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tables/table3.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codeName="ThisWorkbook"/>
  <mc:AlternateContent xmlns:mc="http://schemas.openxmlformats.org/markup-compatibility/2006">
    <mc:Choice Requires="x15">
      <x15ac:absPath xmlns:x15ac="http://schemas.microsoft.com/office/spreadsheetml/2010/11/ac" url="https://d.docs.live.net/16c91aa6c1011e4c/LuxTemplates/Store/Products/Payroll Calculator/2025/2025 Excel Payroll Calculator/"/>
    </mc:Choice>
  </mc:AlternateContent>
  <xr:revisionPtr revIDLastSave="5173" documentId="13_ncr:1_{F8B70598-4707-40F0-87D8-800ADAB01CC8}" xr6:coauthVersionLast="47" xr6:coauthVersionMax="47" xr10:uidLastSave="{F7747BF0-A2AC-46BF-B15E-B29555C1D148}"/>
  <bookViews>
    <workbookView xWindow="-108" yWindow="-108" windowWidth="23256" windowHeight="12456" xr2:uid="{50473B44-35B1-44D1-BE68-6964D9F8BDC6}"/>
  </bookViews>
  <sheets>
    <sheet name="Settings" sheetId="4" r:id="rId1"/>
    <sheet name="Employees" sheetId="2" r:id="rId2"/>
    <sheet name="Hours" sheetId="13" r:id="rId3"/>
    <sheet name="Payroll" sheetId="3" r:id="rId4"/>
    <sheet name="Pays Stub" sheetId="5" r:id="rId5"/>
    <sheet name="Form 941" sheetId="12" r:id="rId6"/>
    <sheet name="Form W2 Employee" sheetId="9" r:id="rId7"/>
    <sheet name="Pay Remittance All" sheetId="7" r:id="rId8"/>
    <sheet name="Dashboard" sheetId="10" r:id="rId9"/>
    <sheet name="Support" sheetId="14" r:id="rId10"/>
    <sheet name="Source" sheetId="1" state="hidden" r:id="rId11"/>
  </sheets>
  <definedNames>
    <definedName name="a1Dash">Dashboard!$A$1</definedName>
    <definedName name="a1Employees">Employees!$F$3</definedName>
    <definedName name="a1Payroll">Payroll!$F$6</definedName>
    <definedName name="a1Pays">'Pays Stub'!$A$1</definedName>
    <definedName name="a1RemiAll">'Pay Remittance All'!$F1</definedName>
    <definedName name="a1RemiEmp">'Form W2 Employee'!$F1</definedName>
    <definedName name="a1Settings">Settings!$F$4</definedName>
    <definedName name="aCustomDates">Settings!$I$28:$J$79</definedName>
    <definedName name="allowance">Settings!$I$102</definedName>
    <definedName name="allowanceOldForm">Settings!$I$102</definedName>
    <definedName name="aPayDate">Settings!$M$28:$M$79</definedName>
    <definedName name="catchUp">Settings!$I$94</definedName>
    <definedName name="compensationCap">Settings!$I$93</definedName>
    <definedName name="contributionLimit">Settings!$I$91</definedName>
    <definedName name="deductFillingJointly">Settings!$I$99</definedName>
    <definedName name="deductOtherwise">Settings!$I$100</definedName>
    <definedName name="dFEDRound">Settings!$L$131</definedName>
    <definedName name="dMulti">Source!$E$8</definedName>
    <definedName name="dOvertimeName">Source!$F$144</definedName>
    <definedName name="dPeriodID">Source!$E$9</definedName>
    <definedName name="dPeriods">Source!$T$13</definedName>
    <definedName name="dRegularName">Source!$F$143</definedName>
    <definedName name="dRound">Settings!$L$129</definedName>
    <definedName name="dSalaried">Source!$B$11</definedName>
    <definedName name="dVacationName">Source!$F$145</definedName>
    <definedName name="ettRate">Settings!$H$149</definedName>
    <definedName name="fedHeadHold">Settings!$L$110:$L$117</definedName>
    <definedName name="fedHeadWage">Settings!$K$110:$K$117</definedName>
    <definedName name="fedJointlyHold">Settings!$H$110:$H$117</definedName>
    <definedName name="fedJointlyWage">Settings!$G$110:$G$117</definedName>
    <definedName name="fedNotHeadHold">Settings!$T$110:$T$117</definedName>
    <definedName name="fedNotHeadWage">Settings!$S$110:$S$117</definedName>
    <definedName name="fedNotJointlyHold">Settings!$P$110:$P$117</definedName>
    <definedName name="fedNotJointlyWage">Settings!$O$110:$O$117</definedName>
    <definedName name="fedNotPerc">Settings!$N$110:$N$117</definedName>
    <definedName name="fedNotSingleHold">Settings!$R$110:$R$117</definedName>
    <definedName name="fedNotSingleWage">Settings!$Q$110:$Q$117</definedName>
    <definedName name="fedPerc">Settings!$F$110:$F$117</definedName>
    <definedName name="fedSingleHold">Settings!$J$110:$J$117</definedName>
    <definedName name="fedSingleWage">Settings!$I$110:$I$117</definedName>
    <definedName name="futaRate">Settings!$H$136</definedName>
    <definedName name="hourPeriodsMax">Source!$D$142</definedName>
    <definedName name="hoursMode">Settings!$I$8</definedName>
    <definedName name="hoursPeriod">Source!$D$143:$D$194</definedName>
    <definedName name="isPaidCol">Source!$AC$3</definedName>
    <definedName name="listEmployees">tbEmployee[Employee]</definedName>
    <definedName name="listFederalStatus">refFederalStatus[FederalStatus]</definedName>
    <definedName name="listIIncomeBase">refIncomeBase[Income Base]</definedName>
    <definedName name="listPayPeriods">OFFSET(Source!$D$19,1,0,dPeriods)</definedName>
    <definedName name="listPeriods">tbPeriods[Name]</definedName>
    <definedName name="listQuarters">Source!$AH$78:$AH$81</definedName>
    <definedName name="maxStateOver">Settings!$F$210</definedName>
    <definedName name="mCurrency">Settings!$I$18</definedName>
    <definedName name="mediAddTable">Settings!$H$128:$H$131</definedName>
    <definedName name="mediMax">Settings!$H$125</definedName>
    <definedName name="mediTax">Settings!$H$124</definedName>
    <definedName name="mHours">Settings!#REF!</definedName>
    <definedName name="overallLimit">Settings!$I$92</definedName>
    <definedName name="persExemption">Settings!$L$127</definedName>
    <definedName name="preriodName">Settings!$I$4</definedName>
    <definedName name="_xlnm.Print_Area" localSheetId="4">'Pays Stub'!$D$1:$J$39</definedName>
    <definedName name="PTOHour">Settings!$I$86</definedName>
    <definedName name="PTOMode">Source!$I$148</definedName>
    <definedName name="PTOPeriod">Settings!#REF!</definedName>
    <definedName name="ssMax">Settings!$H$122</definedName>
    <definedName name="ssTax">Settings!$H$121</definedName>
    <definedName name="sutaRate">Settings!$H$142</definedName>
    <definedName name="ytdPeriod">Source!$E$10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N90" i="1" l="1"/>
  <c r="EH3" i="1"/>
  <c r="ER6" i="1"/>
  <c r="AP90" i="1"/>
  <c r="AL22" i="10" l="1"/>
  <c r="AM6" i="2"/>
  <c r="CC2" i="1"/>
  <c r="BB2" i="1" s="1"/>
  <c r="CB2" i="1"/>
  <c r="BA2" i="1" s="1"/>
  <c r="CA2" i="1"/>
  <c r="AZ2" i="1" s="1"/>
  <c r="F145" i="1"/>
  <c r="F14" i="4" a="1"/>
  <c r="F14" i="4" s="1"/>
  <c r="H147" i="1"/>
  <c r="I148" i="1" s="1"/>
  <c r="I149" i="1" s="1" a="1"/>
  <c r="I149" i="1" s="1"/>
  <c r="F86" i="4" s="1"/>
  <c r="EQ8" i="1"/>
  <c r="EQ7" i="1"/>
  <c r="N3" i="2"/>
  <c r="N129" i="4"/>
  <c r="N131" i="4"/>
  <c r="AC3" i="1"/>
  <c r="AM7" i="2"/>
  <c r="AM8" i="2"/>
  <c r="AM9" i="2"/>
  <c r="AM10" i="2"/>
  <c r="AM11" i="2"/>
  <c r="AM12" i="2"/>
  <c r="AM13" i="2"/>
  <c r="AM14" i="2"/>
  <c r="AM15" i="2"/>
  <c r="AM16" i="2"/>
  <c r="AM17" i="2"/>
  <c r="AM18" i="2"/>
  <c r="AM19" i="2"/>
  <c r="AM20" i="2"/>
  <c r="AM21" i="2"/>
  <c r="AM22" i="2"/>
  <c r="AM23" i="2"/>
  <c r="AM24" i="2"/>
  <c r="AM25" i="2"/>
  <c r="AM26" i="2"/>
  <c r="AM27" i="2"/>
  <c r="AM28" i="2"/>
  <c r="AM29" i="2"/>
  <c r="AM30" i="2"/>
  <c r="AM31" i="2"/>
  <c r="AM32" i="2"/>
  <c r="AM33" i="2"/>
  <c r="AM34" i="2"/>
  <c r="AM35" i="2"/>
  <c r="K15" i="1"/>
  <c r="I130" i="1"/>
  <c r="G130" i="1" s="1" a="1"/>
  <c r="G130" i="1" s="1"/>
  <c r="D130" i="1" s="1"/>
  <c r="AM90" i="1"/>
  <c r="V78" i="1"/>
  <c r="X101" i="1" s="1"/>
  <c r="V79" i="1"/>
  <c r="U80" i="1" s="1"/>
  <c r="F11" i="4" a="1"/>
  <c r="F11" i="4" s="1"/>
  <c r="BL2" i="1"/>
  <c r="AG2" i="1" s="1"/>
  <c r="BK2" i="1"/>
  <c r="AF2" i="1" s="1"/>
  <c r="CP2" i="1"/>
  <c r="CR2" i="1"/>
  <c r="CS2" i="1"/>
  <c r="CQ2" i="1"/>
  <c r="F144" i="1"/>
  <c r="F143" i="1"/>
  <c r="N1" i="13"/>
  <c r="F37" i="13" a="1"/>
  <c r="F37" i="13" s="1"/>
  <c r="LY37" i="13" s="1"/>
  <c r="F36" i="13" a="1"/>
  <c r="F36" i="13" s="1"/>
  <c r="AFU36" i="13" s="1"/>
  <c r="F35" i="13" a="1"/>
  <c r="F35" i="13" s="1"/>
  <c r="F34" i="13" a="1"/>
  <c r="F34" i="13" s="1"/>
  <c r="F33" i="13" a="1"/>
  <c r="F33" i="13" s="1"/>
  <c r="ARM33" i="13" s="1"/>
  <c r="F32" i="13" a="1"/>
  <c r="F32" i="13" s="1"/>
  <c r="F31" i="13" a="1"/>
  <c r="F31" i="13" s="1"/>
  <c r="M31" i="13" s="1"/>
  <c r="F30" i="13" a="1"/>
  <c r="F30" i="13" s="1"/>
  <c r="F29" i="13" a="1"/>
  <c r="F29" i="13" s="1"/>
  <c r="AIG29" i="13" s="1"/>
  <c r="F28" i="13" a="1"/>
  <c r="F28" i="13" s="1"/>
  <c r="XA28" i="13" s="1"/>
  <c r="F27" i="13" a="1"/>
  <c r="F27" i="13" s="1"/>
  <c r="ANU27" i="13" s="1"/>
  <c r="F26" i="13" a="1"/>
  <c r="F26" i="13" s="1"/>
  <c r="F25" i="13" a="1"/>
  <c r="F25" i="13" s="1"/>
  <c r="F24" i="13" a="1"/>
  <c r="F24" i="13" s="1"/>
  <c r="F23" i="13" a="1"/>
  <c r="F23" i="13" s="1"/>
  <c r="H23" i="13" s="1" a="1"/>
  <c r="H23" i="13" s="1"/>
  <c r="F22" i="13" a="1"/>
  <c r="F22" i="13" s="1"/>
  <c r="ATM22" i="13" s="1"/>
  <c r="F21" i="13" a="1"/>
  <c r="F21" i="13" s="1"/>
  <c r="F20" i="13" a="1"/>
  <c r="F20" i="13" s="1"/>
  <c r="BI20" i="13" s="1"/>
  <c r="F19" i="13" a="1"/>
  <c r="F19" i="13" s="1"/>
  <c r="ABE19" i="13" s="1"/>
  <c r="F18" i="13" a="1"/>
  <c r="F18" i="13" s="1"/>
  <c r="FQ18" i="13" s="1"/>
  <c r="F17" i="13" a="1"/>
  <c r="F17" i="13" s="1"/>
  <c r="F16" i="13" a="1"/>
  <c r="F16" i="13" s="1"/>
  <c r="G16" i="13" s="1" a="1"/>
  <c r="G16" i="13" s="1"/>
  <c r="F15" i="13" a="1"/>
  <c r="F15" i="13" s="1"/>
  <c r="G15" i="13" s="1" a="1"/>
  <c r="G15" i="13" s="1"/>
  <c r="F14" i="13" a="1"/>
  <c r="F14" i="13" s="1"/>
  <c r="G14" i="13" s="1" a="1"/>
  <c r="G14" i="13" s="1"/>
  <c r="F13" i="13" a="1"/>
  <c r="F13" i="13" s="1"/>
  <c r="G13" i="13" s="1" a="1"/>
  <c r="G13" i="13" s="1"/>
  <c r="F12" i="13" a="1"/>
  <c r="F12" i="13" s="1"/>
  <c r="G12" i="13" s="1" a="1"/>
  <c r="G12" i="13" s="1"/>
  <c r="F11" i="13" a="1"/>
  <c r="F11" i="13" s="1"/>
  <c r="G11" i="13" s="1" a="1"/>
  <c r="G11" i="13" s="1"/>
  <c r="F10" i="13" a="1"/>
  <c r="F10" i="13" s="1"/>
  <c r="F9" i="13" a="1"/>
  <c r="F9" i="13" s="1"/>
  <c r="F8" i="13" a="1"/>
  <c r="F8" i="13" s="1"/>
  <c r="G8" i="13" s="1" a="1"/>
  <c r="G8" i="13" s="1"/>
  <c r="AD78" i="1"/>
  <c r="DB2" i="1"/>
  <c r="DC2" i="1"/>
  <c r="DA2" i="1"/>
  <c r="AM2" i="1"/>
  <c r="CO2" i="1"/>
  <c r="BS3" i="3"/>
  <c r="CY3" i="3" s="1"/>
  <c r="F10" i="3"/>
  <c r="G10" i="3" s="1"/>
  <c r="N10" i="3" s="1" a="1"/>
  <c r="N10" i="3" s="1"/>
  <c r="AHU18" i="13"/>
  <c r="WW18" i="13"/>
  <c r="AZQ28" i="13"/>
  <c r="AXY28" i="13"/>
  <c r="BCG36" i="13"/>
  <c r="ALI36" i="13"/>
  <c r="APY36" i="13"/>
  <c r="BAG36" i="13"/>
  <c r="AHI36" i="13"/>
  <c r="AGW36" i="13"/>
  <c r="YW36" i="13"/>
  <c r="ABI36" i="13"/>
  <c r="TA36" i="13"/>
  <c r="WS36" i="13"/>
  <c r="IS36" i="13"/>
  <c r="BI36" i="13"/>
  <c r="GC36" i="13"/>
  <c r="JE36" i="13"/>
  <c r="Q36" i="13"/>
  <c r="BDA33" i="13"/>
  <c r="BCG33" i="13"/>
  <c r="AVE33" i="13"/>
  <c r="ATY33" i="13"/>
  <c r="ASS33" i="13"/>
  <c r="AXM33" i="13"/>
  <c r="AVA33" i="13"/>
  <c r="AZI33" i="13"/>
  <c r="BCO33" i="13"/>
  <c r="AXY33" i="13"/>
  <c r="ALM33" i="13"/>
  <c r="AJA33" i="13"/>
  <c r="AXI33" i="13"/>
  <c r="AVU33" i="13"/>
  <c r="AUG33" i="13"/>
  <c r="ALE33" i="13"/>
  <c r="AIS33" i="13"/>
  <c r="BAO33" i="13"/>
  <c r="AYW33" i="13"/>
  <c r="AXE33" i="13"/>
  <c r="ANM33" i="13"/>
  <c r="ALA33" i="13"/>
  <c r="ADQ33" i="13"/>
  <c r="ACK33" i="13"/>
  <c r="BDI33" i="13"/>
  <c r="AJM33" i="13"/>
  <c r="AFQ33" i="13"/>
  <c r="ASC33" i="13"/>
  <c r="APU33" i="13"/>
  <c r="ANE33" i="13"/>
  <c r="BCK33" i="13"/>
  <c r="AXA33" i="13"/>
  <c r="AJE33" i="13"/>
  <c r="AHA33" i="13"/>
  <c r="AFE33" i="13"/>
  <c r="ARU33" i="13"/>
  <c r="AMW33" i="13"/>
  <c r="AYS33" i="13"/>
  <c r="AWS33" i="13"/>
  <c r="ARQ33" i="13"/>
  <c r="ARA33" i="13"/>
  <c r="AIG33" i="13"/>
  <c r="AIC33" i="13"/>
  <c r="AEG33" i="13"/>
  <c r="AVM33" i="13"/>
  <c r="AOO33" i="13"/>
  <c r="AGS33" i="13"/>
  <c r="AOG33" i="13"/>
  <c r="ACG33" i="13"/>
  <c r="ANY33" i="13"/>
  <c r="ATM33" i="13"/>
  <c r="AAC33" i="13"/>
  <c r="ZU33" i="13"/>
  <c r="YK33" i="13"/>
  <c r="XE33" i="13"/>
  <c r="VU33" i="13"/>
  <c r="ZM33" i="13"/>
  <c r="XY33" i="13"/>
  <c r="WS33" i="13"/>
  <c r="AKC33" i="13"/>
  <c r="TQ33" i="13"/>
  <c r="QO33" i="13"/>
  <c r="RQ33" i="13"/>
  <c r="QK33" i="13"/>
  <c r="OO33" i="13"/>
  <c r="RM33" i="13"/>
  <c r="OK33" i="13"/>
  <c r="QC33" i="13"/>
  <c r="OG33" i="13"/>
  <c r="NA33" i="13"/>
  <c r="TA33" i="13"/>
  <c r="RE33" i="13"/>
  <c r="XQ33" i="13"/>
  <c r="VE33" i="13"/>
  <c r="TY33" i="13"/>
  <c r="JY33" i="13"/>
  <c r="GW33" i="13"/>
  <c r="MG33" i="13"/>
  <c r="LA33" i="13"/>
  <c r="JU33" i="13"/>
  <c r="DQ33" i="13"/>
  <c r="PQ33" i="13"/>
  <c r="HU33" i="13"/>
  <c r="GO33" i="13"/>
  <c r="FY33" i="13"/>
  <c r="TU33" i="13"/>
  <c r="PM33" i="13"/>
  <c r="HQ33" i="13"/>
  <c r="GK33" i="13"/>
  <c r="FU33" i="13"/>
  <c r="SC33" i="13"/>
  <c r="MK33" i="13"/>
  <c r="GG33" i="13"/>
  <c r="FQ33" i="13"/>
  <c r="EK33" i="13"/>
  <c r="BI33" i="13"/>
  <c r="CK33" i="13"/>
  <c r="IG33" i="13"/>
  <c r="RA33" i="13"/>
  <c r="OW33" i="13"/>
  <c r="FI33" i="13"/>
  <c r="BE33" i="13"/>
  <c r="AC33" i="13"/>
  <c r="EC33" i="13"/>
  <c r="AS33" i="13"/>
  <c r="XM33" i="13"/>
  <c r="LM33" i="13"/>
  <c r="FE33" i="13"/>
  <c r="BU33" i="13"/>
  <c r="BA33" i="13"/>
  <c r="KK33" i="13"/>
  <c r="LI33" i="13"/>
  <c r="EG33" i="13"/>
  <c r="BM33" i="13"/>
  <c r="AW33" i="13"/>
  <c r="HI33" i="13"/>
  <c r="AO33" i="13"/>
  <c r="Q33" i="13"/>
  <c r="M33" i="13"/>
  <c r="QW33" i="13"/>
  <c r="HE33" i="13"/>
  <c r="HA33" i="13"/>
  <c r="BCO26" i="13"/>
  <c r="BAO26" i="13"/>
  <c r="AZU26" i="13"/>
  <c r="BBQ26" i="13"/>
  <c r="BCS26" i="13"/>
  <c r="AZI26" i="13"/>
  <c r="AUW26" i="13"/>
  <c r="AOS26" i="13"/>
  <c r="BCC26" i="13"/>
  <c r="AUS26" i="13"/>
  <c r="ATM26" i="13"/>
  <c r="AKW26" i="13"/>
  <c r="AXY26" i="13"/>
  <c r="ATA26" i="13"/>
  <c r="AMO26" i="13"/>
  <c r="AFU26" i="13"/>
  <c r="AQW26" i="13"/>
  <c r="API26" i="13"/>
  <c r="AKK26" i="13"/>
  <c r="AYG26" i="13"/>
  <c r="AIS26" i="13"/>
  <c r="AGW26" i="13"/>
  <c r="AYC26" i="13"/>
  <c r="ARI26" i="13"/>
  <c r="AQK26" i="13"/>
  <c r="ANY26" i="13"/>
  <c r="ADI26" i="13"/>
  <c r="AOW26" i="13"/>
  <c r="AHM26" i="13"/>
  <c r="ADY26" i="13"/>
  <c r="AKC26" i="13"/>
  <c r="AXU26" i="13"/>
  <c r="AQG26" i="13"/>
  <c r="AJM26" i="13"/>
  <c r="AWW26" i="13"/>
  <c r="ACO26" i="13"/>
  <c r="APA26" i="13"/>
  <c r="AHY26" i="13"/>
  <c r="AFQ26" i="13"/>
  <c r="AFA26" i="13"/>
  <c r="ZY26" i="13"/>
  <c r="ABI26" i="13"/>
  <c r="ZQ26" i="13"/>
  <c r="ABE26" i="13"/>
  <c r="AMS26" i="13"/>
  <c r="AFE26" i="13"/>
  <c r="AAK26" i="13"/>
  <c r="ZA26" i="13"/>
  <c r="TA26" i="13"/>
  <c r="SK26" i="13"/>
  <c r="RE26" i="13"/>
  <c r="AEO26" i="13"/>
  <c r="VI26" i="13"/>
  <c r="UC26" i="13"/>
  <c r="SW26" i="13"/>
  <c r="RA26" i="13"/>
  <c r="TY26" i="13"/>
  <c r="SS26" i="13"/>
  <c r="SC26" i="13"/>
  <c r="PQ26" i="13"/>
  <c r="SO26" i="13"/>
  <c r="RY26" i="13"/>
  <c r="QS26" i="13"/>
  <c r="WW26" i="13"/>
  <c r="QO26" i="13"/>
  <c r="AAO26" i="13"/>
  <c r="YG26" i="13"/>
  <c r="UO26" i="13"/>
  <c r="YK26" i="13"/>
  <c r="NQ26" i="13"/>
  <c r="MK26" i="13"/>
  <c r="LU26" i="13"/>
  <c r="JI26" i="13"/>
  <c r="HM26" i="13"/>
  <c r="FQ26" i="13"/>
  <c r="EK26" i="13"/>
  <c r="DE26" i="13"/>
  <c r="BY26" i="13"/>
  <c r="YC26" i="13"/>
  <c r="OS26" i="13"/>
  <c r="NM26" i="13"/>
  <c r="LQ26" i="13"/>
  <c r="IO26" i="13"/>
  <c r="FM26" i="13"/>
  <c r="WS26" i="13"/>
  <c r="RM26" i="13"/>
  <c r="OO26" i="13"/>
  <c r="LM26" i="13"/>
  <c r="IK26" i="13"/>
  <c r="FI26" i="13"/>
  <c r="EC26" i="13"/>
  <c r="AAG26" i="13"/>
  <c r="RI26" i="13"/>
  <c r="NE26" i="13"/>
  <c r="KC26" i="13"/>
  <c r="IG26" i="13"/>
  <c r="HA26" i="13"/>
  <c r="DY26" i="13"/>
  <c r="QK26" i="13"/>
  <c r="NA26" i="13"/>
  <c r="LE26" i="13"/>
  <c r="JY26" i="13"/>
  <c r="GW26" i="13"/>
  <c r="DU26" i="13"/>
  <c r="KW26" i="13"/>
  <c r="HY26" i="13"/>
  <c r="EO26" i="13"/>
  <c r="AS26" i="13"/>
  <c r="M26" i="13"/>
  <c r="BQ26" i="13"/>
  <c r="MC26" i="13"/>
  <c r="BM26" i="13"/>
  <c r="UK26" i="13"/>
  <c r="MW26" i="13"/>
  <c r="HU26" i="13"/>
  <c r="DQ26" i="13"/>
  <c r="CS26" i="13"/>
  <c r="Y26" i="13"/>
  <c r="AO26" i="13"/>
  <c r="TM26" i="13"/>
  <c r="QC26" i="13"/>
  <c r="MS26" i="13"/>
  <c r="HQ26" i="13"/>
  <c r="CG26" i="13"/>
  <c r="PA26" i="13"/>
  <c r="JE26" i="13"/>
  <c r="TE26" i="13"/>
  <c r="MO26" i="13"/>
  <c r="GS26" i="13"/>
  <c r="DI26" i="13"/>
  <c r="CC26" i="13"/>
  <c r="BU26" i="13"/>
  <c r="MG26" i="13"/>
  <c r="BE26" i="13"/>
  <c r="Q26" i="13"/>
  <c r="GK26" i="13"/>
  <c r="OC26" i="13"/>
  <c r="JA26" i="13"/>
  <c r="BA26" i="13"/>
  <c r="LA26" i="13"/>
  <c r="IW26" i="13"/>
  <c r="ES26" i="13"/>
  <c r="AW26" i="13"/>
  <c r="ADU29" i="13"/>
  <c r="EO29" i="13"/>
  <c r="IO37" i="13"/>
  <c r="VY37" i="13"/>
  <c r="AHA37" i="13"/>
  <c r="ALY37" i="13"/>
  <c r="AQW37" i="13"/>
  <c r="AVU37" i="13"/>
  <c r="BAS37" i="13"/>
  <c r="BDE25" i="13"/>
  <c r="BDA25" i="13"/>
  <c r="BBE25" i="13"/>
  <c r="BCG25" i="13"/>
  <c r="BDI25" i="13"/>
  <c r="BCS25" i="13"/>
  <c r="AZA25" i="13"/>
  <c r="AZQ25" i="13"/>
  <c r="AYS25" i="13"/>
  <c r="AWG25" i="13"/>
  <c r="ARI25" i="13"/>
  <c r="AOW25" i="13"/>
  <c r="AMK25" i="13"/>
  <c r="AHM25" i="13"/>
  <c r="AFA25" i="13"/>
  <c r="ACO25" i="13"/>
  <c r="AWC25" i="13"/>
  <c r="ATQ25" i="13"/>
  <c r="ARE25" i="13"/>
  <c r="AMG25" i="13"/>
  <c r="AJU25" i="13"/>
  <c r="AHI25" i="13"/>
  <c r="ACK25" i="13"/>
  <c r="AXE25" i="13"/>
  <c r="AUC25" i="13"/>
  <c r="ANI25" i="13"/>
  <c r="AKG25" i="13"/>
  <c r="AGW25" i="13"/>
  <c r="AYC25" i="13"/>
  <c r="AWS25" i="13"/>
  <c r="ATI25" i="13"/>
  <c r="AMW25" i="13"/>
  <c r="AJM25" i="13"/>
  <c r="AGK25" i="13"/>
  <c r="BAK25" i="13"/>
  <c r="BAG25" i="13"/>
  <c r="AYK25" i="13"/>
  <c r="ATM25" i="13"/>
  <c r="API25" i="13"/>
  <c r="AKS25" i="13"/>
  <c r="ACC25" i="13"/>
  <c r="AVM25" i="13"/>
  <c r="ARA25" i="13"/>
  <c r="AIG25" i="13"/>
  <c r="AEC25" i="13"/>
  <c r="AXQ25" i="13"/>
  <c r="AOO25" i="13"/>
  <c r="AKK25" i="13"/>
  <c r="AFU25" i="13"/>
  <c r="AUS25" i="13"/>
  <c r="AQO25" i="13"/>
  <c r="AMC25" i="13"/>
  <c r="ADI25" i="13"/>
  <c r="AQK25" i="13"/>
  <c r="AHQ25" i="13"/>
  <c r="ZE25" i="13"/>
  <c r="APU25" i="13"/>
  <c r="AHE25" i="13"/>
  <c r="ALM25" i="13"/>
  <c r="ACS25" i="13"/>
  <c r="AAC25" i="13"/>
  <c r="AKW25" i="13"/>
  <c r="ACG25" i="13"/>
  <c r="ASS25" i="13"/>
  <c r="AWK25" i="13"/>
  <c r="ANU25" i="13"/>
  <c r="AES25" i="13"/>
  <c r="ZU25" i="13"/>
  <c r="XE25" i="13"/>
  <c r="AVY25" i="13"/>
  <c r="ASC25" i="13"/>
  <c r="ZM25" i="13"/>
  <c r="WW25" i="13"/>
  <c r="ZI25" i="13"/>
  <c r="WS25" i="13"/>
  <c r="AAS25" i="13"/>
  <c r="XA25" i="13"/>
  <c r="TQ25" i="13"/>
  <c r="QO25" i="13"/>
  <c r="RQ25" i="13"/>
  <c r="ANE25" i="13"/>
  <c r="YO25" i="13"/>
  <c r="RM25" i="13"/>
  <c r="AJA25" i="13"/>
  <c r="YG25" i="13"/>
  <c r="RI25" i="13"/>
  <c r="YS25" i="13"/>
  <c r="WC25" i="13"/>
  <c r="SK25" i="13"/>
  <c r="PY25" i="13"/>
  <c r="VE25" i="13"/>
  <c r="SC25" i="13"/>
  <c r="NA25" i="13"/>
  <c r="JY25" i="13"/>
  <c r="DU25" i="13"/>
  <c r="RY25" i="13"/>
  <c r="OC25" i="13"/>
  <c r="JU25" i="13"/>
  <c r="HY25" i="13"/>
  <c r="GC25" i="13"/>
  <c r="RA25" i="13"/>
  <c r="NY25" i="13"/>
  <c r="MC25" i="13"/>
  <c r="HU25" i="13"/>
  <c r="FY25" i="13"/>
  <c r="DM25" i="13"/>
  <c r="TU25" i="13"/>
  <c r="PA25" i="13"/>
  <c r="MO25" i="13"/>
  <c r="IW25" i="13"/>
  <c r="GK25" i="13"/>
  <c r="EO25" i="13"/>
  <c r="QS25" i="13"/>
  <c r="NQ25" i="13"/>
  <c r="LU25" i="13"/>
  <c r="HM25" i="13"/>
  <c r="FQ25" i="13"/>
  <c r="DE25" i="13"/>
  <c r="VU25" i="13"/>
  <c r="NI25" i="13"/>
  <c r="IG25" i="13"/>
  <c r="CC25" i="13"/>
  <c r="KG25" i="13"/>
  <c r="DY25" i="13"/>
  <c r="PU25" i="13"/>
  <c r="AS25" i="13"/>
  <c r="M25" i="13"/>
  <c r="BA25" i="13"/>
  <c r="HA25" i="13"/>
  <c r="AW25" i="13"/>
  <c r="OS25" i="13"/>
  <c r="PQ25" i="13"/>
  <c r="AO25" i="13"/>
  <c r="LM25" i="13"/>
  <c r="FE25" i="13"/>
  <c r="NM25" i="13"/>
  <c r="BM25" i="13"/>
  <c r="BCO34" i="13"/>
  <c r="BAS34" i="13"/>
  <c r="BAO34" i="13"/>
  <c r="BDM34" i="13"/>
  <c r="BBY34" i="13"/>
  <c r="AZU34" i="13"/>
  <c r="AYO34" i="13"/>
  <c r="AXU34" i="13"/>
  <c r="BCW34" i="13"/>
  <c r="BBU34" i="13"/>
  <c r="BAC34" i="13"/>
  <c r="AYC34" i="13"/>
  <c r="AXQ34" i="13"/>
  <c r="AWG34" i="13"/>
  <c r="ATU34" i="13"/>
  <c r="ASO34" i="13"/>
  <c r="ARI34" i="13"/>
  <c r="AOW34" i="13"/>
  <c r="ANQ34" i="13"/>
  <c r="AMK34" i="13"/>
  <c r="AJY34" i="13"/>
  <c r="AIS34" i="13"/>
  <c r="AHM34" i="13"/>
  <c r="AFA34" i="13"/>
  <c r="ADU34" i="13"/>
  <c r="ACO34" i="13"/>
  <c r="AZY34" i="13"/>
  <c r="AZI34" i="13"/>
  <c r="AXM34" i="13"/>
  <c r="AUW34" i="13"/>
  <c r="ATQ34" i="13"/>
  <c r="ASK34" i="13"/>
  <c r="APY34" i="13"/>
  <c r="AOS34" i="13"/>
  <c r="ANM34" i="13"/>
  <c r="ALA34" i="13"/>
  <c r="AJU34" i="13"/>
  <c r="AIO34" i="13"/>
  <c r="AGC34" i="13"/>
  <c r="AEW34" i="13"/>
  <c r="ADQ34" i="13"/>
  <c r="BDA34" i="13"/>
  <c r="BBM34" i="13"/>
  <c r="AZE34" i="13"/>
  <c r="AXA34" i="13"/>
  <c r="AVI34" i="13"/>
  <c r="ATM34" i="13"/>
  <c r="AQK34" i="13"/>
  <c r="AOO34" i="13"/>
  <c r="ANA34" i="13"/>
  <c r="AJQ34" i="13"/>
  <c r="AIC34" i="13"/>
  <c r="AGO34" i="13"/>
  <c r="ADE34" i="13"/>
  <c r="BDI34" i="13"/>
  <c r="AZQ34" i="13"/>
  <c r="AUS34" i="13"/>
  <c r="ATE34" i="13"/>
  <c r="ARQ34" i="13"/>
  <c r="AOG34" i="13"/>
  <c r="AMS34" i="13"/>
  <c r="AKW34" i="13"/>
  <c r="AHU34" i="13"/>
  <c r="AFY34" i="13"/>
  <c r="AEK34" i="13"/>
  <c r="BDE34" i="13"/>
  <c r="BBE34" i="13"/>
  <c r="AZA34" i="13"/>
  <c r="AUO34" i="13"/>
  <c r="ATA34" i="13"/>
  <c r="ARM34" i="13"/>
  <c r="AOC34" i="13"/>
  <c r="AMO34" i="13"/>
  <c r="AKS34" i="13"/>
  <c r="AHQ34" i="13"/>
  <c r="AFU34" i="13"/>
  <c r="AEG34" i="13"/>
  <c r="BAK34" i="13"/>
  <c r="AYS34" i="13"/>
  <c r="AWW34" i="13"/>
  <c r="ARA34" i="13"/>
  <c r="APA34" i="13"/>
  <c r="ALY34" i="13"/>
  <c r="AGW34" i="13"/>
  <c r="AEC34" i="13"/>
  <c r="ABU34" i="13"/>
  <c r="AYK34" i="13"/>
  <c r="AVY34" i="13"/>
  <c r="ATY34" i="13"/>
  <c r="AOK34" i="13"/>
  <c r="ALU34" i="13"/>
  <c r="AJA34" i="13"/>
  <c r="ADY34" i="13"/>
  <c r="AYG34" i="13"/>
  <c r="AVU34" i="13"/>
  <c r="AQS34" i="13"/>
  <c r="ANY34" i="13"/>
  <c r="ALQ34" i="13"/>
  <c r="AGK34" i="13"/>
  <c r="ADM34" i="13"/>
  <c r="AVQ34" i="13"/>
  <c r="AQO34" i="13"/>
  <c r="ANU34" i="13"/>
  <c r="ALI34" i="13"/>
  <c r="AFQ34" i="13"/>
  <c r="ADI34" i="13"/>
  <c r="AVM34" i="13"/>
  <c r="AKO34" i="13"/>
  <c r="AFM34" i="13"/>
  <c r="AVE34" i="13"/>
  <c r="AKK34" i="13"/>
  <c r="AFI34" i="13"/>
  <c r="BCS34" i="13"/>
  <c r="AUK34" i="13"/>
  <c r="API34" i="13"/>
  <c r="AKG34" i="13"/>
  <c r="BCC34" i="13"/>
  <c r="BAW34" i="13"/>
  <c r="AUG34" i="13"/>
  <c r="AKC34" i="13"/>
  <c r="AEO34" i="13"/>
  <c r="ASS34" i="13"/>
  <c r="ANI34" i="13"/>
  <c r="AIG34" i="13"/>
  <c r="ADA34" i="13"/>
  <c r="AXI34" i="13"/>
  <c r="AHY34" i="13"/>
  <c r="AXE34" i="13"/>
  <c r="AHE34" i="13"/>
  <c r="ASG34" i="13"/>
  <c r="AHA34" i="13"/>
  <c r="AYW34" i="13"/>
  <c r="ASC34" i="13"/>
  <c r="ACG34" i="13"/>
  <c r="ACC34" i="13"/>
  <c r="ABA34" i="13"/>
  <c r="ZU34" i="13"/>
  <c r="ABY34" i="13"/>
  <c r="AAS34" i="13"/>
  <c r="ZM34" i="13"/>
  <c r="AXY34" i="13"/>
  <c r="ARU34" i="13"/>
  <c r="AMW34" i="13"/>
  <c r="ABQ34" i="13"/>
  <c r="AAC34" i="13"/>
  <c r="XU34" i="13"/>
  <c r="WO34" i="13"/>
  <c r="ABM34" i="13"/>
  <c r="ZY34" i="13"/>
  <c r="XQ34" i="13"/>
  <c r="WK34" i="13"/>
  <c r="ANE34" i="13"/>
  <c r="ABI34" i="13"/>
  <c r="ZQ34" i="13"/>
  <c r="XM34" i="13"/>
  <c r="WG34" i="13"/>
  <c r="AMC34" i="13"/>
  <c r="ABE34" i="13"/>
  <c r="ZI34" i="13"/>
  <c r="YO34" i="13"/>
  <c r="XI34" i="13"/>
  <c r="WC34" i="13"/>
  <c r="AAW34" i="13"/>
  <c r="ZE34" i="13"/>
  <c r="AAK34" i="13"/>
  <c r="YW34" i="13"/>
  <c r="AAO34" i="13"/>
  <c r="WS34" i="13"/>
  <c r="VM34" i="13"/>
  <c r="UG34" i="13"/>
  <c r="TA34" i="13"/>
  <c r="SK34" i="13"/>
  <c r="RE34" i="13"/>
  <c r="PY34" i="13"/>
  <c r="PI34" i="13"/>
  <c r="OC34" i="13"/>
  <c r="MW34" i="13"/>
  <c r="AAG34" i="13"/>
  <c r="YK34" i="13"/>
  <c r="VY34" i="13"/>
  <c r="VI34" i="13"/>
  <c r="UC34" i="13"/>
  <c r="SW34" i="13"/>
  <c r="SG34" i="13"/>
  <c r="RA34" i="13"/>
  <c r="PU34" i="13"/>
  <c r="PE34" i="13"/>
  <c r="NY34" i="13"/>
  <c r="MS34" i="13"/>
  <c r="ZA34" i="13"/>
  <c r="YG34" i="13"/>
  <c r="VU34" i="13"/>
  <c r="VE34" i="13"/>
  <c r="TY34" i="13"/>
  <c r="SS34" i="13"/>
  <c r="SC34" i="13"/>
  <c r="QW34" i="13"/>
  <c r="PQ34" i="13"/>
  <c r="PA34" i="13"/>
  <c r="NU34" i="13"/>
  <c r="MO34" i="13"/>
  <c r="YS34" i="13"/>
  <c r="YC34" i="13"/>
  <c r="VQ34" i="13"/>
  <c r="VA34" i="13"/>
  <c r="TU34" i="13"/>
  <c r="SO34" i="13"/>
  <c r="RY34" i="13"/>
  <c r="QS34" i="13"/>
  <c r="PM34" i="13"/>
  <c r="OW34" i="13"/>
  <c r="NQ34" i="13"/>
  <c r="MK34" i="13"/>
  <c r="XY34" i="13"/>
  <c r="UW34" i="13"/>
  <c r="TQ34" i="13"/>
  <c r="RU34" i="13"/>
  <c r="QO34" i="13"/>
  <c r="OS34" i="13"/>
  <c r="NM34" i="13"/>
  <c r="XA34" i="13"/>
  <c r="UO34" i="13"/>
  <c r="TI34" i="13"/>
  <c r="QK34" i="13"/>
  <c r="OG34" i="13"/>
  <c r="LU34" i="13"/>
  <c r="KO34" i="13"/>
  <c r="JI34" i="13"/>
  <c r="IS34" i="13"/>
  <c r="HM34" i="13"/>
  <c r="GG34" i="13"/>
  <c r="FQ34" i="13"/>
  <c r="EK34" i="13"/>
  <c r="DE34" i="13"/>
  <c r="CO34" i="13"/>
  <c r="BY34" i="13"/>
  <c r="BI34" i="13"/>
  <c r="QG34" i="13"/>
  <c r="NI34" i="13"/>
  <c r="LQ34" i="13"/>
  <c r="KK34" i="13"/>
  <c r="IO34" i="13"/>
  <c r="HI34" i="13"/>
  <c r="FM34" i="13"/>
  <c r="EG34" i="13"/>
  <c r="XE34" i="13"/>
  <c r="QC34" i="13"/>
  <c r="NE34" i="13"/>
  <c r="LM34" i="13"/>
  <c r="KG34" i="13"/>
  <c r="IK34" i="13"/>
  <c r="HE34" i="13"/>
  <c r="FI34" i="13"/>
  <c r="EC34" i="13"/>
  <c r="WW34" i="13"/>
  <c r="NA34" i="13"/>
  <c r="LI34" i="13"/>
  <c r="KC34" i="13"/>
  <c r="IG34" i="13"/>
  <c r="HA34" i="13"/>
  <c r="FE34" i="13"/>
  <c r="DY34" i="13"/>
  <c r="US34" i="13"/>
  <c r="LE34" i="13"/>
  <c r="JY34" i="13"/>
  <c r="IC34" i="13"/>
  <c r="GW34" i="13"/>
  <c r="FA34" i="13"/>
  <c r="DU34" i="13"/>
  <c r="MG34" i="13"/>
  <c r="JM34" i="13"/>
  <c r="GO34" i="13"/>
  <c r="FY34" i="13"/>
  <c r="BQ34" i="13"/>
  <c r="AS34" i="13"/>
  <c r="AK34" i="13"/>
  <c r="M34" i="13"/>
  <c r="AC34" i="13"/>
  <c r="KW34" i="13"/>
  <c r="CW34" i="13"/>
  <c r="RQ34" i="13"/>
  <c r="MC34" i="13"/>
  <c r="JE34" i="13"/>
  <c r="GK34" i="13"/>
  <c r="FU34" i="13"/>
  <c r="BM34" i="13"/>
  <c r="AG34" i="13"/>
  <c r="HU34" i="13"/>
  <c r="UK34" i="13"/>
  <c r="RM34" i="13"/>
  <c r="LY34" i="13"/>
  <c r="JA34" i="13"/>
  <c r="EW34" i="13"/>
  <c r="HY34" i="13"/>
  <c r="EO34" i="13"/>
  <c r="Q34" i="13"/>
  <c r="DQ34" i="13"/>
  <c r="U34" i="13"/>
  <c r="TM34" i="13"/>
  <c r="RI34" i="13"/>
  <c r="LA34" i="13"/>
  <c r="IW34" i="13"/>
  <c r="ES34" i="13"/>
  <c r="DA34" i="13"/>
  <c r="Y34" i="13"/>
  <c r="TE34" i="13"/>
  <c r="AO34" i="13"/>
  <c r="CK34" i="13"/>
  <c r="KS34" i="13"/>
  <c r="CS34" i="13"/>
  <c r="BE34" i="13"/>
  <c r="OO34" i="13"/>
  <c r="JU34" i="13"/>
  <c r="HQ34" i="13"/>
  <c r="DM34" i="13"/>
  <c r="CG34" i="13"/>
  <c r="BA34" i="13"/>
  <c r="OK34" i="13"/>
  <c r="JQ34" i="13"/>
  <c r="GS34" i="13"/>
  <c r="GC34" i="13"/>
  <c r="DI34" i="13"/>
  <c r="CC34" i="13"/>
  <c r="BU34" i="13"/>
  <c r="AW34" i="13"/>
  <c r="G33" i="13" a="1"/>
  <c r="G33" i="13" s="1"/>
  <c r="H26" i="13" a="1"/>
  <c r="H26" i="13" s="1"/>
  <c r="H28" i="13" a="1"/>
  <c r="H28" i="13" s="1"/>
  <c r="G25" i="13" a="1"/>
  <c r="G25" i="13" s="1"/>
  <c r="G9" i="13" a="1"/>
  <c r="G9" i="13" s="1"/>
  <c r="G10" i="13" a="1"/>
  <c r="G10" i="13" s="1"/>
  <c r="G17" i="13" a="1"/>
  <c r="G17" i="13" s="1"/>
  <c r="H18" i="13" a="1"/>
  <c r="H18" i="13" s="1"/>
  <c r="G18" i="13" a="1"/>
  <c r="G18" i="13" s="1"/>
  <c r="H34" i="13" a="1"/>
  <c r="H34" i="13" s="1"/>
  <c r="G34" i="13" a="1"/>
  <c r="G34" i="13" s="1"/>
  <c r="H25" i="13" a="1"/>
  <c r="H25" i="13" s="1"/>
  <c r="G31" i="13" a="1"/>
  <c r="G31" i="13" s="1"/>
  <c r="H27" i="13" a="1"/>
  <c r="H27" i="13" s="1"/>
  <c r="G26" i="13" a="1"/>
  <c r="G26" i="13" s="1"/>
  <c r="H33" i="13" a="1"/>
  <c r="H33" i="13" s="1"/>
  <c r="F11" i="3"/>
  <c r="F12" i="3"/>
  <c r="F13" i="3"/>
  <c r="G13" i="3" s="1"/>
  <c r="AE13" i="3" s="1" a="1"/>
  <c r="AE13" i="3" s="1"/>
  <c r="F14" i="3"/>
  <c r="F15" i="3"/>
  <c r="G15" i="3" s="1"/>
  <c r="F16" i="3"/>
  <c r="F17" i="3"/>
  <c r="G17" i="3" s="1"/>
  <c r="AD17" i="3" s="1" a="1"/>
  <c r="AD17" i="3" s="1"/>
  <c r="F18" i="3"/>
  <c r="F19" i="3"/>
  <c r="F9" i="3"/>
  <c r="AO65" i="12"/>
  <c r="EQ9" i="1"/>
  <c r="EP9" i="1"/>
  <c r="EP8" i="1"/>
  <c r="EO9" i="1"/>
  <c r="EO8" i="1"/>
  <c r="EP7" i="1"/>
  <c r="EO7" i="1"/>
  <c r="EH2" i="1"/>
  <c r="EQ17" i="1"/>
  <c r="EQ16" i="1"/>
  <c r="EP17" i="1"/>
  <c r="EP16" i="1"/>
  <c r="EO17" i="1"/>
  <c r="EO16" i="1"/>
  <c r="N51" i="12"/>
  <c r="Q51" i="12" s="1"/>
  <c r="ER11" i="1"/>
  <c r="ER10" i="1"/>
  <c r="ER9" i="1"/>
  <c r="ER8" i="1"/>
  <c r="EU8" i="1" s="1"/>
  <c r="ER7" i="1"/>
  <c r="Q65" i="12"/>
  <c r="I6" i="9"/>
  <c r="AQ103" i="12"/>
  <c r="AP103" i="12"/>
  <c r="AO103" i="12"/>
  <c r="AQ100" i="12"/>
  <c r="AP100" i="12"/>
  <c r="AO100" i="12"/>
  <c r="AQ97" i="12"/>
  <c r="AP97" i="12"/>
  <c r="AO97" i="12"/>
  <c r="AQ88" i="12"/>
  <c r="AP88" i="12"/>
  <c r="AO88" i="12"/>
  <c r="AQ85" i="12"/>
  <c r="AP85" i="12"/>
  <c r="AO85" i="12"/>
  <c r="AQ82" i="12"/>
  <c r="AP82" i="12"/>
  <c r="AO82" i="12"/>
  <c r="P55" i="12"/>
  <c r="AQ76" i="12"/>
  <c r="AP76" i="12"/>
  <c r="AO76" i="12"/>
  <c r="AQ73" i="12"/>
  <c r="AP73" i="12"/>
  <c r="AO73" i="12"/>
  <c r="AQ65" i="12"/>
  <c r="AP65" i="12"/>
  <c r="Q30" i="12"/>
  <c r="Q103" i="12"/>
  <c r="Q100" i="12"/>
  <c r="Q97" i="12"/>
  <c r="Q88" i="12"/>
  <c r="Q85" i="12"/>
  <c r="Q82" i="12"/>
  <c r="Q76" i="12"/>
  <c r="Q73" i="12"/>
  <c r="N53" i="12"/>
  <c r="Q53" i="12" s="1"/>
  <c r="N49" i="12"/>
  <c r="Q49" i="12" s="1"/>
  <c r="P57" i="12"/>
  <c r="P53" i="12"/>
  <c r="P51" i="12"/>
  <c r="P49" i="12"/>
  <c r="P47" i="12"/>
  <c r="AW2" i="1"/>
  <c r="CY2" i="1"/>
  <c r="CK2" i="1"/>
  <c r="CJ2" i="1"/>
  <c r="CI2" i="1"/>
  <c r="BR2" i="1"/>
  <c r="BP2" i="1"/>
  <c r="CL2" i="1"/>
  <c r="E9" i="1"/>
  <c r="E6" i="1"/>
  <c r="E5" i="1"/>
  <c r="BH3" i="1"/>
  <c r="CI3" i="1" s="1"/>
  <c r="T7" i="1"/>
  <c r="U129" i="1"/>
  <c r="U130" i="1" s="1"/>
  <c r="V130" i="1" s="1"/>
  <c r="BG1" i="1"/>
  <c r="BH1" i="1" s="1"/>
  <c r="T6" i="1"/>
  <c r="BM2" i="1"/>
  <c r="AH2" i="1" s="1"/>
  <c r="BN2" i="1"/>
  <c r="AI2" i="1" s="1"/>
  <c r="BO2" i="1"/>
  <c r="AJ2" i="1" s="1"/>
  <c r="BJ2" i="1"/>
  <c r="AE2" i="1" s="1"/>
  <c r="BI2" i="1"/>
  <c r="AD2" i="1" s="1"/>
  <c r="BH2" i="1"/>
  <c r="AC2" i="1" s="1"/>
  <c r="AN6" i="2"/>
  <c r="AN7" i="2"/>
  <c r="AN8" i="2"/>
  <c r="AN9" i="2"/>
  <c r="AN10" i="2"/>
  <c r="AN11" i="2"/>
  <c r="AN12" i="2"/>
  <c r="AN13" i="2"/>
  <c r="AN14" i="2"/>
  <c r="AN15" i="2"/>
  <c r="AN16" i="2"/>
  <c r="AN17" i="2"/>
  <c r="AN18" i="2"/>
  <c r="AN19" i="2"/>
  <c r="AN20" i="2"/>
  <c r="AN21" i="2"/>
  <c r="AN22" i="2"/>
  <c r="AN23" i="2"/>
  <c r="AN24" i="2"/>
  <c r="AN25" i="2"/>
  <c r="AN26" i="2"/>
  <c r="AN27" i="2"/>
  <c r="AN28" i="2"/>
  <c r="AN29" i="2"/>
  <c r="AN30" i="2"/>
  <c r="AN31" i="2"/>
  <c r="AN32" i="2"/>
  <c r="AN33" i="2"/>
  <c r="AN34" i="2"/>
  <c r="AN35" i="2"/>
  <c r="T12" i="1"/>
  <c r="N78" i="1"/>
  <c r="M78" i="1" s="1"/>
  <c r="F78" i="1"/>
  <c r="I6" i="4"/>
  <c r="T4" i="1"/>
  <c r="F20" i="3"/>
  <c r="F21" i="3"/>
  <c r="F22" i="3"/>
  <c r="BJC22" i="3" s="1"/>
  <c r="F23" i="3"/>
  <c r="BLL23" i="3" s="1"/>
  <c r="F24" i="3"/>
  <c r="BCM24" i="3" s="1"/>
  <c r="F25" i="3"/>
  <c r="F26" i="3"/>
  <c r="F27" i="3"/>
  <c r="ATV27" i="3" s="1"/>
  <c r="F28" i="3"/>
  <c r="QQ28" i="3" s="1"/>
  <c r="F29" i="3"/>
  <c r="F30" i="3"/>
  <c r="U30" i="3" s="1" a="1"/>
  <c r="U30" i="3" s="1"/>
  <c r="F31" i="3"/>
  <c r="BHT31" i="3" s="1"/>
  <c r="F32" i="3"/>
  <c r="KD32" i="3" s="1"/>
  <c r="F33" i="3"/>
  <c r="F34" i="3"/>
  <c r="F35" i="3"/>
  <c r="F36" i="3"/>
  <c r="F37" i="3"/>
  <c r="F38" i="3"/>
  <c r="AJE38" i="3" s="1"/>
  <c r="O21" i="1"/>
  <c r="O20" i="1"/>
  <c r="P20" i="1" s="1"/>
  <c r="P23" i="1" s="1" a="1"/>
  <c r="P23" i="1" s="1"/>
  <c r="H9" i="5" s="1"/>
  <c r="BEB24" i="3"/>
  <c r="PL24" i="3"/>
  <c r="VS24" i="3"/>
  <c r="JI24" i="3"/>
  <c r="AJF23" i="3"/>
  <c r="XA23" i="3"/>
  <c r="FQ23" i="3"/>
  <c r="AVO32" i="3"/>
  <c r="BEC32" i="3"/>
  <c r="AWV32" i="3"/>
  <c r="AGR32" i="3"/>
  <c r="ANA32" i="3"/>
  <c r="AHX32" i="3"/>
  <c r="UJ32" i="3"/>
  <c r="QQ32" i="3"/>
  <c r="OK32" i="3"/>
  <c r="FQ32" i="3"/>
  <c r="IB32" i="3"/>
  <c r="AUK31" i="3"/>
  <c r="AMX31" i="3"/>
  <c r="AFM31" i="3"/>
  <c r="OI31" i="3"/>
  <c r="XA31" i="3"/>
  <c r="JI31" i="3"/>
  <c r="ABV31" i="3"/>
  <c r="LT31" i="3"/>
  <c r="FP31" i="3"/>
  <c r="EJ31" i="3"/>
  <c r="DH31" i="3"/>
  <c r="HA31" i="3"/>
  <c r="DF31" i="3"/>
  <c r="AAM30" i="3"/>
  <c r="KS30" i="3"/>
  <c r="MY30" i="3"/>
  <c r="AOE22" i="3"/>
  <c r="TE22" i="3"/>
  <c r="TF22" i="3"/>
  <c r="BJE37" i="3"/>
  <c r="AJF37" i="3"/>
  <c r="WZ37" i="3"/>
  <c r="BGO21" i="3"/>
  <c r="BBU21" i="3"/>
  <c r="BGN29" i="3"/>
  <c r="ADD29" i="3"/>
  <c r="PO29" i="3"/>
  <c r="PL29" i="3"/>
  <c r="VS29" i="3"/>
  <c r="AKL29" i="3"/>
  <c r="BKG35" i="3"/>
  <c r="BKF35" i="3"/>
  <c r="BLQ35" i="3"/>
  <c r="BLP35" i="3"/>
  <c r="BKK35" i="3"/>
  <c r="BLN35" i="3"/>
  <c r="BLL35" i="3"/>
  <c r="BKH35" i="3"/>
  <c r="BJE35" i="3"/>
  <c r="BJD35" i="3"/>
  <c r="BJC35" i="3"/>
  <c r="BKI35" i="3"/>
  <c r="BKE35" i="3"/>
  <c r="BJA35" i="3"/>
  <c r="BHT35" i="3"/>
  <c r="BHS35" i="3"/>
  <c r="BIY35" i="3"/>
  <c r="BHY35" i="3"/>
  <c r="BHU35" i="3"/>
  <c r="BHW35" i="3"/>
  <c r="BHV35" i="3"/>
  <c r="BGQ35" i="3"/>
  <c r="BGO35" i="3"/>
  <c r="BGN35" i="3"/>
  <c r="BGR35" i="3"/>
  <c r="BFG35" i="3"/>
  <c r="BEC35" i="3"/>
  <c r="BCY35" i="3"/>
  <c r="BAI35" i="3"/>
  <c r="AZE35" i="3"/>
  <c r="AWW35" i="3"/>
  <c r="AVK35" i="3"/>
  <c r="BEB35" i="3"/>
  <c r="BCX35" i="3"/>
  <c r="AZD35" i="3"/>
  <c r="AXZ35" i="3"/>
  <c r="BFM35" i="3"/>
  <c r="BEA35" i="3"/>
  <c r="BCW35" i="3"/>
  <c r="BBS35" i="3"/>
  <c r="BAO35" i="3"/>
  <c r="AZC35" i="3"/>
  <c r="AXY35" i="3"/>
  <c r="AVQ35" i="3"/>
  <c r="BFL35" i="3"/>
  <c r="BCV35" i="3"/>
  <c r="BBR35" i="3"/>
  <c r="BAN35" i="3"/>
  <c r="AXX35" i="3"/>
  <c r="AWT35" i="3"/>
  <c r="BGM35" i="3"/>
  <c r="BFK35" i="3"/>
  <c r="BEG35" i="3"/>
  <c r="BCU35" i="3"/>
  <c r="BBQ35" i="3"/>
  <c r="BAM35" i="3"/>
  <c r="AZI35" i="3"/>
  <c r="AWS35" i="3"/>
  <c r="AVO35" i="3"/>
  <c r="BFJ35" i="3"/>
  <c r="BEF35" i="3"/>
  <c r="BBP35" i="3"/>
  <c r="BAL35" i="3"/>
  <c r="AZH35" i="3"/>
  <c r="BED35" i="3"/>
  <c r="BCZ35" i="3"/>
  <c r="BAJ35" i="3"/>
  <c r="AZF35" i="3"/>
  <c r="AYB35" i="3"/>
  <c r="AVL35" i="3"/>
  <c r="AWQ35" i="3"/>
  <c r="BEE35" i="3"/>
  <c r="AYC35" i="3"/>
  <c r="BAK35" i="3"/>
  <c r="BDA35" i="3"/>
  <c r="AVN35" i="3"/>
  <c r="BFI35" i="3"/>
  <c r="AZG35" i="3"/>
  <c r="AVM35" i="3"/>
  <c r="AUH35" i="3"/>
  <c r="ATE35" i="3"/>
  <c r="ARS35" i="3"/>
  <c r="AQP35" i="3"/>
  <c r="APL35" i="3"/>
  <c r="AOA35" i="3"/>
  <c r="ALT35" i="3"/>
  <c r="AUG35" i="3"/>
  <c r="ATD35" i="3"/>
  <c r="AQO35" i="3"/>
  <c r="APK35" i="3"/>
  <c r="AMV35" i="3"/>
  <c r="ALS35" i="3"/>
  <c r="AUE35" i="3"/>
  <c r="ATB35" i="3"/>
  <c r="ARX35" i="3"/>
  <c r="ATA35" i="3"/>
  <c r="ARW35" i="3"/>
  <c r="APH35" i="3"/>
  <c r="AOE35" i="3"/>
  <c r="ALP35" i="3"/>
  <c r="AKL35" i="3"/>
  <c r="ATC35" i="3"/>
  <c r="AOB35" i="3"/>
  <c r="AMU35" i="3"/>
  <c r="ALQ35" i="3"/>
  <c r="AKK35" i="3"/>
  <c r="AQS35" i="3"/>
  <c r="AUF35" i="3"/>
  <c r="ARY35" i="3"/>
  <c r="AQR35" i="3"/>
  <c r="APM35" i="3"/>
  <c r="AOG35" i="3"/>
  <c r="ARV35" i="3"/>
  <c r="APJ35" i="3"/>
  <c r="AOF35" i="3"/>
  <c r="AMZ35" i="3"/>
  <c r="ART35" i="3"/>
  <c r="AQM35" i="3"/>
  <c r="APG35" i="3"/>
  <c r="AOC35" i="3"/>
  <c r="ALR35" i="3"/>
  <c r="AKM35" i="3"/>
  <c r="AOD35" i="3"/>
  <c r="ASZ35" i="3"/>
  <c r="ASY35" i="3"/>
  <c r="API35" i="3"/>
  <c r="AKN35" i="3"/>
  <c r="AKJ35" i="3"/>
  <c r="ARU35" i="3"/>
  <c r="AMY35" i="3"/>
  <c r="AJD35" i="3"/>
  <c r="AHZ35" i="3"/>
  <c r="AGW35" i="3"/>
  <c r="AFK35" i="3"/>
  <c r="ADD35" i="3"/>
  <c r="ABS35" i="3"/>
  <c r="AAO35" i="3"/>
  <c r="AJC35" i="3"/>
  <c r="AHY35" i="3"/>
  <c r="AGV35" i="3"/>
  <c r="ADC35" i="3"/>
  <c r="AAN35" i="3"/>
  <c r="AJI35" i="3"/>
  <c r="AHW35" i="3"/>
  <c r="AGT35" i="3"/>
  <c r="AFP35" i="3"/>
  <c r="AEE35" i="3"/>
  <c r="ABX35" i="3"/>
  <c r="ALU35" i="3"/>
  <c r="AQN35" i="3"/>
  <c r="AGQ35" i="3"/>
  <c r="AFL35" i="3"/>
  <c r="ACZ35" i="3"/>
  <c r="ABV35" i="3"/>
  <c r="AAQ35" i="3"/>
  <c r="ACY35" i="3"/>
  <c r="ABU35" i="3"/>
  <c r="AAP35" i="3"/>
  <c r="AKI35" i="3"/>
  <c r="AJH35" i="3"/>
  <c r="AIC35" i="3"/>
  <c r="AJG35" i="3"/>
  <c r="AIB35" i="3"/>
  <c r="AGR35" i="3"/>
  <c r="AFM35" i="3"/>
  <c r="AEI35" i="3"/>
  <c r="ADB35" i="3"/>
  <c r="ABW35" i="3"/>
  <c r="AFN35" i="3"/>
  <c r="AAS35" i="3"/>
  <c r="YG35" i="3"/>
  <c r="WU35" i="3"/>
  <c r="VQ35" i="3"/>
  <c r="UM35" i="3"/>
  <c r="TI35" i="3"/>
  <c r="QS35" i="3"/>
  <c r="PO35" i="3"/>
  <c r="OK35" i="3"/>
  <c r="AGU35" i="3"/>
  <c r="AAM35" i="3"/>
  <c r="YF35" i="3"/>
  <c r="VP35" i="3"/>
  <c r="TH35" i="3"/>
  <c r="QR35" i="3"/>
  <c r="PN35" i="3"/>
  <c r="OJ35" i="3"/>
  <c r="ALO35" i="3"/>
  <c r="AIA35" i="3"/>
  <c r="ABT35" i="3"/>
  <c r="WZ35" i="3"/>
  <c r="UJ35" i="3"/>
  <c r="TF35" i="3"/>
  <c r="SB35" i="3"/>
  <c r="PL35" i="3"/>
  <c r="OH35" i="3"/>
  <c r="AHX35" i="3"/>
  <c r="YC35" i="3"/>
  <c r="WY35" i="3"/>
  <c r="VU35" i="3"/>
  <c r="UI35" i="3"/>
  <c r="TE35" i="3"/>
  <c r="SA35" i="3"/>
  <c r="QW35" i="3"/>
  <c r="OG35" i="3"/>
  <c r="AFO35" i="3"/>
  <c r="WV35" i="3"/>
  <c r="VR35" i="3"/>
  <c r="UN35" i="3"/>
  <c r="RX35" i="3"/>
  <c r="PP35" i="3"/>
  <c r="AUJ35" i="3"/>
  <c r="WW35" i="3"/>
  <c r="VT35" i="3"/>
  <c r="QU35" i="3"/>
  <c r="NB35" i="3"/>
  <c r="LV35" i="3"/>
  <c r="VS35" i="3"/>
  <c r="QQ35" i="3"/>
  <c r="PQ35" i="3"/>
  <c r="NA35" i="3"/>
  <c r="LU35" i="3"/>
  <c r="UK35" i="3"/>
  <c r="OI35" i="3"/>
  <c r="AJF35" i="3"/>
  <c r="TG35" i="3"/>
  <c r="OF35" i="3"/>
  <c r="YA35" i="3"/>
  <c r="WX35" i="3"/>
  <c r="RY35" i="3"/>
  <c r="QV35" i="3"/>
  <c r="LW35" i="3"/>
  <c r="TD35" i="3"/>
  <c r="LS35" i="3"/>
  <c r="KS35" i="3"/>
  <c r="JH35" i="3"/>
  <c r="IG35" i="3"/>
  <c r="GX35" i="3"/>
  <c r="YE35" i="3"/>
  <c r="VO35" i="3"/>
  <c r="TC35" i="3"/>
  <c r="KR35" i="3"/>
  <c r="JG35" i="3"/>
  <c r="IF35" i="3"/>
  <c r="GW35" i="3"/>
  <c r="YB35" i="3"/>
  <c r="NE35" i="3"/>
  <c r="KQ35" i="3"/>
  <c r="AEJ35" i="3"/>
  <c r="SC35" i="3"/>
  <c r="PM35" i="3"/>
  <c r="ND35" i="3"/>
  <c r="KP35" i="3"/>
  <c r="JM35" i="3"/>
  <c r="ID35" i="3"/>
  <c r="GU35" i="3"/>
  <c r="FQ35" i="3"/>
  <c r="ABY35" i="3"/>
  <c r="UO35" i="3"/>
  <c r="RZ35" i="3"/>
  <c r="MZ35" i="3"/>
  <c r="KO35" i="3"/>
  <c r="JL35" i="3"/>
  <c r="IC35" i="3"/>
  <c r="FP35" i="3"/>
  <c r="AJE35" i="3"/>
  <c r="OE35" i="3"/>
  <c r="LT35" i="3"/>
  <c r="JI35" i="3"/>
  <c r="LY35" i="3"/>
  <c r="KN35" i="3"/>
  <c r="JJ35" i="3"/>
  <c r="FS35" i="3"/>
  <c r="EJ35" i="3"/>
  <c r="DD35" i="3"/>
  <c r="DF35" i="3"/>
  <c r="LX35" i="3"/>
  <c r="KM35" i="3"/>
  <c r="FR35" i="3"/>
  <c r="EI35" i="3"/>
  <c r="DC35" i="3"/>
  <c r="GY35" i="3"/>
  <c r="GV35" i="3"/>
  <c r="FO35" i="3"/>
  <c r="DH35" i="3"/>
  <c r="HA35" i="3"/>
  <c r="EO35" i="3"/>
  <c r="DI35" i="3"/>
  <c r="EN35" i="3"/>
  <c r="DG35" i="3"/>
  <c r="XA35" i="3"/>
  <c r="IE35" i="3"/>
  <c r="GZ35" i="3"/>
  <c r="IB35" i="3"/>
  <c r="EM35" i="3"/>
  <c r="EL35" i="3"/>
  <c r="JK35" i="3"/>
  <c r="FU35" i="3"/>
  <c r="EK35" i="3"/>
  <c r="DE35" i="3"/>
  <c r="IA35" i="3"/>
  <c r="BLL27" i="3"/>
  <c r="BLK27" i="3"/>
  <c r="BLQ27" i="3"/>
  <c r="BLP27" i="3"/>
  <c r="BLO27" i="3"/>
  <c r="BLN27" i="3"/>
  <c r="BLM27" i="3"/>
  <c r="BKK27" i="3"/>
  <c r="BKJ27" i="3"/>
  <c r="BKI27" i="3"/>
  <c r="BKH27" i="3"/>
  <c r="BKG27" i="3"/>
  <c r="BIZ27" i="3"/>
  <c r="BIY27" i="3"/>
  <c r="BJE27" i="3"/>
  <c r="BKF27" i="3"/>
  <c r="BJD27" i="3"/>
  <c r="BJA27" i="3"/>
  <c r="BKE27" i="3"/>
  <c r="BHV27" i="3"/>
  <c r="BHU27" i="3"/>
  <c r="BGS27" i="3"/>
  <c r="BJC27" i="3"/>
  <c r="BHT27" i="3"/>
  <c r="BGR27" i="3"/>
  <c r="BJB27" i="3"/>
  <c r="BHS27" i="3"/>
  <c r="BGQ27" i="3"/>
  <c r="BGP27" i="3"/>
  <c r="BHW27" i="3"/>
  <c r="BGM27" i="3"/>
  <c r="BHY27" i="3"/>
  <c r="BHX27" i="3"/>
  <c r="BGO27" i="3"/>
  <c r="BGN27" i="3"/>
  <c r="BFH27" i="3"/>
  <c r="BED27" i="3"/>
  <c r="BCZ27" i="3"/>
  <c r="BAJ27" i="3"/>
  <c r="AZF27" i="3"/>
  <c r="AYB27" i="3"/>
  <c r="AVL27" i="3"/>
  <c r="BFG27" i="3"/>
  <c r="BEC27" i="3"/>
  <c r="BCY27" i="3"/>
  <c r="BBU27" i="3"/>
  <c r="BAI27" i="3"/>
  <c r="AZE27" i="3"/>
  <c r="AYA27" i="3"/>
  <c r="AWW27" i="3"/>
  <c r="AVK27" i="3"/>
  <c r="BEB27" i="3"/>
  <c r="BCX27" i="3"/>
  <c r="BBT27" i="3"/>
  <c r="AZD27" i="3"/>
  <c r="AXZ27" i="3"/>
  <c r="AWV27" i="3"/>
  <c r="BFM27" i="3"/>
  <c r="BEA27" i="3"/>
  <c r="BCW27" i="3"/>
  <c r="BBS27" i="3"/>
  <c r="BAO27" i="3"/>
  <c r="AZC27" i="3"/>
  <c r="AXY27" i="3"/>
  <c r="AWU27" i="3"/>
  <c r="AVQ27" i="3"/>
  <c r="BFL27" i="3"/>
  <c r="BCV27" i="3"/>
  <c r="BBR27" i="3"/>
  <c r="BAN27" i="3"/>
  <c r="AXX27" i="3"/>
  <c r="AWT27" i="3"/>
  <c r="AVP27" i="3"/>
  <c r="BFK27" i="3"/>
  <c r="BEG27" i="3"/>
  <c r="BCU27" i="3"/>
  <c r="BBQ27" i="3"/>
  <c r="BAM27" i="3"/>
  <c r="AZI27" i="3"/>
  <c r="AXW27" i="3"/>
  <c r="AWS27" i="3"/>
  <c r="AVO27" i="3"/>
  <c r="BFI27" i="3"/>
  <c r="BEE27" i="3"/>
  <c r="BDA27" i="3"/>
  <c r="BBO27" i="3"/>
  <c r="BAK27" i="3"/>
  <c r="AZG27" i="3"/>
  <c r="AYC27" i="3"/>
  <c r="AWQ27" i="3"/>
  <c r="AVM27" i="3"/>
  <c r="AWR27" i="3"/>
  <c r="BFJ27" i="3"/>
  <c r="AZH27" i="3"/>
  <c r="BBP27" i="3"/>
  <c r="BEF27" i="3"/>
  <c r="BAL27" i="3"/>
  <c r="AVN27" i="3"/>
  <c r="ATA27" i="3"/>
  <c r="ARW27" i="3"/>
  <c r="API27" i="3"/>
  <c r="AOF27" i="3"/>
  <c r="ALQ27" i="3"/>
  <c r="AKM27" i="3"/>
  <c r="AUK27" i="3"/>
  <c r="ASZ27" i="3"/>
  <c r="ARV27" i="3"/>
  <c r="AQS27" i="3"/>
  <c r="APH27" i="3"/>
  <c r="AOE27" i="3"/>
  <c r="ANA27" i="3"/>
  <c r="ALP27" i="3"/>
  <c r="AKL27" i="3"/>
  <c r="AUI27" i="3"/>
  <c r="ART27" i="3"/>
  <c r="AQQ27" i="3"/>
  <c r="AOC27" i="3"/>
  <c r="AMY27" i="3"/>
  <c r="AKJ27" i="3"/>
  <c r="AUH27" i="3"/>
  <c r="ATE27" i="3"/>
  <c r="ARS27" i="3"/>
  <c r="AQP27" i="3"/>
  <c r="APM27" i="3"/>
  <c r="AOB27" i="3"/>
  <c r="AMX27" i="3"/>
  <c r="ALU27" i="3"/>
  <c r="AKI27" i="3"/>
  <c r="AUE27" i="3"/>
  <c r="ARX27" i="3"/>
  <c r="AQM27" i="3"/>
  <c r="AOG27" i="3"/>
  <c r="AMU27" i="3"/>
  <c r="AKN27" i="3"/>
  <c r="ARU27" i="3"/>
  <c r="AOD27" i="3"/>
  <c r="AKK27" i="3"/>
  <c r="ATC27" i="3"/>
  <c r="APK27" i="3"/>
  <c r="ALS27" i="3"/>
  <c r="ATB27" i="3"/>
  <c r="APJ27" i="3"/>
  <c r="ALR27" i="3"/>
  <c r="AUF27" i="3"/>
  <c r="ARY27" i="3"/>
  <c r="AQN27" i="3"/>
  <c r="AMV27" i="3"/>
  <c r="AKO27" i="3"/>
  <c r="APL27" i="3"/>
  <c r="ALO27" i="3"/>
  <c r="AJC27" i="3"/>
  <c r="AHY27" i="3"/>
  <c r="AGV27" i="3"/>
  <c r="AEG27" i="3"/>
  <c r="ADC27" i="3"/>
  <c r="AAN27" i="3"/>
  <c r="ATD27" i="3"/>
  <c r="APG27" i="3"/>
  <c r="AQR27" i="3"/>
  <c r="AMW27" i="3"/>
  <c r="AJH27" i="3"/>
  <c r="AGS27" i="3"/>
  <c r="AFO27" i="3"/>
  <c r="ACZ27" i="3"/>
  <c r="ABW27" i="3"/>
  <c r="AAS27" i="3"/>
  <c r="AUJ27" i="3"/>
  <c r="AQO27" i="3"/>
  <c r="AJG27" i="3"/>
  <c r="AIC27" i="3"/>
  <c r="AGR27" i="3"/>
  <c r="AFN27" i="3"/>
  <c r="AEK27" i="3"/>
  <c r="ACY27" i="3"/>
  <c r="ALT27" i="3"/>
  <c r="AJD27" i="3"/>
  <c r="AHZ27" i="3"/>
  <c r="AGW27" i="3"/>
  <c r="AFK27" i="3"/>
  <c r="AEH27" i="3"/>
  <c r="ADD27" i="3"/>
  <c r="AGT27" i="3"/>
  <c r="ADA27" i="3"/>
  <c r="ABX27" i="3"/>
  <c r="ASY27" i="3"/>
  <c r="AOA27" i="3"/>
  <c r="AIB27" i="3"/>
  <c r="AGQ27" i="3"/>
  <c r="AEJ27" i="3"/>
  <c r="ABV27" i="3"/>
  <c r="AHX27" i="3"/>
  <c r="AFQ27" i="3"/>
  <c r="AEF27" i="3"/>
  <c r="ABT27" i="3"/>
  <c r="AAR27" i="3"/>
  <c r="AJI27" i="3"/>
  <c r="AHW27" i="3"/>
  <c r="AFP27" i="3"/>
  <c r="AEE27" i="3"/>
  <c r="ABS27" i="3"/>
  <c r="AAQ27" i="3"/>
  <c r="AUG27" i="3"/>
  <c r="AGU27" i="3"/>
  <c r="ADB27" i="3"/>
  <c r="ABY27" i="3"/>
  <c r="AAM27" i="3"/>
  <c r="AMZ27" i="3"/>
  <c r="AIA27" i="3"/>
  <c r="WV27" i="3"/>
  <c r="VR27" i="3"/>
  <c r="UN27" i="3"/>
  <c r="RX27" i="3"/>
  <c r="QT27" i="3"/>
  <c r="PP27" i="3"/>
  <c r="NB27" i="3"/>
  <c r="LV27" i="3"/>
  <c r="YG27" i="3"/>
  <c r="WU27" i="3"/>
  <c r="VQ27" i="3"/>
  <c r="UM27" i="3"/>
  <c r="TI27" i="3"/>
  <c r="RW27" i="3"/>
  <c r="QS27" i="3"/>
  <c r="PO27" i="3"/>
  <c r="OK27" i="3"/>
  <c r="NA27" i="3"/>
  <c r="LU27" i="3"/>
  <c r="AJF27" i="3"/>
  <c r="AFL27" i="3"/>
  <c r="ABU27" i="3"/>
  <c r="AAO27" i="3"/>
  <c r="YE27" i="3"/>
  <c r="XA27" i="3"/>
  <c r="VO27" i="3"/>
  <c r="UK27" i="3"/>
  <c r="TG27" i="3"/>
  <c r="SC27" i="3"/>
  <c r="QQ27" i="3"/>
  <c r="PM27" i="3"/>
  <c r="OI27" i="3"/>
  <c r="MY27" i="3"/>
  <c r="AJE27" i="3"/>
  <c r="ADE27" i="3"/>
  <c r="YD27" i="3"/>
  <c r="WZ27" i="3"/>
  <c r="UJ27" i="3"/>
  <c r="TF27" i="3"/>
  <c r="SB27" i="3"/>
  <c r="PL27" i="3"/>
  <c r="OH27" i="3"/>
  <c r="AEI27" i="3"/>
  <c r="YA27" i="3"/>
  <c r="WW27" i="3"/>
  <c r="VS27" i="3"/>
  <c r="UO27" i="3"/>
  <c r="TC27" i="3"/>
  <c r="RY27" i="3"/>
  <c r="QU27" i="3"/>
  <c r="PQ27" i="3"/>
  <c r="OE27" i="3"/>
  <c r="NC27" i="3"/>
  <c r="LW27" i="3"/>
  <c r="YF27" i="3"/>
  <c r="TE27" i="3"/>
  <c r="OF27" i="3"/>
  <c r="NE27" i="3"/>
  <c r="LS27" i="3"/>
  <c r="KS27" i="3"/>
  <c r="JJ27" i="3"/>
  <c r="IC27" i="3"/>
  <c r="GX27" i="3"/>
  <c r="YC27" i="3"/>
  <c r="TD27" i="3"/>
  <c r="SA27" i="3"/>
  <c r="ND27" i="3"/>
  <c r="KR27" i="3"/>
  <c r="JI27" i="3"/>
  <c r="IB27" i="3"/>
  <c r="YB27" i="3"/>
  <c r="WY27" i="3"/>
  <c r="RZ27" i="3"/>
  <c r="QW27" i="3"/>
  <c r="MZ27" i="3"/>
  <c r="KQ27" i="3"/>
  <c r="AFM27" i="3"/>
  <c r="WX27" i="3"/>
  <c r="VU27" i="3"/>
  <c r="QV27" i="3"/>
  <c r="KP27" i="3"/>
  <c r="JG27" i="3"/>
  <c r="GU27" i="3"/>
  <c r="FQ27" i="3"/>
  <c r="AAP27" i="3"/>
  <c r="VT27" i="3"/>
  <c r="QR27" i="3"/>
  <c r="KO27" i="3"/>
  <c r="IG27" i="3"/>
  <c r="FP27" i="3"/>
  <c r="UI27" i="3"/>
  <c r="TH27" i="3"/>
  <c r="OG27" i="3"/>
  <c r="LT27" i="3"/>
  <c r="JK27" i="3"/>
  <c r="ID27" i="3"/>
  <c r="PN27" i="3"/>
  <c r="FU27" i="3"/>
  <c r="EJ27" i="3"/>
  <c r="DD27" i="3"/>
  <c r="PK27" i="3"/>
  <c r="FT27" i="3"/>
  <c r="EI27" i="3"/>
  <c r="DC27" i="3"/>
  <c r="JM27" i="3"/>
  <c r="IA27" i="3"/>
  <c r="DG27" i="3"/>
  <c r="JL27" i="3"/>
  <c r="EL27" i="3"/>
  <c r="LY27" i="3"/>
  <c r="HA27" i="3"/>
  <c r="FS27" i="3"/>
  <c r="DH27" i="3"/>
  <c r="KM27" i="3"/>
  <c r="OJ27" i="3"/>
  <c r="LX27" i="3"/>
  <c r="IF27" i="3"/>
  <c r="GZ27" i="3"/>
  <c r="FR27" i="3"/>
  <c r="EO27" i="3"/>
  <c r="DI27" i="3"/>
  <c r="FO27" i="3"/>
  <c r="EN27" i="3"/>
  <c r="GW27" i="3"/>
  <c r="GV27" i="3"/>
  <c r="VP27" i="3"/>
  <c r="KN27" i="3"/>
  <c r="IE27" i="3"/>
  <c r="GY27" i="3"/>
  <c r="EM27" i="3"/>
  <c r="UL27" i="3"/>
  <c r="JH27" i="3"/>
  <c r="EK27" i="3"/>
  <c r="DE27" i="3"/>
  <c r="DF27" i="3"/>
  <c r="P27" i="3" a="1"/>
  <c r="P27" i="3" s="1"/>
  <c r="BQ27" i="3"/>
  <c r="Q27" i="3" a="1"/>
  <c r="Q27" i="3" s="1"/>
  <c r="P24" i="3" a="1"/>
  <c r="P24" i="3" s="1"/>
  <c r="BQ24" i="3"/>
  <c r="Q24" i="3" a="1"/>
  <c r="Q24" i="3" s="1"/>
  <c r="P35" i="3" a="1"/>
  <c r="P35" i="3" s="1"/>
  <c r="BQ35" i="3"/>
  <c r="Q35" i="3" a="1"/>
  <c r="Q35" i="3" s="1"/>
  <c r="BQ32" i="3"/>
  <c r="BQ31" i="3"/>
  <c r="BN24" i="3"/>
  <c r="BO24" i="3"/>
  <c r="BO22" i="3"/>
  <c r="BN27" i="3"/>
  <c r="BO27" i="3"/>
  <c r="BN32" i="3"/>
  <c r="BN35" i="3"/>
  <c r="BO35" i="3"/>
  <c r="U32" i="3" a="1"/>
  <c r="U32" i="3" s="1"/>
  <c r="W32" i="3" a="1"/>
  <c r="W32" i="3" s="1"/>
  <c r="S32" i="3" a="1"/>
  <c r="S32" i="3" s="1"/>
  <c r="T32" i="3" a="1"/>
  <c r="T32" i="3" s="1"/>
  <c r="R32" i="3" a="1"/>
  <c r="R32" i="3" s="1"/>
  <c r="V32" i="3" a="1"/>
  <c r="V32" i="3" s="1"/>
  <c r="U24" i="3" a="1"/>
  <c r="U24" i="3" s="1"/>
  <c r="R24" i="3" a="1"/>
  <c r="R24" i="3" s="1"/>
  <c r="V24" i="3" a="1"/>
  <c r="V24" i="3" s="1"/>
  <c r="W24" i="3" a="1"/>
  <c r="W24" i="3" s="1"/>
  <c r="T24" i="3" a="1"/>
  <c r="T24" i="3" s="1"/>
  <c r="S24" i="3" a="1"/>
  <c r="S24" i="3" s="1"/>
  <c r="U21" i="3" a="1"/>
  <c r="U21" i="3" s="1"/>
  <c r="T36" i="3" a="1"/>
  <c r="T36" i="3" s="1"/>
  <c r="R31" i="3" a="1"/>
  <c r="R31" i="3" s="1"/>
  <c r="U31" i="3" a="1"/>
  <c r="U31" i="3" s="1"/>
  <c r="W29" i="3" a="1"/>
  <c r="W29" i="3" s="1"/>
  <c r="W27" i="3" a="1"/>
  <c r="W27" i="3" s="1"/>
  <c r="U27" i="3" a="1"/>
  <c r="U27" i="3" s="1"/>
  <c r="S27" i="3" a="1"/>
  <c r="S27" i="3" s="1"/>
  <c r="T27" i="3" a="1"/>
  <c r="T27" i="3" s="1"/>
  <c r="R27" i="3" a="1"/>
  <c r="R27" i="3" s="1"/>
  <c r="V27" i="3" a="1"/>
  <c r="V27" i="3" s="1"/>
  <c r="T23" i="3" a="1"/>
  <c r="T23" i="3" s="1"/>
  <c r="R23" i="3" a="1"/>
  <c r="R23" i="3" s="1"/>
  <c r="V35" i="3" a="1"/>
  <c r="V35" i="3" s="1"/>
  <c r="U35" i="3" a="1"/>
  <c r="U35" i="3" s="1"/>
  <c r="W35" i="3" a="1"/>
  <c r="W35" i="3" s="1"/>
  <c r="S35" i="3" a="1"/>
  <c r="S35" i="3" s="1"/>
  <c r="T35" i="3" a="1"/>
  <c r="T35" i="3" s="1"/>
  <c r="R35" i="3" a="1"/>
  <c r="R35" i="3" s="1"/>
  <c r="M79" i="1"/>
  <c r="N79" i="1" s="1"/>
  <c r="P78" i="1" s="1"/>
  <c r="P24" i="1" a="1"/>
  <c r="P24" i="1" s="1"/>
  <c r="R26" i="1" s="1"/>
  <c r="G12" i="5" s="1"/>
  <c r="CW2" i="1"/>
  <c r="AK2" i="1"/>
  <c r="CN2" i="1"/>
  <c r="CH1" i="1"/>
  <c r="CI1" i="1" s="1"/>
  <c r="CT2" i="1"/>
  <c r="G24" i="3"/>
  <c r="T13" i="1"/>
  <c r="AC79" i="1"/>
  <c r="G32" i="3"/>
  <c r="G35" i="3"/>
  <c r="MM35" i="3" s="1"/>
  <c r="G23" i="3"/>
  <c r="AYK23" i="3" s="1"/>
  <c r="AK35" i="3" a="1"/>
  <c r="AK35" i="3" s="1"/>
  <c r="G27" i="3"/>
  <c r="BIL27" i="3" s="1"/>
  <c r="G37" i="3"/>
  <c r="BFX27" i="3"/>
  <c r="AZW27" i="3"/>
  <c r="AUW27" i="3" a="1"/>
  <c r="AUW27" i="3" s="1"/>
  <c r="AOV27" i="3"/>
  <c r="AJY27" i="3"/>
  <c r="AGE27" i="3"/>
  <c r="ACI27" i="3"/>
  <c r="XN27" i="3"/>
  <c r="TS27" i="3"/>
  <c r="SO27" i="3" a="1"/>
  <c r="SO27" i="3" s="1"/>
  <c r="SM27" i="3"/>
  <c r="OY27" i="3"/>
  <c r="NO27" i="3"/>
  <c r="MN27" i="3"/>
  <c r="LC27" i="3"/>
  <c r="IT27" i="3"/>
  <c r="HN27" i="3"/>
  <c r="FC27" i="3"/>
  <c r="DS27" i="3"/>
  <c r="CQ27" i="3"/>
  <c r="BES32" i="3" a="1"/>
  <c r="BES32" i="3" s="1"/>
  <c r="AYQ32" i="3"/>
  <c r="ATO32" i="3"/>
  <c r="ASN32" i="3"/>
  <c r="ADT32" i="3"/>
  <c r="YS32" i="3" a="1"/>
  <c r="YS32" i="3" s="1"/>
  <c r="SR32" i="3"/>
  <c r="PA32" i="3"/>
  <c r="DX32" i="3"/>
  <c r="M17" i="13"/>
  <c r="BLT32" i="3"/>
  <c r="BJF32" i="3" a="1"/>
  <c r="BJF32" i="3" s="1"/>
  <c r="BIA32" i="3"/>
  <c r="BGY32" i="3"/>
  <c r="BFO32" i="3"/>
  <c r="BCD32" i="3"/>
  <c r="BAS32" i="3"/>
  <c r="BEK32" i="3"/>
  <c r="AZL32" i="3"/>
  <c r="AVR32" i="3" a="1"/>
  <c r="AVR32" i="3" s="1"/>
  <c r="BEI32" i="3"/>
  <c r="AZK32" i="3"/>
  <c r="AUN32" i="3"/>
  <c r="AKV32" i="3"/>
  <c r="ANE32" i="3"/>
  <c r="AMB32" i="3"/>
  <c r="APN32" i="3" a="1"/>
  <c r="APN32" i="3" s="1"/>
  <c r="ANH32" i="3"/>
  <c r="AKS32" i="3"/>
  <c r="ANI32" i="3"/>
  <c r="AOM32" i="3"/>
  <c r="AJL32" i="3"/>
  <c r="APP32" i="3"/>
  <c r="APT32" i="3"/>
  <c r="ADK32" i="3"/>
  <c r="ACG32" i="3"/>
  <c r="AKU32" i="3"/>
  <c r="AJK32" i="3"/>
  <c r="ACB32" i="3"/>
  <c r="YH32" i="3" a="1"/>
  <c r="YH32" i="3" s="1"/>
  <c r="AHC32" i="3"/>
  <c r="TR32" i="3"/>
  <c r="VW32" i="3"/>
  <c r="US32" i="3"/>
  <c r="VV32" i="3" a="1"/>
  <c r="VV32" i="3" s="1"/>
  <c r="UR32" i="3"/>
  <c r="UX32" i="3"/>
  <c r="UU32" i="3"/>
  <c r="PS32" i="3"/>
  <c r="OQ32" i="3"/>
  <c r="AMA32" i="3"/>
  <c r="ACH32" i="3"/>
  <c r="QX32" i="3" a="1"/>
  <c r="QX32" i="3" s="1"/>
  <c r="KZ32" i="3"/>
  <c r="MF32" i="3"/>
  <c r="KY32" i="3"/>
  <c r="KW32" i="3"/>
  <c r="AIG32" i="3"/>
  <c r="FW32" i="3"/>
  <c r="XG32" i="3"/>
  <c r="HG32" i="3"/>
  <c r="EP32" i="3" a="1"/>
  <c r="EP32" i="3" s="1"/>
  <c r="DR32" i="3"/>
  <c r="NK32" i="3"/>
  <c r="GC32" i="3"/>
  <c r="FY32" i="3"/>
  <c r="FX32" i="3"/>
  <c r="DL32" i="3"/>
  <c r="BHZ23" i="3" a="1"/>
  <c r="BHZ23" i="3" s="1"/>
  <c r="BCB23" i="3"/>
  <c r="AZQ23" i="3"/>
  <c r="ANH23" i="3"/>
  <c r="AMB23" i="3"/>
  <c r="AMA23" i="3"/>
  <c r="AOO23" i="3"/>
  <c r="APO23" i="3"/>
  <c r="AET23" i="3"/>
  <c r="AJK23" i="3"/>
  <c r="TL23" i="3"/>
  <c r="UX23" i="3"/>
  <c r="XC23" i="3"/>
  <c r="AHF23" i="3"/>
  <c r="YK23" i="3"/>
  <c r="MF23" i="3"/>
  <c r="IK23" i="3"/>
  <c r="QY23" i="3"/>
  <c r="KY23" i="3"/>
  <c r="NN23" i="3"/>
  <c r="AJL23" i="3"/>
  <c r="HE23" i="3"/>
  <c r="SL23" i="3"/>
  <c r="DJ23" i="3" a="1"/>
  <c r="DJ23" i="3" s="1"/>
  <c r="GA23" i="3"/>
  <c r="ES23" i="3"/>
  <c r="P38" i="3" a="1"/>
  <c r="P38" i="3" s="1"/>
  <c r="BLZ35" i="3"/>
  <c r="BLY35" i="3"/>
  <c r="BHA35" i="3"/>
  <c r="BGU35" i="3"/>
  <c r="BEH35" i="3" a="1"/>
  <c r="BEH35" i="3" s="1"/>
  <c r="BDD35" i="3"/>
  <c r="AVT35" i="3"/>
  <c r="BBW35" i="3"/>
  <c r="ASG35" i="3"/>
  <c r="AUL35" i="3" a="1"/>
  <c r="AUL35" i="3" s="1"/>
  <c r="ARA35" i="3"/>
  <c r="APV35" i="3"/>
  <c r="AIE35" i="3"/>
  <c r="AHC35" i="3"/>
  <c r="AIK35" i="3"/>
  <c r="AFZ35" i="3"/>
  <c r="QX35" i="3" a="1"/>
  <c r="QX35" i="3" s="1"/>
  <c r="PT35" i="3"/>
  <c r="MC35" i="3"/>
  <c r="AFU35" i="3"/>
  <c r="IO35" i="3"/>
  <c r="HE35" i="3"/>
  <c r="HH35" i="3"/>
  <c r="EQ35" i="3"/>
  <c r="BLT37" i="3"/>
  <c r="BLR37" i="3" a="1"/>
  <c r="BLR37" i="3" s="1"/>
  <c r="BKL37" i="3" a="1"/>
  <c r="BKL37" i="3" s="1"/>
  <c r="BJG37" i="3"/>
  <c r="BIG37" i="3"/>
  <c r="BJM37" i="3"/>
  <c r="BIB37" i="3"/>
  <c r="BFT37" i="3"/>
  <c r="BHZ37" i="3" a="1"/>
  <c r="BHZ37" i="3" s="1"/>
  <c r="BGV37" i="3"/>
  <c r="BAW37" i="3"/>
  <c r="BFU37" i="3"/>
  <c r="AZR37" i="3"/>
  <c r="BDD37" i="3"/>
  <c r="BFP37" i="3"/>
  <c r="BAR37" i="3"/>
  <c r="BDH37" i="3"/>
  <c r="BDJ37" i="3"/>
  <c r="BCD37" i="3"/>
  <c r="AVW37" i="3"/>
  <c r="AYE37" i="3"/>
  <c r="AWX37" i="3" a="1"/>
  <c r="AWX37" i="3" s="1"/>
  <c r="AVS37" i="3"/>
  <c r="AVR37" i="3" a="1"/>
  <c r="AVR37" i="3" s="1"/>
  <c r="AZP37" i="3"/>
  <c r="AYL37" i="3"/>
  <c r="BAQ37" i="3"/>
  <c r="AYI37" i="3"/>
  <c r="AXA37" i="3"/>
  <c r="AZM37" i="3"/>
  <c r="BFO37" i="3"/>
  <c r="AYJ37" i="3"/>
  <c r="APQ37" i="3"/>
  <c r="ANB37" i="3" a="1"/>
  <c r="ANB37" i="3" s="1"/>
  <c r="ALY37" i="3"/>
  <c r="ARB37" i="3"/>
  <c r="AOM37" i="3"/>
  <c r="ANI37" i="3"/>
  <c r="ASB37" i="3"/>
  <c r="APV37" i="3"/>
  <c r="AOJ37" i="3"/>
  <c r="ATM37" i="3"/>
  <c r="AQW37" i="3"/>
  <c r="APT37" i="3"/>
  <c r="ATL37" i="3"/>
  <c r="AMA37" i="3"/>
  <c r="ATI37" i="3"/>
  <c r="AQY37" i="3"/>
  <c r="AUN37" i="3"/>
  <c r="ASH37" i="3"/>
  <c r="ARA37" i="3"/>
  <c r="ATN37" i="3"/>
  <c r="ASA37" i="3"/>
  <c r="ANH37" i="3"/>
  <c r="AUL37" i="3" a="1"/>
  <c r="AUL37" i="3" s="1"/>
  <c r="AON37" i="3"/>
  <c r="AOK37" i="3"/>
  <c r="AQT37" i="3" a="1"/>
  <c r="AQT37" i="3" s="1"/>
  <c r="AJP37" i="3"/>
  <c r="ADG37" i="3"/>
  <c r="AJO37" i="3"/>
  <c r="AIK37" i="3"/>
  <c r="ACC37" i="3"/>
  <c r="AII37" i="3"/>
  <c r="AHF37" i="3"/>
  <c r="AJK37" i="3"/>
  <c r="AHE37" i="3"/>
  <c r="AFR37" i="3" a="1"/>
  <c r="AFR37" i="3" s="1"/>
  <c r="AGX37" i="3" a="1"/>
  <c r="AGX37" i="3" s="1"/>
  <c r="AIF37" i="3"/>
  <c r="AFZ37" i="3"/>
  <c r="AFX37" i="3"/>
  <c r="ACF37" i="3"/>
  <c r="AJM37" i="3"/>
  <c r="ADH37" i="3"/>
  <c r="AHD37" i="3"/>
  <c r="ADI37" i="3"/>
  <c r="TM37" i="3"/>
  <c r="RF37" i="3"/>
  <c r="PS37" i="3"/>
  <c r="WC37" i="3"/>
  <c r="TL37" i="3"/>
  <c r="SI37" i="3"/>
  <c r="YH37" i="3" a="1"/>
  <c r="YH37" i="3" s="1"/>
  <c r="WA37" i="3"/>
  <c r="UW37" i="3"/>
  <c r="OL37" i="3" a="1"/>
  <c r="OL37" i="3" s="1"/>
  <c r="ACG37" i="3"/>
  <c r="YP37" i="3"/>
  <c r="SE37" i="3"/>
  <c r="PX37" i="3"/>
  <c r="OT37" i="3"/>
  <c r="VV37" i="3" a="1"/>
  <c r="VV37" i="3" s="1"/>
  <c r="TO37" i="3"/>
  <c r="SK37" i="3"/>
  <c r="UU37" i="3"/>
  <c r="OS37" i="3"/>
  <c r="NN37" i="3"/>
  <c r="NM37" i="3"/>
  <c r="AFY37" i="3"/>
  <c r="AAT37" i="3" a="1"/>
  <c r="AAT37" i="3" s="1"/>
  <c r="YI37" i="3"/>
  <c r="SG37" i="3"/>
  <c r="NI37" i="3"/>
  <c r="PW37" i="3"/>
  <c r="MA37" i="3"/>
  <c r="PZ37" i="3"/>
  <c r="HJ37" i="3"/>
  <c r="AJR37" i="3"/>
  <c r="SD37" i="3" a="1"/>
  <c r="SD37" i="3" s="1"/>
  <c r="HI37" i="3"/>
  <c r="MB37" i="3"/>
  <c r="KU37" i="3"/>
  <c r="IP37" i="3"/>
  <c r="GD37" i="3"/>
  <c r="RD37" i="3"/>
  <c r="IO37" i="3"/>
  <c r="GC37" i="3"/>
  <c r="MG37" i="3"/>
  <c r="NH37" i="3"/>
  <c r="HC37" i="3"/>
  <c r="EW37" i="3"/>
  <c r="EV37" i="3"/>
  <c r="DK37" i="3"/>
  <c r="EP37" i="3" a="1"/>
  <c r="EP37" i="3" s="1"/>
  <c r="YO37" i="3"/>
  <c r="GA37" i="3"/>
  <c r="ES37" i="3"/>
  <c r="FW37" i="3"/>
  <c r="IM37" i="3"/>
  <c r="HH37" i="3"/>
  <c r="EQ37" i="3"/>
  <c r="HD37" i="3"/>
  <c r="EX37" i="3"/>
  <c r="BLT27" i="3"/>
  <c r="BLS27" i="3"/>
  <c r="BLZ27" i="3"/>
  <c r="BLY27" i="3"/>
  <c r="BLX27" i="3"/>
  <c r="BLW27" i="3"/>
  <c r="BLU27" i="3"/>
  <c r="BKT27" i="3"/>
  <c r="BLR27" i="3" a="1"/>
  <c r="BLR27" i="3" s="1"/>
  <c r="BKS27" i="3"/>
  <c r="BKR27" i="3"/>
  <c r="BKQ27" i="3"/>
  <c r="BKO27" i="3"/>
  <c r="BKL27" i="3" a="1"/>
  <c r="BKL27" i="3" s="1"/>
  <c r="BJH27" i="3"/>
  <c r="BJG27" i="3"/>
  <c r="BKN27" i="3"/>
  <c r="BJF27" i="3" a="1"/>
  <c r="BJF27" i="3" s="1"/>
  <c r="BKM27" i="3"/>
  <c r="BJN27" i="3"/>
  <c r="BJM27" i="3"/>
  <c r="BJI27" i="3"/>
  <c r="BJL27" i="3"/>
  <c r="BIE27" i="3"/>
  <c r="BJK27" i="3"/>
  <c r="BIC27" i="3"/>
  <c r="BHB27" i="3"/>
  <c r="BIB27" i="3"/>
  <c r="BHA27" i="3"/>
  <c r="BIA27" i="3"/>
  <c r="BGZ27" i="3"/>
  <c r="BHZ27" i="3" a="1"/>
  <c r="BHZ27" i="3" s="1"/>
  <c r="BGY27" i="3"/>
  <c r="BIF27" i="3"/>
  <c r="BGU27" i="3"/>
  <c r="BIH27" i="3"/>
  <c r="BGW27" i="3"/>
  <c r="BIG27" i="3"/>
  <c r="BGV27" i="3"/>
  <c r="BGT27" i="3" a="1"/>
  <c r="BGT27" i="3" s="1"/>
  <c r="BFU27" i="3"/>
  <c r="BFP27" i="3"/>
  <c r="BEM27" i="3"/>
  <c r="BDI27" i="3"/>
  <c r="BBV27" i="3" a="1"/>
  <c r="BBV27" i="3" s="1"/>
  <c r="BAR27" i="3"/>
  <c r="AZO27" i="3"/>
  <c r="AYK27" i="3"/>
  <c r="AWX27" i="3" a="1"/>
  <c r="AWX27" i="3" s="1"/>
  <c r="AVT27" i="3"/>
  <c r="BFO27" i="3"/>
  <c r="BEK27" i="3"/>
  <c r="BDH27" i="3"/>
  <c r="BCD27" i="3"/>
  <c r="BAQ27" i="3"/>
  <c r="AZM27" i="3"/>
  <c r="AYJ27" i="3"/>
  <c r="AXF27" i="3"/>
  <c r="AVS27" i="3"/>
  <c r="BFN27" i="3" a="1"/>
  <c r="BFN27" i="3" s="1"/>
  <c r="BEJ27" i="3"/>
  <c r="BDG27" i="3"/>
  <c r="BCC27" i="3"/>
  <c r="BAP27" i="3" a="1"/>
  <c r="BAP27" i="3" s="1"/>
  <c r="AZL27" i="3"/>
  <c r="AYI27" i="3"/>
  <c r="AXE27" i="3"/>
  <c r="AVR27" i="3" a="1"/>
  <c r="AVR27" i="3" s="1"/>
  <c r="BEI27" i="3"/>
  <c r="BDE27" i="3"/>
  <c r="BCB27" i="3"/>
  <c r="BAX27" i="3"/>
  <c r="AZK27" i="3"/>
  <c r="AYG27" i="3"/>
  <c r="AXD27" i="3"/>
  <c r="AVZ27" i="3"/>
  <c r="BFV27" i="3"/>
  <c r="BEH27" i="3" a="1"/>
  <c r="BEH27" i="3" s="1"/>
  <c r="BDD27" i="3"/>
  <c r="BCA27" i="3"/>
  <c r="BAW27" i="3"/>
  <c r="AZJ27" i="3" a="1"/>
  <c r="AZJ27" i="3" s="1"/>
  <c r="AYF27" i="3"/>
  <c r="AXC27" i="3"/>
  <c r="AVY27" i="3"/>
  <c r="BFT27" i="3"/>
  <c r="BEP27" i="3"/>
  <c r="BDC27" i="3"/>
  <c r="BBY27" i="3"/>
  <c r="BAV27" i="3"/>
  <c r="AZR27" i="3"/>
  <c r="AYE27" i="3"/>
  <c r="AXA27" i="3"/>
  <c r="AVX27" i="3"/>
  <c r="BFQ27" i="3"/>
  <c r="BEN27" i="3"/>
  <c r="BDJ27" i="3"/>
  <c r="BBW27" i="3"/>
  <c r="BAS27" i="3"/>
  <c r="AZP27" i="3"/>
  <c r="AYL27" i="3"/>
  <c r="AWY27" i="3"/>
  <c r="AVU27" i="3"/>
  <c r="BFS27" i="3"/>
  <c r="AZQ27" i="3"/>
  <c r="BBX27" i="3"/>
  <c r="AVW27" i="3"/>
  <c r="BEO27" i="3"/>
  <c r="AYD27" i="3" a="1"/>
  <c r="AYD27" i="3" s="1"/>
  <c r="BAU27" i="3"/>
  <c r="BDB27" i="3" a="1"/>
  <c r="BDB27" i="3" s="1"/>
  <c r="AWZ27" i="3"/>
  <c r="AUL27" i="3" a="1"/>
  <c r="AUL27" i="3" s="1"/>
  <c r="ATI27" i="3"/>
  <c r="ASF27" i="3"/>
  <c r="AQT27" i="3" a="1"/>
  <c r="AQT27" i="3" s="1"/>
  <c r="APP27" i="3"/>
  <c r="AOO27" i="3"/>
  <c r="ANB27" i="3" a="1"/>
  <c r="ANB27" i="3" s="1"/>
  <c r="ALY27" i="3"/>
  <c r="AKV27" i="3"/>
  <c r="AUT27" i="3"/>
  <c r="ATH27" i="3"/>
  <c r="ASE27" i="3"/>
  <c r="ARB27" i="3"/>
  <c r="APO27" i="3"/>
  <c r="AON27" i="3"/>
  <c r="ANJ27" i="3"/>
  <c r="ALX27" i="3"/>
  <c r="AKU27" i="3"/>
  <c r="AUR27" i="3"/>
  <c r="ATF27" i="3" a="1"/>
  <c r="ATF27" i="3" s="1"/>
  <c r="ASB27" i="3"/>
  <c r="AQZ27" i="3"/>
  <c r="APV27" i="3"/>
  <c r="APN27" i="3" a="1"/>
  <c r="APN27" i="3" s="1"/>
  <c r="AOK27" i="3"/>
  <c r="ANH27" i="3"/>
  <c r="ALV27" i="3" a="1"/>
  <c r="ALV27" i="3" s="1"/>
  <c r="AKR27" i="3"/>
  <c r="AUQ27" i="3"/>
  <c r="ATN27" i="3"/>
  <c r="ASA27" i="3"/>
  <c r="AQY27" i="3"/>
  <c r="APU27" i="3"/>
  <c r="AOJ27" i="3"/>
  <c r="ANG27" i="3"/>
  <c r="AMD27" i="3"/>
  <c r="AKQ27" i="3"/>
  <c r="ATK27" i="3"/>
  <c r="APQ27" i="3"/>
  <c r="AMA27" i="3"/>
  <c r="AUS27" i="3"/>
  <c r="ATG27" i="3"/>
  <c r="ARA27" i="3"/>
  <c r="ANI27" i="3"/>
  <c r="ALW27" i="3"/>
  <c r="AUN27" i="3"/>
  <c r="ASH27" i="3"/>
  <c r="AQV27" i="3"/>
  <c r="AND27" i="3"/>
  <c r="AKX27" i="3"/>
  <c r="AUM27" i="3"/>
  <c r="ASG27" i="3"/>
  <c r="AQU27" i="3"/>
  <c r="AOP27" i="3"/>
  <c r="ANC27" i="3"/>
  <c r="AKW27" i="3"/>
  <c r="ATL27" i="3"/>
  <c r="APS27" i="3"/>
  <c r="AOH27" i="3" a="1"/>
  <c r="AOH27" i="3" s="1"/>
  <c r="AMB27" i="3"/>
  <c r="ATM27" i="3"/>
  <c r="AJK27" i="3"/>
  <c r="AIG27" i="3"/>
  <c r="AHE27" i="3"/>
  <c r="AFR27" i="3" a="1"/>
  <c r="AFR27" i="3" s="1"/>
  <c r="AEO27" i="3"/>
  <c r="ADL27" i="3"/>
  <c r="ABZ27" i="3" a="1"/>
  <c r="ABZ27" i="3" s="1"/>
  <c r="ANE27" i="3"/>
  <c r="AUO27" i="3"/>
  <c r="AKS27" i="3"/>
  <c r="AJQ27" i="3"/>
  <c r="AID27" i="3" a="1"/>
  <c r="AID27" i="3" s="1"/>
  <c r="AHA27" i="3"/>
  <c r="AFX27" i="3"/>
  <c r="AEL27" i="3" a="1"/>
  <c r="AEL27" i="3" s="1"/>
  <c r="ADH27" i="3"/>
  <c r="ACF27" i="3"/>
  <c r="AOM27" i="3"/>
  <c r="AKP27" i="3" a="1"/>
  <c r="AKP27" i="3" s="1"/>
  <c r="AJP27" i="3"/>
  <c r="AIL27" i="3"/>
  <c r="AGZ27" i="3"/>
  <c r="AFW27" i="3"/>
  <c r="AET27" i="3"/>
  <c r="ADG27" i="3"/>
  <c r="APT27" i="3"/>
  <c r="AJL27" i="3"/>
  <c r="AII27" i="3"/>
  <c r="AHF27" i="3"/>
  <c r="AFS27" i="3"/>
  <c r="AEQ27" i="3"/>
  <c r="ADM27" i="3"/>
  <c r="AOI27" i="3"/>
  <c r="AJR27" i="3"/>
  <c r="AIE27" i="3"/>
  <c r="AFY27" i="3"/>
  <c r="AEM27" i="3"/>
  <c r="AJO27" i="3"/>
  <c r="AFU27" i="3"/>
  <c r="ACH27" i="3"/>
  <c r="ARZ27" i="3" a="1"/>
  <c r="ARZ27" i="3" s="1"/>
  <c r="AJJ27" i="3" a="1"/>
  <c r="AJJ27" i="3" s="1"/>
  <c r="AHD27" i="3"/>
  <c r="ADK27" i="3"/>
  <c r="ACE27" i="3"/>
  <c r="AQW27" i="3"/>
  <c r="AMC27" i="3"/>
  <c r="AHC27" i="3"/>
  <c r="ADI27" i="3"/>
  <c r="ACC27" i="3"/>
  <c r="AIF27" i="3"/>
  <c r="AFZ27" i="3"/>
  <c r="AEN27" i="3"/>
  <c r="ACG27" i="3"/>
  <c r="YH27" i="3" a="1"/>
  <c r="YH27" i="3" s="1"/>
  <c r="XD27" i="3"/>
  <c r="WA27" i="3"/>
  <c r="UW27" i="3"/>
  <c r="TJ27" i="3" a="1"/>
  <c r="TJ27" i="3" s="1"/>
  <c r="SF27" i="3"/>
  <c r="RC27" i="3"/>
  <c r="PY27" i="3"/>
  <c r="OL27" i="3" a="1"/>
  <c r="OL27" i="3" s="1"/>
  <c r="NK27" i="3"/>
  <c r="ME27" i="3"/>
  <c r="AFT27" i="3"/>
  <c r="ACB27" i="3"/>
  <c r="AAT27" i="3" a="1"/>
  <c r="AAT27" i="3" s="1"/>
  <c r="YP27" i="3"/>
  <c r="XC27" i="3"/>
  <c r="VY27" i="3"/>
  <c r="UV27" i="3"/>
  <c r="TR27" i="3"/>
  <c r="SE27" i="3"/>
  <c r="RA27" i="3"/>
  <c r="PX27" i="3"/>
  <c r="OT27" i="3"/>
  <c r="NI27" i="3"/>
  <c r="MC27" i="3"/>
  <c r="ADF27" i="3" a="1"/>
  <c r="ADF27" i="3" s="1"/>
  <c r="YN27" i="3"/>
  <c r="XJ27" i="3"/>
  <c r="VW27" i="3"/>
  <c r="US27" i="3"/>
  <c r="TP27" i="3"/>
  <c r="SL27" i="3"/>
  <c r="QY27" i="3"/>
  <c r="PU27" i="3"/>
  <c r="OR27" i="3"/>
  <c r="NG27" i="3"/>
  <c r="AGY27" i="3"/>
  <c r="YM27" i="3"/>
  <c r="XI27" i="3"/>
  <c r="VV27" i="3" a="1"/>
  <c r="VV27" i="3" s="1"/>
  <c r="UR27" i="3"/>
  <c r="TO27" i="3"/>
  <c r="SK27" i="3"/>
  <c r="QX27" i="3" a="1"/>
  <c r="QX27" i="3" s="1"/>
  <c r="PT27" i="3"/>
  <c r="OQ27" i="3"/>
  <c r="NF27" i="3" a="1"/>
  <c r="NF27" i="3" s="1"/>
  <c r="LZ27" i="3" a="1"/>
  <c r="LZ27" i="3" s="1"/>
  <c r="AIJ27" i="3"/>
  <c r="YI27" i="3"/>
  <c r="XE27" i="3"/>
  <c r="WB27" i="3"/>
  <c r="UX27" i="3"/>
  <c r="TK27" i="3"/>
  <c r="SG27" i="3"/>
  <c r="RD27" i="3"/>
  <c r="PZ27" i="3"/>
  <c r="OM27" i="3"/>
  <c r="NL27" i="3"/>
  <c r="MF27" i="3"/>
  <c r="XG27" i="3"/>
  <c r="WD27" i="3"/>
  <c r="SD27" i="3" a="1"/>
  <c r="SD27" i="3" s="1"/>
  <c r="RE27" i="3"/>
  <c r="LB27" i="3"/>
  <c r="JS27" i="3"/>
  <c r="IK27" i="3"/>
  <c r="HG27" i="3"/>
  <c r="AGX27" i="3" a="1"/>
  <c r="AGX27" i="3" s="1"/>
  <c r="ACA27" i="3"/>
  <c r="XB27" i="3" a="1"/>
  <c r="XB27" i="3" s="1"/>
  <c r="WC27" i="3"/>
  <c r="QZ27" i="3"/>
  <c r="MH27" i="3"/>
  <c r="LA27" i="3"/>
  <c r="JQ27" i="3"/>
  <c r="IJ27" i="3"/>
  <c r="VX27" i="3"/>
  <c r="PW27" i="3"/>
  <c r="MG27" i="3"/>
  <c r="KZ27" i="3"/>
  <c r="UU27" i="3"/>
  <c r="PS27" i="3"/>
  <c r="OS27" i="3"/>
  <c r="MB27" i="3"/>
  <c r="KY27" i="3"/>
  <c r="JO27" i="3"/>
  <c r="IH27" i="3" a="1"/>
  <c r="IH27" i="3" s="1"/>
  <c r="HC27" i="3"/>
  <c r="FY27" i="3"/>
  <c r="AES27" i="3"/>
  <c r="UQ27" i="3"/>
  <c r="TQ27" i="3"/>
  <c r="PR27" i="3" a="1"/>
  <c r="PR27" i="3" s="1"/>
  <c r="OO27" i="3"/>
  <c r="MA27" i="3"/>
  <c r="KW27" i="3"/>
  <c r="JN27" i="3" a="1"/>
  <c r="JN27" i="3" s="1"/>
  <c r="IP27" i="3"/>
  <c r="HB27" i="3" a="1"/>
  <c r="HB27" i="3" s="1"/>
  <c r="FX27" i="3"/>
  <c r="ASC27" i="3"/>
  <c r="AIK27" i="3"/>
  <c r="YJ27" i="3"/>
  <c r="XH27" i="3"/>
  <c r="SI27" i="3"/>
  <c r="RF27" i="3"/>
  <c r="NH27" i="3"/>
  <c r="KT27" i="3" a="1"/>
  <c r="KT27" i="3" s="1"/>
  <c r="JT27" i="3"/>
  <c r="IM27" i="3"/>
  <c r="TM27" i="3"/>
  <c r="NN27" i="3"/>
  <c r="IO27" i="3"/>
  <c r="HE27" i="3"/>
  <c r="ER27" i="3"/>
  <c r="DL27" i="3"/>
  <c r="HJ27" i="3"/>
  <c r="TL27" i="3"/>
  <c r="NM27" i="3"/>
  <c r="IN27" i="3"/>
  <c r="HD27" i="3"/>
  <c r="EQ27" i="3"/>
  <c r="DK27" i="3"/>
  <c r="DQ27" i="3"/>
  <c r="EV27" i="3"/>
  <c r="UP27" i="3" a="1"/>
  <c r="UP27" i="3" s="1"/>
  <c r="HI27" i="3"/>
  <c r="FW27" i="3"/>
  <c r="AJM27" i="3"/>
  <c r="ON27" i="3"/>
  <c r="KV27" i="3"/>
  <c r="JV27" i="3"/>
  <c r="II27" i="3"/>
  <c r="GD27" i="3"/>
  <c r="EP27" i="3" a="1"/>
  <c r="EP27" i="3" s="1"/>
  <c r="DJ27" i="3" a="1"/>
  <c r="DJ27" i="3" s="1"/>
  <c r="SJ27" i="3"/>
  <c r="KU27" i="3"/>
  <c r="JU27" i="3"/>
  <c r="GC27" i="3"/>
  <c r="EX27" i="3"/>
  <c r="DR27" i="3"/>
  <c r="GB27" i="3"/>
  <c r="EW27" i="3"/>
  <c r="DP27" i="3"/>
  <c r="YO27" i="3"/>
  <c r="EU27" i="3"/>
  <c r="AER27" i="3"/>
  <c r="JP27" i="3"/>
  <c r="ADN27" i="3"/>
  <c r="GA27" i="3"/>
  <c r="YK27" i="3"/>
  <c r="HH27" i="3"/>
  <c r="FV27" i="3" a="1"/>
  <c r="FV27" i="3" s="1"/>
  <c r="ES27" i="3"/>
  <c r="DM27" i="3"/>
  <c r="DO27" i="3"/>
  <c r="CG23" i="3"/>
  <c r="CG27" i="3"/>
  <c r="CD27" i="3" a="1"/>
  <c r="CD27" i="3" s="1"/>
  <c r="CF27" i="3"/>
  <c r="CF32" i="3"/>
  <c r="CD32" i="3" a="1"/>
  <c r="CD32" i="3" s="1"/>
  <c r="CG32" i="3"/>
  <c r="T38" i="3" a="1"/>
  <c r="T38" i="3" s="1"/>
  <c r="Q38" i="3" a="1"/>
  <c r="Q38" i="3" s="1"/>
  <c r="W38" i="3" a="1"/>
  <c r="W38" i="3" s="1"/>
  <c r="S38" i="3" a="1"/>
  <c r="S38" i="3" s="1"/>
  <c r="CE23" i="3"/>
  <c r="BF37" i="3"/>
  <c r="BE37" i="3"/>
  <c r="BD37" i="3"/>
  <c r="CE27" i="3"/>
  <c r="BF27" i="3"/>
  <c r="BH27" i="3"/>
  <c r="BE27" i="3"/>
  <c r="BD27" i="3"/>
  <c r="BG27" i="3"/>
  <c r="BC27" i="3"/>
  <c r="CL27" i="3"/>
  <c r="U38" i="3" a="1"/>
  <c r="U38" i="3" s="1"/>
  <c r="V38" i="3" a="1"/>
  <c r="V38" i="3" s="1"/>
  <c r="CL32" i="3"/>
  <c r="BG32" i="3"/>
  <c r="BH32" i="3"/>
  <c r="BE32" i="3"/>
  <c r="CE32" i="3"/>
  <c r="BD32" i="3"/>
  <c r="BF32" i="3"/>
  <c r="BC32" i="3"/>
  <c r="R38" i="3" a="1"/>
  <c r="R38" i="3" s="1"/>
  <c r="CK32" i="3"/>
  <c r="CK27" i="3"/>
  <c r="CJ23" i="3"/>
  <c r="CJ27" i="3"/>
  <c r="CI27" i="3"/>
  <c r="CJ37" i="3"/>
  <c r="CI32" i="3"/>
  <c r="CJ32" i="3"/>
  <c r="BI27" i="3" a="1"/>
  <c r="BI27" i="3" s="1"/>
  <c r="AY27" i="3"/>
  <c r="AZ27" i="3"/>
  <c r="AY37" i="3"/>
  <c r="AZ37" i="3"/>
  <c r="AZ32" i="3"/>
  <c r="BI32" i="3" a="1"/>
  <c r="BI32" i="3" s="1"/>
  <c r="AY32" i="3"/>
  <c r="AH28" i="3" a="1"/>
  <c r="AH28" i="3" s="1"/>
  <c r="AJ27" i="3" a="1"/>
  <c r="AJ27" i="3" s="1"/>
  <c r="H32" i="3" a="1"/>
  <c r="H32" i="3" s="1"/>
  <c r="H23" i="3" a="1"/>
  <c r="H23" i="3" s="1"/>
  <c r="AA31" i="3" a="1"/>
  <c r="AA31" i="3" s="1"/>
  <c r="I20" i="3" a="1"/>
  <c r="I20" i="3" s="1"/>
  <c r="H35" i="3" a="1"/>
  <c r="H35" i="3" s="1"/>
  <c r="I26" i="3" a="1"/>
  <c r="I26" i="3" s="1"/>
  <c r="H38" i="3" a="1"/>
  <c r="H38" i="3" s="1"/>
  <c r="J22" i="3" a="1"/>
  <c r="J22" i="3" s="1"/>
  <c r="J30" i="3" a="1"/>
  <c r="J30" i="3" s="1"/>
  <c r="AJ36" i="3" a="1"/>
  <c r="AJ36" i="3" s="1"/>
  <c r="H24" i="3" a="1"/>
  <c r="H24" i="3" s="1"/>
  <c r="N32" i="3" a="1"/>
  <c r="N32" i="3" s="1"/>
  <c r="AK32" i="3" a="1"/>
  <c r="AK32" i="3" s="1"/>
  <c r="AK36" i="3" a="1"/>
  <c r="AK36" i="3" s="1"/>
  <c r="AL35" i="3" a="1"/>
  <c r="AL35" i="3" s="1"/>
  <c r="N37" i="3" a="1"/>
  <c r="N37" i="3" s="1"/>
  <c r="M31" i="3" a="1"/>
  <c r="M31" i="3" s="1"/>
  <c r="AC32" i="3" a="1"/>
  <c r="AC32" i="3" s="1"/>
  <c r="AD36" i="3" a="1"/>
  <c r="AD36" i="3" s="1"/>
  <c r="AD35" i="3" a="1"/>
  <c r="AD35" i="3" s="1"/>
  <c r="Z38" i="3" a="1"/>
  <c r="Z38" i="3" s="1"/>
  <c r="Z32" i="3" a="1"/>
  <c r="Z32" i="3" s="1"/>
  <c r="AA36" i="3" a="1"/>
  <c r="AA36" i="3" s="1"/>
  <c r="AF29" i="3" a="1"/>
  <c r="AF29" i="3" s="1"/>
  <c r="AF38" i="3" a="1"/>
  <c r="AF38" i="3" s="1"/>
  <c r="AH30" i="3" a="1"/>
  <c r="AH30" i="3" s="1"/>
  <c r="AI32" i="3" a="1"/>
  <c r="AI32" i="3" s="1"/>
  <c r="J38" i="3" a="1"/>
  <c r="J38" i="3" s="1"/>
  <c r="I35" i="3" a="1"/>
  <c r="I35" i="3" s="1"/>
  <c r="I37" i="3" a="1"/>
  <c r="I37" i="3" s="1"/>
  <c r="AK30" i="3" a="1"/>
  <c r="AK30" i="3" s="1"/>
  <c r="Y35" i="3" a="1"/>
  <c r="Y35" i="3" s="1"/>
  <c r="AB32" i="3" a="1"/>
  <c r="AB32" i="3" s="1"/>
  <c r="AD33" i="3" a="1"/>
  <c r="AD33" i="3" s="1"/>
  <c r="AA38" i="3" a="1"/>
  <c r="AA38" i="3" s="1"/>
  <c r="AA32" i="3" a="1"/>
  <c r="AA32" i="3" s="1"/>
  <c r="Z36" i="3" a="1"/>
  <c r="Z36" i="3" s="1"/>
  <c r="AF37" i="3" a="1"/>
  <c r="AF37" i="3" s="1"/>
  <c r="AE38" i="3" a="1"/>
  <c r="AE38" i="3" s="1"/>
  <c r="AF31" i="3" a="1"/>
  <c r="AF31" i="3" s="1"/>
  <c r="AI30" i="3" a="1"/>
  <c r="AI30" i="3" s="1"/>
  <c r="AJ32" i="3" a="1"/>
  <c r="AJ32" i="3" s="1"/>
  <c r="AH37" i="3" a="1"/>
  <c r="AH37" i="3" s="1"/>
  <c r="J36" i="3" a="1"/>
  <c r="J36" i="3" s="1"/>
  <c r="I38" i="3" a="1"/>
  <c r="I38" i="3" s="1"/>
  <c r="AL30" i="3" a="1"/>
  <c r="AL30" i="3" s="1"/>
  <c r="N30" i="3" a="1"/>
  <c r="N30" i="3" s="1"/>
  <c r="Y32" i="3" a="1"/>
  <c r="Y32" i="3" s="1"/>
  <c r="O32" i="3" a="1"/>
  <c r="O32" i="3" s="1"/>
  <c r="O36" i="3" a="1"/>
  <c r="O36" i="3" s="1"/>
  <c r="M34" i="3" a="1"/>
  <c r="M34" i="3" s="1"/>
  <c r="M36" i="3" a="1"/>
  <c r="M36" i="3" s="1"/>
  <c r="AB35" i="3" a="1"/>
  <c r="AB35" i="3" s="1"/>
  <c r="K32" i="3" a="1"/>
  <c r="K32" i="3" s="1"/>
  <c r="L38" i="3" a="1"/>
  <c r="L38" i="3" s="1"/>
  <c r="L30" i="3" a="1"/>
  <c r="L30" i="3" s="1"/>
  <c r="AG37" i="3" a="1"/>
  <c r="AG37" i="3" s="1"/>
  <c r="AG35" i="3" a="1"/>
  <c r="AG35" i="3" s="1"/>
  <c r="AG38" i="3" a="1"/>
  <c r="AG38" i="3" s="1"/>
  <c r="AE31" i="3" a="1"/>
  <c r="AE31" i="3" s="1"/>
  <c r="AJ30" i="3" a="1"/>
  <c r="AJ30" i="3" s="1"/>
  <c r="AH32" i="3" a="1"/>
  <c r="AH32" i="3" s="1"/>
  <c r="J32" i="3" a="1"/>
  <c r="J32" i="3" s="1"/>
  <c r="I32" i="3" a="1"/>
  <c r="I32" i="3" s="1"/>
  <c r="AK38" i="3" a="1"/>
  <c r="AK38" i="3" s="1"/>
  <c r="AL36" i="3" a="1"/>
  <c r="AL36" i="3" s="1"/>
  <c r="AL38" i="3" a="1"/>
  <c r="AL38" i="3" s="1"/>
  <c r="N34" i="3" a="1"/>
  <c r="N34" i="3" s="1"/>
  <c r="X29" i="3" a="1"/>
  <c r="X29" i="3" s="1"/>
  <c r="X32" i="3" a="1"/>
  <c r="X32" i="3" s="1"/>
  <c r="X36" i="3" a="1"/>
  <c r="X36" i="3" s="1"/>
  <c r="M30" i="3" a="1"/>
  <c r="M30" i="3" s="1"/>
  <c r="AC33" i="3" a="1"/>
  <c r="AC33" i="3" s="1"/>
  <c r="AC34" i="3" a="1"/>
  <c r="AC34" i="3" s="1"/>
  <c r="AC35" i="3" a="1"/>
  <c r="AC35" i="3" s="1"/>
  <c r="AD32" i="3" a="1"/>
  <c r="AD32" i="3" s="1"/>
  <c r="L32" i="3" a="1"/>
  <c r="L32" i="3" s="1"/>
  <c r="K38" i="3" a="1"/>
  <c r="K38" i="3" s="1"/>
  <c r="K30" i="3" a="1"/>
  <c r="K30" i="3" s="1"/>
  <c r="AE37" i="3" a="1"/>
  <c r="AE37" i="3" s="1"/>
  <c r="AE35" i="3" a="1"/>
  <c r="AE35" i="3" s="1"/>
  <c r="AG31" i="3" a="1"/>
  <c r="AG31" i="3" s="1"/>
  <c r="AH38" i="3" a="1"/>
  <c r="AH38" i="3" s="1"/>
  <c r="H36" i="3" a="1"/>
  <c r="H36" i="3" s="1"/>
  <c r="I30" i="3" a="1"/>
  <c r="I30" i="3" s="1"/>
  <c r="AK31" i="3" a="1"/>
  <c r="AK31" i="3" s="1"/>
  <c r="AL32" i="3" a="1"/>
  <c r="AL32" i="3" s="1"/>
  <c r="Y36" i="3" a="1"/>
  <c r="Y36" i="3" s="1"/>
  <c r="Y31" i="3" a="1"/>
  <c r="Y31" i="3" s="1"/>
  <c r="O30" i="3" a="1"/>
  <c r="O30" i="3" s="1"/>
  <c r="O31" i="3" a="1"/>
  <c r="O31" i="3" s="1"/>
  <c r="O35" i="3" a="1"/>
  <c r="O35" i="3" s="1"/>
  <c r="M38" i="3" a="1"/>
  <c r="M38" i="3" s="1"/>
  <c r="AB29" i="3" a="1"/>
  <c r="AB29" i="3" s="1"/>
  <c r="AC30" i="3" a="1"/>
  <c r="AC30" i="3" s="1"/>
  <c r="AC38" i="3" a="1"/>
  <c r="AC38" i="3" s="1"/>
  <c r="AD30" i="3" a="1"/>
  <c r="AD30" i="3" s="1"/>
  <c r="AD31" i="3" a="1"/>
  <c r="AD31" i="3" s="1"/>
  <c r="Z35" i="3" a="1"/>
  <c r="Z35" i="3" s="1"/>
  <c r="K36" i="3" a="1"/>
  <c r="K36" i="3" s="1"/>
  <c r="L31" i="3" a="1"/>
  <c r="L31" i="3" s="1"/>
  <c r="AF35" i="3" a="1"/>
  <c r="AF35" i="3" s="1"/>
  <c r="AE36" i="3" a="1"/>
  <c r="AE36" i="3" s="1"/>
  <c r="AJ38" i="3" a="1"/>
  <c r="AJ38" i="3" s="1"/>
  <c r="AH31" i="3" a="1"/>
  <c r="AH31" i="3" s="1"/>
  <c r="AJ35" i="3" a="1"/>
  <c r="AJ35" i="3" s="1"/>
  <c r="J35" i="3" a="1"/>
  <c r="J35" i="3" s="1"/>
  <c r="H30" i="3" a="1"/>
  <c r="H30" i="3" s="1"/>
  <c r="X37" i="3" a="1"/>
  <c r="X37" i="3" s="1"/>
  <c r="X30" i="3" a="1"/>
  <c r="X30" i="3" s="1"/>
  <c r="X31" i="3" a="1"/>
  <c r="X31" i="3" s="1"/>
  <c r="X35" i="3" a="1"/>
  <c r="X35" i="3" s="1"/>
  <c r="M32" i="3" a="1"/>
  <c r="M32" i="3" s="1"/>
  <c r="AC29" i="3" a="1"/>
  <c r="AC29" i="3" s="1"/>
  <c r="AB30" i="3" a="1"/>
  <c r="AB30" i="3" s="1"/>
  <c r="AB38" i="3" a="1"/>
  <c r="AB38" i="3" s="1"/>
  <c r="AD29" i="3" a="1"/>
  <c r="AD29" i="3" s="1"/>
  <c r="AD38" i="3" a="1"/>
  <c r="AD38" i="3" s="1"/>
  <c r="AA35" i="3" a="1"/>
  <c r="AA35" i="3" s="1"/>
  <c r="L36" i="3" a="1"/>
  <c r="L36" i="3" s="1"/>
  <c r="K31" i="3" a="1"/>
  <c r="K31" i="3" s="1"/>
  <c r="AE30" i="3" a="1"/>
  <c r="AE30" i="3" s="1"/>
  <c r="AF32" i="3" a="1"/>
  <c r="AF32" i="3" s="1"/>
  <c r="AG33" i="3" a="1"/>
  <c r="AG33" i="3" s="1"/>
  <c r="AF36" i="3" a="1"/>
  <c r="AF36" i="3" s="1"/>
  <c r="AI38" i="3" a="1"/>
  <c r="AI38" i="3" s="1"/>
  <c r="AI31" i="3" a="1"/>
  <c r="AI31" i="3" s="1"/>
  <c r="AI35" i="3" a="1"/>
  <c r="AI35" i="3" s="1"/>
  <c r="AI36" i="3" a="1"/>
  <c r="AI36" i="3" s="1"/>
  <c r="J31" i="3" a="1"/>
  <c r="J31" i="3" s="1"/>
  <c r="H31" i="3" a="1"/>
  <c r="H31" i="3" s="1"/>
  <c r="AL29" i="3" a="1"/>
  <c r="AL29" i="3" s="1"/>
  <c r="AL23" i="3" a="1"/>
  <c r="AL23" i="3" s="1"/>
  <c r="N35" i="3" a="1"/>
  <c r="N35" i="3" s="1"/>
  <c r="N36" i="3" a="1"/>
  <c r="N36" i="3" s="1"/>
  <c r="Y30" i="3" a="1"/>
  <c r="Y30" i="3" s="1"/>
  <c r="O38" i="3" a="1"/>
  <c r="O38" i="3" s="1"/>
  <c r="O33" i="3" a="1"/>
  <c r="O33" i="3" s="1"/>
  <c r="M29" i="3" a="1"/>
  <c r="M29" i="3" s="1"/>
  <c r="AB37" i="3" a="1"/>
  <c r="AB37" i="3" s="1"/>
  <c r="AC31" i="3" a="1"/>
  <c r="AC31" i="3" s="1"/>
  <c r="AB36" i="3" a="1"/>
  <c r="AB36" i="3" s="1"/>
  <c r="AA30" i="3" a="1"/>
  <c r="AA30" i="3" s="1"/>
  <c r="Z31" i="3" a="1"/>
  <c r="Z31" i="3" s="1"/>
  <c r="Z34" i="3" a="1"/>
  <c r="Z34" i="3" s="1"/>
  <c r="L35" i="3" a="1"/>
  <c r="L35" i="3" s="1"/>
  <c r="AG30" i="3" a="1"/>
  <c r="AG30" i="3" s="1"/>
  <c r="AE32" i="3" a="1"/>
  <c r="AE32" i="3" s="1"/>
  <c r="AG36" i="3" a="1"/>
  <c r="AG36" i="3" s="1"/>
  <c r="AJ31" i="3" a="1"/>
  <c r="AJ31" i="3" s="1"/>
  <c r="AH35" i="3" a="1"/>
  <c r="AH35" i="3" s="1"/>
  <c r="AH36" i="3" a="1"/>
  <c r="AH36" i="3" s="1"/>
  <c r="I31" i="3" a="1"/>
  <c r="I31" i="3" s="1"/>
  <c r="H34" i="3" a="1"/>
  <c r="H34" i="3" s="1"/>
  <c r="I36" i="3" a="1"/>
  <c r="I36" i="3" s="1"/>
  <c r="AK21" i="3" a="1"/>
  <c r="AK21" i="3" s="1"/>
  <c r="AL37" i="3" a="1"/>
  <c r="AL37" i="3" s="1"/>
  <c r="AL31" i="3" a="1"/>
  <c r="AL31" i="3" s="1"/>
  <c r="N31" i="3" a="1"/>
  <c r="N31" i="3" s="1"/>
  <c r="N38" i="3" a="1"/>
  <c r="N38" i="3" s="1"/>
  <c r="Y38" i="3" a="1"/>
  <c r="Y38" i="3" s="1"/>
  <c r="X38" i="3" a="1"/>
  <c r="X38" i="3" s="1"/>
  <c r="M35" i="3" a="1"/>
  <c r="M35" i="3" s="1"/>
  <c r="AC37" i="3" a="1"/>
  <c r="AC37" i="3" s="1"/>
  <c r="AB31" i="3" a="1"/>
  <c r="AB31" i="3" s="1"/>
  <c r="AC36" i="3" a="1"/>
  <c r="AC36" i="3" s="1"/>
  <c r="Z30" i="3" a="1"/>
  <c r="Z30" i="3" s="1"/>
  <c r="AA34" i="3" a="1"/>
  <c r="AA34" i="3" s="1"/>
  <c r="K35" i="3" a="1"/>
  <c r="K35" i="3" s="1"/>
  <c r="L29" i="3" a="1"/>
  <c r="L29" i="3" s="1"/>
  <c r="AE29" i="3" a="1"/>
  <c r="AE29" i="3" s="1"/>
  <c r="AF30" i="3" a="1"/>
  <c r="AF30" i="3" s="1"/>
  <c r="AG32" i="3" a="1"/>
  <c r="AG32" i="3" s="1"/>
  <c r="AL20" i="3" a="1"/>
  <c r="AL20" i="3" s="1"/>
  <c r="N20" i="3" a="1"/>
  <c r="N20" i="3" s="1"/>
  <c r="O21" i="3" a="1"/>
  <c r="O21" i="3" s="1"/>
  <c r="O28" i="3" a="1"/>
  <c r="O28" i="3" s="1"/>
  <c r="AC22" i="3" a="1"/>
  <c r="AC22" i="3" s="1"/>
  <c r="AA23" i="3" a="1"/>
  <c r="AA23" i="3" s="1"/>
  <c r="K24" i="3" a="1"/>
  <c r="K24" i="3" s="1"/>
  <c r="K28" i="3" a="1"/>
  <c r="K28" i="3" s="1"/>
  <c r="AE22" i="3" a="1"/>
  <c r="AE22" i="3" s="1"/>
  <c r="AG23" i="3" a="1"/>
  <c r="AG23" i="3" s="1"/>
  <c r="AJ26" i="3" a="1"/>
  <c r="AJ26" i="3" s="1"/>
  <c r="AI27" i="3" a="1"/>
  <c r="AI27" i="3" s="1"/>
  <c r="J27" i="3" a="1"/>
  <c r="J27" i="3" s="1"/>
  <c r="I28" i="3" a="1"/>
  <c r="I28" i="3" s="1"/>
  <c r="AK28" i="3" a="1"/>
  <c r="AK28" i="3" s="1"/>
  <c r="AK22" i="3" a="1"/>
  <c r="AK22" i="3" s="1"/>
  <c r="AL28" i="3" a="1"/>
  <c r="AL28" i="3" s="1"/>
  <c r="N26" i="3" a="1"/>
  <c r="N26" i="3" s="1"/>
  <c r="N28" i="3" a="1"/>
  <c r="N28" i="3" s="1"/>
  <c r="AK24" i="3" a="1"/>
  <c r="AK24" i="3" s="1"/>
  <c r="Y20" i="3" a="1"/>
  <c r="Y20" i="3" s="1"/>
  <c r="Y21" i="3" a="1"/>
  <c r="Y21" i="3" s="1"/>
  <c r="X28" i="3" a="1"/>
  <c r="X28" i="3" s="1"/>
  <c r="X26" i="3" a="1"/>
  <c r="X26" i="3" s="1"/>
  <c r="M24" i="3" a="1"/>
  <c r="M24" i="3" s="1"/>
  <c r="AB24" i="3" a="1"/>
  <c r="AB24" i="3" s="1"/>
  <c r="AD27" i="3" a="1"/>
  <c r="AD27" i="3" s="1"/>
  <c r="Z23" i="3" a="1"/>
  <c r="Z23" i="3" s="1"/>
  <c r="L24" i="3" a="1"/>
  <c r="L24" i="3" s="1"/>
  <c r="L28" i="3" a="1"/>
  <c r="L28" i="3" s="1"/>
  <c r="AF22" i="3" a="1"/>
  <c r="AF22" i="3" s="1"/>
  <c r="AF23" i="3" a="1"/>
  <c r="AF23" i="3" s="1"/>
  <c r="AG24" i="3" a="1"/>
  <c r="AG24" i="3" s="1"/>
  <c r="AE20" i="3" a="1"/>
  <c r="AE20" i="3" s="1"/>
  <c r="AH24" i="3" a="1"/>
  <c r="AH24" i="3" s="1"/>
  <c r="AJ21" i="3" a="1"/>
  <c r="AJ21" i="3" s="1"/>
  <c r="H28" i="3" a="1"/>
  <c r="H28" i="3" s="1"/>
  <c r="AK27" i="3" a="1"/>
  <c r="AK27" i="3" s="1"/>
  <c r="AL22" i="3" a="1"/>
  <c r="AL22" i="3" s="1"/>
  <c r="N24" i="3" a="1"/>
  <c r="N24" i="3" s="1"/>
  <c r="AK23" i="3" a="1"/>
  <c r="AK23" i="3" s="1"/>
  <c r="Y28" i="3" a="1"/>
  <c r="Y28" i="3" s="1"/>
  <c r="Y26" i="3" a="1"/>
  <c r="Y26" i="3" s="1"/>
  <c r="O24" i="3" a="1"/>
  <c r="O24" i="3" s="1"/>
  <c r="O27" i="3" a="1"/>
  <c r="O27" i="3" s="1"/>
  <c r="AC24" i="3" a="1"/>
  <c r="AC24" i="3" s="1"/>
  <c r="AD22" i="3" a="1"/>
  <c r="AD22" i="3" s="1"/>
  <c r="Z24" i="3" a="1"/>
  <c r="Z24" i="3" s="1"/>
  <c r="Z26" i="3" a="1"/>
  <c r="Z26" i="3" s="1"/>
  <c r="L22" i="3" a="1"/>
  <c r="L22" i="3" s="1"/>
  <c r="L23" i="3" a="1"/>
  <c r="L23" i="3" s="1"/>
  <c r="AG22" i="3" a="1"/>
  <c r="AG22" i="3" s="1"/>
  <c r="AF24" i="3" a="1"/>
  <c r="AF24" i="3" s="1"/>
  <c r="AF20" i="3" a="1"/>
  <c r="AF20" i="3" s="1"/>
  <c r="AH23" i="3" a="1"/>
  <c r="AH23" i="3" s="1"/>
  <c r="AI24" i="3" a="1"/>
  <c r="AI24" i="3" s="1"/>
  <c r="AH20" i="3" a="1"/>
  <c r="AH20" i="3" s="1"/>
  <c r="J25" i="3" a="1"/>
  <c r="J25" i="3" s="1"/>
  <c r="N23" i="3" a="1"/>
  <c r="N23" i="3" s="1"/>
  <c r="X24" i="3" a="1"/>
  <c r="X24" i="3" s="1"/>
  <c r="X27" i="3" a="1"/>
  <c r="X27" i="3" s="1"/>
  <c r="M23" i="3" a="1"/>
  <c r="M23" i="3" s="1"/>
  <c r="AB23" i="3" a="1"/>
  <c r="AB23" i="3" s="1"/>
  <c r="AB26" i="3" a="1"/>
  <c r="AB26" i="3" s="1"/>
  <c r="AC27" i="3" a="1"/>
  <c r="AC27" i="3" s="1"/>
  <c r="AD20" i="3" a="1"/>
  <c r="AD20" i="3" s="1"/>
  <c r="Z21" i="3" a="1"/>
  <c r="Z21" i="3" s="1"/>
  <c r="AA24" i="3" a="1"/>
  <c r="AA24" i="3" s="1"/>
  <c r="K22" i="3" a="1"/>
  <c r="K22" i="3" s="1"/>
  <c r="K23" i="3" a="1"/>
  <c r="K23" i="3" s="1"/>
  <c r="AE27" i="3" a="1"/>
  <c r="AE27" i="3" s="1"/>
  <c r="AE24" i="3" a="1"/>
  <c r="AE24" i="3" s="1"/>
  <c r="AG20" i="3" a="1"/>
  <c r="AG20" i="3" s="1"/>
  <c r="AJ22" i="3" a="1"/>
  <c r="AJ22" i="3" s="1"/>
  <c r="AI23" i="3" a="1"/>
  <c r="AI23" i="3" s="1"/>
  <c r="AJ24" i="3" a="1"/>
  <c r="AJ24" i="3" s="1"/>
  <c r="AJ20" i="3" a="1"/>
  <c r="AJ20" i="3" s="1"/>
  <c r="J24" i="3" a="1"/>
  <c r="J24" i="3" s="1"/>
  <c r="J21" i="3" a="1"/>
  <c r="J21" i="3" s="1"/>
  <c r="AK20" i="3" a="1"/>
  <c r="AK20" i="3" s="1"/>
  <c r="AL27" i="3" a="1"/>
  <c r="AL27" i="3" s="1"/>
  <c r="O23" i="3" a="1"/>
  <c r="O23" i="3" s="1"/>
  <c r="O20" i="3" a="1"/>
  <c r="O20" i="3" s="1"/>
  <c r="M20" i="3" a="1"/>
  <c r="M20" i="3" s="1"/>
  <c r="AC23" i="3" a="1"/>
  <c r="AC23" i="3" s="1"/>
  <c r="AB27" i="3" a="1"/>
  <c r="AB27" i="3" s="1"/>
  <c r="AD28" i="3" a="1"/>
  <c r="AD28" i="3" s="1"/>
  <c r="AD23" i="3" a="1"/>
  <c r="AD23" i="3" s="1"/>
  <c r="Z22" i="3" a="1"/>
  <c r="Z22" i="3" s="1"/>
  <c r="Z20" i="3" a="1"/>
  <c r="Z20" i="3" s="1"/>
  <c r="AA27" i="3" a="1"/>
  <c r="AA27" i="3" s="1"/>
  <c r="AG27" i="3" a="1"/>
  <c r="AG27" i="3" s="1"/>
  <c r="AE28" i="3" a="1"/>
  <c r="AE28" i="3" s="1"/>
  <c r="AH22" i="3" a="1"/>
  <c r="AH22" i="3" s="1"/>
  <c r="AJ23" i="3" a="1"/>
  <c r="AJ23" i="3" s="1"/>
  <c r="AI20" i="3" a="1"/>
  <c r="AI20" i="3" s="1"/>
  <c r="J20" i="3" a="1"/>
  <c r="J20" i="3" s="1"/>
  <c r="I23" i="3" a="1"/>
  <c r="I23" i="3" s="1"/>
  <c r="I24" i="3" a="1"/>
  <c r="I24" i="3" s="1"/>
  <c r="H27" i="3" a="1"/>
  <c r="H27" i="3" s="1"/>
  <c r="H20" i="3" a="1"/>
  <c r="H20" i="3" s="1"/>
  <c r="H22" i="3" a="1"/>
  <c r="H22" i="3" s="1"/>
  <c r="AL21" i="3" a="1"/>
  <c r="AL21" i="3" s="1"/>
  <c r="AL24" i="3" a="1"/>
  <c r="AL24" i="3" s="1"/>
  <c r="N27" i="3" a="1"/>
  <c r="N27" i="3" s="1"/>
  <c r="N22" i="3" a="1"/>
  <c r="N22" i="3" s="1"/>
  <c r="Y24" i="3" a="1"/>
  <c r="Y24" i="3" s="1"/>
  <c r="X23" i="3" a="1"/>
  <c r="X23" i="3" s="1"/>
  <c r="X20" i="3" a="1"/>
  <c r="X20" i="3" s="1"/>
  <c r="M22" i="3" a="1"/>
  <c r="M22" i="3" s="1"/>
  <c r="M28" i="3" a="1"/>
  <c r="M28" i="3" s="1"/>
  <c r="AB21" i="3" a="1"/>
  <c r="AB21" i="3" s="1"/>
  <c r="AC20" i="3" a="1"/>
  <c r="AC20" i="3" s="1"/>
  <c r="AC28" i="3" a="1"/>
  <c r="AC28" i="3" s="1"/>
  <c r="AA22" i="3" a="1"/>
  <c r="AA22" i="3" s="1"/>
  <c r="AA20" i="3" a="1"/>
  <c r="AA20" i="3" s="1"/>
  <c r="Z27" i="3" a="1"/>
  <c r="Z27" i="3" s="1"/>
  <c r="K26" i="3" a="1"/>
  <c r="K26" i="3" s="1"/>
  <c r="AF27" i="3" a="1"/>
  <c r="AF27" i="3" s="1"/>
  <c r="AG28" i="3" a="1"/>
  <c r="AG28" i="3" s="1"/>
  <c r="AI22" i="3" a="1"/>
  <c r="AI22" i="3" s="1"/>
  <c r="AJ28" i="3" a="1"/>
  <c r="AJ28" i="3" s="1"/>
  <c r="J23" i="3" a="1"/>
  <c r="J23" i="3" s="1"/>
  <c r="J28" i="3" a="1"/>
  <c r="J28" i="3" s="1"/>
  <c r="I27" i="3" a="1"/>
  <c r="I27" i="3" s="1"/>
  <c r="I22" i="3" a="1"/>
  <c r="I22" i="3" s="1"/>
  <c r="Y27" i="3" a="1"/>
  <c r="Y27" i="3" s="1"/>
  <c r="Y23" i="3" a="1"/>
  <c r="Y23" i="3" s="1"/>
  <c r="O22" i="3" a="1"/>
  <c r="O22" i="3" s="1"/>
  <c r="AB20" i="3" a="1"/>
  <c r="AB20" i="3" s="1"/>
  <c r="AB28" i="3" a="1"/>
  <c r="AB28" i="3" s="1"/>
  <c r="Z28" i="3" a="1"/>
  <c r="Z28" i="3" s="1"/>
  <c r="L27" i="3" a="1"/>
  <c r="L27" i="3" s="1"/>
  <c r="K20" i="3" a="1"/>
  <c r="K20" i="3" s="1"/>
  <c r="AE21" i="3" a="1"/>
  <c r="AE21" i="3" s="1"/>
  <c r="AF28" i="3" a="1"/>
  <c r="AF28" i="3" s="1"/>
  <c r="AH27" i="3" a="1"/>
  <c r="AH27" i="3" s="1"/>
  <c r="AI28" i="3" a="1"/>
  <c r="AI28" i="3" s="1"/>
  <c r="AL26" i="3" a="1"/>
  <c r="AL26" i="3" s="1"/>
  <c r="Y22" i="3" a="1"/>
  <c r="Y22" i="3" s="1"/>
  <c r="X22" i="3" a="1"/>
  <c r="X22" i="3" s="1"/>
  <c r="M27" i="3" a="1"/>
  <c r="M27" i="3" s="1"/>
  <c r="AB22" i="3" a="1"/>
  <c r="AB22" i="3" s="1"/>
  <c r="AD24" i="3" a="1"/>
  <c r="AD24" i="3" s="1"/>
  <c r="AD26" i="3" a="1"/>
  <c r="AD26" i="3" s="1"/>
  <c r="AA28" i="3" a="1"/>
  <c r="AA28" i="3" s="1"/>
  <c r="K27" i="3" a="1"/>
  <c r="K27" i="3" s="1"/>
  <c r="L20" i="3" a="1"/>
  <c r="L20" i="3" s="1"/>
  <c r="AE23" i="3" a="1"/>
  <c r="AE23" i="3" s="1"/>
  <c r="BP4" i="3"/>
  <c r="AD79" i="1"/>
  <c r="AC80" i="1" s="1"/>
  <c r="AD80" i="1" s="1"/>
  <c r="AC81" i="1" s="1"/>
  <c r="AD81" i="1" s="1"/>
  <c r="Q26" i="1"/>
  <c r="F12" i="5" s="1"/>
  <c r="AM4" i="3"/>
  <c r="AH10" i="3" a="1"/>
  <c r="AH10" i="3" s="1"/>
  <c r="AH13" i="3" a="1"/>
  <c r="AH13" i="3" s="1"/>
  <c r="AH15" i="3" a="1"/>
  <c r="AH15" i="3" s="1"/>
  <c r="AH17" i="3" a="1"/>
  <c r="AH17" i="3" s="1"/>
  <c r="O13" i="3" a="1"/>
  <c r="O13" i="3" s="1"/>
  <c r="O15" i="3" a="1"/>
  <c r="O15" i="3" s="1"/>
  <c r="O17" i="3" a="1"/>
  <c r="O17" i="3" s="1"/>
  <c r="O19" i="3" a="1"/>
  <c r="O19" i="3" s="1"/>
  <c r="E8" i="1"/>
  <c r="H9" i="13" s="1" a="1"/>
  <c r="H9" i="13" s="1"/>
  <c r="AU74" i="1"/>
  <c r="AMP3" i="3"/>
  <c r="BI3" i="1"/>
  <c r="BX29" i="3"/>
  <c r="BX34" i="3"/>
  <c r="BX31" i="3"/>
  <c r="BX32" i="3"/>
  <c r="AR31" i="3"/>
  <c r="AR29" i="3"/>
  <c r="AR32" i="3"/>
  <c r="BX19" i="3"/>
  <c r="BX22" i="3"/>
  <c r="BX23" i="3"/>
  <c r="BX28" i="3"/>
  <c r="BX24" i="3"/>
  <c r="AR19" i="3"/>
  <c r="AR22" i="3"/>
  <c r="AR23" i="3"/>
  <c r="AR21" i="3"/>
  <c r="AR28" i="3"/>
  <c r="AR24" i="3"/>
  <c r="BGH3" i="3"/>
  <c r="DS3" i="1"/>
  <c r="H12" i="12" s="1"/>
  <c r="U79" i="1"/>
  <c r="BY30" i="3"/>
  <c r="BY31" i="3"/>
  <c r="BY32" i="3"/>
  <c r="BY35" i="3"/>
  <c r="BY36" i="3"/>
  <c r="AS30" i="3"/>
  <c r="AS34" i="3"/>
  <c r="BY34" i="3"/>
  <c r="AS35" i="3"/>
  <c r="AS31" i="3"/>
  <c r="AS36" i="3"/>
  <c r="BZ29" i="3"/>
  <c r="BM32" i="3"/>
  <c r="AT32" i="3"/>
  <c r="BZ31" i="3"/>
  <c r="AT31" i="3"/>
  <c r="BM35" i="3"/>
  <c r="BM37" i="3"/>
  <c r="BL32" i="3"/>
  <c r="AS32" i="3"/>
  <c r="AS22" i="3"/>
  <c r="BY19" i="3"/>
  <c r="BY22" i="3"/>
  <c r="BY24" i="3"/>
  <c r="BY27" i="3"/>
  <c r="BY20" i="3"/>
  <c r="AS23" i="3"/>
  <c r="BY23" i="3"/>
  <c r="AS19" i="3"/>
  <c r="BL27" i="3"/>
  <c r="AS27" i="3"/>
  <c r="BY28" i="3"/>
  <c r="BY26" i="3"/>
  <c r="AS20" i="3"/>
  <c r="AS28" i="3"/>
  <c r="AT24" i="3"/>
  <c r="AT19" i="3"/>
  <c r="BZ24" i="3"/>
  <c r="AT22" i="3"/>
  <c r="BZ19" i="3"/>
  <c r="AS24" i="3"/>
  <c r="BZ28" i="3"/>
  <c r="BM27" i="3"/>
  <c r="BP32" i="3"/>
  <c r="BP24" i="3"/>
  <c r="AT21" i="3"/>
  <c r="BZ32" i="3"/>
  <c r="BW36" i="3"/>
  <c r="BX36" i="3"/>
  <c r="AQ36" i="3"/>
  <c r="AR36" i="3"/>
  <c r="BW37" i="3"/>
  <c r="BW35" i="3"/>
  <c r="BX35" i="3"/>
  <c r="AQ34" i="3"/>
  <c r="BW30" i="3"/>
  <c r="BX30" i="3"/>
  <c r="BZ30" i="3"/>
  <c r="AQ30" i="3"/>
  <c r="AR30" i="3"/>
  <c r="AQ31" i="3"/>
  <c r="AQ37" i="3"/>
  <c r="BW34" i="3"/>
  <c r="AQ32" i="3"/>
  <c r="AQ35" i="3"/>
  <c r="AR35" i="3"/>
  <c r="AT35" i="3"/>
  <c r="AT29" i="3"/>
  <c r="AT36" i="3"/>
  <c r="BW32" i="3"/>
  <c r="BW31" i="3"/>
  <c r="BW29" i="3"/>
  <c r="BZ36" i="3"/>
  <c r="BP31" i="3"/>
  <c r="AQ23" i="3"/>
  <c r="AQ28" i="3"/>
  <c r="BW22" i="3"/>
  <c r="BW23" i="3"/>
  <c r="AQ20" i="3"/>
  <c r="AR20" i="3"/>
  <c r="BW28" i="3"/>
  <c r="BW26" i="3"/>
  <c r="BX26" i="3"/>
  <c r="BW27" i="3"/>
  <c r="BX27" i="3"/>
  <c r="BZ23" i="3"/>
  <c r="BW19" i="3"/>
  <c r="AQ27" i="3"/>
  <c r="AR27" i="3"/>
  <c r="BP21" i="3"/>
  <c r="AT20" i="3"/>
  <c r="AQ24" i="3"/>
  <c r="BP22" i="3"/>
  <c r="AT28" i="3"/>
  <c r="BP28" i="3"/>
  <c r="AT27" i="3"/>
  <c r="BW20" i="3"/>
  <c r="BX20" i="3"/>
  <c r="AQ22" i="3"/>
  <c r="AT23" i="3"/>
  <c r="AQ19" i="3"/>
  <c r="BP19" i="3"/>
  <c r="BP23" i="3"/>
  <c r="BZ22" i="3"/>
  <c r="BW24" i="3"/>
  <c r="AQ26" i="3"/>
  <c r="AW32" i="3"/>
  <c r="AV32" i="3"/>
  <c r="BJ32" i="3"/>
  <c r="AU32" i="3"/>
  <c r="AW33" i="3"/>
  <c r="BP36" i="3"/>
  <c r="BP35" i="3"/>
  <c r="CC32" i="3"/>
  <c r="CB32" i="3"/>
  <c r="CA32" i="3"/>
  <c r="AT30" i="3"/>
  <c r="BP30" i="3"/>
  <c r="BP37" i="3"/>
  <c r="BZ35" i="3"/>
  <c r="AW24" i="3"/>
  <c r="AV24" i="3"/>
  <c r="AU24" i="3"/>
  <c r="CC28" i="3"/>
  <c r="CB28" i="3"/>
  <c r="CA28" i="3"/>
  <c r="BP20" i="3"/>
  <c r="BP27" i="3"/>
  <c r="BZ27" i="3"/>
  <c r="BZ20" i="3"/>
  <c r="CC29" i="3"/>
  <c r="CA29" i="3"/>
  <c r="AW31" i="3"/>
  <c r="AV31" i="3"/>
  <c r="AU31" i="3"/>
  <c r="AV29" i="3"/>
  <c r="AU29" i="3"/>
  <c r="CB33" i="3"/>
  <c r="CA33" i="3"/>
  <c r="AW34" i="3"/>
  <c r="AV34" i="3"/>
  <c r="CB31" i="3"/>
  <c r="CC31" i="3"/>
  <c r="CA31" i="3"/>
  <c r="CC34" i="3"/>
  <c r="CA34" i="3"/>
  <c r="AW23" i="3"/>
  <c r="AV23" i="3"/>
  <c r="AU23" i="3"/>
  <c r="CB24" i="3"/>
  <c r="CC24" i="3"/>
  <c r="CA24" i="3"/>
  <c r="AW28" i="3"/>
  <c r="AV28" i="3"/>
  <c r="AU28" i="3"/>
  <c r="CB23" i="3"/>
  <c r="CC23" i="3"/>
  <c r="CA23" i="3"/>
  <c r="CC19" i="3"/>
  <c r="CB19" i="3"/>
  <c r="CA19" i="3"/>
  <c r="AW19" i="3"/>
  <c r="AV19" i="3"/>
  <c r="AU19" i="3"/>
  <c r="AV21" i="3"/>
  <c r="AU21" i="3"/>
  <c r="CB22" i="3"/>
  <c r="CC22" i="3"/>
  <c r="CA22" i="3"/>
  <c r="AW22" i="3"/>
  <c r="AV22" i="3"/>
  <c r="AU22" i="3"/>
  <c r="BA32" i="3"/>
  <c r="AX32" i="3" a="1"/>
  <c r="AX32" i="3" s="1"/>
  <c r="CB36" i="3"/>
  <c r="CC36" i="3"/>
  <c r="CA36" i="3"/>
  <c r="AW30" i="3"/>
  <c r="AV30" i="3"/>
  <c r="AU30" i="3"/>
  <c r="CC37" i="3"/>
  <c r="AW35" i="3"/>
  <c r="AV35" i="3"/>
  <c r="AU35" i="3"/>
  <c r="CB30" i="3"/>
  <c r="CC30" i="3"/>
  <c r="CA30" i="3"/>
  <c r="CB35" i="3"/>
  <c r="CC35" i="3"/>
  <c r="CA35" i="3"/>
  <c r="AW36" i="3"/>
  <c r="AV36" i="3"/>
  <c r="AU36" i="3"/>
  <c r="AW37" i="3"/>
  <c r="CB26" i="3"/>
  <c r="AW25" i="3"/>
  <c r="AU26" i="3"/>
  <c r="AW27" i="3"/>
  <c r="AV27" i="3"/>
  <c r="BJ27" i="3"/>
  <c r="AU27" i="3"/>
  <c r="AW20" i="3"/>
  <c r="AV20" i="3"/>
  <c r="AU20" i="3"/>
  <c r="CC27" i="3"/>
  <c r="CB27" i="3"/>
  <c r="CA27" i="3"/>
  <c r="CC20" i="3"/>
  <c r="CB20" i="3"/>
  <c r="CA20" i="3"/>
  <c r="BA37" i="3"/>
  <c r="AX37" i="3" a="1"/>
  <c r="AX37" i="3" s="1"/>
  <c r="BA27" i="3"/>
  <c r="AX27" i="3" a="1"/>
  <c r="AX27" i="3" s="1"/>
  <c r="AQ27" i="10"/>
  <c r="BY38" i="3"/>
  <c r="AS38" i="3"/>
  <c r="AQ38" i="3"/>
  <c r="AR38" i="3"/>
  <c r="AT38" i="3"/>
  <c r="BX38" i="3"/>
  <c r="BZ38" i="3"/>
  <c r="BW38" i="3"/>
  <c r="BP38" i="3"/>
  <c r="BO38" i="3"/>
  <c r="BN38" i="3"/>
  <c r="CB38" i="3"/>
  <c r="CC38" i="3"/>
  <c r="CA38" i="3"/>
  <c r="AV38" i="3"/>
  <c r="AW38" i="3"/>
  <c r="AU38" i="3"/>
  <c r="BQ38" i="3"/>
  <c r="UN22" i="3" l="1"/>
  <c r="BAO22" i="3"/>
  <c r="AXW30" i="3"/>
  <c r="G24" i="13" a="1"/>
  <c r="G24" i="13" s="1"/>
  <c r="AKW24" i="13"/>
  <c r="UK24" i="13"/>
  <c r="JG22" i="3"/>
  <c r="AWW22" i="3"/>
  <c r="JG38" i="3"/>
  <c r="TM32" i="13"/>
  <c r="H32" i="13" a="1"/>
  <c r="H32" i="13" s="1"/>
  <c r="G22" i="3"/>
  <c r="WU22" i="3"/>
  <c r="O10" i="3" a="1"/>
  <c r="O10" i="3" s="1"/>
  <c r="U78" i="1"/>
  <c r="BGO38" i="3"/>
  <c r="AFL38" i="3"/>
  <c r="DF38" i="3"/>
  <c r="ABX38" i="3"/>
  <c r="FU38" i="3"/>
  <c r="BLP38" i="3"/>
  <c r="OE38" i="3"/>
  <c r="BFL38" i="3"/>
  <c r="RW38" i="3"/>
  <c r="AVN38" i="3"/>
  <c r="VS38" i="3"/>
  <c r="G38" i="3"/>
  <c r="AOF38" i="3"/>
  <c r="NB38" i="3"/>
  <c r="AUI38" i="3"/>
  <c r="QW38" i="3"/>
  <c r="BKJ30" i="3"/>
  <c r="AYC30" i="3"/>
  <c r="ABV30" i="3"/>
  <c r="RY30" i="3"/>
  <c r="LW30" i="3"/>
  <c r="IA30" i="3"/>
  <c r="EI30" i="3"/>
  <c r="BQ30" i="3"/>
  <c r="S30" i="3" a="1"/>
  <c r="S30" i="3" s="1"/>
  <c r="ATB30" i="3"/>
  <c r="ABU30" i="3"/>
  <c r="VP30" i="3"/>
  <c r="NA30" i="3"/>
  <c r="NB30" i="3"/>
  <c r="VU30" i="3"/>
  <c r="BLN30" i="3"/>
  <c r="ASY30" i="3"/>
  <c r="AOD30" i="3"/>
  <c r="QT30" i="3"/>
  <c r="MZ30" i="3"/>
  <c r="FR30" i="3"/>
  <c r="FT30" i="3"/>
  <c r="BJA30" i="3"/>
  <c r="ANA30" i="3"/>
  <c r="AGV30" i="3"/>
  <c r="WZ30" i="3"/>
  <c r="AFM30" i="3"/>
  <c r="JL30" i="3"/>
  <c r="EN30" i="3"/>
  <c r="BN30" i="3"/>
  <c r="V30" i="3" a="1"/>
  <c r="V30" i="3" s="1"/>
  <c r="BGQ30" i="3"/>
  <c r="AOG30" i="3"/>
  <c r="AEK30" i="3"/>
  <c r="PO30" i="3"/>
  <c r="NE30" i="3"/>
  <c r="JM30" i="3"/>
  <c r="BO30" i="3"/>
  <c r="T30" i="3" a="1"/>
  <c r="T30" i="3" s="1"/>
  <c r="AYA30" i="3"/>
  <c r="AIA30" i="3"/>
  <c r="VS30" i="3"/>
  <c r="VT30" i="3"/>
  <c r="ID30" i="3"/>
  <c r="KO30" i="3"/>
  <c r="R30" i="3" a="1"/>
  <c r="R30" i="3" s="1"/>
  <c r="G30" i="3"/>
  <c r="AXZ30" i="3"/>
  <c r="APM30" i="3"/>
  <c r="RZ30" i="3"/>
  <c r="SB30" i="3"/>
  <c r="LS30" i="3"/>
  <c r="DE30" i="3"/>
  <c r="P30" i="3" a="1"/>
  <c r="P30" i="3" s="1"/>
  <c r="W30" i="3" a="1"/>
  <c r="W30" i="3" s="1"/>
  <c r="BKK22" i="3"/>
  <c r="BGN22" i="3"/>
  <c r="AZD22" i="3"/>
  <c r="AVQ22" i="3"/>
  <c r="AUK22" i="3"/>
  <c r="AGS22" i="3"/>
  <c r="ABY22" i="3"/>
  <c r="OI22" i="3"/>
  <c r="AAS22" i="3"/>
  <c r="LU22" i="3"/>
  <c r="FQ22" i="3"/>
  <c r="KO22" i="3"/>
  <c r="BJD22" i="3"/>
  <c r="BFL22" i="3"/>
  <c r="AWU22" i="3"/>
  <c r="AUF22" i="3"/>
  <c r="ADB22" i="3"/>
  <c r="XA22" i="3"/>
  <c r="AAO22" i="3"/>
  <c r="TC22" i="3"/>
  <c r="IA22" i="3"/>
  <c r="UM22" i="3"/>
  <c r="EO22" i="3"/>
  <c r="P22" i="3" a="1"/>
  <c r="P22" i="3" s="1"/>
  <c r="W22" i="3" a="1"/>
  <c r="W22" i="3" s="1"/>
  <c r="BGP22" i="3"/>
  <c r="AWT22" i="3"/>
  <c r="AWQ22" i="3"/>
  <c r="ANA22" i="3"/>
  <c r="AGR22" i="3"/>
  <c r="UK22" i="3"/>
  <c r="UO22" i="3"/>
  <c r="WY22" i="3"/>
  <c r="AJF22" i="3"/>
  <c r="VQ22" i="3"/>
  <c r="PM22" i="3"/>
  <c r="Q22" i="3" a="1"/>
  <c r="Q22" i="3" s="1"/>
  <c r="S22" i="3" a="1"/>
  <c r="S22" i="3" s="1"/>
  <c r="BGQ22" i="3"/>
  <c r="BAM22" i="3"/>
  <c r="AQO22" i="3"/>
  <c r="ARU22" i="3"/>
  <c r="AJE22" i="3"/>
  <c r="AGU22" i="3"/>
  <c r="PK22" i="3"/>
  <c r="KS22" i="3"/>
  <c r="UI22" i="3"/>
  <c r="FP22" i="3"/>
  <c r="FS22" i="3"/>
  <c r="BQ22" i="3"/>
  <c r="V22" i="3" a="1"/>
  <c r="V22" i="3" s="1"/>
  <c r="BKE22" i="3"/>
  <c r="BCZ22" i="3"/>
  <c r="AXW22" i="3"/>
  <c r="AKO22" i="3"/>
  <c r="AOA22" i="3"/>
  <c r="ACY22" i="3"/>
  <c r="UJ22" i="3"/>
  <c r="ADD22" i="3"/>
  <c r="RX22" i="3"/>
  <c r="LT22" i="3"/>
  <c r="FU22" i="3"/>
  <c r="DG22" i="3"/>
  <c r="R22" i="3" a="1"/>
  <c r="R22" i="3" s="1"/>
  <c r="BKJ22" i="3"/>
  <c r="AVL22" i="3"/>
  <c r="BAL22" i="3"/>
  <c r="APK22" i="3"/>
  <c r="ATC22" i="3"/>
  <c r="AJD22" i="3"/>
  <c r="PN22" i="3"/>
  <c r="RW22" i="3"/>
  <c r="KR22" i="3"/>
  <c r="IG22" i="3"/>
  <c r="DC22" i="3"/>
  <c r="T22" i="3" a="1"/>
  <c r="T22" i="3" s="1"/>
  <c r="BIZ22" i="3"/>
  <c r="BBU22" i="3"/>
  <c r="BFM22" i="3"/>
  <c r="AKN22" i="3"/>
  <c r="APH22" i="3"/>
  <c r="ABT22" i="3"/>
  <c r="AFN22" i="3"/>
  <c r="OE22" i="3"/>
  <c r="GX22" i="3"/>
  <c r="EL22" i="3"/>
  <c r="PQ22" i="3"/>
  <c r="BN22" i="3"/>
  <c r="U22" i="3" a="1"/>
  <c r="U22" i="3" s="1"/>
  <c r="AHX22" i="3"/>
  <c r="AHZ30" i="3"/>
  <c r="Q30" i="3" a="1"/>
  <c r="Q30" i="3" s="1"/>
  <c r="AKK22" i="3"/>
  <c r="YG30" i="3"/>
  <c r="GE27" i="3"/>
  <c r="LD27" i="3"/>
  <c r="QE27" i="3"/>
  <c r="TU27" i="3" a="1"/>
  <c r="TU27" i="3" s="1"/>
  <c r="ADQ27" i="3" a="1"/>
  <c r="ADQ27" i="3" s="1"/>
  <c r="AMF27" i="3"/>
  <c r="AWA27" i="3"/>
  <c r="BIN27" i="3"/>
  <c r="IG31" i="3"/>
  <c r="NC31" i="3"/>
  <c r="BAL31" i="3"/>
  <c r="AVO23" i="3"/>
  <c r="GK27" i="3"/>
  <c r="LG27" i="3"/>
  <c r="QF27" i="3"/>
  <c r="WH27" i="3"/>
  <c r="ADS27" i="3"/>
  <c r="ANL27" i="3"/>
  <c r="AXI27" i="3" a="1"/>
  <c r="AXI27" i="3" s="1"/>
  <c r="BKX27" i="3"/>
  <c r="EM31" i="3"/>
  <c r="PO31" i="3"/>
  <c r="BKK31" i="3"/>
  <c r="BK27" i="3"/>
  <c r="HL27" i="3"/>
  <c r="ML27" i="3"/>
  <c r="RH27" i="3"/>
  <c r="WJ27" i="3"/>
  <c r="AEW27" i="3" a="1"/>
  <c r="AEW27" i="3" s="1"/>
  <c r="AOT27" i="3"/>
  <c r="AYO27" i="3" a="1"/>
  <c r="AYO27" i="3" s="1"/>
  <c r="YV27" i="3"/>
  <c r="AGG27" i="3"/>
  <c r="ARH27" i="3"/>
  <c r="AZY27" i="3"/>
  <c r="KO31" i="3"/>
  <c r="AAM31" i="3"/>
  <c r="DV27" i="3"/>
  <c r="IU27" i="3"/>
  <c r="OU27" i="3"/>
  <c r="SQ27" i="3"/>
  <c r="ABC27" i="3"/>
  <c r="AHK27" i="3"/>
  <c r="ASI27" i="3"/>
  <c r="BEQ27" i="3"/>
  <c r="DM27" i="13"/>
  <c r="FB27" i="3"/>
  <c r="JW27" i="3"/>
  <c r="OV27" i="3"/>
  <c r="VD27" i="3"/>
  <c r="ABE27" i="3" a="1"/>
  <c r="ABE27" i="3" s="1"/>
  <c r="AJT27" i="3"/>
  <c r="ASN27" i="3"/>
  <c r="BEW27" i="3"/>
  <c r="AFT23" i="3"/>
  <c r="BJ23" i="3"/>
  <c r="BE23" i="3"/>
  <c r="CD23" i="3" a="1"/>
  <c r="CD23" i="3" s="1"/>
  <c r="DM23" i="3"/>
  <c r="KV23" i="3"/>
  <c r="NH23" i="3"/>
  <c r="OM23" i="3"/>
  <c r="FW23" i="3"/>
  <c r="TO23" i="3"/>
  <c r="JO23" i="3"/>
  <c r="JP23" i="3"/>
  <c r="PW23" i="3"/>
  <c r="QZ23" i="3"/>
  <c r="AUO23" i="3"/>
  <c r="XH23" i="3"/>
  <c r="XB23" i="3" a="1"/>
  <c r="XB23" i="3" s="1"/>
  <c r="VY23" i="3"/>
  <c r="TK23" i="3"/>
  <c r="SI23" i="3"/>
  <c r="AEO23" i="3"/>
  <c r="ADG23" i="3"/>
  <c r="AJR23" i="3"/>
  <c r="ANB23" i="3" a="1"/>
  <c r="ANB23" i="3" s="1"/>
  <c r="AKV23" i="3"/>
  <c r="AQV23" i="3"/>
  <c r="AKR23" i="3"/>
  <c r="AYF23" i="3"/>
  <c r="BAX23" i="3"/>
  <c r="BIF23" i="3"/>
  <c r="RM36" i="13"/>
  <c r="EG36" i="13"/>
  <c r="XE36" i="13"/>
  <c r="AGK36" i="13"/>
  <c r="ARM36" i="13"/>
  <c r="V87" i="1"/>
  <c r="V93" i="1"/>
  <c r="U94" i="1" s="1"/>
  <c r="V95" i="1"/>
  <c r="V83" i="1"/>
  <c r="U84" i="1" s="1"/>
  <c r="V89" i="1"/>
  <c r="U90" i="1" s="1"/>
  <c r="BM23" i="3"/>
  <c r="CI23" i="3"/>
  <c r="CF23" i="3"/>
  <c r="EP23" i="3" a="1"/>
  <c r="EP23" i="3" s="1"/>
  <c r="AGX23" i="3" a="1"/>
  <c r="AGX23" i="3" s="1"/>
  <c r="JU23" i="3"/>
  <c r="MB23" i="3"/>
  <c r="YP23" i="3"/>
  <c r="UP23" i="3" a="1"/>
  <c r="UP23" i="3" s="1"/>
  <c r="AFW23" i="3"/>
  <c r="AKS23" i="3"/>
  <c r="AOH23" i="3" a="1"/>
  <c r="AOH23" i="3" s="1"/>
  <c r="BEP23" i="3"/>
  <c r="AY23" i="3"/>
  <c r="BG23" i="3"/>
  <c r="IO23" i="3"/>
  <c r="GC23" i="3"/>
  <c r="FV23" i="3" a="1"/>
  <c r="FV23" i="3" s="1"/>
  <c r="EU23" i="3"/>
  <c r="TJ23" i="3" a="1"/>
  <c r="TJ23" i="3" s="1"/>
  <c r="XI23" i="3"/>
  <c r="TP23" i="3"/>
  <c r="OS23" i="3"/>
  <c r="IJ23" i="3"/>
  <c r="LB23" i="3"/>
  <c r="OQ23" i="3"/>
  <c r="PX23" i="3"/>
  <c r="NG23" i="3"/>
  <c r="ADH23" i="3"/>
  <c r="AEQ23" i="3"/>
  <c r="WC23" i="3"/>
  <c r="ACC23" i="3"/>
  <c r="ATL23" i="3"/>
  <c r="ACH23" i="3"/>
  <c r="ATF23" i="3" a="1"/>
  <c r="ATF23" i="3" s="1"/>
  <c r="AKW23" i="3"/>
  <c r="APT23" i="3"/>
  <c r="AUL23" i="3" a="1"/>
  <c r="AUL23" i="3" s="1"/>
  <c r="BAV23" i="3"/>
  <c r="BAP23" i="3" a="1"/>
  <c r="BAP23" i="3" s="1"/>
  <c r="BJF23" i="3" a="1"/>
  <c r="BJF23" i="3" s="1"/>
  <c r="MG36" i="13"/>
  <c r="VU36" i="13"/>
  <c r="AAC36" i="13"/>
  <c r="AEW36" i="13"/>
  <c r="BH23" i="3"/>
  <c r="JT23" i="3"/>
  <c r="AZ23" i="3"/>
  <c r="CL23" i="3"/>
  <c r="YM23" i="3"/>
  <c r="DR23" i="3"/>
  <c r="HD23" i="3"/>
  <c r="DP23" i="3"/>
  <c r="XJ23" i="3"/>
  <c r="YH23" i="3" a="1"/>
  <c r="YH23" i="3" s="1"/>
  <c r="UR23" i="3"/>
  <c r="PU23" i="3"/>
  <c r="JS23" i="3"/>
  <c r="MH23" i="3"/>
  <c r="PT23" i="3"/>
  <c r="RA23" i="3"/>
  <c r="OL23" i="3" a="1"/>
  <c r="OL23" i="3" s="1"/>
  <c r="AII23" i="3"/>
  <c r="AJM23" i="3"/>
  <c r="AFS23" i="3"/>
  <c r="ADF23" i="3" a="1"/>
  <c r="ADF23" i="3" s="1"/>
  <c r="AAT23" i="3" a="1"/>
  <c r="AAT23" i="3" s="1"/>
  <c r="ADK23" i="3"/>
  <c r="APS23" i="3"/>
  <c r="ANI23" i="3"/>
  <c r="AKQ23" i="3"/>
  <c r="BDB23" i="3" a="1"/>
  <c r="BDB23" i="3" s="1"/>
  <c r="BBX23" i="3"/>
  <c r="BCC23" i="3"/>
  <c r="BKL23" i="3" a="1"/>
  <c r="BKL23" i="3" s="1"/>
  <c r="AMK20" i="13"/>
  <c r="BCK20" i="13"/>
  <c r="FE20" i="13"/>
  <c r="AUW20" i="13"/>
  <c r="FA20" i="13"/>
  <c r="AJM20" i="13"/>
  <c r="AO20" i="13"/>
  <c r="AFQ20" i="13"/>
  <c r="DQ20" i="13"/>
  <c r="ATA20" i="13"/>
  <c r="H20" i="13" a="1"/>
  <c r="H20" i="13" s="1"/>
  <c r="WK20" i="13"/>
  <c r="G20" i="13" a="1"/>
  <c r="G20" i="13" s="1"/>
  <c r="SS20" i="13"/>
  <c r="AWW28" i="13"/>
  <c r="ACW28" i="13"/>
  <c r="LU28" i="13"/>
  <c r="LA28" i="13"/>
  <c r="AC28" i="13"/>
  <c r="AKK28" i="13"/>
  <c r="AMW28" i="13"/>
  <c r="DE28" i="13"/>
  <c r="BE28" i="13"/>
  <c r="BQ28" i="13"/>
  <c r="AYS28" i="13"/>
  <c r="AXM28" i="13"/>
  <c r="CO28" i="13"/>
  <c r="NU28" i="13"/>
  <c r="G28" i="13" a="1"/>
  <c r="G28" i="13" s="1"/>
  <c r="AXI28" i="13"/>
  <c r="AJU28" i="13"/>
  <c r="LM28" i="13"/>
  <c r="KS28" i="13"/>
  <c r="AZU28" i="13"/>
  <c r="ADM28" i="13"/>
  <c r="ABQ28" i="13"/>
  <c r="FI28" i="13"/>
  <c r="FY28" i="13"/>
  <c r="AYO28" i="13"/>
  <c r="AHE28" i="13"/>
  <c r="VI28" i="13"/>
  <c r="UK28" i="13"/>
  <c r="CS28" i="13"/>
  <c r="AIG28" i="13"/>
  <c r="BCC28" i="13"/>
  <c r="MS28" i="13"/>
  <c r="JY28" i="13"/>
  <c r="TE28" i="13"/>
  <c r="ATU36" i="13"/>
  <c r="BCS36" i="13"/>
  <c r="AEK36" i="13"/>
  <c r="AJU36" i="13"/>
  <c r="ANY36" i="13"/>
  <c r="ANM36" i="13"/>
  <c r="AWW36" i="13"/>
  <c r="AHU36" i="13"/>
  <c r="AQS36" i="13"/>
  <c r="AYC36" i="13"/>
  <c r="ABU36" i="13"/>
  <c r="AEO36" i="13"/>
  <c r="ADQ36" i="13"/>
  <c r="AZE36" i="13"/>
  <c r="ALA36" i="13"/>
  <c r="AVM36" i="13"/>
  <c r="AOS36" i="13"/>
  <c r="XU36" i="13"/>
  <c r="XM36" i="13"/>
  <c r="ZQ36" i="13"/>
  <c r="SK36" i="13"/>
  <c r="VI36" i="13"/>
  <c r="MS36" i="13"/>
  <c r="PQ36" i="13"/>
  <c r="SO36" i="13"/>
  <c r="UW36" i="13"/>
  <c r="UO36" i="13"/>
  <c r="HM36" i="13"/>
  <c r="QK36" i="13"/>
  <c r="US36" i="13"/>
  <c r="EC36" i="13"/>
  <c r="FE36" i="13"/>
  <c r="GW36" i="13"/>
  <c r="DI36" i="13"/>
  <c r="JM36" i="13"/>
  <c r="GK36" i="13"/>
  <c r="U36" i="13"/>
  <c r="BE36" i="13"/>
  <c r="HU36" i="13"/>
  <c r="DM36" i="13"/>
  <c r="H36" i="13" a="1"/>
  <c r="H36" i="13" s="1"/>
  <c r="AOW36" i="13"/>
  <c r="AVI36" i="13"/>
  <c r="AZY36" i="13"/>
  <c r="AEG36" i="13"/>
  <c r="AGO36" i="13"/>
  <c r="ALU36" i="13"/>
  <c r="AUS36" i="13"/>
  <c r="AFY36" i="13"/>
  <c r="AOK36" i="13"/>
  <c r="AWK36" i="13"/>
  <c r="BCW36" i="13"/>
  <c r="BBU36" i="13"/>
  <c r="ASS36" i="13"/>
  <c r="AXU36" i="13"/>
  <c r="AFI36" i="13"/>
  <c r="AIW36" i="13"/>
  <c r="AAS36" i="13"/>
  <c r="WO36" i="13"/>
  <c r="WG36" i="13"/>
  <c r="AAW36" i="13"/>
  <c r="RE36" i="13"/>
  <c r="UC36" i="13"/>
  <c r="ZI36" i="13"/>
  <c r="PA36" i="13"/>
  <c r="RY36" i="13"/>
  <c r="TQ36" i="13"/>
  <c r="TI36" i="13"/>
  <c r="GG36" i="13"/>
  <c r="OG36" i="13"/>
  <c r="QG36" i="13"/>
  <c r="UK36" i="13"/>
  <c r="DY36" i="13"/>
  <c r="FA36" i="13"/>
  <c r="CW36" i="13"/>
  <c r="GO36" i="13"/>
  <c r="FU36" i="13"/>
  <c r="LY36" i="13"/>
  <c r="LA36" i="13"/>
  <c r="DQ36" i="13"/>
  <c r="DA36" i="13"/>
  <c r="G36" i="13" a="1"/>
  <c r="G36" i="13" s="1"/>
  <c r="BAS36" i="13"/>
  <c r="AMK36" i="13"/>
  <c r="ASK36" i="13"/>
  <c r="AXY36" i="13"/>
  <c r="BBY36" i="13"/>
  <c r="ACS36" i="13"/>
  <c r="AJQ36" i="13"/>
  <c r="ATA36" i="13"/>
  <c r="ADY36" i="13"/>
  <c r="AKW36" i="13"/>
  <c r="AUC36" i="13"/>
  <c r="AWC36" i="13"/>
  <c r="AVY36" i="13"/>
  <c r="AMO36" i="13"/>
  <c r="ARY36" i="13"/>
  <c r="AVU36" i="13"/>
  <c r="AUO36" i="13"/>
  <c r="ZM36" i="13"/>
  <c r="AAG36" i="13"/>
  <c r="ABM36" i="13"/>
  <c r="ZE36" i="13"/>
  <c r="PY36" i="13"/>
  <c r="SW36" i="13"/>
  <c r="XA36" i="13"/>
  <c r="NU36" i="13"/>
  <c r="QS36" i="13"/>
  <c r="RU36" i="13"/>
  <c r="RI36" i="13"/>
  <c r="FQ36" i="13"/>
  <c r="LQ36" i="13"/>
  <c r="NI36" i="13"/>
  <c r="QC36" i="13"/>
  <c r="YK36" i="13"/>
  <c r="DU36" i="13"/>
  <c r="CK36" i="13"/>
  <c r="FY36" i="13"/>
  <c r="CC36" i="13"/>
  <c r="JA36" i="13"/>
  <c r="IW36" i="13"/>
  <c r="BA36" i="13"/>
  <c r="BCK36" i="13"/>
  <c r="ALE36" i="13"/>
  <c r="ARA36" i="13"/>
  <c r="AWO36" i="13"/>
  <c r="BAK36" i="13"/>
  <c r="BDM36" i="13"/>
  <c r="AHY36" i="13"/>
  <c r="ARE36" i="13"/>
  <c r="ACC36" i="13"/>
  <c r="AIC36" i="13"/>
  <c r="AQO36" i="13"/>
  <c r="ATI36" i="13"/>
  <c r="ASW36" i="13"/>
  <c r="AGS36" i="13"/>
  <c r="ALY36" i="13"/>
  <c r="APU36" i="13"/>
  <c r="ADI36" i="13"/>
  <c r="AOO36" i="13"/>
  <c r="YS36" i="13"/>
  <c r="ZY36" i="13"/>
  <c r="ABE36" i="13"/>
  <c r="PI36" i="13"/>
  <c r="SG36" i="13"/>
  <c r="VE36" i="13"/>
  <c r="MO36" i="13"/>
  <c r="PM36" i="13"/>
  <c r="QO36" i="13"/>
  <c r="OK36" i="13"/>
  <c r="EK36" i="13"/>
  <c r="KK36" i="13"/>
  <c r="LM36" i="13"/>
  <c r="NE36" i="13"/>
  <c r="TM36" i="13"/>
  <c r="VY36" i="13"/>
  <c r="AS36" i="13"/>
  <c r="CS36" i="13"/>
  <c r="BU36" i="13"/>
  <c r="EW36" i="13"/>
  <c r="HY36" i="13"/>
  <c r="AK36" i="13"/>
  <c r="BAO36" i="13"/>
  <c r="AJY36" i="13"/>
  <c r="APQ36" i="13"/>
  <c r="AVE36" i="13"/>
  <c r="AZI36" i="13"/>
  <c r="BBE36" i="13"/>
  <c r="AEC36" i="13"/>
  <c r="APE36" i="13"/>
  <c r="BBI36" i="13"/>
  <c r="AFE36" i="13"/>
  <c r="ANU36" i="13"/>
  <c r="AQK36" i="13"/>
  <c r="AQG36" i="13"/>
  <c r="AZM36" i="13"/>
  <c r="AFM36" i="13"/>
  <c r="AJI36" i="13"/>
  <c r="AUK36" i="13"/>
  <c r="ADE36" i="13"/>
  <c r="XQ36" i="13"/>
  <c r="YO36" i="13"/>
  <c r="XY36" i="13"/>
  <c r="OC36" i="13"/>
  <c r="RA36" i="13"/>
  <c r="TY36" i="13"/>
  <c r="ZA36" i="13"/>
  <c r="OW36" i="13"/>
  <c r="OS36" i="13"/>
  <c r="LU36" i="13"/>
  <c r="DE36" i="13"/>
  <c r="IO36" i="13"/>
  <c r="KG36" i="13"/>
  <c r="LI36" i="13"/>
  <c r="NA36" i="13"/>
  <c r="YC36" i="13"/>
  <c r="KW36" i="13"/>
  <c r="CG36" i="13"/>
  <c r="AO36" i="13"/>
  <c r="BQ36" i="13"/>
  <c r="EO36" i="13"/>
  <c r="AC36" i="13"/>
  <c r="AYO36" i="13"/>
  <c r="AFA36" i="13"/>
  <c r="AKC36" i="13"/>
  <c r="APM36" i="13"/>
  <c r="AVQ36" i="13"/>
  <c r="AXA36" i="13"/>
  <c r="ACG36" i="13"/>
  <c r="ANI36" i="13"/>
  <c r="AYW36" i="13"/>
  <c r="ABY36" i="13"/>
  <c r="AKS36" i="13"/>
  <c r="ANE36" i="13"/>
  <c r="ANA36" i="13"/>
  <c r="ASC36" i="13"/>
  <c r="AZA36" i="13"/>
  <c r="ADM36" i="13"/>
  <c r="ABA36" i="13"/>
  <c r="ACK36" i="13"/>
  <c r="WK36" i="13"/>
  <c r="XI36" i="13"/>
  <c r="VM36" i="13"/>
  <c r="MW36" i="13"/>
  <c r="PU36" i="13"/>
  <c r="SS36" i="13"/>
  <c r="WW36" i="13"/>
  <c r="NQ36" i="13"/>
  <c r="NM36" i="13"/>
  <c r="KO36" i="13"/>
  <c r="CO36" i="13"/>
  <c r="HI36" i="13"/>
  <c r="IK36" i="13"/>
  <c r="KC36" i="13"/>
  <c r="LE36" i="13"/>
  <c r="JQ36" i="13"/>
  <c r="VQ36" i="13"/>
  <c r="BM36" i="13"/>
  <c r="AG36" i="13"/>
  <c r="RQ36" i="13"/>
  <c r="Y36" i="13"/>
  <c r="TE36" i="13"/>
  <c r="AWG36" i="13"/>
  <c r="ACO36" i="13"/>
  <c r="AHE36" i="13"/>
  <c r="AMS36" i="13"/>
  <c r="ARU36" i="13"/>
  <c r="ATE36" i="13"/>
  <c r="BAW36" i="13"/>
  <c r="ALQ36" i="13"/>
  <c r="AXE36" i="13"/>
  <c r="BDA36" i="13"/>
  <c r="AHQ36" i="13"/>
  <c r="AKO36" i="13"/>
  <c r="AKG36" i="13"/>
  <c r="AMG36" i="13"/>
  <c r="AXQ36" i="13"/>
  <c r="AJE36" i="13"/>
  <c r="ZU36" i="13"/>
  <c r="AAK36" i="13"/>
  <c r="ABQ36" i="13"/>
  <c r="WC36" i="13"/>
  <c r="UG36" i="13"/>
  <c r="AAO36" i="13"/>
  <c r="PE36" i="13"/>
  <c r="SC36" i="13"/>
  <c r="VA36" i="13"/>
  <c r="MK36" i="13"/>
  <c r="YG36" i="13"/>
  <c r="JI36" i="13"/>
  <c r="BY36" i="13"/>
  <c r="FM36" i="13"/>
  <c r="HE36" i="13"/>
  <c r="IG36" i="13"/>
  <c r="JY36" i="13"/>
  <c r="GS36" i="13"/>
  <c r="OO36" i="13"/>
  <c r="MC36" i="13"/>
  <c r="M36" i="13"/>
  <c r="ES36" i="13"/>
  <c r="AW36" i="13"/>
  <c r="JU36" i="13"/>
  <c r="UW23" i="3"/>
  <c r="BL23" i="3"/>
  <c r="CK23" i="3"/>
  <c r="BC23" i="3"/>
  <c r="GB23" i="3"/>
  <c r="EX23" i="3"/>
  <c r="II23" i="3"/>
  <c r="EV23" i="3"/>
  <c r="FX23" i="3"/>
  <c r="ADM23" i="3"/>
  <c r="ACA23" i="3"/>
  <c r="ACB23" i="3"/>
  <c r="LA23" i="3"/>
  <c r="RD23" i="3"/>
  <c r="TM23" i="3"/>
  <c r="TQ23" i="3"/>
  <c r="PY23" i="3"/>
  <c r="PR23" i="3" a="1"/>
  <c r="PR23" i="3" s="1"/>
  <c r="ANJ23" i="3"/>
  <c r="AJQ23" i="3"/>
  <c r="AES23" i="3"/>
  <c r="ACG23" i="3"/>
  <c r="AIF23" i="3"/>
  <c r="AOI23" i="3"/>
  <c r="APQ23" i="3"/>
  <c r="AMD23" i="3"/>
  <c r="AZJ23" i="3" a="1"/>
  <c r="AZJ23" i="3" s="1"/>
  <c r="BAS23" i="3"/>
  <c r="AVT23" i="3"/>
  <c r="BLT23" i="3"/>
  <c r="AEW30" i="3" a="1"/>
  <c r="AEW30" i="3" s="1"/>
  <c r="NS30" i="3"/>
  <c r="BLX30" i="3"/>
  <c r="AOJ30" i="3"/>
  <c r="ADI30" i="3"/>
  <c r="JT30" i="3"/>
  <c r="KA30" i="3"/>
  <c r="BIB30" i="3"/>
  <c r="AKX30" i="3"/>
  <c r="ANG30" i="3"/>
  <c r="IJ30" i="3"/>
  <c r="HM30" i="3" a="1"/>
  <c r="HM30" i="3" s="1"/>
  <c r="BIH30" i="3"/>
  <c r="APO30" i="3"/>
  <c r="XJ30" i="3"/>
  <c r="MC30" i="3"/>
  <c r="BHD30" i="3"/>
  <c r="BAQ30" i="3"/>
  <c r="ATM30" i="3"/>
  <c r="SD30" i="3" a="1"/>
  <c r="SD30" i="3" s="1"/>
  <c r="AJJ30" i="3" a="1"/>
  <c r="AJJ30" i="3" s="1"/>
  <c r="AWA30" i="3"/>
  <c r="BCA30" i="3"/>
  <c r="AJR30" i="3"/>
  <c r="MG30" i="3"/>
  <c r="HC30" i="3"/>
  <c r="AIN30" i="3"/>
  <c r="AXA30" i="3"/>
  <c r="AET30" i="3"/>
  <c r="UQ30" i="3"/>
  <c r="ON30" i="3"/>
  <c r="IC36" i="13"/>
  <c r="TU36" i="13"/>
  <c r="APA36" i="13"/>
  <c r="AUG36" i="13"/>
  <c r="AVA36" i="13"/>
  <c r="FY23" i="3"/>
  <c r="AID23" i="3" a="1"/>
  <c r="AID23" i="3" s="1"/>
  <c r="BF23" i="3"/>
  <c r="DQ23" i="3"/>
  <c r="GD23" i="3"/>
  <c r="JV23" i="3"/>
  <c r="KU23" i="3"/>
  <c r="HH23" i="3"/>
  <c r="HB23" i="3" a="1"/>
  <c r="HB23" i="3" s="1"/>
  <c r="AEL23" i="3" a="1"/>
  <c r="AEL23" i="3" s="1"/>
  <c r="KZ23" i="3"/>
  <c r="MG23" i="3"/>
  <c r="SD23" i="3" a="1"/>
  <c r="SD23" i="3" s="1"/>
  <c r="UQ23" i="3"/>
  <c r="UU23" i="3"/>
  <c r="RC23" i="3"/>
  <c r="RE23" i="3"/>
  <c r="ME23" i="3"/>
  <c r="ABZ23" i="3" a="1"/>
  <c r="ABZ23" i="3" s="1"/>
  <c r="AJO23" i="3"/>
  <c r="ADI23" i="3"/>
  <c r="AJJ23" i="3" a="1"/>
  <c r="AJJ23" i="3" s="1"/>
  <c r="AKP23" i="3" a="1"/>
  <c r="AKP23" i="3" s="1"/>
  <c r="ASB23" i="3"/>
  <c r="AOJ23" i="3"/>
  <c r="AXA23" i="3"/>
  <c r="BDJ23" i="3"/>
  <c r="HQ36" i="13"/>
  <c r="HA36" i="13"/>
  <c r="QW36" i="13"/>
  <c r="AJA36" i="13"/>
  <c r="AJM36" i="13"/>
  <c r="AK28" i="13"/>
  <c r="RK23" i="3"/>
  <c r="BKT23" i="3"/>
  <c r="BIE23" i="3"/>
  <c r="BIG23" i="3"/>
  <c r="BAQ23" i="3"/>
  <c r="BDE23" i="3"/>
  <c r="BFU23" i="3"/>
  <c r="BCA23" i="3"/>
  <c r="ATH23" i="3"/>
  <c r="ANG23" i="3"/>
  <c r="ARZ23" i="3" a="1"/>
  <c r="ARZ23" i="3" s="1"/>
  <c r="AMC23" i="3"/>
  <c r="BLX23" i="3"/>
  <c r="BIC23" i="3"/>
  <c r="BGW23" i="3"/>
  <c r="AZM23" i="3"/>
  <c r="BKS23" i="3"/>
  <c r="BHB23" i="3"/>
  <c r="BKM23" i="3"/>
  <c r="AYJ23" i="3"/>
  <c r="BLW23" i="3"/>
  <c r="BJL23" i="3"/>
  <c r="BFP23" i="3"/>
  <c r="AXF23" i="3"/>
  <c r="AZK23" i="3"/>
  <c r="AVW23" i="3"/>
  <c r="AVY23" i="3"/>
  <c r="ALV23" i="3" a="1"/>
  <c r="ALV23" i="3" s="1"/>
  <c r="AQW23" i="3"/>
  <c r="ASF23" i="3"/>
  <c r="ANE23" i="3"/>
  <c r="BJH23" i="3"/>
  <c r="BJG23" i="3"/>
  <c r="BGY23" i="3"/>
  <c r="AWX23" i="3" a="1"/>
  <c r="AWX23" i="3" s="1"/>
  <c r="AZL23" i="3"/>
  <c r="BBW23" i="3"/>
  <c r="BEH23" i="3" a="1"/>
  <c r="BEH23" i="3" s="1"/>
  <c r="BBY23" i="3"/>
  <c r="APV23" i="3"/>
  <c r="AND23" i="3"/>
  <c r="AON23" i="3"/>
  <c r="BI23" i="3" a="1"/>
  <c r="BI23" i="3" s="1"/>
  <c r="YN23" i="3"/>
  <c r="IM23" i="3"/>
  <c r="OR23" i="3"/>
  <c r="NL23" i="3"/>
  <c r="ADN23" i="3"/>
  <c r="AQU23" i="3"/>
  <c r="AUS23" i="3"/>
  <c r="AOM23" i="3"/>
  <c r="AOK23" i="3"/>
  <c r="AYI23" i="3"/>
  <c r="BGZ23" i="3"/>
  <c r="AX23" i="3" a="1"/>
  <c r="AX23" i="3" s="1"/>
  <c r="BA23" i="3"/>
  <c r="BD23" i="3"/>
  <c r="DO23" i="3"/>
  <c r="JN23" i="3" a="1"/>
  <c r="JN23" i="3" s="1"/>
  <c r="JQ23" i="3"/>
  <c r="LZ23" i="3" a="1"/>
  <c r="LZ23" i="3" s="1"/>
  <c r="EQ23" i="3"/>
  <c r="IN23" i="3"/>
  <c r="IP23" i="3"/>
  <c r="IH23" i="3" a="1"/>
  <c r="IH23" i="3" s="1"/>
  <c r="MC23" i="3"/>
  <c r="PZ23" i="3"/>
  <c r="AIJ23" i="3"/>
  <c r="WD23" i="3"/>
  <c r="VX23" i="3"/>
  <c r="UV23" i="3"/>
  <c r="SG23" i="3"/>
  <c r="RF23" i="3"/>
  <c r="ADL23" i="3"/>
  <c r="ACE23" i="3"/>
  <c r="AEM23" i="3"/>
  <c r="ALX23" i="3"/>
  <c r="AUN23" i="3"/>
  <c r="AUM23" i="3"/>
  <c r="AUT23" i="3"/>
  <c r="AYD23" i="3" a="1"/>
  <c r="AYD23" i="3" s="1"/>
  <c r="BEN23" i="3"/>
  <c r="AZO23" i="3"/>
  <c r="APM34" i="3"/>
  <c r="BGQ34" i="3"/>
  <c r="LY34" i="3"/>
  <c r="AJD26" i="3"/>
  <c r="T26" i="3" a="1"/>
  <c r="T26" i="3" s="1"/>
  <c r="KS36" i="13"/>
  <c r="FI36" i="13"/>
  <c r="NY36" i="13"/>
  <c r="ARQ36" i="13"/>
  <c r="AZQ36" i="13"/>
  <c r="IC28" i="13"/>
  <c r="W31" i="3" a="1"/>
  <c r="W31" i="3" s="1"/>
  <c r="BO23" i="3"/>
  <c r="Q31" i="3" a="1"/>
  <c r="Q31" i="3" s="1"/>
  <c r="DE31" i="3"/>
  <c r="EO31" i="3"/>
  <c r="IC31" i="3"/>
  <c r="IE31" i="3"/>
  <c r="MZ31" i="3"/>
  <c r="KS31" i="3"/>
  <c r="AEI31" i="3"/>
  <c r="AJG31" i="3"/>
  <c r="AKI31" i="3"/>
  <c r="BBU31" i="3"/>
  <c r="BKH31" i="3"/>
  <c r="LT32" i="3"/>
  <c r="AFM32" i="3"/>
  <c r="AZE32" i="3"/>
  <c r="EO23" i="3"/>
  <c r="AEF23" i="3"/>
  <c r="AJF24" i="3"/>
  <c r="BKK24" i="3"/>
  <c r="V31" i="3" a="1"/>
  <c r="V31" i="3" s="1"/>
  <c r="BN23" i="3"/>
  <c r="P31" i="3" a="1"/>
  <c r="P31" i="3" s="1"/>
  <c r="EK31" i="3"/>
  <c r="FT31" i="3"/>
  <c r="DC31" i="3"/>
  <c r="JM31" i="3"/>
  <c r="ND31" i="3"/>
  <c r="LW31" i="3"/>
  <c r="VO31" i="3"/>
  <c r="ARX31" i="3"/>
  <c r="ALU31" i="3"/>
  <c r="AWQ31" i="3"/>
  <c r="PQ23" i="3"/>
  <c r="AQQ23" i="3"/>
  <c r="G31" i="3"/>
  <c r="S23" i="3" a="1"/>
  <c r="S23" i="3" s="1"/>
  <c r="T31" i="3" a="1"/>
  <c r="T31" i="3" s="1"/>
  <c r="BO31" i="3"/>
  <c r="YG31" i="3"/>
  <c r="KM31" i="3"/>
  <c r="GZ31" i="3"/>
  <c r="LS31" i="3"/>
  <c r="GW31" i="3"/>
  <c r="PK31" i="3"/>
  <c r="QT31" i="3"/>
  <c r="ADB31" i="3"/>
  <c r="AQQ31" i="3"/>
  <c r="BBP31" i="3"/>
  <c r="IC32" i="3"/>
  <c r="AEE32" i="3"/>
  <c r="AKN32" i="3"/>
  <c r="BGM32" i="3"/>
  <c r="ACZ23" i="3"/>
  <c r="BAN23" i="3"/>
  <c r="LT24" i="3"/>
  <c r="U23" i="3" a="1"/>
  <c r="U23" i="3" s="1"/>
  <c r="S31" i="3" a="1"/>
  <c r="S31" i="3" s="1"/>
  <c r="BN31" i="3"/>
  <c r="BQ23" i="3"/>
  <c r="FO31" i="3"/>
  <c r="FU31" i="3"/>
  <c r="JG31" i="3"/>
  <c r="GU31" i="3"/>
  <c r="JH31" i="3"/>
  <c r="TI31" i="3"/>
  <c r="RX31" i="3"/>
  <c r="AFO31" i="3"/>
  <c r="AOG31" i="3"/>
  <c r="AVP31" i="3"/>
  <c r="LY32" i="3"/>
  <c r="RW32" i="3"/>
  <c r="APL32" i="3"/>
  <c r="BGO32" i="3"/>
  <c r="SB23" i="3"/>
  <c r="BBS23" i="3"/>
  <c r="AGR24" i="3"/>
  <c r="W23" i="3" a="1"/>
  <c r="W23" i="3" s="1"/>
  <c r="Q23" i="3" a="1"/>
  <c r="Q23" i="3" s="1"/>
  <c r="DG31" i="3"/>
  <c r="JL31" i="3"/>
  <c r="TD31" i="3"/>
  <c r="IF31" i="3"/>
  <c r="KR31" i="3"/>
  <c r="UL31" i="3"/>
  <c r="PL31" i="3"/>
  <c r="AGR31" i="3"/>
  <c r="APK31" i="3"/>
  <c r="AWT31" i="3"/>
  <c r="NB32" i="3"/>
  <c r="AAO32" i="3"/>
  <c r="AQN32" i="3"/>
  <c r="BLN32" i="3"/>
  <c r="PK23" i="3"/>
  <c r="DD24" i="3"/>
  <c r="ATE24" i="3"/>
  <c r="V23" i="3" a="1"/>
  <c r="V23" i="3" s="1"/>
  <c r="P23" i="3" a="1"/>
  <c r="P23" i="3" s="1"/>
  <c r="FR31" i="3"/>
  <c r="VQ31" i="3"/>
  <c r="IB31" i="3"/>
  <c r="KP31" i="3"/>
  <c r="IA31" i="3"/>
  <c r="MY31" i="3"/>
  <c r="YC31" i="3"/>
  <c r="AIC31" i="3"/>
  <c r="AQO31" i="3"/>
  <c r="BHU31" i="3"/>
  <c r="LU32" i="3"/>
  <c r="AGS32" i="3"/>
  <c r="ATE32" i="3"/>
  <c r="EK23" i="3"/>
  <c r="AEJ23" i="3"/>
  <c r="FO24" i="3"/>
  <c r="ATA24" i="3"/>
  <c r="AZ22" i="3"/>
  <c r="CI22" i="3"/>
  <c r="BH22" i="3"/>
  <c r="EV22" i="3"/>
  <c r="IP22" i="3"/>
  <c r="DK22" i="3"/>
  <c r="HD22" i="3"/>
  <c r="JP22" i="3"/>
  <c r="SK22" i="3"/>
  <c r="KV22" i="3"/>
  <c r="II22" i="3"/>
  <c r="HG22" i="3"/>
  <c r="QY22" i="3"/>
  <c r="LZ22" i="3" a="1"/>
  <c r="LZ22" i="3" s="1"/>
  <c r="JV22" i="3"/>
  <c r="MH22" i="3"/>
  <c r="VX22" i="3"/>
  <c r="RF22" i="3"/>
  <c r="AJJ22" i="3" a="1"/>
  <c r="AJJ22" i="3" s="1"/>
  <c r="XG22" i="3"/>
  <c r="QZ22" i="3"/>
  <c r="ANJ22" i="3"/>
  <c r="VW22" i="3"/>
  <c r="AFZ22" i="3"/>
  <c r="AHF22" i="3"/>
  <c r="AJM22" i="3"/>
  <c r="AID22" i="3" a="1"/>
  <c r="AID22" i="3" s="1"/>
  <c r="AJQ22" i="3"/>
  <c r="AUR22" i="3"/>
  <c r="AKP22" i="3" a="1"/>
  <c r="AKP22" i="3" s="1"/>
  <c r="ALY22" i="3"/>
  <c r="ASB22" i="3"/>
  <c r="AKW22" i="3"/>
  <c r="ANE22" i="3"/>
  <c r="BEI22" i="3"/>
  <c r="AVZ22" i="3"/>
  <c r="BBX22" i="3"/>
  <c r="AYF22" i="3"/>
  <c r="BDG22" i="3"/>
  <c r="BDI22" i="3"/>
  <c r="BIE22" i="3"/>
  <c r="BKT22" i="3"/>
  <c r="BC22" i="3"/>
  <c r="CG22" i="3"/>
  <c r="IH22" i="3" a="1"/>
  <c r="IH22" i="3" s="1"/>
  <c r="YP22" i="3"/>
  <c r="FW22" i="3"/>
  <c r="AHE22" i="3"/>
  <c r="DL22" i="3"/>
  <c r="DO22" i="3"/>
  <c r="NK22" i="3"/>
  <c r="KZ22" i="3"/>
  <c r="JS22" i="3"/>
  <c r="VY22" i="3"/>
  <c r="RD22" i="3"/>
  <c r="MA22" i="3"/>
  <c r="OM22" i="3"/>
  <c r="YO22" i="3"/>
  <c r="TK22" i="3"/>
  <c r="OR22" i="3"/>
  <c r="ADN22" i="3"/>
  <c r="TO22" i="3"/>
  <c r="NM22" i="3"/>
  <c r="ABZ22" i="3" a="1"/>
  <c r="ABZ22" i="3" s="1"/>
  <c r="AJR22" i="3"/>
  <c r="AJL22" i="3"/>
  <c r="ARA22" i="3"/>
  <c r="ASE22" i="3"/>
  <c r="ATH22" i="3"/>
  <c r="ANI22" i="3"/>
  <c r="ATN22" i="3"/>
  <c r="APO22" i="3"/>
  <c r="ALX22" i="3"/>
  <c r="AOP22" i="3"/>
  <c r="APU22" i="3"/>
  <c r="AWY22" i="3"/>
  <c r="BAS22" i="3"/>
  <c r="AXA22" i="3"/>
  <c r="BCA22" i="3"/>
  <c r="AZM22" i="3"/>
  <c r="BIA22" i="3"/>
  <c r="BJF22" i="3" a="1"/>
  <c r="BJF22" i="3" s="1"/>
  <c r="BLS22" i="3"/>
  <c r="BJM31" i="3"/>
  <c r="PX31" i="3"/>
  <c r="IJ31" i="3"/>
  <c r="BJG31" i="3"/>
  <c r="AQU31" i="3"/>
  <c r="ADF24" i="3" a="1"/>
  <c r="ADF24" i="3" s="1"/>
  <c r="AEL24" i="3" a="1"/>
  <c r="AEL24" i="3" s="1"/>
  <c r="BD22" i="3"/>
  <c r="DQ22" i="3"/>
  <c r="DR22" i="3"/>
  <c r="ME22" i="3"/>
  <c r="KW22" i="3"/>
  <c r="JO22" i="3"/>
  <c r="ES22" i="3"/>
  <c r="GA22" i="3"/>
  <c r="TJ22" i="3" a="1"/>
  <c r="TJ22" i="3" s="1"/>
  <c r="OS22" i="3"/>
  <c r="PU22" i="3"/>
  <c r="AIG22" i="3"/>
  <c r="XC22" i="3"/>
  <c r="RE22" i="3"/>
  <c r="RC22" i="3"/>
  <c r="AGY22" i="3"/>
  <c r="WB22" i="3"/>
  <c r="QX22" i="3" a="1"/>
  <c r="QX22" i="3" s="1"/>
  <c r="AIL22" i="3"/>
  <c r="XI22" i="3"/>
  <c r="RA22" i="3"/>
  <c r="APN22" i="3" a="1"/>
  <c r="APN22" i="3" s="1"/>
  <c r="ATK22" i="3"/>
  <c r="ADG22" i="3"/>
  <c r="ACF22" i="3"/>
  <c r="ADK22" i="3"/>
  <c r="AQZ22" i="3"/>
  <c r="AQY22" i="3"/>
  <c r="AKQ22" i="3"/>
  <c r="AKV22" i="3"/>
  <c r="APQ22" i="3"/>
  <c r="AQV22" i="3"/>
  <c r="ASA22" i="3"/>
  <c r="BDE22" i="3"/>
  <c r="AWZ22" i="3"/>
  <c r="AZR22" i="3"/>
  <c r="BEH22" i="3" a="1"/>
  <c r="BEH22" i="3" s="1"/>
  <c r="BDH22" i="3"/>
  <c r="BHA22" i="3"/>
  <c r="BKO22" i="3"/>
  <c r="BKL22" i="3" a="1"/>
  <c r="BKL22" i="3" s="1"/>
  <c r="BJH22" i="3"/>
  <c r="BGU22" i="3"/>
  <c r="BIG22" i="3"/>
  <c r="AVT22" i="3"/>
  <c r="BEJ22" i="3"/>
  <c r="BLY22" i="3"/>
  <c r="BLU22" i="3"/>
  <c r="BLT22" i="3"/>
  <c r="BJN22" i="3"/>
  <c r="BGY22" i="3"/>
  <c r="BBV22" i="3" a="1"/>
  <c r="BBV22" i="3" s="1"/>
  <c r="BAQ22" i="3"/>
  <c r="AYI22" i="3"/>
  <c r="AXC22" i="3"/>
  <c r="AVX22" i="3"/>
  <c r="BBC22" i="3"/>
  <c r="BLX22" i="3"/>
  <c r="BJK22" i="3"/>
  <c r="BGV22" i="3"/>
  <c r="BGZ22" i="3"/>
  <c r="AZO22" i="3"/>
  <c r="AXF22" i="3"/>
  <c r="AVR22" i="3" a="1"/>
  <c r="AVR22" i="3" s="1"/>
  <c r="BEP22" i="3"/>
  <c r="WD22" i="3"/>
  <c r="TQ22" i="3"/>
  <c r="OQ22" i="3"/>
  <c r="YI22" i="3"/>
  <c r="UP22" i="3" a="1"/>
  <c r="UP22" i="3" s="1"/>
  <c r="OT22" i="3"/>
  <c r="AET22" i="3"/>
  <c r="TP22" i="3"/>
  <c r="ADL22" i="3"/>
  <c r="ADF22" i="3" a="1"/>
  <c r="ADF22" i="3" s="1"/>
  <c r="AFU22" i="3"/>
  <c r="AFX22" i="3"/>
  <c r="AHA22" i="3"/>
  <c r="AUN22" i="3"/>
  <c r="ATG22" i="3"/>
  <c r="AUT22" i="3"/>
  <c r="AOK22" i="3"/>
  <c r="ASG22" i="3"/>
  <c r="AUO22" i="3"/>
  <c r="BFQ22" i="3"/>
  <c r="BBW22" i="3"/>
  <c r="AZQ22" i="3"/>
  <c r="BDC22" i="3"/>
  <c r="BAP22" i="3" a="1"/>
  <c r="BAP22" i="3" s="1"/>
  <c r="AYK22" i="3"/>
  <c r="BGT22" i="3" a="1"/>
  <c r="BGT22" i="3" s="1"/>
  <c r="BKN22" i="3"/>
  <c r="BAR31" i="3"/>
  <c r="M32" i="13"/>
  <c r="KY30" i="3"/>
  <c r="UR30" i="3"/>
  <c r="QX30" i="3" a="1"/>
  <c r="QX30" i="3" s="1"/>
  <c r="XD30" i="3"/>
  <c r="AHF30" i="3"/>
  <c r="AUN30" i="3"/>
  <c r="BAX30" i="3"/>
  <c r="BKR30" i="3"/>
  <c r="IU30" i="3"/>
  <c r="AJY30" i="3"/>
  <c r="Q32" i="3" a="1"/>
  <c r="Q32" i="3" s="1"/>
  <c r="EM22" i="3"/>
  <c r="QQ22" i="3"/>
  <c r="DD22" i="3"/>
  <c r="IF22" i="3"/>
  <c r="OJ22" i="3"/>
  <c r="QU22" i="3"/>
  <c r="AIC22" i="3"/>
  <c r="KM22" i="3"/>
  <c r="AHZ22" i="3"/>
  <c r="SA22" i="3"/>
  <c r="ABV22" i="3"/>
  <c r="ADC22" i="3"/>
  <c r="AEJ22" i="3"/>
  <c r="ART22" i="3"/>
  <c r="AOD22" i="3"/>
  <c r="AKL22" i="3"/>
  <c r="APL22" i="3"/>
  <c r="BAK22" i="3"/>
  <c r="AZI22" i="3"/>
  <c r="BCX22" i="3"/>
  <c r="BED22" i="3"/>
  <c r="BKG22" i="3"/>
  <c r="BLN22" i="3"/>
  <c r="DD30" i="3"/>
  <c r="IE30" i="3"/>
  <c r="UI30" i="3"/>
  <c r="PN30" i="3"/>
  <c r="NC30" i="3"/>
  <c r="QS30" i="3"/>
  <c r="TC30" i="3"/>
  <c r="AFK30" i="3"/>
  <c r="ARW30" i="3"/>
  <c r="AUG30" i="3"/>
  <c r="AZG30" i="3"/>
  <c r="BGS30" i="3"/>
  <c r="YC38" i="3"/>
  <c r="UJ38" i="3"/>
  <c r="AIB38" i="3"/>
  <c r="AWS38" i="3"/>
  <c r="LV32" i="3"/>
  <c r="JJ32" i="3"/>
  <c r="NC32" i="3"/>
  <c r="UL32" i="3"/>
  <c r="SB32" i="3"/>
  <c r="QT32" i="3"/>
  <c r="ABT32" i="3"/>
  <c r="ADA32" i="3"/>
  <c r="AFO32" i="3"/>
  <c r="AMU32" i="3"/>
  <c r="AQP32" i="3"/>
  <c r="AWW32" i="3"/>
  <c r="AWR32" i="3"/>
  <c r="BHT32" i="3"/>
  <c r="GW24" i="3"/>
  <c r="NB24" i="3"/>
  <c r="OH24" i="3"/>
  <c r="PP24" i="3"/>
  <c r="ALU24" i="3"/>
  <c r="BHV24" i="3"/>
  <c r="QK20" i="13"/>
  <c r="ABY20" i="13"/>
  <c r="BAS20" i="13"/>
  <c r="EO18" i="13"/>
  <c r="EU30" i="3"/>
  <c r="OT30" i="3"/>
  <c r="AIL30" i="3"/>
  <c r="AJM30" i="3"/>
  <c r="ATL30" i="3"/>
  <c r="AYD30" i="3" a="1"/>
  <c r="AYD30" i="3" s="1"/>
  <c r="BFV30" i="3"/>
  <c r="MI30" i="3"/>
  <c r="AYS30" i="3"/>
  <c r="BO32" i="3"/>
  <c r="P32" i="3" a="1"/>
  <c r="P32" i="3" s="1"/>
  <c r="JK22" i="3"/>
  <c r="ALT22" i="3"/>
  <c r="IC22" i="3"/>
  <c r="DF22" i="3"/>
  <c r="AEG22" i="3"/>
  <c r="ARW22" i="3"/>
  <c r="RY22" i="3"/>
  <c r="YG22" i="3"/>
  <c r="QW22" i="3"/>
  <c r="AAP22" i="3"/>
  <c r="PO22" i="3"/>
  <c r="AJI22" i="3"/>
  <c r="AFO22" i="3"/>
  <c r="AQR22" i="3"/>
  <c r="ASZ22" i="3"/>
  <c r="ARX22" i="3"/>
  <c r="ARS22" i="3"/>
  <c r="BEA22" i="3"/>
  <c r="BFK22" i="3"/>
  <c r="AYA22" i="3"/>
  <c r="BHS22" i="3"/>
  <c r="BIY22" i="3"/>
  <c r="FU30" i="3"/>
  <c r="QU30" i="3"/>
  <c r="YF30" i="3"/>
  <c r="GY30" i="3"/>
  <c r="AUI30" i="3"/>
  <c r="PM30" i="3"/>
  <c r="PP30" i="3"/>
  <c r="AEF30" i="3"/>
  <c r="AAQ30" i="3"/>
  <c r="AGT30" i="3"/>
  <c r="ASZ30" i="3"/>
  <c r="AWT30" i="3"/>
  <c r="BLM30" i="3"/>
  <c r="SA38" i="3"/>
  <c r="UM38" i="3"/>
  <c r="ALP38" i="3"/>
  <c r="AWV38" i="3"/>
  <c r="EJ32" i="3"/>
  <c r="IE32" i="3"/>
  <c r="HA32" i="3"/>
  <c r="RZ32" i="3"/>
  <c r="MZ32" i="3"/>
  <c r="AJH32" i="3"/>
  <c r="UM32" i="3"/>
  <c r="ABU32" i="3"/>
  <c r="ALO32" i="3"/>
  <c r="ARS32" i="3"/>
  <c r="AQR32" i="3"/>
  <c r="AUE32" i="3"/>
  <c r="BBO32" i="3"/>
  <c r="AXW32" i="3"/>
  <c r="BKK32" i="3"/>
  <c r="JJ24" i="3"/>
  <c r="WX24" i="3"/>
  <c r="TF24" i="3"/>
  <c r="AJG24" i="3"/>
  <c r="AUE24" i="3"/>
  <c r="BLP24" i="3"/>
  <c r="AG20" i="13"/>
  <c r="JI20" i="13"/>
  <c r="ANA20" i="13"/>
  <c r="ZY18" i="13"/>
  <c r="GX32" i="3"/>
  <c r="DE32" i="3"/>
  <c r="ID32" i="3"/>
  <c r="LX32" i="3"/>
  <c r="VU32" i="3"/>
  <c r="AOD32" i="3"/>
  <c r="ABW32" i="3"/>
  <c r="AEG32" i="3"/>
  <c r="AAP32" i="3"/>
  <c r="ATC32" i="3"/>
  <c r="ASY32" i="3"/>
  <c r="AWU32" i="3"/>
  <c r="BAJ32" i="3"/>
  <c r="BBT32" i="3"/>
  <c r="BJE32" i="3"/>
  <c r="EN24" i="3"/>
  <c r="ABU24" i="3"/>
  <c r="OI24" i="3"/>
  <c r="ADA24" i="3"/>
  <c r="BCZ24" i="3"/>
  <c r="IZ24" i="3"/>
  <c r="JN30" i="3" a="1"/>
  <c r="JN30" i="3" s="1"/>
  <c r="IP30" i="3"/>
  <c r="YK30" i="3"/>
  <c r="RC30" i="3"/>
  <c r="AIE30" i="3"/>
  <c r="AUO30" i="3"/>
  <c r="BAS30" i="3"/>
  <c r="BBV30" i="3" a="1"/>
  <c r="BBV30" i="3" s="1"/>
  <c r="YV30" i="3"/>
  <c r="BET30" i="3"/>
  <c r="ABS22" i="3"/>
  <c r="GZ22" i="3"/>
  <c r="DI22" i="3"/>
  <c r="FR22" i="3"/>
  <c r="GW22" i="3"/>
  <c r="JJ22" i="3"/>
  <c r="JL22" i="3"/>
  <c r="PP22" i="3"/>
  <c r="YA22" i="3"/>
  <c r="NC22" i="3"/>
  <c r="VO22" i="3"/>
  <c r="AFL22" i="3"/>
  <c r="AJG22" i="3"/>
  <c r="AMX22" i="3"/>
  <c r="ARV22" i="3"/>
  <c r="ALR22" i="3"/>
  <c r="BEE22" i="3"/>
  <c r="AZH22" i="3"/>
  <c r="AXX22" i="3"/>
  <c r="BCY22" i="3"/>
  <c r="BHU22" i="3"/>
  <c r="BKF22" i="3"/>
  <c r="GU30" i="3"/>
  <c r="JI30" i="3"/>
  <c r="JG30" i="3"/>
  <c r="GZ30" i="3"/>
  <c r="QQ30" i="3"/>
  <c r="SA30" i="3"/>
  <c r="UL30" i="3"/>
  <c r="TD30" i="3"/>
  <c r="ATE30" i="3"/>
  <c r="AAP30" i="3"/>
  <c r="AKO30" i="3"/>
  <c r="AWW30" i="3"/>
  <c r="EN38" i="3"/>
  <c r="TH38" i="3"/>
  <c r="AAM38" i="3"/>
  <c r="ASY38" i="3"/>
  <c r="BFM38" i="3"/>
  <c r="IA32" i="3"/>
  <c r="GW32" i="3"/>
  <c r="KN32" i="3"/>
  <c r="ND32" i="3"/>
  <c r="RY32" i="3"/>
  <c r="PN32" i="3"/>
  <c r="ADD32" i="3"/>
  <c r="AJF32" i="3"/>
  <c r="ABS32" i="3"/>
  <c r="AMZ32" i="3"/>
  <c r="APM32" i="3"/>
  <c r="AXY32" i="3"/>
  <c r="BBP32" i="3"/>
  <c r="BBR32" i="3"/>
  <c r="BKE32" i="3"/>
  <c r="FT24" i="3"/>
  <c r="RZ24" i="3"/>
  <c r="MY24" i="3"/>
  <c r="AGU24" i="3"/>
  <c r="BBU24" i="3"/>
  <c r="AKA24" i="3"/>
  <c r="RM20" i="13"/>
  <c r="TY20" i="13"/>
  <c r="ARE20" i="13"/>
  <c r="AVM18" i="13"/>
  <c r="ARX38" i="3"/>
  <c r="AZG38" i="3"/>
  <c r="YC32" i="3"/>
  <c r="JI32" i="3"/>
  <c r="IF32" i="3"/>
  <c r="PK32" i="3"/>
  <c r="TC32" i="3"/>
  <c r="VO32" i="3"/>
  <c r="PQ32" i="3"/>
  <c r="AEJ32" i="3"/>
  <c r="AEH32" i="3"/>
  <c r="ATD32" i="3"/>
  <c r="AQS32" i="3"/>
  <c r="AXX32" i="3"/>
  <c r="BEB32" i="3"/>
  <c r="BCV32" i="3"/>
  <c r="BLK32" i="3"/>
  <c r="DI24" i="3"/>
  <c r="TD24" i="3"/>
  <c r="OK24" i="3"/>
  <c r="AFK24" i="3"/>
  <c r="BFG24" i="3"/>
  <c r="AQG24" i="3"/>
  <c r="DK30" i="3"/>
  <c r="ACE30" i="3"/>
  <c r="QY30" i="3"/>
  <c r="YP30" i="3"/>
  <c r="ADK30" i="3"/>
  <c r="APQ30" i="3"/>
  <c r="AXC30" i="3"/>
  <c r="BKO30" i="3"/>
  <c r="AEH22" i="3"/>
  <c r="FO22" i="3"/>
  <c r="DE22" i="3"/>
  <c r="JH22" i="3"/>
  <c r="KQ22" i="3"/>
  <c r="MY22" i="3"/>
  <c r="YC22" i="3"/>
  <c r="UL22" i="3"/>
  <c r="AEK22" i="3"/>
  <c r="TG22" i="3"/>
  <c r="AHY22" i="3"/>
  <c r="AQM22" i="3"/>
  <c r="AFP22" i="3"/>
  <c r="AMU22" i="3"/>
  <c r="AQS22" i="3"/>
  <c r="AQN22" i="3"/>
  <c r="BDA22" i="3"/>
  <c r="BFJ22" i="3"/>
  <c r="AWV22" i="3"/>
  <c r="BAJ22" i="3"/>
  <c r="BHV22" i="3"/>
  <c r="HA30" i="3"/>
  <c r="TG30" i="3"/>
  <c r="GW30" i="3"/>
  <c r="OF30" i="3"/>
  <c r="OK30" i="3"/>
  <c r="WW30" i="3"/>
  <c r="QV30" i="3"/>
  <c r="AAN30" i="3"/>
  <c r="AJF30" i="3"/>
  <c r="AMV30" i="3"/>
  <c r="BAL30" i="3"/>
  <c r="BGP30" i="3"/>
  <c r="EJ38" i="3"/>
  <c r="QV38" i="3"/>
  <c r="AFK38" i="3"/>
  <c r="APH38" i="3"/>
  <c r="BAK38" i="3"/>
  <c r="GY32" i="3"/>
  <c r="JG32" i="3"/>
  <c r="JM32" i="3"/>
  <c r="NE32" i="3"/>
  <c r="VS32" i="3"/>
  <c r="XA32" i="3"/>
  <c r="WV32" i="3"/>
  <c r="AFK32" i="3"/>
  <c r="AQQ32" i="3"/>
  <c r="AOB32" i="3"/>
  <c r="ATB32" i="3"/>
  <c r="BAN32" i="3"/>
  <c r="BDA32" i="3"/>
  <c r="BFM32" i="3"/>
  <c r="BLL32" i="3"/>
  <c r="IC24" i="3"/>
  <c r="GV24" i="3"/>
  <c r="AFM24" i="3"/>
  <c r="APK24" i="3"/>
  <c r="BFK24" i="3"/>
  <c r="GW20" i="13"/>
  <c r="AJE20" i="13"/>
  <c r="BBE18" i="13"/>
  <c r="CL35" i="3"/>
  <c r="EP35" i="3" a="1"/>
  <c r="EP35" i="3" s="1"/>
  <c r="JV35" i="3"/>
  <c r="XG35" i="3"/>
  <c r="UQ35" i="3"/>
  <c r="TR35" i="3"/>
  <c r="AJO35" i="3"/>
  <c r="APO35" i="3"/>
  <c r="ALX35" i="3"/>
  <c r="AWZ35" i="3"/>
  <c r="BFT35" i="3"/>
  <c r="BAQ35" i="3"/>
  <c r="BKQ35" i="3"/>
  <c r="FV31" i="3" a="1"/>
  <c r="FV31" i="3" s="1"/>
  <c r="MC31" i="3"/>
  <c r="TO31" i="3"/>
  <c r="AKQ31" i="3"/>
  <c r="BCC31" i="3"/>
  <c r="BGW31" i="3"/>
  <c r="WA24" i="3"/>
  <c r="ID31" i="3"/>
  <c r="DI31" i="3"/>
  <c r="EL31" i="3"/>
  <c r="DD31" i="3"/>
  <c r="AFN31" i="3"/>
  <c r="FQ31" i="3"/>
  <c r="LX31" i="3"/>
  <c r="GX31" i="3"/>
  <c r="OK31" i="3"/>
  <c r="WX31" i="3"/>
  <c r="OH31" i="3"/>
  <c r="ASY31" i="3"/>
  <c r="AEJ31" i="3"/>
  <c r="AMU31" i="3"/>
  <c r="BED31" i="3"/>
  <c r="KO23" i="3"/>
  <c r="NB23" i="3"/>
  <c r="AMX23" i="3"/>
  <c r="BBU37" i="13"/>
  <c r="AWW37" i="13"/>
  <c r="ARY37" i="13"/>
  <c r="ANA37" i="13"/>
  <c r="AIC37" i="13"/>
  <c r="YO37" i="13"/>
  <c r="BE29" i="13"/>
  <c r="WS29" i="13"/>
  <c r="AFQ29" i="13"/>
  <c r="AC37" i="13"/>
  <c r="BI37" i="13"/>
  <c r="CO37" i="13"/>
  <c r="DU37" i="13"/>
  <c r="FA37" i="13"/>
  <c r="GG37" i="13"/>
  <c r="HM37" i="13"/>
  <c r="IS37" i="13"/>
  <c r="JY37" i="13"/>
  <c r="LE37" i="13"/>
  <c r="MK37" i="13"/>
  <c r="NQ37" i="13"/>
  <c r="OW37" i="13"/>
  <c r="QC37" i="13"/>
  <c r="RI37" i="13"/>
  <c r="SO37" i="13"/>
  <c r="TU37" i="13"/>
  <c r="VA37" i="13"/>
  <c r="WG37" i="13"/>
  <c r="XM37" i="13"/>
  <c r="YS37" i="13"/>
  <c r="ZY37" i="13"/>
  <c r="ABE37" i="13"/>
  <c r="ACK37" i="13"/>
  <c r="ADQ37" i="13"/>
  <c r="AEW37" i="13"/>
  <c r="AG37" i="13"/>
  <c r="BM37" i="13"/>
  <c r="CS37" i="13"/>
  <c r="DY37" i="13"/>
  <c r="FE37" i="13"/>
  <c r="GK37" i="13"/>
  <c r="HQ37" i="13"/>
  <c r="IW37" i="13"/>
  <c r="KC37" i="13"/>
  <c r="LI37" i="13"/>
  <c r="MO37" i="13"/>
  <c r="NU37" i="13"/>
  <c r="PA37" i="13"/>
  <c r="QG37" i="13"/>
  <c r="RM37" i="13"/>
  <c r="SS37" i="13"/>
  <c r="TY37" i="13"/>
  <c r="VE37" i="13"/>
  <c r="WK37" i="13"/>
  <c r="XQ37" i="13"/>
  <c r="YW37" i="13"/>
  <c r="AAC37" i="13"/>
  <c r="ABI37" i="13"/>
  <c r="ACO37" i="13"/>
  <c r="ADU37" i="13"/>
  <c r="AFA37" i="13"/>
  <c r="AK37" i="13"/>
  <c r="BQ37" i="13"/>
  <c r="CW37" i="13"/>
  <c r="EC37" i="13"/>
  <c r="FI37" i="13"/>
  <c r="GO37" i="13"/>
  <c r="HU37" i="13"/>
  <c r="JA37" i="13"/>
  <c r="KG37" i="13"/>
  <c r="LM37" i="13"/>
  <c r="MS37" i="13"/>
  <c r="NY37" i="13"/>
  <c r="PE37" i="13"/>
  <c r="QK37" i="13"/>
  <c r="RQ37" i="13"/>
  <c r="SW37" i="13"/>
  <c r="UC37" i="13"/>
  <c r="VI37" i="13"/>
  <c r="WO37" i="13"/>
  <c r="XU37" i="13"/>
  <c r="ZA37" i="13"/>
  <c r="AAG37" i="13"/>
  <c r="ABM37" i="13"/>
  <c r="ACS37" i="13"/>
  <c r="ADY37" i="13"/>
  <c r="AO37" i="13"/>
  <c r="BU37" i="13"/>
  <c r="DA37" i="13"/>
  <c r="EG37" i="13"/>
  <c r="FM37" i="13"/>
  <c r="GS37" i="13"/>
  <c r="HY37" i="13"/>
  <c r="JE37" i="13"/>
  <c r="KK37" i="13"/>
  <c r="LQ37" i="13"/>
  <c r="MW37" i="13"/>
  <c r="OC37" i="13"/>
  <c r="PI37" i="13"/>
  <c r="QO37" i="13"/>
  <c r="RU37" i="13"/>
  <c r="TA37" i="13"/>
  <c r="UG37" i="13"/>
  <c r="VM37" i="13"/>
  <c r="WS37" i="13"/>
  <c r="XY37" i="13"/>
  <c r="ZE37" i="13"/>
  <c r="AAK37" i="13"/>
  <c r="ABQ37" i="13"/>
  <c r="ACW37" i="13"/>
  <c r="AEC37" i="13"/>
  <c r="AFI37" i="13"/>
  <c r="AS37" i="13"/>
  <c r="BY37" i="13"/>
  <c r="DE37" i="13"/>
  <c r="EK37" i="13"/>
  <c r="FQ37" i="13"/>
  <c r="GW37" i="13"/>
  <c r="IC37" i="13"/>
  <c r="JI37" i="13"/>
  <c r="KO37" i="13"/>
  <c r="LU37" i="13"/>
  <c r="NA37" i="13"/>
  <c r="OG37" i="13"/>
  <c r="PM37" i="13"/>
  <c r="QS37" i="13"/>
  <c r="RY37" i="13"/>
  <c r="TE37" i="13"/>
  <c r="UK37" i="13"/>
  <c r="VQ37" i="13"/>
  <c r="WW37" i="13"/>
  <c r="YC37" i="13"/>
  <c r="ZI37" i="13"/>
  <c r="AAO37" i="13"/>
  <c r="ABU37" i="13"/>
  <c r="ADA37" i="13"/>
  <c r="AEG37" i="13"/>
  <c r="AFM37" i="13"/>
  <c r="AGS37" i="13"/>
  <c r="Q37" i="13"/>
  <c r="BE37" i="13"/>
  <c r="CK37" i="13"/>
  <c r="DQ37" i="13"/>
  <c r="EW37" i="13"/>
  <c r="GC37" i="13"/>
  <c r="BA37" i="13"/>
  <c r="FY37" i="13"/>
  <c r="JQ37" i="13"/>
  <c r="NE37" i="13"/>
  <c r="PY37" i="13"/>
  <c r="TM37" i="13"/>
  <c r="XA37" i="13"/>
  <c r="ZU37" i="13"/>
  <c r="ADI37" i="13"/>
  <c r="AFY37" i="13"/>
  <c r="AHI37" i="13"/>
  <c r="AIO37" i="13"/>
  <c r="AJU37" i="13"/>
  <c r="ALA37" i="13"/>
  <c r="AMG37" i="13"/>
  <c r="ANM37" i="13"/>
  <c r="AOS37" i="13"/>
  <c r="APY37" i="13"/>
  <c r="ARE37" i="13"/>
  <c r="ASK37" i="13"/>
  <c r="ATQ37" i="13"/>
  <c r="AUW37" i="13"/>
  <c r="AWC37" i="13"/>
  <c r="AXI37" i="13"/>
  <c r="AYO37" i="13"/>
  <c r="AZU37" i="13"/>
  <c r="BBA37" i="13"/>
  <c r="BCG37" i="13"/>
  <c r="BDM37" i="13"/>
  <c r="CC37" i="13"/>
  <c r="HA37" i="13"/>
  <c r="JU37" i="13"/>
  <c r="NI37" i="13"/>
  <c r="QW37" i="13"/>
  <c r="TQ37" i="13"/>
  <c r="XE37" i="13"/>
  <c r="AAS37" i="13"/>
  <c r="ADM37" i="13"/>
  <c r="AGC37" i="13"/>
  <c r="AHM37" i="13"/>
  <c r="AIS37" i="13"/>
  <c r="AJY37" i="13"/>
  <c r="ALE37" i="13"/>
  <c r="AMK37" i="13"/>
  <c r="ANQ37" i="13"/>
  <c r="AOW37" i="13"/>
  <c r="AQC37" i="13"/>
  <c r="ARI37" i="13"/>
  <c r="ASO37" i="13"/>
  <c r="ATU37" i="13"/>
  <c r="AVA37" i="13"/>
  <c r="AWG37" i="13"/>
  <c r="AXM37" i="13"/>
  <c r="AYS37" i="13"/>
  <c r="AZY37" i="13"/>
  <c r="BBE37" i="13"/>
  <c r="BCK37" i="13"/>
  <c r="M37" i="13"/>
  <c r="CG37" i="13"/>
  <c r="HE37" i="13"/>
  <c r="KS37" i="13"/>
  <c r="NM37" i="13"/>
  <c r="RA37" i="13"/>
  <c r="UO37" i="13"/>
  <c r="XI37" i="13"/>
  <c r="AAW37" i="13"/>
  <c r="AEK37" i="13"/>
  <c r="AGG37" i="13"/>
  <c r="AHQ37" i="13"/>
  <c r="AIW37" i="13"/>
  <c r="AKC37" i="13"/>
  <c r="ALI37" i="13"/>
  <c r="AMO37" i="13"/>
  <c r="ANU37" i="13"/>
  <c r="APA37" i="13"/>
  <c r="AQG37" i="13"/>
  <c r="ARM37" i="13"/>
  <c r="ASS37" i="13"/>
  <c r="ATY37" i="13"/>
  <c r="AVE37" i="13"/>
  <c r="AWK37" i="13"/>
  <c r="AXQ37" i="13"/>
  <c r="AYW37" i="13"/>
  <c r="BAC37" i="13"/>
  <c r="BBI37" i="13"/>
  <c r="BCO37" i="13"/>
  <c r="U37" i="13"/>
  <c r="DI37" i="13"/>
  <c r="HI37" i="13"/>
  <c r="KW37" i="13"/>
  <c r="OK37" i="13"/>
  <c r="RE37" i="13"/>
  <c r="US37" i="13"/>
  <c r="YG37" i="13"/>
  <c r="ABA37" i="13"/>
  <c r="AEO37" i="13"/>
  <c r="AGK37" i="13"/>
  <c r="AHU37" i="13"/>
  <c r="AJA37" i="13"/>
  <c r="AKG37" i="13"/>
  <c r="ALM37" i="13"/>
  <c r="AMS37" i="13"/>
  <c r="ANY37" i="13"/>
  <c r="APE37" i="13"/>
  <c r="AQK37" i="13"/>
  <c r="ARQ37" i="13"/>
  <c r="ASW37" i="13"/>
  <c r="AUC37" i="13"/>
  <c r="AVI37" i="13"/>
  <c r="AWO37" i="13"/>
  <c r="AXU37" i="13"/>
  <c r="AZA37" i="13"/>
  <c r="BAG37" i="13"/>
  <c r="BBM37" i="13"/>
  <c r="BCS37" i="13"/>
  <c r="Y37" i="13"/>
  <c r="DM37" i="13"/>
  <c r="IG37" i="13"/>
  <c r="LA37" i="13"/>
  <c r="OO37" i="13"/>
  <c r="SC37" i="13"/>
  <c r="UW37" i="13"/>
  <c r="YK37" i="13"/>
  <c r="ABY37" i="13"/>
  <c r="AES37" i="13"/>
  <c r="AGO37" i="13"/>
  <c r="AHY37" i="13"/>
  <c r="AJE37" i="13"/>
  <c r="AKK37" i="13"/>
  <c r="ALQ37" i="13"/>
  <c r="AMW37" i="13"/>
  <c r="AOC37" i="13"/>
  <c r="API37" i="13"/>
  <c r="AQO37" i="13"/>
  <c r="ARU37" i="13"/>
  <c r="ATA37" i="13"/>
  <c r="AUG37" i="13"/>
  <c r="AVM37" i="13"/>
  <c r="AWS37" i="13"/>
  <c r="AXY37" i="13"/>
  <c r="AZE37" i="13"/>
  <c r="BAK37" i="13"/>
  <c r="BBQ37" i="13"/>
  <c r="BCW37" i="13"/>
  <c r="AW37" i="13"/>
  <c r="FU37" i="13"/>
  <c r="JM37" i="13"/>
  <c r="MG37" i="13"/>
  <c r="PU37" i="13"/>
  <c r="TI37" i="13"/>
  <c r="WC37" i="13"/>
  <c r="ZQ37" i="13"/>
  <c r="ADE37" i="13"/>
  <c r="AFU37" i="13"/>
  <c r="AHE37" i="13"/>
  <c r="AIK37" i="13"/>
  <c r="AJQ37" i="13"/>
  <c r="AKW37" i="13"/>
  <c r="AMC37" i="13"/>
  <c r="ANI37" i="13"/>
  <c r="AOO37" i="13"/>
  <c r="APU37" i="13"/>
  <c r="ARA37" i="13"/>
  <c r="ASG37" i="13"/>
  <c r="ATM37" i="13"/>
  <c r="AUS37" i="13"/>
  <c r="AVY37" i="13"/>
  <c r="AXE37" i="13"/>
  <c r="AYK37" i="13"/>
  <c r="AZQ37" i="13"/>
  <c r="BAW37" i="13"/>
  <c r="BCC37" i="13"/>
  <c r="BDI37" i="13"/>
  <c r="H37" i="13" a="1"/>
  <c r="H37" i="13" s="1"/>
  <c r="CD24" i="3" a="1"/>
  <c r="CD24" i="3" s="1"/>
  <c r="TP31" i="3"/>
  <c r="G29" i="13" a="1"/>
  <c r="G29" i="13" s="1"/>
  <c r="BAO37" i="13"/>
  <c r="AQS37" i="13"/>
  <c r="AGW37" i="13"/>
  <c r="IK37" i="13"/>
  <c r="ALM29" i="13"/>
  <c r="BC24" i="3"/>
  <c r="CG35" i="3"/>
  <c r="ES35" i="3"/>
  <c r="IH35" i="3" a="1"/>
  <c r="IH35" i="3" s="1"/>
  <c r="IP35" i="3"/>
  <c r="OR35" i="3"/>
  <c r="ADF35" i="3" a="1"/>
  <c r="ADF35" i="3" s="1"/>
  <c r="ACE35" i="3"/>
  <c r="AHE35" i="3"/>
  <c r="AKR35" i="3"/>
  <c r="APT35" i="3"/>
  <c r="BEM35" i="3"/>
  <c r="BCB35" i="3"/>
  <c r="BIC35" i="3"/>
  <c r="JN31" i="3" a="1"/>
  <c r="JN31" i="3" s="1"/>
  <c r="SF31" i="3"/>
  <c r="AEN31" i="3"/>
  <c r="AMA31" i="3"/>
  <c r="AYD31" i="3" a="1"/>
  <c r="AYD31" i="3" s="1"/>
  <c r="SJ24" i="3"/>
  <c r="BCD24" i="3"/>
  <c r="AZM37" i="13"/>
  <c r="AUO37" i="13"/>
  <c r="APQ37" i="13"/>
  <c r="AKS37" i="13"/>
  <c r="AFQ37" i="13"/>
  <c r="SK37" i="13"/>
  <c r="ES37" i="13"/>
  <c r="JU29" i="13"/>
  <c r="AZE29" i="13"/>
  <c r="BCS29" i="13"/>
  <c r="AOG29" i="13"/>
  <c r="AZU29" i="13"/>
  <c r="AMW29" i="13"/>
  <c r="AWO29" i="13"/>
  <c r="AES29" i="13"/>
  <c r="ANY29" i="13"/>
  <c r="AWC29" i="13"/>
  <c r="ADY29" i="13"/>
  <c r="ADI29" i="13"/>
  <c r="BBM29" i="13"/>
  <c r="ACG29" i="13"/>
  <c r="AHE29" i="13"/>
  <c r="AHA29" i="13"/>
  <c r="ALI29" i="13"/>
  <c r="AVY29" i="13"/>
  <c r="AQK29" i="13"/>
  <c r="AAG29" i="13"/>
  <c r="AOS29" i="13"/>
  <c r="OS29" i="13"/>
  <c r="NI29" i="13"/>
  <c r="AAW29" i="13"/>
  <c r="VM29" i="13"/>
  <c r="VE29" i="13"/>
  <c r="NQ29" i="13"/>
  <c r="SO29" i="13"/>
  <c r="HY29" i="13"/>
  <c r="MC29" i="13"/>
  <c r="DM29" i="13"/>
  <c r="KS29" i="13"/>
  <c r="VI29" i="13"/>
  <c r="HM29" i="13"/>
  <c r="QW29" i="13"/>
  <c r="QS29" i="13"/>
  <c r="Q29" i="13"/>
  <c r="CK29" i="13"/>
  <c r="AW29" i="13"/>
  <c r="NY29" i="13"/>
  <c r="BDE29" i="13"/>
  <c r="BCG29" i="13"/>
  <c r="AYK29" i="13"/>
  <c r="ANA29" i="13"/>
  <c r="AXY29" i="13"/>
  <c r="AKK29" i="13"/>
  <c r="AVA29" i="13"/>
  <c r="ACW29" i="13"/>
  <c r="AKW29" i="13"/>
  <c r="AUO29" i="13"/>
  <c r="ACK29" i="13"/>
  <c r="AXM29" i="13"/>
  <c r="AYO29" i="13"/>
  <c r="BBA29" i="13"/>
  <c r="AEW29" i="13"/>
  <c r="AEO29" i="13"/>
  <c r="AQW29" i="13"/>
  <c r="AIO29" i="13"/>
  <c r="AOK29" i="13"/>
  <c r="YC29" i="13"/>
  <c r="ABA29" i="13"/>
  <c r="NM29" i="13"/>
  <c r="ABE29" i="13"/>
  <c r="VU29" i="13"/>
  <c r="UG29" i="13"/>
  <c r="TY29" i="13"/>
  <c r="LE29" i="13"/>
  <c r="SG29" i="13"/>
  <c r="GS29" i="13"/>
  <c r="KW29" i="13"/>
  <c r="CW29" i="13"/>
  <c r="JM29" i="13"/>
  <c r="RA29" i="13"/>
  <c r="GG29" i="13"/>
  <c r="MK29" i="13"/>
  <c r="LI29" i="13"/>
  <c r="HE29" i="13"/>
  <c r="BA29" i="13"/>
  <c r="M29" i="13"/>
  <c r="NU29" i="13"/>
  <c r="BBI29" i="13"/>
  <c r="BCK29" i="13"/>
  <c r="AYC29" i="13"/>
  <c r="AKO29" i="13"/>
  <c r="AWS29" i="13"/>
  <c r="AJE29" i="13"/>
  <c r="ARQ29" i="13"/>
  <c r="BAG29" i="13"/>
  <c r="AJA29" i="13"/>
  <c r="ARE29" i="13"/>
  <c r="AZM29" i="13"/>
  <c r="AVE29" i="13"/>
  <c r="AUW29" i="13"/>
  <c r="AYG29" i="13"/>
  <c r="ACC29" i="13"/>
  <c r="ALY29" i="13"/>
  <c r="AJM29" i="13"/>
  <c r="AVU29" i="13"/>
  <c r="AAS29" i="13"/>
  <c r="WW29" i="13"/>
  <c r="ZM29" i="13"/>
  <c r="YG29" i="13"/>
  <c r="WC29" i="13"/>
  <c r="UK29" i="13"/>
  <c r="TA29" i="13"/>
  <c r="SS29" i="13"/>
  <c r="JY29" i="13"/>
  <c r="PM29" i="13"/>
  <c r="GC29" i="13"/>
  <c r="JQ29" i="13"/>
  <c r="CG29" i="13"/>
  <c r="IW29" i="13"/>
  <c r="OW29" i="13"/>
  <c r="FQ29" i="13"/>
  <c r="LM29" i="13"/>
  <c r="IK29" i="13"/>
  <c r="U29" i="13"/>
  <c r="AS29" i="13"/>
  <c r="UC29" i="13"/>
  <c r="FM29" i="13"/>
  <c r="BAC29" i="13"/>
  <c r="BCC29" i="13"/>
  <c r="AWW29" i="13"/>
  <c r="AJI29" i="13"/>
  <c r="AUG29" i="13"/>
  <c r="AHY29" i="13"/>
  <c r="AQC29" i="13"/>
  <c r="AXU29" i="13"/>
  <c r="AHM29" i="13"/>
  <c r="APQ29" i="13"/>
  <c r="ASO29" i="13"/>
  <c r="ASK29" i="13"/>
  <c r="ASG29" i="13"/>
  <c r="AXE29" i="13"/>
  <c r="ATY29" i="13"/>
  <c r="AGC29" i="13"/>
  <c r="ADM29" i="13"/>
  <c r="AGO29" i="13"/>
  <c r="ZA29" i="13"/>
  <c r="VQ29" i="13"/>
  <c r="YO29" i="13"/>
  <c r="US29" i="13"/>
  <c r="UO29" i="13"/>
  <c r="TE29" i="13"/>
  <c r="SK29" i="13"/>
  <c r="ANQ29" i="13"/>
  <c r="IC29" i="13"/>
  <c r="NE29" i="13"/>
  <c r="EW29" i="13"/>
  <c r="JA29" i="13"/>
  <c r="BQ29" i="13"/>
  <c r="HQ29" i="13"/>
  <c r="MS29" i="13"/>
  <c r="EK29" i="13"/>
  <c r="IO29" i="13"/>
  <c r="EG29" i="13"/>
  <c r="AK29" i="13"/>
  <c r="VA29" i="13"/>
  <c r="TU29" i="13"/>
  <c r="Y29" i="13"/>
  <c r="BDA29" i="13"/>
  <c r="BBQ29" i="13"/>
  <c r="AUK29" i="13"/>
  <c r="AIC29" i="13"/>
  <c r="ATA29" i="13"/>
  <c r="AFM29" i="13"/>
  <c r="AOO29" i="13"/>
  <c r="AWG29" i="13"/>
  <c r="AEC29" i="13"/>
  <c r="ANU29" i="13"/>
  <c r="AQG29" i="13"/>
  <c r="ANI29" i="13"/>
  <c r="APE29" i="13"/>
  <c r="ASC29" i="13"/>
  <c r="ARM29" i="13"/>
  <c r="ATI29" i="13"/>
  <c r="AWK29" i="13"/>
  <c r="ABI29" i="13"/>
  <c r="YK29" i="13"/>
  <c r="ZY29" i="13"/>
  <c r="UW29" i="13"/>
  <c r="TM29" i="13"/>
  <c r="TI29" i="13"/>
  <c r="RI29" i="13"/>
  <c r="RE29" i="13"/>
  <c r="ZI29" i="13"/>
  <c r="GW29" i="13"/>
  <c r="MG29" i="13"/>
  <c r="DQ29" i="13"/>
  <c r="HU29" i="13"/>
  <c r="RY29" i="13"/>
  <c r="GK29" i="13"/>
  <c r="LU29" i="13"/>
  <c r="DE29" i="13"/>
  <c r="FE29" i="13"/>
  <c r="CS29" i="13"/>
  <c r="PU29" i="13"/>
  <c r="KG29" i="13"/>
  <c r="BM29" i="13"/>
  <c r="MO29" i="13"/>
  <c r="BCW29" i="13"/>
  <c r="AZI29" i="13"/>
  <c r="APM29" i="13"/>
  <c r="ADE29" i="13"/>
  <c r="AOC29" i="13"/>
  <c r="BAO29" i="13"/>
  <c r="AHU29" i="13"/>
  <c r="APU29" i="13"/>
  <c r="AXQ29" i="13"/>
  <c r="AHI29" i="13"/>
  <c r="AFI29" i="13"/>
  <c r="ACS29" i="13"/>
  <c r="AFA29" i="13"/>
  <c r="AJY29" i="13"/>
  <c r="AJU29" i="13"/>
  <c r="ARA29" i="13"/>
  <c r="AAK29" i="13"/>
  <c r="AGK29" i="13"/>
  <c r="YS29" i="13"/>
  <c r="ZU29" i="13"/>
  <c r="QO29" i="13"/>
  <c r="OO29" i="13"/>
  <c r="OK29" i="13"/>
  <c r="ZQ29" i="13"/>
  <c r="XA29" i="13"/>
  <c r="PQ29" i="13"/>
  <c r="WO29" i="13"/>
  <c r="JE29" i="13"/>
  <c r="NA29" i="13"/>
  <c r="ES29" i="13"/>
  <c r="LY29" i="13"/>
  <c r="DI29" i="13"/>
  <c r="IS29" i="13"/>
  <c r="BI29" i="13"/>
  <c r="AC29" i="13"/>
  <c r="AG29" i="13"/>
  <c r="EC29" i="13"/>
  <c r="CC29" i="13"/>
  <c r="BU29" i="13"/>
  <c r="AZY29" i="13"/>
  <c r="API29" i="13"/>
  <c r="BCO29" i="13"/>
  <c r="AHQ29" i="13"/>
  <c r="ABQ29" i="13"/>
  <c r="RU29" i="13"/>
  <c r="PI29" i="13"/>
  <c r="PE29" i="13"/>
  <c r="JI29" i="13"/>
  <c r="IG29" i="13"/>
  <c r="AYS29" i="13"/>
  <c r="AEG29" i="13"/>
  <c r="AKS29" i="13"/>
  <c r="APA29" i="13"/>
  <c r="AAC29" i="13"/>
  <c r="RQ29" i="13"/>
  <c r="XI29" i="13"/>
  <c r="GO29" i="13"/>
  <c r="CO29" i="13"/>
  <c r="HI29" i="13"/>
  <c r="BAW29" i="13"/>
  <c r="ADA29" i="13"/>
  <c r="AIW29" i="13"/>
  <c r="AMO29" i="13"/>
  <c r="YW29" i="13"/>
  <c r="QK29" i="13"/>
  <c r="SW29" i="13"/>
  <c r="FY29" i="13"/>
  <c r="BY29" i="13"/>
  <c r="DY29" i="13"/>
  <c r="ATE29" i="13"/>
  <c r="ALE29" i="13"/>
  <c r="ANM29" i="13"/>
  <c r="AOW29" i="13"/>
  <c r="XE29" i="13"/>
  <c r="RM29" i="13"/>
  <c r="FA29" i="13"/>
  <c r="PA29" i="13"/>
  <c r="DA29" i="13"/>
  <c r="OC29" i="13"/>
  <c r="H29" i="13" a="1"/>
  <c r="H29" i="13" s="1"/>
  <c r="ARY29" i="13"/>
  <c r="AJQ29" i="13"/>
  <c r="AIK29" i="13"/>
  <c r="AMC29" i="13"/>
  <c r="AAO29" i="13"/>
  <c r="QG29" i="13"/>
  <c r="DU29" i="13"/>
  <c r="MW29" i="13"/>
  <c r="HA29" i="13"/>
  <c r="KC29" i="13"/>
  <c r="BBE29" i="13"/>
  <c r="ARU29" i="13"/>
  <c r="ACO29" i="13"/>
  <c r="AKC29" i="13"/>
  <c r="AIS29" i="13"/>
  <c r="TQ29" i="13"/>
  <c r="PY29" i="13"/>
  <c r="SC29" i="13"/>
  <c r="KO29" i="13"/>
  <c r="KK29" i="13"/>
  <c r="IN31" i="3"/>
  <c r="AZP31" i="3"/>
  <c r="AVQ37" i="13"/>
  <c r="ALU37" i="13"/>
  <c r="VU37" i="13"/>
  <c r="FU29" i="13"/>
  <c r="HJ35" i="3"/>
  <c r="JQ35" i="3"/>
  <c r="JP35" i="3"/>
  <c r="PR35" i="3" a="1"/>
  <c r="PR35" i="3" s="1"/>
  <c r="AJQ35" i="3"/>
  <c r="ADH35" i="3"/>
  <c r="AIG35" i="3"/>
  <c r="ALW35" i="3"/>
  <c r="AQW35" i="3"/>
  <c r="BFP35" i="3"/>
  <c r="BDE35" i="3"/>
  <c r="BIG35" i="3"/>
  <c r="HE31" i="3"/>
  <c r="AEM31" i="3"/>
  <c r="AKR31" i="3"/>
  <c r="AKX31" i="3"/>
  <c r="AXA31" i="3"/>
  <c r="JQ24" i="3"/>
  <c r="AZK24" i="3"/>
  <c r="EC31" i="3"/>
  <c r="BLQ31" i="3"/>
  <c r="BIY31" i="3"/>
  <c r="BHW31" i="3"/>
  <c r="AXY31" i="3"/>
  <c r="BBQ31" i="3"/>
  <c r="AVN31" i="3"/>
  <c r="BAJ31" i="3"/>
  <c r="AYA31" i="3"/>
  <c r="APG31" i="3"/>
  <c r="ALS31" i="3"/>
  <c r="AKN31" i="3"/>
  <c r="ALT31" i="3"/>
  <c r="AQP31" i="3"/>
  <c r="AQM31" i="3"/>
  <c r="AAQ31" i="3"/>
  <c r="AEG31" i="3"/>
  <c r="AEE31" i="3"/>
  <c r="AOC31" i="3"/>
  <c r="AHW31" i="3"/>
  <c r="AFQ31" i="3"/>
  <c r="WZ31" i="3"/>
  <c r="VU31" i="3"/>
  <c r="YA31" i="3"/>
  <c r="ABW31" i="3"/>
  <c r="OE31" i="3"/>
  <c r="TG31" i="3"/>
  <c r="QV31" i="3"/>
  <c r="LU31" i="3"/>
  <c r="BLN31" i="3"/>
  <c r="BKE31" i="3"/>
  <c r="BGS31" i="3"/>
  <c r="AWU31" i="3"/>
  <c r="BAM31" i="3"/>
  <c r="BDA31" i="3"/>
  <c r="AYB31" i="3"/>
  <c r="AWW31" i="3"/>
  <c r="AOD31" i="3"/>
  <c r="AKO31" i="3"/>
  <c r="APH31" i="3"/>
  <c r="ATB31" i="3"/>
  <c r="AMW31" i="3"/>
  <c r="AKM31" i="3"/>
  <c r="AUE31" i="3"/>
  <c r="ADC31" i="3"/>
  <c r="ADD31" i="3"/>
  <c r="AHX31" i="3"/>
  <c r="AGW31" i="3"/>
  <c r="AEF31" i="3"/>
  <c r="UJ31" i="3"/>
  <c r="UI31" i="3"/>
  <c r="WW31" i="3"/>
  <c r="AAO31" i="3"/>
  <c r="AJH31" i="3"/>
  <c r="SC31" i="3"/>
  <c r="NB31" i="3"/>
  <c r="AGU31" i="3"/>
  <c r="BLM31" i="3"/>
  <c r="BJE31" i="3"/>
  <c r="BHY31" i="3"/>
  <c r="BCV31" i="3"/>
  <c r="AXW31" i="3"/>
  <c r="BBO31" i="3"/>
  <c r="AVL31" i="3"/>
  <c r="BFG31" i="3"/>
  <c r="AMZ31" i="3"/>
  <c r="AUF31" i="3"/>
  <c r="AOE31" i="3"/>
  <c r="API31" i="3"/>
  <c r="ART31" i="3"/>
  <c r="AJF31" i="3"/>
  <c r="AOF31" i="3"/>
  <c r="AAN31" i="3"/>
  <c r="ABS31" i="3"/>
  <c r="AFL31" i="3"/>
  <c r="AFK31" i="3"/>
  <c r="ADE31" i="3"/>
  <c r="TF31" i="3"/>
  <c r="TE31" i="3"/>
  <c r="VS31" i="3"/>
  <c r="WV31" i="3"/>
  <c r="AHZ31" i="3"/>
  <c r="QQ31" i="3"/>
  <c r="LV31" i="3"/>
  <c r="ADA31" i="3"/>
  <c r="BKJ31" i="3"/>
  <c r="BHV31" i="3"/>
  <c r="BGR31" i="3"/>
  <c r="BBR31" i="3"/>
  <c r="AWS31" i="3"/>
  <c r="BAK31" i="3"/>
  <c r="BBT31" i="3"/>
  <c r="AZE31" i="3"/>
  <c r="ALO31" i="3"/>
  <c r="AQN31" i="3"/>
  <c r="ANA31" i="3"/>
  <c r="ALQ31" i="3"/>
  <c r="APM31" i="3"/>
  <c r="AIB31" i="3"/>
  <c r="AKJ31" i="3"/>
  <c r="AQR31" i="3"/>
  <c r="AAR31" i="3"/>
  <c r="ACZ31" i="3"/>
  <c r="AEK31" i="3"/>
  <c r="ABT31" i="3"/>
  <c r="SB31" i="3"/>
  <c r="SA31" i="3"/>
  <c r="UO31" i="3"/>
  <c r="VR31" i="3"/>
  <c r="AGT31" i="3"/>
  <c r="PN31" i="3"/>
  <c r="AEH31" i="3"/>
  <c r="VP31" i="3"/>
  <c r="BJD31" i="3"/>
  <c r="BJB31" i="3"/>
  <c r="BGM31" i="3"/>
  <c r="BAN31" i="3"/>
  <c r="BEF31" i="3"/>
  <c r="AYC31" i="3"/>
  <c r="AZD31" i="3"/>
  <c r="AVK31" i="3"/>
  <c r="AKK31" i="3"/>
  <c r="APJ31" i="3"/>
  <c r="ALP31" i="3"/>
  <c r="AUI31" i="3"/>
  <c r="AOB31" i="3"/>
  <c r="AGQ31" i="3"/>
  <c r="ARU31" i="3"/>
  <c r="AJD31" i="3"/>
  <c r="AIA31" i="3"/>
  <c r="ABY31" i="3"/>
  <c r="ACY31" i="3"/>
  <c r="AAS31" i="3"/>
  <c r="PM31" i="3"/>
  <c r="QW31" i="3"/>
  <c r="TC31" i="3"/>
  <c r="UN31" i="3"/>
  <c r="YE31" i="3"/>
  <c r="OJ31" i="3"/>
  <c r="WU31" i="3"/>
  <c r="UM31" i="3"/>
  <c r="BLK31" i="3"/>
  <c r="BIZ31" i="3"/>
  <c r="BGP31" i="3"/>
  <c r="BAO31" i="3"/>
  <c r="BCU31" i="3"/>
  <c r="AWR31" i="3"/>
  <c r="BCZ31" i="3"/>
  <c r="BEC31" i="3"/>
  <c r="AQS31" i="3"/>
  <c r="AMV31" i="3"/>
  <c r="ALR31" i="3"/>
  <c r="AOA31" i="3"/>
  <c r="AUH31" i="3"/>
  <c r="AUJ31" i="3"/>
  <c r="ABU31" i="3"/>
  <c r="AGV31" i="3"/>
  <c r="AFP31" i="3"/>
  <c r="AAP31" i="3"/>
  <c r="AJI31" i="3"/>
  <c r="AGS31" i="3"/>
  <c r="YD31" i="3"/>
  <c r="WY31" i="3"/>
  <c r="AMY31" i="3"/>
  <c r="OF31" i="3"/>
  <c r="PQ31" i="3"/>
  <c r="UK31" i="3"/>
  <c r="RW31" i="3"/>
  <c r="NA31" i="3"/>
  <c r="PE23" i="3"/>
  <c r="BLO23" i="3"/>
  <c r="AYB23" i="3"/>
  <c r="BDA23" i="3"/>
  <c r="BEF23" i="3"/>
  <c r="AMV23" i="3"/>
  <c r="ARW23" i="3"/>
  <c r="AFP23" i="3"/>
  <c r="ADC23" i="3"/>
  <c r="VS23" i="3"/>
  <c r="YF23" i="3"/>
  <c r="YE23" i="3"/>
  <c r="AHZ23" i="3"/>
  <c r="UJ23" i="3"/>
  <c r="EI23" i="3"/>
  <c r="IA23" i="3"/>
  <c r="DF23" i="3"/>
  <c r="KE23" i="3"/>
  <c r="BJE23" i="3"/>
  <c r="BFG23" i="3"/>
  <c r="BBO23" i="3"/>
  <c r="BBP23" i="3"/>
  <c r="ALS23" i="3"/>
  <c r="APJ23" i="3"/>
  <c r="AEE23" i="3"/>
  <c r="AAN23" i="3"/>
  <c r="UO23" i="3"/>
  <c r="VP23" i="3"/>
  <c r="TF23" i="3"/>
  <c r="WZ23" i="3"/>
  <c r="JL23" i="3"/>
  <c r="UN23" i="3"/>
  <c r="VO23" i="3"/>
  <c r="BJD23" i="3"/>
  <c r="BAI23" i="3"/>
  <c r="AYC23" i="3"/>
  <c r="ASZ23" i="3"/>
  <c r="AQN23" i="3"/>
  <c r="ANA23" i="3"/>
  <c r="AJG23" i="3"/>
  <c r="ABT23" i="3"/>
  <c r="OF23" i="3"/>
  <c r="TH23" i="3"/>
  <c r="ND23" i="3"/>
  <c r="WV23" i="3"/>
  <c r="PN23" i="3"/>
  <c r="QQ23" i="3"/>
  <c r="IE23" i="3"/>
  <c r="BGQ23" i="3"/>
  <c r="BCX23" i="3"/>
  <c r="BBR23" i="3"/>
  <c r="AKJ23" i="3"/>
  <c r="AKN23" i="3"/>
  <c r="APG23" i="3"/>
  <c r="ABV23" i="3"/>
  <c r="SA23" i="3"/>
  <c r="AEI23" i="3"/>
  <c r="ABW23" i="3"/>
  <c r="AIA23" i="3"/>
  <c r="QU23" i="3"/>
  <c r="FP23" i="3"/>
  <c r="OJ23" i="3"/>
  <c r="EM23" i="3"/>
  <c r="BGD23" i="3"/>
  <c r="BJC23" i="3"/>
  <c r="AXZ23" i="3"/>
  <c r="AWS23" i="3"/>
  <c r="ARU23" i="3"/>
  <c r="AUJ23" i="3"/>
  <c r="AKL23" i="3"/>
  <c r="AOA23" i="3"/>
  <c r="QW23" i="3"/>
  <c r="VQ23" i="3"/>
  <c r="YC23" i="3"/>
  <c r="AFL23" i="3"/>
  <c r="GU23" i="3"/>
  <c r="DD23" i="3"/>
  <c r="IF23" i="3"/>
  <c r="DG23" i="3"/>
  <c r="ZA23" i="3"/>
  <c r="BKH23" i="3"/>
  <c r="BCZ23" i="3"/>
  <c r="BEE23" i="3"/>
  <c r="AZH23" i="3"/>
  <c r="AQO23" i="3"/>
  <c r="AUE23" i="3"/>
  <c r="AJI23" i="3"/>
  <c r="AHY23" i="3"/>
  <c r="WW23" i="3"/>
  <c r="ADE23" i="3"/>
  <c r="LW23" i="3"/>
  <c r="IB23" i="3"/>
  <c r="IG23" i="3"/>
  <c r="FO23" i="3"/>
  <c r="DI23" i="3"/>
  <c r="DE23" i="3"/>
  <c r="AZI37" i="13"/>
  <c r="AUK37" i="13"/>
  <c r="APM37" i="13"/>
  <c r="AKO37" i="13"/>
  <c r="AFE37" i="13"/>
  <c r="SG37" i="13"/>
  <c r="EO37" i="13"/>
  <c r="LA29" i="13"/>
  <c r="AKG29" i="13"/>
  <c r="AEL31" i="3" a="1"/>
  <c r="AEL31" i="3" s="1"/>
  <c r="AUR24" i="3"/>
  <c r="BI31" i="3" a="1"/>
  <c r="BI31" i="3" s="1"/>
  <c r="DQ35" i="3"/>
  <c r="HB35" i="3" a="1"/>
  <c r="HB35" i="3" s="1"/>
  <c r="NL35" i="3"/>
  <c r="UW35" i="3"/>
  <c r="VX35" i="3"/>
  <c r="AFW35" i="3"/>
  <c r="AII35" i="3"/>
  <c r="APN35" i="3" a="1"/>
  <c r="APN35" i="3" s="1"/>
  <c r="AOI35" i="3"/>
  <c r="BFS35" i="3"/>
  <c r="BAP35" i="3" a="1"/>
  <c r="BAP35" i="3" s="1"/>
  <c r="BJF35" i="3" a="1"/>
  <c r="BJF35" i="3" s="1"/>
  <c r="AGZ31" i="3"/>
  <c r="JQ31" i="3"/>
  <c r="SG31" i="3"/>
  <c r="AHE31" i="3"/>
  <c r="AUO31" i="3"/>
  <c r="AXC31" i="3"/>
  <c r="HD24" i="3"/>
  <c r="BGZ24" i="3"/>
  <c r="HA23" i="3"/>
  <c r="WY23" i="3"/>
  <c r="AQM23" i="3"/>
  <c r="AWV23" i="3"/>
  <c r="ABJ23" i="3"/>
  <c r="G37" i="13" a="1"/>
  <c r="G37" i="13" s="1"/>
  <c r="BDE37" i="13"/>
  <c r="AYG37" i="13"/>
  <c r="ATI37" i="13"/>
  <c r="AOK37" i="13"/>
  <c r="AJM37" i="13"/>
  <c r="ACG37" i="13"/>
  <c r="PQ37" i="13"/>
  <c r="FI29" i="13"/>
  <c r="OG29" i="13"/>
  <c r="ARI29" i="13"/>
  <c r="ANJ31" i="3"/>
  <c r="EW35" i="3"/>
  <c r="IK35" i="3"/>
  <c r="PU35" i="3"/>
  <c r="WA35" i="3"/>
  <c r="XB35" i="3" a="1"/>
  <c r="XB35" i="3" s="1"/>
  <c r="AHA35" i="3"/>
  <c r="AJL35" i="3"/>
  <c r="ASB35" i="3"/>
  <c r="APU35" i="3"/>
  <c r="AVX35" i="3"/>
  <c r="BCC35" i="3"/>
  <c r="BKS35" i="3"/>
  <c r="HD31" i="3"/>
  <c r="MF31" i="3"/>
  <c r="AET31" i="3"/>
  <c r="AES31" i="3"/>
  <c r="ATH31" i="3"/>
  <c r="AXD31" i="3"/>
  <c r="NM24" i="3"/>
  <c r="JK31" i="3"/>
  <c r="EN31" i="3"/>
  <c r="GV31" i="3"/>
  <c r="EI31" i="3"/>
  <c r="JJ31" i="3"/>
  <c r="QR31" i="3"/>
  <c r="OG31" i="3"/>
  <c r="LY31" i="3"/>
  <c r="RZ31" i="3"/>
  <c r="QS31" i="3"/>
  <c r="QU31" i="3"/>
  <c r="AJE31" i="3"/>
  <c r="AHY31" i="3"/>
  <c r="ATE31" i="3"/>
  <c r="AWV31" i="3"/>
  <c r="BBS31" i="3"/>
  <c r="PM23" i="3"/>
  <c r="RX23" i="3"/>
  <c r="AMW23" i="3"/>
  <c r="BGN23" i="3"/>
  <c r="AWH23" i="3"/>
  <c r="BDA37" i="13"/>
  <c r="AYC37" i="13"/>
  <c r="ATE37" i="13"/>
  <c r="AOG37" i="13"/>
  <c r="AJI37" i="13"/>
  <c r="ACC37" i="13"/>
  <c r="OS37" i="13"/>
  <c r="LQ29" i="13"/>
  <c r="QC29" i="13"/>
  <c r="AUS29" i="13"/>
  <c r="AZ24" i="3"/>
  <c r="BKS31" i="3"/>
  <c r="BJ35" i="3"/>
  <c r="BE35" i="3"/>
  <c r="DJ35" i="3" a="1"/>
  <c r="DJ35" i="3" s="1"/>
  <c r="IM35" i="3"/>
  <c r="SG35" i="3"/>
  <c r="TM35" i="3"/>
  <c r="SE35" i="3"/>
  <c r="AIJ35" i="3"/>
  <c r="AKV35" i="3"/>
  <c r="AKU35" i="3"/>
  <c r="AZP35" i="3"/>
  <c r="BEP35" i="3"/>
  <c r="AZM35" i="3"/>
  <c r="BKR35" i="3"/>
  <c r="DQ31" i="3"/>
  <c r="NF31" i="3" a="1"/>
  <c r="NF31" i="3" s="1"/>
  <c r="WD31" i="3"/>
  <c r="ATF31" i="3" a="1"/>
  <c r="ATF31" i="3" s="1"/>
  <c r="AXF31" i="3"/>
  <c r="BGT31" i="3" a="1"/>
  <c r="BGT31" i="3" s="1"/>
  <c r="YF31" i="3"/>
  <c r="FS31" i="3"/>
  <c r="KN31" i="3"/>
  <c r="GY31" i="3"/>
  <c r="PP31" i="3"/>
  <c r="TH31" i="3"/>
  <c r="KQ31" i="3"/>
  <c r="NE31" i="3"/>
  <c r="YB31" i="3"/>
  <c r="VT31" i="3"/>
  <c r="RY31" i="3"/>
  <c r="ABX31" i="3"/>
  <c r="AJC31" i="3"/>
  <c r="AKL31" i="3"/>
  <c r="AXZ31" i="3"/>
  <c r="BCW31" i="3"/>
  <c r="JI23" i="3"/>
  <c r="UM23" i="3"/>
  <c r="AQP23" i="3"/>
  <c r="BKF23" i="3"/>
  <c r="BBY37" i="13"/>
  <c r="AXA37" i="13"/>
  <c r="ASC37" i="13"/>
  <c r="ANE37" i="13"/>
  <c r="AIG37" i="13"/>
  <c r="ZM37" i="13"/>
  <c r="MC37" i="13"/>
  <c r="AO29" i="13"/>
  <c r="ABM29" i="13"/>
  <c r="AEK29" i="13"/>
  <c r="BDM20" i="13"/>
  <c r="BAO20" i="13"/>
  <c r="AZA20" i="13"/>
  <c r="BAW20" i="13"/>
  <c r="ALE20" i="13"/>
  <c r="APY20" i="13"/>
  <c r="ASG20" i="13"/>
  <c r="ADM20" i="13"/>
  <c r="AIG20" i="13"/>
  <c r="ADE20" i="13"/>
  <c r="APE20" i="13"/>
  <c r="AMO20" i="13"/>
  <c r="AYC20" i="13"/>
  <c r="ASS20" i="13"/>
  <c r="ZY20" i="13"/>
  <c r="WS20" i="13"/>
  <c r="VI20" i="13"/>
  <c r="SC20" i="13"/>
  <c r="PM20" i="13"/>
  <c r="TI20" i="13"/>
  <c r="HM20" i="13"/>
  <c r="OS20" i="13"/>
  <c r="QG20" i="13"/>
  <c r="UK20" i="13"/>
  <c r="YO20" i="13"/>
  <c r="DU20" i="13"/>
  <c r="AS20" i="13"/>
  <c r="FY20" i="13"/>
  <c r="PA20" i="13"/>
  <c r="BM20" i="13"/>
  <c r="YG20" i="13"/>
  <c r="DY20" i="13"/>
  <c r="CW20" i="13"/>
  <c r="BDE20" i="13"/>
  <c r="BBY20" i="13"/>
  <c r="AYW20" i="13"/>
  <c r="AJY20" i="13"/>
  <c r="ANM20" i="13"/>
  <c r="ARA20" i="13"/>
  <c r="AVU20" i="13"/>
  <c r="AHA20" i="13"/>
  <c r="ZU20" i="13"/>
  <c r="AMS20" i="13"/>
  <c r="AKC20" i="13"/>
  <c r="ASW20" i="13"/>
  <c r="AIW20" i="13"/>
  <c r="AOC20" i="13"/>
  <c r="VM20" i="13"/>
  <c r="SG20" i="13"/>
  <c r="QW20" i="13"/>
  <c r="VY20" i="13"/>
  <c r="VU20" i="13"/>
  <c r="FQ20" i="13"/>
  <c r="NM20" i="13"/>
  <c r="OO20" i="13"/>
  <c r="QC20" i="13"/>
  <c r="TM20" i="13"/>
  <c r="PI20" i="13"/>
  <c r="IW20" i="13"/>
  <c r="DI20" i="13"/>
  <c r="MC20" i="13"/>
  <c r="XE20" i="13"/>
  <c r="NY20" i="13"/>
  <c r="DA20" i="13"/>
  <c r="BBA20" i="13"/>
  <c r="AZY20" i="13"/>
  <c r="AXM20" i="13"/>
  <c r="AFA20" i="13"/>
  <c r="ALA20" i="13"/>
  <c r="APU20" i="13"/>
  <c r="AUO20" i="13"/>
  <c r="AFU20" i="13"/>
  <c r="AWS20" i="13"/>
  <c r="AKG20" i="13"/>
  <c r="AVQ20" i="13"/>
  <c r="ALM20" i="13"/>
  <c r="AAG20" i="13"/>
  <c r="AEG20" i="13"/>
  <c r="UG20" i="13"/>
  <c r="RA20" i="13"/>
  <c r="PQ20" i="13"/>
  <c r="TQ20" i="13"/>
  <c r="RI20" i="13"/>
  <c r="EK20" i="13"/>
  <c r="LQ20" i="13"/>
  <c r="NI20" i="13"/>
  <c r="OK20" i="13"/>
  <c r="OG20" i="13"/>
  <c r="JQ20" i="13"/>
  <c r="TE20" i="13"/>
  <c r="CG20" i="13"/>
  <c r="JE20" i="13"/>
  <c r="NU20" i="13"/>
  <c r="KW20" i="13"/>
  <c r="BA20" i="13"/>
  <c r="AZU20" i="13"/>
  <c r="BCC20" i="13"/>
  <c r="AVA20" i="13"/>
  <c r="ADU20" i="13"/>
  <c r="AHI20" i="13"/>
  <c r="AOO20" i="13"/>
  <c r="ATI20" i="13"/>
  <c r="AWW20" i="13"/>
  <c r="AUG20" i="13"/>
  <c r="AFI20" i="13"/>
  <c r="AQS20" i="13"/>
  <c r="AJA20" i="13"/>
  <c r="YS20" i="13"/>
  <c r="ABI20" i="13"/>
  <c r="TA20" i="13"/>
  <c r="PU20" i="13"/>
  <c r="VA20" i="13"/>
  <c r="RU20" i="13"/>
  <c r="NQ20" i="13"/>
  <c r="DE20" i="13"/>
  <c r="KK20" i="13"/>
  <c r="LM20" i="13"/>
  <c r="NE20" i="13"/>
  <c r="LE20" i="13"/>
  <c r="GS20" i="13"/>
  <c r="Y20" i="13"/>
  <c r="Q20" i="13"/>
  <c r="GK20" i="13"/>
  <c r="HY20" i="13"/>
  <c r="EO20" i="13"/>
  <c r="AC20" i="13"/>
  <c r="BBM20" i="13"/>
  <c r="AZI20" i="13"/>
  <c r="ATU20" i="13"/>
  <c r="AXI20" i="13"/>
  <c r="AGC20" i="13"/>
  <c r="ANI20" i="13"/>
  <c r="ASC20" i="13"/>
  <c r="AUK20" i="13"/>
  <c r="AKK20" i="13"/>
  <c r="ACW20" i="13"/>
  <c r="AOG20" i="13"/>
  <c r="AGO20" i="13"/>
  <c r="ABQ20" i="13"/>
  <c r="ZQ20" i="13"/>
  <c r="PY20" i="13"/>
  <c r="ZA20" i="13"/>
  <c r="TU20" i="13"/>
  <c r="QO20" i="13"/>
  <c r="MK20" i="13"/>
  <c r="CO20" i="13"/>
  <c r="IO20" i="13"/>
  <c r="KG20" i="13"/>
  <c r="KC20" i="13"/>
  <c r="JY20" i="13"/>
  <c r="GC20" i="13"/>
  <c r="RQ20" i="13"/>
  <c r="LA20" i="13"/>
  <c r="FU20" i="13"/>
  <c r="OC20" i="13"/>
  <c r="WW20" i="13"/>
  <c r="MS20" i="13"/>
  <c r="BDI20" i="13"/>
  <c r="BCW20" i="13"/>
  <c r="ASO20" i="13"/>
  <c r="AWC20" i="13"/>
  <c r="AEW20" i="13"/>
  <c r="AJQ20" i="13"/>
  <c r="APQ20" i="13"/>
  <c r="APM20" i="13"/>
  <c r="AHY20" i="13"/>
  <c r="ATY20" i="13"/>
  <c r="ALU20" i="13"/>
  <c r="AEC20" i="13"/>
  <c r="AAC20" i="13"/>
  <c r="AVM20" i="13"/>
  <c r="ZE20" i="13"/>
  <c r="XQ20" i="13"/>
  <c r="SO20" i="13"/>
  <c r="AAW20" i="13"/>
  <c r="LU20" i="13"/>
  <c r="BY20" i="13"/>
  <c r="HI20" i="13"/>
  <c r="HE20" i="13"/>
  <c r="IG20" i="13"/>
  <c r="IC20" i="13"/>
  <c r="DM20" i="13"/>
  <c r="PE20" i="13"/>
  <c r="ES20" i="13"/>
  <c r="CC20" i="13"/>
  <c r="JA20" i="13"/>
  <c r="MW20" i="13"/>
  <c r="JU20" i="13"/>
  <c r="BAS28" i="13"/>
  <c r="BCG28" i="13"/>
  <c r="AZA28" i="13"/>
  <c r="ASC28" i="13"/>
  <c r="AHA28" i="13"/>
  <c r="AVQ28" i="13"/>
  <c r="AKO28" i="13"/>
  <c r="AXQ28" i="13"/>
  <c r="AIW28" i="13"/>
  <c r="ATY28" i="13"/>
  <c r="AFE28" i="13"/>
  <c r="AQK28" i="13"/>
  <c r="BDI28" i="13"/>
  <c r="AWK28" i="13"/>
  <c r="ATM28" i="13"/>
  <c r="AQG28" i="13"/>
  <c r="ASW28" i="13"/>
  <c r="AHM28" i="13"/>
  <c r="AES28" i="13"/>
  <c r="AAS28" i="13"/>
  <c r="AAK28" i="13"/>
  <c r="AAC28" i="13"/>
  <c r="ABI28" i="13"/>
  <c r="SK28" i="13"/>
  <c r="UC28" i="13"/>
  <c r="VE28" i="13"/>
  <c r="SO28" i="13"/>
  <c r="QO28" i="13"/>
  <c r="KO28" i="13"/>
  <c r="BY28" i="13"/>
  <c r="FM28" i="13"/>
  <c r="KG28" i="13"/>
  <c r="OK28" i="13"/>
  <c r="WK28" i="13"/>
  <c r="GW28" i="13"/>
  <c r="Q28" i="13"/>
  <c r="QC28" i="13"/>
  <c r="HU28" i="13"/>
  <c r="NQ28" i="13"/>
  <c r="U28" i="13"/>
  <c r="JE28" i="13"/>
  <c r="LY28" i="13"/>
  <c r="BCO28" i="13"/>
  <c r="BBQ28" i="13"/>
  <c r="BDM28" i="13"/>
  <c r="AQW28" i="13"/>
  <c r="AFU28" i="13"/>
  <c r="AUK28" i="13"/>
  <c r="AJI28" i="13"/>
  <c r="AWC28" i="13"/>
  <c r="AFM28" i="13"/>
  <c r="ASK28" i="13"/>
  <c r="ADQ28" i="13"/>
  <c r="AOW28" i="13"/>
  <c r="AWO28" i="13"/>
  <c r="ATQ28" i="13"/>
  <c r="ARA28" i="13"/>
  <c r="ALE28" i="13"/>
  <c r="AQC28" i="13"/>
  <c r="AUS28" i="13"/>
  <c r="ARQ28" i="13"/>
  <c r="ZM28" i="13"/>
  <c r="YW28" i="13"/>
  <c r="XM28" i="13"/>
  <c r="AAW28" i="13"/>
  <c r="RE28" i="13"/>
  <c r="SW28" i="13"/>
  <c r="TY28" i="13"/>
  <c r="RY28" i="13"/>
  <c r="ABE28" i="13"/>
  <c r="JI28" i="13"/>
  <c r="AAO28" i="13"/>
  <c r="EG28" i="13"/>
  <c r="IK28" i="13"/>
  <c r="MO28" i="13"/>
  <c r="TM28" i="13"/>
  <c r="FA28" i="13"/>
  <c r="DI28" i="13"/>
  <c r="JM28" i="13"/>
  <c r="DQ28" i="13"/>
  <c r="JU28" i="13"/>
  <c r="QG28" i="13"/>
  <c r="GK28" i="13"/>
  <c r="JA28" i="13"/>
  <c r="BCK28" i="13"/>
  <c r="AZY28" i="13"/>
  <c r="AYG28" i="13"/>
  <c r="APQ28" i="13"/>
  <c r="AEO28" i="13"/>
  <c r="ATE28" i="13"/>
  <c r="AIC28" i="13"/>
  <c r="ASS28" i="13"/>
  <c r="ADY28" i="13"/>
  <c r="AQO28" i="13"/>
  <c r="ABU28" i="13"/>
  <c r="ANI28" i="13"/>
  <c r="AUC28" i="13"/>
  <c r="ARI28" i="13"/>
  <c r="ALI28" i="13"/>
  <c r="AIS28" i="13"/>
  <c r="ANQ28" i="13"/>
  <c r="AMS28" i="13"/>
  <c r="AEG28" i="13"/>
  <c r="APE28" i="13"/>
  <c r="XU28" i="13"/>
  <c r="AHQ28" i="13"/>
  <c r="ZE28" i="13"/>
  <c r="PY28" i="13"/>
  <c r="SG28" i="13"/>
  <c r="SS28" i="13"/>
  <c r="QS28" i="13"/>
  <c r="YC28" i="13"/>
  <c r="HM28" i="13"/>
  <c r="OS28" i="13"/>
  <c r="YG28" i="13"/>
  <c r="HE28" i="13"/>
  <c r="LI28" i="13"/>
  <c r="RI28" i="13"/>
  <c r="DU28" i="13"/>
  <c r="PA28" i="13"/>
  <c r="CG28" i="13"/>
  <c r="DA28" i="13"/>
  <c r="HQ28" i="13"/>
  <c r="GC28" i="13"/>
  <c r="FU28" i="13"/>
  <c r="EW28" i="13"/>
  <c r="BAO28" i="13"/>
  <c r="AZI28" i="13"/>
  <c r="BDA28" i="13"/>
  <c r="AOK28" i="13"/>
  <c r="ADI28" i="13"/>
  <c r="ARY28" i="13"/>
  <c r="AFQ28" i="13"/>
  <c r="ARE28" i="13"/>
  <c r="ACK28" i="13"/>
  <c r="APA28" i="13"/>
  <c r="BAK28" i="13"/>
  <c r="ALM28" i="13"/>
  <c r="ARM28" i="13"/>
  <c r="AMC28" i="13"/>
  <c r="AJA28" i="13"/>
  <c r="AGC28" i="13"/>
  <c r="ALA28" i="13"/>
  <c r="AFI28" i="13"/>
  <c r="ABA28" i="13"/>
  <c r="ACG28" i="13"/>
  <c r="AVA28" i="13"/>
  <c r="ABM28" i="13"/>
  <c r="ZI28" i="13"/>
  <c r="PI28" i="13"/>
  <c r="RA28" i="13"/>
  <c r="SC28" i="13"/>
  <c r="PM28" i="13"/>
  <c r="UO28" i="13"/>
  <c r="GG28" i="13"/>
  <c r="BDE28" i="13"/>
  <c r="BBU28" i="13"/>
  <c r="BBI28" i="13"/>
  <c r="ANE28" i="13"/>
  <c r="ACC28" i="13"/>
  <c r="APM28" i="13"/>
  <c r="AEK28" i="13"/>
  <c r="API28" i="13"/>
  <c r="AYW28" i="13"/>
  <c r="ANM28" i="13"/>
  <c r="AYK28" i="13"/>
  <c r="AJY28" i="13"/>
  <c r="AMK28" i="13"/>
  <c r="AJE28" i="13"/>
  <c r="AGG28" i="13"/>
  <c r="ADA28" i="13"/>
  <c r="AHY28" i="13"/>
  <c r="ASO28" i="13"/>
  <c r="ZU28" i="13"/>
  <c r="AKG28" i="13"/>
  <c r="AAG28" i="13"/>
  <c r="ZY28" i="13"/>
  <c r="XQ28" i="13"/>
  <c r="OC28" i="13"/>
  <c r="PU28" i="13"/>
  <c r="QW28" i="13"/>
  <c r="WS28" i="13"/>
  <c r="TI28" i="13"/>
  <c r="FQ28" i="13"/>
  <c r="LQ28" i="13"/>
  <c r="RQ28" i="13"/>
  <c r="EC28" i="13"/>
  <c r="IG28" i="13"/>
  <c r="MK28" i="13"/>
  <c r="IW28" i="13"/>
  <c r="HY28" i="13"/>
  <c r="Y28" i="13"/>
  <c r="AG28" i="13"/>
  <c r="CW28" i="13"/>
  <c r="MG28" i="13"/>
  <c r="BU28" i="13"/>
  <c r="BBA28" i="13"/>
  <c r="BBM28" i="13"/>
  <c r="AXA28" i="13"/>
  <c r="ALY28" i="13"/>
  <c r="BBE28" i="13"/>
  <c r="AOG28" i="13"/>
  <c r="ADE28" i="13"/>
  <c r="ANU28" i="13"/>
  <c r="BAW28" i="13"/>
  <c r="ALQ28" i="13"/>
  <c r="AXE28" i="13"/>
  <c r="AGO28" i="13"/>
  <c r="AJQ28" i="13"/>
  <c r="AGK28" i="13"/>
  <c r="ADU28" i="13"/>
  <c r="BAC28" i="13"/>
  <c r="AFY28" i="13"/>
  <c r="AMO28" i="13"/>
  <c r="ACS28" i="13"/>
  <c r="AWS28" i="13"/>
  <c r="YS28" i="13"/>
  <c r="YO28" i="13"/>
  <c r="VQ28" i="13"/>
  <c r="MW28" i="13"/>
  <c r="PE28" i="13"/>
  <c r="WW28" i="13"/>
  <c r="UW28" i="13"/>
  <c r="OW28" i="13"/>
  <c r="EK28" i="13"/>
  <c r="KK28" i="13"/>
  <c r="OO28" i="13"/>
  <c r="XY28" i="13"/>
  <c r="HA28" i="13"/>
  <c r="LE28" i="13"/>
  <c r="ES28" i="13"/>
  <c r="EO28" i="13"/>
  <c r="AW28" i="13"/>
  <c r="JQ28" i="13"/>
  <c r="CK28" i="13"/>
  <c r="VU28" i="13"/>
  <c r="BDE36" i="13"/>
  <c r="ASO36" i="13"/>
  <c r="AIS36" i="13"/>
  <c r="BAC36" i="13"/>
  <c r="AOG36" i="13"/>
  <c r="ADA36" i="13"/>
  <c r="ATQ36" i="13"/>
  <c r="AIK36" i="13"/>
  <c r="BBM36" i="13"/>
  <c r="AMC36" i="13"/>
  <c r="BBA36" i="13"/>
  <c r="ARI36" i="13"/>
  <c r="AHM36" i="13"/>
  <c r="AYS36" i="13"/>
  <c r="AMW36" i="13"/>
  <c r="BCC36" i="13"/>
  <c r="ASG36" i="13"/>
  <c r="AHA36" i="13"/>
  <c r="AYG36" i="13"/>
  <c r="AKK36" i="13"/>
  <c r="AUW36" i="13"/>
  <c r="AGC36" i="13"/>
  <c r="AZU36" i="13"/>
  <c r="AQC36" i="13"/>
  <c r="AGG36" i="13"/>
  <c r="AWS36" i="13"/>
  <c r="ALM36" i="13"/>
  <c r="BBQ36" i="13"/>
  <c r="AQW36" i="13"/>
  <c r="AFQ36" i="13"/>
  <c r="AXI36" i="13"/>
  <c r="AIG36" i="13"/>
  <c r="BCO36" i="13"/>
  <c r="AXM36" i="13"/>
  <c r="ANQ36" i="13"/>
  <c r="ADU36" i="13"/>
  <c r="ATY36" i="13"/>
  <c r="AIO36" i="13"/>
  <c r="AYK36" i="13"/>
  <c r="AOC36" i="13"/>
  <c r="ACW36" i="13"/>
  <c r="ATM36" i="13"/>
  <c r="AES36" i="13"/>
  <c r="API36" i="13"/>
  <c r="BDI36" i="13"/>
  <c r="GO28" i="13"/>
  <c r="NM28" i="13"/>
  <c r="OG28" i="13"/>
  <c r="NA28" i="13"/>
  <c r="NI28" i="13"/>
  <c r="ZA28" i="13"/>
  <c r="AHU28" i="13"/>
  <c r="AYC28" i="13"/>
  <c r="AFA28" i="13"/>
  <c r="AMG28" i="13"/>
  <c r="AJM28" i="13"/>
  <c r="HQ20" i="13"/>
  <c r="BE20" i="13"/>
  <c r="HA20" i="13"/>
  <c r="KO20" i="13"/>
  <c r="XY20" i="13"/>
  <c r="AEK20" i="13"/>
  <c r="AKS20" i="13"/>
  <c r="ANQ20" i="13"/>
  <c r="DM28" i="13"/>
  <c r="M28" i="13"/>
  <c r="DY28" i="13"/>
  <c r="US28" i="13"/>
  <c r="RU28" i="13"/>
  <c r="UG28" i="13"/>
  <c r="ACO28" i="13"/>
  <c r="ATA28" i="13"/>
  <c r="ASG28" i="13"/>
  <c r="AZM28" i="13"/>
  <c r="ATI28" i="13"/>
  <c r="HU20" i="13"/>
  <c r="JM20" i="13"/>
  <c r="EC20" i="13"/>
  <c r="UO20" i="13"/>
  <c r="YC20" i="13"/>
  <c r="APA20" i="13"/>
  <c r="AES20" i="13"/>
  <c r="BBE20" i="13"/>
  <c r="BA28" i="13"/>
  <c r="QK28" i="13"/>
  <c r="KW28" i="13"/>
  <c r="FE28" i="13"/>
  <c r="HI28" i="13"/>
  <c r="TQ28" i="13"/>
  <c r="VM28" i="13"/>
  <c r="APU28" i="13"/>
  <c r="AVY28" i="13"/>
  <c r="ATU28" i="13"/>
  <c r="ABY28" i="13"/>
  <c r="AVU28" i="13"/>
  <c r="KS20" i="13"/>
  <c r="MG20" i="13"/>
  <c r="FI20" i="13"/>
  <c r="VQ20" i="13"/>
  <c r="ZI20" i="13"/>
  <c r="ARM20" i="13"/>
  <c r="AIK20" i="13"/>
  <c r="AZQ20" i="13"/>
  <c r="CC28" i="13"/>
  <c r="GS28" i="13"/>
  <c r="AS28" i="13"/>
  <c r="KC28" i="13"/>
  <c r="IO28" i="13"/>
  <c r="TU28" i="13"/>
  <c r="WC28" i="13"/>
  <c r="AKW28" i="13"/>
  <c r="AWG28" i="13"/>
  <c r="AGS28" i="13"/>
  <c r="ALU28" i="13"/>
  <c r="BCS28" i="13"/>
  <c r="BQ20" i="13"/>
  <c r="CK20" i="13"/>
  <c r="US20" i="13"/>
  <c r="QS20" i="13"/>
  <c r="ABM20" i="13"/>
  <c r="AWO20" i="13"/>
  <c r="ACK20" i="13"/>
  <c r="AYK20" i="13"/>
  <c r="MC28" i="13"/>
  <c r="AO28" i="13"/>
  <c r="BM28" i="13"/>
  <c r="RM28" i="13"/>
  <c r="NE28" i="13"/>
  <c r="VA28" i="13"/>
  <c r="XI28" i="13"/>
  <c r="ARU28" i="13"/>
  <c r="AEC28" i="13"/>
  <c r="AKC28" i="13"/>
  <c r="ANA28" i="13"/>
  <c r="AZE28" i="13"/>
  <c r="EW20" i="13"/>
  <c r="CS20" i="13"/>
  <c r="EG20" i="13"/>
  <c r="RY20" i="13"/>
  <c r="AQG20" i="13"/>
  <c r="AFM20" i="13"/>
  <c r="ADQ20" i="13"/>
  <c r="BBI20" i="13"/>
  <c r="ATU37" i="3"/>
  <c r="ADP37" i="3"/>
  <c r="BLW37" i="3"/>
  <c r="BKO37" i="3"/>
  <c r="BJF37" i="3" a="1"/>
  <c r="BJF37" i="3" s="1"/>
  <c r="BIE37" i="3"/>
  <c r="BEP37" i="3"/>
  <c r="BFV37" i="3"/>
  <c r="BEM37" i="3"/>
  <c r="BBX37" i="3"/>
  <c r="AZO37" i="3"/>
  <c r="BAP37" i="3" a="1"/>
  <c r="BAP37" i="3" s="1"/>
  <c r="AWY37" i="3"/>
  <c r="BEH37" i="3" a="1"/>
  <c r="BEH37" i="3" s="1"/>
  <c r="AXD37" i="3"/>
  <c r="AVX37" i="3"/>
  <c r="AUM37" i="3"/>
  <c r="AKV37" i="3"/>
  <c r="ALW37" i="3"/>
  <c r="ANG37" i="3"/>
  <c r="AOH37" i="3" a="1"/>
  <c r="AOH37" i="3" s="1"/>
  <c r="APP37" i="3"/>
  <c r="AQV37" i="3"/>
  <c r="AMC37" i="3"/>
  <c r="APU37" i="3"/>
  <c r="AIL37" i="3"/>
  <c r="AGY37" i="3"/>
  <c r="AFS37" i="3"/>
  <c r="AEO37" i="3"/>
  <c r="AEN37" i="3"/>
  <c r="AFT37" i="3"/>
  <c r="YK37" i="3"/>
  <c r="OO37" i="3"/>
  <c r="RE37" i="3"/>
  <c r="TJ37" i="3" a="1"/>
  <c r="TJ37" i="3" s="1"/>
  <c r="XC37" i="3"/>
  <c r="AJJ37" i="3" a="1"/>
  <c r="AJJ37" i="3" s="1"/>
  <c r="QX37" i="3" a="1"/>
  <c r="QX37" i="3" s="1"/>
  <c r="LZ37" i="3" a="1"/>
  <c r="LZ37" i="3" s="1"/>
  <c r="YN37" i="3"/>
  <c r="ME37" i="3"/>
  <c r="MF37" i="3"/>
  <c r="MC37" i="3"/>
  <c r="JQ37" i="3"/>
  <c r="OM37" i="3"/>
  <c r="KY37" i="3"/>
  <c r="DQ37" i="3"/>
  <c r="DJ37" i="3" a="1"/>
  <c r="DJ37" i="3" s="1"/>
  <c r="DM37" i="3"/>
  <c r="FV37" i="3" a="1"/>
  <c r="FV37" i="3" s="1"/>
  <c r="DR37" i="3"/>
  <c r="BC37" i="3"/>
  <c r="CI37" i="3"/>
  <c r="BL37" i="3"/>
  <c r="BKT37" i="3"/>
  <c r="BLZ37" i="3"/>
  <c r="BKR37" i="3"/>
  <c r="BKM37" i="3"/>
  <c r="BDC37" i="3"/>
  <c r="BEN37" i="3"/>
  <c r="BDE37" i="3"/>
  <c r="BFQ37" i="3"/>
  <c r="AYK37" i="3"/>
  <c r="AZK37" i="3"/>
  <c r="AVU37" i="3"/>
  <c r="BAX37" i="3"/>
  <c r="AVZ37" i="3"/>
  <c r="AXC37" i="3"/>
  <c r="ATK37" i="3"/>
  <c r="AUT37" i="3"/>
  <c r="AKS37" i="3"/>
  <c r="AMD37" i="3"/>
  <c r="AND37" i="3"/>
  <c r="ANJ37" i="3"/>
  <c r="AOP37" i="3"/>
  <c r="AKP37" i="3" a="1"/>
  <c r="AKP37" i="3" s="1"/>
  <c r="AOI37" i="3"/>
  <c r="AGZ37" i="3"/>
  <c r="AFU37" i="3"/>
  <c r="AEQ37" i="3"/>
  <c r="ADL37" i="3"/>
  <c r="ACH37" i="3"/>
  <c r="ADN37" i="3"/>
  <c r="XH37" i="3"/>
  <c r="AHC37" i="3"/>
  <c r="PR37" i="3" a="1"/>
  <c r="PR37" i="3" s="1"/>
  <c r="SF37" i="3"/>
  <c r="VY37" i="3"/>
  <c r="ADK37" i="3"/>
  <c r="PT37" i="3"/>
  <c r="US37" i="3"/>
  <c r="TK37" i="3"/>
  <c r="VX37" i="3"/>
  <c r="KW37" i="3"/>
  <c r="KV37" i="3"/>
  <c r="XB37" i="3" a="1"/>
  <c r="XB37" i="3" s="1"/>
  <c r="NL37" i="3"/>
  <c r="JU37" i="3"/>
  <c r="NG37" i="3"/>
  <c r="GB37" i="3"/>
  <c r="FY37" i="3"/>
  <c r="JN37" i="3" a="1"/>
  <c r="JN37" i="3" s="1"/>
  <c r="CG37" i="3"/>
  <c r="CL37" i="3"/>
  <c r="BJ37" i="3"/>
  <c r="BLU37" i="3"/>
  <c r="BLY37" i="3"/>
  <c r="BJN37" i="3"/>
  <c r="BJL37" i="3"/>
  <c r="BIA37" i="3"/>
  <c r="BDG37" i="3"/>
  <c r="BBY37" i="3"/>
  <c r="BEJ37" i="3"/>
  <c r="BGU37" i="3"/>
  <c r="AYG37" i="3"/>
  <c r="BBW37" i="3"/>
  <c r="AZQ37" i="3"/>
  <c r="BGW37" i="3"/>
  <c r="BAS37" i="3"/>
  <c r="ASG37" i="3"/>
  <c r="ATH37" i="3"/>
  <c r="AUR37" i="3"/>
  <c r="AKQ37" i="3"/>
  <c r="AMB37" i="3"/>
  <c r="ALX37" i="3"/>
  <c r="ANC37" i="3"/>
  <c r="AUS37" i="3"/>
  <c r="AKU37" i="3"/>
  <c r="AFW37" i="3"/>
  <c r="AES37" i="3"/>
  <c r="ADM37" i="3"/>
  <c r="ABZ37" i="3" a="1"/>
  <c r="ABZ37" i="3" s="1"/>
  <c r="AJQ37" i="3"/>
  <c r="ACB37" i="3"/>
  <c r="WD37" i="3"/>
  <c r="YJ37" i="3"/>
  <c r="ON37" i="3"/>
  <c r="RC37" i="3"/>
  <c r="UV37" i="3"/>
  <c r="YM37" i="3"/>
  <c r="OQ37" i="3"/>
  <c r="TQ37" i="3"/>
  <c r="SL37" i="3"/>
  <c r="UX37" i="3"/>
  <c r="JT37" i="3"/>
  <c r="JS37" i="3"/>
  <c r="KT37" i="3" a="1"/>
  <c r="KT37" i="3" s="1"/>
  <c r="LB37" i="3"/>
  <c r="IK37" i="3"/>
  <c r="KZ37" i="3"/>
  <c r="EU37" i="3"/>
  <c r="ER37" i="3"/>
  <c r="IN37" i="3"/>
  <c r="CD37" i="3" a="1"/>
  <c r="CD37" i="3" s="1"/>
  <c r="BG37" i="3"/>
  <c r="BKS37" i="3"/>
  <c r="BLX37" i="3"/>
  <c r="BJK37" i="3"/>
  <c r="BIC37" i="3"/>
  <c r="BHB37" i="3"/>
  <c r="BCA37" i="3"/>
  <c r="BAV37" i="3"/>
  <c r="BDB37" i="3" a="1"/>
  <c r="BDB37" i="3" s="1"/>
  <c r="BEO37" i="3"/>
  <c r="AWZ37" i="3"/>
  <c r="AYD37" i="3" a="1"/>
  <c r="AYD37" i="3" s="1"/>
  <c r="AXE37" i="3"/>
  <c r="BFN37" i="3" a="1"/>
  <c r="BFN37" i="3" s="1"/>
  <c r="BGY37" i="3"/>
  <c r="AQU37" i="3"/>
  <c r="ASE37" i="3"/>
  <c r="ATF37" i="3" a="1"/>
  <c r="ATF37" i="3" s="1"/>
  <c r="AUO37" i="3"/>
  <c r="AKX37" i="3"/>
  <c r="AUQ37" i="3"/>
  <c r="AKW37" i="3"/>
  <c r="ATG37" i="3"/>
  <c r="ASF37" i="3"/>
  <c r="AET37" i="3"/>
  <c r="ADF37" i="3" a="1"/>
  <c r="ADF37" i="3" s="1"/>
  <c r="ACA37" i="3"/>
  <c r="AIJ37" i="3"/>
  <c r="AID37" i="3" a="1"/>
  <c r="AID37" i="3" s="1"/>
  <c r="AHA37" i="3"/>
  <c r="UQ37" i="3"/>
  <c r="XG37" i="3"/>
  <c r="AEM37" i="3"/>
  <c r="PY37" i="3"/>
  <c r="TR37" i="3"/>
  <c r="XI37" i="3"/>
  <c r="VW37" i="3"/>
  <c r="OR37" i="3"/>
  <c r="NK37" i="3"/>
  <c r="QY37" i="3"/>
  <c r="IJ37" i="3"/>
  <c r="II37" i="3"/>
  <c r="JP37" i="3"/>
  <c r="JO37" i="3"/>
  <c r="QZ37" i="3"/>
  <c r="HB37" i="3" a="1"/>
  <c r="HB37" i="3" s="1"/>
  <c r="DO37" i="3"/>
  <c r="DL37" i="3"/>
  <c r="WB37" i="3"/>
  <c r="CF37" i="3"/>
  <c r="CE37" i="3"/>
  <c r="CK37" i="3"/>
  <c r="BLS37" i="3"/>
  <c r="BJI37" i="3"/>
  <c r="BIF37" i="3"/>
  <c r="BIH37" i="3"/>
  <c r="BHA37" i="3"/>
  <c r="AZJ37" i="3" a="1"/>
  <c r="AZJ37" i="3" s="1"/>
  <c r="BFS37" i="3"/>
  <c r="BEI37" i="3"/>
  <c r="BCB37" i="3"/>
  <c r="BDI37" i="3"/>
  <c r="AVT37" i="3"/>
  <c r="BAU37" i="3"/>
  <c r="AZL37" i="3"/>
  <c r="AVY37" i="3"/>
  <c r="AOO37" i="3"/>
  <c r="APO37" i="3"/>
  <c r="AQZ37" i="3"/>
  <c r="ARZ37" i="3" a="1"/>
  <c r="ARZ37" i="3" s="1"/>
  <c r="APS37" i="3"/>
  <c r="ANE37" i="3"/>
  <c r="APN37" i="3" a="1"/>
  <c r="APN37" i="3" s="1"/>
  <c r="ALV37" i="3" a="1"/>
  <c r="ALV37" i="3" s="1"/>
  <c r="AKR37" i="3"/>
  <c r="ACE37" i="3"/>
  <c r="AJL37" i="3"/>
  <c r="AIG37" i="3"/>
  <c r="AER37" i="3"/>
  <c r="AEL37" i="3" a="1"/>
  <c r="AEL37" i="3" s="1"/>
  <c r="ASC37" i="3"/>
  <c r="SJ37" i="3"/>
  <c r="UP37" i="3" a="1"/>
  <c r="UP37" i="3" s="1"/>
  <c r="XD37" i="3"/>
  <c r="AIE37" i="3"/>
  <c r="RA37" i="3"/>
  <c r="UR37" i="3"/>
  <c r="PU37" i="3"/>
  <c r="MH37" i="3"/>
  <c r="XJ37" i="3"/>
  <c r="NF37" i="3" a="1"/>
  <c r="NF37" i="3" s="1"/>
  <c r="FX37" i="3"/>
  <c r="XE37" i="3"/>
  <c r="HG37" i="3"/>
  <c r="HE37" i="3"/>
  <c r="LA37" i="3"/>
  <c r="DP37" i="3"/>
  <c r="JV37" i="3"/>
  <c r="TP37" i="3"/>
  <c r="IH37" i="3" a="1"/>
  <c r="IH37" i="3" s="1"/>
  <c r="BH37" i="3"/>
  <c r="BI37" i="3" a="1"/>
  <c r="BI37" i="3" s="1"/>
  <c r="BKQ37" i="3"/>
  <c r="BGT37" i="3" a="1"/>
  <c r="BGT37" i="3" s="1"/>
  <c r="BEK37" i="3"/>
  <c r="BJH37" i="3"/>
  <c r="BKN37" i="3"/>
  <c r="BGZ37" i="3"/>
  <c r="AYF37" i="3"/>
  <c r="BBV37" i="3" a="1"/>
  <c r="BBV37" i="3" s="1"/>
  <c r="BCC37" i="3"/>
  <c r="AXF37" i="3"/>
  <c r="BMC30" i="3" a="1"/>
  <c r="BMC30" i="3" s="1"/>
  <c r="BMA30" i="3"/>
  <c r="BJU30" i="3"/>
  <c r="BIN30" i="3"/>
  <c r="BHG30" i="3"/>
  <c r="BFZ30" i="3"/>
  <c r="BES30" i="3" a="1"/>
  <c r="BES30" i="3" s="1"/>
  <c r="BDL30" i="3"/>
  <c r="BCE30" i="3"/>
  <c r="AZY30" i="3"/>
  <c r="AYR30" i="3"/>
  <c r="AXK30" i="3"/>
  <c r="AWD30" i="3"/>
  <c r="AUW30" i="3" a="1"/>
  <c r="AUW30" i="3" s="1"/>
  <c r="ATP30" i="3"/>
  <c r="ASI30" i="3"/>
  <c r="AQC30" i="3"/>
  <c r="AOV30" i="3"/>
  <c r="ANO30" i="3"/>
  <c r="AMH30" i="3"/>
  <c r="ALA30" i="3" a="1"/>
  <c r="ALA30" i="3" s="1"/>
  <c r="AJT30" i="3"/>
  <c r="AIM30" i="3"/>
  <c r="AGG30" i="3"/>
  <c r="AEZ30" i="3"/>
  <c r="ADS30" i="3"/>
  <c r="ACL30" i="3"/>
  <c r="ABE30" i="3" a="1"/>
  <c r="ABE30" i="3" s="1"/>
  <c r="ABA30" i="3"/>
  <c r="YQ30" i="3"/>
  <c r="WK30" i="3"/>
  <c r="TX30" i="3"/>
  <c r="VC30" i="3"/>
  <c r="SP30" i="3"/>
  <c r="RI30" i="3" a="1"/>
  <c r="RI30" i="3" s="1"/>
  <c r="QB30" i="3"/>
  <c r="OU30" i="3"/>
  <c r="BLA30" i="3"/>
  <c r="BJT30" i="3"/>
  <c r="BIM30" i="3"/>
  <c r="BHF30" i="3"/>
  <c r="BFY30" i="3" a="1"/>
  <c r="BFY30" i="3" s="1"/>
  <c r="BER30" i="3"/>
  <c r="BDK30" i="3"/>
  <c r="BBE30" i="3"/>
  <c r="AZX30" i="3"/>
  <c r="AYQ30" i="3"/>
  <c r="AXJ30" i="3"/>
  <c r="AWC30" i="3" a="1"/>
  <c r="AWC30" i="3" s="1"/>
  <c r="AUV30" i="3"/>
  <c r="ATO30" i="3"/>
  <c r="ARI30" i="3"/>
  <c r="AQB30" i="3"/>
  <c r="AOU30" i="3"/>
  <c r="ANN30" i="3"/>
  <c r="AMG30" i="3" a="1"/>
  <c r="AMG30" i="3" s="1"/>
  <c r="AKZ30" i="3"/>
  <c r="AJS30" i="3"/>
  <c r="AHM30" i="3"/>
  <c r="AGF30" i="3"/>
  <c r="AEY30" i="3"/>
  <c r="ADR30" i="3"/>
  <c r="ACK30" i="3" a="1"/>
  <c r="ACK30" i="3" s="1"/>
  <c r="ABD30" i="3"/>
  <c r="ABB30" i="3"/>
  <c r="XQ30" i="3"/>
  <c r="WJ30" i="3"/>
  <c r="TW30" i="3"/>
  <c r="VB30" i="3"/>
  <c r="SO30" i="3" a="1"/>
  <c r="SO30" i="3" s="1"/>
  <c r="RH30" i="3"/>
  <c r="QA30" i="3"/>
  <c r="NU30" i="3"/>
  <c r="MN30" i="3"/>
  <c r="BKZ30" i="3"/>
  <c r="BJS30" i="3"/>
  <c r="BIL30" i="3"/>
  <c r="BHE30" i="3" a="1"/>
  <c r="BHE30" i="3" s="1"/>
  <c r="BFX30" i="3"/>
  <c r="BEQ30" i="3"/>
  <c r="BCK30" i="3"/>
  <c r="BBD30" i="3"/>
  <c r="AZW30" i="3"/>
  <c r="AYP30" i="3"/>
  <c r="AXI30" i="3" a="1"/>
  <c r="AXI30" i="3" s="1"/>
  <c r="AWB30" i="3"/>
  <c r="AUU30" i="3"/>
  <c r="ASO30" i="3"/>
  <c r="ARH30" i="3"/>
  <c r="AQA30" i="3"/>
  <c r="AOT30" i="3"/>
  <c r="ANM30" i="3" a="1"/>
  <c r="ANM30" i="3" s="1"/>
  <c r="AMF30" i="3"/>
  <c r="AKY30" i="3"/>
  <c r="AIS30" i="3"/>
  <c r="AHL30" i="3"/>
  <c r="AGE30" i="3"/>
  <c r="AEX30" i="3"/>
  <c r="ADQ30" i="3" a="1"/>
  <c r="ADQ30" i="3" s="1"/>
  <c r="ACJ30" i="3"/>
  <c r="ABC30" i="3"/>
  <c r="YW30" i="3"/>
  <c r="XP30" i="3"/>
  <c r="WI30" i="3"/>
  <c r="TV30" i="3"/>
  <c r="VA30" i="3" a="1"/>
  <c r="VA30" i="3" s="1"/>
  <c r="SN30" i="3"/>
  <c r="RG30" i="3"/>
  <c r="PA30" i="3"/>
  <c r="NT30" i="3"/>
  <c r="MM30" i="3"/>
  <c r="LF30" i="3"/>
  <c r="BME30" i="3"/>
  <c r="BKW30" i="3" a="1"/>
  <c r="BKW30" i="3" s="1"/>
  <c r="BJP30" i="3"/>
  <c r="BII30" i="3"/>
  <c r="BGC30" i="3"/>
  <c r="BEV30" i="3"/>
  <c r="BDO30" i="3"/>
  <c r="BCH30" i="3"/>
  <c r="BBA30" i="3" a="1"/>
  <c r="BBA30" i="3" s="1"/>
  <c r="AZT30" i="3"/>
  <c r="AYM30" i="3"/>
  <c r="AWG30" i="3"/>
  <c r="AUZ30" i="3"/>
  <c r="ATS30" i="3"/>
  <c r="ASL30" i="3"/>
  <c r="ARE30" i="3" a="1"/>
  <c r="ARE30" i="3" s="1"/>
  <c r="APX30" i="3"/>
  <c r="AOQ30" i="3"/>
  <c r="AMK30" i="3"/>
  <c r="ALD30" i="3"/>
  <c r="AJW30" i="3"/>
  <c r="AIP30" i="3"/>
  <c r="AHI30" i="3" a="1"/>
  <c r="AHI30" i="3" s="1"/>
  <c r="AGB30" i="3"/>
  <c r="AEU30" i="3"/>
  <c r="ACO30" i="3"/>
  <c r="ABH30" i="3"/>
  <c r="AAW30" i="3"/>
  <c r="YT30" i="3"/>
  <c r="XM30" i="3" a="1"/>
  <c r="XM30" i="3" s="1"/>
  <c r="WF30" i="3"/>
  <c r="TS30" i="3"/>
  <c r="SS30" i="3"/>
  <c r="RL30" i="3"/>
  <c r="QE30" i="3"/>
  <c r="OX30" i="3"/>
  <c r="NQ30" i="3" a="1"/>
  <c r="NQ30" i="3" s="1"/>
  <c r="MJ30" i="3"/>
  <c r="BMD30" i="3"/>
  <c r="BJO30" i="3"/>
  <c r="BGB30" i="3"/>
  <c r="BDN30" i="3"/>
  <c r="BAZ30" i="3"/>
  <c r="AXM30" i="3"/>
  <c r="AUY30" i="3"/>
  <c r="ASK30" i="3" a="1"/>
  <c r="ASK30" i="3" s="1"/>
  <c r="APW30" i="3"/>
  <c r="AMJ30" i="3"/>
  <c r="AJV30" i="3"/>
  <c r="AHH30" i="3"/>
  <c r="ADU30" i="3"/>
  <c r="ABG30" i="3"/>
  <c r="YS30" i="3" a="1"/>
  <c r="YS30" i="3" s="1"/>
  <c r="WE30" i="3"/>
  <c r="SR30" i="3"/>
  <c r="QD30" i="3"/>
  <c r="NP30" i="3"/>
  <c r="LG30" i="3"/>
  <c r="JY30" i="3" a="1"/>
  <c r="JY30" i="3" s="1"/>
  <c r="IR30" i="3"/>
  <c r="HK30" i="3"/>
  <c r="FE30" i="3"/>
  <c r="DX30" i="3"/>
  <c r="CN30" i="3"/>
  <c r="BLR30" i="3" a="1"/>
  <c r="BLR30" i="3" s="1"/>
  <c r="BKQ30" i="3"/>
  <c r="BKN30" i="3"/>
  <c r="BHZ30" i="3" a="1"/>
  <c r="BHZ30" i="3" s="1"/>
  <c r="BJM30" i="3"/>
  <c r="BAR30" i="3"/>
  <c r="BCD30" i="3"/>
  <c r="BDE30" i="3"/>
  <c r="BEH30" i="3" a="1"/>
  <c r="BEH30" i="3" s="1"/>
  <c r="BFT30" i="3"/>
  <c r="AVY30" i="3"/>
  <c r="AVX30" i="3"/>
  <c r="AWY30" i="3"/>
  <c r="BEN30" i="3"/>
  <c r="APN30" i="3" a="1"/>
  <c r="APN30" i="3" s="1"/>
  <c r="ASH30" i="3"/>
  <c r="ATI30" i="3"/>
  <c r="ATG30" i="3"/>
  <c r="AQV30" i="3"/>
  <c r="ASA30" i="3"/>
  <c r="AMA30" i="3"/>
  <c r="AIJ30" i="3"/>
  <c r="AQY30" i="3"/>
  <c r="AUR30" i="3"/>
  <c r="ACH30" i="3"/>
  <c r="ACF30" i="3"/>
  <c r="AGZ30" i="3"/>
  <c r="AJP30" i="3"/>
  <c r="TL30" i="3"/>
  <c r="AGX30" i="3" a="1"/>
  <c r="AGX30" i="3" s="1"/>
  <c r="YN30" i="3"/>
  <c r="OM30" i="3"/>
  <c r="PX30" i="3"/>
  <c r="YI30" i="3"/>
  <c r="OR30" i="3"/>
  <c r="UV30" i="3"/>
  <c r="TP30" i="3"/>
  <c r="NH30" i="3"/>
  <c r="MH30" i="3"/>
  <c r="XH30" i="3"/>
  <c r="HH30" i="3"/>
  <c r="JP30" i="3"/>
  <c r="HD30" i="3"/>
  <c r="GD30" i="3"/>
  <c r="DM30" i="3"/>
  <c r="ER30" i="3"/>
  <c r="EP30" i="3" a="1"/>
  <c r="EP30" i="3" s="1"/>
  <c r="KW30" i="3"/>
  <c r="BMB30" i="3"/>
  <c r="BIO30" i="3"/>
  <c r="BGA30" i="3"/>
  <c r="BDM30" i="3" a="1"/>
  <c r="BDM30" i="3" s="1"/>
  <c r="BAY30" i="3"/>
  <c r="AXL30" i="3"/>
  <c r="AUX30" i="3"/>
  <c r="ASJ30" i="3"/>
  <c r="AOW30" i="3"/>
  <c r="AMI30" i="3"/>
  <c r="AJU30" i="3" a="1"/>
  <c r="AJU30" i="3" s="1"/>
  <c r="AHG30" i="3"/>
  <c r="ADT30" i="3"/>
  <c r="ABF30" i="3"/>
  <c r="YR30" i="3"/>
  <c r="TY30" i="3"/>
  <c r="SQ30" i="3"/>
  <c r="QC30" i="3" a="1"/>
  <c r="QC30" i="3" s="1"/>
  <c r="NO30" i="3"/>
  <c r="LE30" i="3" a="1"/>
  <c r="LE30" i="3" s="1"/>
  <c r="JX30" i="3"/>
  <c r="IQ30" i="3"/>
  <c r="GK30" i="3"/>
  <c r="FD30" i="3"/>
  <c r="DW30" i="3"/>
  <c r="CO30" i="3" a="1"/>
  <c r="CO30" i="3" s="1"/>
  <c r="BLZ30" i="3"/>
  <c r="BKM30" i="3"/>
  <c r="BJL30" i="3"/>
  <c r="BHA30" i="3"/>
  <c r="BGU30" i="3"/>
  <c r="AZO30" i="3"/>
  <c r="BKY30" i="3"/>
  <c r="BIK30" i="3" a="1"/>
  <c r="BIK30" i="3" s="1"/>
  <c r="BFW30" i="3"/>
  <c r="BCJ30" i="3"/>
  <c r="AZV30" i="3"/>
  <c r="AXH30" i="3"/>
  <c r="ATU30" i="3"/>
  <c r="ARG30" i="3"/>
  <c r="AOS30" i="3" a="1"/>
  <c r="AOS30" i="3" s="1"/>
  <c r="AME30" i="3"/>
  <c r="AIR30" i="3"/>
  <c r="AGD30" i="3"/>
  <c r="ADP30" i="3"/>
  <c r="AAU30" i="3"/>
  <c r="XO30" i="3"/>
  <c r="TU30" i="3" a="1"/>
  <c r="TU30" i="3" s="1"/>
  <c r="SM30" i="3"/>
  <c r="OZ30" i="3"/>
  <c r="MO30" i="3"/>
  <c r="LD30" i="3"/>
  <c r="JW30" i="3"/>
  <c r="HQ30" i="3"/>
  <c r="GJ30" i="3"/>
  <c r="FC30" i="3"/>
  <c r="DV30" i="3"/>
  <c r="CP30" i="3"/>
  <c r="BLY30" i="3"/>
  <c r="BJK30" i="3"/>
  <c r="BIE30" i="3"/>
  <c r="BJN30" i="3"/>
  <c r="BIG30" i="3"/>
  <c r="AYK30" i="3"/>
  <c r="AZM30" i="3"/>
  <c r="BAP30" i="3" a="1"/>
  <c r="BAP30" i="3" s="1"/>
  <c r="BCB30" i="3"/>
  <c r="BDC30" i="3"/>
  <c r="BEO30" i="3"/>
  <c r="BEM30" i="3"/>
  <c r="BDB30" i="3" a="1"/>
  <c r="BDB30" i="3" s="1"/>
  <c r="BDJ30" i="3"/>
  <c r="ANH30" i="3"/>
  <c r="APS30" i="3"/>
  <c r="AQT30" i="3" a="1"/>
  <c r="AQT30" i="3" s="1"/>
  <c r="ARA30" i="3"/>
  <c r="AND30" i="3"/>
  <c r="AOH30" i="3" a="1"/>
  <c r="AOH30" i="3" s="1"/>
  <c r="AUQ30" i="3"/>
  <c r="AFT30" i="3"/>
  <c r="AIF30" i="3"/>
  <c r="APV30" i="3"/>
  <c r="AJQ30" i="3"/>
  <c r="AOI30" i="3"/>
  <c r="ACB30" i="3"/>
  <c r="AGY30" i="3"/>
  <c r="RF30" i="3"/>
  <c r="XC30" i="3"/>
  <c r="VX30" i="3"/>
  <c r="XI30" i="3"/>
  <c r="ASB30" i="3"/>
  <c r="WC30" i="3"/>
  <c r="QZ30" i="3"/>
  <c r="OO30" i="3"/>
  <c r="NI30" i="3"/>
  <c r="ABZ30" i="3" a="1"/>
  <c r="ABZ30" i="3" s="1"/>
  <c r="SK30" i="3"/>
  <c r="SF30" i="3"/>
  <c r="NG30" i="3"/>
  <c r="GB30" i="3"/>
  <c r="KV30" i="3"/>
  <c r="DO30" i="3"/>
  <c r="JV30" i="3"/>
  <c r="IN30" i="3"/>
  <c r="II30" i="3"/>
  <c r="EV30" i="3"/>
  <c r="BKV30" i="3"/>
  <c r="BHI30" i="3"/>
  <c r="BEU30" i="3"/>
  <c r="BCG30" i="3" a="1"/>
  <c r="BCG30" i="3" s="1"/>
  <c r="AZS30" i="3"/>
  <c r="AWF30" i="3"/>
  <c r="ATR30" i="3"/>
  <c r="ARD30" i="3"/>
  <c r="ANQ30" i="3"/>
  <c r="ALC30" i="3"/>
  <c r="AIO30" i="3" a="1"/>
  <c r="AIO30" i="3" s="1"/>
  <c r="AGA30" i="3"/>
  <c r="ACN30" i="3"/>
  <c r="AAY30" i="3"/>
  <c r="XL30" i="3"/>
  <c r="VE30" i="3"/>
  <c r="RK30" i="3"/>
  <c r="OW30" i="3" a="1"/>
  <c r="OW30" i="3" s="1"/>
  <c r="MK30" i="3" a="1"/>
  <c r="MK30" i="3" s="1"/>
  <c r="KC30" i="3"/>
  <c r="IV30" i="3"/>
  <c r="HO30" i="3"/>
  <c r="GH30" i="3"/>
  <c r="FA30" i="3" a="1"/>
  <c r="FA30" i="3" s="1"/>
  <c r="DT30" i="3"/>
  <c r="CS30" i="3"/>
  <c r="BLW30" i="3"/>
  <c r="BKT30" i="3"/>
  <c r="BIC30" i="3"/>
  <c r="BIA30" i="3"/>
  <c r="BIF30" i="3"/>
  <c r="BFO30" i="3"/>
  <c r="AVT30" i="3"/>
  <c r="AXF30" i="3"/>
  <c r="AYI30" i="3"/>
  <c r="AZK30" i="3"/>
  <c r="BAW30" i="3"/>
  <c r="BAV30" i="3"/>
  <c r="BBW30" i="3"/>
  <c r="BFQ30" i="3"/>
  <c r="AUS30" i="3"/>
  <c r="ALV30" i="3" a="1"/>
  <c r="ALV30" i="3" s="1"/>
  <c r="ANC30" i="3"/>
  <c r="AON30" i="3"/>
  <c r="AOK30" i="3"/>
  <c r="ASF30" i="3"/>
  <c r="AKR30" i="3"/>
  <c r="ANE30" i="3"/>
  <c r="ADN30" i="3"/>
  <c r="AFZ30" i="3"/>
  <c r="AIG30" i="3"/>
  <c r="AHE30" i="3"/>
  <c r="AHA30" i="3"/>
  <c r="AMC30" i="3"/>
  <c r="YH30" i="3" a="1"/>
  <c r="YH30" i="3" s="1"/>
  <c r="OQ30" i="3"/>
  <c r="UW30" i="3"/>
  <c r="TR30" i="3"/>
  <c r="US30" i="3"/>
  <c r="AHD30" i="3"/>
  <c r="BJR30" i="3"/>
  <c r="BDQ30" i="3"/>
  <c r="AYO30" i="3" a="1"/>
  <c r="AYO30" i="3" s="1"/>
  <c r="ASN30" i="3"/>
  <c r="ANL30" i="3"/>
  <c r="AHK30" i="3"/>
  <c r="ACI30" i="3"/>
  <c r="WH30" i="3"/>
  <c r="QG30" i="3"/>
  <c r="LI30" i="3"/>
  <c r="IT30" i="3"/>
  <c r="GF30" i="3"/>
  <c r="CQ30" i="3"/>
  <c r="BJI30" i="3"/>
  <c r="BGZ30" i="3"/>
  <c r="AWX30" i="3" a="1"/>
  <c r="AWX30" i="3" s="1"/>
  <c r="BEI30" i="3"/>
  <c r="AYG30" i="3"/>
  <c r="BFS30" i="3"/>
  <c r="AZP30" i="3"/>
  <c r="BAU30" i="3"/>
  <c r="ATK30" i="3"/>
  <c r="ANB30" i="3" a="1"/>
  <c r="ANB30" i="3" s="1"/>
  <c r="AOP30" i="3"/>
  <c r="ARZ30" i="3" a="1"/>
  <c r="ARZ30" i="3" s="1"/>
  <c r="AEQ30" i="3"/>
  <c r="ACG30" i="3"/>
  <c r="AFS30" i="3"/>
  <c r="AEN30" i="3"/>
  <c r="WB30" i="3"/>
  <c r="WA30" i="3"/>
  <c r="PY30" i="3"/>
  <c r="AFX30" i="3"/>
  <c r="PT30" i="3"/>
  <c r="NL30" i="3"/>
  <c r="TO30" i="3"/>
  <c r="NN30" i="3"/>
  <c r="PR30" i="3" a="1"/>
  <c r="PR30" i="3" s="1"/>
  <c r="NF30" i="3" a="1"/>
  <c r="NF30" i="3" s="1"/>
  <c r="IH30" i="3" a="1"/>
  <c r="IH30" i="3" s="1"/>
  <c r="EW30" i="3"/>
  <c r="IO30" i="3"/>
  <c r="FW30" i="3"/>
  <c r="DP30" i="3"/>
  <c r="BE30" i="3"/>
  <c r="CK30" i="3"/>
  <c r="AZ30" i="3"/>
  <c r="BJQ30" i="3" a="1"/>
  <c r="BJQ30" i="3" s="1"/>
  <c r="BDP30" i="3"/>
  <c r="AYN30" i="3"/>
  <c r="ASM30" i="3"/>
  <c r="ANK30" i="3"/>
  <c r="AHJ30" i="3"/>
  <c r="ABI30" i="3"/>
  <c r="WG30" i="3" a="1"/>
  <c r="WG30" i="3" s="1"/>
  <c r="QF30" i="3"/>
  <c r="LH30" i="3"/>
  <c r="IS30" i="3" a="1"/>
  <c r="IS30" i="3" s="1"/>
  <c r="GE30" i="3"/>
  <c r="CM30" i="3"/>
  <c r="BLU30" i="3"/>
  <c r="BJH30" i="3"/>
  <c r="BGV30" i="3"/>
  <c r="BFN30" i="3" a="1"/>
  <c r="BFN30" i="3" s="1"/>
  <c r="BCC30" i="3"/>
  <c r="AXD30" i="3"/>
  <c r="BBY30" i="3"/>
  <c r="AYL30" i="3"/>
  <c r="ATF30" i="3" a="1"/>
  <c r="ATF30" i="3" s="1"/>
  <c r="AQU30" i="3"/>
  <c r="ALX30" i="3"/>
  <c r="AUL30" i="3" a="1"/>
  <c r="AUL30" i="3" s="1"/>
  <c r="APT30" i="3"/>
  <c r="ACA30" i="3"/>
  <c r="AKV30" i="3"/>
  <c r="AES30" i="3"/>
  <c r="ARB30" i="3"/>
  <c r="UX30" i="3"/>
  <c r="TK30" i="3"/>
  <c r="YM30" i="3"/>
  <c r="AEL30" i="3" a="1"/>
  <c r="AEL30" i="3" s="1"/>
  <c r="VY30" i="3"/>
  <c r="MF30" i="3"/>
  <c r="SL30" i="3"/>
  <c r="AFY30" i="3"/>
  <c r="NK30" i="3"/>
  <c r="ME30" i="3"/>
  <c r="GA30" i="3"/>
  <c r="LZ30" i="3" a="1"/>
  <c r="LZ30" i="3" s="1"/>
  <c r="HG30" i="3"/>
  <c r="JQ30" i="3"/>
  <c r="DQ30" i="3"/>
  <c r="CF30" i="3"/>
  <c r="BD30" i="3"/>
  <c r="BIJ30" i="3"/>
  <c r="BCI30" i="3"/>
  <c r="AXG30" i="3"/>
  <c r="ARF30" i="3"/>
  <c r="ALE30" i="3"/>
  <c r="AGC30" i="3" a="1"/>
  <c r="AGC30" i="3" s="1"/>
  <c r="AAV30" i="3"/>
  <c r="TT30" i="3"/>
  <c r="OY30" i="3"/>
  <c r="LC30" i="3"/>
  <c r="HP30" i="3"/>
  <c r="FB30" i="3"/>
  <c r="CR30" i="3"/>
  <c r="BLT30" i="3"/>
  <c r="BJG30" i="3"/>
  <c r="BGY30" i="3"/>
  <c r="BEJ30" i="3"/>
  <c r="AZL30" i="3"/>
  <c r="AVZ30" i="3"/>
  <c r="AZR30" i="3"/>
  <c r="AVU30" i="3"/>
  <c r="ASC30" i="3"/>
  <c r="AOO30" i="3"/>
  <c r="AUT30" i="3"/>
  <c r="AOM30" i="3"/>
  <c r="AKQ30" i="3"/>
  <c r="ATH30" i="3"/>
  <c r="ALW30" i="3"/>
  <c r="ADG30" i="3"/>
  <c r="AII30" i="3"/>
  <c r="SI30" i="3"/>
  <c r="SG30" i="3"/>
  <c r="VW30" i="3"/>
  <c r="ADF30" i="3" a="1"/>
  <c r="ADF30" i="3" s="1"/>
  <c r="OS30" i="3"/>
  <c r="ADM30" i="3"/>
  <c r="PU30" i="3"/>
  <c r="PZ30" i="3"/>
  <c r="KT30" i="3" a="1"/>
  <c r="KT30" i="3" s="1"/>
  <c r="LA30" i="3"/>
  <c r="JU30" i="3"/>
  <c r="HJ30" i="3"/>
  <c r="FY30" i="3"/>
  <c r="HB30" i="3" a="1"/>
  <c r="HB30" i="3" s="1"/>
  <c r="CG30" i="3"/>
  <c r="CE30" i="3"/>
  <c r="BM30" i="3"/>
  <c r="BHH30" i="3"/>
  <c r="BCF30" i="3"/>
  <c r="AWE30" i="3"/>
  <c r="ARC30" i="3"/>
  <c r="ALB30" i="3"/>
  <c r="AFA30" i="3"/>
  <c r="AAZ30" i="3"/>
  <c r="VD30" i="3"/>
  <c r="OV30" i="3"/>
  <c r="KB30" i="3"/>
  <c r="HN30" i="3"/>
  <c r="EZ30" i="3"/>
  <c r="BK30" i="3"/>
  <c r="BLS30" i="3"/>
  <c r="BJF30" i="3" a="1"/>
  <c r="BJF30" i="3" s="1"/>
  <c r="BGW30" i="3"/>
  <c r="BDG30" i="3"/>
  <c r="AXE30" i="3"/>
  <c r="BEP30" i="3"/>
  <c r="AYE30" i="3"/>
  <c r="AWZ30" i="3"/>
  <c r="AQZ30" i="3"/>
  <c r="ALY30" i="3"/>
  <c r="ASE30" i="3"/>
  <c r="AKW30" i="3"/>
  <c r="AQW30" i="3"/>
  <c r="ANJ30" i="3"/>
  <c r="AFU30" i="3"/>
  <c r="AAT30" i="3" a="1"/>
  <c r="AAT30" i="3" s="1"/>
  <c r="AFW30" i="3"/>
  <c r="PS30" i="3"/>
  <c r="RE30" i="3"/>
  <c r="TQ30" i="3"/>
  <c r="XE30" i="3"/>
  <c r="NM30" i="3"/>
  <c r="YO30" i="3"/>
  <c r="MB30" i="3"/>
  <c r="KU30" i="3"/>
  <c r="JS30" i="3"/>
  <c r="HE30" i="3"/>
  <c r="IM30" i="3"/>
  <c r="GC30" i="3"/>
  <c r="DJ30" i="3" a="1"/>
  <c r="DJ30" i="3" s="1"/>
  <c r="YJ30" i="3"/>
  <c r="CD30" i="3" a="1"/>
  <c r="CD30" i="3" s="1"/>
  <c r="BC30" i="3"/>
  <c r="BMF30" i="3"/>
  <c r="BHC30" i="3"/>
  <c r="BBB30" i="3"/>
  <c r="AVA30" i="3"/>
  <c r="APY30" i="3" a="1"/>
  <c r="APY30" i="3" s="1"/>
  <c r="AJX30" i="3"/>
  <c r="AEV30" i="3"/>
  <c r="YU30" i="3"/>
  <c r="UY30" i="3"/>
  <c r="NR30" i="3"/>
  <c r="JZ30" i="3"/>
  <c r="HL30" i="3"/>
  <c r="DY30" i="3"/>
  <c r="BKL30" i="3" a="1"/>
  <c r="BKL30" i="3" s="1"/>
  <c r="BHB30" i="3"/>
  <c r="BEK30" i="3"/>
  <c r="AYJ30" i="3"/>
  <c r="BFU30" i="3"/>
  <c r="AZJ30" i="3" a="1"/>
  <c r="AZJ30" i="3" s="1"/>
  <c r="BFP30" i="3"/>
  <c r="BBX30" i="3"/>
  <c r="AMD30" i="3"/>
  <c r="AUM30" i="3"/>
  <c r="ANI30" i="3"/>
  <c r="APU30" i="3"/>
  <c r="APP30" i="3"/>
  <c r="AHC30" i="3"/>
  <c r="ADH30" i="3"/>
  <c r="AEO30" i="3"/>
  <c r="AIK30" i="3"/>
  <c r="AJK30" i="3"/>
  <c r="UU30" i="3"/>
  <c r="RA30" i="3"/>
  <c r="TM30" i="3"/>
  <c r="AER30" i="3"/>
  <c r="PW30" i="3"/>
  <c r="WD30" i="3"/>
  <c r="IK30" i="3"/>
  <c r="XG30" i="3"/>
  <c r="KZ30" i="3"/>
  <c r="TJ30" i="3" a="1"/>
  <c r="TJ30" i="3" s="1"/>
  <c r="DL30" i="3"/>
  <c r="FX30" i="3"/>
  <c r="FV30" i="3" a="1"/>
  <c r="FV30" i="3" s="1"/>
  <c r="BH30" i="3"/>
  <c r="CI30" i="3"/>
  <c r="BJ30" i="3"/>
  <c r="AX30" i="3" a="1"/>
  <c r="AX30" i="3" s="1"/>
  <c r="BKX30" i="3"/>
  <c r="BEW30" i="3"/>
  <c r="AZU30" i="3" a="1"/>
  <c r="AZU30" i="3" s="1"/>
  <c r="ATT30" i="3"/>
  <c r="AOR30" i="3"/>
  <c r="AIQ30" i="3"/>
  <c r="ADO30" i="3"/>
  <c r="XN30" i="3"/>
  <c r="RM30" i="3"/>
  <c r="ML30" i="3"/>
  <c r="IW30" i="3"/>
  <c r="GI30" i="3"/>
  <c r="DU30" i="3" a="1"/>
  <c r="DU30" i="3" s="1"/>
  <c r="BKS30" i="3"/>
  <c r="BGT30" i="3" a="1"/>
  <c r="BGT30" i="3" s="1"/>
  <c r="BDH30" i="3"/>
  <c r="AVS30" i="3"/>
  <c r="BDD30" i="3"/>
  <c r="AYF30" i="3"/>
  <c r="BDI30" i="3"/>
  <c r="AVW30" i="3"/>
  <c r="AKS30" i="3"/>
  <c r="ASG30" i="3"/>
  <c r="AKU30" i="3"/>
  <c r="AMB30" i="3"/>
  <c r="AJL30" i="3"/>
  <c r="AEM30" i="3"/>
  <c r="AKP30" i="3" a="1"/>
  <c r="AKP30" i="3" s="1"/>
  <c r="ACC30" i="3"/>
  <c r="AFR30" i="3" a="1"/>
  <c r="AFR30" i="3" s="1"/>
  <c r="AID30" i="3" a="1"/>
  <c r="AID30" i="3" s="1"/>
  <c r="SE30" i="3"/>
  <c r="OL30" i="3" a="1"/>
  <c r="OL30" i="3" s="1"/>
  <c r="SJ30" i="3"/>
  <c r="VV30" i="3" a="1"/>
  <c r="VV30" i="3" s="1"/>
  <c r="ADL30" i="3"/>
  <c r="RD30" i="3"/>
  <c r="HI30" i="3"/>
  <c r="LB30" i="3"/>
  <c r="JO30" i="3"/>
  <c r="MA30" i="3"/>
  <c r="EX30" i="3"/>
  <c r="EQ30" i="3"/>
  <c r="DR30" i="3"/>
  <c r="BKH37" i="3"/>
  <c r="BIZ37" i="3"/>
  <c r="BHU37" i="3"/>
  <c r="BGS37" i="3"/>
  <c r="BCW37" i="3"/>
  <c r="BBQ37" i="3"/>
  <c r="BEA37" i="3"/>
  <c r="BBS37" i="3"/>
  <c r="BCZ37" i="3"/>
  <c r="AYC37" i="3"/>
  <c r="BEF37" i="3"/>
  <c r="AVO37" i="3"/>
  <c r="API37" i="3"/>
  <c r="APG37" i="3"/>
  <c r="APM37" i="3"/>
  <c r="APK37" i="3"/>
  <c r="AMU37" i="3"/>
  <c r="AOA37" i="3"/>
  <c r="AKJ37" i="3"/>
  <c r="APH37" i="3"/>
  <c r="ACY37" i="3"/>
  <c r="ABU37" i="3"/>
  <c r="ABS37" i="3"/>
  <c r="AJE37" i="3"/>
  <c r="AAS37" i="3"/>
  <c r="BLM37" i="3"/>
  <c r="BLO37" i="3"/>
  <c r="BJB37" i="3"/>
  <c r="BJC37" i="3"/>
  <c r="BGN37" i="3"/>
  <c r="BGO37" i="3"/>
  <c r="BFI37" i="3"/>
  <c r="AZF37" i="3"/>
  <c r="BAO37" i="3"/>
  <c r="BCY37" i="3"/>
  <c r="BAI37" i="3"/>
  <c r="AWU37" i="3"/>
  <c r="AUE37" i="3"/>
  <c r="AUK37" i="3"/>
  <c r="AKK37" i="3"/>
  <c r="AKI37" i="3"/>
  <c r="AUF37" i="3"/>
  <c r="AKL37" i="3"/>
  <c r="ALR37" i="3"/>
  <c r="AUH37" i="3"/>
  <c r="AIC37" i="3"/>
  <c r="AIB37" i="3"/>
  <c r="AGW37" i="3"/>
  <c r="AGV37" i="3"/>
  <c r="AGU37" i="3"/>
  <c r="AJH37" i="3"/>
  <c r="BLL37" i="3"/>
  <c r="BIY37" i="3"/>
  <c r="BHY37" i="3"/>
  <c r="BFL37" i="3"/>
  <c r="BAM37" i="3"/>
  <c r="BAJ37" i="3"/>
  <c r="AWQ37" i="3"/>
  <c r="AWW37" i="3"/>
  <c r="AYA37" i="3"/>
  <c r="ARX37" i="3"/>
  <c r="AOD37" i="3"/>
  <c r="ALU37" i="3"/>
  <c r="AQN37" i="3"/>
  <c r="ALT37" i="3"/>
  <c r="ALP37" i="3"/>
  <c r="AFN37" i="3"/>
  <c r="AAQ37" i="3"/>
  <c r="AHY37" i="3"/>
  <c r="AGS37" i="3"/>
  <c r="YC37" i="3"/>
  <c r="OG37" i="3"/>
  <c r="OF37" i="3"/>
  <c r="AEF37" i="3"/>
  <c r="PO37" i="3"/>
  <c r="PL37" i="3"/>
  <c r="VS37" i="3"/>
  <c r="OJ37" i="3"/>
  <c r="YA37" i="3"/>
  <c r="IB37" i="3"/>
  <c r="GZ37" i="3"/>
  <c r="IG37" i="3"/>
  <c r="GW37" i="3"/>
  <c r="IC37" i="3"/>
  <c r="EM37" i="3"/>
  <c r="FO37" i="3"/>
  <c r="EJ37" i="3"/>
  <c r="DI37" i="3"/>
  <c r="BKG37" i="3"/>
  <c r="BKI37" i="3"/>
  <c r="BEG37" i="3"/>
  <c r="BBR37" i="3"/>
  <c r="BGM37" i="3"/>
  <c r="BEE37" i="3"/>
  <c r="BAL37" i="3"/>
  <c r="BBT37" i="3"/>
  <c r="AXY37" i="3"/>
  <c r="AOF37" i="3"/>
  <c r="ALO37" i="3"/>
  <c r="ATD37" i="3"/>
  <c r="AKN37" i="3"/>
  <c r="APJ37" i="3"/>
  <c r="AUJ37" i="3"/>
  <c r="ABV37" i="3"/>
  <c r="AHZ37" i="3"/>
  <c r="ADC37" i="3"/>
  <c r="AIA37" i="3"/>
  <c r="VU37" i="3"/>
  <c r="YB37" i="3"/>
  <c r="WV37" i="3"/>
  <c r="WU37" i="3"/>
  <c r="AFP37" i="3"/>
  <c r="AHX37" i="3"/>
  <c r="PQ37" i="3"/>
  <c r="AFQ37" i="3"/>
  <c r="RY37" i="3"/>
  <c r="FP37" i="3"/>
  <c r="UO37" i="3"/>
  <c r="FU37" i="3"/>
  <c r="YF37" i="3"/>
  <c r="FR37" i="3"/>
  <c r="DD37" i="3"/>
  <c r="DF37" i="3"/>
  <c r="GU37" i="3"/>
  <c r="BLQ37" i="3"/>
  <c r="BHX37" i="3"/>
  <c r="BCU37" i="3"/>
  <c r="BAN37" i="3"/>
  <c r="BEB37" i="3"/>
  <c r="BCX37" i="3"/>
  <c r="AZG37" i="3"/>
  <c r="AZD37" i="3"/>
  <c r="AWS37" i="3"/>
  <c r="ALQ37" i="3"/>
  <c r="AUI37" i="3"/>
  <c r="AQO37" i="3"/>
  <c r="ARW37" i="3"/>
  <c r="AOC37" i="3"/>
  <c r="AQR37" i="3"/>
  <c r="AAR37" i="3"/>
  <c r="AFK37" i="3"/>
  <c r="AAN37" i="3"/>
  <c r="AEI37" i="3"/>
  <c r="UI37" i="3"/>
  <c r="WX37" i="3"/>
  <c r="VR37" i="3"/>
  <c r="VQ37" i="3"/>
  <c r="YD37" i="3"/>
  <c r="WW37" i="3"/>
  <c r="ND37" i="3"/>
  <c r="UK37" i="3"/>
  <c r="LS37" i="3"/>
  <c r="PN37" i="3"/>
  <c r="SC37" i="3"/>
  <c r="AEE37" i="3"/>
  <c r="VP37" i="3"/>
  <c r="EN37" i="3"/>
  <c r="ABX37" i="3"/>
  <c r="LT37" i="3"/>
  <c r="JM37" i="3"/>
  <c r="BLN37" i="3"/>
  <c r="BKF37" i="3"/>
  <c r="BHV37" i="3"/>
  <c r="BHS37" i="3"/>
  <c r="BFJ37" i="3"/>
  <c r="BFH37" i="3"/>
  <c r="AWR37" i="3"/>
  <c r="BBU37" i="3"/>
  <c r="AWV37" i="3"/>
  <c r="AWT37" i="3"/>
  <c r="ASZ37" i="3"/>
  <c r="AQQ37" i="3"/>
  <c r="ALS37" i="3"/>
  <c r="ATE37" i="3"/>
  <c r="ARU37" i="3"/>
  <c r="AMY37" i="3"/>
  <c r="AGQ37" i="3"/>
  <c r="ADD37" i="3"/>
  <c r="ADE37" i="3"/>
  <c r="AFO37" i="3"/>
  <c r="SA37" i="3"/>
  <c r="TD37" i="3"/>
  <c r="RX37" i="3"/>
  <c r="TI37" i="3"/>
  <c r="UJ37" i="3"/>
  <c r="NE37" i="3"/>
  <c r="VO37" i="3"/>
  <c r="OI37" i="3"/>
  <c r="MZ37" i="3"/>
  <c r="KN37" i="3"/>
  <c r="JI37" i="3"/>
  <c r="KS37" i="3"/>
  <c r="NC37" i="3"/>
  <c r="QQ37" i="3"/>
  <c r="LU37" i="3"/>
  <c r="GV37" i="3"/>
  <c r="TG37" i="3"/>
  <c r="BKK37" i="3"/>
  <c r="BJD37" i="3"/>
  <c r="BEC37" i="3"/>
  <c r="AVN37" i="3"/>
  <c r="BBO37" i="3"/>
  <c r="ARV37" i="3"/>
  <c r="AKO37" i="3"/>
  <c r="ATA37" i="3"/>
  <c r="AFM37" i="3"/>
  <c r="ABT37" i="3"/>
  <c r="QW37" i="3"/>
  <c r="QT37" i="3"/>
  <c r="TF37" i="3"/>
  <c r="UL37" i="3"/>
  <c r="KO37" i="3"/>
  <c r="LX37" i="3"/>
  <c r="KP37" i="3"/>
  <c r="KR37" i="3"/>
  <c r="FS37" i="3"/>
  <c r="BKJ37" i="3"/>
  <c r="BHT37" i="3"/>
  <c r="BCV37" i="3"/>
  <c r="AZH37" i="3"/>
  <c r="AZC37" i="3"/>
  <c r="AQS37" i="3"/>
  <c r="ARY37" i="3"/>
  <c r="ANA37" i="3"/>
  <c r="AEJ37" i="3"/>
  <c r="ADB37" i="3"/>
  <c r="PK37" i="3"/>
  <c r="PP37" i="3"/>
  <c r="SB37" i="3"/>
  <c r="PM37" i="3"/>
  <c r="JK37" i="3"/>
  <c r="JH37" i="3"/>
  <c r="JL37" i="3"/>
  <c r="GY37" i="3"/>
  <c r="EO37" i="3"/>
  <c r="BN37" i="3"/>
  <c r="W37" i="3" a="1"/>
  <c r="W37" i="3" s="1"/>
  <c r="BLK37" i="3"/>
  <c r="BFK37" i="3"/>
  <c r="AZI37" i="3"/>
  <c r="AVM37" i="3"/>
  <c r="AVQ37" i="3"/>
  <c r="AMZ37" i="3"/>
  <c r="AOG37" i="3"/>
  <c r="AMW37" i="3"/>
  <c r="AJD37" i="3"/>
  <c r="ACZ37" i="3"/>
  <c r="ADA37" i="3"/>
  <c r="YG37" i="3"/>
  <c r="OH37" i="3"/>
  <c r="NB37" i="3"/>
  <c r="HA37" i="3"/>
  <c r="GX37" i="3"/>
  <c r="IE37" i="3"/>
  <c r="EL37" i="3"/>
  <c r="P37" i="3" a="1"/>
  <c r="P37" i="3" s="1"/>
  <c r="BO37" i="3"/>
  <c r="T37" i="3" a="1"/>
  <c r="T37" i="3" s="1"/>
  <c r="BLP37" i="3"/>
  <c r="BGR37" i="3"/>
  <c r="BBP37" i="3"/>
  <c r="AVL37" i="3"/>
  <c r="AXZ37" i="3"/>
  <c r="ART37" i="3"/>
  <c r="AOE37" i="3"/>
  <c r="ASY37" i="3"/>
  <c r="AEH37" i="3"/>
  <c r="AAP37" i="3"/>
  <c r="VT37" i="3"/>
  <c r="UM37" i="3"/>
  <c r="QU37" i="3"/>
  <c r="TH37" i="3"/>
  <c r="MY37" i="3"/>
  <c r="LW37" i="3"/>
  <c r="DH37" i="3"/>
  <c r="KQ37" i="3"/>
  <c r="Q37" i="3" a="1"/>
  <c r="Q37" i="3" s="1"/>
  <c r="BJA37" i="3"/>
  <c r="BGQ37" i="3"/>
  <c r="BFG37" i="3"/>
  <c r="BAK37" i="3"/>
  <c r="AVP37" i="3"/>
  <c r="AOB37" i="3"/>
  <c r="ARS37" i="3"/>
  <c r="AJG37" i="3"/>
  <c r="AAO37" i="3"/>
  <c r="ABW37" i="3"/>
  <c r="RZ37" i="3"/>
  <c r="RW37" i="3"/>
  <c r="AHW37" i="3"/>
  <c r="NA37" i="3"/>
  <c r="JJ37" i="3"/>
  <c r="JG37" i="3"/>
  <c r="ID37" i="3"/>
  <c r="EK37" i="3"/>
  <c r="BKE37" i="3"/>
  <c r="BGP37" i="3"/>
  <c r="BDA37" i="3"/>
  <c r="AZE37" i="3"/>
  <c r="ATB37" i="3"/>
  <c r="AMX37" i="3"/>
  <c r="APL37" i="3"/>
  <c r="AGR37" i="3"/>
  <c r="AJC37" i="3"/>
  <c r="AJI37" i="3"/>
  <c r="QV37" i="3"/>
  <c r="QS37" i="3"/>
  <c r="ABY37" i="3"/>
  <c r="LV37" i="3"/>
  <c r="IA37" i="3"/>
  <c r="IF37" i="3"/>
  <c r="FQ37" i="3"/>
  <c r="DE37" i="3"/>
  <c r="U37" i="3" a="1"/>
  <c r="U37" i="3" s="1"/>
  <c r="BHW37" i="3"/>
  <c r="AKM37" i="3"/>
  <c r="AFL37" i="3"/>
  <c r="LY37" i="3"/>
  <c r="OE37" i="3"/>
  <c r="R37" i="3" a="1"/>
  <c r="R37" i="3" s="1"/>
  <c r="BED37" i="3"/>
  <c r="AUG37" i="3"/>
  <c r="WY37" i="3"/>
  <c r="XA37" i="3"/>
  <c r="EI37" i="3"/>
  <c r="V37" i="3" a="1"/>
  <c r="V37" i="3" s="1"/>
  <c r="AXX37" i="3"/>
  <c r="AMV37" i="3"/>
  <c r="TE37" i="3"/>
  <c r="YE37" i="3"/>
  <c r="DC37" i="3"/>
  <c r="S37" i="3" a="1"/>
  <c r="S37" i="3" s="1"/>
  <c r="BFM37" i="3"/>
  <c r="ATC37" i="3"/>
  <c r="AAM37" i="3"/>
  <c r="AGT37" i="3"/>
  <c r="AXW37" i="3"/>
  <c r="AQP37" i="3"/>
  <c r="UN37" i="3"/>
  <c r="KM37" i="3"/>
  <c r="BQ37" i="3"/>
  <c r="AVK37" i="3"/>
  <c r="QR37" i="3"/>
  <c r="AR37" i="3"/>
  <c r="CB37" i="3"/>
  <c r="AV37" i="3"/>
  <c r="AYB37" i="3"/>
  <c r="FT37" i="3"/>
  <c r="AK37" i="3" a="1"/>
  <c r="AK37" i="3" s="1"/>
  <c r="J37" i="3" a="1"/>
  <c r="J37" i="3" s="1"/>
  <c r="AS37" i="3"/>
  <c r="CA37" i="3"/>
  <c r="AQM37" i="3"/>
  <c r="TC37" i="3"/>
  <c r="H37" i="3" a="1"/>
  <c r="H37" i="3" s="1"/>
  <c r="AJ37" i="3" a="1"/>
  <c r="AJ37" i="3" s="1"/>
  <c r="O37" i="3" a="1"/>
  <c r="O37" i="3" s="1"/>
  <c r="L37" i="3" a="1"/>
  <c r="L37" i="3" s="1"/>
  <c r="AD37" i="3" a="1"/>
  <c r="AD37" i="3" s="1"/>
  <c r="BZ37" i="3"/>
  <c r="AU37" i="3"/>
  <c r="AEK37" i="3"/>
  <c r="DG37" i="3"/>
  <c r="AA37" i="3" a="1"/>
  <c r="AA37" i="3" s="1"/>
  <c r="Z37" i="3" a="1"/>
  <c r="Z37" i="3" s="1"/>
  <c r="Y37" i="3" a="1"/>
  <c r="Y37" i="3" s="1"/>
  <c r="AI37" i="3" a="1"/>
  <c r="AI37" i="3" s="1"/>
  <c r="BY37" i="3"/>
  <c r="AEG37" i="3"/>
  <c r="K37" i="3" a="1"/>
  <c r="K37" i="3" s="1"/>
  <c r="M37" i="3" a="1"/>
  <c r="M37" i="3" s="1"/>
  <c r="BX37" i="3"/>
  <c r="AT37" i="3"/>
  <c r="OK37" i="3"/>
  <c r="ACS29" i="3"/>
  <c r="DZ29" i="3"/>
  <c r="BIQ29" i="3"/>
  <c r="BEX29" i="3"/>
  <c r="AWK29" i="3"/>
  <c r="RN29" i="3"/>
  <c r="BLL29" i="3"/>
  <c r="BJD29" i="3"/>
  <c r="BHS29" i="3"/>
  <c r="BGP29" i="3"/>
  <c r="BMK29" i="3"/>
  <c r="BKG29" i="3"/>
  <c r="BJB29" i="3"/>
  <c r="BHY29" i="3"/>
  <c r="BHU29" i="3"/>
  <c r="BLO29" i="3"/>
  <c r="BKE29" i="3"/>
  <c r="BIZ29" i="3"/>
  <c r="BHX29" i="3"/>
  <c r="BGS29" i="3"/>
  <c r="AVN29" i="3"/>
  <c r="BLP29" i="3"/>
  <c r="BJC29" i="3"/>
  <c r="BHT29" i="3"/>
  <c r="BBP29" i="3"/>
  <c r="BAK29" i="3"/>
  <c r="BAJ29" i="3"/>
  <c r="BAI29" i="3"/>
  <c r="AZD29" i="3"/>
  <c r="AZC29" i="3"/>
  <c r="BAM29" i="3"/>
  <c r="BAN29" i="3"/>
  <c r="AUE29" i="3"/>
  <c r="AQN29" i="3"/>
  <c r="ARW29" i="3"/>
  <c r="AOD29" i="3"/>
  <c r="APG29" i="3"/>
  <c r="AKO29" i="3"/>
  <c r="AQP29" i="3"/>
  <c r="AEJ29" i="3"/>
  <c r="AOB29" i="3"/>
  <c r="AOA29" i="3"/>
  <c r="ATC29" i="3"/>
  <c r="ABV29" i="3"/>
  <c r="VQ29" i="3"/>
  <c r="AGT29" i="3"/>
  <c r="OK29" i="3"/>
  <c r="TF29" i="3"/>
  <c r="YG29" i="3"/>
  <c r="ABW29" i="3"/>
  <c r="QT29" i="3"/>
  <c r="VT29" i="3"/>
  <c r="SA29" i="3"/>
  <c r="OH29" i="3"/>
  <c r="JM29" i="3"/>
  <c r="GY29" i="3"/>
  <c r="FT29" i="3"/>
  <c r="OI29" i="3"/>
  <c r="DG29" i="3"/>
  <c r="JI29" i="3"/>
  <c r="LT29" i="3"/>
  <c r="RW29" i="3"/>
  <c r="GU29" i="3"/>
  <c r="T29" i="3" a="1"/>
  <c r="T29" i="3" s="1"/>
  <c r="BLN29" i="3"/>
  <c r="BHW29" i="3"/>
  <c r="BGQ29" i="3"/>
  <c r="BAL29" i="3"/>
  <c r="AZG29" i="3"/>
  <c r="AZF29" i="3"/>
  <c r="AZE29" i="3"/>
  <c r="AXZ29" i="3"/>
  <c r="AXY29" i="3"/>
  <c r="AZI29" i="3"/>
  <c r="BFL29" i="3"/>
  <c r="ATB29" i="3"/>
  <c r="APL29" i="3"/>
  <c r="APK29" i="3"/>
  <c r="AMZ29" i="3"/>
  <c r="AOC29" i="3"/>
  <c r="ALT29" i="3"/>
  <c r="AOE29" i="3"/>
  <c r="ABU29" i="3"/>
  <c r="AJC29" i="3"/>
  <c r="AHX29" i="3"/>
  <c r="AMX29" i="3"/>
  <c r="AAR29" i="3"/>
  <c r="UN29" i="3"/>
  <c r="AAP29" i="3"/>
  <c r="AGS29" i="3"/>
  <c r="SC29" i="3"/>
  <c r="WV29" i="3"/>
  <c r="WW29" i="3"/>
  <c r="PK29" i="3"/>
  <c r="UI29" i="3"/>
  <c r="NB29" i="3"/>
  <c r="MY29" i="3"/>
  <c r="IF29" i="3"/>
  <c r="FU29" i="3"/>
  <c r="VO29" i="3"/>
  <c r="IE29" i="3"/>
  <c r="DF29" i="3"/>
  <c r="GZ29" i="3"/>
  <c r="FP29" i="3"/>
  <c r="EI29" i="3"/>
  <c r="R29" i="3" a="1"/>
  <c r="R29" i="3" s="1"/>
  <c r="BLM29" i="3"/>
  <c r="BJA29" i="3"/>
  <c r="BKJ29" i="3"/>
  <c r="AZH29" i="3"/>
  <c r="AYC29" i="3"/>
  <c r="AYB29" i="3"/>
  <c r="AYA29" i="3"/>
  <c r="AWV29" i="3"/>
  <c r="AWU29" i="3"/>
  <c r="AXW29" i="3"/>
  <c r="AWT29" i="3"/>
  <c r="ARX29" i="3"/>
  <c r="AOG29" i="3"/>
  <c r="AOF29" i="3"/>
  <c r="ALO29" i="3"/>
  <c r="AMY29" i="3"/>
  <c r="ALP29" i="3"/>
  <c r="AMW29" i="3"/>
  <c r="AAQ29" i="3"/>
  <c r="AHY29" i="3"/>
  <c r="AGU29" i="3"/>
  <c r="AJG29" i="3"/>
  <c r="AJD29" i="3"/>
  <c r="RY29" i="3"/>
  <c r="YC29" i="3"/>
  <c r="AFP29" i="3"/>
  <c r="QQ29" i="3"/>
  <c r="VR29" i="3"/>
  <c r="TD29" i="3"/>
  <c r="OE29" i="3"/>
  <c r="SB29" i="3"/>
  <c r="LV29" i="3"/>
  <c r="LS29" i="3"/>
  <c r="QS29" i="3"/>
  <c r="YD29" i="3"/>
  <c r="TI29" i="3"/>
  <c r="EN29" i="3"/>
  <c r="JL29" i="3"/>
  <c r="FR29" i="3"/>
  <c r="FO29" i="3"/>
  <c r="DC29" i="3"/>
  <c r="V29" i="3" a="1"/>
  <c r="V29" i="3" s="1"/>
  <c r="AHN29" i="3"/>
  <c r="BLK29" i="3"/>
  <c r="BKI29" i="3"/>
  <c r="BIY29" i="3"/>
  <c r="AWR29" i="3"/>
  <c r="AWQ29" i="3"/>
  <c r="AVL29" i="3"/>
  <c r="AWW29" i="3"/>
  <c r="BFM29" i="3"/>
  <c r="AVQ29" i="3"/>
  <c r="AWS29" i="3"/>
  <c r="BCV29" i="3"/>
  <c r="AQM29" i="3"/>
  <c r="AMU29" i="3"/>
  <c r="ALQ29" i="3"/>
  <c r="AKK29" i="3"/>
  <c r="AKJ29" i="3"/>
  <c r="AQR29" i="3"/>
  <c r="ALU29" i="3"/>
  <c r="AJE29" i="3"/>
  <c r="AGV29" i="3"/>
  <c r="AFQ29" i="3"/>
  <c r="AIC29" i="3"/>
  <c r="AEE29" i="3"/>
  <c r="QU29" i="3"/>
  <c r="WZ29" i="3"/>
  <c r="AAO29" i="3"/>
  <c r="PN29" i="3"/>
  <c r="UO29" i="3"/>
  <c r="QW29" i="3"/>
  <c r="NE29" i="3"/>
  <c r="NC29" i="3"/>
  <c r="AGW29" i="3"/>
  <c r="TH29" i="3"/>
  <c r="KM29" i="3"/>
  <c r="LW29" i="3"/>
  <c r="PP29" i="3"/>
  <c r="DH29" i="3"/>
  <c r="IA29" i="3"/>
  <c r="EK29" i="3"/>
  <c r="RX29" i="3"/>
  <c r="PQ29" i="3"/>
  <c r="BLQ29" i="3"/>
  <c r="BJE29" i="3"/>
  <c r="BGR29" i="3"/>
  <c r="BFI29" i="3"/>
  <c r="AVM29" i="3"/>
  <c r="BFG29" i="3"/>
  <c r="AVK29" i="3"/>
  <c r="BEA29" i="3"/>
  <c r="BFK29" i="3"/>
  <c r="AVO29" i="3"/>
  <c r="AUI29" i="3"/>
  <c r="API29" i="3"/>
  <c r="ALR29" i="3"/>
  <c r="AKM29" i="3"/>
  <c r="AUF29" i="3"/>
  <c r="ATA29" i="3"/>
  <c r="APJ29" i="3"/>
  <c r="AJF29" i="3"/>
  <c r="BKF29" i="3"/>
  <c r="BGO29" i="3"/>
  <c r="BHV29" i="3"/>
  <c r="BEE29" i="3"/>
  <c r="BFH29" i="3"/>
  <c r="BEC29" i="3"/>
  <c r="BEB29" i="3"/>
  <c r="BCW29" i="3"/>
  <c r="BEG29" i="3"/>
  <c r="BBR29" i="3"/>
  <c r="ART29" i="3"/>
  <c r="AUK29" i="3"/>
  <c r="AKN29" i="3"/>
  <c r="AUG29" i="3"/>
  <c r="ATE29" i="3"/>
  <c r="AQO29" i="3"/>
  <c r="AKI29" i="3"/>
  <c r="AIB29" i="3"/>
  <c r="AFL29" i="3"/>
  <c r="ADC29" i="3"/>
  <c r="ADB29" i="3"/>
  <c r="AFN29" i="3"/>
  <c r="ABS29" i="3"/>
  <c r="AHZ29" i="3"/>
  <c r="TG29" i="3"/>
  <c r="WY29" i="3"/>
  <c r="AJH29" i="3"/>
  <c r="RZ29" i="3"/>
  <c r="OG29" i="3"/>
  <c r="AFO29" i="3"/>
  <c r="AFK29" i="3"/>
  <c r="WX29" i="3"/>
  <c r="IG29" i="3"/>
  <c r="LX29" i="3"/>
  <c r="JJ29" i="3"/>
  <c r="KP29" i="3"/>
  <c r="VP29" i="3"/>
  <c r="FS29" i="3"/>
  <c r="FQ29" i="3"/>
  <c r="LU29" i="3"/>
  <c r="EO29" i="3"/>
  <c r="BQ29" i="3"/>
  <c r="S29" i="3" a="1"/>
  <c r="S29" i="3" s="1"/>
  <c r="BGM29" i="3"/>
  <c r="BBU29" i="3"/>
  <c r="AXX29" i="3"/>
  <c r="APH29" i="3"/>
  <c r="AFM29" i="3"/>
  <c r="ABY29" i="3"/>
  <c r="OF29" i="3"/>
  <c r="UJ29" i="3"/>
  <c r="YE29" i="3"/>
  <c r="ABX29" i="3"/>
  <c r="ID29" i="3"/>
  <c r="IB29" i="3"/>
  <c r="ND29" i="3"/>
  <c r="G29" i="3"/>
  <c r="BJI29" i="3" s="1"/>
  <c r="BFJ29" i="3"/>
  <c r="BCX29" i="3"/>
  <c r="AQQ29" i="3"/>
  <c r="ARS29" i="3"/>
  <c r="AIA29" i="3"/>
  <c r="AAM29" i="3"/>
  <c r="ADA29" i="3"/>
  <c r="OJ29" i="3"/>
  <c r="UM29" i="3"/>
  <c r="TE29" i="3"/>
  <c r="KS29" i="3"/>
  <c r="EM29" i="3"/>
  <c r="JH29" i="3"/>
  <c r="P29" i="3" a="1"/>
  <c r="P29" i="3" s="1"/>
  <c r="BN29" i="3"/>
  <c r="BEF29" i="3"/>
  <c r="BBT29" i="3"/>
  <c r="APM29" i="3"/>
  <c r="AQS29" i="3"/>
  <c r="AEI29" i="3"/>
  <c r="AGR29" i="3"/>
  <c r="ANA29" i="3"/>
  <c r="AEH29" i="3"/>
  <c r="LY29" i="3"/>
  <c r="PM29" i="3"/>
  <c r="IC29" i="3"/>
  <c r="HA29" i="3"/>
  <c r="GW29" i="3"/>
  <c r="Q29" i="3" a="1"/>
  <c r="Q29" i="3" s="1"/>
  <c r="BO29" i="3"/>
  <c r="BDA29" i="3"/>
  <c r="BBS29" i="3"/>
  <c r="ASZ29" i="3"/>
  <c r="AMV29" i="3"/>
  <c r="ADE29" i="3"/>
  <c r="AEK29" i="3"/>
  <c r="UK29" i="3"/>
  <c r="ABT29" i="3"/>
  <c r="ACZ29" i="3"/>
  <c r="KO29" i="3"/>
  <c r="GX29" i="3"/>
  <c r="EL29" i="3"/>
  <c r="KQ29" i="3"/>
  <c r="BBO29" i="3"/>
  <c r="BAO29" i="3"/>
  <c r="ARY29" i="3"/>
  <c r="ALS29" i="3"/>
  <c r="AEG29" i="3"/>
  <c r="ACY29" i="3"/>
  <c r="QR29" i="3"/>
  <c r="TC29" i="3"/>
  <c r="YA29" i="3"/>
  <c r="XA29" i="3"/>
  <c r="MZ29" i="3"/>
  <c r="DD29" i="3"/>
  <c r="DI29" i="3"/>
  <c r="U29" i="3" a="1"/>
  <c r="U29" i="3" s="1"/>
  <c r="BCU29" i="3"/>
  <c r="AGQ29" i="3"/>
  <c r="YB29" i="3"/>
  <c r="KN29" i="3"/>
  <c r="NA29" i="3"/>
  <c r="K29" i="3" a="1"/>
  <c r="K29" i="3" s="1"/>
  <c r="AH29" i="3" a="1"/>
  <c r="AH29" i="3" s="1"/>
  <c r="BP29" i="3"/>
  <c r="BBQ29" i="3"/>
  <c r="AAN29" i="3"/>
  <c r="VU29" i="3"/>
  <c r="UL29" i="3"/>
  <c r="KR29" i="3"/>
  <c r="I29" i="3" a="1"/>
  <c r="I29" i="3" s="1"/>
  <c r="Y29" i="3" a="1"/>
  <c r="Y29" i="3" s="1"/>
  <c r="AG29" i="3" a="1"/>
  <c r="AG29" i="3" s="1"/>
  <c r="BKK29" i="3"/>
  <c r="AVP29" i="3"/>
  <c r="AUH29" i="3"/>
  <c r="QV29" i="3"/>
  <c r="JK29" i="3"/>
  <c r="N29" i="3" a="1"/>
  <c r="N29" i="3" s="1"/>
  <c r="Z29" i="3" a="1"/>
  <c r="Z29" i="3" s="1"/>
  <c r="AI29" i="3" a="1"/>
  <c r="AI29" i="3" s="1"/>
  <c r="BY29" i="3"/>
  <c r="AW29" i="3"/>
  <c r="BKH29" i="3"/>
  <c r="AUJ29" i="3"/>
  <c r="AEF29" i="3"/>
  <c r="AJI29" i="3"/>
  <c r="JG29" i="3"/>
  <c r="AJ29" i="3" a="1"/>
  <c r="AJ29" i="3" s="1"/>
  <c r="O29" i="3" a="1"/>
  <c r="O29" i="3" s="1"/>
  <c r="AA29" i="3" a="1"/>
  <c r="AA29" i="3" s="1"/>
  <c r="J29" i="3" a="1"/>
  <c r="J29" i="3" s="1"/>
  <c r="AQ29" i="3"/>
  <c r="BED29" i="3"/>
  <c r="ARU29" i="3"/>
  <c r="YF29" i="3"/>
  <c r="AHW29" i="3"/>
  <c r="GV29" i="3"/>
  <c r="H29" i="3" a="1"/>
  <c r="H29" i="3" s="1"/>
  <c r="AK29" i="3" a="1"/>
  <c r="AK29" i="3" s="1"/>
  <c r="AS29" i="3"/>
  <c r="CB29" i="3"/>
  <c r="BCZ29" i="3"/>
  <c r="ATD29" i="3"/>
  <c r="WU29" i="3"/>
  <c r="AAS29" i="3"/>
  <c r="DE29" i="3"/>
  <c r="AOX21" i="3"/>
  <c r="AHN21" i="3"/>
  <c r="ST21" i="3"/>
  <c r="BLB21" i="3"/>
  <c r="QH21" i="3"/>
  <c r="BBF21" i="3"/>
  <c r="ARJ21" i="3"/>
  <c r="BGD21" i="3"/>
  <c r="AML21" i="3"/>
  <c r="BKF21" i="3"/>
  <c r="BJB21" i="3"/>
  <c r="BHX21" i="3"/>
  <c r="BHU21" i="3"/>
  <c r="AZH21" i="3"/>
  <c r="AZG21" i="3"/>
  <c r="AZF21" i="3"/>
  <c r="AWV21" i="3"/>
  <c r="AWU21" i="3"/>
  <c r="BEC21" i="3"/>
  <c r="AYA21" i="3"/>
  <c r="AVP21" i="3"/>
  <c r="ANA21" i="3"/>
  <c r="AOB21" i="3"/>
  <c r="AMY21" i="3"/>
  <c r="APG21" i="3"/>
  <c r="ALR21" i="3"/>
  <c r="AKM21" i="3"/>
  <c r="ARU21" i="3"/>
  <c r="ADB21" i="3"/>
  <c r="ABX21" i="3"/>
  <c r="AAR21" i="3"/>
  <c r="AKO21" i="3"/>
  <c r="AJC21" i="3"/>
  <c r="TF21" i="3"/>
  <c r="WX21" i="3"/>
  <c r="ALP21" i="3"/>
  <c r="RZ21" i="3"/>
  <c r="AAS21" i="3"/>
  <c r="NB21" i="3"/>
  <c r="TG21" i="3"/>
  <c r="ABS21" i="3"/>
  <c r="GU21" i="3"/>
  <c r="TD21" i="3"/>
  <c r="ID21" i="3"/>
  <c r="NA21" i="3"/>
  <c r="PP21" i="3"/>
  <c r="IA21" i="3"/>
  <c r="JJ21" i="3"/>
  <c r="KR21" i="3"/>
  <c r="EK21" i="3"/>
  <c r="LX21" i="3"/>
  <c r="TZ21" i="3"/>
  <c r="LJ21" i="3"/>
  <c r="BLP21" i="3"/>
  <c r="BKE21" i="3"/>
  <c r="BJA21" i="3"/>
  <c r="BHW21" i="3"/>
  <c r="BGQ21" i="3"/>
  <c r="AVN21" i="3"/>
  <c r="AWQ21" i="3"/>
  <c r="AVL21" i="3"/>
  <c r="BEA21" i="3"/>
  <c r="BFL21" i="3"/>
  <c r="BFK21" i="3"/>
  <c r="BAI21" i="3"/>
  <c r="BCU21" i="3"/>
  <c r="AKK21" i="3"/>
  <c r="ALT21" i="3"/>
  <c r="ARV21" i="3"/>
  <c r="AMU21" i="3"/>
  <c r="ATB21" i="3"/>
  <c r="AUI21" i="3"/>
  <c r="AOC21" i="3"/>
  <c r="AAM21" i="3"/>
  <c r="AIB21" i="3"/>
  <c r="AIA21" i="3"/>
  <c r="AHX21" i="3"/>
  <c r="AEH21" i="3"/>
  <c r="QQ21" i="3"/>
  <c r="UI21" i="3"/>
  <c r="ABW21" i="3"/>
  <c r="PK21" i="3"/>
  <c r="BLN21" i="3"/>
  <c r="BKK21" i="3"/>
  <c r="BIZ21" i="3"/>
  <c r="BGN21" i="3"/>
  <c r="BGS21" i="3"/>
  <c r="BFI21" i="3"/>
  <c r="AVM21" i="3"/>
  <c r="BEB21" i="3"/>
  <c r="BCW21" i="3"/>
  <c r="BCV21" i="3"/>
  <c r="AZI21" i="3"/>
  <c r="AXX21" i="3"/>
  <c r="AUE21" i="3"/>
  <c r="ASZ21" i="3"/>
  <c r="AUF21" i="3"/>
  <c r="APJ21" i="3"/>
  <c r="ALS21" i="3"/>
  <c r="ARY21" i="3"/>
  <c r="ALU21" i="3"/>
  <c r="AJH21" i="3"/>
  <c r="AJG21" i="3"/>
  <c r="AGQ21" i="3"/>
  <c r="AFM21" i="3"/>
  <c r="AGU21" i="3"/>
  <c r="ADE21" i="3"/>
  <c r="PN21" i="3"/>
  <c r="TE21" i="3"/>
  <c r="YG21" i="3"/>
  <c r="OG21" i="3"/>
  <c r="VQ21" i="3"/>
  <c r="AFK21" i="3"/>
  <c r="OK21" i="3"/>
  <c r="PL21" i="3"/>
  <c r="OH21" i="3"/>
  <c r="AAP21" i="3"/>
  <c r="ACZ21" i="3"/>
  <c r="JK21" i="3"/>
  <c r="JH21" i="3"/>
  <c r="EN21" i="3"/>
  <c r="DG21" i="3"/>
  <c r="EL21" i="3"/>
  <c r="EJ21" i="3"/>
  <c r="GW21" i="3"/>
  <c r="BLO21" i="3"/>
  <c r="BJD21" i="3"/>
  <c r="BHY21" i="3"/>
  <c r="BGM21" i="3"/>
  <c r="BEF21" i="3"/>
  <c r="BDA21" i="3"/>
  <c r="BED21" i="3"/>
  <c r="BBT21" i="3"/>
  <c r="BAO21" i="3"/>
  <c r="BAN21" i="3"/>
  <c r="BFG21" i="3"/>
  <c r="BBQ21" i="3"/>
  <c r="ARW21" i="3"/>
  <c r="ART21" i="3"/>
  <c r="ARX21" i="3"/>
  <c r="AKJ21" i="3"/>
  <c r="ATE21" i="3"/>
  <c r="APL21" i="3"/>
  <c r="ALQ21" i="3"/>
  <c r="AGT21" i="3"/>
  <c r="AFP21" i="3"/>
  <c r="AEK21" i="3"/>
  <c r="ABU21" i="3"/>
  <c r="ADC21" i="3"/>
  <c r="WY21" i="3"/>
  <c r="AHZ21" i="3"/>
  <c r="PM21" i="3"/>
  <c r="VR21" i="3"/>
  <c r="AUH21" i="3"/>
  <c r="RY21" i="3"/>
  <c r="YC21" i="3"/>
  <c r="LS21" i="3"/>
  <c r="KO21" i="3"/>
  <c r="KN21" i="3"/>
  <c r="SA21" i="3"/>
  <c r="WW21" i="3"/>
  <c r="GY21" i="3"/>
  <c r="RW21" i="3"/>
  <c r="HA21" i="3"/>
  <c r="EI21" i="3"/>
  <c r="QS21" i="3"/>
  <c r="FO21" i="3"/>
  <c r="EO21" i="3"/>
  <c r="BJC21" i="3"/>
  <c r="BHS21" i="3"/>
  <c r="BBO21" i="3"/>
  <c r="AZD21" i="3"/>
  <c r="BCY21" i="3"/>
  <c r="AXW21" i="3"/>
  <c r="AQQ21" i="3"/>
  <c r="ARS21" i="3"/>
  <c r="AOA21" i="3"/>
  <c r="AFQ21" i="3"/>
  <c r="ACY21" i="3"/>
  <c r="AAN21" i="3"/>
  <c r="ADD21" i="3"/>
  <c r="UO21" i="3"/>
  <c r="UN21" i="3"/>
  <c r="QR21" i="3"/>
  <c r="JG21" i="3"/>
  <c r="KM21" i="3"/>
  <c r="QW21" i="3"/>
  <c r="VS21" i="3"/>
  <c r="FS21" i="3"/>
  <c r="KQ21" i="3"/>
  <c r="IB21" i="3"/>
  <c r="Q21" i="3" a="1"/>
  <c r="Q21" i="3" s="1"/>
  <c r="T21" i="3" a="1"/>
  <c r="T21" i="3" s="1"/>
  <c r="BKJ21" i="3"/>
  <c r="BGR21" i="3"/>
  <c r="BAK21" i="3"/>
  <c r="AXZ21" i="3"/>
  <c r="AWS21" i="3"/>
  <c r="AWT21" i="3"/>
  <c r="APM21" i="3"/>
  <c r="AQS21" i="3"/>
  <c r="AMZ21" i="3"/>
  <c r="AEF21" i="3"/>
  <c r="ABV21" i="3"/>
  <c r="API21" i="3"/>
  <c r="YA21" i="3"/>
  <c r="TC21" i="3"/>
  <c r="QU21" i="3"/>
  <c r="PO21" i="3"/>
  <c r="IG21" i="3"/>
  <c r="XA21" i="3"/>
  <c r="LY21" i="3"/>
  <c r="MZ21" i="3"/>
  <c r="EM21" i="3"/>
  <c r="FQ21" i="3"/>
  <c r="FU21" i="3"/>
  <c r="BQ21" i="3"/>
  <c r="BLQ21" i="3"/>
  <c r="BKI21" i="3"/>
  <c r="BHT21" i="3"/>
  <c r="AYC21" i="3"/>
  <c r="BFM21" i="3"/>
  <c r="AVO21" i="3"/>
  <c r="BEG21" i="3"/>
  <c r="AMX21" i="3"/>
  <c r="AOG21" i="3"/>
  <c r="ATC21" i="3"/>
  <c r="ABY21" i="3"/>
  <c r="AJD21" i="3"/>
  <c r="AIC21" i="3"/>
  <c r="VT21" i="3"/>
  <c r="QV21" i="3"/>
  <c r="OF21" i="3"/>
  <c r="MY21" i="3"/>
  <c r="YE21" i="3"/>
  <c r="ND21" i="3"/>
  <c r="KS21" i="3"/>
  <c r="JM21" i="3"/>
  <c r="DF21" i="3"/>
  <c r="DE21" i="3"/>
  <c r="DI21" i="3"/>
  <c r="BLM21" i="3"/>
  <c r="BJE21" i="3"/>
  <c r="BFJ21" i="3"/>
  <c r="BFH21" i="3"/>
  <c r="BBS21" i="3"/>
  <c r="AVK21" i="3"/>
  <c r="ATA21" i="3"/>
  <c r="ASY21" i="3"/>
  <c r="AUK21" i="3"/>
  <c r="AKN21" i="3"/>
  <c r="AGS21" i="3"/>
  <c r="AEJ21" i="3"/>
  <c r="YB21" i="3"/>
  <c r="SB21" i="3"/>
  <c r="NC21" i="3"/>
  <c r="AQP21" i="3"/>
  <c r="AMV21" i="3"/>
  <c r="TH21" i="3"/>
  <c r="JL21" i="3"/>
  <c r="IC21" i="3"/>
  <c r="GV21" i="3"/>
  <c r="AHY21" i="3"/>
  <c r="FP21" i="3"/>
  <c r="IE21" i="3"/>
  <c r="BKG21" i="3"/>
  <c r="BGP21" i="3"/>
  <c r="BBP21" i="3"/>
  <c r="BCZ21" i="3"/>
  <c r="AZC21" i="3"/>
  <c r="AZE21" i="3"/>
  <c r="APH21" i="3"/>
  <c r="AQM21" i="3"/>
  <c r="AQR21" i="3"/>
  <c r="AKI21" i="3"/>
  <c r="AEE21" i="3"/>
  <c r="AAQ21" i="3"/>
  <c r="VU21" i="3"/>
  <c r="OI21" i="3"/>
  <c r="AGR21" i="3"/>
  <c r="AJF21" i="3"/>
  <c r="AGW21" i="3"/>
  <c r="LT21" i="3"/>
  <c r="GZ21" i="3"/>
  <c r="VO21" i="3"/>
  <c r="FT21" i="3"/>
  <c r="QT21" i="3"/>
  <c r="LW21" i="3"/>
  <c r="BLL21" i="3"/>
  <c r="BIY21" i="3"/>
  <c r="BAL21" i="3"/>
  <c r="BAJ21" i="3"/>
  <c r="AXY21" i="3"/>
  <c r="BAM21" i="3"/>
  <c r="AOE21" i="3"/>
  <c r="APK21" i="3"/>
  <c r="AOF21" i="3"/>
  <c r="ATD21" i="3"/>
  <c r="ADA21" i="3"/>
  <c r="AOD21" i="3"/>
  <c r="UJ21" i="3"/>
  <c r="NE21" i="3"/>
  <c r="ABT21" i="3"/>
  <c r="AEI21" i="3"/>
  <c r="UL21" i="3"/>
  <c r="IF21" i="3"/>
  <c r="AFO21" i="3"/>
  <c r="UM21" i="3"/>
  <c r="DH21" i="3"/>
  <c r="JI21" i="3"/>
  <c r="DC21" i="3"/>
  <c r="BN21" i="3"/>
  <c r="R21" i="3" a="1"/>
  <c r="R21" i="3" s="1"/>
  <c r="G21" i="3"/>
  <c r="BEE21" i="3"/>
  <c r="AUJ21" i="3"/>
  <c r="AFN21" i="3"/>
  <c r="WU21" i="3"/>
  <c r="RX21" i="3"/>
  <c r="PQ21" i="3"/>
  <c r="W21" i="3" a="1"/>
  <c r="W21" i="3" s="1"/>
  <c r="AYB21" i="3"/>
  <c r="AKL21" i="3"/>
  <c r="AJI21" i="3"/>
  <c r="WZ21" i="3"/>
  <c r="LV21" i="3"/>
  <c r="S21" i="3" a="1"/>
  <c r="S21" i="3" s="1"/>
  <c r="BCX21" i="3"/>
  <c r="AMW21" i="3"/>
  <c r="AEG21" i="3"/>
  <c r="UK21" i="3"/>
  <c r="KP21" i="3"/>
  <c r="V21" i="3" a="1"/>
  <c r="V21" i="3" s="1"/>
  <c r="BLK21" i="3"/>
  <c r="AVQ21" i="3"/>
  <c r="AUG21" i="3"/>
  <c r="SC21" i="3"/>
  <c r="TI21" i="3"/>
  <c r="GX21" i="3"/>
  <c r="BKH21" i="3"/>
  <c r="BBR21" i="3"/>
  <c r="AQN21" i="3"/>
  <c r="OJ21" i="3"/>
  <c r="LU21" i="3"/>
  <c r="VP21" i="3"/>
  <c r="AWW21" i="3"/>
  <c r="YD21" i="3"/>
  <c r="AF21" i="3" a="1"/>
  <c r="AF21" i="3" s="1"/>
  <c r="AD21" i="3" a="1"/>
  <c r="AD21" i="3" s="1"/>
  <c r="N21" i="3" a="1"/>
  <c r="N21" i="3" s="1"/>
  <c r="M21" i="3" a="1"/>
  <c r="M21" i="3" s="1"/>
  <c r="CB21" i="3"/>
  <c r="AW21" i="3"/>
  <c r="ALO21" i="3"/>
  <c r="OE21" i="3"/>
  <c r="AC21" i="3" a="1"/>
  <c r="AC21" i="3" s="1"/>
  <c r="BX21" i="3"/>
  <c r="AS21" i="3"/>
  <c r="BY21" i="3"/>
  <c r="AQ21" i="3"/>
  <c r="CC21" i="3"/>
  <c r="AQO21" i="3"/>
  <c r="AAO21" i="3"/>
  <c r="BO21" i="3"/>
  <c r="AA21" i="3" a="1"/>
  <c r="AA21" i="3" s="1"/>
  <c r="AI21" i="3" a="1"/>
  <c r="AI21" i="3" s="1"/>
  <c r="CA21" i="3"/>
  <c r="AHW21" i="3"/>
  <c r="FR21" i="3"/>
  <c r="K21" i="3" a="1"/>
  <c r="K21" i="3" s="1"/>
  <c r="H21" i="3" a="1"/>
  <c r="H21" i="3" s="1"/>
  <c r="BIP21" i="3"/>
  <c r="BHV21" i="3"/>
  <c r="AGV21" i="3"/>
  <c r="AFL21" i="3"/>
  <c r="P21" i="3" a="1"/>
  <c r="P21" i="3" s="1"/>
  <c r="AG21" i="3" a="1"/>
  <c r="AG21" i="3" s="1"/>
  <c r="X21" i="3" a="1"/>
  <c r="X21" i="3" s="1"/>
  <c r="L21" i="3" a="1"/>
  <c r="L21" i="3" s="1"/>
  <c r="I21" i="3" a="1"/>
  <c r="I21" i="3" s="1"/>
  <c r="AH21" i="3" a="1"/>
  <c r="AH21" i="3" s="1"/>
  <c r="BZ21" i="3"/>
  <c r="BW21" i="3"/>
  <c r="AWR21" i="3"/>
  <c r="WV21" i="3"/>
  <c r="DS30" i="3"/>
  <c r="RJ30" i="3"/>
  <c r="ANP30" i="3"/>
  <c r="BKU30" i="3"/>
  <c r="ARV29" i="3"/>
  <c r="DD21" i="3"/>
  <c r="EY30" i="3"/>
  <c r="UZ30" i="3"/>
  <c r="APZ30" i="3"/>
  <c r="ASY29" i="3"/>
  <c r="YF21" i="3"/>
  <c r="GG30" i="3" a="1"/>
  <c r="GG30" i="3" s="1"/>
  <c r="XK30" i="3"/>
  <c r="ATQ30" i="3" a="1"/>
  <c r="ATQ30" i="3" s="1"/>
  <c r="EJ29" i="3"/>
  <c r="BCY29" i="3"/>
  <c r="AJE21" i="3"/>
  <c r="UY24" i="3"/>
  <c r="ANC24" i="3"/>
  <c r="KV24" i="3"/>
  <c r="AQZ24" i="3"/>
  <c r="JN24" i="3" a="1"/>
  <c r="JN24" i="3" s="1"/>
  <c r="BLA32" i="3"/>
  <c r="ANN32" i="3"/>
  <c r="LE32" i="3" a="1"/>
  <c r="LE32" i="3" s="1"/>
  <c r="AJU32" i="3" a="1"/>
  <c r="AJU32" i="3" s="1"/>
  <c r="JY32" i="3" a="1"/>
  <c r="JY32" i="3" s="1"/>
  <c r="BJT32" i="3"/>
  <c r="ADU32" i="3"/>
  <c r="FD32" i="3"/>
  <c r="AYO32" i="3" a="1"/>
  <c r="AYO32" i="3" s="1"/>
  <c r="YR32" i="3"/>
  <c r="AMH27" i="3"/>
  <c r="AUU27" i="3"/>
  <c r="BBD27" i="3"/>
  <c r="AIS27" i="3"/>
  <c r="APZ27" i="3"/>
  <c r="AXK27" i="3"/>
  <c r="AFL30" i="3"/>
  <c r="AUK30" i="3"/>
  <c r="BFK30" i="3"/>
  <c r="JM38" i="3"/>
  <c r="TF38" i="3"/>
  <c r="AEH38" i="3"/>
  <c r="AMW38" i="3"/>
  <c r="TG19" i="3"/>
  <c r="HU19" i="3"/>
  <c r="BFG38" i="3"/>
  <c r="AVP38" i="3"/>
  <c r="APJ38" i="3"/>
  <c r="AUE38" i="3"/>
  <c r="AQR38" i="3"/>
  <c r="AGW38" i="3"/>
  <c r="AEJ38" i="3"/>
  <c r="TI38" i="3"/>
  <c r="YA38" i="3"/>
  <c r="AAO38" i="3"/>
  <c r="LV38" i="3"/>
  <c r="EL38" i="3"/>
  <c r="KP38" i="3"/>
  <c r="BJC38" i="3"/>
  <c r="BEB38" i="3"/>
  <c r="AVO38" i="3"/>
  <c r="AOD38" i="3"/>
  <c r="AKJ38" i="3"/>
  <c r="AGR38" i="3"/>
  <c r="ABU38" i="3"/>
  <c r="AHZ38" i="3"/>
  <c r="TG38" i="3"/>
  <c r="WX38" i="3"/>
  <c r="PK38" i="3"/>
  <c r="IE38" i="3"/>
  <c r="IF38" i="3"/>
  <c r="IC38" i="3"/>
  <c r="BHS38" i="3"/>
  <c r="BGM38" i="3"/>
  <c r="AWU38" i="3"/>
  <c r="AOB38" i="3"/>
  <c r="AUK38" i="3"/>
  <c r="AFO38" i="3"/>
  <c r="AGV38" i="3"/>
  <c r="QT38" i="3"/>
  <c r="SC38" i="3"/>
  <c r="VU38" i="3"/>
  <c r="RZ38" i="3"/>
  <c r="GV38" i="3"/>
  <c r="FO38" i="3"/>
  <c r="DH38" i="3"/>
  <c r="BKE38" i="3"/>
  <c r="BED38" i="3"/>
  <c r="AMY38" i="3"/>
  <c r="AJH38" i="3"/>
  <c r="AIC38" i="3"/>
  <c r="UK38" i="3"/>
  <c r="LW38" i="3"/>
  <c r="GU38" i="3"/>
  <c r="NA38" i="3"/>
  <c r="BJA38" i="3"/>
  <c r="BFK38" i="3"/>
  <c r="APL38" i="3"/>
  <c r="AJG38" i="3"/>
  <c r="AGQ38" i="3"/>
  <c r="WZ38" i="3"/>
  <c r="UI38" i="3"/>
  <c r="FR38" i="3"/>
  <c r="JJ38" i="3"/>
  <c r="BEC38" i="3"/>
  <c r="AVK38" i="3"/>
  <c r="ALT38" i="3"/>
  <c r="AFM38" i="3"/>
  <c r="PQ38" i="3"/>
  <c r="WW38" i="3"/>
  <c r="ND38" i="3"/>
  <c r="FP38" i="3"/>
  <c r="BKK30" i="3"/>
  <c r="BGN30" i="3"/>
  <c r="AVK30" i="3"/>
  <c r="AVP30" i="3"/>
  <c r="AVN30" i="3"/>
  <c r="AUE30" i="3"/>
  <c r="AQS30" i="3"/>
  <c r="ATD30" i="3"/>
  <c r="ADE30" i="3"/>
  <c r="ABX30" i="3"/>
  <c r="AEG30" i="3"/>
  <c r="AIB30" i="3"/>
  <c r="ACY30" i="3"/>
  <c r="UO30" i="3"/>
  <c r="ACZ30" i="3"/>
  <c r="AKN30" i="3"/>
  <c r="RW30" i="3"/>
  <c r="TH30" i="3"/>
  <c r="TE30" i="3"/>
  <c r="ND30" i="3"/>
  <c r="QR30" i="3"/>
  <c r="LT30" i="3"/>
  <c r="LY30" i="3"/>
  <c r="JJ30" i="3"/>
  <c r="JH30" i="3"/>
  <c r="GV30" i="3"/>
  <c r="KP30" i="3"/>
  <c r="FP30" i="3"/>
  <c r="EJ30" i="3"/>
  <c r="IB30" i="3"/>
  <c r="DH30" i="3"/>
  <c r="BHU30" i="3"/>
  <c r="AZF30" i="3"/>
  <c r="BFL30" i="3"/>
  <c r="AWS30" i="3"/>
  <c r="AKK30" i="3"/>
  <c r="ARV30" i="3"/>
  <c r="AKI30" i="3"/>
  <c r="ALU30" i="3"/>
  <c r="AMX30" i="3"/>
  <c r="AOA30" i="3"/>
  <c r="AGQ30" i="3"/>
  <c r="AJH30" i="3"/>
  <c r="ADA30" i="3"/>
  <c r="QW30" i="3"/>
  <c r="VR30" i="3"/>
  <c r="YE30" i="3"/>
  <c r="OE30" i="3"/>
  <c r="ABY30" i="3"/>
  <c r="OI30" i="3"/>
  <c r="WX30" i="3"/>
  <c r="AGR30" i="3"/>
  <c r="YC30" i="3"/>
  <c r="KM30" i="3"/>
  <c r="UJ30" i="3"/>
  <c r="FS30" i="3"/>
  <c r="OG30" i="3"/>
  <c r="EL30" i="3"/>
  <c r="DI30" i="3"/>
  <c r="DC30" i="3"/>
  <c r="EM30" i="3"/>
  <c r="BIZ30" i="3"/>
  <c r="AYB30" i="3"/>
  <c r="AWU30" i="3"/>
  <c r="AVO30" i="3"/>
  <c r="AUF30" i="3"/>
  <c r="AKL30" i="3"/>
  <c r="AMW30" i="3"/>
  <c r="AJD30" i="3"/>
  <c r="AHX30" i="3"/>
  <c r="AJG30" i="3"/>
  <c r="AFP30" i="3"/>
  <c r="AHW30" i="3"/>
  <c r="ABT30" i="3"/>
  <c r="PK30" i="3"/>
  <c r="UN30" i="3"/>
  <c r="XA30" i="3"/>
  <c r="YD30" i="3"/>
  <c r="AAO30" i="3"/>
  <c r="YB30" i="3"/>
  <c r="RX30" i="3"/>
  <c r="UM30" i="3"/>
  <c r="TF30" i="3"/>
  <c r="JK30" i="3"/>
  <c r="PQ30" i="3"/>
  <c r="AAS30" i="3"/>
  <c r="LV30" i="3"/>
  <c r="DF30" i="3"/>
  <c r="IF30" i="3"/>
  <c r="IG30" i="3"/>
  <c r="DG30" i="3"/>
  <c r="BHY30" i="3"/>
  <c r="AWV30" i="3"/>
  <c r="AWQ30" i="3"/>
  <c r="ATC30" i="3"/>
  <c r="ALT30" i="3"/>
  <c r="AFQ30" i="3"/>
  <c r="AJC30" i="3"/>
  <c r="AEJ30" i="3"/>
  <c r="OH30" i="3"/>
  <c r="AJE30" i="3"/>
  <c r="VO30" i="3"/>
  <c r="PL30" i="3"/>
  <c r="VQ30" i="3"/>
  <c r="SC30" i="3"/>
  <c r="IC30" i="3"/>
  <c r="KQ30" i="3"/>
  <c r="FQ30" i="3"/>
  <c r="FO30" i="3"/>
  <c r="GX30" i="3"/>
  <c r="BGR30" i="3"/>
  <c r="AVQ30" i="3"/>
  <c r="BEE30" i="3"/>
  <c r="APK30" i="3"/>
  <c r="AKM30" i="3"/>
  <c r="ADB30" i="3"/>
  <c r="ADD30" i="3"/>
  <c r="ABW30" i="3"/>
  <c r="AFN30" i="3"/>
  <c r="AHY30" i="3"/>
  <c r="UK30" i="3"/>
  <c r="WY30" i="3"/>
  <c r="BKE30" i="3"/>
  <c r="AVL30" i="3"/>
  <c r="BFJ30" i="3"/>
  <c r="ALR30" i="3"/>
  <c r="ALP30" i="3"/>
  <c r="AEH30" i="3"/>
  <c r="AEI30" i="3"/>
  <c r="ADC30" i="3"/>
  <c r="WV30" i="3"/>
  <c r="WU30" i="3"/>
  <c r="TI30" i="3"/>
  <c r="YA30" i="3"/>
  <c r="LX30" i="3"/>
  <c r="OJ30" i="3"/>
  <c r="LU30" i="3"/>
  <c r="KR30" i="3"/>
  <c r="KN30" i="3"/>
  <c r="EK30" i="3"/>
  <c r="EO30" i="3"/>
  <c r="ASP22" i="3"/>
  <c r="ARL22" i="3"/>
  <c r="VH22" i="3"/>
  <c r="ALG22" i="3"/>
  <c r="BKI22" i="3"/>
  <c r="BLP22" i="3"/>
  <c r="BGM22" i="3"/>
  <c r="BGR22" i="3"/>
  <c r="AZF22" i="3"/>
  <c r="AZE22" i="3"/>
  <c r="AXZ22" i="3"/>
  <c r="AVP22" i="3"/>
  <c r="AWS22" i="3"/>
  <c r="AVN22" i="3"/>
  <c r="BBS22" i="3"/>
  <c r="AYC22" i="3"/>
  <c r="AMW22" i="3"/>
  <c r="AMV22" i="3"/>
  <c r="ALP22" i="3"/>
  <c r="ATA22" i="3"/>
  <c r="AQP22" i="3"/>
  <c r="AKJ22" i="3"/>
  <c r="APG22" i="3"/>
  <c r="AEE22" i="3"/>
  <c r="ADA22" i="3"/>
  <c r="AAR22" i="3"/>
  <c r="AAQ22" i="3"/>
  <c r="AAN22" i="3"/>
  <c r="TH22" i="3"/>
  <c r="WZ22" i="3"/>
  <c r="ALQ22" i="3"/>
  <c r="PL22" i="3"/>
  <c r="WW22" i="3"/>
  <c r="MZ22" i="3"/>
  <c r="QT22" i="3"/>
  <c r="OG22" i="3"/>
  <c r="SB22" i="3"/>
  <c r="LW22" i="3"/>
  <c r="LV22" i="3"/>
  <c r="BLK22" i="3"/>
  <c r="BJB22" i="3"/>
  <c r="BLQ22" i="3"/>
  <c r="BHT22" i="3"/>
  <c r="BGO22" i="3"/>
  <c r="BFG22" i="3"/>
  <c r="AVK22" i="3"/>
  <c r="BCV22" i="3"/>
  <c r="BCU22" i="3"/>
  <c r="BEF22" i="3"/>
  <c r="AXY22" i="3"/>
  <c r="BBO22" i="3"/>
  <c r="AUH22" i="3"/>
  <c r="AUG22" i="3"/>
  <c r="AUE22" i="3"/>
  <c r="AKI22" i="3"/>
  <c r="APM22" i="3"/>
  <c r="AMZ22" i="3"/>
  <c r="ASY22" i="3"/>
  <c r="AMY22" i="3"/>
  <c r="AAM22" i="3"/>
  <c r="AIB22" i="3"/>
  <c r="AIA22" i="3"/>
  <c r="AGT22" i="3"/>
  <c r="ACZ22" i="3"/>
  <c r="ND22" i="3"/>
  <c r="SC22" i="3"/>
  <c r="YB22" i="3"/>
  <c r="AUI22" i="3"/>
  <c r="TD22" i="3"/>
  <c r="YF22" i="3"/>
  <c r="NE22" i="3"/>
  <c r="IE22" i="3"/>
  <c r="ID22" i="3"/>
  <c r="WV22" i="3"/>
  <c r="BLO22" i="3"/>
  <c r="BJA22" i="3"/>
  <c r="BHW22" i="3"/>
  <c r="BGS22" i="3"/>
  <c r="BFH22" i="3"/>
  <c r="BEC22" i="3"/>
  <c r="BEB22" i="3"/>
  <c r="BBR22" i="3"/>
  <c r="BBQ22" i="3"/>
  <c r="BBP22" i="3"/>
  <c r="BFI22" i="3"/>
  <c r="AVM22" i="3"/>
  <c r="ATE22" i="3"/>
  <c r="ATD22" i="3"/>
  <c r="ATB22" i="3"/>
  <c r="AUJ22" i="3"/>
  <c r="AOF22" i="3"/>
  <c r="ALU22" i="3"/>
  <c r="AOC22" i="3"/>
  <c r="AJH22" i="3"/>
  <c r="AOB22" i="3"/>
  <c r="AFM22" i="3"/>
  <c r="AGW22" i="3"/>
  <c r="AFQ22" i="3"/>
  <c r="YE22" i="3"/>
  <c r="LX22" i="3"/>
  <c r="QR22" i="3"/>
  <c r="WX22" i="3"/>
  <c r="AFK22" i="3"/>
  <c r="RZ22" i="3"/>
  <c r="VP22" i="3"/>
  <c r="LY22" i="3"/>
  <c r="HA22" i="3"/>
  <c r="ADE22" i="3"/>
  <c r="VU22" i="3"/>
  <c r="BLL22" i="3"/>
  <c r="BJE22" i="3"/>
  <c r="BHX22" i="3"/>
  <c r="BAI22" i="3"/>
  <c r="BAN22" i="3"/>
  <c r="AVO22" i="3"/>
  <c r="AZC22" i="3"/>
  <c r="AZG22" i="3"/>
  <c r="AOG22" i="3"/>
  <c r="ARY22" i="3"/>
  <c r="APJ22" i="3"/>
  <c r="AKM22" i="3"/>
  <c r="ABX22" i="3"/>
  <c r="ABU22" i="3"/>
  <c r="AEF22" i="3"/>
  <c r="QS22" i="3"/>
  <c r="OK22" i="3"/>
  <c r="NA22" i="3"/>
  <c r="OH22" i="3"/>
  <c r="AJC22" i="3"/>
  <c r="OF22" i="3"/>
  <c r="QV22" i="3"/>
  <c r="VR22" i="3"/>
  <c r="AGQ22" i="3"/>
  <c r="GU22" i="3"/>
  <c r="EK22" i="3"/>
  <c r="EJ22" i="3"/>
  <c r="FT22" i="3"/>
  <c r="GY22" i="3"/>
  <c r="DH22" i="3"/>
  <c r="BLM22" i="3"/>
  <c r="BKH22" i="3"/>
  <c r="BHY22" i="3"/>
  <c r="AYB22" i="3"/>
  <c r="BBT22" i="3"/>
  <c r="BEG22" i="3"/>
  <c r="AWR22" i="3"/>
  <c r="BCW22" i="3"/>
  <c r="ALS22" i="3"/>
  <c r="API22" i="3"/>
  <c r="AQQ22" i="3"/>
  <c r="ALO22" i="3"/>
  <c r="AHW22" i="3"/>
  <c r="ABW22" i="3"/>
  <c r="AEI22" i="3"/>
  <c r="AGV22" i="3"/>
  <c r="YD22" i="3"/>
  <c r="VT22" i="3"/>
  <c r="VS22" i="3"/>
  <c r="TI22" i="3"/>
  <c r="JM22" i="3"/>
  <c r="NB22" i="3"/>
  <c r="IB22" i="3"/>
  <c r="JI22" i="3"/>
  <c r="KN22" i="3"/>
  <c r="LS22" i="3"/>
  <c r="EN22" i="3"/>
  <c r="EI22" i="3"/>
  <c r="KP22" i="3"/>
  <c r="GV22" i="3"/>
  <c r="AC78" i="1"/>
  <c r="AE78" i="1" a="1"/>
  <c r="AE78" i="1" s="1"/>
  <c r="AB78" i="1" s="1"/>
  <c r="AMS23" i="13"/>
  <c r="ABA23" i="13"/>
  <c r="KO23" i="13"/>
  <c r="ABE23" i="13"/>
  <c r="Q23" i="13"/>
  <c r="BCO23" i="13"/>
  <c r="TY23" i="13"/>
  <c r="AJI23" i="13"/>
  <c r="JA23" i="13"/>
  <c r="AXE23" i="13"/>
  <c r="LU23" i="13"/>
  <c r="ADE23" i="13"/>
  <c r="SS23" i="13"/>
  <c r="JQ23" i="13"/>
  <c r="ANY23" i="13"/>
  <c r="AZM24" i="13"/>
  <c r="SG24" i="13"/>
  <c r="MW24" i="13"/>
  <c r="BCW24" i="13"/>
  <c r="LY24" i="13"/>
  <c r="XI24" i="13"/>
  <c r="AAK24" i="13"/>
  <c r="Q24" i="13"/>
  <c r="H24" i="13" a="1"/>
  <c r="H24" i="13" s="1"/>
  <c r="AMS24" i="13"/>
  <c r="FI24" i="13"/>
  <c r="AUG32" i="13"/>
  <c r="AYW32" i="13"/>
  <c r="VY32" i="13"/>
  <c r="ACS32" i="13"/>
  <c r="IC32" i="13"/>
  <c r="AWW32" i="13"/>
  <c r="ABM32" i="13"/>
  <c r="AUO32" i="13"/>
  <c r="BBQ32" i="13"/>
  <c r="VE32" i="13"/>
  <c r="ASS32" i="13"/>
  <c r="ASW32" i="13"/>
  <c r="AEO32" i="13"/>
  <c r="G32" i="13" a="1"/>
  <c r="G32" i="13" s="1"/>
  <c r="M23" i="13"/>
  <c r="ADA23" i="13"/>
  <c r="HU27" i="3"/>
  <c r="BHM24" i="3"/>
  <c r="JA24" i="3"/>
  <c r="BJB24" i="3"/>
  <c r="BFI24" i="3"/>
  <c r="AMV24" i="3"/>
  <c r="BGM24" i="3"/>
  <c r="BAJ24" i="3"/>
  <c r="AAO24" i="3"/>
  <c r="TI24" i="3"/>
  <c r="PQ24" i="3"/>
  <c r="IC27" i="13"/>
  <c r="ZY19" i="13"/>
  <c r="G19" i="13" a="1"/>
  <c r="G19" i="13" s="1"/>
  <c r="H19" i="13" a="1"/>
  <c r="H19" i="13" s="1"/>
  <c r="AEK27" i="13"/>
  <c r="AUC27" i="13"/>
  <c r="ABM27" i="13"/>
  <c r="ZU27" i="13"/>
  <c r="BAC27" i="13"/>
  <c r="VA27" i="13"/>
  <c r="ASC27" i="13"/>
  <c r="G27" i="13" a="1"/>
  <c r="G27" i="13" s="1"/>
  <c r="BI28" i="13"/>
  <c r="IS28" i="13"/>
  <c r="VY28" i="13"/>
  <c r="YK28" i="13"/>
  <c r="PQ28" i="13"/>
  <c r="NY28" i="13"/>
  <c r="XE28" i="13"/>
  <c r="TA28" i="13"/>
  <c r="ZQ28" i="13"/>
  <c r="WG28" i="13"/>
  <c r="WO28" i="13"/>
  <c r="AXU28" i="13"/>
  <c r="APY28" i="13"/>
  <c r="AEW28" i="13"/>
  <c r="AUW28" i="13"/>
  <c r="AVE28" i="13"/>
  <c r="ANY28" i="13"/>
  <c r="AOC28" i="13"/>
  <c r="AOO28" i="13"/>
  <c r="AOS28" i="13"/>
  <c r="AIK28" i="13"/>
  <c r="AVI28" i="13"/>
  <c r="AIO28" i="13"/>
  <c r="AVM28" i="13"/>
  <c r="AHI28" i="13"/>
  <c r="AUG28" i="13"/>
  <c r="AGW28" i="13"/>
  <c r="AQS28" i="13"/>
  <c r="BCW28" i="13"/>
  <c r="AKS28" i="13"/>
  <c r="AUO28" i="13"/>
  <c r="BAG28" i="13"/>
  <c r="BBY28" i="13"/>
  <c r="AK20" i="13"/>
  <c r="U20" i="13"/>
  <c r="LY20" i="13"/>
  <c r="BU20" i="13"/>
  <c r="AW20" i="13"/>
  <c r="GO20" i="13"/>
  <c r="M20" i="13"/>
  <c r="MO20" i="13"/>
  <c r="NA20" i="13"/>
  <c r="LI20" i="13"/>
  <c r="IK20" i="13"/>
  <c r="FM20" i="13"/>
  <c r="AAO20" i="13"/>
  <c r="IS20" i="13"/>
  <c r="ABE20" i="13"/>
  <c r="UW20" i="13"/>
  <c r="ALI20" i="13"/>
  <c r="ANU20" i="13"/>
  <c r="AVE20" i="13"/>
  <c r="ALQ20" i="13"/>
  <c r="AGK20" i="13"/>
  <c r="WO20" i="13"/>
  <c r="AXU20" i="13"/>
  <c r="ACS20" i="13"/>
  <c r="AHU20" i="13"/>
  <c r="AMW20" i="13"/>
  <c r="ARY20" i="13"/>
  <c r="ALY20" i="13"/>
  <c r="AFY20" i="13"/>
  <c r="AXE20" i="13"/>
  <c r="AOS20" i="13"/>
  <c r="AIS20" i="13"/>
  <c r="AWG20" i="13"/>
  <c r="AZM20" i="13"/>
  <c r="AYS20" i="13"/>
  <c r="V97" i="1"/>
  <c r="BKN21" i="3"/>
  <c r="BFS21" i="3"/>
  <c r="BAX21" i="3"/>
  <c r="BDH21" i="3"/>
  <c r="ANI21" i="3"/>
  <c r="AJQ21" i="3"/>
  <c r="AFU21" i="3"/>
  <c r="YI21" i="3"/>
  <c r="VY21" i="3"/>
  <c r="AEL21" i="3" a="1"/>
  <c r="AEL21" i="3" s="1"/>
  <c r="ADM21" i="3"/>
  <c r="KY21" i="3"/>
  <c r="IJ21" i="3"/>
  <c r="OQ21" i="3"/>
  <c r="BLS21" i="3"/>
  <c r="BEO21" i="3"/>
  <c r="AZK21" i="3"/>
  <c r="AUM21" i="3"/>
  <c r="ALV21" i="3" a="1"/>
  <c r="ALV21" i="3" s="1"/>
  <c r="AQU21" i="3"/>
  <c r="AES21" i="3"/>
  <c r="XG21" i="3"/>
  <c r="PR21" i="3" a="1"/>
  <c r="PR21" i="3" s="1"/>
  <c r="MF21" i="3"/>
  <c r="VX21" i="3"/>
  <c r="HJ21" i="3"/>
  <c r="HD21" i="3"/>
  <c r="JQ21" i="3"/>
  <c r="BKR21" i="3"/>
  <c r="AVW21" i="3"/>
  <c r="AYG21" i="3"/>
  <c r="AKS21" i="3"/>
  <c r="ANE21" i="3"/>
  <c r="ANH21" i="3"/>
  <c r="AIF21" i="3"/>
  <c r="PU21" i="3"/>
  <c r="ON21" i="3"/>
  <c r="IP21" i="3"/>
  <c r="RA21" i="3"/>
  <c r="EP21" i="3" a="1"/>
  <c r="EP21" i="3" s="1"/>
  <c r="FY21" i="3"/>
  <c r="BJL21" i="3"/>
  <c r="AWY21" i="3"/>
  <c r="BCA21" i="3"/>
  <c r="AUL21" i="3" a="1"/>
  <c r="AUL21" i="3" s="1"/>
  <c r="ASC21" i="3"/>
  <c r="ADI21" i="3"/>
  <c r="AEO21" i="3"/>
  <c r="AFT21" i="3"/>
  <c r="NK21" i="3"/>
  <c r="RF21" i="3"/>
  <c r="HI21" i="3"/>
  <c r="KZ21" i="3"/>
  <c r="ES21" i="3"/>
  <c r="BJF21" i="3" a="1"/>
  <c r="BJF21" i="3" s="1"/>
  <c r="AVU21" i="3"/>
  <c r="AZJ21" i="3" a="1"/>
  <c r="AZJ21" i="3" s="1"/>
  <c r="APV21" i="3"/>
  <c r="AOM21" i="3"/>
  <c r="ACG21" i="3"/>
  <c r="ACF21" i="3"/>
  <c r="TK21" i="3"/>
  <c r="VV21" i="3" a="1"/>
  <c r="VV21" i="3" s="1"/>
  <c r="NI21" i="3"/>
  <c r="UV21" i="3"/>
  <c r="HG21" i="3"/>
  <c r="JV21" i="3"/>
  <c r="AZO21" i="3"/>
  <c r="AOI21" i="3"/>
  <c r="QY21" i="3"/>
  <c r="ME21" i="3"/>
  <c r="EU21" i="3"/>
  <c r="AYK21" i="3"/>
  <c r="ARB21" i="3"/>
  <c r="NF21" i="3" a="1"/>
  <c r="NF21" i="3" s="1"/>
  <c r="WB21" i="3"/>
  <c r="TR21" i="3"/>
  <c r="BLY21" i="3"/>
  <c r="AXA21" i="3"/>
  <c r="AET21" i="3"/>
  <c r="AER21" i="3"/>
  <c r="ASA21" i="3"/>
  <c r="BGY21" i="3"/>
  <c r="AVY21" i="3"/>
  <c r="ATK21" i="3"/>
  <c r="SD21" i="3" a="1"/>
  <c r="SD21" i="3" s="1"/>
  <c r="AEQ21" i="3"/>
  <c r="BMG22" i="3"/>
  <c r="BIK22" i="3" a="1"/>
  <c r="BIK22" i="3" s="1"/>
  <c r="BDN22" i="3"/>
  <c r="AYR22" i="3"/>
  <c r="AUV22" i="3"/>
  <c r="AQA22" i="3"/>
  <c r="AME22" i="3"/>
  <c r="AHH22" i="3"/>
  <c r="ACL22" i="3"/>
  <c r="YV22" i="3"/>
  <c r="TT22" i="3"/>
  <c r="RG22" i="3"/>
  <c r="MO22" i="3"/>
  <c r="JW22" i="3"/>
  <c r="FE22" i="3"/>
  <c r="BMF22" i="3"/>
  <c r="BHI22" i="3"/>
  <c r="BDL22" i="3"/>
  <c r="AYQ22" i="3"/>
  <c r="AUU22" i="3"/>
  <c r="APZ22" i="3"/>
  <c r="ALC22" i="3"/>
  <c r="AGG22" i="3"/>
  <c r="ACK22" i="3" a="1"/>
  <c r="ACK22" i="3" s="1"/>
  <c r="YU22" i="3"/>
  <c r="VD22" i="3"/>
  <c r="QG22" i="3"/>
  <c r="MN22" i="3"/>
  <c r="IU22" i="3"/>
  <c r="FD22" i="3"/>
  <c r="BMC22" i="3" a="1"/>
  <c r="BMC22" i="3" s="1"/>
  <c r="BHG22" i="3"/>
  <c r="BDK22" i="3"/>
  <c r="AYP22" i="3"/>
  <c r="ATU22" i="3"/>
  <c r="APW22" i="3"/>
  <c r="ALA22" i="3" a="1"/>
  <c r="ALA22" i="3" s="1"/>
  <c r="AGF22" i="3"/>
  <c r="ACJ22" i="3"/>
  <c r="XO22" i="3"/>
  <c r="UZ22" i="3"/>
  <c r="QA22" i="3"/>
  <c r="LI22" i="3"/>
  <c r="IQ22" i="3"/>
  <c r="DY22" i="3"/>
  <c r="BKY22" i="3"/>
  <c r="BGB22" i="3"/>
  <c r="BCE22" i="3"/>
  <c r="AXJ22" i="3"/>
  <c r="ASO22" i="3"/>
  <c r="AOS22" i="3" a="1"/>
  <c r="AOS22" i="3" s="1"/>
  <c r="AJV22" i="3"/>
  <c r="AEZ22" i="3"/>
  <c r="ABD22" i="3"/>
  <c r="XK22" i="3"/>
  <c r="SQ22" i="3"/>
  <c r="OZ22" i="3"/>
  <c r="LG22" i="3"/>
  <c r="HN22" i="3"/>
  <c r="DW22" i="3"/>
  <c r="BJS22" i="3"/>
  <c r="BFW22" i="3"/>
  <c r="BAZ22" i="3"/>
  <c r="AWD22" i="3"/>
  <c r="ARI22" i="3"/>
  <c r="ANM22" i="3" a="1"/>
  <c r="ANM22" i="3" s="1"/>
  <c r="AIR22" i="3"/>
  <c r="ADU22" i="3"/>
  <c r="ABA22" i="3"/>
  <c r="TW22" i="3"/>
  <c r="RJ22" i="3"/>
  <c r="NS22" i="3"/>
  <c r="JZ22" i="3"/>
  <c r="GG22" i="3" a="1"/>
  <c r="GG22" i="3" s="1"/>
  <c r="CO22" i="3" a="1"/>
  <c r="CO22" i="3" s="1"/>
  <c r="BJU22" i="3"/>
  <c r="AZV22" i="3"/>
  <c r="ANN22" i="3"/>
  <c r="AAU22" i="3"/>
  <c r="RH22" i="3"/>
  <c r="HL22" i="3"/>
  <c r="BJT22" i="3"/>
  <c r="AXH22" i="3"/>
  <c r="AMG22" i="3" a="1"/>
  <c r="AMG22" i="3" s="1"/>
  <c r="AAY22" i="3"/>
  <c r="OY22" i="3"/>
  <c r="GE22" i="3"/>
  <c r="BIM22" i="3"/>
  <c r="AWF22" i="3"/>
  <c r="AJS22" i="3"/>
  <c r="YW22" i="3"/>
  <c r="OV22" i="3"/>
  <c r="DV22" i="3"/>
  <c r="BFY22" i="3" a="1"/>
  <c r="BFY22" i="3" s="1"/>
  <c r="AUY22" i="3"/>
  <c r="AIS22" i="3"/>
  <c r="WJ22" i="3"/>
  <c r="NO22" i="3"/>
  <c r="DS22" i="3"/>
  <c r="BFX22" i="3"/>
  <c r="ASK22" i="3" a="1"/>
  <c r="ASK22" i="3" s="1"/>
  <c r="AHL22" i="3"/>
  <c r="WI22" i="3"/>
  <c r="LF22" i="3"/>
  <c r="BK22" i="3"/>
  <c r="ASI22" i="3"/>
  <c r="SO22" i="3" a="1"/>
  <c r="SO22" i="3" s="1"/>
  <c r="AQC22" i="3"/>
  <c r="LE22" i="3" a="1"/>
  <c r="LE22" i="3" s="1"/>
  <c r="BLZ22" i="3"/>
  <c r="BJI22" i="3"/>
  <c r="BJM22" i="3"/>
  <c r="BHB22" i="3"/>
  <c r="BHZ22" i="3" a="1"/>
  <c r="BHZ22" i="3" s="1"/>
  <c r="AWX22" i="3" a="1"/>
  <c r="AWX22" i="3" s="1"/>
  <c r="AYJ22" i="3"/>
  <c r="AZL22" i="3"/>
  <c r="BAW22" i="3"/>
  <c r="BBY22" i="3"/>
  <c r="BDB22" i="3" a="1"/>
  <c r="BDB22" i="3" s="1"/>
  <c r="AZK22" i="3"/>
  <c r="AXD22" i="3"/>
  <c r="AZP22" i="3"/>
  <c r="AMB22" i="3"/>
  <c r="AND22" i="3"/>
  <c r="AON22" i="3"/>
  <c r="ANH22" i="3"/>
  <c r="ANO22" i="3"/>
  <c r="JX22" i="3"/>
  <c r="AEW22" i="3" a="1"/>
  <c r="AEW22" i="3" s="1"/>
  <c r="BEQ22" i="3"/>
  <c r="ADP22" i="3"/>
  <c r="DK21" i="3"/>
  <c r="RE21" i="3"/>
  <c r="AXF21" i="3"/>
  <c r="HM22" i="3" a="1"/>
  <c r="HM22" i="3" s="1"/>
  <c r="FW21" i="3"/>
  <c r="SI21" i="3"/>
  <c r="BAP21" i="3" a="1"/>
  <c r="BAP21" i="3" s="1"/>
  <c r="SP22" i="3"/>
  <c r="ADM22" i="3"/>
  <c r="TL22" i="3"/>
  <c r="AJK22" i="3"/>
  <c r="VV22" i="3" a="1"/>
  <c r="VV22" i="3" s="1"/>
  <c r="OL22" i="3" a="1"/>
  <c r="OL22" i="3" s="1"/>
  <c r="YN22" i="3"/>
  <c r="AHC22" i="3"/>
  <c r="AFT22" i="3"/>
  <c r="AGX22" i="3" a="1"/>
  <c r="AGX22" i="3" s="1"/>
  <c r="AEL22" i="3" a="1"/>
  <c r="AEL22" i="3" s="1"/>
  <c r="AEM22" i="3"/>
  <c r="ASF22" i="3"/>
  <c r="AOM22" i="3"/>
  <c r="ASH22" i="3"/>
  <c r="ANG22" i="3"/>
  <c r="AQU22" i="3"/>
  <c r="ATI22" i="3"/>
  <c r="ATL22" i="3"/>
  <c r="ATM22" i="3"/>
  <c r="BEN22" i="3"/>
  <c r="BAX22" i="3"/>
  <c r="BFS22" i="3"/>
  <c r="BFT22" i="3"/>
  <c r="BFU22" i="3"/>
  <c r="BFN22" i="3" a="1"/>
  <c r="BFN22" i="3" s="1"/>
  <c r="BFO22" i="3"/>
  <c r="BFP22" i="3"/>
  <c r="BIB22" i="3"/>
  <c r="BJL22" i="3"/>
  <c r="BKR22" i="3"/>
  <c r="BLR22" i="3" a="1"/>
  <c r="BLR22" i="3" s="1"/>
  <c r="IN21" i="3"/>
  <c r="YJ21" i="3"/>
  <c r="BIC21" i="3"/>
  <c r="TU22" i="3" a="1"/>
  <c r="TU22" i="3" s="1"/>
  <c r="JP32" i="3"/>
  <c r="NF32" i="3" a="1"/>
  <c r="NF32" i="3" s="1"/>
  <c r="ME32" i="3"/>
  <c r="VX32" i="3"/>
  <c r="OT32" i="3"/>
  <c r="XI32" i="3"/>
  <c r="OM32" i="3"/>
  <c r="AIE32" i="3"/>
  <c r="ASA32" i="3"/>
  <c r="AQV32" i="3"/>
  <c r="AOI32" i="3"/>
  <c r="AYG32" i="3"/>
  <c r="BEN32" i="3"/>
  <c r="BIE32" i="3"/>
  <c r="GE32" i="3"/>
  <c r="VD32" i="3"/>
  <c r="AIM32" i="3"/>
  <c r="ATP32" i="3"/>
  <c r="BKZ32" i="3"/>
  <c r="DQ32" i="3"/>
  <c r="UP32" i="3" a="1"/>
  <c r="UP32" i="3" s="1"/>
  <c r="JV32" i="3"/>
  <c r="MG32" i="3"/>
  <c r="PT32" i="3"/>
  <c r="TP32" i="3"/>
  <c r="RC32" i="3"/>
  <c r="AJQ32" i="3"/>
  <c r="AIJ32" i="3"/>
  <c r="ARZ32" i="3" a="1"/>
  <c r="ARZ32" i="3" s="1"/>
  <c r="AUT32" i="3"/>
  <c r="BFP32" i="3"/>
  <c r="AVW32" i="3"/>
  <c r="BKS32" i="3"/>
  <c r="JX32" i="3"/>
  <c r="TU32" i="3" a="1"/>
  <c r="TU32" i="3" s="1"/>
  <c r="AJS32" i="3"/>
  <c r="AXI32" i="3" a="1"/>
  <c r="AXI32" i="3" s="1"/>
  <c r="AZM29" i="3"/>
  <c r="BKY32" i="3"/>
  <c r="BMG32" i="3"/>
  <c r="BJS32" i="3"/>
  <c r="BHE32" i="3" a="1"/>
  <c r="BHE32" i="3" s="1"/>
  <c r="BDQ32" i="3"/>
  <c r="BCE32" i="3"/>
  <c r="AZW32" i="3"/>
  <c r="AXM32" i="3"/>
  <c r="AWD32" i="3"/>
  <c r="AUU32" i="3"/>
  <c r="ASK32" i="3" a="1"/>
  <c r="ASK32" i="3" s="1"/>
  <c r="AQC32" i="3"/>
  <c r="AOT32" i="3"/>
  <c r="AMJ32" i="3"/>
  <c r="ALA32" i="3" a="1"/>
  <c r="ALA32" i="3" s="1"/>
  <c r="AIS32" i="3"/>
  <c r="AHH32" i="3"/>
  <c r="AEZ32" i="3"/>
  <c r="ADQ32" i="3" a="1"/>
  <c r="ADQ32" i="3" s="1"/>
  <c r="ABG32" i="3"/>
  <c r="ABA32" i="3"/>
  <c r="XP32" i="3"/>
  <c r="WE32" i="3"/>
  <c r="VC32" i="3"/>
  <c r="SN32" i="3"/>
  <c r="QD32" i="3"/>
  <c r="OU32" i="3"/>
  <c r="MM32" i="3"/>
  <c r="KC32" i="3"/>
  <c r="IT32" i="3"/>
  <c r="HK32" i="3"/>
  <c r="FA32" i="3" a="1"/>
  <c r="FA32" i="3" s="1"/>
  <c r="CQ32" i="3"/>
  <c r="BLS32" i="3"/>
  <c r="BJH32" i="3"/>
  <c r="BJG32" i="3"/>
  <c r="BGU32" i="3"/>
  <c r="BEH32" i="3" a="1"/>
  <c r="BEH32" i="3" s="1"/>
  <c r="BDC32" i="3"/>
  <c r="BAV32" i="3"/>
  <c r="BAU32" i="3"/>
  <c r="AZP32" i="3"/>
  <c r="AYK32" i="3"/>
  <c r="AYJ32" i="3"/>
  <c r="AYI32" i="3"/>
  <c r="AXC32" i="3"/>
  <c r="BDH32" i="3"/>
  <c r="AUR32" i="3"/>
  <c r="BMF32" i="3"/>
  <c r="BJR32" i="3"/>
  <c r="BHD32" i="3"/>
  <c r="BDO32" i="3"/>
  <c r="BBE32" i="3"/>
  <c r="AZV32" i="3"/>
  <c r="AXL32" i="3"/>
  <c r="AWC32" i="3" a="1"/>
  <c r="AWC32" i="3" s="1"/>
  <c r="ATU32" i="3"/>
  <c r="ASJ32" i="3"/>
  <c r="AQB32" i="3"/>
  <c r="AOS32" i="3" a="1"/>
  <c r="AOS32" i="3" s="1"/>
  <c r="AMI32" i="3"/>
  <c r="AKZ32" i="3"/>
  <c r="AIR32" i="3"/>
  <c r="AHG32" i="3"/>
  <c r="AEY32" i="3"/>
  <c r="ADP32" i="3"/>
  <c r="ABF32" i="3"/>
  <c r="ABB32" i="3"/>
  <c r="XO32" i="3"/>
  <c r="TY32" i="3"/>
  <c r="VB32" i="3"/>
  <c r="SM32" i="3"/>
  <c r="QC32" i="3" a="1"/>
  <c r="QC32" i="3" s="1"/>
  <c r="NU32" i="3"/>
  <c r="ML32" i="3"/>
  <c r="KB32" i="3"/>
  <c r="IS32" i="3" a="1"/>
  <c r="IS32" i="3" s="1"/>
  <c r="GK32" i="3"/>
  <c r="EZ32" i="3"/>
  <c r="CM32" i="3"/>
  <c r="BLR32" i="3" a="1"/>
  <c r="BLR32" i="3" s="1"/>
  <c r="BKQ32" i="3"/>
  <c r="BKL32" i="3" a="1"/>
  <c r="BKL32" i="3" s="1"/>
  <c r="BIG32" i="3"/>
  <c r="BIB32" i="3"/>
  <c r="BDD32" i="3"/>
  <c r="BHA32" i="3"/>
  <c r="AZR32" i="3"/>
  <c r="AZQ32" i="3"/>
  <c r="AYL32" i="3"/>
  <c r="AWX32" i="3" a="1"/>
  <c r="AWX32" i="3" s="1"/>
  <c r="AXF32" i="3"/>
  <c r="AXE32" i="3"/>
  <c r="AVY32" i="3"/>
  <c r="AUM32" i="3"/>
  <c r="ATN32" i="3"/>
  <c r="AON32" i="3"/>
  <c r="AMC32" i="3"/>
  <c r="AKP32" i="3" a="1"/>
  <c r="AKP32" i="3" s="1"/>
  <c r="ALY32" i="3"/>
  <c r="AOP32" i="3"/>
  <c r="BMD32" i="3"/>
  <c r="BJP32" i="3"/>
  <c r="BFY32" i="3" a="1"/>
  <c r="BFY32" i="3" s="1"/>
  <c r="BDN32" i="3"/>
  <c r="BBD32" i="3"/>
  <c r="AZS32" i="3"/>
  <c r="AXK32" i="3"/>
  <c r="AWB32" i="3"/>
  <c r="ATR32" i="3"/>
  <c r="ASI32" i="3"/>
  <c r="AQA32" i="3"/>
  <c r="ANQ32" i="3"/>
  <c r="AMH32" i="3"/>
  <c r="AKY32" i="3"/>
  <c r="AIO32" i="3" a="1"/>
  <c r="AIO32" i="3" s="1"/>
  <c r="AGG32" i="3"/>
  <c r="AEX32" i="3"/>
  <c r="ACN32" i="3"/>
  <c r="ABE32" i="3" a="1"/>
  <c r="ABE32" i="3" s="1"/>
  <c r="YW32" i="3"/>
  <c r="XL32" i="3"/>
  <c r="TX32" i="3"/>
  <c r="VA32" i="3" a="1"/>
  <c r="VA32" i="3" s="1"/>
  <c r="RK32" i="3"/>
  <c r="QB32" i="3"/>
  <c r="NT32" i="3"/>
  <c r="MI32" i="3"/>
  <c r="KA32" i="3"/>
  <c r="IR32" i="3"/>
  <c r="GH32" i="3"/>
  <c r="EY32" i="3"/>
  <c r="CN32" i="3"/>
  <c r="BLZ32" i="3"/>
  <c r="BJL32" i="3"/>
  <c r="BKR32" i="3"/>
  <c r="BGW32" i="3"/>
  <c r="BGT32" i="3" a="1"/>
  <c r="BGT32" i="3" s="1"/>
  <c r="BCA32" i="3"/>
  <c r="BFS32" i="3"/>
  <c r="AYE32" i="3"/>
  <c r="AYD32" i="3" a="1"/>
  <c r="AYD32" i="3" s="1"/>
  <c r="AWY32" i="3"/>
  <c r="BMC32" i="3" a="1"/>
  <c r="BMC32" i="3" s="1"/>
  <c r="BJO32" i="3"/>
  <c r="BFX32" i="3"/>
  <c r="BDL32" i="3"/>
  <c r="BBC32" i="3"/>
  <c r="AYS32" i="3"/>
  <c r="AXJ32" i="3"/>
  <c r="AWA32" i="3"/>
  <c r="ATQ32" i="3" a="1"/>
  <c r="ATQ32" i="3" s="1"/>
  <c r="ARI32" i="3"/>
  <c r="APZ32" i="3"/>
  <c r="ANP32" i="3"/>
  <c r="AMG32" i="3" a="1"/>
  <c r="AMG32" i="3" s="1"/>
  <c r="AJY32" i="3"/>
  <c r="AIN32" i="3"/>
  <c r="AGF32" i="3"/>
  <c r="AEW32" i="3" a="1"/>
  <c r="AEW32" i="3" s="1"/>
  <c r="ACM32" i="3"/>
  <c r="ABD32" i="3"/>
  <c r="YV32" i="3"/>
  <c r="XK32" i="3"/>
  <c r="TW32" i="3"/>
  <c r="UZ32" i="3"/>
  <c r="RJ32" i="3"/>
  <c r="QA32" i="3"/>
  <c r="NS32" i="3"/>
  <c r="LI32" i="3"/>
  <c r="JZ32" i="3"/>
  <c r="IQ32" i="3"/>
  <c r="GG32" i="3" a="1"/>
  <c r="GG32" i="3" s="1"/>
  <c r="DY32" i="3"/>
  <c r="CO32" i="3" a="1"/>
  <c r="CO32" i="3" s="1"/>
  <c r="BKV32" i="3"/>
  <c r="BHI32" i="3"/>
  <c r="BEU32" i="3"/>
  <c r="BCH32" i="3"/>
  <c r="AZY32" i="3"/>
  <c r="AYP32" i="3"/>
  <c r="AWF32" i="3"/>
  <c r="AUW32" i="3" a="1"/>
  <c r="AUW32" i="3" s="1"/>
  <c r="ASO32" i="3"/>
  <c r="ARD32" i="3"/>
  <c r="AOV32" i="3"/>
  <c r="ANM32" i="3" a="1"/>
  <c r="ANM32" i="3" s="1"/>
  <c r="ALC32" i="3"/>
  <c r="AJT32" i="3"/>
  <c r="AHL32" i="3"/>
  <c r="AGA32" i="3"/>
  <c r="ADS32" i="3"/>
  <c r="ACJ32" i="3"/>
  <c r="AAY32" i="3"/>
  <c r="YQ32" i="3"/>
  <c r="WI32" i="3"/>
  <c r="VE32" i="3"/>
  <c r="SP32" i="3"/>
  <c r="RG32" i="3"/>
  <c r="OW32" i="3" a="1"/>
  <c r="OW32" i="3" s="1"/>
  <c r="MO32" i="3"/>
  <c r="LF32" i="3"/>
  <c r="IV32" i="3"/>
  <c r="HM32" i="3" a="1"/>
  <c r="HM32" i="3" s="1"/>
  <c r="FE32" i="3"/>
  <c r="DT32" i="3"/>
  <c r="BLU32" i="3"/>
  <c r="BJI32" i="3"/>
  <c r="BIH32" i="3"/>
  <c r="BJM32" i="3"/>
  <c r="BFV32" i="3"/>
  <c r="BFT32" i="3"/>
  <c r="BDE32" i="3"/>
  <c r="BDB32" i="3" a="1"/>
  <c r="BDB32" i="3" s="1"/>
  <c r="BCB32" i="3"/>
  <c r="BAR32" i="3"/>
  <c r="BAQ32" i="3"/>
  <c r="BAP32" i="3" a="1"/>
  <c r="BAP32" i="3" s="1"/>
  <c r="AZJ32" i="3" a="1"/>
  <c r="AZJ32" i="3" s="1"/>
  <c r="AXD32" i="3"/>
  <c r="ATH32" i="3"/>
  <c r="ASC32" i="3"/>
  <c r="APV32" i="3"/>
  <c r="AOH32" i="3" a="1"/>
  <c r="AOH32" i="3" s="1"/>
  <c r="APS32" i="3"/>
  <c r="ATL32" i="3"/>
  <c r="AOK32" i="3"/>
  <c r="ALV32" i="3" a="1"/>
  <c r="ALV32" i="3" s="1"/>
  <c r="ACE32" i="3"/>
  <c r="ACA32" i="3"/>
  <c r="AFY32" i="3"/>
  <c r="AHE32" i="3"/>
  <c r="AFR32" i="3" a="1"/>
  <c r="AFR32" i="3" s="1"/>
  <c r="AGY32" i="3"/>
  <c r="YP32" i="3"/>
  <c r="PZ32" i="3"/>
  <c r="UV32" i="3"/>
  <c r="YM32" i="3"/>
  <c r="BIK32" i="3" a="1"/>
  <c r="BIK32" i="3" s="1"/>
  <c r="BCG32" i="3" a="1"/>
  <c r="BCG32" i="3" s="1"/>
  <c r="AXH32" i="3"/>
  <c r="ARH32" i="3"/>
  <c r="ANL32" i="3"/>
  <c r="AHM32" i="3"/>
  <c r="ACL32" i="3"/>
  <c r="XQ32" i="3"/>
  <c r="SQ32" i="3"/>
  <c r="NP32" i="3"/>
  <c r="IU32" i="3"/>
  <c r="DW32" i="3"/>
  <c r="BKO32" i="3"/>
  <c r="BJN32" i="3"/>
  <c r="BAW32" i="3"/>
  <c r="AXA32" i="3"/>
  <c r="AVU32" i="3"/>
  <c r="AZM32" i="3"/>
  <c r="BDG32" i="3"/>
  <c r="ATI32" i="3"/>
  <c r="ATG32" i="3"/>
  <c r="ANG32" i="3"/>
  <c r="ATK32" i="3"/>
  <c r="AUQ32" i="3"/>
  <c r="AQU32" i="3"/>
  <c r="AID32" i="3" a="1"/>
  <c r="AID32" i="3" s="1"/>
  <c r="AHF32" i="3"/>
  <c r="AJJ32" i="3" a="1"/>
  <c r="AJJ32" i="3" s="1"/>
  <c r="AJR32" i="3"/>
  <c r="AHD32" i="3"/>
  <c r="AFZ32" i="3"/>
  <c r="XD32" i="3"/>
  <c r="AFU32" i="3"/>
  <c r="PY32" i="3"/>
  <c r="SL32" i="3"/>
  <c r="TO32" i="3"/>
  <c r="TK32" i="3"/>
  <c r="NH32" i="3"/>
  <c r="MA32" i="3"/>
  <c r="YI32" i="3"/>
  <c r="PX32" i="3"/>
  <c r="HD32" i="3"/>
  <c r="IN32" i="3"/>
  <c r="YN32" i="3"/>
  <c r="KU32" i="3"/>
  <c r="LA32" i="3"/>
  <c r="ER32" i="3"/>
  <c r="KT32" i="3" a="1"/>
  <c r="KT32" i="3" s="1"/>
  <c r="EV32" i="3"/>
  <c r="ES32" i="3"/>
  <c r="BII32" i="3"/>
  <c r="BAZ32" i="3"/>
  <c r="AWE32" i="3"/>
  <c r="ARG32" i="3"/>
  <c r="AMF32" i="3"/>
  <c r="AHK32" i="3"/>
  <c r="ACK32" i="3" a="1"/>
  <c r="ACK32" i="3" s="1"/>
  <c r="WK32" i="3"/>
  <c r="SO32" i="3" a="1"/>
  <c r="SO32" i="3" s="1"/>
  <c r="NO32" i="3"/>
  <c r="HO32" i="3"/>
  <c r="DS32" i="3"/>
  <c r="BJK32" i="3"/>
  <c r="BIF32" i="3"/>
  <c r="BHZ32" i="3" a="1"/>
  <c r="BHZ32" i="3" s="1"/>
  <c r="AVX32" i="3"/>
  <c r="BEM32" i="3"/>
  <c r="AVS32" i="3"/>
  <c r="BAX32" i="3"/>
  <c r="ASG32" i="3"/>
  <c r="AQZ32" i="3"/>
  <c r="AKQ32" i="3"/>
  <c r="ASE32" i="3"/>
  <c r="ASH32" i="3"/>
  <c r="AOJ32" i="3"/>
  <c r="AGZ32" i="3"/>
  <c r="AFT32" i="3"/>
  <c r="AIK32" i="3"/>
  <c r="AIF32" i="3"/>
  <c r="AER32" i="3"/>
  <c r="AEM32" i="3"/>
  <c r="WA32" i="3"/>
  <c r="AEN32" i="3"/>
  <c r="OL32" i="3" a="1"/>
  <c r="OL32" i="3" s="1"/>
  <c r="QY32" i="3"/>
  <c r="SK32" i="3"/>
  <c r="SG32" i="3"/>
  <c r="MB32" i="3"/>
  <c r="AJO32" i="3"/>
  <c r="XH32" i="3"/>
  <c r="NI32" i="3"/>
  <c r="GA32" i="3"/>
  <c r="HC32" i="3"/>
  <c r="WC32" i="3"/>
  <c r="JS32" i="3"/>
  <c r="JO32" i="3"/>
  <c r="SD32" i="3" a="1"/>
  <c r="SD32" i="3" s="1"/>
  <c r="JQ32" i="3"/>
  <c r="DP32" i="3"/>
  <c r="IM32" i="3"/>
  <c r="BHF32" i="3"/>
  <c r="BAY32" i="3"/>
  <c r="AUY32" i="3"/>
  <c r="ARC32" i="3"/>
  <c r="AME32" i="3"/>
  <c r="AGE32" i="3"/>
  <c r="ACI32" i="3"/>
  <c r="WJ32" i="3"/>
  <c r="RI32" i="3" a="1"/>
  <c r="RI32" i="3" s="1"/>
  <c r="MN32" i="3"/>
  <c r="HN32" i="3"/>
  <c r="CS32" i="3"/>
  <c r="BKN32" i="3"/>
  <c r="BGV32" i="3"/>
  <c r="BHB32" i="3"/>
  <c r="BEO32" i="3"/>
  <c r="BBY32" i="3"/>
  <c r="BEJ32" i="3"/>
  <c r="AYF32" i="3"/>
  <c r="AQT32" i="3" a="1"/>
  <c r="AQT32" i="3" s="1"/>
  <c r="APQ32" i="3"/>
  <c r="AUS32" i="3"/>
  <c r="ARA32" i="3"/>
  <c r="ARB32" i="3"/>
  <c r="AMD32" i="3"/>
  <c r="AFX32" i="3"/>
  <c r="AEQ32" i="3"/>
  <c r="AGX32" i="3" a="1"/>
  <c r="AGX32" i="3" s="1"/>
  <c r="AFS32" i="3"/>
  <c r="ADF32" i="3" a="1"/>
  <c r="ADF32" i="3" s="1"/>
  <c r="ADM32" i="3"/>
  <c r="UW32" i="3"/>
  <c r="YO32" i="3"/>
  <c r="AQW32" i="3"/>
  <c r="PW32" i="3"/>
  <c r="PU32" i="3"/>
  <c r="RD32" i="3"/>
  <c r="AHA32" i="3"/>
  <c r="YJ32" i="3"/>
  <c r="SI32" i="3"/>
  <c r="MC32" i="3"/>
  <c r="ALW32" i="3"/>
  <c r="WD32" i="3"/>
  <c r="LZ32" i="3" a="1"/>
  <c r="LZ32" i="3" s="1"/>
  <c r="IJ32" i="3"/>
  <c r="IP32" i="3"/>
  <c r="LB32" i="3"/>
  <c r="HB32" i="3" a="1"/>
  <c r="HB32" i="3" s="1"/>
  <c r="GB32" i="3"/>
  <c r="HH32" i="3"/>
  <c r="BFW32" i="3"/>
  <c r="AZX32" i="3"/>
  <c r="AUX32" i="3"/>
  <c r="APW32" i="3"/>
  <c r="ALB32" i="3"/>
  <c r="AGD32" i="3"/>
  <c r="ABC32" i="3"/>
  <c r="WH32" i="3"/>
  <c r="RH32" i="3"/>
  <c r="LH32" i="3"/>
  <c r="HL32" i="3"/>
  <c r="BK32" i="3"/>
  <c r="BKM32" i="3"/>
  <c r="BIC32" i="3"/>
  <c r="BEP32" i="3"/>
  <c r="BCC32" i="3"/>
  <c r="AZO32" i="3"/>
  <c r="BDI32" i="3"/>
  <c r="AVZ32" i="3"/>
  <c r="AUL32" i="3" a="1"/>
  <c r="AUL32" i="3" s="1"/>
  <c r="ANB32" i="3" a="1"/>
  <c r="ANB32" i="3" s="1"/>
  <c r="ATM32" i="3"/>
  <c r="AOO32" i="3"/>
  <c r="AND32" i="3"/>
  <c r="AKR32" i="3"/>
  <c r="AET32" i="3"/>
  <c r="ADN32" i="3"/>
  <c r="AEL32" i="3" a="1"/>
  <c r="AEL32" i="3" s="1"/>
  <c r="AES32" i="3"/>
  <c r="ACF32" i="3"/>
  <c r="ABZ32" i="3" a="1"/>
  <c r="ABZ32" i="3" s="1"/>
  <c r="TJ32" i="3" a="1"/>
  <c r="TJ32" i="3" s="1"/>
  <c r="XC32" i="3"/>
  <c r="AJM32" i="3"/>
  <c r="OS32" i="3"/>
  <c r="OR32" i="3"/>
  <c r="PR32" i="3" a="1"/>
  <c r="PR32" i="3" s="1"/>
  <c r="UQ32" i="3"/>
  <c r="TL32" i="3"/>
  <c r="RF32" i="3"/>
  <c r="XB32" i="3" a="1"/>
  <c r="XB32" i="3" s="1"/>
  <c r="RE32" i="3"/>
  <c r="TM32" i="3"/>
  <c r="KV32" i="3"/>
  <c r="HI32" i="3"/>
  <c r="IH32" i="3" a="1"/>
  <c r="IH32" i="3" s="1"/>
  <c r="JU32" i="3"/>
  <c r="GD32" i="3"/>
  <c r="EU32" i="3"/>
  <c r="EQ32" i="3"/>
  <c r="BEV32" i="3"/>
  <c r="AYR32" i="3"/>
  <c r="AUV32" i="3"/>
  <c r="AOW32" i="3"/>
  <c r="AJV32" i="3"/>
  <c r="AFA32" i="3"/>
  <c r="AAU32" i="3"/>
  <c r="TV32" i="3"/>
  <c r="QG32" i="3"/>
  <c r="LG32" i="3"/>
  <c r="GF32" i="3"/>
  <c r="BLY32" i="3"/>
  <c r="BKT32" i="3"/>
  <c r="BGZ32" i="3"/>
  <c r="BFQ32" i="3"/>
  <c r="AWZ32" i="3"/>
  <c r="AVT32" i="3"/>
  <c r="BBW32" i="3"/>
  <c r="BBV32" i="3" a="1"/>
  <c r="BBV32" i="3" s="1"/>
  <c r="ASF32" i="3"/>
  <c r="ALX32" i="3"/>
  <c r="APU32" i="3"/>
  <c r="ANC32" i="3"/>
  <c r="AKX32" i="3"/>
  <c r="APO32" i="3"/>
  <c r="ADH32" i="3"/>
  <c r="ATF32" i="3" a="1"/>
  <c r="ATF32" i="3" s="1"/>
  <c r="ADL32" i="3"/>
  <c r="ADG32" i="3"/>
  <c r="AAT32" i="3" a="1"/>
  <c r="AAT32" i="3" s="1"/>
  <c r="AEO32" i="3"/>
  <c r="SF32" i="3"/>
  <c r="VY32" i="3"/>
  <c r="XJ32" i="3"/>
  <c r="YK32" i="3"/>
  <c r="ACC32" i="3"/>
  <c r="ON32" i="3"/>
  <c r="TQ32" i="3"/>
  <c r="SJ32" i="3"/>
  <c r="NM32" i="3"/>
  <c r="MH32" i="3"/>
  <c r="OO32" i="3"/>
  <c r="QZ32" i="3"/>
  <c r="JT32" i="3"/>
  <c r="FV32" i="3" a="1"/>
  <c r="FV32" i="3" s="1"/>
  <c r="II32" i="3"/>
  <c r="HE32" i="3"/>
  <c r="EW32" i="3"/>
  <c r="DO32" i="3"/>
  <c r="DK32" i="3"/>
  <c r="APO29" i="3"/>
  <c r="NL32" i="3"/>
  <c r="EX32" i="3"/>
  <c r="HJ32" i="3"/>
  <c r="IO32" i="3"/>
  <c r="NN32" i="3"/>
  <c r="WB32" i="3"/>
  <c r="RA32" i="3"/>
  <c r="ADI32" i="3"/>
  <c r="AFW32" i="3"/>
  <c r="AJP32" i="3"/>
  <c r="AKW32" i="3"/>
  <c r="AQY32" i="3"/>
  <c r="BBX32" i="3"/>
  <c r="BFN32" i="3" a="1"/>
  <c r="BFN32" i="3" s="1"/>
  <c r="BLW32" i="3"/>
  <c r="OV32" i="3"/>
  <c r="AAZ32" i="3"/>
  <c r="ANO32" i="3"/>
  <c r="BCK32" i="3"/>
  <c r="AFT29" i="3"/>
  <c r="DM32" i="3"/>
  <c r="DJ32" i="3" a="1"/>
  <c r="DJ32" i="3" s="1"/>
  <c r="IK32" i="3"/>
  <c r="JN32" i="3" a="1"/>
  <c r="JN32" i="3" s="1"/>
  <c r="NG32" i="3"/>
  <c r="XE32" i="3"/>
  <c r="SE32" i="3"/>
  <c r="AIL32" i="3"/>
  <c r="AII32" i="3"/>
  <c r="ANJ32" i="3"/>
  <c r="AUO32" i="3"/>
  <c r="ASB32" i="3"/>
  <c r="BDJ32" i="3"/>
  <c r="BFU32" i="3"/>
  <c r="BLX32" i="3"/>
  <c r="OZ32" i="3"/>
  <c r="ADR32" i="3"/>
  <c r="AOU32" i="3"/>
  <c r="BDK32" i="3"/>
  <c r="BIP19" i="3"/>
  <c r="BJD19" i="3"/>
  <c r="AQP19" i="3"/>
  <c r="AHZ19" i="3"/>
  <c r="AHW19" i="3"/>
  <c r="KQ19" i="3"/>
  <c r="EJ19" i="3"/>
  <c r="OE19" i="3"/>
  <c r="AH19" i="3" a="1"/>
  <c r="AH19" i="3" s="1"/>
  <c r="AE19" i="3" a="1"/>
  <c r="AE19" i="3" s="1"/>
  <c r="ASS19" i="3"/>
  <c r="BEE19" i="3"/>
  <c r="ARS19" i="3"/>
  <c r="UO19" i="3"/>
  <c r="SA19" i="3"/>
  <c r="AEE19" i="3"/>
  <c r="ID19" i="3"/>
  <c r="LU19" i="3"/>
  <c r="I19" i="3" a="1"/>
  <c r="I19" i="3" s="1"/>
  <c r="AA19" i="3" a="1"/>
  <c r="AA19" i="3" s="1"/>
  <c r="ALG19" i="3"/>
  <c r="BCW19" i="3"/>
  <c r="ATA19" i="3"/>
  <c r="RZ19" i="3"/>
  <c r="NC19" i="3"/>
  <c r="LY19" i="3"/>
  <c r="EI19" i="3"/>
  <c r="JG19" i="3"/>
  <c r="H19" i="3" a="1"/>
  <c r="H19" i="3" s="1"/>
  <c r="AL19" i="3" a="1"/>
  <c r="AL19" i="3" s="1"/>
  <c r="WO19" i="3"/>
  <c r="AXY19" i="3"/>
  <c r="ALR19" i="3"/>
  <c r="UN19" i="3"/>
  <c r="VT19" i="3"/>
  <c r="KP19" i="3"/>
  <c r="EM19" i="3"/>
  <c r="BQ19" i="3"/>
  <c r="AF19" i="3" a="1"/>
  <c r="AF19" i="3" s="1"/>
  <c r="Z19" i="3" a="1"/>
  <c r="Z19" i="3" s="1"/>
  <c r="UC19" i="3"/>
  <c r="BFG19" i="3"/>
  <c r="ADC19" i="3"/>
  <c r="ALU19" i="3"/>
  <c r="MZ19" i="3"/>
  <c r="VU19" i="3"/>
  <c r="HA19" i="3"/>
  <c r="U19" i="3" a="1"/>
  <c r="U19" i="3" s="1"/>
  <c r="AC19" i="3" a="1"/>
  <c r="AC19" i="3" s="1"/>
  <c r="AD19" i="3" a="1"/>
  <c r="AD19" i="3" s="1"/>
  <c r="QK19" i="3"/>
  <c r="AYA19" i="3"/>
  <c r="AEF19" i="3"/>
  <c r="UL19" i="3"/>
  <c r="PQ19" i="3"/>
  <c r="LT19" i="3"/>
  <c r="TE19" i="3"/>
  <c r="T19" i="3" a="1"/>
  <c r="T19" i="3" s="1"/>
  <c r="M19" i="3" a="1"/>
  <c r="M19" i="3" s="1"/>
  <c r="ARW19" i="3"/>
  <c r="KM19" i="3"/>
  <c r="AQR19" i="3"/>
  <c r="IE19" i="3"/>
  <c r="ADB19" i="3"/>
  <c r="FS19" i="3"/>
  <c r="ACY19" i="3"/>
  <c r="DG19" i="3"/>
  <c r="X19" i="3" a="1"/>
  <c r="X19" i="3" s="1"/>
  <c r="MY19" i="3"/>
  <c r="R19" i="3" a="1"/>
  <c r="R19" i="3" s="1"/>
  <c r="CV19" i="3"/>
  <c r="PN19" i="3"/>
  <c r="L19" i="3" a="1"/>
  <c r="L19" i="3" s="1"/>
  <c r="AB19" i="3" a="1"/>
  <c r="AB19" i="3" s="1"/>
  <c r="AJ19" i="3" a="1"/>
  <c r="AJ19" i="3" s="1"/>
  <c r="BKY24" i="3"/>
  <c r="AUU24" i="3"/>
  <c r="UM19" i="3"/>
  <c r="BMG30" i="3"/>
  <c r="BBF29" i="3"/>
  <c r="UA29" i="3"/>
  <c r="ASS29" i="3"/>
  <c r="NV29" i="3"/>
  <c r="AOY29" i="3"/>
  <c r="KD29" i="3"/>
  <c r="ALF29" i="3"/>
  <c r="GN29" i="3"/>
  <c r="BDR21" i="3"/>
  <c r="AJZ21" i="3"/>
  <c r="NV21" i="3"/>
  <c r="AYT21" i="3"/>
  <c r="AFB21" i="3"/>
  <c r="IX21" i="3"/>
  <c r="AWH21" i="3"/>
  <c r="ACP21" i="3"/>
  <c r="GL21" i="3"/>
  <c r="ATV21" i="3"/>
  <c r="XR21" i="3"/>
  <c r="DZ21" i="3"/>
  <c r="ZA29" i="3"/>
  <c r="BGG31" i="3"/>
  <c r="BLL31" i="3"/>
  <c r="BKI31" i="3"/>
  <c r="BHS31" i="3"/>
  <c r="BGQ31" i="3"/>
  <c r="BHX31" i="3"/>
  <c r="AZC31" i="3"/>
  <c r="AXX31" i="3"/>
  <c r="AZI31" i="3"/>
  <c r="AZH31" i="3"/>
  <c r="AZG31" i="3"/>
  <c r="AZF31" i="3"/>
  <c r="BLP31" i="3"/>
  <c r="BKG31" i="3"/>
  <c r="BJA31" i="3"/>
  <c r="BGO31" i="3"/>
  <c r="BFM31" i="3"/>
  <c r="AVQ31" i="3"/>
  <c r="BFK31" i="3"/>
  <c r="AVO31" i="3"/>
  <c r="BFI31" i="3"/>
  <c r="AVM31" i="3"/>
  <c r="BEB31" i="3"/>
  <c r="BAI31" i="3"/>
  <c r="ASZ31" i="3"/>
  <c r="AUG31" i="3"/>
  <c r="ATC31" i="3"/>
  <c r="ATA31" i="3"/>
  <c r="ARS31" i="3"/>
  <c r="BLO31" i="3"/>
  <c r="BKF31" i="3"/>
  <c r="BJC31" i="3"/>
  <c r="BGN31" i="3"/>
  <c r="BEA31" i="3"/>
  <c r="BFL31" i="3"/>
  <c r="BEG31" i="3"/>
  <c r="BFJ31" i="3"/>
  <c r="BEE31" i="3"/>
  <c r="BFH31" i="3"/>
  <c r="BCX31" i="3"/>
  <c r="BCY31" i="3"/>
  <c r="ARV31" i="3"/>
  <c r="ATD31" i="3"/>
  <c r="ARY31" i="3"/>
  <c r="ARW31" i="3"/>
  <c r="APL31" i="3"/>
  <c r="ARJ23" i="3"/>
  <c r="BBF23" i="3"/>
  <c r="KF23" i="3"/>
  <c r="BLN23" i="3"/>
  <c r="BHW23" i="3"/>
  <c r="BEC23" i="3"/>
  <c r="BCW23" i="3"/>
  <c r="AZG23" i="3"/>
  <c r="AWR23" i="3"/>
  <c r="BAM23" i="3"/>
  <c r="APM23" i="3"/>
  <c r="ATD23" i="3"/>
  <c r="AOD23" i="3"/>
  <c r="AOF23" i="3"/>
  <c r="AHX23" i="3"/>
  <c r="ADA23" i="3"/>
  <c r="AFM23" i="3"/>
  <c r="AGS23" i="3"/>
  <c r="OG23" i="3"/>
  <c r="QV23" i="3"/>
  <c r="TI23" i="3"/>
  <c r="UL23" i="3"/>
  <c r="TE23" i="3"/>
  <c r="OE23" i="3"/>
  <c r="YD23" i="3"/>
  <c r="KQ23" i="3"/>
  <c r="JG23" i="3"/>
  <c r="EJ23" i="3"/>
  <c r="GY23" i="3"/>
  <c r="FU23" i="3"/>
  <c r="GZ23" i="3"/>
  <c r="GW23" i="3"/>
  <c r="AVB23" i="3"/>
  <c r="KD23" i="3"/>
  <c r="BLP23" i="3"/>
  <c r="BJA23" i="3"/>
  <c r="BHY23" i="3"/>
  <c r="AZE23" i="3"/>
  <c r="BAO23" i="3"/>
  <c r="BCV23" i="3"/>
  <c r="BAL23" i="3"/>
  <c r="ARV23" i="3"/>
  <c r="ALU23" i="3"/>
  <c r="ATA23" i="3"/>
  <c r="AUF23" i="3"/>
  <c r="AMU23" i="3"/>
  <c r="ADB23" i="3"/>
  <c r="AIC23" i="3"/>
  <c r="ABU23" i="3"/>
  <c r="AAS23" i="3"/>
  <c r="ABS23" i="3"/>
  <c r="NA23" i="3"/>
  <c r="QT23" i="3"/>
  <c r="PO23" i="3"/>
  <c r="PL23" i="3"/>
  <c r="LU23" i="3"/>
  <c r="LT23" i="3"/>
  <c r="AGK23" i="3"/>
  <c r="BKK23" i="3"/>
  <c r="BHU23" i="3"/>
  <c r="BHX23" i="3"/>
  <c r="AVK23" i="3"/>
  <c r="AXY23" i="3"/>
  <c r="AXW23" i="3"/>
  <c r="AZI23" i="3"/>
  <c r="AQR23" i="3"/>
  <c r="ATE23" i="3"/>
  <c r="API23" i="3"/>
  <c r="ARX23" i="3"/>
  <c r="ART23" i="3"/>
  <c r="ABY23" i="3"/>
  <c r="AEK23" i="3"/>
  <c r="AAQ23" i="3"/>
  <c r="YB23" i="3"/>
  <c r="AAP23" i="3"/>
  <c r="AJH23" i="3"/>
  <c r="PP23" i="3"/>
  <c r="OK23" i="3"/>
  <c r="OH23" i="3"/>
  <c r="KS23" i="3"/>
  <c r="KR23" i="3"/>
  <c r="KP23" i="3"/>
  <c r="TG23" i="3"/>
  <c r="EL23" i="3"/>
  <c r="FR23" i="3"/>
  <c r="FT23" i="3"/>
  <c r="UK23" i="3"/>
  <c r="ADY23" i="3"/>
  <c r="BKJ23" i="3"/>
  <c r="BHS23" i="3"/>
  <c r="BFH23" i="3"/>
  <c r="BEB23" i="3"/>
  <c r="AWU23" i="3"/>
  <c r="AWT23" i="3"/>
  <c r="BEG23" i="3"/>
  <c r="AMY23" i="3"/>
  <c r="ARS23" i="3"/>
  <c r="AOE23" i="3"/>
  <c r="ALP23" i="3"/>
  <c r="ATC23" i="3"/>
  <c r="ALQ23" i="3"/>
  <c r="ACY23" i="3"/>
  <c r="AJC23" i="3"/>
  <c r="TD23" i="3"/>
  <c r="YA23" i="3"/>
  <c r="AFK23" i="3"/>
  <c r="AEH23" i="3"/>
  <c r="AGW23" i="3"/>
  <c r="NC23" i="3"/>
  <c r="GX23" i="3"/>
  <c r="JJ23" i="3"/>
  <c r="JH23" i="3"/>
  <c r="LX23" i="3"/>
  <c r="AJD23" i="3"/>
  <c r="ID23" i="3"/>
  <c r="EN23" i="3"/>
  <c r="GV23" i="3"/>
  <c r="QK30" i="3"/>
  <c r="NY30" i="3"/>
  <c r="CT30" i="3"/>
  <c r="YY22" i="3"/>
  <c r="SV22" i="3"/>
  <c r="BLD22" i="3"/>
  <c r="PE22" i="3"/>
  <c r="AXN22" i="3"/>
  <c r="GL22" i="3"/>
  <c r="H31" i="13" a="1"/>
  <c r="H31" i="13" s="1"/>
  <c r="G23" i="13" a="1"/>
  <c r="G23" i="13" s="1"/>
  <c r="AF78" i="1"/>
  <c r="KK23" i="13"/>
  <c r="KC23" i="13"/>
  <c r="DI23" i="13"/>
  <c r="VI23" i="13"/>
  <c r="SK23" i="13"/>
  <c r="ZU23" i="13"/>
  <c r="ADU23" i="13"/>
  <c r="AEO23" i="13"/>
  <c r="BBY23" i="13"/>
  <c r="IG24" i="3"/>
  <c r="JL24" i="3"/>
  <c r="JH24" i="3"/>
  <c r="SC24" i="3"/>
  <c r="AAP24" i="3"/>
  <c r="AQQ24" i="3"/>
  <c r="ATC24" i="3"/>
  <c r="AVP24" i="3"/>
  <c r="SW24" i="3"/>
  <c r="NI23" i="13"/>
  <c r="SC23" i="13"/>
  <c r="EO23" i="13"/>
  <c r="XU23" i="13"/>
  <c r="TA23" i="13"/>
  <c r="ABM23" i="13"/>
  <c r="AES23" i="13"/>
  <c r="ATQ23" i="13"/>
  <c r="BDE23" i="13"/>
  <c r="OJ24" i="3"/>
  <c r="QR24" i="3"/>
  <c r="OE24" i="3"/>
  <c r="VO24" i="3"/>
  <c r="AIA24" i="3"/>
  <c r="ALS24" i="3"/>
  <c r="AVM24" i="3"/>
  <c r="AVQ24" i="3"/>
  <c r="WO24" i="3"/>
  <c r="ET8" i="1"/>
  <c r="TM22" i="13"/>
  <c r="AS23" i="13"/>
  <c r="DY23" i="13"/>
  <c r="LY23" i="13"/>
  <c r="JU23" i="13"/>
  <c r="TE23" i="13"/>
  <c r="XY23" i="13"/>
  <c r="AIC23" i="13"/>
  <c r="ACW23" i="13"/>
  <c r="FI23" i="13"/>
  <c r="HI23" i="13"/>
  <c r="MO23" i="13"/>
  <c r="LA23" i="13"/>
  <c r="UK23" i="13"/>
  <c r="YS23" i="13"/>
  <c r="AIS23" i="13"/>
  <c r="AEC23" i="13"/>
  <c r="FM23" i="13"/>
  <c r="CO23" i="13"/>
  <c r="BQ23" i="13"/>
  <c r="FA23" i="13"/>
  <c r="UO23" i="13"/>
  <c r="AKK23" i="13"/>
  <c r="AHE23" i="13"/>
  <c r="ATY23" i="13"/>
  <c r="OS23" i="13"/>
  <c r="DE23" i="13"/>
  <c r="CG23" i="13"/>
  <c r="GW23" i="13"/>
  <c r="WO23" i="13"/>
  <c r="ZM23" i="13"/>
  <c r="AIW23" i="13"/>
  <c r="BG31" i="3"/>
  <c r="IM31" i="3"/>
  <c r="NL31" i="3"/>
  <c r="AFY31" i="3"/>
  <c r="AFU31" i="3"/>
  <c r="BDH31" i="3"/>
  <c r="BIB31" i="3"/>
  <c r="ES24" i="3"/>
  <c r="PT24" i="3"/>
  <c r="APS24" i="3"/>
  <c r="BCB24" i="3"/>
  <c r="CO24" i="3" a="1"/>
  <c r="CO24" i="3" s="1"/>
  <c r="WG22" i="13"/>
  <c r="BA31" i="3"/>
  <c r="BM31" i="3"/>
  <c r="CI24" i="3"/>
  <c r="CI31" i="3"/>
  <c r="BF24" i="3"/>
  <c r="BH35" i="3"/>
  <c r="CL31" i="3"/>
  <c r="CF24" i="3"/>
  <c r="KU35" i="3"/>
  <c r="GA35" i="3"/>
  <c r="GD35" i="3"/>
  <c r="IN35" i="3"/>
  <c r="KT35" i="3" a="1"/>
  <c r="KT35" i="3" s="1"/>
  <c r="JU35" i="3"/>
  <c r="KY35" i="3"/>
  <c r="JO35" i="3"/>
  <c r="LB35" i="3"/>
  <c r="UX35" i="3"/>
  <c r="YI35" i="3"/>
  <c r="NI35" i="3"/>
  <c r="US35" i="3"/>
  <c r="XD35" i="3"/>
  <c r="WD35" i="3"/>
  <c r="SK35" i="3"/>
  <c r="OS35" i="3"/>
  <c r="YO35" i="3"/>
  <c r="UV35" i="3"/>
  <c r="AJP35" i="3"/>
  <c r="AEN35" i="3"/>
  <c r="AIF35" i="3"/>
  <c r="ASE35" i="3"/>
  <c r="AJR35" i="3"/>
  <c r="AJK35" i="3"/>
  <c r="AOM35" i="3"/>
  <c r="ARB35" i="3"/>
  <c r="ATF35" i="3" a="1"/>
  <c r="ATF35" i="3" s="1"/>
  <c r="ANB35" i="3" a="1"/>
  <c r="ANB35" i="3" s="1"/>
  <c r="ANI35" i="3"/>
  <c r="ANJ35" i="3"/>
  <c r="ATK35" i="3"/>
  <c r="ARZ35" i="3" a="1"/>
  <c r="ARZ35" i="3" s="1"/>
  <c r="AQY35" i="3"/>
  <c r="AVU35" i="3"/>
  <c r="AWX35" i="3" a="1"/>
  <c r="AWX35" i="3" s="1"/>
  <c r="AYD35" i="3" a="1"/>
  <c r="AYD35" i="3" s="1"/>
  <c r="AXA35" i="3"/>
  <c r="AVY35" i="3"/>
  <c r="BFU35" i="3"/>
  <c r="BEI35" i="3"/>
  <c r="BDG35" i="3"/>
  <c r="BCD35" i="3"/>
  <c r="BHB35" i="3"/>
  <c r="BIH35" i="3"/>
  <c r="BJI35" i="3"/>
  <c r="BLT35" i="3"/>
  <c r="BKN35" i="3"/>
  <c r="GB31" i="3"/>
  <c r="DP31" i="3"/>
  <c r="EW31" i="3"/>
  <c r="EP31" i="3" a="1"/>
  <c r="EP31" i="3" s="1"/>
  <c r="KU31" i="3"/>
  <c r="KT31" i="3" a="1"/>
  <c r="KT31" i="3" s="1"/>
  <c r="KW31" i="3"/>
  <c r="RA31" i="3"/>
  <c r="JP31" i="3"/>
  <c r="MA31" i="3"/>
  <c r="PY31" i="3"/>
  <c r="YI31" i="3"/>
  <c r="OT31" i="3"/>
  <c r="VX31" i="3"/>
  <c r="VW31" i="3"/>
  <c r="UW31" i="3"/>
  <c r="AHF31" i="3"/>
  <c r="UX31" i="3"/>
  <c r="OQ31" i="3"/>
  <c r="YJ31" i="3"/>
  <c r="VV31" i="3" a="1"/>
  <c r="VV31" i="3" s="1"/>
  <c r="ARA31" i="3"/>
  <c r="AGX31" i="3" a="1"/>
  <c r="AGX31" i="3" s="1"/>
  <c r="AHA31" i="3"/>
  <c r="APN31" i="3" a="1"/>
  <c r="APN31" i="3" s="1"/>
  <c r="AJK31" i="3"/>
  <c r="AGY31" i="3"/>
  <c r="AKP31" i="3" a="1"/>
  <c r="AKP31" i="3" s="1"/>
  <c r="AOJ31" i="3"/>
  <c r="AUM31" i="3"/>
  <c r="APP31" i="3"/>
  <c r="AOP31" i="3"/>
  <c r="AND31" i="3"/>
  <c r="ALW31" i="3"/>
  <c r="AVS31" i="3"/>
  <c r="BAQ31" i="3"/>
  <c r="BEJ31" i="3"/>
  <c r="BDI31" i="3"/>
  <c r="BBW31" i="3"/>
  <c r="BAU31" i="3"/>
  <c r="AZR31" i="3"/>
  <c r="AZJ31" i="3" a="1"/>
  <c r="AZJ31" i="3" s="1"/>
  <c r="AZK31" i="3"/>
  <c r="BIH31" i="3"/>
  <c r="BIC31" i="3"/>
  <c r="BKL31" i="3" a="1"/>
  <c r="BKL31" i="3" s="1"/>
  <c r="BLT31" i="3"/>
  <c r="DM24" i="3"/>
  <c r="MH24" i="3"/>
  <c r="YJ24" i="3"/>
  <c r="UU24" i="3"/>
  <c r="SD24" i="3" a="1"/>
  <c r="SD24" i="3" s="1"/>
  <c r="UR24" i="3"/>
  <c r="PX24" i="3"/>
  <c r="ADN24" i="3"/>
  <c r="ADL24" i="3"/>
  <c r="AMA24" i="3"/>
  <c r="AUL24" i="3" a="1"/>
  <c r="AUL24" i="3" s="1"/>
  <c r="AWY24" i="3"/>
  <c r="AVX24" i="3"/>
  <c r="BCC24" i="3"/>
  <c r="BKN24" i="3"/>
  <c r="DW24" i="3"/>
  <c r="ACJ24" i="3"/>
  <c r="AYP24" i="3"/>
  <c r="AIT38" i="3"/>
  <c r="NY38" i="3"/>
  <c r="EC38" i="3"/>
  <c r="ARM38" i="3"/>
  <c r="BLL38" i="3"/>
  <c r="BLO38" i="3"/>
  <c r="BIZ38" i="3"/>
  <c r="BHW38" i="3"/>
  <c r="AYC38" i="3"/>
  <c r="BCY38" i="3"/>
  <c r="BCX38" i="3"/>
  <c r="BEF38" i="3"/>
  <c r="BCW38" i="3"/>
  <c r="BEA38" i="3"/>
  <c r="BFJ38" i="3"/>
  <c r="AXW38" i="3"/>
  <c r="BGS38" i="3"/>
  <c r="AMU38" i="3"/>
  <c r="ANA38" i="3"/>
  <c r="ALU38" i="3"/>
  <c r="ALS38" i="3"/>
  <c r="AOE38" i="3"/>
  <c r="ATC38" i="3"/>
  <c r="BKI38" i="3"/>
  <c r="BLN38" i="3"/>
  <c r="BKK38" i="3"/>
  <c r="BGR38" i="3"/>
  <c r="AWQ38" i="3"/>
  <c r="BBU38" i="3"/>
  <c r="BBT38" i="3"/>
  <c r="BCZ38" i="3"/>
  <c r="BBR38" i="3"/>
  <c r="BCV38" i="3"/>
  <c r="BCU38" i="3"/>
  <c r="AWT38" i="3"/>
  <c r="AWR38" i="3"/>
  <c r="ALQ38" i="3"/>
  <c r="ALO38" i="3"/>
  <c r="AKK38" i="3"/>
  <c r="AKI38" i="3"/>
  <c r="AKN38" i="3"/>
  <c r="APK38" i="3"/>
  <c r="AMX38" i="3"/>
  <c r="AHW38" i="3"/>
  <c r="AEK38" i="3"/>
  <c r="AEI38" i="3"/>
  <c r="ADE38" i="3"/>
  <c r="ADD38" i="3"/>
  <c r="ACY38" i="3"/>
  <c r="AEF38" i="3"/>
  <c r="AHY38" i="3"/>
  <c r="QS38" i="3"/>
  <c r="QQ38" i="3"/>
  <c r="SB38" i="3"/>
  <c r="UO38" i="3"/>
  <c r="NC38" i="3"/>
  <c r="UL38" i="3"/>
  <c r="OH38" i="3"/>
  <c r="LY38" i="3"/>
  <c r="IG38" i="3"/>
  <c r="FS38" i="3"/>
  <c r="KN38" i="3"/>
  <c r="EK38" i="3"/>
  <c r="DD38" i="3"/>
  <c r="HA38" i="3"/>
  <c r="FT38" i="3"/>
  <c r="BLK38" i="3"/>
  <c r="BLM38" i="3"/>
  <c r="BHV38" i="3"/>
  <c r="BFI38" i="3"/>
  <c r="AVM38" i="3"/>
  <c r="BAI38" i="3"/>
  <c r="AZD38" i="3"/>
  <c r="BBS38" i="3"/>
  <c r="BAM38" i="3"/>
  <c r="BBQ38" i="3"/>
  <c r="BBP38" i="3"/>
  <c r="AVL38" i="3"/>
  <c r="AUF38" i="3"/>
  <c r="AKO38" i="3"/>
  <c r="AKM38" i="3"/>
  <c r="AUH38" i="3"/>
  <c r="AUG38" i="3"/>
  <c r="ATE38" i="3"/>
  <c r="ALR38" i="3"/>
  <c r="AOC38" i="3"/>
  <c r="AGS38" i="3"/>
  <c r="ACZ38" i="3"/>
  <c r="ABT38" i="3"/>
  <c r="ABS38" i="3"/>
  <c r="AJF38" i="3"/>
  <c r="AAR38" i="3"/>
  <c r="WV38" i="3"/>
  <c r="ABY38" i="3"/>
  <c r="PP38" i="3"/>
  <c r="PN38" i="3"/>
  <c r="PM38" i="3"/>
  <c r="TC38" i="3"/>
  <c r="LX38" i="3"/>
  <c r="PL38" i="3"/>
  <c r="MY38" i="3"/>
  <c r="PO38" i="3"/>
  <c r="GX38" i="3"/>
  <c r="OG38" i="3"/>
  <c r="JI38" i="3"/>
  <c r="DE38" i="3"/>
  <c r="YF38" i="3"/>
  <c r="DI38" i="3"/>
  <c r="EM38" i="3"/>
  <c r="BKH38" i="3"/>
  <c r="BKJ38" i="3"/>
  <c r="BKG38" i="3"/>
  <c r="BEE38" i="3"/>
  <c r="BGQ38" i="3"/>
  <c r="AZE38" i="3"/>
  <c r="AXZ38" i="3"/>
  <c r="BAN38" i="3"/>
  <c r="AZH38" i="3"/>
  <c r="BAL38" i="3"/>
  <c r="BAJ38" i="3"/>
  <c r="BGN38" i="3"/>
  <c r="ATB38" i="3"/>
  <c r="ASZ38" i="3"/>
  <c r="AUJ38" i="3"/>
  <c r="ATD38" i="3"/>
  <c r="AQN38" i="3"/>
  <c r="ART38" i="3"/>
  <c r="ARV38" i="3"/>
  <c r="API38" i="3"/>
  <c r="AFP38" i="3"/>
  <c r="ABV38" i="3"/>
  <c r="AAQ38" i="3"/>
  <c r="AAP38" i="3"/>
  <c r="AGT38" i="3"/>
  <c r="AHX38" i="3"/>
  <c r="VR38" i="3"/>
  <c r="YG38" i="3"/>
  <c r="YE38" i="3"/>
  <c r="OJ38" i="3"/>
  <c r="OI38" i="3"/>
  <c r="RY38" i="3"/>
  <c r="AGU38" i="3"/>
  <c r="OK38" i="3"/>
  <c r="LT38" i="3"/>
  <c r="KM38" i="3"/>
  <c r="LS38" i="3"/>
  <c r="KQ38" i="3"/>
  <c r="IA38" i="3"/>
  <c r="KO38" i="3"/>
  <c r="EI38" i="3"/>
  <c r="VP38" i="3"/>
  <c r="DG38" i="3"/>
  <c r="BLQ38" i="3"/>
  <c r="BIY38" i="3"/>
  <c r="BHU38" i="3"/>
  <c r="BDA38" i="3"/>
  <c r="BFH38" i="3"/>
  <c r="AYA38" i="3"/>
  <c r="BJB38" i="3"/>
  <c r="AZI38" i="3"/>
  <c r="AYB38" i="3"/>
  <c r="AZF38" i="3"/>
  <c r="AZC38" i="3"/>
  <c r="BEG38" i="3"/>
  <c r="ARY38" i="3"/>
  <c r="ARW38" i="3"/>
  <c r="ARU38" i="3"/>
  <c r="ARS38" i="3"/>
  <c r="AOG38" i="3"/>
  <c r="APM38" i="3"/>
  <c r="AKL38" i="3"/>
  <c r="AQP38" i="3"/>
  <c r="ADA38" i="3"/>
  <c r="AAS38" i="3"/>
  <c r="AJD38" i="3"/>
  <c r="AJI38" i="3"/>
  <c r="ADB38" i="3"/>
  <c r="AFQ38" i="3"/>
  <c r="UN38" i="3"/>
  <c r="WU38" i="3"/>
  <c r="XA38" i="3"/>
  <c r="ADC38" i="3"/>
  <c r="AEG38" i="3"/>
  <c r="QU38" i="3"/>
  <c r="VT38" i="3"/>
  <c r="MZ38" i="3"/>
  <c r="YB38" i="3"/>
  <c r="JH38" i="3"/>
  <c r="KS38" i="3"/>
  <c r="JL38" i="3"/>
  <c r="IB38" i="3"/>
  <c r="GZ38" i="3"/>
  <c r="DC38" i="3"/>
  <c r="EO38" i="3"/>
  <c r="JK38" i="3"/>
  <c r="BKF38" i="3"/>
  <c r="BJE38" i="3"/>
  <c r="BHT38" i="3"/>
  <c r="BBO38" i="3"/>
  <c r="BGP38" i="3"/>
  <c r="BHY38" i="3"/>
  <c r="BHX38" i="3"/>
  <c r="AVQ38" i="3"/>
  <c r="AWW38" i="3"/>
  <c r="AXY38" i="3"/>
  <c r="AXX38" i="3"/>
  <c r="BAO38" i="3"/>
  <c r="AQM38" i="3"/>
  <c r="AQS38" i="3"/>
  <c r="AQQ38" i="3"/>
  <c r="AQO38" i="3"/>
  <c r="AMV38" i="3"/>
  <c r="AOA38" i="3"/>
  <c r="ATA38" i="3"/>
  <c r="AMZ38" i="3"/>
  <c r="ABW38" i="3"/>
  <c r="APG38" i="3"/>
  <c r="AIA38" i="3"/>
  <c r="AFN38" i="3"/>
  <c r="AJC38" i="3"/>
  <c r="AEE38" i="3"/>
  <c r="RX38" i="3"/>
  <c r="VQ38" i="3"/>
  <c r="VO38" i="3"/>
  <c r="YD38" i="3"/>
  <c r="AAN38" i="3"/>
  <c r="OF38" i="3"/>
  <c r="QR38" i="3"/>
  <c r="LU38" i="3"/>
  <c r="WY38" i="3"/>
  <c r="GY38" i="3"/>
  <c r="KR38" i="3"/>
  <c r="ID38" i="3"/>
  <c r="FQ38" i="3"/>
  <c r="TE38" i="3"/>
  <c r="NE38" i="3"/>
  <c r="TD38" i="3"/>
  <c r="GW38" i="3"/>
  <c r="BIS30" i="3"/>
  <c r="BBI30" i="3"/>
  <c r="AXP30" i="3"/>
  <c r="ATW30" i="3"/>
  <c r="AQE30" i="3"/>
  <c r="ALI30" i="3"/>
  <c r="AHQ30" i="3"/>
  <c r="ADX30" i="3"/>
  <c r="YZ30" i="3"/>
  <c r="UA30" i="3"/>
  <c r="RO30" i="3"/>
  <c r="BMJ30" i="3"/>
  <c r="BDT30" i="3"/>
  <c r="AXQ30" i="3"/>
  <c r="ASS30" i="3"/>
  <c r="AOY30" i="3"/>
  <c r="AKC30" i="3"/>
  <c r="AGI30" i="3"/>
  <c r="ABL30" i="3"/>
  <c r="WM30" i="3"/>
  <c r="RP30" i="3"/>
  <c r="MS30" i="3"/>
  <c r="KE30" i="3"/>
  <c r="HS30" i="3"/>
  <c r="FG30" i="3"/>
  <c r="CV30" i="3"/>
  <c r="BJX30" i="3"/>
  <c r="BBG30" i="3"/>
  <c r="AWK30" i="3"/>
  <c r="ASQ30" i="3"/>
  <c r="ANT30" i="3"/>
  <c r="AIW30" i="3"/>
  <c r="AFC30" i="3"/>
  <c r="ZA30" i="3"/>
  <c r="VI30" i="3"/>
  <c r="QI30" i="3"/>
  <c r="MQ30" i="3"/>
  <c r="JA30" i="3"/>
  <c r="GO30" i="3"/>
  <c r="EC30" i="3"/>
  <c r="BIR30" i="3"/>
  <c r="BAC30" i="3"/>
  <c r="AWI30" i="3"/>
  <c r="ARM30" i="3"/>
  <c r="ANS30" i="3"/>
  <c r="AIV30" i="3"/>
  <c r="ADY30" i="3"/>
  <c r="YY30" i="3"/>
  <c r="VH30" i="3"/>
  <c r="PE30" i="3"/>
  <c r="LM30" i="3"/>
  <c r="IZ30" i="3"/>
  <c r="GN30" i="3"/>
  <c r="EB30" i="3"/>
  <c r="BHL30" i="3"/>
  <c r="BAB30" i="3"/>
  <c r="AVE30" i="3"/>
  <c r="ARK30" i="3"/>
  <c r="AMO30" i="3"/>
  <c r="AIU30" i="3"/>
  <c r="ADW30" i="3"/>
  <c r="XU30" i="3"/>
  <c r="VG30" i="3"/>
  <c r="PD30" i="3"/>
  <c r="LK30" i="3"/>
  <c r="IY30" i="3"/>
  <c r="GM30" i="3"/>
  <c r="EA30" i="3"/>
  <c r="BGG30" i="3"/>
  <c r="BAA30" i="3"/>
  <c r="AVD30" i="3"/>
  <c r="AQG30" i="3"/>
  <c r="AMM30" i="3"/>
  <c r="AHO30" i="3"/>
  <c r="ACS30" i="3"/>
  <c r="XS30" i="3"/>
  <c r="SW30" i="3"/>
  <c r="PC30" i="3"/>
  <c r="LJ30" i="3"/>
  <c r="IX30" i="3"/>
  <c r="GL30" i="3"/>
  <c r="DZ30" i="3"/>
  <c r="AYU30" i="3"/>
  <c r="ALH30" i="3"/>
  <c r="ABK30" i="3"/>
  <c r="NW30" i="3"/>
  <c r="FI30" i="3"/>
  <c r="AXO30" i="3"/>
  <c r="ALG30" i="3"/>
  <c r="WO30" i="3"/>
  <c r="MR30" i="3"/>
  <c r="FH30" i="3"/>
  <c r="BDU30" i="3"/>
  <c r="AQF30" i="3"/>
  <c r="AFE30" i="3"/>
  <c r="RQ30" i="3"/>
  <c r="HU30" i="3"/>
  <c r="CW30" i="3"/>
  <c r="AYW30" i="3"/>
  <c r="AGJ30" i="3"/>
  <c r="KG30" i="3"/>
  <c r="AVC30" i="3"/>
  <c r="ACQ30" i="3"/>
  <c r="KF30" i="3"/>
  <c r="BLL30" i="3"/>
  <c r="BKI30" i="3"/>
  <c r="BIY30" i="3"/>
  <c r="BJD30" i="3"/>
  <c r="BJE30" i="3"/>
  <c r="BEB30" i="3"/>
  <c r="BFM30" i="3"/>
  <c r="BCW30" i="3"/>
  <c r="BEG30" i="3"/>
  <c r="BEF30" i="3"/>
  <c r="BFH30" i="3"/>
  <c r="AVM30" i="3"/>
  <c r="AUJ30" i="3"/>
  <c r="ARY30" i="3"/>
  <c r="ATA30" i="3"/>
  <c r="AQR30" i="3"/>
  <c r="ALS30" i="3"/>
  <c r="AUH30" i="3"/>
  <c r="ARS30" i="3"/>
  <c r="AGW30" i="3"/>
  <c r="AJI30" i="3"/>
  <c r="AQP30" i="3"/>
  <c r="AGS30" i="3"/>
  <c r="AAR30" i="3"/>
  <c r="ATY30" i="3"/>
  <c r="ABM30" i="3"/>
  <c r="KD30" i="3"/>
  <c r="BLK30" i="3"/>
  <c r="BKF30" i="3"/>
  <c r="BJC30" i="3"/>
  <c r="BHV30" i="3"/>
  <c r="BFG30" i="3"/>
  <c r="BCY30" i="3"/>
  <c r="BEA30" i="3"/>
  <c r="BBS30" i="3"/>
  <c r="BCV30" i="3"/>
  <c r="BCU30" i="3"/>
  <c r="BED30" i="3"/>
  <c r="AWR30" i="3"/>
  <c r="ARU30" i="3"/>
  <c r="AQM30" i="3"/>
  <c r="ARX30" i="3"/>
  <c r="APG30" i="3"/>
  <c r="AKJ30" i="3"/>
  <c r="AQO30" i="3"/>
  <c r="APL30" i="3"/>
  <c r="ASR30" i="3"/>
  <c r="WN30" i="3"/>
  <c r="HT30" i="3"/>
  <c r="BLQ30" i="3"/>
  <c r="BKH30" i="3"/>
  <c r="BHT30" i="3"/>
  <c r="BGO30" i="3"/>
  <c r="BEC30" i="3"/>
  <c r="BBU30" i="3"/>
  <c r="BCX30" i="3"/>
  <c r="BAO30" i="3"/>
  <c r="BBR30" i="3"/>
  <c r="BBQ30" i="3"/>
  <c r="BDA30" i="3"/>
  <c r="BFI30" i="3"/>
  <c r="AQQ30" i="3"/>
  <c r="APJ30" i="3"/>
  <c r="API30" i="3"/>
  <c r="AOC30" i="3"/>
  <c r="APA30" i="3"/>
  <c r="UC30" i="3"/>
  <c r="HR30" i="3"/>
  <c r="BLP30" i="3"/>
  <c r="BJB30" i="3"/>
  <c r="BHS30" i="3"/>
  <c r="BHX30" i="3"/>
  <c r="BCZ30" i="3"/>
  <c r="BAI30" i="3"/>
  <c r="BBT30" i="3"/>
  <c r="AZC30" i="3"/>
  <c r="BAN30" i="3"/>
  <c r="BAM30" i="3"/>
  <c r="BBO30" i="3"/>
  <c r="AZH30" i="3"/>
  <c r="AOB30" i="3"/>
  <c r="AOF30" i="3"/>
  <c r="AOE30" i="3"/>
  <c r="AMZ30" i="3"/>
  <c r="BLE30" i="3"/>
  <c r="ANU30" i="3"/>
  <c r="SU30" i="3"/>
  <c r="FF30" i="3"/>
  <c r="BLO30" i="3"/>
  <c r="BKG30" i="3"/>
  <c r="BGM30" i="3"/>
  <c r="BHW30" i="3"/>
  <c r="BAJ30" i="3"/>
  <c r="AZE30" i="3"/>
  <c r="AZD30" i="3"/>
  <c r="AXY30" i="3"/>
  <c r="AXX30" i="3"/>
  <c r="AZI30" i="3"/>
  <c r="BAK30" i="3"/>
  <c r="BBP30" i="3"/>
  <c r="AMY30" i="3"/>
  <c r="AMU30" i="3"/>
  <c r="ALQ30" i="3"/>
  <c r="ALO30" i="3"/>
  <c r="APH30" i="3"/>
  <c r="AQN30" i="3"/>
  <c r="ART30" i="3"/>
  <c r="ABS30" i="3"/>
  <c r="AEE30" i="3"/>
  <c r="AGU30" i="3"/>
  <c r="AIC30" i="3"/>
  <c r="AFO30" i="3"/>
  <c r="BLC22" i="3"/>
  <c r="BIQ22" i="3"/>
  <c r="BGE22" i="3"/>
  <c r="BDS22" i="3"/>
  <c r="BBG22" i="3"/>
  <c r="AYU22" i="3"/>
  <c r="AWI22" i="3"/>
  <c r="ATW22" i="3"/>
  <c r="ARK22" i="3"/>
  <c r="AOY22" i="3"/>
  <c r="AMM22" i="3"/>
  <c r="AKA22" i="3"/>
  <c r="AHO22" i="3"/>
  <c r="BLB22" i="3"/>
  <c r="BIP22" i="3"/>
  <c r="BGD22" i="3"/>
  <c r="BDR22" i="3"/>
  <c r="BBF22" i="3"/>
  <c r="AYT22" i="3"/>
  <c r="AWH22" i="3"/>
  <c r="ATV22" i="3"/>
  <c r="ARJ22" i="3"/>
  <c r="AOX22" i="3"/>
  <c r="AML22" i="3"/>
  <c r="AJZ22" i="3"/>
  <c r="AHN22" i="3"/>
  <c r="AFB22" i="3"/>
  <c r="ACP22" i="3"/>
  <c r="YX22" i="3"/>
  <c r="WL22" i="3"/>
  <c r="BMK22" i="3"/>
  <c r="BJY22" i="3"/>
  <c r="BHM22" i="3"/>
  <c r="BFA22" i="3"/>
  <c r="BCO22" i="3"/>
  <c r="BAC22" i="3"/>
  <c r="AXQ22" i="3"/>
  <c r="AVE22" i="3"/>
  <c r="ASS22" i="3"/>
  <c r="AQG22" i="3"/>
  <c r="ANU22" i="3"/>
  <c r="ALI22" i="3"/>
  <c r="AIW22" i="3"/>
  <c r="AGK22" i="3"/>
  <c r="ADY22" i="3"/>
  <c r="ABM22" i="3"/>
  <c r="XU22" i="3"/>
  <c r="UC22" i="3"/>
  <c r="SW22" i="3"/>
  <c r="QK22" i="3"/>
  <c r="NY22" i="3"/>
  <c r="LM22" i="3"/>
  <c r="JA22" i="3"/>
  <c r="GO22" i="3"/>
  <c r="EC22" i="3"/>
  <c r="BJW22" i="3"/>
  <c r="BGF22" i="3"/>
  <c r="BCL22" i="3"/>
  <c r="AXP22" i="3"/>
  <c r="ATY22" i="3"/>
  <c r="AQE22" i="3"/>
  <c r="AMN22" i="3"/>
  <c r="AIT22" i="3"/>
  <c r="AFC22" i="3"/>
  <c r="ABK22" i="3"/>
  <c r="WO22" i="3"/>
  <c r="VG22" i="3"/>
  <c r="RN22" i="3"/>
  <c r="NX22" i="3"/>
  <c r="LK22" i="3"/>
  <c r="IX22" i="3"/>
  <c r="FI22" i="3"/>
  <c r="CU22" i="3"/>
  <c r="BJV22" i="3"/>
  <c r="BEZ22" i="3"/>
  <c r="BBI22" i="3"/>
  <c r="AXO22" i="3"/>
  <c r="ATX22" i="3"/>
  <c r="AQD22" i="3"/>
  <c r="ALH22" i="3"/>
  <c r="AHQ22" i="3"/>
  <c r="ADX22" i="3"/>
  <c r="ABJ22" i="3"/>
  <c r="WN22" i="3"/>
  <c r="VF22" i="3"/>
  <c r="QJ22" i="3"/>
  <c r="NW22" i="3"/>
  <c r="LJ22" i="3"/>
  <c r="HU22" i="3"/>
  <c r="FH22" i="3"/>
  <c r="CV22" i="3"/>
  <c r="BLE22" i="3"/>
  <c r="BHK22" i="3"/>
  <c r="BDT22" i="3"/>
  <c r="AZZ22" i="3"/>
  <c r="AVD22" i="3"/>
  <c r="ARM22" i="3"/>
  <c r="ANS22" i="3"/>
  <c r="AKB22" i="3"/>
  <c r="AGH22" i="3"/>
  <c r="ACR22" i="3"/>
  <c r="XT22" i="3"/>
  <c r="TZ22" i="3"/>
  <c r="RQ22" i="3"/>
  <c r="PD22" i="3"/>
  <c r="MQ22" i="3"/>
  <c r="KD22" i="3"/>
  <c r="GN22" i="3"/>
  <c r="EA22" i="3"/>
  <c r="BIS22" i="3"/>
  <c r="BCN22" i="3"/>
  <c r="AWK22" i="3"/>
  <c r="AQF22" i="3"/>
  <c r="AKC22" i="3"/>
  <c r="ADW22" i="3"/>
  <c r="XS22" i="3"/>
  <c r="SU22" i="3"/>
  <c r="PB22" i="3"/>
  <c r="KE22" i="3"/>
  <c r="FG22" i="3"/>
  <c r="BIR22" i="3"/>
  <c r="BCM22" i="3"/>
  <c r="AWJ22" i="3"/>
  <c r="APA22" i="3"/>
  <c r="AIV22" i="3"/>
  <c r="ADV22" i="3"/>
  <c r="XR22" i="3"/>
  <c r="ST22" i="3"/>
  <c r="NV22" i="3"/>
  <c r="IZ22" i="3"/>
  <c r="FF22" i="3"/>
  <c r="BHL22" i="3"/>
  <c r="BBH22" i="3"/>
  <c r="AVC22" i="3"/>
  <c r="AOZ22" i="3"/>
  <c r="AIU22" i="3"/>
  <c r="ACS22" i="3"/>
  <c r="WM22" i="3"/>
  <c r="RP22" i="3"/>
  <c r="MS22" i="3"/>
  <c r="IY22" i="3"/>
  <c r="EB22" i="3"/>
  <c r="BMJ22" i="3"/>
  <c r="BHJ22" i="3"/>
  <c r="BAB22" i="3"/>
  <c r="AVB22" i="3"/>
  <c r="ANT22" i="3"/>
  <c r="AHP22" i="3"/>
  <c r="ACQ22" i="3"/>
  <c r="UB22" i="3"/>
  <c r="RO22" i="3"/>
  <c r="MR22" i="3"/>
  <c r="HT22" i="3"/>
  <c r="DZ22" i="3"/>
  <c r="BMI22" i="3"/>
  <c r="BGG22" i="3"/>
  <c r="BAA22" i="3"/>
  <c r="ASR22" i="3"/>
  <c r="ANR22" i="3"/>
  <c r="AGJ22" i="3"/>
  <c r="ABL22" i="3"/>
  <c r="UA22" i="3"/>
  <c r="QI22" i="3"/>
  <c r="MP22" i="3"/>
  <c r="HS22" i="3"/>
  <c r="CT22" i="3"/>
  <c r="BMH22" i="3"/>
  <c r="BEY22" i="3"/>
  <c r="AYW22" i="3"/>
  <c r="ASQ22" i="3"/>
  <c r="AMO22" i="3"/>
  <c r="AGI22" i="3"/>
  <c r="ZA22" i="3"/>
  <c r="VI22" i="3"/>
  <c r="QH22" i="3"/>
  <c r="LL22" i="3"/>
  <c r="HR22" i="3"/>
  <c r="CW22" i="3"/>
  <c r="BCO22" i="13"/>
  <c r="BDM22" i="13"/>
  <c r="BBE22" i="13"/>
  <c r="BAW22" i="13"/>
  <c r="AQO22" i="13"/>
  <c r="AGS22" i="13"/>
  <c r="BDA22" i="13"/>
  <c r="AQC22" i="13"/>
  <c r="AGG22" i="13"/>
  <c r="AUK22" i="13"/>
  <c r="AHE22" i="13"/>
  <c r="AQW22" i="13"/>
  <c r="ADQ22" i="13"/>
  <c r="ANI22" i="13"/>
  <c r="AXA22" i="13"/>
  <c r="AJU22" i="13"/>
  <c r="ALI22" i="13"/>
  <c r="AOK22" i="13"/>
  <c r="AKW22" i="13"/>
  <c r="ARE22" i="13"/>
  <c r="ANA22" i="13"/>
  <c r="AJI22" i="13"/>
  <c r="WO22" i="13"/>
  <c r="YW22" i="13"/>
  <c r="XI22" i="13"/>
  <c r="ZQ22" i="13"/>
  <c r="PY22" i="13"/>
  <c r="PU22" i="13"/>
  <c r="QW22" i="13"/>
  <c r="RY22" i="13"/>
  <c r="RU22" i="13"/>
  <c r="OW22" i="13"/>
  <c r="GG22" i="13"/>
  <c r="RI22" i="13"/>
  <c r="EG22" i="13"/>
  <c r="HE22" i="13"/>
  <c r="KC22" i="13"/>
  <c r="LE22" i="13"/>
  <c r="MS22" i="13"/>
  <c r="EW22" i="13"/>
  <c r="JQ22" i="13"/>
  <c r="YK22" i="13"/>
  <c r="LY22" i="13"/>
  <c r="CS22" i="13"/>
  <c r="NU22" i="13"/>
  <c r="HU22" i="13"/>
  <c r="BAK22" i="13"/>
  <c r="BBU22" i="13"/>
  <c r="BBA22" i="13"/>
  <c r="AUG22" i="13"/>
  <c r="AKK22" i="13"/>
  <c r="AZQ22" i="13"/>
  <c r="ATU22" i="13"/>
  <c r="AJY22" i="13"/>
  <c r="AYG22" i="13"/>
  <c r="AMC22" i="13"/>
  <c r="AVU22" i="13"/>
  <c r="AIO22" i="13"/>
  <c r="ASG22" i="13"/>
  <c r="AFE22" i="13"/>
  <c r="AOS22" i="13"/>
  <c r="AVE22" i="13"/>
  <c r="BBQ22" i="13"/>
  <c r="AUS22" i="13"/>
  <c r="BAC22" i="13"/>
  <c r="AWW22" i="13"/>
  <c r="ATE22" i="13"/>
  <c r="AAW22" i="13"/>
  <c r="ATI22" i="13"/>
  <c r="AAG22" i="13"/>
  <c r="AAC22" i="13"/>
  <c r="TA22" i="13"/>
  <c r="SW22" i="13"/>
  <c r="TY22" i="13"/>
  <c r="VA22" i="13"/>
  <c r="XE22" i="13"/>
  <c r="TI22" i="13"/>
  <c r="JI22" i="13"/>
  <c r="BY22" i="13"/>
  <c r="IO22" i="13"/>
  <c r="LM22" i="13"/>
  <c r="OK22" i="13"/>
  <c r="QC22" i="13"/>
  <c r="DU22" i="13"/>
  <c r="AO22" i="13"/>
  <c r="ZI22" i="13"/>
  <c r="M22" i="13"/>
  <c r="FY22" i="13"/>
  <c r="JE22" i="13"/>
  <c r="CC22" i="13"/>
  <c r="BA22" i="13"/>
  <c r="G22" i="13" a="1"/>
  <c r="G22" i="13" s="1"/>
  <c r="AYO22" i="13"/>
  <c r="BDE22" i="13"/>
  <c r="AVM22" i="13"/>
  <c r="AHY22" i="13"/>
  <c r="AXM22" i="13"/>
  <c r="ALE22" i="13"/>
  <c r="AVY22" i="13"/>
  <c r="ADY22" i="13"/>
  <c r="AKG22" i="13"/>
  <c r="APA22" i="13"/>
  <c r="ATQ22" i="13"/>
  <c r="ADI22" i="13"/>
  <c r="ARQ22" i="13"/>
  <c r="AEK22" i="13"/>
  <c r="AEC22" i="13"/>
  <c r="AMO22" i="13"/>
  <c r="AJA22" i="13"/>
  <c r="AFU22" i="13"/>
  <c r="ABI22" i="13"/>
  <c r="VY22" i="13"/>
  <c r="VE22" i="13"/>
  <c r="SO22" i="13"/>
  <c r="ZY22" i="13"/>
  <c r="KO22" i="13"/>
  <c r="UK22" i="13"/>
  <c r="QK22" i="13"/>
  <c r="QG22" i="13"/>
  <c r="NA22" i="13"/>
  <c r="HQ22" i="13"/>
  <c r="BE22" i="13"/>
  <c r="NY22" i="13"/>
  <c r="WS22" i="13"/>
  <c r="IW22" i="13"/>
  <c r="KS22" i="13"/>
  <c r="BCC22" i="13"/>
  <c r="BCS22" i="13"/>
  <c r="ARU22" i="13"/>
  <c r="AEG22" i="13"/>
  <c r="AVA22" i="13"/>
  <c r="AHM22" i="13"/>
  <c r="ARA22" i="13"/>
  <c r="AXI22" i="13"/>
  <c r="AFI22" i="13"/>
  <c r="AKC22" i="13"/>
  <c r="AQK22" i="13"/>
  <c r="AOO22" i="13"/>
  <c r="AHU22" i="13"/>
  <c r="ZM22" i="13"/>
  <c r="AQG22" i="13"/>
  <c r="ACS22" i="13"/>
  <c r="ZA22" i="13"/>
  <c r="YO22" i="13"/>
  <c r="WK22" i="13"/>
  <c r="UC22" i="13"/>
  <c r="SC22" i="13"/>
  <c r="PM22" i="13"/>
  <c r="UO22" i="13"/>
  <c r="HM22" i="13"/>
  <c r="NM22" i="13"/>
  <c r="NI22" i="13"/>
  <c r="LI22" i="13"/>
  <c r="IC22" i="13"/>
  <c r="AS22" i="13"/>
  <c r="MO22" i="13"/>
  <c r="MG22" i="13"/>
  <c r="MC22" i="13"/>
  <c r="BU22" i="13"/>
  <c r="BM22" i="13"/>
  <c r="BAS22" i="13"/>
  <c r="BBM22" i="13"/>
  <c r="AYC22" i="13"/>
  <c r="API22" i="13"/>
  <c r="ADA22" i="13"/>
  <c r="ASO22" i="13"/>
  <c r="AFA22" i="13"/>
  <c r="APM22" i="13"/>
  <c r="AUC22" i="13"/>
  <c r="ACC22" i="13"/>
  <c r="AIK22" i="13"/>
  <c r="ANE22" i="13"/>
  <c r="AIC22" i="13"/>
  <c r="AEO22" i="13"/>
  <c r="AXU22" i="13"/>
  <c r="AJQ22" i="13"/>
  <c r="AWO22" i="13"/>
  <c r="AGC22" i="13"/>
  <c r="WC22" i="13"/>
  <c r="VM22" i="13"/>
  <c r="SG22" i="13"/>
  <c r="PQ22" i="13"/>
  <c r="ACK22" i="13"/>
  <c r="US22" i="13"/>
  <c r="FQ22" i="13"/>
  <c r="LQ22" i="13"/>
  <c r="KG22" i="13"/>
  <c r="IG22" i="13"/>
  <c r="GW22" i="13"/>
  <c r="AG22" i="13"/>
  <c r="GS22" i="13"/>
  <c r="JM22" i="13"/>
  <c r="GK22" i="13"/>
  <c r="KW22" i="13"/>
  <c r="AW22" i="13"/>
  <c r="BCK22" i="13"/>
  <c r="AZE22" i="13"/>
  <c r="BCG22" i="13"/>
  <c r="AOC22" i="13"/>
  <c r="ABU22" i="13"/>
  <c r="ARI22" i="13"/>
  <c r="ADU22" i="13"/>
  <c r="ANU22" i="13"/>
  <c r="ASK22" i="13"/>
  <c r="AXE22" i="13"/>
  <c r="AGW22" i="13"/>
  <c r="ALM22" i="13"/>
  <c r="AES22" i="13"/>
  <c r="BAG22" i="13"/>
  <c r="AUO22" i="13"/>
  <c r="AGK22" i="13"/>
  <c r="AJM22" i="13"/>
  <c r="AAK22" i="13"/>
  <c r="APY22" i="13"/>
  <c r="UG22" i="13"/>
  <c r="RA22" i="13"/>
  <c r="AMG22" i="13"/>
  <c r="ABM22" i="13"/>
  <c r="RM22" i="13"/>
  <c r="EK22" i="13"/>
  <c r="KK22" i="13"/>
  <c r="IK22" i="13"/>
  <c r="HA22" i="13"/>
  <c r="FA22" i="13"/>
  <c r="Q22" i="13"/>
  <c r="GC22" i="13"/>
  <c r="GO22" i="13"/>
  <c r="FU22" i="13"/>
  <c r="HY22" i="13"/>
  <c r="Y22" i="13"/>
  <c r="BAO22" i="13"/>
  <c r="BBI22" i="13"/>
  <c r="AZY22" i="13"/>
  <c r="AMW22" i="13"/>
  <c r="BDI22" i="13"/>
  <c r="AOW22" i="13"/>
  <c r="ACO22" i="13"/>
  <c r="AKO22" i="13"/>
  <c r="APE22" i="13"/>
  <c r="AVQ22" i="13"/>
  <c r="ADM22" i="13"/>
  <c r="AIG22" i="13"/>
  <c r="ABA22" i="13"/>
  <c r="ARM22" i="13"/>
  <c r="ANY22" i="13"/>
  <c r="ADE22" i="13"/>
  <c r="ZE22" i="13"/>
  <c r="XM22" i="13"/>
  <c r="ACW22" i="13"/>
  <c r="SK22" i="13"/>
  <c r="APQ22" i="13"/>
  <c r="XQ22" i="13"/>
  <c r="UW22" i="13"/>
  <c r="NQ22" i="13"/>
  <c r="DE22" i="13"/>
  <c r="HI22" i="13"/>
  <c r="FI22" i="13"/>
  <c r="FE22" i="13"/>
  <c r="ABE22" i="13"/>
  <c r="CG22" i="13"/>
  <c r="DI22" i="13"/>
  <c r="CW22" i="13"/>
  <c r="CK22" i="13"/>
  <c r="EO22" i="13"/>
  <c r="AYK22" i="13"/>
  <c r="AZI22" i="13"/>
  <c r="AIW22" i="13"/>
  <c r="ALU22" i="13"/>
  <c r="AUW22" i="13"/>
  <c r="AWK22" i="13"/>
  <c r="YS22" i="13"/>
  <c r="VU22" i="13"/>
  <c r="MK22" i="13"/>
  <c r="OO22" i="13"/>
  <c r="JU22" i="13"/>
  <c r="OC22" i="13"/>
  <c r="DQ22" i="13"/>
  <c r="AXY22" i="13"/>
  <c r="AWG22" i="13"/>
  <c r="AFQ22" i="13"/>
  <c r="ABY22" i="13"/>
  <c r="ALA22" i="13"/>
  <c r="APU22" i="13"/>
  <c r="ABQ22" i="13"/>
  <c r="SS22" i="13"/>
  <c r="LU22" i="13"/>
  <c r="EC22" i="13"/>
  <c r="DM22" i="13"/>
  <c r="LA22" i="13"/>
  <c r="AWS22" i="13"/>
  <c r="ANQ22" i="13"/>
  <c r="ACG22" i="13"/>
  <c r="AVI22" i="13"/>
  <c r="AOG22" i="13"/>
  <c r="AFY22" i="13"/>
  <c r="AMS22" i="13"/>
  <c r="VQ22" i="13"/>
  <c r="IS22" i="13"/>
  <c r="TE22" i="13"/>
  <c r="AK22" i="13"/>
  <c r="PA22" i="13"/>
  <c r="BCW22" i="13"/>
  <c r="ATA22" i="13"/>
  <c r="AMK22" i="13"/>
  <c r="ANM22" i="13"/>
  <c r="ASC22" i="13"/>
  <c r="AHQ22" i="13"/>
  <c r="XU22" i="13"/>
  <c r="YG22" i="13"/>
  <c r="TU22" i="13"/>
  <c r="CO22" i="13"/>
  <c r="NE22" i="13"/>
  <c r="ES22" i="13"/>
  <c r="U22" i="13"/>
  <c r="AZU22" i="13"/>
  <c r="ALQ22" i="13"/>
  <c r="AIS22" i="13"/>
  <c r="ALY22" i="13"/>
  <c r="AGO22" i="13"/>
  <c r="AAS22" i="13"/>
  <c r="AWC22" i="13"/>
  <c r="RE22" i="13"/>
  <c r="QS22" i="13"/>
  <c r="BI22" i="13"/>
  <c r="DY22" i="13"/>
  <c r="PI22" i="13"/>
  <c r="RQ22" i="13"/>
  <c r="BBY22" i="13"/>
  <c r="AJE22" i="13"/>
  <c r="AYS22" i="13"/>
  <c r="AHA22" i="13"/>
  <c r="AEW22" i="13"/>
  <c r="AKS22" i="13"/>
  <c r="AAO22" i="13"/>
  <c r="YC22" i="13"/>
  <c r="TQ22" i="13"/>
  <c r="OS22" i="13"/>
  <c r="OG22" i="13"/>
  <c r="DA22" i="13"/>
  <c r="JA22" i="13"/>
  <c r="ASS22" i="13"/>
  <c r="ASW22" i="13"/>
  <c r="XA22" i="13"/>
  <c r="ATY22" i="13"/>
  <c r="VI22" i="13"/>
  <c r="AC22" i="13"/>
  <c r="AQS22" i="13"/>
  <c r="XY22" i="13"/>
  <c r="PE22" i="13"/>
  <c r="AZA22" i="13"/>
  <c r="ARY22" i="13"/>
  <c r="QO22" i="13"/>
  <c r="BQ22" i="13"/>
  <c r="AYW22" i="13"/>
  <c r="ZU22" i="13"/>
  <c r="WW22" i="13"/>
  <c r="MW22" i="13"/>
  <c r="H22" i="13" a="1"/>
  <c r="H22" i="13" s="1"/>
  <c r="AFM22" i="13"/>
  <c r="AHI22" i="13"/>
  <c r="FM22" i="13"/>
  <c r="R1" i="13"/>
  <c r="O1" i="13"/>
  <c r="CJ24" i="3"/>
  <c r="DJ31" i="3" a="1"/>
  <c r="DJ31" i="3" s="1"/>
  <c r="IH31" i="3" a="1"/>
  <c r="IH31" i="3" s="1"/>
  <c r="NI31" i="3"/>
  <c r="AFT31" i="3"/>
  <c r="XH31" i="3"/>
  <c r="AUS31" i="3"/>
  <c r="ASG31" i="3"/>
  <c r="AMB31" i="3"/>
  <c r="BAS31" i="3"/>
  <c r="AYF31" i="3"/>
  <c r="BLZ31" i="3"/>
  <c r="KT24" i="3" a="1"/>
  <c r="KT24" i="3" s="1"/>
  <c r="MF24" i="3"/>
  <c r="ANE24" i="3"/>
  <c r="YV24" i="3"/>
  <c r="AZ35" i="3"/>
  <c r="CI35" i="3"/>
  <c r="CK24" i="3"/>
  <c r="BG24" i="3"/>
  <c r="BF35" i="3"/>
  <c r="BH31" i="3"/>
  <c r="DP35" i="3"/>
  <c r="DR35" i="3"/>
  <c r="HD35" i="3"/>
  <c r="RD35" i="3"/>
  <c r="NN35" i="3"/>
  <c r="KW35" i="3"/>
  <c r="MB35" i="3"/>
  <c r="LA35" i="3"/>
  <c r="NM35" i="3"/>
  <c r="VW35" i="3"/>
  <c r="NG35" i="3"/>
  <c r="ON35" i="3"/>
  <c r="OL35" i="3" a="1"/>
  <c r="OL35" i="3" s="1"/>
  <c r="YH35" i="3" a="1"/>
  <c r="YH35" i="3" s="1"/>
  <c r="XH35" i="3"/>
  <c r="TO35" i="3"/>
  <c r="PW35" i="3"/>
  <c r="ACB35" i="3"/>
  <c r="VY35" i="3"/>
  <c r="ASC35" i="3"/>
  <c r="AFT35" i="3"/>
  <c r="AJM35" i="3"/>
  <c r="AAT35" i="3" a="1"/>
  <c r="AAT35" i="3" s="1"/>
  <c r="ANG35" i="3"/>
  <c r="ACA35" i="3"/>
  <c r="AMA35" i="3"/>
  <c r="AKW35" i="3"/>
  <c r="AUR35" i="3"/>
  <c r="ATL35" i="3"/>
  <c r="AOO35" i="3"/>
  <c r="AON35" i="3"/>
  <c r="AUM35" i="3"/>
  <c r="ATM35" i="3"/>
  <c r="ASA35" i="3"/>
  <c r="BDJ35" i="3"/>
  <c r="AYK35" i="3"/>
  <c r="AZQ35" i="3"/>
  <c r="AYE35" i="3"/>
  <c r="AXC35" i="3"/>
  <c r="AVZ35" i="3"/>
  <c r="BFV35" i="3"/>
  <c r="BEJ35" i="3"/>
  <c r="BDH35" i="3"/>
  <c r="BIE35" i="3"/>
  <c r="BHZ35" i="3" a="1"/>
  <c r="BHZ35" i="3" s="1"/>
  <c r="BJK35" i="3"/>
  <c r="BLU35" i="3"/>
  <c r="BLR35" i="3" a="1"/>
  <c r="BLR35" i="3" s="1"/>
  <c r="DM31" i="3"/>
  <c r="JO31" i="3"/>
  <c r="GD31" i="3"/>
  <c r="IK31" i="3"/>
  <c r="DL31" i="3"/>
  <c r="MB31" i="3"/>
  <c r="WC31" i="3"/>
  <c r="TQ31" i="3"/>
  <c r="LA31" i="3"/>
  <c r="NH31" i="3"/>
  <c r="QZ31" i="3"/>
  <c r="AJR31" i="3"/>
  <c r="PS31" i="3"/>
  <c r="AIE31" i="3"/>
  <c r="XJ31" i="3"/>
  <c r="WA31" i="3"/>
  <c r="AIL31" i="3"/>
  <c r="WB31" i="3"/>
  <c r="PT31" i="3"/>
  <c r="ACH31" i="3"/>
  <c r="XI31" i="3"/>
  <c r="ADI31" i="3"/>
  <c r="AIJ31" i="3"/>
  <c r="AJM31" i="3"/>
  <c r="ATK31" i="3"/>
  <c r="ALV31" i="3" a="1"/>
  <c r="ALV31" i="3" s="1"/>
  <c r="AIK31" i="3"/>
  <c r="AMC31" i="3"/>
  <c r="APV31" i="3"/>
  <c r="ANE31" i="3"/>
  <c r="AQT31" i="3" a="1"/>
  <c r="AQT31" i="3" s="1"/>
  <c r="APS31" i="3"/>
  <c r="AOH31" i="3" a="1"/>
  <c r="AOH31" i="3" s="1"/>
  <c r="ANI31" i="3"/>
  <c r="AYJ31" i="3"/>
  <c r="AVR31" i="3" a="1"/>
  <c r="AVR31" i="3" s="1"/>
  <c r="BFN31" i="3" a="1"/>
  <c r="BFN31" i="3" s="1"/>
  <c r="BEM31" i="3"/>
  <c r="BDJ31" i="3"/>
  <c r="BBX31" i="3"/>
  <c r="BAV31" i="3"/>
  <c r="BAW31" i="3"/>
  <c r="BAX31" i="3"/>
  <c r="BHB31" i="3"/>
  <c r="BGZ31" i="3"/>
  <c r="BJI31" i="3"/>
  <c r="GA24" i="3"/>
  <c r="DR24" i="3"/>
  <c r="AOI24" i="3"/>
  <c r="LZ24" i="3" a="1"/>
  <c r="LZ24" i="3" s="1"/>
  <c r="XG24" i="3"/>
  <c r="YM24" i="3"/>
  <c r="SE24" i="3"/>
  <c r="AEQ24" i="3"/>
  <c r="ABZ24" i="3" a="1"/>
  <c r="ABZ24" i="3" s="1"/>
  <c r="ASA24" i="3"/>
  <c r="AKS24" i="3"/>
  <c r="BDI24" i="3"/>
  <c r="AXA24" i="3"/>
  <c r="BDG24" i="3"/>
  <c r="BKO24" i="3"/>
  <c r="GK24" i="3"/>
  <c r="ADP24" i="3"/>
  <c r="AZV24" i="3"/>
  <c r="AGK30" i="3"/>
  <c r="AXQ22" i="13"/>
  <c r="BBY30" i="13"/>
  <c r="AOC30" i="13"/>
  <c r="AZI30" i="13"/>
  <c r="AQS30" i="13"/>
  <c r="AGC30" i="13"/>
  <c r="ABA30" i="13"/>
  <c r="ABI30" i="13"/>
  <c r="NU30" i="13"/>
  <c r="JI30" i="13"/>
  <c r="DY30" i="13"/>
  <c r="OK30" i="13"/>
  <c r="U30" i="13"/>
  <c r="BAS30" i="13"/>
  <c r="AXY30" i="13"/>
  <c r="AKG30" i="13"/>
  <c r="AJU30" i="13"/>
  <c r="AGW30" i="13"/>
  <c r="BDI30" i="13"/>
  <c r="AAG30" i="13"/>
  <c r="WW30" i="13"/>
  <c r="VU30" i="13"/>
  <c r="EC30" i="13"/>
  <c r="M30" i="13"/>
  <c r="DA30" i="13"/>
  <c r="MC30" i="13"/>
  <c r="G30" i="13" a="1"/>
  <c r="G30" i="13" s="1"/>
  <c r="AYW30" i="13"/>
  <c r="AUC30" i="13"/>
  <c r="AWK30" i="13"/>
  <c r="AQG30" i="13"/>
  <c r="AAO30" i="13"/>
  <c r="QW30" i="13"/>
  <c r="LQ30" i="13"/>
  <c r="EW30" i="13"/>
  <c r="DQ30" i="13"/>
  <c r="ATI30" i="13"/>
  <c r="AEC30" i="13"/>
  <c r="APA30" i="13"/>
  <c r="AFU30" i="13"/>
  <c r="AHI30" i="13"/>
  <c r="MK30" i="13"/>
  <c r="FM30" i="13"/>
  <c r="BE30" i="13"/>
  <c r="QK30" i="13"/>
  <c r="H30" i="13" a="1"/>
  <c r="H30" i="13" s="1"/>
  <c r="ATA30" i="13"/>
  <c r="AKC30" i="13"/>
  <c r="AMG30" i="13"/>
  <c r="APY30" i="13"/>
  <c r="RE30" i="13"/>
  <c r="AFA30" i="13"/>
  <c r="KC30" i="13"/>
  <c r="DM30" i="13"/>
  <c r="MG30" i="13"/>
  <c r="ARU30" i="13"/>
  <c r="ADQ30" i="13"/>
  <c r="AEK30" i="13"/>
  <c r="AHQ30" i="13"/>
  <c r="MW30" i="13"/>
  <c r="UW30" i="13"/>
  <c r="IG30" i="13"/>
  <c r="GS30" i="13"/>
  <c r="GO30" i="13"/>
  <c r="BAK30" i="13"/>
  <c r="AEG30" i="13"/>
  <c r="ACC30" i="13"/>
  <c r="ARM30" i="13"/>
  <c r="AWG30" i="13"/>
  <c r="ZI30" i="13"/>
  <c r="QC30" i="13"/>
  <c r="IC30" i="13"/>
  <c r="GC30" i="13"/>
  <c r="JE30" i="13"/>
  <c r="ADI30" i="13"/>
  <c r="UC30" i="13"/>
  <c r="VQ30" i="13"/>
  <c r="AZU30" i="13"/>
  <c r="ADE30" i="13"/>
  <c r="SC30" i="13"/>
  <c r="EO30" i="13"/>
  <c r="AYG30" i="13"/>
  <c r="AOG30" i="13"/>
  <c r="QS30" i="13"/>
  <c r="HU30" i="13"/>
  <c r="AXA30" i="13"/>
  <c r="AFY30" i="13"/>
  <c r="NE30" i="13"/>
  <c r="Y30" i="13"/>
  <c r="BAG30" i="13"/>
  <c r="ANQ30" i="13"/>
  <c r="BY30" i="13"/>
  <c r="GK30" i="13"/>
  <c r="AXU30" i="13"/>
  <c r="AAW30" i="13"/>
  <c r="KK30" i="13"/>
  <c r="WC30" i="13"/>
  <c r="FA30" i="13"/>
  <c r="LY30" i="13"/>
  <c r="AFI30" i="13"/>
  <c r="AZ31" i="3"/>
  <c r="EV31" i="3"/>
  <c r="JS31" i="3"/>
  <c r="LB31" i="3"/>
  <c r="US31" i="3"/>
  <c r="TK31" i="3"/>
  <c r="AFX31" i="3"/>
  <c r="AIG31" i="3"/>
  <c r="AON31" i="3"/>
  <c r="AKS31" i="3"/>
  <c r="BBV31" i="3" a="1"/>
  <c r="BBV31" i="3" s="1"/>
  <c r="AYE31" i="3"/>
  <c r="BGU31" i="3"/>
  <c r="MG24" i="3"/>
  <c r="AHC24" i="3"/>
  <c r="BEK24" i="3"/>
  <c r="AWB24" i="3"/>
  <c r="AX35" i="3" a="1"/>
  <c r="AX35" i="3" s="1"/>
  <c r="BL35" i="3"/>
  <c r="BL24" i="3"/>
  <c r="BM24" i="3"/>
  <c r="AY35" i="3"/>
  <c r="CJ35" i="3"/>
  <c r="CK35" i="3"/>
  <c r="CL24" i="3"/>
  <c r="CE35" i="3"/>
  <c r="BC31" i="3"/>
  <c r="CD31" i="3" a="1"/>
  <c r="CD31" i="3" s="1"/>
  <c r="JT35" i="3"/>
  <c r="EX35" i="3"/>
  <c r="IJ35" i="3"/>
  <c r="FW35" i="3"/>
  <c r="QY35" i="3"/>
  <c r="MA35" i="3"/>
  <c r="KZ35" i="3"/>
  <c r="MH35" i="3"/>
  <c r="WB35" i="3"/>
  <c r="ADK35" i="3"/>
  <c r="SI35" i="3"/>
  <c r="TP35" i="3"/>
  <c r="PY35" i="3"/>
  <c r="OO35" i="3"/>
  <c r="YK35" i="3"/>
  <c r="UR35" i="3"/>
  <c r="QZ35" i="3"/>
  <c r="AIL35" i="3"/>
  <c r="XC35" i="3"/>
  <c r="ACC35" i="3"/>
  <c r="AGY35" i="3"/>
  <c r="ANH35" i="3"/>
  <c r="ACG35" i="3"/>
  <c r="ABZ35" i="3" a="1"/>
  <c r="ABZ35" i="3" s="1"/>
  <c r="ADM35" i="3"/>
  <c r="AQU35" i="3"/>
  <c r="APQ35" i="3"/>
  <c r="AKQ35" i="3"/>
  <c r="AKS35" i="3"/>
  <c r="APS35" i="3"/>
  <c r="APP35" i="3"/>
  <c r="AKX35" i="3"/>
  <c r="AUO35" i="3"/>
  <c r="ATN35" i="3"/>
  <c r="AVW35" i="3"/>
  <c r="AZO35" i="3"/>
  <c r="BAU35" i="3"/>
  <c r="AZR35" i="3"/>
  <c r="AYF35" i="3"/>
  <c r="AXD35" i="3"/>
  <c r="AVR35" i="3" a="1"/>
  <c r="AVR35" i="3" s="1"/>
  <c r="BFN35" i="3" a="1"/>
  <c r="BFN35" i="3" s="1"/>
  <c r="BEK35" i="3"/>
  <c r="BGV35" i="3"/>
  <c r="BIA35" i="3"/>
  <c r="BJL35" i="3"/>
  <c r="BLW35" i="3"/>
  <c r="BKO35" i="3"/>
  <c r="ES31" i="3"/>
  <c r="HI31" i="3"/>
  <c r="DR31" i="3"/>
  <c r="GC31" i="3"/>
  <c r="ER31" i="3"/>
  <c r="NM31" i="3"/>
  <c r="YO31" i="3"/>
  <c r="AJL31" i="3"/>
  <c r="XC31" i="3"/>
  <c r="SD31" i="3" a="1"/>
  <c r="SD31" i="3" s="1"/>
  <c r="VY31" i="3"/>
  <c r="NG31" i="3"/>
  <c r="TR31" i="3"/>
  <c r="OS31" i="3"/>
  <c r="YM31" i="3"/>
  <c r="XD31" i="3"/>
  <c r="ALY31" i="3"/>
  <c r="XE31" i="3"/>
  <c r="RF31" i="3"/>
  <c r="OR31" i="3"/>
  <c r="YK31" i="3"/>
  <c r="AFW31" i="3"/>
  <c r="AJJ31" i="3" a="1"/>
  <c r="AJJ31" i="3" s="1"/>
  <c r="ACE31" i="3"/>
  <c r="ABZ31" i="3" a="1"/>
  <c r="ABZ31" i="3" s="1"/>
  <c r="APQ31" i="3"/>
  <c r="AJO31" i="3"/>
  <c r="AOI31" i="3"/>
  <c r="ASB31" i="3"/>
  <c r="AQY31" i="3"/>
  <c r="ASF31" i="3"/>
  <c r="AQV31" i="3"/>
  <c r="APT31" i="3"/>
  <c r="AOM31" i="3"/>
  <c r="BEK31" i="3"/>
  <c r="AXE31" i="3"/>
  <c r="AVT31" i="3"/>
  <c r="BFP31" i="3"/>
  <c r="BEN31" i="3"/>
  <c r="BDB31" i="3" a="1"/>
  <c r="BDB31" i="3" s="1"/>
  <c r="BBY31" i="3"/>
  <c r="BCA31" i="3"/>
  <c r="BDE31" i="3"/>
  <c r="BIG31" i="3"/>
  <c r="BIE31" i="3"/>
  <c r="BKM31" i="3"/>
  <c r="EV24" i="3"/>
  <c r="JS24" i="3"/>
  <c r="HI24" i="3"/>
  <c r="VX24" i="3"/>
  <c r="PZ24" i="3"/>
  <c r="NN24" i="3"/>
  <c r="UV24" i="3"/>
  <c r="AJL24" i="3"/>
  <c r="ADM24" i="3"/>
  <c r="AKP24" i="3" a="1"/>
  <c r="AKP24" i="3" s="1"/>
  <c r="APO24" i="3"/>
  <c r="AYK24" i="3"/>
  <c r="BBY24" i="3"/>
  <c r="BHA24" i="3"/>
  <c r="BLS24" i="3"/>
  <c r="HQ24" i="3"/>
  <c r="AIS24" i="3"/>
  <c r="BFX24" i="3"/>
  <c r="GM22" i="3"/>
  <c r="YZ22" i="3"/>
  <c r="AYV22" i="3"/>
  <c r="AKA30" i="3"/>
  <c r="AZM22" i="13"/>
  <c r="BL31" i="3"/>
  <c r="KY31" i="3"/>
  <c r="TJ31" i="3" a="1"/>
  <c r="TJ31" i="3" s="1"/>
  <c r="AFZ31" i="3"/>
  <c r="AUR31" i="3"/>
  <c r="AUT31" i="3"/>
  <c r="AYG31" i="3"/>
  <c r="YH24" i="3" a="1"/>
  <c r="YH24" i="3" s="1"/>
  <c r="BA35" i="3"/>
  <c r="BJ24" i="3"/>
  <c r="BI35" i="3" a="1"/>
  <c r="BI35" i="3" s="1"/>
  <c r="BH24" i="3"/>
  <c r="BC35" i="3"/>
  <c r="BE31" i="3"/>
  <c r="CG31" i="3"/>
  <c r="DO35" i="3"/>
  <c r="EU35" i="3"/>
  <c r="GB35" i="3"/>
  <c r="JN35" i="3" a="1"/>
  <c r="JN35" i="3" s="1"/>
  <c r="DL35" i="3"/>
  <c r="TL35" i="3"/>
  <c r="XE35" i="3"/>
  <c r="MG35" i="3"/>
  <c r="NH35" i="3"/>
  <c r="YN35" i="3"/>
  <c r="LZ35" i="3" a="1"/>
  <c r="LZ35" i="3" s="1"/>
  <c r="TK35" i="3"/>
  <c r="UP35" i="3" a="1"/>
  <c r="UP35" i="3" s="1"/>
  <c r="RC35" i="3"/>
  <c r="PS35" i="3"/>
  <c r="AER35" i="3"/>
  <c r="VV35" i="3" a="1"/>
  <c r="VV35" i="3" s="1"/>
  <c r="SD35" i="3" a="1"/>
  <c r="SD35" i="3" s="1"/>
  <c r="OT35" i="3"/>
  <c r="YP35" i="3"/>
  <c r="ADG35" i="3"/>
  <c r="ACH35" i="3"/>
  <c r="AET35" i="3"/>
  <c r="ADI35" i="3"/>
  <c r="ADL35" i="3"/>
  <c r="AEQ35" i="3"/>
  <c r="AMD35" i="3"/>
  <c r="ATG35" i="3"/>
  <c r="ALV35" i="3" a="1"/>
  <c r="ALV35" i="3" s="1"/>
  <c r="ALY35" i="3"/>
  <c r="AQZ35" i="3"/>
  <c r="AQT35" i="3" a="1"/>
  <c r="AQT35" i="3" s="1"/>
  <c r="AMB35" i="3"/>
  <c r="AKP35" i="3" a="1"/>
  <c r="AKP35" i="3" s="1"/>
  <c r="AUQ35" i="3"/>
  <c r="BAS35" i="3"/>
  <c r="BAR35" i="3"/>
  <c r="BBX35" i="3"/>
  <c r="BAV35" i="3"/>
  <c r="AZJ35" i="3" a="1"/>
  <c r="AZJ35" i="3" s="1"/>
  <c r="AYG35" i="3"/>
  <c r="AXE35" i="3"/>
  <c r="AVS35" i="3"/>
  <c r="BFO35" i="3"/>
  <c r="BGW35" i="3"/>
  <c r="BJG35" i="3"/>
  <c r="BJM35" i="3"/>
  <c r="BKT35" i="3"/>
  <c r="BLS35" i="3"/>
  <c r="GA31" i="3"/>
  <c r="JT31" i="3"/>
  <c r="EX31" i="3"/>
  <c r="MG31" i="3"/>
  <c r="FW31" i="3"/>
  <c r="SE31" i="3"/>
  <c r="FY31" i="3"/>
  <c r="KZ31" i="3"/>
  <c r="ACG31" i="3"/>
  <c r="UP31" i="3" a="1"/>
  <c r="UP31" i="3" s="1"/>
  <c r="XB31" i="3" a="1"/>
  <c r="XB31" i="3" s="1"/>
  <c r="OL31" i="3" a="1"/>
  <c r="OL31" i="3" s="1"/>
  <c r="UU31" i="3"/>
  <c r="PW31" i="3"/>
  <c r="OM31" i="3"/>
  <c r="YH31" i="3" a="1"/>
  <c r="YH31" i="3" s="1"/>
  <c r="ON31" i="3"/>
  <c r="AAT31" i="3" a="1"/>
  <c r="AAT31" i="3" s="1"/>
  <c r="SJ31" i="3"/>
  <c r="PU31" i="3"/>
  <c r="ACF31" i="3"/>
  <c r="AII31" i="3"/>
  <c r="ATG31" i="3"/>
  <c r="AEQ31" i="3"/>
  <c r="ADL31" i="3"/>
  <c r="ASC31" i="3"/>
  <c r="AOK31" i="3"/>
  <c r="APU31" i="3"/>
  <c r="AKV31" i="3"/>
  <c r="AUQ31" i="3"/>
  <c r="ATI31" i="3"/>
  <c r="ASH31" i="3"/>
  <c r="AQW31" i="3"/>
  <c r="APO31" i="3"/>
  <c r="BCD31" i="3"/>
  <c r="AYI31" i="3"/>
  <c r="AWX31" i="3" a="1"/>
  <c r="AWX31" i="3" s="1"/>
  <c r="AVU31" i="3"/>
  <c r="BFQ31" i="3"/>
  <c r="BEO31" i="3"/>
  <c r="BDC31" i="3"/>
  <c r="BEH31" i="3" a="1"/>
  <c r="BEH31" i="3" s="1"/>
  <c r="BEI31" i="3"/>
  <c r="BJL31" i="3"/>
  <c r="BIF31" i="3"/>
  <c r="BKO31" i="3"/>
  <c r="HB24" i="3" a="1"/>
  <c r="HB24" i="3" s="1"/>
  <c r="EP24" i="3" a="1"/>
  <c r="EP24" i="3" s="1"/>
  <c r="NK24" i="3"/>
  <c r="IH24" i="3" a="1"/>
  <c r="IH24" i="3" s="1"/>
  <c r="TK24" i="3"/>
  <c r="PU24" i="3"/>
  <c r="NH24" i="3"/>
  <c r="ADH24" i="3"/>
  <c r="AII24" i="3"/>
  <c r="AQT24" i="3" a="1"/>
  <c r="AQT24" i="3" s="1"/>
  <c r="ASF24" i="3"/>
  <c r="AYL24" i="3"/>
  <c r="BEP24" i="3"/>
  <c r="BJH24" i="3"/>
  <c r="BLU24" i="3"/>
  <c r="NS24" i="3"/>
  <c r="AKY24" i="3"/>
  <c r="BHE24" i="3" a="1"/>
  <c r="BHE24" i="3" s="1"/>
  <c r="KF22" i="3"/>
  <c r="AFD22" i="3"/>
  <c r="BDU22" i="3"/>
  <c r="BCN30" i="3"/>
  <c r="ZE30" i="13"/>
  <c r="CJ31" i="3"/>
  <c r="BE24" i="3"/>
  <c r="CG24" i="3"/>
  <c r="DO31" i="3"/>
  <c r="JV31" i="3"/>
  <c r="UV31" i="3"/>
  <c r="UR31" i="3"/>
  <c r="AMD31" i="3"/>
  <c r="BDG31" i="3"/>
  <c r="BJH31" i="3"/>
  <c r="PS24" i="3"/>
  <c r="AJQ24" i="3"/>
  <c r="BIB24" i="3"/>
  <c r="AX24" i="3" a="1"/>
  <c r="AX24" i="3" s="1"/>
  <c r="BJ31" i="3"/>
  <c r="AY24" i="3"/>
  <c r="CK31" i="3"/>
  <c r="CE24" i="3"/>
  <c r="BD35" i="3"/>
  <c r="BD31" i="3"/>
  <c r="CF35" i="3"/>
  <c r="CF31" i="3"/>
  <c r="FV35" i="3" a="1"/>
  <c r="FV35" i="3" s="1"/>
  <c r="EV35" i="3"/>
  <c r="II35" i="3"/>
  <c r="KV35" i="3"/>
  <c r="ER35" i="3"/>
  <c r="WC35" i="3"/>
  <c r="FY35" i="3"/>
  <c r="PZ35" i="3"/>
  <c r="GC35" i="3"/>
  <c r="AID35" i="3" a="1"/>
  <c r="AID35" i="3" s="1"/>
  <c r="NF35" i="3" a="1"/>
  <c r="NF35" i="3" s="1"/>
  <c r="XJ35" i="3"/>
  <c r="ME35" i="3"/>
  <c r="SF35" i="3"/>
  <c r="RF35" i="3"/>
  <c r="AJJ35" i="3" a="1"/>
  <c r="AJJ35" i="3" s="1"/>
  <c r="XI35" i="3"/>
  <c r="TQ35" i="3"/>
  <c r="PX35" i="3"/>
  <c r="ACF35" i="3"/>
  <c r="AEL35" i="3" a="1"/>
  <c r="AEL35" i="3" s="1"/>
  <c r="ADN35" i="3"/>
  <c r="AFX35" i="3"/>
  <c r="AEM35" i="3"/>
  <c r="AEO35" i="3"/>
  <c r="AFS35" i="3"/>
  <c r="AQV35" i="3"/>
  <c r="AOK35" i="3"/>
  <c r="ATH35" i="3"/>
  <c r="ANC35" i="3"/>
  <c r="ASH35" i="3"/>
  <c r="ASF35" i="3"/>
  <c r="AND35" i="3"/>
  <c r="AMC35" i="3"/>
  <c r="BFQ35" i="3"/>
  <c r="AYL35" i="3"/>
  <c r="BBV35" i="3" a="1"/>
  <c r="BBV35" i="3" s="1"/>
  <c r="BDB35" i="3" a="1"/>
  <c r="BDB35" i="3" s="1"/>
  <c r="BBY35" i="3"/>
  <c r="BAW35" i="3"/>
  <c r="AZK35" i="3"/>
  <c r="AYI35" i="3"/>
  <c r="AXF35" i="3"/>
  <c r="BIF35" i="3"/>
  <c r="BGY35" i="3"/>
  <c r="BIB35" i="3"/>
  <c r="BKM35" i="3"/>
  <c r="BLX35" i="3"/>
  <c r="NN31" i="3"/>
  <c r="MH31" i="3"/>
  <c r="HJ31" i="3"/>
  <c r="DK31" i="3"/>
  <c r="IP31" i="3"/>
  <c r="FX31" i="3"/>
  <c r="HC31" i="3"/>
  <c r="OO31" i="3"/>
  <c r="HG31" i="3"/>
  <c r="XG31" i="3"/>
  <c r="AIF31" i="3"/>
  <c r="TL31" i="3"/>
  <c r="ME31" i="3"/>
  <c r="QY31" i="3"/>
  <c r="PZ31" i="3"/>
  <c r="YP31" i="3"/>
  <c r="PR31" i="3" a="1"/>
  <c r="PR31" i="3" s="1"/>
  <c r="ACA31" i="3"/>
  <c r="TM31" i="3"/>
  <c r="QX31" i="3" a="1"/>
  <c r="QX31" i="3" s="1"/>
  <c r="AER31" i="3"/>
  <c r="ANH31" i="3"/>
  <c r="ACB31" i="3"/>
  <c r="AHC31" i="3"/>
  <c r="AEO31" i="3"/>
  <c r="ACC31" i="3"/>
  <c r="ANG31" i="3"/>
  <c r="ASA31" i="3"/>
  <c r="ANB31" i="3" a="1"/>
  <c r="ANB31" i="3" s="1"/>
  <c r="AKU31" i="3"/>
  <c r="AUL31" i="3" a="1"/>
  <c r="AUL31" i="3" s="1"/>
  <c r="ATL31" i="3"/>
  <c r="ARZ31" i="3" a="1"/>
  <c r="ARZ31" i="3" s="1"/>
  <c r="ARB31" i="3"/>
  <c r="AZM31" i="3"/>
  <c r="AZL31" i="3"/>
  <c r="AYK31" i="3"/>
  <c r="AWY31" i="3"/>
  <c r="AVW31" i="3"/>
  <c r="BFS31" i="3"/>
  <c r="BFT31" i="3"/>
  <c r="BFU31" i="3"/>
  <c r="BFV31" i="3"/>
  <c r="BGV31" i="3"/>
  <c r="BJK31" i="3"/>
  <c r="BKQ31" i="3"/>
  <c r="DK24" i="3"/>
  <c r="EW24" i="3"/>
  <c r="FV24" i="3" a="1"/>
  <c r="FV24" i="3" s="1"/>
  <c r="PR24" i="3" a="1"/>
  <c r="PR24" i="3" s="1"/>
  <c r="QZ24" i="3"/>
  <c r="UX24" i="3"/>
  <c r="SL24" i="3"/>
  <c r="OL24" i="3" a="1"/>
  <c r="OL24" i="3" s="1"/>
  <c r="AFX24" i="3"/>
  <c r="APP24" i="3"/>
  <c r="ASG24" i="3"/>
  <c r="ASH24" i="3"/>
  <c r="AVS24" i="3"/>
  <c r="BEH24" i="3" a="1"/>
  <c r="BEH24" i="3" s="1"/>
  <c r="BKT24" i="3"/>
  <c r="OZ24" i="3"/>
  <c r="ANM24" i="3" a="1"/>
  <c r="ANM24" i="3" s="1"/>
  <c r="BJS24" i="3"/>
  <c r="GE35" i="3"/>
  <c r="BJD38" i="3"/>
  <c r="KG22" i="3"/>
  <c r="AFE22" i="3"/>
  <c r="BEX22" i="3"/>
  <c r="BEZ30" i="3"/>
  <c r="AYS30" i="13"/>
  <c r="HH31" i="3"/>
  <c r="SI31" i="3"/>
  <c r="AJQ31" i="3"/>
  <c r="ANC31" i="3"/>
  <c r="AZQ31" i="3"/>
  <c r="AMD24" i="3"/>
  <c r="BA24" i="3"/>
  <c r="BI24" i="3" a="1"/>
  <c r="BI24" i="3" s="1"/>
  <c r="AY31" i="3"/>
  <c r="BD24" i="3"/>
  <c r="BG35" i="3"/>
  <c r="CE31" i="3"/>
  <c r="CD35" i="3" a="1"/>
  <c r="CD35" i="3" s="1"/>
  <c r="DM35" i="3"/>
  <c r="JS35" i="3"/>
  <c r="OM35" i="3"/>
  <c r="DK35" i="3"/>
  <c r="HI35" i="3"/>
  <c r="FX35" i="3"/>
  <c r="HC35" i="3"/>
  <c r="SL35" i="3"/>
  <c r="HG35" i="3"/>
  <c r="MF35" i="3"/>
  <c r="RE35" i="3"/>
  <c r="YJ35" i="3"/>
  <c r="NK35" i="3"/>
  <c r="TJ35" i="3" a="1"/>
  <c r="TJ35" i="3" s="1"/>
  <c r="SJ35" i="3"/>
  <c r="OQ35" i="3"/>
  <c r="YM35" i="3"/>
  <c r="UU35" i="3"/>
  <c r="RA35" i="3"/>
  <c r="AGZ35" i="3"/>
  <c r="AGX35" i="3" a="1"/>
  <c r="AGX35" i="3" s="1"/>
  <c r="AES35" i="3"/>
  <c r="AHD35" i="3"/>
  <c r="AFY35" i="3"/>
  <c r="AFR35" i="3" a="1"/>
  <c r="AFR35" i="3" s="1"/>
  <c r="AHF35" i="3"/>
  <c r="AUS35" i="3"/>
  <c r="AOP35" i="3"/>
  <c r="AUT35" i="3"/>
  <c r="AOJ35" i="3"/>
  <c r="AUN35" i="3"/>
  <c r="ATI35" i="3"/>
  <c r="AOH35" i="3" a="1"/>
  <c r="AOH35" i="3" s="1"/>
  <c r="ANE35" i="3"/>
  <c r="AWY35" i="3"/>
  <c r="BEN35" i="3"/>
  <c r="BDI35" i="3"/>
  <c r="BEO35" i="3"/>
  <c r="BDC35" i="3"/>
  <c r="BCA35" i="3"/>
  <c r="BAX35" i="3"/>
  <c r="AZL35" i="3"/>
  <c r="AYJ35" i="3"/>
  <c r="BGT35" i="3" a="1"/>
  <c r="BGT35" i="3" s="1"/>
  <c r="BGZ35" i="3"/>
  <c r="BJH35" i="3"/>
  <c r="BJN35" i="3"/>
  <c r="BKL35" i="3" a="1"/>
  <c r="BKL35" i="3" s="1"/>
  <c r="AFS31" i="3"/>
  <c r="EU31" i="3"/>
  <c r="JU31" i="3"/>
  <c r="EQ31" i="3"/>
  <c r="KV31" i="3"/>
  <c r="HB31" i="3" a="1"/>
  <c r="HB31" i="3" s="1"/>
  <c r="IO31" i="3"/>
  <c r="RE31" i="3"/>
  <c r="II31" i="3"/>
  <c r="ADM31" i="3"/>
  <c r="LZ31" i="3" a="1"/>
  <c r="LZ31" i="3" s="1"/>
  <c r="YN31" i="3"/>
  <c r="NK31" i="3"/>
  <c r="SL31" i="3"/>
  <c r="RC31" i="3"/>
  <c r="ADG31" i="3"/>
  <c r="RD31" i="3"/>
  <c r="ADH31" i="3"/>
  <c r="UQ31" i="3"/>
  <c r="SK31" i="3"/>
  <c r="AHD31" i="3"/>
  <c r="ADK31" i="3"/>
  <c r="ADN31" i="3"/>
  <c r="AJP31" i="3"/>
  <c r="AFR31" i="3" a="1"/>
  <c r="AFR31" i="3" s="1"/>
  <c r="ADF31" i="3" a="1"/>
  <c r="ADF31" i="3" s="1"/>
  <c r="AQZ31" i="3"/>
  <c r="ATN31" i="3"/>
  <c r="AOO31" i="3"/>
  <c r="ALX31" i="3"/>
  <c r="AKW31" i="3"/>
  <c r="AUN31" i="3"/>
  <c r="ATM31" i="3"/>
  <c r="ASE31" i="3"/>
  <c r="BFO31" i="3"/>
  <c r="BAP31" i="3" a="1"/>
  <c r="BAP31" i="3" s="1"/>
  <c r="AZO31" i="3"/>
  <c r="AYL31" i="3"/>
  <c r="AWZ31" i="3"/>
  <c r="AVX31" i="3"/>
  <c r="AVY31" i="3"/>
  <c r="AVZ31" i="3"/>
  <c r="BJN31" i="3"/>
  <c r="BHZ31" i="3" a="1"/>
  <c r="BHZ31" i="3" s="1"/>
  <c r="BJF31" i="3" a="1"/>
  <c r="BJF31" i="3" s="1"/>
  <c r="FW24" i="3"/>
  <c r="IP24" i="3"/>
  <c r="UP24" i="3" a="1"/>
  <c r="UP24" i="3" s="1"/>
  <c r="UQ24" i="3"/>
  <c r="ACG24" i="3"/>
  <c r="AER24" i="3"/>
  <c r="XJ24" i="3"/>
  <c r="TJ24" i="3" a="1"/>
  <c r="TJ24" i="3" s="1"/>
  <c r="ADI24" i="3"/>
  <c r="ATG24" i="3"/>
  <c r="AOP24" i="3"/>
  <c r="ATL24" i="3"/>
  <c r="AXF24" i="3"/>
  <c r="BFU24" i="3"/>
  <c r="BGW24" i="3"/>
  <c r="SM24" i="3"/>
  <c r="AOS24" i="3" a="1"/>
  <c r="AOS24" i="3" s="1"/>
  <c r="PC22" i="3"/>
  <c r="ALF22" i="3"/>
  <c r="BJX22" i="3"/>
  <c r="CU30" i="3"/>
  <c r="JY22" i="13"/>
  <c r="PC23" i="3"/>
  <c r="AGJ23" i="3"/>
  <c r="BCL23" i="3"/>
  <c r="VG23" i="3"/>
  <c r="ALI23" i="3"/>
  <c r="BHK23" i="3"/>
  <c r="BCO31" i="3"/>
  <c r="FG23" i="3"/>
  <c r="VI23" i="3"/>
  <c r="AQD23" i="3"/>
  <c r="BJX23" i="3"/>
  <c r="FH23" i="3"/>
  <c r="TZ23" i="3"/>
  <c r="BMH31" i="3"/>
  <c r="ZA31" i="3"/>
  <c r="AWK31" i="3"/>
  <c r="AMM31" i="3"/>
  <c r="AHQ31" i="3"/>
  <c r="UA31" i="3"/>
  <c r="BMK31" i="3"/>
  <c r="PE31" i="3"/>
  <c r="ARM31" i="3"/>
  <c r="KG31" i="3"/>
  <c r="BLB23" i="3"/>
  <c r="BFA23" i="3"/>
  <c r="BAC23" i="3"/>
  <c r="AVD23" i="3"/>
  <c r="AQE23" i="3"/>
  <c r="ALG23" i="3"/>
  <c r="AGH23" i="3"/>
  <c r="BJW23" i="3"/>
  <c r="BEY23" i="3"/>
  <c r="AZZ23" i="3"/>
  <c r="ATV23" i="3"/>
  <c r="AOX23" i="3"/>
  <c r="AIW23" i="3"/>
  <c r="ADX23" i="3"/>
  <c r="YY23" i="3"/>
  <c r="ST23" i="3"/>
  <c r="NV23" i="3"/>
  <c r="IX23" i="3"/>
  <c r="BJV23" i="3"/>
  <c r="BEX23" i="3"/>
  <c r="AXQ23" i="3"/>
  <c r="ASS23" i="3"/>
  <c r="ANU23" i="3"/>
  <c r="AIU23" i="3"/>
  <c r="ADW23" i="3"/>
  <c r="XR23" i="3"/>
  <c r="RQ23" i="3"/>
  <c r="MS23" i="3"/>
  <c r="HT23" i="3"/>
  <c r="CV23" i="3"/>
  <c r="BIP23" i="3"/>
  <c r="BCO23" i="3"/>
  <c r="AXP23" i="3"/>
  <c r="ASR23" i="3"/>
  <c r="ANS23" i="3"/>
  <c r="AIT23" i="3"/>
  <c r="ADV23" i="3"/>
  <c r="WN23" i="3"/>
  <c r="RP23" i="3"/>
  <c r="MR23" i="3"/>
  <c r="HR23" i="3"/>
  <c r="CW23" i="3"/>
  <c r="BMK23" i="3"/>
  <c r="BHM23" i="3"/>
  <c r="BCM23" i="3"/>
  <c r="AXO23" i="3"/>
  <c r="ASQ23" i="3"/>
  <c r="AML23" i="3"/>
  <c r="AHN23" i="3"/>
  <c r="ACP23" i="3"/>
  <c r="WM23" i="3"/>
  <c r="RO23" i="3"/>
  <c r="MP23" i="3"/>
  <c r="GL23" i="3"/>
  <c r="BLM23" i="3"/>
  <c r="BIY23" i="3"/>
  <c r="BHT23" i="3"/>
  <c r="BGM23" i="3"/>
  <c r="BED23" i="3"/>
  <c r="BBU23" i="3"/>
  <c r="BBT23" i="3"/>
  <c r="BMJ23" i="3"/>
  <c r="BAB23" i="3"/>
  <c r="ALH23" i="3"/>
  <c r="YZ23" i="3"/>
  <c r="PB23" i="3"/>
  <c r="DZ23" i="3"/>
  <c r="BLK23" i="3"/>
  <c r="BKG23" i="3"/>
  <c r="BGS23" i="3"/>
  <c r="BJB23" i="3"/>
  <c r="BAJ23" i="3"/>
  <c r="AYA23" i="3"/>
  <c r="BFM23" i="3"/>
  <c r="AVQ23" i="3"/>
  <c r="AWQ23" i="3"/>
  <c r="AVP23" i="3"/>
  <c r="AVL23" i="3"/>
  <c r="AVN23" i="3"/>
  <c r="AUK23" i="3"/>
  <c r="AKI23" i="3"/>
  <c r="AKO23" i="3"/>
  <c r="AMZ23" i="3"/>
  <c r="ALR23" i="3"/>
  <c r="ALO23" i="3"/>
  <c r="AOG23" i="3"/>
  <c r="AGU23" i="3"/>
  <c r="AHW23" i="3"/>
  <c r="AGR23" i="3"/>
  <c r="AIB23" i="3"/>
  <c r="AGV23" i="3"/>
  <c r="WX23" i="3"/>
  <c r="LV23" i="3"/>
  <c r="TC23" i="3"/>
  <c r="YG23" i="3"/>
  <c r="MY23" i="3"/>
  <c r="RW23" i="3"/>
  <c r="VU23" i="3"/>
  <c r="ADD23" i="3"/>
  <c r="JK23" i="3"/>
  <c r="SC23" i="3"/>
  <c r="RY23" i="3"/>
  <c r="VR23" i="3"/>
  <c r="OI23" i="3"/>
  <c r="JM23" i="3"/>
  <c r="DC23" i="3"/>
  <c r="LY23" i="3"/>
  <c r="FS23" i="3"/>
  <c r="KM23" i="3"/>
  <c r="BMI23" i="3"/>
  <c r="AXN23" i="3"/>
  <c r="ALF23" i="3"/>
  <c r="WL23" i="3"/>
  <c r="KG23" i="3"/>
  <c r="CU23" i="3"/>
  <c r="BLQ23" i="3"/>
  <c r="BIZ23" i="3"/>
  <c r="BGR23" i="3"/>
  <c r="BGO23" i="3"/>
  <c r="AZF23" i="3"/>
  <c r="AWW23" i="3"/>
  <c r="BEA23" i="3"/>
  <c r="BFI23" i="3"/>
  <c r="AVM23" i="3"/>
  <c r="BBQ23" i="3"/>
  <c r="BFJ23" i="3"/>
  <c r="AXX23" i="3"/>
  <c r="ASY23" i="3"/>
  <c r="AUI23" i="3"/>
  <c r="AUH23" i="3"/>
  <c r="ALT23" i="3"/>
  <c r="AKM23" i="3"/>
  <c r="ATB23" i="3"/>
  <c r="APL23" i="3"/>
  <c r="AFQ23" i="3"/>
  <c r="AGT23" i="3"/>
  <c r="AFN23" i="3"/>
  <c r="AGQ23" i="3"/>
  <c r="AEG23" i="3"/>
  <c r="VT23" i="3"/>
  <c r="AFO23" i="3"/>
  <c r="RZ23" i="3"/>
  <c r="WU23" i="3"/>
  <c r="AJE23" i="3"/>
  <c r="QS23" i="3"/>
  <c r="UI23" i="3"/>
  <c r="AAO23" i="3"/>
  <c r="IC23" i="3"/>
  <c r="MZ23" i="3"/>
  <c r="LS23" i="3"/>
  <c r="QR23" i="3"/>
  <c r="NE23" i="3"/>
  <c r="KN23" i="3"/>
  <c r="DH23" i="3"/>
  <c r="BEZ23" i="3"/>
  <c r="AQF23" i="3"/>
  <c r="ABL23" i="3"/>
  <c r="RN23" i="3"/>
  <c r="FI23" i="3"/>
  <c r="BKI23" i="3"/>
  <c r="BKE23" i="3"/>
  <c r="BGP23" i="3"/>
  <c r="BHV23" i="3"/>
  <c r="BCY23" i="3"/>
  <c r="AZD23" i="3"/>
  <c r="AZC23" i="3"/>
  <c r="BAK23" i="3"/>
  <c r="BCU23" i="3"/>
  <c r="BFK23" i="3"/>
  <c r="BFL23" i="3"/>
  <c r="AOC23" i="3"/>
  <c r="AOB23" i="3"/>
  <c r="APK23" i="3"/>
  <c r="AQS23" i="3"/>
  <c r="APH23" i="3"/>
  <c r="AKK23" i="3"/>
  <c r="ARY23" i="3"/>
  <c r="AUG23" i="3"/>
  <c r="AAM23" i="3"/>
  <c r="ABX23" i="3"/>
  <c r="AAR23" i="3"/>
  <c r="X13" i="3" a="1"/>
  <c r="X13" i="3" s="1"/>
  <c r="BAC19" i="3"/>
  <c r="AQE19" i="3"/>
  <c r="BCV19" i="3"/>
  <c r="ART19" i="3"/>
  <c r="AJG19" i="3"/>
  <c r="QS19" i="3"/>
  <c r="QQ19" i="3"/>
  <c r="IG19" i="3"/>
  <c r="DC19" i="3"/>
  <c r="GY19" i="3"/>
  <c r="J19" i="3" a="1"/>
  <c r="J19" i="3" s="1"/>
  <c r="N19" i="3" a="1"/>
  <c r="N19" i="3" s="1"/>
  <c r="ANR32" i="3"/>
  <c r="AZQ18" i="13"/>
  <c r="AZU18" i="13"/>
  <c r="AXM18" i="13"/>
  <c r="ADA18" i="13"/>
  <c r="PU18" i="13"/>
  <c r="QC18" i="13"/>
  <c r="IW18" i="13"/>
  <c r="AZI18" i="13"/>
  <c r="APY18" i="13"/>
  <c r="AEK18" i="13"/>
  <c r="VQ18" i="13"/>
  <c r="FA18" i="13"/>
  <c r="MS18" i="13"/>
  <c r="AZE18" i="13"/>
  <c r="AGC18" i="13"/>
  <c r="AOC18" i="13"/>
  <c r="AJE18" i="13"/>
  <c r="ES18" i="13"/>
  <c r="PI18" i="13"/>
  <c r="ASW18" i="13"/>
  <c r="ANI18" i="13"/>
  <c r="ZI18" i="13"/>
  <c r="XQ18" i="13"/>
  <c r="GK18" i="13"/>
  <c r="ALI18" i="13"/>
  <c r="AUK18" i="13"/>
  <c r="WC18" i="13"/>
  <c r="QG18" i="13"/>
  <c r="TE18" i="13"/>
  <c r="BCO18" i="13"/>
  <c r="AKC18" i="13"/>
  <c r="ARY18" i="13"/>
  <c r="RA18" i="13"/>
  <c r="EG18" i="13"/>
  <c r="LA18" i="13"/>
  <c r="AYO26" i="13"/>
  <c r="APY26" i="13"/>
  <c r="APU26" i="13"/>
  <c r="AKS26" i="13"/>
  <c r="BAC26" i="13"/>
  <c r="AWO26" i="13"/>
  <c r="AVI26" i="13"/>
  <c r="AGS26" i="13"/>
  <c r="AQC26" i="13"/>
  <c r="ASW26" i="13"/>
  <c r="XM26" i="13"/>
  <c r="ALM26" i="13"/>
  <c r="PY26" i="13"/>
  <c r="SG26" i="13"/>
  <c r="QW26" i="13"/>
  <c r="PM26" i="13"/>
  <c r="WK26" i="13"/>
  <c r="KO26" i="13"/>
  <c r="CO26" i="13"/>
  <c r="KK26" i="13"/>
  <c r="NI26" i="13"/>
  <c r="VY26" i="13"/>
  <c r="FE26" i="13"/>
  <c r="IC26" i="13"/>
  <c r="CW26" i="13"/>
  <c r="U26" i="13"/>
  <c r="CK26" i="13"/>
  <c r="JU26" i="13"/>
  <c r="PI26" i="13"/>
  <c r="PE26" i="13"/>
  <c r="LY26" i="13"/>
  <c r="DA26" i="13"/>
  <c r="BBM26" i="13"/>
  <c r="ALA26" i="13"/>
  <c r="AJQ26" i="13"/>
  <c r="AZM26" i="13"/>
  <c r="AUC26" i="13"/>
  <c r="AOK26" i="13"/>
  <c r="ALE26" i="13"/>
  <c r="AUK26" i="13"/>
  <c r="AWS26" i="13"/>
  <c r="ABQ26" i="13"/>
  <c r="ZI26" i="13"/>
  <c r="XY26" i="13"/>
  <c r="YS26" i="13"/>
  <c r="PU26" i="13"/>
  <c r="XA26" i="13"/>
  <c r="UW26" i="13"/>
  <c r="TI26" i="13"/>
  <c r="IS26" i="13"/>
  <c r="BI26" i="13"/>
  <c r="HI26" i="13"/>
  <c r="KG26" i="13"/>
  <c r="OK26" i="13"/>
  <c r="US26" i="13"/>
  <c r="FA26" i="13"/>
  <c r="AK26" i="13"/>
  <c r="QG26" i="13"/>
  <c r="JM26" i="13"/>
  <c r="DM26" i="13"/>
  <c r="JQ26" i="13"/>
  <c r="AG26" i="13"/>
  <c r="EW26" i="13"/>
  <c r="AYS26" i="13"/>
  <c r="AGC26" i="13"/>
  <c r="AFY26" i="13"/>
  <c r="BBU26" i="13"/>
  <c r="ANQ26" i="13"/>
  <c r="AEC26" i="13"/>
  <c r="ARU26" i="13"/>
  <c r="AGK26" i="13"/>
  <c r="AAS26" i="13"/>
  <c r="AAC26" i="13"/>
  <c r="XI26" i="13"/>
  <c r="VM26" i="13"/>
  <c r="XQ26" i="13"/>
  <c r="XE26" i="13"/>
  <c r="VA26" i="13"/>
  <c r="TQ26" i="13"/>
  <c r="AZE26" i="13"/>
  <c r="AEW26" i="13"/>
  <c r="BBA26" i="13"/>
  <c r="AXQ26" i="13"/>
  <c r="ALU26" i="13"/>
  <c r="AVM26" i="13"/>
  <c r="AOG26" i="13"/>
  <c r="ADA26" i="13"/>
  <c r="ZM26" i="13"/>
  <c r="ABM26" i="13"/>
  <c r="WC26" i="13"/>
  <c r="UG26" i="13"/>
  <c r="VQ26" i="13"/>
  <c r="VE26" i="13"/>
  <c r="TU26" i="13"/>
  <c r="RU26" i="13"/>
  <c r="OW26" i="13"/>
  <c r="GG26" i="13"/>
  <c r="RQ26" i="13"/>
  <c r="EG26" i="13"/>
  <c r="HE26" i="13"/>
  <c r="LI26" i="13"/>
  <c r="OG26" i="13"/>
  <c r="NU26" i="13"/>
  <c r="AC26" i="13"/>
  <c r="KS26" i="13"/>
  <c r="FU26" i="13"/>
  <c r="FY26" i="13"/>
  <c r="GC26" i="13"/>
  <c r="GO26" i="13"/>
  <c r="NY26" i="13"/>
  <c r="BCK34" i="13"/>
  <c r="AWO34" i="13"/>
  <c r="AVA34" i="13"/>
  <c r="ALE34" i="13"/>
  <c r="BBQ34" i="13"/>
  <c r="ARE34" i="13"/>
  <c r="AHI34" i="13"/>
  <c r="BCG34" i="13"/>
  <c r="ALM34" i="13"/>
  <c r="AWS34" i="13"/>
  <c r="AJI34" i="13"/>
  <c r="AWK34" i="13"/>
  <c r="AJE34" i="13"/>
  <c r="AUC34" i="13"/>
  <c r="BAG34" i="13"/>
  <c r="AGS34" i="13"/>
  <c r="AIW34" i="13"/>
  <c r="AIK34" i="13"/>
  <c r="APM34" i="13"/>
  <c r="AFE34" i="13"/>
  <c r="BBI34" i="13"/>
  <c r="AZM34" i="13"/>
  <c r="AQC34" i="13"/>
  <c r="AGG34" i="13"/>
  <c r="AWC34" i="13"/>
  <c r="AMG34" i="13"/>
  <c r="ACK34" i="13"/>
  <c r="ARY34" i="13"/>
  <c r="AES34" i="13"/>
  <c r="APU34" i="13"/>
  <c r="ACW34" i="13"/>
  <c r="APQ34" i="13"/>
  <c r="ACS34" i="13"/>
  <c r="AJM34" i="13"/>
  <c r="AQW34" i="13"/>
  <c r="ATI34" i="13"/>
  <c r="ASW34" i="13"/>
  <c r="AQG34" i="13"/>
  <c r="BBA34" i="13"/>
  <c r="APE34" i="13"/>
  <c r="AGW18" i="13"/>
  <c r="AKW18" i="13"/>
  <c r="RQ18" i="13"/>
  <c r="ANQ18" i="13"/>
  <c r="CS33" i="13"/>
  <c r="RY33" i="13"/>
  <c r="IK33" i="13"/>
  <c r="IO33" i="13"/>
  <c r="AK33" i="13"/>
  <c r="U33" i="13"/>
  <c r="LU33" i="13"/>
  <c r="MO33" i="13"/>
  <c r="MS33" i="13"/>
  <c r="FA33" i="13"/>
  <c r="PY33" i="13"/>
  <c r="NE33" i="13"/>
  <c r="OS33" i="13"/>
  <c r="YC33" i="13"/>
  <c r="YW33" i="13"/>
  <c r="ACS33" i="13"/>
  <c r="AEK33" i="13"/>
  <c r="AKS33" i="13"/>
  <c r="AUS33" i="13"/>
  <c r="ADM33" i="13"/>
  <c r="AJU33" i="13"/>
  <c r="AHM33" i="13"/>
  <c r="AHU33" i="13"/>
  <c r="ATU33" i="13"/>
  <c r="BBQ33" i="13"/>
  <c r="BU32" i="13"/>
  <c r="UC32" i="13"/>
  <c r="AXI32" i="13"/>
  <c r="BCG32" i="13"/>
  <c r="AC32" i="13"/>
  <c r="ZY32" i="13"/>
  <c r="ACG32" i="13"/>
  <c r="V96" i="1"/>
  <c r="W96" i="1" s="1" a="1"/>
  <c r="W96" i="1" s="1"/>
  <c r="T96" i="1" s="1"/>
  <c r="DA33" i="13"/>
  <c r="DY33" i="13"/>
  <c r="AG33" i="13"/>
  <c r="NY33" i="13"/>
  <c r="CC33" i="13"/>
  <c r="FM33" i="13"/>
  <c r="PE33" i="13"/>
  <c r="SG33" i="13"/>
  <c r="UC33" i="13"/>
  <c r="IC33" i="13"/>
  <c r="SK33" i="13"/>
  <c r="QG33" i="13"/>
  <c r="RU33" i="13"/>
  <c r="ABA33" i="13"/>
  <c r="ABI33" i="13"/>
  <c r="AKO33" i="13"/>
  <c r="AMC33" i="13"/>
  <c r="AOS33" i="13"/>
  <c r="BBA33" i="13"/>
  <c r="AHQ33" i="13"/>
  <c r="AMG33" i="13"/>
  <c r="AJY33" i="13"/>
  <c r="AKG33" i="13"/>
  <c r="AWG33" i="13"/>
  <c r="BBU33" i="13"/>
  <c r="XU20" i="13"/>
  <c r="AVI20" i="13"/>
  <c r="ATE20" i="13"/>
  <c r="AWK20" i="13"/>
  <c r="ADA20" i="13"/>
  <c r="ABA20" i="13"/>
  <c r="ACC20" i="13"/>
  <c r="AQW20" i="13"/>
  <c r="AHE20" i="13"/>
  <c r="ATM20" i="13"/>
  <c r="AMG20" i="13"/>
  <c r="ACO20" i="13"/>
  <c r="AOW20" i="13"/>
  <c r="AZE20" i="13"/>
  <c r="BDA20" i="13"/>
  <c r="GW32" i="13"/>
  <c r="ABE32" i="13"/>
  <c r="AIG32" i="13"/>
  <c r="XM27" i="13"/>
  <c r="AUO27" i="13"/>
  <c r="KC33" i="13"/>
  <c r="SO33" i="13"/>
  <c r="Y33" i="13"/>
  <c r="KG33" i="13"/>
  <c r="LQ33" i="13"/>
  <c r="DE33" i="13"/>
  <c r="EO33" i="13"/>
  <c r="ES33" i="13"/>
  <c r="JE33" i="13"/>
  <c r="SS33" i="13"/>
  <c r="AAO33" i="13"/>
  <c r="NI33" i="13"/>
  <c r="AAS33" i="13"/>
  <c r="VY33" i="13"/>
  <c r="ACC33" i="13"/>
  <c r="AQK33" i="13"/>
  <c r="AMO33" i="13"/>
  <c r="ADE33" i="13"/>
  <c r="ALI33" i="13"/>
  <c r="AVI33" i="13"/>
  <c r="AVQ33" i="13"/>
  <c r="ASK33" i="13"/>
  <c r="AWC33" i="13"/>
  <c r="EK32" i="13"/>
  <c r="ACW32" i="13"/>
  <c r="ARM32" i="13"/>
  <c r="BMH36" i="3"/>
  <c r="AAE36" i="3"/>
  <c r="AAD36" i="3"/>
  <c r="ZM36" i="3"/>
  <c r="ZL36" i="3"/>
  <c r="ZK36" i="3"/>
  <c r="ZJ36" i="3"/>
  <c r="ZI36" i="3"/>
  <c r="AAG36" i="3"/>
  <c r="ZH36" i="3"/>
  <c r="AAF36" i="3"/>
  <c r="ZG36" i="3"/>
  <c r="BLN36" i="3"/>
  <c r="BJC36" i="3"/>
  <c r="BHY36" i="3"/>
  <c r="BGN36" i="3"/>
  <c r="BEA36" i="3"/>
  <c r="BFL36" i="3"/>
  <c r="BEG36" i="3"/>
  <c r="BFJ36" i="3"/>
  <c r="BEE36" i="3"/>
  <c r="BFH36" i="3"/>
  <c r="BCX36" i="3"/>
  <c r="AZE36" i="3"/>
  <c r="AQS36" i="3"/>
  <c r="ATD36" i="3"/>
  <c r="AOF36" i="3"/>
  <c r="ARV36" i="3"/>
  <c r="AKO36" i="3"/>
  <c r="AMW36" i="3"/>
  <c r="AQN36" i="3"/>
  <c r="AOB36" i="3"/>
  <c r="AAQ36" i="3"/>
  <c r="AAP36" i="3"/>
  <c r="AJF36" i="3"/>
  <c r="AFO36" i="3"/>
  <c r="ABV36" i="3"/>
  <c r="AGV36" i="3"/>
  <c r="TG36" i="3"/>
  <c r="UJ36" i="3"/>
  <c r="TD36" i="3"/>
  <c r="WW36" i="3"/>
  <c r="YF36" i="3"/>
  <c r="VU36" i="3"/>
  <c r="QS36" i="3"/>
  <c r="NE36" i="3"/>
  <c r="WY36" i="3"/>
  <c r="KQ36" i="3"/>
  <c r="KP36" i="3"/>
  <c r="UN36" i="3"/>
  <c r="KM36" i="3"/>
  <c r="FS36" i="3"/>
  <c r="DD36" i="3"/>
  <c r="EL36" i="3"/>
  <c r="DC36" i="3"/>
  <c r="BKJ36" i="3"/>
  <c r="BKH36" i="3"/>
  <c r="BHX36" i="3"/>
  <c r="BHT36" i="3"/>
  <c r="BCW36" i="3"/>
  <c r="BCV36" i="3"/>
  <c r="BCU36" i="3"/>
  <c r="BEF36" i="3"/>
  <c r="BDA36" i="3"/>
  <c r="BED36" i="3"/>
  <c r="BBT36" i="3"/>
  <c r="BBU36" i="3"/>
  <c r="APH36" i="3"/>
  <c r="ARS36" i="3"/>
  <c r="AMU36" i="3"/>
  <c r="AMX36" i="3"/>
  <c r="ATA36" i="3"/>
  <c r="AUG36" i="3"/>
  <c r="AOA36" i="3"/>
  <c r="ALR36" i="3"/>
  <c r="AJD36" i="3"/>
  <c r="AUK36" i="3"/>
  <c r="AHZ36" i="3"/>
  <c r="AEJ36" i="3"/>
  <c r="AAR36" i="3"/>
  <c r="AFQ36" i="3"/>
  <c r="SC36" i="3"/>
  <c r="TF36" i="3"/>
  <c r="RZ36" i="3"/>
  <c r="VS36" i="3"/>
  <c r="VP36" i="3"/>
  <c r="RW36" i="3"/>
  <c r="PP36" i="3"/>
  <c r="AGR36" i="3"/>
  <c r="RX36" i="3"/>
  <c r="JM36" i="3"/>
  <c r="JL36" i="3"/>
  <c r="SA36" i="3"/>
  <c r="JI36" i="3"/>
  <c r="KS36" i="3"/>
  <c r="IG36" i="3"/>
  <c r="EK36" i="3"/>
  <c r="JH36" i="3"/>
  <c r="BLM36" i="3"/>
  <c r="BJB36" i="3"/>
  <c r="BJE36" i="3"/>
  <c r="BGM36" i="3"/>
  <c r="BBS36" i="3"/>
  <c r="BBR36" i="3"/>
  <c r="BBQ36" i="3"/>
  <c r="BBP36" i="3"/>
  <c r="BBO36" i="3"/>
  <c r="BCZ36" i="3"/>
  <c r="AZD36" i="3"/>
  <c r="AVK36" i="3"/>
  <c r="AOD36" i="3"/>
  <c r="AQO36" i="3"/>
  <c r="ALQ36" i="3"/>
  <c r="AKI36" i="3"/>
  <c r="APK36" i="3"/>
  <c r="ALP36" i="3"/>
  <c r="AMZ36" i="3"/>
  <c r="AUI36" i="3"/>
  <c r="AIA36" i="3"/>
  <c r="AHY36" i="3"/>
  <c r="AGT36" i="3"/>
  <c r="ADD36" i="3"/>
  <c r="AQP36" i="3"/>
  <c r="AFN36" i="3"/>
  <c r="QQ36" i="3"/>
  <c r="SB36" i="3"/>
  <c r="QV36" i="3"/>
  <c r="UO36" i="3"/>
  <c r="UL36" i="3"/>
  <c r="QT36" i="3"/>
  <c r="MY36" i="3"/>
  <c r="UI36" i="3"/>
  <c r="QW36" i="3"/>
  <c r="IE36" i="3"/>
  <c r="ID36" i="3"/>
  <c r="KN36" i="3"/>
  <c r="IA36" i="3"/>
  <c r="GW36" i="3"/>
  <c r="FP36" i="3"/>
  <c r="DF36" i="3"/>
  <c r="FU36" i="3"/>
  <c r="BKI36" i="3"/>
  <c r="BKG36" i="3"/>
  <c r="BHW36" i="3"/>
  <c r="BGQ36" i="3"/>
  <c r="BAO36" i="3"/>
  <c r="BAN36" i="3"/>
  <c r="BAM36" i="3"/>
  <c r="BAL36" i="3"/>
  <c r="BAK36" i="3"/>
  <c r="BAJ36" i="3"/>
  <c r="AXZ36" i="3"/>
  <c r="BEC36" i="3"/>
  <c r="ANA36" i="3"/>
  <c r="AUF36" i="3"/>
  <c r="AUE36" i="3"/>
  <c r="ATC36" i="3"/>
  <c r="AOE36" i="3"/>
  <c r="APM36" i="3"/>
  <c r="AKK36" i="3"/>
  <c r="AJE36" i="3"/>
  <c r="AGW36" i="3"/>
  <c r="AGU36" i="3"/>
  <c r="AFP36" i="3"/>
  <c r="ABX36" i="3"/>
  <c r="ACZ36" i="3"/>
  <c r="AAS36" i="3"/>
  <c r="PM36" i="3"/>
  <c r="PL36" i="3"/>
  <c r="OF36" i="3"/>
  <c r="TC36" i="3"/>
  <c r="TH36" i="3"/>
  <c r="MZ36" i="3"/>
  <c r="LS36" i="3"/>
  <c r="TI36" i="3"/>
  <c r="NA36" i="3"/>
  <c r="GV36" i="3"/>
  <c r="GU36" i="3"/>
  <c r="JJ36" i="3"/>
  <c r="GZ36" i="3"/>
  <c r="FQ36" i="3"/>
  <c r="EN36" i="3"/>
  <c r="DE36" i="3"/>
  <c r="BLQ36" i="3"/>
  <c r="BLL36" i="3"/>
  <c r="BJA36" i="3"/>
  <c r="BHV36" i="3"/>
  <c r="BGS36" i="3"/>
  <c r="AZC36" i="3"/>
  <c r="AXX36" i="3"/>
  <c r="AZI36" i="3"/>
  <c r="AZH36" i="3"/>
  <c r="AZG36" i="3"/>
  <c r="AZF36" i="3"/>
  <c r="AWV36" i="3"/>
  <c r="AYA36" i="3"/>
  <c r="AUJ36" i="3"/>
  <c r="ATB36" i="3"/>
  <c r="ARX36" i="3"/>
  <c r="APL36" i="3"/>
  <c r="ALT36" i="3"/>
  <c r="AQR36" i="3"/>
  <c r="AKL36" i="3"/>
  <c r="AIB36" i="3"/>
  <c r="AFL36" i="3"/>
  <c r="AEF36" i="3"/>
  <c r="AEK36" i="3"/>
  <c r="AGQ36" i="3"/>
  <c r="ABU36" i="3"/>
  <c r="YE36" i="3"/>
  <c r="OI36" i="3"/>
  <c r="OH36" i="3"/>
  <c r="AJI36" i="3"/>
  <c r="RY36" i="3"/>
  <c r="QR36" i="3"/>
  <c r="LT36" i="3"/>
  <c r="ACY36" i="3"/>
  <c r="OG36" i="3"/>
  <c r="LU36" i="3"/>
  <c r="FR36" i="3"/>
  <c r="PO36" i="3"/>
  <c r="IB36" i="3"/>
  <c r="TE36" i="3"/>
  <c r="EO36" i="3"/>
  <c r="DH36" i="3"/>
  <c r="JG36" i="3"/>
  <c r="BKE36" i="3"/>
  <c r="BLK36" i="3"/>
  <c r="BIZ36" i="3"/>
  <c r="BHS36" i="3"/>
  <c r="BGR36" i="3"/>
  <c r="AXY36" i="3"/>
  <c r="AWT36" i="3"/>
  <c r="AXW36" i="3"/>
  <c r="AWR36" i="3"/>
  <c r="AYC36" i="3"/>
  <c r="AYB36" i="3"/>
  <c r="BCY36" i="3"/>
  <c r="BAI36" i="3"/>
  <c r="ARU36" i="3"/>
  <c r="ARY36" i="3"/>
  <c r="AMY36" i="3"/>
  <c r="AOG36" i="3"/>
  <c r="AKN36" i="3"/>
  <c r="API36" i="3"/>
  <c r="ASY36" i="3"/>
  <c r="AFM36" i="3"/>
  <c r="AEH36" i="3"/>
  <c r="ADC36" i="3"/>
  <c r="AJC36" i="3"/>
  <c r="AFK36" i="3"/>
  <c r="AAO36" i="3"/>
  <c r="XA36" i="3"/>
  <c r="AAM36" i="3"/>
  <c r="YB36" i="3"/>
  <c r="AHW36" i="3"/>
  <c r="QU36" i="3"/>
  <c r="PN36" i="3"/>
  <c r="AEG36" i="3"/>
  <c r="UM36" i="3"/>
  <c r="ND36" i="3"/>
  <c r="YG36" i="3"/>
  <c r="YC36" i="3"/>
  <c r="NB36" i="3"/>
  <c r="HA36" i="3"/>
  <c r="KR36" i="3"/>
  <c r="DI36" i="3"/>
  <c r="IC36" i="3"/>
  <c r="GY36" i="3"/>
  <c r="BLO36" i="3"/>
  <c r="BKK36" i="3"/>
  <c r="BJD36" i="3"/>
  <c r="BHU36" i="3"/>
  <c r="BFM36" i="3"/>
  <c r="AVQ36" i="3"/>
  <c r="BFK36" i="3"/>
  <c r="AVO36" i="3"/>
  <c r="BFI36" i="3"/>
  <c r="AVM36" i="3"/>
  <c r="BEB36" i="3"/>
  <c r="BFG36" i="3"/>
  <c r="ARW36" i="3"/>
  <c r="AUH36" i="3"/>
  <c r="APJ36" i="3"/>
  <c r="AKJ36" i="3"/>
  <c r="ALU36" i="3"/>
  <c r="ART36" i="3"/>
  <c r="AKM36" i="3"/>
  <c r="ALS36" i="3"/>
  <c r="ABT36" i="3"/>
  <c r="ABS36" i="3"/>
  <c r="AAN36" i="3"/>
  <c r="AGS36" i="3"/>
  <c r="ADA36" i="3"/>
  <c r="AIC36" i="3"/>
  <c r="UK36" i="3"/>
  <c r="WZ36" i="3"/>
  <c r="VT36" i="3"/>
  <c r="YA36" i="3"/>
  <c r="OE36" i="3"/>
  <c r="WV36" i="3"/>
  <c r="VR36" i="3"/>
  <c r="OK36" i="3"/>
  <c r="AJH36" i="3"/>
  <c r="LY36" i="3"/>
  <c r="LW36" i="3"/>
  <c r="KO36" i="3"/>
  <c r="ABW36" i="3"/>
  <c r="GX36" i="3"/>
  <c r="EJ36" i="3"/>
  <c r="DG36" i="3"/>
  <c r="EI36" i="3"/>
  <c r="BIY36" i="3"/>
  <c r="AVL36" i="3"/>
  <c r="AOC36" i="3"/>
  <c r="VO36" i="3"/>
  <c r="LX36" i="3"/>
  <c r="FT36" i="3"/>
  <c r="BGO36" i="3"/>
  <c r="AWW36" i="3"/>
  <c r="APG36" i="3"/>
  <c r="YD36" i="3"/>
  <c r="VQ36" i="3"/>
  <c r="U36" i="3" a="1"/>
  <c r="U36" i="3" s="1"/>
  <c r="BGP36" i="3"/>
  <c r="ASZ36" i="3"/>
  <c r="AEI36" i="3"/>
  <c r="WX36" i="3"/>
  <c r="NC36" i="3"/>
  <c r="W36" i="3" a="1"/>
  <c r="W36" i="3" s="1"/>
  <c r="AWU36" i="3"/>
  <c r="AQQ36" i="3"/>
  <c r="ADE36" i="3"/>
  <c r="ADB36" i="3"/>
  <c r="LV36" i="3"/>
  <c r="P36" i="3" a="1"/>
  <c r="P36" i="3" s="1"/>
  <c r="S36" i="3" a="1"/>
  <c r="S36" i="3" s="1"/>
  <c r="AVP36" i="3"/>
  <c r="AQM36" i="3"/>
  <c r="ABY36" i="3"/>
  <c r="PQ36" i="3"/>
  <c r="FO36" i="3"/>
  <c r="Q36" i="3" a="1"/>
  <c r="Q36" i="3" s="1"/>
  <c r="G36" i="3"/>
  <c r="AWS36" i="3"/>
  <c r="ALO36" i="3"/>
  <c r="AHX36" i="3"/>
  <c r="OJ36" i="3"/>
  <c r="IF36" i="3"/>
  <c r="BQ36" i="3"/>
  <c r="ATE36" i="3"/>
  <c r="R36" i="3" a="1"/>
  <c r="R36" i="3" s="1"/>
  <c r="AEE36" i="3"/>
  <c r="V36" i="3" a="1"/>
  <c r="V36" i="3" s="1"/>
  <c r="AJG36" i="3"/>
  <c r="BN36" i="3"/>
  <c r="BLP36" i="3"/>
  <c r="WU36" i="3"/>
  <c r="BO36" i="3"/>
  <c r="BKF36" i="3"/>
  <c r="PK36" i="3"/>
  <c r="AVN36" i="3"/>
  <c r="JK36" i="3"/>
  <c r="AWQ36" i="3"/>
  <c r="AMV36" i="3"/>
  <c r="EM36" i="3"/>
  <c r="AAE28" i="3"/>
  <c r="AAD28" i="3"/>
  <c r="ZM28" i="3"/>
  <c r="ZL28" i="3"/>
  <c r="ZK28" i="3"/>
  <c r="ZJ28" i="3"/>
  <c r="ZI28" i="3"/>
  <c r="AAF28" i="3"/>
  <c r="ZG28" i="3"/>
  <c r="AAG28" i="3"/>
  <c r="ZH28" i="3"/>
  <c r="BLL28" i="3"/>
  <c r="BJE28" i="3"/>
  <c r="BGP28" i="3"/>
  <c r="BIZ28" i="3"/>
  <c r="BBR28" i="3"/>
  <c r="BBQ28" i="3"/>
  <c r="BBP28" i="3"/>
  <c r="BAK28" i="3"/>
  <c r="BAJ28" i="3"/>
  <c r="BCW28" i="3"/>
  <c r="AWW28" i="3"/>
  <c r="AZE28" i="3"/>
  <c r="API28" i="3"/>
  <c r="AOD28" i="3"/>
  <c r="AMY28" i="3"/>
  <c r="AMX28" i="3"/>
  <c r="AMU28" i="3"/>
  <c r="AUH28" i="3"/>
  <c r="AJD28" i="3"/>
  <c r="APL28" i="3"/>
  <c r="ABX28" i="3"/>
  <c r="ABW28" i="3"/>
  <c r="ATD28" i="3"/>
  <c r="AEK28" i="3"/>
  <c r="AQR28" i="3"/>
  <c r="AGV28" i="3"/>
  <c r="SC28" i="3"/>
  <c r="YC28" i="3"/>
  <c r="OI28" i="3"/>
  <c r="RZ28" i="3"/>
  <c r="UN28" i="3"/>
  <c r="BLK28" i="3"/>
  <c r="BJD28" i="3"/>
  <c r="BHY28" i="3"/>
  <c r="BGR28" i="3"/>
  <c r="BAN28" i="3"/>
  <c r="BAM28" i="3"/>
  <c r="BAL28" i="3"/>
  <c r="AZG28" i="3"/>
  <c r="AZF28" i="3"/>
  <c r="BBS28" i="3"/>
  <c r="AWV28" i="3"/>
  <c r="AVK28" i="3"/>
  <c r="AOE28" i="3"/>
  <c r="ANA28" i="3"/>
  <c r="AKK28" i="3"/>
  <c r="ALU28" i="3"/>
  <c r="AKO28" i="3"/>
  <c r="APJ28" i="3"/>
  <c r="AIA28" i="3"/>
  <c r="ALO28" i="3"/>
  <c r="AAM28" i="3"/>
  <c r="AQO28" i="3"/>
  <c r="AGU28" i="3"/>
  <c r="ACZ28" i="3"/>
  <c r="AHY28" i="3"/>
  <c r="AFK28" i="3"/>
  <c r="QR28" i="3"/>
  <c r="WX28" i="3"/>
  <c r="MY28" i="3"/>
  <c r="QW28" i="3"/>
  <c r="TC28" i="3"/>
  <c r="BKI28" i="3"/>
  <c r="BJC28" i="3"/>
  <c r="BGO28" i="3"/>
  <c r="BGM28" i="3"/>
  <c r="AXX28" i="3"/>
  <c r="AZI28" i="3"/>
  <c r="AZH28" i="3"/>
  <c r="AYC28" i="3"/>
  <c r="AYB28" i="3"/>
  <c r="BAO28" i="3"/>
  <c r="AVO28" i="3"/>
  <c r="BBU28" i="3"/>
  <c r="ALQ28" i="3"/>
  <c r="ALP28" i="3"/>
  <c r="AUI28" i="3"/>
  <c r="AKJ28" i="3"/>
  <c r="ARV28" i="3"/>
  <c r="ALR28" i="3"/>
  <c r="AGW28" i="3"/>
  <c r="AJI28" i="3"/>
  <c r="BLQ28" i="3"/>
  <c r="BKH28" i="3"/>
  <c r="BJB28" i="3"/>
  <c r="BJA28" i="3"/>
  <c r="BKK28" i="3"/>
  <c r="AWT28" i="3"/>
  <c r="AXW28" i="3"/>
  <c r="AWR28" i="3"/>
  <c r="AWQ28" i="3"/>
  <c r="BFG28" i="3"/>
  <c r="AZC28" i="3"/>
  <c r="BCX28" i="3"/>
  <c r="BAI28" i="3"/>
  <c r="AKN28" i="3"/>
  <c r="AKM28" i="3"/>
  <c r="ATE28" i="3"/>
  <c r="AUF28" i="3"/>
  <c r="AOC28" i="3"/>
  <c r="ASY28" i="3"/>
  <c r="AFL28" i="3"/>
  <c r="AHX28" i="3"/>
  <c r="AJH28" i="3"/>
  <c r="AIB28" i="3"/>
  <c r="YE28" i="3"/>
  <c r="ALT28" i="3"/>
  <c r="ABY28" i="3"/>
  <c r="ACY28" i="3"/>
  <c r="OJ28" i="3"/>
  <c r="UI28" i="3"/>
  <c r="AIC28" i="3"/>
  <c r="OG28" i="3"/>
  <c r="QV28" i="3"/>
  <c r="BLP28" i="3"/>
  <c r="BKG28" i="3"/>
  <c r="BIY28" i="3"/>
  <c r="BHX28" i="3"/>
  <c r="BHW28" i="3"/>
  <c r="AVQ28" i="3"/>
  <c r="AWS28" i="3"/>
  <c r="BFI28" i="3"/>
  <c r="AVN28" i="3"/>
  <c r="BEC28" i="3"/>
  <c r="AXY28" i="3"/>
  <c r="AYA28" i="3"/>
  <c r="AZD28" i="3"/>
  <c r="ASZ28" i="3"/>
  <c r="AUJ28" i="3"/>
  <c r="ART28" i="3"/>
  <c r="ATB28" i="3"/>
  <c r="AKL28" i="3"/>
  <c r="AQN28" i="3"/>
  <c r="AEH28" i="3"/>
  <c r="AGT28" i="3"/>
  <c r="AHW28" i="3"/>
  <c r="AFM28" i="3"/>
  <c r="XA28" i="3"/>
  <c r="AHZ28" i="3"/>
  <c r="AAN28" i="3"/>
  <c r="YD28" i="3"/>
  <c r="MZ28" i="3"/>
  <c r="BLO28" i="3"/>
  <c r="BKF28" i="3"/>
  <c r="BHT28" i="3"/>
  <c r="BGN28" i="3"/>
  <c r="BHV28" i="3"/>
  <c r="BFK28" i="3"/>
  <c r="AVP28" i="3"/>
  <c r="BEE28" i="3"/>
  <c r="BFH28" i="3"/>
  <c r="BCY28" i="3"/>
  <c r="AWU28" i="3"/>
  <c r="AVM28" i="3"/>
  <c r="AUE28" i="3"/>
  <c r="ARW28" i="3"/>
  <c r="ARU28" i="3"/>
  <c r="AQP28" i="3"/>
  <c r="ARY28" i="3"/>
  <c r="AUK28" i="3"/>
  <c r="AOG28" i="3"/>
  <c r="ADE28" i="3"/>
  <c r="AFQ28" i="3"/>
  <c r="AGS28" i="3"/>
  <c r="AEI28" i="3"/>
  <c r="ATC28" i="3"/>
  <c r="AEG28" i="3"/>
  <c r="YA28" i="3"/>
  <c r="WY28" i="3"/>
  <c r="LT28" i="3"/>
  <c r="SB28" i="3"/>
  <c r="VS28" i="3"/>
  <c r="ABV28" i="3"/>
  <c r="ND28" i="3"/>
  <c r="BLM28" i="3"/>
  <c r="BKJ28" i="3"/>
  <c r="BGQ28" i="3"/>
  <c r="BGS28" i="3"/>
  <c r="BCV28" i="3"/>
  <c r="BCU28" i="3"/>
  <c r="BEF28" i="3"/>
  <c r="BBO28" i="3"/>
  <c r="BCZ28" i="3"/>
  <c r="BEA28" i="3"/>
  <c r="BBT28" i="3"/>
  <c r="AVL28" i="3"/>
  <c r="ARX28" i="3"/>
  <c r="APH28" i="3"/>
  <c r="AOB28" i="3"/>
  <c r="AOA28" i="3"/>
  <c r="AOF28" i="3"/>
  <c r="ALS28" i="3"/>
  <c r="AKI28" i="3"/>
  <c r="AAP28" i="3"/>
  <c r="ADB28" i="3"/>
  <c r="ADA28" i="3"/>
  <c r="AAQ28" i="3"/>
  <c r="AGR28" i="3"/>
  <c r="YB28" i="3"/>
  <c r="AJC28" i="3"/>
  <c r="TG28" i="3"/>
  <c r="AAR28" i="3"/>
  <c r="BDA28" i="3"/>
  <c r="APM28" i="3"/>
  <c r="AJE28" i="3"/>
  <c r="ADD28" i="3"/>
  <c r="LS28" i="3"/>
  <c r="RY28" i="3"/>
  <c r="UK28" i="3"/>
  <c r="TE28" i="3"/>
  <c r="SA28" i="3"/>
  <c r="KO28" i="3"/>
  <c r="IF28" i="3"/>
  <c r="JL28" i="3"/>
  <c r="IB28" i="3"/>
  <c r="DI28" i="3"/>
  <c r="PL28" i="3"/>
  <c r="JK28" i="3"/>
  <c r="FR28" i="3"/>
  <c r="BLN28" i="3"/>
  <c r="BED28" i="3"/>
  <c r="AQM28" i="3"/>
  <c r="ABT28" i="3"/>
  <c r="UJ28" i="3"/>
  <c r="WV28" i="3"/>
  <c r="OF28" i="3"/>
  <c r="TH28" i="3"/>
  <c r="OE28" i="3"/>
  <c r="LW28" i="3"/>
  <c r="AFN28" i="3"/>
  <c r="HA28" i="3"/>
  <c r="IE28" i="3"/>
  <c r="UM28" i="3"/>
  <c r="DH28" i="3"/>
  <c r="IC28" i="3"/>
  <c r="GX28" i="3"/>
  <c r="EI28" i="3"/>
  <c r="BO28" i="3"/>
  <c r="U28" i="3" a="1"/>
  <c r="U28" i="3" s="1"/>
  <c r="BKE28" i="3"/>
  <c r="BFM28" i="3"/>
  <c r="APK28" i="3"/>
  <c r="ADC28" i="3"/>
  <c r="PN28" i="3"/>
  <c r="UO28" i="3"/>
  <c r="LX28" i="3"/>
  <c r="QS28" i="3"/>
  <c r="NB28" i="3"/>
  <c r="KP28" i="3"/>
  <c r="YG28" i="3"/>
  <c r="FO28" i="3"/>
  <c r="GZ28" i="3"/>
  <c r="FQ28" i="3"/>
  <c r="KS28" i="3"/>
  <c r="GY28" i="3"/>
  <c r="EL28" i="3"/>
  <c r="DC28" i="3"/>
  <c r="IZ28" i="3"/>
  <c r="BHS28" i="3"/>
  <c r="BEB28" i="3"/>
  <c r="AMV28" i="3"/>
  <c r="AMZ28" i="3"/>
  <c r="AGQ28" i="3"/>
  <c r="TD28" i="3"/>
  <c r="ARS28" i="3"/>
  <c r="PO28" i="3"/>
  <c r="LY28" i="3"/>
  <c r="JG28" i="3"/>
  <c r="VT28" i="3"/>
  <c r="AEJ28" i="3"/>
  <c r="TI28" i="3"/>
  <c r="AMW28" i="3"/>
  <c r="VP28" i="3"/>
  <c r="EM28" i="3"/>
  <c r="JJ28" i="3"/>
  <c r="GU28" i="3"/>
  <c r="T28" i="3" a="1"/>
  <c r="T28" i="3" s="1"/>
  <c r="BHU28" i="3"/>
  <c r="AXZ28" i="3"/>
  <c r="ABS28" i="3"/>
  <c r="AAS28" i="3"/>
  <c r="VU28" i="3"/>
  <c r="PK28" i="3"/>
  <c r="AJF28" i="3"/>
  <c r="OK28" i="3"/>
  <c r="KQ28" i="3"/>
  <c r="AFO28" i="3"/>
  <c r="RW28" i="3"/>
  <c r="VQ28" i="3"/>
  <c r="OH28" i="3"/>
  <c r="UL28" i="3"/>
  <c r="PP28" i="3"/>
  <c r="DG28" i="3"/>
  <c r="FT28" i="3"/>
  <c r="AJG28" i="3"/>
  <c r="R28" i="3" a="1"/>
  <c r="R28" i="3" s="1"/>
  <c r="BFL28" i="3"/>
  <c r="ATA28" i="3"/>
  <c r="AEE28" i="3"/>
  <c r="AAO28" i="3"/>
  <c r="TF28" i="3"/>
  <c r="NE28" i="3"/>
  <c r="YF28" i="3"/>
  <c r="NA28" i="3"/>
  <c r="JH28" i="3"/>
  <c r="WW28" i="3"/>
  <c r="QU28" i="3"/>
  <c r="QT28" i="3"/>
  <c r="NC28" i="3"/>
  <c r="IG28" i="3"/>
  <c r="ID28" i="3"/>
  <c r="FU28" i="3"/>
  <c r="EK28" i="3"/>
  <c r="DD28" i="3"/>
  <c r="BFJ28" i="3"/>
  <c r="PM28" i="3"/>
  <c r="GV28" i="3"/>
  <c r="JI28" i="3"/>
  <c r="EJ28" i="3"/>
  <c r="AQS28" i="3"/>
  <c r="WU28" i="3"/>
  <c r="RX28" i="3"/>
  <c r="FP28" i="3"/>
  <c r="AQQ28" i="3"/>
  <c r="VR28" i="3"/>
  <c r="LV28" i="3"/>
  <c r="EO28" i="3"/>
  <c r="V28" i="3" a="1"/>
  <c r="V28" i="3" s="1"/>
  <c r="APG28" i="3"/>
  <c r="WZ28" i="3"/>
  <c r="KN28" i="3"/>
  <c r="EN28" i="3"/>
  <c r="W28" i="3" a="1"/>
  <c r="W28" i="3" s="1"/>
  <c r="AFP28" i="3"/>
  <c r="VO28" i="3"/>
  <c r="JM28" i="3"/>
  <c r="DF28" i="3"/>
  <c r="BN28" i="3"/>
  <c r="S28" i="3" a="1"/>
  <c r="S28" i="3" s="1"/>
  <c r="G28" i="3"/>
  <c r="AXE28" i="3" s="1"/>
  <c r="AEF28" i="3"/>
  <c r="LU28" i="3"/>
  <c r="PQ28" i="3"/>
  <c r="GW28" i="3"/>
  <c r="P28" i="3" a="1"/>
  <c r="P28" i="3" s="1"/>
  <c r="ABU28" i="3"/>
  <c r="IA28" i="3"/>
  <c r="Q28" i="3" a="1"/>
  <c r="Q28" i="3" s="1"/>
  <c r="KM28" i="3"/>
  <c r="BQ28" i="3"/>
  <c r="KR28" i="3"/>
  <c r="FS28" i="3"/>
  <c r="BEG28" i="3"/>
  <c r="DE28" i="3"/>
  <c r="AUG28" i="3"/>
  <c r="ZL20" i="3"/>
  <c r="ZJ20" i="3"/>
  <c r="ZK20" i="3"/>
  <c r="ZI20" i="3"/>
  <c r="AAF20" i="3"/>
  <c r="ZG20" i="3"/>
  <c r="AAG20" i="3"/>
  <c r="ZM20" i="3"/>
  <c r="AAE20" i="3"/>
  <c r="ZH20" i="3"/>
  <c r="AAD20" i="3"/>
  <c r="AWI20" i="3"/>
  <c r="AGH20" i="3"/>
  <c r="QJ20" i="3"/>
  <c r="BMH20" i="3"/>
  <c r="AVB20" i="3"/>
  <c r="AFD20" i="3"/>
  <c r="PE20" i="3"/>
  <c r="BIQ20" i="3"/>
  <c r="ARM20" i="3"/>
  <c r="ACQ20" i="3"/>
  <c r="MP20" i="3"/>
  <c r="BGG20" i="3"/>
  <c r="ARK20" i="3"/>
  <c r="ABJ20" i="3"/>
  <c r="LL20" i="3"/>
  <c r="BDT20" i="3"/>
  <c r="ANU20" i="3"/>
  <c r="XU20" i="3"/>
  <c r="IY20" i="3"/>
  <c r="BCO20" i="3"/>
  <c r="AMO20" i="3"/>
  <c r="XS20" i="3"/>
  <c r="HR20" i="3"/>
  <c r="AYV20" i="3"/>
  <c r="AIW20" i="3"/>
  <c r="SW20" i="3"/>
  <c r="EA20" i="3"/>
  <c r="VI20" i="3"/>
  <c r="BLO20" i="3"/>
  <c r="BKF20" i="3"/>
  <c r="BIY20" i="3"/>
  <c r="BHX20" i="3"/>
  <c r="BHT20" i="3"/>
  <c r="AVN20" i="3"/>
  <c r="BFG20" i="3"/>
  <c r="AVK20" i="3"/>
  <c r="BCW20" i="3"/>
  <c r="BFK20" i="3"/>
  <c r="AVO20" i="3"/>
  <c r="AWQ20" i="3"/>
  <c r="BAO20" i="3"/>
  <c r="AKM20" i="3"/>
  <c r="AKL20" i="3"/>
  <c r="AUG20" i="3"/>
  <c r="ATC20" i="3"/>
  <c r="AKK20" i="3"/>
  <c r="AMW20" i="3"/>
  <c r="AGU20" i="3"/>
  <c r="AGT20" i="3"/>
  <c r="AIC20" i="3"/>
  <c r="AOC20" i="3"/>
  <c r="ABU20" i="3"/>
  <c r="ARS20" i="3"/>
  <c r="PL20" i="3"/>
  <c r="WV20" i="3"/>
  <c r="MY20" i="3"/>
  <c r="QU20" i="3"/>
  <c r="VP20" i="3"/>
  <c r="AFP20" i="3"/>
  <c r="SB20" i="3"/>
  <c r="QR20" i="3"/>
  <c r="ABW20" i="3"/>
  <c r="AEH20" i="3"/>
  <c r="AJD20" i="3"/>
  <c r="GU20" i="3"/>
  <c r="IE20" i="3"/>
  <c r="KS20" i="3"/>
  <c r="HA20" i="3"/>
  <c r="EN20" i="3"/>
  <c r="FQ20" i="3"/>
  <c r="FO20" i="3"/>
  <c r="EC20" i="3"/>
  <c r="BLL20" i="3"/>
  <c r="BKE20" i="3"/>
  <c r="BJA20" i="3"/>
  <c r="BGP20" i="3"/>
  <c r="BFL20" i="3"/>
  <c r="BFH20" i="3"/>
  <c r="BEC20" i="3"/>
  <c r="BEB20" i="3"/>
  <c r="BFM20" i="3"/>
  <c r="BEG20" i="3"/>
  <c r="BEE20" i="3"/>
  <c r="AXY20" i="3"/>
  <c r="AUF20" i="3"/>
  <c r="AUK20" i="3"/>
  <c r="AUH20" i="3"/>
  <c r="ARU20" i="3"/>
  <c r="AQN20" i="3"/>
  <c r="ATE20" i="3"/>
  <c r="AQO20" i="3"/>
  <c r="AEF20" i="3"/>
  <c r="AFQ20" i="3"/>
  <c r="AGR20" i="3"/>
  <c r="ALS20" i="3"/>
  <c r="AAR20" i="3"/>
  <c r="AFM20" i="3"/>
  <c r="OI20" i="3"/>
  <c r="VS20" i="3"/>
  <c r="AJC20" i="3"/>
  <c r="PQ20" i="3"/>
  <c r="UL20" i="3"/>
  <c r="ABS20" i="3"/>
  <c r="QQ20" i="3"/>
  <c r="PO20" i="3"/>
  <c r="UK20" i="3"/>
  <c r="ABT20" i="3"/>
  <c r="AGS20" i="3"/>
  <c r="YC20" i="3"/>
  <c r="VR20" i="3"/>
  <c r="GV20" i="3"/>
  <c r="EK20" i="3"/>
  <c r="NB20" i="3"/>
  <c r="DE20" i="3"/>
  <c r="EI20" i="3"/>
  <c r="P20" i="3" a="1"/>
  <c r="P20" i="3" s="1"/>
  <c r="T20" i="3" a="1"/>
  <c r="T20" i="3" s="1"/>
  <c r="BKI20" i="3"/>
  <c r="BKJ20" i="3"/>
  <c r="BIZ20" i="3"/>
  <c r="BHU20" i="3"/>
  <c r="BFJ20" i="3"/>
  <c r="BED20" i="3"/>
  <c r="BCY20" i="3"/>
  <c r="BCX20" i="3"/>
  <c r="BCV20" i="3"/>
  <c r="BCU20" i="3"/>
  <c r="BBS20" i="3"/>
  <c r="AWU20" i="3"/>
  <c r="ATB20" i="3"/>
  <c r="ATA20" i="3"/>
  <c r="ASY20" i="3"/>
  <c r="AQQ20" i="3"/>
  <c r="APJ20" i="3"/>
  <c r="APG20" i="3"/>
  <c r="APL20" i="3"/>
  <c r="ADC20" i="3"/>
  <c r="AEE20" i="3"/>
  <c r="AFO20" i="3"/>
  <c r="AJE20" i="3"/>
  <c r="AHY20" i="3"/>
  <c r="AAP20" i="3"/>
  <c r="MZ20" i="3"/>
  <c r="UO20" i="3"/>
  <c r="AIA20" i="3"/>
  <c r="OF20" i="3"/>
  <c r="TI20" i="3"/>
  <c r="AAQ20" i="3"/>
  <c r="PM20" i="3"/>
  <c r="LY20" i="3"/>
  <c r="PN20" i="3"/>
  <c r="YG20" i="3"/>
  <c r="YD20" i="3"/>
  <c r="WZ20" i="3"/>
  <c r="QS20" i="3"/>
  <c r="FU20" i="3"/>
  <c r="RY20" i="3"/>
  <c r="JK20" i="3"/>
  <c r="WY20" i="3"/>
  <c r="DC20" i="3"/>
  <c r="Q20" i="3" a="1"/>
  <c r="Q20" i="3" s="1"/>
  <c r="BN20" i="3"/>
  <c r="BLQ20" i="3"/>
  <c r="BKK20" i="3"/>
  <c r="BHS20" i="3"/>
  <c r="BGO20" i="3"/>
  <c r="BEF20" i="3"/>
  <c r="BCZ20" i="3"/>
  <c r="BBU20" i="3"/>
  <c r="BBT20" i="3"/>
  <c r="BBR20" i="3"/>
  <c r="BBQ20" i="3"/>
  <c r="AVQ20" i="3"/>
  <c r="AZG20" i="3"/>
  <c r="ARY20" i="3"/>
  <c r="ARX20" i="3"/>
  <c r="ARV20" i="3"/>
  <c r="APM20" i="3"/>
  <c r="AOF20" i="3"/>
  <c r="AOG20" i="3"/>
  <c r="ALO20" i="3"/>
  <c r="ABY20" i="3"/>
  <c r="ADB20" i="3"/>
  <c r="AEK20" i="3"/>
  <c r="AIB20" i="3"/>
  <c r="AGV20" i="3"/>
  <c r="YA20" i="3"/>
  <c r="LT20" i="3"/>
  <c r="TD20" i="3"/>
  <c r="ADE20" i="3"/>
  <c r="NE20" i="3"/>
  <c r="RW20" i="3"/>
  <c r="YB20" i="3"/>
  <c r="OJ20" i="3"/>
  <c r="KQ20" i="3"/>
  <c r="LX20" i="3"/>
  <c r="UJ20" i="3"/>
  <c r="TG20" i="3"/>
  <c r="TC20" i="3"/>
  <c r="KR20" i="3"/>
  <c r="EO20" i="3"/>
  <c r="FP20" i="3"/>
  <c r="ID20" i="3"/>
  <c r="JG20" i="3"/>
  <c r="GZ20" i="3"/>
  <c r="BQ20" i="3"/>
  <c r="BO20" i="3"/>
  <c r="BKH20" i="3"/>
  <c r="BJE20" i="3"/>
  <c r="BGS20" i="3"/>
  <c r="BGN20" i="3"/>
  <c r="BBP20" i="3"/>
  <c r="BAJ20" i="3"/>
  <c r="BAI20" i="3"/>
  <c r="AZD20" i="3"/>
  <c r="BAN20" i="3"/>
  <c r="BAM20" i="3"/>
  <c r="BBO20" i="3"/>
  <c r="AZC20" i="3"/>
  <c r="AQM20" i="3"/>
  <c r="APH20" i="3"/>
  <c r="AQR20" i="3"/>
  <c r="AOA20" i="3"/>
  <c r="AMU20" i="3"/>
  <c r="AUE20" i="3"/>
  <c r="AKO20" i="3"/>
  <c r="AAN20" i="3"/>
  <c r="ABX20" i="3"/>
  <c r="ACZ20" i="3"/>
  <c r="AGQ20" i="3"/>
  <c r="AFK20" i="3"/>
  <c r="WW20" i="3"/>
  <c r="AQP20" i="3"/>
  <c r="RZ20" i="3"/>
  <c r="YF20" i="3"/>
  <c r="AHZ20" i="3"/>
  <c r="QT20" i="3"/>
  <c r="WX20" i="3"/>
  <c r="NA20" i="3"/>
  <c r="JI20" i="3"/>
  <c r="KP20" i="3"/>
  <c r="TH20" i="3"/>
  <c r="OG20" i="3"/>
  <c r="SC20" i="3"/>
  <c r="JJ20" i="3"/>
  <c r="DI20" i="3"/>
  <c r="NC20" i="3"/>
  <c r="FS20" i="3"/>
  <c r="IC20" i="3"/>
  <c r="DD20" i="3"/>
  <c r="W20" i="3" a="1"/>
  <c r="W20" i="3" s="1"/>
  <c r="BLN20" i="3"/>
  <c r="BJD20" i="3"/>
  <c r="BGR20" i="3"/>
  <c r="BHW20" i="3"/>
  <c r="BAL20" i="3"/>
  <c r="AZF20" i="3"/>
  <c r="AZE20" i="3"/>
  <c r="AXZ20" i="3"/>
  <c r="AXX20" i="3"/>
  <c r="AZI20" i="3"/>
  <c r="AVM20" i="3"/>
  <c r="BFI20" i="3"/>
  <c r="API20" i="3"/>
  <c r="AOD20" i="3"/>
  <c r="AOB20" i="3"/>
  <c r="AMX20" i="3"/>
  <c r="ALR20" i="3"/>
  <c r="ASZ20" i="3"/>
  <c r="AMV20" i="3"/>
  <c r="ART20" i="3"/>
  <c r="AAM20" i="3"/>
  <c r="ABV20" i="3"/>
  <c r="AFN20" i="3"/>
  <c r="AEG20" i="3"/>
  <c r="VT20" i="3"/>
  <c r="AJG20" i="3"/>
  <c r="QW20" i="3"/>
  <c r="VQ20" i="3"/>
  <c r="ADA20" i="3"/>
  <c r="PP20" i="3"/>
  <c r="VU20" i="3"/>
  <c r="LU20" i="3"/>
  <c r="IA20" i="3"/>
  <c r="JH20" i="3"/>
  <c r="OK20" i="3"/>
  <c r="LV20" i="3"/>
  <c r="LS20" i="3"/>
  <c r="GW20" i="3"/>
  <c r="DH20" i="3"/>
  <c r="JL20" i="3"/>
  <c r="EM20" i="3"/>
  <c r="EL20" i="3"/>
  <c r="S20" i="3" a="1"/>
  <c r="S20" i="3" s="1"/>
  <c r="G20" i="3"/>
  <c r="BIN20" i="3" s="1"/>
  <c r="BGQ20" i="3"/>
  <c r="AWW20" i="3"/>
  <c r="AYC20" i="3"/>
  <c r="AKJ20" i="3"/>
  <c r="AHX20" i="3"/>
  <c r="ACY20" i="3"/>
  <c r="OH20" i="3"/>
  <c r="TF20" i="3"/>
  <c r="KO20" i="3"/>
  <c r="IB20" i="3"/>
  <c r="BLK20" i="3"/>
  <c r="BGM20" i="3"/>
  <c r="AWV20" i="3"/>
  <c r="BAK20" i="3"/>
  <c r="ALU20" i="3"/>
  <c r="AJH20" i="3"/>
  <c r="ADD20" i="3"/>
  <c r="UM20" i="3"/>
  <c r="VO20" i="3"/>
  <c r="KN20" i="3"/>
  <c r="IG20" i="3"/>
  <c r="BLP20" i="3"/>
  <c r="BHV20" i="3"/>
  <c r="BEA20" i="3"/>
  <c r="AUI20" i="3"/>
  <c r="AKI20" i="3"/>
  <c r="AHW20" i="3"/>
  <c r="AAO20" i="3"/>
  <c r="RX20" i="3"/>
  <c r="UN20" i="3"/>
  <c r="IF20" i="3"/>
  <c r="FT20" i="3"/>
  <c r="R20" i="3" a="1"/>
  <c r="R20" i="3" s="1"/>
  <c r="BKG20" i="3"/>
  <c r="AZH20" i="3"/>
  <c r="AWT20" i="3"/>
  <c r="AOE20" i="3"/>
  <c r="AKN20" i="3"/>
  <c r="ALT20" i="3"/>
  <c r="TE20" i="3"/>
  <c r="YE20" i="3"/>
  <c r="GX20" i="3"/>
  <c r="KM20" i="3"/>
  <c r="DG20" i="3"/>
  <c r="V20" i="3" a="1"/>
  <c r="V20" i="3" s="1"/>
  <c r="BLM20" i="3"/>
  <c r="AWR20" i="3"/>
  <c r="AVP20" i="3"/>
  <c r="ALQ20" i="3"/>
  <c r="APK20" i="3"/>
  <c r="AJF20" i="3"/>
  <c r="SA20" i="3"/>
  <c r="XA20" i="3"/>
  <c r="AUJ20" i="3"/>
  <c r="JM20" i="3"/>
  <c r="FR20" i="3"/>
  <c r="U20" i="3" a="1"/>
  <c r="U20" i="3" s="1"/>
  <c r="AZZ20" i="3"/>
  <c r="BJC20" i="3"/>
  <c r="AYB20" i="3"/>
  <c r="AXW20" i="3"/>
  <c r="ANA20" i="3"/>
  <c r="AMZ20" i="3"/>
  <c r="AAS20" i="3"/>
  <c r="AFL20" i="3"/>
  <c r="OE20" i="3"/>
  <c r="ATD20" i="3"/>
  <c r="EJ20" i="3"/>
  <c r="DF20" i="3"/>
  <c r="AVL20" i="3"/>
  <c r="AQS20" i="3"/>
  <c r="QV20" i="3"/>
  <c r="AYA20" i="3"/>
  <c r="AEJ20" i="3"/>
  <c r="WU20" i="3"/>
  <c r="AWS20" i="3"/>
  <c r="AEI20" i="3"/>
  <c r="GY20" i="3"/>
  <c r="BDA20" i="3"/>
  <c r="PK20" i="3"/>
  <c r="ALP20" i="3"/>
  <c r="ND20" i="3"/>
  <c r="AKB20" i="3"/>
  <c r="AMY20" i="3"/>
  <c r="UI20" i="3"/>
  <c r="BJB20" i="3"/>
  <c r="ARW20" i="3"/>
  <c r="AGW20" i="3"/>
  <c r="LW20" i="3"/>
  <c r="AJI20" i="3"/>
  <c r="BHY20" i="3"/>
  <c r="KB23" i="3"/>
  <c r="ZW23" i="3"/>
  <c r="ZN23" i="3" a="1"/>
  <c r="ZN23" i="3" s="1"/>
  <c r="ZV23" i="3"/>
  <c r="AAC23" i="3"/>
  <c r="ZU23" i="3"/>
  <c r="AAB23" i="3"/>
  <c r="ZT23" i="3"/>
  <c r="ZZ23" i="3"/>
  <c r="ZQ23" i="3"/>
  <c r="ZX23" i="3"/>
  <c r="AAA23" i="3"/>
  <c r="ZY23" i="3" a="1"/>
  <c r="ZY23" i="3" s="1"/>
  <c r="ZS23" i="3"/>
  <c r="ZP23" i="3"/>
  <c r="ZO23" i="3"/>
  <c r="ARD23" i="3"/>
  <c r="AMK23" i="3"/>
  <c r="NR23" i="3"/>
  <c r="BLS23" i="3"/>
  <c r="BKR23" i="3"/>
  <c r="BJN23" i="3"/>
  <c r="BIB23" i="3"/>
  <c r="BGU23" i="3"/>
  <c r="BEM23" i="3"/>
  <c r="BFO23" i="3"/>
  <c r="AVS23" i="3"/>
  <c r="AXE23" i="3"/>
  <c r="AYG23" i="3"/>
  <c r="AZP23" i="3"/>
  <c r="BFT23" i="3"/>
  <c r="BDD23" i="3"/>
  <c r="BAW23" i="3"/>
  <c r="BLZ23" i="3"/>
  <c r="BLR23" i="3" a="1"/>
  <c r="BLR23" i="3" s="1"/>
  <c r="BKN23" i="3"/>
  <c r="BHA23" i="3"/>
  <c r="BGV23" i="3"/>
  <c r="BDI23" i="3"/>
  <c r="BEK23" i="3"/>
  <c r="BFN23" i="3" a="1"/>
  <c r="BFN23" i="3" s="1"/>
  <c r="AVR23" i="3" a="1"/>
  <c r="AVR23" i="3" s="1"/>
  <c r="AXD23" i="3"/>
  <c r="AYL23" i="3"/>
  <c r="BAU23" i="3"/>
  <c r="AYE23" i="3"/>
  <c r="AWZ23" i="3"/>
  <c r="ASE23" i="3"/>
  <c r="ATG23" i="3"/>
  <c r="AUR23" i="3"/>
  <c r="AKX23" i="3"/>
  <c r="APU23" i="3"/>
  <c r="ATI23" i="3"/>
  <c r="ASG23" i="3"/>
  <c r="AQY23" i="3"/>
  <c r="AHD23" i="3"/>
  <c r="AIE23" i="3"/>
  <c r="AJP23" i="3"/>
  <c r="AIK23" i="3"/>
  <c r="AIG23" i="3"/>
  <c r="AER23" i="3"/>
  <c r="PS23" i="3"/>
  <c r="YI23" i="3"/>
  <c r="ON23" i="3"/>
  <c r="BLY23" i="3"/>
  <c r="BKQ23" i="3"/>
  <c r="BJM23" i="3"/>
  <c r="BJK23" i="3"/>
  <c r="BGT23" i="3" a="1"/>
  <c r="BGT23" i="3" s="1"/>
  <c r="BBV23" i="3" a="1"/>
  <c r="BBV23" i="3" s="1"/>
  <c r="BDH23" i="3"/>
  <c r="BEJ23" i="3"/>
  <c r="BFV23" i="3"/>
  <c r="AVZ23" i="3"/>
  <c r="AWY23" i="3"/>
  <c r="AZR23" i="3"/>
  <c r="AXC23" i="3"/>
  <c r="BEO23" i="3"/>
  <c r="ARA23" i="3"/>
  <c r="ASC23" i="3"/>
  <c r="ATN23" i="3"/>
  <c r="AUQ23" i="3"/>
  <c r="AOP23" i="3"/>
  <c r="ARB23" i="3"/>
  <c r="AQT23" i="3" a="1"/>
  <c r="AQT23" i="3" s="1"/>
  <c r="ALY23" i="3"/>
  <c r="AFZ23" i="3"/>
  <c r="AHC23" i="3"/>
  <c r="AIL23" i="3"/>
  <c r="AGY23" i="3"/>
  <c r="AHE23" i="3"/>
  <c r="YJ23" i="3"/>
  <c r="OO23" i="3"/>
  <c r="XE23" i="3"/>
  <c r="NI23" i="3"/>
  <c r="TR23" i="3"/>
  <c r="ACF23" i="3"/>
  <c r="OT23" i="3"/>
  <c r="SJ23" i="3"/>
  <c r="AFX23" i="3"/>
  <c r="HG23" i="3"/>
  <c r="ANC23" i="3"/>
  <c r="VV23" i="3" a="1"/>
  <c r="VV23" i="3" s="1"/>
  <c r="HC23" i="3"/>
  <c r="MA23" i="3"/>
  <c r="SF23" i="3"/>
  <c r="ER23" i="3"/>
  <c r="DK23" i="3"/>
  <c r="BLU23" i="3"/>
  <c r="BKO23" i="3"/>
  <c r="BJI23" i="3"/>
  <c r="BIA23" i="3"/>
  <c r="BIH23" i="3"/>
  <c r="BAR23" i="3"/>
  <c r="BCD23" i="3"/>
  <c r="BDG23" i="3"/>
  <c r="BEI23" i="3"/>
  <c r="BFQ23" i="3"/>
  <c r="AVU23" i="3"/>
  <c r="BFS23" i="3"/>
  <c r="BDC23" i="3"/>
  <c r="AVX23" i="3"/>
  <c r="APN23" i="3" a="1"/>
  <c r="APN23" i="3" s="1"/>
  <c r="AQZ23" i="3"/>
  <c r="ASA23" i="3"/>
  <c r="ATM23" i="3"/>
  <c r="ATK23" i="3"/>
  <c r="APP23" i="3"/>
  <c r="ALW23" i="3"/>
  <c r="ASH23" i="3"/>
  <c r="AEN23" i="3"/>
  <c r="AFY23" i="3"/>
  <c r="AGZ23" i="3"/>
  <c r="AFU23" i="3"/>
  <c r="AFR23" i="3" a="1"/>
  <c r="AFR23" i="3" s="1"/>
  <c r="XG23" i="3"/>
  <c r="NK23" i="3"/>
  <c r="WB23" i="3"/>
  <c r="AKU23" i="3"/>
  <c r="SE23" i="3"/>
  <c r="YO23" i="3"/>
  <c r="NF23" i="3" a="1"/>
  <c r="NF23" i="3" s="1"/>
  <c r="QX23" i="3" a="1"/>
  <c r="QX23" i="3" s="1"/>
  <c r="XD23" i="3"/>
  <c r="WA23" i="3"/>
  <c r="VW23" i="3"/>
  <c r="US23" i="3"/>
  <c r="AHA23" i="3"/>
  <c r="KW23" i="3"/>
  <c r="KT23" i="3" a="1"/>
  <c r="KT23" i="3" s="1"/>
  <c r="DL23" i="3"/>
  <c r="EW23" i="3"/>
  <c r="NM23" i="3"/>
  <c r="SK23" i="3"/>
  <c r="HJ23" i="3"/>
  <c r="HI23" i="3"/>
  <c r="BKR31" i="3"/>
  <c r="ZY31" i="3" a="1"/>
  <c r="ZY31" i="3" s="1"/>
  <c r="ZP31" i="3"/>
  <c r="ZX31" i="3"/>
  <c r="ZO31" i="3"/>
  <c r="ZW31" i="3"/>
  <c r="ZN31" i="3" a="1"/>
  <c r="ZN31" i="3" s="1"/>
  <c r="ZV31" i="3"/>
  <c r="AAC31" i="3"/>
  <c r="ZU31" i="3"/>
  <c r="AAB31" i="3"/>
  <c r="ZT31" i="3"/>
  <c r="ZZ31" i="3"/>
  <c r="ZQ31" i="3"/>
  <c r="AAA31" i="3"/>
  <c r="ZS31" i="3"/>
  <c r="CR32" i="3"/>
  <c r="DU32" i="3" a="1"/>
  <c r="DU32" i="3" s="1"/>
  <c r="FB32" i="3"/>
  <c r="GI32" i="3"/>
  <c r="HP32" i="3"/>
  <c r="IW32" i="3"/>
  <c r="LC32" i="3"/>
  <c r="MJ32" i="3"/>
  <c r="NQ32" i="3" a="1"/>
  <c r="NQ32" i="3" s="1"/>
  <c r="OX32" i="3"/>
  <c r="QE32" i="3"/>
  <c r="RL32" i="3"/>
  <c r="SS32" i="3"/>
  <c r="TS32" i="3"/>
  <c r="WF32" i="3"/>
  <c r="XM32" i="3" a="1"/>
  <c r="XM32" i="3" s="1"/>
  <c r="YT32" i="3"/>
  <c r="AAW32" i="3"/>
  <c r="ABH32" i="3"/>
  <c r="ACO32" i="3"/>
  <c r="AEU32" i="3"/>
  <c r="AGB32" i="3"/>
  <c r="AHI32" i="3" a="1"/>
  <c r="AHI32" i="3" s="1"/>
  <c r="AIP32" i="3"/>
  <c r="AJW32" i="3"/>
  <c r="ALD32" i="3"/>
  <c r="AMK32" i="3"/>
  <c r="AOQ32" i="3"/>
  <c r="APX32" i="3"/>
  <c r="ARE32" i="3" a="1"/>
  <c r="ARE32" i="3" s="1"/>
  <c r="ASL32" i="3"/>
  <c r="ATS32" i="3"/>
  <c r="AUZ32" i="3"/>
  <c r="AWG32" i="3"/>
  <c r="AYM32" i="3"/>
  <c r="AZT32" i="3"/>
  <c r="BBA32" i="3" a="1"/>
  <c r="BBA32" i="3" s="1"/>
  <c r="BCI32" i="3"/>
  <c r="BEQ32" i="3"/>
  <c r="BGB32" i="3"/>
  <c r="BIL32" i="3"/>
  <c r="BKW32" i="3" a="1"/>
  <c r="BKW32" i="3" s="1"/>
  <c r="CP32" i="3"/>
  <c r="DV32" i="3"/>
  <c r="FC32" i="3"/>
  <c r="GJ32" i="3"/>
  <c r="HQ32" i="3"/>
  <c r="JW32" i="3"/>
  <c r="LD32" i="3"/>
  <c r="MK32" i="3" a="1"/>
  <c r="MK32" i="3" s="1"/>
  <c r="NR32" i="3"/>
  <c r="OY32" i="3"/>
  <c r="QF32" i="3"/>
  <c r="RM32" i="3"/>
  <c r="UY32" i="3"/>
  <c r="TT32" i="3"/>
  <c r="WG32" i="3" a="1"/>
  <c r="WG32" i="3" s="1"/>
  <c r="XN32" i="3"/>
  <c r="YU32" i="3"/>
  <c r="AAV32" i="3"/>
  <c r="ABI32" i="3"/>
  <c r="ADO32" i="3"/>
  <c r="AEV32" i="3"/>
  <c r="AGC32" i="3" a="1"/>
  <c r="AGC32" i="3" s="1"/>
  <c r="AHJ32" i="3"/>
  <c r="AIQ32" i="3"/>
  <c r="AJX32" i="3"/>
  <c r="ALE32" i="3"/>
  <c r="ANK32" i="3"/>
  <c r="AOR32" i="3"/>
  <c r="APY32" i="3" a="1"/>
  <c r="APY32" i="3" s="1"/>
  <c r="ARF32" i="3"/>
  <c r="ASM32" i="3"/>
  <c r="ATT32" i="3"/>
  <c r="AVA32" i="3"/>
  <c r="AXG32" i="3"/>
  <c r="AYN32" i="3"/>
  <c r="AZU32" i="3" a="1"/>
  <c r="AZU32" i="3" s="1"/>
  <c r="BBB32" i="3"/>
  <c r="BCJ32" i="3"/>
  <c r="BER32" i="3"/>
  <c r="BGC32" i="3"/>
  <c r="BIM32" i="3"/>
  <c r="ZW32" i="3"/>
  <c r="ZN32" i="3" a="1"/>
  <c r="ZN32" i="3" s="1"/>
  <c r="ZV32" i="3"/>
  <c r="AAC32" i="3"/>
  <c r="ZU32" i="3"/>
  <c r="AAB32" i="3"/>
  <c r="ZT32" i="3"/>
  <c r="AAA32" i="3"/>
  <c r="ZS32" i="3"/>
  <c r="ZZ32" i="3"/>
  <c r="ZQ32" i="3"/>
  <c r="ZY32" i="3" a="1"/>
  <c r="ZY32" i="3" s="1"/>
  <c r="ZP32" i="3"/>
  <c r="ZX32" i="3"/>
  <c r="ZO32" i="3"/>
  <c r="BME32" i="3"/>
  <c r="BKX32" i="3"/>
  <c r="BJQ32" i="3" a="1"/>
  <c r="BJQ32" i="3" s="1"/>
  <c r="BIJ32" i="3"/>
  <c r="BHC32" i="3"/>
  <c r="BEW32" i="3"/>
  <c r="BDP32" i="3"/>
  <c r="BMB32" i="3"/>
  <c r="BKU32" i="3"/>
  <c r="BIO32" i="3"/>
  <c r="BHH32" i="3"/>
  <c r="BGA32" i="3"/>
  <c r="BET32" i="3"/>
  <c r="BDM32" i="3" a="1"/>
  <c r="BDM32" i="3" s="1"/>
  <c r="BCF32" i="3"/>
  <c r="BMA32" i="3"/>
  <c r="BJU32" i="3"/>
  <c r="BIN32" i="3"/>
  <c r="BHG32" i="3"/>
  <c r="BFZ32" i="3"/>
  <c r="HQ37" i="3"/>
  <c r="AAC37" i="3"/>
  <c r="ZU37" i="3"/>
  <c r="AAB37" i="3"/>
  <c r="ZT37" i="3"/>
  <c r="AAA37" i="3"/>
  <c r="ZS37" i="3"/>
  <c r="ZZ37" i="3"/>
  <c r="ZQ37" i="3"/>
  <c r="ZY37" i="3" a="1"/>
  <c r="ZY37" i="3" s="1"/>
  <c r="ZP37" i="3"/>
  <c r="ZX37" i="3"/>
  <c r="ZO37" i="3"/>
  <c r="ZW37" i="3"/>
  <c r="ZN37" i="3" a="1"/>
  <c r="ZN37" i="3" s="1"/>
  <c r="ZV37" i="3"/>
  <c r="AIR37" i="3"/>
  <c r="UY37" i="3"/>
  <c r="NR37" i="3"/>
  <c r="BMF38" i="3"/>
  <c r="AAA38" i="3"/>
  <c r="ZS38" i="3"/>
  <c r="ZZ38" i="3"/>
  <c r="ZQ38" i="3"/>
  <c r="ZY38" i="3" a="1"/>
  <c r="ZY38" i="3" s="1"/>
  <c r="ZP38" i="3"/>
  <c r="ZX38" i="3"/>
  <c r="ZO38" i="3"/>
  <c r="ZW38" i="3"/>
  <c r="ZN38" i="3" a="1"/>
  <c r="ZN38" i="3" s="1"/>
  <c r="ZV38" i="3"/>
  <c r="AAC38" i="3"/>
  <c r="ZU38" i="3"/>
  <c r="AAB38" i="3"/>
  <c r="ZT38" i="3"/>
  <c r="ZY35" i="3" a="1"/>
  <c r="ZY35" i="3" s="1"/>
  <c r="ZP35" i="3"/>
  <c r="ZX35" i="3"/>
  <c r="ZO35" i="3"/>
  <c r="ZW35" i="3"/>
  <c r="ZN35" i="3" a="1"/>
  <c r="ZN35" i="3" s="1"/>
  <c r="ZV35" i="3"/>
  <c r="AAC35" i="3"/>
  <c r="ZU35" i="3"/>
  <c r="AAB35" i="3"/>
  <c r="ZT35" i="3"/>
  <c r="AAA35" i="3"/>
  <c r="ZS35" i="3"/>
  <c r="ZZ35" i="3"/>
  <c r="ZQ35" i="3"/>
  <c r="BFW24" i="3"/>
  <c r="AAC24" i="3"/>
  <c r="ZU24" i="3"/>
  <c r="AAB24" i="3"/>
  <c r="ZT24" i="3"/>
  <c r="AAA24" i="3"/>
  <c r="ZS24" i="3"/>
  <c r="ZZ24" i="3"/>
  <c r="ZQ24" i="3"/>
  <c r="ZX24" i="3"/>
  <c r="ZO24" i="3"/>
  <c r="ZY24" i="3" a="1"/>
  <c r="ZY24" i="3" s="1"/>
  <c r="ZW24" i="3"/>
  <c r="ZV24" i="3"/>
  <c r="ZP24" i="3"/>
  <c r="ZN24" i="3" a="1"/>
  <c r="ZN24" i="3" s="1"/>
  <c r="AAA21" i="3"/>
  <c r="ZS21" i="3"/>
  <c r="ZZ21" i="3"/>
  <c r="ZQ21" i="3"/>
  <c r="ZP21" i="3"/>
  <c r="ZY21" i="3" a="1"/>
  <c r="ZY21" i="3" s="1"/>
  <c r="ZX21" i="3"/>
  <c r="ZO21" i="3"/>
  <c r="ZV21" i="3"/>
  <c r="ZT21" i="3"/>
  <c r="ZU21" i="3"/>
  <c r="ZN21" i="3" a="1"/>
  <c r="ZN21" i="3" s="1"/>
  <c r="AAC21" i="3"/>
  <c r="AAB21" i="3"/>
  <c r="ZW21" i="3"/>
  <c r="AMF29" i="3"/>
  <c r="BMD22" i="3"/>
  <c r="ZY22" i="3" a="1"/>
  <c r="ZY22" i="3" s="1"/>
  <c r="ZP22" i="3"/>
  <c r="ZX22" i="3"/>
  <c r="ZO22" i="3"/>
  <c r="ZW22" i="3"/>
  <c r="ZN22" i="3" a="1"/>
  <c r="ZN22" i="3" s="1"/>
  <c r="ZV22" i="3"/>
  <c r="AAB22" i="3"/>
  <c r="ZT22" i="3"/>
  <c r="AAC22" i="3"/>
  <c r="ZS22" i="3"/>
  <c r="AAA22" i="3"/>
  <c r="ZZ22" i="3"/>
  <c r="ZU22" i="3"/>
  <c r="ZQ22" i="3"/>
  <c r="BJS27" i="3"/>
  <c r="ZY27" i="3" a="1"/>
  <c r="ZY27" i="3" s="1"/>
  <c r="ZP27" i="3"/>
  <c r="ZX27" i="3"/>
  <c r="ZO27" i="3"/>
  <c r="ZW27" i="3"/>
  <c r="ZN27" i="3" a="1"/>
  <c r="ZN27" i="3" s="1"/>
  <c r="ZV27" i="3"/>
  <c r="AAC27" i="3"/>
  <c r="ZU27" i="3"/>
  <c r="AAB27" i="3"/>
  <c r="ZT27" i="3"/>
  <c r="ZZ27" i="3"/>
  <c r="ZQ27" i="3"/>
  <c r="ZS27" i="3"/>
  <c r="AAA27" i="3"/>
  <c r="AAA30" i="3"/>
  <c r="ZS30" i="3"/>
  <c r="ZZ30" i="3"/>
  <c r="ZQ30" i="3"/>
  <c r="ZY30" i="3" a="1"/>
  <c r="ZY30" i="3" s="1"/>
  <c r="ZP30" i="3"/>
  <c r="ZX30" i="3"/>
  <c r="ZO30" i="3"/>
  <c r="ZW30" i="3"/>
  <c r="ZN30" i="3" a="1"/>
  <c r="ZN30" i="3" s="1"/>
  <c r="ZV30" i="3"/>
  <c r="AAB30" i="3"/>
  <c r="ZT30" i="3"/>
  <c r="AAC30" i="3"/>
  <c r="ZU30" i="3"/>
  <c r="EA31" i="3"/>
  <c r="NY31" i="3"/>
  <c r="YX31" i="3"/>
  <c r="AIW31" i="3"/>
  <c r="AWI31" i="3"/>
  <c r="BGE31" i="3"/>
  <c r="PE37" i="3"/>
  <c r="ZL37" i="3"/>
  <c r="ZK37" i="3"/>
  <c r="ZJ37" i="3"/>
  <c r="ZI37" i="3"/>
  <c r="AAG37" i="3"/>
  <c r="ZH37" i="3"/>
  <c r="AAF37" i="3"/>
  <c r="ZG37" i="3"/>
  <c r="AAE37" i="3"/>
  <c r="AAD37" i="3"/>
  <c r="ZM37" i="3"/>
  <c r="BIS29" i="3"/>
  <c r="ZL29" i="3"/>
  <c r="ZK29" i="3"/>
  <c r="ZJ29" i="3"/>
  <c r="ZI29" i="3"/>
  <c r="AAG29" i="3"/>
  <c r="ZH29" i="3"/>
  <c r="AAF29" i="3"/>
  <c r="ZG29" i="3"/>
  <c r="AAD29" i="3"/>
  <c r="ZM29" i="3"/>
  <c r="AAE29" i="3"/>
  <c r="BLC21" i="3"/>
  <c r="ZJ21" i="3"/>
  <c r="ZI21" i="3"/>
  <c r="AAG21" i="3"/>
  <c r="ZH21" i="3"/>
  <c r="AAF21" i="3"/>
  <c r="ZG21" i="3"/>
  <c r="AAD21" i="3"/>
  <c r="ZM21" i="3"/>
  <c r="ZL21" i="3"/>
  <c r="AAE21" i="3"/>
  <c r="ZK21" i="3"/>
  <c r="BBR19" i="3"/>
  <c r="RO19" i="3"/>
  <c r="FI31" i="3"/>
  <c r="QI31" i="3"/>
  <c r="ACQ31" i="3"/>
  <c r="ANR31" i="3"/>
  <c r="AXN31" i="3"/>
  <c r="BHJ31" i="3"/>
  <c r="BEY35" i="3"/>
  <c r="AAG35" i="3"/>
  <c r="ZH35" i="3"/>
  <c r="AAF35" i="3"/>
  <c r="ZG35" i="3"/>
  <c r="AAE35" i="3"/>
  <c r="AAD35" i="3"/>
  <c r="ZM35" i="3"/>
  <c r="ZL35" i="3"/>
  <c r="ZK35" i="3"/>
  <c r="ZJ35" i="3"/>
  <c r="ZI35" i="3"/>
  <c r="BMJ27" i="3"/>
  <c r="AAG27" i="3"/>
  <c r="ZH27" i="3"/>
  <c r="AAF27" i="3"/>
  <c r="ZG27" i="3"/>
  <c r="AAE27" i="3"/>
  <c r="AAD27" i="3"/>
  <c r="ZM27" i="3"/>
  <c r="ZL27" i="3"/>
  <c r="ZK27" i="3"/>
  <c r="ZI27" i="3"/>
  <c r="ZJ27" i="3"/>
  <c r="AVN19" i="3"/>
  <c r="AAE19" i="3"/>
  <c r="AAD19" i="3"/>
  <c r="ZM19" i="3"/>
  <c r="ZL19" i="3"/>
  <c r="ZK19" i="3"/>
  <c r="ZI19" i="3"/>
  <c r="ZG19" i="3"/>
  <c r="AAG19" i="3"/>
  <c r="AAF19" i="3"/>
  <c r="ZH19" i="3"/>
  <c r="ZJ19" i="3"/>
  <c r="IY31" i="3"/>
  <c r="SU31" i="3"/>
  <c r="ADV31" i="3"/>
  <c r="ANU31" i="3"/>
  <c r="AXQ31" i="3"/>
  <c r="BIQ31" i="3"/>
  <c r="ARV34" i="3"/>
  <c r="ZJ34" i="3"/>
  <c r="ZI34" i="3"/>
  <c r="AAG34" i="3"/>
  <c r="ZH34" i="3"/>
  <c r="AAF34" i="3"/>
  <c r="ZG34" i="3"/>
  <c r="AAE34" i="3"/>
  <c r="AAD34" i="3"/>
  <c r="ZM34" i="3"/>
  <c r="ZL34" i="3"/>
  <c r="ZK34" i="3"/>
  <c r="KR26" i="3"/>
  <c r="ZI26" i="3"/>
  <c r="AAG26" i="3"/>
  <c r="ZH26" i="3"/>
  <c r="AAF26" i="3"/>
  <c r="ZG26" i="3"/>
  <c r="AAE26" i="3"/>
  <c r="AAD26" i="3"/>
  <c r="ZM26" i="3"/>
  <c r="ZK26" i="3"/>
  <c r="ZL26" i="3"/>
  <c r="ZJ26" i="3"/>
  <c r="BIZ19" i="3"/>
  <c r="ABM19" i="3"/>
  <c r="JA31" i="3"/>
  <c r="SW31" i="3"/>
  <c r="AFC31" i="3"/>
  <c r="AOY31" i="3"/>
  <c r="AYU31" i="3"/>
  <c r="BLE31" i="3"/>
  <c r="AI33" i="3" a="1"/>
  <c r="AI33" i="3" s="1"/>
  <c r="ZL33" i="3"/>
  <c r="ZK33" i="3"/>
  <c r="ZJ33" i="3"/>
  <c r="ZI33" i="3"/>
  <c r="AAG33" i="3"/>
  <c r="ZH33" i="3"/>
  <c r="AAF33" i="3"/>
  <c r="ZG33" i="3"/>
  <c r="AAE33" i="3"/>
  <c r="AAD33" i="3"/>
  <c r="ZM33" i="3"/>
  <c r="ZJ25" i="3"/>
  <c r="ZI25" i="3"/>
  <c r="AAG25" i="3"/>
  <c r="ZH25" i="3"/>
  <c r="AAF25" i="3"/>
  <c r="ZG25" i="3"/>
  <c r="AAD25" i="3"/>
  <c r="ZM25" i="3"/>
  <c r="ZL25" i="3"/>
  <c r="ZK25" i="3"/>
  <c r="AAE25" i="3"/>
  <c r="KD31" i="3"/>
  <c r="VF31" i="3"/>
  <c r="AHO31" i="3"/>
  <c r="ARK31" i="3"/>
  <c r="BBI31" i="3"/>
  <c r="BIS32" i="3"/>
  <c r="AAE32" i="3"/>
  <c r="AAD32" i="3"/>
  <c r="ZM32" i="3"/>
  <c r="ZL32" i="3"/>
  <c r="ZK32" i="3"/>
  <c r="ZJ32" i="3"/>
  <c r="AAG32" i="3"/>
  <c r="ZI32" i="3"/>
  <c r="ZH32" i="3"/>
  <c r="AAF32" i="3"/>
  <c r="ZG32" i="3"/>
  <c r="BCO24" i="3"/>
  <c r="ZL24" i="3"/>
  <c r="ZK24" i="3"/>
  <c r="ZJ24" i="3"/>
  <c r="ZI24" i="3"/>
  <c r="AAF24" i="3"/>
  <c r="ZG24" i="3"/>
  <c r="AAD24" i="3"/>
  <c r="AAG24" i="3"/>
  <c r="ZM24" i="3"/>
  <c r="AAE24" i="3"/>
  <c r="ZH24" i="3"/>
  <c r="CT19" i="3"/>
  <c r="ALI19" i="3"/>
  <c r="AAG31" i="3"/>
  <c r="ZH31" i="3"/>
  <c r="AAF31" i="3"/>
  <c r="ZG31" i="3"/>
  <c r="AAE31" i="3"/>
  <c r="AAD31" i="3"/>
  <c r="ZM31" i="3"/>
  <c r="ZL31" i="3"/>
  <c r="ZK31" i="3"/>
  <c r="ZI31" i="3"/>
  <c r="ZJ31" i="3"/>
  <c r="AAE23" i="3"/>
  <c r="AAD23" i="3"/>
  <c r="ZM23" i="3"/>
  <c r="ZL23" i="3"/>
  <c r="ZK23" i="3"/>
  <c r="ZI23" i="3"/>
  <c r="AAF23" i="3"/>
  <c r="ZH23" i="3"/>
  <c r="ZJ23" i="3"/>
  <c r="ZG23" i="3"/>
  <c r="AAG23" i="3"/>
  <c r="LK31" i="3"/>
  <c r="XU31" i="3"/>
  <c r="AIT31" i="3"/>
  <c r="ASS31" i="3"/>
  <c r="BDS31" i="3"/>
  <c r="AXN38" i="3"/>
  <c r="ZJ38" i="3"/>
  <c r="ZI38" i="3"/>
  <c r="AAG38" i="3"/>
  <c r="ZH38" i="3"/>
  <c r="AAF38" i="3"/>
  <c r="ZG38" i="3"/>
  <c r="AAE38" i="3"/>
  <c r="AAD38" i="3"/>
  <c r="ZM38" i="3"/>
  <c r="ZL38" i="3"/>
  <c r="ZK38" i="3"/>
  <c r="BLD30" i="3"/>
  <c r="ZJ30" i="3"/>
  <c r="ZI30" i="3"/>
  <c r="AAG30" i="3"/>
  <c r="ZH30" i="3"/>
  <c r="AAF30" i="3"/>
  <c r="ZG30" i="3"/>
  <c r="AAE30" i="3"/>
  <c r="AAD30" i="3"/>
  <c r="ZM30" i="3"/>
  <c r="ZK30" i="3"/>
  <c r="ZL30" i="3"/>
  <c r="AAG22" i="3"/>
  <c r="ZH22" i="3"/>
  <c r="AAF22" i="3"/>
  <c r="ZG22" i="3"/>
  <c r="AAE22" i="3"/>
  <c r="AAD22" i="3"/>
  <c r="ZM22" i="3"/>
  <c r="ZK22" i="3"/>
  <c r="ZL22" i="3"/>
  <c r="ZJ22" i="3"/>
  <c r="ZI22" i="3"/>
  <c r="BT3" i="3"/>
  <c r="BU3" i="3" s="1"/>
  <c r="BV3" i="3" s="1"/>
  <c r="BW3" i="3" s="1"/>
  <c r="BX3" i="3" s="1"/>
  <c r="BY3" i="3" s="1"/>
  <c r="BZ3" i="3" s="1"/>
  <c r="CA3" i="3" s="1"/>
  <c r="CB3" i="3" s="1"/>
  <c r="CC3" i="3" s="1"/>
  <c r="CD3" i="3" s="1"/>
  <c r="CE3" i="3" s="1"/>
  <c r="CF3" i="3" s="1"/>
  <c r="CG3" i="3" s="1"/>
  <c r="CH3" i="3" s="1"/>
  <c r="CI3" i="3" s="1"/>
  <c r="CJ3" i="3" s="1"/>
  <c r="CK3" i="3" s="1"/>
  <c r="CL3" i="3" s="1"/>
  <c r="CM3" i="3" s="1"/>
  <c r="CN3" i="3" s="1"/>
  <c r="CO3" i="3" s="1"/>
  <c r="CP3" i="3" s="1"/>
  <c r="CQ3" i="3" s="1"/>
  <c r="CR3" i="3" s="1"/>
  <c r="CU2" i="1"/>
  <c r="CV2" i="1"/>
  <c r="ON24" i="3"/>
  <c r="HC24" i="3"/>
  <c r="DJ24" i="3" a="1"/>
  <c r="DJ24" i="3" s="1"/>
  <c r="AIF24" i="3"/>
  <c r="OS24" i="3"/>
  <c r="XB24" i="3" a="1"/>
  <c r="XB24" i="3" s="1"/>
  <c r="SG24" i="3"/>
  <c r="XI24" i="3"/>
  <c r="ACC24" i="3"/>
  <c r="MB24" i="3"/>
  <c r="ACA24" i="3"/>
  <c r="ACF24" i="3"/>
  <c r="AUT24" i="3"/>
  <c r="AOM24" i="3"/>
  <c r="ATH24" i="3"/>
  <c r="AQU24" i="3"/>
  <c r="BBV24" i="3" a="1"/>
  <c r="BBV24" i="3" s="1"/>
  <c r="BAS24" i="3"/>
  <c r="BFS24" i="3"/>
  <c r="BDD24" i="3"/>
  <c r="BAP24" i="3" a="1"/>
  <c r="BAP24" i="3" s="1"/>
  <c r="BJI24" i="3"/>
  <c r="BKM24" i="3"/>
  <c r="NR24" i="3"/>
  <c r="YU24" i="3"/>
  <c r="AIR24" i="3"/>
  <c r="ATU24" i="3"/>
  <c r="AIR23" i="3"/>
  <c r="GH23" i="3"/>
  <c r="BJP23" i="3"/>
  <c r="AGA23" i="3"/>
  <c r="CP23" i="3"/>
  <c r="BFW23" i="3"/>
  <c r="ABH23" i="3"/>
  <c r="BCG23" i="3" a="1"/>
  <c r="BCG23" i="3" s="1"/>
  <c r="YU23" i="3"/>
  <c r="AYM23" i="3"/>
  <c r="TY23" i="3"/>
  <c r="ABE35" i="3" a="1"/>
  <c r="ABE35" i="3" s="1"/>
  <c r="XP35" i="3"/>
  <c r="BIM35" i="3"/>
  <c r="WJ35" i="3"/>
  <c r="AXH35" i="3"/>
  <c r="SN35" i="3"/>
  <c r="AUV35" i="3"/>
  <c r="RH35" i="3"/>
  <c r="BJR24" i="3"/>
  <c r="BDQ24" i="3"/>
  <c r="AYO24" i="3" a="1"/>
  <c r="AYO24" i="3" s="1"/>
  <c r="ASN24" i="3"/>
  <c r="ANL24" i="3"/>
  <c r="AHK24" i="3"/>
  <c r="ACI24" i="3"/>
  <c r="XN24" i="3"/>
  <c r="RM24" i="3"/>
  <c r="MK24" i="3" a="1"/>
  <c r="MK24" i="3" s="1"/>
  <c r="GJ24" i="3"/>
  <c r="BIL24" i="3"/>
  <c r="BCK24" i="3"/>
  <c r="AXI24" i="3" a="1"/>
  <c r="AXI24" i="3" s="1"/>
  <c r="ARH24" i="3"/>
  <c r="AMF24" i="3"/>
  <c r="AGE24" i="3"/>
  <c r="ABC24" i="3"/>
  <c r="WH24" i="3"/>
  <c r="QG24" i="3"/>
  <c r="LE24" i="3" a="1"/>
  <c r="LE24" i="3" s="1"/>
  <c r="FD24" i="3"/>
  <c r="BIK24" i="3" a="1"/>
  <c r="BIK24" i="3" s="1"/>
  <c r="BCJ24" i="3"/>
  <c r="AXH24" i="3"/>
  <c r="ARG24" i="3"/>
  <c r="AME24" i="3"/>
  <c r="AGD24" i="3"/>
  <c r="AAU24" i="3"/>
  <c r="WG24" i="3" a="1"/>
  <c r="WG24" i="3" s="1"/>
  <c r="QF24" i="3"/>
  <c r="LD24" i="3"/>
  <c r="FC24" i="3"/>
  <c r="BMF24" i="3"/>
  <c r="BHD24" i="3"/>
  <c r="BBC24" i="3"/>
  <c r="AWA24" i="3"/>
  <c r="APZ24" i="3"/>
  <c r="AJY24" i="3"/>
  <c r="AEW24" i="3" a="1"/>
  <c r="AEW24" i="3" s="1"/>
  <c r="TT24" i="3"/>
  <c r="OY24" i="3"/>
  <c r="JW24" i="3"/>
  <c r="DV24" i="3"/>
  <c r="BEP31" i="3"/>
  <c r="BDD31" i="3"/>
  <c r="BCB31" i="3"/>
  <c r="BHA31" i="3"/>
  <c r="BGY31" i="3"/>
  <c r="BIA31" i="3"/>
  <c r="EQ24" i="3"/>
  <c r="GB24" i="3"/>
  <c r="DQ24" i="3"/>
  <c r="LA24" i="3"/>
  <c r="TQ24" i="3"/>
  <c r="AES24" i="3"/>
  <c r="WD24" i="3"/>
  <c r="OQ24" i="3"/>
  <c r="QY24" i="3"/>
  <c r="TR24" i="3"/>
  <c r="XD24" i="3"/>
  <c r="AET24" i="3"/>
  <c r="ACH24" i="3"/>
  <c r="ANG24" i="3"/>
  <c r="ATN24" i="3"/>
  <c r="AKR24" i="3"/>
  <c r="ATI24" i="3"/>
  <c r="AQV24" i="3"/>
  <c r="BEN24" i="3"/>
  <c r="BFO24" i="3"/>
  <c r="BFT24" i="3"/>
  <c r="BDE24" i="3"/>
  <c r="BGT24" i="3" a="1"/>
  <c r="BGT24" i="3" s="1"/>
  <c r="BJG24" i="3"/>
  <c r="BLW24" i="3"/>
  <c r="IQ24" i="3"/>
  <c r="UZ24" i="3"/>
  <c r="ADQ24" i="3" a="1"/>
  <c r="ADQ24" i="3" s="1"/>
  <c r="AOT24" i="3"/>
  <c r="AZW24" i="3"/>
  <c r="BKZ24" i="3"/>
  <c r="AHM35" i="3"/>
  <c r="ATU23" i="3"/>
  <c r="AUM24" i="3"/>
  <c r="ARZ24" i="3" a="1"/>
  <c r="ARZ24" i="3" s="1"/>
  <c r="BBW24" i="3"/>
  <c r="AYD24" i="3" a="1"/>
  <c r="AYD24" i="3" s="1"/>
  <c r="AVY24" i="3"/>
  <c r="BEI24" i="3"/>
  <c r="BIF24" i="3"/>
  <c r="BJK24" i="3"/>
  <c r="BLX24" i="3"/>
  <c r="YP28" i="3"/>
  <c r="JX24" i="3"/>
  <c r="TU24" i="3" a="1"/>
  <c r="TU24" i="3" s="1"/>
  <c r="AEX24" i="3"/>
  <c r="AQA24" i="3"/>
  <c r="BBD24" i="3"/>
  <c r="BMG24" i="3"/>
  <c r="AMH35" i="3"/>
  <c r="ADK24" i="3"/>
  <c r="AJM24" i="3"/>
  <c r="ANJ24" i="3"/>
  <c r="AIG24" i="3"/>
  <c r="ASC24" i="3"/>
  <c r="ASB24" i="3"/>
  <c r="ARA24" i="3"/>
  <c r="AON24" i="3"/>
  <c r="BFP24" i="3"/>
  <c r="AVU24" i="3"/>
  <c r="BDB24" i="3" a="1"/>
  <c r="BDB24" i="3" s="1"/>
  <c r="BAW24" i="3"/>
  <c r="AYI24" i="3"/>
  <c r="BGV24" i="3"/>
  <c r="BJF24" i="3" a="1"/>
  <c r="BJF24" i="3" s="1"/>
  <c r="ML24" i="3"/>
  <c r="XO24" i="3"/>
  <c r="AHL24" i="3"/>
  <c r="ASO24" i="3"/>
  <c r="BEQ24" i="3"/>
  <c r="ANN35" i="3"/>
  <c r="LJ27" i="3"/>
  <c r="ADX27" i="3"/>
  <c r="AXP27" i="3"/>
  <c r="MQ27" i="3"/>
  <c r="AFB27" i="3"/>
  <c r="AYT27" i="3"/>
  <c r="BIS38" i="3"/>
  <c r="FG19" i="3"/>
  <c r="YY19" i="3"/>
  <c r="AXP19" i="3"/>
  <c r="CP22" i="3"/>
  <c r="DX22" i="3"/>
  <c r="GF22" i="3"/>
  <c r="HQ22" i="3"/>
  <c r="JY22" i="3" a="1"/>
  <c r="JY22" i="3" s="1"/>
  <c r="LH22" i="3"/>
  <c r="NR22" i="3"/>
  <c r="PA22" i="3"/>
  <c r="RI22" i="3" a="1"/>
  <c r="RI22" i="3" s="1"/>
  <c r="UY22" i="3"/>
  <c r="TV22" i="3"/>
  <c r="XN22" i="3"/>
  <c r="ABC22" i="3"/>
  <c r="ACN22" i="3"/>
  <c r="AEY22" i="3"/>
  <c r="AHK22" i="3"/>
  <c r="AJT22" i="3"/>
  <c r="AMF22" i="3"/>
  <c r="ANQ22" i="3"/>
  <c r="AQB22" i="3"/>
  <c r="ASN22" i="3"/>
  <c r="AUW22" i="3" a="1"/>
  <c r="AUW22" i="3" s="1"/>
  <c r="AXI22" i="3" a="1"/>
  <c r="AXI22" i="3" s="1"/>
  <c r="AZS22" i="3"/>
  <c r="BBE22" i="3"/>
  <c r="BDQ22" i="3"/>
  <c r="BFZ22" i="3"/>
  <c r="BIL22" i="3"/>
  <c r="BKV22" i="3"/>
  <c r="PD27" i="3"/>
  <c r="AIV27" i="3"/>
  <c r="BCN27" i="3"/>
  <c r="HU35" i="3"/>
  <c r="QH27" i="3"/>
  <c r="AJZ27" i="3"/>
  <c r="BDR27" i="3"/>
  <c r="DZ37" i="3"/>
  <c r="BJC19" i="3"/>
  <c r="KF19" i="3"/>
  <c r="ADY19" i="3"/>
  <c r="BBF19" i="3"/>
  <c r="CN22" i="3"/>
  <c r="EY22" i="3"/>
  <c r="GJ22" i="3"/>
  <c r="IR22" i="3"/>
  <c r="KA22" i="3"/>
  <c r="MK22" i="3" a="1"/>
  <c r="MK22" i="3" s="1"/>
  <c r="NT22" i="3"/>
  <c r="QB22" i="3"/>
  <c r="RM22" i="3"/>
  <c r="VA22" i="3" a="1"/>
  <c r="VA22" i="3" s="1"/>
  <c r="TY22" i="3"/>
  <c r="XP22" i="3"/>
  <c r="ABE22" i="3" a="1"/>
  <c r="ABE22" i="3" s="1"/>
  <c r="ADQ22" i="3" a="1"/>
  <c r="ADQ22" i="3" s="1"/>
  <c r="AGA22" i="3"/>
  <c r="AHM22" i="3"/>
  <c r="AJY22" i="3"/>
  <c r="AMH22" i="3"/>
  <c r="AOT22" i="3"/>
  <c r="ARD22" i="3"/>
  <c r="ATO22" i="3"/>
  <c r="AWA22" i="3"/>
  <c r="AXK22" i="3"/>
  <c r="AZW22" i="3"/>
  <c r="BCG22" i="3" a="1"/>
  <c r="BCG22" i="3" s="1"/>
  <c r="BER22" i="3"/>
  <c r="BHD22" i="3"/>
  <c r="BIN22" i="3"/>
  <c r="BKZ22" i="3"/>
  <c r="CT27" i="3"/>
  <c r="VH27" i="3"/>
  <c r="ANT27" i="3"/>
  <c r="BHL27" i="3"/>
  <c r="Q19" i="3" a="1"/>
  <c r="Q19" i="3" s="1"/>
  <c r="DI19" i="3"/>
  <c r="GX19" i="3"/>
  <c r="YE19" i="3"/>
  <c r="AMV19" i="3"/>
  <c r="UK19" i="3"/>
  <c r="ABU19" i="3"/>
  <c r="ATB19" i="3"/>
  <c r="BAK19" i="3"/>
  <c r="BGQ19" i="3"/>
  <c r="PC19" i="3"/>
  <c r="AIV19" i="3"/>
  <c r="BHM19" i="3"/>
  <c r="U13" i="3" a="1"/>
  <c r="U13" i="3" s="1"/>
  <c r="CM22" i="3"/>
  <c r="EZ22" i="3"/>
  <c r="GK22" i="3"/>
  <c r="IS22" i="3" a="1"/>
  <c r="IS22" i="3" s="1"/>
  <c r="KB22" i="3"/>
  <c r="ML22" i="3"/>
  <c r="NU22" i="3"/>
  <c r="QC22" i="3" a="1"/>
  <c r="QC22" i="3" s="1"/>
  <c r="SM22" i="3"/>
  <c r="VB22" i="3"/>
  <c r="WG22" i="3" a="1"/>
  <c r="WG22" i="3" s="1"/>
  <c r="XQ22" i="3"/>
  <c r="ABG22" i="3"/>
  <c r="ADR22" i="3"/>
  <c r="AGD22" i="3"/>
  <c r="AIM22" i="3"/>
  <c r="AKY22" i="3"/>
  <c r="AMJ22" i="3"/>
  <c r="AOU22" i="3"/>
  <c r="ARG22" i="3"/>
  <c r="ATP22" i="3"/>
  <c r="AWB22" i="3"/>
  <c r="AXM22" i="3"/>
  <c r="AZX22" i="3"/>
  <c r="BCJ22" i="3"/>
  <c r="BES22" i="3" a="1"/>
  <c r="BES22" i="3" s="1"/>
  <c r="BHE22" i="3" a="1"/>
  <c r="BHE22" i="3" s="1"/>
  <c r="BJO22" i="3"/>
  <c r="BLA22" i="3"/>
  <c r="EC27" i="3"/>
  <c r="TZ27" i="3"/>
  <c r="AOX27" i="3"/>
  <c r="BIP27" i="3"/>
  <c r="CQ22" i="3"/>
  <c r="FC22" i="3"/>
  <c r="HK22" i="3"/>
  <c r="IT22" i="3"/>
  <c r="LD22" i="3"/>
  <c r="MM22" i="3"/>
  <c r="OU22" i="3"/>
  <c r="QF22" i="3"/>
  <c r="SN22" i="3"/>
  <c r="VC22" i="3"/>
  <c r="WH22" i="3"/>
  <c r="YR22" i="3"/>
  <c r="ABB22" i="3"/>
  <c r="ACI22" i="3"/>
  <c r="ADS22" i="3"/>
  <c r="AGE22" i="3"/>
  <c r="AIO22" i="3" a="1"/>
  <c r="AIO22" i="3" s="1"/>
  <c r="AKZ22" i="3"/>
  <c r="ANL22" i="3"/>
  <c r="AOV22" i="3"/>
  <c r="ARH22" i="3"/>
  <c r="ATR22" i="3"/>
  <c r="AWC22" i="3" a="1"/>
  <c r="AWC22" i="3" s="1"/>
  <c r="AYO22" i="3" a="1"/>
  <c r="AYO22" i="3" s="1"/>
  <c r="AZY22" i="3"/>
  <c r="BCK22" i="3"/>
  <c r="BEU22" i="3"/>
  <c r="BHF22" i="3"/>
  <c r="BJR22" i="3"/>
  <c r="BMA22" i="3"/>
  <c r="HS27" i="3"/>
  <c r="YZ27" i="3"/>
  <c r="ASR27" i="3"/>
  <c r="UC38" i="3"/>
  <c r="KQ34" i="3"/>
  <c r="AIA34" i="3"/>
  <c r="BBU34" i="3"/>
  <c r="AVC26" i="3"/>
  <c r="GO26" i="3"/>
  <c r="AMN26" i="3"/>
  <c r="YX26" i="3"/>
  <c r="BAB26" i="3"/>
  <c r="BKI26" i="3"/>
  <c r="BGO26" i="3"/>
  <c r="BED26" i="3"/>
  <c r="BFM26" i="3"/>
  <c r="AVQ26" i="3"/>
  <c r="ART26" i="3"/>
  <c r="AKJ26" i="3"/>
  <c r="AMY26" i="3"/>
  <c r="AEG26" i="3"/>
  <c r="AEK26" i="3"/>
  <c r="ND26" i="3"/>
  <c r="UO26" i="3"/>
  <c r="ATC26" i="3"/>
  <c r="TI26" i="3"/>
  <c r="ABS26" i="3"/>
  <c r="MZ26" i="3"/>
  <c r="TE26" i="3"/>
  <c r="YE26" i="3"/>
  <c r="XA26" i="3"/>
  <c r="AAP26" i="3"/>
  <c r="FS26" i="3"/>
  <c r="LV26" i="3"/>
  <c r="UJ26" i="3"/>
  <c r="JJ26" i="3"/>
  <c r="UK26" i="3"/>
  <c r="EJ26" i="3"/>
  <c r="IG26" i="3"/>
  <c r="LT26" i="3"/>
  <c r="BJB26" i="3"/>
  <c r="BGP26" i="3"/>
  <c r="BAJ26" i="3"/>
  <c r="BBS26" i="3"/>
  <c r="AVP26" i="3"/>
  <c r="APM26" i="3"/>
  <c r="ALQ26" i="3"/>
  <c r="AGQ26" i="3"/>
  <c r="BKH26" i="3"/>
  <c r="BEF26" i="3"/>
  <c r="AVL26" i="3"/>
  <c r="AZC26" i="3"/>
  <c r="AQS26" i="3"/>
  <c r="ALT26" i="3"/>
  <c r="API26" i="3"/>
  <c r="ACY26" i="3"/>
  <c r="AHY26" i="3"/>
  <c r="ABV26" i="3"/>
  <c r="WX26" i="3"/>
  <c r="AJE26" i="3"/>
  <c r="RY26" i="3"/>
  <c r="AGT26" i="3"/>
  <c r="QS26" i="3"/>
  <c r="BHX26" i="3"/>
  <c r="AVN26" i="3"/>
  <c r="BIY26" i="3"/>
  <c r="BCY26" i="3"/>
  <c r="AWU26" i="3"/>
  <c r="AQO26" i="3"/>
  <c r="AJF26" i="3"/>
  <c r="AAN26" i="3"/>
  <c r="AEE26" i="3"/>
  <c r="LX26" i="3"/>
  <c r="PQ26" i="3"/>
  <c r="VQ26" i="3"/>
  <c r="YF26" i="3"/>
  <c r="PK26" i="3"/>
  <c r="JL26" i="3"/>
  <c r="WZ26" i="3"/>
  <c r="IB26" i="3"/>
  <c r="MY26" i="3"/>
  <c r="TG26" i="3"/>
  <c r="EL26" i="3"/>
  <c r="LU26" i="3"/>
  <c r="HA26" i="3"/>
  <c r="UN26" i="3"/>
  <c r="V26" i="3" a="1"/>
  <c r="V26" i="3" s="1"/>
  <c r="BHW26" i="3"/>
  <c r="BAI26" i="3"/>
  <c r="BCV26" i="3"/>
  <c r="ALS26" i="3"/>
  <c r="AAR26" i="3"/>
  <c r="APK26" i="3"/>
  <c r="ADE26" i="3"/>
  <c r="AIA26" i="3"/>
  <c r="OE26" i="3"/>
  <c r="UM26" i="3"/>
  <c r="VP26" i="3"/>
  <c r="OG26" i="3"/>
  <c r="IE26" i="3"/>
  <c r="RX26" i="3"/>
  <c r="GW26" i="3"/>
  <c r="KQ26" i="3"/>
  <c r="OH26" i="3"/>
  <c r="DF26" i="3"/>
  <c r="FQ26" i="3"/>
  <c r="EI26" i="3"/>
  <c r="GY26" i="3"/>
  <c r="S26" i="3" a="1"/>
  <c r="S26" i="3" s="1"/>
  <c r="BHU26" i="3"/>
  <c r="AWW26" i="3"/>
  <c r="AOD26" i="3"/>
  <c r="AOE26" i="3"/>
  <c r="AIB26" i="3"/>
  <c r="AJC26" i="3"/>
  <c r="YB26" i="3"/>
  <c r="ADB26" i="3"/>
  <c r="NC26" i="3"/>
  <c r="RW26" i="3"/>
  <c r="UL26" i="3"/>
  <c r="YC26" i="3"/>
  <c r="NE26" i="3"/>
  <c r="GZ26" i="3"/>
  <c r="KS26" i="3"/>
  <c r="AFP26" i="3"/>
  <c r="JH26" i="3"/>
  <c r="LS26" i="3"/>
  <c r="OI26" i="3"/>
  <c r="AFL26" i="3"/>
  <c r="DC26" i="3"/>
  <c r="PL26" i="3"/>
  <c r="BGR26" i="3"/>
  <c r="BCX26" i="3"/>
  <c r="AKL26" i="3"/>
  <c r="ARU26" i="3"/>
  <c r="ABT26" i="3"/>
  <c r="AGR26" i="3"/>
  <c r="VT26" i="3"/>
  <c r="YA26" i="3"/>
  <c r="LW26" i="3"/>
  <c r="PO26" i="3"/>
  <c r="TH26" i="3"/>
  <c r="WY26" i="3"/>
  <c r="LY26" i="3"/>
  <c r="YD26" i="3"/>
  <c r="WV26" i="3"/>
  <c r="ADA26" i="3"/>
  <c r="IA26" i="3"/>
  <c r="KN26" i="3"/>
  <c r="JG26" i="3"/>
  <c r="VO26" i="3"/>
  <c r="FU26" i="3"/>
  <c r="FP26" i="3"/>
  <c r="BAL26" i="3"/>
  <c r="AZD26" i="3"/>
  <c r="ARV26" i="3"/>
  <c r="ARY26" i="3"/>
  <c r="ACZ26" i="3"/>
  <c r="TD26" i="3"/>
  <c r="WW26" i="3"/>
  <c r="AHW26" i="3"/>
  <c r="OK26" i="3"/>
  <c r="QR26" i="3"/>
  <c r="VU26" i="3"/>
  <c r="AGW26" i="3"/>
  <c r="SB26" i="3"/>
  <c r="QT26" i="3"/>
  <c r="AAM26" i="3"/>
  <c r="GV26" i="3"/>
  <c r="JM26" i="3"/>
  <c r="EK26" i="3"/>
  <c r="KP26" i="3"/>
  <c r="FT26" i="3"/>
  <c r="EM26" i="3"/>
  <c r="P26" i="3" a="1"/>
  <c r="P26" i="3" s="1"/>
  <c r="BN26" i="3"/>
  <c r="W26" i="3" a="1"/>
  <c r="W26" i="3" s="1"/>
  <c r="BLM26" i="3"/>
  <c r="BDA26" i="3"/>
  <c r="BCU26" i="3"/>
  <c r="APG26" i="3"/>
  <c r="AMU26" i="3"/>
  <c r="AHZ26" i="3"/>
  <c r="AAS26" i="3"/>
  <c r="RZ26" i="3"/>
  <c r="VS26" i="3"/>
  <c r="ABW26" i="3"/>
  <c r="NA26" i="3"/>
  <c r="PN26" i="3"/>
  <c r="UI26" i="3"/>
  <c r="TF26" i="3"/>
  <c r="JK26" i="3"/>
  <c r="NB26" i="3"/>
  <c r="VR26" i="3"/>
  <c r="FR26" i="3"/>
  <c r="IF26" i="3"/>
  <c r="DE26" i="3"/>
  <c r="DD26" i="3"/>
  <c r="EO26" i="3"/>
  <c r="DG26" i="3"/>
  <c r="BQ26" i="3"/>
  <c r="BO26" i="3"/>
  <c r="U26" i="3" a="1"/>
  <c r="U26" i="3" s="1"/>
  <c r="BLP26" i="3"/>
  <c r="AQQ26" i="3"/>
  <c r="TC26" i="3"/>
  <c r="SA26" i="3"/>
  <c r="QQ26" i="3"/>
  <c r="GX26" i="3"/>
  <c r="BKE26" i="3"/>
  <c r="AUJ26" i="3"/>
  <c r="QU26" i="3"/>
  <c r="QW26" i="3"/>
  <c r="PP26" i="3"/>
  <c r="KO26" i="3"/>
  <c r="G26" i="3"/>
  <c r="BAK26" i="3"/>
  <c r="AAO26" i="3"/>
  <c r="YG26" i="3"/>
  <c r="SC26" i="3"/>
  <c r="ABX26" i="3"/>
  <c r="IC26" i="3"/>
  <c r="AWQ26" i="3"/>
  <c r="ADC26" i="3"/>
  <c r="WU26" i="3"/>
  <c r="KM26" i="3"/>
  <c r="GU26" i="3"/>
  <c r="AZI26" i="3"/>
  <c r="AGS26" i="3"/>
  <c r="ID26" i="3"/>
  <c r="AHX26" i="3"/>
  <c r="EN26" i="3"/>
  <c r="ATD26" i="3"/>
  <c r="OF26" i="3"/>
  <c r="AEH26" i="3"/>
  <c r="JI26" i="3"/>
  <c r="PM26" i="3"/>
  <c r="R26" i="3" a="1"/>
  <c r="R26" i="3" s="1"/>
  <c r="CB34" i="3"/>
  <c r="BP26" i="3"/>
  <c r="AR34" i="3"/>
  <c r="AA26" i="3" a="1"/>
  <c r="AA26" i="3" s="1"/>
  <c r="J26" i="3" a="1"/>
  <c r="J26" i="3" s="1"/>
  <c r="AL34" i="3" a="1"/>
  <c r="AL34" i="3" s="1"/>
  <c r="AJ34" i="3" a="1"/>
  <c r="AJ34" i="3" s="1"/>
  <c r="AE34" i="3" a="1"/>
  <c r="AE34" i="3" s="1"/>
  <c r="K34" i="3" a="1"/>
  <c r="K34" i="3" s="1"/>
  <c r="T34" i="3" a="1"/>
  <c r="T34" i="3" s="1"/>
  <c r="OI34" i="3"/>
  <c r="AUH34" i="3"/>
  <c r="BJB34" i="3"/>
  <c r="OJ26" i="3"/>
  <c r="AW26" i="3"/>
  <c r="O26" i="3" a="1"/>
  <c r="O26" i="3" s="1"/>
  <c r="O34" i="3" a="1"/>
  <c r="O34" i="3" s="1"/>
  <c r="AI34" i="3" a="1"/>
  <c r="AI34" i="3" s="1"/>
  <c r="BKY36" i="3"/>
  <c r="BMD36" i="3"/>
  <c r="BCJ36" i="3"/>
  <c r="ASN36" i="3"/>
  <c r="AIO36" i="3" a="1"/>
  <c r="AIO36" i="3" s="1"/>
  <c r="ABG36" i="3"/>
  <c r="TW36" i="3"/>
  <c r="NO36" i="3"/>
  <c r="GG36" i="3" a="1"/>
  <c r="GG36" i="3" s="1"/>
  <c r="BJU36" i="3"/>
  <c r="AZY36" i="3"/>
  <c r="APX36" i="3"/>
  <c r="AHH36" i="3"/>
  <c r="ABA36" i="3"/>
  <c r="SQ36" i="3"/>
  <c r="LI36" i="3"/>
  <c r="DY36" i="3"/>
  <c r="BDQ36" i="3"/>
  <c r="ATP36" i="3"/>
  <c r="AJW36" i="3"/>
  <c r="ACL36" i="3"/>
  <c r="TY36" i="3"/>
  <c r="OV36" i="3"/>
  <c r="HL36" i="3"/>
  <c r="UI34" i="3"/>
  <c r="ATD34" i="3"/>
  <c r="AFQ26" i="3"/>
  <c r="AT26" i="3"/>
  <c r="AV26" i="3"/>
  <c r="AH26" i="3" a="1"/>
  <c r="AH26" i="3" s="1"/>
  <c r="AF26" i="3" a="1"/>
  <c r="AF26" i="3" s="1"/>
  <c r="AI26" i="3" a="1"/>
  <c r="AI26" i="3" s="1"/>
  <c r="J34" i="3" a="1"/>
  <c r="J34" i="3" s="1"/>
  <c r="QR34" i="3"/>
  <c r="QV26" i="3"/>
  <c r="AYV34" i="3"/>
  <c r="BKF34" i="3"/>
  <c r="BJD34" i="3"/>
  <c r="BHT34" i="3"/>
  <c r="BHX34" i="3"/>
  <c r="BAK34" i="3"/>
  <c r="BAJ34" i="3"/>
  <c r="BAI34" i="3"/>
  <c r="AZD34" i="3"/>
  <c r="AZC34" i="3"/>
  <c r="BAL34" i="3"/>
  <c r="BEG34" i="3"/>
  <c r="BAN34" i="3"/>
  <c r="AOG34" i="3"/>
  <c r="APJ34" i="3"/>
  <c r="AQR34" i="3"/>
  <c r="AQS34" i="3"/>
  <c r="APH34" i="3"/>
  <c r="AKL34" i="3"/>
  <c r="AUE34" i="3"/>
  <c r="AHY34" i="3"/>
  <c r="AGR34" i="3"/>
  <c r="ARW34" i="3"/>
  <c r="AFN34" i="3"/>
  <c r="ACY34" i="3"/>
  <c r="AEI34" i="3"/>
  <c r="AEE34" i="3"/>
  <c r="RZ34" i="3"/>
  <c r="RY34" i="3"/>
  <c r="WU34" i="3"/>
  <c r="ADA34" i="3"/>
  <c r="PN34" i="3"/>
  <c r="SA34" i="3"/>
  <c r="ND34" i="3"/>
  <c r="UK34" i="3"/>
  <c r="MZ34" i="3"/>
  <c r="OE34" i="3"/>
  <c r="AFM34" i="3"/>
  <c r="JG34" i="3"/>
  <c r="IE34" i="3"/>
  <c r="SB34" i="3"/>
  <c r="JL34" i="3"/>
  <c r="DH34" i="3"/>
  <c r="EI34" i="3"/>
  <c r="IC34" i="3"/>
  <c r="S34" i="3" a="1"/>
  <c r="S34" i="3" s="1"/>
  <c r="BKE34" i="3"/>
  <c r="BKK34" i="3"/>
  <c r="BJA34" i="3"/>
  <c r="BGM34" i="3"/>
  <c r="AZG34" i="3"/>
  <c r="AZF34" i="3"/>
  <c r="AZE34" i="3"/>
  <c r="AXZ34" i="3"/>
  <c r="AXY34" i="3"/>
  <c r="AZH34" i="3"/>
  <c r="BCU34" i="3"/>
  <c r="BBR34" i="3"/>
  <c r="AMV34" i="3"/>
  <c r="AOF34" i="3"/>
  <c r="APG34" i="3"/>
  <c r="ART34" i="3"/>
  <c r="AOB34" i="3"/>
  <c r="AUJ34" i="3"/>
  <c r="APL34" i="3"/>
  <c r="AGU34" i="3"/>
  <c r="AFO34" i="3"/>
  <c r="ALU34" i="3"/>
  <c r="ADB34" i="3"/>
  <c r="ABX34" i="3"/>
  <c r="ABW34" i="3"/>
  <c r="ADE34" i="3"/>
  <c r="QV34" i="3"/>
  <c r="QU34" i="3"/>
  <c r="VQ34" i="3"/>
  <c r="ABT34" i="3"/>
  <c r="OK34" i="3"/>
  <c r="QW34" i="3"/>
  <c r="LX34" i="3"/>
  <c r="PL34" i="3"/>
  <c r="LT34" i="3"/>
  <c r="KM34" i="3"/>
  <c r="YD34" i="3"/>
  <c r="IF34" i="3"/>
  <c r="GV34" i="3"/>
  <c r="NB34" i="3"/>
  <c r="HA34" i="3"/>
  <c r="JH34" i="3"/>
  <c r="DC34" i="3"/>
  <c r="FU34" i="3"/>
  <c r="P34" i="3" a="1"/>
  <c r="P34" i="3" s="1"/>
  <c r="W34" i="3" a="1"/>
  <c r="W34" i="3" s="1"/>
  <c r="BLN34" i="3"/>
  <c r="BLQ34" i="3"/>
  <c r="BIZ34" i="3"/>
  <c r="BHS34" i="3"/>
  <c r="BHY34" i="3"/>
  <c r="AYC34" i="3"/>
  <c r="AYB34" i="3"/>
  <c r="AYA34" i="3"/>
  <c r="AWV34" i="3"/>
  <c r="AWU34" i="3"/>
  <c r="AWR34" i="3"/>
  <c r="AWS34" i="3"/>
  <c r="AVP34" i="3"/>
  <c r="ALR34" i="3"/>
  <c r="AMU34" i="3"/>
  <c r="AOC34" i="3"/>
  <c r="AQO34" i="3"/>
  <c r="AMX34" i="3"/>
  <c r="ATE34" i="3"/>
  <c r="AQQ34" i="3"/>
  <c r="AEF34" i="3"/>
  <c r="AEK34" i="3"/>
  <c r="AJC34" i="3"/>
  <c r="AAP34" i="3"/>
  <c r="AAM34" i="3"/>
  <c r="ABS34" i="3"/>
  <c r="OG34" i="3"/>
  <c r="PQ34" i="3"/>
  <c r="UM34" i="3"/>
  <c r="AJE34" i="3"/>
  <c r="PK34" i="3"/>
  <c r="AQP34" i="3"/>
  <c r="OJ34" i="3"/>
  <c r="AGT34" i="3"/>
  <c r="JJ34" i="3"/>
  <c r="VO34" i="3"/>
  <c r="GW34" i="3"/>
  <c r="FR34" i="3"/>
  <c r="JM34" i="3"/>
  <c r="FQ34" i="3"/>
  <c r="GX34" i="3"/>
  <c r="DI34" i="3"/>
  <c r="EM34" i="3"/>
  <c r="BQ34" i="3"/>
  <c r="BN34" i="3"/>
  <c r="R34" i="3" a="1"/>
  <c r="R34" i="3" s="1"/>
  <c r="BKI34" i="3"/>
  <c r="BLP34" i="3"/>
  <c r="BHV34" i="3"/>
  <c r="BHW34" i="3"/>
  <c r="BGN34" i="3"/>
  <c r="AWQ34" i="3"/>
  <c r="AVL34" i="3"/>
  <c r="AWW34" i="3"/>
  <c r="BFM34" i="3"/>
  <c r="AVQ34" i="3"/>
  <c r="AVN34" i="3"/>
  <c r="BFL34" i="3"/>
  <c r="BAM34" i="3"/>
  <c r="AKO34" i="3"/>
  <c r="ALQ34" i="3"/>
  <c r="AMZ34" i="3"/>
  <c r="API34" i="3"/>
  <c r="ALS34" i="3"/>
  <c r="AKI34" i="3"/>
  <c r="AKJ34" i="3"/>
  <c r="ADC34" i="3"/>
  <c r="ACZ34" i="3"/>
  <c r="AIB34" i="3"/>
  <c r="AJI34" i="3"/>
  <c r="AAR34" i="3"/>
  <c r="OF34" i="3"/>
  <c r="TI34" i="3"/>
  <c r="YE34" i="3"/>
  <c r="YB34" i="3"/>
  <c r="OH34" i="3"/>
  <c r="VR34" i="3"/>
  <c r="NA34" i="3"/>
  <c r="WZ34" i="3"/>
  <c r="IA34" i="3"/>
  <c r="KS34" i="3"/>
  <c r="FS34" i="3"/>
  <c r="AJF34" i="3"/>
  <c r="FT34" i="3"/>
  <c r="EK34" i="3"/>
  <c r="FP34" i="3"/>
  <c r="KP34" i="3"/>
  <c r="DG34" i="3"/>
  <c r="BLM34" i="3"/>
  <c r="BLO34" i="3"/>
  <c r="BJC34" i="3"/>
  <c r="BGS34" i="3"/>
  <c r="BFI34" i="3"/>
  <c r="AVM34" i="3"/>
  <c r="BFG34" i="3"/>
  <c r="AVK34" i="3"/>
  <c r="BEA34" i="3"/>
  <c r="BGO34" i="3"/>
  <c r="BBQ34" i="3"/>
  <c r="AXX34" i="3"/>
  <c r="AUG34" i="3"/>
  <c r="AUF34" i="3"/>
  <c r="AKN34" i="3"/>
  <c r="AKK34" i="3"/>
  <c r="AOD34" i="3"/>
  <c r="AKM34" i="3"/>
  <c r="ATA34" i="3"/>
  <c r="ARU34" i="3"/>
  <c r="ABY34" i="3"/>
  <c r="ABV34" i="3"/>
  <c r="AFP34" i="3"/>
  <c r="AHX34" i="3"/>
  <c r="AJH34" i="3"/>
  <c r="AJD34" i="3"/>
  <c r="YA34" i="3"/>
  <c r="WW34" i="3"/>
  <c r="ABU34" i="3"/>
  <c r="RW34" i="3"/>
  <c r="VP34" i="3"/>
  <c r="WY34" i="3"/>
  <c r="AGS34" i="3"/>
  <c r="QQ34" i="3"/>
  <c r="YG34" i="3"/>
  <c r="RX34" i="3"/>
  <c r="GZ34" i="3"/>
  <c r="AEG34" i="3"/>
  <c r="SC34" i="3"/>
  <c r="EL34" i="3"/>
  <c r="DE34" i="3"/>
  <c r="EJ34" i="3"/>
  <c r="LS34" i="3"/>
  <c r="G34" i="3"/>
  <c r="AMH34" i="3" s="1"/>
  <c r="BKH34" i="3"/>
  <c r="BKJ34" i="3"/>
  <c r="BHU34" i="3"/>
  <c r="BGR34" i="3"/>
  <c r="BEE34" i="3"/>
  <c r="BFH34" i="3"/>
  <c r="BEC34" i="3"/>
  <c r="BEB34" i="3"/>
  <c r="BCW34" i="3"/>
  <c r="BFJ34" i="3"/>
  <c r="AVO34" i="3"/>
  <c r="BFK34" i="3"/>
  <c r="ATC34" i="3"/>
  <c r="ATB34" i="3"/>
  <c r="AUK34" i="3"/>
  <c r="AUI34" i="3"/>
  <c r="AMY34" i="3"/>
  <c r="AOA34" i="3"/>
  <c r="ASZ34" i="3"/>
  <c r="ANA34" i="3"/>
  <c r="AAN34" i="3"/>
  <c r="AAS34" i="3"/>
  <c r="ADD34" i="3"/>
  <c r="AGW34" i="3"/>
  <c r="AHW34" i="3"/>
  <c r="AIC34" i="3"/>
  <c r="WX34" i="3"/>
  <c r="VS34" i="3"/>
  <c r="AAO34" i="3"/>
  <c r="QS34" i="3"/>
  <c r="UL34" i="3"/>
  <c r="VU34" i="3"/>
  <c r="PP34" i="3"/>
  <c r="UJ34" i="3"/>
  <c r="NE34" i="3"/>
  <c r="TF34" i="3"/>
  <c r="YC34" i="3"/>
  <c r="PM34" i="3"/>
  <c r="KN34" i="3"/>
  <c r="DF34" i="3"/>
  <c r="IG34" i="3"/>
  <c r="DD34" i="3"/>
  <c r="XA34" i="3"/>
  <c r="BLL34" i="3"/>
  <c r="BDA34" i="3"/>
  <c r="BBS34" i="3"/>
  <c r="AQN34" i="3"/>
  <c r="ALT34" i="3"/>
  <c r="AGV34" i="3"/>
  <c r="WV34" i="3"/>
  <c r="JI34" i="3"/>
  <c r="EN34" i="3"/>
  <c r="BLK34" i="3"/>
  <c r="BBO34" i="3"/>
  <c r="BAO34" i="3"/>
  <c r="APK34" i="3"/>
  <c r="ARS34" i="3"/>
  <c r="AJG34" i="3"/>
  <c r="AFK34" i="3"/>
  <c r="YF34" i="3"/>
  <c r="QT34" i="3"/>
  <c r="GY34" i="3"/>
  <c r="MY34" i="3"/>
  <c r="BIY34" i="3"/>
  <c r="BED34" i="3"/>
  <c r="BEF34" i="3"/>
  <c r="ARY34" i="3"/>
  <c r="AMW34" i="3"/>
  <c r="AGQ34" i="3"/>
  <c r="PO34" i="3"/>
  <c r="NC34" i="3"/>
  <c r="LV34" i="3"/>
  <c r="UN34" i="3"/>
  <c r="BO34" i="3"/>
  <c r="BJE34" i="3"/>
  <c r="BCZ34" i="3"/>
  <c r="BBP34" i="3"/>
  <c r="AQM34" i="3"/>
  <c r="ALP34" i="3"/>
  <c r="AFQ34" i="3"/>
  <c r="AEH34" i="3"/>
  <c r="LW34" i="3"/>
  <c r="KR34" i="3"/>
  <c r="ID34" i="3"/>
  <c r="V34" i="3" a="1"/>
  <c r="V34" i="3" s="1"/>
  <c r="BKG34" i="3"/>
  <c r="BCY34" i="3"/>
  <c r="BCV34" i="3"/>
  <c r="ASY34" i="3"/>
  <c r="AOE34" i="3"/>
  <c r="AAQ34" i="3"/>
  <c r="VT34" i="3"/>
  <c r="TH34" i="3"/>
  <c r="TG34" i="3"/>
  <c r="LU34" i="3"/>
  <c r="GU34" i="3"/>
  <c r="U34" i="3" a="1"/>
  <c r="U34" i="3" s="1"/>
  <c r="BGP34" i="3"/>
  <c r="BBT34" i="3"/>
  <c r="AXW34" i="3"/>
  <c r="ARX34" i="3"/>
  <c r="ALO34" i="3"/>
  <c r="AEJ34" i="3"/>
  <c r="TC34" i="3"/>
  <c r="TE34" i="3"/>
  <c r="AHZ34" i="3"/>
  <c r="IB34" i="3"/>
  <c r="KO34" i="3"/>
  <c r="BZ26" i="3"/>
  <c r="M26" i="3" a="1"/>
  <c r="M26" i="3" s="1"/>
  <c r="H26" i="3" a="1"/>
  <c r="H26" i="3" s="1"/>
  <c r="AG26" i="3" a="1"/>
  <c r="AG26" i="3" s="1"/>
  <c r="AE26" i="3" a="1"/>
  <c r="AE26" i="3" s="1"/>
  <c r="X34" i="3" a="1"/>
  <c r="X34" i="3" s="1"/>
  <c r="AK34" i="3" a="1"/>
  <c r="AK34" i="3" s="1"/>
  <c r="AF34" i="3" a="1"/>
  <c r="AF34" i="3" s="1"/>
  <c r="Y34" i="3" a="1"/>
  <c r="Y34" i="3" s="1"/>
  <c r="EO34" i="3"/>
  <c r="UO34" i="3"/>
  <c r="AZI34" i="3"/>
  <c r="DH26" i="3"/>
  <c r="CA26" i="3"/>
  <c r="AU34" i="3"/>
  <c r="AS26" i="3"/>
  <c r="BZ34" i="3"/>
  <c r="AC26" i="3" a="1"/>
  <c r="AC26" i="3" s="1"/>
  <c r="AK26" i="3" a="1"/>
  <c r="AK26" i="3" s="1"/>
  <c r="I34" i="3" a="1"/>
  <c r="I34" i="3" s="1"/>
  <c r="AB34" i="3" a="1"/>
  <c r="AB34" i="3" s="1"/>
  <c r="AG34" i="3" a="1"/>
  <c r="AG34" i="3" s="1"/>
  <c r="Q26" i="3" a="1"/>
  <c r="Q26" i="3" s="1"/>
  <c r="FO34" i="3"/>
  <c r="TD34" i="3"/>
  <c r="AWT34" i="3"/>
  <c r="DI26" i="3"/>
  <c r="AKK26" i="3"/>
  <c r="BP34" i="3"/>
  <c r="CC26" i="3"/>
  <c r="AR26" i="3"/>
  <c r="AT34" i="3"/>
  <c r="L26" i="3" a="1"/>
  <c r="L26" i="3" s="1"/>
  <c r="L34" i="3" a="1"/>
  <c r="L34" i="3" s="1"/>
  <c r="AD34" i="3" a="1"/>
  <c r="AD34" i="3" s="1"/>
  <c r="AH34" i="3" a="1"/>
  <c r="AH34" i="3" s="1"/>
  <c r="Q34" i="3" a="1"/>
  <c r="Q34" i="3" s="1"/>
  <c r="JK34" i="3"/>
  <c r="AFL34" i="3"/>
  <c r="BCX34" i="3"/>
  <c r="FO26" i="3"/>
  <c r="AWS26" i="3"/>
  <c r="CR22" i="3"/>
  <c r="DU22" i="3" a="1"/>
  <c r="DU22" i="3" s="1"/>
  <c r="FB22" i="3"/>
  <c r="GI22" i="3"/>
  <c r="HP22" i="3"/>
  <c r="IW22" i="3"/>
  <c r="LC22" i="3"/>
  <c r="MJ22" i="3"/>
  <c r="NQ22" i="3" a="1"/>
  <c r="NQ22" i="3" s="1"/>
  <c r="OX22" i="3"/>
  <c r="QE22" i="3"/>
  <c r="RL22" i="3"/>
  <c r="SS22" i="3"/>
  <c r="TS22" i="3"/>
  <c r="WF22" i="3"/>
  <c r="XM22" i="3" a="1"/>
  <c r="XM22" i="3" s="1"/>
  <c r="YT22" i="3"/>
  <c r="AAV22" i="3"/>
  <c r="ABI22" i="3"/>
  <c r="ADO22" i="3"/>
  <c r="AEV22" i="3"/>
  <c r="AGC22" i="3" a="1"/>
  <c r="AGC22" i="3" s="1"/>
  <c r="AHJ22" i="3"/>
  <c r="AIQ22" i="3"/>
  <c r="AJX22" i="3"/>
  <c r="ALE22" i="3"/>
  <c r="ANK22" i="3"/>
  <c r="AOR22" i="3"/>
  <c r="APY22" i="3" a="1"/>
  <c r="APY22" i="3" s="1"/>
  <c r="ARF22" i="3"/>
  <c r="ASM22" i="3"/>
  <c r="ATT22" i="3"/>
  <c r="AVA22" i="3"/>
  <c r="AXG22" i="3"/>
  <c r="AYN22" i="3"/>
  <c r="AZU22" i="3" a="1"/>
  <c r="AZU22" i="3" s="1"/>
  <c r="BBB22" i="3"/>
  <c r="BCI22" i="3"/>
  <c r="BDP22" i="3"/>
  <c r="BEW22" i="3"/>
  <c r="BHC22" i="3"/>
  <c r="BIJ22" i="3"/>
  <c r="BJQ22" i="3" a="1"/>
  <c r="BJQ22" i="3" s="1"/>
  <c r="BKX22" i="3"/>
  <c r="BME22" i="3"/>
  <c r="CM27" i="3"/>
  <c r="EZ27" i="3"/>
  <c r="GJ27" i="3"/>
  <c r="IS27" i="3" a="1"/>
  <c r="IS27" i="3" s="1"/>
  <c r="KB27" i="3"/>
  <c r="MK27" i="3" a="1"/>
  <c r="MK27" i="3" s="1"/>
  <c r="NU27" i="3"/>
  <c r="QC27" i="3" a="1"/>
  <c r="QC27" i="3" s="1"/>
  <c r="RM27" i="3"/>
  <c r="VB27" i="3"/>
  <c r="WG27" i="3" a="1"/>
  <c r="WG27" i="3" s="1"/>
  <c r="YU27" i="3"/>
  <c r="AAU27" i="3"/>
  <c r="ADP27" i="3"/>
  <c r="AGD27" i="3"/>
  <c r="AIR27" i="3"/>
  <c r="AME27" i="3"/>
  <c r="AOS27" i="3" a="1"/>
  <c r="AOS27" i="3" s="1"/>
  <c r="ARG27" i="3"/>
  <c r="ATU27" i="3"/>
  <c r="AXH27" i="3"/>
  <c r="AZV27" i="3"/>
  <c r="BDL27" i="3"/>
  <c r="BIK27" i="3" a="1"/>
  <c r="BIK27" i="3" s="1"/>
  <c r="DU27" i="3" a="1"/>
  <c r="DU27" i="3" s="1"/>
  <c r="FD27" i="3"/>
  <c r="HM27" i="3" a="1"/>
  <c r="HM27" i="3" s="1"/>
  <c r="IW27" i="3"/>
  <c r="LE27" i="3" a="1"/>
  <c r="LE27" i="3" s="1"/>
  <c r="MO27" i="3"/>
  <c r="OX27" i="3"/>
  <c r="QG27" i="3"/>
  <c r="SP27" i="3"/>
  <c r="TT27" i="3"/>
  <c r="XM27" i="3" a="1"/>
  <c r="XM27" i="3" s="1"/>
  <c r="ABI27" i="3"/>
  <c r="AEV27" i="3"/>
  <c r="AHJ27" i="3"/>
  <c r="AJX27" i="3"/>
  <c r="ANK27" i="3"/>
  <c r="APY27" i="3" a="1"/>
  <c r="APY27" i="3" s="1"/>
  <c r="ASM27" i="3"/>
  <c r="AVA27" i="3"/>
  <c r="AYN27" i="3"/>
  <c r="BBB27" i="3"/>
  <c r="BFW27" i="3"/>
  <c r="BCJ37" i="3"/>
  <c r="AOS37" i="3" a="1"/>
  <c r="AOS37" i="3" s="1"/>
  <c r="MK37" i="3" a="1"/>
  <c r="MK37" i="3" s="1"/>
  <c r="BKZ37" i="3"/>
  <c r="AHK37" i="3"/>
  <c r="CP37" i="3"/>
  <c r="BEQ37" i="3"/>
  <c r="YU37" i="3"/>
  <c r="AZV37" i="3"/>
  <c r="XN37" i="3"/>
  <c r="BKY27" i="3"/>
  <c r="BJU27" i="3"/>
  <c r="BHG27" i="3"/>
  <c r="BES27" i="3" a="1"/>
  <c r="BES27" i="3" s="1"/>
  <c r="BCE27" i="3"/>
  <c r="BMF27" i="3"/>
  <c r="BJR27" i="3"/>
  <c r="BHD27" i="3"/>
  <c r="BDQ27" i="3"/>
  <c r="BBC27" i="3"/>
  <c r="BME27" i="3"/>
  <c r="BJQ27" i="3" a="1"/>
  <c r="BJQ27" i="3" s="1"/>
  <c r="BHC27" i="3"/>
  <c r="BDP27" i="3"/>
  <c r="TX22" i="3"/>
  <c r="WK22" i="3"/>
  <c r="YQ22" i="3"/>
  <c r="AAZ22" i="3"/>
  <c r="ABF22" i="3"/>
  <c r="ACM22" i="3"/>
  <c r="ADT22" i="3"/>
  <c r="AFA22" i="3"/>
  <c r="AHG22" i="3"/>
  <c r="AIN22" i="3"/>
  <c r="AJU22" i="3" a="1"/>
  <c r="AJU22" i="3" s="1"/>
  <c r="ALB22" i="3"/>
  <c r="AMI22" i="3"/>
  <c r="ANP22" i="3"/>
  <c r="AOW22" i="3"/>
  <c r="ARC22" i="3"/>
  <c r="ASJ22" i="3"/>
  <c r="ATQ22" i="3" a="1"/>
  <c r="ATQ22" i="3" s="1"/>
  <c r="AUX22" i="3"/>
  <c r="AWE22" i="3"/>
  <c r="AXL22" i="3"/>
  <c r="AYS22" i="3"/>
  <c r="BAY22" i="3"/>
  <c r="BCF22" i="3"/>
  <c r="BDM22" i="3" a="1"/>
  <c r="BDM22" i="3" s="1"/>
  <c r="BET22" i="3"/>
  <c r="BGA22" i="3"/>
  <c r="BHH22" i="3"/>
  <c r="BIO22" i="3"/>
  <c r="BKU22" i="3"/>
  <c r="BMB22" i="3"/>
  <c r="CR27" i="3"/>
  <c r="DW27" i="3"/>
  <c r="GF27" i="3"/>
  <c r="HP27" i="3"/>
  <c r="JX27" i="3"/>
  <c r="LH27" i="3"/>
  <c r="NQ27" i="3" a="1"/>
  <c r="NQ27" i="3" s="1"/>
  <c r="OZ27" i="3"/>
  <c r="RI27" i="3" a="1"/>
  <c r="RI27" i="3" s="1"/>
  <c r="SS27" i="3"/>
  <c r="TW27" i="3"/>
  <c r="XO27" i="3"/>
  <c r="ACJ27" i="3"/>
  <c r="AEX27" i="3"/>
  <c r="AHL27" i="3"/>
  <c r="AKY27" i="3"/>
  <c r="ANM27" i="3" a="1"/>
  <c r="ANM27" i="3" s="1"/>
  <c r="AQA27" i="3"/>
  <c r="ASO27" i="3"/>
  <c r="AWB27" i="3"/>
  <c r="AYP27" i="3"/>
  <c r="BCI27" i="3"/>
  <c r="BFZ27" i="3"/>
  <c r="BKZ27" i="3"/>
  <c r="ASN37" i="3"/>
  <c r="CP27" i="3"/>
  <c r="DY27" i="3"/>
  <c r="GG27" i="3" a="1"/>
  <c r="GG27" i="3" s="1"/>
  <c r="HQ27" i="3"/>
  <c r="JZ27" i="3"/>
  <c r="LI27" i="3"/>
  <c r="NR27" i="3"/>
  <c r="QA27" i="3"/>
  <c r="RJ27" i="3"/>
  <c r="UY27" i="3"/>
  <c r="TY27" i="3"/>
  <c r="XQ27" i="3"/>
  <c r="ABA27" i="3"/>
  <c r="ACL27" i="3"/>
  <c r="AEZ27" i="3"/>
  <c r="AIM27" i="3"/>
  <c r="ALA27" i="3" a="1"/>
  <c r="ALA27" i="3" s="1"/>
  <c r="ANO27" i="3"/>
  <c r="AQC27" i="3"/>
  <c r="ATP27" i="3"/>
  <c r="AWD27" i="3"/>
  <c r="AYR27" i="3"/>
  <c r="BCJ27" i="3"/>
  <c r="BHE27" i="3" a="1"/>
  <c r="BHE27" i="3" s="1"/>
  <c r="BMA27" i="3"/>
  <c r="CS22" i="3"/>
  <c r="DT22" i="3"/>
  <c r="FA22" i="3" a="1"/>
  <c r="FA22" i="3" s="1"/>
  <c r="GH22" i="3"/>
  <c r="HO22" i="3"/>
  <c r="IV22" i="3"/>
  <c r="KC22" i="3"/>
  <c r="MI22" i="3"/>
  <c r="NP22" i="3"/>
  <c r="OW22" i="3" a="1"/>
  <c r="OW22" i="3" s="1"/>
  <c r="QD22" i="3"/>
  <c r="RK22" i="3"/>
  <c r="SR22" i="3"/>
  <c r="VE22" i="3"/>
  <c r="WE22" i="3"/>
  <c r="XL22" i="3"/>
  <c r="YS22" i="3" a="1"/>
  <c r="YS22" i="3" s="1"/>
  <c r="AAW22" i="3"/>
  <c r="ABH22" i="3"/>
  <c r="ACO22" i="3"/>
  <c r="AEU22" i="3"/>
  <c r="AGB22" i="3"/>
  <c r="AHI22" i="3" a="1"/>
  <c r="AHI22" i="3" s="1"/>
  <c r="AIP22" i="3"/>
  <c r="AJW22" i="3"/>
  <c r="ALD22" i="3"/>
  <c r="AMK22" i="3"/>
  <c r="AOQ22" i="3"/>
  <c r="APX22" i="3"/>
  <c r="ARE22" i="3" a="1"/>
  <c r="ARE22" i="3" s="1"/>
  <c r="ASL22" i="3"/>
  <c r="ATS22" i="3"/>
  <c r="AUZ22" i="3"/>
  <c r="AWG22" i="3"/>
  <c r="AYM22" i="3"/>
  <c r="AZT22" i="3"/>
  <c r="BBA22" i="3" a="1"/>
  <c r="BBA22" i="3" s="1"/>
  <c r="BCH22" i="3"/>
  <c r="BDO22" i="3"/>
  <c r="BEV22" i="3"/>
  <c r="BGC22" i="3"/>
  <c r="BII22" i="3"/>
  <c r="BJP22" i="3"/>
  <c r="BKW22" i="3" a="1"/>
  <c r="BKW22" i="3" s="1"/>
  <c r="CO27" i="3" a="1"/>
  <c r="CO27" i="3" s="1"/>
  <c r="EY27" i="3"/>
  <c r="GI27" i="3"/>
  <c r="IQ27" i="3"/>
  <c r="KA27" i="3"/>
  <c r="MJ27" i="3"/>
  <c r="NS27" i="3"/>
  <c r="QB27" i="3"/>
  <c r="RL27" i="3"/>
  <c r="UZ27" i="3"/>
  <c r="WF27" i="3"/>
  <c r="YT27" i="3"/>
  <c r="AAV27" i="3"/>
  <c r="ADO27" i="3"/>
  <c r="AGC27" i="3" a="1"/>
  <c r="AGC27" i="3" s="1"/>
  <c r="AIQ27" i="3"/>
  <c r="ALE27" i="3"/>
  <c r="AOR27" i="3"/>
  <c r="ARF27" i="3"/>
  <c r="ATT27" i="3"/>
  <c r="AXG27" i="3"/>
  <c r="AZU27" i="3" a="1"/>
  <c r="AZU27" i="3" s="1"/>
  <c r="BCK27" i="3"/>
  <c r="BIJ27" i="3"/>
  <c r="BMG27" i="3"/>
  <c r="BFX37" i="3"/>
  <c r="NV24" i="3"/>
  <c r="BLD32" i="3"/>
  <c r="BGG32" i="3"/>
  <c r="AWI32" i="3"/>
  <c r="AML32" i="3"/>
  <c r="AFB32" i="3"/>
  <c r="YX32" i="3"/>
  <c r="ST32" i="3"/>
  <c r="MR32" i="3"/>
  <c r="IZ32" i="3"/>
  <c r="FH32" i="3"/>
  <c r="CW32" i="3"/>
  <c r="BEY32" i="3"/>
  <c r="ASR32" i="3"/>
  <c r="AJZ32" i="3"/>
  <c r="ADV32" i="3"/>
  <c r="WN32" i="3"/>
  <c r="RO32" i="3"/>
  <c r="MP32" i="3"/>
  <c r="HT32" i="3"/>
  <c r="FF32" i="3"/>
  <c r="BCM32" i="3"/>
  <c r="ASP32" i="3"/>
  <c r="AIV32" i="3"/>
  <c r="ACP32" i="3"/>
  <c r="WL32" i="3"/>
  <c r="QH32" i="3"/>
  <c r="LL32" i="3"/>
  <c r="HS32" i="3"/>
  <c r="EC32" i="3"/>
  <c r="BJW32" i="3"/>
  <c r="AYU32" i="3"/>
  <c r="AOX32" i="3"/>
  <c r="AGJ32" i="3"/>
  <c r="VF32" i="3"/>
  <c r="PB32" i="3"/>
  <c r="KE32" i="3"/>
  <c r="GN32" i="3"/>
  <c r="CU32" i="3"/>
  <c r="BGE32" i="3"/>
  <c r="ALH32" i="3"/>
  <c r="XU32" i="3"/>
  <c r="MQ32" i="3"/>
  <c r="FG32" i="3"/>
  <c r="BBI32" i="3"/>
  <c r="AIT32" i="3"/>
  <c r="TZ32" i="3"/>
  <c r="LK32" i="3"/>
  <c r="EB32" i="3"/>
  <c r="BAA32" i="3"/>
  <c r="AHQ32" i="3"/>
  <c r="VI32" i="3"/>
  <c r="KF32" i="3"/>
  <c r="EA32" i="3"/>
  <c r="AWK32" i="3"/>
  <c r="ABK32" i="3"/>
  <c r="IY32" i="3"/>
  <c r="BKH32" i="3"/>
  <c r="BKI32" i="3"/>
  <c r="BHV32" i="3"/>
  <c r="BGQ32" i="3"/>
  <c r="BFK32" i="3"/>
  <c r="AZI32" i="3"/>
  <c r="AZH32" i="3"/>
  <c r="AZG32" i="3"/>
  <c r="AZF32" i="3"/>
  <c r="AYA32" i="3"/>
  <c r="BBU32" i="3"/>
  <c r="BAO32" i="3"/>
  <c r="AUI32" i="3"/>
  <c r="AKM32" i="3"/>
  <c r="ALT32" i="3"/>
  <c r="ALS32" i="3"/>
  <c r="ALU32" i="3"/>
  <c r="AUH32" i="3"/>
  <c r="AJG32" i="3"/>
  <c r="AFL32" i="3"/>
  <c r="ATW32" i="3"/>
  <c r="YZ32" i="3"/>
  <c r="HR32" i="3"/>
  <c r="AQF32" i="3"/>
  <c r="SW32" i="3"/>
  <c r="GO32" i="3"/>
  <c r="BLP32" i="3"/>
  <c r="BKG32" i="3"/>
  <c r="BHY32" i="3"/>
  <c r="BHU32" i="3"/>
  <c r="BGR32" i="3"/>
  <c r="BCU32" i="3"/>
  <c r="AWS32" i="3"/>
  <c r="AVN32" i="3"/>
  <c r="AWQ32" i="3"/>
  <c r="AQD32" i="3"/>
  <c r="RP32" i="3"/>
  <c r="GM32" i="3"/>
  <c r="AGH32" i="3"/>
  <c r="PD32" i="3"/>
  <c r="ADY32" i="3"/>
  <c r="BJC32" i="3"/>
  <c r="BJD32" i="3"/>
  <c r="BHS32" i="3"/>
  <c r="BEG32" i="3"/>
  <c r="BFH32" i="3"/>
  <c r="BBQ32" i="3"/>
  <c r="AYB32" i="3"/>
  <c r="AVK32" i="3"/>
  <c r="AWT32" i="3"/>
  <c r="ATA32" i="3"/>
  <c r="API32" i="3"/>
  <c r="AOA32" i="3"/>
  <c r="AMW32" i="3"/>
  <c r="AKJ32" i="3"/>
  <c r="ARY32" i="3"/>
  <c r="AEK32" i="3"/>
  <c r="AKO32" i="3"/>
  <c r="ABY32" i="3"/>
  <c r="ACY32" i="3"/>
  <c r="VR32" i="3"/>
  <c r="AAQ32" i="3"/>
  <c r="PP32" i="3"/>
  <c r="UK32" i="3"/>
  <c r="AIB32" i="3"/>
  <c r="PM32" i="3"/>
  <c r="QV32" i="3"/>
  <c r="VT32" i="3"/>
  <c r="AJC32" i="3"/>
  <c r="AHW32" i="3"/>
  <c r="KQ32" i="3"/>
  <c r="GU32" i="3"/>
  <c r="FO32" i="3"/>
  <c r="GZ32" i="3"/>
  <c r="FS32" i="3"/>
  <c r="EN32" i="3"/>
  <c r="FP32" i="3"/>
  <c r="FU32" i="3"/>
  <c r="ABL32" i="3"/>
  <c r="BJB32" i="3"/>
  <c r="BKJ32" i="3"/>
  <c r="BHX32" i="3"/>
  <c r="BFJ32" i="3"/>
  <c r="BED32" i="3"/>
  <c r="BAK32" i="3"/>
  <c r="AVL32" i="3"/>
  <c r="BCX32" i="3"/>
  <c r="AVP32" i="3"/>
  <c r="ARX32" i="3"/>
  <c r="AOE32" i="3"/>
  <c r="AMX32" i="3"/>
  <c r="AQO32" i="3"/>
  <c r="APK32" i="3"/>
  <c r="AMY32" i="3"/>
  <c r="ACZ32" i="3"/>
  <c r="AJD32" i="3"/>
  <c r="AQM32" i="3"/>
  <c r="AAN32" i="3"/>
  <c r="ABX32" i="3"/>
  <c r="AHZ32" i="3"/>
  <c r="UN32" i="3"/>
  <c r="YG32" i="3"/>
  <c r="AIC32" i="3"/>
  <c r="TG32" i="3"/>
  <c r="AGQ32" i="3"/>
  <c r="OI32" i="3"/>
  <c r="OF32" i="3"/>
  <c r="QS32" i="3"/>
  <c r="AFQ32" i="3"/>
  <c r="AEI32" i="3"/>
  <c r="IG32" i="3"/>
  <c r="OG32" i="3"/>
  <c r="YF32" i="3"/>
  <c r="ADC32" i="3"/>
  <c r="EO32" i="3"/>
  <c r="DH32" i="3"/>
  <c r="EM32" i="3"/>
  <c r="EI32" i="3"/>
  <c r="PE32" i="3"/>
  <c r="BLQ32" i="3"/>
  <c r="BKF32" i="3"/>
  <c r="BIY32" i="3"/>
  <c r="BGS32" i="3"/>
  <c r="BFI32" i="3"/>
  <c r="BBS32" i="3"/>
  <c r="AYC32" i="3"/>
  <c r="BEA32" i="3"/>
  <c r="AZD32" i="3"/>
  <c r="AZC32" i="3"/>
  <c r="ASZ32" i="3"/>
  <c r="ALP32" i="3"/>
  <c r="AKI32" i="3"/>
  <c r="APJ32" i="3"/>
  <c r="ALR32" i="3"/>
  <c r="AOC32" i="3"/>
  <c r="ABV32" i="3"/>
  <c r="AIA32" i="3"/>
  <c r="AOG32" i="3"/>
  <c r="AAM32" i="3"/>
  <c r="AMV32" i="3"/>
  <c r="AFN32" i="3"/>
  <c r="RX32" i="3"/>
  <c r="WU32" i="3"/>
  <c r="AGU32" i="3"/>
  <c r="SC32" i="3"/>
  <c r="YD32" i="3"/>
  <c r="YA32" i="3"/>
  <c r="MY32" i="3"/>
  <c r="UI32" i="3"/>
  <c r="YB32" i="3"/>
  <c r="GV32" i="3"/>
  <c r="KO32" i="3"/>
  <c r="VP32" i="3"/>
  <c r="SA32" i="3"/>
  <c r="DI32" i="3"/>
  <c r="DF32" i="3"/>
  <c r="DG32" i="3"/>
  <c r="DC32" i="3"/>
  <c r="NY32" i="3"/>
  <c r="BLO32" i="3"/>
  <c r="BJA32" i="3"/>
  <c r="BHW32" i="3"/>
  <c r="BGP32" i="3"/>
  <c r="BEE32" i="3"/>
  <c r="BAL32" i="3"/>
  <c r="AVM32" i="3"/>
  <c r="BCY32" i="3"/>
  <c r="AXZ32" i="3"/>
  <c r="AVQ32" i="3"/>
  <c r="ARW32" i="3"/>
  <c r="AUG32" i="3"/>
  <c r="AUF32" i="3"/>
  <c r="AOF32" i="3"/>
  <c r="AUJ32" i="3"/>
  <c r="AKK32" i="3"/>
  <c r="AAS32" i="3"/>
  <c r="AGW32" i="3"/>
  <c r="AKL32" i="3"/>
  <c r="AJI32" i="3"/>
  <c r="AJE32" i="3"/>
  <c r="ADB32" i="3"/>
  <c r="QU32" i="3"/>
  <c r="VQ32" i="3"/>
  <c r="AFP32" i="3"/>
  <c r="QR32" i="3"/>
  <c r="WZ32" i="3"/>
  <c r="WW32" i="3"/>
  <c r="WX32" i="3"/>
  <c r="LS32" i="3"/>
  <c r="TH32" i="3"/>
  <c r="WY32" i="3"/>
  <c r="FR32" i="3"/>
  <c r="TE32" i="3"/>
  <c r="TD32" i="3"/>
  <c r="KR32" i="3"/>
  <c r="EK32" i="3"/>
  <c r="PO32" i="3"/>
  <c r="EL32" i="3"/>
  <c r="JH32" i="3"/>
  <c r="BLE32" i="3"/>
  <c r="CV32" i="3"/>
  <c r="BLM32" i="3"/>
  <c r="BIZ32" i="3"/>
  <c r="BGN32" i="3"/>
  <c r="BFL32" i="3"/>
  <c r="BAM32" i="3"/>
  <c r="BFG32" i="3"/>
  <c r="BCZ32" i="3"/>
  <c r="BAI32" i="3"/>
  <c r="BEF32" i="3"/>
  <c r="BCW32" i="3"/>
  <c r="ART32" i="3"/>
  <c r="ARV32" i="3"/>
  <c r="ARU32" i="3"/>
  <c r="ALQ32" i="3"/>
  <c r="APG32" i="3"/>
  <c r="APH32" i="3"/>
  <c r="AUK32" i="3"/>
  <c r="ADE32" i="3"/>
  <c r="AHY32" i="3"/>
  <c r="AGV32" i="3"/>
  <c r="AGT32" i="3"/>
  <c r="AEF32" i="3"/>
  <c r="AAR32" i="3"/>
  <c r="OE32" i="3"/>
  <c r="TI32" i="3"/>
  <c r="YE32" i="3"/>
  <c r="OJ32" i="3"/>
  <c r="TF32" i="3"/>
  <c r="UO32" i="3"/>
  <c r="QW32" i="3"/>
  <c r="PL32" i="3"/>
  <c r="OH32" i="3"/>
  <c r="NA32" i="3"/>
  <c r="KP32" i="3"/>
  <c r="JK32" i="3"/>
  <c r="KM32" i="3"/>
  <c r="FT32" i="3"/>
  <c r="LW32" i="3"/>
  <c r="KS32" i="3"/>
  <c r="JL32" i="3"/>
  <c r="DD32" i="3"/>
  <c r="BLB24" i="3"/>
  <c r="BIP24" i="3"/>
  <c r="BGD24" i="3"/>
  <c r="BDR24" i="3"/>
  <c r="BBF24" i="3"/>
  <c r="AYT24" i="3"/>
  <c r="AWH24" i="3"/>
  <c r="ATV24" i="3"/>
  <c r="ARJ24" i="3"/>
  <c r="AOX24" i="3"/>
  <c r="AML24" i="3"/>
  <c r="AJZ24" i="3"/>
  <c r="AHN24" i="3"/>
  <c r="AFB24" i="3"/>
  <c r="ACP24" i="3"/>
  <c r="XR24" i="3"/>
  <c r="TZ24" i="3"/>
  <c r="ST24" i="3"/>
  <c r="BMJ24" i="3"/>
  <c r="BJX24" i="3"/>
  <c r="BHL24" i="3"/>
  <c r="BEZ24" i="3"/>
  <c r="BCN24" i="3"/>
  <c r="BAB24" i="3"/>
  <c r="AXP24" i="3"/>
  <c r="AVD24" i="3"/>
  <c r="ASR24" i="3"/>
  <c r="AQF24" i="3"/>
  <c r="ANT24" i="3"/>
  <c r="ALH24" i="3"/>
  <c r="AIV24" i="3"/>
  <c r="AGJ24" i="3"/>
  <c r="ADX24" i="3"/>
  <c r="ABL24" i="3"/>
  <c r="YZ24" i="3"/>
  <c r="WN24" i="3"/>
  <c r="VH24" i="3"/>
  <c r="RP24" i="3"/>
  <c r="BLD24" i="3"/>
  <c r="BIR24" i="3"/>
  <c r="BGF24" i="3"/>
  <c r="BDT24" i="3"/>
  <c r="BBH24" i="3"/>
  <c r="AYV24" i="3"/>
  <c r="AWJ24" i="3"/>
  <c r="ATX24" i="3"/>
  <c r="ARL24" i="3"/>
  <c r="AOZ24" i="3"/>
  <c r="AMN24" i="3"/>
  <c r="AKB24" i="3"/>
  <c r="AHP24" i="3"/>
  <c r="AFD24" i="3"/>
  <c r="ACR24" i="3"/>
  <c r="XT24" i="3"/>
  <c r="UB24" i="3"/>
  <c r="BJV24" i="3"/>
  <c r="BFA24" i="3"/>
  <c r="BBI24" i="3"/>
  <c r="AXO24" i="3"/>
  <c r="ATW24" i="3"/>
  <c r="AQD24" i="3"/>
  <c r="ALI24" i="3"/>
  <c r="AHQ24" i="3"/>
  <c r="ADW24" i="3"/>
  <c r="WL24" i="3"/>
  <c r="SU24" i="3"/>
  <c r="PE24" i="3"/>
  <c r="MS24" i="3"/>
  <c r="KG24" i="3"/>
  <c r="HU24" i="3"/>
  <c r="FI24" i="3"/>
  <c r="CT24" i="3"/>
  <c r="BLK24" i="3"/>
  <c r="BKJ24" i="3"/>
  <c r="BHS24" i="3"/>
  <c r="BHU24" i="3"/>
  <c r="BCX24" i="3"/>
  <c r="BBS24" i="3"/>
  <c r="BBR24" i="3"/>
  <c r="BBQ24" i="3"/>
  <c r="BBP24" i="3"/>
  <c r="AZE24" i="3"/>
  <c r="AWR24" i="3"/>
  <c r="BEE24" i="3"/>
  <c r="AQN24" i="3"/>
  <c r="ARY24" i="3"/>
  <c r="ARW24" i="3"/>
  <c r="AQR24" i="3"/>
  <c r="ALR24" i="3"/>
  <c r="AUI24" i="3"/>
  <c r="ASY24" i="3"/>
  <c r="AKL24" i="3"/>
  <c r="AAN24" i="3"/>
  <c r="BMK24" i="3"/>
  <c r="BIS24" i="3"/>
  <c r="BEY24" i="3"/>
  <c r="BBG24" i="3"/>
  <c r="AXN24" i="3"/>
  <c r="ASS24" i="3"/>
  <c r="APA24" i="3"/>
  <c r="ALG24" i="3"/>
  <c r="AHO24" i="3"/>
  <c r="ADV24" i="3"/>
  <c r="ZA24" i="3"/>
  <c r="UC24" i="3"/>
  <c r="RQ24" i="3"/>
  <c r="PD24" i="3"/>
  <c r="MR24" i="3"/>
  <c r="KF24" i="3"/>
  <c r="HT24" i="3"/>
  <c r="FH24" i="3"/>
  <c r="CU24" i="3"/>
  <c r="BKI24" i="3"/>
  <c r="BJE24" i="3"/>
  <c r="BGQ24" i="3"/>
  <c r="BGS24" i="3"/>
  <c r="BBT24" i="3"/>
  <c r="BAO24" i="3"/>
  <c r="BAN24" i="3"/>
  <c r="BAM24" i="3"/>
  <c r="BAL24" i="3"/>
  <c r="AYA24" i="3"/>
  <c r="BAK24" i="3"/>
  <c r="AYC24" i="3"/>
  <c r="APJ24" i="3"/>
  <c r="AQM24" i="3"/>
  <c r="AQS24" i="3"/>
  <c r="AOB24" i="3"/>
  <c r="ATB24" i="3"/>
  <c r="AQO24" i="3"/>
  <c r="AMX24" i="3"/>
  <c r="AJC24" i="3"/>
  <c r="AUK24" i="3"/>
  <c r="ABS24" i="3"/>
  <c r="UN24" i="3"/>
  <c r="BMI24" i="3"/>
  <c r="BIQ24" i="3"/>
  <c r="BEX24" i="3"/>
  <c r="BAC24" i="3"/>
  <c r="AWK24" i="3"/>
  <c r="ASQ24" i="3"/>
  <c r="AOY24" i="3"/>
  <c r="ALF24" i="3"/>
  <c r="AGK24" i="3"/>
  <c r="ACS24" i="3"/>
  <c r="YY24" i="3"/>
  <c r="UA24" i="3"/>
  <c r="RO24" i="3"/>
  <c r="PC24" i="3"/>
  <c r="MQ24" i="3"/>
  <c r="KE24" i="3"/>
  <c r="HS24" i="3"/>
  <c r="FG24" i="3"/>
  <c r="CV24" i="3"/>
  <c r="BKH24" i="3"/>
  <c r="BJD24" i="3"/>
  <c r="BGP24" i="3"/>
  <c r="BGR24" i="3"/>
  <c r="AZD24" i="3"/>
  <c r="AZC24" i="3"/>
  <c r="AXX24" i="3"/>
  <c r="AZI24" i="3"/>
  <c r="AZH24" i="3"/>
  <c r="AWW24" i="3"/>
  <c r="AWQ24" i="3"/>
  <c r="BED24" i="3"/>
  <c r="BHK24" i="3"/>
  <c r="BCL24" i="3"/>
  <c r="AVC24" i="3"/>
  <c r="ANU24" i="3"/>
  <c r="AIU24" i="3"/>
  <c r="ABM24" i="3"/>
  <c r="WM24" i="3"/>
  <c r="QJ24" i="3"/>
  <c r="MP24" i="3"/>
  <c r="IY24" i="3"/>
  <c r="EC24" i="3"/>
  <c r="BKF24" i="3"/>
  <c r="BHY24" i="3"/>
  <c r="BHW24" i="3"/>
  <c r="AWU24" i="3"/>
  <c r="BCU24" i="3"/>
  <c r="BCY24" i="3"/>
  <c r="AVN24" i="3"/>
  <c r="AUH24" i="3"/>
  <c r="API24" i="3"/>
  <c r="AMZ24" i="3"/>
  <c r="ARS24" i="3"/>
  <c r="AOG24" i="3"/>
  <c r="AOD24" i="3"/>
  <c r="ADD24" i="3"/>
  <c r="AJH24" i="3"/>
  <c r="AFO24" i="3"/>
  <c r="AGW24" i="3"/>
  <c r="AAQ24" i="3"/>
  <c r="AJI24" i="3"/>
  <c r="UM24" i="3"/>
  <c r="AJE24" i="3"/>
  <c r="TG24" i="3"/>
  <c r="ADB24" i="3"/>
  <c r="ND24" i="3"/>
  <c r="UO24" i="3"/>
  <c r="AHX24" i="3"/>
  <c r="YC24" i="3"/>
  <c r="WY24" i="3"/>
  <c r="QV24" i="3"/>
  <c r="VT24" i="3"/>
  <c r="GX24" i="3"/>
  <c r="DH24" i="3"/>
  <c r="JK24" i="3"/>
  <c r="FP24" i="3"/>
  <c r="GU24" i="3"/>
  <c r="BHJ24" i="3"/>
  <c r="BAA24" i="3"/>
  <c r="AVB24" i="3"/>
  <c r="ANS24" i="3"/>
  <c r="AIT24" i="3"/>
  <c r="ABK24" i="3"/>
  <c r="VI24" i="3"/>
  <c r="QI24" i="3"/>
  <c r="LM24" i="3"/>
  <c r="IX24" i="3"/>
  <c r="EB24" i="3"/>
  <c r="BMH24" i="3"/>
  <c r="BGG24" i="3"/>
  <c r="AZZ24" i="3"/>
  <c r="ATY24" i="3"/>
  <c r="ANR24" i="3"/>
  <c r="AGI24" i="3"/>
  <c r="ABJ24" i="3"/>
  <c r="VG24" i="3"/>
  <c r="QH24" i="3"/>
  <c r="LL24" i="3"/>
  <c r="HR24" i="3"/>
  <c r="EA24" i="3"/>
  <c r="BLQ24" i="3"/>
  <c r="BKE24" i="3"/>
  <c r="BHX24" i="3"/>
  <c r="AXZ24" i="3"/>
  <c r="BFL24" i="3"/>
  <c r="AWS24" i="3"/>
  <c r="BAI24" i="3"/>
  <c r="BBO24" i="3"/>
  <c r="AOF24" i="3"/>
  <c r="ALP24" i="3"/>
  <c r="ASZ24" i="3"/>
  <c r="APH24" i="3"/>
  <c r="AKO24" i="3"/>
  <c r="ARX24" i="3"/>
  <c r="APM24" i="3"/>
  <c r="AGS24" i="3"/>
  <c r="ACZ24" i="3"/>
  <c r="AEH24" i="3"/>
  <c r="VR24" i="3"/>
  <c r="AEJ24" i="3"/>
  <c r="RW24" i="3"/>
  <c r="AEE24" i="3"/>
  <c r="QQ24" i="3"/>
  <c r="WZ24" i="3"/>
  <c r="AFQ24" i="3"/>
  <c r="RY24" i="3"/>
  <c r="TE24" i="3"/>
  <c r="SA24" i="3"/>
  <c r="QW24" i="3"/>
  <c r="KN24" i="3"/>
  <c r="LX24" i="3"/>
  <c r="TH24" i="3"/>
  <c r="UL24" i="3"/>
  <c r="DE24" i="3"/>
  <c r="EM24" i="3"/>
  <c r="GY24" i="3"/>
  <c r="EI24" i="3"/>
  <c r="BLE24" i="3"/>
  <c r="BGE24" i="3"/>
  <c r="AYW24" i="3"/>
  <c r="ASP24" i="3"/>
  <c r="AMO24" i="3"/>
  <c r="AGH24" i="3"/>
  <c r="VF24" i="3"/>
  <c r="PB24" i="3"/>
  <c r="LK24" i="3"/>
  <c r="GO24" i="3"/>
  <c r="DZ24" i="3"/>
  <c r="BLO24" i="3"/>
  <c r="BJC24" i="3"/>
  <c r="BGN24" i="3"/>
  <c r="AWV24" i="3"/>
  <c r="BCV24" i="3"/>
  <c r="AVO24" i="3"/>
  <c r="AVK24" i="3"/>
  <c r="AVL24" i="3"/>
  <c r="AMU24" i="3"/>
  <c r="AKM24" i="3"/>
  <c r="ARV24" i="3"/>
  <c r="ANA24" i="3"/>
  <c r="ART24" i="3"/>
  <c r="AOA24" i="3"/>
  <c r="AHY24" i="3"/>
  <c r="AFP24" i="3"/>
  <c r="ABV24" i="3"/>
  <c r="ADE24" i="3"/>
  <c r="RX24" i="3"/>
  <c r="AAM24" i="3"/>
  <c r="QS24" i="3"/>
  <c r="PM24" i="3"/>
  <c r="UJ24" i="3"/>
  <c r="ABT24" i="3"/>
  <c r="QU24" i="3"/>
  <c r="OF24" i="3"/>
  <c r="KP24" i="3"/>
  <c r="KO24" i="3"/>
  <c r="JM24" i="3"/>
  <c r="KM24" i="3"/>
  <c r="OG24" i="3"/>
  <c r="NC24" i="3"/>
  <c r="PN24" i="3"/>
  <c r="DG24" i="3"/>
  <c r="EL24" i="3"/>
  <c r="DC24" i="3"/>
  <c r="BJY24" i="3"/>
  <c r="BDS24" i="3"/>
  <c r="AXQ24" i="3"/>
  <c r="ARK24" i="3"/>
  <c r="AKC24" i="3"/>
  <c r="AFC24" i="3"/>
  <c r="XU24" i="3"/>
  <c r="SV24" i="3"/>
  <c r="NX24" i="3"/>
  <c r="KD24" i="3"/>
  <c r="GM24" i="3"/>
  <c r="AYU24" i="3"/>
  <c r="AIW24" i="3"/>
  <c r="RN24" i="3"/>
  <c r="GN24" i="3"/>
  <c r="BIY24" i="3"/>
  <c r="BFM24" i="3"/>
  <c r="BEG24" i="3"/>
  <c r="AZG24" i="3"/>
  <c r="ATD24" i="3"/>
  <c r="APG24" i="3"/>
  <c r="ALO24" i="3"/>
  <c r="AUF24" i="3"/>
  <c r="AEF24" i="3"/>
  <c r="AEK24" i="3"/>
  <c r="ARU24" i="3"/>
  <c r="LS24" i="3"/>
  <c r="NE24" i="3"/>
  <c r="AGQ24" i="3"/>
  <c r="NA24" i="3"/>
  <c r="JG24" i="3"/>
  <c r="VU24" i="3"/>
  <c r="IE24" i="3"/>
  <c r="EJ24" i="3"/>
  <c r="DF24" i="3"/>
  <c r="EK24" i="3"/>
  <c r="AWI24" i="3"/>
  <c r="AFE24" i="3"/>
  <c r="QK24" i="3"/>
  <c r="GL24" i="3"/>
  <c r="BLN24" i="3"/>
  <c r="BHT24" i="3"/>
  <c r="BEA24" i="3"/>
  <c r="AXW24" i="3"/>
  <c r="BFH24" i="3"/>
  <c r="ALQ24" i="3"/>
  <c r="AOC24" i="3"/>
  <c r="AUJ24" i="3"/>
  <c r="AKI24" i="3"/>
  <c r="ADC24" i="3"/>
  <c r="AAS24" i="3"/>
  <c r="AFN24" i="3"/>
  <c r="YG24" i="3"/>
  <c r="AIC24" i="3"/>
  <c r="ALT24" i="3"/>
  <c r="AAR24" i="3"/>
  <c r="LU24" i="3"/>
  <c r="ABX24" i="3"/>
  <c r="LY24" i="3"/>
  <c r="GZ24" i="3"/>
  <c r="IB24" i="3"/>
  <c r="PK24" i="3"/>
  <c r="LV24" i="3"/>
  <c r="BLC24" i="3"/>
  <c r="AVE24" i="3"/>
  <c r="ADY24" i="3"/>
  <c r="NY24" i="3"/>
  <c r="FF24" i="3"/>
  <c r="BLM24" i="3"/>
  <c r="BGO24" i="3"/>
  <c r="BCW24" i="3"/>
  <c r="BFJ24" i="3"/>
  <c r="AZF24" i="3"/>
  <c r="AKN24" i="3"/>
  <c r="AKK24" i="3"/>
  <c r="AQP24" i="3"/>
  <c r="AHZ24" i="3"/>
  <c r="ABY24" i="3"/>
  <c r="WV24" i="3"/>
  <c r="WU24" i="3"/>
  <c r="YE24" i="3"/>
  <c r="AIB24" i="3"/>
  <c r="YA24" i="3"/>
  <c r="YF24" i="3"/>
  <c r="IF24" i="3"/>
  <c r="ACY24" i="3"/>
  <c r="FU24" i="3"/>
  <c r="FS24" i="3"/>
  <c r="KS24" i="3"/>
  <c r="BJW24" i="3"/>
  <c r="ARM24" i="3"/>
  <c r="ACQ24" i="3"/>
  <c r="NW24" i="3"/>
  <c r="CW24" i="3"/>
  <c r="BKG24" i="3"/>
  <c r="BIZ24" i="3"/>
  <c r="AXY24" i="3"/>
  <c r="BEF24" i="3"/>
  <c r="BDA24" i="3"/>
  <c r="AUG24" i="3"/>
  <c r="AMY24" i="3"/>
  <c r="AMW24" i="3"/>
  <c r="AGV24" i="3"/>
  <c r="AHW24" i="3"/>
  <c r="AJD24" i="3"/>
  <c r="QT24" i="3"/>
  <c r="VQ24" i="3"/>
  <c r="XA24" i="3"/>
  <c r="YD24" i="3"/>
  <c r="WW24" i="3"/>
  <c r="KQ24" i="3"/>
  <c r="YB24" i="3"/>
  <c r="HA24" i="3"/>
  <c r="UI24" i="3"/>
  <c r="EO24" i="3"/>
  <c r="FR24" i="3"/>
  <c r="ID24" i="3"/>
  <c r="BDU24" i="3"/>
  <c r="AQE24" i="3"/>
  <c r="XS24" i="3"/>
  <c r="LJ24" i="3"/>
  <c r="BLL24" i="3"/>
  <c r="BJA24" i="3"/>
  <c r="AWT24" i="3"/>
  <c r="BEC24" i="3"/>
  <c r="AYB24" i="3"/>
  <c r="AOE24" i="3"/>
  <c r="AKJ24" i="3"/>
  <c r="APL24" i="3"/>
  <c r="AEG24" i="3"/>
  <c r="ABW24" i="3"/>
  <c r="AFL24" i="3"/>
  <c r="MZ24" i="3"/>
  <c r="PO24" i="3"/>
  <c r="UK24" i="3"/>
  <c r="SB24" i="3"/>
  <c r="TC24" i="3"/>
  <c r="IA24" i="3"/>
  <c r="AEI24" i="3"/>
  <c r="AGT24" i="3"/>
  <c r="KR24" i="3"/>
  <c r="FQ24" i="3"/>
  <c r="VP24" i="3"/>
  <c r="LW24" i="3"/>
  <c r="YX24" i="3"/>
  <c r="AMM24" i="3"/>
  <c r="BLB31" i="3"/>
  <c r="BIP31" i="3"/>
  <c r="BGD31" i="3"/>
  <c r="BDR31" i="3"/>
  <c r="BBF31" i="3"/>
  <c r="AYT31" i="3"/>
  <c r="AWH31" i="3"/>
  <c r="ATV31" i="3"/>
  <c r="ARJ31" i="3"/>
  <c r="AOX31" i="3"/>
  <c r="AML31" i="3"/>
  <c r="AJZ31" i="3"/>
  <c r="AHN31" i="3"/>
  <c r="AFB31" i="3"/>
  <c r="ACP31" i="3"/>
  <c r="XR31" i="3"/>
  <c r="TZ31" i="3"/>
  <c r="ST31" i="3"/>
  <c r="QH31" i="3"/>
  <c r="NV31" i="3"/>
  <c r="LJ31" i="3"/>
  <c r="IX31" i="3"/>
  <c r="GL31" i="3"/>
  <c r="DZ31" i="3"/>
  <c r="BMJ31" i="3"/>
  <c r="BJX31" i="3"/>
  <c r="BHL31" i="3"/>
  <c r="BEZ31" i="3"/>
  <c r="BCN31" i="3"/>
  <c r="BAB31" i="3"/>
  <c r="AXP31" i="3"/>
  <c r="AVD31" i="3"/>
  <c r="ASR31" i="3"/>
  <c r="AQF31" i="3"/>
  <c r="ANT31" i="3"/>
  <c r="ALH31" i="3"/>
  <c r="AIV31" i="3"/>
  <c r="AGJ31" i="3"/>
  <c r="ADX31" i="3"/>
  <c r="ABL31" i="3"/>
  <c r="YZ31" i="3"/>
  <c r="WN31" i="3"/>
  <c r="VH31" i="3"/>
  <c r="RP31" i="3"/>
  <c r="PD31" i="3"/>
  <c r="MR31" i="3"/>
  <c r="KF31" i="3"/>
  <c r="HT31" i="3"/>
  <c r="FH31" i="3"/>
  <c r="CU31" i="3"/>
  <c r="BMI31" i="3"/>
  <c r="BJW31" i="3"/>
  <c r="BHK31" i="3"/>
  <c r="BEY31" i="3"/>
  <c r="BCM31" i="3"/>
  <c r="BAA31" i="3"/>
  <c r="AXO31" i="3"/>
  <c r="AVC31" i="3"/>
  <c r="ASQ31" i="3"/>
  <c r="AQE31" i="3"/>
  <c r="ANS31" i="3"/>
  <c r="ALG31" i="3"/>
  <c r="AIU31" i="3"/>
  <c r="AGI31" i="3"/>
  <c r="ADW31" i="3"/>
  <c r="ABK31" i="3"/>
  <c r="YY31" i="3"/>
  <c r="WM31" i="3"/>
  <c r="VG31" i="3"/>
  <c r="RO31" i="3"/>
  <c r="PC31" i="3"/>
  <c r="MQ31" i="3"/>
  <c r="KE31" i="3"/>
  <c r="HS31" i="3"/>
  <c r="FG31" i="3"/>
  <c r="BLD31" i="3"/>
  <c r="BIR31" i="3"/>
  <c r="BGF31" i="3"/>
  <c r="BDT31" i="3"/>
  <c r="BBH31" i="3"/>
  <c r="AYV31" i="3"/>
  <c r="AWJ31" i="3"/>
  <c r="ATX31" i="3"/>
  <c r="ARL31" i="3"/>
  <c r="AOZ31" i="3"/>
  <c r="AMN31" i="3"/>
  <c r="AKB31" i="3"/>
  <c r="AHP31" i="3"/>
  <c r="AFD31" i="3"/>
  <c r="ACR31" i="3"/>
  <c r="XT31" i="3"/>
  <c r="UB31" i="3"/>
  <c r="SV31" i="3"/>
  <c r="QJ31" i="3"/>
  <c r="NX31" i="3"/>
  <c r="LL31" i="3"/>
  <c r="IZ31" i="3"/>
  <c r="GN31" i="3"/>
  <c r="EB31" i="3"/>
  <c r="BJY31" i="3"/>
  <c r="BFA31" i="3"/>
  <c r="BAC31" i="3"/>
  <c r="AVE31" i="3"/>
  <c r="AQG31" i="3"/>
  <c r="ALI31" i="3"/>
  <c r="AGK31" i="3"/>
  <c r="ABM31" i="3"/>
  <c r="WO31" i="3"/>
  <c r="RQ31" i="3"/>
  <c r="MS31" i="3"/>
  <c r="HU31" i="3"/>
  <c r="CT31" i="3"/>
  <c r="BJV31" i="3"/>
  <c r="BEX31" i="3"/>
  <c r="AZZ31" i="3"/>
  <c r="AVB31" i="3"/>
  <c r="AQD31" i="3"/>
  <c r="ALF31" i="3"/>
  <c r="AGH31" i="3"/>
  <c r="ABJ31" i="3"/>
  <c r="WL31" i="3"/>
  <c r="RN31" i="3"/>
  <c r="MP31" i="3"/>
  <c r="HR31" i="3"/>
  <c r="CV31" i="3"/>
  <c r="BIS31" i="3"/>
  <c r="BDU31" i="3"/>
  <c r="AYW31" i="3"/>
  <c r="ATY31" i="3"/>
  <c r="APA31" i="3"/>
  <c r="AKC31" i="3"/>
  <c r="AFE31" i="3"/>
  <c r="UC31" i="3"/>
  <c r="QK31" i="3"/>
  <c r="LM31" i="3"/>
  <c r="GO31" i="3"/>
  <c r="CW31" i="3"/>
  <c r="BLE23" i="3"/>
  <c r="BIS23" i="3"/>
  <c r="BGG23" i="3"/>
  <c r="BDU23" i="3"/>
  <c r="BBI23" i="3"/>
  <c r="AYW23" i="3"/>
  <c r="AWK23" i="3"/>
  <c r="ATY23" i="3"/>
  <c r="ARM23" i="3"/>
  <c r="APA23" i="3"/>
  <c r="AMO23" i="3"/>
  <c r="AKC23" i="3"/>
  <c r="AHQ23" i="3"/>
  <c r="AFE23" i="3"/>
  <c r="ACS23" i="3"/>
  <c r="XU23" i="3"/>
  <c r="UC23" i="3"/>
  <c r="SW23" i="3"/>
  <c r="QK23" i="3"/>
  <c r="NY23" i="3"/>
  <c r="LM23" i="3"/>
  <c r="JA23" i="3"/>
  <c r="GO23" i="3"/>
  <c r="EC23" i="3"/>
  <c r="BLD23" i="3"/>
  <c r="BIR23" i="3"/>
  <c r="BGF23" i="3"/>
  <c r="BDT23" i="3"/>
  <c r="BBH23" i="3"/>
  <c r="AYV23" i="3"/>
  <c r="AWJ23" i="3"/>
  <c r="ATX23" i="3"/>
  <c r="ARL23" i="3"/>
  <c r="AOZ23" i="3"/>
  <c r="AMN23" i="3"/>
  <c r="AKB23" i="3"/>
  <c r="AHP23" i="3"/>
  <c r="AFD23" i="3"/>
  <c r="ACR23" i="3"/>
  <c r="XT23" i="3"/>
  <c r="UB23" i="3"/>
  <c r="SV23" i="3"/>
  <c r="QJ23" i="3"/>
  <c r="NX23" i="3"/>
  <c r="LL23" i="3"/>
  <c r="IZ23" i="3"/>
  <c r="GN23" i="3"/>
  <c r="EB23" i="3"/>
  <c r="BLC23" i="3"/>
  <c r="BIQ23" i="3"/>
  <c r="BGE23" i="3"/>
  <c r="BDS23" i="3"/>
  <c r="BBG23" i="3"/>
  <c r="AYU23" i="3"/>
  <c r="AWI23" i="3"/>
  <c r="ATW23" i="3"/>
  <c r="ARK23" i="3"/>
  <c r="AOY23" i="3"/>
  <c r="AMM23" i="3"/>
  <c r="AKA23" i="3"/>
  <c r="AHO23" i="3"/>
  <c r="AFC23" i="3"/>
  <c r="ACQ23" i="3"/>
  <c r="XS23" i="3"/>
  <c r="UA23" i="3"/>
  <c r="SU23" i="3"/>
  <c r="QI23" i="3"/>
  <c r="NW23" i="3"/>
  <c r="LK23" i="3"/>
  <c r="IY23" i="3"/>
  <c r="GM23" i="3"/>
  <c r="EA23" i="3"/>
  <c r="CT23" i="3"/>
  <c r="HS23" i="3"/>
  <c r="LJ23" i="3"/>
  <c r="PD23" i="3"/>
  <c r="VF23" i="3"/>
  <c r="WO23" i="3"/>
  <c r="ABK23" i="3"/>
  <c r="AFB23" i="3"/>
  <c r="AIV23" i="3"/>
  <c r="ANR23" i="3"/>
  <c r="AQG23" i="3"/>
  <c r="AVC23" i="3"/>
  <c r="AYT23" i="3"/>
  <c r="BCN23" i="3"/>
  <c r="BHJ23" i="3"/>
  <c r="BJY23" i="3"/>
  <c r="FF31" i="3"/>
  <c r="NW31" i="3"/>
  <c r="VI31" i="3"/>
  <c r="ACS31" i="3"/>
  <c r="AKA31" i="3"/>
  <c r="ASP31" i="3"/>
  <c r="BBG31" i="3"/>
  <c r="BHM31" i="3"/>
  <c r="FF23" i="3"/>
  <c r="HU23" i="3"/>
  <c r="MQ23" i="3"/>
  <c r="QH23" i="3"/>
  <c r="VH23" i="3"/>
  <c r="YX23" i="3"/>
  <c r="ABM23" i="3"/>
  <c r="AGI23" i="3"/>
  <c r="AJZ23" i="3"/>
  <c r="ANT23" i="3"/>
  <c r="ASP23" i="3"/>
  <c r="AVE23" i="3"/>
  <c r="BAA23" i="3"/>
  <c r="BDR23" i="3"/>
  <c r="BHL23" i="3"/>
  <c r="BMH23" i="3"/>
  <c r="GM31" i="3"/>
  <c r="PB31" i="3"/>
  <c r="XS31" i="3"/>
  <c r="ADY31" i="3"/>
  <c r="AMO31" i="3"/>
  <c r="ATW31" i="3"/>
  <c r="BCL31" i="3"/>
  <c r="BLC31" i="3"/>
  <c r="AWJ28" i="3"/>
  <c r="BIS28" i="3"/>
  <c r="MP30" i="3"/>
  <c r="PB30" i="3"/>
  <c r="RN30" i="3"/>
  <c r="VF30" i="3"/>
  <c r="WL30" i="3"/>
  <c r="YX30" i="3"/>
  <c r="ABJ30" i="3"/>
  <c r="ADV30" i="3"/>
  <c r="AGH30" i="3"/>
  <c r="AIT30" i="3"/>
  <c r="ALF30" i="3"/>
  <c r="ANR30" i="3"/>
  <c r="AQD30" i="3"/>
  <c r="ASP30" i="3"/>
  <c r="AVB30" i="3"/>
  <c r="AXN30" i="3"/>
  <c r="AZZ30" i="3"/>
  <c r="BCL30" i="3"/>
  <c r="BHJ30" i="3"/>
  <c r="BMH30" i="3"/>
  <c r="KD38" i="3"/>
  <c r="BJV38" i="3"/>
  <c r="AG32" i="13"/>
  <c r="DA32" i="13"/>
  <c r="FQ32" i="13"/>
  <c r="XA32" i="13"/>
  <c r="XU32" i="13"/>
  <c r="AHE32" i="13"/>
  <c r="AYC32" i="13"/>
  <c r="AGK32" i="13"/>
  <c r="BBM32" i="13"/>
  <c r="BBY33" i="13"/>
  <c r="BCW33" i="13"/>
  <c r="APA33" i="13"/>
  <c r="AOW33" i="13"/>
  <c r="ATA33" i="13"/>
  <c r="AFI33" i="13"/>
  <c r="API33" i="13"/>
  <c r="AFA33" i="13"/>
  <c r="ASG33" i="13"/>
  <c r="AHI33" i="13"/>
  <c r="APY33" i="13"/>
  <c r="BCS33" i="13"/>
  <c r="AHE33" i="13"/>
  <c r="APM33" i="13"/>
  <c r="AZM33" i="13"/>
  <c r="AGW33" i="13"/>
  <c r="AEO33" i="13"/>
  <c r="AVY33" i="13"/>
  <c r="AHY33" i="13"/>
  <c r="AFY33" i="13"/>
  <c r="ABQ33" i="13"/>
  <c r="AKK33" i="13"/>
  <c r="ZQ33" i="13"/>
  <c r="VQ33" i="13"/>
  <c r="AAG33" i="13"/>
  <c r="WO33" i="13"/>
  <c r="WK33" i="13"/>
  <c r="UK33" i="13"/>
  <c r="WC33" i="13"/>
  <c r="OC33" i="13"/>
  <c r="QS33" i="13"/>
  <c r="VA33" i="13"/>
  <c r="GS33" i="13"/>
  <c r="KW33" i="13"/>
  <c r="CW33" i="13"/>
  <c r="KS33" i="13"/>
  <c r="ZY33" i="13"/>
  <c r="JI33" i="13"/>
  <c r="BY33" i="13"/>
  <c r="BBI33" i="13"/>
  <c r="BAG33" i="13"/>
  <c r="AZU33" i="13"/>
  <c r="BCC33" i="13"/>
  <c r="ARE33" i="13"/>
  <c r="BAS33" i="13"/>
  <c r="ANQ33" i="13"/>
  <c r="ADU33" i="13"/>
  <c r="AQS33" i="13"/>
  <c r="AGC33" i="13"/>
  <c r="ANI33" i="13"/>
  <c r="AXU33" i="13"/>
  <c r="AFM33" i="13"/>
  <c r="ANA33" i="13"/>
  <c r="AWW33" i="13"/>
  <c r="AES33" i="13"/>
  <c r="AYG33" i="13"/>
  <c r="AQO33" i="13"/>
  <c r="ADY33" i="13"/>
  <c r="AOK33" i="13"/>
  <c r="AAK33" i="13"/>
  <c r="AJQ33" i="13"/>
  <c r="YG33" i="13"/>
  <c r="AAW33" i="13"/>
  <c r="XI33" i="13"/>
  <c r="US33" i="13"/>
  <c r="UO33" i="13"/>
  <c r="TE33" i="13"/>
  <c r="VM33" i="13"/>
  <c r="MW33" i="13"/>
  <c r="NU33" i="13"/>
  <c r="PU33" i="13"/>
  <c r="GC33" i="13"/>
  <c r="JQ33" i="13"/>
  <c r="CG33" i="13"/>
  <c r="JM33" i="13"/>
  <c r="XU33" i="13"/>
  <c r="IS33" i="13"/>
  <c r="BAC33" i="13"/>
  <c r="AYO33" i="13"/>
  <c r="AYK33" i="13"/>
  <c r="BAW33" i="13"/>
  <c r="APQ33" i="13"/>
  <c r="AZA33" i="13"/>
  <c r="AMK33" i="13"/>
  <c r="ACO33" i="13"/>
  <c r="APE33" i="13"/>
  <c r="AEW33" i="13"/>
  <c r="ALQ33" i="13"/>
  <c r="AUW33" i="13"/>
  <c r="ADI33" i="13"/>
  <c r="AKW33" i="13"/>
  <c r="AUK33" i="13"/>
  <c r="ADA33" i="13"/>
  <c r="AWO33" i="13"/>
  <c r="ALY33" i="13"/>
  <c r="ATQ33" i="13"/>
  <c r="AFU33" i="13"/>
  <c r="ZE33" i="13"/>
  <c r="ABM33" i="13"/>
  <c r="XA33" i="13"/>
  <c r="ZI33" i="13"/>
  <c r="UW33" i="13"/>
  <c r="TM33" i="13"/>
  <c r="TI33" i="13"/>
  <c r="RI33" i="13"/>
  <c r="UG33" i="13"/>
  <c r="YS33" i="13"/>
  <c r="LE33" i="13"/>
  <c r="NQ33" i="13"/>
  <c r="EW33" i="13"/>
  <c r="JA33" i="13"/>
  <c r="BQ33" i="13"/>
  <c r="IW33" i="13"/>
  <c r="SW33" i="13"/>
  <c r="HM33" i="13"/>
  <c r="PA33" i="13"/>
  <c r="BDE33" i="13"/>
  <c r="AZE33" i="13"/>
  <c r="AQG33" i="13"/>
  <c r="AQC33" i="13"/>
  <c r="AUO33" i="13"/>
  <c r="AGO33" i="13"/>
  <c r="AQW33" i="13"/>
  <c r="AGG33" i="13"/>
  <c r="AUC33" i="13"/>
  <c r="AIO33" i="13"/>
  <c r="ASW33" i="13"/>
  <c r="ABU33" i="13"/>
  <c r="AJI33" i="13"/>
  <c r="ARY33" i="13"/>
  <c r="BAK33" i="13"/>
  <c r="AIW33" i="13"/>
  <c r="AIK33" i="13"/>
  <c r="AYC33" i="13"/>
  <c r="ALU33" i="13"/>
  <c r="ATE33" i="13"/>
  <c r="ABY33" i="13"/>
  <c r="ATI33" i="13"/>
  <c r="ABE33" i="13"/>
  <c r="WW33" i="13"/>
  <c r="ZA33" i="13"/>
  <c r="NM33" i="13"/>
  <c r="AGK33" i="13"/>
  <c r="WG33" i="13"/>
  <c r="YO33" i="13"/>
  <c r="PI33" i="13"/>
  <c r="VI33" i="13"/>
  <c r="DU33" i="13"/>
  <c r="HY33" i="13"/>
  <c r="MC33" i="13"/>
  <c r="DM33" i="13"/>
  <c r="LY33" i="13"/>
  <c r="DI33" i="13"/>
  <c r="KO33" i="13"/>
  <c r="CO33" i="13"/>
  <c r="K19" i="3" a="1"/>
  <c r="K19" i="3" s="1"/>
  <c r="AG19" i="3" a="1"/>
  <c r="AG19" i="3" s="1"/>
  <c r="AI19" i="3" a="1"/>
  <c r="AI19" i="3" s="1"/>
  <c r="DF19" i="3"/>
  <c r="FT19" i="3"/>
  <c r="GU19" i="3"/>
  <c r="RX19" i="3"/>
  <c r="JI19" i="3"/>
  <c r="AIA19" i="3"/>
  <c r="TD19" i="3"/>
  <c r="AEJ19" i="3"/>
  <c r="AJC19" i="3"/>
  <c r="AOB19" i="3"/>
  <c r="ARV19" i="3"/>
  <c r="AZF19" i="3"/>
  <c r="BKE19" i="3"/>
  <c r="KG19" i="3"/>
  <c r="ABK19" i="3"/>
  <c r="ARM19" i="3"/>
  <c r="BMI19" i="3"/>
  <c r="AJ13" i="3" a="1"/>
  <c r="AJ13" i="3" s="1"/>
  <c r="FA24" i="13"/>
  <c r="ATE24" i="13"/>
  <c r="AW32" i="13"/>
  <c r="LI32" i="13"/>
  <c r="TQ32" i="13"/>
  <c r="VM32" i="13"/>
  <c r="AGO32" i="13"/>
  <c r="AFQ32" i="13"/>
  <c r="ACO32" i="13"/>
  <c r="AEG32" i="13"/>
  <c r="NV30" i="3"/>
  <c r="QH30" i="3"/>
  <c r="ST30" i="3"/>
  <c r="TZ30" i="3"/>
  <c r="XR30" i="3"/>
  <c r="ACP30" i="3"/>
  <c r="AFB30" i="3"/>
  <c r="AHN30" i="3"/>
  <c r="AJZ30" i="3"/>
  <c r="AML30" i="3"/>
  <c r="AOX30" i="3"/>
  <c r="ARJ30" i="3"/>
  <c r="ATV30" i="3"/>
  <c r="AWH30" i="3"/>
  <c r="AYT30" i="3"/>
  <c r="BBF30" i="3"/>
  <c r="BEX30" i="3"/>
  <c r="BJV30" i="3"/>
  <c r="AQD38" i="3"/>
  <c r="BE32" i="13"/>
  <c r="EC32" i="13"/>
  <c r="MK32" i="13"/>
  <c r="XY32" i="13"/>
  <c r="AQS32" i="13"/>
  <c r="ALM32" i="13"/>
  <c r="ADU32" i="13"/>
  <c r="AFM32" i="13"/>
  <c r="Y19" i="3" a="1"/>
  <c r="Y19" i="3" s="1"/>
  <c r="AK19" i="3" a="1"/>
  <c r="AK19" i="3" s="1"/>
  <c r="W19" i="3" a="1"/>
  <c r="W19" i="3" s="1"/>
  <c r="FQ19" i="3"/>
  <c r="IA19" i="3"/>
  <c r="DD19" i="3"/>
  <c r="GV19" i="3"/>
  <c r="UJ19" i="3"/>
  <c r="LS19" i="3"/>
  <c r="PO19" i="3"/>
  <c r="RY19" i="3"/>
  <c r="AFN19" i="3"/>
  <c r="API19" i="3"/>
  <c r="AXW19" i="3"/>
  <c r="AWS19" i="3"/>
  <c r="BLM19" i="3"/>
  <c r="PD19" i="3"/>
  <c r="ADX19" i="3"/>
  <c r="IK24" i="13"/>
  <c r="ACK24" i="13"/>
  <c r="HU32" i="13"/>
  <c r="HI32" i="13"/>
  <c r="WW32" i="13"/>
  <c r="YO32" i="13"/>
  <c r="ANE32" i="13"/>
  <c r="ADQ32" i="13"/>
  <c r="AOW32" i="13"/>
  <c r="AQO32" i="13"/>
  <c r="LL30" i="3"/>
  <c r="NX30" i="3"/>
  <c r="QJ30" i="3"/>
  <c r="SV30" i="3"/>
  <c r="UB30" i="3"/>
  <c r="XT30" i="3"/>
  <c r="ACR30" i="3"/>
  <c r="AFD30" i="3"/>
  <c r="AHP30" i="3"/>
  <c r="AKB30" i="3"/>
  <c r="AMN30" i="3"/>
  <c r="AOZ30" i="3"/>
  <c r="ARL30" i="3"/>
  <c r="ATX30" i="3"/>
  <c r="AWJ30" i="3"/>
  <c r="AYV30" i="3"/>
  <c r="BBH30" i="3"/>
  <c r="BGF30" i="3"/>
  <c r="CW38" i="3"/>
  <c r="BCL38" i="3"/>
  <c r="QC24" i="13"/>
  <c r="PU24" i="13"/>
  <c r="U32" i="13"/>
  <c r="LQ32" i="13"/>
  <c r="AJA32" i="13"/>
  <c r="ZA32" i="13"/>
  <c r="BBI32" i="13"/>
  <c r="AFU32" i="13"/>
  <c r="AQC32" i="13"/>
  <c r="AXM24" i="13"/>
  <c r="AQK24" i="13"/>
  <c r="AAG24" i="13"/>
  <c r="AC24" i="13"/>
  <c r="ALA24" i="13"/>
  <c r="AJQ24" i="13"/>
  <c r="EK24" i="13"/>
  <c r="PE24" i="13"/>
  <c r="AZI24" i="13"/>
  <c r="ABI24" i="13"/>
  <c r="BY24" i="13"/>
  <c r="MG24" i="13"/>
  <c r="AFE24" i="13"/>
  <c r="ADI24" i="13"/>
  <c r="TQ24" i="13"/>
  <c r="Y24" i="13"/>
  <c r="AZY32" i="13"/>
  <c r="AXY32" i="13"/>
  <c r="ALQ32" i="13"/>
  <c r="AWK32" i="13"/>
  <c r="AKC32" i="13"/>
  <c r="AWG32" i="13"/>
  <c r="AHM32" i="13"/>
  <c r="AOG32" i="13"/>
  <c r="ATQ32" i="13"/>
  <c r="ALU32" i="13"/>
  <c r="ARE32" i="13"/>
  <c r="APE32" i="13"/>
  <c r="ASK32" i="13"/>
  <c r="AHA32" i="13"/>
  <c r="BBU32" i="13"/>
  <c r="ABA32" i="13"/>
  <c r="AJI32" i="13"/>
  <c r="AAW32" i="13"/>
  <c r="ABQ32" i="13"/>
  <c r="PI32" i="13"/>
  <c r="PU32" i="13"/>
  <c r="PA32" i="13"/>
  <c r="PM32" i="13"/>
  <c r="NM32" i="13"/>
  <c r="IS32" i="13"/>
  <c r="TE32" i="13"/>
  <c r="LM32" i="13"/>
  <c r="RQ32" i="13"/>
  <c r="JE32" i="13"/>
  <c r="QK32" i="13"/>
  <c r="AK32" i="13"/>
  <c r="CG32" i="13"/>
  <c r="GC32" i="13"/>
  <c r="GO32" i="13"/>
  <c r="BCO32" i="13"/>
  <c r="AZA32" i="13"/>
  <c r="AWS32" i="13"/>
  <c r="AKK32" i="13"/>
  <c r="AVE32" i="13"/>
  <c r="AIW32" i="13"/>
  <c r="AVA32" i="13"/>
  <c r="AGG32" i="13"/>
  <c r="AMC32" i="13"/>
  <c r="ARY32" i="13"/>
  <c r="AJQ32" i="13"/>
  <c r="APM32" i="13"/>
  <c r="ALA32" i="13"/>
  <c r="AOO32" i="13"/>
  <c r="AEC32" i="13"/>
  <c r="BBA32" i="13"/>
  <c r="ZU32" i="13"/>
  <c r="ABI32" i="13"/>
  <c r="ZE32" i="13"/>
  <c r="AAC32" i="13"/>
  <c r="OC32" i="13"/>
  <c r="PE32" i="13"/>
  <c r="NU32" i="13"/>
  <c r="OW32" i="13"/>
  <c r="YG32" i="13"/>
  <c r="HM32" i="13"/>
  <c r="QC32" i="13"/>
  <c r="KG32" i="13"/>
  <c r="LE32" i="13"/>
  <c r="GK32" i="13"/>
  <c r="LY32" i="13"/>
  <c r="HQ32" i="13"/>
  <c r="OK32" i="13"/>
  <c r="DI32" i="13"/>
  <c r="FY32" i="13"/>
  <c r="BAO32" i="13"/>
  <c r="BDA32" i="13"/>
  <c r="AVM32" i="13"/>
  <c r="AGS32" i="13"/>
  <c r="ATY32" i="13"/>
  <c r="AHQ32" i="13"/>
  <c r="ARI32" i="13"/>
  <c r="AFA32" i="13"/>
  <c r="AKG32" i="13"/>
  <c r="ALY32" i="13"/>
  <c r="AHU32" i="13"/>
  <c r="ANI32" i="13"/>
  <c r="ACC32" i="13"/>
  <c r="AKS32" i="13"/>
  <c r="BBY32" i="13"/>
  <c r="BAG32" i="13"/>
  <c r="AUS32" i="13"/>
  <c r="ZQ32" i="13"/>
  <c r="AAO32" i="13"/>
  <c r="AAG32" i="13"/>
  <c r="MW32" i="13"/>
  <c r="YS32" i="13"/>
  <c r="MO32" i="13"/>
  <c r="NQ32" i="13"/>
  <c r="TI32" i="13"/>
  <c r="GG32" i="13"/>
  <c r="NE32" i="13"/>
  <c r="FI32" i="13"/>
  <c r="JY32" i="13"/>
  <c r="FU32" i="13"/>
  <c r="CW32" i="13"/>
  <c r="BQ32" i="13"/>
  <c r="KS32" i="13"/>
  <c r="AO32" i="13"/>
  <c r="BAC32" i="13"/>
  <c r="BAK32" i="13"/>
  <c r="API32" i="13"/>
  <c r="ADA32" i="13"/>
  <c r="AQG32" i="13"/>
  <c r="BCS32" i="13"/>
  <c r="ANQ32" i="13"/>
  <c r="AZE32" i="13"/>
  <c r="AYG32" i="13"/>
  <c r="AVQ32" i="13"/>
  <c r="ABY32" i="13"/>
  <c r="ADM32" i="13"/>
  <c r="AOS32" i="13"/>
  <c r="AZQ32" i="13"/>
  <c r="AJU32" i="13"/>
  <c r="AQK32" i="13"/>
  <c r="ACK32" i="13"/>
  <c r="ZI32" i="13"/>
  <c r="XI32" i="13"/>
  <c r="UG32" i="13"/>
  <c r="SW32" i="13"/>
  <c r="TY32" i="13"/>
  <c r="VA32" i="13"/>
  <c r="RU32" i="13"/>
  <c r="QG32" i="13"/>
  <c r="DE32" i="13"/>
  <c r="FM32" i="13"/>
  <c r="KC32" i="13"/>
  <c r="FA32" i="13"/>
  <c r="OG32" i="13"/>
  <c r="LA32" i="13"/>
  <c r="YC32" i="13"/>
  <c r="US32" i="13"/>
  <c r="Q32" i="13"/>
  <c r="AZU32" i="13"/>
  <c r="BAW32" i="13"/>
  <c r="AOC32" i="13"/>
  <c r="ABU32" i="13"/>
  <c r="AMO32" i="13"/>
  <c r="AYK32" i="13"/>
  <c r="AMK32" i="13"/>
  <c r="ASC32" i="13"/>
  <c r="AXU32" i="13"/>
  <c r="ATM32" i="13"/>
  <c r="AVI32" i="13"/>
  <c r="AXA32" i="13"/>
  <c r="AKW32" i="13"/>
  <c r="AOK32" i="13"/>
  <c r="AGW32" i="13"/>
  <c r="AFY32" i="13"/>
  <c r="AUK32" i="13"/>
  <c r="XQ32" i="13"/>
  <c r="WC32" i="13"/>
  <c r="RE32" i="13"/>
  <c r="SG32" i="13"/>
  <c r="SS32" i="13"/>
  <c r="RY32" i="13"/>
  <c r="QO32" i="13"/>
  <c r="NI32" i="13"/>
  <c r="BI32" i="13"/>
  <c r="EG32" i="13"/>
  <c r="IG32" i="13"/>
  <c r="RI32" i="13"/>
  <c r="JU32" i="13"/>
  <c r="IW32" i="13"/>
  <c r="HY32" i="13"/>
  <c r="JQ32" i="13"/>
  <c r="UK32" i="13"/>
  <c r="AYO32" i="13"/>
  <c r="AZM32" i="13"/>
  <c r="AMW32" i="13"/>
  <c r="BDM32" i="13"/>
  <c r="ALI32" i="13"/>
  <c r="AXM32" i="13"/>
  <c r="ALE32" i="13"/>
  <c r="APY32" i="13"/>
  <c r="AVU32" i="13"/>
  <c r="ARQ32" i="13"/>
  <c r="ATI32" i="13"/>
  <c r="ATE32" i="13"/>
  <c r="AIC32" i="13"/>
  <c r="AKO32" i="13"/>
  <c r="ADI32" i="13"/>
  <c r="ANA32" i="13"/>
  <c r="AMS32" i="13"/>
  <c r="WK32" i="13"/>
  <c r="AAK32" i="13"/>
  <c r="PY32" i="13"/>
  <c r="RA32" i="13"/>
  <c r="SC32" i="13"/>
  <c r="QS32" i="13"/>
  <c r="OS32" i="13"/>
  <c r="LU32" i="13"/>
  <c r="VQ32" i="13"/>
  <c r="NA32" i="13"/>
  <c r="HA32" i="13"/>
  <c r="MC32" i="13"/>
  <c r="DM32" i="13"/>
  <c r="ES32" i="13"/>
  <c r="EO32" i="13"/>
  <c r="GS32" i="13"/>
  <c r="RM32" i="13"/>
  <c r="US18" i="13"/>
  <c r="ZU18" i="13"/>
  <c r="XI18" i="13"/>
  <c r="AWS18" i="13"/>
  <c r="AMK18" i="13"/>
  <c r="AYK18" i="13"/>
  <c r="V99" i="1"/>
  <c r="GO18" i="13"/>
  <c r="GG18" i="13"/>
  <c r="ABI18" i="13"/>
  <c r="AVY18" i="13"/>
  <c r="AOS18" i="13"/>
  <c r="AJA18" i="13"/>
  <c r="V101" i="1"/>
  <c r="X100" i="1" s="1"/>
  <c r="W79" i="1" a="1"/>
  <c r="W79" i="1" s="1"/>
  <c r="T79" i="1" s="1"/>
  <c r="CP36" i="3"/>
  <c r="FC36" i="3"/>
  <c r="HQ36" i="3"/>
  <c r="LD36" i="3"/>
  <c r="NR36" i="3"/>
  <c r="QF36" i="3"/>
  <c r="UY36" i="3"/>
  <c r="WG36" i="3" a="1"/>
  <c r="WG36" i="3" s="1"/>
  <c r="YU36" i="3"/>
  <c r="AAU36" i="3"/>
  <c r="ADP36" i="3"/>
  <c r="AGD36" i="3"/>
  <c r="AIR36" i="3"/>
  <c r="AMK36" i="3"/>
  <c r="AQC36" i="3"/>
  <c r="ATU36" i="3"/>
  <c r="AYM36" i="3"/>
  <c r="BCE36" i="3"/>
  <c r="BFW36" i="3"/>
  <c r="BJP36" i="3"/>
  <c r="FC37" i="3"/>
  <c r="QF37" i="3"/>
  <c r="AAU37" i="3"/>
  <c r="AME37" i="3"/>
  <c r="AXH37" i="3"/>
  <c r="BIL37" i="3"/>
  <c r="CM36" i="3"/>
  <c r="GE36" i="3"/>
  <c r="IS36" i="3" a="1"/>
  <c r="IS36" i="3" s="1"/>
  <c r="LG36" i="3"/>
  <c r="NU36" i="3"/>
  <c r="RH36" i="3"/>
  <c r="VB36" i="3"/>
  <c r="WJ36" i="3"/>
  <c r="ABE36" i="3" a="1"/>
  <c r="ABE36" i="3" s="1"/>
  <c r="ADS36" i="3"/>
  <c r="AGG36" i="3"/>
  <c r="AJT36" i="3"/>
  <c r="ANL36" i="3"/>
  <c r="ARE36" i="3" a="1"/>
  <c r="ARE36" i="3" s="1"/>
  <c r="AUW36" i="3" a="1"/>
  <c r="AUW36" i="3" s="1"/>
  <c r="AYO36" i="3" a="1"/>
  <c r="AYO36" i="3" s="1"/>
  <c r="BCH36" i="3"/>
  <c r="BFZ36" i="3"/>
  <c r="BJR36" i="3"/>
  <c r="GJ37" i="3"/>
  <c r="RM37" i="3"/>
  <c r="ACI37" i="3"/>
  <c r="ANL37" i="3"/>
  <c r="AYO37" i="3" a="1"/>
  <c r="AYO37" i="3" s="1"/>
  <c r="BJS37" i="3"/>
  <c r="DT36" i="3"/>
  <c r="GH36" i="3"/>
  <c r="IV36" i="3"/>
  <c r="MI36" i="3"/>
  <c r="OW36" i="3" a="1"/>
  <c r="OW36" i="3" s="1"/>
  <c r="RK36" i="3"/>
  <c r="VE36" i="3"/>
  <c r="XL36" i="3"/>
  <c r="ABH36" i="3"/>
  <c r="AEU36" i="3"/>
  <c r="AHI36" i="3" a="1"/>
  <c r="AHI36" i="3" s="1"/>
  <c r="AJY36" i="3"/>
  <c r="AOQ36" i="3"/>
  <c r="ASI36" i="3"/>
  <c r="AWA36" i="3"/>
  <c r="AZT36" i="3"/>
  <c r="BDL36" i="3"/>
  <c r="BHD36" i="3"/>
  <c r="BKW36" i="3" a="1"/>
  <c r="BKW36" i="3" s="1"/>
  <c r="JW37" i="3"/>
  <c r="TT37" i="3"/>
  <c r="AEW37" i="3" a="1"/>
  <c r="AEW37" i="3" s="1"/>
  <c r="APZ37" i="3"/>
  <c r="BBC37" i="3"/>
  <c r="BMG37" i="3"/>
  <c r="DV36" i="3"/>
  <c r="GJ36" i="3"/>
  <c r="JW36" i="3"/>
  <c r="MK36" i="3" a="1"/>
  <c r="MK36" i="3" s="1"/>
  <c r="OY36" i="3"/>
  <c r="RM36" i="3"/>
  <c r="TT36" i="3"/>
  <c r="XN36" i="3"/>
  <c r="ACI36" i="3"/>
  <c r="AEW36" i="3" a="1"/>
  <c r="AEW36" i="3" s="1"/>
  <c r="AHK36" i="3"/>
  <c r="ALA36" i="3" a="1"/>
  <c r="ALA36" i="3" s="1"/>
  <c r="AOS36" i="3" a="1"/>
  <c r="AOS36" i="3" s="1"/>
  <c r="ASL36" i="3"/>
  <c r="AWD36" i="3"/>
  <c r="AZV36" i="3"/>
  <c r="BDO36" i="3"/>
  <c r="BHG36" i="3"/>
  <c r="LD37" i="3"/>
  <c r="WG37" i="3" a="1"/>
  <c r="WG37" i="3" s="1"/>
  <c r="AGD37" i="3"/>
  <c r="ARG37" i="3"/>
  <c r="BDL37" i="3"/>
  <c r="BMF37" i="3"/>
  <c r="BKY37" i="3"/>
  <c r="BJR37" i="3"/>
  <c r="BIK37" i="3" a="1"/>
  <c r="BIK37" i="3" s="1"/>
  <c r="BHD37" i="3"/>
  <c r="BFW37" i="3"/>
  <c r="BDQ37" i="3"/>
  <c r="BCI37" i="3"/>
  <c r="BBB37" i="3"/>
  <c r="AZU37" i="3" a="1"/>
  <c r="AZU37" i="3" s="1"/>
  <c r="AYN37" i="3"/>
  <c r="AXG37" i="3"/>
  <c r="AVA37" i="3"/>
  <c r="ATT37" i="3"/>
  <c r="ASM37" i="3"/>
  <c r="ARF37" i="3"/>
  <c r="APY37" i="3" a="1"/>
  <c r="APY37" i="3" s="1"/>
  <c r="AOR37" i="3"/>
  <c r="ANK37" i="3"/>
  <c r="ALE37" i="3"/>
  <c r="AJX37" i="3"/>
  <c r="AIQ37" i="3"/>
  <c r="AHJ37" i="3"/>
  <c r="AGC37" i="3" a="1"/>
  <c r="AGC37" i="3" s="1"/>
  <c r="AEV37" i="3"/>
  <c r="ADO37" i="3"/>
  <c r="ABI37" i="3"/>
  <c r="AAV37" i="3"/>
  <c r="YT37" i="3"/>
  <c r="XM37" i="3" a="1"/>
  <c r="XM37" i="3" s="1"/>
  <c r="WF37" i="3"/>
  <c r="TS37" i="3"/>
  <c r="SS37" i="3"/>
  <c r="RL37" i="3"/>
  <c r="QE37" i="3"/>
  <c r="OX37" i="3"/>
  <c r="NQ37" i="3" a="1"/>
  <c r="NQ37" i="3" s="1"/>
  <c r="MJ37" i="3"/>
  <c r="LC37" i="3"/>
  <c r="IW37" i="3"/>
  <c r="HP37" i="3"/>
  <c r="GI37" i="3"/>
  <c r="FB37" i="3"/>
  <c r="DU37" i="3" a="1"/>
  <c r="DU37" i="3" s="1"/>
  <c r="CR37" i="3"/>
  <c r="BME37" i="3"/>
  <c r="BKX37" i="3"/>
  <c r="BJQ37" i="3" a="1"/>
  <c r="BJQ37" i="3" s="1"/>
  <c r="BIJ37" i="3"/>
  <c r="BHC37" i="3"/>
  <c r="BEW37" i="3"/>
  <c r="BDP37" i="3"/>
  <c r="BCH37" i="3"/>
  <c r="BBA37" i="3" a="1"/>
  <c r="BBA37" i="3" s="1"/>
  <c r="AZT37" i="3"/>
  <c r="AYM37" i="3"/>
  <c r="AWG37" i="3"/>
  <c r="AUZ37" i="3"/>
  <c r="ATS37" i="3"/>
  <c r="ASL37" i="3"/>
  <c r="ARE37" i="3" a="1"/>
  <c r="ARE37" i="3" s="1"/>
  <c r="APX37" i="3"/>
  <c r="AOQ37" i="3"/>
  <c r="AMK37" i="3"/>
  <c r="ALD37" i="3"/>
  <c r="AJW37" i="3"/>
  <c r="AIP37" i="3"/>
  <c r="AHI37" i="3" a="1"/>
  <c r="AHI37" i="3" s="1"/>
  <c r="AGB37" i="3"/>
  <c r="AEU37" i="3"/>
  <c r="ACO37" i="3"/>
  <c r="ABH37" i="3"/>
  <c r="AAW37" i="3"/>
  <c r="YS37" i="3" a="1"/>
  <c r="YS37" i="3" s="1"/>
  <c r="XL37" i="3"/>
  <c r="WE37" i="3"/>
  <c r="VE37" i="3"/>
  <c r="SR37" i="3"/>
  <c r="RK37" i="3"/>
  <c r="QD37" i="3"/>
  <c r="OW37" i="3" a="1"/>
  <c r="OW37" i="3" s="1"/>
  <c r="NP37" i="3"/>
  <c r="MI37" i="3"/>
  <c r="KC37" i="3"/>
  <c r="IV37" i="3"/>
  <c r="HO37" i="3"/>
  <c r="GH37" i="3"/>
  <c r="FA37" i="3" a="1"/>
  <c r="FA37" i="3" s="1"/>
  <c r="DT37" i="3"/>
  <c r="CS37" i="3"/>
  <c r="BMD37" i="3"/>
  <c r="BKW37" i="3" a="1"/>
  <c r="BKW37" i="3" s="1"/>
  <c r="BJP37" i="3"/>
  <c r="BII37" i="3"/>
  <c r="BGC37" i="3"/>
  <c r="BEV37" i="3"/>
  <c r="BDO37" i="3"/>
  <c r="BCG37" i="3" a="1"/>
  <c r="BCG37" i="3" s="1"/>
  <c r="BAZ37" i="3"/>
  <c r="AZS37" i="3"/>
  <c r="AXM37" i="3"/>
  <c r="AWF37" i="3"/>
  <c r="AUY37" i="3"/>
  <c r="ATR37" i="3"/>
  <c r="ASK37" i="3" a="1"/>
  <c r="ASK37" i="3" s="1"/>
  <c r="ARD37" i="3"/>
  <c r="APW37" i="3"/>
  <c r="ANQ37" i="3"/>
  <c r="AMJ37" i="3"/>
  <c r="ALC37" i="3"/>
  <c r="AJV37" i="3"/>
  <c r="AIO37" i="3" a="1"/>
  <c r="AIO37" i="3" s="1"/>
  <c r="AHH37" i="3"/>
  <c r="AGA37" i="3"/>
  <c r="ADU37" i="3"/>
  <c r="ACN37" i="3"/>
  <c r="ABG37" i="3"/>
  <c r="AAY37" i="3"/>
  <c r="YR37" i="3"/>
  <c r="XK37" i="3"/>
  <c r="TY37" i="3"/>
  <c r="VD37" i="3"/>
  <c r="SQ37" i="3"/>
  <c r="RJ37" i="3"/>
  <c r="QC37" i="3" a="1"/>
  <c r="QC37" i="3" s="1"/>
  <c r="OV37" i="3"/>
  <c r="NO37" i="3"/>
  <c r="LI37" i="3"/>
  <c r="KB37" i="3"/>
  <c r="IU37" i="3"/>
  <c r="HN37" i="3"/>
  <c r="GG37" i="3" a="1"/>
  <c r="GG37" i="3" s="1"/>
  <c r="EZ37" i="3"/>
  <c r="DS37" i="3"/>
  <c r="BK37" i="3"/>
  <c r="BMC37" i="3" a="1"/>
  <c r="BMC37" i="3" s="1"/>
  <c r="BKV37" i="3"/>
  <c r="BJO37" i="3"/>
  <c r="BHI37" i="3"/>
  <c r="BGB37" i="3"/>
  <c r="BEU37" i="3"/>
  <c r="BDN37" i="3"/>
  <c r="BCF37" i="3"/>
  <c r="BAY37" i="3"/>
  <c r="AYS37" i="3"/>
  <c r="AXL37" i="3"/>
  <c r="AWE37" i="3"/>
  <c r="AUX37" i="3"/>
  <c r="ATQ37" i="3" a="1"/>
  <c r="ATQ37" i="3" s="1"/>
  <c r="ASJ37" i="3"/>
  <c r="ARC37" i="3"/>
  <c r="AOW37" i="3"/>
  <c r="ANP37" i="3"/>
  <c r="AMI37" i="3"/>
  <c r="ALB37" i="3"/>
  <c r="AJU37" i="3" a="1"/>
  <c r="AJU37" i="3" s="1"/>
  <c r="AIN37" i="3"/>
  <c r="AHG37" i="3"/>
  <c r="AFA37" i="3"/>
  <c r="ADT37" i="3"/>
  <c r="ACM37" i="3"/>
  <c r="ABF37" i="3"/>
  <c r="AAZ37" i="3"/>
  <c r="YQ37" i="3"/>
  <c r="WK37" i="3"/>
  <c r="TX37" i="3"/>
  <c r="VC37" i="3"/>
  <c r="SP37" i="3"/>
  <c r="RI37" i="3" a="1"/>
  <c r="RI37" i="3" s="1"/>
  <c r="QB37" i="3"/>
  <c r="OU37" i="3"/>
  <c r="MO37" i="3"/>
  <c r="LH37" i="3"/>
  <c r="KA37" i="3"/>
  <c r="IT37" i="3"/>
  <c r="HM37" i="3" a="1"/>
  <c r="HM37" i="3" s="1"/>
  <c r="GF37" i="3"/>
  <c r="EY37" i="3"/>
  <c r="CQ37" i="3"/>
  <c r="BMB37" i="3"/>
  <c r="BKU37" i="3"/>
  <c r="BIO37" i="3"/>
  <c r="BHH37" i="3"/>
  <c r="BGA37" i="3"/>
  <c r="BET37" i="3"/>
  <c r="BDM37" i="3" a="1"/>
  <c r="BDM37" i="3" s="1"/>
  <c r="BCE37" i="3"/>
  <c r="AZY37" i="3"/>
  <c r="AYR37" i="3"/>
  <c r="AXK37" i="3"/>
  <c r="AWD37" i="3"/>
  <c r="AUW37" i="3" a="1"/>
  <c r="AUW37" i="3" s="1"/>
  <c r="ATP37" i="3"/>
  <c r="ASI37" i="3"/>
  <c r="AQC37" i="3"/>
  <c r="AOV37" i="3"/>
  <c r="ANO37" i="3"/>
  <c r="AMH37" i="3"/>
  <c r="ALA37" i="3" a="1"/>
  <c r="ALA37" i="3" s="1"/>
  <c r="AJT37" i="3"/>
  <c r="AIM37" i="3"/>
  <c r="AGG37" i="3"/>
  <c r="AEZ37" i="3"/>
  <c r="ADS37" i="3"/>
  <c r="ACL37" i="3"/>
  <c r="ABE37" i="3" a="1"/>
  <c r="ABE37" i="3" s="1"/>
  <c r="ABA37" i="3"/>
  <c r="XQ37" i="3"/>
  <c r="WJ37" i="3"/>
  <c r="TW37" i="3"/>
  <c r="VB37" i="3"/>
  <c r="SO37" i="3" a="1"/>
  <c r="SO37" i="3" s="1"/>
  <c r="RH37" i="3"/>
  <c r="QA37" i="3"/>
  <c r="NU37" i="3"/>
  <c r="MN37" i="3"/>
  <c r="LG37" i="3"/>
  <c r="JZ37" i="3"/>
  <c r="IS37" i="3" a="1"/>
  <c r="IS37" i="3" s="1"/>
  <c r="HL37" i="3"/>
  <c r="GE37" i="3"/>
  <c r="DY37" i="3"/>
  <c r="CM37" i="3"/>
  <c r="BMA37" i="3"/>
  <c r="BJU37" i="3"/>
  <c r="BIN37" i="3"/>
  <c r="BHG37" i="3"/>
  <c r="BFZ37" i="3"/>
  <c r="BES37" i="3" a="1"/>
  <c r="BES37" i="3" s="1"/>
  <c r="BDK37" i="3"/>
  <c r="BBE37" i="3"/>
  <c r="AZX37" i="3"/>
  <c r="AYQ37" i="3"/>
  <c r="AXJ37" i="3"/>
  <c r="AWC37" i="3" a="1"/>
  <c r="AWC37" i="3" s="1"/>
  <c r="AUV37" i="3"/>
  <c r="ATO37" i="3"/>
  <c r="ARI37" i="3"/>
  <c r="AQB37" i="3"/>
  <c r="AOU37" i="3"/>
  <c r="ANN37" i="3"/>
  <c r="AMG37" i="3" a="1"/>
  <c r="AMG37" i="3" s="1"/>
  <c r="AKZ37" i="3"/>
  <c r="AJS37" i="3"/>
  <c r="AHM37" i="3"/>
  <c r="AGF37" i="3"/>
  <c r="AEY37" i="3"/>
  <c r="ADR37" i="3"/>
  <c r="ACK37" i="3" a="1"/>
  <c r="ACK37" i="3" s="1"/>
  <c r="ABD37" i="3"/>
  <c r="ABB37" i="3"/>
  <c r="YW37" i="3"/>
  <c r="XP37" i="3"/>
  <c r="WI37" i="3"/>
  <c r="TV37" i="3"/>
  <c r="VA37" i="3" a="1"/>
  <c r="VA37" i="3" s="1"/>
  <c r="SN37" i="3"/>
  <c r="RG37" i="3"/>
  <c r="PA37" i="3"/>
  <c r="NT37" i="3"/>
  <c r="MM37" i="3"/>
  <c r="LF37" i="3"/>
  <c r="JY37" i="3" a="1"/>
  <c r="JY37" i="3" s="1"/>
  <c r="IR37" i="3"/>
  <c r="HK37" i="3"/>
  <c r="FE37" i="3"/>
  <c r="DX37" i="3"/>
  <c r="CN37" i="3"/>
  <c r="BLA37" i="3"/>
  <c r="BJT37" i="3"/>
  <c r="BIM37" i="3"/>
  <c r="BHF37" i="3"/>
  <c r="BFY37" i="3" a="1"/>
  <c r="BFY37" i="3" s="1"/>
  <c r="BER37" i="3"/>
  <c r="BCK37" i="3"/>
  <c r="BBD37" i="3"/>
  <c r="AZW37" i="3"/>
  <c r="AYP37" i="3"/>
  <c r="AXI37" i="3" a="1"/>
  <c r="AXI37" i="3" s="1"/>
  <c r="AWB37" i="3"/>
  <c r="AUU37" i="3"/>
  <c r="ASO37" i="3"/>
  <c r="ARH37" i="3"/>
  <c r="AQA37" i="3"/>
  <c r="AOT37" i="3"/>
  <c r="ANM37" i="3" a="1"/>
  <c r="ANM37" i="3" s="1"/>
  <c r="AMF37" i="3"/>
  <c r="AKY37" i="3"/>
  <c r="AIS37" i="3"/>
  <c r="AHL37" i="3"/>
  <c r="AGE37" i="3"/>
  <c r="AEX37" i="3"/>
  <c r="ADQ37" i="3" a="1"/>
  <c r="ADQ37" i="3" s="1"/>
  <c r="ACJ37" i="3"/>
  <c r="ABC37" i="3"/>
  <c r="YV37" i="3"/>
  <c r="XO37" i="3"/>
  <c r="WH37" i="3"/>
  <c r="TU37" i="3" a="1"/>
  <c r="TU37" i="3" s="1"/>
  <c r="UZ37" i="3"/>
  <c r="SM37" i="3"/>
  <c r="QG37" i="3"/>
  <c r="OZ37" i="3"/>
  <c r="NS37" i="3"/>
  <c r="ML37" i="3"/>
  <c r="LE37" i="3" a="1"/>
  <c r="LE37" i="3" s="1"/>
  <c r="JX37" i="3"/>
  <c r="IQ37" i="3"/>
  <c r="GK37" i="3"/>
  <c r="FD37" i="3"/>
  <c r="DW37" i="3"/>
  <c r="CO37" i="3" a="1"/>
  <c r="CO37" i="3" s="1"/>
  <c r="BLA36" i="3"/>
  <c r="BJT36" i="3"/>
  <c r="BIM36" i="3"/>
  <c r="BHF36" i="3"/>
  <c r="BFY36" i="3" a="1"/>
  <c r="BFY36" i="3" s="1"/>
  <c r="BER36" i="3"/>
  <c r="BDK36" i="3"/>
  <c r="BBE36" i="3"/>
  <c r="AZX36" i="3"/>
  <c r="AYQ36" i="3"/>
  <c r="AXJ36" i="3"/>
  <c r="AWC36" i="3" a="1"/>
  <c r="AWC36" i="3" s="1"/>
  <c r="AUV36" i="3"/>
  <c r="ATO36" i="3"/>
  <c r="ARI36" i="3"/>
  <c r="AQB36" i="3"/>
  <c r="AOU36" i="3"/>
  <c r="ANN36" i="3"/>
  <c r="AMG36" i="3" a="1"/>
  <c r="AMG36" i="3" s="1"/>
  <c r="AKZ36" i="3"/>
  <c r="AJS36" i="3"/>
  <c r="AHM36" i="3"/>
  <c r="AGF36" i="3"/>
  <c r="AEY36" i="3"/>
  <c r="ADR36" i="3"/>
  <c r="ACK36" i="3" a="1"/>
  <c r="ACK36" i="3" s="1"/>
  <c r="ABD36" i="3"/>
  <c r="ABB36" i="3"/>
  <c r="YW36" i="3"/>
  <c r="XP36" i="3"/>
  <c r="WI36" i="3"/>
  <c r="TV36" i="3"/>
  <c r="VA36" i="3" a="1"/>
  <c r="VA36" i="3" s="1"/>
  <c r="SN36" i="3"/>
  <c r="RG36" i="3"/>
  <c r="PA36" i="3"/>
  <c r="NT36" i="3"/>
  <c r="MM36" i="3"/>
  <c r="LF36" i="3"/>
  <c r="JY36" i="3" a="1"/>
  <c r="JY36" i="3" s="1"/>
  <c r="IR36" i="3"/>
  <c r="HK36" i="3"/>
  <c r="FE36" i="3"/>
  <c r="DX36" i="3"/>
  <c r="CN36" i="3"/>
  <c r="BMG36" i="3"/>
  <c r="BKZ36" i="3"/>
  <c r="BJS36" i="3"/>
  <c r="BIL36" i="3"/>
  <c r="BHE36" i="3" a="1"/>
  <c r="BHE36" i="3" s="1"/>
  <c r="BFX36" i="3"/>
  <c r="BEQ36" i="3"/>
  <c r="BCK36" i="3"/>
  <c r="BBD36" i="3"/>
  <c r="AZW36" i="3"/>
  <c r="AYP36" i="3"/>
  <c r="AXI36" i="3" a="1"/>
  <c r="AXI36" i="3" s="1"/>
  <c r="AWB36" i="3"/>
  <c r="AUU36" i="3"/>
  <c r="ASO36" i="3"/>
  <c r="ARH36" i="3"/>
  <c r="AQA36" i="3"/>
  <c r="AOT36" i="3"/>
  <c r="ANM36" i="3" a="1"/>
  <c r="ANM36" i="3" s="1"/>
  <c r="AMF36" i="3"/>
  <c r="AKY36" i="3"/>
  <c r="AIS36" i="3"/>
  <c r="AHL36" i="3"/>
  <c r="AGE36" i="3"/>
  <c r="AEX36" i="3"/>
  <c r="ADQ36" i="3" a="1"/>
  <c r="ADQ36" i="3" s="1"/>
  <c r="ACJ36" i="3"/>
  <c r="ABC36" i="3"/>
  <c r="YV36" i="3"/>
  <c r="XO36" i="3"/>
  <c r="WH36" i="3"/>
  <c r="TU36" i="3" a="1"/>
  <c r="TU36" i="3" s="1"/>
  <c r="UZ36" i="3"/>
  <c r="SM36" i="3"/>
  <c r="QG36" i="3"/>
  <c r="OZ36" i="3"/>
  <c r="NS36" i="3"/>
  <c r="ML36" i="3"/>
  <c r="LE36" i="3" a="1"/>
  <c r="LE36" i="3" s="1"/>
  <c r="JX36" i="3"/>
  <c r="IQ36" i="3"/>
  <c r="GK36" i="3"/>
  <c r="FD36" i="3"/>
  <c r="DW36" i="3"/>
  <c r="CO36" i="3" a="1"/>
  <c r="CO36" i="3" s="1"/>
  <c r="BME36" i="3"/>
  <c r="BKX36" i="3"/>
  <c r="BJQ36" i="3" a="1"/>
  <c r="BJQ36" i="3" s="1"/>
  <c r="BIJ36" i="3"/>
  <c r="BHC36" i="3"/>
  <c r="BEW36" i="3"/>
  <c r="BDP36" i="3"/>
  <c r="BCI36" i="3"/>
  <c r="BBB36" i="3"/>
  <c r="AZU36" i="3" a="1"/>
  <c r="AZU36" i="3" s="1"/>
  <c r="AYN36" i="3"/>
  <c r="AXG36" i="3"/>
  <c r="AVA36" i="3"/>
  <c r="ATT36" i="3"/>
  <c r="ASM36" i="3"/>
  <c r="ARF36" i="3"/>
  <c r="APY36" i="3" a="1"/>
  <c r="APY36" i="3" s="1"/>
  <c r="AOR36" i="3"/>
  <c r="ANK36" i="3"/>
  <c r="ALE36" i="3"/>
  <c r="AJX36" i="3"/>
  <c r="AIQ36" i="3"/>
  <c r="AHJ36" i="3"/>
  <c r="AGC36" i="3" a="1"/>
  <c r="AGC36" i="3" s="1"/>
  <c r="AEV36" i="3"/>
  <c r="ADO36" i="3"/>
  <c r="ABI36" i="3"/>
  <c r="AAV36" i="3"/>
  <c r="YT36" i="3"/>
  <c r="XM36" i="3" a="1"/>
  <c r="XM36" i="3" s="1"/>
  <c r="WF36" i="3"/>
  <c r="TS36" i="3"/>
  <c r="SS36" i="3"/>
  <c r="RL36" i="3"/>
  <c r="QE36" i="3"/>
  <c r="OX36" i="3"/>
  <c r="NQ36" i="3" a="1"/>
  <c r="NQ36" i="3" s="1"/>
  <c r="MJ36" i="3"/>
  <c r="LC36" i="3"/>
  <c r="IW36" i="3"/>
  <c r="HP36" i="3"/>
  <c r="GI36" i="3"/>
  <c r="FB36" i="3"/>
  <c r="DU36" i="3" a="1"/>
  <c r="DU36" i="3" s="1"/>
  <c r="CR36" i="3"/>
  <c r="BMC36" i="3" a="1"/>
  <c r="BMC36" i="3" s="1"/>
  <c r="BKV36" i="3"/>
  <c r="BJO36" i="3"/>
  <c r="BHI36" i="3"/>
  <c r="BGB36" i="3"/>
  <c r="BEU36" i="3"/>
  <c r="BDN36" i="3"/>
  <c r="BCG36" i="3" a="1"/>
  <c r="BCG36" i="3" s="1"/>
  <c r="BAZ36" i="3"/>
  <c r="AZS36" i="3"/>
  <c r="AXM36" i="3"/>
  <c r="AWF36" i="3"/>
  <c r="AUY36" i="3"/>
  <c r="ATR36" i="3"/>
  <c r="ASK36" i="3" a="1"/>
  <c r="ASK36" i="3" s="1"/>
  <c r="ARD36" i="3"/>
  <c r="APW36" i="3"/>
  <c r="ANQ36" i="3"/>
  <c r="AMJ36" i="3"/>
  <c r="ALC36" i="3"/>
  <c r="AJV36" i="3"/>
  <c r="BMB36" i="3"/>
  <c r="BKU36" i="3"/>
  <c r="BIO36" i="3"/>
  <c r="BHH36" i="3"/>
  <c r="BGA36" i="3"/>
  <c r="BET36" i="3"/>
  <c r="BDM36" i="3" a="1"/>
  <c r="BDM36" i="3" s="1"/>
  <c r="BCF36" i="3"/>
  <c r="BAY36" i="3"/>
  <c r="AYS36" i="3"/>
  <c r="AXL36" i="3"/>
  <c r="AWE36" i="3"/>
  <c r="AUX36" i="3"/>
  <c r="ATQ36" i="3" a="1"/>
  <c r="ATQ36" i="3" s="1"/>
  <c r="ASJ36" i="3"/>
  <c r="ARC36" i="3"/>
  <c r="AOW36" i="3"/>
  <c r="ANP36" i="3"/>
  <c r="AMI36" i="3"/>
  <c r="ALB36" i="3"/>
  <c r="AJU36" i="3" a="1"/>
  <c r="AJU36" i="3" s="1"/>
  <c r="AIN36" i="3"/>
  <c r="AHG36" i="3"/>
  <c r="AFA36" i="3"/>
  <c r="ADT36" i="3"/>
  <c r="ACM36" i="3"/>
  <c r="ABF36" i="3"/>
  <c r="AAZ36" i="3"/>
  <c r="YQ36" i="3"/>
  <c r="WK36" i="3"/>
  <c r="TX36" i="3"/>
  <c r="VC36" i="3"/>
  <c r="SP36" i="3"/>
  <c r="RI36" i="3" a="1"/>
  <c r="RI36" i="3" s="1"/>
  <c r="QB36" i="3"/>
  <c r="OU36" i="3"/>
  <c r="MO36" i="3"/>
  <c r="LH36" i="3"/>
  <c r="KA36" i="3"/>
  <c r="IT36" i="3"/>
  <c r="HM36" i="3" a="1"/>
  <c r="HM36" i="3" s="1"/>
  <c r="GF36" i="3"/>
  <c r="EY36" i="3"/>
  <c r="CQ36" i="3"/>
  <c r="CS36" i="3"/>
  <c r="FA36" i="3" a="1"/>
  <c r="FA36" i="3" s="1"/>
  <c r="HO36" i="3"/>
  <c r="KC36" i="3"/>
  <c r="NP36" i="3"/>
  <c r="QD36" i="3"/>
  <c r="SR36" i="3"/>
  <c r="WE36" i="3"/>
  <c r="YS36" i="3" a="1"/>
  <c r="YS36" i="3" s="1"/>
  <c r="AAW36" i="3"/>
  <c r="ACO36" i="3"/>
  <c r="AGB36" i="3"/>
  <c r="AIP36" i="3"/>
  <c r="AMH36" i="3"/>
  <c r="APZ36" i="3"/>
  <c r="ATS36" i="3"/>
  <c r="AXK36" i="3"/>
  <c r="BBC36" i="3"/>
  <c r="BEV36" i="3"/>
  <c r="BIN36" i="3"/>
  <c r="BMF36" i="3"/>
  <c r="DV37" i="3"/>
  <c r="OY37" i="3"/>
  <c r="AJY37" i="3"/>
  <c r="AWA37" i="3"/>
  <c r="BHE37" i="3" a="1"/>
  <c r="BHE37" i="3" s="1"/>
  <c r="TT34" i="3"/>
  <c r="BBC34" i="3"/>
  <c r="ABK26" i="3"/>
  <c r="AKA26" i="3"/>
  <c r="AHP28" i="3"/>
  <c r="ARL28" i="3"/>
  <c r="AKB28" i="3"/>
  <c r="WL28" i="3"/>
  <c r="UC28" i="3"/>
  <c r="LL28" i="3"/>
  <c r="BGF28" i="3"/>
  <c r="GO28" i="3"/>
  <c r="BLD20" i="3"/>
  <c r="BGF20" i="3"/>
  <c r="BCL20" i="3"/>
  <c r="AYU20" i="3"/>
  <c r="ATY20" i="3"/>
  <c r="AQG20" i="3"/>
  <c r="AMN20" i="3"/>
  <c r="AIT20" i="3"/>
  <c r="AFC20" i="3"/>
  <c r="WO20" i="3"/>
  <c r="SV20" i="3"/>
  <c r="PB20" i="3"/>
  <c r="LK20" i="3"/>
  <c r="GO20" i="3"/>
  <c r="CT20" i="3"/>
  <c r="BLC20" i="3"/>
  <c r="BGE20" i="3"/>
  <c r="BBI20" i="3"/>
  <c r="AXQ20" i="3"/>
  <c r="ATX20" i="3"/>
  <c r="AQD20" i="3"/>
  <c r="AMM20" i="3"/>
  <c r="AHQ20" i="3"/>
  <c r="ADY20" i="3"/>
  <c r="WL20" i="3"/>
  <c r="SU20" i="3"/>
  <c r="NY20" i="3"/>
  <c r="KG20" i="3"/>
  <c r="GN20" i="3"/>
  <c r="CW20" i="3"/>
  <c r="BJY20" i="3"/>
  <c r="BFA20" i="3"/>
  <c r="BBH20" i="3"/>
  <c r="AXN20" i="3"/>
  <c r="ATW20" i="3"/>
  <c r="APA20" i="3"/>
  <c r="ALI20" i="3"/>
  <c r="AHP20" i="3"/>
  <c r="ADV20" i="3"/>
  <c r="UC20" i="3"/>
  <c r="RQ20" i="3"/>
  <c r="NX20" i="3"/>
  <c r="KD20" i="3"/>
  <c r="GM20" i="3"/>
  <c r="BJV20" i="3"/>
  <c r="BEX20" i="3"/>
  <c r="BBG20" i="3"/>
  <c r="AWK20" i="3"/>
  <c r="ASS20" i="3"/>
  <c r="AOZ20" i="3"/>
  <c r="ALF20" i="3"/>
  <c r="AHO20" i="3"/>
  <c r="ACS20" i="3"/>
  <c r="ZA20" i="3"/>
  <c r="UB20" i="3"/>
  <c r="RN20" i="3"/>
  <c r="NW20" i="3"/>
  <c r="JA20" i="3"/>
  <c r="FI20" i="3"/>
  <c r="BIR20" i="3"/>
  <c r="BDU20" i="3"/>
  <c r="BAC20" i="3"/>
  <c r="AWJ20" i="3"/>
  <c r="ASP20" i="3"/>
  <c r="AOY20" i="3"/>
  <c r="AKC20" i="3"/>
  <c r="AGK20" i="3"/>
  <c r="ACR20" i="3"/>
  <c r="YX20" i="3"/>
  <c r="UA20" i="3"/>
  <c r="QK20" i="3"/>
  <c r="MS20" i="3"/>
  <c r="IZ20" i="3"/>
  <c r="FF20" i="3"/>
  <c r="BMK20" i="3"/>
  <c r="BHJ20" i="3"/>
  <c r="BDS20" i="3"/>
  <c r="AYW20" i="3"/>
  <c r="AVE20" i="3"/>
  <c r="ARL20" i="3"/>
  <c r="ANR20" i="3"/>
  <c r="AKA20" i="3"/>
  <c r="AFE20" i="3"/>
  <c r="ABM20" i="3"/>
  <c r="XT20" i="3"/>
  <c r="VF20" i="3"/>
  <c r="QI20" i="3"/>
  <c r="LM20" i="3"/>
  <c r="HU20" i="3"/>
  <c r="EB20" i="3"/>
  <c r="AYR34" i="3"/>
  <c r="EC26" i="3"/>
  <c r="AYW34" i="3"/>
  <c r="AIW34" i="3"/>
  <c r="UC34" i="3"/>
  <c r="GN34" i="3"/>
  <c r="BHM34" i="3"/>
  <c r="ANU34" i="3"/>
  <c r="BGD26" i="3"/>
  <c r="ATX26" i="3"/>
  <c r="AIU26" i="3"/>
  <c r="XS26" i="3"/>
  <c r="NV26" i="3"/>
  <c r="DZ26" i="3"/>
  <c r="BKK26" i="3"/>
  <c r="BIZ26" i="3"/>
  <c r="BGM26" i="3"/>
  <c r="BHS26" i="3"/>
  <c r="AZH26" i="3"/>
  <c r="AZG26" i="3"/>
  <c r="AZF26" i="3"/>
  <c r="AZE26" i="3"/>
  <c r="AXZ26" i="3"/>
  <c r="BFK26" i="3"/>
  <c r="AVO26" i="3"/>
  <c r="BAN26" i="3"/>
  <c r="ANA26" i="3"/>
  <c r="AOC26" i="3"/>
  <c r="AOA26" i="3"/>
  <c r="APL26" i="3"/>
  <c r="AOB26" i="3"/>
  <c r="ALP26" i="3"/>
  <c r="AMV26" i="3"/>
  <c r="AUG26" i="3"/>
  <c r="ASP26" i="3"/>
  <c r="AHN26" i="3"/>
  <c r="UC26" i="3"/>
  <c r="LM26" i="3"/>
  <c r="BLN26" i="3"/>
  <c r="BKJ26" i="3"/>
  <c r="BKG26" i="3"/>
  <c r="BHV26" i="3"/>
  <c r="BGQ26" i="3"/>
  <c r="AWR26" i="3"/>
  <c r="AYC26" i="3"/>
  <c r="AYB26" i="3"/>
  <c r="AYA26" i="3"/>
  <c r="AWV26" i="3"/>
  <c r="BEG26" i="3"/>
  <c r="BBR26" i="3"/>
  <c r="AXX26" i="3"/>
  <c r="ALO26" i="3"/>
  <c r="AMZ26" i="3"/>
  <c r="AMX26" i="3"/>
  <c r="AMW26" i="3"/>
  <c r="ALU26" i="3"/>
  <c r="AUF26" i="3"/>
  <c r="AJI26" i="3"/>
  <c r="AIC26" i="3"/>
  <c r="AOG26" i="3"/>
  <c r="AJH26" i="3"/>
  <c r="AJG26" i="3"/>
  <c r="BMJ26" i="3"/>
  <c r="ARK26" i="3"/>
  <c r="AGH26" i="3"/>
  <c r="TZ26" i="3"/>
  <c r="LJ26" i="3"/>
  <c r="BIP26" i="3"/>
  <c r="APA26" i="3"/>
  <c r="ADX26" i="3"/>
  <c r="SW26" i="3"/>
  <c r="JA26" i="3"/>
  <c r="BLK26" i="3"/>
  <c r="BKF26" i="3"/>
  <c r="BJC26" i="3"/>
  <c r="BGS26" i="3"/>
  <c r="BGN26" i="3"/>
  <c r="BFI26" i="3"/>
  <c r="AVM26" i="3"/>
  <c r="BFG26" i="3"/>
  <c r="AVK26" i="3"/>
  <c r="BEA26" i="3"/>
  <c r="BBQ26" i="3"/>
  <c r="AWT26" i="3"/>
  <c r="ASZ26" i="3"/>
  <c r="AUK26" i="3"/>
  <c r="AUI26" i="3"/>
  <c r="AKI26" i="3"/>
  <c r="AUE26" i="3"/>
  <c r="ATB26" i="3"/>
  <c r="AQM26" i="3"/>
  <c r="AQN26" i="3"/>
  <c r="AFN26" i="3"/>
  <c r="AFM26" i="3"/>
  <c r="AGV26" i="3"/>
  <c r="AGU26" i="3"/>
  <c r="BEZ26" i="3"/>
  <c r="AOX26" i="3"/>
  <c r="ACS26" i="3"/>
  <c r="ST26" i="3"/>
  <c r="IX26" i="3"/>
  <c r="BLQ26" i="3"/>
  <c r="BLL26" i="3"/>
  <c r="BJE26" i="3"/>
  <c r="BHT26" i="3"/>
  <c r="BFJ26" i="3"/>
  <c r="BEE26" i="3"/>
  <c r="BFH26" i="3"/>
  <c r="BEC26" i="3"/>
  <c r="BEB26" i="3"/>
  <c r="BCW26" i="3"/>
  <c r="BAM26" i="3"/>
  <c r="AXY26" i="3"/>
  <c r="ARW26" i="3"/>
  <c r="ASY26" i="3"/>
  <c r="ATE26" i="3"/>
  <c r="AUH26" i="3"/>
  <c r="ARX26" i="3"/>
  <c r="APJ26" i="3"/>
  <c r="AOF26" i="3"/>
  <c r="AKO26" i="3"/>
  <c r="AEJ26" i="3"/>
  <c r="AEI26" i="3"/>
  <c r="AFK26" i="3"/>
  <c r="AEF26" i="3"/>
  <c r="AFO26" i="3"/>
  <c r="AXP26" i="3"/>
  <c r="ALH26" i="3"/>
  <c r="QH26" i="3"/>
  <c r="GL26" i="3"/>
  <c r="BLO26" i="3"/>
  <c r="BJA26" i="3"/>
  <c r="BJD26" i="3"/>
  <c r="BHY26" i="3"/>
  <c r="BBP26" i="3"/>
  <c r="BBO26" i="3"/>
  <c r="BCZ26" i="3"/>
  <c r="BBU26" i="3"/>
  <c r="BBT26" i="3"/>
  <c r="BAO26" i="3"/>
  <c r="AXW26" i="3"/>
  <c r="BFL26" i="3"/>
  <c r="APH26" i="3"/>
  <c r="AQR26" i="3"/>
  <c r="AQP26" i="3"/>
  <c r="ARS26" i="3"/>
  <c r="AKM26" i="3"/>
  <c r="ATA26" i="3"/>
  <c r="AKN26" i="3"/>
  <c r="ALR26" i="3"/>
  <c r="ABU26" i="3"/>
  <c r="AAQ26" i="3"/>
  <c r="ADD26" i="3"/>
  <c r="ABY26" i="3"/>
  <c r="UY34" i="3"/>
  <c r="BJO34" i="3"/>
  <c r="NY26" i="3"/>
  <c r="AHK34" i="3"/>
  <c r="QK26" i="3"/>
  <c r="QK34" i="3"/>
  <c r="JA32" i="3"/>
  <c r="LM32" i="3"/>
  <c r="PC32" i="3"/>
  <c r="RQ32" i="3"/>
  <c r="UC32" i="3"/>
  <c r="YY32" i="3"/>
  <c r="ABM32" i="3"/>
  <c r="AFE32" i="3"/>
  <c r="AIU32" i="3"/>
  <c r="ALI32" i="3"/>
  <c r="APA32" i="3"/>
  <c r="ASQ32" i="3"/>
  <c r="AWJ32" i="3"/>
  <c r="BBH32" i="3"/>
  <c r="BGD32" i="3"/>
  <c r="BJV32" i="3"/>
  <c r="ANT35" i="3"/>
  <c r="BDR35" i="3"/>
  <c r="AGI35" i="3"/>
  <c r="WM32" i="3"/>
  <c r="ZA32" i="3"/>
  <c r="ACS32" i="3"/>
  <c r="AGI32" i="3"/>
  <c r="AIW32" i="3"/>
  <c r="AMO32" i="3"/>
  <c r="AQE32" i="3"/>
  <c r="ATV32" i="3"/>
  <c r="AYT32" i="3"/>
  <c r="BCL32" i="3"/>
  <c r="BGF32" i="3"/>
  <c r="BLC32" i="3"/>
  <c r="BHK32" i="3"/>
  <c r="BDU32" i="3"/>
  <c r="BBG32" i="3"/>
  <c r="AXO32" i="3"/>
  <c r="ATY32" i="3"/>
  <c r="ARL32" i="3"/>
  <c r="AOZ32" i="3"/>
  <c r="AMN32" i="3"/>
  <c r="AKB32" i="3"/>
  <c r="AHP32" i="3"/>
  <c r="AFD32" i="3"/>
  <c r="ACR32" i="3"/>
  <c r="XT32" i="3"/>
  <c r="UB32" i="3"/>
  <c r="SV32" i="3"/>
  <c r="QJ32" i="3"/>
  <c r="NX32" i="3"/>
  <c r="BLB32" i="3"/>
  <c r="BHJ32" i="3"/>
  <c r="BDT32" i="3"/>
  <c r="BBF32" i="3"/>
  <c r="AXN32" i="3"/>
  <c r="ATX32" i="3"/>
  <c r="ARK32" i="3"/>
  <c r="AOY32" i="3"/>
  <c r="AMM32" i="3"/>
  <c r="AKA32" i="3"/>
  <c r="AHO32" i="3"/>
  <c r="AFC32" i="3"/>
  <c r="ACQ32" i="3"/>
  <c r="XS32" i="3"/>
  <c r="UA32" i="3"/>
  <c r="SU32" i="3"/>
  <c r="QI32" i="3"/>
  <c r="NW32" i="3"/>
  <c r="CT32" i="3"/>
  <c r="FI32" i="3"/>
  <c r="HU32" i="3"/>
  <c r="KG32" i="3"/>
  <c r="MS32" i="3"/>
  <c r="QK32" i="3"/>
  <c r="VG32" i="3"/>
  <c r="WO32" i="3"/>
  <c r="ADW32" i="3"/>
  <c r="AGK32" i="3"/>
  <c r="AKC32" i="3"/>
  <c r="ANS32" i="3"/>
  <c r="AQG32" i="3"/>
  <c r="AVB32" i="3"/>
  <c r="AYV32" i="3"/>
  <c r="BDR32" i="3"/>
  <c r="BIP32" i="3"/>
  <c r="BMH32" i="3"/>
  <c r="XS35" i="3"/>
  <c r="DZ32" i="3"/>
  <c r="GL32" i="3"/>
  <c r="IX32" i="3"/>
  <c r="LJ32" i="3"/>
  <c r="NV32" i="3"/>
  <c r="RN32" i="3"/>
  <c r="VH32" i="3"/>
  <c r="XR32" i="3"/>
  <c r="ABJ32" i="3"/>
  <c r="ADX32" i="3"/>
  <c r="AHN32" i="3"/>
  <c r="ALF32" i="3"/>
  <c r="ANT32" i="3"/>
  <c r="ARJ32" i="3"/>
  <c r="AVC32" i="3"/>
  <c r="AYW32" i="3"/>
  <c r="BDS32" i="3"/>
  <c r="BIQ32" i="3"/>
  <c r="BMI32" i="3"/>
  <c r="YZ35" i="3"/>
  <c r="ALG32" i="3"/>
  <c r="ANU32" i="3"/>
  <c r="ARM32" i="3"/>
  <c r="AWH32" i="3"/>
  <c r="AZZ32" i="3"/>
  <c r="BEX32" i="3"/>
  <c r="BIR32" i="3"/>
  <c r="BEX19" i="3"/>
  <c r="AWH19" i="3"/>
  <c r="AQD19" i="3"/>
  <c r="AGK19" i="3"/>
  <c r="VH19" i="3"/>
  <c r="MS19" i="3"/>
  <c r="GO19" i="3"/>
  <c r="BKK19" i="3"/>
  <c r="BLK19" i="3"/>
  <c r="BAN19" i="3"/>
  <c r="AXZ19" i="3"/>
  <c r="AZI19" i="3"/>
  <c r="APH19" i="3"/>
  <c r="AOA19" i="3"/>
  <c r="AKO19" i="3"/>
  <c r="AAO19" i="3"/>
  <c r="AFO19" i="3"/>
  <c r="AAP19" i="3"/>
  <c r="AFP19" i="3"/>
  <c r="AAM19" i="3"/>
  <c r="AEI19" i="3"/>
  <c r="ABX19" i="3"/>
  <c r="AIB19" i="3"/>
  <c r="JL19" i="3"/>
  <c r="KS19" i="3"/>
  <c r="TI19" i="3"/>
  <c r="UI19" i="3"/>
  <c r="ADE19" i="3"/>
  <c r="JM19" i="3"/>
  <c r="JJ19" i="3"/>
  <c r="DH19" i="3"/>
  <c r="WY19" i="3"/>
  <c r="FR19" i="3"/>
  <c r="EK19" i="3"/>
  <c r="BN19" i="3"/>
  <c r="G19" i="3"/>
  <c r="ATS19" i="3" s="1"/>
  <c r="BDR19" i="3"/>
  <c r="AVB19" i="3"/>
  <c r="APA19" i="3"/>
  <c r="AGI19" i="3"/>
  <c r="ZA19" i="3"/>
  <c r="VG19" i="3"/>
  <c r="MQ19" i="3"/>
  <c r="FI19" i="3"/>
  <c r="BKJ19" i="3"/>
  <c r="BHS19" i="3"/>
  <c r="BAL19" i="3"/>
  <c r="AWW19" i="3"/>
  <c r="BAI19" i="3"/>
  <c r="ANA19" i="3"/>
  <c r="AUH19" i="3"/>
  <c r="AUJ19" i="3"/>
  <c r="AIC19" i="3"/>
  <c r="ABT19" i="3"/>
  <c r="YD19" i="3"/>
  <c r="YC19" i="3"/>
  <c r="WW19" i="3"/>
  <c r="AFM19" i="3"/>
  <c r="IC19" i="3"/>
  <c r="JK19" i="3"/>
  <c r="PM19" i="3"/>
  <c r="TF19" i="3"/>
  <c r="AAQ19" i="3"/>
  <c r="YB19" i="3"/>
  <c r="YA19" i="3"/>
  <c r="SB19" i="3"/>
  <c r="FU19" i="3"/>
  <c r="EL19" i="3"/>
  <c r="DE19" i="3"/>
  <c r="BO19" i="3"/>
  <c r="BCN19" i="3"/>
  <c r="AVK19" i="3"/>
  <c r="AMO19" i="3"/>
  <c r="AFE19" i="3"/>
  <c r="YZ19" i="3"/>
  <c r="RQ19" i="3"/>
  <c r="LM19" i="3"/>
  <c r="FH19" i="3"/>
  <c r="BKI19" i="3"/>
  <c r="BHX19" i="3"/>
  <c r="AZH19" i="3"/>
  <c r="BFM19" i="3"/>
  <c r="BAM19" i="3"/>
  <c r="ASY19" i="3"/>
  <c r="ATD19" i="3"/>
  <c r="AQM19" i="3"/>
  <c r="AFQ19" i="3"/>
  <c r="AGR19" i="3"/>
  <c r="AOG19" i="3"/>
  <c r="YF19" i="3"/>
  <c r="XA19" i="3"/>
  <c r="WZ19" i="3"/>
  <c r="VS19" i="3"/>
  <c r="ADA19" i="3"/>
  <c r="GZ19" i="3"/>
  <c r="IB19" i="3"/>
  <c r="OJ19" i="3"/>
  <c r="OI19" i="3"/>
  <c r="WX19" i="3"/>
  <c r="KO19" i="3"/>
  <c r="KN19" i="3"/>
  <c r="NE19" i="3"/>
  <c r="EO19" i="3"/>
  <c r="SC19" i="3"/>
  <c r="LX19" i="3"/>
  <c r="V19" i="3" a="1"/>
  <c r="V19" i="3" s="1"/>
  <c r="BIS19" i="3"/>
  <c r="BAB19" i="3"/>
  <c r="ASQ19" i="3"/>
  <c r="AIW19" i="3"/>
  <c r="ADW19" i="3"/>
  <c r="WM19" i="3"/>
  <c r="PE19" i="3"/>
  <c r="KE19" i="3"/>
  <c r="CU19" i="3"/>
  <c r="BIY19" i="3"/>
  <c r="BHV19" i="3"/>
  <c r="BAJ19" i="3"/>
  <c r="AWV19" i="3"/>
  <c r="BBO19" i="3"/>
  <c r="ATE19" i="3"/>
  <c r="ARX19" i="3"/>
  <c r="AQQ19" i="3"/>
  <c r="AAN19" i="3"/>
  <c r="TC19" i="3"/>
  <c r="QU19" i="3"/>
  <c r="PP19" i="3"/>
  <c r="QR19" i="3"/>
  <c r="OH19" i="3"/>
  <c r="QT19" i="3"/>
  <c r="VP19" i="3"/>
  <c r="KR19" i="3"/>
  <c r="GW19" i="3"/>
  <c r="JH19" i="3"/>
  <c r="ND19" i="3"/>
  <c r="FP19" i="3"/>
  <c r="FO19" i="3"/>
  <c r="AJD19" i="3"/>
  <c r="EN19" i="3"/>
  <c r="IF19" i="3"/>
  <c r="P19" i="3" a="1"/>
  <c r="P19" i="3" s="1"/>
  <c r="S19" i="3" a="1"/>
  <c r="S19" i="3" s="1"/>
  <c r="LW19" i="3"/>
  <c r="ARY19" i="3"/>
  <c r="AGQ19" i="3"/>
  <c r="AGS19" i="3"/>
  <c r="ALP19" i="3"/>
  <c r="AQS19" i="3"/>
  <c r="AYB19" i="3"/>
  <c r="BHT19" i="3"/>
  <c r="HS19" i="3"/>
  <c r="VI19" i="3"/>
  <c r="AIU19" i="3"/>
  <c r="AXN19" i="3"/>
  <c r="Q106" i="12"/>
  <c r="JY27" i="13"/>
  <c r="AWS27" i="13"/>
  <c r="U18" i="13"/>
  <c r="Q18" i="13"/>
  <c r="EC18" i="13"/>
  <c r="NQ18" i="13"/>
  <c r="SS18" i="13"/>
  <c r="ABM18" i="13"/>
  <c r="ACG18" i="13"/>
  <c r="ANE18" i="13"/>
  <c r="ACO18" i="13"/>
  <c r="ATY18" i="13"/>
  <c r="BBU18" i="13"/>
  <c r="DA27" i="13"/>
  <c r="UO27" i="13"/>
  <c r="ACW27" i="13"/>
  <c r="AW18" i="13"/>
  <c r="CW18" i="13"/>
  <c r="FI18" i="13"/>
  <c r="OW18" i="13"/>
  <c r="TY18" i="13"/>
  <c r="AJM18" i="13"/>
  <c r="AES18" i="13"/>
  <c r="APQ18" i="13"/>
  <c r="ADU18" i="13"/>
  <c r="AVE18" i="13"/>
  <c r="AS27" i="13"/>
  <c r="WG27" i="13"/>
  <c r="Q13" i="3" a="1"/>
  <c r="Q13" i="3" s="1"/>
  <c r="BBY18" i="13"/>
  <c r="AYC18" i="13"/>
  <c r="BDE18" i="13"/>
  <c r="BBQ18" i="13"/>
  <c r="AVI18" i="13"/>
  <c r="ALM18" i="13"/>
  <c r="AXQ18" i="13"/>
  <c r="ANU18" i="13"/>
  <c r="ADY18" i="13"/>
  <c r="AQC18" i="13"/>
  <c r="AGG18" i="13"/>
  <c r="ASK18" i="13"/>
  <c r="AIO18" i="13"/>
  <c r="ASG18" i="13"/>
  <c r="AUO18" i="13"/>
  <c r="BCC18" i="13"/>
  <c r="AFQ18" i="13"/>
  <c r="AHY18" i="13"/>
  <c r="AJQ18" i="13"/>
  <c r="ALU18" i="13"/>
  <c r="ZQ18" i="13"/>
  <c r="ACC18" i="13"/>
  <c r="ZE18" i="13"/>
  <c r="YS18" i="13"/>
  <c r="RE18" i="13"/>
  <c r="SW18" i="13"/>
  <c r="VU18" i="13"/>
  <c r="ABA18" i="13"/>
  <c r="QS18" i="13"/>
  <c r="RU18" i="13"/>
  <c r="WO18" i="13"/>
  <c r="IS18" i="13"/>
  <c r="BI18" i="13"/>
  <c r="HI18" i="13"/>
  <c r="IK18" i="13"/>
  <c r="IG18" i="13"/>
  <c r="IC18" i="13"/>
  <c r="MG18" i="13"/>
  <c r="AC18" i="13"/>
  <c r="MC18" i="13"/>
  <c r="DI18" i="13"/>
  <c r="BE18" i="13"/>
  <c r="HU18" i="13"/>
  <c r="CS18" i="13"/>
  <c r="BA18" i="13"/>
  <c r="BBI18" i="13"/>
  <c r="BCS18" i="13"/>
  <c r="BAK18" i="13"/>
  <c r="BAW18" i="13"/>
  <c r="AUC18" i="13"/>
  <c r="AKG18" i="13"/>
  <c r="AWK18" i="13"/>
  <c r="AMO18" i="13"/>
  <c r="ACS18" i="13"/>
  <c r="AOW18" i="13"/>
  <c r="AFA18" i="13"/>
  <c r="ARE18" i="13"/>
  <c r="AHI18" i="13"/>
  <c r="APU18" i="13"/>
  <c r="ASC18" i="13"/>
  <c r="AWW18" i="13"/>
  <c r="ADE18" i="13"/>
  <c r="AFM18" i="13"/>
  <c r="AHE18" i="13"/>
  <c r="AJI18" i="13"/>
  <c r="AXY18" i="13"/>
  <c r="AAO18" i="13"/>
  <c r="ATI18" i="13"/>
  <c r="YO18" i="13"/>
  <c r="PY18" i="13"/>
  <c r="SG18" i="13"/>
  <c r="VE18" i="13"/>
  <c r="YC18" i="13"/>
  <c r="PM18" i="13"/>
  <c r="QO18" i="13"/>
  <c r="QK18" i="13"/>
  <c r="HM18" i="13"/>
  <c r="WG18" i="13"/>
  <c r="FM18" i="13"/>
  <c r="HE18" i="13"/>
  <c r="HA18" i="13"/>
  <c r="GW18" i="13"/>
  <c r="JM18" i="13"/>
  <c r="Y18" i="13"/>
  <c r="JE18" i="13"/>
  <c r="YW18" i="13"/>
  <c r="NY18" i="13"/>
  <c r="BU18" i="13"/>
  <c r="CK18" i="13"/>
  <c r="RM18" i="13"/>
  <c r="BAS18" i="13"/>
  <c r="BCW18" i="13"/>
  <c r="BDI18" i="13"/>
  <c r="BAC18" i="13"/>
  <c r="AYG18" i="13"/>
  <c r="AQK18" i="13"/>
  <c r="AGO18" i="13"/>
  <c r="ASS18" i="13"/>
  <c r="AIW18" i="13"/>
  <c r="AVA18" i="13"/>
  <c r="ALE18" i="13"/>
  <c r="AXI18" i="13"/>
  <c r="ANM18" i="13"/>
  <c r="ADQ18" i="13"/>
  <c r="AIK18" i="13"/>
  <c r="AKS18" i="13"/>
  <c r="APM18" i="13"/>
  <c r="ARU18" i="13"/>
  <c r="ATM18" i="13"/>
  <c r="AVQ18" i="13"/>
  <c r="ABY18" i="13"/>
  <c r="AAS18" i="13"/>
  <c r="ALQ18" i="13"/>
  <c r="AAG18" i="13"/>
  <c r="VM18" i="13"/>
  <c r="XE18" i="13"/>
  <c r="ATA18" i="13"/>
  <c r="SC18" i="13"/>
  <c r="VA18" i="13"/>
  <c r="XY18" i="13"/>
  <c r="WK18" i="13"/>
  <c r="MK18" i="13"/>
  <c r="EK18" i="13"/>
  <c r="NM18" i="13"/>
  <c r="OO18" i="13"/>
  <c r="OK18" i="13"/>
  <c r="OG18" i="13"/>
  <c r="XU18" i="13"/>
  <c r="BQ18" i="13"/>
  <c r="FU18" i="13"/>
  <c r="BM18" i="13"/>
  <c r="LY18" i="13"/>
  <c r="GC18" i="13"/>
  <c r="NU18" i="13"/>
  <c r="JU18" i="13"/>
  <c r="JQ18" i="13"/>
  <c r="BCK18" i="13"/>
  <c r="BDA18" i="13"/>
  <c r="BBA18" i="13"/>
  <c r="AZA18" i="13"/>
  <c r="BAG18" i="13"/>
  <c r="APE18" i="13"/>
  <c r="AFI18" i="13"/>
  <c r="ARM18" i="13"/>
  <c r="AHQ18" i="13"/>
  <c r="ATU18" i="13"/>
  <c r="AJY18" i="13"/>
  <c r="AWC18" i="13"/>
  <c r="AMG18" i="13"/>
  <c r="ACK18" i="13"/>
  <c r="AFY18" i="13"/>
  <c r="AIG18" i="13"/>
  <c r="ANA18" i="13"/>
  <c r="API18" i="13"/>
  <c r="ARA18" i="13"/>
  <c r="ATE18" i="13"/>
  <c r="AOK18" i="13"/>
  <c r="ZM18" i="13"/>
  <c r="ABU18" i="13"/>
  <c r="ZA18" i="13"/>
  <c r="UG18" i="13"/>
  <c r="VY18" i="13"/>
  <c r="ABE18" i="13"/>
  <c r="QW18" i="13"/>
  <c r="TU18" i="13"/>
  <c r="WS18" i="13"/>
  <c r="UO18" i="13"/>
  <c r="LU18" i="13"/>
  <c r="DE18" i="13"/>
  <c r="LQ18" i="13"/>
  <c r="NI18" i="13"/>
  <c r="NE18" i="13"/>
  <c r="NA18" i="13"/>
  <c r="UK18" i="13"/>
  <c r="AS18" i="13"/>
  <c r="XM18" i="13"/>
  <c r="HY18" i="13"/>
  <c r="JA18" i="13"/>
  <c r="DQ18" i="13"/>
  <c r="KW18" i="13"/>
  <c r="HQ18" i="13"/>
  <c r="GS18" i="13"/>
  <c r="BAO18" i="13"/>
  <c r="BBM18" i="13"/>
  <c r="AYW18" i="13"/>
  <c r="AZY18" i="13"/>
  <c r="AXU18" i="13"/>
  <c r="ANY18" i="13"/>
  <c r="AEC18" i="13"/>
  <c r="AQG18" i="13"/>
  <c r="AGK18" i="13"/>
  <c r="ASO18" i="13"/>
  <c r="AIS18" i="13"/>
  <c r="AUW18" i="13"/>
  <c r="ALA18" i="13"/>
  <c r="AXE18" i="13"/>
  <c r="ADM18" i="13"/>
  <c r="AFU18" i="13"/>
  <c r="AKO18" i="13"/>
  <c r="AMW18" i="13"/>
  <c r="AOO18" i="13"/>
  <c r="AQS18" i="13"/>
  <c r="AEO18" i="13"/>
  <c r="AVU18" i="13"/>
  <c r="ABQ18" i="13"/>
  <c r="AQW18" i="13"/>
  <c r="TA18" i="13"/>
  <c r="VI18" i="13"/>
  <c r="YG18" i="13"/>
  <c r="PQ18" i="13"/>
  <c r="SO18" i="13"/>
  <c r="UW18" i="13"/>
  <c r="TI18" i="13"/>
  <c r="KO18" i="13"/>
  <c r="CO18" i="13"/>
  <c r="KK18" i="13"/>
  <c r="LM18" i="13"/>
  <c r="LI18" i="13"/>
  <c r="LE18" i="13"/>
  <c r="RI18" i="13"/>
  <c r="AK18" i="13"/>
  <c r="TM18" i="13"/>
  <c r="MW18" i="13"/>
  <c r="DY18" i="13"/>
  <c r="DA18" i="13"/>
  <c r="AO18" i="13"/>
  <c r="FE18" i="13"/>
  <c r="EW18" i="13"/>
  <c r="BDM18" i="13"/>
  <c r="AZM18" i="13"/>
  <c r="BCG18" i="13"/>
  <c r="AYS18" i="13"/>
  <c r="AWO18" i="13"/>
  <c r="AMS18" i="13"/>
  <c r="ACW18" i="13"/>
  <c r="APA18" i="13"/>
  <c r="AFE18" i="13"/>
  <c r="ARI18" i="13"/>
  <c r="AHM18" i="13"/>
  <c r="ATQ18" i="13"/>
  <c r="AJU18" i="13"/>
  <c r="AUS18" i="13"/>
  <c r="AXA18" i="13"/>
  <c r="ADI18" i="13"/>
  <c r="AIC18" i="13"/>
  <c r="AKK18" i="13"/>
  <c r="AMC18" i="13"/>
  <c r="AOG18" i="13"/>
  <c r="AAW18" i="13"/>
  <c r="ALY18" i="13"/>
  <c r="AAK18" i="13"/>
  <c r="AHA18" i="13"/>
  <c r="SK18" i="13"/>
  <c r="UC18" i="13"/>
  <c r="XA18" i="13"/>
  <c r="AQO18" i="13"/>
  <c r="RY18" i="13"/>
  <c r="TQ18" i="13"/>
  <c r="AGS18" i="13"/>
  <c r="JI18" i="13"/>
  <c r="BY18" i="13"/>
  <c r="IO18" i="13"/>
  <c r="KG18" i="13"/>
  <c r="KC18" i="13"/>
  <c r="JY18" i="13"/>
  <c r="PE18" i="13"/>
  <c r="M18" i="13"/>
  <c r="PA18" i="13"/>
  <c r="KS18" i="13"/>
  <c r="DM18" i="13"/>
  <c r="FY18" i="13"/>
  <c r="AG18" i="13"/>
  <c r="CG18" i="13"/>
  <c r="CC18" i="13"/>
  <c r="BBY26" i="13"/>
  <c r="AYW26" i="13"/>
  <c r="BAG26" i="13"/>
  <c r="ASK26" i="13"/>
  <c r="AIO26" i="13"/>
  <c r="AXE26" i="13"/>
  <c r="ANI26" i="13"/>
  <c r="ADM26" i="13"/>
  <c r="APQ26" i="13"/>
  <c r="ACS26" i="13"/>
  <c r="AUG26" i="13"/>
  <c r="AHA26" i="13"/>
  <c r="AQS26" i="13"/>
  <c r="ADU26" i="13"/>
  <c r="AJI26" i="13"/>
  <c r="AIG26" i="13"/>
  <c r="AEK26" i="13"/>
  <c r="ARQ26" i="13"/>
  <c r="ANA26" i="13"/>
  <c r="ABA26" i="13"/>
  <c r="AIC26" i="13"/>
  <c r="ATY26" i="13"/>
  <c r="XU26" i="13"/>
  <c r="WG26" i="13"/>
  <c r="AAW26" i="13"/>
  <c r="VU26" i="13"/>
  <c r="BBI26" i="13"/>
  <c r="BDE26" i="13"/>
  <c r="AZQ26" i="13"/>
  <c r="ARE26" i="13"/>
  <c r="AHI26" i="13"/>
  <c r="AVY26" i="13"/>
  <c r="AMC26" i="13"/>
  <c r="ACG26" i="13"/>
  <c r="AOC26" i="13"/>
  <c r="BAW26" i="13"/>
  <c r="ASS26" i="13"/>
  <c r="AFM26" i="13"/>
  <c r="APE26" i="13"/>
  <c r="ABY26" i="13"/>
  <c r="AGO26" i="13"/>
  <c r="AGG26" i="13"/>
  <c r="AVE26" i="13"/>
  <c r="ANE26" i="13"/>
  <c r="AJY26" i="13"/>
  <c r="ZU26" i="13"/>
  <c r="ACC26" i="13"/>
  <c r="AMW26" i="13"/>
  <c r="WO26" i="13"/>
  <c r="ASC26" i="13"/>
  <c r="ZE26" i="13"/>
  <c r="BAS26" i="13"/>
  <c r="BCW26" i="13"/>
  <c r="BDA26" i="13"/>
  <c r="AXI26" i="13"/>
  <c r="ANM26" i="13"/>
  <c r="ADQ26" i="13"/>
  <c r="ASG26" i="13"/>
  <c r="AIK26" i="13"/>
  <c r="AWK26" i="13"/>
  <c r="AJE26" i="13"/>
  <c r="BAK26" i="13"/>
  <c r="ANU26" i="13"/>
  <c r="AXM26" i="13"/>
  <c r="AKG26" i="13"/>
  <c r="ATU26" i="13"/>
  <c r="ATE26" i="13"/>
  <c r="ARY26" i="13"/>
  <c r="AKO26" i="13"/>
  <c r="ADE26" i="13"/>
  <c r="AXA26" i="13"/>
  <c r="AJA26" i="13"/>
  <c r="AWG26" i="13"/>
  <c r="AMK26" i="13"/>
  <c r="ATI26" i="13"/>
  <c r="YO26" i="13"/>
  <c r="YW26" i="13"/>
  <c r="BCK26" i="13"/>
  <c r="BDI26" i="13"/>
  <c r="BBE26" i="13"/>
  <c r="AWC26" i="13"/>
  <c r="AMG26" i="13"/>
  <c r="ACK26" i="13"/>
  <c r="ARA26" i="13"/>
  <c r="AHE26" i="13"/>
  <c r="AUO26" i="13"/>
  <c r="AHQ26" i="13"/>
  <c r="AYK26" i="13"/>
  <c r="ALY26" i="13"/>
  <c r="AVQ26" i="13"/>
  <c r="BDM26" i="13"/>
  <c r="AZY26" i="13"/>
  <c r="BCG26" i="13"/>
  <c r="ATQ26" i="13"/>
  <c r="AJU26" i="13"/>
  <c r="AZA26" i="13"/>
  <c r="AOO26" i="13"/>
  <c r="AES26" i="13"/>
  <c r="ARM26" i="13"/>
  <c r="AEG26" i="13"/>
  <c r="AVU26" i="13"/>
  <c r="AIW26" i="13"/>
  <c r="ASO26" i="13"/>
  <c r="AFI26" i="13"/>
  <c r="ALQ26" i="13"/>
  <c r="ALI26" i="13"/>
  <c r="AHU26" i="13"/>
  <c r="AVA26" i="13"/>
  <c r="AQO26" i="13"/>
  <c r="ACW26" i="13"/>
  <c r="APM26" i="13"/>
  <c r="ABU26" i="13"/>
  <c r="ACS19" i="13"/>
  <c r="AES19" i="13"/>
  <c r="LM19" i="13"/>
  <c r="ABQ19" i="13"/>
  <c r="CK19" i="13"/>
  <c r="GW19" i="13"/>
  <c r="TU19" i="13"/>
  <c r="BAK19" i="13"/>
  <c r="WC19" i="13"/>
  <c r="ARM19" i="13"/>
  <c r="OW19" i="13"/>
  <c r="BBU27" i="13"/>
  <c r="AIK27" i="13"/>
  <c r="AWO27" i="13"/>
  <c r="AUG27" i="13"/>
  <c r="ASS27" i="13"/>
  <c r="ADU27" i="13"/>
  <c r="US27" i="13"/>
  <c r="TY27" i="13"/>
  <c r="MC27" i="13"/>
  <c r="HM27" i="13"/>
  <c r="BM27" i="13"/>
  <c r="AHE27" i="13"/>
  <c r="ATE27" i="13"/>
  <c r="ARU27" i="13"/>
  <c r="ANY27" i="13"/>
  <c r="ADY27" i="13"/>
  <c r="TM27" i="13"/>
  <c r="SS27" i="13"/>
  <c r="KW27" i="13"/>
  <c r="GG27" i="13"/>
  <c r="BA27" i="13"/>
  <c r="AYK27" i="13"/>
  <c r="AHA27" i="13"/>
  <c r="AJE27" i="13"/>
  <c r="AYS27" i="13"/>
  <c r="ZE27" i="13"/>
  <c r="WS27" i="13"/>
  <c r="UK27" i="13"/>
  <c r="OK27" i="13"/>
  <c r="LY27" i="13"/>
  <c r="HA27" i="13"/>
  <c r="XA27" i="13"/>
  <c r="AZQ27" i="13"/>
  <c r="AFU27" i="13"/>
  <c r="AHQ27" i="13"/>
  <c r="AXU27" i="13"/>
  <c r="AQS27" i="13"/>
  <c r="AVM27" i="13"/>
  <c r="TE27" i="13"/>
  <c r="MW27" i="13"/>
  <c r="KS27" i="13"/>
  <c r="Y27" i="13"/>
  <c r="VI27" i="13"/>
  <c r="AVY27" i="13"/>
  <c r="AQK27" i="13"/>
  <c r="ANM27" i="13"/>
  <c r="AXM27" i="13"/>
  <c r="AYW27" i="13"/>
  <c r="UW27" i="13"/>
  <c r="UG27" i="13"/>
  <c r="GC27" i="13"/>
  <c r="DI27" i="13"/>
  <c r="BU27" i="13"/>
  <c r="AK27" i="13"/>
  <c r="AUS27" i="13"/>
  <c r="AOW27" i="13"/>
  <c r="AKK27" i="13"/>
  <c r="ASW27" i="13"/>
  <c r="AQG27" i="13"/>
  <c r="TQ27" i="13"/>
  <c r="TA27" i="13"/>
  <c r="EW27" i="13"/>
  <c r="QW27" i="13"/>
  <c r="BE27" i="13"/>
  <c r="MO18" i="13"/>
  <c r="OC18" i="13"/>
  <c r="DU18" i="13"/>
  <c r="OS18" i="13"/>
  <c r="AAC18" i="13"/>
  <c r="YK18" i="13"/>
  <c r="AEG18" i="13"/>
  <c r="AUG18" i="13"/>
  <c r="AEW18" i="13"/>
  <c r="AWG18" i="13"/>
  <c r="ARQ18" i="13"/>
  <c r="AYO18" i="13"/>
  <c r="CW27" i="13"/>
  <c r="AJA27" i="13"/>
  <c r="BDA27" i="13"/>
  <c r="ATQ31" i="13"/>
  <c r="DK2" i="1"/>
  <c r="Q31" i="13"/>
  <c r="M12" i="13"/>
  <c r="Q12" i="13" s="1"/>
  <c r="U12" i="13" s="1"/>
  <c r="Y12" i="13" s="1"/>
  <c r="AC12" i="13" s="1"/>
  <c r="AG12" i="13" s="1"/>
  <c r="AK12" i="13" s="1"/>
  <c r="AO12" i="13" s="1"/>
  <c r="AS12" i="13" s="1"/>
  <c r="AW12" i="13" s="1"/>
  <c r="BA12" i="13" s="1"/>
  <c r="BE12" i="13" s="1"/>
  <c r="BI12" i="13" s="1"/>
  <c r="BM12" i="13" s="1"/>
  <c r="BQ12" i="13" s="1"/>
  <c r="BU12" i="13" s="1"/>
  <c r="BY12" i="13" s="1"/>
  <c r="CC12" i="13" s="1"/>
  <c r="CG12" i="13" s="1"/>
  <c r="CK12" i="13" s="1"/>
  <c r="CO12" i="13" s="1"/>
  <c r="CS12" i="13" s="1"/>
  <c r="CW12" i="13" s="1"/>
  <c r="DA12" i="13" s="1"/>
  <c r="DE12" i="13" s="1"/>
  <c r="DI12" i="13" s="1"/>
  <c r="DM12" i="13" s="1"/>
  <c r="DQ12" i="13" s="1"/>
  <c r="DU12" i="13" s="1"/>
  <c r="DY12" i="13" s="1"/>
  <c r="EC12" i="13" s="1"/>
  <c r="EG12" i="13" s="1"/>
  <c r="EK12" i="13" s="1"/>
  <c r="EO12" i="13" s="1"/>
  <c r="ES12" i="13" s="1"/>
  <c r="EW12" i="13" s="1"/>
  <c r="FA12" i="13" s="1"/>
  <c r="FE12" i="13" s="1"/>
  <c r="FI12" i="13" s="1"/>
  <c r="FM12" i="13" s="1"/>
  <c r="FQ12" i="13" s="1"/>
  <c r="FU12" i="13" s="1"/>
  <c r="FY12" i="13" s="1"/>
  <c r="GC12" i="13" s="1"/>
  <c r="GG12" i="13" s="1"/>
  <c r="GK12" i="13" s="1"/>
  <c r="GO12" i="13" s="1"/>
  <c r="GS12" i="13" s="1"/>
  <c r="GW12" i="13" s="1"/>
  <c r="HA12" i="13" s="1"/>
  <c r="HE12" i="13" s="1"/>
  <c r="HI12" i="13" s="1"/>
  <c r="HM12" i="13" s="1"/>
  <c r="HQ12" i="13" s="1"/>
  <c r="HU12" i="13" s="1"/>
  <c r="HY12" i="13" s="1"/>
  <c r="IC12" i="13" s="1"/>
  <c r="IG12" i="13" s="1"/>
  <c r="IK12" i="13" s="1"/>
  <c r="IO12" i="13" s="1"/>
  <c r="IS12" i="13" s="1"/>
  <c r="IW12" i="13" s="1"/>
  <c r="JA12" i="13" s="1"/>
  <c r="JE12" i="13" s="1"/>
  <c r="JI12" i="13" s="1"/>
  <c r="JM12" i="13" s="1"/>
  <c r="JQ12" i="13" s="1"/>
  <c r="JU12" i="13" s="1"/>
  <c r="JY12" i="13" s="1"/>
  <c r="KC12" i="13" s="1"/>
  <c r="KG12" i="13" s="1"/>
  <c r="KK12" i="13" s="1"/>
  <c r="KO12" i="13" s="1"/>
  <c r="KS12" i="13" s="1"/>
  <c r="KW12" i="13" s="1"/>
  <c r="LA12" i="13" s="1"/>
  <c r="LE12" i="13" s="1"/>
  <c r="LI12" i="13" s="1"/>
  <c r="LM12" i="13" s="1"/>
  <c r="LQ12" i="13" s="1"/>
  <c r="LU12" i="13" s="1"/>
  <c r="LY12" i="13" s="1"/>
  <c r="MC12" i="13" s="1"/>
  <c r="MG12" i="13" s="1"/>
  <c r="MK12" i="13" s="1"/>
  <c r="MO12" i="13" s="1"/>
  <c r="MS12" i="13" s="1"/>
  <c r="MW12" i="13" s="1"/>
  <c r="NA12" i="13" s="1"/>
  <c r="NE12" i="13" s="1"/>
  <c r="NI12" i="13" s="1"/>
  <c r="NM12" i="13" s="1"/>
  <c r="NQ12" i="13" s="1"/>
  <c r="NU12" i="13" s="1"/>
  <c r="NY12" i="13" s="1"/>
  <c r="OC12" i="13" s="1"/>
  <c r="OG12" i="13" s="1"/>
  <c r="OK12" i="13" s="1"/>
  <c r="OO12" i="13" s="1"/>
  <c r="OS12" i="13" s="1"/>
  <c r="OW12" i="13" s="1"/>
  <c r="PA12" i="13" s="1"/>
  <c r="PE12" i="13" s="1"/>
  <c r="PI12" i="13" s="1"/>
  <c r="PM12" i="13" s="1"/>
  <c r="PQ12" i="13" s="1"/>
  <c r="PU12" i="13" s="1"/>
  <c r="PY12" i="13" s="1"/>
  <c r="QC12" i="13" s="1"/>
  <c r="QG12" i="13" s="1"/>
  <c r="QK12" i="13" s="1"/>
  <c r="QO12" i="13" s="1"/>
  <c r="QS12" i="13" s="1"/>
  <c r="QW12" i="13" s="1"/>
  <c r="RA12" i="13" s="1"/>
  <c r="RE12" i="13" s="1"/>
  <c r="RI12" i="13" s="1"/>
  <c r="RM12" i="13" s="1"/>
  <c r="RQ12" i="13" s="1"/>
  <c r="RU12" i="13" s="1"/>
  <c r="RY12" i="13" s="1"/>
  <c r="SC12" i="13" s="1"/>
  <c r="SG12" i="13" s="1"/>
  <c r="SK12" i="13" s="1"/>
  <c r="SO12" i="13" s="1"/>
  <c r="SS12" i="13" s="1"/>
  <c r="SW12" i="13" s="1"/>
  <c r="TA12" i="13" s="1"/>
  <c r="TE12" i="13" s="1"/>
  <c r="TI12" i="13" s="1"/>
  <c r="TM12" i="13" s="1"/>
  <c r="TQ12" i="13" s="1"/>
  <c r="TU12" i="13" s="1"/>
  <c r="TY12" i="13" s="1"/>
  <c r="UC12" i="13" s="1"/>
  <c r="UG12" i="13" s="1"/>
  <c r="UK12" i="13" s="1"/>
  <c r="UO12" i="13" s="1"/>
  <c r="US12" i="13" s="1"/>
  <c r="UW12" i="13" s="1"/>
  <c r="VA12" i="13" s="1"/>
  <c r="VE12" i="13" s="1"/>
  <c r="VI12" i="13" s="1"/>
  <c r="VM12" i="13" s="1"/>
  <c r="VQ12" i="13" s="1"/>
  <c r="VU12" i="13" s="1"/>
  <c r="VY12" i="13" s="1"/>
  <c r="WC12" i="13" s="1"/>
  <c r="WG12" i="13" s="1"/>
  <c r="WK12" i="13" s="1"/>
  <c r="WO12" i="13" s="1"/>
  <c r="WS12" i="13" s="1"/>
  <c r="WW12" i="13" s="1"/>
  <c r="XA12" i="13" s="1"/>
  <c r="XE12" i="13" s="1"/>
  <c r="XI12" i="13" s="1"/>
  <c r="XM12" i="13" s="1"/>
  <c r="XQ12" i="13" s="1"/>
  <c r="XU12" i="13" s="1"/>
  <c r="XY12" i="13" s="1"/>
  <c r="YC12" i="13" s="1"/>
  <c r="YG12" i="13" s="1"/>
  <c r="YK12" i="13" s="1"/>
  <c r="YO12" i="13" s="1"/>
  <c r="YS12" i="13" s="1"/>
  <c r="YW12" i="13" s="1"/>
  <c r="ZA12" i="13" s="1"/>
  <c r="ZE12" i="13" s="1"/>
  <c r="ZI12" i="13" s="1"/>
  <c r="ZM12" i="13" s="1"/>
  <c r="ZQ12" i="13" s="1"/>
  <c r="ZU12" i="13" s="1"/>
  <c r="ZY12" i="13" s="1"/>
  <c r="AAC12" i="13" s="1"/>
  <c r="AAG12" i="13" s="1"/>
  <c r="AAK12" i="13" s="1"/>
  <c r="AAO12" i="13" s="1"/>
  <c r="AAS12" i="13" s="1"/>
  <c r="AAW12" i="13" s="1"/>
  <c r="ABA12" i="13" s="1"/>
  <c r="ABE12" i="13" s="1"/>
  <c r="ABI12" i="13" s="1"/>
  <c r="ABM12" i="13" s="1"/>
  <c r="ABQ12" i="13" s="1"/>
  <c r="ABU12" i="13" s="1"/>
  <c r="ABY12" i="13" s="1"/>
  <c r="ACC12" i="13" s="1"/>
  <c r="ACG12" i="13" s="1"/>
  <c r="ACK12" i="13" s="1"/>
  <c r="ACO12" i="13" s="1"/>
  <c r="ACS12" i="13" s="1"/>
  <c r="ACW12" i="13" s="1"/>
  <c r="ADA12" i="13" s="1"/>
  <c r="ADE12" i="13" s="1"/>
  <c r="ADI12" i="13" s="1"/>
  <c r="ADM12" i="13" s="1"/>
  <c r="ADQ12" i="13" s="1"/>
  <c r="ADU12" i="13" s="1"/>
  <c r="ADY12" i="13" s="1"/>
  <c r="AEC12" i="13" s="1"/>
  <c r="AEG12" i="13" s="1"/>
  <c r="AEK12" i="13" s="1"/>
  <c r="AEO12" i="13" s="1"/>
  <c r="AES12" i="13" s="1"/>
  <c r="AEW12" i="13" s="1"/>
  <c r="AFA12" i="13" s="1"/>
  <c r="AFE12" i="13" s="1"/>
  <c r="AFI12" i="13" s="1"/>
  <c r="AFM12" i="13" s="1"/>
  <c r="AFQ12" i="13" s="1"/>
  <c r="AFU12" i="13" s="1"/>
  <c r="AFY12" i="13" s="1"/>
  <c r="AGC12" i="13" s="1"/>
  <c r="AGG12" i="13" s="1"/>
  <c r="AGK12" i="13" s="1"/>
  <c r="AGO12" i="13" s="1"/>
  <c r="AGS12" i="13" s="1"/>
  <c r="AGW12" i="13" s="1"/>
  <c r="AHA12" i="13" s="1"/>
  <c r="AHE12" i="13" s="1"/>
  <c r="AHI12" i="13" s="1"/>
  <c r="AHM12" i="13" s="1"/>
  <c r="AHQ12" i="13" s="1"/>
  <c r="AHU12" i="13" s="1"/>
  <c r="AHY12" i="13" s="1"/>
  <c r="AIC12" i="13" s="1"/>
  <c r="AIG12" i="13" s="1"/>
  <c r="AIK12" i="13" s="1"/>
  <c r="AIO12" i="13" s="1"/>
  <c r="AIS12" i="13" s="1"/>
  <c r="AIW12" i="13" s="1"/>
  <c r="AJA12" i="13" s="1"/>
  <c r="AJE12" i="13" s="1"/>
  <c r="AJI12" i="13" s="1"/>
  <c r="AJM12" i="13" s="1"/>
  <c r="AJQ12" i="13" s="1"/>
  <c r="AJU12" i="13" s="1"/>
  <c r="AJY12" i="13" s="1"/>
  <c r="AKC12" i="13" s="1"/>
  <c r="AKG12" i="13" s="1"/>
  <c r="AKK12" i="13" s="1"/>
  <c r="AKO12" i="13" s="1"/>
  <c r="AKS12" i="13" s="1"/>
  <c r="AKW12" i="13" s="1"/>
  <c r="ALA12" i="13" s="1"/>
  <c r="ALE12" i="13" s="1"/>
  <c r="ALI12" i="13" s="1"/>
  <c r="ALM12" i="13" s="1"/>
  <c r="ALQ12" i="13" s="1"/>
  <c r="ALU12" i="13" s="1"/>
  <c r="ALY12" i="13" s="1"/>
  <c r="AMC12" i="13" s="1"/>
  <c r="AMG12" i="13" s="1"/>
  <c r="AMK12" i="13" s="1"/>
  <c r="AMO12" i="13" s="1"/>
  <c r="AMS12" i="13" s="1"/>
  <c r="AMW12" i="13" s="1"/>
  <c r="ANA12" i="13" s="1"/>
  <c r="ANE12" i="13" s="1"/>
  <c r="ANI12" i="13" s="1"/>
  <c r="ANM12" i="13" s="1"/>
  <c r="ANQ12" i="13" s="1"/>
  <c r="ANU12" i="13" s="1"/>
  <c r="ANY12" i="13" s="1"/>
  <c r="AOC12" i="13" s="1"/>
  <c r="AOG12" i="13" s="1"/>
  <c r="AOK12" i="13" s="1"/>
  <c r="AOO12" i="13" s="1"/>
  <c r="AOS12" i="13" s="1"/>
  <c r="AOW12" i="13" s="1"/>
  <c r="APA12" i="13" s="1"/>
  <c r="APE12" i="13" s="1"/>
  <c r="API12" i="13" s="1"/>
  <c r="APM12" i="13" s="1"/>
  <c r="APQ12" i="13" s="1"/>
  <c r="APU12" i="13" s="1"/>
  <c r="APY12" i="13" s="1"/>
  <c r="AQC12" i="13" s="1"/>
  <c r="AQG12" i="13" s="1"/>
  <c r="AQK12" i="13" s="1"/>
  <c r="AQO12" i="13" s="1"/>
  <c r="AQS12" i="13" s="1"/>
  <c r="AQW12" i="13" s="1"/>
  <c r="ARA12" i="13" s="1"/>
  <c r="ARE12" i="13" s="1"/>
  <c r="ARI12" i="13" s="1"/>
  <c r="ARM12" i="13" s="1"/>
  <c r="ARQ12" i="13" s="1"/>
  <c r="ARU12" i="13" s="1"/>
  <c r="ARY12" i="13" s="1"/>
  <c r="ASC12" i="13" s="1"/>
  <c r="ASG12" i="13" s="1"/>
  <c r="ASK12" i="13" s="1"/>
  <c r="ASO12" i="13" s="1"/>
  <c r="ASS12" i="13" s="1"/>
  <c r="ASW12" i="13" s="1"/>
  <c r="ATA12" i="13" s="1"/>
  <c r="ATE12" i="13" s="1"/>
  <c r="ATI12" i="13" s="1"/>
  <c r="ATM12" i="13" s="1"/>
  <c r="ATQ12" i="13" s="1"/>
  <c r="ATU12" i="13" s="1"/>
  <c r="ATY12" i="13" s="1"/>
  <c r="AUC12" i="13" s="1"/>
  <c r="AUG12" i="13" s="1"/>
  <c r="AUK12" i="13" s="1"/>
  <c r="AUO12" i="13" s="1"/>
  <c r="AUS12" i="13" s="1"/>
  <c r="AUW12" i="13" s="1"/>
  <c r="AVA12" i="13" s="1"/>
  <c r="AVE12" i="13" s="1"/>
  <c r="AVI12" i="13" s="1"/>
  <c r="AVM12" i="13" s="1"/>
  <c r="AVQ12" i="13" s="1"/>
  <c r="AVU12" i="13" s="1"/>
  <c r="AVY12" i="13" s="1"/>
  <c r="AWC12" i="13" s="1"/>
  <c r="AWG12" i="13" s="1"/>
  <c r="AWK12" i="13" s="1"/>
  <c r="AWO12" i="13" s="1"/>
  <c r="AWS12" i="13" s="1"/>
  <c r="AWW12" i="13" s="1"/>
  <c r="AXA12" i="13" s="1"/>
  <c r="AXE12" i="13" s="1"/>
  <c r="AXI12" i="13" s="1"/>
  <c r="AXM12" i="13" s="1"/>
  <c r="AXQ12" i="13" s="1"/>
  <c r="AXU12" i="13" s="1"/>
  <c r="AXY12" i="13" s="1"/>
  <c r="AYC12" i="13" s="1"/>
  <c r="AYG12" i="13" s="1"/>
  <c r="AYK12" i="13" s="1"/>
  <c r="AYO12" i="13" s="1"/>
  <c r="AYS12" i="13" s="1"/>
  <c r="AYW12" i="13" s="1"/>
  <c r="AZA12" i="13" s="1"/>
  <c r="AZE12" i="13" s="1"/>
  <c r="AZI12" i="13" s="1"/>
  <c r="AZM12" i="13" s="1"/>
  <c r="AZQ12" i="13" s="1"/>
  <c r="AZU12" i="13" s="1"/>
  <c r="AZY12" i="13" s="1"/>
  <c r="BAC12" i="13" s="1"/>
  <c r="BAG12" i="13" s="1"/>
  <c r="BAK12" i="13" s="1"/>
  <c r="BAO12" i="13" s="1"/>
  <c r="BAS12" i="13" s="1"/>
  <c r="BAW12" i="13" s="1"/>
  <c r="BBA12" i="13" s="1"/>
  <c r="BBE12" i="13" s="1"/>
  <c r="BBI12" i="13" s="1"/>
  <c r="BBM12" i="13" s="1"/>
  <c r="BBQ12" i="13" s="1"/>
  <c r="BBU12" i="13" s="1"/>
  <c r="BBY12" i="13" s="1"/>
  <c r="BCC12" i="13" s="1"/>
  <c r="BCG12" i="13" s="1"/>
  <c r="BCK12" i="13" s="1"/>
  <c r="BCO12" i="13" s="1"/>
  <c r="BCS12" i="13" s="1"/>
  <c r="BCW12" i="13" s="1"/>
  <c r="BDA12" i="13" s="1"/>
  <c r="BDE12" i="13" s="1"/>
  <c r="BDI12" i="13" s="1"/>
  <c r="BDM12" i="13" s="1"/>
  <c r="M14" i="13"/>
  <c r="Q14" i="13" s="1"/>
  <c r="U14" i="13" s="1"/>
  <c r="Y14" i="13" s="1"/>
  <c r="AC14" i="13" s="1"/>
  <c r="AG14" i="13" s="1"/>
  <c r="AK14" i="13" s="1"/>
  <c r="AO14" i="13" s="1"/>
  <c r="AS14" i="13" s="1"/>
  <c r="AW14" i="13" s="1"/>
  <c r="BA14" i="13" s="1"/>
  <c r="BE14" i="13" s="1"/>
  <c r="BI14" i="13" s="1"/>
  <c r="BM14" i="13" s="1"/>
  <c r="BQ14" i="13" s="1"/>
  <c r="BU14" i="13" s="1"/>
  <c r="BY14" i="13" s="1"/>
  <c r="CC14" i="13" s="1"/>
  <c r="CG14" i="13" s="1"/>
  <c r="CK14" i="13" s="1"/>
  <c r="CO14" i="13" s="1"/>
  <c r="CS14" i="13" s="1"/>
  <c r="CW14" i="13" s="1"/>
  <c r="DA14" i="13" s="1"/>
  <c r="DE14" i="13" s="1"/>
  <c r="DI14" i="13" s="1"/>
  <c r="DM14" i="13" s="1"/>
  <c r="DQ14" i="13" s="1"/>
  <c r="DU14" i="13" s="1"/>
  <c r="DY14" i="13" s="1"/>
  <c r="EC14" i="13" s="1"/>
  <c r="EG14" i="13" s="1"/>
  <c r="EK14" i="13" s="1"/>
  <c r="EO14" i="13" s="1"/>
  <c r="ES14" i="13" s="1"/>
  <c r="EW14" i="13" s="1"/>
  <c r="FA14" i="13" s="1"/>
  <c r="FE14" i="13" s="1"/>
  <c r="FI14" i="13" s="1"/>
  <c r="FM14" i="13" s="1"/>
  <c r="FQ14" i="13" s="1"/>
  <c r="FU14" i="13" s="1"/>
  <c r="FY14" i="13" s="1"/>
  <c r="GC14" i="13" s="1"/>
  <c r="GG14" i="13" s="1"/>
  <c r="GK14" i="13" s="1"/>
  <c r="GO14" i="13" s="1"/>
  <c r="GS14" i="13" s="1"/>
  <c r="GW14" i="13" s="1"/>
  <c r="HA14" i="13" s="1"/>
  <c r="HE14" i="13" s="1"/>
  <c r="HI14" i="13" s="1"/>
  <c r="HM14" i="13" s="1"/>
  <c r="HQ14" i="13" s="1"/>
  <c r="HU14" i="13" s="1"/>
  <c r="HY14" i="13" s="1"/>
  <c r="IC14" i="13" s="1"/>
  <c r="IG14" i="13" s="1"/>
  <c r="IK14" i="13" s="1"/>
  <c r="IO14" i="13" s="1"/>
  <c r="IS14" i="13" s="1"/>
  <c r="IW14" i="13" s="1"/>
  <c r="JA14" i="13" s="1"/>
  <c r="JE14" i="13" s="1"/>
  <c r="JI14" i="13" s="1"/>
  <c r="JM14" i="13" s="1"/>
  <c r="JQ14" i="13" s="1"/>
  <c r="JU14" i="13" s="1"/>
  <c r="JY14" i="13" s="1"/>
  <c r="KC14" i="13" s="1"/>
  <c r="KG14" i="13" s="1"/>
  <c r="KK14" i="13" s="1"/>
  <c r="KO14" i="13" s="1"/>
  <c r="KS14" i="13" s="1"/>
  <c r="KW14" i="13" s="1"/>
  <c r="LA14" i="13" s="1"/>
  <c r="LE14" i="13" s="1"/>
  <c r="LI14" i="13" s="1"/>
  <c r="LM14" i="13" s="1"/>
  <c r="LQ14" i="13" s="1"/>
  <c r="LU14" i="13" s="1"/>
  <c r="LY14" i="13" s="1"/>
  <c r="MC14" i="13" s="1"/>
  <c r="MG14" i="13" s="1"/>
  <c r="MK14" i="13" s="1"/>
  <c r="MO14" i="13" s="1"/>
  <c r="MS14" i="13" s="1"/>
  <c r="MW14" i="13" s="1"/>
  <c r="NA14" i="13" s="1"/>
  <c r="NE14" i="13" s="1"/>
  <c r="NI14" i="13" s="1"/>
  <c r="NM14" i="13" s="1"/>
  <c r="NQ14" i="13" s="1"/>
  <c r="NU14" i="13" s="1"/>
  <c r="NY14" i="13" s="1"/>
  <c r="OC14" i="13" s="1"/>
  <c r="OG14" i="13" s="1"/>
  <c r="OK14" i="13" s="1"/>
  <c r="OO14" i="13" s="1"/>
  <c r="OS14" i="13" s="1"/>
  <c r="OW14" i="13" s="1"/>
  <c r="PA14" i="13" s="1"/>
  <c r="PE14" i="13" s="1"/>
  <c r="PI14" i="13" s="1"/>
  <c r="PM14" i="13" s="1"/>
  <c r="PQ14" i="13" s="1"/>
  <c r="PU14" i="13" s="1"/>
  <c r="PY14" i="13" s="1"/>
  <c r="QC14" i="13" s="1"/>
  <c r="QG14" i="13" s="1"/>
  <c r="QK14" i="13" s="1"/>
  <c r="QO14" i="13" s="1"/>
  <c r="QS14" i="13" s="1"/>
  <c r="QW14" i="13" s="1"/>
  <c r="RA14" i="13" s="1"/>
  <c r="RE14" i="13" s="1"/>
  <c r="RI14" i="13" s="1"/>
  <c r="RM14" i="13" s="1"/>
  <c r="RQ14" i="13" s="1"/>
  <c r="RU14" i="13" s="1"/>
  <c r="RY14" i="13" s="1"/>
  <c r="SC14" i="13" s="1"/>
  <c r="SG14" i="13" s="1"/>
  <c r="SK14" i="13" s="1"/>
  <c r="SO14" i="13" s="1"/>
  <c r="SS14" i="13" s="1"/>
  <c r="SW14" i="13" s="1"/>
  <c r="TA14" i="13" s="1"/>
  <c r="TE14" i="13" s="1"/>
  <c r="TI14" i="13" s="1"/>
  <c r="TM14" i="13" s="1"/>
  <c r="TQ14" i="13" s="1"/>
  <c r="TU14" i="13" s="1"/>
  <c r="TY14" i="13" s="1"/>
  <c r="UC14" i="13" s="1"/>
  <c r="UG14" i="13" s="1"/>
  <c r="UK14" i="13" s="1"/>
  <c r="UO14" i="13" s="1"/>
  <c r="US14" i="13" s="1"/>
  <c r="UW14" i="13" s="1"/>
  <c r="VA14" i="13" s="1"/>
  <c r="VE14" i="13" s="1"/>
  <c r="VI14" i="13" s="1"/>
  <c r="VM14" i="13" s="1"/>
  <c r="VQ14" i="13" s="1"/>
  <c r="VU14" i="13" s="1"/>
  <c r="VY14" i="13" s="1"/>
  <c r="WC14" i="13" s="1"/>
  <c r="WG14" i="13" s="1"/>
  <c r="WK14" i="13" s="1"/>
  <c r="WO14" i="13" s="1"/>
  <c r="WS14" i="13" s="1"/>
  <c r="WW14" i="13" s="1"/>
  <c r="XA14" i="13" s="1"/>
  <c r="XE14" i="13" s="1"/>
  <c r="XI14" i="13" s="1"/>
  <c r="XM14" i="13" s="1"/>
  <c r="XQ14" i="13" s="1"/>
  <c r="XU14" i="13" s="1"/>
  <c r="XY14" i="13" s="1"/>
  <c r="YC14" i="13" s="1"/>
  <c r="YG14" i="13" s="1"/>
  <c r="YK14" i="13" s="1"/>
  <c r="YO14" i="13" s="1"/>
  <c r="YS14" i="13" s="1"/>
  <c r="YW14" i="13" s="1"/>
  <c r="ZA14" i="13" s="1"/>
  <c r="ZE14" i="13" s="1"/>
  <c r="ZI14" i="13" s="1"/>
  <c r="ZM14" i="13" s="1"/>
  <c r="ZQ14" i="13" s="1"/>
  <c r="ZU14" i="13" s="1"/>
  <c r="ZY14" i="13" s="1"/>
  <c r="AAC14" i="13" s="1"/>
  <c r="AAG14" i="13" s="1"/>
  <c r="AAK14" i="13" s="1"/>
  <c r="AAO14" i="13" s="1"/>
  <c r="AAS14" i="13" s="1"/>
  <c r="AAW14" i="13" s="1"/>
  <c r="ABA14" i="13" s="1"/>
  <c r="ABE14" i="13" s="1"/>
  <c r="ABI14" i="13" s="1"/>
  <c r="ABM14" i="13" s="1"/>
  <c r="ABQ14" i="13" s="1"/>
  <c r="ABU14" i="13" s="1"/>
  <c r="ABY14" i="13" s="1"/>
  <c r="ACC14" i="13" s="1"/>
  <c r="ACG14" i="13" s="1"/>
  <c r="ACK14" i="13" s="1"/>
  <c r="ACO14" i="13" s="1"/>
  <c r="ACS14" i="13" s="1"/>
  <c r="ACW14" i="13" s="1"/>
  <c r="ADA14" i="13" s="1"/>
  <c r="ADE14" i="13" s="1"/>
  <c r="ADI14" i="13" s="1"/>
  <c r="ADM14" i="13" s="1"/>
  <c r="ADQ14" i="13" s="1"/>
  <c r="ADU14" i="13" s="1"/>
  <c r="ADY14" i="13" s="1"/>
  <c r="AEC14" i="13" s="1"/>
  <c r="AEG14" i="13" s="1"/>
  <c r="AEK14" i="13" s="1"/>
  <c r="AEO14" i="13" s="1"/>
  <c r="AES14" i="13" s="1"/>
  <c r="AEW14" i="13" s="1"/>
  <c r="AFA14" i="13" s="1"/>
  <c r="AFE14" i="13" s="1"/>
  <c r="AFI14" i="13" s="1"/>
  <c r="AFM14" i="13" s="1"/>
  <c r="AFQ14" i="13" s="1"/>
  <c r="AFU14" i="13" s="1"/>
  <c r="AFY14" i="13" s="1"/>
  <c r="AGC14" i="13" s="1"/>
  <c r="AGG14" i="13" s="1"/>
  <c r="AGK14" i="13" s="1"/>
  <c r="AGO14" i="13" s="1"/>
  <c r="AGS14" i="13" s="1"/>
  <c r="AGW14" i="13" s="1"/>
  <c r="AHA14" i="13" s="1"/>
  <c r="AHE14" i="13" s="1"/>
  <c r="AHI14" i="13" s="1"/>
  <c r="AHM14" i="13" s="1"/>
  <c r="AHQ14" i="13" s="1"/>
  <c r="AHU14" i="13" s="1"/>
  <c r="AHY14" i="13" s="1"/>
  <c r="AIC14" i="13" s="1"/>
  <c r="AIG14" i="13" s="1"/>
  <c r="AIK14" i="13" s="1"/>
  <c r="AIO14" i="13" s="1"/>
  <c r="AIS14" i="13" s="1"/>
  <c r="AIW14" i="13" s="1"/>
  <c r="AJA14" i="13" s="1"/>
  <c r="AJE14" i="13" s="1"/>
  <c r="AJI14" i="13" s="1"/>
  <c r="AJM14" i="13" s="1"/>
  <c r="AJQ14" i="13" s="1"/>
  <c r="AJU14" i="13" s="1"/>
  <c r="AJY14" i="13" s="1"/>
  <c r="AKC14" i="13" s="1"/>
  <c r="AKG14" i="13" s="1"/>
  <c r="AKK14" i="13" s="1"/>
  <c r="AKO14" i="13" s="1"/>
  <c r="AKS14" i="13" s="1"/>
  <c r="AKW14" i="13" s="1"/>
  <c r="ALA14" i="13" s="1"/>
  <c r="ALE14" i="13" s="1"/>
  <c r="ALI14" i="13" s="1"/>
  <c r="ALM14" i="13" s="1"/>
  <c r="ALQ14" i="13" s="1"/>
  <c r="ALU14" i="13" s="1"/>
  <c r="ALY14" i="13" s="1"/>
  <c r="AMC14" i="13" s="1"/>
  <c r="AMG14" i="13" s="1"/>
  <c r="AMK14" i="13" s="1"/>
  <c r="AMO14" i="13" s="1"/>
  <c r="AMS14" i="13" s="1"/>
  <c r="AMW14" i="13" s="1"/>
  <c r="ANA14" i="13" s="1"/>
  <c r="ANE14" i="13" s="1"/>
  <c r="ANI14" i="13" s="1"/>
  <c r="ANM14" i="13" s="1"/>
  <c r="ANQ14" i="13" s="1"/>
  <c r="ANU14" i="13" s="1"/>
  <c r="ANY14" i="13" s="1"/>
  <c r="AOC14" i="13" s="1"/>
  <c r="AOG14" i="13" s="1"/>
  <c r="AOK14" i="13" s="1"/>
  <c r="AOO14" i="13" s="1"/>
  <c r="AOS14" i="13" s="1"/>
  <c r="AOW14" i="13" s="1"/>
  <c r="APA14" i="13" s="1"/>
  <c r="APE14" i="13" s="1"/>
  <c r="API14" i="13" s="1"/>
  <c r="APM14" i="13" s="1"/>
  <c r="APQ14" i="13" s="1"/>
  <c r="APU14" i="13" s="1"/>
  <c r="APY14" i="13" s="1"/>
  <c r="AQC14" i="13" s="1"/>
  <c r="AQG14" i="13" s="1"/>
  <c r="AQK14" i="13" s="1"/>
  <c r="AQO14" i="13" s="1"/>
  <c r="AQS14" i="13" s="1"/>
  <c r="AQW14" i="13" s="1"/>
  <c r="ARA14" i="13" s="1"/>
  <c r="ARE14" i="13" s="1"/>
  <c r="ARI14" i="13" s="1"/>
  <c r="ARM14" i="13" s="1"/>
  <c r="ARQ14" i="13" s="1"/>
  <c r="ARU14" i="13" s="1"/>
  <c r="ARY14" i="13" s="1"/>
  <c r="ASC14" i="13" s="1"/>
  <c r="ASG14" i="13" s="1"/>
  <c r="ASK14" i="13" s="1"/>
  <c r="ASO14" i="13" s="1"/>
  <c r="ASS14" i="13" s="1"/>
  <c r="ASW14" i="13" s="1"/>
  <c r="ATA14" i="13" s="1"/>
  <c r="ATE14" i="13" s="1"/>
  <c r="ATI14" i="13" s="1"/>
  <c r="ATM14" i="13" s="1"/>
  <c r="ATQ14" i="13" s="1"/>
  <c r="ATU14" i="13" s="1"/>
  <c r="ATY14" i="13" s="1"/>
  <c r="AUC14" i="13" s="1"/>
  <c r="AUG14" i="13" s="1"/>
  <c r="AUK14" i="13" s="1"/>
  <c r="AUO14" i="13" s="1"/>
  <c r="AUS14" i="13" s="1"/>
  <c r="AUW14" i="13" s="1"/>
  <c r="AVA14" i="13" s="1"/>
  <c r="AVE14" i="13" s="1"/>
  <c r="AVI14" i="13" s="1"/>
  <c r="AVM14" i="13" s="1"/>
  <c r="AVQ14" i="13" s="1"/>
  <c r="AVU14" i="13" s="1"/>
  <c r="AVY14" i="13" s="1"/>
  <c r="AWC14" i="13" s="1"/>
  <c r="AWG14" i="13" s="1"/>
  <c r="AWK14" i="13" s="1"/>
  <c r="AWO14" i="13" s="1"/>
  <c r="AWS14" i="13" s="1"/>
  <c r="AWW14" i="13" s="1"/>
  <c r="AXA14" i="13" s="1"/>
  <c r="AXE14" i="13" s="1"/>
  <c r="AXI14" i="13" s="1"/>
  <c r="AXM14" i="13" s="1"/>
  <c r="AXQ14" i="13" s="1"/>
  <c r="AXU14" i="13" s="1"/>
  <c r="AXY14" i="13" s="1"/>
  <c r="AYC14" i="13" s="1"/>
  <c r="AYG14" i="13" s="1"/>
  <c r="AYK14" i="13" s="1"/>
  <c r="AYO14" i="13" s="1"/>
  <c r="AYS14" i="13" s="1"/>
  <c r="AYW14" i="13" s="1"/>
  <c r="AZA14" i="13" s="1"/>
  <c r="AZE14" i="13" s="1"/>
  <c r="AZI14" i="13" s="1"/>
  <c r="AZM14" i="13" s="1"/>
  <c r="AZQ14" i="13" s="1"/>
  <c r="AZU14" i="13" s="1"/>
  <c r="AZY14" i="13" s="1"/>
  <c r="BAC14" i="13" s="1"/>
  <c r="BAG14" i="13" s="1"/>
  <c r="BAK14" i="13" s="1"/>
  <c r="BAO14" i="13" s="1"/>
  <c r="BAS14" i="13" s="1"/>
  <c r="BAW14" i="13" s="1"/>
  <c r="BBA14" i="13" s="1"/>
  <c r="BBE14" i="13" s="1"/>
  <c r="BBI14" i="13" s="1"/>
  <c r="BBM14" i="13" s="1"/>
  <c r="BBQ14" i="13" s="1"/>
  <c r="BBU14" i="13" s="1"/>
  <c r="BBY14" i="13" s="1"/>
  <c r="BCC14" i="13" s="1"/>
  <c r="BCG14" i="13" s="1"/>
  <c r="BCK14" i="13" s="1"/>
  <c r="BCO14" i="13" s="1"/>
  <c r="BCS14" i="13" s="1"/>
  <c r="BCW14" i="13" s="1"/>
  <c r="BDA14" i="13" s="1"/>
  <c r="BDE14" i="13" s="1"/>
  <c r="BDI14" i="13" s="1"/>
  <c r="BDM14" i="13" s="1"/>
  <c r="M9" i="13"/>
  <c r="Q9" i="13" s="1"/>
  <c r="U9" i="13" s="1"/>
  <c r="Y9" i="13" s="1"/>
  <c r="AC9" i="13" s="1"/>
  <c r="AG9" i="13" s="1"/>
  <c r="AK9" i="13" s="1"/>
  <c r="AO9" i="13" s="1"/>
  <c r="AS9" i="13" s="1"/>
  <c r="AW9" i="13" s="1"/>
  <c r="BA9" i="13" s="1"/>
  <c r="BE9" i="13" s="1"/>
  <c r="BI9" i="13" s="1"/>
  <c r="BM9" i="13" s="1"/>
  <c r="BQ9" i="13" s="1"/>
  <c r="BU9" i="13" s="1"/>
  <c r="BY9" i="13" s="1"/>
  <c r="CC9" i="13" s="1"/>
  <c r="CG9" i="13" s="1"/>
  <c r="CK9" i="13" s="1"/>
  <c r="CO9" i="13" s="1"/>
  <c r="CS9" i="13" s="1"/>
  <c r="CW9" i="13" s="1"/>
  <c r="DA9" i="13" s="1"/>
  <c r="DE9" i="13" s="1"/>
  <c r="DI9" i="13" s="1"/>
  <c r="DM9" i="13" s="1"/>
  <c r="DQ9" i="13" s="1"/>
  <c r="DU9" i="13" s="1"/>
  <c r="DY9" i="13" s="1"/>
  <c r="EC9" i="13" s="1"/>
  <c r="EG9" i="13" s="1"/>
  <c r="EK9" i="13" s="1"/>
  <c r="EO9" i="13" s="1"/>
  <c r="ES9" i="13" s="1"/>
  <c r="EW9" i="13" s="1"/>
  <c r="FA9" i="13" s="1"/>
  <c r="FE9" i="13" s="1"/>
  <c r="FI9" i="13" s="1"/>
  <c r="FM9" i="13" s="1"/>
  <c r="FQ9" i="13" s="1"/>
  <c r="FU9" i="13" s="1"/>
  <c r="FY9" i="13" s="1"/>
  <c r="GC9" i="13" s="1"/>
  <c r="GG9" i="13" s="1"/>
  <c r="GK9" i="13" s="1"/>
  <c r="GO9" i="13" s="1"/>
  <c r="GS9" i="13" s="1"/>
  <c r="GW9" i="13" s="1"/>
  <c r="HA9" i="13" s="1"/>
  <c r="HE9" i="13" s="1"/>
  <c r="HI9" i="13" s="1"/>
  <c r="HM9" i="13" s="1"/>
  <c r="HQ9" i="13" s="1"/>
  <c r="HU9" i="13" s="1"/>
  <c r="HY9" i="13" s="1"/>
  <c r="IC9" i="13" s="1"/>
  <c r="IG9" i="13" s="1"/>
  <c r="IK9" i="13" s="1"/>
  <c r="IO9" i="13" s="1"/>
  <c r="IS9" i="13" s="1"/>
  <c r="IW9" i="13" s="1"/>
  <c r="JA9" i="13" s="1"/>
  <c r="JE9" i="13" s="1"/>
  <c r="JI9" i="13" s="1"/>
  <c r="JM9" i="13" s="1"/>
  <c r="JQ9" i="13" s="1"/>
  <c r="JU9" i="13" s="1"/>
  <c r="JY9" i="13" s="1"/>
  <c r="KC9" i="13" s="1"/>
  <c r="KG9" i="13" s="1"/>
  <c r="KK9" i="13" s="1"/>
  <c r="KO9" i="13" s="1"/>
  <c r="KS9" i="13" s="1"/>
  <c r="KW9" i="13" s="1"/>
  <c r="LA9" i="13" s="1"/>
  <c r="LE9" i="13" s="1"/>
  <c r="LI9" i="13" s="1"/>
  <c r="LM9" i="13" s="1"/>
  <c r="LQ9" i="13" s="1"/>
  <c r="LU9" i="13" s="1"/>
  <c r="LY9" i="13" s="1"/>
  <c r="MC9" i="13" s="1"/>
  <c r="MG9" i="13" s="1"/>
  <c r="MK9" i="13" s="1"/>
  <c r="MO9" i="13" s="1"/>
  <c r="MS9" i="13" s="1"/>
  <c r="MW9" i="13" s="1"/>
  <c r="NA9" i="13" s="1"/>
  <c r="NE9" i="13" s="1"/>
  <c r="NI9" i="13" s="1"/>
  <c r="NM9" i="13" s="1"/>
  <c r="NQ9" i="13" s="1"/>
  <c r="NU9" i="13" s="1"/>
  <c r="NY9" i="13" s="1"/>
  <c r="OC9" i="13" s="1"/>
  <c r="OG9" i="13" s="1"/>
  <c r="OK9" i="13" s="1"/>
  <c r="OO9" i="13" s="1"/>
  <c r="OS9" i="13" s="1"/>
  <c r="OW9" i="13" s="1"/>
  <c r="PA9" i="13" s="1"/>
  <c r="PE9" i="13" s="1"/>
  <c r="PI9" i="13" s="1"/>
  <c r="PM9" i="13" s="1"/>
  <c r="PQ9" i="13" s="1"/>
  <c r="PU9" i="13" s="1"/>
  <c r="PY9" i="13" s="1"/>
  <c r="QC9" i="13" s="1"/>
  <c r="QG9" i="13" s="1"/>
  <c r="QK9" i="13" s="1"/>
  <c r="QO9" i="13" s="1"/>
  <c r="QS9" i="13" s="1"/>
  <c r="QW9" i="13" s="1"/>
  <c r="RA9" i="13" s="1"/>
  <c r="RE9" i="13" s="1"/>
  <c r="RI9" i="13" s="1"/>
  <c r="RM9" i="13" s="1"/>
  <c r="RQ9" i="13" s="1"/>
  <c r="RU9" i="13" s="1"/>
  <c r="RY9" i="13" s="1"/>
  <c r="SC9" i="13" s="1"/>
  <c r="SG9" i="13" s="1"/>
  <c r="SK9" i="13" s="1"/>
  <c r="SO9" i="13" s="1"/>
  <c r="SS9" i="13" s="1"/>
  <c r="SW9" i="13" s="1"/>
  <c r="TA9" i="13" s="1"/>
  <c r="TE9" i="13" s="1"/>
  <c r="TI9" i="13" s="1"/>
  <c r="TM9" i="13" s="1"/>
  <c r="TQ9" i="13" s="1"/>
  <c r="TU9" i="13" s="1"/>
  <c r="TY9" i="13" s="1"/>
  <c r="UC9" i="13" s="1"/>
  <c r="UG9" i="13" s="1"/>
  <c r="UK9" i="13" s="1"/>
  <c r="UO9" i="13" s="1"/>
  <c r="US9" i="13" s="1"/>
  <c r="UW9" i="13" s="1"/>
  <c r="VA9" i="13" s="1"/>
  <c r="VE9" i="13" s="1"/>
  <c r="VI9" i="13" s="1"/>
  <c r="VM9" i="13" s="1"/>
  <c r="VQ9" i="13" s="1"/>
  <c r="VU9" i="13" s="1"/>
  <c r="VY9" i="13" s="1"/>
  <c r="WC9" i="13" s="1"/>
  <c r="WG9" i="13" s="1"/>
  <c r="WK9" i="13" s="1"/>
  <c r="WO9" i="13" s="1"/>
  <c r="WS9" i="13" s="1"/>
  <c r="WW9" i="13" s="1"/>
  <c r="XA9" i="13" s="1"/>
  <c r="XE9" i="13" s="1"/>
  <c r="XI9" i="13" s="1"/>
  <c r="XM9" i="13" s="1"/>
  <c r="XQ9" i="13" s="1"/>
  <c r="XU9" i="13" s="1"/>
  <c r="XY9" i="13" s="1"/>
  <c r="YC9" i="13" s="1"/>
  <c r="YG9" i="13" s="1"/>
  <c r="YK9" i="13" s="1"/>
  <c r="YO9" i="13" s="1"/>
  <c r="YS9" i="13" s="1"/>
  <c r="YW9" i="13" s="1"/>
  <c r="ZA9" i="13" s="1"/>
  <c r="ZE9" i="13" s="1"/>
  <c r="ZI9" i="13" s="1"/>
  <c r="ZM9" i="13" s="1"/>
  <c r="ZQ9" i="13" s="1"/>
  <c r="ZU9" i="13" s="1"/>
  <c r="ZY9" i="13" s="1"/>
  <c r="AAC9" i="13" s="1"/>
  <c r="AAG9" i="13" s="1"/>
  <c r="AAK9" i="13" s="1"/>
  <c r="AAO9" i="13" s="1"/>
  <c r="AAS9" i="13" s="1"/>
  <c r="AAW9" i="13" s="1"/>
  <c r="ABA9" i="13" s="1"/>
  <c r="ABE9" i="13" s="1"/>
  <c r="ABI9" i="13" s="1"/>
  <c r="ABM9" i="13" s="1"/>
  <c r="ABQ9" i="13" s="1"/>
  <c r="ABU9" i="13" s="1"/>
  <c r="ABY9" i="13" s="1"/>
  <c r="ACC9" i="13" s="1"/>
  <c r="ACG9" i="13" s="1"/>
  <c r="ACK9" i="13" s="1"/>
  <c r="ACO9" i="13" s="1"/>
  <c r="ACS9" i="13" s="1"/>
  <c r="ACW9" i="13" s="1"/>
  <c r="ADA9" i="13" s="1"/>
  <c r="ADE9" i="13" s="1"/>
  <c r="ADI9" i="13" s="1"/>
  <c r="ADM9" i="13" s="1"/>
  <c r="ADQ9" i="13" s="1"/>
  <c r="ADU9" i="13" s="1"/>
  <c r="ADY9" i="13" s="1"/>
  <c r="AEC9" i="13" s="1"/>
  <c r="AEG9" i="13" s="1"/>
  <c r="AEK9" i="13" s="1"/>
  <c r="AEO9" i="13" s="1"/>
  <c r="AES9" i="13" s="1"/>
  <c r="AEW9" i="13" s="1"/>
  <c r="AFA9" i="13" s="1"/>
  <c r="AFE9" i="13" s="1"/>
  <c r="AFI9" i="13" s="1"/>
  <c r="AFM9" i="13" s="1"/>
  <c r="AFQ9" i="13" s="1"/>
  <c r="AFU9" i="13" s="1"/>
  <c r="AFY9" i="13" s="1"/>
  <c r="AGC9" i="13" s="1"/>
  <c r="AGG9" i="13" s="1"/>
  <c r="AGK9" i="13" s="1"/>
  <c r="AGO9" i="13" s="1"/>
  <c r="AGS9" i="13" s="1"/>
  <c r="AGW9" i="13" s="1"/>
  <c r="AHA9" i="13" s="1"/>
  <c r="AHE9" i="13" s="1"/>
  <c r="AHI9" i="13" s="1"/>
  <c r="AHM9" i="13" s="1"/>
  <c r="AHQ9" i="13" s="1"/>
  <c r="AHU9" i="13" s="1"/>
  <c r="AHY9" i="13" s="1"/>
  <c r="AIC9" i="13" s="1"/>
  <c r="AIG9" i="13" s="1"/>
  <c r="AIK9" i="13" s="1"/>
  <c r="AIO9" i="13" s="1"/>
  <c r="AIS9" i="13" s="1"/>
  <c r="AIW9" i="13" s="1"/>
  <c r="AJA9" i="13" s="1"/>
  <c r="AJE9" i="13" s="1"/>
  <c r="AJI9" i="13" s="1"/>
  <c r="AJM9" i="13" s="1"/>
  <c r="AJQ9" i="13" s="1"/>
  <c r="AJU9" i="13" s="1"/>
  <c r="AJY9" i="13" s="1"/>
  <c r="AKC9" i="13" s="1"/>
  <c r="AKG9" i="13" s="1"/>
  <c r="AKK9" i="13" s="1"/>
  <c r="AKO9" i="13" s="1"/>
  <c r="AKS9" i="13" s="1"/>
  <c r="AKW9" i="13" s="1"/>
  <c r="ALA9" i="13" s="1"/>
  <c r="ALE9" i="13" s="1"/>
  <c r="ALI9" i="13" s="1"/>
  <c r="ALM9" i="13" s="1"/>
  <c r="ALQ9" i="13" s="1"/>
  <c r="ALU9" i="13" s="1"/>
  <c r="ALY9" i="13" s="1"/>
  <c r="AMC9" i="13" s="1"/>
  <c r="AMG9" i="13" s="1"/>
  <c r="AMK9" i="13" s="1"/>
  <c r="AMO9" i="13" s="1"/>
  <c r="AMS9" i="13" s="1"/>
  <c r="AMW9" i="13" s="1"/>
  <c r="ANA9" i="13" s="1"/>
  <c r="ANE9" i="13" s="1"/>
  <c r="ANI9" i="13" s="1"/>
  <c r="ANM9" i="13" s="1"/>
  <c r="ANQ9" i="13" s="1"/>
  <c r="ANU9" i="13" s="1"/>
  <c r="ANY9" i="13" s="1"/>
  <c r="AOC9" i="13" s="1"/>
  <c r="AOG9" i="13" s="1"/>
  <c r="AOK9" i="13" s="1"/>
  <c r="AOO9" i="13" s="1"/>
  <c r="AOS9" i="13" s="1"/>
  <c r="AOW9" i="13" s="1"/>
  <c r="APA9" i="13" s="1"/>
  <c r="APE9" i="13" s="1"/>
  <c r="API9" i="13" s="1"/>
  <c r="APM9" i="13" s="1"/>
  <c r="APQ9" i="13" s="1"/>
  <c r="APU9" i="13" s="1"/>
  <c r="APY9" i="13" s="1"/>
  <c r="AQC9" i="13" s="1"/>
  <c r="AQG9" i="13" s="1"/>
  <c r="AQK9" i="13" s="1"/>
  <c r="AQO9" i="13" s="1"/>
  <c r="AQS9" i="13" s="1"/>
  <c r="AQW9" i="13" s="1"/>
  <c r="ARA9" i="13" s="1"/>
  <c r="ARE9" i="13" s="1"/>
  <c r="ARI9" i="13" s="1"/>
  <c r="ARM9" i="13" s="1"/>
  <c r="ARQ9" i="13" s="1"/>
  <c r="ARU9" i="13" s="1"/>
  <c r="ARY9" i="13" s="1"/>
  <c r="ASC9" i="13" s="1"/>
  <c r="ASG9" i="13" s="1"/>
  <c r="ASK9" i="13" s="1"/>
  <c r="ASO9" i="13" s="1"/>
  <c r="ASS9" i="13" s="1"/>
  <c r="ASW9" i="13" s="1"/>
  <c r="ATA9" i="13" s="1"/>
  <c r="ATE9" i="13" s="1"/>
  <c r="ATI9" i="13" s="1"/>
  <c r="ATM9" i="13" s="1"/>
  <c r="ATQ9" i="13" s="1"/>
  <c r="ATU9" i="13" s="1"/>
  <c r="ATY9" i="13" s="1"/>
  <c r="AUC9" i="13" s="1"/>
  <c r="AUG9" i="13" s="1"/>
  <c r="AUK9" i="13" s="1"/>
  <c r="AUO9" i="13" s="1"/>
  <c r="AUS9" i="13" s="1"/>
  <c r="AUW9" i="13" s="1"/>
  <c r="AVA9" i="13" s="1"/>
  <c r="AVE9" i="13" s="1"/>
  <c r="AVI9" i="13" s="1"/>
  <c r="AVM9" i="13" s="1"/>
  <c r="AVQ9" i="13" s="1"/>
  <c r="AVU9" i="13" s="1"/>
  <c r="AVY9" i="13" s="1"/>
  <c r="AWC9" i="13" s="1"/>
  <c r="AWG9" i="13" s="1"/>
  <c r="AWK9" i="13" s="1"/>
  <c r="AWO9" i="13" s="1"/>
  <c r="AWS9" i="13" s="1"/>
  <c r="AWW9" i="13" s="1"/>
  <c r="AXA9" i="13" s="1"/>
  <c r="AXE9" i="13" s="1"/>
  <c r="AXI9" i="13" s="1"/>
  <c r="AXM9" i="13" s="1"/>
  <c r="AXQ9" i="13" s="1"/>
  <c r="AXU9" i="13" s="1"/>
  <c r="AXY9" i="13" s="1"/>
  <c r="AYC9" i="13" s="1"/>
  <c r="AYG9" i="13" s="1"/>
  <c r="AYK9" i="13" s="1"/>
  <c r="AYO9" i="13" s="1"/>
  <c r="AYS9" i="13" s="1"/>
  <c r="AYW9" i="13" s="1"/>
  <c r="AZA9" i="13" s="1"/>
  <c r="AZE9" i="13" s="1"/>
  <c r="AZI9" i="13" s="1"/>
  <c r="AZM9" i="13" s="1"/>
  <c r="AZQ9" i="13" s="1"/>
  <c r="AZU9" i="13" s="1"/>
  <c r="AZY9" i="13" s="1"/>
  <c r="BAC9" i="13" s="1"/>
  <c r="BAG9" i="13" s="1"/>
  <c r="BAK9" i="13" s="1"/>
  <c r="BAO9" i="13" s="1"/>
  <c r="BAS9" i="13" s="1"/>
  <c r="BAW9" i="13" s="1"/>
  <c r="BBA9" i="13" s="1"/>
  <c r="BBE9" i="13" s="1"/>
  <c r="BBI9" i="13" s="1"/>
  <c r="BBM9" i="13" s="1"/>
  <c r="BBQ9" i="13" s="1"/>
  <c r="BBU9" i="13" s="1"/>
  <c r="BBY9" i="13" s="1"/>
  <c r="BCC9" i="13" s="1"/>
  <c r="BCG9" i="13" s="1"/>
  <c r="BCK9" i="13" s="1"/>
  <c r="BCO9" i="13" s="1"/>
  <c r="BCS9" i="13" s="1"/>
  <c r="BCW9" i="13" s="1"/>
  <c r="BDA9" i="13" s="1"/>
  <c r="BDE9" i="13" s="1"/>
  <c r="BDI9" i="13" s="1"/>
  <c r="BDM9" i="13" s="1"/>
  <c r="M15" i="13"/>
  <c r="Q15" i="13" s="1"/>
  <c r="U15" i="13" s="1"/>
  <c r="Y15" i="13" s="1"/>
  <c r="AC15" i="13" s="1"/>
  <c r="AG15" i="13" s="1"/>
  <c r="AK15" i="13" s="1"/>
  <c r="AO15" i="13" s="1"/>
  <c r="AS15" i="13" s="1"/>
  <c r="AW15" i="13" s="1"/>
  <c r="BA15" i="13" s="1"/>
  <c r="BE15" i="13" s="1"/>
  <c r="BI15" i="13" s="1"/>
  <c r="BM15" i="13" s="1"/>
  <c r="BQ15" i="13" s="1"/>
  <c r="BU15" i="13" s="1"/>
  <c r="BY15" i="13" s="1"/>
  <c r="CC15" i="13" s="1"/>
  <c r="CG15" i="13" s="1"/>
  <c r="CK15" i="13" s="1"/>
  <c r="CO15" i="13" s="1"/>
  <c r="CS15" i="13" s="1"/>
  <c r="CW15" i="13" s="1"/>
  <c r="DA15" i="13" s="1"/>
  <c r="DE15" i="13" s="1"/>
  <c r="DI15" i="13" s="1"/>
  <c r="DM15" i="13" s="1"/>
  <c r="DQ15" i="13" s="1"/>
  <c r="DU15" i="13" s="1"/>
  <c r="DY15" i="13" s="1"/>
  <c r="EC15" i="13" s="1"/>
  <c r="EG15" i="13" s="1"/>
  <c r="EK15" i="13" s="1"/>
  <c r="EO15" i="13" s="1"/>
  <c r="ES15" i="13" s="1"/>
  <c r="EW15" i="13" s="1"/>
  <c r="FA15" i="13" s="1"/>
  <c r="FE15" i="13" s="1"/>
  <c r="FI15" i="13" s="1"/>
  <c r="FM15" i="13" s="1"/>
  <c r="FQ15" i="13" s="1"/>
  <c r="FU15" i="13" s="1"/>
  <c r="FY15" i="13" s="1"/>
  <c r="GC15" i="13" s="1"/>
  <c r="GG15" i="13" s="1"/>
  <c r="GK15" i="13" s="1"/>
  <c r="GO15" i="13" s="1"/>
  <c r="GS15" i="13" s="1"/>
  <c r="GW15" i="13" s="1"/>
  <c r="HA15" i="13" s="1"/>
  <c r="HE15" i="13" s="1"/>
  <c r="HI15" i="13" s="1"/>
  <c r="HM15" i="13" s="1"/>
  <c r="HQ15" i="13" s="1"/>
  <c r="HU15" i="13" s="1"/>
  <c r="HY15" i="13" s="1"/>
  <c r="IC15" i="13" s="1"/>
  <c r="IG15" i="13" s="1"/>
  <c r="IK15" i="13" s="1"/>
  <c r="IO15" i="13" s="1"/>
  <c r="IS15" i="13" s="1"/>
  <c r="IW15" i="13" s="1"/>
  <c r="JA15" i="13" s="1"/>
  <c r="JE15" i="13" s="1"/>
  <c r="JI15" i="13" s="1"/>
  <c r="JM15" i="13" s="1"/>
  <c r="JQ15" i="13" s="1"/>
  <c r="JU15" i="13" s="1"/>
  <c r="JY15" i="13" s="1"/>
  <c r="KC15" i="13" s="1"/>
  <c r="KG15" i="13" s="1"/>
  <c r="KK15" i="13" s="1"/>
  <c r="KO15" i="13" s="1"/>
  <c r="KS15" i="13" s="1"/>
  <c r="KW15" i="13" s="1"/>
  <c r="LA15" i="13" s="1"/>
  <c r="LE15" i="13" s="1"/>
  <c r="LI15" i="13" s="1"/>
  <c r="LM15" i="13" s="1"/>
  <c r="LQ15" i="13" s="1"/>
  <c r="LU15" i="13" s="1"/>
  <c r="LY15" i="13" s="1"/>
  <c r="MC15" i="13" s="1"/>
  <c r="MG15" i="13" s="1"/>
  <c r="MK15" i="13" s="1"/>
  <c r="MO15" i="13" s="1"/>
  <c r="MS15" i="13" s="1"/>
  <c r="MW15" i="13" s="1"/>
  <c r="NA15" i="13" s="1"/>
  <c r="NE15" i="13" s="1"/>
  <c r="NI15" i="13" s="1"/>
  <c r="NM15" i="13" s="1"/>
  <c r="NQ15" i="13" s="1"/>
  <c r="NU15" i="13" s="1"/>
  <c r="NY15" i="13" s="1"/>
  <c r="OC15" i="13" s="1"/>
  <c r="OG15" i="13" s="1"/>
  <c r="OK15" i="13" s="1"/>
  <c r="OO15" i="13" s="1"/>
  <c r="OS15" i="13" s="1"/>
  <c r="OW15" i="13" s="1"/>
  <c r="PA15" i="13" s="1"/>
  <c r="PE15" i="13" s="1"/>
  <c r="PI15" i="13" s="1"/>
  <c r="PM15" i="13" s="1"/>
  <c r="PQ15" i="13" s="1"/>
  <c r="PU15" i="13" s="1"/>
  <c r="PY15" i="13" s="1"/>
  <c r="QC15" i="13" s="1"/>
  <c r="QG15" i="13" s="1"/>
  <c r="QK15" i="13" s="1"/>
  <c r="QO15" i="13" s="1"/>
  <c r="QS15" i="13" s="1"/>
  <c r="QW15" i="13" s="1"/>
  <c r="RA15" i="13" s="1"/>
  <c r="RE15" i="13" s="1"/>
  <c r="RI15" i="13" s="1"/>
  <c r="RM15" i="13" s="1"/>
  <c r="RQ15" i="13" s="1"/>
  <c r="RU15" i="13" s="1"/>
  <c r="RY15" i="13" s="1"/>
  <c r="SC15" i="13" s="1"/>
  <c r="SG15" i="13" s="1"/>
  <c r="SK15" i="13" s="1"/>
  <c r="SO15" i="13" s="1"/>
  <c r="SS15" i="13" s="1"/>
  <c r="SW15" i="13" s="1"/>
  <c r="TA15" i="13" s="1"/>
  <c r="TE15" i="13" s="1"/>
  <c r="TI15" i="13" s="1"/>
  <c r="TM15" i="13" s="1"/>
  <c r="TQ15" i="13" s="1"/>
  <c r="TU15" i="13" s="1"/>
  <c r="TY15" i="13" s="1"/>
  <c r="UC15" i="13" s="1"/>
  <c r="UG15" i="13" s="1"/>
  <c r="UK15" i="13" s="1"/>
  <c r="UO15" i="13" s="1"/>
  <c r="US15" i="13" s="1"/>
  <c r="UW15" i="13" s="1"/>
  <c r="VA15" i="13" s="1"/>
  <c r="VE15" i="13" s="1"/>
  <c r="VI15" i="13" s="1"/>
  <c r="VM15" i="13" s="1"/>
  <c r="VQ15" i="13" s="1"/>
  <c r="VU15" i="13" s="1"/>
  <c r="VY15" i="13" s="1"/>
  <c r="WC15" i="13" s="1"/>
  <c r="WG15" i="13" s="1"/>
  <c r="WK15" i="13" s="1"/>
  <c r="WO15" i="13" s="1"/>
  <c r="WS15" i="13" s="1"/>
  <c r="WW15" i="13" s="1"/>
  <c r="XA15" i="13" s="1"/>
  <c r="XE15" i="13" s="1"/>
  <c r="XI15" i="13" s="1"/>
  <c r="XM15" i="13" s="1"/>
  <c r="XQ15" i="13" s="1"/>
  <c r="XU15" i="13" s="1"/>
  <c r="XY15" i="13" s="1"/>
  <c r="YC15" i="13" s="1"/>
  <c r="YG15" i="13" s="1"/>
  <c r="YK15" i="13" s="1"/>
  <c r="YO15" i="13" s="1"/>
  <c r="YS15" i="13" s="1"/>
  <c r="YW15" i="13" s="1"/>
  <c r="ZA15" i="13" s="1"/>
  <c r="ZE15" i="13" s="1"/>
  <c r="ZI15" i="13" s="1"/>
  <c r="ZM15" i="13" s="1"/>
  <c r="ZQ15" i="13" s="1"/>
  <c r="ZU15" i="13" s="1"/>
  <c r="ZY15" i="13" s="1"/>
  <c r="AAC15" i="13" s="1"/>
  <c r="AAG15" i="13" s="1"/>
  <c r="AAK15" i="13" s="1"/>
  <c r="AAO15" i="13" s="1"/>
  <c r="AAS15" i="13" s="1"/>
  <c r="AAW15" i="13" s="1"/>
  <c r="ABA15" i="13" s="1"/>
  <c r="ABE15" i="13" s="1"/>
  <c r="ABI15" i="13" s="1"/>
  <c r="ABM15" i="13" s="1"/>
  <c r="ABQ15" i="13" s="1"/>
  <c r="ABU15" i="13" s="1"/>
  <c r="ABY15" i="13" s="1"/>
  <c r="ACC15" i="13" s="1"/>
  <c r="ACG15" i="13" s="1"/>
  <c r="ACK15" i="13" s="1"/>
  <c r="ACO15" i="13" s="1"/>
  <c r="ACS15" i="13" s="1"/>
  <c r="ACW15" i="13" s="1"/>
  <c r="ADA15" i="13" s="1"/>
  <c r="ADE15" i="13" s="1"/>
  <c r="ADI15" i="13" s="1"/>
  <c r="ADM15" i="13" s="1"/>
  <c r="ADQ15" i="13" s="1"/>
  <c r="ADU15" i="13" s="1"/>
  <c r="ADY15" i="13" s="1"/>
  <c r="AEC15" i="13" s="1"/>
  <c r="AEG15" i="13" s="1"/>
  <c r="AEK15" i="13" s="1"/>
  <c r="AEO15" i="13" s="1"/>
  <c r="AES15" i="13" s="1"/>
  <c r="AEW15" i="13" s="1"/>
  <c r="AFA15" i="13" s="1"/>
  <c r="AFE15" i="13" s="1"/>
  <c r="AFI15" i="13" s="1"/>
  <c r="AFM15" i="13" s="1"/>
  <c r="AFQ15" i="13" s="1"/>
  <c r="AFU15" i="13" s="1"/>
  <c r="AFY15" i="13" s="1"/>
  <c r="AGC15" i="13" s="1"/>
  <c r="AGG15" i="13" s="1"/>
  <c r="AGK15" i="13" s="1"/>
  <c r="AGO15" i="13" s="1"/>
  <c r="AGS15" i="13" s="1"/>
  <c r="AGW15" i="13" s="1"/>
  <c r="AHA15" i="13" s="1"/>
  <c r="AHE15" i="13" s="1"/>
  <c r="AHI15" i="13" s="1"/>
  <c r="AHM15" i="13" s="1"/>
  <c r="AHQ15" i="13" s="1"/>
  <c r="AHU15" i="13" s="1"/>
  <c r="AHY15" i="13" s="1"/>
  <c r="AIC15" i="13" s="1"/>
  <c r="AIG15" i="13" s="1"/>
  <c r="AIK15" i="13" s="1"/>
  <c r="AIO15" i="13" s="1"/>
  <c r="AIS15" i="13" s="1"/>
  <c r="AIW15" i="13" s="1"/>
  <c r="AJA15" i="13" s="1"/>
  <c r="AJE15" i="13" s="1"/>
  <c r="AJI15" i="13" s="1"/>
  <c r="AJM15" i="13" s="1"/>
  <c r="AJQ15" i="13" s="1"/>
  <c r="AJU15" i="13" s="1"/>
  <c r="AJY15" i="13" s="1"/>
  <c r="AKC15" i="13" s="1"/>
  <c r="AKG15" i="13" s="1"/>
  <c r="AKK15" i="13" s="1"/>
  <c r="AKO15" i="13" s="1"/>
  <c r="AKS15" i="13" s="1"/>
  <c r="AKW15" i="13" s="1"/>
  <c r="ALA15" i="13" s="1"/>
  <c r="ALE15" i="13" s="1"/>
  <c r="ALI15" i="13" s="1"/>
  <c r="ALM15" i="13" s="1"/>
  <c r="ALQ15" i="13" s="1"/>
  <c r="ALU15" i="13" s="1"/>
  <c r="ALY15" i="13" s="1"/>
  <c r="AMC15" i="13" s="1"/>
  <c r="AMG15" i="13" s="1"/>
  <c r="AMK15" i="13" s="1"/>
  <c r="AMO15" i="13" s="1"/>
  <c r="AMS15" i="13" s="1"/>
  <c r="AMW15" i="13" s="1"/>
  <c r="ANA15" i="13" s="1"/>
  <c r="ANE15" i="13" s="1"/>
  <c r="ANI15" i="13" s="1"/>
  <c r="ANM15" i="13" s="1"/>
  <c r="ANQ15" i="13" s="1"/>
  <c r="ANU15" i="13" s="1"/>
  <c r="ANY15" i="13" s="1"/>
  <c r="AOC15" i="13" s="1"/>
  <c r="AOG15" i="13" s="1"/>
  <c r="AOK15" i="13" s="1"/>
  <c r="AOO15" i="13" s="1"/>
  <c r="AOS15" i="13" s="1"/>
  <c r="AOW15" i="13" s="1"/>
  <c r="APA15" i="13" s="1"/>
  <c r="APE15" i="13" s="1"/>
  <c r="API15" i="13" s="1"/>
  <c r="APM15" i="13" s="1"/>
  <c r="APQ15" i="13" s="1"/>
  <c r="APU15" i="13" s="1"/>
  <c r="APY15" i="13" s="1"/>
  <c r="AQC15" i="13" s="1"/>
  <c r="AQG15" i="13" s="1"/>
  <c r="AQK15" i="13" s="1"/>
  <c r="AQO15" i="13" s="1"/>
  <c r="AQS15" i="13" s="1"/>
  <c r="AQW15" i="13" s="1"/>
  <c r="ARA15" i="13" s="1"/>
  <c r="ARE15" i="13" s="1"/>
  <c r="ARI15" i="13" s="1"/>
  <c r="ARM15" i="13" s="1"/>
  <c r="ARQ15" i="13" s="1"/>
  <c r="ARU15" i="13" s="1"/>
  <c r="ARY15" i="13" s="1"/>
  <c r="ASC15" i="13" s="1"/>
  <c r="ASG15" i="13" s="1"/>
  <c r="ASK15" i="13" s="1"/>
  <c r="ASO15" i="13" s="1"/>
  <c r="ASS15" i="13" s="1"/>
  <c r="ASW15" i="13" s="1"/>
  <c r="ATA15" i="13" s="1"/>
  <c r="ATE15" i="13" s="1"/>
  <c r="ATI15" i="13" s="1"/>
  <c r="ATM15" i="13" s="1"/>
  <c r="ATQ15" i="13" s="1"/>
  <c r="ATU15" i="13" s="1"/>
  <c r="ATY15" i="13" s="1"/>
  <c r="AUC15" i="13" s="1"/>
  <c r="AUG15" i="13" s="1"/>
  <c r="AUK15" i="13" s="1"/>
  <c r="AUO15" i="13" s="1"/>
  <c r="AUS15" i="13" s="1"/>
  <c r="AUW15" i="13" s="1"/>
  <c r="AVA15" i="13" s="1"/>
  <c r="AVE15" i="13" s="1"/>
  <c r="AVI15" i="13" s="1"/>
  <c r="AVM15" i="13" s="1"/>
  <c r="AVQ15" i="13" s="1"/>
  <c r="AVU15" i="13" s="1"/>
  <c r="AVY15" i="13" s="1"/>
  <c r="AWC15" i="13" s="1"/>
  <c r="AWG15" i="13" s="1"/>
  <c r="AWK15" i="13" s="1"/>
  <c r="AWO15" i="13" s="1"/>
  <c r="AWS15" i="13" s="1"/>
  <c r="AWW15" i="13" s="1"/>
  <c r="AXA15" i="13" s="1"/>
  <c r="AXE15" i="13" s="1"/>
  <c r="AXI15" i="13" s="1"/>
  <c r="AXM15" i="13" s="1"/>
  <c r="AXQ15" i="13" s="1"/>
  <c r="AXU15" i="13" s="1"/>
  <c r="AXY15" i="13" s="1"/>
  <c r="AYC15" i="13" s="1"/>
  <c r="AYG15" i="13" s="1"/>
  <c r="AYK15" i="13" s="1"/>
  <c r="AYO15" i="13" s="1"/>
  <c r="AYS15" i="13" s="1"/>
  <c r="AYW15" i="13" s="1"/>
  <c r="AZA15" i="13" s="1"/>
  <c r="AZE15" i="13" s="1"/>
  <c r="AZI15" i="13" s="1"/>
  <c r="AZM15" i="13" s="1"/>
  <c r="AZQ15" i="13" s="1"/>
  <c r="AZU15" i="13" s="1"/>
  <c r="AZY15" i="13" s="1"/>
  <c r="BAC15" i="13" s="1"/>
  <c r="BAG15" i="13" s="1"/>
  <c r="BAK15" i="13" s="1"/>
  <c r="BAO15" i="13" s="1"/>
  <c r="BAS15" i="13" s="1"/>
  <c r="BAW15" i="13" s="1"/>
  <c r="BBA15" i="13" s="1"/>
  <c r="BBE15" i="13" s="1"/>
  <c r="BBI15" i="13" s="1"/>
  <c r="BBM15" i="13" s="1"/>
  <c r="BBQ15" i="13" s="1"/>
  <c r="BBU15" i="13" s="1"/>
  <c r="BBY15" i="13" s="1"/>
  <c r="BCC15" i="13" s="1"/>
  <c r="BCG15" i="13" s="1"/>
  <c r="BCK15" i="13" s="1"/>
  <c r="BCO15" i="13" s="1"/>
  <c r="BCS15" i="13" s="1"/>
  <c r="BCW15" i="13" s="1"/>
  <c r="BDA15" i="13" s="1"/>
  <c r="BDE15" i="13" s="1"/>
  <c r="BDI15" i="13" s="1"/>
  <c r="BDM15" i="13" s="1"/>
  <c r="M16" i="13"/>
  <c r="Q16" i="13" s="1"/>
  <c r="U16" i="13" s="1"/>
  <c r="Y16" i="13" s="1"/>
  <c r="AC16" i="13" s="1"/>
  <c r="AG16" i="13" s="1"/>
  <c r="AK16" i="13" s="1"/>
  <c r="AO16" i="13" s="1"/>
  <c r="AS16" i="13" s="1"/>
  <c r="AW16" i="13" s="1"/>
  <c r="BA16" i="13" s="1"/>
  <c r="BE16" i="13" s="1"/>
  <c r="BI16" i="13" s="1"/>
  <c r="BM16" i="13" s="1"/>
  <c r="BQ16" i="13" s="1"/>
  <c r="BU16" i="13" s="1"/>
  <c r="BY16" i="13" s="1"/>
  <c r="CC16" i="13" s="1"/>
  <c r="CG16" i="13" s="1"/>
  <c r="CK16" i="13" s="1"/>
  <c r="CO16" i="13" s="1"/>
  <c r="CS16" i="13" s="1"/>
  <c r="CW16" i="13" s="1"/>
  <c r="DA16" i="13" s="1"/>
  <c r="DE16" i="13" s="1"/>
  <c r="DI16" i="13" s="1"/>
  <c r="DM16" i="13" s="1"/>
  <c r="DQ16" i="13" s="1"/>
  <c r="DU16" i="13" s="1"/>
  <c r="DY16" i="13" s="1"/>
  <c r="EC16" i="13" s="1"/>
  <c r="EG16" i="13" s="1"/>
  <c r="EK16" i="13" s="1"/>
  <c r="EO16" i="13" s="1"/>
  <c r="ES16" i="13" s="1"/>
  <c r="EW16" i="13" s="1"/>
  <c r="FA16" i="13" s="1"/>
  <c r="FE16" i="13" s="1"/>
  <c r="FI16" i="13" s="1"/>
  <c r="FM16" i="13" s="1"/>
  <c r="FQ16" i="13" s="1"/>
  <c r="FU16" i="13" s="1"/>
  <c r="FY16" i="13" s="1"/>
  <c r="GC16" i="13" s="1"/>
  <c r="GG16" i="13" s="1"/>
  <c r="GK16" i="13" s="1"/>
  <c r="GO16" i="13" s="1"/>
  <c r="GS16" i="13" s="1"/>
  <c r="GW16" i="13" s="1"/>
  <c r="HA16" i="13" s="1"/>
  <c r="HE16" i="13" s="1"/>
  <c r="HI16" i="13" s="1"/>
  <c r="HM16" i="13" s="1"/>
  <c r="HQ16" i="13" s="1"/>
  <c r="HU16" i="13" s="1"/>
  <c r="HY16" i="13" s="1"/>
  <c r="IC16" i="13" s="1"/>
  <c r="IG16" i="13" s="1"/>
  <c r="IK16" i="13" s="1"/>
  <c r="IO16" i="13" s="1"/>
  <c r="IS16" i="13" s="1"/>
  <c r="IW16" i="13" s="1"/>
  <c r="JA16" i="13" s="1"/>
  <c r="JE16" i="13" s="1"/>
  <c r="JI16" i="13" s="1"/>
  <c r="JM16" i="13" s="1"/>
  <c r="JQ16" i="13" s="1"/>
  <c r="JU16" i="13" s="1"/>
  <c r="JY16" i="13" s="1"/>
  <c r="KC16" i="13" s="1"/>
  <c r="KG16" i="13" s="1"/>
  <c r="KK16" i="13" s="1"/>
  <c r="KO16" i="13" s="1"/>
  <c r="KS16" i="13" s="1"/>
  <c r="KW16" i="13" s="1"/>
  <c r="LA16" i="13" s="1"/>
  <c r="LE16" i="13" s="1"/>
  <c r="LI16" i="13" s="1"/>
  <c r="LM16" i="13" s="1"/>
  <c r="LQ16" i="13" s="1"/>
  <c r="LU16" i="13" s="1"/>
  <c r="LY16" i="13" s="1"/>
  <c r="MC16" i="13" s="1"/>
  <c r="MG16" i="13" s="1"/>
  <c r="MK16" i="13" s="1"/>
  <c r="MO16" i="13" s="1"/>
  <c r="MS16" i="13" s="1"/>
  <c r="MW16" i="13" s="1"/>
  <c r="NA16" i="13" s="1"/>
  <c r="NE16" i="13" s="1"/>
  <c r="NI16" i="13" s="1"/>
  <c r="NM16" i="13" s="1"/>
  <c r="NQ16" i="13" s="1"/>
  <c r="NU16" i="13" s="1"/>
  <c r="NY16" i="13" s="1"/>
  <c r="OC16" i="13" s="1"/>
  <c r="OG16" i="13" s="1"/>
  <c r="OK16" i="13" s="1"/>
  <c r="OO16" i="13" s="1"/>
  <c r="OS16" i="13" s="1"/>
  <c r="OW16" i="13" s="1"/>
  <c r="PA16" i="13" s="1"/>
  <c r="PE16" i="13" s="1"/>
  <c r="PI16" i="13" s="1"/>
  <c r="PM16" i="13" s="1"/>
  <c r="PQ16" i="13" s="1"/>
  <c r="PU16" i="13" s="1"/>
  <c r="PY16" i="13" s="1"/>
  <c r="QC16" i="13" s="1"/>
  <c r="QG16" i="13" s="1"/>
  <c r="QK16" i="13" s="1"/>
  <c r="QO16" i="13" s="1"/>
  <c r="QS16" i="13" s="1"/>
  <c r="QW16" i="13" s="1"/>
  <c r="RA16" i="13" s="1"/>
  <c r="RE16" i="13" s="1"/>
  <c r="RI16" i="13" s="1"/>
  <c r="RM16" i="13" s="1"/>
  <c r="RQ16" i="13" s="1"/>
  <c r="RU16" i="13" s="1"/>
  <c r="RY16" i="13" s="1"/>
  <c r="SC16" i="13" s="1"/>
  <c r="SG16" i="13" s="1"/>
  <c r="SK16" i="13" s="1"/>
  <c r="SO16" i="13" s="1"/>
  <c r="SS16" i="13" s="1"/>
  <c r="SW16" i="13" s="1"/>
  <c r="TA16" i="13" s="1"/>
  <c r="TE16" i="13" s="1"/>
  <c r="TI16" i="13" s="1"/>
  <c r="TM16" i="13" s="1"/>
  <c r="TQ16" i="13" s="1"/>
  <c r="TU16" i="13" s="1"/>
  <c r="TY16" i="13" s="1"/>
  <c r="UC16" i="13" s="1"/>
  <c r="UG16" i="13" s="1"/>
  <c r="UK16" i="13" s="1"/>
  <c r="UO16" i="13" s="1"/>
  <c r="US16" i="13" s="1"/>
  <c r="UW16" i="13" s="1"/>
  <c r="VA16" i="13" s="1"/>
  <c r="VE16" i="13" s="1"/>
  <c r="VI16" i="13" s="1"/>
  <c r="VM16" i="13" s="1"/>
  <c r="VQ16" i="13" s="1"/>
  <c r="VU16" i="13" s="1"/>
  <c r="VY16" i="13" s="1"/>
  <c r="WC16" i="13" s="1"/>
  <c r="WG16" i="13" s="1"/>
  <c r="WK16" i="13" s="1"/>
  <c r="WO16" i="13" s="1"/>
  <c r="WS16" i="13" s="1"/>
  <c r="WW16" i="13" s="1"/>
  <c r="XA16" i="13" s="1"/>
  <c r="XE16" i="13" s="1"/>
  <c r="XI16" i="13" s="1"/>
  <c r="XM16" i="13" s="1"/>
  <c r="XQ16" i="13" s="1"/>
  <c r="XU16" i="13" s="1"/>
  <c r="XY16" i="13" s="1"/>
  <c r="YC16" i="13" s="1"/>
  <c r="YG16" i="13" s="1"/>
  <c r="YK16" i="13" s="1"/>
  <c r="YO16" i="13" s="1"/>
  <c r="YS16" i="13" s="1"/>
  <c r="YW16" i="13" s="1"/>
  <c r="ZA16" i="13" s="1"/>
  <c r="ZE16" i="13" s="1"/>
  <c r="ZI16" i="13" s="1"/>
  <c r="ZM16" i="13" s="1"/>
  <c r="ZQ16" i="13" s="1"/>
  <c r="ZU16" i="13" s="1"/>
  <c r="ZY16" i="13" s="1"/>
  <c r="AAC16" i="13" s="1"/>
  <c r="AAG16" i="13" s="1"/>
  <c r="AAK16" i="13" s="1"/>
  <c r="AAO16" i="13" s="1"/>
  <c r="AAS16" i="13" s="1"/>
  <c r="AAW16" i="13" s="1"/>
  <c r="ABA16" i="13" s="1"/>
  <c r="ABE16" i="13" s="1"/>
  <c r="ABI16" i="13" s="1"/>
  <c r="ABM16" i="13" s="1"/>
  <c r="ABQ16" i="13" s="1"/>
  <c r="ABU16" i="13" s="1"/>
  <c r="ABY16" i="13" s="1"/>
  <c r="ACC16" i="13" s="1"/>
  <c r="ACG16" i="13" s="1"/>
  <c r="ACK16" i="13" s="1"/>
  <c r="ACO16" i="13" s="1"/>
  <c r="ACS16" i="13" s="1"/>
  <c r="ACW16" i="13" s="1"/>
  <c r="ADA16" i="13" s="1"/>
  <c r="ADE16" i="13" s="1"/>
  <c r="ADI16" i="13" s="1"/>
  <c r="ADM16" i="13" s="1"/>
  <c r="ADQ16" i="13" s="1"/>
  <c r="ADU16" i="13" s="1"/>
  <c r="ADY16" i="13" s="1"/>
  <c r="AEC16" i="13" s="1"/>
  <c r="AEG16" i="13" s="1"/>
  <c r="AEK16" i="13" s="1"/>
  <c r="AEO16" i="13" s="1"/>
  <c r="AES16" i="13" s="1"/>
  <c r="AEW16" i="13" s="1"/>
  <c r="AFA16" i="13" s="1"/>
  <c r="AFE16" i="13" s="1"/>
  <c r="AFI16" i="13" s="1"/>
  <c r="AFM16" i="13" s="1"/>
  <c r="AFQ16" i="13" s="1"/>
  <c r="AFU16" i="13" s="1"/>
  <c r="AFY16" i="13" s="1"/>
  <c r="AGC16" i="13" s="1"/>
  <c r="AGG16" i="13" s="1"/>
  <c r="AGK16" i="13" s="1"/>
  <c r="AGO16" i="13" s="1"/>
  <c r="AGS16" i="13" s="1"/>
  <c r="AGW16" i="13" s="1"/>
  <c r="AHA16" i="13" s="1"/>
  <c r="AHE16" i="13" s="1"/>
  <c r="AHI16" i="13" s="1"/>
  <c r="AHM16" i="13" s="1"/>
  <c r="AHQ16" i="13" s="1"/>
  <c r="AHU16" i="13" s="1"/>
  <c r="AHY16" i="13" s="1"/>
  <c r="AIC16" i="13" s="1"/>
  <c r="AIG16" i="13" s="1"/>
  <c r="AIK16" i="13" s="1"/>
  <c r="AIO16" i="13" s="1"/>
  <c r="AIS16" i="13" s="1"/>
  <c r="AIW16" i="13" s="1"/>
  <c r="AJA16" i="13" s="1"/>
  <c r="AJE16" i="13" s="1"/>
  <c r="AJI16" i="13" s="1"/>
  <c r="AJM16" i="13" s="1"/>
  <c r="AJQ16" i="13" s="1"/>
  <c r="AJU16" i="13" s="1"/>
  <c r="AJY16" i="13" s="1"/>
  <c r="AKC16" i="13" s="1"/>
  <c r="AKG16" i="13" s="1"/>
  <c r="AKK16" i="13" s="1"/>
  <c r="AKO16" i="13" s="1"/>
  <c r="AKS16" i="13" s="1"/>
  <c r="AKW16" i="13" s="1"/>
  <c r="ALA16" i="13" s="1"/>
  <c r="ALE16" i="13" s="1"/>
  <c r="ALI16" i="13" s="1"/>
  <c r="ALM16" i="13" s="1"/>
  <c r="ALQ16" i="13" s="1"/>
  <c r="ALU16" i="13" s="1"/>
  <c r="ALY16" i="13" s="1"/>
  <c r="AMC16" i="13" s="1"/>
  <c r="AMG16" i="13" s="1"/>
  <c r="AMK16" i="13" s="1"/>
  <c r="AMO16" i="13" s="1"/>
  <c r="AMS16" i="13" s="1"/>
  <c r="AMW16" i="13" s="1"/>
  <c r="ANA16" i="13" s="1"/>
  <c r="ANE16" i="13" s="1"/>
  <c r="ANI16" i="13" s="1"/>
  <c r="ANM16" i="13" s="1"/>
  <c r="ANQ16" i="13" s="1"/>
  <c r="ANU16" i="13" s="1"/>
  <c r="ANY16" i="13" s="1"/>
  <c r="AOC16" i="13" s="1"/>
  <c r="AOG16" i="13" s="1"/>
  <c r="AOK16" i="13" s="1"/>
  <c r="AOO16" i="13" s="1"/>
  <c r="AOS16" i="13" s="1"/>
  <c r="AOW16" i="13" s="1"/>
  <c r="APA16" i="13" s="1"/>
  <c r="APE16" i="13" s="1"/>
  <c r="API16" i="13" s="1"/>
  <c r="APM16" i="13" s="1"/>
  <c r="APQ16" i="13" s="1"/>
  <c r="APU16" i="13" s="1"/>
  <c r="APY16" i="13" s="1"/>
  <c r="AQC16" i="13" s="1"/>
  <c r="AQG16" i="13" s="1"/>
  <c r="AQK16" i="13" s="1"/>
  <c r="AQO16" i="13" s="1"/>
  <c r="AQS16" i="13" s="1"/>
  <c r="AQW16" i="13" s="1"/>
  <c r="ARA16" i="13" s="1"/>
  <c r="ARE16" i="13" s="1"/>
  <c r="ARI16" i="13" s="1"/>
  <c r="ARM16" i="13" s="1"/>
  <c r="ARQ16" i="13" s="1"/>
  <c r="ARU16" i="13" s="1"/>
  <c r="ARY16" i="13" s="1"/>
  <c r="ASC16" i="13" s="1"/>
  <c r="ASG16" i="13" s="1"/>
  <c r="ASK16" i="13" s="1"/>
  <c r="ASO16" i="13" s="1"/>
  <c r="ASS16" i="13" s="1"/>
  <c r="ASW16" i="13" s="1"/>
  <c r="ATA16" i="13" s="1"/>
  <c r="ATE16" i="13" s="1"/>
  <c r="ATI16" i="13" s="1"/>
  <c r="ATM16" i="13" s="1"/>
  <c r="ATQ16" i="13" s="1"/>
  <c r="ATU16" i="13" s="1"/>
  <c r="ATY16" i="13" s="1"/>
  <c r="AUC16" i="13" s="1"/>
  <c r="AUG16" i="13" s="1"/>
  <c r="AUK16" i="13" s="1"/>
  <c r="AUO16" i="13" s="1"/>
  <c r="AUS16" i="13" s="1"/>
  <c r="AUW16" i="13" s="1"/>
  <c r="AVA16" i="13" s="1"/>
  <c r="AVE16" i="13" s="1"/>
  <c r="AVI16" i="13" s="1"/>
  <c r="AVM16" i="13" s="1"/>
  <c r="AVQ16" i="13" s="1"/>
  <c r="AVU16" i="13" s="1"/>
  <c r="AVY16" i="13" s="1"/>
  <c r="AWC16" i="13" s="1"/>
  <c r="AWG16" i="13" s="1"/>
  <c r="AWK16" i="13" s="1"/>
  <c r="AWO16" i="13" s="1"/>
  <c r="AWS16" i="13" s="1"/>
  <c r="AWW16" i="13" s="1"/>
  <c r="AXA16" i="13" s="1"/>
  <c r="AXE16" i="13" s="1"/>
  <c r="AXI16" i="13" s="1"/>
  <c r="AXM16" i="13" s="1"/>
  <c r="AXQ16" i="13" s="1"/>
  <c r="AXU16" i="13" s="1"/>
  <c r="AXY16" i="13" s="1"/>
  <c r="AYC16" i="13" s="1"/>
  <c r="AYG16" i="13" s="1"/>
  <c r="AYK16" i="13" s="1"/>
  <c r="AYO16" i="13" s="1"/>
  <c r="AYS16" i="13" s="1"/>
  <c r="AYW16" i="13" s="1"/>
  <c r="AZA16" i="13" s="1"/>
  <c r="AZE16" i="13" s="1"/>
  <c r="AZI16" i="13" s="1"/>
  <c r="AZM16" i="13" s="1"/>
  <c r="AZQ16" i="13" s="1"/>
  <c r="AZU16" i="13" s="1"/>
  <c r="AZY16" i="13" s="1"/>
  <c r="BAC16" i="13" s="1"/>
  <c r="BAG16" i="13" s="1"/>
  <c r="BAK16" i="13" s="1"/>
  <c r="BAO16" i="13" s="1"/>
  <c r="BAS16" i="13" s="1"/>
  <c r="BAW16" i="13" s="1"/>
  <c r="BBA16" i="13" s="1"/>
  <c r="BBE16" i="13" s="1"/>
  <c r="BBI16" i="13" s="1"/>
  <c r="BBM16" i="13" s="1"/>
  <c r="BBQ16" i="13" s="1"/>
  <c r="BBU16" i="13" s="1"/>
  <c r="BBY16" i="13" s="1"/>
  <c r="BCC16" i="13" s="1"/>
  <c r="BCG16" i="13" s="1"/>
  <c r="BCK16" i="13" s="1"/>
  <c r="BCO16" i="13" s="1"/>
  <c r="BCS16" i="13" s="1"/>
  <c r="BCW16" i="13" s="1"/>
  <c r="BDA16" i="13" s="1"/>
  <c r="BDE16" i="13" s="1"/>
  <c r="BDI16" i="13" s="1"/>
  <c r="BDM16" i="13" s="1"/>
  <c r="M10" i="13"/>
  <c r="Q10" i="13" s="1"/>
  <c r="U10" i="13" s="1"/>
  <c r="Y10" i="13" s="1"/>
  <c r="AC10" i="13" s="1"/>
  <c r="AG10" i="13" s="1"/>
  <c r="AK10" i="13" s="1"/>
  <c r="AO10" i="13" s="1"/>
  <c r="AS10" i="13" s="1"/>
  <c r="AW10" i="13" s="1"/>
  <c r="BA10" i="13" s="1"/>
  <c r="BE10" i="13" s="1"/>
  <c r="BI10" i="13" s="1"/>
  <c r="BM10" i="13" s="1"/>
  <c r="BQ10" i="13" s="1"/>
  <c r="BU10" i="13" s="1"/>
  <c r="BY10" i="13" s="1"/>
  <c r="CC10" i="13" s="1"/>
  <c r="CG10" i="13" s="1"/>
  <c r="CK10" i="13" s="1"/>
  <c r="CO10" i="13" s="1"/>
  <c r="CS10" i="13" s="1"/>
  <c r="CW10" i="13" s="1"/>
  <c r="DA10" i="13" s="1"/>
  <c r="DE10" i="13" s="1"/>
  <c r="DI10" i="13" s="1"/>
  <c r="DM10" i="13" s="1"/>
  <c r="DQ10" i="13" s="1"/>
  <c r="DU10" i="13" s="1"/>
  <c r="DY10" i="13" s="1"/>
  <c r="EC10" i="13" s="1"/>
  <c r="EG10" i="13" s="1"/>
  <c r="EK10" i="13" s="1"/>
  <c r="EO10" i="13" s="1"/>
  <c r="ES10" i="13" s="1"/>
  <c r="EW10" i="13" s="1"/>
  <c r="FA10" i="13" s="1"/>
  <c r="FE10" i="13" s="1"/>
  <c r="FI10" i="13" s="1"/>
  <c r="FM10" i="13" s="1"/>
  <c r="FQ10" i="13" s="1"/>
  <c r="FU10" i="13" s="1"/>
  <c r="FY10" i="13" s="1"/>
  <c r="GC10" i="13" s="1"/>
  <c r="GG10" i="13" s="1"/>
  <c r="GK10" i="13" s="1"/>
  <c r="GO10" i="13" s="1"/>
  <c r="GS10" i="13" s="1"/>
  <c r="GW10" i="13" s="1"/>
  <c r="HA10" i="13" s="1"/>
  <c r="HE10" i="13" s="1"/>
  <c r="HI10" i="13" s="1"/>
  <c r="HM10" i="13" s="1"/>
  <c r="HQ10" i="13" s="1"/>
  <c r="HU10" i="13" s="1"/>
  <c r="HY10" i="13" s="1"/>
  <c r="IC10" i="13" s="1"/>
  <c r="IG10" i="13" s="1"/>
  <c r="IK10" i="13" s="1"/>
  <c r="IO10" i="13" s="1"/>
  <c r="IS10" i="13" s="1"/>
  <c r="IW10" i="13" s="1"/>
  <c r="JA10" i="13" s="1"/>
  <c r="JE10" i="13" s="1"/>
  <c r="JI10" i="13" s="1"/>
  <c r="JM10" i="13" s="1"/>
  <c r="JQ10" i="13" s="1"/>
  <c r="JU10" i="13" s="1"/>
  <c r="JY10" i="13" s="1"/>
  <c r="KC10" i="13" s="1"/>
  <c r="KG10" i="13" s="1"/>
  <c r="KK10" i="13" s="1"/>
  <c r="KO10" i="13" s="1"/>
  <c r="KS10" i="13" s="1"/>
  <c r="KW10" i="13" s="1"/>
  <c r="LA10" i="13" s="1"/>
  <c r="LE10" i="13" s="1"/>
  <c r="LI10" i="13" s="1"/>
  <c r="LM10" i="13" s="1"/>
  <c r="LQ10" i="13" s="1"/>
  <c r="LU10" i="13" s="1"/>
  <c r="LY10" i="13" s="1"/>
  <c r="MC10" i="13" s="1"/>
  <c r="MG10" i="13" s="1"/>
  <c r="MK10" i="13" s="1"/>
  <c r="MO10" i="13" s="1"/>
  <c r="MS10" i="13" s="1"/>
  <c r="MW10" i="13" s="1"/>
  <c r="NA10" i="13" s="1"/>
  <c r="NE10" i="13" s="1"/>
  <c r="NI10" i="13" s="1"/>
  <c r="NM10" i="13" s="1"/>
  <c r="NQ10" i="13" s="1"/>
  <c r="NU10" i="13" s="1"/>
  <c r="NY10" i="13" s="1"/>
  <c r="OC10" i="13" s="1"/>
  <c r="OG10" i="13" s="1"/>
  <c r="OK10" i="13" s="1"/>
  <c r="OO10" i="13" s="1"/>
  <c r="OS10" i="13" s="1"/>
  <c r="OW10" i="13" s="1"/>
  <c r="PA10" i="13" s="1"/>
  <c r="PE10" i="13" s="1"/>
  <c r="PI10" i="13" s="1"/>
  <c r="PM10" i="13" s="1"/>
  <c r="PQ10" i="13" s="1"/>
  <c r="PU10" i="13" s="1"/>
  <c r="PY10" i="13" s="1"/>
  <c r="QC10" i="13" s="1"/>
  <c r="QG10" i="13" s="1"/>
  <c r="QK10" i="13" s="1"/>
  <c r="QO10" i="13" s="1"/>
  <c r="QS10" i="13" s="1"/>
  <c r="QW10" i="13" s="1"/>
  <c r="RA10" i="13" s="1"/>
  <c r="RE10" i="13" s="1"/>
  <c r="RI10" i="13" s="1"/>
  <c r="RM10" i="13" s="1"/>
  <c r="RQ10" i="13" s="1"/>
  <c r="RU10" i="13" s="1"/>
  <c r="RY10" i="13" s="1"/>
  <c r="SC10" i="13" s="1"/>
  <c r="SG10" i="13" s="1"/>
  <c r="SK10" i="13" s="1"/>
  <c r="SO10" i="13" s="1"/>
  <c r="SS10" i="13" s="1"/>
  <c r="SW10" i="13" s="1"/>
  <c r="TA10" i="13" s="1"/>
  <c r="TE10" i="13" s="1"/>
  <c r="TI10" i="13" s="1"/>
  <c r="TM10" i="13" s="1"/>
  <c r="TQ10" i="13" s="1"/>
  <c r="TU10" i="13" s="1"/>
  <c r="TY10" i="13" s="1"/>
  <c r="UC10" i="13" s="1"/>
  <c r="UG10" i="13" s="1"/>
  <c r="UK10" i="13" s="1"/>
  <c r="UO10" i="13" s="1"/>
  <c r="US10" i="13" s="1"/>
  <c r="UW10" i="13" s="1"/>
  <c r="VA10" i="13" s="1"/>
  <c r="VE10" i="13" s="1"/>
  <c r="VI10" i="13" s="1"/>
  <c r="VM10" i="13" s="1"/>
  <c r="VQ10" i="13" s="1"/>
  <c r="VU10" i="13" s="1"/>
  <c r="VY10" i="13" s="1"/>
  <c r="WC10" i="13" s="1"/>
  <c r="WG10" i="13" s="1"/>
  <c r="WK10" i="13" s="1"/>
  <c r="WO10" i="13" s="1"/>
  <c r="WS10" i="13" s="1"/>
  <c r="WW10" i="13" s="1"/>
  <c r="XA10" i="13" s="1"/>
  <c r="XE10" i="13" s="1"/>
  <c r="XI10" i="13" s="1"/>
  <c r="XM10" i="13" s="1"/>
  <c r="XQ10" i="13" s="1"/>
  <c r="XU10" i="13" s="1"/>
  <c r="XY10" i="13" s="1"/>
  <c r="YC10" i="13" s="1"/>
  <c r="YG10" i="13" s="1"/>
  <c r="YK10" i="13" s="1"/>
  <c r="YO10" i="13" s="1"/>
  <c r="YS10" i="13" s="1"/>
  <c r="YW10" i="13" s="1"/>
  <c r="ZA10" i="13" s="1"/>
  <c r="ZE10" i="13" s="1"/>
  <c r="ZI10" i="13" s="1"/>
  <c r="ZM10" i="13" s="1"/>
  <c r="ZQ10" i="13" s="1"/>
  <c r="ZU10" i="13" s="1"/>
  <c r="ZY10" i="13" s="1"/>
  <c r="AAC10" i="13" s="1"/>
  <c r="AAG10" i="13" s="1"/>
  <c r="AAK10" i="13" s="1"/>
  <c r="AAO10" i="13" s="1"/>
  <c r="AAS10" i="13" s="1"/>
  <c r="AAW10" i="13" s="1"/>
  <c r="ABA10" i="13" s="1"/>
  <c r="ABE10" i="13" s="1"/>
  <c r="ABI10" i="13" s="1"/>
  <c r="ABM10" i="13" s="1"/>
  <c r="ABQ10" i="13" s="1"/>
  <c r="ABU10" i="13" s="1"/>
  <c r="ABY10" i="13" s="1"/>
  <c r="ACC10" i="13" s="1"/>
  <c r="ACG10" i="13" s="1"/>
  <c r="ACK10" i="13" s="1"/>
  <c r="ACO10" i="13" s="1"/>
  <c r="ACS10" i="13" s="1"/>
  <c r="ACW10" i="13" s="1"/>
  <c r="ADA10" i="13" s="1"/>
  <c r="ADE10" i="13" s="1"/>
  <c r="ADI10" i="13" s="1"/>
  <c r="ADM10" i="13" s="1"/>
  <c r="ADQ10" i="13" s="1"/>
  <c r="ADU10" i="13" s="1"/>
  <c r="ADY10" i="13" s="1"/>
  <c r="AEC10" i="13" s="1"/>
  <c r="AEG10" i="13" s="1"/>
  <c r="AEK10" i="13" s="1"/>
  <c r="AEO10" i="13" s="1"/>
  <c r="AES10" i="13" s="1"/>
  <c r="AEW10" i="13" s="1"/>
  <c r="AFA10" i="13" s="1"/>
  <c r="AFE10" i="13" s="1"/>
  <c r="AFI10" i="13" s="1"/>
  <c r="AFM10" i="13" s="1"/>
  <c r="AFQ10" i="13" s="1"/>
  <c r="AFU10" i="13" s="1"/>
  <c r="AFY10" i="13" s="1"/>
  <c r="AGC10" i="13" s="1"/>
  <c r="AGG10" i="13" s="1"/>
  <c r="AGK10" i="13" s="1"/>
  <c r="AGO10" i="13" s="1"/>
  <c r="AGS10" i="13" s="1"/>
  <c r="AGW10" i="13" s="1"/>
  <c r="AHA10" i="13" s="1"/>
  <c r="AHE10" i="13" s="1"/>
  <c r="AHI10" i="13" s="1"/>
  <c r="AHM10" i="13" s="1"/>
  <c r="AHQ10" i="13" s="1"/>
  <c r="AHU10" i="13" s="1"/>
  <c r="AHY10" i="13" s="1"/>
  <c r="AIC10" i="13" s="1"/>
  <c r="AIG10" i="13" s="1"/>
  <c r="AIK10" i="13" s="1"/>
  <c r="AIO10" i="13" s="1"/>
  <c r="AIS10" i="13" s="1"/>
  <c r="AIW10" i="13" s="1"/>
  <c r="AJA10" i="13" s="1"/>
  <c r="AJE10" i="13" s="1"/>
  <c r="AJI10" i="13" s="1"/>
  <c r="AJM10" i="13" s="1"/>
  <c r="AJQ10" i="13" s="1"/>
  <c r="AJU10" i="13" s="1"/>
  <c r="AJY10" i="13" s="1"/>
  <c r="AKC10" i="13" s="1"/>
  <c r="AKG10" i="13" s="1"/>
  <c r="AKK10" i="13" s="1"/>
  <c r="AKO10" i="13" s="1"/>
  <c r="AKS10" i="13" s="1"/>
  <c r="AKW10" i="13" s="1"/>
  <c r="ALA10" i="13" s="1"/>
  <c r="ALE10" i="13" s="1"/>
  <c r="ALI10" i="13" s="1"/>
  <c r="ALM10" i="13" s="1"/>
  <c r="ALQ10" i="13" s="1"/>
  <c r="ALU10" i="13" s="1"/>
  <c r="ALY10" i="13" s="1"/>
  <c r="AMC10" i="13" s="1"/>
  <c r="AMG10" i="13" s="1"/>
  <c r="AMK10" i="13" s="1"/>
  <c r="AMO10" i="13" s="1"/>
  <c r="AMS10" i="13" s="1"/>
  <c r="AMW10" i="13" s="1"/>
  <c r="ANA10" i="13" s="1"/>
  <c r="ANE10" i="13" s="1"/>
  <c r="ANI10" i="13" s="1"/>
  <c r="ANM10" i="13" s="1"/>
  <c r="ANQ10" i="13" s="1"/>
  <c r="ANU10" i="13" s="1"/>
  <c r="ANY10" i="13" s="1"/>
  <c r="AOC10" i="13" s="1"/>
  <c r="AOG10" i="13" s="1"/>
  <c r="AOK10" i="13" s="1"/>
  <c r="AOO10" i="13" s="1"/>
  <c r="AOS10" i="13" s="1"/>
  <c r="AOW10" i="13" s="1"/>
  <c r="APA10" i="13" s="1"/>
  <c r="APE10" i="13" s="1"/>
  <c r="API10" i="13" s="1"/>
  <c r="APM10" i="13" s="1"/>
  <c r="APQ10" i="13" s="1"/>
  <c r="APU10" i="13" s="1"/>
  <c r="APY10" i="13" s="1"/>
  <c r="AQC10" i="13" s="1"/>
  <c r="AQG10" i="13" s="1"/>
  <c r="AQK10" i="13" s="1"/>
  <c r="AQO10" i="13" s="1"/>
  <c r="AQS10" i="13" s="1"/>
  <c r="AQW10" i="13" s="1"/>
  <c r="ARA10" i="13" s="1"/>
  <c r="ARE10" i="13" s="1"/>
  <c r="ARI10" i="13" s="1"/>
  <c r="ARM10" i="13" s="1"/>
  <c r="ARQ10" i="13" s="1"/>
  <c r="ARU10" i="13" s="1"/>
  <c r="ARY10" i="13" s="1"/>
  <c r="ASC10" i="13" s="1"/>
  <c r="ASG10" i="13" s="1"/>
  <c r="ASK10" i="13" s="1"/>
  <c r="ASO10" i="13" s="1"/>
  <c r="ASS10" i="13" s="1"/>
  <c r="ASW10" i="13" s="1"/>
  <c r="ATA10" i="13" s="1"/>
  <c r="ATE10" i="13" s="1"/>
  <c r="ATI10" i="13" s="1"/>
  <c r="ATM10" i="13" s="1"/>
  <c r="ATQ10" i="13" s="1"/>
  <c r="ATU10" i="13" s="1"/>
  <c r="ATY10" i="13" s="1"/>
  <c r="AUC10" i="13" s="1"/>
  <c r="AUG10" i="13" s="1"/>
  <c r="AUK10" i="13" s="1"/>
  <c r="AUO10" i="13" s="1"/>
  <c r="AUS10" i="13" s="1"/>
  <c r="AUW10" i="13" s="1"/>
  <c r="AVA10" i="13" s="1"/>
  <c r="AVE10" i="13" s="1"/>
  <c r="AVI10" i="13" s="1"/>
  <c r="AVM10" i="13" s="1"/>
  <c r="AVQ10" i="13" s="1"/>
  <c r="AVU10" i="13" s="1"/>
  <c r="AVY10" i="13" s="1"/>
  <c r="AWC10" i="13" s="1"/>
  <c r="AWG10" i="13" s="1"/>
  <c r="AWK10" i="13" s="1"/>
  <c r="AWO10" i="13" s="1"/>
  <c r="AWS10" i="13" s="1"/>
  <c r="AWW10" i="13" s="1"/>
  <c r="AXA10" i="13" s="1"/>
  <c r="AXE10" i="13" s="1"/>
  <c r="AXI10" i="13" s="1"/>
  <c r="AXM10" i="13" s="1"/>
  <c r="AXQ10" i="13" s="1"/>
  <c r="AXU10" i="13" s="1"/>
  <c r="AXY10" i="13" s="1"/>
  <c r="AYC10" i="13" s="1"/>
  <c r="AYG10" i="13" s="1"/>
  <c r="AYK10" i="13" s="1"/>
  <c r="AYO10" i="13" s="1"/>
  <c r="AYS10" i="13" s="1"/>
  <c r="AYW10" i="13" s="1"/>
  <c r="AZA10" i="13" s="1"/>
  <c r="AZE10" i="13" s="1"/>
  <c r="AZI10" i="13" s="1"/>
  <c r="AZM10" i="13" s="1"/>
  <c r="AZQ10" i="13" s="1"/>
  <c r="AZU10" i="13" s="1"/>
  <c r="AZY10" i="13" s="1"/>
  <c r="BAC10" i="13" s="1"/>
  <c r="BAG10" i="13" s="1"/>
  <c r="BAK10" i="13" s="1"/>
  <c r="BAO10" i="13" s="1"/>
  <c r="BAS10" i="13" s="1"/>
  <c r="BAW10" i="13" s="1"/>
  <c r="BBA10" i="13" s="1"/>
  <c r="BBE10" i="13" s="1"/>
  <c r="BBI10" i="13" s="1"/>
  <c r="BBM10" i="13" s="1"/>
  <c r="BBQ10" i="13" s="1"/>
  <c r="BBU10" i="13" s="1"/>
  <c r="BBY10" i="13" s="1"/>
  <c r="BCC10" i="13" s="1"/>
  <c r="BCG10" i="13" s="1"/>
  <c r="BCK10" i="13" s="1"/>
  <c r="BCO10" i="13" s="1"/>
  <c r="BCS10" i="13" s="1"/>
  <c r="BCW10" i="13" s="1"/>
  <c r="BDA10" i="13" s="1"/>
  <c r="BDE10" i="13" s="1"/>
  <c r="BDI10" i="13" s="1"/>
  <c r="BDM10" i="13" s="1"/>
  <c r="M13" i="13"/>
  <c r="Q13" i="13" s="1"/>
  <c r="U13" i="13" s="1"/>
  <c r="Y13" i="13" s="1"/>
  <c r="AC13" i="13" s="1"/>
  <c r="AG13" i="13" s="1"/>
  <c r="AK13" i="13" s="1"/>
  <c r="AO13" i="13" s="1"/>
  <c r="AS13" i="13" s="1"/>
  <c r="AW13" i="13" s="1"/>
  <c r="BA13" i="13" s="1"/>
  <c r="BE13" i="13" s="1"/>
  <c r="BI13" i="13" s="1"/>
  <c r="BM13" i="13" s="1"/>
  <c r="BQ13" i="13" s="1"/>
  <c r="BU13" i="13" s="1"/>
  <c r="BY13" i="13" s="1"/>
  <c r="CC13" i="13" s="1"/>
  <c r="CG13" i="13" s="1"/>
  <c r="CK13" i="13" s="1"/>
  <c r="CO13" i="13" s="1"/>
  <c r="CS13" i="13" s="1"/>
  <c r="CW13" i="13" s="1"/>
  <c r="DA13" i="13" s="1"/>
  <c r="DE13" i="13" s="1"/>
  <c r="DI13" i="13" s="1"/>
  <c r="DM13" i="13" s="1"/>
  <c r="DQ13" i="13" s="1"/>
  <c r="DU13" i="13" s="1"/>
  <c r="DY13" i="13" s="1"/>
  <c r="EC13" i="13" s="1"/>
  <c r="EG13" i="13" s="1"/>
  <c r="EK13" i="13" s="1"/>
  <c r="EO13" i="13" s="1"/>
  <c r="ES13" i="13" s="1"/>
  <c r="EW13" i="13" s="1"/>
  <c r="FA13" i="13" s="1"/>
  <c r="FE13" i="13" s="1"/>
  <c r="FI13" i="13" s="1"/>
  <c r="FM13" i="13" s="1"/>
  <c r="FQ13" i="13" s="1"/>
  <c r="FU13" i="13" s="1"/>
  <c r="FY13" i="13" s="1"/>
  <c r="GC13" i="13" s="1"/>
  <c r="GG13" i="13" s="1"/>
  <c r="GK13" i="13" s="1"/>
  <c r="GO13" i="13" s="1"/>
  <c r="GS13" i="13" s="1"/>
  <c r="GW13" i="13" s="1"/>
  <c r="HA13" i="13" s="1"/>
  <c r="HE13" i="13" s="1"/>
  <c r="HI13" i="13" s="1"/>
  <c r="HM13" i="13" s="1"/>
  <c r="HQ13" i="13" s="1"/>
  <c r="HU13" i="13" s="1"/>
  <c r="HY13" i="13" s="1"/>
  <c r="IC13" i="13" s="1"/>
  <c r="IG13" i="13" s="1"/>
  <c r="IK13" i="13" s="1"/>
  <c r="IO13" i="13" s="1"/>
  <c r="IS13" i="13" s="1"/>
  <c r="IW13" i="13" s="1"/>
  <c r="JA13" i="13" s="1"/>
  <c r="JE13" i="13" s="1"/>
  <c r="JI13" i="13" s="1"/>
  <c r="JM13" i="13" s="1"/>
  <c r="JQ13" i="13" s="1"/>
  <c r="JU13" i="13" s="1"/>
  <c r="JY13" i="13" s="1"/>
  <c r="KC13" i="13" s="1"/>
  <c r="KG13" i="13" s="1"/>
  <c r="KK13" i="13" s="1"/>
  <c r="KO13" i="13" s="1"/>
  <c r="KS13" i="13" s="1"/>
  <c r="KW13" i="13" s="1"/>
  <c r="LA13" i="13" s="1"/>
  <c r="LE13" i="13" s="1"/>
  <c r="LI13" i="13" s="1"/>
  <c r="LM13" i="13" s="1"/>
  <c r="LQ13" i="13" s="1"/>
  <c r="LU13" i="13" s="1"/>
  <c r="LY13" i="13" s="1"/>
  <c r="MC13" i="13" s="1"/>
  <c r="MG13" i="13" s="1"/>
  <c r="MK13" i="13" s="1"/>
  <c r="MO13" i="13" s="1"/>
  <c r="MS13" i="13" s="1"/>
  <c r="MW13" i="13" s="1"/>
  <c r="NA13" i="13" s="1"/>
  <c r="NE13" i="13" s="1"/>
  <c r="NI13" i="13" s="1"/>
  <c r="NM13" i="13" s="1"/>
  <c r="NQ13" i="13" s="1"/>
  <c r="NU13" i="13" s="1"/>
  <c r="NY13" i="13" s="1"/>
  <c r="OC13" i="13" s="1"/>
  <c r="OG13" i="13" s="1"/>
  <c r="OK13" i="13" s="1"/>
  <c r="OO13" i="13" s="1"/>
  <c r="OS13" i="13" s="1"/>
  <c r="OW13" i="13" s="1"/>
  <c r="PA13" i="13" s="1"/>
  <c r="PE13" i="13" s="1"/>
  <c r="PI13" i="13" s="1"/>
  <c r="PM13" i="13" s="1"/>
  <c r="PQ13" i="13" s="1"/>
  <c r="PU13" i="13" s="1"/>
  <c r="PY13" i="13" s="1"/>
  <c r="QC13" i="13" s="1"/>
  <c r="QG13" i="13" s="1"/>
  <c r="QK13" i="13" s="1"/>
  <c r="QO13" i="13" s="1"/>
  <c r="QS13" i="13" s="1"/>
  <c r="QW13" i="13" s="1"/>
  <c r="RA13" i="13" s="1"/>
  <c r="RE13" i="13" s="1"/>
  <c r="RI13" i="13" s="1"/>
  <c r="RM13" i="13" s="1"/>
  <c r="RQ13" i="13" s="1"/>
  <c r="RU13" i="13" s="1"/>
  <c r="RY13" i="13" s="1"/>
  <c r="SC13" i="13" s="1"/>
  <c r="SG13" i="13" s="1"/>
  <c r="SK13" i="13" s="1"/>
  <c r="SO13" i="13" s="1"/>
  <c r="SS13" i="13" s="1"/>
  <c r="SW13" i="13" s="1"/>
  <c r="TA13" i="13" s="1"/>
  <c r="TE13" i="13" s="1"/>
  <c r="TI13" i="13" s="1"/>
  <c r="TM13" i="13" s="1"/>
  <c r="TQ13" i="13" s="1"/>
  <c r="TU13" i="13" s="1"/>
  <c r="TY13" i="13" s="1"/>
  <c r="UC13" i="13" s="1"/>
  <c r="UG13" i="13" s="1"/>
  <c r="UK13" i="13" s="1"/>
  <c r="UO13" i="13" s="1"/>
  <c r="US13" i="13" s="1"/>
  <c r="UW13" i="13" s="1"/>
  <c r="VA13" i="13" s="1"/>
  <c r="VE13" i="13" s="1"/>
  <c r="VI13" i="13" s="1"/>
  <c r="VM13" i="13" s="1"/>
  <c r="VQ13" i="13" s="1"/>
  <c r="VU13" i="13" s="1"/>
  <c r="VY13" i="13" s="1"/>
  <c r="WC13" i="13" s="1"/>
  <c r="WG13" i="13" s="1"/>
  <c r="WK13" i="13" s="1"/>
  <c r="WO13" i="13" s="1"/>
  <c r="WS13" i="13" s="1"/>
  <c r="WW13" i="13" s="1"/>
  <c r="XA13" i="13" s="1"/>
  <c r="XE13" i="13" s="1"/>
  <c r="XI13" i="13" s="1"/>
  <c r="XM13" i="13" s="1"/>
  <c r="XQ13" i="13" s="1"/>
  <c r="XU13" i="13" s="1"/>
  <c r="XY13" i="13" s="1"/>
  <c r="YC13" i="13" s="1"/>
  <c r="YG13" i="13" s="1"/>
  <c r="YK13" i="13" s="1"/>
  <c r="YO13" i="13" s="1"/>
  <c r="YS13" i="13" s="1"/>
  <c r="YW13" i="13" s="1"/>
  <c r="ZA13" i="13" s="1"/>
  <c r="ZE13" i="13" s="1"/>
  <c r="ZI13" i="13" s="1"/>
  <c r="ZM13" i="13" s="1"/>
  <c r="ZQ13" i="13" s="1"/>
  <c r="ZU13" i="13" s="1"/>
  <c r="ZY13" i="13" s="1"/>
  <c r="AAC13" i="13" s="1"/>
  <c r="AAG13" i="13" s="1"/>
  <c r="AAK13" i="13" s="1"/>
  <c r="AAO13" i="13" s="1"/>
  <c r="AAS13" i="13" s="1"/>
  <c r="AAW13" i="13" s="1"/>
  <c r="ABA13" i="13" s="1"/>
  <c r="ABE13" i="13" s="1"/>
  <c r="ABI13" i="13" s="1"/>
  <c r="ABM13" i="13" s="1"/>
  <c r="ABQ13" i="13" s="1"/>
  <c r="ABU13" i="13" s="1"/>
  <c r="ABY13" i="13" s="1"/>
  <c r="ACC13" i="13" s="1"/>
  <c r="ACG13" i="13" s="1"/>
  <c r="ACK13" i="13" s="1"/>
  <c r="ACO13" i="13" s="1"/>
  <c r="ACS13" i="13" s="1"/>
  <c r="ACW13" i="13" s="1"/>
  <c r="ADA13" i="13" s="1"/>
  <c r="ADE13" i="13" s="1"/>
  <c r="ADI13" i="13" s="1"/>
  <c r="ADM13" i="13" s="1"/>
  <c r="ADQ13" i="13" s="1"/>
  <c r="ADU13" i="13" s="1"/>
  <c r="ADY13" i="13" s="1"/>
  <c r="AEC13" i="13" s="1"/>
  <c r="AEG13" i="13" s="1"/>
  <c r="AEK13" i="13" s="1"/>
  <c r="AEO13" i="13" s="1"/>
  <c r="AES13" i="13" s="1"/>
  <c r="AEW13" i="13" s="1"/>
  <c r="AFA13" i="13" s="1"/>
  <c r="AFE13" i="13" s="1"/>
  <c r="AFI13" i="13" s="1"/>
  <c r="AFM13" i="13" s="1"/>
  <c r="AFQ13" i="13" s="1"/>
  <c r="AFU13" i="13" s="1"/>
  <c r="AFY13" i="13" s="1"/>
  <c r="AGC13" i="13" s="1"/>
  <c r="AGG13" i="13" s="1"/>
  <c r="AGK13" i="13" s="1"/>
  <c r="AGO13" i="13" s="1"/>
  <c r="AGS13" i="13" s="1"/>
  <c r="AGW13" i="13" s="1"/>
  <c r="AHA13" i="13" s="1"/>
  <c r="AHE13" i="13" s="1"/>
  <c r="AHI13" i="13" s="1"/>
  <c r="AHM13" i="13" s="1"/>
  <c r="AHQ13" i="13" s="1"/>
  <c r="AHU13" i="13" s="1"/>
  <c r="AHY13" i="13" s="1"/>
  <c r="AIC13" i="13" s="1"/>
  <c r="AIG13" i="13" s="1"/>
  <c r="AIK13" i="13" s="1"/>
  <c r="AIO13" i="13" s="1"/>
  <c r="AIS13" i="13" s="1"/>
  <c r="AIW13" i="13" s="1"/>
  <c r="AJA13" i="13" s="1"/>
  <c r="AJE13" i="13" s="1"/>
  <c r="AJI13" i="13" s="1"/>
  <c r="AJM13" i="13" s="1"/>
  <c r="AJQ13" i="13" s="1"/>
  <c r="AJU13" i="13" s="1"/>
  <c r="AJY13" i="13" s="1"/>
  <c r="AKC13" i="13" s="1"/>
  <c r="AKG13" i="13" s="1"/>
  <c r="AKK13" i="13" s="1"/>
  <c r="AKO13" i="13" s="1"/>
  <c r="AKS13" i="13" s="1"/>
  <c r="AKW13" i="13" s="1"/>
  <c r="ALA13" i="13" s="1"/>
  <c r="ALE13" i="13" s="1"/>
  <c r="ALI13" i="13" s="1"/>
  <c r="ALM13" i="13" s="1"/>
  <c r="ALQ13" i="13" s="1"/>
  <c r="ALU13" i="13" s="1"/>
  <c r="ALY13" i="13" s="1"/>
  <c r="AMC13" i="13" s="1"/>
  <c r="AMG13" i="13" s="1"/>
  <c r="AMK13" i="13" s="1"/>
  <c r="AMO13" i="13" s="1"/>
  <c r="AMS13" i="13" s="1"/>
  <c r="AMW13" i="13" s="1"/>
  <c r="ANA13" i="13" s="1"/>
  <c r="ANE13" i="13" s="1"/>
  <c r="ANI13" i="13" s="1"/>
  <c r="ANM13" i="13" s="1"/>
  <c r="ANQ13" i="13" s="1"/>
  <c r="ANU13" i="13" s="1"/>
  <c r="ANY13" i="13" s="1"/>
  <c r="AOC13" i="13" s="1"/>
  <c r="AOG13" i="13" s="1"/>
  <c r="AOK13" i="13" s="1"/>
  <c r="AOO13" i="13" s="1"/>
  <c r="AOS13" i="13" s="1"/>
  <c r="AOW13" i="13" s="1"/>
  <c r="APA13" i="13" s="1"/>
  <c r="APE13" i="13" s="1"/>
  <c r="API13" i="13" s="1"/>
  <c r="APM13" i="13" s="1"/>
  <c r="APQ13" i="13" s="1"/>
  <c r="APU13" i="13" s="1"/>
  <c r="APY13" i="13" s="1"/>
  <c r="AQC13" i="13" s="1"/>
  <c r="AQG13" i="13" s="1"/>
  <c r="AQK13" i="13" s="1"/>
  <c r="AQO13" i="13" s="1"/>
  <c r="AQS13" i="13" s="1"/>
  <c r="AQW13" i="13" s="1"/>
  <c r="ARA13" i="13" s="1"/>
  <c r="ARE13" i="13" s="1"/>
  <c r="ARI13" i="13" s="1"/>
  <c r="ARM13" i="13" s="1"/>
  <c r="ARQ13" i="13" s="1"/>
  <c r="ARU13" i="13" s="1"/>
  <c r="ARY13" i="13" s="1"/>
  <c r="ASC13" i="13" s="1"/>
  <c r="ASG13" i="13" s="1"/>
  <c r="ASK13" i="13" s="1"/>
  <c r="ASO13" i="13" s="1"/>
  <c r="ASS13" i="13" s="1"/>
  <c r="ASW13" i="13" s="1"/>
  <c r="ATA13" i="13" s="1"/>
  <c r="ATE13" i="13" s="1"/>
  <c r="ATI13" i="13" s="1"/>
  <c r="ATM13" i="13" s="1"/>
  <c r="ATQ13" i="13" s="1"/>
  <c r="ATU13" i="13" s="1"/>
  <c r="ATY13" i="13" s="1"/>
  <c r="AUC13" i="13" s="1"/>
  <c r="AUG13" i="13" s="1"/>
  <c r="AUK13" i="13" s="1"/>
  <c r="AUO13" i="13" s="1"/>
  <c r="AUS13" i="13" s="1"/>
  <c r="AUW13" i="13" s="1"/>
  <c r="AVA13" i="13" s="1"/>
  <c r="AVE13" i="13" s="1"/>
  <c r="AVI13" i="13" s="1"/>
  <c r="AVM13" i="13" s="1"/>
  <c r="AVQ13" i="13" s="1"/>
  <c r="AVU13" i="13" s="1"/>
  <c r="AVY13" i="13" s="1"/>
  <c r="AWC13" i="13" s="1"/>
  <c r="AWG13" i="13" s="1"/>
  <c r="AWK13" i="13" s="1"/>
  <c r="AWO13" i="13" s="1"/>
  <c r="AWS13" i="13" s="1"/>
  <c r="AWW13" i="13" s="1"/>
  <c r="AXA13" i="13" s="1"/>
  <c r="AXE13" i="13" s="1"/>
  <c r="AXI13" i="13" s="1"/>
  <c r="AXM13" i="13" s="1"/>
  <c r="AXQ13" i="13" s="1"/>
  <c r="AXU13" i="13" s="1"/>
  <c r="AXY13" i="13" s="1"/>
  <c r="AYC13" i="13" s="1"/>
  <c r="AYG13" i="13" s="1"/>
  <c r="AYK13" i="13" s="1"/>
  <c r="AYO13" i="13" s="1"/>
  <c r="AYS13" i="13" s="1"/>
  <c r="AYW13" i="13" s="1"/>
  <c r="AZA13" i="13" s="1"/>
  <c r="AZE13" i="13" s="1"/>
  <c r="AZI13" i="13" s="1"/>
  <c r="AZM13" i="13" s="1"/>
  <c r="AZQ13" i="13" s="1"/>
  <c r="AZU13" i="13" s="1"/>
  <c r="AZY13" i="13" s="1"/>
  <c r="BAC13" i="13" s="1"/>
  <c r="BAG13" i="13" s="1"/>
  <c r="BAK13" i="13" s="1"/>
  <c r="BAO13" i="13" s="1"/>
  <c r="BAS13" i="13" s="1"/>
  <c r="BAW13" i="13" s="1"/>
  <c r="BBA13" i="13" s="1"/>
  <c r="BBE13" i="13" s="1"/>
  <c r="BBI13" i="13" s="1"/>
  <c r="BBM13" i="13" s="1"/>
  <c r="BBQ13" i="13" s="1"/>
  <c r="BBU13" i="13" s="1"/>
  <c r="BBY13" i="13" s="1"/>
  <c r="BCC13" i="13" s="1"/>
  <c r="BCG13" i="13" s="1"/>
  <c r="BCK13" i="13" s="1"/>
  <c r="BCO13" i="13" s="1"/>
  <c r="BCS13" i="13" s="1"/>
  <c r="BCW13" i="13" s="1"/>
  <c r="BDA13" i="13" s="1"/>
  <c r="BDE13" i="13" s="1"/>
  <c r="BDI13" i="13" s="1"/>
  <c r="BDM13" i="13" s="1"/>
  <c r="Q17" i="13"/>
  <c r="U17" i="13" s="1"/>
  <c r="Y17" i="13" s="1"/>
  <c r="AC17" i="13" s="1"/>
  <c r="AG17" i="13" s="1"/>
  <c r="AK17" i="13" s="1"/>
  <c r="AO17" i="13" s="1"/>
  <c r="AS17" i="13" s="1"/>
  <c r="AW17" i="13" s="1"/>
  <c r="BA17" i="13" s="1"/>
  <c r="BE17" i="13" s="1"/>
  <c r="BI17" i="13" s="1"/>
  <c r="BM17" i="13" s="1"/>
  <c r="BQ17" i="13" s="1"/>
  <c r="BU17" i="13" s="1"/>
  <c r="BY17" i="13" s="1"/>
  <c r="CC17" i="13" s="1"/>
  <c r="CG17" i="13" s="1"/>
  <c r="CK17" i="13" s="1"/>
  <c r="CO17" i="13" s="1"/>
  <c r="CS17" i="13" s="1"/>
  <c r="CW17" i="13" s="1"/>
  <c r="DA17" i="13" s="1"/>
  <c r="DE17" i="13" s="1"/>
  <c r="DI17" i="13" s="1"/>
  <c r="DM17" i="13" s="1"/>
  <c r="DQ17" i="13" s="1"/>
  <c r="DU17" i="13" s="1"/>
  <c r="DY17" i="13" s="1"/>
  <c r="EC17" i="13" s="1"/>
  <c r="EG17" i="13" s="1"/>
  <c r="EK17" i="13" s="1"/>
  <c r="EO17" i="13" s="1"/>
  <c r="ES17" i="13" s="1"/>
  <c r="EW17" i="13" s="1"/>
  <c r="FA17" i="13" s="1"/>
  <c r="FE17" i="13" s="1"/>
  <c r="FI17" i="13" s="1"/>
  <c r="FM17" i="13" s="1"/>
  <c r="FQ17" i="13" s="1"/>
  <c r="FU17" i="13" s="1"/>
  <c r="FY17" i="13" s="1"/>
  <c r="GC17" i="13" s="1"/>
  <c r="GG17" i="13" s="1"/>
  <c r="GK17" i="13" s="1"/>
  <c r="GO17" i="13" s="1"/>
  <c r="GS17" i="13" s="1"/>
  <c r="GW17" i="13" s="1"/>
  <c r="HA17" i="13" s="1"/>
  <c r="HE17" i="13" s="1"/>
  <c r="HI17" i="13" s="1"/>
  <c r="HM17" i="13" s="1"/>
  <c r="HQ17" i="13" s="1"/>
  <c r="HU17" i="13" s="1"/>
  <c r="HY17" i="13" s="1"/>
  <c r="IC17" i="13" s="1"/>
  <c r="IG17" i="13" s="1"/>
  <c r="IK17" i="13" s="1"/>
  <c r="IO17" i="13" s="1"/>
  <c r="IS17" i="13" s="1"/>
  <c r="IW17" i="13" s="1"/>
  <c r="JA17" i="13" s="1"/>
  <c r="JE17" i="13" s="1"/>
  <c r="JI17" i="13" s="1"/>
  <c r="JM17" i="13" s="1"/>
  <c r="JQ17" i="13" s="1"/>
  <c r="JU17" i="13" s="1"/>
  <c r="JY17" i="13" s="1"/>
  <c r="KC17" i="13" s="1"/>
  <c r="KG17" i="13" s="1"/>
  <c r="KK17" i="13" s="1"/>
  <c r="KO17" i="13" s="1"/>
  <c r="KS17" i="13" s="1"/>
  <c r="KW17" i="13" s="1"/>
  <c r="LA17" i="13" s="1"/>
  <c r="LE17" i="13" s="1"/>
  <c r="LI17" i="13" s="1"/>
  <c r="LM17" i="13" s="1"/>
  <c r="LQ17" i="13" s="1"/>
  <c r="LU17" i="13" s="1"/>
  <c r="LY17" i="13" s="1"/>
  <c r="MC17" i="13" s="1"/>
  <c r="MG17" i="13" s="1"/>
  <c r="MK17" i="13" s="1"/>
  <c r="MO17" i="13" s="1"/>
  <c r="MS17" i="13" s="1"/>
  <c r="MW17" i="13" s="1"/>
  <c r="NA17" i="13" s="1"/>
  <c r="NE17" i="13" s="1"/>
  <c r="NI17" i="13" s="1"/>
  <c r="NM17" i="13" s="1"/>
  <c r="NQ17" i="13" s="1"/>
  <c r="NU17" i="13" s="1"/>
  <c r="NY17" i="13" s="1"/>
  <c r="OC17" i="13" s="1"/>
  <c r="OG17" i="13" s="1"/>
  <c r="OK17" i="13" s="1"/>
  <c r="OO17" i="13" s="1"/>
  <c r="OS17" i="13" s="1"/>
  <c r="OW17" i="13" s="1"/>
  <c r="PA17" i="13" s="1"/>
  <c r="PE17" i="13" s="1"/>
  <c r="PI17" i="13" s="1"/>
  <c r="PM17" i="13" s="1"/>
  <c r="PQ17" i="13" s="1"/>
  <c r="PU17" i="13" s="1"/>
  <c r="PY17" i="13" s="1"/>
  <c r="QC17" i="13" s="1"/>
  <c r="QG17" i="13" s="1"/>
  <c r="QK17" i="13" s="1"/>
  <c r="QO17" i="13" s="1"/>
  <c r="QS17" i="13" s="1"/>
  <c r="QW17" i="13" s="1"/>
  <c r="RA17" i="13" s="1"/>
  <c r="RE17" i="13" s="1"/>
  <c r="RI17" i="13" s="1"/>
  <c r="RM17" i="13" s="1"/>
  <c r="RQ17" i="13" s="1"/>
  <c r="RU17" i="13" s="1"/>
  <c r="RY17" i="13" s="1"/>
  <c r="SC17" i="13" s="1"/>
  <c r="SG17" i="13" s="1"/>
  <c r="SK17" i="13" s="1"/>
  <c r="SO17" i="13" s="1"/>
  <c r="SS17" i="13" s="1"/>
  <c r="SW17" i="13" s="1"/>
  <c r="TA17" i="13" s="1"/>
  <c r="TE17" i="13" s="1"/>
  <c r="TI17" i="13" s="1"/>
  <c r="TM17" i="13" s="1"/>
  <c r="TQ17" i="13" s="1"/>
  <c r="TU17" i="13" s="1"/>
  <c r="TY17" i="13" s="1"/>
  <c r="UC17" i="13" s="1"/>
  <c r="UG17" i="13" s="1"/>
  <c r="UK17" i="13" s="1"/>
  <c r="UO17" i="13" s="1"/>
  <c r="US17" i="13" s="1"/>
  <c r="UW17" i="13" s="1"/>
  <c r="VA17" i="13" s="1"/>
  <c r="VE17" i="13" s="1"/>
  <c r="VI17" i="13" s="1"/>
  <c r="VM17" i="13" s="1"/>
  <c r="VQ17" i="13" s="1"/>
  <c r="VU17" i="13" s="1"/>
  <c r="VY17" i="13" s="1"/>
  <c r="WC17" i="13" s="1"/>
  <c r="WG17" i="13" s="1"/>
  <c r="WK17" i="13" s="1"/>
  <c r="WO17" i="13" s="1"/>
  <c r="WS17" i="13" s="1"/>
  <c r="WW17" i="13" s="1"/>
  <c r="XA17" i="13" s="1"/>
  <c r="XE17" i="13" s="1"/>
  <c r="XI17" i="13" s="1"/>
  <c r="XM17" i="13" s="1"/>
  <c r="XQ17" i="13" s="1"/>
  <c r="XU17" i="13" s="1"/>
  <c r="XY17" i="13" s="1"/>
  <c r="YC17" i="13" s="1"/>
  <c r="YG17" i="13" s="1"/>
  <c r="YK17" i="13" s="1"/>
  <c r="YO17" i="13" s="1"/>
  <c r="YS17" i="13" s="1"/>
  <c r="YW17" i="13" s="1"/>
  <c r="ZA17" i="13" s="1"/>
  <c r="ZE17" i="13" s="1"/>
  <c r="ZI17" i="13" s="1"/>
  <c r="ZM17" i="13" s="1"/>
  <c r="ZQ17" i="13" s="1"/>
  <c r="ZU17" i="13" s="1"/>
  <c r="ZY17" i="13" s="1"/>
  <c r="AAC17" i="13" s="1"/>
  <c r="AAG17" i="13" s="1"/>
  <c r="AAK17" i="13" s="1"/>
  <c r="AAO17" i="13" s="1"/>
  <c r="AAS17" i="13" s="1"/>
  <c r="AAW17" i="13" s="1"/>
  <c r="ABA17" i="13" s="1"/>
  <c r="ABE17" i="13" s="1"/>
  <c r="ABI17" i="13" s="1"/>
  <c r="ABM17" i="13" s="1"/>
  <c r="ABQ17" i="13" s="1"/>
  <c r="ABU17" i="13" s="1"/>
  <c r="ABY17" i="13" s="1"/>
  <c r="ACC17" i="13" s="1"/>
  <c r="ACG17" i="13" s="1"/>
  <c r="ACK17" i="13" s="1"/>
  <c r="ACO17" i="13" s="1"/>
  <c r="ACS17" i="13" s="1"/>
  <c r="ACW17" i="13" s="1"/>
  <c r="ADA17" i="13" s="1"/>
  <c r="ADE17" i="13" s="1"/>
  <c r="ADI17" i="13" s="1"/>
  <c r="ADM17" i="13" s="1"/>
  <c r="ADQ17" i="13" s="1"/>
  <c r="ADU17" i="13" s="1"/>
  <c r="ADY17" i="13" s="1"/>
  <c r="AEC17" i="13" s="1"/>
  <c r="AEG17" i="13" s="1"/>
  <c r="AEK17" i="13" s="1"/>
  <c r="AEO17" i="13" s="1"/>
  <c r="AES17" i="13" s="1"/>
  <c r="AEW17" i="13" s="1"/>
  <c r="AFA17" i="13" s="1"/>
  <c r="AFE17" i="13" s="1"/>
  <c r="AFI17" i="13" s="1"/>
  <c r="AFM17" i="13" s="1"/>
  <c r="AFQ17" i="13" s="1"/>
  <c r="AFU17" i="13" s="1"/>
  <c r="AFY17" i="13" s="1"/>
  <c r="AGC17" i="13" s="1"/>
  <c r="AGG17" i="13" s="1"/>
  <c r="AGK17" i="13" s="1"/>
  <c r="AGO17" i="13" s="1"/>
  <c r="AGS17" i="13" s="1"/>
  <c r="AGW17" i="13" s="1"/>
  <c r="AHA17" i="13" s="1"/>
  <c r="AHE17" i="13" s="1"/>
  <c r="AHI17" i="13" s="1"/>
  <c r="AHM17" i="13" s="1"/>
  <c r="AHQ17" i="13" s="1"/>
  <c r="AHU17" i="13" s="1"/>
  <c r="AHY17" i="13" s="1"/>
  <c r="AIC17" i="13" s="1"/>
  <c r="AIG17" i="13" s="1"/>
  <c r="AIK17" i="13" s="1"/>
  <c r="AIO17" i="13" s="1"/>
  <c r="AIS17" i="13" s="1"/>
  <c r="AIW17" i="13" s="1"/>
  <c r="AJA17" i="13" s="1"/>
  <c r="AJE17" i="13" s="1"/>
  <c r="AJI17" i="13" s="1"/>
  <c r="AJM17" i="13" s="1"/>
  <c r="AJQ17" i="13" s="1"/>
  <c r="AJU17" i="13" s="1"/>
  <c r="AJY17" i="13" s="1"/>
  <c r="AKC17" i="13" s="1"/>
  <c r="AKG17" i="13" s="1"/>
  <c r="AKK17" i="13" s="1"/>
  <c r="AKO17" i="13" s="1"/>
  <c r="AKS17" i="13" s="1"/>
  <c r="AKW17" i="13" s="1"/>
  <c r="ALA17" i="13" s="1"/>
  <c r="ALE17" i="13" s="1"/>
  <c r="ALI17" i="13" s="1"/>
  <c r="ALM17" i="13" s="1"/>
  <c r="ALQ17" i="13" s="1"/>
  <c r="ALU17" i="13" s="1"/>
  <c r="ALY17" i="13" s="1"/>
  <c r="AMC17" i="13" s="1"/>
  <c r="AMG17" i="13" s="1"/>
  <c r="AMK17" i="13" s="1"/>
  <c r="AMO17" i="13" s="1"/>
  <c r="AMS17" i="13" s="1"/>
  <c r="AMW17" i="13" s="1"/>
  <c r="ANA17" i="13" s="1"/>
  <c r="ANE17" i="13" s="1"/>
  <c r="ANI17" i="13" s="1"/>
  <c r="ANM17" i="13" s="1"/>
  <c r="ANQ17" i="13" s="1"/>
  <c r="ANU17" i="13" s="1"/>
  <c r="ANY17" i="13" s="1"/>
  <c r="AOC17" i="13" s="1"/>
  <c r="AOG17" i="13" s="1"/>
  <c r="AOK17" i="13" s="1"/>
  <c r="AOO17" i="13" s="1"/>
  <c r="AOS17" i="13" s="1"/>
  <c r="AOW17" i="13" s="1"/>
  <c r="APA17" i="13" s="1"/>
  <c r="APE17" i="13" s="1"/>
  <c r="API17" i="13" s="1"/>
  <c r="APM17" i="13" s="1"/>
  <c r="APQ17" i="13" s="1"/>
  <c r="APU17" i="13" s="1"/>
  <c r="APY17" i="13" s="1"/>
  <c r="AQC17" i="13" s="1"/>
  <c r="AQG17" i="13" s="1"/>
  <c r="AQK17" i="13" s="1"/>
  <c r="AQO17" i="13" s="1"/>
  <c r="AQS17" i="13" s="1"/>
  <c r="AQW17" i="13" s="1"/>
  <c r="ARA17" i="13" s="1"/>
  <c r="ARE17" i="13" s="1"/>
  <c r="ARI17" i="13" s="1"/>
  <c r="ARM17" i="13" s="1"/>
  <c r="ARQ17" i="13" s="1"/>
  <c r="ARU17" i="13" s="1"/>
  <c r="ARY17" i="13" s="1"/>
  <c r="ASC17" i="13" s="1"/>
  <c r="ASG17" i="13" s="1"/>
  <c r="ASK17" i="13" s="1"/>
  <c r="ASO17" i="13" s="1"/>
  <c r="ASS17" i="13" s="1"/>
  <c r="ASW17" i="13" s="1"/>
  <c r="ATA17" i="13" s="1"/>
  <c r="ATE17" i="13" s="1"/>
  <c r="ATI17" i="13" s="1"/>
  <c r="ATM17" i="13" s="1"/>
  <c r="ATQ17" i="13" s="1"/>
  <c r="ATU17" i="13" s="1"/>
  <c r="ATY17" i="13" s="1"/>
  <c r="AUC17" i="13" s="1"/>
  <c r="AUG17" i="13" s="1"/>
  <c r="AUK17" i="13" s="1"/>
  <c r="AUO17" i="13" s="1"/>
  <c r="AUS17" i="13" s="1"/>
  <c r="AUW17" i="13" s="1"/>
  <c r="AVA17" i="13" s="1"/>
  <c r="AVE17" i="13" s="1"/>
  <c r="AVI17" i="13" s="1"/>
  <c r="AVM17" i="13" s="1"/>
  <c r="AVQ17" i="13" s="1"/>
  <c r="AVU17" i="13" s="1"/>
  <c r="AVY17" i="13" s="1"/>
  <c r="AWC17" i="13" s="1"/>
  <c r="AWG17" i="13" s="1"/>
  <c r="AWK17" i="13" s="1"/>
  <c r="AWO17" i="13" s="1"/>
  <c r="AWS17" i="13" s="1"/>
  <c r="AWW17" i="13" s="1"/>
  <c r="AXA17" i="13" s="1"/>
  <c r="AXE17" i="13" s="1"/>
  <c r="AXI17" i="13" s="1"/>
  <c r="AXM17" i="13" s="1"/>
  <c r="AXQ17" i="13" s="1"/>
  <c r="AXU17" i="13" s="1"/>
  <c r="AXY17" i="13" s="1"/>
  <c r="AYC17" i="13" s="1"/>
  <c r="AYG17" i="13" s="1"/>
  <c r="AYK17" i="13" s="1"/>
  <c r="AYO17" i="13" s="1"/>
  <c r="AYS17" i="13" s="1"/>
  <c r="AYW17" i="13" s="1"/>
  <c r="AZA17" i="13" s="1"/>
  <c r="AZE17" i="13" s="1"/>
  <c r="AZI17" i="13" s="1"/>
  <c r="AZM17" i="13" s="1"/>
  <c r="AZQ17" i="13" s="1"/>
  <c r="AZU17" i="13" s="1"/>
  <c r="AZY17" i="13" s="1"/>
  <c r="BAC17" i="13" s="1"/>
  <c r="BAG17" i="13" s="1"/>
  <c r="BAK17" i="13" s="1"/>
  <c r="BAO17" i="13" s="1"/>
  <c r="BAS17" i="13" s="1"/>
  <c r="BAW17" i="13" s="1"/>
  <c r="BBA17" i="13" s="1"/>
  <c r="BBE17" i="13" s="1"/>
  <c r="BBI17" i="13" s="1"/>
  <c r="BBM17" i="13" s="1"/>
  <c r="BBQ17" i="13" s="1"/>
  <c r="BBU17" i="13" s="1"/>
  <c r="BBY17" i="13" s="1"/>
  <c r="BCC17" i="13" s="1"/>
  <c r="BCG17" i="13" s="1"/>
  <c r="BCK17" i="13" s="1"/>
  <c r="BCO17" i="13" s="1"/>
  <c r="BCS17" i="13" s="1"/>
  <c r="BCW17" i="13" s="1"/>
  <c r="BDA17" i="13" s="1"/>
  <c r="BDE17" i="13" s="1"/>
  <c r="BDI17" i="13" s="1"/>
  <c r="BDM17" i="13" s="1"/>
  <c r="M11" i="13"/>
  <c r="Q11" i="13" s="1"/>
  <c r="U11" i="13" s="1"/>
  <c r="Y11" i="13" s="1"/>
  <c r="AC11" i="13" s="1"/>
  <c r="AG11" i="13" s="1"/>
  <c r="AK11" i="13" s="1"/>
  <c r="AO11" i="13" s="1"/>
  <c r="AS11" i="13" s="1"/>
  <c r="AW11" i="13" s="1"/>
  <c r="BA11" i="13" s="1"/>
  <c r="BE11" i="13" s="1"/>
  <c r="BI11" i="13" s="1"/>
  <c r="BM11" i="13" s="1"/>
  <c r="BQ11" i="13" s="1"/>
  <c r="BU11" i="13" s="1"/>
  <c r="BY11" i="13" s="1"/>
  <c r="CC11" i="13" s="1"/>
  <c r="CG11" i="13" s="1"/>
  <c r="CK11" i="13" s="1"/>
  <c r="CO11" i="13" s="1"/>
  <c r="CS11" i="13" s="1"/>
  <c r="CW11" i="13" s="1"/>
  <c r="DA11" i="13" s="1"/>
  <c r="DE11" i="13" s="1"/>
  <c r="DI11" i="13" s="1"/>
  <c r="DM11" i="13" s="1"/>
  <c r="DQ11" i="13" s="1"/>
  <c r="DU11" i="13" s="1"/>
  <c r="DY11" i="13" s="1"/>
  <c r="EC11" i="13" s="1"/>
  <c r="EG11" i="13" s="1"/>
  <c r="EK11" i="13" s="1"/>
  <c r="EO11" i="13" s="1"/>
  <c r="ES11" i="13" s="1"/>
  <c r="EW11" i="13" s="1"/>
  <c r="FA11" i="13" s="1"/>
  <c r="FE11" i="13" s="1"/>
  <c r="FI11" i="13" s="1"/>
  <c r="FM11" i="13" s="1"/>
  <c r="FQ11" i="13" s="1"/>
  <c r="FU11" i="13" s="1"/>
  <c r="FY11" i="13" s="1"/>
  <c r="GC11" i="13" s="1"/>
  <c r="GG11" i="13" s="1"/>
  <c r="GK11" i="13" s="1"/>
  <c r="GO11" i="13" s="1"/>
  <c r="GS11" i="13" s="1"/>
  <c r="GW11" i="13" s="1"/>
  <c r="HA11" i="13" s="1"/>
  <c r="HE11" i="13" s="1"/>
  <c r="HI11" i="13" s="1"/>
  <c r="HM11" i="13" s="1"/>
  <c r="HQ11" i="13" s="1"/>
  <c r="HU11" i="13" s="1"/>
  <c r="HY11" i="13" s="1"/>
  <c r="IC11" i="13" s="1"/>
  <c r="IG11" i="13" s="1"/>
  <c r="IK11" i="13" s="1"/>
  <c r="IO11" i="13" s="1"/>
  <c r="IS11" i="13" s="1"/>
  <c r="IW11" i="13" s="1"/>
  <c r="JA11" i="13" s="1"/>
  <c r="JE11" i="13" s="1"/>
  <c r="JI11" i="13" s="1"/>
  <c r="JM11" i="13" s="1"/>
  <c r="JQ11" i="13" s="1"/>
  <c r="JU11" i="13" s="1"/>
  <c r="JY11" i="13" s="1"/>
  <c r="KC11" i="13" s="1"/>
  <c r="KG11" i="13" s="1"/>
  <c r="KK11" i="13" s="1"/>
  <c r="KO11" i="13" s="1"/>
  <c r="KS11" i="13" s="1"/>
  <c r="KW11" i="13" s="1"/>
  <c r="LA11" i="13" s="1"/>
  <c r="LE11" i="13" s="1"/>
  <c r="LI11" i="13" s="1"/>
  <c r="LM11" i="13" s="1"/>
  <c r="LQ11" i="13" s="1"/>
  <c r="LU11" i="13" s="1"/>
  <c r="LY11" i="13" s="1"/>
  <c r="MC11" i="13" s="1"/>
  <c r="MG11" i="13" s="1"/>
  <c r="MK11" i="13" s="1"/>
  <c r="MO11" i="13" s="1"/>
  <c r="MS11" i="13" s="1"/>
  <c r="MW11" i="13" s="1"/>
  <c r="NA11" i="13" s="1"/>
  <c r="NE11" i="13" s="1"/>
  <c r="NI11" i="13" s="1"/>
  <c r="NM11" i="13" s="1"/>
  <c r="NQ11" i="13" s="1"/>
  <c r="NU11" i="13" s="1"/>
  <c r="NY11" i="13" s="1"/>
  <c r="OC11" i="13" s="1"/>
  <c r="OG11" i="13" s="1"/>
  <c r="OK11" i="13" s="1"/>
  <c r="OO11" i="13" s="1"/>
  <c r="OS11" i="13" s="1"/>
  <c r="OW11" i="13" s="1"/>
  <c r="PA11" i="13" s="1"/>
  <c r="PE11" i="13" s="1"/>
  <c r="PI11" i="13" s="1"/>
  <c r="PM11" i="13" s="1"/>
  <c r="PQ11" i="13" s="1"/>
  <c r="PU11" i="13" s="1"/>
  <c r="PY11" i="13" s="1"/>
  <c r="QC11" i="13" s="1"/>
  <c r="QG11" i="13" s="1"/>
  <c r="QK11" i="13" s="1"/>
  <c r="QO11" i="13" s="1"/>
  <c r="QS11" i="13" s="1"/>
  <c r="QW11" i="13" s="1"/>
  <c r="RA11" i="13" s="1"/>
  <c r="RE11" i="13" s="1"/>
  <c r="RI11" i="13" s="1"/>
  <c r="RM11" i="13" s="1"/>
  <c r="RQ11" i="13" s="1"/>
  <c r="RU11" i="13" s="1"/>
  <c r="RY11" i="13" s="1"/>
  <c r="SC11" i="13" s="1"/>
  <c r="SG11" i="13" s="1"/>
  <c r="SK11" i="13" s="1"/>
  <c r="SO11" i="13" s="1"/>
  <c r="SS11" i="13" s="1"/>
  <c r="SW11" i="13" s="1"/>
  <c r="TA11" i="13" s="1"/>
  <c r="TE11" i="13" s="1"/>
  <c r="TI11" i="13" s="1"/>
  <c r="TM11" i="13" s="1"/>
  <c r="TQ11" i="13" s="1"/>
  <c r="TU11" i="13" s="1"/>
  <c r="TY11" i="13" s="1"/>
  <c r="UC11" i="13" s="1"/>
  <c r="UG11" i="13" s="1"/>
  <c r="UK11" i="13" s="1"/>
  <c r="UO11" i="13" s="1"/>
  <c r="US11" i="13" s="1"/>
  <c r="UW11" i="13" s="1"/>
  <c r="VA11" i="13" s="1"/>
  <c r="VE11" i="13" s="1"/>
  <c r="VI11" i="13" s="1"/>
  <c r="VM11" i="13" s="1"/>
  <c r="VQ11" i="13" s="1"/>
  <c r="VU11" i="13" s="1"/>
  <c r="VY11" i="13" s="1"/>
  <c r="WC11" i="13" s="1"/>
  <c r="WG11" i="13" s="1"/>
  <c r="WK11" i="13" s="1"/>
  <c r="WO11" i="13" s="1"/>
  <c r="WS11" i="13" s="1"/>
  <c r="WW11" i="13" s="1"/>
  <c r="XA11" i="13" s="1"/>
  <c r="XE11" i="13" s="1"/>
  <c r="XI11" i="13" s="1"/>
  <c r="XM11" i="13" s="1"/>
  <c r="XQ11" i="13" s="1"/>
  <c r="XU11" i="13" s="1"/>
  <c r="XY11" i="13" s="1"/>
  <c r="YC11" i="13" s="1"/>
  <c r="YG11" i="13" s="1"/>
  <c r="YK11" i="13" s="1"/>
  <c r="YO11" i="13" s="1"/>
  <c r="YS11" i="13" s="1"/>
  <c r="YW11" i="13" s="1"/>
  <c r="ZA11" i="13" s="1"/>
  <c r="ZE11" i="13" s="1"/>
  <c r="ZI11" i="13" s="1"/>
  <c r="ZM11" i="13" s="1"/>
  <c r="ZQ11" i="13" s="1"/>
  <c r="ZU11" i="13" s="1"/>
  <c r="ZY11" i="13" s="1"/>
  <c r="AAC11" i="13" s="1"/>
  <c r="AAG11" i="13" s="1"/>
  <c r="AAK11" i="13" s="1"/>
  <c r="AAO11" i="13" s="1"/>
  <c r="AAS11" i="13" s="1"/>
  <c r="AAW11" i="13" s="1"/>
  <c r="ABA11" i="13" s="1"/>
  <c r="ABE11" i="13" s="1"/>
  <c r="ABI11" i="13" s="1"/>
  <c r="ABM11" i="13" s="1"/>
  <c r="ABQ11" i="13" s="1"/>
  <c r="ABU11" i="13" s="1"/>
  <c r="ABY11" i="13" s="1"/>
  <c r="ACC11" i="13" s="1"/>
  <c r="ACG11" i="13" s="1"/>
  <c r="ACK11" i="13" s="1"/>
  <c r="ACO11" i="13" s="1"/>
  <c r="ACS11" i="13" s="1"/>
  <c r="ACW11" i="13" s="1"/>
  <c r="ADA11" i="13" s="1"/>
  <c r="ADE11" i="13" s="1"/>
  <c r="ADI11" i="13" s="1"/>
  <c r="ADM11" i="13" s="1"/>
  <c r="ADQ11" i="13" s="1"/>
  <c r="ADU11" i="13" s="1"/>
  <c r="ADY11" i="13" s="1"/>
  <c r="AEC11" i="13" s="1"/>
  <c r="AEG11" i="13" s="1"/>
  <c r="AEK11" i="13" s="1"/>
  <c r="AEO11" i="13" s="1"/>
  <c r="AES11" i="13" s="1"/>
  <c r="AEW11" i="13" s="1"/>
  <c r="AFA11" i="13" s="1"/>
  <c r="AFE11" i="13" s="1"/>
  <c r="AFI11" i="13" s="1"/>
  <c r="AFM11" i="13" s="1"/>
  <c r="AFQ11" i="13" s="1"/>
  <c r="AFU11" i="13" s="1"/>
  <c r="AFY11" i="13" s="1"/>
  <c r="AGC11" i="13" s="1"/>
  <c r="AGG11" i="13" s="1"/>
  <c r="AGK11" i="13" s="1"/>
  <c r="AGO11" i="13" s="1"/>
  <c r="AGS11" i="13" s="1"/>
  <c r="AGW11" i="13" s="1"/>
  <c r="AHA11" i="13" s="1"/>
  <c r="AHE11" i="13" s="1"/>
  <c r="AHI11" i="13" s="1"/>
  <c r="AHM11" i="13" s="1"/>
  <c r="AHQ11" i="13" s="1"/>
  <c r="AHU11" i="13" s="1"/>
  <c r="AHY11" i="13" s="1"/>
  <c r="AIC11" i="13" s="1"/>
  <c r="AIG11" i="13" s="1"/>
  <c r="AIK11" i="13" s="1"/>
  <c r="AIO11" i="13" s="1"/>
  <c r="AIS11" i="13" s="1"/>
  <c r="AIW11" i="13" s="1"/>
  <c r="AJA11" i="13" s="1"/>
  <c r="AJE11" i="13" s="1"/>
  <c r="AJI11" i="13" s="1"/>
  <c r="AJM11" i="13" s="1"/>
  <c r="AJQ11" i="13" s="1"/>
  <c r="AJU11" i="13" s="1"/>
  <c r="AJY11" i="13" s="1"/>
  <c r="AKC11" i="13" s="1"/>
  <c r="AKG11" i="13" s="1"/>
  <c r="AKK11" i="13" s="1"/>
  <c r="AKO11" i="13" s="1"/>
  <c r="AKS11" i="13" s="1"/>
  <c r="AKW11" i="13" s="1"/>
  <c r="ALA11" i="13" s="1"/>
  <c r="ALE11" i="13" s="1"/>
  <c r="ALI11" i="13" s="1"/>
  <c r="ALM11" i="13" s="1"/>
  <c r="ALQ11" i="13" s="1"/>
  <c r="ALU11" i="13" s="1"/>
  <c r="ALY11" i="13" s="1"/>
  <c r="AMC11" i="13" s="1"/>
  <c r="AMG11" i="13" s="1"/>
  <c r="AMK11" i="13" s="1"/>
  <c r="AMO11" i="13" s="1"/>
  <c r="AMS11" i="13" s="1"/>
  <c r="AMW11" i="13" s="1"/>
  <c r="ANA11" i="13" s="1"/>
  <c r="ANE11" i="13" s="1"/>
  <c r="ANI11" i="13" s="1"/>
  <c r="ANM11" i="13" s="1"/>
  <c r="ANQ11" i="13" s="1"/>
  <c r="ANU11" i="13" s="1"/>
  <c r="ANY11" i="13" s="1"/>
  <c r="AOC11" i="13" s="1"/>
  <c r="AOG11" i="13" s="1"/>
  <c r="AOK11" i="13" s="1"/>
  <c r="AOO11" i="13" s="1"/>
  <c r="AOS11" i="13" s="1"/>
  <c r="AOW11" i="13" s="1"/>
  <c r="APA11" i="13" s="1"/>
  <c r="APE11" i="13" s="1"/>
  <c r="API11" i="13" s="1"/>
  <c r="APM11" i="13" s="1"/>
  <c r="APQ11" i="13" s="1"/>
  <c r="APU11" i="13" s="1"/>
  <c r="APY11" i="13" s="1"/>
  <c r="AQC11" i="13" s="1"/>
  <c r="AQG11" i="13" s="1"/>
  <c r="AQK11" i="13" s="1"/>
  <c r="AQO11" i="13" s="1"/>
  <c r="AQS11" i="13" s="1"/>
  <c r="AQW11" i="13" s="1"/>
  <c r="ARA11" i="13" s="1"/>
  <c r="ARE11" i="13" s="1"/>
  <c r="ARI11" i="13" s="1"/>
  <c r="ARM11" i="13" s="1"/>
  <c r="ARQ11" i="13" s="1"/>
  <c r="ARU11" i="13" s="1"/>
  <c r="ARY11" i="13" s="1"/>
  <c r="ASC11" i="13" s="1"/>
  <c r="ASG11" i="13" s="1"/>
  <c r="ASK11" i="13" s="1"/>
  <c r="ASO11" i="13" s="1"/>
  <c r="ASS11" i="13" s="1"/>
  <c r="ASW11" i="13" s="1"/>
  <c r="ATA11" i="13" s="1"/>
  <c r="ATE11" i="13" s="1"/>
  <c r="ATI11" i="13" s="1"/>
  <c r="ATM11" i="13" s="1"/>
  <c r="ATQ11" i="13" s="1"/>
  <c r="ATU11" i="13" s="1"/>
  <c r="ATY11" i="13" s="1"/>
  <c r="AUC11" i="13" s="1"/>
  <c r="AUG11" i="13" s="1"/>
  <c r="AUK11" i="13" s="1"/>
  <c r="AUO11" i="13" s="1"/>
  <c r="AUS11" i="13" s="1"/>
  <c r="AUW11" i="13" s="1"/>
  <c r="AVA11" i="13" s="1"/>
  <c r="AVE11" i="13" s="1"/>
  <c r="AVI11" i="13" s="1"/>
  <c r="AVM11" i="13" s="1"/>
  <c r="AVQ11" i="13" s="1"/>
  <c r="AVU11" i="13" s="1"/>
  <c r="AVY11" i="13" s="1"/>
  <c r="AWC11" i="13" s="1"/>
  <c r="AWG11" i="13" s="1"/>
  <c r="AWK11" i="13" s="1"/>
  <c r="AWO11" i="13" s="1"/>
  <c r="AWS11" i="13" s="1"/>
  <c r="AWW11" i="13" s="1"/>
  <c r="AXA11" i="13" s="1"/>
  <c r="AXE11" i="13" s="1"/>
  <c r="AXI11" i="13" s="1"/>
  <c r="AXM11" i="13" s="1"/>
  <c r="AXQ11" i="13" s="1"/>
  <c r="AXU11" i="13" s="1"/>
  <c r="AXY11" i="13" s="1"/>
  <c r="AYC11" i="13" s="1"/>
  <c r="AYG11" i="13" s="1"/>
  <c r="AYK11" i="13" s="1"/>
  <c r="AYO11" i="13" s="1"/>
  <c r="AYS11" i="13" s="1"/>
  <c r="AYW11" i="13" s="1"/>
  <c r="AZA11" i="13" s="1"/>
  <c r="AZE11" i="13" s="1"/>
  <c r="AZI11" i="13" s="1"/>
  <c r="AZM11" i="13" s="1"/>
  <c r="AZQ11" i="13" s="1"/>
  <c r="AZU11" i="13" s="1"/>
  <c r="AZY11" i="13" s="1"/>
  <c r="BAC11" i="13" s="1"/>
  <c r="BAG11" i="13" s="1"/>
  <c r="BAK11" i="13" s="1"/>
  <c r="BAO11" i="13" s="1"/>
  <c r="BAS11" i="13" s="1"/>
  <c r="BAW11" i="13" s="1"/>
  <c r="BBA11" i="13" s="1"/>
  <c r="BBE11" i="13" s="1"/>
  <c r="BBI11" i="13" s="1"/>
  <c r="BBM11" i="13" s="1"/>
  <c r="BBQ11" i="13" s="1"/>
  <c r="BBU11" i="13" s="1"/>
  <c r="BBY11" i="13" s="1"/>
  <c r="BCC11" i="13" s="1"/>
  <c r="BCG11" i="13" s="1"/>
  <c r="BCK11" i="13" s="1"/>
  <c r="BCO11" i="13" s="1"/>
  <c r="BCS11" i="13" s="1"/>
  <c r="BCW11" i="13" s="1"/>
  <c r="BDA11" i="13" s="1"/>
  <c r="BDE11" i="13" s="1"/>
  <c r="BDI11" i="13" s="1"/>
  <c r="BDM11" i="13" s="1"/>
  <c r="M8" i="13"/>
  <c r="Q8" i="13" s="1"/>
  <c r="U8" i="13" s="1"/>
  <c r="Y8" i="13" s="1"/>
  <c r="AC8" i="13" s="1"/>
  <c r="AG8" i="13" s="1"/>
  <c r="AK8" i="13" s="1"/>
  <c r="AO8" i="13" s="1"/>
  <c r="AS8" i="13" s="1"/>
  <c r="AW8" i="13" s="1"/>
  <c r="BA8" i="13" s="1"/>
  <c r="BE8" i="13" s="1"/>
  <c r="BI8" i="13" s="1"/>
  <c r="BM8" i="13" s="1"/>
  <c r="BQ8" i="13" s="1"/>
  <c r="BU8" i="13" s="1"/>
  <c r="BY8" i="13" s="1"/>
  <c r="CC8" i="13" s="1"/>
  <c r="CG8" i="13" s="1"/>
  <c r="CK8" i="13" s="1"/>
  <c r="CO8" i="13" s="1"/>
  <c r="CS8" i="13" s="1"/>
  <c r="CW8" i="13" s="1"/>
  <c r="DA8" i="13" s="1"/>
  <c r="DE8" i="13" s="1"/>
  <c r="DI8" i="13" s="1"/>
  <c r="DM8" i="13" s="1"/>
  <c r="DQ8" i="13" s="1"/>
  <c r="DU8" i="13" s="1"/>
  <c r="DY8" i="13" s="1"/>
  <c r="EC8" i="13" s="1"/>
  <c r="EG8" i="13" s="1"/>
  <c r="EK8" i="13" s="1"/>
  <c r="EO8" i="13" s="1"/>
  <c r="ES8" i="13" s="1"/>
  <c r="EW8" i="13" s="1"/>
  <c r="FA8" i="13" s="1"/>
  <c r="FE8" i="13" s="1"/>
  <c r="FI8" i="13" s="1"/>
  <c r="FM8" i="13" s="1"/>
  <c r="FQ8" i="13" s="1"/>
  <c r="FU8" i="13" s="1"/>
  <c r="FY8" i="13" s="1"/>
  <c r="GC8" i="13" s="1"/>
  <c r="GG8" i="13" s="1"/>
  <c r="GK8" i="13" s="1"/>
  <c r="GO8" i="13" s="1"/>
  <c r="GS8" i="13" s="1"/>
  <c r="GW8" i="13" s="1"/>
  <c r="HA8" i="13" s="1"/>
  <c r="HE8" i="13" s="1"/>
  <c r="HI8" i="13" s="1"/>
  <c r="HM8" i="13" s="1"/>
  <c r="HQ8" i="13" s="1"/>
  <c r="HU8" i="13" s="1"/>
  <c r="HY8" i="13" s="1"/>
  <c r="IC8" i="13" s="1"/>
  <c r="IG8" i="13" s="1"/>
  <c r="IK8" i="13" s="1"/>
  <c r="IO8" i="13" s="1"/>
  <c r="IS8" i="13" s="1"/>
  <c r="IW8" i="13" s="1"/>
  <c r="JA8" i="13" s="1"/>
  <c r="JE8" i="13" s="1"/>
  <c r="JI8" i="13" s="1"/>
  <c r="JM8" i="13" s="1"/>
  <c r="JQ8" i="13" s="1"/>
  <c r="JU8" i="13" s="1"/>
  <c r="JY8" i="13" s="1"/>
  <c r="KC8" i="13" s="1"/>
  <c r="KG8" i="13" s="1"/>
  <c r="KK8" i="13" s="1"/>
  <c r="KO8" i="13" s="1"/>
  <c r="KS8" i="13" s="1"/>
  <c r="KW8" i="13" s="1"/>
  <c r="LA8" i="13" s="1"/>
  <c r="LE8" i="13" s="1"/>
  <c r="LI8" i="13" s="1"/>
  <c r="LM8" i="13" s="1"/>
  <c r="LQ8" i="13" s="1"/>
  <c r="LU8" i="13" s="1"/>
  <c r="LY8" i="13" s="1"/>
  <c r="MC8" i="13" s="1"/>
  <c r="MG8" i="13" s="1"/>
  <c r="MK8" i="13" s="1"/>
  <c r="MO8" i="13" s="1"/>
  <c r="MS8" i="13" s="1"/>
  <c r="MW8" i="13" s="1"/>
  <c r="NA8" i="13" s="1"/>
  <c r="NE8" i="13" s="1"/>
  <c r="NI8" i="13" s="1"/>
  <c r="NM8" i="13" s="1"/>
  <c r="NQ8" i="13" s="1"/>
  <c r="NU8" i="13" s="1"/>
  <c r="NY8" i="13" s="1"/>
  <c r="OC8" i="13" s="1"/>
  <c r="OG8" i="13" s="1"/>
  <c r="OK8" i="13" s="1"/>
  <c r="OO8" i="13" s="1"/>
  <c r="OS8" i="13" s="1"/>
  <c r="OW8" i="13" s="1"/>
  <c r="PA8" i="13" s="1"/>
  <c r="PE8" i="13" s="1"/>
  <c r="PI8" i="13" s="1"/>
  <c r="PM8" i="13" s="1"/>
  <c r="PQ8" i="13" s="1"/>
  <c r="PU8" i="13" s="1"/>
  <c r="PY8" i="13" s="1"/>
  <c r="QC8" i="13" s="1"/>
  <c r="QG8" i="13" s="1"/>
  <c r="QK8" i="13" s="1"/>
  <c r="QO8" i="13" s="1"/>
  <c r="QS8" i="13" s="1"/>
  <c r="QW8" i="13" s="1"/>
  <c r="RA8" i="13" s="1"/>
  <c r="RE8" i="13" s="1"/>
  <c r="RI8" i="13" s="1"/>
  <c r="RM8" i="13" s="1"/>
  <c r="RQ8" i="13" s="1"/>
  <c r="RU8" i="13" s="1"/>
  <c r="RY8" i="13" s="1"/>
  <c r="SC8" i="13" s="1"/>
  <c r="SG8" i="13" s="1"/>
  <c r="SK8" i="13" s="1"/>
  <c r="SO8" i="13" s="1"/>
  <c r="SS8" i="13" s="1"/>
  <c r="SW8" i="13" s="1"/>
  <c r="TA8" i="13" s="1"/>
  <c r="TE8" i="13" s="1"/>
  <c r="TI8" i="13" s="1"/>
  <c r="TM8" i="13" s="1"/>
  <c r="TQ8" i="13" s="1"/>
  <c r="TU8" i="13" s="1"/>
  <c r="TY8" i="13" s="1"/>
  <c r="UC8" i="13" s="1"/>
  <c r="UG8" i="13" s="1"/>
  <c r="UK8" i="13" s="1"/>
  <c r="UO8" i="13" s="1"/>
  <c r="US8" i="13" s="1"/>
  <c r="UW8" i="13" s="1"/>
  <c r="VA8" i="13" s="1"/>
  <c r="VE8" i="13" s="1"/>
  <c r="VI8" i="13" s="1"/>
  <c r="VM8" i="13" s="1"/>
  <c r="VQ8" i="13" s="1"/>
  <c r="VU8" i="13" s="1"/>
  <c r="VY8" i="13" s="1"/>
  <c r="WC8" i="13" s="1"/>
  <c r="WG8" i="13" s="1"/>
  <c r="WK8" i="13" s="1"/>
  <c r="WO8" i="13" s="1"/>
  <c r="WS8" i="13" s="1"/>
  <c r="WW8" i="13" s="1"/>
  <c r="XA8" i="13" s="1"/>
  <c r="XE8" i="13" s="1"/>
  <c r="XI8" i="13" s="1"/>
  <c r="XM8" i="13" s="1"/>
  <c r="XQ8" i="13" s="1"/>
  <c r="XU8" i="13" s="1"/>
  <c r="XY8" i="13" s="1"/>
  <c r="YC8" i="13" s="1"/>
  <c r="YG8" i="13" s="1"/>
  <c r="YK8" i="13" s="1"/>
  <c r="YO8" i="13" s="1"/>
  <c r="YS8" i="13" s="1"/>
  <c r="YW8" i="13" s="1"/>
  <c r="ZA8" i="13" s="1"/>
  <c r="ZE8" i="13" s="1"/>
  <c r="ZI8" i="13" s="1"/>
  <c r="ZM8" i="13" s="1"/>
  <c r="ZQ8" i="13" s="1"/>
  <c r="ZU8" i="13" s="1"/>
  <c r="ZY8" i="13" s="1"/>
  <c r="AAC8" i="13" s="1"/>
  <c r="AAG8" i="13" s="1"/>
  <c r="AAK8" i="13" s="1"/>
  <c r="AAO8" i="13" s="1"/>
  <c r="AAS8" i="13" s="1"/>
  <c r="AAW8" i="13" s="1"/>
  <c r="ABA8" i="13" s="1"/>
  <c r="ABE8" i="13" s="1"/>
  <c r="ABI8" i="13" s="1"/>
  <c r="ABM8" i="13" s="1"/>
  <c r="ABQ8" i="13" s="1"/>
  <c r="ABU8" i="13" s="1"/>
  <c r="ABY8" i="13" s="1"/>
  <c r="ACC8" i="13" s="1"/>
  <c r="ACG8" i="13" s="1"/>
  <c r="ACK8" i="13" s="1"/>
  <c r="ACO8" i="13" s="1"/>
  <c r="ACS8" i="13" s="1"/>
  <c r="ACW8" i="13" s="1"/>
  <c r="ADA8" i="13" s="1"/>
  <c r="ADE8" i="13" s="1"/>
  <c r="ADI8" i="13" s="1"/>
  <c r="ADM8" i="13" s="1"/>
  <c r="ADQ8" i="13" s="1"/>
  <c r="ADU8" i="13" s="1"/>
  <c r="ADY8" i="13" s="1"/>
  <c r="AEC8" i="13" s="1"/>
  <c r="AEG8" i="13" s="1"/>
  <c r="AEK8" i="13" s="1"/>
  <c r="AEO8" i="13" s="1"/>
  <c r="AES8" i="13" s="1"/>
  <c r="AEW8" i="13" s="1"/>
  <c r="AFA8" i="13" s="1"/>
  <c r="AFE8" i="13" s="1"/>
  <c r="AFI8" i="13" s="1"/>
  <c r="AFM8" i="13" s="1"/>
  <c r="AFQ8" i="13" s="1"/>
  <c r="AFU8" i="13" s="1"/>
  <c r="AFY8" i="13" s="1"/>
  <c r="AGC8" i="13" s="1"/>
  <c r="AGG8" i="13" s="1"/>
  <c r="AGK8" i="13" s="1"/>
  <c r="AGO8" i="13" s="1"/>
  <c r="AGS8" i="13" s="1"/>
  <c r="AGW8" i="13" s="1"/>
  <c r="AHA8" i="13" s="1"/>
  <c r="AHE8" i="13" s="1"/>
  <c r="AHI8" i="13" s="1"/>
  <c r="AHM8" i="13" s="1"/>
  <c r="AHQ8" i="13" s="1"/>
  <c r="AHU8" i="13" s="1"/>
  <c r="AHY8" i="13" s="1"/>
  <c r="AIC8" i="13" s="1"/>
  <c r="AIG8" i="13" s="1"/>
  <c r="AIK8" i="13" s="1"/>
  <c r="AIO8" i="13" s="1"/>
  <c r="AIS8" i="13" s="1"/>
  <c r="AIW8" i="13" s="1"/>
  <c r="AJA8" i="13" s="1"/>
  <c r="AJE8" i="13" s="1"/>
  <c r="AJI8" i="13" s="1"/>
  <c r="AJM8" i="13" s="1"/>
  <c r="AJQ8" i="13" s="1"/>
  <c r="AJU8" i="13" s="1"/>
  <c r="AJY8" i="13" s="1"/>
  <c r="AKC8" i="13" s="1"/>
  <c r="AKG8" i="13" s="1"/>
  <c r="AKK8" i="13" s="1"/>
  <c r="AKO8" i="13" s="1"/>
  <c r="AKS8" i="13" s="1"/>
  <c r="AKW8" i="13" s="1"/>
  <c r="ALA8" i="13" s="1"/>
  <c r="ALE8" i="13" s="1"/>
  <c r="ALI8" i="13" s="1"/>
  <c r="ALM8" i="13" s="1"/>
  <c r="ALQ8" i="13" s="1"/>
  <c r="ALU8" i="13" s="1"/>
  <c r="ALY8" i="13" s="1"/>
  <c r="AMC8" i="13" s="1"/>
  <c r="AMG8" i="13" s="1"/>
  <c r="AMK8" i="13" s="1"/>
  <c r="AMO8" i="13" s="1"/>
  <c r="AMS8" i="13" s="1"/>
  <c r="AMW8" i="13" s="1"/>
  <c r="ANA8" i="13" s="1"/>
  <c r="ANE8" i="13" s="1"/>
  <c r="ANI8" i="13" s="1"/>
  <c r="ANM8" i="13" s="1"/>
  <c r="ANQ8" i="13" s="1"/>
  <c r="ANU8" i="13" s="1"/>
  <c r="ANY8" i="13" s="1"/>
  <c r="AOC8" i="13" s="1"/>
  <c r="AOG8" i="13" s="1"/>
  <c r="AOK8" i="13" s="1"/>
  <c r="AOO8" i="13" s="1"/>
  <c r="AOS8" i="13" s="1"/>
  <c r="AOW8" i="13" s="1"/>
  <c r="APA8" i="13" s="1"/>
  <c r="APE8" i="13" s="1"/>
  <c r="API8" i="13" s="1"/>
  <c r="APM8" i="13" s="1"/>
  <c r="APQ8" i="13" s="1"/>
  <c r="APU8" i="13" s="1"/>
  <c r="APY8" i="13" s="1"/>
  <c r="AQC8" i="13" s="1"/>
  <c r="AQG8" i="13" s="1"/>
  <c r="AQK8" i="13" s="1"/>
  <c r="AQO8" i="13" s="1"/>
  <c r="AQS8" i="13" s="1"/>
  <c r="AQW8" i="13" s="1"/>
  <c r="ARA8" i="13" s="1"/>
  <c r="ARE8" i="13" s="1"/>
  <c r="ARI8" i="13" s="1"/>
  <c r="ARM8" i="13" s="1"/>
  <c r="ARQ8" i="13" s="1"/>
  <c r="ARU8" i="13" s="1"/>
  <c r="ARY8" i="13" s="1"/>
  <c r="ASC8" i="13" s="1"/>
  <c r="ASG8" i="13" s="1"/>
  <c r="ASK8" i="13" s="1"/>
  <c r="ASO8" i="13" s="1"/>
  <c r="ASS8" i="13" s="1"/>
  <c r="ASW8" i="13" s="1"/>
  <c r="ATA8" i="13" s="1"/>
  <c r="ATE8" i="13" s="1"/>
  <c r="ATI8" i="13" s="1"/>
  <c r="ATM8" i="13" s="1"/>
  <c r="ATQ8" i="13" s="1"/>
  <c r="ATU8" i="13" s="1"/>
  <c r="ATY8" i="13" s="1"/>
  <c r="AUC8" i="13" s="1"/>
  <c r="AUG8" i="13" s="1"/>
  <c r="AUK8" i="13" s="1"/>
  <c r="AUO8" i="13" s="1"/>
  <c r="AUS8" i="13" s="1"/>
  <c r="AUW8" i="13" s="1"/>
  <c r="AVA8" i="13" s="1"/>
  <c r="AVE8" i="13" s="1"/>
  <c r="AVI8" i="13" s="1"/>
  <c r="AVM8" i="13" s="1"/>
  <c r="AVQ8" i="13" s="1"/>
  <c r="AVU8" i="13" s="1"/>
  <c r="AVY8" i="13" s="1"/>
  <c r="AWC8" i="13" s="1"/>
  <c r="AWG8" i="13" s="1"/>
  <c r="AWK8" i="13" s="1"/>
  <c r="AWO8" i="13" s="1"/>
  <c r="AWS8" i="13" s="1"/>
  <c r="AWW8" i="13" s="1"/>
  <c r="AXA8" i="13" s="1"/>
  <c r="AXE8" i="13" s="1"/>
  <c r="AXI8" i="13" s="1"/>
  <c r="AXM8" i="13" s="1"/>
  <c r="AXQ8" i="13" s="1"/>
  <c r="AXU8" i="13" s="1"/>
  <c r="AXY8" i="13" s="1"/>
  <c r="AYC8" i="13" s="1"/>
  <c r="AYG8" i="13" s="1"/>
  <c r="AYK8" i="13" s="1"/>
  <c r="AYO8" i="13" s="1"/>
  <c r="AYS8" i="13" s="1"/>
  <c r="AYW8" i="13" s="1"/>
  <c r="AZA8" i="13" s="1"/>
  <c r="AZE8" i="13" s="1"/>
  <c r="AZI8" i="13" s="1"/>
  <c r="AZM8" i="13" s="1"/>
  <c r="AZQ8" i="13" s="1"/>
  <c r="AZU8" i="13" s="1"/>
  <c r="AZY8" i="13" s="1"/>
  <c r="BAC8" i="13" s="1"/>
  <c r="BAG8" i="13" s="1"/>
  <c r="BAK8" i="13" s="1"/>
  <c r="BAO8" i="13" s="1"/>
  <c r="BAS8" i="13" s="1"/>
  <c r="BAW8" i="13" s="1"/>
  <c r="BBA8" i="13" s="1"/>
  <c r="BBE8" i="13" s="1"/>
  <c r="BBI8" i="13" s="1"/>
  <c r="BBM8" i="13" s="1"/>
  <c r="BBQ8" i="13" s="1"/>
  <c r="BBU8" i="13" s="1"/>
  <c r="BBY8" i="13" s="1"/>
  <c r="BCC8" i="13" s="1"/>
  <c r="BCG8" i="13" s="1"/>
  <c r="BCK8" i="13" s="1"/>
  <c r="BCO8" i="13" s="1"/>
  <c r="BCS8" i="13" s="1"/>
  <c r="BCW8" i="13" s="1"/>
  <c r="BDA8" i="13" s="1"/>
  <c r="BDE8" i="13" s="1"/>
  <c r="BDI8" i="13" s="1"/>
  <c r="BDM8" i="13" s="1"/>
  <c r="VE21" i="3"/>
  <c r="BLX21" i="3"/>
  <c r="BIH21" i="3"/>
  <c r="AWZ21" i="3"/>
  <c r="AWX21" i="3" a="1"/>
  <c r="AWX21" i="3" s="1"/>
  <c r="BAW21" i="3"/>
  <c r="AZR21" i="3"/>
  <c r="ANG21" i="3"/>
  <c r="AKR21" i="3"/>
  <c r="ANB21" i="3" a="1"/>
  <c r="ANB21" i="3" s="1"/>
  <c r="AAT21" i="3" a="1"/>
  <c r="AAT21" i="3" s="1"/>
  <c r="ADF21" i="3" a="1"/>
  <c r="ADF21" i="3" s="1"/>
  <c r="XH21" i="3"/>
  <c r="WC21" i="3"/>
  <c r="PS21" i="3"/>
  <c r="AIG21" i="3"/>
  <c r="YH21" i="3" a="1"/>
  <c r="YH21" i="3" s="1"/>
  <c r="KV21" i="3"/>
  <c r="PZ21" i="3"/>
  <c r="ACA21" i="3"/>
  <c r="BKM21" i="3"/>
  <c r="BGU21" i="3"/>
  <c r="BFQ21" i="3"/>
  <c r="AZL21" i="3"/>
  <c r="BAV21" i="3"/>
  <c r="ATI21" i="3"/>
  <c r="ALX21" i="3"/>
  <c r="ATN21" i="3"/>
  <c r="AIE21" i="3"/>
  <c r="ADG21" i="3"/>
  <c r="AHD21" i="3"/>
  <c r="PW21" i="3"/>
  <c r="OR21" i="3"/>
  <c r="YO21" i="3"/>
  <c r="US21" i="3"/>
  <c r="KW21" i="3"/>
  <c r="SE21" i="3"/>
  <c r="AII21" i="3"/>
  <c r="JP21" i="3"/>
  <c r="HE21" i="3"/>
  <c r="EQ21" i="3"/>
  <c r="BKL21" i="3" a="1"/>
  <c r="BKL21" i="3" s="1"/>
  <c r="BIA21" i="3"/>
  <c r="AYL21" i="3"/>
  <c r="AYI21" i="3"/>
  <c r="AYF21" i="3"/>
  <c r="ALW21" i="3"/>
  <c r="AKW21" i="3"/>
  <c r="AQY21" i="3"/>
  <c r="ACE21" i="3"/>
  <c r="AFR21" i="3" a="1"/>
  <c r="AFR21" i="3" s="1"/>
  <c r="OS21" i="3"/>
  <c r="NN21" i="3"/>
  <c r="XC21" i="3"/>
  <c r="TP21" i="3"/>
  <c r="JO21" i="3"/>
  <c r="RC21" i="3"/>
  <c r="VW21" i="3"/>
  <c r="LA21" i="3"/>
  <c r="GA21" i="3"/>
  <c r="JS21" i="3"/>
  <c r="AGG31" i="3"/>
  <c r="BLS31" i="3"/>
  <c r="BKN31" i="3"/>
  <c r="BLR31" i="3" a="1"/>
  <c r="BLR31" i="3" s="1"/>
  <c r="BKT31" i="3"/>
  <c r="BLA35" i="3"/>
  <c r="BIK35" i="3" a="1"/>
  <c r="BIK35" i="3" s="1"/>
  <c r="ATU35" i="3"/>
  <c r="AMG35" i="3" a="1"/>
  <c r="AMG35" i="3" s="1"/>
  <c r="AGF35" i="3"/>
  <c r="ABD35" i="3"/>
  <c r="WI35" i="3"/>
  <c r="RG35" i="3"/>
  <c r="LF35" i="3"/>
  <c r="FE35" i="3"/>
  <c r="BEW35" i="3"/>
  <c r="ARI35" i="3"/>
  <c r="ALA35" i="3" a="1"/>
  <c r="ALA35" i="3" s="1"/>
  <c r="AEZ35" i="3"/>
  <c r="ABA35" i="3"/>
  <c r="TW35" i="3"/>
  <c r="QA35" i="3"/>
  <c r="JZ35" i="3"/>
  <c r="DY35" i="3"/>
  <c r="BER35" i="3"/>
  <c r="ARG35" i="3"/>
  <c r="AKZ35" i="3"/>
  <c r="AEY35" i="3"/>
  <c r="ABB35" i="3"/>
  <c r="TV35" i="3"/>
  <c r="PA35" i="3"/>
  <c r="JY35" i="3" a="1"/>
  <c r="JY35" i="3" s="1"/>
  <c r="DX35" i="3"/>
  <c r="BBC35" i="3"/>
  <c r="AOV35" i="3"/>
  <c r="AJT35" i="3"/>
  <c r="ADS35" i="3"/>
  <c r="VB35" i="3"/>
  <c r="NU35" i="3"/>
  <c r="IS35" i="3" a="1"/>
  <c r="IS35" i="3" s="1"/>
  <c r="CM35" i="3"/>
  <c r="BBB35" i="3"/>
  <c r="AOU35" i="3"/>
  <c r="AJS35" i="3"/>
  <c r="ADR35" i="3"/>
  <c r="YW35" i="3"/>
  <c r="VA35" i="3" a="1"/>
  <c r="VA35" i="3" s="1"/>
  <c r="NT35" i="3"/>
  <c r="IR35" i="3"/>
  <c r="CN35" i="3"/>
  <c r="BMF35" i="3"/>
  <c r="AXJ35" i="3"/>
  <c r="ANO35" i="3"/>
  <c r="AIM35" i="3"/>
  <c r="ACL35" i="3"/>
  <c r="XQ35" i="3"/>
  <c r="SO35" i="3" a="1"/>
  <c r="SO35" i="3" s="1"/>
  <c r="MN35" i="3"/>
  <c r="HL35" i="3"/>
  <c r="BME24" i="3"/>
  <c r="BKX24" i="3"/>
  <c r="BJQ24" i="3" a="1"/>
  <c r="BJQ24" i="3" s="1"/>
  <c r="BIJ24" i="3"/>
  <c r="BHC24" i="3"/>
  <c r="BEW24" i="3"/>
  <c r="BDP24" i="3"/>
  <c r="BCI24" i="3"/>
  <c r="BBB24" i="3"/>
  <c r="AZU24" i="3" a="1"/>
  <c r="AZU24" i="3" s="1"/>
  <c r="AYN24" i="3"/>
  <c r="AXG24" i="3"/>
  <c r="AVA24" i="3"/>
  <c r="ATT24" i="3"/>
  <c r="ASM24" i="3"/>
  <c r="ARF24" i="3"/>
  <c r="APY24" i="3" a="1"/>
  <c r="APY24" i="3" s="1"/>
  <c r="AOR24" i="3"/>
  <c r="ANK24" i="3"/>
  <c r="ALE24" i="3"/>
  <c r="AJX24" i="3"/>
  <c r="AIQ24" i="3"/>
  <c r="AHJ24" i="3"/>
  <c r="AGC24" i="3" a="1"/>
  <c r="AGC24" i="3" s="1"/>
  <c r="AEV24" i="3"/>
  <c r="ADO24" i="3"/>
  <c r="ABI24" i="3"/>
  <c r="AAV24" i="3"/>
  <c r="YT24" i="3"/>
  <c r="XM24" i="3" a="1"/>
  <c r="XM24" i="3" s="1"/>
  <c r="WF24" i="3"/>
  <c r="TS24" i="3"/>
  <c r="SS24" i="3"/>
  <c r="RL24" i="3"/>
  <c r="QE24" i="3"/>
  <c r="OX24" i="3"/>
  <c r="NQ24" i="3" a="1"/>
  <c r="NQ24" i="3" s="1"/>
  <c r="MJ24" i="3"/>
  <c r="LC24" i="3"/>
  <c r="IW24" i="3"/>
  <c r="HP24" i="3"/>
  <c r="GI24" i="3"/>
  <c r="FB24" i="3"/>
  <c r="DU24" i="3" a="1"/>
  <c r="DU24" i="3" s="1"/>
  <c r="CP24" i="3"/>
  <c r="BMD24" i="3"/>
  <c r="BKW24" i="3" a="1"/>
  <c r="BKW24" i="3" s="1"/>
  <c r="BJP24" i="3"/>
  <c r="BII24" i="3"/>
  <c r="BGC24" i="3"/>
  <c r="BEV24" i="3"/>
  <c r="BDO24" i="3"/>
  <c r="BCH24" i="3"/>
  <c r="BBA24" i="3" a="1"/>
  <c r="BBA24" i="3" s="1"/>
  <c r="AZT24" i="3"/>
  <c r="AYM24" i="3"/>
  <c r="AWG24" i="3"/>
  <c r="AUZ24" i="3"/>
  <c r="ATS24" i="3"/>
  <c r="ASL24" i="3"/>
  <c r="ARE24" i="3" a="1"/>
  <c r="ARE24" i="3" s="1"/>
  <c r="APX24" i="3"/>
  <c r="AOQ24" i="3"/>
  <c r="AMK24" i="3"/>
  <c r="ALD24" i="3"/>
  <c r="AJW24" i="3"/>
  <c r="AIP24" i="3"/>
  <c r="AHI24" i="3" a="1"/>
  <c r="AHI24" i="3" s="1"/>
  <c r="AGB24" i="3"/>
  <c r="AEU24" i="3"/>
  <c r="ACO24" i="3"/>
  <c r="ABH24" i="3"/>
  <c r="AAW24" i="3"/>
  <c r="YS24" i="3" a="1"/>
  <c r="YS24" i="3" s="1"/>
  <c r="XL24" i="3"/>
  <c r="WE24" i="3"/>
  <c r="VE24" i="3"/>
  <c r="SR24" i="3"/>
  <c r="RK24" i="3"/>
  <c r="QD24" i="3"/>
  <c r="OW24" i="3" a="1"/>
  <c r="OW24" i="3" s="1"/>
  <c r="NP24" i="3"/>
  <c r="MI24" i="3"/>
  <c r="KC24" i="3"/>
  <c r="IV24" i="3"/>
  <c r="HO24" i="3"/>
  <c r="GH24" i="3"/>
  <c r="FA24" i="3" a="1"/>
  <c r="FA24" i="3" s="1"/>
  <c r="DT24" i="3"/>
  <c r="CR24" i="3"/>
  <c r="BLT24" i="3"/>
  <c r="BKS24" i="3"/>
  <c r="BIA24" i="3"/>
  <c r="BIG24" i="3"/>
  <c r="BGU24" i="3"/>
  <c r="AZL24" i="3"/>
  <c r="BAX24" i="3"/>
  <c r="BCA24" i="3"/>
  <c r="BDC24" i="3"/>
  <c r="BEO24" i="3"/>
  <c r="BDH24" i="3"/>
  <c r="AWX24" i="3" a="1"/>
  <c r="AWX24" i="3" s="1"/>
  <c r="BEM24" i="3"/>
  <c r="AVW24" i="3"/>
  <c r="AOO24" i="3"/>
  <c r="APQ24" i="3"/>
  <c r="ARB24" i="3"/>
  <c r="ASE24" i="3"/>
  <c r="AQW24" i="3"/>
  <c r="AKU24" i="3"/>
  <c r="APT24" i="3"/>
  <c r="AKQ24" i="3"/>
  <c r="AJK24" i="3"/>
  <c r="AJJ24" i="3" a="1"/>
  <c r="AJJ24" i="3" s="1"/>
  <c r="ATK24" i="3"/>
  <c r="AAT24" i="3" a="1"/>
  <c r="AAT24" i="3" s="1"/>
  <c r="ACE24" i="3"/>
  <c r="UW24" i="3"/>
  <c r="AIK24" i="3"/>
  <c r="RA24" i="3"/>
  <c r="YN24" i="3"/>
  <c r="OR24" i="3"/>
  <c r="VV24" i="3" a="1"/>
  <c r="VV24" i="3" s="1"/>
  <c r="AJO24" i="3"/>
  <c r="RD24" i="3"/>
  <c r="RE24" i="3"/>
  <c r="WC24" i="3"/>
  <c r="PW24" i="3"/>
  <c r="NL24" i="3"/>
  <c r="OO24" i="3"/>
  <c r="AFU24" i="3"/>
  <c r="YO24" i="3"/>
  <c r="YK24" i="3"/>
  <c r="IJ24" i="3"/>
  <c r="GC24" i="3"/>
  <c r="DP24" i="3"/>
  <c r="IK24" i="3"/>
  <c r="DL24" i="3"/>
  <c r="BMC24" i="3" a="1"/>
  <c r="BMC24" i="3" s="1"/>
  <c r="BKV24" i="3"/>
  <c r="BJO24" i="3"/>
  <c r="BHI24" i="3"/>
  <c r="BGB24" i="3"/>
  <c r="BEU24" i="3"/>
  <c r="BDN24" i="3"/>
  <c r="BCG24" i="3" a="1"/>
  <c r="BCG24" i="3" s="1"/>
  <c r="BAZ24" i="3"/>
  <c r="AZS24" i="3"/>
  <c r="AXM24" i="3"/>
  <c r="AWF24" i="3"/>
  <c r="AUY24" i="3"/>
  <c r="ATR24" i="3"/>
  <c r="ASK24" i="3" a="1"/>
  <c r="ASK24" i="3" s="1"/>
  <c r="ARD24" i="3"/>
  <c r="APW24" i="3"/>
  <c r="ANQ24" i="3"/>
  <c r="AMJ24" i="3"/>
  <c r="ALC24" i="3"/>
  <c r="AJV24" i="3"/>
  <c r="AIO24" i="3" a="1"/>
  <c r="AIO24" i="3" s="1"/>
  <c r="AHH24" i="3"/>
  <c r="AGA24" i="3"/>
  <c r="ADU24" i="3"/>
  <c r="ACN24" i="3"/>
  <c r="ABG24" i="3"/>
  <c r="AAY24" i="3"/>
  <c r="YR24" i="3"/>
  <c r="XK24" i="3"/>
  <c r="TY24" i="3"/>
  <c r="VD24" i="3"/>
  <c r="SQ24" i="3"/>
  <c r="RJ24" i="3"/>
  <c r="QC24" i="3" a="1"/>
  <c r="QC24" i="3" s="1"/>
  <c r="OV24" i="3"/>
  <c r="NO24" i="3"/>
  <c r="LI24" i="3"/>
  <c r="KB24" i="3"/>
  <c r="IU24" i="3"/>
  <c r="HN24" i="3"/>
  <c r="GG24" i="3" a="1"/>
  <c r="GG24" i="3" s="1"/>
  <c r="EZ24" i="3"/>
  <c r="DS24" i="3"/>
  <c r="CS24" i="3"/>
  <c r="BMB24" i="3"/>
  <c r="BKU24" i="3"/>
  <c r="BIO24" i="3"/>
  <c r="BHH24" i="3"/>
  <c r="BGA24" i="3"/>
  <c r="BET24" i="3"/>
  <c r="BDM24" i="3" a="1"/>
  <c r="BDM24" i="3" s="1"/>
  <c r="BCF24" i="3"/>
  <c r="BAY24" i="3"/>
  <c r="AYS24" i="3"/>
  <c r="AXL24" i="3"/>
  <c r="AWE24" i="3"/>
  <c r="AUX24" i="3"/>
  <c r="ATQ24" i="3" a="1"/>
  <c r="ATQ24" i="3" s="1"/>
  <c r="ASJ24" i="3"/>
  <c r="ARC24" i="3"/>
  <c r="AOW24" i="3"/>
  <c r="ANP24" i="3"/>
  <c r="AMI24" i="3"/>
  <c r="ALB24" i="3"/>
  <c r="AJU24" i="3" a="1"/>
  <c r="AJU24" i="3" s="1"/>
  <c r="AIN24" i="3"/>
  <c r="AHG24" i="3"/>
  <c r="AFA24" i="3"/>
  <c r="ADT24" i="3"/>
  <c r="ACM24" i="3"/>
  <c r="ABF24" i="3"/>
  <c r="AAZ24" i="3"/>
  <c r="YQ24" i="3"/>
  <c r="WK24" i="3"/>
  <c r="TX24" i="3"/>
  <c r="VC24" i="3"/>
  <c r="SP24" i="3"/>
  <c r="RI24" i="3" a="1"/>
  <c r="RI24" i="3" s="1"/>
  <c r="QB24" i="3"/>
  <c r="OU24" i="3"/>
  <c r="MO24" i="3"/>
  <c r="LH24" i="3"/>
  <c r="KA24" i="3"/>
  <c r="IT24" i="3"/>
  <c r="HM24" i="3" a="1"/>
  <c r="HM24" i="3" s="1"/>
  <c r="GF24" i="3"/>
  <c r="EY24" i="3"/>
  <c r="CQ24" i="3"/>
  <c r="BK24" i="3"/>
  <c r="BKR24" i="3"/>
  <c r="BJN24" i="3"/>
  <c r="BHZ24" i="3" a="1"/>
  <c r="BHZ24" i="3" s="1"/>
  <c r="BIC24" i="3"/>
  <c r="BIE24" i="3"/>
  <c r="AXE24" i="3"/>
  <c r="AYG24" i="3"/>
  <c r="AZJ24" i="3" a="1"/>
  <c r="AZJ24" i="3" s="1"/>
  <c r="BAV24" i="3"/>
  <c r="BBX24" i="3"/>
  <c r="BAQ24" i="3"/>
  <c r="BAR24" i="3"/>
  <c r="BFQ24" i="3"/>
  <c r="AZO24" i="3"/>
  <c r="ALY24" i="3"/>
  <c r="ANB24" i="3" a="1"/>
  <c r="ANB24" i="3" s="1"/>
  <c r="AOK24" i="3"/>
  <c r="APN24" i="3" a="1"/>
  <c r="APN24" i="3" s="1"/>
  <c r="AND24" i="3"/>
  <c r="APU24" i="3"/>
  <c r="AUS24" i="3"/>
  <c r="AMC24" i="3"/>
  <c r="AHE24" i="3"/>
  <c r="AHD24" i="3"/>
  <c r="AIE24" i="3"/>
  <c r="AJP24" i="3"/>
  <c r="AIJ24" i="3"/>
  <c r="AIL24" i="3"/>
  <c r="SF24" i="3"/>
  <c r="YP24" i="3"/>
  <c r="OT24" i="3"/>
  <c r="VW24" i="3"/>
  <c r="AGY24" i="3"/>
  <c r="TO24" i="3"/>
  <c r="YI24" i="3"/>
  <c r="OM24" i="3"/>
  <c r="KZ24" i="3"/>
  <c r="ME24" i="3"/>
  <c r="KW24" i="3"/>
  <c r="JV24" i="3"/>
  <c r="KU24" i="3"/>
  <c r="XH24" i="3"/>
  <c r="NF24" i="3" a="1"/>
  <c r="NF24" i="3" s="1"/>
  <c r="HE24" i="3"/>
  <c r="FX24" i="3"/>
  <c r="AFW24" i="3"/>
  <c r="EU24" i="3"/>
  <c r="ADG24" i="3"/>
  <c r="BMA24" i="3"/>
  <c r="BJU24" i="3"/>
  <c r="BIN24" i="3"/>
  <c r="BHG24" i="3"/>
  <c r="BFZ24" i="3"/>
  <c r="BES24" i="3" a="1"/>
  <c r="BES24" i="3" s="1"/>
  <c r="BDL24" i="3"/>
  <c r="BCE24" i="3"/>
  <c r="AZY24" i="3"/>
  <c r="AYR24" i="3"/>
  <c r="AXK24" i="3"/>
  <c r="AWD24" i="3"/>
  <c r="AUW24" i="3" a="1"/>
  <c r="AUW24" i="3" s="1"/>
  <c r="ATP24" i="3"/>
  <c r="ASI24" i="3"/>
  <c r="AQC24" i="3"/>
  <c r="AOV24" i="3"/>
  <c r="ANO24" i="3"/>
  <c r="AMH24" i="3"/>
  <c r="ALA24" i="3" a="1"/>
  <c r="ALA24" i="3" s="1"/>
  <c r="AJT24" i="3"/>
  <c r="AIM24" i="3"/>
  <c r="AGG24" i="3"/>
  <c r="AEZ24" i="3"/>
  <c r="ADS24" i="3"/>
  <c r="ACL24" i="3"/>
  <c r="ABE24" i="3" a="1"/>
  <c r="ABE24" i="3" s="1"/>
  <c r="ABA24" i="3"/>
  <c r="XQ24" i="3"/>
  <c r="WJ24" i="3"/>
  <c r="TW24" i="3"/>
  <c r="VB24" i="3"/>
  <c r="SO24" i="3" a="1"/>
  <c r="SO24" i="3" s="1"/>
  <c r="RH24" i="3"/>
  <c r="QA24" i="3"/>
  <c r="NU24" i="3"/>
  <c r="MN24" i="3"/>
  <c r="LG24" i="3"/>
  <c r="JZ24" i="3"/>
  <c r="IS24" i="3" a="1"/>
  <c r="IS24" i="3" s="1"/>
  <c r="HL24" i="3"/>
  <c r="GE24" i="3"/>
  <c r="DY24" i="3"/>
  <c r="CM24" i="3"/>
  <c r="BLR24" i="3" a="1"/>
  <c r="BLR24" i="3" s="1"/>
  <c r="BKQ24" i="3"/>
  <c r="BJM24" i="3"/>
  <c r="BGY24" i="3"/>
  <c r="BHB24" i="3"/>
  <c r="BFN24" i="3" a="1"/>
  <c r="BFN24" i="3" s="1"/>
  <c r="AVR24" i="3" a="1"/>
  <c r="AVR24" i="3" s="1"/>
  <c r="AXD24" i="3"/>
  <c r="AYF24" i="3"/>
  <c r="AZR24" i="3"/>
  <c r="BAU24" i="3"/>
  <c r="AZM24" i="3"/>
  <c r="AVT24" i="3"/>
  <c r="AZP24" i="3"/>
  <c r="AUQ24" i="3"/>
  <c r="AKW24" i="3"/>
  <c r="ALX24" i="3"/>
  <c r="ANI24" i="3"/>
  <c r="AOJ24" i="3"/>
  <c r="AKX24" i="3"/>
  <c r="AOH24" i="3" a="1"/>
  <c r="AOH24" i="3" s="1"/>
  <c r="ATF24" i="3" a="1"/>
  <c r="ATF24" i="3" s="1"/>
  <c r="APV24" i="3"/>
  <c r="AFS24" i="3"/>
  <c r="AFR24" i="3" a="1"/>
  <c r="AFR24" i="3" s="1"/>
  <c r="AHA24" i="3"/>
  <c r="AID24" i="3" a="1"/>
  <c r="AID24" i="3" s="1"/>
  <c r="AHF24" i="3"/>
  <c r="AEM24" i="3"/>
  <c r="RC24" i="3"/>
  <c r="XC24" i="3"/>
  <c r="NG24" i="3"/>
  <c r="US24" i="3"/>
  <c r="AFZ24" i="3"/>
  <c r="SK24" i="3"/>
  <c r="XE24" i="3"/>
  <c r="NI24" i="3"/>
  <c r="JP24" i="3"/>
  <c r="KY24" i="3"/>
  <c r="AJR24" i="3"/>
  <c r="IO24" i="3"/>
  <c r="JU24" i="3"/>
  <c r="SI24" i="3"/>
  <c r="JT24" i="3"/>
  <c r="GD24" i="3"/>
  <c r="ER24" i="3"/>
  <c r="TL24" i="3"/>
  <c r="DO24" i="3"/>
  <c r="FY24" i="3"/>
  <c r="BLA24" i="3"/>
  <c r="BJT24" i="3"/>
  <c r="BIM24" i="3"/>
  <c r="BHF24" i="3"/>
  <c r="BFY24" i="3" a="1"/>
  <c r="BFY24" i="3" s="1"/>
  <c r="BER24" i="3"/>
  <c r="BDK24" i="3"/>
  <c r="BBE24" i="3"/>
  <c r="AZX24" i="3"/>
  <c r="AYQ24" i="3"/>
  <c r="AXJ24" i="3"/>
  <c r="AWC24" i="3" a="1"/>
  <c r="AWC24" i="3" s="1"/>
  <c r="AUV24" i="3"/>
  <c r="ATO24" i="3"/>
  <c r="ARI24" i="3"/>
  <c r="AQB24" i="3"/>
  <c r="AOU24" i="3"/>
  <c r="ANN24" i="3"/>
  <c r="AMG24" i="3" a="1"/>
  <c r="AMG24" i="3" s="1"/>
  <c r="AKZ24" i="3"/>
  <c r="AJS24" i="3"/>
  <c r="AHM24" i="3"/>
  <c r="AGF24" i="3"/>
  <c r="AEY24" i="3"/>
  <c r="ADR24" i="3"/>
  <c r="ACK24" i="3" a="1"/>
  <c r="ACK24" i="3" s="1"/>
  <c r="ABD24" i="3"/>
  <c r="ABB24" i="3"/>
  <c r="YW24" i="3"/>
  <c r="XP24" i="3"/>
  <c r="WI24" i="3"/>
  <c r="TV24" i="3"/>
  <c r="VA24" i="3" a="1"/>
  <c r="VA24" i="3" s="1"/>
  <c r="SN24" i="3"/>
  <c r="RG24" i="3"/>
  <c r="PA24" i="3"/>
  <c r="NT24" i="3"/>
  <c r="MM24" i="3"/>
  <c r="LF24" i="3"/>
  <c r="JY24" i="3" a="1"/>
  <c r="JY24" i="3" s="1"/>
  <c r="IR24" i="3"/>
  <c r="HK24" i="3"/>
  <c r="FE24" i="3"/>
  <c r="DX24" i="3"/>
  <c r="CN24" i="3"/>
  <c r="BLZ24" i="3"/>
  <c r="BLY24" i="3"/>
  <c r="BJL24" i="3"/>
  <c r="BIH24" i="3"/>
  <c r="BKL24" i="3" a="1"/>
  <c r="BKL24" i="3" s="1"/>
  <c r="BEJ24" i="3"/>
  <c r="BFV24" i="3"/>
  <c r="AVZ24" i="3"/>
  <c r="AXC24" i="3"/>
  <c r="AYE24" i="3"/>
  <c r="AZQ24" i="3"/>
  <c r="AYJ24" i="3"/>
  <c r="BDJ24" i="3"/>
  <c r="AWZ24" i="3"/>
  <c r="ATM24" i="3"/>
  <c r="AUO24" i="3"/>
  <c r="AKV24" i="3"/>
  <c r="ALV24" i="3" a="1"/>
  <c r="ALV24" i="3" s="1"/>
  <c r="ANH24" i="3"/>
  <c r="AUN24" i="3"/>
  <c r="AMB24" i="3"/>
  <c r="AQY24" i="3"/>
  <c r="ALW24" i="3"/>
  <c r="AEO24" i="3"/>
  <c r="AEN24" i="3"/>
  <c r="AFY24" i="3"/>
  <c r="AGZ24" i="3"/>
  <c r="AFT24" i="3"/>
  <c r="PY24" i="3"/>
  <c r="VY24" i="3"/>
  <c r="MA24" i="3"/>
  <c r="TP24" i="3"/>
  <c r="ACB24" i="3"/>
  <c r="QX24" i="3" a="1"/>
  <c r="QX24" i="3" s="1"/>
  <c r="WB24" i="3"/>
  <c r="MC24" i="3"/>
  <c r="II24" i="3"/>
  <c r="JO24" i="3"/>
  <c r="AGX24" i="3" a="1"/>
  <c r="AGX24" i="3" s="1"/>
  <c r="HJ24" i="3"/>
  <c r="IN24" i="3"/>
  <c r="RF24" i="3"/>
  <c r="HG24" i="3"/>
  <c r="EX24" i="3"/>
  <c r="TM24" i="3"/>
  <c r="IM24" i="3"/>
  <c r="LB24" i="3"/>
  <c r="HH24" i="3"/>
  <c r="HK35" i="3"/>
  <c r="ACK35" i="3" a="1"/>
  <c r="ACK35" i="3" s="1"/>
  <c r="BME35" i="3"/>
  <c r="LG35" i="3"/>
  <c r="AGG35" i="3"/>
  <c r="EZ34" i="3"/>
  <c r="KB34" i="3"/>
  <c r="QC34" i="3" a="1"/>
  <c r="QC34" i="3" s="1"/>
  <c r="TY34" i="3"/>
  <c r="ABG34" i="3"/>
  <c r="AHH34" i="3"/>
  <c r="AMJ34" i="3"/>
  <c r="ASK34" i="3" a="1"/>
  <c r="ASK34" i="3" s="1"/>
  <c r="AXM34" i="3"/>
  <c r="BDO34" i="3"/>
  <c r="BMC34" i="3" a="1"/>
  <c r="BMC34" i="3" s="1"/>
  <c r="GH34" i="3"/>
  <c r="MI34" i="3"/>
  <c r="RK34" i="3"/>
  <c r="XL34" i="3"/>
  <c r="ACO34" i="3"/>
  <c r="AIP34" i="3"/>
  <c r="AOQ34" i="3"/>
  <c r="ATS34" i="3"/>
  <c r="AZT34" i="3"/>
  <c r="BFX34" i="3"/>
  <c r="CP34" i="3"/>
  <c r="HP34" i="3"/>
  <c r="NQ34" i="3" a="1"/>
  <c r="NQ34" i="3" s="1"/>
  <c r="SS34" i="3"/>
  <c r="YT34" i="3"/>
  <c r="AEV34" i="3"/>
  <c r="AJX34" i="3"/>
  <c r="APY34" i="3" a="1"/>
  <c r="APY34" i="3" s="1"/>
  <c r="AVA34" i="3"/>
  <c r="BBB34" i="3"/>
  <c r="BII34" i="3"/>
  <c r="BIN34" i="3"/>
  <c r="BKY34" i="3"/>
  <c r="BME34" i="3"/>
  <c r="BHC34" i="3"/>
  <c r="CO34" i="3" a="1"/>
  <c r="CO34" i="3" s="1"/>
  <c r="IQ34" i="3"/>
  <c r="NS34" i="3"/>
  <c r="UZ34" i="3"/>
  <c r="YV34" i="3"/>
  <c r="AEX34" i="3"/>
  <c r="AKY34" i="3"/>
  <c r="AQA34" i="3"/>
  <c r="AWB34" i="3"/>
  <c r="BBD34" i="3"/>
  <c r="BIM34" i="3"/>
  <c r="FE34" i="3"/>
  <c r="LF34" i="3"/>
  <c r="RG34" i="3"/>
  <c r="WI34" i="3"/>
  <c r="ABD34" i="3"/>
  <c r="AGF34" i="3"/>
  <c r="AMG34" i="3" a="1"/>
  <c r="AMG34" i="3" s="1"/>
  <c r="ARI34" i="3"/>
  <c r="AXJ34" i="3"/>
  <c r="BDL34" i="3"/>
  <c r="BKZ34" i="3"/>
  <c r="EB21" i="3"/>
  <c r="GN21" i="3"/>
  <c r="IZ21" i="3"/>
  <c r="LL21" i="3"/>
  <c r="NX21" i="3"/>
  <c r="QJ21" i="3"/>
  <c r="SV21" i="3"/>
  <c r="UB21" i="3"/>
  <c r="XT21" i="3"/>
  <c r="ACR21" i="3"/>
  <c r="AFD21" i="3"/>
  <c r="AHP21" i="3"/>
  <c r="AKB21" i="3"/>
  <c r="AMN21" i="3"/>
  <c r="AOZ21" i="3"/>
  <c r="ARL21" i="3"/>
  <c r="ATX21" i="3"/>
  <c r="AWJ21" i="3"/>
  <c r="AYV21" i="3"/>
  <c r="BBH21" i="3"/>
  <c r="BDT21" i="3"/>
  <c r="BGF21" i="3"/>
  <c r="BIR21" i="3"/>
  <c r="BLD21" i="3"/>
  <c r="EB26" i="3"/>
  <c r="GN26" i="3"/>
  <c r="IZ26" i="3"/>
  <c r="LL26" i="3"/>
  <c r="NX26" i="3"/>
  <c r="QJ26" i="3"/>
  <c r="SV26" i="3"/>
  <c r="UB26" i="3"/>
  <c r="XU26" i="3"/>
  <c r="ABJ26" i="3"/>
  <c r="ADW26" i="3"/>
  <c r="AGJ26" i="3"/>
  <c r="AJZ26" i="3"/>
  <c r="AMM26" i="3"/>
  <c r="AOZ26" i="3"/>
  <c r="ARM26" i="3"/>
  <c r="AVB26" i="3"/>
  <c r="AYU26" i="3"/>
  <c r="BGE26" i="3"/>
  <c r="EB29" i="3"/>
  <c r="HR29" i="3"/>
  <c r="LJ29" i="3"/>
  <c r="NY29" i="3"/>
  <c r="ST29" i="3"/>
  <c r="WL29" i="3"/>
  <c r="ADY29" i="3"/>
  <c r="AHQ29" i="3"/>
  <c r="AML29" i="3"/>
  <c r="AQD29" i="3"/>
  <c r="ATW29" i="3"/>
  <c r="AXQ29" i="3"/>
  <c r="BBI29" i="3"/>
  <c r="BGD29" i="3"/>
  <c r="BJV29" i="3"/>
  <c r="FI34" i="3"/>
  <c r="UB34" i="3"/>
  <c r="AKC34" i="3"/>
  <c r="BDU34" i="3"/>
  <c r="ST37" i="3"/>
  <c r="EU9" i="1"/>
  <c r="AYO30" i="13"/>
  <c r="AVU30" i="13"/>
  <c r="AQO30" i="13"/>
  <c r="AWO30" i="13"/>
  <c r="ACW30" i="13"/>
  <c r="BBU30" i="13"/>
  <c r="AUS30" i="13"/>
  <c r="AJM30" i="13"/>
  <c r="ALU30" i="13"/>
  <c r="AKW30" i="13"/>
  <c r="ACG30" i="13"/>
  <c r="XU30" i="13"/>
  <c r="ABQ30" i="13"/>
  <c r="XA30" i="13"/>
  <c r="PQ30" i="13"/>
  <c r="YG30" i="13"/>
  <c r="LU30" i="13"/>
  <c r="IO30" i="13"/>
  <c r="HA30" i="13"/>
  <c r="JA30" i="13"/>
  <c r="AW30" i="13"/>
  <c r="HY30" i="13"/>
  <c r="BM30" i="13"/>
  <c r="JM30" i="13"/>
  <c r="CK30" i="13"/>
  <c r="AYK30" i="13"/>
  <c r="AOK30" i="13"/>
  <c r="AJE30" i="13"/>
  <c r="APE30" i="13"/>
  <c r="ARI30" i="13"/>
  <c r="ARA30" i="13"/>
  <c r="AJQ30" i="13"/>
  <c r="ARY30" i="13"/>
  <c r="ARE30" i="13"/>
  <c r="AEO30" i="13"/>
  <c r="AMO30" i="13"/>
  <c r="YW30" i="13"/>
  <c r="VM30" i="13"/>
  <c r="PU30" i="13"/>
  <c r="VA30" i="13"/>
  <c r="OS30" i="13"/>
  <c r="FQ30" i="13"/>
  <c r="KG30" i="13"/>
  <c r="OO30" i="13"/>
  <c r="CG30" i="13"/>
  <c r="ES30" i="13"/>
  <c r="BQ30" i="13"/>
  <c r="XQ30" i="13"/>
  <c r="BA30" i="13"/>
  <c r="BCG30" i="13"/>
  <c r="BDE30" i="13"/>
  <c r="AHY30" i="13"/>
  <c r="ANY30" i="13"/>
  <c r="APM30" i="13"/>
  <c r="AOW30" i="13"/>
  <c r="AIC30" i="13"/>
  <c r="AOO30" i="13"/>
  <c r="ANU30" i="13"/>
  <c r="ASK30" i="13"/>
  <c r="AAS30" i="13"/>
  <c r="XM30" i="13"/>
  <c r="UG30" i="13"/>
  <c r="PE30" i="13"/>
  <c r="TU30" i="13"/>
  <c r="NM30" i="13"/>
  <c r="EK30" i="13"/>
  <c r="IK30" i="13"/>
  <c r="LE30" i="13"/>
  <c r="AO30" i="13"/>
  <c r="CC30" i="13"/>
  <c r="AK30" i="13"/>
  <c r="HQ30" i="13"/>
  <c r="ABE30" i="13"/>
  <c r="BBM30" i="13"/>
  <c r="BAW30" i="13"/>
  <c r="AGS30" i="13"/>
  <c r="AMS30" i="13"/>
  <c r="ANM30" i="13"/>
  <c r="ANE30" i="13"/>
  <c r="AGG30" i="13"/>
  <c r="AMC30" i="13"/>
  <c r="ALA30" i="13"/>
  <c r="AKO30" i="13"/>
  <c r="ZM30" i="13"/>
  <c r="WG30" i="13"/>
  <c r="TA30" i="13"/>
  <c r="NY30" i="13"/>
  <c r="SO30" i="13"/>
  <c r="ABM30" i="13"/>
  <c r="DE30" i="13"/>
  <c r="HE30" i="13"/>
  <c r="JY30" i="13"/>
  <c r="JU30" i="13"/>
  <c r="BU30" i="13"/>
  <c r="JQ30" i="13"/>
  <c r="DI30" i="13"/>
  <c r="QG30" i="13"/>
  <c r="EC21" i="3"/>
  <c r="GO21" i="3"/>
  <c r="JA21" i="3"/>
  <c r="LM21" i="3"/>
  <c r="NY21" i="3"/>
  <c r="QK21" i="3"/>
  <c r="SW21" i="3"/>
  <c r="UC21" i="3"/>
  <c r="XU21" i="3"/>
  <c r="ACS21" i="3"/>
  <c r="AFE21" i="3"/>
  <c r="AHQ21" i="3"/>
  <c r="AKC21" i="3"/>
  <c r="AMO21" i="3"/>
  <c r="APA21" i="3"/>
  <c r="ARM21" i="3"/>
  <c r="ATY21" i="3"/>
  <c r="AWK21" i="3"/>
  <c r="AYW21" i="3"/>
  <c r="BBI21" i="3"/>
  <c r="BDU21" i="3"/>
  <c r="BGG21" i="3"/>
  <c r="BIS21" i="3"/>
  <c r="BLE21" i="3"/>
  <c r="EC29" i="3"/>
  <c r="HU29" i="3"/>
  <c r="LK29" i="3"/>
  <c r="PB29" i="3"/>
  <c r="SU29" i="3"/>
  <c r="WO29" i="3"/>
  <c r="AFB29" i="3"/>
  <c r="AIT29" i="3"/>
  <c r="AMM29" i="3"/>
  <c r="AQG29" i="3"/>
  <c r="ATY29" i="3"/>
  <c r="AYT29" i="3"/>
  <c r="BCL29" i="3"/>
  <c r="BGE29" i="3"/>
  <c r="BJY29" i="3"/>
  <c r="AGK37" i="3"/>
  <c r="CW21" i="3"/>
  <c r="FF21" i="3"/>
  <c r="HR21" i="3"/>
  <c r="KD21" i="3"/>
  <c r="MP21" i="3"/>
  <c r="PB21" i="3"/>
  <c r="RN21" i="3"/>
  <c r="VF21" i="3"/>
  <c r="WL21" i="3"/>
  <c r="YX21" i="3"/>
  <c r="ABJ21" i="3"/>
  <c r="ADV21" i="3"/>
  <c r="AGH21" i="3"/>
  <c r="AIT21" i="3"/>
  <c r="ALF21" i="3"/>
  <c r="ANR21" i="3"/>
  <c r="AQD21" i="3"/>
  <c r="ASP21" i="3"/>
  <c r="AVB21" i="3"/>
  <c r="AXN21" i="3"/>
  <c r="AZZ21" i="3"/>
  <c r="BCL21" i="3"/>
  <c r="BEX21" i="3"/>
  <c r="BHJ21" i="3"/>
  <c r="BJV21" i="3"/>
  <c r="BMH21" i="3"/>
  <c r="CW26" i="3"/>
  <c r="FF26" i="3"/>
  <c r="HR26" i="3"/>
  <c r="KD26" i="3"/>
  <c r="MP26" i="3"/>
  <c r="PB26" i="3"/>
  <c r="RN26" i="3"/>
  <c r="VF26" i="3"/>
  <c r="WL26" i="3"/>
  <c r="YY26" i="3"/>
  <c r="ABL26" i="3"/>
  <c r="AFB26" i="3"/>
  <c r="AHO26" i="3"/>
  <c r="AKB26" i="3"/>
  <c r="AMO26" i="3"/>
  <c r="AQD26" i="3"/>
  <c r="ASQ26" i="3"/>
  <c r="AVD26" i="3"/>
  <c r="BBG26" i="3"/>
  <c r="BIQ26" i="3"/>
  <c r="FF29" i="3"/>
  <c r="IX29" i="3"/>
  <c r="LL29" i="3"/>
  <c r="PE29" i="3"/>
  <c r="SW29" i="3"/>
  <c r="XR29" i="3"/>
  <c r="ABJ29" i="3"/>
  <c r="AFC29" i="3"/>
  <c r="AIW29" i="3"/>
  <c r="AMO29" i="3"/>
  <c r="ARJ29" i="3"/>
  <c r="AVB29" i="3"/>
  <c r="AYU29" i="3"/>
  <c r="BCO29" i="3"/>
  <c r="BGG29" i="3"/>
  <c r="BLB29" i="3"/>
  <c r="GO34" i="3"/>
  <c r="ZA34" i="3"/>
  <c r="ASS34" i="3"/>
  <c r="BIR34" i="3"/>
  <c r="AHN37" i="3"/>
  <c r="CV21" i="3"/>
  <c r="FG21" i="3"/>
  <c r="HS21" i="3"/>
  <c r="KE21" i="3"/>
  <c r="MQ21" i="3"/>
  <c r="PC21" i="3"/>
  <c r="RO21" i="3"/>
  <c r="VG21" i="3"/>
  <c r="WM21" i="3"/>
  <c r="YY21" i="3"/>
  <c r="ABK21" i="3"/>
  <c r="ADW21" i="3"/>
  <c r="AGI21" i="3"/>
  <c r="AIU21" i="3"/>
  <c r="ALG21" i="3"/>
  <c r="ANS21" i="3"/>
  <c r="AQE21" i="3"/>
  <c r="ASQ21" i="3"/>
  <c r="AVC21" i="3"/>
  <c r="AXO21" i="3"/>
  <c r="BAA21" i="3"/>
  <c r="BCM21" i="3"/>
  <c r="BEY21" i="3"/>
  <c r="BHK21" i="3"/>
  <c r="BJW21" i="3"/>
  <c r="BMI21" i="3"/>
  <c r="CV26" i="3"/>
  <c r="FG26" i="3"/>
  <c r="HS26" i="3"/>
  <c r="KE26" i="3"/>
  <c r="MQ26" i="3"/>
  <c r="PC26" i="3"/>
  <c r="RO26" i="3"/>
  <c r="VG26" i="3"/>
  <c r="WM26" i="3"/>
  <c r="YZ26" i="3"/>
  <c r="ACP26" i="3"/>
  <c r="AFC26" i="3"/>
  <c r="AHP26" i="3"/>
  <c r="AKC26" i="3"/>
  <c r="ANR26" i="3"/>
  <c r="AQE26" i="3"/>
  <c r="ASR26" i="3"/>
  <c r="AWH26" i="3"/>
  <c r="BCN26" i="3"/>
  <c r="BJX26" i="3"/>
  <c r="FI29" i="3"/>
  <c r="IY29" i="3"/>
  <c r="LM29" i="3"/>
  <c r="QH29" i="3"/>
  <c r="VF29" i="3"/>
  <c r="XS29" i="3"/>
  <c r="ABM29" i="3"/>
  <c r="AFE29" i="3"/>
  <c r="AJZ29" i="3"/>
  <c r="ANR29" i="3"/>
  <c r="ARK29" i="3"/>
  <c r="AVE29" i="3"/>
  <c r="AYW29" i="3"/>
  <c r="BDR29" i="3"/>
  <c r="BHJ29" i="3"/>
  <c r="BLC29" i="3"/>
  <c r="KG34" i="3"/>
  <c r="ATX34" i="3"/>
  <c r="BIS34" i="3"/>
  <c r="BLC35" i="3"/>
  <c r="AQG37" i="3"/>
  <c r="AFE38" i="3"/>
  <c r="BLD19" i="3"/>
  <c r="BMJ19" i="3"/>
  <c r="BHL19" i="3"/>
  <c r="BCO19" i="3"/>
  <c r="BAA19" i="3"/>
  <c r="AWK19" i="3"/>
  <c r="AVO19" i="3"/>
  <c r="ASP19" i="3"/>
  <c r="AOZ19" i="3"/>
  <c r="ALH19" i="3"/>
  <c r="AIT19" i="3"/>
  <c r="AGH19" i="3"/>
  <c r="ADV19" i="3"/>
  <c r="ABJ19" i="3"/>
  <c r="YX19" i="3"/>
  <c r="WL19" i="3"/>
  <c r="VF19" i="3"/>
  <c r="RN19" i="3"/>
  <c r="PB19" i="3"/>
  <c r="MP19" i="3"/>
  <c r="KD19" i="3"/>
  <c r="HR19" i="3"/>
  <c r="FF19" i="3"/>
  <c r="CW19" i="3"/>
  <c r="BLP19" i="3"/>
  <c r="BJE19" i="3"/>
  <c r="BGS19" i="3"/>
  <c r="BGN19" i="3"/>
  <c r="AXX19" i="3"/>
  <c r="BFI19" i="3"/>
  <c r="AWQ19" i="3"/>
  <c r="BEA19" i="3"/>
  <c r="BCU19" i="3"/>
  <c r="AZG19" i="3"/>
  <c r="AZE19" i="3"/>
  <c r="AOD19" i="3"/>
  <c r="APG19" i="3"/>
  <c r="APM19" i="3"/>
  <c r="AQO19" i="3"/>
  <c r="AOE19" i="3"/>
  <c r="APK19" i="3"/>
  <c r="AMU19" i="3"/>
  <c r="AMY19" i="3"/>
  <c r="ABY19" i="3"/>
  <c r="ACZ19" i="3"/>
  <c r="AEK19" i="3"/>
  <c r="AGW19" i="3"/>
  <c r="AGT19" i="3"/>
  <c r="QV19" i="3"/>
  <c r="AAR19" i="3"/>
  <c r="NA19" i="3"/>
  <c r="VO19" i="3"/>
  <c r="AJE19" i="3"/>
  <c r="BMH19" i="3"/>
  <c r="BFA19" i="3"/>
  <c r="BCM19" i="3"/>
  <c r="AYW19" i="3"/>
  <c r="AVE19" i="3"/>
  <c r="AVQ19" i="3"/>
  <c r="ARL19" i="3"/>
  <c r="ANT19" i="3"/>
  <c r="ALF19" i="3"/>
  <c r="AHP19" i="3"/>
  <c r="AFD19" i="3"/>
  <c r="ACR19" i="3"/>
  <c r="XT19" i="3"/>
  <c r="UB19" i="3"/>
  <c r="SV19" i="3"/>
  <c r="QJ19" i="3"/>
  <c r="NX19" i="3"/>
  <c r="LL19" i="3"/>
  <c r="IZ19" i="3"/>
  <c r="GN19" i="3"/>
  <c r="EB19" i="3"/>
  <c r="BLL19" i="3"/>
  <c r="BLO19" i="3"/>
  <c r="BJA19" i="3"/>
  <c r="BJB19" i="3"/>
  <c r="BGP19" i="3"/>
  <c r="BFJ19" i="3"/>
  <c r="BFH19" i="3"/>
  <c r="BCX19" i="3"/>
  <c r="BBS19" i="3"/>
  <c r="AWT19" i="3"/>
  <c r="BEG19" i="3"/>
  <c r="BCY19" i="3"/>
  <c r="ALO19" i="3"/>
  <c r="AMZ19" i="3"/>
  <c r="AMX19" i="3"/>
  <c r="AMW19" i="3"/>
  <c r="AKM19" i="3"/>
  <c r="AUF19" i="3"/>
  <c r="AHY19" i="3"/>
  <c r="AJI19" i="3"/>
  <c r="ABV19" i="3"/>
  <c r="AEH19" i="3"/>
  <c r="YG19" i="3"/>
  <c r="OG19" i="3"/>
  <c r="WU19" i="3"/>
  <c r="AJH19" i="3"/>
  <c r="TH19" i="3"/>
  <c r="OK19" i="3"/>
  <c r="QW19" i="3"/>
  <c r="BJX19" i="3"/>
  <c r="BEZ19" i="3"/>
  <c r="BCL19" i="3"/>
  <c r="AYT19" i="3"/>
  <c r="AVD19" i="3"/>
  <c r="ATY19" i="3"/>
  <c r="AQG19" i="3"/>
  <c r="ANS19" i="3"/>
  <c r="AKC19" i="3"/>
  <c r="AHO19" i="3"/>
  <c r="AFC19" i="3"/>
  <c r="ACQ19" i="3"/>
  <c r="XS19" i="3"/>
  <c r="UA19" i="3"/>
  <c r="SU19" i="3"/>
  <c r="QI19" i="3"/>
  <c r="NW19" i="3"/>
  <c r="LK19" i="3"/>
  <c r="IY19" i="3"/>
  <c r="GM19" i="3"/>
  <c r="EA19" i="3"/>
  <c r="BLQ19" i="3"/>
  <c r="BKG19" i="3"/>
  <c r="BHU19" i="3"/>
  <c r="BHW19" i="3"/>
  <c r="BGO19" i="3"/>
  <c r="BEF19" i="3"/>
  <c r="BED19" i="3"/>
  <c r="BBT19" i="3"/>
  <c r="BAO19" i="3"/>
  <c r="BBQ19" i="3"/>
  <c r="AYC19" i="3"/>
  <c r="BDA19" i="3"/>
  <c r="AKL19" i="3"/>
  <c r="AKK19" i="3"/>
  <c r="ALT19" i="3"/>
  <c r="ALS19" i="3"/>
  <c r="AQN19" i="3"/>
  <c r="ATC19" i="3"/>
  <c r="AGV19" i="3"/>
  <c r="AHX19" i="3"/>
  <c r="AUG19" i="3"/>
  <c r="AAS19" i="3"/>
  <c r="ADD19" i="3"/>
  <c r="WV19" i="3"/>
  <c r="NB19" i="3"/>
  <c r="VQ19" i="3"/>
  <c r="AFL19" i="3"/>
  <c r="RW19" i="3"/>
  <c r="APJ19" i="3"/>
  <c r="PL19" i="3"/>
  <c r="BJV19" i="3"/>
  <c r="BEY19" i="3"/>
  <c r="BBI19" i="3"/>
  <c r="AXQ19" i="3"/>
  <c r="AVC19" i="3"/>
  <c r="ATX19" i="3"/>
  <c r="AQF19" i="3"/>
  <c r="ANR19" i="3"/>
  <c r="AKB19" i="3"/>
  <c r="AHN19" i="3"/>
  <c r="AFB19" i="3"/>
  <c r="ACP19" i="3"/>
  <c r="XR19" i="3"/>
  <c r="TZ19" i="3"/>
  <c r="ST19" i="3"/>
  <c r="QH19" i="3"/>
  <c r="NV19" i="3"/>
  <c r="LJ19" i="3"/>
  <c r="IX19" i="3"/>
  <c r="GL19" i="3"/>
  <c r="DZ19" i="3"/>
  <c r="BLN19" i="3"/>
  <c r="BKF19" i="3"/>
  <c r="BGM19" i="3"/>
  <c r="BHY19" i="3"/>
  <c r="BFL19" i="3"/>
  <c r="BBP19" i="3"/>
  <c r="BCZ19" i="3"/>
  <c r="AZD19" i="3"/>
  <c r="AZC19" i="3"/>
  <c r="AWR19" i="3"/>
  <c r="BEC19" i="3"/>
  <c r="ASZ19" i="3"/>
  <c r="AUK19" i="3"/>
  <c r="AUI19" i="3"/>
  <c r="AKI19" i="3"/>
  <c r="AUE19" i="3"/>
  <c r="ALQ19" i="3"/>
  <c r="AOF19" i="3"/>
  <c r="AEG19" i="3"/>
  <c r="AGU19" i="3"/>
  <c r="ARU19" i="3"/>
  <c r="AJF19" i="3"/>
  <c r="ABS19" i="3"/>
  <c r="VR19" i="3"/>
  <c r="LV19" i="3"/>
  <c r="CU21" i="3"/>
  <c r="FH21" i="3"/>
  <c r="HT21" i="3"/>
  <c r="KF21" i="3"/>
  <c r="MR21" i="3"/>
  <c r="PD21" i="3"/>
  <c r="RP21" i="3"/>
  <c r="VH21" i="3"/>
  <c r="WN21" i="3"/>
  <c r="YZ21" i="3"/>
  <c r="ABL21" i="3"/>
  <c r="ADX21" i="3"/>
  <c r="AGJ21" i="3"/>
  <c r="AIV21" i="3"/>
  <c r="ALH21" i="3"/>
  <c r="ANT21" i="3"/>
  <c r="AQF21" i="3"/>
  <c r="ASR21" i="3"/>
  <c r="AVD21" i="3"/>
  <c r="AXP21" i="3"/>
  <c r="BAB21" i="3"/>
  <c r="BCN21" i="3"/>
  <c r="BEZ21" i="3"/>
  <c r="BHL21" i="3"/>
  <c r="BJX21" i="3"/>
  <c r="BMJ21" i="3"/>
  <c r="CU26" i="3"/>
  <c r="FH26" i="3"/>
  <c r="HT26" i="3"/>
  <c r="KF26" i="3"/>
  <c r="MR26" i="3"/>
  <c r="PD26" i="3"/>
  <c r="RP26" i="3"/>
  <c r="VH26" i="3"/>
  <c r="WN26" i="3"/>
  <c r="ACQ26" i="3"/>
  <c r="AFD26" i="3"/>
  <c r="AHQ26" i="3"/>
  <c r="ALF26" i="3"/>
  <c r="ANS26" i="3"/>
  <c r="AQF26" i="3"/>
  <c r="ATV26" i="3"/>
  <c r="AWI26" i="3"/>
  <c r="BDR26" i="3"/>
  <c r="BLB26" i="3"/>
  <c r="CW29" i="3"/>
  <c r="GL29" i="3"/>
  <c r="IZ29" i="3"/>
  <c r="MP29" i="3"/>
  <c r="QI29" i="3"/>
  <c r="VI29" i="3"/>
  <c r="XU29" i="3"/>
  <c r="ACP29" i="3"/>
  <c r="AGH29" i="3"/>
  <c r="AKA29" i="3"/>
  <c r="ANU29" i="3"/>
  <c r="ARM29" i="3"/>
  <c r="AWH29" i="3"/>
  <c r="AZZ29" i="3"/>
  <c r="BDS29" i="3"/>
  <c r="BHM29" i="3"/>
  <c r="BLE29" i="3"/>
  <c r="LL34" i="3"/>
  <c r="AFD34" i="3"/>
  <c r="ATY34" i="3"/>
  <c r="BMK34" i="3"/>
  <c r="BMJ35" i="3"/>
  <c r="BCO37" i="3"/>
  <c r="AHQ38" i="3"/>
  <c r="HT19" i="3"/>
  <c r="MR19" i="3"/>
  <c r="RP19" i="3"/>
  <c r="WN19" i="3"/>
  <c r="ABL19" i="3"/>
  <c r="AGJ19" i="3"/>
  <c r="AMN19" i="3"/>
  <c r="ASR19" i="3"/>
  <c r="AXO19" i="3"/>
  <c r="BDU19" i="3"/>
  <c r="CT21" i="3"/>
  <c r="FI21" i="3"/>
  <c r="HU21" i="3"/>
  <c r="KG21" i="3"/>
  <c r="MS21" i="3"/>
  <c r="PE21" i="3"/>
  <c r="RQ21" i="3"/>
  <c r="VI21" i="3"/>
  <c r="WO21" i="3"/>
  <c r="ZA21" i="3"/>
  <c r="ABM21" i="3"/>
  <c r="ADY21" i="3"/>
  <c r="AGK21" i="3"/>
  <c r="AIW21" i="3"/>
  <c r="ALI21" i="3"/>
  <c r="ANU21" i="3"/>
  <c r="AQG21" i="3"/>
  <c r="ASS21" i="3"/>
  <c r="AVE21" i="3"/>
  <c r="AXQ21" i="3"/>
  <c r="BAC21" i="3"/>
  <c r="BCO21" i="3"/>
  <c r="BFA21" i="3"/>
  <c r="BHM21" i="3"/>
  <c r="BJY21" i="3"/>
  <c r="BMK21" i="3"/>
  <c r="CT26" i="3"/>
  <c r="FI26" i="3"/>
  <c r="HU26" i="3"/>
  <c r="KG26" i="3"/>
  <c r="MS26" i="3"/>
  <c r="PE26" i="3"/>
  <c r="RQ26" i="3"/>
  <c r="VI26" i="3"/>
  <c r="XR26" i="3"/>
  <c r="ACR26" i="3"/>
  <c r="AFE26" i="3"/>
  <c r="AIT26" i="3"/>
  <c r="ALG26" i="3"/>
  <c r="ANT26" i="3"/>
  <c r="ARJ26" i="3"/>
  <c r="ATW26" i="3"/>
  <c r="AWK26" i="3"/>
  <c r="BDS26" i="3"/>
  <c r="BLC26" i="3"/>
  <c r="CT29" i="3"/>
  <c r="GM29" i="3"/>
  <c r="JA29" i="3"/>
  <c r="MS29" i="3"/>
  <c r="QK29" i="3"/>
  <c r="TZ29" i="3"/>
  <c r="YX29" i="3"/>
  <c r="ACQ29" i="3"/>
  <c r="AGK29" i="3"/>
  <c r="AKC29" i="3"/>
  <c r="AOX29" i="3"/>
  <c r="ASP29" i="3"/>
  <c r="AWI29" i="3"/>
  <c r="BAC29" i="3"/>
  <c r="BDU29" i="3"/>
  <c r="BIP29" i="3"/>
  <c r="BMH29" i="3"/>
  <c r="LM34" i="3"/>
  <c r="AFE34" i="3"/>
  <c r="AXQ34" i="3"/>
  <c r="QJ36" i="3"/>
  <c r="BDR37" i="3"/>
  <c r="OF19" i="3"/>
  <c r="PK19" i="3"/>
  <c r="AFK19" i="3"/>
  <c r="ABW19" i="3"/>
  <c r="AKJ19" i="3"/>
  <c r="AKN19" i="3"/>
  <c r="APL19" i="3"/>
  <c r="AOC19" i="3"/>
  <c r="BFK19" i="3"/>
  <c r="BBU19" i="3"/>
  <c r="BEB19" i="3"/>
  <c r="AWU19" i="3"/>
  <c r="BGR19" i="3"/>
  <c r="BKH19" i="3"/>
  <c r="EC19" i="3"/>
  <c r="JA19" i="3"/>
  <c r="NY19" i="3"/>
  <c r="SW19" i="3"/>
  <c r="XU19" i="3"/>
  <c r="ACS19" i="3"/>
  <c r="AHQ19" i="3"/>
  <c r="ANU19" i="3"/>
  <c r="AVP19" i="3"/>
  <c r="AZZ19" i="3"/>
  <c r="BGD19" i="3"/>
  <c r="EA21" i="3"/>
  <c r="GM21" i="3"/>
  <c r="IY21" i="3"/>
  <c r="LK21" i="3"/>
  <c r="NW21" i="3"/>
  <c r="QI21" i="3"/>
  <c r="SU21" i="3"/>
  <c r="UA21" i="3"/>
  <c r="XS21" i="3"/>
  <c r="ACQ21" i="3"/>
  <c r="AFC21" i="3"/>
  <c r="AHO21" i="3"/>
  <c r="AKA21" i="3"/>
  <c r="AMM21" i="3"/>
  <c r="AOY21" i="3"/>
  <c r="ARK21" i="3"/>
  <c r="ATW21" i="3"/>
  <c r="AWI21" i="3"/>
  <c r="AYU21" i="3"/>
  <c r="BBG21" i="3"/>
  <c r="BDS21" i="3"/>
  <c r="BGE21" i="3"/>
  <c r="BIQ21" i="3"/>
  <c r="EA26" i="3"/>
  <c r="GM26" i="3"/>
  <c r="IY26" i="3"/>
  <c r="LK26" i="3"/>
  <c r="NW26" i="3"/>
  <c r="QI26" i="3"/>
  <c r="SU26" i="3"/>
  <c r="UA26" i="3"/>
  <c r="XT26" i="3"/>
  <c r="ADV26" i="3"/>
  <c r="AGI26" i="3"/>
  <c r="AIV26" i="3"/>
  <c r="AML26" i="3"/>
  <c r="AOY26" i="3"/>
  <c r="ARL26" i="3"/>
  <c r="ATY26" i="3"/>
  <c r="AYT26" i="3"/>
  <c r="EA29" i="3"/>
  <c r="GO29" i="3"/>
  <c r="KG29" i="3"/>
  <c r="NW29" i="3"/>
  <c r="RQ29" i="3"/>
  <c r="UC29" i="3"/>
  <c r="ADV29" i="3"/>
  <c r="AHO29" i="3"/>
  <c r="ALI29" i="3"/>
  <c r="APA29" i="3"/>
  <c r="ATV29" i="3"/>
  <c r="AXN29" i="3"/>
  <c r="BBG29" i="3"/>
  <c r="BFA29" i="3"/>
  <c r="VI34" i="3"/>
  <c r="AKB34" i="3"/>
  <c r="IX37" i="3"/>
  <c r="BBI23" i="13"/>
  <c r="AZE23" i="13"/>
  <c r="BCW23" i="13"/>
  <c r="AVI23" i="13"/>
  <c r="ALM23" i="13"/>
  <c r="ARM23" i="13"/>
  <c r="AYK23" i="13"/>
  <c r="AMC23" i="13"/>
  <c r="BCS23" i="13"/>
  <c r="AQO23" i="13"/>
  <c r="AEW23" i="13"/>
  <c r="APY23" i="13"/>
  <c r="AWG23" i="13"/>
  <c r="AFY23" i="13"/>
  <c r="ANI23" i="13"/>
  <c r="AVU23" i="13"/>
  <c r="AFQ23" i="13"/>
  <c r="ACC23" i="13"/>
  <c r="AFE23" i="13"/>
  <c r="ABI23" i="13"/>
  <c r="AZI23" i="13"/>
  <c r="ATA23" i="13"/>
  <c r="YK23" i="13"/>
  <c r="ZA23" i="13"/>
  <c r="WS23" i="13"/>
  <c r="AGK23" i="13"/>
  <c r="XA23" i="13"/>
  <c r="TI23" i="13"/>
  <c r="RI23" i="13"/>
  <c r="RE23" i="13"/>
  <c r="RY23" i="13"/>
  <c r="DU23" i="13"/>
  <c r="JE23" i="13"/>
  <c r="QW23" i="13"/>
  <c r="HU23" i="13"/>
  <c r="ASK23" i="13"/>
  <c r="KS23" i="13"/>
  <c r="WC23" i="13"/>
  <c r="JI23" i="13"/>
  <c r="BY23" i="13"/>
  <c r="CS23" i="13"/>
  <c r="HE23" i="13"/>
  <c r="PQ23" i="13"/>
  <c r="BU23" i="13"/>
  <c r="AO23" i="13"/>
  <c r="IG23" i="13"/>
  <c r="BAC23" i="13"/>
  <c r="BDM23" i="13"/>
  <c r="AZA23" i="13"/>
  <c r="AUC23" i="13"/>
  <c r="AKG23" i="13"/>
  <c r="AQG23" i="13"/>
  <c r="AXM23" i="13"/>
  <c r="AKO23" i="13"/>
  <c r="BBA23" i="13"/>
  <c r="AOS23" i="13"/>
  <c r="ADQ23" i="13"/>
  <c r="AOC23" i="13"/>
  <c r="AUG23" i="13"/>
  <c r="AEK23" i="13"/>
  <c r="ALA23" i="13"/>
  <c r="ATM23" i="13"/>
  <c r="ADY23" i="13"/>
  <c r="ABQ23" i="13"/>
  <c r="ABY23" i="13"/>
  <c r="AAC23" i="13"/>
  <c r="AXY23" i="13"/>
  <c r="AOK23" i="13"/>
  <c r="XE23" i="13"/>
  <c r="YC23" i="13"/>
  <c r="AXI23" i="13"/>
  <c r="XI23" i="13"/>
  <c r="US23" i="13"/>
  <c r="RM23" i="13"/>
  <c r="QC23" i="13"/>
  <c r="PY23" i="13"/>
  <c r="OG23" i="13"/>
  <c r="RA23" i="13"/>
  <c r="HY23" i="13"/>
  <c r="PE23" i="13"/>
  <c r="GO23" i="13"/>
  <c r="XM23" i="13"/>
  <c r="JM23" i="13"/>
  <c r="UC23" i="13"/>
  <c r="IS23" i="13"/>
  <c r="BI23" i="13"/>
  <c r="Y23" i="13"/>
  <c r="CK23" i="13"/>
  <c r="HA23" i="13"/>
  <c r="AW23" i="13"/>
  <c r="NM23" i="13"/>
  <c r="EC23" i="13"/>
  <c r="BDA23" i="13"/>
  <c r="BCK23" i="13"/>
  <c r="BCC23" i="13"/>
  <c r="ASW23" i="13"/>
  <c r="AYC23" i="13"/>
  <c r="APA23" i="13"/>
  <c r="AVY23" i="13"/>
  <c r="AJA23" i="13"/>
  <c r="BAW23" i="13"/>
  <c r="ANE23" i="13"/>
  <c r="ACK23" i="13"/>
  <c r="ALU23" i="13"/>
  <c r="ARY23" i="13"/>
  <c r="ACS23" i="13"/>
  <c r="AJE23" i="13"/>
  <c r="ARI23" i="13"/>
  <c r="ACG23" i="13"/>
  <c r="AAK23" i="13"/>
  <c r="AUW23" i="13"/>
  <c r="YW23" i="13"/>
  <c r="ATI23" i="13"/>
  <c r="AJY23" i="13"/>
  <c r="VY23" i="13"/>
  <c r="WW23" i="13"/>
  <c r="AGW23" i="13"/>
  <c r="UW23" i="13"/>
  <c r="TM23" i="13"/>
  <c r="QG23" i="13"/>
  <c r="YG23" i="13"/>
  <c r="AWW23" i="13"/>
  <c r="NA23" i="13"/>
  <c r="PI23" i="13"/>
  <c r="GS23" i="13"/>
  <c r="NY23" i="13"/>
  <c r="FY23" i="13"/>
  <c r="VA23" i="13"/>
  <c r="IW23" i="13"/>
  <c r="PU23" i="13"/>
  <c r="HM23" i="13"/>
  <c r="SW23" i="13"/>
  <c r="OO23" i="13"/>
  <c r="BE23" i="13"/>
  <c r="CC23" i="13"/>
  <c r="AK23" i="13"/>
  <c r="LI23" i="13"/>
  <c r="DA23" i="13"/>
  <c r="BBU23" i="13"/>
  <c r="BBQ23" i="13"/>
  <c r="BAG23" i="13"/>
  <c r="ARQ23" i="13"/>
  <c r="AXQ23" i="13"/>
  <c r="ANU23" i="13"/>
  <c r="AUK23" i="13"/>
  <c r="AHU23" i="13"/>
  <c r="BAS23" i="13"/>
  <c r="ALQ23" i="13"/>
  <c r="BAO23" i="13"/>
  <c r="AJM23" i="13"/>
  <c r="APU23" i="13"/>
  <c r="AZQ23" i="13"/>
  <c r="AHM23" i="13"/>
  <c r="API23" i="13"/>
  <c r="AVQ23" i="13"/>
  <c r="ZE23" i="13"/>
  <c r="AQS23" i="13"/>
  <c r="AUS23" i="13"/>
  <c r="AOW23" i="13"/>
  <c r="AGS23" i="13"/>
  <c r="AOG23" i="13"/>
  <c r="VQ23" i="13"/>
  <c r="AAG23" i="13"/>
  <c r="TQ23" i="13"/>
  <c r="RQ23" i="13"/>
  <c r="ZQ23" i="13"/>
  <c r="WG23" i="13"/>
  <c r="XQ23" i="13"/>
  <c r="LE23" i="13"/>
  <c r="OC23" i="13"/>
  <c r="GC23" i="13"/>
  <c r="MS23" i="13"/>
  <c r="ES23" i="13"/>
  <c r="QS23" i="13"/>
  <c r="HQ23" i="13"/>
  <c r="OW23" i="13"/>
  <c r="GG23" i="13"/>
  <c r="SG23" i="13"/>
  <c r="OK23" i="13"/>
  <c r="U23" i="13"/>
  <c r="BA23" i="13"/>
  <c r="AC23" i="13"/>
  <c r="IK23" i="13"/>
  <c r="BBE23" i="13"/>
  <c r="AYS23" i="13"/>
  <c r="AYW23" i="13"/>
  <c r="AQK23" i="13"/>
  <c r="AWK23" i="13"/>
  <c r="AMO23" i="13"/>
  <c r="ASO23" i="13"/>
  <c r="AGO23" i="13"/>
  <c r="AXA23" i="13"/>
  <c r="AJU23" i="13"/>
  <c r="AZU23" i="13"/>
  <c r="AHY23" i="13"/>
  <c r="ANM23" i="13"/>
  <c r="AWC23" i="13"/>
  <c r="AFU23" i="13"/>
  <c r="ANA23" i="13"/>
  <c r="ARE23" i="13"/>
  <c r="AVA23" i="13"/>
  <c r="AMG23" i="13"/>
  <c r="AQC23" i="13"/>
  <c r="AKS23" i="13"/>
  <c r="ADI23" i="13"/>
  <c r="AAW23" i="13"/>
  <c r="AJQ23" i="13"/>
  <c r="ATE23" i="13"/>
  <c r="RU23" i="13"/>
  <c r="QK23" i="13"/>
  <c r="YO23" i="13"/>
  <c r="VM23" i="13"/>
  <c r="VU23" i="13"/>
  <c r="JY23" i="13"/>
  <c r="MW23" i="13"/>
  <c r="EW23" i="13"/>
  <c r="MC23" i="13"/>
  <c r="DM23" i="13"/>
  <c r="PA23" i="13"/>
  <c r="GK23" i="13"/>
  <c r="NQ23" i="13"/>
  <c r="FQ23" i="13"/>
  <c r="NE23" i="13"/>
  <c r="IO23" i="13"/>
  <c r="BM23" i="13"/>
  <c r="FE23" i="13"/>
  <c r="AG23" i="13"/>
  <c r="EG23" i="13"/>
  <c r="AZY23" i="13"/>
  <c r="BCG23" i="13"/>
  <c r="AYG23" i="13"/>
  <c r="APE23" i="13"/>
  <c r="AVE23" i="13"/>
  <c r="ALI23" i="13"/>
  <c r="ARA23" i="13"/>
  <c r="AFI23" i="13"/>
  <c r="AVM23" i="13"/>
  <c r="AIO23" i="13"/>
  <c r="AWS23" i="13"/>
  <c r="AGG23" i="13"/>
  <c r="ALE23" i="13"/>
  <c r="ATU23" i="13"/>
  <c r="AEG23" i="13"/>
  <c r="AKW23" i="13"/>
  <c r="AMW23" i="13"/>
  <c r="AQW23" i="13"/>
  <c r="AIG23" i="13"/>
  <c r="ALY23" i="13"/>
  <c r="AHA23" i="13"/>
  <c r="AOO23" i="13"/>
  <c r="ZI23" i="13"/>
  <c r="AAO23" i="13"/>
  <c r="ADM23" i="13"/>
  <c r="QO23" i="13"/>
  <c r="ZY23" i="13"/>
  <c r="WK23" i="13"/>
  <c r="UG23" i="13"/>
  <c r="VE23" i="13"/>
  <c r="IC23" i="13"/>
  <c r="MG23" i="13"/>
  <c r="DQ23" i="13"/>
  <c r="KW23" i="13"/>
  <c r="CW23" i="13"/>
  <c r="NU23" i="13"/>
  <c r="FU23" i="13"/>
  <c r="MK23" i="13"/>
  <c r="EK23" i="13"/>
  <c r="KG23" i="13"/>
  <c r="SO23" i="13"/>
  <c r="LM23" i="13"/>
  <c r="PM23" i="13"/>
  <c r="LQ23" i="13"/>
  <c r="TU23" i="13"/>
  <c r="AZM31" i="13"/>
  <c r="AKG31" i="13"/>
  <c r="AAW31" i="13"/>
  <c r="LE31" i="13"/>
  <c r="LU31" i="13"/>
  <c r="IK31" i="13"/>
  <c r="AVE31" i="13"/>
  <c r="ZI31" i="13"/>
  <c r="JY31" i="13"/>
  <c r="KO31" i="13"/>
  <c r="EG31" i="13"/>
  <c r="BAK31" i="13"/>
  <c r="AJQ31" i="13"/>
  <c r="EW31" i="13"/>
  <c r="Y31" i="13"/>
  <c r="AUK31" i="13"/>
  <c r="ZU31" i="13"/>
  <c r="JA31" i="13"/>
  <c r="IO31" i="13"/>
  <c r="ABY31" i="13"/>
  <c r="YO31" i="13"/>
  <c r="ES31" i="13"/>
  <c r="FE31" i="13"/>
  <c r="AEO31" i="13"/>
  <c r="US31" i="13"/>
  <c r="LY31" i="13"/>
  <c r="DA31" i="13"/>
  <c r="AEG31" i="13"/>
  <c r="OO31" i="13"/>
  <c r="KS31" i="13"/>
  <c r="AW31" i="13"/>
  <c r="ARI31" i="13"/>
  <c r="RE31" i="13"/>
  <c r="CO31" i="13"/>
  <c r="HE31" i="13"/>
  <c r="BAG24" i="13"/>
  <c r="AVA24" i="13"/>
  <c r="AXU24" i="13"/>
  <c r="AGS24" i="13"/>
  <c r="AFY24" i="13"/>
  <c r="ADE24" i="13"/>
  <c r="XU24" i="13"/>
  <c r="ABQ24" i="13"/>
  <c r="VE24" i="13"/>
  <c r="WS24" i="13"/>
  <c r="TE24" i="13"/>
  <c r="OK24" i="13"/>
  <c r="HU24" i="13"/>
  <c r="GK24" i="13"/>
  <c r="JM24" i="13"/>
  <c r="IW24" i="13"/>
  <c r="NU24" i="13"/>
  <c r="BCC24" i="13"/>
  <c r="ANQ24" i="13"/>
  <c r="ANY24" i="13"/>
  <c r="AXY24" i="13"/>
  <c r="ABU24" i="13"/>
  <c r="AUG24" i="13"/>
  <c r="ABE24" i="13"/>
  <c r="YS24" i="13"/>
  <c r="SC24" i="13"/>
  <c r="WW24" i="13"/>
  <c r="OS24" i="13"/>
  <c r="KC24" i="13"/>
  <c r="BU24" i="13"/>
  <c r="PI24" i="13"/>
  <c r="GO24" i="13"/>
  <c r="ES24" i="13"/>
  <c r="KW24" i="13"/>
  <c r="AYS24" i="13"/>
  <c r="ALE24" i="13"/>
  <c r="AKO24" i="13"/>
  <c r="ARE24" i="13"/>
  <c r="AQS24" i="13"/>
  <c r="ALQ24" i="13"/>
  <c r="AFM24" i="13"/>
  <c r="VM24" i="13"/>
  <c r="PQ24" i="13"/>
  <c r="OW24" i="13"/>
  <c r="KK24" i="13"/>
  <c r="HA24" i="13"/>
  <c r="YG24" i="13"/>
  <c r="MO24" i="13"/>
  <c r="JE24" i="13"/>
  <c r="CS24" i="13"/>
  <c r="HY24" i="13"/>
  <c r="BCO24" i="13"/>
  <c r="ARM24" i="13"/>
  <c r="ADU24" i="13"/>
  <c r="BBE24" i="13"/>
  <c r="ANA24" i="13"/>
  <c r="ADM24" i="13"/>
  <c r="AXE24" i="13"/>
  <c r="ZE24" i="13"/>
  <c r="SK24" i="13"/>
  <c r="TU24" i="13"/>
  <c r="MK24" i="13"/>
  <c r="FM24" i="13"/>
  <c r="ABM24" i="13"/>
  <c r="JU24" i="13"/>
  <c r="JQ24" i="13"/>
  <c r="US24" i="13"/>
  <c r="CK24" i="13"/>
  <c r="EO24" i="13"/>
  <c r="BCK24" i="13"/>
  <c r="APA24" i="13"/>
  <c r="BAW24" i="13"/>
  <c r="AUC24" i="13"/>
  <c r="AGO24" i="13"/>
  <c r="ZU24" i="13"/>
  <c r="AKG24" i="13"/>
  <c r="AWO24" i="13"/>
  <c r="PY24" i="13"/>
  <c r="QS24" i="13"/>
  <c r="JI24" i="13"/>
  <c r="ANM24" i="13"/>
  <c r="NA24" i="13"/>
  <c r="BQ24" i="13"/>
  <c r="GS24" i="13"/>
  <c r="EW24" i="13"/>
  <c r="BA24" i="13"/>
  <c r="AYO24" i="13"/>
  <c r="AHQ24" i="13"/>
  <c r="AOK24" i="13"/>
  <c r="AGW24" i="13"/>
  <c r="AXI24" i="13"/>
  <c r="AQO24" i="13"/>
  <c r="AWW24" i="13"/>
  <c r="ZA24" i="13"/>
  <c r="VI24" i="13"/>
  <c r="ASC24" i="13"/>
  <c r="GG24" i="13"/>
  <c r="NI24" i="13"/>
  <c r="JY24" i="13"/>
  <c r="U24" i="13"/>
  <c r="DI24" i="13"/>
  <c r="OC24" i="13"/>
  <c r="AO24" i="13"/>
  <c r="AAS23" i="13"/>
  <c r="ABU23" i="13"/>
  <c r="AZM23" i="13"/>
  <c r="ASG23" i="13"/>
  <c r="ANQ23" i="13"/>
  <c r="AWO23" i="13"/>
  <c r="BM31" i="13"/>
  <c r="AFA23" i="13"/>
  <c r="ACO23" i="13"/>
  <c r="AUO23" i="13"/>
  <c r="APM23" i="13"/>
  <c r="AXU23" i="13"/>
  <c r="BY31" i="13"/>
  <c r="AIK23" i="13"/>
  <c r="APQ23" i="13"/>
  <c r="AGC23" i="13"/>
  <c r="BDI23" i="13"/>
  <c r="AYO23" i="13"/>
  <c r="GC31" i="13"/>
  <c r="AMK23" i="13"/>
  <c r="ARU23" i="13"/>
  <c r="AHI23" i="13"/>
  <c r="AKC23" i="13"/>
  <c r="BBM23" i="13"/>
  <c r="PY31" i="13"/>
  <c r="L13" i="3" a="1"/>
  <c r="L13" i="3" s="1"/>
  <c r="AFM23" i="13"/>
  <c r="AHQ23" i="13"/>
  <c r="ASC23" i="13"/>
  <c r="ASS23" i="13"/>
  <c r="BAK23" i="13"/>
  <c r="AVU31" i="13"/>
  <c r="BBY29" i="13"/>
  <c r="BAS29" i="13"/>
  <c r="BDM29" i="13"/>
  <c r="AVQ29" i="13"/>
  <c r="ALU29" i="13"/>
  <c r="ABY29" i="13"/>
  <c r="AQO29" i="13"/>
  <c r="AGS29" i="13"/>
  <c r="ATM29" i="13"/>
  <c r="AGG29" i="13"/>
  <c r="ASW29" i="13"/>
  <c r="AFY29" i="13"/>
  <c r="ASS29" i="13"/>
  <c r="AFU29" i="13"/>
  <c r="ALA29" i="13"/>
  <c r="APY29" i="13"/>
  <c r="AXI29" i="13"/>
  <c r="BBU29" i="13"/>
  <c r="AYW29" i="13"/>
  <c r="BAK29" i="13"/>
  <c r="AQS29" i="13"/>
  <c r="AGW29" i="13"/>
  <c r="AVM29" i="13"/>
  <c r="ALQ29" i="13"/>
  <c r="ABU29" i="13"/>
  <c r="AMS29" i="13"/>
  <c r="BDI29" i="13"/>
  <c r="AMK29" i="13"/>
  <c r="AZQ29" i="13"/>
  <c r="AMG29" i="13"/>
  <c r="AVI29" i="13"/>
  <c r="AZA29" i="13"/>
  <c r="AFE29" i="13"/>
  <c r="ANE29" i="13"/>
  <c r="AUC29" i="13"/>
  <c r="AXA29" i="13"/>
  <c r="ATQ29" i="13"/>
  <c r="ADQ29" i="13"/>
  <c r="ZE29" i="13"/>
  <c r="ATU29" i="13"/>
  <c r="VY29" i="13"/>
  <c r="XY29" i="13"/>
  <c r="WK29" i="13"/>
  <c r="WG29" i="13"/>
  <c r="XU29" i="13"/>
  <c r="XQ29" i="13"/>
  <c r="XM29" i="13"/>
  <c r="BAS32" i="13"/>
  <c r="BDE32" i="13"/>
  <c r="AZI32" i="13"/>
  <c r="ATA32" i="13"/>
  <c r="AJE32" i="13"/>
  <c r="AYS32" i="13"/>
  <c r="APA32" i="13"/>
  <c r="AFE32" i="13"/>
  <c r="ATU32" i="13"/>
  <c r="AJY32" i="13"/>
  <c r="AVY32" i="13"/>
  <c r="AGC32" i="13"/>
  <c r="APU32" i="13"/>
  <c r="APQ32" i="13"/>
  <c r="BCC32" i="13"/>
  <c r="AJM32" i="13"/>
  <c r="AIK32" i="13"/>
  <c r="AES32" i="13"/>
  <c r="AWC32" i="13"/>
  <c r="AUW32" i="13"/>
  <c r="AQW32" i="13"/>
  <c r="AFI32" i="13"/>
  <c r="AAS32" i="13"/>
  <c r="WO32" i="13"/>
  <c r="XM32" i="13"/>
  <c r="YW32" i="13"/>
  <c r="TA32" i="13"/>
  <c r="XE32" i="13"/>
  <c r="NY32" i="13"/>
  <c r="QW32" i="13"/>
  <c r="TU32" i="13"/>
  <c r="WS32" i="13"/>
  <c r="VU32" i="13"/>
  <c r="KO32" i="13"/>
  <c r="CO32" i="13"/>
  <c r="KK32" i="13"/>
  <c r="IK32" i="13"/>
  <c r="FE32" i="13"/>
  <c r="DU32" i="13"/>
  <c r="AS32" i="13"/>
  <c r="JA32" i="13"/>
  <c r="CS32" i="13"/>
  <c r="OO32" i="13"/>
  <c r="DQ32" i="13"/>
  <c r="BM32" i="13"/>
  <c r="MG32" i="13"/>
  <c r="BCK32" i="13"/>
  <c r="BDI32" i="13"/>
  <c r="BCW32" i="13"/>
  <c r="ARU32" i="13"/>
  <c r="AHY32" i="13"/>
  <c r="AXQ32" i="13"/>
  <c r="ANU32" i="13"/>
  <c r="ADY32" i="13"/>
  <c r="ASO32" i="13"/>
  <c r="AIS32" i="13"/>
  <c r="AUC32" i="13"/>
  <c r="AEK32" i="13"/>
  <c r="ANY32" i="13"/>
  <c r="ANM32" i="13"/>
  <c r="AXE32" i="13"/>
  <c r="AHI32" i="13"/>
  <c r="AEW32" i="13"/>
  <c r="AWO32" i="13"/>
  <c r="ASG32" i="13"/>
  <c r="ARA32" i="13"/>
  <c r="AIO32" i="13"/>
  <c r="ADE32" i="13"/>
  <c r="ZM32" i="13"/>
  <c r="BBE32" i="13"/>
  <c r="WG32" i="13"/>
  <c r="AMG32" i="13"/>
  <c r="SK32" i="13"/>
  <c r="VI32" i="13"/>
  <c r="MS32" i="13"/>
  <c r="PQ32" i="13"/>
  <c r="SO32" i="13"/>
  <c r="UW32" i="13"/>
  <c r="UO32" i="13"/>
  <c r="JI32" i="13"/>
  <c r="BY32" i="13"/>
  <c r="IO32" i="13"/>
  <c r="HE32" i="13"/>
  <c r="DY32" i="13"/>
  <c r="YK32" i="13"/>
  <c r="Y32" i="13"/>
  <c r="EW32" i="13"/>
  <c r="CK32" i="13"/>
  <c r="KW32" i="13"/>
  <c r="CC32" i="13"/>
  <c r="BA32" i="13"/>
  <c r="JM32" i="13"/>
  <c r="X88" i="1"/>
  <c r="W89" i="1" a="1"/>
  <c r="W89" i="1" s="1"/>
  <c r="T89" i="1" s="1"/>
  <c r="AYO20" i="13"/>
  <c r="BCS20" i="13"/>
  <c r="BBU20" i="13"/>
  <c r="BAK20" i="13"/>
  <c r="ARI20" i="13"/>
  <c r="AHM20" i="13"/>
  <c r="ATQ20" i="13"/>
  <c r="AJU20" i="13"/>
  <c r="AVY20" i="13"/>
  <c r="AMC20" i="13"/>
  <c r="ACG20" i="13"/>
  <c r="AOK20" i="13"/>
  <c r="AEO20" i="13"/>
  <c r="AKO20" i="13"/>
  <c r="ARU20" i="13"/>
  <c r="AUC20" i="13"/>
  <c r="AAS20" i="13"/>
  <c r="AHQ20" i="13"/>
  <c r="AJI20" i="13"/>
  <c r="AQK20" i="13"/>
  <c r="AAK20" i="13"/>
  <c r="AQO20" i="13"/>
  <c r="AYG20" i="13"/>
  <c r="ABU20" i="13"/>
  <c r="SK20" i="13"/>
  <c r="UC20" i="13"/>
  <c r="WG20" i="13"/>
  <c r="XM20" i="13"/>
  <c r="ADY20" i="13"/>
  <c r="YK20" i="13"/>
  <c r="OW20" i="13"/>
  <c r="GG20" i="13"/>
  <c r="BCO20" i="13"/>
  <c r="BCG20" i="13"/>
  <c r="BAC20" i="13"/>
  <c r="BBQ20" i="13"/>
  <c r="BAG20" i="13"/>
  <c r="AQC20" i="13"/>
  <c r="AGG20" i="13"/>
  <c r="ASK20" i="13"/>
  <c r="AIO20" i="13"/>
  <c r="AUS20" i="13"/>
  <c r="AKW20" i="13"/>
  <c r="AXA20" i="13"/>
  <c r="ANE20" i="13"/>
  <c r="ADI20" i="13"/>
  <c r="AIC20" i="13"/>
  <c r="API20" i="13"/>
  <c r="ARQ20" i="13"/>
  <c r="ZM20" i="13"/>
  <c r="AFE20" i="13"/>
  <c r="AGW20" i="13"/>
  <c r="ANY20" i="13"/>
  <c r="YW20" i="13"/>
  <c r="AGS20" i="13"/>
  <c r="AXY20" i="13"/>
  <c r="AXQ20" i="13"/>
  <c r="RE20" i="13"/>
  <c r="SW20" i="13"/>
  <c r="VE20" i="13"/>
  <c r="WC20" i="13"/>
  <c r="XI20" i="13"/>
  <c r="XA20" i="13"/>
  <c r="DJ2" i="1"/>
  <c r="DI2" i="1"/>
  <c r="W87" i="1" a="1"/>
  <c r="W87" i="1" s="1"/>
  <c r="T87" i="1" s="1"/>
  <c r="X78" i="1"/>
  <c r="W93" i="1" a="1"/>
  <c r="W93" i="1" s="1"/>
  <c r="T93" i="1" s="1"/>
  <c r="BMK25" i="3"/>
  <c r="BJY25" i="3"/>
  <c r="BHM25" i="3"/>
  <c r="BFA25" i="3"/>
  <c r="BCO25" i="3"/>
  <c r="BAC25" i="3"/>
  <c r="AXQ25" i="3"/>
  <c r="AVE25" i="3"/>
  <c r="ASS25" i="3"/>
  <c r="AQG25" i="3"/>
  <c r="ANU25" i="3"/>
  <c r="ALI25" i="3"/>
  <c r="AIW25" i="3"/>
  <c r="AGK25" i="3"/>
  <c r="ADY25" i="3"/>
  <c r="ABM25" i="3"/>
  <c r="ZA25" i="3"/>
  <c r="WO25" i="3"/>
  <c r="VI25" i="3"/>
  <c r="RQ25" i="3"/>
  <c r="PE25" i="3"/>
  <c r="MS25" i="3"/>
  <c r="KG25" i="3"/>
  <c r="HU25" i="3"/>
  <c r="FI25" i="3"/>
  <c r="CT25" i="3"/>
  <c r="BKG25" i="3"/>
  <c r="BJC25" i="3"/>
  <c r="BHX25" i="3"/>
  <c r="BHT25" i="3"/>
  <c r="AXX25" i="3"/>
  <c r="AZI25" i="3"/>
  <c r="AZH25" i="3"/>
  <c r="AZG25" i="3"/>
  <c r="AZF25" i="3"/>
  <c r="AZC25" i="3"/>
  <c r="AWW25" i="3"/>
  <c r="AZD25" i="3"/>
  <c r="AMX25" i="3"/>
  <c r="AOA25" i="3"/>
  <c r="AOG25" i="3"/>
  <c r="AOF25" i="3"/>
  <c r="ALS25" i="3"/>
  <c r="AMY25" i="3"/>
  <c r="ANA25" i="3"/>
  <c r="AFL25" i="3"/>
  <c r="AHZ25" i="3"/>
  <c r="AHX25" i="3"/>
  <c r="AJI25" i="3"/>
  <c r="ABU25" i="3"/>
  <c r="WZ25" i="3"/>
  <c r="QW25" i="3"/>
  <c r="YA25" i="3"/>
  <c r="NC25" i="3"/>
  <c r="QT25" i="3"/>
  <c r="VO25" i="3"/>
  <c r="LS25" i="3"/>
  <c r="YB25" i="3"/>
  <c r="QV25" i="3"/>
  <c r="JK25" i="3"/>
  <c r="LW25" i="3"/>
  <c r="OH25" i="3"/>
  <c r="DH25" i="3"/>
  <c r="DF25" i="3"/>
  <c r="IE25" i="3"/>
  <c r="HA25" i="3"/>
  <c r="PO25" i="3"/>
  <c r="EO25" i="3"/>
  <c r="BMJ25" i="3"/>
  <c r="BJX25" i="3"/>
  <c r="BHL25" i="3"/>
  <c r="BEZ25" i="3"/>
  <c r="BCN25" i="3"/>
  <c r="BAB25" i="3"/>
  <c r="AXP25" i="3"/>
  <c r="AVD25" i="3"/>
  <c r="ASR25" i="3"/>
  <c r="AQF25" i="3"/>
  <c r="ANT25" i="3"/>
  <c r="ALH25" i="3"/>
  <c r="AIV25" i="3"/>
  <c r="AGJ25" i="3"/>
  <c r="ADX25" i="3"/>
  <c r="ABL25" i="3"/>
  <c r="YZ25" i="3"/>
  <c r="WN25" i="3"/>
  <c r="VH25" i="3"/>
  <c r="RP25" i="3"/>
  <c r="PD25" i="3"/>
  <c r="MR25" i="3"/>
  <c r="KF25" i="3"/>
  <c r="HT25" i="3"/>
  <c r="FH25" i="3"/>
  <c r="CU25" i="3"/>
  <c r="BLP25" i="3"/>
  <c r="BKF25" i="3"/>
  <c r="BJB25" i="3"/>
  <c r="BGN25" i="3"/>
  <c r="BGP25" i="3"/>
  <c r="AWT25" i="3"/>
  <c r="AXW25" i="3"/>
  <c r="AWR25" i="3"/>
  <c r="AYC25" i="3"/>
  <c r="AYB25" i="3"/>
  <c r="AXY25" i="3"/>
  <c r="AVK25" i="3"/>
  <c r="BCX25" i="3"/>
  <c r="ALU25" i="3"/>
  <c r="AMW25" i="3"/>
  <c r="AMU25" i="3"/>
  <c r="ALQ25" i="3"/>
  <c r="ATB25" i="3"/>
  <c r="AUE25" i="3"/>
  <c r="AMV25" i="3"/>
  <c r="AEI25" i="3"/>
  <c r="AGW25" i="3"/>
  <c r="AGU25" i="3"/>
  <c r="AHW25" i="3"/>
  <c r="AQM25" i="3"/>
  <c r="AAQ25" i="3"/>
  <c r="UJ25" i="3"/>
  <c r="PL25" i="3"/>
  <c r="WW25" i="3"/>
  <c r="AGV25" i="3"/>
  <c r="PQ25" i="3"/>
  <c r="UK25" i="3"/>
  <c r="YF25" i="3"/>
  <c r="RZ25" i="3"/>
  <c r="KM25" i="3"/>
  <c r="ID25" i="3"/>
  <c r="KS25" i="3"/>
  <c r="LT25" i="3"/>
  <c r="PK25" i="3"/>
  <c r="FO25" i="3"/>
  <c r="FR25" i="3"/>
  <c r="FQ25" i="3"/>
  <c r="IA25" i="3"/>
  <c r="DI25" i="3"/>
  <c r="BMI25" i="3"/>
  <c r="BJW25" i="3"/>
  <c r="BHK25" i="3"/>
  <c r="BEY25" i="3"/>
  <c r="BCM25" i="3"/>
  <c r="BAA25" i="3"/>
  <c r="AXO25" i="3"/>
  <c r="AVC25" i="3"/>
  <c r="ASQ25" i="3"/>
  <c r="AQE25" i="3"/>
  <c r="ANS25" i="3"/>
  <c r="ALG25" i="3"/>
  <c r="AIU25" i="3"/>
  <c r="AGI25" i="3"/>
  <c r="ADW25" i="3"/>
  <c r="ABK25" i="3"/>
  <c r="YY25" i="3"/>
  <c r="WM25" i="3"/>
  <c r="VG25" i="3"/>
  <c r="RO25" i="3"/>
  <c r="PC25" i="3"/>
  <c r="MQ25" i="3"/>
  <c r="KE25" i="3"/>
  <c r="HS25" i="3"/>
  <c r="FG25" i="3"/>
  <c r="CV25" i="3"/>
  <c r="BLO25" i="3"/>
  <c r="BKE25" i="3"/>
  <c r="BJA25" i="3"/>
  <c r="BHW25" i="3"/>
  <c r="BGS25" i="3"/>
  <c r="AVP25" i="3"/>
  <c r="AWS25" i="3"/>
  <c r="AVN25" i="3"/>
  <c r="AWQ25" i="3"/>
  <c r="AVL25" i="3"/>
  <c r="AWU25" i="3"/>
  <c r="BEC25" i="3"/>
  <c r="AWV25" i="3"/>
  <c r="AKI25" i="3"/>
  <c r="ALT25" i="3"/>
  <c r="ALR25" i="3"/>
  <c r="AKM25" i="3"/>
  <c r="APH25" i="3"/>
  <c r="ARX25" i="3"/>
  <c r="AUF25" i="3"/>
  <c r="ADE25" i="3"/>
  <c r="AFK25" i="3"/>
  <c r="AFQ25" i="3"/>
  <c r="AGT25" i="3"/>
  <c r="AKO25" i="3"/>
  <c r="TF25" i="3"/>
  <c r="YC25" i="3"/>
  <c r="OI25" i="3"/>
  <c r="VS25" i="3"/>
  <c r="ACY25" i="3"/>
  <c r="OF25" i="3"/>
  <c r="TG25" i="3"/>
  <c r="TD25" i="3"/>
  <c r="KN25" i="3"/>
  <c r="AJC25" i="3"/>
  <c r="GY25" i="3"/>
  <c r="JJ25" i="3"/>
  <c r="KP25" i="3"/>
  <c r="AIC25" i="3"/>
  <c r="DC25" i="3"/>
  <c r="EL25" i="3"/>
  <c r="EK25" i="3"/>
  <c r="GZ25" i="3"/>
  <c r="NA25" i="3"/>
  <c r="BMH25" i="3"/>
  <c r="BJV25" i="3"/>
  <c r="BHJ25" i="3"/>
  <c r="BEX25" i="3"/>
  <c r="BCL25" i="3"/>
  <c r="AZZ25" i="3"/>
  <c r="AXN25" i="3"/>
  <c r="AVB25" i="3"/>
  <c r="ASP25" i="3"/>
  <c r="AQD25" i="3"/>
  <c r="ANR25" i="3"/>
  <c r="ALF25" i="3"/>
  <c r="AIT25" i="3"/>
  <c r="AGH25" i="3"/>
  <c r="ADV25" i="3"/>
  <c r="ABJ25" i="3"/>
  <c r="YX25" i="3"/>
  <c r="WL25" i="3"/>
  <c r="VF25" i="3"/>
  <c r="RN25" i="3"/>
  <c r="PB25" i="3"/>
  <c r="MP25" i="3"/>
  <c r="KD25" i="3"/>
  <c r="HR25" i="3"/>
  <c r="FF25" i="3"/>
  <c r="CW25" i="3"/>
  <c r="BLM25" i="3"/>
  <c r="BKK25" i="3"/>
  <c r="BIZ25" i="3"/>
  <c r="BGM25" i="3"/>
  <c r="BGR25" i="3"/>
  <c r="BFK25" i="3"/>
  <c r="AVO25" i="3"/>
  <c r="BFI25" i="3"/>
  <c r="AVM25" i="3"/>
  <c r="BFM25" i="3"/>
  <c r="AVQ25" i="3"/>
  <c r="AYA25" i="3"/>
  <c r="AUK25" i="3"/>
  <c r="AUJ25" i="3"/>
  <c r="AUH25" i="3"/>
  <c r="AKN25" i="3"/>
  <c r="ARW25" i="3"/>
  <c r="AMZ25" i="3"/>
  <c r="AOD25" i="3"/>
  <c r="AOE25" i="3"/>
  <c r="ABT25" i="3"/>
  <c r="AEH25" i="3"/>
  <c r="AEF25" i="3"/>
  <c r="AFP25" i="3"/>
  <c r="AJF25" i="3"/>
  <c r="AJH25" i="3"/>
  <c r="SB25" i="3"/>
  <c r="WY25" i="3"/>
  <c r="NE25" i="3"/>
  <c r="UO25" i="3"/>
  <c r="ABW25" i="3"/>
  <c r="NB25" i="3"/>
  <c r="SC25" i="3"/>
  <c r="OE25" i="3"/>
  <c r="JM25" i="3"/>
  <c r="AGR25" i="3"/>
  <c r="AAS25" i="3"/>
  <c r="IC25" i="3"/>
  <c r="JG25" i="3"/>
  <c r="KQ25" i="3"/>
  <c r="AAR25" i="3"/>
  <c r="AFO25" i="3"/>
  <c r="DE25" i="3"/>
  <c r="DD25" i="3"/>
  <c r="BLE25" i="3"/>
  <c r="BIS25" i="3"/>
  <c r="BGG25" i="3"/>
  <c r="BDU25" i="3"/>
  <c r="BBI25" i="3"/>
  <c r="AYW25" i="3"/>
  <c r="AWK25" i="3"/>
  <c r="ATY25" i="3"/>
  <c r="ARM25" i="3"/>
  <c r="APA25" i="3"/>
  <c r="AMO25" i="3"/>
  <c r="AKC25" i="3"/>
  <c r="AHQ25" i="3"/>
  <c r="AFE25" i="3"/>
  <c r="ACS25" i="3"/>
  <c r="XU25" i="3"/>
  <c r="UC25" i="3"/>
  <c r="SW25" i="3"/>
  <c r="QK25" i="3"/>
  <c r="NY25" i="3"/>
  <c r="LM25" i="3"/>
  <c r="JA25" i="3"/>
  <c r="GO25" i="3"/>
  <c r="EC25" i="3"/>
  <c r="BLL25" i="3"/>
  <c r="BKH25" i="3"/>
  <c r="BJE25" i="3"/>
  <c r="BHV25" i="3"/>
  <c r="BFL25" i="3"/>
  <c r="BEG25" i="3"/>
  <c r="BFJ25" i="3"/>
  <c r="BEE25" i="3"/>
  <c r="BFH25" i="3"/>
  <c r="BEA25" i="3"/>
  <c r="BBU25" i="3"/>
  <c r="BEB25" i="3"/>
  <c r="ASZ25" i="3"/>
  <c r="ASY25" i="3"/>
  <c r="ATE25" i="3"/>
  <c r="AUG25" i="3"/>
  <c r="AOC25" i="3"/>
  <c r="ALO25" i="3"/>
  <c r="AKK25" i="3"/>
  <c r="API25" i="3"/>
  <c r="AAP25" i="3"/>
  <c r="ADD25" i="3"/>
  <c r="ADB25" i="3"/>
  <c r="AEE25" i="3"/>
  <c r="AIB25" i="3"/>
  <c r="AEK25" i="3"/>
  <c r="PM25" i="3"/>
  <c r="VU25" i="3"/>
  <c r="LY25" i="3"/>
  <c r="TC25" i="3"/>
  <c r="WV25" i="3"/>
  <c r="AFN25" i="3"/>
  <c r="QQ25" i="3"/>
  <c r="KO25" i="3"/>
  <c r="IF25" i="3"/>
  <c r="WU25" i="3"/>
  <c r="VQ25" i="3"/>
  <c r="GX25" i="3"/>
  <c r="VP25" i="3"/>
  <c r="JL25" i="3"/>
  <c r="GV25" i="3"/>
  <c r="UL25" i="3"/>
  <c r="FP25" i="3"/>
  <c r="TI25" i="3"/>
  <c r="BLD25" i="3"/>
  <c r="BIR25" i="3"/>
  <c r="BGF25" i="3"/>
  <c r="BDT25" i="3"/>
  <c r="BBH25" i="3"/>
  <c r="AYV25" i="3"/>
  <c r="AWJ25" i="3"/>
  <c r="ATX25" i="3"/>
  <c r="ARL25" i="3"/>
  <c r="AOZ25" i="3"/>
  <c r="AMN25" i="3"/>
  <c r="AKB25" i="3"/>
  <c r="AHP25" i="3"/>
  <c r="AFD25" i="3"/>
  <c r="ACR25" i="3"/>
  <c r="XT25" i="3"/>
  <c r="UB25" i="3"/>
  <c r="SV25" i="3"/>
  <c r="QJ25" i="3"/>
  <c r="NX25" i="3"/>
  <c r="LL25" i="3"/>
  <c r="IZ25" i="3"/>
  <c r="GN25" i="3"/>
  <c r="EB25" i="3"/>
  <c r="BLK25" i="3"/>
  <c r="BKJ25" i="3"/>
  <c r="BIY25" i="3"/>
  <c r="BHS25" i="3"/>
  <c r="BCV25" i="3"/>
  <c r="BCU25" i="3"/>
  <c r="BEF25" i="3"/>
  <c r="BDA25" i="3"/>
  <c r="BED25" i="3"/>
  <c r="BCW25" i="3"/>
  <c r="BAI25" i="3"/>
  <c r="AXZ25" i="3"/>
  <c r="ARV25" i="3"/>
  <c r="ARU25" i="3"/>
  <c r="ARS25" i="3"/>
  <c r="ATD25" i="3"/>
  <c r="AKJ25" i="3"/>
  <c r="ATA25" i="3"/>
  <c r="ARY25" i="3"/>
  <c r="AKL25" i="3"/>
  <c r="ABS25" i="3"/>
  <c r="ABY25" i="3"/>
  <c r="ADA25" i="3"/>
  <c r="AGQ25" i="3"/>
  <c r="OJ25" i="3"/>
  <c r="UI25" i="3"/>
  <c r="AQP25" i="3"/>
  <c r="RY25" i="3"/>
  <c r="VR25" i="3"/>
  <c r="AAN25" i="3"/>
  <c r="PN25" i="3"/>
  <c r="IG25" i="3"/>
  <c r="AGS25" i="3"/>
  <c r="VT25" i="3"/>
  <c r="QR25" i="3"/>
  <c r="FT25" i="3"/>
  <c r="KR25" i="3"/>
  <c r="FS25" i="3"/>
  <c r="UM25" i="3"/>
  <c r="LU25" i="3"/>
  <c r="EJ25" i="3"/>
  <c r="EI25" i="3"/>
  <c r="BLB25" i="3"/>
  <c r="BIP25" i="3"/>
  <c r="BGD25" i="3"/>
  <c r="BDR25" i="3"/>
  <c r="BBF25" i="3"/>
  <c r="AYT25" i="3"/>
  <c r="AWH25" i="3"/>
  <c r="ATV25" i="3"/>
  <c r="ARJ25" i="3"/>
  <c r="AOX25" i="3"/>
  <c r="AML25" i="3"/>
  <c r="AJZ25" i="3"/>
  <c r="AHN25" i="3"/>
  <c r="AFB25" i="3"/>
  <c r="ACP25" i="3"/>
  <c r="XR25" i="3"/>
  <c r="TZ25" i="3"/>
  <c r="ST25" i="3"/>
  <c r="QH25" i="3"/>
  <c r="NV25" i="3"/>
  <c r="LJ25" i="3"/>
  <c r="IX25" i="3"/>
  <c r="GL25" i="3"/>
  <c r="DZ25" i="3"/>
  <c r="BLN25" i="3"/>
  <c r="BKI25" i="3"/>
  <c r="BGO25" i="3"/>
  <c r="BHU25" i="3"/>
  <c r="BAN25" i="3"/>
  <c r="BAM25" i="3"/>
  <c r="BAL25" i="3"/>
  <c r="BAK25" i="3"/>
  <c r="BAJ25" i="3"/>
  <c r="BAO25" i="3"/>
  <c r="BCY25" i="3"/>
  <c r="AZE25" i="3"/>
  <c r="AOB25" i="3"/>
  <c r="APM25" i="3"/>
  <c r="APK25" i="3"/>
  <c r="APJ25" i="3"/>
  <c r="APL25" i="3"/>
  <c r="APG25" i="3"/>
  <c r="ATC25" i="3"/>
  <c r="AIA25" i="3"/>
  <c r="AJD25" i="3"/>
  <c r="AEJ25" i="3"/>
  <c r="YD25" i="3"/>
  <c r="AEG25" i="3"/>
  <c r="SA25" i="3"/>
  <c r="ACZ25" i="3"/>
  <c r="OG25" i="3"/>
  <c r="RX25" i="3"/>
  <c r="XA25" i="3"/>
  <c r="MY25" i="3"/>
  <c r="RW25" i="3"/>
  <c r="LX25" i="3"/>
  <c r="ND25" i="3"/>
  <c r="TH25" i="3"/>
  <c r="EN25" i="3"/>
  <c r="DG25" i="3"/>
  <c r="JI25" i="3"/>
  <c r="IB25" i="3"/>
  <c r="ADC25" i="3"/>
  <c r="GU25" i="3"/>
  <c r="AWI25" i="3"/>
  <c r="ACQ25" i="3"/>
  <c r="IY25" i="3"/>
  <c r="BLQ25" i="3"/>
  <c r="BCZ25" i="3"/>
  <c r="ART25" i="3"/>
  <c r="AFM25" i="3"/>
  <c r="OK25" i="3"/>
  <c r="LV25" i="3"/>
  <c r="S25" i="3" a="1"/>
  <c r="S25" i="3" s="1"/>
  <c r="ATW25" i="3"/>
  <c r="GM25" i="3"/>
  <c r="BJD25" i="3"/>
  <c r="BBS25" i="3"/>
  <c r="AQS25" i="3"/>
  <c r="ABV25" i="3"/>
  <c r="JH25" i="3"/>
  <c r="U25" i="3" a="1"/>
  <c r="U25" i="3" s="1"/>
  <c r="BLC25" i="3"/>
  <c r="ARK25" i="3"/>
  <c r="XS25" i="3"/>
  <c r="EA25" i="3"/>
  <c r="BHY25" i="3"/>
  <c r="BBT25" i="3"/>
  <c r="ALP25" i="3"/>
  <c r="AJG25" i="3"/>
  <c r="WX25" i="3"/>
  <c r="GW25" i="3"/>
  <c r="R25" i="3" a="1"/>
  <c r="R25" i="3" s="1"/>
  <c r="G25" i="3"/>
  <c r="BIQ25" i="3"/>
  <c r="AOY25" i="3"/>
  <c r="UA25" i="3"/>
  <c r="BGQ25" i="3"/>
  <c r="BFG25" i="3"/>
  <c r="AJE25" i="3"/>
  <c r="TE25" i="3"/>
  <c r="QS25" i="3"/>
  <c r="MZ25" i="3"/>
  <c r="P25" i="3" a="1"/>
  <c r="P25" i="3" s="1"/>
  <c r="BGE25" i="3"/>
  <c r="AMM25" i="3"/>
  <c r="SU25" i="3"/>
  <c r="BBR25" i="3"/>
  <c r="AQR25" i="3"/>
  <c r="AUI25" i="3"/>
  <c r="AHY25" i="3"/>
  <c r="PP25" i="3"/>
  <c r="Q25" i="3" a="1"/>
  <c r="Q25" i="3" s="1"/>
  <c r="BN25" i="3"/>
  <c r="T25" i="3" a="1"/>
  <c r="T25" i="3" s="1"/>
  <c r="BDS25" i="3"/>
  <c r="AKA25" i="3"/>
  <c r="QI25" i="3"/>
  <c r="BBQ25" i="3"/>
  <c r="AQQ25" i="3"/>
  <c r="AAO25" i="3"/>
  <c r="QU25" i="3"/>
  <c r="YG25" i="3"/>
  <c r="AYU25" i="3"/>
  <c r="AFC25" i="3"/>
  <c r="LK25" i="3"/>
  <c r="BBO25" i="3"/>
  <c r="AQN25" i="3"/>
  <c r="ABX25" i="3"/>
  <c r="YE25" i="3"/>
  <c r="EM25" i="3"/>
  <c r="AHO25" i="3"/>
  <c r="AQO25" i="3"/>
  <c r="NW25" i="3"/>
  <c r="AAM25" i="3"/>
  <c r="UN25" i="3"/>
  <c r="FU25" i="3"/>
  <c r="BQ25" i="3"/>
  <c r="V25" i="3" a="1"/>
  <c r="V25" i="3" s="1"/>
  <c r="BBG25" i="3"/>
  <c r="BBP25" i="3"/>
  <c r="BO25" i="3"/>
  <c r="K25" i="3" a="1"/>
  <c r="K25" i="3" s="1"/>
  <c r="Y25" i="3" a="1"/>
  <c r="Y25" i="3" s="1"/>
  <c r="AB25" i="3" a="1"/>
  <c r="AB25" i="3" s="1"/>
  <c r="AA25" i="3" a="1"/>
  <c r="AA25" i="3" s="1"/>
  <c r="AJ25" i="3" a="1"/>
  <c r="AJ25" i="3" s="1"/>
  <c r="X25" i="3" a="1"/>
  <c r="X25" i="3" s="1"/>
  <c r="N25" i="3" a="1"/>
  <c r="N25" i="3" s="1"/>
  <c r="AS25" i="3"/>
  <c r="BP25" i="3"/>
  <c r="I25" i="3" a="1"/>
  <c r="I25" i="3" s="1"/>
  <c r="AH25" i="3" a="1"/>
  <c r="AH25" i="3" s="1"/>
  <c r="AD25" i="3" a="1"/>
  <c r="AD25" i="3" s="1"/>
  <c r="BY25" i="3"/>
  <c r="W25" i="3" a="1"/>
  <c r="W25" i="3" s="1"/>
  <c r="Z25" i="3" a="1"/>
  <c r="Z25" i="3" s="1"/>
  <c r="AK25" i="3" a="1"/>
  <c r="AK25" i="3" s="1"/>
  <c r="M25" i="3" a="1"/>
  <c r="M25" i="3" s="1"/>
  <c r="AF25" i="3" a="1"/>
  <c r="AF25" i="3" s="1"/>
  <c r="AG25" i="3" a="1"/>
  <c r="AG25" i="3" s="1"/>
  <c r="AQ25" i="3"/>
  <c r="AT25" i="3"/>
  <c r="AI25" i="3" a="1"/>
  <c r="AI25" i="3" s="1"/>
  <c r="AL25" i="3" a="1"/>
  <c r="AL25" i="3" s="1"/>
  <c r="AC25" i="3" a="1"/>
  <c r="AC25" i="3" s="1"/>
  <c r="AR25" i="3"/>
  <c r="L25" i="3" a="1"/>
  <c r="L25" i="3" s="1"/>
  <c r="BX25" i="3"/>
  <c r="CC33" i="3"/>
  <c r="AE25" i="3" a="1"/>
  <c r="AE25" i="3" s="1"/>
  <c r="AL33" i="3" a="1"/>
  <c r="AL33" i="3" s="1"/>
  <c r="CA25" i="3"/>
  <c r="H25" i="3" a="1"/>
  <c r="H25" i="3" s="1"/>
  <c r="CC25" i="3"/>
  <c r="BZ25" i="3"/>
  <c r="CB25" i="3"/>
  <c r="AU25" i="3"/>
  <c r="BW25" i="3"/>
  <c r="O25" i="3" a="1"/>
  <c r="O25" i="3" s="1"/>
  <c r="BMK33" i="3"/>
  <c r="BJV33" i="3"/>
  <c r="AZZ33" i="3"/>
  <c r="AQD33" i="3"/>
  <c r="AGH33" i="3"/>
  <c r="WL33" i="3"/>
  <c r="MP33" i="3"/>
  <c r="CW33" i="3"/>
  <c r="BGG33" i="3"/>
  <c r="AWK33" i="3"/>
  <c r="AMO33" i="3"/>
  <c r="ACS33" i="3"/>
  <c r="SW33" i="3"/>
  <c r="JA33" i="3"/>
  <c r="BEZ33" i="3"/>
  <c r="AVD33" i="3"/>
  <c r="ALH33" i="3"/>
  <c r="ABL33" i="3"/>
  <c r="RP33" i="3"/>
  <c r="HT33" i="3"/>
  <c r="BEX33" i="3"/>
  <c r="AVB33" i="3"/>
  <c r="ALF33" i="3"/>
  <c r="ABJ33" i="3"/>
  <c r="RN33" i="3"/>
  <c r="HR33" i="3"/>
  <c r="BDU33" i="3"/>
  <c r="ATY33" i="3"/>
  <c r="AKC33" i="3"/>
  <c r="QK33" i="3"/>
  <c r="GO33" i="3"/>
  <c r="BAB33" i="3"/>
  <c r="XU33" i="3"/>
  <c r="BLO33" i="3"/>
  <c r="BLQ33" i="3"/>
  <c r="BHV33" i="3"/>
  <c r="BJB33" i="3"/>
  <c r="BGN33" i="3"/>
  <c r="AXW33" i="3"/>
  <c r="AWR33" i="3"/>
  <c r="AYC33" i="3"/>
  <c r="AYB33" i="3"/>
  <c r="AYW33" i="3"/>
  <c r="WN33" i="3"/>
  <c r="BKJ33" i="3"/>
  <c r="BKF33" i="3"/>
  <c r="BJE33" i="3"/>
  <c r="BHS33" i="3"/>
  <c r="BGQ33" i="3"/>
  <c r="AWS33" i="3"/>
  <c r="AVN33" i="3"/>
  <c r="AWQ33" i="3"/>
  <c r="AVL33" i="3"/>
  <c r="AWW33" i="3"/>
  <c r="ARM33" i="3"/>
  <c r="UC33" i="3"/>
  <c r="AQF33" i="3"/>
  <c r="NY33" i="3"/>
  <c r="BLM33" i="3"/>
  <c r="BKE33" i="3"/>
  <c r="BJD33" i="3"/>
  <c r="BGS33" i="3"/>
  <c r="BEG33" i="3"/>
  <c r="BFJ33" i="3"/>
  <c r="BEE33" i="3"/>
  <c r="BFH33" i="3"/>
  <c r="BEC33" i="3"/>
  <c r="BFL33" i="3"/>
  <c r="BLE33" i="3"/>
  <c r="APA33" i="3"/>
  <c r="MR33" i="3"/>
  <c r="BKH33" i="3"/>
  <c r="BIZ33" i="3"/>
  <c r="BHT33" i="3"/>
  <c r="BGR33" i="3"/>
  <c r="BCU33" i="3"/>
  <c r="BEF33" i="3"/>
  <c r="BDA33" i="3"/>
  <c r="BED33" i="3"/>
  <c r="BCY33" i="3"/>
  <c r="BCV33" i="3"/>
  <c r="BJX33" i="3"/>
  <c r="AHQ33" i="3"/>
  <c r="LM33" i="3"/>
  <c r="BLL33" i="3"/>
  <c r="BIY33" i="3"/>
  <c r="BHY33" i="3"/>
  <c r="BGO33" i="3"/>
  <c r="BBQ33" i="3"/>
  <c r="BBP33" i="3"/>
  <c r="BBO33" i="3"/>
  <c r="BCZ33" i="3"/>
  <c r="BBU33" i="3"/>
  <c r="BBR33" i="3"/>
  <c r="BBI33" i="3"/>
  <c r="AFE33" i="3"/>
  <c r="CU33" i="3"/>
  <c r="BLP33" i="3"/>
  <c r="BLK33" i="3"/>
  <c r="BHW33" i="3"/>
  <c r="BHX33" i="3"/>
  <c r="BKK33" i="3"/>
  <c r="AZI33" i="3"/>
  <c r="AZH33" i="3"/>
  <c r="AZG33" i="3"/>
  <c r="AZF33" i="3"/>
  <c r="AZE33" i="3"/>
  <c r="BLN33" i="3"/>
  <c r="BFK33" i="3"/>
  <c r="BFG33" i="3"/>
  <c r="BAO33" i="3"/>
  <c r="AWU33" i="3"/>
  <c r="ATB33" i="3"/>
  <c r="ATA33" i="3"/>
  <c r="ART33" i="3"/>
  <c r="APK33" i="3"/>
  <c r="AKK33" i="3"/>
  <c r="AUF33" i="3"/>
  <c r="AOD33" i="3"/>
  <c r="AJI33" i="3"/>
  <c r="ABU33" i="3"/>
  <c r="ABV33" i="3"/>
  <c r="ABT33" i="3"/>
  <c r="AHZ33" i="3"/>
  <c r="YE33" i="3"/>
  <c r="OI33" i="3"/>
  <c r="SB33" i="3"/>
  <c r="QV33" i="3"/>
  <c r="RY33" i="3"/>
  <c r="AAM33" i="3"/>
  <c r="WV33" i="3"/>
  <c r="QS33" i="3"/>
  <c r="NC33" i="3"/>
  <c r="WY33" i="3"/>
  <c r="KO33" i="3"/>
  <c r="IC33" i="3"/>
  <c r="JI33" i="3"/>
  <c r="FT33" i="3"/>
  <c r="FS33" i="3"/>
  <c r="DG33" i="3"/>
  <c r="JJ33" i="3"/>
  <c r="EJ33" i="3"/>
  <c r="BIS33" i="3"/>
  <c r="BKG33" i="3"/>
  <c r="BAM33" i="3"/>
  <c r="BAI33" i="3"/>
  <c r="AZC33" i="3"/>
  <c r="BEB33" i="3"/>
  <c r="ARX33" i="3"/>
  <c r="ARW33" i="3"/>
  <c r="AQR33" i="3"/>
  <c r="AOE33" i="3"/>
  <c r="AUJ33" i="3"/>
  <c r="ASZ33" i="3"/>
  <c r="APH33" i="3"/>
  <c r="AHW33" i="3"/>
  <c r="ARV33" i="3"/>
  <c r="AAQ33" i="3"/>
  <c r="AAS33" i="3"/>
  <c r="AFN33" i="3"/>
  <c r="XA33" i="3"/>
  <c r="AHY33" i="3"/>
  <c r="PL33" i="3"/>
  <c r="OF33" i="3"/>
  <c r="QU33" i="3"/>
  <c r="YF33" i="3"/>
  <c r="VU33" i="3"/>
  <c r="PP33" i="3"/>
  <c r="ABY33" i="3"/>
  <c r="RX33" i="3"/>
  <c r="JL33" i="3"/>
  <c r="HA33" i="3"/>
  <c r="IA33" i="3"/>
  <c r="NA33" i="3"/>
  <c r="EN33" i="3"/>
  <c r="DC33" i="3"/>
  <c r="FO33" i="3"/>
  <c r="EI33" i="3"/>
  <c r="AGJ33" i="3"/>
  <c r="BJA33" i="3"/>
  <c r="AVO33" i="3"/>
  <c r="AYA33" i="3"/>
  <c r="BBT33" i="3"/>
  <c r="AXZ33" i="3"/>
  <c r="AQN33" i="3"/>
  <c r="AQM33" i="3"/>
  <c r="AOC33" i="3"/>
  <c r="AMZ33" i="3"/>
  <c r="ATE33" i="3"/>
  <c r="ARU33" i="3"/>
  <c r="AKO33" i="3"/>
  <c r="AGT33" i="3"/>
  <c r="AQO33" i="3"/>
  <c r="ADB33" i="3"/>
  <c r="APM33" i="3"/>
  <c r="VO33" i="3"/>
  <c r="AGR33" i="3"/>
  <c r="OH33" i="3"/>
  <c r="PQ33" i="3"/>
  <c r="VP33" i="3"/>
  <c r="RW33" i="3"/>
  <c r="NE33" i="3"/>
  <c r="UI33" i="3"/>
  <c r="QW33" i="3"/>
  <c r="ID33" i="3"/>
  <c r="AHX33" i="3"/>
  <c r="GY33" i="3"/>
  <c r="LX33" i="3"/>
  <c r="DH33" i="3"/>
  <c r="PO33" i="3"/>
  <c r="EK33" i="3"/>
  <c r="UN33" i="3"/>
  <c r="BN33" i="3"/>
  <c r="U33" i="3" a="1"/>
  <c r="U33" i="3" s="1"/>
  <c r="EC33" i="3"/>
  <c r="BKI33" i="3"/>
  <c r="BAL33" i="3"/>
  <c r="AVK33" i="3"/>
  <c r="BBS33" i="3"/>
  <c r="AZD33" i="3"/>
  <c r="APJ33" i="3"/>
  <c r="API33" i="3"/>
  <c r="AMY33" i="3"/>
  <c r="ALU33" i="3"/>
  <c r="ALO33" i="3"/>
  <c r="AQQ33" i="3"/>
  <c r="AQS33" i="3"/>
  <c r="AFP33" i="3"/>
  <c r="AJF33" i="3"/>
  <c r="AUG33" i="3"/>
  <c r="ALS33" i="3"/>
  <c r="AJC33" i="3"/>
  <c r="AAO33" i="3"/>
  <c r="AIC33" i="3"/>
  <c r="UK33" i="3"/>
  <c r="AFK33" i="3"/>
  <c r="YB33" i="3"/>
  <c r="YA33" i="3"/>
  <c r="OE33" i="3"/>
  <c r="UL33" i="3"/>
  <c r="QT33" i="3"/>
  <c r="LY33" i="3"/>
  <c r="TI33" i="3"/>
  <c r="MY33" i="3"/>
  <c r="FP33" i="3"/>
  <c r="TE33" i="3"/>
  <c r="FU33" i="3"/>
  <c r="KP33" i="3"/>
  <c r="SA33" i="3"/>
  <c r="FQ33" i="3"/>
  <c r="DE33" i="3"/>
  <c r="IG33" i="3"/>
  <c r="BO33" i="3"/>
  <c r="BHU33" i="3"/>
  <c r="BFI33" i="3"/>
  <c r="BAN33" i="3"/>
  <c r="AVQ33" i="3"/>
  <c r="AXY33" i="3"/>
  <c r="AOG33" i="3"/>
  <c r="AOF33" i="3"/>
  <c r="AKJ33" i="3"/>
  <c r="AUK33" i="3"/>
  <c r="AKI33" i="3"/>
  <c r="APL33" i="3"/>
  <c r="APG33" i="3"/>
  <c r="AEE33" i="3"/>
  <c r="AIB33" i="3"/>
  <c r="ALT33" i="3"/>
  <c r="AJE33" i="3"/>
  <c r="AIA33" i="3"/>
  <c r="AJH33" i="3"/>
  <c r="AGW33" i="3"/>
  <c r="TG33" i="3"/>
  <c r="YD33" i="3"/>
  <c r="WX33" i="3"/>
  <c r="WW33" i="3"/>
  <c r="AFQ33" i="3"/>
  <c r="TH33" i="3"/>
  <c r="ADD33" i="3"/>
  <c r="AJD33" i="3"/>
  <c r="OG33" i="3"/>
  <c r="LS33" i="3"/>
  <c r="LT33" i="3"/>
  <c r="YC33" i="3"/>
  <c r="JM33" i="3"/>
  <c r="IB33" i="3"/>
  <c r="EL33" i="3"/>
  <c r="KQ33" i="3"/>
  <c r="GW33" i="3"/>
  <c r="P33" i="3" a="1"/>
  <c r="P33" i="3" s="1"/>
  <c r="W33" i="3" a="1"/>
  <c r="W33" i="3" s="1"/>
  <c r="BJC33" i="3"/>
  <c r="BAK33" i="3"/>
  <c r="AXX33" i="3"/>
  <c r="BCX33" i="3"/>
  <c r="BFM33" i="3"/>
  <c r="AMU33" i="3"/>
  <c r="ALQ33" i="3"/>
  <c r="ASY33" i="3"/>
  <c r="AOA33" i="3"/>
  <c r="BGP33" i="3"/>
  <c r="BAJ33" i="3"/>
  <c r="AVP33" i="3"/>
  <c r="BCW33" i="3"/>
  <c r="AUE33" i="3"/>
  <c r="AKN33" i="3"/>
  <c r="AUI33" i="3"/>
  <c r="AQP33" i="3"/>
  <c r="ALP33" i="3"/>
  <c r="ARY33" i="3"/>
  <c r="AMW33" i="3"/>
  <c r="AOB33" i="3"/>
  <c r="AEJ33" i="3"/>
  <c r="AEH33" i="3"/>
  <c r="ADE33" i="3"/>
  <c r="AAP33" i="3"/>
  <c r="ABW33" i="3"/>
  <c r="ACY33" i="3"/>
  <c r="PM33" i="3"/>
  <c r="TF33" i="3"/>
  <c r="RZ33" i="3"/>
  <c r="TC33" i="3"/>
  <c r="ABS33" i="3"/>
  <c r="OJ33" i="3"/>
  <c r="VR33" i="3"/>
  <c r="OK33" i="3"/>
  <c r="AAN33" i="3"/>
  <c r="LW33" i="3"/>
  <c r="JK33" i="3"/>
  <c r="VQ33" i="3"/>
  <c r="GX33" i="3"/>
  <c r="GV33" i="3"/>
  <c r="EM33" i="3"/>
  <c r="ND33" i="3"/>
  <c r="JG33" i="3"/>
  <c r="BGM33" i="3"/>
  <c r="AMV33" i="3"/>
  <c r="ABX33" i="3"/>
  <c r="ADC33" i="3"/>
  <c r="UJ33" i="3"/>
  <c r="PN33" i="3"/>
  <c r="MZ33" i="3"/>
  <c r="IF33" i="3"/>
  <c r="DI33" i="3"/>
  <c r="AVM33" i="3"/>
  <c r="AUH33" i="3"/>
  <c r="AGQ33" i="3"/>
  <c r="AGV33" i="3"/>
  <c r="VT33" i="3"/>
  <c r="LU33" i="3"/>
  <c r="GU33" i="3"/>
  <c r="S33" i="3" a="1"/>
  <c r="S33" i="3" s="1"/>
  <c r="AWT33" i="3"/>
  <c r="ATD33" i="3"/>
  <c r="AFM33" i="3"/>
  <c r="AEI33" i="3"/>
  <c r="TD33" i="3"/>
  <c r="WU33" i="3"/>
  <c r="KN33" i="3"/>
  <c r="FR33" i="3"/>
  <c r="V33" i="3" a="1"/>
  <c r="V33" i="3" s="1"/>
  <c r="AWV33" i="3"/>
  <c r="ANA33" i="3"/>
  <c r="AJG33" i="3"/>
  <c r="AFL33" i="3"/>
  <c r="VS33" i="3"/>
  <c r="UM33" i="3"/>
  <c r="KM33" i="3"/>
  <c r="DF33" i="3"/>
  <c r="BQ33" i="3"/>
  <c r="T33" i="3" a="1"/>
  <c r="T33" i="3" s="1"/>
  <c r="BEA33" i="3"/>
  <c r="ATC33" i="3"/>
  <c r="AGU33" i="3"/>
  <c r="AEF33" i="3"/>
  <c r="UO33" i="3"/>
  <c r="PK33" i="3"/>
  <c r="YG33" i="3"/>
  <c r="DD33" i="3"/>
  <c r="Q33" i="3" a="1"/>
  <c r="Q33" i="3" s="1"/>
  <c r="R33" i="3" a="1"/>
  <c r="R33" i="3" s="1"/>
  <c r="G33" i="3"/>
  <c r="ALR33" i="3"/>
  <c r="AKL33" i="3"/>
  <c r="AGS33" i="3"/>
  <c r="SC33" i="3"/>
  <c r="AEK33" i="3"/>
  <c r="NB33" i="3"/>
  <c r="KS33" i="3"/>
  <c r="GZ33" i="3"/>
  <c r="ARS33" i="3"/>
  <c r="ADA33" i="3"/>
  <c r="AFO33" i="3"/>
  <c r="WZ33" i="3"/>
  <c r="QR33" i="3"/>
  <c r="AAR33" i="3"/>
  <c r="IE33" i="3"/>
  <c r="EO33" i="3"/>
  <c r="AKM33" i="3"/>
  <c r="H33" i="3" a="1"/>
  <c r="H33" i="3" s="1"/>
  <c r="AMX33" i="3"/>
  <c r="AEG33" i="3"/>
  <c r="X33" i="3" a="1"/>
  <c r="X33" i="3" s="1"/>
  <c r="M33" i="3" a="1"/>
  <c r="M33" i="3" s="1"/>
  <c r="AA33" i="3" a="1"/>
  <c r="AA33" i="3" s="1"/>
  <c r="AE33" i="3" a="1"/>
  <c r="AE33" i="3" s="1"/>
  <c r="AF33" i="3" a="1"/>
  <c r="AF33" i="3" s="1"/>
  <c r="AR33" i="3"/>
  <c r="AQ33" i="3"/>
  <c r="QQ33" i="3"/>
  <c r="N33" i="3" a="1"/>
  <c r="N33" i="3" s="1"/>
  <c r="J33" i="3" a="1"/>
  <c r="J33" i="3" s="1"/>
  <c r="AJ33" i="3" a="1"/>
  <c r="AJ33" i="3" s="1"/>
  <c r="AK33" i="3" a="1"/>
  <c r="AK33" i="3" s="1"/>
  <c r="BZ33" i="3"/>
  <c r="BW33" i="3"/>
  <c r="ACZ33" i="3"/>
  <c r="L33" i="3" a="1"/>
  <c r="L33" i="3" s="1"/>
  <c r="I33" i="3" a="1"/>
  <c r="I33" i="3" s="1"/>
  <c r="BY33" i="3"/>
  <c r="LV33" i="3"/>
  <c r="AH33" i="3" a="1"/>
  <c r="AH33" i="3" s="1"/>
  <c r="BX33" i="3"/>
  <c r="KR33" i="3"/>
  <c r="Z33" i="3" a="1"/>
  <c r="Z33" i="3" s="1"/>
  <c r="Y33" i="3" a="1"/>
  <c r="Y33" i="3" s="1"/>
  <c r="BP33" i="3"/>
  <c r="AV33" i="3"/>
  <c r="H78" i="1"/>
  <c r="E79" i="1"/>
  <c r="F79" i="1" s="1"/>
  <c r="E78" i="1"/>
  <c r="AT33" i="3"/>
  <c r="AV25" i="3"/>
  <c r="AU33" i="3"/>
  <c r="AS33" i="3"/>
  <c r="AB33" i="3" a="1"/>
  <c r="AB33" i="3" s="1"/>
  <c r="K33" i="3" a="1"/>
  <c r="K33" i="3" s="1"/>
  <c r="JH33" i="3"/>
  <c r="H8" i="13" a="1"/>
  <c r="H8" i="13" s="1"/>
  <c r="H15" i="13" a="1"/>
  <c r="H15" i="13" s="1"/>
  <c r="H17" i="13" a="1"/>
  <c r="H17" i="13" s="1"/>
  <c r="QF31" i="3"/>
  <c r="AJV21" i="3"/>
  <c r="CN21" i="3"/>
  <c r="ABE31" i="3" a="1"/>
  <c r="ABE31" i="3" s="1"/>
  <c r="MN31" i="3"/>
  <c r="BHI31" i="3"/>
  <c r="LD31" i="3"/>
  <c r="BCG31" i="3" a="1"/>
  <c r="BCG31" i="3" s="1"/>
  <c r="XQ31" i="3"/>
  <c r="IU31" i="3"/>
  <c r="AWF31" i="3"/>
  <c r="WG31" i="3" a="1"/>
  <c r="WG31" i="3" s="1"/>
  <c r="HL31" i="3"/>
  <c r="ARD31" i="3"/>
  <c r="VD31" i="3"/>
  <c r="FC31" i="3"/>
  <c r="ALC31" i="3"/>
  <c r="SO31" i="3" a="1"/>
  <c r="SO31" i="3" s="1"/>
  <c r="DS31" i="3"/>
  <c r="ADS31" i="3"/>
  <c r="OV31" i="3"/>
  <c r="BMD27" i="3"/>
  <c r="BKW27" i="3" a="1"/>
  <c r="BKW27" i="3" s="1"/>
  <c r="BJP27" i="3"/>
  <c r="BII27" i="3"/>
  <c r="BGC27" i="3"/>
  <c r="BEV27" i="3"/>
  <c r="BDO27" i="3"/>
  <c r="BCH27" i="3"/>
  <c r="BBA27" i="3" a="1"/>
  <c r="BBA27" i="3" s="1"/>
  <c r="AZT27" i="3"/>
  <c r="AYM27" i="3"/>
  <c r="AWG27" i="3"/>
  <c r="AUZ27" i="3"/>
  <c r="ATS27" i="3"/>
  <c r="ASL27" i="3"/>
  <c r="ARE27" i="3" a="1"/>
  <c r="ARE27" i="3" s="1"/>
  <c r="APX27" i="3"/>
  <c r="AOQ27" i="3"/>
  <c r="AMK27" i="3"/>
  <c r="ALD27" i="3"/>
  <c r="AJW27" i="3"/>
  <c r="AIP27" i="3"/>
  <c r="AHI27" i="3" a="1"/>
  <c r="AHI27" i="3" s="1"/>
  <c r="AGB27" i="3"/>
  <c r="AEU27" i="3"/>
  <c r="ACO27" i="3"/>
  <c r="ABH27" i="3"/>
  <c r="AAW27" i="3"/>
  <c r="YS27" i="3" a="1"/>
  <c r="YS27" i="3" s="1"/>
  <c r="XL27" i="3"/>
  <c r="WE27" i="3"/>
  <c r="VE27" i="3"/>
  <c r="SR27" i="3"/>
  <c r="RK27" i="3"/>
  <c r="QD27" i="3"/>
  <c r="OW27" i="3" a="1"/>
  <c r="OW27" i="3" s="1"/>
  <c r="NP27" i="3"/>
  <c r="MI27" i="3"/>
  <c r="KC27" i="3"/>
  <c r="IV27" i="3"/>
  <c r="HO27" i="3"/>
  <c r="GH27" i="3"/>
  <c r="FA27" i="3" a="1"/>
  <c r="FA27" i="3" s="1"/>
  <c r="DT27" i="3"/>
  <c r="CS27" i="3"/>
  <c r="BMC27" i="3" a="1"/>
  <c r="BMC27" i="3" s="1"/>
  <c r="BKV27" i="3"/>
  <c r="BJO27" i="3"/>
  <c r="BHI27" i="3"/>
  <c r="BGB27" i="3"/>
  <c r="BEU27" i="3"/>
  <c r="BDN27" i="3"/>
  <c r="BCG27" i="3" a="1"/>
  <c r="BCG27" i="3" s="1"/>
  <c r="BAZ27" i="3"/>
  <c r="AZS27" i="3"/>
  <c r="AXM27" i="3"/>
  <c r="AWF27" i="3"/>
  <c r="AUY27" i="3"/>
  <c r="ATR27" i="3"/>
  <c r="ASK27" i="3" a="1"/>
  <c r="ASK27" i="3" s="1"/>
  <c r="ARD27" i="3"/>
  <c r="APW27" i="3"/>
  <c r="ANQ27" i="3"/>
  <c r="AMJ27" i="3"/>
  <c r="ALC27" i="3"/>
  <c r="AJV27" i="3"/>
  <c r="AIO27" i="3" a="1"/>
  <c r="AIO27" i="3" s="1"/>
  <c r="AHH27" i="3"/>
  <c r="AGA27" i="3"/>
  <c r="ADU27" i="3"/>
  <c r="ACN27" i="3"/>
  <c r="ABG27" i="3"/>
  <c r="AAY27" i="3"/>
  <c r="YR27" i="3"/>
  <c r="XK27" i="3"/>
  <c r="BMB27" i="3"/>
  <c r="BKU27" i="3"/>
  <c r="BIO27" i="3"/>
  <c r="BHH27" i="3"/>
  <c r="BGA27" i="3"/>
  <c r="BET27" i="3"/>
  <c r="BDM27" i="3" a="1"/>
  <c r="BDM27" i="3" s="1"/>
  <c r="BCF27" i="3"/>
  <c r="BAY27" i="3"/>
  <c r="AYS27" i="3"/>
  <c r="AXL27" i="3"/>
  <c r="AWE27" i="3"/>
  <c r="AUX27" i="3"/>
  <c r="ATQ27" i="3" a="1"/>
  <c r="ATQ27" i="3" s="1"/>
  <c r="ASJ27" i="3"/>
  <c r="ARC27" i="3"/>
  <c r="AOW27" i="3"/>
  <c r="ANP27" i="3"/>
  <c r="AMI27" i="3"/>
  <c r="ALB27" i="3"/>
  <c r="AJU27" i="3" a="1"/>
  <c r="AJU27" i="3" s="1"/>
  <c r="AIN27" i="3"/>
  <c r="AHG27" i="3"/>
  <c r="AFA27" i="3"/>
  <c r="ADT27" i="3"/>
  <c r="ACM27" i="3"/>
  <c r="ABF27" i="3"/>
  <c r="AAZ27" i="3"/>
  <c r="YQ27" i="3"/>
  <c r="WK27" i="3"/>
  <c r="TX27" i="3"/>
  <c r="VC27" i="3"/>
  <c r="BLA27" i="3"/>
  <c r="BJT27" i="3"/>
  <c r="BIM27" i="3"/>
  <c r="BHF27" i="3"/>
  <c r="BFY27" i="3" a="1"/>
  <c r="BFY27" i="3" s="1"/>
  <c r="BER27" i="3"/>
  <c r="BDK27" i="3"/>
  <c r="BBE27" i="3"/>
  <c r="AZX27" i="3"/>
  <c r="AYQ27" i="3"/>
  <c r="AXJ27" i="3"/>
  <c r="AWC27" i="3" a="1"/>
  <c r="AWC27" i="3" s="1"/>
  <c r="AUV27" i="3"/>
  <c r="ATO27" i="3"/>
  <c r="ARI27" i="3"/>
  <c r="AQB27" i="3"/>
  <c r="AOU27" i="3"/>
  <c r="ANN27" i="3"/>
  <c r="AMG27" i="3" a="1"/>
  <c r="AMG27" i="3" s="1"/>
  <c r="AKZ27" i="3"/>
  <c r="AJS27" i="3"/>
  <c r="AHM27" i="3"/>
  <c r="AGF27" i="3"/>
  <c r="AEY27" i="3"/>
  <c r="ADR27" i="3"/>
  <c r="ACK27" i="3" a="1"/>
  <c r="ACK27" i="3" s="1"/>
  <c r="ABD27" i="3"/>
  <c r="ABB27" i="3"/>
  <c r="YW27" i="3"/>
  <c r="XP27" i="3"/>
  <c r="WI27" i="3"/>
  <c r="TV27" i="3"/>
  <c r="VA27" i="3" a="1"/>
  <c r="VA27" i="3" s="1"/>
  <c r="SN27" i="3"/>
  <c r="RG27" i="3"/>
  <c r="PA27" i="3"/>
  <c r="NT27" i="3"/>
  <c r="MM27" i="3"/>
  <c r="LF27" i="3"/>
  <c r="JY27" i="3" a="1"/>
  <c r="JY27" i="3" s="1"/>
  <c r="IR27" i="3"/>
  <c r="HK27" i="3"/>
  <c r="FE27" i="3"/>
  <c r="DX27" i="3"/>
  <c r="CN27" i="3"/>
  <c r="SV28" i="3"/>
  <c r="AYV28" i="3"/>
  <c r="BMJ34" i="3"/>
  <c r="BIP34" i="3"/>
  <c r="BDR34" i="3"/>
  <c r="AYT34" i="3"/>
  <c r="ATV34" i="3"/>
  <c r="AOX34" i="3"/>
  <c r="AJZ34" i="3"/>
  <c r="AFB34" i="3"/>
  <c r="TZ34" i="3"/>
  <c r="QH34" i="3"/>
  <c r="LJ34" i="3"/>
  <c r="GL34" i="3"/>
  <c r="BLE34" i="3"/>
  <c r="BGG34" i="3"/>
  <c r="BBI34" i="3"/>
  <c r="AWK34" i="3"/>
  <c r="ARM34" i="3"/>
  <c r="AMO34" i="3"/>
  <c r="AHQ34" i="3"/>
  <c r="ACS34" i="3"/>
  <c r="XU34" i="3"/>
  <c r="SW34" i="3"/>
  <c r="NY34" i="3"/>
  <c r="JA34" i="3"/>
  <c r="EC34" i="3"/>
  <c r="BLD34" i="3"/>
  <c r="BGF34" i="3"/>
  <c r="BBH34" i="3"/>
  <c r="AWJ34" i="3"/>
  <c r="ARL34" i="3"/>
  <c r="AMN34" i="3"/>
  <c r="AHP34" i="3"/>
  <c r="ACR34" i="3"/>
  <c r="XT34" i="3"/>
  <c r="SV34" i="3"/>
  <c r="NX34" i="3"/>
  <c r="IZ34" i="3"/>
  <c r="EB34" i="3"/>
  <c r="BLB34" i="3"/>
  <c r="BGD34" i="3"/>
  <c r="BBF34" i="3"/>
  <c r="AWH34" i="3"/>
  <c r="ARJ34" i="3"/>
  <c r="AML34" i="3"/>
  <c r="AHN34" i="3"/>
  <c r="ACP34" i="3"/>
  <c r="XR34" i="3"/>
  <c r="ST34" i="3"/>
  <c r="NV34" i="3"/>
  <c r="IX34" i="3"/>
  <c r="DZ34" i="3"/>
  <c r="BJY34" i="3"/>
  <c r="BFA34" i="3"/>
  <c r="BAC34" i="3"/>
  <c r="AVE34" i="3"/>
  <c r="AQG34" i="3"/>
  <c r="ALI34" i="3"/>
  <c r="AGK34" i="3"/>
  <c r="ABM34" i="3"/>
  <c r="WO34" i="3"/>
  <c r="RQ34" i="3"/>
  <c r="MS34" i="3"/>
  <c r="HU34" i="3"/>
  <c r="CT34" i="3"/>
  <c r="BMK26" i="3"/>
  <c r="BJY26" i="3"/>
  <c r="BHM26" i="3"/>
  <c r="BFA26" i="3"/>
  <c r="BCO26" i="3"/>
  <c r="BAC26" i="3"/>
  <c r="AXQ26" i="3"/>
  <c r="BMI26" i="3"/>
  <c r="BJW26" i="3"/>
  <c r="BHK26" i="3"/>
  <c r="BEY26" i="3"/>
  <c r="BCM26" i="3"/>
  <c r="BAA26" i="3"/>
  <c r="AXO26" i="3"/>
  <c r="BMH26" i="3"/>
  <c r="BJV26" i="3"/>
  <c r="BHJ26" i="3"/>
  <c r="BEX26" i="3"/>
  <c r="BCL26" i="3"/>
  <c r="AZZ26" i="3"/>
  <c r="AXN26" i="3"/>
  <c r="BLE26" i="3"/>
  <c r="BIS26" i="3"/>
  <c r="BGG26" i="3"/>
  <c r="BDU26" i="3"/>
  <c r="BBI26" i="3"/>
  <c r="AYW26" i="3"/>
  <c r="BLD26" i="3"/>
  <c r="BIR26" i="3"/>
  <c r="BGF26" i="3"/>
  <c r="BDT26" i="3"/>
  <c r="BBH26" i="3"/>
  <c r="AYV26" i="3"/>
  <c r="AWJ26" i="3"/>
  <c r="PE34" i="3"/>
  <c r="AOZ34" i="3"/>
  <c r="BCO34" i="3"/>
  <c r="QK36" i="3"/>
  <c r="WO26" i="3"/>
  <c r="ZA26" i="3"/>
  <c r="ABM26" i="3"/>
  <c r="ADY26" i="3"/>
  <c r="AGK26" i="3"/>
  <c r="AIW26" i="3"/>
  <c r="ALI26" i="3"/>
  <c r="ANU26" i="3"/>
  <c r="AQG26" i="3"/>
  <c r="ASS26" i="3"/>
  <c r="AVE26" i="3"/>
  <c r="BBF26" i="3"/>
  <c r="BHL26" i="3"/>
  <c r="AFE28" i="3"/>
  <c r="BJV28" i="3"/>
  <c r="QJ34" i="3"/>
  <c r="ADY34" i="3"/>
  <c r="APA34" i="3"/>
  <c r="BDT34" i="3"/>
  <c r="AWJ36" i="3"/>
  <c r="BDT36" i="3"/>
  <c r="BLE36" i="3"/>
  <c r="IY36" i="3"/>
  <c r="AWI36" i="3"/>
  <c r="AGI36" i="3"/>
  <c r="AGH36" i="3"/>
  <c r="XU36" i="3"/>
  <c r="BIR28" i="3"/>
  <c r="ATX28" i="3"/>
  <c r="AGH28" i="3"/>
  <c r="UB28" i="3"/>
  <c r="HR28" i="3"/>
  <c r="BDT28" i="3"/>
  <c r="AQD28" i="3"/>
  <c r="AFD28" i="3"/>
  <c r="QJ28" i="3"/>
  <c r="GN28" i="3"/>
  <c r="BBH28" i="3"/>
  <c r="APA28" i="3"/>
  <c r="ACR28" i="3"/>
  <c r="NX28" i="3"/>
  <c r="EB28" i="3"/>
  <c r="AZZ28" i="3"/>
  <c r="AOZ28" i="3"/>
  <c r="MP28" i="3"/>
  <c r="CW28" i="3"/>
  <c r="BLD28" i="3"/>
  <c r="AYW28" i="3"/>
  <c r="AMN28" i="3"/>
  <c r="XT28" i="3"/>
  <c r="LM28" i="3"/>
  <c r="ET9" i="1"/>
  <c r="G11" i="3"/>
  <c r="AC11" i="3" s="1" a="1"/>
  <c r="AC11" i="3" s="1"/>
  <c r="BKW19" i="3" a="1"/>
  <c r="BKW19" i="3" s="1"/>
  <c r="T17" i="3" a="1"/>
  <c r="T17" i="3" s="1"/>
  <c r="V13" i="3" a="1"/>
  <c r="V13" i="3" s="1"/>
  <c r="XM31" i="13"/>
  <c r="AFY31" i="13"/>
  <c r="BAS31" i="13"/>
  <c r="CK27" i="13"/>
  <c r="U27" i="13"/>
  <c r="Q27" i="13"/>
  <c r="DY27" i="13"/>
  <c r="EC27" i="13"/>
  <c r="CC27" i="13"/>
  <c r="BI27" i="13"/>
  <c r="IS27" i="13"/>
  <c r="EO27" i="13"/>
  <c r="MO27" i="13"/>
  <c r="ES27" i="13"/>
  <c r="MS27" i="13"/>
  <c r="GS27" i="13"/>
  <c r="SC27" i="13"/>
  <c r="LE27" i="13"/>
  <c r="VE27" i="13"/>
  <c r="VM27" i="13"/>
  <c r="WC27" i="13"/>
  <c r="YG27" i="13"/>
  <c r="WK27" i="13"/>
  <c r="WO27" i="13"/>
  <c r="XY27" i="13"/>
  <c r="ZY27" i="13"/>
  <c r="ALU27" i="13"/>
  <c r="YW27" i="13"/>
  <c r="AAK27" i="13"/>
  <c r="ASK27" i="13"/>
  <c r="AWG27" i="13"/>
  <c r="AYO27" i="13"/>
  <c r="AEC27" i="13"/>
  <c r="ABY27" i="13"/>
  <c r="AXI27" i="13"/>
  <c r="APM27" i="13"/>
  <c r="AMO27" i="13"/>
  <c r="AGG27" i="13"/>
  <c r="BCC27" i="13"/>
  <c r="ATU27" i="13"/>
  <c r="AIG27" i="13"/>
  <c r="AVU27" i="13"/>
  <c r="AKW27" i="13"/>
  <c r="AXE27" i="13"/>
  <c r="AZU27" i="13"/>
  <c r="BBY27" i="13"/>
  <c r="DI19" i="13"/>
  <c r="NU19" i="13"/>
  <c r="XI19" i="13"/>
  <c r="AAG19" i="13"/>
  <c r="ACK19" i="13"/>
  <c r="BAS19" i="13"/>
  <c r="ABE31" i="13"/>
  <c r="AWG31" i="13"/>
  <c r="ADY31" i="13"/>
  <c r="FE27" i="13"/>
  <c r="CS27" i="13"/>
  <c r="AG27" i="13"/>
  <c r="HI27" i="13"/>
  <c r="IG27" i="13"/>
  <c r="EG27" i="13"/>
  <c r="BY27" i="13"/>
  <c r="JI27" i="13"/>
  <c r="FU27" i="13"/>
  <c r="OC27" i="13"/>
  <c r="FY27" i="13"/>
  <c r="OG27" i="13"/>
  <c r="HY27" i="13"/>
  <c r="TU27" i="13"/>
  <c r="NA27" i="13"/>
  <c r="XI27" i="13"/>
  <c r="VU27" i="13"/>
  <c r="XU27" i="13"/>
  <c r="AAW27" i="13"/>
  <c r="YO27" i="13"/>
  <c r="ZA27" i="13"/>
  <c r="ZQ27" i="13"/>
  <c r="ADQ27" i="13"/>
  <c r="AUK27" i="13"/>
  <c r="AAC27" i="13"/>
  <c r="ABQ27" i="13"/>
  <c r="AWC27" i="13"/>
  <c r="BBM27" i="13"/>
  <c r="ADA27" i="13"/>
  <c r="AGW27" i="13"/>
  <c r="AEW27" i="13"/>
  <c r="BCS27" i="13"/>
  <c r="ASO27" i="13"/>
  <c r="AOC27" i="13"/>
  <c r="AJI27" i="13"/>
  <c r="ADE27" i="13"/>
  <c r="AVI27" i="13"/>
  <c r="AKS27" i="13"/>
  <c r="AXA27" i="13"/>
  <c r="AMC27" i="13"/>
  <c r="BAO27" i="13"/>
  <c r="BCO27" i="13"/>
  <c r="BDE27" i="13"/>
  <c r="OO19" i="13"/>
  <c r="PQ19" i="13"/>
  <c r="RE19" i="13"/>
  <c r="AHA19" i="13"/>
  <c r="AHI19" i="13"/>
  <c r="BDM19" i="13"/>
  <c r="IO27" i="13"/>
  <c r="FI27" i="13"/>
  <c r="AO27" i="13"/>
  <c r="KG27" i="13"/>
  <c r="KK27" i="13"/>
  <c r="IK27" i="13"/>
  <c r="CO27" i="13"/>
  <c r="KO27" i="13"/>
  <c r="GK27" i="13"/>
  <c r="RA27" i="13"/>
  <c r="GO27" i="13"/>
  <c r="RY27" i="13"/>
  <c r="JE27" i="13"/>
  <c r="ALQ27" i="13"/>
  <c r="OW27" i="13"/>
  <c r="ATY27" i="13"/>
  <c r="XQ27" i="13"/>
  <c r="AAO27" i="13"/>
  <c r="NI27" i="13"/>
  <c r="NM27" i="13"/>
  <c r="AAS27" i="13"/>
  <c r="ABE27" i="13"/>
  <c r="VY27" i="13"/>
  <c r="AFE27" i="13"/>
  <c r="ABI27" i="13"/>
  <c r="AIW27" i="13"/>
  <c r="BAS27" i="13"/>
  <c r="ACK27" i="13"/>
  <c r="AGS27" i="13"/>
  <c r="AJU27" i="13"/>
  <c r="AHI27" i="13"/>
  <c r="BCW27" i="13"/>
  <c r="AVE27" i="13"/>
  <c r="APY27" i="13"/>
  <c r="ALE27" i="13"/>
  <c r="AGO27" i="13"/>
  <c r="AWW27" i="13"/>
  <c r="ALY27" i="13"/>
  <c r="BAK27" i="13"/>
  <c r="ANI27" i="13"/>
  <c r="BAW27" i="13"/>
  <c r="BBA27" i="13"/>
  <c r="VA19" i="13"/>
  <c r="DY19" i="13"/>
  <c r="GO19" i="13"/>
  <c r="WK19" i="13"/>
  <c r="AQW19" i="13"/>
  <c r="AWC19" i="13"/>
  <c r="BDA19" i="13"/>
  <c r="SW38" i="3"/>
  <c r="BBI38" i="3"/>
  <c r="LM27" i="13"/>
  <c r="LQ27" i="13"/>
  <c r="AW27" i="13"/>
  <c r="NE27" i="13"/>
  <c r="NQ27" i="13"/>
  <c r="LI27" i="13"/>
  <c r="DE27" i="13"/>
  <c r="LU27" i="13"/>
  <c r="HQ27" i="13"/>
  <c r="SO27" i="13"/>
  <c r="HU27" i="13"/>
  <c r="SW27" i="13"/>
  <c r="JU27" i="13"/>
  <c r="DU27" i="13"/>
  <c r="PM27" i="13"/>
  <c r="PY27" i="13"/>
  <c r="ZI27" i="13"/>
  <c r="QG27" i="13"/>
  <c r="OO27" i="13"/>
  <c r="OS27" i="13"/>
  <c r="AMW27" i="13"/>
  <c r="VQ27" i="13"/>
  <c r="XE27" i="13"/>
  <c r="ANQ27" i="13"/>
  <c r="AIO27" i="13"/>
  <c r="ARE27" i="13"/>
  <c r="ABU27" i="13"/>
  <c r="AGK27" i="13"/>
  <c r="ALI27" i="13"/>
  <c r="AMG27" i="13"/>
  <c r="AKC27" i="13"/>
  <c r="ACO27" i="13"/>
  <c r="AXQ27" i="13"/>
  <c r="ATA27" i="13"/>
  <c r="AMS27" i="13"/>
  <c r="AIC27" i="13"/>
  <c r="BCK27" i="13"/>
  <c r="ANE27" i="13"/>
  <c r="ACG27" i="13"/>
  <c r="APU27" i="13"/>
  <c r="BCG27" i="13"/>
  <c r="BDM27" i="13"/>
  <c r="BM19" i="13"/>
  <c r="ANY19" i="13"/>
  <c r="KW19" i="13"/>
  <c r="RM19" i="13"/>
  <c r="ABI19" i="13"/>
  <c r="AFA19" i="13"/>
  <c r="ES9" i="1"/>
  <c r="AK13" i="3" a="1"/>
  <c r="AK13" i="3" s="1"/>
  <c r="PA27" i="13"/>
  <c r="PE27" i="13"/>
  <c r="HE27" i="13"/>
  <c r="PI27" i="13"/>
  <c r="AC27" i="13"/>
  <c r="NU27" i="13"/>
  <c r="EK27" i="13"/>
  <c r="MK27" i="13"/>
  <c r="IW27" i="13"/>
  <c r="BQ27" i="13"/>
  <c r="JA27" i="13"/>
  <c r="YS27" i="13"/>
  <c r="LA27" i="13"/>
  <c r="FA27" i="13"/>
  <c r="SG27" i="13"/>
  <c r="RE27" i="13"/>
  <c r="QC27" i="13"/>
  <c r="RM27" i="13"/>
  <c r="QK27" i="13"/>
  <c r="QO27" i="13"/>
  <c r="ZM27" i="13"/>
  <c r="WW27" i="13"/>
  <c r="YK27" i="13"/>
  <c r="AVQ27" i="13"/>
  <c r="AQO27" i="13"/>
  <c r="BAG27" i="13"/>
  <c r="AFQ27" i="13"/>
  <c r="AKO27" i="13"/>
  <c r="API27" i="13"/>
  <c r="APA27" i="13"/>
  <c r="AMK27" i="13"/>
  <c r="AFI27" i="13"/>
  <c r="ACS27" i="13"/>
  <c r="AUW27" i="13"/>
  <c r="AQC27" i="13"/>
  <c r="AJY27" i="13"/>
  <c r="ACC27" i="13"/>
  <c r="APQ27" i="13"/>
  <c r="ADM27" i="13"/>
  <c r="ARA27" i="13"/>
  <c r="AZA27" i="13"/>
  <c r="AZY27" i="13"/>
  <c r="FI19" i="13"/>
  <c r="DE19" i="13"/>
  <c r="DQ19" i="13"/>
  <c r="QO19" i="13"/>
  <c r="AKK19" i="13"/>
  <c r="ATU19" i="13"/>
  <c r="WL38" i="3"/>
  <c r="BGG38" i="3"/>
  <c r="AC13" i="3" a="1"/>
  <c r="AC13" i="3" s="1"/>
  <c r="PU27" i="13"/>
  <c r="QS27" i="13"/>
  <c r="KC27" i="13"/>
  <c r="M27" i="13"/>
  <c r="FM27" i="13"/>
  <c r="PQ27" i="13"/>
  <c r="FQ27" i="13"/>
  <c r="NY27" i="13"/>
  <c r="JM27" i="13"/>
  <c r="CG27" i="13"/>
  <c r="JQ27" i="13"/>
  <c r="DQ27" i="13"/>
  <c r="MG27" i="13"/>
  <c r="GW27" i="13"/>
  <c r="UC27" i="13"/>
  <c r="SK27" i="13"/>
  <c r="RI27" i="13"/>
  <c r="TI27" i="13"/>
  <c r="RQ27" i="13"/>
  <c r="RU27" i="13"/>
  <c r="ABA27" i="13"/>
  <c r="YC27" i="13"/>
  <c r="AAG27" i="13"/>
  <c r="AHM27" i="13"/>
  <c r="AIS27" i="13"/>
  <c r="AFM27" i="13"/>
  <c r="AKG27" i="13"/>
  <c r="AOS27" i="13"/>
  <c r="ATQ27" i="13"/>
  <c r="ARI27" i="13"/>
  <c r="APE27" i="13"/>
  <c r="AHY27" i="13"/>
  <c r="AGC27" i="13"/>
  <c r="AWK27" i="13"/>
  <c r="ARQ27" i="13"/>
  <c r="ANA27" i="13"/>
  <c r="ADI27" i="13"/>
  <c r="AQW27" i="13"/>
  <c r="AFY27" i="13"/>
  <c r="ASG27" i="13"/>
  <c r="AYG27" i="13"/>
  <c r="AC19" i="13"/>
  <c r="GG19" i="13"/>
  <c r="GS19" i="13"/>
  <c r="WW19" i="13"/>
  <c r="ARY19" i="13"/>
  <c r="H12" i="13" a="1"/>
  <c r="H12" i="13" s="1"/>
  <c r="H11" i="13" a="1"/>
  <c r="H11" i="13" s="1"/>
  <c r="BMG21" i="3"/>
  <c r="AYS21" i="3"/>
  <c r="ASN21" i="3"/>
  <c r="ANP21" i="3"/>
  <c r="AJT21" i="3"/>
  <c r="AEZ21" i="3"/>
  <c r="ABF21" i="3"/>
  <c r="XO21" i="3"/>
  <c r="SS21" i="3"/>
  <c r="PA21" i="3"/>
  <c r="LD21" i="3"/>
  <c r="GH21" i="3"/>
  <c r="CO21" i="3" a="1"/>
  <c r="CO21" i="3" s="1"/>
  <c r="BMA21" i="3"/>
  <c r="AYP21" i="3"/>
  <c r="ARG21" i="3"/>
  <c r="ANO21" i="3"/>
  <c r="AIN21" i="3"/>
  <c r="ADU21" i="3"/>
  <c r="AAY21" i="3"/>
  <c r="XN21" i="3"/>
  <c r="SR21" i="3"/>
  <c r="NU21" i="3"/>
  <c r="LC21" i="3"/>
  <c r="GG21" i="3" a="1"/>
  <c r="GG21" i="3" s="1"/>
  <c r="BHI21" i="3"/>
  <c r="AXM21" i="3"/>
  <c r="ARF21" i="3"/>
  <c r="AMJ21" i="3"/>
  <c r="AIM21" i="3"/>
  <c r="ADT21" i="3"/>
  <c r="ABA21" i="3"/>
  <c r="WH21" i="3"/>
  <c r="SQ21" i="3"/>
  <c r="NT21" i="3"/>
  <c r="JW21" i="3"/>
  <c r="GE21" i="3"/>
  <c r="BHC21" i="3"/>
  <c r="AVA21" i="3"/>
  <c r="ARD21" i="3"/>
  <c r="AMI21" i="3"/>
  <c r="AHH21" i="3"/>
  <c r="ADS21" i="3"/>
  <c r="ABB21" i="3"/>
  <c r="WG21" i="3" a="1"/>
  <c r="WG21" i="3" s="1"/>
  <c r="RK21" i="3"/>
  <c r="NS21" i="3"/>
  <c r="IW21" i="3"/>
  <c r="EZ21" i="3"/>
  <c r="BGC21" i="3"/>
  <c r="AUX21" i="3"/>
  <c r="APW21" i="3"/>
  <c r="AMH21" i="3"/>
  <c r="AHG21" i="3"/>
  <c r="ACN21" i="3"/>
  <c r="WF21" i="3"/>
  <c r="RJ21" i="3"/>
  <c r="MM21" i="3"/>
  <c r="IV21" i="3"/>
  <c r="DY21" i="3"/>
  <c r="BCK21" i="3"/>
  <c r="AUV21" i="3"/>
  <c r="AOW21" i="3"/>
  <c r="ALC21" i="3"/>
  <c r="AGG21" i="3"/>
  <c r="ACM21" i="3"/>
  <c r="YW21" i="3"/>
  <c r="TT21" i="3"/>
  <c r="RH21" i="3"/>
  <c r="ML21" i="3"/>
  <c r="HP21" i="3"/>
  <c r="DX21" i="3"/>
  <c r="BCE21" i="3"/>
  <c r="AFA21" i="3"/>
  <c r="QA21" i="3"/>
  <c r="BLU21" i="3"/>
  <c r="BKT21" i="3"/>
  <c r="BJK21" i="3"/>
  <c r="BIG21" i="3"/>
  <c r="BHZ21" i="3" a="1"/>
  <c r="BHZ21" i="3" s="1"/>
  <c r="BDB21" i="3" a="1"/>
  <c r="BDB21" i="3" s="1"/>
  <c r="BEN21" i="3"/>
  <c r="BFP21" i="3"/>
  <c r="AVT21" i="3"/>
  <c r="AXE21" i="3"/>
  <c r="AXD21" i="3"/>
  <c r="BEK21" i="3"/>
  <c r="BCD21" i="3"/>
  <c r="AVX21" i="3"/>
  <c r="ASF21" i="3"/>
  <c r="ATH21" i="3"/>
  <c r="AMC21" i="3"/>
  <c r="AUQ21" i="3"/>
  <c r="AKV21" i="3"/>
  <c r="APQ21" i="3"/>
  <c r="ALY21" i="3"/>
  <c r="ANC21" i="3"/>
  <c r="AHC21" i="3"/>
  <c r="AJP21" i="3"/>
  <c r="AJM21" i="3"/>
  <c r="APN21" i="3" a="1"/>
  <c r="APN21" i="3" s="1"/>
  <c r="ACC21" i="3"/>
  <c r="ADL21" i="3"/>
  <c r="WD21" i="3"/>
  <c r="LZ21" i="3" a="1"/>
  <c r="LZ21" i="3" s="1"/>
  <c r="UQ21" i="3"/>
  <c r="YP21" i="3"/>
  <c r="OO21" i="3"/>
  <c r="UW21" i="3"/>
  <c r="AHF21" i="3"/>
  <c r="QZ21" i="3"/>
  <c r="XJ21" i="3"/>
  <c r="HC21" i="3"/>
  <c r="JN21" i="3" a="1"/>
  <c r="JN21" i="3" s="1"/>
  <c r="MC21" i="3"/>
  <c r="MB21" i="3"/>
  <c r="PY21" i="3"/>
  <c r="YM21" i="3"/>
  <c r="GC21" i="3"/>
  <c r="EV21" i="3"/>
  <c r="DO21" i="3"/>
  <c r="DM21" i="3"/>
  <c r="PT21" i="3"/>
  <c r="GD21" i="3"/>
  <c r="ATO21" i="3"/>
  <c r="ACL21" i="3"/>
  <c r="MK21" i="3" a="1"/>
  <c r="MK21" i="3" s="1"/>
  <c r="BLT21" i="3"/>
  <c r="BKQ21" i="3"/>
  <c r="BJI21" i="3"/>
  <c r="BGW21" i="3"/>
  <c r="BHB21" i="3"/>
  <c r="BBX21" i="3"/>
  <c r="BDJ21" i="3"/>
  <c r="BEM21" i="3"/>
  <c r="BFN21" i="3" a="1"/>
  <c r="BFN21" i="3" s="1"/>
  <c r="BFV21" i="3"/>
  <c r="AVZ21" i="3"/>
  <c r="AVR21" i="3" a="1"/>
  <c r="AVR21" i="3" s="1"/>
  <c r="BAQ21" i="3"/>
  <c r="BEP21" i="3"/>
  <c r="AQT21" i="3" a="1"/>
  <c r="AQT21" i="3" s="1"/>
  <c r="AUS21" i="3"/>
  <c r="AKP21" i="3" a="1"/>
  <c r="AKP21" i="3" s="1"/>
  <c r="ATL21" i="3"/>
  <c r="AUN21" i="3"/>
  <c r="AND21" i="3"/>
  <c r="AKX21" i="3"/>
  <c r="ASG21" i="3"/>
  <c r="AFZ21" i="3"/>
  <c r="AID21" i="3" a="1"/>
  <c r="AID21" i="3" s="1"/>
  <c r="AIK21" i="3"/>
  <c r="AMA21" i="3"/>
  <c r="ABZ21" i="3" a="1"/>
  <c r="ABZ21" i="3" s="1"/>
  <c r="UR21" i="3"/>
  <c r="AOP21" i="3"/>
  <c r="TM21" i="3"/>
  <c r="XD21" i="3"/>
  <c r="NL21" i="3"/>
  <c r="TJ21" i="3" a="1"/>
  <c r="TJ21" i="3" s="1"/>
  <c r="ADH21" i="3"/>
  <c r="PX21" i="3"/>
  <c r="SJ21" i="3"/>
  <c r="AJJ21" i="3" a="1"/>
  <c r="AJJ21" i="3" s="1"/>
  <c r="IO21" i="3"/>
  <c r="KU21" i="3"/>
  <c r="KT21" i="3" a="1"/>
  <c r="KT21" i="3" s="1"/>
  <c r="LB21" i="3"/>
  <c r="TL21" i="3"/>
  <c r="EW21" i="3"/>
  <c r="DP21" i="3"/>
  <c r="YN21" i="3"/>
  <c r="FX21" i="3"/>
  <c r="II21" i="3"/>
  <c r="EX21" i="3"/>
  <c r="ASO21" i="3"/>
  <c r="ABG21" i="3"/>
  <c r="LE21" i="3" a="1"/>
  <c r="LE21" i="3" s="1"/>
  <c r="BLZ21" i="3"/>
  <c r="BLW21" i="3"/>
  <c r="BJH21" i="3"/>
  <c r="BIF21" i="3"/>
  <c r="BGZ21" i="3"/>
  <c r="BAU21" i="3"/>
  <c r="BBW21" i="3"/>
  <c r="BDI21" i="3"/>
  <c r="BEJ21" i="3"/>
  <c r="BEI21" i="3"/>
  <c r="BFU21" i="3"/>
  <c r="BFO21" i="3"/>
  <c r="AYE21" i="3"/>
  <c r="BDC21" i="3"/>
  <c r="APP21" i="3"/>
  <c r="ATF21" i="3" a="1"/>
  <c r="ATF21" i="3" s="1"/>
  <c r="AUR21" i="3"/>
  <c r="ASH21" i="3"/>
  <c r="ATG21" i="3"/>
  <c r="AMD21" i="3"/>
  <c r="AUO21" i="3"/>
  <c r="ARA21" i="3"/>
  <c r="AEN21" i="3"/>
  <c r="AHA21" i="3"/>
  <c r="AGY21" i="3"/>
  <c r="AJL21" i="3"/>
  <c r="ARZ21" i="3" a="1"/>
  <c r="ARZ21" i="3" s="1"/>
  <c r="TO21" i="3"/>
  <c r="AGZ21" i="3"/>
  <c r="SK21" i="3"/>
  <c r="WA21" i="3"/>
  <c r="AJO21" i="3"/>
  <c r="SG21" i="3"/>
  <c r="YK21" i="3"/>
  <c r="OT21" i="3"/>
  <c r="OL21" i="3" a="1"/>
  <c r="OL21" i="3" s="1"/>
  <c r="XE21" i="3"/>
  <c r="ADN21" i="3"/>
  <c r="AIL21" i="3"/>
  <c r="JU21" i="3"/>
  <c r="JT21" i="3"/>
  <c r="OM21" i="3"/>
  <c r="DQ21" i="3"/>
  <c r="FV21" i="3" a="1"/>
  <c r="FV21" i="3" s="1"/>
  <c r="UP21" i="3" a="1"/>
  <c r="UP21" i="3" s="1"/>
  <c r="DL21" i="3"/>
  <c r="HB21" i="3" a="1"/>
  <c r="HB21" i="3" s="1"/>
  <c r="DR21" i="3"/>
  <c r="AOV21" i="3"/>
  <c r="YV21" i="3"/>
  <c r="HO21" i="3"/>
  <c r="BLR21" i="3" a="1"/>
  <c r="BLR21" i="3" s="1"/>
  <c r="BKS21" i="3"/>
  <c r="BJN21" i="3"/>
  <c r="BGV21" i="3"/>
  <c r="BGT21" i="3" a="1"/>
  <c r="BGT21" i="3" s="1"/>
  <c r="AZQ21" i="3"/>
  <c r="BAS21" i="3"/>
  <c r="BBV21" i="3" a="1"/>
  <c r="BBV21" i="3" s="1"/>
  <c r="BDG21" i="3"/>
  <c r="BDE21" i="3"/>
  <c r="BEH21" i="3" a="1"/>
  <c r="BEH21" i="3" s="1"/>
  <c r="AZM21" i="3"/>
  <c r="AXC21" i="3"/>
  <c r="AVS21" i="3"/>
  <c r="AON21" i="3"/>
  <c r="ASB21" i="3"/>
  <c r="ATM21" i="3"/>
  <c r="AQV21" i="3"/>
  <c r="ASE21" i="3"/>
  <c r="AKQ21" i="3"/>
  <c r="AMB21" i="3"/>
  <c r="APO21" i="3"/>
  <c r="ADK21" i="3"/>
  <c r="AFY21" i="3"/>
  <c r="AFW21" i="3"/>
  <c r="AIJ21" i="3"/>
  <c r="AJR21" i="3"/>
  <c r="AHE21" i="3"/>
  <c r="SL21" i="3"/>
  <c r="ACB21" i="3"/>
  <c r="QX21" i="3" a="1"/>
  <c r="QX21" i="3" s="1"/>
  <c r="UX21" i="3"/>
  <c r="AFS21" i="3"/>
  <c r="RD21" i="3"/>
  <c r="XI21" i="3"/>
  <c r="NG21" i="3"/>
  <c r="NM21" i="3"/>
  <c r="SF21" i="3"/>
  <c r="XB21" i="3" a="1"/>
  <c r="XB21" i="3" s="1"/>
  <c r="AFX21" i="3"/>
  <c r="IM21" i="3"/>
  <c r="IK21" i="3"/>
  <c r="MG21" i="3"/>
  <c r="IH21" i="3" a="1"/>
  <c r="IH21" i="3" s="1"/>
  <c r="UU21" i="3"/>
  <c r="MH21" i="3"/>
  <c r="TQ21" i="3"/>
  <c r="ER21" i="3"/>
  <c r="DJ21" i="3" a="1"/>
  <c r="DJ21" i="3" s="1"/>
  <c r="ANQ21" i="3"/>
  <c r="XP21" i="3"/>
  <c r="HN21" i="3"/>
  <c r="BKO21" i="3"/>
  <c r="BJM21" i="3"/>
  <c r="BJG21" i="3"/>
  <c r="BIE21" i="3"/>
  <c r="BIB21" i="3"/>
  <c r="AYD21" i="3" a="1"/>
  <c r="AYD21" i="3" s="1"/>
  <c r="AZP21" i="3"/>
  <c r="BAR21" i="3"/>
  <c r="BCC21" i="3"/>
  <c r="BCB21" i="3"/>
  <c r="BDD21" i="3"/>
  <c r="AYJ21" i="3"/>
  <c r="BBY21" i="3"/>
  <c r="BFT21" i="3"/>
  <c r="ANJ21" i="3"/>
  <c r="AQZ21" i="3"/>
  <c r="AQW21" i="3"/>
  <c r="APU21" i="3"/>
  <c r="APS21" i="3"/>
  <c r="AUT21" i="3"/>
  <c r="AKU21" i="3"/>
  <c r="AOH21" i="3" a="1"/>
  <c r="AOH21" i="3" s="1"/>
  <c r="ACH21" i="3"/>
  <c r="AEM21" i="3"/>
  <c r="ALB21" i="3"/>
  <c r="TS21" i="3"/>
  <c r="CM21" i="3"/>
  <c r="BCH21" i="3"/>
  <c r="AGA21" i="3"/>
  <c r="QC21" i="3" a="1"/>
  <c r="QC21" i="3" s="1"/>
  <c r="BMA31" i="3"/>
  <c r="BJU31" i="3"/>
  <c r="BIN31" i="3"/>
  <c r="BHG31" i="3"/>
  <c r="BFZ31" i="3"/>
  <c r="BES31" i="3" a="1"/>
  <c r="BES31" i="3" s="1"/>
  <c r="BDL31" i="3"/>
  <c r="BCE31" i="3"/>
  <c r="AZY31" i="3"/>
  <c r="AYR31" i="3"/>
  <c r="AXK31" i="3"/>
  <c r="AWD31" i="3"/>
  <c r="AUW31" i="3" a="1"/>
  <c r="AUW31" i="3" s="1"/>
  <c r="ATP31" i="3"/>
  <c r="ASI31" i="3"/>
  <c r="AQC31" i="3"/>
  <c r="AOV31" i="3"/>
  <c r="ANO31" i="3"/>
  <c r="AMH31" i="3"/>
  <c r="ALA31" i="3" a="1"/>
  <c r="ALA31" i="3" s="1"/>
  <c r="AJT31" i="3"/>
  <c r="AIM31" i="3"/>
  <c r="BLA31" i="3"/>
  <c r="BJT31" i="3"/>
  <c r="BIM31" i="3"/>
  <c r="BHF31" i="3"/>
  <c r="BFY31" i="3" a="1"/>
  <c r="BFY31" i="3" s="1"/>
  <c r="BER31" i="3"/>
  <c r="BDK31" i="3"/>
  <c r="BBE31" i="3"/>
  <c r="AZX31" i="3"/>
  <c r="AYQ31" i="3"/>
  <c r="AXJ31" i="3"/>
  <c r="AWC31" i="3" a="1"/>
  <c r="AWC31" i="3" s="1"/>
  <c r="AUV31" i="3"/>
  <c r="ATO31" i="3"/>
  <c r="ARI31" i="3"/>
  <c r="AQB31" i="3"/>
  <c r="AOU31" i="3"/>
  <c r="ANN31" i="3"/>
  <c r="AMG31" i="3" a="1"/>
  <c r="AMG31" i="3" s="1"/>
  <c r="AKZ31" i="3"/>
  <c r="AJS31" i="3"/>
  <c r="AHM31" i="3"/>
  <c r="AGF31" i="3"/>
  <c r="AEY31" i="3"/>
  <c r="ADR31" i="3"/>
  <c r="ACK31" i="3" a="1"/>
  <c r="ACK31" i="3" s="1"/>
  <c r="ABD31" i="3"/>
  <c r="ABB31" i="3"/>
  <c r="YW31" i="3"/>
  <c r="XP31" i="3"/>
  <c r="WI31" i="3"/>
  <c r="TV31" i="3"/>
  <c r="VA31" i="3" a="1"/>
  <c r="VA31" i="3" s="1"/>
  <c r="SN31" i="3"/>
  <c r="RG31" i="3"/>
  <c r="PA31" i="3"/>
  <c r="NT31" i="3"/>
  <c r="MM31" i="3"/>
  <c r="LF31" i="3"/>
  <c r="JY31" i="3" a="1"/>
  <c r="JY31" i="3" s="1"/>
  <c r="IR31" i="3"/>
  <c r="HK31" i="3"/>
  <c r="FE31" i="3"/>
  <c r="DX31" i="3"/>
  <c r="CN31" i="3"/>
  <c r="BMG31" i="3"/>
  <c r="BKZ31" i="3"/>
  <c r="BJS31" i="3"/>
  <c r="BIL31" i="3"/>
  <c r="BHE31" i="3" a="1"/>
  <c r="BHE31" i="3" s="1"/>
  <c r="BFX31" i="3"/>
  <c r="BEQ31" i="3"/>
  <c r="BCK31" i="3"/>
  <c r="BBD31" i="3"/>
  <c r="AZW31" i="3"/>
  <c r="AYP31" i="3"/>
  <c r="AXI31" i="3" a="1"/>
  <c r="AXI31" i="3" s="1"/>
  <c r="AWB31" i="3"/>
  <c r="AUU31" i="3"/>
  <c r="ASO31" i="3"/>
  <c r="ARH31" i="3"/>
  <c r="AQA31" i="3"/>
  <c r="AOT31" i="3"/>
  <c r="ANM31" i="3" a="1"/>
  <c r="ANM31" i="3" s="1"/>
  <c r="AMF31" i="3"/>
  <c r="AKY31" i="3"/>
  <c r="AIS31" i="3"/>
  <c r="AHL31" i="3"/>
  <c r="AGE31" i="3"/>
  <c r="AEX31" i="3"/>
  <c r="ADQ31" i="3" a="1"/>
  <c r="ADQ31" i="3" s="1"/>
  <c r="ACJ31" i="3"/>
  <c r="ABC31" i="3"/>
  <c r="BMF31" i="3"/>
  <c r="BKY31" i="3"/>
  <c r="BJR31" i="3"/>
  <c r="BIK31" i="3" a="1"/>
  <c r="BIK31" i="3" s="1"/>
  <c r="BHD31" i="3"/>
  <c r="BFW31" i="3"/>
  <c r="BDQ31" i="3"/>
  <c r="BCJ31" i="3"/>
  <c r="BBC31" i="3"/>
  <c r="AZV31" i="3"/>
  <c r="AYO31" i="3" a="1"/>
  <c r="AYO31" i="3" s="1"/>
  <c r="AXH31" i="3"/>
  <c r="AWA31" i="3"/>
  <c r="ATU31" i="3"/>
  <c r="ASN31" i="3"/>
  <c r="ARG31" i="3"/>
  <c r="APZ31" i="3"/>
  <c r="AOS31" i="3" a="1"/>
  <c r="AOS31" i="3" s="1"/>
  <c r="ANL31" i="3"/>
  <c r="AME31" i="3"/>
  <c r="AJY31" i="3"/>
  <c r="AIR31" i="3"/>
  <c r="AHK31" i="3"/>
  <c r="AGD31" i="3"/>
  <c r="AEW31" i="3" a="1"/>
  <c r="AEW31" i="3" s="1"/>
  <c r="ADP31" i="3"/>
  <c r="ACI31" i="3"/>
  <c r="BME31" i="3"/>
  <c r="BKX31" i="3"/>
  <c r="BJQ31" i="3" a="1"/>
  <c r="BJQ31" i="3" s="1"/>
  <c r="BIJ31" i="3"/>
  <c r="BHC31" i="3"/>
  <c r="BEW31" i="3"/>
  <c r="BDP31" i="3"/>
  <c r="BCI31" i="3"/>
  <c r="BBB31" i="3"/>
  <c r="AZU31" i="3" a="1"/>
  <c r="AZU31" i="3" s="1"/>
  <c r="AYN31" i="3"/>
  <c r="AXG31" i="3"/>
  <c r="AVA31" i="3"/>
  <c r="ATT31" i="3"/>
  <c r="ASM31" i="3"/>
  <c r="ARF31" i="3"/>
  <c r="APY31" i="3" a="1"/>
  <c r="APY31" i="3" s="1"/>
  <c r="AOR31" i="3"/>
  <c r="ANK31" i="3"/>
  <c r="ALE31" i="3"/>
  <c r="AJX31" i="3"/>
  <c r="AIQ31" i="3"/>
  <c r="AHJ31" i="3"/>
  <c r="BMD31" i="3"/>
  <c r="BKW31" i="3" a="1"/>
  <c r="BKW31" i="3" s="1"/>
  <c r="BJP31" i="3"/>
  <c r="BII31" i="3"/>
  <c r="BGC31" i="3"/>
  <c r="BEV31" i="3"/>
  <c r="BDO31" i="3"/>
  <c r="BCH31" i="3"/>
  <c r="BBA31" i="3" a="1"/>
  <c r="BBA31" i="3" s="1"/>
  <c r="AZT31" i="3"/>
  <c r="AYM31" i="3"/>
  <c r="AWG31" i="3"/>
  <c r="AUZ31" i="3"/>
  <c r="ATS31" i="3"/>
  <c r="ASL31" i="3"/>
  <c r="ARE31" i="3" a="1"/>
  <c r="ARE31" i="3" s="1"/>
  <c r="APX31" i="3"/>
  <c r="AOQ31" i="3"/>
  <c r="AMK31" i="3"/>
  <c r="ALD31" i="3"/>
  <c r="AJW31" i="3"/>
  <c r="AIP31" i="3"/>
  <c r="AHI31" i="3" a="1"/>
  <c r="AHI31" i="3" s="1"/>
  <c r="AGB31" i="3"/>
  <c r="AEU31" i="3"/>
  <c r="ACO31" i="3"/>
  <c r="ABH31" i="3"/>
  <c r="AAW31" i="3"/>
  <c r="YS31" i="3" a="1"/>
  <c r="YS31" i="3" s="1"/>
  <c r="XL31" i="3"/>
  <c r="WE31" i="3"/>
  <c r="VE31" i="3"/>
  <c r="SR31" i="3"/>
  <c r="RK31" i="3"/>
  <c r="QD31" i="3"/>
  <c r="OW31" i="3" a="1"/>
  <c r="OW31" i="3" s="1"/>
  <c r="NP31" i="3"/>
  <c r="MI31" i="3"/>
  <c r="KC31" i="3"/>
  <c r="IV31" i="3"/>
  <c r="HO31" i="3"/>
  <c r="GH31" i="3"/>
  <c r="FA31" i="3" a="1"/>
  <c r="FA31" i="3" s="1"/>
  <c r="DT31" i="3"/>
  <c r="CS31" i="3"/>
  <c r="BMC31" i="3" a="1"/>
  <c r="BMC31" i="3" s="1"/>
  <c r="BGB31" i="3"/>
  <c r="BAZ31" i="3"/>
  <c r="AUY31" i="3"/>
  <c r="APW31" i="3"/>
  <c r="AJV31" i="3"/>
  <c r="AGA31" i="3"/>
  <c r="ACN31" i="3"/>
  <c r="AAV31" i="3"/>
  <c r="XN31" i="3"/>
  <c r="TY31" i="3"/>
  <c r="VB31" i="3"/>
  <c r="RM31" i="3"/>
  <c r="QC31" i="3" a="1"/>
  <c r="QC31" i="3" s="1"/>
  <c r="NU31" i="3"/>
  <c r="MK31" i="3" a="1"/>
  <c r="MK31" i="3" s="1"/>
  <c r="KB31" i="3"/>
  <c r="IS31" i="3" a="1"/>
  <c r="IS31" i="3" s="1"/>
  <c r="GJ31" i="3"/>
  <c r="EZ31" i="3"/>
  <c r="CM31" i="3"/>
  <c r="BLY31" i="3"/>
  <c r="BMB31" i="3"/>
  <c r="BGA31" i="3"/>
  <c r="BAY31" i="3"/>
  <c r="AUX31" i="3"/>
  <c r="AOW31" i="3"/>
  <c r="AJU31" i="3" a="1"/>
  <c r="AJU31" i="3" s="1"/>
  <c r="AFA31" i="3"/>
  <c r="ACM31" i="3"/>
  <c r="AAY31" i="3"/>
  <c r="YV31" i="3"/>
  <c r="XM31" i="3" a="1"/>
  <c r="XM31" i="3" s="1"/>
  <c r="TX31" i="3"/>
  <c r="UZ31" i="3"/>
  <c r="RL31" i="3"/>
  <c r="QB31" i="3"/>
  <c r="NS31" i="3"/>
  <c r="MJ31" i="3"/>
  <c r="KA31" i="3"/>
  <c r="IQ31" i="3"/>
  <c r="GI31" i="3"/>
  <c r="EY31" i="3"/>
  <c r="CO31" i="3" a="1"/>
  <c r="CO31" i="3" s="1"/>
  <c r="BLX31" i="3"/>
  <c r="BKV31" i="3"/>
  <c r="BEU31" i="3"/>
  <c r="AZS31" i="3"/>
  <c r="ATR31" i="3"/>
  <c r="ANQ31" i="3"/>
  <c r="AIO31" i="3" a="1"/>
  <c r="AIO31" i="3" s="1"/>
  <c r="AEZ31" i="3"/>
  <c r="ACL31" i="3"/>
  <c r="AAZ31" i="3"/>
  <c r="YU31" i="3"/>
  <c r="XK31" i="3"/>
  <c r="TW31" i="3"/>
  <c r="UY31" i="3"/>
  <c r="RJ31" i="3"/>
  <c r="QA31" i="3"/>
  <c r="NR31" i="3"/>
  <c r="LI31" i="3"/>
  <c r="JZ31" i="3"/>
  <c r="HQ31" i="3"/>
  <c r="GG31" i="3" a="1"/>
  <c r="GG31" i="3" s="1"/>
  <c r="DY31" i="3"/>
  <c r="CP31" i="3"/>
  <c r="BLW31" i="3"/>
  <c r="BKU31" i="3"/>
  <c r="BET31" i="3"/>
  <c r="AYS31" i="3"/>
  <c r="ATQ31" i="3" a="1"/>
  <c r="ATQ31" i="3" s="1"/>
  <c r="ANP31" i="3"/>
  <c r="AIN31" i="3"/>
  <c r="AEV31" i="3"/>
  <c r="ABI31" i="3"/>
  <c r="ABA31" i="3"/>
  <c r="YT31" i="3"/>
  <c r="WK31" i="3"/>
  <c r="TU31" i="3" a="1"/>
  <c r="TU31" i="3" s="1"/>
  <c r="SS31" i="3"/>
  <c r="RI31" i="3" a="1"/>
  <c r="RI31" i="3" s="1"/>
  <c r="OZ31" i="3"/>
  <c r="NQ31" i="3" a="1"/>
  <c r="NQ31" i="3" s="1"/>
  <c r="LH31" i="3"/>
  <c r="JX31" i="3"/>
  <c r="HP31" i="3"/>
  <c r="GF31" i="3"/>
  <c r="DW31" i="3"/>
  <c r="CR31" i="3"/>
  <c r="BLU31" i="3"/>
  <c r="BJO31" i="3"/>
  <c r="BDN31" i="3"/>
  <c r="AXM31" i="3"/>
  <c r="ASK31" i="3" a="1"/>
  <c r="ASK31" i="3" s="1"/>
  <c r="AMJ31" i="3"/>
  <c r="AHH31" i="3"/>
  <c r="ADU31" i="3"/>
  <c r="ABG31" i="3"/>
  <c r="YR31" i="3"/>
  <c r="WJ31" i="3"/>
  <c r="TT31" i="3"/>
  <c r="SQ31" i="3"/>
  <c r="RH31" i="3"/>
  <c r="OY31" i="3"/>
  <c r="NO31" i="3"/>
  <c r="LG31" i="3"/>
  <c r="JW31" i="3"/>
  <c r="HN31" i="3"/>
  <c r="GE31" i="3"/>
  <c r="DV31" i="3"/>
  <c r="BK31" i="3"/>
  <c r="BIO31" i="3"/>
  <c r="BDM31" i="3" a="1"/>
  <c r="BDM31" i="3" s="1"/>
  <c r="AXL31" i="3"/>
  <c r="ASJ31" i="3"/>
  <c r="AMI31" i="3"/>
  <c r="AHG31" i="3"/>
  <c r="ADT31" i="3"/>
  <c r="ABF31" i="3"/>
  <c r="YQ31" i="3"/>
  <c r="WH31" i="3"/>
  <c r="TS31" i="3"/>
  <c r="SP31" i="3"/>
  <c r="QG31" i="3"/>
  <c r="OX31" i="3"/>
  <c r="MO31" i="3"/>
  <c r="LE31" i="3" a="1"/>
  <c r="LE31" i="3" s="1"/>
  <c r="IW31" i="3"/>
  <c r="HM31" i="3" a="1"/>
  <c r="HM31" i="3" s="1"/>
  <c r="FD31" i="3"/>
  <c r="DU31" i="3" a="1"/>
  <c r="DU31" i="3" s="1"/>
  <c r="BHH31" i="3"/>
  <c r="BCF31" i="3"/>
  <c r="AWE31" i="3"/>
  <c r="ARC31" i="3"/>
  <c r="ALB31" i="3"/>
  <c r="AGC31" i="3" a="1"/>
  <c r="AGC31" i="3" s="1"/>
  <c r="ADO31" i="3"/>
  <c r="AAU31" i="3"/>
  <c r="XO31" i="3"/>
  <c r="WF31" i="3"/>
  <c r="VC31" i="3"/>
  <c r="SM31" i="3"/>
  <c r="QE31" i="3"/>
  <c r="OU31" i="3"/>
  <c r="ML31" i="3"/>
  <c r="LC31" i="3"/>
  <c r="IT31" i="3"/>
  <c r="GK31" i="3"/>
  <c r="FB31" i="3"/>
  <c r="CQ31" i="3"/>
  <c r="H13" i="13" a="1"/>
  <c r="H13" i="13" s="1"/>
  <c r="H16" i="13" a="1"/>
  <c r="H16" i="13" s="1"/>
  <c r="CO35" i="3" a="1"/>
  <c r="CO35" i="3" s="1"/>
  <c r="DW35" i="3"/>
  <c r="FD35" i="3"/>
  <c r="GK35" i="3"/>
  <c r="IQ35" i="3"/>
  <c r="JX35" i="3"/>
  <c r="LE35" i="3" a="1"/>
  <c r="LE35" i="3" s="1"/>
  <c r="ML35" i="3"/>
  <c r="NS35" i="3"/>
  <c r="OZ35" i="3"/>
  <c r="QG35" i="3"/>
  <c r="SM35" i="3"/>
  <c r="UZ35" i="3"/>
  <c r="TU35" i="3" a="1"/>
  <c r="TU35" i="3" s="1"/>
  <c r="WH35" i="3"/>
  <c r="XO35" i="3"/>
  <c r="YV35" i="3"/>
  <c r="ABC35" i="3"/>
  <c r="ACJ35" i="3"/>
  <c r="ADQ35" i="3" a="1"/>
  <c r="ADQ35" i="3" s="1"/>
  <c r="AEX35" i="3"/>
  <c r="AGE35" i="3"/>
  <c r="AHL35" i="3"/>
  <c r="AIS35" i="3"/>
  <c r="AKY35" i="3"/>
  <c r="AMF35" i="3"/>
  <c r="ANM35" i="3" a="1"/>
  <c r="ANM35" i="3" s="1"/>
  <c r="AOT35" i="3"/>
  <c r="ARF35" i="3"/>
  <c r="ATT35" i="3"/>
  <c r="AXG35" i="3"/>
  <c r="AZX35" i="3"/>
  <c r="BDQ35" i="3"/>
  <c r="BIJ35" i="3"/>
  <c r="AGD29" i="3"/>
  <c r="AYO29" i="3" a="1"/>
  <c r="AYO29" i="3" s="1"/>
  <c r="BMA35" i="3"/>
  <c r="BIN35" i="3"/>
  <c r="BFZ35" i="3"/>
  <c r="BDL35" i="3"/>
  <c r="AZY35" i="3"/>
  <c r="AXK35" i="3"/>
  <c r="BJU35" i="3"/>
  <c r="BHG35" i="3"/>
  <c r="BES35" i="3" a="1"/>
  <c r="BES35" i="3" s="1"/>
  <c r="BCE35" i="3"/>
  <c r="AYR35" i="3"/>
  <c r="CQ35" i="3"/>
  <c r="EY35" i="3"/>
  <c r="GF35" i="3"/>
  <c r="HM35" i="3" a="1"/>
  <c r="HM35" i="3" s="1"/>
  <c r="IT35" i="3"/>
  <c r="KA35" i="3"/>
  <c r="LH35" i="3"/>
  <c r="MO35" i="3"/>
  <c r="OU35" i="3"/>
  <c r="QB35" i="3"/>
  <c r="RI35" i="3" a="1"/>
  <c r="RI35" i="3" s="1"/>
  <c r="SP35" i="3"/>
  <c r="VC35" i="3"/>
  <c r="TX35" i="3"/>
  <c r="WK35" i="3"/>
  <c r="YQ35" i="3"/>
  <c r="AAZ35" i="3"/>
  <c r="ABF35" i="3"/>
  <c r="ACM35" i="3"/>
  <c r="ADT35" i="3"/>
  <c r="AFA35" i="3"/>
  <c r="AHG35" i="3"/>
  <c r="AIN35" i="3"/>
  <c r="AJU35" i="3" a="1"/>
  <c r="AJU35" i="3" s="1"/>
  <c r="ALB35" i="3"/>
  <c r="AMI35" i="3"/>
  <c r="ANP35" i="3"/>
  <c r="AOW35" i="3"/>
  <c r="ASI35" i="3"/>
  <c r="AUW35" i="3" a="1"/>
  <c r="AUW35" i="3" s="1"/>
  <c r="AYN35" i="3"/>
  <c r="BBE35" i="3"/>
  <c r="BFW35" i="3"/>
  <c r="BJQ35" i="3" a="1"/>
  <c r="BJQ35" i="3" s="1"/>
  <c r="BK35" i="3"/>
  <c r="DS35" i="3"/>
  <c r="EZ35" i="3"/>
  <c r="GG35" i="3" a="1"/>
  <c r="GG35" i="3" s="1"/>
  <c r="HN35" i="3"/>
  <c r="IU35" i="3"/>
  <c r="KB35" i="3"/>
  <c r="LI35" i="3"/>
  <c r="NO35" i="3"/>
  <c r="OV35" i="3"/>
  <c r="QC35" i="3" a="1"/>
  <c r="QC35" i="3" s="1"/>
  <c r="RJ35" i="3"/>
  <c r="SQ35" i="3"/>
  <c r="VD35" i="3"/>
  <c r="TY35" i="3"/>
  <c r="XK35" i="3"/>
  <c r="YR35" i="3"/>
  <c r="AAY35" i="3"/>
  <c r="ABG35" i="3"/>
  <c r="ACN35" i="3"/>
  <c r="ADU35" i="3"/>
  <c r="AGA35" i="3"/>
  <c r="AHH35" i="3"/>
  <c r="AIO35" i="3" a="1"/>
  <c r="AIO35" i="3" s="1"/>
  <c r="AJV35" i="3"/>
  <c r="ALC35" i="3"/>
  <c r="AMJ35" i="3"/>
  <c r="ANQ35" i="3"/>
  <c r="APY35" i="3" a="1"/>
  <c r="APY35" i="3" s="1"/>
  <c r="ASM35" i="3"/>
  <c r="AVA35" i="3"/>
  <c r="AYO35" i="3" a="1"/>
  <c r="AYO35" i="3" s="1"/>
  <c r="BCI35" i="3"/>
  <c r="BFY35" i="3" a="1"/>
  <c r="BFY35" i="3" s="1"/>
  <c r="BJR35" i="3"/>
  <c r="CS35" i="3"/>
  <c r="DT35" i="3"/>
  <c r="FA35" i="3" a="1"/>
  <c r="FA35" i="3" s="1"/>
  <c r="GH35" i="3"/>
  <c r="HO35" i="3"/>
  <c r="IV35" i="3"/>
  <c r="KC35" i="3"/>
  <c r="MI35" i="3"/>
  <c r="NP35" i="3"/>
  <c r="OW35" i="3" a="1"/>
  <c r="OW35" i="3" s="1"/>
  <c r="QD35" i="3"/>
  <c r="RK35" i="3"/>
  <c r="SR35" i="3"/>
  <c r="VE35" i="3"/>
  <c r="WE35" i="3"/>
  <c r="XL35" i="3"/>
  <c r="YS35" i="3" a="1"/>
  <c r="YS35" i="3" s="1"/>
  <c r="AAW35" i="3"/>
  <c r="ABH35" i="3"/>
  <c r="ACO35" i="3"/>
  <c r="AEU35" i="3"/>
  <c r="AGB35" i="3"/>
  <c r="AHI35" i="3" a="1"/>
  <c r="AHI35" i="3" s="1"/>
  <c r="AIP35" i="3"/>
  <c r="AJW35" i="3"/>
  <c r="ALD35" i="3"/>
  <c r="AMK35" i="3"/>
  <c r="AOQ35" i="3"/>
  <c r="APZ35" i="3"/>
  <c r="ASN35" i="3"/>
  <c r="AWA35" i="3"/>
  <c r="AYQ35" i="3"/>
  <c r="BCJ35" i="3"/>
  <c r="BHC35" i="3"/>
  <c r="BJT35" i="3"/>
  <c r="CR35" i="3"/>
  <c r="DU35" i="3" a="1"/>
  <c r="DU35" i="3" s="1"/>
  <c r="FB35" i="3"/>
  <c r="GI35" i="3"/>
  <c r="HP35" i="3"/>
  <c r="IW35" i="3"/>
  <c r="LC35" i="3"/>
  <c r="MJ35" i="3"/>
  <c r="NQ35" i="3" a="1"/>
  <c r="NQ35" i="3" s="1"/>
  <c r="OX35" i="3"/>
  <c r="QE35" i="3"/>
  <c r="RL35" i="3"/>
  <c r="SS35" i="3"/>
  <c r="TS35" i="3"/>
  <c r="WF35" i="3"/>
  <c r="XM35" i="3" a="1"/>
  <c r="XM35" i="3" s="1"/>
  <c r="YT35" i="3"/>
  <c r="AAV35" i="3"/>
  <c r="ABI35" i="3"/>
  <c r="ADO35" i="3"/>
  <c r="AEV35" i="3"/>
  <c r="AGC35" i="3" a="1"/>
  <c r="AGC35" i="3" s="1"/>
  <c r="AHJ35" i="3"/>
  <c r="AIQ35" i="3"/>
  <c r="AJX35" i="3"/>
  <c r="ALE35" i="3"/>
  <c r="ANK35" i="3"/>
  <c r="AOR35" i="3"/>
  <c r="AQB35" i="3"/>
  <c r="ATO35" i="3"/>
  <c r="AWC35" i="3" a="1"/>
  <c r="AWC35" i="3" s="1"/>
  <c r="AZU35" i="3" a="1"/>
  <c r="AZU35" i="3" s="1"/>
  <c r="BDK35" i="3"/>
  <c r="BHD35" i="3"/>
  <c r="BKX35" i="3"/>
  <c r="CP35" i="3"/>
  <c r="DV35" i="3"/>
  <c r="FC35" i="3"/>
  <c r="GJ35" i="3"/>
  <c r="HQ35" i="3"/>
  <c r="JW35" i="3"/>
  <c r="LD35" i="3"/>
  <c r="MK35" i="3" a="1"/>
  <c r="MK35" i="3" s="1"/>
  <c r="NR35" i="3"/>
  <c r="OY35" i="3"/>
  <c r="QF35" i="3"/>
  <c r="RM35" i="3"/>
  <c r="UY35" i="3"/>
  <c r="TT35" i="3"/>
  <c r="WG35" i="3" a="1"/>
  <c r="WG35" i="3" s="1"/>
  <c r="XN35" i="3"/>
  <c r="YU35" i="3"/>
  <c r="AAU35" i="3"/>
  <c r="ACI35" i="3"/>
  <c r="ADP35" i="3"/>
  <c r="AEW35" i="3" a="1"/>
  <c r="AEW35" i="3" s="1"/>
  <c r="AGD35" i="3"/>
  <c r="AHK35" i="3"/>
  <c r="AIR35" i="3"/>
  <c r="AJY35" i="3"/>
  <c r="AME35" i="3"/>
  <c r="ANL35" i="3"/>
  <c r="AOS35" i="3" a="1"/>
  <c r="AOS35" i="3" s="1"/>
  <c r="AQC35" i="3"/>
  <c r="ATP35" i="3"/>
  <c r="AWD35" i="3"/>
  <c r="AZV35" i="3"/>
  <c r="BDP35" i="3"/>
  <c r="BHF35" i="3"/>
  <c r="BKY35" i="3"/>
  <c r="CT33" i="3"/>
  <c r="HU33" i="3"/>
  <c r="MS33" i="3"/>
  <c r="RQ33" i="3"/>
  <c r="WO33" i="3"/>
  <c r="ABM33" i="3"/>
  <c r="AGK33" i="3"/>
  <c r="ALI33" i="3"/>
  <c r="AQG33" i="3"/>
  <c r="AVE33" i="3"/>
  <c r="BAC33" i="3"/>
  <c r="BFA33" i="3"/>
  <c r="BJY33" i="3"/>
  <c r="ANS36" i="3"/>
  <c r="EV9" i="1"/>
  <c r="AZY35" i="13"/>
  <c r="ASS35" i="13"/>
  <c r="AIW35" i="13"/>
  <c r="BAG35" i="13"/>
  <c r="APM35" i="13"/>
  <c r="AEG35" i="13"/>
  <c r="ASC35" i="13"/>
  <c r="AGW35" i="13"/>
  <c r="AYG35" i="13"/>
  <c r="AKG35" i="13"/>
  <c r="AUS35" i="13"/>
  <c r="AFY35" i="13"/>
  <c r="AOW35" i="13"/>
  <c r="AVQ35" i="13"/>
  <c r="ARY35" i="13"/>
  <c r="AXM35" i="13"/>
  <c r="BBM35" i="13"/>
  <c r="AFA35" i="13"/>
  <c r="BCK35" i="13"/>
  <c r="AKK35" i="13"/>
  <c r="AOG35" i="13"/>
  <c r="AMW35" i="13"/>
  <c r="AAC35" i="13"/>
  <c r="ZY35" i="13"/>
  <c r="VQ35" i="13"/>
  <c r="ZA35" i="13"/>
  <c r="NM35" i="13"/>
  <c r="XQ35" i="13"/>
  <c r="UK35" i="13"/>
  <c r="VM35" i="13"/>
  <c r="MW35" i="13"/>
  <c r="QW35" i="13"/>
  <c r="WG35" i="13"/>
  <c r="HY35" i="13"/>
  <c r="PU35" i="13"/>
  <c r="FY35" i="13"/>
  <c r="PQ35" i="13"/>
  <c r="FU35" i="13"/>
  <c r="JI35" i="13"/>
  <c r="BY35" i="13"/>
  <c r="FM35" i="13"/>
  <c r="LQ35" i="13"/>
  <c r="IO35" i="13"/>
  <c r="IK35" i="13"/>
  <c r="DY35" i="13"/>
  <c r="BDE35" i="13"/>
  <c r="BDM35" i="13"/>
  <c r="ARM35" i="13"/>
  <c r="AHQ35" i="13"/>
  <c r="AZA35" i="13"/>
  <c r="AOC35" i="13"/>
  <c r="ACW35" i="13"/>
  <c r="AQS35" i="13"/>
  <c r="AFM35" i="13"/>
  <c r="AXE35" i="13"/>
  <c r="AIC35" i="13"/>
  <c r="ATA35" i="13"/>
  <c r="ADU35" i="13"/>
  <c r="ANE35" i="13"/>
  <c r="ASK35" i="13"/>
  <c r="AOS35" i="13"/>
  <c r="AUK35" i="13"/>
  <c r="AYS35" i="13"/>
  <c r="ACG35" i="13"/>
  <c r="BAO35" i="13"/>
  <c r="AEK35" i="13"/>
  <c r="AHY35" i="13"/>
  <c r="AHI35" i="13"/>
  <c r="YW35" i="13"/>
  <c r="YG35" i="13"/>
  <c r="ABE35" i="13"/>
  <c r="YO35" i="13"/>
  <c r="XU35" i="13"/>
  <c r="UO35" i="13"/>
  <c r="TE35" i="13"/>
  <c r="UG35" i="13"/>
  <c r="ZI35" i="13"/>
  <c r="NY35" i="13"/>
  <c r="TU35" i="13"/>
  <c r="GS35" i="13"/>
  <c r="NQ35" i="13"/>
  <c r="ES35" i="13"/>
  <c r="MS35" i="13"/>
  <c r="EO35" i="13"/>
  <c r="IS35" i="13"/>
  <c r="BI35" i="13"/>
  <c r="BE35" i="13"/>
  <c r="FI35" i="13"/>
  <c r="FE35" i="13"/>
  <c r="Y35" i="13"/>
  <c r="BM35" i="13"/>
  <c r="BBY35" i="13"/>
  <c r="BBA35" i="13"/>
  <c r="AQG35" i="13"/>
  <c r="AGK35" i="13"/>
  <c r="AXY35" i="13"/>
  <c r="AMS35" i="13"/>
  <c r="BCC35" i="13"/>
  <c r="API35" i="13"/>
  <c r="AEC35" i="13"/>
  <c r="AVM35" i="13"/>
  <c r="AGG35" i="13"/>
  <c r="ARE35" i="13"/>
  <c r="ACC35" i="13"/>
  <c r="ALM35" i="13"/>
  <c r="APQ35" i="13"/>
  <c r="AMC35" i="13"/>
  <c r="ARU35" i="13"/>
  <c r="AXI35" i="13"/>
  <c r="BCW35" i="13"/>
  <c r="AWC35" i="13"/>
  <c r="AVU35" i="13"/>
  <c r="ABU35" i="13"/>
  <c r="ABQ35" i="13"/>
  <c r="ATU35" i="13"/>
  <c r="XA35" i="13"/>
  <c r="ZQ35" i="13"/>
  <c r="WC35" i="13"/>
  <c r="US35" i="13"/>
  <c r="TI35" i="13"/>
  <c r="RI35" i="13"/>
  <c r="TA35" i="13"/>
  <c r="WK35" i="13"/>
  <c r="LE35" i="13"/>
  <c r="QS35" i="13"/>
  <c r="GC35" i="13"/>
  <c r="MC35" i="13"/>
  <c r="DM35" i="13"/>
  <c r="LY35" i="13"/>
  <c r="DI35" i="13"/>
  <c r="HM35" i="13"/>
  <c r="VI35" i="13"/>
  <c r="M35" i="13"/>
  <c r="CS35" i="13"/>
  <c r="CK35" i="13"/>
  <c r="MK35" i="13"/>
  <c r="U35" i="13"/>
  <c r="BAC35" i="13"/>
  <c r="AXQ35" i="13"/>
  <c r="ANU35" i="13"/>
  <c r="ADY35" i="13"/>
  <c r="AVA35" i="13"/>
  <c r="AJU35" i="13"/>
  <c r="AXU35" i="13"/>
  <c r="AMK35" i="13"/>
  <c r="AZM35" i="13"/>
  <c r="ARQ35" i="13"/>
  <c r="ACK35" i="13"/>
  <c r="ANI35" i="13"/>
  <c r="AWS35" i="13"/>
  <c r="AHM35" i="13"/>
  <c r="AJE35" i="13"/>
  <c r="AGC35" i="13"/>
  <c r="ALU35" i="13"/>
  <c r="ARI35" i="13"/>
  <c r="AXA35" i="13"/>
  <c r="AKO35" i="13"/>
  <c r="AJY35" i="13"/>
  <c r="AYK35" i="13"/>
  <c r="ZE35" i="13"/>
  <c r="YK35" i="13"/>
  <c r="ABM35" i="13"/>
  <c r="WS35" i="13"/>
  <c r="TQ35" i="13"/>
  <c r="RQ35" i="13"/>
  <c r="QG35" i="13"/>
  <c r="OG35" i="13"/>
  <c r="RE35" i="13"/>
  <c r="TY35" i="13"/>
  <c r="IC35" i="13"/>
  <c r="MG35" i="13"/>
  <c r="DQ35" i="13"/>
  <c r="JQ35" i="13"/>
  <c r="CG35" i="13"/>
  <c r="JM35" i="13"/>
  <c r="PM35" i="13"/>
  <c r="FQ35" i="13"/>
  <c r="HA35" i="13"/>
  <c r="CC35" i="13"/>
  <c r="AK35" i="13"/>
  <c r="AO35" i="13"/>
  <c r="AS35" i="13"/>
  <c r="KC35" i="13"/>
  <c r="AWK35" i="13"/>
  <c r="ACS35" i="13"/>
  <c r="AIK35" i="13"/>
  <c r="ALA35" i="13"/>
  <c r="APU35" i="13"/>
  <c r="ALQ35" i="13"/>
  <c r="AFU35" i="13"/>
  <c r="ADE35" i="13"/>
  <c r="AOK35" i="13"/>
  <c r="AES35" i="13"/>
  <c r="ANM35" i="13"/>
  <c r="XE35" i="13"/>
  <c r="ABA35" i="13"/>
  <c r="QK35" i="13"/>
  <c r="NA35" i="13"/>
  <c r="SS35" i="13"/>
  <c r="LA35" i="13"/>
  <c r="JA35" i="13"/>
  <c r="IW35" i="13"/>
  <c r="EK35" i="13"/>
  <c r="EC35" i="13"/>
  <c r="AG35" i="13"/>
  <c r="HE35" i="13"/>
  <c r="AVE35" i="13"/>
  <c r="BCO35" i="13"/>
  <c r="AHA35" i="13"/>
  <c r="AJQ35" i="13"/>
  <c r="ANQ35" i="13"/>
  <c r="AJM35" i="13"/>
  <c r="ADQ35" i="13"/>
  <c r="BBQ35" i="13"/>
  <c r="AKW35" i="13"/>
  <c r="AVY35" i="13"/>
  <c r="AYC35" i="13"/>
  <c r="VY35" i="13"/>
  <c r="ZM35" i="13"/>
  <c r="OO35" i="13"/>
  <c r="AAW35" i="13"/>
  <c r="WO35" i="13"/>
  <c r="JU35" i="13"/>
  <c r="HU35" i="13"/>
  <c r="HQ35" i="13"/>
  <c r="DE35" i="13"/>
  <c r="BU35" i="13"/>
  <c r="Q35" i="13"/>
  <c r="ATY35" i="13"/>
  <c r="BCG35" i="13"/>
  <c r="AFQ35" i="13"/>
  <c r="AIG35" i="13"/>
  <c r="ALY35" i="13"/>
  <c r="AHU35" i="13"/>
  <c r="ABY35" i="13"/>
  <c r="AZI35" i="13"/>
  <c r="AIO35" i="13"/>
  <c r="AQC35" i="13"/>
  <c r="ANA35" i="13"/>
  <c r="ATE35" i="13"/>
  <c r="AAS35" i="13"/>
  <c r="NI35" i="13"/>
  <c r="XI35" i="13"/>
  <c r="UC35" i="13"/>
  <c r="JE35" i="13"/>
  <c r="GO35" i="13"/>
  <c r="GK35" i="13"/>
  <c r="CO35" i="13"/>
  <c r="PE35" i="13"/>
  <c r="LI35" i="13"/>
  <c r="BBI35" i="13"/>
  <c r="APA35" i="13"/>
  <c r="AWO35" i="13"/>
  <c r="AYW35" i="13"/>
  <c r="ACO35" i="13"/>
  <c r="AEO35" i="13"/>
  <c r="AZQ35" i="13"/>
  <c r="AMG35" i="13"/>
  <c r="AOO35" i="13"/>
  <c r="BAW35" i="13"/>
  <c r="APY35" i="13"/>
  <c r="AAK35" i="13"/>
  <c r="VU35" i="13"/>
  <c r="UW35" i="13"/>
  <c r="RM35" i="13"/>
  <c r="SK35" i="13"/>
  <c r="JY35" i="13"/>
  <c r="EW35" i="13"/>
  <c r="CW35" i="13"/>
  <c r="SG35" i="13"/>
  <c r="RA35" i="13"/>
  <c r="BA35" i="13"/>
  <c r="KK35" i="13"/>
  <c r="G35" i="13" a="1"/>
  <c r="G35" i="13" s="1"/>
  <c r="BDA35" i="13"/>
  <c r="AMO35" i="13"/>
  <c r="ATQ35" i="13"/>
  <c r="AWG35" i="13"/>
  <c r="BDI35" i="13"/>
  <c r="BAK35" i="13"/>
  <c r="AUO35" i="13"/>
  <c r="AGO35" i="13"/>
  <c r="AIS35" i="13"/>
  <c r="AQO35" i="13"/>
  <c r="ADM35" i="13"/>
  <c r="AHE35" i="13"/>
  <c r="ZU35" i="13"/>
  <c r="RU35" i="13"/>
  <c r="OK35" i="13"/>
  <c r="PY35" i="13"/>
  <c r="GW35" i="13"/>
  <c r="DA35" i="13"/>
  <c r="BQ35" i="13"/>
  <c r="MO35" i="13"/>
  <c r="EG35" i="13"/>
  <c r="AC35" i="13"/>
  <c r="SC35" i="13"/>
  <c r="BBU35" i="13"/>
  <c r="ALI35" i="13"/>
  <c r="ASG35" i="13"/>
  <c r="AUW35" i="13"/>
  <c r="BCS35" i="13"/>
  <c r="AZU35" i="13"/>
  <c r="ASW35" i="13"/>
  <c r="ADI35" i="13"/>
  <c r="AFI35" i="13"/>
  <c r="AKS35" i="13"/>
  <c r="AYO35" i="13"/>
  <c r="AGS35" i="13"/>
  <c r="YC35" i="13"/>
  <c r="QO35" i="13"/>
  <c r="NE35" i="13"/>
  <c r="PI35" i="13"/>
  <c r="FA35" i="13"/>
  <c r="AAO35" i="13"/>
  <c r="YS35" i="13"/>
  <c r="LU35" i="13"/>
  <c r="IG35" i="13"/>
  <c r="PA35" i="13"/>
  <c r="KG35" i="13"/>
  <c r="BBE35" i="13"/>
  <c r="AKC35" i="13"/>
  <c r="AQW35" i="13"/>
  <c r="ATM35" i="13"/>
  <c r="BAS35" i="13"/>
  <c r="AWW35" i="13"/>
  <c r="ARA35" i="13"/>
  <c r="AVI35" i="13"/>
  <c r="ADA35" i="13"/>
  <c r="AEW35" i="13"/>
  <c r="AUC35" i="13"/>
  <c r="ABI35" i="13"/>
  <c r="WW35" i="13"/>
  <c r="OS35" i="13"/>
  <c r="XM35" i="13"/>
  <c r="OC35" i="13"/>
  <c r="DU35" i="13"/>
  <c r="SW35" i="13"/>
  <c r="SO35" i="13"/>
  <c r="KO35" i="13"/>
  <c r="VA35" i="13"/>
  <c r="LM35" i="13"/>
  <c r="HI35" i="13"/>
  <c r="AZE35" i="13"/>
  <c r="AFE35" i="13"/>
  <c r="ALE35" i="13"/>
  <c r="ANY35" i="13"/>
  <c r="ATI35" i="13"/>
  <c r="APE35" i="13"/>
  <c r="AJI35" i="13"/>
  <c r="AJA35" i="13"/>
  <c r="AUG35" i="13"/>
  <c r="AQK35" i="13"/>
  <c r="ASO35" i="13"/>
  <c r="AAG35" i="13"/>
  <c r="XY35" i="13"/>
  <c r="TM35" i="13"/>
  <c r="QC35" i="13"/>
  <c r="VE35" i="13"/>
  <c r="NU35" i="13"/>
  <c r="KW35" i="13"/>
  <c r="KS35" i="13"/>
  <c r="GG35" i="13"/>
  <c r="OW35" i="13"/>
  <c r="AW35" i="13"/>
  <c r="RY35" i="13"/>
  <c r="H35" i="13" a="1"/>
  <c r="H35" i="13" s="1"/>
  <c r="FF33" i="3"/>
  <c r="KD33" i="3"/>
  <c r="PB33" i="3"/>
  <c r="VF33" i="3"/>
  <c r="YX33" i="3"/>
  <c r="ADV33" i="3"/>
  <c r="AIT33" i="3"/>
  <c r="ANR33" i="3"/>
  <c r="ASP33" i="3"/>
  <c r="AXN33" i="3"/>
  <c r="BCL33" i="3"/>
  <c r="BHJ33" i="3"/>
  <c r="BMH33" i="3"/>
  <c r="T5" i="1"/>
  <c r="FH33" i="3"/>
  <c r="KF33" i="3"/>
  <c r="PD33" i="3"/>
  <c r="VH33" i="3"/>
  <c r="YZ33" i="3"/>
  <c r="ADX33" i="3"/>
  <c r="AIV33" i="3"/>
  <c r="ANT33" i="3"/>
  <c r="ASR33" i="3"/>
  <c r="AXP33" i="3"/>
  <c r="BCN33" i="3"/>
  <c r="BHL33" i="3"/>
  <c r="BMJ33" i="3"/>
  <c r="BMK37" i="3"/>
  <c r="BBF37" i="3"/>
  <c r="ACP37" i="3"/>
  <c r="HU37" i="3"/>
  <c r="BAC37" i="3"/>
  <c r="ZA37" i="3"/>
  <c r="GL37" i="3"/>
  <c r="ATV37" i="3"/>
  <c r="WO37" i="3"/>
  <c r="FI37" i="3"/>
  <c r="AML37" i="3"/>
  <c r="RQ37" i="3"/>
  <c r="CT37" i="3"/>
  <c r="BFA37" i="3"/>
  <c r="ALI37" i="3"/>
  <c r="QH37" i="3"/>
  <c r="BMJ29" i="3"/>
  <c r="BJX29" i="3"/>
  <c r="BHL29" i="3"/>
  <c r="BEZ29" i="3"/>
  <c r="BCN29" i="3"/>
  <c r="BAB29" i="3"/>
  <c r="AXP29" i="3"/>
  <c r="AVD29" i="3"/>
  <c r="ASR29" i="3"/>
  <c r="AQF29" i="3"/>
  <c r="ANT29" i="3"/>
  <c r="ALH29" i="3"/>
  <c r="AIV29" i="3"/>
  <c r="AGJ29" i="3"/>
  <c r="ADX29" i="3"/>
  <c r="ABL29" i="3"/>
  <c r="YZ29" i="3"/>
  <c r="WN29" i="3"/>
  <c r="VH29" i="3"/>
  <c r="RP29" i="3"/>
  <c r="PD29" i="3"/>
  <c r="MR29" i="3"/>
  <c r="KF29" i="3"/>
  <c r="HT29" i="3"/>
  <c r="FH29" i="3"/>
  <c r="CU29" i="3"/>
  <c r="BMI29" i="3"/>
  <c r="BJW29" i="3"/>
  <c r="BHK29" i="3"/>
  <c r="BEY29" i="3"/>
  <c r="BCM29" i="3"/>
  <c r="BAA29" i="3"/>
  <c r="AXO29" i="3"/>
  <c r="AVC29" i="3"/>
  <c r="ASQ29" i="3"/>
  <c r="AQE29" i="3"/>
  <c r="ANS29" i="3"/>
  <c r="ALG29" i="3"/>
  <c r="AIU29" i="3"/>
  <c r="AGI29" i="3"/>
  <c r="ADW29" i="3"/>
  <c r="ABK29" i="3"/>
  <c r="YY29" i="3"/>
  <c r="WM29" i="3"/>
  <c r="VG29" i="3"/>
  <c r="RO29" i="3"/>
  <c r="PC29" i="3"/>
  <c r="MQ29" i="3"/>
  <c r="KE29" i="3"/>
  <c r="HS29" i="3"/>
  <c r="FG29" i="3"/>
  <c r="CV29" i="3"/>
  <c r="BLD29" i="3"/>
  <c r="BIR29" i="3"/>
  <c r="BGF29" i="3"/>
  <c r="BDT29" i="3"/>
  <c r="BBH29" i="3"/>
  <c r="AYV29" i="3"/>
  <c r="AWJ29" i="3"/>
  <c r="ATX29" i="3"/>
  <c r="ARL29" i="3"/>
  <c r="AOZ29" i="3"/>
  <c r="AMN29" i="3"/>
  <c r="AKB29" i="3"/>
  <c r="AHP29" i="3"/>
  <c r="AFD29" i="3"/>
  <c r="ACR29" i="3"/>
  <c r="XT29" i="3"/>
  <c r="UB29" i="3"/>
  <c r="SV29" i="3"/>
  <c r="QJ29" i="3"/>
  <c r="NX29" i="3"/>
  <c r="FI33" i="3"/>
  <c r="KG33" i="3"/>
  <c r="PE33" i="3"/>
  <c r="VI33" i="3"/>
  <c r="ZA33" i="3"/>
  <c r="ADY33" i="3"/>
  <c r="AIW33" i="3"/>
  <c r="ANU33" i="3"/>
  <c r="ASS33" i="3"/>
  <c r="AXQ33" i="3"/>
  <c r="BCO33" i="3"/>
  <c r="BHM33" i="3"/>
  <c r="BHK36" i="3"/>
  <c r="ARM36" i="3"/>
  <c r="ACQ36" i="3"/>
  <c r="MP36" i="3"/>
  <c r="BEX36" i="3"/>
  <c r="AOZ36" i="3"/>
  <c r="YY36" i="3"/>
  <c r="JA36" i="3"/>
  <c r="BDU36" i="3"/>
  <c r="AOY36" i="3"/>
  <c r="YX36" i="3"/>
  <c r="IZ36" i="3"/>
  <c r="AZZ36" i="3"/>
  <c r="AKB36" i="3"/>
  <c r="VG36" i="3"/>
  <c r="EC36" i="3"/>
  <c r="BMI36" i="3"/>
  <c r="AWK36" i="3"/>
  <c r="AHO36" i="3"/>
  <c r="RN36" i="3"/>
  <c r="BEX28" i="3"/>
  <c r="AVB28" i="3"/>
  <c r="ALF28" i="3"/>
  <c r="ABJ28" i="3"/>
  <c r="RN28" i="3"/>
  <c r="BDU28" i="3"/>
  <c r="ATY28" i="3"/>
  <c r="AKC28" i="3"/>
  <c r="QK28" i="3"/>
  <c r="ET7" i="1"/>
  <c r="EU7" i="1"/>
  <c r="BLD33" i="3"/>
  <c r="BIR33" i="3"/>
  <c r="BGF33" i="3"/>
  <c r="BDT33" i="3"/>
  <c r="BBH33" i="3"/>
  <c r="AYV33" i="3"/>
  <c r="AWJ33" i="3"/>
  <c r="ATX33" i="3"/>
  <c r="ARL33" i="3"/>
  <c r="AOZ33" i="3"/>
  <c r="AMN33" i="3"/>
  <c r="AKB33" i="3"/>
  <c r="AHP33" i="3"/>
  <c r="AFD33" i="3"/>
  <c r="ACR33" i="3"/>
  <c r="XT33" i="3"/>
  <c r="UB33" i="3"/>
  <c r="SV33" i="3"/>
  <c r="QJ33" i="3"/>
  <c r="NX33" i="3"/>
  <c r="LL33" i="3"/>
  <c r="IZ33" i="3"/>
  <c r="GN33" i="3"/>
  <c r="EB33" i="3"/>
  <c r="BLC33" i="3"/>
  <c r="BIQ33" i="3"/>
  <c r="BGE33" i="3"/>
  <c r="BDS33" i="3"/>
  <c r="BBG33" i="3"/>
  <c r="AYU33" i="3"/>
  <c r="AWI33" i="3"/>
  <c r="ATW33" i="3"/>
  <c r="ARK33" i="3"/>
  <c r="AOY33" i="3"/>
  <c r="AMM33" i="3"/>
  <c r="AKA33" i="3"/>
  <c r="AHO33" i="3"/>
  <c r="AFC33" i="3"/>
  <c r="ACQ33" i="3"/>
  <c r="XS33" i="3"/>
  <c r="UA33" i="3"/>
  <c r="SU33" i="3"/>
  <c r="QI33" i="3"/>
  <c r="NW33" i="3"/>
  <c r="LK33" i="3"/>
  <c r="IY33" i="3"/>
  <c r="GM33" i="3"/>
  <c r="EA33" i="3"/>
  <c r="BLB33" i="3"/>
  <c r="BIP33" i="3"/>
  <c r="BGD33" i="3"/>
  <c r="BDR33" i="3"/>
  <c r="BBF33" i="3"/>
  <c r="AYT33" i="3"/>
  <c r="AWH33" i="3"/>
  <c r="ATV33" i="3"/>
  <c r="ARJ33" i="3"/>
  <c r="AOX33" i="3"/>
  <c r="AML33" i="3"/>
  <c r="AJZ33" i="3"/>
  <c r="AHN33" i="3"/>
  <c r="AFB33" i="3"/>
  <c r="ACP33" i="3"/>
  <c r="XR33" i="3"/>
  <c r="TZ33" i="3"/>
  <c r="ST33" i="3"/>
  <c r="QH33" i="3"/>
  <c r="NV33" i="3"/>
  <c r="LJ33" i="3"/>
  <c r="IX33" i="3"/>
  <c r="GL33" i="3"/>
  <c r="DZ33" i="3"/>
  <c r="BMI33" i="3"/>
  <c r="BJW33" i="3"/>
  <c r="BHK33" i="3"/>
  <c r="BEY33" i="3"/>
  <c r="BCM33" i="3"/>
  <c r="BAA33" i="3"/>
  <c r="AXO33" i="3"/>
  <c r="AVC33" i="3"/>
  <c r="ASQ33" i="3"/>
  <c r="AQE33" i="3"/>
  <c r="ANS33" i="3"/>
  <c r="ALG33" i="3"/>
  <c r="AIU33" i="3"/>
  <c r="AGI33" i="3"/>
  <c r="ADW33" i="3"/>
  <c r="ABK33" i="3"/>
  <c r="YY33" i="3"/>
  <c r="WM33" i="3"/>
  <c r="VG33" i="3"/>
  <c r="RO33" i="3"/>
  <c r="PC33" i="3"/>
  <c r="MQ33" i="3"/>
  <c r="KE33" i="3"/>
  <c r="HS33" i="3"/>
  <c r="FG33" i="3"/>
  <c r="CV33" i="3"/>
  <c r="P1" i="13"/>
  <c r="Q1" i="13"/>
  <c r="EA34" i="3"/>
  <c r="GM34" i="3"/>
  <c r="IY34" i="3"/>
  <c r="LK34" i="3"/>
  <c r="NW34" i="3"/>
  <c r="QI34" i="3"/>
  <c r="SU34" i="3"/>
  <c r="UA34" i="3"/>
  <c r="XS34" i="3"/>
  <c r="ACQ34" i="3"/>
  <c r="AFC34" i="3"/>
  <c r="AHO34" i="3"/>
  <c r="AKA34" i="3"/>
  <c r="AMM34" i="3"/>
  <c r="AOY34" i="3"/>
  <c r="ARK34" i="3"/>
  <c r="ATW34" i="3"/>
  <c r="AWI34" i="3"/>
  <c r="AYU34" i="3"/>
  <c r="BBG34" i="3"/>
  <c r="BDS34" i="3"/>
  <c r="BGE34" i="3"/>
  <c r="BIQ34" i="3"/>
  <c r="BLC34" i="3"/>
  <c r="VF38" i="3"/>
  <c r="APA38" i="3"/>
  <c r="BHJ38" i="3"/>
  <c r="X17" i="3" a="1"/>
  <c r="X17" i="3" s="1"/>
  <c r="BMB19" i="3"/>
  <c r="BMC19" i="3" a="1"/>
  <c r="BMC19" i="3" s="1"/>
  <c r="BKV19" i="3"/>
  <c r="BJP19" i="3"/>
  <c r="BIJ19" i="3"/>
  <c r="BHD19" i="3"/>
  <c r="BFW19" i="3"/>
  <c r="BDQ19" i="3"/>
  <c r="BCJ19" i="3"/>
  <c r="BBC19" i="3"/>
  <c r="AZV19" i="3"/>
  <c r="AYO19" i="3" a="1"/>
  <c r="AYO19" i="3" s="1"/>
  <c r="AXH19" i="3"/>
  <c r="AWA19" i="3"/>
  <c r="BMA19" i="3"/>
  <c r="BKU19" i="3"/>
  <c r="BJO19" i="3"/>
  <c r="BII19" i="3"/>
  <c r="BHC19" i="3"/>
  <c r="BEW19" i="3"/>
  <c r="BDP19" i="3"/>
  <c r="BKZ19" i="3"/>
  <c r="BJT19" i="3"/>
  <c r="BIN19" i="3"/>
  <c r="BHH19" i="3"/>
  <c r="BGB19" i="3"/>
  <c r="BEU19" i="3"/>
  <c r="BDN19" i="3"/>
  <c r="BCG19" i="3" a="1"/>
  <c r="BCG19" i="3" s="1"/>
  <c r="BMD19" i="3"/>
  <c r="BFX19" i="3"/>
  <c r="BEQ19" i="3"/>
  <c r="BCK19" i="3"/>
  <c r="BBD19" i="3"/>
  <c r="AZW19" i="3"/>
  <c r="AYP19" i="3"/>
  <c r="AXI19" i="3" a="1"/>
  <c r="AXI19" i="3" s="1"/>
  <c r="AWB19" i="3"/>
  <c r="AUU19" i="3"/>
  <c r="ATT19" i="3"/>
  <c r="Q10" i="3" a="1"/>
  <c r="Q10" i="3" s="1"/>
  <c r="AD10" i="3" a="1"/>
  <c r="AD10" i="3" s="1"/>
  <c r="AA10" i="3" a="1"/>
  <c r="AA10" i="3" s="1"/>
  <c r="H10" i="3" a="1"/>
  <c r="H10" i="3" s="1"/>
  <c r="AL17" i="3" a="1"/>
  <c r="AL17" i="3" s="1"/>
  <c r="CW34" i="3"/>
  <c r="FF34" i="3"/>
  <c r="HR34" i="3"/>
  <c r="KD34" i="3"/>
  <c r="MP34" i="3"/>
  <c r="PB34" i="3"/>
  <c r="RN34" i="3"/>
  <c r="VF34" i="3"/>
  <c r="WL34" i="3"/>
  <c r="YX34" i="3"/>
  <c r="ABJ34" i="3"/>
  <c r="ADV34" i="3"/>
  <c r="AGH34" i="3"/>
  <c r="AIT34" i="3"/>
  <c r="ALF34" i="3"/>
  <c r="ANR34" i="3"/>
  <c r="AQD34" i="3"/>
  <c r="ASP34" i="3"/>
  <c r="AVB34" i="3"/>
  <c r="AXN34" i="3"/>
  <c r="AZZ34" i="3"/>
  <c r="BCL34" i="3"/>
  <c r="BEX34" i="3"/>
  <c r="BHJ34" i="3"/>
  <c r="BJV34" i="3"/>
  <c r="BMH34" i="3"/>
  <c r="AGK35" i="3"/>
  <c r="FF38" i="3"/>
  <c r="ACS38" i="3"/>
  <c r="ASP38" i="3"/>
  <c r="AZM19" i="3"/>
  <c r="BEK19" i="3"/>
  <c r="AXE19" i="3"/>
  <c r="AXF19" i="3"/>
  <c r="AWY19" i="3"/>
  <c r="BEN19" i="3"/>
  <c r="BEO19" i="3"/>
  <c r="BDD19" i="3"/>
  <c r="BGY19" i="3"/>
  <c r="BHB19" i="3"/>
  <c r="BJM19" i="3"/>
  <c r="BKR19" i="3"/>
  <c r="BLR19" i="3" a="1"/>
  <c r="BLR19" i="3" s="1"/>
  <c r="CN19" i="3"/>
  <c r="DX19" i="3"/>
  <c r="FE19" i="3"/>
  <c r="HK19" i="3"/>
  <c r="IR19" i="3"/>
  <c r="JY19" i="3" a="1"/>
  <c r="JY19" i="3" s="1"/>
  <c r="LF19" i="3"/>
  <c r="MM19" i="3"/>
  <c r="NT19" i="3"/>
  <c r="PA19" i="3"/>
  <c r="RG19" i="3"/>
  <c r="SN19" i="3"/>
  <c r="VA19" i="3" a="1"/>
  <c r="VA19" i="3" s="1"/>
  <c r="TV19" i="3"/>
  <c r="WI19" i="3"/>
  <c r="XP19" i="3"/>
  <c r="YW19" i="3"/>
  <c r="ABB19" i="3"/>
  <c r="ABD19" i="3"/>
  <c r="ACK19" i="3" a="1"/>
  <c r="ACK19" i="3" s="1"/>
  <c r="ADR19" i="3"/>
  <c r="AEY19" i="3"/>
  <c r="AGF19" i="3"/>
  <c r="AHM19" i="3"/>
  <c r="AJS19" i="3"/>
  <c r="AKZ19" i="3"/>
  <c r="AMG19" i="3" a="1"/>
  <c r="AMG19" i="3" s="1"/>
  <c r="ANN19" i="3"/>
  <c r="AOU19" i="3"/>
  <c r="AQB19" i="3"/>
  <c r="ARI19" i="3"/>
  <c r="ATO19" i="3"/>
  <c r="AVU19" i="3"/>
  <c r="AUZ19" i="3"/>
  <c r="AXJ19" i="3"/>
  <c r="AYS19" i="3"/>
  <c r="BBA19" i="3" a="1"/>
  <c r="BBA19" i="3" s="1"/>
  <c r="BDL19" i="3"/>
  <c r="BFZ19" i="3"/>
  <c r="BIL19" i="3"/>
  <c r="BKX19" i="3"/>
  <c r="AK17" i="3" a="1"/>
  <c r="AK17" i="3" s="1"/>
  <c r="CV34" i="3"/>
  <c r="FG34" i="3"/>
  <c r="HS34" i="3"/>
  <c r="KE34" i="3"/>
  <c r="MQ34" i="3"/>
  <c r="PC34" i="3"/>
  <c r="RO34" i="3"/>
  <c r="VG34" i="3"/>
  <c r="WM34" i="3"/>
  <c r="YY34" i="3"/>
  <c r="ABK34" i="3"/>
  <c r="ADW34" i="3"/>
  <c r="AGI34" i="3"/>
  <c r="AIU34" i="3"/>
  <c r="ALG34" i="3"/>
  <c r="ANS34" i="3"/>
  <c r="AQE34" i="3"/>
  <c r="ASQ34" i="3"/>
  <c r="AVC34" i="3"/>
  <c r="AXO34" i="3"/>
  <c r="BAA34" i="3"/>
  <c r="BCM34" i="3"/>
  <c r="BEY34" i="3"/>
  <c r="BHK34" i="3"/>
  <c r="BJW34" i="3"/>
  <c r="BMI34" i="3"/>
  <c r="JA38" i="3"/>
  <c r="ADV38" i="3"/>
  <c r="AWK38" i="3"/>
  <c r="ES7" i="1"/>
  <c r="H17" i="3" a="1"/>
  <c r="H17" i="3" s="1"/>
  <c r="CU34" i="3"/>
  <c r="FH34" i="3"/>
  <c r="HT34" i="3"/>
  <c r="KF34" i="3"/>
  <c r="MR34" i="3"/>
  <c r="PD34" i="3"/>
  <c r="RP34" i="3"/>
  <c r="VH34" i="3"/>
  <c r="WN34" i="3"/>
  <c r="YZ34" i="3"/>
  <c r="ABL34" i="3"/>
  <c r="ADX34" i="3"/>
  <c r="AGJ34" i="3"/>
  <c r="AIV34" i="3"/>
  <c r="ALH34" i="3"/>
  <c r="ANT34" i="3"/>
  <c r="AQF34" i="3"/>
  <c r="ASR34" i="3"/>
  <c r="AVD34" i="3"/>
  <c r="AXP34" i="3"/>
  <c r="BAB34" i="3"/>
  <c r="BCN34" i="3"/>
  <c r="BEZ34" i="3"/>
  <c r="BHL34" i="3"/>
  <c r="BJX34" i="3"/>
  <c r="P17" i="3" a="1"/>
  <c r="P17" i="3" s="1"/>
  <c r="AKA19" i="3"/>
  <c r="AMM19" i="3"/>
  <c r="AOY19" i="3"/>
  <c r="ARK19" i="3"/>
  <c r="ATW19" i="3"/>
  <c r="AVL19" i="3"/>
  <c r="AWJ19" i="3"/>
  <c r="AYV19" i="3"/>
  <c r="BBH19" i="3"/>
  <c r="BDT19" i="3"/>
  <c r="BHK19" i="3"/>
  <c r="BLE19" i="3"/>
  <c r="AA17" i="3" a="1"/>
  <c r="AA17" i="3" s="1"/>
  <c r="OW31" i="13"/>
  <c r="AK31" i="13"/>
  <c r="BA31" i="13"/>
  <c r="BE31" i="13"/>
  <c r="U31" i="13"/>
  <c r="BI31" i="13"/>
  <c r="JI31" i="13"/>
  <c r="JM31" i="13"/>
  <c r="DM31" i="13"/>
  <c r="DQ31" i="13"/>
  <c r="DU31" i="13"/>
  <c r="PI31" i="13"/>
  <c r="UK31" i="13"/>
  <c r="NI31" i="13"/>
  <c r="WG31" i="13"/>
  <c r="YC31" i="13"/>
  <c r="ASK31" i="13"/>
  <c r="ACO31" i="13"/>
  <c r="ANE31" i="13"/>
  <c r="ARA31" i="13"/>
  <c r="AFA31" i="13"/>
  <c r="ACG31" i="13"/>
  <c r="ACK31" i="13"/>
  <c r="BAO31" i="13"/>
  <c r="ACS31" i="13"/>
  <c r="AQG31" i="13"/>
  <c r="AJA31" i="13"/>
  <c r="BBM31" i="13"/>
  <c r="APM31" i="13"/>
  <c r="BBI31" i="13"/>
  <c r="AZE31" i="13"/>
  <c r="BCK31" i="13"/>
  <c r="ATE31" i="13"/>
  <c r="AJI31" i="13"/>
  <c r="AYO31" i="13"/>
  <c r="APE31" i="13"/>
  <c r="AFI31" i="13"/>
  <c r="ATY31" i="13"/>
  <c r="AKC31" i="13"/>
  <c r="AWS31" i="13"/>
  <c r="AHA31" i="13"/>
  <c r="AQC31" i="13"/>
  <c r="BAG31" i="13"/>
  <c r="AMC31" i="13"/>
  <c r="AOW31" i="13"/>
  <c r="AOO31" i="13"/>
  <c r="ANQ31" i="13"/>
  <c r="AKS31" i="13"/>
  <c r="AJU31" i="13"/>
  <c r="AMK31" i="13"/>
  <c r="AYS31" i="13"/>
  <c r="ABI31" i="13"/>
  <c r="ABA31" i="13"/>
  <c r="YG31" i="13"/>
  <c r="XY31" i="13"/>
  <c r="TQ31" i="13"/>
  <c r="TM31" i="13"/>
  <c r="TI31" i="13"/>
  <c r="TE31" i="13"/>
  <c r="UG31" i="13"/>
  <c r="WO31" i="13"/>
  <c r="IC31" i="13"/>
  <c r="JU31" i="13"/>
  <c r="VI31" i="13"/>
  <c r="HU31" i="13"/>
  <c r="WK31" i="13"/>
  <c r="IW31" i="13"/>
  <c r="PA31" i="13"/>
  <c r="EK31" i="13"/>
  <c r="BAC31" i="13"/>
  <c r="BDM31" i="13"/>
  <c r="AZA31" i="13"/>
  <c r="ARY31" i="13"/>
  <c r="AIC31" i="13"/>
  <c r="AXU31" i="13"/>
  <c r="ANY31" i="13"/>
  <c r="AEC31" i="13"/>
  <c r="ASS31" i="13"/>
  <c r="AIW31" i="13"/>
  <c r="AUS31" i="13"/>
  <c r="AEW31" i="13"/>
  <c r="AOK31" i="13"/>
  <c r="AZU31" i="13"/>
  <c r="AJY31" i="13"/>
  <c r="ALQ31" i="13"/>
  <c r="ALE31" i="13"/>
  <c r="ALA31" i="13"/>
  <c r="AHI31" i="13"/>
  <c r="AHE31" i="13"/>
  <c r="ADM31" i="13"/>
  <c r="AJM31" i="13"/>
  <c r="AAC31" i="13"/>
  <c r="ZM31" i="13"/>
  <c r="AAS31" i="13"/>
  <c r="WS31" i="13"/>
  <c r="RU31" i="13"/>
  <c r="RQ31" i="13"/>
  <c r="RM31" i="13"/>
  <c r="RI31" i="13"/>
  <c r="TA31" i="13"/>
  <c r="VE31" i="13"/>
  <c r="GW31" i="13"/>
  <c r="JE31" i="13"/>
  <c r="SG31" i="13"/>
  <c r="GO31" i="13"/>
  <c r="VA31" i="13"/>
  <c r="HQ31" i="13"/>
  <c r="BDA31" i="13"/>
  <c r="BCW31" i="13"/>
  <c r="BCC31" i="13"/>
  <c r="AQS31" i="13"/>
  <c r="AGW31" i="13"/>
  <c r="AWO31" i="13"/>
  <c r="AMS31" i="13"/>
  <c r="ACW31" i="13"/>
  <c r="ARM31" i="13"/>
  <c r="AHQ31" i="13"/>
  <c r="ASO31" i="13"/>
  <c r="ADA31" i="13"/>
  <c r="AMG31" i="13"/>
  <c r="AXY31" i="13"/>
  <c r="AIG31" i="13"/>
  <c r="AIO31" i="13"/>
  <c r="AHY31" i="13"/>
  <c r="AHM31" i="13"/>
  <c r="ADU31" i="13"/>
  <c r="ADQ31" i="13"/>
  <c r="ATI31" i="13"/>
  <c r="ABQ31" i="13"/>
  <c r="YW31" i="13"/>
  <c r="YK31" i="13"/>
  <c r="ZA31" i="13"/>
  <c r="AAG31" i="13"/>
  <c r="QO31" i="13"/>
  <c r="QK31" i="13"/>
  <c r="QG31" i="13"/>
  <c r="QC31" i="13"/>
  <c r="SK31" i="13"/>
  <c r="TY31" i="13"/>
  <c r="FA31" i="13"/>
  <c r="HY31" i="13"/>
  <c r="PM31" i="13"/>
  <c r="FY31" i="13"/>
  <c r="SC31" i="13"/>
  <c r="GK31" i="13"/>
  <c r="BBE31" i="13"/>
  <c r="AYC31" i="13"/>
  <c r="AYW31" i="13"/>
  <c r="AOG31" i="13"/>
  <c r="ATA31" i="13"/>
  <c r="ANI31" i="13"/>
  <c r="AXE31" i="13"/>
  <c r="AUW31" i="13"/>
  <c r="AGC31" i="13"/>
  <c r="AGG31" i="13"/>
  <c r="AIS31" i="13"/>
  <c r="AFE31" i="13"/>
  <c r="AWK31" i="13"/>
  <c r="ALM31" i="13"/>
  <c r="ADE31" i="13"/>
  <c r="AVQ31" i="13"/>
  <c r="BCO31" i="13"/>
  <c r="X10" i="3" a="1"/>
  <c r="X10" i="3" s="1"/>
  <c r="U17" i="3" a="1"/>
  <c r="U17" i="3" s="1"/>
  <c r="BU31" i="13"/>
  <c r="HI31" i="13"/>
  <c r="EC31" i="13"/>
  <c r="LI31" i="13"/>
  <c r="LM31" i="13"/>
  <c r="FI31" i="13"/>
  <c r="DE31" i="13"/>
  <c r="RY31" i="13"/>
  <c r="MK31" i="13"/>
  <c r="JQ31" i="13"/>
  <c r="GS31" i="13"/>
  <c r="NQ31" i="13"/>
  <c r="VM31" i="13"/>
  <c r="NE31" i="13"/>
  <c r="WC31" i="13"/>
  <c r="ABM31" i="13"/>
  <c r="API31" i="13"/>
  <c r="AGS31" i="13"/>
  <c r="ADI31" i="13"/>
  <c r="AQO31" i="13"/>
  <c r="AES31" i="13"/>
  <c r="AXM31" i="13"/>
  <c r="AOC31" i="13"/>
  <c r="AIK31" i="13"/>
  <c r="AKW31" i="13"/>
  <c r="AGK31" i="13"/>
  <c r="AXQ31" i="13"/>
  <c r="AQK31" i="13"/>
  <c r="AEK31" i="13"/>
  <c r="AWW31" i="13"/>
  <c r="AZY31" i="13"/>
  <c r="AE17" i="3" a="1"/>
  <c r="AE17" i="3" s="1"/>
  <c r="FM31" i="13"/>
  <c r="KC31" i="13"/>
  <c r="IG31" i="13"/>
  <c r="RA31" i="13"/>
  <c r="SW31" i="13"/>
  <c r="LQ31" i="13"/>
  <c r="FQ31" i="13"/>
  <c r="UC31" i="13"/>
  <c r="PE31" i="13"/>
  <c r="KW31" i="13"/>
  <c r="LA31" i="13"/>
  <c r="PU31" i="13"/>
  <c r="XI31" i="13"/>
  <c r="OK31" i="13"/>
  <c r="XU31" i="13"/>
  <c r="YS31" i="13"/>
  <c r="VY31" i="13"/>
  <c r="AJE31" i="13"/>
  <c r="ALY31" i="13"/>
  <c r="ATM31" i="13"/>
  <c r="ARE31" i="13"/>
  <c r="ACC31" i="13"/>
  <c r="APY31" i="13"/>
  <c r="AKK31" i="13"/>
  <c r="AMW31" i="13"/>
  <c r="ALI31" i="13"/>
  <c r="AYK31" i="13"/>
  <c r="ARQ31" i="13"/>
  <c r="AFQ31" i="13"/>
  <c r="BCG31" i="13"/>
  <c r="BBU31" i="13"/>
  <c r="NY31" i="13"/>
  <c r="DY31" i="13"/>
  <c r="KK31" i="13"/>
  <c r="SO31" i="13"/>
  <c r="AG31" i="13"/>
  <c r="NU31" i="13"/>
  <c r="GG31" i="13"/>
  <c r="DI31" i="13"/>
  <c r="BQ31" i="13"/>
  <c r="MC31" i="13"/>
  <c r="MG31" i="13"/>
  <c r="SS31" i="13"/>
  <c r="ZY31" i="13"/>
  <c r="UO31" i="13"/>
  <c r="NM31" i="13"/>
  <c r="AAO31" i="13"/>
  <c r="XE31" i="13"/>
  <c r="AYG31" i="13"/>
  <c r="AVM31" i="13"/>
  <c r="AXA31" i="13"/>
  <c r="AUO31" i="13"/>
  <c r="AFM31" i="13"/>
  <c r="ASC31" i="13"/>
  <c r="ASG31" i="13"/>
  <c r="AOS31" i="13"/>
  <c r="AMO31" i="13"/>
  <c r="BBA31" i="13"/>
  <c r="ASW31" i="13"/>
  <c r="AKO31" i="13"/>
  <c r="AZI31" i="13"/>
  <c r="BBY31" i="13"/>
  <c r="M17" i="3" a="1"/>
  <c r="M17" i="3" s="1"/>
  <c r="J17" i="3" a="1"/>
  <c r="J17" i="3" s="1"/>
  <c r="CC31" i="13"/>
  <c r="QS31" i="13"/>
  <c r="QW31" i="13"/>
  <c r="CS31" i="13"/>
  <c r="AO31" i="13"/>
  <c r="TU31" i="13"/>
  <c r="HM31" i="13"/>
  <c r="EO31" i="13"/>
  <c r="CG31" i="13"/>
  <c r="MO31" i="13"/>
  <c r="MS31" i="13"/>
  <c r="MW31" i="13"/>
  <c r="NA31" i="13"/>
  <c r="VU31" i="13"/>
  <c r="OS31" i="13"/>
  <c r="VQ31" i="13"/>
  <c r="APU31" i="13"/>
  <c r="ZE31" i="13"/>
  <c r="BDI31" i="13"/>
  <c r="AZQ31" i="13"/>
  <c r="AXI31" i="13"/>
  <c r="ARU31" i="13"/>
  <c r="ATU31" i="13"/>
  <c r="AUG31" i="13"/>
  <c r="AQW31" i="13"/>
  <c r="ANU31" i="13"/>
  <c r="AGO31" i="13"/>
  <c r="AUC31" i="13"/>
  <c r="ALU31" i="13"/>
  <c r="BBQ31" i="13"/>
  <c r="BDE31" i="13"/>
  <c r="AJZ19" i="3"/>
  <c r="AML19" i="3"/>
  <c r="AOX19" i="3"/>
  <c r="ARJ19" i="3"/>
  <c r="ATV19" i="3"/>
  <c r="AVM19" i="3"/>
  <c r="AWI19" i="3"/>
  <c r="AYU19" i="3"/>
  <c r="BBG19" i="3"/>
  <c r="BDS19" i="3"/>
  <c r="BHJ19" i="3"/>
  <c r="BLB19" i="3"/>
  <c r="AB17" i="3" a="1"/>
  <c r="AB17" i="3" s="1"/>
  <c r="S17" i="3" a="1"/>
  <c r="S17" i="3" s="1"/>
  <c r="HA31" i="13"/>
  <c r="AC31" i="13"/>
  <c r="CK31" i="13"/>
  <c r="KG31" i="13"/>
  <c r="AS31" i="13"/>
  <c r="ZQ31" i="13"/>
  <c r="IS31" i="13"/>
  <c r="FU31" i="13"/>
  <c r="CW31" i="13"/>
  <c r="XA31" i="13"/>
  <c r="PQ31" i="13"/>
  <c r="OC31" i="13"/>
  <c r="OG31" i="13"/>
  <c r="XQ31" i="13"/>
  <c r="UW31" i="13"/>
  <c r="WW31" i="13"/>
  <c r="APQ31" i="13"/>
  <c r="AAK31" i="13"/>
  <c r="AFU31" i="13"/>
  <c r="ANM31" i="13"/>
  <c r="ABU31" i="13"/>
  <c r="AVA31" i="13"/>
  <c r="AVY31" i="13"/>
  <c r="AWC31" i="13"/>
  <c r="BAW31" i="13"/>
  <c r="APA31" i="13"/>
  <c r="AHU31" i="13"/>
  <c r="AVI31" i="13"/>
  <c r="ANA31" i="13"/>
  <c r="BCS31" i="13"/>
  <c r="X94" i="1"/>
  <c r="AC82" i="1"/>
  <c r="AD82" i="1" s="1"/>
  <c r="AF82" i="1" s="1"/>
  <c r="AE81" i="1" a="1"/>
  <c r="AE81" i="1" s="1"/>
  <c r="AB81" i="1" s="1"/>
  <c r="AF81" i="1"/>
  <c r="AF79" i="1"/>
  <c r="AAV20" i="3"/>
  <c r="APW20" i="3"/>
  <c r="BAY20" i="3"/>
  <c r="BMA20" i="3"/>
  <c r="MI20" i="3"/>
  <c r="UZ20" i="3"/>
  <c r="AGD20" i="3"/>
  <c r="ARE20" i="3" a="1"/>
  <c r="ARE20" i="3" s="1"/>
  <c r="SS20" i="3"/>
  <c r="BII20" i="3"/>
  <c r="BMD23" i="3"/>
  <c r="BKX23" i="3"/>
  <c r="BJQ23" i="3" a="1"/>
  <c r="BJQ23" i="3" s="1"/>
  <c r="BIJ23" i="3"/>
  <c r="BHC23" i="3"/>
  <c r="BEW23" i="3"/>
  <c r="BDP23" i="3"/>
  <c r="BCI23" i="3"/>
  <c r="BBB23" i="3"/>
  <c r="AZU23" i="3" a="1"/>
  <c r="AZU23" i="3" s="1"/>
  <c r="AYN23" i="3"/>
  <c r="AXG23" i="3"/>
  <c r="AVA23" i="3"/>
  <c r="ATT23" i="3"/>
  <c r="ASM23" i="3"/>
  <c r="ARF23" i="3"/>
  <c r="APY23" i="3" a="1"/>
  <c r="APY23" i="3" s="1"/>
  <c r="AOR23" i="3"/>
  <c r="ANK23" i="3"/>
  <c r="ALE23" i="3"/>
  <c r="AJX23" i="3"/>
  <c r="AIQ23" i="3"/>
  <c r="AHJ23" i="3"/>
  <c r="AGC23" i="3" a="1"/>
  <c r="AGC23" i="3" s="1"/>
  <c r="AEV23" i="3"/>
  <c r="ADO23" i="3"/>
  <c r="ABI23" i="3"/>
  <c r="AAV23" i="3"/>
  <c r="YT23" i="3"/>
  <c r="XM23" i="3" a="1"/>
  <c r="XM23" i="3" s="1"/>
  <c r="WF23" i="3"/>
  <c r="TS23" i="3"/>
  <c r="SS23" i="3"/>
  <c r="RL23" i="3"/>
  <c r="QE23" i="3"/>
  <c r="OX23" i="3"/>
  <c r="NQ23" i="3" a="1"/>
  <c r="NQ23" i="3" s="1"/>
  <c r="MJ23" i="3"/>
  <c r="LC23" i="3"/>
  <c r="IW23" i="3"/>
  <c r="HP23" i="3"/>
  <c r="GI23" i="3"/>
  <c r="FB23" i="3"/>
  <c r="DU23" i="3" a="1"/>
  <c r="DU23" i="3" s="1"/>
  <c r="CR23" i="3"/>
  <c r="BMB23" i="3"/>
  <c r="BKU23" i="3"/>
  <c r="BIO23" i="3"/>
  <c r="BHH23" i="3"/>
  <c r="BGA23" i="3"/>
  <c r="BET23" i="3"/>
  <c r="BDM23" i="3" a="1"/>
  <c r="BDM23" i="3" s="1"/>
  <c r="BCF23" i="3"/>
  <c r="BAY23" i="3"/>
  <c r="AYS23" i="3"/>
  <c r="AXL23" i="3"/>
  <c r="AWE23" i="3"/>
  <c r="AUX23" i="3"/>
  <c r="ATQ23" i="3" a="1"/>
  <c r="ATQ23" i="3" s="1"/>
  <c r="ASJ23" i="3"/>
  <c r="ARC23" i="3"/>
  <c r="AOW23" i="3"/>
  <c r="ANP23" i="3"/>
  <c r="AMI23" i="3"/>
  <c r="ALB23" i="3"/>
  <c r="AJU23" i="3" a="1"/>
  <c r="AJU23" i="3" s="1"/>
  <c r="AIN23" i="3"/>
  <c r="AHG23" i="3"/>
  <c r="AFA23" i="3"/>
  <c r="ADT23" i="3"/>
  <c r="ACM23" i="3"/>
  <c r="ABF23" i="3"/>
  <c r="AAZ23" i="3"/>
  <c r="YQ23" i="3"/>
  <c r="WK23" i="3"/>
  <c r="TX23" i="3"/>
  <c r="VC23" i="3"/>
  <c r="SP23" i="3"/>
  <c r="RI23" i="3" a="1"/>
  <c r="RI23" i="3" s="1"/>
  <c r="QB23" i="3"/>
  <c r="OU23" i="3"/>
  <c r="MO23" i="3"/>
  <c r="LH23" i="3"/>
  <c r="KA23" i="3"/>
  <c r="IT23" i="3"/>
  <c r="HM23" i="3" a="1"/>
  <c r="HM23" i="3" s="1"/>
  <c r="GF23" i="3"/>
  <c r="EY23" i="3"/>
  <c r="CQ23" i="3"/>
  <c r="BMA23" i="3"/>
  <c r="BJU23" i="3"/>
  <c r="BIN23" i="3"/>
  <c r="BHG23" i="3"/>
  <c r="BFZ23" i="3"/>
  <c r="BES23" i="3" a="1"/>
  <c r="BES23" i="3" s="1"/>
  <c r="BDL23" i="3"/>
  <c r="BCE23" i="3"/>
  <c r="AZY23" i="3"/>
  <c r="AYR23" i="3"/>
  <c r="AXK23" i="3"/>
  <c r="AWD23" i="3"/>
  <c r="AUW23" i="3" a="1"/>
  <c r="AUW23" i="3" s="1"/>
  <c r="ATP23" i="3"/>
  <c r="ASI23" i="3"/>
  <c r="AQC23" i="3"/>
  <c r="AOV23" i="3"/>
  <c r="ANO23" i="3"/>
  <c r="AMH23" i="3"/>
  <c r="ALA23" i="3" a="1"/>
  <c r="ALA23" i="3" s="1"/>
  <c r="AJT23" i="3"/>
  <c r="AIM23" i="3"/>
  <c r="AGG23" i="3"/>
  <c r="AEZ23" i="3"/>
  <c r="ADS23" i="3"/>
  <c r="ACL23" i="3"/>
  <c r="ABE23" i="3" a="1"/>
  <c r="ABE23" i="3" s="1"/>
  <c r="ABA23" i="3"/>
  <c r="XQ23" i="3"/>
  <c r="WJ23" i="3"/>
  <c r="TW23" i="3"/>
  <c r="VB23" i="3"/>
  <c r="SO23" i="3" a="1"/>
  <c r="SO23" i="3" s="1"/>
  <c r="RH23" i="3"/>
  <c r="QA23" i="3"/>
  <c r="NU23" i="3"/>
  <c r="MN23" i="3"/>
  <c r="LG23" i="3"/>
  <c r="JZ23" i="3"/>
  <c r="IS23" i="3" a="1"/>
  <c r="IS23" i="3" s="1"/>
  <c r="HL23" i="3"/>
  <c r="GE23" i="3"/>
  <c r="DY23" i="3"/>
  <c r="CM23" i="3"/>
  <c r="BMG23" i="3"/>
  <c r="BLA23" i="3"/>
  <c r="BJT23" i="3"/>
  <c r="BIM23" i="3"/>
  <c r="BHF23" i="3"/>
  <c r="BFY23" i="3" a="1"/>
  <c r="BFY23" i="3" s="1"/>
  <c r="BER23" i="3"/>
  <c r="BDK23" i="3"/>
  <c r="BBE23" i="3"/>
  <c r="AZX23" i="3"/>
  <c r="AYQ23" i="3"/>
  <c r="AXJ23" i="3"/>
  <c r="AWC23" i="3" a="1"/>
  <c r="AWC23" i="3" s="1"/>
  <c r="AUV23" i="3"/>
  <c r="ATO23" i="3"/>
  <c r="ARI23" i="3"/>
  <c r="AQB23" i="3"/>
  <c r="AOU23" i="3"/>
  <c r="ANN23" i="3"/>
  <c r="AMG23" i="3" a="1"/>
  <c r="AMG23" i="3" s="1"/>
  <c r="AKZ23" i="3"/>
  <c r="AJS23" i="3"/>
  <c r="AHM23" i="3"/>
  <c r="AGF23" i="3"/>
  <c r="AEY23" i="3"/>
  <c r="ADR23" i="3"/>
  <c r="ACK23" i="3" a="1"/>
  <c r="ACK23" i="3" s="1"/>
  <c r="ABD23" i="3"/>
  <c r="ABB23" i="3"/>
  <c r="YW23" i="3"/>
  <c r="XP23" i="3"/>
  <c r="WI23" i="3"/>
  <c r="TV23" i="3"/>
  <c r="VA23" i="3" a="1"/>
  <c r="VA23" i="3" s="1"/>
  <c r="SN23" i="3"/>
  <c r="RG23" i="3"/>
  <c r="PA23" i="3"/>
  <c r="NT23" i="3"/>
  <c r="MM23" i="3"/>
  <c r="LF23" i="3"/>
  <c r="JY23" i="3" a="1"/>
  <c r="JY23" i="3" s="1"/>
  <c r="IR23" i="3"/>
  <c r="HK23" i="3"/>
  <c r="FE23" i="3"/>
  <c r="DX23" i="3"/>
  <c r="CN23" i="3"/>
  <c r="BMF23" i="3"/>
  <c r="BKZ23" i="3"/>
  <c r="BJS23" i="3"/>
  <c r="BIL23" i="3"/>
  <c r="BHE23" i="3" a="1"/>
  <c r="BHE23" i="3" s="1"/>
  <c r="BFX23" i="3"/>
  <c r="BEQ23" i="3"/>
  <c r="BCK23" i="3"/>
  <c r="BBD23" i="3"/>
  <c r="AZW23" i="3"/>
  <c r="AYP23" i="3"/>
  <c r="AXI23" i="3" a="1"/>
  <c r="AXI23" i="3" s="1"/>
  <c r="AWB23" i="3"/>
  <c r="AUU23" i="3"/>
  <c r="ASO23" i="3"/>
  <c r="ARH23" i="3"/>
  <c r="AQA23" i="3"/>
  <c r="AOT23" i="3"/>
  <c r="ANM23" i="3" a="1"/>
  <c r="ANM23" i="3" s="1"/>
  <c r="AMF23" i="3"/>
  <c r="AKY23" i="3"/>
  <c r="AIS23" i="3"/>
  <c r="AHL23" i="3"/>
  <c r="AGE23" i="3"/>
  <c r="AEX23" i="3"/>
  <c r="ADQ23" i="3" a="1"/>
  <c r="ADQ23" i="3" s="1"/>
  <c r="ACJ23" i="3"/>
  <c r="ABC23" i="3"/>
  <c r="YV23" i="3"/>
  <c r="XO23" i="3"/>
  <c r="WH23" i="3"/>
  <c r="TU23" i="3" a="1"/>
  <c r="TU23" i="3" s="1"/>
  <c r="UZ23" i="3"/>
  <c r="SM23" i="3"/>
  <c r="QG23" i="3"/>
  <c r="OZ23" i="3"/>
  <c r="NS23" i="3"/>
  <c r="ML23" i="3"/>
  <c r="LE23" i="3" a="1"/>
  <c r="LE23" i="3" s="1"/>
  <c r="JX23" i="3"/>
  <c r="IQ23" i="3"/>
  <c r="GK23" i="3"/>
  <c r="FD23" i="3"/>
  <c r="DW23" i="3"/>
  <c r="CO23" i="3" a="1"/>
  <c r="CO23" i="3" s="1"/>
  <c r="BBY21" i="13"/>
  <c r="BAS21" i="13"/>
  <c r="AYC21" i="13"/>
  <c r="AZU21" i="13"/>
  <c r="APM21" i="13"/>
  <c r="AFQ21" i="13"/>
  <c r="AVE21" i="13"/>
  <c r="BCC21" i="13"/>
  <c r="ANQ21" i="13"/>
  <c r="ACK21" i="13"/>
  <c r="AMC21" i="13"/>
  <c r="AWO21" i="13"/>
  <c r="AKK21" i="13"/>
  <c r="AWG21" i="13"/>
  <c r="AKG21" i="13"/>
  <c r="AUO21" i="13"/>
  <c r="AAK21" i="13"/>
  <c r="AFU21" i="13"/>
  <c r="AFM21" i="13"/>
  <c r="ANU21" i="13"/>
  <c r="AMW21" i="13"/>
  <c r="AMO21" i="13"/>
  <c r="YK21" i="13"/>
  <c r="AEG21" i="13"/>
  <c r="AVY21" i="13"/>
  <c r="RU21" i="13"/>
  <c r="QK21" i="13"/>
  <c r="ZM21" i="13"/>
  <c r="YO21" i="13"/>
  <c r="PY21" i="13"/>
  <c r="SW21" i="13"/>
  <c r="FA21" i="13"/>
  <c r="MG21" i="13"/>
  <c r="DQ21" i="13"/>
  <c r="JQ21" i="13"/>
  <c r="CG21" i="13"/>
  <c r="KS21" i="13"/>
  <c r="AVM21" i="13"/>
  <c r="JI21" i="13"/>
  <c r="BY21" i="13"/>
  <c r="LI21" i="13"/>
  <c r="EG21" i="13"/>
  <c r="SG21" i="13"/>
  <c r="NM21" i="13"/>
  <c r="NI21" i="13"/>
  <c r="KG21" i="13"/>
  <c r="BBI21" i="13"/>
  <c r="AZE21" i="13"/>
  <c r="BDM21" i="13"/>
  <c r="AYS21" i="13"/>
  <c r="AOG21" i="13"/>
  <c r="AEK21" i="13"/>
  <c r="ATY21" i="13"/>
  <c r="AZA21" i="13"/>
  <c r="AMG21" i="13"/>
  <c r="AWS21" i="13"/>
  <c r="AKS21" i="13"/>
  <c r="AUW21" i="13"/>
  <c r="AJA21" i="13"/>
  <c r="AUS21" i="13"/>
  <c r="AIW21" i="13"/>
  <c r="ARE21" i="13"/>
  <c r="ZE21" i="13"/>
  <c r="ACW21" i="13"/>
  <c r="ACS21" i="13"/>
  <c r="ALA21" i="13"/>
  <c r="AKC21" i="13"/>
  <c r="AJU21" i="13"/>
  <c r="XE21" i="13"/>
  <c r="AAG21" i="13"/>
  <c r="AJY21" i="13"/>
  <c r="QO21" i="13"/>
  <c r="ZQ21" i="13"/>
  <c r="XI21" i="13"/>
  <c r="XA21" i="13"/>
  <c r="AMK21" i="13"/>
  <c r="RA21" i="13"/>
  <c r="DU21" i="13"/>
  <c r="LA21" i="13"/>
  <c r="WW21" i="13"/>
  <c r="JA21" i="13"/>
  <c r="BQ21" i="13"/>
  <c r="JM21" i="13"/>
  <c r="VI21" i="13"/>
  <c r="IS21" i="13"/>
  <c r="BI21" i="13"/>
  <c r="CS21" i="13"/>
  <c r="VA21" i="13"/>
  <c r="UC21" i="13"/>
  <c r="AK21" i="13"/>
  <c r="KK21" i="13"/>
  <c r="HI21" i="13"/>
  <c r="G21" i="13" a="1"/>
  <c r="G21" i="13" s="1"/>
  <c r="BAC21" i="13"/>
  <c r="BCG21" i="13"/>
  <c r="BAO21" i="13"/>
  <c r="AWW21" i="13"/>
  <c r="ANA21" i="13"/>
  <c r="ADE21" i="13"/>
  <c r="ASS21" i="13"/>
  <c r="AXA21" i="13"/>
  <c r="AKW21" i="13"/>
  <c r="AVA21" i="13"/>
  <c r="AJE21" i="13"/>
  <c r="ATI21" i="13"/>
  <c r="AHQ21" i="13"/>
  <c r="ATA21" i="13"/>
  <c r="AHM21" i="13"/>
  <c r="AOK21" i="13"/>
  <c r="AXM21" i="13"/>
  <c r="AXI21" i="13"/>
  <c r="ABI21" i="13"/>
  <c r="AIG21" i="13"/>
  <c r="AHI21" i="13"/>
  <c r="AHA21" i="13"/>
  <c r="VY21" i="13"/>
  <c r="APE21" i="13"/>
  <c r="ABA21" i="13"/>
  <c r="AAW21" i="13"/>
  <c r="XM21" i="13"/>
  <c r="VU21" i="13"/>
  <c r="VQ21" i="13"/>
  <c r="YC21" i="13"/>
  <c r="OG21" i="13"/>
  <c r="XY21" i="13"/>
  <c r="JU21" i="13"/>
  <c r="QS21" i="13"/>
  <c r="HU21" i="13"/>
  <c r="WO21" i="13"/>
  <c r="IW21" i="13"/>
  <c r="PQ21" i="13"/>
  <c r="HM21" i="13"/>
  <c r="AJQ21" i="13"/>
  <c r="HA21" i="13"/>
  <c r="OS21" i="13"/>
  <c r="OO21" i="13"/>
  <c r="AC21" i="13"/>
  <c r="IG21" i="13"/>
  <c r="DY21" i="13"/>
  <c r="BDA21" i="13"/>
  <c r="BBQ21" i="13"/>
  <c r="AYW21" i="13"/>
  <c r="AVQ21" i="13"/>
  <c r="ALU21" i="13"/>
  <c r="BBA21" i="13"/>
  <c r="ARM21" i="13"/>
  <c r="AVI21" i="13"/>
  <c r="AJM21" i="13"/>
  <c r="ATM21" i="13"/>
  <c r="AHU21" i="13"/>
  <c r="ARQ21" i="13"/>
  <c r="AGG21" i="13"/>
  <c r="ARI21" i="13"/>
  <c r="AGC21" i="13"/>
  <c r="ALM21" i="13"/>
  <c r="AUG21" i="13"/>
  <c r="AUC21" i="13"/>
  <c r="AAC21" i="13"/>
  <c r="AFI21" i="13"/>
  <c r="AEO21" i="13"/>
  <c r="AEC21" i="13"/>
  <c r="ASG21" i="13"/>
  <c r="ADY21" i="13"/>
  <c r="ABE21" i="13"/>
  <c r="XQ21" i="13"/>
  <c r="WC21" i="13"/>
  <c r="UK21" i="13"/>
  <c r="VM21" i="13"/>
  <c r="WS21" i="13"/>
  <c r="NA21" i="13"/>
  <c r="SO21" i="13"/>
  <c r="JE21" i="13"/>
  <c r="PE21" i="13"/>
  <c r="GO21" i="13"/>
  <c r="PU21" i="13"/>
  <c r="HQ21" i="13"/>
  <c r="OW21" i="13"/>
  <c r="GG21" i="13"/>
  <c r="PM21" i="13"/>
  <c r="BM21" i="13"/>
  <c r="FM21" i="13"/>
  <c r="LQ21" i="13"/>
  <c r="TU21" i="13"/>
  <c r="EC21" i="13"/>
  <c r="CC21" i="13"/>
  <c r="BBU21" i="13"/>
  <c r="AZQ21" i="13"/>
  <c r="BCS21" i="13"/>
  <c r="AUK21" i="13"/>
  <c r="AKO21" i="13"/>
  <c r="AYO21" i="13"/>
  <c r="BDI21" i="13"/>
  <c r="ATQ21" i="13"/>
  <c r="AHY21" i="13"/>
  <c r="ARU21" i="13"/>
  <c r="AGK21" i="13"/>
  <c r="AQC21" i="13"/>
  <c r="AEW21" i="13"/>
  <c r="APY21" i="13"/>
  <c r="AES21" i="13"/>
  <c r="AIS21" i="13"/>
  <c r="ARA21" i="13"/>
  <c r="AQW21" i="13"/>
  <c r="YW21" i="13"/>
  <c r="ACO21" i="13"/>
  <c r="ABU21" i="13"/>
  <c r="ASO21" i="13"/>
  <c r="AGS21" i="13"/>
  <c r="ZY21" i="13"/>
  <c r="XU21" i="13"/>
  <c r="WG21" i="13"/>
  <c r="UO21" i="13"/>
  <c r="TE21" i="13"/>
  <c r="UG21" i="13"/>
  <c r="VE21" i="13"/>
  <c r="LE21" i="13"/>
  <c r="QW21" i="13"/>
  <c r="HY21" i="13"/>
  <c r="NY21" i="13"/>
  <c r="FY21" i="13"/>
  <c r="PA21" i="13"/>
  <c r="GK21" i="13"/>
  <c r="NQ21" i="13"/>
  <c r="FQ21" i="13"/>
  <c r="KC21" i="13"/>
  <c r="BE21" i="13"/>
  <c r="BA21" i="13"/>
  <c r="FI21" i="13"/>
  <c r="OK21" i="13"/>
  <c r="CK21" i="13"/>
  <c r="BBE21" i="13"/>
  <c r="AYG21" i="13"/>
  <c r="BAW21" i="13"/>
  <c r="ATE21" i="13"/>
  <c r="AJI21" i="13"/>
  <c r="BAK21" i="13"/>
  <c r="BCO21" i="13"/>
  <c r="ASC21" i="13"/>
  <c r="AGO21" i="13"/>
  <c r="AQG21" i="13"/>
  <c r="AFA21" i="13"/>
  <c r="AOS21" i="13"/>
  <c r="ADM21" i="13"/>
  <c r="AOO21" i="13"/>
  <c r="ADI21" i="13"/>
  <c r="AFY21" i="13"/>
  <c r="AOC21" i="13"/>
  <c r="ANY21" i="13"/>
  <c r="AXE21" i="13"/>
  <c r="AWC21" i="13"/>
  <c r="AVU21" i="13"/>
  <c r="AHE21" i="13"/>
  <c r="AAO21" i="13"/>
  <c r="AMS21" i="13"/>
  <c r="WK21" i="13"/>
  <c r="US21" i="13"/>
  <c r="TI21" i="13"/>
  <c r="RI21" i="13"/>
  <c r="TA21" i="13"/>
  <c r="TY21" i="13"/>
  <c r="JY21" i="13"/>
  <c r="PI21" i="13"/>
  <c r="GS21" i="13"/>
  <c r="MS21" i="13"/>
  <c r="ES21" i="13"/>
  <c r="NU21" i="13"/>
  <c r="FU21" i="13"/>
  <c r="MK21" i="13"/>
  <c r="EK21" i="13"/>
  <c r="HE21" i="13"/>
  <c r="AO21" i="13"/>
  <c r="IO21" i="13"/>
  <c r="AW21" i="13"/>
  <c r="U21" i="13"/>
  <c r="Y21" i="13"/>
  <c r="H21" i="13" a="1"/>
  <c r="H21" i="13" s="1"/>
  <c r="BCW21" i="13"/>
  <c r="AGW21" i="13"/>
  <c r="ADU21" i="13"/>
  <c r="AXY21" i="13"/>
  <c r="AIO21" i="13"/>
  <c r="API21" i="13"/>
  <c r="TQ21" i="13"/>
  <c r="RE21" i="13"/>
  <c r="EW21" i="13"/>
  <c r="DI21" i="13"/>
  <c r="Q21" i="13"/>
  <c r="NE21" i="13"/>
  <c r="BBM21" i="13"/>
  <c r="AXQ21" i="13"/>
  <c r="AOW21" i="13"/>
  <c r="ANE21" i="13"/>
  <c r="ALE21" i="13"/>
  <c r="AAS21" i="13"/>
  <c r="TM21" i="13"/>
  <c r="SS21" i="13"/>
  <c r="MC21" i="13"/>
  <c r="LU21" i="13"/>
  <c r="FE21" i="13"/>
  <c r="AZM21" i="13"/>
  <c r="AWK21" i="13"/>
  <c r="ANM21" i="13"/>
  <c r="ALQ21" i="13"/>
  <c r="AIK21" i="13"/>
  <c r="ZA21" i="13"/>
  <c r="RQ21" i="13"/>
  <c r="YG21" i="13"/>
  <c r="KW21" i="13"/>
  <c r="KO21" i="13"/>
  <c r="DA21" i="13"/>
  <c r="BAG21" i="13"/>
  <c r="AZI21" i="13"/>
  <c r="ACG21" i="13"/>
  <c r="AXU21" i="13"/>
  <c r="AQO21" i="13"/>
  <c r="APQ21" i="13"/>
  <c r="QG21" i="13"/>
  <c r="GW21" i="13"/>
  <c r="CW21" i="13"/>
  <c r="CO21" i="13"/>
  <c r="LM21" i="13"/>
  <c r="AYK21" i="13"/>
  <c r="ADQ21" i="13"/>
  <c r="ATU21" i="13"/>
  <c r="RM21" i="13"/>
  <c r="DM21" i="13"/>
  <c r="M21" i="13"/>
  <c r="ARY21" i="13"/>
  <c r="ANI21" i="13"/>
  <c r="ASW21" i="13"/>
  <c r="QC21" i="13"/>
  <c r="MO21" i="13"/>
  <c r="IK21" i="13"/>
  <c r="AQS21" i="13"/>
  <c r="ALY21" i="13"/>
  <c r="APU21" i="13"/>
  <c r="ZI21" i="13"/>
  <c r="LY21" i="13"/>
  <c r="SC21" i="13"/>
  <c r="AIC21" i="13"/>
  <c r="ACC21" i="13"/>
  <c r="ASK21" i="13"/>
  <c r="SK21" i="13"/>
  <c r="EO21" i="13"/>
  <c r="RY21" i="13"/>
  <c r="BCK21" i="13"/>
  <c r="YS21" i="13"/>
  <c r="DE21" i="13"/>
  <c r="AQK21" i="13"/>
  <c r="ABM21" i="13"/>
  <c r="BU21" i="13"/>
  <c r="APA21" i="13"/>
  <c r="ZU21" i="13"/>
  <c r="AS21" i="13"/>
  <c r="AFE21" i="13"/>
  <c r="UW21" i="13"/>
  <c r="AG21" i="13"/>
  <c r="ABY21" i="13"/>
  <c r="IC21" i="13"/>
  <c r="BDE21" i="13"/>
  <c r="ABQ21" i="13"/>
  <c r="MW21" i="13"/>
  <c r="ALI21" i="13"/>
  <c r="OC21" i="13"/>
  <c r="GC21" i="13"/>
  <c r="AZY21" i="13"/>
  <c r="ADA21" i="13"/>
  <c r="DS23" i="3"/>
  <c r="GJ23" i="3"/>
  <c r="KC23" i="3"/>
  <c r="OV23" i="3"/>
  <c r="RM23" i="3"/>
  <c r="WE23" i="3"/>
  <c r="ACI23" i="3"/>
  <c r="AGB23" i="3"/>
  <c r="AJV23" i="3"/>
  <c r="ANL23" i="3"/>
  <c r="ARE23" i="3" a="1"/>
  <c r="ARE23" i="3" s="1"/>
  <c r="AUY23" i="3"/>
  <c r="AYO23" i="3" a="1"/>
  <c r="AYO23" i="3" s="1"/>
  <c r="BCH23" i="3"/>
  <c r="BGB23" i="3"/>
  <c r="BJR23" i="3"/>
  <c r="CM38" i="3"/>
  <c r="DY38" i="3"/>
  <c r="GE38" i="3"/>
  <c r="HL38" i="3"/>
  <c r="IS38" i="3" a="1"/>
  <c r="IS38" i="3" s="1"/>
  <c r="JZ38" i="3"/>
  <c r="LG38" i="3"/>
  <c r="MN38" i="3"/>
  <c r="NU38" i="3"/>
  <c r="QA38" i="3"/>
  <c r="RH38" i="3"/>
  <c r="SO38" i="3" a="1"/>
  <c r="SO38" i="3" s="1"/>
  <c r="VB38" i="3"/>
  <c r="TW38" i="3"/>
  <c r="WJ38" i="3"/>
  <c r="XQ38" i="3"/>
  <c r="ABA38" i="3"/>
  <c r="ABE38" i="3" a="1"/>
  <c r="ABE38" i="3" s="1"/>
  <c r="ACL38" i="3"/>
  <c r="ADS38" i="3"/>
  <c r="AEZ38" i="3"/>
  <c r="AGG38" i="3"/>
  <c r="AIM38" i="3"/>
  <c r="AJT38" i="3"/>
  <c r="ALA38" i="3" a="1"/>
  <c r="ALA38" i="3" s="1"/>
  <c r="AMH38" i="3"/>
  <c r="ANO38" i="3"/>
  <c r="AOV38" i="3"/>
  <c r="AQC38" i="3"/>
  <c r="ASI38" i="3"/>
  <c r="ATP38" i="3"/>
  <c r="AUW38" i="3" a="1"/>
  <c r="AUW38" i="3" s="1"/>
  <c r="AWD38" i="3"/>
  <c r="AXK38" i="3"/>
  <c r="AYR38" i="3"/>
  <c r="AZY38" i="3"/>
  <c r="BCE38" i="3"/>
  <c r="BDL38" i="3"/>
  <c r="BES38" i="3" a="1"/>
  <c r="BES38" i="3" s="1"/>
  <c r="BFZ38" i="3"/>
  <c r="BHG38" i="3"/>
  <c r="BIN38" i="3"/>
  <c r="BJU38" i="3"/>
  <c r="BMA38" i="3"/>
  <c r="DT23" i="3"/>
  <c r="HN23" i="3"/>
  <c r="LD23" i="3"/>
  <c r="OW23" i="3" a="1"/>
  <c r="OW23" i="3" s="1"/>
  <c r="SQ23" i="3"/>
  <c r="WG23" i="3" a="1"/>
  <c r="WG23" i="3" s="1"/>
  <c r="ACN23" i="3"/>
  <c r="AGD23" i="3"/>
  <c r="AJW23" i="3"/>
  <c r="ANQ23" i="3"/>
  <c r="ARG23" i="3"/>
  <c r="AUZ23" i="3"/>
  <c r="AZS23" i="3"/>
  <c r="BCJ23" i="3"/>
  <c r="BGC23" i="3"/>
  <c r="BKV23" i="3"/>
  <c r="BMA29" i="3"/>
  <c r="BJO29" i="3"/>
  <c r="BII29" i="3"/>
  <c r="BCE29" i="3"/>
  <c r="AZS29" i="3"/>
  <c r="ASI29" i="3"/>
  <c r="AOQ29" i="3"/>
  <c r="AIM29" i="3"/>
  <c r="AGA29" i="3"/>
  <c r="AEU29" i="3"/>
  <c r="XL29" i="3"/>
  <c r="SR29" i="3"/>
  <c r="IV29" i="3"/>
  <c r="HO29" i="3"/>
  <c r="FA29" i="3" a="1"/>
  <c r="FA29" i="3" s="1"/>
  <c r="BMC29" i="3" a="1"/>
  <c r="BMC29" i="3" s="1"/>
  <c r="BHI29" i="3"/>
  <c r="BDN29" i="3"/>
  <c r="AUY29" i="3"/>
  <c r="ATR29" i="3"/>
  <c r="APX29" i="3"/>
  <c r="ALC29" i="3"/>
  <c r="AIO29" i="3" a="1"/>
  <c r="AIO29" i="3" s="1"/>
  <c r="ACM29" i="3"/>
  <c r="WF29" i="3"/>
  <c r="VD29" i="3"/>
  <c r="RH29" i="3"/>
  <c r="MK29" i="3" a="1"/>
  <c r="MK29" i="3" s="1"/>
  <c r="IU29" i="3"/>
  <c r="DX29" i="3"/>
  <c r="BGA29" i="3"/>
  <c r="BET29" i="3"/>
  <c r="BAZ29" i="3"/>
  <c r="AWE29" i="3"/>
  <c r="ATQ29" i="3" a="1"/>
  <c r="ATQ29" i="3" s="1"/>
  <c r="ANP29" i="3"/>
  <c r="AFA29" i="3"/>
  <c r="ADT29" i="3"/>
  <c r="ABD29" i="3"/>
  <c r="TY29" i="3"/>
  <c r="SO29" i="3" a="1"/>
  <c r="SO29" i="3" s="1"/>
  <c r="NR29" i="3"/>
  <c r="FE29" i="3"/>
  <c r="DW29" i="3"/>
  <c r="BJU29" i="3"/>
  <c r="BHG29" i="3"/>
  <c r="BFZ29" i="3"/>
  <c r="AZY29" i="3"/>
  <c r="AXK29" i="3"/>
  <c r="AUW29" i="3" a="1"/>
  <c r="AUW29" i="3" s="1"/>
  <c r="ASJ29" i="3"/>
  <c r="AOV29" i="3"/>
  <c r="ANO29" i="3"/>
  <c r="ALA29" i="3" a="1"/>
  <c r="ALA29" i="3" s="1"/>
  <c r="AEZ29" i="3"/>
  <c r="ACK29" i="3" a="1"/>
  <c r="ACK29" i="3" s="1"/>
  <c r="ABC29" i="3"/>
  <c r="YT29" i="3"/>
  <c r="XK29" i="3"/>
  <c r="SN29" i="3"/>
  <c r="NQ29" i="3" a="1"/>
  <c r="NQ29" i="3" s="1"/>
  <c r="LI29" i="3"/>
  <c r="KA29" i="3"/>
  <c r="HK29" i="3"/>
  <c r="FD29" i="3"/>
  <c r="BLA29" i="3"/>
  <c r="BIM29" i="3"/>
  <c r="BFY29" i="3" a="1"/>
  <c r="BFY29" i="3" s="1"/>
  <c r="BDL29" i="3"/>
  <c r="AZX29" i="3"/>
  <c r="AYQ29" i="3"/>
  <c r="AWC29" i="3" a="1"/>
  <c r="AWC29" i="3" s="1"/>
  <c r="AQB29" i="3"/>
  <c r="ANN29" i="3"/>
  <c r="AMG29" i="3" a="1"/>
  <c r="AMG29" i="3" s="1"/>
  <c r="AJT29" i="3"/>
  <c r="AHM29" i="3"/>
  <c r="ADR29" i="3"/>
  <c r="YR29" i="3"/>
  <c r="WK29" i="3"/>
  <c r="TW29" i="3"/>
  <c r="SM29" i="3"/>
  <c r="QF29" i="3"/>
  <c r="NO29" i="3"/>
  <c r="LH29" i="3"/>
  <c r="IR29" i="3"/>
  <c r="FC29" i="3"/>
  <c r="DU29" i="3" a="1"/>
  <c r="DU29" i="3" s="1"/>
  <c r="BMG29" i="3"/>
  <c r="BKZ29" i="3"/>
  <c r="BJS29" i="3"/>
  <c r="BIL29" i="3"/>
  <c r="BCK29" i="3"/>
  <c r="AZW29" i="3"/>
  <c r="AYP29" i="3"/>
  <c r="AXI29" i="3" a="1"/>
  <c r="AXI29" i="3" s="1"/>
  <c r="AUV29" i="3"/>
  <c r="ARH29" i="3"/>
  <c r="AQA29" i="3"/>
  <c r="AKZ29" i="3"/>
  <c r="AIS29" i="3"/>
  <c r="AHL29" i="3"/>
  <c r="AEX29" i="3"/>
  <c r="ADQ29" i="3" a="1"/>
  <c r="ADQ29" i="3" s="1"/>
  <c r="AAV29" i="3"/>
  <c r="YQ29" i="3"/>
  <c r="TV29" i="3"/>
  <c r="RM29" i="3"/>
  <c r="QE29" i="3"/>
  <c r="OV29" i="3"/>
  <c r="MO29" i="3"/>
  <c r="LG29" i="3"/>
  <c r="JY29" i="3" a="1"/>
  <c r="JY29" i="3" s="1"/>
  <c r="GJ29" i="3"/>
  <c r="FB29" i="3"/>
  <c r="DS29" i="3"/>
  <c r="BK29" i="3"/>
  <c r="BME29" i="3"/>
  <c r="BKX29" i="3"/>
  <c r="BJQ29" i="3" a="1"/>
  <c r="BJQ29" i="3" s="1"/>
  <c r="BEW29" i="3"/>
  <c r="BDP29" i="3"/>
  <c r="BCI29" i="3"/>
  <c r="BBB29" i="3"/>
  <c r="AZU29" i="3" a="1"/>
  <c r="AZU29" i="3" s="1"/>
  <c r="AXH29" i="3"/>
  <c r="AVA29" i="3"/>
  <c r="ASM29" i="3"/>
  <c r="ARF29" i="3"/>
  <c r="APY29" i="3" a="1"/>
  <c r="APY29" i="3" s="1"/>
  <c r="ANL29" i="3"/>
  <c r="ALE29" i="3"/>
  <c r="AJX29" i="3"/>
  <c r="AIQ29" i="3"/>
  <c r="AGC29" i="3" a="1"/>
  <c r="AGC29" i="3" s="1"/>
  <c r="ADO29" i="3"/>
  <c r="ABG29" i="3"/>
  <c r="AAZ29" i="3"/>
  <c r="XP29" i="3"/>
  <c r="WH29" i="3"/>
  <c r="TT29" i="3"/>
  <c r="RJ29" i="3"/>
  <c r="QB29" i="3"/>
  <c r="NU29" i="3"/>
  <c r="BDO29" i="3"/>
  <c r="AYN29" i="3"/>
  <c r="ASL29" i="3"/>
  <c r="AMK29" i="3"/>
  <c r="ABF29" i="3"/>
  <c r="WG29" i="3" a="1"/>
  <c r="WG29" i="3" s="1"/>
  <c r="QA29" i="3"/>
  <c r="LD29" i="3"/>
  <c r="GG29" i="3" a="1"/>
  <c r="GG29" i="3" s="1"/>
  <c r="BIJ29" i="3"/>
  <c r="BCH29" i="3"/>
  <c r="ARE29" i="3" a="1"/>
  <c r="ARE29" i="3" s="1"/>
  <c r="ALD29" i="3"/>
  <c r="ABA29" i="3"/>
  <c r="TS29" i="3"/>
  <c r="NT29" i="3"/>
  <c r="JW29" i="3"/>
  <c r="EZ29" i="3"/>
  <c r="BMF29" i="3"/>
  <c r="BBC29" i="3"/>
  <c r="AWB29" i="3"/>
  <c r="APZ29" i="3"/>
  <c r="AJY29" i="3"/>
  <c r="AEW29" i="3" a="1"/>
  <c r="AEW29" i="3" s="1"/>
  <c r="UY29" i="3"/>
  <c r="MN29" i="3"/>
  <c r="IW29" i="3"/>
  <c r="EY29" i="3"/>
  <c r="BMD29" i="3"/>
  <c r="BGC29" i="3"/>
  <c r="BBA29" i="3" a="1"/>
  <c r="BBA29" i="3" s="1"/>
  <c r="AUZ29" i="3"/>
  <c r="AJW29" i="3"/>
  <c r="AEV29" i="3"/>
  <c r="YW29" i="3"/>
  <c r="SQ29" i="3"/>
  <c r="MM29" i="3"/>
  <c r="HQ29" i="3"/>
  <c r="DY29" i="3"/>
  <c r="BKY29" i="3"/>
  <c r="BFX29" i="3"/>
  <c r="AZV29" i="3"/>
  <c r="ATU29" i="3"/>
  <c r="AOS29" i="3" a="1"/>
  <c r="AOS29" i="3" s="1"/>
  <c r="AIR29" i="3"/>
  <c r="ADP29" i="3"/>
  <c r="XQ29" i="3"/>
  <c r="RL29" i="3"/>
  <c r="ML29" i="3"/>
  <c r="HP29" i="3"/>
  <c r="CQ29" i="3"/>
  <c r="BKW29" i="3" a="1"/>
  <c r="BKW29" i="3" s="1"/>
  <c r="BEV29" i="3"/>
  <c r="ATS29" i="3"/>
  <c r="AOR29" i="3"/>
  <c r="AIP29" i="3"/>
  <c r="ACN29" i="3"/>
  <c r="XO29" i="3"/>
  <c r="RI29" i="3" a="1"/>
  <c r="RI29" i="3" s="1"/>
  <c r="LF29" i="3"/>
  <c r="HN29" i="3"/>
  <c r="CM29" i="3"/>
  <c r="BMG35" i="3"/>
  <c r="BKZ35" i="3"/>
  <c r="BJS35" i="3"/>
  <c r="BIL35" i="3"/>
  <c r="BHE35" i="3" a="1"/>
  <c r="BHE35" i="3" s="1"/>
  <c r="BFX35" i="3"/>
  <c r="BEQ35" i="3"/>
  <c r="BCK35" i="3"/>
  <c r="BBD35" i="3"/>
  <c r="AZW35" i="3"/>
  <c r="AYP35" i="3"/>
  <c r="AXI35" i="3" a="1"/>
  <c r="AXI35" i="3" s="1"/>
  <c r="AWB35" i="3"/>
  <c r="AUU35" i="3"/>
  <c r="ASO35" i="3"/>
  <c r="ARH35" i="3"/>
  <c r="AQA35" i="3"/>
  <c r="BMD35" i="3"/>
  <c r="BKW35" i="3" a="1"/>
  <c r="BKW35" i="3" s="1"/>
  <c r="BJP35" i="3"/>
  <c r="BII35" i="3"/>
  <c r="BGC35" i="3"/>
  <c r="BEV35" i="3"/>
  <c r="BDO35" i="3"/>
  <c r="BCH35" i="3"/>
  <c r="BBA35" i="3" a="1"/>
  <c r="BBA35" i="3" s="1"/>
  <c r="AZT35" i="3"/>
  <c r="AYM35" i="3"/>
  <c r="AWG35" i="3"/>
  <c r="AUZ35" i="3"/>
  <c r="ATS35" i="3"/>
  <c r="ASL35" i="3"/>
  <c r="ARE35" i="3" a="1"/>
  <c r="ARE35" i="3" s="1"/>
  <c r="APX35" i="3"/>
  <c r="BMC35" i="3" a="1"/>
  <c r="BMC35" i="3" s="1"/>
  <c r="BKV35" i="3"/>
  <c r="BJO35" i="3"/>
  <c r="BHI35" i="3"/>
  <c r="BGB35" i="3"/>
  <c r="BEU35" i="3"/>
  <c r="BDN35" i="3"/>
  <c r="BCG35" i="3" a="1"/>
  <c r="BCG35" i="3" s="1"/>
  <c r="BAZ35" i="3"/>
  <c r="AZS35" i="3"/>
  <c r="AXM35" i="3"/>
  <c r="AWF35" i="3"/>
  <c r="AUY35" i="3"/>
  <c r="ATR35" i="3"/>
  <c r="ASK35" i="3" a="1"/>
  <c r="ASK35" i="3" s="1"/>
  <c r="ARD35" i="3"/>
  <c r="APW35" i="3"/>
  <c r="BMB35" i="3"/>
  <c r="BKU35" i="3"/>
  <c r="BIO35" i="3"/>
  <c r="BHH35" i="3"/>
  <c r="BGA35" i="3"/>
  <c r="BET35" i="3"/>
  <c r="BDM35" i="3" a="1"/>
  <c r="BDM35" i="3" s="1"/>
  <c r="BCF35" i="3"/>
  <c r="BAY35" i="3"/>
  <c r="AYS35" i="3"/>
  <c r="AXL35" i="3"/>
  <c r="AWE35" i="3"/>
  <c r="AUX35" i="3"/>
  <c r="ATQ35" i="3" a="1"/>
  <c r="ATQ35" i="3" s="1"/>
  <c r="ASJ35" i="3"/>
  <c r="ARC35" i="3"/>
  <c r="AE79" i="1" a="1"/>
  <c r="AE79" i="1" s="1"/>
  <c r="AB79" i="1" s="1"/>
  <c r="H14" i="13" a="1"/>
  <c r="H14" i="13" s="1"/>
  <c r="BK38" i="3"/>
  <c r="CQ38" i="3"/>
  <c r="EY38" i="3"/>
  <c r="GF38" i="3"/>
  <c r="HM38" i="3" a="1"/>
  <c r="HM38" i="3" s="1"/>
  <c r="IT38" i="3"/>
  <c r="KA38" i="3"/>
  <c r="LH38" i="3"/>
  <c r="MO38" i="3"/>
  <c r="OU38" i="3"/>
  <c r="QB38" i="3"/>
  <c r="RI38" i="3" a="1"/>
  <c r="RI38" i="3" s="1"/>
  <c r="SP38" i="3"/>
  <c r="VC38" i="3"/>
  <c r="TX38" i="3"/>
  <c r="WK38" i="3"/>
  <c r="YQ38" i="3"/>
  <c r="AAZ38" i="3"/>
  <c r="ABF38" i="3"/>
  <c r="ACM38" i="3"/>
  <c r="ADT38" i="3"/>
  <c r="AFA38" i="3"/>
  <c r="AHG38" i="3"/>
  <c r="AIN38" i="3"/>
  <c r="AJU38" i="3" a="1"/>
  <c r="AJU38" i="3" s="1"/>
  <c r="ALB38" i="3"/>
  <c r="AMI38" i="3"/>
  <c r="ANP38" i="3"/>
  <c r="AOW38" i="3"/>
  <c r="ARC38" i="3"/>
  <c r="ASJ38" i="3"/>
  <c r="ATQ38" i="3" a="1"/>
  <c r="ATQ38" i="3" s="1"/>
  <c r="AUX38" i="3"/>
  <c r="AWE38" i="3"/>
  <c r="AXL38" i="3"/>
  <c r="AYS38" i="3"/>
  <c r="BAY38" i="3"/>
  <c r="BCF38" i="3"/>
  <c r="BDM38" i="3" a="1"/>
  <c r="BDM38" i="3" s="1"/>
  <c r="BET38" i="3"/>
  <c r="BGA38" i="3"/>
  <c r="BHH38" i="3"/>
  <c r="BIO38" i="3"/>
  <c r="BKU38" i="3"/>
  <c r="BMB38" i="3"/>
  <c r="DV23" i="3"/>
  <c r="HO23" i="3"/>
  <c r="LI23" i="3"/>
  <c r="OY23" i="3"/>
  <c r="SR23" i="3"/>
  <c r="XK23" i="3"/>
  <c r="ACO23" i="3"/>
  <c r="AHH23" i="3"/>
  <c r="AJY23" i="3"/>
  <c r="AOQ23" i="3"/>
  <c r="ASK23" i="3" a="1"/>
  <c r="ASK23" i="3" s="1"/>
  <c r="AWA23" i="3"/>
  <c r="AZT23" i="3"/>
  <c r="BDN23" i="3"/>
  <c r="BHD23" i="3"/>
  <c r="BKW23" i="3" a="1"/>
  <c r="BKW23" i="3" s="1"/>
  <c r="BJR29" i="3"/>
  <c r="H10" i="13" a="1"/>
  <c r="H10" i="13" s="1"/>
  <c r="CS38" i="3"/>
  <c r="DS38" i="3"/>
  <c r="EZ38" i="3"/>
  <c r="GG38" i="3" a="1"/>
  <c r="GG38" i="3" s="1"/>
  <c r="HN38" i="3"/>
  <c r="IU38" i="3"/>
  <c r="KB38" i="3"/>
  <c r="LI38" i="3"/>
  <c r="NO38" i="3"/>
  <c r="OV38" i="3"/>
  <c r="QC38" i="3" a="1"/>
  <c r="QC38" i="3" s="1"/>
  <c r="RJ38" i="3"/>
  <c r="SQ38" i="3"/>
  <c r="VD38" i="3"/>
  <c r="TY38" i="3"/>
  <c r="XK38" i="3"/>
  <c r="YR38" i="3"/>
  <c r="AAY38" i="3"/>
  <c r="ABG38" i="3"/>
  <c r="ACN38" i="3"/>
  <c r="ADU38" i="3"/>
  <c r="AGA38" i="3"/>
  <c r="AHH38" i="3"/>
  <c r="AIO38" i="3" a="1"/>
  <c r="AIO38" i="3" s="1"/>
  <c r="AJV38" i="3"/>
  <c r="ALC38" i="3"/>
  <c r="AMJ38" i="3"/>
  <c r="ANQ38" i="3"/>
  <c r="APW38" i="3"/>
  <c r="ARD38" i="3"/>
  <c r="ASK38" i="3" a="1"/>
  <c r="ASK38" i="3" s="1"/>
  <c r="ATR38" i="3"/>
  <c r="AUY38" i="3"/>
  <c r="AWF38" i="3"/>
  <c r="AXM38" i="3"/>
  <c r="AZS38" i="3"/>
  <c r="BAZ38" i="3"/>
  <c r="BCG38" i="3" a="1"/>
  <c r="BCG38" i="3" s="1"/>
  <c r="BDN38" i="3"/>
  <c r="BEU38" i="3"/>
  <c r="BGB38" i="3"/>
  <c r="BHI38" i="3"/>
  <c r="BJO38" i="3"/>
  <c r="BKV38" i="3"/>
  <c r="BMC38" i="3" a="1"/>
  <c r="BMC38" i="3" s="1"/>
  <c r="EZ23" i="3"/>
  <c r="HQ23" i="3"/>
  <c r="MI23" i="3"/>
  <c r="QC23" i="3" a="1"/>
  <c r="QC23" i="3" s="1"/>
  <c r="UY23" i="3"/>
  <c r="XL23" i="3"/>
  <c r="AAY23" i="3"/>
  <c r="ADP23" i="3"/>
  <c r="AHI23" i="3" a="1"/>
  <c r="AHI23" i="3" s="1"/>
  <c r="ALC23" i="3"/>
  <c r="AOS23" i="3" a="1"/>
  <c r="AOS23" i="3" s="1"/>
  <c r="ASL23" i="3"/>
  <c r="AWF23" i="3"/>
  <c r="AZV23" i="3"/>
  <c r="BDO23" i="3"/>
  <c r="BHI23" i="3"/>
  <c r="BKY23" i="3"/>
  <c r="ARG29" i="3"/>
  <c r="YR20" i="3"/>
  <c r="CR38" i="3"/>
  <c r="DT38" i="3"/>
  <c r="FA38" i="3" a="1"/>
  <c r="FA38" i="3" s="1"/>
  <c r="GH38" i="3"/>
  <c r="HO38" i="3"/>
  <c r="IV38" i="3"/>
  <c r="KC38" i="3"/>
  <c r="MI38" i="3"/>
  <c r="NP38" i="3"/>
  <c r="OW38" i="3" a="1"/>
  <c r="OW38" i="3" s="1"/>
  <c r="QD38" i="3"/>
  <c r="RK38" i="3"/>
  <c r="SR38" i="3"/>
  <c r="VE38" i="3"/>
  <c r="WE38" i="3"/>
  <c r="XL38" i="3"/>
  <c r="YS38" i="3" a="1"/>
  <c r="YS38" i="3" s="1"/>
  <c r="AAW38" i="3"/>
  <c r="ABH38" i="3"/>
  <c r="ACO38" i="3"/>
  <c r="AEU38" i="3"/>
  <c r="AGB38" i="3"/>
  <c r="AHI38" i="3" a="1"/>
  <c r="AHI38" i="3" s="1"/>
  <c r="AIP38" i="3"/>
  <c r="AJW38" i="3"/>
  <c r="ALD38" i="3"/>
  <c r="AMK38" i="3"/>
  <c r="AOQ38" i="3"/>
  <c r="APX38" i="3"/>
  <c r="ARE38" i="3" a="1"/>
  <c r="ARE38" i="3" s="1"/>
  <c r="ASL38" i="3"/>
  <c r="ATS38" i="3"/>
  <c r="AUZ38" i="3"/>
  <c r="AWG38" i="3"/>
  <c r="AYM38" i="3"/>
  <c r="AZT38" i="3"/>
  <c r="BBA38" i="3" a="1"/>
  <c r="BBA38" i="3" s="1"/>
  <c r="BCH38" i="3"/>
  <c r="BDO38" i="3"/>
  <c r="BEV38" i="3"/>
  <c r="BGC38" i="3"/>
  <c r="BII38" i="3"/>
  <c r="BJP38" i="3"/>
  <c r="BKW38" i="3" a="1"/>
  <c r="BKW38" i="3" s="1"/>
  <c r="BMD38" i="3"/>
  <c r="FA23" i="3" a="1"/>
  <c r="FA23" i="3" s="1"/>
  <c r="IU23" i="3"/>
  <c r="MK23" i="3" a="1"/>
  <c r="MK23" i="3" s="1"/>
  <c r="QD23" i="3"/>
  <c r="VD23" i="3"/>
  <c r="XN23" i="3"/>
  <c r="AAW23" i="3"/>
  <c r="ADU23" i="3"/>
  <c r="AHK23" i="3"/>
  <c r="ALD23" i="3"/>
  <c r="APW23" i="3"/>
  <c r="ASN23" i="3"/>
  <c r="AWG23" i="3"/>
  <c r="BAZ23" i="3"/>
  <c r="BDQ23" i="3"/>
  <c r="BII23" i="3"/>
  <c r="CP38" i="3"/>
  <c r="DU38" i="3" a="1"/>
  <c r="DU38" i="3" s="1"/>
  <c r="FB38" i="3"/>
  <c r="GI38" i="3"/>
  <c r="HP38" i="3"/>
  <c r="IW38" i="3"/>
  <c r="LC38" i="3"/>
  <c r="MJ38" i="3"/>
  <c r="NQ38" i="3" a="1"/>
  <c r="NQ38" i="3" s="1"/>
  <c r="OX38" i="3"/>
  <c r="QE38" i="3"/>
  <c r="RL38" i="3"/>
  <c r="SS38" i="3"/>
  <c r="TS38" i="3"/>
  <c r="WF38" i="3"/>
  <c r="XM38" i="3" a="1"/>
  <c r="XM38" i="3" s="1"/>
  <c r="YT38" i="3"/>
  <c r="AAV38" i="3"/>
  <c r="ABI38" i="3"/>
  <c r="ADO38" i="3"/>
  <c r="AEV38" i="3"/>
  <c r="AGC38" i="3" a="1"/>
  <c r="AGC38" i="3" s="1"/>
  <c r="AHJ38" i="3"/>
  <c r="AIQ38" i="3"/>
  <c r="AJX38" i="3"/>
  <c r="ALE38" i="3"/>
  <c r="ANK38" i="3"/>
  <c r="AOR38" i="3"/>
  <c r="APY38" i="3" a="1"/>
  <c r="APY38" i="3" s="1"/>
  <c r="ARF38" i="3"/>
  <c r="ASM38" i="3"/>
  <c r="ATT38" i="3"/>
  <c r="AVA38" i="3"/>
  <c r="AXG38" i="3"/>
  <c r="AYN38" i="3"/>
  <c r="AZU38" i="3" a="1"/>
  <c r="AZU38" i="3" s="1"/>
  <c r="BBB38" i="3"/>
  <c r="BCI38" i="3"/>
  <c r="BDP38" i="3"/>
  <c r="BEW38" i="3"/>
  <c r="BHC38" i="3"/>
  <c r="BIJ38" i="3"/>
  <c r="BJQ38" i="3" a="1"/>
  <c r="BJQ38" i="3" s="1"/>
  <c r="BKX38" i="3"/>
  <c r="BME38" i="3"/>
  <c r="BK23" i="3"/>
  <c r="FC23" i="3"/>
  <c r="IV23" i="3"/>
  <c r="NO23" i="3"/>
  <c r="QF23" i="3"/>
  <c r="VE23" i="3"/>
  <c r="YR23" i="3"/>
  <c r="AAU23" i="3"/>
  <c r="AEU23" i="3"/>
  <c r="AIO23" i="3" a="1"/>
  <c r="AIO23" i="3" s="1"/>
  <c r="AME23" i="3"/>
  <c r="APX23" i="3"/>
  <c r="ATR23" i="3"/>
  <c r="AXH23" i="3"/>
  <c r="BBA23" i="3" a="1"/>
  <c r="BBA23" i="3" s="1"/>
  <c r="BEU23" i="3"/>
  <c r="BIK23" i="3" a="1"/>
  <c r="BIK23" i="3" s="1"/>
  <c r="BMC23" i="3" a="1"/>
  <c r="BMC23" i="3" s="1"/>
  <c r="M80" i="1"/>
  <c r="N80" i="1" s="1"/>
  <c r="M81" i="1" s="1"/>
  <c r="N81" i="1" s="1"/>
  <c r="P80" i="1" s="1"/>
  <c r="DV38" i="3"/>
  <c r="FC38" i="3"/>
  <c r="GJ38" i="3"/>
  <c r="HQ38" i="3"/>
  <c r="JW38" i="3"/>
  <c r="LD38" i="3"/>
  <c r="MK38" i="3" a="1"/>
  <c r="MK38" i="3" s="1"/>
  <c r="NR38" i="3"/>
  <c r="OY38" i="3"/>
  <c r="QF38" i="3"/>
  <c r="RM38" i="3"/>
  <c r="UY38" i="3"/>
  <c r="TT38" i="3"/>
  <c r="WG38" i="3" a="1"/>
  <c r="WG38" i="3" s="1"/>
  <c r="XN38" i="3"/>
  <c r="YU38" i="3"/>
  <c r="AAU38" i="3"/>
  <c r="ACI38" i="3"/>
  <c r="ADP38" i="3"/>
  <c r="AEW38" i="3" a="1"/>
  <c r="AEW38" i="3" s="1"/>
  <c r="AGD38" i="3"/>
  <c r="AHK38" i="3"/>
  <c r="AIR38" i="3"/>
  <c r="AJY38" i="3"/>
  <c r="AME38" i="3"/>
  <c r="ANL38" i="3"/>
  <c r="AOS38" i="3" a="1"/>
  <c r="AOS38" i="3" s="1"/>
  <c r="APZ38" i="3"/>
  <c r="ARG38" i="3"/>
  <c r="ASN38" i="3"/>
  <c r="ATU38" i="3"/>
  <c r="AWA38" i="3"/>
  <c r="AXH38" i="3"/>
  <c r="AYO38" i="3" a="1"/>
  <c r="AYO38" i="3" s="1"/>
  <c r="AZV38" i="3"/>
  <c r="BBC38" i="3"/>
  <c r="BCJ38" i="3"/>
  <c r="BDQ38" i="3"/>
  <c r="BFW38" i="3"/>
  <c r="BHD38" i="3"/>
  <c r="BIK38" i="3" a="1"/>
  <c r="BIK38" i="3" s="1"/>
  <c r="BJR38" i="3"/>
  <c r="BKY38" i="3"/>
  <c r="CS23" i="3"/>
  <c r="GG23" i="3" a="1"/>
  <c r="GG23" i="3" s="1"/>
  <c r="JW23" i="3"/>
  <c r="NP23" i="3"/>
  <c r="RJ23" i="3"/>
  <c r="TT23" i="3"/>
  <c r="YS23" i="3" a="1"/>
  <c r="YS23" i="3" s="1"/>
  <c r="ABG23" i="3"/>
  <c r="AEW23" i="3" a="1"/>
  <c r="AEW23" i="3" s="1"/>
  <c r="AIP23" i="3"/>
  <c r="AMJ23" i="3"/>
  <c r="APZ23" i="3"/>
  <c r="ATS23" i="3"/>
  <c r="AXM23" i="3"/>
  <c r="BBC23" i="3"/>
  <c r="BEV23" i="3"/>
  <c r="BJO23" i="3"/>
  <c r="BME23" i="3"/>
  <c r="BMF21" i="3"/>
  <c r="BJU21" i="3"/>
  <c r="BEW21" i="3"/>
  <c r="BBE21" i="3"/>
  <c r="AYM21" i="3"/>
  <c r="AUZ21" i="3"/>
  <c r="ATP21" i="3"/>
  <c r="ARI21" i="3"/>
  <c r="AQA21" i="3"/>
  <c r="AOS21" i="3" a="1"/>
  <c r="AOS21" i="3" s="1"/>
  <c r="ANM21" i="3" a="1"/>
  <c r="ANM21" i="3" s="1"/>
  <c r="AMG21" i="3" a="1"/>
  <c r="AMG21" i="3" s="1"/>
  <c r="ALA21" i="3" a="1"/>
  <c r="ALA21" i="3" s="1"/>
  <c r="AJU21" i="3" a="1"/>
  <c r="AJU21" i="3" s="1"/>
  <c r="AIO21" i="3" a="1"/>
  <c r="AIO21" i="3" s="1"/>
  <c r="AHI21" i="3" a="1"/>
  <c r="AHI21" i="3" s="1"/>
  <c r="AGC21" i="3" a="1"/>
  <c r="AGC21" i="3" s="1"/>
  <c r="AEW21" i="3" a="1"/>
  <c r="AEW21" i="3" s="1"/>
  <c r="ADQ21" i="3" a="1"/>
  <c r="ADQ21" i="3" s="1"/>
  <c r="ACK21" i="3" a="1"/>
  <c r="ACK21" i="3" s="1"/>
  <c r="ABE21" i="3" a="1"/>
  <c r="ABE21" i="3" s="1"/>
  <c r="AAZ21" i="3"/>
  <c r="YQ21" i="3"/>
  <c r="WK21" i="3"/>
  <c r="TX21" i="3"/>
  <c r="VC21" i="3"/>
  <c r="SP21" i="3"/>
  <c r="RI21" i="3" a="1"/>
  <c r="RI21" i="3" s="1"/>
  <c r="QB21" i="3"/>
  <c r="OU21" i="3"/>
  <c r="MO21" i="3"/>
  <c r="LH21" i="3"/>
  <c r="KA21" i="3"/>
  <c r="IT21" i="3"/>
  <c r="HM21" i="3" a="1"/>
  <c r="HM21" i="3" s="1"/>
  <c r="GF21" i="3"/>
  <c r="EY21" i="3"/>
  <c r="CQ21" i="3"/>
  <c r="BK21" i="3"/>
  <c r="DS21" i="3"/>
  <c r="FA21" i="3" a="1"/>
  <c r="FA21" i="3" s="1"/>
  <c r="GI21" i="3"/>
  <c r="HQ21" i="3"/>
  <c r="JX21" i="3"/>
  <c r="LF21" i="3"/>
  <c r="MN21" i="3"/>
  <c r="OV21" i="3"/>
  <c r="QD21" i="3"/>
  <c r="RL21" i="3"/>
  <c r="UY21" i="3"/>
  <c r="TU21" i="3" a="1"/>
  <c r="TU21" i="3" s="1"/>
  <c r="WI21" i="3"/>
  <c r="XQ21" i="3"/>
  <c r="AAW21" i="3"/>
  <c r="ABH21" i="3"/>
  <c r="ACO21" i="3"/>
  <c r="AEU21" i="3"/>
  <c r="AGB21" i="3"/>
  <c r="AIP21" i="3"/>
  <c r="AJW21" i="3"/>
  <c r="ALD21" i="3"/>
  <c r="AMK21" i="3"/>
  <c r="AOQ21" i="3"/>
  <c r="APX21" i="3"/>
  <c r="ARH21" i="3"/>
  <c r="ATR21" i="3"/>
  <c r="AWA21" i="3"/>
  <c r="AZS21" i="3"/>
  <c r="BDK21" i="3"/>
  <c r="BII21" i="3"/>
  <c r="CS21" i="3"/>
  <c r="DT21" i="3"/>
  <c r="FB21" i="3"/>
  <c r="GJ21" i="3"/>
  <c r="IQ21" i="3"/>
  <c r="JY21" i="3" a="1"/>
  <c r="JY21" i="3" s="1"/>
  <c r="LG21" i="3"/>
  <c r="NO21" i="3"/>
  <c r="OW21" i="3" a="1"/>
  <c r="OW21" i="3" s="1"/>
  <c r="QE21" i="3"/>
  <c r="RM21" i="3"/>
  <c r="UZ21" i="3"/>
  <c r="TV21" i="3"/>
  <c r="WJ21" i="3"/>
  <c r="YR21" i="3"/>
  <c r="AAV21" i="3"/>
  <c r="ABI21" i="3"/>
  <c r="ADO21" i="3"/>
  <c r="AEV21" i="3"/>
  <c r="AHJ21" i="3"/>
  <c r="AIQ21" i="3"/>
  <c r="AJX21" i="3"/>
  <c r="ALE21" i="3"/>
  <c r="ANK21" i="3"/>
  <c r="AOR21" i="3"/>
  <c r="APZ21" i="3"/>
  <c r="ASI21" i="3"/>
  <c r="ATS21" i="3"/>
  <c r="AWD21" i="3"/>
  <c r="AZV21" i="3"/>
  <c r="BDN21" i="3"/>
  <c r="BIO21" i="3"/>
  <c r="D18" i="1"/>
  <c r="C142" i="1"/>
  <c r="D142" i="1" s="1"/>
  <c r="CR21" i="3"/>
  <c r="DU21" i="3" a="1"/>
  <c r="DU21" i="3" s="1"/>
  <c r="FC21" i="3"/>
  <c r="GK21" i="3"/>
  <c r="IR21" i="3"/>
  <c r="JZ21" i="3"/>
  <c r="LI21" i="3"/>
  <c r="NP21" i="3"/>
  <c r="OX21" i="3"/>
  <c r="QF21" i="3"/>
  <c r="SM21" i="3"/>
  <c r="VA21" i="3" a="1"/>
  <c r="VA21" i="3" s="1"/>
  <c r="TW21" i="3"/>
  <c r="XK21" i="3"/>
  <c r="YS21" i="3" a="1"/>
  <c r="YS21" i="3" s="1"/>
  <c r="AAU21" i="3"/>
  <c r="ACI21" i="3"/>
  <c r="ADP21" i="3"/>
  <c r="AGD21" i="3"/>
  <c r="AHK21" i="3"/>
  <c r="AIR21" i="3"/>
  <c r="AJY21" i="3"/>
  <c r="AME21" i="3"/>
  <c r="ANL21" i="3"/>
  <c r="AQB21" i="3"/>
  <c r="ASJ21" i="3"/>
  <c r="ATT21" i="3"/>
  <c r="AWG21" i="3"/>
  <c r="AZY21" i="3"/>
  <c r="BDQ21" i="3"/>
  <c r="BJO21" i="3"/>
  <c r="CP21" i="3"/>
  <c r="DV21" i="3"/>
  <c r="FD21" i="3"/>
  <c r="HK21" i="3"/>
  <c r="IS21" i="3" a="1"/>
  <c r="IS21" i="3" s="1"/>
  <c r="KB21" i="3"/>
  <c r="MI21" i="3"/>
  <c r="NQ21" i="3" a="1"/>
  <c r="NQ21" i="3" s="1"/>
  <c r="OY21" i="3"/>
  <c r="QG21" i="3"/>
  <c r="SN21" i="3"/>
  <c r="VB21" i="3"/>
  <c r="TY21" i="3"/>
  <c r="XL21" i="3"/>
  <c r="YT21" i="3"/>
  <c r="ABC21" i="3"/>
  <c r="ACJ21" i="3"/>
  <c r="AEX21" i="3"/>
  <c r="AGE21" i="3"/>
  <c r="AHL21" i="3"/>
  <c r="AIS21" i="3"/>
  <c r="AKY21" i="3"/>
  <c r="AMF21" i="3"/>
  <c r="AOT21" i="3"/>
  <c r="AQC21" i="3"/>
  <c r="ASL21" i="3"/>
  <c r="ATU21" i="3"/>
  <c r="AXG21" i="3"/>
  <c r="BAY21" i="3"/>
  <c r="BEQ21" i="3"/>
  <c r="BKU21" i="3"/>
  <c r="DW21" i="3"/>
  <c r="FE21" i="3"/>
  <c r="HL21" i="3"/>
  <c r="IU21" i="3"/>
  <c r="KC21" i="3"/>
  <c r="MJ21" i="3"/>
  <c r="NR21" i="3"/>
  <c r="OZ21" i="3"/>
  <c r="RG21" i="3"/>
  <c r="SO21" i="3" a="1"/>
  <c r="SO21" i="3" s="1"/>
  <c r="VD21" i="3"/>
  <c r="WE21" i="3"/>
  <c r="XM21" i="3" a="1"/>
  <c r="XM21" i="3" s="1"/>
  <c r="YU21" i="3"/>
  <c r="ABD21" i="3"/>
  <c r="ADR21" i="3"/>
  <c r="AEY21" i="3"/>
  <c r="AGF21" i="3"/>
  <c r="AHM21" i="3"/>
  <c r="AJS21" i="3"/>
  <c r="AKZ21" i="3"/>
  <c r="ANN21" i="3"/>
  <c r="AOU21" i="3"/>
  <c r="ARC21" i="3"/>
  <c r="ASM21" i="3"/>
  <c r="AUU21" i="3"/>
  <c r="AXJ21" i="3"/>
  <c r="BBB21" i="3"/>
  <c r="BFW21" i="3"/>
  <c r="BLA21" i="3"/>
  <c r="BHC28" i="3"/>
  <c r="ADO28" i="3"/>
  <c r="VE28" i="3"/>
  <c r="BMH35" i="3"/>
  <c r="BJV35" i="3"/>
  <c r="BHJ35" i="3"/>
  <c r="BEX35" i="3"/>
  <c r="BCL35" i="3"/>
  <c r="AZZ35" i="3"/>
  <c r="AXN35" i="3"/>
  <c r="AVB35" i="3"/>
  <c r="ASP35" i="3"/>
  <c r="AQD35" i="3"/>
  <c r="ANR35" i="3"/>
  <c r="ALF35" i="3"/>
  <c r="AIT35" i="3"/>
  <c r="AGH35" i="3"/>
  <c r="ADV35" i="3"/>
  <c r="ABJ35" i="3"/>
  <c r="YX35" i="3"/>
  <c r="WL35" i="3"/>
  <c r="VF35" i="3"/>
  <c r="RN35" i="3"/>
  <c r="PB35" i="3"/>
  <c r="MP35" i="3"/>
  <c r="KD35" i="3"/>
  <c r="HR35" i="3"/>
  <c r="FF35" i="3"/>
  <c r="CW35" i="3"/>
  <c r="BLE35" i="3"/>
  <c r="BIS35" i="3"/>
  <c r="BGG35" i="3"/>
  <c r="BDU35" i="3"/>
  <c r="BBI35" i="3"/>
  <c r="AYW35" i="3"/>
  <c r="AWK35" i="3"/>
  <c r="ATY35" i="3"/>
  <c r="ARM35" i="3"/>
  <c r="APA35" i="3"/>
  <c r="AMO35" i="3"/>
  <c r="AKC35" i="3"/>
  <c r="AHQ35" i="3"/>
  <c r="AFE35" i="3"/>
  <c r="ACS35" i="3"/>
  <c r="XU35" i="3"/>
  <c r="UC35" i="3"/>
  <c r="SW35" i="3"/>
  <c r="QK35" i="3"/>
  <c r="NY35" i="3"/>
  <c r="LM35" i="3"/>
  <c r="JA35" i="3"/>
  <c r="GO35" i="3"/>
  <c r="EC35" i="3"/>
  <c r="BLD35" i="3"/>
  <c r="BIR35" i="3"/>
  <c r="BGF35" i="3"/>
  <c r="BDT35" i="3"/>
  <c r="BBH35" i="3"/>
  <c r="AYV35" i="3"/>
  <c r="AWJ35" i="3"/>
  <c r="ATX35" i="3"/>
  <c r="ARL35" i="3"/>
  <c r="AOZ35" i="3"/>
  <c r="AMN35" i="3"/>
  <c r="AKB35" i="3"/>
  <c r="AHP35" i="3"/>
  <c r="AFD35" i="3"/>
  <c r="ACR35" i="3"/>
  <c r="XT35" i="3"/>
  <c r="UB35" i="3"/>
  <c r="SV35" i="3"/>
  <c r="QJ35" i="3"/>
  <c r="NX35" i="3"/>
  <c r="LL35" i="3"/>
  <c r="IZ35" i="3"/>
  <c r="GN35" i="3"/>
  <c r="EB35" i="3"/>
  <c r="BLB35" i="3"/>
  <c r="BHK35" i="3"/>
  <c r="BCO35" i="3"/>
  <c r="AYU35" i="3"/>
  <c r="AVD35" i="3"/>
  <c r="ARJ35" i="3"/>
  <c r="ANS35" i="3"/>
  <c r="AIW35" i="3"/>
  <c r="AFC35" i="3"/>
  <c r="ABL35" i="3"/>
  <c r="XR35" i="3"/>
  <c r="VG35" i="3"/>
  <c r="PE35" i="3"/>
  <c r="LK35" i="3"/>
  <c r="HT35" i="3"/>
  <c r="DZ35" i="3"/>
  <c r="BJY35" i="3"/>
  <c r="BGE35" i="3"/>
  <c r="BCN35" i="3"/>
  <c r="AYT35" i="3"/>
  <c r="AVC35" i="3"/>
  <c r="AQG35" i="3"/>
  <c r="AMM35" i="3"/>
  <c r="AIV35" i="3"/>
  <c r="AFB35" i="3"/>
  <c r="ABK35" i="3"/>
  <c r="WO35" i="3"/>
  <c r="SU35" i="3"/>
  <c r="PD35" i="3"/>
  <c r="LJ35" i="3"/>
  <c r="HS35" i="3"/>
  <c r="CT35" i="3"/>
  <c r="BJX35" i="3"/>
  <c r="BGD35" i="3"/>
  <c r="BCM35" i="3"/>
  <c r="AXQ35" i="3"/>
  <c r="ATW35" i="3"/>
  <c r="AQF35" i="3"/>
  <c r="AML35" i="3"/>
  <c r="AIU35" i="3"/>
  <c r="ADY35" i="3"/>
  <c r="WN35" i="3"/>
  <c r="ST35" i="3"/>
  <c r="PC35" i="3"/>
  <c r="KG35" i="3"/>
  <c r="GM35" i="3"/>
  <c r="CU35" i="3"/>
  <c r="BJW35" i="3"/>
  <c r="BFA35" i="3"/>
  <c r="BBG35" i="3"/>
  <c r="AXP35" i="3"/>
  <c r="ATV35" i="3"/>
  <c r="AQE35" i="3"/>
  <c r="ALI35" i="3"/>
  <c r="AHO35" i="3"/>
  <c r="ADX35" i="3"/>
  <c r="WM35" i="3"/>
  <c r="RQ35" i="3"/>
  <c r="NW35" i="3"/>
  <c r="KF35" i="3"/>
  <c r="GL35" i="3"/>
  <c r="CV35" i="3"/>
  <c r="BIQ35" i="3"/>
  <c r="BBF35" i="3"/>
  <c r="ASS35" i="3"/>
  <c r="ALH35" i="3"/>
  <c r="ADW35" i="3"/>
  <c r="UA35" i="3"/>
  <c r="NV35" i="3"/>
  <c r="FI35" i="3"/>
  <c r="BIP35" i="3"/>
  <c r="BAC35" i="3"/>
  <c r="ASR35" i="3"/>
  <c r="ALG35" i="3"/>
  <c r="ACQ35" i="3"/>
  <c r="TZ35" i="3"/>
  <c r="MS35" i="3"/>
  <c r="FH35" i="3"/>
  <c r="BLO35" i="3"/>
  <c r="BKJ35" i="3"/>
  <c r="BIZ35" i="3"/>
  <c r="BGP35" i="3"/>
  <c r="BBU35" i="3"/>
  <c r="BBT35" i="3"/>
  <c r="BHM35" i="3"/>
  <c r="BAB35" i="3"/>
  <c r="ASQ35" i="3"/>
  <c r="AKA35" i="3"/>
  <c r="ACP35" i="3"/>
  <c r="VI35" i="3"/>
  <c r="MR35" i="3"/>
  <c r="FG35" i="3"/>
  <c r="BHL35" i="3"/>
  <c r="BAA35" i="3"/>
  <c r="ARK35" i="3"/>
  <c r="AJZ35" i="3"/>
  <c r="ABM35" i="3"/>
  <c r="VH35" i="3"/>
  <c r="MQ35" i="3"/>
  <c r="EA35" i="3"/>
  <c r="BMK35" i="3"/>
  <c r="BEZ35" i="3"/>
  <c r="AXO35" i="3"/>
  <c r="AOY35" i="3"/>
  <c r="AHN35" i="3"/>
  <c r="ZA35" i="3"/>
  <c r="RP35" i="3"/>
  <c r="KE35" i="3"/>
  <c r="BLK35" i="3"/>
  <c r="BLM35" i="3"/>
  <c r="BJB35" i="3"/>
  <c r="BHX35" i="3"/>
  <c r="BGS35" i="3"/>
  <c r="AYA35" i="3"/>
  <c r="AWV35" i="3"/>
  <c r="AWU35" i="3"/>
  <c r="AVP35" i="3"/>
  <c r="AXW35" i="3"/>
  <c r="BFH35" i="3"/>
  <c r="BBO35" i="3"/>
  <c r="AWR35" i="3"/>
  <c r="AMW35" i="3"/>
  <c r="AKO35" i="3"/>
  <c r="ANA35" i="3"/>
  <c r="AUI35" i="3"/>
  <c r="AQQ35" i="3"/>
  <c r="AMX35" i="3"/>
  <c r="AUK35" i="3"/>
  <c r="AEH35" i="3"/>
  <c r="AEG35" i="3"/>
  <c r="ADA35" i="3"/>
  <c r="AEF35" i="3"/>
  <c r="AFQ35" i="3"/>
  <c r="AAR35" i="3"/>
  <c r="RW35" i="3"/>
  <c r="UL35" i="3"/>
  <c r="YD35" i="3"/>
  <c r="ADE35" i="3"/>
  <c r="PK35" i="3"/>
  <c r="QT35" i="3"/>
  <c r="AGS35" i="3"/>
  <c r="MY35" i="3"/>
  <c r="NC35" i="3"/>
  <c r="FT35" i="3"/>
  <c r="AEK35" i="3"/>
  <c r="BMI35" i="3"/>
  <c r="BDS35" i="3"/>
  <c r="AWH35" i="3"/>
  <c r="ANU35" i="3"/>
  <c r="AGJ35" i="3"/>
  <c r="YY35" i="3"/>
  <c r="QI35" i="3"/>
  <c r="IX35" i="3"/>
  <c r="BMH27" i="3"/>
  <c r="BJV27" i="3"/>
  <c r="BHJ27" i="3"/>
  <c r="BEX27" i="3"/>
  <c r="BCL27" i="3"/>
  <c r="AZZ27" i="3"/>
  <c r="AXN27" i="3"/>
  <c r="AVB27" i="3"/>
  <c r="ASP27" i="3"/>
  <c r="AQD27" i="3"/>
  <c r="ANR27" i="3"/>
  <c r="ALF27" i="3"/>
  <c r="AIT27" i="3"/>
  <c r="AGH27" i="3"/>
  <c r="ADV27" i="3"/>
  <c r="ABJ27" i="3"/>
  <c r="YX27" i="3"/>
  <c r="WL27" i="3"/>
  <c r="VF27" i="3"/>
  <c r="RN27" i="3"/>
  <c r="PB27" i="3"/>
  <c r="MP27" i="3"/>
  <c r="KD27" i="3"/>
  <c r="HR27" i="3"/>
  <c r="FF27" i="3"/>
  <c r="CW27" i="3"/>
  <c r="BLE27" i="3"/>
  <c r="BIS27" i="3"/>
  <c r="BGG27" i="3"/>
  <c r="BDU27" i="3"/>
  <c r="BBI27" i="3"/>
  <c r="AYW27" i="3"/>
  <c r="AWK27" i="3"/>
  <c r="ATY27" i="3"/>
  <c r="ARM27" i="3"/>
  <c r="APA27" i="3"/>
  <c r="AMO27" i="3"/>
  <c r="AKC27" i="3"/>
  <c r="AHQ27" i="3"/>
  <c r="AFE27" i="3"/>
  <c r="ACS27" i="3"/>
  <c r="XU27" i="3"/>
  <c r="UC27" i="3"/>
  <c r="SW27" i="3"/>
  <c r="QK27" i="3"/>
  <c r="BLD27" i="3"/>
  <c r="BIR27" i="3"/>
  <c r="BGF27" i="3"/>
  <c r="BDT27" i="3"/>
  <c r="BBH27" i="3"/>
  <c r="AYV27" i="3"/>
  <c r="AWJ27" i="3"/>
  <c r="ATX27" i="3"/>
  <c r="ARL27" i="3"/>
  <c r="AOZ27" i="3"/>
  <c r="AMN27" i="3"/>
  <c r="AKB27" i="3"/>
  <c r="AHP27" i="3"/>
  <c r="AFD27" i="3"/>
  <c r="ACR27" i="3"/>
  <c r="XT27" i="3"/>
  <c r="UB27" i="3"/>
  <c r="SV27" i="3"/>
  <c r="QJ27" i="3"/>
  <c r="NX27" i="3"/>
  <c r="LL27" i="3"/>
  <c r="IZ27" i="3"/>
  <c r="GN27" i="3"/>
  <c r="EB27" i="3"/>
  <c r="BLC27" i="3"/>
  <c r="BIQ27" i="3"/>
  <c r="BGE27" i="3"/>
  <c r="BDS27" i="3"/>
  <c r="BBG27" i="3"/>
  <c r="AYU27" i="3"/>
  <c r="AWI27" i="3"/>
  <c r="ATW27" i="3"/>
  <c r="ARK27" i="3"/>
  <c r="AOY27" i="3"/>
  <c r="AMM27" i="3"/>
  <c r="AKA27" i="3"/>
  <c r="AHO27" i="3"/>
  <c r="AFC27" i="3"/>
  <c r="ACQ27" i="3"/>
  <c r="XS27" i="3"/>
  <c r="UA27" i="3"/>
  <c r="SU27" i="3"/>
  <c r="QI27" i="3"/>
  <c r="NW27" i="3"/>
  <c r="LK27" i="3"/>
  <c r="IY27" i="3"/>
  <c r="GM27" i="3"/>
  <c r="EA27" i="3"/>
  <c r="BMI27" i="3"/>
  <c r="BHK27" i="3"/>
  <c r="BCM27" i="3"/>
  <c r="AXO27" i="3"/>
  <c r="ASQ27" i="3"/>
  <c r="ANS27" i="3"/>
  <c r="AIU27" i="3"/>
  <c r="ADW27" i="3"/>
  <c r="YY27" i="3"/>
  <c r="VG27" i="3"/>
  <c r="PC27" i="3"/>
  <c r="KG27" i="3"/>
  <c r="GO27" i="3"/>
  <c r="CU27" i="3"/>
  <c r="BLB27" i="3"/>
  <c r="BGD27" i="3"/>
  <c r="BBF27" i="3"/>
  <c r="AWH27" i="3"/>
  <c r="ARJ27" i="3"/>
  <c r="AML27" i="3"/>
  <c r="AHN27" i="3"/>
  <c r="ACP27" i="3"/>
  <c r="XR27" i="3"/>
  <c r="ST27" i="3"/>
  <c r="NY27" i="3"/>
  <c r="KF27" i="3"/>
  <c r="GL27" i="3"/>
  <c r="CV27" i="3"/>
  <c r="BJY27" i="3"/>
  <c r="BFA27" i="3"/>
  <c r="BAC27" i="3"/>
  <c r="AVE27" i="3"/>
  <c r="AQG27" i="3"/>
  <c r="ALI27" i="3"/>
  <c r="AGK27" i="3"/>
  <c r="ABM27" i="3"/>
  <c r="WO27" i="3"/>
  <c r="RQ27" i="3"/>
  <c r="NV27" i="3"/>
  <c r="KE27" i="3"/>
  <c r="FI27" i="3"/>
  <c r="BJX27" i="3"/>
  <c r="BEZ27" i="3"/>
  <c r="BAB27" i="3"/>
  <c r="AVD27" i="3"/>
  <c r="AQF27" i="3"/>
  <c r="ALH27" i="3"/>
  <c r="AGJ27" i="3"/>
  <c r="ABL27" i="3"/>
  <c r="WN27" i="3"/>
  <c r="RP27" i="3"/>
  <c r="MS27" i="3"/>
  <c r="JA27" i="3"/>
  <c r="FH27" i="3"/>
  <c r="BJW27" i="3"/>
  <c r="BEY27" i="3"/>
  <c r="BAA27" i="3"/>
  <c r="AVC27" i="3"/>
  <c r="AQE27" i="3"/>
  <c r="ALG27" i="3"/>
  <c r="AGI27" i="3"/>
  <c r="ABK27" i="3"/>
  <c r="WM27" i="3"/>
  <c r="RO27" i="3"/>
  <c r="MR27" i="3"/>
  <c r="IX27" i="3"/>
  <c r="FG27" i="3"/>
  <c r="BMK27" i="3"/>
  <c r="BHM27" i="3"/>
  <c r="BCO27" i="3"/>
  <c r="AXQ27" i="3"/>
  <c r="ASS27" i="3"/>
  <c r="ANU27" i="3"/>
  <c r="AIW27" i="3"/>
  <c r="ADY27" i="3"/>
  <c r="ZA27" i="3"/>
  <c r="VI27" i="3"/>
  <c r="PE27" i="3"/>
  <c r="LM27" i="3"/>
  <c r="HT27" i="3"/>
  <c r="DZ27" i="3"/>
  <c r="IY35" i="3"/>
  <c r="AOX35" i="3"/>
  <c r="QH35" i="3"/>
  <c r="AVE35" i="3"/>
  <c r="RO35" i="3"/>
  <c r="AWI35" i="3"/>
  <c r="BLB36" i="3"/>
  <c r="BIP36" i="3"/>
  <c r="BGD36" i="3"/>
  <c r="BDR36" i="3"/>
  <c r="BBF36" i="3"/>
  <c r="AYT36" i="3"/>
  <c r="AWH36" i="3"/>
  <c r="ATV36" i="3"/>
  <c r="ARJ36" i="3"/>
  <c r="AOX36" i="3"/>
  <c r="AML36" i="3"/>
  <c r="AJZ36" i="3"/>
  <c r="AHN36" i="3"/>
  <c r="AFB36" i="3"/>
  <c r="ACP36" i="3"/>
  <c r="XR36" i="3"/>
  <c r="TZ36" i="3"/>
  <c r="ST36" i="3"/>
  <c r="QH36" i="3"/>
  <c r="NV36" i="3"/>
  <c r="LJ36" i="3"/>
  <c r="IX36" i="3"/>
  <c r="GL36" i="3"/>
  <c r="DZ36" i="3"/>
  <c r="BMK36" i="3"/>
  <c r="BJY36" i="3"/>
  <c r="BHM36" i="3"/>
  <c r="BFA36" i="3"/>
  <c r="BCO36" i="3"/>
  <c r="BAC36" i="3"/>
  <c r="AXQ36" i="3"/>
  <c r="AVE36" i="3"/>
  <c r="ASS36" i="3"/>
  <c r="AQG36" i="3"/>
  <c r="ANU36" i="3"/>
  <c r="ALI36" i="3"/>
  <c r="AIW36" i="3"/>
  <c r="AGK36" i="3"/>
  <c r="ADY36" i="3"/>
  <c r="ABM36" i="3"/>
  <c r="ZA36" i="3"/>
  <c r="WO36" i="3"/>
  <c r="VI36" i="3"/>
  <c r="RQ36" i="3"/>
  <c r="PE36" i="3"/>
  <c r="MS36" i="3"/>
  <c r="KG36" i="3"/>
  <c r="HU36" i="3"/>
  <c r="FI36" i="3"/>
  <c r="CT36" i="3"/>
  <c r="BMJ36" i="3"/>
  <c r="BJX36" i="3"/>
  <c r="BHL36" i="3"/>
  <c r="BEZ36" i="3"/>
  <c r="BCN36" i="3"/>
  <c r="BAB36" i="3"/>
  <c r="AXP36" i="3"/>
  <c r="AVD36" i="3"/>
  <c r="ASR36" i="3"/>
  <c r="AQF36" i="3"/>
  <c r="ANT36" i="3"/>
  <c r="ALH36" i="3"/>
  <c r="AIV36" i="3"/>
  <c r="AGJ36" i="3"/>
  <c r="ADX36" i="3"/>
  <c r="ABL36" i="3"/>
  <c r="YZ36" i="3"/>
  <c r="WN36" i="3"/>
  <c r="VH36" i="3"/>
  <c r="RP36" i="3"/>
  <c r="PD36" i="3"/>
  <c r="MR36" i="3"/>
  <c r="KF36" i="3"/>
  <c r="HT36" i="3"/>
  <c r="FH36" i="3"/>
  <c r="CU36" i="3"/>
  <c r="BLD36" i="3"/>
  <c r="BHJ36" i="3"/>
  <c r="BDS36" i="3"/>
  <c r="AYW36" i="3"/>
  <c r="AVC36" i="3"/>
  <c r="ARL36" i="3"/>
  <c r="ANR36" i="3"/>
  <c r="AKA36" i="3"/>
  <c r="AFE36" i="3"/>
  <c r="ABK36" i="3"/>
  <c r="XT36" i="3"/>
  <c r="VF36" i="3"/>
  <c r="QI36" i="3"/>
  <c r="LM36" i="3"/>
  <c r="HS36" i="3"/>
  <c r="EB36" i="3"/>
  <c r="BLC36" i="3"/>
  <c r="BGG36" i="3"/>
  <c r="BCM36" i="3"/>
  <c r="AYV36" i="3"/>
  <c r="AVB36" i="3"/>
  <c r="ARK36" i="3"/>
  <c r="AMO36" i="3"/>
  <c r="AIU36" i="3"/>
  <c r="AFD36" i="3"/>
  <c r="ABJ36" i="3"/>
  <c r="XS36" i="3"/>
  <c r="SW36" i="3"/>
  <c r="PC36" i="3"/>
  <c r="LL36" i="3"/>
  <c r="HR36" i="3"/>
  <c r="EA36" i="3"/>
  <c r="BJW36" i="3"/>
  <c r="BGF36" i="3"/>
  <c r="BCL36" i="3"/>
  <c r="AYU36" i="3"/>
  <c r="ATY36" i="3"/>
  <c r="AQE36" i="3"/>
  <c r="AMN36" i="3"/>
  <c r="AIT36" i="3"/>
  <c r="AFC36" i="3"/>
  <c r="WM36" i="3"/>
  <c r="SV36" i="3"/>
  <c r="PB36" i="3"/>
  <c r="LK36" i="3"/>
  <c r="GO36" i="3"/>
  <c r="CV36" i="3"/>
  <c r="BJV36" i="3"/>
  <c r="BGE36" i="3"/>
  <c r="BBI36" i="3"/>
  <c r="AXO36" i="3"/>
  <c r="ATX36" i="3"/>
  <c r="AQD36" i="3"/>
  <c r="AMM36" i="3"/>
  <c r="AHQ36" i="3"/>
  <c r="ADW36" i="3"/>
  <c r="WL36" i="3"/>
  <c r="SU36" i="3"/>
  <c r="NY36" i="3"/>
  <c r="KE36" i="3"/>
  <c r="GN36" i="3"/>
  <c r="CW36" i="3"/>
  <c r="BLB28" i="3"/>
  <c r="BIP28" i="3"/>
  <c r="BGD28" i="3"/>
  <c r="BDR28" i="3"/>
  <c r="BBF28" i="3"/>
  <c r="AYT28" i="3"/>
  <c r="AWH28" i="3"/>
  <c r="ATV28" i="3"/>
  <c r="ARJ28" i="3"/>
  <c r="AOX28" i="3"/>
  <c r="AML28" i="3"/>
  <c r="AJZ28" i="3"/>
  <c r="AHN28" i="3"/>
  <c r="AFB28" i="3"/>
  <c r="ACP28" i="3"/>
  <c r="XR28" i="3"/>
  <c r="TZ28" i="3"/>
  <c r="ST28" i="3"/>
  <c r="QH28" i="3"/>
  <c r="NV28" i="3"/>
  <c r="LJ28" i="3"/>
  <c r="IX28" i="3"/>
  <c r="GL28" i="3"/>
  <c r="DZ28" i="3"/>
  <c r="BMK28" i="3"/>
  <c r="BJY28" i="3"/>
  <c r="BHM28" i="3"/>
  <c r="BFA28" i="3"/>
  <c r="BCO28" i="3"/>
  <c r="BAC28" i="3"/>
  <c r="AXQ28" i="3"/>
  <c r="AVE28" i="3"/>
  <c r="ASS28" i="3"/>
  <c r="AQG28" i="3"/>
  <c r="ANU28" i="3"/>
  <c r="ALI28" i="3"/>
  <c r="AIW28" i="3"/>
  <c r="AGK28" i="3"/>
  <c r="ADY28" i="3"/>
  <c r="ABM28" i="3"/>
  <c r="ZA28" i="3"/>
  <c r="WO28" i="3"/>
  <c r="VI28" i="3"/>
  <c r="RQ28" i="3"/>
  <c r="PE28" i="3"/>
  <c r="MS28" i="3"/>
  <c r="KG28" i="3"/>
  <c r="HU28" i="3"/>
  <c r="FI28" i="3"/>
  <c r="CT28" i="3"/>
  <c r="BMJ28" i="3"/>
  <c r="BJX28" i="3"/>
  <c r="BHL28" i="3"/>
  <c r="BEZ28" i="3"/>
  <c r="BCN28" i="3"/>
  <c r="BAB28" i="3"/>
  <c r="AXP28" i="3"/>
  <c r="AVD28" i="3"/>
  <c r="ASR28" i="3"/>
  <c r="AQF28" i="3"/>
  <c r="ANT28" i="3"/>
  <c r="ALH28" i="3"/>
  <c r="AIV28" i="3"/>
  <c r="AGJ28" i="3"/>
  <c r="ADX28" i="3"/>
  <c r="ABL28" i="3"/>
  <c r="YZ28" i="3"/>
  <c r="WN28" i="3"/>
  <c r="VH28" i="3"/>
  <c r="RP28" i="3"/>
  <c r="PD28" i="3"/>
  <c r="MR28" i="3"/>
  <c r="KF28" i="3"/>
  <c r="HT28" i="3"/>
  <c r="FH28" i="3"/>
  <c r="CU28" i="3"/>
  <c r="BMI28" i="3"/>
  <c r="BJW28" i="3"/>
  <c r="BHK28" i="3"/>
  <c r="BEY28" i="3"/>
  <c r="BCM28" i="3"/>
  <c r="BAA28" i="3"/>
  <c r="AXO28" i="3"/>
  <c r="AVC28" i="3"/>
  <c r="ASQ28" i="3"/>
  <c r="AQE28" i="3"/>
  <c r="ANS28" i="3"/>
  <c r="ALG28" i="3"/>
  <c r="AIU28" i="3"/>
  <c r="AGI28" i="3"/>
  <c r="ADW28" i="3"/>
  <c r="ABK28" i="3"/>
  <c r="YY28" i="3"/>
  <c r="WM28" i="3"/>
  <c r="VG28" i="3"/>
  <c r="RO28" i="3"/>
  <c r="PC28" i="3"/>
  <c r="MQ28" i="3"/>
  <c r="KE28" i="3"/>
  <c r="HS28" i="3"/>
  <c r="FG28" i="3"/>
  <c r="CV28" i="3"/>
  <c r="BLB20" i="3"/>
  <c r="BIP20" i="3"/>
  <c r="BGD20" i="3"/>
  <c r="BDR20" i="3"/>
  <c r="BBF20" i="3"/>
  <c r="AYT20" i="3"/>
  <c r="AWH20" i="3"/>
  <c r="ATV20" i="3"/>
  <c r="ARJ20" i="3"/>
  <c r="AOX20" i="3"/>
  <c r="AML20" i="3"/>
  <c r="AJZ20" i="3"/>
  <c r="AHN20" i="3"/>
  <c r="AFB20" i="3"/>
  <c r="ACP20" i="3"/>
  <c r="XR20" i="3"/>
  <c r="TZ20" i="3"/>
  <c r="ST20" i="3"/>
  <c r="QH20" i="3"/>
  <c r="NV20" i="3"/>
  <c r="LJ20" i="3"/>
  <c r="IX20" i="3"/>
  <c r="GL20" i="3"/>
  <c r="DZ20" i="3"/>
  <c r="BMJ20" i="3"/>
  <c r="BJX20" i="3"/>
  <c r="BHL20" i="3"/>
  <c r="BEZ20" i="3"/>
  <c r="BCN20" i="3"/>
  <c r="BAB20" i="3"/>
  <c r="AXP20" i="3"/>
  <c r="AVD20" i="3"/>
  <c r="ASR20" i="3"/>
  <c r="AQF20" i="3"/>
  <c r="ANT20" i="3"/>
  <c r="ALH20" i="3"/>
  <c r="AIV20" i="3"/>
  <c r="AGJ20" i="3"/>
  <c r="ADX20" i="3"/>
  <c r="ABL20" i="3"/>
  <c r="YZ20" i="3"/>
  <c r="WN20" i="3"/>
  <c r="VH20" i="3"/>
  <c r="RP20" i="3"/>
  <c r="PD20" i="3"/>
  <c r="MR20" i="3"/>
  <c r="KF20" i="3"/>
  <c r="HT20" i="3"/>
  <c r="FH20" i="3"/>
  <c r="CU20" i="3"/>
  <c r="BMI20" i="3"/>
  <c r="BJW20" i="3"/>
  <c r="BHK20" i="3"/>
  <c r="BEY20" i="3"/>
  <c r="BCM20" i="3"/>
  <c r="BAA20" i="3"/>
  <c r="AXO20" i="3"/>
  <c r="AVC20" i="3"/>
  <c r="ASQ20" i="3"/>
  <c r="AQE20" i="3"/>
  <c r="ANS20" i="3"/>
  <c r="ALG20" i="3"/>
  <c r="AIU20" i="3"/>
  <c r="AGI20" i="3"/>
  <c r="ADW20" i="3"/>
  <c r="ABK20" i="3"/>
  <c r="YY20" i="3"/>
  <c r="WM20" i="3"/>
  <c r="VG20" i="3"/>
  <c r="RO20" i="3"/>
  <c r="PC20" i="3"/>
  <c r="MQ20" i="3"/>
  <c r="KE20" i="3"/>
  <c r="HS20" i="3"/>
  <c r="FG20" i="3"/>
  <c r="CV20" i="3"/>
  <c r="AP116" i="12"/>
  <c r="EV7" i="1"/>
  <c r="J15" i="3" a="1"/>
  <c r="J15" i="3" s="1"/>
  <c r="K15" i="3" a="1"/>
  <c r="K15" i="3" s="1"/>
  <c r="AG15" i="3" a="1"/>
  <c r="AG15" i="3" s="1"/>
  <c r="AE15" i="3" a="1"/>
  <c r="AE15" i="3" s="1"/>
  <c r="T15" i="3" a="1"/>
  <c r="T15" i="3" s="1"/>
  <c r="AB15" i="3" a="1"/>
  <c r="AB15" i="3" s="1"/>
  <c r="M15" i="3" a="1"/>
  <c r="M15" i="3" s="1"/>
  <c r="V15" i="3" a="1"/>
  <c r="V15" i="3" s="1"/>
  <c r="X15" i="3" a="1"/>
  <c r="X15" i="3" s="1"/>
  <c r="Z15" i="3" a="1"/>
  <c r="Z15" i="3" s="1"/>
  <c r="Y15" i="3" a="1"/>
  <c r="Y15" i="3" s="1"/>
  <c r="BHM20" i="3"/>
  <c r="BLE20" i="3"/>
  <c r="EA28" i="3"/>
  <c r="IY28" i="3"/>
  <c r="NW28" i="3"/>
  <c r="SU28" i="3"/>
  <c r="XS28" i="3"/>
  <c r="ACQ28" i="3"/>
  <c r="AHO28" i="3"/>
  <c r="AMM28" i="3"/>
  <c r="ARK28" i="3"/>
  <c r="AWI28" i="3"/>
  <c r="BBG28" i="3"/>
  <c r="BGE28" i="3"/>
  <c r="BLC28" i="3"/>
  <c r="KD36" i="3"/>
  <c r="RO36" i="3"/>
  <c r="AHP36" i="3"/>
  <c r="APA36" i="3"/>
  <c r="AXN36" i="3"/>
  <c r="BEY36" i="3"/>
  <c r="EC28" i="3"/>
  <c r="JA28" i="3"/>
  <c r="NY28" i="3"/>
  <c r="SW28" i="3"/>
  <c r="XU28" i="3"/>
  <c r="ACS28" i="3"/>
  <c r="AHQ28" i="3"/>
  <c r="AMO28" i="3"/>
  <c r="ARM28" i="3"/>
  <c r="AWK28" i="3"/>
  <c r="BBI28" i="3"/>
  <c r="BGG28" i="3"/>
  <c r="BLE28" i="3"/>
  <c r="FF36" i="3"/>
  <c r="MQ36" i="3"/>
  <c r="UA36" i="3"/>
  <c r="ACR36" i="3"/>
  <c r="AKC36" i="3"/>
  <c r="ASP36" i="3"/>
  <c r="BAA36" i="3"/>
  <c r="BIQ36" i="3"/>
  <c r="BIS20" i="3"/>
  <c r="FF28" i="3"/>
  <c r="KD28" i="3"/>
  <c r="PB28" i="3"/>
  <c r="VF28" i="3"/>
  <c r="YX28" i="3"/>
  <c r="ADV28" i="3"/>
  <c r="AIT28" i="3"/>
  <c r="ANR28" i="3"/>
  <c r="ASP28" i="3"/>
  <c r="AXN28" i="3"/>
  <c r="BCL28" i="3"/>
  <c r="BHJ28" i="3"/>
  <c r="BMH28" i="3"/>
  <c r="FG36" i="3"/>
  <c r="NW36" i="3"/>
  <c r="UB36" i="3"/>
  <c r="ACS36" i="3"/>
  <c r="ALF36" i="3"/>
  <c r="ASQ36" i="3"/>
  <c r="BBG36" i="3"/>
  <c r="BIR36" i="3"/>
  <c r="GM28" i="3"/>
  <c r="LK28" i="3"/>
  <c r="QI28" i="3"/>
  <c r="UA28" i="3"/>
  <c r="AFC28" i="3"/>
  <c r="AKA28" i="3"/>
  <c r="AOY28" i="3"/>
  <c r="ATW28" i="3"/>
  <c r="AYU28" i="3"/>
  <c r="BDS28" i="3"/>
  <c r="BIQ28" i="3"/>
  <c r="GM36" i="3"/>
  <c r="NX36" i="3"/>
  <c r="UC36" i="3"/>
  <c r="ADV36" i="3"/>
  <c r="ALG36" i="3"/>
  <c r="ATW36" i="3"/>
  <c r="BBH36" i="3"/>
  <c r="BIS36" i="3"/>
  <c r="Q91" i="12"/>
  <c r="BMK32" i="3"/>
  <c r="BJY32" i="3"/>
  <c r="BHM32" i="3"/>
  <c r="BFA32" i="3"/>
  <c r="BCO32" i="3"/>
  <c r="BAC32" i="3"/>
  <c r="AXQ32" i="3"/>
  <c r="AVE32" i="3"/>
  <c r="ASS32" i="3"/>
  <c r="BMJ32" i="3"/>
  <c r="BJX32" i="3"/>
  <c r="BHL32" i="3"/>
  <c r="BEZ32" i="3"/>
  <c r="BCN32" i="3"/>
  <c r="BAB32" i="3"/>
  <c r="AXP32" i="3"/>
  <c r="AVD32" i="3"/>
  <c r="G16" i="3"/>
  <c r="AI16" i="3" s="1" a="1"/>
  <c r="AI16" i="3" s="1"/>
  <c r="MS37" i="3"/>
  <c r="ARJ37" i="3"/>
  <c r="BGD37" i="3"/>
  <c r="PB38" i="3"/>
  <c r="AGH38" i="3"/>
  <c r="AQ116" i="12"/>
  <c r="AO116" i="12"/>
  <c r="NV37" i="3"/>
  <c r="ABM37" i="3"/>
  <c r="ASS37" i="3"/>
  <c r="BEX38" i="3"/>
  <c r="BMH38" i="3"/>
  <c r="AZZ38" i="3"/>
  <c r="ANR38" i="3"/>
  <c r="YX38" i="3"/>
  <c r="MP38" i="3"/>
  <c r="BLE38" i="3"/>
  <c r="AYW38" i="3"/>
  <c r="AMO38" i="3"/>
  <c r="XU38" i="3"/>
  <c r="LM38" i="3"/>
  <c r="BIP37" i="3"/>
  <c r="BLB37" i="3"/>
  <c r="AWH37" i="3"/>
  <c r="AJZ37" i="3"/>
  <c r="XR37" i="3"/>
  <c r="BJY37" i="3"/>
  <c r="AVE37" i="3"/>
  <c r="AIW37" i="3"/>
  <c r="AL13" i="3" a="1"/>
  <c r="AL13" i="3" s="1"/>
  <c r="AG13" i="3" a="1"/>
  <c r="AG13" i="3" s="1"/>
  <c r="Z13" i="3" a="1"/>
  <c r="Z13" i="3" s="1"/>
  <c r="AB13" i="3" a="1"/>
  <c r="AB13" i="3" s="1"/>
  <c r="T13" i="3" a="1"/>
  <c r="T13" i="3" s="1"/>
  <c r="R13" i="3" a="1"/>
  <c r="R13" i="3" s="1"/>
  <c r="U131" i="1"/>
  <c r="G9" i="3"/>
  <c r="Z9" i="3" s="1" a="1"/>
  <c r="Z9" i="3" s="1"/>
  <c r="BGG19" i="3"/>
  <c r="BJW19" i="3"/>
  <c r="BMK19" i="3"/>
  <c r="K17" i="3" a="1"/>
  <c r="K17" i="3" s="1"/>
  <c r="L17" i="3" a="1"/>
  <c r="L17" i="3" s="1"/>
  <c r="W17" i="3" a="1"/>
  <c r="W17" i="3" s="1"/>
  <c r="Q17" i="3" a="1"/>
  <c r="Q17" i="3" s="1"/>
  <c r="AK15" i="3" a="1"/>
  <c r="AK15" i="3" s="1"/>
  <c r="AJ15" i="3" a="1"/>
  <c r="AJ15" i="3" s="1"/>
  <c r="P15" i="3" a="1"/>
  <c r="P15" i="3" s="1"/>
  <c r="K13" i="3" a="1"/>
  <c r="K13" i="3" s="1"/>
  <c r="N13" i="3" a="1"/>
  <c r="N13" i="3" s="1"/>
  <c r="H13" i="3" a="1"/>
  <c r="H13" i="3" s="1"/>
  <c r="Y17" i="3" a="1"/>
  <c r="Y17" i="3" s="1"/>
  <c r="AI17" i="3" a="1"/>
  <c r="AI17" i="3" s="1"/>
  <c r="V17" i="3" a="1"/>
  <c r="V17" i="3" s="1"/>
  <c r="I15" i="3" a="1"/>
  <c r="I15" i="3" s="1"/>
  <c r="W15" i="3" a="1"/>
  <c r="W15" i="3" s="1"/>
  <c r="Y13" i="3" a="1"/>
  <c r="Y13" i="3" s="1"/>
  <c r="AA13" i="3" a="1"/>
  <c r="AA13" i="3" s="1"/>
  <c r="I13" i="3" a="1"/>
  <c r="I13" i="3" s="1"/>
  <c r="S13" i="3" a="1"/>
  <c r="S13" i="3" s="1"/>
  <c r="BJY19" i="3"/>
  <c r="Z17" i="3" a="1"/>
  <c r="Z17" i="3" s="1"/>
  <c r="AJ17" i="3" a="1"/>
  <c r="AJ17" i="3" s="1"/>
  <c r="AA15" i="3" a="1"/>
  <c r="AA15" i="3" s="1"/>
  <c r="H15" i="3" a="1"/>
  <c r="H15" i="3" s="1"/>
  <c r="AD13" i="3" a="1"/>
  <c r="AD13" i="3" s="1"/>
  <c r="AF13" i="3" a="1"/>
  <c r="AF13" i="3" s="1"/>
  <c r="W13" i="3" a="1"/>
  <c r="W13" i="3" s="1"/>
  <c r="M13" i="3" a="1"/>
  <c r="M13" i="3" s="1"/>
  <c r="AI13" i="3" a="1"/>
  <c r="AI13" i="3" s="1"/>
  <c r="J13" i="3" a="1"/>
  <c r="J13" i="3" s="1"/>
  <c r="P13" i="3" a="1"/>
  <c r="P13" i="3" s="1"/>
  <c r="CS3" i="3"/>
  <c r="AF80" i="1"/>
  <c r="AE80" i="1" a="1"/>
  <c r="AE80" i="1" s="1"/>
  <c r="AB80" i="1" s="1"/>
  <c r="P79" i="1"/>
  <c r="BKZ28" i="3"/>
  <c r="BIN28" i="3"/>
  <c r="BBD28" i="3"/>
  <c r="AYR28" i="3"/>
  <c r="ARH28" i="3"/>
  <c r="AOV28" i="3"/>
  <c r="AHL28" i="3"/>
  <c r="AEZ28" i="3"/>
  <c r="XO28" i="3"/>
  <c r="TW28" i="3"/>
  <c r="NS28" i="3"/>
  <c r="LG28" i="3"/>
  <c r="DW28" i="3"/>
  <c r="BME28" i="3"/>
  <c r="BEU28" i="3"/>
  <c r="BCI28" i="3"/>
  <c r="AUY28" i="3"/>
  <c r="ASM28" i="3"/>
  <c r="ALC28" i="3"/>
  <c r="AIQ28" i="3"/>
  <c r="ABG28" i="3"/>
  <c r="YT28" i="3"/>
  <c r="RJ28" i="3"/>
  <c r="OX28" i="3"/>
  <c r="HN28" i="3"/>
  <c r="FB28" i="3"/>
  <c r="BIL28" i="3"/>
  <c r="BFZ28" i="3"/>
  <c r="AYP28" i="3"/>
  <c r="AWD28" i="3"/>
  <c r="AOT28" i="3"/>
  <c r="AMH28" i="3"/>
  <c r="AEX28" i="3"/>
  <c r="ACL28" i="3"/>
  <c r="TU28" i="3" a="1"/>
  <c r="TU28" i="3" s="1"/>
  <c r="SO28" i="3" a="1"/>
  <c r="SO28" i="3" s="1"/>
  <c r="LE28" i="3" a="1"/>
  <c r="LE28" i="3" s="1"/>
  <c r="IS28" i="3" a="1"/>
  <c r="IS28" i="3" s="1"/>
  <c r="BKW28" i="3" a="1"/>
  <c r="BKW28" i="3" s="1"/>
  <c r="BIK28" i="3" a="1"/>
  <c r="BIK28" i="3" s="1"/>
  <c r="BBA28" i="3" a="1"/>
  <c r="BBA28" i="3" s="1"/>
  <c r="AYO28" i="3" a="1"/>
  <c r="AYO28" i="3" s="1"/>
  <c r="ARE28" i="3" a="1"/>
  <c r="ARE28" i="3" s="1"/>
  <c r="AOS28" i="3" a="1"/>
  <c r="AOS28" i="3" s="1"/>
  <c r="AHI28" i="3" a="1"/>
  <c r="AHI28" i="3" s="1"/>
  <c r="AEW28" i="3" a="1"/>
  <c r="AEW28" i="3" s="1"/>
  <c r="ABA28" i="3"/>
  <c r="XL28" i="3"/>
  <c r="QB28" i="3"/>
  <c r="NP28" i="3"/>
  <c r="GF28" i="3"/>
  <c r="DT28" i="3"/>
  <c r="BHD28" i="3"/>
  <c r="BER28" i="3"/>
  <c r="AXH28" i="3"/>
  <c r="AUV28" i="3"/>
  <c r="ANL28" i="3"/>
  <c r="AKZ28" i="3"/>
  <c r="ADP28" i="3"/>
  <c r="ABD28" i="3"/>
  <c r="UY28" i="3"/>
  <c r="RG28" i="3"/>
  <c r="JW28" i="3"/>
  <c r="HK28" i="3"/>
  <c r="AWB21" i="3"/>
  <c r="AXH21" i="3"/>
  <c r="AYN21" i="3"/>
  <c r="AZT21" i="3"/>
  <c r="BAZ21" i="3"/>
  <c r="BCF21" i="3"/>
  <c r="BDL21" i="3"/>
  <c r="BER21" i="3"/>
  <c r="BFX21" i="3"/>
  <c r="BHD21" i="3"/>
  <c r="BIJ21" i="3"/>
  <c r="BJP21" i="3"/>
  <c r="BKV21" i="3"/>
  <c r="BMB21" i="3"/>
  <c r="EV8" i="1"/>
  <c r="ES8" i="1"/>
  <c r="APY21" i="3" a="1"/>
  <c r="APY21" i="3" s="1"/>
  <c r="ARE21" i="3" a="1"/>
  <c r="ARE21" i="3" s="1"/>
  <c r="ASK21" i="3" a="1"/>
  <c r="ASK21" i="3" s="1"/>
  <c r="ATQ21" i="3" a="1"/>
  <c r="ATQ21" i="3" s="1"/>
  <c r="AUW21" i="3" a="1"/>
  <c r="AUW21" i="3" s="1"/>
  <c r="AWC21" i="3" a="1"/>
  <c r="AWC21" i="3" s="1"/>
  <c r="AXI21" i="3" a="1"/>
  <c r="AXI21" i="3" s="1"/>
  <c r="AYO21" i="3" a="1"/>
  <c r="AYO21" i="3" s="1"/>
  <c r="AZU21" i="3" a="1"/>
  <c r="AZU21" i="3" s="1"/>
  <c r="BBA21" i="3" a="1"/>
  <c r="BBA21" i="3" s="1"/>
  <c r="BCG21" i="3" a="1"/>
  <c r="BCG21" i="3" s="1"/>
  <c r="BDM21" i="3" a="1"/>
  <c r="BDM21" i="3" s="1"/>
  <c r="BES21" i="3" a="1"/>
  <c r="BES21" i="3" s="1"/>
  <c r="BFY21" i="3" a="1"/>
  <c r="BFY21" i="3" s="1"/>
  <c r="BHE21" i="3" a="1"/>
  <c r="BHE21" i="3" s="1"/>
  <c r="BIK21" i="3" a="1"/>
  <c r="BIK21" i="3" s="1"/>
  <c r="BJQ21" i="3" a="1"/>
  <c r="BJQ21" i="3" s="1"/>
  <c r="BKW21" i="3" a="1"/>
  <c r="BKW21" i="3" s="1"/>
  <c r="BMC21" i="3" a="1"/>
  <c r="BMC21" i="3" s="1"/>
  <c r="KG37" i="3"/>
  <c r="VI37" i="3"/>
  <c r="ADY37" i="3"/>
  <c r="ANU37" i="3"/>
  <c r="AXQ37" i="3"/>
  <c r="BHM37" i="3"/>
  <c r="GO38" i="3"/>
  <c r="QK38" i="3"/>
  <c r="AKC38" i="3"/>
  <c r="ATY38" i="3"/>
  <c r="BDU38" i="3"/>
  <c r="BET21" i="3"/>
  <c r="BFZ21" i="3"/>
  <c r="BHF21" i="3"/>
  <c r="BIL21" i="3"/>
  <c r="BJR21" i="3"/>
  <c r="BKX21" i="3"/>
  <c r="BMD21" i="3"/>
  <c r="LJ37" i="3"/>
  <c r="TZ37" i="3"/>
  <c r="AFB37" i="3"/>
  <c r="AOX37" i="3"/>
  <c r="AYT37" i="3"/>
  <c r="HR38" i="3"/>
  <c r="RN38" i="3"/>
  <c r="ABJ38" i="3"/>
  <c r="ALF38" i="3"/>
  <c r="AVB38" i="3"/>
  <c r="AUY21" i="3"/>
  <c r="AWE21" i="3"/>
  <c r="AXK21" i="3"/>
  <c r="AYQ21" i="3"/>
  <c r="AZW21" i="3"/>
  <c r="BBC21" i="3"/>
  <c r="BCI21" i="3"/>
  <c r="BDO21" i="3"/>
  <c r="BEU21" i="3"/>
  <c r="BGA21" i="3"/>
  <c r="BHG21" i="3"/>
  <c r="BIM21" i="3"/>
  <c r="BJS21" i="3"/>
  <c r="BKY21" i="3"/>
  <c r="BME21" i="3"/>
  <c r="BLD38" i="3"/>
  <c r="BIR38" i="3"/>
  <c r="BGF38" i="3"/>
  <c r="BDT38" i="3"/>
  <c r="BBH38" i="3"/>
  <c r="AYV38" i="3"/>
  <c r="AWJ38" i="3"/>
  <c r="ATX38" i="3"/>
  <c r="ARL38" i="3"/>
  <c r="AOZ38" i="3"/>
  <c r="AMN38" i="3"/>
  <c r="AKB38" i="3"/>
  <c r="AHP38" i="3"/>
  <c r="AFD38" i="3"/>
  <c r="ACR38" i="3"/>
  <c r="XT38" i="3"/>
  <c r="UB38" i="3"/>
  <c r="SV38" i="3"/>
  <c r="QJ38" i="3"/>
  <c r="NX38" i="3"/>
  <c r="LL38" i="3"/>
  <c r="IZ38" i="3"/>
  <c r="GN38" i="3"/>
  <c r="EB38" i="3"/>
  <c r="BLC38" i="3"/>
  <c r="BIQ38" i="3"/>
  <c r="BGE38" i="3"/>
  <c r="BDS38" i="3"/>
  <c r="BBG38" i="3"/>
  <c r="AYU38" i="3"/>
  <c r="AWI38" i="3"/>
  <c r="ATW38" i="3"/>
  <c r="ARK38" i="3"/>
  <c r="AOY38" i="3"/>
  <c r="AMM38" i="3"/>
  <c r="AKA38" i="3"/>
  <c r="AHO38" i="3"/>
  <c r="AFC38" i="3"/>
  <c r="ACQ38" i="3"/>
  <c r="XS38" i="3"/>
  <c r="UA38" i="3"/>
  <c r="SU38" i="3"/>
  <c r="QI38" i="3"/>
  <c r="NW38" i="3"/>
  <c r="LK38" i="3"/>
  <c r="IY38" i="3"/>
  <c r="GM38" i="3"/>
  <c r="EA38" i="3"/>
  <c r="BLB38" i="3"/>
  <c r="BIP38" i="3"/>
  <c r="BGD38" i="3"/>
  <c r="BDR38" i="3"/>
  <c r="BBF38" i="3"/>
  <c r="AYT38" i="3"/>
  <c r="AWH38" i="3"/>
  <c r="ATV38" i="3"/>
  <c r="ARJ38" i="3"/>
  <c r="AOX38" i="3"/>
  <c r="AML38" i="3"/>
  <c r="AJZ38" i="3"/>
  <c r="AHN38" i="3"/>
  <c r="AFB38" i="3"/>
  <c r="ACP38" i="3"/>
  <c r="XR38" i="3"/>
  <c r="TZ38" i="3"/>
  <c r="ST38" i="3"/>
  <c r="QH38" i="3"/>
  <c r="NV38" i="3"/>
  <c r="LJ38" i="3"/>
  <c r="IX38" i="3"/>
  <c r="GL38" i="3"/>
  <c r="DZ38" i="3"/>
  <c r="BMK38" i="3"/>
  <c r="BJY38" i="3"/>
  <c r="BHM38" i="3"/>
  <c r="BFA38" i="3"/>
  <c r="BCO38" i="3"/>
  <c r="BAC38" i="3"/>
  <c r="AXQ38" i="3"/>
  <c r="AVE38" i="3"/>
  <c r="ASS38" i="3"/>
  <c r="AQG38" i="3"/>
  <c r="ANU38" i="3"/>
  <c r="ALI38" i="3"/>
  <c r="AIW38" i="3"/>
  <c r="AGK38" i="3"/>
  <c r="ADY38" i="3"/>
  <c r="ABM38" i="3"/>
  <c r="ZA38" i="3"/>
  <c r="WO38" i="3"/>
  <c r="VI38" i="3"/>
  <c r="RQ38" i="3"/>
  <c r="PE38" i="3"/>
  <c r="MS38" i="3"/>
  <c r="KG38" i="3"/>
  <c r="HU38" i="3"/>
  <c r="FI38" i="3"/>
  <c r="CT38" i="3"/>
  <c r="BMJ38" i="3"/>
  <c r="BJX38" i="3"/>
  <c r="BHL38" i="3"/>
  <c r="BEZ38" i="3"/>
  <c r="BCN38" i="3"/>
  <c r="BAB38" i="3"/>
  <c r="AXP38" i="3"/>
  <c r="AVD38" i="3"/>
  <c r="ASR38" i="3"/>
  <c r="AQF38" i="3"/>
  <c r="ANT38" i="3"/>
  <c r="ALH38" i="3"/>
  <c r="AIV38" i="3"/>
  <c r="AGJ38" i="3"/>
  <c r="ADX38" i="3"/>
  <c r="ABL38" i="3"/>
  <c r="YZ38" i="3"/>
  <c r="WN38" i="3"/>
  <c r="VH38" i="3"/>
  <c r="RP38" i="3"/>
  <c r="PD38" i="3"/>
  <c r="MR38" i="3"/>
  <c r="KF38" i="3"/>
  <c r="HT38" i="3"/>
  <c r="FH38" i="3"/>
  <c r="CU38" i="3"/>
  <c r="BMI38" i="3"/>
  <c r="BJW38" i="3"/>
  <c r="BHK38" i="3"/>
  <c r="BEY38" i="3"/>
  <c r="BCM38" i="3"/>
  <c r="BAA38" i="3"/>
  <c r="AXO38" i="3"/>
  <c r="AVC38" i="3"/>
  <c r="ASQ38" i="3"/>
  <c r="AQE38" i="3"/>
  <c r="ANS38" i="3"/>
  <c r="ALG38" i="3"/>
  <c r="AIU38" i="3"/>
  <c r="AGI38" i="3"/>
  <c r="ADW38" i="3"/>
  <c r="ABK38" i="3"/>
  <c r="YY38" i="3"/>
  <c r="WM38" i="3"/>
  <c r="VG38" i="3"/>
  <c r="RO38" i="3"/>
  <c r="PC38" i="3"/>
  <c r="MQ38" i="3"/>
  <c r="KE38" i="3"/>
  <c r="HS38" i="3"/>
  <c r="FG38" i="3"/>
  <c r="CV38" i="3"/>
  <c r="BLC30" i="3"/>
  <c r="BIQ30" i="3"/>
  <c r="BGE30" i="3"/>
  <c r="BDS30" i="3"/>
  <c r="BLB30" i="3"/>
  <c r="BIP30" i="3"/>
  <c r="BGD30" i="3"/>
  <c r="BDR30" i="3"/>
  <c r="BMK30" i="3"/>
  <c r="BJY30" i="3"/>
  <c r="BHM30" i="3"/>
  <c r="BFA30" i="3"/>
  <c r="BCO30" i="3"/>
  <c r="BMI30" i="3"/>
  <c r="BJW30" i="3"/>
  <c r="BHK30" i="3"/>
  <c r="BEY30" i="3"/>
  <c r="BCM30" i="3"/>
  <c r="AWF21" i="3"/>
  <c r="AXL21" i="3"/>
  <c r="AYR21" i="3"/>
  <c r="AZX21" i="3"/>
  <c r="BBD21" i="3"/>
  <c r="BCJ21" i="3"/>
  <c r="BDP21" i="3"/>
  <c r="BEV21" i="3"/>
  <c r="BGB21" i="3"/>
  <c r="BHH21" i="3"/>
  <c r="BIN21" i="3"/>
  <c r="BJT21" i="3"/>
  <c r="BKZ21" i="3"/>
  <c r="BMJ37" i="3"/>
  <c r="BJX37" i="3"/>
  <c r="BHL37" i="3"/>
  <c r="BEZ37" i="3"/>
  <c r="BCN37" i="3"/>
  <c r="BAB37" i="3"/>
  <c r="AXP37" i="3"/>
  <c r="AVD37" i="3"/>
  <c r="ASR37" i="3"/>
  <c r="AQF37" i="3"/>
  <c r="ANT37" i="3"/>
  <c r="ALH37" i="3"/>
  <c r="AIV37" i="3"/>
  <c r="AGJ37" i="3"/>
  <c r="ADX37" i="3"/>
  <c r="ABL37" i="3"/>
  <c r="YZ37" i="3"/>
  <c r="WN37" i="3"/>
  <c r="VH37" i="3"/>
  <c r="RP37" i="3"/>
  <c r="PD37" i="3"/>
  <c r="MR37" i="3"/>
  <c r="KF37" i="3"/>
  <c r="HT37" i="3"/>
  <c r="FH37" i="3"/>
  <c r="CU37" i="3"/>
  <c r="BMI37" i="3"/>
  <c r="BJW37" i="3"/>
  <c r="BHK37" i="3"/>
  <c r="BEY37" i="3"/>
  <c r="BCM37" i="3"/>
  <c r="BAA37" i="3"/>
  <c r="AXO37" i="3"/>
  <c r="AVC37" i="3"/>
  <c r="ASQ37" i="3"/>
  <c r="AQE37" i="3"/>
  <c r="ANS37" i="3"/>
  <c r="ALG37" i="3"/>
  <c r="AIU37" i="3"/>
  <c r="AGI37" i="3"/>
  <c r="ADW37" i="3"/>
  <c r="ABK37" i="3"/>
  <c r="YY37" i="3"/>
  <c r="WM37" i="3"/>
  <c r="VG37" i="3"/>
  <c r="RO37" i="3"/>
  <c r="PC37" i="3"/>
  <c r="MQ37" i="3"/>
  <c r="KE37" i="3"/>
  <c r="HS37" i="3"/>
  <c r="FG37" i="3"/>
  <c r="CV37" i="3"/>
  <c r="BMH37" i="3"/>
  <c r="BJV37" i="3"/>
  <c r="BHJ37" i="3"/>
  <c r="BEX37" i="3"/>
  <c r="BCL37" i="3"/>
  <c r="AZZ37" i="3"/>
  <c r="AXN37" i="3"/>
  <c r="AVB37" i="3"/>
  <c r="ASP37" i="3"/>
  <c r="AQD37" i="3"/>
  <c r="ANR37" i="3"/>
  <c r="ALF37" i="3"/>
  <c r="AIT37" i="3"/>
  <c r="AGH37" i="3"/>
  <c r="ADV37" i="3"/>
  <c r="ABJ37" i="3"/>
  <c r="YX37" i="3"/>
  <c r="WL37" i="3"/>
  <c r="VF37" i="3"/>
  <c r="RN37" i="3"/>
  <c r="PB37" i="3"/>
  <c r="MP37" i="3"/>
  <c r="KD37" i="3"/>
  <c r="HR37" i="3"/>
  <c r="FF37" i="3"/>
  <c r="CW37" i="3"/>
  <c r="BLE37" i="3"/>
  <c r="BIS37" i="3"/>
  <c r="BGG37" i="3"/>
  <c r="BDU37" i="3"/>
  <c r="BBI37" i="3"/>
  <c r="AYW37" i="3"/>
  <c r="AWK37" i="3"/>
  <c r="ATY37" i="3"/>
  <c r="ARM37" i="3"/>
  <c r="APA37" i="3"/>
  <c r="AMO37" i="3"/>
  <c r="AKC37" i="3"/>
  <c r="AHQ37" i="3"/>
  <c r="AFE37" i="3"/>
  <c r="ACS37" i="3"/>
  <c r="XU37" i="3"/>
  <c r="UC37" i="3"/>
  <c r="SW37" i="3"/>
  <c r="QK37" i="3"/>
  <c r="NY37" i="3"/>
  <c r="LM37" i="3"/>
  <c r="JA37" i="3"/>
  <c r="GO37" i="3"/>
  <c r="EC37" i="3"/>
  <c r="BLD37" i="3"/>
  <c r="BIR37" i="3"/>
  <c r="BGF37" i="3"/>
  <c r="BDT37" i="3"/>
  <c r="BBH37" i="3"/>
  <c r="AYV37" i="3"/>
  <c r="AWJ37" i="3"/>
  <c r="ATX37" i="3"/>
  <c r="ARL37" i="3"/>
  <c r="AOZ37" i="3"/>
  <c r="AMN37" i="3"/>
  <c r="AKB37" i="3"/>
  <c r="AHP37" i="3"/>
  <c r="AFD37" i="3"/>
  <c r="ACR37" i="3"/>
  <c r="XT37" i="3"/>
  <c r="UB37" i="3"/>
  <c r="SV37" i="3"/>
  <c r="QJ37" i="3"/>
  <c r="NX37" i="3"/>
  <c r="LL37" i="3"/>
  <c r="IZ37" i="3"/>
  <c r="GN37" i="3"/>
  <c r="EB37" i="3"/>
  <c r="BLC37" i="3"/>
  <c r="BIQ37" i="3"/>
  <c r="BGE37" i="3"/>
  <c r="BDS37" i="3"/>
  <c r="BBG37" i="3"/>
  <c r="AYU37" i="3"/>
  <c r="AWI37" i="3"/>
  <c r="ATW37" i="3"/>
  <c r="ARK37" i="3"/>
  <c r="AOY37" i="3"/>
  <c r="AMM37" i="3"/>
  <c r="AKA37" i="3"/>
  <c r="AHO37" i="3"/>
  <c r="AFC37" i="3"/>
  <c r="ACQ37" i="3"/>
  <c r="XS37" i="3"/>
  <c r="UA37" i="3"/>
  <c r="SU37" i="3"/>
  <c r="QI37" i="3"/>
  <c r="NW37" i="3"/>
  <c r="LK37" i="3"/>
  <c r="IY37" i="3"/>
  <c r="GM37" i="3"/>
  <c r="EA37" i="3"/>
  <c r="V129" i="1"/>
  <c r="G18" i="3"/>
  <c r="Q18" i="3" s="1" a="1"/>
  <c r="Q18" i="3" s="1"/>
  <c r="R15" i="3" a="1"/>
  <c r="R15" i="3" s="1"/>
  <c r="AI15" i="3" a="1"/>
  <c r="AI15" i="3" s="1"/>
  <c r="BMG19" i="3"/>
  <c r="BGE19" i="3"/>
  <c r="BIQ19" i="3"/>
  <c r="BLC19" i="3"/>
  <c r="N17" i="3" a="1"/>
  <c r="N17" i="3" s="1"/>
  <c r="AG17" i="3" a="1"/>
  <c r="AG17" i="3" s="1"/>
  <c r="AC17" i="3" a="1"/>
  <c r="AC17" i="3" s="1"/>
  <c r="AF17" i="3" a="1"/>
  <c r="AF17" i="3" s="1"/>
  <c r="I17" i="3" a="1"/>
  <c r="I17" i="3" s="1"/>
  <c r="L15" i="3" a="1"/>
  <c r="L15" i="3" s="1"/>
  <c r="BGF19" i="3"/>
  <c r="BIR19" i="3"/>
  <c r="R17" i="3" a="1"/>
  <c r="R17" i="3" s="1"/>
  <c r="U15" i="3" a="1"/>
  <c r="U15" i="3" s="1"/>
  <c r="G14" i="3"/>
  <c r="R14" i="3" s="1" a="1"/>
  <c r="R14" i="3" s="1"/>
  <c r="Q15" i="3" a="1"/>
  <c r="Q15" i="3" s="1"/>
  <c r="S15" i="3" a="1"/>
  <c r="S15" i="3" s="1"/>
  <c r="AF15" i="3" a="1"/>
  <c r="AF15" i="3" s="1"/>
  <c r="AD15" i="3" a="1"/>
  <c r="AD15" i="3" s="1"/>
  <c r="AC15" i="3" a="1"/>
  <c r="AC15" i="3" s="1"/>
  <c r="N15" i="3" a="1"/>
  <c r="N15" i="3" s="1"/>
  <c r="AL15" i="3" a="1"/>
  <c r="AL15" i="3" s="1"/>
  <c r="G12" i="3"/>
  <c r="W12" i="3" s="1" a="1"/>
  <c r="W12" i="3" s="1"/>
  <c r="P10" i="3" a="1"/>
  <c r="P10" i="3" s="1"/>
  <c r="U10" i="3" a="1"/>
  <c r="U10" i="3" s="1"/>
  <c r="J10" i="3" a="1"/>
  <c r="J10" i="3" s="1"/>
  <c r="AB10" i="3" a="1"/>
  <c r="AB10" i="3" s="1"/>
  <c r="AC10" i="3" a="1"/>
  <c r="AC10" i="3" s="1"/>
  <c r="AK10" i="3" a="1"/>
  <c r="AK10" i="3" s="1"/>
  <c r="AE10" i="3" a="1"/>
  <c r="AE10" i="3" s="1"/>
  <c r="AL10" i="3" a="1"/>
  <c r="AL10" i="3" s="1"/>
  <c r="T10" i="3" a="1"/>
  <c r="T10" i="3" s="1"/>
  <c r="S10" i="3" a="1"/>
  <c r="S10" i="3" s="1"/>
  <c r="W10" i="3" a="1"/>
  <c r="W10" i="3" s="1"/>
  <c r="AI10" i="3" a="1"/>
  <c r="AI10" i="3" s="1"/>
  <c r="AG10" i="3" a="1"/>
  <c r="AG10" i="3" s="1"/>
  <c r="M10" i="3" a="1"/>
  <c r="M10" i="3" s="1"/>
  <c r="K10" i="3" a="1"/>
  <c r="K10" i="3" s="1"/>
  <c r="V10" i="3" a="1"/>
  <c r="V10" i="3" s="1"/>
  <c r="AJ10" i="3" a="1"/>
  <c r="AJ10" i="3" s="1"/>
  <c r="L10" i="3" a="1"/>
  <c r="L10" i="3" s="1"/>
  <c r="AF10" i="3" a="1"/>
  <c r="AF10" i="3" s="1"/>
  <c r="Z10" i="3" a="1"/>
  <c r="Z10" i="3" s="1"/>
  <c r="Y10" i="3" a="1"/>
  <c r="Y10" i="3" s="1"/>
  <c r="R10" i="3" a="1"/>
  <c r="R10" i="3" s="1"/>
  <c r="I10" i="3" a="1"/>
  <c r="I10" i="3" s="1"/>
  <c r="BCK30" i="13"/>
  <c r="BCS30" i="13"/>
  <c r="BBI30" i="13"/>
  <c r="ASC30" i="13"/>
  <c r="AWS30" i="13"/>
  <c r="AMW30" i="13"/>
  <c r="ADA30" i="13"/>
  <c r="ASW30" i="13"/>
  <c r="AJA30" i="13"/>
  <c r="AXI30" i="13"/>
  <c r="AIO30" i="13"/>
  <c r="AWW30" i="13"/>
  <c r="AIG30" i="13"/>
  <c r="AOS30" i="13"/>
  <c r="BBA30" i="13"/>
  <c r="ABY30" i="13"/>
  <c r="ADY30" i="13"/>
  <c r="ADU30" i="13"/>
  <c r="ADM30" i="13"/>
  <c r="ACS30" i="13"/>
  <c r="AQC30" i="13"/>
  <c r="ZU30" i="13"/>
  <c r="AHM30" i="13"/>
  <c r="ZA30" i="13"/>
  <c r="YS30" i="13"/>
  <c r="ZQ30" i="13"/>
  <c r="PY30" i="13"/>
  <c r="SW30" i="13"/>
  <c r="VE30" i="13"/>
  <c r="MO30" i="13"/>
  <c r="PM30" i="13"/>
  <c r="TQ30" i="13"/>
  <c r="UO30" i="13"/>
  <c r="IS30" i="13"/>
  <c r="BI30" i="13"/>
  <c r="EG30" i="13"/>
  <c r="TE30" i="13"/>
  <c r="YC30" i="13"/>
  <c r="DU30" i="13"/>
  <c r="AG30" i="13"/>
  <c r="LA30" i="13"/>
  <c r="OG30" i="13"/>
  <c r="NI30" i="13"/>
  <c r="AC30" i="13"/>
  <c r="FY30" i="13"/>
  <c r="FU30" i="13"/>
  <c r="BAO30" i="13"/>
  <c r="BBQ30" i="13"/>
  <c r="AZE30" i="13"/>
  <c r="AQW30" i="13"/>
  <c r="AVM30" i="13"/>
  <c r="ALQ30" i="13"/>
  <c r="ABU30" i="13"/>
  <c r="ARQ30" i="13"/>
  <c r="AHU30" i="13"/>
  <c r="AVE30" i="13"/>
  <c r="AHA30" i="13"/>
  <c r="AUW30" i="13"/>
  <c r="AGK30" i="13"/>
  <c r="ANA30" i="13"/>
  <c r="AVQ30" i="13"/>
  <c r="BAC30" i="13"/>
  <c r="AXQ30" i="13"/>
  <c r="AXM30" i="13"/>
  <c r="AXE30" i="13"/>
  <c r="ATE30" i="13"/>
  <c r="AJY30" i="13"/>
  <c r="ANI30" i="13"/>
  <c r="AVY30" i="13"/>
  <c r="AWC30" i="13"/>
  <c r="YO30" i="13"/>
  <c r="ZY30" i="13"/>
  <c r="PI30" i="13"/>
  <c r="SG30" i="13"/>
  <c r="TY30" i="13"/>
  <c r="YK30" i="13"/>
  <c r="OW30" i="13"/>
  <c r="RU30" i="13"/>
  <c r="TI30" i="13"/>
  <c r="HM30" i="13"/>
  <c r="UK30" i="13"/>
  <c r="TM30" i="13"/>
  <c r="RQ30" i="13"/>
  <c r="RM30" i="13"/>
  <c r="VY30" i="13"/>
  <c r="Q30" i="13"/>
  <c r="IW30" i="13"/>
  <c r="KW30" i="13"/>
  <c r="KS30" i="13"/>
  <c r="RI30" i="13"/>
  <c r="CW30" i="13"/>
  <c r="CS30" i="13"/>
  <c r="BCW30" i="13"/>
  <c r="AZY30" i="13"/>
  <c r="BBE30" i="13"/>
  <c r="APQ30" i="13"/>
  <c r="AUG30" i="13"/>
  <c r="AKK30" i="13"/>
  <c r="BDA30" i="13"/>
  <c r="AQK30" i="13"/>
  <c r="AGO30" i="13"/>
  <c r="ATM30" i="13"/>
  <c r="AFE30" i="13"/>
  <c r="ASS30" i="13"/>
  <c r="AEW30" i="13"/>
  <c r="ALE30" i="13"/>
  <c r="ASG30" i="13"/>
  <c r="AVA30" i="13"/>
  <c r="AUK30" i="13"/>
  <c r="ATY30" i="13"/>
  <c r="ATU30" i="13"/>
  <c r="AKS30" i="13"/>
  <c r="ACK30" i="13"/>
  <c r="AZM30" i="13"/>
  <c r="AFQ30" i="13"/>
  <c r="AAK30" i="13"/>
  <c r="XI30" i="13"/>
  <c r="XE30" i="13"/>
  <c r="OC30" i="13"/>
  <c r="RA30" i="13"/>
  <c r="SS30" i="13"/>
  <c r="WS30" i="13"/>
  <c r="NQ30" i="13"/>
  <c r="QO30" i="13"/>
  <c r="US30" i="13"/>
  <c r="GG30" i="13"/>
  <c r="NA30" i="13"/>
  <c r="LM30" i="13"/>
  <c r="LI30" i="13"/>
  <c r="BCO30" i="13"/>
  <c r="BDM30" i="13"/>
  <c r="AZQ30" i="13"/>
  <c r="AUO30" i="13"/>
  <c r="AYC30" i="13"/>
  <c r="API30" i="13"/>
  <c r="AFM30" i="13"/>
  <c r="AVI30" i="13"/>
  <c r="ALM30" i="13"/>
  <c r="BCC30" i="13"/>
  <c r="ALY30" i="13"/>
  <c r="AZA30" i="13"/>
  <c r="ALI30" i="13"/>
  <c r="ASO30" i="13"/>
  <c r="AES30" i="13"/>
  <c r="AHE30" i="13"/>
  <c r="AJI30" i="13"/>
  <c r="AIW30" i="13"/>
  <c r="AIS30" i="13"/>
  <c r="AIK30" i="13"/>
  <c r="ACO30" i="13"/>
  <c r="APU30" i="13"/>
  <c r="AMK30" i="13"/>
  <c r="WO30" i="13"/>
  <c r="ATQ30" i="13"/>
  <c r="AAC30" i="13"/>
  <c r="SK30" i="13"/>
  <c r="VI30" i="13"/>
  <c r="MS30" i="13"/>
  <c r="PA30" i="13"/>
  <c r="RY30" i="13"/>
  <c r="WK30" i="13"/>
  <c r="XY30" i="13"/>
  <c r="KO30" i="13"/>
  <c r="CO30" i="13"/>
  <c r="HI30" i="13"/>
  <c r="FI30" i="13"/>
  <c r="FE30" i="13"/>
  <c r="GW30" i="13"/>
  <c r="AS30" i="13"/>
  <c r="BBY25" i="13"/>
  <c r="BBQ25" i="13"/>
  <c r="BCC25" i="13"/>
  <c r="AVA25" i="13"/>
  <c r="ALE25" i="13"/>
  <c r="BAW25" i="13"/>
  <c r="APY25" i="13"/>
  <c r="AGC25" i="13"/>
  <c r="ASG25" i="13"/>
  <c r="AFI25" i="13"/>
  <c r="ARU25" i="13"/>
  <c r="AEO25" i="13"/>
  <c r="BCO25" i="13"/>
  <c r="AIW25" i="13"/>
  <c r="APA25" i="13"/>
  <c r="AVI25" i="13"/>
  <c r="ADY25" i="13"/>
  <c r="AKC25" i="13"/>
  <c r="ADE25" i="13"/>
  <c r="ACW25" i="13"/>
  <c r="YW25" i="13"/>
  <c r="AOC25" i="13"/>
  <c r="AWO25" i="13"/>
  <c r="AEK25" i="13"/>
  <c r="VQ25" i="13"/>
  <c r="ZA25" i="13"/>
  <c r="WO25" i="13"/>
  <c r="WK25" i="13"/>
  <c r="WG25" i="13"/>
  <c r="VM25" i="13"/>
  <c r="TY25" i="13"/>
  <c r="IC25" i="13"/>
  <c r="MW25" i="13"/>
  <c r="EW25" i="13"/>
  <c r="KW25" i="13"/>
  <c r="CW25" i="13"/>
  <c r="LY25" i="13"/>
  <c r="DI25" i="13"/>
  <c r="KO25" i="13"/>
  <c r="CO25" i="13"/>
  <c r="EC25" i="13"/>
  <c r="BE25" i="13"/>
  <c r="KC25" i="13"/>
  <c r="SO25" i="13"/>
  <c r="AG25" i="13"/>
  <c r="LI25" i="13"/>
  <c r="BBI25" i="13"/>
  <c r="AZE25" i="13"/>
  <c r="BAS25" i="13"/>
  <c r="ATU25" i="13"/>
  <c r="AJY25" i="13"/>
  <c r="AYO25" i="13"/>
  <c r="AOS25" i="13"/>
  <c r="AEW25" i="13"/>
  <c r="AQS25" i="13"/>
  <c r="ADM25" i="13"/>
  <c r="AQG25" i="13"/>
  <c r="ADA25" i="13"/>
  <c r="AXY25" i="13"/>
  <c r="AGO25" i="13"/>
  <c r="AMS25" i="13"/>
  <c r="ATA25" i="13"/>
  <c r="BCK25" i="13"/>
  <c r="AHU25" i="13"/>
  <c r="ABQ25" i="13"/>
  <c r="AUG25" i="13"/>
  <c r="ATY25" i="13"/>
  <c r="AJQ25" i="13"/>
  <c r="AFE25" i="13"/>
  <c r="ABE25" i="13"/>
  <c r="ARQ25" i="13"/>
  <c r="AJI25" i="13"/>
  <c r="US25" i="13"/>
  <c r="UO25" i="13"/>
  <c r="UK25" i="13"/>
  <c r="UG25" i="13"/>
  <c r="SS25" i="13"/>
  <c r="GW25" i="13"/>
  <c r="MG25" i="13"/>
  <c r="DQ25" i="13"/>
  <c r="JQ25" i="13"/>
  <c r="CG25" i="13"/>
  <c r="KS25" i="13"/>
  <c r="XQ25" i="13"/>
  <c r="JI25" i="13"/>
  <c r="BY25" i="13"/>
  <c r="U25" i="13"/>
  <c r="AK25" i="13"/>
  <c r="HE25" i="13"/>
  <c r="OO25" i="13"/>
  <c r="PM25" i="13"/>
  <c r="IK25" i="13"/>
  <c r="BAC25" i="13"/>
  <c r="BCW25" i="13"/>
  <c r="AYW25" i="13"/>
  <c r="ASO25" i="13"/>
  <c r="AIS25" i="13"/>
  <c r="AXI25" i="13"/>
  <c r="ANM25" i="13"/>
  <c r="ADQ25" i="13"/>
  <c r="APE25" i="13"/>
  <c r="ABY25" i="13"/>
  <c r="AOK25" i="13"/>
  <c r="BAO25" i="13"/>
  <c r="AVU25" i="13"/>
  <c r="AEG25" i="13"/>
  <c r="AKO25" i="13"/>
  <c r="AQW25" i="13"/>
  <c r="AXA25" i="13"/>
  <c r="AFQ25" i="13"/>
  <c r="AAK25" i="13"/>
  <c r="APQ25" i="13"/>
  <c r="APM25" i="13"/>
  <c r="AFM25" i="13"/>
  <c r="ABM25" i="13"/>
  <c r="ZQ25" i="13"/>
  <c r="AAW25" i="13"/>
  <c r="AAG25" i="13"/>
  <c r="TM25" i="13"/>
  <c r="TI25" i="13"/>
  <c r="TE25" i="13"/>
  <c r="TA25" i="13"/>
  <c r="VI25" i="13"/>
  <c r="FA25" i="13"/>
  <c r="LA25" i="13"/>
  <c r="UC25" i="13"/>
  <c r="JA25" i="13"/>
  <c r="BQ25" i="13"/>
  <c r="JM25" i="13"/>
  <c r="SW25" i="13"/>
  <c r="IS25" i="13"/>
  <c r="BI25" i="13"/>
  <c r="Y25" i="13"/>
  <c r="AC25" i="13"/>
  <c r="DA25" i="13"/>
  <c r="LQ25" i="13"/>
  <c r="OK25" i="13"/>
  <c r="EG25" i="13"/>
  <c r="BBU25" i="13"/>
  <c r="AZI25" i="13"/>
  <c r="BBA25" i="13"/>
  <c r="AQC25" i="13"/>
  <c r="AGG25" i="13"/>
  <c r="AUW25" i="13"/>
  <c r="ALA25" i="13"/>
  <c r="AYG25" i="13"/>
  <c r="ALU25" i="13"/>
  <c r="BDM25" i="13"/>
  <c r="ALI25" i="13"/>
  <c r="AZU25" i="13"/>
  <c r="ARM25" i="13"/>
  <c r="AXU25" i="13"/>
  <c r="AFY25" i="13"/>
  <c r="AMO25" i="13"/>
  <c r="ASW25" i="13"/>
  <c r="AUO25" i="13"/>
  <c r="AUK25" i="13"/>
  <c r="AHA25" i="13"/>
  <c r="AGS25" i="13"/>
  <c r="ARY25" i="13"/>
  <c r="YK25" i="13"/>
  <c r="ABA25" i="13"/>
  <c r="XY25" i="13"/>
  <c r="UW25" i="13"/>
  <c r="QK25" i="13"/>
  <c r="QG25" i="13"/>
  <c r="QC25" i="13"/>
  <c r="RE25" i="13"/>
  <c r="OG25" i="13"/>
  <c r="VA25" i="13"/>
  <c r="JE25" i="13"/>
  <c r="PE25" i="13"/>
  <c r="GO25" i="13"/>
  <c r="QW25" i="13"/>
  <c r="HQ25" i="13"/>
  <c r="OW25" i="13"/>
  <c r="GG25" i="13"/>
  <c r="XI25" i="13"/>
  <c r="NE25" i="13"/>
  <c r="FM25" i="13"/>
  <c r="SG25" i="13"/>
  <c r="CK25" i="13"/>
  <c r="IO25" i="13"/>
  <c r="AZY25" i="13"/>
  <c r="BBM25" i="13"/>
  <c r="AXM25" i="13"/>
  <c r="ANQ25" i="13"/>
  <c r="ADU25" i="13"/>
  <c r="ASK25" i="13"/>
  <c r="AIO25" i="13"/>
  <c r="AVQ25" i="13"/>
  <c r="AIK25" i="13"/>
  <c r="AVE25" i="13"/>
  <c r="AHY25" i="13"/>
  <c r="AZM25" i="13"/>
  <c r="ANA25" i="13"/>
  <c r="ATE25" i="13"/>
  <c r="ABU25" i="13"/>
  <c r="AIC25" i="13"/>
  <c r="AOG25" i="13"/>
  <c r="ALY25" i="13"/>
  <c r="ALQ25" i="13"/>
  <c r="ABI25" i="13"/>
  <c r="AWW25" i="13"/>
  <c r="AJE25" i="13"/>
  <c r="VY25" i="13"/>
  <c r="YC25" i="13"/>
  <c r="ANY25" i="13"/>
  <c r="RU25" i="13"/>
  <c r="AAO25" i="13"/>
  <c r="ZY25" i="13"/>
  <c r="XU25" i="13"/>
  <c r="XM25" i="13"/>
  <c r="LE25" i="13"/>
  <c r="PI25" i="13"/>
  <c r="GS25" i="13"/>
  <c r="MS25" i="13"/>
  <c r="ES25" i="13"/>
  <c r="NU25" i="13"/>
  <c r="FU25" i="13"/>
  <c r="MK25" i="13"/>
  <c r="EK25" i="13"/>
  <c r="KK25" i="13"/>
  <c r="HI25" i="13"/>
  <c r="Q25" i="13"/>
  <c r="CS25" i="13"/>
  <c r="FI25" i="13"/>
  <c r="BU25" i="13"/>
  <c r="BAO24" i="13"/>
  <c r="BBM24" i="13"/>
  <c r="AZA24" i="13"/>
  <c r="AXQ24" i="13"/>
  <c r="ANU24" i="13"/>
  <c r="ADY24" i="13"/>
  <c r="ATU24" i="13"/>
  <c r="AJY24" i="13"/>
  <c r="AWS24" i="13"/>
  <c r="AJM24" i="13"/>
  <c r="AVY24" i="13"/>
  <c r="AJA24" i="13"/>
  <c r="ARY24" i="13"/>
  <c r="AVU24" i="13"/>
  <c r="AEK24" i="13"/>
  <c r="AKS24" i="13"/>
  <c r="AQW24" i="13"/>
  <c r="BDA24" i="13"/>
  <c r="BBU24" i="13"/>
  <c r="ALU24" i="13"/>
  <c r="AHA24" i="13"/>
  <c r="ASG24" i="13"/>
  <c r="WO24" i="13"/>
  <c r="XM24" i="13"/>
  <c r="WC24" i="13"/>
  <c r="YC24" i="13"/>
  <c r="XY24" i="13"/>
  <c r="XQ24" i="13"/>
  <c r="XE24" i="13"/>
  <c r="XA24" i="13"/>
  <c r="UO24" i="13"/>
  <c r="LU24" i="13"/>
  <c r="DE24" i="13"/>
  <c r="NM24" i="13"/>
  <c r="RI24" i="13"/>
  <c r="EC24" i="13"/>
  <c r="FE24" i="13"/>
  <c r="IC24" i="13"/>
  <c r="DQ24" i="13"/>
  <c r="HQ24" i="13"/>
  <c r="JA24" i="13"/>
  <c r="BM24" i="13"/>
  <c r="FU24" i="13"/>
  <c r="NY24" i="13"/>
  <c r="AG24" i="13"/>
  <c r="CG24" i="13"/>
  <c r="BCG24" i="13"/>
  <c r="AZQ24" i="13"/>
  <c r="BDI24" i="13"/>
  <c r="AWK24" i="13"/>
  <c r="AMO24" i="13"/>
  <c r="ACS24" i="13"/>
  <c r="ASO24" i="13"/>
  <c r="AIS24" i="13"/>
  <c r="AUW24" i="13"/>
  <c r="AHY24" i="13"/>
  <c r="AUK24" i="13"/>
  <c r="AHE24" i="13"/>
  <c r="APQ24" i="13"/>
  <c r="ATQ24" i="13"/>
  <c r="ACC24" i="13"/>
  <c r="AIK24" i="13"/>
  <c r="AOS24" i="13"/>
  <c r="AVI24" i="13"/>
  <c r="AUS24" i="13"/>
  <c r="AHI24" i="13"/>
  <c r="ACW24" i="13"/>
  <c r="AOC24" i="13"/>
  <c r="AJI24" i="13"/>
  <c r="WG24" i="13"/>
  <c r="ASK24" i="13"/>
  <c r="VY24" i="13"/>
  <c r="VU24" i="13"/>
  <c r="VQ24" i="13"/>
  <c r="VA24" i="13"/>
  <c r="UW24" i="13"/>
  <c r="TI24" i="13"/>
  <c r="KO24" i="13"/>
  <c r="CO24" i="13"/>
  <c r="LQ24" i="13"/>
  <c r="OO24" i="13"/>
  <c r="QK24" i="13"/>
  <c r="DY24" i="13"/>
  <c r="GW24" i="13"/>
  <c r="CC24" i="13"/>
  <c r="DM24" i="13"/>
  <c r="CW24" i="13"/>
  <c r="AK24" i="13"/>
  <c r="DA24" i="13"/>
  <c r="LA24" i="13"/>
  <c r="M24" i="13"/>
  <c r="AW24" i="13"/>
  <c r="BBQ24" i="13"/>
  <c r="AYG24" i="13"/>
  <c r="BDM24" i="13"/>
  <c r="AVE24" i="13"/>
  <c r="ALI24" i="13"/>
  <c r="BBY24" i="13"/>
  <c r="ARI24" i="13"/>
  <c r="AHM24" i="13"/>
  <c r="ATI24" i="13"/>
  <c r="AGC24" i="13"/>
  <c r="ASW24" i="13"/>
  <c r="AFQ24" i="13"/>
  <c r="ANI24" i="13"/>
  <c r="ARQ24" i="13"/>
  <c r="BAC24" i="13"/>
  <c r="BCS24" i="13"/>
  <c r="BBA24" i="13"/>
  <c r="ATY24" i="13"/>
  <c r="AKC24" i="13"/>
  <c r="AZY24" i="13"/>
  <c r="AQC24" i="13"/>
  <c r="AGG24" i="13"/>
  <c r="ARU24" i="13"/>
  <c r="AEO24" i="13"/>
  <c r="ARA24" i="13"/>
  <c r="AEC24" i="13"/>
  <c r="ALM24" i="13"/>
  <c r="API24" i="13"/>
  <c r="AVQ24" i="13"/>
  <c r="AEG24" i="13"/>
  <c r="AKK24" i="13"/>
  <c r="AMG24" i="13"/>
  <c r="ALY24" i="13"/>
  <c r="AAS24" i="13"/>
  <c r="ATA24" i="13"/>
  <c r="AFI24" i="13"/>
  <c r="ZI24" i="13"/>
  <c r="AEW24" i="13"/>
  <c r="YW24" i="13"/>
  <c r="UG24" i="13"/>
  <c r="UC24" i="13"/>
  <c r="TY24" i="13"/>
  <c r="SO24" i="13"/>
  <c r="RU24" i="13"/>
  <c r="TM24" i="13"/>
  <c r="IS24" i="13"/>
  <c r="BI24" i="13"/>
  <c r="IO24" i="13"/>
  <c r="LM24" i="13"/>
  <c r="NE24" i="13"/>
  <c r="QG24" i="13"/>
  <c r="DU24" i="13"/>
  <c r="AS24" i="13"/>
  <c r="AZU24" i="13"/>
  <c r="BBI24" i="13"/>
  <c r="AZE24" i="13"/>
  <c r="ASS24" i="13"/>
  <c r="AIW24" i="13"/>
  <c r="AYK24" i="13"/>
  <c r="AOW24" i="13"/>
  <c r="AFA24" i="13"/>
  <c r="APY24" i="13"/>
  <c r="ADA24" i="13"/>
  <c r="APM24" i="13"/>
  <c r="ACG24" i="13"/>
  <c r="AJE24" i="13"/>
  <c r="ANE24" i="13"/>
  <c r="ATM24" i="13"/>
  <c r="ABY24" i="13"/>
  <c r="AIG24" i="13"/>
  <c r="AIC24" i="13"/>
  <c r="AHU24" i="13"/>
  <c r="ZM24" i="13"/>
  <c r="AOO24" i="13"/>
  <c r="AJU24" i="13"/>
  <c r="AXA24" i="13"/>
  <c r="AAO24" i="13"/>
  <c r="AOG24" i="13"/>
  <c r="TA24" i="13"/>
  <c r="SW24" i="13"/>
  <c r="SS24" i="13"/>
  <c r="RY24" i="13"/>
  <c r="QO24" i="13"/>
  <c r="RQ24" i="13"/>
  <c r="HM24" i="13"/>
  <c r="WK24" i="13"/>
  <c r="HI24" i="13"/>
  <c r="KG24" i="13"/>
  <c r="LI24" i="13"/>
  <c r="OG24" i="13"/>
  <c r="ZY24" i="13"/>
  <c r="MC24" i="13"/>
  <c r="BAS24" i="13"/>
  <c r="BDE24" i="13"/>
  <c r="AYC24" i="13"/>
  <c r="BAK24" i="13"/>
  <c r="AQG24" i="13"/>
  <c r="AGK24" i="13"/>
  <c r="AWG24" i="13"/>
  <c r="AMK24" i="13"/>
  <c r="ACO24" i="13"/>
  <c r="AMW24" i="13"/>
  <c r="AYW24" i="13"/>
  <c r="AMC24" i="13"/>
  <c r="AWC24" i="13"/>
  <c r="AES24" i="13"/>
  <c r="AIO24" i="13"/>
  <c r="APE24" i="13"/>
  <c r="AVM24" i="13"/>
  <c r="ADQ24" i="13"/>
  <c r="ABA24" i="13"/>
  <c r="AUO24" i="13"/>
  <c r="APU24" i="13"/>
  <c r="AFU24" i="13"/>
  <c r="ZQ24" i="13"/>
  <c r="AAW24" i="13"/>
  <c r="YO24" i="13"/>
  <c r="AAC24" i="13"/>
  <c r="RE24" i="13"/>
  <c r="RA24" i="13"/>
  <c r="QW24" i="13"/>
  <c r="PM24" i="13"/>
  <c r="YK24" i="13"/>
  <c r="NQ24" i="13"/>
  <c r="FQ24" i="13"/>
  <c r="RM24" i="13"/>
  <c r="EG24" i="13"/>
  <c r="HE24" i="13"/>
  <c r="IG24" i="13"/>
  <c r="LE24" i="13"/>
  <c r="KS24" i="13"/>
  <c r="MS24" i="13"/>
  <c r="PA24" i="13"/>
  <c r="GC24" i="13"/>
  <c r="FY24" i="13"/>
  <c r="BE24" i="13"/>
  <c r="BBE19" i="13"/>
  <c r="AZA19" i="13"/>
  <c r="BAO19" i="13"/>
  <c r="AYG19" i="13"/>
  <c r="ATY19" i="13"/>
  <c r="AKC19" i="13"/>
  <c r="AWG19" i="13"/>
  <c r="AMK19" i="13"/>
  <c r="ACO19" i="13"/>
  <c r="AOS19" i="13"/>
  <c r="AEW19" i="13"/>
  <c r="ARA19" i="13"/>
  <c r="AHE19" i="13"/>
  <c r="APQ19" i="13"/>
  <c r="AWW19" i="13"/>
  <c r="ADE19" i="13"/>
  <c r="AFM19" i="13"/>
  <c r="AKG19" i="13"/>
  <c r="ALY19" i="13"/>
  <c r="AQO19" i="13"/>
  <c r="ALU19" i="13"/>
  <c r="ALM19" i="13"/>
  <c r="ASW19" i="13"/>
  <c r="AOG19" i="13"/>
  <c r="TQ19" i="13"/>
  <c r="RQ19" i="13"/>
  <c r="AAW19" i="13"/>
  <c r="XQ19" i="13"/>
  <c r="AQK19" i="13"/>
  <c r="QW19" i="13"/>
  <c r="DU19" i="13"/>
  <c r="AZY19" i="13"/>
  <c r="BCW19" i="13"/>
  <c r="AZI19" i="13"/>
  <c r="BCG19" i="13"/>
  <c r="ASS19" i="13"/>
  <c r="AIW19" i="13"/>
  <c r="AVA19" i="13"/>
  <c r="ALE19" i="13"/>
  <c r="AXI19" i="13"/>
  <c r="ANM19" i="13"/>
  <c r="ADQ19" i="13"/>
  <c r="APU19" i="13"/>
  <c r="AFY19" i="13"/>
  <c r="ANE19" i="13"/>
  <c r="AUK19" i="13"/>
  <c r="AWS19" i="13"/>
  <c r="ADA19" i="13"/>
  <c r="AHU19" i="13"/>
  <c r="AJM19" i="13"/>
  <c r="AOC19" i="13"/>
  <c r="ABY19" i="13"/>
  <c r="AAC19" i="13"/>
  <c r="AJA19" i="13"/>
  <c r="AEK19" i="13"/>
  <c r="RU19" i="13"/>
  <c r="QK19" i="13"/>
  <c r="XU19" i="13"/>
  <c r="WG19" i="13"/>
  <c r="ZM19" i="13"/>
  <c r="OG19" i="13"/>
  <c r="YO19" i="13"/>
  <c r="JU19" i="13"/>
  <c r="XM19" i="13"/>
  <c r="JQ19" i="13"/>
  <c r="CG19" i="13"/>
  <c r="MO19" i="13"/>
  <c r="SG19" i="13"/>
  <c r="IS19" i="13"/>
  <c r="BI19" i="13"/>
  <c r="DA19" i="13"/>
  <c r="LQ19" i="13"/>
  <c r="SC19" i="13"/>
  <c r="AG19" i="13"/>
  <c r="NI19" i="13"/>
  <c r="U19" i="13"/>
  <c r="BBY19" i="13"/>
  <c r="BBA19" i="13"/>
  <c r="AYW19" i="13"/>
  <c r="AYO19" i="13"/>
  <c r="BAW19" i="13"/>
  <c r="AQG19" i="13"/>
  <c r="AGK19" i="13"/>
  <c r="ASO19" i="13"/>
  <c r="AIS19" i="13"/>
  <c r="AUW19" i="13"/>
  <c r="ALA19" i="13"/>
  <c r="AXE19" i="13"/>
  <c r="ANI19" i="13"/>
  <c r="ADM19" i="13"/>
  <c r="AIG19" i="13"/>
  <c r="APM19" i="13"/>
  <c r="ARU19" i="13"/>
  <c r="AWO19" i="13"/>
  <c r="ACW19" i="13"/>
  <c r="AEO19" i="13"/>
  <c r="AJE19" i="13"/>
  <c r="ZA19" i="13"/>
  <c r="ATE19" i="13"/>
  <c r="ZU19" i="13"/>
  <c r="AGO19" i="13"/>
  <c r="AEC19" i="13"/>
  <c r="WO19" i="13"/>
  <c r="UK19" i="13"/>
  <c r="UG19" i="13"/>
  <c r="VU19" i="13"/>
  <c r="LE19" i="13"/>
  <c r="QS19" i="13"/>
  <c r="HY19" i="13"/>
  <c r="PU19" i="13"/>
  <c r="HU19" i="13"/>
  <c r="ZI19" i="13"/>
  <c r="BAC19" i="13"/>
  <c r="BCO19" i="13"/>
  <c r="AZU19" i="13"/>
  <c r="BAG19" i="13"/>
  <c r="AXQ19" i="13"/>
  <c r="ANU19" i="13"/>
  <c r="ADY19" i="13"/>
  <c r="AQC19" i="13"/>
  <c r="AGG19" i="13"/>
  <c r="ASK19" i="13"/>
  <c r="AIO19" i="13"/>
  <c r="AUS19" i="13"/>
  <c r="AKW19" i="13"/>
  <c r="AXA19" i="13"/>
  <c r="ADI19" i="13"/>
  <c r="AKO19" i="13"/>
  <c r="AMW19" i="13"/>
  <c r="ARQ19" i="13"/>
  <c r="ATI19" i="13"/>
  <c r="AXY19" i="13"/>
  <c r="AEG19" i="13"/>
  <c r="XE19" i="13"/>
  <c r="ABM19" i="13"/>
  <c r="AGW19" i="13"/>
  <c r="YG19" i="13"/>
  <c r="WS19" i="13"/>
  <c r="TI19" i="13"/>
  <c r="RI19" i="13"/>
  <c r="SK19" i="13"/>
  <c r="TY19" i="13"/>
  <c r="IC19" i="13"/>
  <c r="OC19" i="13"/>
  <c r="GC19" i="13"/>
  <c r="NY19" i="13"/>
  <c r="FY19" i="13"/>
  <c r="SO19" i="13"/>
  <c r="IW19" i="13"/>
  <c r="MK19" i="13"/>
  <c r="EK19" i="13"/>
  <c r="LI19" i="13"/>
  <c r="IG19" i="13"/>
  <c r="BA19" i="13"/>
  <c r="FM19" i="13"/>
  <c r="FE19" i="13"/>
  <c r="KG19" i="13"/>
  <c r="HE19" i="13"/>
  <c r="AZE19" i="13"/>
  <c r="BCS19" i="13"/>
  <c r="APA19" i="13"/>
  <c r="ARI19" i="13"/>
  <c r="ATQ19" i="13"/>
  <c r="AVY19" i="13"/>
  <c r="ACG19" i="13"/>
  <c r="ANA19" i="13"/>
  <c r="AUC19" i="13"/>
  <c r="ACC19" i="13"/>
  <c r="YK19" i="13"/>
  <c r="AQS19" i="13"/>
  <c r="YC19" i="13"/>
  <c r="TE19" i="13"/>
  <c r="VE19" i="13"/>
  <c r="PI19" i="13"/>
  <c r="AAO19" i="13"/>
  <c r="ES19" i="13"/>
  <c r="LY19" i="13"/>
  <c r="NQ19" i="13"/>
  <c r="CO19" i="13"/>
  <c r="BE19" i="13"/>
  <c r="CS19" i="13"/>
  <c r="AW19" i="13"/>
  <c r="KK19" i="13"/>
  <c r="KC19" i="13"/>
  <c r="BDI19" i="13"/>
  <c r="AYK19" i="13"/>
  <c r="AMO19" i="13"/>
  <c r="AOW19" i="13"/>
  <c r="ARE19" i="13"/>
  <c r="ATM19" i="13"/>
  <c r="AUO19" i="13"/>
  <c r="AIC19" i="13"/>
  <c r="APE19" i="13"/>
  <c r="AVM19" i="13"/>
  <c r="VY19" i="13"/>
  <c r="ABA19" i="13"/>
  <c r="US19" i="13"/>
  <c r="QC19" i="13"/>
  <c r="SS19" i="13"/>
  <c r="MW19" i="13"/>
  <c r="SW19" i="13"/>
  <c r="DM19" i="13"/>
  <c r="KS19" i="13"/>
  <c r="LU19" i="13"/>
  <c r="BY19" i="13"/>
  <c r="M19" i="13"/>
  <c r="CC19" i="13"/>
  <c r="AO19" i="13"/>
  <c r="VI19" i="13"/>
  <c r="EG19" i="13"/>
  <c r="BBQ19" i="13"/>
  <c r="BCK19" i="13"/>
  <c r="ALI19" i="13"/>
  <c r="ANQ19" i="13"/>
  <c r="APY19" i="13"/>
  <c r="ASG19" i="13"/>
  <c r="ASC19" i="13"/>
  <c r="AFQ19" i="13"/>
  <c r="AMS19" i="13"/>
  <c r="ATA19" i="13"/>
  <c r="AVI19" i="13"/>
  <c r="ZQ19" i="13"/>
  <c r="TM19" i="13"/>
  <c r="AAS19" i="13"/>
  <c r="UC19" i="13"/>
  <c r="MG19" i="13"/>
  <c r="PE19" i="13"/>
  <c r="CW19" i="13"/>
  <c r="JM19" i="13"/>
  <c r="KO19" i="13"/>
  <c r="AXU19" i="13"/>
  <c r="NM19" i="13"/>
  <c r="AS19" i="13"/>
  <c r="Q19" i="13"/>
  <c r="NE19" i="13"/>
  <c r="BDE19" i="13"/>
  <c r="BBM19" i="13"/>
  <c r="AYC19" i="13"/>
  <c r="AHQ19" i="13"/>
  <c r="AJY19" i="13"/>
  <c r="AMG19" i="13"/>
  <c r="AOO19" i="13"/>
  <c r="AKS19" i="13"/>
  <c r="AUG19" i="13"/>
  <c r="AFI19" i="13"/>
  <c r="ALQ19" i="13"/>
  <c r="YW19" i="13"/>
  <c r="AZQ19" i="13"/>
  <c r="XY19" i="13"/>
  <c r="VM19" i="13"/>
  <c r="NA19" i="13"/>
  <c r="LA19" i="13"/>
  <c r="MS19" i="13"/>
  <c r="BQ19" i="13"/>
  <c r="HQ19" i="13"/>
  <c r="JI19" i="13"/>
  <c r="HA19" i="13"/>
  <c r="BU19" i="13"/>
  <c r="Y19" i="13"/>
  <c r="IK19" i="13"/>
  <c r="HI19" i="13"/>
  <c r="BBI19" i="13"/>
  <c r="AYS19" i="13"/>
  <c r="BCC19" i="13"/>
  <c r="AFE19" i="13"/>
  <c r="AHM19" i="13"/>
  <c r="AJU19" i="13"/>
  <c r="AMC19" i="13"/>
  <c r="AFU19" i="13"/>
  <c r="API19" i="13"/>
  <c r="AVU19" i="13"/>
  <c r="AGS19" i="13"/>
  <c r="AJI19" i="13"/>
  <c r="ZE19" i="13"/>
  <c r="UO19" i="13"/>
  <c r="TA19" i="13"/>
  <c r="JY19" i="13"/>
  <c r="JE19" i="13"/>
  <c r="MC19" i="13"/>
  <c r="XA19" i="13"/>
  <c r="GK19" i="13"/>
  <c r="HM19" i="13"/>
  <c r="EC19" i="13"/>
  <c r="AK19" i="13"/>
  <c r="OK19" i="13"/>
  <c r="RA19" i="13"/>
  <c r="EO19" i="13"/>
  <c r="BBU19" i="13"/>
  <c r="AZM19" i="13"/>
  <c r="AVE19" i="13"/>
  <c r="AXM19" i="13"/>
  <c r="ADU19" i="13"/>
  <c r="AGC19" i="13"/>
  <c r="AIK19" i="13"/>
  <c r="AAK19" i="13"/>
  <c r="AHY19" i="13"/>
  <c r="AOK19" i="13"/>
  <c r="AVQ19" i="13"/>
  <c r="YS19" i="13"/>
  <c r="UW19" i="13"/>
  <c r="QG19" i="13"/>
  <c r="PY19" i="13"/>
  <c r="FA19" i="13"/>
  <c r="EW19" i="13"/>
  <c r="JA19" i="13"/>
  <c r="PA19" i="13"/>
  <c r="PM19" i="13"/>
  <c r="FQ19" i="13"/>
  <c r="OS19" i="13"/>
  <c r="FU19" i="13"/>
  <c r="IO19" i="13"/>
  <c r="RY19" i="13"/>
  <c r="VQ19" i="13"/>
  <c r="BBE33" i="13"/>
  <c r="AXQ33" i="13"/>
  <c r="ANU33" i="13"/>
  <c r="ASO33" i="13"/>
  <c r="BBM33" i="13"/>
  <c r="AOC33" i="13"/>
  <c r="AEC33" i="13"/>
  <c r="AZY33" i="13"/>
  <c r="AWK33" i="13"/>
  <c r="BDM33" i="13"/>
  <c r="ARI33" i="13"/>
  <c r="AZQ33" i="13"/>
  <c r="AMS33" i="13"/>
  <c r="ACW33" i="13"/>
  <c r="ABU19" i="13"/>
  <c r="AJQ19" i="13"/>
  <c r="AWK19" i="13"/>
  <c r="X96" i="1"/>
  <c r="E19" i="5"/>
  <c r="E20" i="5"/>
  <c r="E18" i="5"/>
  <c r="BBI27" i="13"/>
  <c r="AZE27" i="13"/>
  <c r="BDI27" i="13"/>
  <c r="ATM27" i="13"/>
  <c r="AJQ27" i="13"/>
  <c r="AZI27" i="13"/>
  <c r="AOK27" i="13"/>
  <c r="AEO27" i="13"/>
  <c r="ARY27" i="13"/>
  <c r="AFA27" i="13"/>
  <c r="AOG27" i="13"/>
  <c r="AXY27" i="13"/>
  <c r="ALA27" i="13"/>
  <c r="BBE27" i="13"/>
  <c r="BBQ27" i="13"/>
  <c r="AZM27" i="13"/>
  <c r="AOO27" i="13"/>
  <c r="AES27" i="13"/>
  <c r="ATI27" i="13"/>
  <c r="AJM27" i="13"/>
  <c r="AYC27" i="13"/>
  <c r="ALM27" i="13"/>
  <c r="AVA27" i="13"/>
  <c r="AHU27" i="13"/>
  <c r="ARM27" i="13"/>
  <c r="AEG27" i="13"/>
  <c r="EE3" i="3"/>
  <c r="CZ3" i="3"/>
  <c r="DA3" i="3" s="1"/>
  <c r="DB3" i="3" s="1"/>
  <c r="DC3" i="3" s="1"/>
  <c r="DD3" i="3" s="1"/>
  <c r="X82" i="1"/>
  <c r="W83" i="1" a="1"/>
  <c r="W83" i="1" s="1"/>
  <c r="T83" i="1" s="1"/>
  <c r="W78" i="1" a="1"/>
  <c r="W78" i="1" s="1"/>
  <c r="T78" i="1" s="1"/>
  <c r="V90" i="1"/>
  <c r="V94" i="1"/>
  <c r="V100" i="1"/>
  <c r="V92" i="1"/>
  <c r="V88" i="1"/>
  <c r="V98" i="1"/>
  <c r="V80" i="1"/>
  <c r="V86" i="1"/>
  <c r="V84" i="1"/>
  <c r="V82" i="1"/>
  <c r="V85" i="1"/>
  <c r="X92" i="1"/>
  <c r="W101" i="1" a="1"/>
  <c r="W101" i="1" s="1"/>
  <c r="T101" i="1" s="1"/>
  <c r="V91" i="1"/>
  <c r="V81" i="1"/>
  <c r="IQ28" i="3" l="1"/>
  <c r="SM28" i="3"/>
  <c r="ACJ28" i="3"/>
  <c r="AMF28" i="3"/>
  <c r="AWB28" i="3"/>
  <c r="BFX28" i="3"/>
  <c r="EZ28" i="3"/>
  <c r="OV28" i="3"/>
  <c r="YR28" i="3"/>
  <c r="AGC28" i="3" a="1"/>
  <c r="AGC28" i="3" s="1"/>
  <c r="APY28" i="3" a="1"/>
  <c r="APY28" i="3" s="1"/>
  <c r="AZU28" i="3" a="1"/>
  <c r="AZU28" i="3" s="1"/>
  <c r="BJQ28" i="3" a="1"/>
  <c r="BJQ28" i="3" s="1"/>
  <c r="JY28" i="3" a="1"/>
  <c r="JY28" i="3" s="1"/>
  <c r="VA28" i="3" a="1"/>
  <c r="VA28" i="3" s="1"/>
  <c r="ADR28" i="3"/>
  <c r="ANN28" i="3"/>
  <c r="AXJ28" i="3"/>
  <c r="BHF28" i="3"/>
  <c r="GH28" i="3"/>
  <c r="QD28" i="3"/>
  <c r="AAW28" i="3"/>
  <c r="AJW28" i="3"/>
  <c r="ATS28" i="3"/>
  <c r="BDO28" i="3"/>
  <c r="CN28" i="3"/>
  <c r="MM28" i="3"/>
  <c r="WI28" i="3"/>
  <c r="AGF28" i="3"/>
  <c r="AQB28" i="3"/>
  <c r="AZX28" i="3"/>
  <c r="BJT28" i="3"/>
  <c r="YW28" i="3"/>
  <c r="BMA28" i="3"/>
  <c r="AEY29" i="3"/>
  <c r="AXJ29" i="3"/>
  <c r="CP29" i="3"/>
  <c r="VB29" i="3"/>
  <c r="AMH29" i="3"/>
  <c r="BCF29" i="3"/>
  <c r="RG29" i="3"/>
  <c r="ARD29" i="3"/>
  <c r="HM29" i="3" a="1"/>
  <c r="HM29" i="3" s="1"/>
  <c r="AGB29" i="3"/>
  <c r="BGB29" i="3"/>
  <c r="VE29" i="3"/>
  <c r="AYM29" i="3"/>
  <c r="LI28" i="3"/>
  <c r="AJY28" i="3"/>
  <c r="AFZ28" i="3"/>
  <c r="ZQ29" i="3"/>
  <c r="ATF29" i="3" a="1"/>
  <c r="ATF29" i="3" s="1"/>
  <c r="AKV29" i="3"/>
  <c r="DR28" i="3"/>
  <c r="FY28" i="3"/>
  <c r="ANE28" i="3"/>
  <c r="BGZ28" i="3"/>
  <c r="BEQ28" i="3"/>
  <c r="BBX28" i="3"/>
  <c r="SI28" i="3"/>
  <c r="APO28" i="3"/>
  <c r="AVX28" i="3"/>
  <c r="DQ28" i="3"/>
  <c r="RD28" i="3"/>
  <c r="AII28" i="3"/>
  <c r="ASE28" i="3"/>
  <c r="AZM28" i="3"/>
  <c r="BKT28" i="3"/>
  <c r="NL28" i="3"/>
  <c r="UX28" i="3"/>
  <c r="AOK28" i="3"/>
  <c r="AMD28" i="3"/>
  <c r="AYD28" i="3" a="1"/>
  <c r="AYD28" i="3" s="1"/>
  <c r="DX28" i="3"/>
  <c r="APW28" i="3"/>
  <c r="RM28" i="3"/>
  <c r="AOQ28" i="3"/>
  <c r="NT28" i="3"/>
  <c r="BFW28" i="3"/>
  <c r="ARI28" i="3"/>
  <c r="WK28" i="3"/>
  <c r="OQ28" i="3"/>
  <c r="AMA28" i="3"/>
  <c r="BKO28" i="3"/>
  <c r="AFA28" i="3"/>
  <c r="AZK28" i="3"/>
  <c r="ME28" i="3"/>
  <c r="WD28" i="3"/>
  <c r="AKR28" i="3"/>
  <c r="BGV28" i="3"/>
  <c r="DM28" i="3"/>
  <c r="RA28" i="3"/>
  <c r="YJ28" i="3"/>
  <c r="AQU28" i="3"/>
  <c r="BAX28" i="3"/>
  <c r="BLT28" i="3"/>
  <c r="QF28" i="3"/>
  <c r="IP28" i="3"/>
  <c r="IO28" i="3"/>
  <c r="OR28" i="3"/>
  <c r="AJQ28" i="3"/>
  <c r="ALW28" i="3"/>
  <c r="AYE28" i="3"/>
  <c r="BCK28" i="3"/>
  <c r="AEU28" i="3"/>
  <c r="GK28" i="3"/>
  <c r="BK28" i="3"/>
  <c r="ATU28" i="3"/>
  <c r="SS28" i="3"/>
  <c r="BLA28" i="3"/>
  <c r="FD28" i="3"/>
  <c r="AXM28" i="3"/>
  <c r="ABI28" i="3"/>
  <c r="JV28" i="3"/>
  <c r="ANH28" i="3"/>
  <c r="BKM28" i="3"/>
  <c r="AYI28" i="3"/>
  <c r="HH28" i="3"/>
  <c r="SL28" i="3"/>
  <c r="AUS28" i="3"/>
  <c r="BJL28" i="3"/>
  <c r="DJ28" i="3" a="1"/>
  <c r="DJ28" i="3" s="1"/>
  <c r="NM28" i="3"/>
  <c r="AFX28" i="3"/>
  <c r="ARA28" i="3"/>
  <c r="AWX28" i="3" a="1"/>
  <c r="AWX28" i="3" s="1"/>
  <c r="AIL28" i="3"/>
  <c r="UV28" i="3"/>
  <c r="AES28" i="3"/>
  <c r="AHC28" i="3"/>
  <c r="ALX28" i="3"/>
  <c r="BEH28" i="3" a="1"/>
  <c r="BEH28" i="3" s="1"/>
  <c r="ARC28" i="3"/>
  <c r="VD28" i="3"/>
  <c r="HP28" i="3"/>
  <c r="AZS28" i="3"/>
  <c r="YV28" i="3"/>
  <c r="LH28" i="3"/>
  <c r="BDK28" i="3"/>
  <c r="AHG28" i="3"/>
  <c r="WC28" i="3"/>
  <c r="ANJ28" i="3"/>
  <c r="BAW28" i="3"/>
  <c r="APP28" i="3"/>
  <c r="ADH28" i="3"/>
  <c r="XG28" i="3"/>
  <c r="AUM28" i="3"/>
  <c r="OZ28" i="3"/>
  <c r="LZ28" i="3" a="1"/>
  <c r="LZ28" i="3" s="1"/>
  <c r="XD28" i="3"/>
  <c r="AIG28" i="3"/>
  <c r="AMC28" i="3"/>
  <c r="AWY28" i="3"/>
  <c r="EU28" i="3"/>
  <c r="VY28" i="3"/>
  <c r="UR28" i="3"/>
  <c r="ADN28" i="3"/>
  <c r="BCC28" i="3"/>
  <c r="BGW28" i="3"/>
  <c r="BJO28" i="3"/>
  <c r="AGA28" i="3"/>
  <c r="IV28" i="3"/>
  <c r="MO28" i="3"/>
  <c r="BEW28" i="3"/>
  <c r="ADU28" i="3"/>
  <c r="QG28" i="3"/>
  <c r="BIO28" i="3"/>
  <c r="AMK28" i="3"/>
  <c r="WB28" i="3"/>
  <c r="AVR28" i="3" a="1"/>
  <c r="AVR28" i="3" s="1"/>
  <c r="AQY28" i="3"/>
  <c r="BBY28" i="3"/>
  <c r="AWG28" i="3"/>
  <c r="KU28" i="3"/>
  <c r="ACE28" i="3"/>
  <c r="BFN28" i="3" a="1"/>
  <c r="BFN28" i="3" s="1"/>
  <c r="MH28" i="3"/>
  <c r="TL28" i="3"/>
  <c r="AKQ28" i="3"/>
  <c r="ALV28" i="3" a="1"/>
  <c r="ALV28" i="3" s="1"/>
  <c r="AWZ28" i="3"/>
  <c r="EW28" i="3"/>
  <c r="SE28" i="3"/>
  <c r="XE28" i="3"/>
  <c r="AKP28" i="3" a="1"/>
  <c r="AKP28" i="3" s="1"/>
  <c r="BDG28" i="3"/>
  <c r="BJM28" i="3"/>
  <c r="AKY28" i="3"/>
  <c r="CQ28" i="3"/>
  <c r="BGC28" i="3"/>
  <c r="TY28" i="3"/>
  <c r="BJU28" i="3"/>
  <c r="SR28" i="3"/>
  <c r="BKU28" i="3"/>
  <c r="AJS28" i="3"/>
  <c r="WJ28" i="3"/>
  <c r="ASO28" i="3"/>
  <c r="PU28" i="3"/>
  <c r="AZQ28" i="3"/>
  <c r="BAQ28" i="3"/>
  <c r="IW28" i="3"/>
  <c r="DY28" i="3"/>
  <c r="AWA28" i="3"/>
  <c r="PY28" i="3"/>
  <c r="AJM28" i="3"/>
  <c r="AVT28" i="3"/>
  <c r="GD28" i="3"/>
  <c r="HJ28" i="3"/>
  <c r="NG28" i="3"/>
  <c r="AIE28" i="3"/>
  <c r="AKV28" i="3"/>
  <c r="AXA28" i="3"/>
  <c r="ES28" i="3"/>
  <c r="SD28" i="3" a="1"/>
  <c r="SD28" i="3" s="1"/>
  <c r="ABZ28" i="3" a="1"/>
  <c r="ABZ28" i="3" s="1"/>
  <c r="ATG28" i="3"/>
  <c r="BCB28" i="3"/>
  <c r="BLY28" i="3"/>
  <c r="XP28" i="3"/>
  <c r="AVA28" i="3"/>
  <c r="KB28" i="3"/>
  <c r="AYS28" i="3"/>
  <c r="XQ28" i="3"/>
  <c r="AOW28" i="3"/>
  <c r="ABC28" i="3"/>
  <c r="AYM28" i="3"/>
  <c r="DK28" i="3"/>
  <c r="AAT28" i="3" a="1"/>
  <c r="AAT28" i="3" s="1"/>
  <c r="BJN28" i="3"/>
  <c r="BBW28" i="3"/>
  <c r="BGY28" i="3"/>
  <c r="BIE28" i="3"/>
  <c r="MG28" i="3"/>
  <c r="AOH28" i="3" a="1"/>
  <c r="AOH28" i="3" s="1"/>
  <c r="AVW28" i="3"/>
  <c r="MF28" i="3"/>
  <c r="RC28" i="3"/>
  <c r="TP28" i="3"/>
  <c r="ACA28" i="3"/>
  <c r="BAP28" i="3" a="1"/>
  <c r="BAP28" i="3" s="1"/>
  <c r="BIG28" i="3"/>
  <c r="SF28" i="3"/>
  <c r="YK28" i="3"/>
  <c r="ACB28" i="3"/>
  <c r="ANG28" i="3"/>
  <c r="AYL28" i="3"/>
  <c r="NU28" i="3"/>
  <c r="BAY28" i="3"/>
  <c r="ACI28" i="3"/>
  <c r="AIS28" i="3"/>
  <c r="HQ28" i="3"/>
  <c r="AZY28" i="3"/>
  <c r="AME28" i="3"/>
  <c r="RL28" i="3"/>
  <c r="NI29" i="3"/>
  <c r="AHF29" i="3"/>
  <c r="AMC29" i="3"/>
  <c r="AXC29" i="3"/>
  <c r="BIA29" i="3"/>
  <c r="ATK29" i="3"/>
  <c r="BGZ29" i="3"/>
  <c r="BGW29" i="3"/>
  <c r="BCB29" i="3"/>
  <c r="BHB29" i="3"/>
  <c r="BAV29" i="3"/>
  <c r="ARB29" i="3"/>
  <c r="AHA29" i="3"/>
  <c r="PT29" i="3"/>
  <c r="HH29" i="3"/>
  <c r="UX29" i="3"/>
  <c r="AER29" i="3"/>
  <c r="AQZ29" i="3"/>
  <c r="BJG29" i="3"/>
  <c r="KV29" i="3"/>
  <c r="OT29" i="3"/>
  <c r="ASA29" i="3"/>
  <c r="AXD29" i="3"/>
  <c r="BLR29" i="3" a="1"/>
  <c r="BLR29" i="3" s="1"/>
  <c r="ZU29" i="3"/>
  <c r="ZP29" i="3"/>
  <c r="BIK29" i="3" a="1"/>
  <c r="BIK29" i="3" s="1"/>
  <c r="CN29" i="3"/>
  <c r="LE29" i="3" a="1"/>
  <c r="LE29" i="3" s="1"/>
  <c r="AHK29" i="3"/>
  <c r="EX29" i="3"/>
  <c r="YN29" i="3"/>
  <c r="XH29" i="3"/>
  <c r="AKU29" i="3"/>
  <c r="AZR29" i="3"/>
  <c r="BKQ29" i="3"/>
  <c r="BDD29" i="3"/>
  <c r="BIB29" i="3"/>
  <c r="BIC29" i="3"/>
  <c r="BDC29" i="3"/>
  <c r="BBX29" i="3"/>
  <c r="AYF29" i="3"/>
  <c r="ANG29" i="3"/>
  <c r="XI29" i="3"/>
  <c r="UQ29" i="3"/>
  <c r="KU29" i="3"/>
  <c r="QY29" i="3"/>
  <c r="AES29" i="3"/>
  <c r="BCA29" i="3"/>
  <c r="BKS29" i="3"/>
  <c r="MF29" i="3"/>
  <c r="ACB29" i="3"/>
  <c r="APU29" i="3"/>
  <c r="AZL29" i="3"/>
  <c r="AAB29" i="3"/>
  <c r="ZX29" i="3"/>
  <c r="II29" i="3"/>
  <c r="UV29" i="3"/>
  <c r="SD29" i="3" a="1"/>
  <c r="SD29" i="3" s="1"/>
  <c r="AKP29" i="3" a="1"/>
  <c r="AKP29" i="3" s="1"/>
  <c r="BDE29" i="3"/>
  <c r="BLU29" i="3"/>
  <c r="BBY29" i="3"/>
  <c r="BKT29" i="3"/>
  <c r="BEO29" i="3"/>
  <c r="AVY29" i="3"/>
  <c r="BEN29" i="3"/>
  <c r="ASB29" i="3"/>
  <c r="AFU29" i="3"/>
  <c r="ALX29" i="3"/>
  <c r="LA29" i="3"/>
  <c r="JV29" i="3"/>
  <c r="AJQ29" i="3"/>
  <c r="AOI29" i="3"/>
  <c r="AVZ29" i="3"/>
  <c r="BLZ29" i="3"/>
  <c r="YI29" i="3"/>
  <c r="PR29" i="3" a="1"/>
  <c r="PR29" i="3" s="1"/>
  <c r="AUL29" i="3" a="1"/>
  <c r="AUL29" i="3" s="1"/>
  <c r="BCD29" i="3"/>
  <c r="ZT29" i="3"/>
  <c r="ZO29" i="3"/>
  <c r="GI29" i="3"/>
  <c r="TU29" i="3" a="1"/>
  <c r="TU29" i="3" s="1"/>
  <c r="BHC29" i="3"/>
  <c r="AXG29" i="3"/>
  <c r="ANK29" i="3"/>
  <c r="ACO29" i="3"/>
  <c r="RK29" i="3"/>
  <c r="GH29" i="3"/>
  <c r="BEU29" i="3"/>
  <c r="ASK29" i="3" a="1"/>
  <c r="ASK29" i="3" s="1"/>
  <c r="ADU29" i="3"/>
  <c r="SP29" i="3"/>
  <c r="GE29" i="3"/>
  <c r="BDM29" i="3" a="1"/>
  <c r="BDM29" i="3" s="1"/>
  <c r="AOW29" i="3"/>
  <c r="ACL29" i="3"/>
  <c r="OZ29" i="3"/>
  <c r="BMB29" i="3"/>
  <c r="TQ29" i="3"/>
  <c r="MA29" i="3"/>
  <c r="AAT29" i="3" a="1"/>
  <c r="AAT29" i="3" s="1"/>
  <c r="AND29" i="3"/>
  <c r="BEJ29" i="3"/>
  <c r="BEI29" i="3"/>
  <c r="BIE29" i="3"/>
  <c r="AUR29" i="3"/>
  <c r="BFP29" i="3"/>
  <c r="ATL29" i="3"/>
  <c r="AGX29" i="3" a="1"/>
  <c r="AGX29" i="3" s="1"/>
  <c r="TO29" i="3"/>
  <c r="ER29" i="3"/>
  <c r="KW29" i="3"/>
  <c r="YK29" i="3"/>
  <c r="AKQ29" i="3"/>
  <c r="AXE29" i="3"/>
  <c r="XE29" i="3"/>
  <c r="AID29" i="3" a="1"/>
  <c r="AID29" i="3" s="1"/>
  <c r="ALW29" i="3"/>
  <c r="BDI29" i="3"/>
  <c r="AAA29" i="3"/>
  <c r="ZV29" i="3"/>
  <c r="BDQ29" i="3"/>
  <c r="ASN29" i="3"/>
  <c r="BFW29" i="3"/>
  <c r="AWA29" i="3"/>
  <c r="AME29" i="3"/>
  <c r="ABH29" i="3"/>
  <c r="QD29" i="3"/>
  <c r="EV29" i="3"/>
  <c r="ME29" i="3"/>
  <c r="TJ29" i="3" a="1"/>
  <c r="TJ29" i="3" s="1"/>
  <c r="ANH29" i="3"/>
  <c r="BFO29" i="3"/>
  <c r="BFN29" i="3" a="1"/>
  <c r="BFN29" i="3" s="1"/>
  <c r="AWY29" i="3"/>
  <c r="BLW29" i="3"/>
  <c r="AVT29" i="3"/>
  <c r="AOO29" i="3"/>
  <c r="AFR29" i="3" a="1"/>
  <c r="AFR29" i="3" s="1"/>
  <c r="YP29" i="3"/>
  <c r="DK29" i="3"/>
  <c r="WC29" i="3"/>
  <c r="ON29" i="3"/>
  <c r="ATM29" i="3"/>
  <c r="BAQ29" i="3"/>
  <c r="NN29" i="3"/>
  <c r="ACH29" i="3"/>
  <c r="ALY29" i="3"/>
  <c r="BFQ29" i="3"/>
  <c r="ZS29" i="3"/>
  <c r="ZW29" i="3"/>
  <c r="AAY29" i="3"/>
  <c r="QC29" i="3" a="1"/>
  <c r="QC29" i="3" s="1"/>
  <c r="OU29" i="3"/>
  <c r="BEQ29" i="3"/>
  <c r="AUU29" i="3"/>
  <c r="AKY29" i="3"/>
  <c r="AAW29" i="3"/>
  <c r="OW29" i="3" a="1"/>
  <c r="OW29" i="3" s="1"/>
  <c r="DT29" i="3"/>
  <c r="BCG29" i="3" a="1"/>
  <c r="BCG29" i="3" s="1"/>
  <c r="ANQ29" i="3"/>
  <c r="ABE29" i="3" a="1"/>
  <c r="ABE29" i="3" s="1"/>
  <c r="PA29" i="3"/>
  <c r="CO29" i="3" a="1"/>
  <c r="CO29" i="3" s="1"/>
  <c r="AYS29" i="3"/>
  <c r="AMI29" i="3"/>
  <c r="YU29" i="3"/>
  <c r="MJ29" i="3"/>
  <c r="BIN29" i="3"/>
  <c r="AWD29" i="3"/>
  <c r="AIN29" i="3"/>
  <c r="TX29" i="3"/>
  <c r="IS29" i="3" a="1"/>
  <c r="IS29" i="3" s="1"/>
  <c r="BHF29" i="3"/>
  <c r="ATP29" i="3"/>
  <c r="AGF29" i="3"/>
  <c r="VA29" i="3" a="1"/>
  <c r="VA29" i="3" s="1"/>
  <c r="GK29" i="3"/>
  <c r="BHE29" i="3" a="1"/>
  <c r="BHE29" i="3" s="1"/>
  <c r="ASO29" i="3"/>
  <c r="AGE29" i="3"/>
  <c r="UZ29" i="3"/>
  <c r="HD29" i="3"/>
  <c r="OO29" i="3"/>
  <c r="AET29" i="3"/>
  <c r="AQT29" i="3" a="1"/>
  <c r="AQT29" i="3" s="1"/>
  <c r="AYL29" i="3"/>
  <c r="AWX29" i="3" a="1"/>
  <c r="AWX29" i="3" s="1"/>
  <c r="BLY29" i="3"/>
  <c r="AYK29" i="3"/>
  <c r="BKM29" i="3"/>
  <c r="AXF29" i="3"/>
  <c r="APT29" i="3"/>
  <c r="AFZ29" i="3"/>
  <c r="YH29" i="3" a="1"/>
  <c r="YH29" i="3" s="1"/>
  <c r="IM29" i="3"/>
  <c r="TL29" i="3"/>
  <c r="AHC29" i="3"/>
  <c r="AKS29" i="3"/>
  <c r="BBV29" i="3" a="1"/>
  <c r="BBV29" i="3" s="1"/>
  <c r="SJ29" i="3"/>
  <c r="ADL29" i="3"/>
  <c r="AQY29" i="3"/>
  <c r="BJF29" i="3" a="1"/>
  <c r="BJF29" i="3" s="1"/>
  <c r="ZZ29" i="3"/>
  <c r="ZN29" i="3" a="1"/>
  <c r="ZN29" i="3" s="1"/>
  <c r="GF29" i="3"/>
  <c r="BDK29" i="3"/>
  <c r="ATO29" i="3"/>
  <c r="AJS29" i="3"/>
  <c r="YS29" i="3" a="1"/>
  <c r="YS29" i="3" s="1"/>
  <c r="NP29" i="3"/>
  <c r="CR29" i="3"/>
  <c r="AZT29" i="3"/>
  <c r="AMJ29" i="3"/>
  <c r="ABB29" i="3"/>
  <c r="NS29" i="3"/>
  <c r="BKV29" i="3"/>
  <c r="AXL29" i="3"/>
  <c r="ALB29" i="3"/>
  <c r="XM29" i="3" a="1"/>
  <c r="XM29" i="3" s="1"/>
  <c r="KB29" i="3"/>
  <c r="OL29" i="3" a="1"/>
  <c r="OL29" i="3" s="1"/>
  <c r="PS29" i="3"/>
  <c r="AIG29" i="3"/>
  <c r="ASG29" i="3"/>
  <c r="BIG29" i="3"/>
  <c r="AKW29" i="3"/>
  <c r="AZQ29" i="3"/>
  <c r="BIF29" i="3"/>
  <c r="BAP29" i="3" a="1"/>
  <c r="BAP29" i="3" s="1"/>
  <c r="BGV29" i="3"/>
  <c r="AZK29" i="3"/>
  <c r="APN29" i="3" a="1"/>
  <c r="APN29" i="3" s="1"/>
  <c r="VY29" i="3"/>
  <c r="TM29" i="3"/>
  <c r="IJ29" i="3"/>
  <c r="NF29" i="3" a="1"/>
  <c r="NF29" i="3" s="1"/>
  <c r="ABZ29" i="3" a="1"/>
  <c r="ABZ29" i="3" s="1"/>
  <c r="AOP29" i="3"/>
  <c r="BFS29" i="3"/>
  <c r="MB29" i="3"/>
  <c r="SL29" i="3"/>
  <c r="AGY29" i="3"/>
  <c r="AVX29" i="3"/>
  <c r="BJK29" i="3"/>
  <c r="AAC29" i="3"/>
  <c r="ZY29" i="3" a="1"/>
  <c r="ZY29" i="3" s="1"/>
  <c r="JX29" i="3"/>
  <c r="WI29" i="3"/>
  <c r="BKU29" i="3"/>
  <c r="BAY29" i="3"/>
  <c r="ARC29" i="3"/>
  <c r="AHG29" i="3"/>
  <c r="WE29" i="3"/>
  <c r="KC29" i="3"/>
  <c r="BJP29" i="3"/>
  <c r="AWF29" i="3"/>
  <c r="AJV29" i="3"/>
  <c r="XN29" i="3"/>
  <c r="LC29" i="3"/>
  <c r="BHH29" i="3"/>
  <c r="AUX29" i="3"/>
  <c r="AHH29" i="3"/>
  <c r="VC29" i="3"/>
  <c r="HL29" i="3"/>
  <c r="BES29" i="3" a="1"/>
  <c r="BES29" i="3" s="1"/>
  <c r="AQC29" i="3"/>
  <c r="ADS29" i="3"/>
  <c r="QG29" i="3"/>
  <c r="DV29" i="3"/>
  <c r="BBE29" i="3"/>
  <c r="AOU29" i="3"/>
  <c r="ACJ29" i="3"/>
  <c r="OX29" i="3"/>
  <c r="CS29" i="3"/>
  <c r="BBD29" i="3"/>
  <c r="AOT29" i="3"/>
  <c r="ACI29" i="3"/>
  <c r="LC28" i="3"/>
  <c r="TS28" i="3"/>
  <c r="AEV28" i="3"/>
  <c r="AOR28" i="3"/>
  <c r="AYN28" i="3"/>
  <c r="BIJ28" i="3"/>
  <c r="HL28" i="3"/>
  <c r="RH28" i="3"/>
  <c r="CP28" i="3"/>
  <c r="AIO28" i="3" a="1"/>
  <c r="AIO28" i="3" s="1"/>
  <c r="ASK28" i="3" a="1"/>
  <c r="ASK28" i="3" s="1"/>
  <c r="BCG28" i="3" a="1"/>
  <c r="BCG28" i="3" s="1"/>
  <c r="BMC28" i="3" a="1"/>
  <c r="BMC28" i="3" s="1"/>
  <c r="MK28" i="3" a="1"/>
  <c r="MK28" i="3" s="1"/>
  <c r="WG28" i="3" a="1"/>
  <c r="WG28" i="3" s="1"/>
  <c r="AGD28" i="3"/>
  <c r="APZ28" i="3"/>
  <c r="AZV28" i="3"/>
  <c r="BJR28" i="3"/>
  <c r="IT28" i="3"/>
  <c r="SP28" i="3"/>
  <c r="ACM28" i="3"/>
  <c r="AMI28" i="3"/>
  <c r="AWE28" i="3"/>
  <c r="BGA28" i="3"/>
  <c r="FC28" i="3"/>
  <c r="OY28" i="3"/>
  <c r="YU28" i="3"/>
  <c r="AIR28" i="3"/>
  <c r="ASN28" i="3"/>
  <c r="BCJ28" i="3"/>
  <c r="BMF28" i="3"/>
  <c r="AIM28" i="3"/>
  <c r="QX28" i="3" a="1"/>
  <c r="QX28" i="3" s="1"/>
  <c r="WA29" i="3"/>
  <c r="MH29" i="3"/>
  <c r="BKO29" i="3"/>
  <c r="AYD29" i="3" a="1"/>
  <c r="AYD29" i="3" s="1"/>
  <c r="CS28" i="3"/>
  <c r="MI28" i="3"/>
  <c r="WE28" i="3"/>
  <c r="AGB28" i="3"/>
  <c r="APX28" i="3"/>
  <c r="AZT28" i="3"/>
  <c r="BJP28" i="3"/>
  <c r="IR28" i="3"/>
  <c r="SN28" i="3"/>
  <c r="AAZ28" i="3"/>
  <c r="AJU28" i="3" a="1"/>
  <c r="AJU28" i="3" s="1"/>
  <c r="ATQ28" i="3" a="1"/>
  <c r="ATQ28" i="3" s="1"/>
  <c r="BDM28" i="3" a="1"/>
  <c r="BDM28" i="3" s="1"/>
  <c r="DU28" i="3" a="1"/>
  <c r="DU28" i="3" s="1"/>
  <c r="NQ28" i="3" a="1"/>
  <c r="NQ28" i="3" s="1"/>
  <c r="XM28" i="3" a="1"/>
  <c r="XM28" i="3" s="1"/>
  <c r="AHJ28" i="3"/>
  <c r="ARF28" i="3"/>
  <c r="BBB28" i="3"/>
  <c r="BKX28" i="3"/>
  <c r="JZ28" i="3"/>
  <c r="VB28" i="3"/>
  <c r="ADS28" i="3"/>
  <c r="ANO28" i="3"/>
  <c r="AXK28" i="3"/>
  <c r="BHG28" i="3"/>
  <c r="GI28" i="3"/>
  <c r="QE28" i="3"/>
  <c r="AAV28" i="3"/>
  <c r="AJX28" i="3"/>
  <c r="ATT28" i="3"/>
  <c r="BDP28" i="3"/>
  <c r="ANK28" i="3"/>
  <c r="AGG28" i="3"/>
  <c r="AUU28" i="3"/>
  <c r="AYK28" i="3"/>
  <c r="NF28" i="3" a="1"/>
  <c r="NF28" i="3" s="1"/>
  <c r="BIH28" i="3"/>
  <c r="IK29" i="3"/>
  <c r="IP29" i="3"/>
  <c r="ATI29" i="3"/>
  <c r="DS28" i="3"/>
  <c r="NO28" i="3"/>
  <c r="XK28" i="3"/>
  <c r="AHH28" i="3"/>
  <c r="ARD28" i="3"/>
  <c r="BAZ28" i="3"/>
  <c r="BKV28" i="3"/>
  <c r="JX28" i="3"/>
  <c r="UZ28" i="3"/>
  <c r="ABE28" i="3" a="1"/>
  <c r="ABE28" i="3" s="1"/>
  <c r="ALA28" i="3" a="1"/>
  <c r="ALA28" i="3" s="1"/>
  <c r="AUW28" i="3" a="1"/>
  <c r="AUW28" i="3" s="1"/>
  <c r="BES28" i="3" a="1"/>
  <c r="BES28" i="3" s="1"/>
  <c r="FA28" i="3" a="1"/>
  <c r="FA28" i="3" s="1"/>
  <c r="OW28" i="3" a="1"/>
  <c r="OW28" i="3" s="1"/>
  <c r="YS28" i="3" a="1"/>
  <c r="YS28" i="3" s="1"/>
  <c r="AIP28" i="3"/>
  <c r="ASL28" i="3"/>
  <c r="BCH28" i="3"/>
  <c r="BMD28" i="3"/>
  <c r="LF28" i="3"/>
  <c r="TV28" i="3"/>
  <c r="AEY28" i="3"/>
  <c r="AOU28" i="3"/>
  <c r="AYQ28" i="3"/>
  <c r="BIM28" i="3"/>
  <c r="HO28" i="3"/>
  <c r="RK28" i="3"/>
  <c r="ABH28" i="3"/>
  <c r="ALD28" i="3"/>
  <c r="AUZ28" i="3"/>
  <c r="BEV28" i="3"/>
  <c r="FE28" i="3"/>
  <c r="ASI28" i="3"/>
  <c r="CM28" i="3"/>
  <c r="AUQ28" i="3"/>
  <c r="BLX28" i="3"/>
  <c r="TR29" i="3"/>
  <c r="AHD29" i="3"/>
  <c r="EY28" i="3"/>
  <c r="OU28" i="3"/>
  <c r="YQ28" i="3"/>
  <c r="AIN28" i="3"/>
  <c r="ASJ28" i="3"/>
  <c r="BCF28" i="3"/>
  <c r="BMB28" i="3"/>
  <c r="LD28" i="3"/>
  <c r="TT28" i="3"/>
  <c r="ACK28" i="3" a="1"/>
  <c r="ACK28" i="3" s="1"/>
  <c r="AMG28" i="3" a="1"/>
  <c r="AMG28" i="3" s="1"/>
  <c r="AWC28" i="3" a="1"/>
  <c r="AWC28" i="3" s="1"/>
  <c r="BFY28" i="3" a="1"/>
  <c r="BFY28" i="3" s="1"/>
  <c r="GG28" i="3" a="1"/>
  <c r="GG28" i="3" s="1"/>
  <c r="QC28" i="3" a="1"/>
  <c r="QC28" i="3" s="1"/>
  <c r="AAY28" i="3"/>
  <c r="AJV28" i="3"/>
  <c r="ATR28" i="3"/>
  <c r="BDN28" i="3"/>
  <c r="CO28" i="3" a="1"/>
  <c r="CO28" i="3" s="1"/>
  <c r="ML28" i="3"/>
  <c r="WH28" i="3"/>
  <c r="AGE28" i="3"/>
  <c r="AQA28" i="3"/>
  <c r="AZW28" i="3"/>
  <c r="BJS28" i="3"/>
  <c r="IU28" i="3"/>
  <c r="SQ28" i="3"/>
  <c r="ACN28" i="3"/>
  <c r="AMJ28" i="3"/>
  <c r="AWF28" i="3"/>
  <c r="BGB28" i="3"/>
  <c r="KC28" i="3"/>
  <c r="AXG28" i="3"/>
  <c r="BCJ29" i="3"/>
  <c r="AID28" i="3" a="1"/>
  <c r="AID28" i="3" s="1"/>
  <c r="AVU28" i="3"/>
  <c r="AZR28" i="3"/>
  <c r="AFW29" i="3"/>
  <c r="AZP29" i="3"/>
  <c r="SF29" i="3"/>
  <c r="GE28" i="3"/>
  <c r="QA28" i="3"/>
  <c r="ABB28" i="3"/>
  <c r="AJT28" i="3"/>
  <c r="ATP28" i="3"/>
  <c r="BDL28" i="3"/>
  <c r="CR28" i="3"/>
  <c r="MJ28" i="3"/>
  <c r="WF28" i="3"/>
  <c r="ADQ28" i="3" a="1"/>
  <c r="ADQ28" i="3" s="1"/>
  <c r="ANM28" i="3" a="1"/>
  <c r="ANM28" i="3" s="1"/>
  <c r="AXI28" i="3" a="1"/>
  <c r="AXI28" i="3" s="1"/>
  <c r="BHE28" i="3" a="1"/>
  <c r="BHE28" i="3" s="1"/>
  <c r="HM28" i="3" a="1"/>
  <c r="HM28" i="3" s="1"/>
  <c r="RI28" i="3" a="1"/>
  <c r="RI28" i="3" s="1"/>
  <c r="ABF28" i="3"/>
  <c r="ALB28" i="3"/>
  <c r="AUX28" i="3"/>
  <c r="BET28" i="3"/>
  <c r="DV28" i="3"/>
  <c r="NR28" i="3"/>
  <c r="XN28" i="3"/>
  <c r="AHK28" i="3"/>
  <c r="ARG28" i="3"/>
  <c r="BBC28" i="3"/>
  <c r="BKY28" i="3"/>
  <c r="KA28" i="3"/>
  <c r="VC28" i="3"/>
  <c r="ADT28" i="3"/>
  <c r="ANP28" i="3"/>
  <c r="AXL28" i="3"/>
  <c r="BHH28" i="3"/>
  <c r="PA28" i="3"/>
  <c r="BCE28" i="3"/>
  <c r="AWG29" i="3"/>
  <c r="AHI29" i="3" a="1"/>
  <c r="AHI29" i="3" s="1"/>
  <c r="SS29" i="3"/>
  <c r="AHJ29" i="3"/>
  <c r="ATT29" i="3"/>
  <c r="BHD29" i="3"/>
  <c r="IQ29" i="3"/>
  <c r="WJ29" i="3"/>
  <c r="ANM29" i="3" a="1"/>
  <c r="ANM29" i="3" s="1"/>
  <c r="BER29" i="3"/>
  <c r="JZ29" i="3"/>
  <c r="AAU29" i="3"/>
  <c r="ARI29" i="3"/>
  <c r="BJT29" i="3"/>
  <c r="OY29" i="3"/>
  <c r="AGG29" i="3"/>
  <c r="AYR29" i="3"/>
  <c r="IT29" i="3"/>
  <c r="AJU29" i="3" a="1"/>
  <c r="AJU29" i="3" s="1"/>
  <c r="BIO29" i="3"/>
  <c r="YV29" i="3"/>
  <c r="AXM29" i="3"/>
  <c r="MI29" i="3"/>
  <c r="APW29" i="3"/>
  <c r="ABI29" i="3"/>
  <c r="ACO28" i="3"/>
  <c r="ANQ28" i="3"/>
  <c r="ON28" i="3"/>
  <c r="BDD28" i="3"/>
  <c r="AEM28" i="3"/>
  <c r="YI28" i="3"/>
  <c r="AOK29" i="3"/>
  <c r="ASF29" i="3"/>
  <c r="XJ29" i="3"/>
  <c r="BDQ28" i="3"/>
  <c r="BMG28" i="3"/>
  <c r="EP28" i="3" a="1"/>
  <c r="EP28" i="3" s="1"/>
  <c r="AKW28" i="3"/>
  <c r="PZ28" i="3"/>
  <c r="BKR29" i="3"/>
  <c r="BDJ29" i="3"/>
  <c r="AYI29" i="3"/>
  <c r="ACM30" i="3"/>
  <c r="ATN30" i="3"/>
  <c r="AJO30" i="3"/>
  <c r="UP30" i="3" a="1"/>
  <c r="UP30" i="3" s="1"/>
  <c r="XB30" i="3" a="1"/>
  <c r="XB30" i="3" s="1"/>
  <c r="ES30" i="3"/>
  <c r="AVR30" i="3" a="1"/>
  <c r="AVR30" i="3" s="1"/>
  <c r="BL30" i="3"/>
  <c r="BA30" i="3"/>
  <c r="CJ30" i="3"/>
  <c r="CL30" i="3"/>
  <c r="BBC30" i="3"/>
  <c r="BG30" i="3"/>
  <c r="BI30" i="3" a="1"/>
  <c r="BI30" i="3" s="1"/>
  <c r="AZQ30" i="3"/>
  <c r="BF30" i="3"/>
  <c r="AY30" i="3"/>
  <c r="AEX22" i="3"/>
  <c r="BBD22" i="3"/>
  <c r="BJG22" i="3"/>
  <c r="BCD22" i="3"/>
  <c r="AYE22" i="3"/>
  <c r="AYL22" i="3"/>
  <c r="APT22" i="3"/>
  <c r="ATF22" i="3" a="1"/>
  <c r="ATF22" i="3" s="1"/>
  <c r="APS22" i="3"/>
  <c r="ACG22" i="3"/>
  <c r="ACC22" i="3"/>
  <c r="AFW22" i="3"/>
  <c r="UR22" i="3"/>
  <c r="PT22" i="3"/>
  <c r="ACA22" i="3"/>
  <c r="NG22" i="3"/>
  <c r="JU22" i="3"/>
  <c r="IJ22" i="3"/>
  <c r="XH22" i="3"/>
  <c r="ON22" i="3"/>
  <c r="GC22" i="3"/>
  <c r="EP22" i="3" a="1"/>
  <c r="EP22" i="3" s="1"/>
  <c r="GB22" i="3"/>
  <c r="CE22" i="3"/>
  <c r="BL22" i="3"/>
  <c r="BA22" i="3"/>
  <c r="AVU22" i="3"/>
  <c r="ACH22" i="3"/>
  <c r="LA22" i="3"/>
  <c r="BIF22" i="3"/>
  <c r="AVS22" i="3"/>
  <c r="BEO22" i="3"/>
  <c r="BFV22" i="3"/>
  <c r="AMA22" i="3"/>
  <c r="AOJ22" i="3"/>
  <c r="AMD22" i="3"/>
  <c r="AJP22" i="3"/>
  <c r="AIJ22" i="3"/>
  <c r="XJ22" i="3"/>
  <c r="SL22" i="3"/>
  <c r="NI22" i="3"/>
  <c r="XB22" i="3" a="1"/>
  <c r="XB22" i="3" s="1"/>
  <c r="KU22" i="3"/>
  <c r="IM22" i="3"/>
  <c r="UQ22" i="3"/>
  <c r="SG22" i="3"/>
  <c r="HH22" i="3"/>
  <c r="KY22" i="3"/>
  <c r="IO22" i="3"/>
  <c r="DP22" i="3"/>
  <c r="BF22" i="3"/>
  <c r="BJ22" i="3"/>
  <c r="BEK22" i="3"/>
  <c r="ASC22" i="3"/>
  <c r="NH22" i="3"/>
  <c r="FV22" i="3" a="1"/>
  <c r="FV22" i="3" s="1"/>
  <c r="BIC22" i="3"/>
  <c r="BCC22" i="3"/>
  <c r="BAU22" i="3"/>
  <c r="AYG22" i="3"/>
  <c r="AUM22" i="3"/>
  <c r="AKS22" i="3"/>
  <c r="AOI22" i="3"/>
  <c r="AGZ22" i="3"/>
  <c r="AER22" i="3"/>
  <c r="US22" i="3"/>
  <c r="PW22" i="3"/>
  <c r="AII22" i="3"/>
  <c r="UU22" i="3"/>
  <c r="IN22" i="3"/>
  <c r="AFR22" i="3" a="1"/>
  <c r="AFR22" i="3" s="1"/>
  <c r="TR22" i="3"/>
  <c r="MB22" i="3"/>
  <c r="FY22" i="3"/>
  <c r="FX22" i="3"/>
  <c r="AEQ22" i="3"/>
  <c r="IK22" i="3"/>
  <c r="CK22" i="3"/>
  <c r="AX22" i="3" a="1"/>
  <c r="AX22" i="3" s="1"/>
  <c r="AMC22" i="3"/>
  <c r="SJ22" i="3"/>
  <c r="AJO22" i="3"/>
  <c r="BE22" i="3"/>
  <c r="AY22" i="3"/>
  <c r="BIH22" i="3"/>
  <c r="AXE22" i="3"/>
  <c r="AYD22" i="3" a="1"/>
  <c r="AYD22" i="3" s="1"/>
  <c r="AUQ22" i="3"/>
  <c r="AQT22" i="3" a="1"/>
  <c r="AQT22" i="3" s="1"/>
  <c r="ALV22" i="3" a="1"/>
  <c r="ALV22" i="3" s="1"/>
  <c r="APV22" i="3"/>
  <c r="ADI22" i="3"/>
  <c r="ACB22" i="3"/>
  <c r="SD22" i="3" a="1"/>
  <c r="SD22" i="3" s="1"/>
  <c r="NL22" i="3"/>
  <c r="XE22" i="3"/>
  <c r="SE22" i="3"/>
  <c r="HJ22" i="3"/>
  <c r="UW22" i="3"/>
  <c r="PR22" i="3" a="1"/>
  <c r="PR22" i="3" s="1"/>
  <c r="JN22" i="3" a="1"/>
  <c r="JN22" i="3" s="1"/>
  <c r="DM22" i="3"/>
  <c r="ER22" i="3"/>
  <c r="JT22" i="3"/>
  <c r="EW22" i="3"/>
  <c r="BM22" i="3"/>
  <c r="TM22" i="3"/>
  <c r="BLW22" i="3"/>
  <c r="BGW22" i="3"/>
  <c r="BDD22" i="3"/>
  <c r="AVW22" i="3"/>
  <c r="AQW22" i="3"/>
  <c r="ANB22" i="3" a="1"/>
  <c r="ANB22" i="3" s="1"/>
  <c r="AUS22" i="3"/>
  <c r="ALW22" i="3"/>
  <c r="AAT22" i="3" a="1"/>
  <c r="AAT22" i="3" s="1"/>
  <c r="AKR22" i="3"/>
  <c r="PX22" i="3"/>
  <c r="AEO22" i="3"/>
  <c r="UX22" i="3"/>
  <c r="PY22" i="3"/>
  <c r="ADH22" i="3"/>
  <c r="PZ22" i="3"/>
  <c r="MF22" i="3"/>
  <c r="OO22" i="3"/>
  <c r="DJ22" i="3" a="1"/>
  <c r="DJ22" i="3" s="1"/>
  <c r="AHD22" i="3"/>
  <c r="HB22" i="3" a="1"/>
  <c r="HB22" i="3" s="1"/>
  <c r="CF22" i="3"/>
  <c r="ARZ22" i="3" a="1"/>
  <c r="ARZ22" i="3" s="1"/>
  <c r="YM22" i="3"/>
  <c r="YH22" i="3" a="1"/>
  <c r="YH22" i="3" s="1"/>
  <c r="BKM22" i="3"/>
  <c r="BEM22" i="3"/>
  <c r="AZJ22" i="3" a="1"/>
  <c r="AZJ22" i="3" s="1"/>
  <c r="BCB22" i="3"/>
  <c r="AOH22" i="3" a="1"/>
  <c r="AOH22" i="3" s="1"/>
  <c r="AKU22" i="3"/>
  <c r="ARB22" i="3"/>
  <c r="AOO22" i="3"/>
  <c r="ANC22" i="3"/>
  <c r="AIF22" i="3"/>
  <c r="MG22" i="3"/>
  <c r="YJ22" i="3"/>
  <c r="SI22" i="3"/>
  <c r="NN22" i="3"/>
  <c r="WA22" i="3"/>
  <c r="LB22" i="3"/>
  <c r="JQ22" i="3"/>
  <c r="HI22" i="3"/>
  <c r="EX22" i="3"/>
  <c r="HC22" i="3"/>
  <c r="YK22" i="3"/>
  <c r="CD22" i="3" a="1"/>
  <c r="CD22" i="3" s="1"/>
  <c r="CL22" i="3"/>
  <c r="BKQ22" i="3"/>
  <c r="AFY22" i="3"/>
  <c r="SF22" i="3"/>
  <c r="MC22" i="3"/>
  <c r="BKS22" i="3"/>
  <c r="BAR22" i="3"/>
  <c r="AVY22" i="3"/>
  <c r="BDJ22" i="3"/>
  <c r="AKX22" i="3"/>
  <c r="APP22" i="3"/>
  <c r="AUL22" i="3" a="1"/>
  <c r="AUL22" i="3" s="1"/>
  <c r="AIE22" i="3"/>
  <c r="AIK22" i="3"/>
  <c r="AEN22" i="3"/>
  <c r="AFS22" i="3"/>
  <c r="WC22" i="3"/>
  <c r="PS22" i="3"/>
  <c r="XD22" i="3"/>
  <c r="NF22" i="3" a="1"/>
  <c r="NF22" i="3" s="1"/>
  <c r="UV22" i="3"/>
  <c r="HE22" i="3"/>
  <c r="EU22" i="3"/>
  <c r="ACE22" i="3"/>
  <c r="EQ22" i="3"/>
  <c r="GD22" i="3"/>
  <c r="BG22" i="3"/>
  <c r="BI22" i="3" a="1"/>
  <c r="BI22" i="3" s="1"/>
  <c r="BAV22" i="3"/>
  <c r="AES22" i="3"/>
  <c r="KT22" i="3" a="1"/>
  <c r="KT22" i="3" s="1"/>
  <c r="CJ22" i="3"/>
  <c r="BHF38" i="3"/>
  <c r="BBE38" i="3"/>
  <c r="AWC38" i="3" a="1"/>
  <c r="AWC38" i="3" s="1"/>
  <c r="AQB38" i="3"/>
  <c r="AKZ38" i="3"/>
  <c r="AEY38" i="3"/>
  <c r="ABB38" i="3"/>
  <c r="TU38" i="3" a="1"/>
  <c r="TU38" i="3" s="1"/>
  <c r="OZ38" i="3"/>
  <c r="JX38" i="3"/>
  <c r="DW38" i="3"/>
  <c r="BLT38" i="3"/>
  <c r="BKM38" i="3"/>
  <c r="BJN38" i="3"/>
  <c r="BIB38" i="3"/>
  <c r="BDJ38" i="3"/>
  <c r="BGZ38" i="3"/>
  <c r="BAQ38" i="3"/>
  <c r="BCC38" i="3"/>
  <c r="AVZ38" i="3"/>
  <c r="BAW38" i="3"/>
  <c r="BAV38" i="3"/>
  <c r="BBV38" i="3" a="1"/>
  <c r="BBV38" i="3" s="1"/>
  <c r="BBY38" i="3"/>
  <c r="BFT38" i="3"/>
  <c r="AUN38" i="3"/>
  <c r="AKW38" i="3"/>
  <c r="ALW38" i="3"/>
  <c r="ANH38" i="3"/>
  <c r="AOH38" i="3" a="1"/>
  <c r="AOH38" i="3" s="1"/>
  <c r="ATI38" i="3"/>
  <c r="AOP38" i="3"/>
  <c r="AON38" i="3"/>
  <c r="AKV38" i="3"/>
  <c r="AIE38" i="3"/>
  <c r="AID38" i="3" a="1"/>
  <c r="AID38" i="3" s="1"/>
  <c r="AGX38" i="3" a="1"/>
  <c r="AGX38" i="3" s="1"/>
  <c r="AHF38" i="3"/>
  <c r="AGY38" i="3"/>
  <c r="AEM38" i="3"/>
  <c r="XD38" i="3"/>
  <c r="AFS38" i="3"/>
  <c r="PX38" i="3"/>
  <c r="TP38" i="3"/>
  <c r="XI38" i="3"/>
  <c r="AII38" i="3"/>
  <c r="RD38" i="3"/>
  <c r="MG38" i="3"/>
  <c r="TL38" i="3"/>
  <c r="NG38" i="3"/>
  <c r="BMG38" i="3"/>
  <c r="BHE38" i="3" a="1"/>
  <c r="BHE38" i="3" s="1"/>
  <c r="BBD38" i="3"/>
  <c r="AWB38" i="3"/>
  <c r="AQA38" i="3"/>
  <c r="AKY38" i="3"/>
  <c r="AEX38" i="3"/>
  <c r="YW38" i="3"/>
  <c r="VA38" i="3" a="1"/>
  <c r="VA38" i="3" s="1"/>
  <c r="NT38" i="3"/>
  <c r="IR38" i="3"/>
  <c r="CN38" i="3"/>
  <c r="BKR38" i="3"/>
  <c r="BLX38" i="3"/>
  <c r="BKO38" i="3"/>
  <c r="BIA38" i="3"/>
  <c r="BBW38" i="3"/>
  <c r="BFP38" i="3"/>
  <c r="AZM38" i="3"/>
  <c r="BAP38" i="3" a="1"/>
  <c r="BAP38" i="3" s="1"/>
  <c r="BEP38" i="3"/>
  <c r="AZR38" i="3"/>
  <c r="AZQ38" i="3"/>
  <c r="AZJ38" i="3" a="1"/>
  <c r="AZJ38" i="3" s="1"/>
  <c r="AZO38" i="3"/>
  <c r="BDC38" i="3"/>
  <c r="ATK38" i="3"/>
  <c r="AUL38" i="3" a="1"/>
  <c r="AUL38" i="3" s="1"/>
  <c r="AKU38" i="3"/>
  <c r="AMD38" i="3"/>
  <c r="ANE38" i="3"/>
  <c r="APQ38" i="3"/>
  <c r="AND38" i="3"/>
  <c r="ANB38" i="3" a="1"/>
  <c r="ANB38" i="3" s="1"/>
  <c r="ATN38" i="3"/>
  <c r="AHA38" i="3"/>
  <c r="AGZ38" i="3"/>
  <c r="AFU38" i="3"/>
  <c r="AFT38" i="3"/>
  <c r="AES38" i="3"/>
  <c r="ACG38" i="3"/>
  <c r="WA38" i="3"/>
  <c r="YP38" i="3"/>
  <c r="OL38" i="3" a="1"/>
  <c r="OL38" i="3" s="1"/>
  <c r="SL38" i="3"/>
  <c r="VV38" i="3" a="1"/>
  <c r="VV38" i="3" s="1"/>
  <c r="ACH38" i="3"/>
  <c r="PZ38" i="3"/>
  <c r="UQ38" i="3"/>
  <c r="SJ38" i="3"/>
  <c r="MB38" i="3"/>
  <c r="BLA38" i="3"/>
  <c r="BFY38" i="3" a="1"/>
  <c r="BFY38" i="3" s="1"/>
  <c r="AZX38" i="3"/>
  <c r="AUV38" i="3"/>
  <c r="AOU38" i="3"/>
  <c r="AJS38" i="3"/>
  <c r="ADR38" i="3"/>
  <c r="YV38" i="3"/>
  <c r="UZ38" i="3"/>
  <c r="NS38" i="3"/>
  <c r="IQ38" i="3"/>
  <c r="CO38" i="3" a="1"/>
  <c r="CO38" i="3" s="1"/>
  <c r="BLS38" i="3"/>
  <c r="BLW38" i="3"/>
  <c r="BJM38" i="3"/>
  <c r="BJK38" i="3"/>
  <c r="BAS38" i="3"/>
  <c r="BIG38" i="3"/>
  <c r="AYJ38" i="3"/>
  <c r="AZL38" i="3"/>
  <c r="BAX38" i="3"/>
  <c r="AVX38" i="3"/>
  <c r="AYK38" i="3"/>
  <c r="AYE38" i="3"/>
  <c r="AXC38" i="3"/>
  <c r="BAR38" i="3"/>
  <c r="ASH38" i="3"/>
  <c r="ATH38" i="3"/>
  <c r="AUS38" i="3"/>
  <c r="AKR38" i="3"/>
  <c r="AMB38" i="3"/>
  <c r="ALX38" i="3"/>
  <c r="AKX38" i="3"/>
  <c r="APV38" i="3"/>
  <c r="ASB38" i="3"/>
  <c r="AFY38" i="3"/>
  <c r="AFX38" i="3"/>
  <c r="AER38" i="3"/>
  <c r="AEQ38" i="3"/>
  <c r="ADG38" i="3"/>
  <c r="AFW38" i="3"/>
  <c r="UW38" i="3"/>
  <c r="XC38" i="3"/>
  <c r="AHE38" i="3"/>
  <c r="QY38" i="3"/>
  <c r="UR38" i="3"/>
  <c r="YI38" i="3"/>
  <c r="PR38" i="3" a="1"/>
  <c r="PR38" i="3" s="1"/>
  <c r="TQ38" i="3"/>
  <c r="NH38" i="3"/>
  <c r="BKZ38" i="3"/>
  <c r="BFX38" i="3"/>
  <c r="AZW38" i="3"/>
  <c r="AUU38" i="3"/>
  <c r="AOT38" i="3"/>
  <c r="AIS38" i="3"/>
  <c r="ADQ38" i="3" a="1"/>
  <c r="ADQ38" i="3" s="1"/>
  <c r="XP38" i="3"/>
  <c r="SN38" i="3"/>
  <c r="MM38" i="3"/>
  <c r="HK38" i="3"/>
  <c r="BKQ38" i="3"/>
  <c r="BLU38" i="3"/>
  <c r="BKL38" i="3" a="1"/>
  <c r="BKL38" i="3" s="1"/>
  <c r="BHZ38" i="3" a="1"/>
  <c r="BHZ38" i="3" s="1"/>
  <c r="AZP38" i="3"/>
  <c r="BGY38" i="3"/>
  <c r="AXF38" i="3"/>
  <c r="AYI38" i="3"/>
  <c r="AVY38" i="3"/>
  <c r="BGV38" i="3"/>
  <c r="AXD38" i="3"/>
  <c r="AWZ38" i="3"/>
  <c r="BEH38" i="3" a="1"/>
  <c r="BEH38" i="3" s="1"/>
  <c r="AYF38" i="3"/>
  <c r="AQU38" i="3"/>
  <c r="ASF38" i="3"/>
  <c r="ATF38" i="3" a="1"/>
  <c r="ATF38" i="3" s="1"/>
  <c r="AUQ38" i="3"/>
  <c r="ATL38" i="3"/>
  <c r="AUR38" i="3"/>
  <c r="AUT38" i="3"/>
  <c r="AOI38" i="3"/>
  <c r="AMC38" i="3"/>
  <c r="AEL38" i="3" a="1"/>
  <c r="AEL38" i="3" s="1"/>
  <c r="AET38" i="3"/>
  <c r="ADF38" i="3" a="1"/>
  <c r="ADF38" i="3" s="1"/>
  <c r="ADN38" i="3"/>
  <c r="AJK38" i="3"/>
  <c r="ACC38" i="3"/>
  <c r="TJ38" i="3" a="1"/>
  <c r="TJ38" i="3" s="1"/>
  <c r="VY38" i="3"/>
  <c r="ADL38" i="3"/>
  <c r="PU38" i="3"/>
  <c r="BJT38" i="3"/>
  <c r="BER38" i="3"/>
  <c r="AYQ38" i="3"/>
  <c r="ATO38" i="3"/>
  <c r="ANN38" i="3"/>
  <c r="AHM38" i="3"/>
  <c r="ACK38" i="3" a="1"/>
  <c r="ACK38" i="3" s="1"/>
  <c r="XO38" i="3"/>
  <c r="SM38" i="3"/>
  <c r="ML38" i="3"/>
  <c r="GK38" i="3"/>
  <c r="BLR38" i="3" a="1"/>
  <c r="BLR38" i="3" s="1"/>
  <c r="BKS38" i="3"/>
  <c r="BJL38" i="3"/>
  <c r="BIF38" i="3"/>
  <c r="AYL38" i="3"/>
  <c r="BFO38" i="3"/>
  <c r="BGW38" i="3"/>
  <c r="AXE38" i="3"/>
  <c r="BHB38" i="3"/>
  <c r="BFV38" i="3"/>
  <c r="AVW38" i="3"/>
  <c r="AVR38" i="3" a="1"/>
  <c r="AVR38" i="3" s="1"/>
  <c r="BBX38" i="3"/>
  <c r="BFU38" i="3"/>
  <c r="APS38" i="3"/>
  <c r="ARB38" i="3"/>
  <c r="ASC38" i="3"/>
  <c r="ATM38" i="3"/>
  <c r="ARZ38" i="3" a="1"/>
  <c r="ARZ38" i="3" s="1"/>
  <c r="AQY38" i="3"/>
  <c r="ATG38" i="3"/>
  <c r="ARA38" i="3"/>
  <c r="AKQ38" i="3"/>
  <c r="ADI38" i="3"/>
  <c r="ADH38" i="3"/>
  <c r="ACB38" i="3"/>
  <c r="ACA38" i="3"/>
  <c r="AIL38" i="3"/>
  <c r="AHC38" i="3"/>
  <c r="SF38" i="3"/>
  <c r="UV38" i="3"/>
  <c r="YN38" i="3"/>
  <c r="OS38" i="3"/>
  <c r="SK38" i="3"/>
  <c r="WB38" i="3"/>
  <c r="UU38" i="3"/>
  <c r="NK38" i="3"/>
  <c r="YJ38" i="3"/>
  <c r="BJS38" i="3"/>
  <c r="BEQ38" i="3"/>
  <c r="AYP38" i="3"/>
  <c r="ASO38" i="3"/>
  <c r="ANM38" i="3" a="1"/>
  <c r="ANM38" i="3" s="1"/>
  <c r="AHL38" i="3"/>
  <c r="ACJ38" i="3"/>
  <c r="WI38" i="3"/>
  <c r="RG38" i="3"/>
  <c r="LF38" i="3"/>
  <c r="FE38" i="3"/>
  <c r="BLZ38" i="3"/>
  <c r="BJG38" i="3"/>
  <c r="BJH38" i="3"/>
  <c r="BHA38" i="3"/>
  <c r="AWY38" i="3"/>
  <c r="BEK38" i="3"/>
  <c r="BFN38" i="3" a="1"/>
  <c r="BFN38" i="3" s="1"/>
  <c r="BGT38" i="3" a="1"/>
  <c r="BGT38" i="3" s="1"/>
  <c r="BEO38" i="3"/>
  <c r="BEM38" i="3"/>
  <c r="BJI38" i="3"/>
  <c r="AVT38" i="3"/>
  <c r="AZK38" i="3"/>
  <c r="BDD38" i="3"/>
  <c r="AOO38" i="3"/>
  <c r="APP38" i="3"/>
  <c r="AQZ38" i="3"/>
  <c r="ASA38" i="3"/>
  <c r="APT38" i="3"/>
  <c r="ANG38" i="3"/>
  <c r="ANI38" i="3"/>
  <c r="APO38" i="3"/>
  <c r="ASE38" i="3"/>
  <c r="ACF38" i="3"/>
  <c r="ACE38" i="3"/>
  <c r="AKS38" i="3"/>
  <c r="AJR38" i="3"/>
  <c r="AEO38" i="3"/>
  <c r="ADK38" i="3"/>
  <c r="RC38" i="3"/>
  <c r="TR38" i="3"/>
  <c r="XJ38" i="3"/>
  <c r="AJJ38" i="3" a="1"/>
  <c r="AJJ38" i="3" s="1"/>
  <c r="QX38" i="3" a="1"/>
  <c r="QX38" i="3" s="1"/>
  <c r="UX38" i="3"/>
  <c r="PS38" i="3"/>
  <c r="MF38" i="3"/>
  <c r="XH38" i="3"/>
  <c r="BIM38" i="3"/>
  <c r="BDK38" i="3"/>
  <c r="AXJ38" i="3"/>
  <c r="ARI38" i="3"/>
  <c r="AMG38" i="3" a="1"/>
  <c r="AMG38" i="3" s="1"/>
  <c r="AGF38" i="3"/>
  <c r="ABD38" i="3"/>
  <c r="WH38" i="3"/>
  <c r="QG38" i="3"/>
  <c r="LE38" i="3" a="1"/>
  <c r="LE38" i="3" s="1"/>
  <c r="FD38" i="3"/>
  <c r="BKN38" i="3"/>
  <c r="BJF38" i="3" a="1"/>
  <c r="BJF38" i="3" s="1"/>
  <c r="BIE38" i="3"/>
  <c r="BFQ38" i="3"/>
  <c r="AVU38" i="3"/>
  <c r="BDH38" i="3"/>
  <c r="BEJ38" i="3"/>
  <c r="AYD38" i="3" a="1"/>
  <c r="AYD38" i="3" s="1"/>
  <c r="BDI38" i="3"/>
  <c r="BDE38" i="3"/>
  <c r="BFS38" i="3"/>
  <c r="AVS38" i="3"/>
  <c r="AXA38" i="3"/>
  <c r="BAU38" i="3"/>
  <c r="ANC38" i="3"/>
  <c r="AOM38" i="3"/>
  <c r="APN38" i="3" a="1"/>
  <c r="APN38" i="3" s="1"/>
  <c r="AQW38" i="3"/>
  <c r="AMA38" i="3"/>
  <c r="AUO38" i="3"/>
  <c r="ALV38" i="3" a="1"/>
  <c r="ALV38" i="3" s="1"/>
  <c r="ASG38" i="3"/>
  <c r="AOK38" i="3"/>
  <c r="AAT38" i="3" a="1"/>
  <c r="AAT38" i="3" s="1"/>
  <c r="AJM38" i="3"/>
  <c r="AJL38" i="3"/>
  <c r="AIF38" i="3"/>
  <c r="AIG38" i="3"/>
  <c r="ABZ38" i="3" a="1"/>
  <c r="ABZ38" i="3" s="1"/>
  <c r="PY38" i="3"/>
  <c r="SE38" i="3"/>
  <c r="VW38" i="3"/>
  <c r="AHD38" i="3"/>
  <c r="PT38" i="3"/>
  <c r="TK38" i="3"/>
  <c r="OT38" i="3"/>
  <c r="AFR38" i="3" a="1"/>
  <c r="AFR38" i="3" s="1"/>
  <c r="BIL38" i="3"/>
  <c r="PA38" i="3"/>
  <c r="BDG38" i="3"/>
  <c r="ALY38" i="3"/>
  <c r="AJQ38" i="3"/>
  <c r="RA38" i="3"/>
  <c r="NL38" i="3"/>
  <c r="NM38" i="3"/>
  <c r="FV38" i="3" a="1"/>
  <c r="FV38" i="3" s="1"/>
  <c r="NN38" i="3"/>
  <c r="IN38" i="3"/>
  <c r="JU38" i="3"/>
  <c r="AEN38" i="3"/>
  <c r="DM38" i="3"/>
  <c r="YO38" i="3"/>
  <c r="HB38" i="3" a="1"/>
  <c r="HB38" i="3" s="1"/>
  <c r="IK38" i="3"/>
  <c r="BH38" i="3"/>
  <c r="BI38" i="3" a="1"/>
  <c r="BI38" i="3" s="1"/>
  <c r="CF38" i="3"/>
  <c r="AZ38" i="3"/>
  <c r="TV38" i="3"/>
  <c r="BCD38" i="3"/>
  <c r="HH38" i="3"/>
  <c r="KZ38" i="3"/>
  <c r="JT38" i="3"/>
  <c r="BCK38" i="3"/>
  <c r="JY38" i="3" a="1"/>
  <c r="JY38" i="3" s="1"/>
  <c r="AWX38" i="3" a="1"/>
  <c r="AWX38" i="3" s="1"/>
  <c r="ANJ38" i="3"/>
  <c r="AJP38" i="3"/>
  <c r="US38" i="3"/>
  <c r="OQ38" i="3"/>
  <c r="MH38" i="3"/>
  <c r="XG38" i="3"/>
  <c r="LB38" i="3"/>
  <c r="HD38" i="3"/>
  <c r="IM38" i="3"/>
  <c r="HJ38" i="3"/>
  <c r="DJ38" i="3" a="1"/>
  <c r="DJ38" i="3" s="1"/>
  <c r="KY38" i="3"/>
  <c r="FY38" i="3"/>
  <c r="ME38" i="3"/>
  <c r="CK38" i="3"/>
  <c r="BD38" i="3"/>
  <c r="BJ38" i="3"/>
  <c r="AYG38" i="3"/>
  <c r="PW38" i="3"/>
  <c r="XB38" i="3" a="1"/>
  <c r="XB38" i="3" s="1"/>
  <c r="DQ38" i="3"/>
  <c r="AY38" i="3"/>
  <c r="AXI38" i="3" a="1"/>
  <c r="AXI38" i="3" s="1"/>
  <c r="DX38" i="3"/>
  <c r="BLY38" i="3"/>
  <c r="BCB38" i="3"/>
  <c r="AOJ38" i="3"/>
  <c r="AIK38" i="3"/>
  <c r="YM38" i="3"/>
  <c r="YK38" i="3"/>
  <c r="SD38" i="3" a="1"/>
  <c r="SD38" i="3" s="1"/>
  <c r="UP38" i="3" a="1"/>
  <c r="UP38" i="3" s="1"/>
  <c r="JN38" i="3" a="1"/>
  <c r="JN38" i="3" s="1"/>
  <c r="GB38" i="3"/>
  <c r="HC38" i="3"/>
  <c r="EU38" i="3"/>
  <c r="JS38" i="3"/>
  <c r="HE38" i="3"/>
  <c r="EQ38" i="3"/>
  <c r="EV38" i="3"/>
  <c r="BM38" i="3"/>
  <c r="CL38" i="3"/>
  <c r="BL38" i="3"/>
  <c r="AQT38" i="3" a="1"/>
  <c r="AQT38" i="3" s="1"/>
  <c r="II38" i="3"/>
  <c r="BC38" i="3"/>
  <c r="ARH38" i="3"/>
  <c r="BKT38" i="3"/>
  <c r="BCA38" i="3"/>
  <c r="APU38" i="3"/>
  <c r="AIJ38" i="3"/>
  <c r="TO38" i="3"/>
  <c r="MC38" i="3"/>
  <c r="LZ38" i="3" a="1"/>
  <c r="LZ38" i="3" s="1"/>
  <c r="KT38" i="3" a="1"/>
  <c r="KT38" i="3" s="1"/>
  <c r="RE38" i="3"/>
  <c r="WD38" i="3"/>
  <c r="GA38" i="3"/>
  <c r="DO38" i="3"/>
  <c r="IJ38" i="3"/>
  <c r="GC38" i="3"/>
  <c r="DK38" i="3"/>
  <c r="DP38" i="3"/>
  <c r="CD38" i="3" a="1"/>
  <c r="CD38" i="3" s="1"/>
  <c r="AMF38" i="3"/>
  <c r="BIC38" i="3"/>
  <c r="BDB38" i="3" a="1"/>
  <c r="BDB38" i="3" s="1"/>
  <c r="AKP38" i="3" a="1"/>
  <c r="AKP38" i="3" s="1"/>
  <c r="AJO38" i="3"/>
  <c r="OR38" i="3"/>
  <c r="SI38" i="3"/>
  <c r="KU38" i="3"/>
  <c r="JO38" i="3"/>
  <c r="OO38" i="3"/>
  <c r="TM38" i="3"/>
  <c r="MA38" i="3"/>
  <c r="ADM38" i="3"/>
  <c r="FW38" i="3"/>
  <c r="ER38" i="3"/>
  <c r="FX38" i="3"/>
  <c r="EW38" i="3"/>
  <c r="BG38" i="3"/>
  <c r="CE38" i="3"/>
  <c r="OM38" i="3"/>
  <c r="JV38" i="3"/>
  <c r="IO38" i="3"/>
  <c r="AGE38" i="3"/>
  <c r="BEN38" i="3"/>
  <c r="BEI38" i="3"/>
  <c r="AQV38" i="3"/>
  <c r="AFZ38" i="3"/>
  <c r="XE38" i="3"/>
  <c r="RF38" i="3"/>
  <c r="JP38" i="3"/>
  <c r="IP38" i="3"/>
  <c r="NI38" i="3"/>
  <c r="QZ38" i="3"/>
  <c r="KV38" i="3"/>
  <c r="HI38" i="3"/>
  <c r="EX38" i="3"/>
  <c r="DL38" i="3"/>
  <c r="EP38" i="3" a="1"/>
  <c r="EP38" i="3" s="1"/>
  <c r="CJ38" i="3"/>
  <c r="BE38" i="3"/>
  <c r="AX38" i="3" a="1"/>
  <c r="AX38" i="3" s="1"/>
  <c r="ABC38" i="3"/>
  <c r="BIH38" i="3"/>
  <c r="BGU38" i="3"/>
  <c r="AUM38" i="3"/>
  <c r="YH38" i="3" a="1"/>
  <c r="YH38" i="3" s="1"/>
  <c r="SG38" i="3"/>
  <c r="VX38" i="3"/>
  <c r="IH38" i="3" a="1"/>
  <c r="IH38" i="3" s="1"/>
  <c r="HG38" i="3"/>
  <c r="LA38" i="3"/>
  <c r="NF38" i="3" a="1"/>
  <c r="NF38" i="3" s="1"/>
  <c r="JQ38" i="3"/>
  <c r="GD38" i="3"/>
  <c r="DR38" i="3"/>
  <c r="KW38" i="3"/>
  <c r="WC38" i="3"/>
  <c r="CI38" i="3"/>
  <c r="BF38" i="3"/>
  <c r="CG38" i="3"/>
  <c r="BA38" i="3"/>
  <c r="ON38" i="3"/>
  <c r="ES38" i="3"/>
  <c r="BET34" i="3"/>
  <c r="ATO34" i="3"/>
  <c r="AHM34" i="3"/>
  <c r="XP34" i="3"/>
  <c r="MM34" i="3"/>
  <c r="BKW34" i="3" a="1"/>
  <c r="BKW34" i="3" s="1"/>
  <c r="AXI34" i="3" a="1"/>
  <c r="AXI34" i="3" s="1"/>
  <c r="AMF34" i="3"/>
  <c r="ABC34" i="3"/>
  <c r="OZ34" i="3"/>
  <c r="DW34" i="3"/>
  <c r="BKX34" i="3"/>
  <c r="BHG34" i="3"/>
  <c r="BCJ34" i="3"/>
  <c r="ARF34" i="3"/>
  <c r="AGC34" i="3" a="1"/>
  <c r="AGC34" i="3" s="1"/>
  <c r="TS34" i="3"/>
  <c r="IW34" i="3"/>
  <c r="BHI34" i="3"/>
  <c r="AUZ34" i="3"/>
  <c r="AJW34" i="3"/>
  <c r="YS34" i="3" a="1"/>
  <c r="YS34" i="3" s="1"/>
  <c r="NP34" i="3"/>
  <c r="CR34" i="3"/>
  <c r="AZS34" i="3"/>
  <c r="ANQ34" i="3"/>
  <c r="ACN34" i="3"/>
  <c r="RJ34" i="3"/>
  <c r="GG34" i="3" a="1"/>
  <c r="GG34" i="3" s="1"/>
  <c r="EY34" i="3"/>
  <c r="ADP34" i="3"/>
  <c r="LD34" i="3"/>
  <c r="YQ34" i="3"/>
  <c r="BBE34" i="3"/>
  <c r="AQB34" i="3"/>
  <c r="AEY34" i="3"/>
  <c r="TV34" i="3"/>
  <c r="JY34" i="3" a="1"/>
  <c r="JY34" i="3" s="1"/>
  <c r="BGB34" i="3"/>
  <c r="AUU34" i="3"/>
  <c r="AIS34" i="3"/>
  <c r="XO34" i="3"/>
  <c r="ML34" i="3"/>
  <c r="BCI34" i="3"/>
  <c r="BHD34" i="3"/>
  <c r="BJU34" i="3"/>
  <c r="AZU34" i="3" a="1"/>
  <c r="AZU34" i="3" s="1"/>
  <c r="AOR34" i="3"/>
  <c r="ADO34" i="3"/>
  <c r="RL34" i="3"/>
  <c r="GI34" i="3"/>
  <c r="BDQ34" i="3"/>
  <c r="ASL34" i="3"/>
  <c r="AHI34" i="3" a="1"/>
  <c r="AHI34" i="3" s="1"/>
  <c r="WE34" i="3"/>
  <c r="KC34" i="3"/>
  <c r="BJS34" i="3"/>
  <c r="AWF34" i="3"/>
  <c r="ALC34" i="3"/>
  <c r="AAY34" i="3"/>
  <c r="OV34" i="3"/>
  <c r="DS34" i="3"/>
  <c r="DY34" i="3"/>
  <c r="JW34" i="3"/>
  <c r="W95" i="1" a="1"/>
  <c r="W95" i="1" s="1"/>
  <c r="T95" i="1" s="1"/>
  <c r="U96" i="1"/>
  <c r="AZX34" i="3"/>
  <c r="AOU34" i="3"/>
  <c r="ADR34" i="3"/>
  <c r="VA34" i="3" a="1"/>
  <c r="VA34" i="3" s="1"/>
  <c r="IR34" i="3"/>
  <c r="BES34" i="3" a="1"/>
  <c r="BES34" i="3" s="1"/>
  <c r="ASO34" i="3"/>
  <c r="AHL34" i="3"/>
  <c r="WH34" i="3"/>
  <c r="LE34" i="3" a="1"/>
  <c r="LE34" i="3" s="1"/>
  <c r="BDP34" i="3"/>
  <c r="BIK34" i="3" a="1"/>
  <c r="BIK34" i="3" s="1"/>
  <c r="BMA34" i="3"/>
  <c r="AYN34" i="3"/>
  <c r="ANK34" i="3"/>
  <c r="ABI34" i="3"/>
  <c r="QE34" i="3"/>
  <c r="FB34" i="3"/>
  <c r="BCH34" i="3"/>
  <c r="ARE34" i="3" a="1"/>
  <c r="ARE34" i="3" s="1"/>
  <c r="AGB34" i="3"/>
  <c r="VE34" i="3"/>
  <c r="IV34" i="3"/>
  <c r="BHH34" i="3"/>
  <c r="AUY34" i="3"/>
  <c r="AJV34" i="3"/>
  <c r="YR34" i="3"/>
  <c r="NO34" i="3"/>
  <c r="CS34" i="3"/>
  <c r="AWE34" i="3"/>
  <c r="AYQ34" i="3"/>
  <c r="ANN34" i="3"/>
  <c r="ACK34" i="3" a="1"/>
  <c r="ACK34" i="3" s="1"/>
  <c r="SN34" i="3"/>
  <c r="HK34" i="3"/>
  <c r="BDK34" i="3"/>
  <c r="ARH34" i="3"/>
  <c r="AGE34" i="3"/>
  <c r="TU34" i="3" a="1"/>
  <c r="TU34" i="3" s="1"/>
  <c r="JX34" i="3"/>
  <c r="BEW34" i="3"/>
  <c r="BJR34" i="3"/>
  <c r="BKU34" i="3"/>
  <c r="AXG34" i="3"/>
  <c r="ALE34" i="3"/>
  <c r="AAV34" i="3"/>
  <c r="OX34" i="3"/>
  <c r="DU34" i="3" a="1"/>
  <c r="DU34" i="3" s="1"/>
  <c r="BBA34" i="3" a="1"/>
  <c r="BBA34" i="3" s="1"/>
  <c r="APX34" i="3"/>
  <c r="AEU34" i="3"/>
  <c r="SR34" i="3"/>
  <c r="HO34" i="3"/>
  <c r="BFW34" i="3"/>
  <c r="ATR34" i="3"/>
  <c r="AIO34" i="3" a="1"/>
  <c r="AIO34" i="3" s="1"/>
  <c r="XK34" i="3"/>
  <c r="LI34" i="3"/>
  <c r="ASN34" i="3"/>
  <c r="BCK34" i="3"/>
  <c r="X86" i="1"/>
  <c r="U88" i="1"/>
  <c r="AID31" i="3" a="1"/>
  <c r="AID31" i="3" s="1"/>
  <c r="BF31" i="3"/>
  <c r="AX31" i="3" a="1"/>
  <c r="AX31" i="3" s="1"/>
  <c r="BIO34" i="3"/>
  <c r="AWC34" i="3" a="1"/>
  <c r="AWC34" i="3" s="1"/>
  <c r="AKZ34" i="3"/>
  <c r="ABB34" i="3"/>
  <c r="PA34" i="3"/>
  <c r="DX34" i="3"/>
  <c r="AZW34" i="3"/>
  <c r="AOT34" i="3"/>
  <c r="ADQ34" i="3" a="1"/>
  <c r="ADQ34" i="3" s="1"/>
  <c r="SM34" i="3"/>
  <c r="GK34" i="3"/>
  <c r="BIJ34" i="3"/>
  <c r="BMF34" i="3"/>
  <c r="BFY34" i="3" a="1"/>
  <c r="BFY34" i="3" s="1"/>
  <c r="ATT34" i="3"/>
  <c r="AIQ34" i="3"/>
  <c r="XM34" i="3" a="1"/>
  <c r="XM34" i="3" s="1"/>
  <c r="MJ34" i="3"/>
  <c r="BMD34" i="3"/>
  <c r="AYM34" i="3"/>
  <c r="AMK34" i="3"/>
  <c r="ABH34" i="3"/>
  <c r="QD34" i="3"/>
  <c r="FA34" i="3" a="1"/>
  <c r="FA34" i="3" s="1"/>
  <c r="BCG34" i="3" a="1"/>
  <c r="BCG34" i="3" s="1"/>
  <c r="ARD34" i="3"/>
  <c r="AGA34" i="3"/>
  <c r="VD34" i="3"/>
  <c r="IU34" i="3"/>
  <c r="VB34" i="3"/>
  <c r="AWD34" i="3"/>
  <c r="ANO34" i="3"/>
  <c r="AXK34" i="3"/>
  <c r="BGC34" i="3"/>
  <c r="AUV34" i="3"/>
  <c r="AJS34" i="3"/>
  <c r="YW34" i="3"/>
  <c r="NT34" i="3"/>
  <c r="CN34" i="3"/>
  <c r="AYP34" i="3"/>
  <c r="ANM34" i="3" a="1"/>
  <c r="ANM34" i="3" s="1"/>
  <c r="ACJ34" i="3"/>
  <c r="QG34" i="3"/>
  <c r="FD34" i="3"/>
  <c r="BJQ34" i="3" a="1"/>
  <c r="BJQ34" i="3" s="1"/>
  <c r="BFZ34" i="3"/>
  <c r="BEQ34" i="3"/>
  <c r="ASM34" i="3"/>
  <c r="AHJ34" i="3"/>
  <c r="WF34" i="3"/>
  <c r="LC34" i="3"/>
  <c r="BJT34" i="3"/>
  <c r="AWG34" i="3"/>
  <c r="ALD34" i="3"/>
  <c r="AAW34" i="3"/>
  <c r="OW34" i="3" a="1"/>
  <c r="OW34" i="3" s="1"/>
  <c r="DT34" i="3"/>
  <c r="BAZ34" i="3"/>
  <c r="APW34" i="3"/>
  <c r="ADU34" i="3"/>
  <c r="SQ34" i="3"/>
  <c r="HN34" i="3"/>
  <c r="QB34" i="3"/>
  <c r="AHG34" i="3"/>
  <c r="WG34" i="3" a="1"/>
  <c r="WG34" i="3" s="1"/>
  <c r="AOQ20" i="3"/>
  <c r="JW20" i="3"/>
  <c r="ADO20" i="3"/>
  <c r="HK20" i="3"/>
  <c r="AYQ20" i="3"/>
  <c r="ACM20" i="3"/>
  <c r="BDP20" i="3"/>
  <c r="ALC20" i="3"/>
  <c r="BJQ20" i="3" a="1"/>
  <c r="BJQ20" i="3" s="1"/>
  <c r="ALE20" i="3"/>
  <c r="ABC20" i="3"/>
  <c r="OY20" i="3"/>
  <c r="HL20" i="3"/>
  <c r="BHF20" i="3"/>
  <c r="AWD20" i="3"/>
  <c r="ALB20" i="3"/>
  <c r="WI20" i="3"/>
  <c r="BJT20" i="3"/>
  <c r="AZU20" i="3" a="1"/>
  <c r="AZU20" i="3" s="1"/>
  <c r="AOS20" i="3" a="1"/>
  <c r="AOS20" i="3" s="1"/>
  <c r="TU20" i="3" a="1"/>
  <c r="TU20" i="3" s="1"/>
  <c r="AXM20" i="3"/>
  <c r="BLX29" i="3"/>
  <c r="BLT29" i="3"/>
  <c r="BHZ29" i="3" a="1"/>
  <c r="BHZ29" i="3" s="1"/>
  <c r="AWZ29" i="3"/>
  <c r="BEK29" i="3"/>
  <c r="BAX29" i="3"/>
  <c r="AZJ29" i="3" a="1"/>
  <c r="AZJ29" i="3" s="1"/>
  <c r="AQW29" i="3"/>
  <c r="APS29" i="3"/>
  <c r="ASH29" i="3"/>
  <c r="AJO29" i="3"/>
  <c r="AUT29" i="3"/>
  <c r="ADK29" i="3"/>
  <c r="UW29" i="3"/>
  <c r="VV29" i="3" a="1"/>
  <c r="VV29" i="3" s="1"/>
  <c r="WD29" i="3"/>
  <c r="SI29" i="3"/>
  <c r="OR29" i="3"/>
  <c r="NK29" i="3"/>
  <c r="JN29" i="3" a="1"/>
  <c r="JN29" i="3" s="1"/>
  <c r="UU29" i="3"/>
  <c r="AEM29" i="3"/>
  <c r="MG29" i="3"/>
  <c r="DQ29" i="3"/>
  <c r="EU29" i="3"/>
  <c r="HI29" i="3"/>
  <c r="BE29" i="3"/>
  <c r="CI29" i="3"/>
  <c r="AZ29" i="3"/>
  <c r="BLS29" i="3"/>
  <c r="BGU29" i="3"/>
  <c r="AVW29" i="3"/>
  <c r="BDH29" i="3"/>
  <c r="AYG29" i="3"/>
  <c r="BFU29" i="3"/>
  <c r="ANB29" i="3" a="1"/>
  <c r="ANB29" i="3" s="1"/>
  <c r="ALV29" i="3" a="1"/>
  <c r="ALV29" i="3" s="1"/>
  <c r="APP29" i="3"/>
  <c r="AIK29" i="3"/>
  <c r="AJK29" i="3"/>
  <c r="AJP29" i="3"/>
  <c r="SG29" i="3"/>
  <c r="US29" i="3"/>
  <c r="UR29" i="3"/>
  <c r="RE29" i="3"/>
  <c r="AII29" i="3"/>
  <c r="AJL29" i="3"/>
  <c r="IO29" i="3"/>
  <c r="NM29" i="3"/>
  <c r="SE29" i="3"/>
  <c r="KY29" i="3"/>
  <c r="JP29" i="3"/>
  <c r="DO29" i="3"/>
  <c r="EP29" i="3" a="1"/>
  <c r="EP29" i="3" s="1"/>
  <c r="CL29" i="3"/>
  <c r="AY29" i="3"/>
  <c r="BA29" i="3"/>
  <c r="BKN29" i="3"/>
  <c r="BIH29" i="3"/>
  <c r="BBW29" i="3"/>
  <c r="AYJ29" i="3"/>
  <c r="BFT29" i="3"/>
  <c r="APV29" i="3"/>
  <c r="AUS29" i="3"/>
  <c r="AKR29" i="3"/>
  <c r="AON29" i="3"/>
  <c r="ADF29" i="3" a="1"/>
  <c r="ADF29" i="3" s="1"/>
  <c r="AHE29" i="3"/>
  <c r="AIL29" i="3"/>
  <c r="RD29" i="3"/>
  <c r="TP29" i="3"/>
  <c r="PW29" i="3"/>
  <c r="WB29" i="3"/>
  <c r="XG29" i="3"/>
  <c r="AEL29" i="3" a="1"/>
  <c r="AEL29" i="3" s="1"/>
  <c r="HB29" i="3" a="1"/>
  <c r="HB29" i="3" s="1"/>
  <c r="ATN29" i="3"/>
  <c r="NH29" i="3"/>
  <c r="JO29" i="3"/>
  <c r="HC29" i="3"/>
  <c r="ES29" i="3"/>
  <c r="ADI29" i="3"/>
  <c r="BG29" i="3"/>
  <c r="CK29" i="3"/>
  <c r="BKL29" i="3" a="1"/>
  <c r="BKL29" i="3" s="1"/>
  <c r="BGT29" i="3" a="1"/>
  <c r="BGT29" i="3" s="1"/>
  <c r="BAS29" i="3"/>
  <c r="AVS29" i="3"/>
  <c r="BEP29" i="3"/>
  <c r="AUM29" i="3"/>
  <c r="ATG29" i="3"/>
  <c r="ARZ29" i="3" a="1"/>
  <c r="ARZ29" i="3" s="1"/>
  <c r="AUO29" i="3"/>
  <c r="ACC29" i="3"/>
  <c r="AEO29" i="3"/>
  <c r="AGZ29" i="3"/>
  <c r="AOJ29" i="3"/>
  <c r="QZ29" i="3"/>
  <c r="OS29" i="3"/>
  <c r="UP29" i="3" a="1"/>
  <c r="UP29" i="3" s="1"/>
  <c r="PU29" i="3"/>
  <c r="SK29" i="3"/>
  <c r="RA29" i="3"/>
  <c r="YM29" i="3"/>
  <c r="LB29" i="3"/>
  <c r="IH29" i="3" a="1"/>
  <c r="IH29" i="3" s="1"/>
  <c r="FV29" i="3" a="1"/>
  <c r="FV29" i="3" s="1"/>
  <c r="DM29" i="3"/>
  <c r="JU29" i="3"/>
  <c r="BD29" i="3"/>
  <c r="BJL29" i="3"/>
  <c r="BGY29" i="3"/>
  <c r="BEM29" i="3"/>
  <c r="BCC29" i="3"/>
  <c r="AXA29" i="3"/>
  <c r="APQ29" i="3"/>
  <c r="ANI29" i="3"/>
  <c r="AOH29" i="3" a="1"/>
  <c r="AOH29" i="3" s="1"/>
  <c r="AUN29" i="3"/>
  <c r="AJM29" i="3"/>
  <c r="AJJ29" i="3" a="1"/>
  <c r="AJJ29" i="3" s="1"/>
  <c r="ACE29" i="3"/>
  <c r="ACG29" i="3"/>
  <c r="AEQ29" i="3"/>
  <c r="ADH29" i="3"/>
  <c r="ADM29" i="3"/>
  <c r="ANJ29" i="3"/>
  <c r="NG29" i="3"/>
  <c r="IN29" i="3"/>
  <c r="KT29" i="3" a="1"/>
  <c r="KT29" i="3" s="1"/>
  <c r="HG29" i="3"/>
  <c r="JQ29" i="3"/>
  <c r="DL29" i="3"/>
  <c r="KZ29" i="3"/>
  <c r="FX29" i="3"/>
  <c r="CG29" i="3"/>
  <c r="CE29" i="3"/>
  <c r="BJ29" i="3"/>
  <c r="AX29" i="3" a="1"/>
  <c r="AX29" i="3" s="1"/>
  <c r="BAR29" i="3"/>
  <c r="BEH29" i="3" a="1"/>
  <c r="BEH29" i="3" s="1"/>
  <c r="AMB29" i="3"/>
  <c r="AIF29" i="3"/>
  <c r="ACA29" i="3"/>
  <c r="VX29" i="3"/>
  <c r="XB29" i="3" a="1"/>
  <c r="XB29" i="3" s="1"/>
  <c r="GC29" i="3"/>
  <c r="GA29" i="3"/>
  <c r="BJH29" i="3"/>
  <c r="BDB29" i="3" a="1"/>
  <c r="BDB29" i="3" s="1"/>
  <c r="AVR29" i="3" a="1"/>
  <c r="AVR29" i="3" s="1"/>
  <c r="ANC29" i="3"/>
  <c r="AUQ29" i="3"/>
  <c r="ANE29" i="3"/>
  <c r="AIJ29" i="3"/>
  <c r="YO29" i="3"/>
  <c r="AJR29" i="3"/>
  <c r="XD29" i="3"/>
  <c r="RF29" i="3"/>
  <c r="HJ29" i="3"/>
  <c r="JT29" i="3"/>
  <c r="FW29" i="3"/>
  <c r="EQ29" i="3"/>
  <c r="DR29" i="3"/>
  <c r="BJN29" i="3"/>
  <c r="BAW29" i="3"/>
  <c r="AMD29" i="3"/>
  <c r="AFS29" i="3"/>
  <c r="OM29" i="3"/>
  <c r="ACF29" i="3"/>
  <c r="DJ29" i="3" a="1"/>
  <c r="DJ29" i="3" s="1"/>
  <c r="BI29" i="3" a="1"/>
  <c r="BI29" i="3" s="1"/>
  <c r="BHA29" i="3"/>
  <c r="ASC29" i="3"/>
  <c r="PX29" i="3"/>
  <c r="VW29" i="3"/>
  <c r="AVU29" i="3"/>
  <c r="AOM29" i="3"/>
  <c r="AQV29" i="3"/>
  <c r="AIE29" i="3"/>
  <c r="MC29" i="3"/>
  <c r="DP29" i="3"/>
  <c r="XC29" i="3"/>
  <c r="AZO29" i="3"/>
  <c r="ASE29" i="3"/>
  <c r="AEN29" i="3"/>
  <c r="TK29" i="3"/>
  <c r="AFX29" i="3"/>
  <c r="FY29" i="3"/>
  <c r="CJ29" i="3"/>
  <c r="BFV29" i="3"/>
  <c r="PZ29" i="3"/>
  <c r="PY29" i="3"/>
  <c r="BC29" i="3"/>
  <c r="BM29" i="3"/>
  <c r="BAU29" i="3"/>
  <c r="ADN29" i="3"/>
  <c r="RC29" i="3"/>
  <c r="BDG29" i="3"/>
  <c r="ARA29" i="3"/>
  <c r="ADG29" i="3"/>
  <c r="LZ29" i="3" a="1"/>
  <c r="LZ29" i="3" s="1"/>
  <c r="OQ29" i="3"/>
  <c r="GB29" i="3"/>
  <c r="AKX29" i="3"/>
  <c r="GD29" i="3"/>
  <c r="BJM29" i="3"/>
  <c r="AYE29" i="3"/>
  <c r="ATH29" i="3"/>
  <c r="AFY29" i="3"/>
  <c r="NL29" i="3"/>
  <c r="JS29" i="3"/>
  <c r="HE29" i="3"/>
  <c r="BF29" i="3"/>
  <c r="BH29" i="3"/>
  <c r="BL29" i="3"/>
  <c r="AQU29" i="3"/>
  <c r="QX29" i="3" a="1"/>
  <c r="QX29" i="3" s="1"/>
  <c r="CD29" i="3" a="1"/>
  <c r="CD29" i="3" s="1"/>
  <c r="AMA29" i="3"/>
  <c r="YJ29" i="3"/>
  <c r="EW29" i="3"/>
  <c r="CF29" i="3"/>
  <c r="AYN20" i="3"/>
  <c r="ADQ20" i="3" a="1"/>
  <c r="ADQ20" i="3" s="1"/>
  <c r="IU20" i="3"/>
  <c r="AGF20" i="3"/>
  <c r="ARF20" i="3"/>
  <c r="CQ20" i="3"/>
  <c r="BDO20" i="3"/>
  <c r="ASO20" i="3"/>
  <c r="AHM20" i="3"/>
  <c r="YW20" i="3"/>
  <c r="NS20" i="3"/>
  <c r="CN20" i="3"/>
  <c r="BDM20" i="3" a="1"/>
  <c r="BDM20" i="3" s="1"/>
  <c r="AJX20" i="3"/>
  <c r="VD20" i="3"/>
  <c r="AAU20" i="3"/>
  <c r="BIO20" i="3"/>
  <c r="ACO20" i="3"/>
  <c r="NU20" i="3"/>
  <c r="BK20" i="3"/>
  <c r="RI20" i="3" a="1"/>
  <c r="RI20" i="3" s="1"/>
  <c r="LF20" i="3"/>
  <c r="BMD20" i="3"/>
  <c r="BBC20" i="3"/>
  <c r="AQA20" i="3"/>
  <c r="AGG20" i="3"/>
  <c r="WJ20" i="3"/>
  <c r="LD20" i="3"/>
  <c r="BKV20" i="3"/>
  <c r="AQB20" i="3"/>
  <c r="HO20" i="3"/>
  <c r="TS20" i="3"/>
  <c r="AMK20" i="3"/>
  <c r="QC20" i="3" a="1"/>
  <c r="QC20" i="3" s="1"/>
  <c r="FC20" i="3"/>
  <c r="BFX20" i="3"/>
  <c r="AUV20" i="3"/>
  <c r="AMG20" i="3" a="1"/>
  <c r="AMG20" i="3" s="1"/>
  <c r="ABE20" i="3" a="1"/>
  <c r="ABE20" i="3" s="1"/>
  <c r="QA20" i="3"/>
  <c r="FB20" i="3"/>
  <c r="ATT20" i="3"/>
  <c r="AIO20" i="3" a="1"/>
  <c r="AIO20" i="3" s="1"/>
  <c r="APT21" i="3"/>
  <c r="CL21" i="3"/>
  <c r="AZ21" i="3"/>
  <c r="BL21" i="3"/>
  <c r="BA21" i="3"/>
  <c r="AOO21" i="3"/>
  <c r="BG21" i="3"/>
  <c r="CK21" i="3"/>
  <c r="BI21" i="3" a="1"/>
  <c r="BI21" i="3" s="1"/>
  <c r="AX21" i="3" a="1"/>
  <c r="AX21" i="3" s="1"/>
  <c r="AGX21" i="3" a="1"/>
  <c r="AGX21" i="3" s="1"/>
  <c r="CF21" i="3"/>
  <c r="BD21" i="3"/>
  <c r="MA21" i="3"/>
  <c r="CG21" i="3"/>
  <c r="BC21" i="3"/>
  <c r="CJ21" i="3"/>
  <c r="BHA21" i="3"/>
  <c r="NH21" i="3"/>
  <c r="BF21" i="3"/>
  <c r="BJ21" i="3"/>
  <c r="AOJ21" i="3"/>
  <c r="HH21" i="3"/>
  <c r="CE21" i="3"/>
  <c r="AOK21" i="3"/>
  <c r="BH21" i="3"/>
  <c r="GB21" i="3"/>
  <c r="AJK21" i="3"/>
  <c r="BE21" i="3"/>
  <c r="AY21" i="3"/>
  <c r="BM21" i="3"/>
  <c r="CI21" i="3"/>
  <c r="CD21" i="3" a="1"/>
  <c r="CD21" i="3" s="1"/>
  <c r="BHD20" i="3"/>
  <c r="FA20" i="3" a="1"/>
  <c r="FA20" i="3" s="1"/>
  <c r="XL20" i="3"/>
  <c r="NO20" i="3"/>
  <c r="CR20" i="3"/>
  <c r="BDK20" i="3"/>
  <c r="ATP20" i="3"/>
  <c r="AIN20" i="3"/>
  <c r="YQ20" i="3"/>
  <c r="MJ20" i="3"/>
  <c r="AZX20" i="3"/>
  <c r="W97" i="1" a="1"/>
  <c r="W97" i="1" s="1"/>
  <c r="T97" i="1" s="1"/>
  <c r="U98" i="1"/>
  <c r="ACI20" i="3"/>
  <c r="RM20" i="3"/>
  <c r="BIL20" i="3"/>
  <c r="ANO20" i="3"/>
  <c r="QE20" i="3"/>
  <c r="GG20" i="3" a="1"/>
  <c r="GG20" i="3" s="1"/>
  <c r="AUY20" i="3"/>
  <c r="BMC20" i="3" a="1"/>
  <c r="BMC20" i="3" s="1"/>
  <c r="SP20" i="3"/>
  <c r="IQ20" i="3"/>
  <c r="BME20" i="3"/>
  <c r="AWG20" i="3"/>
  <c r="AGC20" i="3" a="1"/>
  <c r="AGC20" i="3" s="1"/>
  <c r="XK20" i="3"/>
  <c r="LG20" i="3"/>
  <c r="GJ20" i="3"/>
  <c r="BFW20" i="3"/>
  <c r="MN20" i="3"/>
  <c r="AAW20" i="3"/>
  <c r="ANK20" i="3"/>
  <c r="BBA20" i="3" a="1"/>
  <c r="BBA20" i="3" s="1"/>
  <c r="CS20" i="3"/>
  <c r="OW20" i="3" a="1"/>
  <c r="OW20" i="3" s="1"/>
  <c r="ACJ20" i="3"/>
  <c r="APZ20" i="3"/>
  <c r="BCK20" i="3"/>
  <c r="DV20" i="3"/>
  <c r="QG20" i="3"/>
  <c r="AEX20" i="3"/>
  <c r="ARI20" i="3"/>
  <c r="BER20" i="3"/>
  <c r="IT20" i="3"/>
  <c r="WH20" i="3"/>
  <c r="AIM20" i="3"/>
  <c r="AWC20" i="3" a="1"/>
  <c r="AWC20" i="3" s="1"/>
  <c r="BIM20" i="3"/>
  <c r="KC20" i="3"/>
  <c r="XQ20" i="3"/>
  <c r="ALA20" i="3" a="1"/>
  <c r="ALA20" i="3" s="1"/>
  <c r="AXK20" i="3"/>
  <c r="BKU20" i="3"/>
  <c r="ML20" i="3"/>
  <c r="AAZ20" i="3"/>
  <c r="AMI20" i="3"/>
  <c r="AZS20" i="3"/>
  <c r="CP20" i="3"/>
  <c r="NQ20" i="3" a="1"/>
  <c r="NQ20" i="3" s="1"/>
  <c r="XO20" i="3"/>
  <c r="AHL20" i="3"/>
  <c r="ARH20" i="3"/>
  <c r="BBD20" i="3"/>
  <c r="BKZ20" i="3"/>
  <c r="MM20" i="3"/>
  <c r="PX28" i="3"/>
  <c r="NK28" i="3"/>
  <c r="MN28" i="3"/>
  <c r="AON28" i="3"/>
  <c r="BAV28" i="3"/>
  <c r="AAU28" i="3"/>
  <c r="BLW28" i="3"/>
  <c r="BKL28" i="3" a="1"/>
  <c r="BKL28" i="3" s="1"/>
  <c r="BBV28" i="3" a="1"/>
  <c r="BBV28" i="3" s="1"/>
  <c r="AUT28" i="3"/>
  <c r="BHZ28" i="3" a="1"/>
  <c r="BHZ28" i="3" s="1"/>
  <c r="AXF28" i="3"/>
  <c r="AEQ28" i="3"/>
  <c r="VV28" i="3" a="1"/>
  <c r="VV28" i="3" s="1"/>
  <c r="XB28" i="3" a="1"/>
  <c r="XB28" i="3" s="1"/>
  <c r="DP28" i="3"/>
  <c r="APX20" i="3"/>
  <c r="OV20" i="3"/>
  <c r="CM20" i="3"/>
  <c r="BCG20" i="3" a="1"/>
  <c r="BCG20" i="3" s="1"/>
  <c r="AME20" i="3"/>
  <c r="ABG20" i="3"/>
  <c r="RL20" i="3"/>
  <c r="MO20" i="3"/>
  <c r="BKX20" i="3"/>
  <c r="OU20" i="3"/>
  <c r="ABI20" i="3"/>
  <c r="AOR20" i="3"/>
  <c r="BCH20" i="3"/>
  <c r="DT20" i="3"/>
  <c r="QF20" i="3"/>
  <c r="AEW20" i="3" a="1"/>
  <c r="AEW20" i="3" s="1"/>
  <c r="ARG20" i="3"/>
  <c r="BEQ20" i="3"/>
  <c r="FD20" i="3"/>
  <c r="SM20" i="3"/>
  <c r="AGE20" i="3"/>
  <c r="ATO20" i="3"/>
  <c r="BHE20" i="3" a="1"/>
  <c r="BHE20" i="3" s="1"/>
  <c r="KB20" i="3"/>
  <c r="XP20" i="3"/>
  <c r="AJT20" i="3"/>
  <c r="AXJ20" i="3"/>
  <c r="BJU20" i="3"/>
  <c r="MK20" i="3" a="1"/>
  <c r="MK20" i="3" s="1"/>
  <c r="ABA20" i="3"/>
  <c r="AMH20" i="3"/>
  <c r="AYS20" i="3"/>
  <c r="BMB20" i="3"/>
  <c r="NT20" i="3"/>
  <c r="ABF20" i="3"/>
  <c r="ANQ20" i="3"/>
  <c r="BAZ20" i="3"/>
  <c r="DU20" i="3" a="1"/>
  <c r="DU20" i="3" s="1"/>
  <c r="OX20" i="3"/>
  <c r="YU20" i="3"/>
  <c r="AIR20" i="3"/>
  <c r="ASN20" i="3"/>
  <c r="BCJ20" i="3"/>
  <c r="BMF20" i="3"/>
  <c r="BLS28" i="3"/>
  <c r="AYG28" i="3"/>
  <c r="AOO28" i="3"/>
  <c r="AEO28" i="3"/>
  <c r="KZ28" i="3"/>
  <c r="TJ28" i="3" a="1"/>
  <c r="TJ28" i="3" s="1"/>
  <c r="TX28" i="3"/>
  <c r="AVS28" i="3"/>
  <c r="AZJ28" i="3" a="1"/>
  <c r="AZJ28" i="3" s="1"/>
  <c r="BBE28" i="3"/>
  <c r="GJ28" i="3"/>
  <c r="BKN28" i="3"/>
  <c r="BFV28" i="3"/>
  <c r="ALE28" i="3"/>
  <c r="BFU28" i="3"/>
  <c r="ANB28" i="3" a="1"/>
  <c r="ANB28" i="3" s="1"/>
  <c r="AIF28" i="3"/>
  <c r="MB28" i="3"/>
  <c r="VX28" i="3"/>
  <c r="OL28" i="3" a="1"/>
  <c r="OL28" i="3" s="1"/>
  <c r="AJY20" i="3"/>
  <c r="QB20" i="3"/>
  <c r="DS20" i="3"/>
  <c r="AXH20" i="3"/>
  <c r="ASK20" i="3" a="1"/>
  <c r="ASK20" i="3" s="1"/>
  <c r="AHJ20" i="3"/>
  <c r="YS20" i="3" a="1"/>
  <c r="YS20" i="3" s="1"/>
  <c r="EZ20" i="3"/>
  <c r="RJ20" i="3"/>
  <c r="AEV20" i="3"/>
  <c r="ASL20" i="3"/>
  <c r="BEW20" i="3"/>
  <c r="GK20" i="3"/>
  <c r="UY20" i="3"/>
  <c r="AHK20" i="3"/>
  <c r="AUU20" i="3"/>
  <c r="BIK20" i="3" a="1"/>
  <c r="BIK20" i="3" s="1"/>
  <c r="IS20" i="3" a="1"/>
  <c r="IS20" i="3" s="1"/>
  <c r="WG20" i="3" a="1"/>
  <c r="WG20" i="3" s="1"/>
  <c r="AJS20" i="3"/>
  <c r="AXI20" i="3" a="1"/>
  <c r="AXI20" i="3" s="1"/>
  <c r="BJS20" i="3"/>
  <c r="NR20" i="3"/>
  <c r="ABB20" i="3"/>
  <c r="ANN20" i="3"/>
  <c r="AZY20" i="3"/>
  <c r="CO20" i="3" a="1"/>
  <c r="CO20" i="3" s="1"/>
  <c r="PA20" i="3"/>
  <c r="ACL20" i="3"/>
  <c r="AOW20" i="3"/>
  <c r="BCF20" i="3"/>
  <c r="DY20" i="3"/>
  <c r="SO20" i="3" a="1"/>
  <c r="SO20" i="3" s="1"/>
  <c r="ADU20" i="3"/>
  <c r="ARD20" i="3"/>
  <c r="BET20" i="3"/>
  <c r="GI20" i="3"/>
  <c r="RK20" i="3"/>
  <c r="ABH20" i="3"/>
  <c r="ALD20" i="3"/>
  <c r="AUZ20" i="3"/>
  <c r="BEV20" i="3"/>
  <c r="AJ11" i="3" a="1"/>
  <c r="AJ11" i="3" s="1"/>
  <c r="Z11" i="3" a="1"/>
  <c r="Z11" i="3" s="1"/>
  <c r="W16" i="3" a="1"/>
  <c r="W16" i="3" s="1"/>
  <c r="APY20" i="3" a="1"/>
  <c r="APY20" i="3" s="1"/>
  <c r="TY20" i="3"/>
  <c r="JY20" i="3" a="1"/>
  <c r="JY20" i="3" s="1"/>
  <c r="BCI20" i="3"/>
  <c r="AYM20" i="3"/>
  <c r="ANL20" i="3"/>
  <c r="ADP20" i="3"/>
  <c r="GH20" i="3"/>
  <c r="SR20" i="3"/>
  <c r="AHI20" i="3" a="1"/>
  <c r="AHI20" i="3" s="1"/>
  <c r="ATS20" i="3"/>
  <c r="BHC20" i="3"/>
  <c r="IR20" i="3"/>
  <c r="TT20" i="3"/>
  <c r="AIS20" i="3"/>
  <c r="AWB20" i="3"/>
  <c r="BJR20" i="3"/>
  <c r="KA20" i="3"/>
  <c r="XN20" i="3"/>
  <c r="AKZ20" i="3"/>
  <c r="AYP20" i="3"/>
  <c r="BLA20" i="3"/>
  <c r="OZ20" i="3"/>
  <c r="ACK20" i="3" a="1"/>
  <c r="ACK20" i="3" s="1"/>
  <c r="AOU20" i="3"/>
  <c r="BCE20" i="3"/>
  <c r="DX20" i="3"/>
  <c r="RH20" i="3"/>
  <c r="ADS20" i="3"/>
  <c r="ARC20" i="3"/>
  <c r="BES20" i="3" a="1"/>
  <c r="BES20" i="3" s="1"/>
  <c r="GF20" i="3"/>
  <c r="VB20" i="3"/>
  <c r="AGA20" i="3"/>
  <c r="ATQ20" i="3" a="1"/>
  <c r="ATQ20" i="3" s="1"/>
  <c r="BGA20" i="3"/>
  <c r="HP20" i="3"/>
  <c r="SQ20" i="3"/>
  <c r="ACN20" i="3"/>
  <c r="AMJ20" i="3"/>
  <c r="AWF20" i="3"/>
  <c r="BGB20" i="3"/>
  <c r="AYF28" i="3"/>
  <c r="AUL28" i="3" a="1"/>
  <c r="AUL28" i="3" s="1"/>
  <c r="AHA28" i="3"/>
  <c r="MA28" i="3"/>
  <c r="FW28" i="3"/>
  <c r="DL28" i="3"/>
  <c r="AUN28" i="3"/>
  <c r="BFO28" i="3"/>
  <c r="BJG28" i="3"/>
  <c r="BIF28" i="3"/>
  <c r="BDC28" i="3"/>
  <c r="AHM28" i="3"/>
  <c r="BGU28" i="3"/>
  <c r="AQT28" i="3" a="1"/>
  <c r="AQT28" i="3" s="1"/>
  <c r="AZP28" i="3"/>
  <c r="AOI28" i="3"/>
  <c r="ADF28" i="3" a="1"/>
  <c r="ADF28" i="3" s="1"/>
  <c r="AFW28" i="3"/>
  <c r="XI28" i="3"/>
  <c r="W11" i="3" a="1"/>
  <c r="W11" i="3" s="1"/>
  <c r="BGC20" i="3"/>
  <c r="AWA20" i="3"/>
  <c r="AAY20" i="3"/>
  <c r="QD20" i="3"/>
  <c r="EY20" i="3"/>
  <c r="BDN20" i="3"/>
  <c r="ASM20" i="3"/>
  <c r="AIQ20" i="3"/>
  <c r="HQ20" i="3"/>
  <c r="VE20" i="3"/>
  <c r="AIP20" i="3"/>
  <c r="AVA20" i="3"/>
  <c r="BIJ20" i="3"/>
  <c r="JZ20" i="3"/>
  <c r="XM20" i="3" a="1"/>
  <c r="XM20" i="3" s="1"/>
  <c r="AKY20" i="3"/>
  <c r="AYO20" i="3" a="1"/>
  <c r="AYO20" i="3" s="1"/>
  <c r="BKY20" i="3"/>
  <c r="LI20" i="3"/>
  <c r="YV20" i="3"/>
  <c r="ANM20" i="3" a="1"/>
  <c r="ANM20" i="3" s="1"/>
  <c r="AZW20" i="3"/>
  <c r="DW20" i="3"/>
  <c r="RG20" i="3"/>
  <c r="ADR20" i="3"/>
  <c r="AQC20" i="3"/>
  <c r="BDL20" i="3"/>
  <c r="GE20" i="3"/>
  <c r="VA20" i="3" a="1"/>
  <c r="VA20" i="3" s="1"/>
  <c r="AFA20" i="3"/>
  <c r="ASJ20" i="3"/>
  <c r="BFZ20" i="3"/>
  <c r="HN20" i="3"/>
  <c r="TX20" i="3"/>
  <c r="AHH20" i="3"/>
  <c r="AUX20" i="3"/>
  <c r="BHI20" i="3"/>
  <c r="IW20" i="3"/>
  <c r="VC20" i="3"/>
  <c r="ADT20" i="3"/>
  <c r="ANP20" i="3"/>
  <c r="AXL20" i="3"/>
  <c r="BHH20" i="3"/>
  <c r="ATN28" i="3"/>
  <c r="BEM28" i="3"/>
  <c r="BKS28" i="3"/>
  <c r="BJH28" i="3"/>
  <c r="BCA28" i="3"/>
  <c r="BHI28" i="3"/>
  <c r="BFT28" i="3"/>
  <c r="ARB28" i="3"/>
  <c r="AZO28" i="3"/>
  <c r="ALY28" i="3"/>
  <c r="AJP28" i="3"/>
  <c r="PR28" i="3" a="1"/>
  <c r="PR28" i="3" s="1"/>
  <c r="GB28" i="3"/>
  <c r="AA11" i="3" a="1"/>
  <c r="AA11" i="3" s="1"/>
  <c r="AEU20" i="3"/>
  <c r="AZT20" i="3"/>
  <c r="ATR20" i="3"/>
  <c r="AJV20" i="3"/>
  <c r="BBB20" i="3"/>
  <c r="AGB20" i="3"/>
  <c r="WF20" i="3"/>
  <c r="LE20" i="3" a="1"/>
  <c r="LE20" i="3" s="1"/>
  <c r="BJP20" i="3"/>
  <c r="BDQ20" i="3"/>
  <c r="ATU20" i="3"/>
  <c r="JX20" i="3"/>
  <c r="WE20" i="3"/>
  <c r="AJW20" i="3"/>
  <c r="AXG20" i="3"/>
  <c r="BKW20" i="3" a="1"/>
  <c r="BKW20" i="3" s="1"/>
  <c r="LH20" i="3"/>
  <c r="YT20" i="3"/>
  <c r="AMF20" i="3"/>
  <c r="AZV20" i="3"/>
  <c r="BMG20" i="3"/>
  <c r="NP20" i="3"/>
  <c r="ABD20" i="3"/>
  <c r="AOT20" i="3"/>
  <c r="BBE20" i="3"/>
  <c r="FE20" i="3"/>
  <c r="SN20" i="3"/>
  <c r="AEY20" i="3"/>
  <c r="ASI20" i="3"/>
  <c r="BFY20" i="3" a="1"/>
  <c r="BFY20" i="3" s="1"/>
  <c r="HM20" i="3" a="1"/>
  <c r="HM20" i="3" s="1"/>
  <c r="TV20" i="3"/>
  <c r="AHG20" i="3"/>
  <c r="AUW20" i="3" a="1"/>
  <c r="AUW20" i="3" s="1"/>
  <c r="BHG20" i="3"/>
  <c r="IV20" i="3"/>
  <c r="WK20" i="3"/>
  <c r="AJU20" i="3" a="1"/>
  <c r="AJU20" i="3" s="1"/>
  <c r="AWE20" i="3"/>
  <c r="BJO20" i="3"/>
  <c r="LC20" i="3"/>
  <c r="TW20" i="3"/>
  <c r="AEZ20" i="3"/>
  <c r="AOV20" i="3"/>
  <c r="AYR20" i="3"/>
  <c r="AKS28" i="3"/>
  <c r="AEN28" i="3"/>
  <c r="WA28" i="3"/>
  <c r="LA28" i="3"/>
  <c r="AQZ28" i="3"/>
  <c r="BDJ28" i="3"/>
  <c r="BLU28" i="3"/>
  <c r="BJK28" i="3"/>
  <c r="BGT28" i="3" a="1"/>
  <c r="BGT28" i="3" s="1"/>
  <c r="ATO28" i="3"/>
  <c r="BDB28" i="3" a="1"/>
  <c r="BDB28" i="3" s="1"/>
  <c r="APN28" i="3" a="1"/>
  <c r="APN28" i="3" s="1"/>
  <c r="BLZ28" i="3"/>
  <c r="BDE28" i="3"/>
  <c r="AND28" i="3"/>
  <c r="ADM28" i="3"/>
  <c r="TQ28" i="3"/>
  <c r="V1" i="13"/>
  <c r="S1" i="13"/>
  <c r="X95" i="1"/>
  <c r="U97" i="1"/>
  <c r="BJQ19" i="3" a="1"/>
  <c r="BJQ19" i="3" s="1"/>
  <c r="AUW19" i="3" a="1"/>
  <c r="AUW19" i="3" s="1"/>
  <c r="N9" i="3" a="1"/>
  <c r="N9" i="3" s="1"/>
  <c r="ZW36" i="3"/>
  <c r="ZN36" i="3" a="1"/>
  <c r="ZN36" i="3" s="1"/>
  <c r="ZV36" i="3"/>
  <c r="AAC36" i="3"/>
  <c r="ZU36" i="3"/>
  <c r="AAB36" i="3"/>
  <c r="ZT36" i="3"/>
  <c r="AAA36" i="3"/>
  <c r="ZS36" i="3"/>
  <c r="ZZ36" i="3"/>
  <c r="ZQ36" i="3"/>
  <c r="ZY36" i="3" a="1"/>
  <c r="ZY36" i="3" s="1"/>
  <c r="ZP36" i="3"/>
  <c r="ZX36" i="3"/>
  <c r="ZO36" i="3"/>
  <c r="AXH36" i="3"/>
  <c r="AIM36" i="3"/>
  <c r="XK36" i="3"/>
  <c r="JZ36" i="3"/>
  <c r="BIK36" i="3" a="1"/>
  <c r="BIK36" i="3" s="1"/>
  <c r="AUZ36" i="3"/>
  <c r="AEZ36" i="3"/>
  <c r="SO36" i="3" a="1"/>
  <c r="SO36" i="3" s="1"/>
  <c r="HN36" i="3"/>
  <c r="BII36" i="3"/>
  <c r="ARG36" i="3"/>
  <c r="ADU36" i="3"/>
  <c r="RJ36" i="3"/>
  <c r="EZ36" i="3"/>
  <c r="BGC36" i="3"/>
  <c r="AOV36" i="3"/>
  <c r="ACN36" i="3"/>
  <c r="QC36" i="3" a="1"/>
  <c r="QC36" i="3" s="1"/>
  <c r="DS36" i="3"/>
  <c r="ANO36" i="3"/>
  <c r="QA36" i="3"/>
  <c r="AME36" i="3"/>
  <c r="MN36" i="3"/>
  <c r="ALD36" i="3"/>
  <c r="KB36" i="3"/>
  <c r="BMA36" i="3"/>
  <c r="AGA36" i="3"/>
  <c r="IU36" i="3"/>
  <c r="BES36" i="3" a="1"/>
  <c r="BES36" i="3" s="1"/>
  <c r="AAY36" i="3"/>
  <c r="BK36" i="3"/>
  <c r="BBA36" i="3" a="1"/>
  <c r="BBA36" i="3" s="1"/>
  <c r="YR36" i="3"/>
  <c r="AYR36" i="3"/>
  <c r="AWG36" i="3"/>
  <c r="XQ36" i="3"/>
  <c r="VD36" i="3"/>
  <c r="BLU36" i="3"/>
  <c r="BJI36" i="3"/>
  <c r="BJF36" i="3" a="1"/>
  <c r="BJF36" i="3" s="1"/>
  <c r="BGW36" i="3"/>
  <c r="BFU36" i="3"/>
  <c r="AVZ36" i="3"/>
  <c r="AYF36" i="3"/>
  <c r="AZR36" i="3"/>
  <c r="BAU36" i="3"/>
  <c r="BBW36" i="3"/>
  <c r="BDI36" i="3"/>
  <c r="BFN36" i="3" a="1"/>
  <c r="BFN36" i="3" s="1"/>
  <c r="AVR36" i="3" a="1"/>
  <c r="AVR36" i="3" s="1"/>
  <c r="BAQ36" i="3"/>
  <c r="AUS36" i="3"/>
  <c r="ASA36" i="3"/>
  <c r="AOO36" i="3"/>
  <c r="AKR36" i="3"/>
  <c r="AKQ36" i="3"/>
  <c r="AMD36" i="3"/>
  <c r="AOH36" i="3" a="1"/>
  <c r="AOH36" i="3" s="1"/>
  <c r="AMA36" i="3"/>
  <c r="AJM36" i="3"/>
  <c r="AJL36" i="3"/>
  <c r="AIG36" i="3"/>
  <c r="ABZ36" i="3" a="1"/>
  <c r="ABZ36" i="3" s="1"/>
  <c r="AJK36" i="3"/>
  <c r="ADH36" i="3"/>
  <c r="BKM36" i="3"/>
  <c r="BLT36" i="3"/>
  <c r="BJG36" i="3"/>
  <c r="BIF36" i="3"/>
  <c r="BGU36" i="3"/>
  <c r="BDE36" i="3"/>
  <c r="BFT36" i="3"/>
  <c r="AVY36" i="3"/>
  <c r="AXA36" i="3"/>
  <c r="AYD36" i="3" a="1"/>
  <c r="AYD36" i="3" s="1"/>
  <c r="AZP36" i="3"/>
  <c r="BAR36" i="3"/>
  <c r="BDG36" i="3"/>
  <c r="BCD36" i="3"/>
  <c r="ATH36" i="3"/>
  <c r="ASC36" i="3"/>
  <c r="APU36" i="3"/>
  <c r="ALY36" i="3"/>
  <c r="ATG36" i="3"/>
  <c r="AQV36" i="3"/>
  <c r="AUR36" i="3"/>
  <c r="AKP36" i="3" a="1"/>
  <c r="AKP36" i="3" s="1"/>
  <c r="APV36" i="3"/>
  <c r="AGX36" i="3" a="1"/>
  <c r="AGX36" i="3" s="1"/>
  <c r="AHF36" i="3"/>
  <c r="AFR36" i="3" a="1"/>
  <c r="AFR36" i="3" s="1"/>
  <c r="AAT36" i="3" a="1"/>
  <c r="AAT36" i="3" s="1"/>
  <c r="AHA36" i="3"/>
  <c r="AGZ36" i="3"/>
  <c r="QY36" i="3"/>
  <c r="VV36" i="3" a="1"/>
  <c r="VV36" i="3" s="1"/>
  <c r="AID36" i="3" a="1"/>
  <c r="AID36" i="3" s="1"/>
  <c r="RE36" i="3"/>
  <c r="TK36" i="3"/>
  <c r="BLY36" i="3"/>
  <c r="BLS36" i="3"/>
  <c r="BKO36" i="3"/>
  <c r="BKT36" i="3"/>
  <c r="BKQ36" i="3"/>
  <c r="BCB36" i="3"/>
  <c r="BEH36" i="3" a="1"/>
  <c r="BEH36" i="3" s="1"/>
  <c r="BFS36" i="3"/>
  <c r="AVX36" i="3"/>
  <c r="AWZ36" i="3"/>
  <c r="AYL36" i="3"/>
  <c r="AZO36" i="3"/>
  <c r="BCC36" i="3"/>
  <c r="AVS36" i="3"/>
  <c r="ASF36" i="3"/>
  <c r="AQZ36" i="3"/>
  <c r="AUN36" i="3"/>
  <c r="AKW36" i="3"/>
  <c r="ARA36" i="3"/>
  <c r="ANG36" i="3"/>
  <c r="ALV36" i="3" a="1"/>
  <c r="ALV36" i="3" s="1"/>
  <c r="ASE36" i="3"/>
  <c r="AMB36" i="3"/>
  <c r="AFU36" i="3"/>
  <c r="AFT36" i="3"/>
  <c r="AEN36" i="3"/>
  <c r="AJO36" i="3"/>
  <c r="AFX36" i="3"/>
  <c r="BKL36" i="3" a="1"/>
  <c r="BKL36" i="3" s="1"/>
  <c r="BJK36" i="3"/>
  <c r="BIA36" i="3"/>
  <c r="BEI36" i="3"/>
  <c r="BAW36" i="3"/>
  <c r="BFQ36" i="3"/>
  <c r="BDJ36" i="3"/>
  <c r="AWX36" i="3" a="1"/>
  <c r="AWX36" i="3" s="1"/>
  <c r="AZM36" i="3"/>
  <c r="AOM36" i="3"/>
  <c r="ATK36" i="3"/>
  <c r="ALX36" i="3"/>
  <c r="ASG36" i="3"/>
  <c r="ANH36" i="3"/>
  <c r="ANB36" i="3" a="1"/>
  <c r="ANB36" i="3" s="1"/>
  <c r="AEQ36" i="3"/>
  <c r="ADG36" i="3"/>
  <c r="ADM36" i="3"/>
  <c r="US36" i="3"/>
  <c r="YM36" i="3"/>
  <c r="AJP36" i="3"/>
  <c r="PR36" i="3" a="1"/>
  <c r="PR36" i="3" s="1"/>
  <c r="RD36" i="3"/>
  <c r="UU36" i="3"/>
  <c r="PS36" i="3"/>
  <c r="MA36" i="3"/>
  <c r="RF36" i="3"/>
  <c r="NF36" i="3" a="1"/>
  <c r="NF36" i="3" s="1"/>
  <c r="KY36" i="3"/>
  <c r="XD36" i="3"/>
  <c r="KU36" i="3"/>
  <c r="LA36" i="3"/>
  <c r="FX36" i="3"/>
  <c r="OL36" i="3" a="1"/>
  <c r="OL36" i="3" s="1"/>
  <c r="HH36" i="3"/>
  <c r="HB36" i="3" a="1"/>
  <c r="HB36" i="3" s="1"/>
  <c r="TM36" i="3"/>
  <c r="CG36" i="3"/>
  <c r="BG36" i="3"/>
  <c r="BL36" i="3"/>
  <c r="BLX36" i="3"/>
  <c r="BJH36" i="3"/>
  <c r="BIC36" i="3"/>
  <c r="BAX36" i="3"/>
  <c r="AZJ36" i="3" a="1"/>
  <c r="AZJ36" i="3" s="1"/>
  <c r="BEO36" i="3"/>
  <c r="BAS36" i="3"/>
  <c r="AVT36" i="3"/>
  <c r="BEK36" i="3"/>
  <c r="ANJ36" i="3"/>
  <c r="ASH36" i="3"/>
  <c r="AUT36" i="3"/>
  <c r="AQT36" i="3" a="1"/>
  <c r="AQT36" i="3" s="1"/>
  <c r="AND36" i="3"/>
  <c r="AKU36" i="3"/>
  <c r="ADN36" i="3"/>
  <c r="AJQ36" i="3"/>
  <c r="ACG36" i="3"/>
  <c r="TP36" i="3"/>
  <c r="XI36" i="3"/>
  <c r="ADI36" i="3"/>
  <c r="ON36" i="3"/>
  <c r="PZ36" i="3"/>
  <c r="TQ36" i="3"/>
  <c r="OT36" i="3"/>
  <c r="YK36" i="3"/>
  <c r="NL36" i="3"/>
  <c r="KZ36" i="3"/>
  <c r="JU36" i="3"/>
  <c r="KV36" i="3"/>
  <c r="JQ36" i="3"/>
  <c r="JN36" i="3" a="1"/>
  <c r="JN36" i="3" s="1"/>
  <c r="RA36" i="3"/>
  <c r="NN36" i="3"/>
  <c r="GB36" i="3"/>
  <c r="ER36" i="3"/>
  <c r="LB36" i="3"/>
  <c r="CD36" i="3" a="1"/>
  <c r="CD36" i="3" s="1"/>
  <c r="CE36" i="3"/>
  <c r="AEM36" i="3"/>
  <c r="BLW36" i="3"/>
  <c r="BJM36" i="3"/>
  <c r="BIB36" i="3"/>
  <c r="AZK36" i="3"/>
  <c r="AXC36" i="3"/>
  <c r="BDB36" i="3" a="1"/>
  <c r="BDB36" i="3" s="1"/>
  <c r="AWY36" i="3"/>
  <c r="BFV36" i="3"/>
  <c r="AYJ36" i="3"/>
  <c r="ATF36" i="3" a="1"/>
  <c r="ATF36" i="3" s="1"/>
  <c r="AQU36" i="3"/>
  <c r="APO36" i="3"/>
  <c r="ANE36" i="3"/>
  <c r="AMC36" i="3"/>
  <c r="AIK36" i="3"/>
  <c r="ACA36" i="3"/>
  <c r="AII36" i="3"/>
  <c r="AEL36" i="3" a="1"/>
  <c r="AEL36" i="3" s="1"/>
  <c r="SL36" i="3"/>
  <c r="UR36" i="3"/>
  <c r="YJ36" i="3"/>
  <c r="AEO36" i="3"/>
  <c r="OM36" i="3"/>
  <c r="SD36" i="3" a="1"/>
  <c r="SD36" i="3" s="1"/>
  <c r="NG36" i="3"/>
  <c r="TJ36" i="3" a="1"/>
  <c r="TJ36" i="3" s="1"/>
  <c r="MG36" i="3"/>
  <c r="JV36" i="3"/>
  <c r="IK36" i="3"/>
  <c r="JS36" i="3"/>
  <c r="HI36" i="3"/>
  <c r="IN36" i="3"/>
  <c r="IH36" i="3" a="1"/>
  <c r="IH36" i="3" s="1"/>
  <c r="JT36" i="3"/>
  <c r="EV36" i="3"/>
  <c r="DL36" i="3"/>
  <c r="IO36" i="3"/>
  <c r="CF36" i="3"/>
  <c r="BC36" i="3"/>
  <c r="BIG36" i="3"/>
  <c r="BDD36" i="3"/>
  <c r="BFP36" i="3"/>
  <c r="AYI36" i="3"/>
  <c r="ARB36" i="3"/>
  <c r="APQ36" i="3"/>
  <c r="AKS36" i="3"/>
  <c r="AKV36" i="3"/>
  <c r="XJ36" i="3"/>
  <c r="AGY36" i="3"/>
  <c r="UX36" i="3"/>
  <c r="TR36" i="3"/>
  <c r="NH36" i="3"/>
  <c r="KW36" i="3"/>
  <c r="NI36" i="3"/>
  <c r="NK36" i="3"/>
  <c r="BKS36" i="3"/>
  <c r="BHZ36" i="3" a="1"/>
  <c r="BHZ36" i="3" s="1"/>
  <c r="BGV36" i="3"/>
  <c r="AYG36" i="3"/>
  <c r="BEP36" i="3"/>
  <c r="BBX36" i="3"/>
  <c r="AVU36" i="3"/>
  <c r="BEJ36" i="3"/>
  <c r="BDH36" i="3"/>
  <c r="APN36" i="3" a="1"/>
  <c r="APN36" i="3" s="1"/>
  <c r="APS36" i="3"/>
  <c r="AOI36" i="3"/>
  <c r="AKX36" i="3"/>
  <c r="ATL36" i="3"/>
  <c r="AER36" i="3"/>
  <c r="AJJ36" i="3" a="1"/>
  <c r="AJJ36" i="3" s="1"/>
  <c r="AHC36" i="3"/>
  <c r="ACC36" i="3"/>
  <c r="PU36" i="3"/>
  <c r="TO36" i="3"/>
  <c r="XG36" i="3"/>
  <c r="YI36" i="3"/>
  <c r="AHE36" i="3"/>
  <c r="QZ36" i="3"/>
  <c r="MB36" i="3"/>
  <c r="SJ36" i="3"/>
  <c r="VY36" i="3"/>
  <c r="IM36" i="3"/>
  <c r="HC36" i="3"/>
  <c r="II36" i="3"/>
  <c r="FV36" i="3" a="1"/>
  <c r="FV36" i="3" s="1"/>
  <c r="RC36" i="3"/>
  <c r="GD36" i="3"/>
  <c r="GC36" i="3"/>
  <c r="DP36" i="3"/>
  <c r="MF36" i="3"/>
  <c r="EQ36" i="3"/>
  <c r="CL36" i="3"/>
  <c r="AX36" i="3" a="1"/>
  <c r="AX36" i="3" s="1"/>
  <c r="TL36" i="3"/>
  <c r="WD36" i="3"/>
  <c r="BJ36" i="3"/>
  <c r="BKR36" i="3"/>
  <c r="BJN36" i="3"/>
  <c r="BGT36" i="3" a="1"/>
  <c r="BGT36" i="3" s="1"/>
  <c r="AXD36" i="3"/>
  <c r="BDC36" i="3"/>
  <c r="AZQ36" i="3"/>
  <c r="BFO36" i="3"/>
  <c r="BAP36" i="3" a="1"/>
  <c r="BAP36" i="3" s="1"/>
  <c r="AXF36" i="3"/>
  <c r="AOJ36" i="3"/>
  <c r="ANC36" i="3"/>
  <c r="ANI36" i="3"/>
  <c r="APT36" i="3"/>
  <c r="ARZ36" i="3" a="1"/>
  <c r="ARZ36" i="3" s="1"/>
  <c r="ADF36" i="3" a="1"/>
  <c r="ADF36" i="3" s="1"/>
  <c r="AHD36" i="3"/>
  <c r="AFY36" i="3"/>
  <c r="ACF36" i="3"/>
  <c r="OR36" i="3"/>
  <c r="SK36" i="3"/>
  <c r="WC36" i="3"/>
  <c r="XE36" i="3"/>
  <c r="AFS36" i="3"/>
  <c r="PW36" i="3"/>
  <c r="AIE36" i="3"/>
  <c r="NM36" i="3"/>
  <c r="UW36" i="3"/>
  <c r="HD36" i="3"/>
  <c r="AFW36" i="3"/>
  <c r="HJ36" i="3"/>
  <c r="YP36" i="3"/>
  <c r="KT36" i="3" a="1"/>
  <c r="KT36" i="3" s="1"/>
  <c r="EX36" i="3"/>
  <c r="EW36" i="3"/>
  <c r="FY36" i="3"/>
  <c r="JO36" i="3"/>
  <c r="DK36" i="3"/>
  <c r="BF36" i="3"/>
  <c r="CK36" i="3"/>
  <c r="CJ36" i="3"/>
  <c r="BI36" i="3" a="1"/>
  <c r="BI36" i="3" s="1"/>
  <c r="BLR36" i="3" a="1"/>
  <c r="BLR36" i="3" s="1"/>
  <c r="BIH36" i="3"/>
  <c r="BGZ36" i="3"/>
  <c r="BHB36" i="3"/>
  <c r="BBY36" i="3"/>
  <c r="AVW36" i="3"/>
  <c r="BEM36" i="3"/>
  <c r="AZL36" i="3"/>
  <c r="AUL36" i="3" a="1"/>
  <c r="AUL36" i="3" s="1"/>
  <c r="AUQ36" i="3"/>
  <c r="ATI36" i="3"/>
  <c r="ALW36" i="3"/>
  <c r="AON36" i="3"/>
  <c r="ATN36" i="3"/>
  <c r="ACB36" i="3"/>
  <c r="ADL36" i="3"/>
  <c r="AET36" i="3"/>
  <c r="YN36" i="3"/>
  <c r="AIL36" i="3"/>
  <c r="QX36" i="3" a="1"/>
  <c r="QX36" i="3" s="1"/>
  <c r="UP36" i="3" a="1"/>
  <c r="UP36" i="3" s="1"/>
  <c r="WB36" i="3"/>
  <c r="YO36" i="3"/>
  <c r="OS36" i="3"/>
  <c r="UQ36" i="3"/>
  <c r="YH36" i="3" a="1"/>
  <c r="YH36" i="3" s="1"/>
  <c r="PX36" i="3"/>
  <c r="GA36" i="3"/>
  <c r="SE36" i="3"/>
  <c r="FW36" i="3"/>
  <c r="WA36" i="3"/>
  <c r="IJ36" i="3"/>
  <c r="DR36" i="3"/>
  <c r="DQ36" i="3"/>
  <c r="EU36" i="3"/>
  <c r="HG36" i="3"/>
  <c r="IP36" i="3"/>
  <c r="BH36" i="3"/>
  <c r="CI36" i="3"/>
  <c r="AY36" i="3"/>
  <c r="BKN36" i="3"/>
  <c r="BGY36" i="3"/>
  <c r="BAV36" i="3"/>
  <c r="BBV36" i="3" a="1"/>
  <c r="BBV36" i="3" s="1"/>
  <c r="ATM36" i="3"/>
  <c r="AUO36" i="3"/>
  <c r="ASB36" i="3"/>
  <c r="ACH36" i="3"/>
  <c r="PT36" i="3"/>
  <c r="XB36" i="3" a="1"/>
  <c r="XB36" i="3" s="1"/>
  <c r="XH36" i="3"/>
  <c r="AFZ36" i="3"/>
  <c r="XC36" i="3"/>
  <c r="EP36" i="3" a="1"/>
  <c r="EP36" i="3" s="1"/>
  <c r="DO36" i="3"/>
  <c r="AZ36" i="3"/>
  <c r="BLZ36" i="3"/>
  <c r="BJL36" i="3"/>
  <c r="BIE36" i="3"/>
  <c r="BHA36" i="3"/>
  <c r="BCA36" i="3"/>
  <c r="AYE36" i="3"/>
  <c r="BEN36" i="3"/>
  <c r="AYK36" i="3"/>
  <c r="AXE36" i="3"/>
  <c r="APP36" i="3"/>
  <c r="AQW36" i="3"/>
  <c r="AOK36" i="3"/>
  <c r="AUM36" i="3"/>
  <c r="AQY36" i="3"/>
  <c r="AOP36" i="3"/>
  <c r="AIJ36" i="3"/>
  <c r="AJR36" i="3"/>
  <c r="AES36" i="3"/>
  <c r="VW36" i="3"/>
  <c r="ACE36" i="3"/>
  <c r="OQ36" i="3"/>
  <c r="SI36" i="3"/>
  <c r="SG36" i="3"/>
  <c r="VX36" i="3"/>
  <c r="UV36" i="3"/>
  <c r="OO36" i="3"/>
  <c r="SF36" i="3"/>
  <c r="MC36" i="3"/>
  <c r="PY36" i="3"/>
  <c r="ADK36" i="3"/>
  <c r="MH36" i="3"/>
  <c r="LZ36" i="3" a="1"/>
  <c r="LZ36" i="3" s="1"/>
  <c r="DJ36" i="3" a="1"/>
  <c r="DJ36" i="3" s="1"/>
  <c r="DM36" i="3"/>
  <c r="JP36" i="3"/>
  <c r="ME36" i="3"/>
  <c r="ES36" i="3"/>
  <c r="BD36" i="3"/>
  <c r="BM36" i="3"/>
  <c r="BA36" i="3"/>
  <c r="AIF36" i="3"/>
  <c r="HE36" i="3"/>
  <c r="BE36" i="3"/>
  <c r="BEU20" i="3"/>
  <c r="AAC20" i="3"/>
  <c r="ZU20" i="3"/>
  <c r="AAB20" i="3"/>
  <c r="ZT20" i="3"/>
  <c r="AAA20" i="3"/>
  <c r="ZS20" i="3"/>
  <c r="ZZ20" i="3"/>
  <c r="ZQ20" i="3"/>
  <c r="ZX20" i="3"/>
  <c r="ZO20" i="3"/>
  <c r="ZW20" i="3"/>
  <c r="ZN20" i="3" a="1"/>
  <c r="ZN20" i="3" s="1"/>
  <c r="ZV20" i="3"/>
  <c r="ZP20" i="3"/>
  <c r="ZY20" i="3" a="1"/>
  <c r="ZY20" i="3" s="1"/>
  <c r="BLR20" i="3" a="1"/>
  <c r="BLR20" i="3" s="1"/>
  <c r="BKN20" i="3"/>
  <c r="BLZ20" i="3"/>
  <c r="BHA20" i="3"/>
  <c r="BIE20" i="3"/>
  <c r="BFT20" i="3"/>
  <c r="AYD20" i="3" a="1"/>
  <c r="AYD20" i="3" s="1"/>
  <c r="AZO20" i="3"/>
  <c r="BAQ20" i="3"/>
  <c r="BCC20" i="3"/>
  <c r="BDE20" i="3"/>
  <c r="AVY20" i="3"/>
  <c r="AVX20" i="3"/>
  <c r="BCB20" i="3"/>
  <c r="ATN20" i="3"/>
  <c r="AON20" i="3"/>
  <c r="AOM20" i="3"/>
  <c r="APN20" i="3" a="1"/>
  <c r="APN20" i="3" s="1"/>
  <c r="AQZ20" i="3"/>
  <c r="ARZ20" i="3" a="1"/>
  <c r="ARZ20" i="3" s="1"/>
  <c r="ATH20" i="3"/>
  <c r="AMB20" i="3"/>
  <c r="AJR20" i="3"/>
  <c r="AIE20" i="3"/>
  <c r="AJO20" i="3"/>
  <c r="AIK20" i="3"/>
  <c r="AKP20" i="3" a="1"/>
  <c r="AKP20" i="3" s="1"/>
  <c r="AKS20" i="3"/>
  <c r="UP20" i="3" a="1"/>
  <c r="UP20" i="3" s="1"/>
  <c r="AII20" i="3"/>
  <c r="RF20" i="3"/>
  <c r="VY20" i="3"/>
  <c r="AGX20" i="3" a="1"/>
  <c r="AGX20" i="3" s="1"/>
  <c r="SE20" i="3"/>
  <c r="XG20" i="3"/>
  <c r="NI20" i="3"/>
  <c r="II20" i="3"/>
  <c r="OL20" i="3" a="1"/>
  <c r="OL20" i="3" s="1"/>
  <c r="MH20" i="3"/>
  <c r="JN20" i="3" a="1"/>
  <c r="JN20" i="3" s="1"/>
  <c r="JV20" i="3"/>
  <c r="LZ20" i="3" a="1"/>
  <c r="LZ20" i="3" s="1"/>
  <c r="JT20" i="3"/>
  <c r="MA20" i="3"/>
  <c r="PX20" i="3"/>
  <c r="EV20" i="3"/>
  <c r="IP20" i="3"/>
  <c r="VV20" i="3" a="1"/>
  <c r="VV20" i="3" s="1"/>
  <c r="BLY20" i="3"/>
  <c r="BKM20" i="3"/>
  <c r="BJL20" i="3"/>
  <c r="BIH20" i="3"/>
  <c r="BIB20" i="3"/>
  <c r="BFS20" i="3"/>
  <c r="AWZ20" i="3"/>
  <c r="AYK20" i="3"/>
  <c r="AZM20" i="3"/>
  <c r="BAP20" i="3" a="1"/>
  <c r="BAP20" i="3" s="1"/>
  <c r="BEH20" i="3" a="1"/>
  <c r="BEH20" i="3" s="1"/>
  <c r="BEP20" i="3"/>
  <c r="AXD20" i="3"/>
  <c r="AVZ20" i="3"/>
  <c r="AUN20" i="3"/>
  <c r="ANB20" i="3" a="1"/>
  <c r="ANB20" i="3" s="1"/>
  <c r="ANJ20" i="3"/>
  <c r="AOJ20" i="3"/>
  <c r="APV20" i="3"/>
  <c r="AQV20" i="3"/>
  <c r="AOH20" i="3" a="1"/>
  <c r="AOH20" i="3" s="1"/>
  <c r="AQW20" i="3"/>
  <c r="AIF20" i="3"/>
  <c r="AHC20" i="3"/>
  <c r="AIL20" i="3"/>
  <c r="AGY20" i="3"/>
  <c r="AJJ20" i="3" a="1"/>
  <c r="AJJ20" i="3" s="1"/>
  <c r="AJK20" i="3"/>
  <c r="TM20" i="3"/>
  <c r="ADI20" i="3"/>
  <c r="PS20" i="3"/>
  <c r="UV20" i="3"/>
  <c r="AFY20" i="3"/>
  <c r="RC20" i="3"/>
  <c r="WD20" i="3"/>
  <c r="MC20" i="3"/>
  <c r="HG20" i="3"/>
  <c r="KY20" i="3"/>
  <c r="KW20" i="3"/>
  <c r="IO20" i="3"/>
  <c r="IN20" i="3"/>
  <c r="LA20" i="3"/>
  <c r="IK20" i="3"/>
  <c r="JO20" i="3"/>
  <c r="HH20" i="3"/>
  <c r="DP20" i="3"/>
  <c r="FX20" i="3"/>
  <c r="LB20" i="3"/>
  <c r="BLX20" i="3"/>
  <c r="BLW20" i="3"/>
  <c r="BJK20" i="3"/>
  <c r="BGZ20" i="3"/>
  <c r="BIF20" i="3"/>
  <c r="BFO20" i="3"/>
  <c r="AVW20" i="3"/>
  <c r="AWX20" i="3" a="1"/>
  <c r="AWX20" i="3" s="1"/>
  <c r="AYJ20" i="3"/>
  <c r="AZL20" i="3"/>
  <c r="BDD20" i="3"/>
  <c r="BDC20" i="3"/>
  <c r="AYL20" i="3"/>
  <c r="BBW20" i="3"/>
  <c r="ATK20" i="3"/>
  <c r="ALY20" i="3"/>
  <c r="ALX20" i="3"/>
  <c r="ANH20" i="3"/>
  <c r="AOI20" i="3"/>
  <c r="APS20" i="3"/>
  <c r="ANI20" i="3"/>
  <c r="APU20" i="3"/>
  <c r="AHD20" i="3"/>
  <c r="AFZ20" i="3"/>
  <c r="AGZ20" i="3"/>
  <c r="AFW20" i="3"/>
  <c r="AIG20" i="3"/>
  <c r="AIJ20" i="3"/>
  <c r="SJ20" i="3"/>
  <c r="YH20" i="3" a="1"/>
  <c r="YH20" i="3" s="1"/>
  <c r="OQ20" i="3"/>
  <c r="TJ20" i="3" a="1"/>
  <c r="TJ20" i="3" s="1"/>
  <c r="ACA20" i="3"/>
  <c r="PY20" i="3"/>
  <c r="UQ20" i="3"/>
  <c r="ACF20" i="3"/>
  <c r="AHF20" i="3"/>
  <c r="JP20" i="3"/>
  <c r="XC20" i="3"/>
  <c r="HC20" i="3"/>
  <c r="HB20" i="3" a="1"/>
  <c r="HB20" i="3" s="1"/>
  <c r="JS20" i="3"/>
  <c r="HJ20" i="3"/>
  <c r="IJ20" i="3"/>
  <c r="GC20" i="3"/>
  <c r="GA20" i="3"/>
  <c r="ER20" i="3"/>
  <c r="JU20" i="3"/>
  <c r="BLT20" i="3"/>
  <c r="BKS20" i="3"/>
  <c r="BKT20" i="3"/>
  <c r="BIG20" i="3"/>
  <c r="BGT20" i="3" a="1"/>
  <c r="BGT20" i="3" s="1"/>
  <c r="BEO20" i="3"/>
  <c r="BFV20" i="3"/>
  <c r="AVT20" i="3"/>
  <c r="AXF20" i="3"/>
  <c r="AYI20" i="3"/>
  <c r="BCA20" i="3"/>
  <c r="BBY20" i="3"/>
  <c r="AWY20" i="3"/>
  <c r="AVU20" i="3"/>
  <c r="AUL20" i="3" a="1"/>
  <c r="AUL20" i="3" s="1"/>
  <c r="AKV20" i="3"/>
  <c r="AKU20" i="3"/>
  <c r="ALV20" i="3" a="1"/>
  <c r="ALV20" i="3" s="1"/>
  <c r="ANG20" i="3"/>
  <c r="AOO20" i="3"/>
  <c r="AUO20" i="3"/>
  <c r="ALW20" i="3"/>
  <c r="AFR20" i="3" a="1"/>
  <c r="AFR20" i="3" s="1"/>
  <c r="AEM20" i="3"/>
  <c r="AFX20" i="3"/>
  <c r="AES20" i="3"/>
  <c r="AHE20" i="3"/>
  <c r="AEL20" i="3" a="1"/>
  <c r="AEL20" i="3" s="1"/>
  <c r="QX20" i="3" a="1"/>
  <c r="QX20" i="3" s="1"/>
  <c r="XD20" i="3"/>
  <c r="NG20" i="3"/>
  <c r="SF20" i="3"/>
  <c r="YN20" i="3"/>
  <c r="OM20" i="3"/>
  <c r="TO20" i="3"/>
  <c r="YM20" i="3"/>
  <c r="AER20" i="3"/>
  <c r="IH20" i="3" a="1"/>
  <c r="IH20" i="3" s="1"/>
  <c r="SD20" i="3" a="1"/>
  <c r="SD20" i="3" s="1"/>
  <c r="WA20" i="3"/>
  <c r="YP20" i="3"/>
  <c r="AAT20" i="3" a="1"/>
  <c r="AAT20" i="3" s="1"/>
  <c r="FV20" i="3" a="1"/>
  <c r="FV20" i="3" s="1"/>
  <c r="HI20" i="3"/>
  <c r="EW20" i="3"/>
  <c r="EU20" i="3"/>
  <c r="AFU20" i="3"/>
  <c r="IM20" i="3"/>
  <c r="BLU20" i="3"/>
  <c r="BKL20" i="3" a="1"/>
  <c r="BKL20" i="3" s="1"/>
  <c r="BJG20" i="3"/>
  <c r="BGY20" i="3"/>
  <c r="BGW20" i="3"/>
  <c r="BDB20" i="3" a="1"/>
  <c r="BDB20" i="3" s="1"/>
  <c r="BEM20" i="3"/>
  <c r="BFQ20" i="3"/>
  <c r="AVS20" i="3"/>
  <c r="AXE20" i="3"/>
  <c r="BAW20" i="3"/>
  <c r="BAV20" i="3"/>
  <c r="AZP20" i="3"/>
  <c r="AYG20" i="3"/>
  <c r="ATL20" i="3"/>
  <c r="ATI20" i="3"/>
  <c r="AUT20" i="3"/>
  <c r="AKR20" i="3"/>
  <c r="AMD20" i="3"/>
  <c r="ANC20" i="3"/>
  <c r="ASF20" i="3"/>
  <c r="AKX20" i="3"/>
  <c r="AEN20" i="3"/>
  <c r="ADK20" i="3"/>
  <c r="AET20" i="3"/>
  <c r="ADG20" i="3"/>
  <c r="AFS20" i="3"/>
  <c r="ADN20" i="3"/>
  <c r="PT20" i="3"/>
  <c r="WB20" i="3"/>
  <c r="AHA20" i="3"/>
  <c r="RD20" i="3"/>
  <c r="XJ20" i="3"/>
  <c r="NM20" i="3"/>
  <c r="SK20" i="3"/>
  <c r="TP20" i="3"/>
  <c r="YK20" i="3"/>
  <c r="AJP20" i="3"/>
  <c r="RE20" i="3"/>
  <c r="RA20" i="3"/>
  <c r="UR20" i="3"/>
  <c r="UW20" i="3"/>
  <c r="EP20" i="3" a="1"/>
  <c r="EP20" i="3" s="1"/>
  <c r="GD20" i="3"/>
  <c r="AID20" i="3" a="1"/>
  <c r="AID20" i="3" s="1"/>
  <c r="ES20" i="3"/>
  <c r="HD20" i="3"/>
  <c r="FW20" i="3"/>
  <c r="BKR20" i="3"/>
  <c r="BJF20" i="3" a="1"/>
  <c r="BJF20" i="3" s="1"/>
  <c r="BIA20" i="3"/>
  <c r="BJH20" i="3"/>
  <c r="BGV20" i="3"/>
  <c r="BBX20" i="3"/>
  <c r="BDI20" i="3"/>
  <c r="BEK20" i="3"/>
  <c r="BFP20" i="3"/>
  <c r="AVR20" i="3" a="1"/>
  <c r="AVR20" i="3" s="1"/>
  <c r="AZJ20" i="3" a="1"/>
  <c r="AZJ20" i="3" s="1"/>
  <c r="AZR20" i="3"/>
  <c r="BAX20" i="3"/>
  <c r="BAS20" i="3"/>
  <c r="ASH20" i="3"/>
  <c r="ASG20" i="3"/>
  <c r="ATG20" i="3"/>
  <c r="AUS20" i="3"/>
  <c r="AKQ20" i="3"/>
  <c r="AMA20" i="3"/>
  <c r="ANE20" i="3"/>
  <c r="AOK20" i="3"/>
  <c r="ADL20" i="3"/>
  <c r="ACG20" i="3"/>
  <c r="ADH20" i="3"/>
  <c r="ACC20" i="3"/>
  <c r="AEO20" i="3"/>
  <c r="YI20" i="3"/>
  <c r="OR20" i="3"/>
  <c r="UX20" i="3"/>
  <c r="ACB20" i="3"/>
  <c r="PZ20" i="3"/>
  <c r="VX20" i="3"/>
  <c r="AJL20" i="3"/>
  <c r="QY20" i="3"/>
  <c r="OO20" i="3"/>
  <c r="XI20" i="3"/>
  <c r="XH20" i="3"/>
  <c r="NK20" i="3"/>
  <c r="NF20" i="3" a="1"/>
  <c r="NF20" i="3" s="1"/>
  <c r="TQ20" i="3"/>
  <c r="QZ20" i="3"/>
  <c r="DJ20" i="3" a="1"/>
  <c r="DJ20" i="3" s="1"/>
  <c r="EX20" i="3"/>
  <c r="PW20" i="3"/>
  <c r="AMC20" i="3"/>
  <c r="AFT20" i="3"/>
  <c r="EQ20" i="3"/>
  <c r="BKQ20" i="3"/>
  <c r="BJN20" i="3"/>
  <c r="BHB20" i="3"/>
  <c r="BIC20" i="3"/>
  <c r="BJI20" i="3"/>
  <c r="BAU20" i="3"/>
  <c r="BBV20" i="3" a="1"/>
  <c r="BBV20" i="3" s="1"/>
  <c r="BDH20" i="3"/>
  <c r="BEJ20" i="3"/>
  <c r="BFN20" i="3" a="1"/>
  <c r="BFN20" i="3" s="1"/>
  <c r="AYF20" i="3"/>
  <c r="AYE20" i="3"/>
  <c r="AZK20" i="3"/>
  <c r="BEN20" i="3"/>
  <c r="AQU20" i="3"/>
  <c r="AQT20" i="3" a="1"/>
  <c r="AQT20" i="3" s="1"/>
  <c r="ASE20" i="3"/>
  <c r="ATF20" i="3" a="1"/>
  <c r="ATF20" i="3" s="1"/>
  <c r="AUM20" i="3"/>
  <c r="AKW20" i="3"/>
  <c r="ASA20" i="3"/>
  <c r="ASB20" i="3"/>
  <c r="ACH20" i="3"/>
  <c r="ARB20" i="3"/>
  <c r="ACE20" i="3"/>
  <c r="APT20" i="3"/>
  <c r="ADM20" i="3"/>
  <c r="XE20" i="3"/>
  <c r="NH20" i="3"/>
  <c r="TL20" i="3"/>
  <c r="YO20" i="3"/>
  <c r="ON20" i="3"/>
  <c r="UU20" i="3"/>
  <c r="AEQ20" i="3"/>
  <c r="PU20" i="3"/>
  <c r="KZ20" i="3"/>
  <c r="TK20" i="3"/>
  <c r="SG20" i="3"/>
  <c r="MG20" i="3"/>
  <c r="MF20" i="3"/>
  <c r="PR20" i="3" a="1"/>
  <c r="PR20" i="3" s="1"/>
  <c r="ME20" i="3"/>
  <c r="DO20" i="3"/>
  <c r="DR20" i="3"/>
  <c r="HE20" i="3"/>
  <c r="ADF20" i="3" a="1"/>
  <c r="ADF20" i="3" s="1"/>
  <c r="FY20" i="3"/>
  <c r="DK20" i="3"/>
  <c r="AZQ20" i="3"/>
  <c r="AUR20" i="3"/>
  <c r="APO20" i="3"/>
  <c r="SI20" i="3"/>
  <c r="NL20" i="3"/>
  <c r="VW20" i="3"/>
  <c r="CE20" i="3"/>
  <c r="BI20" i="3" a="1"/>
  <c r="BI20" i="3" s="1"/>
  <c r="BAR20" i="3"/>
  <c r="APQ20" i="3"/>
  <c r="AJQ20" i="3"/>
  <c r="XB20" i="3" a="1"/>
  <c r="XB20" i="3" s="1"/>
  <c r="KV20" i="3"/>
  <c r="DM20" i="3"/>
  <c r="BC20" i="3"/>
  <c r="AY20" i="3"/>
  <c r="BL20" i="3"/>
  <c r="BA20" i="3"/>
  <c r="AZ20" i="3"/>
  <c r="AX20" i="3" a="1"/>
  <c r="AX20" i="3" s="1"/>
  <c r="BLS20" i="3"/>
  <c r="BCD20" i="3"/>
  <c r="APP20" i="3"/>
  <c r="AOP20" i="3"/>
  <c r="NN20" i="3"/>
  <c r="KU20" i="3"/>
  <c r="DL20" i="3"/>
  <c r="BG20" i="3"/>
  <c r="BGU20" i="3"/>
  <c r="WC20" i="3"/>
  <c r="DQ20" i="3"/>
  <c r="BKO20" i="3"/>
  <c r="BDG20" i="3"/>
  <c r="ARA20" i="3"/>
  <c r="AJM20" i="3"/>
  <c r="TR20" i="3"/>
  <c r="OT20" i="3"/>
  <c r="CG20" i="3"/>
  <c r="BF20" i="3"/>
  <c r="AUQ20" i="3"/>
  <c r="BJM20" i="3"/>
  <c r="BEI20" i="3"/>
  <c r="ASC20" i="3"/>
  <c r="AND20" i="3"/>
  <c r="YJ20" i="3"/>
  <c r="KT20" i="3" a="1"/>
  <c r="KT20" i="3" s="1"/>
  <c r="CD20" i="3" a="1"/>
  <c r="CD20" i="3" s="1"/>
  <c r="BH20" i="3"/>
  <c r="BHZ20" i="3" a="1"/>
  <c r="BHZ20" i="3" s="1"/>
  <c r="AXC20" i="3"/>
  <c r="ATM20" i="3"/>
  <c r="ABZ20" i="3" a="1"/>
  <c r="ABZ20" i="3" s="1"/>
  <c r="OS20" i="3"/>
  <c r="US20" i="3"/>
  <c r="CF20" i="3"/>
  <c r="CL20" i="3"/>
  <c r="CK20" i="3"/>
  <c r="BJ20" i="3"/>
  <c r="AXA20" i="3"/>
  <c r="JQ20" i="3"/>
  <c r="BE20" i="3"/>
  <c r="CJ20" i="3"/>
  <c r="BFU20" i="3"/>
  <c r="BDJ20" i="3"/>
  <c r="AQY20" i="3"/>
  <c r="MB20" i="3"/>
  <c r="SL20" i="3"/>
  <c r="GB20" i="3"/>
  <c r="BD20" i="3"/>
  <c r="CI20" i="3"/>
  <c r="BM20" i="3"/>
  <c r="AAB25" i="3"/>
  <c r="AAA25" i="3"/>
  <c r="ZS25" i="3"/>
  <c r="ZQ25" i="3"/>
  <c r="ZZ25" i="3"/>
  <c r="ZY25" i="3" a="1"/>
  <c r="ZY25" i="3" s="1"/>
  <c r="ZP25" i="3"/>
  <c r="ZX25" i="3"/>
  <c r="ZO25" i="3"/>
  <c r="ZV25" i="3"/>
  <c r="ZU25" i="3"/>
  <c r="ZT25" i="3"/>
  <c r="ZN25" i="3" a="1"/>
  <c r="ZN25" i="3" s="1"/>
  <c r="AAC25" i="3"/>
  <c r="ZW25" i="3"/>
  <c r="MO34" i="3"/>
  <c r="AAA34" i="3"/>
  <c r="ZS34" i="3"/>
  <c r="ZZ34" i="3"/>
  <c r="ZQ34" i="3"/>
  <c r="ZY34" i="3" a="1"/>
  <c r="ZY34" i="3" s="1"/>
  <c r="ZP34" i="3"/>
  <c r="ZX34" i="3"/>
  <c r="ZO34" i="3"/>
  <c r="ZW34" i="3"/>
  <c r="ZN34" i="3" a="1"/>
  <c r="ZN34" i="3" s="1"/>
  <c r="ZV34" i="3"/>
  <c r="AAC34" i="3"/>
  <c r="ZU34" i="3"/>
  <c r="AAB34" i="3"/>
  <c r="ZT34" i="3"/>
  <c r="BII28" i="3"/>
  <c r="ZW28" i="3"/>
  <c r="ZN28" i="3" a="1"/>
  <c r="ZN28" i="3" s="1"/>
  <c r="ZV28" i="3"/>
  <c r="AAC28" i="3"/>
  <c r="ZU28" i="3"/>
  <c r="AAB28" i="3"/>
  <c r="ZT28" i="3"/>
  <c r="AAA28" i="3"/>
  <c r="ZS28" i="3"/>
  <c r="ZZ28" i="3"/>
  <c r="ZQ28" i="3"/>
  <c r="ZX28" i="3"/>
  <c r="ZO28" i="3"/>
  <c r="ZY28" i="3" a="1"/>
  <c r="ZY28" i="3" s="1"/>
  <c r="ZP28" i="3"/>
  <c r="BLR28" i="3" a="1"/>
  <c r="BLR28" i="3" s="1"/>
  <c r="BHB28" i="3"/>
  <c r="BFQ28" i="3"/>
  <c r="BEI28" i="3"/>
  <c r="ASG28" i="3"/>
  <c r="AUR28" i="3"/>
  <c r="AQV28" i="3"/>
  <c r="AHF28" i="3"/>
  <c r="ATM28" i="3"/>
  <c r="AER28" i="3"/>
  <c r="AJJ28" i="3" a="1"/>
  <c r="AJJ28" i="3" s="1"/>
  <c r="PW28" i="3"/>
  <c r="ACC28" i="3"/>
  <c r="TK28" i="3"/>
  <c r="NI28" i="3"/>
  <c r="JO28" i="3"/>
  <c r="UP28" i="3" a="1"/>
  <c r="UP28" i="3" s="1"/>
  <c r="IK28" i="3"/>
  <c r="JS28" i="3"/>
  <c r="DO28" i="3"/>
  <c r="BKR28" i="3"/>
  <c r="BHA28" i="3"/>
  <c r="BEN28" i="3"/>
  <c r="AXD28" i="3"/>
  <c r="APQ28" i="3"/>
  <c r="ASB28" i="3"/>
  <c r="AOP28" i="3"/>
  <c r="AFT28" i="3"/>
  <c r="AFY28" i="3"/>
  <c r="ACH28" i="3"/>
  <c r="AHD28" i="3"/>
  <c r="OS28" i="3"/>
  <c r="YM28" i="3"/>
  <c r="SG28" i="3"/>
  <c r="MC28" i="3"/>
  <c r="IH28" i="3" a="1"/>
  <c r="IH28" i="3" s="1"/>
  <c r="TR28" i="3"/>
  <c r="HE28" i="3"/>
  <c r="HB28" i="3" a="1"/>
  <c r="HB28" i="3" s="1"/>
  <c r="SJ28" i="3"/>
  <c r="BKQ28" i="3"/>
  <c r="AXC28" i="3"/>
  <c r="BAS28" i="3"/>
  <c r="AVZ28" i="3"/>
  <c r="ATH28" i="3"/>
  <c r="APV28" i="3"/>
  <c r="ANC28" i="3"/>
  <c r="AUO28" i="3"/>
  <c r="AEL28" i="3" a="1"/>
  <c r="AEL28" i="3" s="1"/>
  <c r="YN28" i="3"/>
  <c r="AFR28" i="3" a="1"/>
  <c r="AFR28" i="3" s="1"/>
  <c r="NH28" i="3"/>
  <c r="XH28" i="3"/>
  <c r="RE28" i="3"/>
  <c r="XC28" i="3"/>
  <c r="YH28" i="3" a="1"/>
  <c r="YH28" i="3" s="1"/>
  <c r="JU28" i="3"/>
  <c r="JT28" i="3"/>
  <c r="LB28" i="3"/>
  <c r="IM28" i="3"/>
  <c r="BJF28" i="3" a="1"/>
  <c r="BJF28" i="3" s="1"/>
  <c r="AVY28" i="3"/>
  <c r="BFP28" i="3"/>
  <c r="AYJ28" i="3"/>
  <c r="ASF28" i="3"/>
  <c r="ATK28" i="3"/>
  <c r="AKX28" i="3"/>
  <c r="ASA28" i="3"/>
  <c r="ADI28" i="3"/>
  <c r="XJ28" i="3"/>
  <c r="ADL28" i="3"/>
  <c r="UQ28" i="3"/>
  <c r="RF28" i="3"/>
  <c r="AGZ28" i="3"/>
  <c r="JP28" i="3"/>
  <c r="KW28" i="3"/>
  <c r="IN28" i="3"/>
  <c r="HC28" i="3"/>
  <c r="JN28" i="3" a="1"/>
  <c r="JN28" i="3" s="1"/>
  <c r="HG28" i="3"/>
  <c r="BIB28" i="3"/>
  <c r="BEP28" i="3"/>
  <c r="BDI28" i="3"/>
  <c r="AZL28" i="3"/>
  <c r="AOM28" i="3"/>
  <c r="ASH28" i="3"/>
  <c r="ARZ28" i="3" a="1"/>
  <c r="ARZ28" i="3" s="1"/>
  <c r="AMB28" i="3"/>
  <c r="ACF28" i="3"/>
  <c r="AQW28" i="3"/>
  <c r="APU28" i="3"/>
  <c r="TO28" i="3"/>
  <c r="PS28" i="3"/>
  <c r="ADG28" i="3"/>
  <c r="II28" i="3"/>
  <c r="UU28" i="3"/>
  <c r="HI28" i="3"/>
  <c r="GA28" i="3"/>
  <c r="FX28" i="3"/>
  <c r="GC28" i="3"/>
  <c r="AQC28" i="3"/>
  <c r="BIA28" i="3"/>
  <c r="BFS28" i="3"/>
  <c r="BAR28" i="3"/>
  <c r="BCD28" i="3"/>
  <c r="ATF28" i="3" a="1"/>
  <c r="ATF28" i="3" s="1"/>
  <c r="APS28" i="3"/>
  <c r="APT28" i="3"/>
  <c r="AJR28" i="3"/>
  <c r="AIK28" i="3"/>
  <c r="AJK28" i="3"/>
  <c r="AGY28" i="3"/>
  <c r="SK28" i="3"/>
  <c r="OO28" i="3"/>
  <c r="VW28" i="3"/>
  <c r="HD28" i="3"/>
  <c r="PT28" i="3"/>
  <c r="FV28" i="3" a="1"/>
  <c r="FV28" i="3" s="1"/>
  <c r="EX28" i="3"/>
  <c r="EV28" i="3"/>
  <c r="EQ28" i="3"/>
  <c r="BDH28" i="3"/>
  <c r="AIJ28" i="3"/>
  <c r="QZ28" i="3"/>
  <c r="KY28" i="3"/>
  <c r="KT28" i="3" a="1"/>
  <c r="KT28" i="3" s="1"/>
  <c r="BEJ28" i="3"/>
  <c r="ADK28" i="3"/>
  <c r="QY28" i="3"/>
  <c r="KV28" i="3"/>
  <c r="ATI28" i="3"/>
  <c r="ACG28" i="3"/>
  <c r="AKU28" i="3"/>
  <c r="AJO28" i="3"/>
  <c r="BJI28" i="3"/>
  <c r="ASC28" i="3"/>
  <c r="AGX28" i="3" a="1"/>
  <c r="AGX28" i="3" s="1"/>
  <c r="NN28" i="3"/>
  <c r="JQ28" i="3"/>
  <c r="BIC28" i="3"/>
  <c r="AOJ28" i="3"/>
  <c r="AFU28" i="3"/>
  <c r="UW28" i="3"/>
  <c r="IJ28" i="3"/>
  <c r="BEO28" i="3"/>
  <c r="ANI28" i="3"/>
  <c r="AHE28" i="3"/>
  <c r="US28" i="3"/>
  <c r="ER28" i="3"/>
  <c r="BAU28" i="3"/>
  <c r="ATL28" i="3"/>
  <c r="AFS28" i="3"/>
  <c r="OT28" i="3"/>
  <c r="TM28" i="3"/>
  <c r="AJL28" i="3"/>
  <c r="BE28" i="3"/>
  <c r="CJ28" i="3"/>
  <c r="BI28" i="3" a="1"/>
  <c r="BI28" i="3" s="1"/>
  <c r="AZ28" i="3"/>
  <c r="AET28" i="3"/>
  <c r="BD28" i="3"/>
  <c r="CI28" i="3"/>
  <c r="AY28" i="3"/>
  <c r="YO28" i="3"/>
  <c r="CL28" i="3"/>
  <c r="OM28" i="3"/>
  <c r="CE28" i="3"/>
  <c r="CK28" i="3"/>
  <c r="BA28" i="3"/>
  <c r="AX28" i="3" a="1"/>
  <c r="AX28" i="3" s="1"/>
  <c r="CD28" i="3" a="1"/>
  <c r="CD28" i="3" s="1"/>
  <c r="BH28" i="3"/>
  <c r="BJ28" i="3"/>
  <c r="BC28" i="3"/>
  <c r="BL28" i="3"/>
  <c r="CG28" i="3"/>
  <c r="BF28" i="3"/>
  <c r="BM28" i="3"/>
  <c r="BEK28" i="3"/>
  <c r="CF28" i="3"/>
  <c r="BG28" i="3"/>
  <c r="AWG19" i="3"/>
  <c r="ZW19" i="3"/>
  <c r="ZN19" i="3" a="1"/>
  <c r="ZN19" i="3" s="1"/>
  <c r="ZV19" i="3"/>
  <c r="AAC19" i="3"/>
  <c r="ZU19" i="3"/>
  <c r="AAB19" i="3"/>
  <c r="ZT19" i="3"/>
  <c r="ZZ19" i="3"/>
  <c r="ZQ19" i="3"/>
  <c r="AAA19" i="3"/>
  <c r="ZX19" i="3"/>
  <c r="ZS19" i="3"/>
  <c r="ZY19" i="3" a="1"/>
  <c r="ZY19" i="3" s="1"/>
  <c r="ZP19" i="3"/>
  <c r="ZO19" i="3"/>
  <c r="AAA26" i="3"/>
  <c r="ZS26" i="3"/>
  <c r="ZZ26" i="3"/>
  <c r="ZQ26" i="3"/>
  <c r="ZY26" i="3" a="1"/>
  <c r="ZY26" i="3" s="1"/>
  <c r="ZP26" i="3"/>
  <c r="ZX26" i="3"/>
  <c r="ZO26" i="3"/>
  <c r="ZW26" i="3"/>
  <c r="ZN26" i="3" a="1"/>
  <c r="ZN26" i="3" s="1"/>
  <c r="ZV26" i="3"/>
  <c r="AAB26" i="3"/>
  <c r="ZT26" i="3"/>
  <c r="ZU26" i="3"/>
  <c r="AAC26" i="3"/>
  <c r="AL12" i="3" a="1"/>
  <c r="AL12" i="3" s="1"/>
  <c r="AAC33" i="3"/>
  <c r="ZU33" i="3"/>
  <c r="AAB33" i="3"/>
  <c r="ZT33" i="3"/>
  <c r="AAA33" i="3"/>
  <c r="ZS33" i="3"/>
  <c r="ZN33" i="3" a="1"/>
  <c r="ZN33" i="3" s="1"/>
  <c r="ZZ33" i="3"/>
  <c r="ZQ33" i="3"/>
  <c r="ZW33" i="3"/>
  <c r="ZY33" i="3" a="1"/>
  <c r="ZY33" i="3" s="1"/>
  <c r="ZP33" i="3"/>
  <c r="ZX33" i="3"/>
  <c r="ZO33" i="3"/>
  <c r="ZV33" i="3"/>
  <c r="I9" i="3" a="1"/>
  <c r="I9" i="3" s="1"/>
  <c r="AD9" i="3" a="1"/>
  <c r="AD9" i="3" s="1"/>
  <c r="K9" i="3" a="1"/>
  <c r="K9" i="3" s="1"/>
  <c r="AZY34" i="3"/>
  <c r="XN34" i="3"/>
  <c r="ALA34" i="3" a="1"/>
  <c r="ALA34" i="3" s="1"/>
  <c r="HQ34" i="3"/>
  <c r="BHF34" i="3"/>
  <c r="ACL34" i="3"/>
  <c r="BEV34" i="3"/>
  <c r="ABE34" i="3" a="1"/>
  <c r="ABE34" i="3" s="1"/>
  <c r="BMD26" i="3"/>
  <c r="BKW26" i="3" a="1"/>
  <c r="BKW26" i="3" s="1"/>
  <c r="BJP26" i="3"/>
  <c r="BII26" i="3"/>
  <c r="BGC26" i="3"/>
  <c r="BEV26" i="3"/>
  <c r="BDO26" i="3"/>
  <c r="BCH26" i="3"/>
  <c r="BBA26" i="3" a="1"/>
  <c r="BBA26" i="3" s="1"/>
  <c r="AZT26" i="3"/>
  <c r="AYM26" i="3"/>
  <c r="AWG26" i="3"/>
  <c r="AUZ26" i="3"/>
  <c r="ATS26" i="3"/>
  <c r="ASL26" i="3"/>
  <c r="ARE26" i="3" a="1"/>
  <c r="ARE26" i="3" s="1"/>
  <c r="APX26" i="3"/>
  <c r="AOQ26" i="3"/>
  <c r="AMK26" i="3"/>
  <c r="ALD26" i="3"/>
  <c r="AJW26" i="3"/>
  <c r="AIP26" i="3"/>
  <c r="AHI26" i="3" a="1"/>
  <c r="AHI26" i="3" s="1"/>
  <c r="AGB26" i="3"/>
  <c r="AEU26" i="3"/>
  <c r="ACO26" i="3"/>
  <c r="ABH26" i="3"/>
  <c r="AAW26" i="3"/>
  <c r="YS26" i="3" a="1"/>
  <c r="YS26" i="3" s="1"/>
  <c r="XL26" i="3"/>
  <c r="WE26" i="3"/>
  <c r="VE26" i="3"/>
  <c r="SR26" i="3"/>
  <c r="RK26" i="3"/>
  <c r="QD26" i="3"/>
  <c r="OW26" i="3" a="1"/>
  <c r="OW26" i="3" s="1"/>
  <c r="NP26" i="3"/>
  <c r="MI26" i="3"/>
  <c r="KC26" i="3"/>
  <c r="IV26" i="3"/>
  <c r="HO26" i="3"/>
  <c r="GH26" i="3"/>
  <c r="FA26" i="3" a="1"/>
  <c r="FA26" i="3" s="1"/>
  <c r="DT26" i="3"/>
  <c r="CS26" i="3"/>
  <c r="BMC26" i="3" a="1"/>
  <c r="BMC26" i="3" s="1"/>
  <c r="BKV26" i="3"/>
  <c r="BJO26" i="3"/>
  <c r="BHI26" i="3"/>
  <c r="BGB26" i="3"/>
  <c r="BEU26" i="3"/>
  <c r="BDN26" i="3"/>
  <c r="BCG26" i="3" a="1"/>
  <c r="BCG26" i="3" s="1"/>
  <c r="BAZ26" i="3"/>
  <c r="AZS26" i="3"/>
  <c r="AXM26" i="3"/>
  <c r="AWF26" i="3"/>
  <c r="AUY26" i="3"/>
  <c r="ATR26" i="3"/>
  <c r="ASK26" i="3" a="1"/>
  <c r="ASK26" i="3" s="1"/>
  <c r="ARD26" i="3"/>
  <c r="APW26" i="3"/>
  <c r="ANQ26" i="3"/>
  <c r="AMJ26" i="3"/>
  <c r="ALC26" i="3"/>
  <c r="AJV26" i="3"/>
  <c r="AIO26" i="3" a="1"/>
  <c r="AIO26" i="3" s="1"/>
  <c r="AHH26" i="3"/>
  <c r="AGA26" i="3"/>
  <c r="ADU26" i="3"/>
  <c r="ACN26" i="3"/>
  <c r="ABG26" i="3"/>
  <c r="AAY26" i="3"/>
  <c r="YR26" i="3"/>
  <c r="XK26" i="3"/>
  <c r="TY26" i="3"/>
  <c r="VD26" i="3"/>
  <c r="BMB26" i="3"/>
  <c r="BKU26" i="3"/>
  <c r="BIO26" i="3"/>
  <c r="BHH26" i="3"/>
  <c r="BGA26" i="3"/>
  <c r="BET26" i="3"/>
  <c r="BDM26" i="3" a="1"/>
  <c r="BDM26" i="3" s="1"/>
  <c r="BCF26" i="3"/>
  <c r="BAY26" i="3"/>
  <c r="AYS26" i="3"/>
  <c r="AXL26" i="3"/>
  <c r="AWE26" i="3"/>
  <c r="AUX26" i="3"/>
  <c r="ATQ26" i="3" a="1"/>
  <c r="ATQ26" i="3" s="1"/>
  <c r="ASJ26" i="3"/>
  <c r="ARC26" i="3"/>
  <c r="AOW26" i="3"/>
  <c r="ANP26" i="3"/>
  <c r="AMI26" i="3"/>
  <c r="ALB26" i="3"/>
  <c r="AJU26" i="3" a="1"/>
  <c r="AJU26" i="3" s="1"/>
  <c r="AIN26" i="3"/>
  <c r="AHG26" i="3"/>
  <c r="AFA26" i="3"/>
  <c r="ADT26" i="3"/>
  <c r="ACM26" i="3"/>
  <c r="ABF26" i="3"/>
  <c r="AAZ26" i="3"/>
  <c r="YQ26" i="3"/>
  <c r="WK26" i="3"/>
  <c r="TX26" i="3"/>
  <c r="VC26" i="3"/>
  <c r="SP26" i="3"/>
  <c r="RI26" i="3" a="1"/>
  <c r="RI26" i="3" s="1"/>
  <c r="QB26" i="3"/>
  <c r="OU26" i="3"/>
  <c r="MO26" i="3"/>
  <c r="LH26" i="3"/>
  <c r="KA26" i="3"/>
  <c r="IT26" i="3"/>
  <c r="HM26" i="3" a="1"/>
  <c r="HM26" i="3" s="1"/>
  <c r="GF26" i="3"/>
  <c r="EY26" i="3"/>
  <c r="CQ26" i="3"/>
  <c r="BLA26" i="3"/>
  <c r="BJT26" i="3"/>
  <c r="BIM26" i="3"/>
  <c r="BHF26" i="3"/>
  <c r="BFY26" i="3" a="1"/>
  <c r="BFY26" i="3" s="1"/>
  <c r="BER26" i="3"/>
  <c r="BDK26" i="3"/>
  <c r="BBE26" i="3"/>
  <c r="AZX26" i="3"/>
  <c r="AYQ26" i="3"/>
  <c r="AXJ26" i="3"/>
  <c r="AWC26" i="3" a="1"/>
  <c r="AWC26" i="3" s="1"/>
  <c r="AUV26" i="3"/>
  <c r="ATO26" i="3"/>
  <c r="ARI26" i="3"/>
  <c r="AQB26" i="3"/>
  <c r="AOU26" i="3"/>
  <c r="ANN26" i="3"/>
  <c r="AMG26" i="3" a="1"/>
  <c r="AMG26" i="3" s="1"/>
  <c r="AKZ26" i="3"/>
  <c r="AJS26" i="3"/>
  <c r="AHM26" i="3"/>
  <c r="AGF26" i="3"/>
  <c r="AEY26" i="3"/>
  <c r="ADR26" i="3"/>
  <c r="ACK26" i="3" a="1"/>
  <c r="ACK26" i="3" s="1"/>
  <c r="ABD26" i="3"/>
  <c r="ABB26" i="3"/>
  <c r="YW26" i="3"/>
  <c r="XP26" i="3"/>
  <c r="WI26" i="3"/>
  <c r="TV26" i="3"/>
  <c r="VA26" i="3" a="1"/>
  <c r="VA26" i="3" s="1"/>
  <c r="SN26" i="3"/>
  <c r="BME26" i="3"/>
  <c r="BKX26" i="3"/>
  <c r="BJQ26" i="3" a="1"/>
  <c r="BJQ26" i="3" s="1"/>
  <c r="BIJ26" i="3"/>
  <c r="BHC26" i="3"/>
  <c r="BEW26" i="3"/>
  <c r="BDP26" i="3"/>
  <c r="BCI26" i="3"/>
  <c r="BBB26" i="3"/>
  <c r="AZU26" i="3" a="1"/>
  <c r="AZU26" i="3" s="1"/>
  <c r="AYN26" i="3"/>
  <c r="AXG26" i="3"/>
  <c r="AVA26" i="3"/>
  <c r="ATT26" i="3"/>
  <c r="ASM26" i="3"/>
  <c r="ARF26" i="3"/>
  <c r="APY26" i="3" a="1"/>
  <c r="APY26" i="3" s="1"/>
  <c r="AOR26" i="3"/>
  <c r="ANK26" i="3"/>
  <c r="ALE26" i="3"/>
  <c r="AJX26" i="3"/>
  <c r="AIQ26" i="3"/>
  <c r="AHJ26" i="3"/>
  <c r="AGC26" i="3" a="1"/>
  <c r="AGC26" i="3" s="1"/>
  <c r="AEV26" i="3"/>
  <c r="ADO26" i="3"/>
  <c r="ABI26" i="3"/>
  <c r="AAV26" i="3"/>
  <c r="YT26" i="3"/>
  <c r="XM26" i="3" a="1"/>
  <c r="XM26" i="3" s="1"/>
  <c r="WF26" i="3"/>
  <c r="TS26" i="3"/>
  <c r="SS26" i="3"/>
  <c r="RL26" i="3"/>
  <c r="QE26" i="3"/>
  <c r="OX26" i="3"/>
  <c r="NQ26" i="3" a="1"/>
  <c r="NQ26" i="3" s="1"/>
  <c r="MJ26" i="3"/>
  <c r="LC26" i="3"/>
  <c r="IW26" i="3"/>
  <c r="HP26" i="3"/>
  <c r="GI26" i="3"/>
  <c r="FB26" i="3"/>
  <c r="DU26" i="3" a="1"/>
  <c r="DU26" i="3" s="1"/>
  <c r="CR26" i="3"/>
  <c r="BJR26" i="3"/>
  <c r="BFX26" i="3"/>
  <c r="BCE26" i="3"/>
  <c r="AYO26" i="3" a="1"/>
  <c r="AYO26" i="3" s="1"/>
  <c r="AUU26" i="3"/>
  <c r="AQC26" i="3"/>
  <c r="ANL26" i="3"/>
  <c r="AIS26" i="3"/>
  <c r="AEZ26" i="3"/>
  <c r="ACI26" i="3"/>
  <c r="YV26" i="3"/>
  <c r="TW26" i="3"/>
  <c r="SM26" i="3"/>
  <c r="QA26" i="3"/>
  <c r="NR26" i="3"/>
  <c r="LF26" i="3"/>
  <c r="IU26" i="3"/>
  <c r="GK26" i="3"/>
  <c r="DY26" i="3"/>
  <c r="CP26" i="3"/>
  <c r="BLX26" i="3"/>
  <c r="BKQ26" i="3"/>
  <c r="BIG26" i="3"/>
  <c r="BHA26" i="3"/>
  <c r="BJN26" i="3"/>
  <c r="AYD26" i="3" a="1"/>
  <c r="AYD26" i="3" s="1"/>
  <c r="AZP26" i="3"/>
  <c r="BAR26" i="3"/>
  <c r="BCD26" i="3"/>
  <c r="BDG26" i="3"/>
  <c r="BEI26" i="3"/>
  <c r="BDC26" i="3"/>
  <c r="AYF26" i="3"/>
  <c r="BCA26" i="3"/>
  <c r="ANJ26" i="3"/>
  <c r="AOK26" i="3"/>
  <c r="APV26" i="3"/>
  <c r="AQW26" i="3"/>
  <c r="ALX26" i="3"/>
  <c r="AQU26" i="3"/>
  <c r="ANB26" i="3" a="1"/>
  <c r="ANB26" i="3" s="1"/>
  <c r="AJR26" i="3"/>
  <c r="AKX26" i="3"/>
  <c r="ATL26" i="3"/>
  <c r="ASC26" i="3"/>
  <c r="AJJ26" i="3" a="1"/>
  <c r="AJJ26" i="3" s="1"/>
  <c r="UP26" i="3" a="1"/>
  <c r="UP26" i="3" s="1"/>
  <c r="AHA26" i="3"/>
  <c r="TK26" i="3"/>
  <c r="YP26" i="3"/>
  <c r="OT26" i="3"/>
  <c r="TQ26" i="3"/>
  <c r="AHF26" i="3"/>
  <c r="SJ26" i="3"/>
  <c r="RC26" i="3"/>
  <c r="WA26" i="3"/>
  <c r="ADN26" i="3"/>
  <c r="AFY26" i="3"/>
  <c r="JQ26" i="3"/>
  <c r="KZ26" i="3"/>
  <c r="SF26" i="3"/>
  <c r="HG26" i="3"/>
  <c r="FX26" i="3"/>
  <c r="FW26" i="3"/>
  <c r="DR26" i="3"/>
  <c r="TJ26" i="3" a="1"/>
  <c r="TJ26" i="3" s="1"/>
  <c r="BC26" i="3"/>
  <c r="BL26" i="3"/>
  <c r="BHD26" i="3"/>
  <c r="ANO26" i="3"/>
  <c r="ACL26" i="3"/>
  <c r="QF26" i="3"/>
  <c r="FC26" i="3"/>
  <c r="BGZ26" i="3"/>
  <c r="BFT26" i="3"/>
  <c r="ATM26" i="3"/>
  <c r="AOP26" i="3"/>
  <c r="ADM26" i="3"/>
  <c r="WB26" i="3"/>
  <c r="UQ26" i="3"/>
  <c r="LZ26" i="3" a="1"/>
  <c r="LZ26" i="3" s="1"/>
  <c r="EP26" i="3" a="1"/>
  <c r="EP26" i="3" s="1"/>
  <c r="BMG26" i="3"/>
  <c r="BIN26" i="3"/>
  <c r="BFW26" i="3"/>
  <c r="BBD26" i="3"/>
  <c r="AXK26" i="3"/>
  <c r="ATU26" i="3"/>
  <c r="AQA26" i="3"/>
  <c r="AMH26" i="3"/>
  <c r="AIR26" i="3"/>
  <c r="AEX26" i="3"/>
  <c r="ABE26" i="3" a="1"/>
  <c r="ABE26" i="3" s="1"/>
  <c r="YU26" i="3"/>
  <c r="TU26" i="3" a="1"/>
  <c r="TU26" i="3" s="1"/>
  <c r="RM26" i="3"/>
  <c r="PA26" i="3"/>
  <c r="NO26" i="3"/>
  <c r="LE26" i="3" a="1"/>
  <c r="LE26" i="3" s="1"/>
  <c r="IS26" i="3" a="1"/>
  <c r="IS26" i="3" s="1"/>
  <c r="GJ26" i="3"/>
  <c r="DX26" i="3"/>
  <c r="BK26" i="3"/>
  <c r="BKM26" i="3"/>
  <c r="BJK26" i="3"/>
  <c r="BIF26" i="3"/>
  <c r="BJM26" i="3"/>
  <c r="BGV26" i="3"/>
  <c r="AWZ26" i="3"/>
  <c r="AYL26" i="3"/>
  <c r="AZO26" i="3"/>
  <c r="BAQ26" i="3"/>
  <c r="BCC26" i="3"/>
  <c r="BDE26" i="3"/>
  <c r="BBY26" i="3"/>
  <c r="BAW26" i="3"/>
  <c r="AXC26" i="3"/>
  <c r="ALW26" i="3"/>
  <c r="ANI26" i="3"/>
  <c r="AOI26" i="3"/>
  <c r="APU26" i="3"/>
  <c r="AUS26" i="3"/>
  <c r="AOO26" i="3"/>
  <c r="AKV26" i="3"/>
  <c r="AOJ26" i="3"/>
  <c r="AJL26" i="3"/>
  <c r="AJK26" i="3"/>
  <c r="AND26" i="3"/>
  <c r="AMD26" i="3"/>
  <c r="AJM26" i="3"/>
  <c r="AIE26" i="3"/>
  <c r="TL26" i="3"/>
  <c r="AFZ26" i="3"/>
  <c r="SG26" i="3"/>
  <c r="XC26" i="3"/>
  <c r="NI26" i="3"/>
  <c r="SD26" i="3" a="1"/>
  <c r="SD26" i="3" s="1"/>
  <c r="ADI26" i="3"/>
  <c r="RF26" i="3"/>
  <c r="NK26" i="3"/>
  <c r="QY26" i="3"/>
  <c r="VW26" i="3"/>
  <c r="ADK26" i="3"/>
  <c r="IJ26" i="3"/>
  <c r="JP26" i="3"/>
  <c r="ME26" i="3"/>
  <c r="FY26" i="3"/>
  <c r="ES26" i="3"/>
  <c r="ER26" i="3"/>
  <c r="TO26" i="3"/>
  <c r="JN26" i="3" a="1"/>
  <c r="JN26" i="3" s="1"/>
  <c r="BF26" i="3"/>
  <c r="BMF26" i="3"/>
  <c r="BIL26" i="3"/>
  <c r="BES26" i="3" a="1"/>
  <c r="BES26" i="3" s="1"/>
  <c r="BBC26" i="3"/>
  <c r="AXI26" i="3" a="1"/>
  <c r="AXI26" i="3" s="1"/>
  <c r="ATP26" i="3"/>
  <c r="APZ26" i="3"/>
  <c r="AMF26" i="3"/>
  <c r="AIM26" i="3"/>
  <c r="AEW26" i="3" a="1"/>
  <c r="AEW26" i="3" s="1"/>
  <c r="ABC26" i="3"/>
  <c r="XQ26" i="3"/>
  <c r="TT26" i="3"/>
  <c r="RJ26" i="3"/>
  <c r="OZ26" i="3"/>
  <c r="MN26" i="3"/>
  <c r="LD26" i="3"/>
  <c r="IR26" i="3"/>
  <c r="GG26" i="3" a="1"/>
  <c r="GG26" i="3" s="1"/>
  <c r="DW26" i="3"/>
  <c r="BLW26" i="3"/>
  <c r="BKL26" i="3" a="1"/>
  <c r="BKL26" i="3" s="1"/>
  <c r="BKO26" i="3"/>
  <c r="BGU26" i="3"/>
  <c r="BIH26" i="3"/>
  <c r="BFS26" i="3"/>
  <c r="AVW26" i="3"/>
  <c r="AWY26" i="3"/>
  <c r="AYK26" i="3"/>
  <c r="AZM26" i="3"/>
  <c r="BAP26" i="3" a="1"/>
  <c r="BAP26" i="3" s="1"/>
  <c r="BCB26" i="3"/>
  <c r="BAV26" i="3"/>
  <c r="BDD26" i="3"/>
  <c r="AUL26" i="3" a="1"/>
  <c r="AUL26" i="3" s="1"/>
  <c r="AKU26" i="3"/>
  <c r="ALV26" i="3" a="1"/>
  <c r="ALV26" i="3" s="1"/>
  <c r="ANG26" i="3"/>
  <c r="AOH26" i="3" a="1"/>
  <c r="AOH26" i="3" s="1"/>
  <c r="ATF26" i="3" a="1"/>
  <c r="ATF26" i="3" s="1"/>
  <c r="ANC26" i="3"/>
  <c r="ATK26" i="3"/>
  <c r="ARZ26" i="3" a="1"/>
  <c r="ARZ26" i="3" s="1"/>
  <c r="AGY26" i="3"/>
  <c r="AIK26" i="3"/>
  <c r="AII26" i="3"/>
  <c r="AIG26" i="3"/>
  <c r="AID26" i="3" a="1"/>
  <c r="AID26" i="3" s="1"/>
  <c r="AHC26" i="3"/>
  <c r="SI26" i="3"/>
  <c r="ACA26" i="3"/>
  <c r="RD26" i="3"/>
  <c r="VY26" i="3"/>
  <c r="AEQ26" i="3"/>
  <c r="QZ26" i="3"/>
  <c r="ACG26" i="3"/>
  <c r="PS26" i="3"/>
  <c r="MC26" i="3"/>
  <c r="PY26" i="3"/>
  <c r="UW26" i="3"/>
  <c r="VV26" i="3" a="1"/>
  <c r="VV26" i="3" s="1"/>
  <c r="HE26" i="3"/>
  <c r="II26" i="3"/>
  <c r="KV26" i="3"/>
  <c r="EU26" i="3"/>
  <c r="DM26" i="3"/>
  <c r="IK26" i="3"/>
  <c r="JO26" i="3"/>
  <c r="HH26" i="3"/>
  <c r="BH26" i="3"/>
  <c r="BJU26" i="3"/>
  <c r="AWA26" i="3"/>
  <c r="AGE26" i="3"/>
  <c r="SQ26" i="3"/>
  <c r="JX26" i="3"/>
  <c r="BKR26" i="3"/>
  <c r="BBW26" i="3"/>
  <c r="BFN26" i="3" a="1"/>
  <c r="BFN26" i="3" s="1"/>
  <c r="AZJ26" i="3" a="1"/>
  <c r="AZJ26" i="3" s="1"/>
  <c r="ATI26" i="3"/>
  <c r="ADF26" i="3" a="1"/>
  <c r="ADF26" i="3" s="1"/>
  <c r="NM26" i="3"/>
  <c r="VX26" i="3"/>
  <c r="HI26" i="3"/>
  <c r="YH26" i="3" a="1"/>
  <c r="YH26" i="3" s="1"/>
  <c r="IP26" i="3"/>
  <c r="BMA26" i="3"/>
  <c r="BIK26" i="3" a="1"/>
  <c r="BIK26" i="3" s="1"/>
  <c r="BEQ26" i="3"/>
  <c r="AZY26" i="3"/>
  <c r="AXH26" i="3"/>
  <c r="ASO26" i="3"/>
  <c r="AOV26" i="3"/>
  <c r="AME26" i="3"/>
  <c r="AHL26" i="3"/>
  <c r="ADS26" i="3"/>
  <c r="AAU26" i="3"/>
  <c r="XO26" i="3"/>
  <c r="VB26" i="3"/>
  <c r="RH26" i="3"/>
  <c r="OY26" i="3"/>
  <c r="MM26" i="3"/>
  <c r="KB26" i="3"/>
  <c r="IQ26" i="3"/>
  <c r="GE26" i="3"/>
  <c r="DV26" i="3"/>
  <c r="BLU26" i="3"/>
  <c r="BKT26" i="3"/>
  <c r="BJI26" i="3"/>
  <c r="BIE26" i="3"/>
  <c r="BGW26" i="3"/>
  <c r="BEO26" i="3"/>
  <c r="BFQ26" i="3"/>
  <c r="AVU26" i="3"/>
  <c r="AWX26" i="3" a="1"/>
  <c r="AWX26" i="3" s="1"/>
  <c r="AYJ26" i="3"/>
  <c r="AZL26" i="3"/>
  <c r="BAX26" i="3"/>
  <c r="AZR26" i="3"/>
  <c r="AVZ26" i="3"/>
  <c r="ATH26" i="3"/>
  <c r="AUT26" i="3"/>
  <c r="AKS26" i="3"/>
  <c r="AMC26" i="3"/>
  <c r="ANE26" i="3"/>
  <c r="AQZ26" i="3"/>
  <c r="AKW26" i="3"/>
  <c r="APS26" i="3"/>
  <c r="AMA26" i="3"/>
  <c r="AFW26" i="3"/>
  <c r="AGX26" i="3" a="1"/>
  <c r="AGX26" i="3" s="1"/>
  <c r="AHE26" i="3"/>
  <c r="AHD26" i="3"/>
  <c r="AGZ26" i="3"/>
  <c r="ACF26" i="3"/>
  <c r="RE26" i="3"/>
  <c r="PZ26" i="3"/>
  <c r="UV26" i="3"/>
  <c r="AAT26" i="3" a="1"/>
  <c r="AAT26" i="3" s="1"/>
  <c r="PW26" i="3"/>
  <c r="YK26" i="3"/>
  <c r="OO26" i="3"/>
  <c r="KU26" i="3"/>
  <c r="NG26" i="3"/>
  <c r="QX26" i="3" a="1"/>
  <c r="QX26" i="3" s="1"/>
  <c r="US26" i="3"/>
  <c r="GB26" i="3"/>
  <c r="HD26" i="3"/>
  <c r="JV26" i="3"/>
  <c r="DO26" i="3"/>
  <c r="DL26" i="3"/>
  <c r="FV26" i="3" a="1"/>
  <c r="FV26" i="3" s="1"/>
  <c r="GD26" i="3"/>
  <c r="GC26" i="3"/>
  <c r="BE26" i="3"/>
  <c r="BCK26" i="3"/>
  <c r="ARH26" i="3"/>
  <c r="NT26" i="3"/>
  <c r="HL26" i="3"/>
  <c r="BLZ26" i="3"/>
  <c r="BAU26" i="3"/>
  <c r="AVX26" i="3"/>
  <c r="ASB26" i="3"/>
  <c r="APT26" i="3"/>
  <c r="ADL26" i="3"/>
  <c r="MF26" i="3"/>
  <c r="AEL26" i="3" a="1"/>
  <c r="AEL26" i="3" s="1"/>
  <c r="TP26" i="3"/>
  <c r="HJ26" i="3"/>
  <c r="BKZ26" i="3"/>
  <c r="BHG26" i="3"/>
  <c r="BDQ26" i="3"/>
  <c r="AZW26" i="3"/>
  <c r="AWD26" i="3"/>
  <c r="ASN26" i="3"/>
  <c r="AOT26" i="3"/>
  <c r="ALA26" i="3" a="1"/>
  <c r="ALA26" i="3" s="1"/>
  <c r="AHK26" i="3"/>
  <c r="ADQ26" i="3" a="1"/>
  <c r="ADQ26" i="3" s="1"/>
  <c r="ABA26" i="3"/>
  <c r="XN26" i="3"/>
  <c r="UZ26" i="3"/>
  <c r="RG26" i="3"/>
  <c r="OV26" i="3"/>
  <c r="ML26" i="3"/>
  <c r="JZ26" i="3"/>
  <c r="HQ26" i="3"/>
  <c r="FE26" i="3"/>
  <c r="DS26" i="3"/>
  <c r="BLS26" i="3"/>
  <c r="BKS26" i="3"/>
  <c r="BJH26" i="3"/>
  <c r="BGT26" i="3" a="1"/>
  <c r="BGT26" i="3" s="1"/>
  <c r="BIA26" i="3"/>
  <c r="BDB26" i="3" a="1"/>
  <c r="BDB26" i="3" s="1"/>
  <c r="BEN26" i="3"/>
  <c r="BFP26" i="3"/>
  <c r="AVT26" i="3"/>
  <c r="AXF26" i="3"/>
  <c r="AYI26" i="3"/>
  <c r="AZK26" i="3"/>
  <c r="AYE26" i="3"/>
  <c r="BFU26" i="3"/>
  <c r="ASF26" i="3"/>
  <c r="ATG26" i="3"/>
  <c r="AUR26" i="3"/>
  <c r="AKQ26" i="3"/>
  <c r="AMB26" i="3"/>
  <c r="APN26" i="3" a="1"/>
  <c r="APN26" i="3" s="1"/>
  <c r="AUM26" i="3"/>
  <c r="ALY26" i="3"/>
  <c r="AJO26" i="3"/>
  <c r="AES26" i="3"/>
  <c r="AFU26" i="3"/>
  <c r="AFS26" i="3"/>
  <c r="AFR26" i="3" a="1"/>
  <c r="AFR26" i="3" s="1"/>
  <c r="AFX26" i="3"/>
  <c r="PR26" i="3" a="1"/>
  <c r="PR26" i="3" s="1"/>
  <c r="YI26" i="3"/>
  <c r="OM26" i="3"/>
  <c r="TR26" i="3"/>
  <c r="YO26" i="3"/>
  <c r="OS26" i="3"/>
  <c r="XH26" i="3"/>
  <c r="NN26" i="3"/>
  <c r="JU26" i="3"/>
  <c r="MB26" i="3"/>
  <c r="PU26" i="3"/>
  <c r="PT26" i="3"/>
  <c r="AIJ26" i="3"/>
  <c r="GA26" i="3"/>
  <c r="IO26" i="3"/>
  <c r="EW26" i="3"/>
  <c r="DJ26" i="3" a="1"/>
  <c r="DJ26" i="3" s="1"/>
  <c r="EQ26" i="3"/>
  <c r="YN26" i="3"/>
  <c r="EV26" i="3"/>
  <c r="BD26" i="3"/>
  <c r="BI26" i="3" a="1"/>
  <c r="BI26" i="3" s="1"/>
  <c r="BA26" i="3"/>
  <c r="BJF26" i="3" a="1"/>
  <c r="BJF26" i="3" s="1"/>
  <c r="BEK26" i="3"/>
  <c r="ARA26" i="3"/>
  <c r="AQT26" i="3" a="1"/>
  <c r="AQT26" i="3" s="1"/>
  <c r="ADH26" i="3"/>
  <c r="AJP26" i="3"/>
  <c r="MA26" i="3"/>
  <c r="KW26" i="3"/>
  <c r="BKY26" i="3"/>
  <c r="BHE26" i="3" a="1"/>
  <c r="BHE26" i="3" s="1"/>
  <c r="BDL26" i="3"/>
  <c r="AZV26" i="3"/>
  <c r="AWB26" i="3"/>
  <c r="ASI26" i="3"/>
  <c r="AOS26" i="3" a="1"/>
  <c r="AOS26" i="3" s="1"/>
  <c r="AKY26" i="3"/>
  <c r="AGG26" i="3"/>
  <c r="ADP26" i="3"/>
  <c r="WJ26" i="3"/>
  <c r="UY26" i="3"/>
  <c r="QG26" i="3"/>
  <c r="NU26" i="3"/>
  <c r="MK26" i="3" a="1"/>
  <c r="MK26" i="3" s="1"/>
  <c r="JY26" i="3" a="1"/>
  <c r="JY26" i="3" s="1"/>
  <c r="HN26" i="3"/>
  <c r="FD26" i="3"/>
  <c r="CM26" i="3"/>
  <c r="BLR26" i="3" a="1"/>
  <c r="BLR26" i="3" s="1"/>
  <c r="BLT26" i="3"/>
  <c r="BJG26" i="3"/>
  <c r="BIC26" i="3"/>
  <c r="BHZ26" i="3" a="1"/>
  <c r="BHZ26" i="3" s="1"/>
  <c r="BBX26" i="3"/>
  <c r="BDJ26" i="3"/>
  <c r="BEM26" i="3"/>
  <c r="BFO26" i="3"/>
  <c r="AVS26" i="3"/>
  <c r="AXE26" i="3"/>
  <c r="AYG26" i="3"/>
  <c r="AXA26" i="3"/>
  <c r="AVY26" i="3"/>
  <c r="ARB26" i="3"/>
  <c r="ASE26" i="3"/>
  <c r="ATN26" i="3"/>
  <c r="AUQ26" i="3"/>
  <c r="AKP26" i="3" a="1"/>
  <c r="AKP26" i="3" s="1"/>
  <c r="ANH26" i="3"/>
  <c r="ASG26" i="3"/>
  <c r="AUO26" i="3"/>
  <c r="AIL26" i="3"/>
  <c r="ADG26" i="3"/>
  <c r="AER26" i="3"/>
  <c r="AEO26" i="3"/>
  <c r="AEN26" i="3"/>
  <c r="AET26" i="3"/>
  <c r="YJ26" i="3"/>
  <c r="ON26" i="3"/>
  <c r="XE26" i="3"/>
  <c r="NL26" i="3"/>
  <c r="SE26" i="3"/>
  <c r="XB26" i="3" a="1"/>
  <c r="XB26" i="3" s="1"/>
  <c r="NH26" i="3"/>
  <c r="WD26" i="3"/>
  <c r="MH26" i="3"/>
  <c r="IN26" i="3"/>
  <c r="KT26" i="3" a="1"/>
  <c r="KT26" i="3" s="1"/>
  <c r="NF26" i="3" a="1"/>
  <c r="NF26" i="3" s="1"/>
  <c r="OR26" i="3"/>
  <c r="UR26" i="3"/>
  <c r="AEM26" i="3"/>
  <c r="SL26" i="3"/>
  <c r="SK26" i="3"/>
  <c r="EX26" i="3"/>
  <c r="DK26" i="3"/>
  <c r="IH26" i="3" a="1"/>
  <c r="IH26" i="3" s="1"/>
  <c r="DP26" i="3"/>
  <c r="CD26" i="3" a="1"/>
  <c r="CD26" i="3" s="1"/>
  <c r="CL26" i="3"/>
  <c r="CK26" i="3"/>
  <c r="AY26" i="3"/>
  <c r="BJ26" i="3"/>
  <c r="AYR26" i="3"/>
  <c r="AJY26" i="3"/>
  <c r="WH26" i="3"/>
  <c r="LI26" i="3"/>
  <c r="CN26" i="3"/>
  <c r="BHB26" i="3"/>
  <c r="BDI26" i="3"/>
  <c r="AVR26" i="3" a="1"/>
  <c r="AVR26" i="3" s="1"/>
  <c r="APP26" i="3"/>
  <c r="AUN26" i="3"/>
  <c r="ACC26" i="3"/>
  <c r="XG26" i="3"/>
  <c r="RA26" i="3"/>
  <c r="JT26" i="3"/>
  <c r="OL26" i="3" a="1"/>
  <c r="OL26" i="3" s="1"/>
  <c r="BJS26" i="3"/>
  <c r="BFZ26" i="3"/>
  <c r="BCJ26" i="3"/>
  <c r="AYP26" i="3"/>
  <c r="AUW26" i="3" a="1"/>
  <c r="AUW26" i="3" s="1"/>
  <c r="ARG26" i="3"/>
  <c r="ANM26" i="3" a="1"/>
  <c r="ANM26" i="3" s="1"/>
  <c r="AJT26" i="3"/>
  <c r="AGD26" i="3"/>
  <c r="ACJ26" i="3"/>
  <c r="WG26" i="3" a="1"/>
  <c r="WG26" i="3" s="1"/>
  <c r="SO26" i="3" a="1"/>
  <c r="SO26" i="3" s="1"/>
  <c r="QC26" i="3" a="1"/>
  <c r="QC26" i="3" s="1"/>
  <c r="NS26" i="3"/>
  <c r="LG26" i="3"/>
  <c r="JW26" i="3"/>
  <c r="HK26" i="3"/>
  <c r="EZ26" i="3"/>
  <c r="CO26" i="3" a="1"/>
  <c r="CO26" i="3" s="1"/>
  <c r="BLY26" i="3"/>
  <c r="BKN26" i="3"/>
  <c r="BJL26" i="3"/>
  <c r="BIB26" i="3"/>
  <c r="BGY26" i="3"/>
  <c r="AZQ26" i="3"/>
  <c r="BAS26" i="3"/>
  <c r="BBV26" i="3" a="1"/>
  <c r="BBV26" i="3" s="1"/>
  <c r="BDH26" i="3"/>
  <c r="BEJ26" i="3"/>
  <c r="BFV26" i="3"/>
  <c r="BEP26" i="3"/>
  <c r="BEH26" i="3" a="1"/>
  <c r="BEH26" i="3" s="1"/>
  <c r="AXD26" i="3"/>
  <c r="AOM26" i="3"/>
  <c r="APO26" i="3"/>
  <c r="AQY26" i="3"/>
  <c r="ASA26" i="3"/>
  <c r="APQ26" i="3"/>
  <c r="ASH26" i="3"/>
  <c r="AON26" i="3"/>
  <c r="AKR26" i="3"/>
  <c r="AQV26" i="3"/>
  <c r="ACB26" i="3"/>
  <c r="ABZ26" i="3" a="1"/>
  <c r="ABZ26" i="3" s="1"/>
  <c r="ACH26" i="3"/>
  <c r="ACE26" i="3"/>
  <c r="WC26" i="3"/>
  <c r="MG26" i="3"/>
  <c r="UX26" i="3"/>
  <c r="AFT26" i="3"/>
  <c r="PX26" i="3"/>
  <c r="UU26" i="3"/>
  <c r="AIF26" i="3"/>
  <c r="TM26" i="3"/>
  <c r="XD26" i="3"/>
  <c r="AJQ26" i="3"/>
  <c r="IM26" i="3"/>
  <c r="LB26" i="3"/>
  <c r="LA26" i="3"/>
  <c r="OQ26" i="3"/>
  <c r="XI26" i="3"/>
  <c r="KY26" i="3"/>
  <c r="HC26" i="3"/>
  <c r="HB26" i="3" a="1"/>
  <c r="HB26" i="3" s="1"/>
  <c r="JS26" i="3"/>
  <c r="XJ26" i="3"/>
  <c r="DQ26" i="3"/>
  <c r="CG26" i="3"/>
  <c r="CE26" i="3"/>
  <c r="CI26" i="3"/>
  <c r="BG26" i="3"/>
  <c r="YM26" i="3"/>
  <c r="BM26" i="3"/>
  <c r="CJ26" i="3"/>
  <c r="AX26" i="3" a="1"/>
  <c r="AX26" i="3" s="1"/>
  <c r="CF26" i="3"/>
  <c r="AZ26" i="3"/>
  <c r="AOV34" i="3"/>
  <c r="MK34" i="3" a="1"/>
  <c r="MK34" i="3" s="1"/>
  <c r="BDN34" i="3"/>
  <c r="ABA34" i="3"/>
  <c r="AUX34" i="3"/>
  <c r="SO34" i="3" a="1"/>
  <c r="SO34" i="3" s="1"/>
  <c r="ATQ34" i="3" a="1"/>
  <c r="ATQ34" i="3" s="1"/>
  <c r="RH34" i="3"/>
  <c r="ALB34" i="3"/>
  <c r="IS34" i="3" a="1"/>
  <c r="IS34" i="3" s="1"/>
  <c r="AZV34" i="3"/>
  <c r="WK34" i="3"/>
  <c r="ARG34" i="3"/>
  <c r="OU34" i="3"/>
  <c r="APZ34" i="3"/>
  <c r="BMG34" i="3"/>
  <c r="BGA34" i="3"/>
  <c r="AXL34" i="3"/>
  <c r="AQC34" i="3"/>
  <c r="AIR34" i="3"/>
  <c r="ABF34" i="3"/>
  <c r="TW34" i="3"/>
  <c r="NR34" i="3"/>
  <c r="GF34" i="3"/>
  <c r="BEU34" i="3"/>
  <c r="AXH34" i="3"/>
  <c r="AOW34" i="3"/>
  <c r="AIM34" i="3"/>
  <c r="AAU34" i="3"/>
  <c r="VC34" i="3"/>
  <c r="MN34" i="3"/>
  <c r="FC34" i="3"/>
  <c r="BDM34" i="3" a="1"/>
  <c r="BDM34" i="3" s="1"/>
  <c r="AWA34" i="3"/>
  <c r="ANP34" i="3"/>
  <c r="AGG34" i="3"/>
  <c r="SP34" i="3"/>
  <c r="LG34" i="3"/>
  <c r="DV34" i="3"/>
  <c r="BMB34" i="3"/>
  <c r="BCE34" i="3"/>
  <c r="ATU34" i="3"/>
  <c r="AMI34" i="3"/>
  <c r="AEZ34" i="3"/>
  <c r="YU34" i="3"/>
  <c r="RI34" i="3" a="1"/>
  <c r="RI34" i="3" s="1"/>
  <c r="JZ34" i="3"/>
  <c r="BK34" i="3"/>
  <c r="BHE34" i="3" a="1"/>
  <c r="BHE34" i="3" s="1"/>
  <c r="AYO34" i="3" a="1"/>
  <c r="AYO34" i="3" s="1"/>
  <c r="ARC34" i="3"/>
  <c r="AJT34" i="3"/>
  <c r="ACI34" i="3"/>
  <c r="TX34" i="3"/>
  <c r="NU34" i="3"/>
  <c r="GJ34" i="3"/>
  <c r="ASI34" i="3"/>
  <c r="XQ34" i="3"/>
  <c r="CM34" i="3"/>
  <c r="BLW34" i="3"/>
  <c r="BKM34" i="3"/>
  <c r="BKO34" i="3"/>
  <c r="BIB34" i="3"/>
  <c r="BIH34" i="3"/>
  <c r="BDJ34" i="3"/>
  <c r="BFP34" i="3"/>
  <c r="AVT34" i="3"/>
  <c r="AXF34" i="3"/>
  <c r="AYI34" i="3"/>
  <c r="AZK34" i="3"/>
  <c r="BAU34" i="3"/>
  <c r="BFU34" i="3"/>
  <c r="BAV34" i="3"/>
  <c r="AUO34" i="3"/>
  <c r="AKX34" i="3"/>
  <c r="ALY34" i="3"/>
  <c r="ANI34" i="3"/>
  <c r="AUR34" i="3"/>
  <c r="AQZ34" i="3"/>
  <c r="ANJ34" i="3"/>
  <c r="AKV34" i="3"/>
  <c r="ALW34" i="3"/>
  <c r="ADL34" i="3"/>
  <c r="AGZ34" i="3"/>
  <c r="AHA34" i="3"/>
  <c r="AEM34" i="3"/>
  <c r="AII34" i="3"/>
  <c r="ACG34" i="3"/>
  <c r="PR34" i="3" a="1"/>
  <c r="PR34" i="3" s="1"/>
  <c r="UX34" i="3"/>
  <c r="AHE34" i="3"/>
  <c r="SE34" i="3"/>
  <c r="AFS34" i="3"/>
  <c r="QZ34" i="3"/>
  <c r="SJ34" i="3"/>
  <c r="NM34" i="3"/>
  <c r="NL34" i="3"/>
  <c r="AER34" i="3"/>
  <c r="QX34" i="3" a="1"/>
  <c r="QX34" i="3" s="1"/>
  <c r="JS34" i="3"/>
  <c r="KT34" i="3" a="1"/>
  <c r="KT34" i="3" s="1"/>
  <c r="PY34" i="3"/>
  <c r="KZ34" i="3"/>
  <c r="JT34" i="3"/>
  <c r="DM34" i="3"/>
  <c r="GC34" i="3"/>
  <c r="JU34" i="3"/>
  <c r="DR34" i="3"/>
  <c r="BC34" i="3"/>
  <c r="BJ34" i="3"/>
  <c r="AUW34" i="3" a="1"/>
  <c r="AUW34" i="3" s="1"/>
  <c r="AVU34" i="3"/>
  <c r="BDC34" i="3"/>
  <c r="AND34" i="3"/>
  <c r="APU34" i="3"/>
  <c r="AJP34" i="3"/>
  <c r="ACC34" i="3"/>
  <c r="TQ34" i="3"/>
  <c r="MC34" i="3"/>
  <c r="AAT34" i="3" a="1"/>
  <c r="AAT34" i="3" s="1"/>
  <c r="BKV34" i="3"/>
  <c r="ANL34" i="3"/>
  <c r="WJ34" i="3"/>
  <c r="BKR34" i="3"/>
  <c r="BLZ34" i="3"/>
  <c r="BJN34" i="3"/>
  <c r="BIA34" i="3"/>
  <c r="BGY34" i="3"/>
  <c r="BBW34" i="3"/>
  <c r="BEM34" i="3"/>
  <c r="BFO34" i="3"/>
  <c r="AVS34" i="3"/>
  <c r="AXE34" i="3"/>
  <c r="AYG34" i="3"/>
  <c r="AZQ34" i="3"/>
  <c r="BEH34" i="3" a="1"/>
  <c r="BEH34" i="3" s="1"/>
  <c r="BGT34" i="3" a="1"/>
  <c r="BGT34" i="3" s="1"/>
  <c r="ATL34" i="3"/>
  <c r="AUN34" i="3"/>
  <c r="AKW34" i="3"/>
  <c r="ALV34" i="3" a="1"/>
  <c r="ALV34" i="3" s="1"/>
  <c r="ATM34" i="3"/>
  <c r="APV34" i="3"/>
  <c r="AMD34" i="3"/>
  <c r="AUS34" i="3"/>
  <c r="ATF34" i="3" a="1"/>
  <c r="ATF34" i="3" s="1"/>
  <c r="ACH34" i="3"/>
  <c r="AFX34" i="3"/>
  <c r="AEO34" i="3"/>
  <c r="ADN34" i="3"/>
  <c r="AFU34" i="3"/>
  <c r="YI34" i="3"/>
  <c r="ON34" i="3"/>
  <c r="TK34" i="3"/>
  <c r="AFT34" i="3"/>
  <c r="RA34" i="3"/>
  <c r="YN34" i="3"/>
  <c r="PW34" i="3"/>
  <c r="RF34" i="3"/>
  <c r="MG34" i="3"/>
  <c r="MF34" i="3"/>
  <c r="XH34" i="3"/>
  <c r="PU34" i="3"/>
  <c r="II34" i="3"/>
  <c r="JQ34" i="3"/>
  <c r="NG34" i="3"/>
  <c r="JN34" i="3" a="1"/>
  <c r="JN34" i="3" s="1"/>
  <c r="IJ34" i="3"/>
  <c r="KW34" i="3"/>
  <c r="EQ34" i="3"/>
  <c r="HG34" i="3"/>
  <c r="JP34" i="3"/>
  <c r="BF34" i="3"/>
  <c r="BIL34" i="3"/>
  <c r="AME34" i="3"/>
  <c r="RM34" i="3"/>
  <c r="BLU34" i="3"/>
  <c r="BLY34" i="3"/>
  <c r="BKL34" i="3" a="1"/>
  <c r="BKL34" i="3" s="1"/>
  <c r="BHZ34" i="3" a="1"/>
  <c r="BHZ34" i="3" s="1"/>
  <c r="BGU34" i="3"/>
  <c r="BAS34" i="3"/>
  <c r="BDI34" i="3"/>
  <c r="BEK34" i="3"/>
  <c r="BFN34" i="3" a="1"/>
  <c r="BFN34" i="3" s="1"/>
  <c r="AVR34" i="3" a="1"/>
  <c r="AVR34" i="3" s="1"/>
  <c r="AXD34" i="3"/>
  <c r="AYD34" i="3" a="1"/>
  <c r="AYD34" i="3" s="1"/>
  <c r="AYF34" i="3"/>
  <c r="BCA34" i="3"/>
  <c r="ARZ34" i="3" a="1"/>
  <c r="ARZ34" i="3" s="1"/>
  <c r="ATK34" i="3"/>
  <c r="AUT34" i="3"/>
  <c r="AKS34" i="3"/>
  <c r="ASG34" i="3"/>
  <c r="AUM34" i="3"/>
  <c r="ASA34" i="3"/>
  <c r="AOH34" i="3" a="1"/>
  <c r="AOH34" i="3" s="1"/>
  <c r="AOM34" i="3"/>
  <c r="AET34" i="3"/>
  <c r="ACB34" i="3"/>
  <c r="ACA34" i="3"/>
  <c r="ADI34" i="3"/>
  <c r="XE34" i="3"/>
  <c r="AES34" i="3"/>
  <c r="SG34" i="3"/>
  <c r="AEL34" i="3" a="1"/>
  <c r="AEL34" i="3" s="1"/>
  <c r="PX34" i="3"/>
  <c r="XJ34" i="3"/>
  <c r="OS34" i="3"/>
  <c r="PS34" i="3"/>
  <c r="AJK34" i="3"/>
  <c r="YK34" i="3"/>
  <c r="SF34" i="3"/>
  <c r="NN34" i="3"/>
  <c r="HI34" i="3"/>
  <c r="IH34" i="3" a="1"/>
  <c r="IH34" i="3" s="1"/>
  <c r="LA34" i="3"/>
  <c r="IN34" i="3"/>
  <c r="ABZ34" i="3" a="1"/>
  <c r="ABZ34" i="3" s="1"/>
  <c r="EX34" i="3"/>
  <c r="DK34" i="3"/>
  <c r="FW34" i="3"/>
  <c r="HC34" i="3"/>
  <c r="BH34" i="3"/>
  <c r="CK34" i="3"/>
  <c r="BKT34" i="3"/>
  <c r="AZM34" i="3"/>
  <c r="BAW34" i="3"/>
  <c r="ALX34" i="3"/>
  <c r="AMC34" i="3"/>
  <c r="AGY34" i="3"/>
  <c r="XD34" i="3"/>
  <c r="AIF34" i="3"/>
  <c r="TP34" i="3"/>
  <c r="WA34" i="3"/>
  <c r="ME34" i="3"/>
  <c r="BCF34" i="3"/>
  <c r="AJY34" i="3"/>
  <c r="QF34" i="3"/>
  <c r="BKQ34" i="3"/>
  <c r="BLX34" i="3"/>
  <c r="BJM34" i="3"/>
  <c r="BJK34" i="3"/>
  <c r="BJL34" i="3"/>
  <c r="AZP34" i="3"/>
  <c r="BBV34" i="3" a="1"/>
  <c r="BBV34" i="3" s="1"/>
  <c r="BDH34" i="3"/>
  <c r="BEJ34" i="3"/>
  <c r="BFV34" i="3"/>
  <c r="AVZ34" i="3"/>
  <c r="AWZ34" i="3"/>
  <c r="BFT34" i="3"/>
  <c r="AVY34" i="3"/>
  <c r="AQV34" i="3"/>
  <c r="ASH34" i="3"/>
  <c r="ATG34" i="3"/>
  <c r="APN34" i="3" a="1"/>
  <c r="APN34" i="3" s="1"/>
  <c r="ARB34" i="3"/>
  <c r="ATH34" i="3"/>
  <c r="AQT34" i="3" a="1"/>
  <c r="AQT34" i="3" s="1"/>
  <c r="AUL34" i="3" a="1"/>
  <c r="AUL34" i="3" s="1"/>
  <c r="AJJ34" i="3" a="1"/>
  <c r="AJJ34" i="3" s="1"/>
  <c r="ATN34" i="3"/>
  <c r="ADH34" i="3"/>
  <c r="AJO34" i="3"/>
  <c r="WC34" i="3"/>
  <c r="ADM34" i="3"/>
  <c r="RD34" i="3"/>
  <c r="ADF34" i="3" a="1"/>
  <c r="ADF34" i="3" s="1"/>
  <c r="OT34" i="3"/>
  <c r="XB34" i="3" a="1"/>
  <c r="XB34" i="3" s="1"/>
  <c r="YJ34" i="3"/>
  <c r="OO34" i="3"/>
  <c r="AFY34" i="3"/>
  <c r="XI34" i="3"/>
  <c r="NH34" i="3"/>
  <c r="MH34" i="3"/>
  <c r="FV34" i="3" a="1"/>
  <c r="FV34" i="3" s="1"/>
  <c r="HH34" i="3"/>
  <c r="JO34" i="3"/>
  <c r="HD34" i="3"/>
  <c r="HB34" i="3" a="1"/>
  <c r="HB34" i="3" s="1"/>
  <c r="IP34" i="3"/>
  <c r="FY34" i="3"/>
  <c r="EW34" i="3"/>
  <c r="EV34" i="3"/>
  <c r="BD34" i="3"/>
  <c r="AZ34" i="3"/>
  <c r="BM34" i="3"/>
  <c r="BA34" i="3"/>
  <c r="IT34" i="3"/>
  <c r="BKN34" i="3"/>
  <c r="BIE34" i="3"/>
  <c r="AYK34" i="3"/>
  <c r="BCB34" i="3"/>
  <c r="AVX34" i="3"/>
  <c r="ATI34" i="3"/>
  <c r="ANB34" i="3" a="1"/>
  <c r="ANB34" i="3" s="1"/>
  <c r="AJR34" i="3"/>
  <c r="PT34" i="3"/>
  <c r="LB34" i="3"/>
  <c r="IK34" i="3"/>
  <c r="BAY34" i="3"/>
  <c r="AFA34" i="3"/>
  <c r="OY34" i="3"/>
  <c r="BLT34" i="3"/>
  <c r="BKS34" i="3"/>
  <c r="BJH34" i="3"/>
  <c r="BIF34" i="3"/>
  <c r="BGW34" i="3"/>
  <c r="AYL34" i="3"/>
  <c r="BAR34" i="3"/>
  <c r="BCD34" i="3"/>
  <c r="BDG34" i="3"/>
  <c r="BEI34" i="3"/>
  <c r="BFS34" i="3"/>
  <c r="AVW34" i="3"/>
  <c r="AZR34" i="3"/>
  <c r="BDD34" i="3"/>
  <c r="APT34" i="3"/>
  <c r="AQU34" i="3"/>
  <c r="ASE34" i="3"/>
  <c r="AOI34" i="3"/>
  <c r="AKP34" i="3" a="1"/>
  <c r="AKP34" i="3" s="1"/>
  <c r="ASC34" i="3"/>
  <c r="APP34" i="3"/>
  <c r="APQ34" i="3"/>
  <c r="AIG34" i="3"/>
  <c r="AKR34" i="3"/>
  <c r="ACE34" i="3"/>
  <c r="AJL34" i="3"/>
  <c r="AHC34" i="3"/>
  <c r="UP34" i="3" a="1"/>
  <c r="UP34" i="3" s="1"/>
  <c r="ACF34" i="3"/>
  <c r="PZ34" i="3"/>
  <c r="YO34" i="3"/>
  <c r="OL34" i="3" a="1"/>
  <c r="OL34" i="3" s="1"/>
  <c r="VX34" i="3"/>
  <c r="XG34" i="3"/>
  <c r="VV34" i="3" a="1"/>
  <c r="VV34" i="3" s="1"/>
  <c r="YP34" i="3"/>
  <c r="TJ34" i="3" a="1"/>
  <c r="TJ34" i="3" s="1"/>
  <c r="MB34" i="3"/>
  <c r="TO34" i="3"/>
  <c r="AHF34" i="3"/>
  <c r="NK34" i="3"/>
  <c r="IO34" i="3"/>
  <c r="GA34" i="3"/>
  <c r="EU34" i="3"/>
  <c r="GD34" i="3"/>
  <c r="EP34" i="3" a="1"/>
  <c r="EP34" i="3" s="1"/>
  <c r="XC34" i="3"/>
  <c r="DP34" i="3"/>
  <c r="CD34" i="3" a="1"/>
  <c r="CD34" i="3" s="1"/>
  <c r="BE34" i="3"/>
  <c r="BI34" i="3" a="1"/>
  <c r="BI34" i="3" s="1"/>
  <c r="BHA34" i="3"/>
  <c r="BAP34" i="3" a="1"/>
  <c r="BAP34" i="3" s="1"/>
  <c r="AOO34" i="3"/>
  <c r="AFR34" i="3" a="1"/>
  <c r="AFR34" i="3" s="1"/>
  <c r="SI34" i="3"/>
  <c r="NI34" i="3"/>
  <c r="DL34" i="3"/>
  <c r="AYS34" i="3"/>
  <c r="ADT34" i="3"/>
  <c r="KA34" i="3"/>
  <c r="BLS34" i="3"/>
  <c r="BJG34" i="3"/>
  <c r="BJI34" i="3"/>
  <c r="BHB34" i="3"/>
  <c r="BGV34" i="3"/>
  <c r="AWY34" i="3"/>
  <c r="AZO34" i="3"/>
  <c r="BAQ34" i="3"/>
  <c r="BCC34" i="3"/>
  <c r="BDE34" i="3"/>
  <c r="BEO34" i="3"/>
  <c r="BEP34" i="3"/>
  <c r="AYE34" i="3"/>
  <c r="AXC34" i="3"/>
  <c r="AOP34" i="3"/>
  <c r="APS34" i="3"/>
  <c r="ARA34" i="3"/>
  <c r="ANE34" i="3"/>
  <c r="AUQ34" i="3"/>
  <c r="AQY34" i="3"/>
  <c r="AOJ34" i="3"/>
  <c r="AQW34" i="3"/>
  <c r="AHD34" i="3"/>
  <c r="ASB34" i="3"/>
  <c r="ANH34" i="3"/>
  <c r="AIL34" i="3"/>
  <c r="AIJ34" i="3"/>
  <c r="AEQ34" i="3"/>
  <c r="TL34" i="3"/>
  <c r="YH34" i="3" a="1"/>
  <c r="YH34" i="3" s="1"/>
  <c r="OM34" i="3"/>
  <c r="VY34" i="3"/>
  <c r="AJQ34" i="3"/>
  <c r="UU34" i="3"/>
  <c r="WD34" i="3"/>
  <c r="US34" i="3"/>
  <c r="UR34" i="3"/>
  <c r="SK34" i="3"/>
  <c r="ADG34" i="3"/>
  <c r="QY34" i="3"/>
  <c r="YM34" i="3"/>
  <c r="LZ34" i="3" a="1"/>
  <c r="LZ34" i="3" s="1"/>
  <c r="HE34" i="3"/>
  <c r="RC34" i="3"/>
  <c r="DO34" i="3"/>
  <c r="ER34" i="3"/>
  <c r="DJ34" i="3" a="1"/>
  <c r="DJ34" i="3" s="1"/>
  <c r="KY34" i="3"/>
  <c r="DQ34" i="3"/>
  <c r="CF34" i="3"/>
  <c r="CL34" i="3"/>
  <c r="AY34" i="3"/>
  <c r="BL34" i="3"/>
  <c r="ACM34" i="3"/>
  <c r="BFQ34" i="3"/>
  <c r="BDB34" i="3" a="1"/>
  <c r="BDB34" i="3" s="1"/>
  <c r="APO34" i="3"/>
  <c r="ANG34" i="3"/>
  <c r="AFW34" i="3"/>
  <c r="UV34" i="3"/>
  <c r="UQ34" i="3"/>
  <c r="VW34" i="3"/>
  <c r="GB34" i="3"/>
  <c r="HJ34" i="3"/>
  <c r="ATP34" i="3"/>
  <c r="HM34" i="3" a="1"/>
  <c r="HM34" i="3" s="1"/>
  <c r="BLR34" i="3" a="1"/>
  <c r="BLR34" i="3" s="1"/>
  <c r="BJF34" i="3" a="1"/>
  <c r="BJF34" i="3" s="1"/>
  <c r="BIC34" i="3"/>
  <c r="BGZ34" i="3"/>
  <c r="BEN34" i="3"/>
  <c r="BIG34" i="3"/>
  <c r="AWX34" i="3" a="1"/>
  <c r="AWX34" i="3" s="1"/>
  <c r="AYJ34" i="3"/>
  <c r="AZL34" i="3"/>
  <c r="BAX34" i="3"/>
  <c r="BBX34" i="3"/>
  <c r="AXA34" i="3"/>
  <c r="AZJ34" i="3" a="1"/>
  <c r="AZJ34" i="3" s="1"/>
  <c r="BBY34" i="3"/>
  <c r="AMA34" i="3"/>
  <c r="ANC34" i="3"/>
  <c r="AOK34" i="3"/>
  <c r="AKU34" i="3"/>
  <c r="ASF34" i="3"/>
  <c r="AON34" i="3"/>
  <c r="AMB34" i="3"/>
  <c r="AKQ34" i="3"/>
  <c r="AEN34" i="3"/>
  <c r="AID34" i="3" a="1"/>
  <c r="AID34" i="3" s="1"/>
  <c r="AJM34" i="3"/>
  <c r="AFZ34" i="3"/>
  <c r="ADK34" i="3"/>
  <c r="RE34" i="3"/>
  <c r="WB34" i="3"/>
  <c r="AIK34" i="3"/>
  <c r="TR34" i="3"/>
  <c r="AGX34" i="3" a="1"/>
  <c r="AGX34" i="3" s="1"/>
  <c r="SD34" i="3" a="1"/>
  <c r="SD34" i="3" s="1"/>
  <c r="TM34" i="3"/>
  <c r="OR34" i="3"/>
  <c r="OQ34" i="3"/>
  <c r="AIE34" i="3"/>
  <c r="UW34" i="3"/>
  <c r="KU34" i="3"/>
  <c r="MA34" i="3"/>
  <c r="SL34" i="3"/>
  <c r="NF34" i="3" a="1"/>
  <c r="NF34" i="3" s="1"/>
  <c r="KV34" i="3"/>
  <c r="ES34" i="3"/>
  <c r="IM34" i="3"/>
  <c r="FX34" i="3"/>
  <c r="JV34" i="3"/>
  <c r="CE34" i="3"/>
  <c r="CI34" i="3"/>
  <c r="CG34" i="3"/>
  <c r="BG34" i="3"/>
  <c r="AX34" i="3" a="1"/>
  <c r="AX34" i="3" s="1"/>
  <c r="CJ34" i="3"/>
  <c r="W99" i="1" a="1"/>
  <c r="W99" i="1" s="1"/>
  <c r="T99" i="1" s="1"/>
  <c r="X98" i="1"/>
  <c r="U100" i="1"/>
  <c r="AC9" i="3" a="1"/>
  <c r="AC9" i="3" s="1"/>
  <c r="BJP34" i="3"/>
  <c r="ADS34" i="3"/>
  <c r="ASJ34" i="3"/>
  <c r="QA34" i="3"/>
  <c r="AJU34" i="3" a="1"/>
  <c r="AJU34" i="3" s="1"/>
  <c r="HL34" i="3"/>
  <c r="AIN34" i="3"/>
  <c r="GE34" i="3"/>
  <c r="AK9" i="3" a="1"/>
  <c r="AK9" i="3" s="1"/>
  <c r="BER34" i="3"/>
  <c r="AAZ34" i="3"/>
  <c r="AOS34" i="3" a="1"/>
  <c r="AOS34" i="3" s="1"/>
  <c r="LH34" i="3"/>
  <c r="AGD34" i="3"/>
  <c r="CQ34" i="3"/>
  <c r="BLA34" i="3"/>
  <c r="AEW34" i="3" a="1"/>
  <c r="AEW34" i="3" s="1"/>
  <c r="AYR19" i="3"/>
  <c r="AME19" i="3"/>
  <c r="AJ16" i="3" a="1"/>
  <c r="AJ16" i="3" s="1"/>
  <c r="BMF19" i="3"/>
  <c r="BIK19" i="3" a="1"/>
  <c r="BIK19" i="3" s="1"/>
  <c r="BET19" i="3"/>
  <c r="BCE19" i="3"/>
  <c r="AZS19" i="3"/>
  <c r="AWF19" i="3"/>
  <c r="AVR19" i="3" a="1"/>
  <c r="AVR19" i="3" s="1"/>
  <c r="ATP19" i="3"/>
  <c r="ARG19" i="3"/>
  <c r="APX19" i="3"/>
  <c r="ANP19" i="3"/>
  <c r="AMF19" i="3"/>
  <c r="AJX19" i="3"/>
  <c r="AIP19" i="3"/>
  <c r="AHH19" i="3"/>
  <c r="AFA19" i="3"/>
  <c r="ADS19" i="3"/>
  <c r="ACJ19" i="3"/>
  <c r="AAU19" i="3"/>
  <c r="YS19" i="3" a="1"/>
  <c r="YS19" i="3" s="1"/>
  <c r="XK19" i="3"/>
  <c r="TX19" i="3"/>
  <c r="VB19" i="3"/>
  <c r="SM19" i="3"/>
  <c r="QF19" i="3"/>
  <c r="OX19" i="3"/>
  <c r="NP19" i="3"/>
  <c r="LI19" i="3"/>
  <c r="KA19" i="3"/>
  <c r="IS19" i="3" a="1"/>
  <c r="IS19" i="3" s="1"/>
  <c r="GK19" i="3"/>
  <c r="FC19" i="3"/>
  <c r="DU19" i="3" a="1"/>
  <c r="DU19" i="3" s="1"/>
  <c r="BME19" i="3"/>
  <c r="BHI19" i="3"/>
  <c r="BES19" i="3" a="1"/>
  <c r="BES19" i="3" s="1"/>
  <c r="BBE19" i="3"/>
  <c r="AYQ19" i="3"/>
  <c r="AWE19" i="3"/>
  <c r="AVS19" i="3"/>
  <c r="ASO19" i="3"/>
  <c r="ARF19" i="3"/>
  <c r="APW19" i="3"/>
  <c r="ANO19" i="3"/>
  <c r="ALE19" i="3"/>
  <c r="AJW19" i="3"/>
  <c r="AIO19" i="3" a="1"/>
  <c r="AIO19" i="3" s="1"/>
  <c r="AHG19" i="3"/>
  <c r="AEZ19" i="3"/>
  <c r="ADQ19" i="3" a="1"/>
  <c r="ADQ19" i="3" s="1"/>
  <c r="ACI19" i="3"/>
  <c r="AAV19" i="3"/>
  <c r="YR19" i="3"/>
  <c r="WK19" i="3"/>
  <c r="TW19" i="3"/>
  <c r="UZ19" i="3"/>
  <c r="RM19" i="3"/>
  <c r="QE19" i="3"/>
  <c r="OW19" i="3" a="1"/>
  <c r="OW19" i="3" s="1"/>
  <c r="NO19" i="3"/>
  <c r="LH19" i="3"/>
  <c r="JZ19" i="3"/>
  <c r="IQ19" i="3"/>
  <c r="GJ19" i="3"/>
  <c r="FB19" i="3"/>
  <c r="BLA19" i="3"/>
  <c r="BHG19" i="3"/>
  <c r="BER19" i="3"/>
  <c r="BAZ19" i="3"/>
  <c r="AYN19" i="3"/>
  <c r="AWD19" i="3"/>
  <c r="AVT19" i="3"/>
  <c r="ASN19" i="3"/>
  <c r="ARE19" i="3" a="1"/>
  <c r="ARE19" i="3" s="1"/>
  <c r="AOW19" i="3"/>
  <c r="ANL19" i="3"/>
  <c r="ALD19" i="3"/>
  <c r="AJV19" i="3"/>
  <c r="AIN19" i="3"/>
  <c r="AGG19" i="3"/>
  <c r="AEX19" i="3"/>
  <c r="ADP19" i="3"/>
  <c r="ABI19" i="3"/>
  <c r="AAW19" i="3"/>
  <c r="YQ19" i="3"/>
  <c r="WJ19" i="3"/>
  <c r="TU19" i="3" a="1"/>
  <c r="TU19" i="3" s="1"/>
  <c r="UY19" i="3"/>
  <c r="RL19" i="3"/>
  <c r="QD19" i="3"/>
  <c r="OV19" i="3"/>
  <c r="MO19" i="3"/>
  <c r="LG19" i="3"/>
  <c r="JX19" i="3"/>
  <c r="HQ19" i="3"/>
  <c r="GI19" i="3"/>
  <c r="FA19" i="3" a="1"/>
  <c r="FA19" i="3" s="1"/>
  <c r="DS19" i="3"/>
  <c r="BLU19" i="3"/>
  <c r="BLS19" i="3"/>
  <c r="BKM19" i="3"/>
  <c r="BHZ19" i="3" a="1"/>
  <c r="BHZ19" i="3" s="1"/>
  <c r="BGV19" i="3"/>
  <c r="AYF19" i="3"/>
  <c r="BJR19" i="3"/>
  <c r="BGA19" i="3"/>
  <c r="BCI19" i="3"/>
  <c r="AZX19" i="3"/>
  <c r="AXL19" i="3"/>
  <c r="AUY19" i="3"/>
  <c r="ATU19" i="3"/>
  <c r="ASJ19" i="3"/>
  <c r="AQA19" i="3"/>
  <c r="AOR19" i="3"/>
  <c r="AMJ19" i="3"/>
  <c r="ALA19" i="3" a="1"/>
  <c r="ALA19" i="3" s="1"/>
  <c r="AIS19" i="3"/>
  <c r="AHK19" i="3"/>
  <c r="AGC19" i="3" a="1"/>
  <c r="AGC19" i="3" s="1"/>
  <c r="AEU19" i="3"/>
  <c r="ACN19" i="3"/>
  <c r="ABF19" i="3"/>
  <c r="ABA19" i="3"/>
  <c r="YV19" i="3"/>
  <c r="XN19" i="3"/>
  <c r="WF19" i="3"/>
  <c r="VE19" i="3"/>
  <c r="SQ19" i="3"/>
  <c r="RI19" i="3" a="1"/>
  <c r="RI19" i="3" s="1"/>
  <c r="QA19" i="3"/>
  <c r="NS19" i="3"/>
  <c r="MK19" i="3" a="1"/>
  <c r="MK19" i="3" s="1"/>
  <c r="LC19" i="3"/>
  <c r="IV19" i="3"/>
  <c r="HN19" i="3"/>
  <c r="GF19" i="3"/>
  <c r="DY19" i="3"/>
  <c r="CO19" i="3" a="1"/>
  <c r="CO19" i="3" s="1"/>
  <c r="BLW19" i="3"/>
  <c r="BKL19" i="3" a="1"/>
  <c r="BKL19" i="3" s="1"/>
  <c r="BGU19" i="3"/>
  <c r="BIH19" i="3"/>
  <c r="BFU19" i="3"/>
  <c r="BFS19" i="3"/>
  <c r="BJU19" i="3"/>
  <c r="BDK19" i="3"/>
  <c r="AXM19" i="3"/>
  <c r="AVX19" i="3"/>
  <c r="AQC19" i="3"/>
  <c r="AMK19" i="3"/>
  <c r="AJT19" i="3"/>
  <c r="AGD19" i="3"/>
  <c r="ACO19" i="3"/>
  <c r="AAZ19" i="3"/>
  <c r="XO19" i="3"/>
  <c r="TS19" i="3"/>
  <c r="RJ19" i="3"/>
  <c r="NU19" i="3"/>
  <c r="LD19" i="3"/>
  <c r="HO19" i="3"/>
  <c r="EY19" i="3"/>
  <c r="CS19" i="3"/>
  <c r="BKQ19" i="3"/>
  <c r="BIB19" i="3"/>
  <c r="BIE19" i="3"/>
  <c r="AXD19" i="3"/>
  <c r="BFQ19" i="3"/>
  <c r="BFN19" i="3" a="1"/>
  <c r="BFN19" i="3" s="1"/>
  <c r="BEI19" i="3"/>
  <c r="BAQ19" i="3"/>
  <c r="BCD19" i="3"/>
  <c r="AWX19" i="3" a="1"/>
  <c r="AWX19" i="3" s="1"/>
  <c r="AOM19" i="3"/>
  <c r="APO19" i="3"/>
  <c r="AQY19" i="3"/>
  <c r="ASA19" i="3"/>
  <c r="ATI19" i="3"/>
  <c r="AUN19" i="3"/>
  <c r="AMD19" i="3"/>
  <c r="AKR19" i="3"/>
  <c r="ADL19" i="3"/>
  <c r="AFZ19" i="3"/>
  <c r="AFX19" i="3"/>
  <c r="AGZ19" i="3"/>
  <c r="AHF19" i="3"/>
  <c r="AES19" i="3"/>
  <c r="PS19" i="3"/>
  <c r="XC19" i="3"/>
  <c r="NI19" i="3"/>
  <c r="UU19" i="3"/>
  <c r="ADF19" i="3" a="1"/>
  <c r="ADF19" i="3" s="1"/>
  <c r="QZ19" i="3"/>
  <c r="WB19" i="3"/>
  <c r="MF19" i="3"/>
  <c r="KT19" i="3" a="1"/>
  <c r="KT19" i="3" s="1"/>
  <c r="OR19" i="3"/>
  <c r="SL19" i="3"/>
  <c r="XH19" i="3"/>
  <c r="AJL19" i="3"/>
  <c r="IP19" i="3"/>
  <c r="MG19" i="3"/>
  <c r="HJ19" i="3"/>
  <c r="HH19" i="3"/>
  <c r="EX19" i="3"/>
  <c r="JN19" i="3" a="1"/>
  <c r="JN19" i="3" s="1"/>
  <c r="ADN19" i="3"/>
  <c r="DO19" i="3"/>
  <c r="CL19" i="3"/>
  <c r="AY19" i="3"/>
  <c r="BIO19" i="3"/>
  <c r="BCH19" i="3"/>
  <c r="AXK19" i="3"/>
  <c r="ATR19" i="3"/>
  <c r="APZ19" i="3"/>
  <c r="AMI19" i="3"/>
  <c r="AIR19" i="3"/>
  <c r="AGB19" i="3"/>
  <c r="ACM19" i="3"/>
  <c r="XM19" i="3" a="1"/>
  <c r="XM19" i="3" s="1"/>
  <c r="VD19" i="3"/>
  <c r="RH19" i="3"/>
  <c r="NR19" i="3"/>
  <c r="KC19" i="3"/>
  <c r="HM19" i="3" a="1"/>
  <c r="HM19" i="3" s="1"/>
  <c r="DW19" i="3"/>
  <c r="BK19" i="3"/>
  <c r="BKO19" i="3"/>
  <c r="BGT19" i="3" a="1"/>
  <c r="BGT19" i="3" s="1"/>
  <c r="BGW19" i="3"/>
  <c r="AVZ19" i="3"/>
  <c r="BFP19" i="3"/>
  <c r="BIM19" i="3"/>
  <c r="BCF19" i="3"/>
  <c r="AXG19" i="3"/>
  <c r="ATQ19" i="3" a="1"/>
  <c r="ATQ19" i="3" s="1"/>
  <c r="APY19" i="3" a="1"/>
  <c r="APY19" i="3" s="1"/>
  <c r="BHF19" i="3"/>
  <c r="BAY19" i="3"/>
  <c r="AWC19" i="3" a="1"/>
  <c r="AWC19" i="3" s="1"/>
  <c r="ASM19" i="3"/>
  <c r="AOT19" i="3"/>
  <c r="ALC19" i="3"/>
  <c r="AIM19" i="3"/>
  <c r="AEW19" i="3" a="1"/>
  <c r="AEW19" i="3" s="1"/>
  <c r="ABH19" i="3"/>
  <c r="WH19" i="3"/>
  <c r="SS19" i="3"/>
  <c r="QC19" i="3" a="1"/>
  <c r="QC19" i="3" s="1"/>
  <c r="MN19" i="3"/>
  <c r="JW19" i="3"/>
  <c r="GH19" i="3"/>
  <c r="DT19" i="3"/>
  <c r="BLZ19" i="3"/>
  <c r="BJG19" i="3"/>
  <c r="BJL19" i="3"/>
  <c r="BJK19" i="3"/>
  <c r="BBX19" i="3"/>
  <c r="BDI19" i="3"/>
  <c r="BCC19" i="3"/>
  <c r="BAX19" i="3"/>
  <c r="BDJ19" i="3"/>
  <c r="BBW19" i="3"/>
  <c r="AUL19" i="3" a="1"/>
  <c r="AUL19" i="3" s="1"/>
  <c r="AKU19" i="3"/>
  <c r="ALV19" i="3" a="1"/>
  <c r="ALV19" i="3" s="1"/>
  <c r="ANG19" i="3"/>
  <c r="AOH19" i="3" a="1"/>
  <c r="AOH19" i="3" s="1"/>
  <c r="APQ19" i="3"/>
  <c r="AOO19" i="3"/>
  <c r="ANC19" i="3"/>
  <c r="AJJ19" i="3" a="1"/>
  <c r="AJJ19" i="3" s="1"/>
  <c r="ASH19" i="3"/>
  <c r="ACH19" i="3"/>
  <c r="ACF19" i="3"/>
  <c r="ADG19" i="3"/>
  <c r="ADM19" i="3"/>
  <c r="WA19" i="3"/>
  <c r="ME19" i="3"/>
  <c r="TJ19" i="3" a="1"/>
  <c r="TJ19" i="3" s="1"/>
  <c r="ADI19" i="3"/>
  <c r="RA19" i="3"/>
  <c r="XI19" i="3"/>
  <c r="NF19" i="3" a="1"/>
  <c r="NF19" i="3" s="1"/>
  <c r="SJ19" i="3"/>
  <c r="TR19" i="3"/>
  <c r="HI19" i="3"/>
  <c r="JT19" i="3"/>
  <c r="KZ19" i="3"/>
  <c r="LZ19" i="3" a="1"/>
  <c r="LZ19" i="3" s="1"/>
  <c r="WD19" i="3"/>
  <c r="AIK19" i="3"/>
  <c r="ER19" i="3"/>
  <c r="DK19" i="3"/>
  <c r="DJ19" i="3" a="1"/>
  <c r="DJ19" i="3" s="1"/>
  <c r="DQ19" i="3"/>
  <c r="EW19" i="3"/>
  <c r="FY19" i="3"/>
  <c r="CF19" i="3"/>
  <c r="BG19" i="3"/>
  <c r="BGC19" i="3"/>
  <c r="AZY19" i="3"/>
  <c r="AVA19" i="3"/>
  <c r="ASL19" i="3"/>
  <c r="AOS19" i="3" a="1"/>
  <c r="AOS19" i="3" s="1"/>
  <c r="ALB19" i="3"/>
  <c r="AHL19" i="3"/>
  <c r="AEV19" i="3"/>
  <c r="ABG19" i="3"/>
  <c r="WG19" i="3" a="1"/>
  <c r="WG19" i="3" s="1"/>
  <c r="SR19" i="3"/>
  <c r="QB19" i="3"/>
  <c r="ML19" i="3"/>
  <c r="IW19" i="3"/>
  <c r="GG19" i="3" a="1"/>
  <c r="GG19" i="3" s="1"/>
  <c r="CQ19" i="3"/>
  <c r="BLY19" i="3"/>
  <c r="BJF19" i="3" a="1"/>
  <c r="BJF19" i="3" s="1"/>
  <c r="BHA19" i="3"/>
  <c r="BEH19" i="3" a="1"/>
  <c r="BEH19" i="3" s="1"/>
  <c r="BAU19" i="3"/>
  <c r="BBV19" i="3" a="1"/>
  <c r="BBV19" i="3" s="1"/>
  <c r="BAP19" i="3" a="1"/>
  <c r="BAP19" i="3" s="1"/>
  <c r="AZK19" i="3"/>
  <c r="AYJ19" i="3"/>
  <c r="BFT19" i="3"/>
  <c r="ATH19" i="3"/>
  <c r="AUT19" i="3"/>
  <c r="AKS19" i="3"/>
  <c r="AMC19" i="3"/>
  <c r="ANE19" i="3"/>
  <c r="AON19" i="3"/>
  <c r="ATK19" i="3"/>
  <c r="AMA19" i="3"/>
  <c r="AIG19" i="3"/>
  <c r="APT19" i="3"/>
  <c r="AAT19" i="3" a="1"/>
  <c r="AAT19" i="3" s="1"/>
  <c r="ACE19" i="3"/>
  <c r="ACA19" i="3"/>
  <c r="UX19" i="3"/>
  <c r="AUS19" i="3"/>
  <c r="SG19" i="3"/>
  <c r="PY19" i="3"/>
  <c r="VV19" i="3" a="1"/>
  <c r="VV19" i="3" s="1"/>
  <c r="AGX19" i="3" a="1"/>
  <c r="AGX19" i="3" s="1"/>
  <c r="RF19" i="3"/>
  <c r="PU19" i="3"/>
  <c r="IJ19" i="3"/>
  <c r="AHC19" i="3"/>
  <c r="KY19" i="3"/>
  <c r="SF19" i="3"/>
  <c r="AFY19" i="3"/>
  <c r="DL19" i="3"/>
  <c r="RC19" i="3"/>
  <c r="JO19" i="3"/>
  <c r="VX19" i="3"/>
  <c r="MH19" i="3"/>
  <c r="ES19" i="3"/>
  <c r="CE19" i="3"/>
  <c r="CK19" i="3"/>
  <c r="BEV19" i="3"/>
  <c r="AZT19" i="3"/>
  <c r="AUV19" i="3"/>
  <c r="ARH19" i="3"/>
  <c r="ANQ19" i="3"/>
  <c r="AJY19" i="3"/>
  <c r="AHI19" i="3" a="1"/>
  <c r="AHI19" i="3" s="1"/>
  <c r="ADT19" i="3"/>
  <c r="ABC19" i="3"/>
  <c r="YT19" i="3"/>
  <c r="TY19" i="3"/>
  <c r="SO19" i="3" a="1"/>
  <c r="SO19" i="3" s="1"/>
  <c r="OY19" i="3"/>
  <c r="MI19" i="3"/>
  <c r="IT19" i="3"/>
  <c r="FD19" i="3"/>
  <c r="CP19" i="3"/>
  <c r="BLX19" i="3"/>
  <c r="BJI19" i="3"/>
  <c r="BGZ19" i="3"/>
  <c r="BAW19" i="3"/>
  <c r="AYD19" i="3" a="1"/>
  <c r="AYD19" i="3" s="1"/>
  <c r="AZO19" i="3"/>
  <c r="AYI19" i="3"/>
  <c r="BAS19" i="3"/>
  <c r="AYE19" i="3"/>
  <c r="AXC19" i="3"/>
  <c r="ARB19" i="3"/>
  <c r="ASE19" i="3"/>
  <c r="ATN19" i="3"/>
  <c r="AUQ19" i="3"/>
  <c r="AKP19" i="3" a="1"/>
  <c r="AKP19" i="3" s="1"/>
  <c r="ALX19" i="3"/>
  <c r="ASC19" i="3"/>
  <c r="APS19" i="3"/>
  <c r="AFR19" i="3" a="1"/>
  <c r="AFR19" i="3" s="1"/>
  <c r="AIF19" i="3"/>
  <c r="AID19" i="3" a="1"/>
  <c r="AID19" i="3" s="1"/>
  <c r="AJO19" i="3"/>
  <c r="AJK19" i="3"/>
  <c r="AJQ19" i="3"/>
  <c r="SI19" i="3"/>
  <c r="AER19" i="3"/>
  <c r="PR19" i="3" a="1"/>
  <c r="PR19" i="3" s="1"/>
  <c r="XJ19" i="3"/>
  <c r="NG19" i="3"/>
  <c r="TP19" i="3"/>
  <c r="YH19" i="3" a="1"/>
  <c r="YH19" i="3" s="1"/>
  <c r="OQ19" i="3"/>
  <c r="MC19" i="3"/>
  <c r="UQ19" i="3"/>
  <c r="YJ19" i="3"/>
  <c r="ACB19" i="3"/>
  <c r="IH19" i="3" a="1"/>
  <c r="IH19" i="3" s="1"/>
  <c r="KW19" i="3"/>
  <c r="QX19" i="3" a="1"/>
  <c r="QX19" i="3" s="1"/>
  <c r="HB19" i="3" a="1"/>
  <c r="HB19" i="3" s="1"/>
  <c r="XB19" i="3" a="1"/>
  <c r="XB19" i="3" s="1"/>
  <c r="HG19" i="3"/>
  <c r="WC19" i="3"/>
  <c r="DP19" i="3"/>
  <c r="II19" i="3"/>
  <c r="BH19" i="3"/>
  <c r="CI19" i="3"/>
  <c r="BKY19" i="3"/>
  <c r="BDM19" i="3" a="1"/>
  <c r="BDM19" i="3" s="1"/>
  <c r="AYM19" i="3"/>
  <c r="AVW19" i="3"/>
  <c r="ARD19" i="3"/>
  <c r="ANK19" i="3"/>
  <c r="AJU19" i="3" a="1"/>
  <c r="AJU19" i="3" s="1"/>
  <c r="AGE19" i="3"/>
  <c r="ADO19" i="3"/>
  <c r="AAY19" i="3"/>
  <c r="XQ19" i="3"/>
  <c r="TT19" i="3"/>
  <c r="RK19" i="3"/>
  <c r="OU19" i="3"/>
  <c r="LE19" i="3" a="1"/>
  <c r="LE19" i="3" s="1"/>
  <c r="HP19" i="3"/>
  <c r="EZ19" i="3"/>
  <c r="CR19" i="3"/>
  <c r="BKS19" i="3"/>
  <c r="BIC19" i="3"/>
  <c r="BIG19" i="3"/>
  <c r="AZJ19" i="3" a="1"/>
  <c r="AZJ19" i="3" s="1"/>
  <c r="AXA19" i="3"/>
  <c r="AYK19" i="3"/>
  <c r="BFV19" i="3"/>
  <c r="AZR19" i="3"/>
  <c r="AYL19" i="3"/>
  <c r="BAV19" i="3"/>
  <c r="APP19" i="3"/>
  <c r="ARA19" i="3"/>
  <c r="ASB19" i="3"/>
  <c r="ATM19" i="3"/>
  <c r="AUM19" i="3"/>
  <c r="AKV19" i="3"/>
  <c r="AND19" i="3"/>
  <c r="AOP19" i="3"/>
  <c r="AEO19" i="3"/>
  <c r="AHD19" i="3"/>
  <c r="AHA19" i="3"/>
  <c r="AIL19" i="3"/>
  <c r="AII19" i="3"/>
  <c r="AFT19" i="3"/>
  <c r="RE19" i="3"/>
  <c r="YO19" i="3"/>
  <c r="ON19" i="3"/>
  <c r="VW19" i="3"/>
  <c r="AIE19" i="3"/>
  <c r="SD19" i="3" a="1"/>
  <c r="SD19" i="3" s="1"/>
  <c r="XE19" i="3"/>
  <c r="NL19" i="3"/>
  <c r="LB19" i="3"/>
  <c r="TO19" i="3"/>
  <c r="TM19" i="3"/>
  <c r="YI19" i="3"/>
  <c r="HE19" i="3"/>
  <c r="JP19" i="3"/>
  <c r="PW19" i="3"/>
  <c r="PZ19" i="3"/>
  <c r="JS19" i="3"/>
  <c r="GD19" i="3"/>
  <c r="NH19" i="3"/>
  <c r="GA19" i="3"/>
  <c r="EU19" i="3"/>
  <c r="BE19" i="3"/>
  <c r="BI19" i="3" a="1"/>
  <c r="BI19" i="3" s="1"/>
  <c r="AMH19" i="3"/>
  <c r="NQ19" i="3" a="1"/>
  <c r="NQ19" i="3" s="1"/>
  <c r="BLT19" i="3"/>
  <c r="BDB19" i="3" a="1"/>
  <c r="BDB19" i="3" s="1"/>
  <c r="BCB19" i="3"/>
  <c r="BFO19" i="3"/>
  <c r="AUR19" i="3"/>
  <c r="AQT19" i="3" a="1"/>
  <c r="AQT19" i="3" s="1"/>
  <c r="ANH19" i="3"/>
  <c r="AJP19" i="3"/>
  <c r="AEQ19" i="3"/>
  <c r="VY19" i="3"/>
  <c r="OL19" i="3" a="1"/>
  <c r="OL19" i="3" s="1"/>
  <c r="TL19" i="3"/>
  <c r="MB19" i="3"/>
  <c r="JQ19" i="3"/>
  <c r="FX19" i="3"/>
  <c r="DR19" i="3"/>
  <c r="DM19" i="3"/>
  <c r="AKY19" i="3"/>
  <c r="YU19" i="3"/>
  <c r="MJ19" i="3"/>
  <c r="BKT19" i="3"/>
  <c r="AZQ19" i="3"/>
  <c r="AYG19" i="3"/>
  <c r="AWZ19" i="3"/>
  <c r="APV19" i="3"/>
  <c r="ANB19" i="3" a="1"/>
  <c r="ANB19" i="3" s="1"/>
  <c r="AKW19" i="3"/>
  <c r="AEL19" i="3" a="1"/>
  <c r="AEL19" i="3" s="1"/>
  <c r="UW19" i="3"/>
  <c r="ACG19" i="3"/>
  <c r="PT19" i="3"/>
  <c r="LA19" i="3"/>
  <c r="AGY19" i="3"/>
  <c r="IM19" i="3"/>
  <c r="GC19" i="3"/>
  <c r="CG19" i="3"/>
  <c r="AIQ19" i="3"/>
  <c r="XL19" i="3"/>
  <c r="KB19" i="3"/>
  <c r="BJH19" i="3"/>
  <c r="BEM19" i="3"/>
  <c r="AZP19" i="3"/>
  <c r="ASF19" i="3"/>
  <c r="AOI19" i="3"/>
  <c r="ATL19" i="3"/>
  <c r="AHE19" i="3"/>
  <c r="ADH19" i="3"/>
  <c r="YP19" i="3"/>
  <c r="RD19" i="3"/>
  <c r="YK19" i="3"/>
  <c r="AQU19" i="3"/>
  <c r="ACC19" i="3"/>
  <c r="XG19" i="3"/>
  <c r="FW19" i="3"/>
  <c r="EV19" i="3"/>
  <c r="CD19" i="3" a="1"/>
  <c r="CD19" i="3" s="1"/>
  <c r="BFY19" i="3" a="1"/>
  <c r="BFY19" i="3" s="1"/>
  <c r="AHJ19" i="3"/>
  <c r="WE19" i="3"/>
  <c r="IU19" i="3"/>
  <c r="BJN19" i="3"/>
  <c r="BAR19" i="3"/>
  <c r="BEP19" i="3"/>
  <c r="ANJ19" i="3"/>
  <c r="AKQ19" i="3"/>
  <c r="APN19" i="3" a="1"/>
  <c r="APN19" i="3" s="1"/>
  <c r="ABZ19" i="3" a="1"/>
  <c r="ABZ19" i="3" s="1"/>
  <c r="ALY19" i="3"/>
  <c r="XD19" i="3"/>
  <c r="ATF19" i="3" a="1"/>
  <c r="ATF19" i="3" s="1"/>
  <c r="US19" i="3"/>
  <c r="UR19" i="3"/>
  <c r="OM19" i="3"/>
  <c r="NM19" i="3"/>
  <c r="EQ19" i="3"/>
  <c r="IN19" i="3"/>
  <c r="BF19" i="3"/>
  <c r="AZU19" i="3" a="1"/>
  <c r="AZU19" i="3" s="1"/>
  <c r="AGA19" i="3"/>
  <c r="VC19" i="3"/>
  <c r="HL19" i="3"/>
  <c r="BIA19" i="3"/>
  <c r="BEJ19" i="3"/>
  <c r="BDH19" i="3"/>
  <c r="ALW19" i="3"/>
  <c r="AQW19" i="3"/>
  <c r="AOJ19" i="3"/>
  <c r="AFW19" i="3"/>
  <c r="TK19" i="3"/>
  <c r="AIJ19" i="3"/>
  <c r="PX19" i="3"/>
  <c r="OS19" i="3"/>
  <c r="MA19" i="3"/>
  <c r="HD19" i="3"/>
  <c r="KV19" i="3"/>
  <c r="HC19" i="3"/>
  <c r="BD19" i="3"/>
  <c r="ASI19" i="3"/>
  <c r="ACL19" i="3"/>
  <c r="QG19" i="3"/>
  <c r="DV19" i="3"/>
  <c r="BKN19" i="3"/>
  <c r="AZL19" i="3"/>
  <c r="AVY19" i="3"/>
  <c r="AOK19" i="3"/>
  <c r="AMB19" i="3"/>
  <c r="AQZ19" i="3"/>
  <c r="AEN19" i="3"/>
  <c r="AKX19" i="3"/>
  <c r="NK19" i="3"/>
  <c r="TQ19" i="3"/>
  <c r="AFU19" i="3"/>
  <c r="IK19" i="3"/>
  <c r="SK19" i="3"/>
  <c r="UV19" i="3"/>
  <c r="EP19" i="3" a="1"/>
  <c r="EP19" i="3" s="1"/>
  <c r="QY19" i="3"/>
  <c r="CJ19" i="3"/>
  <c r="OZ19" i="3"/>
  <c r="BDC19" i="3"/>
  <c r="ADK19" i="3"/>
  <c r="UP19" i="3" a="1"/>
  <c r="UP19" i="3" s="1"/>
  <c r="IO19" i="3"/>
  <c r="GE19" i="3"/>
  <c r="ATG19" i="3"/>
  <c r="AET19" i="3"/>
  <c r="JU19" i="3"/>
  <c r="GB19" i="3"/>
  <c r="CM19" i="3"/>
  <c r="ANI19" i="3"/>
  <c r="AFS19" i="3"/>
  <c r="YN19" i="3"/>
  <c r="KU19" i="3"/>
  <c r="AUX19" i="3"/>
  <c r="BIF19" i="3"/>
  <c r="APU19" i="3"/>
  <c r="OO19" i="3"/>
  <c r="AEM19" i="3"/>
  <c r="BC19" i="3"/>
  <c r="AOQ19" i="3"/>
  <c r="BCA19" i="3"/>
  <c r="ASG19" i="3"/>
  <c r="AJM19" i="3"/>
  <c r="NN19" i="3"/>
  <c r="AZ19" i="3"/>
  <c r="ADU19" i="3"/>
  <c r="BDG19" i="3"/>
  <c r="ARZ19" i="3" a="1"/>
  <c r="ARZ19" i="3" s="1"/>
  <c r="YM19" i="3"/>
  <c r="AQV19" i="3"/>
  <c r="ABE19" i="3" a="1"/>
  <c r="ABE19" i="3" s="1"/>
  <c r="BDE19" i="3"/>
  <c r="AUO19" i="3"/>
  <c r="SE19" i="3"/>
  <c r="JV19" i="3"/>
  <c r="BA19" i="3"/>
  <c r="AJR19" i="3"/>
  <c r="AX19" i="3" a="1"/>
  <c r="AX19" i="3" s="1"/>
  <c r="SP19" i="3"/>
  <c r="BL19" i="3"/>
  <c r="BM19" i="3"/>
  <c r="BJ19" i="3"/>
  <c r="BBY19" i="3"/>
  <c r="OT19" i="3"/>
  <c r="FV19" i="3" a="1"/>
  <c r="FV19" i="3" s="1"/>
  <c r="BJS19" i="3"/>
  <c r="ASK19" i="3" a="1"/>
  <c r="ASK19" i="3" s="1"/>
  <c r="BHE19" i="3" a="1"/>
  <c r="BHE19" i="3" s="1"/>
  <c r="ARC19" i="3"/>
  <c r="BDO19" i="3"/>
  <c r="AOV19" i="3"/>
  <c r="BBB19" i="3"/>
  <c r="ANM19" i="3" a="1"/>
  <c r="ANM19" i="3" s="1"/>
  <c r="V16" i="3" a="1"/>
  <c r="V16" i="3" s="1"/>
  <c r="AL9" i="3" a="1"/>
  <c r="AL9" i="3" s="1"/>
  <c r="Y9" i="3" a="1"/>
  <c r="Y9" i="3" s="1"/>
  <c r="AI9" i="3" a="1"/>
  <c r="AI9" i="3" s="1"/>
  <c r="S9" i="3" a="1"/>
  <c r="S9" i="3" s="1"/>
  <c r="Q16" i="3" a="1"/>
  <c r="Q16" i="3" s="1"/>
  <c r="S12" i="3" a="1"/>
  <c r="S12" i="3" s="1"/>
  <c r="H9" i="3" a="1"/>
  <c r="H9" i="3" s="1"/>
  <c r="N11" i="3" a="1"/>
  <c r="N11" i="3" s="1"/>
  <c r="S11" i="3" a="1"/>
  <c r="S11" i="3" s="1"/>
  <c r="M11" i="3" a="1"/>
  <c r="M11" i="3" s="1"/>
  <c r="AG11" i="3" a="1"/>
  <c r="AG11" i="3" s="1"/>
  <c r="AL11" i="3" a="1"/>
  <c r="AL11" i="3" s="1"/>
  <c r="AI11" i="3" a="1"/>
  <c r="AI11" i="3" s="1"/>
  <c r="V11" i="3" a="1"/>
  <c r="V11" i="3" s="1"/>
  <c r="I11" i="3" a="1"/>
  <c r="I11" i="3" s="1"/>
  <c r="H16" i="3" a="1"/>
  <c r="H16" i="3" s="1"/>
  <c r="U11" i="3" a="1"/>
  <c r="U11" i="3" s="1"/>
  <c r="P11" i="3" a="1"/>
  <c r="P11" i="3" s="1"/>
  <c r="S16" i="3" a="1"/>
  <c r="S16" i="3" s="1"/>
  <c r="L11" i="3" a="1"/>
  <c r="L11" i="3" s="1"/>
  <c r="AB11" i="3" a="1"/>
  <c r="AB11" i="3" s="1"/>
  <c r="Y11" i="3" a="1"/>
  <c r="Y11" i="3" s="1"/>
  <c r="AL16" i="3" a="1"/>
  <c r="AL16" i="3" s="1"/>
  <c r="AF11" i="3" a="1"/>
  <c r="AF11" i="3" s="1"/>
  <c r="AE11" i="3" a="1"/>
  <c r="AE11" i="3" s="1"/>
  <c r="M14" i="3" a="1"/>
  <c r="M14" i="3" s="1"/>
  <c r="AK18" i="3" a="1"/>
  <c r="AK18" i="3" s="1"/>
  <c r="P81" i="1"/>
  <c r="T11" i="3" a="1"/>
  <c r="T11" i="3" s="1"/>
  <c r="K11" i="3" a="1"/>
  <c r="K11" i="3" s="1"/>
  <c r="R11" i="3" a="1"/>
  <c r="R11" i="3" s="1"/>
  <c r="M82" i="1"/>
  <c r="N82" i="1" s="1"/>
  <c r="M83" i="1" s="1"/>
  <c r="N83" i="1" s="1"/>
  <c r="P83" i="1" s="1"/>
  <c r="AD11" i="3" a="1"/>
  <c r="AD11" i="3" s="1"/>
  <c r="AH11" i="3" a="1"/>
  <c r="AH11" i="3" s="1"/>
  <c r="O11" i="3" a="1"/>
  <c r="O11" i="3" s="1"/>
  <c r="J11" i="3" a="1"/>
  <c r="J11" i="3" s="1"/>
  <c r="Q11" i="3" a="1"/>
  <c r="Q11" i="3" s="1"/>
  <c r="AK11" i="3" a="1"/>
  <c r="AK11" i="3" s="1"/>
  <c r="H11" i="3" a="1"/>
  <c r="H11" i="3" s="1"/>
  <c r="X11" i="3" a="1"/>
  <c r="X11" i="3" s="1"/>
  <c r="H79" i="1"/>
  <c r="E80" i="1"/>
  <c r="F80" i="1" s="1"/>
  <c r="BMB33" i="3"/>
  <c r="BKU33" i="3"/>
  <c r="BIO33" i="3"/>
  <c r="BHH33" i="3"/>
  <c r="BGA33" i="3"/>
  <c r="BET33" i="3"/>
  <c r="BDM33" i="3" a="1"/>
  <c r="BDM33" i="3" s="1"/>
  <c r="BCF33" i="3"/>
  <c r="BAY33" i="3"/>
  <c r="AYS33" i="3"/>
  <c r="AXL33" i="3"/>
  <c r="AWE33" i="3"/>
  <c r="AUX33" i="3"/>
  <c r="ATQ33" i="3" a="1"/>
  <c r="ATQ33" i="3" s="1"/>
  <c r="ASJ33" i="3"/>
  <c r="ARC33" i="3"/>
  <c r="AOW33" i="3"/>
  <c r="ANP33" i="3"/>
  <c r="AMI33" i="3"/>
  <c r="ALB33" i="3"/>
  <c r="AJU33" i="3" a="1"/>
  <c r="AJU33" i="3" s="1"/>
  <c r="AIN33" i="3"/>
  <c r="AHG33" i="3"/>
  <c r="AFA33" i="3"/>
  <c r="ADT33" i="3"/>
  <c r="ACM33" i="3"/>
  <c r="BMA33" i="3"/>
  <c r="BJU33" i="3"/>
  <c r="BIN33" i="3"/>
  <c r="BHG33" i="3"/>
  <c r="BFZ33" i="3"/>
  <c r="BES33" i="3" a="1"/>
  <c r="BES33" i="3" s="1"/>
  <c r="BDL33" i="3"/>
  <c r="BCE33" i="3"/>
  <c r="AZY33" i="3"/>
  <c r="AYR33" i="3"/>
  <c r="AXK33" i="3"/>
  <c r="AWD33" i="3"/>
  <c r="AUW33" i="3" a="1"/>
  <c r="AUW33" i="3" s="1"/>
  <c r="ATP33" i="3"/>
  <c r="ASI33" i="3"/>
  <c r="AQC33" i="3"/>
  <c r="AOV33" i="3"/>
  <c r="ANO33" i="3"/>
  <c r="AMH33" i="3"/>
  <c r="ALA33" i="3" a="1"/>
  <c r="ALA33" i="3" s="1"/>
  <c r="AJT33" i="3"/>
  <c r="AIM33" i="3"/>
  <c r="AGG33" i="3"/>
  <c r="AEZ33" i="3"/>
  <c r="ADS33" i="3"/>
  <c r="ACL33" i="3"/>
  <c r="ABE33" i="3" a="1"/>
  <c r="ABE33" i="3" s="1"/>
  <c r="BLA33" i="3"/>
  <c r="BJT33" i="3"/>
  <c r="BIM33" i="3"/>
  <c r="BHF33" i="3"/>
  <c r="BFY33" i="3" a="1"/>
  <c r="BFY33" i="3" s="1"/>
  <c r="BER33" i="3"/>
  <c r="BDK33" i="3"/>
  <c r="BBE33" i="3"/>
  <c r="AZX33" i="3"/>
  <c r="AYQ33" i="3"/>
  <c r="AXJ33" i="3"/>
  <c r="AWC33" i="3" a="1"/>
  <c r="AWC33" i="3" s="1"/>
  <c r="AUV33" i="3"/>
  <c r="ATO33" i="3"/>
  <c r="ARI33" i="3"/>
  <c r="AQB33" i="3"/>
  <c r="AOU33" i="3"/>
  <c r="ANN33" i="3"/>
  <c r="AMG33" i="3" a="1"/>
  <c r="AMG33" i="3" s="1"/>
  <c r="AKZ33" i="3"/>
  <c r="AJS33" i="3"/>
  <c r="AHM33" i="3"/>
  <c r="AGF33" i="3"/>
  <c r="AEY33" i="3"/>
  <c r="ADR33" i="3"/>
  <c r="BKY33" i="3"/>
  <c r="BJO33" i="3"/>
  <c r="BHC33" i="3"/>
  <c r="BEQ33" i="3"/>
  <c r="BCH33" i="3"/>
  <c r="AZV33" i="3"/>
  <c r="AXM33" i="3"/>
  <c r="AVA33" i="3"/>
  <c r="ASO33" i="3"/>
  <c r="ARE33" i="3" a="1"/>
  <c r="ARE33" i="3" s="1"/>
  <c r="AOS33" i="3" a="1"/>
  <c r="AOS33" i="3" s="1"/>
  <c r="AMJ33" i="3"/>
  <c r="AJX33" i="3"/>
  <c r="AHL33" i="3"/>
  <c r="AGB33" i="3"/>
  <c r="ADP33" i="3"/>
  <c r="ABH33" i="3"/>
  <c r="AAY33" i="3"/>
  <c r="YR33" i="3"/>
  <c r="XK33" i="3"/>
  <c r="TY33" i="3"/>
  <c r="VD33" i="3"/>
  <c r="SQ33" i="3"/>
  <c r="RJ33" i="3"/>
  <c r="QC33" i="3" a="1"/>
  <c r="QC33" i="3" s="1"/>
  <c r="OV33" i="3"/>
  <c r="NO33" i="3"/>
  <c r="LI33" i="3"/>
  <c r="KB33" i="3"/>
  <c r="IU33" i="3"/>
  <c r="HN33" i="3"/>
  <c r="GG33" i="3" a="1"/>
  <c r="GG33" i="3" s="1"/>
  <c r="EZ33" i="3"/>
  <c r="DS33" i="3"/>
  <c r="CS33" i="3"/>
  <c r="BKS33" i="3"/>
  <c r="BLZ33" i="3"/>
  <c r="BJM33" i="3"/>
  <c r="BJN33" i="3"/>
  <c r="BIG33" i="3"/>
  <c r="BAV33" i="3"/>
  <c r="BDB33" i="3" a="1"/>
  <c r="BDB33" i="3" s="1"/>
  <c r="BEN33" i="3"/>
  <c r="BFP33" i="3"/>
  <c r="AVT33" i="3"/>
  <c r="AXF33" i="3"/>
  <c r="AYF33" i="3"/>
  <c r="BDE33" i="3"/>
  <c r="AZL33" i="3"/>
  <c r="AQU33" i="3"/>
  <c r="ASF33" i="3"/>
  <c r="ASB33" i="3"/>
  <c r="ATM33" i="3"/>
  <c r="AON33" i="3"/>
  <c r="AMC33" i="3"/>
  <c r="AUS33" i="3"/>
  <c r="AUN33" i="3"/>
  <c r="AJR33" i="3"/>
  <c r="ANJ33" i="3"/>
  <c r="AJQ33" i="3"/>
  <c r="AHA33" i="3"/>
  <c r="AGZ33" i="3"/>
  <c r="ADH33" i="3"/>
  <c r="SL33" i="3"/>
  <c r="VV33" i="3" a="1"/>
  <c r="VV33" i="3" s="1"/>
  <c r="XG33" i="3"/>
  <c r="ADL33" i="3"/>
  <c r="RD33" i="3"/>
  <c r="XB33" i="3" a="1"/>
  <c r="XB33" i="3" s="1"/>
  <c r="AHD33" i="3"/>
  <c r="TR33" i="3"/>
  <c r="SJ33" i="3"/>
  <c r="VY33" i="3"/>
  <c r="JU33" i="3"/>
  <c r="KV33" i="3"/>
  <c r="NM33" i="3"/>
  <c r="NI33" i="3"/>
  <c r="XC33" i="3"/>
  <c r="JO33" i="3"/>
  <c r="LA33" i="3"/>
  <c r="ES33" i="3"/>
  <c r="FW33" i="3"/>
  <c r="DR33" i="3"/>
  <c r="CD33" i="3" a="1"/>
  <c r="CD33" i="3" s="1"/>
  <c r="CE33" i="3"/>
  <c r="BKX33" i="3"/>
  <c r="BIL33" i="3"/>
  <c r="BGC33" i="3"/>
  <c r="BDQ33" i="3"/>
  <c r="BCG33" i="3" a="1"/>
  <c r="BCG33" i="3" s="1"/>
  <c r="AZU33" i="3" a="1"/>
  <c r="AZU33" i="3" s="1"/>
  <c r="AXI33" i="3" a="1"/>
  <c r="AXI33" i="3" s="1"/>
  <c r="AUZ33" i="3"/>
  <c r="ASN33" i="3"/>
  <c r="ARD33" i="3"/>
  <c r="AOR33" i="3"/>
  <c r="AMF33" i="3"/>
  <c r="AJW33" i="3"/>
  <c r="AHK33" i="3"/>
  <c r="AGA33" i="3"/>
  <c r="ADO33" i="3"/>
  <c r="ABG33" i="3"/>
  <c r="AAZ33" i="3"/>
  <c r="YQ33" i="3"/>
  <c r="WK33" i="3"/>
  <c r="TX33" i="3"/>
  <c r="VC33" i="3"/>
  <c r="SP33" i="3"/>
  <c r="RI33" i="3" a="1"/>
  <c r="RI33" i="3" s="1"/>
  <c r="QB33" i="3"/>
  <c r="OU33" i="3"/>
  <c r="MO33" i="3"/>
  <c r="LH33" i="3"/>
  <c r="KA33" i="3"/>
  <c r="IT33" i="3"/>
  <c r="HM33" i="3" a="1"/>
  <c r="HM33" i="3" s="1"/>
  <c r="GF33" i="3"/>
  <c r="EY33" i="3"/>
  <c r="CQ33" i="3"/>
  <c r="BK33" i="3"/>
  <c r="BMG33" i="3"/>
  <c r="BKW33" i="3" a="1"/>
  <c r="BKW33" i="3" s="1"/>
  <c r="BIK33" i="3" a="1"/>
  <c r="BIK33" i="3" s="1"/>
  <c r="BGB33" i="3"/>
  <c r="BDP33" i="3"/>
  <c r="BBD33" i="3"/>
  <c r="AZT33" i="3"/>
  <c r="AXH33" i="3"/>
  <c r="AUY33" i="3"/>
  <c r="ASM33" i="3"/>
  <c r="AQA33" i="3"/>
  <c r="AOQ33" i="3"/>
  <c r="AME33" i="3"/>
  <c r="AJV33" i="3"/>
  <c r="AHJ33" i="3"/>
  <c r="AEX33" i="3"/>
  <c r="ACO33" i="3"/>
  <c r="ABF33" i="3"/>
  <c r="ABA33" i="3"/>
  <c r="XQ33" i="3"/>
  <c r="WJ33" i="3"/>
  <c r="TW33" i="3"/>
  <c r="VB33" i="3"/>
  <c r="SO33" i="3" a="1"/>
  <c r="SO33" i="3" s="1"/>
  <c r="RH33" i="3"/>
  <c r="QA33" i="3"/>
  <c r="NU33" i="3"/>
  <c r="MN33" i="3"/>
  <c r="LG33" i="3"/>
  <c r="JZ33" i="3"/>
  <c r="IS33" i="3" a="1"/>
  <c r="IS33" i="3" s="1"/>
  <c r="HL33" i="3"/>
  <c r="GE33" i="3"/>
  <c r="DY33" i="3"/>
  <c r="CM33" i="3"/>
  <c r="BLU33" i="3"/>
  <c r="BJI33" i="3"/>
  <c r="BIF33" i="3"/>
  <c r="BGU33" i="3"/>
  <c r="BGZ33" i="3"/>
  <c r="AYE33" i="3"/>
  <c r="BAU33" i="3"/>
  <c r="BBW33" i="3"/>
  <c r="BDI33" i="3"/>
  <c r="BEK33" i="3"/>
  <c r="BFU33" i="3"/>
  <c r="AVY33" i="3"/>
  <c r="BEJ33" i="3"/>
  <c r="BAP33" i="3" a="1"/>
  <c r="BAP33" i="3" s="1"/>
  <c r="AOP33" i="3"/>
  <c r="AOO33" i="3"/>
  <c r="APN33" i="3" a="1"/>
  <c r="APN33" i="3" s="1"/>
  <c r="ARB33" i="3"/>
  <c r="AMD33" i="3"/>
  <c r="AQT33" i="3" a="1"/>
  <c r="AQT33" i="3" s="1"/>
  <c r="AOH33" i="3" a="1"/>
  <c r="AOH33" i="3" s="1"/>
  <c r="AQY33" i="3"/>
  <c r="AHC33" i="3"/>
  <c r="AIK33" i="3"/>
  <c r="AIF33" i="3"/>
  <c r="AHE33" i="3"/>
  <c r="ADN33" i="3"/>
  <c r="AEN33" i="3"/>
  <c r="PU33" i="3"/>
  <c r="TO33" i="3"/>
  <c r="UP33" i="3" a="1"/>
  <c r="UP33" i="3" s="1"/>
  <c r="YI33" i="3"/>
  <c r="OM33" i="3"/>
  <c r="UU33" i="3"/>
  <c r="UV33" i="3"/>
  <c r="NN33" i="3"/>
  <c r="YH33" i="3" a="1"/>
  <c r="YH33" i="3" s="1"/>
  <c r="PX33" i="3"/>
  <c r="HB33" i="3" a="1"/>
  <c r="HB33" i="3" s="1"/>
  <c r="IJ33" i="3"/>
  <c r="KT33" i="3" a="1"/>
  <c r="KT33" i="3" s="1"/>
  <c r="LB33" i="3"/>
  <c r="JV33" i="3"/>
  <c r="DP33" i="3"/>
  <c r="HI33" i="3"/>
  <c r="GA33" i="3"/>
  <c r="IO33" i="3"/>
  <c r="DJ33" i="3" a="1"/>
  <c r="DJ33" i="3" s="1"/>
  <c r="CG33" i="3"/>
  <c r="BG33" i="3"/>
  <c r="CK33" i="3"/>
  <c r="BMF33" i="3"/>
  <c r="BKV33" i="3"/>
  <c r="BIJ33" i="3"/>
  <c r="BFX33" i="3"/>
  <c r="BDO33" i="3"/>
  <c r="BBC33" i="3"/>
  <c r="AZS33" i="3"/>
  <c r="AXG33" i="3"/>
  <c r="AUU33" i="3"/>
  <c r="ASL33" i="3"/>
  <c r="APZ33" i="3"/>
  <c r="ANQ33" i="3"/>
  <c r="ALE33" i="3"/>
  <c r="AIS33" i="3"/>
  <c r="AHI33" i="3" a="1"/>
  <c r="AHI33" i="3" s="1"/>
  <c r="AEW33" i="3" a="1"/>
  <c r="AEW33" i="3" s="1"/>
  <c r="ACN33" i="3"/>
  <c r="ABD33" i="3"/>
  <c r="ABB33" i="3"/>
  <c r="YW33" i="3"/>
  <c r="XP33" i="3"/>
  <c r="WI33" i="3"/>
  <c r="TV33" i="3"/>
  <c r="VA33" i="3" a="1"/>
  <c r="VA33" i="3" s="1"/>
  <c r="SN33" i="3"/>
  <c r="RG33" i="3"/>
  <c r="PA33" i="3"/>
  <c r="NT33" i="3"/>
  <c r="MM33" i="3"/>
  <c r="LF33" i="3"/>
  <c r="JY33" i="3" a="1"/>
  <c r="JY33" i="3" s="1"/>
  <c r="IR33" i="3"/>
  <c r="HK33" i="3"/>
  <c r="FE33" i="3"/>
  <c r="DX33" i="3"/>
  <c r="CN33" i="3"/>
  <c r="BKQ33" i="3"/>
  <c r="BJH33" i="3"/>
  <c r="BJK33" i="3"/>
  <c r="BGT33" i="3" a="1"/>
  <c r="BGT33" i="3" s="1"/>
  <c r="BGY33" i="3"/>
  <c r="AXA33" i="3"/>
  <c r="AZQ33" i="3"/>
  <c r="BAS33" i="3"/>
  <c r="BBV33" i="3" a="1"/>
  <c r="BBV33" i="3" s="1"/>
  <c r="BDH33" i="3"/>
  <c r="BEH33" i="3" a="1"/>
  <c r="BEH33" i="3" s="1"/>
  <c r="BCB33" i="3"/>
  <c r="AYI33" i="3"/>
  <c r="AZK33" i="3"/>
  <c r="ANC33" i="3"/>
  <c r="ANB33" i="3" a="1"/>
  <c r="ANB33" i="3" s="1"/>
  <c r="AOK33" i="3"/>
  <c r="AKP33" i="3" a="1"/>
  <c r="AKP33" i="3" s="1"/>
  <c r="ARZ33" i="3" a="1"/>
  <c r="ARZ33" i="3" s="1"/>
  <c r="APO33" i="3"/>
  <c r="ALW33" i="3"/>
  <c r="ASE33" i="3"/>
  <c r="AFY33" i="3"/>
  <c r="AGY33" i="3"/>
  <c r="AHF33" i="3"/>
  <c r="AFR33" i="3" a="1"/>
  <c r="AFR33" i="3" s="1"/>
  <c r="ACB33" i="3"/>
  <c r="ADM33" i="3"/>
  <c r="YN33" i="3"/>
  <c r="OR33" i="3"/>
  <c r="SK33" i="3"/>
  <c r="TL33" i="3"/>
  <c r="XE33" i="3"/>
  <c r="ARA33" i="3"/>
  <c r="TQ33" i="3"/>
  <c r="PS33" i="3"/>
  <c r="MH33" i="3"/>
  <c r="XH33" i="3"/>
  <c r="NG33" i="3"/>
  <c r="FX33" i="3"/>
  <c r="HJ33" i="3"/>
  <c r="JQ33" i="3"/>
  <c r="JP33" i="3"/>
  <c r="IM33" i="3"/>
  <c r="DL33" i="3"/>
  <c r="EU33" i="3"/>
  <c r="ER33" i="3"/>
  <c r="HD33" i="3"/>
  <c r="BF33" i="3"/>
  <c r="CI33" i="3"/>
  <c r="AZ33" i="3"/>
  <c r="BME33" i="3"/>
  <c r="BJS33" i="3"/>
  <c r="BII33" i="3"/>
  <c r="BFW33" i="3"/>
  <c r="BDN33" i="3"/>
  <c r="BBB33" i="3"/>
  <c r="AYP33" i="3"/>
  <c r="AWG33" i="3"/>
  <c r="ATU33" i="3"/>
  <c r="ASK33" i="3" a="1"/>
  <c r="ASK33" i="3" s="1"/>
  <c r="APY33" i="3" a="1"/>
  <c r="APY33" i="3" s="1"/>
  <c r="ANM33" i="3" a="1"/>
  <c r="ANM33" i="3" s="1"/>
  <c r="ALD33" i="3"/>
  <c r="AIR33" i="3"/>
  <c r="AHH33" i="3"/>
  <c r="AEV33" i="3"/>
  <c r="ACK33" i="3" a="1"/>
  <c r="ACK33" i="3" s="1"/>
  <c r="ABC33" i="3"/>
  <c r="YV33" i="3"/>
  <c r="XO33" i="3"/>
  <c r="WH33" i="3"/>
  <c r="TU33" i="3" a="1"/>
  <c r="TU33" i="3" s="1"/>
  <c r="UZ33" i="3"/>
  <c r="SM33" i="3"/>
  <c r="QG33" i="3"/>
  <c r="OZ33" i="3"/>
  <c r="NS33" i="3"/>
  <c r="ML33" i="3"/>
  <c r="LE33" i="3" a="1"/>
  <c r="LE33" i="3" s="1"/>
  <c r="JX33" i="3"/>
  <c r="IQ33" i="3"/>
  <c r="GK33" i="3"/>
  <c r="FD33" i="3"/>
  <c r="DW33" i="3"/>
  <c r="CO33" i="3" a="1"/>
  <c r="CO33" i="3" s="1"/>
  <c r="BLT33" i="3"/>
  <c r="BJG33" i="3"/>
  <c r="BIE33" i="3"/>
  <c r="BHB33" i="3"/>
  <c r="BFT33" i="3"/>
  <c r="AVX33" i="3"/>
  <c r="AYD33" i="3" a="1"/>
  <c r="AYD33" i="3" s="1"/>
  <c r="AZP33" i="3"/>
  <c r="BAR33" i="3"/>
  <c r="BCD33" i="3"/>
  <c r="BDD33" i="3"/>
  <c r="AVZ33" i="3"/>
  <c r="BFV33" i="3"/>
  <c r="BAX33" i="3"/>
  <c r="AMA33" i="3"/>
  <c r="ALY33" i="3"/>
  <c r="ANH33" i="3"/>
  <c r="ATG33" i="3"/>
  <c r="AQV33" i="3"/>
  <c r="AOJ33" i="3"/>
  <c r="AKQ33" i="3"/>
  <c r="ALX33" i="3"/>
  <c r="AEM33" i="3"/>
  <c r="AFU33" i="3"/>
  <c r="AFS33" i="3"/>
  <c r="AER33" i="3"/>
  <c r="ACA33" i="3"/>
  <c r="XJ33" i="3"/>
  <c r="AKS33" i="3"/>
  <c r="QX33" i="3" a="1"/>
  <c r="QX33" i="3" s="1"/>
  <c r="SI33" i="3"/>
  <c r="WB33" i="3"/>
  <c r="AJP33" i="3"/>
  <c r="SD33" i="3" a="1"/>
  <c r="SD33" i="3" s="1"/>
  <c r="OT33" i="3"/>
  <c r="AFW33" i="3"/>
  <c r="SF33" i="3"/>
  <c r="MA33" i="3"/>
  <c r="AIJ33" i="3"/>
  <c r="YP33" i="3"/>
  <c r="HH33" i="3"/>
  <c r="IP33" i="3"/>
  <c r="SE33" i="3"/>
  <c r="HC33" i="3"/>
  <c r="DO33" i="3"/>
  <c r="IN33" i="3"/>
  <c r="XD33" i="3"/>
  <c r="BH33" i="3"/>
  <c r="CJ33" i="3"/>
  <c r="BI33" i="3" a="1"/>
  <c r="BI33" i="3" s="1"/>
  <c r="BMD33" i="3"/>
  <c r="BJR33" i="3"/>
  <c r="BHI33" i="3"/>
  <c r="BEW33" i="3"/>
  <c r="BCK33" i="3"/>
  <c r="BBA33" i="3" a="1"/>
  <c r="BBA33" i="3" s="1"/>
  <c r="AYO33" i="3" a="1"/>
  <c r="AYO33" i="3" s="1"/>
  <c r="AWF33" i="3"/>
  <c r="ATT33" i="3"/>
  <c r="ARH33" i="3"/>
  <c r="APX33" i="3"/>
  <c r="ANL33" i="3"/>
  <c r="ALC33" i="3"/>
  <c r="AIQ33" i="3"/>
  <c r="AGE33" i="3"/>
  <c r="AEU33" i="3"/>
  <c r="ACJ33" i="3"/>
  <c r="AAU33" i="3"/>
  <c r="YU33" i="3"/>
  <c r="XN33" i="3"/>
  <c r="WG33" i="3" a="1"/>
  <c r="WG33" i="3" s="1"/>
  <c r="TT33" i="3"/>
  <c r="UY33" i="3"/>
  <c r="RM33" i="3"/>
  <c r="QF33" i="3"/>
  <c r="OY33" i="3"/>
  <c r="NR33" i="3"/>
  <c r="MK33" i="3" a="1"/>
  <c r="MK33" i="3" s="1"/>
  <c r="LD33" i="3"/>
  <c r="JW33" i="3"/>
  <c r="HQ33" i="3"/>
  <c r="GJ33" i="3"/>
  <c r="FC33" i="3"/>
  <c r="DV33" i="3"/>
  <c r="BLY33" i="3"/>
  <c r="BKO33" i="3"/>
  <c r="BKR33" i="3"/>
  <c r="BIC33" i="3"/>
  <c r="BHA33" i="3"/>
  <c r="BEP33" i="3"/>
  <c r="BGV33" i="3"/>
  <c r="AWZ33" i="3"/>
  <c r="AYL33" i="3"/>
  <c r="AZO33" i="3"/>
  <c r="BAQ33" i="3"/>
  <c r="BCA33" i="3"/>
  <c r="BDG33" i="3"/>
  <c r="BEI33" i="3"/>
  <c r="AUM33" i="3"/>
  <c r="AKW33" i="3"/>
  <c r="AKV33" i="3"/>
  <c r="ALV33" i="3" a="1"/>
  <c r="ALV33" i="3" s="1"/>
  <c r="ASA33" i="3"/>
  <c r="APP33" i="3"/>
  <c r="ANE33" i="3"/>
  <c r="AUO33" i="3"/>
  <c r="AUT33" i="3"/>
  <c r="ADI33" i="3"/>
  <c r="AES33" i="3"/>
  <c r="AET33" i="3"/>
  <c r="ACF33" i="3"/>
  <c r="ATL33" i="3"/>
  <c r="VW33" i="3"/>
  <c r="AJJ33" i="3" a="1"/>
  <c r="AJJ33" i="3" s="1"/>
  <c r="PT33" i="3"/>
  <c r="RE33" i="3"/>
  <c r="UX33" i="3"/>
  <c r="AII33" i="3"/>
  <c r="QZ33" i="3"/>
  <c r="NF33" i="3" a="1"/>
  <c r="NF33" i="3" s="1"/>
  <c r="ABZ33" i="3" a="1"/>
  <c r="ABZ33" i="3" s="1"/>
  <c r="RF33" i="3"/>
  <c r="RC33" i="3"/>
  <c r="WD33" i="3"/>
  <c r="WA33" i="3"/>
  <c r="GD33" i="3"/>
  <c r="IH33" i="3" a="1"/>
  <c r="IH33" i="3" s="1"/>
  <c r="JS33" i="3"/>
  <c r="EQ33" i="3"/>
  <c r="KZ33" i="3"/>
  <c r="FY33" i="3"/>
  <c r="MB33" i="3"/>
  <c r="BE33" i="3"/>
  <c r="AY33" i="3"/>
  <c r="BL33" i="3"/>
  <c r="BKZ33" i="3"/>
  <c r="BJP33" i="3"/>
  <c r="BHD33" i="3"/>
  <c r="BEU33" i="3"/>
  <c r="BCI33" i="3"/>
  <c r="AZW33" i="3"/>
  <c r="AYM33" i="3"/>
  <c r="AWA33" i="3"/>
  <c r="ATR33" i="3"/>
  <c r="ARF33" i="3"/>
  <c r="AOT33" i="3"/>
  <c r="AMK33" i="3"/>
  <c r="AJY33" i="3"/>
  <c r="AIO33" i="3" a="1"/>
  <c r="AIO33" i="3" s="1"/>
  <c r="AGC33" i="3" a="1"/>
  <c r="AGC33" i="3" s="1"/>
  <c r="ADQ33" i="3" a="1"/>
  <c r="ADQ33" i="3" s="1"/>
  <c r="ABI33" i="3"/>
  <c r="AAW33" i="3"/>
  <c r="YS33" i="3" a="1"/>
  <c r="YS33" i="3" s="1"/>
  <c r="XL33" i="3"/>
  <c r="WE33" i="3"/>
  <c r="VE33" i="3"/>
  <c r="SR33" i="3"/>
  <c r="RK33" i="3"/>
  <c r="QD33" i="3"/>
  <c r="OW33" i="3" a="1"/>
  <c r="OW33" i="3" s="1"/>
  <c r="NP33" i="3"/>
  <c r="MI33" i="3"/>
  <c r="KC33" i="3"/>
  <c r="IV33" i="3"/>
  <c r="HO33" i="3"/>
  <c r="GH33" i="3"/>
  <c r="FA33" i="3" a="1"/>
  <c r="FA33" i="3" s="1"/>
  <c r="DT33" i="3"/>
  <c r="CR33" i="3"/>
  <c r="BLX33" i="3"/>
  <c r="BLR33" i="3" a="1"/>
  <c r="BLR33" i="3" s="1"/>
  <c r="BKN33" i="3"/>
  <c r="BIB33" i="3"/>
  <c r="BGW33" i="3"/>
  <c r="BBY33" i="3"/>
  <c r="BEO33" i="3"/>
  <c r="BFQ33" i="3"/>
  <c r="AVU33" i="3"/>
  <c r="AWX33" i="3" a="1"/>
  <c r="AWX33" i="3" s="1"/>
  <c r="AYJ33" i="3"/>
  <c r="AZJ33" i="3" a="1"/>
  <c r="AZJ33" i="3" s="1"/>
  <c r="AVR33" i="3" a="1"/>
  <c r="AVR33" i="3" s="1"/>
  <c r="BFN33" i="3" a="1"/>
  <c r="BFN33" i="3" s="1"/>
  <c r="ASG33" i="3"/>
  <c r="ATI33" i="3"/>
  <c r="ATF33" i="3" a="1"/>
  <c r="ATF33" i="3" s="1"/>
  <c r="AUQ33" i="3"/>
  <c r="APT33" i="3"/>
  <c r="ANG33" i="3"/>
  <c r="AKU33" i="3"/>
  <c r="AOI33" i="3"/>
  <c r="ASC33" i="3"/>
  <c r="AAT33" i="3" a="1"/>
  <c r="AAT33" i="3" s="1"/>
  <c r="ACC33" i="3"/>
  <c r="ACH33" i="3"/>
  <c r="AJM33" i="3"/>
  <c r="AIL33" i="3"/>
  <c r="AFT33" i="3"/>
  <c r="TP33" i="3"/>
  <c r="XI33" i="3"/>
  <c r="YJ33" i="3"/>
  <c r="ON33" i="3"/>
  <c r="SG33" i="3"/>
  <c r="YO33" i="3"/>
  <c r="OS33" i="3"/>
  <c r="UQ33" i="3"/>
  <c r="TJ33" i="3" a="1"/>
  <c r="TJ33" i="3" s="1"/>
  <c r="ME33" i="3"/>
  <c r="KW33" i="3"/>
  <c r="RA33" i="3"/>
  <c r="AFX33" i="3"/>
  <c r="PY33" i="3"/>
  <c r="GC33" i="3"/>
  <c r="DQ33" i="3"/>
  <c r="NH33" i="3"/>
  <c r="GB33" i="3"/>
  <c r="II33" i="3"/>
  <c r="EX33" i="3"/>
  <c r="BC33" i="3"/>
  <c r="BJQ33" i="3" a="1"/>
  <c r="BJQ33" i="3" s="1"/>
  <c r="ARG33" i="3"/>
  <c r="AAV33" i="3"/>
  <c r="QE33" i="3"/>
  <c r="FB33" i="3"/>
  <c r="BJL33" i="3"/>
  <c r="BBX33" i="3"/>
  <c r="AVS33" i="3"/>
  <c r="APS33" i="3"/>
  <c r="ANI33" i="3"/>
  <c r="AIE33" i="3"/>
  <c r="AEO33" i="3"/>
  <c r="UR33" i="3"/>
  <c r="VX33" i="3"/>
  <c r="UW33" i="3"/>
  <c r="MF33" i="3"/>
  <c r="DM33" i="3"/>
  <c r="ACG33" i="3"/>
  <c r="BA33" i="3"/>
  <c r="BCC33" i="3"/>
  <c r="QY33" i="3"/>
  <c r="ATK33" i="3"/>
  <c r="BHE33" i="3" a="1"/>
  <c r="BHE33" i="3" s="1"/>
  <c r="APW33" i="3"/>
  <c r="OX33" i="3"/>
  <c r="DU33" i="3" a="1"/>
  <c r="DU33" i="3" s="1"/>
  <c r="BKM33" i="3"/>
  <c r="AVW33" i="3"/>
  <c r="BAW33" i="3"/>
  <c r="AUL33" i="3" a="1"/>
  <c r="AUL33" i="3" s="1"/>
  <c r="AOM33" i="3"/>
  <c r="AJL33" i="3"/>
  <c r="OQ33" i="3"/>
  <c r="PW33" i="3"/>
  <c r="OL33" i="3" a="1"/>
  <c r="OL33" i="3" s="1"/>
  <c r="HG33" i="3"/>
  <c r="DK33" i="3"/>
  <c r="ADU33" i="3"/>
  <c r="HP33" i="3"/>
  <c r="AZR33" i="3"/>
  <c r="APU33" i="3"/>
  <c r="NL33" i="3"/>
  <c r="AZM33" i="3"/>
  <c r="HE33" i="3"/>
  <c r="BEV33" i="3"/>
  <c r="ANK33" i="3"/>
  <c r="YT33" i="3"/>
  <c r="NQ33" i="3" a="1"/>
  <c r="NQ33" i="3" s="1"/>
  <c r="CP33" i="3"/>
  <c r="BIH33" i="3"/>
  <c r="BDJ33" i="3"/>
  <c r="AXC33" i="3"/>
  <c r="APQ33" i="3"/>
  <c r="AKX33" i="3"/>
  <c r="AJO33" i="3"/>
  <c r="AFZ33" i="3"/>
  <c r="WC33" i="3"/>
  <c r="ADK33" i="3"/>
  <c r="IK33" i="3"/>
  <c r="KY33" i="3"/>
  <c r="EP33" i="3" a="1"/>
  <c r="EP33" i="3" s="1"/>
  <c r="CF33" i="3"/>
  <c r="BD33" i="3"/>
  <c r="BKL33" i="3" a="1"/>
  <c r="BKL33" i="3" s="1"/>
  <c r="ASH33" i="3"/>
  <c r="PZ33" i="3"/>
  <c r="JN33" i="3" a="1"/>
  <c r="JN33" i="3" s="1"/>
  <c r="ATH33" i="3"/>
  <c r="BCJ33" i="3"/>
  <c r="AKY33" i="3"/>
  <c r="XM33" i="3" a="1"/>
  <c r="XM33" i="3" s="1"/>
  <c r="MJ33" i="3"/>
  <c r="BKT33" i="3"/>
  <c r="BHZ33" i="3" a="1"/>
  <c r="BHZ33" i="3" s="1"/>
  <c r="AWY33" i="3"/>
  <c r="AXE33" i="3"/>
  <c r="AUR33" i="3"/>
  <c r="AMB33" i="3"/>
  <c r="ADF33" i="3" a="1"/>
  <c r="ADF33" i="3" s="1"/>
  <c r="AIG33" i="3"/>
  <c r="PR33" i="3" a="1"/>
  <c r="PR33" i="3" s="1"/>
  <c r="LZ33" i="3" a="1"/>
  <c r="LZ33" i="3" s="1"/>
  <c r="TM33" i="3"/>
  <c r="EW33" i="3"/>
  <c r="FV33" i="3" a="1"/>
  <c r="FV33" i="3" s="1"/>
  <c r="CL33" i="3"/>
  <c r="BM33" i="3"/>
  <c r="NK33" i="3"/>
  <c r="BAZ33" i="3"/>
  <c r="AIP33" i="3"/>
  <c r="WF33" i="3"/>
  <c r="LC33" i="3"/>
  <c r="BLW33" i="3"/>
  <c r="BIA33" i="3"/>
  <c r="BEM33" i="3"/>
  <c r="AXD33" i="3"/>
  <c r="AQZ33" i="3"/>
  <c r="ATN33" i="3"/>
  <c r="AND33" i="3"/>
  <c r="AJK33" i="3"/>
  <c r="ACE33" i="3"/>
  <c r="OO33" i="3"/>
  <c r="JT33" i="3"/>
  <c r="EV33" i="3"/>
  <c r="MC33" i="3"/>
  <c r="BFS33" i="3"/>
  <c r="YM33" i="3"/>
  <c r="AYN33" i="3"/>
  <c r="AGD33" i="3"/>
  <c r="TS33" i="3"/>
  <c r="IW33" i="3"/>
  <c r="BLS33" i="3"/>
  <c r="BDC33" i="3"/>
  <c r="AYK33" i="3"/>
  <c r="AYG33" i="3"/>
  <c r="AKR33" i="3"/>
  <c r="APV33" i="3"/>
  <c r="ADG33" i="3"/>
  <c r="US33" i="3"/>
  <c r="TK33" i="3"/>
  <c r="YK33" i="3"/>
  <c r="KU33" i="3"/>
  <c r="AEL33" i="3" a="1"/>
  <c r="AEL33" i="3" s="1"/>
  <c r="AX33" i="3" a="1"/>
  <c r="AX33" i="3" s="1"/>
  <c r="AWB33" i="3"/>
  <c r="SS33" i="3"/>
  <c r="BFO33" i="3"/>
  <c r="AID33" i="3" a="1"/>
  <c r="AID33" i="3" s="1"/>
  <c r="MG33" i="3"/>
  <c r="BJF33" i="3" a="1"/>
  <c r="BJF33" i="3" s="1"/>
  <c r="AQW33" i="3"/>
  <c r="AEQ33" i="3"/>
  <c r="BJ33" i="3"/>
  <c r="BMC33" i="3" a="1"/>
  <c r="BMC33" i="3" s="1"/>
  <c r="ATS33" i="3"/>
  <c r="ACI33" i="3"/>
  <c r="RL33" i="3"/>
  <c r="GI33" i="3"/>
  <c r="AGX33" i="3" a="1"/>
  <c r="AGX33" i="3" s="1"/>
  <c r="BMG25" i="3"/>
  <c r="BKZ25" i="3"/>
  <c r="BJS25" i="3"/>
  <c r="BIL25" i="3"/>
  <c r="BHE25" i="3" a="1"/>
  <c r="BHE25" i="3" s="1"/>
  <c r="BFX25" i="3"/>
  <c r="BEQ25" i="3"/>
  <c r="BCK25" i="3"/>
  <c r="BBD25" i="3"/>
  <c r="AZW25" i="3"/>
  <c r="AYP25" i="3"/>
  <c r="AXI25" i="3" a="1"/>
  <c r="AXI25" i="3" s="1"/>
  <c r="AWB25" i="3"/>
  <c r="AUU25" i="3"/>
  <c r="ASO25" i="3"/>
  <c r="ARH25" i="3"/>
  <c r="AQA25" i="3"/>
  <c r="AOT25" i="3"/>
  <c r="ANM25" i="3" a="1"/>
  <c r="ANM25" i="3" s="1"/>
  <c r="AMF25" i="3"/>
  <c r="AKY25" i="3"/>
  <c r="AIS25" i="3"/>
  <c r="AHL25" i="3"/>
  <c r="AGE25" i="3"/>
  <c r="AEX25" i="3"/>
  <c r="ADQ25" i="3" a="1"/>
  <c r="ADQ25" i="3" s="1"/>
  <c r="ACJ25" i="3"/>
  <c r="ABC25" i="3"/>
  <c r="YV25" i="3"/>
  <c r="XO25" i="3"/>
  <c r="WH25" i="3"/>
  <c r="TU25" i="3" a="1"/>
  <c r="TU25" i="3" s="1"/>
  <c r="UZ25" i="3"/>
  <c r="SM25" i="3"/>
  <c r="QG25" i="3"/>
  <c r="OZ25" i="3"/>
  <c r="NS25" i="3"/>
  <c r="ML25" i="3"/>
  <c r="LE25" i="3" a="1"/>
  <c r="LE25" i="3" s="1"/>
  <c r="JX25" i="3"/>
  <c r="IQ25" i="3"/>
  <c r="GK25" i="3"/>
  <c r="FD25" i="3"/>
  <c r="DW25" i="3"/>
  <c r="CO25" i="3" a="1"/>
  <c r="CO25" i="3" s="1"/>
  <c r="BMF25" i="3"/>
  <c r="BKY25" i="3"/>
  <c r="BJR25" i="3"/>
  <c r="BIK25" i="3" a="1"/>
  <c r="BIK25" i="3" s="1"/>
  <c r="BHD25" i="3"/>
  <c r="BFW25" i="3"/>
  <c r="BDQ25" i="3"/>
  <c r="BCJ25" i="3"/>
  <c r="BBC25" i="3"/>
  <c r="AZV25" i="3"/>
  <c r="AYO25" i="3" a="1"/>
  <c r="AYO25" i="3" s="1"/>
  <c r="AXH25" i="3"/>
  <c r="AWA25" i="3"/>
  <c r="ATU25" i="3"/>
  <c r="ASN25" i="3"/>
  <c r="ARG25" i="3"/>
  <c r="APZ25" i="3"/>
  <c r="AOS25" i="3" a="1"/>
  <c r="AOS25" i="3" s="1"/>
  <c r="ANL25" i="3"/>
  <c r="AME25" i="3"/>
  <c r="AJY25" i="3"/>
  <c r="AIR25" i="3"/>
  <c r="AHK25" i="3"/>
  <c r="AGD25" i="3"/>
  <c r="AEW25" i="3" a="1"/>
  <c r="AEW25" i="3" s="1"/>
  <c r="ADP25" i="3"/>
  <c r="ACI25" i="3"/>
  <c r="AAU25" i="3"/>
  <c r="YU25" i="3"/>
  <c r="XN25" i="3"/>
  <c r="WG25" i="3" a="1"/>
  <c r="WG25" i="3" s="1"/>
  <c r="TT25" i="3"/>
  <c r="UY25" i="3"/>
  <c r="RM25" i="3"/>
  <c r="QF25" i="3"/>
  <c r="OY25" i="3"/>
  <c r="NR25" i="3"/>
  <c r="MK25" i="3" a="1"/>
  <c r="MK25" i="3" s="1"/>
  <c r="LD25" i="3"/>
  <c r="JW25" i="3"/>
  <c r="HQ25" i="3"/>
  <c r="GJ25" i="3"/>
  <c r="FC25" i="3"/>
  <c r="DV25" i="3"/>
  <c r="CP25" i="3"/>
  <c r="BME25" i="3"/>
  <c r="BKX25" i="3"/>
  <c r="BJQ25" i="3" a="1"/>
  <c r="BJQ25" i="3" s="1"/>
  <c r="BIJ25" i="3"/>
  <c r="BHC25" i="3"/>
  <c r="BEW25" i="3"/>
  <c r="BDP25" i="3"/>
  <c r="BCI25" i="3"/>
  <c r="BBB25" i="3"/>
  <c r="AZU25" i="3" a="1"/>
  <c r="AZU25" i="3" s="1"/>
  <c r="AYN25" i="3"/>
  <c r="AXG25" i="3"/>
  <c r="AVA25" i="3"/>
  <c r="ATT25" i="3"/>
  <c r="ASM25" i="3"/>
  <c r="ARF25" i="3"/>
  <c r="APY25" i="3" a="1"/>
  <c r="APY25" i="3" s="1"/>
  <c r="AOR25" i="3"/>
  <c r="ANK25" i="3"/>
  <c r="ALE25" i="3"/>
  <c r="AJX25" i="3"/>
  <c r="AIQ25" i="3"/>
  <c r="AHJ25" i="3"/>
  <c r="AGC25" i="3" a="1"/>
  <c r="AGC25" i="3" s="1"/>
  <c r="AEV25" i="3"/>
  <c r="ADO25" i="3"/>
  <c r="ABI25" i="3"/>
  <c r="AAV25" i="3"/>
  <c r="YT25" i="3"/>
  <c r="XM25" i="3" a="1"/>
  <c r="XM25" i="3" s="1"/>
  <c r="WF25" i="3"/>
  <c r="TS25" i="3"/>
  <c r="SS25" i="3"/>
  <c r="RL25" i="3"/>
  <c r="QE25" i="3"/>
  <c r="OX25" i="3"/>
  <c r="NQ25" i="3" a="1"/>
  <c r="NQ25" i="3" s="1"/>
  <c r="MJ25" i="3"/>
  <c r="LC25" i="3"/>
  <c r="IW25" i="3"/>
  <c r="HP25" i="3"/>
  <c r="GI25" i="3"/>
  <c r="FB25" i="3"/>
  <c r="DU25" i="3" a="1"/>
  <c r="DU25" i="3" s="1"/>
  <c r="CR25" i="3"/>
  <c r="BMD25" i="3"/>
  <c r="BKW25" i="3" a="1"/>
  <c r="BKW25" i="3" s="1"/>
  <c r="BJP25" i="3"/>
  <c r="BII25" i="3"/>
  <c r="BGC25" i="3"/>
  <c r="BEV25" i="3"/>
  <c r="BDO25" i="3"/>
  <c r="BCH25" i="3"/>
  <c r="BBA25" i="3" a="1"/>
  <c r="BBA25" i="3" s="1"/>
  <c r="AZT25" i="3"/>
  <c r="AYM25" i="3"/>
  <c r="AWG25" i="3"/>
  <c r="AUZ25" i="3"/>
  <c r="ATS25" i="3"/>
  <c r="ASL25" i="3"/>
  <c r="ARE25" i="3" a="1"/>
  <c r="ARE25" i="3" s="1"/>
  <c r="APX25" i="3"/>
  <c r="AOQ25" i="3"/>
  <c r="AMK25" i="3"/>
  <c r="ALD25" i="3"/>
  <c r="AJW25" i="3"/>
  <c r="AIP25" i="3"/>
  <c r="AHI25" i="3" a="1"/>
  <c r="AHI25" i="3" s="1"/>
  <c r="AGB25" i="3"/>
  <c r="AEU25" i="3"/>
  <c r="ACO25" i="3"/>
  <c r="ABH25" i="3"/>
  <c r="AAW25" i="3"/>
  <c r="YS25" i="3" a="1"/>
  <c r="YS25" i="3" s="1"/>
  <c r="XL25" i="3"/>
  <c r="WE25" i="3"/>
  <c r="VE25" i="3"/>
  <c r="SR25" i="3"/>
  <c r="RK25" i="3"/>
  <c r="QD25" i="3"/>
  <c r="OW25" i="3" a="1"/>
  <c r="OW25" i="3" s="1"/>
  <c r="NP25" i="3"/>
  <c r="MI25" i="3"/>
  <c r="KC25" i="3"/>
  <c r="IV25" i="3"/>
  <c r="HO25" i="3"/>
  <c r="GH25" i="3"/>
  <c r="FA25" i="3" a="1"/>
  <c r="FA25" i="3" s="1"/>
  <c r="DT25" i="3"/>
  <c r="CS25" i="3"/>
  <c r="BMC25" i="3" a="1"/>
  <c r="BMC25" i="3" s="1"/>
  <c r="BKV25" i="3"/>
  <c r="BJO25" i="3"/>
  <c r="BHI25" i="3"/>
  <c r="BGB25" i="3"/>
  <c r="BEU25" i="3"/>
  <c r="BDN25" i="3"/>
  <c r="BCG25" i="3" a="1"/>
  <c r="BCG25" i="3" s="1"/>
  <c r="BAZ25" i="3"/>
  <c r="AZS25" i="3"/>
  <c r="AXM25" i="3"/>
  <c r="AWF25" i="3"/>
  <c r="AUY25" i="3"/>
  <c r="ATR25" i="3"/>
  <c r="ASK25" i="3" a="1"/>
  <c r="ASK25" i="3" s="1"/>
  <c r="ARD25" i="3"/>
  <c r="APW25" i="3"/>
  <c r="ANQ25" i="3"/>
  <c r="AMJ25" i="3"/>
  <c r="ALC25" i="3"/>
  <c r="AJV25" i="3"/>
  <c r="AIO25" i="3" a="1"/>
  <c r="AIO25" i="3" s="1"/>
  <c r="AHH25" i="3"/>
  <c r="AGA25" i="3"/>
  <c r="ADU25" i="3"/>
  <c r="ACN25" i="3"/>
  <c r="ABG25" i="3"/>
  <c r="AAY25" i="3"/>
  <c r="YR25" i="3"/>
  <c r="XK25" i="3"/>
  <c r="TY25" i="3"/>
  <c r="VD25" i="3"/>
  <c r="SQ25" i="3"/>
  <c r="RJ25" i="3"/>
  <c r="QC25" i="3" a="1"/>
  <c r="QC25" i="3" s="1"/>
  <c r="OV25" i="3"/>
  <c r="NO25" i="3"/>
  <c r="LI25" i="3"/>
  <c r="KB25" i="3"/>
  <c r="IU25" i="3"/>
  <c r="HN25" i="3"/>
  <c r="GG25" i="3" a="1"/>
  <c r="GG25" i="3" s="1"/>
  <c r="EZ25" i="3"/>
  <c r="DS25" i="3"/>
  <c r="BK25" i="3"/>
  <c r="BMB25" i="3"/>
  <c r="BKU25" i="3"/>
  <c r="BIO25" i="3"/>
  <c r="BHH25" i="3"/>
  <c r="BGA25" i="3"/>
  <c r="BET25" i="3"/>
  <c r="BDM25" i="3" a="1"/>
  <c r="BDM25" i="3" s="1"/>
  <c r="BCF25" i="3"/>
  <c r="BAY25" i="3"/>
  <c r="AYS25" i="3"/>
  <c r="AXL25" i="3"/>
  <c r="AWE25" i="3"/>
  <c r="AUX25" i="3"/>
  <c r="ATQ25" i="3" a="1"/>
  <c r="ATQ25" i="3" s="1"/>
  <c r="ASJ25" i="3"/>
  <c r="ARC25" i="3"/>
  <c r="AOW25" i="3"/>
  <c r="ANP25" i="3"/>
  <c r="AMI25" i="3"/>
  <c r="ALB25" i="3"/>
  <c r="AJU25" i="3" a="1"/>
  <c r="AJU25" i="3" s="1"/>
  <c r="AIN25" i="3"/>
  <c r="AHG25" i="3"/>
  <c r="AFA25" i="3"/>
  <c r="ADT25" i="3"/>
  <c r="ACM25" i="3"/>
  <c r="ABF25" i="3"/>
  <c r="AAZ25" i="3"/>
  <c r="YQ25" i="3"/>
  <c r="WK25" i="3"/>
  <c r="TX25" i="3"/>
  <c r="VC25" i="3"/>
  <c r="SP25" i="3"/>
  <c r="RI25" i="3" a="1"/>
  <c r="RI25" i="3" s="1"/>
  <c r="QB25" i="3"/>
  <c r="OU25" i="3"/>
  <c r="MO25" i="3"/>
  <c r="LH25" i="3"/>
  <c r="KA25" i="3"/>
  <c r="IT25" i="3"/>
  <c r="HM25" i="3" a="1"/>
  <c r="HM25" i="3" s="1"/>
  <c r="GF25" i="3"/>
  <c r="EY25" i="3"/>
  <c r="CQ25" i="3"/>
  <c r="BLA25" i="3"/>
  <c r="BJT25" i="3"/>
  <c r="BIM25" i="3"/>
  <c r="BHF25" i="3"/>
  <c r="BFY25" i="3" a="1"/>
  <c r="BFY25" i="3" s="1"/>
  <c r="BER25" i="3"/>
  <c r="BDK25" i="3"/>
  <c r="BBE25" i="3"/>
  <c r="AZX25" i="3"/>
  <c r="AYQ25" i="3"/>
  <c r="AXJ25" i="3"/>
  <c r="AWC25" i="3" a="1"/>
  <c r="AWC25" i="3" s="1"/>
  <c r="AUV25" i="3"/>
  <c r="ATO25" i="3"/>
  <c r="ARI25" i="3"/>
  <c r="AQB25" i="3"/>
  <c r="AOU25" i="3"/>
  <c r="ANN25" i="3"/>
  <c r="AMG25" i="3" a="1"/>
  <c r="AMG25" i="3" s="1"/>
  <c r="AKZ25" i="3"/>
  <c r="AJS25" i="3"/>
  <c r="AHM25" i="3"/>
  <c r="AGF25" i="3"/>
  <c r="AEY25" i="3"/>
  <c r="ADR25" i="3"/>
  <c r="ACK25" i="3" a="1"/>
  <c r="ACK25" i="3" s="1"/>
  <c r="ABD25" i="3"/>
  <c r="ABB25" i="3"/>
  <c r="YW25" i="3"/>
  <c r="XP25" i="3"/>
  <c r="WI25" i="3"/>
  <c r="TV25" i="3"/>
  <c r="VA25" i="3" a="1"/>
  <c r="VA25" i="3" s="1"/>
  <c r="SN25" i="3"/>
  <c r="RG25" i="3"/>
  <c r="PA25" i="3"/>
  <c r="NT25" i="3"/>
  <c r="MM25" i="3"/>
  <c r="LF25" i="3"/>
  <c r="JY25" i="3" a="1"/>
  <c r="JY25" i="3" s="1"/>
  <c r="IR25" i="3"/>
  <c r="HK25" i="3"/>
  <c r="FE25" i="3"/>
  <c r="DX25" i="3"/>
  <c r="CN25" i="3"/>
  <c r="BIN25" i="3"/>
  <c r="AXK25" i="3"/>
  <c r="AMH25" i="3"/>
  <c r="ABE25" i="3" a="1"/>
  <c r="ABE25" i="3" s="1"/>
  <c r="RH25" i="3"/>
  <c r="GE25" i="3"/>
  <c r="BLZ25" i="3"/>
  <c r="BJM25" i="3"/>
  <c r="BIH25" i="3"/>
  <c r="BGT25" i="3" a="1"/>
  <c r="BGT25" i="3" s="1"/>
  <c r="BJG25" i="3"/>
  <c r="AYF25" i="3"/>
  <c r="AZR25" i="3"/>
  <c r="BAU25" i="3"/>
  <c r="BBW25" i="3"/>
  <c r="BDI25" i="3"/>
  <c r="BEI25" i="3"/>
  <c r="BDH25" i="3"/>
  <c r="BFO25" i="3"/>
  <c r="BCC25" i="3"/>
  <c r="ANG25" i="3"/>
  <c r="AOI25" i="3"/>
  <c r="APT25" i="3"/>
  <c r="AQV25" i="3"/>
  <c r="ARB25" i="3"/>
  <c r="AKX25" i="3"/>
  <c r="AOK25" i="3"/>
  <c r="APQ25" i="3"/>
  <c r="AGX25" i="3" a="1"/>
  <c r="AGX25" i="3" s="1"/>
  <c r="AII25" i="3"/>
  <c r="AJJ25" i="3" a="1"/>
  <c r="AJJ25" i="3" s="1"/>
  <c r="ASH25" i="3"/>
  <c r="AAT25" i="3" a="1"/>
  <c r="AAT25" i="3" s="1"/>
  <c r="SK25" i="3"/>
  <c r="AHE25" i="3"/>
  <c r="SJ25" i="3"/>
  <c r="ABZ25" i="3" a="1"/>
  <c r="ABZ25" i="3" s="1"/>
  <c r="PZ25" i="3"/>
  <c r="WA25" i="3"/>
  <c r="AJK25" i="3"/>
  <c r="TP25" i="3"/>
  <c r="ACE25" i="3"/>
  <c r="IP25" i="3"/>
  <c r="PX25" i="3"/>
  <c r="UV25" i="3"/>
  <c r="NH25" i="3"/>
  <c r="TQ25" i="3"/>
  <c r="SE25" i="3"/>
  <c r="EW25" i="3"/>
  <c r="EQ25" i="3"/>
  <c r="EU25" i="3"/>
  <c r="FX25" i="3"/>
  <c r="JQ25" i="3"/>
  <c r="DJ25" i="3" a="1"/>
  <c r="DJ25" i="3" s="1"/>
  <c r="CL25" i="3"/>
  <c r="BHG25" i="3"/>
  <c r="AWD25" i="3"/>
  <c r="ALA25" i="3" a="1"/>
  <c r="ALA25" i="3" s="1"/>
  <c r="ABA25" i="3"/>
  <c r="QA25" i="3"/>
  <c r="DY25" i="3"/>
  <c r="BKO25" i="3"/>
  <c r="BJL25" i="3"/>
  <c r="BGW25" i="3"/>
  <c r="BJF25" i="3" a="1"/>
  <c r="BJF25" i="3" s="1"/>
  <c r="BIC25" i="3"/>
  <c r="AXC25" i="3"/>
  <c r="AYE25" i="3"/>
  <c r="AZQ25" i="3"/>
  <c r="BAS25" i="3"/>
  <c r="BBV25" i="3" a="1"/>
  <c r="BBV25" i="3" s="1"/>
  <c r="BDE25" i="3"/>
  <c r="AXF25" i="3"/>
  <c r="AZM25" i="3"/>
  <c r="BAP25" i="3" a="1"/>
  <c r="BAP25" i="3" s="1"/>
  <c r="AMD25" i="3"/>
  <c r="ANE25" i="3"/>
  <c r="AOP25" i="3"/>
  <c r="APS25" i="3"/>
  <c r="APO25" i="3"/>
  <c r="ASG25" i="3"/>
  <c r="AKR25" i="3"/>
  <c r="AQU25" i="3"/>
  <c r="AFT25" i="3"/>
  <c r="AHF25" i="3"/>
  <c r="AIF25" i="3"/>
  <c r="AJR25" i="3"/>
  <c r="AJO25" i="3"/>
  <c r="AIG25" i="3"/>
  <c r="QX25" i="3" a="1"/>
  <c r="QX25" i="3" s="1"/>
  <c r="ADG25" i="3"/>
  <c r="RF25" i="3"/>
  <c r="YI25" i="3"/>
  <c r="PR25" i="3" a="1"/>
  <c r="PR25" i="3" s="1"/>
  <c r="UW25" i="3"/>
  <c r="AIL25" i="3"/>
  <c r="SL25" i="3"/>
  <c r="XC25" i="3"/>
  <c r="HB25" i="3" a="1"/>
  <c r="HB25" i="3" s="1"/>
  <c r="NM25" i="3"/>
  <c r="PW25" i="3"/>
  <c r="KT25" i="3" a="1"/>
  <c r="KT25" i="3" s="1"/>
  <c r="OO25" i="3"/>
  <c r="RE25" i="3"/>
  <c r="DQ25" i="3"/>
  <c r="LA25" i="3"/>
  <c r="DO25" i="3"/>
  <c r="DK25" i="3"/>
  <c r="IJ25" i="3"/>
  <c r="BFZ25" i="3"/>
  <c r="AUW25" i="3" a="1"/>
  <c r="AUW25" i="3" s="1"/>
  <c r="AJT25" i="3"/>
  <c r="NU25" i="3"/>
  <c r="CM25" i="3"/>
  <c r="BLY25" i="3"/>
  <c r="BKN25" i="3"/>
  <c r="BJK25" i="3"/>
  <c r="BIG25" i="3"/>
  <c r="BIA25" i="3"/>
  <c r="BFU25" i="3"/>
  <c r="AVY25" i="3"/>
  <c r="AXA25" i="3"/>
  <c r="AYD25" i="3" a="1"/>
  <c r="AYD25" i="3" s="1"/>
  <c r="AZP25" i="3"/>
  <c r="BAR25" i="3"/>
  <c r="BCB25" i="3"/>
  <c r="AVS25" i="3"/>
  <c r="BFN25" i="3" a="1"/>
  <c r="BFN25" i="3" s="1"/>
  <c r="AUS25" i="3"/>
  <c r="AKQ25" i="3"/>
  <c r="AMC25" i="3"/>
  <c r="ANC25" i="3"/>
  <c r="AOO25" i="3"/>
  <c r="ANH25" i="3"/>
  <c r="AQT25" i="3" a="1"/>
  <c r="AQT25" i="3" s="1"/>
  <c r="ATK25" i="3"/>
  <c r="AKU25" i="3"/>
  <c r="AER25" i="3"/>
  <c r="AFS25" i="3"/>
  <c r="AHD25" i="3"/>
  <c r="AIE25" i="3"/>
  <c r="AIK25" i="3"/>
  <c r="ADH25" i="3"/>
  <c r="PT25" i="3"/>
  <c r="ACF25" i="3"/>
  <c r="PS25" i="3"/>
  <c r="XE25" i="3"/>
  <c r="ON25" i="3"/>
  <c r="TJ25" i="3" a="1"/>
  <c r="TJ25" i="3" s="1"/>
  <c r="AEL25" i="3" a="1"/>
  <c r="AEL25" i="3" s="1"/>
  <c r="QY25" i="3"/>
  <c r="WC25" i="3"/>
  <c r="AJQ25" i="3"/>
  <c r="MC25" i="3"/>
  <c r="NI25" i="3"/>
  <c r="JT25" i="3"/>
  <c r="LB25" i="3"/>
  <c r="MF25" i="3"/>
  <c r="DL25" i="3"/>
  <c r="IN25" i="3"/>
  <c r="YJ25" i="3"/>
  <c r="FW25" i="3"/>
  <c r="HI25" i="3"/>
  <c r="CE25" i="3"/>
  <c r="AZ25" i="3"/>
  <c r="BES25" i="3" a="1"/>
  <c r="BES25" i="3" s="1"/>
  <c r="ATP25" i="3"/>
  <c r="AIM25" i="3"/>
  <c r="XQ25" i="3"/>
  <c r="MN25" i="3"/>
  <c r="BLX25" i="3"/>
  <c r="BKM25" i="3"/>
  <c r="BJI25" i="3"/>
  <c r="BGV25" i="3"/>
  <c r="BGZ25" i="3"/>
  <c r="BEH25" i="3" a="1"/>
  <c r="BEH25" i="3" s="1"/>
  <c r="BFT25" i="3"/>
  <c r="AVX25" i="3"/>
  <c r="AWZ25" i="3"/>
  <c r="AYL25" i="3"/>
  <c r="AZO25" i="3"/>
  <c r="BAX25" i="3"/>
  <c r="BDG25" i="3"/>
  <c r="AZL25" i="3"/>
  <c r="ATH25" i="3"/>
  <c r="AUR25" i="3"/>
  <c r="AKP25" i="3" a="1"/>
  <c r="AKP25" i="3" s="1"/>
  <c r="AMA25" i="3"/>
  <c r="ANB25" i="3" a="1"/>
  <c r="ANB25" i="3" s="1"/>
  <c r="ALV25" i="3" a="1"/>
  <c r="ALV25" i="3" s="1"/>
  <c r="AOM25" i="3"/>
  <c r="APP25" i="3"/>
  <c r="ASB25" i="3"/>
  <c r="ADN25" i="3"/>
  <c r="AEQ25" i="3"/>
  <c r="AFZ25" i="3"/>
  <c r="AHC25" i="3"/>
  <c r="AGY25" i="3"/>
  <c r="YM25" i="3"/>
  <c r="OR25" i="3"/>
  <c r="YK25" i="3"/>
  <c r="OQ25" i="3"/>
  <c r="WB25" i="3"/>
  <c r="NL25" i="3"/>
  <c r="SF25" i="3"/>
  <c r="ADL25" i="3"/>
  <c r="PU25" i="3"/>
  <c r="SD25" i="3" a="1"/>
  <c r="SD25" i="3" s="1"/>
  <c r="AHA25" i="3"/>
  <c r="KV25" i="3"/>
  <c r="MB25" i="3"/>
  <c r="IM25" i="3"/>
  <c r="JS25" i="3"/>
  <c r="KY25" i="3"/>
  <c r="MG25" i="3"/>
  <c r="EP25" i="3" a="1"/>
  <c r="EP25" i="3" s="1"/>
  <c r="GA25" i="3"/>
  <c r="TL25" i="3"/>
  <c r="FV25" i="3" a="1"/>
  <c r="FV25" i="3" s="1"/>
  <c r="CF25" i="3"/>
  <c r="BF25" i="3"/>
  <c r="CI25" i="3"/>
  <c r="BI25" i="3" a="1"/>
  <c r="BI25" i="3" s="1"/>
  <c r="BM25" i="3"/>
  <c r="BDL25" i="3"/>
  <c r="ASI25" i="3"/>
  <c r="AGG25" i="3"/>
  <c r="WJ25" i="3"/>
  <c r="LG25" i="3"/>
  <c r="BLU25" i="3"/>
  <c r="BKL25" i="3" a="1"/>
  <c r="BKL25" i="3" s="1"/>
  <c r="BJH25" i="3"/>
  <c r="BKS25" i="3"/>
  <c r="BHB25" i="3"/>
  <c r="BDD25" i="3"/>
  <c r="BEP25" i="3"/>
  <c r="BFS25" i="3"/>
  <c r="AVW25" i="3"/>
  <c r="AWY25" i="3"/>
  <c r="AYK25" i="3"/>
  <c r="AZK25" i="3"/>
  <c r="AXE25" i="3"/>
  <c r="BCD25" i="3"/>
  <c r="ASE25" i="3"/>
  <c r="ATG25" i="3"/>
  <c r="AUO25" i="3"/>
  <c r="AKW25" i="3"/>
  <c r="ALY25" i="3"/>
  <c r="AUQ25" i="3"/>
  <c r="AKS25" i="3"/>
  <c r="ANI25" i="3"/>
  <c r="AMB25" i="3"/>
  <c r="ACB25" i="3"/>
  <c r="ADM25" i="3"/>
  <c r="AEN25" i="3"/>
  <c r="AFY25" i="3"/>
  <c r="AFU25" i="3"/>
  <c r="XI25" i="3"/>
  <c r="NF25" i="3" a="1"/>
  <c r="NF25" i="3" s="1"/>
  <c r="XH25" i="3"/>
  <c r="NN25" i="3"/>
  <c r="UX25" i="3"/>
  <c r="AOH25" i="3" a="1"/>
  <c r="AOH25" i="3" s="1"/>
  <c r="RC25" i="3"/>
  <c r="YN25" i="3"/>
  <c r="OS25" i="3"/>
  <c r="RA25" i="3"/>
  <c r="AEO25" i="3"/>
  <c r="JV25" i="3"/>
  <c r="KU25" i="3"/>
  <c r="HH25" i="3"/>
  <c r="IK25" i="3"/>
  <c r="JO25" i="3"/>
  <c r="IH25" i="3" a="1"/>
  <c r="IH25" i="3" s="1"/>
  <c r="AFR25" i="3" a="1"/>
  <c r="AFR25" i="3" s="1"/>
  <c r="ES25" i="3"/>
  <c r="EX25" i="3"/>
  <c r="CD25" i="3" a="1"/>
  <c r="CD25" i="3" s="1"/>
  <c r="BH25" i="3"/>
  <c r="CJ25" i="3"/>
  <c r="BCE25" i="3"/>
  <c r="AQC25" i="3"/>
  <c r="AEZ25" i="3"/>
  <c r="TW25" i="3"/>
  <c r="JZ25" i="3"/>
  <c r="BLT25" i="3"/>
  <c r="BKT25" i="3"/>
  <c r="BKR25" i="3"/>
  <c r="BIF25" i="3"/>
  <c r="BHA25" i="3"/>
  <c r="BCA25" i="3"/>
  <c r="BDC25" i="3"/>
  <c r="BEO25" i="3"/>
  <c r="BFQ25" i="3"/>
  <c r="AVU25" i="3"/>
  <c r="AWX25" i="3" a="1"/>
  <c r="AWX25" i="3" s="1"/>
  <c r="AYG25" i="3"/>
  <c r="AVR25" i="3" a="1"/>
  <c r="AVR25" i="3" s="1"/>
  <c r="BAQ25" i="3"/>
  <c r="ARA25" i="3"/>
  <c r="ASC25" i="3"/>
  <c r="ATN25" i="3"/>
  <c r="AUN25" i="3"/>
  <c r="AKV25" i="3"/>
  <c r="ATF25" i="3" a="1"/>
  <c r="ATF25" i="3" s="1"/>
  <c r="AUL25" i="3" a="1"/>
  <c r="AUL25" i="3" s="1"/>
  <c r="ALW25" i="3"/>
  <c r="AUM25" i="3"/>
  <c r="ACA25" i="3"/>
  <c r="ADK25" i="3"/>
  <c r="AEM25" i="3"/>
  <c r="AES25" i="3"/>
  <c r="VV25" i="3" a="1"/>
  <c r="VV25" i="3" s="1"/>
  <c r="LZ25" i="3" a="1"/>
  <c r="LZ25" i="3" s="1"/>
  <c r="WD25" i="3"/>
  <c r="MH25" i="3"/>
  <c r="TK25" i="3"/>
  <c r="AFW25" i="3"/>
  <c r="PY25" i="3"/>
  <c r="XJ25" i="3"/>
  <c r="NG25" i="3"/>
  <c r="ME25" i="3"/>
  <c r="XB25" i="3" a="1"/>
  <c r="XB25" i="3" s="1"/>
  <c r="IO25" i="3"/>
  <c r="UU25" i="3"/>
  <c r="GD25" i="3"/>
  <c r="HG25" i="3"/>
  <c r="JP25" i="3"/>
  <c r="HD25" i="3"/>
  <c r="YO25" i="3"/>
  <c r="DM25" i="3"/>
  <c r="SI25" i="3"/>
  <c r="DR25" i="3"/>
  <c r="CG25" i="3"/>
  <c r="BE25" i="3"/>
  <c r="BJU25" i="3"/>
  <c r="AYR25" i="3"/>
  <c r="ANO25" i="3"/>
  <c r="ACL25" i="3"/>
  <c r="SO25" i="3" a="1"/>
  <c r="SO25" i="3" s="1"/>
  <c r="HL25" i="3"/>
  <c r="BLR25" i="3" a="1"/>
  <c r="BLR25" i="3" s="1"/>
  <c r="BKQ25" i="3"/>
  <c r="BHZ25" i="3" a="1"/>
  <c r="BHZ25" i="3" s="1"/>
  <c r="BIE25" i="3"/>
  <c r="BIB25" i="3"/>
  <c r="AZJ25" i="3" a="1"/>
  <c r="AZJ25" i="3" s="1"/>
  <c r="BAV25" i="3"/>
  <c r="BBX25" i="3"/>
  <c r="BDJ25" i="3"/>
  <c r="BEM25" i="3"/>
  <c r="BFV25" i="3"/>
  <c r="AVZ25" i="3"/>
  <c r="AYJ25" i="3"/>
  <c r="AYI25" i="3"/>
  <c r="AOJ25" i="3"/>
  <c r="APV25" i="3"/>
  <c r="AQW25" i="3"/>
  <c r="ARZ25" i="3" a="1"/>
  <c r="ARZ25" i="3" s="1"/>
  <c r="ATI25" i="3"/>
  <c r="AND25" i="3"/>
  <c r="ASF25" i="3"/>
  <c r="ALX25" i="3"/>
  <c r="AIJ25" i="3"/>
  <c r="AJL25" i="3"/>
  <c r="ANJ25" i="3"/>
  <c r="ACG25" i="3"/>
  <c r="ACC25" i="3"/>
  <c r="TO25" i="3"/>
  <c r="AID25" i="3" a="1"/>
  <c r="AID25" i="3" s="1"/>
  <c r="TM25" i="3"/>
  <c r="AFX25" i="3"/>
  <c r="RD25" i="3"/>
  <c r="XD25" i="3"/>
  <c r="NK25" i="3"/>
  <c r="US25" i="3"/>
  <c r="AET25" i="3"/>
  <c r="JN25" i="3" a="1"/>
  <c r="JN25" i="3" s="1"/>
  <c r="QZ25" i="3"/>
  <c r="VX25" i="3"/>
  <c r="OT25" i="3"/>
  <c r="UP25" i="3" a="1"/>
  <c r="UP25" i="3" s="1"/>
  <c r="XG25" i="3"/>
  <c r="HE25" i="3"/>
  <c r="DP25" i="3"/>
  <c r="GB25" i="3"/>
  <c r="ER25" i="3"/>
  <c r="KZ25" i="3"/>
  <c r="HJ25" i="3"/>
  <c r="BC25" i="3"/>
  <c r="BDB25" i="3" a="1"/>
  <c r="BDB25" i="3" s="1"/>
  <c r="AQZ25" i="3"/>
  <c r="AON25" i="3"/>
  <c r="AGZ25" i="3"/>
  <c r="AJP25" i="3"/>
  <c r="OL25" i="3" a="1"/>
  <c r="OL25" i="3" s="1"/>
  <c r="BJ25" i="3"/>
  <c r="ATL25" i="3"/>
  <c r="CK25" i="3"/>
  <c r="BLS25" i="3"/>
  <c r="BEN25" i="3"/>
  <c r="ASA25" i="3"/>
  <c r="SG25" i="3"/>
  <c r="TR25" i="3"/>
  <c r="JU25" i="3"/>
  <c r="AY25" i="3"/>
  <c r="BEJ25" i="3"/>
  <c r="KW25" i="3"/>
  <c r="BMA25" i="3"/>
  <c r="BLW25" i="3"/>
  <c r="BFP25" i="3"/>
  <c r="ATM25" i="3"/>
  <c r="ACH25" i="3"/>
  <c r="YH25" i="3" a="1"/>
  <c r="YH25" i="3" s="1"/>
  <c r="YP25" i="3"/>
  <c r="BL25" i="3"/>
  <c r="BA25" i="3"/>
  <c r="APU25" i="3"/>
  <c r="AZY25" i="3"/>
  <c r="BJN25" i="3"/>
  <c r="AVT25" i="3"/>
  <c r="AUT25" i="3"/>
  <c r="ADI25" i="3"/>
  <c r="OM25" i="3"/>
  <c r="GC25" i="3"/>
  <c r="AX25" i="3" a="1"/>
  <c r="AX25" i="3" s="1"/>
  <c r="AOV25" i="3"/>
  <c r="BGU25" i="3"/>
  <c r="AXD25" i="3"/>
  <c r="AQY25" i="3"/>
  <c r="ADF25" i="3" a="1"/>
  <c r="ADF25" i="3" s="1"/>
  <c r="VW25" i="3"/>
  <c r="II25" i="3"/>
  <c r="BD25" i="3"/>
  <c r="ADS25" i="3"/>
  <c r="BGY25" i="3"/>
  <c r="BEK25" i="3"/>
  <c r="UR25" i="3"/>
  <c r="MA25" i="3"/>
  <c r="EV25" i="3"/>
  <c r="BG25" i="3"/>
  <c r="VB25" i="3"/>
  <c r="BAW25" i="3"/>
  <c r="HC25" i="3"/>
  <c r="IS25" i="3" a="1"/>
  <c r="IS25" i="3" s="1"/>
  <c r="BBY25" i="3"/>
  <c r="APN25" i="3" a="1"/>
  <c r="APN25" i="3" s="1"/>
  <c r="AJM25" i="3"/>
  <c r="UQ25" i="3"/>
  <c r="VY25" i="3"/>
  <c r="FY25" i="3"/>
  <c r="X16" i="3" a="1"/>
  <c r="X16" i="3" s="1"/>
  <c r="AB16" i="3" a="1"/>
  <c r="AB16" i="3" s="1"/>
  <c r="K14" i="3" a="1"/>
  <c r="K14" i="3" s="1"/>
  <c r="I16" i="3" a="1"/>
  <c r="I16" i="3" s="1"/>
  <c r="P16" i="3" a="1"/>
  <c r="P16" i="3" s="1"/>
  <c r="AF16" i="3" a="1"/>
  <c r="AF16" i="3" s="1"/>
  <c r="Y16" i="3" a="1"/>
  <c r="Y16" i="3" s="1"/>
  <c r="AK16" i="3" a="1"/>
  <c r="AK16" i="3" s="1"/>
  <c r="AA16" i="3" a="1"/>
  <c r="AA16" i="3" s="1"/>
  <c r="AC14" i="3" a="1"/>
  <c r="AC14" i="3" s="1"/>
  <c r="AE18" i="3" a="1"/>
  <c r="AE18" i="3" s="1"/>
  <c r="Y18" i="3" a="1"/>
  <c r="Y18" i="3" s="1"/>
  <c r="P9" i="3" a="1"/>
  <c r="P9" i="3" s="1"/>
  <c r="V9" i="3" a="1"/>
  <c r="V9" i="3" s="1"/>
  <c r="L9" i="3" a="1"/>
  <c r="L9" i="3" s="1"/>
  <c r="U9" i="3" a="1"/>
  <c r="U9" i="3" s="1"/>
  <c r="AJ9" i="3" a="1"/>
  <c r="AJ9" i="3" s="1"/>
  <c r="AG9" i="3" a="1"/>
  <c r="AG9" i="3" s="1"/>
  <c r="AE9" i="3" a="1"/>
  <c r="AE9" i="3" s="1"/>
  <c r="M9" i="3" a="1"/>
  <c r="M9" i="3" s="1"/>
  <c r="Q9" i="3" a="1"/>
  <c r="Q9" i="3" s="1"/>
  <c r="AF9" i="3" a="1"/>
  <c r="AF9" i="3" s="1"/>
  <c r="T9" i="3" a="1"/>
  <c r="T9" i="3" s="1"/>
  <c r="W9" i="3" a="1"/>
  <c r="W9" i="3" s="1"/>
  <c r="AB9" i="3" a="1"/>
  <c r="AB9" i="3" s="1"/>
  <c r="J9" i="3" a="1"/>
  <c r="J9" i="3" s="1"/>
  <c r="X9" i="3" a="1"/>
  <c r="X9" i="3" s="1"/>
  <c r="AA9" i="3" a="1"/>
  <c r="AA9" i="3" s="1"/>
  <c r="AH9" i="3" a="1"/>
  <c r="AH9" i="3" s="1"/>
  <c r="O9" i="3" a="1"/>
  <c r="O9" i="3" s="1"/>
  <c r="R9" i="3" a="1"/>
  <c r="R9" i="3" s="1"/>
  <c r="L16" i="3" a="1"/>
  <c r="L16" i="3" s="1"/>
  <c r="I18" i="3" a="1"/>
  <c r="I18" i="3" s="1"/>
  <c r="U132" i="1"/>
  <c r="V131" i="1"/>
  <c r="M16" i="3" a="1"/>
  <c r="M16" i="3" s="1"/>
  <c r="N16" i="3" a="1"/>
  <c r="N16" i="3" s="1"/>
  <c r="Z16" i="3" a="1"/>
  <c r="Z16" i="3" s="1"/>
  <c r="AE16" i="3" a="1"/>
  <c r="AE16" i="3" s="1"/>
  <c r="AH16" i="3" a="1"/>
  <c r="AH16" i="3" s="1"/>
  <c r="O16" i="3" a="1"/>
  <c r="O16" i="3" s="1"/>
  <c r="AB18" i="3" a="1"/>
  <c r="AB18" i="3" s="1"/>
  <c r="AJ18" i="3" a="1"/>
  <c r="AJ18" i="3" s="1"/>
  <c r="AC16" i="3" a="1"/>
  <c r="AC16" i="3" s="1"/>
  <c r="R16" i="3" a="1"/>
  <c r="R16" i="3" s="1"/>
  <c r="AA18" i="3" a="1"/>
  <c r="AA18" i="3" s="1"/>
  <c r="T16" i="3" a="1"/>
  <c r="T16" i="3" s="1"/>
  <c r="J16" i="3" a="1"/>
  <c r="J16" i="3" s="1"/>
  <c r="AG16" i="3" a="1"/>
  <c r="AG16" i="3" s="1"/>
  <c r="L18" i="3" a="1"/>
  <c r="L18" i="3" s="1"/>
  <c r="N18" i="3" a="1"/>
  <c r="N18" i="3" s="1"/>
  <c r="K16" i="3" a="1"/>
  <c r="K16" i="3" s="1"/>
  <c r="U16" i="3" a="1"/>
  <c r="U16" i="3" s="1"/>
  <c r="AD16" i="3" a="1"/>
  <c r="AD16" i="3" s="1"/>
  <c r="AE82" i="1" a="1"/>
  <c r="AE82" i="1" s="1"/>
  <c r="AB82" i="1" s="1"/>
  <c r="AC83" i="1"/>
  <c r="AD83" i="1" s="1"/>
  <c r="X89" i="1"/>
  <c r="W90" i="1" a="1"/>
  <c r="W90" i="1" s="1"/>
  <c r="T90" i="1" s="1"/>
  <c r="U91" i="1"/>
  <c r="W86" i="1" a="1"/>
  <c r="W86" i="1" s="1"/>
  <c r="T86" i="1" s="1"/>
  <c r="X85" i="1"/>
  <c r="U87" i="1"/>
  <c r="N12" i="3" a="1"/>
  <c r="N12" i="3" s="1"/>
  <c r="J12" i="3" a="1"/>
  <c r="J12" i="3" s="1"/>
  <c r="Z12" i="3" a="1"/>
  <c r="Z12" i="3" s="1"/>
  <c r="AI14" i="3" a="1"/>
  <c r="AI14" i="3" s="1"/>
  <c r="U14" i="3" a="1"/>
  <c r="U14" i="3" s="1"/>
  <c r="Y12" i="3" a="1"/>
  <c r="Y12" i="3" s="1"/>
  <c r="T18" i="3" a="1"/>
  <c r="T18" i="3" s="1"/>
  <c r="AF18" i="3" a="1"/>
  <c r="AF18" i="3" s="1"/>
  <c r="X18" i="3" a="1"/>
  <c r="X18" i="3" s="1"/>
  <c r="H18" i="3" a="1"/>
  <c r="H18" i="3" s="1"/>
  <c r="AI18" i="3" a="1"/>
  <c r="AI18" i="3" s="1"/>
  <c r="S18" i="3" a="1"/>
  <c r="S18" i="3" s="1"/>
  <c r="AH18" i="3" a="1"/>
  <c r="AH18" i="3" s="1"/>
  <c r="O18" i="3" a="1"/>
  <c r="O18" i="3" s="1"/>
  <c r="M18" i="3" a="1"/>
  <c r="M18" i="3" s="1"/>
  <c r="AD18" i="3" a="1"/>
  <c r="AD18" i="3" s="1"/>
  <c r="X79" i="1"/>
  <c r="W80" i="1" a="1"/>
  <c r="W80" i="1" s="1"/>
  <c r="T80" i="1" s="1"/>
  <c r="U81" i="1"/>
  <c r="X90" i="1"/>
  <c r="W91" i="1" a="1"/>
  <c r="W91" i="1" s="1"/>
  <c r="T91" i="1" s="1"/>
  <c r="U92" i="1"/>
  <c r="X97" i="1"/>
  <c r="W98" i="1" a="1"/>
  <c r="W98" i="1" s="1"/>
  <c r="T98" i="1" s="1"/>
  <c r="U99" i="1"/>
  <c r="T12" i="3" a="1"/>
  <c r="T12" i="3" s="1"/>
  <c r="I12" i="3" a="1"/>
  <c r="I12" i="3" s="1"/>
  <c r="W14" i="3" a="1"/>
  <c r="W14" i="3" s="1"/>
  <c r="Q14" i="3" a="1"/>
  <c r="Q14" i="3" s="1"/>
  <c r="W18" i="3" a="1"/>
  <c r="W18" i="3" s="1"/>
  <c r="J18" i="3" a="1"/>
  <c r="J18" i="3" s="1"/>
  <c r="W81" i="1" a="1"/>
  <c r="W81" i="1" s="1"/>
  <c r="T81" i="1" s="1"/>
  <c r="X80" i="1"/>
  <c r="U82" i="1"/>
  <c r="W88" i="1" a="1"/>
  <c r="W88" i="1" s="1"/>
  <c r="T88" i="1" s="1"/>
  <c r="X87" i="1"/>
  <c r="U89" i="1"/>
  <c r="DE3" i="3"/>
  <c r="DF3" i="3" s="1"/>
  <c r="DG3" i="3" s="1"/>
  <c r="DH3" i="3" s="1"/>
  <c r="DI3" i="3" s="1"/>
  <c r="DJ3" i="3" s="1"/>
  <c r="DK3" i="3" s="1"/>
  <c r="M12" i="3" a="1"/>
  <c r="M12" i="3" s="1"/>
  <c r="P12" i="3" a="1"/>
  <c r="P12" i="3" s="1"/>
  <c r="R18" i="3" a="1"/>
  <c r="R18" i="3" s="1"/>
  <c r="U18" i="3" a="1"/>
  <c r="U18" i="3" s="1"/>
  <c r="K18" i="3" a="1"/>
  <c r="K18" i="3" s="1"/>
  <c r="AJ14" i="3" a="1"/>
  <c r="AJ14" i="3" s="1"/>
  <c r="AE14" i="3" a="1"/>
  <c r="AE14" i="3" s="1"/>
  <c r="T14" i="3" a="1"/>
  <c r="T14" i="3" s="1"/>
  <c r="Z14" i="3" a="1"/>
  <c r="Z14" i="3" s="1"/>
  <c r="Y14" i="3" a="1"/>
  <c r="Y14" i="3" s="1"/>
  <c r="S14" i="3" a="1"/>
  <c r="S14" i="3" s="1"/>
  <c r="AK14" i="3" a="1"/>
  <c r="AK14" i="3" s="1"/>
  <c r="H14" i="3" a="1"/>
  <c r="H14" i="3" s="1"/>
  <c r="AB14" i="3" a="1"/>
  <c r="AB14" i="3" s="1"/>
  <c r="X14" i="3" a="1"/>
  <c r="X14" i="3" s="1"/>
  <c r="P14" i="3" a="1"/>
  <c r="P14" i="3" s="1"/>
  <c r="AH14" i="3" a="1"/>
  <c r="AH14" i="3" s="1"/>
  <c r="O14" i="3" a="1"/>
  <c r="O14" i="3" s="1"/>
  <c r="W92" i="1" a="1"/>
  <c r="W92" i="1" s="1"/>
  <c r="T92" i="1" s="1"/>
  <c r="X91" i="1"/>
  <c r="U93" i="1"/>
  <c r="EF3" i="3"/>
  <c r="EG3" i="3" s="1"/>
  <c r="EH3" i="3" s="1"/>
  <c r="EI3" i="3" s="1"/>
  <c r="EJ3" i="3" s="1"/>
  <c r="FK3" i="3"/>
  <c r="L12" i="3" a="1"/>
  <c r="L12" i="3" s="1"/>
  <c r="H12" i="3" a="1"/>
  <c r="H12" i="3" s="1"/>
  <c r="AL14" i="3" a="1"/>
  <c r="AL14" i="3" s="1"/>
  <c r="AD14" i="3" a="1"/>
  <c r="AD14" i="3" s="1"/>
  <c r="AG18" i="3" a="1"/>
  <c r="AG18" i="3" s="1"/>
  <c r="V18" i="3" a="1"/>
  <c r="V18" i="3" s="1"/>
  <c r="P18" i="3" a="1"/>
  <c r="P18" i="3" s="1"/>
  <c r="M84" i="1"/>
  <c r="N84" i="1" s="1"/>
  <c r="M85" i="1" s="1"/>
  <c r="N85" i="1" s="1"/>
  <c r="P82" i="1"/>
  <c r="V12" i="3" a="1"/>
  <c r="V12" i="3" s="1"/>
  <c r="AJ12" i="3" a="1"/>
  <c r="AJ12" i="3" s="1"/>
  <c r="R12" i="3" a="1"/>
  <c r="R12" i="3" s="1"/>
  <c r="AI12" i="3" a="1"/>
  <c r="AI12" i="3" s="1"/>
  <c r="AC12" i="3" a="1"/>
  <c r="AC12" i="3" s="1"/>
  <c r="K12" i="3" a="1"/>
  <c r="K12" i="3" s="1"/>
  <c r="AA12" i="3" a="1"/>
  <c r="AA12" i="3" s="1"/>
  <c r="X12" i="3" a="1"/>
  <c r="X12" i="3" s="1"/>
  <c r="O12" i="3" a="1"/>
  <c r="O12" i="3" s="1"/>
  <c r="AH12" i="3" a="1"/>
  <c r="AH12" i="3" s="1"/>
  <c r="AF12" i="3" a="1"/>
  <c r="AF12" i="3" s="1"/>
  <c r="N14" i="3" a="1"/>
  <c r="N14" i="3" s="1"/>
  <c r="X84" i="1"/>
  <c r="W85" i="1" a="1"/>
  <c r="W85" i="1" s="1"/>
  <c r="T85" i="1" s="1"/>
  <c r="U86" i="1"/>
  <c r="AE12" i="3" a="1"/>
  <c r="AE12" i="3" s="1"/>
  <c r="AG12" i="3" a="1"/>
  <c r="AG12" i="3" s="1"/>
  <c r="Q12" i="3" a="1"/>
  <c r="Q12" i="3" s="1"/>
  <c r="J14" i="3" a="1"/>
  <c r="J14" i="3" s="1"/>
  <c r="AF14" i="3" a="1"/>
  <c r="AF14" i="3" s="1"/>
  <c r="AA14" i="3" a="1"/>
  <c r="AA14" i="3" s="1"/>
  <c r="X83" i="1"/>
  <c r="W84" i="1" a="1"/>
  <c r="W84" i="1" s="1"/>
  <c r="T84" i="1" s="1"/>
  <c r="U85" i="1"/>
  <c r="U12" i="3" a="1"/>
  <c r="U12" i="3" s="1"/>
  <c r="I14" i="3" a="1"/>
  <c r="I14" i="3" s="1"/>
  <c r="X99" i="1"/>
  <c r="W100" i="1" a="1"/>
  <c r="W100" i="1" s="1"/>
  <c r="T100" i="1" s="1"/>
  <c r="U101" i="1"/>
  <c r="X81" i="1"/>
  <c r="W82" i="1" a="1"/>
  <c r="W82" i="1" s="1"/>
  <c r="T82" i="1" s="1"/>
  <c r="U83" i="1"/>
  <c r="X93" i="1"/>
  <c r="W94" i="1" a="1"/>
  <c r="W94" i="1" s="1"/>
  <c r="T94" i="1" s="1"/>
  <c r="U95" i="1"/>
  <c r="AB12" i="3" a="1"/>
  <c r="AB12" i="3" s="1"/>
  <c r="AK12" i="3" a="1"/>
  <c r="AK12" i="3" s="1"/>
  <c r="AD12" i="3" a="1"/>
  <c r="AD12" i="3" s="1"/>
  <c r="V14" i="3" a="1"/>
  <c r="V14" i="3" s="1"/>
  <c r="L14" i="3" a="1"/>
  <c r="L14" i="3" s="1"/>
  <c r="AG14" i="3" a="1"/>
  <c r="AG14" i="3" s="1"/>
  <c r="AC18" i="3" a="1"/>
  <c r="AC18" i="3" s="1"/>
  <c r="Z18" i="3" a="1"/>
  <c r="Z18" i="3" s="1"/>
  <c r="AL18" i="3" a="1"/>
  <c r="AL18" i="3" s="1"/>
  <c r="CT3" i="3"/>
  <c r="CU3" i="3" s="1"/>
  <c r="CV3" i="3" s="1"/>
  <c r="J20" i="1" a="1"/>
  <c r="H20" i="1" a="1"/>
  <c r="I21" i="1" a="1"/>
  <c r="I22" i="1" a="1"/>
  <c r="J22" i="1" a="1"/>
  <c r="I20" i="1" a="1"/>
  <c r="H21" i="1" a="1"/>
  <c r="J21" i="1" a="1"/>
  <c r="U1" i="13" l="1"/>
  <c r="T1" i="13"/>
  <c r="W1" i="13"/>
  <c r="Z1" i="13"/>
  <c r="E81" i="1"/>
  <c r="H80" i="1"/>
  <c r="H21" i="1"/>
  <c r="J20" i="1"/>
  <c r="H20" i="1"/>
  <c r="I20" i="1"/>
  <c r="I21" i="1"/>
  <c r="I22" i="1"/>
  <c r="J21" i="1"/>
  <c r="J22" i="1"/>
  <c r="AE83" i="1" a="1"/>
  <c r="AE83" i="1" s="1"/>
  <c r="AB83" i="1" s="1"/>
  <c r="AF83" i="1"/>
  <c r="AC84" i="1"/>
  <c r="AD84" i="1" s="1"/>
  <c r="V132" i="1"/>
  <c r="U133" i="1"/>
  <c r="GQ3" i="3"/>
  <c r="FL3" i="3"/>
  <c r="FM3" i="3" s="1"/>
  <c r="FN3" i="3" s="1"/>
  <c r="FO3" i="3" s="1"/>
  <c r="FP3" i="3" s="1"/>
  <c r="CW3" i="3"/>
  <c r="EK3" i="3"/>
  <c r="EL3" i="3" s="1"/>
  <c r="EM3" i="3" s="1"/>
  <c r="EN3" i="3" s="1"/>
  <c r="EO3" i="3" s="1"/>
  <c r="EP3" i="3" s="1"/>
  <c r="EQ3" i="3" s="1"/>
  <c r="DL3" i="3"/>
  <c r="DM3" i="3" s="1"/>
  <c r="DN3" i="3" s="1"/>
  <c r="DO3" i="3" s="1"/>
  <c r="DP3" i="3" s="1"/>
  <c r="DQ3" i="3" s="1"/>
  <c r="DR3" i="3" s="1"/>
  <c r="DS3" i="3" s="1"/>
  <c r="DT3" i="3" s="1"/>
  <c r="DU3" i="3" s="1"/>
  <c r="DV3" i="3" s="1"/>
  <c r="DW3" i="3" s="1"/>
  <c r="DX3" i="3" s="1"/>
  <c r="M86" i="1"/>
  <c r="N86" i="1" s="1"/>
  <c r="M87" i="1" s="1"/>
  <c r="N87" i="1" s="1"/>
  <c r="P84" i="1"/>
  <c r="P85" i="1"/>
  <c r="H22" i="1" a="1"/>
  <c r="I23" i="1" a="1"/>
  <c r="AD1" i="13" l="1"/>
  <c r="AA1" i="13"/>
  <c r="Y1" i="13"/>
  <c r="X1" i="13"/>
  <c r="I23" i="1"/>
  <c r="H22" i="1"/>
  <c r="F81" i="1"/>
  <c r="H29" i="4"/>
  <c r="F21" i="1" a="1"/>
  <c r="F21" i="1" s="1"/>
  <c r="E22" i="1" a="1"/>
  <c r="E22" i="1" s="1"/>
  <c r="CY5" i="3" s="1" a="1"/>
  <c r="CY5" i="3" s="1"/>
  <c r="G30" i="4"/>
  <c r="U134" i="1"/>
  <c r="V133" i="1"/>
  <c r="G29" i="4"/>
  <c r="E21" i="1" a="1"/>
  <c r="E21" i="1" s="1"/>
  <c r="BS5" i="3" s="1" a="1"/>
  <c r="BS5" i="3" s="1"/>
  <c r="E20" i="1" a="1"/>
  <c r="E20" i="1" s="1"/>
  <c r="G28" i="4"/>
  <c r="H30" i="4"/>
  <c r="F22" i="1" a="1"/>
  <c r="F22" i="1" s="1"/>
  <c r="DF8" i="1" s="1" a="1"/>
  <c r="DF8" i="1" s="1"/>
  <c r="AC85" i="1"/>
  <c r="AD85" i="1" s="1"/>
  <c r="AF84" i="1"/>
  <c r="AE84" i="1" a="1"/>
  <c r="AE84" i="1" s="1"/>
  <c r="AB84" i="1" s="1"/>
  <c r="K20" i="1"/>
  <c r="L28" i="4"/>
  <c r="H28" i="4"/>
  <c r="F20" i="1" a="1"/>
  <c r="F20" i="1" s="1"/>
  <c r="L29" i="4"/>
  <c r="K21" i="1"/>
  <c r="DY3" i="3"/>
  <c r="DZ3" i="3" s="1"/>
  <c r="EA3" i="3" s="1"/>
  <c r="EB3" i="3" s="1"/>
  <c r="M88" i="1"/>
  <c r="N88" i="1" s="1"/>
  <c r="M89" i="1" s="1"/>
  <c r="N89" i="1" s="1"/>
  <c r="P86" i="1"/>
  <c r="P87" i="1"/>
  <c r="ER3" i="3"/>
  <c r="ES3" i="3" s="1"/>
  <c r="ET3" i="3" s="1"/>
  <c r="EU3" i="3" s="1"/>
  <c r="EV3" i="3" s="1"/>
  <c r="EW3" i="3" s="1"/>
  <c r="EX3" i="3" s="1"/>
  <c r="EY3" i="3" s="1"/>
  <c r="EZ3" i="3" s="1"/>
  <c r="FA3" i="3" s="1"/>
  <c r="FB3" i="3" s="1"/>
  <c r="FC3" i="3" s="1"/>
  <c r="FD3" i="3" s="1"/>
  <c r="BS4" i="3"/>
  <c r="CX3" i="3"/>
  <c r="CV4" i="3"/>
  <c r="FQ3" i="3"/>
  <c r="FR3" i="3" s="1"/>
  <c r="FS3" i="3" s="1"/>
  <c r="FT3" i="3" s="1"/>
  <c r="FU3" i="3" s="1"/>
  <c r="FV3" i="3" s="1"/>
  <c r="FW3" i="3" s="1"/>
  <c r="GR3" i="3"/>
  <c r="GS3" i="3" s="1"/>
  <c r="GT3" i="3" s="1"/>
  <c r="GU3" i="3" s="1"/>
  <c r="GV3" i="3" s="1"/>
  <c r="HW3" i="3"/>
  <c r="J23" i="1" a="1"/>
  <c r="AB1" i="13" l="1"/>
  <c r="AC1" i="13"/>
  <c r="AE1" i="13"/>
  <c r="AH1" i="13"/>
  <c r="AM5" i="3" a="1"/>
  <c r="AM5" i="3" s="1"/>
  <c r="J23" i="1"/>
  <c r="H81" i="1"/>
  <c r="E82" i="1"/>
  <c r="L30" i="4"/>
  <c r="K22" i="1"/>
  <c r="E23" i="1" a="1"/>
  <c r="E23" i="1" s="1"/>
  <c r="EE5" i="3" s="1" a="1"/>
  <c r="EE5" i="3" s="1"/>
  <c r="G31" i="4"/>
  <c r="G21" i="1" a="1"/>
  <c r="G21" i="1" s="1"/>
  <c r="BF7" i="1" s="1"/>
  <c r="CG7" i="1" s="1"/>
  <c r="X7" i="1"/>
  <c r="AA7" i="1" s="1" a="1"/>
  <c r="AA7" i="1" s="1"/>
  <c r="G43" i="9" s="1"/>
  <c r="I79" i="1"/>
  <c r="G79" i="1" s="1" a="1"/>
  <c r="G79" i="1" s="1"/>
  <c r="D79" i="1" s="1"/>
  <c r="Q79" i="1"/>
  <c r="O79" i="1" s="1" a="1"/>
  <c r="O79" i="1" s="1"/>
  <c r="L79" i="1" s="1"/>
  <c r="Y79" i="1"/>
  <c r="AC86" i="1"/>
  <c r="AD86" i="1" s="1"/>
  <c r="AE85" i="1" a="1"/>
  <c r="AE85" i="1" s="1"/>
  <c r="AB85" i="1" s="1"/>
  <c r="AF85" i="1"/>
  <c r="U135" i="1"/>
  <c r="V134" i="1"/>
  <c r="DF6" i="1" a="1"/>
  <c r="DF6" i="1" s="1"/>
  <c r="BP5" i="3" a="1"/>
  <c r="BP5" i="3" s="1"/>
  <c r="X6" i="1"/>
  <c r="AA6" i="1" s="1" a="1"/>
  <c r="AA6" i="1" s="1"/>
  <c r="G42" i="9" s="1"/>
  <c r="Q78" i="1"/>
  <c r="O78" i="1" s="1" a="1"/>
  <c r="O78" i="1" s="1"/>
  <c r="L78" i="1" s="1"/>
  <c r="Y78" i="1"/>
  <c r="G20" i="1" a="1"/>
  <c r="G20" i="1" s="1"/>
  <c r="BF6" i="1" s="1"/>
  <c r="CG6" i="1" s="1"/>
  <c r="AI99" i="1"/>
  <c r="I78" i="1"/>
  <c r="G78" i="1" s="1" a="1"/>
  <c r="G78" i="1" s="1"/>
  <c r="D78" i="1" s="1"/>
  <c r="DF7" i="1" a="1"/>
  <c r="DF7" i="1" s="1"/>
  <c r="CV5" i="3" a="1"/>
  <c r="CV5" i="3" s="1"/>
  <c r="FX3" i="3"/>
  <c r="FY3" i="3" s="1"/>
  <c r="FZ3" i="3" s="1"/>
  <c r="GA3" i="3" s="1"/>
  <c r="GB3" i="3" s="1"/>
  <c r="GC3" i="3" s="1"/>
  <c r="GD3" i="3" s="1"/>
  <c r="GE3" i="3" s="1"/>
  <c r="GF3" i="3" s="1"/>
  <c r="GG3" i="3" s="1"/>
  <c r="GH3" i="3" s="1"/>
  <c r="GI3" i="3" s="1"/>
  <c r="GJ3" i="3" s="1"/>
  <c r="M90" i="1"/>
  <c r="N90" i="1" s="1"/>
  <c r="M91" i="1" s="1"/>
  <c r="N91" i="1" s="1"/>
  <c r="P88" i="1"/>
  <c r="P89" i="1"/>
  <c r="HX3" i="3"/>
  <c r="HY3" i="3" s="1"/>
  <c r="HZ3" i="3" s="1"/>
  <c r="IA3" i="3" s="1"/>
  <c r="IB3" i="3" s="1"/>
  <c r="JC3" i="3"/>
  <c r="GW3" i="3"/>
  <c r="GX3" i="3" s="1"/>
  <c r="GY3" i="3" s="1"/>
  <c r="GZ3" i="3" s="1"/>
  <c r="HA3" i="3" s="1"/>
  <c r="HB3" i="3" s="1"/>
  <c r="HC3" i="3" s="1"/>
  <c r="EC3" i="3"/>
  <c r="EB5" i="3" a="1"/>
  <c r="EB5" i="3" s="1"/>
  <c r="FE3" i="3"/>
  <c r="FF3" i="3" s="1"/>
  <c r="FG3" i="3" s="1"/>
  <c r="FH3" i="3" s="1"/>
  <c r="D143" i="1" a="1"/>
  <c r="D21" i="1" a="1"/>
  <c r="H23" i="1" a="1"/>
  <c r="I24" i="1" a="1"/>
  <c r="D20" i="1" a="1"/>
  <c r="AI1" i="13" l="1"/>
  <c r="AL1" i="13"/>
  <c r="AG1" i="13"/>
  <c r="AF1" i="13"/>
  <c r="H23" i="1"/>
  <c r="I24" i="1"/>
  <c r="X8" i="1"/>
  <c r="AA8" i="1" s="1" a="1"/>
  <c r="AA8" i="1" s="1"/>
  <c r="G44" i="9" s="1"/>
  <c r="G22" i="1" a="1"/>
  <c r="G22" i="1" s="1"/>
  <c r="BF8" i="1" s="1"/>
  <c r="CG8" i="1" s="1"/>
  <c r="Y80" i="1"/>
  <c r="I80" i="1"/>
  <c r="G80" i="1" s="1" a="1"/>
  <c r="G80" i="1" s="1"/>
  <c r="D80" i="1" s="1"/>
  <c r="Q80" i="1"/>
  <c r="O80" i="1" s="1" a="1"/>
  <c r="O80" i="1" s="1"/>
  <c r="L80" i="1" s="1"/>
  <c r="F82" i="1"/>
  <c r="F23" i="1" a="1"/>
  <c r="F23" i="1" s="1"/>
  <c r="DF9" i="1" s="1" a="1"/>
  <c r="DF9" i="1" s="1"/>
  <c r="H31" i="4"/>
  <c r="D21" i="1"/>
  <c r="D20" i="1"/>
  <c r="D143" i="1"/>
  <c r="D144" i="1" s="1" a="1"/>
  <c r="BX12" i="3"/>
  <c r="BX14" i="3"/>
  <c r="BX13" i="3"/>
  <c r="BX11" i="3"/>
  <c r="BX18" i="3"/>
  <c r="BX9" i="3"/>
  <c r="AR18" i="3"/>
  <c r="AR14" i="3"/>
  <c r="AR13" i="3"/>
  <c r="AR12" i="3"/>
  <c r="AR9" i="3"/>
  <c r="AR11" i="3"/>
  <c r="AF86" i="1"/>
  <c r="AE86" i="1" a="1"/>
  <c r="AE86" i="1" s="1"/>
  <c r="AB86" i="1" s="1"/>
  <c r="AC87" i="1"/>
  <c r="AD87" i="1" s="1"/>
  <c r="AI100" i="1"/>
  <c r="AJ99" i="1"/>
  <c r="AL99" i="1"/>
  <c r="U136" i="1"/>
  <c r="V135" i="1"/>
  <c r="CY4" i="3"/>
  <c r="EB4" i="3"/>
  <c r="ED3" i="3"/>
  <c r="KI3" i="3"/>
  <c r="JD3" i="3"/>
  <c r="JE3" i="3" s="1"/>
  <c r="JF3" i="3" s="1"/>
  <c r="JG3" i="3" s="1"/>
  <c r="JH3" i="3" s="1"/>
  <c r="DD9" i="3"/>
  <c r="DD13" i="3"/>
  <c r="DD11" i="3"/>
  <c r="DD12" i="3"/>
  <c r="DD18" i="3"/>
  <c r="DD14" i="3"/>
  <c r="IC3" i="3"/>
  <c r="ID3" i="3" s="1"/>
  <c r="IE3" i="3" s="1"/>
  <c r="IF3" i="3" s="1"/>
  <c r="IG3" i="3" s="1"/>
  <c r="IH3" i="3" s="1"/>
  <c r="II3" i="3" s="1"/>
  <c r="GK3" i="3"/>
  <c r="GL3" i="3" s="1"/>
  <c r="GM3" i="3" s="1"/>
  <c r="GN3" i="3" s="1"/>
  <c r="FI3" i="3"/>
  <c r="M92" i="1"/>
  <c r="N92" i="1" s="1"/>
  <c r="M93" i="1" s="1"/>
  <c r="N93" i="1" s="1"/>
  <c r="P91" i="1"/>
  <c r="P90" i="1"/>
  <c r="HD3" i="3"/>
  <c r="HE3" i="3" s="1"/>
  <c r="HF3" i="3" s="1"/>
  <c r="HG3" i="3" s="1"/>
  <c r="HH3" i="3" s="1"/>
  <c r="HI3" i="3" s="1"/>
  <c r="HJ3" i="3" s="1"/>
  <c r="HK3" i="3" s="1"/>
  <c r="HL3" i="3" s="1"/>
  <c r="HM3" i="3" s="1"/>
  <c r="HN3" i="3" s="1"/>
  <c r="HO3" i="3" s="1"/>
  <c r="HP3" i="3" s="1"/>
  <c r="D22" i="1" a="1"/>
  <c r="J24" i="1" a="1"/>
  <c r="AM1" i="13" l="1"/>
  <c r="AP1" i="13"/>
  <c r="AJ1" i="13"/>
  <c r="AK1" i="13"/>
  <c r="D144" i="1"/>
  <c r="D145" i="1" s="1" a="1"/>
  <c r="FH5" i="3" a="1"/>
  <c r="FH5" i="3" s="1"/>
  <c r="EJ11" i="3" s="1"/>
  <c r="J24" i="1"/>
  <c r="D22" i="1"/>
  <c r="H82" i="1"/>
  <c r="E83" i="1"/>
  <c r="E24" i="1" a="1"/>
  <c r="E24" i="1" s="1"/>
  <c r="G32" i="4"/>
  <c r="L31" i="4"/>
  <c r="K23" i="1"/>
  <c r="U137" i="1"/>
  <c r="V136" i="1"/>
  <c r="AH78" i="1"/>
  <c r="F4" i="10" s="1"/>
  <c r="F17" i="9"/>
  <c r="F6" i="7"/>
  <c r="AI101" i="1"/>
  <c r="AJ100" i="1"/>
  <c r="J2" i="13" a="1"/>
  <c r="J2" i="13" s="1"/>
  <c r="J4" i="13" s="1" a="1"/>
  <c r="J4" i="13" s="1"/>
  <c r="AF87" i="1"/>
  <c r="AC88" i="1"/>
  <c r="AD88" i="1" s="1"/>
  <c r="AE87" i="1" a="1"/>
  <c r="AE87" i="1" s="1"/>
  <c r="AB87" i="1" s="1"/>
  <c r="F28" i="4"/>
  <c r="AN4" i="3" a="1"/>
  <c r="AN4" i="3" s="1"/>
  <c r="AB6" i="1"/>
  <c r="BG6" i="1"/>
  <c r="BT4" i="3" a="1"/>
  <c r="BT4" i="3" s="1"/>
  <c r="F29" i="4"/>
  <c r="AB7" i="1"/>
  <c r="BG7" i="1"/>
  <c r="AM99" i="1" a="1"/>
  <c r="AM99" i="1" s="1"/>
  <c r="AK99" i="1"/>
  <c r="AK78" i="1" s="1"/>
  <c r="AL100" i="1"/>
  <c r="EE4" i="3"/>
  <c r="FH4" i="3"/>
  <c r="GO3" i="3"/>
  <c r="IJ3" i="3"/>
  <c r="IK3" i="3" s="1"/>
  <c r="IL3" i="3" s="1"/>
  <c r="IM3" i="3" s="1"/>
  <c r="IN3" i="3" s="1"/>
  <c r="IO3" i="3" s="1"/>
  <c r="IP3" i="3" s="1"/>
  <c r="IQ3" i="3" s="1"/>
  <c r="IR3" i="3" s="1"/>
  <c r="IS3" i="3" s="1"/>
  <c r="IT3" i="3" s="1"/>
  <c r="IU3" i="3" s="1"/>
  <c r="IV3" i="3" s="1"/>
  <c r="M94" i="1"/>
  <c r="N94" i="1" s="1"/>
  <c r="M95" i="1" s="1"/>
  <c r="N95" i="1" s="1"/>
  <c r="P92" i="1"/>
  <c r="P93" i="1"/>
  <c r="JI3" i="3"/>
  <c r="JJ3" i="3" s="1"/>
  <c r="JK3" i="3" s="1"/>
  <c r="JL3" i="3" s="1"/>
  <c r="JM3" i="3" s="1"/>
  <c r="JN3" i="3" s="1"/>
  <c r="JO3" i="3" s="1"/>
  <c r="HQ3" i="3"/>
  <c r="HR3" i="3" s="1"/>
  <c r="HS3" i="3" s="1"/>
  <c r="HT3" i="3" s="1"/>
  <c r="KJ3" i="3"/>
  <c r="KK3" i="3" s="1"/>
  <c r="KL3" i="3" s="1"/>
  <c r="KM3" i="3" s="1"/>
  <c r="KN3" i="3" s="1"/>
  <c r="LO3" i="3"/>
  <c r="H24" i="1" a="1"/>
  <c r="I25" i="1" a="1"/>
  <c r="AT1" i="13" l="1"/>
  <c r="AQ1" i="13"/>
  <c r="AO1" i="13"/>
  <c r="AN1" i="13"/>
  <c r="FK5" i="3" a="1"/>
  <c r="FK5" i="3" s="1"/>
  <c r="D145" i="1"/>
  <c r="D146" i="1" s="1" a="1"/>
  <c r="EJ12" i="3"/>
  <c r="EJ13" i="3"/>
  <c r="EJ9" i="3"/>
  <c r="EJ18" i="3"/>
  <c r="EJ14" i="3"/>
  <c r="I25" i="1"/>
  <c r="H24" i="1"/>
  <c r="F83" i="1"/>
  <c r="AB8" i="1"/>
  <c r="BG8" i="1"/>
  <c r="F30" i="4"/>
  <c r="CZ4" i="3" a="1"/>
  <c r="CZ4" i="3" s="1"/>
  <c r="Y81" i="1"/>
  <c r="Q81" i="1"/>
  <c r="O81" i="1" s="1" a="1"/>
  <c r="O81" i="1" s="1"/>
  <c r="L81" i="1" s="1"/>
  <c r="X9" i="1"/>
  <c r="AA9" i="1" s="1" a="1"/>
  <c r="AA9" i="1" s="1"/>
  <c r="G45" i="9" s="1"/>
  <c r="I81" i="1"/>
  <c r="G81" i="1" s="1" a="1"/>
  <c r="G81" i="1" s="1"/>
  <c r="D81" i="1" s="1"/>
  <c r="G23" i="1" a="1"/>
  <c r="G23" i="1" s="1"/>
  <c r="BF9" i="1" s="1"/>
  <c r="CG9" i="1" s="1"/>
  <c r="F24" i="1" a="1"/>
  <c r="F24" i="1" s="1"/>
  <c r="H32" i="4"/>
  <c r="BE7" i="1"/>
  <c r="CF7" i="1" s="1"/>
  <c r="CH7" i="1"/>
  <c r="BR7" i="1"/>
  <c r="K2" i="13"/>
  <c r="N2" i="13"/>
  <c r="N4" i="13" s="1" a="1"/>
  <c r="N4" i="13" s="1"/>
  <c r="H43" i="9"/>
  <c r="AM7" i="1"/>
  <c r="Z7" i="1"/>
  <c r="F43" i="9" s="1"/>
  <c r="F32" i="7"/>
  <c r="F7" i="7"/>
  <c r="AH79" i="1"/>
  <c r="O4" i="10" s="1"/>
  <c r="F18" i="9"/>
  <c r="AI102" i="1"/>
  <c r="AJ101" i="1"/>
  <c r="BE6" i="1"/>
  <c r="CF6" i="1" s="1"/>
  <c r="CH6" i="1"/>
  <c r="BR6" i="1"/>
  <c r="AK100" i="1"/>
  <c r="AK79" i="1" s="1"/>
  <c r="AL101" i="1"/>
  <c r="AM100" i="1" a="1"/>
  <c r="AM100" i="1" s="1"/>
  <c r="AM6" i="1"/>
  <c r="F31" i="7"/>
  <c r="H42" i="9"/>
  <c r="Z6" i="1"/>
  <c r="F42" i="9" s="1"/>
  <c r="AC89" i="1"/>
  <c r="AD89" i="1" s="1"/>
  <c r="AF88" i="1"/>
  <c r="AE88" i="1" a="1"/>
  <c r="AE88" i="1" s="1"/>
  <c r="AB88" i="1" s="1"/>
  <c r="AL78" i="1"/>
  <c r="F15" i="7"/>
  <c r="F26" i="9"/>
  <c r="V137" i="1"/>
  <c r="U138" i="1"/>
  <c r="KO3" i="3"/>
  <c r="KP3" i="3" s="1"/>
  <c r="KQ3" i="3" s="1"/>
  <c r="KR3" i="3" s="1"/>
  <c r="KS3" i="3" s="1"/>
  <c r="KT3" i="3" s="1"/>
  <c r="KU3" i="3" s="1"/>
  <c r="HU3" i="3"/>
  <c r="M96" i="1"/>
  <c r="N96" i="1" s="1"/>
  <c r="M97" i="1" s="1"/>
  <c r="N97" i="1" s="1"/>
  <c r="P94" i="1"/>
  <c r="P95" i="1"/>
  <c r="FK4" i="3"/>
  <c r="GN4" i="3"/>
  <c r="JP3" i="3"/>
  <c r="JQ3" i="3" s="1"/>
  <c r="JR3" i="3" s="1"/>
  <c r="JS3" i="3" s="1"/>
  <c r="JT3" i="3" s="1"/>
  <c r="JU3" i="3" s="1"/>
  <c r="JV3" i="3" s="1"/>
  <c r="JW3" i="3" s="1"/>
  <c r="JX3" i="3" s="1"/>
  <c r="JY3" i="3" s="1"/>
  <c r="JZ3" i="3" s="1"/>
  <c r="KA3" i="3" s="1"/>
  <c r="KB3" i="3" s="1"/>
  <c r="IW3" i="3"/>
  <c r="IX3" i="3" s="1"/>
  <c r="IY3" i="3" s="1"/>
  <c r="IZ3" i="3" s="1"/>
  <c r="MU3" i="3"/>
  <c r="LP3" i="3"/>
  <c r="LQ3" i="3" s="1"/>
  <c r="LR3" i="3" s="1"/>
  <c r="LS3" i="3" s="1"/>
  <c r="LT3" i="3" s="1"/>
  <c r="D23" i="1" a="1"/>
  <c r="J25" i="1" a="1"/>
  <c r="AS1" i="13" l="1"/>
  <c r="AR1" i="13"/>
  <c r="AX1" i="13"/>
  <c r="AU1" i="13"/>
  <c r="F8" i="10"/>
  <c r="D146" i="1"/>
  <c r="D23" i="1"/>
  <c r="J25" i="1"/>
  <c r="GN5" i="3" a="1"/>
  <c r="GN5" i="3" s="1"/>
  <c r="DF10" i="1" a="1"/>
  <c r="DF10" i="1" s="1"/>
  <c r="CH8" i="1"/>
  <c r="BE8" i="1"/>
  <c r="CF8" i="1" s="1"/>
  <c r="BR8" i="1"/>
  <c r="AM8" i="1"/>
  <c r="H44" i="9"/>
  <c r="Z8" i="1"/>
  <c r="F44" i="9" s="1"/>
  <c r="F33" i="7"/>
  <c r="E84" i="1"/>
  <c r="H83" i="1"/>
  <c r="L32" i="4"/>
  <c r="K24" i="1"/>
  <c r="E25" i="1" a="1"/>
  <c r="E25" i="1" s="1"/>
  <c r="G33" i="4"/>
  <c r="CP6" i="1"/>
  <c r="CO6" i="1"/>
  <c r="CL6" i="1"/>
  <c r="AH80" i="1"/>
  <c r="X4" i="10" s="1"/>
  <c r="F19" i="9"/>
  <c r="F8" i="7"/>
  <c r="F27" i="9"/>
  <c r="F16" i="7"/>
  <c r="AL79" i="1"/>
  <c r="AI103" i="1"/>
  <c r="AJ103" i="1" s="1"/>
  <c r="AJ102" i="1"/>
  <c r="CP7" i="1"/>
  <c r="CO7" i="1"/>
  <c r="CL7" i="1"/>
  <c r="AM101" i="1" a="1"/>
  <c r="AM101" i="1" s="1"/>
  <c r="AL102" i="1"/>
  <c r="AK101" i="1"/>
  <c r="AK80" i="1" s="1"/>
  <c r="O2" i="13"/>
  <c r="R2" i="13"/>
  <c r="R4" i="13" s="1" a="1"/>
  <c r="R4" i="13" s="1"/>
  <c r="AE89" i="1" a="1"/>
  <c r="AE89" i="1" s="1"/>
  <c r="AB89" i="1" s="1"/>
  <c r="AF89" i="1"/>
  <c r="L2" i="13"/>
  <c r="M2" i="13"/>
  <c r="U139" i="1"/>
  <c r="V139" i="1" s="1"/>
  <c r="V138" i="1"/>
  <c r="M98" i="1"/>
  <c r="N98" i="1" s="1"/>
  <c r="M99" i="1" s="1"/>
  <c r="N99" i="1" s="1"/>
  <c r="P97" i="1"/>
  <c r="P96" i="1"/>
  <c r="LU3" i="3"/>
  <c r="LV3" i="3" s="1"/>
  <c r="LW3" i="3" s="1"/>
  <c r="LX3" i="3" s="1"/>
  <c r="LY3" i="3" s="1"/>
  <c r="LZ3" i="3" s="1"/>
  <c r="MA3" i="3" s="1"/>
  <c r="HV3" i="3"/>
  <c r="GQ4" i="3"/>
  <c r="HT4" i="3"/>
  <c r="MV3" i="3"/>
  <c r="MW3" i="3" s="1"/>
  <c r="MX3" i="3" s="1"/>
  <c r="MY3" i="3" s="1"/>
  <c r="MZ3" i="3" s="1"/>
  <c r="OA3" i="3"/>
  <c r="KC3" i="3"/>
  <c r="KD3" i="3" s="1"/>
  <c r="KE3" i="3" s="1"/>
  <c r="KF3" i="3" s="1"/>
  <c r="KV3" i="3"/>
  <c r="KW3" i="3" s="1"/>
  <c r="KX3" i="3" s="1"/>
  <c r="KY3" i="3" s="1"/>
  <c r="KZ3" i="3" s="1"/>
  <c r="LA3" i="3" s="1"/>
  <c r="LB3" i="3" s="1"/>
  <c r="LC3" i="3" s="1"/>
  <c r="LD3" i="3" s="1"/>
  <c r="LE3" i="3" s="1"/>
  <c r="LF3" i="3" s="1"/>
  <c r="LG3" i="3" s="1"/>
  <c r="LH3" i="3" s="1"/>
  <c r="JA3" i="3"/>
  <c r="H25" i="1" a="1"/>
  <c r="I26" i="1" a="1"/>
  <c r="AW1" i="13" l="1"/>
  <c r="AV1" i="13"/>
  <c r="BB1" i="13"/>
  <c r="AY1" i="13"/>
  <c r="I8" i="10"/>
  <c r="GQ5" i="3" a="1"/>
  <c r="GQ5" i="3" s="1"/>
  <c r="H25" i="1"/>
  <c r="I26" i="1"/>
  <c r="Y82" i="1"/>
  <c r="I82" i="1"/>
  <c r="G82" i="1" s="1" a="1"/>
  <c r="G82" i="1" s="1"/>
  <c r="D82" i="1" s="1"/>
  <c r="G24" i="1" a="1"/>
  <c r="G24" i="1" s="1"/>
  <c r="BF10" i="1" s="1"/>
  <c r="CG10" i="1" s="1"/>
  <c r="Q82" i="1"/>
  <c r="O82" i="1" s="1" a="1"/>
  <c r="O82" i="1" s="1"/>
  <c r="L82" i="1" s="1"/>
  <c r="X10" i="1"/>
  <c r="AA10" i="1" s="1" a="1"/>
  <c r="AA10" i="1" s="1"/>
  <c r="G46" i="9" s="1"/>
  <c r="FP12" i="3"/>
  <c r="FP9" i="3"/>
  <c r="FP13" i="3"/>
  <c r="FP11" i="3"/>
  <c r="FP18" i="3"/>
  <c r="FP14" i="3"/>
  <c r="F84" i="1"/>
  <c r="H33" i="4"/>
  <c r="F25" i="1" a="1"/>
  <c r="F25" i="1" s="1"/>
  <c r="EF4" i="3" a="1"/>
  <c r="EF4" i="3" s="1"/>
  <c r="AB9" i="1"/>
  <c r="F31" i="4"/>
  <c r="BG9" i="1"/>
  <c r="CO8" i="1"/>
  <c r="CL8" i="1"/>
  <c r="CP8" i="1"/>
  <c r="P2" i="13"/>
  <c r="Q2" i="13"/>
  <c r="AH81" i="1"/>
  <c r="AG4" i="10" s="1"/>
  <c r="F20" i="9"/>
  <c r="F9" i="7"/>
  <c r="AM102" i="1" a="1"/>
  <c r="AM102" i="1" s="1"/>
  <c r="AL103" i="1"/>
  <c r="AK102" i="1"/>
  <c r="AK81" i="1" s="1"/>
  <c r="AL80" i="1"/>
  <c r="F17" i="7"/>
  <c r="F28" i="9"/>
  <c r="V2" i="13"/>
  <c r="V4" i="13" s="1" a="1"/>
  <c r="V4" i="13" s="1"/>
  <c r="S2" i="13"/>
  <c r="NA3" i="3"/>
  <c r="NB3" i="3" s="1"/>
  <c r="NC3" i="3" s="1"/>
  <c r="ND3" i="3" s="1"/>
  <c r="NE3" i="3" s="1"/>
  <c r="NF3" i="3" s="1"/>
  <c r="NG3" i="3" s="1"/>
  <c r="PG3" i="3"/>
  <c r="OB3" i="3"/>
  <c r="OC3" i="3" s="1"/>
  <c r="OD3" i="3" s="1"/>
  <c r="OE3" i="3" s="1"/>
  <c r="OF3" i="3" s="1"/>
  <c r="MB3" i="3"/>
  <c r="MC3" i="3" s="1"/>
  <c r="MD3" i="3" s="1"/>
  <c r="ME3" i="3" s="1"/>
  <c r="MF3" i="3" s="1"/>
  <c r="MG3" i="3" s="1"/>
  <c r="MH3" i="3" s="1"/>
  <c r="MI3" i="3" s="1"/>
  <c r="MJ3" i="3" s="1"/>
  <c r="MK3" i="3" s="1"/>
  <c r="ML3" i="3" s="1"/>
  <c r="MM3" i="3" s="1"/>
  <c r="MN3" i="3" s="1"/>
  <c r="LI3" i="3"/>
  <c r="LJ3" i="3" s="1"/>
  <c r="LK3" i="3" s="1"/>
  <c r="LL3" i="3" s="1"/>
  <c r="KG3" i="3"/>
  <c r="P99" i="1"/>
  <c r="M100" i="1"/>
  <c r="N100" i="1" s="1"/>
  <c r="M101" i="1" s="1"/>
  <c r="N101" i="1" s="1"/>
  <c r="P98" i="1"/>
  <c r="JB3" i="3"/>
  <c r="HW4" i="3"/>
  <c r="IZ4" i="3"/>
  <c r="D147" i="1" a="1"/>
  <c r="D24" i="1" a="1"/>
  <c r="J26" i="1" a="1"/>
  <c r="BA1" i="13" l="1"/>
  <c r="AZ1" i="13"/>
  <c r="BF1" i="13"/>
  <c r="BC1" i="13"/>
  <c r="K8" i="10"/>
  <c r="J26" i="1"/>
  <c r="D24" i="1"/>
  <c r="D147" i="1"/>
  <c r="CH9" i="1"/>
  <c r="BE9" i="1"/>
  <c r="CF9" i="1" s="1"/>
  <c r="BR9" i="1"/>
  <c r="F34" i="7"/>
  <c r="Z9" i="1"/>
  <c r="F45" i="9" s="1"/>
  <c r="AM9" i="1"/>
  <c r="H45" i="9"/>
  <c r="HT5" i="3" a="1"/>
  <c r="HT5" i="3" s="1"/>
  <c r="DF11" i="1" a="1"/>
  <c r="DF11" i="1" s="1"/>
  <c r="G34" i="4"/>
  <c r="E26" i="1" a="1"/>
  <c r="E26" i="1" s="1"/>
  <c r="E85" i="1"/>
  <c r="H84" i="1"/>
  <c r="L33" i="4"/>
  <c r="K25" i="1"/>
  <c r="AM103" i="1" a="1"/>
  <c r="AM103" i="1" s="1"/>
  <c r="AL104" i="1"/>
  <c r="AK103" i="1"/>
  <c r="AK82" i="1" s="1"/>
  <c r="U2" i="13"/>
  <c r="T2" i="13"/>
  <c r="AL81" i="1"/>
  <c r="F29" i="9"/>
  <c r="F18" i="7"/>
  <c r="W2" i="13"/>
  <c r="Z2" i="13"/>
  <c r="MO3" i="3"/>
  <c r="MP3" i="3" s="1"/>
  <c r="MQ3" i="3" s="1"/>
  <c r="MR3" i="3" s="1"/>
  <c r="P100" i="1"/>
  <c r="P101" i="1"/>
  <c r="M102" i="1"/>
  <c r="N102" i="1" s="1"/>
  <c r="M103" i="1" s="1"/>
  <c r="N103" i="1" s="1"/>
  <c r="KH3" i="3"/>
  <c r="KF4" i="3"/>
  <c r="JC4" i="3"/>
  <c r="OG3" i="3"/>
  <c r="OH3" i="3" s="1"/>
  <c r="OI3" i="3" s="1"/>
  <c r="OJ3" i="3" s="1"/>
  <c r="OK3" i="3" s="1"/>
  <c r="OL3" i="3" s="1"/>
  <c r="OM3" i="3" s="1"/>
  <c r="LM3" i="3"/>
  <c r="QM3" i="3"/>
  <c r="PH3" i="3"/>
  <c r="PI3" i="3" s="1"/>
  <c r="PJ3" i="3" s="1"/>
  <c r="PK3" i="3" s="1"/>
  <c r="PL3" i="3" s="1"/>
  <c r="NH3" i="3"/>
  <c r="NI3" i="3" s="1"/>
  <c r="NJ3" i="3" s="1"/>
  <c r="NK3" i="3" s="1"/>
  <c r="NL3" i="3" s="1"/>
  <c r="NM3" i="3" s="1"/>
  <c r="NN3" i="3" s="1"/>
  <c r="NO3" i="3" s="1"/>
  <c r="NP3" i="3" s="1"/>
  <c r="NQ3" i="3" s="1"/>
  <c r="NR3" i="3" s="1"/>
  <c r="NS3" i="3" s="1"/>
  <c r="NT3" i="3" s="1"/>
  <c r="H26" i="1" a="1"/>
  <c r="I27" i="1" a="1"/>
  <c r="BD1" i="13" l="1"/>
  <c r="BE1" i="13"/>
  <c r="BG1" i="13"/>
  <c r="BJ1" i="13"/>
  <c r="O8" i="10"/>
  <c r="HW5" i="3" a="1"/>
  <c r="HW5" i="3" s="1"/>
  <c r="Z4" i="13" a="1"/>
  <c r="Z4" i="13" s="1"/>
  <c r="H26" i="1"/>
  <c r="I27" i="1"/>
  <c r="GV13" i="3"/>
  <c r="GV11" i="3"/>
  <c r="GV18" i="3"/>
  <c r="GV12" i="3"/>
  <c r="GV14" i="3"/>
  <c r="GV9" i="3"/>
  <c r="Y83" i="1"/>
  <c r="Q83" i="1"/>
  <c r="O83" i="1" s="1" a="1"/>
  <c r="O83" i="1" s="1"/>
  <c r="L83" i="1" s="1"/>
  <c r="X11" i="1"/>
  <c r="AA11" i="1" s="1" a="1"/>
  <c r="AA11" i="1" s="1"/>
  <c r="G47" i="9" s="1"/>
  <c r="G25" i="1" a="1"/>
  <c r="G25" i="1" s="1"/>
  <c r="BF11" i="1" s="1"/>
  <c r="CG11" i="1" s="1"/>
  <c r="I83" i="1"/>
  <c r="G83" i="1" s="1" a="1"/>
  <c r="G83" i="1" s="1"/>
  <c r="D83" i="1" s="1"/>
  <c r="CP9" i="1"/>
  <c r="CO9" i="1"/>
  <c r="CL9" i="1"/>
  <c r="F85" i="1"/>
  <c r="F32" i="4"/>
  <c r="BG10" i="1"/>
  <c r="FL4" i="3" a="1"/>
  <c r="FL4" i="3" s="1"/>
  <c r="AB10" i="1"/>
  <c r="H34" i="4"/>
  <c r="F26" i="1" a="1"/>
  <c r="F26" i="1" s="1"/>
  <c r="AA2" i="13"/>
  <c r="AD2" i="13"/>
  <c r="AL105" i="1"/>
  <c r="AM104" i="1" a="1"/>
  <c r="AM104" i="1" s="1"/>
  <c r="AK104" i="1"/>
  <c r="AK83" i="1" s="1"/>
  <c r="X2" i="13"/>
  <c r="Y2" i="13"/>
  <c r="F30" i="9"/>
  <c r="F19" i="7"/>
  <c r="AL82" i="1"/>
  <c r="ON3" i="3"/>
  <c r="OO3" i="3" s="1"/>
  <c r="OP3" i="3" s="1"/>
  <c r="OQ3" i="3" s="1"/>
  <c r="OR3" i="3" s="1"/>
  <c r="OS3" i="3" s="1"/>
  <c r="OT3" i="3" s="1"/>
  <c r="OU3" i="3" s="1"/>
  <c r="OV3" i="3" s="1"/>
  <c r="OW3" i="3" s="1"/>
  <c r="OX3" i="3" s="1"/>
  <c r="OY3" i="3" s="1"/>
  <c r="OZ3" i="3" s="1"/>
  <c r="P103" i="1"/>
  <c r="P102" i="1"/>
  <c r="NU3" i="3"/>
  <c r="NV3" i="3" s="1"/>
  <c r="NW3" i="3" s="1"/>
  <c r="NX3" i="3" s="1"/>
  <c r="PM3" i="3"/>
  <c r="PN3" i="3" s="1"/>
  <c r="PO3" i="3" s="1"/>
  <c r="PP3" i="3" s="1"/>
  <c r="PQ3" i="3" s="1"/>
  <c r="PR3" i="3" s="1"/>
  <c r="PS3" i="3" s="1"/>
  <c r="MS3" i="3"/>
  <c r="QN3" i="3"/>
  <c r="QO3" i="3" s="1"/>
  <c r="QP3" i="3" s="1"/>
  <c r="QQ3" i="3" s="1"/>
  <c r="QR3" i="3" s="1"/>
  <c r="RS3" i="3"/>
  <c r="LL4" i="3"/>
  <c r="KI4" i="3"/>
  <c r="D148" i="1" a="1"/>
  <c r="D25" i="1" a="1"/>
  <c r="J27" i="1" a="1"/>
  <c r="BN1" i="13" l="1"/>
  <c r="BK1" i="13"/>
  <c r="BH1" i="13"/>
  <c r="BI1" i="13"/>
  <c r="R8" i="10"/>
  <c r="J27" i="1"/>
  <c r="D25" i="1"/>
  <c r="D148" i="1"/>
  <c r="AD4" i="13" s="1" a="1"/>
  <c r="AD4" i="13" s="1"/>
  <c r="DF12" i="1" a="1"/>
  <c r="DF12" i="1" s="1"/>
  <c r="IZ5" i="3" a="1"/>
  <c r="IZ5" i="3" s="1"/>
  <c r="F35" i="7"/>
  <c r="Z10" i="1"/>
  <c r="F46" i="9" s="1"/>
  <c r="H46" i="9"/>
  <c r="AM10" i="1"/>
  <c r="E86" i="1"/>
  <c r="H85" i="1"/>
  <c r="BE10" i="1"/>
  <c r="CF10" i="1" s="1"/>
  <c r="BR10" i="1"/>
  <c r="CH10" i="1"/>
  <c r="G35" i="4"/>
  <c r="E27" i="1" a="1"/>
  <c r="E27" i="1" s="1"/>
  <c r="JC5" i="3" s="1" a="1"/>
  <c r="JC5" i="3" s="1"/>
  <c r="L34" i="4"/>
  <c r="K26" i="1"/>
  <c r="AL83" i="1"/>
  <c r="F20" i="7"/>
  <c r="F31" i="9"/>
  <c r="AK105" i="1"/>
  <c r="AK84" i="1" s="1"/>
  <c r="AL106" i="1"/>
  <c r="AM105" i="1" a="1"/>
  <c r="AM105" i="1" s="1"/>
  <c r="AH2" i="13"/>
  <c r="AE2" i="13"/>
  <c r="AC2" i="13"/>
  <c r="AB2" i="13"/>
  <c r="PT3" i="3"/>
  <c r="PU3" i="3" s="1"/>
  <c r="PV3" i="3" s="1"/>
  <c r="PW3" i="3" s="1"/>
  <c r="PX3" i="3" s="1"/>
  <c r="PY3" i="3" s="1"/>
  <c r="PZ3" i="3" s="1"/>
  <c r="QA3" i="3" s="1"/>
  <c r="QB3" i="3" s="1"/>
  <c r="QC3" i="3" s="1"/>
  <c r="QD3" i="3" s="1"/>
  <c r="QE3" i="3" s="1"/>
  <c r="QF3" i="3" s="1"/>
  <c r="PA3" i="3"/>
  <c r="PB3" i="3" s="1"/>
  <c r="PC3" i="3" s="1"/>
  <c r="PD3" i="3" s="1"/>
  <c r="NY3" i="3"/>
  <c r="MR4" i="3"/>
  <c r="LO4" i="3"/>
  <c r="SY3" i="3"/>
  <c r="RT3" i="3"/>
  <c r="RU3" i="3" s="1"/>
  <c r="RV3" i="3" s="1"/>
  <c r="RW3" i="3" s="1"/>
  <c r="RX3" i="3" s="1"/>
  <c r="QS3" i="3"/>
  <c r="QT3" i="3" s="1"/>
  <c r="QU3" i="3" s="1"/>
  <c r="QV3" i="3" s="1"/>
  <c r="QW3" i="3" s="1"/>
  <c r="QX3" i="3" s="1"/>
  <c r="QY3" i="3" s="1"/>
  <c r="H27" i="1" a="1"/>
  <c r="I28" i="1" a="1"/>
  <c r="BL1" i="13" l="1"/>
  <c r="BM1" i="13"/>
  <c r="BO1" i="13"/>
  <c r="BR1" i="13"/>
  <c r="T8" i="10"/>
  <c r="H27" i="1"/>
  <c r="I28" i="1"/>
  <c r="IB13" i="3"/>
  <c r="IB18" i="3"/>
  <c r="IB14" i="3"/>
  <c r="IB9" i="3"/>
  <c r="IB11" i="3"/>
  <c r="IB12" i="3"/>
  <c r="Y84" i="1"/>
  <c r="I84" i="1"/>
  <c r="G84" i="1" s="1" a="1"/>
  <c r="G84" i="1" s="1"/>
  <c r="D84" i="1" s="1"/>
  <c r="X12" i="1"/>
  <c r="AA12" i="1" s="1" a="1"/>
  <c r="AA12" i="1" s="1"/>
  <c r="G48" i="9" s="1"/>
  <c r="Q84" i="1"/>
  <c r="O84" i="1" s="1" a="1"/>
  <c r="O84" i="1" s="1"/>
  <c r="L84" i="1" s="1"/>
  <c r="G26" i="1" a="1"/>
  <c r="G26" i="1" s="1"/>
  <c r="BF12" i="1" s="1"/>
  <c r="CG12" i="1" s="1"/>
  <c r="CP10" i="1"/>
  <c r="CO10" i="1"/>
  <c r="CL10" i="1"/>
  <c r="F86" i="1"/>
  <c r="GR4" i="3" a="1"/>
  <c r="GR4" i="3" s="1"/>
  <c r="F33" i="4"/>
  <c r="BG11" i="1"/>
  <c r="AB11" i="1"/>
  <c r="H35" i="4"/>
  <c r="F27" i="1" a="1"/>
  <c r="F27" i="1" s="1"/>
  <c r="AG2" i="13"/>
  <c r="AF2" i="13"/>
  <c r="AL2" i="13"/>
  <c r="AI2" i="13"/>
  <c r="F21" i="7"/>
  <c r="AL84" i="1"/>
  <c r="F32" i="9"/>
  <c r="AL107" i="1"/>
  <c r="AK106" i="1"/>
  <c r="AK85" i="1" s="1"/>
  <c r="AM106" i="1" a="1"/>
  <c r="AM106" i="1" s="1"/>
  <c r="AL85" i="1" s="1"/>
  <c r="SZ3" i="3"/>
  <c r="TA3" i="3" s="1"/>
  <c r="TB3" i="3" s="1"/>
  <c r="TC3" i="3" s="1"/>
  <c r="TD3" i="3" s="1"/>
  <c r="UE3" i="3"/>
  <c r="QZ3" i="3"/>
  <c r="RA3" i="3" s="1"/>
  <c r="RB3" i="3" s="1"/>
  <c r="RC3" i="3" s="1"/>
  <c r="RD3" i="3" s="1"/>
  <c r="RE3" i="3" s="1"/>
  <c r="RF3" i="3" s="1"/>
  <c r="RG3" i="3" s="1"/>
  <c r="RH3" i="3" s="1"/>
  <c r="RI3" i="3" s="1"/>
  <c r="RJ3" i="3" s="1"/>
  <c r="RK3" i="3" s="1"/>
  <c r="RL3" i="3" s="1"/>
  <c r="NX4" i="3"/>
  <c r="MU4" i="3"/>
  <c r="QG3" i="3"/>
  <c r="QH3" i="3" s="1"/>
  <c r="QI3" i="3" s="1"/>
  <c r="QJ3" i="3" s="1"/>
  <c r="PE3" i="3"/>
  <c r="RY3" i="3"/>
  <c r="RZ3" i="3" s="1"/>
  <c r="SA3" i="3" s="1"/>
  <c r="SB3" i="3" s="1"/>
  <c r="SC3" i="3" s="1"/>
  <c r="SD3" i="3" s="1"/>
  <c r="SE3" i="3" s="1"/>
  <c r="D149" i="1" a="1"/>
  <c r="D26" i="1" a="1"/>
  <c r="J28" i="1" a="1"/>
  <c r="BS1" i="13" l="1"/>
  <c r="BV1" i="13"/>
  <c r="BP1" i="13"/>
  <c r="BQ1" i="13"/>
  <c r="X8" i="10"/>
  <c r="J28" i="1"/>
  <c r="D26" i="1"/>
  <c r="D149" i="1"/>
  <c r="AH4" i="13" s="1" a="1"/>
  <c r="AH4" i="13" s="1"/>
  <c r="BR11" i="1"/>
  <c r="CH11" i="1"/>
  <c r="BE11" i="1"/>
  <c r="CF11" i="1" s="1"/>
  <c r="H86" i="1"/>
  <c r="E87" i="1"/>
  <c r="G36" i="4"/>
  <c r="E28" i="1" a="1"/>
  <c r="E28" i="1" s="1"/>
  <c r="KI5" i="3" s="1" a="1"/>
  <c r="KI5" i="3" s="1"/>
  <c r="DF13" i="1" a="1"/>
  <c r="DF13" i="1" s="1"/>
  <c r="KF5" i="3" a="1"/>
  <c r="KF5" i="3" s="1"/>
  <c r="Z11" i="1"/>
  <c r="F47" i="9" s="1"/>
  <c r="H47" i="9"/>
  <c r="F36" i="7"/>
  <c r="AM11" i="1"/>
  <c r="K27" i="1"/>
  <c r="L35" i="4"/>
  <c r="AM107" i="1" a="1"/>
  <c r="AM107" i="1" s="1"/>
  <c r="AL86" i="1" s="1"/>
  <c r="AK107" i="1"/>
  <c r="AK86" i="1" s="1"/>
  <c r="AL108" i="1"/>
  <c r="AJ2" i="13"/>
  <c r="AK2" i="13"/>
  <c r="AP2" i="13"/>
  <c r="AM2" i="13"/>
  <c r="F22" i="7"/>
  <c r="AA8" i="10"/>
  <c r="F33" i="9"/>
  <c r="OA4" i="3"/>
  <c r="PD4" i="3"/>
  <c r="RM3" i="3"/>
  <c r="RN3" i="3" s="1"/>
  <c r="RO3" i="3" s="1"/>
  <c r="RP3" i="3" s="1"/>
  <c r="SF3" i="3"/>
  <c r="SG3" i="3" s="1"/>
  <c r="SH3" i="3" s="1"/>
  <c r="SI3" i="3" s="1"/>
  <c r="SJ3" i="3" s="1"/>
  <c r="SK3" i="3" s="1"/>
  <c r="SL3" i="3" s="1"/>
  <c r="SM3" i="3" s="1"/>
  <c r="SN3" i="3" s="1"/>
  <c r="SO3" i="3" s="1"/>
  <c r="SP3" i="3" s="1"/>
  <c r="SQ3" i="3" s="1"/>
  <c r="SR3" i="3" s="1"/>
  <c r="QK3" i="3"/>
  <c r="VK3" i="3"/>
  <c r="UF3" i="3"/>
  <c r="UG3" i="3" s="1"/>
  <c r="UH3" i="3" s="1"/>
  <c r="UI3" i="3" s="1"/>
  <c r="UJ3" i="3" s="1"/>
  <c r="TE3" i="3"/>
  <c r="TF3" i="3" s="1"/>
  <c r="TG3" i="3" s="1"/>
  <c r="TH3" i="3" s="1"/>
  <c r="TI3" i="3" s="1"/>
  <c r="TJ3" i="3" s="1"/>
  <c r="TK3" i="3" s="1"/>
  <c r="H28" i="1" a="1"/>
  <c r="I29" i="1" a="1"/>
  <c r="BT1" i="13" l="1"/>
  <c r="BU1" i="13"/>
  <c r="BZ1" i="13"/>
  <c r="BW1" i="13"/>
  <c r="H28" i="1"/>
  <c r="I29" i="1"/>
  <c r="CP11" i="1"/>
  <c r="CO11" i="1"/>
  <c r="CL11" i="1"/>
  <c r="JH12" i="3"/>
  <c r="JH13" i="3"/>
  <c r="JH9" i="3"/>
  <c r="JH11" i="3"/>
  <c r="JH14" i="3"/>
  <c r="JH18" i="3"/>
  <c r="Q85" i="1"/>
  <c r="O85" i="1" s="1" a="1"/>
  <c r="O85" i="1" s="1"/>
  <c r="L85" i="1" s="1"/>
  <c r="I85" i="1"/>
  <c r="G85" i="1" s="1" a="1"/>
  <c r="G85" i="1" s="1"/>
  <c r="D85" i="1" s="1"/>
  <c r="G27" i="1" a="1"/>
  <c r="G27" i="1" s="1"/>
  <c r="BF13" i="1" s="1"/>
  <c r="CG13" i="1" s="1"/>
  <c r="X13" i="1"/>
  <c r="AA13" i="1" s="1" a="1"/>
  <c r="AA13" i="1" s="1"/>
  <c r="G49" i="9" s="1"/>
  <c r="Y85" i="1"/>
  <c r="AB12" i="1"/>
  <c r="F34" i="4"/>
  <c r="BG12" i="1"/>
  <c r="HX4" i="3" a="1"/>
  <c r="HX4" i="3" s="1"/>
  <c r="F87" i="1"/>
  <c r="F28" i="1" a="1"/>
  <c r="F28" i="1" s="1"/>
  <c r="H36" i="4"/>
  <c r="AN2" i="13"/>
  <c r="AO2" i="13"/>
  <c r="AQ2" i="13"/>
  <c r="AT2" i="13"/>
  <c r="AK108" i="1"/>
  <c r="AK87" i="1" s="1"/>
  <c r="AM108" i="1" a="1"/>
  <c r="AM108" i="1" s="1"/>
  <c r="AL87" i="1" s="1"/>
  <c r="AL109" i="1"/>
  <c r="F23" i="7"/>
  <c r="F34" i="9"/>
  <c r="AC8" i="10"/>
  <c r="UK3" i="3"/>
  <c r="UL3" i="3" s="1"/>
  <c r="UM3" i="3" s="1"/>
  <c r="UN3" i="3" s="1"/>
  <c r="UO3" i="3" s="1"/>
  <c r="UP3" i="3" s="1"/>
  <c r="UQ3" i="3" s="1"/>
  <c r="SS3" i="3"/>
  <c r="ST3" i="3" s="1"/>
  <c r="SU3" i="3" s="1"/>
  <c r="SV3" i="3" s="1"/>
  <c r="VL3" i="3"/>
  <c r="VM3" i="3" s="1"/>
  <c r="VN3" i="3" s="1"/>
  <c r="VO3" i="3" s="1"/>
  <c r="VP3" i="3" s="1"/>
  <c r="WQ3" i="3"/>
  <c r="QL3" i="3"/>
  <c r="QJ4" i="3"/>
  <c r="PG4" i="3"/>
  <c r="TL3" i="3"/>
  <c r="TM3" i="3" s="1"/>
  <c r="TN3" i="3" s="1"/>
  <c r="TO3" i="3" s="1"/>
  <c r="TP3" i="3" s="1"/>
  <c r="TQ3" i="3" s="1"/>
  <c r="TR3" i="3" s="1"/>
  <c r="TS3" i="3" s="1"/>
  <c r="TT3" i="3" s="1"/>
  <c r="TU3" i="3" s="1"/>
  <c r="TV3" i="3" s="1"/>
  <c r="TW3" i="3" s="1"/>
  <c r="TX3" i="3" s="1"/>
  <c r="RQ3" i="3"/>
  <c r="D150" i="1" a="1"/>
  <c r="D27" i="1" a="1"/>
  <c r="J29" i="1" a="1"/>
  <c r="BX1" i="13" l="1"/>
  <c r="BY1" i="13"/>
  <c r="CA1" i="13"/>
  <c r="CD1" i="13"/>
  <c r="AG8" i="10"/>
  <c r="J29" i="1"/>
  <c r="D150" i="1"/>
  <c r="AL4" i="13" s="1" a="1"/>
  <c r="AL4" i="13" s="1"/>
  <c r="D27" i="1"/>
  <c r="Z12" i="1"/>
  <c r="F48" i="9" s="1"/>
  <c r="H48" i="9"/>
  <c r="F37" i="7"/>
  <c r="AM12" i="1"/>
  <c r="DF14" i="1" a="1"/>
  <c r="DF14" i="1" s="1"/>
  <c r="LL5" i="3" a="1"/>
  <c r="LL5" i="3" s="1"/>
  <c r="H87" i="1"/>
  <c r="E88" i="1"/>
  <c r="BE12" i="1"/>
  <c r="CF12" i="1" s="1"/>
  <c r="CH12" i="1"/>
  <c r="BR12" i="1"/>
  <c r="G37" i="4"/>
  <c r="E29" i="1" a="1"/>
  <c r="E29" i="1" s="1"/>
  <c r="LO5" i="3" s="1" a="1"/>
  <c r="LO5" i="3" s="1"/>
  <c r="K28" i="1"/>
  <c r="L36" i="4"/>
  <c r="F24" i="7"/>
  <c r="F35" i="9"/>
  <c r="AK109" i="1"/>
  <c r="AK88" i="1" s="1"/>
  <c r="AL110" i="1"/>
  <c r="AM109" i="1" a="1"/>
  <c r="AM109" i="1" s="1"/>
  <c r="AL88" i="1" s="1"/>
  <c r="AX2" i="13"/>
  <c r="AU2" i="13"/>
  <c r="AS2" i="13"/>
  <c r="AR2" i="13"/>
  <c r="UR3" i="3"/>
  <c r="US3" i="3" s="1"/>
  <c r="UT3" i="3" s="1"/>
  <c r="UU3" i="3" s="1"/>
  <c r="UV3" i="3" s="1"/>
  <c r="UW3" i="3" s="1"/>
  <c r="UX3" i="3" s="1"/>
  <c r="UY3" i="3" s="1"/>
  <c r="UZ3" i="3" s="1"/>
  <c r="VA3" i="3" s="1"/>
  <c r="VB3" i="3" s="1"/>
  <c r="VC3" i="3" s="1"/>
  <c r="VD3" i="3" s="1"/>
  <c r="TY3" i="3"/>
  <c r="TZ3" i="3" s="1"/>
  <c r="UA3" i="3" s="1"/>
  <c r="UB3" i="3" s="1"/>
  <c r="RR3" i="3"/>
  <c r="QM4" i="3"/>
  <c r="RP4" i="3"/>
  <c r="WR3" i="3"/>
  <c r="WS3" i="3" s="1"/>
  <c r="WT3" i="3" s="1"/>
  <c r="WU3" i="3" s="1"/>
  <c r="WV3" i="3" s="1"/>
  <c r="XW3" i="3"/>
  <c r="SW3" i="3"/>
  <c r="VQ3" i="3"/>
  <c r="VR3" i="3" s="1"/>
  <c r="VS3" i="3" s="1"/>
  <c r="VT3" i="3" s="1"/>
  <c r="VU3" i="3" s="1"/>
  <c r="VV3" i="3" s="1"/>
  <c r="VW3" i="3" s="1"/>
  <c r="H29" i="1" a="1"/>
  <c r="I30" i="1" a="1"/>
  <c r="CE1" i="13" l="1"/>
  <c r="CH1" i="13"/>
  <c r="CB1" i="13"/>
  <c r="CC1" i="13"/>
  <c r="AJ8" i="10"/>
  <c r="I30" i="1"/>
  <c r="H29" i="1"/>
  <c r="KN9" i="3"/>
  <c r="KN18" i="3"/>
  <c r="KN14" i="3"/>
  <c r="KN12" i="3"/>
  <c r="KN11" i="3"/>
  <c r="KN13" i="3"/>
  <c r="F88" i="1"/>
  <c r="BG13" i="1"/>
  <c r="F35" i="4"/>
  <c r="AB13" i="1"/>
  <c r="JD4" i="3" a="1"/>
  <c r="JD4" i="3" s="1"/>
  <c r="X14" i="1"/>
  <c r="AA14" i="1" s="1" a="1"/>
  <c r="AA14" i="1" s="1"/>
  <c r="G50" i="9" s="1"/>
  <c r="Y86" i="1"/>
  <c r="I86" i="1"/>
  <c r="G86" i="1" s="1" a="1"/>
  <c r="G86" i="1" s="1"/>
  <c r="D86" i="1" s="1"/>
  <c r="G28" i="1" a="1"/>
  <c r="G28" i="1" s="1"/>
  <c r="BF14" i="1" s="1"/>
  <c r="CG14" i="1" s="1"/>
  <c r="Q86" i="1"/>
  <c r="O86" i="1" s="1" a="1"/>
  <c r="O86" i="1" s="1"/>
  <c r="L86" i="1" s="1"/>
  <c r="CL12" i="1"/>
  <c r="CP12" i="1"/>
  <c r="CO12" i="1"/>
  <c r="H37" i="4"/>
  <c r="F29" i="1" a="1"/>
  <c r="F29" i="1" s="1"/>
  <c r="AV2" i="13"/>
  <c r="AW2" i="13"/>
  <c r="AY2" i="13"/>
  <c r="BB2" i="13"/>
  <c r="AL111" i="1"/>
  <c r="AM110" i="1" a="1"/>
  <c r="AM110" i="1" s="1"/>
  <c r="AL89" i="1" s="1"/>
  <c r="AK110" i="1"/>
  <c r="AK89" i="1" s="1"/>
  <c r="F36" i="9"/>
  <c r="F25" i="7"/>
  <c r="ZC3" i="3"/>
  <c r="XX3" i="3"/>
  <c r="XY3" i="3" s="1"/>
  <c r="XZ3" i="3" s="1"/>
  <c r="YA3" i="3" s="1"/>
  <c r="YB3" i="3" s="1"/>
  <c r="WW3" i="3"/>
  <c r="WX3" i="3" s="1"/>
  <c r="WY3" i="3" s="1"/>
  <c r="WZ3" i="3" s="1"/>
  <c r="XA3" i="3" s="1"/>
  <c r="XB3" i="3" s="1"/>
  <c r="XC3" i="3" s="1"/>
  <c r="SX3" i="3"/>
  <c r="SV4" i="3"/>
  <c r="RS4" i="3"/>
  <c r="UC3" i="3"/>
  <c r="VE3" i="3"/>
  <c r="VF3" i="3" s="1"/>
  <c r="VG3" i="3" s="1"/>
  <c r="VH3" i="3" s="1"/>
  <c r="VX3" i="3"/>
  <c r="VY3" i="3" s="1"/>
  <c r="VZ3" i="3" s="1"/>
  <c r="WA3" i="3" s="1"/>
  <c r="WB3" i="3" s="1"/>
  <c r="WC3" i="3" s="1"/>
  <c r="WD3" i="3" s="1"/>
  <c r="WE3" i="3" s="1"/>
  <c r="WF3" i="3" s="1"/>
  <c r="WG3" i="3" s="1"/>
  <c r="WH3" i="3" s="1"/>
  <c r="WI3" i="3" s="1"/>
  <c r="WJ3" i="3" s="1"/>
  <c r="D151" i="1" a="1"/>
  <c r="J30" i="1" a="1"/>
  <c r="D28" i="1" a="1"/>
  <c r="CL1" i="13" l="1"/>
  <c r="CI1" i="13"/>
  <c r="CG1" i="13"/>
  <c r="CF1" i="13"/>
  <c r="AL8" i="10"/>
  <c r="J30" i="1"/>
  <c r="D151" i="1"/>
  <c r="AP4" i="13" s="1" a="1"/>
  <c r="AP4" i="13" s="1"/>
  <c r="D28" i="1"/>
  <c r="F38" i="7"/>
  <c r="Z13" i="1"/>
  <c r="F49" i="9" s="1"/>
  <c r="H49" i="9"/>
  <c r="AM13" i="1"/>
  <c r="BR13" i="1"/>
  <c r="BE13" i="1"/>
  <c r="CF13" i="1" s="1"/>
  <c r="CH13" i="1"/>
  <c r="H88" i="1"/>
  <c r="E89" i="1"/>
  <c r="DF15" i="1" a="1"/>
  <c r="DF15" i="1" s="1"/>
  <c r="MR5" i="3" a="1"/>
  <c r="MR5" i="3" s="1"/>
  <c r="L37" i="4"/>
  <c r="K29" i="1"/>
  <c r="G38" i="4"/>
  <c r="E30" i="1" a="1"/>
  <c r="E30" i="1" s="1"/>
  <c r="MU5" i="3" s="1" a="1"/>
  <c r="MU5" i="3" s="1"/>
  <c r="F37" i="9"/>
  <c r="F26" i="7"/>
  <c r="BF2" i="13"/>
  <c r="BC2" i="13"/>
  <c r="AK111" i="1"/>
  <c r="AK90" i="1" s="1"/>
  <c r="AM111" i="1" a="1"/>
  <c r="AM111" i="1" s="1"/>
  <c r="AL90" i="1" s="1"/>
  <c r="BA2" i="13"/>
  <c r="AZ2" i="13"/>
  <c r="YC3" i="3"/>
  <c r="YD3" i="3" s="1"/>
  <c r="YE3" i="3" s="1"/>
  <c r="YF3" i="3" s="1"/>
  <c r="YG3" i="3" s="1"/>
  <c r="YH3" i="3" s="1"/>
  <c r="YI3" i="3" s="1"/>
  <c r="AAI3" i="3"/>
  <c r="ZD3" i="3"/>
  <c r="ZE3" i="3" s="1"/>
  <c r="ZF3" i="3" s="1"/>
  <c r="ZG3" i="3" s="1"/>
  <c r="ZH3" i="3" s="1"/>
  <c r="XD3" i="3"/>
  <c r="XE3" i="3" s="1"/>
  <c r="XF3" i="3" s="1"/>
  <c r="XG3" i="3" s="1"/>
  <c r="XH3" i="3" s="1"/>
  <c r="XI3" i="3" s="1"/>
  <c r="XJ3" i="3" s="1"/>
  <c r="XK3" i="3" s="1"/>
  <c r="XL3" i="3" s="1"/>
  <c r="XM3" i="3" s="1"/>
  <c r="XN3" i="3" s="1"/>
  <c r="XO3" i="3" s="1"/>
  <c r="XP3" i="3" s="1"/>
  <c r="VI3" i="3"/>
  <c r="WK3" i="3"/>
  <c r="WL3" i="3" s="1"/>
  <c r="WM3" i="3" s="1"/>
  <c r="WN3" i="3" s="1"/>
  <c r="UB4" i="3"/>
  <c r="SY4" i="3"/>
  <c r="I31" i="1" a="1"/>
  <c r="H30" i="1" a="1"/>
  <c r="CK1" i="13" l="1"/>
  <c r="CJ1" i="13"/>
  <c r="CP1" i="13"/>
  <c r="CM1" i="13"/>
  <c r="I31" i="1"/>
  <c r="H30" i="1"/>
  <c r="Y87" i="1"/>
  <c r="Q87" i="1"/>
  <c r="O87" i="1" s="1" a="1"/>
  <c r="O87" i="1" s="1"/>
  <c r="L87" i="1" s="1"/>
  <c r="I87" i="1"/>
  <c r="G87" i="1" s="1" a="1"/>
  <c r="G87" i="1" s="1"/>
  <c r="D87" i="1" s="1"/>
  <c r="X15" i="1"/>
  <c r="AA15" i="1" s="1" a="1"/>
  <c r="AA15" i="1" s="1"/>
  <c r="G51" i="9" s="1"/>
  <c r="G29" i="1" a="1"/>
  <c r="G29" i="1" s="1"/>
  <c r="BF15" i="1" s="1"/>
  <c r="CG15" i="1" s="1"/>
  <c r="LT14" i="3"/>
  <c r="LT9" i="3"/>
  <c r="LT18" i="3"/>
  <c r="LT12" i="3"/>
  <c r="LT13" i="3"/>
  <c r="LT11" i="3"/>
  <c r="CL13" i="1"/>
  <c r="CP13" i="1"/>
  <c r="CO13" i="1"/>
  <c r="BG14" i="1"/>
  <c r="KJ4" i="3" a="1"/>
  <c r="KJ4" i="3" s="1"/>
  <c r="F36" i="4"/>
  <c r="AB14" i="1"/>
  <c r="F89" i="1"/>
  <c r="F30" i="1" a="1"/>
  <c r="F30" i="1" s="1"/>
  <c r="H38" i="4"/>
  <c r="BG2" i="13"/>
  <c r="BJ2" i="13"/>
  <c r="BE2" i="13"/>
  <c r="BD2" i="13"/>
  <c r="ZI3" i="3"/>
  <c r="ZJ3" i="3" s="1"/>
  <c r="ZK3" i="3" s="1"/>
  <c r="ZL3" i="3" s="1"/>
  <c r="ZM3" i="3" s="1"/>
  <c r="ZN3" i="3" s="1"/>
  <c r="ZO3" i="3" s="1"/>
  <c r="ZP3" i="3" s="1"/>
  <c r="ZQ3" i="3" s="1"/>
  <c r="ZR3" i="3" s="1"/>
  <c r="ZS3" i="3" s="1"/>
  <c r="ZT3" i="3" s="1"/>
  <c r="YJ3" i="3"/>
  <c r="YK3" i="3" s="1"/>
  <c r="YL3" i="3" s="1"/>
  <c r="YM3" i="3" s="1"/>
  <c r="YN3" i="3" s="1"/>
  <c r="YO3" i="3" s="1"/>
  <c r="YP3" i="3" s="1"/>
  <c r="YQ3" i="3" s="1"/>
  <c r="YR3" i="3" s="1"/>
  <c r="YS3" i="3" s="1"/>
  <c r="YT3" i="3" s="1"/>
  <c r="YU3" i="3" s="1"/>
  <c r="YV3" i="3" s="1"/>
  <c r="WO3" i="3"/>
  <c r="ABO3" i="3"/>
  <c r="AAJ3" i="3"/>
  <c r="AAK3" i="3" s="1"/>
  <c r="AAL3" i="3" s="1"/>
  <c r="AAM3" i="3" s="1"/>
  <c r="AAN3" i="3" s="1"/>
  <c r="XQ3" i="3"/>
  <c r="XR3" i="3" s="1"/>
  <c r="XS3" i="3" s="1"/>
  <c r="XT3" i="3" s="1"/>
  <c r="VJ3" i="3"/>
  <c r="UE4" i="3"/>
  <c r="VH4" i="3"/>
  <c r="D152" i="1" a="1"/>
  <c r="D29" i="1" a="1"/>
  <c r="J31" i="1" a="1"/>
  <c r="CT1" i="13" l="1"/>
  <c r="CQ1" i="13"/>
  <c r="CN1" i="13"/>
  <c r="CO1" i="13"/>
  <c r="J31" i="1"/>
  <c r="D152" i="1"/>
  <c r="AT4" i="13" s="1" a="1"/>
  <c r="AT4" i="13" s="1"/>
  <c r="D29" i="1"/>
  <c r="E90" i="1"/>
  <c r="H89" i="1"/>
  <c r="H50" i="9"/>
  <c r="Z14" i="1"/>
  <c r="F50" i="9" s="1"/>
  <c r="AM14" i="1"/>
  <c r="F39" i="7"/>
  <c r="NX5" i="3" a="1"/>
  <c r="NX5" i="3" s="1"/>
  <c r="DF16" i="1" a="1"/>
  <c r="DF16" i="1" s="1"/>
  <c r="L38" i="4"/>
  <c r="K30" i="1"/>
  <c r="BE14" i="1"/>
  <c r="CF14" i="1" s="1"/>
  <c r="BR14" i="1"/>
  <c r="CH14" i="1"/>
  <c r="G39" i="4"/>
  <c r="E31" i="1" a="1"/>
  <c r="E31" i="1" s="1"/>
  <c r="OA5" i="3" s="1" a="1"/>
  <c r="OA5" i="3" s="1"/>
  <c r="BK2" i="13"/>
  <c r="BN2" i="13"/>
  <c r="BH2" i="13"/>
  <c r="BI2" i="13"/>
  <c r="YW3" i="3"/>
  <c r="YX3" i="3" s="1"/>
  <c r="YY3" i="3" s="1"/>
  <c r="YZ3" i="3" s="1"/>
  <c r="XU3" i="3"/>
  <c r="ZU3" i="3"/>
  <c r="ZV3" i="3" s="1"/>
  <c r="ZW3" i="3" s="1"/>
  <c r="ZX3" i="3" s="1"/>
  <c r="ZY3" i="3" s="1"/>
  <c r="ZZ3" i="3" s="1"/>
  <c r="AAA3" i="3" s="1"/>
  <c r="AAB3" i="3" s="1"/>
  <c r="AAO3" i="3"/>
  <c r="AAP3" i="3" s="1"/>
  <c r="AAQ3" i="3" s="1"/>
  <c r="AAR3" i="3" s="1"/>
  <c r="AAS3" i="3" s="1"/>
  <c r="AAT3" i="3" s="1"/>
  <c r="AAU3" i="3" s="1"/>
  <c r="WN4" i="3"/>
  <c r="VK4" i="3"/>
  <c r="ABP3" i="3"/>
  <c r="ABQ3" i="3" s="1"/>
  <c r="ABR3" i="3" s="1"/>
  <c r="ABS3" i="3" s="1"/>
  <c r="ABT3" i="3" s="1"/>
  <c r="ACU3" i="3"/>
  <c r="H31" i="1" a="1"/>
  <c r="I32" i="1" a="1"/>
  <c r="CR1" i="13" l="1"/>
  <c r="CS1" i="13"/>
  <c r="CU1" i="13"/>
  <c r="CX1" i="13"/>
  <c r="H31" i="1"/>
  <c r="I32" i="1"/>
  <c r="F90" i="1"/>
  <c r="CP14" i="1"/>
  <c r="CO14" i="1"/>
  <c r="CL14" i="1"/>
  <c r="MZ13" i="3"/>
  <c r="MZ9" i="3"/>
  <c r="MZ11" i="3"/>
  <c r="MZ14" i="3"/>
  <c r="MZ12" i="3"/>
  <c r="MZ18" i="3"/>
  <c r="F37" i="4"/>
  <c r="AB15" i="1"/>
  <c r="BG15" i="1"/>
  <c r="LP4" i="3" a="1"/>
  <c r="LP4" i="3" s="1"/>
  <c r="X16" i="1"/>
  <c r="AA16" i="1" s="1" a="1"/>
  <c r="AA16" i="1" s="1"/>
  <c r="G52" i="9" s="1"/>
  <c r="I88" i="1"/>
  <c r="G88" i="1" s="1" a="1"/>
  <c r="G88" i="1" s="1"/>
  <c r="D88" i="1" s="1"/>
  <c r="Q88" i="1"/>
  <c r="O88" i="1" s="1" a="1"/>
  <c r="O88" i="1" s="1"/>
  <c r="L88" i="1" s="1"/>
  <c r="Y88" i="1"/>
  <c r="G30" i="1" a="1"/>
  <c r="G30" i="1" s="1"/>
  <c r="BF16" i="1" s="1"/>
  <c r="CG16" i="1" s="1"/>
  <c r="H39" i="4"/>
  <c r="F31" i="1" a="1"/>
  <c r="F31" i="1" s="1"/>
  <c r="BR2" i="13"/>
  <c r="BO2" i="13"/>
  <c r="BL2" i="13"/>
  <c r="BM2" i="13"/>
  <c r="ZA3" i="3"/>
  <c r="ACV3" i="3"/>
  <c r="ACW3" i="3" s="1"/>
  <c r="ACX3" i="3" s="1"/>
  <c r="ACY3" i="3" s="1"/>
  <c r="ACZ3" i="3" s="1"/>
  <c r="AEA3" i="3"/>
  <c r="AAV3" i="3"/>
  <c r="AAW3" i="3" s="1"/>
  <c r="AAX3" i="3" s="1"/>
  <c r="AAY3" i="3" s="1"/>
  <c r="AAZ3" i="3" s="1"/>
  <c r="ABA3" i="3" s="1"/>
  <c r="ABB3" i="3" s="1"/>
  <c r="ABC3" i="3" s="1"/>
  <c r="ABD3" i="3" s="1"/>
  <c r="ABE3" i="3" s="1"/>
  <c r="ABF3" i="3" s="1"/>
  <c r="ABG3" i="3" s="1"/>
  <c r="ABH3" i="3" s="1"/>
  <c r="AAC3" i="3"/>
  <c r="AAD3" i="3" s="1"/>
  <c r="AAE3" i="3" s="1"/>
  <c r="AAF3" i="3" s="1"/>
  <c r="ABU3" i="3"/>
  <c r="ABV3" i="3" s="1"/>
  <c r="ABW3" i="3" s="1"/>
  <c r="ABX3" i="3" s="1"/>
  <c r="ABY3" i="3" s="1"/>
  <c r="ABZ3" i="3" s="1"/>
  <c r="ACA3" i="3" s="1"/>
  <c r="WQ4" i="3"/>
  <c r="XT4" i="3"/>
  <c r="D153" i="1" a="1"/>
  <c r="J32" i="1" a="1"/>
  <c r="D30" i="1" a="1"/>
  <c r="CY1" i="13" l="1"/>
  <c r="DB1" i="13"/>
  <c r="CW1" i="13"/>
  <c r="CV1" i="13"/>
  <c r="D30" i="1"/>
  <c r="D153" i="1"/>
  <c r="AX4" i="13" s="1" a="1"/>
  <c r="AX4" i="13" s="1"/>
  <c r="J32" i="1"/>
  <c r="BE15" i="1"/>
  <c r="CF15" i="1" s="1"/>
  <c r="BR15" i="1"/>
  <c r="CH15" i="1"/>
  <c r="AM15" i="1"/>
  <c r="Z15" i="1"/>
  <c r="F51" i="9" s="1"/>
  <c r="F40" i="7"/>
  <c r="H51" i="9"/>
  <c r="E91" i="1"/>
  <c r="H90" i="1"/>
  <c r="G40" i="4"/>
  <c r="E32" i="1" a="1"/>
  <c r="E32" i="1" s="1"/>
  <c r="PG5" i="3" s="1" a="1"/>
  <c r="PG5" i="3" s="1"/>
  <c r="DF17" i="1" a="1"/>
  <c r="DF17" i="1" s="1"/>
  <c r="PD5" i="3" a="1"/>
  <c r="PD5" i="3" s="1"/>
  <c r="L39" i="4"/>
  <c r="K31" i="1"/>
  <c r="BQ2" i="13"/>
  <c r="BP2" i="13"/>
  <c r="BV2" i="13"/>
  <c r="BS2" i="13"/>
  <c r="AAG3" i="3"/>
  <c r="ZB3" i="3"/>
  <c r="YZ4" i="3"/>
  <c r="XW4" i="3"/>
  <c r="ABI3" i="3"/>
  <c r="ABJ3" i="3" s="1"/>
  <c r="ABK3" i="3" s="1"/>
  <c r="ABL3" i="3" s="1"/>
  <c r="ACB3" i="3"/>
  <c r="ACC3" i="3" s="1"/>
  <c r="ACD3" i="3" s="1"/>
  <c r="ACE3" i="3" s="1"/>
  <c r="ACF3" i="3" s="1"/>
  <c r="ACG3" i="3" s="1"/>
  <c r="ACH3" i="3" s="1"/>
  <c r="ACI3" i="3" s="1"/>
  <c r="ACJ3" i="3" s="1"/>
  <c r="ACK3" i="3" s="1"/>
  <c r="ACL3" i="3" s="1"/>
  <c r="ACM3" i="3" s="1"/>
  <c r="ACN3" i="3" s="1"/>
  <c r="AEB3" i="3"/>
  <c r="AEC3" i="3" s="1"/>
  <c r="AED3" i="3" s="1"/>
  <c r="AEE3" i="3" s="1"/>
  <c r="AEF3" i="3" s="1"/>
  <c r="AFG3" i="3"/>
  <c r="ADA3" i="3"/>
  <c r="ADB3" i="3" s="1"/>
  <c r="ADC3" i="3" s="1"/>
  <c r="ADD3" i="3" s="1"/>
  <c r="ADE3" i="3" s="1"/>
  <c r="ADF3" i="3" s="1"/>
  <c r="ADG3" i="3" s="1"/>
  <c r="H32" i="1" a="1"/>
  <c r="I33" i="1" a="1"/>
  <c r="DC1" i="13" l="1"/>
  <c r="DF1" i="13"/>
  <c r="CZ1" i="13"/>
  <c r="DA1" i="13"/>
  <c r="I33" i="1"/>
  <c r="H32" i="1"/>
  <c r="G31" i="1" a="1"/>
  <c r="G31" i="1" s="1"/>
  <c r="BF17" i="1" s="1"/>
  <c r="CG17" i="1" s="1"/>
  <c r="Q89" i="1"/>
  <c r="O89" i="1" s="1" a="1"/>
  <c r="O89" i="1" s="1"/>
  <c r="L89" i="1" s="1"/>
  <c r="Y89" i="1"/>
  <c r="I89" i="1"/>
  <c r="G89" i="1" s="1" a="1"/>
  <c r="G89" i="1" s="1"/>
  <c r="D89" i="1" s="1"/>
  <c r="X17" i="1"/>
  <c r="AA17" i="1" s="1" a="1"/>
  <c r="AA17" i="1" s="1"/>
  <c r="G53" i="9" s="1"/>
  <c r="F91" i="1"/>
  <c r="OF14" i="3"/>
  <c r="OF12" i="3"/>
  <c r="OF13" i="3"/>
  <c r="OF9" i="3"/>
  <c r="OF11" i="3"/>
  <c r="OF18" i="3"/>
  <c r="CO15" i="1"/>
  <c r="CL15" i="1"/>
  <c r="CP15" i="1"/>
  <c r="F32" i="1" a="1"/>
  <c r="F32" i="1" s="1"/>
  <c r="H40" i="4"/>
  <c r="F38" i="4"/>
  <c r="BG16" i="1"/>
  <c r="AB16" i="1"/>
  <c r="MV4" i="3" a="1"/>
  <c r="MV4" i="3" s="1"/>
  <c r="BU2" i="13"/>
  <c r="BT2" i="13"/>
  <c r="BW2" i="13"/>
  <c r="BZ2" i="13"/>
  <c r="AGM3" i="3"/>
  <c r="AFH3" i="3"/>
  <c r="AFI3" i="3" s="1"/>
  <c r="AFJ3" i="3" s="1"/>
  <c r="AFK3" i="3" s="1"/>
  <c r="AFL3" i="3" s="1"/>
  <c r="ADH3" i="3"/>
  <c r="ADI3" i="3" s="1"/>
  <c r="ADJ3" i="3" s="1"/>
  <c r="ADK3" i="3" s="1"/>
  <c r="ADL3" i="3" s="1"/>
  <c r="ADM3" i="3" s="1"/>
  <c r="ADN3" i="3" s="1"/>
  <c r="ADO3" i="3" s="1"/>
  <c r="ADP3" i="3" s="1"/>
  <c r="ADQ3" i="3" s="1"/>
  <c r="ADR3" i="3" s="1"/>
  <c r="ADS3" i="3" s="1"/>
  <c r="ADT3" i="3" s="1"/>
  <c r="ACO3" i="3"/>
  <c r="ACP3" i="3" s="1"/>
  <c r="ACQ3" i="3" s="1"/>
  <c r="ACR3" i="3" s="1"/>
  <c r="AEG3" i="3"/>
  <c r="AEH3" i="3" s="1"/>
  <c r="AEI3" i="3" s="1"/>
  <c r="AEJ3" i="3" s="1"/>
  <c r="AEK3" i="3" s="1"/>
  <c r="AEL3" i="3" s="1"/>
  <c r="AEM3" i="3" s="1"/>
  <c r="ABM3" i="3"/>
  <c r="AAH3" i="3"/>
  <c r="AAF4" i="3"/>
  <c r="ZC4" i="3"/>
  <c r="D154" i="1" a="1"/>
  <c r="D31" i="1" a="1"/>
  <c r="J33" i="1" a="1"/>
  <c r="DJ1" i="13" l="1"/>
  <c r="DG1" i="13"/>
  <c r="DE1" i="13"/>
  <c r="DD1" i="13"/>
  <c r="J33" i="1"/>
  <c r="D31" i="1"/>
  <c r="D154" i="1"/>
  <c r="BB4" i="13" s="1" a="1"/>
  <c r="BB4" i="13" s="1"/>
  <c r="Z16" i="1"/>
  <c r="F52" i="9" s="1"/>
  <c r="H52" i="9"/>
  <c r="F41" i="7"/>
  <c r="AM16" i="1"/>
  <c r="E92" i="1"/>
  <c r="H91" i="1"/>
  <c r="CH16" i="1"/>
  <c r="BE16" i="1"/>
  <c r="CF16" i="1" s="1"/>
  <c r="BR16" i="1"/>
  <c r="QJ5" i="3" a="1"/>
  <c r="QJ5" i="3" s="1"/>
  <c r="DF18" i="1" a="1"/>
  <c r="DF18" i="1" s="1"/>
  <c r="L40" i="4"/>
  <c r="K32" i="1"/>
  <c r="G41" i="4"/>
  <c r="E33" i="1" a="1"/>
  <c r="E33" i="1" s="1"/>
  <c r="QM5" i="3" s="1" a="1"/>
  <c r="QM5" i="3" s="1"/>
  <c r="CA2" i="13"/>
  <c r="CD2" i="13"/>
  <c r="BY2" i="13"/>
  <c r="BX2" i="13"/>
  <c r="ACS3" i="3"/>
  <c r="ABN3" i="3"/>
  <c r="ABL4" i="3"/>
  <c r="AAI4" i="3"/>
  <c r="AEN3" i="3"/>
  <c r="AEO3" i="3" s="1"/>
  <c r="AEP3" i="3" s="1"/>
  <c r="AEQ3" i="3" s="1"/>
  <c r="AER3" i="3" s="1"/>
  <c r="AES3" i="3" s="1"/>
  <c r="AET3" i="3" s="1"/>
  <c r="AEU3" i="3" s="1"/>
  <c r="AEV3" i="3" s="1"/>
  <c r="AEW3" i="3" s="1"/>
  <c r="AEX3" i="3" s="1"/>
  <c r="AEY3" i="3" s="1"/>
  <c r="AEZ3" i="3" s="1"/>
  <c r="AFM3" i="3"/>
  <c r="AFN3" i="3" s="1"/>
  <c r="AFO3" i="3" s="1"/>
  <c r="AFP3" i="3" s="1"/>
  <c r="AFQ3" i="3" s="1"/>
  <c r="AFR3" i="3" s="1"/>
  <c r="AFS3" i="3" s="1"/>
  <c r="AHS3" i="3"/>
  <c r="AGN3" i="3"/>
  <c r="AGO3" i="3" s="1"/>
  <c r="AGP3" i="3" s="1"/>
  <c r="AGQ3" i="3" s="1"/>
  <c r="AGR3" i="3" s="1"/>
  <c r="ADU3" i="3"/>
  <c r="ADV3" i="3" s="1"/>
  <c r="ADW3" i="3" s="1"/>
  <c r="ADX3" i="3" s="1"/>
  <c r="I34" i="1" a="1"/>
  <c r="H33" i="1" a="1"/>
  <c r="DI1" i="13" l="1"/>
  <c r="DH1" i="13"/>
  <c r="DN1" i="13"/>
  <c r="DK1" i="13"/>
  <c r="H33" i="1"/>
  <c r="I34" i="1"/>
  <c r="F92" i="1"/>
  <c r="I90" i="1"/>
  <c r="G90" i="1" s="1" a="1"/>
  <c r="G90" i="1" s="1"/>
  <c r="D90" i="1" s="1"/>
  <c r="X18" i="1"/>
  <c r="AA18" i="1" s="1" a="1"/>
  <c r="AA18" i="1" s="1"/>
  <c r="G54" i="9" s="1"/>
  <c r="G32" i="1" a="1"/>
  <c r="G32" i="1" s="1"/>
  <c r="BF18" i="1" s="1"/>
  <c r="CG18" i="1" s="1"/>
  <c r="Y90" i="1"/>
  <c r="Q90" i="1"/>
  <c r="O90" i="1" s="1" a="1"/>
  <c r="O90" i="1" s="1"/>
  <c r="L90" i="1" s="1"/>
  <c r="CP16" i="1"/>
  <c r="CL16" i="1"/>
  <c r="CO16" i="1"/>
  <c r="PL13" i="3"/>
  <c r="PL11" i="3"/>
  <c r="PL18" i="3"/>
  <c r="PL12" i="3"/>
  <c r="PL14" i="3"/>
  <c r="PL9" i="3"/>
  <c r="OB4" i="3" a="1"/>
  <c r="OB4" i="3" s="1"/>
  <c r="F39" i="4"/>
  <c r="BG17" i="1"/>
  <c r="AB17" i="1"/>
  <c r="H41" i="4"/>
  <c r="F33" i="1" a="1"/>
  <c r="F33" i="1" s="1"/>
  <c r="CE2" i="13"/>
  <c r="CH2" i="13"/>
  <c r="CB2" i="13"/>
  <c r="CC2" i="13"/>
  <c r="ADY3" i="3"/>
  <c r="ABO4" i="3"/>
  <c r="ACR4" i="3"/>
  <c r="AGS3" i="3"/>
  <c r="AGT3" i="3" s="1"/>
  <c r="AGU3" i="3" s="1"/>
  <c r="AGV3" i="3" s="1"/>
  <c r="AGW3" i="3" s="1"/>
  <c r="AGX3" i="3" s="1"/>
  <c r="AGY3" i="3" s="1"/>
  <c r="AIY3" i="3"/>
  <c r="AHT3" i="3"/>
  <c r="AHU3" i="3" s="1"/>
  <c r="AHV3" i="3" s="1"/>
  <c r="AHW3" i="3" s="1"/>
  <c r="AHX3" i="3" s="1"/>
  <c r="AFA3" i="3"/>
  <c r="AFB3" i="3" s="1"/>
  <c r="AFC3" i="3" s="1"/>
  <c r="AFD3" i="3" s="1"/>
  <c r="AFT3" i="3"/>
  <c r="AFU3" i="3" s="1"/>
  <c r="AFV3" i="3" s="1"/>
  <c r="AFW3" i="3" s="1"/>
  <c r="AFX3" i="3" s="1"/>
  <c r="AFY3" i="3" s="1"/>
  <c r="AFZ3" i="3" s="1"/>
  <c r="AGA3" i="3" s="1"/>
  <c r="AGB3" i="3" s="1"/>
  <c r="AGC3" i="3" s="1"/>
  <c r="AGD3" i="3" s="1"/>
  <c r="AGE3" i="3" s="1"/>
  <c r="AGF3" i="3" s="1"/>
  <c r="D155" i="1" a="1"/>
  <c r="J34" i="1" a="1"/>
  <c r="D32" i="1" a="1"/>
  <c r="DO1" i="13" l="1"/>
  <c r="DR1" i="13"/>
  <c r="DM1" i="13"/>
  <c r="DL1" i="13"/>
  <c r="J34" i="1"/>
  <c r="D32" i="1"/>
  <c r="D155" i="1"/>
  <c r="BF4" i="13" s="1" a="1"/>
  <c r="BF4" i="13" s="1"/>
  <c r="H53" i="9"/>
  <c r="AM17" i="1"/>
  <c r="Z17" i="1"/>
  <c r="F53" i="9" s="1"/>
  <c r="F42" i="7"/>
  <c r="CH17" i="1"/>
  <c r="BE17" i="1"/>
  <c r="CF17" i="1" s="1"/>
  <c r="BR17" i="1"/>
  <c r="E93" i="1"/>
  <c r="H92" i="1"/>
  <c r="G42" i="4"/>
  <c r="E34" i="1" a="1"/>
  <c r="E34" i="1" s="1"/>
  <c r="RS5" i="3" s="1" a="1"/>
  <c r="RS5" i="3" s="1"/>
  <c r="DF19" i="1" a="1"/>
  <c r="DF19" i="1" s="1"/>
  <c r="RP5" i="3" a="1"/>
  <c r="RP5" i="3" s="1"/>
  <c r="L41" i="4"/>
  <c r="K33" i="1"/>
  <c r="CL2" i="13"/>
  <c r="CI2" i="13"/>
  <c r="CF2" i="13"/>
  <c r="CG2" i="13"/>
  <c r="AGG3" i="3"/>
  <c r="AGH3" i="3" s="1"/>
  <c r="AGI3" i="3" s="1"/>
  <c r="AGJ3" i="3" s="1"/>
  <c r="AGZ3" i="3"/>
  <c r="AHA3" i="3" s="1"/>
  <c r="AHB3" i="3" s="1"/>
  <c r="AHC3" i="3" s="1"/>
  <c r="AHD3" i="3" s="1"/>
  <c r="AHE3" i="3" s="1"/>
  <c r="AHF3" i="3" s="1"/>
  <c r="AHG3" i="3" s="1"/>
  <c r="AHH3" i="3" s="1"/>
  <c r="AHI3" i="3" s="1"/>
  <c r="AHJ3" i="3" s="1"/>
  <c r="AHK3" i="3" s="1"/>
  <c r="AHL3" i="3" s="1"/>
  <c r="AHY3" i="3"/>
  <c r="AHZ3" i="3" s="1"/>
  <c r="AIA3" i="3" s="1"/>
  <c r="AIB3" i="3" s="1"/>
  <c r="AIC3" i="3" s="1"/>
  <c r="AID3" i="3" s="1"/>
  <c r="AIE3" i="3" s="1"/>
  <c r="AFE3" i="3"/>
  <c r="AIZ3" i="3"/>
  <c r="AJA3" i="3" s="1"/>
  <c r="AJB3" i="3" s="1"/>
  <c r="AJC3" i="3" s="1"/>
  <c r="AJD3" i="3" s="1"/>
  <c r="AKE3" i="3"/>
  <c r="ADX4" i="3"/>
  <c r="ACU4" i="3"/>
  <c r="H34" i="1" a="1"/>
  <c r="I35" i="1" a="1"/>
  <c r="DS1" i="13" l="1"/>
  <c r="DV1" i="13"/>
  <c r="DP1" i="13"/>
  <c r="DQ1" i="13"/>
  <c r="H34" i="1"/>
  <c r="I35" i="1"/>
  <c r="Q91" i="1"/>
  <c r="O91" i="1" s="1" a="1"/>
  <c r="O91" i="1" s="1"/>
  <c r="L91" i="1" s="1"/>
  <c r="G33" i="1" a="1"/>
  <c r="G33" i="1" s="1"/>
  <c r="BF19" i="1" s="1"/>
  <c r="CG19" i="1" s="1"/>
  <c r="I91" i="1"/>
  <c r="G91" i="1" s="1" a="1"/>
  <c r="G91" i="1" s="1"/>
  <c r="D91" i="1" s="1"/>
  <c r="X19" i="1"/>
  <c r="AA19" i="1" s="1" a="1"/>
  <c r="AA19" i="1" s="1"/>
  <c r="G55" i="9" s="1"/>
  <c r="Y91" i="1"/>
  <c r="CP17" i="1"/>
  <c r="CL17" i="1"/>
  <c r="CO17" i="1"/>
  <c r="QR14" i="3"/>
  <c r="QR13" i="3"/>
  <c r="QR9" i="3"/>
  <c r="QR11" i="3"/>
  <c r="QR18" i="3"/>
  <c r="QR12" i="3"/>
  <c r="BG18" i="1"/>
  <c r="F40" i="4"/>
  <c r="AB18" i="1"/>
  <c r="PH4" i="3" a="1"/>
  <c r="PH4" i="3" s="1"/>
  <c r="F93" i="1"/>
  <c r="F34" i="1" a="1"/>
  <c r="F34" i="1" s="1"/>
  <c r="H42" i="4"/>
  <c r="CK2" i="13"/>
  <c r="CJ2" i="13"/>
  <c r="CP2" i="13"/>
  <c r="CM2" i="13"/>
  <c r="AIF3" i="3"/>
  <c r="AIG3" i="3" s="1"/>
  <c r="AIH3" i="3" s="1"/>
  <c r="AII3" i="3" s="1"/>
  <c r="AIJ3" i="3" s="1"/>
  <c r="AIK3" i="3" s="1"/>
  <c r="AIL3" i="3" s="1"/>
  <c r="AIM3" i="3" s="1"/>
  <c r="AIN3" i="3" s="1"/>
  <c r="AIO3" i="3" s="1"/>
  <c r="AIP3" i="3" s="1"/>
  <c r="AIQ3" i="3" s="1"/>
  <c r="AIR3" i="3" s="1"/>
  <c r="ALK3" i="3"/>
  <c r="AKF3" i="3"/>
  <c r="AKG3" i="3" s="1"/>
  <c r="AKH3" i="3" s="1"/>
  <c r="AKI3" i="3" s="1"/>
  <c r="AKJ3" i="3" s="1"/>
  <c r="AJE3" i="3"/>
  <c r="AJF3" i="3" s="1"/>
  <c r="AJG3" i="3" s="1"/>
  <c r="AJH3" i="3" s="1"/>
  <c r="AJI3" i="3" s="1"/>
  <c r="AJJ3" i="3" s="1"/>
  <c r="AJK3" i="3" s="1"/>
  <c r="AFD4" i="3"/>
  <c r="AEA4" i="3"/>
  <c r="AGK3" i="3"/>
  <c r="AHM3" i="3"/>
  <c r="AHN3" i="3" s="1"/>
  <c r="AHO3" i="3" s="1"/>
  <c r="AHP3" i="3" s="1"/>
  <c r="D156" i="1" a="1"/>
  <c r="J35" i="1" a="1"/>
  <c r="D33" i="1" a="1"/>
  <c r="DZ1" i="13" l="1"/>
  <c r="DW1" i="13"/>
  <c r="DU1" i="13"/>
  <c r="DT1" i="13"/>
  <c r="D33" i="1"/>
  <c r="D156" i="1"/>
  <c r="BJ4" i="13" s="1" a="1"/>
  <c r="BJ4" i="13" s="1"/>
  <c r="J35" i="1"/>
  <c r="CH18" i="1"/>
  <c r="BR18" i="1"/>
  <c r="BE18" i="1"/>
  <c r="CF18" i="1" s="1"/>
  <c r="H93" i="1"/>
  <c r="E94" i="1"/>
  <c r="DF20" i="1" a="1"/>
  <c r="DF20" i="1" s="1"/>
  <c r="SV5" i="3" a="1"/>
  <c r="SV5" i="3" s="1"/>
  <c r="F43" i="7"/>
  <c r="Z18" i="1"/>
  <c r="F54" i="9" s="1"/>
  <c r="H54" i="9"/>
  <c r="AM18" i="1"/>
  <c r="E35" i="1" a="1"/>
  <c r="E35" i="1" s="1"/>
  <c r="SY5" i="3" s="1" a="1"/>
  <c r="SY5" i="3" s="1"/>
  <c r="G43" i="4"/>
  <c r="L42" i="4"/>
  <c r="K34" i="1"/>
  <c r="CO2" i="13"/>
  <c r="CN2" i="13"/>
  <c r="CQ2" i="13"/>
  <c r="CT2" i="13"/>
  <c r="AKK3" i="3"/>
  <c r="AKL3" i="3" s="1"/>
  <c r="AKM3" i="3" s="1"/>
  <c r="AKN3" i="3" s="1"/>
  <c r="AKO3" i="3" s="1"/>
  <c r="AKP3" i="3" s="1"/>
  <c r="AKQ3" i="3" s="1"/>
  <c r="AHQ3" i="3"/>
  <c r="AMQ3" i="3"/>
  <c r="ALL3" i="3"/>
  <c r="ALM3" i="3" s="1"/>
  <c r="ALN3" i="3" s="1"/>
  <c r="ALO3" i="3" s="1"/>
  <c r="ALP3" i="3" s="1"/>
  <c r="AIS3" i="3"/>
  <c r="AIT3" i="3" s="1"/>
  <c r="AIU3" i="3" s="1"/>
  <c r="AIV3" i="3" s="1"/>
  <c r="AGJ4" i="3"/>
  <c r="AFG4" i="3"/>
  <c r="AJL3" i="3"/>
  <c r="AJM3" i="3" s="1"/>
  <c r="AJN3" i="3" s="1"/>
  <c r="AJO3" i="3" s="1"/>
  <c r="AJP3" i="3" s="1"/>
  <c r="AJQ3" i="3" s="1"/>
  <c r="AJR3" i="3" s="1"/>
  <c r="AJS3" i="3" s="1"/>
  <c r="AJT3" i="3" s="1"/>
  <c r="AJU3" i="3" s="1"/>
  <c r="AJV3" i="3" s="1"/>
  <c r="AJW3" i="3" s="1"/>
  <c r="AJX3" i="3" s="1"/>
  <c r="I36" i="1" a="1"/>
  <c r="H35" i="1" a="1"/>
  <c r="DX1" i="13" l="1"/>
  <c r="DY1" i="13"/>
  <c r="EA1" i="13"/>
  <c r="ED1" i="13"/>
  <c r="I36" i="1"/>
  <c r="H35" i="1"/>
  <c r="RX11" i="3"/>
  <c r="RX18" i="3"/>
  <c r="RX12" i="3"/>
  <c r="RX14" i="3"/>
  <c r="RX9" i="3"/>
  <c r="RX13" i="3"/>
  <c r="CL18" i="1"/>
  <c r="CP18" i="1"/>
  <c r="CO18" i="1"/>
  <c r="F94" i="1"/>
  <c r="H43" i="4"/>
  <c r="F35" i="1" a="1"/>
  <c r="F35" i="1" s="1"/>
  <c r="I92" i="1"/>
  <c r="G92" i="1" s="1" a="1"/>
  <c r="G92" i="1" s="1"/>
  <c r="D92" i="1" s="1"/>
  <c r="G34" i="1" a="1"/>
  <c r="G34" i="1" s="1"/>
  <c r="BF20" i="1" s="1"/>
  <c r="CG20" i="1" s="1"/>
  <c r="Y92" i="1"/>
  <c r="X20" i="1"/>
  <c r="AA20" i="1" s="1" a="1"/>
  <c r="AA20" i="1" s="1"/>
  <c r="G56" i="9" s="1"/>
  <c r="Q92" i="1"/>
  <c r="O92" i="1" s="1" a="1"/>
  <c r="O92" i="1" s="1"/>
  <c r="L92" i="1" s="1"/>
  <c r="F41" i="4"/>
  <c r="AB19" i="1"/>
  <c r="BG19" i="1"/>
  <c r="QN4" i="3" a="1"/>
  <c r="QN4" i="3" s="1"/>
  <c r="CU2" i="13"/>
  <c r="CX2" i="13"/>
  <c r="CS2" i="13"/>
  <c r="CR2" i="13"/>
  <c r="AHR3" i="3"/>
  <c r="AHP4" i="3"/>
  <c r="AGM4" i="3"/>
  <c r="AMR3" i="3"/>
  <c r="AMS3" i="3" s="1"/>
  <c r="AMT3" i="3" s="1"/>
  <c r="AMU3" i="3" s="1"/>
  <c r="AMV3" i="3" s="1"/>
  <c r="ANW3" i="3"/>
  <c r="AJY3" i="3"/>
  <c r="AJZ3" i="3" s="1"/>
  <c r="AKA3" i="3" s="1"/>
  <c r="AKB3" i="3" s="1"/>
  <c r="AKR3" i="3"/>
  <c r="AKS3" i="3" s="1"/>
  <c r="AKT3" i="3" s="1"/>
  <c r="AKU3" i="3" s="1"/>
  <c r="AKV3" i="3" s="1"/>
  <c r="AKW3" i="3" s="1"/>
  <c r="AKX3" i="3" s="1"/>
  <c r="AKY3" i="3" s="1"/>
  <c r="AKZ3" i="3" s="1"/>
  <c r="ALA3" i="3" s="1"/>
  <c r="ALB3" i="3" s="1"/>
  <c r="ALC3" i="3" s="1"/>
  <c r="ALD3" i="3" s="1"/>
  <c r="AIW3" i="3"/>
  <c r="ALQ3" i="3"/>
  <c r="ALR3" i="3" s="1"/>
  <c r="ALS3" i="3" s="1"/>
  <c r="ALT3" i="3" s="1"/>
  <c r="ALU3" i="3" s="1"/>
  <c r="ALV3" i="3" s="1"/>
  <c r="ALW3" i="3" s="1"/>
  <c r="D157" i="1" a="1"/>
  <c r="J36" i="1" a="1"/>
  <c r="D34" i="1" a="1"/>
  <c r="EH1" i="13" l="1"/>
  <c r="EE1" i="13"/>
  <c r="EC1" i="13"/>
  <c r="EB1" i="13"/>
  <c r="J36" i="1"/>
  <c r="D157" i="1"/>
  <c r="BN4" i="13" s="1" a="1"/>
  <c r="BN4" i="13" s="1"/>
  <c r="D34" i="1"/>
  <c r="Z19" i="1"/>
  <c r="F55" i="9" s="1"/>
  <c r="H55" i="9"/>
  <c r="AM19" i="1"/>
  <c r="F44" i="7"/>
  <c r="DF21" i="1" a="1"/>
  <c r="DF21" i="1" s="1"/>
  <c r="UB5" i="3" a="1"/>
  <c r="UB5" i="3" s="1"/>
  <c r="E95" i="1"/>
  <c r="H94" i="1"/>
  <c r="L43" i="4"/>
  <c r="K35" i="1"/>
  <c r="CH19" i="1"/>
  <c r="BR19" i="1"/>
  <c r="BE19" i="1"/>
  <c r="CF19" i="1" s="1"/>
  <c r="E36" i="1" a="1"/>
  <c r="E36" i="1" s="1"/>
  <c r="UE5" i="3" s="1" a="1"/>
  <c r="UE5" i="3" s="1"/>
  <c r="G44" i="4"/>
  <c r="CY2" i="13"/>
  <c r="DB2" i="13"/>
  <c r="CW2" i="13"/>
  <c r="CV2" i="13"/>
  <c r="AKC3" i="3"/>
  <c r="AIX3" i="3"/>
  <c r="AIV4" i="3"/>
  <c r="AHS4" i="3"/>
  <c r="ALE3" i="3"/>
  <c r="ALF3" i="3" s="1"/>
  <c r="ALG3" i="3" s="1"/>
  <c r="ALH3" i="3" s="1"/>
  <c r="ALX3" i="3"/>
  <c r="ALY3" i="3" s="1"/>
  <c r="ALZ3" i="3" s="1"/>
  <c r="AMA3" i="3" s="1"/>
  <c r="AMB3" i="3" s="1"/>
  <c r="AMC3" i="3" s="1"/>
  <c r="AMD3" i="3" s="1"/>
  <c r="AME3" i="3" s="1"/>
  <c r="AMF3" i="3" s="1"/>
  <c r="AMG3" i="3" s="1"/>
  <c r="AMH3" i="3" s="1"/>
  <c r="AMI3" i="3" s="1"/>
  <c r="AMJ3" i="3" s="1"/>
  <c r="APC3" i="3"/>
  <c r="ANX3" i="3"/>
  <c r="ANY3" i="3" s="1"/>
  <c r="ANZ3" i="3" s="1"/>
  <c r="AOA3" i="3" s="1"/>
  <c r="AOB3" i="3" s="1"/>
  <c r="AMW3" i="3"/>
  <c r="AMX3" i="3" s="1"/>
  <c r="AMY3" i="3" s="1"/>
  <c r="AMZ3" i="3" s="1"/>
  <c r="ANA3" i="3" s="1"/>
  <c r="ANB3" i="3" s="1"/>
  <c r="ANC3" i="3" s="1"/>
  <c r="H36" i="1" a="1"/>
  <c r="I37" i="1" a="1"/>
  <c r="EF1" i="13" l="1"/>
  <c r="EG1" i="13"/>
  <c r="EI1" i="13"/>
  <c r="EL1" i="13"/>
  <c r="H36" i="1"/>
  <c r="I37" i="1"/>
  <c r="Q93" i="1"/>
  <c r="O93" i="1" s="1" a="1"/>
  <c r="O93" i="1" s="1"/>
  <c r="L93" i="1" s="1"/>
  <c r="I93" i="1"/>
  <c r="G93" i="1" s="1" a="1"/>
  <c r="G93" i="1" s="1"/>
  <c r="D93" i="1" s="1"/>
  <c r="X21" i="1"/>
  <c r="AA21" i="1" s="1" a="1"/>
  <c r="AA21" i="1" s="1"/>
  <c r="G57" i="9" s="1"/>
  <c r="Y93" i="1"/>
  <c r="G35" i="1" a="1"/>
  <c r="G35" i="1" s="1"/>
  <c r="BF21" i="1" s="1"/>
  <c r="CG21" i="1" s="1"/>
  <c r="CL19" i="1"/>
  <c r="CP19" i="1"/>
  <c r="CO19" i="1"/>
  <c r="F95" i="1"/>
  <c r="RT4" i="3" a="1"/>
  <c r="RT4" i="3" s="1"/>
  <c r="BG20" i="1"/>
  <c r="F42" i="4"/>
  <c r="AB20" i="1"/>
  <c r="TD11" i="3"/>
  <c r="TD12" i="3"/>
  <c r="TD13" i="3"/>
  <c r="TD18" i="3"/>
  <c r="TD14" i="3"/>
  <c r="TD9" i="3"/>
  <c r="F36" i="1" a="1"/>
  <c r="F36" i="1" s="1"/>
  <c r="H44" i="4"/>
  <c r="DF2" i="13"/>
  <c r="DC2" i="13"/>
  <c r="DA2" i="13"/>
  <c r="CZ2" i="13"/>
  <c r="AKD3" i="3"/>
  <c r="AIY4" i="3"/>
  <c r="AKB4" i="3"/>
  <c r="ALI3" i="3"/>
  <c r="AND3" i="3"/>
  <c r="ANE3" i="3" s="1"/>
  <c r="ANF3" i="3" s="1"/>
  <c r="ANG3" i="3" s="1"/>
  <c r="ANH3" i="3" s="1"/>
  <c r="ANI3" i="3" s="1"/>
  <c r="ANJ3" i="3" s="1"/>
  <c r="ANK3" i="3" s="1"/>
  <c r="ANL3" i="3" s="1"/>
  <c r="ANM3" i="3" s="1"/>
  <c r="ANN3" i="3" s="1"/>
  <c r="ANO3" i="3" s="1"/>
  <c r="ANP3" i="3" s="1"/>
  <c r="AOC3" i="3"/>
  <c r="AOD3" i="3" s="1"/>
  <c r="AOE3" i="3" s="1"/>
  <c r="AOF3" i="3" s="1"/>
  <c r="AOG3" i="3" s="1"/>
  <c r="AOH3" i="3" s="1"/>
  <c r="AOI3" i="3" s="1"/>
  <c r="AMK3" i="3"/>
  <c r="AML3" i="3" s="1"/>
  <c r="AMM3" i="3" s="1"/>
  <c r="AMN3" i="3" s="1"/>
  <c r="APD3" i="3"/>
  <c r="APE3" i="3" s="1"/>
  <c r="APF3" i="3" s="1"/>
  <c r="APG3" i="3" s="1"/>
  <c r="APH3" i="3" s="1"/>
  <c r="AQI3" i="3"/>
  <c r="D158" i="1" a="1"/>
  <c r="J37" i="1" a="1"/>
  <c r="D35" i="1" a="1"/>
  <c r="EP1" i="13" l="1"/>
  <c r="EM1" i="13"/>
  <c r="EJ1" i="13"/>
  <c r="EK1" i="13"/>
  <c r="D35" i="1"/>
  <c r="D158" i="1"/>
  <c r="BR4" i="13" s="1" a="1"/>
  <c r="BR4" i="13" s="1"/>
  <c r="J37" i="1"/>
  <c r="CH20" i="1"/>
  <c r="BR20" i="1"/>
  <c r="BE20" i="1"/>
  <c r="CF20" i="1" s="1"/>
  <c r="H95" i="1"/>
  <c r="E96" i="1"/>
  <c r="E37" i="1" a="1"/>
  <c r="E37" i="1" s="1"/>
  <c r="VK5" i="3" s="1" a="1"/>
  <c r="VK5" i="3" s="1"/>
  <c r="G45" i="4"/>
  <c r="DF22" i="1" a="1"/>
  <c r="DF22" i="1" s="1"/>
  <c r="VH5" i="3" a="1"/>
  <c r="VH5" i="3" s="1"/>
  <c r="F45" i="7"/>
  <c r="Z20" i="1"/>
  <c r="F56" i="9" s="1"/>
  <c r="AM20" i="1"/>
  <c r="H56" i="9"/>
  <c r="L44" i="4"/>
  <c r="K36" i="1"/>
  <c r="DE2" i="13"/>
  <c r="DD2" i="13"/>
  <c r="DJ2" i="13"/>
  <c r="DG2" i="13"/>
  <c r="AQJ3" i="3"/>
  <c r="AQK3" i="3" s="1"/>
  <c r="AQL3" i="3" s="1"/>
  <c r="AQM3" i="3" s="1"/>
  <c r="AQN3" i="3" s="1"/>
  <c r="ARO3" i="3"/>
  <c r="API3" i="3"/>
  <c r="APJ3" i="3" s="1"/>
  <c r="APK3" i="3" s="1"/>
  <c r="APL3" i="3" s="1"/>
  <c r="APM3" i="3" s="1"/>
  <c r="APN3" i="3" s="1"/>
  <c r="APO3" i="3" s="1"/>
  <c r="AMO3" i="3"/>
  <c r="ANQ3" i="3"/>
  <c r="ANR3" i="3" s="1"/>
  <c r="ANS3" i="3" s="1"/>
  <c r="ANT3" i="3" s="1"/>
  <c r="AKE4" i="3"/>
  <c r="ALH4" i="3"/>
  <c r="AOJ3" i="3"/>
  <c r="AOK3" i="3" s="1"/>
  <c r="AOL3" i="3" s="1"/>
  <c r="AOM3" i="3" s="1"/>
  <c r="AON3" i="3" s="1"/>
  <c r="AOO3" i="3" s="1"/>
  <c r="AOP3" i="3" s="1"/>
  <c r="AOQ3" i="3" s="1"/>
  <c r="AOR3" i="3" s="1"/>
  <c r="AOS3" i="3" s="1"/>
  <c r="AOT3" i="3" s="1"/>
  <c r="AOU3" i="3" s="1"/>
  <c r="AOV3" i="3" s="1"/>
  <c r="H37" i="1" a="1"/>
  <c r="I38" i="1" a="1"/>
  <c r="EO1" i="13" l="1"/>
  <c r="EN1" i="13"/>
  <c r="EQ1" i="13"/>
  <c r="ET1" i="13"/>
  <c r="H37" i="1"/>
  <c r="I38" i="1"/>
  <c r="UJ9" i="3"/>
  <c r="UJ13" i="3"/>
  <c r="UJ11" i="3"/>
  <c r="UJ14" i="3"/>
  <c r="UJ18" i="3"/>
  <c r="UJ12" i="3"/>
  <c r="CP20" i="1"/>
  <c r="CO20" i="1"/>
  <c r="CL20" i="1"/>
  <c r="Y94" i="1"/>
  <c r="I94" i="1"/>
  <c r="G94" i="1" s="1" a="1"/>
  <c r="G94" i="1" s="1"/>
  <c r="D94" i="1" s="1"/>
  <c r="G36" i="1" a="1"/>
  <c r="G36" i="1" s="1"/>
  <c r="BF22" i="1" s="1"/>
  <c r="CG22" i="1" s="1"/>
  <c r="X22" i="1"/>
  <c r="AA22" i="1" s="1" a="1"/>
  <c r="AA22" i="1" s="1"/>
  <c r="G58" i="9" s="1"/>
  <c r="Q94" i="1"/>
  <c r="O94" i="1" s="1" a="1"/>
  <c r="O94" i="1" s="1"/>
  <c r="L94" i="1" s="1"/>
  <c r="H45" i="4"/>
  <c r="F37" i="1" a="1"/>
  <c r="F37" i="1" s="1"/>
  <c r="F96" i="1"/>
  <c r="BG21" i="1"/>
  <c r="AB21" i="1"/>
  <c r="SZ4" i="3" a="1"/>
  <c r="SZ4" i="3" s="1"/>
  <c r="F43" i="4"/>
  <c r="DH2" i="13"/>
  <c r="DI2" i="13"/>
  <c r="DN2" i="13"/>
  <c r="DK2" i="13"/>
  <c r="AMN4" i="3"/>
  <c r="ALK4" i="3"/>
  <c r="APP3" i="3"/>
  <c r="APQ3" i="3" s="1"/>
  <c r="APR3" i="3" s="1"/>
  <c r="APS3" i="3" s="1"/>
  <c r="APT3" i="3" s="1"/>
  <c r="APU3" i="3" s="1"/>
  <c r="APV3" i="3" s="1"/>
  <c r="APW3" i="3" s="1"/>
  <c r="APX3" i="3" s="1"/>
  <c r="APY3" i="3" s="1"/>
  <c r="APZ3" i="3" s="1"/>
  <c r="AQA3" i="3" s="1"/>
  <c r="AQB3" i="3" s="1"/>
  <c r="AOW3" i="3"/>
  <c r="AOX3" i="3" s="1"/>
  <c r="AOY3" i="3" s="1"/>
  <c r="AOZ3" i="3" s="1"/>
  <c r="ASU3" i="3"/>
  <c r="ARP3" i="3"/>
  <c r="ARQ3" i="3" s="1"/>
  <c r="ARR3" i="3" s="1"/>
  <c r="ARS3" i="3" s="1"/>
  <c r="ART3" i="3" s="1"/>
  <c r="AQO3" i="3"/>
  <c r="AQP3" i="3" s="1"/>
  <c r="AQQ3" i="3" s="1"/>
  <c r="AQR3" i="3" s="1"/>
  <c r="AQS3" i="3" s="1"/>
  <c r="AQT3" i="3" s="1"/>
  <c r="AQU3" i="3" s="1"/>
  <c r="ANU3" i="3"/>
  <c r="D159" i="1" a="1"/>
  <c r="D36" i="1" a="1"/>
  <c r="J38" i="1" a="1"/>
  <c r="EX1" i="13" l="1"/>
  <c r="EU1" i="13"/>
  <c r="ER1" i="13"/>
  <c r="ES1" i="13"/>
  <c r="D159" i="1"/>
  <c r="BV4" i="13" s="1" a="1"/>
  <c r="BV4" i="13" s="1"/>
  <c r="D36" i="1"/>
  <c r="J38" i="1"/>
  <c r="Z21" i="1"/>
  <c r="F57" i="9" s="1"/>
  <c r="H57" i="9"/>
  <c r="AM21" i="1"/>
  <c r="F46" i="7"/>
  <c r="CH21" i="1"/>
  <c r="BE21" i="1"/>
  <c r="CF21" i="1" s="1"/>
  <c r="BR21" i="1"/>
  <c r="H96" i="1"/>
  <c r="E97" i="1"/>
  <c r="E38" i="1" a="1"/>
  <c r="E38" i="1" s="1"/>
  <c r="WQ5" i="3" s="1" a="1"/>
  <c r="WQ5" i="3" s="1"/>
  <c r="G46" i="4"/>
  <c r="DF23" i="1" a="1"/>
  <c r="DF23" i="1" s="1"/>
  <c r="WN5" i="3" a="1"/>
  <c r="WN5" i="3" s="1"/>
  <c r="L45" i="4"/>
  <c r="K37" i="1"/>
  <c r="DM2" i="13"/>
  <c r="DL2" i="13"/>
  <c r="DR2" i="13"/>
  <c r="DO2" i="13"/>
  <c r="APA3" i="3"/>
  <c r="AQC3" i="3"/>
  <c r="AQD3" i="3" s="1"/>
  <c r="AQE3" i="3" s="1"/>
  <c r="AQF3" i="3" s="1"/>
  <c r="AMQ4" i="3"/>
  <c r="ANT4" i="3"/>
  <c r="ARU3" i="3"/>
  <c r="ARV3" i="3" s="1"/>
  <c r="ARW3" i="3" s="1"/>
  <c r="ARX3" i="3" s="1"/>
  <c r="ARY3" i="3" s="1"/>
  <c r="ARZ3" i="3" s="1"/>
  <c r="ASA3" i="3" s="1"/>
  <c r="AUA3" i="3"/>
  <c r="ASV3" i="3"/>
  <c r="ASW3" i="3" s="1"/>
  <c r="ASX3" i="3" s="1"/>
  <c r="ASY3" i="3" s="1"/>
  <c r="ASZ3" i="3" s="1"/>
  <c r="AQV3" i="3"/>
  <c r="AQW3" i="3" s="1"/>
  <c r="AQX3" i="3" s="1"/>
  <c r="AQY3" i="3" s="1"/>
  <c r="AQZ3" i="3" s="1"/>
  <c r="ARA3" i="3" s="1"/>
  <c r="ARB3" i="3" s="1"/>
  <c r="ARC3" i="3" s="1"/>
  <c r="ARD3" i="3" s="1"/>
  <c r="ARE3" i="3" s="1"/>
  <c r="ARF3" i="3" s="1"/>
  <c r="ARG3" i="3" s="1"/>
  <c r="ARH3" i="3" s="1"/>
  <c r="I39" i="1" a="1"/>
  <c r="H38" i="1" a="1"/>
  <c r="EW1" i="13" l="1"/>
  <c r="EV1" i="13"/>
  <c r="EY1" i="13"/>
  <c r="FB1" i="13"/>
  <c r="I39" i="1"/>
  <c r="H38" i="1"/>
  <c r="Y95" i="1"/>
  <c r="G37" i="1" a="1"/>
  <c r="G37" i="1" s="1"/>
  <c r="BF23" i="1" s="1"/>
  <c r="CG23" i="1" s="1"/>
  <c r="Q95" i="1"/>
  <c r="O95" i="1" s="1" a="1"/>
  <c r="O95" i="1" s="1"/>
  <c r="L95" i="1" s="1"/>
  <c r="X23" i="1"/>
  <c r="AA23" i="1" s="1" a="1"/>
  <c r="AA23" i="1" s="1"/>
  <c r="G59" i="9" s="1"/>
  <c r="I95" i="1"/>
  <c r="G95" i="1" s="1" a="1"/>
  <c r="G95" i="1" s="1"/>
  <c r="D95" i="1" s="1"/>
  <c r="F38" i="1" a="1"/>
  <c r="F38" i="1" s="1"/>
  <c r="H46" i="4"/>
  <c r="F97" i="1"/>
  <c r="BG22" i="1"/>
  <c r="UF4" i="3" a="1"/>
  <c r="UF4" i="3" s="1"/>
  <c r="AB22" i="1"/>
  <c r="F44" i="4"/>
  <c r="VP14" i="3"/>
  <c r="VP18" i="3"/>
  <c r="VP9" i="3"/>
  <c r="VP13" i="3"/>
  <c r="VP11" i="3"/>
  <c r="VP12" i="3"/>
  <c r="CL21" i="1"/>
  <c r="CP21" i="1"/>
  <c r="CO21" i="1"/>
  <c r="DP2" i="13"/>
  <c r="DQ2" i="13"/>
  <c r="DS2" i="13"/>
  <c r="DV2" i="13"/>
  <c r="AUB3" i="3"/>
  <c r="AUC3" i="3" s="1"/>
  <c r="AUD3" i="3" s="1"/>
  <c r="AUE3" i="3" s="1"/>
  <c r="AUF3" i="3" s="1"/>
  <c r="AVG3" i="3"/>
  <c r="ARI3" i="3"/>
  <c r="ARJ3" i="3" s="1"/>
  <c r="ARK3" i="3" s="1"/>
  <c r="ARL3" i="3" s="1"/>
  <c r="ATA3" i="3"/>
  <c r="ATB3" i="3" s="1"/>
  <c r="ATC3" i="3" s="1"/>
  <c r="ATD3" i="3" s="1"/>
  <c r="ATE3" i="3" s="1"/>
  <c r="ATF3" i="3" s="1"/>
  <c r="ATG3" i="3" s="1"/>
  <c r="ANW4" i="3"/>
  <c r="AOZ4" i="3"/>
  <c r="ASB3" i="3"/>
  <c r="ASC3" i="3" s="1"/>
  <c r="ASD3" i="3" s="1"/>
  <c r="ASE3" i="3" s="1"/>
  <c r="ASF3" i="3" s="1"/>
  <c r="ASG3" i="3" s="1"/>
  <c r="ASH3" i="3" s="1"/>
  <c r="ASI3" i="3" s="1"/>
  <c r="ASJ3" i="3" s="1"/>
  <c r="ASK3" i="3" s="1"/>
  <c r="ASL3" i="3" s="1"/>
  <c r="ASM3" i="3" s="1"/>
  <c r="ASN3" i="3" s="1"/>
  <c r="AQG3" i="3"/>
  <c r="D160" i="1" a="1"/>
  <c r="J39" i="1" a="1"/>
  <c r="D37" i="1" a="1"/>
  <c r="FC1" i="13" l="1"/>
  <c r="FF1" i="13"/>
  <c r="FA1" i="13"/>
  <c r="EZ1" i="13"/>
  <c r="D160" i="1"/>
  <c r="BZ4" i="13" s="1" a="1"/>
  <c r="BZ4" i="13" s="1"/>
  <c r="D37" i="1"/>
  <c r="J39" i="1"/>
  <c r="DF24" i="1" a="1"/>
  <c r="DF24" i="1" s="1"/>
  <c r="XT5" i="3" a="1"/>
  <c r="XT5" i="3" s="1"/>
  <c r="Z22" i="1"/>
  <c r="F58" i="9" s="1"/>
  <c r="H58" i="9"/>
  <c r="AM22" i="1"/>
  <c r="F47" i="7"/>
  <c r="BE22" i="1"/>
  <c r="CF22" i="1" s="1"/>
  <c r="CH22" i="1"/>
  <c r="BR22" i="1"/>
  <c r="H97" i="1"/>
  <c r="E98" i="1"/>
  <c r="L46" i="4"/>
  <c r="K38" i="1"/>
  <c r="E39" i="1" a="1"/>
  <c r="E39" i="1" s="1"/>
  <c r="XW5" i="3" s="1" a="1"/>
  <c r="XW5" i="3" s="1"/>
  <c r="G47" i="4"/>
  <c r="DW2" i="13"/>
  <c r="DZ2" i="13"/>
  <c r="DU2" i="13"/>
  <c r="DT2" i="13"/>
  <c r="ATH3" i="3"/>
  <c r="ATI3" i="3" s="1"/>
  <c r="ATJ3" i="3" s="1"/>
  <c r="ATK3" i="3" s="1"/>
  <c r="ATL3" i="3" s="1"/>
  <c r="ATM3" i="3" s="1"/>
  <c r="ATN3" i="3" s="1"/>
  <c r="ATO3" i="3" s="1"/>
  <c r="ATP3" i="3" s="1"/>
  <c r="ATQ3" i="3" s="1"/>
  <c r="ATR3" i="3" s="1"/>
  <c r="ATS3" i="3" s="1"/>
  <c r="ATT3" i="3" s="1"/>
  <c r="AWM3" i="3"/>
  <c r="AVH3" i="3"/>
  <c r="AVI3" i="3" s="1"/>
  <c r="AVJ3" i="3" s="1"/>
  <c r="AVK3" i="3" s="1"/>
  <c r="AVL3" i="3" s="1"/>
  <c r="AUG3" i="3"/>
  <c r="AUH3" i="3" s="1"/>
  <c r="AUI3" i="3" s="1"/>
  <c r="AUJ3" i="3" s="1"/>
  <c r="AUK3" i="3" s="1"/>
  <c r="AUL3" i="3" s="1"/>
  <c r="AUM3" i="3" s="1"/>
  <c r="ARM3" i="3"/>
  <c r="AQH3" i="3"/>
  <c r="APC4" i="3"/>
  <c r="AQF4" i="3"/>
  <c r="ASO3" i="3"/>
  <c r="ASP3" i="3" s="1"/>
  <c r="ASQ3" i="3" s="1"/>
  <c r="ASR3" i="3" s="1"/>
  <c r="H39" i="1" a="1"/>
  <c r="I40" i="1" a="1"/>
  <c r="FG1" i="13" l="1"/>
  <c r="FJ1" i="13"/>
  <c r="FE1" i="13"/>
  <c r="FD1" i="13"/>
  <c r="I40" i="1"/>
  <c r="H39" i="1"/>
  <c r="CO22" i="1"/>
  <c r="CP22" i="1"/>
  <c r="CL22" i="1"/>
  <c r="WV13" i="3"/>
  <c r="WV9" i="3"/>
  <c r="WV12" i="3"/>
  <c r="WV18" i="3"/>
  <c r="WV11" i="3"/>
  <c r="WV14" i="3"/>
  <c r="Q96" i="1"/>
  <c r="O96" i="1" s="1" a="1"/>
  <c r="O96" i="1" s="1"/>
  <c r="L96" i="1" s="1"/>
  <c r="X24" i="1"/>
  <c r="AA24" i="1" s="1" a="1"/>
  <c r="AA24" i="1" s="1"/>
  <c r="G60" i="9" s="1"/>
  <c r="I96" i="1"/>
  <c r="G96" i="1" s="1" a="1"/>
  <c r="G96" i="1" s="1"/>
  <c r="D96" i="1" s="1"/>
  <c r="Y96" i="1"/>
  <c r="G38" i="1" a="1"/>
  <c r="G38" i="1" s="1"/>
  <c r="BF24" i="1" s="1"/>
  <c r="CG24" i="1" s="1"/>
  <c r="H47" i="4"/>
  <c r="F39" i="1" a="1"/>
  <c r="F39" i="1" s="1"/>
  <c r="F98" i="1"/>
  <c r="BG23" i="1"/>
  <c r="VL4" i="3" a="1"/>
  <c r="VL4" i="3" s="1"/>
  <c r="AB23" i="1"/>
  <c r="F45" i="4"/>
  <c r="EA2" i="13"/>
  <c r="ED2" i="13"/>
  <c r="DX2" i="13"/>
  <c r="DY2" i="13"/>
  <c r="ASS3" i="3"/>
  <c r="AQI4" i="3"/>
  <c r="ARN3" i="3"/>
  <c r="ARL4" i="3"/>
  <c r="AUN3" i="3"/>
  <c r="AUO3" i="3" s="1"/>
  <c r="AUP3" i="3" s="1"/>
  <c r="AUQ3" i="3" s="1"/>
  <c r="AUR3" i="3" s="1"/>
  <c r="AUS3" i="3" s="1"/>
  <c r="AUT3" i="3" s="1"/>
  <c r="AUU3" i="3" s="1"/>
  <c r="AUV3" i="3" s="1"/>
  <c r="AUW3" i="3" s="1"/>
  <c r="AUX3" i="3" s="1"/>
  <c r="AUY3" i="3" s="1"/>
  <c r="AUZ3" i="3" s="1"/>
  <c r="AVM3" i="3"/>
  <c r="AVN3" i="3" s="1"/>
  <c r="AVO3" i="3" s="1"/>
  <c r="AVP3" i="3" s="1"/>
  <c r="AVQ3" i="3" s="1"/>
  <c r="AVR3" i="3" s="1"/>
  <c r="AVS3" i="3" s="1"/>
  <c r="ATU3" i="3"/>
  <c r="ATV3" i="3" s="1"/>
  <c r="ATW3" i="3" s="1"/>
  <c r="ATX3" i="3" s="1"/>
  <c r="AXS3" i="3"/>
  <c r="AWN3" i="3"/>
  <c r="AWO3" i="3" s="1"/>
  <c r="AWP3" i="3" s="1"/>
  <c r="AWQ3" i="3" s="1"/>
  <c r="AWR3" i="3" s="1"/>
  <c r="D161" i="1" a="1"/>
  <c r="J40" i="1" a="1"/>
  <c r="D38" i="1" a="1"/>
  <c r="FN1" i="13" l="1"/>
  <c r="FK1" i="13"/>
  <c r="FI1" i="13"/>
  <c r="FH1" i="13"/>
  <c r="J40" i="1"/>
  <c r="D38" i="1"/>
  <c r="AT72" i="1" s="1"/>
  <c r="D161" i="1"/>
  <c r="CD4" i="13" s="1" a="1"/>
  <c r="CD4" i="13" s="1"/>
  <c r="E99" i="1"/>
  <c r="H98" i="1"/>
  <c r="H59" i="9"/>
  <c r="AM23" i="1"/>
  <c r="Z23" i="1"/>
  <c r="F59" i="9" s="1"/>
  <c r="F48" i="7"/>
  <c r="DF25" i="1" a="1"/>
  <c r="DF25" i="1" s="1"/>
  <c r="YZ5" i="3" a="1"/>
  <c r="YZ5" i="3" s="1"/>
  <c r="K39" i="1"/>
  <c r="L47" i="4"/>
  <c r="BR23" i="1"/>
  <c r="BE23" i="1"/>
  <c r="CF23" i="1" s="1"/>
  <c r="CH23" i="1"/>
  <c r="G48" i="4"/>
  <c r="E40" i="1" a="1"/>
  <c r="E40" i="1" s="1"/>
  <c r="ZC5" i="3" s="1" a="1"/>
  <c r="ZC5" i="3" s="1"/>
  <c r="EE2" i="13"/>
  <c r="EH2" i="13"/>
  <c r="EC2" i="13"/>
  <c r="EB2" i="13"/>
  <c r="AYY3" i="3"/>
  <c r="AXT3" i="3"/>
  <c r="AXU3" i="3" s="1"/>
  <c r="AXV3" i="3" s="1"/>
  <c r="AXW3" i="3" s="1"/>
  <c r="AXX3" i="3" s="1"/>
  <c r="AWS3" i="3"/>
  <c r="AWT3" i="3" s="1"/>
  <c r="AWU3" i="3" s="1"/>
  <c r="AWV3" i="3" s="1"/>
  <c r="AWW3" i="3" s="1"/>
  <c r="AWX3" i="3" s="1"/>
  <c r="AWY3" i="3" s="1"/>
  <c r="AVT3" i="3"/>
  <c r="AVU3" i="3" s="1"/>
  <c r="AVV3" i="3" s="1"/>
  <c r="AVW3" i="3" s="1"/>
  <c r="AVX3" i="3" s="1"/>
  <c r="AVY3" i="3" s="1"/>
  <c r="AVZ3" i="3" s="1"/>
  <c r="AWA3" i="3" s="1"/>
  <c r="AWB3" i="3" s="1"/>
  <c r="AWC3" i="3" s="1"/>
  <c r="AWD3" i="3" s="1"/>
  <c r="AWE3" i="3" s="1"/>
  <c r="AWF3" i="3" s="1"/>
  <c r="AVA3" i="3"/>
  <c r="AVB3" i="3" s="1"/>
  <c r="AVC3" i="3" s="1"/>
  <c r="AVD3" i="3" s="1"/>
  <c r="AST3" i="3"/>
  <c r="ARO4" i="3"/>
  <c r="ASR4" i="3"/>
  <c r="ATY3" i="3"/>
  <c r="I41" i="1" a="1"/>
  <c r="H40" i="1" a="1"/>
  <c r="FM1" i="13" l="1"/>
  <c r="FL1" i="13"/>
  <c r="FR1" i="13"/>
  <c r="FO1" i="13"/>
  <c r="H40" i="1"/>
  <c r="I41" i="1"/>
  <c r="X25" i="1"/>
  <c r="AA25" i="1" s="1" a="1"/>
  <c r="AA25" i="1" s="1"/>
  <c r="G61" i="9" s="1"/>
  <c r="Q97" i="1"/>
  <c r="O97" i="1" s="1" a="1"/>
  <c r="O97" i="1" s="1"/>
  <c r="L97" i="1" s="1"/>
  <c r="I97" i="1"/>
  <c r="G97" i="1" s="1" a="1"/>
  <c r="G97" i="1" s="1"/>
  <c r="D97" i="1" s="1"/>
  <c r="Y97" i="1"/>
  <c r="G39" i="1" a="1"/>
  <c r="G39" i="1" s="1"/>
  <c r="BF25" i="1" s="1"/>
  <c r="CG25" i="1" s="1"/>
  <c r="CL23" i="1"/>
  <c r="CP23" i="1"/>
  <c r="CO23" i="1"/>
  <c r="F99" i="1"/>
  <c r="YB18" i="3"/>
  <c r="YB13" i="3"/>
  <c r="YB9" i="3"/>
  <c r="YB14" i="3"/>
  <c r="YB11" i="3"/>
  <c r="YB12" i="3"/>
  <c r="AB24" i="1"/>
  <c r="BG24" i="1"/>
  <c r="F46" i="4"/>
  <c r="WR4" i="3" a="1"/>
  <c r="WR4" i="3" s="1"/>
  <c r="F40" i="1" a="1"/>
  <c r="F40" i="1" s="1"/>
  <c r="H48" i="4"/>
  <c r="EI2" i="13"/>
  <c r="EL2" i="13"/>
  <c r="EF2" i="13"/>
  <c r="EG2" i="13"/>
  <c r="ASU4" i="3"/>
  <c r="ATX4" i="3"/>
  <c r="AWG3" i="3"/>
  <c r="AWH3" i="3" s="1"/>
  <c r="AWI3" i="3" s="1"/>
  <c r="AWJ3" i="3" s="1"/>
  <c r="AVE3" i="3"/>
  <c r="AWZ3" i="3"/>
  <c r="AXA3" i="3" s="1"/>
  <c r="AXB3" i="3" s="1"/>
  <c r="AXC3" i="3" s="1"/>
  <c r="AXD3" i="3" s="1"/>
  <c r="AXE3" i="3" s="1"/>
  <c r="AXF3" i="3" s="1"/>
  <c r="AXG3" i="3" s="1"/>
  <c r="AXH3" i="3" s="1"/>
  <c r="AXI3" i="3" s="1"/>
  <c r="AXJ3" i="3" s="1"/>
  <c r="AXK3" i="3" s="1"/>
  <c r="AXL3" i="3" s="1"/>
  <c r="AXY3" i="3"/>
  <c r="AXZ3" i="3" s="1"/>
  <c r="AYA3" i="3" s="1"/>
  <c r="AYB3" i="3" s="1"/>
  <c r="AYC3" i="3" s="1"/>
  <c r="AYD3" i="3" s="1"/>
  <c r="AYE3" i="3" s="1"/>
  <c r="BAE3" i="3"/>
  <c r="AYZ3" i="3"/>
  <c r="AZA3" i="3" s="1"/>
  <c r="AZB3" i="3" s="1"/>
  <c r="AZC3" i="3" s="1"/>
  <c r="AZD3" i="3" s="1"/>
  <c r="D162" i="1" a="1"/>
  <c r="D39" i="1" a="1"/>
  <c r="J41" i="1" a="1"/>
  <c r="FP1" i="13" l="1"/>
  <c r="FQ1" i="13"/>
  <c r="FV1" i="13"/>
  <c r="FS1" i="13"/>
  <c r="D39" i="1"/>
  <c r="D162" i="1"/>
  <c r="CH4" i="13" s="1" a="1"/>
  <c r="CH4" i="13" s="1"/>
  <c r="J41" i="1"/>
  <c r="BE24" i="1"/>
  <c r="CF24" i="1" s="1"/>
  <c r="CH24" i="1"/>
  <c r="BR24" i="1"/>
  <c r="H99" i="1"/>
  <c r="E100" i="1"/>
  <c r="DF26" i="1" a="1"/>
  <c r="DF26" i="1" s="1"/>
  <c r="AAF5" i="3" a="1"/>
  <c r="AAF5" i="3" s="1"/>
  <c r="F49" i="7"/>
  <c r="AM24" i="1"/>
  <c r="Z24" i="1"/>
  <c r="F60" i="9" s="1"/>
  <c r="H60" i="9"/>
  <c r="G49" i="4"/>
  <c r="E41" i="1" a="1"/>
  <c r="E41" i="1" s="1"/>
  <c r="AAI5" i="3" s="1" a="1"/>
  <c r="AAI5" i="3" s="1"/>
  <c r="K40" i="1"/>
  <c r="L48" i="4"/>
  <c r="EP2" i="13"/>
  <c r="EM2" i="13"/>
  <c r="EJ2" i="13"/>
  <c r="EK2" i="13"/>
  <c r="AYF3" i="3"/>
  <c r="AYG3" i="3" s="1"/>
  <c r="AYH3" i="3" s="1"/>
  <c r="AYI3" i="3" s="1"/>
  <c r="AYJ3" i="3" s="1"/>
  <c r="AYK3" i="3" s="1"/>
  <c r="AYL3" i="3" s="1"/>
  <c r="AYM3" i="3" s="1"/>
  <c r="AYN3" i="3" s="1"/>
  <c r="AYO3" i="3" s="1"/>
  <c r="AYP3" i="3" s="1"/>
  <c r="AYQ3" i="3" s="1"/>
  <c r="AYR3" i="3" s="1"/>
  <c r="BBK3" i="3"/>
  <c r="BAF3" i="3"/>
  <c r="BAG3" i="3" s="1"/>
  <c r="BAH3" i="3" s="1"/>
  <c r="BAI3" i="3" s="1"/>
  <c r="BAJ3" i="3" s="1"/>
  <c r="AVF3" i="3"/>
  <c r="AUA4" i="3"/>
  <c r="AVD4" i="3"/>
  <c r="AWK3" i="3"/>
  <c r="AZE3" i="3"/>
  <c r="AZF3" i="3" s="1"/>
  <c r="AZG3" i="3" s="1"/>
  <c r="AZH3" i="3" s="1"/>
  <c r="AZI3" i="3" s="1"/>
  <c r="AZJ3" i="3" s="1"/>
  <c r="AZK3" i="3" s="1"/>
  <c r="AXM3" i="3"/>
  <c r="AXN3" i="3" s="1"/>
  <c r="AXO3" i="3" s="1"/>
  <c r="AXP3" i="3" s="1"/>
  <c r="H41" i="1" a="1"/>
  <c r="I42" i="1" a="1"/>
  <c r="FU1" i="13" l="1"/>
  <c r="FT1" i="13"/>
  <c r="FZ1" i="13"/>
  <c r="FW1" i="13"/>
  <c r="ZH9" i="3"/>
  <c r="ZH18" i="3"/>
  <c r="ZH13" i="3"/>
  <c r="ZH11" i="3"/>
  <c r="ZH14" i="3"/>
  <c r="ZH12" i="3"/>
  <c r="I42" i="1"/>
  <c r="H41" i="1"/>
  <c r="F100" i="1"/>
  <c r="CP24" i="1"/>
  <c r="CO24" i="1"/>
  <c r="CL24" i="1"/>
  <c r="F41" i="1" a="1"/>
  <c r="F41" i="1" s="1"/>
  <c r="H49" i="4"/>
  <c r="Y98" i="1"/>
  <c r="G40" i="1" a="1"/>
  <c r="G40" i="1" s="1"/>
  <c r="BF26" i="1" s="1"/>
  <c r="CG26" i="1" s="1"/>
  <c r="I98" i="1"/>
  <c r="G98" i="1" s="1" a="1"/>
  <c r="G98" i="1" s="1"/>
  <c r="D98" i="1" s="1"/>
  <c r="X26" i="1"/>
  <c r="AA26" i="1" s="1" a="1"/>
  <c r="AA26" i="1" s="1"/>
  <c r="G62" i="9" s="1"/>
  <c r="Q98" i="1"/>
  <c r="O98" i="1" s="1" a="1"/>
  <c r="O98" i="1" s="1"/>
  <c r="L98" i="1" s="1"/>
  <c r="AB25" i="1"/>
  <c r="BG25" i="1"/>
  <c r="XX4" i="3" a="1"/>
  <c r="XX4" i="3" s="1"/>
  <c r="F47" i="4"/>
  <c r="EO2" i="13"/>
  <c r="EN2" i="13"/>
  <c r="ET2" i="13"/>
  <c r="EQ2" i="13"/>
  <c r="AXQ3" i="3"/>
  <c r="AYS3" i="3"/>
  <c r="AYT3" i="3" s="1"/>
  <c r="AYU3" i="3" s="1"/>
  <c r="AYV3" i="3" s="1"/>
  <c r="AZL3" i="3"/>
  <c r="AZM3" i="3" s="1"/>
  <c r="AZN3" i="3" s="1"/>
  <c r="AZO3" i="3" s="1"/>
  <c r="AZP3" i="3" s="1"/>
  <c r="AZQ3" i="3" s="1"/>
  <c r="AZR3" i="3" s="1"/>
  <c r="AZS3" i="3" s="1"/>
  <c r="AZT3" i="3" s="1"/>
  <c r="AZU3" i="3" s="1"/>
  <c r="AZV3" i="3" s="1"/>
  <c r="AZW3" i="3" s="1"/>
  <c r="AZX3" i="3" s="1"/>
  <c r="AWJ4" i="3"/>
  <c r="AVG4" i="3"/>
  <c r="AWL3" i="3"/>
  <c r="BAK3" i="3"/>
  <c r="BAL3" i="3" s="1"/>
  <c r="BAM3" i="3" s="1"/>
  <c r="BAN3" i="3" s="1"/>
  <c r="BAO3" i="3" s="1"/>
  <c r="BAP3" i="3" s="1"/>
  <c r="BAQ3" i="3" s="1"/>
  <c r="BCQ3" i="3"/>
  <c r="BBL3" i="3"/>
  <c r="BBM3" i="3" s="1"/>
  <c r="BBN3" i="3" s="1"/>
  <c r="BBO3" i="3" s="1"/>
  <c r="BBP3" i="3" s="1"/>
  <c r="D163" i="1" a="1"/>
  <c r="J42" i="1" a="1"/>
  <c r="D40" i="1" a="1"/>
  <c r="FY1" i="13" l="1"/>
  <c r="FX1" i="13"/>
  <c r="GD1" i="13"/>
  <c r="GA1" i="13"/>
  <c r="J42" i="1"/>
  <c r="D163" i="1"/>
  <c r="CL4" i="13" s="1" a="1"/>
  <c r="CL4" i="13" s="1"/>
  <c r="D40" i="1"/>
  <c r="BE25" i="1"/>
  <c r="CF25" i="1" s="1"/>
  <c r="BR25" i="1"/>
  <c r="CH25" i="1"/>
  <c r="H61" i="9"/>
  <c r="Z25" i="1"/>
  <c r="F61" i="9" s="1"/>
  <c r="AM25" i="1"/>
  <c r="F50" i="7"/>
  <c r="H100" i="1"/>
  <c r="E101" i="1"/>
  <c r="DF27" i="1" a="1"/>
  <c r="DF27" i="1" s="1"/>
  <c r="ABL5" i="3" a="1"/>
  <c r="ABL5" i="3" s="1"/>
  <c r="L49" i="4"/>
  <c r="K41" i="1"/>
  <c r="G50" i="4"/>
  <c r="E42" i="1" a="1"/>
  <c r="E42" i="1" s="1"/>
  <c r="ABO5" i="3" s="1" a="1"/>
  <c r="ABO5" i="3" s="1"/>
  <c r="EX2" i="13"/>
  <c r="EU2" i="13"/>
  <c r="ES2" i="13"/>
  <c r="ER2" i="13"/>
  <c r="AXP4" i="3"/>
  <c r="AXR3" i="3"/>
  <c r="AWM4" i="3"/>
  <c r="AYW3" i="3"/>
  <c r="BDW3" i="3"/>
  <c r="BCR3" i="3"/>
  <c r="BCS3" i="3" s="1"/>
  <c r="BCT3" i="3" s="1"/>
  <c r="BCU3" i="3" s="1"/>
  <c r="BCV3" i="3" s="1"/>
  <c r="BBQ3" i="3"/>
  <c r="BBR3" i="3" s="1"/>
  <c r="BBS3" i="3" s="1"/>
  <c r="BBT3" i="3" s="1"/>
  <c r="BBU3" i="3" s="1"/>
  <c r="BBV3" i="3" s="1"/>
  <c r="BBW3" i="3" s="1"/>
  <c r="BAR3" i="3"/>
  <c r="BAS3" i="3" s="1"/>
  <c r="BAT3" i="3" s="1"/>
  <c r="BAU3" i="3" s="1"/>
  <c r="BAV3" i="3" s="1"/>
  <c r="BAW3" i="3" s="1"/>
  <c r="BAX3" i="3" s="1"/>
  <c r="BAY3" i="3" s="1"/>
  <c r="BAZ3" i="3" s="1"/>
  <c r="BBA3" i="3" s="1"/>
  <c r="BBB3" i="3" s="1"/>
  <c r="BBC3" i="3" s="1"/>
  <c r="BBD3" i="3" s="1"/>
  <c r="AZY3" i="3"/>
  <c r="AZZ3" i="3" s="1"/>
  <c r="BAA3" i="3" s="1"/>
  <c r="BAB3" i="3" s="1"/>
  <c r="I43" i="1" a="1"/>
  <c r="H42" i="1" a="1"/>
  <c r="GB1" i="13" l="1"/>
  <c r="GC1" i="13"/>
  <c r="GH1" i="13"/>
  <c r="GE1" i="13"/>
  <c r="I43" i="1"/>
  <c r="H42" i="1"/>
  <c r="F101" i="1"/>
  <c r="I99" i="1"/>
  <c r="G99" i="1" s="1" a="1"/>
  <c r="G99" i="1" s="1"/>
  <c r="D99" i="1" s="1"/>
  <c r="X27" i="1"/>
  <c r="AA27" i="1" s="1" a="1"/>
  <c r="AA27" i="1" s="1"/>
  <c r="G63" i="9" s="1"/>
  <c r="G41" i="1" a="1"/>
  <c r="G41" i="1" s="1"/>
  <c r="BF27" i="1" s="1"/>
  <c r="CG27" i="1" s="1"/>
  <c r="Y99" i="1"/>
  <c r="Q99" i="1"/>
  <c r="O99" i="1" s="1" a="1"/>
  <c r="O99" i="1" s="1"/>
  <c r="L99" i="1" s="1"/>
  <c r="CO25" i="1"/>
  <c r="CP25" i="1"/>
  <c r="CL25" i="1"/>
  <c r="AAN18" i="3"/>
  <c r="AAN14" i="3"/>
  <c r="AAN11" i="3"/>
  <c r="AAN12" i="3"/>
  <c r="AAN13" i="3"/>
  <c r="AAN9" i="3"/>
  <c r="AB26" i="1"/>
  <c r="F48" i="4"/>
  <c r="BG26" i="1"/>
  <c r="ZD4" i="3" a="1"/>
  <c r="ZD4" i="3" s="1"/>
  <c r="H50" i="4"/>
  <c r="F42" i="1" a="1"/>
  <c r="F42" i="1" s="1"/>
  <c r="EW2" i="13"/>
  <c r="EV2" i="13"/>
  <c r="EY2" i="13"/>
  <c r="FB2" i="13"/>
  <c r="BBX3" i="3"/>
  <c r="BBY3" i="3" s="1"/>
  <c r="BBZ3" i="3" s="1"/>
  <c r="BCA3" i="3" s="1"/>
  <c r="BCB3" i="3" s="1"/>
  <c r="BCC3" i="3" s="1"/>
  <c r="BCD3" i="3" s="1"/>
  <c r="BCE3" i="3" s="1"/>
  <c r="BCF3" i="3" s="1"/>
  <c r="BCG3" i="3" s="1"/>
  <c r="BCH3" i="3" s="1"/>
  <c r="BCI3" i="3" s="1"/>
  <c r="BCJ3" i="3" s="1"/>
  <c r="AYX3" i="3"/>
  <c r="AYV4" i="3"/>
  <c r="AXS4" i="3"/>
  <c r="BAC3" i="3"/>
  <c r="BBE3" i="3"/>
  <c r="BBF3" i="3" s="1"/>
  <c r="BBG3" i="3" s="1"/>
  <c r="BBH3" i="3" s="1"/>
  <c r="BCW3" i="3"/>
  <c r="BCX3" i="3" s="1"/>
  <c r="BCY3" i="3" s="1"/>
  <c r="BCZ3" i="3" s="1"/>
  <c r="BDA3" i="3" s="1"/>
  <c r="BDB3" i="3" s="1"/>
  <c r="BDC3" i="3" s="1"/>
  <c r="BFC3" i="3"/>
  <c r="BDX3" i="3"/>
  <c r="BDY3" i="3" s="1"/>
  <c r="BDZ3" i="3" s="1"/>
  <c r="BEA3" i="3" s="1"/>
  <c r="BEB3" i="3" s="1"/>
  <c r="D164" i="1" a="1"/>
  <c r="D41" i="1" a="1"/>
  <c r="J43" i="1" a="1"/>
  <c r="GG1" i="13" l="1"/>
  <c r="GF1" i="13"/>
  <c r="GL1" i="13"/>
  <c r="GI1" i="13"/>
  <c r="J43" i="1"/>
  <c r="D164" i="1"/>
  <c r="CP4" i="13" s="1" a="1"/>
  <c r="CP4" i="13" s="1"/>
  <c r="D41" i="1"/>
  <c r="CH26" i="1"/>
  <c r="BR26" i="1"/>
  <c r="BE26" i="1"/>
  <c r="CF26" i="1" s="1"/>
  <c r="H62" i="9"/>
  <c r="AM26" i="1"/>
  <c r="Z26" i="1"/>
  <c r="F62" i="9" s="1"/>
  <c r="F51" i="7"/>
  <c r="H101" i="1"/>
  <c r="E102" i="1"/>
  <c r="ACR5" i="3" a="1"/>
  <c r="ACR5" i="3" s="1"/>
  <c r="DF28" i="1" a="1"/>
  <c r="DF28" i="1" s="1"/>
  <c r="L50" i="4"/>
  <c r="K42" i="1"/>
  <c r="G51" i="4"/>
  <c r="E43" i="1" a="1"/>
  <c r="E43" i="1" s="1"/>
  <c r="ACU5" i="3" s="1" a="1"/>
  <c r="ACU5" i="3" s="1"/>
  <c r="FF2" i="13"/>
  <c r="FC2" i="13"/>
  <c r="EZ2" i="13"/>
  <c r="FA2" i="13"/>
  <c r="BBI3" i="3"/>
  <c r="BDD3" i="3"/>
  <c r="BDE3" i="3" s="1"/>
  <c r="BDF3" i="3" s="1"/>
  <c r="BDG3" i="3" s="1"/>
  <c r="BDH3" i="3" s="1"/>
  <c r="BDI3" i="3" s="1"/>
  <c r="BDJ3" i="3" s="1"/>
  <c r="BDK3" i="3" s="1"/>
  <c r="BDL3" i="3" s="1"/>
  <c r="BDM3" i="3" s="1"/>
  <c r="BDN3" i="3" s="1"/>
  <c r="BDO3" i="3" s="1"/>
  <c r="BDP3" i="3" s="1"/>
  <c r="AYY4" i="3"/>
  <c r="BAB4" i="3"/>
  <c r="BCK3" i="3"/>
  <c r="BCL3" i="3" s="1"/>
  <c r="BCM3" i="3" s="1"/>
  <c r="BCN3" i="3" s="1"/>
  <c r="BEC3" i="3"/>
  <c r="BED3" i="3" s="1"/>
  <c r="BEE3" i="3" s="1"/>
  <c r="BEF3" i="3" s="1"/>
  <c r="BEG3" i="3" s="1"/>
  <c r="BEH3" i="3" s="1"/>
  <c r="BEI3" i="3" s="1"/>
  <c r="BGI3" i="3"/>
  <c r="BFD3" i="3"/>
  <c r="BFE3" i="3" s="1"/>
  <c r="BFF3" i="3" s="1"/>
  <c r="BFG3" i="3" s="1"/>
  <c r="BFH3" i="3" s="1"/>
  <c r="H43" i="1" a="1"/>
  <c r="I44" i="1" a="1"/>
  <c r="GJ1" i="13" l="1"/>
  <c r="GK1" i="13"/>
  <c r="GM1" i="13"/>
  <c r="GP1" i="13"/>
  <c r="I44" i="1"/>
  <c r="H43" i="1"/>
  <c r="Q100" i="1"/>
  <c r="O100" i="1" s="1" a="1"/>
  <c r="O100" i="1" s="1"/>
  <c r="L100" i="1" s="1"/>
  <c r="Y100" i="1"/>
  <c r="G42" i="1" a="1"/>
  <c r="G42" i="1" s="1"/>
  <c r="BF28" i="1" s="1"/>
  <c r="CG28" i="1" s="1"/>
  <c r="I100" i="1"/>
  <c r="G100" i="1" s="1" a="1"/>
  <c r="G100" i="1" s="1"/>
  <c r="D100" i="1" s="1"/>
  <c r="X28" i="1"/>
  <c r="AA28" i="1" s="1" a="1"/>
  <c r="AA28" i="1" s="1"/>
  <c r="G64" i="9" s="1"/>
  <c r="ABT9" i="3"/>
  <c r="ABT11" i="3"/>
  <c r="ABT13" i="3"/>
  <c r="ABT14" i="3"/>
  <c r="ABT18" i="3"/>
  <c r="ABT12" i="3"/>
  <c r="BG27" i="1"/>
  <c r="F49" i="4"/>
  <c r="AB27" i="1"/>
  <c r="AAJ4" i="3" a="1"/>
  <c r="AAJ4" i="3" s="1"/>
  <c r="F102" i="1"/>
  <c r="CO26" i="1"/>
  <c r="CP26" i="1"/>
  <c r="CL26" i="1"/>
  <c r="H51" i="4"/>
  <c r="F43" i="1" a="1"/>
  <c r="F43" i="1" s="1"/>
  <c r="FD2" i="13"/>
  <c r="FE2" i="13"/>
  <c r="FG2" i="13"/>
  <c r="FJ2" i="13"/>
  <c r="BEJ3" i="3"/>
  <c r="BEK3" i="3" s="1"/>
  <c r="BEL3" i="3" s="1"/>
  <c r="BEM3" i="3" s="1"/>
  <c r="BEN3" i="3" s="1"/>
  <c r="BEO3" i="3" s="1"/>
  <c r="BEP3" i="3" s="1"/>
  <c r="BEQ3" i="3" s="1"/>
  <c r="BER3" i="3" s="1"/>
  <c r="BES3" i="3" s="1"/>
  <c r="BET3" i="3" s="1"/>
  <c r="BEU3" i="3" s="1"/>
  <c r="BEV3" i="3" s="1"/>
  <c r="BCO3" i="3"/>
  <c r="BBJ3" i="3"/>
  <c r="BBH4" i="3"/>
  <c r="BAE4" i="3"/>
  <c r="BFI3" i="3"/>
  <c r="BFJ3" i="3" s="1"/>
  <c r="BFK3" i="3" s="1"/>
  <c r="BFL3" i="3" s="1"/>
  <c r="BFM3" i="3" s="1"/>
  <c r="BFN3" i="3" s="1"/>
  <c r="BFO3" i="3" s="1"/>
  <c r="BHO3" i="3"/>
  <c r="BGJ3" i="3"/>
  <c r="BGK3" i="3" s="1"/>
  <c r="BGL3" i="3" s="1"/>
  <c r="BGM3" i="3" s="1"/>
  <c r="BGN3" i="3" s="1"/>
  <c r="BDQ3" i="3"/>
  <c r="BDR3" i="3" s="1"/>
  <c r="BDS3" i="3" s="1"/>
  <c r="BDT3" i="3" s="1"/>
  <c r="D165" i="1" a="1"/>
  <c r="D42" i="1" a="1"/>
  <c r="J44" i="1" a="1"/>
  <c r="GQ1" i="13" l="1"/>
  <c r="GT1" i="13"/>
  <c r="GO1" i="13"/>
  <c r="GN1" i="13"/>
  <c r="D42" i="1"/>
  <c r="D165" i="1"/>
  <c r="CT4" i="13" s="1" a="1"/>
  <c r="CT4" i="13" s="1"/>
  <c r="J44" i="1"/>
  <c r="H102" i="1"/>
  <c r="E103" i="1"/>
  <c r="Z27" i="1"/>
  <c r="F63" i="9" s="1"/>
  <c r="AM27" i="1"/>
  <c r="H63" i="9"/>
  <c r="F52" i="7"/>
  <c r="BR27" i="1"/>
  <c r="CH27" i="1"/>
  <c r="BE27" i="1"/>
  <c r="CF27" i="1" s="1"/>
  <c r="L51" i="4"/>
  <c r="K43" i="1"/>
  <c r="ADX5" i="3" a="1"/>
  <c r="ADX5" i="3" s="1"/>
  <c r="DF29" i="1" a="1"/>
  <c r="DF29" i="1" s="1"/>
  <c r="E44" i="1" a="1"/>
  <c r="E44" i="1" s="1"/>
  <c r="AEA5" i="3" s="1" a="1"/>
  <c r="AEA5" i="3" s="1"/>
  <c r="G52" i="4"/>
  <c r="FK2" i="13"/>
  <c r="FN2" i="13"/>
  <c r="FH2" i="13"/>
  <c r="FI2" i="13"/>
  <c r="BCN4" i="3"/>
  <c r="BBK4" i="3"/>
  <c r="BCP3" i="3"/>
  <c r="BGO3" i="3"/>
  <c r="BGP3" i="3" s="1"/>
  <c r="BGQ3" i="3" s="1"/>
  <c r="BGR3" i="3" s="1"/>
  <c r="BGS3" i="3" s="1"/>
  <c r="BGT3" i="3" s="1"/>
  <c r="BGU3" i="3" s="1"/>
  <c r="BFP3" i="3"/>
  <c r="BFQ3" i="3" s="1"/>
  <c r="BFR3" i="3" s="1"/>
  <c r="BFS3" i="3" s="1"/>
  <c r="BFT3" i="3" s="1"/>
  <c r="BFU3" i="3" s="1"/>
  <c r="BFV3" i="3" s="1"/>
  <c r="BFW3" i="3" s="1"/>
  <c r="BFX3" i="3" s="1"/>
  <c r="BFY3" i="3" s="1"/>
  <c r="BFZ3" i="3" s="1"/>
  <c r="BGA3" i="3" s="1"/>
  <c r="BGB3" i="3" s="1"/>
  <c r="BEW3" i="3"/>
  <c r="BEX3" i="3" s="1"/>
  <c r="BEY3" i="3" s="1"/>
  <c r="BEZ3" i="3" s="1"/>
  <c r="BHP3" i="3"/>
  <c r="BHQ3" i="3" s="1"/>
  <c r="BHR3" i="3" s="1"/>
  <c r="BHS3" i="3" s="1"/>
  <c r="BHT3" i="3" s="1"/>
  <c r="BIU3" i="3"/>
  <c r="BDU3" i="3"/>
  <c r="H44" i="1" a="1"/>
  <c r="I45" i="1" a="1"/>
  <c r="GU1" i="13" l="1"/>
  <c r="GX1" i="13"/>
  <c r="GS1" i="13"/>
  <c r="GR1" i="13"/>
  <c r="I45" i="1"/>
  <c r="H44" i="1"/>
  <c r="ACZ14" i="3"/>
  <c r="ACZ12" i="3"/>
  <c r="ACZ11" i="3"/>
  <c r="ACZ9" i="3"/>
  <c r="ACZ13" i="3"/>
  <c r="ACZ18" i="3"/>
  <c r="CO27" i="1"/>
  <c r="CP27" i="1"/>
  <c r="CL27" i="1"/>
  <c r="G43" i="1" a="1"/>
  <c r="G43" i="1" s="1"/>
  <c r="BF29" i="1" s="1"/>
  <c r="CG29" i="1" s="1"/>
  <c r="I101" i="1"/>
  <c r="G101" i="1" s="1" a="1"/>
  <c r="G101" i="1" s="1"/>
  <c r="D101" i="1" s="1"/>
  <c r="Y101" i="1"/>
  <c r="X29" i="1"/>
  <c r="AA29" i="1" s="1" a="1"/>
  <c r="AA29" i="1" s="1"/>
  <c r="G65" i="9" s="1"/>
  <c r="Q101" i="1"/>
  <c r="O101" i="1" s="1" a="1"/>
  <c r="O101" i="1" s="1"/>
  <c r="L101" i="1" s="1"/>
  <c r="F103" i="1"/>
  <c r="F44" i="1" a="1"/>
  <c r="F44" i="1" s="1"/>
  <c r="H52" i="4"/>
  <c r="BG28" i="1"/>
  <c r="ABP4" i="3" a="1"/>
  <c r="ABP4" i="3" s="1"/>
  <c r="AB28" i="1"/>
  <c r="F50" i="4"/>
  <c r="FO2" i="13"/>
  <c r="FR2" i="13"/>
  <c r="FL2" i="13"/>
  <c r="FM2" i="13"/>
  <c r="BCQ4" i="3"/>
  <c r="BDT4" i="3"/>
  <c r="BDV3" i="3"/>
  <c r="BFB3" i="3" s="1"/>
  <c r="BGV3" i="3"/>
  <c r="BGW3" i="3" s="1"/>
  <c r="BGX3" i="3" s="1"/>
  <c r="BGY3" i="3" s="1"/>
  <c r="BGZ3" i="3" s="1"/>
  <c r="BHA3" i="3" s="1"/>
  <c r="BHB3" i="3" s="1"/>
  <c r="BHC3" i="3" s="1"/>
  <c r="BHD3" i="3" s="1"/>
  <c r="BHE3" i="3" s="1"/>
  <c r="BHF3" i="3" s="1"/>
  <c r="BHG3" i="3" s="1"/>
  <c r="BHH3" i="3" s="1"/>
  <c r="BHU3" i="3"/>
  <c r="BHV3" i="3" s="1"/>
  <c r="BHW3" i="3" s="1"/>
  <c r="BHX3" i="3" s="1"/>
  <c r="BHY3" i="3" s="1"/>
  <c r="BHZ3" i="3" s="1"/>
  <c r="BIA3" i="3" s="1"/>
  <c r="BKA3" i="3"/>
  <c r="BIV3" i="3"/>
  <c r="BIW3" i="3" s="1"/>
  <c r="BIX3" i="3" s="1"/>
  <c r="BIY3" i="3" s="1"/>
  <c r="BIZ3" i="3" s="1"/>
  <c r="BFA3" i="3"/>
  <c r="BGC3" i="3"/>
  <c r="BGD3" i="3" s="1"/>
  <c r="BGE3" i="3" s="1"/>
  <c r="BGF3" i="3" s="1"/>
  <c r="D166" i="1" a="1"/>
  <c r="D43" i="1" a="1"/>
  <c r="J45" i="1" a="1"/>
  <c r="HB1" i="13" l="1"/>
  <c r="GY1" i="13"/>
  <c r="GW1" i="13"/>
  <c r="GV1" i="13"/>
  <c r="J45" i="1"/>
  <c r="D166" i="1"/>
  <c r="CX4" i="13" s="1" a="1"/>
  <c r="CX4" i="13" s="1"/>
  <c r="D43" i="1"/>
  <c r="F53" i="7"/>
  <c r="AM28" i="1"/>
  <c r="H64" i="9"/>
  <c r="Z28" i="1"/>
  <c r="F64" i="9" s="1"/>
  <c r="H103" i="1"/>
  <c r="E104" i="1"/>
  <c r="BR28" i="1"/>
  <c r="BE28" i="1"/>
  <c r="CF28" i="1" s="1"/>
  <c r="CH28" i="1"/>
  <c r="DF30" i="1" a="1"/>
  <c r="DF30" i="1" s="1"/>
  <c r="AFD5" i="3" a="1"/>
  <c r="AFD5" i="3" s="1"/>
  <c r="L52" i="4"/>
  <c r="K44" i="1"/>
  <c r="E45" i="1" a="1"/>
  <c r="E45" i="1" s="1"/>
  <c r="G53" i="4"/>
  <c r="FV2" i="13"/>
  <c r="FS2" i="13"/>
  <c r="FQ2" i="13"/>
  <c r="FP2" i="13"/>
  <c r="BHI3" i="3"/>
  <c r="BHJ3" i="3" s="1"/>
  <c r="BHK3" i="3" s="1"/>
  <c r="BHL3" i="3" s="1"/>
  <c r="BEZ4" i="3"/>
  <c r="BDW4" i="3"/>
  <c r="BGG3" i="3"/>
  <c r="BJA3" i="3"/>
  <c r="BJB3" i="3" s="1"/>
  <c r="BJC3" i="3" s="1"/>
  <c r="BJD3" i="3" s="1"/>
  <c r="BJE3" i="3" s="1"/>
  <c r="BJF3" i="3" s="1"/>
  <c r="BJG3" i="3" s="1"/>
  <c r="BLG3" i="3"/>
  <c r="BLH3" i="3" s="1"/>
  <c r="BLI3" i="3" s="1"/>
  <c r="BLJ3" i="3" s="1"/>
  <c r="BLK3" i="3" s="1"/>
  <c r="BLL3" i="3" s="1"/>
  <c r="BKB3" i="3"/>
  <c r="BKC3" i="3" s="1"/>
  <c r="BKD3" i="3" s="1"/>
  <c r="BKE3" i="3" s="1"/>
  <c r="BKF3" i="3" s="1"/>
  <c r="BIB3" i="3"/>
  <c r="BIC3" i="3" s="1"/>
  <c r="BID3" i="3" s="1"/>
  <c r="BIE3" i="3" s="1"/>
  <c r="BIF3" i="3" s="1"/>
  <c r="BIG3" i="3" s="1"/>
  <c r="BIH3" i="3" s="1"/>
  <c r="BII3" i="3" s="1"/>
  <c r="BIJ3" i="3" s="1"/>
  <c r="BIK3" i="3" s="1"/>
  <c r="BIL3" i="3" s="1"/>
  <c r="BIM3" i="3" s="1"/>
  <c r="BIN3" i="3" s="1"/>
  <c r="I46" i="1" a="1"/>
  <c r="H45" i="1" a="1"/>
  <c r="HA1" i="13" l="1"/>
  <c r="GZ1" i="13"/>
  <c r="HC1" i="13"/>
  <c r="HF1" i="13"/>
  <c r="F9" i="5"/>
  <c r="F8" i="5"/>
  <c r="E11" i="5"/>
  <c r="I46" i="1"/>
  <c r="H45" i="1"/>
  <c r="F104" i="1"/>
  <c r="AEF13" i="3"/>
  <c r="AEF9" i="3"/>
  <c r="AEF11" i="3"/>
  <c r="AEF12" i="3"/>
  <c r="AEF18" i="3"/>
  <c r="AEF14" i="3"/>
  <c r="CP28" i="1"/>
  <c r="CL28" i="1"/>
  <c r="CO28" i="1"/>
  <c r="X30" i="1"/>
  <c r="AA30" i="1" s="1" a="1"/>
  <c r="AA30" i="1" s="1"/>
  <c r="G66" i="9" s="1"/>
  <c r="Q102" i="1"/>
  <c r="O102" i="1" s="1" a="1"/>
  <c r="O102" i="1" s="1"/>
  <c r="L102" i="1" s="1"/>
  <c r="G44" i="1" a="1"/>
  <c r="G44" i="1" s="1"/>
  <c r="BF30" i="1" s="1"/>
  <c r="CG30" i="1" s="1"/>
  <c r="I102" i="1"/>
  <c r="G102" i="1" s="1" a="1"/>
  <c r="G102" i="1" s="1"/>
  <c r="D102" i="1" s="1"/>
  <c r="F51" i="4"/>
  <c r="AB29" i="1"/>
  <c r="ACV4" i="3" a="1"/>
  <c r="ACV4" i="3" s="1"/>
  <c r="BG29" i="1"/>
  <c r="AFG5" i="3" a="1"/>
  <c r="AFG5" i="3" s="1"/>
  <c r="F45" i="1" a="1"/>
  <c r="F45" i="1" s="1"/>
  <c r="H53" i="4"/>
  <c r="FU2" i="13"/>
  <c r="FT2" i="13"/>
  <c r="FW2" i="13"/>
  <c r="FZ2" i="13"/>
  <c r="BLM3" i="3"/>
  <c r="BLN3" i="3" s="1"/>
  <c r="BLO3" i="3" s="1"/>
  <c r="BLP3" i="3" s="1"/>
  <c r="BLQ3" i="3" s="1"/>
  <c r="BLR3" i="3" s="1"/>
  <c r="BLS3" i="3" s="1"/>
  <c r="BIO3" i="3"/>
  <c r="BIP3" i="3" s="1"/>
  <c r="BIQ3" i="3" s="1"/>
  <c r="BIR3" i="3" s="1"/>
  <c r="BGF4" i="3"/>
  <c r="BFC4" i="3"/>
  <c r="BKG3" i="3"/>
  <c r="BKH3" i="3" s="1"/>
  <c r="BKI3" i="3" s="1"/>
  <c r="BKJ3" i="3" s="1"/>
  <c r="BKK3" i="3" s="1"/>
  <c r="BKL3" i="3" s="1"/>
  <c r="BKM3" i="3" s="1"/>
  <c r="BJH3" i="3"/>
  <c r="BJI3" i="3" s="1"/>
  <c r="BJJ3" i="3" s="1"/>
  <c r="BJK3" i="3" s="1"/>
  <c r="BJL3" i="3" s="1"/>
  <c r="BJM3" i="3" s="1"/>
  <c r="BJN3" i="3" s="1"/>
  <c r="BJO3" i="3" s="1"/>
  <c r="BJP3" i="3" s="1"/>
  <c r="BJQ3" i="3" s="1"/>
  <c r="BJR3" i="3" s="1"/>
  <c r="BJS3" i="3" s="1"/>
  <c r="BJT3" i="3" s="1"/>
  <c r="BHM3" i="3"/>
  <c r="D167" i="1" a="1"/>
  <c r="D44" i="1" a="1"/>
  <c r="J46" i="1" a="1"/>
  <c r="HG1" i="13" l="1"/>
  <c r="HJ1" i="13"/>
  <c r="HE1" i="13"/>
  <c r="HD1" i="13"/>
  <c r="J46" i="1"/>
  <c r="D44" i="1"/>
  <c r="D167" i="1"/>
  <c r="DB4" i="13" s="1" a="1"/>
  <c r="DB4" i="13" s="1"/>
  <c r="DF31" i="1" a="1"/>
  <c r="DF31" i="1" s="1"/>
  <c r="AGJ5" i="3" a="1"/>
  <c r="AGJ5" i="3" s="1"/>
  <c r="F54" i="7"/>
  <c r="AM29" i="1"/>
  <c r="Z29" i="1"/>
  <c r="F65" i="9" s="1"/>
  <c r="H65" i="9"/>
  <c r="E105" i="1"/>
  <c r="H104" i="1"/>
  <c r="BR29" i="1"/>
  <c r="CH29" i="1"/>
  <c r="BE29" i="1"/>
  <c r="CF29" i="1" s="1"/>
  <c r="K45" i="1"/>
  <c r="L53" i="4"/>
  <c r="E46" i="1" a="1"/>
  <c r="E46" i="1" s="1"/>
  <c r="G54" i="4"/>
  <c r="GA2" i="13"/>
  <c r="GD2" i="13"/>
  <c r="FY2" i="13"/>
  <c r="FX2" i="13"/>
  <c r="BLT3" i="3"/>
  <c r="BLU3" i="3" s="1"/>
  <c r="BLV3" i="3" s="1"/>
  <c r="BLW3" i="3" s="1"/>
  <c r="BLX3" i="3" s="1"/>
  <c r="BLY3" i="3" s="1"/>
  <c r="BLZ3" i="3" s="1"/>
  <c r="BMA3" i="3" s="1"/>
  <c r="BMB3" i="3" s="1"/>
  <c r="BMC3" i="3" s="1"/>
  <c r="BMD3" i="3" s="1"/>
  <c r="BME3" i="3" s="1"/>
  <c r="BMF3" i="3" s="1"/>
  <c r="BJU3" i="3"/>
  <c r="BJV3" i="3" s="1"/>
  <c r="BJW3" i="3" s="1"/>
  <c r="BJX3" i="3" s="1"/>
  <c r="BKN3" i="3"/>
  <c r="BKO3" i="3" s="1"/>
  <c r="BKP3" i="3" s="1"/>
  <c r="BKQ3" i="3" s="1"/>
  <c r="BKR3" i="3" s="1"/>
  <c r="BKS3" i="3" s="1"/>
  <c r="BKT3" i="3" s="1"/>
  <c r="BKU3" i="3" s="1"/>
  <c r="BKV3" i="3" s="1"/>
  <c r="BKW3" i="3" s="1"/>
  <c r="BKX3" i="3" s="1"/>
  <c r="BKY3" i="3" s="1"/>
  <c r="BKZ3" i="3" s="1"/>
  <c r="BIS3" i="3"/>
  <c r="BGI4" i="3"/>
  <c r="BHL4" i="3"/>
  <c r="BHN3" i="3"/>
  <c r="BIT3" i="3" s="1"/>
  <c r="I47" i="1" a="1"/>
  <c r="H46" i="1" a="1"/>
  <c r="HK1" i="13" l="1"/>
  <c r="HN1" i="13"/>
  <c r="HH1" i="13"/>
  <c r="HI1" i="13"/>
  <c r="AGM5" i="3" a="1"/>
  <c r="AGM5" i="3" s="1"/>
  <c r="H46" i="1"/>
  <c r="I47" i="1"/>
  <c r="Q103" i="1"/>
  <c r="O103" i="1" s="1" a="1"/>
  <c r="O103" i="1" s="1"/>
  <c r="L103" i="1" s="1"/>
  <c r="X31" i="1"/>
  <c r="AA31" i="1" s="1" a="1"/>
  <c r="AA31" i="1" s="1"/>
  <c r="G67" i="9" s="1"/>
  <c r="I103" i="1"/>
  <c r="G103" i="1" s="1" a="1"/>
  <c r="G103" i="1" s="1"/>
  <c r="D103" i="1" s="1"/>
  <c r="G45" i="1" a="1"/>
  <c r="G45" i="1" s="1"/>
  <c r="BF31" i="1" s="1"/>
  <c r="CG31" i="1" s="1"/>
  <c r="F105" i="1"/>
  <c r="CL29" i="1"/>
  <c r="CP29" i="1"/>
  <c r="CO29" i="1"/>
  <c r="F52" i="4"/>
  <c r="AEB4" i="3" a="1"/>
  <c r="AEB4" i="3" s="1"/>
  <c r="BG30" i="1"/>
  <c r="AB30" i="1"/>
  <c r="AFL18" i="3"/>
  <c r="AFL11" i="3"/>
  <c r="AFL9" i="3"/>
  <c r="AFL12" i="3"/>
  <c r="AFL14" i="3"/>
  <c r="AFL13" i="3"/>
  <c r="H54" i="4"/>
  <c r="F46" i="1" a="1"/>
  <c r="F46" i="1" s="1"/>
  <c r="GE2" i="13"/>
  <c r="GH2" i="13"/>
  <c r="GC2" i="13"/>
  <c r="GB2" i="13"/>
  <c r="BIR4" i="3"/>
  <c r="BHO4" i="3"/>
  <c r="BJY3" i="3"/>
  <c r="BMG3" i="3"/>
  <c r="BMH3" i="3" s="1"/>
  <c r="BMI3" i="3" s="1"/>
  <c r="BMJ3" i="3" s="1"/>
  <c r="BLA3" i="3"/>
  <c r="BLB3" i="3" s="1"/>
  <c r="BLC3" i="3" s="1"/>
  <c r="BLD3" i="3" s="1"/>
  <c r="D168" i="1" a="1"/>
  <c r="J47" i="1" a="1"/>
  <c r="D45" i="1" a="1"/>
  <c r="HR1" i="13" l="1"/>
  <c r="HO1" i="13"/>
  <c r="HL1" i="13"/>
  <c r="HM1" i="13"/>
  <c r="J47" i="1"/>
  <c r="D168" i="1"/>
  <c r="DF4" i="13" s="1" a="1"/>
  <c r="DF4" i="13" s="1"/>
  <c r="D45" i="1"/>
  <c r="E106" i="1"/>
  <c r="H105" i="1"/>
  <c r="CH30" i="1"/>
  <c r="BE30" i="1"/>
  <c r="CF30" i="1" s="1"/>
  <c r="BR30" i="1"/>
  <c r="H66" i="9"/>
  <c r="Z30" i="1"/>
  <c r="F66" i="9" s="1"/>
  <c r="AM30" i="1"/>
  <c r="F55" i="7"/>
  <c r="DF32" i="1" a="1"/>
  <c r="DF32" i="1" s="1"/>
  <c r="AHP5" i="3" a="1"/>
  <c r="AHP5" i="3" s="1"/>
  <c r="E47" i="1" a="1"/>
  <c r="E47" i="1" s="1"/>
  <c r="G55" i="4"/>
  <c r="L54" i="4"/>
  <c r="K46" i="1"/>
  <c r="GI2" i="13"/>
  <c r="GL2" i="13"/>
  <c r="GG2" i="13"/>
  <c r="GF2" i="13"/>
  <c r="BMK3" i="3"/>
  <c r="BJZ3" i="3"/>
  <c r="BJX4" i="3"/>
  <c r="BIU4" i="3"/>
  <c r="BLE3" i="3"/>
  <c r="I48" i="1" a="1"/>
  <c r="H47" i="1" a="1"/>
  <c r="HP1" i="13" l="1"/>
  <c r="HQ1" i="13"/>
  <c r="HS1" i="13"/>
  <c r="HV1" i="13"/>
  <c r="AHS5" i="3" a="1"/>
  <c r="AHS5" i="3" s="1"/>
  <c r="H47" i="1"/>
  <c r="I48" i="1"/>
  <c r="CL30" i="1"/>
  <c r="CP30" i="1"/>
  <c r="CO30" i="1"/>
  <c r="F106" i="1"/>
  <c r="AB31" i="1"/>
  <c r="F53" i="4"/>
  <c r="AFH4" i="3" a="1"/>
  <c r="AFH4" i="3" s="1"/>
  <c r="BG31" i="1"/>
  <c r="G46" i="1" a="1"/>
  <c r="G46" i="1" s="1"/>
  <c r="BF32" i="1" s="1"/>
  <c r="CG32" i="1" s="1"/>
  <c r="I104" i="1"/>
  <c r="G104" i="1" s="1" a="1"/>
  <c r="G104" i="1" s="1"/>
  <c r="D104" i="1" s="1"/>
  <c r="X32" i="1"/>
  <c r="AA32" i="1" s="1" a="1"/>
  <c r="AA32" i="1" s="1"/>
  <c r="G68" i="9" s="1"/>
  <c r="AGR13" i="3"/>
  <c r="AGR18" i="3"/>
  <c r="AGR12" i="3"/>
  <c r="AGR11" i="3"/>
  <c r="AGR14" i="3"/>
  <c r="AGR9" i="3"/>
  <c r="F47" i="1" a="1"/>
  <c r="F47" i="1" s="1"/>
  <c r="H55" i="4"/>
  <c r="GM2" i="13"/>
  <c r="GP2" i="13"/>
  <c r="GK2" i="13"/>
  <c r="GJ2" i="13"/>
  <c r="BKA4" i="3"/>
  <c r="BLF3" i="3"/>
  <c r="BLD4" i="3"/>
  <c r="BLG4" i="3"/>
  <c r="BMJ4" i="3"/>
  <c r="D169" i="1" a="1"/>
  <c r="D46" i="1" a="1"/>
  <c r="J48" i="1" a="1"/>
  <c r="HW1" i="13" l="1"/>
  <c r="HZ1" i="13"/>
  <c r="HU1" i="13"/>
  <c r="HT1" i="13"/>
  <c r="D169" i="1"/>
  <c r="DJ4" i="13" s="1" a="1"/>
  <c r="DJ4" i="13" s="1"/>
  <c r="D46" i="1"/>
  <c r="J48" i="1"/>
  <c r="BE31" i="1"/>
  <c r="CF31" i="1" s="1"/>
  <c r="BR31" i="1"/>
  <c r="CH31" i="1"/>
  <c r="DF33" i="1" a="1"/>
  <c r="DF33" i="1" s="1"/>
  <c r="AIV5" i="3" a="1"/>
  <c r="AIV5" i="3" s="1"/>
  <c r="H67" i="9"/>
  <c r="F56" i="7"/>
  <c r="Z31" i="1"/>
  <c r="F67" i="9" s="1"/>
  <c r="AM31" i="1"/>
  <c r="G56" i="4"/>
  <c r="E48" i="1" a="1"/>
  <c r="E48" i="1" s="1"/>
  <c r="H106" i="1"/>
  <c r="E107" i="1"/>
  <c r="K47" i="1"/>
  <c r="L55" i="4"/>
  <c r="GT2" i="13"/>
  <c r="GQ2" i="13"/>
  <c r="GN2" i="13"/>
  <c r="GO2" i="13"/>
  <c r="I49" i="1" a="1"/>
  <c r="H48" i="1" a="1"/>
  <c r="IA1" i="13" l="1"/>
  <c r="ID1" i="13"/>
  <c r="HY1" i="13"/>
  <c r="HX1" i="13"/>
  <c r="AIY5" i="3" a="1"/>
  <c r="AIY5" i="3" s="1"/>
  <c r="I49" i="1"/>
  <c r="H48" i="1"/>
  <c r="AHX18" i="3"/>
  <c r="AHX14" i="3"/>
  <c r="AHX12" i="3"/>
  <c r="AHX9" i="3"/>
  <c r="AHX11" i="3"/>
  <c r="AHX13" i="3"/>
  <c r="F107" i="1"/>
  <c r="X33" i="1"/>
  <c r="AA33" i="1" s="1" a="1"/>
  <c r="AA33" i="1" s="1"/>
  <c r="G69" i="9" s="1"/>
  <c r="I105" i="1"/>
  <c r="G105" i="1" s="1" a="1"/>
  <c r="G105" i="1" s="1"/>
  <c r="D105" i="1" s="1"/>
  <c r="G47" i="1" a="1"/>
  <c r="G47" i="1" s="1"/>
  <c r="BF33" i="1" s="1"/>
  <c r="CG33" i="1" s="1"/>
  <c r="F48" i="1" a="1"/>
  <c r="F48" i="1" s="1"/>
  <c r="H56" i="4"/>
  <c r="CP31" i="1"/>
  <c r="CO31" i="1"/>
  <c r="CL31" i="1"/>
  <c r="BG32" i="1"/>
  <c r="AGN4" i="3" a="1"/>
  <c r="AGN4" i="3" s="1"/>
  <c r="F54" i="4"/>
  <c r="AB32" i="1"/>
  <c r="GS2" i="13"/>
  <c r="GR2" i="13"/>
  <c r="GX2" i="13"/>
  <c r="GU2" i="13"/>
  <c r="D170" i="1" a="1"/>
  <c r="D47" i="1" a="1"/>
  <c r="J49" i="1" a="1"/>
  <c r="IE1" i="13" l="1"/>
  <c r="IH1" i="13"/>
  <c r="IC1" i="13"/>
  <c r="IB1" i="13"/>
  <c r="D170" i="1"/>
  <c r="DN4" i="13" s="1" a="1"/>
  <c r="DN4" i="13" s="1"/>
  <c r="D47" i="1"/>
  <c r="J49" i="1"/>
  <c r="BE32" i="1"/>
  <c r="CF32" i="1" s="1"/>
  <c r="CH32" i="1"/>
  <c r="BR32" i="1"/>
  <c r="DF34" i="1" a="1"/>
  <c r="DF34" i="1" s="1"/>
  <c r="AKB5" i="3" a="1"/>
  <c r="AKB5" i="3" s="1"/>
  <c r="E108" i="1"/>
  <c r="H107" i="1"/>
  <c r="K48" i="1"/>
  <c r="L56" i="4"/>
  <c r="AM32" i="1"/>
  <c r="F57" i="7"/>
  <c r="Z32" i="1"/>
  <c r="F68" i="9" s="1"/>
  <c r="H68" i="9"/>
  <c r="G57" i="4"/>
  <c r="E49" i="1" a="1"/>
  <c r="E49" i="1" s="1"/>
  <c r="HB2" i="13"/>
  <c r="GY2" i="13"/>
  <c r="GW2" i="13"/>
  <c r="GV2" i="13"/>
  <c r="H49" i="1" a="1"/>
  <c r="I50" i="1" a="1"/>
  <c r="II1" i="13" l="1"/>
  <c r="IL1" i="13"/>
  <c r="IG1" i="13"/>
  <c r="IF1" i="13"/>
  <c r="AKE5" i="3" a="1"/>
  <c r="AKE5" i="3" s="1"/>
  <c r="H49" i="1"/>
  <c r="I50" i="1"/>
  <c r="G48" i="1" a="1"/>
  <c r="G48" i="1" s="1"/>
  <c r="BF34" i="1" s="1"/>
  <c r="CG34" i="1" s="1"/>
  <c r="I106" i="1"/>
  <c r="G106" i="1" s="1" a="1"/>
  <c r="G106" i="1" s="1"/>
  <c r="D106" i="1" s="1"/>
  <c r="X34" i="1"/>
  <c r="AA34" i="1" s="1" a="1"/>
  <c r="AA34" i="1" s="1"/>
  <c r="G70" i="9" s="1"/>
  <c r="F108" i="1"/>
  <c r="AJD11" i="3"/>
  <c r="AJD14" i="3"/>
  <c r="AJD18" i="3"/>
  <c r="AJD12" i="3"/>
  <c r="AJD13" i="3"/>
  <c r="AJD9" i="3"/>
  <c r="F49" i="1" a="1"/>
  <c r="F49" i="1" s="1"/>
  <c r="H57" i="4"/>
  <c r="BG33" i="1"/>
  <c r="AB33" i="1"/>
  <c r="AHT4" i="3" a="1"/>
  <c r="AHT4" i="3" s="1"/>
  <c r="F55" i="4"/>
  <c r="CL32" i="1"/>
  <c r="CO32" i="1"/>
  <c r="CP32" i="1"/>
  <c r="GZ2" i="13"/>
  <c r="HA2" i="13"/>
  <c r="HF2" i="13"/>
  <c r="HC2" i="13"/>
  <c r="D171" i="1" a="1"/>
  <c r="D48" i="1" a="1"/>
  <c r="J50" i="1" a="1"/>
  <c r="IP1" i="13" l="1"/>
  <c r="IM1" i="13"/>
  <c r="IK1" i="13"/>
  <c r="IJ1" i="13"/>
  <c r="J50" i="1"/>
  <c r="D48" i="1"/>
  <c r="D171" i="1"/>
  <c r="DR4" i="13" s="1" a="1"/>
  <c r="DR4" i="13" s="1"/>
  <c r="H108" i="1"/>
  <c r="E109" i="1"/>
  <c r="DF35" i="1" a="1"/>
  <c r="DF35" i="1" s="1"/>
  <c r="ALH5" i="3" a="1"/>
  <c r="ALH5" i="3" s="1"/>
  <c r="AM33" i="1"/>
  <c r="H69" i="9"/>
  <c r="F58" i="7"/>
  <c r="Z33" i="1"/>
  <c r="F69" i="9" s="1"/>
  <c r="CH33" i="1"/>
  <c r="BR33" i="1"/>
  <c r="BE33" i="1"/>
  <c r="CF33" i="1" s="1"/>
  <c r="G58" i="4"/>
  <c r="E50" i="1" a="1"/>
  <c r="E50" i="1" s="1"/>
  <c r="L57" i="4"/>
  <c r="K49" i="1"/>
  <c r="HD2" i="13"/>
  <c r="HE2" i="13"/>
  <c r="HJ2" i="13"/>
  <c r="HJ4" i="13" s="1" a="1"/>
  <c r="HJ4" i="13" s="1"/>
  <c r="HG2" i="13"/>
  <c r="H50" i="1" a="1"/>
  <c r="I51" i="1" a="1"/>
  <c r="IO1" i="13" l="1"/>
  <c r="IN1" i="13"/>
  <c r="IT1" i="13"/>
  <c r="IQ1" i="13"/>
  <c r="ALK5" i="3" a="1"/>
  <c r="ALK5" i="3" s="1"/>
  <c r="I51" i="1"/>
  <c r="H50" i="1"/>
  <c r="CP33" i="1"/>
  <c r="CL33" i="1"/>
  <c r="CO33" i="1"/>
  <c r="AKJ14" i="3"/>
  <c r="AKJ12" i="3"/>
  <c r="AKJ18" i="3"/>
  <c r="AKJ13" i="3"/>
  <c r="AKJ9" i="3"/>
  <c r="AKJ11" i="3"/>
  <c r="F109" i="1"/>
  <c r="BG34" i="1"/>
  <c r="AIZ4" i="3" a="1"/>
  <c r="AIZ4" i="3" s="1"/>
  <c r="F56" i="4"/>
  <c r="AB34" i="1"/>
  <c r="G49" i="1" a="1"/>
  <c r="G49" i="1" s="1"/>
  <c r="BF35" i="1" s="1"/>
  <c r="CG35" i="1" s="1"/>
  <c r="I107" i="1"/>
  <c r="G107" i="1" s="1" a="1"/>
  <c r="G107" i="1" s="1"/>
  <c r="D107" i="1" s="1"/>
  <c r="X35" i="1"/>
  <c r="AA35" i="1" s="1" a="1"/>
  <c r="AA35" i="1" s="1"/>
  <c r="G71" i="9" s="1"/>
  <c r="F50" i="1" a="1"/>
  <c r="F50" i="1" s="1"/>
  <c r="H58" i="4"/>
  <c r="HH2" i="13"/>
  <c r="HI2" i="13"/>
  <c r="HN2" i="13"/>
  <c r="HN4" i="13" s="1" a="1"/>
  <c r="HN4" i="13" s="1"/>
  <c r="HK2" i="13"/>
  <c r="D172" i="1" a="1"/>
  <c r="D49" i="1" a="1"/>
  <c r="J51" i="1" a="1"/>
  <c r="IR1" i="13" l="1"/>
  <c r="IS1" i="13"/>
  <c r="IU1" i="13"/>
  <c r="IX1" i="13"/>
  <c r="D49" i="1"/>
  <c r="D172" i="1"/>
  <c r="DV4" i="13" s="1" a="1"/>
  <c r="DV4" i="13" s="1"/>
  <c r="J51" i="1"/>
  <c r="BR34" i="1"/>
  <c r="CH34" i="1"/>
  <c r="BE34" i="1"/>
  <c r="CF34" i="1" s="1"/>
  <c r="AMN5" i="3" a="1"/>
  <c r="AMN5" i="3" s="1"/>
  <c r="DF36" i="1" a="1"/>
  <c r="DF36" i="1" s="1"/>
  <c r="E110" i="1"/>
  <c r="H109" i="1"/>
  <c r="F59" i="7"/>
  <c r="H70" i="9"/>
  <c r="AM34" i="1"/>
  <c r="Z34" i="1"/>
  <c r="F70" i="9" s="1"/>
  <c r="K50" i="1"/>
  <c r="L58" i="4"/>
  <c r="G59" i="4"/>
  <c r="E51" i="1" a="1"/>
  <c r="E51" i="1" s="1"/>
  <c r="AMQ5" i="3" s="1" a="1"/>
  <c r="AMQ5" i="3" s="1"/>
  <c r="HL2" i="13"/>
  <c r="HM2" i="13"/>
  <c r="HO2" i="13"/>
  <c r="HR2" i="13"/>
  <c r="HR4" i="13" s="1" a="1"/>
  <c r="HR4" i="13" s="1"/>
  <c r="I52" i="1" a="1"/>
  <c r="H51" i="1" a="1"/>
  <c r="IY1" i="13" l="1"/>
  <c r="JB1" i="13"/>
  <c r="IV1" i="13"/>
  <c r="IW1" i="13"/>
  <c r="H51" i="1"/>
  <c r="I52" i="1"/>
  <c r="I108" i="1"/>
  <c r="G108" i="1" s="1" a="1"/>
  <c r="G108" i="1" s="1"/>
  <c r="D108" i="1" s="1"/>
  <c r="G50" i="1" a="1"/>
  <c r="G50" i="1" s="1"/>
  <c r="BF36" i="1" s="1"/>
  <c r="CG36" i="1" s="1"/>
  <c r="X36" i="1"/>
  <c r="AA36" i="1" s="1" a="1"/>
  <c r="AA36" i="1" s="1"/>
  <c r="G72" i="9" s="1"/>
  <c r="ALP9" i="3"/>
  <c r="ALP11" i="3"/>
  <c r="ALP18" i="3"/>
  <c r="ALP12" i="3"/>
  <c r="ALP13" i="3"/>
  <c r="ALP14" i="3"/>
  <c r="F51" i="1" a="1"/>
  <c r="F51" i="1" s="1"/>
  <c r="H59" i="4"/>
  <c r="F110" i="1"/>
  <c r="CO34" i="1"/>
  <c r="CP34" i="1"/>
  <c r="CL34" i="1"/>
  <c r="BG35" i="1"/>
  <c r="F57" i="4"/>
  <c r="AKF4" i="3" a="1"/>
  <c r="AKF4" i="3" s="1"/>
  <c r="AB35" i="1"/>
  <c r="HS2" i="13"/>
  <c r="HV2" i="13"/>
  <c r="HV4" i="13" s="1" a="1"/>
  <c r="HV4" i="13" s="1"/>
  <c r="HP2" i="13"/>
  <c r="HQ2" i="13"/>
  <c r="D173" i="1" a="1"/>
  <c r="J52" i="1" a="1"/>
  <c r="D50" i="1" a="1"/>
  <c r="JC1" i="13" l="1"/>
  <c r="JF1" i="13"/>
  <c r="IZ1" i="13"/>
  <c r="JA1" i="13"/>
  <c r="D50" i="1"/>
  <c r="D173" i="1"/>
  <c r="DZ4" i="13" s="1" a="1"/>
  <c r="DZ4" i="13" s="1"/>
  <c r="J52" i="1"/>
  <c r="BE35" i="1"/>
  <c r="CF35" i="1" s="1"/>
  <c r="BR35" i="1"/>
  <c r="CH35" i="1"/>
  <c r="H110" i="1"/>
  <c r="E111" i="1"/>
  <c r="DF37" i="1" a="1"/>
  <c r="DF37" i="1" s="1"/>
  <c r="ANT5" i="3" a="1"/>
  <c r="ANT5" i="3" s="1"/>
  <c r="G60" i="4"/>
  <c r="E52" i="1" a="1"/>
  <c r="E52" i="1" s="1"/>
  <c r="ANW5" i="3" s="1" a="1"/>
  <c r="ANW5" i="3" s="1"/>
  <c r="Z35" i="1"/>
  <c r="F71" i="9" s="1"/>
  <c r="H71" i="9"/>
  <c r="F60" i="7"/>
  <c r="AM35" i="1"/>
  <c r="K51" i="1"/>
  <c r="L59" i="4"/>
  <c r="HW2" i="13"/>
  <c r="HZ2" i="13"/>
  <c r="HZ4" i="13" s="1" a="1"/>
  <c r="HZ4" i="13" s="1"/>
  <c r="HT2" i="13"/>
  <c r="HU2" i="13"/>
  <c r="H52" i="1" a="1"/>
  <c r="I53" i="1" a="1"/>
  <c r="JJ1" i="13" l="1"/>
  <c r="JG1" i="13"/>
  <c r="JD1" i="13"/>
  <c r="JE1" i="13"/>
  <c r="I53" i="1"/>
  <c r="H52" i="1"/>
  <c r="AMV12" i="3"/>
  <c r="AMV14" i="3"/>
  <c r="AMV18" i="3"/>
  <c r="AMV11" i="3"/>
  <c r="AMV9" i="3"/>
  <c r="AMV13" i="3"/>
  <c r="CO35" i="1"/>
  <c r="CP35" i="1"/>
  <c r="CL35" i="1"/>
  <c r="X37" i="1"/>
  <c r="AA37" i="1" s="1" a="1"/>
  <c r="AA37" i="1" s="1"/>
  <c r="G73" i="9" s="1"/>
  <c r="I109" i="1"/>
  <c r="G109" i="1" s="1" a="1"/>
  <c r="G109" i="1" s="1"/>
  <c r="D109" i="1" s="1"/>
  <c r="G51" i="1" a="1"/>
  <c r="G51" i="1" s="1"/>
  <c r="BF37" i="1" s="1"/>
  <c r="CG37" i="1" s="1"/>
  <c r="F111" i="1"/>
  <c r="F52" i="1" a="1"/>
  <c r="F52" i="1" s="1"/>
  <c r="H60" i="4"/>
  <c r="BG36" i="1"/>
  <c r="F58" i="4"/>
  <c r="AB36" i="1"/>
  <c r="ALL4" i="3" a="1"/>
  <c r="ALL4" i="3" s="1"/>
  <c r="IA2" i="13"/>
  <c r="ID2" i="13"/>
  <c r="ID4" i="13" s="1" a="1"/>
  <c r="ID4" i="13" s="1"/>
  <c r="HX2" i="13"/>
  <c r="HY2" i="13"/>
  <c r="D174" i="1" a="1"/>
  <c r="J53" i="1" a="1"/>
  <c r="D51" i="1" a="1"/>
  <c r="JH1" i="13" l="1"/>
  <c r="JI1" i="13"/>
  <c r="JN1" i="13"/>
  <c r="JK1" i="13"/>
  <c r="D174" i="1"/>
  <c r="ED4" i="13" s="1" a="1"/>
  <c r="ED4" i="13" s="1"/>
  <c r="D51" i="1"/>
  <c r="J53" i="1"/>
  <c r="DF38" i="1" a="1"/>
  <c r="DF38" i="1" s="1"/>
  <c r="AOZ5" i="3" a="1"/>
  <c r="AOZ5" i="3" s="1"/>
  <c r="F61" i="7"/>
  <c r="Z36" i="1"/>
  <c r="F72" i="9" s="1"/>
  <c r="H72" i="9"/>
  <c r="AM36" i="1"/>
  <c r="BE36" i="1"/>
  <c r="CF36" i="1" s="1"/>
  <c r="CH36" i="1"/>
  <c r="BR36" i="1"/>
  <c r="E112" i="1"/>
  <c r="H111" i="1"/>
  <c r="L60" i="4"/>
  <c r="K52" i="1"/>
  <c r="E53" i="1" a="1"/>
  <c r="E53" i="1" s="1"/>
  <c r="APC5" i="3" s="1" a="1"/>
  <c r="APC5" i="3" s="1"/>
  <c r="G61" i="4"/>
  <c r="IH2" i="13"/>
  <c r="IH4" i="13" s="1" a="1"/>
  <c r="IH4" i="13" s="1"/>
  <c r="IE2" i="13"/>
  <c r="IB2" i="13"/>
  <c r="IC2" i="13"/>
  <c r="I54" i="1" a="1"/>
  <c r="H53" i="1" a="1"/>
  <c r="JM1" i="13" l="1"/>
  <c r="JL1" i="13"/>
  <c r="JO1" i="13"/>
  <c r="JR1" i="13"/>
  <c r="H53" i="1"/>
  <c r="I54" i="1"/>
  <c r="I110" i="1"/>
  <c r="G110" i="1" s="1" a="1"/>
  <c r="G110" i="1" s="1"/>
  <c r="D110" i="1" s="1"/>
  <c r="G52" i="1" a="1"/>
  <c r="G52" i="1" s="1"/>
  <c r="BF38" i="1" s="1"/>
  <c r="CG38" i="1" s="1"/>
  <c r="X38" i="1"/>
  <c r="AA38" i="1" s="1" a="1"/>
  <c r="AA38" i="1" s="1"/>
  <c r="G74" i="9" s="1"/>
  <c r="CP36" i="1"/>
  <c r="CL36" i="1"/>
  <c r="CO36" i="1"/>
  <c r="AOB11" i="3"/>
  <c r="AOB12" i="3"/>
  <c r="AOB14" i="3"/>
  <c r="AOB18" i="3"/>
  <c r="AOB9" i="3"/>
  <c r="AOB13" i="3"/>
  <c r="F112" i="1"/>
  <c r="H61" i="4"/>
  <c r="F53" i="1" a="1"/>
  <c r="F53" i="1" s="1"/>
  <c r="F59" i="4"/>
  <c r="AB37" i="1"/>
  <c r="AMR4" i="3" a="1"/>
  <c r="AMR4" i="3" s="1"/>
  <c r="BG37" i="1"/>
  <c r="IG2" i="13"/>
  <c r="IF2" i="13"/>
  <c r="IL2" i="13"/>
  <c r="IL4" i="13" s="1" a="1"/>
  <c r="IL4" i="13" s="1"/>
  <c r="II2" i="13"/>
  <c r="D175" i="1" a="1"/>
  <c r="D52" i="1" a="1"/>
  <c r="J54" i="1" a="1"/>
  <c r="JV1" i="13" l="1"/>
  <c r="JS1" i="13"/>
  <c r="JQ1" i="13"/>
  <c r="JP1" i="13"/>
  <c r="D52" i="1"/>
  <c r="D175" i="1"/>
  <c r="EH4" i="13" s="1" a="1"/>
  <c r="EH4" i="13" s="1"/>
  <c r="J54" i="1"/>
  <c r="DF39" i="1" a="1"/>
  <c r="DF39" i="1" s="1"/>
  <c r="AQF5" i="3" a="1"/>
  <c r="AQF5" i="3" s="1"/>
  <c r="BR37" i="1"/>
  <c r="BE37" i="1"/>
  <c r="CF37" i="1" s="1"/>
  <c r="CH37" i="1"/>
  <c r="AM37" i="1"/>
  <c r="F62" i="7"/>
  <c r="H73" i="9"/>
  <c r="Z37" i="1"/>
  <c r="F73" i="9" s="1"/>
  <c r="H112" i="1"/>
  <c r="E113" i="1"/>
  <c r="G62" i="4"/>
  <c r="E54" i="1" a="1"/>
  <c r="E54" i="1" s="1"/>
  <c r="AQI5" i="3" s="1" a="1"/>
  <c r="AQI5" i="3" s="1"/>
  <c r="L61" i="4"/>
  <c r="K53" i="1"/>
  <c r="IJ2" i="13"/>
  <c r="IK2" i="13"/>
  <c r="IP2" i="13"/>
  <c r="IP4" i="13" s="1" a="1"/>
  <c r="IP4" i="13" s="1"/>
  <c r="IM2" i="13"/>
  <c r="H54" i="1" a="1"/>
  <c r="I55" i="1" a="1"/>
  <c r="JT1" i="13" l="1"/>
  <c r="JU1" i="13"/>
  <c r="JZ1" i="13"/>
  <c r="JW1" i="13"/>
  <c r="I55" i="1"/>
  <c r="H54" i="1"/>
  <c r="F113" i="1"/>
  <c r="APH11" i="3"/>
  <c r="APH12" i="3"/>
  <c r="APH14" i="3"/>
  <c r="APH9" i="3"/>
  <c r="APH18" i="3"/>
  <c r="APH13" i="3"/>
  <c r="X39" i="1"/>
  <c r="AA39" i="1" s="1" a="1"/>
  <c r="AA39" i="1" s="1"/>
  <c r="G75" i="9" s="1"/>
  <c r="I111" i="1"/>
  <c r="G111" i="1" s="1" a="1"/>
  <c r="G111" i="1" s="1"/>
  <c r="D111" i="1" s="1"/>
  <c r="G53" i="1" a="1"/>
  <c r="G53" i="1" s="1"/>
  <c r="BF39" i="1" s="1"/>
  <c r="CG39" i="1" s="1"/>
  <c r="CO37" i="1"/>
  <c r="CP37" i="1"/>
  <c r="CL37" i="1"/>
  <c r="H62" i="4"/>
  <c r="F54" i="1" a="1"/>
  <c r="F54" i="1" s="1"/>
  <c r="BG38" i="1"/>
  <c r="ANX4" i="3" a="1"/>
  <c r="ANX4" i="3" s="1"/>
  <c r="AB38" i="1"/>
  <c r="F60" i="4"/>
  <c r="IO2" i="13"/>
  <c r="IN2" i="13"/>
  <c r="IT2" i="13"/>
  <c r="IT4" i="13" s="1" a="1"/>
  <c r="IT4" i="13" s="1"/>
  <c r="IQ2" i="13"/>
  <c r="D176" i="1" a="1"/>
  <c r="J55" i="1" a="1"/>
  <c r="D53" i="1" a="1"/>
  <c r="JY1" i="13" l="1"/>
  <c r="JX1" i="13"/>
  <c r="KD1" i="13"/>
  <c r="KA1" i="13"/>
  <c r="J55" i="1"/>
  <c r="D176" i="1"/>
  <c r="EL4" i="13" s="1" a="1"/>
  <c r="EL4" i="13" s="1"/>
  <c r="D53" i="1"/>
  <c r="AM38" i="1"/>
  <c r="F63" i="7"/>
  <c r="H74" i="9"/>
  <c r="Z38" i="1"/>
  <c r="F74" i="9" s="1"/>
  <c r="E114" i="1"/>
  <c r="H113" i="1"/>
  <c r="CH38" i="1"/>
  <c r="BR38" i="1"/>
  <c r="BE38" i="1"/>
  <c r="CF38" i="1" s="1"/>
  <c r="DF40" i="1" a="1"/>
  <c r="DF40" i="1" s="1"/>
  <c r="ARL5" i="3" a="1"/>
  <c r="ARL5" i="3" s="1"/>
  <c r="L62" i="4"/>
  <c r="K54" i="1"/>
  <c r="E55" i="1" a="1"/>
  <c r="E55" i="1" s="1"/>
  <c r="ARO5" i="3" s="1" a="1"/>
  <c r="ARO5" i="3" s="1"/>
  <c r="G63" i="4"/>
  <c r="IR2" i="13"/>
  <c r="IS2" i="13"/>
  <c r="IX2" i="13"/>
  <c r="IX4" i="13" s="1" a="1"/>
  <c r="IX4" i="13" s="1"/>
  <c r="IU2" i="13"/>
  <c r="I56" i="1" a="1"/>
  <c r="H55" i="1" a="1"/>
  <c r="KB1" i="13" l="1"/>
  <c r="KC1" i="13"/>
  <c r="KH1" i="13"/>
  <c r="KE1" i="13"/>
  <c r="H55" i="1"/>
  <c r="I56" i="1"/>
  <c r="G54" i="1" a="1"/>
  <c r="G54" i="1" s="1"/>
  <c r="BF40" i="1" s="1"/>
  <c r="CG40" i="1" s="1"/>
  <c r="I112" i="1"/>
  <c r="G112" i="1" s="1" a="1"/>
  <c r="G112" i="1" s="1"/>
  <c r="D112" i="1" s="1"/>
  <c r="X40" i="1"/>
  <c r="AA40" i="1" s="1" a="1"/>
  <c r="AA40" i="1" s="1"/>
  <c r="G76" i="9" s="1"/>
  <c r="CP38" i="1"/>
  <c r="CO38" i="1"/>
  <c r="CL38" i="1"/>
  <c r="AQN13" i="3"/>
  <c r="AQN9" i="3"/>
  <c r="AQN11" i="3"/>
  <c r="AQN18" i="3"/>
  <c r="AQN12" i="3"/>
  <c r="AQN14" i="3"/>
  <c r="BG39" i="1"/>
  <c r="AB39" i="1"/>
  <c r="APD4" i="3" a="1"/>
  <c r="APD4" i="3" s="1"/>
  <c r="F61" i="4"/>
  <c r="F114" i="1"/>
  <c r="H63" i="4"/>
  <c r="F55" i="1" a="1"/>
  <c r="F55" i="1" s="1"/>
  <c r="IY2" i="13"/>
  <c r="JB2" i="13"/>
  <c r="JB4" i="13" s="1" a="1"/>
  <c r="JB4" i="13" s="1"/>
  <c r="IW2" i="13"/>
  <c r="IV2" i="13"/>
  <c r="D177" i="1" a="1"/>
  <c r="D54" i="1" a="1"/>
  <c r="J56" i="1" a="1"/>
  <c r="KG1" i="13" l="1"/>
  <c r="KF1" i="13"/>
  <c r="KI1" i="13"/>
  <c r="KL1" i="13"/>
  <c r="D177" i="1"/>
  <c r="EP4" i="13" s="1" a="1"/>
  <c r="EP4" i="13" s="1"/>
  <c r="D54" i="1"/>
  <c r="J56" i="1"/>
  <c r="Z39" i="1"/>
  <c r="F75" i="9" s="1"/>
  <c r="H75" i="9"/>
  <c r="AM39" i="1"/>
  <c r="F64" i="7"/>
  <c r="BE39" i="1"/>
  <c r="CF39" i="1" s="1"/>
  <c r="CH39" i="1"/>
  <c r="BR39" i="1"/>
  <c r="H114" i="1"/>
  <c r="E115" i="1"/>
  <c r="G64" i="4"/>
  <c r="E56" i="1" a="1"/>
  <c r="E56" i="1" s="1"/>
  <c r="ASU5" i="3" s="1" a="1"/>
  <c r="ASU5" i="3" s="1"/>
  <c r="DF41" i="1" a="1"/>
  <c r="DF41" i="1" s="1"/>
  <c r="ASR5" i="3" a="1"/>
  <c r="ASR5" i="3" s="1"/>
  <c r="K55" i="1"/>
  <c r="L63" i="4"/>
  <c r="JF2" i="13"/>
  <c r="JF4" i="13" s="1" a="1"/>
  <c r="JF4" i="13" s="1"/>
  <c r="JC2" i="13"/>
  <c r="IZ2" i="13"/>
  <c r="JA2" i="13"/>
  <c r="H56" i="1" a="1"/>
  <c r="I57" i="1" a="1"/>
  <c r="KP1" i="13" l="1"/>
  <c r="KM1" i="13"/>
  <c r="KJ1" i="13"/>
  <c r="KK1" i="13"/>
  <c r="I57" i="1"/>
  <c r="H56" i="1"/>
  <c r="I113" i="1"/>
  <c r="G113" i="1" s="1" a="1"/>
  <c r="G113" i="1" s="1"/>
  <c r="D113" i="1" s="1"/>
  <c r="X41" i="1"/>
  <c r="AA41" i="1" s="1" a="1"/>
  <c r="AA41" i="1" s="1"/>
  <c r="G77" i="9" s="1"/>
  <c r="G55" i="1" a="1"/>
  <c r="G55" i="1" s="1"/>
  <c r="BF41" i="1" s="1"/>
  <c r="CG41" i="1" s="1"/>
  <c r="CO39" i="1"/>
  <c r="CL39" i="1"/>
  <c r="CP39" i="1"/>
  <c r="ART9" i="3"/>
  <c r="ART11" i="3"/>
  <c r="ART14" i="3"/>
  <c r="ART18" i="3"/>
  <c r="ART12" i="3"/>
  <c r="ART13" i="3"/>
  <c r="F115" i="1"/>
  <c r="F56" i="1" a="1"/>
  <c r="F56" i="1" s="1"/>
  <c r="H64" i="4"/>
  <c r="AQJ4" i="3" a="1"/>
  <c r="AQJ4" i="3" s="1"/>
  <c r="F62" i="4"/>
  <c r="BG40" i="1"/>
  <c r="AB40" i="1"/>
  <c r="JD2" i="13"/>
  <c r="JE2" i="13"/>
  <c r="JG2" i="13"/>
  <c r="JJ2" i="13"/>
  <c r="JJ4" i="13" s="1" a="1"/>
  <c r="JJ4" i="13" s="1"/>
  <c r="D178" i="1" a="1"/>
  <c r="J57" i="1" a="1"/>
  <c r="D55" i="1" a="1"/>
  <c r="KN1" i="13" l="1"/>
  <c r="KO1" i="13"/>
  <c r="KT1" i="13"/>
  <c r="KQ1" i="13"/>
  <c r="J57" i="1"/>
  <c r="D178" i="1"/>
  <c r="ET4" i="13" s="1" a="1"/>
  <c r="ET4" i="13" s="1"/>
  <c r="D55" i="1"/>
  <c r="ATX5" i="3" a="1"/>
  <c r="ATX5" i="3" s="1"/>
  <c r="DF42" i="1" a="1"/>
  <c r="DF42" i="1" s="1"/>
  <c r="Z40" i="1"/>
  <c r="F76" i="9" s="1"/>
  <c r="AM40" i="1"/>
  <c r="F65" i="7"/>
  <c r="H76" i="9"/>
  <c r="H115" i="1"/>
  <c r="E116" i="1"/>
  <c r="BR40" i="1"/>
  <c r="BE40" i="1"/>
  <c r="CF40" i="1" s="1"/>
  <c r="CH40" i="1"/>
  <c r="K56" i="1"/>
  <c r="L64" i="4"/>
  <c r="E57" i="1" a="1"/>
  <c r="E57" i="1" s="1"/>
  <c r="AUA5" i="3" s="1" a="1"/>
  <c r="AUA5" i="3" s="1"/>
  <c r="G65" i="4"/>
  <c r="JK2" i="13"/>
  <c r="JN2" i="13"/>
  <c r="JN4" i="13" s="1" a="1"/>
  <c r="JN4" i="13" s="1"/>
  <c r="JI2" i="13"/>
  <c r="JH2" i="13"/>
  <c r="H57" i="1" a="1"/>
  <c r="I58" i="1" a="1"/>
  <c r="KR1" i="13" l="1"/>
  <c r="KS1" i="13"/>
  <c r="KX1" i="13"/>
  <c r="KU1" i="13"/>
  <c r="H57" i="1"/>
  <c r="I58" i="1"/>
  <c r="X42" i="1"/>
  <c r="AA42" i="1" s="1" a="1"/>
  <c r="AA42" i="1" s="1"/>
  <c r="G78" i="9" s="1"/>
  <c r="I114" i="1"/>
  <c r="G114" i="1" s="1" a="1"/>
  <c r="G114" i="1" s="1"/>
  <c r="D114" i="1" s="1"/>
  <c r="G56" i="1" a="1"/>
  <c r="G56" i="1" s="1"/>
  <c r="BF42" i="1" s="1"/>
  <c r="CG42" i="1" s="1"/>
  <c r="ASZ9" i="3"/>
  <c r="ASZ13" i="3"/>
  <c r="ASZ11" i="3"/>
  <c r="ASZ12" i="3"/>
  <c r="ASZ18" i="3"/>
  <c r="ASZ14" i="3"/>
  <c r="CP40" i="1"/>
  <c r="CO40" i="1"/>
  <c r="CL40" i="1"/>
  <c r="F116" i="1"/>
  <c r="AB41" i="1"/>
  <c r="ARP4" i="3" a="1"/>
  <c r="ARP4" i="3" s="1"/>
  <c r="BG41" i="1"/>
  <c r="F63" i="4"/>
  <c r="F57" i="1" a="1"/>
  <c r="F57" i="1" s="1"/>
  <c r="H65" i="4"/>
  <c r="JR2" i="13"/>
  <c r="JR4" i="13" s="1" a="1"/>
  <c r="JR4" i="13" s="1"/>
  <c r="JO2" i="13"/>
  <c r="JM2" i="13"/>
  <c r="JL2" i="13"/>
  <c r="D179" i="1" a="1"/>
  <c r="D56" i="1" a="1"/>
  <c r="J58" i="1" a="1"/>
  <c r="KW1" i="13" l="1"/>
  <c r="KV1" i="13"/>
  <c r="LB1" i="13"/>
  <c r="KY1" i="13"/>
  <c r="J58" i="1"/>
  <c r="D56" i="1"/>
  <c r="D179" i="1"/>
  <c r="EX4" i="13" s="1" a="1"/>
  <c r="EX4" i="13" s="1"/>
  <c r="AM41" i="1"/>
  <c r="F66" i="7"/>
  <c r="H77" i="9"/>
  <c r="Z41" i="1"/>
  <c r="F77" i="9" s="1"/>
  <c r="DF43" i="1" a="1"/>
  <c r="DF43" i="1" s="1"/>
  <c r="AVD5" i="3" a="1"/>
  <c r="AVD5" i="3" s="1"/>
  <c r="H116" i="1"/>
  <c r="E117" i="1"/>
  <c r="G66" i="4"/>
  <c r="E58" i="1" a="1"/>
  <c r="E58" i="1" s="1"/>
  <c r="AVG5" i="3" s="1" a="1"/>
  <c r="AVG5" i="3" s="1"/>
  <c r="BR41" i="1"/>
  <c r="BE41" i="1"/>
  <c r="CF41" i="1" s="1"/>
  <c r="CH41" i="1"/>
  <c r="K57" i="1"/>
  <c r="L65" i="4"/>
  <c r="JP2" i="13"/>
  <c r="JQ2" i="13"/>
  <c r="JS2" i="13"/>
  <c r="JV2" i="13"/>
  <c r="JV4" i="13" s="1" a="1"/>
  <c r="JV4" i="13" s="1"/>
  <c r="I59" i="1" a="1"/>
  <c r="H58" i="1" a="1"/>
  <c r="KZ1" i="13" l="1"/>
  <c r="LA1" i="13"/>
  <c r="LF1" i="13"/>
  <c r="LC1" i="13"/>
  <c r="I59" i="1"/>
  <c r="H58" i="1"/>
  <c r="CO41" i="1"/>
  <c r="CP41" i="1"/>
  <c r="CL41" i="1"/>
  <c r="X43" i="1"/>
  <c r="AA43" i="1" s="1" a="1"/>
  <c r="AA43" i="1" s="1"/>
  <c r="G79" i="9" s="1"/>
  <c r="G57" i="1" a="1"/>
  <c r="G57" i="1" s="1"/>
  <c r="BF43" i="1" s="1"/>
  <c r="CG43" i="1" s="1"/>
  <c r="I115" i="1"/>
  <c r="G115" i="1" s="1" a="1"/>
  <c r="G115" i="1" s="1"/>
  <c r="D115" i="1" s="1"/>
  <c r="F117" i="1"/>
  <c r="F64" i="4"/>
  <c r="BG42" i="1"/>
  <c r="AB42" i="1"/>
  <c r="ASV4" i="3" a="1"/>
  <c r="ASV4" i="3" s="1"/>
  <c r="AUF13" i="3"/>
  <c r="AUF12" i="3"/>
  <c r="AUF11" i="3"/>
  <c r="AUF18" i="3"/>
  <c r="AUF14" i="3"/>
  <c r="AUF9" i="3"/>
  <c r="F58" i="1" a="1"/>
  <c r="F58" i="1" s="1"/>
  <c r="H66" i="4"/>
  <c r="JW2" i="13"/>
  <c r="JZ2" i="13"/>
  <c r="JZ4" i="13" s="1" a="1"/>
  <c r="JZ4" i="13" s="1"/>
  <c r="JU2" i="13"/>
  <c r="JT2" i="13"/>
  <c r="D180" i="1" a="1"/>
  <c r="J59" i="1" a="1"/>
  <c r="D57" i="1" a="1"/>
  <c r="LE1" i="13" l="1"/>
  <c r="LD1" i="13"/>
  <c r="LJ1" i="13"/>
  <c r="LG1" i="13"/>
  <c r="J59" i="1"/>
  <c r="D57" i="1"/>
  <c r="D180" i="1"/>
  <c r="FB4" i="13" s="1" a="1"/>
  <c r="FB4" i="13" s="1"/>
  <c r="DF44" i="1" a="1"/>
  <c r="DF44" i="1" s="1"/>
  <c r="AWJ5" i="3" a="1"/>
  <c r="AWJ5" i="3" s="1"/>
  <c r="E118" i="1"/>
  <c r="H117" i="1"/>
  <c r="AM42" i="1"/>
  <c r="H78" i="9"/>
  <c r="Z42" i="1"/>
  <c r="F78" i="9" s="1"/>
  <c r="F67" i="7"/>
  <c r="BR42" i="1"/>
  <c r="BE42" i="1"/>
  <c r="CF42" i="1" s="1"/>
  <c r="CH42" i="1"/>
  <c r="L66" i="4"/>
  <c r="K58" i="1"/>
  <c r="E59" i="1" a="1"/>
  <c r="E59" i="1" s="1"/>
  <c r="AWM5" i="3" s="1" a="1"/>
  <c r="AWM5" i="3" s="1"/>
  <c r="G67" i="4"/>
  <c r="KA2" i="13"/>
  <c r="KD2" i="13"/>
  <c r="KD4" i="13" s="1" a="1"/>
  <c r="KD4" i="13" s="1"/>
  <c r="JX2" i="13"/>
  <c r="JY2" i="13"/>
  <c r="H59" i="1" a="1"/>
  <c r="I60" i="1" a="1"/>
  <c r="LH1" i="13" l="1"/>
  <c r="LI1" i="13"/>
  <c r="LK1" i="13"/>
  <c r="LN1" i="13"/>
  <c r="H59" i="1"/>
  <c r="I60" i="1"/>
  <c r="X44" i="1"/>
  <c r="AA44" i="1" s="1" a="1"/>
  <c r="AA44" i="1" s="1"/>
  <c r="G80" i="9" s="1"/>
  <c r="I116" i="1"/>
  <c r="G116" i="1" s="1" a="1"/>
  <c r="G116" i="1" s="1"/>
  <c r="D116" i="1" s="1"/>
  <c r="G58" i="1" a="1"/>
  <c r="G58" i="1" s="1"/>
  <c r="BF44" i="1" s="1"/>
  <c r="CG44" i="1" s="1"/>
  <c r="CL42" i="1"/>
  <c r="CO42" i="1"/>
  <c r="CP42" i="1"/>
  <c r="F118" i="1"/>
  <c r="F65" i="4"/>
  <c r="AB43" i="1"/>
  <c r="BG43" i="1"/>
  <c r="AUB4" i="3" a="1"/>
  <c r="AUB4" i="3" s="1"/>
  <c r="AVL9" i="3"/>
  <c r="AVL11" i="3"/>
  <c r="AVL18" i="3"/>
  <c r="AVL12" i="3"/>
  <c r="AVL14" i="3"/>
  <c r="AVL13" i="3"/>
  <c r="F59" i="1" a="1"/>
  <c r="F59" i="1" s="1"/>
  <c r="H67" i="4"/>
  <c r="KE2" i="13"/>
  <c r="KH2" i="13"/>
  <c r="KH4" i="13" s="1" a="1"/>
  <c r="KH4" i="13" s="1"/>
  <c r="KC2" i="13"/>
  <c r="KB2" i="13"/>
  <c r="D181" i="1" a="1"/>
  <c r="J60" i="1" a="1"/>
  <c r="D58" i="1" a="1"/>
  <c r="LR1" i="13" l="1"/>
  <c r="LO1" i="13"/>
  <c r="LM1" i="13"/>
  <c r="LL1" i="13"/>
  <c r="J60" i="1"/>
  <c r="D181" i="1"/>
  <c r="FF4" i="13" s="1" a="1"/>
  <c r="FF4" i="13" s="1"/>
  <c r="D58" i="1"/>
  <c r="BE43" i="1"/>
  <c r="CF43" i="1" s="1"/>
  <c r="CH43" i="1"/>
  <c r="BR43" i="1"/>
  <c r="Z43" i="1"/>
  <c r="F79" i="9" s="1"/>
  <c r="AM43" i="1"/>
  <c r="H79" i="9"/>
  <c r="F68" i="7"/>
  <c r="DF45" i="1" a="1"/>
  <c r="DF45" i="1" s="1"/>
  <c r="AXP5" i="3" a="1"/>
  <c r="AXP5" i="3" s="1"/>
  <c r="H118" i="1"/>
  <c r="E119" i="1"/>
  <c r="E60" i="1" a="1"/>
  <c r="E60" i="1" s="1"/>
  <c r="AXS5" i="3" s="1" a="1"/>
  <c r="AXS5" i="3" s="1"/>
  <c r="G68" i="4"/>
  <c r="L67" i="4"/>
  <c r="K59" i="1"/>
  <c r="KL2" i="13"/>
  <c r="KL4" i="13" s="1" a="1"/>
  <c r="KL4" i="13" s="1"/>
  <c r="KI2" i="13"/>
  <c r="KF2" i="13"/>
  <c r="KG2" i="13"/>
  <c r="I61" i="1" a="1"/>
  <c r="H60" i="1" a="1"/>
  <c r="LP1" i="13" l="1"/>
  <c r="LQ1" i="13"/>
  <c r="LV1" i="13"/>
  <c r="LS1" i="13"/>
  <c r="H60" i="1"/>
  <c r="I61" i="1"/>
  <c r="CO43" i="1"/>
  <c r="CP43" i="1"/>
  <c r="CL43" i="1"/>
  <c r="AWR18" i="3"/>
  <c r="AWR14" i="3"/>
  <c r="AWR13" i="3"/>
  <c r="AWR12" i="3"/>
  <c r="AWR9" i="3"/>
  <c r="AWR11" i="3"/>
  <c r="G59" i="1" a="1"/>
  <c r="G59" i="1" s="1"/>
  <c r="BF45" i="1" s="1"/>
  <c r="CG45" i="1" s="1"/>
  <c r="X45" i="1"/>
  <c r="AA45" i="1" s="1" a="1"/>
  <c r="AA45" i="1" s="1"/>
  <c r="G81" i="9" s="1"/>
  <c r="I117" i="1"/>
  <c r="G117" i="1" s="1" a="1"/>
  <c r="G117" i="1" s="1"/>
  <c r="D117" i="1" s="1"/>
  <c r="BG44" i="1"/>
  <c r="F66" i="4"/>
  <c r="AB44" i="1"/>
  <c r="AVH4" i="3" a="1"/>
  <c r="AVH4" i="3" s="1"/>
  <c r="F119" i="1"/>
  <c r="F60" i="1" a="1"/>
  <c r="F60" i="1" s="1"/>
  <c r="H68" i="4"/>
  <c r="KJ2" i="13"/>
  <c r="KK2" i="13"/>
  <c r="KM2" i="13"/>
  <c r="KP2" i="13"/>
  <c r="KP4" i="13" s="1" a="1"/>
  <c r="KP4" i="13" s="1"/>
  <c r="D182" i="1" a="1"/>
  <c r="J61" i="1" a="1"/>
  <c r="D59" i="1" a="1"/>
  <c r="LU1" i="13" l="1"/>
  <c r="LT1" i="13"/>
  <c r="LZ1" i="13"/>
  <c r="LW1" i="13"/>
  <c r="J61" i="1"/>
  <c r="D182" i="1"/>
  <c r="FJ4" i="13" s="1" a="1"/>
  <c r="FJ4" i="13" s="1"/>
  <c r="D59" i="1"/>
  <c r="H119" i="1"/>
  <c r="E120" i="1"/>
  <c r="DF46" i="1" a="1"/>
  <c r="DF46" i="1" s="1"/>
  <c r="AYV5" i="3" a="1"/>
  <c r="AYV5" i="3" s="1"/>
  <c r="F69" i="7"/>
  <c r="Z44" i="1"/>
  <c r="F80" i="9" s="1"/>
  <c r="H80" i="9"/>
  <c r="AM44" i="1"/>
  <c r="BR44" i="1"/>
  <c r="CH44" i="1"/>
  <c r="BE44" i="1"/>
  <c r="CF44" i="1" s="1"/>
  <c r="E61" i="1" a="1"/>
  <c r="E61" i="1" s="1"/>
  <c r="AYY5" i="3" s="1" a="1"/>
  <c r="AYY5" i="3" s="1"/>
  <c r="G69" i="4"/>
  <c r="K60" i="1"/>
  <c r="L68" i="4"/>
  <c r="KT2" i="13"/>
  <c r="KT4" i="13" s="1" a="1"/>
  <c r="KT4" i="13" s="1"/>
  <c r="KQ2" i="13"/>
  <c r="KN2" i="13"/>
  <c r="KO2" i="13"/>
  <c r="H61" i="1" a="1"/>
  <c r="I62" i="1" a="1"/>
  <c r="LY1" i="13" l="1"/>
  <c r="LX1" i="13"/>
  <c r="MA1" i="13"/>
  <c r="MD1" i="13"/>
  <c r="I62" i="1"/>
  <c r="H61" i="1"/>
  <c r="CP44" i="1"/>
  <c r="CO44" i="1"/>
  <c r="CL44" i="1"/>
  <c r="AXX18" i="3"/>
  <c r="AXX13" i="3"/>
  <c r="AXX9" i="3"/>
  <c r="AXX11" i="3"/>
  <c r="AXX12" i="3"/>
  <c r="AXX14" i="3"/>
  <c r="F120" i="1"/>
  <c r="I118" i="1"/>
  <c r="G118" i="1" s="1" a="1"/>
  <c r="G118" i="1" s="1"/>
  <c r="D118" i="1" s="1"/>
  <c r="G60" i="1" a="1"/>
  <c r="G60" i="1" s="1"/>
  <c r="BF46" i="1" s="1"/>
  <c r="CG46" i="1" s="1"/>
  <c r="X46" i="1"/>
  <c r="AA46" i="1" s="1" a="1"/>
  <c r="AA46" i="1" s="1"/>
  <c r="G82" i="9" s="1"/>
  <c r="F67" i="4"/>
  <c r="BG45" i="1"/>
  <c r="AB45" i="1"/>
  <c r="AWN4" i="3" a="1"/>
  <c r="AWN4" i="3" s="1"/>
  <c r="F61" i="1" a="1"/>
  <c r="F61" i="1" s="1"/>
  <c r="H69" i="4"/>
  <c r="KS2" i="13"/>
  <c r="KR2" i="13"/>
  <c r="KX2" i="13"/>
  <c r="KX4" i="13" s="1" a="1"/>
  <c r="KX4" i="13" s="1"/>
  <c r="KU2" i="13"/>
  <c r="D183" i="1" a="1"/>
  <c r="D60" i="1" a="1"/>
  <c r="J62" i="1" a="1"/>
  <c r="ME1" i="13" l="1"/>
  <c r="MH1" i="13"/>
  <c r="MB1" i="13"/>
  <c r="MC1" i="13"/>
  <c r="D60" i="1"/>
  <c r="D183" i="1"/>
  <c r="FN4" i="13" s="1" a="1"/>
  <c r="FN4" i="13" s="1"/>
  <c r="J62" i="1"/>
  <c r="DF47" i="1" a="1"/>
  <c r="DF47" i="1" s="1"/>
  <c r="BAB5" i="3" a="1"/>
  <c r="BAB5" i="3" s="1"/>
  <c r="F70" i="7"/>
  <c r="AM45" i="1"/>
  <c r="H81" i="9"/>
  <c r="Z45" i="1"/>
  <c r="F81" i="9" s="1"/>
  <c r="H120" i="1"/>
  <c r="E121" i="1"/>
  <c r="BE45" i="1"/>
  <c r="CF45" i="1" s="1"/>
  <c r="BR45" i="1"/>
  <c r="CH45" i="1"/>
  <c r="K61" i="1"/>
  <c r="L69" i="4"/>
  <c r="G70" i="4"/>
  <c r="E62" i="1" a="1"/>
  <c r="E62" i="1" s="1"/>
  <c r="BAE5" i="3" s="1" a="1"/>
  <c r="BAE5" i="3" s="1"/>
  <c r="KY2" i="13"/>
  <c r="LB2" i="13"/>
  <c r="LB4" i="13" s="1" a="1"/>
  <c r="LB4" i="13" s="1"/>
  <c r="KV2" i="13"/>
  <c r="KW2" i="13"/>
  <c r="I63" i="1" a="1"/>
  <c r="H62" i="1" a="1"/>
  <c r="MI1" i="13" l="1"/>
  <c r="ML1" i="13"/>
  <c r="MG1" i="13"/>
  <c r="MF1" i="13"/>
  <c r="I63" i="1"/>
  <c r="H62" i="1"/>
  <c r="G61" i="1" a="1"/>
  <c r="G61" i="1" s="1"/>
  <c r="BF47" i="1" s="1"/>
  <c r="CG47" i="1" s="1"/>
  <c r="I119" i="1"/>
  <c r="G119" i="1" s="1" a="1"/>
  <c r="G119" i="1" s="1"/>
  <c r="D119" i="1" s="1"/>
  <c r="X47" i="1"/>
  <c r="AA47" i="1" s="1" a="1"/>
  <c r="AA47" i="1" s="1"/>
  <c r="G83" i="9" s="1"/>
  <c r="CP45" i="1"/>
  <c r="CL45" i="1"/>
  <c r="CO45" i="1"/>
  <c r="AZD9" i="3"/>
  <c r="AZD13" i="3"/>
  <c r="AZD11" i="3"/>
  <c r="AZD14" i="3"/>
  <c r="AZD12" i="3"/>
  <c r="AZD18" i="3"/>
  <c r="H70" i="4"/>
  <c r="F62" i="1" a="1"/>
  <c r="F62" i="1" s="1"/>
  <c r="F121" i="1"/>
  <c r="AB46" i="1"/>
  <c r="BG46" i="1"/>
  <c r="F68" i="4"/>
  <c r="AXT4" i="3" a="1"/>
  <c r="AXT4" i="3" s="1"/>
  <c r="LC2" i="13"/>
  <c r="LF2" i="13"/>
  <c r="LF4" i="13" s="1" a="1"/>
  <c r="LF4" i="13" s="1"/>
  <c r="KZ2" i="13"/>
  <c r="LA2" i="13"/>
  <c r="D184" i="1" a="1"/>
  <c r="D61" i="1" a="1"/>
  <c r="J63" i="1" a="1"/>
  <c r="MP1" i="13" l="1"/>
  <c r="MM1" i="13"/>
  <c r="MK1" i="13"/>
  <c r="MJ1" i="13"/>
  <c r="D61" i="1"/>
  <c r="D184" i="1"/>
  <c r="FR4" i="13" s="1" a="1"/>
  <c r="FR4" i="13" s="1"/>
  <c r="J63" i="1"/>
  <c r="DF48" i="1" a="1"/>
  <c r="DF48" i="1" s="1"/>
  <c r="BBH5" i="3" a="1"/>
  <c r="BBH5" i="3" s="1"/>
  <c r="Z46" i="1"/>
  <c r="F82" i="9" s="1"/>
  <c r="H82" i="9"/>
  <c r="AM46" i="1"/>
  <c r="F71" i="7"/>
  <c r="L70" i="4"/>
  <c r="K62" i="1"/>
  <c r="BR46" i="1"/>
  <c r="CH46" i="1"/>
  <c r="BE46" i="1"/>
  <c r="CF46" i="1" s="1"/>
  <c r="H121" i="1"/>
  <c r="E122" i="1"/>
  <c r="G71" i="4"/>
  <c r="E63" i="1" a="1"/>
  <c r="E63" i="1" s="1"/>
  <c r="BBK5" i="3" s="1" a="1"/>
  <c r="BBK5" i="3" s="1"/>
  <c r="LG2" i="13"/>
  <c r="LJ2" i="13"/>
  <c r="LJ4" i="13" s="1" a="1"/>
  <c r="LJ4" i="13" s="1"/>
  <c r="LD2" i="13"/>
  <c r="LE2" i="13"/>
  <c r="H63" i="1" a="1"/>
  <c r="I64" i="1" a="1"/>
  <c r="MN1" i="13" l="1"/>
  <c r="MO1" i="13"/>
  <c r="MT1" i="13"/>
  <c r="MQ1" i="13"/>
  <c r="I64" i="1"/>
  <c r="H63" i="1"/>
  <c r="F122" i="1"/>
  <c r="I120" i="1"/>
  <c r="G120" i="1" s="1" a="1"/>
  <c r="G120" i="1" s="1"/>
  <c r="D120" i="1" s="1"/>
  <c r="G62" i="1" a="1"/>
  <c r="G62" i="1" s="1"/>
  <c r="BF48" i="1" s="1"/>
  <c r="CG48" i="1" s="1"/>
  <c r="X48" i="1"/>
  <c r="AA48" i="1" s="1" a="1"/>
  <c r="AA48" i="1" s="1"/>
  <c r="G84" i="9" s="1"/>
  <c r="BAJ9" i="3"/>
  <c r="BAJ13" i="3"/>
  <c r="BAJ12" i="3"/>
  <c r="BAJ11" i="3"/>
  <c r="BAJ18" i="3"/>
  <c r="BAJ14" i="3"/>
  <c r="CO46" i="1"/>
  <c r="CL46" i="1"/>
  <c r="CP46" i="1"/>
  <c r="F63" i="1" a="1"/>
  <c r="F63" i="1" s="1"/>
  <c r="H71" i="4"/>
  <c r="F69" i="4"/>
  <c r="BG47" i="1"/>
  <c r="AB47" i="1"/>
  <c r="AYZ4" i="3" a="1"/>
  <c r="AYZ4" i="3" s="1"/>
  <c r="LN2" i="13"/>
  <c r="LN4" i="13" s="1" a="1"/>
  <c r="LN4" i="13" s="1"/>
  <c r="LK2" i="13"/>
  <c r="LH2" i="13"/>
  <c r="LI2" i="13"/>
  <c r="D185" i="1" a="1"/>
  <c r="D62" i="1" a="1"/>
  <c r="J64" i="1" a="1"/>
  <c r="MR1" i="13" l="1"/>
  <c r="MS1" i="13"/>
  <c r="MU1" i="13"/>
  <c r="MX1" i="13"/>
  <c r="D185" i="1"/>
  <c r="FV4" i="13" s="1" a="1"/>
  <c r="FV4" i="13" s="1"/>
  <c r="D62" i="1"/>
  <c r="J64" i="1"/>
  <c r="DF49" i="1" a="1"/>
  <c r="DF49" i="1" s="1"/>
  <c r="BCN5" i="3" a="1"/>
  <c r="BCN5" i="3" s="1"/>
  <c r="Z47" i="1"/>
  <c r="F83" i="9" s="1"/>
  <c r="AM47" i="1"/>
  <c r="H83" i="9"/>
  <c r="F72" i="7"/>
  <c r="E123" i="1"/>
  <c r="H122" i="1"/>
  <c r="BR47" i="1"/>
  <c r="BE47" i="1"/>
  <c r="CF47" i="1" s="1"/>
  <c r="CH47" i="1"/>
  <c r="L71" i="4"/>
  <c r="K63" i="1"/>
  <c r="G72" i="4"/>
  <c r="E64" i="1" a="1"/>
  <c r="E64" i="1" s="1"/>
  <c r="BCQ5" i="3" s="1" a="1"/>
  <c r="BCQ5" i="3" s="1"/>
  <c r="LM2" i="13"/>
  <c r="LL2" i="13"/>
  <c r="LO2" i="13"/>
  <c r="LR2" i="13"/>
  <c r="LR4" i="13" s="1" a="1"/>
  <c r="LR4" i="13" s="1"/>
  <c r="I65" i="1" a="1"/>
  <c r="H64" i="1" a="1"/>
  <c r="NB1" i="13" l="1"/>
  <c r="MY1" i="13"/>
  <c r="MV1" i="13"/>
  <c r="MW1" i="13"/>
  <c r="H64" i="1"/>
  <c r="I65" i="1"/>
  <c r="I121" i="1"/>
  <c r="G121" i="1" s="1" a="1"/>
  <c r="G121" i="1" s="1"/>
  <c r="D121" i="1" s="1"/>
  <c r="X49" i="1"/>
  <c r="AA49" i="1" s="1" a="1"/>
  <c r="AA49" i="1" s="1"/>
  <c r="G85" i="9" s="1"/>
  <c r="G63" i="1" a="1"/>
  <c r="G63" i="1" s="1"/>
  <c r="BF49" i="1" s="1"/>
  <c r="CG49" i="1" s="1"/>
  <c r="BBP14" i="3"/>
  <c r="BBP13" i="3"/>
  <c r="BBP9" i="3"/>
  <c r="BBP11" i="3"/>
  <c r="BBP18" i="3"/>
  <c r="BBP12" i="3"/>
  <c r="F123" i="1"/>
  <c r="F64" i="1" a="1"/>
  <c r="F64" i="1" s="1"/>
  <c r="H72" i="4"/>
  <c r="AB48" i="1"/>
  <c r="F70" i="4"/>
  <c r="BAF4" i="3" a="1"/>
  <c r="BAF4" i="3" s="1"/>
  <c r="BG48" i="1"/>
  <c r="CO47" i="1"/>
  <c r="CL47" i="1"/>
  <c r="CP47" i="1"/>
  <c r="LS2" i="13"/>
  <c r="LV2" i="13"/>
  <c r="LV4" i="13" s="1" a="1"/>
  <c r="LV4" i="13" s="1"/>
  <c r="LP2" i="13"/>
  <c r="LQ2" i="13"/>
  <c r="D186" i="1" a="1"/>
  <c r="J65" i="1" a="1"/>
  <c r="D63" i="1" a="1"/>
  <c r="NA1" i="13" l="1"/>
  <c r="MZ1" i="13"/>
  <c r="NF1" i="13"/>
  <c r="NC1" i="13"/>
  <c r="J65" i="1"/>
  <c r="D63" i="1"/>
  <c r="D186" i="1"/>
  <c r="FZ4" i="13" s="1" a="1"/>
  <c r="FZ4" i="13" s="1"/>
  <c r="H84" i="9"/>
  <c r="Z48" i="1"/>
  <c r="F84" i="9" s="1"/>
  <c r="F73" i="7"/>
  <c r="AM48" i="1"/>
  <c r="DF50" i="1" a="1"/>
  <c r="DF50" i="1" s="1"/>
  <c r="BDT5" i="3" a="1"/>
  <c r="BDT5" i="3" s="1"/>
  <c r="CH48" i="1"/>
  <c r="BR48" i="1"/>
  <c r="BE48" i="1"/>
  <c r="CF48" i="1" s="1"/>
  <c r="E65" i="1" a="1"/>
  <c r="E65" i="1" s="1"/>
  <c r="BDW5" i="3" s="1" a="1"/>
  <c r="BDW5" i="3" s="1"/>
  <c r="G73" i="4"/>
  <c r="E124" i="1"/>
  <c r="H123" i="1"/>
  <c r="L72" i="4"/>
  <c r="K64" i="1"/>
  <c r="LW2" i="13"/>
  <c r="LZ2" i="13"/>
  <c r="LZ4" i="13" s="1" a="1"/>
  <c r="LZ4" i="13" s="1"/>
  <c r="LT2" i="13"/>
  <c r="LU2" i="13"/>
  <c r="H65" i="1" a="1"/>
  <c r="I66" i="1" a="1"/>
  <c r="ND1" i="13" l="1"/>
  <c r="NE1" i="13"/>
  <c r="NG1" i="13"/>
  <c r="NJ1" i="13"/>
  <c r="H65" i="1"/>
  <c r="I66" i="1"/>
  <c r="BCV12" i="3"/>
  <c r="BCV14" i="3"/>
  <c r="BCV13" i="3"/>
  <c r="BCV9" i="3"/>
  <c r="BCV11" i="3"/>
  <c r="BCV18" i="3"/>
  <c r="I122" i="1"/>
  <c r="G122" i="1" s="1" a="1"/>
  <c r="G122" i="1" s="1"/>
  <c r="D122" i="1" s="1"/>
  <c r="G64" i="1" a="1"/>
  <c r="G64" i="1" s="1"/>
  <c r="BF50" i="1" s="1"/>
  <c r="CG50" i="1" s="1"/>
  <c r="X50" i="1"/>
  <c r="AA50" i="1" s="1" a="1"/>
  <c r="AA50" i="1" s="1"/>
  <c r="G86" i="9" s="1"/>
  <c r="F124" i="1"/>
  <c r="F71" i="4"/>
  <c r="BG49" i="1"/>
  <c r="AB49" i="1"/>
  <c r="BBL4" i="3" a="1"/>
  <c r="BBL4" i="3" s="1"/>
  <c r="CP48" i="1"/>
  <c r="CO48" i="1"/>
  <c r="CL48" i="1"/>
  <c r="F65" i="1" a="1"/>
  <c r="F65" i="1" s="1"/>
  <c r="H73" i="4"/>
  <c r="MA2" i="13"/>
  <c r="MD2" i="13"/>
  <c r="MD4" i="13" s="1" a="1"/>
  <c r="MD4" i="13" s="1"/>
  <c r="LY2" i="13"/>
  <c r="LX2" i="13"/>
  <c r="D187" i="1" a="1"/>
  <c r="J66" i="1" a="1"/>
  <c r="D64" i="1" a="1"/>
  <c r="NK1" i="13" l="1"/>
  <c r="NN1" i="13"/>
  <c r="NH1" i="13"/>
  <c r="NI1" i="13"/>
  <c r="D64" i="1"/>
  <c r="D187" i="1"/>
  <c r="GD4" i="13" s="1" a="1"/>
  <c r="GD4" i="13" s="1"/>
  <c r="J66" i="1"/>
  <c r="H85" i="9"/>
  <c r="F74" i="7"/>
  <c r="Z49" i="1"/>
  <c r="F85" i="9" s="1"/>
  <c r="AM49" i="1"/>
  <c r="CH49" i="1"/>
  <c r="BE49" i="1"/>
  <c r="CF49" i="1" s="1"/>
  <c r="BR49" i="1"/>
  <c r="DF51" i="1" a="1"/>
  <c r="DF51" i="1" s="1"/>
  <c r="BEZ5" i="3" a="1"/>
  <c r="BEZ5" i="3" s="1"/>
  <c r="E66" i="1" a="1"/>
  <c r="E66" i="1" s="1"/>
  <c r="BFC5" i="3" s="1" a="1"/>
  <c r="BFC5" i="3" s="1"/>
  <c r="G74" i="4"/>
  <c r="H124" i="1"/>
  <c r="E125" i="1"/>
  <c r="L73" i="4"/>
  <c r="K65" i="1"/>
  <c r="MH2" i="13"/>
  <c r="MH4" i="13" s="1" a="1"/>
  <c r="MH4" i="13" s="1"/>
  <c r="ME2" i="13"/>
  <c r="MB2" i="13"/>
  <c r="MC2" i="13"/>
  <c r="I67" i="1" a="1"/>
  <c r="H66" i="1" a="1"/>
  <c r="NR1" i="13" l="1"/>
  <c r="NO1" i="13"/>
  <c r="NM1" i="13"/>
  <c r="NL1" i="13"/>
  <c r="I67" i="1"/>
  <c r="H66" i="1"/>
  <c r="F125" i="1"/>
  <c r="G65" i="1" a="1"/>
  <c r="G65" i="1" s="1"/>
  <c r="BF51" i="1" s="1"/>
  <c r="CG51" i="1" s="1"/>
  <c r="I123" i="1"/>
  <c r="G123" i="1" s="1" a="1"/>
  <c r="G123" i="1" s="1"/>
  <c r="D123" i="1" s="1"/>
  <c r="X51" i="1"/>
  <c r="AA51" i="1" s="1" a="1"/>
  <c r="AA51" i="1" s="1"/>
  <c r="G87" i="9" s="1"/>
  <c r="H74" i="4"/>
  <c r="F66" i="1" a="1"/>
  <c r="F66" i="1" s="1"/>
  <c r="BEB13" i="3"/>
  <c r="BEB9" i="3"/>
  <c r="BEB11" i="3"/>
  <c r="BEB18" i="3"/>
  <c r="BEB12" i="3"/>
  <c r="BEB14" i="3"/>
  <c r="CO49" i="1"/>
  <c r="CL49" i="1"/>
  <c r="CP49" i="1"/>
  <c r="AB50" i="1"/>
  <c r="F72" i="4"/>
  <c r="BCR4" i="3" a="1"/>
  <c r="BCR4" i="3" s="1"/>
  <c r="BG50" i="1"/>
  <c r="ML2" i="13"/>
  <c r="ML4" i="13" s="1" a="1"/>
  <c r="ML4" i="13" s="1"/>
  <c r="MI2" i="13"/>
  <c r="MG2" i="13"/>
  <c r="MF2" i="13"/>
  <c r="D188" i="1" a="1"/>
  <c r="D65" i="1" a="1"/>
  <c r="J67" i="1" a="1"/>
  <c r="NQ1" i="13" l="1"/>
  <c r="NP1" i="13"/>
  <c r="NS1" i="13"/>
  <c r="NV1" i="13"/>
  <c r="D188" i="1"/>
  <c r="GH4" i="13" s="1" a="1"/>
  <c r="GH4" i="13" s="1"/>
  <c r="D65" i="1"/>
  <c r="J67" i="1"/>
  <c r="BR50" i="1"/>
  <c r="CH50" i="1"/>
  <c r="BE50" i="1"/>
  <c r="CF50" i="1" s="1"/>
  <c r="DF52" i="1" a="1"/>
  <c r="DF52" i="1" s="1"/>
  <c r="BGF5" i="3" a="1"/>
  <c r="BGF5" i="3" s="1"/>
  <c r="H86" i="9"/>
  <c r="F75" i="7"/>
  <c r="AM50" i="1"/>
  <c r="Z50" i="1"/>
  <c r="F86" i="9" s="1"/>
  <c r="H125" i="1"/>
  <c r="E126" i="1"/>
  <c r="L74" i="4"/>
  <c r="K66" i="1"/>
  <c r="E67" i="1" a="1"/>
  <c r="E67" i="1" s="1"/>
  <c r="BGI5" i="3" s="1" a="1"/>
  <c r="BGI5" i="3" s="1"/>
  <c r="G75" i="4"/>
  <c r="MJ2" i="13"/>
  <c r="MK2" i="13"/>
  <c r="MP2" i="13"/>
  <c r="MP4" i="13" s="1" a="1"/>
  <c r="MP4" i="13" s="1"/>
  <c r="MM2" i="13"/>
  <c r="H67" i="1" a="1"/>
  <c r="I68" i="1" a="1"/>
  <c r="NZ1" i="13" l="1"/>
  <c r="NW1" i="13"/>
  <c r="NU1" i="13"/>
  <c r="NT1" i="13"/>
  <c r="I68" i="1"/>
  <c r="H67" i="1"/>
  <c r="I124" i="1"/>
  <c r="G124" i="1" s="1" a="1"/>
  <c r="G124" i="1" s="1"/>
  <c r="D124" i="1" s="1"/>
  <c r="G66" i="1" a="1"/>
  <c r="G66" i="1" s="1"/>
  <c r="BF52" i="1" s="1"/>
  <c r="CG52" i="1" s="1"/>
  <c r="X52" i="1"/>
  <c r="AA52" i="1" s="1" a="1"/>
  <c r="AA52" i="1" s="1"/>
  <c r="G88" i="9" s="1"/>
  <c r="BFH11" i="3"/>
  <c r="BFH12" i="3"/>
  <c r="BFH9" i="3"/>
  <c r="BFH13" i="3"/>
  <c r="BFH18" i="3"/>
  <c r="BFH14" i="3"/>
  <c r="CL50" i="1"/>
  <c r="CO50" i="1"/>
  <c r="CP50" i="1"/>
  <c r="F126" i="1"/>
  <c r="F67" i="1" a="1"/>
  <c r="F67" i="1" s="1"/>
  <c r="H75" i="4"/>
  <c r="BG51" i="1"/>
  <c r="BDX4" i="3" a="1"/>
  <c r="BDX4" i="3" s="1"/>
  <c r="F73" i="4"/>
  <c r="AB51" i="1"/>
  <c r="MO2" i="13"/>
  <c r="MN2" i="13"/>
  <c r="MT2" i="13"/>
  <c r="MT4" i="13" s="1" a="1"/>
  <c r="MT4" i="13" s="1"/>
  <c r="MQ2" i="13"/>
  <c r="D189" i="1" a="1"/>
  <c r="D66" i="1" a="1"/>
  <c r="J68" i="1" a="1"/>
  <c r="NX1" i="13" l="1"/>
  <c r="NY1" i="13"/>
  <c r="OA1" i="13"/>
  <c r="OD1" i="13"/>
  <c r="J68" i="1"/>
  <c r="D189" i="1"/>
  <c r="GL4" i="13" s="1" a="1"/>
  <c r="GL4" i="13" s="1"/>
  <c r="D66" i="1"/>
  <c r="Z51" i="1"/>
  <c r="F87" i="9" s="1"/>
  <c r="H87" i="9"/>
  <c r="AM51" i="1"/>
  <c r="F76" i="7"/>
  <c r="E127" i="1"/>
  <c r="H126" i="1"/>
  <c r="BR51" i="1"/>
  <c r="BE51" i="1"/>
  <c r="CF51" i="1" s="1"/>
  <c r="CH51" i="1"/>
  <c r="DF53" i="1" a="1"/>
  <c r="DF53" i="1" s="1"/>
  <c r="BHL5" i="3" a="1"/>
  <c r="BHL5" i="3" s="1"/>
  <c r="L75" i="4"/>
  <c r="K67" i="1"/>
  <c r="E68" i="1" a="1"/>
  <c r="E68" i="1" s="1"/>
  <c r="BHO5" i="3" s="1" a="1"/>
  <c r="BHO5" i="3" s="1"/>
  <c r="G76" i="4"/>
  <c r="MR2" i="13"/>
  <c r="MS2" i="13"/>
  <c r="MU2" i="13"/>
  <c r="MX2" i="13"/>
  <c r="MX4" i="13" s="1" a="1"/>
  <c r="MX4" i="13" s="1"/>
  <c r="I69" i="1" a="1"/>
  <c r="H68" i="1" a="1"/>
  <c r="OH1" i="13" l="1"/>
  <c r="OE1" i="13"/>
  <c r="OB1" i="13"/>
  <c r="OC1" i="13"/>
  <c r="I69" i="1"/>
  <c r="H68" i="1"/>
  <c r="CL51" i="1"/>
  <c r="CP51" i="1"/>
  <c r="CO51" i="1"/>
  <c r="F127" i="1"/>
  <c r="BGN18" i="3"/>
  <c r="BGN12" i="3"/>
  <c r="BGN14" i="3"/>
  <c r="BGN13" i="3"/>
  <c r="BGN11" i="3"/>
  <c r="BGN9" i="3"/>
  <c r="AB52" i="1"/>
  <c r="BFD4" i="3" a="1"/>
  <c r="BFD4" i="3" s="1"/>
  <c r="F74" i="4"/>
  <c r="BG52" i="1"/>
  <c r="G67" i="1" a="1"/>
  <c r="G67" i="1" s="1"/>
  <c r="BF53" i="1" s="1"/>
  <c r="CG53" i="1" s="1"/>
  <c r="X53" i="1"/>
  <c r="AA53" i="1" s="1" a="1"/>
  <c r="AA53" i="1" s="1"/>
  <c r="G89" i="9" s="1"/>
  <c r="I125" i="1"/>
  <c r="G125" i="1" s="1" a="1"/>
  <c r="G125" i="1" s="1"/>
  <c r="D125" i="1" s="1"/>
  <c r="H76" i="4"/>
  <c r="F68" i="1" a="1"/>
  <c r="F68" i="1" s="1"/>
  <c r="MY2" i="13"/>
  <c r="NB2" i="13"/>
  <c r="NB4" i="13" s="1" a="1"/>
  <c r="NB4" i="13" s="1"/>
  <c r="MW2" i="13"/>
  <c r="MV2" i="13"/>
  <c r="D190" i="1" a="1"/>
  <c r="J69" i="1" a="1"/>
  <c r="D67" i="1" a="1"/>
  <c r="OF1" i="13" l="1"/>
  <c r="OG1" i="13"/>
  <c r="OL1" i="13"/>
  <c r="OI1" i="13"/>
  <c r="D190" i="1"/>
  <c r="GP4" i="13" s="1" a="1"/>
  <c r="GP4" i="13" s="1"/>
  <c r="D67" i="1"/>
  <c r="J69" i="1"/>
  <c r="DF54" i="1" a="1"/>
  <c r="DF54" i="1" s="1"/>
  <c r="BIR5" i="3" a="1"/>
  <c r="BIR5" i="3" s="1"/>
  <c r="AM52" i="1"/>
  <c r="Z52" i="1"/>
  <c r="F88" i="9" s="1"/>
  <c r="F77" i="7"/>
  <c r="H88" i="9"/>
  <c r="CH52" i="1"/>
  <c r="BE52" i="1"/>
  <c r="CF52" i="1" s="1"/>
  <c r="BR52" i="1"/>
  <c r="K68" i="1"/>
  <c r="L76" i="4"/>
  <c r="E128" i="1"/>
  <c r="H127" i="1"/>
  <c r="G77" i="4"/>
  <c r="E69" i="1" a="1"/>
  <c r="E69" i="1" s="1"/>
  <c r="BIU5" i="3" s="1" a="1"/>
  <c r="BIU5" i="3" s="1"/>
  <c r="NF2" i="13"/>
  <c r="NF4" i="13" s="1" a="1"/>
  <c r="NF4" i="13" s="1"/>
  <c r="NC2" i="13"/>
  <c r="MZ2" i="13"/>
  <c r="NA2" i="13"/>
  <c r="H69" i="1" a="1"/>
  <c r="I70" i="1" a="1"/>
  <c r="OK1" i="13" l="1"/>
  <c r="OJ1" i="13"/>
  <c r="OM1" i="13"/>
  <c r="OP1" i="13"/>
  <c r="H69" i="1"/>
  <c r="I70" i="1"/>
  <c r="I126" i="1"/>
  <c r="G126" i="1" s="1" a="1"/>
  <c r="G126" i="1" s="1"/>
  <c r="D126" i="1" s="1"/>
  <c r="G68" i="1" a="1"/>
  <c r="G68" i="1" s="1"/>
  <c r="BF54" i="1" s="1"/>
  <c r="CG54" i="1" s="1"/>
  <c r="X54" i="1"/>
  <c r="AA54" i="1" s="1" a="1"/>
  <c r="AA54" i="1" s="1"/>
  <c r="G90" i="9" s="1"/>
  <c r="F128" i="1"/>
  <c r="F69" i="1" a="1"/>
  <c r="F69" i="1" s="1"/>
  <c r="H77" i="4"/>
  <c r="CP52" i="1"/>
  <c r="CO52" i="1"/>
  <c r="CL52" i="1"/>
  <c r="BGJ4" i="3" a="1"/>
  <c r="BGJ4" i="3" s="1"/>
  <c r="AB53" i="1"/>
  <c r="F75" i="4"/>
  <c r="BG53" i="1"/>
  <c r="BHT9" i="3"/>
  <c r="BHT13" i="3"/>
  <c r="BHT11" i="3"/>
  <c r="BHT14" i="3"/>
  <c r="BHT18" i="3"/>
  <c r="BHT12" i="3"/>
  <c r="NE2" i="13"/>
  <c r="ND2" i="13"/>
  <c r="NG2" i="13"/>
  <c r="NJ2" i="13"/>
  <c r="NJ4" i="13" s="1" a="1"/>
  <c r="NJ4" i="13" s="1"/>
  <c r="D191" i="1" a="1"/>
  <c r="J70" i="1" a="1"/>
  <c r="D68" i="1" a="1"/>
  <c r="OQ1" i="13" l="1"/>
  <c r="OT1" i="13"/>
  <c r="ON1" i="13"/>
  <c r="OO1" i="13"/>
  <c r="J70" i="1"/>
  <c r="D68" i="1"/>
  <c r="D191" i="1"/>
  <c r="GT4" i="13" s="1" a="1"/>
  <c r="GT4" i="13" s="1"/>
  <c r="H89" i="9"/>
  <c r="Z53" i="1"/>
  <c r="F89" i="9" s="1"/>
  <c r="F78" i="7"/>
  <c r="AM53" i="1"/>
  <c r="BJX5" i="3" a="1"/>
  <c r="BJX5" i="3" s="1"/>
  <c r="DF55" i="1" a="1"/>
  <c r="DF55" i="1" s="1"/>
  <c r="H128" i="1"/>
  <c r="E129" i="1"/>
  <c r="BR53" i="1"/>
  <c r="CH53" i="1"/>
  <c r="BE53" i="1"/>
  <c r="CF53" i="1" s="1"/>
  <c r="G78" i="4"/>
  <c r="E70" i="1" a="1"/>
  <c r="E70" i="1" s="1"/>
  <c r="BKA5" i="3" s="1" a="1"/>
  <c r="BKA5" i="3" s="1"/>
  <c r="K69" i="1"/>
  <c r="L77" i="4"/>
  <c r="NK2" i="13"/>
  <c r="NN2" i="13"/>
  <c r="NN4" i="13" s="1" a="1"/>
  <c r="NN4" i="13" s="1"/>
  <c r="NH2" i="13"/>
  <c r="NI2" i="13"/>
  <c r="H70" i="1" a="1"/>
  <c r="I71" i="1" a="1"/>
  <c r="OX1" i="13" l="1"/>
  <c r="OU1" i="13"/>
  <c r="OS1" i="13"/>
  <c r="OR1" i="13"/>
  <c r="I71" i="1"/>
  <c r="H70" i="1"/>
  <c r="F129" i="1"/>
  <c r="BIZ13" i="3"/>
  <c r="BIZ11" i="3"/>
  <c r="BIZ14" i="3"/>
  <c r="BIZ18" i="3"/>
  <c r="BIZ9" i="3"/>
  <c r="BIZ12" i="3"/>
  <c r="CP53" i="1"/>
  <c r="CO53" i="1"/>
  <c r="CL53" i="1"/>
  <c r="AB54" i="1"/>
  <c r="F76" i="4"/>
  <c r="BG54" i="1"/>
  <c r="BHP4" i="3" a="1"/>
  <c r="BHP4" i="3" s="1"/>
  <c r="X55" i="1"/>
  <c r="AA55" i="1" s="1" a="1"/>
  <c r="AA55" i="1" s="1"/>
  <c r="G91" i="9" s="1"/>
  <c r="G69" i="1" a="1"/>
  <c r="G69" i="1" s="1"/>
  <c r="BF55" i="1" s="1"/>
  <c r="CG55" i="1" s="1"/>
  <c r="I127" i="1"/>
  <c r="G127" i="1" s="1" a="1"/>
  <c r="G127" i="1" s="1"/>
  <c r="D127" i="1" s="1"/>
  <c r="F70" i="1" a="1"/>
  <c r="F70" i="1" s="1"/>
  <c r="H78" i="4"/>
  <c r="NO2" i="13"/>
  <c r="NR2" i="13"/>
  <c r="NR4" i="13" s="1" a="1"/>
  <c r="NR4" i="13" s="1"/>
  <c r="NL2" i="13"/>
  <c r="NM2" i="13"/>
  <c r="D192" i="1" a="1"/>
  <c r="D69" i="1" a="1"/>
  <c r="J71" i="1" a="1"/>
  <c r="OW1" i="13" l="1"/>
  <c r="OV1" i="13"/>
  <c r="PB1" i="13"/>
  <c r="OY1" i="13"/>
  <c r="J71" i="1"/>
  <c r="D69" i="1"/>
  <c r="D192" i="1"/>
  <c r="GX4" i="13" s="1" a="1"/>
  <c r="GX4" i="13" s="1"/>
  <c r="E130" i="1"/>
  <c r="F130" i="1" s="1"/>
  <c r="H130" i="1" s="1"/>
  <c r="H129" i="1"/>
  <c r="BE54" i="1"/>
  <c r="CF54" i="1" s="1"/>
  <c r="BR54" i="1"/>
  <c r="CH54" i="1"/>
  <c r="DF56" i="1" a="1"/>
  <c r="DF56" i="1" s="1"/>
  <c r="BLD5" i="3" a="1"/>
  <c r="BLD5" i="3" s="1"/>
  <c r="Z54" i="1"/>
  <c r="F90" i="9" s="1"/>
  <c r="H90" i="9"/>
  <c r="F79" i="7"/>
  <c r="AM54" i="1"/>
  <c r="L78" i="4"/>
  <c r="K70" i="1"/>
  <c r="E71" i="1" a="1"/>
  <c r="E71" i="1" s="1"/>
  <c r="G79" i="4"/>
  <c r="NS2" i="13"/>
  <c r="NV2" i="13"/>
  <c r="NV4" i="13" s="1" a="1"/>
  <c r="NV4" i="13" s="1"/>
  <c r="NQ2" i="13"/>
  <c r="NP2" i="13"/>
  <c r="H71" i="1" a="1"/>
  <c r="AT70" i="1" l="1"/>
  <c r="AT73" i="1"/>
  <c r="PA1" i="13"/>
  <c r="OZ1" i="13"/>
  <c r="PF1" i="13"/>
  <c r="PC1" i="13"/>
  <c r="P22" i="1"/>
  <c r="T30" i="1" s="1"/>
  <c r="I16" i="5" s="1"/>
  <c r="H71" i="1"/>
  <c r="BKF9" i="3"/>
  <c r="BKF11" i="3"/>
  <c r="BKF14" i="3"/>
  <c r="BKF12" i="3"/>
  <c r="BKF18" i="3"/>
  <c r="BKF13" i="3"/>
  <c r="BLG5" i="3" a="1"/>
  <c r="BLG5" i="3" s="1"/>
  <c r="CL54" i="1"/>
  <c r="CP54" i="1"/>
  <c r="CO54" i="1"/>
  <c r="X56" i="1"/>
  <c r="AA56" i="1" s="1" a="1"/>
  <c r="AA56" i="1" s="1"/>
  <c r="G92" i="9" s="1"/>
  <c r="I128" i="1"/>
  <c r="G128" i="1" s="1" a="1"/>
  <c r="G128" i="1" s="1"/>
  <c r="D128" i="1" s="1"/>
  <c r="G70" i="1" a="1"/>
  <c r="G70" i="1" s="1"/>
  <c r="BF56" i="1" s="1"/>
  <c r="CG56" i="1" s="1"/>
  <c r="AB55" i="1"/>
  <c r="BG55" i="1"/>
  <c r="F77" i="4"/>
  <c r="BIV4" i="3" a="1"/>
  <c r="BIV4" i="3" s="1"/>
  <c r="F71" i="1" a="1"/>
  <c r="F71" i="1" s="1"/>
  <c r="H79" i="4"/>
  <c r="NW2" i="13"/>
  <c r="NZ2" i="13"/>
  <c r="NZ4" i="13" s="1" a="1"/>
  <c r="NZ4" i="13" s="1"/>
  <c r="NU2" i="13"/>
  <c r="NT2" i="13"/>
  <c r="D193" i="1" a="1"/>
  <c r="D70" i="1" a="1"/>
  <c r="PE1" i="13" l="1"/>
  <c r="PD1" i="13"/>
  <c r="PG1" i="13"/>
  <c r="PJ1" i="13"/>
  <c r="T53" i="1"/>
  <c r="I34" i="5" s="1"/>
  <c r="T54" i="1"/>
  <c r="I35" i="5" s="1"/>
  <c r="D193" i="1"/>
  <c r="HB4" i="13" s="1" a="1"/>
  <c r="HB4" i="13" s="1"/>
  <c r="D70" i="1"/>
  <c r="AR95" i="1"/>
  <c r="AR85" i="1"/>
  <c r="DF57" i="1" a="1"/>
  <c r="DF57" i="1" s="1"/>
  <c r="E10" i="1"/>
  <c r="BMJ5" i="3" a="1"/>
  <c r="BMJ5" i="3" s="1"/>
  <c r="BR55" i="1"/>
  <c r="CH55" i="1"/>
  <c r="BE55" i="1"/>
  <c r="CF55" i="1" s="1"/>
  <c r="AM55" i="1"/>
  <c r="H91" i="9"/>
  <c r="Z55" i="1"/>
  <c r="F91" i="9" s="1"/>
  <c r="F80" i="7"/>
  <c r="L79" i="4"/>
  <c r="K71" i="1"/>
  <c r="OD2" i="13"/>
  <c r="OD4" i="13" s="1" a="1"/>
  <c r="OD4" i="13" s="1"/>
  <c r="OA2" i="13"/>
  <c r="NX2" i="13"/>
  <c r="NY2" i="13"/>
  <c r="PN1" i="13" l="1"/>
  <c r="PK1" i="13"/>
  <c r="PI1" i="13"/>
  <c r="PH1" i="13"/>
  <c r="BLL11" i="3"/>
  <c r="BLL14" i="3"/>
  <c r="BLL18" i="3"/>
  <c r="BLL12" i="3"/>
  <c r="BLL13" i="3"/>
  <c r="BLL9" i="3"/>
  <c r="G71" i="1" a="1"/>
  <c r="G71" i="1" s="1"/>
  <c r="BF57" i="1" s="1"/>
  <c r="CG57" i="1" s="1"/>
  <c r="X57" i="1"/>
  <c r="AA57" i="1" s="1" a="1"/>
  <c r="AA57" i="1" s="1"/>
  <c r="I129" i="1"/>
  <c r="G129" i="1" s="1" a="1"/>
  <c r="G129" i="1" s="1"/>
  <c r="D129" i="1" s="1"/>
  <c r="CP55" i="1"/>
  <c r="CO55" i="1"/>
  <c r="CL55" i="1"/>
  <c r="AR84" i="1"/>
  <c r="AR86" i="1"/>
  <c r="AR96" i="1"/>
  <c r="AB56" i="1"/>
  <c r="F78" i="4"/>
  <c r="BG56" i="1"/>
  <c r="BKB4" i="3" a="1"/>
  <c r="BKB4" i="3" s="1"/>
  <c r="OC2" i="13"/>
  <c r="OB2" i="13"/>
  <c r="OE2" i="13"/>
  <c r="OH2" i="13"/>
  <c r="OH4" i="13" s="1" a="1"/>
  <c r="OH4" i="13" s="1"/>
  <c r="D194" i="1" a="1"/>
  <c r="D71" i="1" a="1"/>
  <c r="AX86" i="1" l="1" a="1"/>
  <c r="AX86" i="1" s="1"/>
  <c r="PM1" i="13"/>
  <c r="PL1" i="13"/>
  <c r="PR1" i="13"/>
  <c r="PO1" i="13"/>
  <c r="D71" i="1"/>
  <c r="P21" i="1" s="1"/>
  <c r="D194" i="1"/>
  <c r="HF4" i="13" s="1" a="1"/>
  <c r="HF4" i="13" s="1"/>
  <c r="AM56" i="1"/>
  <c r="Z56" i="1"/>
  <c r="F92" i="9" s="1"/>
  <c r="H92" i="9"/>
  <c r="F81" i="7"/>
  <c r="AX84" i="1" a="1"/>
  <c r="AX84" i="1" s="1"/>
  <c r="AH18" i="10" s="1"/>
  <c r="AR83" i="1"/>
  <c r="AR97" i="1"/>
  <c r="AS96" i="1" a="1"/>
  <c r="AS96" i="1" s="1"/>
  <c r="G14" i="10" s="1"/>
  <c r="G93" i="9"/>
  <c r="BE56" i="1"/>
  <c r="CF56" i="1" s="1"/>
  <c r="BR56" i="1"/>
  <c r="CH56" i="1"/>
  <c r="AH20" i="10"/>
  <c r="AR87" i="1"/>
  <c r="OI2" i="13"/>
  <c r="OL2" i="13"/>
  <c r="OL4" i="13" s="1" a="1"/>
  <c r="OL4" i="13" s="1"/>
  <c r="OF2" i="13"/>
  <c r="OG2" i="13"/>
  <c r="PQ1" i="13" l="1"/>
  <c r="PP1" i="13"/>
  <c r="PS1" i="13"/>
  <c r="PV1" i="13"/>
  <c r="T24" i="1" a="1"/>
  <c r="T24" i="1" s="1"/>
  <c r="F10" i="5" s="1"/>
  <c r="S35" i="1" a="1"/>
  <c r="S35" i="1" s="1"/>
  <c r="S53" i="1" a="1"/>
  <c r="S53" i="1" s="1"/>
  <c r="H34" i="5" s="1"/>
  <c r="S54" i="1" a="1"/>
  <c r="S54" i="1" s="1"/>
  <c r="H35" i="5" s="1"/>
  <c r="S30" i="1" a="1"/>
  <c r="S30" i="1" s="1"/>
  <c r="H16" i="5" s="1"/>
  <c r="CP56" i="1"/>
  <c r="CO56" i="1"/>
  <c r="CL56" i="1"/>
  <c r="AR88" i="1"/>
  <c r="AX87" i="1" a="1"/>
  <c r="AX87" i="1" s="1"/>
  <c r="AH21" i="10" s="1"/>
  <c r="AS97" i="1" a="1"/>
  <c r="AS97" i="1" s="1"/>
  <c r="G18" i="10" s="1"/>
  <c r="AX83" i="1" a="1"/>
  <c r="AX83" i="1" s="1"/>
  <c r="AH17" i="10" s="1"/>
  <c r="AR82" i="1"/>
  <c r="M20" i="1" a="1"/>
  <c r="M20" i="1" s="1"/>
  <c r="AB57" i="1"/>
  <c r="F79" i="4"/>
  <c r="BG57" i="1"/>
  <c r="BLH4" i="3" a="1"/>
  <c r="BLH4" i="3" s="1"/>
  <c r="OP2" i="13"/>
  <c r="OP4" i="13" s="1" a="1"/>
  <c r="OP4" i="13" s="1"/>
  <c r="OM2" i="13"/>
  <c r="OJ2" i="13"/>
  <c r="OK2" i="13"/>
  <c r="PZ1" i="13" l="1"/>
  <c r="PW1" i="13"/>
  <c r="PT1" i="13"/>
  <c r="PU1" i="13"/>
  <c r="AX85" i="1" a="1"/>
  <c r="AX85" i="1" s="1"/>
  <c r="AH19" i="10" s="1"/>
  <c r="AS95" i="1" a="1"/>
  <c r="AS95" i="1" s="1"/>
  <c r="G10" i="10" s="1"/>
  <c r="Y23" i="10" s="1"/>
  <c r="EO18" i="1"/>
  <c r="EO19" i="1"/>
  <c r="EP18" i="1"/>
  <c r="EP19" i="1"/>
  <c r="EQ19" i="1"/>
  <c r="EQ18" i="1"/>
  <c r="AX82" i="1" a="1"/>
  <c r="AX82" i="1" s="1"/>
  <c r="AH16" i="10" s="1"/>
  <c r="AR81" i="1"/>
  <c r="BE57" i="1"/>
  <c r="CF57" i="1" s="1"/>
  <c r="BR57" i="1"/>
  <c r="CH57" i="1"/>
  <c r="AX88" i="1" a="1"/>
  <c r="AX88" i="1" s="1"/>
  <c r="AH23" i="10" s="1"/>
  <c r="AR89" i="1"/>
  <c r="Z57" i="1"/>
  <c r="H93" i="9"/>
  <c r="AM57" i="1"/>
  <c r="F82" i="7"/>
  <c r="OO2" i="13"/>
  <c r="ON2" i="13"/>
  <c r="OQ2" i="13"/>
  <c r="OT2" i="13"/>
  <c r="OT4" i="13" s="1" a="1"/>
  <c r="OT4" i="13" s="1"/>
  <c r="PX1" i="13" l="1"/>
  <c r="PY1" i="13"/>
  <c r="QA1" i="13"/>
  <c r="QD1" i="13"/>
  <c r="G23" i="10"/>
  <c r="P23" i="10"/>
  <c r="F93" i="9"/>
  <c r="AR90" i="1"/>
  <c r="AX89" i="1" a="1"/>
  <c r="AX89" i="1" s="1"/>
  <c r="AH24" i="10" s="1"/>
  <c r="AR80" i="1"/>
  <c r="AX81" i="1" a="1"/>
  <c r="AX81" i="1" s="1"/>
  <c r="AH15" i="10" s="1"/>
  <c r="CP57" i="1"/>
  <c r="CO57" i="1"/>
  <c r="CL57" i="1"/>
  <c r="OX2" i="13"/>
  <c r="OX4" i="13" s="1" a="1"/>
  <c r="OX4" i="13" s="1"/>
  <c r="OU2" i="13"/>
  <c r="OR2" i="13"/>
  <c r="OS2" i="13"/>
  <c r="QH1" i="13" l="1"/>
  <c r="QE1" i="13"/>
  <c r="QC1" i="13"/>
  <c r="QB1" i="13"/>
  <c r="AX80" i="1" a="1"/>
  <c r="AX80" i="1" s="1"/>
  <c r="AH14" i="10" s="1"/>
  <c r="AR79" i="1"/>
  <c r="AR78" i="1" s="1"/>
  <c r="AX90" i="1" a="1"/>
  <c r="AX90" i="1" s="1"/>
  <c r="AH25" i="10" s="1"/>
  <c r="AR91" i="1"/>
  <c r="OW2" i="13"/>
  <c r="OV2" i="13"/>
  <c r="PB2" i="13"/>
  <c r="PB4" i="13" s="1" a="1"/>
  <c r="PB4" i="13" s="1"/>
  <c r="OY2" i="13"/>
  <c r="QG1" i="13" l="1"/>
  <c r="QF1" i="13"/>
  <c r="QL1" i="13"/>
  <c r="QI1" i="13"/>
  <c r="AX79" i="1" a="1"/>
  <c r="AX79" i="1" s="1"/>
  <c r="AH13" i="10" s="1"/>
  <c r="AX91" i="1" a="1"/>
  <c r="AX91" i="1" s="1"/>
  <c r="AH26" i="10" s="1"/>
  <c r="AR92" i="1"/>
  <c r="PF2" i="13"/>
  <c r="PF4" i="13" s="1" a="1"/>
  <c r="PF4" i="13" s="1"/>
  <c r="PC2" i="13"/>
  <c r="OZ2" i="13"/>
  <c r="PA2" i="13"/>
  <c r="QM1" i="13" l="1"/>
  <c r="QP1" i="13"/>
  <c r="QK1" i="13"/>
  <c r="QJ1" i="13"/>
  <c r="AX78" i="1" a="1"/>
  <c r="AX78" i="1" s="1"/>
  <c r="AH12" i="10" s="1"/>
  <c r="AX92" i="1" a="1"/>
  <c r="AX92" i="1" s="1"/>
  <c r="AH27" i="10" s="1"/>
  <c r="PE2" i="13"/>
  <c r="PD2" i="13"/>
  <c r="PJ2" i="13"/>
  <c r="PJ4" i="13" s="1" a="1"/>
  <c r="PJ4" i="13" s="1"/>
  <c r="PG2" i="13"/>
  <c r="QQ1" i="13" l="1"/>
  <c r="QT1" i="13"/>
  <c r="QN1" i="13"/>
  <c r="QO1" i="13"/>
  <c r="PI2" i="13"/>
  <c r="PH2" i="13"/>
  <c r="PK2" i="13"/>
  <c r="PN2" i="13"/>
  <c r="PN4" i="13" s="1" a="1"/>
  <c r="PN4" i="13" s="1"/>
  <c r="QX1" i="13" l="1"/>
  <c r="QU1" i="13"/>
  <c r="QS1" i="13"/>
  <c r="QR1" i="13"/>
  <c r="PO2" i="13"/>
  <c r="PR2" i="13"/>
  <c r="PR4" i="13" s="1" a="1"/>
  <c r="PR4" i="13" s="1"/>
  <c r="PM2" i="13"/>
  <c r="PL2" i="13"/>
  <c r="QW1" i="13" l="1"/>
  <c r="QV1" i="13"/>
  <c r="RB1" i="13"/>
  <c r="QY1" i="13"/>
  <c r="PS2" i="13"/>
  <c r="PV2" i="13"/>
  <c r="PV4" i="13" s="1" a="1"/>
  <c r="PV4" i="13" s="1"/>
  <c r="PQ2" i="13"/>
  <c r="PP2" i="13"/>
  <c r="RA1" i="13" l="1"/>
  <c r="QZ1" i="13"/>
  <c r="RC1" i="13"/>
  <c r="RF1" i="13"/>
  <c r="PZ2" i="13"/>
  <c r="PZ4" i="13" s="1" a="1"/>
  <c r="PZ4" i="13" s="1"/>
  <c r="PW2" i="13"/>
  <c r="PU2" i="13"/>
  <c r="PT2" i="13"/>
  <c r="RG1" i="13" l="1"/>
  <c r="RJ1" i="13"/>
  <c r="RD1" i="13"/>
  <c r="RE1" i="13"/>
  <c r="PY2" i="13"/>
  <c r="PX2" i="13"/>
  <c r="QA2" i="13"/>
  <c r="QD2" i="13"/>
  <c r="QD4" i="13" s="1" a="1"/>
  <c r="QD4" i="13" s="1"/>
  <c r="RK1" i="13" l="1"/>
  <c r="RN1" i="13"/>
  <c r="RI1" i="13"/>
  <c r="RH1" i="13"/>
  <c r="QE2" i="13"/>
  <c r="QH2" i="13"/>
  <c r="QH4" i="13" s="1" a="1"/>
  <c r="QH4" i="13" s="1"/>
  <c r="QC2" i="13"/>
  <c r="QB2" i="13"/>
  <c r="RO1" i="13" l="1"/>
  <c r="RR1" i="13"/>
  <c r="RM1" i="13"/>
  <c r="RL1" i="13"/>
  <c r="QI2" i="13"/>
  <c r="QL2" i="13"/>
  <c r="QL4" i="13" s="1" a="1"/>
  <c r="QL4" i="13" s="1"/>
  <c r="QF2" i="13"/>
  <c r="QG2" i="13"/>
  <c r="RS1" i="13" l="1"/>
  <c r="RV1" i="13"/>
  <c r="RP1" i="13"/>
  <c r="RQ1" i="13"/>
  <c r="QP2" i="13"/>
  <c r="QP4" i="13" s="1" a="1"/>
  <c r="QP4" i="13" s="1"/>
  <c r="QM2" i="13"/>
  <c r="QJ2" i="13"/>
  <c r="QK2" i="13"/>
  <c r="RW1" i="13" l="1"/>
  <c r="RZ1" i="13"/>
  <c r="RT1" i="13"/>
  <c r="RU1" i="13"/>
  <c r="QO2" i="13"/>
  <c r="QN2" i="13"/>
  <c r="QQ2" i="13"/>
  <c r="QT2" i="13"/>
  <c r="QT4" i="13" s="1" a="1"/>
  <c r="QT4" i="13" s="1"/>
  <c r="SD1" i="13" l="1"/>
  <c r="SA1" i="13"/>
  <c r="RY1" i="13"/>
  <c r="RX1" i="13"/>
  <c r="QX2" i="13"/>
  <c r="QX4" i="13" s="1" a="1"/>
  <c r="QX4" i="13" s="1"/>
  <c r="QU2" i="13"/>
  <c r="QR2" i="13"/>
  <c r="QS2" i="13"/>
  <c r="SC1" i="13" l="1"/>
  <c r="SB1" i="13"/>
  <c r="SE1" i="13"/>
  <c r="SH1" i="13"/>
  <c r="QW2" i="13"/>
  <c r="QV2" i="13"/>
  <c r="QY2" i="13"/>
  <c r="RB2" i="13"/>
  <c r="RB4" i="13" s="1" a="1"/>
  <c r="RB4" i="13" s="1"/>
  <c r="SI1" i="13" l="1"/>
  <c r="SL1" i="13"/>
  <c r="SG1" i="13"/>
  <c r="SF1" i="13"/>
  <c r="RF2" i="13"/>
  <c r="RF4" i="13" s="1" a="1"/>
  <c r="RF4" i="13" s="1"/>
  <c r="RC2" i="13"/>
  <c r="RA2" i="13"/>
  <c r="QZ2" i="13"/>
  <c r="SM1" i="13" l="1"/>
  <c r="SP1" i="13"/>
  <c r="SJ1" i="13"/>
  <c r="SK1" i="13"/>
  <c r="RE2" i="13"/>
  <c r="RD2" i="13"/>
  <c r="RJ2" i="13"/>
  <c r="RJ4" i="13" s="1" a="1"/>
  <c r="RJ4" i="13" s="1"/>
  <c r="RG2" i="13"/>
  <c r="SQ1" i="13" l="1"/>
  <c r="ST1" i="13"/>
  <c r="SO1" i="13"/>
  <c r="SN1" i="13"/>
  <c r="RK2" i="13"/>
  <c r="RN2" i="13"/>
  <c r="RN4" i="13" s="1" a="1"/>
  <c r="RN4" i="13" s="1"/>
  <c r="RH2" i="13"/>
  <c r="RI2" i="13"/>
  <c r="SU1" i="13" l="1"/>
  <c r="SX1" i="13"/>
  <c r="SS1" i="13"/>
  <c r="SR1" i="13"/>
  <c r="RO2" i="13"/>
  <c r="RR2" i="13"/>
  <c r="RR4" i="13" s="1" a="1"/>
  <c r="RR4" i="13" s="1"/>
  <c r="RM2" i="13"/>
  <c r="RL2" i="13"/>
  <c r="SY1" i="13" l="1"/>
  <c r="TB1" i="13"/>
  <c r="SW1" i="13"/>
  <c r="SV1" i="13"/>
  <c r="RV2" i="13"/>
  <c r="RV4" i="13" s="1" a="1"/>
  <c r="RV4" i="13" s="1"/>
  <c r="RS2" i="13"/>
  <c r="RQ2" i="13"/>
  <c r="RP2" i="13"/>
  <c r="TC1" i="13" l="1"/>
  <c r="TF1" i="13"/>
  <c r="TA1" i="13"/>
  <c r="SZ1" i="13"/>
  <c r="RU2" i="13"/>
  <c r="RT2" i="13"/>
  <c r="RZ2" i="13"/>
  <c r="RZ4" i="13" s="1" a="1"/>
  <c r="RZ4" i="13" s="1"/>
  <c r="RW2" i="13"/>
  <c r="TG1" i="13" l="1"/>
  <c r="TJ1" i="13"/>
  <c r="TE1" i="13"/>
  <c r="TD1" i="13"/>
  <c r="RY2" i="13"/>
  <c r="RX2" i="13"/>
  <c r="SA2" i="13"/>
  <c r="SD2" i="13"/>
  <c r="SD4" i="13" s="1" a="1"/>
  <c r="SD4" i="13" s="1"/>
  <c r="TK1" i="13" l="1"/>
  <c r="TN1" i="13"/>
  <c r="TH1" i="13"/>
  <c r="TI1" i="13"/>
  <c r="SE2" i="13"/>
  <c r="SH2" i="13"/>
  <c r="SH4" i="13" s="1" a="1"/>
  <c r="SH4" i="13" s="1"/>
  <c r="SB2" i="13"/>
  <c r="SC2" i="13"/>
  <c r="TO1" i="13" l="1"/>
  <c r="TR1" i="13"/>
  <c r="TM1" i="13"/>
  <c r="TL1" i="13"/>
  <c r="SL2" i="13"/>
  <c r="SL4" i="13" s="1" a="1"/>
  <c r="SL4" i="13" s="1"/>
  <c r="SI2" i="13"/>
  <c r="SF2" i="13"/>
  <c r="SG2" i="13"/>
  <c r="TS1" i="13" l="1"/>
  <c r="TV1" i="13"/>
  <c r="TQ1" i="13"/>
  <c r="TP1" i="13"/>
  <c r="SJ2" i="13"/>
  <c r="SK2" i="13"/>
  <c r="SP2" i="13"/>
  <c r="SP4" i="13" s="1" a="1"/>
  <c r="SP4" i="13" s="1"/>
  <c r="SM2" i="13"/>
  <c r="TW1" i="13" l="1"/>
  <c r="TZ1" i="13"/>
  <c r="TU1" i="13"/>
  <c r="TT1" i="13"/>
  <c r="ST2" i="13"/>
  <c r="ST4" i="13" s="1" a="1"/>
  <c r="ST4" i="13" s="1"/>
  <c r="SQ2" i="13"/>
  <c r="SO2" i="13"/>
  <c r="SN2" i="13"/>
  <c r="UA1" i="13" l="1"/>
  <c r="UD1" i="13"/>
  <c r="TY1" i="13"/>
  <c r="TX1" i="13"/>
  <c r="SS2" i="13"/>
  <c r="SR2" i="13"/>
  <c r="SX2" i="13"/>
  <c r="SX4" i="13" s="1" a="1"/>
  <c r="SX4" i="13" s="1"/>
  <c r="SU2" i="13"/>
  <c r="UE1" i="13" l="1"/>
  <c r="UH1" i="13"/>
  <c r="UC1" i="13"/>
  <c r="UB1" i="13"/>
  <c r="SV2" i="13"/>
  <c r="SW2" i="13"/>
  <c r="TB2" i="13"/>
  <c r="TB4" i="13" s="1" a="1"/>
  <c r="TB4" i="13" s="1"/>
  <c r="SY2" i="13"/>
  <c r="UI1" i="13" l="1"/>
  <c r="UL1" i="13"/>
  <c r="UG1" i="13"/>
  <c r="UF1" i="13"/>
  <c r="SZ2" i="13"/>
  <c r="TA2" i="13"/>
  <c r="TF2" i="13"/>
  <c r="TF4" i="13" s="1" a="1"/>
  <c r="TF4" i="13" s="1"/>
  <c r="TC2" i="13"/>
  <c r="UM1" i="13" l="1"/>
  <c r="UP1" i="13"/>
  <c r="UK1" i="13"/>
  <c r="UJ1" i="13"/>
  <c r="TE2" i="13"/>
  <c r="TD2" i="13"/>
  <c r="TG2" i="13"/>
  <c r="TJ2" i="13"/>
  <c r="TJ4" i="13" s="1" a="1"/>
  <c r="TJ4" i="13" s="1"/>
  <c r="UQ1" i="13" l="1"/>
  <c r="UT1" i="13"/>
  <c r="UO1" i="13"/>
  <c r="UN1" i="13"/>
  <c r="TK2" i="13"/>
  <c r="TN2" i="13"/>
  <c r="TN4" i="13" s="1" a="1"/>
  <c r="TN4" i="13" s="1"/>
  <c r="TI2" i="13"/>
  <c r="TH2" i="13"/>
  <c r="UU1" i="13" l="1"/>
  <c r="UX1" i="13"/>
  <c r="US1" i="13"/>
  <c r="UR1" i="13"/>
  <c r="TR2" i="13"/>
  <c r="TR4" i="13" s="1" a="1"/>
  <c r="TR4" i="13" s="1"/>
  <c r="TO2" i="13"/>
  <c r="TM2" i="13"/>
  <c r="TL2" i="13"/>
  <c r="UY1" i="13" l="1"/>
  <c r="VB1" i="13"/>
  <c r="UW1" i="13"/>
  <c r="UV1" i="13"/>
  <c r="TQ2" i="13"/>
  <c r="TP2" i="13"/>
  <c r="TV2" i="13"/>
  <c r="TV4" i="13" s="1" a="1"/>
  <c r="TV4" i="13" s="1"/>
  <c r="TS2" i="13"/>
  <c r="VC1" i="13" l="1"/>
  <c r="VF1" i="13"/>
  <c r="VA1" i="13"/>
  <c r="UZ1" i="13"/>
  <c r="TW2" i="13"/>
  <c r="TZ2" i="13"/>
  <c r="TZ4" i="13" s="1" a="1"/>
  <c r="TZ4" i="13" s="1"/>
  <c r="TU2" i="13"/>
  <c r="TT2" i="13"/>
  <c r="VG1" i="13" l="1"/>
  <c r="VJ1" i="13"/>
  <c r="VD1" i="13"/>
  <c r="VE1" i="13"/>
  <c r="UD2" i="13"/>
  <c r="UD4" i="13" s="1" a="1"/>
  <c r="UD4" i="13" s="1"/>
  <c r="UA2" i="13"/>
  <c r="TY2" i="13"/>
  <c r="TX2" i="13"/>
  <c r="VN1" i="13" l="1"/>
  <c r="VK1" i="13"/>
  <c r="VI1" i="13"/>
  <c r="VH1" i="13"/>
  <c r="UC2" i="13"/>
  <c r="UB2" i="13"/>
  <c r="UH2" i="13"/>
  <c r="UH4" i="13" s="1" a="1"/>
  <c r="UH4" i="13" s="1"/>
  <c r="UE2" i="13"/>
  <c r="VM1" i="13" l="1"/>
  <c r="VL1" i="13"/>
  <c r="VO1" i="13"/>
  <c r="VR1" i="13"/>
  <c r="UG2" i="13"/>
  <c r="UF2" i="13"/>
  <c r="UI2" i="13"/>
  <c r="UL2" i="13"/>
  <c r="UL4" i="13" s="1" a="1"/>
  <c r="UL4" i="13" s="1"/>
  <c r="VV1" i="13" l="1"/>
  <c r="VS1" i="13"/>
  <c r="VP1" i="13"/>
  <c r="VQ1" i="13"/>
  <c r="UM2" i="13"/>
  <c r="UP2" i="13"/>
  <c r="UP4" i="13" s="1" a="1"/>
  <c r="UP4" i="13" s="1"/>
  <c r="UJ2" i="13"/>
  <c r="UK2" i="13"/>
  <c r="VU1" i="13" l="1"/>
  <c r="VT1" i="13"/>
  <c r="VZ1" i="13"/>
  <c r="VW1" i="13"/>
  <c r="UQ2" i="13"/>
  <c r="UT2" i="13"/>
  <c r="UT4" i="13" s="1" a="1"/>
  <c r="UT4" i="13" s="1"/>
  <c r="UN2" i="13"/>
  <c r="UO2" i="13"/>
  <c r="WD1" i="13" l="1"/>
  <c r="WA1" i="13"/>
  <c r="VY1" i="13"/>
  <c r="VX1" i="13"/>
  <c r="UX2" i="13"/>
  <c r="UX4" i="13" s="1" a="1"/>
  <c r="UX4" i="13" s="1"/>
  <c r="UU2" i="13"/>
  <c r="US2" i="13"/>
  <c r="UR2" i="13"/>
  <c r="WC1" i="13" l="1"/>
  <c r="WB1" i="13"/>
  <c r="WH1" i="13"/>
  <c r="WE1" i="13"/>
  <c r="UV2" i="13"/>
  <c r="UW2" i="13"/>
  <c r="VB2" i="13"/>
  <c r="VB4" i="13" s="1" a="1"/>
  <c r="VB4" i="13" s="1"/>
  <c r="UY2" i="13"/>
  <c r="WF1" i="13" l="1"/>
  <c r="WG1" i="13"/>
  <c r="WI1" i="13"/>
  <c r="WL1" i="13"/>
  <c r="VC2" i="13"/>
  <c r="VF2" i="13"/>
  <c r="VF4" i="13" s="1" a="1"/>
  <c r="VF4" i="13" s="1"/>
  <c r="UZ2" i="13"/>
  <c r="VA2" i="13"/>
  <c r="WM1" i="13" l="1"/>
  <c r="WP1" i="13"/>
  <c r="WK1" i="13"/>
  <c r="WJ1" i="13"/>
  <c r="VG2" i="13"/>
  <c r="VJ2" i="13"/>
  <c r="VJ4" i="13" s="1" a="1"/>
  <c r="VJ4" i="13" s="1"/>
  <c r="VE2" i="13"/>
  <c r="VD2" i="13"/>
  <c r="WT1" i="13" l="1"/>
  <c r="WQ1" i="13"/>
  <c r="WO1" i="13"/>
  <c r="WN1" i="13"/>
  <c r="VK2" i="13"/>
  <c r="VN2" i="13"/>
  <c r="VN4" i="13" s="1" a="1"/>
  <c r="VN4" i="13" s="1"/>
  <c r="VI2" i="13"/>
  <c r="VH2" i="13"/>
  <c r="WS1" i="13" l="1"/>
  <c r="WR1" i="13"/>
  <c r="WX1" i="13"/>
  <c r="WU1" i="13"/>
  <c r="VO2" i="13"/>
  <c r="VR2" i="13"/>
  <c r="VR4" i="13" s="1" a="1"/>
  <c r="VR4" i="13" s="1"/>
  <c r="VM2" i="13"/>
  <c r="VL2" i="13"/>
  <c r="WV1" i="13" l="1"/>
  <c r="WW1" i="13"/>
  <c r="WY1" i="13"/>
  <c r="XB1" i="13"/>
  <c r="VV2" i="13"/>
  <c r="VV4" i="13" s="1" a="1"/>
  <c r="VV4" i="13" s="1"/>
  <c r="VS2" i="13"/>
  <c r="VQ2" i="13"/>
  <c r="VP2" i="13"/>
  <c r="XC1" i="13" l="1"/>
  <c r="XF1" i="13"/>
  <c r="XA1" i="13"/>
  <c r="WZ1" i="13"/>
  <c r="VU2" i="13"/>
  <c r="VT2" i="13"/>
  <c r="VZ2" i="13"/>
  <c r="VZ4" i="13" s="1" a="1"/>
  <c r="VZ4" i="13" s="1"/>
  <c r="VW2" i="13"/>
  <c r="XJ1" i="13" l="1"/>
  <c r="XG1" i="13"/>
  <c r="XE1" i="13"/>
  <c r="XD1" i="13"/>
  <c r="VX2" i="13"/>
  <c r="VY2" i="13"/>
  <c r="WD2" i="13"/>
  <c r="WD4" i="13" s="1" a="1"/>
  <c r="WD4" i="13" s="1"/>
  <c r="WA2" i="13"/>
  <c r="XI1" i="13" l="1"/>
  <c r="XH1" i="13"/>
  <c r="XN1" i="13"/>
  <c r="XK1" i="13"/>
  <c r="WC2" i="13"/>
  <c r="WB2" i="13"/>
  <c r="WE2" i="13"/>
  <c r="WH2" i="13"/>
  <c r="WH4" i="13" s="1" a="1"/>
  <c r="WH4" i="13" s="1"/>
  <c r="XL1" i="13" l="1"/>
  <c r="XM1" i="13"/>
  <c r="XO1" i="13"/>
  <c r="XR1" i="13"/>
  <c r="WL2" i="13"/>
  <c r="WL4" i="13" s="1" a="1"/>
  <c r="WL4" i="13" s="1"/>
  <c r="WI2" i="13"/>
  <c r="WF2" i="13"/>
  <c r="WG2" i="13"/>
  <c r="XV1" i="13" l="1"/>
  <c r="XS1" i="13"/>
  <c r="XQ1" i="13"/>
  <c r="XP1" i="13"/>
  <c r="WJ2" i="13"/>
  <c r="WK2" i="13"/>
  <c r="WM2" i="13"/>
  <c r="WP2" i="13"/>
  <c r="WP4" i="13" s="1" a="1"/>
  <c r="WP4" i="13" s="1"/>
  <c r="XT1" i="13" l="1"/>
  <c r="XU1" i="13"/>
  <c r="XW1" i="13"/>
  <c r="XZ1" i="13"/>
  <c r="WN2" i="13"/>
  <c r="WO2" i="13"/>
  <c r="WT2" i="13"/>
  <c r="WT4" i="13" s="1" a="1"/>
  <c r="WT4" i="13" s="1"/>
  <c r="WQ2" i="13"/>
  <c r="YA1" i="13" l="1"/>
  <c r="YD1" i="13"/>
  <c r="XY1" i="13"/>
  <c r="XX1" i="13"/>
  <c r="WX2" i="13"/>
  <c r="WX4" i="13" s="1" a="1"/>
  <c r="WX4" i="13" s="1"/>
  <c r="WU2" i="13"/>
  <c r="WR2" i="13"/>
  <c r="WS2" i="13"/>
  <c r="YH1" i="13" l="1"/>
  <c r="YE1" i="13"/>
  <c r="YB1" i="13"/>
  <c r="YC1" i="13"/>
  <c r="WW2" i="13"/>
  <c r="WV2" i="13"/>
  <c r="WY2" i="13"/>
  <c r="XB2" i="13"/>
  <c r="XB4" i="13" s="1" a="1"/>
  <c r="XB4" i="13" s="1"/>
  <c r="YG1" i="13" l="1"/>
  <c r="YF1" i="13"/>
  <c r="YL1" i="13"/>
  <c r="YI1" i="13"/>
  <c r="WZ2" i="13"/>
  <c r="XA2" i="13"/>
  <c r="XF2" i="13"/>
  <c r="XF4" i="13" s="1" a="1"/>
  <c r="XF4" i="13" s="1"/>
  <c r="XC2" i="13"/>
  <c r="YK1" i="13" l="1"/>
  <c r="YJ1" i="13"/>
  <c r="YM1" i="13"/>
  <c r="YP1" i="13"/>
  <c r="XD2" i="13"/>
  <c r="XE2" i="13"/>
  <c r="XG2" i="13"/>
  <c r="XJ2" i="13"/>
  <c r="XJ4" i="13" s="1" a="1"/>
  <c r="XJ4" i="13" s="1"/>
  <c r="YT1" i="13" l="1"/>
  <c r="YQ1" i="13"/>
  <c r="YO1" i="13"/>
  <c r="YN1" i="13"/>
  <c r="XI2" i="13"/>
  <c r="XH2" i="13"/>
  <c r="XK2" i="13"/>
  <c r="XN2" i="13"/>
  <c r="XN4" i="13" s="1" a="1"/>
  <c r="XN4" i="13" s="1"/>
  <c r="YS1" i="13" l="1"/>
  <c r="YR1" i="13"/>
  <c r="YU1" i="13"/>
  <c r="YX1" i="13"/>
  <c r="XR2" i="13"/>
  <c r="XR4" i="13" s="1" a="1"/>
  <c r="XR4" i="13" s="1"/>
  <c r="XO2" i="13"/>
  <c r="XL2" i="13"/>
  <c r="XM2" i="13"/>
  <c r="ZB1" i="13" l="1"/>
  <c r="YY1" i="13"/>
  <c r="YW1" i="13"/>
  <c r="YV1" i="13"/>
  <c r="XQ2" i="13"/>
  <c r="XP2" i="13"/>
  <c r="XV2" i="13"/>
  <c r="XV4" i="13" s="1" a="1"/>
  <c r="XV4" i="13" s="1"/>
  <c r="XS2" i="13"/>
  <c r="ZA1" i="13" l="1"/>
  <c r="YZ1" i="13"/>
  <c r="ZC1" i="13"/>
  <c r="ZF1" i="13"/>
  <c r="XT2" i="13"/>
  <c r="XU2" i="13"/>
  <c r="XW2" i="13"/>
  <c r="XZ2" i="13"/>
  <c r="XZ4" i="13" s="1" a="1"/>
  <c r="XZ4" i="13" s="1"/>
  <c r="ZJ1" i="13" l="1"/>
  <c r="ZG1" i="13"/>
  <c r="ZE1" i="13"/>
  <c r="ZD1" i="13"/>
  <c r="YD2" i="13"/>
  <c r="YD4" i="13" s="1" a="1"/>
  <c r="YD4" i="13" s="1"/>
  <c r="YA2" i="13"/>
  <c r="XY2" i="13"/>
  <c r="XX2" i="13"/>
  <c r="ZH1" i="13" l="1"/>
  <c r="ZI1" i="13"/>
  <c r="ZK1" i="13"/>
  <c r="ZN1" i="13"/>
  <c r="YC2" i="13"/>
  <c r="YB2" i="13"/>
  <c r="YH2" i="13"/>
  <c r="YH4" i="13" s="1" a="1"/>
  <c r="YH4" i="13" s="1"/>
  <c r="YE2" i="13"/>
  <c r="ZR1" i="13" l="1"/>
  <c r="ZO1" i="13"/>
  <c r="ZM1" i="13"/>
  <c r="ZL1" i="13"/>
  <c r="YL2" i="13"/>
  <c r="YL4" i="13" s="1" a="1"/>
  <c r="YL4" i="13" s="1"/>
  <c r="YI2" i="13"/>
  <c r="YG2" i="13"/>
  <c r="YF2" i="13"/>
  <c r="ZP1" i="13" l="1"/>
  <c r="ZQ1" i="13"/>
  <c r="ZS1" i="13"/>
  <c r="ZV1" i="13"/>
  <c r="YJ2" i="13"/>
  <c r="YK2" i="13"/>
  <c r="YP2" i="13"/>
  <c r="YP4" i="13" s="1" a="1"/>
  <c r="YP4" i="13" s="1"/>
  <c r="YM2" i="13"/>
  <c r="ZZ1" i="13" l="1"/>
  <c r="ZW1" i="13"/>
  <c r="ZU1" i="13"/>
  <c r="ZT1" i="13"/>
  <c r="YN2" i="13"/>
  <c r="YO2" i="13"/>
  <c r="YQ2" i="13"/>
  <c r="YT2" i="13"/>
  <c r="YT4" i="13" s="1" a="1"/>
  <c r="YT4" i="13" s="1"/>
  <c r="ZX1" i="13" l="1"/>
  <c r="ZY1" i="13"/>
  <c r="AAA1" i="13"/>
  <c r="AAD1" i="13"/>
  <c r="YU2" i="13"/>
  <c r="YX2" i="13"/>
  <c r="YX4" i="13" s="1" a="1"/>
  <c r="YX4" i="13" s="1"/>
  <c r="YR2" i="13"/>
  <c r="YS2" i="13"/>
  <c r="AAH1" i="13" l="1"/>
  <c r="AAE1" i="13"/>
  <c r="AAC1" i="13"/>
  <c r="AAB1" i="13"/>
  <c r="YY2" i="13"/>
  <c r="ZB2" i="13"/>
  <c r="ZB4" i="13" s="1" a="1"/>
  <c r="ZB4" i="13" s="1"/>
  <c r="YW2" i="13"/>
  <c r="YV2" i="13"/>
  <c r="AAF1" i="13" l="1"/>
  <c r="AAG1" i="13"/>
  <c r="AAL1" i="13"/>
  <c r="AAI1" i="13"/>
  <c r="ZF2" i="13"/>
  <c r="ZF4" i="13" s="1" a="1"/>
  <c r="ZF4" i="13" s="1"/>
  <c r="ZC2" i="13"/>
  <c r="ZA2" i="13"/>
  <c r="YZ2" i="13"/>
  <c r="AAJ1" i="13" l="1"/>
  <c r="AAK1" i="13"/>
  <c r="AAP1" i="13"/>
  <c r="AAM1" i="13"/>
  <c r="ZE2" i="13"/>
  <c r="ZD2" i="13"/>
  <c r="ZG2" i="13"/>
  <c r="ZJ2" i="13"/>
  <c r="ZJ4" i="13" s="1" a="1"/>
  <c r="ZJ4" i="13" s="1"/>
  <c r="AAN1" i="13" l="1"/>
  <c r="AAO1" i="13"/>
  <c r="AAQ1" i="13"/>
  <c r="AAT1" i="13"/>
  <c r="ZK2" i="13"/>
  <c r="ZN2" i="13"/>
  <c r="ZN4" i="13" s="1" a="1"/>
  <c r="ZN4" i="13" s="1"/>
  <c r="ZH2" i="13"/>
  <c r="ZI2" i="13"/>
  <c r="AAS1" i="13" l="1"/>
  <c r="AAR1" i="13"/>
  <c r="AAX1" i="13"/>
  <c r="AAU1" i="13"/>
  <c r="ZR2" i="13"/>
  <c r="ZR4" i="13" s="1" a="1"/>
  <c r="ZR4" i="13" s="1"/>
  <c r="ZO2" i="13"/>
  <c r="ZM2" i="13"/>
  <c r="ZL2" i="13"/>
  <c r="AAV1" i="13" l="1"/>
  <c r="AAW1" i="13"/>
  <c r="AAY1" i="13"/>
  <c r="ABB1" i="13"/>
  <c r="ZP2" i="13"/>
  <c r="ZQ2" i="13"/>
  <c r="ZV2" i="13"/>
  <c r="ZV4" i="13" s="1" a="1"/>
  <c r="ZV4" i="13" s="1"/>
  <c r="ZS2" i="13"/>
  <c r="ABF1" i="13" l="1"/>
  <c r="ABC1" i="13"/>
  <c r="ABA1" i="13"/>
  <c r="AAZ1" i="13"/>
  <c r="ZU2" i="13"/>
  <c r="ZT2" i="13"/>
  <c r="ZW2" i="13"/>
  <c r="ZZ2" i="13"/>
  <c r="ZZ4" i="13" s="1" a="1"/>
  <c r="ZZ4" i="13" s="1"/>
  <c r="ABD1" i="13" l="1"/>
  <c r="ABE1" i="13"/>
  <c r="ABG1" i="13"/>
  <c r="ABJ1" i="13"/>
  <c r="AAD2" i="13"/>
  <c r="AAD4" i="13" s="1" a="1"/>
  <c r="AAD4" i="13" s="1"/>
  <c r="AAA2" i="13"/>
  <c r="ZX2" i="13"/>
  <c r="ZY2" i="13"/>
  <c r="ABN1" i="13" l="1"/>
  <c r="ABK1" i="13"/>
  <c r="ABH1" i="13"/>
  <c r="ABI1" i="13"/>
  <c r="AAC2" i="13"/>
  <c r="AAB2" i="13"/>
  <c r="AAE2" i="13"/>
  <c r="AAH2" i="13"/>
  <c r="AAH4" i="13" s="1" a="1"/>
  <c r="AAH4" i="13" s="1"/>
  <c r="ABL1" i="13" l="1"/>
  <c r="ABM1" i="13"/>
  <c r="ABO1" i="13"/>
  <c r="ABR1" i="13"/>
  <c r="AAI2" i="13"/>
  <c r="AAL2" i="13"/>
  <c r="AAL4" i="13" s="1" a="1"/>
  <c r="AAL4" i="13" s="1"/>
  <c r="AAF2" i="13"/>
  <c r="AAG2" i="13"/>
  <c r="ABV1" i="13" l="1"/>
  <c r="ABS1" i="13"/>
  <c r="ABQ1" i="13"/>
  <c r="ABP1" i="13"/>
  <c r="AAM2" i="13"/>
  <c r="AAP2" i="13"/>
  <c r="AAP4" i="13" s="1" a="1"/>
  <c r="AAP4" i="13" s="1"/>
  <c r="AAJ2" i="13"/>
  <c r="AAK2" i="13"/>
  <c r="ABT1" i="13" l="1"/>
  <c r="ABU1" i="13"/>
  <c r="ABW1" i="13"/>
  <c r="ABZ1" i="13"/>
  <c r="AAQ2" i="13"/>
  <c r="AAT2" i="13"/>
  <c r="AAT4" i="13" s="1" a="1"/>
  <c r="AAT4" i="13" s="1"/>
  <c r="AAN2" i="13"/>
  <c r="AAO2" i="13"/>
  <c r="ACD1" i="13" l="1"/>
  <c r="ACA1" i="13"/>
  <c r="ABY1" i="13"/>
  <c r="ABX1" i="13"/>
  <c r="AAU2" i="13"/>
  <c r="AAX2" i="13"/>
  <c r="AAX4" i="13" s="1" a="1"/>
  <c r="AAX4" i="13" s="1"/>
  <c r="AAR2" i="13"/>
  <c r="AAS2" i="13"/>
  <c r="ACB1" i="13" l="1"/>
  <c r="ACC1" i="13"/>
  <c r="ACE1" i="13"/>
  <c r="ACH1" i="13"/>
  <c r="AAY2" i="13"/>
  <c r="ABB2" i="13"/>
  <c r="ABB4" i="13" s="1" a="1"/>
  <c r="ABB4" i="13" s="1"/>
  <c r="AAV2" i="13"/>
  <c r="AAW2" i="13"/>
  <c r="ACL1" i="13" l="1"/>
  <c r="ACI1" i="13"/>
  <c r="ACG1" i="13"/>
  <c r="ACF1" i="13"/>
  <c r="ABF2" i="13"/>
  <c r="ABF4" i="13" s="1" a="1"/>
  <c r="ABF4" i="13" s="1"/>
  <c r="ABC2" i="13"/>
  <c r="ABA2" i="13"/>
  <c r="AAZ2" i="13"/>
  <c r="ACJ1" i="13" l="1"/>
  <c r="ACK1" i="13"/>
  <c r="ACP1" i="13"/>
  <c r="ACM1" i="13"/>
  <c r="ABD2" i="13"/>
  <c r="ABE2" i="13"/>
  <c r="ABJ2" i="13"/>
  <c r="ABJ4" i="13" s="1" a="1"/>
  <c r="ABJ4" i="13" s="1"/>
  <c r="ABG2" i="13"/>
  <c r="ACO1" i="13" l="1"/>
  <c r="ACN1" i="13"/>
  <c r="ACT1" i="13"/>
  <c r="ACQ1" i="13"/>
  <c r="ABI2" i="13"/>
  <c r="ABH2" i="13"/>
  <c r="ABN2" i="13"/>
  <c r="ABN4" i="13" s="1" a="1"/>
  <c r="ABN4" i="13" s="1"/>
  <c r="ABK2" i="13"/>
  <c r="ACS1" i="13" l="1"/>
  <c r="ACR1" i="13"/>
  <c r="ACX1" i="13"/>
  <c r="ACU1" i="13"/>
  <c r="ABO2" i="13"/>
  <c r="ABR2" i="13"/>
  <c r="ABR4" i="13" s="1" a="1"/>
  <c r="ABR4" i="13" s="1"/>
  <c r="ABL2" i="13"/>
  <c r="ABM2" i="13"/>
  <c r="ACW1" i="13" l="1"/>
  <c r="ACV1" i="13"/>
  <c r="ADB1" i="13"/>
  <c r="ACY1" i="13"/>
  <c r="ABV2" i="13"/>
  <c r="ABV4" i="13" s="1" a="1"/>
  <c r="ABV4" i="13" s="1"/>
  <c r="ABS2" i="13"/>
  <c r="ABQ2" i="13"/>
  <c r="ABP2" i="13"/>
  <c r="ACZ1" i="13" l="1"/>
  <c r="ADA1" i="13"/>
  <c r="ADC1" i="13"/>
  <c r="ADF1" i="13"/>
  <c r="ABU2" i="13"/>
  <c r="ABT2" i="13"/>
  <c r="ABZ2" i="13"/>
  <c r="ABZ4" i="13" s="1" a="1"/>
  <c r="ABZ4" i="13" s="1"/>
  <c r="ABW2" i="13"/>
  <c r="ADJ1" i="13" l="1"/>
  <c r="ADG1" i="13"/>
  <c r="ADD1" i="13"/>
  <c r="ADE1" i="13"/>
  <c r="ACA2" i="13"/>
  <c r="ACD2" i="13"/>
  <c r="ACD4" i="13" s="1" a="1"/>
  <c r="ACD4" i="13" s="1"/>
  <c r="ABX2" i="13"/>
  <c r="ABY2" i="13"/>
  <c r="ADI1" i="13" l="1"/>
  <c r="ADH1" i="13"/>
  <c r="ADK1" i="13"/>
  <c r="ADN1" i="13"/>
  <c r="ACH2" i="13"/>
  <c r="ACH4" i="13" s="1" a="1"/>
  <c r="ACH4" i="13" s="1"/>
  <c r="ACE2" i="13"/>
  <c r="ACC2" i="13"/>
  <c r="ACB2" i="13"/>
  <c r="ADR1" i="13" l="1"/>
  <c r="ADO1" i="13"/>
  <c r="ADM1" i="13"/>
  <c r="ADL1" i="13"/>
  <c r="ACF2" i="13"/>
  <c r="ACG2" i="13"/>
  <c r="ACL2" i="13"/>
  <c r="ACL4" i="13" s="1" a="1"/>
  <c r="ACL4" i="13" s="1"/>
  <c r="ACI2" i="13"/>
  <c r="ADP1" i="13" l="1"/>
  <c r="ADQ1" i="13"/>
  <c r="ADV1" i="13"/>
  <c r="ADS1" i="13"/>
  <c r="ACM2" i="13"/>
  <c r="ACP2" i="13"/>
  <c r="ACP4" i="13" s="1" a="1"/>
  <c r="ACP4" i="13" s="1"/>
  <c r="ACJ2" i="13"/>
  <c r="ACK2" i="13"/>
  <c r="ADU1" i="13" l="1"/>
  <c r="ADT1" i="13"/>
  <c r="ADZ1" i="13"/>
  <c r="ADW1" i="13"/>
  <c r="ACQ2" i="13"/>
  <c r="ACT2" i="13"/>
  <c r="ACT4" i="13" s="1" a="1"/>
  <c r="ACT4" i="13" s="1"/>
  <c r="ACO2" i="13"/>
  <c r="ACN2" i="13"/>
  <c r="AEA1" i="13" l="1"/>
  <c r="AED1" i="13"/>
  <c r="ADX1" i="13"/>
  <c r="ADY1" i="13"/>
  <c r="ACU2" i="13"/>
  <c r="ACX2" i="13"/>
  <c r="ACX4" i="13" s="1" a="1"/>
  <c r="ACX4" i="13" s="1"/>
  <c r="ACR2" i="13"/>
  <c r="ACS2" i="13"/>
  <c r="AEH1" i="13" l="1"/>
  <c r="AEE1" i="13"/>
  <c r="AEC1" i="13"/>
  <c r="AEB1" i="13"/>
  <c r="ADB2" i="13"/>
  <c r="ADB4" i="13" s="1" a="1"/>
  <c r="ADB4" i="13" s="1"/>
  <c r="ACY2" i="13"/>
  <c r="ACV2" i="13"/>
  <c r="ACW2" i="13"/>
  <c r="AEF1" i="13" l="1"/>
  <c r="AEG1" i="13"/>
  <c r="AEL1" i="13"/>
  <c r="AEI1" i="13"/>
  <c r="ADA2" i="13"/>
  <c r="ACZ2" i="13"/>
  <c r="ADF2" i="13"/>
  <c r="ADF4" i="13" s="1" a="1"/>
  <c r="ADF4" i="13" s="1"/>
  <c r="ADC2" i="13"/>
  <c r="AEK1" i="13" l="1"/>
  <c r="AEJ1" i="13"/>
  <c r="AEM1" i="13"/>
  <c r="AEP1" i="13"/>
  <c r="ADD2" i="13"/>
  <c r="ADE2" i="13"/>
  <c r="ADJ2" i="13"/>
  <c r="ADJ4" i="13" s="1" a="1"/>
  <c r="ADJ4" i="13" s="1"/>
  <c r="ADG2" i="13"/>
  <c r="AET1" i="13" l="1"/>
  <c r="AEQ1" i="13"/>
  <c r="AEO1" i="13"/>
  <c r="AEN1" i="13"/>
  <c r="ADH2" i="13"/>
  <c r="ADI2" i="13"/>
  <c r="ADK2" i="13"/>
  <c r="ADN2" i="13"/>
  <c r="ADN4" i="13" s="1" a="1"/>
  <c r="ADN4" i="13" s="1"/>
  <c r="AES1" i="13" l="1"/>
  <c r="AER1" i="13"/>
  <c r="AEU1" i="13"/>
  <c r="AEX1" i="13"/>
  <c r="ADO2" i="13"/>
  <c r="ADR2" i="13"/>
  <c r="ADR4" i="13" s="1" a="1"/>
  <c r="ADR4" i="13" s="1"/>
  <c r="ADM2" i="13"/>
  <c r="ADL2" i="13"/>
  <c r="AFB1" i="13" l="1"/>
  <c r="AEY1" i="13"/>
  <c r="AEV1" i="13"/>
  <c r="AEW1" i="13"/>
  <c r="ADS2" i="13"/>
  <c r="ADV2" i="13"/>
  <c r="ADV4" i="13" s="1" a="1"/>
  <c r="ADV4" i="13" s="1"/>
  <c r="ADQ2" i="13"/>
  <c r="ADP2" i="13"/>
  <c r="AFA1" i="13" l="1"/>
  <c r="AEZ1" i="13"/>
  <c r="AFC1" i="13"/>
  <c r="AFF1" i="13"/>
  <c r="ADW2" i="13"/>
  <c r="ADZ2" i="13"/>
  <c r="ADZ4" i="13" s="1" a="1"/>
  <c r="ADZ4" i="13" s="1"/>
  <c r="ADU2" i="13"/>
  <c r="ADT2" i="13"/>
  <c r="AFG1" i="13" l="1"/>
  <c r="AFJ1" i="13"/>
  <c r="AFD1" i="13"/>
  <c r="AFE1" i="13"/>
  <c r="AEA2" i="13"/>
  <c r="AED2" i="13"/>
  <c r="AED4" i="13" s="1" a="1"/>
  <c r="AED4" i="13" s="1"/>
  <c r="ADY2" i="13"/>
  <c r="ADX2" i="13"/>
  <c r="AFN1" i="13" l="1"/>
  <c r="AFK1" i="13"/>
  <c r="AFI1" i="13"/>
  <c r="AFH1" i="13"/>
  <c r="AEH2" i="13"/>
  <c r="AEH4" i="13" s="1" a="1"/>
  <c r="AEH4" i="13" s="1"/>
  <c r="AEE2" i="13"/>
  <c r="AEB2" i="13"/>
  <c r="AEC2" i="13"/>
  <c r="AFL1" i="13" l="1"/>
  <c r="AFM1" i="13"/>
  <c r="AFR1" i="13"/>
  <c r="AFO1" i="13"/>
  <c r="AEF2" i="13"/>
  <c r="AEG2" i="13"/>
  <c r="AEL2" i="13"/>
  <c r="AEL4" i="13" s="1" a="1"/>
  <c r="AEL4" i="13" s="1"/>
  <c r="AEI2" i="13"/>
  <c r="AFQ1" i="13" l="1"/>
  <c r="AFP1" i="13"/>
  <c r="AFV1" i="13"/>
  <c r="AFS1" i="13"/>
  <c r="AEJ2" i="13"/>
  <c r="AEK2" i="13"/>
  <c r="AEP2" i="13"/>
  <c r="AEP4" i="13" s="1" a="1"/>
  <c r="AEP4" i="13" s="1"/>
  <c r="AEM2" i="13"/>
  <c r="AFT1" i="13" l="1"/>
  <c r="AFU1" i="13"/>
  <c r="AFZ1" i="13"/>
  <c r="AFW1" i="13"/>
  <c r="AET2" i="13"/>
  <c r="AET4" i="13" s="1" a="1"/>
  <c r="AET4" i="13" s="1"/>
  <c r="AEQ2" i="13"/>
  <c r="AEN2" i="13"/>
  <c r="AEO2" i="13"/>
  <c r="AFY1" i="13" l="1"/>
  <c r="AFX1" i="13"/>
  <c r="AGA1" i="13"/>
  <c r="AGD1" i="13"/>
  <c r="AES2" i="13"/>
  <c r="AER2" i="13"/>
  <c r="AEX2" i="13"/>
  <c r="AEX4" i="13" s="1" a="1"/>
  <c r="AEX4" i="13" s="1"/>
  <c r="AEU2" i="13"/>
  <c r="AGB1" i="13" l="1"/>
  <c r="AGC1" i="13"/>
  <c r="AGH1" i="13"/>
  <c r="AGE1" i="13"/>
  <c r="AEV2" i="13"/>
  <c r="AEW2" i="13"/>
  <c r="AFB2" i="13"/>
  <c r="AFB4" i="13" s="1" a="1"/>
  <c r="AFB4" i="13" s="1"/>
  <c r="AEY2" i="13"/>
  <c r="AGG1" i="13" l="1"/>
  <c r="AGF1" i="13"/>
  <c r="AGL1" i="13"/>
  <c r="AGI1" i="13"/>
  <c r="AFC2" i="13"/>
  <c r="AFF2" i="13"/>
  <c r="AFF4" i="13" s="1" a="1"/>
  <c r="AFF4" i="13" s="1"/>
  <c r="AEZ2" i="13"/>
  <c r="AFA2" i="13"/>
  <c r="AGK1" i="13" l="1"/>
  <c r="AGJ1" i="13"/>
  <c r="AGP1" i="13"/>
  <c r="AGM1" i="13"/>
  <c r="AFJ2" i="13"/>
  <c r="AFJ4" i="13" s="1" a="1"/>
  <c r="AFJ4" i="13" s="1"/>
  <c r="AFG2" i="13"/>
  <c r="AFE2" i="13"/>
  <c r="AFD2" i="13"/>
  <c r="AGO1" i="13" l="1"/>
  <c r="AGN1" i="13"/>
  <c r="AGQ1" i="13"/>
  <c r="AGT1" i="13"/>
  <c r="AFK2" i="13"/>
  <c r="AFN2" i="13"/>
  <c r="AFN4" i="13" s="1" a="1"/>
  <c r="AFN4" i="13" s="1"/>
  <c r="AFI2" i="13"/>
  <c r="AFH2" i="13"/>
  <c r="AGX1" i="13" l="1"/>
  <c r="AGU1" i="13"/>
  <c r="AGR1" i="13"/>
  <c r="AGS1" i="13"/>
  <c r="AFL2" i="13"/>
  <c r="AFM2" i="13"/>
  <c r="AFR2" i="13"/>
  <c r="AFR4" i="13" s="1" a="1"/>
  <c r="AFR4" i="13" s="1"/>
  <c r="AFO2" i="13"/>
  <c r="AGW1" i="13" l="1"/>
  <c r="AGV1" i="13"/>
  <c r="AGY1" i="13"/>
  <c r="AHB1" i="13"/>
  <c r="AFV2" i="13"/>
  <c r="AFV4" i="13" s="1" a="1"/>
  <c r="AFV4" i="13" s="1"/>
  <c r="AFS2" i="13"/>
  <c r="AFQ2" i="13"/>
  <c r="AFP2" i="13"/>
  <c r="AHF1" i="13" l="1"/>
  <c r="AHC1" i="13"/>
  <c r="AGZ1" i="13"/>
  <c r="AHA1" i="13"/>
  <c r="AFT2" i="13"/>
  <c r="AFU2" i="13"/>
  <c r="AFW2" i="13"/>
  <c r="AFZ2" i="13"/>
  <c r="AFZ4" i="13" s="1" a="1"/>
  <c r="AFZ4" i="13" s="1"/>
  <c r="AHE1" i="13" l="1"/>
  <c r="AHD1" i="13"/>
  <c r="AHJ1" i="13"/>
  <c r="AHG1" i="13"/>
  <c r="AGD2" i="13"/>
  <c r="AGD4" i="13" s="1" a="1"/>
  <c r="AGD4" i="13" s="1"/>
  <c r="AGA2" i="13"/>
  <c r="AFY2" i="13"/>
  <c r="AFX2" i="13"/>
  <c r="AHH1" i="13" l="1"/>
  <c r="AHI1" i="13"/>
  <c r="AHK1" i="13"/>
  <c r="AHN1" i="13"/>
  <c r="AGB2" i="13"/>
  <c r="AGC2" i="13"/>
  <c r="AGE2" i="13"/>
  <c r="AGH2" i="13"/>
  <c r="AGH4" i="13" s="1" a="1"/>
  <c r="AGH4" i="13" s="1"/>
  <c r="AHO1" i="13" l="1"/>
  <c r="AHR1" i="13"/>
  <c r="AHM1" i="13"/>
  <c r="AHL1" i="13"/>
  <c r="AGG2" i="13"/>
  <c r="AGF2" i="13"/>
  <c r="AGI2" i="13"/>
  <c r="AGL2" i="13"/>
  <c r="AGL4" i="13" s="1" a="1"/>
  <c r="AGL4" i="13" s="1"/>
  <c r="AHV1" i="13" l="1"/>
  <c r="AHS1" i="13"/>
  <c r="AHP1" i="13"/>
  <c r="AHQ1" i="13"/>
  <c r="AGJ2" i="13"/>
  <c r="AGK2" i="13"/>
  <c r="AGM2" i="13"/>
  <c r="AGP2" i="13"/>
  <c r="AGP4" i="13" s="1" a="1"/>
  <c r="AGP4" i="13" s="1"/>
  <c r="AHT1" i="13" l="1"/>
  <c r="AHU1" i="13"/>
  <c r="AHZ1" i="13"/>
  <c r="AHW1" i="13"/>
  <c r="AGT2" i="13"/>
  <c r="AGT4" i="13" s="1" a="1"/>
  <c r="AGT4" i="13" s="1"/>
  <c r="AGQ2" i="13"/>
  <c r="AGO2" i="13"/>
  <c r="AGN2" i="13"/>
  <c r="AHY1" i="13" l="1"/>
  <c r="AHX1" i="13"/>
  <c r="AID1" i="13"/>
  <c r="AIA1" i="13"/>
  <c r="AGR2" i="13"/>
  <c r="AGS2" i="13"/>
  <c r="AGU2" i="13"/>
  <c r="AGX2" i="13"/>
  <c r="AGX4" i="13" s="1" a="1"/>
  <c r="AGX4" i="13" s="1"/>
  <c r="AIC1" i="13" l="1"/>
  <c r="AIB1" i="13"/>
  <c r="AIH1" i="13"/>
  <c r="AIE1" i="13"/>
  <c r="AHB2" i="13"/>
  <c r="AHB4" i="13" s="1" a="1"/>
  <c r="AHB4" i="13" s="1"/>
  <c r="AGY2" i="13"/>
  <c r="AGW2" i="13"/>
  <c r="AGV2" i="13"/>
  <c r="AIF1" i="13" l="1"/>
  <c r="AIG1" i="13"/>
  <c r="AII1" i="13"/>
  <c r="AIL1" i="13"/>
  <c r="AGZ2" i="13"/>
  <c r="AHA2" i="13"/>
  <c r="AHC2" i="13"/>
  <c r="AHF2" i="13"/>
  <c r="AHF4" i="13" s="1" a="1"/>
  <c r="AHF4" i="13" s="1"/>
  <c r="AIM1" i="13" l="1"/>
  <c r="AIP1" i="13"/>
  <c r="AIK1" i="13"/>
  <c r="AIJ1" i="13"/>
  <c r="AHJ2" i="13"/>
  <c r="AHJ4" i="13" s="1" a="1"/>
  <c r="AHJ4" i="13" s="1"/>
  <c r="AHG2" i="13"/>
  <c r="AHD2" i="13"/>
  <c r="AHE2" i="13"/>
  <c r="AIQ1" i="13" l="1"/>
  <c r="AIT1" i="13"/>
  <c r="AIO1" i="13"/>
  <c r="AIN1" i="13"/>
  <c r="AHH2" i="13"/>
  <c r="AHI2" i="13"/>
  <c r="AHK2" i="13"/>
  <c r="AHN2" i="13"/>
  <c r="AHN4" i="13" s="1" a="1"/>
  <c r="AHN4" i="13" s="1"/>
  <c r="AIX1" i="13" l="1"/>
  <c r="AIU1" i="13"/>
  <c r="AIS1" i="13"/>
  <c r="AIR1" i="13"/>
  <c r="AHO2" i="13"/>
  <c r="AHR2" i="13"/>
  <c r="AHR4" i="13" s="1" a="1"/>
  <c r="AHR4" i="13" s="1"/>
  <c r="AHM2" i="13"/>
  <c r="AHL2" i="13"/>
  <c r="AIV1" i="13" l="1"/>
  <c r="AIW1" i="13"/>
  <c r="AJB1" i="13"/>
  <c r="AIY1" i="13"/>
  <c r="AHP2" i="13"/>
  <c r="AHQ2" i="13"/>
  <c r="AHV2" i="13"/>
  <c r="AHV4" i="13" s="1" a="1"/>
  <c r="AHV4" i="13" s="1"/>
  <c r="AHS2" i="13"/>
  <c r="AJA1" i="13" l="1"/>
  <c r="AIZ1" i="13"/>
  <c r="AJF1" i="13"/>
  <c r="AJC1" i="13"/>
  <c r="AHZ2" i="13"/>
  <c r="AHZ4" i="13" s="1" a="1"/>
  <c r="AHZ4" i="13" s="1"/>
  <c r="AHW2" i="13"/>
  <c r="AHU2" i="13"/>
  <c r="AHT2" i="13"/>
  <c r="AJD1" i="13" l="1"/>
  <c r="AJE1" i="13"/>
  <c r="AJG1" i="13"/>
  <c r="AJJ1" i="13"/>
  <c r="AHY2" i="13"/>
  <c r="AHX2" i="13"/>
  <c r="AIA2" i="13"/>
  <c r="AID2" i="13"/>
  <c r="AID4" i="13" s="1" a="1"/>
  <c r="AID4" i="13" s="1"/>
  <c r="AJN1" i="13" l="1"/>
  <c r="AJK1" i="13"/>
  <c r="AJH1" i="13"/>
  <c r="AJI1" i="13"/>
  <c r="AIE2" i="13"/>
  <c r="AIH2" i="13"/>
  <c r="AIH4" i="13" s="1" a="1"/>
  <c r="AIH4" i="13" s="1"/>
  <c r="AIC2" i="13"/>
  <c r="AIB2" i="13"/>
  <c r="AJL1" i="13" l="1"/>
  <c r="AJM1" i="13"/>
  <c r="AJR1" i="13"/>
  <c r="AJO1" i="13"/>
  <c r="AIL2" i="13"/>
  <c r="AIL4" i="13" s="1" a="1"/>
  <c r="AIL4" i="13" s="1"/>
  <c r="AII2" i="13"/>
  <c r="AIF2" i="13"/>
  <c r="AIG2" i="13"/>
  <c r="AJQ1" i="13" l="1"/>
  <c r="AJP1" i="13"/>
  <c r="AJS1" i="13"/>
  <c r="AJV1" i="13"/>
  <c r="AIJ2" i="13"/>
  <c r="AIK2" i="13"/>
  <c r="AIP2" i="13"/>
  <c r="AIP4" i="13" s="1" a="1"/>
  <c r="AIP4" i="13" s="1"/>
  <c r="AIM2" i="13"/>
  <c r="AJZ1" i="13" l="1"/>
  <c r="AJW1" i="13"/>
  <c r="AJT1" i="13"/>
  <c r="AJU1" i="13"/>
  <c r="AIQ2" i="13"/>
  <c r="AIT2" i="13"/>
  <c r="AIT4" i="13" s="1" a="1"/>
  <c r="AIT4" i="13" s="1"/>
  <c r="AIO2" i="13"/>
  <c r="AIN2" i="13"/>
  <c r="AJY1" i="13" l="1"/>
  <c r="AJX1" i="13"/>
  <c r="AKA1" i="13"/>
  <c r="AKD1" i="13"/>
  <c r="AIX2" i="13"/>
  <c r="AIX4" i="13" s="1" a="1"/>
  <c r="AIX4" i="13" s="1"/>
  <c r="AIU2" i="13"/>
  <c r="AIS2" i="13"/>
  <c r="AIR2" i="13"/>
  <c r="AKE1" i="13" l="1"/>
  <c r="AKH1" i="13"/>
  <c r="AKC1" i="13"/>
  <c r="AKB1" i="13"/>
  <c r="AIW2" i="13"/>
  <c r="AIV2" i="13"/>
  <c r="AJB2" i="13"/>
  <c r="AJB4" i="13" s="1" a="1"/>
  <c r="AJB4" i="13" s="1"/>
  <c r="AIY2" i="13"/>
  <c r="AKI1" i="13" l="1"/>
  <c r="AKL1" i="13"/>
  <c r="AKF1" i="13"/>
  <c r="AKG1" i="13"/>
  <c r="AJC2" i="13"/>
  <c r="AJF2" i="13"/>
  <c r="AJF4" i="13" s="1" a="1"/>
  <c r="AJF4" i="13" s="1"/>
  <c r="AIZ2" i="13"/>
  <c r="AJA2" i="13"/>
  <c r="AKM1" i="13" l="1"/>
  <c r="AKP1" i="13"/>
  <c r="AKK1" i="13"/>
  <c r="AKJ1" i="13"/>
  <c r="AJG2" i="13"/>
  <c r="AJJ2" i="13"/>
  <c r="AJJ4" i="13" s="1" a="1"/>
  <c r="AJJ4" i="13" s="1"/>
  <c r="AJE2" i="13"/>
  <c r="AJD2" i="13"/>
  <c r="AKT1" i="13" l="1"/>
  <c r="AKQ1" i="13"/>
  <c r="AKN1" i="13"/>
  <c r="AKO1" i="13"/>
  <c r="AJK2" i="13"/>
  <c r="AJN2" i="13"/>
  <c r="AJN4" i="13" s="1" a="1"/>
  <c r="AJN4" i="13" s="1"/>
  <c r="AJI2" i="13"/>
  <c r="AJH2" i="13"/>
  <c r="AKR1" i="13" l="1"/>
  <c r="AKS1" i="13"/>
  <c r="AKX1" i="13"/>
  <c r="AKU1" i="13"/>
  <c r="AJO2" i="13"/>
  <c r="AJR2" i="13"/>
  <c r="AJR4" i="13" s="1" a="1"/>
  <c r="AJR4" i="13" s="1"/>
  <c r="AJL2" i="13"/>
  <c r="AJM2" i="13"/>
  <c r="AKV1" i="13" l="1"/>
  <c r="AKW1" i="13"/>
  <c r="AKY1" i="13"/>
  <c r="ALB1" i="13"/>
  <c r="AJV2" i="13"/>
  <c r="AJV4" i="13" s="1" a="1"/>
  <c r="AJV4" i="13" s="1"/>
  <c r="AJS2" i="13"/>
  <c r="AJQ2" i="13"/>
  <c r="AJP2" i="13"/>
  <c r="ALF1" i="13" l="1"/>
  <c r="ALC1" i="13"/>
  <c r="AKZ1" i="13"/>
  <c r="ALA1" i="13"/>
  <c r="AJU2" i="13"/>
  <c r="AJT2" i="13"/>
  <c r="AJZ2" i="13"/>
  <c r="AJZ4" i="13" s="1" a="1"/>
  <c r="AJZ4" i="13" s="1"/>
  <c r="AJW2" i="13"/>
  <c r="ALE1" i="13" l="1"/>
  <c r="ALD1" i="13"/>
  <c r="ALG1" i="13"/>
  <c r="ALJ1" i="13"/>
  <c r="AJY2" i="13"/>
  <c r="AJX2" i="13"/>
  <c r="AKA2" i="13"/>
  <c r="AKD2" i="13"/>
  <c r="AKD4" i="13" s="1" a="1"/>
  <c r="AKD4" i="13" s="1"/>
  <c r="ALN1" i="13" l="1"/>
  <c r="ALK1" i="13"/>
  <c r="ALH1" i="13"/>
  <c r="ALI1" i="13"/>
  <c r="AKC2" i="13"/>
  <c r="AKB2" i="13"/>
  <c r="AKE2" i="13"/>
  <c r="AKH2" i="13"/>
  <c r="AKH4" i="13" s="1" a="1"/>
  <c r="AKH4" i="13" s="1"/>
  <c r="ALL1" i="13" l="1"/>
  <c r="ALM1" i="13"/>
  <c r="ALO1" i="13"/>
  <c r="ALR1" i="13"/>
  <c r="AKL2" i="13"/>
  <c r="AKL4" i="13" s="1" a="1"/>
  <c r="AKL4" i="13" s="1"/>
  <c r="AKI2" i="13"/>
  <c r="AKF2" i="13"/>
  <c r="AKG2" i="13"/>
  <c r="ALQ1" i="13" l="1"/>
  <c r="ALP1" i="13"/>
  <c r="ALV1" i="13"/>
  <c r="ALS1" i="13"/>
  <c r="AKK2" i="13"/>
  <c r="AKJ2" i="13"/>
  <c r="AKP2" i="13"/>
  <c r="AKP4" i="13" s="1" a="1"/>
  <c r="AKP4" i="13" s="1"/>
  <c r="AKM2" i="13"/>
  <c r="ALT1" i="13" l="1"/>
  <c r="ALU1" i="13"/>
  <c r="ALW1" i="13"/>
  <c r="ALZ1" i="13"/>
  <c r="AKN2" i="13"/>
  <c r="AKO2" i="13"/>
  <c r="AKQ2" i="13"/>
  <c r="AKT2" i="13"/>
  <c r="AKT4" i="13" s="1" a="1"/>
  <c r="AKT4" i="13" s="1"/>
  <c r="AMA1" i="13" l="1"/>
  <c r="AMD1" i="13"/>
  <c r="ALY1" i="13"/>
  <c r="ALX1" i="13"/>
  <c r="AKS2" i="13"/>
  <c r="AKR2" i="13"/>
  <c r="AKX2" i="13"/>
  <c r="AKX4" i="13" s="1" a="1"/>
  <c r="AKX4" i="13" s="1"/>
  <c r="AKU2" i="13"/>
  <c r="AMH1" i="13" l="1"/>
  <c r="AME1" i="13"/>
  <c r="AMC1" i="13"/>
  <c r="AMB1" i="13"/>
  <c r="ALB2" i="13"/>
  <c r="ALB4" i="13" s="1" a="1"/>
  <c r="ALB4" i="13" s="1"/>
  <c r="AKY2" i="13"/>
  <c r="AKV2" i="13"/>
  <c r="AKW2" i="13"/>
  <c r="AMG1" i="13" l="1"/>
  <c r="AMF1" i="13"/>
  <c r="AML1" i="13"/>
  <c r="AMI1" i="13"/>
  <c r="AKZ2" i="13"/>
  <c r="ALA2" i="13"/>
  <c r="ALF2" i="13"/>
  <c r="ALF4" i="13" s="1" a="1"/>
  <c r="ALF4" i="13" s="1"/>
  <c r="ALC2" i="13"/>
  <c r="AMK1" i="13" l="1"/>
  <c r="AMJ1" i="13"/>
  <c r="AMM1" i="13"/>
  <c r="AMP1" i="13"/>
  <c r="ALJ2" i="13"/>
  <c r="ALJ4" i="13" s="1" a="1"/>
  <c r="ALJ4" i="13" s="1"/>
  <c r="ALG2" i="13"/>
  <c r="ALE2" i="13"/>
  <c r="ALD2" i="13"/>
  <c r="AMT1" i="13" l="1"/>
  <c r="AMQ1" i="13"/>
  <c r="AMO1" i="13"/>
  <c r="AMN1" i="13"/>
  <c r="ALI2" i="13"/>
  <c r="ALH2" i="13"/>
  <c r="ALN2" i="13"/>
  <c r="ALN4" i="13" s="1" a="1"/>
  <c r="ALN4" i="13" s="1"/>
  <c r="ALK2" i="13"/>
  <c r="AMS1" i="13" l="1"/>
  <c r="AMR1" i="13"/>
  <c r="AMU1" i="13"/>
  <c r="AMX1" i="13"/>
  <c r="ALM2" i="13"/>
  <c r="ALL2" i="13"/>
  <c r="ALO2" i="13"/>
  <c r="ALR2" i="13"/>
  <c r="ALR4" i="13" s="1" a="1"/>
  <c r="ALR4" i="13" s="1"/>
  <c r="AMW1" i="13" l="1"/>
  <c r="AMV1" i="13"/>
  <c r="AMY1" i="13"/>
  <c r="ANB1" i="13"/>
  <c r="ALQ2" i="13"/>
  <c r="ALP2" i="13"/>
  <c r="ALS2" i="13"/>
  <c r="ALV2" i="13"/>
  <c r="ALV4" i="13" s="1" a="1"/>
  <c r="ALV4" i="13" s="1"/>
  <c r="ANC1" i="13" l="1"/>
  <c r="ANF1" i="13"/>
  <c r="ANA1" i="13"/>
  <c r="AMZ1" i="13"/>
  <c r="ALT2" i="13"/>
  <c r="ALU2" i="13"/>
  <c r="ALZ2" i="13"/>
  <c r="ALZ4" i="13" s="1" a="1"/>
  <c r="ALZ4" i="13" s="1"/>
  <c r="ALW2" i="13"/>
  <c r="ANJ1" i="13" l="1"/>
  <c r="ANG1" i="13"/>
  <c r="ANE1" i="13"/>
  <c r="AND1" i="13"/>
  <c r="ALX2" i="13"/>
  <c r="ALY2" i="13"/>
  <c r="AMA2" i="13"/>
  <c r="AMD2" i="13"/>
  <c r="AMD4" i="13" s="1" a="1"/>
  <c r="AMD4" i="13" s="1"/>
  <c r="ANI1" i="13" l="1"/>
  <c r="ANH1" i="13"/>
  <c r="ANK1" i="13"/>
  <c r="ANN1" i="13"/>
  <c r="AMH2" i="13"/>
  <c r="AMH4" i="13" s="1" a="1"/>
  <c r="AMH4" i="13" s="1"/>
  <c r="AME2" i="13"/>
  <c r="AMB2" i="13"/>
  <c r="AMC2" i="13"/>
  <c r="ANR1" i="13" l="1"/>
  <c r="ANO1" i="13"/>
  <c r="ANM1" i="13"/>
  <c r="ANL1" i="13"/>
  <c r="AMF2" i="13"/>
  <c r="AMG2" i="13"/>
  <c r="AMI2" i="13"/>
  <c r="AML2" i="13"/>
  <c r="AML4" i="13" s="1" a="1"/>
  <c r="AML4" i="13" s="1"/>
  <c r="ANQ1" i="13" l="1"/>
  <c r="ANP1" i="13"/>
  <c r="ANS1" i="13"/>
  <c r="ANV1" i="13"/>
  <c r="AMP2" i="13"/>
  <c r="AMP4" i="13" s="1" a="1"/>
  <c r="AMP4" i="13" s="1"/>
  <c r="AMM2" i="13"/>
  <c r="AMJ2" i="13"/>
  <c r="AMK2" i="13"/>
  <c r="ANZ1" i="13" l="1"/>
  <c r="ANW1" i="13"/>
  <c r="ANU1" i="13"/>
  <c r="ANT1" i="13"/>
  <c r="AMN2" i="13"/>
  <c r="AMO2" i="13"/>
  <c r="AMQ2" i="13"/>
  <c r="AMT2" i="13"/>
  <c r="AMT4" i="13" s="1" a="1"/>
  <c r="AMT4" i="13" s="1"/>
  <c r="ANY1" i="13" l="1"/>
  <c r="ANX1" i="13"/>
  <c r="AOA1" i="13"/>
  <c r="AOD1" i="13"/>
  <c r="AMU2" i="13"/>
  <c r="AMX2" i="13"/>
  <c r="AMX4" i="13" s="1" a="1"/>
  <c r="AMX4" i="13" s="1"/>
  <c r="AMR2" i="13"/>
  <c r="AMS2" i="13"/>
  <c r="AOC1" i="13" l="1"/>
  <c r="AOB1" i="13"/>
  <c r="AOH1" i="13"/>
  <c r="AOE1" i="13"/>
  <c r="AMY2" i="13"/>
  <c r="ANB2" i="13"/>
  <c r="ANB4" i="13" s="1" a="1"/>
  <c r="ANB4" i="13" s="1"/>
  <c r="AMV2" i="13"/>
  <c r="AMW2" i="13"/>
  <c r="AOI1" i="13" l="1"/>
  <c r="AOL1" i="13"/>
  <c r="AOG1" i="13"/>
  <c r="AOF1" i="13"/>
  <c r="ANF2" i="13"/>
  <c r="ANF4" i="13" s="1" a="1"/>
  <c r="ANF4" i="13" s="1"/>
  <c r="ANC2" i="13"/>
  <c r="ANA2" i="13"/>
  <c r="AMZ2" i="13"/>
  <c r="AOP1" i="13" l="1"/>
  <c r="AOM1" i="13"/>
  <c r="AOK1" i="13"/>
  <c r="AOJ1" i="13"/>
  <c r="ANE2" i="13"/>
  <c r="AND2" i="13"/>
  <c r="ANJ2" i="13"/>
  <c r="ANJ4" i="13" s="1" a="1"/>
  <c r="ANJ4" i="13" s="1"/>
  <c r="ANG2" i="13"/>
  <c r="AOO1" i="13" l="1"/>
  <c r="AON1" i="13"/>
  <c r="AOQ1" i="13"/>
  <c r="AOT1" i="13"/>
  <c r="ANH2" i="13"/>
  <c r="ANI2" i="13"/>
  <c r="ANK2" i="13"/>
  <c r="ANN2" i="13"/>
  <c r="ANN4" i="13" s="1" a="1"/>
  <c r="ANN4" i="13" s="1"/>
  <c r="AOX1" i="13" l="1"/>
  <c r="AOU1" i="13"/>
  <c r="AOS1" i="13"/>
  <c r="AOR1" i="13"/>
  <c r="ANO2" i="13"/>
  <c r="ANR2" i="13"/>
  <c r="ANR4" i="13" s="1" a="1"/>
  <c r="ANR4" i="13" s="1"/>
  <c r="ANM2" i="13"/>
  <c r="ANL2" i="13"/>
  <c r="AOW1" i="13" l="1"/>
  <c r="AOV1" i="13"/>
  <c r="AOY1" i="13"/>
  <c r="APB1" i="13"/>
  <c r="ANS2" i="13"/>
  <c r="ANV2" i="13"/>
  <c r="ANV4" i="13" s="1" a="1"/>
  <c r="ANV4" i="13" s="1"/>
  <c r="ANQ2" i="13"/>
  <c r="ANP2" i="13"/>
  <c r="APF1" i="13" l="1"/>
  <c r="APC1" i="13"/>
  <c r="APA1" i="13"/>
  <c r="AOZ1" i="13"/>
  <c r="ANZ2" i="13"/>
  <c r="ANZ4" i="13" s="1" a="1"/>
  <c r="ANZ4" i="13" s="1"/>
  <c r="ANW2" i="13"/>
  <c r="ANT2" i="13"/>
  <c r="ANU2" i="13"/>
  <c r="APE1" i="13" l="1"/>
  <c r="APD1" i="13"/>
  <c r="APG1" i="13"/>
  <c r="APJ1" i="13"/>
  <c r="ANY2" i="13"/>
  <c r="ANX2" i="13"/>
  <c r="AOD2" i="13"/>
  <c r="AOD4" i="13" s="1" a="1"/>
  <c r="AOD4" i="13" s="1"/>
  <c r="AOA2" i="13"/>
  <c r="APN1" i="13" l="1"/>
  <c r="APK1" i="13"/>
  <c r="API1" i="13"/>
  <c r="APH1" i="13"/>
  <c r="AOC2" i="13"/>
  <c r="AOB2" i="13"/>
  <c r="AOE2" i="13"/>
  <c r="AOH2" i="13"/>
  <c r="AOH4" i="13" s="1" a="1"/>
  <c r="AOH4" i="13" s="1"/>
  <c r="APM1" i="13" l="1"/>
  <c r="APL1" i="13"/>
  <c r="APO1" i="13"/>
  <c r="APR1" i="13"/>
  <c r="AOI2" i="13"/>
  <c r="AOL2" i="13"/>
  <c r="AOL4" i="13" s="1" a="1"/>
  <c r="AOL4" i="13" s="1"/>
  <c r="AOF2" i="13"/>
  <c r="AOG2" i="13"/>
  <c r="APV1" i="13" l="1"/>
  <c r="APS1" i="13"/>
  <c r="APQ1" i="13"/>
  <c r="APP1" i="13"/>
  <c r="AOM2" i="13"/>
  <c r="AOP2" i="13"/>
  <c r="AOP4" i="13" s="1" a="1"/>
  <c r="AOP4" i="13" s="1"/>
  <c r="AOK2" i="13"/>
  <c r="AOJ2" i="13"/>
  <c r="APU1" i="13" l="1"/>
  <c r="APT1" i="13"/>
  <c r="APW1" i="13"/>
  <c r="APZ1" i="13"/>
  <c r="AOQ2" i="13"/>
  <c r="AOT2" i="13"/>
  <c r="AOT4" i="13" s="1" a="1"/>
  <c r="AOT4" i="13" s="1"/>
  <c r="AON2" i="13"/>
  <c r="AOO2" i="13"/>
  <c r="AQA1" i="13" l="1"/>
  <c r="AQD1" i="13"/>
  <c r="APY1" i="13"/>
  <c r="APX1" i="13"/>
  <c r="AOU2" i="13"/>
  <c r="AOX2" i="13"/>
  <c r="AOX4" i="13" s="1" a="1"/>
  <c r="AOX4" i="13" s="1"/>
  <c r="AOS2" i="13"/>
  <c r="AOR2" i="13"/>
  <c r="AQE1" i="13" l="1"/>
  <c r="AQH1" i="13"/>
  <c r="AQC1" i="13"/>
  <c r="AQB1" i="13"/>
  <c r="APB2" i="13"/>
  <c r="APB4" i="13" s="1" a="1"/>
  <c r="APB4" i="13" s="1"/>
  <c r="AOY2" i="13"/>
  <c r="AOW2" i="13"/>
  <c r="AOV2" i="13"/>
  <c r="AQL1" i="13" l="1"/>
  <c r="AQI1" i="13"/>
  <c r="AQG1" i="13"/>
  <c r="AQF1" i="13"/>
  <c r="AOZ2" i="13"/>
  <c r="APA2" i="13"/>
  <c r="APC2" i="13"/>
  <c r="APF2" i="13"/>
  <c r="APF4" i="13" s="1" a="1"/>
  <c r="APF4" i="13" s="1"/>
  <c r="AQK1" i="13" l="1"/>
  <c r="AQJ1" i="13"/>
  <c r="AQM1" i="13"/>
  <c r="AQP1" i="13"/>
  <c r="APJ2" i="13"/>
  <c r="APJ4" i="13" s="1" a="1"/>
  <c r="APJ4" i="13" s="1"/>
  <c r="APG2" i="13"/>
  <c r="APE2" i="13"/>
  <c r="APD2" i="13"/>
  <c r="AQN1" i="13" l="1"/>
  <c r="AQO1" i="13"/>
  <c r="AQT1" i="13"/>
  <c r="AQQ1" i="13"/>
  <c r="API2" i="13"/>
  <c r="APH2" i="13"/>
  <c r="APN2" i="13"/>
  <c r="APN4" i="13" s="1" a="1"/>
  <c r="APN4" i="13" s="1"/>
  <c r="APK2" i="13"/>
  <c r="AQS1" i="13" l="1"/>
  <c r="AQR1" i="13"/>
  <c r="AQU1" i="13"/>
  <c r="AQX1" i="13"/>
  <c r="APO2" i="13"/>
  <c r="APR2" i="13"/>
  <c r="APR4" i="13" s="1" a="1"/>
  <c r="APR4" i="13" s="1"/>
  <c r="APM2" i="13"/>
  <c r="APL2" i="13"/>
  <c r="ARB1" i="13" l="1"/>
  <c r="AQY1" i="13"/>
  <c r="AQW1" i="13"/>
  <c r="AQV1" i="13"/>
  <c r="APS2" i="13"/>
  <c r="APV2" i="13"/>
  <c r="APV4" i="13" s="1" a="1"/>
  <c r="APV4" i="13" s="1"/>
  <c r="APQ2" i="13"/>
  <c r="APP2" i="13"/>
  <c r="ARA1" i="13" l="1"/>
  <c r="AQZ1" i="13"/>
  <c r="ARC1" i="13"/>
  <c r="ARF1" i="13"/>
  <c r="APZ2" i="13"/>
  <c r="APZ4" i="13" s="1" a="1"/>
  <c r="APZ4" i="13" s="1"/>
  <c r="APW2" i="13"/>
  <c r="APT2" i="13"/>
  <c r="APU2" i="13"/>
  <c r="ARD1" i="13" l="1"/>
  <c r="ARE1" i="13"/>
  <c r="ARJ1" i="13"/>
  <c r="ARG1" i="13"/>
  <c r="APY2" i="13"/>
  <c r="APX2" i="13"/>
  <c r="AQA2" i="13"/>
  <c r="AQD2" i="13"/>
  <c r="AQD4" i="13" s="1" a="1"/>
  <c r="AQD4" i="13" s="1"/>
  <c r="ARI1" i="13" l="1"/>
  <c r="ARH1" i="13"/>
  <c r="ARN1" i="13"/>
  <c r="ARK1" i="13"/>
  <c r="AQE2" i="13"/>
  <c r="AQH2" i="13"/>
  <c r="AQH4" i="13" s="1" a="1"/>
  <c r="AQH4" i="13" s="1"/>
  <c r="AQC2" i="13"/>
  <c r="AQB2" i="13"/>
  <c r="ARL1" i="13" l="1"/>
  <c r="ARM1" i="13"/>
  <c r="ARR1" i="13"/>
  <c r="ARO1" i="13"/>
  <c r="AQL2" i="13"/>
  <c r="AQL4" i="13" s="1" a="1"/>
  <c r="AQL4" i="13" s="1"/>
  <c r="AQI2" i="13"/>
  <c r="AQG2" i="13"/>
  <c r="AQF2" i="13"/>
  <c r="ARQ1" i="13" l="1"/>
  <c r="ARP1" i="13"/>
  <c r="ARV1" i="13"/>
  <c r="ARS1" i="13"/>
  <c r="AQJ2" i="13"/>
  <c r="AQK2" i="13"/>
  <c r="AQP2" i="13"/>
  <c r="AQP4" i="13" s="1" a="1"/>
  <c r="AQP4" i="13" s="1"/>
  <c r="AQM2" i="13"/>
  <c r="ARU1" i="13" l="1"/>
  <c r="ART1" i="13"/>
  <c r="ARZ1" i="13"/>
  <c r="ARW1" i="13"/>
  <c r="AQO2" i="13"/>
  <c r="AQN2" i="13"/>
  <c r="AQQ2" i="13"/>
  <c r="AQT2" i="13"/>
  <c r="AQT4" i="13" s="1" a="1"/>
  <c r="AQT4" i="13" s="1"/>
  <c r="ARX1" i="13" l="1"/>
  <c r="ARY1" i="13"/>
  <c r="ASD1" i="13"/>
  <c r="ASA1" i="13"/>
  <c r="AQX2" i="13"/>
  <c r="AQX4" i="13" s="1" a="1"/>
  <c r="AQX4" i="13" s="1"/>
  <c r="AQU2" i="13"/>
  <c r="AQR2" i="13"/>
  <c r="AQS2" i="13"/>
  <c r="ASC1" i="13" l="1"/>
  <c r="ASB1" i="13"/>
  <c r="ASE1" i="13"/>
  <c r="ASH1" i="13"/>
  <c r="AQW2" i="13"/>
  <c r="AQV2" i="13"/>
  <c r="ARB2" i="13"/>
  <c r="ARB4" i="13" s="1" a="1"/>
  <c r="ARB4" i="13" s="1"/>
  <c r="AQY2" i="13"/>
  <c r="ASL1" i="13" l="1"/>
  <c r="ASI1" i="13"/>
  <c r="ASG1" i="13"/>
  <c r="ASF1" i="13"/>
  <c r="AQZ2" i="13"/>
  <c r="ARA2" i="13"/>
  <c r="ARF2" i="13"/>
  <c r="ARF4" i="13" s="1" a="1"/>
  <c r="ARF4" i="13" s="1"/>
  <c r="ARC2" i="13"/>
  <c r="ASJ1" i="13" l="1"/>
  <c r="ASK1" i="13"/>
  <c r="ASP1" i="13"/>
  <c r="ASM1" i="13"/>
  <c r="ARE2" i="13"/>
  <c r="ARD2" i="13"/>
  <c r="ARJ2" i="13"/>
  <c r="ARJ4" i="13" s="1" a="1"/>
  <c r="ARJ4" i="13" s="1"/>
  <c r="ARG2" i="13"/>
  <c r="ASQ1" i="13" l="1"/>
  <c r="AST1" i="13"/>
  <c r="ASN1" i="13"/>
  <c r="ASO1" i="13"/>
  <c r="ARI2" i="13"/>
  <c r="ARH2" i="13"/>
  <c r="ARK2" i="13"/>
  <c r="ARN2" i="13"/>
  <c r="ARN4" i="13" s="1" a="1"/>
  <c r="ARN4" i="13" s="1"/>
  <c r="ASX1" i="13" l="1"/>
  <c r="ASU1" i="13"/>
  <c r="ASS1" i="13"/>
  <c r="ASR1" i="13"/>
  <c r="ARR2" i="13"/>
  <c r="ARR4" i="13" s="1" a="1"/>
  <c r="ARR4" i="13" s="1"/>
  <c r="ARO2" i="13"/>
  <c r="ARM2" i="13"/>
  <c r="ARL2" i="13"/>
  <c r="ASW1" i="13" l="1"/>
  <c r="ASV1" i="13"/>
  <c r="ASY1" i="13"/>
  <c r="ATB1" i="13"/>
  <c r="ARQ2" i="13"/>
  <c r="ARP2" i="13"/>
  <c r="ARS2" i="13"/>
  <c r="ARV2" i="13"/>
  <c r="ARV4" i="13" s="1" a="1"/>
  <c r="ARV4" i="13" s="1"/>
  <c r="ATF1" i="13" l="1"/>
  <c r="ATC1" i="13"/>
  <c r="ATA1" i="13"/>
  <c r="ASZ1" i="13"/>
  <c r="ARU2" i="13"/>
  <c r="ART2" i="13"/>
  <c r="ARZ2" i="13"/>
  <c r="ARZ4" i="13" s="1" a="1"/>
  <c r="ARZ4" i="13" s="1"/>
  <c r="ARW2" i="13"/>
  <c r="ATE1" i="13" l="1"/>
  <c r="ATD1" i="13"/>
  <c r="ATJ1" i="13"/>
  <c r="ATG1" i="13"/>
  <c r="ARX2" i="13"/>
  <c r="ARY2" i="13"/>
  <c r="ASA2" i="13"/>
  <c r="ASD2" i="13"/>
  <c r="ASD4" i="13" s="1" a="1"/>
  <c r="ASD4" i="13" s="1"/>
  <c r="ATK1" i="13" l="1"/>
  <c r="ATN1" i="13"/>
  <c r="ATH1" i="13"/>
  <c r="ATI1" i="13"/>
  <c r="ASE2" i="13"/>
  <c r="ASH2" i="13"/>
  <c r="ASH4" i="13" s="1" a="1"/>
  <c r="ASH4" i="13" s="1"/>
  <c r="ASC2" i="13"/>
  <c r="ASB2" i="13"/>
  <c r="ATR1" i="13" l="1"/>
  <c r="ATO1" i="13"/>
  <c r="ATM1" i="13"/>
  <c r="ATL1" i="13"/>
  <c r="ASL2" i="13"/>
  <c r="ASL4" i="13" s="1" a="1"/>
  <c r="ASL4" i="13" s="1"/>
  <c r="ASI2" i="13"/>
  <c r="ASF2" i="13"/>
  <c r="ASG2" i="13"/>
  <c r="ATP1" i="13" l="1"/>
  <c r="ATQ1" i="13"/>
  <c r="ATS1" i="13"/>
  <c r="ATV1" i="13"/>
  <c r="ASJ2" i="13"/>
  <c r="ASK2" i="13"/>
  <c r="ASM2" i="13"/>
  <c r="ASP2" i="13"/>
  <c r="ASP4" i="13" s="1" a="1"/>
  <c r="ASP4" i="13" s="1"/>
  <c r="ATW1" i="13" l="1"/>
  <c r="ATZ1" i="13"/>
  <c r="ATU1" i="13"/>
  <c r="ATT1" i="13"/>
  <c r="AST2" i="13"/>
  <c r="AST4" i="13" s="1" a="1"/>
  <c r="AST4" i="13" s="1"/>
  <c r="ASQ2" i="13"/>
  <c r="ASN2" i="13"/>
  <c r="ASO2" i="13"/>
  <c r="AUD1" i="13" l="1"/>
  <c r="AUA1" i="13"/>
  <c r="ATX1" i="13"/>
  <c r="ATY1" i="13"/>
  <c r="ASR2" i="13"/>
  <c r="ASS2" i="13"/>
  <c r="ASX2" i="13"/>
  <c r="ASX4" i="13" s="1" a="1"/>
  <c r="ASX4" i="13" s="1"/>
  <c r="ASU2" i="13"/>
  <c r="AUB1" i="13" l="1"/>
  <c r="AUC1" i="13"/>
  <c r="AUH1" i="13"/>
  <c r="AUE1" i="13"/>
  <c r="ATB2" i="13"/>
  <c r="ATB4" i="13" s="1" a="1"/>
  <c r="ATB4" i="13" s="1"/>
  <c r="ASY2" i="13"/>
  <c r="ASV2" i="13"/>
  <c r="ASW2" i="13"/>
  <c r="AUL1" i="13" l="1"/>
  <c r="AUI1" i="13"/>
  <c r="AUF1" i="13"/>
  <c r="AUG1" i="13"/>
  <c r="ASZ2" i="13"/>
  <c r="ATA2" i="13"/>
  <c r="ATF2" i="13"/>
  <c r="ATF4" i="13" s="1" a="1"/>
  <c r="ATF4" i="13" s="1"/>
  <c r="ATC2" i="13"/>
  <c r="AUK1" i="13" l="1"/>
  <c r="AUJ1" i="13"/>
  <c r="AUP1" i="13"/>
  <c r="AUM1" i="13"/>
  <c r="ATG2" i="13"/>
  <c r="ATJ2" i="13"/>
  <c r="ATJ4" i="13" s="1" a="1"/>
  <c r="ATJ4" i="13" s="1"/>
  <c r="ATE2" i="13"/>
  <c r="ATD2" i="13"/>
  <c r="AUQ1" i="13" l="1"/>
  <c r="AUT1" i="13"/>
  <c r="AUO1" i="13"/>
  <c r="AUN1" i="13"/>
  <c r="ATN2" i="13"/>
  <c r="ATN4" i="13" s="1" a="1"/>
  <c r="ATN4" i="13" s="1"/>
  <c r="ATK2" i="13"/>
  <c r="ATI2" i="13"/>
  <c r="ATH2" i="13"/>
  <c r="AUU1" i="13" l="1"/>
  <c r="AUX1" i="13"/>
  <c r="AUR1" i="13"/>
  <c r="AUS1" i="13"/>
  <c r="ATM2" i="13"/>
  <c r="ATL2" i="13"/>
  <c r="ATO2" i="13"/>
  <c r="ATR2" i="13"/>
  <c r="ATR4" i="13" s="1" a="1"/>
  <c r="ATR4" i="13" s="1"/>
  <c r="AUY1" i="13" l="1"/>
  <c r="AVB1" i="13"/>
  <c r="AUW1" i="13"/>
  <c r="AUV1" i="13"/>
  <c r="ATQ2" i="13"/>
  <c r="ATP2" i="13"/>
  <c r="ATV2" i="13"/>
  <c r="ATV4" i="13" s="1" a="1"/>
  <c r="ATV4" i="13" s="1"/>
  <c r="ATS2" i="13"/>
  <c r="AVC1" i="13" l="1"/>
  <c r="AVF1" i="13"/>
  <c r="AVA1" i="13"/>
  <c r="AUZ1" i="13"/>
  <c r="ATU2" i="13"/>
  <c r="ATT2" i="13"/>
  <c r="ATW2" i="13"/>
  <c r="ATZ2" i="13"/>
  <c r="ATZ4" i="13" s="1" a="1"/>
  <c r="ATZ4" i="13" s="1"/>
  <c r="AVJ1" i="13" l="1"/>
  <c r="AVG1" i="13"/>
  <c r="AVD1" i="13"/>
  <c r="AVE1" i="13"/>
  <c r="ATX2" i="13"/>
  <c r="ATY2" i="13"/>
  <c r="AUD2" i="13"/>
  <c r="AUD4" i="13" s="1" a="1"/>
  <c r="AUD4" i="13" s="1"/>
  <c r="AUA2" i="13"/>
  <c r="AVI1" i="13" l="1"/>
  <c r="AVH1" i="13"/>
  <c r="AVN1" i="13"/>
  <c r="AVK1" i="13"/>
  <c r="AUC2" i="13"/>
  <c r="AUB2" i="13"/>
  <c r="AUE2" i="13"/>
  <c r="AUH2" i="13"/>
  <c r="AUH4" i="13" s="1" a="1"/>
  <c r="AUH4" i="13" s="1"/>
  <c r="AVL1" i="13" l="1"/>
  <c r="AVM1" i="13"/>
  <c r="AVR1" i="13"/>
  <c r="AVO1" i="13"/>
  <c r="AUI2" i="13"/>
  <c r="AUL2" i="13"/>
  <c r="AUL4" i="13" s="1" a="1"/>
  <c r="AUL4" i="13" s="1"/>
  <c r="AUF2" i="13"/>
  <c r="AUG2" i="13"/>
  <c r="AVQ1" i="13" l="1"/>
  <c r="AVP1" i="13"/>
  <c r="AVS1" i="13"/>
  <c r="AVV1" i="13"/>
  <c r="AUM2" i="13"/>
  <c r="AUP2" i="13"/>
  <c r="AUP4" i="13" s="1" a="1"/>
  <c r="AUP4" i="13" s="1"/>
  <c r="AUJ2" i="13"/>
  <c r="AUK2" i="13"/>
  <c r="AVW1" i="13" l="1"/>
  <c r="AVZ1" i="13"/>
  <c r="AVU1" i="13"/>
  <c r="AVT1" i="13"/>
  <c r="AUT2" i="13"/>
  <c r="AUT4" i="13" s="1" a="1"/>
  <c r="AUT4" i="13" s="1"/>
  <c r="AUQ2" i="13"/>
  <c r="AUO2" i="13"/>
  <c r="AUN2" i="13"/>
  <c r="AWD1" i="13" l="1"/>
  <c r="AWA1" i="13"/>
  <c r="AVY1" i="13"/>
  <c r="AVX1" i="13"/>
  <c r="AUR2" i="13"/>
  <c r="AUS2" i="13"/>
  <c r="AUX2" i="13"/>
  <c r="AUX4" i="13" s="1" a="1"/>
  <c r="AUX4" i="13" s="1"/>
  <c r="AUU2" i="13"/>
  <c r="AWC1" i="13" l="1"/>
  <c r="AWB1" i="13"/>
  <c r="AWH1" i="13"/>
  <c r="AWE1" i="13"/>
  <c r="AUW2" i="13"/>
  <c r="AUV2" i="13"/>
  <c r="AVB2" i="13"/>
  <c r="AVB4" i="13" s="1" a="1"/>
  <c r="AVB4" i="13" s="1"/>
  <c r="AUY2" i="13"/>
  <c r="AWG1" i="13" l="1"/>
  <c r="AWF1" i="13"/>
  <c r="AWL1" i="13"/>
  <c r="AWI1" i="13"/>
  <c r="AVF2" i="13"/>
  <c r="AVF4" i="13" s="1" a="1"/>
  <c r="AVF4" i="13" s="1"/>
  <c r="AVC2" i="13"/>
  <c r="AUZ2" i="13"/>
  <c r="AVA2" i="13"/>
  <c r="AWK1" i="13" l="1"/>
  <c r="AWJ1" i="13"/>
  <c r="AWP1" i="13"/>
  <c r="AWM1" i="13"/>
  <c r="AVE2" i="13"/>
  <c r="AVD2" i="13"/>
  <c r="AVG2" i="13"/>
  <c r="AVJ2" i="13"/>
  <c r="AVJ4" i="13" s="1" a="1"/>
  <c r="AVJ4" i="13" s="1"/>
  <c r="AWO1" i="13" l="1"/>
  <c r="AWN1" i="13"/>
  <c r="AWT1" i="13"/>
  <c r="AWQ1" i="13"/>
  <c r="AVI2" i="13"/>
  <c r="AVH2" i="13"/>
  <c r="AVK2" i="13"/>
  <c r="AVN2" i="13"/>
  <c r="AVN4" i="13" s="1" a="1"/>
  <c r="AVN4" i="13" s="1"/>
  <c r="AWS1" i="13" l="1"/>
  <c r="AWR1" i="13"/>
  <c r="AWX1" i="13"/>
  <c r="AWU1" i="13"/>
  <c r="AVM2" i="13"/>
  <c r="AVL2" i="13"/>
  <c r="AVR2" i="13"/>
  <c r="AVR4" i="13" s="1" a="1"/>
  <c r="AVR4" i="13" s="1"/>
  <c r="AVO2" i="13"/>
  <c r="AWW1" i="13" l="1"/>
  <c r="AWV1" i="13"/>
  <c r="AXB1" i="13"/>
  <c r="AWY1" i="13"/>
  <c r="AVV2" i="13"/>
  <c r="AVV4" i="13" s="1" a="1"/>
  <c r="AVV4" i="13" s="1"/>
  <c r="AVS2" i="13"/>
  <c r="AVP2" i="13"/>
  <c r="AVQ2" i="13"/>
  <c r="AXA1" i="13" l="1"/>
  <c r="AWZ1" i="13"/>
  <c r="AXF1" i="13"/>
  <c r="AXC1" i="13"/>
  <c r="AVU2" i="13"/>
  <c r="AVT2" i="13"/>
  <c r="AVW2" i="13"/>
  <c r="AVZ2" i="13"/>
  <c r="AVZ4" i="13" s="1" a="1"/>
  <c r="AVZ4" i="13" s="1"/>
  <c r="AXE1" i="13" l="1"/>
  <c r="AXD1" i="13"/>
  <c r="AXG1" i="13"/>
  <c r="AXJ1" i="13"/>
  <c r="AWA2" i="13"/>
  <c r="AWD2" i="13"/>
  <c r="AWD4" i="13" s="1" a="1"/>
  <c r="AWD4" i="13" s="1"/>
  <c r="AVX2" i="13"/>
  <c r="AVY2" i="13"/>
  <c r="AXN1" i="13" l="1"/>
  <c r="AXK1" i="13"/>
  <c r="AXI1" i="13"/>
  <c r="AXH1" i="13"/>
  <c r="AWH2" i="13"/>
  <c r="AWH4" i="13" s="1" a="1"/>
  <c r="AWH4" i="13" s="1"/>
  <c r="AWE2" i="13"/>
  <c r="AWC2" i="13"/>
  <c r="AWB2" i="13"/>
  <c r="AXM1" i="13" l="1"/>
  <c r="AXL1" i="13"/>
  <c r="AXO1" i="13"/>
  <c r="AXR1" i="13"/>
  <c r="AWG2" i="13"/>
  <c r="AWF2" i="13"/>
  <c r="AWL2" i="13"/>
  <c r="AWL4" i="13" s="1" a="1"/>
  <c r="AWL4" i="13" s="1"/>
  <c r="AWI2" i="13"/>
  <c r="AXS1" i="13" l="1"/>
  <c r="AXV1" i="13"/>
  <c r="AXQ1" i="13"/>
  <c r="AXP1" i="13"/>
  <c r="AWK2" i="13"/>
  <c r="AWJ2" i="13"/>
  <c r="AWP2" i="13"/>
  <c r="AWP4" i="13" s="1" a="1"/>
  <c r="AWP4" i="13" s="1"/>
  <c r="AWM2" i="13"/>
  <c r="AXW1" i="13" l="1"/>
  <c r="AXZ1" i="13"/>
  <c r="AXU1" i="13"/>
  <c r="AXT1" i="13"/>
  <c r="AWO2" i="13"/>
  <c r="AWN2" i="13"/>
  <c r="AWT2" i="13"/>
  <c r="AWT4" i="13" s="1" a="1"/>
  <c r="AWT4" i="13" s="1"/>
  <c r="AWQ2" i="13"/>
  <c r="AYD1" i="13" l="1"/>
  <c r="AYA1" i="13"/>
  <c r="AXY1" i="13"/>
  <c r="AXX1" i="13"/>
  <c r="AWS2" i="13"/>
  <c r="AWR2" i="13"/>
  <c r="AWU2" i="13"/>
  <c r="AWX2" i="13"/>
  <c r="AWX4" i="13" s="1" a="1"/>
  <c r="AWX4" i="13" s="1"/>
  <c r="AYC1" i="13" l="1"/>
  <c r="AYB1" i="13"/>
  <c r="AYE1" i="13"/>
  <c r="AYH1" i="13"/>
  <c r="AXB2" i="13"/>
  <c r="AXB4" i="13" s="1" a="1"/>
  <c r="AXB4" i="13" s="1"/>
  <c r="AWY2" i="13"/>
  <c r="AWW2" i="13"/>
  <c r="AWV2" i="13"/>
  <c r="AYL1" i="13" l="1"/>
  <c r="AYI1" i="13"/>
  <c r="AYF1" i="13"/>
  <c r="AYG1" i="13"/>
  <c r="AXA2" i="13"/>
  <c r="AWZ2" i="13"/>
  <c r="AXC2" i="13"/>
  <c r="AXF2" i="13"/>
  <c r="AXF4" i="13" s="1" a="1"/>
  <c r="AXF4" i="13" s="1"/>
  <c r="AYK1" i="13" l="1"/>
  <c r="AYJ1" i="13"/>
  <c r="AYM1" i="13"/>
  <c r="AYP1" i="13"/>
  <c r="AXE2" i="13"/>
  <c r="AXD2" i="13"/>
  <c r="AXJ2" i="13"/>
  <c r="AXJ4" i="13" s="1" a="1"/>
  <c r="AXJ4" i="13" s="1"/>
  <c r="AXG2" i="13"/>
  <c r="AYT1" i="13" l="1"/>
  <c r="AYQ1" i="13"/>
  <c r="AYO1" i="13"/>
  <c r="AYN1" i="13"/>
  <c r="AXN2" i="13"/>
  <c r="AXN4" i="13" s="1" a="1"/>
  <c r="AXN4" i="13" s="1"/>
  <c r="AXK2" i="13"/>
  <c r="AXH2" i="13"/>
  <c r="AXI2" i="13"/>
  <c r="AYS1" i="13" l="1"/>
  <c r="AYR1" i="13"/>
  <c r="AYU1" i="13"/>
  <c r="AYX1" i="13"/>
  <c r="AXM2" i="13"/>
  <c r="AXL2" i="13"/>
  <c r="AXR2" i="13"/>
  <c r="AXR4" i="13" s="1" a="1"/>
  <c r="AXR4" i="13" s="1"/>
  <c r="AXO2" i="13"/>
  <c r="AZB1" i="13" l="1"/>
  <c r="AYY1" i="13"/>
  <c r="AYW1" i="13"/>
  <c r="AYV1" i="13"/>
  <c r="AXQ2" i="13"/>
  <c r="AXP2" i="13"/>
  <c r="AXS2" i="13"/>
  <c r="AXV2" i="13"/>
  <c r="AXV4" i="13" s="1" a="1"/>
  <c r="AXV4" i="13" s="1"/>
  <c r="AZA1" i="13" l="1"/>
  <c r="AYZ1" i="13"/>
  <c r="AZC1" i="13"/>
  <c r="AZF1" i="13"/>
  <c r="AXT2" i="13"/>
  <c r="AXU2" i="13"/>
  <c r="AXZ2" i="13"/>
  <c r="AXZ4" i="13" s="1" a="1"/>
  <c r="AXZ4" i="13" s="1"/>
  <c r="AXW2" i="13"/>
  <c r="AZJ1" i="13" l="1"/>
  <c r="AZG1" i="13"/>
  <c r="AZE1" i="13"/>
  <c r="AZD1" i="13"/>
  <c r="AYA2" i="13"/>
  <c r="AYD2" i="13"/>
  <c r="AYD4" i="13" s="1" a="1"/>
  <c r="AYD4" i="13" s="1"/>
  <c r="AXY2" i="13"/>
  <c r="AXX2" i="13"/>
  <c r="AZI1" i="13" l="1"/>
  <c r="AZH1" i="13"/>
  <c r="AZK1" i="13"/>
  <c r="AZN1" i="13"/>
  <c r="AYE2" i="13"/>
  <c r="AYH2" i="13"/>
  <c r="AYH4" i="13" s="1" a="1"/>
  <c r="AYH4" i="13" s="1"/>
  <c r="AYC2" i="13"/>
  <c r="AYB2" i="13"/>
  <c r="AZR1" i="13" l="1"/>
  <c r="AZO1" i="13"/>
  <c r="AZM1" i="13"/>
  <c r="AZL1" i="13"/>
  <c r="AYL2" i="13"/>
  <c r="AYL4" i="13" s="1" a="1"/>
  <c r="AYL4" i="13" s="1"/>
  <c r="AYI2" i="13"/>
  <c r="AYF2" i="13"/>
  <c r="AYG2" i="13"/>
  <c r="AZQ1" i="13" l="1"/>
  <c r="AZP1" i="13"/>
  <c r="AZV1" i="13"/>
  <c r="AZS1" i="13"/>
  <c r="AYK2" i="13"/>
  <c r="AYJ2" i="13"/>
  <c r="AYP2" i="13"/>
  <c r="AYP4" i="13" s="1" a="1"/>
  <c r="AYP4" i="13" s="1"/>
  <c r="AYM2" i="13"/>
  <c r="AZU1" i="13" l="1"/>
  <c r="AZT1" i="13"/>
  <c r="AZZ1" i="13"/>
  <c r="AZW1" i="13"/>
  <c r="AYT2" i="13"/>
  <c r="AYT4" i="13" s="1" a="1"/>
  <c r="AYT4" i="13" s="1"/>
  <c r="AYQ2" i="13"/>
  <c r="AYN2" i="13"/>
  <c r="AYO2" i="13"/>
  <c r="AZY1" i="13" l="1"/>
  <c r="AZX1" i="13"/>
  <c r="BAA1" i="13"/>
  <c r="BAD1" i="13"/>
  <c r="AYR2" i="13"/>
  <c r="AYS2" i="13"/>
  <c r="AYU2" i="13"/>
  <c r="AYX2" i="13"/>
  <c r="AYX4" i="13" s="1" a="1"/>
  <c r="AYX4" i="13" s="1"/>
  <c r="BAH1" i="13" l="1"/>
  <c r="BAE1" i="13"/>
  <c r="BAB1" i="13"/>
  <c r="BAC1" i="13"/>
  <c r="AYV2" i="13"/>
  <c r="AYW2" i="13"/>
  <c r="AYY2" i="13"/>
  <c r="AZB2" i="13"/>
  <c r="AZB4" i="13" s="1" a="1"/>
  <c r="AZB4" i="13" s="1"/>
  <c r="BAG1" i="13" l="1"/>
  <c r="BAF1" i="13"/>
  <c r="BAI1" i="13"/>
  <c r="BAL1" i="13"/>
  <c r="AZC2" i="13"/>
  <c r="AZF2" i="13"/>
  <c r="AZF4" i="13" s="1" a="1"/>
  <c r="AZF4" i="13" s="1"/>
  <c r="AZA2" i="13"/>
  <c r="AYZ2" i="13"/>
  <c r="BAM1" i="13" l="1"/>
  <c r="BAP1" i="13"/>
  <c r="BAJ1" i="13"/>
  <c r="BAK1" i="13"/>
  <c r="AZG2" i="13"/>
  <c r="AZJ2" i="13"/>
  <c r="AZJ4" i="13" s="1" a="1"/>
  <c r="AZJ4" i="13" s="1"/>
  <c r="AZD2" i="13"/>
  <c r="AZE2" i="13"/>
  <c r="BAT1" i="13" l="1"/>
  <c r="BAQ1" i="13"/>
  <c r="BAO1" i="13"/>
  <c r="BAN1" i="13"/>
  <c r="AZN2" i="13"/>
  <c r="AZN4" i="13" s="1" a="1"/>
  <c r="AZN4" i="13" s="1"/>
  <c r="AZK2" i="13"/>
  <c r="AZH2" i="13"/>
  <c r="AZI2" i="13"/>
  <c r="BAR1" i="13" l="1"/>
  <c r="BAS1" i="13"/>
  <c r="BAU1" i="13"/>
  <c r="BAX1" i="13"/>
  <c r="AZM2" i="13"/>
  <c r="AZL2" i="13"/>
  <c r="AZR2" i="13"/>
  <c r="AZR4" i="13" s="1" a="1"/>
  <c r="AZR4" i="13" s="1"/>
  <c r="AZO2" i="13"/>
  <c r="BAY1" i="13" l="1"/>
  <c r="BBB1" i="13"/>
  <c r="BAV1" i="13"/>
  <c r="BAW1" i="13"/>
  <c r="AZQ2" i="13"/>
  <c r="AZP2" i="13"/>
  <c r="AZV2" i="13"/>
  <c r="AZV4" i="13" s="1" a="1"/>
  <c r="AZV4" i="13" s="1"/>
  <c r="AZS2" i="13"/>
  <c r="BBC1" i="13" l="1"/>
  <c r="BBF1" i="13"/>
  <c r="BBA1" i="13"/>
  <c r="BAZ1" i="13"/>
  <c r="AZT2" i="13"/>
  <c r="AZU2" i="13"/>
  <c r="AZZ2" i="13"/>
  <c r="AZZ4" i="13" s="1" a="1"/>
  <c r="AZZ4" i="13" s="1"/>
  <c r="AZW2" i="13"/>
  <c r="BBJ1" i="13" l="1"/>
  <c r="BBG1" i="13"/>
  <c r="BBD1" i="13"/>
  <c r="BBE1" i="13"/>
  <c r="AZY2" i="13"/>
  <c r="AZX2" i="13"/>
  <c r="BAD2" i="13"/>
  <c r="BAD4" i="13" s="1" a="1"/>
  <c r="BAD4" i="13" s="1"/>
  <c r="BAA2" i="13"/>
  <c r="BBI1" i="13" l="1"/>
  <c r="BBH1" i="13"/>
  <c r="BBK1" i="13"/>
  <c r="BBN1" i="13"/>
  <c r="BAB2" i="13"/>
  <c r="BAC2" i="13"/>
  <c r="BAH2" i="13"/>
  <c r="BAH4" i="13" s="1" a="1"/>
  <c r="BAH4" i="13" s="1"/>
  <c r="BAE2" i="13"/>
  <c r="BBR1" i="13" l="1"/>
  <c r="BBO1" i="13"/>
  <c r="BBM1" i="13"/>
  <c r="BBL1" i="13"/>
  <c r="BAF2" i="13"/>
  <c r="BAG2" i="13"/>
  <c r="BAI2" i="13"/>
  <c r="BAL2" i="13"/>
  <c r="BAL4" i="13" s="1" a="1"/>
  <c r="BAL4" i="13" s="1"/>
  <c r="BBP1" i="13" l="1"/>
  <c r="BBQ1" i="13"/>
  <c r="BBV1" i="13"/>
  <c r="BBS1" i="13"/>
  <c r="BAM2" i="13"/>
  <c r="BAP2" i="13"/>
  <c r="BAP4" i="13" s="1" a="1"/>
  <c r="BAP4" i="13" s="1"/>
  <c r="BAK2" i="13"/>
  <c r="BAJ2" i="13"/>
  <c r="BBT1" i="13" l="1"/>
  <c r="BBU1" i="13"/>
  <c r="BBZ1" i="13"/>
  <c r="BBW1" i="13"/>
  <c r="BAQ2" i="13"/>
  <c r="BAT2" i="13"/>
  <c r="BAT4" i="13" s="1" a="1"/>
  <c r="BAT4" i="13" s="1"/>
  <c r="BAN2" i="13"/>
  <c r="BAO2" i="13"/>
  <c r="BBX1" i="13" l="1"/>
  <c r="BBY1" i="13"/>
  <c r="BCA1" i="13"/>
  <c r="BCD1" i="13"/>
  <c r="BAX2" i="13"/>
  <c r="BAX4" i="13" s="1" a="1"/>
  <c r="BAX4" i="13" s="1"/>
  <c r="BAU2" i="13"/>
  <c r="BAR2" i="13"/>
  <c r="BAS2" i="13"/>
  <c r="BCH1" i="13" l="1"/>
  <c r="BCE1" i="13"/>
  <c r="BCC1" i="13"/>
  <c r="BCB1" i="13"/>
  <c r="BAW2" i="13"/>
  <c r="BAV2" i="13"/>
  <c r="BAY2" i="13"/>
  <c r="BBB2" i="13"/>
  <c r="BBB4" i="13" s="1" a="1"/>
  <c r="BBB4" i="13" s="1"/>
  <c r="BCG1" i="13" l="1"/>
  <c r="BCF1" i="13"/>
  <c r="BCL1" i="13"/>
  <c r="BCI1" i="13"/>
  <c r="BBF2" i="13"/>
  <c r="BBF4" i="13" s="1" a="1"/>
  <c r="BBF4" i="13" s="1"/>
  <c r="BBC2" i="13"/>
  <c r="BBA2" i="13"/>
  <c r="BAZ2" i="13"/>
  <c r="BCK1" i="13" l="1"/>
  <c r="BCJ1" i="13"/>
  <c r="BCM1" i="13"/>
  <c r="BCP1" i="13"/>
  <c r="BBE2" i="13"/>
  <c r="BBD2" i="13"/>
  <c r="BBG2" i="13"/>
  <c r="BBJ2" i="13"/>
  <c r="BBJ4" i="13" s="1" a="1"/>
  <c r="BBJ4" i="13" s="1"/>
  <c r="BCT1" i="13" l="1"/>
  <c r="BCQ1" i="13"/>
  <c r="BCN1" i="13"/>
  <c r="BCO1" i="13"/>
  <c r="BBN2" i="13"/>
  <c r="BBN4" i="13" s="1" a="1"/>
  <c r="BBN4" i="13" s="1"/>
  <c r="BBK2" i="13"/>
  <c r="BBI2" i="13"/>
  <c r="BBH2" i="13"/>
  <c r="BCS1" i="13" l="1"/>
  <c r="BCR1" i="13"/>
  <c r="BCX1" i="13"/>
  <c r="BCU1" i="13"/>
  <c r="BBL2" i="13"/>
  <c r="BBM2" i="13"/>
  <c r="BBO2" i="13"/>
  <c r="BBR2" i="13"/>
  <c r="BBR4" i="13" s="1" a="1"/>
  <c r="BBR4" i="13" s="1"/>
  <c r="BCW1" i="13" l="1"/>
  <c r="BCV1" i="13"/>
  <c r="BDB1" i="13"/>
  <c r="BCY1" i="13"/>
  <c r="BBV2" i="13"/>
  <c r="BBV4" i="13" s="1" a="1"/>
  <c r="BBV4" i="13" s="1"/>
  <c r="BBS2" i="13"/>
  <c r="BBP2" i="13"/>
  <c r="BBQ2" i="13"/>
  <c r="BDA1" i="13" l="1"/>
  <c r="BCZ1" i="13"/>
  <c r="BDF1" i="13"/>
  <c r="BDC1" i="13"/>
  <c r="BBT2" i="13"/>
  <c r="BBU2" i="13"/>
  <c r="BBW2" i="13"/>
  <c r="BBZ2" i="13"/>
  <c r="BBZ4" i="13" s="1" a="1"/>
  <c r="BBZ4" i="13" s="1"/>
  <c r="BDE1" i="13" l="1"/>
  <c r="BDD1" i="13"/>
  <c r="BDJ1" i="13"/>
  <c r="BDK1" i="13" s="1"/>
  <c r="BDM1" i="13" s="1"/>
  <c r="BDG1" i="13"/>
  <c r="BCD2" i="13"/>
  <c r="BCD4" i="13" s="1" a="1"/>
  <c r="BCD4" i="13" s="1"/>
  <c r="BCA2" i="13"/>
  <c r="BBX2" i="13"/>
  <c r="BBY2" i="13"/>
  <c r="BDI1" i="13" l="1"/>
  <c r="BDH1" i="13"/>
  <c r="BDL1" i="13"/>
  <c r="BCB2" i="13"/>
  <c r="BCC2" i="13"/>
  <c r="BCE2" i="13"/>
  <c r="BCH2" i="13"/>
  <c r="BCH4" i="13" s="1" a="1"/>
  <c r="BCH4" i="13" s="1"/>
  <c r="BCI2" i="13" l="1"/>
  <c r="BCL2" i="13"/>
  <c r="BCF2" i="13"/>
  <c r="BCG2" i="13"/>
  <c r="BCL4" i="13" l="1" a="1"/>
  <c r="BCL4" i="13" s="1"/>
  <c r="BCP2" i="13"/>
  <c r="BCM2" i="13"/>
  <c r="BCJ2" i="13"/>
  <c r="BCK2" i="13"/>
  <c r="BCP4" i="13" l="1" a="1"/>
  <c r="BCP4" i="13" s="1"/>
  <c r="BCN2" i="13"/>
  <c r="BCO2" i="13"/>
  <c r="BCQ2" i="13"/>
  <c r="BCT2" i="13"/>
  <c r="BCT4" i="13" l="1" a="1"/>
  <c r="BCT4" i="13" s="1"/>
  <c r="BCX2" i="13"/>
  <c r="BCU2" i="13"/>
  <c r="BCS2" i="13"/>
  <c r="BCR2" i="13"/>
  <c r="BCX4" i="13" l="1" a="1"/>
  <c r="BCX4" i="13" s="1"/>
  <c r="BDB2" i="13"/>
  <c r="BCY2" i="13"/>
  <c r="BCV2" i="13"/>
  <c r="BCW2" i="13"/>
  <c r="BDB4" i="13" l="1" a="1"/>
  <c r="BDB4" i="13" s="1"/>
  <c r="BDA2" i="13"/>
  <c r="BCZ2" i="13"/>
  <c r="BDC2" i="13"/>
  <c r="BDF2" i="13"/>
  <c r="BDF4" i="13" l="1" a="1"/>
  <c r="BDF4" i="13" s="1"/>
  <c r="BDG2" i="13"/>
  <c r="BDJ2" i="13"/>
  <c r="BDE2" i="13"/>
  <c r="BDD2" i="13"/>
  <c r="BDK2" i="13" l="1"/>
  <c r="BDL2" i="13" s="1"/>
  <c r="BDJ4" i="13" a="1"/>
  <c r="BDJ4" i="13" s="1"/>
  <c r="BDI2" i="13"/>
  <c r="BDH2" i="13"/>
  <c r="BDM2" i="13" l="1"/>
  <c r="BKZ13" i="3"/>
  <c r="BKG13" i="3" s="1"/>
  <c r="AIR15" i="3"/>
  <c r="AHY15" i="3" s="1"/>
  <c r="AHL13" i="3"/>
  <c r="AGS13" i="3" s="1"/>
  <c r="AAB9" i="3"/>
  <c r="ZI9" i="3" s="1"/>
  <c r="AAA13" i="3"/>
  <c r="AAC16" i="3"/>
  <c r="AAC9" i="3"/>
  <c r="AAC17" i="3"/>
  <c r="AAA12" i="3"/>
  <c r="AAA9" i="3"/>
  <c r="AAB12" i="3"/>
  <c r="ZI12" i="3" s="1"/>
  <c r="AAC12" i="3"/>
  <c r="AAB10" i="3"/>
  <c r="AAC15" i="3"/>
  <c r="AAB14" i="3"/>
  <c r="ZI14" i="3" s="1"/>
  <c r="AAA18" i="3"/>
  <c r="AAA11" i="3"/>
  <c r="AAB16" i="3"/>
  <c r="ZI16" i="3" s="1"/>
  <c r="AAC13" i="3"/>
  <c r="AAB17" i="3"/>
  <c r="ZI17" i="3" s="1"/>
  <c r="AAB13" i="3"/>
  <c r="ZI13" i="3" s="1"/>
  <c r="AAA16" i="3"/>
  <c r="AAA17" i="3"/>
  <c r="AAA14" i="3"/>
  <c r="AAB11" i="3"/>
  <c r="ZI11" i="3" s="1"/>
  <c r="AAB18" i="3"/>
  <c r="ZI18" i="3" s="1"/>
  <c r="AAB15" i="3"/>
  <c r="ZI15" i="3" s="1"/>
  <c r="AAC14" i="3"/>
  <c r="AAA10" i="3"/>
  <c r="DA26" i="1" s="1"/>
  <c r="AAA15" i="3"/>
  <c r="AAC18" i="3"/>
  <c r="AAC10" i="3"/>
  <c r="AAC11" i="3"/>
  <c r="ZJ11" i="3" s="1"/>
  <c r="ATT15" i="3"/>
  <c r="ATA15" i="3" s="1"/>
  <c r="AQB18" i="3"/>
  <c r="API18" i="3" s="1"/>
  <c r="AMJ12" i="3"/>
  <c r="ALQ12" i="3" s="1"/>
  <c r="BCJ18" i="3"/>
  <c r="BBQ18" i="3" s="1"/>
  <c r="BGB11" i="3"/>
  <c r="BFI11" i="3" s="1"/>
  <c r="AXL16" i="3"/>
  <c r="AWS16" i="3" s="1"/>
  <c r="VD17" i="3"/>
  <c r="UK17" i="3" s="1"/>
  <c r="AXL14" i="3"/>
  <c r="AWS14" i="3" s="1"/>
  <c r="AQB11" i="3"/>
  <c r="API11" i="3" s="1"/>
  <c r="BDP9" i="3"/>
  <c r="BCW9" i="3" s="1"/>
  <c r="BIN16" i="3"/>
  <c r="BHU16" i="3" s="1"/>
  <c r="DW10" i="3"/>
  <c r="AXL17" i="3"/>
  <c r="AWS17" i="3" s="1"/>
  <c r="BDP13" i="3"/>
  <c r="BCW13" i="3" s="1"/>
  <c r="BHG17" i="3"/>
  <c r="BGN17" i="3" s="1"/>
  <c r="ANP11" i="3"/>
  <c r="AMW11" i="3" s="1"/>
  <c r="ATT18" i="3"/>
  <c r="ATA18" i="3" s="1"/>
  <c r="BJT17" i="3"/>
  <c r="BJA17" i="3" s="1"/>
  <c r="AOV11" i="3"/>
  <c r="AOC11" i="3" s="1"/>
  <c r="BCJ16" i="3"/>
  <c r="BBQ16" i="3" s="1"/>
  <c r="BEV18" i="3"/>
  <c r="BEC18" i="3" s="1"/>
  <c r="BEV16" i="3"/>
  <c r="BEC16" i="3" s="1"/>
  <c r="DG6" i="1"/>
  <c r="CZ6" i="1" s="1"/>
  <c r="S37" i="1" s="1" a="1"/>
  <c r="S37" i="1" s="1"/>
  <c r="I20" i="5" s="1"/>
  <c r="DG8" i="1"/>
  <c r="CZ8" i="1" s="1"/>
  <c r="DG7" i="1"/>
  <c r="CZ7" i="1" s="1"/>
  <c r="DG9" i="1"/>
  <c r="CZ9" i="1" s="1"/>
  <c r="DG10" i="1"/>
  <c r="CZ10" i="1" s="1"/>
  <c r="DG11" i="1"/>
  <c r="CZ11" i="1" s="1"/>
  <c r="DG12" i="1"/>
  <c r="CZ12" i="1" s="1"/>
  <c r="DG13" i="1"/>
  <c r="CZ13" i="1" s="1"/>
  <c r="DG14" i="1"/>
  <c r="CZ14" i="1" s="1"/>
  <c r="DG15" i="1"/>
  <c r="CZ15" i="1" s="1"/>
  <c r="DG16" i="1"/>
  <c r="CZ16" i="1" s="1"/>
  <c r="DG17" i="1"/>
  <c r="CZ17" i="1" s="1"/>
  <c r="DG18" i="1"/>
  <c r="CZ18" i="1" s="1"/>
  <c r="DG19" i="1"/>
  <c r="CZ19" i="1" s="1"/>
  <c r="DG20" i="1"/>
  <c r="CZ20" i="1" s="1"/>
  <c r="DG21" i="1"/>
  <c r="CZ21" i="1" s="1"/>
  <c r="DG23" i="1"/>
  <c r="CZ23" i="1" s="1"/>
  <c r="DG22" i="1"/>
  <c r="CZ22" i="1" s="1"/>
  <c r="DG24" i="1"/>
  <c r="CZ24" i="1" s="1"/>
  <c r="DG25" i="1"/>
  <c r="CZ25" i="1" s="1"/>
  <c r="DG27" i="1"/>
  <c r="CZ27" i="1" s="1"/>
  <c r="DG26" i="1"/>
  <c r="CZ26" i="1" s="1"/>
  <c r="DG28" i="1"/>
  <c r="CZ28" i="1" s="1"/>
  <c r="DG29" i="1"/>
  <c r="CZ29" i="1" s="1"/>
  <c r="DG30" i="1"/>
  <c r="CZ30" i="1" s="1"/>
  <c r="DG31" i="1"/>
  <c r="CZ31" i="1" s="1"/>
  <c r="DG32" i="1"/>
  <c r="CZ32" i="1" s="1"/>
  <c r="DG33" i="1"/>
  <c r="CZ33" i="1" s="1"/>
  <c r="DG34" i="1"/>
  <c r="CZ34" i="1" s="1"/>
  <c r="DG35" i="1"/>
  <c r="CZ35" i="1" s="1"/>
  <c r="DG36" i="1"/>
  <c r="CZ36" i="1" s="1"/>
  <c r="DG37" i="1"/>
  <c r="CZ37" i="1" s="1"/>
  <c r="DG38" i="1"/>
  <c r="CZ38" i="1" s="1"/>
  <c r="DG39" i="1"/>
  <c r="CZ39" i="1" s="1"/>
  <c r="DG40" i="1"/>
  <c r="CZ40" i="1" s="1"/>
  <c r="DG41" i="1"/>
  <c r="CZ41" i="1" s="1"/>
  <c r="DG42" i="1"/>
  <c r="CZ42" i="1" s="1"/>
  <c r="DG43" i="1"/>
  <c r="CZ43" i="1" s="1"/>
  <c r="DG44" i="1"/>
  <c r="CZ44" i="1" s="1"/>
  <c r="DG45" i="1"/>
  <c r="CZ45" i="1" s="1"/>
  <c r="DG46" i="1"/>
  <c r="CZ46" i="1" s="1"/>
  <c r="DG47" i="1"/>
  <c r="CZ47" i="1" s="1"/>
  <c r="DG48" i="1"/>
  <c r="CZ48" i="1" s="1"/>
  <c r="DG49" i="1"/>
  <c r="CZ49" i="1" s="1"/>
  <c r="DG50" i="1"/>
  <c r="CZ50" i="1" s="1"/>
  <c r="DG51" i="1"/>
  <c r="CZ51" i="1" s="1"/>
  <c r="DG52" i="1"/>
  <c r="CZ52" i="1" s="1"/>
  <c r="DG53" i="1"/>
  <c r="CZ53" i="1" s="1"/>
  <c r="DG54" i="1"/>
  <c r="CZ54" i="1" s="1"/>
  <c r="DG55" i="1"/>
  <c r="CZ55" i="1" s="1"/>
  <c r="DG56" i="1"/>
  <c r="CZ56" i="1" s="1"/>
  <c r="DG57" i="1"/>
  <c r="CZ57" i="1" s="1"/>
  <c r="BM13" i="3"/>
  <c r="AGF16" i="3"/>
  <c r="AFM16" i="3" s="1"/>
  <c r="AZW17" i="3"/>
  <c r="ARH10" i="3"/>
  <c r="LH9" i="3"/>
  <c r="KO9" i="3" s="1"/>
  <c r="BL10" i="3"/>
  <c r="FE15" i="3"/>
  <c r="QG16" i="3"/>
  <c r="SS9" i="3"/>
  <c r="VE12" i="3"/>
  <c r="BMG10" i="3"/>
  <c r="ALE14" i="3"/>
  <c r="ACO13" i="3"/>
  <c r="ANQ12" i="3"/>
  <c r="QG15" i="3"/>
  <c r="ARI16" i="3"/>
  <c r="AQC17" i="3"/>
  <c r="ABI16" i="3"/>
  <c r="BEW17" i="3"/>
  <c r="GK9" i="3"/>
  <c r="BM15" i="3"/>
  <c r="AOW10" i="3"/>
  <c r="XQ13" i="3"/>
  <c r="BCK11" i="3"/>
  <c r="AYS16" i="3"/>
  <c r="PA16" i="3"/>
  <c r="ATU17" i="3"/>
  <c r="ABI17" i="3"/>
  <c r="AYS17" i="3"/>
  <c r="AOW11" i="3"/>
  <c r="ABI14" i="3"/>
  <c r="BDQ13" i="3"/>
  <c r="AHM15" i="3"/>
  <c r="QG18" i="3"/>
  <c r="AYS18" i="3"/>
  <c r="BLA10" i="3"/>
  <c r="BCK15" i="3"/>
  <c r="FE12" i="3"/>
  <c r="AVA12" i="3"/>
  <c r="KC13" i="3"/>
  <c r="VE15" i="3"/>
  <c r="IW15" i="3"/>
  <c r="GK17" i="3"/>
  <c r="AYS11" i="3"/>
  <c r="BGC11" i="3"/>
  <c r="DY9" i="3"/>
  <c r="ALE12" i="3"/>
  <c r="AVA16" i="3"/>
  <c r="BLA18" i="3"/>
  <c r="AGG15" i="3"/>
  <c r="RM16" i="3"/>
  <c r="BDQ17" i="3"/>
  <c r="MO18" i="3"/>
  <c r="AXM16" i="3"/>
  <c r="HQ18" i="3"/>
  <c r="RM18" i="3"/>
  <c r="ACO12" i="3"/>
  <c r="BEW10" i="3"/>
  <c r="BEW13" i="3"/>
  <c r="AQA12" i="3"/>
  <c r="BBD13" i="3"/>
  <c r="BAK13" i="3" s="1"/>
  <c r="IV16" i="3"/>
  <c r="IC16" i="3" s="1"/>
  <c r="TX11" i="3"/>
  <c r="TE11" i="3" s="1"/>
  <c r="AXL10" i="3"/>
  <c r="AHL15" i="3"/>
  <c r="AGS15" i="3" s="1"/>
  <c r="AJX14" i="3"/>
  <c r="AJE14" i="3" s="1"/>
  <c r="AGF13" i="3"/>
  <c r="AFM13" i="3" s="1"/>
  <c r="AMJ11" i="3"/>
  <c r="ALQ11" i="3" s="1"/>
  <c r="YV14" i="3"/>
  <c r="AUZ11" i="3"/>
  <c r="AUG11" i="3" s="1"/>
  <c r="BCJ13" i="3"/>
  <c r="BBQ13" i="3" s="1"/>
  <c r="OZ11" i="3"/>
  <c r="OG11" i="3" s="1"/>
  <c r="SR14" i="3"/>
  <c r="RY14" i="3" s="1"/>
  <c r="ASN12" i="3"/>
  <c r="ARU12" i="3" s="1"/>
  <c r="ATT9" i="3"/>
  <c r="ATA9" i="3" s="1"/>
  <c r="ATT16" i="3"/>
  <c r="ATA16" i="3" s="1"/>
  <c r="SR16" i="3"/>
  <c r="RY16" i="3" s="1"/>
  <c r="ATT11" i="3"/>
  <c r="ATA11" i="3" s="1"/>
  <c r="ASN11" i="3"/>
  <c r="ARU11" i="3" s="1"/>
  <c r="AYR18" i="3"/>
  <c r="AXY18" i="3" s="1"/>
  <c r="ATT10" i="3"/>
  <c r="SR10" i="3"/>
  <c r="ASN10" i="3"/>
  <c r="HP16" i="3"/>
  <c r="GW16" i="3" s="1"/>
  <c r="VD18" i="3"/>
  <c r="UK18" i="3" s="1"/>
  <c r="GJ11" i="3"/>
  <c r="FQ11" i="3" s="1"/>
  <c r="AUZ15" i="3"/>
  <c r="AUG15" i="3" s="1"/>
  <c r="YV16" i="3"/>
  <c r="IV13" i="3"/>
  <c r="IC13" i="3" s="1"/>
  <c r="BL16" i="3"/>
  <c r="AS16" i="3" s="1"/>
  <c r="AZX13" i="3"/>
  <c r="AZE13" i="3" s="1"/>
  <c r="ALD11" i="3"/>
  <c r="AKK11" i="3" s="1"/>
  <c r="QF15" i="3"/>
  <c r="PM15" i="3" s="1"/>
  <c r="QF10" i="3"/>
  <c r="RL17" i="3"/>
  <c r="QS17" i="3" s="1"/>
  <c r="YV13" i="3"/>
  <c r="ALD17" i="3"/>
  <c r="AKK17" i="3" s="1"/>
  <c r="ACN11" i="3"/>
  <c r="ABU11" i="3" s="1"/>
  <c r="CR13" i="3"/>
  <c r="BY13" i="3" s="1"/>
  <c r="BIM11" i="3"/>
  <c r="HO14" i="3"/>
  <c r="AMI9" i="3"/>
  <c r="ARG15" i="3"/>
  <c r="AYS10" i="3"/>
  <c r="AJY17" i="3"/>
  <c r="DW18" i="3"/>
  <c r="BHG18" i="3"/>
  <c r="ADS14" i="3"/>
  <c r="BGA15" i="3"/>
  <c r="XO9" i="3"/>
  <c r="RK9" i="3"/>
  <c r="AZW16" i="3"/>
  <c r="BME14" i="3"/>
  <c r="AWE16" i="3"/>
  <c r="BK15" i="3"/>
  <c r="NS9" i="3"/>
  <c r="AGE9" i="3"/>
  <c r="SQ13" i="3"/>
  <c r="SQ17" i="3"/>
  <c r="ASM12" i="3"/>
  <c r="SQ15" i="3"/>
  <c r="AIQ17" i="3"/>
  <c r="BEU15" i="3"/>
  <c r="OY9" i="3"/>
  <c r="ADS11" i="3"/>
  <c r="WI14" i="3"/>
  <c r="AHK9" i="3"/>
  <c r="NS18" i="3"/>
  <c r="BJS18" i="3"/>
  <c r="KA16" i="3"/>
  <c r="GI15" i="3"/>
  <c r="ATS11" i="3"/>
  <c r="ALC18" i="3"/>
  <c r="BBC14" i="3"/>
  <c r="TW10" i="3"/>
  <c r="DA21" i="1" s="1"/>
  <c r="ABG9" i="3"/>
  <c r="BBC10" i="3"/>
  <c r="DA48" i="1" s="1"/>
  <c r="BEU16" i="3"/>
  <c r="CQ10" i="3"/>
  <c r="AHK17" i="3"/>
  <c r="AWE9" i="3"/>
  <c r="AJW13" i="3"/>
  <c r="ACM16" i="3"/>
  <c r="ANO14" i="3"/>
  <c r="OY12" i="3"/>
  <c r="BDO10" i="3"/>
  <c r="DA50" i="1" s="1"/>
  <c r="ALC13" i="3"/>
  <c r="YU10" i="3"/>
  <c r="DA25" i="1" s="1"/>
  <c r="AUY11" i="3"/>
  <c r="DW12" i="3"/>
  <c r="BME10" i="3"/>
  <c r="DA57" i="1" s="1"/>
  <c r="YU12" i="3"/>
  <c r="YW17" i="3"/>
  <c r="AZY18" i="3"/>
  <c r="BK18" i="3"/>
  <c r="ABG15" i="3"/>
  <c r="AJW14" i="3"/>
  <c r="RK18" i="3"/>
  <c r="BME15" i="3"/>
  <c r="AZY12" i="3"/>
  <c r="AJY9" i="3"/>
  <c r="BK17" i="3"/>
  <c r="DW11" i="3"/>
  <c r="MN14" i="3"/>
  <c r="LU14" i="3" s="1"/>
  <c r="ALC15" i="3"/>
  <c r="BHG15" i="3"/>
  <c r="ATS18" i="3"/>
  <c r="WI16" i="3"/>
  <c r="ABG18" i="3"/>
  <c r="QG10" i="3"/>
  <c r="ATS16" i="3"/>
  <c r="SS11" i="3"/>
  <c r="AYQ9" i="3"/>
  <c r="CQ17" i="3"/>
  <c r="HP9" i="3"/>
  <c r="GW9" i="3" s="1"/>
  <c r="ANP12" i="3"/>
  <c r="AMW12" i="3" s="1"/>
  <c r="NT10" i="3"/>
  <c r="FD11" i="3"/>
  <c r="EK11" i="3" s="1"/>
  <c r="WJ9" i="3"/>
  <c r="VQ9" i="3" s="1"/>
  <c r="AXK13" i="3"/>
  <c r="AUY14" i="3"/>
  <c r="OY13" i="3"/>
  <c r="CQ12" i="3"/>
  <c r="WI11" i="3"/>
  <c r="BDO11" i="3"/>
  <c r="AIQ11" i="3"/>
  <c r="LG12" i="3"/>
  <c r="ADS15" i="3"/>
  <c r="YU9" i="3"/>
  <c r="ARG11" i="3"/>
  <c r="AHM9" i="3"/>
  <c r="BMG15" i="3"/>
  <c r="WK12" i="3"/>
  <c r="AXM18" i="3"/>
  <c r="IW9" i="3"/>
  <c r="ADU18" i="3"/>
  <c r="KC16" i="3"/>
  <c r="ARI9" i="3"/>
  <c r="RM12" i="3"/>
  <c r="LI16" i="3"/>
  <c r="SS13" i="3"/>
  <c r="GK14" i="3"/>
  <c r="GK15" i="3"/>
  <c r="AOW16" i="3"/>
  <c r="AFA16" i="3"/>
  <c r="BJU11" i="3"/>
  <c r="AVA15" i="3"/>
  <c r="BBE13" i="3"/>
  <c r="MO15" i="3"/>
  <c r="BJU17" i="3"/>
  <c r="BHI9" i="3"/>
  <c r="BM10" i="3"/>
  <c r="BHI17" i="3"/>
  <c r="HQ9" i="3"/>
  <c r="BCK12" i="3"/>
  <c r="AFA13" i="3"/>
  <c r="LI12" i="3"/>
  <c r="ARI17" i="3"/>
  <c r="AGG12" i="3"/>
  <c r="ABI9" i="3"/>
  <c r="AWG17" i="3"/>
  <c r="ACO15" i="3"/>
  <c r="ACO18" i="3"/>
  <c r="HQ14" i="3"/>
  <c r="ALE17" i="3"/>
  <c r="AQC10" i="3"/>
  <c r="DY17" i="3"/>
  <c r="BBE11" i="3"/>
  <c r="KC12" i="3"/>
  <c r="ADU11" i="3"/>
  <c r="AMK17" i="3"/>
  <c r="AOW14" i="3"/>
  <c r="ATU16" i="3"/>
  <c r="AWG11" i="3"/>
  <c r="ATU15" i="3"/>
  <c r="AGG9" i="3"/>
  <c r="ASO16" i="3"/>
  <c r="AMK13" i="3"/>
  <c r="ADU15" i="3"/>
  <c r="AYS12" i="3"/>
  <c r="BMG18" i="3"/>
  <c r="BDQ16" i="3"/>
  <c r="ABI12" i="3"/>
  <c r="BCI18" i="3"/>
  <c r="AJW9" i="3"/>
  <c r="AEZ12" i="3"/>
  <c r="AEG12" i="3" s="1"/>
  <c r="SR12" i="3"/>
  <c r="RY12" i="3" s="1"/>
  <c r="ASN17" i="3"/>
  <c r="ARU17" i="3" s="1"/>
  <c r="AGF18" i="3"/>
  <c r="AFM18" i="3" s="1"/>
  <c r="AIR16" i="3"/>
  <c r="AHY16" i="3" s="1"/>
  <c r="AZX12" i="3"/>
  <c r="AZE12" i="3" s="1"/>
  <c r="AXL13" i="3"/>
  <c r="AWS13" i="3" s="1"/>
  <c r="AQB9" i="3"/>
  <c r="API9" i="3" s="1"/>
  <c r="VD15" i="3"/>
  <c r="UK15" i="3" s="1"/>
  <c r="AUZ13" i="3"/>
  <c r="AUG13" i="3" s="1"/>
  <c r="BJT13" i="3"/>
  <c r="BJA13" i="3" s="1"/>
  <c r="BGB9" i="3"/>
  <c r="BFI9" i="3" s="1"/>
  <c r="AXL12" i="3"/>
  <c r="AWS12" i="3" s="1"/>
  <c r="CR18" i="3"/>
  <c r="BY18" i="3" s="1"/>
  <c r="BCJ9" i="3"/>
  <c r="BBQ9" i="3" s="1"/>
  <c r="BDP14" i="3"/>
  <c r="BCW14" i="3" s="1"/>
  <c r="BL14" i="3"/>
  <c r="AS14" i="3" s="1"/>
  <c r="LH10" i="3"/>
  <c r="BMF11" i="3"/>
  <c r="BLM11" i="3" s="1"/>
  <c r="BJT14" i="3"/>
  <c r="BJA14" i="3" s="1"/>
  <c r="AHL17" i="3"/>
  <c r="AGS17" i="3" s="1"/>
  <c r="RL9" i="3"/>
  <c r="QS9" i="3" s="1"/>
  <c r="DX16" i="3"/>
  <c r="DE16" i="3" s="1"/>
  <c r="WJ11" i="3"/>
  <c r="VQ11" i="3" s="1"/>
  <c r="HP14" i="3"/>
  <c r="GW14" i="3" s="1"/>
  <c r="MN18" i="3"/>
  <c r="LU18" i="3" s="1"/>
  <c r="AJX12" i="3"/>
  <c r="AJE12" i="3" s="1"/>
  <c r="DX18" i="3"/>
  <c r="DE18" i="3" s="1"/>
  <c r="ADT9" i="3"/>
  <c r="ADA9" i="3" s="1"/>
  <c r="NT16" i="3"/>
  <c r="NA16" i="3" s="1"/>
  <c r="OZ12" i="3"/>
  <c r="OG12" i="3" s="1"/>
  <c r="OZ14" i="3"/>
  <c r="OG14" i="3" s="1"/>
  <c r="AWF16" i="3"/>
  <c r="AVM16" i="3" s="1"/>
  <c r="NT12" i="3"/>
  <c r="NA12" i="3" s="1"/>
  <c r="AYR12" i="3"/>
  <c r="AXY12" i="3" s="1"/>
  <c r="ASN18" i="3"/>
  <c r="ARU18" i="3" s="1"/>
  <c r="AUZ9" i="3"/>
  <c r="AUG9" i="3" s="1"/>
  <c r="BGA11" i="3"/>
  <c r="AZW11" i="3"/>
  <c r="ARI15" i="3"/>
  <c r="AMJ15" i="3"/>
  <c r="ALQ15" i="3" s="1"/>
  <c r="ACM11" i="3"/>
  <c r="ASM13" i="3"/>
  <c r="BBC12" i="3"/>
  <c r="RK11" i="3"/>
  <c r="BHG10" i="3"/>
  <c r="DA53" i="1" s="1"/>
  <c r="BBC11" i="3"/>
  <c r="ARG10" i="3"/>
  <c r="DA40" i="1" s="1"/>
  <c r="VC18" i="3"/>
  <c r="FC16" i="3"/>
  <c r="AYQ16" i="3"/>
  <c r="BIM13" i="3"/>
  <c r="QE15" i="3"/>
  <c r="ALC12" i="3"/>
  <c r="ALC10" i="3"/>
  <c r="DA35" i="1" s="1"/>
  <c r="AOU15" i="3"/>
  <c r="ASM18" i="3"/>
  <c r="AUY10" i="3"/>
  <c r="DA43" i="1" s="1"/>
  <c r="LG9" i="3"/>
  <c r="QE13" i="3"/>
  <c r="BCI10" i="3"/>
  <c r="DA49" i="1" s="1"/>
  <c r="RK15" i="3"/>
  <c r="BJS15" i="3"/>
  <c r="ASM16" i="3"/>
  <c r="ANO15" i="3"/>
  <c r="ARG9" i="3"/>
  <c r="XO15" i="3"/>
  <c r="AHK14" i="3"/>
  <c r="WI13" i="3"/>
  <c r="ADS16" i="3"/>
  <c r="GI17" i="3"/>
  <c r="AWE14" i="3"/>
  <c r="IU18" i="3"/>
  <c r="AIQ15" i="3"/>
  <c r="GI16" i="3"/>
  <c r="AOU9" i="3"/>
  <c r="AMI12" i="3"/>
  <c r="ANO18" i="3"/>
  <c r="BME16" i="3"/>
  <c r="AQA17" i="3"/>
  <c r="QE9" i="3"/>
  <c r="ATS13" i="3"/>
  <c r="LG14" i="3"/>
  <c r="ADS17" i="3"/>
  <c r="HO11" i="3"/>
  <c r="AYQ17" i="3"/>
  <c r="BDO18" i="3"/>
  <c r="VC9" i="3"/>
  <c r="AJY11" i="3"/>
  <c r="BHI15" i="3"/>
  <c r="AWE17" i="3"/>
  <c r="AIQ18" i="3"/>
  <c r="NS16" i="3"/>
  <c r="AGE15" i="3"/>
  <c r="BHH10" i="3"/>
  <c r="TW18" i="3"/>
  <c r="AEY15" i="3"/>
  <c r="ANP14" i="3"/>
  <c r="AMW14" i="3" s="1"/>
  <c r="BHH15" i="3"/>
  <c r="BGO15" i="3" s="1"/>
  <c r="KA13" i="3"/>
  <c r="VC16" i="3"/>
  <c r="BCI13" i="3"/>
  <c r="AUY9" i="3"/>
  <c r="OY18" i="3"/>
  <c r="MM17" i="3"/>
  <c r="WI18" i="3"/>
  <c r="AJX16" i="3"/>
  <c r="AJE16" i="3" s="1"/>
  <c r="RK13" i="3"/>
  <c r="AQA15" i="3"/>
  <c r="BLA12" i="3"/>
  <c r="BK12" i="3"/>
  <c r="QE18" i="3"/>
  <c r="BKY11" i="3"/>
  <c r="TY17" i="3"/>
  <c r="BMF17" i="3"/>
  <c r="BLM17" i="3" s="1"/>
  <c r="MN11" i="3"/>
  <c r="LU11" i="3" s="1"/>
  <c r="TX17" i="3"/>
  <c r="TE17" i="3" s="1"/>
  <c r="AXK17" i="3"/>
  <c r="ARI13" i="3"/>
  <c r="CQ9" i="3"/>
  <c r="BGA10" i="3"/>
  <c r="DA52" i="1" s="1"/>
  <c r="WI17" i="3"/>
  <c r="ATS10" i="3"/>
  <c r="DA42" i="1" s="1"/>
  <c r="BBC9" i="3"/>
  <c r="AIQ9" i="3"/>
  <c r="VC15" i="3"/>
  <c r="XO16" i="3"/>
  <c r="ARG12" i="3"/>
  <c r="ABH14" i="3"/>
  <c r="AAO14" i="3" s="1"/>
  <c r="BDO12" i="3"/>
  <c r="BBE9" i="3"/>
  <c r="AXM11" i="3"/>
  <c r="ADU9" i="3"/>
  <c r="AFA11" i="3"/>
  <c r="AXM15" i="3"/>
  <c r="AWG12" i="3"/>
  <c r="WK14" i="3"/>
  <c r="VR14" i="3" s="1"/>
  <c r="ATU12" i="3"/>
  <c r="BGC14" i="3"/>
  <c r="CS14" i="3"/>
  <c r="AWG9" i="3"/>
  <c r="SS14" i="3"/>
  <c r="BIO9" i="3"/>
  <c r="AGG11" i="3"/>
  <c r="KC14" i="3"/>
  <c r="AXM12" i="3"/>
  <c r="AIS18" i="3"/>
  <c r="BBE12" i="3"/>
  <c r="AWG10" i="3"/>
  <c r="MO9" i="3"/>
  <c r="BLA13" i="3"/>
  <c r="BBE16" i="3"/>
  <c r="BLA14" i="3"/>
  <c r="AIS10" i="3"/>
  <c r="RM10" i="3"/>
  <c r="BCK16" i="3"/>
  <c r="AZY13" i="3"/>
  <c r="NU15" i="3"/>
  <c r="AWG14" i="3"/>
  <c r="ASO9" i="3"/>
  <c r="BJU12" i="3"/>
  <c r="CS12" i="3"/>
  <c r="AFA14" i="3"/>
  <c r="AFA17" i="3"/>
  <c r="BEW18" i="3"/>
  <c r="KC9" i="3"/>
  <c r="BM17" i="3"/>
  <c r="BGC18" i="3"/>
  <c r="BEW16" i="3"/>
  <c r="AZY10" i="3"/>
  <c r="HQ11" i="3"/>
  <c r="CS10" i="3"/>
  <c r="ARI18" i="3"/>
  <c r="BJU15" i="3"/>
  <c r="VE11" i="3"/>
  <c r="AHM14" i="3"/>
  <c r="AGG17" i="3"/>
  <c r="ATU9" i="3"/>
  <c r="NU16" i="3"/>
  <c r="AVA9" i="3"/>
  <c r="AJY10" i="3"/>
  <c r="PA18" i="3"/>
  <c r="ABH16" i="3"/>
  <c r="AAO16" i="3" s="1"/>
  <c r="GI12" i="3"/>
  <c r="YV12" i="3"/>
  <c r="IV12" i="3"/>
  <c r="IC12" i="3" s="1"/>
  <c r="AMJ13" i="3"/>
  <c r="ALQ13" i="3" s="1"/>
  <c r="ANP9" i="3"/>
  <c r="AMW9" i="3" s="1"/>
  <c r="TX18" i="3"/>
  <c r="TE18" i="3" s="1"/>
  <c r="OZ10" i="3"/>
  <c r="AYR13" i="3"/>
  <c r="AXY13" i="3" s="1"/>
  <c r="ALD14" i="3"/>
  <c r="AKK14" i="3" s="1"/>
  <c r="XP17" i="3"/>
  <c r="WW17" i="3" s="1"/>
  <c r="OZ9" i="3"/>
  <c r="OG9" i="3" s="1"/>
  <c r="BCJ15" i="3"/>
  <c r="BBQ15" i="3" s="1"/>
  <c r="BMF15" i="3"/>
  <c r="BLM15" i="3" s="1"/>
  <c r="GJ17" i="3"/>
  <c r="FQ17" i="3" s="1"/>
  <c r="ALD16" i="3"/>
  <c r="AKK16" i="3" s="1"/>
  <c r="KB13" i="3"/>
  <c r="JI13" i="3" s="1"/>
  <c r="BMF14" i="3"/>
  <c r="BLM14" i="3" s="1"/>
  <c r="ALD13" i="3"/>
  <c r="AKK13" i="3" s="1"/>
  <c r="ADT13" i="3"/>
  <c r="ADA13" i="3" s="1"/>
  <c r="AXL15" i="3"/>
  <c r="AWS15" i="3" s="1"/>
  <c r="DX12" i="3"/>
  <c r="DE12" i="3" s="1"/>
  <c r="BGB12" i="3"/>
  <c r="BFI12" i="3" s="1"/>
  <c r="BDP18" i="3"/>
  <c r="BCW18" i="3" s="1"/>
  <c r="ATT14" i="3"/>
  <c r="ATA14" i="3" s="1"/>
  <c r="ACN14" i="3"/>
  <c r="ABU14" i="3" s="1"/>
  <c r="GJ12" i="3"/>
  <c r="FQ12" i="3" s="1"/>
  <c r="LH14" i="3"/>
  <c r="KO14" i="3" s="1"/>
  <c r="VD9" i="3"/>
  <c r="UK9" i="3" s="1"/>
  <c r="ALD15" i="3"/>
  <c r="AKK15" i="3" s="1"/>
  <c r="XP11" i="3"/>
  <c r="WW11" i="3" s="1"/>
  <c r="ARH16" i="3"/>
  <c r="AQO16" i="3" s="1"/>
  <c r="BL13" i="3"/>
  <c r="AS13" i="3" s="1"/>
  <c r="LH18" i="3"/>
  <c r="KO18" i="3" s="1"/>
  <c r="YV18" i="3"/>
  <c r="ACN9" i="3"/>
  <c r="ABU9" i="3" s="1"/>
  <c r="AQB10" i="3"/>
  <c r="FD18" i="3"/>
  <c r="EK18" i="3" s="1"/>
  <c r="AJX17" i="3"/>
  <c r="AJE17" i="3" s="1"/>
  <c r="ADT12" i="3"/>
  <c r="ADA12" i="3" s="1"/>
  <c r="RL16" i="3"/>
  <c r="QS16" i="3" s="1"/>
  <c r="RL13" i="3"/>
  <c r="QS13" i="3" s="1"/>
  <c r="NU13" i="3"/>
  <c r="ATS15" i="3"/>
  <c r="AUY17" i="3"/>
  <c r="FC17" i="3"/>
  <c r="HO17" i="3"/>
  <c r="BEU10" i="3"/>
  <c r="DA51" i="1" s="1"/>
  <c r="XO18" i="3"/>
  <c r="AEY11" i="3"/>
  <c r="BHG13" i="3"/>
  <c r="ALC16" i="3"/>
  <c r="FC10" i="3"/>
  <c r="DA9" i="1" s="1"/>
  <c r="AJW10" i="3"/>
  <c r="DA34" i="1" s="1"/>
  <c r="DW16" i="3"/>
  <c r="BEU11" i="3"/>
  <c r="MM13" i="3"/>
  <c r="AOU16" i="3"/>
  <c r="XO13" i="3"/>
  <c r="ADS13" i="3"/>
  <c r="BIM14" i="3"/>
  <c r="AYQ12" i="3"/>
  <c r="DW14" i="3"/>
  <c r="AEY16" i="3"/>
  <c r="NS14" i="3"/>
  <c r="BGA12" i="3"/>
  <c r="ACM12" i="3"/>
  <c r="BIM9" i="3"/>
  <c r="ATS9" i="3"/>
  <c r="BCI17" i="3"/>
  <c r="AEY18" i="3"/>
  <c r="BJS10" i="3"/>
  <c r="DA55" i="1" s="1"/>
  <c r="IU14" i="3"/>
  <c r="BDO9" i="3"/>
  <c r="TW17" i="3"/>
  <c r="AQA9" i="3"/>
  <c r="BBC13" i="3"/>
  <c r="BBC15" i="3"/>
  <c r="AWE10" i="3"/>
  <c r="DA44" i="1" s="1"/>
  <c r="AHK10" i="3"/>
  <c r="DA32" i="1" s="1"/>
  <c r="IU15" i="3"/>
  <c r="NS13" i="3"/>
  <c r="CQ16" i="3"/>
  <c r="BDO17" i="3"/>
  <c r="AIQ10" i="3"/>
  <c r="DA33" i="1" s="1"/>
  <c r="SQ16" i="3"/>
  <c r="MM11" i="3"/>
  <c r="ATS17" i="3"/>
  <c r="AYQ10" i="3"/>
  <c r="DA46" i="1" s="1"/>
  <c r="AQA13" i="3"/>
  <c r="QE16" i="3"/>
  <c r="AIQ13" i="3"/>
  <c r="AHK16" i="3"/>
  <c r="WI12" i="3"/>
  <c r="BJT18" i="3"/>
  <c r="BJA18" i="3" s="1"/>
  <c r="CQ15" i="3"/>
  <c r="ADT18" i="3"/>
  <c r="ADA18" i="3" s="1"/>
  <c r="AIR9" i="3"/>
  <c r="AHY9" i="3" s="1"/>
  <c r="AWE18" i="3"/>
  <c r="BME13" i="3"/>
  <c r="LG11" i="3"/>
  <c r="NS15" i="3"/>
  <c r="LG13" i="3"/>
  <c r="YW14" i="3"/>
  <c r="RM9" i="3"/>
  <c r="ADS10" i="3"/>
  <c r="DA29" i="1" s="1"/>
  <c r="ADS18" i="3"/>
  <c r="QE17" i="3"/>
  <c r="HO18" i="3"/>
  <c r="BIM10" i="3"/>
  <c r="DA54" i="1" s="1"/>
  <c r="AIQ14" i="3"/>
  <c r="AMI15" i="3"/>
  <c r="AMK12" i="3"/>
  <c r="DW13" i="3"/>
  <c r="ATS12" i="3"/>
  <c r="AQA18" i="3"/>
  <c r="HP12" i="3"/>
  <c r="GW12" i="3" s="1"/>
  <c r="QF17" i="3"/>
  <c r="PM17" i="3" s="1"/>
  <c r="TX15" i="3"/>
  <c r="TE15" i="3" s="1"/>
  <c r="BDO13" i="3"/>
  <c r="IU17" i="3"/>
  <c r="AZW9" i="3"/>
  <c r="FC11" i="3"/>
  <c r="BHG16" i="3"/>
  <c r="AQA16" i="3"/>
  <c r="ACM13" i="3"/>
  <c r="BCI15" i="3"/>
  <c r="KA11" i="3"/>
  <c r="OY15" i="3"/>
  <c r="AJW18" i="3"/>
  <c r="BHI13" i="3"/>
  <c r="WK18" i="3"/>
  <c r="AMK14" i="3"/>
  <c r="RM17" i="3"/>
  <c r="BBE10" i="3"/>
  <c r="AVA18" i="3"/>
  <c r="BDQ12" i="3"/>
  <c r="ACO14" i="3"/>
  <c r="BMG11" i="3"/>
  <c r="BIO17" i="3"/>
  <c r="AJY13" i="3"/>
  <c r="DY15" i="3"/>
  <c r="DY11" i="3"/>
  <c r="AZY14" i="3"/>
  <c r="PA14" i="3"/>
  <c r="WK13" i="3"/>
  <c r="XQ11" i="3"/>
  <c r="SS12" i="3"/>
  <c r="CS9" i="3"/>
  <c r="VE14" i="3"/>
  <c r="BEW15" i="3"/>
  <c r="MO13" i="3"/>
  <c r="PA13" i="3"/>
  <c r="ATU10" i="3"/>
  <c r="ATU11" i="3"/>
  <c r="GK10" i="3"/>
  <c r="XQ12" i="3"/>
  <c r="FE10" i="3"/>
  <c r="MO14" i="3"/>
  <c r="BIO15" i="3"/>
  <c r="AYS13" i="3"/>
  <c r="RM11" i="3"/>
  <c r="BMG12" i="3"/>
  <c r="AOW13" i="3"/>
  <c r="ANQ18" i="3"/>
  <c r="AHM13" i="3"/>
  <c r="AFA18" i="3"/>
  <c r="BLA17" i="3"/>
  <c r="AYS14" i="3"/>
  <c r="BLA15" i="3"/>
  <c r="ABI10" i="3"/>
  <c r="GK12" i="3"/>
  <c r="WK17" i="3"/>
  <c r="KC15" i="3"/>
  <c r="DY14" i="3"/>
  <c r="YW16" i="3"/>
  <c r="LI10" i="3"/>
  <c r="TY16" i="3"/>
  <c r="OY14" i="3"/>
  <c r="BIM15" i="3"/>
  <c r="TW11" i="3"/>
  <c r="ABH12" i="3"/>
  <c r="AAO12" i="3" s="1"/>
  <c r="BIN12" i="3"/>
  <c r="BHU12" i="3" s="1"/>
  <c r="BBD9" i="3"/>
  <c r="BAK9" i="3" s="1"/>
  <c r="IV14" i="3"/>
  <c r="IC14" i="3" s="1"/>
  <c r="QF13" i="3"/>
  <c r="PM13" i="3" s="1"/>
  <c r="AOV16" i="3"/>
  <c r="AOC16" i="3" s="1"/>
  <c r="LH16" i="3"/>
  <c r="KO16" i="3" s="1"/>
  <c r="MN15" i="3"/>
  <c r="LU15" i="3" s="1"/>
  <c r="GJ16" i="3"/>
  <c r="FQ16" i="3" s="1"/>
  <c r="ADT11" i="3"/>
  <c r="ADA11" i="3" s="1"/>
  <c r="NT18" i="3"/>
  <c r="NA18" i="3" s="1"/>
  <c r="XP18" i="3"/>
  <c r="WW18" i="3" s="1"/>
  <c r="YV15" i="3"/>
  <c r="AOV9" i="3"/>
  <c r="AOC9" i="3" s="1"/>
  <c r="GJ15" i="3"/>
  <c r="FQ15" i="3" s="1"/>
  <c r="BIN13" i="3"/>
  <c r="BHU13" i="3" s="1"/>
  <c r="AXL11" i="3"/>
  <c r="AWS11" i="3" s="1"/>
  <c r="BMF12" i="3"/>
  <c r="BLM12" i="3" s="1"/>
  <c r="AWF15" i="3"/>
  <c r="AVM15" i="3" s="1"/>
  <c r="BJT12" i="3"/>
  <c r="BJA12" i="3" s="1"/>
  <c r="QF14" i="3"/>
  <c r="PM14" i="3" s="1"/>
  <c r="BEV9" i="3"/>
  <c r="BEC9" i="3" s="1"/>
  <c r="ARH9" i="3"/>
  <c r="AQO9" i="3" s="1"/>
  <c r="AEZ13" i="3"/>
  <c r="AEG13" i="3" s="1"/>
  <c r="AJX10" i="3"/>
  <c r="ACN10" i="3"/>
  <c r="BDP16" i="3"/>
  <c r="BCW16" i="3" s="1"/>
  <c r="TX13" i="3"/>
  <c r="TE13" i="3" s="1"/>
  <c r="QF12" i="3"/>
  <c r="PM12" i="3" s="1"/>
  <c r="BMF18" i="3"/>
  <c r="BLM18" i="3" s="1"/>
  <c r="BEV17" i="3"/>
  <c r="BEC17" i="3" s="1"/>
  <c r="AYR17" i="3"/>
  <c r="AXY17" i="3" s="1"/>
  <c r="KB18" i="3"/>
  <c r="JI18" i="3" s="1"/>
  <c r="BDP12" i="3"/>
  <c r="BCW12" i="3" s="1"/>
  <c r="XP10" i="3"/>
  <c r="CR12" i="3"/>
  <c r="BY12" i="3" s="1"/>
  <c r="MN13" i="3"/>
  <c r="LU13" i="3" s="1"/>
  <c r="BHH16" i="3"/>
  <c r="BGO16" i="3" s="1"/>
  <c r="BKZ10" i="3"/>
  <c r="TX16" i="3"/>
  <c r="TE16" i="3" s="1"/>
  <c r="AOV17" i="3"/>
  <c r="AOC17" i="3" s="1"/>
  <c r="AMJ10" i="3"/>
  <c r="DX14" i="3"/>
  <c r="DE14" i="3" s="1"/>
  <c r="TX14" i="3"/>
  <c r="TE14" i="3" s="1"/>
  <c r="BDQ10" i="3"/>
  <c r="MO17" i="3"/>
  <c r="AHK12" i="3"/>
  <c r="GI13" i="3"/>
  <c r="MM10" i="3"/>
  <c r="DA15" i="1" s="1"/>
  <c r="BJS9" i="3"/>
  <c r="ARG18" i="3"/>
  <c r="SQ14" i="3"/>
  <c r="YU18" i="3"/>
  <c r="ABG12" i="3"/>
  <c r="OY16" i="3"/>
  <c r="AWE11" i="3"/>
  <c r="CQ18" i="3"/>
  <c r="BGA16" i="3"/>
  <c r="XO14" i="3"/>
  <c r="AJW11" i="3"/>
  <c r="AMI16" i="3"/>
  <c r="ASM9" i="3"/>
  <c r="RK14" i="3"/>
  <c r="BBC17" i="3"/>
  <c r="ASM10" i="3"/>
  <c r="DA41" i="1" s="1"/>
  <c r="AOU13" i="3"/>
  <c r="BBC16" i="3"/>
  <c r="BGA17" i="3"/>
  <c r="ABG17" i="3"/>
  <c r="LG17" i="3"/>
  <c r="ACM15" i="3"/>
  <c r="AXK10" i="3"/>
  <c r="DA45" i="1" s="1"/>
  <c r="YU14" i="3"/>
  <c r="BGA9" i="3"/>
  <c r="AWE13" i="3"/>
  <c r="LG16" i="3"/>
  <c r="AUY15" i="3"/>
  <c r="AZW14" i="3"/>
  <c r="QE14" i="3"/>
  <c r="BKY14" i="3"/>
  <c r="IU12" i="3"/>
  <c r="ARG17" i="3"/>
  <c r="GI10" i="3"/>
  <c r="DA10" i="1" s="1"/>
  <c r="KA10" i="3"/>
  <c r="DA13" i="1" s="1"/>
  <c r="BEU14" i="3"/>
  <c r="TW12" i="3"/>
  <c r="MM12" i="3"/>
  <c r="AYS9" i="3"/>
  <c r="IW11" i="3"/>
  <c r="TY15" i="3"/>
  <c r="SS15" i="3"/>
  <c r="AFA12" i="3"/>
  <c r="KC10" i="3"/>
  <c r="XQ9" i="3"/>
  <c r="AYS15" i="3"/>
  <c r="AIS17" i="3"/>
  <c r="AHM17" i="3"/>
  <c r="ADU17" i="3"/>
  <c r="TY10" i="3"/>
  <c r="XQ14" i="3"/>
  <c r="IW16" i="3"/>
  <c r="ALE18" i="3"/>
  <c r="BIO10" i="3"/>
  <c r="AMK9" i="3"/>
  <c r="QG14" i="3"/>
  <c r="FE16" i="3"/>
  <c r="AGG10" i="3"/>
  <c r="LI14" i="3"/>
  <c r="ABI11" i="3"/>
  <c r="AOW18" i="3"/>
  <c r="TY18" i="3"/>
  <c r="MO12" i="3"/>
  <c r="RM13" i="3"/>
  <c r="CS16" i="3"/>
  <c r="BBE14" i="3"/>
  <c r="QG13" i="3"/>
  <c r="IW18" i="3"/>
  <c r="BGC10" i="3"/>
  <c r="BEW11" i="3"/>
  <c r="BIO11" i="3"/>
  <c r="VE9" i="3"/>
  <c r="KC18" i="3"/>
  <c r="ANQ9" i="3"/>
  <c r="AJY15" i="3"/>
  <c r="ABI13" i="3"/>
  <c r="AMK15" i="3"/>
  <c r="AZY16" i="3"/>
  <c r="DY18" i="3"/>
  <c r="AZY9" i="3"/>
  <c r="AMK10" i="3"/>
  <c r="AGG13" i="3"/>
  <c r="BDQ18" i="3"/>
  <c r="BDQ11" i="3"/>
  <c r="IW13" i="3"/>
  <c r="ACO17" i="3"/>
  <c r="FE11" i="3"/>
  <c r="CS15" i="3"/>
  <c r="ADU12" i="3"/>
  <c r="BLA11" i="3"/>
  <c r="BJU9" i="3"/>
  <c r="GI11" i="3"/>
  <c r="LG10" i="3"/>
  <c r="DA14" i="1" s="1"/>
  <c r="AXK18" i="3"/>
  <c r="AZX18" i="3"/>
  <c r="AZE18" i="3" s="1"/>
  <c r="ADT17" i="3"/>
  <c r="ADA17" i="3" s="1"/>
  <c r="QF18" i="3"/>
  <c r="PM18" i="3" s="1"/>
  <c r="HP11" i="3"/>
  <c r="GW11" i="3" s="1"/>
  <c r="DX11" i="3"/>
  <c r="DE11" i="3" s="1"/>
  <c r="AYR16" i="3"/>
  <c r="AXY16" i="3" s="1"/>
  <c r="BHH18" i="3"/>
  <c r="BGO18" i="3" s="1"/>
  <c r="BL17" i="3"/>
  <c r="AS17" i="3" s="1"/>
  <c r="YV10" i="3"/>
  <c r="DB25" i="1" s="1"/>
  <c r="FD14" i="3"/>
  <c r="EK14" i="3" s="1"/>
  <c r="CR9" i="3"/>
  <c r="BY9" i="3" s="1"/>
  <c r="YV9" i="3"/>
  <c r="IV18" i="3"/>
  <c r="IC18" i="3" s="1"/>
  <c r="RL18" i="3"/>
  <c r="QS18" i="3" s="1"/>
  <c r="YV11" i="3"/>
  <c r="OZ15" i="3"/>
  <c r="OG15" i="3" s="1"/>
  <c r="SR13" i="3"/>
  <c r="RY13" i="3" s="1"/>
  <c r="KB12" i="3"/>
  <c r="JI12" i="3" s="1"/>
  <c r="CR10" i="3"/>
  <c r="ATT13" i="3"/>
  <c r="ATA13" i="3" s="1"/>
  <c r="AQB17" i="3"/>
  <c r="API17" i="3" s="1"/>
  <c r="QF9" i="3"/>
  <c r="PM9" i="3" s="1"/>
  <c r="KB11" i="3"/>
  <c r="JI11" i="3" s="1"/>
  <c r="CR11" i="3"/>
  <c r="BY11" i="3" s="1"/>
  <c r="BHH13" i="3"/>
  <c r="BGO13" i="3" s="1"/>
  <c r="AWF11" i="3"/>
  <c r="AVM11" i="3" s="1"/>
  <c r="BCJ12" i="3"/>
  <c r="BBQ12" i="3" s="1"/>
  <c r="WJ10" i="3"/>
  <c r="RL10" i="3"/>
  <c r="IV10" i="3"/>
  <c r="BMF9" i="3"/>
  <c r="BLM9" i="3" s="1"/>
  <c r="CR14" i="3"/>
  <c r="BY14" i="3" s="1"/>
  <c r="WJ18" i="3"/>
  <c r="VQ18" i="3" s="1"/>
  <c r="BBD14" i="3"/>
  <c r="BAK14" i="3" s="1"/>
  <c r="XP13" i="3"/>
  <c r="WW13" i="3" s="1"/>
  <c r="RL14" i="3"/>
  <c r="QS14" i="3" s="1"/>
  <c r="YV17" i="3"/>
  <c r="AMJ17" i="3"/>
  <c r="ALQ17" i="3" s="1"/>
  <c r="AIR18" i="3"/>
  <c r="AHY18" i="3" s="1"/>
  <c r="VD10" i="3"/>
  <c r="DX10" i="3"/>
  <c r="BIN15" i="3"/>
  <c r="BHU15" i="3" s="1"/>
  <c r="WJ12" i="3"/>
  <c r="VQ12" i="3" s="1"/>
  <c r="MN9" i="3"/>
  <c r="LU9" i="3" s="1"/>
  <c r="AGF9" i="3"/>
  <c r="AFM9" i="3" s="1"/>
  <c r="BGC16" i="3"/>
  <c r="AJY12" i="3"/>
  <c r="OY10" i="3"/>
  <c r="DA17" i="1" s="1"/>
  <c r="AXK11" i="3"/>
  <c r="AOV13" i="3"/>
  <c r="AOC13" i="3" s="1"/>
  <c r="LG15" i="3"/>
  <c r="BHG14" i="3"/>
  <c r="IU16" i="3"/>
  <c r="BME17" i="3"/>
  <c r="ADS9" i="3"/>
  <c r="YU11" i="3"/>
  <c r="SQ11" i="3"/>
  <c r="AWE15" i="3"/>
  <c r="ABG10" i="3"/>
  <c r="DA27" i="1" s="1"/>
  <c r="AZW13" i="3"/>
  <c r="BKY15" i="3"/>
  <c r="WI15" i="3"/>
  <c r="BJS14" i="3"/>
  <c r="AHK13" i="3"/>
  <c r="VC13" i="3"/>
  <c r="BEU12" i="3"/>
  <c r="AJW12" i="3"/>
  <c r="MM14" i="3"/>
  <c r="NS11" i="3"/>
  <c r="AGE13" i="3"/>
  <c r="BME12" i="3"/>
  <c r="ANO11" i="3"/>
  <c r="TW13" i="3"/>
  <c r="AMI11" i="3"/>
  <c r="VC17" i="3"/>
  <c r="BK13" i="3"/>
  <c r="BDO14" i="3"/>
  <c r="BK16" i="3"/>
  <c r="SQ9" i="3"/>
  <c r="BJS16" i="3"/>
  <c r="OY11" i="3"/>
  <c r="ARG14" i="3"/>
  <c r="ANO12" i="3"/>
  <c r="ACM17" i="3"/>
  <c r="AEY13" i="3"/>
  <c r="AXK12" i="3"/>
  <c r="BCI14" i="3"/>
  <c r="AMI14" i="3"/>
  <c r="KA9" i="3"/>
  <c r="HO16" i="3"/>
  <c r="AEY12" i="3"/>
  <c r="XO10" i="3"/>
  <c r="DA24" i="1" s="1"/>
  <c r="AJW16" i="3"/>
  <c r="BKY16" i="3"/>
  <c r="ARG13" i="3"/>
  <c r="AXK16" i="3"/>
  <c r="BKY13" i="3"/>
  <c r="BK10" i="3"/>
  <c r="ANQ10" i="3"/>
  <c r="AGE11" i="3"/>
  <c r="QG12" i="3"/>
  <c r="ABH17" i="3"/>
  <c r="AAO17" i="3" s="1"/>
  <c r="VD13" i="3"/>
  <c r="UK13" i="3" s="1"/>
  <c r="BIN9" i="3"/>
  <c r="BHU9" i="3" s="1"/>
  <c r="SQ10" i="3"/>
  <c r="DA20" i="1" s="1"/>
  <c r="ANO16" i="3"/>
  <c r="AMI13" i="3"/>
  <c r="HO12" i="3"/>
  <c r="FC9" i="3"/>
  <c r="XO11" i="3"/>
  <c r="AEY14" i="3"/>
  <c r="AMK16" i="3"/>
  <c r="DY16" i="3"/>
  <c r="BIO12" i="3"/>
  <c r="LI15" i="3"/>
  <c r="DY12" i="3"/>
  <c r="ASO17" i="3"/>
  <c r="BGC12" i="3"/>
  <c r="BHI18" i="3"/>
  <c r="BMG16" i="3"/>
  <c r="FE17" i="3"/>
  <c r="VE10" i="3"/>
  <c r="MO11" i="3"/>
  <c r="AVA17" i="3"/>
  <c r="AGG16" i="3"/>
  <c r="LI13" i="3"/>
  <c r="KC11" i="3"/>
  <c r="AXM13" i="3"/>
  <c r="AMK18" i="3"/>
  <c r="ANQ15" i="3"/>
  <c r="AHM11" i="3"/>
  <c r="XQ16" i="3"/>
  <c r="TY12" i="3"/>
  <c r="FE9" i="3"/>
  <c r="BMG17" i="3"/>
  <c r="BIO16" i="3"/>
  <c r="GK13" i="3"/>
  <c r="ALE9" i="3"/>
  <c r="AQC15" i="3"/>
  <c r="AXM14" i="3"/>
  <c r="BGC9" i="3"/>
  <c r="ABI15" i="3"/>
  <c r="ACO9" i="3"/>
  <c r="AOW17" i="3"/>
  <c r="ADU14" i="3"/>
  <c r="BJU18" i="3"/>
  <c r="SS17" i="3"/>
  <c r="AWG16" i="3"/>
  <c r="GK11" i="3"/>
  <c r="VE16" i="3"/>
  <c r="BHI11" i="3"/>
  <c r="YW13" i="3"/>
  <c r="BM16" i="3"/>
  <c r="ATU13" i="3"/>
  <c r="CS18" i="3"/>
  <c r="AFA10" i="3"/>
  <c r="AOW9" i="3"/>
  <c r="BIO13" i="3"/>
  <c r="AXM9" i="3"/>
  <c r="BGC13" i="3"/>
  <c r="BIO14" i="3"/>
  <c r="AZY11" i="3"/>
  <c r="BHI14" i="3"/>
  <c r="HQ12" i="3"/>
  <c r="CQ11" i="3"/>
  <c r="DX13" i="3"/>
  <c r="DE13" i="3" s="1"/>
  <c r="AZW18" i="3"/>
  <c r="XP15" i="3"/>
  <c r="WW15" i="3" s="1"/>
  <c r="WJ15" i="3"/>
  <c r="VQ15" i="3" s="1"/>
  <c r="SR15" i="3"/>
  <c r="RY15" i="3" s="1"/>
  <c r="MN10" i="3"/>
  <c r="ANP13" i="3"/>
  <c r="AMW13" i="3" s="1"/>
  <c r="ARH18" i="3"/>
  <c r="AQO18" i="3" s="1"/>
  <c r="GJ9" i="3"/>
  <c r="FQ9" i="3" s="1"/>
  <c r="NT9" i="3"/>
  <c r="NA9" i="3" s="1"/>
  <c r="TX9" i="3"/>
  <c r="TE9" i="3" s="1"/>
  <c r="AMJ14" i="3"/>
  <c r="ALQ14" i="3" s="1"/>
  <c r="BDP15" i="3"/>
  <c r="BCW15" i="3" s="1"/>
  <c r="LH11" i="3"/>
  <c r="KO11" i="3" s="1"/>
  <c r="VD11" i="3"/>
  <c r="UK11" i="3" s="1"/>
  <c r="ABH18" i="3"/>
  <c r="AAO18" i="3" s="1"/>
  <c r="KB15" i="3"/>
  <c r="JI15" i="3" s="1"/>
  <c r="BGB14" i="3"/>
  <c r="BFI14" i="3" s="1"/>
  <c r="AEZ18" i="3"/>
  <c r="AEG18" i="3" s="1"/>
  <c r="WJ16" i="3"/>
  <c r="VQ16" i="3" s="1"/>
  <c r="HP17" i="3"/>
  <c r="GW17" i="3" s="1"/>
  <c r="ANP10" i="3"/>
  <c r="TX12" i="3"/>
  <c r="TE12" i="3" s="1"/>
  <c r="BEV14" i="3"/>
  <c r="BEC14" i="3" s="1"/>
  <c r="BEV11" i="3"/>
  <c r="BEC11" i="3" s="1"/>
  <c r="SR18" i="3"/>
  <c r="RY18" i="3" s="1"/>
  <c r="FD16" i="3"/>
  <c r="EK16" i="3" s="1"/>
  <c r="VD14" i="3"/>
  <c r="UK14" i="3" s="1"/>
  <c r="BKZ16" i="3"/>
  <c r="BKG16" i="3" s="1"/>
  <c r="OZ16" i="3"/>
  <c r="OG16" i="3" s="1"/>
  <c r="IV9" i="3"/>
  <c r="IC9" i="3" s="1"/>
  <c r="WJ13" i="3"/>
  <c r="VQ13" i="3" s="1"/>
  <c r="AMJ16" i="3"/>
  <c r="ALQ16" i="3" s="1"/>
  <c r="BKZ12" i="3"/>
  <c r="BKG12" i="3" s="1"/>
  <c r="ABH11" i="3"/>
  <c r="AAO11" i="3" s="1"/>
  <c r="BDP17" i="3"/>
  <c r="BCW17" i="3" s="1"/>
  <c r="RL11" i="3"/>
  <c r="QS11" i="3" s="1"/>
  <c r="HP15" i="3"/>
  <c r="GW15" i="3" s="1"/>
  <c r="BHH14" i="3"/>
  <c r="BGO14" i="3" s="1"/>
  <c r="AEZ9" i="3"/>
  <c r="AEG9" i="3" s="1"/>
  <c r="NT14" i="3"/>
  <c r="NA14" i="3" s="1"/>
  <c r="ALD9" i="3"/>
  <c r="AKK9" i="3" s="1"/>
  <c r="NT15" i="3"/>
  <c r="NA15" i="3" s="1"/>
  <c r="DX15" i="3"/>
  <c r="DE15" i="3" s="1"/>
  <c r="ARH14" i="3"/>
  <c r="AQO14" i="3" s="1"/>
  <c r="BBD17" i="3"/>
  <c r="BAK17" i="3" s="1"/>
  <c r="MO16" i="3"/>
  <c r="IV11" i="3"/>
  <c r="IC11" i="3" s="1"/>
  <c r="AMI17" i="3"/>
  <c r="LH13" i="3"/>
  <c r="KO13" i="3" s="1"/>
  <c r="AJW15" i="3"/>
  <c r="FC12" i="3"/>
  <c r="CQ13" i="3"/>
  <c r="AYQ13" i="3"/>
  <c r="HO15" i="3"/>
  <c r="BGA13" i="3"/>
  <c r="XO17" i="3"/>
  <c r="QE11" i="3"/>
  <c r="BK14" i="3"/>
  <c r="KA14" i="3"/>
  <c r="AOU11" i="3"/>
  <c r="QE10" i="3"/>
  <c r="DA18" i="1" s="1"/>
  <c r="AOU18" i="3"/>
  <c r="ASM15" i="3"/>
  <c r="BEU13" i="3"/>
  <c r="AEY10" i="3"/>
  <c r="DA30" i="1" s="1"/>
  <c r="BJS11" i="3"/>
  <c r="AGE18" i="3"/>
  <c r="ANO9" i="3"/>
  <c r="BDO16" i="3"/>
  <c r="NS12" i="3"/>
  <c r="BJS17" i="3"/>
  <c r="AOU12" i="3"/>
  <c r="FC13" i="3"/>
  <c r="BEU17" i="3"/>
  <c r="CQ14" i="3"/>
  <c r="ALC11" i="3"/>
  <c r="AUY18" i="3"/>
  <c r="VC12" i="3"/>
  <c r="WI10" i="3"/>
  <c r="DA23" i="1" s="1"/>
  <c r="AQA10" i="3"/>
  <c r="DA39" i="1" s="1"/>
  <c r="WI9" i="3"/>
  <c r="BJS12" i="3"/>
  <c r="DW17" i="3"/>
  <c r="AEY9" i="3"/>
  <c r="YU15" i="3"/>
  <c r="AEY17" i="3"/>
  <c r="RK17" i="3"/>
  <c r="BCI16" i="3"/>
  <c r="FC15" i="3"/>
  <c r="AMI10" i="3"/>
  <c r="DA36" i="1" s="1"/>
  <c r="LG18" i="3"/>
  <c r="ABG14" i="3"/>
  <c r="TW15" i="3"/>
  <c r="AXK15" i="3"/>
  <c r="BEU18" i="3"/>
  <c r="ADS12" i="3"/>
  <c r="ACM14" i="3"/>
  <c r="GI14" i="3"/>
  <c r="AIS13" i="3"/>
  <c r="WK16" i="3"/>
  <c r="ABG11" i="3"/>
  <c r="AIR14" i="3"/>
  <c r="AHY14" i="3" s="1"/>
  <c r="IV17" i="3"/>
  <c r="IC17" i="3" s="1"/>
  <c r="AXK14" i="3"/>
  <c r="VC11" i="3"/>
  <c r="ADT16" i="3"/>
  <c r="ADA16" i="3" s="1"/>
  <c r="BME18" i="3"/>
  <c r="BJS13" i="3"/>
  <c r="QF16" i="3"/>
  <c r="PM16" i="3" s="1"/>
  <c r="AEZ11" i="3"/>
  <c r="AEG11" i="3" s="1"/>
  <c r="AYR11" i="3"/>
  <c r="AXY11" i="3" s="1"/>
  <c r="BEV10" i="3"/>
  <c r="ANP18" i="3"/>
  <c r="AMW18" i="3" s="1"/>
  <c r="AIR13" i="3"/>
  <c r="AHY13" i="3" s="1"/>
  <c r="AOV15" i="3"/>
  <c r="AOC15" i="3" s="1"/>
  <c r="XP9" i="3"/>
  <c r="WW9" i="3" s="1"/>
  <c r="NT11" i="3"/>
  <c r="NA11" i="3" s="1"/>
  <c r="BL9" i="3"/>
  <c r="AS9" i="3" s="1"/>
  <c r="FD13" i="3"/>
  <c r="EK13" i="3" s="1"/>
  <c r="BHI10" i="3"/>
  <c r="AUY16" i="3"/>
  <c r="ACM18" i="3"/>
  <c r="DW9" i="3"/>
  <c r="VC10" i="3"/>
  <c r="DA22" i="1" s="1"/>
  <c r="IU13" i="3"/>
  <c r="ALC14" i="3"/>
  <c r="QE12" i="3"/>
  <c r="BL11" i="3"/>
  <c r="AS11" i="3" s="1"/>
  <c r="BLA9" i="3"/>
  <c r="MM16" i="3"/>
  <c r="AGG18" i="3"/>
  <c r="BJU16" i="3"/>
  <c r="AVA14" i="3"/>
  <c r="BHI16" i="3"/>
  <c r="BCK14" i="3"/>
  <c r="GK18" i="3"/>
  <c r="AFA9" i="3"/>
  <c r="BCK9" i="3"/>
  <c r="BCK10" i="3"/>
  <c r="ASO11" i="3"/>
  <c r="QG9" i="3"/>
  <c r="NU9" i="3"/>
  <c r="BHI12" i="3"/>
  <c r="NU17" i="3"/>
  <c r="AFA15" i="3"/>
  <c r="ADU10" i="3"/>
  <c r="NU10" i="3"/>
  <c r="HQ17" i="3"/>
  <c r="CS17" i="3"/>
  <c r="TY11" i="3"/>
  <c r="BJU14" i="3"/>
  <c r="SS10" i="3"/>
  <c r="HQ15" i="3"/>
  <c r="BMG9" i="3"/>
  <c r="BM12" i="3"/>
  <c r="WK15" i="3"/>
  <c r="IW10" i="3"/>
  <c r="ATU14" i="3"/>
  <c r="ALE11" i="3"/>
  <c r="ACO16" i="3"/>
  <c r="ALE15" i="3"/>
  <c r="ARI11" i="3"/>
  <c r="BEW9" i="3"/>
  <c r="AXM10" i="3"/>
  <c r="AQC12" i="3"/>
  <c r="ANQ11" i="3"/>
  <c r="BDQ9" i="3"/>
  <c r="BBE18" i="3"/>
  <c r="BDQ14" i="3"/>
  <c r="AQC11" i="3"/>
  <c r="AQC13" i="3"/>
  <c r="YW11" i="3"/>
  <c r="TY9" i="3"/>
  <c r="IW12" i="3"/>
  <c r="YW9" i="3"/>
  <c r="AWG18" i="3"/>
  <c r="AMK11" i="3"/>
  <c r="AHM16" i="3"/>
  <c r="ASO13" i="3"/>
  <c r="ATU18" i="3"/>
  <c r="RM15" i="3"/>
  <c r="MN17" i="3"/>
  <c r="LU17" i="3" s="1"/>
  <c r="HQ10" i="3"/>
  <c r="BIM12" i="3"/>
  <c r="KB14" i="3"/>
  <c r="JI14" i="3" s="1"/>
  <c r="GJ13" i="3"/>
  <c r="FQ13" i="3" s="1"/>
  <c r="RL12" i="3"/>
  <c r="QS12" i="3" s="1"/>
  <c r="ARH12" i="3"/>
  <c r="AQO12" i="3" s="1"/>
  <c r="CR17" i="3"/>
  <c r="BY17" i="3" s="1"/>
  <c r="AJX9" i="3"/>
  <c r="AJE9" i="3" s="1"/>
  <c r="BIN10" i="3"/>
  <c r="CR15" i="3"/>
  <c r="BY15" i="3" s="1"/>
  <c r="ACN12" i="3"/>
  <c r="ABU12" i="3" s="1"/>
  <c r="DX17" i="3"/>
  <c r="DE17" i="3" s="1"/>
  <c r="OZ17" i="3"/>
  <c r="OG17" i="3" s="1"/>
  <c r="AZX16" i="3"/>
  <c r="AZE16" i="3" s="1"/>
  <c r="ALD10" i="3"/>
  <c r="BL12" i="3"/>
  <c r="AS12" i="3" s="1"/>
  <c r="ADT14" i="3"/>
  <c r="ADA14" i="3" s="1"/>
  <c r="LH17" i="3"/>
  <c r="KO17" i="3" s="1"/>
  <c r="KB17" i="3"/>
  <c r="JI17" i="3" s="1"/>
  <c r="ARH15" i="3"/>
  <c r="AQO15" i="3" s="1"/>
  <c r="AWF18" i="3"/>
  <c r="AVM18" i="3" s="1"/>
  <c r="BKZ18" i="3"/>
  <c r="BKG18" i="3" s="1"/>
  <c r="GJ14" i="3"/>
  <c r="FQ14" i="3" s="1"/>
  <c r="GJ10" i="3"/>
  <c r="WJ14" i="3"/>
  <c r="VQ14" i="3" s="1"/>
  <c r="ASN13" i="3"/>
  <c r="ARU13" i="3" s="1"/>
  <c r="AWF12" i="3"/>
  <c r="AVM12" i="3" s="1"/>
  <c r="HP18" i="3"/>
  <c r="GW18" i="3" s="1"/>
  <c r="ADT15" i="3"/>
  <c r="ADA15" i="3" s="1"/>
  <c r="NT17" i="3"/>
  <c r="NA17" i="3" s="1"/>
  <c r="ACN15" i="3"/>
  <c r="ABU15" i="3" s="1"/>
  <c r="WJ17" i="3"/>
  <c r="VQ17" i="3" s="1"/>
  <c r="BJT16" i="3"/>
  <c r="BJA16" i="3" s="1"/>
  <c r="VD16" i="3"/>
  <c r="UK16" i="3" s="1"/>
  <c r="AUZ10" i="3"/>
  <c r="TX10" i="3"/>
  <c r="AQB13" i="3"/>
  <c r="API13" i="3" s="1"/>
  <c r="DX9" i="3"/>
  <c r="DE9" i="3" s="1"/>
  <c r="BGB18" i="3"/>
  <c r="BFI18" i="3" s="1"/>
  <c r="AYR15" i="3"/>
  <c r="AXY15" i="3" s="1"/>
  <c r="OZ18" i="3"/>
  <c r="OG18" i="3" s="1"/>
  <c r="AMJ18" i="3"/>
  <c r="ALQ18" i="3" s="1"/>
  <c r="GJ18" i="3"/>
  <c r="FQ18" i="3" s="1"/>
  <c r="AEZ14" i="3"/>
  <c r="AEG14" i="3" s="1"/>
  <c r="OZ13" i="3"/>
  <c r="OG13" i="3" s="1"/>
  <c r="AGF12" i="3"/>
  <c r="AFM12" i="3" s="1"/>
  <c r="AIQ12" i="3"/>
  <c r="DW15" i="3"/>
  <c r="XP14" i="3"/>
  <c r="WW14" i="3" s="1"/>
  <c r="BLA16" i="3"/>
  <c r="BIM18" i="3"/>
  <c r="HO13" i="3"/>
  <c r="NS10" i="3"/>
  <c r="DA16" i="1" s="1"/>
  <c r="BK9" i="3"/>
  <c r="AQA14" i="3"/>
  <c r="AMI18" i="3"/>
  <c r="BKY9" i="3"/>
  <c r="FC18" i="3"/>
  <c r="IU9" i="3"/>
  <c r="KA12" i="3"/>
  <c r="RK12" i="3"/>
  <c r="NS17" i="3"/>
  <c r="AJW17" i="3"/>
  <c r="BGA14" i="3"/>
  <c r="AOU17" i="3"/>
  <c r="AZW12" i="3"/>
  <c r="ACM10" i="3"/>
  <c r="DA28" i="1" s="1"/>
  <c r="AGE14" i="3"/>
  <c r="TW16" i="3"/>
  <c r="MM15" i="3"/>
  <c r="TW14" i="3"/>
  <c r="BBC18" i="3"/>
  <c r="BHG9" i="3"/>
  <c r="AYQ18" i="3"/>
  <c r="AOU10" i="3"/>
  <c r="DA38" i="1" s="1"/>
  <c r="SQ18" i="3"/>
  <c r="KA18" i="3"/>
  <c r="AHK18" i="3"/>
  <c r="SQ12" i="3"/>
  <c r="AGE12" i="3"/>
  <c r="MM9" i="3"/>
  <c r="ASM14" i="3"/>
  <c r="AGE16" i="3"/>
  <c r="OY17" i="3"/>
  <c r="BDO15" i="3"/>
  <c r="AIQ16" i="3"/>
  <c r="AHK11" i="3"/>
  <c r="BKY18" i="3"/>
  <c r="AYQ11" i="3"/>
  <c r="HO10" i="3"/>
  <c r="DA11" i="1" s="1"/>
  <c r="AUY12" i="3"/>
  <c r="ASM11" i="3"/>
  <c r="AOU14" i="3"/>
  <c r="IU11" i="3"/>
  <c r="BME11" i="3"/>
  <c r="ANO10" i="3"/>
  <c r="DA37" i="1" s="1"/>
  <c r="FC14" i="3"/>
  <c r="XP12" i="3"/>
  <c r="WW12" i="3" s="1"/>
  <c r="BKZ17" i="3"/>
  <c r="BKG17" i="3" s="1"/>
  <c r="AXK9" i="3"/>
  <c r="AUY13" i="3"/>
  <c r="MO10" i="3"/>
  <c r="ASM17" i="3"/>
  <c r="BKY12" i="3"/>
  <c r="PA11" i="3"/>
  <c r="ANQ16" i="3"/>
  <c r="BHG11" i="3"/>
  <c r="ASN14" i="3"/>
  <c r="ARU14" i="3" s="1"/>
  <c r="AZW10" i="3"/>
  <c r="DA47" i="1" s="1"/>
  <c r="BIM17" i="3"/>
  <c r="ALC17" i="3"/>
  <c r="ACO10" i="3"/>
  <c r="LI18" i="3"/>
  <c r="YU16" i="3"/>
  <c r="FD12" i="3"/>
  <c r="EK12" i="3" s="1"/>
  <c r="VD12" i="3"/>
  <c r="UK12" i="3" s="1"/>
  <c r="FD10" i="3"/>
  <c r="QF11" i="3"/>
  <c r="PM11" i="3" s="1"/>
  <c r="SR11" i="3"/>
  <c r="RY11" i="3" s="1"/>
  <c r="LH15" i="3"/>
  <c r="KO15" i="3" s="1"/>
  <c r="AGF15" i="3"/>
  <c r="AFM15" i="3" s="1"/>
  <c r="ATT12" i="3"/>
  <c r="ATA12" i="3" s="1"/>
  <c r="BIN11" i="3"/>
  <c r="BHU11" i="3" s="1"/>
  <c r="SR9" i="3"/>
  <c r="RY9" i="3" s="1"/>
  <c r="AIR10" i="3"/>
  <c r="KB16" i="3"/>
  <c r="JI16" i="3" s="1"/>
  <c r="ARG16" i="3"/>
  <c r="ALC9" i="3"/>
  <c r="ANO13" i="3"/>
  <c r="BEU9" i="3"/>
  <c r="ABG16" i="3"/>
  <c r="HO9" i="3"/>
  <c r="BIM16" i="3"/>
  <c r="VC14" i="3"/>
  <c r="ABG13" i="3"/>
  <c r="YU17" i="3"/>
  <c r="AHK15" i="3"/>
  <c r="AOW12" i="3"/>
  <c r="AIS11" i="3"/>
  <c r="ANQ14" i="3"/>
  <c r="AQC9" i="3"/>
  <c r="AVA11" i="3"/>
  <c r="YW12" i="3"/>
  <c r="NU11" i="3"/>
  <c r="ABI18" i="3"/>
  <c r="ASO12" i="3"/>
  <c r="AWG15" i="3"/>
  <c r="ANQ17" i="3"/>
  <c r="ASO10" i="3"/>
  <c r="AHM12" i="3"/>
  <c r="TY13" i="3"/>
  <c r="IW17" i="3"/>
  <c r="PA9" i="3"/>
  <c r="BM14" i="3"/>
  <c r="IW14" i="3"/>
  <c r="BBE17" i="3"/>
  <c r="VE13" i="3"/>
  <c r="ASO18" i="3"/>
  <c r="AZY17" i="3"/>
  <c r="BEW14" i="3"/>
  <c r="YW15" i="3"/>
  <c r="AHM10" i="3"/>
  <c r="ADU16" i="3"/>
  <c r="ASO14" i="3"/>
  <c r="BBE15" i="3"/>
  <c r="GK16" i="3"/>
  <c r="BM9" i="3"/>
  <c r="XQ18" i="3"/>
  <c r="PA12" i="3"/>
  <c r="AQC18" i="3"/>
  <c r="CS11" i="3"/>
  <c r="ASO15" i="3"/>
  <c r="WK11" i="3"/>
  <c r="AGG14" i="3"/>
  <c r="AOW15" i="3"/>
  <c r="ALE13" i="3"/>
  <c r="CS13" i="3"/>
  <c r="HQ16" i="3"/>
  <c r="TY14" i="3"/>
  <c r="AXM17" i="3"/>
  <c r="BJU10" i="3"/>
  <c r="BMG13" i="3"/>
  <c r="DY13" i="3"/>
  <c r="YW10" i="3"/>
  <c r="AIS14" i="3"/>
  <c r="KC17" i="3"/>
  <c r="AVA10" i="3"/>
  <c r="BEW12" i="3"/>
  <c r="BM11" i="3"/>
  <c r="BJT11" i="3"/>
  <c r="BJA11" i="3" s="1"/>
  <c r="AYR10" i="3"/>
  <c r="CR16" i="3"/>
  <c r="BY16" i="3" s="1"/>
  <c r="AXL18" i="3"/>
  <c r="AWS18" i="3" s="1"/>
  <c r="LI11" i="3"/>
  <c r="AYQ15" i="3"/>
  <c r="XO12" i="3"/>
  <c r="BHH9" i="3"/>
  <c r="BGO9" i="3" s="1"/>
  <c r="BCJ14" i="3"/>
  <c r="BBQ14" i="3" s="1"/>
  <c r="BGC17" i="3"/>
  <c r="RK16" i="3"/>
  <c r="AWF10" i="3"/>
  <c r="FD17" i="3"/>
  <c r="EK17" i="3" s="1"/>
  <c r="PA15" i="3"/>
  <c r="AJX11" i="3"/>
  <c r="AJE11" i="3" s="1"/>
  <c r="AZY15" i="3"/>
  <c r="AYR9" i="3"/>
  <c r="AXY9" i="3" s="1"/>
  <c r="FD15" i="3"/>
  <c r="EK15" i="3" s="1"/>
  <c r="MM18" i="3"/>
  <c r="KB10" i="3"/>
  <c r="ASN16" i="3"/>
  <c r="ARU16" i="3" s="1"/>
  <c r="NU14" i="3"/>
  <c r="AOV14" i="3"/>
  <c r="AOC14" i="3" s="1"/>
  <c r="AMJ9" i="3"/>
  <c r="ALQ9" i="3" s="1"/>
  <c r="BBD11" i="3"/>
  <c r="BAK11" i="3" s="1"/>
  <c r="WK10" i="3"/>
  <c r="MN12" i="3"/>
  <c r="LU12" i="3" s="1"/>
  <c r="BBD16" i="3"/>
  <c r="BAK16" i="3" s="1"/>
  <c r="ALE10" i="3"/>
  <c r="AYQ14" i="3"/>
  <c r="BKY17" i="3"/>
  <c r="BHH11" i="3"/>
  <c r="BGO11" i="3" s="1"/>
  <c r="AHL14" i="3"/>
  <c r="AGS14" i="3" s="1"/>
  <c r="HQ13" i="3"/>
  <c r="AHL18" i="3"/>
  <c r="AGS18" i="3" s="1"/>
  <c r="ABH13" i="3"/>
  <c r="AAO13" i="3" s="1"/>
  <c r="WK9" i="3"/>
  <c r="ARH17" i="3"/>
  <c r="AQO17" i="3" s="1"/>
  <c r="AHL11" i="3"/>
  <c r="AGS11" i="3" s="1"/>
  <c r="AJY14" i="3"/>
  <c r="ADT10" i="3"/>
  <c r="AUZ16" i="3"/>
  <c r="AUG16" i="3" s="1"/>
  <c r="LI17" i="3"/>
  <c r="BGA18" i="3"/>
  <c r="BCJ17" i="3"/>
  <c r="BBQ17" i="3" s="1"/>
  <c r="AWF17" i="3"/>
  <c r="AVM17" i="3" s="1"/>
  <c r="AIS16" i="3"/>
  <c r="AUZ18" i="3"/>
  <c r="AUG18" i="3" s="1"/>
  <c r="AOV18" i="3"/>
  <c r="AOC18" i="3" s="1"/>
  <c r="XP16" i="3"/>
  <c r="WW16" i="3" s="1"/>
  <c r="VE17" i="3"/>
  <c r="AEZ10" i="3"/>
  <c r="BGB10" i="3"/>
  <c r="QG17" i="3"/>
  <c r="NU18" i="3"/>
  <c r="BCJ11" i="3"/>
  <c r="BBQ11" i="3" s="1"/>
  <c r="SS18" i="3"/>
  <c r="RK10" i="3"/>
  <c r="DA19" i="1" s="1"/>
  <c r="AQA11" i="3"/>
  <c r="ATS14" i="3"/>
  <c r="AGF11" i="3"/>
  <c r="AFM11" i="3" s="1"/>
  <c r="AOV12" i="3"/>
  <c r="AOC12" i="3" s="1"/>
  <c r="ANQ13" i="3"/>
  <c r="AOV10" i="3"/>
  <c r="AUZ17" i="3"/>
  <c r="AUG17" i="3" s="1"/>
  <c r="BCJ10" i="3"/>
  <c r="ADU13" i="3"/>
  <c r="BGB13" i="3"/>
  <c r="BFI13" i="3" s="1"/>
  <c r="AWE12" i="3"/>
  <c r="BEV12" i="3"/>
  <c r="BEC12" i="3" s="1"/>
  <c r="AEZ16" i="3"/>
  <c r="AEG16" i="3" s="1"/>
  <c r="PA10" i="3"/>
  <c r="AQB15" i="3"/>
  <c r="API15" i="3" s="1"/>
  <c r="AGF17" i="3"/>
  <c r="AFM17" i="3" s="1"/>
  <c r="ACN18" i="3"/>
  <c r="ABU18" i="3" s="1"/>
  <c r="AIR17" i="3"/>
  <c r="AHY17" i="3" s="1"/>
  <c r="AQB12" i="3"/>
  <c r="API12" i="3" s="1"/>
  <c r="BJT9" i="3"/>
  <c r="BJA9" i="3" s="1"/>
  <c r="KB9" i="3"/>
  <c r="JI9" i="3" s="1"/>
  <c r="ARI14" i="3"/>
  <c r="BBD15" i="3"/>
  <c r="BAK15" i="3" s="1"/>
  <c r="AYR14" i="3"/>
  <c r="AXY14" i="3" s="1"/>
  <c r="BCK17" i="3"/>
  <c r="AZX14" i="3"/>
  <c r="AZE14" i="3" s="1"/>
  <c r="ASN9" i="3"/>
  <c r="ARU9" i="3" s="1"/>
  <c r="AQC16" i="3"/>
  <c r="BME9" i="3"/>
  <c r="AGE17" i="3"/>
  <c r="ACM9" i="3"/>
  <c r="BHH17" i="3"/>
  <c r="BGO17" i="3" s="1"/>
  <c r="AQB14" i="3"/>
  <c r="API14" i="3" s="1"/>
  <c r="XQ15" i="3"/>
  <c r="AQB16" i="3"/>
  <c r="API16" i="3" s="1"/>
  <c r="AXL9" i="3"/>
  <c r="AWS9" i="3" s="1"/>
  <c r="NT13" i="3"/>
  <c r="NA13" i="3" s="1"/>
  <c r="BKY10" i="3"/>
  <c r="DA56" i="1" s="1"/>
  <c r="AZX15" i="3"/>
  <c r="AZE15" i="3" s="1"/>
  <c r="AJY16" i="3"/>
  <c r="IU10" i="3"/>
  <c r="DA12" i="1" s="1"/>
  <c r="ASN15" i="3"/>
  <c r="ARU15" i="3" s="1"/>
  <c r="AGF10" i="3"/>
  <c r="ACO11" i="3"/>
  <c r="AZX10" i="3"/>
  <c r="ALD18" i="3"/>
  <c r="AKK18" i="3" s="1"/>
  <c r="BBD12" i="3"/>
  <c r="BAK12" i="3" s="1"/>
  <c r="ACN17" i="3"/>
  <c r="ABU17" i="3" s="1"/>
  <c r="ANP16" i="3"/>
  <c r="AMW16" i="3" s="1"/>
  <c r="SR17" i="3"/>
  <c r="RY17" i="3" s="1"/>
  <c r="HP10" i="3"/>
  <c r="GI18" i="3"/>
  <c r="BDP10" i="3"/>
  <c r="AJX13" i="3"/>
  <c r="AJE13" i="3" s="1"/>
  <c r="AIS9" i="3"/>
  <c r="AJX15" i="3"/>
  <c r="AJE15" i="3" s="1"/>
  <c r="BDP11" i="3"/>
  <c r="BCW11" i="3" s="1"/>
  <c r="ARI12" i="3"/>
  <c r="BHG12" i="3"/>
  <c r="TW9" i="3"/>
  <c r="BCI9" i="3"/>
  <c r="ABH15" i="3"/>
  <c r="AAO15" i="3" s="1"/>
  <c r="RL15" i="3"/>
  <c r="QS15" i="3" s="1"/>
  <c r="AJY18" i="3"/>
  <c r="LH12" i="3"/>
  <c r="KO12" i="3" s="1"/>
  <c r="HP13" i="3"/>
  <c r="GW13" i="3" s="1"/>
  <c r="XQ17" i="3"/>
  <c r="ANO17" i="3"/>
  <c r="ARH11" i="3"/>
  <c r="AQO11" i="3" s="1"/>
  <c r="AIS12" i="3"/>
  <c r="BEV13" i="3"/>
  <c r="BEC13" i="3" s="1"/>
  <c r="BIN18" i="3"/>
  <c r="BHU18" i="3" s="1"/>
  <c r="BCK18" i="3"/>
  <c r="ARI10" i="3"/>
  <c r="AHL9" i="3"/>
  <c r="AGS9" i="3" s="1"/>
  <c r="ATT17" i="3"/>
  <c r="ATA17" i="3" s="1"/>
  <c r="BIO18" i="3"/>
  <c r="BK11" i="3"/>
  <c r="AGF14" i="3"/>
  <c r="AFM14" i="3" s="1"/>
  <c r="AZX11" i="3"/>
  <c r="AZE11" i="3" s="1"/>
  <c r="AIR12" i="3"/>
  <c r="AHY12" i="3" s="1"/>
  <c r="KA15" i="3"/>
  <c r="BBD10" i="3"/>
  <c r="BGB16" i="3"/>
  <c r="BFI16" i="3" s="1"/>
  <c r="YW18" i="3"/>
  <c r="AHL12" i="3"/>
  <c r="AGS12" i="3" s="1"/>
  <c r="FE18" i="3"/>
  <c r="LI9" i="3"/>
  <c r="BCI11" i="3"/>
  <c r="YU13" i="3"/>
  <c r="MN16" i="3"/>
  <c r="LU16" i="3" s="1"/>
  <c r="FD9" i="3"/>
  <c r="EK9" i="3" s="1"/>
  <c r="BKZ9" i="3"/>
  <c r="BKG9" i="3" s="1"/>
  <c r="BJT15" i="3"/>
  <c r="BJA15" i="3" s="1"/>
  <c r="AHM18" i="3"/>
  <c r="AIR11" i="3"/>
  <c r="AHY11" i="3" s="1"/>
  <c r="BL18" i="3"/>
  <c r="AS18" i="3" s="1"/>
  <c r="SS16" i="3"/>
  <c r="BGB15" i="3"/>
  <c r="BFI15" i="3" s="1"/>
  <c r="AUZ12" i="3"/>
  <c r="AUG12" i="3" s="1"/>
  <c r="QG11" i="3"/>
  <c r="BGB17" i="3"/>
  <c r="BFI17" i="3" s="1"/>
  <c r="ANP17" i="3"/>
  <c r="AMW17" i="3" s="1"/>
  <c r="BM18" i="3"/>
  <c r="BCI12" i="3"/>
  <c r="ARH13" i="3"/>
  <c r="AQO13" i="3" s="1"/>
  <c r="AWF14" i="3"/>
  <c r="AVM14" i="3" s="1"/>
  <c r="BDQ15" i="3"/>
  <c r="BIN17" i="3"/>
  <c r="BHU17" i="3" s="1"/>
  <c r="ACN16" i="3"/>
  <c r="ABU16" i="3" s="1"/>
  <c r="AUZ14" i="3"/>
  <c r="AUG14" i="3" s="1"/>
  <c r="ALE16" i="3"/>
  <c r="AQC14" i="3"/>
  <c r="VE18" i="3"/>
  <c r="AWG13" i="3"/>
  <c r="AZW15" i="3"/>
  <c r="KA17" i="3"/>
  <c r="BMF16" i="3"/>
  <c r="BLM16" i="3" s="1"/>
  <c r="AEZ15" i="3"/>
  <c r="AEG15" i="3" s="1"/>
  <c r="RM14" i="3"/>
  <c r="IV15" i="3"/>
  <c r="IC15" i="3" s="1"/>
  <c r="AJX18" i="3"/>
  <c r="AJE18" i="3" s="1"/>
  <c r="BKZ11" i="3"/>
  <c r="BKG11" i="3" s="1"/>
  <c r="XQ10" i="3"/>
  <c r="ABH9" i="3"/>
  <c r="AAO9" i="3" s="1"/>
  <c r="ALD12" i="3"/>
  <c r="AKK12" i="3" s="1"/>
  <c r="BCK13" i="3"/>
  <c r="AWF13" i="3"/>
  <c r="AVM13" i="3" s="1"/>
  <c r="AWF9" i="3"/>
  <c r="AVM9" i="3" s="1"/>
  <c r="BGC15" i="3"/>
  <c r="PA17" i="3"/>
  <c r="ACN13" i="3"/>
  <c r="ABU13" i="3" s="1"/>
  <c r="ABH10" i="3"/>
  <c r="BJU13" i="3"/>
  <c r="BMF10" i="3"/>
  <c r="AHL10" i="3"/>
  <c r="BKZ15" i="3"/>
  <c r="BKG15" i="3" s="1"/>
  <c r="BMG14" i="3"/>
  <c r="BKZ14" i="3"/>
  <c r="BKG14" i="3" s="1"/>
  <c r="BMF13" i="3"/>
  <c r="BLM13" i="3" s="1"/>
  <c r="BBD18" i="3"/>
  <c r="BAK18" i="3" s="1"/>
  <c r="DY10" i="3"/>
  <c r="BHH12" i="3"/>
  <c r="BGO12" i="3" s="1"/>
  <c r="AZX9" i="3"/>
  <c r="AZE9" i="3" s="1"/>
  <c r="FE14" i="3"/>
  <c r="GI9" i="3"/>
  <c r="AGE10" i="3"/>
  <c r="DA31" i="1" s="1"/>
  <c r="BIN14" i="3"/>
  <c r="BHU14" i="3" s="1"/>
  <c r="BJT10" i="3"/>
  <c r="AIS15" i="3"/>
  <c r="AZX17" i="3"/>
  <c r="AZE17" i="3" s="1"/>
  <c r="ANP15" i="3"/>
  <c r="AMW15" i="3" s="1"/>
  <c r="AVA13" i="3"/>
  <c r="AHL16" i="3"/>
  <c r="AGS16" i="3" s="1"/>
  <c r="AEZ17" i="3"/>
  <c r="AEG17" i="3" s="1"/>
  <c r="FE13" i="3"/>
  <c r="BEV15" i="3"/>
  <c r="BEC15" i="3" s="1"/>
  <c r="NU12" i="3"/>
  <c r="BL15" i="3"/>
  <c r="AS15" i="3" s="1"/>
  <c r="WX9" i="3" l="1"/>
  <c r="DA7" i="1"/>
  <c r="ARV12" i="3"/>
  <c r="ASR12" i="3" s="1"/>
  <c r="ASQ12" i="3" s="1"/>
  <c r="TF11" i="3"/>
  <c r="AWT13" i="3"/>
  <c r="BEA18" i="3"/>
  <c r="ALR12" i="3"/>
  <c r="AMN12" i="3" s="1"/>
  <c r="AMM12" i="3" s="1"/>
  <c r="AAP9" i="3"/>
  <c r="ABL9" i="3" s="1"/>
  <c r="BCX12" i="3"/>
  <c r="BDT12" i="3" s="1"/>
  <c r="BDS12" i="3" s="1"/>
  <c r="ZJ13" i="3"/>
  <c r="AAF13" i="3" s="1"/>
  <c r="AAE13" i="3" s="1"/>
  <c r="YD9" i="3"/>
  <c r="TF18" i="3"/>
  <c r="AKL18" i="3"/>
  <c r="ALH18" i="3" s="1"/>
  <c r="ALG18" i="3" s="1"/>
  <c r="KP12" i="3"/>
  <c r="LL12" i="3" s="1"/>
  <c r="LK12" i="3" s="1"/>
  <c r="AGT14" i="3"/>
  <c r="AHP14" i="3" s="1"/>
  <c r="AHO14" i="3" s="1"/>
  <c r="BW14" i="3"/>
  <c r="DF12" i="3"/>
  <c r="EB12" i="3" s="1"/>
  <c r="EA12" i="3" s="1"/>
  <c r="GX13" i="3"/>
  <c r="HT13" i="3" s="1"/>
  <c r="HS13" i="3" s="1"/>
  <c r="ALR9" i="3"/>
  <c r="AMN9" i="3" s="1"/>
  <c r="DF13" i="3"/>
  <c r="EB13" i="3" s="1"/>
  <c r="EA13" i="3" s="1"/>
  <c r="BLM10" i="3"/>
  <c r="CJ57" i="1" s="1"/>
  <c r="DB57" i="1"/>
  <c r="BJA10" i="3"/>
  <c r="CJ55" i="1" s="1"/>
  <c r="DB55" i="1"/>
  <c r="AZE10" i="3"/>
  <c r="CJ47" i="1" s="1"/>
  <c r="DB47" i="1"/>
  <c r="TE10" i="3"/>
  <c r="CJ21" i="1" s="1"/>
  <c r="DB21" i="1"/>
  <c r="DC29" i="1"/>
  <c r="CY29" i="1"/>
  <c r="UK10" i="3"/>
  <c r="CJ22" i="1" s="1"/>
  <c r="DB22" i="1"/>
  <c r="BKG10" i="3"/>
  <c r="CJ56" i="1" s="1"/>
  <c r="DB56" i="1"/>
  <c r="CY47" i="1"/>
  <c r="DC47" i="1"/>
  <c r="DC33" i="1"/>
  <c r="CY33" i="1"/>
  <c r="KO10" i="3"/>
  <c r="CJ14" i="1" s="1"/>
  <c r="DB14" i="1"/>
  <c r="AUG10" i="3"/>
  <c r="CJ43" i="1" s="1"/>
  <c r="DB43" i="1"/>
  <c r="CY52" i="1"/>
  <c r="DC52" i="1"/>
  <c r="PM10" i="3"/>
  <c r="CJ18" i="1" s="1"/>
  <c r="DB18" i="1"/>
  <c r="CY38" i="1"/>
  <c r="DC38" i="1"/>
  <c r="CY43" i="1"/>
  <c r="DC43" i="1"/>
  <c r="BAK10" i="3"/>
  <c r="CJ48" i="1" s="1"/>
  <c r="DB48" i="1"/>
  <c r="GW10" i="3"/>
  <c r="CJ11" i="1" s="1"/>
  <c r="DB11" i="1"/>
  <c r="BFI10" i="3"/>
  <c r="CJ52" i="1" s="1"/>
  <c r="DB52" i="1"/>
  <c r="DC35" i="1"/>
  <c r="CY35" i="1"/>
  <c r="CY32" i="1"/>
  <c r="DC32" i="1"/>
  <c r="DC53" i="1"/>
  <c r="CY53" i="1"/>
  <c r="BEC10" i="3"/>
  <c r="CJ51" i="1" s="1"/>
  <c r="DB51" i="1"/>
  <c r="IC10" i="3"/>
  <c r="CJ12" i="1" s="1"/>
  <c r="DB12" i="1"/>
  <c r="CY13" i="1"/>
  <c r="DC13" i="1"/>
  <c r="DC42" i="1"/>
  <c r="CY42" i="1"/>
  <c r="CY26" i="1"/>
  <c r="DC26" i="1"/>
  <c r="DC40" i="1"/>
  <c r="CY40" i="1"/>
  <c r="AEG10" i="3"/>
  <c r="CJ30" i="1" s="1"/>
  <c r="DB30" i="1"/>
  <c r="JI10" i="3"/>
  <c r="CJ13" i="1" s="1"/>
  <c r="DB13" i="1"/>
  <c r="AVM10" i="3"/>
  <c r="CJ44" i="1" s="1"/>
  <c r="DB44" i="1"/>
  <c r="DC11" i="1"/>
  <c r="CY11" i="1"/>
  <c r="QS10" i="3"/>
  <c r="CJ19" i="1" s="1"/>
  <c r="DB19" i="1"/>
  <c r="CY14" i="1"/>
  <c r="DC14" i="1"/>
  <c r="BGO10" i="3"/>
  <c r="CJ53" i="1" s="1"/>
  <c r="DB53" i="1"/>
  <c r="CY56" i="1"/>
  <c r="DC56" i="1"/>
  <c r="AQO10" i="3"/>
  <c r="CJ40" i="1" s="1"/>
  <c r="DB40" i="1"/>
  <c r="CY25" i="1"/>
  <c r="DC25" i="1"/>
  <c r="DC28" i="1"/>
  <c r="CY28" i="1"/>
  <c r="DC30" i="1"/>
  <c r="CY30" i="1"/>
  <c r="VQ10" i="3"/>
  <c r="CJ23" i="1" s="1"/>
  <c r="DB23" i="1"/>
  <c r="CY21" i="1"/>
  <c r="DC21" i="1"/>
  <c r="OG10" i="3"/>
  <c r="CJ17" i="1" s="1"/>
  <c r="DB17" i="1"/>
  <c r="DC57" i="1"/>
  <c r="CY57" i="1"/>
  <c r="AGS10" i="3"/>
  <c r="CJ32" i="1" s="1"/>
  <c r="DB32" i="1"/>
  <c r="BBQ10" i="3"/>
  <c r="CJ49" i="1" s="1"/>
  <c r="DB49" i="1"/>
  <c r="DC23" i="1"/>
  <c r="CY23" i="1"/>
  <c r="AXY10" i="3"/>
  <c r="CJ46" i="1" s="1"/>
  <c r="DB46" i="1"/>
  <c r="AKK10" i="3"/>
  <c r="CJ35" i="1" s="1"/>
  <c r="DB35" i="1"/>
  <c r="CY12" i="1"/>
  <c r="DC12" i="1"/>
  <c r="AMW10" i="3"/>
  <c r="CJ37" i="1" s="1"/>
  <c r="DB37" i="1"/>
  <c r="LU10" i="3"/>
  <c r="CJ15" i="1" s="1"/>
  <c r="DB15" i="1"/>
  <c r="CY37" i="1"/>
  <c r="DC37" i="1"/>
  <c r="DC36" i="1"/>
  <c r="CY36" i="1"/>
  <c r="ALQ10" i="3"/>
  <c r="CJ36" i="1" s="1"/>
  <c r="DB36" i="1"/>
  <c r="ABU10" i="3"/>
  <c r="CJ28" i="1" s="1"/>
  <c r="DB28" i="1"/>
  <c r="CY48" i="1"/>
  <c r="DC48" i="1"/>
  <c r="CY34" i="1"/>
  <c r="DC34" i="1"/>
  <c r="CY44" i="1"/>
  <c r="DC44" i="1"/>
  <c r="DC18" i="1"/>
  <c r="CY18" i="1"/>
  <c r="CY51" i="1"/>
  <c r="DC51" i="1"/>
  <c r="ZI10" i="3"/>
  <c r="CJ26" i="1" s="1"/>
  <c r="DB26" i="1"/>
  <c r="ADA10" i="3"/>
  <c r="CJ29" i="1" s="1"/>
  <c r="DB29" i="1"/>
  <c r="CY15" i="1"/>
  <c r="DC15" i="1"/>
  <c r="CY22" i="1"/>
  <c r="DC22" i="1"/>
  <c r="AJE10" i="3"/>
  <c r="CJ34" i="1" s="1"/>
  <c r="DB34" i="1"/>
  <c r="ATA10" i="3"/>
  <c r="CJ42" i="1" s="1"/>
  <c r="DB42" i="1"/>
  <c r="DC17" i="1"/>
  <c r="CY17" i="1"/>
  <c r="AOC10" i="3"/>
  <c r="CJ38" i="1" s="1"/>
  <c r="DB38" i="1"/>
  <c r="DC55" i="1"/>
  <c r="CY55" i="1"/>
  <c r="AHY10" i="3"/>
  <c r="CJ33" i="1" s="1"/>
  <c r="DB33" i="1"/>
  <c r="DC49" i="1"/>
  <c r="CY49" i="1"/>
  <c r="CY19" i="1"/>
  <c r="DC19" i="1"/>
  <c r="DC46" i="1"/>
  <c r="CY46" i="1"/>
  <c r="ZJ12" i="3"/>
  <c r="AAF12" i="3" s="1"/>
  <c r="BFG11" i="3"/>
  <c r="AVN9" i="3"/>
  <c r="AWJ9" i="3" s="1"/>
  <c r="GX14" i="3"/>
  <c r="HT14" i="3" s="1"/>
  <c r="HS14" i="3" s="1"/>
  <c r="ZJ18" i="3"/>
  <c r="AAF18" i="3" s="1"/>
  <c r="ZJ14" i="3"/>
  <c r="AAF14" i="3" s="1"/>
  <c r="ZG9" i="3"/>
  <c r="AAF11" i="3"/>
  <c r="ZG11" i="3"/>
  <c r="ZG12" i="3"/>
  <c r="ZG14" i="3"/>
  <c r="ZG18" i="3"/>
  <c r="ZG17" i="3"/>
  <c r="ZH17" i="3"/>
  <c r="ZJ9" i="3"/>
  <c r="AAF9" i="3" s="1"/>
  <c r="ZG15" i="3"/>
  <c r="ZH15" i="3"/>
  <c r="ZG16" i="3"/>
  <c r="ZH16" i="3"/>
  <c r="ZJ16" i="3" s="1"/>
  <c r="ZG10" i="3"/>
  <c r="ZH10" i="3"/>
  <c r="ZG13" i="3"/>
  <c r="NB14" i="3"/>
  <c r="BBR18" i="3"/>
  <c r="BCN18" i="3" s="1"/>
  <c r="BCM18" i="3" s="1"/>
  <c r="AMX14" i="3"/>
  <c r="ANT14" i="3" s="1"/>
  <c r="ANS14" i="3" s="1"/>
  <c r="KP9" i="3"/>
  <c r="LL9" i="3" s="1"/>
  <c r="ID14" i="3"/>
  <c r="IZ14" i="3" s="1"/>
  <c r="IY14" i="3" s="1"/>
  <c r="AHZ14" i="3"/>
  <c r="AIV14" i="3" s="1"/>
  <c r="AIU14" i="3" s="1"/>
  <c r="ATB18" i="3"/>
  <c r="ATX18" i="3" s="1"/>
  <c r="ATW18" i="3" s="1"/>
  <c r="AKI14" i="3"/>
  <c r="WX18" i="3"/>
  <c r="XT18" i="3" s="1"/>
  <c r="XS18" i="3" s="1"/>
  <c r="AXW18" i="3"/>
  <c r="ARV13" i="3"/>
  <c r="ASR13" i="3" s="1"/>
  <c r="ASQ13" i="3" s="1"/>
  <c r="NB18" i="3"/>
  <c r="NX18" i="3" s="1"/>
  <c r="NW18" i="3" s="1"/>
  <c r="BLN14" i="3"/>
  <c r="BMJ14" i="3" s="1"/>
  <c r="BMI14" i="3" s="1"/>
  <c r="AQP11" i="3"/>
  <c r="ARL11" i="3" s="1"/>
  <c r="ARK11" i="3" s="1"/>
  <c r="KP13" i="3"/>
  <c r="LL13" i="3" s="1"/>
  <c r="LK13" i="3" s="1"/>
  <c r="KP14" i="3"/>
  <c r="LL14" i="3" s="1"/>
  <c r="LK14" i="3" s="1"/>
  <c r="YD18" i="3"/>
  <c r="BZ9" i="3"/>
  <c r="CV9" i="3" s="1"/>
  <c r="BKE13" i="3"/>
  <c r="CY9" i="1"/>
  <c r="DC9" i="1"/>
  <c r="EK10" i="3"/>
  <c r="CJ9" i="1" s="1"/>
  <c r="DB9" i="1"/>
  <c r="CY8" i="1"/>
  <c r="DC8" i="1"/>
  <c r="DD10" i="3"/>
  <c r="CI8" i="1" s="1"/>
  <c r="DA8" i="1"/>
  <c r="DE10" i="3"/>
  <c r="CJ8" i="1" s="1"/>
  <c r="DB8" i="1"/>
  <c r="CY7" i="1"/>
  <c r="DC7" i="1"/>
  <c r="BY10" i="3"/>
  <c r="CJ7" i="1" s="1"/>
  <c r="DB7" i="1"/>
  <c r="BBO9" i="3"/>
  <c r="AQP12" i="3"/>
  <c r="ARL12" i="3" s="1"/>
  <c r="ARK12" i="3" s="1"/>
  <c r="BFG18" i="3"/>
  <c r="BJB18" i="3"/>
  <c r="BJX18" i="3" s="1"/>
  <c r="BJW18" i="3" s="1"/>
  <c r="JG18" i="3"/>
  <c r="BCX9" i="3"/>
  <c r="BDT9" i="3" s="1"/>
  <c r="DF18" i="3"/>
  <c r="EB18" i="3" s="1"/>
  <c r="EA18" i="3" s="1"/>
  <c r="BJB14" i="3"/>
  <c r="BJX14" i="3" s="1"/>
  <c r="BJW14" i="3" s="1"/>
  <c r="AZC13" i="3"/>
  <c r="BZ13" i="3"/>
  <c r="CV13" i="3" s="1"/>
  <c r="CU13" i="3" s="1"/>
  <c r="OH12" i="3"/>
  <c r="PD12" i="3" s="1"/>
  <c r="PC12" i="3" s="1"/>
  <c r="APJ12" i="3"/>
  <c r="AQF12" i="3" s="1"/>
  <c r="AQE12" i="3" s="1"/>
  <c r="APJ13" i="3"/>
  <c r="AQF13" i="3" s="1"/>
  <c r="AQE13" i="3" s="1"/>
  <c r="BHV13" i="3"/>
  <c r="BIR13" i="3" s="1"/>
  <c r="BIQ13" i="3" s="1"/>
  <c r="AZC12" i="3"/>
  <c r="AOD9" i="3"/>
  <c r="AOZ9" i="3" s="1"/>
  <c r="BFJ9" i="3"/>
  <c r="BGF9" i="3" s="1"/>
  <c r="PN13" i="3"/>
  <c r="QJ13" i="3" s="1"/>
  <c r="QI13" i="3" s="1"/>
  <c r="YD12" i="3"/>
  <c r="AMU9" i="3"/>
  <c r="BFJ12" i="3"/>
  <c r="BGF12" i="3" s="1"/>
  <c r="BGE12" i="3" s="1"/>
  <c r="AGQ13" i="3"/>
  <c r="BKH11" i="3"/>
  <c r="BLD11" i="3" s="1"/>
  <c r="BLC11" i="3" s="1"/>
  <c r="BHU10" i="3"/>
  <c r="CJ54" i="1" s="1"/>
  <c r="DB54" i="1"/>
  <c r="CY54" i="1"/>
  <c r="DC54" i="1"/>
  <c r="BCW10" i="3"/>
  <c r="CJ50" i="1" s="1"/>
  <c r="DB50" i="1"/>
  <c r="DC50" i="1"/>
  <c r="CY50" i="1"/>
  <c r="CY45" i="1"/>
  <c r="DC45" i="1"/>
  <c r="AWS10" i="3"/>
  <c r="CJ45" i="1" s="1"/>
  <c r="DB45" i="1"/>
  <c r="API10" i="3"/>
  <c r="CJ39" i="1" s="1"/>
  <c r="DB39" i="1"/>
  <c r="DC39" i="1"/>
  <c r="CY39" i="1"/>
  <c r="CY41" i="1"/>
  <c r="DC41" i="1"/>
  <c r="ARU10" i="3"/>
  <c r="CJ41" i="1" s="1"/>
  <c r="DB41" i="1"/>
  <c r="DC31" i="1"/>
  <c r="CY31" i="1"/>
  <c r="AFM10" i="3"/>
  <c r="CJ31" i="1" s="1"/>
  <c r="DB31" i="1"/>
  <c r="CY27" i="1"/>
  <c r="DC27" i="1"/>
  <c r="AAO10" i="3"/>
  <c r="CJ27" i="1" s="1"/>
  <c r="DB27" i="1"/>
  <c r="DC24" i="1"/>
  <c r="CY24" i="1"/>
  <c r="WW10" i="3"/>
  <c r="CJ24" i="1" s="1"/>
  <c r="DB24" i="1"/>
  <c r="AJF14" i="3"/>
  <c r="AKB14" i="3" s="1"/>
  <c r="AKA14" i="3" s="1"/>
  <c r="AKL13" i="3"/>
  <c r="ALH13" i="3" s="1"/>
  <c r="ALG13" i="3" s="1"/>
  <c r="OH9" i="3"/>
  <c r="PD9" i="3" s="1"/>
  <c r="PN9" i="3"/>
  <c r="QJ9" i="3" s="1"/>
  <c r="AUH14" i="3"/>
  <c r="AVD14" i="3" s="1"/>
  <c r="AVC14" i="3" s="1"/>
  <c r="UL18" i="3"/>
  <c r="VH18" i="3" s="1"/>
  <c r="VG18" i="3" s="1"/>
  <c r="ABV11" i="3"/>
  <c r="ACR11" i="3" s="1"/>
  <c r="ACQ11" i="3" s="1"/>
  <c r="ARV18" i="3"/>
  <c r="ASR18" i="3" s="1"/>
  <c r="ASQ18" i="3" s="1"/>
  <c r="AUH11" i="3"/>
  <c r="AVD11" i="3" s="1"/>
  <c r="AVC11" i="3" s="1"/>
  <c r="YA13" i="3"/>
  <c r="KP11" i="3"/>
  <c r="LL11" i="3" s="1"/>
  <c r="LK11" i="3" s="1"/>
  <c r="DC20" i="1"/>
  <c r="CY20" i="1"/>
  <c r="RY10" i="3"/>
  <c r="CJ20" i="1" s="1"/>
  <c r="DB20" i="1"/>
  <c r="AHZ9" i="3"/>
  <c r="AIV9" i="3" s="1"/>
  <c r="BZ12" i="3"/>
  <c r="CV12" i="3" s="1"/>
  <c r="AAP18" i="3"/>
  <c r="ABL18" i="3" s="1"/>
  <c r="ABK18" i="3" s="1"/>
  <c r="AVN13" i="3"/>
  <c r="AWJ13" i="3" s="1"/>
  <c r="AWI13" i="3" s="1"/>
  <c r="BGP18" i="3"/>
  <c r="BHL18" i="3" s="1"/>
  <c r="BHK18" i="3" s="1"/>
  <c r="VR11" i="3"/>
  <c r="WN11" i="3" s="1"/>
  <c r="WM11" i="3" s="1"/>
  <c r="AOA11" i="3"/>
  <c r="GU9" i="3"/>
  <c r="FQ10" i="3"/>
  <c r="CJ10" i="1" s="1"/>
  <c r="DB10" i="1"/>
  <c r="CY10" i="1"/>
  <c r="DC10" i="1"/>
  <c r="LS18" i="3"/>
  <c r="AMU12" i="3"/>
  <c r="ABS9" i="3"/>
  <c r="DC16" i="1"/>
  <c r="CY16" i="1"/>
  <c r="NA10" i="3"/>
  <c r="CJ16" i="1" s="1"/>
  <c r="DB16" i="1"/>
  <c r="IA9" i="3"/>
  <c r="BCX11" i="3"/>
  <c r="BDT11" i="3" s="1"/>
  <c r="BDS11" i="3" s="1"/>
  <c r="TF13" i="3"/>
  <c r="UB13" i="3" s="1"/>
  <c r="UA13" i="3" s="1"/>
  <c r="EL14" i="3"/>
  <c r="FH14" i="3" s="1"/>
  <c r="FG14" i="3" s="1"/>
  <c r="BBO12" i="3"/>
  <c r="AWQ12" i="3"/>
  <c r="FR12" i="3"/>
  <c r="GN12" i="3" s="1"/>
  <c r="GM12" i="3" s="1"/>
  <c r="UL13" i="3"/>
  <c r="VH13" i="3" s="1"/>
  <c r="VG13" i="3" s="1"/>
  <c r="APJ9" i="3"/>
  <c r="AQF9" i="3" s="1"/>
  <c r="UI11" i="3"/>
  <c r="AZF11" i="3"/>
  <c r="BAB11" i="3" s="1"/>
  <c r="BAA11" i="3" s="1"/>
  <c r="AMX18" i="3"/>
  <c r="ANT18" i="3" s="1"/>
  <c r="ANS18" i="3" s="1"/>
  <c r="ADB13" i="3"/>
  <c r="ADX13" i="3" s="1"/>
  <c r="ADW13" i="3" s="1"/>
  <c r="APG11" i="3"/>
  <c r="BZ11" i="3"/>
  <c r="CV11" i="3" s="1"/>
  <c r="CU11" i="3" s="1"/>
  <c r="ADB14" i="3"/>
  <c r="ADX14" i="3" s="1"/>
  <c r="ADW14" i="3" s="1"/>
  <c r="BHV11" i="3"/>
  <c r="BIR11" i="3" s="1"/>
  <c r="BIQ11" i="3" s="1"/>
  <c r="BJB13" i="3"/>
  <c r="BJX13" i="3" s="1"/>
  <c r="BJW13" i="3" s="1"/>
  <c r="EL18" i="3"/>
  <c r="FH18" i="3" s="1"/>
  <c r="FG18" i="3" s="1"/>
  <c r="BEA9" i="3"/>
  <c r="NB9" i="3"/>
  <c r="NX9" i="3" s="1"/>
  <c r="AGT18" i="3"/>
  <c r="AHP18" i="3" s="1"/>
  <c r="AHO18" i="3" s="1"/>
  <c r="AHZ12" i="3"/>
  <c r="AIV12" i="3" s="1"/>
  <c r="AIU12" i="3" s="1"/>
  <c r="APJ14" i="3"/>
  <c r="AQF14" i="3" s="1"/>
  <c r="AQE14" i="3" s="1"/>
  <c r="UI14" i="3"/>
  <c r="BCX14" i="3"/>
  <c r="BDT14" i="3" s="1"/>
  <c r="BDS14" i="3" s="1"/>
  <c r="ID12" i="3"/>
  <c r="IZ12" i="3" s="1"/>
  <c r="IY12" i="3" s="1"/>
  <c r="ASY9" i="3"/>
  <c r="RZ13" i="3"/>
  <c r="SV13" i="3" s="1"/>
  <c r="SU13" i="3" s="1"/>
  <c r="AT12" i="3"/>
  <c r="BP12" i="3" s="1"/>
  <c r="RZ18" i="3"/>
  <c r="SV18" i="3" s="1"/>
  <c r="SU18" i="3" s="1"/>
  <c r="AOD12" i="3"/>
  <c r="AOZ12" i="3" s="1"/>
  <c r="AOY12" i="3" s="1"/>
  <c r="PN11" i="3"/>
  <c r="QJ11" i="3" s="1"/>
  <c r="QI11" i="3" s="1"/>
  <c r="ID18" i="3"/>
  <c r="IZ18" i="3" s="1"/>
  <c r="IY18" i="3" s="1"/>
  <c r="DF14" i="3"/>
  <c r="EB14" i="3" s="1"/>
  <c r="AKI9" i="3"/>
  <c r="AXW11" i="3"/>
  <c r="AEH18" i="3"/>
  <c r="AFD18" i="3" s="1"/>
  <c r="AFC18" i="3" s="1"/>
  <c r="BKE12" i="3"/>
  <c r="AWQ11" i="3"/>
  <c r="BAL14" i="3"/>
  <c r="BBH14" i="3" s="1"/>
  <c r="BBG14" i="3" s="1"/>
  <c r="QT9" i="3"/>
  <c r="RP9" i="3" s="1"/>
  <c r="ACY9" i="3"/>
  <c r="AGT9" i="3"/>
  <c r="AHP9" i="3" s="1"/>
  <c r="ASY14" i="3"/>
  <c r="LV11" i="3"/>
  <c r="MR11" i="3" s="1"/>
  <c r="MQ11" i="3" s="1"/>
  <c r="UL9" i="3"/>
  <c r="VH9" i="3" s="1"/>
  <c r="ACY12" i="3"/>
  <c r="FR13" i="3"/>
  <c r="GN13" i="3" s="1"/>
  <c r="GM13" i="3" s="1"/>
  <c r="AXZ9" i="3"/>
  <c r="AYV9" i="3" s="1"/>
  <c r="AJF13" i="3"/>
  <c r="AKB13" i="3" s="1"/>
  <c r="AKA13" i="3" s="1"/>
  <c r="PK12" i="3"/>
  <c r="AZC18" i="3"/>
  <c r="LV13" i="3"/>
  <c r="MR13" i="3" s="1"/>
  <c r="MQ13" i="3" s="1"/>
  <c r="BJB9" i="3"/>
  <c r="BJX9" i="3" s="1"/>
  <c r="AVN14" i="3"/>
  <c r="AWJ14" i="3" s="1"/>
  <c r="AWI14" i="3" s="1"/>
  <c r="PN14" i="3"/>
  <c r="QJ14" i="3" s="1"/>
  <c r="QI14" i="3" s="1"/>
  <c r="LV12" i="3"/>
  <c r="MR12" i="3" s="1"/>
  <c r="MQ12" i="3" s="1"/>
  <c r="AUH9" i="3"/>
  <c r="AVD9" i="3" s="1"/>
  <c r="UB11" i="3"/>
  <c r="UA11" i="3" s="1"/>
  <c r="AMX13" i="3"/>
  <c r="ANT13" i="3" s="1"/>
  <c r="ANS13" i="3" s="1"/>
  <c r="BED14" i="3"/>
  <c r="BEZ14" i="3" s="1"/>
  <c r="BEY14" i="3" s="1"/>
  <c r="OH11" i="3"/>
  <c r="PD11" i="3" s="1"/>
  <c r="PC11" i="3" s="1"/>
  <c r="FR11" i="3"/>
  <c r="GN11" i="3" s="1"/>
  <c r="GM11" i="3" s="1"/>
  <c r="BCX18" i="3"/>
  <c r="BDT18" i="3" s="1"/>
  <c r="BDS18" i="3" s="1"/>
  <c r="OE14" i="3"/>
  <c r="BLK18" i="3"/>
  <c r="AHZ13" i="3"/>
  <c r="AIV13" i="3" s="1"/>
  <c r="AIU13" i="3" s="1"/>
  <c r="AXW13" i="3"/>
  <c r="BCU13" i="3"/>
  <c r="ADB11" i="3"/>
  <c r="ADX11" i="3" s="1"/>
  <c r="ADW11" i="3" s="1"/>
  <c r="BHV18" i="3"/>
  <c r="BIR18" i="3" s="1"/>
  <c r="BIQ18" i="3" s="1"/>
  <c r="WU12" i="3"/>
  <c r="RW12" i="3"/>
  <c r="BFG14" i="3"/>
  <c r="AVN18" i="3"/>
  <c r="AWJ18" i="3" s="1"/>
  <c r="AWI18" i="3" s="1"/>
  <c r="DF11" i="3"/>
  <c r="EB11" i="3" s="1"/>
  <c r="EA11" i="3" s="1"/>
  <c r="AT18" i="3"/>
  <c r="BP18" i="3" s="1"/>
  <c r="BED12" i="3"/>
  <c r="BEZ12" i="3" s="1"/>
  <c r="BEY12" i="3" s="1"/>
  <c r="IA11" i="3"/>
  <c r="ABS14" i="3"/>
  <c r="AZF9" i="3"/>
  <c r="BAB9" i="3" s="1"/>
  <c r="QT13" i="3"/>
  <c r="RP13" i="3" s="1"/>
  <c r="RO13" i="3" s="1"/>
  <c r="AFN9" i="3"/>
  <c r="AGJ9" i="3" s="1"/>
  <c r="NB12" i="3"/>
  <c r="NX12" i="3" s="1"/>
  <c r="NW12" i="3" s="1"/>
  <c r="BBR13" i="3"/>
  <c r="BCN13" i="3" s="1"/>
  <c r="BCM13" i="3" s="1"/>
  <c r="BHV14" i="3"/>
  <c r="BIR14" i="3" s="1"/>
  <c r="BIQ14" i="3" s="1"/>
  <c r="AQ13" i="3"/>
  <c r="AJF18" i="3"/>
  <c r="AKB18" i="3" s="1"/>
  <c r="AKA18" i="3" s="1"/>
  <c r="AHZ11" i="3"/>
  <c r="AIV11" i="3" s="1"/>
  <c r="AIU11" i="3" s="1"/>
  <c r="ARS11" i="3"/>
  <c r="ATB11" i="3"/>
  <c r="ATX11" i="3" s="1"/>
  <c r="ATW11" i="3" s="1"/>
  <c r="AT14" i="3"/>
  <c r="BP14" i="3" s="1"/>
  <c r="AJC12" i="3"/>
  <c r="AXW12" i="3"/>
  <c r="EL13" i="3"/>
  <c r="FH13" i="3" s="1"/>
  <c r="FG13" i="3" s="1"/>
  <c r="AQ11" i="3"/>
  <c r="AAM11" i="3"/>
  <c r="AAM12" i="3"/>
  <c r="OH13" i="3"/>
  <c r="PD13" i="3" s="1"/>
  <c r="PC13" i="3" s="1"/>
  <c r="NB11" i="3"/>
  <c r="NX11" i="3" s="1"/>
  <c r="NW11" i="3" s="1"/>
  <c r="AUH13" i="3"/>
  <c r="AVD13" i="3" s="1"/>
  <c r="AVC13" i="3" s="1"/>
  <c r="TC9" i="3"/>
  <c r="FO18" i="3"/>
  <c r="AT9" i="3"/>
  <c r="BP9" i="3" s="1"/>
  <c r="AFK12" i="3"/>
  <c r="RW14" i="3"/>
  <c r="VR9" i="3"/>
  <c r="WN9" i="3" s="1"/>
  <c r="BHS12" i="3"/>
  <c r="BZ18" i="3"/>
  <c r="CV18" i="3" s="1"/>
  <c r="CU18" i="3" s="1"/>
  <c r="BLK12" i="3"/>
  <c r="OH18" i="3"/>
  <c r="PD18" i="3" s="1"/>
  <c r="PC18" i="3" s="1"/>
  <c r="ATB13" i="3"/>
  <c r="ATX13" i="3" s="1"/>
  <c r="ATW13" i="3" s="1"/>
  <c r="BED11" i="3"/>
  <c r="BEZ11" i="3" s="1"/>
  <c r="BEY11" i="3" s="1"/>
  <c r="AQP14" i="3"/>
  <c r="ARL14" i="3" s="1"/>
  <c r="ARK14" i="3" s="1"/>
  <c r="IA13" i="3"/>
  <c r="BAL9" i="3"/>
  <c r="BBH9" i="3" s="1"/>
  <c r="LS9" i="3"/>
  <c r="TF12" i="3"/>
  <c r="UB12" i="3" s="1"/>
  <c r="UA12" i="3" s="1"/>
  <c r="FO9" i="3"/>
  <c r="BLN13" i="3"/>
  <c r="BMJ13" i="3" s="1"/>
  <c r="BMI13" i="3" s="1"/>
  <c r="AFN14" i="3"/>
  <c r="AGJ14" i="3" s="1"/>
  <c r="AGI14" i="3" s="1"/>
  <c r="BKE18" i="3"/>
  <c r="ALR11" i="3"/>
  <c r="AMN11" i="3" s="1"/>
  <c r="AMM11" i="3" s="1"/>
  <c r="AFN18" i="3"/>
  <c r="AGJ18" i="3" s="1"/>
  <c r="AGI18" i="3" s="1"/>
  <c r="GX12" i="3"/>
  <c r="HT12" i="3" s="1"/>
  <c r="HS12" i="3" s="1"/>
  <c r="WU11" i="3"/>
  <c r="BGM12" i="3"/>
  <c r="AXW14" i="3"/>
  <c r="AGT12" i="3"/>
  <c r="AHP12" i="3" s="1"/>
  <c r="AHO12" i="3" s="1"/>
  <c r="BLK11" i="3"/>
  <c r="ALO18" i="3"/>
  <c r="BGP14" i="3"/>
  <c r="BHL14" i="3" s="1"/>
  <c r="BHK14" i="3" s="1"/>
  <c r="AEE13" i="3"/>
  <c r="QT14" i="3"/>
  <c r="RP14" i="3" s="1"/>
  <c r="RO14" i="3" s="1"/>
  <c r="EL11" i="3"/>
  <c r="FH11" i="3" s="1"/>
  <c r="FG11" i="3" s="1"/>
  <c r="APJ18" i="3"/>
  <c r="AQF18" i="3" s="1"/>
  <c r="AQE18" i="3" s="1"/>
  <c r="JJ11" i="3"/>
  <c r="KF11" i="3" s="1"/>
  <c r="KE11" i="3" s="1"/>
  <c r="VR13" i="3"/>
  <c r="WN13" i="3" s="1"/>
  <c r="WM13" i="3" s="1"/>
  <c r="ACY18" i="3"/>
  <c r="BAI13" i="3"/>
  <c r="GX11" i="3"/>
  <c r="HT11" i="3" s="1"/>
  <c r="AHZ18" i="3"/>
  <c r="AIV18" i="3" s="1"/>
  <c r="AIU18" i="3" s="1"/>
  <c r="BLK9" i="3"/>
  <c r="KP18" i="3"/>
  <c r="LL18" i="3" s="1"/>
  <c r="LK18" i="3" s="1"/>
  <c r="AAM14" i="3"/>
  <c r="AGQ11" i="3"/>
  <c r="TC14" i="3"/>
  <c r="FO14" i="3"/>
  <c r="YD14" i="3"/>
  <c r="AEH9" i="3"/>
  <c r="AFD9" i="3" s="1"/>
  <c r="BIY12" i="3"/>
  <c r="AFK13" i="3"/>
  <c r="BBO11" i="3"/>
  <c r="ARV14" i="3"/>
  <c r="ASR14" i="3" s="1"/>
  <c r="ASQ14" i="3" s="1"/>
  <c r="AKL11" i="3"/>
  <c r="ALH11" i="3" s="1"/>
  <c r="ALG11" i="3" s="1"/>
  <c r="AWQ14" i="3"/>
  <c r="ALO13" i="3"/>
  <c r="AVK12" i="3"/>
  <c r="QQ12" i="3"/>
  <c r="AMX11" i="3"/>
  <c r="ANT11" i="3" s="1"/>
  <c r="ANS11" i="3" s="1"/>
  <c r="BBR14" i="3"/>
  <c r="BCN14" i="3" s="1"/>
  <c r="BCM14" i="3" s="1"/>
  <c r="AEE12" i="3"/>
  <c r="LS14" i="3"/>
  <c r="UB18" i="3"/>
  <c r="UA18" i="3" s="1"/>
  <c r="VR18" i="3"/>
  <c r="WN18" i="3" s="1"/>
  <c r="WM18" i="3" s="1"/>
  <c r="JG12" i="3"/>
  <c r="YD11" i="3"/>
  <c r="AXP13" i="3"/>
  <c r="AXO13" i="3" s="1"/>
  <c r="QT11" i="3"/>
  <c r="RP11" i="3" s="1"/>
  <c r="RO11" i="3" s="1"/>
  <c r="BGP13" i="3"/>
  <c r="BHL13" i="3" s="1"/>
  <c r="BHK13" i="3" s="1"/>
  <c r="AMU17" i="3"/>
  <c r="AMV17" i="3"/>
  <c r="BKE17" i="3"/>
  <c r="BKF17" i="3"/>
  <c r="AAM13" i="3"/>
  <c r="AQN16" i="3"/>
  <c r="AQP16" i="3" s="1"/>
  <c r="ARL16" i="3" s="1"/>
  <c r="ARK16" i="3" s="1"/>
  <c r="AQM16" i="3"/>
  <c r="AMU10" i="3"/>
  <c r="AMV10" i="3"/>
  <c r="BAI18" i="3"/>
  <c r="AOB17" i="3"/>
  <c r="AOA17" i="3"/>
  <c r="BKE9" i="3"/>
  <c r="BLN9" i="3"/>
  <c r="BMJ9" i="3" s="1"/>
  <c r="DC9" i="3"/>
  <c r="KM18" i="3"/>
  <c r="AEE9" i="3"/>
  <c r="AKI11" i="3"/>
  <c r="PK10" i="3"/>
  <c r="PL10" i="3"/>
  <c r="AWT14" i="3"/>
  <c r="AXP14" i="3" s="1"/>
  <c r="AXO14" i="3" s="1"/>
  <c r="AQM13" i="3"/>
  <c r="BBO14" i="3"/>
  <c r="RW9" i="3"/>
  <c r="AMU11" i="3"/>
  <c r="YA11" i="3"/>
  <c r="AFN13" i="3"/>
  <c r="AGJ13" i="3" s="1"/>
  <c r="AGI13" i="3" s="1"/>
  <c r="AMX9" i="3"/>
  <c r="ANT9" i="3" s="1"/>
  <c r="FP10" i="3"/>
  <c r="CI10" i="1" s="1"/>
  <c r="FO10" i="3"/>
  <c r="AVK13" i="3"/>
  <c r="BFG17" i="3"/>
  <c r="BFH17" i="3"/>
  <c r="AJC11" i="3"/>
  <c r="YC15" i="3"/>
  <c r="LV14" i="3"/>
  <c r="MR14" i="3" s="1"/>
  <c r="MQ14" i="3" s="1"/>
  <c r="AZF14" i="3"/>
  <c r="BAB14" i="3" s="1"/>
  <c r="BAA14" i="3" s="1"/>
  <c r="AUH18" i="3"/>
  <c r="AVD18" i="3" s="1"/>
  <c r="AVC18" i="3" s="1"/>
  <c r="JG11" i="3"/>
  <c r="PK16" i="3"/>
  <c r="PL16" i="3"/>
  <c r="BW16" i="3"/>
  <c r="BX16" i="3"/>
  <c r="TC17" i="3"/>
  <c r="TD17" i="3"/>
  <c r="ABS12" i="3"/>
  <c r="WU13" i="3"/>
  <c r="BGM13" i="3"/>
  <c r="ASZ15" i="3"/>
  <c r="ASY15" i="3"/>
  <c r="BJB12" i="3"/>
  <c r="BJX12" i="3" s="1"/>
  <c r="BJW12" i="3" s="1"/>
  <c r="BKH14" i="3"/>
  <c r="BLD14" i="3" s="1"/>
  <c r="BLC14" i="3" s="1"/>
  <c r="JJ14" i="3"/>
  <c r="KF14" i="3" s="1"/>
  <c r="KE14" i="3" s="1"/>
  <c r="WN14" i="3"/>
  <c r="WM14" i="3" s="1"/>
  <c r="VO17" i="3"/>
  <c r="VP17" i="3"/>
  <c r="VO18" i="3"/>
  <c r="JG13" i="3"/>
  <c r="AHW18" i="3"/>
  <c r="GU11" i="3"/>
  <c r="ALO12" i="3"/>
  <c r="VO13" i="3"/>
  <c r="BBO10" i="3"/>
  <c r="BBP10" i="3"/>
  <c r="PK15" i="3"/>
  <c r="PL15" i="3"/>
  <c r="QQ11" i="3"/>
  <c r="ALR13" i="3"/>
  <c r="AMN13" i="3" s="1"/>
  <c r="AMM13" i="3" s="1"/>
  <c r="GX9" i="3"/>
  <c r="HT9" i="3" s="1"/>
  <c r="QT12" i="3"/>
  <c r="RP12" i="3" s="1"/>
  <c r="RO12" i="3" s="1"/>
  <c r="VO11" i="3"/>
  <c r="AAM18" i="3"/>
  <c r="AJF9" i="3"/>
  <c r="AKB9" i="3" s="1"/>
  <c r="BCU10" i="3"/>
  <c r="BCV10" i="3"/>
  <c r="BEA16" i="3"/>
  <c r="BEB16" i="3"/>
  <c r="JG16" i="3"/>
  <c r="JH16" i="3"/>
  <c r="BEA15" i="3"/>
  <c r="BEB15" i="3"/>
  <c r="AQ15" i="3"/>
  <c r="AR15" i="3"/>
  <c r="AT15" i="3" s="1"/>
  <c r="BP15" i="3" s="1"/>
  <c r="BGM18" i="3"/>
  <c r="YC14" i="3"/>
  <c r="LV18" i="3"/>
  <c r="MR18" i="3" s="1"/>
  <c r="MQ18" i="3" s="1"/>
  <c r="BFJ11" i="3"/>
  <c r="BGF11" i="3" s="1"/>
  <c r="BGE11" i="3" s="1"/>
  <c r="AOD11" i="3"/>
  <c r="AOZ11" i="3" s="1"/>
  <c r="AOY11" i="3" s="1"/>
  <c r="AMX12" i="3"/>
  <c r="ANT12" i="3" s="1"/>
  <c r="ANS12" i="3" s="1"/>
  <c r="AT11" i="3"/>
  <c r="BP11" i="3" s="1"/>
  <c r="AKI17" i="3"/>
  <c r="AKJ17" i="3"/>
  <c r="ARS17" i="3"/>
  <c r="ART17" i="3"/>
  <c r="DC15" i="3"/>
  <c r="DD15" i="3"/>
  <c r="DF15" i="3" s="1"/>
  <c r="EB15" i="3" s="1"/>
  <c r="EA15" i="3" s="1"/>
  <c r="BBR9" i="3"/>
  <c r="BCN9" i="3" s="1"/>
  <c r="LS16" i="3"/>
  <c r="LT16" i="3"/>
  <c r="ABS18" i="3"/>
  <c r="ALO10" i="3"/>
  <c r="ALP10" i="3"/>
  <c r="CI36" i="1" s="1"/>
  <c r="DC17" i="3"/>
  <c r="DD17" i="3"/>
  <c r="DF17" i="3" s="1"/>
  <c r="EB17" i="3" s="1"/>
  <c r="BW13" i="3"/>
  <c r="EI9" i="3"/>
  <c r="BKF16" i="3"/>
  <c r="BKE16" i="3"/>
  <c r="AQ16" i="3"/>
  <c r="AR16" i="3"/>
  <c r="BIY14" i="3"/>
  <c r="OE10" i="3"/>
  <c r="OF10" i="3"/>
  <c r="CI17" i="1" s="1"/>
  <c r="ADB12" i="3"/>
  <c r="ADX12" i="3" s="1"/>
  <c r="ADW12" i="3" s="1"/>
  <c r="JJ18" i="3"/>
  <c r="KF18" i="3" s="1"/>
  <c r="KE18" i="3" s="1"/>
  <c r="AQN17" i="3"/>
  <c r="AQM17" i="3"/>
  <c r="BFG9" i="3"/>
  <c r="BAI16" i="3"/>
  <c r="BAJ16" i="3"/>
  <c r="WU14" i="3"/>
  <c r="AQM18" i="3"/>
  <c r="AGT13" i="3"/>
  <c r="AHP13" i="3" s="1"/>
  <c r="AHO13" i="3" s="1"/>
  <c r="BBO15" i="3"/>
  <c r="BBP15" i="3"/>
  <c r="ALO15" i="3"/>
  <c r="ALP15" i="3"/>
  <c r="BW15" i="3"/>
  <c r="BX15" i="3"/>
  <c r="APG13" i="3"/>
  <c r="MY13" i="3"/>
  <c r="BCU9" i="3"/>
  <c r="BFG12" i="3"/>
  <c r="AOA16" i="3"/>
  <c r="AOB16" i="3"/>
  <c r="AOD16" i="3" s="1"/>
  <c r="AOZ16" i="3" s="1"/>
  <c r="AOY16" i="3" s="1"/>
  <c r="AEE11" i="3"/>
  <c r="NB13" i="3"/>
  <c r="NX13" i="3" s="1"/>
  <c r="NW13" i="3" s="1"/>
  <c r="YC18" i="3"/>
  <c r="BFJ18" i="3"/>
  <c r="BGF18" i="3" s="1"/>
  <c r="BGE18" i="3" s="1"/>
  <c r="ARV9" i="3"/>
  <c r="ASR9" i="3" s="1"/>
  <c r="AFN11" i="3"/>
  <c r="AGJ11" i="3" s="1"/>
  <c r="AGI11" i="3" s="1"/>
  <c r="AVN12" i="3"/>
  <c r="AWJ12" i="3" s="1"/>
  <c r="AWI12" i="3" s="1"/>
  <c r="AQM12" i="3"/>
  <c r="BFH10" i="3"/>
  <c r="CI52" i="1" s="1"/>
  <c r="BFG10" i="3"/>
  <c r="BKE11" i="3"/>
  <c r="AVK17" i="3"/>
  <c r="AVL17" i="3"/>
  <c r="AVN17" i="3" s="1"/>
  <c r="AWJ17" i="3" s="1"/>
  <c r="AWI17" i="3" s="1"/>
  <c r="ACY17" i="3"/>
  <c r="ACZ17" i="3"/>
  <c r="AOA9" i="3"/>
  <c r="AGQ14" i="3"/>
  <c r="PK13" i="3"/>
  <c r="BHS13" i="3"/>
  <c r="BAI12" i="3"/>
  <c r="AJC9" i="3"/>
  <c r="JJ12" i="3"/>
  <c r="KF12" i="3" s="1"/>
  <c r="KE12" i="3" s="1"/>
  <c r="BJB11" i="3"/>
  <c r="BJX11" i="3" s="1"/>
  <c r="BJW11" i="3" s="1"/>
  <c r="AQP9" i="3"/>
  <c r="ARL9" i="3" s="1"/>
  <c r="BW12" i="3"/>
  <c r="VO16" i="3"/>
  <c r="VP16" i="3"/>
  <c r="AZF12" i="3"/>
  <c r="BAB12" i="3" s="1"/>
  <c r="BAA12" i="3" s="1"/>
  <c r="YA12" i="3"/>
  <c r="OE12" i="3"/>
  <c r="BAI10" i="3"/>
  <c r="BAJ10" i="3"/>
  <c r="CI48" i="1" s="1"/>
  <c r="BIY18" i="3"/>
  <c r="AHX17" i="3"/>
  <c r="AHW17" i="3"/>
  <c r="AVK16" i="3"/>
  <c r="AVL16" i="3"/>
  <c r="DC18" i="3"/>
  <c r="APG12" i="3"/>
  <c r="AXZ11" i="3"/>
  <c r="AYV11" i="3" s="1"/>
  <c r="AYU11" i="3" s="1"/>
  <c r="ABV13" i="3"/>
  <c r="ACR13" i="3" s="1"/>
  <c r="ACQ13" i="3" s="1"/>
  <c r="AS10" i="3"/>
  <c r="CJ6" i="1" s="1"/>
  <c r="DB6" i="1"/>
  <c r="Q28" i="1" s="1" a="1"/>
  <c r="Q28" i="1" s="1"/>
  <c r="F14" i="5" s="1"/>
  <c r="JG15" i="3"/>
  <c r="JH15" i="3"/>
  <c r="AXW15" i="3"/>
  <c r="AXX15" i="3"/>
  <c r="AXZ15" i="3" s="1"/>
  <c r="BHS16" i="3"/>
  <c r="BHT16" i="3"/>
  <c r="BHT17" i="3"/>
  <c r="BHS17" i="3"/>
  <c r="AHX16" i="3"/>
  <c r="AHW16" i="3"/>
  <c r="AGQ18" i="3"/>
  <c r="AJC17" i="3"/>
  <c r="AJD17" i="3"/>
  <c r="APG14" i="3"/>
  <c r="AHW12" i="3"/>
  <c r="BAL18" i="3"/>
  <c r="BBH18" i="3" s="1"/>
  <c r="BBG18" i="3" s="1"/>
  <c r="BKH9" i="3"/>
  <c r="BLD9" i="3" s="1"/>
  <c r="AUF16" i="3"/>
  <c r="AUE16" i="3"/>
  <c r="BEB17" i="3"/>
  <c r="BED17" i="3" s="1"/>
  <c r="BEZ17" i="3" s="1"/>
  <c r="BEY17" i="3" s="1"/>
  <c r="BEA17" i="3"/>
  <c r="AFK18" i="3"/>
  <c r="JG14" i="3"/>
  <c r="EI12" i="3"/>
  <c r="AKL9" i="3"/>
  <c r="ALH9" i="3" s="1"/>
  <c r="AGT11" i="3"/>
  <c r="AHP11" i="3" s="1"/>
  <c r="AHO11" i="3" s="1"/>
  <c r="GU12" i="3"/>
  <c r="PN12" i="3"/>
  <c r="QJ12" i="3" s="1"/>
  <c r="QI12" i="3" s="1"/>
  <c r="AJC16" i="3"/>
  <c r="AJD16" i="3"/>
  <c r="BCU14" i="3"/>
  <c r="VO15" i="3"/>
  <c r="VP15" i="3"/>
  <c r="VR15" i="3" s="1"/>
  <c r="WN15" i="3" s="1"/>
  <c r="WM15" i="3" s="1"/>
  <c r="BLK17" i="3"/>
  <c r="BLL17" i="3"/>
  <c r="AJF12" i="3"/>
  <c r="AKB12" i="3" s="1"/>
  <c r="AKA12" i="3" s="1"/>
  <c r="YC10" i="3"/>
  <c r="CJ25" i="1" s="1"/>
  <c r="ID11" i="3"/>
  <c r="IZ11" i="3" s="1"/>
  <c r="IY11" i="3" s="1"/>
  <c r="IA12" i="3"/>
  <c r="YA14" i="3"/>
  <c r="AOA13" i="3"/>
  <c r="BFG16" i="3"/>
  <c r="BFH16" i="3"/>
  <c r="BIY9" i="3"/>
  <c r="WX12" i="3"/>
  <c r="XT12" i="3" s="1"/>
  <c r="XS12" i="3" s="1"/>
  <c r="UL14" i="3"/>
  <c r="VH14" i="3" s="1"/>
  <c r="VG14" i="3" s="1"/>
  <c r="ABS13" i="3"/>
  <c r="AHW14" i="3"/>
  <c r="KM13" i="3"/>
  <c r="AXX10" i="3"/>
  <c r="AXW10" i="3"/>
  <c r="IA15" i="3"/>
  <c r="IB15" i="3"/>
  <c r="IA14" i="3"/>
  <c r="MY14" i="3"/>
  <c r="LS13" i="3"/>
  <c r="WU18" i="3"/>
  <c r="UL11" i="3"/>
  <c r="VH11" i="3" s="1"/>
  <c r="VG11" i="3" s="1"/>
  <c r="BKH13" i="3"/>
  <c r="BLD13" i="3" s="1"/>
  <c r="BLC13" i="3" s="1"/>
  <c r="BHV9" i="3"/>
  <c r="BIR9" i="3" s="1"/>
  <c r="WV16" i="3"/>
  <c r="WX16" i="3" s="1"/>
  <c r="XT16" i="3" s="1"/>
  <c r="XS16" i="3" s="1"/>
  <c r="WU16" i="3"/>
  <c r="BW9" i="3"/>
  <c r="PK18" i="3"/>
  <c r="LS17" i="3"/>
  <c r="LT17" i="3"/>
  <c r="LV17" i="3" s="1"/>
  <c r="MR17" i="3" s="1"/>
  <c r="MQ17" i="3" s="1"/>
  <c r="KM14" i="3"/>
  <c r="FO16" i="3"/>
  <c r="FP16" i="3"/>
  <c r="FR16" i="3" s="1"/>
  <c r="GN16" i="3" s="1"/>
  <c r="GM16" i="3" s="1"/>
  <c r="WU15" i="3"/>
  <c r="WV15" i="3"/>
  <c r="WX15" i="3" s="1"/>
  <c r="XT15" i="3" s="1"/>
  <c r="XS15" i="3" s="1"/>
  <c r="KM9" i="3"/>
  <c r="AXX16" i="3"/>
  <c r="AXW16" i="3"/>
  <c r="ARS13" i="3"/>
  <c r="BBO18" i="3"/>
  <c r="BAL11" i="3"/>
  <c r="BBH11" i="3" s="1"/>
  <c r="BBG11" i="3" s="1"/>
  <c r="AQM11" i="3"/>
  <c r="ASY18" i="3"/>
  <c r="BLK15" i="3"/>
  <c r="BLL15" i="3"/>
  <c r="BLK10" i="3"/>
  <c r="BLL10" i="3"/>
  <c r="CI57" i="1" s="1"/>
  <c r="AMU14" i="3"/>
  <c r="AAM9" i="3"/>
  <c r="MY18" i="3"/>
  <c r="RW15" i="3"/>
  <c r="RX15" i="3"/>
  <c r="BLK14" i="3"/>
  <c r="BED13" i="3"/>
  <c r="BEZ13" i="3" s="1"/>
  <c r="BEY13" i="3" s="1"/>
  <c r="AXZ18" i="3"/>
  <c r="AYV18" i="3" s="1"/>
  <c r="AYU18" i="3" s="1"/>
  <c r="FR9" i="3"/>
  <c r="GN9" i="3" s="1"/>
  <c r="AKL14" i="3"/>
  <c r="ALH14" i="3" s="1"/>
  <c r="ALG14" i="3" s="1"/>
  <c r="IA10" i="3"/>
  <c r="IB10" i="3"/>
  <c r="CI12" i="1" s="1"/>
  <c r="TF14" i="3"/>
  <c r="UB14" i="3" s="1"/>
  <c r="UA14" i="3" s="1"/>
  <c r="AZD10" i="3"/>
  <c r="CI47" i="1" s="1"/>
  <c r="AZC10" i="3"/>
  <c r="AUE13" i="3"/>
  <c r="AOA14" i="3"/>
  <c r="BCU15" i="3"/>
  <c r="BCV15" i="3"/>
  <c r="LS15" i="3"/>
  <c r="LT15" i="3"/>
  <c r="LV15" i="3" s="1"/>
  <c r="MR15" i="3" s="1"/>
  <c r="MQ15" i="3" s="1"/>
  <c r="MY17" i="3"/>
  <c r="MZ17" i="3"/>
  <c r="AQ9" i="3"/>
  <c r="FR18" i="3"/>
  <c r="GN18" i="3" s="1"/>
  <c r="EJ15" i="3"/>
  <c r="EI15" i="3"/>
  <c r="VO9" i="3"/>
  <c r="EI13" i="3"/>
  <c r="BIY11" i="3"/>
  <c r="AQ14" i="3"/>
  <c r="AJD15" i="3"/>
  <c r="AJC15" i="3"/>
  <c r="AFK11" i="3"/>
  <c r="WV10" i="3"/>
  <c r="WU10" i="3"/>
  <c r="ABS17" i="3"/>
  <c r="ABT17" i="3"/>
  <c r="MY11" i="3"/>
  <c r="BKF15" i="3"/>
  <c r="BKH15" i="3" s="1"/>
  <c r="BLD15" i="3" s="1"/>
  <c r="BLC15" i="3" s="1"/>
  <c r="BKE15" i="3"/>
  <c r="IA16" i="3"/>
  <c r="IB16" i="3"/>
  <c r="YC11" i="3"/>
  <c r="AWQ18" i="3"/>
  <c r="BKE14" i="3"/>
  <c r="AWQ10" i="3"/>
  <c r="AWR10" i="3"/>
  <c r="ARS10" i="3"/>
  <c r="ART10" i="3"/>
  <c r="CI41" i="1" s="1"/>
  <c r="BW18" i="3"/>
  <c r="LS10" i="3"/>
  <c r="LT10" i="3"/>
  <c r="AOD13" i="3"/>
  <c r="AOZ13" i="3" s="1"/>
  <c r="AOY13" i="3" s="1"/>
  <c r="ALR14" i="3"/>
  <c r="AMN14" i="3" s="1"/>
  <c r="AMM14" i="3" s="1"/>
  <c r="APG16" i="3"/>
  <c r="APH16" i="3"/>
  <c r="BHS10" i="3"/>
  <c r="BHT10" i="3"/>
  <c r="CI54" i="1" s="1"/>
  <c r="MY15" i="3"/>
  <c r="MZ15" i="3"/>
  <c r="ASY17" i="3"/>
  <c r="ASZ17" i="3"/>
  <c r="AGQ10" i="3"/>
  <c r="AGR10" i="3"/>
  <c r="CI32" i="1" s="1"/>
  <c r="BIY10" i="3"/>
  <c r="BIZ10" i="3"/>
  <c r="CI55" i="1" s="1"/>
  <c r="AEF16" i="3"/>
  <c r="AEE16" i="3"/>
  <c r="BEA11" i="3"/>
  <c r="BEB10" i="3"/>
  <c r="CI51" i="1" s="1"/>
  <c r="BEA10" i="3"/>
  <c r="JJ9" i="3"/>
  <c r="KF9" i="3" s="1"/>
  <c r="LV9" i="3"/>
  <c r="MR9" i="3" s="1"/>
  <c r="RZ14" i="3"/>
  <c r="SV14" i="3" s="1"/>
  <c r="SU14" i="3" s="1"/>
  <c r="AEH11" i="3"/>
  <c r="AFD11" i="3" s="1"/>
  <c r="AFC11" i="3" s="1"/>
  <c r="UJ15" i="3"/>
  <c r="UI15" i="3"/>
  <c r="AQP13" i="3"/>
  <c r="ARL13" i="3" s="1"/>
  <c r="ARK13" i="3" s="1"/>
  <c r="AQ12" i="3"/>
  <c r="OE18" i="3"/>
  <c r="AEE15" i="3"/>
  <c r="AEF15" i="3"/>
  <c r="AJF11" i="3"/>
  <c r="AKB11" i="3" s="1"/>
  <c r="AKA11" i="3" s="1"/>
  <c r="ASY13" i="3"/>
  <c r="AHX15" i="3"/>
  <c r="AHW15" i="3"/>
  <c r="AQM9" i="3"/>
  <c r="AUF10" i="3"/>
  <c r="CI43" i="1" s="1"/>
  <c r="AUE10" i="3"/>
  <c r="EJ16" i="3"/>
  <c r="EL16" i="3" s="1"/>
  <c r="FH16" i="3" s="1"/>
  <c r="FG16" i="3" s="1"/>
  <c r="EI16" i="3"/>
  <c r="AAP12" i="3"/>
  <c r="ABL12" i="3" s="1"/>
  <c r="ABK12" i="3" s="1"/>
  <c r="AFN12" i="3"/>
  <c r="AGJ12" i="3" s="1"/>
  <c r="AGI12" i="3" s="1"/>
  <c r="DC6" i="1"/>
  <c r="Q29" i="1" s="1" a="1"/>
  <c r="Q29" i="1" s="1"/>
  <c r="F15" i="5" s="1"/>
  <c r="CY6" i="1"/>
  <c r="S36" i="1" s="1" a="1"/>
  <c r="S36" i="1" s="1"/>
  <c r="I19" i="5" s="1"/>
  <c r="ADB18" i="3"/>
  <c r="ADX18" i="3" s="1"/>
  <c r="ADW18" i="3" s="1"/>
  <c r="YA9" i="3"/>
  <c r="OE13" i="3"/>
  <c r="BW17" i="3"/>
  <c r="BX17" i="3"/>
  <c r="BZ17" i="3" s="1"/>
  <c r="CV17" i="3" s="1"/>
  <c r="CU17" i="3" s="1"/>
  <c r="BGM15" i="3"/>
  <c r="BGN15" i="3"/>
  <c r="QQ18" i="3"/>
  <c r="DC12" i="3"/>
  <c r="ABS16" i="3"/>
  <c r="ABT16" i="3"/>
  <c r="TD10" i="3"/>
  <c r="CI21" i="1" s="1"/>
  <c r="TC10" i="3"/>
  <c r="ARS12" i="3"/>
  <c r="AZD16" i="3"/>
  <c r="AZC16" i="3"/>
  <c r="PN18" i="3"/>
  <c r="QJ18" i="3" s="1"/>
  <c r="QI18" i="3" s="1"/>
  <c r="BGP17" i="3"/>
  <c r="BHL17" i="3" s="1"/>
  <c r="BHK17" i="3" s="1"/>
  <c r="QQ10" i="3"/>
  <c r="QR10" i="3"/>
  <c r="CI19" i="1" s="1"/>
  <c r="AAM16" i="3"/>
  <c r="AAN16" i="3"/>
  <c r="AWQ9" i="3"/>
  <c r="OF17" i="3"/>
  <c r="OE17" i="3"/>
  <c r="RW18" i="3"/>
  <c r="TC16" i="3"/>
  <c r="TD16" i="3"/>
  <c r="MY10" i="3"/>
  <c r="MZ10" i="3"/>
  <c r="CI16" i="1" s="1"/>
  <c r="TF9" i="3"/>
  <c r="UB9" i="3" s="1"/>
  <c r="ATB14" i="3"/>
  <c r="ATX14" i="3" s="1"/>
  <c r="ATW14" i="3" s="1"/>
  <c r="BGP12" i="3"/>
  <c r="BHL12" i="3" s="1"/>
  <c r="BHK12" i="3" s="1"/>
  <c r="BBP16" i="3"/>
  <c r="BBO16" i="3"/>
  <c r="APG10" i="3"/>
  <c r="APH10" i="3"/>
  <c r="AOA12" i="3"/>
  <c r="AEE10" i="3"/>
  <c r="AEF10" i="3"/>
  <c r="PK11" i="3"/>
  <c r="BFJ13" i="3"/>
  <c r="BGF13" i="3" s="1"/>
  <c r="BGE13" i="3" s="1"/>
  <c r="YD13" i="3"/>
  <c r="ALR18" i="3"/>
  <c r="AMN18" i="3" s="1"/>
  <c r="AMM18" i="3" s="1"/>
  <c r="BHV12" i="3"/>
  <c r="BIR12" i="3" s="1"/>
  <c r="BIQ12" i="3" s="1"/>
  <c r="UI17" i="3"/>
  <c r="UJ17" i="3"/>
  <c r="YC17" i="3"/>
  <c r="LS12" i="3"/>
  <c r="PK14" i="3"/>
  <c r="ABS15" i="3"/>
  <c r="ABT15" i="3"/>
  <c r="ABV15" i="3" s="1"/>
  <c r="ACR15" i="3" s="1"/>
  <c r="ACQ15" i="3" s="1"/>
  <c r="BAJ17" i="3"/>
  <c r="BAI17" i="3"/>
  <c r="AVK11" i="3"/>
  <c r="FO13" i="3"/>
  <c r="BLN12" i="3"/>
  <c r="BMJ12" i="3" s="1"/>
  <c r="BMI12" i="3" s="1"/>
  <c r="RZ12" i="3"/>
  <c r="SV12" i="3" s="1"/>
  <c r="SU12" i="3" s="1"/>
  <c r="BGM16" i="3"/>
  <c r="BGN16" i="3"/>
  <c r="BGP16" i="3" s="1"/>
  <c r="BHL16" i="3" s="1"/>
  <c r="BHK16" i="3" s="1"/>
  <c r="GU18" i="3"/>
  <c r="KM11" i="3"/>
  <c r="VO12" i="3"/>
  <c r="LS11" i="3"/>
  <c r="AVK10" i="3"/>
  <c r="AVL10" i="3"/>
  <c r="AEE18" i="3"/>
  <c r="DC14" i="3"/>
  <c r="DD16" i="3"/>
  <c r="DC16" i="3"/>
  <c r="GU17" i="3"/>
  <c r="GV17" i="3"/>
  <c r="AQP18" i="3"/>
  <c r="ARL18" i="3" s="1"/>
  <c r="ARK18" i="3" s="1"/>
  <c r="BED18" i="3"/>
  <c r="BEZ18" i="3" s="1"/>
  <c r="BEY18" i="3" s="1"/>
  <c r="AZF13" i="3"/>
  <c r="BAB13" i="3" s="1"/>
  <c r="BAA13" i="3" s="1"/>
  <c r="ADB9" i="3"/>
  <c r="ADX9" i="3" s="1"/>
  <c r="AHW9" i="3"/>
  <c r="AWQ17" i="3"/>
  <c r="AWR17" i="3"/>
  <c r="BKH12" i="3"/>
  <c r="BLD12" i="3" s="1"/>
  <c r="BLC12" i="3" s="1"/>
  <c r="AUE9" i="3"/>
  <c r="TC18" i="3"/>
  <c r="UI9" i="3"/>
  <c r="PK9" i="3"/>
  <c r="IA18" i="3"/>
  <c r="AMU15" i="3"/>
  <c r="AMV15" i="3"/>
  <c r="ARS18" i="3"/>
  <c r="UI18" i="3"/>
  <c r="ABS11" i="3"/>
  <c r="AVN11" i="3"/>
  <c r="AWJ11" i="3" s="1"/>
  <c r="AWI11" i="3" s="1"/>
  <c r="BGP9" i="3"/>
  <c r="BHL9" i="3" s="1"/>
  <c r="ACZ15" i="3"/>
  <c r="ACY15" i="3"/>
  <c r="AUE14" i="3"/>
  <c r="AXW9" i="3"/>
  <c r="AKI15" i="3"/>
  <c r="AKJ15" i="3"/>
  <c r="AKL15" i="3" s="1"/>
  <c r="ALH15" i="3" s="1"/>
  <c r="ALG15" i="3" s="1"/>
  <c r="AJC14" i="3"/>
  <c r="AUE11" i="3"/>
  <c r="AJC13" i="3"/>
  <c r="BAI14" i="3"/>
  <c r="AGQ9" i="3"/>
  <c r="RW17" i="3"/>
  <c r="RX17" i="3"/>
  <c r="RZ17" i="3" s="1"/>
  <c r="SV17" i="3" s="1"/>
  <c r="SU17" i="3" s="1"/>
  <c r="QQ9" i="3"/>
  <c r="AQN15" i="3"/>
  <c r="AQM15" i="3"/>
  <c r="YC13" i="3"/>
  <c r="YC16" i="3"/>
  <c r="ABV12" i="3"/>
  <c r="ACR12" i="3" s="1"/>
  <c r="ACQ12" i="3" s="1"/>
  <c r="BKH18" i="3"/>
  <c r="BLD18" i="3" s="1"/>
  <c r="BLC18" i="3" s="1"/>
  <c r="UL12" i="3"/>
  <c r="VH12" i="3" s="1"/>
  <c r="VG12" i="3" s="1"/>
  <c r="AZD17" i="3"/>
  <c r="AZC17" i="3"/>
  <c r="BGM17" i="3"/>
  <c r="JG17" i="3"/>
  <c r="JH17" i="3"/>
  <c r="JJ17" i="3" s="1"/>
  <c r="KF17" i="3" s="1"/>
  <c r="KE17" i="3" s="1"/>
  <c r="QQ16" i="3"/>
  <c r="QR16" i="3"/>
  <c r="BGM11" i="3"/>
  <c r="AUE12" i="3"/>
  <c r="AFL16" i="3"/>
  <c r="AFK16" i="3"/>
  <c r="AOA10" i="3"/>
  <c r="AOB10" i="3"/>
  <c r="CI38" i="1" s="1"/>
  <c r="AFK14" i="3"/>
  <c r="GU13" i="3"/>
  <c r="AWQ15" i="3"/>
  <c r="AWR15" i="3"/>
  <c r="QQ17" i="3"/>
  <c r="QR17" i="3"/>
  <c r="VO10" i="3"/>
  <c r="VP10" i="3"/>
  <c r="CI23" i="1" s="1"/>
  <c r="BIY17" i="3"/>
  <c r="BIZ17" i="3"/>
  <c r="BJB17" i="3" s="1"/>
  <c r="BEA13" i="3"/>
  <c r="WV17" i="3"/>
  <c r="WU17" i="3"/>
  <c r="ALO17" i="3"/>
  <c r="ALP17" i="3"/>
  <c r="NX14" i="3"/>
  <c r="AWT9" i="3"/>
  <c r="AXP9" i="3" s="1"/>
  <c r="BGP11" i="3"/>
  <c r="BHL11" i="3" s="1"/>
  <c r="BHK11" i="3" s="1"/>
  <c r="ABV9" i="3"/>
  <c r="ACR9" i="3" s="1"/>
  <c r="AMU16" i="3"/>
  <c r="AMV16" i="3"/>
  <c r="DA6" i="1"/>
  <c r="Q27" i="1" s="1" a="1"/>
  <c r="Q27" i="1" s="1"/>
  <c r="F13" i="5" s="1"/>
  <c r="AQ10" i="3"/>
  <c r="AR10" i="3"/>
  <c r="GV16" i="3"/>
  <c r="GU16" i="3"/>
  <c r="AQM14" i="3"/>
  <c r="ALO11" i="3"/>
  <c r="AAN10" i="3"/>
  <c r="CI27" i="1" s="1"/>
  <c r="AAM10" i="3"/>
  <c r="BGM14" i="3"/>
  <c r="KM10" i="3"/>
  <c r="KN10" i="3"/>
  <c r="CI14" i="1" s="1"/>
  <c r="ID13" i="3"/>
  <c r="IZ13" i="3" s="1"/>
  <c r="IY13" i="3" s="1"/>
  <c r="AOD18" i="3"/>
  <c r="AOZ18" i="3" s="1"/>
  <c r="AOY18" i="3" s="1"/>
  <c r="XT9" i="3"/>
  <c r="TC12" i="3"/>
  <c r="AZC14" i="3"/>
  <c r="KN17" i="3"/>
  <c r="KP17" i="3" s="1"/>
  <c r="LL17" i="3" s="1"/>
  <c r="LK17" i="3" s="1"/>
  <c r="KM17" i="3"/>
  <c r="QQ14" i="3"/>
  <c r="OE16" i="3"/>
  <c r="OF16" i="3"/>
  <c r="AGQ12" i="3"/>
  <c r="TC11" i="3"/>
  <c r="AXZ14" i="3"/>
  <c r="AYV14" i="3" s="1"/>
  <c r="AYU14" i="3" s="1"/>
  <c r="WX11" i="3"/>
  <c r="XT11" i="3" s="1"/>
  <c r="XS11" i="3" s="1"/>
  <c r="BLN11" i="3"/>
  <c r="BMJ11" i="3" s="1"/>
  <c r="BMI11" i="3" s="1"/>
  <c r="EI11" i="3"/>
  <c r="APG18" i="3"/>
  <c r="PK17" i="3"/>
  <c r="PL17" i="3"/>
  <c r="BLK13" i="3"/>
  <c r="AGQ16" i="3"/>
  <c r="AGR16" i="3"/>
  <c r="AGT16" i="3" s="1"/>
  <c r="AHP16" i="3" s="1"/>
  <c r="AHO16" i="3" s="1"/>
  <c r="RX16" i="3"/>
  <c r="RZ16" i="3" s="1"/>
  <c r="SV16" i="3" s="1"/>
  <c r="SU16" i="3" s="1"/>
  <c r="RW16" i="3"/>
  <c r="BAI15" i="3"/>
  <c r="BAJ15" i="3"/>
  <c r="BAL15" i="3" s="1"/>
  <c r="BBH15" i="3" s="1"/>
  <c r="BBG15" i="3" s="1"/>
  <c r="BBO17" i="3"/>
  <c r="BBP17" i="3"/>
  <c r="AJC10" i="3"/>
  <c r="AJD10" i="3"/>
  <c r="EI17" i="3"/>
  <c r="EJ17" i="3"/>
  <c r="YC12" i="3"/>
  <c r="ATB9" i="3"/>
  <c r="ATX9" i="3" s="1"/>
  <c r="BAL12" i="3"/>
  <c r="BBH12" i="3" s="1"/>
  <c r="BBG12" i="3" s="1"/>
  <c r="BZ14" i="3"/>
  <c r="CV14" i="3" s="1"/>
  <c r="AWT11" i="3"/>
  <c r="AXP11" i="3" s="1"/>
  <c r="AXO11" i="3" s="1"/>
  <c r="BAI9" i="3"/>
  <c r="APH15" i="3"/>
  <c r="APJ15" i="3" s="1"/>
  <c r="AQF15" i="3" s="1"/>
  <c r="AQE15" i="3" s="1"/>
  <c r="APG15" i="3"/>
  <c r="APG17" i="3"/>
  <c r="APH17" i="3"/>
  <c r="AVK14" i="3"/>
  <c r="ARS16" i="3"/>
  <c r="ART16" i="3"/>
  <c r="AOA15" i="3"/>
  <c r="AOB15" i="3"/>
  <c r="AOD15" i="3" s="1"/>
  <c r="AOZ15" i="3" s="1"/>
  <c r="AOY15" i="3" s="1"/>
  <c r="AQM10" i="3"/>
  <c r="AQN10" i="3"/>
  <c r="BLN18" i="3"/>
  <c r="BMJ18" i="3" s="1"/>
  <c r="BMI18" i="3" s="1"/>
  <c r="FR14" i="3"/>
  <c r="GN14" i="3" s="1"/>
  <c r="ID9" i="3"/>
  <c r="IZ9" i="3" s="1"/>
  <c r="KM12" i="3"/>
  <c r="AWQ13" i="3"/>
  <c r="RZ11" i="3"/>
  <c r="SV11" i="3" s="1"/>
  <c r="SU11" i="3" s="1"/>
  <c r="AAM15" i="3"/>
  <c r="AAN15" i="3"/>
  <c r="AAP15" i="3" s="1"/>
  <c r="ABL15" i="3" s="1"/>
  <c r="ABK15" i="3" s="1"/>
  <c r="AVK9" i="3"/>
  <c r="AKI18" i="3"/>
  <c r="VO14" i="3"/>
  <c r="RW13" i="3"/>
  <c r="WU9" i="3"/>
  <c r="ALO9" i="3"/>
  <c r="QT18" i="3"/>
  <c r="RP18" i="3" s="1"/>
  <c r="RO18" i="3" s="1"/>
  <c r="JJ13" i="3"/>
  <c r="KF13" i="3" s="1"/>
  <c r="KE13" i="3" s="1"/>
  <c r="RZ9" i="3"/>
  <c r="SV9" i="3" s="1"/>
  <c r="BKE10" i="3"/>
  <c r="BKF10" i="3"/>
  <c r="CI56" i="1" s="1"/>
  <c r="AFK17" i="3"/>
  <c r="AFL17" i="3"/>
  <c r="AGQ15" i="3"/>
  <c r="AGR15" i="3"/>
  <c r="AMU13" i="3"/>
  <c r="YA16" i="3"/>
  <c r="YB16" i="3"/>
  <c r="GU10" i="3"/>
  <c r="GV10" i="3"/>
  <c r="ARS14" i="3"/>
  <c r="ABS10" i="3"/>
  <c r="ABT10" i="3"/>
  <c r="CI28" i="1" s="1"/>
  <c r="BHS18" i="3"/>
  <c r="TC15" i="3"/>
  <c r="TD15" i="3"/>
  <c r="AEF17" i="3"/>
  <c r="AEE17" i="3"/>
  <c r="UI12" i="3"/>
  <c r="MY12" i="3"/>
  <c r="ARS15" i="3"/>
  <c r="ART15" i="3"/>
  <c r="BFG13" i="3"/>
  <c r="EL9" i="3"/>
  <c r="FH9" i="3" s="1"/>
  <c r="RW10" i="3"/>
  <c r="RX10" i="3"/>
  <c r="CI20" i="1" s="1"/>
  <c r="JG9" i="3"/>
  <c r="OE11" i="3"/>
  <c r="BEA12" i="3"/>
  <c r="AVL15" i="3"/>
  <c r="AVK15" i="3"/>
  <c r="KN15" i="3"/>
  <c r="KM15" i="3"/>
  <c r="FO11" i="3"/>
  <c r="AAP13" i="3"/>
  <c r="ABL13" i="3" s="1"/>
  <c r="ABK13" i="3" s="1"/>
  <c r="AAP11" i="3"/>
  <c r="ABL11" i="3" s="1"/>
  <c r="ABK11" i="3" s="1"/>
  <c r="BEA14" i="3"/>
  <c r="AUF15" i="3"/>
  <c r="AUE15" i="3"/>
  <c r="ARS9" i="3"/>
  <c r="BHT15" i="3"/>
  <c r="BHV15" i="3" s="1"/>
  <c r="BIR15" i="3" s="1"/>
  <c r="BIQ15" i="3" s="1"/>
  <c r="BHS15" i="3"/>
  <c r="AXZ13" i="3"/>
  <c r="AYV13" i="3" s="1"/>
  <c r="AYU13" i="3" s="1"/>
  <c r="ABV14" i="3"/>
  <c r="ACR14" i="3" s="1"/>
  <c r="ACQ14" i="3" s="1"/>
  <c r="AJC18" i="3"/>
  <c r="AZC9" i="3"/>
  <c r="ASY12" i="3"/>
  <c r="AVK18" i="3"/>
  <c r="AHW13" i="3"/>
  <c r="AHX10" i="3"/>
  <c r="CI33" i="1" s="1"/>
  <c r="AHW10" i="3"/>
  <c r="BHS14" i="3"/>
  <c r="EJ10" i="3"/>
  <c r="CI9" i="1" s="1"/>
  <c r="EI10" i="3"/>
  <c r="AUE17" i="3"/>
  <c r="AUF17" i="3"/>
  <c r="AUH17" i="3" s="1"/>
  <c r="AVD17" i="3" s="1"/>
  <c r="AVC17" i="3" s="1"/>
  <c r="AEH14" i="3"/>
  <c r="AFD14" i="3" s="1"/>
  <c r="AFC14" i="3" s="1"/>
  <c r="BFJ14" i="3"/>
  <c r="BGF14" i="3" s="1"/>
  <c r="BGE14" i="3" s="1"/>
  <c r="QQ13" i="3"/>
  <c r="BBO13" i="3"/>
  <c r="AFK15" i="3"/>
  <c r="AFL15" i="3"/>
  <c r="BCU18" i="3"/>
  <c r="BLK16" i="3"/>
  <c r="BLL16" i="3"/>
  <c r="FO17" i="3"/>
  <c r="FP17" i="3"/>
  <c r="FR17" i="3" s="1"/>
  <c r="GN17" i="3" s="1"/>
  <c r="GM17" i="3" s="1"/>
  <c r="BIZ15" i="3"/>
  <c r="BIY15" i="3"/>
  <c r="AKI10" i="3"/>
  <c r="AKJ10" i="3"/>
  <c r="CI35" i="1" s="1"/>
  <c r="BAI11" i="3"/>
  <c r="AXZ12" i="3"/>
  <c r="AYV12" i="3" s="1"/>
  <c r="AYU12" i="3" s="1"/>
  <c r="AOD14" i="3"/>
  <c r="AOZ14" i="3" s="1"/>
  <c r="AOY14" i="3" s="1"/>
  <c r="AEH13" i="3"/>
  <c r="AFD13" i="3" s="1"/>
  <c r="AFC13" i="3" s="1"/>
  <c r="AWT18" i="3"/>
  <c r="AXP18" i="3" s="1"/>
  <c r="AXO18" i="3" s="1"/>
  <c r="AHW11" i="3"/>
  <c r="ASY16" i="3"/>
  <c r="ASZ16" i="3"/>
  <c r="DC11" i="3"/>
  <c r="AQ18" i="3"/>
  <c r="YA10" i="3"/>
  <c r="YB10" i="3"/>
  <c r="CI25" i="1" s="1"/>
  <c r="AGQ17" i="3"/>
  <c r="AGR17" i="3"/>
  <c r="AGT17" i="3" s="1"/>
  <c r="AHP17" i="3" s="1"/>
  <c r="AHO17" i="3" s="1"/>
  <c r="ASY11" i="3"/>
  <c r="ACY11" i="3"/>
  <c r="AFK9" i="3"/>
  <c r="BFH15" i="3"/>
  <c r="BFG15" i="3"/>
  <c r="GU14" i="3"/>
  <c r="GX18" i="3"/>
  <c r="HT18" i="3" s="1"/>
  <c r="HS18" i="3" s="1"/>
  <c r="AKL12" i="3"/>
  <c r="ALH12" i="3" s="1"/>
  <c r="ALG12" i="3" s="1"/>
  <c r="AUH12" i="3"/>
  <c r="AVD12" i="3" s="1"/>
  <c r="AVC12" i="3" s="1"/>
  <c r="BCX13" i="3"/>
  <c r="BDT13" i="3" s="1"/>
  <c r="BDS13" i="3" s="1"/>
  <c r="BBR11" i="3"/>
  <c r="BCN11" i="3" s="1"/>
  <c r="BCM11" i="3" s="1"/>
  <c r="AT13" i="3"/>
  <c r="BP13" i="3" s="1"/>
  <c r="DC10" i="3"/>
  <c r="AZC15" i="3"/>
  <c r="AZD15" i="3"/>
  <c r="AFK10" i="3"/>
  <c r="AFL10" i="3"/>
  <c r="CI31" i="1" s="1"/>
  <c r="YB17" i="3"/>
  <c r="YD17" i="3" s="1"/>
  <c r="YA17" i="3"/>
  <c r="EI14" i="3"/>
  <c r="BGM9" i="3"/>
  <c r="EI18" i="3"/>
  <c r="APJ11" i="3"/>
  <c r="AQF11" i="3" s="1"/>
  <c r="AQE11" i="3" s="1"/>
  <c r="BED9" i="3"/>
  <c r="BEZ9" i="3" s="1"/>
  <c r="ARV11" i="3"/>
  <c r="ASR11" i="3" s="1"/>
  <c r="ASQ11" i="3" s="1"/>
  <c r="UJ10" i="3"/>
  <c r="CI22" i="1" s="1"/>
  <c r="UI10" i="3"/>
  <c r="BIY13" i="3"/>
  <c r="YA15" i="3"/>
  <c r="YB15" i="3"/>
  <c r="AUE18" i="3"/>
  <c r="BCU16" i="3"/>
  <c r="BCV16" i="3"/>
  <c r="AOA18" i="3"/>
  <c r="GU15" i="3"/>
  <c r="GV15" i="3"/>
  <c r="GX15" i="3" s="1"/>
  <c r="HT15" i="3" s="1"/>
  <c r="HS15" i="3" s="1"/>
  <c r="BW11" i="3"/>
  <c r="AEE14" i="3"/>
  <c r="AWR16" i="3"/>
  <c r="AWQ16" i="3"/>
  <c r="ALO14" i="3"/>
  <c r="BIZ16" i="3"/>
  <c r="BJB16" i="3" s="1"/>
  <c r="BJX16" i="3" s="1"/>
  <c r="BJW16" i="3" s="1"/>
  <c r="BIY16" i="3"/>
  <c r="TC13" i="3"/>
  <c r="UI13" i="3"/>
  <c r="RW11" i="3"/>
  <c r="YC9" i="3"/>
  <c r="WX14" i="3"/>
  <c r="XT14" i="3" s="1"/>
  <c r="XS14" i="3" s="1"/>
  <c r="AEH12" i="3"/>
  <c r="AFD12" i="3" s="1"/>
  <c r="AFC12" i="3" s="1"/>
  <c r="JH10" i="3"/>
  <c r="JG10" i="3"/>
  <c r="KM16" i="3"/>
  <c r="KN16" i="3"/>
  <c r="AAM17" i="3"/>
  <c r="AAN17" i="3"/>
  <c r="ALO16" i="3"/>
  <c r="ALP16" i="3"/>
  <c r="YA18" i="3"/>
  <c r="OH14" i="3"/>
  <c r="PD14" i="3" s="1"/>
  <c r="PC14" i="3" s="1"/>
  <c r="OE15" i="3"/>
  <c r="OF15" i="3"/>
  <c r="IA17" i="3"/>
  <c r="IB17" i="3"/>
  <c r="DC13" i="3"/>
  <c r="ACY10" i="3"/>
  <c r="ACZ10" i="3"/>
  <c r="BCU17" i="3"/>
  <c r="BCV17" i="3"/>
  <c r="BCX17" i="3" s="1"/>
  <c r="BDT17" i="3" s="1"/>
  <c r="BDS17" i="3" s="1"/>
  <c r="APG9" i="3"/>
  <c r="BHS9" i="3"/>
  <c r="ACY13" i="3"/>
  <c r="AKI16" i="3"/>
  <c r="AKJ16" i="3"/>
  <c r="FO12" i="3"/>
  <c r="AWT12" i="3"/>
  <c r="AXP12" i="3" s="1"/>
  <c r="AXO12" i="3" s="1"/>
  <c r="ATB12" i="3"/>
  <c r="ATX12" i="3" s="1"/>
  <c r="ATW12" i="3" s="1"/>
  <c r="BCU12" i="3"/>
  <c r="ASY10" i="3"/>
  <c r="ASZ10" i="3"/>
  <c r="CI42" i="1" s="1"/>
  <c r="UI16" i="3"/>
  <c r="UJ16" i="3"/>
  <c r="UL16" i="3" s="1"/>
  <c r="VH16" i="3" s="1"/>
  <c r="VG16" i="3" s="1"/>
  <c r="MY16" i="3"/>
  <c r="MZ16" i="3"/>
  <c r="AXW17" i="3"/>
  <c r="AXX17" i="3"/>
  <c r="AMU18" i="3"/>
  <c r="ACZ16" i="3"/>
  <c r="ACY16" i="3"/>
  <c r="QQ15" i="3"/>
  <c r="QR15" i="3"/>
  <c r="AKI12" i="3"/>
  <c r="BGM10" i="3"/>
  <c r="BGN10" i="3"/>
  <c r="CI53" i="1" s="1"/>
  <c r="AZC11" i="3"/>
  <c r="ABV18" i="3"/>
  <c r="ACR18" i="3" s="1"/>
  <c r="ACQ18" i="3" s="1"/>
  <c r="BBR12" i="3"/>
  <c r="BCN12" i="3" s="1"/>
  <c r="BCM12" i="3" s="1"/>
  <c r="BAL13" i="3"/>
  <c r="BBH13" i="3" s="1"/>
  <c r="BBG13" i="3" s="1"/>
  <c r="VR12" i="3"/>
  <c r="WN12" i="3" s="1"/>
  <c r="WM12" i="3" s="1"/>
  <c r="BCU11" i="3"/>
  <c r="AQ17" i="3"/>
  <c r="AR17" i="3"/>
  <c r="AZF18" i="3"/>
  <c r="BAB18" i="3" s="1"/>
  <c r="BAA18" i="3" s="1"/>
  <c r="AKI13" i="3"/>
  <c r="BW10" i="3"/>
  <c r="BX10" i="3"/>
  <c r="FO15" i="3"/>
  <c r="FP15" i="3"/>
  <c r="OE9" i="3"/>
  <c r="MY9" i="3"/>
  <c r="ACY14" i="3"/>
  <c r="BHS11" i="3"/>
  <c r="DF9" i="3"/>
  <c r="EB9" i="3" s="1"/>
  <c r="EL12" i="3"/>
  <c r="FH12" i="3" s="1"/>
  <c r="FG12" i="3" s="1"/>
  <c r="AAP14" i="3"/>
  <c r="ABL14" i="3" s="1"/>
  <c r="ABK14" i="3" s="1"/>
  <c r="WX13" i="3"/>
  <c r="XT13" i="3" s="1"/>
  <c r="XS13" i="3" s="1"/>
  <c r="YZ9" i="3" l="1"/>
  <c r="YZ18" i="3"/>
  <c r="JJ10" i="3"/>
  <c r="CI13" i="1"/>
  <c r="IY9" i="3"/>
  <c r="BH12" i="1"/>
  <c r="I48" i="9" s="1"/>
  <c r="AEH10" i="3"/>
  <c r="CI30" i="1"/>
  <c r="PC9" i="3"/>
  <c r="BH17" i="1"/>
  <c r="I53" i="9" s="1"/>
  <c r="LK9" i="3"/>
  <c r="BH14" i="1"/>
  <c r="I50" i="9" s="1"/>
  <c r="UA9" i="3"/>
  <c r="BH21" i="1"/>
  <c r="I57" i="9" s="1"/>
  <c r="BCM9" i="3"/>
  <c r="BH49" i="1"/>
  <c r="I85" i="9" s="1"/>
  <c r="AKA9" i="3"/>
  <c r="BH34" i="1"/>
  <c r="I70" i="9" s="1"/>
  <c r="AMX10" i="3"/>
  <c r="CI37" i="1"/>
  <c r="BJW9" i="3"/>
  <c r="BH55" i="1"/>
  <c r="I91" i="9" s="1"/>
  <c r="VG9" i="3"/>
  <c r="BH22" i="1"/>
  <c r="I58" i="9" s="1"/>
  <c r="BEY9" i="3"/>
  <c r="BH51" i="1"/>
  <c r="I87" i="9" s="1"/>
  <c r="ARK9" i="3"/>
  <c r="BH40" i="1"/>
  <c r="I76" i="9" s="1"/>
  <c r="BBR10" i="3"/>
  <c r="CI49" i="1"/>
  <c r="BBG9" i="3"/>
  <c r="BH48" i="1"/>
  <c r="I84" i="9" s="1"/>
  <c r="BGE9" i="3"/>
  <c r="BH52" i="1"/>
  <c r="I88" i="9" s="1"/>
  <c r="AJF10" i="3"/>
  <c r="CI34" i="1"/>
  <c r="AFC9" i="3"/>
  <c r="BH30" i="1"/>
  <c r="I66" i="9" s="1"/>
  <c r="QI9" i="3"/>
  <c r="BH18" i="1"/>
  <c r="I54" i="9" s="1"/>
  <c r="BH25" i="1"/>
  <c r="I61" i="9" s="1"/>
  <c r="ATW9" i="3"/>
  <c r="BH42" i="1"/>
  <c r="I78" i="9" s="1"/>
  <c r="BHK9" i="3"/>
  <c r="BH53" i="1"/>
  <c r="I89" i="9" s="1"/>
  <c r="ADW9" i="3"/>
  <c r="BH29" i="1"/>
  <c r="I65" i="9" s="1"/>
  <c r="WM9" i="3"/>
  <c r="BH23" i="1"/>
  <c r="I59" i="9" s="1"/>
  <c r="AIU9" i="3"/>
  <c r="BH33" i="1"/>
  <c r="I69" i="9" s="1"/>
  <c r="AQP10" i="3"/>
  <c r="CK40" i="1" s="1"/>
  <c r="CI40" i="1"/>
  <c r="ACQ9" i="3"/>
  <c r="BH28" i="1"/>
  <c r="I64" i="9" s="1"/>
  <c r="AWI9" i="3"/>
  <c r="BH44" i="1"/>
  <c r="I80" i="9" s="1"/>
  <c r="LV10" i="3"/>
  <c r="CI15" i="1"/>
  <c r="AMM9" i="3"/>
  <c r="BH36" i="1"/>
  <c r="I72" i="9" s="1"/>
  <c r="BMI9" i="3"/>
  <c r="BH57" i="1"/>
  <c r="I93" i="9" s="1"/>
  <c r="AHO9" i="3"/>
  <c r="BH32" i="1"/>
  <c r="I68" i="9" s="1"/>
  <c r="AOY9" i="3"/>
  <c r="BH38" i="1"/>
  <c r="I74" i="9" s="1"/>
  <c r="ZJ10" i="3"/>
  <c r="CK26" i="1" s="1"/>
  <c r="CI26" i="1"/>
  <c r="AXZ10" i="3"/>
  <c r="CI46" i="1"/>
  <c r="HS9" i="3"/>
  <c r="BH11" i="1"/>
  <c r="I47" i="9" s="1"/>
  <c r="BAA9" i="3"/>
  <c r="BH47" i="1"/>
  <c r="I83" i="9" s="1"/>
  <c r="AVC9" i="3"/>
  <c r="BH43" i="1"/>
  <c r="I79" i="9" s="1"/>
  <c r="BH26" i="1"/>
  <c r="I62" i="9" s="1"/>
  <c r="GX10" i="3"/>
  <c r="CI11" i="1"/>
  <c r="KE9" i="3"/>
  <c r="BH13" i="1"/>
  <c r="I49" i="9" s="1"/>
  <c r="ADB10" i="3"/>
  <c r="CI29" i="1"/>
  <c r="AVN10" i="3"/>
  <c r="CI44" i="1"/>
  <c r="MQ9" i="3"/>
  <c r="BH15" i="1"/>
  <c r="I51" i="9" s="1"/>
  <c r="ALG9" i="3"/>
  <c r="BH35" i="1"/>
  <c r="I71" i="9" s="1"/>
  <c r="BLC9" i="3"/>
  <c r="BH56" i="1"/>
  <c r="I92" i="9" s="1"/>
  <c r="ANS9" i="3"/>
  <c r="BH37" i="1"/>
  <c r="I73" i="9" s="1"/>
  <c r="PN10" i="3"/>
  <c r="CK18" i="1" s="1"/>
  <c r="CI18" i="1"/>
  <c r="AYU9" i="3"/>
  <c r="BH46" i="1"/>
  <c r="I82" i="9" s="1"/>
  <c r="RO9" i="3"/>
  <c r="BH19" i="1"/>
  <c r="I55" i="9" s="1"/>
  <c r="AAE9" i="3"/>
  <c r="BO14" i="3"/>
  <c r="AY14" i="3" s="1"/>
  <c r="ZU18" i="3"/>
  <c r="ZV18" i="3" s="1"/>
  <c r="ZT18" i="3"/>
  <c r="ZW18" i="3" s="1"/>
  <c r="AAD18" i="3" s="1"/>
  <c r="ZS18" i="3"/>
  <c r="ZX18" i="3" s="1"/>
  <c r="AAE14" i="3"/>
  <c r="AAE12" i="3"/>
  <c r="AAE11" i="3"/>
  <c r="ZS9" i="3"/>
  <c r="ZX9" i="3" s="1"/>
  <c r="ZU9" i="3"/>
  <c r="ZV9" i="3" s="1"/>
  <c r="ZT9" i="3"/>
  <c r="ZW9" i="3" s="1"/>
  <c r="ZJ15" i="3"/>
  <c r="AAF15" i="3" s="1"/>
  <c r="DF10" i="3"/>
  <c r="CK8" i="1" s="1"/>
  <c r="AAF16" i="3"/>
  <c r="ZJ17" i="3"/>
  <c r="AAF17" i="3" s="1"/>
  <c r="AAE18" i="3"/>
  <c r="YZ12" i="3"/>
  <c r="ZU12" i="3" s="1"/>
  <c r="ZV12" i="3" s="1"/>
  <c r="FG9" i="3"/>
  <c r="BH9" i="1"/>
  <c r="I45" i="9" s="1"/>
  <c r="BH8" i="1"/>
  <c r="I44" i="9" s="1"/>
  <c r="EB10" i="3"/>
  <c r="BH7" i="1"/>
  <c r="I43" i="9" s="1"/>
  <c r="BZ10" i="3"/>
  <c r="CK7" i="1" s="1"/>
  <c r="CI7" i="1"/>
  <c r="BIQ9" i="3"/>
  <c r="BH54" i="1"/>
  <c r="I90" i="9" s="1"/>
  <c r="BDS9" i="3"/>
  <c r="BH50" i="1"/>
  <c r="I86" i="9" s="1"/>
  <c r="BCX10" i="3"/>
  <c r="CI50" i="1"/>
  <c r="AXO9" i="3"/>
  <c r="BH45" i="1"/>
  <c r="I81" i="9" s="1"/>
  <c r="AWT10" i="3"/>
  <c r="CI45" i="1"/>
  <c r="APJ10" i="3"/>
  <c r="CI39" i="1"/>
  <c r="AQE9" i="3"/>
  <c r="BH39" i="1"/>
  <c r="I75" i="9" s="1"/>
  <c r="ASQ9" i="3"/>
  <c r="BH41" i="1"/>
  <c r="I77" i="9" s="1"/>
  <c r="AGI9" i="3"/>
  <c r="BH31" i="1"/>
  <c r="I67" i="9" s="1"/>
  <c r="ABK9" i="3"/>
  <c r="BH27" i="1"/>
  <c r="I63" i="9" s="1"/>
  <c r="WX10" i="3"/>
  <c r="CI24" i="1"/>
  <c r="XS9" i="3"/>
  <c r="BH24" i="1"/>
  <c r="I60" i="9" s="1"/>
  <c r="SU9" i="3"/>
  <c r="BH20" i="1"/>
  <c r="I56" i="9" s="1"/>
  <c r="GM9" i="3"/>
  <c r="BH10" i="1"/>
  <c r="I46" i="9" s="1"/>
  <c r="NW9" i="3"/>
  <c r="BH16" i="1"/>
  <c r="I52" i="9" s="1"/>
  <c r="BC14" i="3"/>
  <c r="BH14" i="3" s="1"/>
  <c r="BE14" i="3"/>
  <c r="BF14" i="3" s="1"/>
  <c r="BD14" i="3"/>
  <c r="BG14" i="3" s="1"/>
  <c r="YZ14" i="3"/>
  <c r="YY14" i="3" s="1"/>
  <c r="YZ11" i="3"/>
  <c r="YY11" i="3" s="1"/>
  <c r="BH6" i="1"/>
  <c r="BC9" i="3"/>
  <c r="BH9" i="3" s="1"/>
  <c r="CB6" i="1" s="1"/>
  <c r="BE9" i="3"/>
  <c r="BF9" i="3" s="1"/>
  <c r="CC6" i="1" s="1"/>
  <c r="BD9" i="3"/>
  <c r="BG9" i="3" s="1"/>
  <c r="CA6" i="1" s="1"/>
  <c r="BO9" i="3"/>
  <c r="YZ17" i="3"/>
  <c r="YY17" i="3" s="1"/>
  <c r="YZ13" i="3"/>
  <c r="YY13" i="3" s="1"/>
  <c r="NM9" i="3"/>
  <c r="NN9" i="3" s="1"/>
  <c r="AHD9" i="3"/>
  <c r="AHG9" i="3" s="1"/>
  <c r="CI13" i="3"/>
  <c r="CN13" i="3" s="1"/>
  <c r="EU13" i="3"/>
  <c r="EZ13" i="3" s="1"/>
  <c r="IO13" i="3"/>
  <c r="IP13" i="3" s="1"/>
  <c r="MG13" i="3"/>
  <c r="MH13" i="3" s="1"/>
  <c r="OR13" i="3"/>
  <c r="OU13" i="3" s="1"/>
  <c r="PB13" i="3" s="1"/>
  <c r="SI13" i="3"/>
  <c r="SN13" i="3" s="1"/>
  <c r="WC13" i="3"/>
  <c r="WD13" i="3" s="1"/>
  <c r="BC13" i="3"/>
  <c r="BH13" i="3" s="1"/>
  <c r="CJ13" i="3"/>
  <c r="CM13" i="3" s="1"/>
  <c r="CT13" i="3" s="1"/>
  <c r="GC13" i="3"/>
  <c r="GD13" i="3" s="1"/>
  <c r="IN13" i="3"/>
  <c r="IQ13" i="3" s="1"/>
  <c r="IX13" i="3" s="1"/>
  <c r="ME13" i="3"/>
  <c r="MJ13" i="3" s="1"/>
  <c r="PX13" i="3"/>
  <c r="QA13" i="3" s="1"/>
  <c r="QH13" i="3" s="1"/>
  <c r="SJ13" i="3"/>
  <c r="SM13" i="3" s="1"/>
  <c r="ST13" i="3" s="1"/>
  <c r="WB13" i="3"/>
  <c r="WE13" i="3" s="1"/>
  <c r="WL13" i="3" s="1"/>
  <c r="DO13" i="3"/>
  <c r="DT13" i="3" s="1"/>
  <c r="GA13" i="3"/>
  <c r="GF13" i="3" s="1"/>
  <c r="JU13" i="3"/>
  <c r="JV13" i="3" s="1"/>
  <c r="NM13" i="3"/>
  <c r="NN13" i="3" s="1"/>
  <c r="PY13" i="3"/>
  <c r="PZ13" i="3" s="1"/>
  <c r="TP13" i="3"/>
  <c r="TS13" i="3" s="1"/>
  <c r="TZ13" i="3" s="1"/>
  <c r="XI13" i="3"/>
  <c r="XJ13" i="3" s="1"/>
  <c r="DP13" i="3"/>
  <c r="DS13" i="3" s="1"/>
  <c r="DZ13" i="3" s="1"/>
  <c r="JT13" i="3"/>
  <c r="JW13" i="3" s="1"/>
  <c r="KD13" i="3" s="1"/>
  <c r="OS13" i="3"/>
  <c r="OT13" i="3" s="1"/>
  <c r="TQ13" i="3"/>
  <c r="TR13" i="3" s="1"/>
  <c r="EW13" i="3"/>
  <c r="EX13" i="3" s="1"/>
  <c r="JS13" i="3"/>
  <c r="JX13" i="3" s="1"/>
  <c r="OQ13" i="3"/>
  <c r="OV13" i="3" s="1"/>
  <c r="UU13" i="3"/>
  <c r="UZ13" i="3" s="1"/>
  <c r="EV13" i="3"/>
  <c r="EY13" i="3" s="1"/>
  <c r="FF13" i="3" s="1"/>
  <c r="KY13" i="3"/>
  <c r="LD13" i="3" s="1"/>
  <c r="PW13" i="3"/>
  <c r="QB13" i="3" s="1"/>
  <c r="UV13" i="3"/>
  <c r="UY13" i="3" s="1"/>
  <c r="VF13" i="3" s="1"/>
  <c r="GB13" i="3"/>
  <c r="GE13" i="3" s="1"/>
  <c r="GL13" i="3" s="1"/>
  <c r="KZ13" i="3"/>
  <c r="LC13" i="3" s="1"/>
  <c r="LJ13" i="3" s="1"/>
  <c r="RD13" i="3"/>
  <c r="RG13" i="3" s="1"/>
  <c r="RN13" i="3" s="1"/>
  <c r="UW13" i="3"/>
  <c r="UX13" i="3" s="1"/>
  <c r="HG13" i="3"/>
  <c r="HL13" i="3" s="1"/>
  <c r="LA13" i="3"/>
  <c r="LB13" i="3" s="1"/>
  <c r="RC13" i="3"/>
  <c r="RH13" i="3" s="1"/>
  <c r="WA13" i="3"/>
  <c r="WF13" i="3" s="1"/>
  <c r="BO13" i="3"/>
  <c r="HH13" i="3"/>
  <c r="HK13" i="3" s="1"/>
  <c r="HR13" i="3" s="1"/>
  <c r="MF13" i="3"/>
  <c r="MI13" i="3" s="1"/>
  <c r="MP13" i="3" s="1"/>
  <c r="RE13" i="3"/>
  <c r="RF13" i="3" s="1"/>
  <c r="XG13" i="3"/>
  <c r="XL13" i="3" s="1"/>
  <c r="CK13" i="3"/>
  <c r="CL13" i="3" s="1"/>
  <c r="HI13" i="3"/>
  <c r="HJ13" i="3" s="1"/>
  <c r="NK13" i="3"/>
  <c r="NP13" i="3" s="1"/>
  <c r="SK13" i="3"/>
  <c r="SL13" i="3" s="1"/>
  <c r="XH13" i="3"/>
  <c r="XK13" i="3" s="1"/>
  <c r="XR13" i="3" s="1"/>
  <c r="BE13" i="3"/>
  <c r="BF13" i="3" s="1"/>
  <c r="BD13" i="3"/>
  <c r="BG13" i="3" s="1"/>
  <c r="NL13" i="3"/>
  <c r="NO13" i="3" s="1"/>
  <c r="NV13" i="3" s="1"/>
  <c r="DQ13" i="3"/>
  <c r="DR13" i="3" s="1"/>
  <c r="IM13" i="3"/>
  <c r="IR13" i="3" s="1"/>
  <c r="TO13" i="3"/>
  <c r="TT13" i="3" s="1"/>
  <c r="CU14" i="3"/>
  <c r="EV14" i="3"/>
  <c r="EY14" i="3" s="1"/>
  <c r="FF14" i="3" s="1"/>
  <c r="NK14" i="3"/>
  <c r="NP14" i="3" s="1"/>
  <c r="ACG14" i="3"/>
  <c r="ACH14" i="3" s="1"/>
  <c r="SJ14" i="3"/>
  <c r="SM14" i="3" s="1"/>
  <c r="ST14" i="3" s="1"/>
  <c r="TP14" i="3"/>
  <c r="TS14" i="3" s="1"/>
  <c r="TZ14" i="3" s="1"/>
  <c r="XI14" i="3"/>
  <c r="XJ14" i="3" s="1"/>
  <c r="RE14" i="3"/>
  <c r="RF14" i="3" s="1"/>
  <c r="CK14" i="3"/>
  <c r="CL14" i="3" s="1"/>
  <c r="SK14" i="3"/>
  <c r="SL14" i="3" s="1"/>
  <c r="GB14" i="3"/>
  <c r="GE14" i="3" s="1"/>
  <c r="GL14" i="3" s="1"/>
  <c r="DO14" i="3"/>
  <c r="DT14" i="3" s="1"/>
  <c r="UV14" i="3"/>
  <c r="UY14" i="3" s="1"/>
  <c r="VF14" i="3" s="1"/>
  <c r="SI14" i="3"/>
  <c r="SN14" i="3" s="1"/>
  <c r="PX14" i="3"/>
  <c r="QA14" i="3" s="1"/>
  <c r="QH14" i="3" s="1"/>
  <c r="MG14" i="3"/>
  <c r="MH14" i="3" s="1"/>
  <c r="TQ14" i="3"/>
  <c r="TR14" i="3" s="1"/>
  <c r="IM14" i="3"/>
  <c r="IR14" i="3" s="1"/>
  <c r="GC14" i="3"/>
  <c r="GD14" i="3" s="1"/>
  <c r="WA14" i="3"/>
  <c r="WF14" i="3" s="1"/>
  <c r="UU14" i="3"/>
  <c r="UZ14" i="3" s="1"/>
  <c r="HI14" i="3"/>
  <c r="HJ14" i="3" s="1"/>
  <c r="HH14" i="3"/>
  <c r="HK14" i="3" s="1"/>
  <c r="HR14" i="3" s="1"/>
  <c r="RD14" i="3"/>
  <c r="RG14" i="3" s="1"/>
  <c r="RN14" i="3" s="1"/>
  <c r="XG14" i="3"/>
  <c r="XL14" i="3" s="1"/>
  <c r="IN14" i="3"/>
  <c r="IQ14" i="3" s="1"/>
  <c r="IX14" i="3" s="1"/>
  <c r="KZ14" i="3"/>
  <c r="LC14" i="3" s="1"/>
  <c r="LJ14" i="3" s="1"/>
  <c r="WB14" i="3"/>
  <c r="WE14" i="3" s="1"/>
  <c r="WL14" i="3" s="1"/>
  <c r="EU14" i="3"/>
  <c r="EZ14" i="3" s="1"/>
  <c r="DP14" i="3"/>
  <c r="DS14" i="3" s="1"/>
  <c r="DZ14" i="3" s="1"/>
  <c r="MF14" i="3"/>
  <c r="MI14" i="3" s="1"/>
  <c r="MP14" i="3" s="1"/>
  <c r="OQ14" i="3"/>
  <c r="OV14" i="3" s="1"/>
  <c r="JS14" i="3"/>
  <c r="JX14" i="3" s="1"/>
  <c r="GA14" i="3"/>
  <c r="GF14" i="3" s="1"/>
  <c r="OR14" i="3"/>
  <c r="OU14" i="3" s="1"/>
  <c r="PB14" i="3" s="1"/>
  <c r="NM14" i="3"/>
  <c r="NN14" i="3" s="1"/>
  <c r="NL14" i="3"/>
  <c r="NO14" i="3" s="1"/>
  <c r="NV14" i="3" s="1"/>
  <c r="CJ14" i="3"/>
  <c r="CM14" i="3" s="1"/>
  <c r="CT14" i="3" s="1"/>
  <c r="CI14" i="3"/>
  <c r="CN14" i="3" s="1"/>
  <c r="XH14" i="3"/>
  <c r="XK14" i="3" s="1"/>
  <c r="XR14" i="3" s="1"/>
  <c r="ME14" i="3"/>
  <c r="MJ14" i="3" s="1"/>
  <c r="JU14" i="3"/>
  <c r="JV14" i="3" s="1"/>
  <c r="KY14" i="3"/>
  <c r="LD14" i="3" s="1"/>
  <c r="EW14" i="3"/>
  <c r="EX14" i="3" s="1"/>
  <c r="RC14" i="3"/>
  <c r="RH14" i="3" s="1"/>
  <c r="DQ14" i="3"/>
  <c r="DR14" i="3" s="1"/>
  <c r="OS14" i="3"/>
  <c r="OT14" i="3" s="1"/>
  <c r="PY14" i="3"/>
  <c r="PZ14" i="3" s="1"/>
  <c r="PW14" i="3"/>
  <c r="QB14" i="3" s="1"/>
  <c r="UW14" i="3"/>
  <c r="UX14" i="3" s="1"/>
  <c r="JT14" i="3"/>
  <c r="JW14" i="3" s="1"/>
  <c r="KD14" i="3" s="1"/>
  <c r="WC14" i="3"/>
  <c r="WD14" i="3" s="1"/>
  <c r="HG14" i="3"/>
  <c r="HL14" i="3" s="1"/>
  <c r="LA14" i="3"/>
  <c r="LB14" i="3" s="1"/>
  <c r="AZF17" i="3"/>
  <c r="BAB17" i="3" s="1"/>
  <c r="BAA17" i="3" s="1"/>
  <c r="ADB15" i="3"/>
  <c r="ADX15" i="3" s="1"/>
  <c r="ADW15" i="3" s="1"/>
  <c r="BAL17" i="3"/>
  <c r="BBH17" i="3" s="1"/>
  <c r="BBG17" i="3" s="1"/>
  <c r="TF16" i="3"/>
  <c r="UB16" i="3" s="1"/>
  <c r="UA16" i="3" s="1"/>
  <c r="AAP16" i="3"/>
  <c r="ABL16" i="3" s="1"/>
  <c r="ABK16" i="3" s="1"/>
  <c r="AEH16" i="3"/>
  <c r="AFD16" i="3" s="1"/>
  <c r="AFC16" i="3" s="1"/>
  <c r="GM18" i="3"/>
  <c r="AJF16" i="3"/>
  <c r="AKB16" i="3" s="1"/>
  <c r="AKA16" i="3" s="1"/>
  <c r="ALR10" i="3"/>
  <c r="JJ16" i="3"/>
  <c r="KF16" i="3" s="1"/>
  <c r="KE16" i="3" s="1"/>
  <c r="AIK9" i="3"/>
  <c r="AIL9" i="3" s="1"/>
  <c r="BFS9" i="3"/>
  <c r="BFX9" i="3" s="1"/>
  <c r="BAV9" i="3"/>
  <c r="BAY9" i="3" s="1"/>
  <c r="ACE9" i="3"/>
  <c r="ACJ9" i="3" s="1"/>
  <c r="AEQ9" i="3"/>
  <c r="AEV9" i="3" s="1"/>
  <c r="AFY9" i="3"/>
  <c r="AFZ9" i="3" s="1"/>
  <c r="AJO9" i="3"/>
  <c r="AJT9" i="3" s="1"/>
  <c r="AMC9" i="3"/>
  <c r="AMD9" i="3" s="1"/>
  <c r="AOO9" i="3"/>
  <c r="AOP9" i="3" s="1"/>
  <c r="AUR9" i="3"/>
  <c r="AUU9" i="3" s="1"/>
  <c r="AXC9" i="3"/>
  <c r="AXH9" i="3" s="1"/>
  <c r="NK9" i="3"/>
  <c r="NP9" i="3" s="1"/>
  <c r="WA9" i="3"/>
  <c r="WF9" i="3" s="1"/>
  <c r="GC9" i="3"/>
  <c r="GD9" i="3" s="1"/>
  <c r="JS9" i="3"/>
  <c r="JX9" i="3" s="1"/>
  <c r="OQ9" i="3"/>
  <c r="OV9" i="3" s="1"/>
  <c r="IM9" i="3"/>
  <c r="IR9" i="3" s="1"/>
  <c r="HG9" i="3"/>
  <c r="HL9" i="3" s="1"/>
  <c r="DQ9" i="3"/>
  <c r="DR9" i="3" s="1"/>
  <c r="ADB16" i="3"/>
  <c r="ADX16" i="3" s="1"/>
  <c r="ADW16" i="3" s="1"/>
  <c r="EA14" i="3"/>
  <c r="AAP17" i="3"/>
  <c r="ABL17" i="3" s="1"/>
  <c r="ABK17" i="3" s="1"/>
  <c r="YD10" i="3"/>
  <c r="BKH10" i="3"/>
  <c r="WX17" i="3"/>
  <c r="XT17" i="3" s="1"/>
  <c r="XS17" i="3" s="1"/>
  <c r="AWT15" i="3"/>
  <c r="AXP15" i="3" s="1"/>
  <c r="AXO15" i="3" s="1"/>
  <c r="AOD10" i="3"/>
  <c r="AMX15" i="3"/>
  <c r="ANT15" i="3" s="1"/>
  <c r="ANS15" i="3" s="1"/>
  <c r="AWT17" i="3"/>
  <c r="AXP17" i="3" s="1"/>
  <c r="AXO17" i="3" s="1"/>
  <c r="BBR16" i="3"/>
  <c r="BCN16" i="3" s="1"/>
  <c r="BHV10" i="3"/>
  <c r="AJF15" i="3"/>
  <c r="AKB15" i="3" s="1"/>
  <c r="AKA15" i="3" s="1"/>
  <c r="ID10" i="3"/>
  <c r="BLN15" i="3"/>
  <c r="BMJ15" i="3" s="1"/>
  <c r="AYV15" i="3"/>
  <c r="AYU15" i="3" s="1"/>
  <c r="S28" i="1" a="1"/>
  <c r="S28" i="1" s="1"/>
  <c r="T28" i="1"/>
  <c r="I14" i="5" s="1"/>
  <c r="ADB17" i="3"/>
  <c r="ADX17" i="3" s="1"/>
  <c r="ADW17" i="3" s="1"/>
  <c r="BZ15" i="3"/>
  <c r="CV15" i="3" s="1"/>
  <c r="AQP17" i="3"/>
  <c r="ARL17" i="3" s="1"/>
  <c r="ARK17" i="3" s="1"/>
  <c r="AT16" i="3"/>
  <c r="BP16" i="3" s="1"/>
  <c r="PN15" i="3"/>
  <c r="QJ15" i="3" s="1"/>
  <c r="QI15" i="3" s="1"/>
  <c r="BZ16" i="3"/>
  <c r="CV16" i="3" s="1"/>
  <c r="AQY9" i="3"/>
  <c r="ARD9" i="3" s="1"/>
  <c r="YN9" i="3"/>
  <c r="YQ9" i="3" s="1"/>
  <c r="ABA9" i="3"/>
  <c r="ABB9" i="3" s="1"/>
  <c r="BDH9" i="3"/>
  <c r="BDK9" i="3" s="1"/>
  <c r="BEO9" i="3"/>
  <c r="BEP9" i="3" s="1"/>
  <c r="BFT9" i="3"/>
  <c r="BFW9" i="3" s="1"/>
  <c r="BIF9" i="3"/>
  <c r="BII9" i="3" s="1"/>
  <c r="BJM9" i="3"/>
  <c r="BJN9" i="3" s="1"/>
  <c r="BLX9" i="3"/>
  <c r="BMA9" i="3" s="1"/>
  <c r="AON9" i="3"/>
  <c r="AOQ9" i="3" s="1"/>
  <c r="AUS9" i="3"/>
  <c r="AUT9" i="3" s="1"/>
  <c r="AXD9" i="3"/>
  <c r="AXG9" i="3" s="1"/>
  <c r="IN9" i="3"/>
  <c r="IQ9" i="3" s="1"/>
  <c r="RD9" i="3"/>
  <c r="RG9" i="3" s="1"/>
  <c r="EU9" i="3"/>
  <c r="EZ9" i="3" s="1"/>
  <c r="IO9" i="3"/>
  <c r="IP9" i="3" s="1"/>
  <c r="EV9" i="3"/>
  <c r="EY9" i="3" s="1"/>
  <c r="EW9" i="3"/>
  <c r="EX9" i="3" s="1"/>
  <c r="FR15" i="3"/>
  <c r="GN15" i="3" s="1"/>
  <c r="GM15" i="3" s="1"/>
  <c r="BGP10" i="3"/>
  <c r="AXZ17" i="3"/>
  <c r="AYV17" i="3" s="1"/>
  <c r="AYU17" i="3" s="1"/>
  <c r="ID17" i="3"/>
  <c r="IZ17" i="3" s="1"/>
  <c r="IY17" i="3" s="1"/>
  <c r="ACG9" i="3"/>
  <c r="ACH9" i="3" s="1"/>
  <c r="YY9" i="3"/>
  <c r="BJB15" i="3"/>
  <c r="BJX15" i="3" s="1"/>
  <c r="BJW15" i="3" s="1"/>
  <c r="AVN15" i="3"/>
  <c r="AWJ15" i="3" s="1"/>
  <c r="AWI15" i="3" s="1"/>
  <c r="YD16" i="3"/>
  <c r="YZ16" i="3" s="1"/>
  <c r="YY16" i="3" s="1"/>
  <c r="KP10" i="3"/>
  <c r="QT16" i="3"/>
  <c r="RP16" i="3" s="1"/>
  <c r="RO16" i="3" s="1"/>
  <c r="AQP15" i="3"/>
  <c r="ARL15" i="3" s="1"/>
  <c r="ARK15" i="3" s="1"/>
  <c r="GX17" i="3"/>
  <c r="HT17" i="3" s="1"/>
  <c r="HS17" i="3" s="1"/>
  <c r="UL17" i="3"/>
  <c r="VH17" i="3" s="1"/>
  <c r="VG17" i="3" s="1"/>
  <c r="TF10" i="3"/>
  <c r="EA17" i="3"/>
  <c r="ID16" i="3"/>
  <c r="IZ16" i="3" s="1"/>
  <c r="IY16" i="3" s="1"/>
  <c r="NB17" i="3"/>
  <c r="NX17" i="3" s="1"/>
  <c r="NW17" i="3" s="1"/>
  <c r="RZ15" i="3"/>
  <c r="SV15" i="3" s="1"/>
  <c r="SU15" i="3" s="1"/>
  <c r="AHZ16" i="3"/>
  <c r="AIV16" i="3" s="1"/>
  <c r="AIU16" i="3" s="1"/>
  <c r="BED16" i="3"/>
  <c r="BEZ16" i="3" s="1"/>
  <c r="BEY16" i="3" s="1"/>
  <c r="FR10" i="3"/>
  <c r="ASG9" i="3"/>
  <c r="ASH9" i="3" s="1"/>
  <c r="AZO9" i="3"/>
  <c r="AZT9" i="3" s="1"/>
  <c r="BAW9" i="3"/>
  <c r="BAX9" i="3" s="1"/>
  <c r="ADL9" i="3"/>
  <c r="ADO9" i="3" s="1"/>
  <c r="AER9" i="3"/>
  <c r="AEU9" i="3" s="1"/>
  <c r="AFX9" i="3"/>
  <c r="AGA9" i="3" s="1"/>
  <c r="AII9" i="3"/>
  <c r="AIN9" i="3" s="1"/>
  <c r="AJP9" i="3"/>
  <c r="AJS9" i="3" s="1"/>
  <c r="AAY9" i="3"/>
  <c r="ABD9" i="3" s="1"/>
  <c r="ASF9" i="3"/>
  <c r="ASI9" i="3" s="1"/>
  <c r="AVX9" i="3"/>
  <c r="AWA9" i="3" s="1"/>
  <c r="AYI9" i="3"/>
  <c r="AYN9" i="3" s="1"/>
  <c r="DO9" i="3"/>
  <c r="DT9" i="3" s="1"/>
  <c r="MG9" i="3"/>
  <c r="MH9" i="3" s="1"/>
  <c r="WC9" i="3"/>
  <c r="WD9" i="3" s="1"/>
  <c r="TP9" i="3"/>
  <c r="TS9" i="3" s="1"/>
  <c r="DP9" i="3"/>
  <c r="DS9" i="3" s="1"/>
  <c r="CI9" i="3"/>
  <c r="CN9" i="3" s="1"/>
  <c r="XI9" i="3"/>
  <c r="XJ9" i="3" s="1"/>
  <c r="ATB10" i="3"/>
  <c r="AUH15" i="3"/>
  <c r="AVD15" i="3" s="1"/>
  <c r="AVC15" i="3" s="1"/>
  <c r="KP16" i="3"/>
  <c r="LL16" i="3" s="1"/>
  <c r="LK16" i="3" s="1"/>
  <c r="AWT16" i="3"/>
  <c r="AXP16" i="3" s="1"/>
  <c r="AXO16" i="3" s="1"/>
  <c r="UL10" i="3"/>
  <c r="BFJ15" i="3"/>
  <c r="BGF15" i="3" s="1"/>
  <c r="BGE15" i="3" s="1"/>
  <c r="EL10" i="3"/>
  <c r="ACF12" i="3"/>
  <c r="ACI12" i="3" s="1"/>
  <c r="ACP12" i="3" s="1"/>
  <c r="YY12" i="3"/>
  <c r="BBR17" i="3"/>
  <c r="BCN17" i="3" s="1"/>
  <c r="BCM17" i="3" s="1"/>
  <c r="GX16" i="3"/>
  <c r="HT16" i="3" s="1"/>
  <c r="HS16" i="3" s="1"/>
  <c r="BJX17" i="3"/>
  <c r="BJW17" i="3" s="1"/>
  <c r="ABV16" i="3"/>
  <c r="ACR16" i="3" s="1"/>
  <c r="ACQ16" i="3" s="1"/>
  <c r="AGT10" i="3"/>
  <c r="APJ16" i="3"/>
  <c r="AQF16" i="3" s="1"/>
  <c r="AQE16" i="3" s="1"/>
  <c r="AZF10" i="3"/>
  <c r="BLN17" i="3"/>
  <c r="BMJ17" i="3" s="1"/>
  <c r="BMI17" i="3" s="1"/>
  <c r="BO15" i="3"/>
  <c r="BC15" i="3"/>
  <c r="BH15" i="3" s="1"/>
  <c r="BD15" i="3"/>
  <c r="BG15" i="3" s="1"/>
  <c r="BE15" i="3"/>
  <c r="BF15" i="3" s="1"/>
  <c r="VR16" i="3"/>
  <c r="WN16" i="3" s="1"/>
  <c r="WM16" i="3" s="1"/>
  <c r="ALR15" i="3"/>
  <c r="AMN15" i="3" s="1"/>
  <c r="AMM15" i="3" s="1"/>
  <c r="LV16" i="3"/>
  <c r="MR16" i="3" s="1"/>
  <c r="MQ16" i="3" s="1"/>
  <c r="BJB10" i="3"/>
  <c r="VR17" i="3"/>
  <c r="WN17" i="3" s="1"/>
  <c r="ATB15" i="3"/>
  <c r="ATX15" i="3" s="1"/>
  <c r="ATW15" i="3" s="1"/>
  <c r="PN16" i="3"/>
  <c r="QJ16" i="3" s="1"/>
  <c r="QI16" i="3" s="1"/>
  <c r="ARA9" i="3"/>
  <c r="ARB9" i="3" s="1"/>
  <c r="YO9" i="3"/>
  <c r="YP9" i="3" s="1"/>
  <c r="ACF9" i="3"/>
  <c r="ACI9" i="3" s="1"/>
  <c r="BDI9" i="3"/>
  <c r="BDJ9" i="3" s="1"/>
  <c r="BFU9" i="3"/>
  <c r="BFV9" i="3" s="1"/>
  <c r="BHA9" i="3"/>
  <c r="BHB9" i="3" s="1"/>
  <c r="BIG9" i="3"/>
  <c r="BIH9" i="3" s="1"/>
  <c r="BKS9" i="3"/>
  <c r="BKT9" i="3" s="1"/>
  <c r="ASE9" i="3"/>
  <c r="ASJ9" i="3" s="1"/>
  <c r="BKR9" i="3"/>
  <c r="BKU9" i="3" s="1"/>
  <c r="BEN9" i="3"/>
  <c r="BEQ9" i="3" s="1"/>
  <c r="AYK9" i="3"/>
  <c r="AYL9" i="3" s="1"/>
  <c r="XG9" i="3"/>
  <c r="XL9" i="3" s="1"/>
  <c r="GB9" i="3"/>
  <c r="GE9" i="3" s="1"/>
  <c r="PY9" i="3"/>
  <c r="PZ9" i="3" s="1"/>
  <c r="OS9" i="3"/>
  <c r="OT9" i="3" s="1"/>
  <c r="XH9" i="3"/>
  <c r="XK9" i="3" s="1"/>
  <c r="TO9" i="3"/>
  <c r="TT9" i="3" s="1"/>
  <c r="BKH17" i="3"/>
  <c r="BLD17" i="3" s="1"/>
  <c r="BLC17" i="3" s="1"/>
  <c r="AKL16" i="3"/>
  <c r="ALH16" i="3" s="1"/>
  <c r="ALG16" i="3" s="1"/>
  <c r="NB16" i="3"/>
  <c r="NX16" i="3" s="1"/>
  <c r="NW16" i="3" s="1"/>
  <c r="OH15" i="3"/>
  <c r="PD15" i="3" s="1"/>
  <c r="PC15" i="3" s="1"/>
  <c r="BCX16" i="3"/>
  <c r="BDT16" i="3" s="1"/>
  <c r="BDS16" i="3" s="1"/>
  <c r="AEH17" i="3"/>
  <c r="AFD17" i="3" s="1"/>
  <c r="AFC17" i="3" s="1"/>
  <c r="GM14" i="3"/>
  <c r="ARV16" i="3"/>
  <c r="ASR16" i="3" s="1"/>
  <c r="ASQ16" i="3" s="1"/>
  <c r="PN17" i="3"/>
  <c r="QJ17" i="3" s="1"/>
  <c r="QI17" i="3" s="1"/>
  <c r="AT10" i="3"/>
  <c r="CK6" i="1" s="1"/>
  <c r="CI6" i="1"/>
  <c r="AFN16" i="3"/>
  <c r="AGJ16" i="3" s="1"/>
  <c r="AGI16" i="3" s="1"/>
  <c r="OH17" i="3"/>
  <c r="PD17" i="3" s="1"/>
  <c r="PC17" i="3" s="1"/>
  <c r="AHZ15" i="3"/>
  <c r="AIV15" i="3" s="1"/>
  <c r="AIU15" i="3" s="1"/>
  <c r="ID15" i="3"/>
  <c r="IZ15" i="3" s="1"/>
  <c r="IY15" i="3" s="1"/>
  <c r="AHZ17" i="3"/>
  <c r="AIV17" i="3" s="1"/>
  <c r="AIU17" i="3" s="1"/>
  <c r="BKH16" i="3"/>
  <c r="BLD16" i="3" s="1"/>
  <c r="BLC16" i="3" s="1"/>
  <c r="ARV17" i="3"/>
  <c r="ASR17" i="3" s="1"/>
  <c r="ASQ17" i="3" s="1"/>
  <c r="BO11" i="3"/>
  <c r="JS11" i="3"/>
  <c r="JX11" i="3" s="1"/>
  <c r="RE11" i="3"/>
  <c r="IM11" i="3"/>
  <c r="IR11" i="3" s="1"/>
  <c r="SI11" i="3"/>
  <c r="SN11" i="3" s="1"/>
  <c r="CK11" i="3"/>
  <c r="JT11" i="3"/>
  <c r="NL11" i="3"/>
  <c r="CJ11" i="3"/>
  <c r="UV11" i="3"/>
  <c r="KZ11" i="3"/>
  <c r="GC11" i="3"/>
  <c r="WA11" i="3"/>
  <c r="WF11" i="3" s="1"/>
  <c r="GB11" i="3"/>
  <c r="NM11" i="3"/>
  <c r="ME11" i="3"/>
  <c r="MJ11" i="3" s="1"/>
  <c r="RD11" i="3"/>
  <c r="XH11" i="3"/>
  <c r="EV11" i="3"/>
  <c r="OR11" i="3"/>
  <c r="JU11" i="3"/>
  <c r="PW11" i="3"/>
  <c r="QB11" i="3" s="1"/>
  <c r="BD11" i="3"/>
  <c r="BN11" i="3" s="1"/>
  <c r="TQ11" i="3"/>
  <c r="HG11" i="3"/>
  <c r="HL11" i="3" s="1"/>
  <c r="SK11" i="3"/>
  <c r="CI11" i="3"/>
  <c r="CN11" i="3" s="1"/>
  <c r="MF11" i="3"/>
  <c r="SJ11" i="3"/>
  <c r="TO11" i="3"/>
  <c r="TT11" i="3" s="1"/>
  <c r="DO11" i="3"/>
  <c r="DT11" i="3" s="1"/>
  <c r="LA11" i="3"/>
  <c r="RC11" i="3"/>
  <c r="RH11" i="3" s="1"/>
  <c r="HI11" i="3"/>
  <c r="PY11" i="3"/>
  <c r="TP11" i="3"/>
  <c r="WB11" i="3"/>
  <c r="WC11" i="3"/>
  <c r="DQ11" i="3"/>
  <c r="DP11" i="3"/>
  <c r="IO11" i="3"/>
  <c r="GA11" i="3"/>
  <c r="GF11" i="3" s="1"/>
  <c r="BC11" i="3"/>
  <c r="BH11" i="3" s="1"/>
  <c r="HH11" i="3"/>
  <c r="KY11" i="3"/>
  <c r="LD11" i="3" s="1"/>
  <c r="EW11" i="3"/>
  <c r="EU11" i="3"/>
  <c r="EZ11" i="3" s="1"/>
  <c r="XG11" i="3"/>
  <c r="XL11" i="3" s="1"/>
  <c r="BE11" i="3"/>
  <c r="XI11" i="3"/>
  <c r="NK11" i="3"/>
  <c r="NP11" i="3" s="1"/>
  <c r="OQ11" i="3"/>
  <c r="OV11" i="3" s="1"/>
  <c r="UW11" i="3"/>
  <c r="IN11" i="3"/>
  <c r="UU11" i="3"/>
  <c r="UZ11" i="3" s="1"/>
  <c r="MG11" i="3"/>
  <c r="PX11" i="3"/>
  <c r="OS11" i="3"/>
  <c r="AZQ9" i="3"/>
  <c r="AZR9" i="3" s="1"/>
  <c r="BCA9" i="3"/>
  <c r="BCF9" i="3" s="1"/>
  <c r="ADM9" i="3"/>
  <c r="ADN9" i="3" s="1"/>
  <c r="AUQ9" i="3"/>
  <c r="AUV9" i="3" s="1"/>
  <c r="AHE9" i="3"/>
  <c r="AHF9" i="3" s="1"/>
  <c r="BCB9" i="3"/>
  <c r="BCE9" i="3" s="1"/>
  <c r="AKU9" i="3"/>
  <c r="AKZ9" i="3" s="1"/>
  <c r="AMA9" i="3"/>
  <c r="AMF9" i="3" s="1"/>
  <c r="AZP9" i="3"/>
  <c r="AZS9" i="3" s="1"/>
  <c r="AYJ9" i="3"/>
  <c r="AYM9" i="3" s="1"/>
  <c r="AKV9" i="3"/>
  <c r="AKY9" i="3" s="1"/>
  <c r="SK9" i="3"/>
  <c r="SL9" i="3" s="1"/>
  <c r="CK9" i="3"/>
  <c r="CL9" i="3" s="1"/>
  <c r="LA9" i="3"/>
  <c r="LB9" i="3" s="1"/>
  <c r="JU9" i="3"/>
  <c r="JV9" i="3" s="1"/>
  <c r="UW9" i="3"/>
  <c r="UX9" i="3" s="1"/>
  <c r="UV9" i="3"/>
  <c r="UY9" i="3" s="1"/>
  <c r="RE9" i="3"/>
  <c r="RF9" i="3" s="1"/>
  <c r="KP15" i="3"/>
  <c r="LL15" i="3" s="1"/>
  <c r="LK15" i="3" s="1"/>
  <c r="EA9" i="3"/>
  <c r="QT15" i="3"/>
  <c r="RP15" i="3" s="1"/>
  <c r="RO15" i="3" s="1"/>
  <c r="CU12" i="3"/>
  <c r="AFN10" i="3"/>
  <c r="ATB16" i="3"/>
  <c r="ATX16" i="3" s="1"/>
  <c r="ATW16" i="3" s="1"/>
  <c r="BLN16" i="3"/>
  <c r="BMJ16" i="3" s="1"/>
  <c r="BMI16" i="3" s="1"/>
  <c r="TF15" i="3"/>
  <c r="UB15" i="3" s="1"/>
  <c r="UA15" i="3" s="1"/>
  <c r="ABV10" i="3"/>
  <c r="AGT15" i="3"/>
  <c r="AHP15" i="3" s="1"/>
  <c r="NW14" i="3"/>
  <c r="VR10" i="3"/>
  <c r="DF16" i="3"/>
  <c r="EB16" i="3" s="1"/>
  <c r="AC8" i="1" s="1"/>
  <c r="G33" i="7" s="1"/>
  <c r="QT10" i="3"/>
  <c r="UL15" i="3"/>
  <c r="VH15" i="3" s="1"/>
  <c r="BED10" i="3"/>
  <c r="ATB17" i="3"/>
  <c r="ATX17" i="3" s="1"/>
  <c r="ATW17" i="3" s="1"/>
  <c r="AUH10" i="3"/>
  <c r="AXZ16" i="3"/>
  <c r="AYV16" i="3" s="1"/>
  <c r="AYU16" i="3" s="1"/>
  <c r="BHV17" i="3"/>
  <c r="BIR17" i="3" s="1"/>
  <c r="BIQ17" i="3" s="1"/>
  <c r="JJ15" i="3"/>
  <c r="KF15" i="3" s="1"/>
  <c r="KE15" i="3" s="1"/>
  <c r="BBR15" i="3"/>
  <c r="BCN15" i="3" s="1"/>
  <c r="BCM15" i="3" s="1"/>
  <c r="BAL16" i="3"/>
  <c r="BBH16" i="3" s="1"/>
  <c r="BBG16" i="3" s="1"/>
  <c r="AOD17" i="3"/>
  <c r="AOZ17" i="3" s="1"/>
  <c r="AOY17" i="3" s="1"/>
  <c r="APU9" i="3"/>
  <c r="APV9" i="3" s="1"/>
  <c r="APT9" i="3"/>
  <c r="APW9" i="3" s="1"/>
  <c r="YM9" i="3"/>
  <c r="YR9" i="3" s="1"/>
  <c r="AOM9" i="3"/>
  <c r="AOR9" i="3" s="1"/>
  <c r="BDG9" i="3"/>
  <c r="BDL9" i="3" s="1"/>
  <c r="BGZ9" i="3"/>
  <c r="BHC9" i="3" s="1"/>
  <c r="APS9" i="3"/>
  <c r="APX9" i="3" s="1"/>
  <c r="BKQ9" i="3"/>
  <c r="BKV9" i="3" s="1"/>
  <c r="ANI9" i="3"/>
  <c r="ANJ9" i="3" s="1"/>
  <c r="ATL9" i="3"/>
  <c r="ATO9" i="3" s="1"/>
  <c r="BCC9" i="3"/>
  <c r="BCD9" i="3" s="1"/>
  <c r="BIE9" i="3"/>
  <c r="BIJ9" i="3" s="1"/>
  <c r="ME9" i="3"/>
  <c r="MJ9" i="3" s="1"/>
  <c r="WB9" i="3"/>
  <c r="WE9" i="3" s="1"/>
  <c r="GA9" i="3"/>
  <c r="GF9" i="3" s="1"/>
  <c r="SJ9" i="3"/>
  <c r="SM9" i="3" s="1"/>
  <c r="RC9" i="3"/>
  <c r="RH9" i="3" s="1"/>
  <c r="AMX17" i="3"/>
  <c r="ANT17" i="3" s="1"/>
  <c r="CK12" i="3"/>
  <c r="CL12" i="3" s="1"/>
  <c r="GA12" i="3"/>
  <c r="GF12" i="3" s="1"/>
  <c r="IO12" i="3"/>
  <c r="IP12" i="3" s="1"/>
  <c r="MG12" i="3"/>
  <c r="MH12" i="3" s="1"/>
  <c r="PW12" i="3"/>
  <c r="QB12" i="3" s="1"/>
  <c r="SK12" i="3"/>
  <c r="SL12" i="3" s="1"/>
  <c r="WC12" i="3"/>
  <c r="WD12" i="3" s="1"/>
  <c r="AKU12" i="3"/>
  <c r="AKZ12" i="3" s="1"/>
  <c r="BKR12" i="3"/>
  <c r="BKU12" i="3" s="1"/>
  <c r="BLB12" i="3" s="1"/>
  <c r="CJ12" i="3"/>
  <c r="CM12" i="3" s="1"/>
  <c r="CT12" i="3" s="1"/>
  <c r="GC12" i="3"/>
  <c r="GD12" i="3" s="1"/>
  <c r="JU12" i="3"/>
  <c r="JV12" i="3" s="1"/>
  <c r="ME12" i="3"/>
  <c r="MJ12" i="3" s="1"/>
  <c r="PY12" i="3"/>
  <c r="PZ12" i="3" s="1"/>
  <c r="TP12" i="3"/>
  <c r="TS12" i="3" s="1"/>
  <c r="TZ12" i="3" s="1"/>
  <c r="WB12" i="3"/>
  <c r="WE12" i="3" s="1"/>
  <c r="WL12" i="3" s="1"/>
  <c r="AON12" i="3"/>
  <c r="AOQ12" i="3" s="1"/>
  <c r="AOX12" i="3" s="1"/>
  <c r="BC12" i="3"/>
  <c r="BH12" i="3" s="1"/>
  <c r="DP12" i="3"/>
  <c r="DS12" i="3" s="1"/>
  <c r="DZ12" i="3" s="1"/>
  <c r="GB12" i="3"/>
  <c r="GE12" i="3" s="1"/>
  <c r="GL12" i="3" s="1"/>
  <c r="JS12" i="3"/>
  <c r="JX12" i="3" s="1"/>
  <c r="NM12" i="3"/>
  <c r="NN12" i="3" s="1"/>
  <c r="PX12" i="3"/>
  <c r="QA12" i="3" s="1"/>
  <c r="QH12" i="3" s="1"/>
  <c r="TO12" i="3"/>
  <c r="TT12" i="3" s="1"/>
  <c r="XG12" i="3"/>
  <c r="XL12" i="3" s="1"/>
  <c r="ASF12" i="3"/>
  <c r="ASI12" i="3" s="1"/>
  <c r="ASP12" i="3" s="1"/>
  <c r="BE12" i="3"/>
  <c r="BF12" i="3" s="1"/>
  <c r="DQ12" i="3"/>
  <c r="DR12" i="3" s="1"/>
  <c r="HH12" i="3"/>
  <c r="HK12" i="3" s="1"/>
  <c r="HR12" i="3" s="1"/>
  <c r="JT12" i="3"/>
  <c r="JW12" i="3" s="1"/>
  <c r="KD12" i="3" s="1"/>
  <c r="NK12" i="3"/>
  <c r="NP12" i="3" s="1"/>
  <c r="RD12" i="3"/>
  <c r="RG12" i="3" s="1"/>
  <c r="RN12" i="3" s="1"/>
  <c r="TQ12" i="3"/>
  <c r="TR12" i="3" s="1"/>
  <c r="XI12" i="3"/>
  <c r="XJ12" i="3" s="1"/>
  <c r="AUS12" i="3"/>
  <c r="AUT12" i="3" s="1"/>
  <c r="BD12" i="3"/>
  <c r="BG12" i="3" s="1"/>
  <c r="HI12" i="3"/>
  <c r="HJ12" i="3" s="1"/>
  <c r="NL12" i="3"/>
  <c r="NO12" i="3" s="1"/>
  <c r="NV12" i="3" s="1"/>
  <c r="UW12" i="3"/>
  <c r="UX12" i="3" s="1"/>
  <c r="AYJ12" i="3"/>
  <c r="AYM12" i="3" s="1"/>
  <c r="AYT12" i="3" s="1"/>
  <c r="HG12" i="3"/>
  <c r="HL12" i="3" s="1"/>
  <c r="OS12" i="3"/>
  <c r="OT12" i="3" s="1"/>
  <c r="UU12" i="3"/>
  <c r="UZ12" i="3" s="1"/>
  <c r="BCA12" i="3"/>
  <c r="BCF12" i="3" s="1"/>
  <c r="BO12" i="3"/>
  <c r="IN12" i="3"/>
  <c r="IQ12" i="3" s="1"/>
  <c r="IX12" i="3" s="1"/>
  <c r="OR12" i="3"/>
  <c r="OU12" i="3" s="1"/>
  <c r="PB12" i="3" s="1"/>
  <c r="UV12" i="3"/>
  <c r="UY12" i="3" s="1"/>
  <c r="VF12" i="3" s="1"/>
  <c r="BEN12" i="3"/>
  <c r="BEQ12" i="3" s="1"/>
  <c r="BEX12" i="3" s="1"/>
  <c r="CI12" i="3"/>
  <c r="CN12" i="3" s="1"/>
  <c r="IM12" i="3"/>
  <c r="IR12" i="3" s="1"/>
  <c r="OQ12" i="3"/>
  <c r="OV12" i="3" s="1"/>
  <c r="WA12" i="3"/>
  <c r="WF12" i="3" s="1"/>
  <c r="BIE12" i="3"/>
  <c r="BIJ12" i="3" s="1"/>
  <c r="DO12" i="3"/>
  <c r="DT12" i="3" s="1"/>
  <c r="KY12" i="3"/>
  <c r="LD12" i="3" s="1"/>
  <c r="RE12" i="3"/>
  <c r="RF12" i="3" s="1"/>
  <c r="XH12" i="3"/>
  <c r="XK12" i="3" s="1"/>
  <c r="XR12" i="3" s="1"/>
  <c r="EW12" i="3"/>
  <c r="EX12" i="3" s="1"/>
  <c r="LA12" i="3"/>
  <c r="LB12" i="3" s="1"/>
  <c r="RC12" i="3"/>
  <c r="RH12" i="3" s="1"/>
  <c r="AAZ12" i="3"/>
  <c r="ABC12" i="3" s="1"/>
  <c r="ABJ12" i="3" s="1"/>
  <c r="EU12" i="3"/>
  <c r="EZ12" i="3" s="1"/>
  <c r="KZ12" i="3"/>
  <c r="LC12" i="3" s="1"/>
  <c r="LJ12" i="3" s="1"/>
  <c r="SJ12" i="3"/>
  <c r="SM12" i="3" s="1"/>
  <c r="ST12" i="3" s="1"/>
  <c r="AEQ12" i="3"/>
  <c r="AEV12" i="3" s="1"/>
  <c r="MF12" i="3"/>
  <c r="MI12" i="3" s="1"/>
  <c r="MP12" i="3" s="1"/>
  <c r="SI12" i="3"/>
  <c r="SN12" i="3" s="1"/>
  <c r="AIJ12" i="3"/>
  <c r="AIM12" i="3" s="1"/>
  <c r="AIT12" i="3" s="1"/>
  <c r="EV12" i="3"/>
  <c r="EY12" i="3" s="1"/>
  <c r="FF12" i="3" s="1"/>
  <c r="BKS12" i="3"/>
  <c r="BKT12" i="3" s="1"/>
  <c r="AMB12" i="3"/>
  <c r="AME12" i="3" s="1"/>
  <c r="AML12" i="3" s="1"/>
  <c r="BKQ12" i="3"/>
  <c r="BKV12" i="3" s="1"/>
  <c r="AKW12" i="3"/>
  <c r="AKX12" i="3" s="1"/>
  <c r="BLX12" i="3"/>
  <c r="BMA12" i="3" s="1"/>
  <c r="BMH12" i="3" s="1"/>
  <c r="AKV12" i="3"/>
  <c r="AKY12" i="3" s="1"/>
  <c r="ALF12" i="3" s="1"/>
  <c r="BLW12" i="3"/>
  <c r="BMB12" i="3" s="1"/>
  <c r="AJP12" i="3"/>
  <c r="AJS12" i="3" s="1"/>
  <c r="AJZ12" i="3" s="1"/>
  <c r="BJM12" i="3"/>
  <c r="BJN12" i="3" s="1"/>
  <c r="AJQ12" i="3"/>
  <c r="AJR12" i="3" s="1"/>
  <c r="BJL12" i="3"/>
  <c r="BJO12" i="3" s="1"/>
  <c r="BJV12" i="3" s="1"/>
  <c r="AJO12" i="3"/>
  <c r="AJT12" i="3" s="1"/>
  <c r="BLY12" i="3"/>
  <c r="BLZ12" i="3" s="1"/>
  <c r="AMA12" i="3"/>
  <c r="AMF12" i="3" s="1"/>
  <c r="BIG12" i="3"/>
  <c r="BIH12" i="3" s="1"/>
  <c r="AIK12" i="3"/>
  <c r="AIL12" i="3" s="1"/>
  <c r="BIF12" i="3"/>
  <c r="BII12" i="3" s="1"/>
  <c r="BIP12" i="3" s="1"/>
  <c r="AHC12" i="3"/>
  <c r="AHH12" i="3" s="1"/>
  <c r="BGZ12" i="3"/>
  <c r="BHC12" i="3" s="1"/>
  <c r="BHJ12" i="3" s="1"/>
  <c r="AHE12" i="3"/>
  <c r="AHF12" i="3" s="1"/>
  <c r="BHA12" i="3"/>
  <c r="BHB12" i="3" s="1"/>
  <c r="AHD12" i="3"/>
  <c r="AHG12" i="3" s="1"/>
  <c r="AHN12" i="3" s="1"/>
  <c r="BGY12" i="3"/>
  <c r="BHD12" i="3" s="1"/>
  <c r="AFX12" i="3"/>
  <c r="AGA12" i="3" s="1"/>
  <c r="AGH12" i="3" s="1"/>
  <c r="BFT12" i="3"/>
  <c r="BFW12" i="3" s="1"/>
  <c r="BGD12" i="3" s="1"/>
  <c r="AFW12" i="3"/>
  <c r="AGB12" i="3" s="1"/>
  <c r="BJK12" i="3"/>
  <c r="BJP12" i="3" s="1"/>
  <c r="AII12" i="3"/>
  <c r="AIN12" i="3" s="1"/>
  <c r="BCC12" i="3"/>
  <c r="BCD12" i="3" s="1"/>
  <c r="ACG12" i="3"/>
  <c r="ACH12" i="3" s="1"/>
  <c r="BAV12" i="3"/>
  <c r="BAY12" i="3" s="1"/>
  <c r="BBF12" i="3" s="1"/>
  <c r="AAY12" i="3"/>
  <c r="ABD12" i="3" s="1"/>
  <c r="BAW12" i="3"/>
  <c r="BAX12" i="3" s="1"/>
  <c r="ABA12" i="3"/>
  <c r="ABB12" i="3" s="1"/>
  <c r="BAU12" i="3"/>
  <c r="BAZ12" i="3" s="1"/>
  <c r="YN12" i="3"/>
  <c r="YQ12" i="3" s="1"/>
  <c r="YX12" i="3" s="1"/>
  <c r="AZO12" i="3"/>
  <c r="AZT12" i="3" s="1"/>
  <c r="YM12" i="3"/>
  <c r="YR12" i="3" s="1"/>
  <c r="AZP12" i="3"/>
  <c r="AZS12" i="3" s="1"/>
  <c r="AZZ12" i="3" s="1"/>
  <c r="YO12" i="3"/>
  <c r="YP12" i="3" s="1"/>
  <c r="BCB12" i="3"/>
  <c r="BCE12" i="3" s="1"/>
  <c r="BCL12" i="3" s="1"/>
  <c r="AYI12" i="3"/>
  <c r="AYN12" i="3" s="1"/>
  <c r="AYK12" i="3"/>
  <c r="AYL12" i="3" s="1"/>
  <c r="AXC12" i="3"/>
  <c r="AXH12" i="3" s="1"/>
  <c r="AXD12" i="3"/>
  <c r="AXG12" i="3" s="1"/>
  <c r="AXN12" i="3" s="1"/>
  <c r="AXE12" i="3"/>
  <c r="AXF12" i="3" s="1"/>
  <c r="AVY12" i="3"/>
  <c r="AVZ12" i="3" s="1"/>
  <c r="AZQ12" i="3"/>
  <c r="AZR12" i="3" s="1"/>
  <c r="AVX12" i="3"/>
  <c r="AWA12" i="3" s="1"/>
  <c r="AWH12" i="3" s="1"/>
  <c r="AUR12" i="3"/>
  <c r="AUU12" i="3" s="1"/>
  <c r="AVB12" i="3" s="1"/>
  <c r="AUQ12" i="3"/>
  <c r="AUV12" i="3" s="1"/>
  <c r="ATK12" i="3"/>
  <c r="ATP12" i="3" s="1"/>
  <c r="ATM12" i="3"/>
  <c r="ATN12" i="3" s="1"/>
  <c r="ATL12" i="3"/>
  <c r="ATO12" i="3" s="1"/>
  <c r="ATV12" i="3" s="1"/>
  <c r="AVW12" i="3"/>
  <c r="AWB12" i="3" s="1"/>
  <c r="ASE12" i="3"/>
  <c r="ASJ12" i="3" s="1"/>
  <c r="AQZ12" i="3"/>
  <c r="ARC12" i="3" s="1"/>
  <c r="ARJ12" i="3" s="1"/>
  <c r="ARA12" i="3"/>
  <c r="ARB12" i="3" s="1"/>
  <c r="AQY12" i="3"/>
  <c r="ARD12" i="3" s="1"/>
  <c r="APS12" i="3"/>
  <c r="APX12" i="3" s="1"/>
  <c r="APU12" i="3"/>
  <c r="APV12" i="3" s="1"/>
  <c r="ASG12" i="3"/>
  <c r="ASH12" i="3" s="1"/>
  <c r="AOO12" i="3"/>
  <c r="AOP12" i="3" s="1"/>
  <c r="AOM12" i="3"/>
  <c r="AOR12" i="3" s="1"/>
  <c r="ANG12" i="3"/>
  <c r="ANL12" i="3" s="1"/>
  <c r="ANI12" i="3"/>
  <c r="ANJ12" i="3" s="1"/>
  <c r="ANH12" i="3"/>
  <c r="ANK12" i="3" s="1"/>
  <c r="ANR12" i="3" s="1"/>
  <c r="AMC12" i="3"/>
  <c r="AMD12" i="3" s="1"/>
  <c r="APT12" i="3"/>
  <c r="APW12" i="3" s="1"/>
  <c r="AQD12" i="3" s="1"/>
  <c r="BEM12" i="3"/>
  <c r="BER12" i="3" s="1"/>
  <c r="ADM12" i="3"/>
  <c r="ADN12" i="3" s="1"/>
  <c r="BDH12" i="3"/>
  <c r="BDK12" i="3" s="1"/>
  <c r="BDR12" i="3" s="1"/>
  <c r="BFU12" i="3"/>
  <c r="BFV12" i="3" s="1"/>
  <c r="ACE12" i="3"/>
  <c r="ACJ12" i="3" s="1"/>
  <c r="AES12" i="3"/>
  <c r="AET12" i="3" s="1"/>
  <c r="BDI12" i="3"/>
  <c r="BDJ12" i="3" s="1"/>
  <c r="ADL12" i="3"/>
  <c r="ADO12" i="3" s="1"/>
  <c r="ADV12" i="3" s="1"/>
  <c r="BFS12" i="3"/>
  <c r="BFX12" i="3" s="1"/>
  <c r="BDG12" i="3"/>
  <c r="BDL12" i="3" s="1"/>
  <c r="ADK12" i="3"/>
  <c r="ADP12" i="3" s="1"/>
  <c r="BEO12" i="3"/>
  <c r="BEP12" i="3" s="1"/>
  <c r="AFY12" i="3"/>
  <c r="AFZ12" i="3" s="1"/>
  <c r="AER12" i="3"/>
  <c r="AEU12" i="3" s="1"/>
  <c r="AFB12" i="3" s="1"/>
  <c r="AHZ10" i="3"/>
  <c r="ALR17" i="3"/>
  <c r="AMN17" i="3" s="1"/>
  <c r="AMM17" i="3" s="1"/>
  <c r="NB10" i="3"/>
  <c r="CU9" i="3"/>
  <c r="ARV10" i="3"/>
  <c r="BCX15" i="3"/>
  <c r="BDT15" i="3" s="1"/>
  <c r="BDS15" i="3" s="1"/>
  <c r="AJF17" i="3"/>
  <c r="AKB17" i="3" s="1"/>
  <c r="AKA17" i="3" s="1"/>
  <c r="BHV16" i="3"/>
  <c r="BIR16" i="3" s="1"/>
  <c r="BIQ16" i="3" s="1"/>
  <c r="BAL10" i="3"/>
  <c r="OH10" i="3"/>
  <c r="AKL17" i="3"/>
  <c r="ALH17" i="3" s="1"/>
  <c r="ALG17" i="3" s="1"/>
  <c r="BED15" i="3"/>
  <c r="BEZ15" i="3" s="1"/>
  <c r="BFJ17" i="3"/>
  <c r="BGF17" i="3" s="1"/>
  <c r="BGE17" i="3" s="1"/>
  <c r="AQZ9" i="3"/>
  <c r="ARC9" i="3" s="1"/>
  <c r="AES9" i="3"/>
  <c r="AET9" i="3" s="1"/>
  <c r="BAU9" i="3"/>
  <c r="BAZ9" i="3" s="1"/>
  <c r="AIJ9" i="3"/>
  <c r="AIM9" i="3" s="1"/>
  <c r="ADK9" i="3"/>
  <c r="ADP9" i="3" s="1"/>
  <c r="AMB9" i="3"/>
  <c r="AME9" i="3" s="1"/>
  <c r="AHC9" i="3"/>
  <c r="AHH9" i="3" s="1"/>
  <c r="AJQ9" i="3"/>
  <c r="AJR9" i="3" s="1"/>
  <c r="AKW9" i="3"/>
  <c r="AKX9" i="3" s="1"/>
  <c r="ANH9" i="3"/>
  <c r="ANK9" i="3" s="1"/>
  <c r="ATK9" i="3"/>
  <c r="ATP9" i="3" s="1"/>
  <c r="AVW9" i="3"/>
  <c r="AWB9" i="3" s="1"/>
  <c r="HI9" i="3"/>
  <c r="HJ9" i="3" s="1"/>
  <c r="PW9" i="3"/>
  <c r="QB9" i="3" s="1"/>
  <c r="UU9" i="3"/>
  <c r="UZ9" i="3" s="1"/>
  <c r="OR9" i="3"/>
  <c r="OU9" i="3" s="1"/>
  <c r="NL9" i="3"/>
  <c r="NO9" i="3" s="1"/>
  <c r="JT9" i="3"/>
  <c r="JW9" i="3" s="1"/>
  <c r="AT17" i="3"/>
  <c r="BP17" i="3" s="1"/>
  <c r="AFN15" i="3"/>
  <c r="AGJ15" i="3" s="1"/>
  <c r="AGI15" i="3" s="1"/>
  <c r="ARL10" i="3"/>
  <c r="ALR16" i="3"/>
  <c r="AMN16" i="3" s="1"/>
  <c r="AMM16" i="3" s="1"/>
  <c r="YD15" i="3"/>
  <c r="YZ15" i="3" s="1"/>
  <c r="YY15" i="3" s="1"/>
  <c r="AZF15" i="3"/>
  <c r="BAB15" i="3" s="1"/>
  <c r="BAA15" i="3" s="1"/>
  <c r="AKL10" i="3"/>
  <c r="HS11" i="3"/>
  <c r="RZ10" i="3"/>
  <c r="ARV15" i="3"/>
  <c r="ASR15" i="3" s="1"/>
  <c r="ASQ15" i="3" s="1"/>
  <c r="AFN17" i="3"/>
  <c r="AGJ17" i="3" s="1"/>
  <c r="AGI17" i="3" s="1"/>
  <c r="APJ17" i="3"/>
  <c r="AQF17" i="3" s="1"/>
  <c r="AQE17" i="3" s="1"/>
  <c r="EL17" i="3"/>
  <c r="FH17" i="3" s="1"/>
  <c r="FG17" i="3" s="1"/>
  <c r="OH16" i="3"/>
  <c r="PD16" i="3" s="1"/>
  <c r="PC16" i="3" s="1"/>
  <c r="AAP10" i="3"/>
  <c r="AMX16" i="3"/>
  <c r="ANT16" i="3" s="1"/>
  <c r="ANS16" i="3" s="1"/>
  <c r="QT17" i="3"/>
  <c r="RP17" i="3" s="1"/>
  <c r="RO17" i="3" s="1"/>
  <c r="BI14" i="3" a="1"/>
  <c r="BI14" i="3" s="1"/>
  <c r="AZ14" i="3" s="1"/>
  <c r="AZF16" i="3"/>
  <c r="BAB16" i="3" s="1"/>
  <c r="BAA16" i="3" s="1"/>
  <c r="BGP15" i="3"/>
  <c r="BHL15" i="3" s="1"/>
  <c r="BHK15" i="3" s="1"/>
  <c r="AEH15" i="3"/>
  <c r="AFD15" i="3" s="1"/>
  <c r="AFC15" i="3" s="1"/>
  <c r="NB15" i="3"/>
  <c r="NX15" i="3" s="1"/>
  <c r="NW15" i="3" s="1"/>
  <c r="ABV17" i="3"/>
  <c r="ACR17" i="3" s="1"/>
  <c r="ACQ17" i="3" s="1"/>
  <c r="EL15" i="3"/>
  <c r="FH15" i="3" s="1"/>
  <c r="BLN10" i="3"/>
  <c r="BFJ16" i="3"/>
  <c r="BGF16" i="3" s="1"/>
  <c r="BGE16" i="3" s="1"/>
  <c r="AUH16" i="3"/>
  <c r="AVD16" i="3" s="1"/>
  <c r="AVC16" i="3" s="1"/>
  <c r="BO18" i="3"/>
  <c r="WB18" i="3"/>
  <c r="WE18" i="3" s="1"/>
  <c r="WL18" i="3" s="1"/>
  <c r="PY18" i="3"/>
  <c r="PZ18" i="3" s="1"/>
  <c r="JS18" i="3"/>
  <c r="JX18" i="3" s="1"/>
  <c r="DO18" i="3"/>
  <c r="DT18" i="3" s="1"/>
  <c r="BKS18" i="3"/>
  <c r="BKT18" i="3" s="1"/>
  <c r="XG18" i="3"/>
  <c r="XL18" i="3" s="1"/>
  <c r="SJ18" i="3"/>
  <c r="SM18" i="3" s="1"/>
  <c r="ST18" i="3" s="1"/>
  <c r="SI18" i="3"/>
  <c r="SN18" i="3" s="1"/>
  <c r="BE18" i="3"/>
  <c r="BF18" i="3" s="1"/>
  <c r="AKV18" i="3"/>
  <c r="AKY18" i="3" s="1"/>
  <c r="ALF18" i="3" s="1"/>
  <c r="TO18" i="3"/>
  <c r="TT18" i="3" s="1"/>
  <c r="NM18" i="3"/>
  <c r="NN18" i="3" s="1"/>
  <c r="HH18" i="3"/>
  <c r="HK18" i="3" s="1"/>
  <c r="HR18" i="3" s="1"/>
  <c r="RC18" i="3"/>
  <c r="RH18" i="3" s="1"/>
  <c r="ASF18" i="3"/>
  <c r="ASI18" i="3" s="1"/>
  <c r="ASP18" i="3" s="1"/>
  <c r="UV18" i="3"/>
  <c r="UY18" i="3" s="1"/>
  <c r="VF18" i="3" s="1"/>
  <c r="WA18" i="3"/>
  <c r="WF18" i="3" s="1"/>
  <c r="BD18" i="3"/>
  <c r="BG18" i="3" s="1"/>
  <c r="CJ18" i="3"/>
  <c r="CM18" i="3" s="1"/>
  <c r="CT18" i="3" s="1"/>
  <c r="BKQ18" i="3"/>
  <c r="BKV18" i="3" s="1"/>
  <c r="WC18" i="3"/>
  <c r="WD18" i="3" s="1"/>
  <c r="PX18" i="3"/>
  <c r="QA18" i="3" s="1"/>
  <c r="QH18" i="3" s="1"/>
  <c r="JT18" i="3"/>
  <c r="JW18" i="3" s="1"/>
  <c r="KD18" i="3" s="1"/>
  <c r="DP18" i="3"/>
  <c r="DS18" i="3" s="1"/>
  <c r="DZ18" i="3" s="1"/>
  <c r="EU18" i="3"/>
  <c r="EZ18" i="3" s="1"/>
  <c r="YO18" i="3"/>
  <c r="YP18" i="3" s="1"/>
  <c r="GB18" i="3"/>
  <c r="GE18" i="3" s="1"/>
  <c r="GL18" i="3" s="1"/>
  <c r="OQ18" i="3"/>
  <c r="OV18" i="3" s="1"/>
  <c r="AUQ18" i="3"/>
  <c r="AUV18" i="3" s="1"/>
  <c r="TP18" i="3"/>
  <c r="TS18" i="3" s="1"/>
  <c r="TZ18" i="3" s="1"/>
  <c r="NK18" i="3"/>
  <c r="NP18" i="3" s="1"/>
  <c r="HI18" i="3"/>
  <c r="HJ18" i="3" s="1"/>
  <c r="AFY18" i="3"/>
  <c r="AFZ18" i="3" s="1"/>
  <c r="AZQ18" i="3"/>
  <c r="AZR18" i="3" s="1"/>
  <c r="UU18" i="3"/>
  <c r="UZ18" i="3" s="1"/>
  <c r="BC18" i="3"/>
  <c r="BH18" i="3" s="1"/>
  <c r="IM18" i="3"/>
  <c r="IR18" i="3" s="1"/>
  <c r="LA18" i="3"/>
  <c r="LB18" i="3" s="1"/>
  <c r="RE18" i="3"/>
  <c r="RF18" i="3" s="1"/>
  <c r="EV18" i="3"/>
  <c r="EY18" i="3" s="1"/>
  <c r="FF18" i="3" s="1"/>
  <c r="ANI18" i="3"/>
  <c r="ANJ18" i="3" s="1"/>
  <c r="MF18" i="3"/>
  <c r="MI18" i="3" s="1"/>
  <c r="MP18" i="3" s="1"/>
  <c r="BDG18" i="3"/>
  <c r="BDL18" i="3" s="1"/>
  <c r="TQ18" i="3"/>
  <c r="TR18" i="3" s="1"/>
  <c r="IO18" i="3"/>
  <c r="IP18" i="3" s="1"/>
  <c r="PW18" i="3"/>
  <c r="QB18" i="3" s="1"/>
  <c r="DQ18" i="3"/>
  <c r="DR18" i="3" s="1"/>
  <c r="XH18" i="3"/>
  <c r="XK18" i="3" s="1"/>
  <c r="XR18" i="3" s="1"/>
  <c r="KY18" i="3"/>
  <c r="LD18" i="3" s="1"/>
  <c r="SK18" i="3"/>
  <c r="SL18" i="3" s="1"/>
  <c r="GC18" i="3"/>
  <c r="GD18" i="3" s="1"/>
  <c r="AMC18" i="3"/>
  <c r="AMD18" i="3" s="1"/>
  <c r="OR18" i="3"/>
  <c r="OU18" i="3" s="1"/>
  <c r="PB18" i="3" s="1"/>
  <c r="CK18" i="3"/>
  <c r="CL18" i="3" s="1"/>
  <c r="XI18" i="3"/>
  <c r="XJ18" i="3" s="1"/>
  <c r="KZ18" i="3"/>
  <c r="LC18" i="3" s="1"/>
  <c r="LJ18" i="3" s="1"/>
  <c r="CI18" i="3"/>
  <c r="CN18" i="3" s="1"/>
  <c r="GA18" i="3"/>
  <c r="GF18" i="3" s="1"/>
  <c r="AAZ18" i="3"/>
  <c r="ABC18" i="3" s="1"/>
  <c r="ABJ18" i="3" s="1"/>
  <c r="NL18" i="3"/>
  <c r="NO18" i="3" s="1"/>
  <c r="NV18" i="3" s="1"/>
  <c r="EW18" i="3"/>
  <c r="EX18" i="3" s="1"/>
  <c r="JU18" i="3"/>
  <c r="JV18" i="3" s="1"/>
  <c r="BEM18" i="3"/>
  <c r="BER18" i="3" s="1"/>
  <c r="RD18" i="3"/>
  <c r="RG18" i="3" s="1"/>
  <c r="RN18" i="3" s="1"/>
  <c r="IN18" i="3"/>
  <c r="IQ18" i="3" s="1"/>
  <c r="IX18" i="3" s="1"/>
  <c r="UW18" i="3"/>
  <c r="UX18" i="3" s="1"/>
  <c r="ME18" i="3"/>
  <c r="MJ18" i="3" s="1"/>
  <c r="HG18" i="3"/>
  <c r="HL18" i="3" s="1"/>
  <c r="MG18" i="3"/>
  <c r="MH18" i="3" s="1"/>
  <c r="BDH18" i="3"/>
  <c r="BDK18" i="3" s="1"/>
  <c r="BDR18" i="3" s="1"/>
  <c r="ANH18" i="3"/>
  <c r="ANK18" i="3" s="1"/>
  <c r="ANR18" i="3" s="1"/>
  <c r="AJQ18" i="3"/>
  <c r="AJR18" i="3" s="1"/>
  <c r="AMB18" i="3"/>
  <c r="AME18" i="3" s="1"/>
  <c r="AML18" i="3" s="1"/>
  <c r="ADL18" i="3"/>
  <c r="ADO18" i="3" s="1"/>
  <c r="ADV18" i="3" s="1"/>
  <c r="AUR18" i="3"/>
  <c r="AUU18" i="3" s="1"/>
  <c r="AVB18" i="3" s="1"/>
  <c r="YN18" i="3"/>
  <c r="YQ18" i="3" s="1"/>
  <c r="YX18" i="3" s="1"/>
  <c r="AHD18" i="3"/>
  <c r="AHG18" i="3" s="1"/>
  <c r="AHN18" i="3" s="1"/>
  <c r="AVX18" i="3"/>
  <c r="AWA18" i="3" s="1"/>
  <c r="AWH18" i="3" s="1"/>
  <c r="AZO18" i="3"/>
  <c r="AZT18" i="3" s="1"/>
  <c r="ADM18" i="3"/>
  <c r="ADN18" i="3" s="1"/>
  <c r="BLW18" i="3"/>
  <c r="BMB18" i="3" s="1"/>
  <c r="AQY18" i="3"/>
  <c r="ARD18" i="3" s="1"/>
  <c r="BFS18" i="3"/>
  <c r="BFX18" i="3" s="1"/>
  <c r="ATL18" i="3"/>
  <c r="ATO18" i="3" s="1"/>
  <c r="ATV18" i="3" s="1"/>
  <c r="BLX18" i="3"/>
  <c r="BMA18" i="3" s="1"/>
  <c r="BMH18" i="3" s="1"/>
  <c r="ANG18" i="3"/>
  <c r="ANL18" i="3" s="1"/>
  <c r="AXD18" i="3"/>
  <c r="AXG18" i="3" s="1"/>
  <c r="AXN18" i="3" s="1"/>
  <c r="AOM18" i="3"/>
  <c r="AOR18" i="3" s="1"/>
  <c r="AMA18" i="3"/>
  <c r="AMF18" i="3" s="1"/>
  <c r="AVW18" i="3"/>
  <c r="AWB18" i="3" s="1"/>
  <c r="AXC18" i="3"/>
  <c r="AXH18" i="3" s="1"/>
  <c r="AHC18" i="3"/>
  <c r="AHH18" i="3" s="1"/>
  <c r="AYI18" i="3"/>
  <c r="AYN18" i="3" s="1"/>
  <c r="BJM18" i="3"/>
  <c r="BJN18" i="3" s="1"/>
  <c r="BAU18" i="3"/>
  <c r="BAZ18" i="3" s="1"/>
  <c r="AFX18" i="3"/>
  <c r="AGA18" i="3" s="1"/>
  <c r="AGH18" i="3" s="1"/>
  <c r="BJK18" i="3"/>
  <c r="BJP18" i="3" s="1"/>
  <c r="AEQ18" i="3"/>
  <c r="AEV18" i="3" s="1"/>
  <c r="BLY18" i="3"/>
  <c r="BLZ18" i="3" s="1"/>
  <c r="AON18" i="3"/>
  <c r="AOQ18" i="3" s="1"/>
  <c r="AOX18" i="3" s="1"/>
  <c r="APU18" i="3"/>
  <c r="APV18" i="3" s="1"/>
  <c r="BGY18" i="3"/>
  <c r="BHD18" i="3" s="1"/>
  <c r="AOO18" i="3"/>
  <c r="AOP18" i="3" s="1"/>
  <c r="AII18" i="3"/>
  <c r="AIN18" i="3" s="1"/>
  <c r="AAY18" i="3"/>
  <c r="ABD18" i="3" s="1"/>
  <c r="AYJ18" i="3"/>
  <c r="AYM18" i="3" s="1"/>
  <c r="AYT18" i="3" s="1"/>
  <c r="AJP18" i="3"/>
  <c r="AJS18" i="3" s="1"/>
  <c r="AJZ18" i="3" s="1"/>
  <c r="AUS18" i="3"/>
  <c r="AUT18" i="3" s="1"/>
  <c r="AKU18" i="3"/>
  <c r="AKZ18" i="3" s="1"/>
  <c r="BIF18" i="3"/>
  <c r="BII18" i="3" s="1"/>
  <c r="BIP18" i="3" s="1"/>
  <c r="BIG18" i="3"/>
  <c r="BIH18" i="3" s="1"/>
  <c r="AHE18" i="3"/>
  <c r="AHF18" i="3" s="1"/>
  <c r="BEO18" i="3"/>
  <c r="BEP18" i="3" s="1"/>
  <c r="BCA18" i="3"/>
  <c r="BCF18" i="3" s="1"/>
  <c r="ACF18" i="3"/>
  <c r="ACI18" i="3" s="1"/>
  <c r="ACP18" i="3" s="1"/>
  <c r="BCC18" i="3"/>
  <c r="BCD18" i="3" s="1"/>
  <c r="ATK18" i="3"/>
  <c r="ATP18" i="3" s="1"/>
  <c r="BAV18" i="3"/>
  <c r="BAY18" i="3" s="1"/>
  <c r="BBF18" i="3" s="1"/>
  <c r="AIK18" i="3"/>
  <c r="AIL18" i="3" s="1"/>
  <c r="AIJ18" i="3"/>
  <c r="AIM18" i="3" s="1"/>
  <c r="AIT18" i="3" s="1"/>
  <c r="ATM18" i="3"/>
  <c r="ATN18" i="3" s="1"/>
  <c r="ADK18" i="3"/>
  <c r="ADP18" i="3" s="1"/>
  <c r="ACG18" i="3"/>
  <c r="ACH18" i="3" s="1"/>
  <c r="BAW18" i="3"/>
  <c r="BAX18" i="3" s="1"/>
  <c r="ASG18" i="3"/>
  <c r="ASH18" i="3" s="1"/>
  <c r="ACE18" i="3"/>
  <c r="ACJ18" i="3" s="1"/>
  <c r="BGZ18" i="3"/>
  <c r="BHC18" i="3" s="1"/>
  <c r="BHJ18" i="3" s="1"/>
  <c r="ABA18" i="3"/>
  <c r="ABB18" i="3" s="1"/>
  <c r="ARA18" i="3"/>
  <c r="ARB18" i="3" s="1"/>
  <c r="AYK18" i="3"/>
  <c r="AYL18" i="3" s="1"/>
  <c r="BCB18" i="3"/>
  <c r="BCE18" i="3" s="1"/>
  <c r="BCL18" i="3" s="1"/>
  <c r="BKR18" i="3"/>
  <c r="BKU18" i="3" s="1"/>
  <c r="BLB18" i="3" s="1"/>
  <c r="BDI18" i="3"/>
  <c r="BDJ18" i="3" s="1"/>
  <c r="AZP18" i="3"/>
  <c r="AZS18" i="3" s="1"/>
  <c r="AZZ18" i="3" s="1"/>
  <c r="YM18" i="3"/>
  <c r="YR18" i="3" s="1"/>
  <c r="BIE18" i="3"/>
  <c r="BIJ18" i="3" s="1"/>
  <c r="BFU18" i="3"/>
  <c r="BFV18" i="3" s="1"/>
  <c r="AFW18" i="3"/>
  <c r="AGB18" i="3" s="1"/>
  <c r="APT18" i="3"/>
  <c r="APW18" i="3" s="1"/>
  <c r="AQD18" i="3" s="1"/>
  <c r="AES18" i="3"/>
  <c r="AET18" i="3" s="1"/>
  <c r="APS18" i="3"/>
  <c r="APX18" i="3" s="1"/>
  <c r="BHA18" i="3"/>
  <c r="BHB18" i="3" s="1"/>
  <c r="AKW18" i="3"/>
  <c r="AKX18" i="3" s="1"/>
  <c r="BFT18" i="3"/>
  <c r="BFW18" i="3" s="1"/>
  <c r="BGD18" i="3" s="1"/>
  <c r="AXE18" i="3"/>
  <c r="AXF18" i="3" s="1"/>
  <c r="BJL18" i="3"/>
  <c r="BJO18" i="3" s="1"/>
  <c r="BJV18" i="3" s="1"/>
  <c r="BEN18" i="3"/>
  <c r="BEQ18" i="3" s="1"/>
  <c r="BEX18" i="3" s="1"/>
  <c r="AJO18" i="3"/>
  <c r="AJT18" i="3" s="1"/>
  <c r="ASE18" i="3"/>
  <c r="ASJ18" i="3" s="1"/>
  <c r="BFJ10" i="3"/>
  <c r="AQZ18" i="3"/>
  <c r="ARC18" i="3" s="1"/>
  <c r="ARJ18" i="3" s="1"/>
  <c r="YY18" i="3"/>
  <c r="TF17" i="3"/>
  <c r="UB17" i="3" s="1"/>
  <c r="UA17" i="3" s="1"/>
  <c r="AVN16" i="3"/>
  <c r="AWJ16" i="3" s="1"/>
  <c r="AWI16" i="3" s="1"/>
  <c r="AVY9" i="3"/>
  <c r="AVZ9" i="3" s="1"/>
  <c r="AFW9" i="3"/>
  <c r="AGB9" i="3" s="1"/>
  <c r="AAZ9" i="3"/>
  <c r="ABC9" i="3" s="1"/>
  <c r="BJK9" i="3"/>
  <c r="BJP9" i="3" s="1"/>
  <c r="BEM9" i="3"/>
  <c r="BER9" i="3" s="1"/>
  <c r="BLY9" i="3"/>
  <c r="BLZ9" i="3" s="1"/>
  <c r="BGY9" i="3"/>
  <c r="BHD9" i="3" s="1"/>
  <c r="BJL9" i="3"/>
  <c r="BJO9" i="3" s="1"/>
  <c r="BLW9" i="3"/>
  <c r="BMB9" i="3" s="1"/>
  <c r="ANG9" i="3"/>
  <c r="ANL9" i="3" s="1"/>
  <c r="ATM9" i="3"/>
  <c r="ATN9" i="3" s="1"/>
  <c r="AXE9" i="3"/>
  <c r="AXF9" i="3" s="1"/>
  <c r="SI9" i="3"/>
  <c r="SN9" i="3" s="1"/>
  <c r="CJ9" i="3"/>
  <c r="CM9" i="3" s="1"/>
  <c r="MF9" i="3"/>
  <c r="MI9" i="3" s="1"/>
  <c r="PX9" i="3"/>
  <c r="QA9" i="3" s="1"/>
  <c r="TQ9" i="3"/>
  <c r="TR9" i="3" s="1"/>
  <c r="KZ9" i="3"/>
  <c r="LC9" i="3" s="1"/>
  <c r="KY9" i="3"/>
  <c r="LD9" i="3" s="1"/>
  <c r="HH9" i="3"/>
  <c r="HK9" i="3" s="1"/>
  <c r="I37" i="9" l="1"/>
  <c r="QJ10" i="3"/>
  <c r="CN18" i="1" s="1"/>
  <c r="BAV14" i="3"/>
  <c r="BAY14" i="3" s="1"/>
  <c r="BBF14" i="3" s="1"/>
  <c r="I34" i="9"/>
  <c r="BAU14" i="3"/>
  <c r="BAZ14" i="3" s="1"/>
  <c r="BEM14" i="3"/>
  <c r="BER14" i="3" s="1"/>
  <c r="BKQ14" i="3"/>
  <c r="BKV14" i="3" s="1"/>
  <c r="I31" i="9"/>
  <c r="BS8" i="1"/>
  <c r="BT8" i="1" s="1"/>
  <c r="L44" i="9" s="1"/>
  <c r="AAF10" i="3"/>
  <c r="I27" i="9"/>
  <c r="I36" i="9"/>
  <c r="I33" i="9"/>
  <c r="I30" i="9"/>
  <c r="I28" i="9"/>
  <c r="BN9" i="3"/>
  <c r="CC21" i="1"/>
  <c r="CB57" i="1"/>
  <c r="CC44" i="1"/>
  <c r="KD9" i="3"/>
  <c r="JL9" i="3" s="1"/>
  <c r="CA13" i="1"/>
  <c r="ANR9" i="3"/>
  <c r="AMZ9" i="3" s="1"/>
  <c r="CA37" i="1"/>
  <c r="CC30" i="1"/>
  <c r="CC49" i="1"/>
  <c r="CB25" i="1"/>
  <c r="CC32" i="1"/>
  <c r="BEX9" i="3"/>
  <c r="BET9" i="3" s="1"/>
  <c r="CA51" i="1"/>
  <c r="ACP9" i="3"/>
  <c r="ABW9" i="3" s="1"/>
  <c r="CA28" i="1"/>
  <c r="CB47" i="1"/>
  <c r="AOX9" i="3"/>
  <c r="AOF9" i="3" s="1"/>
  <c r="CA38" i="1"/>
  <c r="YX9" i="3"/>
  <c r="YT9" i="3" s="1"/>
  <c r="CA25" i="1"/>
  <c r="ADX10" i="3"/>
  <c r="CK29" i="1"/>
  <c r="QH9" i="3"/>
  <c r="PQ9" i="3" s="1"/>
  <c r="CA18" i="1"/>
  <c r="ALH10" i="3"/>
  <c r="CK35" i="1"/>
  <c r="CC35" i="1"/>
  <c r="ARJ9" i="3"/>
  <c r="AQQ9" i="3" s="1"/>
  <c r="CA40" i="1"/>
  <c r="CB19" i="1"/>
  <c r="ATV9" i="3"/>
  <c r="ATC9" i="3" s="1"/>
  <c r="CA42" i="1"/>
  <c r="AVD10" i="3"/>
  <c r="CK43" i="1"/>
  <c r="CB43" i="1"/>
  <c r="CB21" i="1"/>
  <c r="BLB9" i="3"/>
  <c r="BKK9" i="3" s="1"/>
  <c r="CA56" i="1"/>
  <c r="CC25" i="1"/>
  <c r="AHP10" i="3"/>
  <c r="CK32" i="1"/>
  <c r="UB10" i="3"/>
  <c r="CK21" i="1"/>
  <c r="BMH9" i="3"/>
  <c r="BLQ9" i="3" s="1"/>
  <c r="CA57" i="1"/>
  <c r="CB40" i="1"/>
  <c r="CB23" i="1"/>
  <c r="CB30" i="1"/>
  <c r="ANT10" i="3"/>
  <c r="CK37" i="1"/>
  <c r="MP9" i="3"/>
  <c r="LX9" i="3" s="1"/>
  <c r="CA15" i="1"/>
  <c r="PB9" i="3"/>
  <c r="OX9" i="3" s="1"/>
  <c r="CA17" i="1"/>
  <c r="CC34" i="1"/>
  <c r="CC37" i="1"/>
  <c r="ACR10" i="3"/>
  <c r="CK28" i="1"/>
  <c r="ALF9" i="3"/>
  <c r="AKN9" i="3" s="1"/>
  <c r="CA35" i="1"/>
  <c r="CC29" i="1"/>
  <c r="CC40" i="1"/>
  <c r="VH10" i="3"/>
  <c r="VG10" i="3" s="1"/>
  <c r="CK22" i="1"/>
  <c r="TZ9" i="3"/>
  <c r="TV9" i="3" s="1"/>
  <c r="CA21" i="1"/>
  <c r="AJZ9" i="3"/>
  <c r="CA34" i="1"/>
  <c r="CC12" i="1"/>
  <c r="CC55" i="1"/>
  <c r="CB28" i="1"/>
  <c r="AYV10" i="3"/>
  <c r="CK46" i="1"/>
  <c r="MR10" i="3"/>
  <c r="CK15" i="1"/>
  <c r="AFD10" i="3"/>
  <c r="CK30" i="1"/>
  <c r="CB53" i="1"/>
  <c r="CC57" i="1"/>
  <c r="CB22" i="1"/>
  <c r="CB32" i="1"/>
  <c r="CB56" i="1"/>
  <c r="BEZ10" i="3"/>
  <c r="CK51" i="1"/>
  <c r="CC19" i="1"/>
  <c r="AYT9" i="3"/>
  <c r="AYA9" i="3" s="1"/>
  <c r="CA46" i="1"/>
  <c r="CB49" i="1"/>
  <c r="CC17" i="1"/>
  <c r="CC56" i="1"/>
  <c r="CC23" i="1"/>
  <c r="CB33" i="1"/>
  <c r="CC28" i="1"/>
  <c r="AOZ10" i="3"/>
  <c r="CK38" i="1"/>
  <c r="BBF9" i="3"/>
  <c r="BBB9" i="3" s="1"/>
  <c r="CA48" i="1"/>
  <c r="AKB10" i="3"/>
  <c r="CK34" i="1"/>
  <c r="BCN10" i="3"/>
  <c r="CK49" i="1"/>
  <c r="CB51" i="1"/>
  <c r="CB18" i="1"/>
  <c r="AML9" i="3"/>
  <c r="AMH9" i="3" s="1"/>
  <c r="CA36" i="1"/>
  <c r="VF9" i="3"/>
  <c r="UM9" i="3" s="1"/>
  <c r="CA22" i="1"/>
  <c r="AZZ9" i="3"/>
  <c r="AZH9" i="3" s="1"/>
  <c r="CA47" i="1"/>
  <c r="CC47" i="1"/>
  <c r="CC18" i="1"/>
  <c r="CC15" i="1"/>
  <c r="RN9" i="3"/>
  <c r="QW9" i="3" s="1"/>
  <c r="CA19" i="1"/>
  <c r="BGD9" i="3"/>
  <c r="CA52" i="1"/>
  <c r="CB11" i="1"/>
  <c r="AVB9" i="3"/>
  <c r="CA43" i="1"/>
  <c r="CB52" i="1"/>
  <c r="AHN9" i="3"/>
  <c r="AGV9" i="3" s="1"/>
  <c r="CA32" i="1"/>
  <c r="AC18" i="1"/>
  <c r="G43" i="7" s="1"/>
  <c r="CB55" i="1"/>
  <c r="BGF10" i="3"/>
  <c r="CK52" i="1"/>
  <c r="ARK10" i="3"/>
  <c r="EI40" i="1" s="1"/>
  <c r="CN40" i="1"/>
  <c r="CC11" i="1"/>
  <c r="CB29" i="1"/>
  <c r="PD10" i="3"/>
  <c r="CK17" i="1"/>
  <c r="WL9" i="3"/>
  <c r="WH9" i="3" s="1"/>
  <c r="CA23" i="1"/>
  <c r="BHJ9" i="3"/>
  <c r="BGQ9" i="3" s="1"/>
  <c r="CA53" i="1"/>
  <c r="RP10" i="3"/>
  <c r="CK19" i="1"/>
  <c r="CC22" i="1"/>
  <c r="CB36" i="1"/>
  <c r="CC53" i="1"/>
  <c r="AFB9" i="3"/>
  <c r="AEX9" i="3" s="1"/>
  <c r="CA30" i="1"/>
  <c r="IX9" i="3"/>
  <c r="IG9" i="3" s="1"/>
  <c r="CA12" i="1"/>
  <c r="CC51" i="1"/>
  <c r="IZ10" i="3"/>
  <c r="CK12" i="1"/>
  <c r="CB12" i="1"/>
  <c r="CC38" i="1"/>
  <c r="CC33" i="1"/>
  <c r="AAD9" i="3"/>
  <c r="ZL9" i="3" s="1"/>
  <c r="CA26" i="1"/>
  <c r="HT10" i="3"/>
  <c r="CK11" i="1"/>
  <c r="AC40" i="1"/>
  <c r="G65" i="7" s="1"/>
  <c r="CB14" i="1"/>
  <c r="CC42" i="1"/>
  <c r="BMJ10" i="3"/>
  <c r="CK57" i="1"/>
  <c r="CB44" i="1"/>
  <c r="AIT9" i="3"/>
  <c r="AIP9" i="3" s="1"/>
  <c r="CA33" i="1"/>
  <c r="BBH10" i="3"/>
  <c r="CK48" i="1"/>
  <c r="AIV10" i="3"/>
  <c r="CK33" i="1"/>
  <c r="CB15" i="1"/>
  <c r="CC13" i="1"/>
  <c r="CB35" i="1"/>
  <c r="CC52" i="1"/>
  <c r="BJX10" i="3"/>
  <c r="CK55" i="1"/>
  <c r="ATX10" i="3"/>
  <c r="CK42" i="1"/>
  <c r="CB46" i="1"/>
  <c r="ADV9" i="3"/>
  <c r="ADR9" i="3" s="1"/>
  <c r="CA29" i="1"/>
  <c r="LL10" i="3"/>
  <c r="CK14" i="1"/>
  <c r="BHL10" i="3"/>
  <c r="CK53" i="1"/>
  <c r="BLD10" i="3"/>
  <c r="CK56" i="1"/>
  <c r="CB17" i="1"/>
  <c r="CC36" i="1"/>
  <c r="CC26" i="1"/>
  <c r="AWJ10" i="3"/>
  <c r="CK44" i="1"/>
  <c r="BJV9" i="3"/>
  <c r="BJR9" i="3" s="1"/>
  <c r="CA55" i="1"/>
  <c r="HR9" i="3"/>
  <c r="GY9" i="3" s="1"/>
  <c r="CA11" i="1"/>
  <c r="LJ9" i="3"/>
  <c r="KR9" i="3" s="1"/>
  <c r="CA14" i="1"/>
  <c r="CB37" i="1"/>
  <c r="CB42" i="1"/>
  <c r="CB48" i="1"/>
  <c r="CB38" i="1"/>
  <c r="WN10" i="3"/>
  <c r="WM10" i="3" s="1"/>
  <c r="CK23" i="1"/>
  <c r="CC14" i="1"/>
  <c r="BCL9" i="3"/>
  <c r="BBT9" i="3" s="1"/>
  <c r="CA49" i="1"/>
  <c r="CC46" i="1"/>
  <c r="BAB10" i="3"/>
  <c r="CK47" i="1"/>
  <c r="AWH9" i="3"/>
  <c r="AVO9" i="3" s="1"/>
  <c r="CA44" i="1"/>
  <c r="CC48" i="1"/>
  <c r="CC43" i="1"/>
  <c r="YZ10" i="3"/>
  <c r="CK25" i="1"/>
  <c r="CB13" i="1"/>
  <c r="CB34" i="1"/>
  <c r="AMN10" i="3"/>
  <c r="CK36" i="1"/>
  <c r="CB26" i="1"/>
  <c r="KF10" i="3"/>
  <c r="CK13" i="1"/>
  <c r="ABA14" i="3"/>
  <c r="ABB14" i="3" s="1"/>
  <c r="ZU15" i="3"/>
  <c r="ZV15" i="3" s="1"/>
  <c r="ZS14" i="3"/>
  <c r="ZX14" i="3" s="1"/>
  <c r="AAE15" i="3"/>
  <c r="AAE17" i="3"/>
  <c r="AAE16" i="3"/>
  <c r="AMB11" i="3"/>
  <c r="BJK11" i="3"/>
  <c r="BJP11" i="3" s="1"/>
  <c r="ZS15" i="3"/>
  <c r="ZX15" i="3" s="1"/>
  <c r="ZU14" i="3"/>
  <c r="ZV14" i="3" s="1"/>
  <c r="ZU17" i="3"/>
  <c r="ZV17" i="3" s="1"/>
  <c r="ZT17" i="3"/>
  <c r="ZW17" i="3" s="1"/>
  <c r="AAD17" i="3" s="1"/>
  <c r="ZS17" i="3"/>
  <c r="ZX17" i="3" s="1"/>
  <c r="BJM11" i="3"/>
  <c r="ZT11" i="3"/>
  <c r="ZT15" i="3"/>
  <c r="ZW15" i="3" s="1"/>
  <c r="AAD15" i="3" s="1"/>
  <c r="ZS12" i="3"/>
  <c r="ZX12" i="3" s="1"/>
  <c r="ZT14" i="3"/>
  <c r="ZW14" i="3" s="1"/>
  <c r="AAD14" i="3" s="1"/>
  <c r="AMA11" i="3"/>
  <c r="AMF11" i="3" s="1"/>
  <c r="ACG11" i="3"/>
  <c r="AJQ11" i="3"/>
  <c r="ZU11" i="3"/>
  <c r="ZT13" i="3"/>
  <c r="ZW13" i="3" s="1"/>
  <c r="AAD13" i="3" s="1"/>
  <c r="ZT12" i="3"/>
  <c r="ZW12" i="3" s="1"/>
  <c r="AAD12" i="3" s="1"/>
  <c r="BFT11" i="3"/>
  <c r="ZL18" i="3"/>
  <c r="ZM18" i="3"/>
  <c r="ZZ18" i="3"/>
  <c r="ZK18" i="3"/>
  <c r="ZS11" i="3"/>
  <c r="ZX11" i="3" s="1"/>
  <c r="ZS13" i="3"/>
  <c r="ZX13" i="3" s="1"/>
  <c r="ZU13" i="3"/>
  <c r="ZV13" i="3" s="1"/>
  <c r="BS37" i="1"/>
  <c r="BT37" i="1" s="1"/>
  <c r="L73" i="9" s="1"/>
  <c r="APT11" i="3"/>
  <c r="AHE11" i="3"/>
  <c r="AMC11" i="3"/>
  <c r="BU9" i="1"/>
  <c r="BV9" i="1" s="1"/>
  <c r="M45" i="9" s="1"/>
  <c r="ACF11" i="3"/>
  <c r="YO11" i="3"/>
  <c r="AKV11" i="3"/>
  <c r="ZU16" i="3"/>
  <c r="ZV16" i="3" s="1"/>
  <c r="ZT16" i="3"/>
  <c r="ZW16" i="3" s="1"/>
  <c r="AAD16" i="3" s="1"/>
  <c r="ZS16" i="3"/>
  <c r="ZX16" i="3" s="1"/>
  <c r="BI9" i="3" a="1"/>
  <c r="BI9" i="3" s="1"/>
  <c r="AZ9" i="3" s="1"/>
  <c r="CV10" i="3"/>
  <c r="CB9" i="1"/>
  <c r="FF9" i="3"/>
  <c r="EM9" i="3" s="1"/>
  <c r="CA9" i="1"/>
  <c r="FH10" i="3"/>
  <c r="CK9" i="1"/>
  <c r="CC9" i="1"/>
  <c r="ANI14" i="3"/>
  <c r="ANJ14" i="3" s="1"/>
  <c r="ADK14" i="3"/>
  <c r="ADP14" i="3" s="1"/>
  <c r="YM14" i="3"/>
  <c r="YR14" i="3" s="1"/>
  <c r="AJO14" i="3"/>
  <c r="AJT14" i="3" s="1"/>
  <c r="CB8" i="1"/>
  <c r="CC8" i="1"/>
  <c r="EA10" i="3"/>
  <c r="CN8" i="1"/>
  <c r="DZ9" i="3"/>
  <c r="DI9" i="3" s="1"/>
  <c r="CA8" i="1"/>
  <c r="CC7" i="1"/>
  <c r="CB7" i="1"/>
  <c r="CT9" i="3"/>
  <c r="CB9" i="3" s="1"/>
  <c r="CA7" i="1"/>
  <c r="BU52" i="1"/>
  <c r="BV52" i="1" s="1"/>
  <c r="M88" i="9" s="1"/>
  <c r="BS56" i="1"/>
  <c r="BT56" i="1" s="1"/>
  <c r="L92" i="9" s="1"/>
  <c r="BU48" i="1"/>
  <c r="BV48" i="1" s="1"/>
  <c r="M84" i="9" s="1"/>
  <c r="AY9" i="3"/>
  <c r="CE9" i="3" s="1"/>
  <c r="BW44" i="1"/>
  <c r="BX44" i="1" s="1"/>
  <c r="K80" i="9" s="1"/>
  <c r="BIR10" i="3"/>
  <c r="CK54" i="1"/>
  <c r="CB54" i="1"/>
  <c r="CC54" i="1"/>
  <c r="BIP9" i="3"/>
  <c r="BHW9" i="3" s="1"/>
  <c r="CA54" i="1"/>
  <c r="CB50" i="1"/>
  <c r="CC50" i="1"/>
  <c r="BDR9" i="3"/>
  <c r="BDA9" i="3" s="1"/>
  <c r="CA50" i="1"/>
  <c r="BDT10" i="3"/>
  <c r="CK50" i="1"/>
  <c r="CB45" i="1"/>
  <c r="CC45" i="1"/>
  <c r="AXP10" i="3"/>
  <c r="CK45" i="1"/>
  <c r="I35" i="9"/>
  <c r="I20" i="9"/>
  <c r="AXN9" i="3"/>
  <c r="AWU9" i="3" s="1"/>
  <c r="CA45" i="1"/>
  <c r="AQD9" i="3"/>
  <c r="APK9" i="3" s="1"/>
  <c r="CA39" i="1"/>
  <c r="CC39" i="1"/>
  <c r="CB39" i="1"/>
  <c r="AQF10" i="3"/>
  <c r="CK39" i="1"/>
  <c r="CB41" i="1"/>
  <c r="CC41" i="1"/>
  <c r="ASR10" i="3"/>
  <c r="CK41" i="1"/>
  <c r="ASP9" i="3"/>
  <c r="ARX9" i="3" s="1"/>
  <c r="CA41" i="1"/>
  <c r="CC31" i="1"/>
  <c r="CB31" i="1"/>
  <c r="AGH9" i="3"/>
  <c r="AGD9" i="3" s="1"/>
  <c r="CA31" i="1"/>
  <c r="AGJ10" i="3"/>
  <c r="CK31" i="1"/>
  <c r="I32" i="9"/>
  <c r="I19" i="9"/>
  <c r="CB27" i="1"/>
  <c r="CC27" i="1"/>
  <c r="ABJ9" i="3"/>
  <c r="AAS9" i="3" s="1"/>
  <c r="CA27" i="1"/>
  <c r="ABL10" i="3"/>
  <c r="CK27" i="1"/>
  <c r="AJP14" i="3"/>
  <c r="AJS14" i="3" s="1"/>
  <c r="AJZ14" i="3" s="1"/>
  <c r="AJH14" i="3" s="1"/>
  <c r="CB24" i="1"/>
  <c r="CC24" i="1"/>
  <c r="XR9" i="3"/>
  <c r="WY9" i="3" s="1"/>
  <c r="CA24" i="1"/>
  <c r="XT10" i="3"/>
  <c r="CK24" i="1"/>
  <c r="BW19" i="1"/>
  <c r="BX19" i="1" s="1"/>
  <c r="K55" i="9" s="1"/>
  <c r="BS21" i="1"/>
  <c r="BT21" i="1" s="1"/>
  <c r="L57" i="9" s="1"/>
  <c r="BW36" i="1"/>
  <c r="BX36" i="1" s="1"/>
  <c r="K72" i="9" s="1"/>
  <c r="CC20" i="1"/>
  <c r="BW41" i="1"/>
  <c r="BX41" i="1" s="1"/>
  <c r="K77" i="9" s="1"/>
  <c r="BW16" i="1"/>
  <c r="BX16" i="1" s="1"/>
  <c r="K52" i="9" s="1"/>
  <c r="BS22" i="1"/>
  <c r="BT22" i="1" s="1"/>
  <c r="L58" i="9" s="1"/>
  <c r="BW31" i="1"/>
  <c r="BX31" i="1" s="1"/>
  <c r="K67" i="9" s="1"/>
  <c r="BU26" i="1"/>
  <c r="BV26" i="1" s="1"/>
  <c r="M62" i="9" s="1"/>
  <c r="CB20" i="1"/>
  <c r="SV10" i="3"/>
  <c r="CK20" i="1"/>
  <c r="BW17" i="1"/>
  <c r="BX17" i="1" s="1"/>
  <c r="K53" i="9" s="1"/>
  <c r="BU27" i="1"/>
  <c r="BV27" i="1" s="1"/>
  <c r="M63" i="9" s="1"/>
  <c r="BU20" i="1"/>
  <c r="BV20" i="1" s="1"/>
  <c r="M56" i="9" s="1"/>
  <c r="BS34" i="1"/>
  <c r="BT34" i="1" s="1"/>
  <c r="L70" i="9" s="1"/>
  <c r="ST9" i="3"/>
  <c r="SB9" i="3" s="1"/>
  <c r="CA20" i="1"/>
  <c r="BS20" i="1"/>
  <c r="BT20" i="1" s="1"/>
  <c r="L56" i="9" s="1"/>
  <c r="BW49" i="1"/>
  <c r="BX49" i="1" s="1"/>
  <c r="K85" i="9" s="1"/>
  <c r="I29" i="9"/>
  <c r="I18" i="9"/>
  <c r="AQY14" i="3"/>
  <c r="ARD14" i="3" s="1"/>
  <c r="BDH14" i="3"/>
  <c r="BDK14" i="3" s="1"/>
  <c r="BDR14" i="3" s="1"/>
  <c r="BDA14" i="3" s="1"/>
  <c r="AVX14" i="3"/>
  <c r="AWA14" i="3" s="1"/>
  <c r="AWH14" i="3" s="1"/>
  <c r="AVO14" i="3" s="1"/>
  <c r="BFS14" i="3"/>
  <c r="BFX14" i="3" s="1"/>
  <c r="BJM14" i="3"/>
  <c r="BJN14" i="3" s="1"/>
  <c r="AZP14" i="3"/>
  <c r="AZS14" i="3" s="1"/>
  <c r="AZZ14" i="3" s="1"/>
  <c r="AZH14" i="3" s="1"/>
  <c r="BJL14" i="3"/>
  <c r="BJO14" i="3" s="1"/>
  <c r="BJV14" i="3" s="1"/>
  <c r="BJD14" i="3" s="1"/>
  <c r="AKW14" i="3"/>
  <c r="AKX14" i="3" s="1"/>
  <c r="BDG14" i="3"/>
  <c r="BDL14" i="3" s="1"/>
  <c r="BFU14" i="3"/>
  <c r="BFV14" i="3" s="1"/>
  <c r="AYI14" i="3"/>
  <c r="AYN14" i="3" s="1"/>
  <c r="AYJ14" i="3"/>
  <c r="AYM14" i="3" s="1"/>
  <c r="AYT14" i="3" s="1"/>
  <c r="AYB14" i="3" s="1"/>
  <c r="ATK14" i="3"/>
  <c r="ATP14" i="3" s="1"/>
  <c r="AUQ14" i="3"/>
  <c r="AUV14" i="3" s="1"/>
  <c r="AVW14" i="3"/>
  <c r="AWB14" i="3" s="1"/>
  <c r="AER14" i="3"/>
  <c r="AEU14" i="3" s="1"/>
  <c r="AFB14" i="3" s="1"/>
  <c r="AEK14" i="3" s="1"/>
  <c r="AHC14" i="3"/>
  <c r="AHH14" i="3" s="1"/>
  <c r="AMC14" i="3"/>
  <c r="AMD14" i="3" s="1"/>
  <c r="APU14" i="3"/>
  <c r="APV14" i="3" s="1"/>
  <c r="AZO14" i="3"/>
  <c r="AZT14" i="3" s="1"/>
  <c r="APS14" i="3"/>
  <c r="APX14" i="3" s="1"/>
  <c r="BHA14" i="3"/>
  <c r="BHB14" i="3" s="1"/>
  <c r="BDI14" i="3"/>
  <c r="BDJ14" i="3" s="1"/>
  <c r="ARA14" i="3"/>
  <c r="ARB14" i="3" s="1"/>
  <c r="AIJ14" i="3"/>
  <c r="AIM14" i="3" s="1"/>
  <c r="AIT14" i="3" s="1"/>
  <c r="AIP14" i="3" s="1"/>
  <c r="AKU14" i="3"/>
  <c r="AKZ14" i="3" s="1"/>
  <c r="BLW14" i="3"/>
  <c r="BMB14" i="3" s="1"/>
  <c r="BJK14" i="3"/>
  <c r="BJP14" i="3" s="1"/>
  <c r="ASG14" i="3"/>
  <c r="ASH14" i="3" s="1"/>
  <c r="ANG14" i="3"/>
  <c r="ANL14" i="3" s="1"/>
  <c r="BIE14" i="3"/>
  <c r="BIJ14" i="3" s="1"/>
  <c r="BIF14" i="3"/>
  <c r="BII14" i="3" s="1"/>
  <c r="BIP14" i="3" s="1"/>
  <c r="BIL14" i="3" s="1"/>
  <c r="AAZ14" i="3"/>
  <c r="ABC14" i="3" s="1"/>
  <c r="ABJ14" i="3" s="1"/>
  <c r="AAR14" i="3" s="1"/>
  <c r="AAY14" i="3"/>
  <c r="ABD14" i="3" s="1"/>
  <c r="ACF14" i="3"/>
  <c r="ACI14" i="3" s="1"/>
  <c r="ACP14" i="3" s="1"/>
  <c r="ABX14" i="3" s="1"/>
  <c r="ASE14" i="3"/>
  <c r="ASJ14" i="3" s="1"/>
  <c r="ATL14" i="3"/>
  <c r="ATO14" i="3" s="1"/>
  <c r="ATV14" i="3" s="1"/>
  <c r="ATC14" i="3" s="1"/>
  <c r="YN14" i="3"/>
  <c r="YQ14" i="3" s="1"/>
  <c r="YX14" i="3" s="1"/>
  <c r="YF14" i="3" s="1"/>
  <c r="BLY14" i="3"/>
  <c r="BLZ14" i="3" s="1"/>
  <c r="AVY14" i="3"/>
  <c r="AVZ14" i="3" s="1"/>
  <c r="AQZ14" i="3"/>
  <c r="ARC14" i="3" s="1"/>
  <c r="ARJ14" i="3" s="1"/>
  <c r="AQQ14" i="3" s="1"/>
  <c r="AMB14" i="3"/>
  <c r="AME14" i="3" s="1"/>
  <c r="AML14" i="3" s="1"/>
  <c r="AMH14" i="3" s="1"/>
  <c r="AZQ14" i="3"/>
  <c r="AZR14" i="3" s="1"/>
  <c r="AHD14" i="3"/>
  <c r="AHG14" i="3" s="1"/>
  <c r="AHN14" i="3" s="1"/>
  <c r="AGU14" i="3" s="1"/>
  <c r="BIG14" i="3"/>
  <c r="BIH14" i="3" s="1"/>
  <c r="BKS14" i="3"/>
  <c r="BKT14" i="3" s="1"/>
  <c r="BFT14" i="3"/>
  <c r="BFW14" i="3" s="1"/>
  <c r="BGD14" i="3" s="1"/>
  <c r="BFK14" i="3" s="1"/>
  <c r="AHE14" i="3"/>
  <c r="AHF14" i="3" s="1"/>
  <c r="BCB14" i="3"/>
  <c r="BCE14" i="3" s="1"/>
  <c r="BCL14" i="3" s="1"/>
  <c r="ACE14" i="3"/>
  <c r="ACJ14" i="3" s="1"/>
  <c r="AEQ14" i="3"/>
  <c r="AEV14" i="3" s="1"/>
  <c r="BAW14" i="3"/>
  <c r="BAX14" i="3" s="1"/>
  <c r="AFW14" i="3"/>
  <c r="AGB14" i="3" s="1"/>
  <c r="AMA14" i="3"/>
  <c r="AMF14" i="3" s="1"/>
  <c r="AXD14" i="3"/>
  <c r="AXG14" i="3" s="1"/>
  <c r="AXN14" i="3" s="1"/>
  <c r="AWU14" i="3" s="1"/>
  <c r="AJQ14" i="3"/>
  <c r="AJR14" i="3" s="1"/>
  <c r="AXC14" i="3"/>
  <c r="AXH14" i="3" s="1"/>
  <c r="AII14" i="3"/>
  <c r="AIN14" i="3" s="1"/>
  <c r="BKR14" i="3"/>
  <c r="BKU14" i="3" s="1"/>
  <c r="BLB14" i="3" s="1"/>
  <c r="BKX14" i="3" s="1"/>
  <c r="BGY14" i="3"/>
  <c r="BHD14" i="3" s="1"/>
  <c r="BLX14" i="3"/>
  <c r="BMA14" i="3" s="1"/>
  <c r="BMH14" i="3" s="1"/>
  <c r="BLP14" i="3" s="1"/>
  <c r="AFX14" i="3"/>
  <c r="AGA14" i="3" s="1"/>
  <c r="AGH14" i="3" s="1"/>
  <c r="AFP14" i="3" s="1"/>
  <c r="AKV14" i="3"/>
  <c r="AKY14" i="3" s="1"/>
  <c r="ALF14" i="3" s="1"/>
  <c r="AKO14" i="3" s="1"/>
  <c r="BCC14" i="3"/>
  <c r="BCD14" i="3" s="1"/>
  <c r="AON14" i="3"/>
  <c r="AOQ14" i="3" s="1"/>
  <c r="AOX14" i="3" s="1"/>
  <c r="AOG14" i="3" s="1"/>
  <c r="ADL14" i="3"/>
  <c r="ADO14" i="3" s="1"/>
  <c r="ADV14" i="3" s="1"/>
  <c r="ADE14" i="3" s="1"/>
  <c r="ATM14" i="3"/>
  <c r="ATN14" i="3" s="1"/>
  <c r="ASF14" i="3"/>
  <c r="ASI14" i="3" s="1"/>
  <c r="ASP14" i="3" s="1"/>
  <c r="ARY14" i="3" s="1"/>
  <c r="BCA14" i="3"/>
  <c r="BCF14" i="3" s="1"/>
  <c r="ADM14" i="3"/>
  <c r="ADN14" i="3" s="1"/>
  <c r="APT14" i="3"/>
  <c r="APW14" i="3" s="1"/>
  <c r="AQD14" i="3" s="1"/>
  <c r="APL14" i="3" s="1"/>
  <c r="BEN14" i="3"/>
  <c r="BEQ14" i="3" s="1"/>
  <c r="BEX14" i="3" s="1"/>
  <c r="BEF14" i="3" s="1"/>
  <c r="AUS14" i="3"/>
  <c r="AUT14" i="3" s="1"/>
  <c r="AFY14" i="3"/>
  <c r="AFZ14" i="3" s="1"/>
  <c r="YO14" i="3"/>
  <c r="YP14" i="3" s="1"/>
  <c r="AUR14" i="3"/>
  <c r="AUU14" i="3" s="1"/>
  <c r="AVB14" i="3" s="1"/>
  <c r="AUK14" i="3" s="1"/>
  <c r="AES14" i="3"/>
  <c r="AET14" i="3" s="1"/>
  <c r="AYK14" i="3"/>
  <c r="AYL14" i="3" s="1"/>
  <c r="ANH14" i="3"/>
  <c r="ANK14" i="3" s="1"/>
  <c r="ANR14" i="3" s="1"/>
  <c r="AMZ14" i="3" s="1"/>
  <c r="AOM14" i="3"/>
  <c r="AOR14" i="3" s="1"/>
  <c r="BGZ14" i="3"/>
  <c r="BHC14" i="3" s="1"/>
  <c r="BHJ14" i="3" s="1"/>
  <c r="AOO14" i="3"/>
  <c r="AOP14" i="3" s="1"/>
  <c r="AXE14" i="3"/>
  <c r="AXF14" i="3" s="1"/>
  <c r="AIK14" i="3"/>
  <c r="AIL14" i="3" s="1"/>
  <c r="GN10" i="3"/>
  <c r="CK10" i="1"/>
  <c r="CB10" i="1"/>
  <c r="GL9" i="3"/>
  <c r="FS9" i="3" s="1"/>
  <c r="CA10" i="1"/>
  <c r="CC10" i="1"/>
  <c r="BS38" i="1"/>
  <c r="BT38" i="1" s="1"/>
  <c r="L74" i="9" s="1"/>
  <c r="BS53" i="1"/>
  <c r="BT53" i="1" s="1"/>
  <c r="L89" i="9" s="1"/>
  <c r="BU40" i="1"/>
  <c r="BV40" i="1" s="1"/>
  <c r="M76" i="9" s="1"/>
  <c r="BU32" i="1"/>
  <c r="BV32" i="1" s="1"/>
  <c r="M68" i="9" s="1"/>
  <c r="BW39" i="1"/>
  <c r="BX39" i="1" s="1"/>
  <c r="K75" i="9" s="1"/>
  <c r="BW52" i="1"/>
  <c r="BX52" i="1" s="1"/>
  <c r="K88" i="9" s="1"/>
  <c r="BW45" i="1"/>
  <c r="BX45" i="1" s="1"/>
  <c r="K81" i="9" s="1"/>
  <c r="BS32" i="1"/>
  <c r="BT32" i="1" s="1"/>
  <c r="L68" i="9" s="1"/>
  <c r="BU22" i="1"/>
  <c r="BV22" i="1" s="1"/>
  <c r="M58" i="9" s="1"/>
  <c r="BS18" i="1"/>
  <c r="BT18" i="1" s="1"/>
  <c r="L54" i="9" s="1"/>
  <c r="BU43" i="1"/>
  <c r="BV43" i="1" s="1"/>
  <c r="M79" i="9" s="1"/>
  <c r="BS17" i="1"/>
  <c r="BT17" i="1" s="1"/>
  <c r="L53" i="9" s="1"/>
  <c r="BW42" i="1"/>
  <c r="BX42" i="1" s="1"/>
  <c r="K78" i="9" s="1"/>
  <c r="BW20" i="1"/>
  <c r="BX20" i="1" s="1"/>
  <c r="K56" i="9" s="1"/>
  <c r="BU24" i="1"/>
  <c r="BV24" i="1" s="1"/>
  <c r="M60" i="9" s="1"/>
  <c r="BU41" i="1"/>
  <c r="BV41" i="1" s="1"/>
  <c r="M77" i="9" s="1"/>
  <c r="BS40" i="1"/>
  <c r="BT40" i="1" s="1"/>
  <c r="L76" i="9" s="1"/>
  <c r="BU51" i="1"/>
  <c r="BV51" i="1" s="1"/>
  <c r="M87" i="9" s="1"/>
  <c r="BS29" i="1"/>
  <c r="BT29" i="1" s="1"/>
  <c r="L65" i="9" s="1"/>
  <c r="BW51" i="1"/>
  <c r="BX51" i="1" s="1"/>
  <c r="K87" i="9" s="1"/>
  <c r="BU44" i="1"/>
  <c r="BV44" i="1" s="1"/>
  <c r="M80" i="9" s="1"/>
  <c r="BW11" i="1"/>
  <c r="BX11" i="1" s="1"/>
  <c r="K47" i="9" s="1"/>
  <c r="BW43" i="1"/>
  <c r="BX43" i="1" s="1"/>
  <c r="K79" i="9" s="1"/>
  <c r="BW47" i="1"/>
  <c r="BX47" i="1" s="1"/>
  <c r="K83" i="9" s="1"/>
  <c r="BS30" i="1"/>
  <c r="BT30" i="1" s="1"/>
  <c r="L66" i="9" s="1"/>
  <c r="BW57" i="1"/>
  <c r="BX57" i="1" s="1"/>
  <c r="K93" i="9" s="1"/>
  <c r="BW48" i="1"/>
  <c r="BX48" i="1" s="1"/>
  <c r="K84" i="9" s="1"/>
  <c r="BS23" i="1"/>
  <c r="BT23" i="1" s="1"/>
  <c r="L59" i="9" s="1"/>
  <c r="BU35" i="1"/>
  <c r="BV35" i="1" s="1"/>
  <c r="M71" i="9" s="1"/>
  <c r="BS13" i="1"/>
  <c r="BT13" i="1" s="1"/>
  <c r="L49" i="9" s="1"/>
  <c r="BS25" i="1"/>
  <c r="BT25" i="1" s="1"/>
  <c r="L61" i="9" s="1"/>
  <c r="BU15" i="1"/>
  <c r="BV15" i="1" s="1"/>
  <c r="M51" i="9" s="1"/>
  <c r="BS47" i="1"/>
  <c r="BT47" i="1" s="1"/>
  <c r="L83" i="9" s="1"/>
  <c r="BS35" i="1"/>
  <c r="BT35" i="1" s="1"/>
  <c r="L71" i="9" s="1"/>
  <c r="BS28" i="1"/>
  <c r="BT28" i="1" s="1"/>
  <c r="L64" i="9" s="1"/>
  <c r="BS45" i="1"/>
  <c r="BT45" i="1" s="1"/>
  <c r="L81" i="9" s="1"/>
  <c r="BW32" i="1"/>
  <c r="BX32" i="1" s="1"/>
  <c r="K68" i="9" s="1"/>
  <c r="BW26" i="1"/>
  <c r="BX26" i="1" s="1"/>
  <c r="K62" i="9" s="1"/>
  <c r="BU50" i="1"/>
  <c r="BV50" i="1" s="1"/>
  <c r="M86" i="9" s="1"/>
  <c r="BU25" i="1"/>
  <c r="BV25" i="1" s="1"/>
  <c r="M61" i="9" s="1"/>
  <c r="BU42" i="1"/>
  <c r="BV42" i="1" s="1"/>
  <c r="M78" i="9" s="1"/>
  <c r="BU14" i="1"/>
  <c r="BV14" i="1" s="1"/>
  <c r="M50" i="9" s="1"/>
  <c r="I42" i="9"/>
  <c r="I17" i="9" s="1"/>
  <c r="BU19" i="1"/>
  <c r="BV19" i="1" s="1"/>
  <c r="M55" i="9" s="1"/>
  <c r="BU21" i="1"/>
  <c r="BV21" i="1" s="1"/>
  <c r="M57" i="9" s="1"/>
  <c r="BS14" i="1"/>
  <c r="BT14" i="1" s="1"/>
  <c r="L50" i="9" s="1"/>
  <c r="BU45" i="1"/>
  <c r="BV45" i="1" s="1"/>
  <c r="M81" i="9" s="1"/>
  <c r="BW46" i="1"/>
  <c r="BX46" i="1" s="1"/>
  <c r="K82" i="9" s="1"/>
  <c r="BW55" i="1"/>
  <c r="BX55" i="1" s="1"/>
  <c r="K91" i="9" s="1"/>
  <c r="BU8" i="1"/>
  <c r="BV8" i="1" s="1"/>
  <c r="M44" i="9" s="1"/>
  <c r="BU53" i="1"/>
  <c r="BV53" i="1" s="1"/>
  <c r="M89" i="9" s="1"/>
  <c r="BU12" i="1"/>
  <c r="BV12" i="1" s="1"/>
  <c r="M48" i="9" s="1"/>
  <c r="BS51" i="1"/>
  <c r="BT51" i="1" s="1"/>
  <c r="L87" i="9" s="1"/>
  <c r="BS41" i="1"/>
  <c r="BT41" i="1" s="1"/>
  <c r="L77" i="9" s="1"/>
  <c r="BS24" i="1"/>
  <c r="BT24" i="1" s="1"/>
  <c r="L60" i="9" s="1"/>
  <c r="BW9" i="1"/>
  <c r="BX9" i="1" s="1"/>
  <c r="K45" i="9" s="1"/>
  <c r="BW27" i="1"/>
  <c r="BX27" i="1" s="1"/>
  <c r="K63" i="9" s="1"/>
  <c r="BW56" i="1"/>
  <c r="BX56" i="1" s="1"/>
  <c r="K92" i="9" s="1"/>
  <c r="BU34" i="1"/>
  <c r="BV34" i="1" s="1"/>
  <c r="M70" i="9" s="1"/>
  <c r="BW33" i="1"/>
  <c r="BX33" i="1" s="1"/>
  <c r="K69" i="9" s="1"/>
  <c r="BU10" i="1"/>
  <c r="BV10" i="1" s="1"/>
  <c r="M46" i="9" s="1"/>
  <c r="BU54" i="1"/>
  <c r="BV54" i="1" s="1"/>
  <c r="M90" i="9" s="1"/>
  <c r="BU57" i="1"/>
  <c r="BV57" i="1" s="1"/>
  <c r="M93" i="9" s="1"/>
  <c r="BU55" i="1"/>
  <c r="BV55" i="1" s="1"/>
  <c r="M91" i="9" s="1"/>
  <c r="BW22" i="1"/>
  <c r="BX22" i="1" s="1"/>
  <c r="K58" i="9" s="1"/>
  <c r="BS55" i="1"/>
  <c r="BT55" i="1" s="1"/>
  <c r="L91" i="9" s="1"/>
  <c r="BS44" i="1"/>
  <c r="BT44" i="1" s="1"/>
  <c r="L80" i="9" s="1"/>
  <c r="BS31" i="1"/>
  <c r="BT31" i="1" s="1"/>
  <c r="L67" i="9" s="1"/>
  <c r="BU36" i="1"/>
  <c r="BV36" i="1" s="1"/>
  <c r="M72" i="9" s="1"/>
  <c r="BW7" i="1"/>
  <c r="BX7" i="1" s="1"/>
  <c r="K43" i="9" s="1"/>
  <c r="BS43" i="1"/>
  <c r="BT43" i="1" s="1"/>
  <c r="L79" i="9" s="1"/>
  <c r="BS6" i="1"/>
  <c r="BT6" i="1" s="1"/>
  <c r="L42" i="9" s="1"/>
  <c r="BW15" i="1"/>
  <c r="BX15" i="1" s="1"/>
  <c r="K51" i="9" s="1"/>
  <c r="BW35" i="1"/>
  <c r="BX35" i="1" s="1"/>
  <c r="K71" i="9" s="1"/>
  <c r="BS26" i="1"/>
  <c r="BT26" i="1" s="1"/>
  <c r="L62" i="9" s="1"/>
  <c r="BU18" i="1"/>
  <c r="BV18" i="1" s="1"/>
  <c r="M54" i="9" s="1"/>
  <c r="BU33" i="1"/>
  <c r="BV33" i="1" s="1"/>
  <c r="M69" i="9" s="1"/>
  <c r="BU56" i="1"/>
  <c r="BV56" i="1" s="1"/>
  <c r="M92" i="9" s="1"/>
  <c r="BU29" i="1"/>
  <c r="BV29" i="1" s="1"/>
  <c r="M65" i="9" s="1"/>
  <c r="BW37" i="1"/>
  <c r="BX37" i="1" s="1"/>
  <c r="K73" i="9" s="1"/>
  <c r="BW21" i="1"/>
  <c r="BX21" i="1" s="1"/>
  <c r="K57" i="9" s="1"/>
  <c r="BS50" i="1"/>
  <c r="BT50" i="1" s="1"/>
  <c r="L86" i="9" s="1"/>
  <c r="BS57" i="1"/>
  <c r="BT57" i="1" s="1"/>
  <c r="L93" i="9" s="1"/>
  <c r="BU46" i="1"/>
  <c r="BV46" i="1" s="1"/>
  <c r="M82" i="9" s="1"/>
  <c r="BW50" i="1"/>
  <c r="BX50" i="1" s="1"/>
  <c r="K86" i="9" s="1"/>
  <c r="BU49" i="1"/>
  <c r="BV49" i="1" s="1"/>
  <c r="M85" i="9" s="1"/>
  <c r="BS16" i="1"/>
  <c r="BT16" i="1" s="1"/>
  <c r="L52" i="9" s="1"/>
  <c r="BS10" i="1"/>
  <c r="BT10" i="1" s="1"/>
  <c r="L46" i="9" s="1"/>
  <c r="BW29" i="1"/>
  <c r="BX29" i="1" s="1"/>
  <c r="K65" i="9" s="1"/>
  <c r="BS7" i="1"/>
  <c r="BT7" i="1" s="1"/>
  <c r="L43" i="9" s="1"/>
  <c r="BS54" i="1"/>
  <c r="BT54" i="1" s="1"/>
  <c r="L90" i="9" s="1"/>
  <c r="BU30" i="1"/>
  <c r="BV30" i="1" s="1"/>
  <c r="M66" i="9" s="1"/>
  <c r="BW28" i="1"/>
  <c r="BX28" i="1" s="1"/>
  <c r="K64" i="9" s="1"/>
  <c r="BW40" i="1"/>
  <c r="BX40" i="1" s="1"/>
  <c r="K76" i="9" s="1"/>
  <c r="BW54" i="1"/>
  <c r="BX54" i="1" s="1"/>
  <c r="K90" i="9" s="1"/>
  <c r="BW13" i="1"/>
  <c r="BX13" i="1" s="1"/>
  <c r="K49" i="9" s="1"/>
  <c r="BW14" i="1"/>
  <c r="BX14" i="1" s="1"/>
  <c r="K50" i="9" s="1"/>
  <c r="BW12" i="1"/>
  <c r="BX12" i="1" s="1"/>
  <c r="K48" i="9" s="1"/>
  <c r="BS46" i="1"/>
  <c r="BT46" i="1" s="1"/>
  <c r="L82" i="9" s="1"/>
  <c r="BU6" i="1"/>
  <c r="BV6" i="1" s="1"/>
  <c r="M42" i="9" s="1"/>
  <c r="BW25" i="1"/>
  <c r="BX25" i="1" s="1"/>
  <c r="K61" i="9" s="1"/>
  <c r="BU38" i="1"/>
  <c r="BV38" i="1" s="1"/>
  <c r="M74" i="9" s="1"/>
  <c r="BS12" i="1"/>
  <c r="BT12" i="1" s="1"/>
  <c r="L48" i="9" s="1"/>
  <c r="BU28" i="1"/>
  <c r="BV28" i="1" s="1"/>
  <c r="M64" i="9" s="1"/>
  <c r="BW30" i="1"/>
  <c r="BX30" i="1" s="1"/>
  <c r="K66" i="9" s="1"/>
  <c r="BU16" i="1"/>
  <c r="BV16" i="1" s="1"/>
  <c r="M52" i="9" s="1"/>
  <c r="BW10" i="1"/>
  <c r="BX10" i="1" s="1"/>
  <c r="K46" i="9" s="1"/>
  <c r="BU7" i="1"/>
  <c r="BV7" i="1" s="1"/>
  <c r="M43" i="9" s="1"/>
  <c r="BU47" i="1"/>
  <c r="BV47" i="1" s="1"/>
  <c r="M83" i="9" s="1"/>
  <c r="BS36" i="1"/>
  <c r="BT36" i="1" s="1"/>
  <c r="L72" i="9" s="1"/>
  <c r="BU31" i="1"/>
  <c r="BV31" i="1" s="1"/>
  <c r="M67" i="9" s="1"/>
  <c r="BS11" i="1"/>
  <c r="BT11" i="1" s="1"/>
  <c r="L47" i="9" s="1"/>
  <c r="BS33" i="1"/>
  <c r="BT33" i="1" s="1"/>
  <c r="L69" i="9" s="1"/>
  <c r="BU39" i="1"/>
  <c r="BV39" i="1" s="1"/>
  <c r="M75" i="9" s="1"/>
  <c r="BW24" i="1"/>
  <c r="BX24" i="1" s="1"/>
  <c r="K60" i="9" s="1"/>
  <c r="BS42" i="1"/>
  <c r="BT42" i="1" s="1"/>
  <c r="L78" i="9" s="1"/>
  <c r="BS39" i="1"/>
  <c r="BT39" i="1" s="1"/>
  <c r="L75" i="9" s="1"/>
  <c r="BS48" i="1"/>
  <c r="BT48" i="1" s="1"/>
  <c r="L84" i="9" s="1"/>
  <c r="BU17" i="1"/>
  <c r="BV17" i="1" s="1"/>
  <c r="M53" i="9" s="1"/>
  <c r="BS27" i="1"/>
  <c r="BT27" i="1" s="1"/>
  <c r="L63" i="9" s="1"/>
  <c r="BS52" i="1"/>
  <c r="BT52" i="1" s="1"/>
  <c r="L88" i="9" s="1"/>
  <c r="BS19" i="1"/>
  <c r="BT19" i="1" s="1"/>
  <c r="L55" i="9" s="1"/>
  <c r="BW6" i="1"/>
  <c r="BX6" i="1" s="1"/>
  <c r="K42" i="9" s="1"/>
  <c r="BU23" i="1"/>
  <c r="BV23" i="1" s="1"/>
  <c r="M59" i="9" s="1"/>
  <c r="BU13" i="1"/>
  <c r="BV13" i="1" s="1"/>
  <c r="M49" i="9" s="1"/>
  <c r="BW23" i="1"/>
  <c r="BX23" i="1" s="1"/>
  <c r="K59" i="9" s="1"/>
  <c r="BS49" i="1"/>
  <c r="BT49" i="1" s="1"/>
  <c r="L85" i="9" s="1"/>
  <c r="BW34" i="1"/>
  <c r="BX34" i="1" s="1"/>
  <c r="K70" i="9" s="1"/>
  <c r="BS9" i="1"/>
  <c r="BT9" i="1" s="1"/>
  <c r="L45" i="9" s="1"/>
  <c r="BW53" i="1"/>
  <c r="BX53" i="1" s="1"/>
  <c r="K89" i="9" s="1"/>
  <c r="BW18" i="1"/>
  <c r="BX18" i="1" s="1"/>
  <c r="K54" i="9" s="1"/>
  <c r="BW38" i="1"/>
  <c r="BX38" i="1" s="1"/>
  <c r="K74" i="9" s="1"/>
  <c r="BW8" i="1"/>
  <c r="BX8" i="1" s="1"/>
  <c r="K44" i="9" s="1"/>
  <c r="BS15" i="1"/>
  <c r="BT15" i="1" s="1"/>
  <c r="L51" i="9" s="1"/>
  <c r="BU11" i="1"/>
  <c r="BV11" i="1" s="1"/>
  <c r="M47" i="9" s="1"/>
  <c r="BU37" i="1"/>
  <c r="BV37" i="1" s="1"/>
  <c r="M73" i="9" s="1"/>
  <c r="NX10" i="3"/>
  <c r="CK16" i="1"/>
  <c r="AIJ11" i="3"/>
  <c r="AES11" i="3"/>
  <c r="AAZ11" i="3"/>
  <c r="BIF11" i="3"/>
  <c r="BCB11" i="3"/>
  <c r="AYK11" i="3"/>
  <c r="AOM11" i="3"/>
  <c r="AOR11" i="3" s="1"/>
  <c r="AJO11" i="3"/>
  <c r="AJT11" i="3" s="1"/>
  <c r="AKW11" i="3"/>
  <c r="ADK11" i="3"/>
  <c r="ADP11" i="3" s="1"/>
  <c r="AUQ11" i="3"/>
  <c r="AUV11" i="3" s="1"/>
  <c r="BGZ11" i="3"/>
  <c r="CB16" i="1"/>
  <c r="NV9" i="3"/>
  <c r="NC9" i="3" s="1"/>
  <c r="CA16" i="1"/>
  <c r="AII11" i="3"/>
  <c r="AIN11" i="3" s="1"/>
  <c r="AYI11" i="3"/>
  <c r="AYN11" i="3" s="1"/>
  <c r="AUS11" i="3"/>
  <c r="BIG11" i="3"/>
  <c r="BEO11" i="3"/>
  <c r="BCA11" i="3"/>
  <c r="BCF11" i="3" s="1"/>
  <c r="AYJ11" i="3"/>
  <c r="BFS11" i="3"/>
  <c r="BFX11" i="3" s="1"/>
  <c r="ASG11" i="3"/>
  <c r="APS11" i="3"/>
  <c r="APX11" i="3" s="1"/>
  <c r="ASF11" i="3"/>
  <c r="AXD11" i="3"/>
  <c r="AVY11" i="3"/>
  <c r="BEM11" i="3"/>
  <c r="BER11" i="3" s="1"/>
  <c r="AZO11" i="3"/>
  <c r="AZT11" i="3" s="1"/>
  <c r="AIK11" i="3"/>
  <c r="BKS11" i="3"/>
  <c r="ARA11" i="3"/>
  <c r="AXC11" i="3"/>
  <c r="AXH11" i="3" s="1"/>
  <c r="AQZ11" i="3"/>
  <c r="ADM11" i="3"/>
  <c r="AEQ11" i="3"/>
  <c r="AEV11" i="3" s="1"/>
  <c r="BDG11" i="3"/>
  <c r="BDL11" i="3" s="1"/>
  <c r="BCC11" i="3"/>
  <c r="AER11" i="3"/>
  <c r="YM11" i="3"/>
  <c r="YR11" i="3" s="1"/>
  <c r="BAU11" i="3"/>
  <c r="BAZ11" i="3" s="1"/>
  <c r="BGY11" i="3"/>
  <c r="BHD11" i="3" s="1"/>
  <c r="ABA11" i="3"/>
  <c r="BEN11" i="3"/>
  <c r="ADL11" i="3"/>
  <c r="ACE11" i="3"/>
  <c r="ACJ11" i="3" s="1"/>
  <c r="BKQ11" i="3"/>
  <c r="BKV11" i="3" s="1"/>
  <c r="BFU11" i="3"/>
  <c r="AHD11" i="3"/>
  <c r="CC16" i="1"/>
  <c r="AAY11" i="3"/>
  <c r="ABD11" i="3" s="1"/>
  <c r="YN11" i="3"/>
  <c r="AQY11" i="3"/>
  <c r="ARD11" i="3" s="1"/>
  <c r="ANG11" i="3"/>
  <c r="ANL11" i="3" s="1"/>
  <c r="AJP11" i="3"/>
  <c r="AHC11" i="3"/>
  <c r="AHH11" i="3" s="1"/>
  <c r="ATK11" i="3"/>
  <c r="ATP11" i="3" s="1"/>
  <c r="BAV11" i="3"/>
  <c r="BLX11" i="3"/>
  <c r="AKU11" i="3"/>
  <c r="AKZ11" i="3" s="1"/>
  <c r="AFX11" i="3"/>
  <c r="AOO11" i="3"/>
  <c r="ANI11" i="3"/>
  <c r="AON11" i="3"/>
  <c r="ATL11" i="3"/>
  <c r="ASE11" i="3"/>
  <c r="ASJ11" i="3" s="1"/>
  <c r="BHA11" i="3"/>
  <c r="BDI11" i="3"/>
  <c r="AZP11" i="3"/>
  <c r="AXE11" i="3"/>
  <c r="AUR11" i="3"/>
  <c r="ATM11" i="3"/>
  <c r="AVW11" i="3"/>
  <c r="AWB11" i="3" s="1"/>
  <c r="AFY11" i="3"/>
  <c r="AFW11" i="3"/>
  <c r="AGB11" i="3" s="1"/>
  <c r="ANH11" i="3"/>
  <c r="AVX11" i="3"/>
  <c r="APU11" i="3"/>
  <c r="BLW11" i="3"/>
  <c r="BMB11" i="3" s="1"/>
  <c r="BAW11" i="3"/>
  <c r="AZQ11" i="3"/>
  <c r="BIE11" i="3"/>
  <c r="BIJ11" i="3" s="1"/>
  <c r="BDH11" i="3"/>
  <c r="BKR11" i="3"/>
  <c r="BJL11" i="3"/>
  <c r="BLY11" i="3"/>
  <c r="BN14" i="3"/>
  <c r="BN18" i="3"/>
  <c r="BJ18" i="3" s="1"/>
  <c r="ASG13" i="3"/>
  <c r="ASH13" i="3" s="1"/>
  <c r="AOO13" i="3"/>
  <c r="AOP13" i="3" s="1"/>
  <c r="AUS13" i="3"/>
  <c r="AUT13" i="3" s="1"/>
  <c r="BAU13" i="3"/>
  <c r="BAZ13" i="3" s="1"/>
  <c r="BDH13" i="3"/>
  <c r="BDK13" i="3" s="1"/>
  <c r="BDR13" i="3" s="1"/>
  <c r="BDA13" i="3" s="1"/>
  <c r="BCC13" i="3"/>
  <c r="BCD13" i="3" s="1"/>
  <c r="AAY13" i="3"/>
  <c r="ABD13" i="3" s="1"/>
  <c r="ANI13" i="3"/>
  <c r="ANJ13" i="3" s="1"/>
  <c r="AES13" i="3"/>
  <c r="AET13" i="3" s="1"/>
  <c r="BJL13" i="3"/>
  <c r="BJO13" i="3" s="1"/>
  <c r="BJV13" i="3" s="1"/>
  <c r="BJD13" i="3" s="1"/>
  <c r="AFX13" i="3"/>
  <c r="AGA13" i="3" s="1"/>
  <c r="AGH13" i="3" s="1"/>
  <c r="AFQ13" i="3" s="1"/>
  <c r="YO13" i="3"/>
  <c r="YP13" i="3" s="1"/>
  <c r="BJM13" i="3"/>
  <c r="BJN13" i="3" s="1"/>
  <c r="AEQ13" i="3"/>
  <c r="AEV13" i="3" s="1"/>
  <c r="AII13" i="3"/>
  <c r="AIN13" i="3" s="1"/>
  <c r="BIF13" i="3"/>
  <c r="BII13" i="3" s="1"/>
  <c r="BIP13" i="3" s="1"/>
  <c r="BHY13" i="3" s="1"/>
  <c r="AYJ13" i="3"/>
  <c r="AYM13" i="3" s="1"/>
  <c r="AYT13" i="3" s="1"/>
  <c r="AYA13" i="3" s="1"/>
  <c r="AKV13" i="3"/>
  <c r="AKY13" i="3" s="1"/>
  <c r="ALF13" i="3" s="1"/>
  <c r="AKM13" i="3" s="1"/>
  <c r="BFU13" i="3"/>
  <c r="BFV13" i="3" s="1"/>
  <c r="ASE13" i="3"/>
  <c r="ASJ13" i="3" s="1"/>
  <c r="AER13" i="3"/>
  <c r="AEU13" i="3" s="1"/>
  <c r="AFB13" i="3" s="1"/>
  <c r="AEX13" i="3" s="1"/>
  <c r="BEO13" i="3"/>
  <c r="BEP13" i="3" s="1"/>
  <c r="ADK13" i="3"/>
  <c r="ADP13" i="3" s="1"/>
  <c r="AQY13" i="3"/>
  <c r="ARD13" i="3" s="1"/>
  <c r="BIE13" i="3"/>
  <c r="BIJ13" i="3" s="1"/>
  <c r="AZQ13" i="3"/>
  <c r="AZR13" i="3" s="1"/>
  <c r="APT13" i="3"/>
  <c r="APW13" i="3" s="1"/>
  <c r="AQD13" i="3" s="1"/>
  <c r="APK13" i="3" s="1"/>
  <c r="BLY13" i="3"/>
  <c r="BLZ13" i="3" s="1"/>
  <c r="ACF13" i="3"/>
  <c r="ACI13" i="3" s="1"/>
  <c r="ACP13" i="3" s="1"/>
  <c r="ABY13" i="3" s="1"/>
  <c r="AYK13" i="3"/>
  <c r="AYL13" i="3" s="1"/>
  <c r="AJP13" i="3"/>
  <c r="AJS13" i="3" s="1"/>
  <c r="AJZ13" i="3" s="1"/>
  <c r="AJV13" i="3" s="1"/>
  <c r="BFT13" i="3"/>
  <c r="BFW13" i="3" s="1"/>
  <c r="BGD13" i="3" s="1"/>
  <c r="BFZ13" i="3" s="1"/>
  <c r="AXD13" i="3"/>
  <c r="AXG13" i="3" s="1"/>
  <c r="AXN13" i="3" s="1"/>
  <c r="AWU13" i="3" s="1"/>
  <c r="BKS13" i="3"/>
  <c r="BKT13" i="3" s="1"/>
  <c r="AJQ13" i="3"/>
  <c r="AJR13" i="3" s="1"/>
  <c r="BEM13" i="3"/>
  <c r="BER13" i="3" s="1"/>
  <c r="ANG13" i="3"/>
  <c r="ANL13" i="3" s="1"/>
  <c r="BEN13" i="3"/>
  <c r="BEQ13" i="3" s="1"/>
  <c r="BEX13" i="3" s="1"/>
  <c r="BET13" i="3" s="1"/>
  <c r="AUR13" i="3"/>
  <c r="AUU13" i="3" s="1"/>
  <c r="AVB13" i="3" s="1"/>
  <c r="AUX13" i="3" s="1"/>
  <c r="AMC13" i="3"/>
  <c r="AMD13" i="3" s="1"/>
  <c r="BHA13" i="3"/>
  <c r="BHB13" i="3" s="1"/>
  <c r="ATM13" i="3"/>
  <c r="ATN13" i="3" s="1"/>
  <c r="AFY13" i="3"/>
  <c r="AFZ13" i="3" s="1"/>
  <c r="BAV13" i="3"/>
  <c r="BAY13" i="3" s="1"/>
  <c r="BBF13" i="3" s="1"/>
  <c r="BAN13" i="3" s="1"/>
  <c r="AUQ13" i="3"/>
  <c r="AUV13" i="3" s="1"/>
  <c r="BGY13" i="3"/>
  <c r="BHD13" i="3" s="1"/>
  <c r="AHC13" i="3"/>
  <c r="AHH13" i="3" s="1"/>
  <c r="YM13" i="3"/>
  <c r="YR13" i="3" s="1"/>
  <c r="AZP13" i="3"/>
  <c r="AZS13" i="3" s="1"/>
  <c r="AZZ13" i="3" s="1"/>
  <c r="AZG13" i="3" s="1"/>
  <c r="APU13" i="3"/>
  <c r="APV13" i="3" s="1"/>
  <c r="AHD13" i="3"/>
  <c r="AHG13" i="3" s="1"/>
  <c r="AHN13" i="3" s="1"/>
  <c r="AGW13" i="3" s="1"/>
  <c r="BCB13" i="3"/>
  <c r="BCE13" i="3" s="1"/>
  <c r="BCL13" i="3" s="1"/>
  <c r="BBU13" i="3" s="1"/>
  <c r="AON13" i="3"/>
  <c r="AOQ13" i="3" s="1"/>
  <c r="AOX13" i="3" s="1"/>
  <c r="AOG13" i="3" s="1"/>
  <c r="BJK13" i="3"/>
  <c r="BJP13" i="3" s="1"/>
  <c r="AAZ13" i="3"/>
  <c r="ABC13" i="3" s="1"/>
  <c r="ABJ13" i="3" s="1"/>
  <c r="AAS13" i="3" s="1"/>
  <c r="AVX13" i="3"/>
  <c r="AWA13" i="3" s="1"/>
  <c r="AWH13" i="3" s="1"/>
  <c r="AVQ13" i="3" s="1"/>
  <c r="ARA13" i="3"/>
  <c r="ARB13" i="3" s="1"/>
  <c r="BDG13" i="3"/>
  <c r="BDL13" i="3" s="1"/>
  <c r="ADL13" i="3"/>
  <c r="ADO13" i="3" s="1"/>
  <c r="ADV13" i="3" s="1"/>
  <c r="ADE13" i="3" s="1"/>
  <c r="AZO13" i="3"/>
  <c r="AZT13" i="3" s="1"/>
  <c r="AVY13" i="3"/>
  <c r="AVZ13" i="3" s="1"/>
  <c r="AMB13" i="3"/>
  <c r="AME13" i="3" s="1"/>
  <c r="AML13" i="3" s="1"/>
  <c r="AMH13" i="3" s="1"/>
  <c r="BLW13" i="3"/>
  <c r="BMB13" i="3" s="1"/>
  <c r="ACG13" i="3"/>
  <c r="ACH13" i="3" s="1"/>
  <c r="AYI13" i="3"/>
  <c r="AYN13" i="3" s="1"/>
  <c r="AKU13" i="3"/>
  <c r="AKZ13" i="3" s="1"/>
  <c r="BFS13" i="3"/>
  <c r="BFX13" i="3" s="1"/>
  <c r="ASF13" i="3"/>
  <c r="ASI13" i="3" s="1"/>
  <c r="ASP13" i="3" s="1"/>
  <c r="ARY13" i="3" s="1"/>
  <c r="ANH13" i="3"/>
  <c r="ANK13" i="3" s="1"/>
  <c r="ANR13" i="3" s="1"/>
  <c r="AMY13" i="3" s="1"/>
  <c r="BAW13" i="3"/>
  <c r="BAX13" i="3" s="1"/>
  <c r="YN13" i="3"/>
  <c r="YQ13" i="3" s="1"/>
  <c r="YX13" i="3" s="1"/>
  <c r="YT13" i="3" s="1"/>
  <c r="AVW13" i="3"/>
  <c r="AWB13" i="3" s="1"/>
  <c r="AIK13" i="3"/>
  <c r="AIL13" i="3" s="1"/>
  <c r="AQZ13" i="3"/>
  <c r="ARC13" i="3" s="1"/>
  <c r="ARJ13" i="3" s="1"/>
  <c r="AQS13" i="3" s="1"/>
  <c r="AIJ13" i="3"/>
  <c r="AIM13" i="3" s="1"/>
  <c r="AIT13" i="3" s="1"/>
  <c r="AIP13" i="3" s="1"/>
  <c r="BIG13" i="3"/>
  <c r="BIH13" i="3" s="1"/>
  <c r="ATL13" i="3"/>
  <c r="ATO13" i="3" s="1"/>
  <c r="ATV13" i="3" s="1"/>
  <c r="ATE13" i="3" s="1"/>
  <c r="AFW13" i="3"/>
  <c r="AGB13" i="3" s="1"/>
  <c r="BCA13" i="3"/>
  <c r="BCF13" i="3" s="1"/>
  <c r="AOM13" i="3"/>
  <c r="AOR13" i="3" s="1"/>
  <c r="ABA13" i="3"/>
  <c r="ABB13" i="3" s="1"/>
  <c r="BKQ13" i="3"/>
  <c r="BKV13" i="3" s="1"/>
  <c r="AKW13" i="3"/>
  <c r="AKX13" i="3" s="1"/>
  <c r="AXE13" i="3"/>
  <c r="AXF13" i="3" s="1"/>
  <c r="AMA13" i="3"/>
  <c r="AMF13" i="3" s="1"/>
  <c r="BLX13" i="3"/>
  <c r="BMA13" i="3" s="1"/>
  <c r="BMH13" i="3" s="1"/>
  <c r="BLP13" i="3" s="1"/>
  <c r="ADM13" i="3"/>
  <c r="ADN13" i="3" s="1"/>
  <c r="BDI13" i="3"/>
  <c r="BDJ13" i="3" s="1"/>
  <c r="APS13" i="3"/>
  <c r="APX13" i="3" s="1"/>
  <c r="BKR13" i="3"/>
  <c r="BKU13" i="3" s="1"/>
  <c r="BLB13" i="3" s="1"/>
  <c r="BKJ13" i="3" s="1"/>
  <c r="ACE13" i="3"/>
  <c r="ACJ13" i="3" s="1"/>
  <c r="AXC13" i="3"/>
  <c r="AXH13" i="3" s="1"/>
  <c r="AJO13" i="3"/>
  <c r="AJT13" i="3" s="1"/>
  <c r="BGZ13" i="3"/>
  <c r="BHC13" i="3" s="1"/>
  <c r="BHJ13" i="3" s="1"/>
  <c r="BHF13" i="3" s="1"/>
  <c r="AHE13" i="3"/>
  <c r="AHF13" i="3" s="1"/>
  <c r="ATK13" i="3"/>
  <c r="ATP13" i="3" s="1"/>
  <c r="BN12" i="3"/>
  <c r="AU12" i="3" s="1"/>
  <c r="BF11" i="3"/>
  <c r="CJ15" i="3"/>
  <c r="CM15" i="3" s="1"/>
  <c r="CT15" i="3" s="1"/>
  <c r="CP15" i="3" s="1"/>
  <c r="DO15" i="3"/>
  <c r="DT15" i="3" s="1"/>
  <c r="DQ15" i="3"/>
  <c r="DR15" i="3" s="1"/>
  <c r="DP15" i="3"/>
  <c r="DS15" i="3" s="1"/>
  <c r="DZ15" i="3" s="1"/>
  <c r="DV15" i="3" s="1"/>
  <c r="CK15" i="3"/>
  <c r="CL15" i="3" s="1"/>
  <c r="CI15" i="3"/>
  <c r="CN15" i="3" s="1"/>
  <c r="BP10" i="3"/>
  <c r="BN15" i="3"/>
  <c r="AV15" i="3" s="1"/>
  <c r="BN13" i="3"/>
  <c r="AW13" i="3" s="1"/>
  <c r="DQ17" i="3"/>
  <c r="DR17" i="3" s="1"/>
  <c r="HH17" i="3"/>
  <c r="HK17" i="3" s="1"/>
  <c r="HR17" i="3" s="1"/>
  <c r="KY17" i="3"/>
  <c r="LD17" i="3" s="1"/>
  <c r="NK17" i="3"/>
  <c r="NP17" i="3" s="1"/>
  <c r="RD17" i="3"/>
  <c r="RG17" i="3" s="1"/>
  <c r="RN17" i="3" s="1"/>
  <c r="UU17" i="3"/>
  <c r="UZ17" i="3" s="1"/>
  <c r="XI17" i="3"/>
  <c r="XJ17" i="3" s="1"/>
  <c r="ACE17" i="3"/>
  <c r="ACJ17" i="3" s="1"/>
  <c r="AFY17" i="3"/>
  <c r="AFZ17" i="3" s="1"/>
  <c r="AIJ17" i="3"/>
  <c r="AIM17" i="3" s="1"/>
  <c r="AIT17" i="3" s="1"/>
  <c r="AMC17" i="3"/>
  <c r="AMD17" i="3" s="1"/>
  <c r="APT17" i="3"/>
  <c r="APW17" i="3" s="1"/>
  <c r="AQD17" i="3" s="1"/>
  <c r="ASF17" i="3"/>
  <c r="ASI17" i="3" s="1"/>
  <c r="ASP17" i="3" s="1"/>
  <c r="AVY17" i="3"/>
  <c r="AVZ17" i="3" s="1"/>
  <c r="AZO17" i="3"/>
  <c r="AZT17" i="3" s="1"/>
  <c r="BCA17" i="3"/>
  <c r="BCF17" i="3" s="1"/>
  <c r="BFT17" i="3"/>
  <c r="BFW17" i="3" s="1"/>
  <c r="BGD17" i="3" s="1"/>
  <c r="BJM17" i="3"/>
  <c r="BJN17" i="3" s="1"/>
  <c r="BKS17" i="3"/>
  <c r="BKT17" i="3" s="1"/>
  <c r="BHA17" i="3"/>
  <c r="BHB17" i="3" s="1"/>
  <c r="PX17" i="3"/>
  <c r="QA17" i="3" s="1"/>
  <c r="QH17" i="3" s="1"/>
  <c r="AES17" i="3"/>
  <c r="AET17" i="3" s="1"/>
  <c r="ASG17" i="3"/>
  <c r="ASH17" i="3" s="1"/>
  <c r="BIG17" i="3"/>
  <c r="BIH17" i="3" s="1"/>
  <c r="EV17" i="3"/>
  <c r="EY17" i="3" s="1"/>
  <c r="FF17" i="3" s="1"/>
  <c r="HI17" i="3"/>
  <c r="HJ17" i="3" s="1"/>
  <c r="KZ17" i="3"/>
  <c r="LC17" i="3" s="1"/>
  <c r="LJ17" i="3" s="1"/>
  <c r="OQ17" i="3"/>
  <c r="OV17" i="3" s="1"/>
  <c r="RE17" i="3"/>
  <c r="RF17" i="3" s="1"/>
  <c r="UV17" i="3"/>
  <c r="UY17" i="3" s="1"/>
  <c r="VF17" i="3" s="1"/>
  <c r="YO17" i="3"/>
  <c r="YP17" i="3" s="1"/>
  <c r="ACG17" i="3"/>
  <c r="ACH17" i="3" s="1"/>
  <c r="AFW17" i="3"/>
  <c r="AGB17" i="3" s="1"/>
  <c r="AJO17" i="3"/>
  <c r="AJT17" i="3" s="1"/>
  <c r="AMB17" i="3"/>
  <c r="AME17" i="3" s="1"/>
  <c r="AML17" i="3" s="1"/>
  <c r="APU17" i="3"/>
  <c r="APV17" i="3" s="1"/>
  <c r="ATM17" i="3"/>
  <c r="ATN17" i="3" s="1"/>
  <c r="AVW17" i="3"/>
  <c r="AWB17" i="3" s="1"/>
  <c r="AZP17" i="3"/>
  <c r="AZS17" i="3" s="1"/>
  <c r="AZZ17" i="3" s="1"/>
  <c r="BDI17" i="3"/>
  <c r="BDJ17" i="3" s="1"/>
  <c r="BFS17" i="3"/>
  <c r="BFX17" i="3" s="1"/>
  <c r="BJL17" i="3"/>
  <c r="BJO17" i="3" s="1"/>
  <c r="BJV17" i="3" s="1"/>
  <c r="BC17" i="3"/>
  <c r="BH17" i="3" s="1"/>
  <c r="BE17" i="3"/>
  <c r="BF17" i="3" s="1"/>
  <c r="JT17" i="3"/>
  <c r="JW17" i="3" s="1"/>
  <c r="KD17" i="3" s="1"/>
  <c r="AAY17" i="3"/>
  <c r="ABD17" i="3" s="1"/>
  <c r="AUS17" i="3"/>
  <c r="AUT17" i="3" s="1"/>
  <c r="BO17" i="3"/>
  <c r="EW17" i="3"/>
  <c r="EX17" i="3" s="1"/>
  <c r="IO17" i="3"/>
  <c r="IP17" i="3" s="1"/>
  <c r="LA17" i="3"/>
  <c r="LB17" i="3" s="1"/>
  <c r="OR17" i="3"/>
  <c r="OU17" i="3" s="1"/>
  <c r="PB17" i="3" s="1"/>
  <c r="SJ17" i="3"/>
  <c r="SM17" i="3" s="1"/>
  <c r="ST17" i="3" s="1"/>
  <c r="UW17" i="3"/>
  <c r="UX17" i="3" s="1"/>
  <c r="YN17" i="3"/>
  <c r="YQ17" i="3" s="1"/>
  <c r="YX17" i="3" s="1"/>
  <c r="ADK17" i="3"/>
  <c r="ADP17" i="3" s="1"/>
  <c r="AFX17" i="3"/>
  <c r="AGA17" i="3" s="1"/>
  <c r="AGH17" i="3" s="1"/>
  <c r="AJP17" i="3"/>
  <c r="AJS17" i="3" s="1"/>
  <c r="AJZ17" i="3" s="1"/>
  <c r="ANG17" i="3"/>
  <c r="ANL17" i="3" s="1"/>
  <c r="APS17" i="3"/>
  <c r="APX17" i="3" s="1"/>
  <c r="ATL17" i="3"/>
  <c r="ATO17" i="3" s="1"/>
  <c r="ATV17" i="3" s="1"/>
  <c r="AXD17" i="3"/>
  <c r="AXG17" i="3" s="1"/>
  <c r="AXN17" i="3" s="1"/>
  <c r="AZQ17" i="3"/>
  <c r="AZR17" i="3" s="1"/>
  <c r="BDG17" i="3"/>
  <c r="BDL17" i="3" s="1"/>
  <c r="BGZ17" i="3"/>
  <c r="BHC17" i="3" s="1"/>
  <c r="BHJ17" i="3" s="1"/>
  <c r="BJK17" i="3"/>
  <c r="BJP17" i="3" s="1"/>
  <c r="BD17" i="3"/>
  <c r="BG17" i="3" s="1"/>
  <c r="BLW17" i="3"/>
  <c r="BMB17" i="3" s="1"/>
  <c r="AKV17" i="3"/>
  <c r="AKY17" i="3" s="1"/>
  <c r="ALF17" i="3" s="1"/>
  <c r="BLX17" i="3"/>
  <c r="BMA17" i="3" s="1"/>
  <c r="BMH17" i="3" s="1"/>
  <c r="CJ17" i="3"/>
  <c r="CM17" i="3" s="1"/>
  <c r="CT17" i="3" s="1"/>
  <c r="EU17" i="3"/>
  <c r="EZ17" i="3" s="1"/>
  <c r="IN17" i="3"/>
  <c r="IQ17" i="3" s="1"/>
  <c r="IX17" i="3" s="1"/>
  <c r="MF17" i="3"/>
  <c r="MI17" i="3" s="1"/>
  <c r="MP17" i="3" s="1"/>
  <c r="OS17" i="3"/>
  <c r="OT17" i="3" s="1"/>
  <c r="SK17" i="3"/>
  <c r="SL17" i="3" s="1"/>
  <c r="WC17" i="3"/>
  <c r="WD17" i="3" s="1"/>
  <c r="YM17" i="3"/>
  <c r="YR17" i="3" s="1"/>
  <c r="ADM17" i="3"/>
  <c r="ADN17" i="3" s="1"/>
  <c r="AHD17" i="3"/>
  <c r="AHG17" i="3" s="1"/>
  <c r="AHN17" i="3" s="1"/>
  <c r="AJQ17" i="3"/>
  <c r="AJR17" i="3" s="1"/>
  <c r="ANI17" i="3"/>
  <c r="ANJ17" i="3" s="1"/>
  <c r="ARA17" i="3"/>
  <c r="ARB17" i="3" s="1"/>
  <c r="ATK17" i="3"/>
  <c r="ATP17" i="3" s="1"/>
  <c r="AXE17" i="3"/>
  <c r="AXF17" i="3" s="1"/>
  <c r="BAW17" i="3"/>
  <c r="BAX17" i="3" s="1"/>
  <c r="BDH17" i="3"/>
  <c r="BDK17" i="3" s="1"/>
  <c r="BDR17" i="3" s="1"/>
  <c r="NL17" i="3"/>
  <c r="NO17" i="3" s="1"/>
  <c r="NV17" i="3" s="1"/>
  <c r="AII17" i="3"/>
  <c r="AIN17" i="3" s="1"/>
  <c r="BCC17" i="3"/>
  <c r="BCD17" i="3" s="1"/>
  <c r="CI17" i="3"/>
  <c r="CN17" i="3" s="1"/>
  <c r="GB17" i="3"/>
  <c r="GE17" i="3" s="1"/>
  <c r="GL17" i="3" s="1"/>
  <c r="IM17" i="3"/>
  <c r="IR17" i="3" s="1"/>
  <c r="ME17" i="3"/>
  <c r="MJ17" i="3" s="1"/>
  <c r="PW17" i="3"/>
  <c r="QB17" i="3" s="1"/>
  <c r="SI17" i="3"/>
  <c r="SN17" i="3" s="1"/>
  <c r="WB17" i="3"/>
  <c r="WE17" i="3" s="1"/>
  <c r="WL17" i="3" s="1"/>
  <c r="ABA17" i="3"/>
  <c r="ABB17" i="3" s="1"/>
  <c r="ADL17" i="3"/>
  <c r="ADO17" i="3" s="1"/>
  <c r="ADV17" i="3" s="1"/>
  <c r="AHE17" i="3"/>
  <c r="AHF17" i="3" s="1"/>
  <c r="AKW17" i="3"/>
  <c r="AKX17" i="3" s="1"/>
  <c r="ANH17" i="3"/>
  <c r="ANK17" i="3" s="1"/>
  <c r="ANR17" i="3" s="1"/>
  <c r="AQY17" i="3"/>
  <c r="ARD17" i="3" s="1"/>
  <c r="AUQ17" i="3"/>
  <c r="AUV17" i="3" s="1"/>
  <c r="AXC17" i="3"/>
  <c r="AXH17" i="3" s="1"/>
  <c r="BAU17" i="3"/>
  <c r="BAZ17" i="3" s="1"/>
  <c r="BEN17" i="3"/>
  <c r="BEQ17" i="3" s="1"/>
  <c r="BEX17" i="3" s="1"/>
  <c r="BGY17" i="3"/>
  <c r="BHD17" i="3" s="1"/>
  <c r="BLY17" i="3"/>
  <c r="BLZ17" i="3" s="1"/>
  <c r="DO17" i="3"/>
  <c r="DT17" i="3" s="1"/>
  <c r="TQ17" i="3"/>
  <c r="TR17" i="3" s="1"/>
  <c r="AOM17" i="3"/>
  <c r="AOR17" i="3" s="1"/>
  <c r="BEO17" i="3"/>
  <c r="BEP17" i="3" s="1"/>
  <c r="CK17" i="3"/>
  <c r="CL17" i="3" s="1"/>
  <c r="GC17" i="3"/>
  <c r="GD17" i="3" s="1"/>
  <c r="JU17" i="3"/>
  <c r="JV17" i="3" s="1"/>
  <c r="MG17" i="3"/>
  <c r="MH17" i="3" s="1"/>
  <c r="PY17" i="3"/>
  <c r="PZ17" i="3" s="1"/>
  <c r="TP17" i="3"/>
  <c r="TS17" i="3" s="1"/>
  <c r="TZ17" i="3" s="1"/>
  <c r="WA17" i="3"/>
  <c r="WF17" i="3" s="1"/>
  <c r="AAZ17" i="3"/>
  <c r="ABC17" i="3" s="1"/>
  <c r="ABJ17" i="3" s="1"/>
  <c r="AEQ17" i="3"/>
  <c r="AEV17" i="3" s="1"/>
  <c r="AHC17" i="3"/>
  <c r="AHH17" i="3" s="1"/>
  <c r="AKU17" i="3"/>
  <c r="AKZ17" i="3" s="1"/>
  <c r="AOO17" i="3"/>
  <c r="AOP17" i="3" s="1"/>
  <c r="AQZ17" i="3"/>
  <c r="ARC17" i="3" s="1"/>
  <c r="ARJ17" i="3" s="1"/>
  <c r="AUR17" i="3"/>
  <c r="AUU17" i="3" s="1"/>
  <c r="AVB17" i="3" s="1"/>
  <c r="AYI17" i="3"/>
  <c r="AYN17" i="3" s="1"/>
  <c r="BAV17" i="3"/>
  <c r="BAY17" i="3" s="1"/>
  <c r="BBF17" i="3" s="1"/>
  <c r="BEM17" i="3"/>
  <c r="BER17" i="3" s="1"/>
  <c r="BIE17" i="3"/>
  <c r="BIJ17" i="3" s="1"/>
  <c r="BKR17" i="3"/>
  <c r="BKU17" i="3" s="1"/>
  <c r="BLB17" i="3" s="1"/>
  <c r="GA17" i="3"/>
  <c r="GF17" i="3" s="1"/>
  <c r="XG17" i="3"/>
  <c r="XL17" i="3" s="1"/>
  <c r="AYK17" i="3"/>
  <c r="AYL17" i="3" s="1"/>
  <c r="NM17" i="3"/>
  <c r="NN17" i="3" s="1"/>
  <c r="AON17" i="3"/>
  <c r="AOQ17" i="3" s="1"/>
  <c r="AOX17" i="3" s="1"/>
  <c r="AMA17" i="3"/>
  <c r="AMF17" i="3" s="1"/>
  <c r="RC17" i="3"/>
  <c r="RH17" i="3" s="1"/>
  <c r="ASE17" i="3"/>
  <c r="ASJ17" i="3" s="1"/>
  <c r="BKQ17" i="3"/>
  <c r="BKV17" i="3" s="1"/>
  <c r="TO17" i="3"/>
  <c r="TT17" i="3" s="1"/>
  <c r="AVX17" i="3"/>
  <c r="AWA17" i="3" s="1"/>
  <c r="AWH17" i="3" s="1"/>
  <c r="BFU17" i="3"/>
  <c r="BFV17" i="3" s="1"/>
  <c r="XH17" i="3"/>
  <c r="XK17" i="3" s="1"/>
  <c r="XR17" i="3" s="1"/>
  <c r="AYJ17" i="3"/>
  <c r="AYM17" i="3" s="1"/>
  <c r="AYT17" i="3" s="1"/>
  <c r="DP17" i="3"/>
  <c r="DS17" i="3" s="1"/>
  <c r="DZ17" i="3" s="1"/>
  <c r="ACF17" i="3"/>
  <c r="ACI17" i="3" s="1"/>
  <c r="ACP17" i="3" s="1"/>
  <c r="BCB17" i="3"/>
  <c r="BCE17" i="3" s="1"/>
  <c r="BCL17" i="3" s="1"/>
  <c r="AER17" i="3"/>
  <c r="AEU17" i="3" s="1"/>
  <c r="AFB17" i="3" s="1"/>
  <c r="HG17" i="3"/>
  <c r="HL17" i="3" s="1"/>
  <c r="AIK17" i="3"/>
  <c r="AIL17" i="3" s="1"/>
  <c r="BIF17" i="3"/>
  <c r="BII17" i="3" s="1"/>
  <c r="BIP17" i="3" s="1"/>
  <c r="JS17" i="3"/>
  <c r="JX17" i="3" s="1"/>
  <c r="BN17" i="3"/>
  <c r="BCM16" i="3"/>
  <c r="EA16" i="3"/>
  <c r="FG15" i="3"/>
  <c r="JS15" i="3"/>
  <c r="JX15" i="3" s="1"/>
  <c r="AMC15" i="3"/>
  <c r="AMD15" i="3" s="1"/>
  <c r="BKR15" i="3"/>
  <c r="BKU15" i="3" s="1"/>
  <c r="BLB15" i="3" s="1"/>
  <c r="ACF15" i="3"/>
  <c r="ACI15" i="3" s="1"/>
  <c r="ACP15" i="3" s="1"/>
  <c r="BCB15" i="3"/>
  <c r="BCE15" i="3" s="1"/>
  <c r="BCL15" i="3" s="1"/>
  <c r="OQ15" i="3"/>
  <c r="OV15" i="3" s="1"/>
  <c r="APU15" i="3"/>
  <c r="APV15" i="3" s="1"/>
  <c r="ADK15" i="3"/>
  <c r="ADP15" i="3" s="1"/>
  <c r="BDI15" i="3"/>
  <c r="BDJ15" i="3" s="1"/>
  <c r="PX15" i="3"/>
  <c r="QA15" i="3" s="1"/>
  <c r="QH15" i="3" s="1"/>
  <c r="AQZ15" i="3"/>
  <c r="ARC15" i="3" s="1"/>
  <c r="ARJ15" i="3" s="1"/>
  <c r="GC15" i="3"/>
  <c r="GD15" i="3" s="1"/>
  <c r="AHD15" i="3"/>
  <c r="AHG15" i="3" s="1"/>
  <c r="AHN15" i="3" s="1"/>
  <c r="BIF15" i="3"/>
  <c r="BII15" i="3" s="1"/>
  <c r="BIP15" i="3" s="1"/>
  <c r="ABA15" i="3"/>
  <c r="ABB15" i="3" s="1"/>
  <c r="YO15" i="3"/>
  <c r="YP15" i="3" s="1"/>
  <c r="ATL15" i="3"/>
  <c r="ATO15" i="3" s="1"/>
  <c r="ATV15" i="3" s="1"/>
  <c r="NK15" i="3"/>
  <c r="NP15" i="3" s="1"/>
  <c r="AOM15" i="3"/>
  <c r="AOR15" i="3" s="1"/>
  <c r="AFY15" i="3"/>
  <c r="AFZ15" i="3" s="1"/>
  <c r="BFU15" i="3"/>
  <c r="BFV15" i="3" s="1"/>
  <c r="SI15" i="3"/>
  <c r="SN15" i="3" s="1"/>
  <c r="ATK15" i="3"/>
  <c r="ATP15" i="3" s="1"/>
  <c r="EW15" i="3"/>
  <c r="EX15" i="3" s="1"/>
  <c r="AHE15" i="3"/>
  <c r="AHF15" i="3" s="1"/>
  <c r="BGZ15" i="3"/>
  <c r="BHC15" i="3" s="1"/>
  <c r="BHJ15" i="3" s="1"/>
  <c r="SK15" i="3"/>
  <c r="SL15" i="3" s="1"/>
  <c r="AUQ15" i="3"/>
  <c r="AUV15" i="3" s="1"/>
  <c r="JU15" i="3"/>
  <c r="JV15" i="3" s="1"/>
  <c r="AKW15" i="3"/>
  <c r="AKX15" i="3" s="1"/>
  <c r="BLX15" i="3"/>
  <c r="BMA15" i="3" s="1"/>
  <c r="BMH15" i="3" s="1"/>
  <c r="AON15" i="3"/>
  <c r="AOQ15" i="3" s="1"/>
  <c r="AOX15" i="3" s="1"/>
  <c r="OR15" i="3"/>
  <c r="OU15" i="3" s="1"/>
  <c r="PB15" i="3" s="1"/>
  <c r="BFT15" i="3"/>
  <c r="BFW15" i="3" s="1"/>
  <c r="BGD15" i="3" s="1"/>
  <c r="UV15" i="3"/>
  <c r="UY15" i="3" s="1"/>
  <c r="VF15" i="3" s="1"/>
  <c r="RC15" i="3"/>
  <c r="RH15" i="3" s="1"/>
  <c r="ASG15" i="3"/>
  <c r="ASH15" i="3" s="1"/>
  <c r="HH15" i="3"/>
  <c r="HK15" i="3" s="1"/>
  <c r="HR15" i="3" s="1"/>
  <c r="AIK15" i="3"/>
  <c r="AIL15" i="3" s="1"/>
  <c r="BJK15" i="3"/>
  <c r="BJP15" i="3" s="1"/>
  <c r="UU15" i="3"/>
  <c r="UZ15" i="3" s="1"/>
  <c r="AXE15" i="3"/>
  <c r="AXF15" i="3" s="1"/>
  <c r="IM15" i="3"/>
  <c r="IR15" i="3" s="1"/>
  <c r="AJO15" i="3"/>
  <c r="AJT15" i="3" s="1"/>
  <c r="BKQ15" i="3"/>
  <c r="BKV15" i="3" s="1"/>
  <c r="WA15" i="3"/>
  <c r="WF15" i="3" s="1"/>
  <c r="AXD15" i="3"/>
  <c r="AXG15" i="3" s="1"/>
  <c r="AXN15" i="3" s="1"/>
  <c r="MG15" i="3"/>
  <c r="MH15" i="3" s="1"/>
  <c r="AOO15" i="3"/>
  <c r="AOP15" i="3" s="1"/>
  <c r="BCC15" i="3"/>
  <c r="BCD15" i="3" s="1"/>
  <c r="AES15" i="3"/>
  <c r="AET15" i="3" s="1"/>
  <c r="TO15" i="3"/>
  <c r="TT15" i="3" s="1"/>
  <c r="AJQ15" i="3"/>
  <c r="AJR15" i="3" s="1"/>
  <c r="TQ15" i="3"/>
  <c r="TR15" i="3" s="1"/>
  <c r="AVY15" i="3"/>
  <c r="AVZ15" i="3" s="1"/>
  <c r="KZ15" i="3"/>
  <c r="LC15" i="3" s="1"/>
  <c r="LJ15" i="3" s="1"/>
  <c r="AMA15" i="3"/>
  <c r="AMF15" i="3" s="1"/>
  <c r="BKS15" i="3"/>
  <c r="BKT15" i="3" s="1"/>
  <c r="YN15" i="3"/>
  <c r="YQ15" i="3" s="1"/>
  <c r="YX15" i="3" s="1"/>
  <c r="AZP15" i="3"/>
  <c r="AZS15" i="3" s="1"/>
  <c r="AZZ15" i="3" s="1"/>
  <c r="MF15" i="3"/>
  <c r="MI15" i="3" s="1"/>
  <c r="MP15" i="3" s="1"/>
  <c r="ANG15" i="3"/>
  <c r="ANL15" i="3" s="1"/>
  <c r="AAZ15" i="3"/>
  <c r="ABC15" i="3" s="1"/>
  <c r="ABJ15" i="3" s="1"/>
  <c r="BAW15" i="3"/>
  <c r="BAX15" i="3" s="1"/>
  <c r="PY15" i="3"/>
  <c r="PZ15" i="3" s="1"/>
  <c r="AQY15" i="3"/>
  <c r="ARD15" i="3" s="1"/>
  <c r="GB15" i="3"/>
  <c r="GE15" i="3" s="1"/>
  <c r="GL15" i="3" s="1"/>
  <c r="AMB15" i="3"/>
  <c r="AME15" i="3" s="1"/>
  <c r="AML15" i="3" s="1"/>
  <c r="ASE15" i="3"/>
  <c r="ASJ15" i="3" s="1"/>
  <c r="AIJ15" i="3"/>
  <c r="AIM15" i="3" s="1"/>
  <c r="AIT15" i="3" s="1"/>
  <c r="AVX15" i="3"/>
  <c r="AWA15" i="3" s="1"/>
  <c r="AWH15" i="3" s="1"/>
  <c r="XH15" i="3"/>
  <c r="XK15" i="3" s="1"/>
  <c r="XR15" i="3" s="1"/>
  <c r="AYJ15" i="3"/>
  <c r="AYM15" i="3" s="1"/>
  <c r="AYT15" i="3" s="1"/>
  <c r="NM15" i="3"/>
  <c r="NN15" i="3" s="1"/>
  <c r="APT15" i="3"/>
  <c r="APW15" i="3" s="1"/>
  <c r="AQD15" i="3" s="1"/>
  <c r="ADL15" i="3"/>
  <c r="ADO15" i="3" s="1"/>
  <c r="ADV15" i="3" s="1"/>
  <c r="BDH15" i="3"/>
  <c r="BDK15" i="3" s="1"/>
  <c r="BDR15" i="3" s="1"/>
  <c r="OS15" i="3"/>
  <c r="OT15" i="3" s="1"/>
  <c r="ARA15" i="3"/>
  <c r="ARB15" i="3" s="1"/>
  <c r="ADM15" i="3"/>
  <c r="ADN15" i="3" s="1"/>
  <c r="BEM15" i="3"/>
  <c r="BER15" i="3" s="1"/>
  <c r="TP15" i="3"/>
  <c r="TS15" i="3" s="1"/>
  <c r="TZ15" i="3" s="1"/>
  <c r="AUS15" i="3"/>
  <c r="AUT15" i="3" s="1"/>
  <c r="JT15" i="3"/>
  <c r="JW15" i="3" s="1"/>
  <c r="KD15" i="3" s="1"/>
  <c r="KY15" i="3"/>
  <c r="LD15" i="3" s="1"/>
  <c r="BEO15" i="3"/>
  <c r="BEP15" i="3" s="1"/>
  <c r="AUR15" i="3"/>
  <c r="AUU15" i="3" s="1"/>
  <c r="AVB15" i="3" s="1"/>
  <c r="BJM15" i="3"/>
  <c r="BJN15" i="3" s="1"/>
  <c r="ACE15" i="3"/>
  <c r="ACJ15" i="3" s="1"/>
  <c r="BCA15" i="3"/>
  <c r="BCF15" i="3" s="1"/>
  <c r="RE15" i="3"/>
  <c r="RF15" i="3" s="1"/>
  <c r="ASF15" i="3"/>
  <c r="ASI15" i="3" s="1"/>
  <c r="ASP15" i="3" s="1"/>
  <c r="EU15" i="3"/>
  <c r="EZ15" i="3" s="1"/>
  <c r="AFX15" i="3"/>
  <c r="AGA15" i="3" s="1"/>
  <c r="AGH15" i="3" s="1"/>
  <c r="BGY15" i="3"/>
  <c r="BHD15" i="3" s="1"/>
  <c r="SJ15" i="3"/>
  <c r="SM15" i="3" s="1"/>
  <c r="ST15" i="3" s="1"/>
  <c r="ATM15" i="3"/>
  <c r="ATN15" i="3" s="1"/>
  <c r="GA15" i="3"/>
  <c r="GF15" i="3" s="1"/>
  <c r="AHC15" i="3"/>
  <c r="AHH15" i="3" s="1"/>
  <c r="BHA15" i="3"/>
  <c r="BHB15" i="3" s="1"/>
  <c r="WB15" i="3"/>
  <c r="WE15" i="3" s="1"/>
  <c r="WL15" i="3" s="1"/>
  <c r="AYI15" i="3"/>
  <c r="AYN15" i="3" s="1"/>
  <c r="NL15" i="3"/>
  <c r="NO15" i="3" s="1"/>
  <c r="NV15" i="3" s="1"/>
  <c r="ACG15" i="3"/>
  <c r="ACH15" i="3" s="1"/>
  <c r="AZO15" i="3"/>
  <c r="AZT15" i="3" s="1"/>
  <c r="BIG15" i="3"/>
  <c r="BIH15" i="3" s="1"/>
  <c r="XG15" i="3"/>
  <c r="XL15" i="3" s="1"/>
  <c r="AEQ15" i="3"/>
  <c r="AEV15" i="3" s="1"/>
  <c r="BFS15" i="3"/>
  <c r="BFX15" i="3" s="1"/>
  <c r="UW15" i="3"/>
  <c r="UX15" i="3" s="1"/>
  <c r="AVW15" i="3"/>
  <c r="AWB15" i="3" s="1"/>
  <c r="IO15" i="3"/>
  <c r="IP15" i="3" s="1"/>
  <c r="AJP15" i="3"/>
  <c r="AJS15" i="3" s="1"/>
  <c r="AJZ15" i="3" s="1"/>
  <c r="BJL15" i="3"/>
  <c r="BJO15" i="3" s="1"/>
  <c r="BJV15" i="3" s="1"/>
  <c r="WC15" i="3"/>
  <c r="WD15" i="3" s="1"/>
  <c r="AXC15" i="3"/>
  <c r="AXH15" i="3" s="1"/>
  <c r="IN15" i="3"/>
  <c r="IQ15" i="3" s="1"/>
  <c r="IX15" i="3" s="1"/>
  <c r="AKV15" i="3"/>
  <c r="AKY15" i="3" s="1"/>
  <c r="ALF15" i="3" s="1"/>
  <c r="BLY15" i="3"/>
  <c r="BLZ15" i="3" s="1"/>
  <c r="AAY15" i="3"/>
  <c r="ABD15" i="3" s="1"/>
  <c r="BAV15" i="3"/>
  <c r="BAY15" i="3" s="1"/>
  <c r="BBF15" i="3" s="1"/>
  <c r="PW15" i="3"/>
  <c r="QB15" i="3" s="1"/>
  <c r="APS15" i="3"/>
  <c r="APX15" i="3" s="1"/>
  <c r="RD15" i="3"/>
  <c r="RG15" i="3" s="1"/>
  <c r="RN15" i="3" s="1"/>
  <c r="AKU15" i="3"/>
  <c r="AKZ15" i="3" s="1"/>
  <c r="AYK15" i="3"/>
  <c r="AYL15" i="3" s="1"/>
  <c r="HI15" i="3"/>
  <c r="HJ15" i="3" s="1"/>
  <c r="AII15" i="3"/>
  <c r="AIN15" i="3" s="1"/>
  <c r="BIE15" i="3"/>
  <c r="BIJ15" i="3" s="1"/>
  <c r="XI15" i="3"/>
  <c r="XJ15" i="3" s="1"/>
  <c r="AZQ15" i="3"/>
  <c r="AZR15" i="3" s="1"/>
  <c r="LA15" i="3"/>
  <c r="LB15" i="3" s="1"/>
  <c r="ANH15" i="3"/>
  <c r="ANK15" i="3" s="1"/>
  <c r="ANR15" i="3" s="1"/>
  <c r="YM15" i="3"/>
  <c r="YR15" i="3" s="1"/>
  <c r="BAU15" i="3"/>
  <c r="BAZ15" i="3" s="1"/>
  <c r="ME15" i="3"/>
  <c r="MJ15" i="3" s="1"/>
  <c r="ANI15" i="3"/>
  <c r="ANJ15" i="3" s="1"/>
  <c r="AER15" i="3"/>
  <c r="AEU15" i="3" s="1"/>
  <c r="AFB15" i="3" s="1"/>
  <c r="BEN15" i="3"/>
  <c r="BEQ15" i="3" s="1"/>
  <c r="BEX15" i="3" s="1"/>
  <c r="HG15" i="3"/>
  <c r="HL15" i="3" s="1"/>
  <c r="BDG15" i="3"/>
  <c r="BDL15" i="3" s="1"/>
  <c r="AFW15" i="3"/>
  <c r="AGB15" i="3" s="1"/>
  <c r="BLW15" i="3"/>
  <c r="BMB15" i="3" s="1"/>
  <c r="EV15" i="3"/>
  <c r="EY15" i="3" s="1"/>
  <c r="FF15" i="3" s="1"/>
  <c r="VG15" i="3"/>
  <c r="WM17" i="3"/>
  <c r="AQR18" i="3"/>
  <c r="AQS18" i="3"/>
  <c r="AQQ18" i="3"/>
  <c r="ARF18" i="3"/>
  <c r="BGR18" i="3"/>
  <c r="BGS18" i="3"/>
  <c r="BGQ18" i="3"/>
  <c r="BHF18" i="3"/>
  <c r="AFP18" i="3"/>
  <c r="AGD18" i="3"/>
  <c r="AFQ18" i="3"/>
  <c r="AFO18" i="3"/>
  <c r="RJ18" i="3"/>
  <c r="QW18" i="3"/>
  <c r="QV18" i="3"/>
  <c r="QU18" i="3"/>
  <c r="KS18" i="3"/>
  <c r="KR18" i="3"/>
  <c r="LF18" i="3"/>
  <c r="KQ18" i="3"/>
  <c r="WZ18" i="3"/>
  <c r="XA18" i="3"/>
  <c r="XN18" i="3"/>
  <c r="WY18" i="3"/>
  <c r="EN18" i="3"/>
  <c r="EO18" i="3"/>
  <c r="FB18" i="3"/>
  <c r="EM18" i="3"/>
  <c r="DH18" i="3"/>
  <c r="DI18" i="3"/>
  <c r="DV18" i="3"/>
  <c r="DG18" i="3"/>
  <c r="UO18" i="3"/>
  <c r="VB18" i="3"/>
  <c r="UM18" i="3"/>
  <c r="UN18" i="3"/>
  <c r="AY18" i="3"/>
  <c r="BI18" i="3" a="1"/>
  <c r="BI18" i="3" s="1"/>
  <c r="AZ18" i="3" s="1"/>
  <c r="AUK12" i="3"/>
  <c r="AUI12" i="3"/>
  <c r="AUX12" i="3"/>
  <c r="AUJ12" i="3"/>
  <c r="ALT12" i="3"/>
  <c r="ALS12" i="3"/>
  <c r="ALU12" i="3"/>
  <c r="AMH12" i="3"/>
  <c r="KQ12" i="3"/>
  <c r="KR12" i="3"/>
  <c r="KS12" i="3"/>
  <c r="LF12" i="3"/>
  <c r="UO12" i="3"/>
  <c r="VB12" i="3"/>
  <c r="UM12" i="3"/>
  <c r="UN12" i="3"/>
  <c r="AYA12" i="3"/>
  <c r="AYB12" i="3"/>
  <c r="AYC12" i="3"/>
  <c r="AYP12" i="3"/>
  <c r="QW12" i="3"/>
  <c r="RJ12" i="3"/>
  <c r="QU12" i="3"/>
  <c r="QV12" i="3"/>
  <c r="VT12" i="3"/>
  <c r="VU12" i="3"/>
  <c r="WH12" i="3"/>
  <c r="VS12" i="3"/>
  <c r="S27" i="1" a="1"/>
  <c r="S27" i="1" s="1"/>
  <c r="T27" i="1"/>
  <c r="AEI9" i="3"/>
  <c r="AEJ9" i="3"/>
  <c r="EN9" i="3"/>
  <c r="FB9" i="3"/>
  <c r="BCY9" i="3"/>
  <c r="XA14" i="3"/>
  <c r="WZ14" i="3"/>
  <c r="XN14" i="3"/>
  <c r="WY14" i="3"/>
  <c r="ARF14" i="3"/>
  <c r="VT14" i="3"/>
  <c r="VU14" i="3"/>
  <c r="VS14" i="3"/>
  <c r="WH14" i="3"/>
  <c r="BIL18" i="3"/>
  <c r="BHW18" i="3"/>
  <c r="BHY18" i="3"/>
  <c r="BHX18" i="3"/>
  <c r="ANA18" i="3"/>
  <c r="AMY18" i="3"/>
  <c r="AMZ18" i="3"/>
  <c r="ANN18" i="3"/>
  <c r="JL18" i="3"/>
  <c r="JM18" i="3"/>
  <c r="JZ18" i="3"/>
  <c r="JK18" i="3"/>
  <c r="ARY18" i="3"/>
  <c r="ASL18" i="3"/>
  <c r="ARX18" i="3"/>
  <c r="ARW18" i="3"/>
  <c r="SC18" i="3"/>
  <c r="SP18" i="3"/>
  <c r="SB18" i="3"/>
  <c r="SA18" i="3"/>
  <c r="AQR12" i="3"/>
  <c r="AQS12" i="3"/>
  <c r="ARF12" i="3"/>
  <c r="AQQ12" i="3"/>
  <c r="AVP12" i="3"/>
  <c r="AVO12" i="3"/>
  <c r="AWD12" i="3"/>
  <c r="AVQ12" i="3"/>
  <c r="BBU12" i="3"/>
  <c r="BBS12" i="3"/>
  <c r="BBT12" i="3"/>
  <c r="BCH12" i="3"/>
  <c r="BFM12" i="3"/>
  <c r="BFL12" i="3"/>
  <c r="BFK12" i="3"/>
  <c r="BFZ12" i="3"/>
  <c r="BHX12" i="3"/>
  <c r="BHW12" i="3"/>
  <c r="BHY12" i="3"/>
  <c r="BIL12" i="3"/>
  <c r="OK12" i="3"/>
  <c r="OX12" i="3"/>
  <c r="OI12" i="3"/>
  <c r="OJ12" i="3"/>
  <c r="QD12" i="3"/>
  <c r="PO12" i="3"/>
  <c r="PQ12" i="3"/>
  <c r="PP12" i="3"/>
  <c r="TV12" i="3"/>
  <c r="TI12" i="3"/>
  <c r="TH12" i="3"/>
  <c r="TG12" i="3"/>
  <c r="AU11" i="3"/>
  <c r="AW11" i="3"/>
  <c r="AV11" i="3"/>
  <c r="BJ11" i="3"/>
  <c r="BO16" i="3"/>
  <c r="EU16" i="3"/>
  <c r="EZ16" i="3" s="1"/>
  <c r="IO16" i="3"/>
  <c r="IP16" i="3" s="1"/>
  <c r="LA16" i="3"/>
  <c r="LB16" i="3" s="1"/>
  <c r="OS16" i="3"/>
  <c r="OT16" i="3" s="1"/>
  <c r="SI16" i="3"/>
  <c r="SN16" i="3" s="1"/>
  <c r="UU16" i="3"/>
  <c r="UZ16" i="3" s="1"/>
  <c r="YO16" i="3"/>
  <c r="YP16" i="3" s="1"/>
  <c r="ADK16" i="3"/>
  <c r="ADP16" i="3" s="1"/>
  <c r="AFX16" i="3"/>
  <c r="AGA16" i="3" s="1"/>
  <c r="AGH16" i="3" s="1"/>
  <c r="AJO16" i="3"/>
  <c r="AJT16" i="3" s="1"/>
  <c r="ANG16" i="3"/>
  <c r="ANL16" i="3" s="1"/>
  <c r="CJ16" i="3"/>
  <c r="CM16" i="3" s="1"/>
  <c r="CT16" i="3" s="1"/>
  <c r="EW16" i="3"/>
  <c r="EX16" i="3" s="1"/>
  <c r="IN16" i="3"/>
  <c r="IQ16" i="3" s="1"/>
  <c r="IX16" i="3" s="1"/>
  <c r="MG16" i="3"/>
  <c r="MH16" i="3" s="1"/>
  <c r="OR16" i="3"/>
  <c r="OU16" i="3" s="1"/>
  <c r="PB16" i="3" s="1"/>
  <c r="SK16" i="3"/>
  <c r="SL16" i="3" s="1"/>
  <c r="WB16" i="3"/>
  <c r="WE16" i="3" s="1"/>
  <c r="WL16" i="3" s="1"/>
  <c r="YN16" i="3"/>
  <c r="YQ16" i="3" s="1"/>
  <c r="YX16" i="3" s="1"/>
  <c r="ADL16" i="3"/>
  <c r="ADO16" i="3" s="1"/>
  <c r="ADV16" i="3" s="1"/>
  <c r="CI16" i="3"/>
  <c r="CN16" i="3" s="1"/>
  <c r="GB16" i="3"/>
  <c r="GE16" i="3" s="1"/>
  <c r="GL16" i="3" s="1"/>
  <c r="JS16" i="3"/>
  <c r="JX16" i="3" s="1"/>
  <c r="ME16" i="3"/>
  <c r="MJ16" i="3" s="1"/>
  <c r="PW16" i="3"/>
  <c r="QB16" i="3" s="1"/>
  <c r="TO16" i="3"/>
  <c r="TT16" i="3" s="1"/>
  <c r="WA16" i="3"/>
  <c r="WF16" i="3" s="1"/>
  <c r="ABA16" i="3"/>
  <c r="ABB16" i="3" s="1"/>
  <c r="AES16" i="3"/>
  <c r="AET16" i="3" s="1"/>
  <c r="DO16" i="3"/>
  <c r="DT16" i="3" s="1"/>
  <c r="GC16" i="3"/>
  <c r="GD16" i="3" s="1"/>
  <c r="JT16" i="3"/>
  <c r="JW16" i="3" s="1"/>
  <c r="KD16" i="3" s="1"/>
  <c r="NL16" i="3"/>
  <c r="NO16" i="3" s="1"/>
  <c r="NV16" i="3" s="1"/>
  <c r="PX16" i="3"/>
  <c r="QA16" i="3" s="1"/>
  <c r="QH16" i="3" s="1"/>
  <c r="TQ16" i="3"/>
  <c r="TR16" i="3" s="1"/>
  <c r="XG16" i="3"/>
  <c r="XL16" i="3" s="1"/>
  <c r="AAZ16" i="3"/>
  <c r="ABC16" i="3" s="1"/>
  <c r="ABJ16" i="3" s="1"/>
  <c r="AEQ16" i="3"/>
  <c r="AEV16" i="3" s="1"/>
  <c r="AII16" i="3"/>
  <c r="AIN16" i="3" s="1"/>
  <c r="AKW16" i="3"/>
  <c r="AKX16" i="3" s="1"/>
  <c r="AOM16" i="3"/>
  <c r="AOR16" i="3" s="1"/>
  <c r="ASG16" i="3"/>
  <c r="ASH16" i="3" s="1"/>
  <c r="AUQ16" i="3"/>
  <c r="AUV16" i="3" s="1"/>
  <c r="AYJ16" i="3"/>
  <c r="AYM16" i="3" s="1"/>
  <c r="AYT16" i="3" s="1"/>
  <c r="BCC16" i="3"/>
  <c r="BCD16" i="3" s="1"/>
  <c r="BEN16" i="3"/>
  <c r="BEQ16" i="3" s="1"/>
  <c r="BEX16" i="3" s="1"/>
  <c r="BIG16" i="3"/>
  <c r="BIH16" i="3" s="1"/>
  <c r="BKR16" i="3"/>
  <c r="BKU16" i="3" s="1"/>
  <c r="BLB16" i="3" s="1"/>
  <c r="DQ16" i="3"/>
  <c r="DR16" i="3" s="1"/>
  <c r="HG16" i="3"/>
  <c r="HL16" i="3" s="1"/>
  <c r="JU16" i="3"/>
  <c r="JV16" i="3" s="1"/>
  <c r="NM16" i="3"/>
  <c r="NN16" i="3" s="1"/>
  <c r="RD16" i="3"/>
  <c r="RG16" i="3" s="1"/>
  <c r="RN16" i="3" s="1"/>
  <c r="TP16" i="3"/>
  <c r="TS16" i="3" s="1"/>
  <c r="TZ16" i="3" s="1"/>
  <c r="XI16" i="3"/>
  <c r="XJ16" i="3" s="1"/>
  <c r="ACG16" i="3"/>
  <c r="ACH16" i="3" s="1"/>
  <c r="AER16" i="3"/>
  <c r="AEU16" i="3" s="1"/>
  <c r="AFB16" i="3" s="1"/>
  <c r="AIJ16" i="3"/>
  <c r="AIM16" i="3" s="1"/>
  <c r="AIT16" i="3" s="1"/>
  <c r="AMA16" i="3"/>
  <c r="AMF16" i="3" s="1"/>
  <c r="AOO16" i="3"/>
  <c r="AOP16" i="3" s="1"/>
  <c r="ASE16" i="3"/>
  <c r="ASJ16" i="3" s="1"/>
  <c r="AVW16" i="3"/>
  <c r="AWB16" i="3" s="1"/>
  <c r="DP16" i="3"/>
  <c r="DS16" i="3" s="1"/>
  <c r="DZ16" i="3" s="1"/>
  <c r="HI16" i="3"/>
  <c r="HJ16" i="3" s="1"/>
  <c r="KY16" i="3"/>
  <c r="LD16" i="3" s="1"/>
  <c r="NK16" i="3"/>
  <c r="NP16" i="3" s="1"/>
  <c r="RC16" i="3"/>
  <c r="RH16" i="3" s="1"/>
  <c r="UW16" i="3"/>
  <c r="UX16" i="3" s="1"/>
  <c r="XH16" i="3"/>
  <c r="XK16" i="3" s="1"/>
  <c r="XR16" i="3" s="1"/>
  <c r="ACF16" i="3"/>
  <c r="ACI16" i="3" s="1"/>
  <c r="ACP16" i="3" s="1"/>
  <c r="AFY16" i="3"/>
  <c r="AFZ16" i="3" s="1"/>
  <c r="AIK16" i="3"/>
  <c r="AIL16" i="3" s="1"/>
  <c r="HH16" i="3"/>
  <c r="HK16" i="3" s="1"/>
  <c r="HR16" i="3" s="1"/>
  <c r="UV16" i="3"/>
  <c r="UY16" i="3" s="1"/>
  <c r="VF16" i="3" s="1"/>
  <c r="AHE16" i="3"/>
  <c r="AHF16" i="3" s="1"/>
  <c r="ANH16" i="3"/>
  <c r="ANK16" i="3" s="1"/>
  <c r="ANR16" i="3" s="1"/>
  <c r="ARA16" i="3"/>
  <c r="ARB16" i="3" s="1"/>
  <c r="AVY16" i="3"/>
  <c r="AVZ16" i="3" s="1"/>
  <c r="AZQ16" i="3"/>
  <c r="AZR16" i="3" s="1"/>
  <c r="BDH16" i="3"/>
  <c r="BDK16" i="3" s="1"/>
  <c r="BDR16" i="3" s="1"/>
  <c r="BGY16" i="3"/>
  <c r="BHD16" i="3" s="1"/>
  <c r="BLX16" i="3"/>
  <c r="BMA16" i="3" s="1"/>
  <c r="BMH16" i="3" s="1"/>
  <c r="AFW16" i="3"/>
  <c r="AGB16" i="3" s="1"/>
  <c r="IM16" i="3"/>
  <c r="IR16" i="3" s="1"/>
  <c r="WC16" i="3"/>
  <c r="WD16" i="3" s="1"/>
  <c r="AHD16" i="3"/>
  <c r="AHG16" i="3" s="1"/>
  <c r="AHN16" i="3" s="1"/>
  <c r="ANI16" i="3"/>
  <c r="ANJ16" i="3" s="1"/>
  <c r="ASF16" i="3"/>
  <c r="ASI16" i="3" s="1"/>
  <c r="ASP16" i="3" s="1"/>
  <c r="AXE16" i="3"/>
  <c r="AXF16" i="3" s="1"/>
  <c r="BAW16" i="3"/>
  <c r="BAX16" i="3" s="1"/>
  <c r="BEO16" i="3"/>
  <c r="BEP16" i="3" s="1"/>
  <c r="BIF16" i="3"/>
  <c r="BII16" i="3" s="1"/>
  <c r="BIP16" i="3" s="1"/>
  <c r="BKS16" i="3"/>
  <c r="BKT16" i="3" s="1"/>
  <c r="AQZ16" i="3"/>
  <c r="ARC16" i="3" s="1"/>
  <c r="ARJ16" i="3" s="1"/>
  <c r="BGZ16" i="3"/>
  <c r="BHC16" i="3" s="1"/>
  <c r="BHJ16" i="3" s="1"/>
  <c r="KZ16" i="3"/>
  <c r="LC16" i="3" s="1"/>
  <c r="LJ16" i="3" s="1"/>
  <c r="YM16" i="3"/>
  <c r="YR16" i="3" s="1"/>
  <c r="AJQ16" i="3"/>
  <c r="AJR16" i="3" s="1"/>
  <c r="AON16" i="3"/>
  <c r="AOQ16" i="3" s="1"/>
  <c r="AOX16" i="3" s="1"/>
  <c r="ATM16" i="3"/>
  <c r="ATN16" i="3" s="1"/>
  <c r="AXC16" i="3"/>
  <c r="AXH16" i="3" s="1"/>
  <c r="BAV16" i="3"/>
  <c r="BAY16" i="3" s="1"/>
  <c r="BBF16" i="3" s="1"/>
  <c r="BEM16" i="3"/>
  <c r="BER16" i="3" s="1"/>
  <c r="BIE16" i="3"/>
  <c r="BIJ16" i="3" s="1"/>
  <c r="BKQ16" i="3"/>
  <c r="BKV16" i="3" s="1"/>
  <c r="AUR16" i="3"/>
  <c r="AUU16" i="3" s="1"/>
  <c r="AVB16" i="3" s="1"/>
  <c r="MF16" i="3"/>
  <c r="MI16" i="3" s="1"/>
  <c r="MP16" i="3" s="1"/>
  <c r="AAY16" i="3"/>
  <c r="ABD16" i="3" s="1"/>
  <c r="AJP16" i="3"/>
  <c r="AJS16" i="3" s="1"/>
  <c r="AJZ16" i="3" s="1"/>
  <c r="APT16" i="3"/>
  <c r="APW16" i="3" s="1"/>
  <c r="AQD16" i="3" s="1"/>
  <c r="ATL16" i="3"/>
  <c r="ATO16" i="3" s="1"/>
  <c r="ATV16" i="3" s="1"/>
  <c r="AXD16" i="3"/>
  <c r="AXG16" i="3" s="1"/>
  <c r="AXN16" i="3" s="1"/>
  <c r="BAU16" i="3"/>
  <c r="BAZ16" i="3" s="1"/>
  <c r="BFT16" i="3"/>
  <c r="BFW16" i="3" s="1"/>
  <c r="BGD16" i="3" s="1"/>
  <c r="BJK16" i="3"/>
  <c r="BJP16" i="3" s="1"/>
  <c r="BE16" i="3"/>
  <c r="BF16" i="3" s="1"/>
  <c r="AMB16" i="3"/>
  <c r="AME16" i="3" s="1"/>
  <c r="AML16" i="3" s="1"/>
  <c r="BLY16" i="3"/>
  <c r="BLZ16" i="3" s="1"/>
  <c r="OQ16" i="3"/>
  <c r="OV16" i="3" s="1"/>
  <c r="ACE16" i="3"/>
  <c r="ACJ16" i="3" s="1"/>
  <c r="AKU16" i="3"/>
  <c r="AKZ16" i="3" s="1"/>
  <c r="APU16" i="3"/>
  <c r="APV16" i="3" s="1"/>
  <c r="ATK16" i="3"/>
  <c r="ATP16" i="3" s="1"/>
  <c r="AYK16" i="3"/>
  <c r="AYL16" i="3" s="1"/>
  <c r="BCA16" i="3"/>
  <c r="BCF16" i="3" s="1"/>
  <c r="BFS16" i="3"/>
  <c r="BFX16" i="3" s="1"/>
  <c r="BJL16" i="3"/>
  <c r="BJO16" i="3" s="1"/>
  <c r="BJV16" i="3" s="1"/>
  <c r="BD16" i="3"/>
  <c r="BG16" i="3" s="1"/>
  <c r="EV16" i="3"/>
  <c r="EY16" i="3" s="1"/>
  <c r="FF16" i="3" s="1"/>
  <c r="AZO16" i="3"/>
  <c r="AZT16" i="3" s="1"/>
  <c r="CK16" i="3"/>
  <c r="CL16" i="3" s="1"/>
  <c r="PY16" i="3"/>
  <c r="PZ16" i="3" s="1"/>
  <c r="ADM16" i="3"/>
  <c r="ADN16" i="3" s="1"/>
  <c r="AKV16" i="3"/>
  <c r="AKY16" i="3" s="1"/>
  <c r="ALF16" i="3" s="1"/>
  <c r="APS16" i="3"/>
  <c r="APX16" i="3" s="1"/>
  <c r="AUS16" i="3"/>
  <c r="AUT16" i="3" s="1"/>
  <c r="AYI16" i="3"/>
  <c r="AYN16" i="3" s="1"/>
  <c r="BCB16" i="3"/>
  <c r="BCE16" i="3" s="1"/>
  <c r="BCL16" i="3" s="1"/>
  <c r="BFU16" i="3"/>
  <c r="BFV16" i="3" s="1"/>
  <c r="BJM16" i="3"/>
  <c r="BJN16" i="3" s="1"/>
  <c r="BC16" i="3"/>
  <c r="BH16" i="3" s="1"/>
  <c r="RE16" i="3"/>
  <c r="RF16" i="3" s="1"/>
  <c r="BDG16" i="3"/>
  <c r="BDL16" i="3" s="1"/>
  <c r="SJ16" i="3"/>
  <c r="SM16" i="3" s="1"/>
  <c r="ST16" i="3" s="1"/>
  <c r="BLW16" i="3"/>
  <c r="BMB16" i="3" s="1"/>
  <c r="AHC16" i="3"/>
  <c r="AHH16" i="3" s="1"/>
  <c r="AZP16" i="3"/>
  <c r="AZS16" i="3" s="1"/>
  <c r="AZZ16" i="3" s="1"/>
  <c r="AMC16" i="3"/>
  <c r="AMD16" i="3" s="1"/>
  <c r="GA16" i="3"/>
  <c r="GF16" i="3" s="1"/>
  <c r="AQY16" i="3"/>
  <c r="ARD16" i="3" s="1"/>
  <c r="AVX16" i="3"/>
  <c r="AWA16" i="3" s="1"/>
  <c r="AWH16" i="3" s="1"/>
  <c r="BHA16" i="3"/>
  <c r="BHB16" i="3" s="1"/>
  <c r="BDI16" i="3"/>
  <c r="BDJ16" i="3" s="1"/>
  <c r="BCH14" i="3"/>
  <c r="BBS14" i="3"/>
  <c r="BBU14" i="3"/>
  <c r="BBT14" i="3"/>
  <c r="OK14" i="3"/>
  <c r="OJ14" i="3"/>
  <c r="OX14" i="3"/>
  <c r="OI14" i="3"/>
  <c r="KS14" i="3"/>
  <c r="KR14" i="3"/>
  <c r="LF14" i="3"/>
  <c r="KQ14" i="3"/>
  <c r="AU13" i="3"/>
  <c r="XA13" i="3"/>
  <c r="XN13" i="3"/>
  <c r="WY13" i="3"/>
  <c r="WZ13" i="3"/>
  <c r="LY13" i="3"/>
  <c r="LX13" i="3"/>
  <c r="ML13" i="3"/>
  <c r="LW13" i="3"/>
  <c r="VS13" i="3"/>
  <c r="WH13" i="3"/>
  <c r="VU13" i="3"/>
  <c r="VT13" i="3"/>
  <c r="AVQ18" i="3"/>
  <c r="AVP18" i="3"/>
  <c r="AWD18" i="3"/>
  <c r="AVO18" i="3"/>
  <c r="BDA18" i="3"/>
  <c r="BDN18" i="3"/>
  <c r="BCY18" i="3"/>
  <c r="BCZ18" i="3"/>
  <c r="TI18" i="3"/>
  <c r="TH18" i="3"/>
  <c r="TV18" i="3"/>
  <c r="TG18" i="3"/>
  <c r="PQ18" i="3"/>
  <c r="PP18" i="3"/>
  <c r="QD18" i="3"/>
  <c r="PO18" i="3"/>
  <c r="JM9" i="3"/>
  <c r="BEY15" i="3"/>
  <c r="BDA12" i="3"/>
  <c r="BCY12" i="3"/>
  <c r="BCZ12" i="3"/>
  <c r="BDN12" i="3"/>
  <c r="AFQ12" i="3"/>
  <c r="AFP12" i="3"/>
  <c r="AFO12" i="3"/>
  <c r="AGD12" i="3"/>
  <c r="AJI12" i="3"/>
  <c r="AJH12" i="3"/>
  <c r="AJG12" i="3"/>
  <c r="AJV12" i="3"/>
  <c r="FB12" i="3"/>
  <c r="EO12" i="3"/>
  <c r="EN12" i="3"/>
  <c r="EM12" i="3"/>
  <c r="AAQ12" i="3"/>
  <c r="AAS12" i="3"/>
  <c r="AAR12" i="3"/>
  <c r="ABF12" i="3"/>
  <c r="IF12" i="3"/>
  <c r="IT12" i="3"/>
  <c r="IE12" i="3"/>
  <c r="IG12" i="3"/>
  <c r="NR12" i="3"/>
  <c r="NC12" i="3"/>
  <c r="NE12" i="3"/>
  <c r="ND12" i="3"/>
  <c r="JZ12" i="3"/>
  <c r="JK12" i="3"/>
  <c r="JM12" i="3"/>
  <c r="JL12" i="3"/>
  <c r="ANS17" i="3"/>
  <c r="AYP9" i="3"/>
  <c r="AYC9" i="3"/>
  <c r="BG11" i="3"/>
  <c r="S29" i="1" a="1"/>
  <c r="S29" i="1" s="1"/>
  <c r="YE9" i="3"/>
  <c r="YG9" i="3"/>
  <c r="YF9" i="3"/>
  <c r="DG14" i="3"/>
  <c r="DI14" i="3"/>
  <c r="DH14" i="3"/>
  <c r="DV14" i="3"/>
  <c r="AOT14" i="3"/>
  <c r="AOE14" i="3"/>
  <c r="AOF14" i="3"/>
  <c r="ADC14" i="3"/>
  <c r="EO14" i="3"/>
  <c r="FB14" i="3"/>
  <c r="EM14" i="3"/>
  <c r="EN14" i="3"/>
  <c r="HN13" i="3"/>
  <c r="HA13" i="3"/>
  <c r="GY13" i="3"/>
  <c r="GZ13" i="3"/>
  <c r="FB13" i="3"/>
  <c r="EN13" i="3"/>
  <c r="EM13" i="3"/>
  <c r="EO13" i="3"/>
  <c r="SP13" i="3"/>
  <c r="SA13" i="3"/>
  <c r="SC13" i="3"/>
  <c r="SB13" i="3"/>
  <c r="BFM18" i="3"/>
  <c r="BFL18" i="3"/>
  <c r="BFZ18" i="3"/>
  <c r="BFK18" i="3"/>
  <c r="BAO18" i="3"/>
  <c r="BAM18" i="3"/>
  <c r="BBB18" i="3"/>
  <c r="BAN18" i="3"/>
  <c r="AWW18" i="3"/>
  <c r="AWU18" i="3"/>
  <c r="AWV18" i="3"/>
  <c r="AXJ18" i="3"/>
  <c r="BJC9" i="3"/>
  <c r="BJE9" i="3"/>
  <c r="BJD9" i="3"/>
  <c r="BKJ18" i="3"/>
  <c r="BKX18" i="3"/>
  <c r="BKI18" i="3"/>
  <c r="BKK18" i="3"/>
  <c r="BLQ18" i="3"/>
  <c r="BLP18" i="3"/>
  <c r="BMD18" i="3"/>
  <c r="BLO18" i="3"/>
  <c r="AGW18" i="3"/>
  <c r="AGU18" i="3"/>
  <c r="AHJ18" i="3"/>
  <c r="AGV18" i="3"/>
  <c r="OI18" i="3"/>
  <c r="OJ18" i="3"/>
  <c r="OK18" i="3"/>
  <c r="OX18" i="3"/>
  <c r="GZ18" i="3"/>
  <c r="GY18" i="3"/>
  <c r="HN18" i="3"/>
  <c r="HA18" i="3"/>
  <c r="AZI12" i="3"/>
  <c r="AZG12" i="3"/>
  <c r="AZH12" i="3"/>
  <c r="AZV12" i="3"/>
  <c r="BAN12" i="3"/>
  <c r="BBB12" i="3"/>
  <c r="BAO12" i="3"/>
  <c r="BAM12" i="3"/>
  <c r="AIP12" i="3"/>
  <c r="AIA12" i="3"/>
  <c r="AIB12" i="3"/>
  <c r="AIC12" i="3"/>
  <c r="AY12" i="3"/>
  <c r="BI12" i="3" a="1"/>
  <c r="BI12" i="3" s="1"/>
  <c r="AZ12" i="3" s="1"/>
  <c r="GZ12" i="3"/>
  <c r="HN12" i="3"/>
  <c r="GY12" i="3"/>
  <c r="HA12" i="3"/>
  <c r="AZV9" i="3"/>
  <c r="BI15" i="3" a="1"/>
  <c r="BI15" i="3" s="1"/>
  <c r="AZ15" i="3" s="1"/>
  <c r="AY15" i="3"/>
  <c r="ABX12" i="3"/>
  <c r="ACL12" i="3"/>
  <c r="ABW12" i="3"/>
  <c r="ABY12" i="3"/>
  <c r="H14" i="5"/>
  <c r="R28" i="1"/>
  <c r="G14" i="5" s="1"/>
  <c r="QD14" i="3"/>
  <c r="PQ14" i="3"/>
  <c r="PP14" i="3"/>
  <c r="PO14" i="3"/>
  <c r="BGR14" i="3"/>
  <c r="BGS14" i="3"/>
  <c r="BHF14" i="3"/>
  <c r="BGQ14" i="3"/>
  <c r="BI13" i="3" a="1"/>
  <c r="BI13" i="3" s="1"/>
  <c r="AZ13" i="3" s="1"/>
  <c r="AY13" i="3"/>
  <c r="QV13" i="3"/>
  <c r="QU13" i="3"/>
  <c r="RJ13" i="3"/>
  <c r="QW13" i="3"/>
  <c r="JM13" i="3"/>
  <c r="JK13" i="3"/>
  <c r="JL13" i="3"/>
  <c r="JZ13" i="3"/>
  <c r="PP13" i="3"/>
  <c r="PQ13" i="3"/>
  <c r="PO13" i="3"/>
  <c r="QD13" i="3"/>
  <c r="KS9" i="3"/>
  <c r="AZH18" i="3"/>
  <c r="AZI18" i="3"/>
  <c r="AZV18" i="3"/>
  <c r="AZG18" i="3"/>
  <c r="LY9" i="3"/>
  <c r="LW9" i="3"/>
  <c r="ML9" i="3"/>
  <c r="BEG18" i="3"/>
  <c r="BEF18" i="3"/>
  <c r="BEE18" i="3"/>
  <c r="BET18" i="3"/>
  <c r="APM18" i="3"/>
  <c r="APZ18" i="3"/>
  <c r="APK18" i="3"/>
  <c r="APL18" i="3"/>
  <c r="BBU18" i="3"/>
  <c r="BCH18" i="3"/>
  <c r="BBT18" i="3"/>
  <c r="BBS18" i="3"/>
  <c r="ABY18" i="3"/>
  <c r="ACL18" i="3"/>
  <c r="ABW18" i="3"/>
  <c r="ABX18" i="3"/>
  <c r="AOG18" i="3"/>
  <c r="AOE18" i="3"/>
  <c r="AOT18" i="3"/>
  <c r="AOF18" i="3"/>
  <c r="ATR18" i="3"/>
  <c r="ATE18" i="3"/>
  <c r="ATD18" i="3"/>
  <c r="ATC18" i="3"/>
  <c r="YG18" i="3"/>
  <c r="YF18" i="3"/>
  <c r="YT18" i="3"/>
  <c r="YE18" i="3"/>
  <c r="NR18" i="3"/>
  <c r="NE18" i="3"/>
  <c r="ND18" i="3"/>
  <c r="NC18" i="3"/>
  <c r="CE14" i="3"/>
  <c r="DK14" i="3" s="1"/>
  <c r="AIA9" i="3"/>
  <c r="ADE12" i="3"/>
  <c r="ADC12" i="3"/>
  <c r="ADR12" i="3"/>
  <c r="ADD12" i="3"/>
  <c r="ATE12" i="3"/>
  <c r="ATC12" i="3"/>
  <c r="ATD12" i="3"/>
  <c r="ATR12" i="3"/>
  <c r="AGU12" i="3"/>
  <c r="AGV12" i="3"/>
  <c r="AGW12" i="3"/>
  <c r="AHJ12" i="3"/>
  <c r="AKN12" i="3"/>
  <c r="AKO12" i="3"/>
  <c r="AKM12" i="3"/>
  <c r="ALB12" i="3"/>
  <c r="FU12" i="3"/>
  <c r="FT12" i="3"/>
  <c r="GH12" i="3"/>
  <c r="FS12" i="3"/>
  <c r="ND14" i="3"/>
  <c r="NE14" i="3"/>
  <c r="NR14" i="3"/>
  <c r="NC14" i="3"/>
  <c r="QI10" i="3"/>
  <c r="EH18" i="1" s="1"/>
  <c r="AUJ9" i="3"/>
  <c r="AUX9" i="3"/>
  <c r="AUI9" i="3"/>
  <c r="AUK9" i="3"/>
  <c r="BAN14" i="3"/>
  <c r="BAO14" i="3"/>
  <c r="BBB14" i="3"/>
  <c r="BAM14" i="3"/>
  <c r="CB14" i="3"/>
  <c r="CC14" i="3"/>
  <c r="CP14" i="3"/>
  <c r="CA14" i="3"/>
  <c r="QV14" i="3"/>
  <c r="QW14" i="3"/>
  <c r="QU14" i="3"/>
  <c r="RJ14" i="3"/>
  <c r="FS14" i="3"/>
  <c r="FT14" i="3"/>
  <c r="FU14" i="3"/>
  <c r="GH14" i="3"/>
  <c r="ND13" i="3"/>
  <c r="NE13" i="3"/>
  <c r="NC13" i="3"/>
  <c r="NR13" i="3"/>
  <c r="KR13" i="3"/>
  <c r="KS13" i="3"/>
  <c r="KQ13" i="3"/>
  <c r="LF13" i="3"/>
  <c r="ARX13" i="3"/>
  <c r="DV13" i="3"/>
  <c r="DH13" i="3"/>
  <c r="DI13" i="3"/>
  <c r="DG13" i="3"/>
  <c r="ALS18" i="3"/>
  <c r="ALT18" i="3"/>
  <c r="AMH18" i="3"/>
  <c r="ALU18" i="3"/>
  <c r="CP9" i="3"/>
  <c r="CA9" i="3"/>
  <c r="CC9" i="3"/>
  <c r="BJE18" i="3"/>
  <c r="BJD18" i="3"/>
  <c r="BJR18" i="3"/>
  <c r="BJC18" i="3"/>
  <c r="AJI18" i="3"/>
  <c r="AJG18" i="3"/>
  <c r="AJH18" i="3"/>
  <c r="AJV18" i="3"/>
  <c r="AUI18" i="3"/>
  <c r="AUX18" i="3"/>
  <c r="AUJ18" i="3"/>
  <c r="AUK18" i="3"/>
  <c r="AAQ18" i="3"/>
  <c r="AAS18" i="3"/>
  <c r="AAR18" i="3"/>
  <c r="ABF18" i="3"/>
  <c r="FT18" i="3"/>
  <c r="FS18" i="3"/>
  <c r="GH18" i="3"/>
  <c r="FU18" i="3"/>
  <c r="CB18" i="3"/>
  <c r="CC18" i="3"/>
  <c r="CP18" i="3"/>
  <c r="CA18" i="3"/>
  <c r="APK12" i="3"/>
  <c r="APZ12" i="3"/>
  <c r="APL12" i="3"/>
  <c r="APM12" i="3"/>
  <c r="AWW12" i="3"/>
  <c r="AWV12" i="3"/>
  <c r="AWU12" i="3"/>
  <c r="AXJ12" i="3"/>
  <c r="BLP12" i="3"/>
  <c r="BLQ12" i="3"/>
  <c r="BLO12" i="3"/>
  <c r="BMD12" i="3"/>
  <c r="LX12" i="3"/>
  <c r="LY12" i="3"/>
  <c r="ML12" i="3"/>
  <c r="LW12" i="3"/>
  <c r="DV12" i="3"/>
  <c r="DG12" i="3"/>
  <c r="DI12" i="3"/>
  <c r="DH12" i="3"/>
  <c r="AY11" i="3"/>
  <c r="BI11" i="3" a="1"/>
  <c r="BI11" i="3" s="1"/>
  <c r="AZ11" i="3" s="1"/>
  <c r="AJH9" i="3"/>
  <c r="AJV9" i="3"/>
  <c r="AJG9" i="3"/>
  <c r="AJI9" i="3"/>
  <c r="CU16" i="3"/>
  <c r="CU15" i="3"/>
  <c r="BMI15" i="3"/>
  <c r="BCZ14" i="3"/>
  <c r="IF14" i="3"/>
  <c r="IG14" i="3"/>
  <c r="IT14" i="3"/>
  <c r="IE14" i="3"/>
  <c r="GZ14" i="3"/>
  <c r="HA14" i="3"/>
  <c r="GY14" i="3"/>
  <c r="HN14" i="3"/>
  <c r="FU13" i="3"/>
  <c r="FT13" i="3"/>
  <c r="GH13" i="3"/>
  <c r="FS13" i="3"/>
  <c r="IG13" i="3"/>
  <c r="IT13" i="3"/>
  <c r="IF13" i="3"/>
  <c r="IE13" i="3"/>
  <c r="AIB18" i="3"/>
  <c r="AIC18" i="3"/>
  <c r="AIP18" i="3"/>
  <c r="AIA18" i="3"/>
  <c r="IF18" i="3"/>
  <c r="IT18" i="3"/>
  <c r="IE18" i="3"/>
  <c r="IG18" i="3"/>
  <c r="AYC18" i="3"/>
  <c r="AYA18" i="3"/>
  <c r="AYP18" i="3"/>
  <c r="AYB18" i="3"/>
  <c r="ADD18" i="3"/>
  <c r="ADR18" i="3"/>
  <c r="ADC18" i="3"/>
  <c r="ADE18" i="3"/>
  <c r="LW18" i="3"/>
  <c r="LX18" i="3"/>
  <c r="LY18" i="3"/>
  <c r="ML18" i="3"/>
  <c r="AKN18" i="3"/>
  <c r="ALB18" i="3"/>
  <c r="AKM18" i="3"/>
  <c r="AKO18" i="3"/>
  <c r="ANN9" i="3"/>
  <c r="ANA9" i="3"/>
  <c r="AEX12" i="3"/>
  <c r="AEJ12" i="3"/>
  <c r="AEK12" i="3"/>
  <c r="AEI12" i="3"/>
  <c r="YF12" i="3"/>
  <c r="YT12" i="3"/>
  <c r="YG12" i="3"/>
  <c r="YE12" i="3"/>
  <c r="WY12" i="3"/>
  <c r="XA12" i="3"/>
  <c r="WZ12" i="3"/>
  <c r="XN12" i="3"/>
  <c r="ARX12" i="3"/>
  <c r="ASL12" i="3"/>
  <c r="ARW12" i="3"/>
  <c r="ARY12" i="3"/>
  <c r="CB12" i="3"/>
  <c r="CC12" i="3"/>
  <c r="CP12" i="3"/>
  <c r="CA12" i="3"/>
  <c r="AHO15" i="3"/>
  <c r="BCH9" i="3"/>
  <c r="BBU9" i="3"/>
  <c r="BFM9" i="3"/>
  <c r="BFL9" i="3"/>
  <c r="BFZ9" i="3"/>
  <c r="BFK9" i="3"/>
  <c r="UO14" i="3"/>
  <c r="UN14" i="3"/>
  <c r="UM14" i="3"/>
  <c r="VB14" i="3"/>
  <c r="TH14" i="3"/>
  <c r="TI14" i="3"/>
  <c r="TV14" i="3"/>
  <c r="TG14" i="3"/>
  <c r="WH18" i="3"/>
  <c r="VS18" i="3"/>
  <c r="VT18" i="3"/>
  <c r="VU18" i="3"/>
  <c r="AMZ12" i="3"/>
  <c r="ANN12" i="3"/>
  <c r="ANA12" i="3"/>
  <c r="AMY12" i="3"/>
  <c r="BGQ12" i="3"/>
  <c r="BHF12" i="3"/>
  <c r="BGR12" i="3"/>
  <c r="BGS12" i="3"/>
  <c r="BJR12" i="3"/>
  <c r="BJC12" i="3"/>
  <c r="BJE12" i="3"/>
  <c r="BJD12" i="3"/>
  <c r="SC12" i="3"/>
  <c r="SB12" i="3"/>
  <c r="SP12" i="3"/>
  <c r="SA12" i="3"/>
  <c r="BEE12" i="3"/>
  <c r="BEF12" i="3"/>
  <c r="BEG12" i="3"/>
  <c r="BET12" i="3"/>
  <c r="AOG12" i="3"/>
  <c r="AOF12" i="3"/>
  <c r="AOT12" i="3"/>
  <c r="AOE12" i="3"/>
  <c r="BKI12" i="3"/>
  <c r="BKJ12" i="3"/>
  <c r="BKK12" i="3"/>
  <c r="BKX12" i="3"/>
  <c r="ACL9" i="3"/>
  <c r="ABX9" i="3"/>
  <c r="ABY9" i="3"/>
  <c r="JL14" i="3"/>
  <c r="JZ14" i="3"/>
  <c r="JK14" i="3"/>
  <c r="JM14" i="3"/>
  <c r="AIB14" i="3"/>
  <c r="AIC14" i="3"/>
  <c r="AIA14" i="3"/>
  <c r="LX14" i="3"/>
  <c r="ML14" i="3"/>
  <c r="LW14" i="3"/>
  <c r="LY14" i="3"/>
  <c r="ABF14" i="3"/>
  <c r="AAQ14" i="3"/>
  <c r="AAS14" i="3"/>
  <c r="SP14" i="3"/>
  <c r="SA14" i="3"/>
  <c r="SB14" i="3"/>
  <c r="SC14" i="3"/>
  <c r="UO13" i="3"/>
  <c r="UM13" i="3"/>
  <c r="UN13" i="3"/>
  <c r="VB13" i="3"/>
  <c r="TH13" i="3"/>
  <c r="TV13" i="3"/>
  <c r="TI13" i="3"/>
  <c r="TG13" i="3"/>
  <c r="CC13" i="3"/>
  <c r="CA13" i="3"/>
  <c r="CB13" i="3"/>
  <c r="CP13" i="3"/>
  <c r="OK13" i="3"/>
  <c r="OJ13" i="3"/>
  <c r="OI13" i="3"/>
  <c r="OX13" i="3"/>
  <c r="YK13" i="3"/>
  <c r="ASC18" i="3"/>
  <c r="AJM12" i="3"/>
  <c r="OO13" i="3"/>
  <c r="AIG13" i="3"/>
  <c r="BFQ18" i="3"/>
  <c r="MC14" i="3"/>
  <c r="BGW13" i="3"/>
  <c r="BFQ12" i="3"/>
  <c r="JQ13" i="3"/>
  <c r="BKO18" i="3"/>
  <c r="CG14" i="3"/>
  <c r="AUO18" i="3"/>
  <c r="PU18" i="3"/>
  <c r="YK18" i="3"/>
  <c r="ALY14" i="3"/>
  <c r="AZM18" i="3"/>
  <c r="AIG14" i="3"/>
  <c r="AHA18" i="3"/>
  <c r="RA18" i="3"/>
  <c r="XE14" i="3"/>
  <c r="BAS14" i="3"/>
  <c r="AOK18" i="3"/>
  <c r="AEO13" i="3"/>
  <c r="BJI12" i="3"/>
  <c r="BIC12" i="3"/>
  <c r="MC18" i="3"/>
  <c r="SG14" i="3"/>
  <c r="BIC18" i="3"/>
  <c r="PU14" i="3"/>
  <c r="US13" i="3"/>
  <c r="JQ14" i="3"/>
  <c r="XE18" i="3"/>
  <c r="KW18" i="3"/>
  <c r="BKO12" i="3"/>
  <c r="ATI12" i="3"/>
  <c r="HE18" i="3"/>
  <c r="VY14" i="3"/>
  <c r="BBY12" i="3"/>
  <c r="AVU12" i="3"/>
  <c r="ALY12" i="3"/>
  <c r="JQ18" i="3"/>
  <c r="AJM18" i="3"/>
  <c r="ES13" i="3"/>
  <c r="KW14" i="3"/>
  <c r="OO12" i="3"/>
  <c r="ANE12" i="3"/>
  <c r="NI13" i="3"/>
  <c r="AOK14" i="3"/>
  <c r="TM14" i="3"/>
  <c r="AIG18" i="3"/>
  <c r="BAS18" i="3"/>
  <c r="JQ12" i="3"/>
  <c r="AAW14" i="3"/>
  <c r="AVU18" i="3"/>
  <c r="IK14" i="3"/>
  <c r="FY18" i="3"/>
  <c r="ZQ18" i="3"/>
  <c r="AEO12" i="3"/>
  <c r="AYG18" i="3"/>
  <c r="AKS18" i="3"/>
  <c r="BFQ13" i="3"/>
  <c r="BJI18" i="3"/>
  <c r="FY14" i="3"/>
  <c r="SG18" i="3"/>
  <c r="FY13" i="3"/>
  <c r="MC13" i="3"/>
  <c r="BA18" i="3"/>
  <c r="VY18" i="3"/>
  <c r="AAW18" i="3"/>
  <c r="AUO13" i="3"/>
  <c r="TM12" i="3"/>
  <c r="BBY14" i="3"/>
  <c r="AZM12" i="3"/>
  <c r="DM12" i="3"/>
  <c r="ES12" i="3"/>
  <c r="TM18" i="3"/>
  <c r="AKS12" i="3"/>
  <c r="OO18" i="3"/>
  <c r="BKO14" i="3"/>
  <c r="AQW12" i="3"/>
  <c r="BAS12" i="3"/>
  <c r="BGW12" i="3"/>
  <c r="NI12" i="3"/>
  <c r="DM15" i="3"/>
  <c r="DM14" i="3"/>
  <c r="MC12" i="3"/>
  <c r="BGW14" i="3"/>
  <c r="US14" i="3"/>
  <c r="BBY18" i="3"/>
  <c r="CG18" i="3"/>
  <c r="AQW14" i="3"/>
  <c r="AJM13" i="3"/>
  <c r="NI14" i="3"/>
  <c r="IK12" i="3"/>
  <c r="AQW18" i="3"/>
  <c r="US12" i="3"/>
  <c r="RA12" i="3"/>
  <c r="ES14" i="3"/>
  <c r="CG12" i="3"/>
  <c r="BEK12" i="3"/>
  <c r="ADI18" i="3"/>
  <c r="XE12" i="3"/>
  <c r="SG12" i="3"/>
  <c r="BEK18" i="3"/>
  <c r="RA14" i="3"/>
  <c r="AXA12" i="3"/>
  <c r="IK13" i="3"/>
  <c r="IK18" i="3"/>
  <c r="CG13" i="3"/>
  <c r="HE14" i="3"/>
  <c r="AXA18" i="3"/>
  <c r="ACC12" i="3"/>
  <c r="ATI18" i="3"/>
  <c r="NI18" i="3"/>
  <c r="ADI12" i="3"/>
  <c r="FY12" i="3"/>
  <c r="AOK12" i="3"/>
  <c r="DM18" i="3"/>
  <c r="PU12" i="3"/>
  <c r="AFU12" i="3"/>
  <c r="HE13" i="3"/>
  <c r="SG13" i="3"/>
  <c r="HE12" i="3"/>
  <c r="RA13" i="3"/>
  <c r="APQ18" i="3"/>
  <c r="ACC18" i="3"/>
  <c r="AHA12" i="3"/>
  <c r="APQ12" i="3"/>
  <c r="BIC14" i="3"/>
  <c r="CG15" i="3"/>
  <c r="BGW18" i="3"/>
  <c r="BLU18" i="3"/>
  <c r="AIG12" i="3"/>
  <c r="PU13" i="3"/>
  <c r="AUO12" i="3"/>
  <c r="VY12" i="3"/>
  <c r="KW13" i="3"/>
  <c r="ALY18" i="3"/>
  <c r="BLU12" i="3"/>
  <c r="YK12" i="3"/>
  <c r="AFU18" i="3"/>
  <c r="US18" i="3"/>
  <c r="KW12" i="3"/>
  <c r="AYG12" i="3"/>
  <c r="ANE18" i="3"/>
  <c r="BA11" i="3"/>
  <c r="ASC12" i="3"/>
  <c r="BEK13" i="3"/>
  <c r="ALY13" i="3"/>
  <c r="ES18" i="3"/>
  <c r="OO14" i="3"/>
  <c r="XE13" i="3"/>
  <c r="VY13" i="3"/>
  <c r="BDE18" i="3"/>
  <c r="BDE12" i="3"/>
  <c r="AAW12" i="3"/>
  <c r="DM13" i="3"/>
  <c r="TM13" i="3"/>
  <c r="ACC9" i="3"/>
  <c r="YK9" i="3"/>
  <c r="AUO9" i="3"/>
  <c r="AEO9" i="3"/>
  <c r="OO9" i="3"/>
  <c r="VY9" i="3"/>
  <c r="BFQ9" i="3"/>
  <c r="AYG9" i="3"/>
  <c r="BEK9" i="3"/>
  <c r="ES9" i="3"/>
  <c r="TM9" i="3"/>
  <c r="AJM9" i="3"/>
  <c r="AZM9" i="3"/>
  <c r="ADI9" i="3"/>
  <c r="AFU9" i="3"/>
  <c r="BJI9" i="3"/>
  <c r="BAS9" i="3"/>
  <c r="AIG9" i="3"/>
  <c r="ANE9" i="3"/>
  <c r="CG9" i="3"/>
  <c r="BBY9" i="3"/>
  <c r="MC9" i="3"/>
  <c r="ALY9" i="3"/>
  <c r="PP9" i="3" l="1"/>
  <c r="ADR14" i="3"/>
  <c r="BIL9" i="3"/>
  <c r="BHX9" i="3"/>
  <c r="BHF9" i="3"/>
  <c r="ADD14" i="3"/>
  <c r="BCY14" i="3"/>
  <c r="NE9" i="3"/>
  <c r="BDN14" i="3"/>
  <c r="NR9" i="3"/>
  <c r="BBS9" i="3"/>
  <c r="AMY9" i="3"/>
  <c r="ARW13" i="3"/>
  <c r="AYB9" i="3"/>
  <c r="AEK9" i="3"/>
  <c r="ND9" i="3"/>
  <c r="BAM9" i="3"/>
  <c r="AVP9" i="3"/>
  <c r="BK44" i="1" s="1"/>
  <c r="W80" i="9" s="1"/>
  <c r="IT9" i="3"/>
  <c r="DH9" i="3"/>
  <c r="AWD9" i="3"/>
  <c r="ATE9" i="3"/>
  <c r="BL42" i="1" s="1"/>
  <c r="X78" i="9" s="1"/>
  <c r="QD9" i="3"/>
  <c r="BAO9" i="3"/>
  <c r="APZ9" i="3"/>
  <c r="PO9" i="3"/>
  <c r="BJ18" i="1" s="1"/>
  <c r="V54" i="9" s="1"/>
  <c r="BAN9" i="3"/>
  <c r="ALU9" i="3"/>
  <c r="GZ9" i="3"/>
  <c r="ALT14" i="3"/>
  <c r="APL9" i="3"/>
  <c r="BK39" i="1" s="1"/>
  <c r="W75" i="9" s="1"/>
  <c r="IF9" i="3"/>
  <c r="BMD13" i="3"/>
  <c r="BGR9" i="3"/>
  <c r="BK53" i="1" s="1"/>
  <c r="W89" i="9" s="1"/>
  <c r="ALT9" i="3"/>
  <c r="HA9" i="3"/>
  <c r="ATR9" i="3"/>
  <c r="AVQ9" i="3"/>
  <c r="BL44" i="1" s="1"/>
  <c r="X80" i="9" s="1"/>
  <c r="IE9" i="3"/>
  <c r="BJ12" i="1" s="1"/>
  <c r="V48" i="9" s="1"/>
  <c r="BHY9" i="3"/>
  <c r="ALS9" i="3"/>
  <c r="BJ36" i="1" s="1"/>
  <c r="V72" i="9" s="1"/>
  <c r="HN9" i="3"/>
  <c r="ATD9" i="3"/>
  <c r="ALT13" i="3"/>
  <c r="BGS9" i="3"/>
  <c r="QV9" i="3"/>
  <c r="BK19" i="1" s="1"/>
  <c r="W55" i="9" s="1"/>
  <c r="TG9" i="3"/>
  <c r="BJ21" i="1" s="1"/>
  <c r="V57" i="9" s="1"/>
  <c r="BN6" i="1"/>
  <c r="BY6" i="1" s="1"/>
  <c r="Y42" i="9" s="1"/>
  <c r="ASL9" i="3"/>
  <c r="AJG14" i="3"/>
  <c r="AOT9" i="3"/>
  <c r="TI9" i="3"/>
  <c r="RJ9" i="3"/>
  <c r="ADD9" i="3"/>
  <c r="BK29" i="1" s="1"/>
  <c r="W65" i="9" s="1"/>
  <c r="QU9" i="3"/>
  <c r="BJ19" i="1" s="1"/>
  <c r="V55" i="9" s="1"/>
  <c r="TH9" i="3"/>
  <c r="AJV14" i="3"/>
  <c r="AOE9" i="3"/>
  <c r="BJ38" i="1" s="1"/>
  <c r="V74" i="9" s="1"/>
  <c r="AOG9" i="3"/>
  <c r="ADE9" i="3"/>
  <c r="ARW9" i="3"/>
  <c r="AGW9" i="3"/>
  <c r="BL32" i="1" s="1"/>
  <c r="X68" i="9" s="1"/>
  <c r="AHJ9" i="3"/>
  <c r="AHJ14" i="3"/>
  <c r="ADC9" i="3"/>
  <c r="BJ29" i="1" s="1"/>
  <c r="V65" i="9" s="1"/>
  <c r="EI8" i="1"/>
  <c r="EH8" i="1"/>
  <c r="EI18" i="1"/>
  <c r="EH40" i="1"/>
  <c r="BKJ9" i="3"/>
  <c r="BK56" i="1" s="1"/>
  <c r="W92" i="9" s="1"/>
  <c r="OJ9" i="3"/>
  <c r="BK17" i="1" s="1"/>
  <c r="W53" i="9" s="1"/>
  <c r="AGU13" i="3"/>
  <c r="BKI9" i="3"/>
  <c r="BJ56" i="1" s="1"/>
  <c r="V92" i="9" s="1"/>
  <c r="BKX9" i="3"/>
  <c r="VU9" i="3"/>
  <c r="VT9" i="3"/>
  <c r="BK23" i="1" s="1"/>
  <c r="W59" i="9" s="1"/>
  <c r="OI9" i="3"/>
  <c r="BJ17" i="1" s="1"/>
  <c r="V53" i="9" s="1"/>
  <c r="OK9" i="3"/>
  <c r="BL17" i="1" s="1"/>
  <c r="X53" i="9" s="1"/>
  <c r="VS9" i="3"/>
  <c r="BJ23" i="1" s="1"/>
  <c r="V59" i="9" s="1"/>
  <c r="BHX14" i="3"/>
  <c r="AW15" i="3"/>
  <c r="FT9" i="3"/>
  <c r="BK10" i="1" s="1"/>
  <c r="W46" i="9" s="1"/>
  <c r="BJ15" i="3"/>
  <c r="SU10" i="3"/>
  <c r="EI20" i="1" s="1"/>
  <c r="CN26" i="1"/>
  <c r="CN7" i="1"/>
  <c r="EH23" i="1"/>
  <c r="EI23" i="1"/>
  <c r="EI22" i="1"/>
  <c r="EH22" i="1"/>
  <c r="SP9" i="3"/>
  <c r="BLO13" i="3"/>
  <c r="SC9" i="3"/>
  <c r="ALS13" i="3"/>
  <c r="DG9" i="3"/>
  <c r="BJ8" i="1" s="1"/>
  <c r="V44" i="9" s="1"/>
  <c r="LF9" i="3"/>
  <c r="AV13" i="3"/>
  <c r="AC26" i="1"/>
  <c r="G51" i="7" s="1"/>
  <c r="BGS13" i="3"/>
  <c r="DV9" i="3"/>
  <c r="KQ9" i="3"/>
  <c r="BJ14" i="1" s="1"/>
  <c r="V50" i="9" s="1"/>
  <c r="UO9" i="3"/>
  <c r="BL22" i="1" s="1"/>
  <c r="X58" i="9" s="1"/>
  <c r="ALU13" i="3"/>
  <c r="BGR13" i="3"/>
  <c r="BP6" i="1"/>
  <c r="BO6" i="1" s="1"/>
  <c r="UN9" i="3"/>
  <c r="BK22" i="1" s="1"/>
  <c r="W58" i="9" s="1"/>
  <c r="BEF13" i="3"/>
  <c r="AIC9" i="3"/>
  <c r="BL33" i="1" s="1"/>
  <c r="X69" i="9" s="1"/>
  <c r="VB9" i="3"/>
  <c r="BEE13" i="3"/>
  <c r="AAE10" i="3"/>
  <c r="EI26" i="1" s="1"/>
  <c r="BGQ13" i="3"/>
  <c r="AIB9" i="3"/>
  <c r="BK33" i="1" s="1"/>
  <c r="W69" i="9" s="1"/>
  <c r="BEG13" i="3"/>
  <c r="ABY14" i="3"/>
  <c r="BLQ13" i="3"/>
  <c r="BJ13" i="3"/>
  <c r="AVP14" i="3"/>
  <c r="SA9" i="3"/>
  <c r="BJ20" i="1" s="1"/>
  <c r="V56" i="9" s="1"/>
  <c r="BKK14" i="3"/>
  <c r="ATR14" i="3"/>
  <c r="AYP14" i="3"/>
  <c r="ARY9" i="3"/>
  <c r="AJI14" i="3"/>
  <c r="ASL14" i="3"/>
  <c r="AYA14" i="3"/>
  <c r="AYC14" i="3"/>
  <c r="BMD9" i="3"/>
  <c r="AZI9" i="3"/>
  <c r="BL47" i="1" s="1"/>
  <c r="X83" i="9" s="1"/>
  <c r="BLQ14" i="3"/>
  <c r="AW18" i="3"/>
  <c r="BEE9" i="3"/>
  <c r="BJ51" i="1" s="1"/>
  <c r="V87" i="9" s="1"/>
  <c r="BLO9" i="3"/>
  <c r="BJ57" i="1" s="1"/>
  <c r="V93" i="9" s="1"/>
  <c r="AZG9" i="3"/>
  <c r="BJ47" i="1" s="1"/>
  <c r="V83" i="9" s="1"/>
  <c r="AV18" i="3"/>
  <c r="BEF9" i="3"/>
  <c r="BK51" i="1" s="1"/>
  <c r="W87" i="9" s="1"/>
  <c r="AQS9" i="3"/>
  <c r="BL40" i="1" s="1"/>
  <c r="X76" i="9" s="1"/>
  <c r="AWD13" i="3"/>
  <c r="BLP9" i="3"/>
  <c r="BK57" i="1" s="1"/>
  <c r="W93" i="9" s="1"/>
  <c r="ATE14" i="3"/>
  <c r="AQR9" i="3"/>
  <c r="BK40" i="1" s="1"/>
  <c r="W76" i="9" s="1"/>
  <c r="BEG9" i="3"/>
  <c r="BL51" i="1" s="1"/>
  <c r="X87" i="9" s="1"/>
  <c r="ARF9" i="3"/>
  <c r="JZ9" i="3"/>
  <c r="I26" i="9"/>
  <c r="JK9" i="3"/>
  <c r="BJ13" i="1" s="1"/>
  <c r="V49" i="9" s="1"/>
  <c r="BHW13" i="3"/>
  <c r="AUI13" i="3"/>
  <c r="AGW14" i="3"/>
  <c r="ARX14" i="3"/>
  <c r="AKO9" i="3"/>
  <c r="BL35" i="1" s="1"/>
  <c r="X71" i="9" s="1"/>
  <c r="AKM9" i="3"/>
  <c r="BJ35" i="1" s="1"/>
  <c r="V71" i="9" s="1"/>
  <c r="AUX14" i="3"/>
  <c r="ARW14" i="3"/>
  <c r="ALB9" i="3"/>
  <c r="AUI14" i="3"/>
  <c r="AUJ14" i="3"/>
  <c r="CU10" i="3"/>
  <c r="EH7" i="1" s="1"/>
  <c r="AGV14" i="3"/>
  <c r="YE13" i="3"/>
  <c r="EO9" i="3"/>
  <c r="BL9" i="1" s="1"/>
  <c r="X45" i="9" s="1"/>
  <c r="BCZ9" i="3"/>
  <c r="BK50" i="1" s="1"/>
  <c r="W86" i="9" s="1"/>
  <c r="BDN9" i="3"/>
  <c r="ZM9" i="3"/>
  <c r="BL26" i="1" s="1"/>
  <c r="X62" i="9" s="1"/>
  <c r="AC7" i="1"/>
  <c r="G32" i="7" s="1"/>
  <c r="ZK9" i="3"/>
  <c r="BJ26" i="1" s="1"/>
  <c r="V62" i="9" s="1"/>
  <c r="ZZ9" i="3"/>
  <c r="BL15" i="1"/>
  <c r="X51" i="9" s="1"/>
  <c r="BL25" i="1"/>
  <c r="X61" i="9" s="1"/>
  <c r="BL43" i="1"/>
  <c r="X79" i="9" s="1"/>
  <c r="BJ55" i="1"/>
  <c r="V91" i="9" s="1"/>
  <c r="BL30" i="1"/>
  <c r="X66" i="9" s="1"/>
  <c r="YY10" i="3"/>
  <c r="EI25" i="1" s="1"/>
  <c r="CN25" i="1"/>
  <c r="AC25" i="1"/>
  <c r="ATW10" i="3"/>
  <c r="EI42" i="1" s="1"/>
  <c r="CN42" i="1"/>
  <c r="AC42" i="1"/>
  <c r="G67" i="7" s="1"/>
  <c r="ACQ10" i="3"/>
  <c r="EI28" i="1" s="1"/>
  <c r="CN28" i="1"/>
  <c r="AC28" i="1"/>
  <c r="ALG10" i="3"/>
  <c r="EH35" i="1" s="1"/>
  <c r="CN35" i="1"/>
  <c r="AC35" i="1"/>
  <c r="G60" i="7" s="1"/>
  <c r="BL12" i="1"/>
  <c r="X48" i="9" s="1"/>
  <c r="BJ40" i="1"/>
  <c r="V76" i="9" s="1"/>
  <c r="BL57" i="1"/>
  <c r="X93" i="9" s="1"/>
  <c r="BJ28" i="1"/>
  <c r="V64" i="9" s="1"/>
  <c r="BK12" i="1"/>
  <c r="W48" i="9" s="1"/>
  <c r="BK28" i="1"/>
  <c r="W64" i="9" s="1"/>
  <c r="BL34" i="1"/>
  <c r="X70" i="9" s="1"/>
  <c r="BK15" i="1"/>
  <c r="W51" i="9" s="1"/>
  <c r="BJ25" i="1"/>
  <c r="V61" i="9" s="1"/>
  <c r="BL19" i="1"/>
  <c r="X55" i="9" s="1"/>
  <c r="BJ34" i="1"/>
  <c r="V70" i="9" s="1"/>
  <c r="BJ43" i="1"/>
  <c r="V79" i="9" s="1"/>
  <c r="BL53" i="1"/>
  <c r="X89" i="9" s="1"/>
  <c r="BK18" i="1"/>
  <c r="W54" i="9" s="1"/>
  <c r="BJ48" i="1"/>
  <c r="V84" i="9" s="1"/>
  <c r="BK13" i="1"/>
  <c r="W49" i="9" s="1"/>
  <c r="BAA10" i="3"/>
  <c r="EI47" i="1" s="1"/>
  <c r="CN47" i="1"/>
  <c r="AC47" i="1"/>
  <c r="G72" i="7" s="1"/>
  <c r="LK10" i="3"/>
  <c r="EH14" i="1" s="1"/>
  <c r="CN14" i="1"/>
  <c r="AC14" i="1"/>
  <c r="G39" i="7" s="1"/>
  <c r="AKA10" i="3"/>
  <c r="EI34" i="1" s="1"/>
  <c r="CN34" i="1"/>
  <c r="AC34" i="1"/>
  <c r="G59" i="7" s="1"/>
  <c r="BEY10" i="3"/>
  <c r="EI51" i="1" s="1"/>
  <c r="CN51" i="1"/>
  <c r="AC51" i="1"/>
  <c r="G76" i="7" s="1"/>
  <c r="AYU10" i="3"/>
  <c r="EI46" i="1" s="1"/>
  <c r="CN46" i="1"/>
  <c r="AC46" i="1"/>
  <c r="G71" i="7" s="1"/>
  <c r="AHO10" i="3"/>
  <c r="EI32" i="1" s="1"/>
  <c r="CN32" i="1"/>
  <c r="AC32" i="1"/>
  <c r="G57" i="7" s="1"/>
  <c r="AMM10" i="3"/>
  <c r="EI36" i="1" s="1"/>
  <c r="CN36" i="1"/>
  <c r="AC36" i="1"/>
  <c r="G61" i="7" s="1"/>
  <c r="CN23" i="1"/>
  <c r="AC23" i="1"/>
  <c r="BJW10" i="3"/>
  <c r="EH55" i="1" s="1"/>
  <c r="CN55" i="1"/>
  <c r="AC55" i="1"/>
  <c r="G80" i="7" s="1"/>
  <c r="BJ52" i="1"/>
  <c r="V88" i="9" s="1"/>
  <c r="BK49" i="1"/>
  <c r="W85" i="9" s="1"/>
  <c r="BK37" i="1"/>
  <c r="W73" i="9" s="1"/>
  <c r="BK34" i="1"/>
  <c r="W70" i="9" s="1"/>
  <c r="BK43" i="1"/>
  <c r="W79" i="9" s="1"/>
  <c r="BL48" i="1"/>
  <c r="X84" i="9" s="1"/>
  <c r="BL38" i="1"/>
  <c r="X74" i="9" s="1"/>
  <c r="BK46" i="1"/>
  <c r="W82" i="9" s="1"/>
  <c r="BL36" i="1"/>
  <c r="X72" i="9" s="1"/>
  <c r="BK42" i="1"/>
  <c r="W78" i="9" s="1"/>
  <c r="BL49" i="1"/>
  <c r="X85" i="9" s="1"/>
  <c r="BJ37" i="1"/>
  <c r="V73" i="9" s="1"/>
  <c r="BL18" i="1"/>
  <c r="X54" i="9" s="1"/>
  <c r="BK14" i="1"/>
  <c r="W50" i="9" s="1"/>
  <c r="BK48" i="1"/>
  <c r="W84" i="9" s="1"/>
  <c r="BJ22" i="1"/>
  <c r="V58" i="9" s="1"/>
  <c r="BK38" i="1"/>
  <c r="W74" i="9" s="1"/>
  <c r="BL46" i="1"/>
  <c r="X82" i="9" s="1"/>
  <c r="BK36" i="1"/>
  <c r="W72" i="9" s="1"/>
  <c r="BK11" i="1"/>
  <c r="W47" i="9" s="1"/>
  <c r="BJ42" i="1"/>
  <c r="V78" i="9" s="1"/>
  <c r="BK32" i="1"/>
  <c r="W68" i="9" s="1"/>
  <c r="AIU10" i="3"/>
  <c r="EI33" i="1" s="1"/>
  <c r="CN33" i="1"/>
  <c r="AC33" i="1"/>
  <c r="G58" i="7" s="1"/>
  <c r="HS10" i="3"/>
  <c r="EH11" i="1" s="1"/>
  <c r="CN11" i="1"/>
  <c r="AC11" i="1"/>
  <c r="G36" i="7" s="1"/>
  <c r="ANS10" i="3"/>
  <c r="EI37" i="1" s="1"/>
  <c r="CN37" i="1"/>
  <c r="AC37" i="1"/>
  <c r="G62" i="7" s="1"/>
  <c r="AVC10" i="3"/>
  <c r="EH43" i="1" s="1"/>
  <c r="CN43" i="1"/>
  <c r="AC43" i="1"/>
  <c r="G68" i="7" s="1"/>
  <c r="BJ49" i="1"/>
  <c r="V85" i="9" s="1"/>
  <c r="BL56" i="1"/>
  <c r="X92" i="9" s="1"/>
  <c r="BL52" i="1"/>
  <c r="X88" i="9" s="1"/>
  <c r="BL37" i="1"/>
  <c r="X73" i="9" s="1"/>
  <c r="BL21" i="1"/>
  <c r="X57" i="9" s="1"/>
  <c r="BK47" i="1"/>
  <c r="W83" i="9" s="1"/>
  <c r="BJ44" i="1"/>
  <c r="V80" i="9" s="1"/>
  <c r="BJ46" i="1"/>
  <c r="V82" i="9" s="1"/>
  <c r="BL11" i="1"/>
  <c r="X47" i="9" s="1"/>
  <c r="KE10" i="3"/>
  <c r="EI13" i="1" s="1"/>
  <c r="CN13" i="1"/>
  <c r="AC13" i="1"/>
  <c r="G38" i="7" s="1"/>
  <c r="AWI10" i="3"/>
  <c r="EI44" i="1" s="1"/>
  <c r="CN44" i="1"/>
  <c r="AC44" i="1"/>
  <c r="G69" i="7" s="1"/>
  <c r="BLC10" i="3"/>
  <c r="EI56" i="1" s="1"/>
  <c r="CN56" i="1"/>
  <c r="AC56" i="1"/>
  <c r="G81" i="7" s="1"/>
  <c r="BMI10" i="3"/>
  <c r="EI57" i="1" s="1"/>
  <c r="CN57" i="1"/>
  <c r="AC57" i="1"/>
  <c r="G82" i="7" s="1"/>
  <c r="AGU9" i="3"/>
  <c r="AFC10" i="3"/>
  <c r="EH30" i="1" s="1"/>
  <c r="CN30" i="1"/>
  <c r="AC30" i="1"/>
  <c r="ADW10" i="3"/>
  <c r="EI29" i="1" s="1"/>
  <c r="CN29" i="1"/>
  <c r="AC29" i="1"/>
  <c r="G54" i="7" s="1"/>
  <c r="BJ53" i="1"/>
  <c r="V89" i="9" s="1"/>
  <c r="BL14" i="1"/>
  <c r="X50" i="9" s="1"/>
  <c r="BL13" i="1"/>
  <c r="X49" i="9" s="1"/>
  <c r="BK52" i="1"/>
  <c r="W88" i="9" s="1"/>
  <c r="BL23" i="1"/>
  <c r="X59" i="9" s="1"/>
  <c r="BL28" i="1"/>
  <c r="X64" i="9" s="1"/>
  <c r="BK21" i="1"/>
  <c r="W57" i="9" s="1"/>
  <c r="BJ33" i="1"/>
  <c r="V69" i="9" s="1"/>
  <c r="BJ15" i="1"/>
  <c r="V51" i="9" s="1"/>
  <c r="BK55" i="1"/>
  <c r="W91" i="9" s="1"/>
  <c r="BK25" i="1"/>
  <c r="W61" i="9" s="1"/>
  <c r="BL29" i="1"/>
  <c r="X65" i="9" s="1"/>
  <c r="BK30" i="1"/>
  <c r="W66" i="9" s="1"/>
  <c r="BBG10" i="3"/>
  <c r="EI48" i="1" s="1"/>
  <c r="CN48" i="1"/>
  <c r="AC48" i="1"/>
  <c r="G73" i="7" s="1"/>
  <c r="AOY10" i="3"/>
  <c r="EI38" i="1" s="1"/>
  <c r="CN38" i="1"/>
  <c r="AC38" i="1"/>
  <c r="G63" i="7" s="1"/>
  <c r="BL55" i="1"/>
  <c r="X91" i="9" s="1"/>
  <c r="BK35" i="1"/>
  <c r="W71" i="9" s="1"/>
  <c r="BJ11" i="1"/>
  <c r="V47" i="9" s="1"/>
  <c r="BJ30" i="1"/>
  <c r="V66" i="9" s="1"/>
  <c r="BK26" i="1"/>
  <c r="W62" i="9" s="1"/>
  <c r="BHK10" i="3"/>
  <c r="EI53" i="1" s="1"/>
  <c r="CN53" i="1"/>
  <c r="AC53" i="1"/>
  <c r="G78" i="7" s="1"/>
  <c r="IY10" i="3"/>
  <c r="EI12" i="1" s="1"/>
  <c r="CN12" i="1"/>
  <c r="AC12" i="1"/>
  <c r="G37" i="7" s="1"/>
  <c r="RO10" i="3"/>
  <c r="EI19" i="1" s="1"/>
  <c r="CN19" i="1"/>
  <c r="AC19" i="1"/>
  <c r="PC10" i="3"/>
  <c r="EI17" i="1" s="1"/>
  <c r="CN17" i="1"/>
  <c r="AC17" i="1"/>
  <c r="G42" i="7" s="1"/>
  <c r="BGE10" i="3"/>
  <c r="EI52" i="1" s="1"/>
  <c r="CN52" i="1"/>
  <c r="AC52" i="1"/>
  <c r="G77" i="7" s="1"/>
  <c r="BCM10" i="3"/>
  <c r="EI49" i="1" s="1"/>
  <c r="CN49" i="1"/>
  <c r="AC49" i="1"/>
  <c r="G74" i="7" s="1"/>
  <c r="MQ10" i="3"/>
  <c r="EH15" i="1" s="1"/>
  <c r="CN15" i="1"/>
  <c r="AC15" i="1"/>
  <c r="G40" i="7" s="1"/>
  <c r="CN22" i="1"/>
  <c r="AC22" i="1"/>
  <c r="UA10" i="3"/>
  <c r="EI21" i="1" s="1"/>
  <c r="CN21" i="1"/>
  <c r="AC21" i="1"/>
  <c r="G46" i="7" s="1"/>
  <c r="ZM17" i="3"/>
  <c r="ZL17" i="3"/>
  <c r="ZZ17" i="3"/>
  <c r="ZK17" i="3"/>
  <c r="ZL16" i="3"/>
  <c r="ZM16" i="3"/>
  <c r="ZZ16" i="3"/>
  <c r="ZK16" i="3"/>
  <c r="ZM15" i="3"/>
  <c r="ZZ15" i="3"/>
  <c r="ZK15" i="3"/>
  <c r="ZL15" i="3"/>
  <c r="M28" i="9"/>
  <c r="BO10" i="3"/>
  <c r="EH6" i="1" s="1"/>
  <c r="ZT10" i="3"/>
  <c r="ZW10" i="3" s="1"/>
  <c r="ZU10" i="3"/>
  <c r="ZV10" i="3" s="1"/>
  <c r="ZS10" i="3"/>
  <c r="ZX10" i="3" s="1"/>
  <c r="ZL14" i="3"/>
  <c r="ZM14" i="3"/>
  <c r="ZZ14" i="3"/>
  <c r="ZK14" i="3"/>
  <c r="ZL12" i="3"/>
  <c r="ZM12" i="3"/>
  <c r="ZZ12" i="3"/>
  <c r="ZK12" i="3"/>
  <c r="ZL13" i="3"/>
  <c r="ZZ13" i="3"/>
  <c r="ZK13" i="3"/>
  <c r="ZM13" i="3"/>
  <c r="AQR14" i="3"/>
  <c r="AIA13" i="3"/>
  <c r="AIB13" i="3"/>
  <c r="AFP13" i="3"/>
  <c r="AIC13" i="3"/>
  <c r="ADD13" i="3"/>
  <c r="APM13" i="3"/>
  <c r="AGD13" i="3"/>
  <c r="AU15" i="3"/>
  <c r="ADR13" i="3"/>
  <c r="AGV13" i="3"/>
  <c r="APZ13" i="3"/>
  <c r="AHJ13" i="3"/>
  <c r="APL13" i="3"/>
  <c r="AQS14" i="3"/>
  <c r="ADC13" i="3"/>
  <c r="L27" i="9"/>
  <c r="AWW9" i="3"/>
  <c r="BL45" i="1" s="1"/>
  <c r="X81" i="9" s="1"/>
  <c r="AAR9" i="3"/>
  <c r="BK27" i="1" s="1"/>
  <c r="W63" i="9" s="1"/>
  <c r="BEG14" i="3"/>
  <c r="ALS14" i="3"/>
  <c r="CA15" i="3"/>
  <c r="ALU14" i="3"/>
  <c r="APM9" i="3"/>
  <c r="BL39" i="1" s="1"/>
  <c r="X75" i="9" s="1"/>
  <c r="ASL13" i="3"/>
  <c r="BCH13" i="3"/>
  <c r="BBT13" i="3"/>
  <c r="BBB13" i="3"/>
  <c r="BBS13" i="3"/>
  <c r="BAM13" i="3"/>
  <c r="BCY13" i="3"/>
  <c r="BCZ13" i="3"/>
  <c r="BAO13" i="3"/>
  <c r="FG10" i="3"/>
  <c r="EI9" i="1" s="1"/>
  <c r="CN9" i="1"/>
  <c r="AC9" i="1"/>
  <c r="G34" i="7" s="1"/>
  <c r="BJ9" i="1"/>
  <c r="V45" i="9" s="1"/>
  <c r="BK9" i="1"/>
  <c r="W45" i="9" s="1"/>
  <c r="BL8" i="1"/>
  <c r="X44" i="9" s="1"/>
  <c r="BK8" i="1"/>
  <c r="W44" i="9" s="1"/>
  <c r="BJ7" i="1"/>
  <c r="V43" i="9" s="1"/>
  <c r="DK9" i="3"/>
  <c r="EQ9" i="3" s="1"/>
  <c r="BN7" i="1"/>
  <c r="BL7" i="1"/>
  <c r="X43" i="9" s="1"/>
  <c r="BK7" i="1"/>
  <c r="W43" i="9" s="1"/>
  <c r="AV12" i="3"/>
  <c r="AKM14" i="3"/>
  <c r="BFL14" i="3"/>
  <c r="AMY14" i="3"/>
  <c r="WZ9" i="3"/>
  <c r="BK24" i="1" s="1"/>
  <c r="W60" i="9" s="1"/>
  <c r="AXJ14" i="3"/>
  <c r="M27" i="9"/>
  <c r="XN9" i="3"/>
  <c r="BJ12" i="3"/>
  <c r="AZI13" i="3"/>
  <c r="AKN14" i="3"/>
  <c r="AXJ13" i="3"/>
  <c r="BFZ14" i="3"/>
  <c r="ANA14" i="3"/>
  <c r="APK14" i="3"/>
  <c r="AWW14" i="3"/>
  <c r="BFM14" i="3"/>
  <c r="AW12" i="3"/>
  <c r="AYC13" i="3"/>
  <c r="ANN14" i="3"/>
  <c r="APZ14" i="3"/>
  <c r="AWV14" i="3"/>
  <c r="AYB13" i="3"/>
  <c r="XA9" i="3"/>
  <c r="BL24" i="1" s="1"/>
  <c r="X60" i="9" s="1"/>
  <c r="BJC14" i="3"/>
  <c r="APM14" i="3"/>
  <c r="AYP13" i="3"/>
  <c r="BJR14" i="3"/>
  <c r="AZV13" i="3"/>
  <c r="AWV13" i="3"/>
  <c r="AZH13" i="3"/>
  <c r="ALB14" i="3"/>
  <c r="AWW13" i="3"/>
  <c r="BJE14" i="3"/>
  <c r="K34" i="9"/>
  <c r="M36" i="9"/>
  <c r="BL54" i="1"/>
  <c r="X90" i="9" s="1"/>
  <c r="BJ54" i="1"/>
  <c r="V90" i="9" s="1"/>
  <c r="BK54" i="1"/>
  <c r="W90" i="9" s="1"/>
  <c r="BIQ10" i="3"/>
  <c r="EI54" i="1" s="1"/>
  <c r="CN54" i="1"/>
  <c r="AC54" i="1"/>
  <c r="M33" i="9"/>
  <c r="L28" i="9"/>
  <c r="BDS10" i="3"/>
  <c r="EH50" i="1" s="1"/>
  <c r="CN50" i="1"/>
  <c r="AC50" i="1"/>
  <c r="BHY14" i="3"/>
  <c r="GH9" i="3"/>
  <c r="BEE14" i="3"/>
  <c r="AWV9" i="3"/>
  <c r="BK45" i="1" s="1"/>
  <c r="W81" i="9" s="1"/>
  <c r="AAQ9" i="3"/>
  <c r="BJ27" i="1" s="1"/>
  <c r="V63" i="9" s="1"/>
  <c r="BJ50" i="1"/>
  <c r="V86" i="9" s="1"/>
  <c r="ABF9" i="3"/>
  <c r="FU9" i="3"/>
  <c r="BL10" i="1" s="1"/>
  <c r="X46" i="9" s="1"/>
  <c r="AEX14" i="3"/>
  <c r="I21" i="9"/>
  <c r="I12" i="9" s="1"/>
  <c r="AKN13" i="3"/>
  <c r="AFP9" i="3"/>
  <c r="BK31" i="1" s="1"/>
  <c r="W67" i="9" s="1"/>
  <c r="AEI14" i="3"/>
  <c r="AFO9" i="3"/>
  <c r="BJ31" i="1" s="1"/>
  <c r="V67" i="9" s="1"/>
  <c r="ALB13" i="3"/>
  <c r="AFQ9" i="3"/>
  <c r="BL31" i="1" s="1"/>
  <c r="X67" i="9" s="1"/>
  <c r="AKO13" i="3"/>
  <c r="AEJ14" i="3"/>
  <c r="BL50" i="1"/>
  <c r="X86" i="9" s="1"/>
  <c r="BET14" i="3"/>
  <c r="AXJ9" i="3"/>
  <c r="BHW14" i="3"/>
  <c r="BKX13" i="3"/>
  <c r="K26" i="9"/>
  <c r="K27" i="9"/>
  <c r="M37" i="9"/>
  <c r="AXO10" i="3"/>
  <c r="EI45" i="1" s="1"/>
  <c r="CN45" i="1"/>
  <c r="AC45" i="1"/>
  <c r="BJ45" i="1"/>
  <c r="V81" i="9" s="1"/>
  <c r="K35" i="9"/>
  <c r="JU10" i="3"/>
  <c r="JV10" i="3" s="1"/>
  <c r="L29" i="9"/>
  <c r="AQE10" i="3"/>
  <c r="EH39" i="1" s="1"/>
  <c r="CN39" i="1"/>
  <c r="AC39" i="1"/>
  <c r="AV79" i="1" s="1" a="1"/>
  <c r="AV79" i="1" s="1"/>
  <c r="AL13" i="10" s="1"/>
  <c r="DG15" i="3"/>
  <c r="AAQ13" i="3"/>
  <c r="AJG13" i="3"/>
  <c r="ATD14" i="3"/>
  <c r="AAR13" i="3"/>
  <c r="AJH13" i="3"/>
  <c r="YF13" i="3"/>
  <c r="AU18" i="3"/>
  <c r="K20" i="9"/>
  <c r="DH15" i="3"/>
  <c r="DI15" i="3"/>
  <c r="BLO14" i="3"/>
  <c r="M20" i="9"/>
  <c r="BMD14" i="3"/>
  <c r="BJ39" i="1"/>
  <c r="V75" i="9" s="1"/>
  <c r="AUJ13" i="3"/>
  <c r="AEI13" i="3"/>
  <c r="BL41" i="1"/>
  <c r="X77" i="9" s="1"/>
  <c r="BJ41" i="1"/>
  <c r="V77" i="9" s="1"/>
  <c r="ASQ10" i="3"/>
  <c r="EI41" i="1" s="1"/>
  <c r="CN41" i="1"/>
  <c r="AC41" i="1"/>
  <c r="BK41" i="1"/>
  <c r="W77" i="9" s="1"/>
  <c r="L26" i="9"/>
  <c r="AGI10" i="3"/>
  <c r="EI31" i="1" s="1"/>
  <c r="CN31" i="1"/>
  <c r="AC31" i="1"/>
  <c r="K30" i="9"/>
  <c r="TO10" i="3"/>
  <c r="TT10" i="3" s="1"/>
  <c r="ABK10" i="3"/>
  <c r="EH27" i="1" s="1"/>
  <c r="CN27" i="1"/>
  <c r="AC27" i="1"/>
  <c r="GB10" i="3"/>
  <c r="GE10" i="3" s="1"/>
  <c r="GL10" i="3" s="1"/>
  <c r="FU10" i="3" s="1"/>
  <c r="CS10" i="1" s="1"/>
  <c r="BL27" i="1"/>
  <c r="X63" i="9" s="1"/>
  <c r="BKK13" i="3"/>
  <c r="CI10" i="3"/>
  <c r="CN10" i="3" s="1"/>
  <c r="BJR13" i="3"/>
  <c r="BKI13" i="3"/>
  <c r="AQR13" i="3"/>
  <c r="YO10" i="3"/>
  <c r="YP10" i="3" s="1"/>
  <c r="BJC13" i="3"/>
  <c r="AQQ13" i="3"/>
  <c r="BJE13" i="3"/>
  <c r="ARF13" i="3"/>
  <c r="AC6" i="1"/>
  <c r="ACG10" i="3"/>
  <c r="ACH10" i="3" s="1"/>
  <c r="L36" i="9"/>
  <c r="K18" i="9"/>
  <c r="K31" i="9"/>
  <c r="K37" i="9"/>
  <c r="M19" i="9"/>
  <c r="L31" i="9"/>
  <c r="L33" i="9"/>
  <c r="AEJ13" i="3"/>
  <c r="ABW14" i="3"/>
  <c r="AWD14" i="3"/>
  <c r="AVY10" i="3"/>
  <c r="AVZ10" i="3" s="1"/>
  <c r="CC15" i="3"/>
  <c r="AVQ14" i="3"/>
  <c r="NM10" i="3"/>
  <c r="NN10" i="3" s="1"/>
  <c r="DK16" i="1" s="1"/>
  <c r="CB15" i="3"/>
  <c r="AEK13" i="3"/>
  <c r="ACL14" i="3"/>
  <c r="K29" i="9"/>
  <c r="ANN13" i="3"/>
  <c r="AKU10" i="3"/>
  <c r="AKZ10" i="3" s="1"/>
  <c r="ATC13" i="3"/>
  <c r="BKJ14" i="3"/>
  <c r="UW10" i="3"/>
  <c r="UX10" i="3" s="1"/>
  <c r="ATR13" i="3"/>
  <c r="ATD13" i="3"/>
  <c r="AOE13" i="3"/>
  <c r="BKI14" i="3"/>
  <c r="AFW10" i="3"/>
  <c r="AGB10" i="3" s="1"/>
  <c r="ADL10" i="3"/>
  <c r="ADO10" i="3" s="1"/>
  <c r="AVX10" i="3"/>
  <c r="AWA10" i="3" s="1"/>
  <c r="BJ24" i="1"/>
  <c r="V60" i="9" s="1"/>
  <c r="K33" i="9"/>
  <c r="L37" i="9"/>
  <c r="XS10" i="3"/>
  <c r="EI24" i="1" s="1"/>
  <c r="CN24" i="1"/>
  <c r="AC24" i="1"/>
  <c r="EV10" i="3"/>
  <c r="EY10" i="3" s="1"/>
  <c r="DP10" i="3"/>
  <c r="DS10" i="3" s="1"/>
  <c r="ME10" i="3"/>
  <c r="MJ10" i="3" s="1"/>
  <c r="AQZ10" i="3"/>
  <c r="ARC10" i="3" s="1"/>
  <c r="GC10" i="3"/>
  <c r="GD10" i="3" s="1"/>
  <c r="DK10" i="1" s="1"/>
  <c r="ADM10" i="3"/>
  <c r="ADN10" i="3" s="1"/>
  <c r="BJM10" i="3"/>
  <c r="BJN10" i="3" s="1"/>
  <c r="BJL10" i="3"/>
  <c r="BJO10" i="3" s="1"/>
  <c r="AER10" i="3"/>
  <c r="AEU10" i="3" s="1"/>
  <c r="AOM10" i="3"/>
  <c r="AOR10" i="3" s="1"/>
  <c r="DQ10" i="3"/>
  <c r="DR10" i="3" s="1"/>
  <c r="CN6" i="1"/>
  <c r="ANI10" i="3"/>
  <c r="ANJ10" i="3" s="1"/>
  <c r="OQ10" i="3"/>
  <c r="OV10" i="3" s="1"/>
  <c r="ATM10" i="3"/>
  <c r="ATN10" i="3" s="1"/>
  <c r="AFO13" i="3"/>
  <c r="K28" i="9"/>
  <c r="BCA10" i="3"/>
  <c r="BCF10" i="3" s="1"/>
  <c r="BCC10" i="3"/>
  <c r="BCD10" i="3" s="1"/>
  <c r="BLY10" i="3"/>
  <c r="BLZ10" i="3" s="1"/>
  <c r="AYK10" i="3"/>
  <c r="AYL10" i="3" s="1"/>
  <c r="BLX10" i="3"/>
  <c r="BMA10" i="3" s="1"/>
  <c r="AAY10" i="3"/>
  <c r="ABD10" i="3" s="1"/>
  <c r="CJ10" i="3"/>
  <c r="CM10" i="3" s="1"/>
  <c r="AJO10" i="3"/>
  <c r="AJT10" i="3" s="1"/>
  <c r="ACE10" i="3"/>
  <c r="ACJ10" i="3" s="1"/>
  <c r="AII10" i="3"/>
  <c r="AIN10" i="3" s="1"/>
  <c r="BAU10" i="3"/>
  <c r="BAZ10" i="3" s="1"/>
  <c r="AUR10" i="3"/>
  <c r="AUU10" i="3" s="1"/>
  <c r="AJQ10" i="3"/>
  <c r="AJR10" i="3" s="1"/>
  <c r="ATK10" i="3"/>
  <c r="ATP10" i="3" s="1"/>
  <c r="BFS10" i="3"/>
  <c r="BFX10" i="3" s="1"/>
  <c r="UU10" i="3"/>
  <c r="UZ10" i="3" s="1"/>
  <c r="M30" i="9"/>
  <c r="L34" i="9"/>
  <c r="M17" i="9"/>
  <c r="M31" i="9"/>
  <c r="M35" i="9"/>
  <c r="M18" i="9"/>
  <c r="L19" i="9"/>
  <c r="K32" i="9"/>
  <c r="L35" i="9"/>
  <c r="L18" i="9"/>
  <c r="L17" i="9"/>
  <c r="M32" i="9"/>
  <c r="T29" i="1"/>
  <c r="I15" i="5" s="1"/>
  <c r="K36" i="9"/>
  <c r="AZP10" i="3"/>
  <c r="AZS10" i="3" s="1"/>
  <c r="AEQ10" i="3"/>
  <c r="AEV10" i="3" s="1"/>
  <c r="AON10" i="3"/>
  <c r="AOQ10" i="3" s="1"/>
  <c r="AHE10" i="3"/>
  <c r="AHF10" i="3" s="1"/>
  <c r="AHC10" i="3"/>
  <c r="AHH10" i="3" s="1"/>
  <c r="BDH10" i="3"/>
  <c r="BDK10" i="3" s="1"/>
  <c r="BAW10" i="3"/>
  <c r="BAX10" i="3" s="1"/>
  <c r="RC10" i="3"/>
  <c r="RH10" i="3" s="1"/>
  <c r="M34" i="9"/>
  <c r="ASE10" i="3"/>
  <c r="ASJ10" i="3" s="1"/>
  <c r="WC10" i="3"/>
  <c r="WD10" i="3" s="1"/>
  <c r="AZQ10" i="3"/>
  <c r="AZR10" i="3" s="1"/>
  <c r="BE10" i="3"/>
  <c r="BF10" i="3" s="1"/>
  <c r="DK6" i="1" s="1"/>
  <c r="HG10" i="3"/>
  <c r="HL10" i="3" s="1"/>
  <c r="ABA10" i="3"/>
  <c r="ABB10" i="3" s="1"/>
  <c r="BCB10" i="3"/>
  <c r="BCE10" i="3" s="1"/>
  <c r="IO10" i="3"/>
  <c r="IP10" i="3" s="1"/>
  <c r="APT10" i="3"/>
  <c r="APW10" i="3" s="1"/>
  <c r="BGY10" i="3"/>
  <c r="BHD10" i="3" s="1"/>
  <c r="BHX13" i="3"/>
  <c r="BFK13" i="3"/>
  <c r="BIL13" i="3"/>
  <c r="L30" i="9"/>
  <c r="K17" i="9"/>
  <c r="AVP13" i="3"/>
  <c r="M29" i="9"/>
  <c r="BFL13" i="3"/>
  <c r="AMA10" i="3"/>
  <c r="AMF10" i="3" s="1"/>
  <c r="AVW10" i="3"/>
  <c r="AWB10" i="3" s="1"/>
  <c r="BKQ10" i="3"/>
  <c r="BKV10" i="3" s="1"/>
  <c r="AKW10" i="3"/>
  <c r="AKX10" i="3" s="1"/>
  <c r="JT10" i="3"/>
  <c r="JW10" i="3" s="1"/>
  <c r="AYJ10" i="3"/>
  <c r="AYM10" i="3" s="1"/>
  <c r="ARA10" i="3"/>
  <c r="ARB10" i="3" s="1"/>
  <c r="PY10" i="3"/>
  <c r="PZ10" i="3" s="1"/>
  <c r="BHA10" i="3"/>
  <c r="BHB10" i="3" s="1"/>
  <c r="BEN10" i="3"/>
  <c r="BEQ10" i="3" s="1"/>
  <c r="ANH10" i="3"/>
  <c r="ANK10" i="3" s="1"/>
  <c r="MG10" i="3"/>
  <c r="MH10" i="3" s="1"/>
  <c r="AXE10" i="3"/>
  <c r="AXF10" i="3" s="1"/>
  <c r="BGZ10" i="3"/>
  <c r="BHC10" i="3" s="1"/>
  <c r="AFX10" i="3"/>
  <c r="AGA10" i="3" s="1"/>
  <c r="EW10" i="3"/>
  <c r="EX10" i="3" s="1"/>
  <c r="IM10" i="3"/>
  <c r="IR10" i="3" s="1"/>
  <c r="AZO10" i="3"/>
  <c r="AZT10" i="3" s="1"/>
  <c r="YM10" i="3"/>
  <c r="YR10" i="3" s="1"/>
  <c r="BDN13" i="3"/>
  <c r="AZG14" i="3"/>
  <c r="AZI14" i="3"/>
  <c r="YG13" i="3"/>
  <c r="AVO13" i="3"/>
  <c r="AJI13" i="3"/>
  <c r="LA10" i="3"/>
  <c r="LB10" i="3" s="1"/>
  <c r="ASG10" i="3"/>
  <c r="ASH10" i="3" s="1"/>
  <c r="JS10" i="3"/>
  <c r="JX10" i="3" s="1"/>
  <c r="AAZ10" i="3"/>
  <c r="ABC10" i="3" s="1"/>
  <c r="BIG10" i="3"/>
  <c r="BIH10" i="3" s="1"/>
  <c r="BIF10" i="3"/>
  <c r="BII10" i="3" s="1"/>
  <c r="AHD10" i="3"/>
  <c r="AHG10" i="3" s="1"/>
  <c r="GA10" i="3"/>
  <c r="GF10" i="3" s="1"/>
  <c r="DJ10" i="1" s="1"/>
  <c r="SJ10" i="3"/>
  <c r="SM10" i="3" s="1"/>
  <c r="PX10" i="3"/>
  <c r="QA10" i="3" s="1"/>
  <c r="ADK10" i="3"/>
  <c r="ADP10" i="3" s="1"/>
  <c r="CK10" i="3"/>
  <c r="CL10" i="3" s="1"/>
  <c r="MF10" i="3"/>
  <c r="MI10" i="3" s="1"/>
  <c r="AXD10" i="3"/>
  <c r="AXG10" i="3" s="1"/>
  <c r="UV10" i="3"/>
  <c r="UY10" i="3" s="1"/>
  <c r="AMB10" i="3"/>
  <c r="AME10" i="3" s="1"/>
  <c r="AXC10" i="3"/>
  <c r="AXH10" i="3" s="1"/>
  <c r="APU10" i="3"/>
  <c r="APV10" i="3" s="1"/>
  <c r="OS10" i="3"/>
  <c r="OT10" i="3" s="1"/>
  <c r="YE14" i="3"/>
  <c r="CN20" i="1"/>
  <c r="AC20" i="1"/>
  <c r="BK20" i="1"/>
  <c r="W56" i="9" s="1"/>
  <c r="BL20" i="1"/>
  <c r="X56" i="9" s="1"/>
  <c r="AZV14" i="3"/>
  <c r="L32" i="9"/>
  <c r="AFO14" i="3"/>
  <c r="BFU10" i="3"/>
  <c r="BFV10" i="3" s="1"/>
  <c r="RD10" i="3"/>
  <c r="RG10" i="3" s="1"/>
  <c r="BKR10" i="3"/>
  <c r="BKU10" i="3" s="1"/>
  <c r="XH10" i="3"/>
  <c r="XK10" i="3" s="1"/>
  <c r="AIJ10" i="3"/>
  <c r="AIM10" i="3" s="1"/>
  <c r="BEO10" i="3"/>
  <c r="BEP10" i="3" s="1"/>
  <c r="AES10" i="3"/>
  <c r="AET10" i="3" s="1"/>
  <c r="YN10" i="3"/>
  <c r="YQ10" i="3" s="1"/>
  <c r="ASF10" i="3"/>
  <c r="ASI10" i="3" s="1"/>
  <c r="BDI10" i="3"/>
  <c r="BDJ10" i="3" s="1"/>
  <c r="ATL10" i="3"/>
  <c r="ATO10" i="3" s="1"/>
  <c r="SK10" i="3"/>
  <c r="SL10" i="3" s="1"/>
  <c r="TQ10" i="3"/>
  <c r="TR10" i="3" s="1"/>
  <c r="BC10" i="3"/>
  <c r="BH10" i="3" s="1"/>
  <c r="DJ6" i="1" s="1"/>
  <c r="AMC10" i="3"/>
  <c r="AMD10" i="3" s="1"/>
  <c r="KZ10" i="3"/>
  <c r="LC10" i="3" s="1"/>
  <c r="YT14" i="3"/>
  <c r="YG14" i="3"/>
  <c r="AFQ14" i="3"/>
  <c r="K19" i="9"/>
  <c r="M26" i="9"/>
  <c r="L20" i="9"/>
  <c r="AUK13" i="3"/>
  <c r="AGD14" i="3"/>
  <c r="BFM13" i="3"/>
  <c r="AIK10" i="3"/>
  <c r="AIL10" i="3" s="1"/>
  <c r="XG10" i="3"/>
  <c r="XL10" i="3" s="1"/>
  <c r="APS10" i="3"/>
  <c r="APX10" i="3" s="1"/>
  <c r="AUS10" i="3"/>
  <c r="AUT10" i="3" s="1"/>
  <c r="PW10" i="3"/>
  <c r="QB10" i="3" s="1"/>
  <c r="BIE10" i="3"/>
  <c r="BIJ10" i="3" s="1"/>
  <c r="AYI10" i="3"/>
  <c r="AYN10" i="3" s="1"/>
  <c r="WB10" i="3"/>
  <c r="WE10" i="3" s="1"/>
  <c r="XI10" i="3"/>
  <c r="XJ10" i="3" s="1"/>
  <c r="AOO10" i="3"/>
  <c r="AOP10" i="3" s="1"/>
  <c r="BAV10" i="3"/>
  <c r="BAY10" i="3" s="1"/>
  <c r="SI10" i="3"/>
  <c r="SN10" i="3" s="1"/>
  <c r="DO10" i="3"/>
  <c r="DT10" i="3" s="1"/>
  <c r="BD10" i="3"/>
  <c r="BG10" i="3" s="1"/>
  <c r="AZ6" i="1" s="1"/>
  <c r="ANG10" i="3"/>
  <c r="ANL10" i="3" s="1"/>
  <c r="KY10" i="3"/>
  <c r="LD10" i="3" s="1"/>
  <c r="AKV10" i="3"/>
  <c r="AKY10" i="3" s="1"/>
  <c r="BFT10" i="3"/>
  <c r="BFW10" i="3" s="1"/>
  <c r="AFY10" i="3"/>
  <c r="AFZ10" i="3" s="1"/>
  <c r="EU10" i="3"/>
  <c r="EZ10" i="3" s="1"/>
  <c r="ABF13" i="3"/>
  <c r="HI10" i="3"/>
  <c r="HJ10" i="3" s="1"/>
  <c r="BLW10" i="3"/>
  <c r="BMB10" i="3" s="1"/>
  <c r="NL10" i="3"/>
  <c r="NO10" i="3" s="1"/>
  <c r="NV10" i="3" s="1"/>
  <c r="NR10" i="3" s="1"/>
  <c r="NK10" i="3"/>
  <c r="NP10" i="3" s="1"/>
  <c r="DJ16" i="1" s="1"/>
  <c r="BEM10" i="3"/>
  <c r="BER10" i="3" s="1"/>
  <c r="AUQ10" i="3"/>
  <c r="AUV10" i="3" s="1"/>
  <c r="TP10" i="3"/>
  <c r="TS10" i="3" s="1"/>
  <c r="HH10" i="3"/>
  <c r="HK10" i="3" s="1"/>
  <c r="RE10" i="3"/>
  <c r="RF10" i="3" s="1"/>
  <c r="AQY10" i="3"/>
  <c r="ARD10" i="3" s="1"/>
  <c r="OR10" i="3"/>
  <c r="OU10" i="3" s="1"/>
  <c r="BKS10" i="3"/>
  <c r="BKT10" i="3" s="1"/>
  <c r="BJK10" i="3"/>
  <c r="BJP10" i="3" s="1"/>
  <c r="AJP10" i="3"/>
  <c r="AJS10" i="3" s="1"/>
  <c r="IN10" i="3"/>
  <c r="IQ10" i="3" s="1"/>
  <c r="WA10" i="3"/>
  <c r="WF10" i="3" s="1"/>
  <c r="BDG10" i="3"/>
  <c r="BDL10" i="3" s="1"/>
  <c r="ACF10" i="3"/>
  <c r="ACI10" i="3" s="1"/>
  <c r="BJ10" i="1"/>
  <c r="V46" i="9" s="1"/>
  <c r="GM10" i="3"/>
  <c r="EI10" i="1" s="1"/>
  <c r="CN10" i="1"/>
  <c r="AC10" i="1"/>
  <c r="BL16" i="1"/>
  <c r="X52" i="9" s="1"/>
  <c r="BK16" i="1"/>
  <c r="W52" i="9" s="1"/>
  <c r="BJ16" i="1"/>
  <c r="V52" i="9" s="1"/>
  <c r="NW10" i="3"/>
  <c r="EI16" i="1" s="1"/>
  <c r="CN16" i="1"/>
  <c r="AC16" i="1"/>
  <c r="AU14" i="3"/>
  <c r="BJ14" i="3"/>
  <c r="AW14" i="3"/>
  <c r="AV14" i="3"/>
  <c r="AOF13" i="3"/>
  <c r="ACL13" i="3"/>
  <c r="AMZ13" i="3"/>
  <c r="ANA13" i="3"/>
  <c r="ABW13" i="3"/>
  <c r="AOT13" i="3"/>
  <c r="ABX13" i="3"/>
  <c r="AV9" i="3"/>
  <c r="BK6" i="1" s="1"/>
  <c r="W42" i="9" s="1"/>
  <c r="AW9" i="3"/>
  <c r="BL6" i="1" s="1"/>
  <c r="X42" i="9" s="1"/>
  <c r="AU9" i="3"/>
  <c r="BJ6" i="1" s="1"/>
  <c r="V42" i="9" s="1"/>
  <c r="BJ9" i="3"/>
  <c r="BN16" i="3"/>
  <c r="BJ16" i="3" s="1"/>
  <c r="EQ14" i="3"/>
  <c r="FW14" i="3" s="1"/>
  <c r="CO13" i="3" a="1"/>
  <c r="CO13" i="3" s="1"/>
  <c r="CF13" i="3" s="1"/>
  <c r="CO18" i="3" a="1"/>
  <c r="CO18" i="3" s="1"/>
  <c r="DU18" i="3" s="1" a="1"/>
  <c r="DU18" i="3" s="1"/>
  <c r="DL18" i="3" s="1"/>
  <c r="CO14" i="3" a="1"/>
  <c r="CO14" i="3" s="1"/>
  <c r="DU14" i="3" s="1" a="1"/>
  <c r="DU14" i="3" s="1"/>
  <c r="DL14" i="3" s="1"/>
  <c r="CO9" i="3" a="1"/>
  <c r="CO9" i="3" s="1"/>
  <c r="CO15" i="3" a="1"/>
  <c r="CO15" i="3" s="1"/>
  <c r="DU15" i="3" s="1" a="1"/>
  <c r="DU15" i="3" s="1"/>
  <c r="CO12" i="3" a="1"/>
  <c r="CO12" i="3" s="1"/>
  <c r="BBT16" i="3"/>
  <c r="BCH16" i="3"/>
  <c r="BBU16" i="3"/>
  <c r="BBS16" i="3"/>
  <c r="DH16" i="3"/>
  <c r="DI16" i="3"/>
  <c r="DV16" i="3"/>
  <c r="DG16" i="3"/>
  <c r="BFL16" i="3"/>
  <c r="BFZ16" i="3"/>
  <c r="BFM16" i="3"/>
  <c r="BFK16" i="3"/>
  <c r="AIP16" i="3"/>
  <c r="AIB16" i="3"/>
  <c r="AIA16" i="3"/>
  <c r="AIC16" i="3"/>
  <c r="AKM17" i="3"/>
  <c r="ALB17" i="3"/>
  <c r="AKO17" i="3"/>
  <c r="AKN17" i="3"/>
  <c r="JM17" i="3"/>
  <c r="JL17" i="3"/>
  <c r="JK17" i="3"/>
  <c r="JZ17" i="3"/>
  <c r="QD17" i="3"/>
  <c r="PQ17" i="3"/>
  <c r="PP17" i="3"/>
  <c r="PO17" i="3"/>
  <c r="ANA17" i="3"/>
  <c r="AMZ17" i="3"/>
  <c r="ANN17" i="3"/>
  <c r="AMY17" i="3"/>
  <c r="EN16" i="3"/>
  <c r="EM16" i="3"/>
  <c r="EO16" i="3"/>
  <c r="FB16" i="3"/>
  <c r="HA16" i="3"/>
  <c r="HN16" i="3"/>
  <c r="GZ16" i="3"/>
  <c r="GY16" i="3"/>
  <c r="AEJ16" i="3"/>
  <c r="AEI16" i="3"/>
  <c r="AEK16" i="3"/>
  <c r="AEX16" i="3"/>
  <c r="NE16" i="3"/>
  <c r="NR16" i="3"/>
  <c r="ND16" i="3"/>
  <c r="NC16" i="3"/>
  <c r="AFP16" i="3"/>
  <c r="AGD16" i="3"/>
  <c r="AFO16" i="3"/>
  <c r="AFQ16" i="3"/>
  <c r="UN15" i="3"/>
  <c r="UM15" i="3"/>
  <c r="UO15" i="3"/>
  <c r="VB15" i="3"/>
  <c r="BAN15" i="3"/>
  <c r="BAO15" i="3"/>
  <c r="BBB15" i="3"/>
  <c r="BAM15" i="3"/>
  <c r="AJI15" i="3"/>
  <c r="AJG15" i="3"/>
  <c r="AJV15" i="3"/>
  <c r="AJH15" i="3"/>
  <c r="AYP15" i="3"/>
  <c r="AYB15" i="3"/>
  <c r="AYC15" i="3"/>
  <c r="AYA15" i="3"/>
  <c r="OI15" i="3"/>
  <c r="OJ15" i="3"/>
  <c r="OK15" i="3"/>
  <c r="OX15" i="3"/>
  <c r="ATD15" i="3"/>
  <c r="ATE15" i="3"/>
  <c r="ATR15" i="3"/>
  <c r="ATC15" i="3"/>
  <c r="ABX17" i="3"/>
  <c r="ABW17" i="3"/>
  <c r="ABY17" i="3"/>
  <c r="ACL17" i="3"/>
  <c r="BKJ17" i="3"/>
  <c r="BKK17" i="3"/>
  <c r="BKI17" i="3"/>
  <c r="BKX17" i="3"/>
  <c r="FS17" i="3"/>
  <c r="FT17" i="3"/>
  <c r="GH17" i="3"/>
  <c r="FU17" i="3"/>
  <c r="OI17" i="3"/>
  <c r="OX17" i="3"/>
  <c r="OK17" i="3"/>
  <c r="OJ17" i="3"/>
  <c r="APK17" i="3"/>
  <c r="APZ17" i="3"/>
  <c r="APM17" i="3"/>
  <c r="APL17" i="3"/>
  <c r="QD16" i="3"/>
  <c r="PP16" i="3"/>
  <c r="PQ16" i="3"/>
  <c r="PO16" i="3"/>
  <c r="PP15" i="3"/>
  <c r="QD15" i="3"/>
  <c r="PQ15" i="3"/>
  <c r="PO15" i="3"/>
  <c r="ATC17" i="3"/>
  <c r="ATD17" i="3"/>
  <c r="ATR17" i="3"/>
  <c r="ATE17" i="3"/>
  <c r="ARY17" i="3"/>
  <c r="ARW17" i="3"/>
  <c r="ASL17" i="3"/>
  <c r="ARX17" i="3"/>
  <c r="BLO15" i="3"/>
  <c r="BLQ15" i="3"/>
  <c r="BLP15" i="3"/>
  <c r="BMD15" i="3"/>
  <c r="CE13" i="3"/>
  <c r="DK13" i="3" s="1"/>
  <c r="CE15" i="3"/>
  <c r="DK15" i="3" s="1"/>
  <c r="EQ15" i="3" s="1"/>
  <c r="FW15" i="3" s="1"/>
  <c r="SB16" i="3"/>
  <c r="SA16" i="3"/>
  <c r="SP16" i="3"/>
  <c r="SC16" i="3"/>
  <c r="AWU16" i="3"/>
  <c r="AXJ16" i="3"/>
  <c r="AWW16" i="3"/>
  <c r="AWV16" i="3"/>
  <c r="KS16" i="3"/>
  <c r="KR16" i="3"/>
  <c r="KQ16" i="3"/>
  <c r="LF16" i="3"/>
  <c r="ARY16" i="3"/>
  <c r="ASL16" i="3"/>
  <c r="ARX16" i="3"/>
  <c r="ARW16" i="3"/>
  <c r="BDA16" i="3"/>
  <c r="BCZ16" i="3"/>
  <c r="BCY16" i="3"/>
  <c r="BDN16" i="3"/>
  <c r="BKK16" i="3"/>
  <c r="BKI16" i="3"/>
  <c r="BKX16" i="3"/>
  <c r="BKJ16" i="3"/>
  <c r="JL16" i="3"/>
  <c r="JK16" i="3"/>
  <c r="JZ16" i="3"/>
  <c r="JM16" i="3"/>
  <c r="OI16" i="3"/>
  <c r="OK16" i="3"/>
  <c r="OX16" i="3"/>
  <c r="OJ16" i="3"/>
  <c r="BI16" i="3" a="1"/>
  <c r="BI16" i="3" s="1"/>
  <c r="AZ16" i="3" s="1"/>
  <c r="AY16" i="3"/>
  <c r="I13" i="5"/>
  <c r="EO15" i="3"/>
  <c r="EN15" i="3"/>
  <c r="EM15" i="3"/>
  <c r="FB15" i="3"/>
  <c r="SA15" i="3"/>
  <c r="SC15" i="3"/>
  <c r="SP15" i="3"/>
  <c r="SB15" i="3"/>
  <c r="XN15" i="3"/>
  <c r="WZ15" i="3"/>
  <c r="XA15" i="3"/>
  <c r="WY15" i="3"/>
  <c r="KR15" i="3"/>
  <c r="LF15" i="3"/>
  <c r="KS15" i="3"/>
  <c r="KQ15" i="3"/>
  <c r="AOG15" i="3"/>
  <c r="AOT15" i="3"/>
  <c r="AOE15" i="3"/>
  <c r="AOF15" i="3"/>
  <c r="AW17" i="3"/>
  <c r="BJ17" i="3"/>
  <c r="AU17" i="3"/>
  <c r="AV17" i="3"/>
  <c r="DH17" i="3"/>
  <c r="DI17" i="3"/>
  <c r="DG17" i="3"/>
  <c r="DV17" i="3"/>
  <c r="BEF17" i="3"/>
  <c r="BET17" i="3"/>
  <c r="BEG17" i="3"/>
  <c r="BEE17" i="3"/>
  <c r="ADD17" i="3"/>
  <c r="ADE17" i="3"/>
  <c r="ADR17" i="3"/>
  <c r="ADC17" i="3"/>
  <c r="ALU17" i="3"/>
  <c r="AMH17" i="3"/>
  <c r="ALT17" i="3"/>
  <c r="ALS17" i="3"/>
  <c r="LF17" i="3"/>
  <c r="KR17" i="3"/>
  <c r="KS17" i="3"/>
  <c r="KQ17" i="3"/>
  <c r="VB16" i="3"/>
  <c r="UN16" i="3"/>
  <c r="UO16" i="3"/>
  <c r="UM16" i="3"/>
  <c r="BJR15" i="3"/>
  <c r="BJC15" i="3"/>
  <c r="BJE15" i="3"/>
  <c r="BJD15" i="3"/>
  <c r="SC17" i="3"/>
  <c r="SA17" i="3"/>
  <c r="SB17" i="3"/>
  <c r="SP17" i="3"/>
  <c r="QV17" i="3"/>
  <c r="RJ17" i="3"/>
  <c r="QW17" i="3"/>
  <c r="QU17" i="3"/>
  <c r="AVP16" i="3"/>
  <c r="AVO16" i="3"/>
  <c r="AVQ16" i="3"/>
  <c r="AWD16" i="3"/>
  <c r="BJD16" i="3"/>
  <c r="BJC16" i="3"/>
  <c r="BJR16" i="3"/>
  <c r="BJE16" i="3"/>
  <c r="ATR16" i="3"/>
  <c r="ATD16" i="3"/>
  <c r="ATC16" i="3"/>
  <c r="ATE16" i="3"/>
  <c r="BGR16" i="3"/>
  <c r="BGS16" i="3"/>
  <c r="BHF16" i="3"/>
  <c r="BGQ16" i="3"/>
  <c r="H13" i="5"/>
  <c r="R27" i="1" a="1"/>
  <c r="R27" i="1" s="1"/>
  <c r="G13" i="5" s="1"/>
  <c r="S32" i="1"/>
  <c r="S51" i="1" s="1"/>
  <c r="H31" i="5" s="1"/>
  <c r="NC15" i="3"/>
  <c r="NR15" i="3"/>
  <c r="ND15" i="3"/>
  <c r="NE15" i="3"/>
  <c r="AUK15" i="3"/>
  <c r="AUX15" i="3"/>
  <c r="AUJ15" i="3"/>
  <c r="AUI15" i="3"/>
  <c r="AVO15" i="3"/>
  <c r="AVP15" i="3"/>
  <c r="AWD15" i="3"/>
  <c r="AVQ15" i="3"/>
  <c r="ABF15" i="3"/>
  <c r="AAQ15" i="3"/>
  <c r="AAR15" i="3"/>
  <c r="AAS15" i="3"/>
  <c r="AXJ15" i="3"/>
  <c r="AWV15" i="3"/>
  <c r="AWW15" i="3"/>
  <c r="AWU15" i="3"/>
  <c r="AYP17" i="3"/>
  <c r="AYB17" i="3"/>
  <c r="AYC17" i="3"/>
  <c r="AYA17" i="3"/>
  <c r="ML17" i="3"/>
  <c r="LW17" i="3"/>
  <c r="LY17" i="3"/>
  <c r="LX17" i="3"/>
  <c r="AJI17" i="3"/>
  <c r="AJH17" i="3"/>
  <c r="AJV17" i="3"/>
  <c r="AJG17" i="3"/>
  <c r="BJD17" i="3"/>
  <c r="BJR17" i="3"/>
  <c r="BJC17" i="3"/>
  <c r="BJE17" i="3"/>
  <c r="AIA17" i="3"/>
  <c r="AIB17" i="3"/>
  <c r="AIC17" i="3"/>
  <c r="AIP17" i="3"/>
  <c r="GY17" i="3"/>
  <c r="GZ17" i="3"/>
  <c r="HN17" i="3"/>
  <c r="HA17" i="3"/>
  <c r="AKN16" i="3"/>
  <c r="AKO16" i="3"/>
  <c r="AKM16" i="3"/>
  <c r="ALB16" i="3"/>
  <c r="APM16" i="3"/>
  <c r="APK16" i="3"/>
  <c r="APL16" i="3"/>
  <c r="APZ16" i="3"/>
  <c r="BAN16" i="3"/>
  <c r="BAO16" i="3"/>
  <c r="BAM16" i="3"/>
  <c r="BBB16" i="3"/>
  <c r="ARF16" i="3"/>
  <c r="AQQ16" i="3"/>
  <c r="AQR16" i="3"/>
  <c r="AQS16" i="3"/>
  <c r="AGV16" i="3"/>
  <c r="AHJ16" i="3"/>
  <c r="AGU16" i="3"/>
  <c r="AGW16" i="3"/>
  <c r="ACL16" i="3"/>
  <c r="ABW16" i="3"/>
  <c r="ABX16" i="3"/>
  <c r="ABY16" i="3"/>
  <c r="TH16" i="3"/>
  <c r="TV16" i="3"/>
  <c r="TI16" i="3"/>
  <c r="TG16" i="3"/>
  <c r="BEF16" i="3"/>
  <c r="BEG16" i="3"/>
  <c r="BET16" i="3"/>
  <c r="BEE16" i="3"/>
  <c r="FT16" i="3"/>
  <c r="FS16" i="3"/>
  <c r="GH16" i="3"/>
  <c r="FU16" i="3"/>
  <c r="IG16" i="3"/>
  <c r="IE16" i="3"/>
  <c r="IT16" i="3"/>
  <c r="IF16" i="3"/>
  <c r="AKN15" i="3"/>
  <c r="ALB15" i="3"/>
  <c r="AKM15" i="3"/>
  <c r="AKO15" i="3"/>
  <c r="AFP15" i="3"/>
  <c r="AGD15" i="3"/>
  <c r="AFQ15" i="3"/>
  <c r="AFO15" i="3"/>
  <c r="AIB15" i="3"/>
  <c r="AIP15" i="3"/>
  <c r="AIC15" i="3"/>
  <c r="AIA15" i="3"/>
  <c r="HA15" i="3"/>
  <c r="GY15" i="3"/>
  <c r="HN15" i="3"/>
  <c r="GZ15" i="3"/>
  <c r="BHW15" i="3"/>
  <c r="BIL15" i="3"/>
  <c r="BHX15" i="3"/>
  <c r="BHY15" i="3"/>
  <c r="BHX17" i="3"/>
  <c r="BHW17" i="3"/>
  <c r="BHY17" i="3"/>
  <c r="BIL17" i="3"/>
  <c r="WY17" i="3"/>
  <c r="XN17" i="3"/>
  <c r="XA17" i="3"/>
  <c r="WZ17" i="3"/>
  <c r="AOG17" i="3"/>
  <c r="AOF17" i="3"/>
  <c r="AOE17" i="3"/>
  <c r="AOT17" i="3"/>
  <c r="BAN17" i="3"/>
  <c r="BBB17" i="3"/>
  <c r="BAM17" i="3"/>
  <c r="BAO17" i="3"/>
  <c r="ABF17" i="3"/>
  <c r="AAR17" i="3"/>
  <c r="AAS17" i="3"/>
  <c r="AAQ17" i="3"/>
  <c r="IE17" i="3"/>
  <c r="IT17" i="3"/>
  <c r="IF17" i="3"/>
  <c r="IG17" i="3"/>
  <c r="BGS17" i="3"/>
  <c r="BGR17" i="3"/>
  <c r="BGQ17" i="3"/>
  <c r="BHF17" i="3"/>
  <c r="AFO17" i="3"/>
  <c r="AGD17" i="3"/>
  <c r="AFQ17" i="3"/>
  <c r="AFP17" i="3"/>
  <c r="EO17" i="3"/>
  <c r="FB17" i="3"/>
  <c r="EN17" i="3"/>
  <c r="EM17" i="3"/>
  <c r="BFL17" i="3"/>
  <c r="BFZ17" i="3"/>
  <c r="BFM17" i="3"/>
  <c r="BFK17" i="3"/>
  <c r="VT16" i="3"/>
  <c r="WH16" i="3"/>
  <c r="VU16" i="3"/>
  <c r="VS16" i="3"/>
  <c r="CE18" i="3"/>
  <c r="DK18" i="3" s="1"/>
  <c r="BGS15" i="3"/>
  <c r="BGR15" i="3"/>
  <c r="BGQ15" i="3"/>
  <c r="BHF15" i="3"/>
  <c r="AGW15" i="3"/>
  <c r="AGV15" i="3"/>
  <c r="AHJ15" i="3"/>
  <c r="AGU15" i="3"/>
  <c r="H15" i="5"/>
  <c r="R29" i="1"/>
  <c r="G15" i="5" s="1"/>
  <c r="AMH16" i="3"/>
  <c r="ALU16" i="3"/>
  <c r="ALT16" i="3"/>
  <c r="ALS16" i="3"/>
  <c r="AJH16" i="3"/>
  <c r="AJG16" i="3"/>
  <c r="AJV16" i="3"/>
  <c r="AJI16" i="3"/>
  <c r="WZ16" i="3"/>
  <c r="XA16" i="3"/>
  <c r="XN16" i="3"/>
  <c r="WY16" i="3"/>
  <c r="QV16" i="3"/>
  <c r="QW16" i="3"/>
  <c r="RJ16" i="3"/>
  <c r="QU16" i="3"/>
  <c r="ABF16" i="3"/>
  <c r="AAS16" i="3"/>
  <c r="AAR16" i="3"/>
  <c r="AAQ16" i="3"/>
  <c r="ANN15" i="3"/>
  <c r="ANA15" i="3"/>
  <c r="AMZ15" i="3"/>
  <c r="AMY15" i="3"/>
  <c r="IT15" i="3"/>
  <c r="IE15" i="3"/>
  <c r="IG15" i="3"/>
  <c r="IF15" i="3"/>
  <c r="WH15" i="3"/>
  <c r="VS15" i="3"/>
  <c r="VU15" i="3"/>
  <c r="VT15" i="3"/>
  <c r="BDN15" i="3"/>
  <c r="BDA15" i="3"/>
  <c r="BCY15" i="3"/>
  <c r="BCZ15" i="3"/>
  <c r="ML15" i="3"/>
  <c r="LX15" i="3"/>
  <c r="LY15" i="3"/>
  <c r="LW15" i="3"/>
  <c r="BBT15" i="3"/>
  <c r="BBS15" i="3"/>
  <c r="BBU15" i="3"/>
  <c r="BCH15" i="3"/>
  <c r="NR17" i="3"/>
  <c r="ND17" i="3"/>
  <c r="NE17" i="3"/>
  <c r="NC17" i="3"/>
  <c r="AHJ17" i="3"/>
  <c r="AGU17" i="3"/>
  <c r="AGV17" i="3"/>
  <c r="AGW17" i="3"/>
  <c r="BI17" i="3" a="1"/>
  <c r="BI17" i="3" s="1"/>
  <c r="AZ17" i="3" s="1"/>
  <c r="AY17" i="3"/>
  <c r="AUK16" i="3"/>
  <c r="AUJ16" i="3"/>
  <c r="AUI16" i="3"/>
  <c r="AUX16" i="3"/>
  <c r="TV15" i="3"/>
  <c r="TI15" i="3"/>
  <c r="TG15" i="3"/>
  <c r="TH15" i="3"/>
  <c r="BFK15" i="3"/>
  <c r="BFM15" i="3"/>
  <c r="BFL15" i="3"/>
  <c r="BFZ15" i="3"/>
  <c r="BCH17" i="3"/>
  <c r="BBU17" i="3"/>
  <c r="BBS17" i="3"/>
  <c r="BBT17" i="3"/>
  <c r="CM11" i="3"/>
  <c r="CE11" i="3"/>
  <c r="DK11" i="3" s="1"/>
  <c r="BEG15" i="3"/>
  <c r="BET15" i="3"/>
  <c r="BEE15" i="3"/>
  <c r="BEF15" i="3"/>
  <c r="BHY16" i="3"/>
  <c r="BHW16" i="3"/>
  <c r="BHX16" i="3"/>
  <c r="BIL16" i="3"/>
  <c r="ANA16" i="3"/>
  <c r="ANN16" i="3"/>
  <c r="AMZ16" i="3"/>
  <c r="AMY16" i="3"/>
  <c r="AYB16" i="3"/>
  <c r="AYA16" i="3"/>
  <c r="AYC16" i="3"/>
  <c r="AYP16" i="3"/>
  <c r="ADC16" i="3"/>
  <c r="ADE16" i="3"/>
  <c r="ADR16" i="3"/>
  <c r="ADD16" i="3"/>
  <c r="CP16" i="3"/>
  <c r="CB16" i="3"/>
  <c r="CC16" i="3"/>
  <c r="CA16" i="3"/>
  <c r="QW15" i="3"/>
  <c r="QV15" i="3"/>
  <c r="RJ15" i="3"/>
  <c r="QU15" i="3"/>
  <c r="ARY15" i="3"/>
  <c r="ASL15" i="3"/>
  <c r="ARX15" i="3"/>
  <c r="ARW15" i="3"/>
  <c r="JL15" i="3"/>
  <c r="JM15" i="3"/>
  <c r="JZ15" i="3"/>
  <c r="JK15" i="3"/>
  <c r="ADD15" i="3"/>
  <c r="ADE15" i="3"/>
  <c r="ADR15" i="3"/>
  <c r="ADC15" i="3"/>
  <c r="ALT15" i="3"/>
  <c r="ALU15" i="3"/>
  <c r="AMH15" i="3"/>
  <c r="ALS15" i="3"/>
  <c r="AZH15" i="3"/>
  <c r="AZI15" i="3"/>
  <c r="AZV15" i="3"/>
  <c r="AZG15" i="3"/>
  <c r="ABX15" i="3"/>
  <c r="ACL15" i="3"/>
  <c r="ABY15" i="3"/>
  <c r="ABW15" i="3"/>
  <c r="AWD17" i="3"/>
  <c r="AVQ17" i="3"/>
  <c r="AVP17" i="3"/>
  <c r="AVO17" i="3"/>
  <c r="AUJ17" i="3"/>
  <c r="AUI17" i="3"/>
  <c r="AUX17" i="3"/>
  <c r="AUK17" i="3"/>
  <c r="TG17" i="3"/>
  <c r="TH17" i="3"/>
  <c r="TV17" i="3"/>
  <c r="TI17" i="3"/>
  <c r="BDA17" i="3"/>
  <c r="BCZ17" i="3"/>
  <c r="BDN17" i="3"/>
  <c r="BCY17" i="3"/>
  <c r="CA17" i="3"/>
  <c r="CB17" i="3"/>
  <c r="CP17" i="3"/>
  <c r="CC17" i="3"/>
  <c r="YT17" i="3"/>
  <c r="YG17" i="3"/>
  <c r="YE17" i="3"/>
  <c r="YF17" i="3"/>
  <c r="AZI17" i="3"/>
  <c r="AZH17" i="3"/>
  <c r="AZV17" i="3"/>
  <c r="AZG17" i="3"/>
  <c r="BMD16" i="3"/>
  <c r="BLQ16" i="3"/>
  <c r="BLP16" i="3"/>
  <c r="BLO16" i="3"/>
  <c r="AEJ15" i="3"/>
  <c r="AEK15" i="3"/>
  <c r="AEX15" i="3"/>
  <c r="AEI15" i="3"/>
  <c r="CL11" i="3"/>
  <c r="CE12" i="3"/>
  <c r="DK12" i="3" s="1"/>
  <c r="EQ12" i="3" s="1"/>
  <c r="FW12" i="3" s="1"/>
  <c r="AZV16" i="3"/>
  <c r="AZG16" i="3"/>
  <c r="AZH16" i="3"/>
  <c r="AZI16" i="3"/>
  <c r="LW16" i="3"/>
  <c r="ML16" i="3"/>
  <c r="LY16" i="3"/>
  <c r="LX16" i="3"/>
  <c r="AOG16" i="3"/>
  <c r="AOE16" i="3"/>
  <c r="AOF16" i="3"/>
  <c r="AOT16" i="3"/>
  <c r="YF16" i="3"/>
  <c r="YT16" i="3"/>
  <c r="YG16" i="3"/>
  <c r="YE16" i="3"/>
  <c r="VS17" i="3"/>
  <c r="VT17" i="3"/>
  <c r="VU17" i="3"/>
  <c r="WH17" i="3"/>
  <c r="APM15" i="3"/>
  <c r="APL15" i="3"/>
  <c r="APZ15" i="3"/>
  <c r="APK15" i="3"/>
  <c r="GH15" i="3"/>
  <c r="FU15" i="3"/>
  <c r="FT15" i="3"/>
  <c r="FS15" i="3"/>
  <c r="YE15" i="3"/>
  <c r="YF15" i="3"/>
  <c r="YT15" i="3"/>
  <c r="YG15" i="3"/>
  <c r="AQS15" i="3"/>
  <c r="AQQ15" i="3"/>
  <c r="AQR15" i="3"/>
  <c r="ARF15" i="3"/>
  <c r="BKX15" i="3"/>
  <c r="BKI15" i="3"/>
  <c r="BKK15" i="3"/>
  <c r="BKJ15" i="3"/>
  <c r="AEK17" i="3"/>
  <c r="AEX17" i="3"/>
  <c r="AEJ17" i="3"/>
  <c r="AEI17" i="3"/>
  <c r="ARF17" i="3"/>
  <c r="AQR17" i="3"/>
  <c r="AQQ17" i="3"/>
  <c r="AQS17" i="3"/>
  <c r="BMD17" i="3"/>
  <c r="BLQ17" i="3"/>
  <c r="BLO17" i="3"/>
  <c r="BLP17" i="3"/>
  <c r="AWW17" i="3"/>
  <c r="AWV17" i="3"/>
  <c r="AXJ17" i="3"/>
  <c r="AWU17" i="3"/>
  <c r="UM17" i="3"/>
  <c r="UO17" i="3"/>
  <c r="UN17" i="3"/>
  <c r="VB17" i="3"/>
  <c r="ADI14" i="3"/>
  <c r="BDE14" i="3"/>
  <c r="AQW15" i="3"/>
  <c r="AX18" i="3" a="1"/>
  <c r="UP12" i="3" a="1"/>
  <c r="ANB12" i="3" a="1"/>
  <c r="AQW17" i="3"/>
  <c r="AOK13" i="3"/>
  <c r="ATF18" i="3" a="1"/>
  <c r="BJI14" i="3"/>
  <c r="EP14" i="3" a="1"/>
  <c r="AXA13" i="3"/>
  <c r="BAS13" i="3"/>
  <c r="ADF12" i="3" a="1"/>
  <c r="DJ12" i="3" a="1"/>
  <c r="AJJ18" i="3" a="1"/>
  <c r="HB13" i="3" a="1"/>
  <c r="AUL18" i="3" a="1"/>
  <c r="JN14" i="3" a="1"/>
  <c r="VV14" i="3" a="1"/>
  <c r="ZQ15" i="3"/>
  <c r="AZJ12" i="3" a="1"/>
  <c r="AJJ12" i="3" a="1"/>
  <c r="MC15" i="3"/>
  <c r="LZ12" i="3" a="1"/>
  <c r="AFR18" i="3" a="1"/>
  <c r="BHZ18" i="3" a="1"/>
  <c r="ARZ12" i="3" a="1"/>
  <c r="UP13" i="3" a="1"/>
  <c r="AWX12" i="3" a="1"/>
  <c r="ABZ12" i="3" a="1"/>
  <c r="BIC13" i="3"/>
  <c r="OO17" i="3"/>
  <c r="YK16" i="3"/>
  <c r="JQ17" i="3"/>
  <c r="OO15" i="3"/>
  <c r="PU17" i="3"/>
  <c r="AIG15" i="3"/>
  <c r="CG17" i="3"/>
  <c r="NI16" i="3"/>
  <c r="XE15" i="3"/>
  <c r="AHA15" i="3"/>
  <c r="BKL12" i="3" a="1"/>
  <c r="XE16" i="3"/>
  <c r="YH12" i="3" a="1"/>
  <c r="ANE15" i="3"/>
  <c r="AGX12" i="3" a="1"/>
  <c r="AVU16" i="3"/>
  <c r="AID18" i="3" a="1"/>
  <c r="BFQ14" i="3"/>
  <c r="UP18" i="3" a="1"/>
  <c r="AYG17" i="3"/>
  <c r="YK14" i="3"/>
  <c r="AOK17" i="3"/>
  <c r="FV13" i="3" a="1"/>
  <c r="ZQ16" i="3"/>
  <c r="ASC14" i="3"/>
  <c r="DM17" i="3"/>
  <c r="AEL12" i="3" a="1"/>
  <c r="DJ14" i="3" a="1"/>
  <c r="BBY13" i="3"/>
  <c r="YH13" i="3" a="1"/>
  <c r="AEO14" i="3"/>
  <c r="OO16" i="3"/>
  <c r="KT14" i="3" a="1"/>
  <c r="ANE17" i="3"/>
  <c r="OL12" i="3" a="1"/>
  <c r="ANE14" i="3"/>
  <c r="DM16" i="3"/>
  <c r="BAP18" i="3" a="1"/>
  <c r="BEH18" i="3" a="1"/>
  <c r="KT18" i="3" a="1"/>
  <c r="EP12" i="3" a="1"/>
  <c r="JN18" i="3" a="1"/>
  <c r="BJF18" i="3" a="1"/>
  <c r="TJ12" i="3" a="1"/>
  <c r="ADI16" i="3"/>
  <c r="AIG17" i="3"/>
  <c r="BA12" i="3"/>
  <c r="AID13" i="3" a="1"/>
  <c r="BDB14" i="3" a="1"/>
  <c r="AUL13" i="3" a="1"/>
  <c r="NI15" i="3"/>
  <c r="ZQ13" i="3"/>
  <c r="OL14" i="3" a="1"/>
  <c r="BLR12" i="3" a="1"/>
  <c r="CD15" i="3" a="1"/>
  <c r="BDE16" i="3"/>
  <c r="BAS15" i="3"/>
  <c r="BDE13" i="3"/>
  <c r="PU16" i="3"/>
  <c r="IK17" i="3"/>
  <c r="AEO15" i="3"/>
  <c r="AAT12" i="3" a="1"/>
  <c r="XB14" i="3" a="1"/>
  <c r="CG16" i="3"/>
  <c r="PR18" i="3" a="1"/>
  <c r="EP13" i="3" a="1"/>
  <c r="TJ13" i="3" a="1"/>
  <c r="FV14" i="3" a="1"/>
  <c r="AVU13" i="3"/>
  <c r="BKO13" i="3"/>
  <c r="AYD18" i="3" a="1"/>
  <c r="IK15" i="3"/>
  <c r="ADI13" i="3"/>
  <c r="ATI14" i="3"/>
  <c r="MC17" i="3"/>
  <c r="ADF18" i="3" a="1"/>
  <c r="AYG16" i="3"/>
  <c r="BEK16" i="3"/>
  <c r="TM17" i="3"/>
  <c r="XE17" i="3"/>
  <c r="IH18" i="3" a="1"/>
  <c r="HB12" i="3" a="1"/>
  <c r="SD18" i="3" a="1"/>
  <c r="BJI16" i="3"/>
  <c r="BKL18" i="3" a="1"/>
  <c r="JQ15" i="3"/>
  <c r="YH18" i="3" a="1"/>
  <c r="ALY17" i="3"/>
  <c r="ALV18" i="3" a="1"/>
  <c r="ALY15" i="3"/>
  <c r="AZM17" i="3"/>
  <c r="APN18" i="3" a="1"/>
  <c r="AKP12" i="3" a="1"/>
  <c r="CD18" i="3" a="1"/>
  <c r="BFN12" i="3" a="1"/>
  <c r="XB18" i="3" a="1"/>
  <c r="ALV14" i="3" a="1"/>
  <c r="ALV13" i="3" a="1"/>
  <c r="PR12" i="3" a="1"/>
  <c r="AOK15" i="3"/>
  <c r="HB18" i="3" a="1"/>
  <c r="VV12" i="3" a="1"/>
  <c r="ES15" i="3"/>
  <c r="QX18" i="3" a="1"/>
  <c r="PR13" i="3" a="1"/>
  <c r="LZ18" i="3" a="1"/>
  <c r="FV18" i="3" a="1"/>
  <c r="TJ14" i="3" a="1"/>
  <c r="JN12" i="3" a="1"/>
  <c r="AZM13" i="3"/>
  <c r="ASC17" i="3"/>
  <c r="QX13" i="3" a="1"/>
  <c r="ADI15" i="3"/>
  <c r="AWX18" i="3" a="1"/>
  <c r="AYG13" i="3"/>
  <c r="BBV12" i="3" a="1"/>
  <c r="BBV18" i="3" a="1"/>
  <c r="BAS16" i="3"/>
  <c r="AOH12" i="3" a="1"/>
  <c r="BJF12" i="3" a="1"/>
  <c r="BFN13" i="3" a="1"/>
  <c r="AQW13" i="3"/>
  <c r="AKP18" i="3" a="1"/>
  <c r="AKS13" i="3"/>
  <c r="VY17" i="3"/>
  <c r="RA17" i="3"/>
  <c r="ASC15" i="3"/>
  <c r="SG17" i="3"/>
  <c r="BFQ17" i="3"/>
  <c r="BKO15" i="3"/>
  <c r="ACC13" i="3"/>
  <c r="TJ18" i="3" a="1"/>
  <c r="BLU13" i="3"/>
  <c r="AVU14" i="3"/>
  <c r="AIG16" i="3"/>
  <c r="BAP14" i="3" a="1"/>
  <c r="BGT12" i="3" a="1"/>
  <c r="AQT12" i="3" a="1"/>
  <c r="AXA14" i="3"/>
  <c r="OL13" i="3" a="1"/>
  <c r="AZJ18" i="3" a="1"/>
  <c r="XB13" i="3" a="1"/>
  <c r="AHA13" i="3"/>
  <c r="FY16" i="3"/>
  <c r="BBY16" i="3"/>
  <c r="AJM17" i="3"/>
  <c r="TM15" i="3"/>
  <c r="AUO15" i="3"/>
  <c r="US17" i="3"/>
  <c r="APQ16" i="3"/>
  <c r="SG16" i="3"/>
  <c r="BKL14" i="3" a="1"/>
  <c r="AAW17" i="3"/>
  <c r="IH14" i="3" a="1"/>
  <c r="BGT14" i="3" a="1"/>
  <c r="DJ18" i="3" a="1"/>
  <c r="BA16" i="3"/>
  <c r="AKS15" i="3"/>
  <c r="AID14" i="3" a="1"/>
  <c r="AKS17" i="3"/>
  <c r="APQ13" i="3"/>
  <c r="AFU17" i="3"/>
  <c r="AHA17" i="3"/>
  <c r="AUO14" i="3"/>
  <c r="AFU13" i="3"/>
  <c r="AVR18" i="3" a="1"/>
  <c r="BEK14" i="3"/>
  <c r="KW16" i="3"/>
  <c r="AYG15" i="3"/>
  <c r="BA15" i="3"/>
  <c r="AX15" i="3" s="1" a="1"/>
  <c r="DJ13" i="3" a="1"/>
  <c r="SD13" i="3" a="1"/>
  <c r="BIC15" i="3"/>
  <c r="SG15" i="3"/>
  <c r="BEH13" i="3" a="1"/>
  <c r="AQT14" i="3" a="1"/>
  <c r="AGX18" i="3" a="1"/>
  <c r="NI10" i="3"/>
  <c r="SD14" i="3" a="1"/>
  <c r="EP18" i="3" a="1"/>
  <c r="VV18" i="3" a="1"/>
  <c r="AAT14" i="3" a="1"/>
  <c r="BA14" i="3"/>
  <c r="NF13" i="3" a="1"/>
  <c r="AJM14" i="3"/>
  <c r="HB14" i="3" a="1"/>
  <c r="BA13" i="3"/>
  <c r="ASC13" i="3"/>
  <c r="AVR12" i="3" a="1"/>
  <c r="ATF12" i="3" a="1"/>
  <c r="VV13" i="3" a="1"/>
  <c r="AQT18" i="3" a="1"/>
  <c r="CD14" i="3" a="1"/>
  <c r="APN12" i="3" a="1"/>
  <c r="AOH18" i="3" a="1"/>
  <c r="IH13" i="3" a="1"/>
  <c r="AHA14" i="3"/>
  <c r="BDB18" i="3" a="1"/>
  <c r="JQ16" i="3"/>
  <c r="AJM15" i="3"/>
  <c r="YK17" i="3"/>
  <c r="ATI16" i="3"/>
  <c r="AJM16" i="3"/>
  <c r="ZQ12" i="3"/>
  <c r="NF14" i="3" a="1"/>
  <c r="SD12" i="3" a="1"/>
  <c r="AFU15" i="3"/>
  <c r="BFN18" i="3" a="1"/>
  <c r="AOK16" i="3"/>
  <c r="AFR12" i="3" a="1"/>
  <c r="BGT18" i="3" a="1"/>
  <c r="LZ14" i="3" a="1"/>
  <c r="PR14" i="3" a="1"/>
  <c r="AKS14" i="3"/>
  <c r="OL18" i="3" a="1"/>
  <c r="AOH14" i="3" a="1"/>
  <c r="NF18" i="3" a="1"/>
  <c r="BGW17" i="3"/>
  <c r="UP14" i="3" a="1"/>
  <c r="APQ15" i="3"/>
  <c r="RA16" i="3"/>
  <c r="MC16" i="3"/>
  <c r="NF12" i="3" a="1"/>
  <c r="ZN18" i="3" a="1"/>
  <c r="ZQ17" i="3"/>
  <c r="AKS16" i="3"/>
  <c r="BFQ15" i="3"/>
  <c r="QX12" i="3" a="1"/>
  <c r="QX14" i="3" a="1"/>
  <c r="AID12" i="3" a="1"/>
  <c r="IH12" i="3" a="1"/>
  <c r="AX11" i="3" a="1"/>
  <c r="AUL12" i="3" a="1"/>
  <c r="AJJ13" i="3" a="1"/>
  <c r="AUO16" i="3"/>
  <c r="ATI13" i="3"/>
  <c r="AVU15" i="3"/>
  <c r="TM16" i="3"/>
  <c r="BGT13" i="3" a="1"/>
  <c r="FV12" i="3" a="1"/>
  <c r="ANE13" i="3"/>
  <c r="BBV14" i="3" a="1"/>
  <c r="FY17" i="3"/>
  <c r="APQ14" i="3"/>
  <c r="BHZ12" i="3" a="1"/>
  <c r="ATI17" i="3"/>
  <c r="LZ13" i="3" a="1"/>
  <c r="US15" i="3"/>
  <c r="BAS17" i="3"/>
  <c r="CD13" i="3" a="1"/>
  <c r="BJI17" i="3"/>
  <c r="BDB12" i="3" a="1"/>
  <c r="ARZ18" i="3" a="1"/>
  <c r="BDE15" i="3"/>
  <c r="JN13" i="3" a="1"/>
  <c r="ANB18" i="3" a="1"/>
  <c r="YK15" i="3"/>
  <c r="ALY16" i="3"/>
  <c r="BAP12" i="3" a="1"/>
  <c r="CD12" i="3" a="1"/>
  <c r="KT13" i="3" a="1"/>
  <c r="BEH12" i="3" a="1"/>
  <c r="DJ15" i="3" a="1"/>
  <c r="AXA17" i="3"/>
  <c r="ACC14" i="3"/>
  <c r="BKO16" i="3"/>
  <c r="AAW15" i="3"/>
  <c r="BLR18" i="3" a="1"/>
  <c r="BHZ14" i="3" a="1"/>
  <c r="ATI15" i="3"/>
  <c r="ABZ18" i="3" a="1"/>
  <c r="AFU14" i="3"/>
  <c r="XB12" i="3" a="1"/>
  <c r="BBY17" i="3"/>
  <c r="ALV12" i="3" a="1"/>
  <c r="AAT18" i="3" a="1"/>
  <c r="KT12" i="3" a="1"/>
  <c r="ADF14" i="3" a="1"/>
  <c r="NI17" i="3"/>
  <c r="AEL13" i="3" a="1"/>
  <c r="AYD12" i="3" a="1"/>
  <c r="BJI13" i="3"/>
  <c r="BFQ16" i="3"/>
  <c r="BIC16" i="3"/>
  <c r="BLU17" i="3"/>
  <c r="AZM16" i="3"/>
  <c r="ACC17" i="3"/>
  <c r="AHA16" i="3"/>
  <c r="AZM15" i="3"/>
  <c r="AAW16" i="3"/>
  <c r="BLU16" i="3"/>
  <c r="AFU16" i="3"/>
  <c r="KW17" i="3"/>
  <c r="ES16" i="3"/>
  <c r="AEO16" i="3"/>
  <c r="BKO17" i="3"/>
  <c r="BLU15" i="3"/>
  <c r="AXA16" i="3"/>
  <c r="ASC16" i="3"/>
  <c r="ADI17" i="3"/>
  <c r="AXA15" i="3"/>
  <c r="AQW16" i="3"/>
  <c r="ACC16" i="3"/>
  <c r="BGW15" i="3"/>
  <c r="BEK15" i="3"/>
  <c r="ANE16" i="3"/>
  <c r="ACC15" i="3"/>
  <c r="BLU14" i="3"/>
  <c r="AZM14" i="3"/>
  <c r="AAW13" i="3"/>
  <c r="ES17" i="3"/>
  <c r="VY16" i="3"/>
  <c r="RA15" i="3"/>
  <c r="AUO17" i="3"/>
  <c r="BDE17" i="3"/>
  <c r="FY15" i="3"/>
  <c r="ZQ14" i="3"/>
  <c r="HE16" i="3"/>
  <c r="APQ17" i="3"/>
  <c r="PU15" i="3"/>
  <c r="US16" i="3"/>
  <c r="HE17" i="3"/>
  <c r="IK16" i="3"/>
  <c r="HE15" i="3"/>
  <c r="BBY15" i="3"/>
  <c r="AEO17" i="3"/>
  <c r="AYG14" i="3"/>
  <c r="KW15" i="3"/>
  <c r="BA17" i="3"/>
  <c r="BEK17" i="3"/>
  <c r="BGW16" i="3"/>
  <c r="BIC17" i="3"/>
  <c r="VY15" i="3"/>
  <c r="AVU17" i="3"/>
  <c r="BJI15" i="3"/>
  <c r="ADF9" i="3" a="1"/>
  <c r="AQW9" i="3"/>
  <c r="EP9" i="3" a="1"/>
  <c r="AOK9" i="3"/>
  <c r="NI9" i="3"/>
  <c r="BFN9" i="3" a="1"/>
  <c r="BDE9" i="3"/>
  <c r="FY9" i="3"/>
  <c r="US9" i="3"/>
  <c r="APQ9" i="3"/>
  <c r="ALV9" i="3" a="1"/>
  <c r="AFR9" i="3" a="1"/>
  <c r="AYD9" i="3" a="1"/>
  <c r="VV9" i="3" a="1"/>
  <c r="AKS9" i="3"/>
  <c r="AVU9" i="3"/>
  <c r="SG9" i="3"/>
  <c r="AEL9" i="3" a="1"/>
  <c r="AJJ9" i="3" a="1"/>
  <c r="ANB9" i="3" a="1"/>
  <c r="BEH9" i="3" a="1"/>
  <c r="TJ9" i="3" a="1"/>
  <c r="AID9" i="3" a="1"/>
  <c r="IK9" i="3"/>
  <c r="RA9" i="3"/>
  <c r="AHA9" i="3"/>
  <c r="BKO9" i="3"/>
  <c r="ABZ9" i="3" a="1"/>
  <c r="AZJ9" i="3" a="1"/>
  <c r="BAP9" i="3" a="1"/>
  <c r="BIC9" i="3"/>
  <c r="BGW9" i="3"/>
  <c r="OL9" i="3" a="1"/>
  <c r="ASC9" i="3"/>
  <c r="ATI9" i="3"/>
  <c r="AAW9" i="3"/>
  <c r="DM9" i="3"/>
  <c r="YH9" i="3" a="1"/>
  <c r="BA9" i="3"/>
  <c r="CD9" i="3" a="1"/>
  <c r="AUL9" i="3" a="1"/>
  <c r="PU9" i="3"/>
  <c r="XE9" i="3"/>
  <c r="BJF9" i="3" a="1"/>
  <c r="HE9" i="3"/>
  <c r="BBV9" i="3" a="1"/>
  <c r="LZ9" i="3" a="1"/>
  <c r="ZQ9" i="3"/>
  <c r="AXA9" i="3"/>
  <c r="KW9" i="3"/>
  <c r="BLU9" i="3"/>
  <c r="JQ9" i="3"/>
  <c r="AJ83" i="1" l="1"/>
  <c r="AB42" i="9"/>
  <c r="Q42" i="9"/>
  <c r="O42" i="9" s="1"/>
  <c r="AY10" i="3"/>
  <c r="CE10" i="3" s="1"/>
  <c r="BI10" i="3" a="1"/>
  <c r="BI10" i="3" s="1"/>
  <c r="AZ10" i="3" s="1"/>
  <c r="EH57" i="1"/>
  <c r="EI15" i="1"/>
  <c r="EI27" i="1"/>
  <c r="EH12" i="1"/>
  <c r="EI39" i="1"/>
  <c r="EH36" i="1"/>
  <c r="EI55" i="1"/>
  <c r="EH42" i="1"/>
  <c r="EH37" i="1"/>
  <c r="EH53" i="1"/>
  <c r="EH45" i="1"/>
  <c r="EH10" i="1"/>
  <c r="EI6" i="1"/>
  <c r="EH47" i="1"/>
  <c r="EH56" i="1"/>
  <c r="EH32" i="1"/>
  <c r="EH16" i="1"/>
  <c r="EH28" i="1"/>
  <c r="EH34" i="1"/>
  <c r="EI14" i="1"/>
  <c r="EI30" i="1"/>
  <c r="EH44" i="1"/>
  <c r="EH9" i="1"/>
  <c r="EH26" i="1"/>
  <c r="EH25" i="1"/>
  <c r="EH38" i="1"/>
  <c r="EH24" i="1"/>
  <c r="EH41" i="1"/>
  <c r="EH46" i="1"/>
  <c r="EI35" i="1"/>
  <c r="EH19" i="1"/>
  <c r="EI11" i="1"/>
  <c r="EH51" i="1"/>
  <c r="EH13" i="1"/>
  <c r="EH49" i="1"/>
  <c r="EH29" i="1"/>
  <c r="EI50" i="1"/>
  <c r="EH33" i="1"/>
  <c r="EH31" i="1"/>
  <c r="EI43" i="1"/>
  <c r="EI7" i="1"/>
  <c r="EH21" i="1"/>
  <c r="EH20" i="1"/>
  <c r="EH17" i="1"/>
  <c r="EH54" i="1"/>
  <c r="EH48" i="1"/>
  <c r="EH52" i="1"/>
  <c r="AV90" i="1" a="1"/>
  <c r="AV90" i="1" s="1"/>
  <c r="AL25" i="10" s="1"/>
  <c r="AE42" i="9"/>
  <c r="AN8" i="1"/>
  <c r="AO8" i="1" s="1"/>
  <c r="J33" i="7" s="1"/>
  <c r="V36" i="9"/>
  <c r="V28" i="9"/>
  <c r="I10" i="9"/>
  <c r="AV87" i="1" a="1"/>
  <c r="AV87" i="1" s="1"/>
  <c r="AL21" i="10" s="1"/>
  <c r="X28" i="9"/>
  <c r="X31" i="9"/>
  <c r="X37" i="9"/>
  <c r="X30" i="9"/>
  <c r="V30" i="9"/>
  <c r="W27" i="9"/>
  <c r="V37" i="9"/>
  <c r="W34" i="9"/>
  <c r="X36" i="9"/>
  <c r="W31" i="9"/>
  <c r="V27" i="9"/>
  <c r="W33" i="9"/>
  <c r="V34" i="9"/>
  <c r="W37" i="9"/>
  <c r="W28" i="9"/>
  <c r="V33" i="9"/>
  <c r="W36" i="9"/>
  <c r="X33" i="9"/>
  <c r="X34" i="9"/>
  <c r="X27" i="9"/>
  <c r="W30" i="9"/>
  <c r="V31" i="9"/>
  <c r="DJ55" i="1"/>
  <c r="BA55" i="1"/>
  <c r="AB80" i="7" s="1"/>
  <c r="DJ51" i="1"/>
  <c r="BA51" i="1"/>
  <c r="AB76" i="7" s="1"/>
  <c r="BGD10" i="3"/>
  <c r="BFK10" i="3" s="1"/>
  <c r="DI52" i="1"/>
  <c r="DK38" i="1"/>
  <c r="ATV10" i="3"/>
  <c r="ATC10" i="3" s="1"/>
  <c r="DI42" i="1"/>
  <c r="BLB10" i="3"/>
  <c r="BKI10" i="3" s="1"/>
  <c r="DI56" i="1"/>
  <c r="DK40" i="1"/>
  <c r="DJ53" i="1"/>
  <c r="BA53" i="1"/>
  <c r="AB78" i="7" s="1"/>
  <c r="DK23" i="1"/>
  <c r="AOX10" i="3"/>
  <c r="AOG10" i="3" s="1"/>
  <c r="DI38" i="1"/>
  <c r="DJ28" i="1"/>
  <c r="BA28" i="1"/>
  <c r="AB53" i="7" s="1"/>
  <c r="DJ49" i="1"/>
  <c r="BA49" i="1"/>
  <c r="AB74" i="7" s="1"/>
  <c r="DJ38" i="1"/>
  <c r="BA38" i="1"/>
  <c r="AB63" i="7" s="1"/>
  <c r="AWH10" i="3"/>
  <c r="AVP10" i="3" s="1"/>
  <c r="DI44" i="1"/>
  <c r="DJ21" i="1"/>
  <c r="AV82" i="1" a="1"/>
  <c r="AV82" i="1" s="1"/>
  <c r="AL16" i="10" s="1"/>
  <c r="G44" i="7"/>
  <c r="AV80" i="1" a="1"/>
  <c r="AV80" i="1" s="1"/>
  <c r="AL14" i="10" s="1"/>
  <c r="G55" i="7"/>
  <c r="AV91" i="1" a="1"/>
  <c r="AV91" i="1" s="1"/>
  <c r="AL26" i="10" s="1"/>
  <c r="DK56" i="1"/>
  <c r="ALF10" i="3"/>
  <c r="ALB10" i="3" s="1"/>
  <c r="DI35" i="1"/>
  <c r="DK33" i="1"/>
  <c r="RN10" i="3"/>
  <c r="QU10" i="3" s="1"/>
  <c r="DI19" i="1"/>
  <c r="MP10" i="3"/>
  <c r="LW10" i="3" s="1"/>
  <c r="DI15" i="1"/>
  <c r="BHJ10" i="3"/>
  <c r="BGQ10" i="3" s="1"/>
  <c r="DI53" i="1"/>
  <c r="AYT10" i="3"/>
  <c r="AYB10" i="3" s="1"/>
  <c r="DI46" i="1"/>
  <c r="DJ30" i="1"/>
  <c r="BA30" i="1"/>
  <c r="AB55" i="7" s="1"/>
  <c r="DJ22" i="1"/>
  <c r="BA22" i="1"/>
  <c r="AB47" i="7" s="1"/>
  <c r="DJ34" i="1"/>
  <c r="BA34" i="1"/>
  <c r="AB59" i="7" s="1"/>
  <c r="AFB10" i="3"/>
  <c r="AEK10" i="3" s="1"/>
  <c r="DI30" i="1"/>
  <c r="ADV10" i="3"/>
  <c r="ADD10" i="3" s="1"/>
  <c r="DI29" i="1"/>
  <c r="BJ32" i="1"/>
  <c r="V68" i="9" s="1"/>
  <c r="V32" i="9" s="1"/>
  <c r="PB10" i="3"/>
  <c r="OX10" i="3" s="1"/>
  <c r="DI17" i="1"/>
  <c r="DJ14" i="1"/>
  <c r="BA14" i="1"/>
  <c r="AB39" i="7" s="1"/>
  <c r="WL10" i="3"/>
  <c r="VS10" i="3" s="1"/>
  <c r="DI23" i="1"/>
  <c r="DK52" i="1"/>
  <c r="KD10" i="3"/>
  <c r="JM10" i="3" s="1"/>
  <c r="DI13" i="1"/>
  <c r="DK12" i="1"/>
  <c r="AZZ10" i="3"/>
  <c r="AZG10" i="3" s="1"/>
  <c r="DI47" i="1"/>
  <c r="DJ52" i="1"/>
  <c r="BA52" i="1"/>
  <c r="AB77" i="7" s="1"/>
  <c r="BJV10" i="3"/>
  <c r="BJC10" i="3" s="1"/>
  <c r="DI55" i="1"/>
  <c r="DJ35" i="1"/>
  <c r="BA35" i="1"/>
  <c r="AB60" i="7" s="1"/>
  <c r="DK13" i="1"/>
  <c r="ACP10" i="3"/>
  <c r="ABY10" i="3" s="1"/>
  <c r="DI28" i="1"/>
  <c r="DJ40" i="1"/>
  <c r="BA40" i="1"/>
  <c r="AB65" i="7" s="1"/>
  <c r="DJ57" i="1"/>
  <c r="BA57" i="1"/>
  <c r="AB82" i="7" s="1"/>
  <c r="DJ37" i="1"/>
  <c r="BA37" i="1"/>
  <c r="AB62" i="7" s="1"/>
  <c r="DJ46" i="1"/>
  <c r="BA46" i="1"/>
  <c r="AB71" i="7" s="1"/>
  <c r="LJ10" i="3"/>
  <c r="KQ10" i="3" s="1"/>
  <c r="DI14" i="1"/>
  <c r="YX10" i="3"/>
  <c r="YF10" i="3" s="1"/>
  <c r="DI25" i="1"/>
  <c r="DK17" i="1"/>
  <c r="DJ29" i="1"/>
  <c r="BA29" i="1"/>
  <c r="AB54" i="7" s="1"/>
  <c r="DJ13" i="1"/>
  <c r="BA13" i="1"/>
  <c r="AB38" i="7" s="1"/>
  <c r="DK15" i="1"/>
  <c r="DK35" i="1"/>
  <c r="BCL10" i="3"/>
  <c r="BBS10" i="3" s="1"/>
  <c r="DI49" i="1"/>
  <c r="DJ19" i="1"/>
  <c r="BA19" i="1"/>
  <c r="AB44" i="7" s="1"/>
  <c r="DJ42" i="1"/>
  <c r="BA42" i="1"/>
  <c r="AB67" i="7" s="1"/>
  <c r="DK42" i="1"/>
  <c r="DK55" i="1"/>
  <c r="DK44" i="1"/>
  <c r="G48" i="7"/>
  <c r="AV84" i="1" a="1"/>
  <c r="AV84" i="1" s="1"/>
  <c r="AL18" i="10" s="1"/>
  <c r="AT96" i="1" a="1"/>
  <c r="AT96" i="1" s="1"/>
  <c r="I15" i="10" s="1"/>
  <c r="DK19" i="1"/>
  <c r="DK11" i="1"/>
  <c r="DK36" i="1"/>
  <c r="DK30" i="1"/>
  <c r="QH10" i="3"/>
  <c r="PO10" i="3" s="1"/>
  <c r="DI18" i="1"/>
  <c r="DJ25" i="1"/>
  <c r="BA25" i="1"/>
  <c r="AB50" i="7" s="1"/>
  <c r="ANR10" i="3"/>
  <c r="AMY10" i="3" s="1"/>
  <c r="DI37" i="1"/>
  <c r="DJ56" i="1"/>
  <c r="BA56" i="1"/>
  <c r="AB81" i="7" s="1"/>
  <c r="DK48" i="1"/>
  <c r="DK34" i="1"/>
  <c r="BMH10" i="3"/>
  <c r="BLO10" i="3" s="1"/>
  <c r="DI57" i="1"/>
  <c r="DJ17" i="1"/>
  <c r="BA17" i="1"/>
  <c r="AB42" i="7" s="1"/>
  <c r="DK29" i="1"/>
  <c r="G53" i="7"/>
  <c r="AV89" i="1" a="1"/>
  <c r="AV89" i="1" s="1"/>
  <c r="AL24" i="10" s="1"/>
  <c r="DJ23" i="1"/>
  <c r="BA23" i="1"/>
  <c r="AB48" i="7" s="1"/>
  <c r="HR10" i="3"/>
  <c r="HN10" i="3" s="1"/>
  <c r="DI11" i="1"/>
  <c r="DJ18" i="1"/>
  <c r="BA18" i="1"/>
  <c r="AB43" i="7" s="1"/>
  <c r="DK51" i="1"/>
  <c r="DK14" i="1"/>
  <c r="DJ47" i="1"/>
  <c r="BA47" i="1"/>
  <c r="AB72" i="7" s="1"/>
  <c r="BEX10" i="3"/>
  <c r="BEG10" i="3" s="1"/>
  <c r="DI51" i="1"/>
  <c r="DJ44" i="1"/>
  <c r="BA44" i="1"/>
  <c r="AB69" i="7" s="1"/>
  <c r="DJ11" i="1"/>
  <c r="BA11" i="1"/>
  <c r="AB36" i="7" s="1"/>
  <c r="AVB10" i="3"/>
  <c r="AUJ10" i="3" s="1"/>
  <c r="DI43" i="1"/>
  <c r="DK46" i="1"/>
  <c r="DK37" i="1"/>
  <c r="DK25" i="1"/>
  <c r="DJ26" i="1"/>
  <c r="BA26" i="1"/>
  <c r="AB51" i="7" s="1"/>
  <c r="G50" i="7"/>
  <c r="AV86" i="1" a="1"/>
  <c r="AV86" i="1" s="1"/>
  <c r="AL20" i="10" s="1"/>
  <c r="IX10" i="3"/>
  <c r="IE10" i="3" s="1"/>
  <c r="DI12" i="1"/>
  <c r="TZ10" i="3"/>
  <c r="TV10" i="3" s="1"/>
  <c r="DI21" i="1"/>
  <c r="DK43" i="1"/>
  <c r="DK21" i="1"/>
  <c r="AIT10" i="3"/>
  <c r="AIP10" i="3" s="1"/>
  <c r="DI33" i="1"/>
  <c r="AML10" i="3"/>
  <c r="AMH10" i="3" s="1"/>
  <c r="DI36" i="1"/>
  <c r="DJ12" i="1"/>
  <c r="BA12" i="1"/>
  <c r="AB37" i="7" s="1"/>
  <c r="DK53" i="1"/>
  <c r="DJ36" i="1"/>
  <c r="BA36" i="1"/>
  <c r="AB61" i="7" s="1"/>
  <c r="DJ32" i="1"/>
  <c r="BA32" i="1"/>
  <c r="AB57" i="7" s="1"/>
  <c r="DJ48" i="1"/>
  <c r="BA48" i="1"/>
  <c r="AB73" i="7" s="1"/>
  <c r="DK57" i="1"/>
  <c r="ARJ10" i="3"/>
  <c r="AQQ10" i="3" s="1"/>
  <c r="DI40" i="1"/>
  <c r="DK28" i="1"/>
  <c r="DK26" i="1"/>
  <c r="AJZ10" i="3"/>
  <c r="AJH10" i="3" s="1"/>
  <c r="DI34" i="1"/>
  <c r="DJ43" i="1"/>
  <c r="BA43" i="1"/>
  <c r="AB68" i="7" s="1"/>
  <c r="BBF10" i="3"/>
  <c r="BAM10" i="3" s="1"/>
  <c r="DI48" i="1"/>
  <c r="VF10" i="3"/>
  <c r="UM10" i="3" s="1"/>
  <c r="DI22" i="1"/>
  <c r="AHN10" i="3"/>
  <c r="AGW10" i="3" s="1"/>
  <c r="DI32" i="1"/>
  <c r="DK18" i="1"/>
  <c r="DK47" i="1"/>
  <c r="DK32" i="1"/>
  <c r="DJ33" i="1"/>
  <c r="BA33" i="1"/>
  <c r="AB58" i="7" s="1"/>
  <c r="DK49" i="1"/>
  <c r="DJ15" i="1"/>
  <c r="BA15" i="1"/>
  <c r="AB40" i="7" s="1"/>
  <c r="DK22" i="1"/>
  <c r="AAD10" i="3"/>
  <c r="ZM10" i="3" s="1"/>
  <c r="DI26" i="1"/>
  <c r="G47" i="7"/>
  <c r="AV83" i="1" a="1"/>
  <c r="AV83" i="1" s="1"/>
  <c r="AL17" i="10" s="1"/>
  <c r="AT97" i="1" a="1"/>
  <c r="AT97" i="1" s="1"/>
  <c r="I19" i="10" s="1"/>
  <c r="ZN18" i="3"/>
  <c r="X26" i="9"/>
  <c r="DI6" i="1"/>
  <c r="S55" i="1" s="1" a="1"/>
  <c r="S55" i="1" s="1"/>
  <c r="H33" i="5" s="1"/>
  <c r="AN7" i="1"/>
  <c r="AO7" i="1" s="1"/>
  <c r="AN9" i="1"/>
  <c r="AO9" i="1" s="1"/>
  <c r="J34" i="7" s="1"/>
  <c r="V26" i="9"/>
  <c r="AP8" i="1"/>
  <c r="AQ8" i="1" s="1"/>
  <c r="K33" i="7" s="1"/>
  <c r="AN6" i="1"/>
  <c r="AO6" i="1" s="1"/>
  <c r="AR7" i="1"/>
  <c r="AS7" i="1" s="1"/>
  <c r="I32" i="7" s="1"/>
  <c r="AP9" i="1"/>
  <c r="AQ9" i="1" s="1"/>
  <c r="K34" i="7" s="1"/>
  <c r="AR6" i="1"/>
  <c r="AS6" i="1" s="1"/>
  <c r="I31" i="7" s="1"/>
  <c r="AR9" i="1"/>
  <c r="AS9" i="1" s="1"/>
  <c r="I34" i="7" s="1"/>
  <c r="AR8" i="1"/>
  <c r="AS8" i="1" s="1"/>
  <c r="I33" i="7" s="1"/>
  <c r="FF10" i="3"/>
  <c r="DI9" i="1"/>
  <c r="BN9" i="1"/>
  <c r="DJ9" i="1"/>
  <c r="BA9" i="1"/>
  <c r="AB34" i="7" s="1"/>
  <c r="DK9" i="1"/>
  <c r="DJ8" i="1"/>
  <c r="BA8" i="1"/>
  <c r="AB33" i="7" s="1"/>
  <c r="DK8" i="1"/>
  <c r="DZ10" i="3"/>
  <c r="DH10" i="3" s="1"/>
  <c r="DI8" i="1"/>
  <c r="BN8" i="1"/>
  <c r="DK7" i="1"/>
  <c r="BB7" i="1"/>
  <c r="AD32" i="7" s="1"/>
  <c r="L32" i="7" s="1"/>
  <c r="CT10" i="3"/>
  <c r="CA10" i="3" s="1"/>
  <c r="DI7" i="1"/>
  <c r="AZ7" i="1"/>
  <c r="AA32" i="7" s="1"/>
  <c r="DJ7" i="1"/>
  <c r="BA7" i="1"/>
  <c r="AB32" i="7" s="1"/>
  <c r="DU9" i="3" a="1"/>
  <c r="DU9" i="3" s="1"/>
  <c r="FA9" i="3" s="1" a="1"/>
  <c r="FA9" i="3" s="1"/>
  <c r="BP7" i="1"/>
  <c r="BY7" i="1"/>
  <c r="Y43" i="9" s="1"/>
  <c r="AB43" i="9"/>
  <c r="Q43" i="9"/>
  <c r="G31" i="7"/>
  <c r="G15" i="7"/>
  <c r="AN78" i="1" s="1"/>
  <c r="BB6" i="1"/>
  <c r="AD31" i="7" s="1"/>
  <c r="L31" i="7" s="1"/>
  <c r="TI10" i="3"/>
  <c r="AV78" i="1" a="1"/>
  <c r="AV78" i="1" s="1"/>
  <c r="AL12" i="10" s="1"/>
  <c r="T32" i="1"/>
  <c r="T51" i="1" s="1"/>
  <c r="I31" i="5" s="1"/>
  <c r="AP12" i="1"/>
  <c r="AQ12" i="1" s="1"/>
  <c r="K37" i="7" s="1"/>
  <c r="AP7" i="1"/>
  <c r="AQ7" i="1" s="1"/>
  <c r="K32" i="7" s="1"/>
  <c r="AP6" i="1"/>
  <c r="AQ6" i="1" s="1"/>
  <c r="K31" i="7" s="1"/>
  <c r="M21" i="9"/>
  <c r="I8" i="9"/>
  <c r="AR14" i="1"/>
  <c r="AS14" i="1" s="1"/>
  <c r="I39" i="7" s="1"/>
  <c r="DJ54" i="1"/>
  <c r="BA54" i="1"/>
  <c r="G79" i="7"/>
  <c r="G26" i="7"/>
  <c r="AN89" i="1" s="1"/>
  <c r="BA10" i="1"/>
  <c r="AB35" i="7" s="1"/>
  <c r="BIP10" i="3"/>
  <c r="BIL10" i="3" s="1"/>
  <c r="DI54" i="1"/>
  <c r="DK54" i="1"/>
  <c r="DK50" i="1"/>
  <c r="BDR10" i="3"/>
  <c r="BDA10" i="3" s="1"/>
  <c r="DI50" i="1"/>
  <c r="G75" i="7"/>
  <c r="G25" i="7"/>
  <c r="AN88" i="1" s="1"/>
  <c r="DJ50" i="1"/>
  <c r="BA50" i="1"/>
  <c r="DK45" i="1"/>
  <c r="BA6" i="1"/>
  <c r="AB31" i="7" s="1"/>
  <c r="V35" i="9"/>
  <c r="V20" i="9"/>
  <c r="G70" i="7"/>
  <c r="G24" i="7"/>
  <c r="AN87" i="1" s="1"/>
  <c r="G9" i="7"/>
  <c r="DJ45" i="1"/>
  <c r="BA45" i="1"/>
  <c r="W35" i="9"/>
  <c r="W20" i="9"/>
  <c r="AXN10" i="3"/>
  <c r="AXJ10" i="3" s="1"/>
  <c r="DI45" i="1"/>
  <c r="X35" i="9"/>
  <c r="X20" i="9"/>
  <c r="DJ39" i="1"/>
  <c r="BA39" i="1"/>
  <c r="DI10" i="1"/>
  <c r="AQD10" i="3"/>
  <c r="APL10" i="3" s="1"/>
  <c r="DI39" i="1"/>
  <c r="G64" i="7"/>
  <c r="G22" i="7"/>
  <c r="AN85" i="1" s="1"/>
  <c r="V17" i="9"/>
  <c r="AW16" i="3"/>
  <c r="DK39" i="1"/>
  <c r="DJ41" i="1"/>
  <c r="BA41" i="1"/>
  <c r="ASP10" i="3"/>
  <c r="ASL10" i="3" s="1"/>
  <c r="DI41" i="1"/>
  <c r="DK41" i="1"/>
  <c r="G66" i="7"/>
  <c r="G23" i="7"/>
  <c r="AN86" i="1" s="1"/>
  <c r="AP31" i="1"/>
  <c r="AQ31" i="1" s="1"/>
  <c r="K56" i="7" s="1"/>
  <c r="L21" i="9"/>
  <c r="AR12" i="1"/>
  <c r="AS12" i="1" s="1"/>
  <c r="I37" i="7" s="1"/>
  <c r="AP28" i="1"/>
  <c r="AQ28" i="1" s="1"/>
  <c r="K53" i="7" s="1"/>
  <c r="AP25" i="1"/>
  <c r="AQ25" i="1" s="1"/>
  <c r="K50" i="7" s="1"/>
  <c r="DJ31" i="1"/>
  <c r="BA31" i="1"/>
  <c r="AR13" i="1"/>
  <c r="AS13" i="1" s="1"/>
  <c r="I38" i="7" s="1"/>
  <c r="BA16" i="1"/>
  <c r="AR17" i="1"/>
  <c r="AS17" i="1" s="1"/>
  <c r="I42" i="7" s="1"/>
  <c r="AN11" i="1"/>
  <c r="AO11" i="1" s="1"/>
  <c r="J36" i="7" s="1"/>
  <c r="AP22" i="1"/>
  <c r="AQ22" i="1" s="1"/>
  <c r="K47" i="7" s="1"/>
  <c r="W32" i="9"/>
  <c r="W19" i="9"/>
  <c r="G56" i="7"/>
  <c r="G21" i="7"/>
  <c r="AN84" i="1" s="1"/>
  <c r="G8" i="7"/>
  <c r="AV92" i="1" a="1"/>
  <c r="AV92" i="1" s="1"/>
  <c r="AL27" i="10" s="1"/>
  <c r="AN13" i="1"/>
  <c r="AO13" i="1" s="1"/>
  <c r="AR15" i="1"/>
  <c r="AS15" i="1" s="1"/>
  <c r="I40" i="7" s="1"/>
  <c r="AN42" i="1"/>
  <c r="AO42" i="1" s="1"/>
  <c r="J67" i="7" s="1"/>
  <c r="DK31" i="1"/>
  <c r="X32" i="9"/>
  <c r="X19" i="9"/>
  <c r="ML10" i="3"/>
  <c r="AGH10" i="3"/>
  <c r="AFP10" i="3" s="1"/>
  <c r="DI31" i="1"/>
  <c r="AP17" i="1"/>
  <c r="AQ17" i="1" s="1"/>
  <c r="K42" i="7" s="1"/>
  <c r="AN33" i="1"/>
  <c r="AO33" i="1" s="1"/>
  <c r="J58" i="7" s="1"/>
  <c r="AN32" i="1"/>
  <c r="AO32" i="1" s="1"/>
  <c r="J57" i="7" s="1"/>
  <c r="AN47" i="1"/>
  <c r="AO47" i="1" s="1"/>
  <c r="J72" i="7" s="1"/>
  <c r="AN18" i="1"/>
  <c r="AO18" i="1" s="1"/>
  <c r="J43" i="7" s="1"/>
  <c r="ABJ10" i="3"/>
  <c r="AAS10" i="3" s="1"/>
  <c r="DI27" i="1"/>
  <c r="AR10" i="1"/>
  <c r="AS10" i="1" s="1"/>
  <c r="I35" i="7" s="1"/>
  <c r="AP40" i="1"/>
  <c r="AQ40" i="1" s="1"/>
  <c r="K65" i="7" s="1"/>
  <c r="AR54" i="1"/>
  <c r="AS54" i="1" s="1"/>
  <c r="I79" i="7" s="1"/>
  <c r="AN19" i="1"/>
  <c r="AO19" i="1" s="1"/>
  <c r="DK27" i="1"/>
  <c r="AN46" i="1"/>
  <c r="AO46" i="1" s="1"/>
  <c r="J71" i="7" s="1"/>
  <c r="AP13" i="1"/>
  <c r="AQ13" i="1" s="1"/>
  <c r="K38" i="7" s="1"/>
  <c r="AP11" i="1"/>
  <c r="AQ11" i="1" s="1"/>
  <c r="K36" i="7" s="1"/>
  <c r="AR48" i="1"/>
  <c r="AS48" i="1" s="1"/>
  <c r="I73" i="7" s="1"/>
  <c r="AN12" i="1"/>
  <c r="AO12" i="1" s="1"/>
  <c r="AN14" i="1"/>
  <c r="AO14" i="1" s="1"/>
  <c r="J39" i="7" s="1"/>
  <c r="AR11" i="1"/>
  <c r="AS11" i="1" s="1"/>
  <c r="I36" i="7" s="1"/>
  <c r="AP14" i="1"/>
  <c r="AQ14" i="1" s="1"/>
  <c r="AP15" i="1"/>
  <c r="AQ15" i="1" s="1"/>
  <c r="K40" i="7" s="1"/>
  <c r="G52" i="7"/>
  <c r="G20" i="7"/>
  <c r="AN83" i="1" s="1"/>
  <c r="AV88" i="1" a="1"/>
  <c r="AV88" i="1" s="1"/>
  <c r="AL23" i="10" s="1"/>
  <c r="GH10" i="3"/>
  <c r="YT10" i="3"/>
  <c r="AR53" i="1"/>
  <c r="AS53" i="1" s="1"/>
  <c r="I78" i="7" s="1"/>
  <c r="AN10" i="1"/>
  <c r="AO10" i="1" s="1"/>
  <c r="J35" i="7" s="1"/>
  <c r="AN15" i="1"/>
  <c r="AO15" i="1" s="1"/>
  <c r="J40" i="7" s="1"/>
  <c r="DJ27" i="1"/>
  <c r="BA27" i="1"/>
  <c r="AP10" i="1"/>
  <c r="AQ10" i="1" s="1"/>
  <c r="K35" i="7" s="1"/>
  <c r="AP20" i="1"/>
  <c r="AQ20" i="1" s="1"/>
  <c r="K45" i="7" s="1"/>
  <c r="AP26" i="1"/>
  <c r="AQ26" i="1" s="1"/>
  <c r="K51" i="7" s="1"/>
  <c r="AP44" i="1"/>
  <c r="AQ44" i="1" s="1"/>
  <c r="AR45" i="1"/>
  <c r="AS45" i="1" s="1"/>
  <c r="I70" i="7" s="1"/>
  <c r="AP45" i="1"/>
  <c r="AQ45" i="1" s="1"/>
  <c r="K70" i="7" s="1"/>
  <c r="AR49" i="1"/>
  <c r="AS49" i="1" s="1"/>
  <c r="I74" i="7" s="1"/>
  <c r="AR43" i="1"/>
  <c r="AS43" i="1" s="1"/>
  <c r="I68" i="7" s="1"/>
  <c r="AP16" i="1"/>
  <c r="AQ16" i="1" s="1"/>
  <c r="K41" i="7" s="1"/>
  <c r="AR35" i="1"/>
  <c r="AS35" i="1" s="1"/>
  <c r="I60" i="7" s="1"/>
  <c r="AN21" i="1"/>
  <c r="AO21" i="1" s="1"/>
  <c r="J46" i="7" s="1"/>
  <c r="AP53" i="1"/>
  <c r="AQ53" i="1" s="1"/>
  <c r="K78" i="7" s="1"/>
  <c r="AR19" i="1"/>
  <c r="AS19" i="1" s="1"/>
  <c r="I44" i="7" s="1"/>
  <c r="AN17" i="1"/>
  <c r="AO17" i="1" s="1"/>
  <c r="J42" i="7" s="1"/>
  <c r="AN56" i="1"/>
  <c r="AO56" i="1" s="1"/>
  <c r="J81" i="7" s="1"/>
  <c r="AP57" i="1"/>
  <c r="AQ57" i="1" s="1"/>
  <c r="K82" i="7" s="1"/>
  <c r="DK24" i="1"/>
  <c r="AV16" i="3"/>
  <c r="AN28" i="1"/>
  <c r="AO28" i="1" s="1"/>
  <c r="J53" i="7" s="1"/>
  <c r="AU16" i="3"/>
  <c r="AR28" i="1"/>
  <c r="AS28" i="1" s="1"/>
  <c r="I53" i="7" s="1"/>
  <c r="AN54" i="1"/>
  <c r="AO54" i="1" s="1"/>
  <c r="J79" i="7" s="1"/>
  <c r="AP29" i="1"/>
  <c r="AQ29" i="1" s="1"/>
  <c r="K54" i="7" s="1"/>
  <c r="AR55" i="1"/>
  <c r="AS55" i="1" s="1"/>
  <c r="I80" i="7" s="1"/>
  <c r="AR24" i="1"/>
  <c r="AS24" i="1" s="1"/>
  <c r="I49" i="7" s="1"/>
  <c r="AR34" i="1"/>
  <c r="AS34" i="1" s="1"/>
  <c r="I59" i="7" s="1"/>
  <c r="AN38" i="1"/>
  <c r="AO38" i="1" s="1"/>
  <c r="J63" i="7" s="1"/>
  <c r="AR56" i="1"/>
  <c r="AS56" i="1" s="1"/>
  <c r="I81" i="7" s="1"/>
  <c r="AR39" i="1"/>
  <c r="AS39" i="1" s="1"/>
  <c r="I64" i="7" s="1"/>
  <c r="AR23" i="1"/>
  <c r="AS23" i="1" s="1"/>
  <c r="I48" i="7" s="1"/>
  <c r="AN16" i="1"/>
  <c r="AO16" i="1" s="1"/>
  <c r="AP38" i="1"/>
  <c r="AQ38" i="1" s="1"/>
  <c r="K63" i="7" s="1"/>
  <c r="AP18" i="1"/>
  <c r="AQ18" i="1" s="1"/>
  <c r="K43" i="7" s="1"/>
  <c r="AR38" i="1"/>
  <c r="AS38" i="1" s="1"/>
  <c r="I63" i="7" s="1"/>
  <c r="AP41" i="1"/>
  <c r="AQ41" i="1" s="1"/>
  <c r="K66" i="7" s="1"/>
  <c r="AR22" i="1"/>
  <c r="AS22" i="1" s="1"/>
  <c r="I47" i="7" s="1"/>
  <c r="G49" i="7"/>
  <c r="AT95" i="1" a="1"/>
  <c r="AT95" i="1" s="1"/>
  <c r="I11" i="10" s="1"/>
  <c r="AV85" i="1" a="1"/>
  <c r="AV85" i="1" s="1"/>
  <c r="AL19" i="10" s="1"/>
  <c r="G19" i="7"/>
  <c r="AN82" i="1" s="1"/>
  <c r="AN44" i="1"/>
  <c r="AO44" i="1" s="1"/>
  <c r="J69" i="7" s="1"/>
  <c r="AR32" i="1"/>
  <c r="AS32" i="1" s="1"/>
  <c r="I57" i="7" s="1"/>
  <c r="AN31" i="1"/>
  <c r="AO31" i="1" s="1"/>
  <c r="J56" i="7" s="1"/>
  <c r="AR29" i="1"/>
  <c r="AS29" i="1" s="1"/>
  <c r="I54" i="7" s="1"/>
  <c r="AP21" i="1"/>
  <c r="AQ21" i="1" s="1"/>
  <c r="K46" i="7" s="1"/>
  <c r="AR51" i="1"/>
  <c r="AS51" i="1" s="1"/>
  <c r="I76" i="7" s="1"/>
  <c r="AR25" i="1"/>
  <c r="AS25" i="1" s="1"/>
  <c r="I50" i="7" s="1"/>
  <c r="AP42" i="1"/>
  <c r="AQ42" i="1" s="1"/>
  <c r="K67" i="7" s="1"/>
  <c r="AN48" i="1"/>
  <c r="AO48" i="1" s="1"/>
  <c r="J73" i="7" s="1"/>
  <c r="AN29" i="1"/>
  <c r="AO29" i="1" s="1"/>
  <c r="J54" i="7" s="1"/>
  <c r="G6" i="7"/>
  <c r="AP55" i="1"/>
  <c r="AQ55" i="1" s="1"/>
  <c r="K80" i="7" s="1"/>
  <c r="AN25" i="1"/>
  <c r="AO25" i="1" s="1"/>
  <c r="AR31" i="1"/>
  <c r="AS31" i="1" s="1"/>
  <c r="I56" i="7" s="1"/>
  <c r="AP24" i="1"/>
  <c r="AQ24" i="1" s="1"/>
  <c r="K49" i="7" s="1"/>
  <c r="AR52" i="1"/>
  <c r="AS52" i="1" s="1"/>
  <c r="I77" i="7" s="1"/>
  <c r="FS10" i="3"/>
  <c r="CQ10" i="1" s="1"/>
  <c r="AN55" i="1"/>
  <c r="AO55" i="1" s="1"/>
  <c r="AR16" i="1"/>
  <c r="AS16" i="1" s="1"/>
  <c r="I41" i="7" s="1"/>
  <c r="AP23" i="1"/>
  <c r="AQ23" i="1" s="1"/>
  <c r="K48" i="7" s="1"/>
  <c r="AR42" i="1"/>
  <c r="AS42" i="1" s="1"/>
  <c r="I67" i="7" s="1"/>
  <c r="AP46" i="1"/>
  <c r="AQ46" i="1" s="1"/>
  <c r="K71" i="7" s="1"/>
  <c r="AR30" i="1"/>
  <c r="AS30" i="1" s="1"/>
  <c r="I55" i="7" s="1"/>
  <c r="AN34" i="1"/>
  <c r="AO34" i="1" s="1"/>
  <c r="J59" i="7" s="1"/>
  <c r="AP34" i="1"/>
  <c r="AQ34" i="1" s="1"/>
  <c r="K59" i="7" s="1"/>
  <c r="AN23" i="1"/>
  <c r="AO23" i="1" s="1"/>
  <c r="AP30" i="1"/>
  <c r="AQ30" i="1" s="1"/>
  <c r="K55" i="7" s="1"/>
  <c r="AN43" i="1"/>
  <c r="AO43" i="1" s="1"/>
  <c r="J68" i="7" s="1"/>
  <c r="AR57" i="1"/>
  <c r="AS57" i="1" s="1"/>
  <c r="I82" i="7" s="1"/>
  <c r="AR50" i="1"/>
  <c r="AS50" i="1" s="1"/>
  <c r="I75" i="7" s="1"/>
  <c r="DJ24" i="1"/>
  <c r="BA24" i="1"/>
  <c r="AN49" i="1"/>
  <c r="AO49" i="1" s="1"/>
  <c r="J74" i="7" s="1"/>
  <c r="AR47" i="1"/>
  <c r="AS47" i="1" s="1"/>
  <c r="I72" i="7" s="1"/>
  <c r="AR21" i="1"/>
  <c r="AS21" i="1" s="1"/>
  <c r="I46" i="7" s="1"/>
  <c r="AN41" i="1"/>
  <c r="AO41" i="1" s="1"/>
  <c r="J66" i="7" s="1"/>
  <c r="AP36" i="1"/>
  <c r="AQ36" i="1" s="1"/>
  <c r="K61" i="7" s="1"/>
  <c r="AP35" i="1"/>
  <c r="AQ35" i="1" s="1"/>
  <c r="K60" i="7" s="1"/>
  <c r="AN51" i="1"/>
  <c r="AO51" i="1" s="1"/>
  <c r="J76" i="7" s="1"/>
  <c r="AN45" i="1"/>
  <c r="AO45" i="1" s="1"/>
  <c r="J70" i="7" s="1"/>
  <c r="AR20" i="1"/>
  <c r="AS20" i="1" s="1"/>
  <c r="I45" i="7" s="1"/>
  <c r="AN52" i="1"/>
  <c r="AO52" i="1" s="1"/>
  <c r="J77" i="7" s="1"/>
  <c r="FT10" i="3"/>
  <c r="CR10" i="1" s="1"/>
  <c r="AN22" i="1"/>
  <c r="AO22" i="1" s="1"/>
  <c r="J47" i="7" s="1"/>
  <c r="AP49" i="1"/>
  <c r="AQ49" i="1" s="1"/>
  <c r="K74" i="7" s="1"/>
  <c r="AR40" i="1"/>
  <c r="AS40" i="1" s="1"/>
  <c r="AP39" i="1"/>
  <c r="AQ39" i="1" s="1"/>
  <c r="K64" i="7" s="1"/>
  <c r="AR46" i="1"/>
  <c r="AS46" i="1" s="1"/>
  <c r="I71" i="7" s="1"/>
  <c r="AN36" i="1"/>
  <c r="AO36" i="1" s="1"/>
  <c r="J61" i="7" s="1"/>
  <c r="AP43" i="1"/>
  <c r="AQ43" i="1" s="1"/>
  <c r="K68" i="7" s="1"/>
  <c r="AP50" i="1"/>
  <c r="AQ50" i="1" s="1"/>
  <c r="K75" i="7" s="1"/>
  <c r="AP27" i="1"/>
  <c r="AQ27" i="1" s="1"/>
  <c r="K52" i="7" s="1"/>
  <c r="AN27" i="1"/>
  <c r="AO27" i="1" s="1"/>
  <c r="J52" i="7" s="1"/>
  <c r="AP19" i="1"/>
  <c r="AQ19" i="1" s="1"/>
  <c r="K44" i="7" s="1"/>
  <c r="AR26" i="1"/>
  <c r="AS26" i="1" s="1"/>
  <c r="I51" i="7" s="1"/>
  <c r="AN24" i="1"/>
  <c r="AO24" i="1" s="1"/>
  <c r="J49" i="7" s="1"/>
  <c r="AR37" i="1"/>
  <c r="AS37" i="1" s="1"/>
  <c r="I62" i="7" s="1"/>
  <c r="AP47" i="1"/>
  <c r="AQ47" i="1" s="1"/>
  <c r="K72" i="7" s="1"/>
  <c r="AR33" i="1"/>
  <c r="AS33" i="1" s="1"/>
  <c r="I58" i="7" s="1"/>
  <c r="AP33" i="1"/>
  <c r="AQ33" i="1" s="1"/>
  <c r="K58" i="7" s="1"/>
  <c r="AP52" i="1"/>
  <c r="AQ52" i="1" s="1"/>
  <c r="K77" i="7" s="1"/>
  <c r="AP37" i="1"/>
  <c r="AQ37" i="1" s="1"/>
  <c r="K62" i="7" s="1"/>
  <c r="AN57" i="1"/>
  <c r="AO57" i="1" s="1"/>
  <c r="J82" i="7" s="1"/>
  <c r="AN50" i="1"/>
  <c r="AO50" i="1" s="1"/>
  <c r="J75" i="7" s="1"/>
  <c r="AN53" i="1"/>
  <c r="AO53" i="1" s="1"/>
  <c r="J78" i="7" s="1"/>
  <c r="AN20" i="1"/>
  <c r="AO20" i="1" s="1"/>
  <c r="J45" i="7" s="1"/>
  <c r="AN26" i="1"/>
  <c r="AO26" i="1" s="1"/>
  <c r="J51" i="7" s="1"/>
  <c r="AP56" i="1"/>
  <c r="AQ56" i="1" s="1"/>
  <c r="K81" i="7" s="1"/>
  <c r="AN35" i="1"/>
  <c r="AO35" i="1" s="1"/>
  <c r="J60" i="7" s="1"/>
  <c r="AR41" i="1"/>
  <c r="AS41" i="1" s="1"/>
  <c r="I66" i="7" s="1"/>
  <c r="AR44" i="1"/>
  <c r="AS44" i="1" s="1"/>
  <c r="I69" i="7" s="1"/>
  <c r="AN30" i="1"/>
  <c r="AO30" i="1" s="1"/>
  <c r="J55" i="7" s="1"/>
  <c r="AR18" i="1"/>
  <c r="AS18" i="1" s="1"/>
  <c r="I43" i="7" s="1"/>
  <c r="K21" i="9"/>
  <c r="XR10" i="3"/>
  <c r="DI24" i="1"/>
  <c r="AR36" i="1"/>
  <c r="AS36" i="1" s="1"/>
  <c r="I61" i="7" s="1"/>
  <c r="AN39" i="1"/>
  <c r="AO39" i="1" s="1"/>
  <c r="AN40" i="1"/>
  <c r="AO40" i="1" s="1"/>
  <c r="AR27" i="1"/>
  <c r="AS27" i="1" s="1"/>
  <c r="I52" i="7" s="1"/>
  <c r="AP54" i="1"/>
  <c r="AQ54" i="1" s="1"/>
  <c r="K79" i="7" s="1"/>
  <c r="AP48" i="1"/>
  <c r="AQ48" i="1" s="1"/>
  <c r="K73" i="7" s="1"/>
  <c r="AN37" i="1"/>
  <c r="AO37" i="1" s="1"/>
  <c r="J62" i="7" s="1"/>
  <c r="AP32" i="1"/>
  <c r="AQ32" i="1" s="1"/>
  <c r="K57" i="7" s="1"/>
  <c r="AP51" i="1"/>
  <c r="AQ51" i="1" s="1"/>
  <c r="K76" i="7" s="1"/>
  <c r="BN10" i="3"/>
  <c r="DJ20" i="1"/>
  <c r="BA20" i="1"/>
  <c r="V29" i="9"/>
  <c r="V18" i="9"/>
  <c r="X29" i="9"/>
  <c r="X18" i="9"/>
  <c r="DK20" i="1"/>
  <c r="ST10" i="3"/>
  <c r="DI20" i="1"/>
  <c r="DI16" i="1"/>
  <c r="W29" i="9"/>
  <c r="W18" i="9"/>
  <c r="W17" i="9"/>
  <c r="G45" i="7"/>
  <c r="G18" i="7"/>
  <c r="AN81" i="1" s="1"/>
  <c r="AV81" i="1" a="1"/>
  <c r="AV81" i="1" s="1"/>
  <c r="AL15" i="10" s="1"/>
  <c r="G7" i="7"/>
  <c r="X17" i="9"/>
  <c r="G35" i="7"/>
  <c r="G16" i="7"/>
  <c r="AN79" i="1" s="1"/>
  <c r="NE10" i="3"/>
  <c r="CS16" i="1" s="1"/>
  <c r="ND10" i="3"/>
  <c r="CR16" i="1" s="1"/>
  <c r="NC10" i="3"/>
  <c r="CQ16" i="1" s="1"/>
  <c r="G41" i="7"/>
  <c r="G17" i="7"/>
  <c r="AN80" i="1" s="1"/>
  <c r="W26" i="9"/>
  <c r="DU13" i="3" a="1"/>
  <c r="DU13" i="3" s="1"/>
  <c r="DL13" i="3" s="1"/>
  <c r="CD9" i="3"/>
  <c r="AGX18" i="3"/>
  <c r="ABZ12" i="3"/>
  <c r="CD15" i="3"/>
  <c r="ALV13" i="3"/>
  <c r="BFN18" i="3"/>
  <c r="VV13" i="3"/>
  <c r="AAT18" i="3"/>
  <c r="BDB12" i="3"/>
  <c r="QX14" i="3"/>
  <c r="FV14" i="3"/>
  <c r="JN13" i="3"/>
  <c r="ANB9" i="3"/>
  <c r="XB13" i="3"/>
  <c r="EP18" i="3"/>
  <c r="AEL9" i="3"/>
  <c r="AWX12" i="3"/>
  <c r="AEL12" i="3"/>
  <c r="BLR18" i="3"/>
  <c r="NF14" i="3"/>
  <c r="BBV14" i="3"/>
  <c r="CD12" i="3"/>
  <c r="AZJ12" i="3"/>
  <c r="AVR12" i="3"/>
  <c r="BLR12" i="3"/>
  <c r="BGT14" i="3"/>
  <c r="VV9" i="3"/>
  <c r="AFR18" i="3"/>
  <c r="AAT14" i="3"/>
  <c r="UP12" i="3"/>
  <c r="IH18" i="3"/>
  <c r="IH14" i="3"/>
  <c r="OL18" i="3"/>
  <c r="DJ14" i="3"/>
  <c r="EC14" i="3" s="1"/>
  <c r="AQT14" i="3"/>
  <c r="TJ18" i="3"/>
  <c r="EP12" i="3"/>
  <c r="SD12" i="3"/>
  <c r="AEL13" i="3"/>
  <c r="ANB12" i="3"/>
  <c r="BJF9" i="3"/>
  <c r="ARZ12" i="3"/>
  <c r="YH9" i="3"/>
  <c r="AYD18" i="3"/>
  <c r="LZ14" i="3"/>
  <c r="AAT12" i="3"/>
  <c r="AID14" i="3"/>
  <c r="HB14" i="3"/>
  <c r="AJJ12" i="3"/>
  <c r="BBV18" i="3"/>
  <c r="BGT13" i="3"/>
  <c r="BDB18" i="3"/>
  <c r="LZ12" i="3"/>
  <c r="LZ13" i="3"/>
  <c r="AKP18" i="3"/>
  <c r="FV13" i="3"/>
  <c r="JN18" i="3"/>
  <c r="AWX18" i="3"/>
  <c r="JN14" i="3"/>
  <c r="AX15" i="3"/>
  <c r="BQ15" i="3" s="1"/>
  <c r="BDB14" i="3"/>
  <c r="BAP14" i="3"/>
  <c r="BHZ18" i="3"/>
  <c r="QX18" i="3"/>
  <c r="ALV9" i="3"/>
  <c r="SD18" i="3"/>
  <c r="BHZ12" i="3"/>
  <c r="UP14" i="3"/>
  <c r="EP9" i="3"/>
  <c r="BAP9" i="3"/>
  <c r="AOH12" i="3"/>
  <c r="OL9" i="3"/>
  <c r="AZJ9" i="3"/>
  <c r="QX13" i="3"/>
  <c r="AUL12" i="3"/>
  <c r="BJF18" i="3"/>
  <c r="DJ13" i="3"/>
  <c r="BEH12" i="3"/>
  <c r="AUL13" i="3"/>
  <c r="BBV9" i="3"/>
  <c r="HB13" i="3"/>
  <c r="NF13" i="3"/>
  <c r="AID12" i="3"/>
  <c r="DJ15" i="3"/>
  <c r="OL14" i="3"/>
  <c r="LZ18" i="3"/>
  <c r="AJJ9" i="3"/>
  <c r="YH13" i="3"/>
  <c r="AUL9" i="3"/>
  <c r="AYD12" i="3"/>
  <c r="ADF14" i="3"/>
  <c r="AFR12" i="3"/>
  <c r="ABZ18" i="3"/>
  <c r="BAP12" i="3"/>
  <c r="QX12" i="3"/>
  <c r="AX11" i="3"/>
  <c r="BQ11" i="3" s="1"/>
  <c r="ALV18" i="3"/>
  <c r="BFN13" i="3"/>
  <c r="ATF18" i="3"/>
  <c r="AJJ13" i="3"/>
  <c r="BEH13" i="3"/>
  <c r="AZJ18" i="3"/>
  <c r="BGT18" i="3"/>
  <c r="NF18" i="3"/>
  <c r="SD13" i="3"/>
  <c r="BKL18" i="3"/>
  <c r="CD13" i="3"/>
  <c r="CW13" i="3" s="1"/>
  <c r="AOH18" i="3"/>
  <c r="PR13" i="3"/>
  <c r="ATF12" i="3"/>
  <c r="AGX12" i="3"/>
  <c r="AJJ18" i="3"/>
  <c r="KT13" i="3"/>
  <c r="HB12" i="3"/>
  <c r="ADF9" i="3"/>
  <c r="KT14" i="3"/>
  <c r="AQT18" i="3"/>
  <c r="JN12" i="3"/>
  <c r="TJ9" i="3"/>
  <c r="XB14" i="3"/>
  <c r="SD14" i="3"/>
  <c r="OL13" i="3"/>
  <c r="BKL12" i="3"/>
  <c r="DJ18" i="3"/>
  <c r="EC18" i="3" s="1"/>
  <c r="FV18" i="3"/>
  <c r="AVR18" i="3"/>
  <c r="ADF18" i="3"/>
  <c r="TJ13" i="3"/>
  <c r="LZ9" i="3"/>
  <c r="CD14" i="3"/>
  <c r="YH18" i="3"/>
  <c r="PR18" i="3"/>
  <c r="BBV12" i="3"/>
  <c r="APN18" i="3"/>
  <c r="ABZ9" i="3"/>
  <c r="PR14" i="3"/>
  <c r="BFN9" i="3"/>
  <c r="BEH9" i="3"/>
  <c r="DJ12" i="3"/>
  <c r="TJ14" i="3"/>
  <c r="AOH14" i="3"/>
  <c r="XB12" i="3"/>
  <c r="EP13" i="3"/>
  <c r="BJF12" i="3"/>
  <c r="ANB18" i="3"/>
  <c r="IH13" i="3"/>
  <c r="VV18" i="3"/>
  <c r="ALV12" i="3"/>
  <c r="AID9" i="3"/>
  <c r="IH12" i="3"/>
  <c r="UP13" i="3"/>
  <c r="KT18" i="3"/>
  <c r="PR12" i="3"/>
  <c r="APN12" i="3"/>
  <c r="AYD9" i="3"/>
  <c r="BEH18" i="3"/>
  <c r="AFR9" i="3"/>
  <c r="BKL14" i="3"/>
  <c r="KT12" i="3"/>
  <c r="AQT12" i="3"/>
  <c r="HB18" i="3"/>
  <c r="VV14" i="3"/>
  <c r="OL12" i="3"/>
  <c r="FV12" i="3"/>
  <c r="AUL18" i="3"/>
  <c r="BGT12" i="3"/>
  <c r="VV12" i="3"/>
  <c r="XB18" i="3"/>
  <c r="CD18" i="3"/>
  <c r="EP14" i="3"/>
  <c r="AX18" i="3"/>
  <c r="BQ18" i="3" s="1"/>
  <c r="AKP12" i="3"/>
  <c r="TJ12" i="3"/>
  <c r="AID18" i="3"/>
  <c r="UP18" i="3"/>
  <c r="BFN12" i="3"/>
  <c r="ARZ18" i="3"/>
  <c r="NF12" i="3"/>
  <c r="YH12" i="3"/>
  <c r="ALV14" i="3"/>
  <c r="BHZ14" i="3"/>
  <c r="AID13" i="3"/>
  <c r="BAP18" i="3"/>
  <c r="ADF12" i="3"/>
  <c r="CF9" i="3"/>
  <c r="EQ13" i="3"/>
  <c r="FW13" i="3" s="1"/>
  <c r="HC13" i="3" s="1"/>
  <c r="EQ11" i="3"/>
  <c r="FW11" i="3" s="1"/>
  <c r="HC11" i="3" s="1"/>
  <c r="II11" i="3" s="1"/>
  <c r="CF18" i="3"/>
  <c r="CO16" i="3" a="1"/>
  <c r="CO16" i="3" s="1"/>
  <c r="CF16" i="3" s="1"/>
  <c r="CO17" i="3" a="1"/>
  <c r="CO17" i="3" s="1"/>
  <c r="CF17" i="3" s="1"/>
  <c r="FA15" i="3" a="1"/>
  <c r="FA15" i="3" s="1"/>
  <c r="ER15" i="3" s="1"/>
  <c r="DL15" i="3"/>
  <c r="CE16" i="3"/>
  <c r="R42" i="9"/>
  <c r="AC42" i="9"/>
  <c r="EQ18" i="3"/>
  <c r="FW18" i="3" s="1"/>
  <c r="FA14" i="3" a="1"/>
  <c r="FA14" i="3" s="1"/>
  <c r="ER14" i="3" s="1"/>
  <c r="CF12" i="3"/>
  <c r="CF15" i="3"/>
  <c r="DU12" i="3" a="1"/>
  <c r="DU12" i="3" s="1"/>
  <c r="DL12" i="3" s="1"/>
  <c r="CF14" i="3"/>
  <c r="DR11" i="3"/>
  <c r="BB8" i="1" s="1"/>
  <c r="J32" i="7"/>
  <c r="CT11" i="3"/>
  <c r="FW9" i="3"/>
  <c r="J42" i="9"/>
  <c r="CE17" i="3"/>
  <c r="DK17" i="3" s="1"/>
  <c r="EQ17" i="3" s="1"/>
  <c r="DS11" i="3"/>
  <c r="AZ8" i="1" s="1"/>
  <c r="FA18" i="3" a="1"/>
  <c r="FA18" i="3" s="1"/>
  <c r="AA31" i="7"/>
  <c r="HC15" i="3"/>
  <c r="HC12" i="3"/>
  <c r="HC14" i="3"/>
  <c r="TO14" i="3"/>
  <c r="TT14" i="3" s="1"/>
  <c r="BA21" i="1" s="1"/>
  <c r="AB46" i="7" s="1"/>
  <c r="AER18" i="3"/>
  <c r="AEU18" i="3" s="1"/>
  <c r="AFB18" i="3" s="1"/>
  <c r="AEJ18" i="3" s="1"/>
  <c r="AVY18" i="3"/>
  <c r="AVZ18" i="3" s="1"/>
  <c r="OS18" i="3"/>
  <c r="OT18" i="3" s="1"/>
  <c r="BEO14" i="3"/>
  <c r="BEP14" i="3" s="1"/>
  <c r="IO14" i="3"/>
  <c r="IP14" i="3" s="1"/>
  <c r="BFN17" i="3" a="1"/>
  <c r="OL17" i="3" a="1"/>
  <c r="AWX13" i="3" a="1"/>
  <c r="BFN16" i="3" a="1"/>
  <c r="BLR14" i="3" a="1"/>
  <c r="DJ16" i="3" a="1"/>
  <c r="BEH16" i="3" a="1"/>
  <c r="BGT15" i="3" a="1"/>
  <c r="TJ17" i="3" a="1"/>
  <c r="AUL16" i="3" a="1"/>
  <c r="AFR15" i="3" a="1"/>
  <c r="BKL17" i="3" a="1"/>
  <c r="BHZ15" i="3" a="1"/>
  <c r="AZJ14" i="3" a="1"/>
  <c r="APN16" i="3" a="1"/>
  <c r="ADF16" i="3" a="1"/>
  <c r="HB15" i="3" a="1"/>
  <c r="APN13" i="3" a="1"/>
  <c r="BAP15" i="3" a="1"/>
  <c r="SD17" i="3" a="1"/>
  <c r="TM10" i="3"/>
  <c r="BLR15" i="3" a="1"/>
  <c r="ASC10" i="3"/>
  <c r="ATF15" i="3" a="1"/>
  <c r="AEL14" i="3" a="1"/>
  <c r="ABZ13" i="3" a="1"/>
  <c r="AGX15" i="3" a="1"/>
  <c r="XB16" i="3" a="1"/>
  <c r="AIG10" i="3"/>
  <c r="AUL15" i="3" a="1"/>
  <c r="ALV16" i="3" a="1"/>
  <c r="YH17" i="3" a="1"/>
  <c r="OO10" i="3"/>
  <c r="ATF16" i="3" a="1"/>
  <c r="ANB14" i="3" a="1"/>
  <c r="JN17" i="3" a="1"/>
  <c r="APN15" i="3" a="1"/>
  <c r="AVR17" i="3" a="1"/>
  <c r="FY10" i="3"/>
  <c r="BBV13" i="3" a="1"/>
  <c r="EP16" i="3" a="1"/>
  <c r="BIC10" i="3"/>
  <c r="AQT16" i="3" a="1"/>
  <c r="ANB17" i="3" a="1"/>
  <c r="AVR13" i="3" a="1"/>
  <c r="BKL16" i="3" a="1"/>
  <c r="ZN12" i="3" a="1"/>
  <c r="ZN16" i="3" a="1"/>
  <c r="LZ16" i="3" a="1"/>
  <c r="HB17" i="3" a="1"/>
  <c r="ALV17" i="3" a="1"/>
  <c r="BEH17" i="3" a="1"/>
  <c r="OL15" i="3" a="1"/>
  <c r="NF16" i="3" a="1"/>
  <c r="AVR15" i="3" a="1"/>
  <c r="IH17" i="3" a="1"/>
  <c r="BLR16" i="3" a="1"/>
  <c r="XB15" i="3" a="1"/>
  <c r="VV16" i="3" a="1"/>
  <c r="AQT15" i="3" a="1"/>
  <c r="AKP14" i="3" a="1"/>
  <c r="BAP17" i="3" a="1"/>
  <c r="AID15" i="3" a="1"/>
  <c r="LZ17" i="3" a="1"/>
  <c r="BDB17" i="3" a="1"/>
  <c r="LZ15" i="3" a="1"/>
  <c r="AOH15" i="3" a="1"/>
  <c r="AJJ17" i="3" a="1"/>
  <c r="AFR17" i="3" a="1"/>
  <c r="AOH13" i="3" a="1"/>
  <c r="BEH15" i="3" a="1"/>
  <c r="ZN14" i="3" a="1"/>
  <c r="AZJ17" i="3" a="1"/>
  <c r="ARZ14" i="3" a="1"/>
  <c r="XB17" i="3" a="1"/>
  <c r="AUL17" i="3" a="1"/>
  <c r="ALV15" i="3" a="1"/>
  <c r="BJF17" i="3" a="1"/>
  <c r="VV17" i="3" a="1"/>
  <c r="AYD17" i="3" a="1"/>
  <c r="ABZ15" i="3" a="1"/>
  <c r="ADF13" i="3" a="1"/>
  <c r="BKL15" i="3" a="1"/>
  <c r="AEL17" i="3" a="1"/>
  <c r="AKP16" i="3" a="1"/>
  <c r="AAT17" i="3" a="1"/>
  <c r="ABZ16" i="3" a="1"/>
  <c r="ABZ17" i="3" a="1"/>
  <c r="QX15" i="3" a="1"/>
  <c r="AWX17" i="3" a="1"/>
  <c r="YH14" i="3" a="1"/>
  <c r="ABZ14" i="3" a="1"/>
  <c r="AGX16" i="3" a="1"/>
  <c r="AX14" i="3" a="1"/>
  <c r="ARZ13" i="3" a="1"/>
  <c r="ZN13" i="3" a="1"/>
  <c r="JN16" i="3" a="1"/>
  <c r="BHZ16" i="3" a="1"/>
  <c r="AJJ16" i="3" a="1"/>
  <c r="BAP13" i="3" a="1"/>
  <c r="BLR13" i="3" a="1"/>
  <c r="BDB16" i="3" a="1"/>
  <c r="PR16" i="3" a="1"/>
  <c r="BFN14" i="3" a="1"/>
  <c r="ADF15" i="3" a="1"/>
  <c r="PR17" i="3" a="1"/>
  <c r="AWX15" i="3" a="1"/>
  <c r="AX12" i="3" a="1"/>
  <c r="HB16" i="3" a="1"/>
  <c r="AID16" i="3" a="1"/>
  <c r="ALY10" i="3"/>
  <c r="NF15" i="3" a="1"/>
  <c r="SD16" i="3" a="1"/>
  <c r="BHZ13" i="3" a="1"/>
  <c r="VV15" i="3" a="1"/>
  <c r="AAT13" i="3" a="1"/>
  <c r="BKL13" i="3" a="1"/>
  <c r="AGX17" i="3" a="1"/>
  <c r="NF10" i="3" a="1"/>
  <c r="KT15" i="3" a="1"/>
  <c r="AGX13" i="3" a="1"/>
  <c r="BBV15" i="3" a="1"/>
  <c r="BAP16" i="3" a="1"/>
  <c r="EP17" i="3" a="1"/>
  <c r="YK10" i="3"/>
  <c r="AUL14" i="3" a="1"/>
  <c r="ADF17" i="3" a="1"/>
  <c r="BJF14" i="3" a="1"/>
  <c r="AXA10" i="3"/>
  <c r="AAT15" i="3" a="1"/>
  <c r="JN15" i="3" a="1"/>
  <c r="NF17" i="3" a="1"/>
  <c r="AVR14" i="3" a="1"/>
  <c r="ATF13" i="3" a="1"/>
  <c r="KT16" i="3" a="1"/>
  <c r="AX13" i="3" a="1"/>
  <c r="AJJ14" i="3" a="1"/>
  <c r="QX16" i="3" a="1"/>
  <c r="ARZ15" i="3" a="1"/>
  <c r="ARZ16" i="3" a="1"/>
  <c r="BFN15" i="3" a="1"/>
  <c r="BGT16" i="3" a="1"/>
  <c r="ZN15" i="3" a="1"/>
  <c r="AKP15" i="3" a="1"/>
  <c r="BJF16" i="3" a="1"/>
  <c r="AGX14" i="3" a="1"/>
  <c r="APN14" i="3" a="1"/>
  <c r="ANB13" i="3" a="1"/>
  <c r="AZJ15" i="3" a="1"/>
  <c r="ATF14" i="3" a="1"/>
  <c r="AOH16" i="3" a="1"/>
  <c r="BDB13" i="3" a="1"/>
  <c r="FV17" i="3" a="1"/>
  <c r="AX17" i="3" a="1"/>
  <c r="AQT13" i="3" a="1"/>
  <c r="TJ16" i="3" a="1"/>
  <c r="AOH17" i="3" a="1"/>
  <c r="AJJ15" i="3" a="1"/>
  <c r="AYD15" i="3" a="1"/>
  <c r="AYD13" i="3" a="1"/>
  <c r="BJF15" i="3" a="1"/>
  <c r="BGT17" i="3" a="1"/>
  <c r="AZJ16" i="3" a="1"/>
  <c r="AKP13" i="3" a="1"/>
  <c r="FV15" i="3" a="1"/>
  <c r="BEH14" i="3" a="1"/>
  <c r="BBV16" i="3" a="1"/>
  <c r="EP15" i="3" a="1"/>
  <c r="AKP17" i="3" a="1"/>
  <c r="BBV17" i="3" a="1"/>
  <c r="AEL16" i="3" a="1"/>
  <c r="APN17" i="3" a="1"/>
  <c r="AQT17" i="3" a="1"/>
  <c r="BLR17" i="3" a="1"/>
  <c r="QX17" i="3" a="1"/>
  <c r="BJF13" i="3" a="1"/>
  <c r="AFR16" i="3" a="1"/>
  <c r="IH15" i="3" a="1"/>
  <c r="AAT16" i="3" a="1"/>
  <c r="AFR14" i="3" a="1"/>
  <c r="AKS10" i="3"/>
  <c r="DJ17" i="3" a="1"/>
  <c r="AX16" i="3" a="1"/>
  <c r="AFR13" i="3" a="1"/>
  <c r="TJ15" i="3" a="1"/>
  <c r="PR15" i="3" a="1"/>
  <c r="ATF17" i="3" a="1"/>
  <c r="YH15" i="3" a="1"/>
  <c r="AYD14" i="3" a="1"/>
  <c r="AVR16" i="3" a="1"/>
  <c r="UP15" i="3" a="1"/>
  <c r="UP16" i="3" a="1"/>
  <c r="ANB16" i="3" a="1"/>
  <c r="FV16" i="3" a="1"/>
  <c r="ANB15" i="3" a="1"/>
  <c r="UP17" i="3" a="1"/>
  <c r="KT17" i="3" a="1"/>
  <c r="AYD16" i="3" a="1"/>
  <c r="IH16" i="3" a="1"/>
  <c r="AZJ13" i="3" a="1"/>
  <c r="YH16" i="3" a="1"/>
  <c r="AID17" i="3" a="1"/>
  <c r="CD16" i="3" a="1"/>
  <c r="ARZ17" i="3" a="1"/>
  <c r="SD15" i="3" a="1"/>
  <c r="ZN17" i="3" a="1"/>
  <c r="AWX16" i="3" a="1"/>
  <c r="BHZ17" i="3" a="1"/>
  <c r="CD17" i="3" a="1"/>
  <c r="AEL15" i="3" a="1"/>
  <c r="OL16" i="3" a="1"/>
  <c r="AWX14" i="3" a="1"/>
  <c r="BDB15" i="3" a="1"/>
  <c r="HE10" i="3"/>
  <c r="MC10" i="3"/>
  <c r="PR9" i="3" a="1"/>
  <c r="AOH9" i="3" a="1"/>
  <c r="ATF9" i="3" a="1"/>
  <c r="UP9" i="3" a="1"/>
  <c r="BHZ9" i="3" a="1"/>
  <c r="APN9" i="3" a="1"/>
  <c r="KT9" i="3" a="1"/>
  <c r="BKL9" i="3" a="1"/>
  <c r="AVR9" i="3" a="1"/>
  <c r="HB9" i="3" a="1"/>
  <c r="AQT9" i="3" a="1"/>
  <c r="ZN9" i="3" a="1"/>
  <c r="AWX9" i="3" a="1"/>
  <c r="XB9" i="3" a="1"/>
  <c r="NF9" i="3" a="1"/>
  <c r="DJ9" i="3" a="1"/>
  <c r="AKP9" i="3" a="1"/>
  <c r="QX9" i="3" a="1"/>
  <c r="SD9" i="3" a="1"/>
  <c r="AGX9" i="3" a="1"/>
  <c r="BDB9" i="3" a="1"/>
  <c r="AX9" i="3" a="1"/>
  <c r="BGT9" i="3" a="1"/>
  <c r="AAT9" i="3" a="1"/>
  <c r="ARZ9" i="3" a="1"/>
  <c r="FV9" i="3" a="1"/>
  <c r="JN9" i="3" a="1"/>
  <c r="BLR9" i="3" a="1"/>
  <c r="IH9" i="3" a="1"/>
  <c r="NF9" i="3" l="1"/>
  <c r="BHZ9" i="3"/>
  <c r="BGT9" i="3"/>
  <c r="ANA10" i="3"/>
  <c r="AX13" i="3"/>
  <c r="BQ13" i="3" s="1"/>
  <c r="AX12" i="3"/>
  <c r="BQ12" i="3" s="1"/>
  <c r="ABZ13" i="3"/>
  <c r="YH14" i="3"/>
  <c r="APN13" i="3"/>
  <c r="KT9" i="3"/>
  <c r="BKL13" i="3"/>
  <c r="AQT9" i="3"/>
  <c r="AVR14" i="3"/>
  <c r="BBV13" i="3"/>
  <c r="AGX13" i="3"/>
  <c r="HB9" i="3"/>
  <c r="ARZ9" i="3"/>
  <c r="AOH13" i="3"/>
  <c r="AKP14" i="3"/>
  <c r="ATF13" i="3"/>
  <c r="BHZ13" i="3"/>
  <c r="AFR13" i="3"/>
  <c r="PR9" i="3"/>
  <c r="BM18" i="1" s="1"/>
  <c r="U54" i="9" s="1"/>
  <c r="ANB14" i="3"/>
  <c r="JN9" i="3"/>
  <c r="QX9" i="3"/>
  <c r="ARZ14" i="3"/>
  <c r="SD9" i="3"/>
  <c r="ARZ13" i="3"/>
  <c r="AZJ13" i="3"/>
  <c r="BLR13" i="3"/>
  <c r="AGX9" i="3"/>
  <c r="AYD13" i="3"/>
  <c r="AWX13" i="3"/>
  <c r="AEL14" i="3"/>
  <c r="ZN9" i="3"/>
  <c r="BLR9" i="3"/>
  <c r="BM57" i="1" s="1"/>
  <c r="U93" i="9" s="1"/>
  <c r="BAP13" i="3"/>
  <c r="BLR14" i="3"/>
  <c r="BJF14" i="3"/>
  <c r="BDB13" i="3"/>
  <c r="AAT9" i="3"/>
  <c r="FV9" i="3"/>
  <c r="BM10" i="1" s="1"/>
  <c r="U46" i="9" s="1"/>
  <c r="ABZ14" i="3"/>
  <c r="AKP13" i="3"/>
  <c r="AYD14" i="3"/>
  <c r="AWX14" i="3"/>
  <c r="ADF13" i="3"/>
  <c r="IH9" i="3"/>
  <c r="AAT13" i="3"/>
  <c r="AOH9" i="3"/>
  <c r="BM38" i="1" s="1"/>
  <c r="U74" i="9" s="1"/>
  <c r="BKL9" i="3"/>
  <c r="AQT13" i="3"/>
  <c r="APN9" i="3"/>
  <c r="AZJ14" i="3"/>
  <c r="ANB13" i="3"/>
  <c r="BJF13" i="3"/>
  <c r="AKP9" i="3"/>
  <c r="BFN14" i="3"/>
  <c r="XB9" i="3"/>
  <c r="AJJ14" i="3"/>
  <c r="AX9" i="3"/>
  <c r="BQ9" i="3" s="1"/>
  <c r="BI6" i="1" s="1"/>
  <c r="UP9" i="3"/>
  <c r="BM22" i="1" s="1"/>
  <c r="U58" i="9" s="1"/>
  <c r="BEH14" i="3"/>
  <c r="AFR14" i="3"/>
  <c r="AGX14" i="3"/>
  <c r="AX14" i="3"/>
  <c r="BQ14" i="3" s="1"/>
  <c r="AWX9" i="3"/>
  <c r="APN14" i="3"/>
  <c r="DJ9" i="3"/>
  <c r="AVR9" i="3"/>
  <c r="BM44" i="1" s="1"/>
  <c r="U80" i="9" s="1"/>
  <c r="AVR13" i="3"/>
  <c r="ATF9" i="3"/>
  <c r="AUL14" i="3"/>
  <c r="ATF14" i="3"/>
  <c r="BDB9" i="3"/>
  <c r="AK6" i="1"/>
  <c r="EE6" i="1" s="1"/>
  <c r="EJ6" i="1" s="1"/>
  <c r="CW6" i="1"/>
  <c r="CV6" i="1" s="1"/>
  <c r="S47" i="1" s="1" a="1"/>
  <c r="S47" i="1" s="1"/>
  <c r="H28" i="5" s="1"/>
  <c r="AI6" i="1"/>
  <c r="EC6" i="1" s="1"/>
  <c r="CU6" i="1"/>
  <c r="S46" i="1" s="1" a="1"/>
  <c r="S46" i="1" s="1"/>
  <c r="H27" i="5" s="1"/>
  <c r="VT10" i="3"/>
  <c r="WH10" i="3"/>
  <c r="TG10" i="3"/>
  <c r="CQ21" i="1" s="1"/>
  <c r="BGS10" i="3"/>
  <c r="AOT10" i="3"/>
  <c r="AVO10" i="3"/>
  <c r="CQ44" i="1" s="1"/>
  <c r="ATE10" i="3"/>
  <c r="BGR10" i="3"/>
  <c r="CR53" i="1" s="1"/>
  <c r="AUK10" i="3"/>
  <c r="CS43" i="1" s="1"/>
  <c r="AV10" i="3"/>
  <c r="AF6" i="1" s="1"/>
  <c r="W31" i="7" s="1"/>
  <c r="BBB10" i="3"/>
  <c r="BFL10" i="3"/>
  <c r="CR52" i="1" s="1"/>
  <c r="BFM10" i="3"/>
  <c r="CS52" i="1" s="1"/>
  <c r="BJR10" i="3"/>
  <c r="BJE10" i="3"/>
  <c r="CS55" i="1" s="1"/>
  <c r="YE10" i="3"/>
  <c r="CQ25" i="1" s="1"/>
  <c r="LX10" i="3"/>
  <c r="CR15" i="1" s="1"/>
  <c r="BBU10" i="3"/>
  <c r="CS49" i="1" s="1"/>
  <c r="JK10" i="3"/>
  <c r="CQ13" i="1" s="1"/>
  <c r="JZ10" i="3"/>
  <c r="OI10" i="3"/>
  <c r="CQ17" i="1" s="1"/>
  <c r="BKK10" i="3"/>
  <c r="CS56" i="1" s="1"/>
  <c r="BAO10" i="3"/>
  <c r="CS48" i="1" s="1"/>
  <c r="AYA10" i="3"/>
  <c r="AQR10" i="3"/>
  <c r="CR40" i="1" s="1"/>
  <c r="PQ10" i="3"/>
  <c r="CS18" i="1" s="1"/>
  <c r="UN10" i="3"/>
  <c r="CR22" i="1" s="1"/>
  <c r="KR10" i="3"/>
  <c r="CR14" i="1" s="1"/>
  <c r="QW10" i="3"/>
  <c r="CS19" i="1" s="1"/>
  <c r="LF10" i="3"/>
  <c r="V19" i="9"/>
  <c r="V21" i="9" s="1"/>
  <c r="I13" i="9" s="1"/>
  <c r="RJ10" i="3"/>
  <c r="AQS10" i="3"/>
  <c r="CS40" i="1" s="1"/>
  <c r="IG10" i="3"/>
  <c r="CS12" i="1" s="1"/>
  <c r="BLQ10" i="3"/>
  <c r="CS57" i="1" s="1"/>
  <c r="IF10" i="3"/>
  <c r="CR12" i="1" s="1"/>
  <c r="BLP10" i="3"/>
  <c r="CR57" i="1" s="1"/>
  <c r="AKM10" i="3"/>
  <c r="CQ35" i="1" s="1"/>
  <c r="AKN10" i="3"/>
  <c r="CR35" i="1" s="1"/>
  <c r="AHJ10" i="3"/>
  <c r="AZI10" i="3"/>
  <c r="CS47" i="1" s="1"/>
  <c r="J15" i="7"/>
  <c r="AJI10" i="3"/>
  <c r="CS34" i="1" s="1"/>
  <c r="ZL10" i="3"/>
  <c r="CR26" i="1" s="1"/>
  <c r="GY10" i="3"/>
  <c r="CQ11" i="1" s="1"/>
  <c r="AVQ10" i="3"/>
  <c r="CS44" i="1" s="1"/>
  <c r="AOF10" i="3"/>
  <c r="CR38" i="1" s="1"/>
  <c r="AEI10" i="3"/>
  <c r="CQ30" i="1" s="1"/>
  <c r="AB17" i="7"/>
  <c r="ABX10" i="3"/>
  <c r="CR28" i="1" s="1"/>
  <c r="AGU10" i="3"/>
  <c r="CQ32" i="1" s="1"/>
  <c r="ALU10" i="3"/>
  <c r="CS36" i="1" s="1"/>
  <c r="ATD10" i="3"/>
  <c r="CR42" i="1" s="1"/>
  <c r="BCH10" i="3"/>
  <c r="BEF10" i="3"/>
  <c r="CR51" i="1" s="1"/>
  <c r="AIA10" i="3"/>
  <c r="CQ33" i="1" s="1"/>
  <c r="AZH10" i="3"/>
  <c r="CR47" i="1" s="1"/>
  <c r="ZK10" i="3"/>
  <c r="CQ26" i="1" s="1"/>
  <c r="ABW10" i="3"/>
  <c r="CQ28" i="1" s="1"/>
  <c r="J31" i="7"/>
  <c r="HA10" i="3"/>
  <c r="CS11" i="1" s="1"/>
  <c r="AUX10" i="3"/>
  <c r="OJ10" i="3"/>
  <c r="CR17" i="1" s="1"/>
  <c r="QD10" i="3"/>
  <c r="ZZ10" i="3"/>
  <c r="AJG10" i="3"/>
  <c r="CQ34" i="1" s="1"/>
  <c r="ALS10" i="3"/>
  <c r="CQ36" i="1" s="1"/>
  <c r="AYP10" i="3"/>
  <c r="AEJ10" i="3"/>
  <c r="CR30" i="1" s="1"/>
  <c r="UO10" i="3"/>
  <c r="CS22" i="1" s="1"/>
  <c r="BEE10" i="3"/>
  <c r="CQ51" i="1" s="1"/>
  <c r="BKJ10" i="3"/>
  <c r="CR56" i="1" s="1"/>
  <c r="AIC10" i="3"/>
  <c r="CS33" i="1" s="1"/>
  <c r="CQ22" i="1"/>
  <c r="BM48" i="1"/>
  <c r="U84" i="9" s="1"/>
  <c r="BM56" i="1"/>
  <c r="U92" i="9" s="1"/>
  <c r="BM30" i="1"/>
  <c r="U66" i="9" s="1"/>
  <c r="CQ49" i="1"/>
  <c r="CR25" i="1"/>
  <c r="CQ53" i="1"/>
  <c r="CQ47" i="1"/>
  <c r="CR46" i="1"/>
  <c r="CS32" i="1"/>
  <c r="CS51" i="1"/>
  <c r="CQ56" i="1"/>
  <c r="CQ37" i="1"/>
  <c r="BAN10" i="3"/>
  <c r="IT10" i="3"/>
  <c r="PP10" i="3"/>
  <c r="BBT10" i="3"/>
  <c r="KS10" i="3"/>
  <c r="QV10" i="3"/>
  <c r="BM15" i="1"/>
  <c r="U51" i="9" s="1"/>
  <c r="BM11" i="1"/>
  <c r="U47" i="9" s="1"/>
  <c r="CS42" i="1"/>
  <c r="CQ46" i="1"/>
  <c r="CQ18" i="1"/>
  <c r="CS28" i="1"/>
  <c r="CS26" i="1"/>
  <c r="VU10" i="3"/>
  <c r="AWD10" i="3"/>
  <c r="BM19" i="1"/>
  <c r="U55" i="9" s="1"/>
  <c r="BM29" i="1"/>
  <c r="U65" i="9" s="1"/>
  <c r="BM34" i="1"/>
  <c r="U70" i="9" s="1"/>
  <c r="BM55" i="1"/>
  <c r="U91" i="9" s="1"/>
  <c r="CQ48" i="1"/>
  <c r="CQ14" i="1"/>
  <c r="AGV10" i="3"/>
  <c r="BMD10" i="3"/>
  <c r="BJD10" i="3"/>
  <c r="BHF10" i="3"/>
  <c r="AOE10" i="3"/>
  <c r="BM51" i="1"/>
  <c r="U87" i="9" s="1"/>
  <c r="BM13" i="1"/>
  <c r="U49" i="9" s="1"/>
  <c r="BM12" i="1"/>
  <c r="U48" i="9" s="1"/>
  <c r="CQ19" i="1"/>
  <c r="BM26" i="1"/>
  <c r="U62" i="9" s="1"/>
  <c r="ALT10" i="3"/>
  <c r="AMZ10" i="3"/>
  <c r="ANN10" i="3"/>
  <c r="ACL10" i="3"/>
  <c r="ADE10" i="3"/>
  <c r="ADR10" i="3"/>
  <c r="ADC10" i="3"/>
  <c r="BKX10" i="3"/>
  <c r="BFZ10" i="3"/>
  <c r="BM52" i="1"/>
  <c r="U88" i="9" s="1"/>
  <c r="BM14" i="1"/>
  <c r="U50" i="9" s="1"/>
  <c r="BM21" i="1"/>
  <c r="U57" i="9" s="1"/>
  <c r="BM49" i="1"/>
  <c r="U85" i="9" s="1"/>
  <c r="BM32" i="1"/>
  <c r="U68" i="9" s="1"/>
  <c r="BM37" i="1"/>
  <c r="U73" i="9" s="1"/>
  <c r="BM42" i="1"/>
  <c r="U78" i="9" s="1"/>
  <c r="CR23" i="1"/>
  <c r="CQ23" i="1"/>
  <c r="CS53" i="1"/>
  <c r="CQ57" i="1"/>
  <c r="ARF10" i="3"/>
  <c r="BET10" i="3"/>
  <c r="JL10" i="3"/>
  <c r="BM46" i="1"/>
  <c r="U82" i="9" s="1"/>
  <c r="BM47" i="1"/>
  <c r="U83" i="9" s="1"/>
  <c r="BM53" i="1"/>
  <c r="U89" i="9" s="1"/>
  <c r="CQ52" i="1"/>
  <c r="CR29" i="1"/>
  <c r="CQ55" i="1"/>
  <c r="CS38" i="1"/>
  <c r="CR44" i="1"/>
  <c r="CS37" i="1"/>
  <c r="VB10" i="3"/>
  <c r="AJV10" i="3"/>
  <c r="TH10" i="3"/>
  <c r="AUI10" i="3"/>
  <c r="YG10" i="3"/>
  <c r="LY10" i="3"/>
  <c r="AKO10" i="3"/>
  <c r="BM35" i="1"/>
  <c r="U71" i="9" s="1"/>
  <c r="BM17" i="1"/>
  <c r="U53" i="9" s="1"/>
  <c r="BM36" i="1"/>
  <c r="U72" i="9" s="1"/>
  <c r="BM25" i="1"/>
  <c r="U61" i="9" s="1"/>
  <c r="BM23" i="1"/>
  <c r="U59" i="9" s="1"/>
  <c r="CQ42" i="1"/>
  <c r="CQ15" i="1"/>
  <c r="CQ40" i="1"/>
  <c r="AIB10" i="3"/>
  <c r="OK10" i="3"/>
  <c r="AEX10" i="3"/>
  <c r="ATR10" i="3"/>
  <c r="BM33" i="1"/>
  <c r="U69" i="9" s="1"/>
  <c r="BM28" i="1"/>
  <c r="U64" i="9" s="1"/>
  <c r="BM43" i="1"/>
  <c r="U79" i="9" s="1"/>
  <c r="BM40" i="1"/>
  <c r="U76" i="9" s="1"/>
  <c r="CR34" i="1"/>
  <c r="CS13" i="1"/>
  <c r="CS30" i="1"/>
  <c r="CR43" i="1"/>
  <c r="CQ12" i="1"/>
  <c r="CS21" i="1"/>
  <c r="GZ10" i="3"/>
  <c r="AZV10" i="3"/>
  <c r="AYC10" i="3"/>
  <c r="DI10" i="3"/>
  <c r="CS8" i="1" s="1"/>
  <c r="ZN13" i="3"/>
  <c r="ZN12" i="3"/>
  <c r="ZN17" i="3"/>
  <c r="ZN14" i="3"/>
  <c r="ZN16" i="3"/>
  <c r="ZN15" i="3"/>
  <c r="CW9" i="3"/>
  <c r="BI7" i="1" s="1"/>
  <c r="CB10" i="3"/>
  <c r="CR7" i="1" s="1"/>
  <c r="CP10" i="3"/>
  <c r="AWU10" i="3"/>
  <c r="CQ45" i="1" s="1"/>
  <c r="I15" i="7"/>
  <c r="AB15" i="7"/>
  <c r="ER9" i="3"/>
  <c r="FI9" i="3" s="1"/>
  <c r="BP9" i="1"/>
  <c r="AB45" i="9"/>
  <c r="BY9" i="1"/>
  <c r="Y45" i="9" s="1"/>
  <c r="Q45" i="9"/>
  <c r="BM9" i="1"/>
  <c r="U45" i="9" s="1"/>
  <c r="EN10" i="3"/>
  <c r="FB10" i="3"/>
  <c r="EM10" i="3"/>
  <c r="EO10" i="3"/>
  <c r="AD33" i="7"/>
  <c r="L33" i="7" s="1"/>
  <c r="AA33" i="7"/>
  <c r="AC33" i="7" s="1"/>
  <c r="DV10" i="3"/>
  <c r="DG10" i="3"/>
  <c r="CR8" i="1"/>
  <c r="BM8" i="1"/>
  <c r="U44" i="9" s="1"/>
  <c r="DL9" i="3"/>
  <c r="BP8" i="1"/>
  <c r="Q44" i="9"/>
  <c r="BY8" i="1"/>
  <c r="Y44" i="9" s="1"/>
  <c r="AB44" i="9"/>
  <c r="DK10" i="3"/>
  <c r="CU7" i="1"/>
  <c r="AI7" i="1"/>
  <c r="BM7" i="1"/>
  <c r="U43" i="9" s="1"/>
  <c r="O43" i="9"/>
  <c r="AC32" i="7"/>
  <c r="CQ7" i="1"/>
  <c r="CC10" i="3"/>
  <c r="EG7" i="1"/>
  <c r="BO7" i="1"/>
  <c r="AE43" i="9"/>
  <c r="K15" i="7"/>
  <c r="BHW10" i="3"/>
  <c r="CQ54" i="1" s="1"/>
  <c r="AB16" i="7"/>
  <c r="I22" i="7"/>
  <c r="K16" i="7"/>
  <c r="J20" i="7"/>
  <c r="AWV10" i="3"/>
  <c r="CR45" i="1" s="1"/>
  <c r="AB41" i="7"/>
  <c r="ARW10" i="3"/>
  <c r="CQ41" i="1" s="1"/>
  <c r="BCY10" i="3"/>
  <c r="CQ50" i="1" s="1"/>
  <c r="K26" i="7"/>
  <c r="J18" i="7"/>
  <c r="I17" i="7"/>
  <c r="G10" i="7"/>
  <c r="J44" i="7"/>
  <c r="J38" i="7"/>
  <c r="AAQ10" i="3"/>
  <c r="CQ27" i="1" s="1"/>
  <c r="J24" i="7"/>
  <c r="I16" i="7"/>
  <c r="AB6" i="7"/>
  <c r="I24" i="7"/>
  <c r="I19" i="7"/>
  <c r="ARY10" i="3"/>
  <c r="CS41" i="1" s="1"/>
  <c r="K21" i="7"/>
  <c r="I20" i="7"/>
  <c r="BM54" i="1"/>
  <c r="U90" i="9" s="1"/>
  <c r="J50" i="7"/>
  <c r="I21" i="7"/>
  <c r="BHX10" i="3"/>
  <c r="BHY10" i="3"/>
  <c r="AB79" i="7"/>
  <c r="AB26" i="7"/>
  <c r="I26" i="7"/>
  <c r="K69" i="7"/>
  <c r="K17" i="7"/>
  <c r="K39" i="7"/>
  <c r="K25" i="7"/>
  <c r="K6" i="7"/>
  <c r="BM50" i="1"/>
  <c r="U86" i="9" s="1"/>
  <c r="CS50" i="1"/>
  <c r="BCZ10" i="3"/>
  <c r="BDN10" i="3"/>
  <c r="AB75" i="7"/>
  <c r="AB25" i="7"/>
  <c r="AWW10" i="3"/>
  <c r="BM45" i="1"/>
  <c r="U81" i="9" s="1"/>
  <c r="AB70" i="7"/>
  <c r="AB24" i="7"/>
  <c r="AB9" i="7"/>
  <c r="APZ10" i="3"/>
  <c r="APK10" i="3"/>
  <c r="CQ39" i="1" s="1"/>
  <c r="BM39" i="1"/>
  <c r="U75" i="9" s="1"/>
  <c r="APM10" i="3"/>
  <c r="CR39" i="1"/>
  <c r="J17" i="7"/>
  <c r="AB64" i="7"/>
  <c r="AB22" i="7"/>
  <c r="J65" i="7"/>
  <c r="K19" i="7"/>
  <c r="I8" i="7"/>
  <c r="J7" i="7"/>
  <c r="J6" i="7"/>
  <c r="J26" i="7"/>
  <c r="J9" i="7"/>
  <c r="K20" i="7"/>
  <c r="AM94" i="1"/>
  <c r="T24" i="10" s="1"/>
  <c r="ARX10" i="3"/>
  <c r="BM41" i="1"/>
  <c r="U77" i="9" s="1"/>
  <c r="J21" i="7"/>
  <c r="AB66" i="7"/>
  <c r="AB23" i="7"/>
  <c r="K22" i="7"/>
  <c r="J48" i="7"/>
  <c r="J37" i="7"/>
  <c r="J16" i="7"/>
  <c r="J80" i="7"/>
  <c r="K24" i="7"/>
  <c r="K8" i="7"/>
  <c r="K23" i="7"/>
  <c r="I7" i="7"/>
  <c r="J41" i="7"/>
  <c r="J22" i="7"/>
  <c r="AM95" i="1"/>
  <c r="AC24" i="10" s="1"/>
  <c r="I25" i="7"/>
  <c r="I18" i="7"/>
  <c r="BM31" i="1"/>
  <c r="U67" i="9" s="1"/>
  <c r="J64" i="7"/>
  <c r="J19" i="7"/>
  <c r="I23" i="7"/>
  <c r="K9" i="7"/>
  <c r="AFO10" i="3"/>
  <c r="AFQ10" i="3"/>
  <c r="AGD10" i="3"/>
  <c r="I65" i="7"/>
  <c r="K7" i="7"/>
  <c r="I9" i="7"/>
  <c r="K18" i="7"/>
  <c r="J25" i="7"/>
  <c r="CR31" i="1"/>
  <c r="AB56" i="7"/>
  <c r="AB21" i="7"/>
  <c r="AB8" i="7"/>
  <c r="T55" i="1"/>
  <c r="I33" i="5" s="1"/>
  <c r="J8" i="7"/>
  <c r="J23" i="7"/>
  <c r="I6" i="7"/>
  <c r="AB52" i="7"/>
  <c r="AB20" i="7"/>
  <c r="BM27" i="1"/>
  <c r="U63" i="9" s="1"/>
  <c r="CS27" i="1"/>
  <c r="ABF10" i="3"/>
  <c r="AAR10" i="3"/>
  <c r="CR6" i="1"/>
  <c r="S43" i="1" s="1" a="1"/>
  <c r="S43" i="1" s="1"/>
  <c r="H24" i="5" s="1"/>
  <c r="BM24" i="1"/>
  <c r="U60" i="9" s="1"/>
  <c r="AU10" i="3"/>
  <c r="CQ6" i="1" s="1"/>
  <c r="S42" i="1" s="1" a="1"/>
  <c r="S42" i="1" s="1"/>
  <c r="AB49" i="7"/>
  <c r="AB19" i="7"/>
  <c r="W21" i="9"/>
  <c r="BJ10" i="3"/>
  <c r="XN10" i="3"/>
  <c r="XA10" i="3"/>
  <c r="WZ10" i="3"/>
  <c r="WY10" i="3"/>
  <c r="AW10" i="3"/>
  <c r="EG6" i="1"/>
  <c r="X21" i="9"/>
  <c r="SB10" i="3"/>
  <c r="SP10" i="3"/>
  <c r="SA10" i="3"/>
  <c r="SC10" i="3"/>
  <c r="BM20" i="1"/>
  <c r="U56" i="9" s="1"/>
  <c r="AB45" i="7"/>
  <c r="AB18" i="7"/>
  <c r="AB7" i="7"/>
  <c r="CW14" i="3"/>
  <c r="HC9" i="3"/>
  <c r="BN10" i="1"/>
  <c r="BM16" i="1"/>
  <c r="U52" i="9" s="1"/>
  <c r="CW12" i="3"/>
  <c r="EC15" i="3"/>
  <c r="EC13" i="3"/>
  <c r="EX11" i="3"/>
  <c r="BB9" i="1" s="1"/>
  <c r="AD34" i="7" s="1"/>
  <c r="L34" i="7" s="1"/>
  <c r="EC12" i="3"/>
  <c r="CW18" i="3"/>
  <c r="BM6" i="1"/>
  <c r="U42" i="9" s="1"/>
  <c r="FA13" i="3" a="1"/>
  <c r="FA13" i="3" s="1"/>
  <c r="ER13" i="3" s="1"/>
  <c r="FI13" i="3" s="1"/>
  <c r="JO11" i="3"/>
  <c r="KU11" i="3" s="1"/>
  <c r="CW15" i="3"/>
  <c r="FI14" i="3"/>
  <c r="AC31" i="7"/>
  <c r="UP15" i="3"/>
  <c r="AUL15" i="3"/>
  <c r="AWX15" i="3"/>
  <c r="BGT16" i="3"/>
  <c r="AVR16" i="3"/>
  <c r="FV17" i="3"/>
  <c r="AEL17" i="3"/>
  <c r="BDB16" i="3"/>
  <c r="ATF16" i="3"/>
  <c r="AQT16" i="3"/>
  <c r="ARZ17" i="3"/>
  <c r="AAT17" i="3"/>
  <c r="BAP15" i="3"/>
  <c r="OL15" i="3"/>
  <c r="KT15" i="3"/>
  <c r="AKP17" i="3"/>
  <c r="AID15" i="3"/>
  <c r="AUL16" i="3"/>
  <c r="QX15" i="3"/>
  <c r="CD17" i="3"/>
  <c r="CW17" i="3" s="1"/>
  <c r="APN15" i="3"/>
  <c r="AWX17" i="3"/>
  <c r="AYD15" i="3"/>
  <c r="HB16" i="3"/>
  <c r="AAT15" i="3"/>
  <c r="YH16" i="3"/>
  <c r="AYD17" i="3"/>
  <c r="IH16" i="3"/>
  <c r="BEH15" i="3"/>
  <c r="OL17" i="3"/>
  <c r="BJF17" i="3"/>
  <c r="ADF16" i="3"/>
  <c r="JN17" i="3"/>
  <c r="ALV16" i="3"/>
  <c r="SD15" i="3"/>
  <c r="ATF15" i="3"/>
  <c r="AID17" i="3"/>
  <c r="AVR17" i="3"/>
  <c r="ARZ16" i="3"/>
  <c r="APN17" i="3"/>
  <c r="BHZ15" i="3"/>
  <c r="AGX16" i="3"/>
  <c r="AFR17" i="3"/>
  <c r="AOH15" i="3"/>
  <c r="AGX15" i="3"/>
  <c r="BEH17" i="3"/>
  <c r="LZ15" i="3"/>
  <c r="BFN16" i="3"/>
  <c r="AOH17" i="3"/>
  <c r="ABZ16" i="3"/>
  <c r="XB17" i="3"/>
  <c r="OL16" i="3"/>
  <c r="ALV15" i="3"/>
  <c r="UP17" i="3"/>
  <c r="AKP16" i="3"/>
  <c r="LZ16" i="3"/>
  <c r="FV16" i="3"/>
  <c r="AAT16" i="3"/>
  <c r="BGT15" i="3"/>
  <c r="FV15" i="3"/>
  <c r="EP17" i="3"/>
  <c r="AQT15" i="3"/>
  <c r="BLR15" i="3"/>
  <c r="BEH16" i="3"/>
  <c r="SD16" i="3"/>
  <c r="AKP15" i="3"/>
  <c r="ANB16" i="3"/>
  <c r="AJJ17" i="3"/>
  <c r="AJJ16" i="3"/>
  <c r="ADF17" i="3"/>
  <c r="BJF16" i="3"/>
  <c r="TJ17" i="3"/>
  <c r="TJ16" i="3"/>
  <c r="KT16" i="3"/>
  <c r="EP16" i="3"/>
  <c r="AGX17" i="3"/>
  <c r="YH15" i="3"/>
  <c r="NF10" i="3"/>
  <c r="CT16" i="1" s="1"/>
  <c r="VV15" i="3"/>
  <c r="BKL15" i="3"/>
  <c r="BJF15" i="3"/>
  <c r="NF16" i="3"/>
  <c r="AFR15" i="3"/>
  <c r="PR16" i="3"/>
  <c r="AVR15" i="3"/>
  <c r="AFR16" i="3"/>
  <c r="NF17" i="3"/>
  <c r="IH15" i="3"/>
  <c r="TJ15" i="3"/>
  <c r="XB16" i="3"/>
  <c r="NF15" i="3"/>
  <c r="AID16" i="3"/>
  <c r="AOH16" i="3"/>
  <c r="AZJ16" i="3"/>
  <c r="BBV17" i="3"/>
  <c r="AZJ15" i="3"/>
  <c r="BHZ16" i="3"/>
  <c r="BDB17" i="3"/>
  <c r="AX17" i="3"/>
  <c r="BQ17" i="3" s="1"/>
  <c r="ATF17" i="3"/>
  <c r="BLR17" i="3"/>
  <c r="UP16" i="3"/>
  <c r="IH17" i="3"/>
  <c r="HB15" i="3"/>
  <c r="PR17" i="3"/>
  <c r="SD17" i="3"/>
  <c r="BDB15" i="3"/>
  <c r="XB15" i="3"/>
  <c r="AZJ17" i="3"/>
  <c r="JN16" i="3"/>
  <c r="VV17" i="3"/>
  <c r="BAP17" i="3"/>
  <c r="BFN15" i="3"/>
  <c r="AYD16" i="3"/>
  <c r="BKL17" i="3"/>
  <c r="BAP16" i="3"/>
  <c r="QX17" i="3"/>
  <c r="PR15" i="3"/>
  <c r="KT17" i="3"/>
  <c r="ALV17" i="3"/>
  <c r="AEL16" i="3"/>
  <c r="CD16" i="3"/>
  <c r="CW16" i="3" s="1"/>
  <c r="EP15" i="3"/>
  <c r="FI15" i="3" s="1"/>
  <c r="HB17" i="3"/>
  <c r="BKL16" i="3"/>
  <c r="ADF15" i="3"/>
  <c r="AEL15" i="3"/>
  <c r="AUL17" i="3"/>
  <c r="ARZ15" i="3"/>
  <c r="APN16" i="3"/>
  <c r="DJ17" i="3"/>
  <c r="BBV15" i="3"/>
  <c r="ABZ15" i="3"/>
  <c r="VV16" i="3"/>
  <c r="ABZ17" i="3"/>
  <c r="BGT17" i="3"/>
  <c r="ANB15" i="3"/>
  <c r="BBV16" i="3"/>
  <c r="QX16" i="3"/>
  <c r="AX16" i="3"/>
  <c r="BQ16" i="3" s="1"/>
  <c r="LZ17" i="3"/>
  <c r="AJJ15" i="3"/>
  <c r="AQT17" i="3"/>
  <c r="AWX16" i="3"/>
  <c r="DJ16" i="3"/>
  <c r="ANB17" i="3"/>
  <c r="BHZ17" i="3"/>
  <c r="JN15" i="3"/>
  <c r="BFN17" i="3"/>
  <c r="BLR16" i="3"/>
  <c r="YH17" i="3"/>
  <c r="FA12" i="3" a="1"/>
  <c r="FA12" i="3" s="1"/>
  <c r="ER12" i="3" s="1"/>
  <c r="FI12" i="3" s="1"/>
  <c r="DU17" i="3" a="1"/>
  <c r="DU17" i="3" s="1"/>
  <c r="DL17" i="3" s="1"/>
  <c r="GG9" i="3" a="1"/>
  <c r="GG9" i="3" s="1"/>
  <c r="DU16" i="3" a="1"/>
  <c r="DU16" i="3" s="1"/>
  <c r="FA16" i="3" s="1" a="1"/>
  <c r="FA16" i="3" s="1"/>
  <c r="ER16" i="3" s="1"/>
  <c r="CC11" i="3"/>
  <c r="CA11" i="3"/>
  <c r="AE7" i="1" s="1"/>
  <c r="V32" i="7" s="1"/>
  <c r="CB11" i="3"/>
  <c r="CP11" i="3"/>
  <c r="ER18" i="3"/>
  <c r="FI18" i="3" s="1"/>
  <c r="GG18" i="3" a="1"/>
  <c r="GG18" i="3" s="1"/>
  <c r="HM18" i="3" s="1" a="1"/>
  <c r="HM18" i="3" s="1"/>
  <c r="HD18" i="3" s="1"/>
  <c r="AD42" i="9"/>
  <c r="EY11" i="3"/>
  <c r="AZ9" i="1" s="1"/>
  <c r="AA34" i="7" s="1"/>
  <c r="AC34" i="7" s="1"/>
  <c r="Z42" i="9"/>
  <c r="P42" i="9"/>
  <c r="DK16" i="3"/>
  <c r="HC18" i="3"/>
  <c r="II18" i="3" s="1"/>
  <c r="JO18" i="3" s="1"/>
  <c r="GG14" i="3" a="1"/>
  <c r="GG14" i="3" s="1"/>
  <c r="II13" i="3"/>
  <c r="DZ11" i="3"/>
  <c r="FW17" i="3"/>
  <c r="HC17" i="3" s="1"/>
  <c r="II17" i="3" s="1"/>
  <c r="GG15" i="3" a="1"/>
  <c r="GG15" i="3" s="1"/>
  <c r="II14" i="3"/>
  <c r="JO14" i="3" s="1"/>
  <c r="II12" i="3"/>
  <c r="JO12" i="3" s="1"/>
  <c r="AEK18" i="3"/>
  <c r="AEX18" i="3"/>
  <c r="AEI18" i="3"/>
  <c r="II15" i="3"/>
  <c r="JO15" i="3" s="1"/>
  <c r="FV10" i="3" a="1"/>
  <c r="ANE10" i="3"/>
  <c r="BAS10" i="3"/>
  <c r="PU10" i="3"/>
  <c r="KW10" i="3"/>
  <c r="AHA10" i="3"/>
  <c r="AKP10" i="3" a="1"/>
  <c r="ADI10" i="3"/>
  <c r="AWX10" i="3" a="1"/>
  <c r="RA10" i="3"/>
  <c r="BDE10" i="3"/>
  <c r="AFU10" i="3"/>
  <c r="AAW10" i="3"/>
  <c r="BFQ10" i="3"/>
  <c r="ZQ10" i="3"/>
  <c r="ACC10" i="3"/>
  <c r="AJM10" i="3"/>
  <c r="AVU10" i="3"/>
  <c r="VY10" i="3"/>
  <c r="JQ10" i="3"/>
  <c r="CG10" i="3"/>
  <c r="IK10" i="3"/>
  <c r="ALV10" i="3" a="1"/>
  <c r="OL10" i="3" a="1"/>
  <c r="BGW10" i="3"/>
  <c r="AYG10" i="3"/>
  <c r="BBY10" i="3"/>
  <c r="YH10" i="3" a="1"/>
  <c r="BHZ10" i="3" a="1"/>
  <c r="BKO10" i="3"/>
  <c r="DM10" i="3"/>
  <c r="BEK10" i="3"/>
  <c r="LZ10" i="3" a="1"/>
  <c r="BLU10" i="3"/>
  <c r="HB10" i="3" a="1"/>
  <c r="AOK10" i="3"/>
  <c r="ARZ10" i="3" a="1"/>
  <c r="SG10" i="3"/>
  <c r="ATI10" i="3"/>
  <c r="APQ10" i="3"/>
  <c r="BA10" i="3"/>
  <c r="TJ10" i="3" a="1"/>
  <c r="ES10" i="3"/>
  <c r="AEO10" i="3"/>
  <c r="BJI10" i="3"/>
  <c r="AID10" i="3" a="1"/>
  <c r="AUO10" i="3"/>
  <c r="US10" i="3"/>
  <c r="AZM10" i="3"/>
  <c r="AQW10" i="3"/>
  <c r="AEO18" i="3"/>
  <c r="XE10" i="3"/>
  <c r="CG11" i="3"/>
  <c r="EC9" i="3" l="1"/>
  <c r="AX6" i="1"/>
  <c r="EA6" i="1" s="1"/>
  <c r="Q31" i="7"/>
  <c r="AJ6" i="1"/>
  <c r="TJ10" i="3"/>
  <c r="CT21" i="1" s="1"/>
  <c r="AID10" i="3"/>
  <c r="CT33" i="1" s="1"/>
  <c r="ARZ10" i="3"/>
  <c r="CT41" i="1" s="1"/>
  <c r="BHZ10" i="3"/>
  <c r="CT54" i="1" s="1"/>
  <c r="ALV10" i="3"/>
  <c r="CT36" i="1" s="1"/>
  <c r="AWX10" i="3"/>
  <c r="CT45" i="1" s="1"/>
  <c r="OL10" i="3"/>
  <c r="CT17" i="1" s="1"/>
  <c r="HB10" i="3"/>
  <c r="CT11" i="1" s="1"/>
  <c r="YH10" i="3"/>
  <c r="CT25" i="1" s="1"/>
  <c r="AKP10" i="3"/>
  <c r="CT35" i="1" s="1"/>
  <c r="LZ10" i="3"/>
  <c r="CT15" i="1" s="1"/>
  <c r="FV10" i="3"/>
  <c r="CT10" i="1" s="1"/>
  <c r="AF7" i="1"/>
  <c r="W32" i="7" s="1"/>
  <c r="U28" i="9"/>
  <c r="U31" i="9"/>
  <c r="ED6" i="1"/>
  <c r="U33" i="9"/>
  <c r="U27" i="9"/>
  <c r="U37" i="9"/>
  <c r="U30" i="9"/>
  <c r="II9" i="3"/>
  <c r="BN11" i="1"/>
  <c r="U34" i="9"/>
  <c r="U36" i="9"/>
  <c r="CQ29" i="1"/>
  <c r="CR36" i="1"/>
  <c r="CS17" i="1"/>
  <c r="CS35" i="1"/>
  <c r="CS25" i="1"/>
  <c r="CR21" i="1"/>
  <c r="CR19" i="1"/>
  <c r="CR49" i="1"/>
  <c r="CQ38" i="1"/>
  <c r="CR55" i="1"/>
  <c r="CR32" i="1"/>
  <c r="CS23" i="1"/>
  <c r="CR13" i="1"/>
  <c r="CS29" i="1"/>
  <c r="CS46" i="1"/>
  <c r="CR37" i="1"/>
  <c r="CR11" i="1"/>
  <c r="CR33" i="1"/>
  <c r="CS15" i="1"/>
  <c r="CQ43" i="1"/>
  <c r="CS14" i="1"/>
  <c r="CR18" i="1"/>
  <c r="CR48" i="1"/>
  <c r="CO10" i="3" a="1"/>
  <c r="CO10" i="3" s="1"/>
  <c r="Y26" i="9"/>
  <c r="CS9" i="1"/>
  <c r="CQ9" i="1"/>
  <c r="O45" i="9"/>
  <c r="AA15" i="7"/>
  <c r="AC15" i="7" s="1"/>
  <c r="BI9" i="1"/>
  <c r="AD15" i="7"/>
  <c r="L15" i="7" s="1"/>
  <c r="CR9" i="1"/>
  <c r="BO9" i="1"/>
  <c r="AE45" i="9"/>
  <c r="BI8" i="1"/>
  <c r="EG8" i="1"/>
  <c r="AB26" i="9"/>
  <c r="O44" i="9"/>
  <c r="Q26" i="9"/>
  <c r="BO8" i="1"/>
  <c r="AE44" i="9"/>
  <c r="CQ8" i="1"/>
  <c r="EQ10" i="3"/>
  <c r="CU8" i="1"/>
  <c r="AI8" i="1"/>
  <c r="CS7" i="1"/>
  <c r="AG7" i="1"/>
  <c r="X32" i="7" s="1"/>
  <c r="AC43" i="9"/>
  <c r="R43" i="9"/>
  <c r="J43" i="9"/>
  <c r="EC7" i="1"/>
  <c r="Q32" i="7"/>
  <c r="AX7" i="1"/>
  <c r="EA7" i="1" s="1"/>
  <c r="CS54" i="1"/>
  <c r="CR54" i="1"/>
  <c r="J10" i="7"/>
  <c r="CR50" i="1"/>
  <c r="K10" i="7"/>
  <c r="U35" i="9"/>
  <c r="U20" i="9"/>
  <c r="CS45" i="1"/>
  <c r="CS39" i="1"/>
  <c r="AB10" i="7"/>
  <c r="I10" i="7"/>
  <c r="CR41" i="1"/>
  <c r="U32" i="9"/>
  <c r="U19" i="9"/>
  <c r="CS31" i="1"/>
  <c r="CQ31" i="1"/>
  <c r="AE6" i="1"/>
  <c r="V31" i="7" s="1"/>
  <c r="CR27" i="1"/>
  <c r="CR24" i="1"/>
  <c r="CS24" i="1"/>
  <c r="CQ24" i="1"/>
  <c r="AG6" i="1"/>
  <c r="CS6" i="1"/>
  <c r="S44" i="1" s="1" a="1"/>
  <c r="S44" i="1" s="1"/>
  <c r="H25" i="5" s="1"/>
  <c r="CQ20" i="1"/>
  <c r="CR20" i="1"/>
  <c r="U29" i="9"/>
  <c r="U18" i="9"/>
  <c r="CS20" i="1"/>
  <c r="BY10" i="1"/>
  <c r="Y46" i="9" s="1"/>
  <c r="AB46" i="9"/>
  <c r="Q46" i="9"/>
  <c r="FX9" i="3"/>
  <c r="GO9" i="3" s="1"/>
  <c r="BP10" i="1"/>
  <c r="MA11" i="3"/>
  <c r="NG11" i="3" s="1"/>
  <c r="U26" i="9"/>
  <c r="U17" i="9"/>
  <c r="GG13" i="3" a="1"/>
  <c r="GG13" i="3" s="1"/>
  <c r="FX13" i="3" s="1"/>
  <c r="GO13" i="3" s="1"/>
  <c r="GG12" i="3" a="1"/>
  <c r="GG12" i="3" s="1"/>
  <c r="HM9" i="3" a="1"/>
  <c r="HM9" i="3" s="1"/>
  <c r="EC17" i="3"/>
  <c r="FA17" i="3" a="1"/>
  <c r="FA17" i="3" s="1"/>
  <c r="ER17" i="3" s="1"/>
  <c r="FI17" i="3" s="1"/>
  <c r="CO11" i="3" a="1"/>
  <c r="CO11" i="3" s="1"/>
  <c r="CF11" i="3" s="1"/>
  <c r="JO17" i="3"/>
  <c r="KU17" i="3" s="1"/>
  <c r="HM14" i="3" a="1"/>
  <c r="HM14" i="3" s="1"/>
  <c r="FX14" i="3"/>
  <c r="GO14" i="3" s="1"/>
  <c r="FF11" i="3"/>
  <c r="HU18" i="3"/>
  <c r="O31" i="7"/>
  <c r="DG11" i="3"/>
  <c r="AE8" i="1" s="1"/>
  <c r="DI11" i="3"/>
  <c r="AG8" i="1" s="1"/>
  <c r="X33" i="7" s="1"/>
  <c r="DH11" i="3"/>
  <c r="AF8" i="1" s="1"/>
  <c r="W33" i="7" s="1"/>
  <c r="DV11" i="3"/>
  <c r="GG16" i="3" a="1"/>
  <c r="GG16" i="3" s="1"/>
  <c r="HM16" i="3" s="1" a="1"/>
  <c r="HM16" i="3" s="1"/>
  <c r="HD16" i="3" s="1"/>
  <c r="JO13" i="3"/>
  <c r="EQ16" i="3"/>
  <c r="H23" i="5"/>
  <c r="AU6" i="1"/>
  <c r="R31" i="7"/>
  <c r="P31" i="7" s="1"/>
  <c r="DL16" i="3"/>
  <c r="EC16" i="3" s="1"/>
  <c r="HM15" i="3" a="1"/>
  <c r="HM15" i="3" s="1"/>
  <c r="FX15" i="3"/>
  <c r="GO15" i="3" s="1"/>
  <c r="S42" i="9"/>
  <c r="FX18" i="3"/>
  <c r="GO18" i="3" s="1"/>
  <c r="IS18" i="3" a="1"/>
  <c r="IS18" i="3" s="1"/>
  <c r="H31" i="7"/>
  <c r="M31" i="7" s="1"/>
  <c r="KU12" i="3"/>
  <c r="MA12" i="3" s="1"/>
  <c r="KU14" i="3"/>
  <c r="MA14" i="3" s="1"/>
  <c r="KU18" i="3"/>
  <c r="MA18" i="3" s="1"/>
  <c r="KU15" i="3"/>
  <c r="BFN10" i="3" a="1"/>
  <c r="BEH10" i="3" a="1"/>
  <c r="ZN10" i="3" a="1"/>
  <c r="AZJ10" i="3" a="1"/>
  <c r="AJJ10" i="3" a="1"/>
  <c r="AVR10" i="3" a="1"/>
  <c r="AUL10" i="3" a="1"/>
  <c r="VV10" i="3" a="1"/>
  <c r="AYD10" i="3" a="1"/>
  <c r="UP10" i="3" a="1"/>
  <c r="AX10" i="3" a="1"/>
  <c r="AEL18" i="3" a="1"/>
  <c r="BAP10" i="3" a="1"/>
  <c r="DJ10" i="3" a="1"/>
  <c r="BGT10" i="3" a="1"/>
  <c r="XB10" i="3" a="1"/>
  <c r="JN10" i="3" a="1"/>
  <c r="SD10" i="3" a="1"/>
  <c r="DM11" i="3"/>
  <c r="APN10" i="3" a="1"/>
  <c r="AFR10" i="3" a="1"/>
  <c r="EP10" i="3" a="1"/>
  <c r="ATF10" i="3" a="1"/>
  <c r="CD11" i="3" a="1"/>
  <c r="BJF10" i="3" a="1"/>
  <c r="BKL10" i="3" a="1"/>
  <c r="AGX10" i="3" a="1"/>
  <c r="ANB10" i="3" a="1"/>
  <c r="ABZ10" i="3" a="1"/>
  <c r="AAT10" i="3" a="1"/>
  <c r="IH10" i="3" a="1"/>
  <c r="QX10" i="3" a="1"/>
  <c r="AOH10" i="3" a="1"/>
  <c r="BDB10" i="3" a="1"/>
  <c r="BBV10" i="3" a="1"/>
  <c r="BLR10" i="3" a="1"/>
  <c r="ADF10" i="3" a="1"/>
  <c r="KT10" i="3" a="1"/>
  <c r="AEL10" i="3" a="1"/>
  <c r="CD10" i="3" a="1"/>
  <c r="PR10" i="3" a="1"/>
  <c r="AQT10" i="3" a="1"/>
  <c r="AE26" i="9" l="1"/>
  <c r="ABZ10" i="3"/>
  <c r="AGX10" i="3"/>
  <c r="CT32" i="1" s="1"/>
  <c r="IH10" i="3"/>
  <c r="BGT10" i="3"/>
  <c r="CT53" i="1" s="1"/>
  <c r="ANB10" i="3"/>
  <c r="CT37" i="1" s="1"/>
  <c r="AVR10" i="3"/>
  <c r="CT44" i="1" s="1"/>
  <c r="DJ10" i="3"/>
  <c r="CT8" i="1" s="1"/>
  <c r="BJF10" i="3"/>
  <c r="CT55" i="1" s="1"/>
  <c r="BAP10" i="3"/>
  <c r="CT48" i="1" s="1"/>
  <c r="AX10" i="3"/>
  <c r="BQ10" i="3" s="1"/>
  <c r="AV6" i="1" s="1"/>
  <c r="ADF10" i="3"/>
  <c r="AOH10" i="3"/>
  <c r="CT38" i="1" s="1"/>
  <c r="ZN10" i="3"/>
  <c r="CT26" i="1" s="1"/>
  <c r="PR10" i="3"/>
  <c r="CT18" i="1" s="1"/>
  <c r="JN10" i="3"/>
  <c r="CT13" i="1" s="1"/>
  <c r="EP10" i="3"/>
  <c r="CT9" i="1" s="1"/>
  <c r="AUL10" i="3"/>
  <c r="CT43" i="1" s="1"/>
  <c r="AJJ10" i="3"/>
  <c r="CT34" i="1" s="1"/>
  <c r="BKL10" i="3"/>
  <c r="AYD10" i="3"/>
  <c r="CT46" i="1" s="1"/>
  <c r="QX10" i="3"/>
  <c r="CT19" i="1" s="1"/>
  <c r="SD10" i="3"/>
  <c r="CT20" i="1" s="1"/>
  <c r="BFN10" i="3"/>
  <c r="CT52" i="1" s="1"/>
  <c r="ATF10" i="3"/>
  <c r="CT42" i="1" s="1"/>
  <c r="UP10" i="3"/>
  <c r="CT22" i="1" s="1"/>
  <c r="AEL10" i="3"/>
  <c r="CT30" i="1" s="1"/>
  <c r="BEH10" i="3"/>
  <c r="VV10" i="3"/>
  <c r="CT23" i="1" s="1"/>
  <c r="BDB10" i="3"/>
  <c r="CT50" i="1" s="1"/>
  <c r="AFR10" i="3"/>
  <c r="CT31" i="1" s="1"/>
  <c r="APN10" i="3"/>
  <c r="CT39" i="1" s="1"/>
  <c r="AZJ10" i="3"/>
  <c r="CT47" i="1" s="1"/>
  <c r="AQT10" i="3"/>
  <c r="CT40" i="1" s="1"/>
  <c r="BBV10" i="3"/>
  <c r="CT49" i="1" s="1"/>
  <c r="AAT10" i="3"/>
  <c r="KT10" i="3"/>
  <c r="CT14" i="1" s="1"/>
  <c r="CD10" i="3"/>
  <c r="CT7" i="1" s="1"/>
  <c r="BLR10" i="3"/>
  <c r="CT57" i="1" s="1"/>
  <c r="XB10" i="3"/>
  <c r="CT24" i="1" s="1"/>
  <c r="CT28" i="1"/>
  <c r="CT51" i="1"/>
  <c r="HD9" i="3"/>
  <c r="HU9" i="3" s="1"/>
  <c r="BP11" i="1"/>
  <c r="CT29" i="1"/>
  <c r="CT12" i="1"/>
  <c r="AB47" i="9"/>
  <c r="BY11" i="1"/>
  <c r="Y47" i="9" s="1"/>
  <c r="Q47" i="9"/>
  <c r="CT56" i="1"/>
  <c r="JO9" i="3"/>
  <c r="BN12" i="1"/>
  <c r="CF10" i="3"/>
  <c r="DU10" i="3" a="1"/>
  <c r="DU10" i="3" s="1"/>
  <c r="DL10" i="3" s="1"/>
  <c r="CW7" i="1"/>
  <c r="AC45" i="9"/>
  <c r="AD45" i="9" s="1"/>
  <c r="R45" i="9"/>
  <c r="J45" i="9"/>
  <c r="FW10" i="3"/>
  <c r="CU10" i="1" s="1"/>
  <c r="CU9" i="1"/>
  <c r="AI9" i="1"/>
  <c r="EO10" i="1"/>
  <c r="ES10" i="1" s="1"/>
  <c r="EO6" i="1"/>
  <c r="ES6" i="1" s="1"/>
  <c r="EG9" i="1"/>
  <c r="V33" i="7"/>
  <c r="AC44" i="9"/>
  <c r="AD44" i="9" s="1"/>
  <c r="R44" i="9"/>
  <c r="J44" i="9"/>
  <c r="AX8" i="1"/>
  <c r="EA8" i="1" s="1"/>
  <c r="Q33" i="7"/>
  <c r="EC8" i="1"/>
  <c r="O26" i="9"/>
  <c r="AD43" i="9"/>
  <c r="AK7" i="1"/>
  <c r="O32" i="7"/>
  <c r="P43" i="9"/>
  <c r="Z43" i="9"/>
  <c r="AW6" i="1"/>
  <c r="AT6" i="1"/>
  <c r="T44" i="1"/>
  <c r="I25" i="5" s="1"/>
  <c r="T43" i="1"/>
  <c r="I24" i="5" s="1"/>
  <c r="CT27" i="1"/>
  <c r="T42" i="1"/>
  <c r="I23" i="5" s="1"/>
  <c r="X31" i="7"/>
  <c r="U21" i="9"/>
  <c r="M8" i="9" s="1"/>
  <c r="BI10" i="1"/>
  <c r="O46" i="9"/>
  <c r="BO10" i="1"/>
  <c r="AE46" i="9"/>
  <c r="HM13" i="3" a="1"/>
  <c r="HM13" i="3" s="1"/>
  <c r="HD13" i="3" s="1"/>
  <c r="HU13" i="3" s="1"/>
  <c r="IS9" i="3" a="1"/>
  <c r="IS9" i="3" s="1"/>
  <c r="FX12" i="3"/>
  <c r="GO12" i="3" s="1"/>
  <c r="HM12" i="3" a="1"/>
  <c r="HM12" i="3" s="1"/>
  <c r="GG17" i="3" a="1"/>
  <c r="GG17" i="3" s="1"/>
  <c r="CD11" i="3"/>
  <c r="DU11" i="3" a="1"/>
  <c r="DU11" i="3" s="1"/>
  <c r="DL11" i="3" s="1"/>
  <c r="MA17" i="3"/>
  <c r="NG17" i="3" s="1"/>
  <c r="HD15" i="3"/>
  <c r="HU15" i="3" s="1"/>
  <c r="IS15" i="3" a="1"/>
  <c r="IS15" i="3" s="1"/>
  <c r="JY15" i="3" s="1" a="1"/>
  <c r="JY15" i="3" s="1"/>
  <c r="JP15" i="3" s="1"/>
  <c r="KG15" i="3" s="1"/>
  <c r="FX16" i="3"/>
  <c r="IS16" i="3" a="1"/>
  <c r="IS16" i="3" s="1"/>
  <c r="IS14" i="3" a="1"/>
  <c r="IS14" i="3" s="1"/>
  <c r="KU13" i="3"/>
  <c r="MA13" i="3" s="1"/>
  <c r="FI16" i="3"/>
  <c r="FW16" i="3"/>
  <c r="Y31" i="7"/>
  <c r="S31" i="7"/>
  <c r="EO11" i="3"/>
  <c r="AG9" i="1" s="1"/>
  <c r="X34" i="7" s="1"/>
  <c r="EM11" i="3"/>
  <c r="AE9" i="1" s="1"/>
  <c r="V34" i="7" s="1"/>
  <c r="FB11" i="3"/>
  <c r="EN11" i="3"/>
  <c r="AF9" i="1" s="1"/>
  <c r="W34" i="7" s="1"/>
  <c r="HD14" i="3"/>
  <c r="HU14" i="3" s="1"/>
  <c r="JY18" i="3" a="1"/>
  <c r="JY18" i="3" s="1"/>
  <c r="LE18" i="3" s="1" a="1"/>
  <c r="LE18" i="3" s="1"/>
  <c r="KV18" i="3" s="1"/>
  <c r="LM18" i="3" s="1"/>
  <c r="IJ18" i="3"/>
  <c r="JA18" i="3" s="1"/>
  <c r="NG12" i="3"/>
  <c r="OM12" i="3" s="1"/>
  <c r="PS12" i="3" s="1"/>
  <c r="AEL18" i="3"/>
  <c r="NG14" i="3"/>
  <c r="OM14" i="3" s="1"/>
  <c r="NG18" i="3"/>
  <c r="MA15" i="3"/>
  <c r="OM11" i="3"/>
  <c r="DJ11" i="3" a="1"/>
  <c r="ES11" i="3"/>
  <c r="EC10" i="3" l="1"/>
  <c r="AH6" i="1"/>
  <c r="U31" i="7" s="1"/>
  <c r="CW10" i="3"/>
  <c r="CT6" i="1"/>
  <c r="S45" i="1" s="1" a="1"/>
  <c r="S45" i="1" s="1"/>
  <c r="H26" i="5" s="1"/>
  <c r="AD6" i="1"/>
  <c r="AI10" i="1"/>
  <c r="AX10" i="1" s="1"/>
  <c r="EA10" i="1" s="1"/>
  <c r="JY9" i="3" a="1"/>
  <c r="JY9" i="3" s="1"/>
  <c r="LE9" i="3" s="1" a="1"/>
  <c r="LE9" i="3" s="1"/>
  <c r="BP12" i="1"/>
  <c r="CV7" i="1"/>
  <c r="Q48" i="9"/>
  <c r="BY12" i="1"/>
  <c r="Y48" i="9" s="1"/>
  <c r="AB48" i="9"/>
  <c r="BN13" i="1"/>
  <c r="KU9" i="3"/>
  <c r="O47" i="9"/>
  <c r="BO11" i="1"/>
  <c r="AE47" i="9"/>
  <c r="BI11" i="1"/>
  <c r="J26" i="9"/>
  <c r="FA10" i="3" a="1"/>
  <c r="FA10" i="3" s="1"/>
  <c r="ER10" i="3" s="1"/>
  <c r="FI10" i="3" s="1"/>
  <c r="CW8" i="1"/>
  <c r="CV8" i="1" s="1"/>
  <c r="R26" i="9"/>
  <c r="HC10" i="3"/>
  <c r="T47" i="12"/>
  <c r="T55" i="12"/>
  <c r="EC9" i="1"/>
  <c r="AX9" i="1"/>
  <c r="EA9" i="1" s="1"/>
  <c r="Q34" i="7"/>
  <c r="X15" i="7"/>
  <c r="Q15" i="7"/>
  <c r="O15" i="7" s="1"/>
  <c r="W15" i="7"/>
  <c r="V15" i="7"/>
  <c r="P45" i="9"/>
  <c r="S45" i="9" s="1"/>
  <c r="Z45" i="9"/>
  <c r="AK8" i="1"/>
  <c r="AC26" i="9"/>
  <c r="AD26" i="9" s="1"/>
  <c r="O33" i="7"/>
  <c r="P44" i="9"/>
  <c r="S44" i="9" s="1"/>
  <c r="Z44" i="9"/>
  <c r="EE7" i="1"/>
  <c r="EJ7" i="1" s="1"/>
  <c r="AJ7" i="1"/>
  <c r="CW11" i="3"/>
  <c r="AH7" i="1"/>
  <c r="EB7" i="1" s="1"/>
  <c r="S43" i="9"/>
  <c r="IS13" i="3" a="1"/>
  <c r="IS13" i="3" s="1"/>
  <c r="IJ13" i="3" s="1"/>
  <c r="JA13" i="3" s="1"/>
  <c r="AC46" i="9"/>
  <c r="R46" i="9"/>
  <c r="J46" i="9"/>
  <c r="IJ9" i="3"/>
  <c r="JA9" i="3" s="1"/>
  <c r="IS12" i="3" a="1"/>
  <c r="IS12" i="3" s="1"/>
  <c r="JY12" i="3" s="1" a="1"/>
  <c r="JY12" i="3" s="1"/>
  <c r="HD12" i="3"/>
  <c r="HU12" i="3" s="1"/>
  <c r="HM17" i="3" a="1"/>
  <c r="HM17" i="3" s="1"/>
  <c r="HD17" i="3" s="1"/>
  <c r="HU17" i="3" s="1"/>
  <c r="FX17" i="3"/>
  <c r="GO17" i="3" s="1"/>
  <c r="DJ11" i="3"/>
  <c r="FA11" i="3" a="1"/>
  <c r="FA11" i="3" s="1"/>
  <c r="ER11" i="3" s="1"/>
  <c r="JY16" i="3" a="1"/>
  <c r="JY16" i="3" s="1"/>
  <c r="IJ16" i="3"/>
  <c r="HC16" i="3"/>
  <c r="II16" i="3" s="1"/>
  <c r="GO16" i="3"/>
  <c r="IJ15" i="3"/>
  <c r="JA15" i="3" s="1"/>
  <c r="OM17" i="3"/>
  <c r="PS17" i="3" s="1"/>
  <c r="LE15" i="3" a="1"/>
  <c r="LE15" i="3" s="1"/>
  <c r="KV15" i="3" s="1"/>
  <c r="LM15" i="3" s="1"/>
  <c r="JP18" i="3"/>
  <c r="KG18" i="3" s="1"/>
  <c r="MK18" i="3" a="1"/>
  <c r="MK18" i="3" s="1"/>
  <c r="JY14" i="3" a="1"/>
  <c r="JY14" i="3" s="1"/>
  <c r="IJ14" i="3"/>
  <c r="JA14" i="3" s="1"/>
  <c r="QY12" i="3"/>
  <c r="SE12" i="3" s="1"/>
  <c r="TK12" i="3" s="1"/>
  <c r="PS14" i="3"/>
  <c r="NG15" i="3"/>
  <c r="OM18" i="3"/>
  <c r="PS11" i="3"/>
  <c r="EP11" i="3" a="1"/>
  <c r="T45" i="1" l="1"/>
  <c r="I26" i="5" s="1"/>
  <c r="S52" i="1"/>
  <c r="H32" i="5" s="1"/>
  <c r="I37" i="5" s="1"/>
  <c r="EB6" i="1"/>
  <c r="AD7" i="1"/>
  <c r="Q35" i="7"/>
  <c r="O35" i="7" s="1"/>
  <c r="EC10" i="1"/>
  <c r="JP9" i="3"/>
  <c r="KG9" i="3" s="1"/>
  <c r="BI13" i="1" s="1"/>
  <c r="II10" i="3"/>
  <c r="CU11" i="1"/>
  <c r="AI11" i="1"/>
  <c r="R47" i="9"/>
  <c r="AC47" i="9"/>
  <c r="AD47" i="9" s="1"/>
  <c r="J47" i="9"/>
  <c r="KV9" i="3"/>
  <c r="LM9" i="3" s="1"/>
  <c r="BP14" i="1"/>
  <c r="BI12" i="1"/>
  <c r="O48" i="9"/>
  <c r="MA9" i="3"/>
  <c r="BN14" i="1"/>
  <c r="BO12" i="1"/>
  <c r="AE48" i="9"/>
  <c r="AB49" i="9"/>
  <c r="Q49" i="9"/>
  <c r="BY13" i="1"/>
  <c r="Y49" i="9" s="1"/>
  <c r="Y27" i="9" s="1"/>
  <c r="BP13" i="1"/>
  <c r="CW9" i="1"/>
  <c r="CV9" i="1" s="1"/>
  <c r="GG10" i="3" a="1"/>
  <c r="GG10" i="3" s="1"/>
  <c r="FX10" i="3" s="1"/>
  <c r="GO10" i="3" s="1"/>
  <c r="AV7" i="1"/>
  <c r="AW7" i="1"/>
  <c r="Z26" i="9"/>
  <c r="AT7" i="1"/>
  <c r="O34" i="7"/>
  <c r="AK9" i="1"/>
  <c r="EO11" i="1" s="1"/>
  <c r="P26" i="9"/>
  <c r="S26" i="9"/>
  <c r="EC11" i="3"/>
  <c r="AD8" i="1" s="1"/>
  <c r="AH8" i="1"/>
  <c r="EB8" i="1" s="1"/>
  <c r="EE8" i="1"/>
  <c r="EJ8" i="1" s="1"/>
  <c r="AJ8" i="1"/>
  <c r="U32" i="7"/>
  <c r="ED7" i="1"/>
  <c r="R32" i="7"/>
  <c r="H32" i="7"/>
  <c r="M32" i="7" s="1"/>
  <c r="AU7" i="1"/>
  <c r="JY13" i="3" a="1"/>
  <c r="JY13" i="3" s="1"/>
  <c r="LE13" i="3" s="1" a="1"/>
  <c r="LE13" i="3" s="1"/>
  <c r="KV13" i="3" s="1"/>
  <c r="LM13" i="3" s="1"/>
  <c r="AD46" i="9"/>
  <c r="P46" i="9"/>
  <c r="Z46" i="9"/>
  <c r="IS17" i="3" a="1"/>
  <c r="IS17" i="3" s="1"/>
  <c r="LE12" i="3" a="1"/>
  <c r="LE12" i="3" s="1"/>
  <c r="MK12" i="3" s="1" a="1"/>
  <c r="MK12" i="3" s="1"/>
  <c r="MB12" i="3" s="1"/>
  <c r="MS12" i="3" s="1"/>
  <c r="JP12" i="3"/>
  <c r="KG12" i="3" s="1"/>
  <c r="IJ12" i="3"/>
  <c r="JA12" i="3" s="1"/>
  <c r="EP11" i="3"/>
  <c r="JO16" i="3"/>
  <c r="KU16" i="3" s="1"/>
  <c r="QY17" i="3"/>
  <c r="JP16" i="3"/>
  <c r="LE16" i="3" a="1"/>
  <c r="LE16" i="3" s="1"/>
  <c r="JA16" i="3"/>
  <c r="JP14" i="3"/>
  <c r="KG14" i="3" s="1"/>
  <c r="HU16" i="3"/>
  <c r="NQ18" i="3" a="1"/>
  <c r="NQ18" i="3" s="1"/>
  <c r="MB18" i="3"/>
  <c r="MS18" i="3" s="1"/>
  <c r="QY14" i="3"/>
  <c r="QY11" i="3"/>
  <c r="OM15" i="3"/>
  <c r="PS15" i="3" s="1"/>
  <c r="UQ12" i="3"/>
  <c r="VW12" i="3" s="1"/>
  <c r="PS18" i="3"/>
  <c r="AV8" i="1" l="1"/>
  <c r="AT8" i="1"/>
  <c r="O49" i="9"/>
  <c r="Q27" i="9"/>
  <c r="P47" i="9"/>
  <c r="S47" i="9" s="1"/>
  <c r="Z47" i="9"/>
  <c r="NG9" i="3"/>
  <c r="BN16" i="1" s="1"/>
  <c r="BN15" i="1"/>
  <c r="EC11" i="1"/>
  <c r="AX11" i="1"/>
  <c r="EA11" i="1" s="1"/>
  <c r="Q36" i="7"/>
  <c r="BO13" i="1"/>
  <c r="AE49" i="9"/>
  <c r="AC48" i="9"/>
  <c r="AD48" i="9" s="1"/>
  <c r="R48" i="9"/>
  <c r="J48" i="9"/>
  <c r="BO14" i="1"/>
  <c r="J50" i="9" s="1"/>
  <c r="AE50" i="9"/>
  <c r="BI14" i="1"/>
  <c r="JO10" i="3"/>
  <c r="CU12" i="1"/>
  <c r="AI12" i="1"/>
  <c r="BY14" i="1"/>
  <c r="Y50" i="9" s="1"/>
  <c r="Q50" i="9"/>
  <c r="AB50" i="9"/>
  <c r="AB27" i="9"/>
  <c r="HM10" i="3" a="1"/>
  <c r="HM10" i="3" s="1"/>
  <c r="CW10" i="1"/>
  <c r="CV10" i="1" s="1"/>
  <c r="AW8" i="1"/>
  <c r="T57" i="12"/>
  <c r="ES11" i="1"/>
  <c r="FI11" i="3"/>
  <c r="AD9" i="1" s="1"/>
  <c r="AH9" i="1"/>
  <c r="EB9" i="1" s="1"/>
  <c r="EO23" i="1" s="1"/>
  <c r="EE9" i="1"/>
  <c r="EJ9" i="1" s="1"/>
  <c r="AJ9" i="1"/>
  <c r="H15" i="7" s="1"/>
  <c r="M15" i="7" s="1"/>
  <c r="AM78" i="1" s="1"/>
  <c r="G7" i="10" s="1"/>
  <c r="R33" i="7"/>
  <c r="ED8" i="1"/>
  <c r="H33" i="7"/>
  <c r="M33" i="7" s="1"/>
  <c r="AU8" i="1"/>
  <c r="U33" i="7"/>
  <c r="P32" i="7"/>
  <c r="S32" i="7" s="1"/>
  <c r="Y32" i="7"/>
  <c r="MK13" i="3" a="1"/>
  <c r="MK13" i="3" s="1"/>
  <c r="MB13" i="3" s="1"/>
  <c r="MS13" i="3" s="1"/>
  <c r="JP13" i="3"/>
  <c r="KG13" i="3" s="1"/>
  <c r="S46" i="9"/>
  <c r="KG16" i="3"/>
  <c r="KV12" i="3"/>
  <c r="LM12" i="3" s="1"/>
  <c r="NQ12" i="3" a="1"/>
  <c r="NQ12" i="3" s="1"/>
  <c r="JY17" i="3" a="1"/>
  <c r="JY17" i="3" s="1"/>
  <c r="IJ17" i="3"/>
  <c r="JA17" i="3" s="1"/>
  <c r="MK16" i="3" a="1"/>
  <c r="MK16" i="3" s="1"/>
  <c r="MB16" i="3" s="1"/>
  <c r="MA16" i="3"/>
  <c r="NH18" i="3"/>
  <c r="NY18" i="3" s="1"/>
  <c r="KV16" i="3"/>
  <c r="LM16" i="3" s="1"/>
  <c r="SE17" i="3"/>
  <c r="TK17" i="3" s="1"/>
  <c r="UQ17" i="3" s="1"/>
  <c r="OW18" i="3" a="1"/>
  <c r="OW18" i="3" s="1"/>
  <c r="ON18" i="3" s="1"/>
  <c r="PE18" i="3" s="1"/>
  <c r="SE14" i="3"/>
  <c r="TK14" i="3" s="1"/>
  <c r="XC12" i="3"/>
  <c r="SE11" i="3"/>
  <c r="QY15" i="3"/>
  <c r="SE15" i="3" s="1"/>
  <c r="QY18" i="3"/>
  <c r="SE18" i="3" s="1"/>
  <c r="OM9" i="3" l="1"/>
  <c r="PS9" i="3" s="1"/>
  <c r="BN18" i="1" s="1"/>
  <c r="O36" i="7"/>
  <c r="O50" i="9"/>
  <c r="R50" i="9"/>
  <c r="P50" i="9" s="1"/>
  <c r="AC50" i="9"/>
  <c r="AD50" i="9" s="1"/>
  <c r="CW11" i="1"/>
  <c r="KU10" i="3"/>
  <c r="MA10" i="3" s="1"/>
  <c r="CU13" i="1"/>
  <c r="AI13" i="1"/>
  <c r="Q16" i="7" s="1"/>
  <c r="O16" i="7" s="1"/>
  <c r="O27" i="9"/>
  <c r="AB51" i="9"/>
  <c r="BY15" i="1"/>
  <c r="Y51" i="9" s="1"/>
  <c r="Q51" i="9"/>
  <c r="P48" i="9"/>
  <c r="Z48" i="9"/>
  <c r="AX12" i="1"/>
  <c r="EA12" i="1" s="1"/>
  <c r="Q37" i="7"/>
  <c r="EC12" i="1"/>
  <c r="AC49" i="9"/>
  <c r="R49" i="9"/>
  <c r="R27" i="9" s="1"/>
  <c r="J49" i="9"/>
  <c r="Q52" i="9"/>
  <c r="O52" i="9" s="1"/>
  <c r="BY16" i="1"/>
  <c r="Y52" i="9" s="1"/>
  <c r="AB52" i="9"/>
  <c r="HD10" i="3"/>
  <c r="HU10" i="3" s="1"/>
  <c r="IS10" i="3" a="1"/>
  <c r="IS10" i="3" s="1"/>
  <c r="AW9" i="1"/>
  <c r="AV9" i="1"/>
  <c r="AT9" i="1"/>
  <c r="R34" i="7"/>
  <c r="ED9" i="1"/>
  <c r="EO22" i="1" s="1"/>
  <c r="AU9" i="1"/>
  <c r="H34" i="7"/>
  <c r="M34" i="7" s="1"/>
  <c r="R15" i="7"/>
  <c r="T39" i="12"/>
  <c r="U34" i="7"/>
  <c r="U15" i="7"/>
  <c r="P33" i="7"/>
  <c r="S33" i="7" s="1"/>
  <c r="Y33" i="7"/>
  <c r="NQ13" i="3" a="1"/>
  <c r="NQ13" i="3" s="1"/>
  <c r="OW13" i="3" s="1" a="1"/>
  <c r="OW13" i="3" s="1"/>
  <c r="QC13" i="3" s="1" a="1"/>
  <c r="QC13" i="3" s="1"/>
  <c r="LE17" i="3" a="1"/>
  <c r="LE17" i="3" s="1"/>
  <c r="JP17" i="3"/>
  <c r="KG17" i="3" s="1"/>
  <c r="OW12" i="3" a="1"/>
  <c r="OW12" i="3" s="1"/>
  <c r="NH12" i="3"/>
  <c r="NY12" i="3" s="1"/>
  <c r="MS16" i="3"/>
  <c r="VW17" i="3"/>
  <c r="XC17" i="3" s="1"/>
  <c r="YI17" i="3" s="1"/>
  <c r="NQ16" i="3" a="1"/>
  <c r="NQ16" i="3" s="1"/>
  <c r="QC18" i="3" a="1"/>
  <c r="QC18" i="3" s="1"/>
  <c r="NG16" i="3"/>
  <c r="TK15" i="3"/>
  <c r="YI12" i="3"/>
  <c r="TK18" i="3"/>
  <c r="UQ18" i="3" s="1"/>
  <c r="TK11" i="3"/>
  <c r="UQ11" i="3" s="1"/>
  <c r="BN17" i="1" l="1"/>
  <c r="Q53" i="9" s="1"/>
  <c r="QY9" i="3"/>
  <c r="SE9" i="3" s="1"/>
  <c r="BN20" i="1" s="1"/>
  <c r="CV11" i="1"/>
  <c r="O37" i="7"/>
  <c r="CU14" i="1"/>
  <c r="AI14" i="1"/>
  <c r="CW12" i="1"/>
  <c r="P49" i="9"/>
  <c r="S49" i="9" s="1"/>
  <c r="Z49" i="9"/>
  <c r="Z27" i="9" s="1"/>
  <c r="Q54" i="9"/>
  <c r="AB54" i="9"/>
  <c r="BY18" i="1"/>
  <c r="Y54" i="9" s="1"/>
  <c r="AD49" i="9"/>
  <c r="AC27" i="9"/>
  <c r="AD27" i="9" s="1"/>
  <c r="S48" i="9"/>
  <c r="Z50" i="9"/>
  <c r="NG10" i="3"/>
  <c r="CU15" i="1"/>
  <c r="AI15" i="1"/>
  <c r="S50" i="9"/>
  <c r="EC13" i="1"/>
  <c r="EP21" i="1" s="1"/>
  <c r="Q38" i="7"/>
  <c r="AX13" i="1"/>
  <c r="EA13" i="1" s="1"/>
  <c r="O51" i="9"/>
  <c r="JY10" i="3" a="1"/>
  <c r="JY10" i="3" s="1"/>
  <c r="IJ10" i="3"/>
  <c r="JA10" i="3" s="1"/>
  <c r="P15" i="7"/>
  <c r="S15" i="7" s="1"/>
  <c r="Y15" i="7"/>
  <c r="P34" i="7"/>
  <c r="S34" i="7" s="1"/>
  <c r="Y34" i="7"/>
  <c r="NH13" i="3"/>
  <c r="ON13" i="3"/>
  <c r="MK17" i="3" a="1"/>
  <c r="MK17" i="3" s="1"/>
  <c r="ON12" i="3"/>
  <c r="PE12" i="3" s="1"/>
  <c r="QC12" i="3" a="1"/>
  <c r="QC12" i="3" s="1"/>
  <c r="PT12" i="3" s="1"/>
  <c r="QK12" i="3" s="1"/>
  <c r="KV17" i="3"/>
  <c r="LM17" i="3" s="1"/>
  <c r="OW16" i="3" a="1"/>
  <c r="OW16" i="3" s="1"/>
  <c r="ON16" i="3" s="1"/>
  <c r="NH16" i="3"/>
  <c r="NY16" i="3" s="1"/>
  <c r="RI13" i="3" a="1"/>
  <c r="RI13" i="3" s="1"/>
  <c r="PT13" i="3"/>
  <c r="PT18" i="3"/>
  <c r="QK18" i="3" s="1"/>
  <c r="RI18" i="3" a="1"/>
  <c r="RI18" i="3" s="1"/>
  <c r="VW18" i="3"/>
  <c r="UQ15" i="3"/>
  <c r="P27" i="9" l="1"/>
  <c r="CV12" i="1"/>
  <c r="AB53" i="9"/>
  <c r="BY17" i="1"/>
  <c r="Y53" i="9" s="1"/>
  <c r="Y28" i="9" s="1"/>
  <c r="AB56" i="9"/>
  <c r="BY20" i="1"/>
  <c r="Y56" i="9" s="1"/>
  <c r="Q56" i="9"/>
  <c r="O56" i="9" s="1"/>
  <c r="BN19" i="1"/>
  <c r="BY19" i="1" s="1"/>
  <c r="Y55" i="9" s="1"/>
  <c r="EC15" i="1"/>
  <c r="Q40" i="7"/>
  <c r="AX15" i="1"/>
  <c r="EA15" i="1" s="1"/>
  <c r="S27" i="9"/>
  <c r="CW13" i="1"/>
  <c r="CU16" i="1"/>
  <c r="O38" i="7"/>
  <c r="O53" i="9"/>
  <c r="O28" i="9" s="1"/>
  <c r="Q17" i="9"/>
  <c r="OM10" i="3"/>
  <c r="Q28" i="9"/>
  <c r="O54" i="9"/>
  <c r="EC14" i="1"/>
  <c r="AX14" i="1"/>
  <c r="EA14" i="1" s="1"/>
  <c r="Q39" i="7"/>
  <c r="JP10" i="3"/>
  <c r="KG10" i="3" s="1"/>
  <c r="LE10" i="3" a="1"/>
  <c r="LE10" i="3" s="1"/>
  <c r="RI12" i="3" a="1"/>
  <c r="RI12" i="3" s="1"/>
  <c r="MB17" i="3"/>
  <c r="MS17" i="3" s="1"/>
  <c r="NQ17" i="3" a="1"/>
  <c r="NQ17" i="3" s="1"/>
  <c r="QC16" i="3" a="1"/>
  <c r="QC16" i="3" s="1"/>
  <c r="QZ13" i="3"/>
  <c r="SO13" i="3" a="1"/>
  <c r="SO13" i="3" s="1"/>
  <c r="QZ18" i="3"/>
  <c r="RQ18" i="3" s="1"/>
  <c r="SO18" i="3" a="1"/>
  <c r="SO18" i="3" s="1"/>
  <c r="TU18" i="3" s="1" a="1"/>
  <c r="TU18" i="3" s="1"/>
  <c r="TL18" i="3" s="1"/>
  <c r="UC18" i="3" s="1"/>
  <c r="Y17" i="9" l="1"/>
  <c r="CV13" i="1"/>
  <c r="AB28" i="9"/>
  <c r="AB17" i="9"/>
  <c r="AB55" i="9"/>
  <c r="Q55" i="9"/>
  <c r="O55" i="9" s="1"/>
  <c r="O17" i="9"/>
  <c r="O40" i="7"/>
  <c r="CW14" i="1"/>
  <c r="PS10" i="3"/>
  <c r="CU17" i="1"/>
  <c r="O39" i="7"/>
  <c r="MK10" i="3" a="1"/>
  <c r="MK10" i="3" s="1"/>
  <c r="CW15" i="1" s="1"/>
  <c r="KV10" i="3"/>
  <c r="LM10" i="3" s="1"/>
  <c r="OW17" i="3" a="1"/>
  <c r="OW17" i="3" s="1"/>
  <c r="ON17" i="3" s="1"/>
  <c r="PE17" i="3" s="1"/>
  <c r="NH17" i="3"/>
  <c r="NY17" i="3" s="1"/>
  <c r="QZ12" i="3"/>
  <c r="RQ12" i="3" s="1"/>
  <c r="SO12" i="3" a="1"/>
  <c r="SO12" i="3" s="1"/>
  <c r="TU13" i="3" a="1"/>
  <c r="TU13" i="3" s="1"/>
  <c r="VA13" i="3" s="1" a="1"/>
  <c r="VA13" i="3" s="1"/>
  <c r="UR13" i="3" s="1"/>
  <c r="SF13" i="3"/>
  <c r="PT16" i="3"/>
  <c r="RI16" i="3" a="1"/>
  <c r="RI16" i="3" s="1"/>
  <c r="SO16" i="3" s="1" a="1"/>
  <c r="SO16" i="3" s="1"/>
  <c r="SF16" i="3" s="1"/>
  <c r="SF18" i="3"/>
  <c r="SW18" i="3" s="1"/>
  <c r="VA18" i="3" a="1"/>
  <c r="VA18" i="3" s="1"/>
  <c r="UR18" i="3" s="1"/>
  <c r="VI18" i="3" s="1"/>
  <c r="VW11" i="3"/>
  <c r="XC11" i="3" s="1"/>
  <c r="TK9" i="3"/>
  <c r="UQ14" i="3"/>
  <c r="VW14" i="3" s="1"/>
  <c r="XC18" i="3"/>
  <c r="YI18" i="3" s="1"/>
  <c r="VW15" i="3"/>
  <c r="XC15" i="3" s="1"/>
  <c r="CV14" i="1" l="1"/>
  <c r="QY10" i="3"/>
  <c r="CU18" i="1"/>
  <c r="BN21" i="1"/>
  <c r="NQ10" i="3" a="1"/>
  <c r="NQ10" i="3" s="1"/>
  <c r="MB10" i="3"/>
  <c r="MS10" i="3" s="1"/>
  <c r="QC17" i="3" a="1"/>
  <c r="QC17" i="3" s="1"/>
  <c r="RI17" i="3" s="1" a="1"/>
  <c r="RI17" i="3" s="1"/>
  <c r="QZ17" i="3" s="1"/>
  <c r="RQ17" i="3" s="1"/>
  <c r="TU12" i="3" a="1"/>
  <c r="TU12" i="3" s="1"/>
  <c r="SF12" i="3"/>
  <c r="SW12" i="3" s="1"/>
  <c r="WG18" i="3" a="1"/>
  <c r="WG18" i="3" s="1"/>
  <c r="VX18" i="3" s="1"/>
  <c r="WO18" i="3" s="1"/>
  <c r="QZ16" i="3"/>
  <c r="TU16" i="3" a="1"/>
  <c r="TU16" i="3" s="1"/>
  <c r="TL13" i="3"/>
  <c r="WG13" i="3" a="1"/>
  <c r="WG13" i="3" s="1"/>
  <c r="VX13" i="3" s="1"/>
  <c r="XC14" i="3"/>
  <c r="YI14" i="3" s="1"/>
  <c r="UQ9" i="3"/>
  <c r="YI15" i="3"/>
  <c r="YI11" i="3"/>
  <c r="CU19" i="1" l="1"/>
  <c r="VW9" i="3"/>
  <c r="XC9" i="3" s="1"/>
  <c r="BN22" i="1"/>
  <c r="CV15" i="1"/>
  <c r="Q57" i="9"/>
  <c r="BY21" i="1"/>
  <c r="Y57" i="9" s="1"/>
  <c r="Y29" i="9" s="1"/>
  <c r="AB57" i="9"/>
  <c r="SE10" i="3"/>
  <c r="CU20" i="1" s="1"/>
  <c r="OW10" i="3" a="1"/>
  <c r="OW10" i="3" s="1"/>
  <c r="CW16" i="1"/>
  <c r="NH10" i="3"/>
  <c r="NY10" i="3" s="1"/>
  <c r="VA12" i="3" a="1"/>
  <c r="VA12" i="3" s="1"/>
  <c r="TL12" i="3"/>
  <c r="UC12" i="3" s="1"/>
  <c r="PT17" i="3"/>
  <c r="QK17" i="3" s="1"/>
  <c r="SO17" i="3" a="1"/>
  <c r="SO17" i="3" s="1"/>
  <c r="SF17" i="3" s="1"/>
  <c r="SW17" i="3" s="1"/>
  <c r="XM18" i="3" a="1"/>
  <c r="XM18" i="3" s="1"/>
  <c r="YS18" i="3" s="1" a="1"/>
  <c r="YS18" i="3" s="1"/>
  <c r="YJ18" i="3" s="1"/>
  <c r="ZA18" i="3" s="1"/>
  <c r="XM13" i="3" a="1"/>
  <c r="XM13" i="3" s="1"/>
  <c r="TL16" i="3"/>
  <c r="VA16" i="3" a="1"/>
  <c r="VA16" i="3" s="1"/>
  <c r="AB29" i="9" l="1"/>
  <c r="ON10" i="3"/>
  <c r="PE10" i="3" s="1"/>
  <c r="CW17" i="1"/>
  <c r="BY22" i="1"/>
  <c r="Y58" i="9" s="1"/>
  <c r="Q58" i="9"/>
  <c r="AB58" i="9"/>
  <c r="BN23" i="1"/>
  <c r="TK10" i="3"/>
  <c r="UQ10" i="3" s="1"/>
  <c r="O57" i="9"/>
  <c r="Q29" i="9"/>
  <c r="CV16" i="1"/>
  <c r="QC10" i="3" a="1"/>
  <c r="QC10" i="3" s="1"/>
  <c r="YI9" i="3"/>
  <c r="BN24" i="1"/>
  <c r="WG12" i="3" a="1"/>
  <c r="WG12" i="3" s="1"/>
  <c r="VX12" i="3" s="1"/>
  <c r="WO12" i="3" s="1"/>
  <c r="UR12" i="3"/>
  <c r="TU17" i="3" a="1"/>
  <c r="TU17" i="3" s="1"/>
  <c r="XD18" i="3"/>
  <c r="XU18" i="3" s="1"/>
  <c r="UR16" i="3"/>
  <c r="WG16" i="3" a="1"/>
  <c r="WG16" i="3" s="1"/>
  <c r="VX16" i="3" s="1"/>
  <c r="XD13" i="3"/>
  <c r="YS13" i="3" a="1"/>
  <c r="YS13" i="3" s="1"/>
  <c r="YJ13" i="3" s="1"/>
  <c r="CV17" i="1" l="1"/>
  <c r="PT10" i="3"/>
  <c r="QK10" i="3" s="1"/>
  <c r="CW18" i="1"/>
  <c r="O58" i="9"/>
  <c r="O29" i="9"/>
  <c r="CU21" i="1"/>
  <c r="VW10" i="3"/>
  <c r="CU22" i="1"/>
  <c r="BN25" i="1"/>
  <c r="Q59" i="9"/>
  <c r="AB59" i="9"/>
  <c r="BY23" i="1"/>
  <c r="Y59" i="9" s="1"/>
  <c r="RI10" i="3" a="1"/>
  <c r="RI10" i="3" s="1"/>
  <c r="AB60" i="9"/>
  <c r="BY24" i="1"/>
  <c r="Y60" i="9" s="1"/>
  <c r="Q60" i="9"/>
  <c r="XM12" i="3" a="1"/>
  <c r="XM12" i="3" s="1"/>
  <c r="XD12" i="3" s="1"/>
  <c r="XU12" i="3" s="1"/>
  <c r="TL17" i="3"/>
  <c r="UC17" i="3" s="1"/>
  <c r="VA17" i="3" a="1"/>
  <c r="VA17" i="3" s="1"/>
  <c r="VI12" i="3"/>
  <c r="XM16" i="3" a="1"/>
  <c r="XM16" i="3" s="1"/>
  <c r="CV18" i="1" l="1"/>
  <c r="CU23" i="1"/>
  <c r="XC10" i="3"/>
  <c r="O59" i="9"/>
  <c r="Q61" i="9"/>
  <c r="AB61" i="9"/>
  <c r="BY25" i="1"/>
  <c r="Y61" i="9" s="1"/>
  <c r="QZ10" i="3"/>
  <c r="RQ10" i="3" s="1"/>
  <c r="CW19" i="1"/>
  <c r="SO10" i="3" a="1"/>
  <c r="SO10" i="3" s="1"/>
  <c r="CW20" i="1" s="1"/>
  <c r="O60" i="9"/>
  <c r="YS12" i="3" a="1"/>
  <c r="YS12" i="3" s="1"/>
  <c r="YJ12" i="3" s="1"/>
  <c r="ZA12" i="3" s="1"/>
  <c r="WG17" i="3" a="1"/>
  <c r="WG17" i="3" s="1"/>
  <c r="UR17" i="3"/>
  <c r="VI17" i="3" s="1"/>
  <c r="XD16" i="3"/>
  <c r="YS16" i="3" a="1"/>
  <c r="YS16" i="3" s="1"/>
  <c r="YJ16" i="3" s="1"/>
  <c r="CV19" i="1" l="1"/>
  <c r="O61" i="9"/>
  <c r="CU24" i="1"/>
  <c r="T46" i="1" s="1"/>
  <c r="I27" i="5" s="1"/>
  <c r="YI10" i="3"/>
  <c r="TU10" i="3" a="1"/>
  <c r="TU10" i="3" s="1"/>
  <c r="SF10" i="3"/>
  <c r="SW10" i="3" s="1"/>
  <c r="VX17" i="3"/>
  <c r="WO17" i="3" s="1"/>
  <c r="XM17" i="3" a="1"/>
  <c r="XM17" i="3" s="1"/>
  <c r="VA10" i="3" l="1" a="1"/>
  <c r="VA10" i="3" s="1"/>
  <c r="CW22" i="1" s="1"/>
  <c r="CW21" i="1"/>
  <c r="CU25" i="1"/>
  <c r="TL10" i="3"/>
  <c r="UC10" i="3" s="1"/>
  <c r="CV20" i="1"/>
  <c r="XD17" i="3"/>
  <c r="XU17" i="3" s="1"/>
  <c r="YS17" i="3" a="1"/>
  <c r="YS17" i="3" s="1"/>
  <c r="YJ17" i="3" s="1"/>
  <c r="ZA17" i="3" s="1"/>
  <c r="CV21" i="1" l="1"/>
  <c r="UR10" i="3"/>
  <c r="VI10" i="3" s="1"/>
  <c r="GE11" i="3"/>
  <c r="CV22" i="1" l="1"/>
  <c r="GL11" i="3"/>
  <c r="FS11" i="3" s="1"/>
  <c r="AE10" i="1" s="1"/>
  <c r="AZ10" i="1"/>
  <c r="HK11" i="3"/>
  <c r="HR11" i="3" l="1"/>
  <c r="GY11" i="3" s="1"/>
  <c r="AE11" i="1" s="1"/>
  <c r="V36" i="7" s="1"/>
  <c r="AZ11" i="1"/>
  <c r="AA36" i="7" s="1"/>
  <c r="AC36" i="7" s="1"/>
  <c r="V35" i="7"/>
  <c r="FT11" i="3"/>
  <c r="AF10" i="1" s="1"/>
  <c r="FU11" i="3"/>
  <c r="AG10" i="1" s="1"/>
  <c r="GH11" i="3"/>
  <c r="AA35" i="7"/>
  <c r="AC35" i="7" s="1"/>
  <c r="EG10" i="1"/>
  <c r="IQ11" i="3"/>
  <c r="FY11" i="3"/>
  <c r="HN11" i="3" l="1"/>
  <c r="GZ11" i="3"/>
  <c r="AF11" i="1" s="1"/>
  <c r="W36" i="7" s="1"/>
  <c r="HA11" i="3"/>
  <c r="AG11" i="1" s="1"/>
  <c r="X36" i="7" s="1"/>
  <c r="IX11" i="3"/>
  <c r="IE11" i="3" s="1"/>
  <c r="AE12" i="1" s="1"/>
  <c r="V37" i="7" s="1"/>
  <c r="AZ12" i="1"/>
  <c r="AA37" i="7" s="1"/>
  <c r="AC37" i="7" s="1"/>
  <c r="EG11" i="1"/>
  <c r="GG11" i="3" a="1"/>
  <c r="GG11" i="3" s="1"/>
  <c r="X35" i="7"/>
  <c r="W35" i="7"/>
  <c r="JW11" i="3"/>
  <c r="HE11" i="3"/>
  <c r="FV11" i="3" a="1"/>
  <c r="FV11" i="3" l="1"/>
  <c r="AH10" i="1" s="1"/>
  <c r="EB10" i="1" s="1"/>
  <c r="IT11" i="3"/>
  <c r="IG11" i="3"/>
  <c r="AG12" i="1" s="1"/>
  <c r="X37" i="7" s="1"/>
  <c r="IF11" i="3"/>
  <c r="AF12" i="1" s="1"/>
  <c r="W37" i="7" s="1"/>
  <c r="EG12" i="1"/>
  <c r="KD11" i="3"/>
  <c r="JZ11" i="3" s="1"/>
  <c r="AZ13" i="1"/>
  <c r="FX11" i="3"/>
  <c r="AK10" i="1"/>
  <c r="HM11" i="3" a="1"/>
  <c r="HM11" i="3" s="1"/>
  <c r="LC11" i="3"/>
  <c r="JQ11" i="3"/>
  <c r="HB11" i="3" a="1"/>
  <c r="IK11" i="3"/>
  <c r="GO11" i="3" l="1"/>
  <c r="AV10" i="1" s="1"/>
  <c r="HB11" i="3"/>
  <c r="AH11" i="1" s="1"/>
  <c r="EB11" i="1" s="1"/>
  <c r="JM11" i="3"/>
  <c r="AG13" i="1" s="1"/>
  <c r="X38" i="7" s="1"/>
  <c r="JK11" i="3"/>
  <c r="AE13" i="1" s="1"/>
  <c r="V38" i="7" s="1"/>
  <c r="EG13" i="1"/>
  <c r="EP12" i="1" s="1"/>
  <c r="W36" i="12" s="1"/>
  <c r="HD11" i="3"/>
  <c r="AK11" i="1"/>
  <c r="LJ11" i="3"/>
  <c r="KR11" i="3" s="1"/>
  <c r="AF14" i="1" s="1"/>
  <c r="W39" i="7" s="1"/>
  <c r="AZ14" i="1"/>
  <c r="AA39" i="7" s="1"/>
  <c r="AC39" i="7" s="1"/>
  <c r="JL11" i="3"/>
  <c r="AF13" i="1" s="1"/>
  <c r="AA38" i="7"/>
  <c r="AC38" i="7" s="1"/>
  <c r="AA16" i="7"/>
  <c r="AC16" i="7" s="1"/>
  <c r="IS11" i="3" a="1"/>
  <c r="IS11" i="3" s="1"/>
  <c r="U35" i="7"/>
  <c r="EE10" i="1"/>
  <c r="EJ10" i="1" s="1"/>
  <c r="AJ10" i="1"/>
  <c r="LE14" i="3" a="1"/>
  <c r="LE14" i="3" s="1"/>
  <c r="KV14" i="3" s="1"/>
  <c r="LM14" i="3" s="1"/>
  <c r="MK9" i="3" a="1"/>
  <c r="MK9" i="3" s="1"/>
  <c r="MI11" i="3"/>
  <c r="IH11" i="3" a="1"/>
  <c r="JN11" i="3" a="1"/>
  <c r="AD10" i="1" l="1"/>
  <c r="IH11" i="3"/>
  <c r="AH12" i="1" s="1"/>
  <c r="EB12" i="1" s="1"/>
  <c r="HU11" i="3"/>
  <c r="AV11" i="1" s="1"/>
  <c r="U36" i="7"/>
  <c r="KS11" i="3"/>
  <c r="AG14" i="1" s="1"/>
  <c r="X39" i="7" s="1"/>
  <c r="KQ11" i="3"/>
  <c r="AE14" i="1" s="1"/>
  <c r="V39" i="7" s="1"/>
  <c r="LF11" i="3"/>
  <c r="X16" i="7"/>
  <c r="V16" i="7"/>
  <c r="MP11" i="3"/>
  <c r="LW11" i="3" s="1"/>
  <c r="AE15" i="1" s="1"/>
  <c r="V40" i="7" s="1"/>
  <c r="AZ15" i="1"/>
  <c r="AA40" i="7" s="1"/>
  <c r="AC40" i="7" s="1"/>
  <c r="MB9" i="3"/>
  <c r="MS9" i="3" s="1"/>
  <c r="BP15" i="1"/>
  <c r="W38" i="7"/>
  <c r="W16" i="7"/>
  <c r="EG14" i="1"/>
  <c r="IJ11" i="3"/>
  <c r="AK12" i="1"/>
  <c r="EE11" i="1"/>
  <c r="EJ11" i="1" s="1"/>
  <c r="AJ11" i="1"/>
  <c r="JY11" i="3" a="1"/>
  <c r="JY11" i="3" s="1"/>
  <c r="R35" i="7"/>
  <c r="ED10" i="1"/>
  <c r="H35" i="7"/>
  <c r="AU10" i="1"/>
  <c r="JN11" i="3"/>
  <c r="AH13" i="1" s="1"/>
  <c r="EB13" i="1" s="1"/>
  <c r="MK14" i="3" a="1"/>
  <c r="MK14" i="3" s="1"/>
  <c r="MB14" i="3" s="1"/>
  <c r="MS14" i="3" s="1"/>
  <c r="MK15" i="3" a="1"/>
  <c r="MK15" i="3" s="1"/>
  <c r="MB15" i="3" s="1"/>
  <c r="MS15" i="3" s="1"/>
  <c r="NQ9" i="3" a="1"/>
  <c r="NQ9" i="3" s="1"/>
  <c r="NO11" i="3"/>
  <c r="KW11" i="3"/>
  <c r="U37" i="7" l="1"/>
  <c r="AD11" i="1"/>
  <c r="JA11" i="3"/>
  <c r="AV12" i="1" s="1"/>
  <c r="ML11" i="3"/>
  <c r="LY11" i="3"/>
  <c r="AG15" i="1" s="1"/>
  <c r="X40" i="7" s="1"/>
  <c r="LX11" i="3"/>
  <c r="AF15" i="1" s="1"/>
  <c r="W40" i="7" s="1"/>
  <c r="U38" i="7"/>
  <c r="EP23" i="1"/>
  <c r="W39" i="12" s="1"/>
  <c r="U16" i="7"/>
  <c r="JP11" i="3"/>
  <c r="KG11" i="3" s="1"/>
  <c r="AK13" i="1"/>
  <c r="EP11" i="1" s="1"/>
  <c r="BO15" i="1"/>
  <c r="AE51" i="9"/>
  <c r="R36" i="7"/>
  <c r="ED11" i="1"/>
  <c r="H36" i="7"/>
  <c r="AU11" i="1"/>
  <c r="BI15" i="1"/>
  <c r="EE12" i="1"/>
  <c r="EJ12" i="1" s="1"/>
  <c r="AJ12" i="1"/>
  <c r="EG15" i="1"/>
  <c r="LE11" i="3" a="1"/>
  <c r="LE11" i="3" s="1"/>
  <c r="P35" i="7"/>
  <c r="S35" i="7" s="1"/>
  <c r="Y35" i="7"/>
  <c r="NH9" i="3"/>
  <c r="NY9" i="3" s="1"/>
  <c r="BP16" i="1"/>
  <c r="NV11" i="3"/>
  <c r="ND11" i="3" s="1"/>
  <c r="AF16" i="1" s="1"/>
  <c r="AZ16" i="1"/>
  <c r="NG13" i="3"/>
  <c r="NQ14" i="3" a="1"/>
  <c r="NQ14" i="3" s="1"/>
  <c r="NH14" i="3" s="1"/>
  <c r="NY14" i="3" s="1"/>
  <c r="NQ15" i="3" a="1"/>
  <c r="NQ15" i="3" s="1"/>
  <c r="NH15" i="3" s="1"/>
  <c r="NY15" i="3" s="1"/>
  <c r="OW9" i="3" a="1"/>
  <c r="OW9" i="3" s="1"/>
  <c r="OU11" i="3"/>
  <c r="KT11" i="3" a="1"/>
  <c r="MC11" i="3"/>
  <c r="AD12" i="1" l="1"/>
  <c r="KT11" i="3"/>
  <c r="AH14" i="1" s="1"/>
  <c r="EB14" i="1" s="1"/>
  <c r="AV13" i="1"/>
  <c r="AD13" i="1"/>
  <c r="EE13" i="1"/>
  <c r="EJ13" i="1" s="1"/>
  <c r="AJ13" i="1"/>
  <c r="H16" i="7" s="1"/>
  <c r="KV11" i="3"/>
  <c r="AK14" i="1"/>
  <c r="PB11" i="3"/>
  <c r="OK11" i="3" s="1"/>
  <c r="AG17" i="1" s="1"/>
  <c r="X42" i="7" s="1"/>
  <c r="AZ17" i="1"/>
  <c r="AA42" i="7" s="1"/>
  <c r="AC42" i="7" s="1"/>
  <c r="ON9" i="3"/>
  <c r="PE9" i="3" s="1"/>
  <c r="BP17" i="1"/>
  <c r="ET11" i="1"/>
  <c r="W57" i="12"/>
  <c r="P36" i="7"/>
  <c r="S36" i="7" s="1"/>
  <c r="Y36" i="7"/>
  <c r="R37" i="7"/>
  <c r="ED12" i="1"/>
  <c r="H37" i="7"/>
  <c r="AU12" i="1"/>
  <c r="R51" i="9"/>
  <c r="AC51" i="9"/>
  <c r="AD51" i="9" s="1"/>
  <c r="J51" i="9"/>
  <c r="MK11" i="3" a="1"/>
  <c r="MK11" i="3" s="1"/>
  <c r="NC11" i="3"/>
  <c r="AE16" i="1" s="1"/>
  <c r="V41" i="7" s="1"/>
  <c r="NR11" i="3"/>
  <c r="NE11" i="3"/>
  <c r="AG16" i="1" s="1"/>
  <c r="X41" i="7" s="1"/>
  <c r="AA41" i="7"/>
  <c r="AC41" i="7" s="1"/>
  <c r="NY13" i="3"/>
  <c r="AI16" i="1"/>
  <c r="EG16" i="1"/>
  <c r="AE52" i="9"/>
  <c r="BO16" i="1"/>
  <c r="W41" i="7"/>
  <c r="BI16" i="1"/>
  <c r="OM13" i="3"/>
  <c r="OW14" i="3" a="1"/>
  <c r="OW14" i="3" s="1"/>
  <c r="ON14" i="3" s="1"/>
  <c r="PE14" i="3" s="1"/>
  <c r="OW15" i="3" a="1"/>
  <c r="OW15" i="3" s="1"/>
  <c r="ON15" i="3" s="1"/>
  <c r="PE15" i="3" s="1"/>
  <c r="OM16" i="3"/>
  <c r="PE16" i="3" s="1"/>
  <c r="QC9" i="3" a="1"/>
  <c r="QC9" i="3" s="1"/>
  <c r="QA11" i="3"/>
  <c r="LZ11" i="3" a="1"/>
  <c r="NI11" i="3"/>
  <c r="LM11" i="3" l="1"/>
  <c r="AV14" i="1" s="1"/>
  <c r="U39" i="7"/>
  <c r="LZ11" i="3"/>
  <c r="AH15" i="1" s="1"/>
  <c r="EB15" i="1" s="1"/>
  <c r="AA17" i="7"/>
  <c r="AC17" i="7" s="1"/>
  <c r="R16" i="7"/>
  <c r="Y16" i="7" s="1"/>
  <c r="OI11" i="3"/>
  <c r="AE17" i="1" s="1"/>
  <c r="V42" i="7" s="1"/>
  <c r="OJ11" i="3"/>
  <c r="AF17" i="1" s="1"/>
  <c r="W42" i="7" s="1"/>
  <c r="OX11" i="3"/>
  <c r="AA6" i="7"/>
  <c r="AC6" i="7" s="1"/>
  <c r="EQ6" i="1"/>
  <c r="EQ10" i="1"/>
  <c r="EG17" i="1"/>
  <c r="EQ12" i="1" s="1"/>
  <c r="Z36" i="12" s="1"/>
  <c r="EE14" i="1"/>
  <c r="EJ14" i="1" s="1"/>
  <c r="AJ14" i="1"/>
  <c r="AD14" i="1"/>
  <c r="MB11" i="3"/>
  <c r="AK15" i="1"/>
  <c r="R38" i="7"/>
  <c r="ED13" i="1"/>
  <c r="H38" i="7"/>
  <c r="AU13" i="1"/>
  <c r="BO17" i="1"/>
  <c r="AE53" i="9"/>
  <c r="AE28" i="9" s="1"/>
  <c r="PE13" i="3"/>
  <c r="AI17" i="1"/>
  <c r="Q17" i="7" s="1"/>
  <c r="QH11" i="3"/>
  <c r="PQ11" i="3" s="1"/>
  <c r="AG18" i="1" s="1"/>
  <c r="X43" i="7" s="1"/>
  <c r="AZ18" i="1"/>
  <c r="AA43" i="7" s="1"/>
  <c r="AC43" i="7" s="1"/>
  <c r="P51" i="9"/>
  <c r="S51" i="9" s="1"/>
  <c r="Z51" i="9"/>
  <c r="P37" i="7"/>
  <c r="S37" i="7" s="1"/>
  <c r="Y37" i="7"/>
  <c r="BI17" i="1"/>
  <c r="PT9" i="3"/>
  <c r="QK9" i="3" s="1"/>
  <c r="BP18" i="1"/>
  <c r="X6" i="7"/>
  <c r="X17" i="7"/>
  <c r="NQ11" i="3" a="1"/>
  <c r="NQ11" i="3" s="1"/>
  <c r="NH11" i="3" s="1"/>
  <c r="R52" i="9"/>
  <c r="AC52" i="9"/>
  <c r="J52" i="9"/>
  <c r="EC16" i="1"/>
  <c r="AX16" i="1"/>
  <c r="EA16" i="1" s="1"/>
  <c r="Q41" i="7"/>
  <c r="PS13" i="3"/>
  <c r="QC14" i="3" a="1"/>
  <c r="QC14" i="3" s="1"/>
  <c r="PT14" i="3" s="1"/>
  <c r="QK14" i="3" s="1"/>
  <c r="QC15" i="3" a="1"/>
  <c r="QC15" i="3" s="1"/>
  <c r="PT15" i="3" s="1"/>
  <c r="QK15" i="3" s="1"/>
  <c r="PS16" i="3"/>
  <c r="QK16" i="3" s="1"/>
  <c r="RI9" i="3" a="1"/>
  <c r="RI9" i="3" s="1"/>
  <c r="RG11" i="3"/>
  <c r="NF11" i="3" a="1"/>
  <c r="OO11" i="3"/>
  <c r="NF11" i="3" l="1"/>
  <c r="NY11" i="3" s="1"/>
  <c r="MS11" i="3"/>
  <c r="AD15" i="1" s="1"/>
  <c r="U40" i="7"/>
  <c r="V17" i="7"/>
  <c r="PP11" i="3"/>
  <c r="AF18" i="1" s="1"/>
  <c r="W43" i="7" s="1"/>
  <c r="W17" i="7"/>
  <c r="PO11" i="3"/>
  <c r="AE18" i="1" s="1"/>
  <c r="V43" i="7" s="1"/>
  <c r="P16" i="7"/>
  <c r="S16" i="7" s="1"/>
  <c r="W6" i="7"/>
  <c r="QD11" i="3"/>
  <c r="Q6" i="7"/>
  <c r="O6" i="7" s="1"/>
  <c r="V6" i="7"/>
  <c r="Z47" i="12"/>
  <c r="EU6" i="1"/>
  <c r="AE17" i="9"/>
  <c r="Z55" i="12"/>
  <c r="EU10" i="1"/>
  <c r="AV15" i="1"/>
  <c r="EE15" i="1"/>
  <c r="EJ15" i="1" s="1"/>
  <c r="AJ15" i="1"/>
  <c r="RN11" i="3"/>
  <c r="QV11" i="3" s="1"/>
  <c r="AF19" i="1" s="1"/>
  <c r="W44" i="7" s="1"/>
  <c r="AZ19" i="1"/>
  <c r="AA44" i="7" s="1"/>
  <c r="AC44" i="7" s="1"/>
  <c r="QZ9" i="3"/>
  <c r="RQ9" i="3" s="1"/>
  <c r="BP19" i="1"/>
  <c r="AC53" i="9"/>
  <c r="AD53" i="9" s="1"/>
  <c r="R53" i="9"/>
  <c r="R28" i="9" s="1"/>
  <c r="J53" i="9"/>
  <c r="J28" i="9" s="1"/>
  <c r="R39" i="7"/>
  <c r="ED14" i="1"/>
  <c r="H39" i="7"/>
  <c r="AU14" i="1"/>
  <c r="BO18" i="1"/>
  <c r="AE54" i="9"/>
  <c r="BI18" i="1"/>
  <c r="EG18" i="1"/>
  <c r="QK13" i="3"/>
  <c r="AI18" i="1"/>
  <c r="Q42" i="7"/>
  <c r="EC17" i="1"/>
  <c r="EQ21" i="1" s="1"/>
  <c r="AX17" i="1"/>
  <c r="EA17" i="1" s="1"/>
  <c r="P38" i="7"/>
  <c r="S38" i="7" s="1"/>
  <c r="Y38" i="7"/>
  <c r="OW11" i="3" a="1"/>
  <c r="OW11" i="3" s="1"/>
  <c r="AK16" i="1"/>
  <c r="AJ16" i="1" s="1"/>
  <c r="O17" i="7"/>
  <c r="P52" i="9"/>
  <c r="Z52" i="9"/>
  <c r="O41" i="7"/>
  <c r="AC28" i="9"/>
  <c r="AD28" i="9" s="1"/>
  <c r="AD52" i="9"/>
  <c r="QY13" i="3"/>
  <c r="RI14" i="3" a="1"/>
  <c r="RI14" i="3" s="1"/>
  <c r="QZ14" i="3" s="1"/>
  <c r="RQ14" i="3" s="1"/>
  <c r="RI15" i="3" a="1"/>
  <c r="RI15" i="3" s="1"/>
  <c r="QZ15" i="3" s="1"/>
  <c r="RQ15" i="3" s="1"/>
  <c r="QY16" i="3"/>
  <c r="RQ16" i="3" s="1"/>
  <c r="SO9" i="3" a="1"/>
  <c r="SO9" i="3" s="1"/>
  <c r="SM11" i="3"/>
  <c r="OL11" i="3" a="1"/>
  <c r="PU11" i="3"/>
  <c r="OL11" i="3" l="1"/>
  <c r="AH17" i="1" s="1"/>
  <c r="EB17" i="1" s="1"/>
  <c r="AH16" i="1"/>
  <c r="EB16" i="1" s="1"/>
  <c r="AC17" i="9"/>
  <c r="AD17" i="9" s="1"/>
  <c r="QU11" i="3"/>
  <c r="AE19" i="1" s="1"/>
  <c r="V44" i="7" s="1"/>
  <c r="RJ11" i="3"/>
  <c r="QW11" i="3"/>
  <c r="AG19" i="1" s="1"/>
  <c r="X44" i="7" s="1"/>
  <c r="R17" i="9"/>
  <c r="J17" i="9"/>
  <c r="EG19" i="1"/>
  <c r="O42" i="7"/>
  <c r="R40" i="7"/>
  <c r="ED15" i="1"/>
  <c r="AU15" i="1"/>
  <c r="H40" i="7"/>
  <c r="ON11" i="3"/>
  <c r="AK17" i="1"/>
  <c r="AX18" i="1"/>
  <c r="EA18" i="1" s="1"/>
  <c r="Q43" i="7"/>
  <c r="EC18" i="1"/>
  <c r="P53" i="9"/>
  <c r="S53" i="9" s="1"/>
  <c r="Z53" i="9"/>
  <c r="Z17" i="9" s="1"/>
  <c r="R54" i="9"/>
  <c r="AC54" i="9"/>
  <c r="AD54" i="9" s="1"/>
  <c r="J54" i="9"/>
  <c r="RQ13" i="3"/>
  <c r="AI19" i="1"/>
  <c r="BO19" i="1"/>
  <c r="AE55" i="9"/>
  <c r="BI19" i="1"/>
  <c r="P39" i="7"/>
  <c r="S39" i="7" s="1"/>
  <c r="Y39" i="7"/>
  <c r="EQ11" i="1"/>
  <c r="EV11" i="1" s="1"/>
  <c r="EE16" i="1"/>
  <c r="EJ16" i="1" s="1"/>
  <c r="SF9" i="3"/>
  <c r="SW9" i="3" s="1"/>
  <c r="BP20" i="1"/>
  <c r="ST11" i="3"/>
  <c r="SC11" i="3" s="1"/>
  <c r="AG20" i="1" s="1"/>
  <c r="AZ20" i="1"/>
  <c r="QC11" i="3" a="1"/>
  <c r="QC11" i="3" s="1"/>
  <c r="AV16" i="1"/>
  <c r="AD16" i="1"/>
  <c r="S52" i="9"/>
  <c r="R41" i="7"/>
  <c r="AU16" i="1"/>
  <c r="H41" i="7"/>
  <c r="SE13" i="3"/>
  <c r="SO14" i="3" a="1"/>
  <c r="SO14" i="3" s="1"/>
  <c r="SF14" i="3" s="1"/>
  <c r="SW14" i="3" s="1"/>
  <c r="SO15" i="3" a="1"/>
  <c r="SO15" i="3" s="1"/>
  <c r="SF15" i="3" s="1"/>
  <c r="SW15" i="3" s="1"/>
  <c r="SE16" i="3"/>
  <c r="SW16" i="3" s="1"/>
  <c r="TU9" i="3" a="1"/>
  <c r="TU9" i="3" s="1"/>
  <c r="TS11" i="3"/>
  <c r="PR11" i="3" a="1"/>
  <c r="RA11" i="3"/>
  <c r="U41" i="7" l="1"/>
  <c r="PE11" i="3"/>
  <c r="AV17" i="1" s="1"/>
  <c r="PR11" i="3"/>
  <c r="AH18" i="1" s="1"/>
  <c r="EB18" i="1" s="1"/>
  <c r="U6" i="7"/>
  <c r="U17" i="7"/>
  <c r="U42" i="7"/>
  <c r="Z28" i="9"/>
  <c r="P17" i="9"/>
  <c r="S17" i="9" s="1"/>
  <c r="P28" i="9"/>
  <c r="S28" i="9"/>
  <c r="SA11" i="3"/>
  <c r="AE20" i="1" s="1"/>
  <c r="V45" i="7" s="1"/>
  <c r="EQ23" i="1"/>
  <c r="Z39" i="12" s="1"/>
  <c r="Q39" i="12" s="1"/>
  <c r="PT11" i="3"/>
  <c r="AK18" i="1"/>
  <c r="P40" i="7"/>
  <c r="S40" i="7" s="1"/>
  <c r="Y40" i="7"/>
  <c r="O43" i="7"/>
  <c r="P54" i="9"/>
  <c r="S54" i="9" s="1"/>
  <c r="Z54" i="9"/>
  <c r="EE17" i="1"/>
  <c r="EJ17" i="1" s="1"/>
  <c r="AJ17" i="1"/>
  <c r="TZ11" i="3"/>
  <c r="TH11" i="3" s="1"/>
  <c r="AF21" i="1" s="1"/>
  <c r="W46" i="7" s="1"/>
  <c r="AZ21" i="1"/>
  <c r="AA46" i="7" s="1"/>
  <c r="AC46" i="7" s="1"/>
  <c r="TL9" i="3"/>
  <c r="UC9" i="3" s="1"/>
  <c r="BP21" i="1"/>
  <c r="AC55" i="9"/>
  <c r="AD55" i="9" s="1"/>
  <c r="R55" i="9"/>
  <c r="J55" i="9"/>
  <c r="AD17" i="1"/>
  <c r="AX19" i="1"/>
  <c r="EA19" i="1" s="1"/>
  <c r="EC19" i="1"/>
  <c r="Q44" i="7"/>
  <c r="SB11" i="3"/>
  <c r="AF20" i="1" s="1"/>
  <c r="W45" i="7" s="1"/>
  <c r="EU11" i="1"/>
  <c r="Z57" i="12"/>
  <c r="N57" i="12" s="1"/>
  <c r="Q57" i="12" s="1"/>
  <c r="SP11" i="3"/>
  <c r="ED16" i="1"/>
  <c r="EG20" i="1"/>
  <c r="AA45" i="7"/>
  <c r="AC45" i="7" s="1"/>
  <c r="X45" i="7"/>
  <c r="BO20" i="1"/>
  <c r="AE56" i="9"/>
  <c r="SW13" i="3"/>
  <c r="AI20" i="1"/>
  <c r="BI20" i="1"/>
  <c r="RI11" i="3" a="1"/>
  <c r="RI11" i="3" s="1"/>
  <c r="P41" i="7"/>
  <c r="S41" i="7" s="1"/>
  <c r="Y41" i="7"/>
  <c r="TK13" i="3"/>
  <c r="TU14" i="3" a="1"/>
  <c r="TU14" i="3" s="1"/>
  <c r="TL14" i="3" s="1"/>
  <c r="UC14" i="3" s="1"/>
  <c r="TU15" i="3" a="1"/>
  <c r="TU15" i="3" s="1"/>
  <c r="TL15" i="3" s="1"/>
  <c r="UC15" i="3" s="1"/>
  <c r="TK16" i="3"/>
  <c r="UC16" i="3" s="1"/>
  <c r="VA9" i="3" a="1"/>
  <c r="VA9" i="3" s="1"/>
  <c r="UY11" i="3"/>
  <c r="QX11" i="3" a="1"/>
  <c r="SG11" i="3"/>
  <c r="QK11" i="3" l="1"/>
  <c r="AV18" i="1" s="1"/>
  <c r="U43" i="7"/>
  <c r="QX11" i="3"/>
  <c r="AH19" i="1" s="1"/>
  <c r="EB19" i="1" s="1"/>
  <c r="ER23" i="1"/>
  <c r="TV11" i="3"/>
  <c r="TI11" i="3"/>
  <c r="AG21" i="1" s="1"/>
  <c r="X46" i="7" s="1"/>
  <c r="TG11" i="3"/>
  <c r="AE21" i="1" s="1"/>
  <c r="V46" i="7" s="1"/>
  <c r="AA18" i="7"/>
  <c r="AC18" i="7" s="1"/>
  <c r="VF11" i="3"/>
  <c r="UN11" i="3" s="1"/>
  <c r="AF22" i="1" s="1"/>
  <c r="W47" i="7" s="1"/>
  <c r="AZ22" i="1"/>
  <c r="AA47" i="7" s="1"/>
  <c r="AC47" i="7" s="1"/>
  <c r="BI21" i="1"/>
  <c r="UR9" i="3"/>
  <c r="VI9" i="3" s="1"/>
  <c r="BP22" i="1"/>
  <c r="W18" i="7"/>
  <c r="EG21" i="1"/>
  <c r="O44" i="7"/>
  <c r="R42" i="7"/>
  <c r="ED17" i="1"/>
  <c r="EQ22" i="1" s="1"/>
  <c r="EQ24" i="1" s="1"/>
  <c r="H42" i="7"/>
  <c r="AU17" i="1"/>
  <c r="H6" i="7"/>
  <c r="H17" i="7"/>
  <c r="R6" i="7"/>
  <c r="R17" i="7"/>
  <c r="P55" i="9"/>
  <c r="S55" i="9" s="1"/>
  <c r="Z55" i="9"/>
  <c r="QZ11" i="3"/>
  <c r="RQ11" i="3" s="1"/>
  <c r="AK19" i="1"/>
  <c r="BO21" i="1"/>
  <c r="AE57" i="9"/>
  <c r="AE29" i="9" s="1"/>
  <c r="EE18" i="1"/>
  <c r="EJ18" i="1" s="1"/>
  <c r="AJ18" i="1"/>
  <c r="UC13" i="3"/>
  <c r="AI21" i="1"/>
  <c r="Q18" i="7" s="1"/>
  <c r="AC56" i="9"/>
  <c r="R56" i="9"/>
  <c r="J56" i="9"/>
  <c r="EC20" i="1"/>
  <c r="AX20" i="1"/>
  <c r="EA20" i="1" s="1"/>
  <c r="Q45" i="7"/>
  <c r="SO11" i="3" a="1"/>
  <c r="SO11" i="3" s="1"/>
  <c r="UQ13" i="3"/>
  <c r="VA14" i="3" a="1"/>
  <c r="VA14" i="3" s="1"/>
  <c r="UR14" i="3" s="1"/>
  <c r="VI14" i="3" s="1"/>
  <c r="VA15" i="3" a="1"/>
  <c r="VA15" i="3" s="1"/>
  <c r="UR15" i="3" s="1"/>
  <c r="VI15" i="3" s="1"/>
  <c r="UQ16" i="3"/>
  <c r="VI16" i="3" s="1"/>
  <c r="WG9" i="3" a="1"/>
  <c r="WG9" i="3" s="1"/>
  <c r="WE11" i="3"/>
  <c r="TM11" i="3"/>
  <c r="SD11" i="3" a="1"/>
  <c r="U44" i="7" l="1"/>
  <c r="AD18" i="1"/>
  <c r="SD11" i="3"/>
  <c r="AH20" i="1" s="1"/>
  <c r="EB20" i="1" s="1"/>
  <c r="V18" i="7"/>
  <c r="UM11" i="3"/>
  <c r="AE22" i="1" s="1"/>
  <c r="V47" i="7" s="1"/>
  <c r="UO11" i="3"/>
  <c r="AG22" i="1" s="1"/>
  <c r="X47" i="7" s="1"/>
  <c r="X18" i="7"/>
  <c r="VB11" i="3"/>
  <c r="VX9" i="3"/>
  <c r="WO9" i="3" s="1"/>
  <c r="BP23" i="1"/>
  <c r="Q46" i="7"/>
  <c r="EC21" i="1"/>
  <c r="AX21" i="1"/>
  <c r="EA21" i="1" s="1"/>
  <c r="Y6" i="7"/>
  <c r="P6" i="7"/>
  <c r="S6" i="7" s="1"/>
  <c r="R43" i="7"/>
  <c r="ED18" i="1"/>
  <c r="H43" i="7"/>
  <c r="AU18" i="1"/>
  <c r="BO22" i="1"/>
  <c r="AE58" i="9"/>
  <c r="AV19" i="1"/>
  <c r="AD19" i="1"/>
  <c r="BI22" i="1"/>
  <c r="R57" i="9"/>
  <c r="R29" i="9" s="1"/>
  <c r="AC57" i="9"/>
  <c r="AD57" i="9" s="1"/>
  <c r="J57" i="9"/>
  <c r="J29" i="9" s="1"/>
  <c r="VI13" i="3"/>
  <c r="AI22" i="1"/>
  <c r="P42" i="7"/>
  <c r="S42" i="7" s="1"/>
  <c r="Y42" i="7"/>
  <c r="WL11" i="3"/>
  <c r="VU11" i="3" s="1"/>
  <c r="AG23" i="1" s="1"/>
  <c r="X48" i="7" s="1"/>
  <c r="AZ23" i="1"/>
  <c r="AA48" i="7" s="1"/>
  <c r="AC48" i="7" s="1"/>
  <c r="EE19" i="1"/>
  <c r="EJ19" i="1" s="1"/>
  <c r="AJ19" i="1"/>
  <c r="P17" i="7"/>
  <c r="S17" i="7" s="1"/>
  <c r="Y17" i="7"/>
  <c r="EG22" i="1"/>
  <c r="AQ117" i="12"/>
  <c r="Q125" i="12" s="1"/>
  <c r="P56" i="9"/>
  <c r="Z56" i="9"/>
  <c r="O18" i="7"/>
  <c r="AD56" i="9"/>
  <c r="SF11" i="3"/>
  <c r="AK20" i="1"/>
  <c r="O45" i="7"/>
  <c r="TU11" i="3" a="1"/>
  <c r="TU11" i="3" s="1"/>
  <c r="VW13" i="3"/>
  <c r="WG14" i="3" a="1"/>
  <c r="WG14" i="3" s="1"/>
  <c r="VX14" i="3" s="1"/>
  <c r="WO14" i="3" s="1"/>
  <c r="WG15" i="3" a="1"/>
  <c r="WG15" i="3" s="1"/>
  <c r="VX15" i="3" s="1"/>
  <c r="WO15" i="3" s="1"/>
  <c r="VW16" i="3"/>
  <c r="WO16" i="3" s="1"/>
  <c r="XM9" i="3" a="1"/>
  <c r="XM9" i="3" s="1"/>
  <c r="XK11" i="3"/>
  <c r="TJ11" i="3" a="1"/>
  <c r="US11" i="3"/>
  <c r="SW11" i="3" l="1"/>
  <c r="AV20" i="1" s="1"/>
  <c r="U45" i="7"/>
  <c r="TJ11" i="3"/>
  <c r="AH21" i="1" s="1"/>
  <c r="EB21" i="1" s="1"/>
  <c r="VT11" i="3"/>
  <c r="AF23" i="1" s="1"/>
  <c r="W48" i="7" s="1"/>
  <c r="AC29" i="9"/>
  <c r="AD29" i="9" s="1"/>
  <c r="VS11" i="3"/>
  <c r="AE23" i="1" s="1"/>
  <c r="V48" i="7" s="1"/>
  <c r="WH11" i="3"/>
  <c r="EG23" i="1"/>
  <c r="P57" i="9"/>
  <c r="S57" i="9" s="1"/>
  <c r="Z57" i="9"/>
  <c r="Z29" i="9" s="1"/>
  <c r="AC58" i="9"/>
  <c r="AD58" i="9" s="1"/>
  <c r="R58" i="9"/>
  <c r="J58" i="9"/>
  <c r="WO13" i="3"/>
  <c r="AI23" i="1"/>
  <c r="TL11" i="3"/>
  <c r="AK21" i="1"/>
  <c r="EC22" i="1"/>
  <c r="AX22" i="1"/>
  <c r="EA22" i="1" s="1"/>
  <c r="Q47" i="7"/>
  <c r="P43" i="7"/>
  <c r="S43" i="7" s="1"/>
  <c r="Y43" i="7"/>
  <c r="O46" i="7"/>
  <c r="R44" i="7"/>
  <c r="ED19" i="1"/>
  <c r="H44" i="7"/>
  <c r="AU19" i="1"/>
  <c r="BO23" i="1"/>
  <c r="AE59" i="9"/>
  <c r="BI23" i="1"/>
  <c r="XR11" i="3"/>
  <c r="WZ11" i="3" s="1"/>
  <c r="AF24" i="1" s="1"/>
  <c r="AZ24" i="1"/>
  <c r="XD9" i="3"/>
  <c r="XU9" i="3" s="1"/>
  <c r="BP24" i="1"/>
  <c r="AD20" i="1"/>
  <c r="S56" i="9"/>
  <c r="EE20" i="1"/>
  <c r="EJ20" i="1" s="1"/>
  <c r="AJ20" i="1"/>
  <c r="VA11" i="3" a="1"/>
  <c r="VA11" i="3" s="1"/>
  <c r="XC13" i="3"/>
  <c r="XM14" i="3" a="1"/>
  <c r="XM14" i="3" s="1"/>
  <c r="XD14" i="3" s="1"/>
  <c r="XU14" i="3" s="1"/>
  <c r="XM15" i="3" a="1"/>
  <c r="XM15" i="3" s="1"/>
  <c r="XD15" i="3" s="1"/>
  <c r="XU15" i="3" s="1"/>
  <c r="XC16" i="3"/>
  <c r="XU16" i="3" s="1"/>
  <c r="YS9" i="3" a="1"/>
  <c r="YS9" i="3" s="1"/>
  <c r="YQ11" i="3"/>
  <c r="UP11" i="3" a="1"/>
  <c r="VY11" i="3"/>
  <c r="UC11" i="3" l="1"/>
  <c r="AD21" i="1" s="1"/>
  <c r="U46" i="7"/>
  <c r="U18" i="7"/>
  <c r="UP11" i="3"/>
  <c r="AH22" i="1" s="1"/>
  <c r="EB22" i="1" s="1"/>
  <c r="S29" i="9"/>
  <c r="P29" i="9"/>
  <c r="UR11" i="3"/>
  <c r="AK22" i="1"/>
  <c r="P44" i="7"/>
  <c r="S44" i="7" s="1"/>
  <c r="Y44" i="7"/>
  <c r="P58" i="9"/>
  <c r="S58" i="9" s="1"/>
  <c r="Z58" i="9"/>
  <c r="YJ9" i="3"/>
  <c r="ZA9" i="3" s="1"/>
  <c r="BP25" i="1"/>
  <c r="EE21" i="1"/>
  <c r="EJ21" i="1" s="1"/>
  <c r="AJ21" i="1"/>
  <c r="R18" i="7" s="1"/>
  <c r="AC59" i="9"/>
  <c r="AD59" i="9" s="1"/>
  <c r="R59" i="9"/>
  <c r="J59" i="9"/>
  <c r="Q48" i="7"/>
  <c r="EC23" i="1"/>
  <c r="AX23" i="1"/>
  <c r="EA23" i="1" s="1"/>
  <c r="YX11" i="3"/>
  <c r="YF11" i="3" s="1"/>
  <c r="AF25" i="1" s="1"/>
  <c r="W50" i="7" s="1"/>
  <c r="AZ25" i="1"/>
  <c r="AA50" i="7" s="1"/>
  <c r="AC50" i="7" s="1"/>
  <c r="AV21" i="1"/>
  <c r="O47" i="7"/>
  <c r="WY11" i="3"/>
  <c r="AE24" i="1" s="1"/>
  <c r="V49" i="7" s="1"/>
  <c r="XN11" i="3"/>
  <c r="XA11" i="3"/>
  <c r="AG24" i="1" s="1"/>
  <c r="X49" i="7" s="1"/>
  <c r="W49" i="7"/>
  <c r="BO24" i="1"/>
  <c r="AE60" i="9"/>
  <c r="BI24" i="1"/>
  <c r="AA49" i="7"/>
  <c r="AC49" i="7" s="1"/>
  <c r="XU13" i="3"/>
  <c r="AI24" i="1"/>
  <c r="EG24" i="1"/>
  <c r="R45" i="7"/>
  <c r="ED20" i="1"/>
  <c r="H45" i="7"/>
  <c r="AU20" i="1"/>
  <c r="WG11" i="3" a="1"/>
  <c r="WG11" i="3" s="1"/>
  <c r="VX11" i="3" s="1"/>
  <c r="YI13" i="3"/>
  <c r="YS14" i="3" a="1"/>
  <c r="YS14" i="3" s="1"/>
  <c r="YJ14" i="3" s="1"/>
  <c r="YS15" i="3" a="1"/>
  <c r="YS15" i="3" s="1"/>
  <c r="YJ15" i="3" s="1"/>
  <c r="ZA15" i="3" s="1"/>
  <c r="YI16" i="3"/>
  <c r="ZA16" i="3" s="1"/>
  <c r="VV11" i="3" a="1"/>
  <c r="XE11" i="3"/>
  <c r="VI11" i="3" l="1"/>
  <c r="U47" i="7"/>
  <c r="VV11" i="3"/>
  <c r="AH23" i="1" s="1"/>
  <c r="EB23" i="1" s="1"/>
  <c r="YE11" i="3"/>
  <c r="AE25" i="1" s="1"/>
  <c r="V50" i="7" s="1"/>
  <c r="YT11" i="3"/>
  <c r="YG11" i="3"/>
  <c r="AG25" i="1" s="1"/>
  <c r="X50" i="7" s="1"/>
  <c r="H18" i="7"/>
  <c r="EG25" i="1"/>
  <c r="BI25" i="1"/>
  <c r="P59" i="9"/>
  <c r="S59" i="9" s="1"/>
  <c r="Z59" i="9"/>
  <c r="AV22" i="1"/>
  <c r="AD22" i="1"/>
  <c r="R46" i="7"/>
  <c r="ED21" i="1"/>
  <c r="H46" i="7"/>
  <c r="AU21" i="1"/>
  <c r="ZA13" i="3"/>
  <c r="AI25" i="1"/>
  <c r="O48" i="7"/>
  <c r="EE22" i="1"/>
  <c r="EJ22" i="1" s="1"/>
  <c r="AJ22" i="1"/>
  <c r="BO25" i="1"/>
  <c r="AE61" i="9"/>
  <c r="Q49" i="7"/>
  <c r="AX24" i="1"/>
  <c r="EA24" i="1" s="1"/>
  <c r="EC24" i="1"/>
  <c r="AC60" i="9"/>
  <c r="R60" i="9"/>
  <c r="J60" i="9"/>
  <c r="P18" i="7"/>
  <c r="S18" i="7" s="1"/>
  <c r="Y18" i="7"/>
  <c r="P45" i="7"/>
  <c r="S45" i="7" s="1"/>
  <c r="Y45" i="7"/>
  <c r="XM11" i="3" a="1"/>
  <c r="XM11" i="3" s="1"/>
  <c r="WO11" i="3"/>
  <c r="ZA14" i="3"/>
  <c r="XB11" i="3" a="1"/>
  <c r="YK11" i="3"/>
  <c r="U48" i="7" l="1"/>
  <c r="XB11" i="3"/>
  <c r="AH24" i="1" s="1"/>
  <c r="EB24" i="1" s="1"/>
  <c r="AC61" i="9"/>
  <c r="AD61" i="9" s="1"/>
  <c r="R61" i="9"/>
  <c r="J61" i="9"/>
  <c r="R47" i="7"/>
  <c r="ED22" i="1"/>
  <c r="AU22" i="1"/>
  <c r="H47" i="7"/>
  <c r="P46" i="7"/>
  <c r="S46" i="7" s="1"/>
  <c r="Y46" i="7"/>
  <c r="EC25" i="1"/>
  <c r="Q50" i="7"/>
  <c r="AX25" i="1"/>
  <c r="EA25" i="1" s="1"/>
  <c r="P60" i="9"/>
  <c r="Z60" i="9"/>
  <c r="O49" i="7"/>
  <c r="AD60" i="9"/>
  <c r="XD11" i="3"/>
  <c r="XU11" i="3" s="1"/>
  <c r="YS11" i="3" a="1"/>
  <c r="YS11" i="3" s="1"/>
  <c r="YJ11" i="3" s="1"/>
  <c r="YH11" i="3" a="1"/>
  <c r="U49" i="7" l="1"/>
  <c r="YH11" i="3"/>
  <c r="AH25" i="1" s="1"/>
  <c r="EB25" i="1" s="1"/>
  <c r="O50" i="7"/>
  <c r="P47" i="7"/>
  <c r="S47" i="7" s="1"/>
  <c r="Y47" i="7"/>
  <c r="P61" i="9"/>
  <c r="S61" i="9" s="1"/>
  <c r="Z61" i="9"/>
  <c r="S60" i="9"/>
  <c r="ZA11" i="3" l="1"/>
  <c r="U50" i="7"/>
  <c r="AT10" i="1"/>
  <c r="AT11" i="1"/>
  <c r="AT12" i="1"/>
  <c r="AT13" i="1"/>
  <c r="AT14" i="1"/>
  <c r="AT15" i="1"/>
  <c r="AT16" i="1"/>
  <c r="AT17" i="1"/>
  <c r="AT18" i="1"/>
  <c r="AT19" i="1"/>
  <c r="AT20" i="1"/>
  <c r="AT21" i="1"/>
  <c r="AT22" i="1"/>
  <c r="AW22" i="1"/>
  <c r="AW21" i="1"/>
  <c r="AW19" i="1"/>
  <c r="AW20" i="1"/>
  <c r="AW14" i="1"/>
  <c r="AW18" i="1"/>
  <c r="AW17" i="1"/>
  <c r="AW12" i="1"/>
  <c r="AW16" i="1"/>
  <c r="AW13" i="1"/>
  <c r="AW15" i="1"/>
  <c r="AW11" i="1"/>
  <c r="AW10" i="1"/>
  <c r="GD11" i="3"/>
  <c r="BB10" i="1" s="1"/>
  <c r="AO79" i="1" l="1"/>
  <c r="AP79" i="1" s="1"/>
  <c r="AO81" i="1"/>
  <c r="AP81" i="1" s="1"/>
  <c r="AO80" i="1"/>
  <c r="AP80" i="1" s="1"/>
  <c r="AD35" i="7"/>
  <c r="L35" i="7" s="1"/>
  <c r="M35" i="7" s="1"/>
  <c r="HJ11" i="3"/>
  <c r="BB11" i="1" s="1"/>
  <c r="AD36" i="7" s="1"/>
  <c r="L36" i="7" s="1"/>
  <c r="M36" i="7" s="1"/>
  <c r="IP11" i="3" l="1"/>
  <c r="BB12" i="1" s="1"/>
  <c r="AD37" i="7" s="1"/>
  <c r="L37" i="7" s="1"/>
  <c r="M37" i="7" s="1"/>
  <c r="JV11" i="3" l="1"/>
  <c r="BB13" i="1" s="1"/>
  <c r="AD38" i="7" s="1"/>
  <c r="L38" i="7" s="1"/>
  <c r="M38" i="7" s="1"/>
  <c r="AD16" i="7" l="1"/>
  <c r="L16" i="7" s="1"/>
  <c r="M16" i="7" s="1"/>
  <c r="AM79" i="1" s="1"/>
  <c r="I7" i="10" s="1"/>
  <c r="LB11" i="3"/>
  <c r="MH11" i="3" l="1"/>
  <c r="BB15" i="1" s="1"/>
  <c r="AD40" i="7" s="1"/>
  <c r="L40" i="7" s="1"/>
  <c r="M40" i="7" s="1"/>
  <c r="BB14" i="1"/>
  <c r="AD39" i="7" s="1"/>
  <c r="L39" i="7" s="1"/>
  <c r="M39" i="7" s="1"/>
  <c r="NN11" i="3" l="1"/>
  <c r="BB16" i="1" s="1"/>
  <c r="AD41" i="7" s="1"/>
  <c r="L41" i="7" s="1"/>
  <c r="M41" i="7" s="1"/>
  <c r="OT11" i="3" l="1"/>
  <c r="BB17" i="1" s="1"/>
  <c r="AD42" i="7" s="1"/>
  <c r="L42" i="7" s="1"/>
  <c r="M42" i="7" s="1"/>
  <c r="PZ11" i="3" l="1"/>
  <c r="BB18" i="1" s="1"/>
  <c r="AD43" i="7" s="1"/>
  <c r="L43" i="7" s="1"/>
  <c r="M43" i="7" s="1"/>
  <c r="AD6" i="7"/>
  <c r="L6" i="7" s="1"/>
  <c r="M6" i="7" s="1"/>
  <c r="AD17" i="7"/>
  <c r="L17" i="7" s="1"/>
  <c r="M17" i="7" s="1"/>
  <c r="AM80" i="1" s="1"/>
  <c r="AJ78" i="1" s="1"/>
  <c r="I4" i="10" s="1"/>
  <c r="RF11" i="3" l="1"/>
  <c r="BB19" i="1" s="1"/>
  <c r="AD44" i="7" s="1"/>
  <c r="L44" i="7" s="1"/>
  <c r="M44" i="7" s="1"/>
  <c r="K7" i="10"/>
  <c r="SL11" i="3" l="1"/>
  <c r="BB20" i="1" s="1"/>
  <c r="AD45" i="7" s="1"/>
  <c r="L45" i="7" s="1"/>
  <c r="M45" i="7" s="1"/>
  <c r="TR11" i="3" l="1"/>
  <c r="UX11" i="3" s="1"/>
  <c r="BB22" i="1" s="1"/>
  <c r="AD47" i="7" s="1"/>
  <c r="L47" i="7" s="1"/>
  <c r="M47" i="7" s="1"/>
  <c r="BB21" i="1" l="1"/>
  <c r="AD46" i="7" s="1"/>
  <c r="L46" i="7" s="1"/>
  <c r="M46" i="7" s="1"/>
  <c r="WD11" i="3"/>
  <c r="BB23" i="1" s="1"/>
  <c r="AD48" i="7" s="1"/>
  <c r="L48" i="7" s="1"/>
  <c r="AD18" i="7" l="1"/>
  <c r="L18" i="7" s="1"/>
  <c r="M18" i="7" s="1"/>
  <c r="AM81" i="1" s="1"/>
  <c r="P7" i="10" s="1"/>
  <c r="XJ11" i="3"/>
  <c r="BB24" i="1" s="1"/>
  <c r="AD49" i="7" s="1"/>
  <c r="L49" i="7" s="1"/>
  <c r="YP11" i="3" l="1"/>
  <c r="BB25" i="1" s="1"/>
  <c r="AD50" i="7" s="1"/>
  <c r="L50" i="7" s="1"/>
  <c r="WG10" i="3" a="1"/>
  <c r="WG10" i="3" s="1"/>
  <c r="CW23" i="1" l="1"/>
  <c r="AK23" i="1"/>
  <c r="XM10" i="3" a="1"/>
  <c r="XM10" i="3" s="1"/>
  <c r="VX10" i="3"/>
  <c r="WO10" i="3" s="1"/>
  <c r="AD23" i="1" s="1"/>
  <c r="EE23" i="1" l="1"/>
  <c r="EJ23" i="1" s="1"/>
  <c r="AJ23" i="1"/>
  <c r="CV23" i="1"/>
  <c r="AT23" i="1"/>
  <c r="AV23" i="1"/>
  <c r="AW23" i="1"/>
  <c r="AK24" i="1"/>
  <c r="CW24" i="1"/>
  <c r="XD10" i="3"/>
  <c r="XU10" i="3" s="1"/>
  <c r="YS10" i="3" a="1"/>
  <c r="YS10" i="3" s="1"/>
  <c r="CW25" i="1" l="1"/>
  <c r="AK25" i="1"/>
  <c r="R48" i="7"/>
  <c r="ED23" i="1"/>
  <c r="H48" i="7"/>
  <c r="M48" i="7" s="1"/>
  <c r="AU23" i="1"/>
  <c r="CV24" i="1"/>
  <c r="T47" i="1" s="1"/>
  <c r="T52" i="1" s="1"/>
  <c r="I32" i="5" s="1"/>
  <c r="I38" i="5" s="1"/>
  <c r="YJ10" i="3"/>
  <c r="ZA10" i="3" s="1"/>
  <c r="AD25" i="1" s="1"/>
  <c r="AW24" i="1"/>
  <c r="AD24" i="1"/>
  <c r="AT24" i="1"/>
  <c r="AV24" i="1"/>
  <c r="EE24" i="1"/>
  <c r="EJ24" i="1" s="1"/>
  <c r="AJ24" i="1"/>
  <c r="P48" i="7" l="1"/>
  <c r="S48" i="7" s="1"/>
  <c r="Y48" i="7"/>
  <c r="EE25" i="1"/>
  <c r="EJ25" i="1" s="1"/>
  <c r="AJ25" i="1"/>
  <c r="CV25" i="1"/>
  <c r="I28" i="5"/>
  <c r="R49" i="7"/>
  <c r="AU24" i="1"/>
  <c r="H49" i="7"/>
  <c r="M49" i="7" s="1"/>
  <c r="ED24" i="1"/>
  <c r="AV25" i="1"/>
  <c r="AT25" i="1"/>
  <c r="AW25" i="1"/>
  <c r="R50" i="7" l="1"/>
  <c r="ED25" i="1"/>
  <c r="AU25" i="1"/>
  <c r="H50" i="7"/>
  <c r="M50" i="7" s="1"/>
  <c r="P49" i="7"/>
  <c r="S49" i="7" s="1"/>
  <c r="Y49" i="7"/>
  <c r="ZO9" i="3"/>
  <c r="ZY9" i="3" a="1"/>
  <c r="ZY9" i="3" s="1"/>
  <c r="ZY10" i="3" a="1"/>
  <c r="ZY10" i="3" s="1"/>
  <c r="ZW11" i="3"/>
  <c r="BP26" i="1" l="1"/>
  <c r="AAU9" i="3"/>
  <c r="ACA9" i="3" s="1"/>
  <c r="BN26" i="1"/>
  <c r="ABC11" i="3"/>
  <c r="ABJ11" i="3" s="1"/>
  <c r="ABF11" i="3" s="1"/>
  <c r="AZ26" i="1"/>
  <c r="ABE10" i="3" a="1"/>
  <c r="ABE10" i="3" s="1"/>
  <c r="AAV10" i="3" s="1"/>
  <c r="CW26" i="1"/>
  <c r="P50" i="7"/>
  <c r="S50" i="7" s="1"/>
  <c r="Y50" i="7"/>
  <c r="ZP9" i="3"/>
  <c r="AAG9" i="3" s="1"/>
  <c r="ABE9" i="3" a="1"/>
  <c r="ABE9" i="3" s="1"/>
  <c r="AAD11" i="3"/>
  <c r="ZL11" i="3" s="1"/>
  <c r="AF26" i="1" s="1"/>
  <c r="ZY12" i="3" a="1"/>
  <c r="ZY12" i="3" s="1"/>
  <c r="ABE12" i="3" s="1" a="1"/>
  <c r="ABE12" i="3" s="1"/>
  <c r="AAV12" i="3" s="1"/>
  <c r="ZY13" i="3" a="1"/>
  <c r="ZY13" i="3" s="1"/>
  <c r="ABE13" i="3" s="1" a="1"/>
  <c r="ABE13" i="3" s="1"/>
  <c r="AAV13" i="3" s="1"/>
  <c r="ZY14" i="3" a="1"/>
  <c r="ZY14" i="3" s="1"/>
  <c r="ABE14" i="3" s="1" a="1"/>
  <c r="ABE14" i="3" s="1"/>
  <c r="AAV14" i="3" s="1"/>
  <c r="ZY15" i="3" a="1"/>
  <c r="ZY15" i="3" s="1"/>
  <c r="ABE15" i="3" s="1" a="1"/>
  <c r="ABE15" i="3" s="1"/>
  <c r="AAV15" i="3" s="1"/>
  <c r="ZY16" i="3" a="1"/>
  <c r="ZY16" i="3" s="1"/>
  <c r="ABE16" i="3" s="1" a="1"/>
  <c r="ABE16" i="3" s="1"/>
  <c r="AAV16" i="3" s="1"/>
  <c r="ZY17" i="3" a="1"/>
  <c r="ZY17" i="3" s="1"/>
  <c r="ABE17" i="3" s="1" a="1"/>
  <c r="ABE17" i="3" s="1"/>
  <c r="AAV17" i="3" s="1"/>
  <c r="ZY18" i="3" a="1"/>
  <c r="ZY18" i="3" s="1"/>
  <c r="ABE18" i="3" s="1" a="1"/>
  <c r="ABE18" i="3" s="1"/>
  <c r="AAV18" i="3" s="1"/>
  <c r="ZO10" i="3"/>
  <c r="ZO11" i="3"/>
  <c r="AAU11" i="3" s="1"/>
  <c r="ACA11" i="3" s="1"/>
  <c r="ADG11" i="3" s="1"/>
  <c r="ZO12" i="3"/>
  <c r="AAU12" i="3" s="1"/>
  <c r="ZO13" i="3"/>
  <c r="AAU13" i="3" s="1"/>
  <c r="ACA13" i="3" s="1"/>
  <c r="ADG13" i="3" s="1"/>
  <c r="ZO14" i="3"/>
  <c r="AAU14" i="3" s="1"/>
  <c r="ACA14" i="3" s="1"/>
  <c r="ADG14" i="3" s="1"/>
  <c r="AEM14" i="3" s="1"/>
  <c r="ZO15" i="3"/>
  <c r="AAU15" i="3" s="1"/>
  <c r="ACA15" i="3" s="1"/>
  <c r="ADG15" i="3" s="1"/>
  <c r="ZO16" i="3"/>
  <c r="AAU16" i="3" s="1"/>
  <c r="ZO17" i="3"/>
  <c r="AAU17" i="3" s="1"/>
  <c r="ZO18" i="3"/>
  <c r="AAU18" i="3" s="1"/>
  <c r="ZV11" i="3"/>
  <c r="ACK10" i="3" a="1"/>
  <c r="ACK10" i="3" s="1"/>
  <c r="CW28" i="1" s="1"/>
  <c r="ZP10" i="3"/>
  <c r="ZK11" i="3"/>
  <c r="AE26" i="1" s="1"/>
  <c r="AAQ11" i="3"/>
  <c r="AAS11" i="3"/>
  <c r="AAW11" i="3"/>
  <c r="BN27" i="1" l="1"/>
  <c r="AB63" i="9" s="1"/>
  <c r="AAG10" i="3"/>
  <c r="ZM11" i="3"/>
  <c r="AG26" i="1" s="1"/>
  <c r="X51" i="7" s="1"/>
  <c r="AI26" i="1"/>
  <c r="EC26" i="1" s="1"/>
  <c r="AAR11" i="3"/>
  <c r="BI26" i="1"/>
  <c r="BN28" i="1"/>
  <c r="AA51" i="7"/>
  <c r="AC51" i="7" s="1"/>
  <c r="AA19" i="7"/>
  <c r="AC19" i="7" s="1"/>
  <c r="BY26" i="1"/>
  <c r="Y62" i="9" s="1"/>
  <c r="Y30" i="9" s="1"/>
  <c r="Q62" i="9"/>
  <c r="AB62" i="9"/>
  <c r="ABB11" i="3"/>
  <c r="BB27" i="1" s="1"/>
  <c r="BB26" i="1"/>
  <c r="W51" i="7"/>
  <c r="W19" i="7"/>
  <c r="BO26" i="1"/>
  <c r="J62" i="9" s="1"/>
  <c r="J30" i="9" s="1"/>
  <c r="AE62" i="9"/>
  <c r="AE30" i="9" s="1"/>
  <c r="V51" i="7"/>
  <c r="V19" i="7"/>
  <c r="AAU10" i="3"/>
  <c r="AI27" i="1" s="1"/>
  <c r="CU26" i="1"/>
  <c r="ZZ11" i="3"/>
  <c r="EG26" i="1"/>
  <c r="CV26" i="1"/>
  <c r="ACA17" i="3"/>
  <c r="ADG17" i="3" s="1"/>
  <c r="AEM17" i="3" s="1"/>
  <c r="AFS17" i="3" s="1"/>
  <c r="ACA18" i="3"/>
  <c r="ADG18" i="3" s="1"/>
  <c r="AEM18" i="3" s="1"/>
  <c r="AFS18" i="3" s="1"/>
  <c r="ACA12" i="3"/>
  <c r="ADQ10" i="3" a="1"/>
  <c r="ADQ10" i="3" s="1"/>
  <c r="ACB10" i="3"/>
  <c r="CV28" i="1" s="1"/>
  <c r="ACA16" i="3"/>
  <c r="ADG16" i="3" s="1"/>
  <c r="AFS14" i="3"/>
  <c r="BP27" i="1"/>
  <c r="AAV9" i="3"/>
  <c r="ABM9" i="3" s="1"/>
  <c r="ADG9" i="3"/>
  <c r="ACK9" i="3" a="1"/>
  <c r="ACK9" i="3" s="1"/>
  <c r="AEM15" i="3"/>
  <c r="AFS15" i="3" s="1"/>
  <c r="AEM13" i="3"/>
  <c r="AFS13" i="3" s="1"/>
  <c r="AEM11" i="3"/>
  <c r="ACI11" i="3"/>
  <c r="AAT11" i="3" a="1"/>
  <c r="ZQ11" i="3"/>
  <c r="AAT11" i="3" l="1"/>
  <c r="Q63" i="9"/>
  <c r="O63" i="9" s="1"/>
  <c r="X19" i="7"/>
  <c r="Q19" i="7"/>
  <c r="O19" i="7" s="1"/>
  <c r="Q51" i="7"/>
  <c r="O51" i="7" s="1"/>
  <c r="AX26" i="1"/>
  <c r="EA26" i="1" s="1"/>
  <c r="ABM10" i="3"/>
  <c r="ACA10" i="3"/>
  <c r="AI28" i="1" s="1"/>
  <c r="ZY11" i="3" a="1"/>
  <c r="ZY11" i="3" s="1"/>
  <c r="ZP11" i="3" s="1"/>
  <c r="ADQ9" i="3" a="1"/>
  <c r="ADQ9" i="3" s="1"/>
  <c r="AEW9" i="3" s="1" a="1"/>
  <c r="AEW9" i="3" s="1"/>
  <c r="BP28" i="1"/>
  <c r="AD51" i="7"/>
  <c r="L51" i="7" s="1"/>
  <c r="AD19" i="7"/>
  <c r="L19" i="7" s="1"/>
  <c r="Q64" i="9"/>
  <c r="BY28" i="1"/>
  <c r="Y64" i="9" s="1"/>
  <c r="AB64" i="9"/>
  <c r="ADH10" i="3"/>
  <c r="CW29" i="1"/>
  <c r="ACP11" i="3"/>
  <c r="ABY11" i="3" s="1"/>
  <c r="AG28" i="1" s="1"/>
  <c r="X53" i="7" s="1"/>
  <c r="AZ28" i="1"/>
  <c r="AA53" i="7" s="1"/>
  <c r="AC53" i="7" s="1"/>
  <c r="AB30" i="9"/>
  <c r="BN29" i="1"/>
  <c r="R62" i="9"/>
  <c r="Z62" i="9" s="1"/>
  <c r="Z30" i="9" s="1"/>
  <c r="AC62" i="9"/>
  <c r="AC30" i="9" s="1"/>
  <c r="O62" i="9"/>
  <c r="Q30" i="9"/>
  <c r="BO27" i="1"/>
  <c r="AC63" i="9" s="1"/>
  <c r="AEM16" i="3"/>
  <c r="AFS16" i="3" s="1"/>
  <c r="AFS11" i="3"/>
  <c r="AGY11" i="3" s="1"/>
  <c r="AIE11" i="3" s="1"/>
  <c r="ADG12" i="3"/>
  <c r="AEM12" i="3" s="1"/>
  <c r="AEM9" i="3"/>
  <c r="AEW10" i="3" a="1"/>
  <c r="AEW10" i="3" s="1"/>
  <c r="ACB9" i="3"/>
  <c r="ACS9" i="3" s="1"/>
  <c r="ACH11" i="3"/>
  <c r="BB28" i="1" s="1"/>
  <c r="AD53" i="7" s="1"/>
  <c r="L53" i="7" s="1"/>
  <c r="ADO11" i="3"/>
  <c r="ZN11" i="3" a="1"/>
  <c r="ZN11" i="3" l="1"/>
  <c r="AH26" i="1" s="1"/>
  <c r="EB26" i="1" s="1"/>
  <c r="ACS10" i="3"/>
  <c r="CU28" i="1"/>
  <c r="ADG10" i="3"/>
  <c r="ADY10" i="3" s="1"/>
  <c r="ACL11" i="3"/>
  <c r="R63" i="9"/>
  <c r="P63" i="9" s="1"/>
  <c r="ABX11" i="3"/>
  <c r="AF28" i="1" s="1"/>
  <c r="W53" i="7" s="1"/>
  <c r="AD62" i="9"/>
  <c r="AEN10" i="3"/>
  <c r="CW30" i="1"/>
  <c r="ABW11" i="3"/>
  <c r="AE28" i="1" s="1"/>
  <c r="V53" i="7" s="1"/>
  <c r="BO28" i="1"/>
  <c r="AE64" i="9"/>
  <c r="ADH9" i="3"/>
  <c r="ADY9" i="3" s="1"/>
  <c r="BP29" i="1"/>
  <c r="BP30" i="1"/>
  <c r="AD30" i="9"/>
  <c r="Q53" i="7"/>
  <c r="AX28" i="1"/>
  <c r="EA28" i="1" s="1"/>
  <c r="EC28" i="1"/>
  <c r="ADV11" i="3"/>
  <c r="ADD11" i="3" s="1"/>
  <c r="AF29" i="1" s="1"/>
  <c r="W54" i="7" s="1"/>
  <c r="AZ29" i="1"/>
  <c r="AA54" i="7" s="1"/>
  <c r="AC54" i="7" s="1"/>
  <c r="BN30" i="1"/>
  <c r="U19" i="7"/>
  <c r="P62" i="9"/>
  <c r="P30" i="9" s="1"/>
  <c r="R30" i="9"/>
  <c r="O64" i="9"/>
  <c r="O30" i="9"/>
  <c r="EG28" i="1"/>
  <c r="BI28" i="1"/>
  <c r="Q65" i="9"/>
  <c r="AB65" i="9"/>
  <c r="BY29" i="1"/>
  <c r="Y65" i="9" s="1"/>
  <c r="CV29" i="1"/>
  <c r="ABE11" i="3" a="1"/>
  <c r="ABE11" i="3" s="1"/>
  <c r="AK26" i="1"/>
  <c r="AGC9" i="3" a="1"/>
  <c r="AGC9" i="3" s="1"/>
  <c r="AFT9" i="3" s="1"/>
  <c r="AFS12" i="3"/>
  <c r="AEN9" i="3"/>
  <c r="AFE9" i="3" s="1"/>
  <c r="AFS9" i="3"/>
  <c r="AJK11" i="3"/>
  <c r="AKQ11" i="3" s="1"/>
  <c r="AAG11" i="3"/>
  <c r="ADN11" i="3"/>
  <c r="BB29" i="1" s="1"/>
  <c r="AD54" i="7" s="1"/>
  <c r="L54" i="7" s="1"/>
  <c r="AEU11" i="3"/>
  <c r="ACC11" i="3"/>
  <c r="U51" i="7" l="1"/>
  <c r="AEM10" i="3"/>
  <c r="AFE10" i="3" s="1"/>
  <c r="ADC11" i="3"/>
  <c r="AE29" i="1" s="1"/>
  <c r="V54" i="7" s="1"/>
  <c r="CV30" i="1"/>
  <c r="CU29" i="1"/>
  <c r="AI29" i="1"/>
  <c r="AX29" i="1" s="1"/>
  <c r="EA29" i="1" s="1"/>
  <c r="ACK11" i="3" a="1"/>
  <c r="ACK11" i="3" s="1"/>
  <c r="ACB11" i="3" s="1"/>
  <c r="S62" i="9"/>
  <c r="S30" i="9" s="1"/>
  <c r="BO30" i="1"/>
  <c r="J66" i="9" s="1"/>
  <c r="AE66" i="9"/>
  <c r="EG29" i="1"/>
  <c r="AFB11" i="3"/>
  <c r="AEI11" i="3" s="1"/>
  <c r="AE30" i="1" s="1"/>
  <c r="V55" i="7" s="1"/>
  <c r="AZ30" i="1"/>
  <c r="AA55" i="7" s="1"/>
  <c r="AC55" i="7" s="1"/>
  <c r="BO29" i="1"/>
  <c r="AE65" i="9"/>
  <c r="BI29" i="1"/>
  <c r="BI30" i="1"/>
  <c r="EE26" i="1"/>
  <c r="EJ26" i="1" s="1"/>
  <c r="AAV11" i="3"/>
  <c r="ABM11" i="3" s="1"/>
  <c r="AK27" i="1"/>
  <c r="O65" i="9"/>
  <c r="BY30" i="1"/>
  <c r="Y66" i="9" s="1"/>
  <c r="AB66" i="9"/>
  <c r="AB31" i="9" s="1"/>
  <c r="Q66" i="9"/>
  <c r="Q18" i="9" s="1"/>
  <c r="O53" i="7"/>
  <c r="AC64" i="9"/>
  <c r="R64" i="9"/>
  <c r="J64" i="9"/>
  <c r="ADE11" i="3"/>
  <c r="AG29" i="1" s="1"/>
  <c r="X54" i="7" s="1"/>
  <c r="ADR11" i="3"/>
  <c r="AHI9" i="3" a="1"/>
  <c r="AHI9" i="3" s="1"/>
  <c r="AGK9" i="3"/>
  <c r="BN31" i="1"/>
  <c r="Q67" i="9" s="1"/>
  <c r="O67" i="9" s="1"/>
  <c r="AGY9" i="3"/>
  <c r="S63" i="9"/>
  <c r="AET11" i="3"/>
  <c r="BB30" i="1" s="1"/>
  <c r="AD55" i="7" s="1"/>
  <c r="L55" i="7" s="1"/>
  <c r="AGA11" i="3"/>
  <c r="AGH11" i="3" s="1"/>
  <c r="ADI11" i="3"/>
  <c r="ABZ11" i="3" a="1"/>
  <c r="ABZ11" i="3" l="1"/>
  <c r="AH28" i="1" s="1"/>
  <c r="U53" i="7" s="1"/>
  <c r="ACS11" i="3"/>
  <c r="AFS10" i="3"/>
  <c r="AGY10" i="3" s="1"/>
  <c r="CU32" i="1" s="1"/>
  <c r="Q54" i="7"/>
  <c r="O54" i="7" s="1"/>
  <c r="CU30" i="1"/>
  <c r="AI30" i="1"/>
  <c r="Q55" i="7" s="1"/>
  <c r="EC29" i="1"/>
  <c r="AEX11" i="3"/>
  <c r="AEK11" i="3"/>
  <c r="AG30" i="1" s="1"/>
  <c r="X55" i="7" s="1"/>
  <c r="AEJ11" i="3"/>
  <c r="AF30" i="1" s="1"/>
  <c r="W55" i="7" s="1"/>
  <c r="ADQ11" i="3" a="1"/>
  <c r="ADQ11" i="3" s="1"/>
  <c r="AIE9" i="3"/>
  <c r="AJK9" i="3" s="1"/>
  <c r="BN32" i="1"/>
  <c r="EG30" i="1"/>
  <c r="EE27" i="1"/>
  <c r="EJ27" i="1" s="1"/>
  <c r="AJ27" i="1"/>
  <c r="P64" i="9"/>
  <c r="Z64" i="9"/>
  <c r="AC65" i="9"/>
  <c r="AD65" i="9" s="1"/>
  <c r="R65" i="9"/>
  <c r="J65" i="9"/>
  <c r="BP32" i="1"/>
  <c r="AD64" i="9"/>
  <c r="AC66" i="9"/>
  <c r="AD66" i="9" s="1"/>
  <c r="R66" i="9"/>
  <c r="P66" i="9" s="1"/>
  <c r="AD20" i="7"/>
  <c r="L20" i="7" s="1"/>
  <c r="O66" i="9"/>
  <c r="AGZ9" i="3"/>
  <c r="AHQ9" i="3" s="1"/>
  <c r="AIO9" i="3" a="1"/>
  <c r="AIO9" i="3" s="1"/>
  <c r="AFO11" i="3"/>
  <c r="AFP11" i="3"/>
  <c r="AGD11" i="3"/>
  <c r="AFQ11" i="3"/>
  <c r="AFZ11" i="3"/>
  <c r="AHG11" i="3"/>
  <c r="ADF11" i="3" a="1"/>
  <c r="AEO11" i="3"/>
  <c r="AFU11" i="3"/>
  <c r="EB28" i="1" l="1"/>
  <c r="AX30" i="1"/>
  <c r="EA30" i="1" s="1"/>
  <c r="ADF11" i="3"/>
  <c r="AH29" i="1" s="1"/>
  <c r="EB29" i="1" s="1"/>
  <c r="EC30" i="1"/>
  <c r="AIE10" i="3"/>
  <c r="AJK10" i="3" s="1"/>
  <c r="AI31" i="1"/>
  <c r="AEW11" i="3" a="1"/>
  <c r="AEW11" i="3" s="1"/>
  <c r="AEN11" i="3" s="1"/>
  <c r="AKQ9" i="3"/>
  <c r="BN34" i="1"/>
  <c r="BI32" i="1"/>
  <c r="S66" i="9"/>
  <c r="O55" i="7"/>
  <c r="Q68" i="9"/>
  <c r="AB68" i="9"/>
  <c r="BY32" i="1"/>
  <c r="Y68" i="9" s="1"/>
  <c r="P65" i="9"/>
  <c r="S65" i="9" s="1"/>
  <c r="Z65" i="9"/>
  <c r="BN33" i="1"/>
  <c r="BP33" i="1"/>
  <c r="O18" i="9"/>
  <c r="R18" i="9"/>
  <c r="ADH11" i="3"/>
  <c r="AHN11" i="3"/>
  <c r="AGV11" i="3" s="1"/>
  <c r="AF32" i="1" s="1"/>
  <c r="W57" i="7" s="1"/>
  <c r="AZ32" i="1"/>
  <c r="AA57" i="7" s="1"/>
  <c r="AC57" i="7" s="1"/>
  <c r="BO32" i="1"/>
  <c r="J68" i="9" s="1"/>
  <c r="AE68" i="9"/>
  <c r="Z66" i="9"/>
  <c r="AC31" i="9"/>
  <c r="AD31" i="9" s="1"/>
  <c r="S64" i="9"/>
  <c r="AIF9" i="3"/>
  <c r="AIW9" i="3" s="1"/>
  <c r="AJU9" i="3" a="1"/>
  <c r="AJU9" i="3" s="1"/>
  <c r="AHF11" i="3"/>
  <c r="BB32" i="1" s="1"/>
  <c r="AD57" i="7" s="1"/>
  <c r="L57" i="7" s="1"/>
  <c r="AIM11" i="3"/>
  <c r="AFR11" i="3" a="1"/>
  <c r="AEL11" i="3" a="1"/>
  <c r="U54" i="7" l="1"/>
  <c r="ADY11" i="3"/>
  <c r="AEL11" i="3"/>
  <c r="AH30" i="1" s="1"/>
  <c r="EB30" i="1" s="1"/>
  <c r="AFR11" i="3"/>
  <c r="S31" i="9"/>
  <c r="CU33" i="1"/>
  <c r="AGU11" i="3"/>
  <c r="AE32" i="1" s="1"/>
  <c r="V57" i="7" s="1"/>
  <c r="AGW11" i="3"/>
  <c r="AG32" i="1" s="1"/>
  <c r="X57" i="7" s="1"/>
  <c r="AHJ11" i="3"/>
  <c r="P18" i="9"/>
  <c r="S18" i="9" s="1"/>
  <c r="AGC11" i="3" a="1"/>
  <c r="AGC11" i="3" s="1"/>
  <c r="AFT11" i="3" s="1"/>
  <c r="AGK11" i="3" s="1"/>
  <c r="CU34" i="1"/>
  <c r="EG32" i="1"/>
  <c r="BY33" i="1"/>
  <c r="Y69" i="9" s="1"/>
  <c r="Q69" i="9"/>
  <c r="AB69" i="9"/>
  <c r="O68" i="9"/>
  <c r="AJL9" i="3"/>
  <c r="AKC9" i="3" s="1"/>
  <c r="BP34" i="1"/>
  <c r="Q70" i="9"/>
  <c r="AB70" i="9"/>
  <c r="BY34" i="1"/>
  <c r="Y70" i="9" s="1"/>
  <c r="R68" i="9"/>
  <c r="P68" i="9" s="1"/>
  <c r="AC68" i="9"/>
  <c r="AD68" i="9" s="1"/>
  <c r="AKQ10" i="3"/>
  <c r="ALW10" i="3" s="1"/>
  <c r="AIT11" i="3"/>
  <c r="AIA11" i="3" s="1"/>
  <c r="AE33" i="1" s="1"/>
  <c r="V58" i="7" s="1"/>
  <c r="AZ33" i="1"/>
  <c r="AA58" i="7" s="1"/>
  <c r="AC58" i="7" s="1"/>
  <c r="BI33" i="1"/>
  <c r="BO33" i="1"/>
  <c r="AE69" i="9"/>
  <c r="ALW9" i="3"/>
  <c r="BN35" i="1"/>
  <c r="ALA9" i="3" a="1"/>
  <c r="ALA9" i="3" s="1"/>
  <c r="AIL11" i="3"/>
  <c r="BB33" i="1" s="1"/>
  <c r="AD58" i="7" s="1"/>
  <c r="L58" i="7" s="1"/>
  <c r="AJS11" i="3"/>
  <c r="AHA11" i="3"/>
  <c r="U55" i="7" l="1"/>
  <c r="AFE11" i="3"/>
  <c r="S68" i="9"/>
  <c r="AHI11" i="3" a="1"/>
  <c r="AHI11" i="3" s="1"/>
  <c r="AGZ11" i="3" s="1"/>
  <c r="AIB11" i="3"/>
  <c r="AF33" i="1" s="1"/>
  <c r="W58" i="7" s="1"/>
  <c r="AIC11" i="3"/>
  <c r="AG33" i="1" s="1"/>
  <c r="X58" i="7" s="1"/>
  <c r="AIP11" i="3"/>
  <c r="CU36" i="1"/>
  <c r="O70" i="9"/>
  <c r="BO34" i="1"/>
  <c r="AE70" i="9"/>
  <c r="O69" i="9"/>
  <c r="AC69" i="9"/>
  <c r="AD69" i="9" s="1"/>
  <c r="R69" i="9"/>
  <c r="P69" i="9" s="1"/>
  <c r="BI34" i="1"/>
  <c r="J69" i="9"/>
  <c r="AKR9" i="3"/>
  <c r="ALI9" i="3" s="1"/>
  <c r="BP35" i="1"/>
  <c r="AJZ11" i="3"/>
  <c r="AJV11" i="3" s="1"/>
  <c r="AZ34" i="1"/>
  <c r="AA59" i="7" s="1"/>
  <c r="AC59" i="7" s="1"/>
  <c r="Q71" i="9"/>
  <c r="BY35" i="1"/>
  <c r="Y71" i="9" s="1"/>
  <c r="AB71" i="9"/>
  <c r="EG33" i="1"/>
  <c r="Z68" i="9"/>
  <c r="BN36" i="1"/>
  <c r="CU35" i="1"/>
  <c r="ANC10" i="3"/>
  <c r="CU37" i="1" s="1"/>
  <c r="AMG9" i="3" a="1"/>
  <c r="AMG9" i="3" s="1"/>
  <c r="AJR11" i="3"/>
  <c r="BB34" i="1" s="1"/>
  <c r="AD59" i="7" s="1"/>
  <c r="L59" i="7" s="1"/>
  <c r="AKY11" i="3"/>
  <c r="AGX11" i="3" a="1"/>
  <c r="AJM11" i="3"/>
  <c r="AIG11" i="3"/>
  <c r="AGX11" i="3" l="1"/>
  <c r="AH32" i="1" s="1"/>
  <c r="EB32" i="1" s="1"/>
  <c r="AHQ11" i="3"/>
  <c r="AJI11" i="3"/>
  <c r="AG34" i="1" s="1"/>
  <c r="X59" i="7" s="1"/>
  <c r="AJH11" i="3"/>
  <c r="AF34" i="1" s="1"/>
  <c r="W59" i="7" s="1"/>
  <c r="AJG11" i="3"/>
  <c r="AE34" i="1" s="1"/>
  <c r="V59" i="7" s="1"/>
  <c r="AIO11" i="3" a="1"/>
  <c r="AIO11" i="3" s="1"/>
  <c r="AIF11" i="3" s="1"/>
  <c r="BY36" i="1"/>
  <c r="Y72" i="9" s="1"/>
  <c r="Q72" i="9"/>
  <c r="AB72" i="9"/>
  <c r="BI35" i="1"/>
  <c r="Z69" i="9"/>
  <c r="S69" i="9"/>
  <c r="O71" i="9"/>
  <c r="ALF11" i="3"/>
  <c r="AKM11" i="3" s="1"/>
  <c r="AE35" i="1" s="1"/>
  <c r="V60" i="7" s="1"/>
  <c r="AZ35" i="1"/>
  <c r="AA60" i="7" s="1"/>
  <c r="AC60" i="7" s="1"/>
  <c r="AC70" i="9"/>
  <c r="AD70" i="9" s="1"/>
  <c r="R70" i="9"/>
  <c r="J70" i="9"/>
  <c r="ALX9" i="3"/>
  <c r="AMO9" i="3" s="1"/>
  <c r="BP36" i="1"/>
  <c r="EG34" i="1"/>
  <c r="AOI10" i="3"/>
  <c r="CU38" i="1" s="1"/>
  <c r="BO35" i="1"/>
  <c r="AE71" i="9"/>
  <c r="ANM9" i="3" a="1"/>
  <c r="ANM9" i="3" s="1"/>
  <c r="AKX11" i="3"/>
  <c r="BB35" i="1" s="1"/>
  <c r="AD60" i="7" s="1"/>
  <c r="L60" i="7" s="1"/>
  <c r="AME11" i="3"/>
  <c r="AID11" i="3" a="1"/>
  <c r="AJJ11" i="3" a="1"/>
  <c r="U57" i="7" l="1"/>
  <c r="AJJ11" i="3"/>
  <c r="AH34" i="1" s="1"/>
  <c r="EB34" i="1" s="1"/>
  <c r="AID11" i="3"/>
  <c r="AH33" i="1" s="1"/>
  <c r="EB33" i="1" s="1"/>
  <c r="AKO11" i="3"/>
  <c r="AG35" i="1" s="1"/>
  <c r="X60" i="7" s="1"/>
  <c r="AKN11" i="3"/>
  <c r="AF35" i="1" s="1"/>
  <c r="W60" i="7" s="1"/>
  <c r="AJU11" i="3" a="1"/>
  <c r="AJU11" i="3" s="1"/>
  <c r="AJL11" i="3" s="1"/>
  <c r="AKC11" i="3" s="1"/>
  <c r="AML11" i="3"/>
  <c r="ALU11" i="3" s="1"/>
  <c r="AG36" i="1" s="1"/>
  <c r="X61" i="7" s="1"/>
  <c r="AZ36" i="1"/>
  <c r="AA61" i="7" s="1"/>
  <c r="AC61" i="7" s="1"/>
  <c r="BO36" i="1"/>
  <c r="AE72" i="9"/>
  <c r="EG35" i="1"/>
  <c r="AND9" i="3"/>
  <c r="BP37" i="1"/>
  <c r="BI36" i="1"/>
  <c r="O72" i="9"/>
  <c r="ALB11" i="3"/>
  <c r="AC71" i="9"/>
  <c r="AD71" i="9" s="1"/>
  <c r="R71" i="9"/>
  <c r="J71" i="9"/>
  <c r="P70" i="9"/>
  <c r="S70" i="9" s="1"/>
  <c r="Z70" i="9"/>
  <c r="ALW11" i="3"/>
  <c r="AMD11" i="3"/>
  <c r="BB36" i="1" s="1"/>
  <c r="AD61" i="7" s="1"/>
  <c r="L61" i="7" s="1"/>
  <c r="ANK11" i="3"/>
  <c r="AKS11" i="3"/>
  <c r="AIW11" i="3" l="1"/>
  <c r="U58" i="7"/>
  <c r="U59" i="7"/>
  <c r="AMH11" i="3"/>
  <c r="ALT11" i="3"/>
  <c r="AF36" i="1" s="1"/>
  <c r="W61" i="7" s="1"/>
  <c r="ALS11" i="3"/>
  <c r="AE36" i="1" s="1"/>
  <c r="V61" i="7" s="1"/>
  <c r="ALA11" i="3" a="1"/>
  <c r="ALA11" i="3" s="1"/>
  <c r="AKR11" i="3" s="1"/>
  <c r="AC72" i="9"/>
  <c r="AD72" i="9" s="1"/>
  <c r="R72" i="9"/>
  <c r="J72" i="9"/>
  <c r="P71" i="9"/>
  <c r="S71" i="9" s="1"/>
  <c r="Z71" i="9"/>
  <c r="EG36" i="1"/>
  <c r="BO37" i="1"/>
  <c r="AE73" i="9"/>
  <c r="ANR11" i="3"/>
  <c r="AMZ11" i="3" s="1"/>
  <c r="AF37" i="1" s="1"/>
  <c r="W62" i="7" s="1"/>
  <c r="AZ37" i="1"/>
  <c r="AA62" i="7" s="1"/>
  <c r="AC62" i="7" s="1"/>
  <c r="ANC11" i="3"/>
  <c r="ANJ11" i="3"/>
  <c r="BB37" i="1" s="1"/>
  <c r="AD62" i="7" s="1"/>
  <c r="L62" i="7" s="1"/>
  <c r="AOQ11" i="3"/>
  <c r="AKP11" i="3" a="1"/>
  <c r="ALY11" i="3"/>
  <c r="AKP11" i="3" l="1"/>
  <c r="AH35" i="1" s="1"/>
  <c r="EB35" i="1" s="1"/>
  <c r="AMG11" i="3" a="1"/>
  <c r="AMG11" i="3" s="1"/>
  <c r="ALX11" i="3" s="1"/>
  <c r="AOX11" i="3"/>
  <c r="AOT11" i="3" s="1"/>
  <c r="AZ38" i="1"/>
  <c r="AA63" i="7" s="1"/>
  <c r="AC63" i="7" s="1"/>
  <c r="EG37" i="1"/>
  <c r="AMY11" i="3"/>
  <c r="AE37" i="1" s="1"/>
  <c r="V62" i="7" s="1"/>
  <c r="ANN11" i="3"/>
  <c r="P72" i="9"/>
  <c r="S72" i="9" s="1"/>
  <c r="Z72" i="9"/>
  <c r="ANA11" i="3"/>
  <c r="AG37" i="1" s="1"/>
  <c r="X62" i="7" s="1"/>
  <c r="R73" i="9"/>
  <c r="P73" i="9" s="1"/>
  <c r="AC73" i="9"/>
  <c r="AOI11" i="3"/>
  <c r="AOP11" i="3"/>
  <c r="BB38" i="1" s="1"/>
  <c r="AD63" i="7" s="1"/>
  <c r="L63" i="7" s="1"/>
  <c r="APW11" i="3"/>
  <c r="AQD11" i="3" s="1"/>
  <c r="AOK11" i="3"/>
  <c r="ALV11" i="3" a="1"/>
  <c r="ANE11" i="3"/>
  <c r="U60" i="7" l="1"/>
  <c r="ALI11" i="3"/>
  <c r="ALV11" i="3"/>
  <c r="AH36" i="1" s="1"/>
  <c r="EB36" i="1" s="1"/>
  <c r="AOE11" i="3"/>
  <c r="AE38" i="1" s="1"/>
  <c r="V63" i="7" s="1"/>
  <c r="AOG11" i="3"/>
  <c r="AG38" i="1" s="1"/>
  <c r="X63" i="7" s="1"/>
  <c r="AOF11" i="3"/>
  <c r="AF38" i="1" s="1"/>
  <c r="W63" i="7" s="1"/>
  <c r="ANM11" i="3" a="1"/>
  <c r="ANM11" i="3" s="1"/>
  <c r="AND11" i="3" s="1"/>
  <c r="EG38" i="1"/>
  <c r="APL11" i="3"/>
  <c r="APM11" i="3"/>
  <c r="APZ11" i="3"/>
  <c r="APK11" i="3"/>
  <c r="APV11" i="3"/>
  <c r="ARC11" i="3"/>
  <c r="ANB11" i="3" a="1"/>
  <c r="AOH11" i="3" a="1"/>
  <c r="APQ11" i="3"/>
  <c r="AOH11" i="3" l="1"/>
  <c r="AH38" i="1" s="1"/>
  <c r="EB38" i="1" s="1"/>
  <c r="ANB11" i="3"/>
  <c r="AH37" i="1" s="1"/>
  <c r="EB37" i="1" s="1"/>
  <c r="U61" i="7"/>
  <c r="AMO11" i="3"/>
  <c r="AOS11" i="3" a="1"/>
  <c r="AOS11" i="3" s="1"/>
  <c r="AOJ11" i="3" s="1"/>
  <c r="APA11" i="3" s="1"/>
  <c r="ARJ11" i="3"/>
  <c r="AQS11" i="3" s="1"/>
  <c r="AG40" i="1" s="1"/>
  <c r="X65" i="7" s="1"/>
  <c r="AZ40" i="1"/>
  <c r="AA65" i="7" s="1"/>
  <c r="AC65" i="7" s="1"/>
  <c r="ARB11" i="3"/>
  <c r="BB40" i="1" s="1"/>
  <c r="AD65" i="7" s="1"/>
  <c r="L65" i="7" s="1"/>
  <c r="ASI11" i="3"/>
  <c r="ASP11" i="3" s="1"/>
  <c r="APN11" i="3" a="1"/>
  <c r="APN11" i="3" l="1"/>
  <c r="U63" i="7"/>
  <c r="ANU11" i="3"/>
  <c r="U62" i="7"/>
  <c r="APY11" i="3" a="1"/>
  <c r="APY11" i="3" s="1"/>
  <c r="APP11" i="3" s="1"/>
  <c r="ARF11" i="3"/>
  <c r="AQQ11" i="3"/>
  <c r="AE40" i="1" s="1"/>
  <c r="V65" i="7" s="1"/>
  <c r="EG40" i="1"/>
  <c r="AQR11" i="3"/>
  <c r="AF40" i="1" s="1"/>
  <c r="W65" i="7" s="1"/>
  <c r="ARY11" i="3"/>
  <c r="ASL11" i="3"/>
  <c r="ARW11" i="3"/>
  <c r="ARX11" i="3"/>
  <c r="ASH11" i="3"/>
  <c r="ATO11" i="3"/>
  <c r="AQW11" i="3"/>
  <c r="ASC11" i="3"/>
  <c r="ARE11" i="3" l="1" a="1"/>
  <c r="ARE11" i="3" s="1"/>
  <c r="AQV11" i="3" s="1"/>
  <c r="ATV11" i="3"/>
  <c r="ATR11" i="3" s="1"/>
  <c r="AZ42" i="1"/>
  <c r="AA67" i="7" s="1"/>
  <c r="AC67" i="7" s="1"/>
  <c r="ATN11" i="3"/>
  <c r="BB42" i="1" s="1"/>
  <c r="AD67" i="7" s="1"/>
  <c r="L67" i="7" s="1"/>
  <c r="AUU11" i="3"/>
  <c r="ARZ11" i="3" a="1"/>
  <c r="AQT11" i="3" a="1"/>
  <c r="ATI11" i="3"/>
  <c r="ARZ11" i="3" l="1"/>
  <c r="AQT11" i="3"/>
  <c r="AH40" i="1" s="1"/>
  <c r="EB40" i="1" s="1"/>
  <c r="ATC11" i="3"/>
  <c r="AE42" i="1" s="1"/>
  <c r="V67" i="7" s="1"/>
  <c r="ATD11" i="3"/>
  <c r="AF42" i="1" s="1"/>
  <c r="W67" i="7" s="1"/>
  <c r="ATE11" i="3"/>
  <c r="AG42" i="1" s="1"/>
  <c r="X67" i="7" s="1"/>
  <c r="ASK11" i="3" a="1"/>
  <c r="ASK11" i="3" s="1"/>
  <c r="ASB11" i="3" s="1"/>
  <c r="AVB11" i="3"/>
  <c r="AUK11" i="3" s="1"/>
  <c r="AG43" i="1" s="1"/>
  <c r="X68" i="7" s="1"/>
  <c r="AZ43" i="1"/>
  <c r="AA68" i="7" s="1"/>
  <c r="AC68" i="7" s="1"/>
  <c r="EG42" i="1"/>
  <c r="AUT11" i="3"/>
  <c r="BB43" i="1" s="1"/>
  <c r="AD68" i="7" s="1"/>
  <c r="L68" i="7" s="1"/>
  <c r="AWA11" i="3"/>
  <c r="ATF11" i="3" a="1"/>
  <c r="U65" i="7" l="1"/>
  <c r="ATF11" i="3"/>
  <c r="AH42" i="1" s="1"/>
  <c r="EB42" i="1" s="1"/>
  <c r="AUI11" i="3"/>
  <c r="AE43" i="1" s="1"/>
  <c r="V68" i="7" s="1"/>
  <c r="AUJ11" i="3"/>
  <c r="AF43" i="1" s="1"/>
  <c r="W68" i="7" s="1"/>
  <c r="AUX11" i="3"/>
  <c r="ATQ11" i="3" a="1"/>
  <c r="ATQ11" i="3" s="1"/>
  <c r="ATH11" i="3" s="1"/>
  <c r="AWH11" i="3"/>
  <c r="AVO11" i="3" s="1"/>
  <c r="AE44" i="1" s="1"/>
  <c r="V69" i="7" s="1"/>
  <c r="AZ44" i="1"/>
  <c r="AA69" i="7" s="1"/>
  <c r="AC69" i="7" s="1"/>
  <c r="EG43" i="1"/>
  <c r="AVZ11" i="3"/>
  <c r="BB44" i="1" s="1"/>
  <c r="AD69" i="7" s="1"/>
  <c r="L69" i="7" s="1"/>
  <c r="AXG11" i="3"/>
  <c r="AXN11" i="3" s="1"/>
  <c r="AUO11" i="3"/>
  <c r="U67" i="7" l="1"/>
  <c r="AUW11" i="3" a="1"/>
  <c r="AUW11" i="3" s="1"/>
  <c r="AUN11" i="3" s="1"/>
  <c r="EG44" i="1"/>
  <c r="AVP11" i="3"/>
  <c r="AF44" i="1" s="1"/>
  <c r="W69" i="7" s="1"/>
  <c r="AWD11" i="3"/>
  <c r="AVQ11" i="3"/>
  <c r="AG44" i="1" s="1"/>
  <c r="X69" i="7" s="1"/>
  <c r="AWW11" i="3"/>
  <c r="AXJ11" i="3"/>
  <c r="AWU11" i="3"/>
  <c r="AWV11" i="3"/>
  <c r="AXF11" i="3"/>
  <c r="AYM11" i="3"/>
  <c r="AVU11" i="3"/>
  <c r="AUL11" i="3" a="1"/>
  <c r="AXA11" i="3"/>
  <c r="AUL11" i="3" l="1"/>
  <c r="AH43" i="1" s="1"/>
  <c r="EB43" i="1" s="1"/>
  <c r="AWC11" i="3" a="1"/>
  <c r="AWC11" i="3" s="1"/>
  <c r="AVT11" i="3" s="1"/>
  <c r="AYT11" i="3"/>
  <c r="AYA11" i="3" s="1"/>
  <c r="AE46" i="1" s="1"/>
  <c r="V71" i="7" s="1"/>
  <c r="AZ46" i="1"/>
  <c r="AA71" i="7" s="1"/>
  <c r="AC71" i="7" s="1"/>
  <c r="AYL11" i="3"/>
  <c r="BB46" i="1" s="1"/>
  <c r="AD71" i="7" s="1"/>
  <c r="L71" i="7" s="1"/>
  <c r="AZS11" i="3"/>
  <c r="AVR11" i="3" a="1"/>
  <c r="AWX11" i="3" a="1"/>
  <c r="AWX11" i="3" l="1"/>
  <c r="AVR11" i="3"/>
  <c r="AH44" i="1" s="1"/>
  <c r="EB44" i="1" s="1"/>
  <c r="U68" i="7"/>
  <c r="AYC11" i="3"/>
  <c r="AG46" i="1" s="1"/>
  <c r="X71" i="7" s="1"/>
  <c r="AYP11" i="3"/>
  <c r="AYB11" i="3"/>
  <c r="AF46" i="1" s="1"/>
  <c r="W71" i="7" s="1"/>
  <c r="AZZ11" i="3"/>
  <c r="AZV11" i="3" s="1"/>
  <c r="AZ47" i="1"/>
  <c r="AA72" i="7" s="1"/>
  <c r="AC72" i="7" s="1"/>
  <c r="AXI11" i="3" a="1"/>
  <c r="AXI11" i="3" s="1"/>
  <c r="AWZ11" i="3" s="1"/>
  <c r="EG46" i="1"/>
  <c r="AZR11" i="3"/>
  <c r="BB47" i="1" s="1"/>
  <c r="AD72" i="7" s="1"/>
  <c r="L72" i="7" s="1"/>
  <c r="BAY11" i="3"/>
  <c r="AYG11" i="3"/>
  <c r="AZM11" i="3"/>
  <c r="U69" i="7" l="1"/>
  <c r="AZI11" i="3"/>
  <c r="AG47" i="1" s="1"/>
  <c r="X72" i="7" s="1"/>
  <c r="AZH11" i="3"/>
  <c r="AF47" i="1" s="1"/>
  <c r="W72" i="7" s="1"/>
  <c r="AZG11" i="3"/>
  <c r="AE47" i="1" s="1"/>
  <c r="V72" i="7" s="1"/>
  <c r="AYO11" i="3" a="1"/>
  <c r="AYO11" i="3" s="1"/>
  <c r="AYF11" i="3" s="1"/>
  <c r="BBF11" i="3"/>
  <c r="BBB11" i="3" s="1"/>
  <c r="AZ48" i="1"/>
  <c r="AA73" i="7" s="1"/>
  <c r="AC73" i="7" s="1"/>
  <c r="EG47" i="1"/>
  <c r="BAX11" i="3"/>
  <c r="BB48" i="1" s="1"/>
  <c r="AD73" i="7" s="1"/>
  <c r="L73" i="7" s="1"/>
  <c r="BCE11" i="3"/>
  <c r="AZJ11" i="3" a="1"/>
  <c r="AYD11" i="3" a="1"/>
  <c r="BAS11" i="3"/>
  <c r="AYD11" i="3" l="1"/>
  <c r="AH46" i="1" s="1"/>
  <c r="EB46" i="1" s="1"/>
  <c r="AZJ11" i="3"/>
  <c r="AH47" i="1" s="1"/>
  <c r="EB47" i="1" s="1"/>
  <c r="BAM11" i="3"/>
  <c r="AE48" i="1" s="1"/>
  <c r="V73" i="7" s="1"/>
  <c r="BAO11" i="3"/>
  <c r="AG48" i="1" s="1"/>
  <c r="X73" i="7" s="1"/>
  <c r="AZU11" i="3" a="1"/>
  <c r="AZU11" i="3" s="1"/>
  <c r="AZL11" i="3" s="1"/>
  <c r="BAN11" i="3"/>
  <c r="AF48" i="1" s="1"/>
  <c r="W73" i="7" s="1"/>
  <c r="BCL11" i="3"/>
  <c r="BBS11" i="3" s="1"/>
  <c r="AE49" i="1" s="1"/>
  <c r="V74" i="7" s="1"/>
  <c r="AZ49" i="1"/>
  <c r="AA74" i="7" s="1"/>
  <c r="AC74" i="7" s="1"/>
  <c r="EG48" i="1"/>
  <c r="BCD11" i="3"/>
  <c r="BB49" i="1" s="1"/>
  <c r="AD74" i="7" s="1"/>
  <c r="L74" i="7" s="1"/>
  <c r="BDK11" i="3"/>
  <c r="BDR11" i="3" s="1"/>
  <c r="BAP11" i="3" a="1"/>
  <c r="U71" i="7" l="1"/>
  <c r="BAP11" i="3"/>
  <c r="AH48" i="1" s="1"/>
  <c r="EB48" i="1" s="1"/>
  <c r="U72" i="7"/>
  <c r="BBA11" i="3" a="1"/>
  <c r="BBA11" i="3" s="1"/>
  <c r="BAR11" i="3" s="1"/>
  <c r="EG49" i="1"/>
  <c r="BBT11" i="3"/>
  <c r="AF49" i="1" s="1"/>
  <c r="W74" i="7" s="1"/>
  <c r="BCH11" i="3"/>
  <c r="BBU11" i="3"/>
  <c r="AG49" i="1" s="1"/>
  <c r="X74" i="7" s="1"/>
  <c r="BDA11" i="3"/>
  <c r="BDN11" i="3"/>
  <c r="BCZ11" i="3"/>
  <c r="BCY11" i="3"/>
  <c r="BDJ11" i="3"/>
  <c r="BEQ11" i="3"/>
  <c r="BBY11" i="3"/>
  <c r="BDE11" i="3"/>
  <c r="U73" i="7" l="1"/>
  <c r="BCG11" i="3" a="1"/>
  <c r="BCG11" i="3" s="1"/>
  <c r="BBX11" i="3" s="1"/>
  <c r="BEX11" i="3"/>
  <c r="BEF11" i="3" s="1"/>
  <c r="AF51" i="1" s="1"/>
  <c r="W76" i="7" s="1"/>
  <c r="AZ51" i="1"/>
  <c r="AA76" i="7" s="1"/>
  <c r="AC76" i="7" s="1"/>
  <c r="BEP11" i="3"/>
  <c r="BB51" i="1" s="1"/>
  <c r="AD76" i="7" s="1"/>
  <c r="L76" i="7" s="1"/>
  <c r="BFW11" i="3"/>
  <c r="BBV11" i="3" a="1"/>
  <c r="BDB11" i="3" a="1"/>
  <c r="BBV11" i="3" l="1"/>
  <c r="AH49" i="1" s="1"/>
  <c r="EB49" i="1" s="1"/>
  <c r="BDB11" i="3"/>
  <c r="BET11" i="3"/>
  <c r="BEG11" i="3"/>
  <c r="AG51" i="1" s="1"/>
  <c r="X76" i="7" s="1"/>
  <c r="BEE11" i="3"/>
  <c r="AE51" i="1" s="1"/>
  <c r="V76" i="7" s="1"/>
  <c r="BGD11" i="3"/>
  <c r="BFM11" i="3" s="1"/>
  <c r="AG52" i="1" s="1"/>
  <c r="X77" i="7" s="1"/>
  <c r="AZ52" i="1"/>
  <c r="AA77" i="7" s="1"/>
  <c r="AC77" i="7" s="1"/>
  <c r="BDM11" i="3" a="1"/>
  <c r="BDM11" i="3" s="1"/>
  <c r="BDD11" i="3" s="1"/>
  <c r="EG51" i="1"/>
  <c r="BFV11" i="3"/>
  <c r="BB52" i="1" s="1"/>
  <c r="AD77" i="7" s="1"/>
  <c r="L77" i="7" s="1"/>
  <c r="BHC11" i="3"/>
  <c r="BEK11" i="3"/>
  <c r="U74" i="7" l="1"/>
  <c r="BFL11" i="3"/>
  <c r="AF52" i="1" s="1"/>
  <c r="W77" i="7" s="1"/>
  <c r="BFK11" i="3"/>
  <c r="AE52" i="1" s="1"/>
  <c r="V77" i="7" s="1"/>
  <c r="BFZ11" i="3"/>
  <c r="BES11" i="3" a="1"/>
  <c r="BES11" i="3" s="1"/>
  <c r="BEJ11" i="3" s="1"/>
  <c r="BHJ11" i="3"/>
  <c r="BGS11" i="3" s="1"/>
  <c r="AG53" i="1" s="1"/>
  <c r="X78" i="7" s="1"/>
  <c r="AZ53" i="1"/>
  <c r="AA78" i="7" s="1"/>
  <c r="AC78" i="7" s="1"/>
  <c r="EG52" i="1"/>
  <c r="BHB11" i="3"/>
  <c r="BB53" i="1" s="1"/>
  <c r="AD78" i="7" s="1"/>
  <c r="L78" i="7" s="1"/>
  <c r="BII11" i="3"/>
  <c r="BIP11" i="3" s="1"/>
  <c r="BFQ11" i="3"/>
  <c r="BEH11" i="3" a="1"/>
  <c r="BEH11" i="3" l="1"/>
  <c r="AH51" i="1" s="1"/>
  <c r="EB51" i="1" s="1"/>
  <c r="BGQ11" i="3"/>
  <c r="AE53" i="1" s="1"/>
  <c r="V78" i="7" s="1"/>
  <c r="BGR11" i="3"/>
  <c r="AF53" i="1" s="1"/>
  <c r="W78" i="7" s="1"/>
  <c r="BHF11" i="3"/>
  <c r="BFY11" i="3" a="1"/>
  <c r="BFY11" i="3" s="1"/>
  <c r="BFP11" i="3" s="1"/>
  <c r="EG53" i="1"/>
  <c r="BHY11" i="3"/>
  <c r="BIL11" i="3"/>
  <c r="BHX11" i="3"/>
  <c r="BHW11" i="3"/>
  <c r="BIH11" i="3"/>
  <c r="BJO11" i="3"/>
  <c r="BFN11" i="3" a="1"/>
  <c r="BIC11" i="3"/>
  <c r="BGW11" i="3"/>
  <c r="BFN11" i="3" l="1"/>
  <c r="AH52" i="1" s="1"/>
  <c r="EB52" i="1" s="1"/>
  <c r="U76" i="7"/>
  <c r="BHE11" i="3" a="1"/>
  <c r="BHE11" i="3" s="1"/>
  <c r="BGV11" i="3" s="1"/>
  <c r="BJV11" i="3"/>
  <c r="BJR11" i="3" s="1"/>
  <c r="AZ55" i="1"/>
  <c r="AA80" i="7" s="1"/>
  <c r="AC80" i="7" s="1"/>
  <c r="BJN11" i="3"/>
  <c r="BB55" i="1" s="1"/>
  <c r="AD80" i="7" s="1"/>
  <c r="L80" i="7" s="1"/>
  <c r="BKU11" i="3"/>
  <c r="BHZ11" i="3" a="1"/>
  <c r="BGT11" i="3" a="1"/>
  <c r="BJI11" i="3"/>
  <c r="U77" i="7" l="1"/>
  <c r="BGT11" i="3"/>
  <c r="AH53" i="1" s="1"/>
  <c r="EB53" i="1" s="1"/>
  <c r="BHZ11" i="3"/>
  <c r="BJE11" i="3"/>
  <c r="AG55" i="1" s="1"/>
  <c r="X80" i="7" s="1"/>
  <c r="BIK11" i="3" a="1"/>
  <c r="BIK11" i="3" s="1"/>
  <c r="BIB11" i="3" s="1"/>
  <c r="EG55" i="1"/>
  <c r="BLB11" i="3"/>
  <c r="BKK11" i="3" s="1"/>
  <c r="AG56" i="1" s="1"/>
  <c r="X81" i="7" s="1"/>
  <c r="AZ56" i="1"/>
  <c r="AA81" i="7" s="1"/>
  <c r="AC81" i="7" s="1"/>
  <c r="BJC11" i="3"/>
  <c r="AE55" i="1" s="1"/>
  <c r="V80" i="7" s="1"/>
  <c r="BJD11" i="3"/>
  <c r="AF55" i="1" s="1"/>
  <c r="W80" i="7" s="1"/>
  <c r="BKT11" i="3"/>
  <c r="BB56" i="1" s="1"/>
  <c r="AD81" i="7" s="1"/>
  <c r="L81" i="7" s="1"/>
  <c r="BMA11" i="3"/>
  <c r="BJF11" i="3" a="1"/>
  <c r="BJF11" i="3" l="1"/>
  <c r="AH55" i="1" s="1"/>
  <c r="EB55" i="1" s="1"/>
  <c r="U78" i="7"/>
  <c r="BKJ11" i="3"/>
  <c r="AF56" i="1" s="1"/>
  <c r="W81" i="7" s="1"/>
  <c r="BJQ11" i="3" a="1"/>
  <c r="BJQ11" i="3" s="1"/>
  <c r="BJH11" i="3" s="1"/>
  <c r="BKI11" i="3"/>
  <c r="AE56" i="1" s="1"/>
  <c r="V81" i="7" s="1"/>
  <c r="BKX11" i="3"/>
  <c r="BMH11" i="3"/>
  <c r="BMD11" i="3" s="1"/>
  <c r="AZ57" i="1"/>
  <c r="AA82" i="7" s="1"/>
  <c r="AC82" i="7" s="1"/>
  <c r="EG56" i="1"/>
  <c r="BLZ11" i="3"/>
  <c r="BB57" i="1" s="1"/>
  <c r="AD82" i="7" s="1"/>
  <c r="L82" i="7" s="1"/>
  <c r="AB18" i="9"/>
  <c r="AB67" i="9"/>
  <c r="AB32" i="9" s="1"/>
  <c r="BP31" i="1"/>
  <c r="BO31" i="1" s="1"/>
  <c r="AC18" i="9"/>
  <c r="P31" i="9"/>
  <c r="Q7" i="7"/>
  <c r="O7" i="7" s="1"/>
  <c r="ZP12" i="3"/>
  <c r="ZP13" i="3"/>
  <c r="AAG13" i="3" s="1"/>
  <c r="ZP14" i="3"/>
  <c r="AAG14" i="3" s="1"/>
  <c r="ZP15" i="3"/>
  <c r="AAG15" i="3" s="1"/>
  <c r="ZP16" i="3"/>
  <c r="AAG16" i="3" s="1"/>
  <c r="ZP17" i="3"/>
  <c r="AAG17" i="3" s="1"/>
  <c r="ZP18" i="3"/>
  <c r="AAG18" i="3" s="1"/>
  <c r="ABM12" i="3"/>
  <c r="ABM13" i="3"/>
  <c r="ABM14" i="3"/>
  <c r="ABM15" i="3"/>
  <c r="ABM16" i="3"/>
  <c r="ABM17" i="3"/>
  <c r="ABM18" i="3"/>
  <c r="ACK12" i="3" a="1"/>
  <c r="ACK12" i="3" s="1"/>
  <c r="ACK13" i="3" a="1"/>
  <c r="ACK13" i="3" s="1"/>
  <c r="ACK14" i="3" a="1"/>
  <c r="ACK14" i="3" s="1"/>
  <c r="ACK15" i="3" a="1"/>
  <c r="ACK15" i="3" s="1"/>
  <c r="ACK16" i="3" a="1"/>
  <c r="ACK16" i="3" s="1"/>
  <c r="ACK17" i="3" a="1"/>
  <c r="ACK17" i="3" s="1"/>
  <c r="ACK18" i="3" a="1"/>
  <c r="ACK18" i="3" s="1"/>
  <c r="R31" i="9"/>
  <c r="Q52" i="7"/>
  <c r="O52" i="7" s="1"/>
  <c r="R52" i="7"/>
  <c r="P52" i="7" s="1"/>
  <c r="AD7" i="7"/>
  <c r="L7" i="7" s="1"/>
  <c r="J63" i="9"/>
  <c r="J31" i="9" s="1"/>
  <c r="Z63" i="9"/>
  <c r="Z18" i="9" s="1"/>
  <c r="H52" i="7"/>
  <c r="AD52" i="7"/>
  <c r="L52" i="7" s="1"/>
  <c r="Q20" i="7"/>
  <c r="O20" i="7" s="1"/>
  <c r="Q56" i="7"/>
  <c r="O56" i="7" s="1"/>
  <c r="AE63" i="9"/>
  <c r="AE31" i="9" s="1"/>
  <c r="BI27" i="1"/>
  <c r="BI31" i="1"/>
  <c r="ED27" i="1"/>
  <c r="AU27" i="1"/>
  <c r="CW27" i="1"/>
  <c r="CV27" i="1" s="1"/>
  <c r="AGY17" i="3"/>
  <c r="AIE17" i="3" s="1"/>
  <c r="BB31" i="1"/>
  <c r="AD21" i="7" s="1"/>
  <c r="L21" i="7" s="1"/>
  <c r="BB39" i="1"/>
  <c r="AD64" i="7" s="1"/>
  <c r="L64" i="7" s="1"/>
  <c r="BB41" i="1"/>
  <c r="BB45" i="1"/>
  <c r="AD24" i="7" s="1"/>
  <c r="L24" i="7" s="1"/>
  <c r="BB50" i="1"/>
  <c r="AD25" i="7" s="1"/>
  <c r="L25" i="7" s="1"/>
  <c r="BB54" i="1"/>
  <c r="AD79" i="7" s="1"/>
  <c r="L79" i="7" s="1"/>
  <c r="AGY16" i="3"/>
  <c r="AGY14" i="3"/>
  <c r="AH54" i="1"/>
  <c r="EB54" i="1" s="1"/>
  <c r="AZ45" i="1"/>
  <c r="AA70" i="7" s="1"/>
  <c r="AC70" i="7" s="1"/>
  <c r="AZ50" i="1"/>
  <c r="AA25" i="7" s="1"/>
  <c r="AC25" i="7" s="1"/>
  <c r="AZ54" i="1"/>
  <c r="AA79" i="7" s="1"/>
  <c r="AC79" i="7" s="1"/>
  <c r="AF54" i="1"/>
  <c r="W26" i="7" s="1"/>
  <c r="AE54" i="1"/>
  <c r="V26" i="7" s="1"/>
  <c r="AG54" i="1"/>
  <c r="X79" i="7" s="1"/>
  <c r="EG54" i="1"/>
  <c r="AH50" i="1"/>
  <c r="AE50" i="1"/>
  <c r="V75" i="7" s="1"/>
  <c r="AF50" i="1"/>
  <c r="W25" i="7" s="1"/>
  <c r="AG50" i="1"/>
  <c r="X75" i="7" s="1"/>
  <c r="EG50" i="1"/>
  <c r="AH27" i="1"/>
  <c r="AH31" i="1"/>
  <c r="AH39" i="1"/>
  <c r="EB39" i="1" s="1"/>
  <c r="AH41" i="1"/>
  <c r="AH45" i="1"/>
  <c r="AG27" i="1"/>
  <c r="X7" i="7" s="1"/>
  <c r="AG31" i="1"/>
  <c r="X21" i="7" s="1"/>
  <c r="AG39" i="1"/>
  <c r="X64" i="7" s="1"/>
  <c r="AG41" i="1"/>
  <c r="X23" i="7" s="1"/>
  <c r="AG45" i="1"/>
  <c r="X24" i="7" s="1"/>
  <c r="AF27" i="1"/>
  <c r="W7" i="7" s="1"/>
  <c r="AF31" i="1"/>
  <c r="W21" i="7" s="1"/>
  <c r="AF39" i="1"/>
  <c r="W22" i="7" s="1"/>
  <c r="AF41" i="1"/>
  <c r="W66" i="7" s="1"/>
  <c r="AF45" i="1"/>
  <c r="W24" i="7" s="1"/>
  <c r="AE27" i="1"/>
  <c r="V7" i="7" s="1"/>
  <c r="AE31" i="1"/>
  <c r="V56" i="7" s="1"/>
  <c r="AE39" i="1"/>
  <c r="V22" i="7" s="1"/>
  <c r="AE41" i="1"/>
  <c r="V66" i="7" s="1"/>
  <c r="AE45" i="1"/>
  <c r="V70" i="7" s="1"/>
  <c r="EG45" i="1"/>
  <c r="AZ31" i="1"/>
  <c r="AA21" i="7" s="1"/>
  <c r="AC21" i="7" s="1"/>
  <c r="AZ39" i="1"/>
  <c r="AA22" i="7" s="1"/>
  <c r="AC22" i="7" s="1"/>
  <c r="AZ41" i="1"/>
  <c r="AA66" i="7" s="1"/>
  <c r="AC66" i="7" s="1"/>
  <c r="EG41" i="1"/>
  <c r="EG39" i="1"/>
  <c r="AX31" i="1"/>
  <c r="EA31" i="1" s="1"/>
  <c r="EC31" i="1"/>
  <c r="AX27" i="1"/>
  <c r="EA27" i="1" s="1"/>
  <c r="EC27" i="1"/>
  <c r="EG31" i="1"/>
  <c r="AZ27" i="1"/>
  <c r="AA7" i="7" s="1"/>
  <c r="AC7" i="7" s="1"/>
  <c r="AGY13" i="3"/>
  <c r="EG27" i="1"/>
  <c r="AGY12" i="3"/>
  <c r="AGY18" i="3"/>
  <c r="AIE18" i="3" s="1"/>
  <c r="BY27" i="1"/>
  <c r="Y63" i="9" s="1"/>
  <c r="BY31" i="1"/>
  <c r="Y67" i="9" s="1"/>
  <c r="Y32" i="9" s="1"/>
  <c r="O32" i="9"/>
  <c r="CU31" i="1"/>
  <c r="Q32" i="9"/>
  <c r="O31" i="9"/>
  <c r="AD63" i="9"/>
  <c r="Q31" i="9"/>
  <c r="CU27" i="1"/>
  <c r="AGY15" i="3"/>
  <c r="AIE15" i="3" s="1"/>
  <c r="AGC10" i="3" a="1"/>
  <c r="AGC10" i="3" s="1"/>
  <c r="APO11" i="3"/>
  <c r="BKO11" i="3"/>
  <c r="BLU11" i="3"/>
  <c r="U80" i="7" l="1"/>
  <c r="AD18" i="9"/>
  <c r="AA24" i="7"/>
  <c r="AC24" i="7" s="1"/>
  <c r="BKW11" i="3" a="1"/>
  <c r="BKW11" i="3" s="1"/>
  <c r="BKN11" i="3" s="1"/>
  <c r="AW27" i="1"/>
  <c r="U24" i="7"/>
  <c r="EB45" i="1"/>
  <c r="U23" i="7"/>
  <c r="EB41" i="1"/>
  <c r="U56" i="7"/>
  <c r="EB31" i="1"/>
  <c r="U25" i="7"/>
  <c r="EB50" i="1"/>
  <c r="U7" i="7"/>
  <c r="EB27" i="1"/>
  <c r="X52" i="7"/>
  <c r="BLO11" i="3"/>
  <c r="AE57" i="1" s="1"/>
  <c r="V82" i="7" s="1"/>
  <c r="V20" i="7"/>
  <c r="X66" i="7"/>
  <c r="BLP11" i="3"/>
  <c r="AF57" i="1" s="1"/>
  <c r="W82" i="7" s="1"/>
  <c r="U21" i="7"/>
  <c r="AD27" i="1"/>
  <c r="AD22" i="7"/>
  <c r="L22" i="7" s="1"/>
  <c r="AT27" i="1"/>
  <c r="X20" i="7"/>
  <c r="AD56" i="7"/>
  <c r="L56" i="7" s="1"/>
  <c r="W52" i="7"/>
  <c r="AAG12" i="3"/>
  <c r="AD26" i="1" s="1"/>
  <c r="AJ26" i="1"/>
  <c r="X56" i="7"/>
  <c r="AK28" i="1"/>
  <c r="AIE12" i="3"/>
  <c r="AJK12" i="3" s="1"/>
  <c r="AI32" i="1"/>
  <c r="Y52" i="7"/>
  <c r="EG57" i="1"/>
  <c r="EO12" i="1" s="1"/>
  <c r="T36" i="12" s="1"/>
  <c r="Q36" i="12" s="1"/>
  <c r="EP10" i="1"/>
  <c r="EP6" i="1"/>
  <c r="EV6" i="1" s="1"/>
  <c r="BLQ11" i="3"/>
  <c r="AG57" i="1" s="1"/>
  <c r="X82" i="7" s="1"/>
  <c r="U66" i="7"/>
  <c r="W20" i="7"/>
  <c r="AA23" i="7"/>
  <c r="AC23" i="7" s="1"/>
  <c r="V9" i="7"/>
  <c r="J18" i="9"/>
  <c r="U64" i="7"/>
  <c r="U75" i="7"/>
  <c r="S52" i="7"/>
  <c r="AA56" i="7"/>
  <c r="AC56" i="7" s="1"/>
  <c r="V21" i="7"/>
  <c r="X26" i="7"/>
  <c r="AD75" i="7"/>
  <c r="L75" i="7" s="1"/>
  <c r="V64" i="7"/>
  <c r="V24" i="7"/>
  <c r="AA52" i="7"/>
  <c r="AC52" i="7" s="1"/>
  <c r="X8" i="7"/>
  <c r="U20" i="7"/>
  <c r="AA9" i="7"/>
  <c r="AC9" i="7" s="1"/>
  <c r="AE18" i="9"/>
  <c r="M52" i="7"/>
  <c r="X9" i="7"/>
  <c r="AA26" i="7"/>
  <c r="AC26" i="7" s="1"/>
  <c r="AFT10" i="3"/>
  <c r="AGK10" i="3" s="1"/>
  <c r="AHI10" i="3" a="1"/>
  <c r="AHI10" i="3" s="1"/>
  <c r="AIO10" i="3" s="1" a="1"/>
  <c r="AIO10" i="3" s="1"/>
  <c r="CW31" i="1"/>
  <c r="AJK15" i="3"/>
  <c r="AKQ15" i="3" s="1"/>
  <c r="X70" i="7"/>
  <c r="V25" i="7"/>
  <c r="AV27" i="1"/>
  <c r="W8" i="7"/>
  <c r="AD9" i="7"/>
  <c r="L9" i="7" s="1"/>
  <c r="AA75" i="7"/>
  <c r="AC75" i="7" s="1"/>
  <c r="V79" i="7"/>
  <c r="W64" i="7"/>
  <c r="AE67" i="9"/>
  <c r="AE32" i="9" s="1"/>
  <c r="W23" i="7"/>
  <c r="AA8" i="7"/>
  <c r="AC8" i="7" s="1"/>
  <c r="W79" i="7"/>
  <c r="U79" i="7"/>
  <c r="AD70" i="7"/>
  <c r="L70" i="7" s="1"/>
  <c r="AD8" i="7"/>
  <c r="L8" i="7" s="1"/>
  <c r="AA20" i="7"/>
  <c r="AC20" i="7" s="1"/>
  <c r="BMC11" i="3" a="1"/>
  <c r="BMC11" i="3" s="1"/>
  <c r="BLT11" i="3" s="1"/>
  <c r="AQU11" i="3"/>
  <c r="ASA11" i="3" s="1"/>
  <c r="ASS11" i="3" s="1"/>
  <c r="AQG11" i="3"/>
  <c r="Y18" i="9"/>
  <c r="Y31" i="9"/>
  <c r="AJK18" i="3"/>
  <c r="AKQ18" i="3" s="1"/>
  <c r="ALW18" i="3" s="1"/>
  <c r="AIE13" i="3"/>
  <c r="X22" i="7"/>
  <c r="V8" i="7"/>
  <c r="W9" i="7"/>
  <c r="ADQ17" i="3" a="1"/>
  <c r="ADQ17" i="3" s="1"/>
  <c r="ADH17" i="3" s="1"/>
  <c r="ADY17" i="3" s="1"/>
  <c r="ACB17" i="3"/>
  <c r="ACS17" i="3" s="1"/>
  <c r="ACB16" i="3"/>
  <c r="ACS16" i="3" s="1"/>
  <c r="ADQ16" i="3" a="1"/>
  <c r="ADQ16" i="3" s="1"/>
  <c r="ADH16" i="3" s="1"/>
  <c r="ADY16" i="3" s="1"/>
  <c r="W56" i="7"/>
  <c r="U22" i="7"/>
  <c r="W75" i="7"/>
  <c r="ADQ15" i="3" a="1"/>
  <c r="ADQ15" i="3" s="1"/>
  <c r="ACB15" i="3"/>
  <c r="ACS15" i="3" s="1"/>
  <c r="U8" i="7"/>
  <c r="ACB14" i="3"/>
  <c r="ACS14" i="3" s="1"/>
  <c r="ADQ14" i="3" a="1"/>
  <c r="ADQ14" i="3" s="1"/>
  <c r="V52" i="7"/>
  <c r="U52" i="7"/>
  <c r="AA64" i="7"/>
  <c r="AC64" i="7" s="1"/>
  <c r="X25" i="7"/>
  <c r="ADQ13" i="3" a="1"/>
  <c r="ADQ13" i="3" s="1"/>
  <c r="AEW13" i="3" s="1" a="1"/>
  <c r="AEW13" i="3" s="1"/>
  <c r="AEN13" i="3" s="1"/>
  <c r="AFE13" i="3" s="1"/>
  <c r="ACB13" i="3"/>
  <c r="ACS13" i="3" s="1"/>
  <c r="AIE14" i="3"/>
  <c r="ACB12" i="3"/>
  <c r="ACS12" i="3" s="1"/>
  <c r="ADQ12" i="3" a="1"/>
  <c r="ADQ12" i="3" s="1"/>
  <c r="W70" i="7"/>
  <c r="U70" i="7"/>
  <c r="R67" i="9"/>
  <c r="AC67" i="9"/>
  <c r="J67" i="9"/>
  <c r="V23" i="7"/>
  <c r="ACB18" i="3"/>
  <c r="ACS18" i="3" s="1"/>
  <c r="ADQ18" i="3" a="1"/>
  <c r="ADQ18" i="3" s="1"/>
  <c r="AEW18" i="3" s="1" a="1"/>
  <c r="AEW18" i="3" s="1"/>
  <c r="AEN18" i="3" s="1"/>
  <c r="AFE18" i="3" s="1"/>
  <c r="AD66" i="7"/>
  <c r="L66" i="7" s="1"/>
  <c r="Z31" i="9"/>
  <c r="AD23" i="7"/>
  <c r="L23" i="7" s="1"/>
  <c r="AD26" i="7"/>
  <c r="L26" i="7" s="1"/>
  <c r="AJK17" i="3"/>
  <c r="AIE16" i="3"/>
  <c r="BKL11" i="3" a="1"/>
  <c r="BLR11" i="3" a="1"/>
  <c r="BKL11" i="3" l="1"/>
  <c r="AH56" i="1" s="1"/>
  <c r="BLR11" i="3"/>
  <c r="AH57" i="1" s="1"/>
  <c r="EB57" i="1" s="1"/>
  <c r="AV26" i="1"/>
  <c r="W10" i="7"/>
  <c r="CV31" i="1"/>
  <c r="AA10" i="7"/>
  <c r="AC10" i="7" s="1"/>
  <c r="AD28" i="1"/>
  <c r="X10" i="7"/>
  <c r="V10" i="7"/>
  <c r="L10" i="7"/>
  <c r="AT26" i="1"/>
  <c r="AD10" i="7"/>
  <c r="AW26" i="1"/>
  <c r="AI33" i="1"/>
  <c r="CW33" i="1"/>
  <c r="EE28" i="1"/>
  <c r="EJ28" i="1" s="1"/>
  <c r="AJ28" i="1"/>
  <c r="AEW12" i="3" a="1"/>
  <c r="AEW12" i="3" s="1"/>
  <c r="AGC12" i="3" s="1" a="1"/>
  <c r="AGC12" i="3" s="1"/>
  <c r="AHI12" i="3" s="1" a="1"/>
  <c r="AHI12" i="3" s="1"/>
  <c r="AGZ12" i="3" s="1"/>
  <c r="AHQ12" i="3" s="1"/>
  <c r="AK29" i="1"/>
  <c r="W47" i="12"/>
  <c r="N47" i="12" s="1"/>
  <c r="Q47" i="12" s="1"/>
  <c r="ET6" i="1"/>
  <c r="AGZ10" i="3"/>
  <c r="AHQ10" i="3" s="1"/>
  <c r="CW32" i="1"/>
  <c r="W55" i="12"/>
  <c r="N55" i="12" s="1"/>
  <c r="Q55" i="12" s="1"/>
  <c r="ET10" i="1"/>
  <c r="EV10" i="1"/>
  <c r="EO28" i="1" s="1"/>
  <c r="R51" i="7"/>
  <c r="ED26" i="1"/>
  <c r="R19" i="7"/>
  <c r="H51" i="7"/>
  <c r="M51" i="7" s="1"/>
  <c r="AU26" i="1"/>
  <c r="H19" i="7"/>
  <c r="M19" i="7" s="1"/>
  <c r="AM82" i="1" s="1"/>
  <c r="Q57" i="7"/>
  <c r="EC32" i="1"/>
  <c r="AX32" i="1"/>
  <c r="EA32" i="1" s="1"/>
  <c r="ATG11" i="3"/>
  <c r="ATY11" i="3" s="1"/>
  <c r="ALW15" i="3"/>
  <c r="ANC15" i="3" s="1"/>
  <c r="AOI15" i="3" s="1"/>
  <c r="AEW17" i="3" a="1"/>
  <c r="AEW17" i="3" s="1"/>
  <c r="AEN17" i="3" s="1"/>
  <c r="AFE17" i="3" s="1"/>
  <c r="ADH15" i="3"/>
  <c r="ADY15" i="3" s="1"/>
  <c r="ANC18" i="3"/>
  <c r="AOI18" i="3" s="1"/>
  <c r="APO18" i="3" s="1"/>
  <c r="AJK16" i="3"/>
  <c r="AKQ17" i="3"/>
  <c r="ALW17" i="3" s="1"/>
  <c r="ADH18" i="3"/>
  <c r="ADY18" i="3" s="1"/>
  <c r="AGC18" i="3" a="1"/>
  <c r="AGC18" i="3" s="1"/>
  <c r="AFT18" i="3" s="1"/>
  <c r="AGK18" i="3" s="1"/>
  <c r="AHI18" i="3" a="1"/>
  <c r="AHI18" i="3" s="1"/>
  <c r="AGZ18" i="3" s="1"/>
  <c r="AHQ18" i="3" s="1"/>
  <c r="ARM11" i="3"/>
  <c r="AKQ12" i="3"/>
  <c r="AIF10" i="3"/>
  <c r="AIW10" i="3" s="1"/>
  <c r="ADH12" i="3"/>
  <c r="ADY12" i="3" s="1"/>
  <c r="ADH14" i="3"/>
  <c r="ADY14" i="3" s="1"/>
  <c r="ADH13" i="3"/>
  <c r="ADY13" i="3" s="1"/>
  <c r="AGC13" i="3" a="1"/>
  <c r="AGC13" i="3" s="1"/>
  <c r="AFT13" i="3" s="1"/>
  <c r="AGK13" i="3" s="1"/>
  <c r="AJK14" i="3"/>
  <c r="AJU10" i="3" a="1"/>
  <c r="AJU10" i="3" s="1"/>
  <c r="AUM11" i="3"/>
  <c r="AVE11" i="3" s="1"/>
  <c r="AC32" i="9"/>
  <c r="AD32" i="9" s="1"/>
  <c r="AD67" i="9"/>
  <c r="AEW16" i="3" a="1"/>
  <c r="AEW16" i="3" s="1"/>
  <c r="AJK13" i="3"/>
  <c r="J32" i="9"/>
  <c r="AT28" i="1"/>
  <c r="AV28" i="1"/>
  <c r="AW28" i="1"/>
  <c r="R32" i="9"/>
  <c r="Z67" i="9"/>
  <c r="P67" i="9"/>
  <c r="AEW14" i="3" a="1"/>
  <c r="AEW14" i="3" s="1"/>
  <c r="AEW15" i="3" a="1"/>
  <c r="AEW15" i="3" s="1"/>
  <c r="AEN15" i="3" s="1"/>
  <c r="AFE15" i="3" s="1"/>
  <c r="U82" i="7" l="1"/>
  <c r="EB56" i="1"/>
  <c r="U26" i="7"/>
  <c r="U81" i="7"/>
  <c r="U9" i="7"/>
  <c r="U10" i="7" s="1"/>
  <c r="AGC17" i="3" a="1"/>
  <c r="AGC17" i="3" s="1"/>
  <c r="AHI17" i="3" s="1" a="1"/>
  <c r="AHI17" i="3" s="1"/>
  <c r="AGZ17" i="3" s="1"/>
  <c r="AHQ17" i="3" s="1"/>
  <c r="AI34" i="1"/>
  <c r="Q59" i="7" s="1"/>
  <c r="CV32" i="1"/>
  <c r="AD29" i="1"/>
  <c r="Q62" i="12"/>
  <c r="Q68" i="12" s="1"/>
  <c r="CW34" i="1"/>
  <c r="EE29" i="1"/>
  <c r="EJ29" i="1" s="1"/>
  <c r="AJ29" i="1"/>
  <c r="R7" i="10"/>
  <c r="AEN12" i="3"/>
  <c r="AFE12" i="3" s="1"/>
  <c r="AK30" i="1"/>
  <c r="O57" i="7"/>
  <c r="R53" i="7"/>
  <c r="ED28" i="1"/>
  <c r="H53" i="7"/>
  <c r="M53" i="7" s="1"/>
  <c r="AU28" i="1"/>
  <c r="P19" i="7"/>
  <c r="S19" i="7" s="1"/>
  <c r="Y19" i="7"/>
  <c r="EV13" i="1"/>
  <c r="CV33" i="1"/>
  <c r="P51" i="7"/>
  <c r="S51" i="7" s="1"/>
  <c r="Y51" i="7"/>
  <c r="AX33" i="1"/>
  <c r="EA33" i="1" s="1"/>
  <c r="Q58" i="7"/>
  <c r="EC33" i="1"/>
  <c r="AVS11" i="3"/>
  <c r="AHI13" i="3" a="1"/>
  <c r="AHI13" i="3" s="1"/>
  <c r="AGZ13" i="3" s="1"/>
  <c r="AHQ13" i="3" s="1"/>
  <c r="P32" i="9"/>
  <c r="S67" i="9"/>
  <c r="S32" i="9" s="1"/>
  <c r="AEN16" i="3"/>
  <c r="AFE16" i="3" s="1"/>
  <c r="AGC16" i="3" a="1"/>
  <c r="AGC16" i="3" s="1"/>
  <c r="AHI16" i="3" s="1" a="1"/>
  <c r="AHI16" i="3" s="1"/>
  <c r="AGZ16" i="3" s="1"/>
  <c r="AHQ16" i="3" s="1"/>
  <c r="AGC14" i="3" a="1"/>
  <c r="AGC14" i="3" s="1"/>
  <c r="AHI14" i="3" s="1" a="1"/>
  <c r="AHI14" i="3" s="1"/>
  <c r="AKQ16" i="3"/>
  <c r="Z32" i="9"/>
  <c r="AJL10" i="3"/>
  <c r="AKC10" i="3" s="1"/>
  <c r="ALA10" i="3" a="1"/>
  <c r="ALA10" i="3" s="1"/>
  <c r="AKQ14" i="3"/>
  <c r="AV29" i="1"/>
  <c r="AW29" i="1"/>
  <c r="AT29" i="1"/>
  <c r="APO15" i="3"/>
  <c r="AGC15" i="3" a="1"/>
  <c r="AGC15" i="3" s="1"/>
  <c r="AFT15" i="3" s="1"/>
  <c r="AGK15" i="3" s="1"/>
  <c r="AQU18" i="3"/>
  <c r="ASA18" i="3" s="1"/>
  <c r="AKQ13" i="3"/>
  <c r="AIO12" i="3" a="1"/>
  <c r="AIO12" i="3" s="1"/>
  <c r="AEN14" i="3"/>
  <c r="AFE14" i="3" s="1"/>
  <c r="AFT12" i="3"/>
  <c r="AGK12" i="3" s="1"/>
  <c r="ANC17" i="3"/>
  <c r="AIO18" i="3" a="1"/>
  <c r="AIO18" i="3" s="1"/>
  <c r="ALW12" i="3"/>
  <c r="AIO13" i="3" l="1" a="1"/>
  <c r="AIO13" i="3" s="1"/>
  <c r="AI35" i="1"/>
  <c r="AX35" i="1" s="1"/>
  <c r="EA35" i="1" s="1"/>
  <c r="AIO17" i="3" a="1"/>
  <c r="AIO17" i="3" s="1"/>
  <c r="AJU17" i="3" s="1" a="1"/>
  <c r="AJU17" i="3" s="1"/>
  <c r="AJL17" i="3" s="1"/>
  <c r="AKC17" i="3" s="1"/>
  <c r="AGZ14" i="3"/>
  <c r="AHQ14" i="3" s="1"/>
  <c r="AIO14" i="3" a="1"/>
  <c r="AIO14" i="3" s="1"/>
  <c r="AIF14" i="3" s="1"/>
  <c r="AIW14" i="3" s="1"/>
  <c r="AFT17" i="3"/>
  <c r="AGK17" i="3" s="1"/>
  <c r="EC34" i="1"/>
  <c r="AX34" i="1"/>
  <c r="EA34" i="1" s="1"/>
  <c r="P53" i="7"/>
  <c r="S53" i="7" s="1"/>
  <c r="Y53" i="7"/>
  <c r="AKR10" i="3"/>
  <c r="ALI10" i="3" s="1"/>
  <c r="CW35" i="1"/>
  <c r="O58" i="7"/>
  <c r="R54" i="7"/>
  <c r="ED29" i="1"/>
  <c r="H54" i="7"/>
  <c r="M54" i="7" s="1"/>
  <c r="AU29" i="1"/>
  <c r="EE30" i="1"/>
  <c r="EJ30" i="1" s="1"/>
  <c r="AJ30" i="1"/>
  <c r="R7" i="7" s="1"/>
  <c r="AD30" i="1"/>
  <c r="CV34" i="1"/>
  <c r="O59" i="7"/>
  <c r="AK31" i="1"/>
  <c r="EE31" i="1" s="1"/>
  <c r="EJ31" i="1" s="1"/>
  <c r="AMG10" i="3" a="1"/>
  <c r="AMG10" i="3" s="1"/>
  <c r="ALW14" i="3"/>
  <c r="ANC14" i="3" s="1"/>
  <c r="AWK11" i="3"/>
  <c r="AWY11" i="3"/>
  <c r="AOI17" i="3"/>
  <c r="APO17" i="3" s="1"/>
  <c r="AQU17" i="3" s="1"/>
  <c r="AHI15" i="3" a="1"/>
  <c r="AHI15" i="3" s="1"/>
  <c r="AK32" i="1" s="1"/>
  <c r="ALW16" i="3"/>
  <c r="ANC16" i="3" s="1"/>
  <c r="AOI16" i="3" s="1"/>
  <c r="AQU15" i="3"/>
  <c r="AIF13" i="3"/>
  <c r="AIW13" i="3" s="1"/>
  <c r="AJU13" i="3" a="1"/>
  <c r="AJU13" i="3" s="1"/>
  <c r="AJL13" i="3" s="1"/>
  <c r="AKC13" i="3" s="1"/>
  <c r="AW30" i="1"/>
  <c r="AV30" i="1"/>
  <c r="AT30" i="1"/>
  <c r="AIF12" i="3"/>
  <c r="AIW12" i="3" s="1"/>
  <c r="AJU12" i="3" a="1"/>
  <c r="AJU12" i="3" s="1"/>
  <c r="AFT14" i="3"/>
  <c r="AGK14" i="3" s="1"/>
  <c r="ANC12" i="3"/>
  <c r="ALW13" i="3"/>
  <c r="AIF18" i="3"/>
  <c r="AIW18" i="3" s="1"/>
  <c r="ATG18" i="3"/>
  <c r="AFT16" i="3"/>
  <c r="AGK16" i="3" s="1"/>
  <c r="AIO16" i="3" a="1"/>
  <c r="AIO16" i="3" s="1"/>
  <c r="AJU18" i="3" a="1"/>
  <c r="AJU18" i="3" s="1"/>
  <c r="Q21" i="7" l="1"/>
  <c r="O21" i="7" s="1"/>
  <c r="EC35" i="1"/>
  <c r="Q60" i="7"/>
  <c r="O60" i="7" s="1"/>
  <c r="ALA17" i="3" a="1"/>
  <c r="ALA17" i="3" s="1"/>
  <c r="AMG17" i="3" s="1" a="1"/>
  <c r="AMG17" i="3" s="1"/>
  <c r="ANM17" i="3" s="1" a="1"/>
  <c r="ANM17" i="3" s="1"/>
  <c r="AND17" i="3" s="1"/>
  <c r="ANU17" i="3" s="1"/>
  <c r="CV35" i="1"/>
  <c r="AIO15" i="3" a="1"/>
  <c r="AIO15" i="3" s="1"/>
  <c r="AIF15" i="3" s="1"/>
  <c r="AIW15" i="3" s="1"/>
  <c r="H7" i="7"/>
  <c r="M7" i="7" s="1"/>
  <c r="AIF17" i="3"/>
  <c r="AIW17" i="3" s="1"/>
  <c r="AJU14" i="3" a="1"/>
  <c r="AJU14" i="3" s="1"/>
  <c r="ALA14" i="3" s="1" a="1"/>
  <c r="ALA14" i="3" s="1"/>
  <c r="AKR14" i="3" s="1"/>
  <c r="ALI14" i="3" s="1"/>
  <c r="EE32" i="1"/>
  <c r="EJ32" i="1" s="1"/>
  <c r="P7" i="7"/>
  <c r="S7" i="7" s="1"/>
  <c r="Y7" i="7"/>
  <c r="AI36" i="1"/>
  <c r="R55" i="7"/>
  <c r="ED30" i="1"/>
  <c r="AU30" i="1"/>
  <c r="H55" i="7"/>
  <c r="M55" i="7" s="1"/>
  <c r="H20" i="7"/>
  <c r="M20" i="7" s="1"/>
  <c r="AM83" i="1" s="1"/>
  <c r="R20" i="7"/>
  <c r="CW36" i="1"/>
  <c r="P54" i="7"/>
  <c r="S54" i="7" s="1"/>
  <c r="Y54" i="7"/>
  <c r="AXQ11" i="3"/>
  <c r="AYE11" i="3"/>
  <c r="AZK11" i="3" s="1"/>
  <c r="BAC11" i="3" s="1"/>
  <c r="ALX10" i="3"/>
  <c r="AMO10" i="3" s="1"/>
  <c r="ANM10" i="3" a="1"/>
  <c r="ANM10" i="3" s="1"/>
  <c r="AW31" i="1"/>
  <c r="AOI14" i="3"/>
  <c r="APO14" i="3" s="1"/>
  <c r="AQU14" i="3" s="1"/>
  <c r="ASA14" i="3" s="1"/>
  <c r="AUM18" i="3"/>
  <c r="AVS18" i="3" s="1"/>
  <c r="AJL12" i="3"/>
  <c r="AKC12" i="3" s="1"/>
  <c r="ASA15" i="3"/>
  <c r="AGZ15" i="3"/>
  <c r="AHQ15" i="3" s="1"/>
  <c r="AD32" i="1" s="1"/>
  <c r="AIF16" i="3"/>
  <c r="AIW16" i="3" s="1"/>
  <c r="AJU16" i="3" a="1"/>
  <c r="AJU16" i="3" s="1"/>
  <c r="AOI12" i="3"/>
  <c r="AT31" i="1"/>
  <c r="ASA17" i="3"/>
  <c r="AD31" i="1"/>
  <c r="AV31" i="1"/>
  <c r="AJL18" i="3"/>
  <c r="AKC18" i="3" s="1"/>
  <c r="ALA12" i="3" a="1"/>
  <c r="ALA12" i="3" s="1"/>
  <c r="APO16" i="3"/>
  <c r="ALA13" i="3" a="1"/>
  <c r="ALA13" i="3" s="1"/>
  <c r="ALA18" i="3" a="1"/>
  <c r="ALA18" i="3" s="1"/>
  <c r="AKR18" i="3" s="1"/>
  <c r="ALI18" i="3" s="1"/>
  <c r="ANC13" i="3"/>
  <c r="AJ31" i="1"/>
  <c r="AKR17" i="3" l="1"/>
  <c r="ALI17" i="3" s="1"/>
  <c r="AMG14" i="3" a="1"/>
  <c r="AMG14" i="3" s="1"/>
  <c r="ALX14" i="3" s="1"/>
  <c r="AMO14" i="3" s="1"/>
  <c r="AJL14" i="3"/>
  <c r="AKC14" i="3" s="1"/>
  <c r="AW33" i="1"/>
  <c r="AK33" i="1"/>
  <c r="EE33" i="1" s="1"/>
  <c r="EJ33" i="1" s="1"/>
  <c r="AJU15" i="3" a="1"/>
  <c r="AJU15" i="3" s="1"/>
  <c r="AK34" i="1" s="1"/>
  <c r="EE34" i="1" s="1"/>
  <c r="EJ34" i="1" s="1"/>
  <c r="P20" i="7"/>
  <c r="S20" i="7" s="1"/>
  <c r="Y20" i="7"/>
  <c r="T7" i="10"/>
  <c r="AJ79" i="1"/>
  <c r="R4" i="10" s="1"/>
  <c r="Q61" i="7"/>
  <c r="EC36" i="1"/>
  <c r="AX36" i="1"/>
  <c r="EA36" i="1" s="1"/>
  <c r="CW37" i="1"/>
  <c r="P55" i="7"/>
  <c r="S55" i="7" s="1"/>
  <c r="Y55" i="7"/>
  <c r="AD33" i="1"/>
  <c r="AJ32" i="1"/>
  <c r="CV36" i="1"/>
  <c r="AND10" i="3"/>
  <c r="ANU10" i="3" s="1"/>
  <c r="AOS10" i="3" a="1"/>
  <c r="AOS10" i="3" s="1"/>
  <c r="AYW11" i="3"/>
  <c r="BAQ11" i="3"/>
  <c r="BBI11" i="3" s="1"/>
  <c r="ATG14" i="3"/>
  <c r="ATG17" i="3"/>
  <c r="AMG13" i="3" a="1"/>
  <c r="AMG13" i="3" s="1"/>
  <c r="APO12" i="3"/>
  <c r="AQU12" i="3" s="1"/>
  <c r="AKR12" i="3"/>
  <c r="ALI12" i="3" s="1"/>
  <c r="ATG15" i="3"/>
  <c r="AOI13" i="3"/>
  <c r="AMG12" i="3" a="1"/>
  <c r="AMG12" i="3" s="1"/>
  <c r="ALA16" i="3" a="1"/>
  <c r="ALA16" i="3" s="1"/>
  <c r="AOS17" i="3" a="1"/>
  <c r="AOS17" i="3" s="1"/>
  <c r="APY17" i="3" s="1" a="1"/>
  <c r="APY17" i="3" s="1"/>
  <c r="APP17" i="3" s="1"/>
  <c r="AQG17" i="3" s="1"/>
  <c r="ALX17" i="3"/>
  <c r="AMO17" i="3" s="1"/>
  <c r="AW32" i="1"/>
  <c r="AV32" i="1"/>
  <c r="AT32" i="1"/>
  <c r="AV33" i="1"/>
  <c r="AMG18" i="3" a="1"/>
  <c r="AMG18" i="3" s="1"/>
  <c r="ANM18" i="3" s="1" a="1"/>
  <c r="ANM18" i="3" s="1"/>
  <c r="AND18" i="3" s="1"/>
  <c r="ANU18" i="3" s="1"/>
  <c r="AU31" i="1"/>
  <c r="ED31" i="1"/>
  <c r="H56" i="7"/>
  <c r="M56" i="7" s="1"/>
  <c r="R56" i="7"/>
  <c r="AKR13" i="3"/>
  <c r="ALI13" i="3" s="1"/>
  <c r="AQU16" i="3"/>
  <c r="AWY18" i="3"/>
  <c r="AT33" i="1"/>
  <c r="AJL16" i="3"/>
  <c r="AKC16" i="3" s="1"/>
  <c r="ANM14" i="3" l="1" a="1"/>
  <c r="ANM14" i="3" s="1"/>
  <c r="AOS14" i="3" s="1" a="1"/>
  <c r="AOS14" i="3" s="1"/>
  <c r="AOJ14" i="3" s="1"/>
  <c r="APA14" i="3" s="1"/>
  <c r="AJ33" i="1"/>
  <c r="ED33" i="1" s="1"/>
  <c r="AJL15" i="3"/>
  <c r="AKC15" i="3" s="1"/>
  <c r="AW34" i="1" s="1"/>
  <c r="ALA15" i="3" a="1"/>
  <c r="ALA15" i="3" s="1"/>
  <c r="CV37" i="1"/>
  <c r="R57" i="7"/>
  <c r="ED32" i="1"/>
  <c r="AU32" i="1"/>
  <c r="H57" i="7"/>
  <c r="M57" i="7" s="1"/>
  <c r="ALX12" i="3"/>
  <c r="AMO12" i="3" s="1"/>
  <c r="APY10" i="3" a="1"/>
  <c r="APY10" i="3" s="1"/>
  <c r="CW39" i="1" s="1"/>
  <c r="CW38" i="1"/>
  <c r="O61" i="7"/>
  <c r="AJ34" i="1"/>
  <c r="BBW11" i="3"/>
  <c r="BDC11" i="3" s="1"/>
  <c r="BDU11" i="3" s="1"/>
  <c r="AOJ10" i="3"/>
  <c r="APA10" i="3" s="1"/>
  <c r="AT34" i="1"/>
  <c r="ASA12" i="3"/>
  <c r="ATG12" i="3" s="1"/>
  <c r="AUM12" i="3" s="1"/>
  <c r="ALX18" i="3"/>
  <c r="AMO18" i="3" s="1"/>
  <c r="ANM12" i="3" a="1"/>
  <c r="ANM12" i="3" s="1"/>
  <c r="AUM17" i="3"/>
  <c r="P56" i="7"/>
  <c r="S56" i="7" s="1"/>
  <c r="Y56" i="7"/>
  <c r="ASA16" i="3"/>
  <c r="ATG16" i="3" s="1"/>
  <c r="AUM15" i="3"/>
  <c r="AOJ17" i="3"/>
  <c r="APA17" i="3" s="1"/>
  <c r="ARE17" i="3" a="1"/>
  <c r="ARE17" i="3" s="1"/>
  <c r="AQV17" i="3" s="1"/>
  <c r="ARM17" i="3" s="1"/>
  <c r="AKR16" i="3"/>
  <c r="ALI16" i="3" s="1"/>
  <c r="ALX13" i="3"/>
  <c r="AMO13" i="3" s="1"/>
  <c r="H58" i="7" l="1"/>
  <c r="M58" i="7" s="1"/>
  <c r="R58" i="7"/>
  <c r="P58" i="7" s="1"/>
  <c r="S58" i="7" s="1"/>
  <c r="AD34" i="1"/>
  <c r="AND14" i="3"/>
  <c r="ANU14" i="3" s="1"/>
  <c r="APY14" i="3" a="1"/>
  <c r="APY14" i="3" s="1"/>
  <c r="APP14" i="3" s="1"/>
  <c r="AQG14" i="3" s="1"/>
  <c r="AU33" i="1"/>
  <c r="AV34" i="1"/>
  <c r="AKR15" i="3"/>
  <c r="ALI15" i="3" s="1"/>
  <c r="AV35" i="1" s="1"/>
  <c r="AMG15" i="3" a="1"/>
  <c r="AMG15" i="3" s="1"/>
  <c r="AK35" i="1"/>
  <c r="EE35" i="1" s="1"/>
  <c r="EJ35" i="1" s="1"/>
  <c r="CV38" i="1"/>
  <c r="ARE10" i="3" a="1"/>
  <c r="ARE10" i="3" s="1"/>
  <c r="ASK10" i="3" s="1" a="1"/>
  <c r="ASK10" i="3" s="1"/>
  <c r="ATQ10" i="3" s="1" a="1"/>
  <c r="ATQ10" i="3" s="1"/>
  <c r="AOS12" i="3" a="1"/>
  <c r="AOS12" i="3" s="1"/>
  <c r="AOJ12" i="3" s="1"/>
  <c r="APA12" i="3" s="1"/>
  <c r="APP10" i="3"/>
  <c r="CV39" i="1" s="1"/>
  <c r="R59" i="7"/>
  <c r="ED34" i="1"/>
  <c r="H59" i="7"/>
  <c r="M59" i="7" s="1"/>
  <c r="AU34" i="1"/>
  <c r="P57" i="7"/>
  <c r="S57" i="7" s="1"/>
  <c r="Y57" i="7"/>
  <c r="AW35" i="1"/>
  <c r="BCO11" i="3"/>
  <c r="BEI11" i="3"/>
  <c r="AVS12" i="3"/>
  <c r="AWY12" i="3" s="1"/>
  <c r="AND12" i="3"/>
  <c r="ANU12" i="3" s="1"/>
  <c r="AMG16" i="3" a="1"/>
  <c r="AMG16" i="3" s="1"/>
  <c r="AUM16" i="3"/>
  <c r="AVS16" i="3" s="1"/>
  <c r="AVS17" i="3"/>
  <c r="AWY17" i="3" s="1"/>
  <c r="ASK17" i="3" a="1"/>
  <c r="ASK17" i="3" s="1"/>
  <c r="ANM13" i="3" a="1"/>
  <c r="ANM13" i="3" s="1"/>
  <c r="AOS18" i="3" a="1"/>
  <c r="AOS18" i="3" s="1"/>
  <c r="AYE18" i="3"/>
  <c r="ANC9" i="3"/>
  <c r="AOS9" i="3" a="1"/>
  <c r="AOS9" i="3" s="1"/>
  <c r="APO10" i="3"/>
  <c r="AQU10" i="3" s="1"/>
  <c r="CU40" i="1" s="1"/>
  <c r="APO13" i="3"/>
  <c r="AUM14" i="3"/>
  <c r="AVS15" i="3"/>
  <c r="Y58" i="7" l="1"/>
  <c r="AT35" i="1"/>
  <c r="AD35" i="1"/>
  <c r="AJ35" i="1"/>
  <c r="H21" i="7" s="1"/>
  <c r="M21" i="7" s="1"/>
  <c r="AM84" i="1" s="1"/>
  <c r="Y7" i="10" s="1"/>
  <c r="ARE14" i="3" a="1"/>
  <c r="ARE14" i="3" s="1"/>
  <c r="ASK14" i="3" s="1" a="1"/>
  <c r="ASK14" i="3" s="1"/>
  <c r="ATQ14" i="3" s="1" a="1"/>
  <c r="ATQ14" i="3" s="1"/>
  <c r="ATH14" i="3" s="1"/>
  <c r="ATY14" i="3" s="1"/>
  <c r="AK36" i="1"/>
  <c r="EE36" i="1" s="1"/>
  <c r="EJ36" i="1" s="1"/>
  <c r="APY12" i="3" a="1"/>
  <c r="APY12" i="3" s="1"/>
  <c r="APP12" i="3" s="1"/>
  <c r="AQG12" i="3" s="1"/>
  <c r="ANM15" i="3" a="1"/>
  <c r="ANM15" i="3" s="1"/>
  <c r="AND15" i="3" s="1"/>
  <c r="ANU15" i="3" s="1"/>
  <c r="ALX15" i="3"/>
  <c r="AMO15" i="3" s="1"/>
  <c r="ATH10" i="3"/>
  <c r="CW42" i="1"/>
  <c r="ANU9" i="3"/>
  <c r="BN37" i="1"/>
  <c r="AI37" i="1"/>
  <c r="BP38" i="1"/>
  <c r="R60" i="7"/>
  <c r="AQV10" i="3"/>
  <c r="ARM10" i="3" s="1"/>
  <c r="CW40" i="1"/>
  <c r="P59" i="7"/>
  <c r="S59" i="7" s="1"/>
  <c r="Y59" i="7"/>
  <c r="CU39" i="1"/>
  <c r="ASB17" i="3"/>
  <c r="ASS17" i="3" s="1"/>
  <c r="ATQ17" i="3" a="1"/>
  <c r="ATQ17" i="3" s="1"/>
  <c r="ATH17" i="3" s="1"/>
  <c r="ATY17" i="3" s="1"/>
  <c r="AYE17" i="3"/>
  <c r="AZK17" i="3" s="1"/>
  <c r="AOJ18" i="3"/>
  <c r="APA18" i="3" s="1"/>
  <c r="APY18" i="3" a="1"/>
  <c r="APY18" i="3" s="1"/>
  <c r="AVS14" i="3"/>
  <c r="AOS13" i="3" a="1"/>
  <c r="AOS13" i="3" s="1"/>
  <c r="AND13" i="3"/>
  <c r="ANU13" i="3" s="1"/>
  <c r="ANM16" i="3" a="1"/>
  <c r="ANM16" i="3" s="1"/>
  <c r="ALX16" i="3"/>
  <c r="AMO16" i="3" s="1"/>
  <c r="ASA10" i="3"/>
  <c r="ATG10" i="3" s="1"/>
  <c r="ARE12" i="3" a="1"/>
  <c r="ARE12" i="3" s="1"/>
  <c r="ASK12" i="3" s="1" a="1"/>
  <c r="ASK12" i="3" s="1"/>
  <c r="ASB12" i="3" s="1"/>
  <c r="ASS12" i="3" s="1"/>
  <c r="AWY15" i="3"/>
  <c r="AYE15" i="3" s="1"/>
  <c r="APY9" i="3" a="1"/>
  <c r="APY9" i="3" s="1"/>
  <c r="ARE9" i="3" s="1" a="1"/>
  <c r="ARE9" i="3" s="1"/>
  <c r="AOJ9" i="3"/>
  <c r="AUW10" i="3" a="1"/>
  <c r="AUW10" i="3" s="1"/>
  <c r="AQG10" i="3"/>
  <c r="AQU13" i="3"/>
  <c r="AYE12" i="3"/>
  <c r="BFA11" i="3"/>
  <c r="BFO11" i="3"/>
  <c r="AOI9" i="3"/>
  <c r="APO9" i="3" s="1"/>
  <c r="AZK18" i="3"/>
  <c r="AWY16" i="3"/>
  <c r="AYE16" i="3" s="1"/>
  <c r="CW41" i="1"/>
  <c r="ASB10" i="3"/>
  <c r="AU35" i="1" l="1"/>
  <c r="H60" i="7"/>
  <c r="M60" i="7" s="1"/>
  <c r="ED35" i="1"/>
  <c r="R21" i="7"/>
  <c r="P21" i="7" s="1"/>
  <c r="S21" i="7" s="1"/>
  <c r="AD36" i="1"/>
  <c r="AQV14" i="3"/>
  <c r="ARM14" i="3" s="1"/>
  <c r="AUW17" i="3" a="1"/>
  <c r="AUW17" i="3" s="1"/>
  <c r="AUN17" i="3" s="1"/>
  <c r="AVE17" i="3" s="1"/>
  <c r="CV42" i="1"/>
  <c r="AK37" i="1"/>
  <c r="EE37" i="1" s="1"/>
  <c r="EJ37" i="1" s="1"/>
  <c r="AOS15" i="3" a="1"/>
  <c r="AOS15" i="3" s="1"/>
  <c r="AJ36" i="1"/>
  <c r="ED36" i="1" s="1"/>
  <c r="CV40" i="1"/>
  <c r="AQV9" i="3"/>
  <c r="BP40" i="1"/>
  <c r="AWC10" i="3" a="1"/>
  <c r="AWC10" i="3" s="1"/>
  <c r="AXI10" i="3" s="1" a="1"/>
  <c r="AXI10" i="3" s="1"/>
  <c r="AYO10" i="3" s="1" a="1"/>
  <c r="AYO10" i="3" s="1"/>
  <c r="CW46" i="1" s="1"/>
  <c r="CW43" i="1"/>
  <c r="Q62" i="7"/>
  <c r="EC37" i="1"/>
  <c r="AX37" i="1"/>
  <c r="EA37" i="1" s="1"/>
  <c r="ATY10" i="3"/>
  <c r="CU42" i="1"/>
  <c r="P60" i="7"/>
  <c r="S60" i="7" s="1"/>
  <c r="Y60" i="7"/>
  <c r="J73" i="9"/>
  <c r="AB73" i="9"/>
  <c r="AD73" i="9" s="1"/>
  <c r="Q73" i="9"/>
  <c r="BY37" i="1"/>
  <c r="Y73" i="9" s="1"/>
  <c r="BO38" i="1"/>
  <c r="AE74" i="9"/>
  <c r="BI37" i="1"/>
  <c r="BN38" i="1"/>
  <c r="AI38" i="1"/>
  <c r="ASK9" i="3" a="1"/>
  <c r="ASK9" i="3" s="1"/>
  <c r="ASB9" i="3" s="1"/>
  <c r="AUW14" i="3" a="1"/>
  <c r="AUW14" i="3" s="1"/>
  <c r="AUN14" i="3" s="1"/>
  <c r="AVE14" i="3" s="1"/>
  <c r="ARE18" i="3" a="1"/>
  <c r="ARE18" i="3" s="1"/>
  <c r="AQV18" i="3" s="1"/>
  <c r="ARM18" i="3" s="1"/>
  <c r="APY13" i="3" a="1"/>
  <c r="APY13" i="3" s="1"/>
  <c r="AZK15" i="3"/>
  <c r="BAQ15" i="3" s="1"/>
  <c r="BBW15" i="3" s="1"/>
  <c r="AOS16" i="3" a="1"/>
  <c r="AOS16" i="3" s="1"/>
  <c r="AOJ16" i="3" s="1"/>
  <c r="APA16" i="3" s="1"/>
  <c r="AI39" i="1"/>
  <c r="BN39" i="1"/>
  <c r="AUN10" i="3"/>
  <c r="AQV12" i="3"/>
  <c r="ARM12" i="3" s="1"/>
  <c r="APA9" i="3"/>
  <c r="AQU9" i="3"/>
  <c r="ASS10" i="3"/>
  <c r="CU41" i="1"/>
  <c r="AWY14" i="3"/>
  <c r="AYE14" i="3" s="1"/>
  <c r="BGG11" i="3"/>
  <c r="BGU11" i="3"/>
  <c r="BHM11" i="3" s="1"/>
  <c r="CV41" i="1"/>
  <c r="AOJ13" i="3"/>
  <c r="APA13" i="3" s="1"/>
  <c r="APP18" i="3"/>
  <c r="AQG18" i="3" s="1"/>
  <c r="AZK12" i="3"/>
  <c r="BAQ12" i="3" s="1"/>
  <c r="BBW12" i="3" s="1"/>
  <c r="ASB14" i="3"/>
  <c r="ASS14" i="3" s="1"/>
  <c r="AZK16" i="3"/>
  <c r="BAQ16" i="3" s="1"/>
  <c r="AW36" i="1"/>
  <c r="AV36" i="1"/>
  <c r="AT36" i="1"/>
  <c r="BAQ18" i="3"/>
  <c r="AUM10" i="3"/>
  <c r="CU43" i="1" s="1"/>
  <c r="ASA13" i="3"/>
  <c r="AND16" i="3"/>
  <c r="ANU16" i="3" s="1"/>
  <c r="AV37" i="1" s="1"/>
  <c r="APP9" i="3"/>
  <c r="AQG9" i="3" s="1"/>
  <c r="BP39" i="1"/>
  <c r="ATQ12" i="3" a="1"/>
  <c r="ATQ12" i="3" s="1"/>
  <c r="ATH12" i="3" s="1"/>
  <c r="ATY12" i="3" s="1"/>
  <c r="BAQ17" i="3"/>
  <c r="Y21" i="7" l="1"/>
  <c r="AWC17" i="3" a="1"/>
  <c r="AWC17" i="3" s="1"/>
  <c r="R61" i="7"/>
  <c r="P61" i="7" s="1"/>
  <c r="S61" i="7" s="1"/>
  <c r="AU36" i="1"/>
  <c r="APY15" i="3" a="1"/>
  <c r="APY15" i="3" s="1"/>
  <c r="AOJ15" i="3"/>
  <c r="APA15" i="3" s="1"/>
  <c r="AV38" i="1" s="1"/>
  <c r="H61" i="7"/>
  <c r="M61" i="7" s="1"/>
  <c r="AWC14" i="3" a="1"/>
  <c r="AWC14" i="3" s="1"/>
  <c r="CW45" i="1"/>
  <c r="ARM9" i="3"/>
  <c r="AI40" i="1"/>
  <c r="BN40" i="1"/>
  <c r="O73" i="9"/>
  <c r="S73" i="9" s="1"/>
  <c r="Z73" i="9"/>
  <c r="BI38" i="1"/>
  <c r="AD38" i="1"/>
  <c r="AX38" i="1"/>
  <c r="EA38" i="1" s="1"/>
  <c r="EC38" i="1"/>
  <c r="Q63" i="7"/>
  <c r="AB74" i="9"/>
  <c r="BY38" i="1"/>
  <c r="Y74" i="9" s="1"/>
  <c r="Q74" i="9"/>
  <c r="J74" i="9"/>
  <c r="AK38" i="1"/>
  <c r="CV43" i="1"/>
  <c r="AD37" i="1"/>
  <c r="O62" i="7"/>
  <c r="BO40" i="1"/>
  <c r="AE76" i="9"/>
  <c r="AWZ10" i="3"/>
  <c r="ATQ9" i="3" a="1"/>
  <c r="ATQ9" i="3" s="1"/>
  <c r="AVT10" i="3"/>
  <c r="CW44" i="1"/>
  <c r="BP41" i="1"/>
  <c r="BO41" i="1" s="1"/>
  <c r="AC74" i="9"/>
  <c r="R74" i="9"/>
  <c r="P74" i="9" s="1"/>
  <c r="AJ37" i="1"/>
  <c r="BBW16" i="3"/>
  <c r="BDC16" i="3" s="1"/>
  <c r="AYF10" i="3"/>
  <c r="CV46" i="1" s="1"/>
  <c r="AZU10" i="3" a="1"/>
  <c r="AZU10" i="3" s="1"/>
  <c r="APP13" i="3"/>
  <c r="AQG13" i="3" s="1"/>
  <c r="ARE13" i="3" a="1"/>
  <c r="ARE13" i="3" s="1"/>
  <c r="AZK14" i="3"/>
  <c r="BAQ14" i="3" s="1"/>
  <c r="ASK18" i="3" a="1"/>
  <c r="ASK18" i="3" s="1"/>
  <c r="BI39" i="1"/>
  <c r="BO39" i="1"/>
  <c r="J75" i="9" s="1"/>
  <c r="AE75" i="9"/>
  <c r="BBW17" i="3"/>
  <c r="BDC17" i="3" s="1"/>
  <c r="BIA11" i="3"/>
  <c r="AB75" i="9"/>
  <c r="Q75" i="9"/>
  <c r="BY39" i="1"/>
  <c r="Y75" i="9" s="1"/>
  <c r="ATG13" i="3"/>
  <c r="AUM13" i="3" s="1"/>
  <c r="Q22" i="7"/>
  <c r="EC39" i="1"/>
  <c r="AX39" i="1"/>
  <c r="EA39" i="1" s="1"/>
  <c r="Q64" i="7"/>
  <c r="BBW18" i="3"/>
  <c r="AVS10" i="3"/>
  <c r="CU44" i="1" s="1"/>
  <c r="APY16" i="3" a="1"/>
  <c r="APY16" i="3" s="1"/>
  <c r="AUW12" i="3" a="1"/>
  <c r="AUW12" i="3" s="1"/>
  <c r="AUN12" i="3" s="1"/>
  <c r="AVE12" i="3" s="1"/>
  <c r="AT37" i="1"/>
  <c r="AW38" i="1"/>
  <c r="BDC15" i="3"/>
  <c r="AVE10" i="3"/>
  <c r="AW37" i="1"/>
  <c r="BDC12" i="3"/>
  <c r="ASA9" i="3"/>
  <c r="ATG9" i="3" s="1"/>
  <c r="Y61" i="7" l="1"/>
  <c r="AT38" i="1"/>
  <c r="AVT17" i="3"/>
  <c r="AWK17" i="3" s="1"/>
  <c r="AXI17" i="3" a="1"/>
  <c r="AXI17" i="3" s="1"/>
  <c r="CV45" i="1"/>
  <c r="CV44" i="1"/>
  <c r="ARE15" i="3" a="1"/>
  <c r="ARE15" i="3" s="1"/>
  <c r="APP15" i="3"/>
  <c r="AQG15" i="3" s="1"/>
  <c r="AVT14" i="3"/>
  <c r="AWK14" i="3" s="1"/>
  <c r="AXI14" i="3" a="1"/>
  <c r="AXI14" i="3" s="1"/>
  <c r="AD74" i="9"/>
  <c r="AI42" i="1"/>
  <c r="BN42" i="1"/>
  <c r="AZL10" i="3"/>
  <c r="CW47" i="1"/>
  <c r="ATH9" i="3"/>
  <c r="ATY9" i="3" s="1"/>
  <c r="BP42" i="1"/>
  <c r="AUW9" i="3" a="1"/>
  <c r="AUW9" i="3" s="1"/>
  <c r="AE77" i="9"/>
  <c r="EE38" i="1"/>
  <c r="EJ38" i="1" s="1"/>
  <c r="AJ38" i="1"/>
  <c r="O63" i="7"/>
  <c r="BY40" i="1"/>
  <c r="Y76" i="9" s="1"/>
  <c r="J76" i="9"/>
  <c r="Q76" i="9"/>
  <c r="AB76" i="9"/>
  <c r="R62" i="7"/>
  <c r="ED37" i="1"/>
  <c r="AU37" i="1"/>
  <c r="H62" i="7"/>
  <c r="M62" i="7" s="1"/>
  <c r="Q65" i="7"/>
  <c r="EC40" i="1"/>
  <c r="AX40" i="1"/>
  <c r="EA40" i="1" s="1"/>
  <c r="AC76" i="9"/>
  <c r="R76" i="9"/>
  <c r="P76" i="9" s="1"/>
  <c r="O74" i="9"/>
  <c r="S74" i="9" s="1"/>
  <c r="Z74" i="9"/>
  <c r="BI40" i="1"/>
  <c r="BEI17" i="3"/>
  <c r="BFO17" i="3" s="1"/>
  <c r="AQV13" i="3"/>
  <c r="ARM13" i="3" s="1"/>
  <c r="ASB18" i="3"/>
  <c r="ASS18" i="3" s="1"/>
  <c r="ATQ18" i="3" a="1"/>
  <c r="ATQ18" i="3" s="1"/>
  <c r="AUW18" i="3" s="1" a="1"/>
  <c r="AUW18" i="3" s="1"/>
  <c r="BBA10" i="3" a="1"/>
  <c r="BBA10" i="3" s="1"/>
  <c r="ASK13" i="3" a="1"/>
  <c r="ASK13" i="3" s="1"/>
  <c r="Y33" i="9"/>
  <c r="AVS13" i="3"/>
  <c r="Q33" i="9"/>
  <c r="O75" i="9"/>
  <c r="AWC12" i="3" a="1"/>
  <c r="AWC12" i="3" s="1"/>
  <c r="AWY10" i="3"/>
  <c r="AB33" i="9"/>
  <c r="APP16" i="3"/>
  <c r="AQG16" i="3" s="1"/>
  <c r="ARE16" i="3" a="1"/>
  <c r="ARE16" i="3" s="1"/>
  <c r="AQV16" i="3" s="1"/>
  <c r="ARM16" i="3" s="1"/>
  <c r="AK39" i="1"/>
  <c r="AC77" i="9"/>
  <c r="R77" i="9"/>
  <c r="BEI12" i="3"/>
  <c r="BEI15" i="3"/>
  <c r="BEI16" i="3"/>
  <c r="O64" i="7"/>
  <c r="O22" i="7"/>
  <c r="BIS11" i="3"/>
  <c r="BJG11" i="3"/>
  <c r="BJY11" i="3" s="1"/>
  <c r="AE33" i="9"/>
  <c r="BDC18" i="3"/>
  <c r="ASS9" i="3"/>
  <c r="BN41" i="1"/>
  <c r="AI41" i="1"/>
  <c r="AUM9" i="3"/>
  <c r="AC75" i="9"/>
  <c r="AD75" i="9" s="1"/>
  <c r="R75" i="9"/>
  <c r="Z75" i="9" s="1"/>
  <c r="BBW14" i="3"/>
  <c r="BDC14" i="3" s="1"/>
  <c r="BEI14" i="3" s="1"/>
  <c r="AWK10" i="3"/>
  <c r="J33" i="9"/>
  <c r="AYO17" i="3" l="1" a="1"/>
  <c r="AYO17" i="3" s="1"/>
  <c r="AWZ17" i="3"/>
  <c r="AXQ17" i="3" s="1"/>
  <c r="ASK15" i="3" a="1"/>
  <c r="ASK15" i="3" s="1"/>
  <c r="ASB15" i="3" s="1"/>
  <c r="ASS15" i="3" s="1"/>
  <c r="CV47" i="1"/>
  <c r="AQV15" i="3"/>
  <c r="ARM15" i="3" s="1"/>
  <c r="AD40" i="1" s="1"/>
  <c r="AWZ14" i="3"/>
  <c r="AXQ14" i="3" s="1"/>
  <c r="AYO14" i="3" a="1"/>
  <c r="AYO14" i="3" s="1"/>
  <c r="AD76" i="9"/>
  <c r="BI42" i="1"/>
  <c r="BCG10" i="3" a="1"/>
  <c r="BCG10" i="3" s="1"/>
  <c r="CW48" i="1"/>
  <c r="O65" i="7"/>
  <c r="R63" i="7"/>
  <c r="ED38" i="1"/>
  <c r="H63" i="7"/>
  <c r="M63" i="7" s="1"/>
  <c r="AU38" i="1"/>
  <c r="P62" i="7"/>
  <c r="S62" i="7" s="1"/>
  <c r="Y62" i="7"/>
  <c r="AB78" i="9"/>
  <c r="BY42" i="1"/>
  <c r="Y78" i="9" s="1"/>
  <c r="Q78" i="9"/>
  <c r="EC42" i="1"/>
  <c r="Q67" i="7"/>
  <c r="AX42" i="1"/>
  <c r="EA42" i="1" s="1"/>
  <c r="O76" i="9"/>
  <c r="S76" i="9" s="1"/>
  <c r="Z76" i="9"/>
  <c r="AUN9" i="3"/>
  <c r="AVE9" i="3" s="1"/>
  <c r="BP43" i="1"/>
  <c r="AWC9" i="3" a="1"/>
  <c r="AWC9" i="3" s="1"/>
  <c r="AXI9" i="3" s="1" a="1"/>
  <c r="AXI9" i="3" s="1"/>
  <c r="BN43" i="1"/>
  <c r="AI43" i="1"/>
  <c r="Q23" i="7" s="1"/>
  <c r="BO42" i="1"/>
  <c r="J78" i="9" s="1"/>
  <c r="AE78" i="9"/>
  <c r="AK40" i="1"/>
  <c r="BKM11" i="3"/>
  <c r="BLE11" i="3" s="1"/>
  <c r="AUN18" i="3"/>
  <c r="AVE18" i="3" s="1"/>
  <c r="BGU17" i="3"/>
  <c r="BIA17" i="3" s="1"/>
  <c r="BJG17" i="3" s="1"/>
  <c r="ASB13" i="3"/>
  <c r="ASS13" i="3" s="1"/>
  <c r="BAR10" i="3"/>
  <c r="AVS9" i="3"/>
  <c r="ATQ13" i="3" a="1"/>
  <c r="ATQ13" i="3" s="1"/>
  <c r="BDM10" i="3" a="1"/>
  <c r="BDM10" i="3" s="1"/>
  <c r="ATH18" i="3"/>
  <c r="ATY18" i="3" s="1"/>
  <c r="AWC18" i="3" a="1"/>
  <c r="AWC18" i="3" s="1"/>
  <c r="AVT18" i="3" s="1"/>
  <c r="AWK18" i="3" s="1"/>
  <c r="Z33" i="9"/>
  <c r="BI41" i="1"/>
  <c r="BFO15" i="3"/>
  <c r="AW39" i="1"/>
  <c r="AD39" i="1"/>
  <c r="AV39" i="1"/>
  <c r="AT39" i="1"/>
  <c r="AXI12" i="3" a="1"/>
  <c r="AXI12" i="3" s="1"/>
  <c r="BEI18" i="3"/>
  <c r="ASK16" i="3" a="1"/>
  <c r="ASK16" i="3" s="1"/>
  <c r="ATQ16" i="3" s="1" a="1"/>
  <c r="ATQ16" i="3" s="1"/>
  <c r="ATH16" i="3" s="1"/>
  <c r="ATY16" i="3" s="1"/>
  <c r="AXQ10" i="3"/>
  <c r="CU45" i="1"/>
  <c r="AYE10" i="3"/>
  <c r="CU46" i="1" s="1"/>
  <c r="O33" i="9"/>
  <c r="AWY13" i="3"/>
  <c r="AYE13" i="3" s="1"/>
  <c r="P75" i="9"/>
  <c r="S75" i="9" s="1"/>
  <c r="S33" i="9" s="1"/>
  <c r="R33" i="9"/>
  <c r="AV40" i="1"/>
  <c r="AC33" i="9"/>
  <c r="AD33" i="9" s="1"/>
  <c r="AX41" i="1"/>
  <c r="EA41" i="1" s="1"/>
  <c r="EC41" i="1"/>
  <c r="Q66" i="7"/>
  <c r="P77" i="9"/>
  <c r="AJ39" i="1"/>
  <c r="EE39" i="1"/>
  <c r="EJ39" i="1" s="1"/>
  <c r="AVT12" i="3"/>
  <c r="AWK12" i="3" s="1"/>
  <c r="BFO12" i="3"/>
  <c r="BFO16" i="3"/>
  <c r="BY41" i="1"/>
  <c r="Y77" i="9" s="1"/>
  <c r="Q77" i="9"/>
  <c r="J77" i="9"/>
  <c r="AB77" i="9"/>
  <c r="AT40" i="1" l="1"/>
  <c r="AW40" i="1"/>
  <c r="Q8" i="7"/>
  <c r="O8" i="7" s="1"/>
  <c r="AYF17" i="3"/>
  <c r="AYW17" i="3" s="1"/>
  <c r="AZU17" i="3" a="1"/>
  <c r="AZU17" i="3" s="1"/>
  <c r="ATQ15" i="3" a="1"/>
  <c r="ATQ15" i="3" s="1"/>
  <c r="ATH15" i="3" s="1"/>
  <c r="ATY15" i="3" s="1"/>
  <c r="BLS11" i="3"/>
  <c r="BMK11" i="3" s="1"/>
  <c r="AYF14" i="3"/>
  <c r="AYW14" i="3" s="1"/>
  <c r="AZU14" i="3" a="1"/>
  <c r="AZU14" i="3" s="1"/>
  <c r="BI43" i="1"/>
  <c r="P63" i="7"/>
  <c r="S63" i="7" s="1"/>
  <c r="Y63" i="7"/>
  <c r="BP45" i="1"/>
  <c r="AWZ9" i="3"/>
  <c r="EE40" i="1"/>
  <c r="EJ40" i="1" s="1"/>
  <c r="AJ40" i="1"/>
  <c r="AVT9" i="3"/>
  <c r="AWK9" i="3" s="1"/>
  <c r="BP44" i="1"/>
  <c r="AYO9" i="3" a="1"/>
  <c r="AYO9" i="3" s="1"/>
  <c r="AZU9" i="3" s="1" a="1"/>
  <c r="AZU9" i="3" s="1"/>
  <c r="AUW13" i="3" a="1"/>
  <c r="AUW13" i="3" s="1"/>
  <c r="AUN13" i="3" s="1"/>
  <c r="AVE13" i="3" s="1"/>
  <c r="O67" i="7"/>
  <c r="CV48" i="1"/>
  <c r="AI44" i="1"/>
  <c r="BN44" i="1"/>
  <c r="R78" i="9"/>
  <c r="Z78" i="9" s="1"/>
  <c r="AC78" i="9"/>
  <c r="AD78" i="9" s="1"/>
  <c r="BO43" i="1"/>
  <c r="J79" i="9" s="1"/>
  <c r="AE79" i="9"/>
  <c r="AE34" i="9" s="1"/>
  <c r="BBX10" i="3"/>
  <c r="CW49" i="1"/>
  <c r="EC43" i="1"/>
  <c r="Q68" i="7"/>
  <c r="AX43" i="1"/>
  <c r="EA43" i="1" s="1"/>
  <c r="Q79" i="9"/>
  <c r="Q34" i="9" s="1"/>
  <c r="AB79" i="9"/>
  <c r="AB19" i="9" s="1"/>
  <c r="BY43" i="1"/>
  <c r="Y79" i="9" s="1"/>
  <c r="Y19" i="9" s="1"/>
  <c r="O78" i="9"/>
  <c r="AUW16" i="3" a="1"/>
  <c r="AUW16" i="3" s="1"/>
  <c r="AUN16" i="3" s="1"/>
  <c r="AVE16" i="3" s="1"/>
  <c r="CW50" i="1"/>
  <c r="BDD10" i="3"/>
  <c r="ATH13" i="3"/>
  <c r="ATY13" i="3" s="1"/>
  <c r="AXI18" i="3" a="1"/>
  <c r="AXI18" i="3" s="1"/>
  <c r="AYO18" i="3" s="1" a="1"/>
  <c r="AYO18" i="3" s="1"/>
  <c r="BES10" i="3" a="1"/>
  <c r="BES10" i="3" s="1"/>
  <c r="CW51" i="1" s="1"/>
  <c r="AYW10" i="3"/>
  <c r="AWZ12" i="3"/>
  <c r="AXQ12" i="3" s="1"/>
  <c r="AYO12" i="3" a="1"/>
  <c r="AYO12" i="3" s="1"/>
  <c r="AZU12" i="3" s="1" a="1"/>
  <c r="AZU12" i="3" s="1"/>
  <c r="O66" i="7"/>
  <c r="AZK13" i="3"/>
  <c r="BAQ13" i="3" s="1"/>
  <c r="R64" i="7"/>
  <c r="R22" i="7"/>
  <c r="ED39" i="1"/>
  <c r="AU39" i="1"/>
  <c r="H64" i="7"/>
  <c r="M64" i="7" s="1"/>
  <c r="H22" i="7"/>
  <c r="M22" i="7" s="1"/>
  <c r="AM85" i="1" s="1"/>
  <c r="O23" i="7"/>
  <c r="AZK10" i="3"/>
  <c r="AD77" i="9"/>
  <c r="O77" i="9"/>
  <c r="Z77" i="9"/>
  <c r="ASB16" i="3"/>
  <c r="ASS16" i="3" s="1"/>
  <c r="AK41" i="1"/>
  <c r="BFO18" i="3"/>
  <c r="P33" i="9"/>
  <c r="BGU12" i="3"/>
  <c r="BBA17" i="3" l="1" a="1"/>
  <c r="BBA17" i="3" s="1"/>
  <c r="BCG17" i="3" s="1" a="1"/>
  <c r="BCG17" i="3" s="1"/>
  <c r="BBX17" i="3" s="1"/>
  <c r="BCO17" i="3" s="1"/>
  <c r="AZL17" i="3"/>
  <c r="BAC17" i="3" s="1"/>
  <c r="Y34" i="9"/>
  <c r="AUW15" i="3" a="1"/>
  <c r="AUW15" i="3" s="1"/>
  <c r="AUN15" i="3" s="1"/>
  <c r="AVE15" i="3" s="1"/>
  <c r="AD43" i="1" s="1"/>
  <c r="AT42" i="1"/>
  <c r="AK42" i="1"/>
  <c r="EE42" i="1" s="1"/>
  <c r="EJ42" i="1" s="1"/>
  <c r="AB34" i="9"/>
  <c r="J34" i="9"/>
  <c r="J19" i="9"/>
  <c r="AW42" i="1"/>
  <c r="AE19" i="9"/>
  <c r="AWC13" i="3" a="1"/>
  <c r="AWC13" i="3" s="1"/>
  <c r="AVT13" i="3" s="1"/>
  <c r="AWK13" i="3" s="1"/>
  <c r="Q19" i="9"/>
  <c r="AZL14" i="3"/>
  <c r="BAC14" i="3" s="1"/>
  <c r="BBA14" i="3" a="1"/>
  <c r="BBA14" i="3" s="1"/>
  <c r="AWC16" i="3" a="1"/>
  <c r="AWC16" i="3" s="1"/>
  <c r="AVT16" i="3" s="1"/>
  <c r="AWK16" i="3" s="1"/>
  <c r="CV50" i="1"/>
  <c r="AZL9" i="3"/>
  <c r="BP47" i="1"/>
  <c r="AV42" i="1"/>
  <c r="AD42" i="1"/>
  <c r="AX44" i="1"/>
  <c r="EA44" i="1" s="1"/>
  <c r="Q69" i="7"/>
  <c r="EC44" i="1"/>
  <c r="BAC10" i="3"/>
  <c r="CU47" i="1"/>
  <c r="CV49" i="1"/>
  <c r="BI44" i="1"/>
  <c r="BO45" i="1"/>
  <c r="AE81" i="9"/>
  <c r="AYF9" i="3"/>
  <c r="BP46" i="1"/>
  <c r="BBA9" i="3" a="1"/>
  <c r="BBA9" i="3" s="1"/>
  <c r="BCG9" i="3" s="1" a="1"/>
  <c r="BCG9" i="3" s="1"/>
  <c r="O79" i="9"/>
  <c r="O19" i="9" s="1"/>
  <c r="AC79" i="9"/>
  <c r="AD79" i="9" s="1"/>
  <c r="R79" i="9"/>
  <c r="P79" i="9" s="1"/>
  <c r="BO44" i="1"/>
  <c r="J80" i="9" s="1"/>
  <c r="AE80" i="9"/>
  <c r="P78" i="9"/>
  <c r="S78" i="9" s="1"/>
  <c r="AJ42" i="1"/>
  <c r="R65" i="7"/>
  <c r="ED40" i="1"/>
  <c r="H65" i="7"/>
  <c r="M65" i="7" s="1"/>
  <c r="AU40" i="1"/>
  <c r="O68" i="7"/>
  <c r="BY44" i="1"/>
  <c r="Y80" i="9" s="1"/>
  <c r="Q80" i="9"/>
  <c r="AB80" i="9"/>
  <c r="BAQ10" i="3"/>
  <c r="AZL12" i="3"/>
  <c r="BAC12" i="3" s="1"/>
  <c r="BBA12" i="3" a="1"/>
  <c r="BBA12" i="3" s="1"/>
  <c r="BAR12" i="3" s="1"/>
  <c r="BBI12" i="3" s="1"/>
  <c r="AYF18" i="3"/>
  <c r="AYW18" i="3" s="1"/>
  <c r="BEJ10" i="3"/>
  <c r="CV51" i="1" s="1"/>
  <c r="AWZ18" i="3"/>
  <c r="AXQ18" i="3" s="1"/>
  <c r="AZU18" i="3" a="1"/>
  <c r="AZU18" i="3" s="1"/>
  <c r="AZL18" i="3" s="1"/>
  <c r="BAC18" i="3" s="1"/>
  <c r="BFY10" i="3" a="1"/>
  <c r="BFY10" i="3" s="1"/>
  <c r="CW52" i="1" s="1"/>
  <c r="P64" i="7"/>
  <c r="S64" i="7" s="1"/>
  <c r="Y64" i="7"/>
  <c r="BBW13" i="3"/>
  <c r="AA7" i="10"/>
  <c r="AJ41" i="1"/>
  <c r="EE41" i="1"/>
  <c r="EJ41" i="1" s="1"/>
  <c r="AV41" i="1"/>
  <c r="AT41" i="1"/>
  <c r="AD41" i="1"/>
  <c r="AW41" i="1"/>
  <c r="S77" i="9"/>
  <c r="AYF12" i="3"/>
  <c r="AYW12" i="3" s="1"/>
  <c r="P22" i="7"/>
  <c r="S22" i="7" s="1"/>
  <c r="Y22" i="7"/>
  <c r="BAR17" i="3" l="1"/>
  <c r="BBI17" i="3" s="1"/>
  <c r="BDM17" i="3" a="1"/>
  <c r="BDM17" i="3" s="1"/>
  <c r="BDD17" i="3" s="1"/>
  <c r="BDU17" i="3" s="1"/>
  <c r="AXI13" i="3" a="1"/>
  <c r="AXI13" i="3" s="1"/>
  <c r="AWZ13" i="3" s="1"/>
  <c r="AXQ13" i="3" s="1"/>
  <c r="AK43" i="1"/>
  <c r="EE43" i="1" s="1"/>
  <c r="EJ43" i="1" s="1"/>
  <c r="AT43" i="1"/>
  <c r="O34" i="9"/>
  <c r="AWC15" i="3" a="1"/>
  <c r="AWC15" i="3" s="1"/>
  <c r="AVT15" i="3" s="1"/>
  <c r="AWK15" i="3" s="1"/>
  <c r="AT44" i="1" s="1"/>
  <c r="AW43" i="1"/>
  <c r="AV43" i="1"/>
  <c r="BCG12" i="3" a="1"/>
  <c r="BCG12" i="3" s="1"/>
  <c r="BBX12" i="3" s="1"/>
  <c r="BCO12" i="3" s="1"/>
  <c r="AXI16" i="3" a="1"/>
  <c r="AXI16" i="3" s="1"/>
  <c r="AWZ16" i="3" s="1"/>
  <c r="AXQ16" i="3" s="1"/>
  <c r="BAR14" i="3"/>
  <c r="BBI14" i="3" s="1"/>
  <c r="Z79" i="9"/>
  <c r="BCG14" i="3" a="1"/>
  <c r="BCG14" i="3" s="1"/>
  <c r="R34" i="9"/>
  <c r="R19" i="9"/>
  <c r="AC34" i="9"/>
  <c r="AD34" i="9" s="1"/>
  <c r="AC19" i="9"/>
  <c r="AD19" i="9" s="1"/>
  <c r="BBX9" i="3"/>
  <c r="BP49" i="1"/>
  <c r="AJ43" i="1"/>
  <c r="P19" i="9"/>
  <c r="P34" i="9"/>
  <c r="BO46" i="1"/>
  <c r="AE82" i="9"/>
  <c r="BDM9" i="3" a="1"/>
  <c r="BDM9" i="3" s="1"/>
  <c r="O80" i="9"/>
  <c r="P65" i="7"/>
  <c r="S65" i="7" s="1"/>
  <c r="Y65" i="7"/>
  <c r="AC81" i="9"/>
  <c r="R81" i="9"/>
  <c r="P81" i="9" s="1"/>
  <c r="BBI10" i="3"/>
  <c r="CU48" i="1"/>
  <c r="R67" i="7"/>
  <c r="ED42" i="1"/>
  <c r="H67" i="7"/>
  <c r="M67" i="7" s="1"/>
  <c r="AU42" i="1"/>
  <c r="S79" i="9"/>
  <c r="S34" i="9" s="1"/>
  <c r="BO47" i="1"/>
  <c r="AE83" i="9"/>
  <c r="AC80" i="9"/>
  <c r="AD80" i="9" s="1"/>
  <c r="R80" i="9"/>
  <c r="Z80" i="9" s="1"/>
  <c r="O69" i="7"/>
  <c r="BAR9" i="3"/>
  <c r="BP48" i="1"/>
  <c r="AYO13" i="3" a="1"/>
  <c r="AYO13" i="3" s="1"/>
  <c r="BBA18" i="3" a="1"/>
  <c r="BBA18" i="3" s="1"/>
  <c r="BFP10" i="3"/>
  <c r="CV52" i="1" s="1"/>
  <c r="BHE10" i="3" a="1"/>
  <c r="BHE10" i="3" s="1"/>
  <c r="BDC13" i="3"/>
  <c r="R66" i="7"/>
  <c r="ED41" i="1"/>
  <c r="H66" i="7"/>
  <c r="M66" i="7" s="1"/>
  <c r="AU41" i="1"/>
  <c r="H8" i="7" l="1"/>
  <c r="AV44" i="1"/>
  <c r="AXI15" i="3" a="1"/>
  <c r="AXI15" i="3" s="1"/>
  <c r="AYO15" i="3" s="1" a="1"/>
  <c r="AYO15" i="3" s="1"/>
  <c r="AZU15" i="3" s="1" a="1"/>
  <c r="AZU15" i="3" s="1"/>
  <c r="AZL15" i="3" s="1"/>
  <c r="BAC15" i="3" s="1"/>
  <c r="AD44" i="1"/>
  <c r="AW44" i="1"/>
  <c r="AK44" i="1"/>
  <c r="EE44" i="1" s="1"/>
  <c r="EJ44" i="1" s="1"/>
  <c r="AYO16" i="3" a="1"/>
  <c r="AYO16" i="3" s="1"/>
  <c r="AZU16" i="3" s="1" a="1"/>
  <c r="AZU16" i="3" s="1"/>
  <c r="AZL16" i="3" s="1"/>
  <c r="BAC16" i="3" s="1"/>
  <c r="S19" i="9"/>
  <c r="R8" i="7"/>
  <c r="Y8" i="7" s="1"/>
  <c r="H23" i="7"/>
  <c r="M23" i="7" s="1"/>
  <c r="AM86" i="1" s="1"/>
  <c r="AJ80" i="1" s="1"/>
  <c r="AA4" i="10" s="1"/>
  <c r="R23" i="7"/>
  <c r="P23" i="7" s="1"/>
  <c r="S23" i="7" s="1"/>
  <c r="BDM14" i="3" a="1"/>
  <c r="BDM14" i="3" s="1"/>
  <c r="BDD14" i="3" s="1"/>
  <c r="BDU14" i="3" s="1"/>
  <c r="BBX14" i="3"/>
  <c r="BCO14" i="3" s="1"/>
  <c r="Z19" i="9"/>
  <c r="Z34" i="9"/>
  <c r="BO48" i="1"/>
  <c r="AE84" i="9"/>
  <c r="AE35" i="9" s="1"/>
  <c r="AC82" i="9"/>
  <c r="R82" i="9"/>
  <c r="P82" i="9" s="1"/>
  <c r="P67" i="7"/>
  <c r="S67" i="7" s="1"/>
  <c r="Y67" i="7"/>
  <c r="P80" i="9"/>
  <c r="S80" i="9" s="1"/>
  <c r="BGV10" i="3"/>
  <c r="CW53" i="1"/>
  <c r="R83" i="9"/>
  <c r="P83" i="9" s="1"/>
  <c r="AC83" i="9"/>
  <c r="R68" i="7"/>
  <c r="ED43" i="1"/>
  <c r="H68" i="7"/>
  <c r="M68" i="7" s="1"/>
  <c r="AU43" i="1"/>
  <c r="BDD9" i="3"/>
  <c r="BP50" i="1"/>
  <c r="AE85" i="9"/>
  <c r="BO49" i="1"/>
  <c r="AYF13" i="3"/>
  <c r="AYW13" i="3" s="1"/>
  <c r="AZU13" i="3" a="1"/>
  <c r="AZU13" i="3" s="1"/>
  <c r="BAR18" i="3"/>
  <c r="BBI18" i="3" s="1"/>
  <c r="BCG18" i="3" a="1"/>
  <c r="BCG18" i="3" s="1"/>
  <c r="BBX18" i="3" s="1"/>
  <c r="BCO18" i="3" s="1"/>
  <c r="BIK10" i="3" a="1"/>
  <c r="BIK10" i="3" s="1"/>
  <c r="P66" i="7"/>
  <c r="S66" i="7" s="1"/>
  <c r="Y66" i="7"/>
  <c r="M8" i="7"/>
  <c r="AJ44" i="1" l="1"/>
  <c r="AK45" i="1"/>
  <c r="EE45" i="1" s="1"/>
  <c r="EJ45" i="1" s="1"/>
  <c r="AWZ15" i="3"/>
  <c r="AXQ15" i="3" s="1"/>
  <c r="AYF16" i="3"/>
  <c r="AYW16" i="3" s="1"/>
  <c r="BBA15" i="3" a="1"/>
  <c r="BBA15" i="3" s="1"/>
  <c r="BAR15" i="3" s="1"/>
  <c r="BBI15" i="3" s="1"/>
  <c r="AYF15" i="3"/>
  <c r="AYW15" i="3" s="1"/>
  <c r="AK46" i="1"/>
  <c r="EE46" i="1" s="1"/>
  <c r="EJ46" i="1" s="1"/>
  <c r="BBA16" i="3" a="1"/>
  <c r="BBA16" i="3" s="1"/>
  <c r="BAR16" i="3" s="1"/>
  <c r="BBI16" i="3" s="1"/>
  <c r="Y23" i="7"/>
  <c r="P8" i="7"/>
  <c r="S8" i="7" s="1"/>
  <c r="AC7" i="10"/>
  <c r="BES14" i="3" a="1"/>
  <c r="BES14" i="3" s="1"/>
  <c r="BEJ14" i="3" s="1"/>
  <c r="BFA14" i="3" s="1"/>
  <c r="CV53" i="1"/>
  <c r="AZL13" i="3"/>
  <c r="BAC13" i="3" s="1"/>
  <c r="AK47" i="1"/>
  <c r="AC85" i="9"/>
  <c r="R85" i="9"/>
  <c r="P85" i="9" s="1"/>
  <c r="AE86" i="9"/>
  <c r="BO50" i="1"/>
  <c r="P68" i="7"/>
  <c r="S68" i="7" s="1"/>
  <c r="Y68" i="7"/>
  <c r="AC84" i="9"/>
  <c r="AC35" i="9" s="1"/>
  <c r="R84" i="9"/>
  <c r="BJQ10" i="3" a="1"/>
  <c r="BJQ10" i="3" s="1"/>
  <c r="CW55" i="1" s="1"/>
  <c r="CW54" i="1"/>
  <c r="BIB10" i="3"/>
  <c r="BDM18" i="3" a="1"/>
  <c r="BDM18" i="3" s="1"/>
  <c r="R69" i="7" l="1"/>
  <c r="P69" i="7" s="1"/>
  <c r="S69" i="7" s="1"/>
  <c r="H69" i="7"/>
  <c r="M69" i="7" s="1"/>
  <c r="AU44" i="1"/>
  <c r="ED44" i="1"/>
  <c r="BCG15" i="3" a="1"/>
  <c r="BCG15" i="3" s="1"/>
  <c r="BBX15" i="3" s="1"/>
  <c r="BCO15" i="3" s="1"/>
  <c r="AJ45" i="1"/>
  <c r="AJ46" i="1"/>
  <c r="R71" i="7" s="1"/>
  <c r="P71" i="7" s="1"/>
  <c r="CV54" i="1"/>
  <c r="BFY14" i="3" a="1"/>
  <c r="BFY14" i="3" s="1"/>
  <c r="BFP14" i="3" s="1"/>
  <c r="P84" i="9"/>
  <c r="P35" i="9" s="1"/>
  <c r="R35" i="9"/>
  <c r="EE47" i="1"/>
  <c r="EJ47" i="1" s="1"/>
  <c r="AJ47" i="1"/>
  <c r="AC86" i="9"/>
  <c r="R86" i="9"/>
  <c r="BDD18" i="3"/>
  <c r="BDU18" i="3" s="1"/>
  <c r="BES18" i="3" a="1"/>
  <c r="BES18" i="3" s="1"/>
  <c r="BEJ18" i="3" s="1"/>
  <c r="BFA18" i="3" s="1"/>
  <c r="BJH10" i="3"/>
  <c r="CV55" i="1" s="1"/>
  <c r="BKW10" i="3" a="1"/>
  <c r="BKW10" i="3" s="1"/>
  <c r="AWY9" i="3"/>
  <c r="AYE9" i="3" s="1"/>
  <c r="BBW10" i="3"/>
  <c r="BCO10" i="3" s="1"/>
  <c r="BIA12" i="3"/>
  <c r="BJG12" i="3" s="1"/>
  <c r="BEI13" i="3"/>
  <c r="BFO13" i="3" s="1"/>
  <c r="BFO14" i="3"/>
  <c r="BGU14" i="3" s="1"/>
  <c r="BGU15" i="3"/>
  <c r="BGU16" i="3"/>
  <c r="BIA16" i="3" s="1"/>
  <c r="BGU18" i="3"/>
  <c r="BIA18" i="3" s="1"/>
  <c r="BDM12" i="3" a="1"/>
  <c r="BDM12" i="3" s="1"/>
  <c r="BBA13" i="3" a="1"/>
  <c r="BBA13" i="3" s="1"/>
  <c r="AK48" i="1" s="1"/>
  <c r="BCG16" i="3" a="1"/>
  <c r="BCG16" i="3" s="1"/>
  <c r="BES9" i="3" a="1"/>
  <c r="BES9" i="3" s="1"/>
  <c r="BES17" i="3" a="1"/>
  <c r="BES17" i="3" s="1"/>
  <c r="BKM17" i="3"/>
  <c r="BLS17" i="3" s="1"/>
  <c r="Y69" i="7" l="1"/>
  <c r="R70" i="7"/>
  <c r="P70" i="7" s="1"/>
  <c r="ED46" i="1"/>
  <c r="BDM15" i="3" a="1"/>
  <c r="BDM15" i="3" s="1"/>
  <c r="BDD15" i="3" s="1"/>
  <c r="BDU15" i="3" s="1"/>
  <c r="ED45" i="1"/>
  <c r="BFY18" i="3" a="1"/>
  <c r="BFY18" i="3" s="1"/>
  <c r="BFP18" i="3" s="1"/>
  <c r="BGG18" i="3" s="1"/>
  <c r="BHE14" i="3" a="1"/>
  <c r="BHE14" i="3" s="1"/>
  <c r="BN45" i="1"/>
  <c r="BY45" i="1" s="1"/>
  <c r="Y81" i="9" s="1"/>
  <c r="BKN10" i="3"/>
  <c r="CW56" i="1"/>
  <c r="BP51" i="1"/>
  <c r="P86" i="9"/>
  <c r="EE48" i="1"/>
  <c r="EJ48" i="1" s="1"/>
  <c r="BDC10" i="3"/>
  <c r="CU50" i="1" s="1"/>
  <c r="CU49" i="1"/>
  <c r="BN46" i="1"/>
  <c r="AI46" i="1"/>
  <c r="R72" i="7"/>
  <c r="P72" i="7" s="1"/>
  <c r="ED47" i="1"/>
  <c r="BJG16" i="3"/>
  <c r="BKM16" i="3" s="1"/>
  <c r="BLS16" i="3" s="1"/>
  <c r="AXQ9" i="3"/>
  <c r="BFY17" i="3" a="1"/>
  <c r="BFY17" i="3" s="1"/>
  <c r="BFP17" i="3" s="1"/>
  <c r="BGG17" i="3" s="1"/>
  <c r="BEJ17" i="3"/>
  <c r="BFA17" i="3" s="1"/>
  <c r="BIA15" i="3"/>
  <c r="BJG15" i="3" s="1"/>
  <c r="BKM15" i="3" s="1"/>
  <c r="BLS15" i="3" s="1"/>
  <c r="BGG14" i="3"/>
  <c r="BIA14" i="3"/>
  <c r="BJG14" i="3" s="1"/>
  <c r="BMC10" i="3" a="1"/>
  <c r="BMC10" i="3" s="1"/>
  <c r="AZK9" i="3"/>
  <c r="BAQ9" i="3" s="1"/>
  <c r="AYW9" i="3"/>
  <c r="BDM16" i="3" a="1"/>
  <c r="BDM16" i="3" s="1"/>
  <c r="BDD16" i="3" s="1"/>
  <c r="BDU16" i="3" s="1"/>
  <c r="BBX16" i="3"/>
  <c r="BCO16" i="3" s="1"/>
  <c r="BCG13" i="3" a="1"/>
  <c r="BCG13" i="3" s="1"/>
  <c r="BAR13" i="3"/>
  <c r="BBI13" i="3" s="1"/>
  <c r="BES12" i="3" a="1"/>
  <c r="BES12" i="3" s="1"/>
  <c r="BEJ12" i="3" s="1"/>
  <c r="BFA12" i="3" s="1"/>
  <c r="BDD12" i="3"/>
  <c r="BDU12" i="3" s="1"/>
  <c r="BJG18" i="3"/>
  <c r="BKM18" i="3" s="1"/>
  <c r="AI45" i="1"/>
  <c r="BKM12" i="3"/>
  <c r="BEJ9" i="3"/>
  <c r="BFY9" i="3" a="1"/>
  <c r="BFY9" i="3" s="1"/>
  <c r="BGU13" i="3"/>
  <c r="J81" i="9" l="1"/>
  <c r="BHE18" i="3" a="1"/>
  <c r="BHE18" i="3" s="1"/>
  <c r="BGV18" i="3" s="1"/>
  <c r="BHM18" i="3" s="1"/>
  <c r="CV56" i="1"/>
  <c r="Q81" i="9"/>
  <c r="Z81" i="9" s="1"/>
  <c r="BES15" i="3" a="1"/>
  <c r="BES15" i="3" s="1"/>
  <c r="BFY15" i="3" s="1" a="1"/>
  <c r="BFY15" i="3" s="1"/>
  <c r="BFP15" i="3" s="1"/>
  <c r="BGG15" i="3" s="1"/>
  <c r="BGV14" i="3"/>
  <c r="BHM14" i="3" s="1"/>
  <c r="BIK14" i="3" a="1"/>
  <c r="BIK14" i="3" s="1"/>
  <c r="AB81" i="9"/>
  <c r="AD81" i="9" s="1"/>
  <c r="BEI10" i="3"/>
  <c r="BFA10" i="3" s="1"/>
  <c r="BI46" i="1"/>
  <c r="AD46" i="1"/>
  <c r="BAC9" i="3"/>
  <c r="AV47" i="1" s="1"/>
  <c r="AI47" i="1"/>
  <c r="BN47" i="1"/>
  <c r="BDU10" i="3"/>
  <c r="AX46" i="1"/>
  <c r="EA46" i="1" s="1"/>
  <c r="H71" i="7"/>
  <c r="M71" i="7" s="1"/>
  <c r="EC46" i="1"/>
  <c r="Q71" i="7"/>
  <c r="AU46" i="1"/>
  <c r="BBI9" i="3"/>
  <c r="AV48" i="1" s="1"/>
  <c r="BN48" i="1"/>
  <c r="AI48" i="1"/>
  <c r="BLT10" i="3"/>
  <c r="CW57" i="1"/>
  <c r="J82" i="9"/>
  <c r="Q82" i="9"/>
  <c r="BY46" i="1"/>
  <c r="Y82" i="9" s="1"/>
  <c r="AB82" i="9"/>
  <c r="BO51" i="1"/>
  <c r="AE87" i="9"/>
  <c r="BBX13" i="3"/>
  <c r="BCO13" i="3" s="1"/>
  <c r="AK49" i="1"/>
  <c r="BP52" i="1"/>
  <c r="AJ48" i="1"/>
  <c r="BES16" i="3" a="1"/>
  <c r="BES16" i="3" s="1"/>
  <c r="BEJ16" i="3" s="1"/>
  <c r="BFA16" i="3" s="1"/>
  <c r="BHE17" i="3" a="1"/>
  <c r="BHE17" i="3" s="1"/>
  <c r="BGV17" i="3" s="1"/>
  <c r="BHM17" i="3" s="1"/>
  <c r="BFY12" i="3" a="1"/>
  <c r="BFY12" i="3" s="1"/>
  <c r="BFP12" i="3" s="1"/>
  <c r="BGG12" i="3" s="1"/>
  <c r="AV45" i="1"/>
  <c r="BI45" i="1"/>
  <c r="AT45" i="1"/>
  <c r="AD45" i="1"/>
  <c r="AW45" i="1"/>
  <c r="O81" i="9"/>
  <c r="BIA13" i="3"/>
  <c r="BJG13" i="3" s="1"/>
  <c r="BKM13" i="3" s="1"/>
  <c r="BFO10" i="3"/>
  <c r="CU52" i="1" s="1"/>
  <c r="BIK18" i="3" a="1"/>
  <c r="BIK18" i="3" s="1"/>
  <c r="BFP9" i="3"/>
  <c r="BLS18" i="3"/>
  <c r="BHE9" i="3" a="1"/>
  <c r="BHE9" i="3" s="1"/>
  <c r="BLS12" i="3"/>
  <c r="H70" i="7"/>
  <c r="M70" i="7" s="1"/>
  <c r="AX45" i="1"/>
  <c r="EA45" i="1" s="1"/>
  <c r="Q70" i="7"/>
  <c r="EC45" i="1"/>
  <c r="AU45" i="1"/>
  <c r="BKM14" i="3"/>
  <c r="BBW9" i="3"/>
  <c r="BDM13" i="3" a="1"/>
  <c r="BDM13" i="3" s="1"/>
  <c r="AV46" i="1"/>
  <c r="AW46" i="1"/>
  <c r="AT46" i="1"/>
  <c r="BIK17" i="3" l="1" a="1"/>
  <c r="BIK17" i="3" s="1"/>
  <c r="BIB17" i="3" s="1"/>
  <c r="BIS17" i="3" s="1"/>
  <c r="AW47" i="1"/>
  <c r="AT47" i="1"/>
  <c r="BEJ15" i="3"/>
  <c r="BFA15" i="3" s="1"/>
  <c r="BHE15" i="3" a="1"/>
  <c r="BHE15" i="3" s="1"/>
  <c r="BGV15" i="3" s="1"/>
  <c r="BHM15" i="3" s="1"/>
  <c r="H24" i="7"/>
  <c r="M24" i="7" s="1"/>
  <c r="AM87" i="1" s="1"/>
  <c r="AH7" i="10" s="1"/>
  <c r="Q24" i="7"/>
  <c r="O24" i="7" s="1"/>
  <c r="AW48" i="1"/>
  <c r="AT48" i="1"/>
  <c r="BJQ14" i="3" a="1"/>
  <c r="BJQ14" i="3" s="1"/>
  <c r="BIB14" i="3"/>
  <c r="BIS14" i="3" s="1"/>
  <c r="BFY16" i="3" a="1"/>
  <c r="BFY16" i="3" s="1"/>
  <c r="BHE16" i="3" s="1" a="1"/>
  <c r="BHE16" i="3" s="1"/>
  <c r="BGV16" i="3" s="1"/>
  <c r="BHM16" i="3" s="1"/>
  <c r="BHE12" i="3" a="1"/>
  <c r="BHE12" i="3" s="1"/>
  <c r="BIK12" i="3" s="1" a="1"/>
  <c r="BIK12" i="3" s="1"/>
  <c r="BIB12" i="3" s="1"/>
  <c r="BIS12" i="3" s="1"/>
  <c r="CU51" i="1"/>
  <c r="R73" i="7"/>
  <c r="P73" i="7" s="1"/>
  <c r="ED48" i="1"/>
  <c r="R24" i="7"/>
  <c r="P24" i="7" s="1"/>
  <c r="BO52" i="1"/>
  <c r="AE88" i="9"/>
  <c r="AE36" i="9" s="1"/>
  <c r="Q73" i="7"/>
  <c r="AX48" i="1"/>
  <c r="EA48" i="1" s="1"/>
  <c r="EC48" i="1"/>
  <c r="H73" i="7"/>
  <c r="M73" i="7" s="1"/>
  <c r="AU48" i="1"/>
  <c r="AW78" i="1" s="1" a="1"/>
  <c r="AW78" i="1" s="1"/>
  <c r="R87" i="9"/>
  <c r="AC87" i="9"/>
  <c r="Q84" i="9"/>
  <c r="AB84" i="9"/>
  <c r="AD84" i="9" s="1"/>
  <c r="J84" i="9"/>
  <c r="BY48" i="1"/>
  <c r="Y84" i="9" s="1"/>
  <c r="AD82" i="9"/>
  <c r="AD48" i="1"/>
  <c r="BI48" i="1"/>
  <c r="Q83" i="9"/>
  <c r="J83" i="9"/>
  <c r="AB83" i="9"/>
  <c r="AD83" i="9" s="1"/>
  <c r="BY47" i="1"/>
  <c r="Y83" i="9" s="1"/>
  <c r="H72" i="7"/>
  <c r="M72" i="7" s="1"/>
  <c r="EC47" i="1"/>
  <c r="Q72" i="7"/>
  <c r="AX47" i="1"/>
  <c r="EA47" i="1" s="1"/>
  <c r="AU47" i="1"/>
  <c r="O82" i="9"/>
  <c r="S82" i="9" s="1"/>
  <c r="Z82" i="9"/>
  <c r="AD47" i="1"/>
  <c r="BI47" i="1"/>
  <c r="BCO9" i="3"/>
  <c r="AV49" i="1" s="1"/>
  <c r="BN49" i="1"/>
  <c r="AI49" i="1"/>
  <c r="O71" i="7"/>
  <c r="S71" i="7" s="1"/>
  <c r="Y71" i="7"/>
  <c r="BGV9" i="3"/>
  <c r="BP53" i="1"/>
  <c r="EE49" i="1"/>
  <c r="EJ49" i="1" s="1"/>
  <c r="AJ49" i="1"/>
  <c r="CV57" i="1"/>
  <c r="S81" i="9"/>
  <c r="BGU10" i="3"/>
  <c r="CU53" i="1" s="1"/>
  <c r="BGG10" i="3"/>
  <c r="BDC9" i="3"/>
  <c r="BEI9" i="3" s="1"/>
  <c r="BLS13" i="3"/>
  <c r="BIK9" i="3" a="1"/>
  <c r="BIK9" i="3" s="1"/>
  <c r="BJQ9" i="3" s="1" a="1"/>
  <c r="BJQ9" i="3" s="1"/>
  <c r="BJQ17" i="3" a="1"/>
  <c r="BJQ17" i="3" s="1"/>
  <c r="BJH17" i="3" s="1"/>
  <c r="BJY17" i="3" s="1"/>
  <c r="BIB18" i="3"/>
  <c r="BIS18" i="3" s="1"/>
  <c r="BJQ18" i="3" a="1"/>
  <c r="BJQ18" i="3" s="1"/>
  <c r="BDD13" i="3"/>
  <c r="BDU13" i="3" s="1"/>
  <c r="BES13" i="3" a="1"/>
  <c r="BES13" i="3" s="1"/>
  <c r="AK50" i="1"/>
  <c r="BLS14" i="3"/>
  <c r="O70" i="7"/>
  <c r="S70" i="7" s="1"/>
  <c r="Y70" i="7"/>
  <c r="Y35" i="9" l="1"/>
  <c r="BIK15" i="3" a="1"/>
  <c r="BIK15" i="3" s="1"/>
  <c r="AW49" i="1"/>
  <c r="AT49" i="1"/>
  <c r="BJH14" i="3"/>
  <c r="BJY14" i="3" s="1"/>
  <c r="BKW14" i="3" a="1"/>
  <c r="BKW14" i="3" s="1"/>
  <c r="S24" i="7"/>
  <c r="Y24" i="7"/>
  <c r="BFP16" i="3"/>
  <c r="BGG16" i="3" s="1"/>
  <c r="BN50" i="1"/>
  <c r="J86" i="9" s="1"/>
  <c r="AI50" i="1"/>
  <c r="AX50" i="1" s="1"/>
  <c r="EA50" i="1" s="1"/>
  <c r="BDU9" i="3"/>
  <c r="BI50" i="1" s="1"/>
  <c r="BIK16" i="3" a="1"/>
  <c r="BIK16" i="3" s="1"/>
  <c r="BJQ16" i="3" s="1" a="1"/>
  <c r="BJQ16" i="3" s="1"/>
  <c r="BJH16" i="3" s="1"/>
  <c r="BJY16" i="3" s="1"/>
  <c r="BGV12" i="3"/>
  <c r="BHM12" i="3" s="1"/>
  <c r="J35" i="9"/>
  <c r="BJQ12" i="3" a="1"/>
  <c r="BJQ12" i="3" s="1"/>
  <c r="BJH12" i="3" s="1"/>
  <c r="BJY12" i="3" s="1"/>
  <c r="AB35" i="9"/>
  <c r="AD35" i="9" s="1"/>
  <c r="EC49" i="1"/>
  <c r="H74" i="7"/>
  <c r="M74" i="7" s="1"/>
  <c r="Q74" i="7"/>
  <c r="AX49" i="1"/>
  <c r="EA49" i="1" s="1"/>
  <c r="AU49" i="1"/>
  <c r="AW79" i="1" s="1" a="1"/>
  <c r="AW79" i="1" s="1"/>
  <c r="O83" i="9"/>
  <c r="Z83" i="9"/>
  <c r="Q35" i="9"/>
  <c r="O84" i="9"/>
  <c r="S84" i="9" s="1"/>
  <c r="Z84" i="9"/>
  <c r="O73" i="7"/>
  <c r="S73" i="7" s="1"/>
  <c r="Y73" i="7"/>
  <c r="BJH9" i="3"/>
  <c r="BP55" i="1"/>
  <c r="R74" i="7"/>
  <c r="P74" i="7" s="1"/>
  <c r="ED49" i="1"/>
  <c r="AB85" i="9"/>
  <c r="AD85" i="9" s="1"/>
  <c r="BY49" i="1"/>
  <c r="Y85" i="9" s="1"/>
  <c r="J85" i="9"/>
  <c r="Q85" i="9"/>
  <c r="O72" i="7"/>
  <c r="S72" i="7" s="1"/>
  <c r="Y72" i="7"/>
  <c r="AD49" i="1"/>
  <c r="BI49" i="1"/>
  <c r="P87" i="9"/>
  <c r="BEJ13" i="3"/>
  <c r="BFA13" i="3" s="1"/>
  <c r="AK51" i="1"/>
  <c r="AC88" i="9"/>
  <c r="AC36" i="9" s="1"/>
  <c r="R88" i="9"/>
  <c r="P88" i="9" s="1"/>
  <c r="BO53" i="1"/>
  <c r="AE89" i="9"/>
  <c r="AI51" i="1"/>
  <c r="BN51" i="1"/>
  <c r="BHM10" i="3"/>
  <c r="BIA10" i="3"/>
  <c r="EE50" i="1"/>
  <c r="EJ50" i="1" s="1"/>
  <c r="AJ50" i="1"/>
  <c r="BKW17" i="3" a="1"/>
  <c r="BKW17" i="3" s="1"/>
  <c r="BFY13" i="3" a="1"/>
  <c r="BFY13" i="3" s="1"/>
  <c r="BP54" i="1"/>
  <c r="BIB9" i="3"/>
  <c r="BKW9" i="3" a="1"/>
  <c r="BKW9" i="3" s="1"/>
  <c r="BFA9" i="3"/>
  <c r="BFO9" i="3"/>
  <c r="BJH18" i="3"/>
  <c r="BJY18" i="3" s="1"/>
  <c r="BKW18" i="3" a="1"/>
  <c r="BKW18" i="3" s="1"/>
  <c r="BKN18" i="3" s="1"/>
  <c r="BLE18" i="3" s="1"/>
  <c r="H75" i="7" l="1"/>
  <c r="M75" i="7" s="1"/>
  <c r="BY50" i="1"/>
  <c r="Y86" i="9" s="1"/>
  <c r="Q86" i="9"/>
  <c r="Z86" i="9" s="1"/>
  <c r="AB86" i="9"/>
  <c r="AD86" i="9" s="1"/>
  <c r="BKW12" i="3" a="1"/>
  <c r="BKW12" i="3" s="1"/>
  <c r="BKN12" i="3" s="1"/>
  <c r="BLE12" i="3" s="1"/>
  <c r="BIB15" i="3"/>
  <c r="BIS15" i="3" s="1"/>
  <c r="BJQ15" i="3" a="1"/>
  <c r="BJQ15" i="3" s="1"/>
  <c r="AW50" i="1"/>
  <c r="AD50" i="1"/>
  <c r="AV50" i="1"/>
  <c r="AU50" i="1"/>
  <c r="AW80" i="1" s="1" a="1"/>
  <c r="AW80" i="1" s="1"/>
  <c r="BIB16" i="3"/>
  <c r="BIS16" i="3" s="1"/>
  <c r="Z35" i="9"/>
  <c r="Q75" i="7"/>
  <c r="O75" i="7" s="1"/>
  <c r="EC50" i="1"/>
  <c r="AT50" i="1"/>
  <c r="BKN14" i="3"/>
  <c r="BLE14" i="3" s="1"/>
  <c r="BMC14" i="3" a="1"/>
  <c r="BMC14" i="3" s="1"/>
  <c r="BLT14" i="3" s="1"/>
  <c r="BMK14" i="3" s="1"/>
  <c r="BO55" i="1"/>
  <c r="AE91" i="9"/>
  <c r="BI51" i="1"/>
  <c r="AD51" i="1"/>
  <c r="BGU9" i="3"/>
  <c r="BIA9" i="3" s="1"/>
  <c r="BJG9" i="3" s="1"/>
  <c r="AI52" i="1"/>
  <c r="BN52" i="1"/>
  <c r="EE51" i="1"/>
  <c r="EJ51" i="1" s="1"/>
  <c r="AJ51" i="1"/>
  <c r="S83" i="9"/>
  <c r="S35" i="9" s="1"/>
  <c r="O35" i="9"/>
  <c r="BHE13" i="3" a="1"/>
  <c r="BHE13" i="3" s="1"/>
  <c r="AK53" i="1" s="1"/>
  <c r="AK52" i="1"/>
  <c r="O85" i="9"/>
  <c r="S85" i="9" s="1"/>
  <c r="Z85" i="9"/>
  <c r="Q87" i="9"/>
  <c r="AB87" i="9"/>
  <c r="AD87" i="9" s="1"/>
  <c r="BY51" i="1"/>
  <c r="Y87" i="9" s="1"/>
  <c r="J87" i="9"/>
  <c r="R36" i="9"/>
  <c r="H76" i="7"/>
  <c r="M76" i="7" s="1"/>
  <c r="Q76" i="7"/>
  <c r="AX51" i="1"/>
  <c r="EA51" i="1" s="1"/>
  <c r="EC51" i="1"/>
  <c r="AU51" i="1"/>
  <c r="AW81" i="1" s="1" a="1"/>
  <c r="AW81" i="1" s="1"/>
  <c r="P36" i="9"/>
  <c r="O74" i="7"/>
  <c r="S74" i="7" s="1"/>
  <c r="Y74" i="7"/>
  <c r="BP56" i="1"/>
  <c r="BKW16" i="3" a="1"/>
  <c r="BKW16" i="3" s="1"/>
  <c r="BKN16" i="3" s="1"/>
  <c r="BLE16" i="3" s="1"/>
  <c r="R89" i="9"/>
  <c r="P89" i="9" s="1"/>
  <c r="AC89" i="9"/>
  <c r="BMC18" i="3" a="1"/>
  <c r="BMC18" i="3" s="1"/>
  <c r="BLT18" i="3" s="1"/>
  <c r="BMK18" i="3" s="1"/>
  <c r="BIS10" i="3"/>
  <c r="BJG10" i="3"/>
  <c r="CU54" i="1"/>
  <c r="BKN9" i="3"/>
  <c r="BMC9" i="3" a="1"/>
  <c r="BMC9" i="3" s="1"/>
  <c r="BFP13" i="3"/>
  <c r="BGG13" i="3" s="1"/>
  <c r="O86" i="9"/>
  <c r="AT51" i="1"/>
  <c r="AV51" i="1"/>
  <c r="AW51" i="1"/>
  <c r="BKN17" i="3"/>
  <c r="BLE17" i="3" s="1"/>
  <c r="BMC17" i="3" a="1"/>
  <c r="BMC17" i="3" s="1"/>
  <c r="BLT17" i="3" s="1"/>
  <c r="BMK17" i="3" s="1"/>
  <c r="ED50" i="1"/>
  <c r="R75" i="7"/>
  <c r="P75" i="7" s="1"/>
  <c r="BGG9" i="3"/>
  <c r="BMC12" i="3" a="1"/>
  <c r="BMC12" i="3" s="1"/>
  <c r="BLT12" i="3" s="1"/>
  <c r="BMK12" i="3" s="1"/>
  <c r="BO54" i="1"/>
  <c r="AE90" i="9"/>
  <c r="BJH15" i="3" l="1"/>
  <c r="BJY15" i="3" s="1"/>
  <c r="BKW15" i="3" a="1"/>
  <c r="BKW15" i="3" s="1"/>
  <c r="BMC16" i="3" a="1"/>
  <c r="BMC16" i="3" s="1"/>
  <c r="BLT16" i="3" s="1"/>
  <c r="BMK16" i="3" s="1"/>
  <c r="BIK13" i="3" a="1"/>
  <c r="BIK13" i="3" s="1"/>
  <c r="AK54" i="1" s="1"/>
  <c r="BI52" i="1"/>
  <c r="AD52" i="1"/>
  <c r="O87" i="9"/>
  <c r="S87" i="9" s="1"/>
  <c r="Z87" i="9"/>
  <c r="BJY9" i="3"/>
  <c r="BN55" i="1"/>
  <c r="AI55" i="1"/>
  <c r="BY52" i="1"/>
  <c r="Y88" i="9" s="1"/>
  <c r="Y36" i="9" s="1"/>
  <c r="J88" i="9"/>
  <c r="J36" i="9" s="1"/>
  <c r="AB88" i="9"/>
  <c r="Q88" i="9"/>
  <c r="BKM10" i="3"/>
  <c r="BLS10" i="3" s="1"/>
  <c r="CU55" i="1"/>
  <c r="O76" i="7"/>
  <c r="Q77" i="7"/>
  <c r="EC52" i="1"/>
  <c r="AX52" i="1"/>
  <c r="EA52" i="1" s="1"/>
  <c r="Q25" i="7"/>
  <c r="BO56" i="1"/>
  <c r="AE92" i="9"/>
  <c r="AE37" i="9" s="1"/>
  <c r="EE52" i="1"/>
  <c r="EJ52" i="1" s="1"/>
  <c r="AJ52" i="1"/>
  <c r="H25" i="7" s="1"/>
  <c r="M25" i="7" s="1"/>
  <c r="AM88" i="1" s="1"/>
  <c r="AJ7" i="10" s="1"/>
  <c r="BHM9" i="3"/>
  <c r="AI53" i="1"/>
  <c r="BN53" i="1"/>
  <c r="EE53" i="1"/>
  <c r="EJ53" i="1" s="1"/>
  <c r="BGV13" i="3"/>
  <c r="BHM13" i="3" s="1"/>
  <c r="BP57" i="1"/>
  <c r="R76" i="7"/>
  <c r="P76" i="7" s="1"/>
  <c r="ED51" i="1"/>
  <c r="R91" i="9"/>
  <c r="P91" i="9" s="1"/>
  <c r="AC91" i="9"/>
  <c r="BJY10" i="3"/>
  <c r="S86" i="9"/>
  <c r="S75" i="7"/>
  <c r="AI54" i="1"/>
  <c r="BN54" i="1"/>
  <c r="BIS9" i="3"/>
  <c r="Y75" i="7"/>
  <c r="BLT9" i="3"/>
  <c r="BKM9" i="3"/>
  <c r="R90" i="9"/>
  <c r="AC90" i="9"/>
  <c r="AV52" i="1"/>
  <c r="AT52" i="1"/>
  <c r="AW52" i="1"/>
  <c r="BKN15" i="3" l="1"/>
  <c r="BLE15" i="3" s="1"/>
  <c r="BMC15" i="3" a="1"/>
  <c r="BMC15" i="3" s="1"/>
  <c r="BLT15" i="3" s="1"/>
  <c r="BMK15" i="3" s="1"/>
  <c r="AE20" i="9"/>
  <c r="AE21" i="9" s="1"/>
  <c r="BIB13" i="3"/>
  <c r="BIS13" i="3" s="1"/>
  <c r="AD54" i="1" s="1"/>
  <c r="BJQ13" i="3" a="1"/>
  <c r="BJQ13" i="3" s="1"/>
  <c r="EE54" i="1"/>
  <c r="EJ54" i="1" s="1"/>
  <c r="AJ53" i="1"/>
  <c r="J89" i="9"/>
  <c r="Q89" i="9"/>
  <c r="AB89" i="9"/>
  <c r="AD89" i="9" s="1"/>
  <c r="BY53" i="1"/>
  <c r="Y89" i="9" s="1"/>
  <c r="Y76" i="7"/>
  <c r="Q80" i="7"/>
  <c r="AX55" i="1"/>
  <c r="EA55" i="1" s="1"/>
  <c r="EC55" i="1"/>
  <c r="EC53" i="1"/>
  <c r="AX53" i="1"/>
  <c r="EA53" i="1" s="1"/>
  <c r="Q78" i="7"/>
  <c r="O25" i="7"/>
  <c r="S76" i="7"/>
  <c r="Q91" i="9"/>
  <c r="J91" i="9"/>
  <c r="BY55" i="1"/>
  <c r="Y91" i="9" s="1"/>
  <c r="AB91" i="9"/>
  <c r="AD91" i="9" s="1"/>
  <c r="BMK10" i="3"/>
  <c r="CU57" i="1"/>
  <c r="AD53" i="1"/>
  <c r="BI53" i="1"/>
  <c r="AT53" i="1"/>
  <c r="AW53" i="1"/>
  <c r="AV53" i="1"/>
  <c r="BI55" i="1"/>
  <c r="R77" i="7"/>
  <c r="P77" i="7" s="1"/>
  <c r="ED52" i="1"/>
  <c r="R25" i="7"/>
  <c r="P25" i="7" s="1"/>
  <c r="BLE10" i="3"/>
  <c r="CU56" i="1"/>
  <c r="BLE9" i="3"/>
  <c r="AI56" i="1"/>
  <c r="Q9" i="7" s="1"/>
  <c r="BN56" i="1"/>
  <c r="BO57" i="1"/>
  <c r="AE93" i="9"/>
  <c r="AE27" i="9" s="1"/>
  <c r="AU52" i="1"/>
  <c r="AW82" i="1" s="1" a="1"/>
  <c r="AW82" i="1" s="1"/>
  <c r="H77" i="7"/>
  <c r="M77" i="7" s="1"/>
  <c r="O88" i="9"/>
  <c r="Z88" i="9"/>
  <c r="Z36" i="9" s="1"/>
  <c r="Q36" i="9"/>
  <c r="AD88" i="9"/>
  <c r="AB36" i="9"/>
  <c r="AD36" i="9" s="1"/>
  <c r="R92" i="9"/>
  <c r="P92" i="9" s="1"/>
  <c r="AC92" i="9"/>
  <c r="AC37" i="9" s="1"/>
  <c r="O77" i="7"/>
  <c r="BI54" i="1"/>
  <c r="AT54" i="1"/>
  <c r="BY54" i="1"/>
  <c r="Y90" i="9" s="1"/>
  <c r="Q90" i="9"/>
  <c r="J90" i="9"/>
  <c r="AB90" i="9"/>
  <c r="EC54" i="1"/>
  <c r="Q79" i="7"/>
  <c r="AX54" i="1"/>
  <c r="EA54" i="1" s="1"/>
  <c r="BLS9" i="3"/>
  <c r="P90" i="9"/>
  <c r="H78" i="7" l="1"/>
  <c r="M78" i="7" s="1"/>
  <c r="AV97" i="1" a="1"/>
  <c r="AV97" i="1" s="1"/>
  <c r="G19" i="10" s="1"/>
  <c r="AW54" i="1"/>
  <c r="S77" i="7"/>
  <c r="Y77" i="7"/>
  <c r="Q26" i="7"/>
  <c r="O26" i="7" s="1"/>
  <c r="AC20" i="9"/>
  <c r="AC21" i="9" s="1"/>
  <c r="ED53" i="1"/>
  <c r="R78" i="7"/>
  <c r="P78" i="7" s="1"/>
  <c r="AU53" i="1"/>
  <c r="AV54" i="1"/>
  <c r="R20" i="9"/>
  <c r="R21" i="9" s="1"/>
  <c r="M10" i="9" s="1"/>
  <c r="R37" i="9"/>
  <c r="BJH13" i="3"/>
  <c r="BJY13" i="3" s="1"/>
  <c r="BKW13" i="3" a="1"/>
  <c r="BKW13" i="3" s="1"/>
  <c r="AK55" i="1"/>
  <c r="AJ54" i="1"/>
  <c r="AV96" i="1" s="1" a="1"/>
  <c r="AV96" i="1" s="1"/>
  <c r="G15" i="10" s="1"/>
  <c r="J92" i="9"/>
  <c r="J37" i="9" s="1"/>
  <c r="AB92" i="9"/>
  <c r="AD92" i="9" s="1"/>
  <c r="BY56" i="1"/>
  <c r="Y92" i="9" s="1"/>
  <c r="Y37" i="9" s="1"/>
  <c r="Q92" i="9"/>
  <c r="Q37" i="9" s="1"/>
  <c r="AX56" i="1"/>
  <c r="EA56" i="1" s="1"/>
  <c r="Q81" i="7"/>
  <c r="EC56" i="1"/>
  <c r="O78" i="7"/>
  <c r="BI56" i="1"/>
  <c r="O80" i="7"/>
  <c r="BMK9" i="3"/>
  <c r="BN57" i="1"/>
  <c r="AI57" i="1"/>
  <c r="S88" i="9"/>
  <c r="S36" i="9" s="1"/>
  <c r="O36" i="9"/>
  <c r="O91" i="9"/>
  <c r="S91" i="9" s="1"/>
  <c r="Z91" i="9"/>
  <c r="S25" i="7"/>
  <c r="O89" i="9"/>
  <c r="S89" i="9" s="1"/>
  <c r="Z89" i="9"/>
  <c r="R93" i="9"/>
  <c r="P93" i="9" s="1"/>
  <c r="AC93" i="9"/>
  <c r="Y25" i="7"/>
  <c r="P37" i="9"/>
  <c r="P20" i="9"/>
  <c r="P21" i="9" s="1"/>
  <c r="O90" i="9"/>
  <c r="Z90" i="9"/>
  <c r="Q20" i="9"/>
  <c r="Q21" i="9" s="1"/>
  <c r="M9" i="9" s="1"/>
  <c r="O9" i="7"/>
  <c r="Q10" i="7"/>
  <c r="O79" i="7"/>
  <c r="AD90" i="9"/>
  <c r="AW88" i="1" l="1" a="1"/>
  <c r="AW88" i="1" s="1"/>
  <c r="AU97" i="1" a="1"/>
  <c r="AU97" i="1" s="1"/>
  <c r="K19" i="10" s="1"/>
  <c r="AW83" i="1" a="1"/>
  <c r="AW83" i="1" s="1"/>
  <c r="AB20" i="9"/>
  <c r="AD20" i="9" s="1"/>
  <c r="S78" i="7"/>
  <c r="AB37" i="9"/>
  <c r="AD37" i="9" s="1"/>
  <c r="Y20" i="9"/>
  <c r="Y21" i="9" s="1"/>
  <c r="I9" i="9" s="1"/>
  <c r="Y78" i="7"/>
  <c r="J20" i="9"/>
  <c r="J21" i="9" s="1"/>
  <c r="ED54" i="1"/>
  <c r="H79" i="7"/>
  <c r="M79" i="7" s="1"/>
  <c r="AU54" i="1"/>
  <c r="R79" i="7"/>
  <c r="EE55" i="1"/>
  <c r="EJ55" i="1" s="1"/>
  <c r="AJ55" i="1"/>
  <c r="AV95" i="1" s="1" a="1"/>
  <c r="AV95" i="1" s="1"/>
  <c r="G11" i="10" s="1"/>
  <c r="BKN13" i="3"/>
  <c r="BLE13" i="3" s="1"/>
  <c r="AK56" i="1"/>
  <c r="BMC13" i="3" a="1"/>
  <c r="BMC13" i="3" s="1"/>
  <c r="AV55" i="1"/>
  <c r="AW55" i="1"/>
  <c r="AD55" i="1"/>
  <c r="AT55" i="1"/>
  <c r="O81" i="7"/>
  <c r="O92" i="9"/>
  <c r="S92" i="9" s="1"/>
  <c r="Z92" i="9"/>
  <c r="Z37" i="9" s="1"/>
  <c r="Q82" i="7"/>
  <c r="EC57" i="1"/>
  <c r="EO21" i="1" s="1"/>
  <c r="AX57" i="1"/>
  <c r="EA57" i="1" s="1"/>
  <c r="Q93" i="9"/>
  <c r="AB93" i="9"/>
  <c r="AD93" i="9" s="1"/>
  <c r="J93" i="9"/>
  <c r="J27" i="9" s="1"/>
  <c r="BY57" i="1"/>
  <c r="Y93" i="9" s="1"/>
  <c r="BI57" i="1"/>
  <c r="S90" i="9"/>
  <c r="O10" i="7"/>
  <c r="AB21" i="9" l="1"/>
  <c r="AD21" i="9" s="1"/>
  <c r="AW89" i="1" a="1"/>
  <c r="AW89" i="1" s="1"/>
  <c r="AW84" i="1" a="1"/>
  <c r="AW84" i="1" s="1"/>
  <c r="AU96" i="1" a="1"/>
  <c r="AU96" i="1" s="1"/>
  <c r="K15" i="10" s="1"/>
  <c r="S37" i="9"/>
  <c r="Z20" i="9"/>
  <c r="Z21" i="9" s="1"/>
  <c r="O37" i="9"/>
  <c r="O20" i="9"/>
  <c r="S20" i="9" s="1"/>
  <c r="S21" i="9" s="1"/>
  <c r="EO24" i="1"/>
  <c r="AO117" i="12" s="1"/>
  <c r="Q119" i="12" s="1"/>
  <c r="ER21" i="1"/>
  <c r="AU55" i="1"/>
  <c r="ED55" i="1"/>
  <c r="R80" i="7"/>
  <c r="H80" i="7"/>
  <c r="M80" i="7" s="1"/>
  <c r="P79" i="7"/>
  <c r="S79" i="7" s="1"/>
  <c r="Y79" i="7"/>
  <c r="BLT13" i="3"/>
  <c r="BMK13" i="3" s="1"/>
  <c r="AK57" i="1"/>
  <c r="EE56" i="1"/>
  <c r="EJ56" i="1" s="1"/>
  <c r="AJ56" i="1"/>
  <c r="AW56" i="1"/>
  <c r="AD56" i="1"/>
  <c r="AV56" i="1"/>
  <c r="AT56" i="1"/>
  <c r="O93" i="9"/>
  <c r="S93" i="9" s="1"/>
  <c r="Z93" i="9"/>
  <c r="O82" i="7"/>
  <c r="AW90" i="1" l="1" a="1"/>
  <c r="AW90" i="1" s="1"/>
  <c r="AW85" i="1" a="1"/>
  <c r="AW85" i="1" s="1"/>
  <c r="AU95" i="1" a="1"/>
  <c r="AU95" i="1" s="1"/>
  <c r="K11" i="10" s="1"/>
  <c r="O21" i="9"/>
  <c r="AV57" i="1"/>
  <c r="AD57" i="1"/>
  <c r="AT57" i="1"/>
  <c r="AW57" i="1"/>
  <c r="H81" i="7"/>
  <c r="M81" i="7" s="1"/>
  <c r="ED56" i="1"/>
  <c r="AU56" i="1"/>
  <c r="R81" i="7"/>
  <c r="R9" i="7"/>
  <c r="R26" i="7"/>
  <c r="H26" i="7"/>
  <c r="M26" i="7" s="1"/>
  <c r="AM89" i="1" s="1"/>
  <c r="H9" i="7"/>
  <c r="P80" i="7"/>
  <c r="S80" i="7" s="1"/>
  <c r="Y80" i="7"/>
  <c r="EE57" i="1"/>
  <c r="EJ57" i="1" s="1"/>
  <c r="AJ57" i="1"/>
  <c r="AM93" i="1" s="1"/>
  <c r="K24" i="10" s="1"/>
  <c r="AW91" i="1" l="1" a="1"/>
  <c r="AW91" i="1" s="1"/>
  <c r="AW86" i="1" a="1"/>
  <c r="AW86" i="1" s="1"/>
  <c r="AO78" i="1"/>
  <c r="AP78" i="1" s="1"/>
  <c r="AO82" i="1"/>
  <c r="AP82" i="1" s="1"/>
  <c r="AO83" i="1"/>
  <c r="AP83" i="1" s="1"/>
  <c r="AO84" i="1"/>
  <c r="AP84" i="1" s="1"/>
  <c r="AO85" i="1"/>
  <c r="AP85" i="1" s="1"/>
  <c r="AO86" i="1"/>
  <c r="AP86" i="1" s="1"/>
  <c r="AO87" i="1"/>
  <c r="AP87" i="1" s="1"/>
  <c r="AO88" i="1"/>
  <c r="AP88" i="1" s="1"/>
  <c r="AO89" i="1"/>
  <c r="AP89" i="1" s="1"/>
  <c r="H82" i="7"/>
  <c r="M82" i="7" s="1"/>
  <c r="AU57" i="1"/>
  <c r="R82" i="7"/>
  <c r="ED57" i="1"/>
  <c r="EP22" i="1" s="1"/>
  <c r="EP24" i="1" s="1"/>
  <c r="P81" i="7"/>
  <c r="S81" i="7" s="1"/>
  <c r="Y81" i="7"/>
  <c r="R10" i="7"/>
  <c r="P9" i="7"/>
  <c r="Y9" i="7"/>
  <c r="Y10" i="7" s="1"/>
  <c r="H10" i="7"/>
  <c r="M9" i="7"/>
  <c r="M10" i="7" s="1"/>
  <c r="AL7" i="10"/>
  <c r="AJ81" i="1"/>
  <c r="AJ4" i="10" s="1"/>
  <c r="P26" i="7"/>
  <c r="S26" i="7" s="1"/>
  <c r="Y26" i="7"/>
  <c r="AO94" i="1"/>
  <c r="T26" i="10" s="1"/>
  <c r="AO93" i="1"/>
  <c r="K26" i="10" s="1"/>
  <c r="AO95" i="1"/>
  <c r="AC26" i="10" s="1"/>
  <c r="AW92" i="1" l="1" a="1"/>
  <c r="AW92" i="1" s="1"/>
  <c r="AW87" i="1" a="1"/>
  <c r="AW87" i="1" s="1"/>
  <c r="S9" i="7"/>
  <c r="S10" i="7" s="1"/>
  <c r="P10" i="7"/>
  <c r="ER22" i="1"/>
  <c r="P82" i="7"/>
  <c r="S82" i="7" s="1"/>
  <c r="Y82" i="7"/>
  <c r="AP117" i="12" l="1"/>
  <c r="Q122" i="12" s="1"/>
  <c r="Q128" i="12" s="1"/>
  <c r="ER24" i="1"/>
  <c r="EO27" i="1" s="1"/>
  <c r="EO29" i="1" s="1"/>
  <c r="Q70" i="12" s="1"/>
  <c r="Q79" i="12" s="1"/>
  <c r="Q94" i="12" s="1"/>
  <c r="Q112" i="12" s="1"/>
  <c r="Q131" i="12" l="1"/>
  <c r="T131" i="12" s="1"/>
  <c r="Q109"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Damian Kosno</author>
  </authors>
  <commentList>
    <comment ref="AC3" authorId="0" shapeId="0" xr:uid="{3B52F660-7C83-466E-B50A-ECC4B9B2065C}">
      <text>
        <r>
          <rPr>
            <sz val="9"/>
            <color indexed="81"/>
            <rFont val="Tahoma"/>
            <family val="2"/>
            <charset val="238"/>
          </rPr>
          <t>Select  "No" if the employee HAS NOT submitted a Form W-4 for 2020 or later</t>
        </r>
      </text>
    </comment>
    <comment ref="AD3" authorId="0" shapeId="0" xr:uid="{CAA7B764-6082-48CD-B076-FA7E39A78F9E}">
      <text>
        <r>
          <rPr>
            <sz val="9"/>
            <color indexed="81"/>
            <rFont val="Tahoma"/>
            <family val="2"/>
            <charset val="238"/>
          </rPr>
          <t>Select  "No" if the employee HAS NOT submitted a Form W-4 for 2020 or later</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<sst xmlns="http://schemas.openxmlformats.org/spreadsheetml/2006/main" count="6927" uniqueCount="3623">
  <si>
    <t>Settings</t>
  </si>
  <si>
    <t>Adjust the settings below before you start working with Payroll. Once you have entered the data there, you cannot edit the settings, otherwise the spreadsheet will recalculate the data also for previous pay periods.</t>
  </si>
  <si>
    <t>Pay Period</t>
  </si>
  <si>
    <t>Weekly</t>
  </si>
  <si>
    <t>Set this option only once. Payroll can handle only one Pay Period type. If you need to change the Pay Period, do it on a clean copy of Payroll Calculator.</t>
  </si>
  <si>
    <t>Employees</t>
  </si>
  <si>
    <t>Payroll</t>
  </si>
  <si>
    <t>Hours Sheet mode</t>
  </si>
  <si>
    <t>The purpose of Hours sheet is to register hours worked:
- Overtime, holidays (both salaried and hourly employees)
- Hours worked (hourly employees only)</t>
  </si>
  <si>
    <t>Timesheet</t>
  </si>
  <si>
    <r>
      <t xml:space="preserve">Semi-Monthly: </t>
    </r>
    <r>
      <rPr>
        <sz val="9"/>
        <color theme="1"/>
        <rFont val="Bahnschrift Light"/>
        <family val="2"/>
        <charset val="238"/>
      </rPr>
      <t>Enter the actual end dates of the first and second pay periods.</t>
    </r>
  </si>
  <si>
    <t>Pays Stub</t>
  </si>
  <si>
    <t>Form 941</t>
  </si>
  <si>
    <r>
      <rPr>
        <b/>
        <sz val="9"/>
        <color theme="1"/>
        <rFont val="Bahnschrift Light"/>
        <family val="2"/>
        <charset val="238"/>
      </rPr>
      <t>Weekly and Be-weekly</t>
    </r>
    <r>
      <rPr>
        <sz val="9"/>
        <color theme="1"/>
        <rFont val="Bahnschrift Light"/>
        <family val="2"/>
        <charset val="238"/>
      </rPr>
      <t>: Enter the date that corresponds to the end date of the first period, for example, if your first bi-weekly period is from 2022-12-21 to 2023-01-04, then enter the date 2023-01-04</t>
    </r>
  </si>
  <si>
    <t>Form W2 Employee</t>
  </si>
  <si>
    <t>Remittance All</t>
  </si>
  <si>
    <t>Calc. YTD Values on Pay Stub</t>
  </si>
  <si>
    <t>To the Current Date</t>
  </si>
  <si>
    <r>
      <rPr>
        <b/>
        <sz val="9"/>
        <color theme="1"/>
        <rFont val="Bahnschrift Light"/>
        <family val="2"/>
        <charset val="238"/>
      </rPr>
      <t>To the current date</t>
    </r>
    <r>
      <rPr>
        <sz val="9"/>
        <color theme="1"/>
        <rFont val="Bahnschrift Light"/>
        <family val="2"/>
        <charset val="238"/>
      </rPr>
      <t xml:space="preserve">
Indicates that YTD values are counted regardless of the selected pay period.
</t>
    </r>
    <r>
      <rPr>
        <b/>
        <sz val="9"/>
        <color theme="1"/>
        <rFont val="Bahnschrift Light"/>
        <family val="2"/>
        <charset val="238"/>
      </rPr>
      <t>To the selected period</t>
    </r>
    <r>
      <rPr>
        <sz val="9"/>
        <color theme="1"/>
        <rFont val="Bahnschrift Light"/>
        <family val="2"/>
        <charset val="238"/>
      </rPr>
      <t xml:space="preserve">
Indicates that YTD will be counted based on the selected pay period. For example, if you selected pay period 5, the YTD includes pay periods 1-4.</t>
    </r>
  </si>
  <si>
    <t>Dashboard</t>
  </si>
  <si>
    <t>Pay Periods</t>
  </si>
  <si>
    <t>Set custom date</t>
  </si>
  <si>
    <t>Pay Date</t>
  </si>
  <si>
    <t>About</t>
  </si>
  <si>
    <t>Start Date</t>
  </si>
  <si>
    <t>End Date</t>
  </si>
  <si>
    <t>Final Date</t>
  </si>
  <si>
    <t>Custom Date</t>
  </si>
  <si>
    <t>You can set your own dates.
The rule is simple:
Leave the 'custom dates' cells empty so that the dates are automatically taken from our formulas</t>
  </si>
  <si>
    <t>Paid Time Off</t>
  </si>
  <si>
    <t>Calculation</t>
  </si>
  <si>
    <t>No PTO</t>
  </si>
  <si>
    <t>h</t>
  </si>
  <si>
    <t>401k Contribution settings</t>
  </si>
  <si>
    <t>Contribution limit</t>
  </si>
  <si>
    <t>Overall Contribution Limit (Employee + Employer)</t>
  </si>
  <si>
    <t>Compensation Cap for Contributions</t>
  </si>
  <si>
    <t>Catch-up contribution for employees aged 50+</t>
  </si>
  <si>
    <t>Federal Income Tax: Percentage Method Tables for Automated Payroll Systems</t>
  </si>
  <si>
    <t>Deduction to calculate Adjusted Annual Wage Amount</t>
  </si>
  <si>
    <t>Source</t>
  </si>
  <si>
    <t>Married Filling Jointly</t>
  </si>
  <si>
    <t>https://www.irs.gov/pub/irs-pdf/p15t.pdf</t>
  </si>
  <si>
    <t>Otherwise</t>
  </si>
  <si>
    <t>Search for "2025 Percentage Method Tables for Automated Payroll Systems"</t>
  </si>
  <si>
    <t>Draft 2025: https://www.irs.gov/pub/irs-dft/p15t--dft.pdf</t>
  </si>
  <si>
    <t>Allowance claimed Deduction</t>
  </si>
  <si>
    <t xml:space="preserve">  (Forms 2019 and earlier)</t>
  </si>
  <si>
    <t>STANDARD Withholding Rate Schedules</t>
  </si>
  <si>
    <t>Form W-4, Step 2, Checkbox, Withholding Rate Schedules</t>
  </si>
  <si>
    <t>(We use these if the Form W-4 is from 2019 or earlier, or if the Form W-4 is from 2020 or later and the box in Step 2 of Form W-4 is NOT checked. Also  use these for Form W-4P from any year.)</t>
  </si>
  <si>
    <t>(We will use these if the Form W-4 is from 2020 or later and the box in Step 2 of Form W-4 IS checked)</t>
  </si>
  <si>
    <t>Plus percentage</t>
  </si>
  <si>
    <t>Single or Married Filling Sep.</t>
  </si>
  <si>
    <t>Head of Household</t>
  </si>
  <si>
    <t>Min Weekly Wage</t>
  </si>
  <si>
    <t>Tentative amount to withhold</t>
  </si>
  <si>
    <t>FICA calculation</t>
  </si>
  <si>
    <t>Social Security Tax %</t>
  </si>
  <si>
    <t>Social Security Income Base</t>
  </si>
  <si>
    <t>https://www.irs.gov/taxtopics/tc751</t>
  </si>
  <si>
    <t>https://www.irs.gov/businesses/small-businesses-self-employed/questions-and-answers-for-the-additional-medicare-tax</t>
  </si>
  <si>
    <t>Medicare Tax %</t>
  </si>
  <si>
    <t>Additional Medicare Tax %</t>
  </si>
  <si>
    <t>Filing status</t>
  </si>
  <si>
    <t>Annual income threshold</t>
  </si>
  <si>
    <t>Personal Exemption</t>
  </si>
  <si>
    <t>Single</t>
  </si>
  <si>
    <t>Married Filing Jointly</t>
  </si>
  <si>
    <t>State Tax Rounding</t>
  </si>
  <si>
    <t>Married Filing Separately</t>
  </si>
  <si>
    <t>FED Tax Rounding</t>
  </si>
  <si>
    <t>FUTA, SUTA, SDI, ETT</t>
  </si>
  <si>
    <t>Federal Unemployment Tax</t>
  </si>
  <si>
    <t>FUTA Tax Rate (6% or 0,6%)</t>
  </si>
  <si>
    <t>Provide 0% and $0 if this tax is not applicable</t>
  </si>
  <si>
    <t>https://www.irs.gov/individuals/international-taxpayers/federal-unemployment-tax</t>
  </si>
  <si>
    <t>FUTA Wage Base</t>
  </si>
  <si>
    <t>Employer pays</t>
  </si>
  <si>
    <t>https://www.irs.gov/businesses/small-businesses-self-employed/futa-credit-reduction</t>
  </si>
  <si>
    <t>Most employers typically pay 0.60% of wages. The rate is actually 6.0%, but if you are paying state unemployment tax then you qualify for a 5.40% reduction, which brings the total rate to 0.60%. This is only paid on the first $7,000.00 of wages.</t>
  </si>
  <si>
    <t>State Unemployment Tax</t>
  </si>
  <si>
    <t>SUTA Tax Rate</t>
  </si>
  <si>
    <t>This rate is assigned to you by your state, and each state has different requirements. Your rate can be influenced by the length of time your business has been operating, the number of employees you have, and other factors.</t>
  </si>
  <si>
    <t>SUTA Wage base</t>
  </si>
  <si>
    <t>Employment Training Tax</t>
  </si>
  <si>
    <t>ETT Tax Rate</t>
  </si>
  <si>
    <t>ETT Wage base</t>
  </si>
  <si>
    <t>Employee</t>
  </si>
  <si>
    <t>Employee Social Security Number [SSN]</t>
  </si>
  <si>
    <t>Address</t>
  </si>
  <si>
    <t>Date of Employment</t>
  </si>
  <si>
    <t>Federal Filing Status</t>
  </si>
  <si>
    <t>Pay Type</t>
  </si>
  <si>
    <t>Hourly Rate or Pay period Salary [$]</t>
  </si>
  <si>
    <t>Tax-Free Amount [annualy]</t>
  </si>
  <si>
    <t>Overtime Rate</t>
  </si>
  <si>
    <t>State and Local Income Tax</t>
  </si>
  <si>
    <t>Exempt from:</t>
  </si>
  <si>
    <t>401k Contribution</t>
  </si>
  <si>
    <t>Form W-4 2020 or later IS submitted</t>
  </si>
  <si>
    <t>Number of allowanes (only if earlier form than 2020 is submitted)</t>
  </si>
  <si>
    <t>Form W-4 Data</t>
  </si>
  <si>
    <t>Form State-W4</t>
  </si>
  <si>
    <t>State</t>
  </si>
  <si>
    <t>Local</t>
  </si>
  <si>
    <t>Municipal</t>
  </si>
  <si>
    <t>FED Tax</t>
  </si>
  <si>
    <t>Medicare</t>
  </si>
  <si>
    <t>Social Security</t>
  </si>
  <si>
    <t>Employee Age 50+</t>
  </si>
  <si>
    <t>Employee Pre-Tax Contr. Rate</t>
  </si>
  <si>
    <t>Employee Roth Contr. Rate</t>
  </si>
  <si>
    <t>Tier 1. Employer Match (%)</t>
  </si>
  <si>
    <t>Tier 1. Employer (Cap %)</t>
  </si>
  <si>
    <t>Tier 2. Employer Match (%)</t>
  </si>
  <si>
    <t>Tier 2. Employer (Cap %)</t>
  </si>
  <si>
    <t>Step2 checkbox</t>
  </si>
  <si>
    <t>Step3 Amount
Other credits</t>
  </si>
  <si>
    <t>Step4(a) Amount
Other Income</t>
  </si>
  <si>
    <t>Step4(b) Amount
Other deductions</t>
  </si>
  <si>
    <t>Step4(c) Amount
Extra withholding</t>
  </si>
  <si>
    <t>Number of Personal Exemptions</t>
  </si>
  <si>
    <t>Additional Deduction Amount</t>
  </si>
  <si>
    <t>State Tax Exemption</t>
  </si>
  <si>
    <t>SSN</t>
  </si>
  <si>
    <t>employmentDate</t>
  </si>
  <si>
    <t>FederalStatus</t>
  </si>
  <si>
    <t>IncomeBase</t>
  </si>
  <si>
    <t>Wage</t>
  </si>
  <si>
    <t>Free</t>
  </si>
  <si>
    <t>RegularHours</t>
  </si>
  <si>
    <t>OvertimeRate</t>
  </si>
  <si>
    <t>StateTax</t>
  </si>
  <si>
    <t>localTax</t>
  </si>
  <si>
    <t>CityTax</t>
  </si>
  <si>
    <t>ExFed</t>
  </si>
  <si>
    <t>ExMedi</t>
  </si>
  <si>
    <t>ExSS</t>
  </si>
  <si>
    <t>401Age</t>
  </si>
  <si>
    <t>401PreTax</t>
  </si>
  <si>
    <t>401Roth</t>
  </si>
  <si>
    <t>401T1p</t>
  </si>
  <si>
    <t>401T1Cap</t>
  </si>
  <si>
    <t>401T2p</t>
  </si>
  <si>
    <t>401T2Cap</t>
  </si>
  <si>
    <t>isForm</t>
  </si>
  <si>
    <t>allowances</t>
  </si>
  <si>
    <t>step2</t>
  </si>
  <si>
    <t>step3</t>
  </si>
  <si>
    <t>step4a</t>
  </si>
  <si>
    <t>step4b</t>
  </si>
  <si>
    <t>fedWithholding</t>
  </si>
  <si>
    <t>stateExemptions</t>
  </si>
  <si>
    <t>stateDeduction</t>
  </si>
  <si>
    <t>stateEx</t>
  </si>
  <si>
    <t>adjustedAmount</t>
  </si>
  <si>
    <t>Row</t>
  </si>
  <si>
    <t>111-11-1111</t>
  </si>
  <si>
    <t>Apt. 163 3750 Spinka Ville, Gonzalobury, MN 63616-6954</t>
  </si>
  <si>
    <t>Salary</t>
  </si>
  <si>
    <t>No</t>
  </si>
  <si>
    <t>Yes</t>
  </si>
  <si>
    <t>Skip</t>
  </si>
  <si>
    <t>Hourly</t>
  </si>
  <si>
    <t>For salaried employees provide Overtime and Vacation hours only</t>
  </si>
  <si>
    <t>Max Weekly Hours</t>
  </si>
  <si>
    <t>Regular</t>
  </si>
  <si>
    <t>Overtime</t>
  </si>
  <si>
    <t>PTO</t>
  </si>
  <si>
    <t>PTO Left</t>
  </si>
  <si>
    <t>Base</t>
  </si>
  <si>
    <t xml:space="preserve"> </t>
  </si>
  <si>
    <t>1</t>
  </si>
  <si>
    <t>2</t>
  </si>
  <si>
    <t>2100</t>
  </si>
  <si>
    <t>3</t>
  </si>
  <si>
    <t>4</t>
  </si>
  <si>
    <t>5</t>
  </si>
  <si>
    <t>5100</t>
  </si>
  <si>
    <t>6</t>
  </si>
  <si>
    <t>7</t>
  </si>
  <si>
    <t>8</t>
  </si>
  <si>
    <t>8100</t>
  </si>
  <si>
    <t>9</t>
  </si>
  <si>
    <t>10</t>
  </si>
  <si>
    <t>11</t>
  </si>
  <si>
    <t>1110</t>
  </si>
  <si>
    <t>12</t>
  </si>
  <si>
    <t>13</t>
  </si>
  <si>
    <t>14</t>
  </si>
  <si>
    <t>1410</t>
  </si>
  <si>
    <t>15</t>
  </si>
  <si>
    <t>16</t>
  </si>
  <si>
    <t>17</t>
  </si>
  <si>
    <t>1710</t>
  </si>
  <si>
    <t>18</t>
  </si>
  <si>
    <t>19</t>
  </si>
  <si>
    <t>20</t>
  </si>
  <si>
    <t>2010</t>
  </si>
  <si>
    <t>21</t>
  </si>
  <si>
    <t>22</t>
  </si>
  <si>
    <t>23</t>
  </si>
  <si>
    <t>2310</t>
  </si>
  <si>
    <t>24</t>
  </si>
  <si>
    <t>25</t>
  </si>
  <si>
    <t>26</t>
  </si>
  <si>
    <t>2610</t>
  </si>
  <si>
    <t>27</t>
  </si>
  <si>
    <t>28</t>
  </si>
  <si>
    <t>29</t>
  </si>
  <si>
    <t>2910</t>
  </si>
  <si>
    <t>30</t>
  </si>
  <si>
    <t>31</t>
  </si>
  <si>
    <t>32</t>
  </si>
  <si>
    <t>3210</t>
  </si>
  <si>
    <t>33</t>
  </si>
  <si>
    <t>34</t>
  </si>
  <si>
    <t>35</t>
  </si>
  <si>
    <t>3510</t>
  </si>
  <si>
    <t>36</t>
  </si>
  <si>
    <t>37</t>
  </si>
  <si>
    <t>38</t>
  </si>
  <si>
    <t>3810</t>
  </si>
  <si>
    <t>39</t>
  </si>
  <si>
    <t>40</t>
  </si>
  <si>
    <t>41</t>
  </si>
  <si>
    <t>4110</t>
  </si>
  <si>
    <t>42</t>
  </si>
  <si>
    <t>43</t>
  </si>
  <si>
    <t>44</t>
  </si>
  <si>
    <t>4410</t>
  </si>
  <si>
    <t>45</t>
  </si>
  <si>
    <t>46</t>
  </si>
  <si>
    <t>47</t>
  </si>
  <si>
    <t>4710</t>
  </si>
  <si>
    <t>48</t>
  </si>
  <si>
    <t>49</t>
  </si>
  <si>
    <t>50</t>
  </si>
  <si>
    <t>5010</t>
  </si>
  <si>
    <t>51</t>
  </si>
  <si>
    <t>52</t>
  </si>
  <si>
    <t>53</t>
  </si>
  <si>
    <t>5310</t>
  </si>
  <si>
    <t>54</t>
  </si>
  <si>
    <t>55</t>
  </si>
  <si>
    <t>56</t>
  </si>
  <si>
    <t>5610</t>
  </si>
  <si>
    <t>57</t>
  </si>
  <si>
    <t>58</t>
  </si>
  <si>
    <t>59</t>
  </si>
  <si>
    <t>5910</t>
  </si>
  <si>
    <t>60</t>
  </si>
  <si>
    <t>61</t>
  </si>
  <si>
    <t>62</t>
  </si>
  <si>
    <t>6210</t>
  </si>
  <si>
    <t>63</t>
  </si>
  <si>
    <t>64</t>
  </si>
  <si>
    <t>65</t>
  </si>
  <si>
    <t>6510</t>
  </si>
  <si>
    <t>66</t>
  </si>
  <si>
    <t>67</t>
  </si>
  <si>
    <t>68</t>
  </si>
  <si>
    <t>6810</t>
  </si>
  <si>
    <t>69</t>
  </si>
  <si>
    <t>70</t>
  </si>
  <si>
    <t>71</t>
  </si>
  <si>
    <t>7110</t>
  </si>
  <si>
    <t>72</t>
  </si>
  <si>
    <t>73</t>
  </si>
  <si>
    <t>74</t>
  </si>
  <si>
    <t>7410</t>
  </si>
  <si>
    <t>75</t>
  </si>
  <si>
    <t>76</t>
  </si>
  <si>
    <t>77</t>
  </si>
  <si>
    <t>7710</t>
  </si>
  <si>
    <t>78</t>
  </si>
  <si>
    <t>79</t>
  </si>
  <si>
    <t>80</t>
  </si>
  <si>
    <t>8010</t>
  </si>
  <si>
    <t>81</t>
  </si>
  <si>
    <t>82</t>
  </si>
  <si>
    <t>83</t>
  </si>
  <si>
    <t>8310</t>
  </si>
  <si>
    <t>84</t>
  </si>
  <si>
    <t>85</t>
  </si>
  <si>
    <t>86</t>
  </si>
  <si>
    <t>8610</t>
  </si>
  <si>
    <t>87</t>
  </si>
  <si>
    <t>88</t>
  </si>
  <si>
    <t>89</t>
  </si>
  <si>
    <t>8910</t>
  </si>
  <si>
    <t>90</t>
  </si>
  <si>
    <t>91</t>
  </si>
  <si>
    <t>92</t>
  </si>
  <si>
    <t>9210</t>
  </si>
  <si>
    <t>93</t>
  </si>
  <si>
    <t>94</t>
  </si>
  <si>
    <t>95</t>
  </si>
  <si>
    <t>9510</t>
  </si>
  <si>
    <t>96</t>
  </si>
  <si>
    <t>97</t>
  </si>
  <si>
    <t>98</t>
  </si>
  <si>
    <t>9810</t>
  </si>
  <si>
    <t>99</t>
  </si>
  <si>
    <t>100</t>
  </si>
  <si>
    <t>101</t>
  </si>
  <si>
    <t>10110</t>
  </si>
  <si>
    <t>102</t>
  </si>
  <si>
    <t>103</t>
  </si>
  <si>
    <t>104</t>
  </si>
  <si>
    <t>10410</t>
  </si>
  <si>
    <t>105</t>
  </si>
  <si>
    <t>106</t>
  </si>
  <si>
    <t>107</t>
  </si>
  <si>
    <t>10710</t>
  </si>
  <si>
    <t>108</t>
  </si>
  <si>
    <t>109</t>
  </si>
  <si>
    <t>110</t>
  </si>
  <si>
    <t>1102</t>
  </si>
  <si>
    <t>111</t>
  </si>
  <si>
    <t>112</t>
  </si>
  <si>
    <t>113</t>
  </si>
  <si>
    <t>1132</t>
  </si>
  <si>
    <t>114</t>
  </si>
  <si>
    <t>115</t>
  </si>
  <si>
    <t>116</t>
  </si>
  <si>
    <t>1162</t>
  </si>
  <si>
    <t>117</t>
  </si>
  <si>
    <t>118</t>
  </si>
  <si>
    <t>119</t>
  </si>
  <si>
    <t>1192</t>
  </si>
  <si>
    <t>120</t>
  </si>
  <si>
    <t>121</t>
  </si>
  <si>
    <t>122</t>
  </si>
  <si>
    <t>1222</t>
  </si>
  <si>
    <t>123</t>
  </si>
  <si>
    <t>124</t>
  </si>
  <si>
    <t>125</t>
  </si>
  <si>
    <t>1252</t>
  </si>
  <si>
    <t>126</t>
  </si>
  <si>
    <t>127</t>
  </si>
  <si>
    <t>128</t>
  </si>
  <si>
    <t>1282</t>
  </si>
  <si>
    <t>129</t>
  </si>
  <si>
    <t>130</t>
  </si>
  <si>
    <t>131</t>
  </si>
  <si>
    <t>1312</t>
  </si>
  <si>
    <t>132</t>
  </si>
  <si>
    <t>133</t>
  </si>
  <si>
    <t>134</t>
  </si>
  <si>
    <t>1342</t>
  </si>
  <si>
    <t>135</t>
  </si>
  <si>
    <t>136</t>
  </si>
  <si>
    <t>137</t>
  </si>
  <si>
    <t>1372</t>
  </si>
  <si>
    <t>138</t>
  </si>
  <si>
    <t>139</t>
  </si>
  <si>
    <t>140</t>
  </si>
  <si>
    <t>1402</t>
  </si>
  <si>
    <t>141</t>
  </si>
  <si>
    <t>142</t>
  </si>
  <si>
    <t>143</t>
  </si>
  <si>
    <t>1432</t>
  </si>
  <si>
    <t>144</t>
  </si>
  <si>
    <t>145</t>
  </si>
  <si>
    <t>146</t>
  </si>
  <si>
    <t>1462</t>
  </si>
  <si>
    <t>147</t>
  </si>
  <si>
    <t>148</t>
  </si>
  <si>
    <t>149</t>
  </si>
  <si>
    <t>1492</t>
  </si>
  <si>
    <t>150</t>
  </si>
  <si>
    <t>151</t>
  </si>
  <si>
    <t>152</t>
  </si>
  <si>
    <t>1522</t>
  </si>
  <si>
    <t>153</t>
  </si>
  <si>
    <t>154</t>
  </si>
  <si>
    <t>155</t>
  </si>
  <si>
    <t>1552</t>
  </si>
  <si>
    <t>156</t>
  </si>
  <si>
    <t>157</t>
  </si>
  <si>
    <t>158</t>
  </si>
  <si>
    <t>1582</t>
  </si>
  <si>
    <t>159</t>
  </si>
  <si>
    <t>160</t>
  </si>
  <si>
    <t>161</t>
  </si>
  <si>
    <t>1612</t>
  </si>
  <si>
    <t>162</t>
  </si>
  <si>
    <t>163</t>
  </si>
  <si>
    <t>164</t>
  </si>
  <si>
    <t>1642</t>
  </si>
  <si>
    <t>165</t>
  </si>
  <si>
    <t>166</t>
  </si>
  <si>
    <t>167</t>
  </si>
  <si>
    <t>1672</t>
  </si>
  <si>
    <t>168</t>
  </si>
  <si>
    <t>169</t>
  </si>
  <si>
    <t>170</t>
  </si>
  <si>
    <t>1702</t>
  </si>
  <si>
    <t>171</t>
  </si>
  <si>
    <t>172</t>
  </si>
  <si>
    <t>173</t>
  </si>
  <si>
    <t>1732</t>
  </si>
  <si>
    <t>174</t>
  </si>
  <si>
    <t>175</t>
  </si>
  <si>
    <t>176</t>
  </si>
  <si>
    <t>1762</t>
  </si>
  <si>
    <t>177</t>
  </si>
  <si>
    <t>178</t>
  </si>
  <si>
    <t>179</t>
  </si>
  <si>
    <t>1792</t>
  </si>
  <si>
    <t>180</t>
  </si>
  <si>
    <t>181</t>
  </si>
  <si>
    <t>182</t>
  </si>
  <si>
    <t>1822</t>
  </si>
  <si>
    <t>183</t>
  </si>
  <si>
    <t>184</t>
  </si>
  <si>
    <t>185</t>
  </si>
  <si>
    <t>1852</t>
  </si>
  <si>
    <t>186</t>
  </si>
  <si>
    <t>187</t>
  </si>
  <si>
    <t>188</t>
  </si>
  <si>
    <t>1882</t>
  </si>
  <si>
    <t>189</t>
  </si>
  <si>
    <t>190</t>
  </si>
  <si>
    <t>191</t>
  </si>
  <si>
    <t>1912</t>
  </si>
  <si>
    <t>192</t>
  </si>
  <si>
    <t>193</t>
  </si>
  <si>
    <t>194</t>
  </si>
  <si>
    <t>1942</t>
  </si>
  <si>
    <t>195</t>
  </si>
  <si>
    <t>196</t>
  </si>
  <si>
    <t>197</t>
  </si>
  <si>
    <t>1972</t>
  </si>
  <si>
    <t>198</t>
  </si>
  <si>
    <t>199</t>
  </si>
  <si>
    <t>200</t>
  </si>
  <si>
    <t>2002</t>
  </si>
  <si>
    <t>201</t>
  </si>
  <si>
    <t>202</t>
  </si>
  <si>
    <t>203</t>
  </si>
  <si>
    <t>2032</t>
  </si>
  <si>
    <t>204</t>
  </si>
  <si>
    <t>205</t>
  </si>
  <si>
    <t>206</t>
  </si>
  <si>
    <t>2062</t>
  </si>
  <si>
    <t>207</t>
  </si>
  <si>
    <t>208</t>
  </si>
  <si>
    <t>209</t>
  </si>
  <si>
    <t>2092</t>
  </si>
  <si>
    <t>210</t>
  </si>
  <si>
    <t>211</t>
  </si>
  <si>
    <t>212</t>
  </si>
  <si>
    <t>2122</t>
  </si>
  <si>
    <t>213</t>
  </si>
  <si>
    <t>214</t>
  </si>
  <si>
    <t>215</t>
  </si>
  <si>
    <t>2152</t>
  </si>
  <si>
    <t>216</t>
  </si>
  <si>
    <t>217</t>
  </si>
  <si>
    <t>218</t>
  </si>
  <si>
    <t>2182</t>
  </si>
  <si>
    <t>219</t>
  </si>
  <si>
    <t>220</t>
  </si>
  <si>
    <t>221</t>
  </si>
  <si>
    <t>2212</t>
  </si>
  <si>
    <t>222</t>
  </si>
  <si>
    <t>223</t>
  </si>
  <si>
    <t>224</t>
  </si>
  <si>
    <t>2242</t>
  </si>
  <si>
    <t>225</t>
  </si>
  <si>
    <t>226</t>
  </si>
  <si>
    <t>227</t>
  </si>
  <si>
    <t>2272</t>
  </si>
  <si>
    <t>228</t>
  </si>
  <si>
    <t>229</t>
  </si>
  <si>
    <t>230</t>
  </si>
  <si>
    <t>2302</t>
  </si>
  <si>
    <t>231</t>
  </si>
  <si>
    <t>232</t>
  </si>
  <si>
    <t>233</t>
  </si>
  <si>
    <t>2332</t>
  </si>
  <si>
    <t>234</t>
  </si>
  <si>
    <t>235</t>
  </si>
  <si>
    <t>236</t>
  </si>
  <si>
    <t>2362</t>
  </si>
  <si>
    <t>237</t>
  </si>
  <si>
    <t>238</t>
  </si>
  <si>
    <t>239</t>
  </si>
  <si>
    <t>2392</t>
  </si>
  <si>
    <t>240</t>
  </si>
  <si>
    <t>241</t>
  </si>
  <si>
    <t>242</t>
  </si>
  <si>
    <t>2422</t>
  </si>
  <si>
    <t>243</t>
  </si>
  <si>
    <t>244</t>
  </si>
  <si>
    <t>245</t>
  </si>
  <si>
    <t>2452</t>
  </si>
  <si>
    <t>246</t>
  </si>
  <si>
    <t>247</t>
  </si>
  <si>
    <t>248</t>
  </si>
  <si>
    <t>2482</t>
  </si>
  <si>
    <t>249</t>
  </si>
  <si>
    <t>250</t>
  </si>
  <si>
    <t>251</t>
  </si>
  <si>
    <t>2512</t>
  </si>
  <si>
    <t>252</t>
  </si>
  <si>
    <t>253</t>
  </si>
  <si>
    <t>254</t>
  </si>
  <si>
    <t>2542</t>
  </si>
  <si>
    <t>255</t>
  </si>
  <si>
    <t>256</t>
  </si>
  <si>
    <t>257</t>
  </si>
  <si>
    <t>2572</t>
  </si>
  <si>
    <t>258</t>
  </si>
  <si>
    <t>259</t>
  </si>
  <si>
    <t>260</t>
  </si>
  <si>
    <t>2602</t>
  </si>
  <si>
    <t>261</t>
  </si>
  <si>
    <t>262</t>
  </si>
  <si>
    <t>263</t>
  </si>
  <si>
    <t>2632</t>
  </si>
  <si>
    <t>264</t>
  </si>
  <si>
    <t>265</t>
  </si>
  <si>
    <t>266</t>
  </si>
  <si>
    <t>2662</t>
  </si>
  <si>
    <t>267</t>
  </si>
  <si>
    <t>268</t>
  </si>
  <si>
    <t>269</t>
  </si>
  <si>
    <t>2692</t>
  </si>
  <si>
    <t>270</t>
  </si>
  <si>
    <t>271</t>
  </si>
  <si>
    <t>272</t>
  </si>
  <si>
    <t>2722</t>
  </si>
  <si>
    <t>273</t>
  </si>
  <si>
    <t>274</t>
  </si>
  <si>
    <t>275</t>
  </si>
  <si>
    <t>2752</t>
  </si>
  <si>
    <t>276</t>
  </si>
  <si>
    <t>277</t>
  </si>
  <si>
    <t>278</t>
  </si>
  <si>
    <t>2782</t>
  </si>
  <si>
    <t>279</t>
  </si>
  <si>
    <t>280</t>
  </si>
  <si>
    <t>281</t>
  </si>
  <si>
    <t>2812</t>
  </si>
  <si>
    <t>282</t>
  </si>
  <si>
    <t>283</t>
  </si>
  <si>
    <t>284</t>
  </si>
  <si>
    <t>2842</t>
  </si>
  <si>
    <t>285</t>
  </si>
  <si>
    <t>286</t>
  </si>
  <si>
    <t>287</t>
  </si>
  <si>
    <t>2872</t>
  </si>
  <si>
    <t>288</t>
  </si>
  <si>
    <t>289</t>
  </si>
  <si>
    <t>290</t>
  </si>
  <si>
    <t>2902</t>
  </si>
  <si>
    <t>291</t>
  </si>
  <si>
    <t>292</t>
  </si>
  <si>
    <t>293</t>
  </si>
  <si>
    <t>2932</t>
  </si>
  <si>
    <t>294</t>
  </si>
  <si>
    <t>295</t>
  </si>
  <si>
    <t>296</t>
  </si>
  <si>
    <t>2962</t>
  </si>
  <si>
    <t>297</t>
  </si>
  <si>
    <t>298</t>
  </si>
  <si>
    <t>299</t>
  </si>
  <si>
    <t>2992</t>
  </si>
  <si>
    <t>300</t>
  </si>
  <si>
    <t>301</t>
  </si>
  <si>
    <t>302</t>
  </si>
  <si>
    <t>3022</t>
  </si>
  <si>
    <t>303</t>
  </si>
  <si>
    <t>304</t>
  </si>
  <si>
    <t>305</t>
  </si>
  <si>
    <t>3052</t>
  </si>
  <si>
    <t>306</t>
  </si>
  <si>
    <t>307</t>
  </si>
  <si>
    <t>308</t>
  </si>
  <si>
    <t>3082</t>
  </si>
  <si>
    <t>309</t>
  </si>
  <si>
    <t>310</t>
  </si>
  <si>
    <t>311</t>
  </si>
  <si>
    <t>3112</t>
  </si>
  <si>
    <t>312</t>
  </si>
  <si>
    <t>313</t>
  </si>
  <si>
    <t>314</t>
  </si>
  <si>
    <t>3142</t>
  </si>
  <si>
    <t>315</t>
  </si>
  <si>
    <t>316</t>
  </si>
  <si>
    <t>317</t>
  </si>
  <si>
    <t>3172</t>
  </si>
  <si>
    <t>318</t>
  </si>
  <si>
    <t>319</t>
  </si>
  <si>
    <t>320</t>
  </si>
  <si>
    <t>3202</t>
  </si>
  <si>
    <t>321</t>
  </si>
  <si>
    <t>322</t>
  </si>
  <si>
    <t>323</t>
  </si>
  <si>
    <t>3232</t>
  </si>
  <si>
    <t>324</t>
  </si>
  <si>
    <t>325</t>
  </si>
  <si>
    <t>326</t>
  </si>
  <si>
    <t>3262</t>
  </si>
  <si>
    <t>327</t>
  </si>
  <si>
    <t>328</t>
  </si>
  <si>
    <t>329</t>
  </si>
  <si>
    <t>3292</t>
  </si>
  <si>
    <t>330</t>
  </si>
  <si>
    <t>331</t>
  </si>
  <si>
    <t>332</t>
  </si>
  <si>
    <t>3322</t>
  </si>
  <si>
    <t>333</t>
  </si>
  <si>
    <t>334</t>
  </si>
  <si>
    <t>335</t>
  </si>
  <si>
    <t>3352</t>
  </si>
  <si>
    <t>336</t>
  </si>
  <si>
    <t>337</t>
  </si>
  <si>
    <t>338</t>
  </si>
  <si>
    <t>3382</t>
  </si>
  <si>
    <t>339</t>
  </si>
  <si>
    <t>340</t>
  </si>
  <si>
    <t>341</t>
  </si>
  <si>
    <t>3412</t>
  </si>
  <si>
    <t>342</t>
  </si>
  <si>
    <t>343</t>
  </si>
  <si>
    <t>344</t>
  </si>
  <si>
    <t>3442</t>
  </si>
  <si>
    <t>345</t>
  </si>
  <si>
    <t>346</t>
  </si>
  <si>
    <t>347</t>
  </si>
  <si>
    <t>3472</t>
  </si>
  <si>
    <t>348</t>
  </si>
  <si>
    <t>349</t>
  </si>
  <si>
    <t>350</t>
  </si>
  <si>
    <t>3502</t>
  </si>
  <si>
    <t>351</t>
  </si>
  <si>
    <t>352</t>
  </si>
  <si>
    <t>353</t>
  </si>
  <si>
    <t>3532</t>
  </si>
  <si>
    <t>354</t>
  </si>
  <si>
    <t>355</t>
  </si>
  <si>
    <t>356</t>
  </si>
  <si>
    <t>3562</t>
  </si>
  <si>
    <t>357</t>
  </si>
  <si>
    <t>358</t>
  </si>
  <si>
    <t>359</t>
  </si>
  <si>
    <t>3592</t>
  </si>
  <si>
    <t>360</t>
  </si>
  <si>
    <t>361</t>
  </si>
  <si>
    <t>362</t>
  </si>
  <si>
    <t>3622</t>
  </si>
  <si>
    <t>363</t>
  </si>
  <si>
    <t>364</t>
  </si>
  <si>
    <t>365</t>
  </si>
  <si>
    <t>3652</t>
  </si>
  <si>
    <t>366</t>
  </si>
  <si>
    <t>367</t>
  </si>
  <si>
    <t>368</t>
  </si>
  <si>
    <t>3682</t>
  </si>
  <si>
    <t>369</t>
  </si>
  <si>
    <t>370</t>
  </si>
  <si>
    <t>371</t>
  </si>
  <si>
    <t>3712</t>
  </si>
  <si>
    <t>372</t>
  </si>
  <si>
    <t>373</t>
  </si>
  <si>
    <t>374</t>
  </si>
  <si>
    <t>3742</t>
  </si>
  <si>
    <t>375</t>
  </si>
  <si>
    <t>376</t>
  </si>
  <si>
    <t>377</t>
  </si>
  <si>
    <t>3772</t>
  </si>
  <si>
    <t>378</t>
  </si>
  <si>
    <t>379</t>
  </si>
  <si>
    <t>380</t>
  </si>
  <si>
    <t>3802</t>
  </si>
  <si>
    <t>381</t>
  </si>
  <si>
    <t>382</t>
  </si>
  <si>
    <t>383</t>
  </si>
  <si>
    <t>3832</t>
  </si>
  <si>
    <t>384</t>
  </si>
  <si>
    <t>385</t>
  </si>
  <si>
    <t>386</t>
  </si>
  <si>
    <t>3862</t>
  </si>
  <si>
    <t>387</t>
  </si>
  <si>
    <t>388</t>
  </si>
  <si>
    <t>389</t>
  </si>
  <si>
    <t>3892</t>
  </si>
  <si>
    <t>390</t>
  </si>
  <si>
    <t>391</t>
  </si>
  <si>
    <t>392</t>
  </si>
  <si>
    <t>3922</t>
  </si>
  <si>
    <t>393</t>
  </si>
  <si>
    <t>394</t>
  </si>
  <si>
    <t>395</t>
  </si>
  <si>
    <t>3952</t>
  </si>
  <si>
    <t>396</t>
  </si>
  <si>
    <t>397</t>
  </si>
  <si>
    <t>398</t>
  </si>
  <si>
    <t>3982</t>
  </si>
  <si>
    <t>399</t>
  </si>
  <si>
    <t>400</t>
  </si>
  <si>
    <t>401</t>
  </si>
  <si>
    <t>4012</t>
  </si>
  <si>
    <t>402</t>
  </si>
  <si>
    <t>403</t>
  </si>
  <si>
    <t>404</t>
  </si>
  <si>
    <t>4042</t>
  </si>
  <si>
    <t>405</t>
  </si>
  <si>
    <t>406</t>
  </si>
  <si>
    <t>407</t>
  </si>
  <si>
    <t>4072</t>
  </si>
  <si>
    <t>408</t>
  </si>
  <si>
    <t>409</t>
  </si>
  <si>
    <t>410</t>
  </si>
  <si>
    <t>4102</t>
  </si>
  <si>
    <t>411</t>
  </si>
  <si>
    <t>412</t>
  </si>
  <si>
    <t>413</t>
  </si>
  <si>
    <t>4132</t>
  </si>
  <si>
    <t>414</t>
  </si>
  <si>
    <t>415</t>
  </si>
  <si>
    <t>416</t>
  </si>
  <si>
    <t>4162</t>
  </si>
  <si>
    <t>417</t>
  </si>
  <si>
    <t>418</t>
  </si>
  <si>
    <t>419</t>
  </si>
  <si>
    <t>4192</t>
  </si>
  <si>
    <t>420</t>
  </si>
  <si>
    <t>421</t>
  </si>
  <si>
    <t>422</t>
  </si>
  <si>
    <t>4222</t>
  </si>
  <si>
    <t>423</t>
  </si>
  <si>
    <t>424</t>
  </si>
  <si>
    <t>425</t>
  </si>
  <si>
    <t>4252</t>
  </si>
  <si>
    <t>426</t>
  </si>
  <si>
    <t>427</t>
  </si>
  <si>
    <t>428</t>
  </si>
  <si>
    <t>4282</t>
  </si>
  <si>
    <t>429</t>
  </si>
  <si>
    <t>430</t>
  </si>
  <si>
    <t>431</t>
  </si>
  <si>
    <t>4312</t>
  </si>
  <si>
    <t>432</t>
  </si>
  <si>
    <t>433</t>
  </si>
  <si>
    <t>434</t>
  </si>
  <si>
    <t>4342</t>
  </si>
  <si>
    <t>435</t>
  </si>
  <si>
    <t>436</t>
  </si>
  <si>
    <t>437</t>
  </si>
  <si>
    <t>4372</t>
  </si>
  <si>
    <t>438</t>
  </si>
  <si>
    <t>439</t>
  </si>
  <si>
    <t>440</t>
  </si>
  <si>
    <t>4402</t>
  </si>
  <si>
    <t>441</t>
  </si>
  <si>
    <t>442</t>
  </si>
  <si>
    <t>443</t>
  </si>
  <si>
    <t>4432</t>
  </si>
  <si>
    <t>444</t>
  </si>
  <si>
    <t>445</t>
  </si>
  <si>
    <t>446</t>
  </si>
  <si>
    <t>4462</t>
  </si>
  <si>
    <t>447</t>
  </si>
  <si>
    <t>448</t>
  </si>
  <si>
    <t>449</t>
  </si>
  <si>
    <t>4492</t>
  </si>
  <si>
    <t>450</t>
  </si>
  <si>
    <t>451</t>
  </si>
  <si>
    <t>452</t>
  </si>
  <si>
    <t>4522</t>
  </si>
  <si>
    <t>453</t>
  </si>
  <si>
    <t>454</t>
  </si>
  <si>
    <t>455</t>
  </si>
  <si>
    <t>4552</t>
  </si>
  <si>
    <t>456</t>
  </si>
  <si>
    <t>457</t>
  </si>
  <si>
    <t>458</t>
  </si>
  <si>
    <t>4582</t>
  </si>
  <si>
    <t>459</t>
  </si>
  <si>
    <t>460</t>
  </si>
  <si>
    <t>461</t>
  </si>
  <si>
    <t>4612</t>
  </si>
  <si>
    <t>462</t>
  </si>
  <si>
    <t>463</t>
  </si>
  <si>
    <t>464</t>
  </si>
  <si>
    <t>4642</t>
  </si>
  <si>
    <t>465</t>
  </si>
  <si>
    <t>466</t>
  </si>
  <si>
    <t>467</t>
  </si>
  <si>
    <t>4672</t>
  </si>
  <si>
    <t>468</t>
  </si>
  <si>
    <t>469</t>
  </si>
  <si>
    <t>470</t>
  </si>
  <si>
    <t>4702</t>
  </si>
  <si>
    <t>471</t>
  </si>
  <si>
    <t>472</t>
  </si>
  <si>
    <t>473</t>
  </si>
  <si>
    <t>4732</t>
  </si>
  <si>
    <t>474</t>
  </si>
  <si>
    <t>475</t>
  </si>
  <si>
    <t>476</t>
  </si>
  <si>
    <t>4762</t>
  </si>
  <si>
    <t>477</t>
  </si>
  <si>
    <t>478</t>
  </si>
  <si>
    <t>479</t>
  </si>
  <si>
    <t>4792</t>
  </si>
  <si>
    <t>480</t>
  </si>
  <si>
    <t>481</t>
  </si>
  <si>
    <t>482</t>
  </si>
  <si>
    <t>4822</t>
  </si>
  <si>
    <t>483</t>
  </si>
  <si>
    <t>484</t>
  </si>
  <si>
    <t>485</t>
  </si>
  <si>
    <t>4852</t>
  </si>
  <si>
    <t>486</t>
  </si>
  <si>
    <t>487</t>
  </si>
  <si>
    <t>488</t>
  </si>
  <si>
    <t>4882</t>
  </si>
  <si>
    <t>489</t>
  </si>
  <si>
    <t>490</t>
  </si>
  <si>
    <t>491</t>
  </si>
  <si>
    <t>4912</t>
  </si>
  <si>
    <t>492</t>
  </si>
  <si>
    <t>493</t>
  </si>
  <si>
    <t>494</t>
  </si>
  <si>
    <t>4942</t>
  </si>
  <si>
    <t>495</t>
  </si>
  <si>
    <t>496</t>
  </si>
  <si>
    <t>497</t>
  </si>
  <si>
    <t>4972</t>
  </si>
  <si>
    <t>498</t>
  </si>
  <si>
    <t>499</t>
  </si>
  <si>
    <t>500</t>
  </si>
  <si>
    <t>5002</t>
  </si>
  <si>
    <t>501</t>
  </si>
  <si>
    <t>502</t>
  </si>
  <si>
    <t>503</t>
  </si>
  <si>
    <t>5032</t>
  </si>
  <si>
    <t>504</t>
  </si>
  <si>
    <t>505</t>
  </si>
  <si>
    <t>506</t>
  </si>
  <si>
    <t>5062</t>
  </si>
  <si>
    <t>507</t>
  </si>
  <si>
    <t>508</t>
  </si>
  <si>
    <t>509</t>
  </si>
  <si>
    <t>5092</t>
  </si>
  <si>
    <t>510</t>
  </si>
  <si>
    <t>511</t>
  </si>
  <si>
    <t>512</t>
  </si>
  <si>
    <t>5122</t>
  </si>
  <si>
    <t>513</t>
  </si>
  <si>
    <t>514</t>
  </si>
  <si>
    <t>515</t>
  </si>
  <si>
    <t>5152</t>
  </si>
  <si>
    <t>516</t>
  </si>
  <si>
    <t>517</t>
  </si>
  <si>
    <t>518</t>
  </si>
  <si>
    <t>5182</t>
  </si>
  <si>
    <t>519</t>
  </si>
  <si>
    <t>520</t>
  </si>
  <si>
    <t>521</t>
  </si>
  <si>
    <t>5212</t>
  </si>
  <si>
    <t>522</t>
  </si>
  <si>
    <t>523</t>
  </si>
  <si>
    <t>524</t>
  </si>
  <si>
    <t>5242</t>
  </si>
  <si>
    <t>525</t>
  </si>
  <si>
    <t>526</t>
  </si>
  <si>
    <t>527</t>
  </si>
  <si>
    <t>5272</t>
  </si>
  <si>
    <t>528</t>
  </si>
  <si>
    <t>529</t>
  </si>
  <si>
    <t>530</t>
  </si>
  <si>
    <t>5302</t>
  </si>
  <si>
    <t>531</t>
  </si>
  <si>
    <t>532</t>
  </si>
  <si>
    <t>533</t>
  </si>
  <si>
    <t>5332</t>
  </si>
  <si>
    <t>534</t>
  </si>
  <si>
    <t>535</t>
  </si>
  <si>
    <t>536</t>
  </si>
  <si>
    <t>5362</t>
  </si>
  <si>
    <t>537</t>
  </si>
  <si>
    <t>538</t>
  </si>
  <si>
    <t>539</t>
  </si>
  <si>
    <t>5392</t>
  </si>
  <si>
    <t>540</t>
  </si>
  <si>
    <t>541</t>
  </si>
  <si>
    <t>542</t>
  </si>
  <si>
    <t>5422</t>
  </si>
  <si>
    <t>543</t>
  </si>
  <si>
    <t>544</t>
  </si>
  <si>
    <t>545</t>
  </si>
  <si>
    <t>5452</t>
  </si>
  <si>
    <t>546</t>
  </si>
  <si>
    <t>547</t>
  </si>
  <si>
    <t>548</t>
  </si>
  <si>
    <t>5482</t>
  </si>
  <si>
    <t>549</t>
  </si>
  <si>
    <t>550</t>
  </si>
  <si>
    <t>551</t>
  </si>
  <si>
    <t>5512</t>
  </si>
  <si>
    <t>552</t>
  </si>
  <si>
    <t>553</t>
  </si>
  <si>
    <t>554</t>
  </si>
  <si>
    <t>5542</t>
  </si>
  <si>
    <t>555</t>
  </si>
  <si>
    <t>556</t>
  </si>
  <si>
    <t>557</t>
  </si>
  <si>
    <t>5572</t>
  </si>
  <si>
    <t>558</t>
  </si>
  <si>
    <t>559</t>
  </si>
  <si>
    <t>560</t>
  </si>
  <si>
    <t>5602</t>
  </si>
  <si>
    <t>561</t>
  </si>
  <si>
    <t>562</t>
  </si>
  <si>
    <t>563</t>
  </si>
  <si>
    <t>5632</t>
  </si>
  <si>
    <t>564</t>
  </si>
  <si>
    <t>565</t>
  </si>
  <si>
    <t>566</t>
  </si>
  <si>
    <t>5662</t>
  </si>
  <si>
    <t>567</t>
  </si>
  <si>
    <t>568</t>
  </si>
  <si>
    <t>569</t>
  </si>
  <si>
    <t>5692</t>
  </si>
  <si>
    <t>570</t>
  </si>
  <si>
    <t>571</t>
  </si>
  <si>
    <t>572</t>
  </si>
  <si>
    <t>5722</t>
  </si>
  <si>
    <t>573</t>
  </si>
  <si>
    <t>574</t>
  </si>
  <si>
    <t>575</t>
  </si>
  <si>
    <t>5752</t>
  </si>
  <si>
    <t>576</t>
  </si>
  <si>
    <t>577</t>
  </si>
  <si>
    <t>578</t>
  </si>
  <si>
    <t>5782</t>
  </si>
  <si>
    <t>579</t>
  </si>
  <si>
    <t>580</t>
  </si>
  <si>
    <t>581</t>
  </si>
  <si>
    <t>5812</t>
  </si>
  <si>
    <t>582</t>
  </si>
  <si>
    <t>583</t>
  </si>
  <si>
    <t>584</t>
  </si>
  <si>
    <t>5842</t>
  </si>
  <si>
    <t>585</t>
  </si>
  <si>
    <t>586</t>
  </si>
  <si>
    <t>587</t>
  </si>
  <si>
    <t>5872</t>
  </si>
  <si>
    <t>588</t>
  </si>
  <si>
    <t>589</t>
  </si>
  <si>
    <t>590</t>
  </si>
  <si>
    <t>5902</t>
  </si>
  <si>
    <t>591</t>
  </si>
  <si>
    <t>592</t>
  </si>
  <si>
    <t>593</t>
  </si>
  <si>
    <t>5932</t>
  </si>
  <si>
    <t>594</t>
  </si>
  <si>
    <t>595</t>
  </si>
  <si>
    <t>596</t>
  </si>
  <si>
    <t>5962</t>
  </si>
  <si>
    <t>597</t>
  </si>
  <si>
    <t>598</t>
  </si>
  <si>
    <t>599</t>
  </si>
  <si>
    <t>5992</t>
  </si>
  <si>
    <t>600</t>
  </si>
  <si>
    <t>601</t>
  </si>
  <si>
    <t>602</t>
  </si>
  <si>
    <t>6022</t>
  </si>
  <si>
    <t>603</t>
  </si>
  <si>
    <t>604</t>
  </si>
  <si>
    <t>605</t>
  </si>
  <si>
    <t>6052</t>
  </si>
  <si>
    <t>606</t>
  </si>
  <si>
    <t>607</t>
  </si>
  <si>
    <t>608</t>
  </si>
  <si>
    <t>6082</t>
  </si>
  <si>
    <t>609</t>
  </si>
  <si>
    <t>610</t>
  </si>
  <si>
    <t>611</t>
  </si>
  <si>
    <t>6112</t>
  </si>
  <si>
    <t>612</t>
  </si>
  <si>
    <t>613</t>
  </si>
  <si>
    <t>614</t>
  </si>
  <si>
    <t>6142</t>
  </si>
  <si>
    <t>615</t>
  </si>
  <si>
    <t>616</t>
  </si>
  <si>
    <t>617</t>
  </si>
  <si>
    <t>6172</t>
  </si>
  <si>
    <t>618</t>
  </si>
  <si>
    <t>619</t>
  </si>
  <si>
    <t>620</t>
  </si>
  <si>
    <t>6202</t>
  </si>
  <si>
    <t>621</t>
  </si>
  <si>
    <t>622</t>
  </si>
  <si>
    <t>623</t>
  </si>
  <si>
    <t>6232</t>
  </si>
  <si>
    <t>624</t>
  </si>
  <si>
    <t>625</t>
  </si>
  <si>
    <t>626</t>
  </si>
  <si>
    <t>6262</t>
  </si>
  <si>
    <t>627</t>
  </si>
  <si>
    <t>628</t>
  </si>
  <si>
    <t>629</t>
  </si>
  <si>
    <t>6292</t>
  </si>
  <si>
    <t>630</t>
  </si>
  <si>
    <t>631</t>
  </si>
  <si>
    <t>632</t>
  </si>
  <si>
    <t>6322</t>
  </si>
  <si>
    <t>633</t>
  </si>
  <si>
    <t>634</t>
  </si>
  <si>
    <t>635</t>
  </si>
  <si>
    <t>6352</t>
  </si>
  <si>
    <t>636</t>
  </si>
  <si>
    <t>637</t>
  </si>
  <si>
    <t>638</t>
  </si>
  <si>
    <t>6382</t>
  </si>
  <si>
    <t>639</t>
  </si>
  <si>
    <t>640</t>
  </si>
  <si>
    <t>641</t>
  </si>
  <si>
    <t>6412</t>
  </si>
  <si>
    <t>642</t>
  </si>
  <si>
    <t>643</t>
  </si>
  <si>
    <t>644</t>
  </si>
  <si>
    <t>6442</t>
  </si>
  <si>
    <t>645</t>
  </si>
  <si>
    <t>646</t>
  </si>
  <si>
    <t>647</t>
  </si>
  <si>
    <t>6472</t>
  </si>
  <si>
    <t>648</t>
  </si>
  <si>
    <t>649</t>
  </si>
  <si>
    <t>650</t>
  </si>
  <si>
    <t>6502</t>
  </si>
  <si>
    <t>651</t>
  </si>
  <si>
    <t>652</t>
  </si>
  <si>
    <t>653</t>
  </si>
  <si>
    <t>6532</t>
  </si>
  <si>
    <t>654</t>
  </si>
  <si>
    <t>655</t>
  </si>
  <si>
    <t>656</t>
  </si>
  <si>
    <t>6562</t>
  </si>
  <si>
    <t>657</t>
  </si>
  <si>
    <t>658</t>
  </si>
  <si>
    <t>659</t>
  </si>
  <si>
    <t>6592</t>
  </si>
  <si>
    <t>660</t>
  </si>
  <si>
    <t>661</t>
  </si>
  <si>
    <t>662</t>
  </si>
  <si>
    <t>6622</t>
  </si>
  <si>
    <t>663</t>
  </si>
  <si>
    <t>664</t>
  </si>
  <si>
    <t>665</t>
  </si>
  <si>
    <t>6652</t>
  </si>
  <si>
    <t>666</t>
  </si>
  <si>
    <t>667</t>
  </si>
  <si>
    <t>668</t>
  </si>
  <si>
    <t>6682</t>
  </si>
  <si>
    <t>669</t>
  </si>
  <si>
    <t>670</t>
  </si>
  <si>
    <t>671</t>
  </si>
  <si>
    <t>6712</t>
  </si>
  <si>
    <t>672</t>
  </si>
  <si>
    <t>673</t>
  </si>
  <si>
    <t>674</t>
  </si>
  <si>
    <t>6742</t>
  </si>
  <si>
    <t>675</t>
  </si>
  <si>
    <t>676</t>
  </si>
  <si>
    <t>677</t>
  </si>
  <si>
    <t>6772</t>
  </si>
  <si>
    <t>678</t>
  </si>
  <si>
    <t>679</t>
  </si>
  <si>
    <t>680</t>
  </si>
  <si>
    <t>6802</t>
  </si>
  <si>
    <t>681</t>
  </si>
  <si>
    <t>682</t>
  </si>
  <si>
    <t>683</t>
  </si>
  <si>
    <t>6832</t>
  </si>
  <si>
    <t>684</t>
  </si>
  <si>
    <t>685</t>
  </si>
  <si>
    <t>686</t>
  </si>
  <si>
    <t>6862</t>
  </si>
  <si>
    <t>687</t>
  </si>
  <si>
    <t>688</t>
  </si>
  <si>
    <t>689</t>
  </si>
  <si>
    <t>6892</t>
  </si>
  <si>
    <t>690</t>
  </si>
  <si>
    <t>691</t>
  </si>
  <si>
    <t>692</t>
  </si>
  <si>
    <t>6922</t>
  </si>
  <si>
    <t>693</t>
  </si>
  <si>
    <t>694</t>
  </si>
  <si>
    <t>695</t>
  </si>
  <si>
    <t>6952</t>
  </si>
  <si>
    <t>696</t>
  </si>
  <si>
    <t>697</t>
  </si>
  <si>
    <t>698</t>
  </si>
  <si>
    <t>6982</t>
  </si>
  <si>
    <t>699</t>
  </si>
  <si>
    <t>700</t>
  </si>
  <si>
    <t>701</t>
  </si>
  <si>
    <t>7012</t>
  </si>
  <si>
    <t>702</t>
  </si>
  <si>
    <t>703</t>
  </si>
  <si>
    <t>704</t>
  </si>
  <si>
    <t>7042</t>
  </si>
  <si>
    <t>705</t>
  </si>
  <si>
    <t>706</t>
  </si>
  <si>
    <t>707</t>
  </si>
  <si>
    <t>7072</t>
  </si>
  <si>
    <t>708</t>
  </si>
  <si>
    <t>709</t>
  </si>
  <si>
    <t>710</t>
  </si>
  <si>
    <t>7102</t>
  </si>
  <si>
    <t>711</t>
  </si>
  <si>
    <t>712</t>
  </si>
  <si>
    <t>713</t>
  </si>
  <si>
    <t>7132</t>
  </si>
  <si>
    <t>714</t>
  </si>
  <si>
    <t>715</t>
  </si>
  <si>
    <t>716</t>
  </si>
  <si>
    <t>7162</t>
  </si>
  <si>
    <t>717</t>
  </si>
  <si>
    <t>718</t>
  </si>
  <si>
    <t>719</t>
  </si>
  <si>
    <t>7192</t>
  </si>
  <si>
    <t>720</t>
  </si>
  <si>
    <t>721</t>
  </si>
  <si>
    <t>722</t>
  </si>
  <si>
    <t>7222</t>
  </si>
  <si>
    <t>723</t>
  </si>
  <si>
    <t>724</t>
  </si>
  <si>
    <t>725</t>
  </si>
  <si>
    <t>7252</t>
  </si>
  <si>
    <t>726</t>
  </si>
  <si>
    <t>727</t>
  </si>
  <si>
    <t>728</t>
  </si>
  <si>
    <t>7282</t>
  </si>
  <si>
    <t>729</t>
  </si>
  <si>
    <t>730</t>
  </si>
  <si>
    <t>731</t>
  </si>
  <si>
    <t>7312</t>
  </si>
  <si>
    <t>732</t>
  </si>
  <si>
    <t>733</t>
  </si>
  <si>
    <t>734</t>
  </si>
  <si>
    <t>7342</t>
  </si>
  <si>
    <t>735</t>
  </si>
  <si>
    <t>736</t>
  </si>
  <si>
    <t>737</t>
  </si>
  <si>
    <t>7372</t>
  </si>
  <si>
    <t>738</t>
  </si>
  <si>
    <t>739</t>
  </si>
  <si>
    <t>740</t>
  </si>
  <si>
    <t>7402</t>
  </si>
  <si>
    <t>741</t>
  </si>
  <si>
    <t>742</t>
  </si>
  <si>
    <t>743</t>
  </si>
  <si>
    <t>7432</t>
  </si>
  <si>
    <t>744</t>
  </si>
  <si>
    <t>745</t>
  </si>
  <si>
    <t>746</t>
  </si>
  <si>
    <t>7462</t>
  </si>
  <si>
    <t>747</t>
  </si>
  <si>
    <t>748</t>
  </si>
  <si>
    <t>749</t>
  </si>
  <si>
    <t>7492</t>
  </si>
  <si>
    <t>750</t>
  </si>
  <si>
    <t>751</t>
  </si>
  <si>
    <t>752</t>
  </si>
  <si>
    <t>7522</t>
  </si>
  <si>
    <t>753</t>
  </si>
  <si>
    <t>754</t>
  </si>
  <si>
    <t>755</t>
  </si>
  <si>
    <t>7552</t>
  </si>
  <si>
    <t>756</t>
  </si>
  <si>
    <t>757</t>
  </si>
  <si>
    <t>758</t>
  </si>
  <si>
    <t>7582</t>
  </si>
  <si>
    <t>759</t>
  </si>
  <si>
    <t>760</t>
  </si>
  <si>
    <t>761</t>
  </si>
  <si>
    <t>7612</t>
  </si>
  <si>
    <t>762</t>
  </si>
  <si>
    <t>763</t>
  </si>
  <si>
    <t>764</t>
  </si>
  <si>
    <t>7642</t>
  </si>
  <si>
    <t>765</t>
  </si>
  <si>
    <t>766</t>
  </si>
  <si>
    <t>767</t>
  </si>
  <si>
    <t>7672</t>
  </si>
  <si>
    <t>768</t>
  </si>
  <si>
    <t>769</t>
  </si>
  <si>
    <t>770</t>
  </si>
  <si>
    <t>7702</t>
  </si>
  <si>
    <t>771</t>
  </si>
  <si>
    <t>772</t>
  </si>
  <si>
    <t>773</t>
  </si>
  <si>
    <t>7732</t>
  </si>
  <si>
    <t>774</t>
  </si>
  <si>
    <t>775</t>
  </si>
  <si>
    <t>776</t>
  </si>
  <si>
    <t>7762</t>
  </si>
  <si>
    <t>777</t>
  </si>
  <si>
    <t>778</t>
  </si>
  <si>
    <t>779</t>
  </si>
  <si>
    <t>7792</t>
  </si>
  <si>
    <t>780</t>
  </si>
  <si>
    <t>781</t>
  </si>
  <si>
    <t>782</t>
  </si>
  <si>
    <t>7822</t>
  </si>
  <si>
    <t>783</t>
  </si>
  <si>
    <t>784</t>
  </si>
  <si>
    <t>785</t>
  </si>
  <si>
    <t>7852</t>
  </si>
  <si>
    <t>786</t>
  </si>
  <si>
    <t>787</t>
  </si>
  <si>
    <t>788</t>
  </si>
  <si>
    <t>7882</t>
  </si>
  <si>
    <t>789</t>
  </si>
  <si>
    <t>790</t>
  </si>
  <si>
    <t>791</t>
  </si>
  <si>
    <t>7912</t>
  </si>
  <si>
    <t>792</t>
  </si>
  <si>
    <t>793</t>
  </si>
  <si>
    <t>794</t>
  </si>
  <si>
    <t>7942</t>
  </si>
  <si>
    <t>795</t>
  </si>
  <si>
    <t>796</t>
  </si>
  <si>
    <t>797</t>
  </si>
  <si>
    <t>7972</t>
  </si>
  <si>
    <t>798</t>
  </si>
  <si>
    <t>799</t>
  </si>
  <si>
    <t>800</t>
  </si>
  <si>
    <t>8002</t>
  </si>
  <si>
    <t>801</t>
  </si>
  <si>
    <t>802</t>
  </si>
  <si>
    <t>803</t>
  </si>
  <si>
    <t>8032</t>
  </si>
  <si>
    <t>804</t>
  </si>
  <si>
    <t>805</t>
  </si>
  <si>
    <t>806</t>
  </si>
  <si>
    <t>8062</t>
  </si>
  <si>
    <t>807</t>
  </si>
  <si>
    <t>808</t>
  </si>
  <si>
    <t>809</t>
  </si>
  <si>
    <t>8092</t>
  </si>
  <si>
    <t>810</t>
  </si>
  <si>
    <t>811</t>
  </si>
  <si>
    <t>812</t>
  </si>
  <si>
    <t>8122</t>
  </si>
  <si>
    <t>813</t>
  </si>
  <si>
    <t>814</t>
  </si>
  <si>
    <t>815</t>
  </si>
  <si>
    <t>8152</t>
  </si>
  <si>
    <t>816</t>
  </si>
  <si>
    <t>817</t>
  </si>
  <si>
    <t>818</t>
  </si>
  <si>
    <t>8182</t>
  </si>
  <si>
    <t>819</t>
  </si>
  <si>
    <t>820</t>
  </si>
  <si>
    <t>821</t>
  </si>
  <si>
    <t>8212</t>
  </si>
  <si>
    <t>822</t>
  </si>
  <si>
    <t>823</t>
  </si>
  <si>
    <t>824</t>
  </si>
  <si>
    <t>8242</t>
  </si>
  <si>
    <t>825</t>
  </si>
  <si>
    <t>826</t>
  </si>
  <si>
    <t>827</t>
  </si>
  <si>
    <t>8272</t>
  </si>
  <si>
    <t>828</t>
  </si>
  <si>
    <t>829</t>
  </si>
  <si>
    <t>830</t>
  </si>
  <si>
    <t>8302</t>
  </si>
  <si>
    <t>831</t>
  </si>
  <si>
    <t>832</t>
  </si>
  <si>
    <t>833</t>
  </si>
  <si>
    <t>8332</t>
  </si>
  <si>
    <t>834</t>
  </si>
  <si>
    <t>835</t>
  </si>
  <si>
    <t>836</t>
  </si>
  <si>
    <t>8362</t>
  </si>
  <si>
    <t>837</t>
  </si>
  <si>
    <t>838</t>
  </si>
  <si>
    <t>839</t>
  </si>
  <si>
    <t>8392</t>
  </si>
  <si>
    <t>840</t>
  </si>
  <si>
    <t>841</t>
  </si>
  <si>
    <t>842</t>
  </si>
  <si>
    <t>8422</t>
  </si>
  <si>
    <t>843</t>
  </si>
  <si>
    <t>844</t>
  </si>
  <si>
    <t>845</t>
  </si>
  <si>
    <t>8452</t>
  </si>
  <si>
    <t>846</t>
  </si>
  <si>
    <t>847</t>
  </si>
  <si>
    <t>848</t>
  </si>
  <si>
    <t>8482</t>
  </si>
  <si>
    <t>849</t>
  </si>
  <si>
    <t>850</t>
  </si>
  <si>
    <t>851</t>
  </si>
  <si>
    <t>8512</t>
  </si>
  <si>
    <t>852</t>
  </si>
  <si>
    <t>853</t>
  </si>
  <si>
    <t>854</t>
  </si>
  <si>
    <t>8542</t>
  </si>
  <si>
    <t>855</t>
  </si>
  <si>
    <t>856</t>
  </si>
  <si>
    <t>857</t>
  </si>
  <si>
    <t>8572</t>
  </si>
  <si>
    <t>858</t>
  </si>
  <si>
    <t>859</t>
  </si>
  <si>
    <t>860</t>
  </si>
  <si>
    <t>8602</t>
  </si>
  <si>
    <t>861</t>
  </si>
  <si>
    <t>862</t>
  </si>
  <si>
    <t>863</t>
  </si>
  <si>
    <t>8632</t>
  </si>
  <si>
    <t>864</t>
  </si>
  <si>
    <t>865</t>
  </si>
  <si>
    <t>866</t>
  </si>
  <si>
    <t>8662</t>
  </si>
  <si>
    <t>867</t>
  </si>
  <si>
    <t>868</t>
  </si>
  <si>
    <t>869</t>
  </si>
  <si>
    <t>8692</t>
  </si>
  <si>
    <t>870</t>
  </si>
  <si>
    <t>871</t>
  </si>
  <si>
    <t>872</t>
  </si>
  <si>
    <t>8722</t>
  </si>
  <si>
    <t>873</t>
  </si>
  <si>
    <t>874</t>
  </si>
  <si>
    <t>875</t>
  </si>
  <si>
    <t>8752</t>
  </si>
  <si>
    <t>876</t>
  </si>
  <si>
    <t>877</t>
  </si>
  <si>
    <t>878</t>
  </si>
  <si>
    <t>8782</t>
  </si>
  <si>
    <t>879</t>
  </si>
  <si>
    <t>880</t>
  </si>
  <si>
    <t>881</t>
  </si>
  <si>
    <t>8812</t>
  </si>
  <si>
    <t>882</t>
  </si>
  <si>
    <t>883</t>
  </si>
  <si>
    <t>884</t>
  </si>
  <si>
    <t>8842</t>
  </si>
  <si>
    <t>885</t>
  </si>
  <si>
    <t>886</t>
  </si>
  <si>
    <t>887</t>
  </si>
  <si>
    <t>8872</t>
  </si>
  <si>
    <t>888</t>
  </si>
  <si>
    <t>889</t>
  </si>
  <si>
    <t>890</t>
  </si>
  <si>
    <t>8902</t>
  </si>
  <si>
    <t>891</t>
  </si>
  <si>
    <t>892</t>
  </si>
  <si>
    <t>893</t>
  </si>
  <si>
    <t>8932</t>
  </si>
  <si>
    <t>894</t>
  </si>
  <si>
    <t>895</t>
  </si>
  <si>
    <t>896</t>
  </si>
  <si>
    <t>8962</t>
  </si>
  <si>
    <t>897</t>
  </si>
  <si>
    <t>898</t>
  </si>
  <si>
    <t>899</t>
  </si>
  <si>
    <t>8992</t>
  </si>
  <si>
    <t>900</t>
  </si>
  <si>
    <t>901</t>
  </si>
  <si>
    <t>902</t>
  </si>
  <si>
    <t>9022</t>
  </si>
  <si>
    <t>903</t>
  </si>
  <si>
    <t>904</t>
  </si>
  <si>
    <t>905</t>
  </si>
  <si>
    <t>9052</t>
  </si>
  <si>
    <t>906</t>
  </si>
  <si>
    <t>907</t>
  </si>
  <si>
    <t>908</t>
  </si>
  <si>
    <t>9082</t>
  </si>
  <si>
    <t>909</t>
  </si>
  <si>
    <t>910</t>
  </si>
  <si>
    <t>911</t>
  </si>
  <si>
    <t>9112</t>
  </si>
  <si>
    <t>912</t>
  </si>
  <si>
    <t>913</t>
  </si>
  <si>
    <t>914</t>
  </si>
  <si>
    <t>9142</t>
  </si>
  <si>
    <t>915</t>
  </si>
  <si>
    <t>916</t>
  </si>
  <si>
    <t>917</t>
  </si>
  <si>
    <t>9172</t>
  </si>
  <si>
    <t>918</t>
  </si>
  <si>
    <t>919</t>
  </si>
  <si>
    <t>920</t>
  </si>
  <si>
    <t>9202</t>
  </si>
  <si>
    <t>921</t>
  </si>
  <si>
    <t>922</t>
  </si>
  <si>
    <t>923</t>
  </si>
  <si>
    <t>9232</t>
  </si>
  <si>
    <t>924</t>
  </si>
  <si>
    <t>925</t>
  </si>
  <si>
    <t>926</t>
  </si>
  <si>
    <t>9262</t>
  </si>
  <si>
    <t>927</t>
  </si>
  <si>
    <t>928</t>
  </si>
  <si>
    <t>929</t>
  </si>
  <si>
    <t>9292</t>
  </si>
  <si>
    <t>930</t>
  </si>
  <si>
    <t>931</t>
  </si>
  <si>
    <t>932</t>
  </si>
  <si>
    <t>9322</t>
  </si>
  <si>
    <t>933</t>
  </si>
  <si>
    <t>934</t>
  </si>
  <si>
    <t>935</t>
  </si>
  <si>
    <t>9352</t>
  </si>
  <si>
    <t>936</t>
  </si>
  <si>
    <t>937</t>
  </si>
  <si>
    <t>938</t>
  </si>
  <si>
    <t>9382</t>
  </si>
  <si>
    <t>939</t>
  </si>
  <si>
    <t>940</t>
  </si>
  <si>
    <t>941</t>
  </si>
  <si>
    <t>9412</t>
  </si>
  <si>
    <t>942</t>
  </si>
  <si>
    <t>943</t>
  </si>
  <si>
    <t>944</t>
  </si>
  <si>
    <t>9442</t>
  </si>
  <si>
    <t>945</t>
  </si>
  <si>
    <t>946</t>
  </si>
  <si>
    <t>947</t>
  </si>
  <si>
    <t>9472</t>
  </si>
  <si>
    <t>948</t>
  </si>
  <si>
    <t>949</t>
  </si>
  <si>
    <t>950</t>
  </si>
  <si>
    <t>9502</t>
  </si>
  <si>
    <t>951</t>
  </si>
  <si>
    <t>952</t>
  </si>
  <si>
    <t>953</t>
  </si>
  <si>
    <t>9532</t>
  </si>
  <si>
    <t>954</t>
  </si>
  <si>
    <t>955</t>
  </si>
  <si>
    <t>956</t>
  </si>
  <si>
    <t>9562</t>
  </si>
  <si>
    <t>957</t>
  </si>
  <si>
    <t>958</t>
  </si>
  <si>
    <t>959</t>
  </si>
  <si>
    <t>9592</t>
  </si>
  <si>
    <t>960</t>
  </si>
  <si>
    <t>961</t>
  </si>
  <si>
    <t>962</t>
  </si>
  <si>
    <t>9622</t>
  </si>
  <si>
    <t>963</t>
  </si>
  <si>
    <t>964</t>
  </si>
  <si>
    <t>965</t>
  </si>
  <si>
    <t>9652</t>
  </si>
  <si>
    <t>966</t>
  </si>
  <si>
    <t>967</t>
  </si>
  <si>
    <t>968</t>
  </si>
  <si>
    <t>9682</t>
  </si>
  <si>
    <t>969</t>
  </si>
  <si>
    <t>970</t>
  </si>
  <si>
    <t>971</t>
  </si>
  <si>
    <t>9712</t>
  </si>
  <si>
    <t>972</t>
  </si>
  <si>
    <t>973</t>
  </si>
  <si>
    <t>974</t>
  </si>
  <si>
    <t>9742</t>
  </si>
  <si>
    <t>975</t>
  </si>
  <si>
    <t>976</t>
  </si>
  <si>
    <t>977</t>
  </si>
  <si>
    <t>9772</t>
  </si>
  <si>
    <t>978</t>
  </si>
  <si>
    <t>979</t>
  </si>
  <si>
    <t>980</t>
  </si>
  <si>
    <t>9802</t>
  </si>
  <si>
    <t>981</t>
  </si>
  <si>
    <t>982</t>
  </si>
  <si>
    <t>983</t>
  </si>
  <si>
    <t>9832</t>
  </si>
  <si>
    <t>984</t>
  </si>
  <si>
    <t>985</t>
  </si>
  <si>
    <t>986</t>
  </si>
  <si>
    <t>9862</t>
  </si>
  <si>
    <t>987</t>
  </si>
  <si>
    <t>988</t>
  </si>
  <si>
    <t>989</t>
  </si>
  <si>
    <t>9892</t>
  </si>
  <si>
    <t>990</t>
  </si>
  <si>
    <t>991</t>
  </si>
  <si>
    <t>992</t>
  </si>
  <si>
    <t>9922</t>
  </si>
  <si>
    <t>993</t>
  </si>
  <si>
    <t>994</t>
  </si>
  <si>
    <t>995</t>
  </si>
  <si>
    <t>9952</t>
  </si>
  <si>
    <t>996</t>
  </si>
  <si>
    <t>997</t>
  </si>
  <si>
    <t>998</t>
  </si>
  <si>
    <t>9982</t>
  </si>
  <si>
    <t>999</t>
  </si>
  <si>
    <t>1000</t>
  </si>
  <si>
    <t>1001</t>
  </si>
  <si>
    <t>10012</t>
  </si>
  <si>
    <t>1002</t>
  </si>
  <si>
    <t>1003</t>
  </si>
  <si>
    <t>1004</t>
  </si>
  <si>
    <t>10042</t>
  </si>
  <si>
    <t>1005</t>
  </si>
  <si>
    <t>1006</t>
  </si>
  <si>
    <t>1007</t>
  </si>
  <si>
    <t>10072</t>
  </si>
  <si>
    <t>1008</t>
  </si>
  <si>
    <t>1009</t>
  </si>
  <si>
    <t>1010</t>
  </si>
  <si>
    <t>10102</t>
  </si>
  <si>
    <t>1011</t>
  </si>
  <si>
    <t>1012</t>
  </si>
  <si>
    <t>1013</t>
  </si>
  <si>
    <t>10132</t>
  </si>
  <si>
    <t>1014</t>
  </si>
  <si>
    <t>1015</t>
  </si>
  <si>
    <t>1016</t>
  </si>
  <si>
    <t>10162</t>
  </si>
  <si>
    <t>1017</t>
  </si>
  <si>
    <t>1018</t>
  </si>
  <si>
    <t>1019</t>
  </si>
  <si>
    <t>10192</t>
  </si>
  <si>
    <t>1020</t>
  </si>
  <si>
    <t>1021</t>
  </si>
  <si>
    <t>1022</t>
  </si>
  <si>
    <t>10222</t>
  </si>
  <si>
    <t>1023</t>
  </si>
  <si>
    <t>1024</t>
  </si>
  <si>
    <t>1025</t>
  </si>
  <si>
    <t>10252</t>
  </si>
  <si>
    <t>1026</t>
  </si>
  <si>
    <t>1027</t>
  </si>
  <si>
    <t>1028</t>
  </si>
  <si>
    <t>10282</t>
  </si>
  <si>
    <t>1029</t>
  </si>
  <si>
    <t>1030</t>
  </si>
  <si>
    <t>1031</t>
  </si>
  <si>
    <t>10312</t>
  </si>
  <si>
    <t>1032</t>
  </si>
  <si>
    <t>1033</t>
  </si>
  <si>
    <t>1034</t>
  </si>
  <si>
    <t>10342</t>
  </si>
  <si>
    <t>1035</t>
  </si>
  <si>
    <t>1036</t>
  </si>
  <si>
    <t>1037</t>
  </si>
  <si>
    <t>10372</t>
  </si>
  <si>
    <t>1038</t>
  </si>
  <si>
    <t>1039</t>
  </si>
  <si>
    <t>1040</t>
  </si>
  <si>
    <t>10402</t>
  </si>
  <si>
    <t>1041</t>
  </si>
  <si>
    <t>1042</t>
  </si>
  <si>
    <t>1043</t>
  </si>
  <si>
    <t>10432</t>
  </si>
  <si>
    <t>1044</t>
  </si>
  <si>
    <t>1045</t>
  </si>
  <si>
    <t>1046</t>
  </si>
  <si>
    <t>10462</t>
  </si>
  <si>
    <t>1047</t>
  </si>
  <si>
    <t>1048</t>
  </si>
  <si>
    <t>1049</t>
  </si>
  <si>
    <t>10492</t>
  </si>
  <si>
    <t>1050</t>
  </si>
  <si>
    <t>1051</t>
  </si>
  <si>
    <t>1052</t>
  </si>
  <si>
    <t>10522</t>
  </si>
  <si>
    <t>1053</t>
  </si>
  <si>
    <t>1054</t>
  </si>
  <si>
    <t>1055</t>
  </si>
  <si>
    <t>10552</t>
  </si>
  <si>
    <t>1056</t>
  </si>
  <si>
    <t>1057</t>
  </si>
  <si>
    <t>1058</t>
  </si>
  <si>
    <t>10582</t>
  </si>
  <si>
    <t>1059</t>
  </si>
  <si>
    <t>1060</t>
  </si>
  <si>
    <t>1061</t>
  </si>
  <si>
    <t>10612</t>
  </si>
  <si>
    <t>1062</t>
  </si>
  <si>
    <t>1063</t>
  </si>
  <si>
    <t>1064</t>
  </si>
  <si>
    <t>10642</t>
  </si>
  <si>
    <t>1065</t>
  </si>
  <si>
    <t>1066</t>
  </si>
  <si>
    <t>1067</t>
  </si>
  <si>
    <t>10672</t>
  </si>
  <si>
    <t>1068</t>
  </si>
  <si>
    <t>1069</t>
  </si>
  <si>
    <t>1070</t>
  </si>
  <si>
    <t>10702</t>
  </si>
  <si>
    <t>1071</t>
  </si>
  <si>
    <t>1072</t>
  </si>
  <si>
    <t>1073</t>
  </si>
  <si>
    <t>10732</t>
  </si>
  <si>
    <t>1074</t>
  </si>
  <si>
    <t>1075</t>
  </si>
  <si>
    <t>1076</t>
  </si>
  <si>
    <t>10762</t>
  </si>
  <si>
    <t>1077</t>
  </si>
  <si>
    <t>1078</t>
  </si>
  <si>
    <t>1079</t>
  </si>
  <si>
    <t>10792</t>
  </si>
  <si>
    <t>1080</t>
  </si>
  <si>
    <t>1081</t>
  </si>
  <si>
    <t>1082</t>
  </si>
  <si>
    <t>10822</t>
  </si>
  <si>
    <t>1083</t>
  </si>
  <si>
    <t>1084</t>
  </si>
  <si>
    <t>1085</t>
  </si>
  <si>
    <t>10852</t>
  </si>
  <si>
    <t>1086</t>
  </si>
  <si>
    <t>1087</t>
  </si>
  <si>
    <t>1088</t>
  </si>
  <si>
    <t>10882</t>
  </si>
  <si>
    <t>1089</t>
  </si>
  <si>
    <t>1090</t>
  </si>
  <si>
    <t>1091</t>
  </si>
  <si>
    <t>10912</t>
  </si>
  <si>
    <t>1092</t>
  </si>
  <si>
    <t>1093</t>
  </si>
  <si>
    <t>1094</t>
  </si>
  <si>
    <t>10942</t>
  </si>
  <si>
    <t>1095</t>
  </si>
  <si>
    <t>Is Paid?</t>
  </si>
  <si>
    <t>Income Base</t>
  </si>
  <si>
    <t>Your Input</t>
  </si>
  <si>
    <t>Hours
Reg. | Over. | Vac.</t>
  </si>
  <si>
    <t>Income Calculation</t>
  </si>
  <si>
    <t>Tax Calculation</t>
  </si>
  <si>
    <t>FICA</t>
  </si>
  <si>
    <t>401k Contributions</t>
  </si>
  <si>
    <t>Gross Pay</t>
  </si>
  <si>
    <t>Net Pay</t>
  </si>
  <si>
    <t>Custom
Hourly/Salary</t>
  </si>
  <si>
    <t>Deductions
[before Tax]</t>
  </si>
  <si>
    <t>Deductions
[after Tax]</t>
  </si>
  <si>
    <t>Bonus</t>
  </si>
  <si>
    <t>Regular Pay</t>
  </si>
  <si>
    <t>Overtime Pay</t>
  </si>
  <si>
    <t>Vacation Pay</t>
  </si>
  <si>
    <t>State 
Income Tax</t>
  </si>
  <si>
    <t>Local 
Income Tax</t>
  </si>
  <si>
    <t>Municipal 
Tax</t>
  </si>
  <si>
    <t>Federal 
Income Tax</t>
  </si>
  <si>
    <t>Employer</t>
  </si>
  <si>
    <t>Pre-tax</t>
  </si>
  <si>
    <t>Roth</t>
  </si>
  <si>
    <t>idx</t>
  </si>
  <si>
    <t>dLocal</t>
  </si>
  <si>
    <t>dCity</t>
  </si>
  <si>
    <t>regularwork</t>
  </si>
  <si>
    <t>overrrate</t>
  </si>
  <si>
    <t>free</t>
  </si>
  <si>
    <t>fedStatus</t>
  </si>
  <si>
    <t>fedCredits</t>
  </si>
  <si>
    <t>401ContriLimit</t>
  </si>
  <si>
    <t>401EmperLimit</t>
  </si>
  <si>
    <t>stateTax</t>
  </si>
  <si>
    <t>isFormStandard</t>
  </si>
  <si>
    <t>isFormSent</t>
  </si>
  <si>
    <t>isFormStep3</t>
  </si>
  <si>
    <t>isFormStep4c</t>
  </si>
  <si>
    <t>fedPrefix</t>
  </si>
  <si>
    <t>exFed</t>
  </si>
  <si>
    <t>exSS</t>
  </si>
  <si>
    <t>exMedi</t>
  </si>
  <si>
    <t>persExemp</t>
  </si>
  <si>
    <t>stateAddDedu</t>
  </si>
  <si>
    <t>exState</t>
  </si>
  <si>
    <t>EmpWage</t>
  </si>
  <si>
    <t>CustomSalary1</t>
  </si>
  <si>
    <t>OtherDed1</t>
  </si>
  <si>
    <t>afterDeductions1</t>
  </si>
  <si>
    <t>Bonus1</t>
  </si>
  <si>
    <t>HoursSummary1</t>
  </si>
  <si>
    <t>RegularPay1</t>
  </si>
  <si>
    <t>OvertimePay1</t>
  </si>
  <si>
    <t>VacationPay1</t>
  </si>
  <si>
    <t>taxState1</t>
  </si>
  <si>
    <t>taxLocal1</t>
  </si>
  <si>
    <t>taxMunicipal1</t>
  </si>
  <si>
    <t>taxFed1</t>
  </si>
  <si>
    <t>taxSS1</t>
  </si>
  <si>
    <t>taxMed1</t>
  </si>
  <si>
    <t>fedIdx1</t>
  </si>
  <si>
    <t>stateIdx1</t>
  </si>
  <si>
    <t>401Roth1</t>
  </si>
  <si>
    <t>401Pre1</t>
  </si>
  <si>
    <t>401Emper1</t>
  </si>
  <si>
    <t>401EmperFinal1</t>
  </si>
  <si>
    <t>401PreFinal1</t>
  </si>
  <si>
    <t>401RothFinal1</t>
  </si>
  <si>
    <t>mediAdd1</t>
  </si>
  <si>
    <t>AGI1</t>
  </si>
  <si>
    <t>regHours1</t>
  </si>
  <si>
    <t>overHours1</t>
  </si>
  <si>
    <t>vacHours1</t>
  </si>
  <si>
    <t>taxableGross</t>
  </si>
  <si>
    <t>taxableGrossFICA1</t>
  </si>
  <si>
    <t>Gross1</t>
  </si>
  <si>
    <t>Net1</t>
  </si>
  <si>
    <t>Column1</t>
  </si>
  <si>
    <t>CustomSalary2</t>
  </si>
  <si>
    <t>OtherDed2</t>
  </si>
  <si>
    <t>afterDeductions2</t>
  </si>
  <si>
    <t>Bonus2</t>
  </si>
  <si>
    <t>HoursSummary2</t>
  </si>
  <si>
    <t>RegularPay2</t>
  </si>
  <si>
    <t>OvertimePay2</t>
  </si>
  <si>
    <t>VacationPay2</t>
  </si>
  <si>
    <t>taxState2</t>
  </si>
  <si>
    <t>taxLocal2</t>
  </si>
  <si>
    <t>taxMunicipal2</t>
  </si>
  <si>
    <t>taxFed2</t>
  </si>
  <si>
    <t>taxSS2</t>
  </si>
  <si>
    <t>taxMed2</t>
  </si>
  <si>
    <t>fedIdx2</t>
  </si>
  <si>
    <t>stateIdx2</t>
  </si>
  <si>
    <t>401Roth2</t>
  </si>
  <si>
    <t>401Pre2</t>
  </si>
  <si>
    <t>401Emper2</t>
  </si>
  <si>
    <t>401EmperFinal2</t>
  </si>
  <si>
    <t>401PreFinal2</t>
  </si>
  <si>
    <t>401RothFinal2</t>
  </si>
  <si>
    <t>mediAdd2</t>
  </si>
  <si>
    <t>AGI2</t>
  </si>
  <si>
    <t>regHours2</t>
  </si>
  <si>
    <t>overHours2</t>
  </si>
  <si>
    <t>vacHours2</t>
  </si>
  <si>
    <t>taxableGross2</t>
  </si>
  <si>
    <t>taxableGrossFICA2</t>
  </si>
  <si>
    <t>Gross2</t>
  </si>
  <si>
    <t>Net2</t>
  </si>
  <si>
    <t>Column2</t>
  </si>
  <si>
    <t>CustomSalary3</t>
  </si>
  <si>
    <t>OtherDed3</t>
  </si>
  <si>
    <t>afterDeductions3</t>
  </si>
  <si>
    <t>Bonus3</t>
  </si>
  <si>
    <t>HoursSummary3</t>
  </si>
  <si>
    <t>RegularPay3</t>
  </si>
  <si>
    <t>OvertimePay3</t>
  </si>
  <si>
    <t>VacationPay3</t>
  </si>
  <si>
    <t>taxState3</t>
  </si>
  <si>
    <t>taxLocal3</t>
  </si>
  <si>
    <t>taxMunicipal3</t>
  </si>
  <si>
    <t>taxFed3</t>
  </si>
  <si>
    <t>taxSS3</t>
  </si>
  <si>
    <t>taxMed3</t>
  </si>
  <si>
    <t>fedIdx3</t>
  </si>
  <si>
    <t>stateIdx3</t>
  </si>
  <si>
    <t>401Roth3</t>
  </si>
  <si>
    <t>401Pre3</t>
  </si>
  <si>
    <t>401Emper3</t>
  </si>
  <si>
    <t>401EmperFinal3</t>
  </si>
  <si>
    <t>401PreFinal3</t>
  </si>
  <si>
    <t>401RothFinal3</t>
  </si>
  <si>
    <t>mediAdd3</t>
  </si>
  <si>
    <t>AGI3</t>
  </si>
  <si>
    <t>regHours3</t>
  </si>
  <si>
    <t>overHours3</t>
  </si>
  <si>
    <t>vacHours3</t>
  </si>
  <si>
    <t>taxableGross3</t>
  </si>
  <si>
    <t>taxableGrossFICA3</t>
  </si>
  <si>
    <t>Gross3</t>
  </si>
  <si>
    <t>Net3</t>
  </si>
  <si>
    <t>CustomSalary4</t>
  </si>
  <si>
    <t>OtherDed4</t>
  </si>
  <si>
    <t>afterDeductions4</t>
  </si>
  <si>
    <t>Bonus4</t>
  </si>
  <si>
    <t>HoursSummary4</t>
  </si>
  <si>
    <t>RegularPay4</t>
  </si>
  <si>
    <t>OvertimePay4</t>
  </si>
  <si>
    <t>VacationPay4</t>
  </si>
  <si>
    <t>taxState4</t>
  </si>
  <si>
    <t>taxLocal4</t>
  </si>
  <si>
    <t>taxMunicipal4</t>
  </si>
  <si>
    <t>taxFed4</t>
  </si>
  <si>
    <t>taxSS4</t>
  </si>
  <si>
    <t>taxMed4</t>
  </si>
  <si>
    <t>fedIdx4</t>
  </si>
  <si>
    <t>stateIdx4</t>
  </si>
  <si>
    <t>401Roth4</t>
  </si>
  <si>
    <t>401Pre4</t>
  </si>
  <si>
    <t>401Emper4</t>
  </si>
  <si>
    <t>401EmperFinal4</t>
  </si>
  <si>
    <t>401PreFinal4</t>
  </si>
  <si>
    <t>401RothFinal4</t>
  </si>
  <si>
    <t>mediAdd4</t>
  </si>
  <si>
    <t>AGI4</t>
  </si>
  <si>
    <t>regHours4</t>
  </si>
  <si>
    <t>overHours4</t>
  </si>
  <si>
    <t>vacHours4</t>
  </si>
  <si>
    <t>taxableGross4</t>
  </si>
  <si>
    <t>taxableGrossFICA22</t>
  </si>
  <si>
    <t>Gross4</t>
  </si>
  <si>
    <t>Net4</t>
  </si>
  <si>
    <t xml:space="preserve"> 2</t>
  </si>
  <si>
    <t>CustomSalary5</t>
  </si>
  <si>
    <t>OtherDed5</t>
  </si>
  <si>
    <t>afterDeductions5</t>
  </si>
  <si>
    <t>Bonus5</t>
  </si>
  <si>
    <t>HoursSummary5</t>
  </si>
  <si>
    <t>RegularPay5</t>
  </si>
  <si>
    <t>OvertimePay5</t>
  </si>
  <si>
    <t>VacationPay5</t>
  </si>
  <si>
    <t>taxState5</t>
  </si>
  <si>
    <t>taxLocal5</t>
  </si>
  <si>
    <t>taxMunicipal5</t>
  </si>
  <si>
    <t>taxFed5</t>
  </si>
  <si>
    <t>taxSS5</t>
  </si>
  <si>
    <t>taxMed5</t>
  </si>
  <si>
    <t>fedIdx5</t>
  </si>
  <si>
    <t>stateIdx5</t>
  </si>
  <si>
    <t>401Roth5</t>
  </si>
  <si>
    <t>401Pre5</t>
  </si>
  <si>
    <t>401Emper5</t>
  </si>
  <si>
    <t>401EmperFinal5</t>
  </si>
  <si>
    <t>401PreFinal5</t>
  </si>
  <si>
    <t>401RothFinal5</t>
  </si>
  <si>
    <t>mediAdd5</t>
  </si>
  <si>
    <t>AGI5</t>
  </si>
  <si>
    <t>regHours5</t>
  </si>
  <si>
    <t>overHours5</t>
  </si>
  <si>
    <t>vacHours5</t>
  </si>
  <si>
    <t>taxableGross5</t>
  </si>
  <si>
    <t>taxableGrossFICA27</t>
  </si>
  <si>
    <t>Gross5</t>
  </si>
  <si>
    <t>Net5</t>
  </si>
  <si>
    <t xml:space="preserve"> 3</t>
  </si>
  <si>
    <t>CustomSalary6</t>
  </si>
  <si>
    <t>OtherDed6</t>
  </si>
  <si>
    <t>afterDeductions6</t>
  </si>
  <si>
    <t>Bonus6</t>
  </si>
  <si>
    <t>HoursSummary6</t>
  </si>
  <si>
    <t>RegularPay6</t>
  </si>
  <si>
    <t>OvertimePay6</t>
  </si>
  <si>
    <t>VacationPay6</t>
  </si>
  <si>
    <t>taxState6</t>
  </si>
  <si>
    <t>taxLocal6</t>
  </si>
  <si>
    <t>taxMunicipal6</t>
  </si>
  <si>
    <t>taxFed6</t>
  </si>
  <si>
    <t>taxSS6</t>
  </si>
  <si>
    <t>taxMed6</t>
  </si>
  <si>
    <t>fedIdx6</t>
  </si>
  <si>
    <t>stateIdx6</t>
  </si>
  <si>
    <t>401Roth6</t>
  </si>
  <si>
    <t>401Pre6</t>
  </si>
  <si>
    <t>401Emper6</t>
  </si>
  <si>
    <t>401EmperFinal6</t>
  </si>
  <si>
    <t>401PreFinal6</t>
  </si>
  <si>
    <t>401RothFinal6</t>
  </si>
  <si>
    <t>mediAdd6</t>
  </si>
  <si>
    <t>AGI6</t>
  </si>
  <si>
    <t>regHours6</t>
  </si>
  <si>
    <t>overHours6</t>
  </si>
  <si>
    <t>vacHours6</t>
  </si>
  <si>
    <t>taxableGross6</t>
  </si>
  <si>
    <t>taxableGrossFICA272</t>
  </si>
  <si>
    <t>Gross6</t>
  </si>
  <si>
    <t>Net6</t>
  </si>
  <si>
    <t xml:space="preserve"> 4</t>
  </si>
  <si>
    <t>CustomSalary7</t>
  </si>
  <si>
    <t>OtherDed7</t>
  </si>
  <si>
    <t>afterDeductions7</t>
  </si>
  <si>
    <t>Bonus7</t>
  </si>
  <si>
    <t>HoursSummary7</t>
  </si>
  <si>
    <t>RegularPay7</t>
  </si>
  <si>
    <t>OvertimePay7</t>
  </si>
  <si>
    <t>VacationPay7</t>
  </si>
  <si>
    <t>taxState7</t>
  </si>
  <si>
    <t>taxLocal7</t>
  </si>
  <si>
    <t>taxMunicipal7</t>
  </si>
  <si>
    <t>taxFed7</t>
  </si>
  <si>
    <t>taxSS7</t>
  </si>
  <si>
    <t>taxMed7</t>
  </si>
  <si>
    <t>fedIdx7</t>
  </si>
  <si>
    <t>stateIdx7</t>
  </si>
  <si>
    <t>401Roth7</t>
  </si>
  <si>
    <t>401Pre7</t>
  </si>
  <si>
    <t>401Emper7</t>
  </si>
  <si>
    <t>401EmperFinal7</t>
  </si>
  <si>
    <t>401PreFinal7</t>
  </si>
  <si>
    <t>401RothFinal7</t>
  </si>
  <si>
    <t>mediAdd7</t>
  </si>
  <si>
    <t>AGI7</t>
  </si>
  <si>
    <t>regHours7</t>
  </si>
  <si>
    <t>overHours7</t>
  </si>
  <si>
    <t>vacHours7</t>
  </si>
  <si>
    <t>taxableGross7</t>
  </si>
  <si>
    <t>taxableGrossFICA7</t>
  </si>
  <si>
    <t>Gross7</t>
  </si>
  <si>
    <t>Net7</t>
  </si>
  <si>
    <t xml:space="preserve"> 5</t>
  </si>
  <si>
    <t>CustomSalary8</t>
  </si>
  <si>
    <t>OtherDed8</t>
  </si>
  <si>
    <t>afterDeductions8</t>
  </si>
  <si>
    <t>Bonus8</t>
  </si>
  <si>
    <t>HoursSummary8</t>
  </si>
  <si>
    <t>RegularPay8</t>
  </si>
  <si>
    <t>OvertimePay8</t>
  </si>
  <si>
    <t>VacationPay8</t>
  </si>
  <si>
    <t>taxState8</t>
  </si>
  <si>
    <t>taxLocal8</t>
  </si>
  <si>
    <t>taxMunicipal8</t>
  </si>
  <si>
    <t>taxFed8</t>
  </si>
  <si>
    <t>taxSS8</t>
  </si>
  <si>
    <t>taxMed8</t>
  </si>
  <si>
    <t>fedIdx8</t>
  </si>
  <si>
    <t>stateIdx8</t>
  </si>
  <si>
    <t>401Roth8</t>
  </si>
  <si>
    <t>401Pre8</t>
  </si>
  <si>
    <t>401Emper8</t>
  </si>
  <si>
    <t>401EmperFinal8</t>
  </si>
  <si>
    <t>401PreFinal8</t>
  </si>
  <si>
    <t>401RothFinal8</t>
  </si>
  <si>
    <t>mediAdd8</t>
  </si>
  <si>
    <t>AGI8</t>
  </si>
  <si>
    <t>regHours8</t>
  </si>
  <si>
    <t>overHours8</t>
  </si>
  <si>
    <t>vacHours8</t>
  </si>
  <si>
    <t>taxableGross8</t>
  </si>
  <si>
    <t>taxableGrossFICA8</t>
  </si>
  <si>
    <t>Gross8</t>
  </si>
  <si>
    <t>Net8</t>
  </si>
  <si>
    <t xml:space="preserve"> 6</t>
  </si>
  <si>
    <t>CustomSalary9</t>
  </si>
  <si>
    <t>OtherDed9</t>
  </si>
  <si>
    <t>afterDeductions9</t>
  </si>
  <si>
    <t>Bonus9</t>
  </si>
  <si>
    <t>HoursSummary9</t>
  </si>
  <si>
    <t>RegularPay9</t>
  </si>
  <si>
    <t>OvertimePay9</t>
  </si>
  <si>
    <t>VacationPay9</t>
  </si>
  <si>
    <t>taxState9</t>
  </si>
  <si>
    <t>taxLocal9</t>
  </si>
  <si>
    <t>taxMunicipal9</t>
  </si>
  <si>
    <t>taxFed9</t>
  </si>
  <si>
    <t>taxSS9</t>
  </si>
  <si>
    <t>taxMed9</t>
  </si>
  <si>
    <t>fedIdx9</t>
  </si>
  <si>
    <t>stateIdx9</t>
  </si>
  <si>
    <t>401Roth9</t>
  </si>
  <si>
    <t>401Pre9</t>
  </si>
  <si>
    <t>401Emper9</t>
  </si>
  <si>
    <t>401EmperFinal9</t>
  </si>
  <si>
    <t>401PreFinal9</t>
  </si>
  <si>
    <t>401RothFinal9</t>
  </si>
  <si>
    <t>mediAdd9</t>
  </si>
  <si>
    <t>AGI9</t>
  </si>
  <si>
    <t>regHours9</t>
  </si>
  <si>
    <t>overHours9</t>
  </si>
  <si>
    <t>vacHours9</t>
  </si>
  <si>
    <t>taxableGross9</t>
  </si>
  <si>
    <t>taxableGrossFICA9</t>
  </si>
  <si>
    <t>Gross9</t>
  </si>
  <si>
    <t>Net9</t>
  </si>
  <si>
    <t xml:space="preserve"> 7</t>
  </si>
  <si>
    <t>CustomSalary10</t>
  </si>
  <si>
    <t>OtherDed10</t>
  </si>
  <si>
    <t>afterDeductions10</t>
  </si>
  <si>
    <t>Bonus10</t>
  </si>
  <si>
    <t>HoursSummary10</t>
  </si>
  <si>
    <t>RegularPay10</t>
  </si>
  <si>
    <t>OvertimePay10</t>
  </si>
  <si>
    <t>VacationPay10</t>
  </si>
  <si>
    <t>taxState10</t>
  </si>
  <si>
    <t>taxLocal10</t>
  </si>
  <si>
    <t>taxMunicipal10</t>
  </si>
  <si>
    <t>taxFed10</t>
  </si>
  <si>
    <t>taxSS10</t>
  </si>
  <si>
    <t>taxMed10</t>
  </si>
  <si>
    <t>fedIdx10</t>
  </si>
  <si>
    <t>stateIdx10</t>
  </si>
  <si>
    <t>401Roth10</t>
  </si>
  <si>
    <t>401Pre10</t>
  </si>
  <si>
    <t>401Emper10</t>
  </si>
  <si>
    <t>401EmperFinal10</t>
  </si>
  <si>
    <t>401PreFinal10</t>
  </si>
  <si>
    <t>401RothFinal10</t>
  </si>
  <si>
    <t>mediAdd10</t>
  </si>
  <si>
    <t>AGI10</t>
  </si>
  <si>
    <t>regHours10</t>
  </si>
  <si>
    <t>overHours10</t>
  </si>
  <si>
    <t>vacHours10</t>
  </si>
  <si>
    <t>taxableGross10</t>
  </si>
  <si>
    <t>taxableGrossFICA10</t>
  </si>
  <si>
    <t>Gross10</t>
  </si>
  <si>
    <t>Net10</t>
  </si>
  <si>
    <t xml:space="preserve"> 8</t>
  </si>
  <si>
    <t>CustomSalary11</t>
  </si>
  <si>
    <t>OtherDed11</t>
  </si>
  <si>
    <t>afterDeductions11</t>
  </si>
  <si>
    <t>Bonus11</t>
  </si>
  <si>
    <t>HoursSummary11</t>
  </si>
  <si>
    <t>RegularPay11</t>
  </si>
  <si>
    <t>OvertimePay11</t>
  </si>
  <si>
    <t>VacationPay11</t>
  </si>
  <si>
    <t>taxState11</t>
  </si>
  <si>
    <t>taxLocal11</t>
  </si>
  <si>
    <t>taxMunicipal11</t>
  </si>
  <si>
    <t>taxFed11</t>
  </si>
  <si>
    <t>taxSS11</t>
  </si>
  <si>
    <t>taxMed11</t>
  </si>
  <si>
    <t>fedIdx11</t>
  </si>
  <si>
    <t>stateIdx11</t>
  </si>
  <si>
    <t>401Roth11</t>
  </si>
  <si>
    <t>401Pre11</t>
  </si>
  <si>
    <t>401Emper11</t>
  </si>
  <si>
    <t>401EmperFinal11</t>
  </si>
  <si>
    <t>401PreFinal11</t>
  </si>
  <si>
    <t>401RothFinal11</t>
  </si>
  <si>
    <t>mediAdd11</t>
  </si>
  <si>
    <t>AGI11</t>
  </si>
  <si>
    <t>regHours11</t>
  </si>
  <si>
    <t>overHours11</t>
  </si>
  <si>
    <t>vacHours11</t>
  </si>
  <si>
    <t>overHours112</t>
  </si>
  <si>
    <t>taxableGrossFICA11</t>
  </si>
  <si>
    <t>taxableGross11</t>
  </si>
  <si>
    <t>Net11</t>
  </si>
  <si>
    <t xml:space="preserve"> 9</t>
  </si>
  <si>
    <t>CustomSalary12</t>
  </si>
  <si>
    <t>OtherDed12</t>
  </si>
  <si>
    <t>afterDeductions12</t>
  </si>
  <si>
    <t>Bonus12</t>
  </si>
  <si>
    <t>HoursSummary12</t>
  </si>
  <si>
    <t>RegularPay12</t>
  </si>
  <si>
    <t>OvertimePay12</t>
  </si>
  <si>
    <t>VacationPay12</t>
  </si>
  <si>
    <t>taxState12</t>
  </si>
  <si>
    <t>taxLocal12</t>
  </si>
  <si>
    <t>taxMunicipal12</t>
  </si>
  <si>
    <t>taxFed12</t>
  </si>
  <si>
    <t>taxSS12</t>
  </si>
  <si>
    <t>taxMed12</t>
  </si>
  <si>
    <t>fedIdx12</t>
  </si>
  <si>
    <t>stateIdx12</t>
  </si>
  <si>
    <t>401Roth12</t>
  </si>
  <si>
    <t>401Pre122</t>
  </si>
  <si>
    <t>401Emper12</t>
  </si>
  <si>
    <t>401EmperFinal12</t>
  </si>
  <si>
    <t>401PreFinal12</t>
  </si>
  <si>
    <t>401RothFinal12</t>
  </si>
  <si>
    <t>mediAdd12</t>
  </si>
  <si>
    <t>AGI12</t>
  </si>
  <si>
    <t>regHours12</t>
  </si>
  <si>
    <t>overHours12</t>
  </si>
  <si>
    <t>vacHours12</t>
  </si>
  <si>
    <t>taxableGross12</t>
  </si>
  <si>
    <t>taxableGrossFICA12</t>
  </si>
  <si>
    <t>Gross12</t>
  </si>
  <si>
    <t>Net12</t>
  </si>
  <si>
    <t xml:space="preserve"> 10</t>
  </si>
  <si>
    <t>CustomSalary13</t>
  </si>
  <si>
    <t>OtherDed13</t>
  </si>
  <si>
    <t>afterDeductions13</t>
  </si>
  <si>
    <t>Bonus13</t>
  </si>
  <si>
    <t>HoursSummary13</t>
  </si>
  <si>
    <t>RegularPay13</t>
  </si>
  <si>
    <t>OvertimePay13</t>
  </si>
  <si>
    <t>VacationPay13</t>
  </si>
  <si>
    <t>taxState13</t>
  </si>
  <si>
    <t>taxLocal13</t>
  </si>
  <si>
    <t>taxMunicipal13</t>
  </si>
  <si>
    <t>taxFed13</t>
  </si>
  <si>
    <t>taxSS13</t>
  </si>
  <si>
    <t>taxMed13</t>
  </si>
  <si>
    <t>fedIdx13</t>
  </si>
  <si>
    <t>stateIdx13</t>
  </si>
  <si>
    <t>401Roth13</t>
  </si>
  <si>
    <t>401Pre13</t>
  </si>
  <si>
    <t>401Emper13</t>
  </si>
  <si>
    <t>401EmperFinal13</t>
  </si>
  <si>
    <t>401PreFinal13</t>
  </si>
  <si>
    <t>401RothFinal13</t>
  </si>
  <si>
    <t>mediAdd13</t>
  </si>
  <si>
    <t>AGI13</t>
  </si>
  <si>
    <t>regHours13</t>
  </si>
  <si>
    <t>overHours13</t>
  </si>
  <si>
    <t>vacHours13</t>
  </si>
  <si>
    <t>taxableGross13</t>
  </si>
  <si>
    <t>taxableGrossFICA13</t>
  </si>
  <si>
    <t>Gross13</t>
  </si>
  <si>
    <t>Net13</t>
  </si>
  <si>
    <t xml:space="preserve"> 11</t>
  </si>
  <si>
    <t>CustomSalary14</t>
  </si>
  <si>
    <t>OtherDed14</t>
  </si>
  <si>
    <t>afterDeductions14</t>
  </si>
  <si>
    <t>Bonus14</t>
  </si>
  <si>
    <t>HoursSummary14</t>
  </si>
  <si>
    <t>RegularPay14</t>
  </si>
  <si>
    <t>OvertimePay14</t>
  </si>
  <si>
    <t>VacationPay14</t>
  </si>
  <si>
    <t>taxState14</t>
  </si>
  <si>
    <t>taxLocal14</t>
  </si>
  <si>
    <t>taxMunicipal14</t>
  </si>
  <si>
    <t>taxFed14</t>
  </si>
  <si>
    <t>taxSS14</t>
  </si>
  <si>
    <t>taxMed14</t>
  </si>
  <si>
    <t>fedIdx14</t>
  </si>
  <si>
    <t>stateIdx14</t>
  </si>
  <si>
    <t>401Roth14</t>
  </si>
  <si>
    <t>401Pre14</t>
  </si>
  <si>
    <t>401Emper14</t>
  </si>
  <si>
    <t>401EmperFinal14</t>
  </si>
  <si>
    <t>401PreFinal14</t>
  </si>
  <si>
    <t>401RothFinal14</t>
  </si>
  <si>
    <t>mediAdd14</t>
  </si>
  <si>
    <t>AGI14</t>
  </si>
  <si>
    <t>regHours14</t>
  </si>
  <si>
    <t>overHours14</t>
  </si>
  <si>
    <t>vacHours14</t>
  </si>
  <si>
    <t>taxableGross14</t>
  </si>
  <si>
    <t>taxableGrossFICA14</t>
  </si>
  <si>
    <t>Gross14</t>
  </si>
  <si>
    <t>Net14</t>
  </si>
  <si>
    <t xml:space="preserve"> 12</t>
  </si>
  <si>
    <t>CustomSalary15</t>
  </si>
  <si>
    <t>OtherDed15</t>
  </si>
  <si>
    <t>afterDeductions15</t>
  </si>
  <si>
    <t>Bonus15</t>
  </si>
  <si>
    <t>HoursSummary15</t>
  </si>
  <si>
    <t>RegularPay15</t>
  </si>
  <si>
    <t>OvertimePay15</t>
  </si>
  <si>
    <t>VacationPay15</t>
  </si>
  <si>
    <t>taxState15</t>
  </si>
  <si>
    <t>taxLocal15</t>
  </si>
  <si>
    <t>taxMunicipal15</t>
  </si>
  <si>
    <t>taxFed15</t>
  </si>
  <si>
    <t>taxSS15</t>
  </si>
  <si>
    <t>taxMed15</t>
  </si>
  <si>
    <t>fedIdx15</t>
  </si>
  <si>
    <t>stateIdx15</t>
  </si>
  <si>
    <t>401Roth15</t>
  </si>
  <si>
    <t>401Pre15</t>
  </si>
  <si>
    <t>401Emper15</t>
  </si>
  <si>
    <t>401EmperFinal15</t>
  </si>
  <si>
    <t>401PreFinal15</t>
  </si>
  <si>
    <t>401RothFinal15</t>
  </si>
  <si>
    <t>mediAdd15</t>
  </si>
  <si>
    <t>AGI15</t>
  </si>
  <si>
    <t>regHours15</t>
  </si>
  <si>
    <t>overHours15</t>
  </si>
  <si>
    <t>vacHours15</t>
  </si>
  <si>
    <t>taxableGross15</t>
  </si>
  <si>
    <t>taxableGrossFICA15</t>
  </si>
  <si>
    <t>Gross15</t>
  </si>
  <si>
    <t>Net15</t>
  </si>
  <si>
    <t xml:space="preserve"> 13</t>
  </si>
  <si>
    <t>CustomSalary16</t>
  </si>
  <si>
    <t>OtherDed16</t>
  </si>
  <si>
    <t>afterDeductions16</t>
  </si>
  <si>
    <t>Bonus16</t>
  </si>
  <si>
    <t>HoursSummary16</t>
  </si>
  <si>
    <t>RegularPay16</t>
  </si>
  <si>
    <t>OvertimePay16</t>
  </si>
  <si>
    <t>VacationPay16</t>
  </si>
  <si>
    <t>taxState16</t>
  </si>
  <si>
    <t>taxLocal16</t>
  </si>
  <si>
    <t>taxMunicipal16</t>
  </si>
  <si>
    <t>taxFed16</t>
  </si>
  <si>
    <t>taxSS16</t>
  </si>
  <si>
    <t>taxMed16</t>
  </si>
  <si>
    <t>fedIdx16</t>
  </si>
  <si>
    <t>stateIdx16</t>
  </si>
  <si>
    <t>401Roth16</t>
  </si>
  <si>
    <t>401Pre16</t>
  </si>
  <si>
    <t>401Emper16</t>
  </si>
  <si>
    <t>401EmperFinal16</t>
  </si>
  <si>
    <t>401PreFinal16</t>
  </si>
  <si>
    <t>401RothFinal16</t>
  </si>
  <si>
    <t>mediAdd16</t>
  </si>
  <si>
    <t>AGI16</t>
  </si>
  <si>
    <t>regHours16</t>
  </si>
  <si>
    <t>overHours16</t>
  </si>
  <si>
    <t>vacHours16</t>
  </si>
  <si>
    <t>taxableGross16</t>
  </si>
  <si>
    <t>taxableGrossFICA16</t>
  </si>
  <si>
    <t>Gross16</t>
  </si>
  <si>
    <t>Net16</t>
  </si>
  <si>
    <t xml:space="preserve"> 14</t>
  </si>
  <si>
    <t>CustomSalary17</t>
  </si>
  <si>
    <t>OtherDed17</t>
  </si>
  <si>
    <t>afterDeductions17</t>
  </si>
  <si>
    <t>Bonus17</t>
  </si>
  <si>
    <t>HoursSummary17</t>
  </si>
  <si>
    <t>RegularPay17</t>
  </si>
  <si>
    <t>OvertimePay17</t>
  </si>
  <si>
    <t>VacationPay17</t>
  </si>
  <si>
    <t>taxState17</t>
  </si>
  <si>
    <t>taxLocal17</t>
  </si>
  <si>
    <t>taxMunicipal17</t>
  </si>
  <si>
    <t>taxFed17</t>
  </si>
  <si>
    <t>taxSS17</t>
  </si>
  <si>
    <t>taxMed17</t>
  </si>
  <si>
    <t>fedIdx17</t>
  </si>
  <si>
    <t>stateIdx17</t>
  </si>
  <si>
    <t>401Roth17</t>
  </si>
  <si>
    <t>401Pre17</t>
  </si>
  <si>
    <t>401Emper17</t>
  </si>
  <si>
    <t>401EmperFinal17</t>
  </si>
  <si>
    <t>401PreFinal17</t>
  </si>
  <si>
    <t>401RothFinal17</t>
  </si>
  <si>
    <t>mediAdd17</t>
  </si>
  <si>
    <t>AGI17</t>
  </si>
  <si>
    <t>regHours17</t>
  </si>
  <si>
    <t>overHours17</t>
  </si>
  <si>
    <t>vacHours17</t>
  </si>
  <si>
    <t>taxableGross17</t>
  </si>
  <si>
    <t>taxableGrossFICA17</t>
  </si>
  <si>
    <t>Gross17</t>
  </si>
  <si>
    <t>Net17</t>
  </si>
  <si>
    <t xml:space="preserve"> 15</t>
  </si>
  <si>
    <t>CustomSalary18</t>
  </si>
  <si>
    <t>OtherDed18</t>
  </si>
  <si>
    <t>afterDeductions18</t>
  </si>
  <si>
    <t>Bonus18</t>
  </si>
  <si>
    <t>HoursSummary18</t>
  </si>
  <si>
    <t>RegularPay18</t>
  </si>
  <si>
    <t>OvertimePay18</t>
  </si>
  <si>
    <t>VacationPay18</t>
  </si>
  <si>
    <t>taxState18</t>
  </si>
  <si>
    <t>taxLocal18</t>
  </si>
  <si>
    <t>taxMunicipal18</t>
  </si>
  <si>
    <t>taxFed18</t>
  </si>
  <si>
    <t>taxSS18</t>
  </si>
  <si>
    <t>taxMed18</t>
  </si>
  <si>
    <t>fedIdx18</t>
  </si>
  <si>
    <t>stateIdx18</t>
  </si>
  <si>
    <t>401Roth18</t>
  </si>
  <si>
    <t>401Pre18</t>
  </si>
  <si>
    <t>401Emper18</t>
  </si>
  <si>
    <t>401EmperFinal18</t>
  </si>
  <si>
    <t>401PreFinal18</t>
  </si>
  <si>
    <t>401RothFinal18</t>
  </si>
  <si>
    <t>mediAdd18</t>
  </si>
  <si>
    <t>AGI18</t>
  </si>
  <si>
    <t>regHours18</t>
  </si>
  <si>
    <t>overHours18</t>
  </si>
  <si>
    <t>vacHours18</t>
  </si>
  <si>
    <t>taxableGross18</t>
  </si>
  <si>
    <t>taxableGrossFICA18</t>
  </si>
  <si>
    <t>Gross18</t>
  </si>
  <si>
    <t>Net18</t>
  </si>
  <si>
    <t xml:space="preserve"> 16</t>
  </si>
  <si>
    <t>CustomSalary19</t>
  </si>
  <si>
    <t>OtherDed19</t>
  </si>
  <si>
    <t>afterDeductions19</t>
  </si>
  <si>
    <t>Bonus19</t>
  </si>
  <si>
    <t>HoursSummary19</t>
  </si>
  <si>
    <t>RegularPay19</t>
  </si>
  <si>
    <t>OvertimePay19</t>
  </si>
  <si>
    <t>VacationPay19</t>
  </si>
  <si>
    <t>taxState19</t>
  </si>
  <si>
    <t>taxLocal19</t>
  </si>
  <si>
    <t>taxMunicipal19</t>
  </si>
  <si>
    <t>taxFed19</t>
  </si>
  <si>
    <t>taxSS19</t>
  </si>
  <si>
    <t>taxMed19</t>
  </si>
  <si>
    <t>fedIdx19</t>
  </si>
  <si>
    <t>stateIdx19</t>
  </si>
  <si>
    <t>401Roth19</t>
  </si>
  <si>
    <t>401Pre19</t>
  </si>
  <si>
    <t>401Emper19</t>
  </si>
  <si>
    <t>401EmperFinal19</t>
  </si>
  <si>
    <t>401PreFinal19</t>
  </si>
  <si>
    <t>401RothFinal19</t>
  </si>
  <si>
    <t>mediAdd19</t>
  </si>
  <si>
    <t>AGI19</t>
  </si>
  <si>
    <t>regHours19</t>
  </si>
  <si>
    <t>overHours19</t>
  </si>
  <si>
    <t>vacHours19</t>
  </si>
  <si>
    <t>taxableGross19</t>
  </si>
  <si>
    <t>taxableGrossFICA19</t>
  </si>
  <si>
    <t>Gross19</t>
  </si>
  <si>
    <t>Net19</t>
  </si>
  <si>
    <t xml:space="preserve"> 17</t>
  </si>
  <si>
    <t>CustomSalary20</t>
  </si>
  <si>
    <t>OtherDed20</t>
  </si>
  <si>
    <t>afterDeductions20</t>
  </si>
  <si>
    <t>Bonus20</t>
  </si>
  <si>
    <t>HoursSummary20</t>
  </si>
  <si>
    <t>RegularPay20</t>
  </si>
  <si>
    <t>OvertimePay20</t>
  </si>
  <si>
    <t>VacationPay20</t>
  </si>
  <si>
    <t>taxState20</t>
  </si>
  <si>
    <t>taxLocal20</t>
  </si>
  <si>
    <t>taxMunicipal20</t>
  </si>
  <si>
    <t>taxFed20</t>
  </si>
  <si>
    <t>taxSS20</t>
  </si>
  <si>
    <t>taxMed20</t>
  </si>
  <si>
    <t>fedIdx20</t>
  </si>
  <si>
    <t>stateIdx20</t>
  </si>
  <si>
    <t>401Roth20</t>
  </si>
  <si>
    <t>401Pre20</t>
  </si>
  <si>
    <t>401Emper20</t>
  </si>
  <si>
    <t>401EmperFinal20</t>
  </si>
  <si>
    <t>401PreFinal20</t>
  </si>
  <si>
    <t>401RothFinal20</t>
  </si>
  <si>
    <t>mediAdd20</t>
  </si>
  <si>
    <t>AGI20</t>
  </si>
  <si>
    <t>regHours20</t>
  </si>
  <si>
    <t>overHours20</t>
  </si>
  <si>
    <t>vacHours20</t>
  </si>
  <si>
    <t>taxableGross20</t>
  </si>
  <si>
    <t>taxableGrossFICA20</t>
  </si>
  <si>
    <t>Gross20</t>
  </si>
  <si>
    <t>Net20</t>
  </si>
  <si>
    <t xml:space="preserve"> 18</t>
  </si>
  <si>
    <t>CustomSalary21</t>
  </si>
  <si>
    <t>OtherDed21</t>
  </si>
  <si>
    <t>afterDeductions21</t>
  </si>
  <si>
    <t>Bonus21</t>
  </si>
  <si>
    <t>HoursSummary21</t>
  </si>
  <si>
    <t>RegularPay21</t>
  </si>
  <si>
    <t>OvertimePay21</t>
  </si>
  <si>
    <t>VacationPay21</t>
  </si>
  <si>
    <t>taxState21</t>
  </si>
  <si>
    <t>taxLocal21</t>
  </si>
  <si>
    <t>taxMunicipal21</t>
  </si>
  <si>
    <t>taxFed21</t>
  </si>
  <si>
    <t>taxSS21</t>
  </si>
  <si>
    <t>taxMed21</t>
  </si>
  <si>
    <t>fedIdx21</t>
  </si>
  <si>
    <t>stateIdx21</t>
  </si>
  <si>
    <t>401Roth21</t>
  </si>
  <si>
    <t>401Pre21</t>
  </si>
  <si>
    <t>401Emper21</t>
  </si>
  <si>
    <t>401EmperFinal21</t>
  </si>
  <si>
    <t>401PreFinal21</t>
  </si>
  <si>
    <t>401RothFinal21</t>
  </si>
  <si>
    <t>mediAdd21</t>
  </si>
  <si>
    <t>AGI21</t>
  </si>
  <si>
    <t>regHours21</t>
  </si>
  <si>
    <t>overHours21</t>
  </si>
  <si>
    <t>vacHours21</t>
  </si>
  <si>
    <t>taxableGross21</t>
  </si>
  <si>
    <t>taxableGrossFICA21</t>
  </si>
  <si>
    <t>Gross21</t>
  </si>
  <si>
    <t>Net21</t>
  </si>
  <si>
    <t xml:space="preserve"> 19</t>
  </si>
  <si>
    <t>CustomSalary22</t>
  </si>
  <si>
    <t>OtherDed22</t>
  </si>
  <si>
    <t>afterDeductions22</t>
  </si>
  <si>
    <t>Bonus22</t>
  </si>
  <si>
    <t>HoursSummary22</t>
  </si>
  <si>
    <t>RegularPay22</t>
  </si>
  <si>
    <t>OvertimePay22</t>
  </si>
  <si>
    <t>VacationPay22</t>
  </si>
  <si>
    <t>taxState22</t>
  </si>
  <si>
    <t>taxLocal22</t>
  </si>
  <si>
    <t>taxMunicipal22</t>
  </si>
  <si>
    <t>taxFed22</t>
  </si>
  <si>
    <t>taxSS22</t>
  </si>
  <si>
    <t>taxMed22</t>
  </si>
  <si>
    <t>fedIdx22</t>
  </si>
  <si>
    <t>stateIdx22</t>
  </si>
  <si>
    <t>401Roth22</t>
  </si>
  <si>
    <t>401Pre222</t>
  </si>
  <si>
    <t>401Emper22</t>
  </si>
  <si>
    <t>401EmperFinal22</t>
  </si>
  <si>
    <t>401PreFinal22</t>
  </si>
  <si>
    <t>401RothFinal22</t>
  </si>
  <si>
    <t>mediAdd22</t>
  </si>
  <si>
    <t>AGI22</t>
  </si>
  <si>
    <t>regHours22</t>
  </si>
  <si>
    <t>overHours22</t>
  </si>
  <si>
    <t>vacHours22</t>
  </si>
  <si>
    <t>taxableGross22</t>
  </si>
  <si>
    <t>taxableGrossFICA222</t>
  </si>
  <si>
    <t>Gross22</t>
  </si>
  <si>
    <t>Net22</t>
  </si>
  <si>
    <t xml:space="preserve"> 20</t>
  </si>
  <si>
    <t>CustomSalary23</t>
  </si>
  <si>
    <t>OtherDed23</t>
  </si>
  <si>
    <t>afterDeductions23</t>
  </si>
  <si>
    <t>Bonus23</t>
  </si>
  <si>
    <t>HoursSummary23</t>
  </si>
  <si>
    <t>RegularPay23</t>
  </si>
  <si>
    <t>OvertimePay23</t>
  </si>
  <si>
    <t>VacationPay23</t>
  </si>
  <si>
    <t>taxState23</t>
  </si>
  <si>
    <t>taxLocal23</t>
  </si>
  <si>
    <t>taxMunicipal23</t>
  </si>
  <si>
    <t>taxFed23</t>
  </si>
  <si>
    <t>taxSS23</t>
  </si>
  <si>
    <t>taxMed23</t>
  </si>
  <si>
    <t>fedIdx23</t>
  </si>
  <si>
    <t>stateIdx23</t>
  </si>
  <si>
    <t>401Roth23</t>
  </si>
  <si>
    <t>401Pre23</t>
  </si>
  <si>
    <t>401Emper23</t>
  </si>
  <si>
    <t>401EmperFinal23</t>
  </si>
  <si>
    <t>401PreFinal23</t>
  </si>
  <si>
    <t>401RothFinal23</t>
  </si>
  <si>
    <t>mediAdd23</t>
  </si>
  <si>
    <t>AGI23</t>
  </si>
  <si>
    <t>regHours23</t>
  </si>
  <si>
    <t>overHours23</t>
  </si>
  <si>
    <t>vacHours23</t>
  </si>
  <si>
    <t>taxableGross23</t>
  </si>
  <si>
    <t>taxableGrossFICA23</t>
  </si>
  <si>
    <t>Gross23</t>
  </si>
  <si>
    <t>Net23</t>
  </si>
  <si>
    <t xml:space="preserve"> 21</t>
  </si>
  <si>
    <t>CustomSalary24</t>
  </si>
  <si>
    <t>OtherDed24</t>
  </si>
  <si>
    <t>afterDeductions24</t>
  </si>
  <si>
    <t>Bonus24</t>
  </si>
  <si>
    <t>HoursSummary24</t>
  </si>
  <si>
    <t>RegularPay24</t>
  </si>
  <si>
    <t>OvertimePay24</t>
  </si>
  <si>
    <t>VacationPay24</t>
  </si>
  <si>
    <t>taxState24</t>
  </si>
  <si>
    <t>taxLocal24</t>
  </si>
  <si>
    <t>taxMunicipal24</t>
  </si>
  <si>
    <t>taxFed24</t>
  </si>
  <si>
    <t>taxSS24</t>
  </si>
  <si>
    <t>taxMed24</t>
  </si>
  <si>
    <t>fedIdx24</t>
  </si>
  <si>
    <t>stateIdx24</t>
  </si>
  <si>
    <t>401Roth24</t>
  </si>
  <si>
    <t>401Pre24</t>
  </si>
  <si>
    <t>401Emper24</t>
  </si>
  <si>
    <t>401EmperFinal24</t>
  </si>
  <si>
    <t>401PreFinal24</t>
  </si>
  <si>
    <t>401RothFinal24</t>
  </si>
  <si>
    <t>mediAdd24</t>
  </si>
  <si>
    <t>AGI24</t>
  </si>
  <si>
    <t>regHours24</t>
  </si>
  <si>
    <t>overHours24</t>
  </si>
  <si>
    <t>vacHours24</t>
  </si>
  <si>
    <t>taxableGross24</t>
  </si>
  <si>
    <t>taxableGrossFICA24</t>
  </si>
  <si>
    <t>Gross24</t>
  </si>
  <si>
    <t>Net24</t>
  </si>
  <si>
    <t xml:space="preserve"> 22</t>
  </si>
  <si>
    <t>CustomSalary25</t>
  </si>
  <si>
    <t>OtherDed25</t>
  </si>
  <si>
    <t>afterDeductions25</t>
  </si>
  <si>
    <t>Bonus25</t>
  </si>
  <si>
    <t>HoursSummary25</t>
  </si>
  <si>
    <t>RegularPay25</t>
  </si>
  <si>
    <t>OvertimePay25</t>
  </si>
  <si>
    <t>VacationPay25</t>
  </si>
  <si>
    <t>taxState25</t>
  </si>
  <si>
    <t>taxLocal25</t>
  </si>
  <si>
    <t>taxMunicipal25</t>
  </si>
  <si>
    <t>taxFed25</t>
  </si>
  <si>
    <t>taxSS25</t>
  </si>
  <si>
    <t>taxMed25</t>
  </si>
  <si>
    <t>fedIdx25</t>
  </si>
  <si>
    <t>stateIdx25</t>
  </si>
  <si>
    <t>401Roth25</t>
  </si>
  <si>
    <t>401Pre25</t>
  </si>
  <si>
    <t>401Emper25</t>
  </si>
  <si>
    <t>401EmperFinal25</t>
  </si>
  <si>
    <t>401PreFinal25</t>
  </si>
  <si>
    <t>401RothFinal25</t>
  </si>
  <si>
    <t>mediAdd25</t>
  </si>
  <si>
    <t>AGI25</t>
  </si>
  <si>
    <t>regHours25</t>
  </si>
  <si>
    <t>overHours25</t>
  </si>
  <si>
    <t>vacHours25</t>
  </si>
  <si>
    <t>taxableGross25</t>
  </si>
  <si>
    <t>taxableGrossFICA25</t>
  </si>
  <si>
    <t>Gross25</t>
  </si>
  <si>
    <t>Net25</t>
  </si>
  <si>
    <t xml:space="preserve"> 23</t>
  </si>
  <si>
    <t>CustomSalary26</t>
  </si>
  <si>
    <t>OtherDed26</t>
  </si>
  <si>
    <t>afterDeductions26</t>
  </si>
  <si>
    <t>Bonus26</t>
  </si>
  <si>
    <t>HoursSummary26</t>
  </si>
  <si>
    <t>RegularPay26</t>
  </si>
  <si>
    <t>OvertimePay26</t>
  </si>
  <si>
    <t>VacationPay26</t>
  </si>
  <si>
    <t>taxState26</t>
  </si>
  <si>
    <t>taxLocal26</t>
  </si>
  <si>
    <t>taxMunicipal26</t>
  </si>
  <si>
    <t>taxFed26</t>
  </si>
  <si>
    <t>taxSS26</t>
  </si>
  <si>
    <t>taxMed26</t>
  </si>
  <si>
    <t>fedIdx26</t>
  </si>
  <si>
    <t>stateIdx26</t>
  </si>
  <si>
    <t>401Roth26</t>
  </si>
  <si>
    <t>401Pre26</t>
  </si>
  <si>
    <t>401Emper26</t>
  </si>
  <si>
    <t>401EmperFinal26</t>
  </si>
  <si>
    <t>401PreFinal26</t>
  </si>
  <si>
    <t>401RothFinal26</t>
  </si>
  <si>
    <t>mediAdd26</t>
  </si>
  <si>
    <t>AGI26</t>
  </si>
  <si>
    <t>regHours26</t>
  </si>
  <si>
    <t>overHours26</t>
  </si>
  <si>
    <t>vacHours26</t>
  </si>
  <si>
    <t>taxableGross26</t>
  </si>
  <si>
    <t>taxableGrossFICA26</t>
  </si>
  <si>
    <t>Gross26</t>
  </si>
  <si>
    <t>Net26</t>
  </si>
  <si>
    <t xml:space="preserve"> 24</t>
  </si>
  <si>
    <t>CustomSalary27</t>
  </si>
  <si>
    <t>OtherDed27</t>
  </si>
  <si>
    <t>afterDeductions27</t>
  </si>
  <si>
    <t>Bonus27</t>
  </si>
  <si>
    <t>HoursSummary27</t>
  </si>
  <si>
    <t>RegularPay27</t>
  </si>
  <si>
    <t>OvertimePay27</t>
  </si>
  <si>
    <t>VacationPay27</t>
  </si>
  <si>
    <t>taxState27</t>
  </si>
  <si>
    <t>taxLocal27</t>
  </si>
  <si>
    <t>taxMunicipal27</t>
  </si>
  <si>
    <t>taxFed27</t>
  </si>
  <si>
    <t>taxSS27</t>
  </si>
  <si>
    <t>taxMed27</t>
  </si>
  <si>
    <t>fedIdx27</t>
  </si>
  <si>
    <t>stateIdx27</t>
  </si>
  <si>
    <t>401Roth27</t>
  </si>
  <si>
    <t>401Pre27</t>
  </si>
  <si>
    <t>401Emper27</t>
  </si>
  <si>
    <t>401EmperFinal27</t>
  </si>
  <si>
    <t>401PreFinal27</t>
  </si>
  <si>
    <t>401RothFinal27</t>
  </si>
  <si>
    <t>mediAdd27</t>
  </si>
  <si>
    <t>AGI27</t>
  </si>
  <si>
    <t>regHours27</t>
  </si>
  <si>
    <t>overHours27</t>
  </si>
  <si>
    <t>vacHours27</t>
  </si>
  <si>
    <t>taxableGross27</t>
  </si>
  <si>
    <t>taxableGrossFICA273</t>
  </si>
  <si>
    <t>Gross27</t>
  </si>
  <si>
    <t>Net27</t>
  </si>
  <si>
    <t xml:space="preserve"> 25</t>
  </si>
  <si>
    <t>CustomSalary28</t>
  </si>
  <si>
    <t>OtherDed28</t>
  </si>
  <si>
    <t>afterDeductions28</t>
  </si>
  <si>
    <t>Bonus28</t>
  </si>
  <si>
    <t>HoursSummary28</t>
  </si>
  <si>
    <t>RegularPay28</t>
  </si>
  <si>
    <t>OvertimePay28</t>
  </si>
  <si>
    <t>VacationPay28</t>
  </si>
  <si>
    <t>taxState28</t>
  </si>
  <si>
    <t>taxLocal28</t>
  </si>
  <si>
    <t>taxMunicipal28</t>
  </si>
  <si>
    <t>taxFed28</t>
  </si>
  <si>
    <t>taxSS28</t>
  </si>
  <si>
    <t>taxMed28</t>
  </si>
  <si>
    <t>fedIdx28</t>
  </si>
  <si>
    <t>stateIdx28</t>
  </si>
  <si>
    <t>401Roth28</t>
  </si>
  <si>
    <t>401Pre28</t>
  </si>
  <si>
    <t>401Emper28</t>
  </si>
  <si>
    <t>401EmperFinal28</t>
  </si>
  <si>
    <t>401PreFinal28</t>
  </si>
  <si>
    <t>401RothFinal28</t>
  </si>
  <si>
    <t>mediAdd28</t>
  </si>
  <si>
    <t>AGI28</t>
  </si>
  <si>
    <t>regHours28</t>
  </si>
  <si>
    <t>overHours28</t>
  </si>
  <si>
    <t>vacHours28</t>
  </si>
  <si>
    <t>taxableGross28</t>
  </si>
  <si>
    <t>taxableGrossFICA28</t>
  </si>
  <si>
    <t>Gross28</t>
  </si>
  <si>
    <t>Net28</t>
  </si>
  <si>
    <t xml:space="preserve"> 26</t>
  </si>
  <si>
    <t>CustomSalary29</t>
  </si>
  <si>
    <t>OtherDed29</t>
  </si>
  <si>
    <t>afterDeductions29</t>
  </si>
  <si>
    <t>Bonus29</t>
  </si>
  <si>
    <t>HoursSummary29</t>
  </si>
  <si>
    <t>RegularPay29</t>
  </si>
  <si>
    <t>OvertimePay29</t>
  </si>
  <si>
    <t>VacationPay29</t>
  </si>
  <si>
    <t>taxState29</t>
  </si>
  <si>
    <t>taxLocal29</t>
  </si>
  <si>
    <t>taxMunicipal29</t>
  </si>
  <si>
    <t>taxFed29</t>
  </si>
  <si>
    <t>taxSS29</t>
  </si>
  <si>
    <t>taxMed29</t>
  </si>
  <si>
    <t>fedIdx29</t>
  </si>
  <si>
    <t>stateIdx29</t>
  </si>
  <si>
    <t>401Roth29</t>
  </si>
  <si>
    <t>401Pre29</t>
  </si>
  <si>
    <t>401Emper29</t>
  </si>
  <si>
    <t>401EmperFinal29</t>
  </si>
  <si>
    <t>401PreFinal29</t>
  </si>
  <si>
    <t>401RothFinal29</t>
  </si>
  <si>
    <t>mediAdd29</t>
  </si>
  <si>
    <t>AGI29</t>
  </si>
  <si>
    <t>regHours29</t>
  </si>
  <si>
    <t>overHours29</t>
  </si>
  <si>
    <t>vacHours29</t>
  </si>
  <si>
    <t>taxableGross29</t>
  </si>
  <si>
    <t>taxableGrossFICA29</t>
  </si>
  <si>
    <t>Gross29</t>
  </si>
  <si>
    <t>Net29</t>
  </si>
  <si>
    <t xml:space="preserve"> 27</t>
  </si>
  <si>
    <t>CustomSalary30</t>
  </si>
  <si>
    <t>OtherDed30</t>
  </si>
  <si>
    <t>afterDeductions30</t>
  </si>
  <si>
    <t>Bonus30</t>
  </si>
  <si>
    <t>HoursSummary30</t>
  </si>
  <si>
    <t>RegularPay30</t>
  </si>
  <si>
    <t>OvertimePay30</t>
  </si>
  <si>
    <t>VacationPay30</t>
  </si>
  <si>
    <t>taxState30</t>
  </si>
  <si>
    <t>taxLocal30</t>
  </si>
  <si>
    <t>taxMunicipal30</t>
  </si>
  <si>
    <t>taxFed30</t>
  </si>
  <si>
    <t>taxSS30</t>
  </si>
  <si>
    <t>taxMed30</t>
  </si>
  <si>
    <t>fedIdx30</t>
  </si>
  <si>
    <t>stateIdx30</t>
  </si>
  <si>
    <t>401Roth30</t>
  </si>
  <si>
    <t>401Pre30</t>
  </si>
  <si>
    <t>401Emper30</t>
  </si>
  <si>
    <t>401EmperFinal30</t>
  </si>
  <si>
    <t>401PreFinal30</t>
  </si>
  <si>
    <t>401RothFinal30</t>
  </si>
  <si>
    <t>mediAdd30</t>
  </si>
  <si>
    <t>AGI30</t>
  </si>
  <si>
    <t>regHours30</t>
  </si>
  <si>
    <t>overHours30</t>
  </si>
  <si>
    <t>vacHours30</t>
  </si>
  <si>
    <t>taxableGross30</t>
  </si>
  <si>
    <t>taxableGrossFICA30</t>
  </si>
  <si>
    <t>Gross30</t>
  </si>
  <si>
    <t>Net30</t>
  </si>
  <si>
    <t xml:space="preserve"> 28</t>
  </si>
  <si>
    <t>CustomSalary31</t>
  </si>
  <si>
    <t>OtherDed31</t>
  </si>
  <si>
    <t>afterDeductions31</t>
  </si>
  <si>
    <t>Bonus31</t>
  </si>
  <si>
    <t>HoursSummary31</t>
  </si>
  <si>
    <t>RegularPay31</t>
  </si>
  <si>
    <t>OvertimePay31</t>
  </si>
  <si>
    <t>VacationPay31</t>
  </si>
  <si>
    <t>taxState31</t>
  </si>
  <si>
    <t>taxLocal31</t>
  </si>
  <si>
    <t>taxMunicipal31</t>
  </si>
  <si>
    <t>taxFed31</t>
  </si>
  <si>
    <t>taxSS31</t>
  </si>
  <si>
    <t>taxMed31</t>
  </si>
  <si>
    <t>fedIdx31</t>
  </si>
  <si>
    <t>stateIdx31</t>
  </si>
  <si>
    <t>401Roth31</t>
  </si>
  <si>
    <t>401Pre31</t>
  </si>
  <si>
    <t>401Emper31</t>
  </si>
  <si>
    <t>401EmperFinal31</t>
  </si>
  <si>
    <t>401PreFinal31</t>
  </si>
  <si>
    <t>401RothFinal31</t>
  </si>
  <si>
    <t>mediAdd31</t>
  </si>
  <si>
    <t>AGI31</t>
  </si>
  <si>
    <t>regHours31</t>
  </si>
  <si>
    <t>overHours31</t>
  </si>
  <si>
    <t>vacHours31</t>
  </si>
  <si>
    <t>taxableGross31</t>
  </si>
  <si>
    <t>taxableGrossFICA31</t>
  </si>
  <si>
    <t>Gross31</t>
  </si>
  <si>
    <t>Net31</t>
  </si>
  <si>
    <t xml:space="preserve"> 29</t>
  </si>
  <si>
    <t>CustomSalary32</t>
  </si>
  <si>
    <t>OtherDed32</t>
  </si>
  <si>
    <t>afterDeductions32</t>
  </si>
  <si>
    <t>Bonus32</t>
  </si>
  <si>
    <t>HoursSummary32</t>
  </si>
  <si>
    <t>RegularPay32</t>
  </si>
  <si>
    <t>OvertimePay32</t>
  </si>
  <si>
    <t>VacationPay32</t>
  </si>
  <si>
    <t>taxState32</t>
  </si>
  <si>
    <t>taxLocal32</t>
  </si>
  <si>
    <t>taxMunicipal32</t>
  </si>
  <si>
    <t>taxFed32</t>
  </si>
  <si>
    <t>taxSS32</t>
  </si>
  <si>
    <t>taxMed32</t>
  </si>
  <si>
    <t>fedIdx32</t>
  </si>
  <si>
    <t>stateIdx32</t>
  </si>
  <si>
    <t>401Roth32</t>
  </si>
  <si>
    <t>401Pre322</t>
  </si>
  <si>
    <t>401Emper32</t>
  </si>
  <si>
    <t>401EmperFinal32</t>
  </si>
  <si>
    <t>401PreFinal32</t>
  </si>
  <si>
    <t>401RothFinal32</t>
  </si>
  <si>
    <t>mediAdd32</t>
  </si>
  <si>
    <t>AGI32</t>
  </si>
  <si>
    <t>regHours32</t>
  </si>
  <si>
    <t>overHours32</t>
  </si>
  <si>
    <t>vacHours32</t>
  </si>
  <si>
    <t>taxableGross32</t>
  </si>
  <si>
    <t>taxableGrossFICA32</t>
  </si>
  <si>
    <t>Gross32</t>
  </si>
  <si>
    <t>Net32</t>
  </si>
  <si>
    <t xml:space="preserve"> 30</t>
  </si>
  <si>
    <t>CustomSalary33</t>
  </si>
  <si>
    <t>OtherDed33</t>
  </si>
  <si>
    <t>afterDeductions33</t>
  </si>
  <si>
    <t>Bonus33</t>
  </si>
  <si>
    <t>HoursSummary33</t>
  </si>
  <si>
    <t>RegularPay33</t>
  </si>
  <si>
    <t>OvertimePay33</t>
  </si>
  <si>
    <t>VacationPay33</t>
  </si>
  <si>
    <t>taxState33</t>
  </si>
  <si>
    <t>taxLocal33</t>
  </si>
  <si>
    <t>taxMunicipal33</t>
  </si>
  <si>
    <t>taxFed33</t>
  </si>
  <si>
    <t>taxSS33</t>
  </si>
  <si>
    <t>taxMed33</t>
  </si>
  <si>
    <t>fedIdx33</t>
  </si>
  <si>
    <t>stateIdx33</t>
  </si>
  <si>
    <t>401Roth33</t>
  </si>
  <si>
    <t>401Pre33</t>
  </si>
  <si>
    <t>401Emper33</t>
  </si>
  <si>
    <t>401EmperFinal33</t>
  </si>
  <si>
    <t>401PreFinal33</t>
  </si>
  <si>
    <t>401RothFinal33</t>
  </si>
  <si>
    <t>mediAdd33</t>
  </si>
  <si>
    <t>AGI33</t>
  </si>
  <si>
    <t>regHours33</t>
  </si>
  <si>
    <t>overHours33</t>
  </si>
  <si>
    <t>vacHours33</t>
  </si>
  <si>
    <t>taxableGross33</t>
  </si>
  <si>
    <t>taxableGrossFICA33</t>
  </si>
  <si>
    <t>Gross33</t>
  </si>
  <si>
    <t>Net33</t>
  </si>
  <si>
    <t xml:space="preserve"> 31</t>
  </si>
  <si>
    <t>CustomSalary34</t>
  </si>
  <si>
    <t>OtherDed34</t>
  </si>
  <si>
    <t>afterDeductions34</t>
  </si>
  <si>
    <t>Bonus34</t>
  </si>
  <si>
    <t>HoursSummary34</t>
  </si>
  <si>
    <t>RegularPay34</t>
  </si>
  <si>
    <t>OvertimePay34</t>
  </si>
  <si>
    <t>VacationPay34</t>
  </si>
  <si>
    <t>taxState34</t>
  </si>
  <si>
    <t>taxLocal34</t>
  </si>
  <si>
    <t>taxMunicipal34</t>
  </si>
  <si>
    <t>taxFed34</t>
  </si>
  <si>
    <t>taxSS34</t>
  </si>
  <si>
    <t>taxMed34</t>
  </si>
  <si>
    <t>fedIdx34</t>
  </si>
  <si>
    <t>stateIdx34</t>
  </si>
  <si>
    <t>401Roth34</t>
  </si>
  <si>
    <t>401Pre34</t>
  </si>
  <si>
    <t>401Emper34</t>
  </si>
  <si>
    <t>401EmperFinal34</t>
  </si>
  <si>
    <t>401PreFinal34</t>
  </si>
  <si>
    <t>401RothFinal34</t>
  </si>
  <si>
    <t>mediAdd34</t>
  </si>
  <si>
    <t>AGI34</t>
  </si>
  <si>
    <t>regHours34</t>
  </si>
  <si>
    <t>overHours34</t>
  </si>
  <si>
    <t>vacHours34</t>
  </si>
  <si>
    <t>taxableGross34</t>
  </si>
  <si>
    <t>taxableGrossFICA34</t>
  </si>
  <si>
    <t>Gross34</t>
  </si>
  <si>
    <t>Net34</t>
  </si>
  <si>
    <t xml:space="preserve"> 32</t>
  </si>
  <si>
    <t>CustomSalary35</t>
  </si>
  <si>
    <t>OtherDed35</t>
  </si>
  <si>
    <t>afterDeductions35</t>
  </si>
  <si>
    <t>Bonus35</t>
  </si>
  <si>
    <t>HoursSummary35</t>
  </si>
  <si>
    <t>RegularPay35</t>
  </si>
  <si>
    <t>OvertimePay35</t>
  </si>
  <si>
    <t>VacationPay35</t>
  </si>
  <si>
    <t>taxState35</t>
  </si>
  <si>
    <t>taxLocal35</t>
  </si>
  <si>
    <t>taxMunicipal35</t>
  </si>
  <si>
    <t>taxFed35</t>
  </si>
  <si>
    <t>taxSS35</t>
  </si>
  <si>
    <t>taxMed35</t>
  </si>
  <si>
    <t>fedIdx35</t>
  </si>
  <si>
    <t>stateIdx35</t>
  </si>
  <si>
    <t>401Roth35</t>
  </si>
  <si>
    <t>401Pre35</t>
  </si>
  <si>
    <t>401Emper35</t>
  </si>
  <si>
    <t>401EmperFinal35</t>
  </si>
  <si>
    <t>401PreFinal35</t>
  </si>
  <si>
    <t>401RothFinal35</t>
  </si>
  <si>
    <t>mediAdd35</t>
  </si>
  <si>
    <t>AGI35</t>
  </si>
  <si>
    <t>regHours35</t>
  </si>
  <si>
    <t>overHours35</t>
  </si>
  <si>
    <t>vacHours35</t>
  </si>
  <si>
    <t>taxableGross35</t>
  </si>
  <si>
    <t>taxableGrossFICA35</t>
  </si>
  <si>
    <t>Gross35</t>
  </si>
  <si>
    <t>Net35</t>
  </si>
  <si>
    <t xml:space="preserve"> 33</t>
  </si>
  <si>
    <t>CustomSalary36</t>
  </si>
  <si>
    <t>OtherDed36</t>
  </si>
  <si>
    <t>afterDeductions36</t>
  </si>
  <si>
    <t>Bonus36</t>
  </si>
  <si>
    <t>HoursSummary36</t>
  </si>
  <si>
    <t>RegularPay36</t>
  </si>
  <si>
    <t>OvertimePay36</t>
  </si>
  <si>
    <t>VacationPay36</t>
  </si>
  <si>
    <t>taxState36</t>
  </si>
  <si>
    <t>taxLocal36</t>
  </si>
  <si>
    <t>taxMunicipal36</t>
  </si>
  <si>
    <t>taxFed36</t>
  </si>
  <si>
    <t>taxSS36</t>
  </si>
  <si>
    <t>taxMed36</t>
  </si>
  <si>
    <t>fedIdx36</t>
  </si>
  <si>
    <t>stateIdx36</t>
  </si>
  <si>
    <t>401Roth36</t>
  </si>
  <si>
    <t>401Pre36</t>
  </si>
  <si>
    <t>401Emper36</t>
  </si>
  <si>
    <t>401EmperFinal36</t>
  </si>
  <si>
    <t>401PreFinal36</t>
  </si>
  <si>
    <t>401RothFinal36</t>
  </si>
  <si>
    <t>mediAdd36</t>
  </si>
  <si>
    <t>AGI36</t>
  </si>
  <si>
    <t>regHours36</t>
  </si>
  <si>
    <t>overHours36</t>
  </si>
  <si>
    <t>vacHours36</t>
  </si>
  <si>
    <t>taxableGross36</t>
  </si>
  <si>
    <t>taxableGrossFICA36</t>
  </si>
  <si>
    <t>Gross36</t>
  </si>
  <si>
    <t>Net36</t>
  </si>
  <si>
    <t xml:space="preserve"> 34</t>
  </si>
  <si>
    <t>CustomSalary37</t>
  </si>
  <si>
    <t>OtherDed37</t>
  </si>
  <si>
    <t>afterDeductions37</t>
  </si>
  <si>
    <t>Bonus37</t>
  </si>
  <si>
    <t>HoursSummary37</t>
  </si>
  <si>
    <t>RegularPay37</t>
  </si>
  <si>
    <t>OvertimePay37</t>
  </si>
  <si>
    <t>VacationPay37</t>
  </si>
  <si>
    <t>taxState37</t>
  </si>
  <si>
    <t>taxLocal37</t>
  </si>
  <si>
    <t>taxMunicipal37</t>
  </si>
  <si>
    <t>taxFed37</t>
  </si>
  <si>
    <t>taxSS37</t>
  </si>
  <si>
    <t>taxMed37</t>
  </si>
  <si>
    <t>fedIdx37</t>
  </si>
  <si>
    <t>stateIdx37</t>
  </si>
  <si>
    <t>401Roth37</t>
  </si>
  <si>
    <t>401Pre37</t>
  </si>
  <si>
    <t>401Emper37</t>
  </si>
  <si>
    <t>401EmperFinal37</t>
  </si>
  <si>
    <t>401PreFinal37</t>
  </si>
  <si>
    <t>401RothFinal37</t>
  </si>
  <si>
    <t>mediAdd37</t>
  </si>
  <si>
    <t>AGI37</t>
  </si>
  <si>
    <t>regHours37</t>
  </si>
  <si>
    <t>overHours37</t>
  </si>
  <si>
    <t>vacHours37</t>
  </si>
  <si>
    <t>taxableGross37</t>
  </si>
  <si>
    <t>taxableGrossFICA37</t>
  </si>
  <si>
    <t>Gross37</t>
  </si>
  <si>
    <t>Net37</t>
  </si>
  <si>
    <t xml:space="preserve"> 35</t>
  </si>
  <si>
    <t>CustomSalary38</t>
  </si>
  <si>
    <t>OtherDed38</t>
  </si>
  <si>
    <t>afterDeductions38</t>
  </si>
  <si>
    <t>Bonus38</t>
  </si>
  <si>
    <t>HoursSummary38</t>
  </si>
  <si>
    <t>RegularPay38</t>
  </si>
  <si>
    <t>OvertimePay38</t>
  </si>
  <si>
    <t>VacationPay38</t>
  </si>
  <si>
    <t>taxState38</t>
  </si>
  <si>
    <t>taxLocal38</t>
  </si>
  <si>
    <t>taxMunicipal38</t>
  </si>
  <si>
    <t>taxFed38</t>
  </si>
  <si>
    <t>taxSS38</t>
  </si>
  <si>
    <t>taxMed38</t>
  </si>
  <si>
    <t>fedIdx38</t>
  </si>
  <si>
    <t>stateIdx38</t>
  </si>
  <si>
    <t>401Roth38</t>
  </si>
  <si>
    <t>401Pre38</t>
  </si>
  <si>
    <t>401Emper38</t>
  </si>
  <si>
    <t>401EmperFinal38</t>
  </si>
  <si>
    <t>401PreFinal38</t>
  </si>
  <si>
    <t>401RothFinal38</t>
  </si>
  <si>
    <t>mediAdd38</t>
  </si>
  <si>
    <t>AGI38</t>
  </si>
  <si>
    <t>regHours38</t>
  </si>
  <si>
    <t>overHours38</t>
  </si>
  <si>
    <t>vacHours38</t>
  </si>
  <si>
    <t>taxableGross38</t>
  </si>
  <si>
    <t>taxableGrossFICA38</t>
  </si>
  <si>
    <t>Gross38</t>
  </si>
  <si>
    <t>Net38</t>
  </si>
  <si>
    <t xml:space="preserve"> 36</t>
  </si>
  <si>
    <t>CustomSalary39</t>
  </si>
  <si>
    <t>OtherDed39</t>
  </si>
  <si>
    <t>afterDeductions39</t>
  </si>
  <si>
    <t>Bonus39</t>
  </si>
  <si>
    <t>HoursSummary39</t>
  </si>
  <si>
    <t>RegularPay39</t>
  </si>
  <si>
    <t>OvertimePay39</t>
  </si>
  <si>
    <t>VacationPay39</t>
  </si>
  <si>
    <t>taxState39</t>
  </si>
  <si>
    <t>taxLocal39</t>
  </si>
  <si>
    <t>taxMunicipal39</t>
  </si>
  <si>
    <t>taxFed39</t>
  </si>
  <si>
    <t>taxSS39</t>
  </si>
  <si>
    <t>taxMed39</t>
  </si>
  <si>
    <t>fedIdx39</t>
  </si>
  <si>
    <t>stateIdx39</t>
  </si>
  <si>
    <t>401Roth39</t>
  </si>
  <si>
    <t>401Pre39</t>
  </si>
  <si>
    <t>401Emper39</t>
  </si>
  <si>
    <t>401EmperFinal39</t>
  </si>
  <si>
    <t>401PreFinal39</t>
  </si>
  <si>
    <t>401RothFinal39</t>
  </si>
  <si>
    <t>mediAdd39</t>
  </si>
  <si>
    <t>AGI39</t>
  </si>
  <si>
    <t>regHours39</t>
  </si>
  <si>
    <t>overHours39</t>
  </si>
  <si>
    <t>vacHours39</t>
  </si>
  <si>
    <t>taxableGross39</t>
  </si>
  <si>
    <t>taxableGrossFICA39</t>
  </si>
  <si>
    <t>Gross39</t>
  </si>
  <si>
    <t>Net39</t>
  </si>
  <si>
    <t xml:space="preserve"> 37</t>
  </si>
  <si>
    <t>CustomSalary40</t>
  </si>
  <si>
    <t>OtherDed40</t>
  </si>
  <si>
    <t>afterDeductions40</t>
  </si>
  <si>
    <t>Bonus40</t>
  </si>
  <si>
    <t>HoursSummary40</t>
  </si>
  <si>
    <t>RegularPay40</t>
  </si>
  <si>
    <t>OvertimePay40</t>
  </si>
  <si>
    <t>VacationPay40</t>
  </si>
  <si>
    <t>taxState40</t>
  </si>
  <si>
    <t>taxLocal40</t>
  </si>
  <si>
    <t>taxMunicipal40</t>
  </si>
  <si>
    <t>taxFed40</t>
  </si>
  <si>
    <t>taxSS40</t>
  </si>
  <si>
    <t>taxMed40</t>
  </si>
  <si>
    <t>fedIdx40</t>
  </si>
  <si>
    <t>stateIdx40</t>
  </si>
  <si>
    <t>401Roth40</t>
  </si>
  <si>
    <t>401Pre40</t>
  </si>
  <si>
    <t>401Emper40</t>
  </si>
  <si>
    <t>401EmperFinal40</t>
  </si>
  <si>
    <t>401PreFinal40</t>
  </si>
  <si>
    <t>401RothFinal40</t>
  </si>
  <si>
    <t>mediAdd40</t>
  </si>
  <si>
    <t>AGI40</t>
  </si>
  <si>
    <t>regHours40</t>
  </si>
  <si>
    <t>overHours40</t>
  </si>
  <si>
    <t>vacHours40</t>
  </si>
  <si>
    <t>taxableGross40</t>
  </si>
  <si>
    <t>taxableGrossFICA40</t>
  </si>
  <si>
    <t>Gross40</t>
  </si>
  <si>
    <t>Net40</t>
  </si>
  <si>
    <t xml:space="preserve"> 38</t>
  </si>
  <si>
    <t>CustomSalary41</t>
  </si>
  <si>
    <t>OtherDed41</t>
  </si>
  <si>
    <t>afterDeductions41</t>
  </si>
  <si>
    <t>Bonus41</t>
  </si>
  <si>
    <t>HoursSummary41</t>
  </si>
  <si>
    <t>RegularPay41</t>
  </si>
  <si>
    <t>OvertimePay41</t>
  </si>
  <si>
    <t>VacationPay41</t>
  </si>
  <si>
    <t>taxState41</t>
  </si>
  <si>
    <t>taxLocal41</t>
  </si>
  <si>
    <t>taxMunicipal41</t>
  </si>
  <si>
    <t>taxFed41</t>
  </si>
  <si>
    <t>taxSS41</t>
  </si>
  <si>
    <t>taxMed41</t>
  </si>
  <si>
    <t>fedIdx41</t>
  </si>
  <si>
    <t>stateIdx41</t>
  </si>
  <si>
    <t>401Roth41</t>
  </si>
  <si>
    <t>401Pre41</t>
  </si>
  <si>
    <t>401Emper41</t>
  </si>
  <si>
    <t>401EmperFinal41</t>
  </si>
  <si>
    <t>401PreFinal41</t>
  </si>
  <si>
    <t>401RothFinal41</t>
  </si>
  <si>
    <t>mediAdd41</t>
  </si>
  <si>
    <t>AGI41</t>
  </si>
  <si>
    <t>regHours41</t>
  </si>
  <si>
    <t>overHours41</t>
  </si>
  <si>
    <t>vacHours41</t>
  </si>
  <si>
    <t>taxableGross41</t>
  </si>
  <si>
    <t>taxableGrossFICA41</t>
  </si>
  <si>
    <t>Gross41</t>
  </si>
  <si>
    <t>Net41</t>
  </si>
  <si>
    <t xml:space="preserve"> 39</t>
  </si>
  <si>
    <t>CustomSalary42</t>
  </si>
  <si>
    <t>OtherDed42</t>
  </si>
  <si>
    <t>afterDeductions42</t>
  </si>
  <si>
    <t>Bonus42</t>
  </si>
  <si>
    <t>HoursSummary42</t>
  </si>
  <si>
    <t>RegularPay42</t>
  </si>
  <si>
    <t>OvertimePay42</t>
  </si>
  <si>
    <t>VacationPay42</t>
  </si>
  <si>
    <t>taxState42</t>
  </si>
  <si>
    <t>taxLocal42</t>
  </si>
  <si>
    <t>taxMunicipal42</t>
  </si>
  <si>
    <t>taxFed42</t>
  </si>
  <si>
    <t>taxSS42</t>
  </si>
  <si>
    <t>taxMed42</t>
  </si>
  <si>
    <t>fedIdx42</t>
  </si>
  <si>
    <t>stateIdx42</t>
  </si>
  <si>
    <t>401Roth42</t>
  </si>
  <si>
    <t>401Pre422</t>
  </si>
  <si>
    <t>401Emper42</t>
  </si>
  <si>
    <t>401EmperFinal42</t>
  </si>
  <si>
    <t>401PreFinal42</t>
  </si>
  <si>
    <t>401RothFinal42</t>
  </si>
  <si>
    <t>mediAdd42</t>
  </si>
  <si>
    <t>AGI42</t>
  </si>
  <si>
    <t>regHours42</t>
  </si>
  <si>
    <t>overHours42</t>
  </si>
  <si>
    <t>vacHours42</t>
  </si>
  <si>
    <t>taxableGross42</t>
  </si>
  <si>
    <t>taxableGrossFICA42</t>
  </si>
  <si>
    <t>Gross42</t>
  </si>
  <si>
    <t>Net42</t>
  </si>
  <si>
    <t xml:space="preserve"> 40</t>
  </si>
  <si>
    <t>CustomSalary43</t>
  </si>
  <si>
    <t>OtherDed43</t>
  </si>
  <si>
    <t>afterDeductions43</t>
  </si>
  <si>
    <t>Bonus43</t>
  </si>
  <si>
    <t>HoursSummary43</t>
  </si>
  <si>
    <t>RegularPay43</t>
  </si>
  <si>
    <t>OvertimePay43</t>
  </si>
  <si>
    <t>VacationPay43</t>
  </si>
  <si>
    <t>taxState43</t>
  </si>
  <si>
    <t>taxLocal43</t>
  </si>
  <si>
    <t>taxMunicipal43</t>
  </si>
  <si>
    <t>taxFed43</t>
  </si>
  <si>
    <t>taxSS43</t>
  </si>
  <si>
    <t>taxMed43</t>
  </si>
  <si>
    <t>fedIdx43</t>
  </si>
  <si>
    <t>stateIdx43</t>
  </si>
  <si>
    <t>401Roth43</t>
  </si>
  <si>
    <t>401Pre43</t>
  </si>
  <si>
    <t>401Emper43</t>
  </si>
  <si>
    <t>401EmperFinal43</t>
  </si>
  <si>
    <t>401PreFinal43</t>
  </si>
  <si>
    <t>401RothFinal43</t>
  </si>
  <si>
    <t>mediAdd43</t>
  </si>
  <si>
    <t>AGI43</t>
  </si>
  <si>
    <t>regHours43</t>
  </si>
  <si>
    <t>overHours43</t>
  </si>
  <si>
    <t>vacHours43</t>
  </si>
  <si>
    <t>taxableGross43</t>
  </si>
  <si>
    <t>taxableGrossFICA43</t>
  </si>
  <si>
    <t>Gross43</t>
  </si>
  <si>
    <t>Net43</t>
  </si>
  <si>
    <t xml:space="preserve"> 41</t>
  </si>
  <si>
    <t>CustomSalary44</t>
  </si>
  <si>
    <t>OtherDed44</t>
  </si>
  <si>
    <t>afterDeductions44</t>
  </si>
  <si>
    <t>Bonus44</t>
  </si>
  <si>
    <t>HoursSummary44</t>
  </si>
  <si>
    <t>RegularPay44</t>
  </si>
  <si>
    <t>OvertimePay44</t>
  </si>
  <si>
    <t>VacationPay44</t>
  </si>
  <si>
    <t>taxState44</t>
  </si>
  <si>
    <t>taxLocal44</t>
  </si>
  <si>
    <t>taxMunicipal44</t>
  </si>
  <si>
    <t>taxFed44</t>
  </si>
  <si>
    <t>taxSS44</t>
  </si>
  <si>
    <t>taxMed44</t>
  </si>
  <si>
    <t>fedIdx44</t>
  </si>
  <si>
    <t>stateIdx44</t>
  </si>
  <si>
    <t>401Roth44</t>
  </si>
  <si>
    <t>401Pre44</t>
  </si>
  <si>
    <t>401Emper44</t>
  </si>
  <si>
    <t>401EmperFinal44</t>
  </si>
  <si>
    <t>401PreFinal44</t>
  </si>
  <si>
    <t>401RothFinal44</t>
  </si>
  <si>
    <t>mediAdd44</t>
  </si>
  <si>
    <t>AGI44</t>
  </si>
  <si>
    <t>regHours44</t>
  </si>
  <si>
    <t>overHours44</t>
  </si>
  <si>
    <t>vacHours44</t>
  </si>
  <si>
    <t>taxableGross44</t>
  </si>
  <si>
    <t>taxableGrossFICA44</t>
  </si>
  <si>
    <t>Gross44</t>
  </si>
  <si>
    <t>Net44</t>
  </si>
  <si>
    <t xml:space="preserve"> 42</t>
  </si>
  <si>
    <t>CustomSalary45</t>
  </si>
  <si>
    <t>OtherDed45</t>
  </si>
  <si>
    <t>afterDeductions45</t>
  </si>
  <si>
    <t>Bonus45</t>
  </si>
  <si>
    <t>HoursSummary45</t>
  </si>
  <si>
    <t>RegularPay45</t>
  </si>
  <si>
    <t>OvertimePay45</t>
  </si>
  <si>
    <t>VacationPay45</t>
  </si>
  <si>
    <t>taxState45</t>
  </si>
  <si>
    <t>taxLocal45</t>
  </si>
  <si>
    <t>taxMunicipal45</t>
  </si>
  <si>
    <t>taxFed45</t>
  </si>
  <si>
    <t>taxSS45</t>
  </si>
  <si>
    <t>taxMed45</t>
  </si>
  <si>
    <t>fedIdx45</t>
  </si>
  <si>
    <t>stateIdx45</t>
  </si>
  <si>
    <t>401Roth45</t>
  </si>
  <si>
    <t>401Pre45</t>
  </si>
  <si>
    <t>401Emper45</t>
  </si>
  <si>
    <t>401EmperFinal45</t>
  </si>
  <si>
    <t>401PreFinal45</t>
  </si>
  <si>
    <t>401RothFinal45</t>
  </si>
  <si>
    <t>mediAdd45</t>
  </si>
  <si>
    <t>AGI45</t>
  </si>
  <si>
    <t>regHours45</t>
  </si>
  <si>
    <t>overHours45</t>
  </si>
  <si>
    <t>vacHours45</t>
  </si>
  <si>
    <t>taxableGross45</t>
  </si>
  <si>
    <t>taxableGrossFICA45</t>
  </si>
  <si>
    <t>Gross45</t>
  </si>
  <si>
    <t>Net45</t>
  </si>
  <si>
    <t xml:space="preserve"> 43</t>
  </si>
  <si>
    <t>CustomSalary46</t>
  </si>
  <si>
    <t>OtherDed46</t>
  </si>
  <si>
    <t>afterDeductions46</t>
  </si>
  <si>
    <t>Bonus46</t>
  </si>
  <si>
    <t>HoursSummary46</t>
  </si>
  <si>
    <t>RegularPay46</t>
  </si>
  <si>
    <t>OvertimePay46</t>
  </si>
  <si>
    <t>VacationPay46</t>
  </si>
  <si>
    <t>taxState46</t>
  </si>
  <si>
    <t>taxLocal46</t>
  </si>
  <si>
    <t>taxMunicipal46</t>
  </si>
  <si>
    <t>taxFed46</t>
  </si>
  <si>
    <t>taxSS46</t>
  </si>
  <si>
    <t>taxMed46</t>
  </si>
  <si>
    <t>fedIdx46</t>
  </si>
  <si>
    <t>stateIdx46</t>
  </si>
  <si>
    <t>401Roth46</t>
  </si>
  <si>
    <t>401Pre46</t>
  </si>
  <si>
    <t>401Emper46</t>
  </si>
  <si>
    <t>401EmperFinal46</t>
  </si>
  <si>
    <t>401PreFinal46</t>
  </si>
  <si>
    <t>401RothFinal46</t>
  </si>
  <si>
    <t>mediAdd46</t>
  </si>
  <si>
    <t>AGI46</t>
  </si>
  <si>
    <t>regHours46</t>
  </si>
  <si>
    <t>overHours46</t>
  </si>
  <si>
    <t>vacHours46</t>
  </si>
  <si>
    <t>taxableGross46</t>
  </si>
  <si>
    <t>taxableGrossFICA46</t>
  </si>
  <si>
    <t>Gross46</t>
  </si>
  <si>
    <t>Net46</t>
  </si>
  <si>
    <t xml:space="preserve"> 44</t>
  </si>
  <si>
    <t>CustomSalary47</t>
  </si>
  <si>
    <t>OtherDed47</t>
  </si>
  <si>
    <t>afterDeductions47</t>
  </si>
  <si>
    <t>Bonus47</t>
  </si>
  <si>
    <t>HoursSummary47</t>
  </si>
  <si>
    <t>RegularPay47</t>
  </si>
  <si>
    <t>OvertimePay47</t>
  </si>
  <si>
    <t>VacationPay47</t>
  </si>
  <si>
    <t>taxState47</t>
  </si>
  <si>
    <t>taxLocal47</t>
  </si>
  <si>
    <t>taxMunicipal47</t>
  </si>
  <si>
    <t>taxFed47</t>
  </si>
  <si>
    <t>taxSS47</t>
  </si>
  <si>
    <t>taxMed47</t>
  </si>
  <si>
    <t>fedIdx47</t>
  </si>
  <si>
    <t>stateIdx47</t>
  </si>
  <si>
    <t>401Roth47</t>
  </si>
  <si>
    <t>401Pre47</t>
  </si>
  <si>
    <t>401Emper47</t>
  </si>
  <si>
    <t>401EmperFinal47</t>
  </si>
  <si>
    <t>401PreFinal47</t>
  </si>
  <si>
    <t>401RothFinal47</t>
  </si>
  <si>
    <t>mediAdd47</t>
  </si>
  <si>
    <t>AGI47</t>
  </si>
  <si>
    <t>regHours47</t>
  </si>
  <si>
    <t>overHours47</t>
  </si>
  <si>
    <t>vacHours47</t>
  </si>
  <si>
    <t>taxableGross47</t>
  </si>
  <si>
    <t>taxableGrossFICA47</t>
  </si>
  <si>
    <t>Gross47</t>
  </si>
  <si>
    <t>Net472</t>
  </si>
  <si>
    <t xml:space="preserve"> 45</t>
  </si>
  <si>
    <t>CustomSalary48</t>
  </si>
  <si>
    <t>OtherDed48</t>
  </si>
  <si>
    <t>afterDeductions48</t>
  </si>
  <si>
    <t>Bonus48</t>
  </si>
  <si>
    <t>HoursSummary48</t>
  </si>
  <si>
    <t>RegularPay48</t>
  </si>
  <si>
    <t>OvertimePay48</t>
  </si>
  <si>
    <t>VacationPay48</t>
  </si>
  <si>
    <t>taxState48</t>
  </si>
  <si>
    <t>taxLocal48</t>
  </si>
  <si>
    <t>taxMunicipal48</t>
  </si>
  <si>
    <t>taxFed48</t>
  </si>
  <si>
    <t>taxSS48</t>
  </si>
  <si>
    <t>taxMed48</t>
  </si>
  <si>
    <t>fedIdx48</t>
  </si>
  <si>
    <t>stateIdx48</t>
  </si>
  <si>
    <t>401Roth48</t>
  </si>
  <si>
    <t>401Pre48</t>
  </si>
  <si>
    <t>401Emper48</t>
  </si>
  <si>
    <t>401EmperFinal48</t>
  </si>
  <si>
    <t>401PreFinal48</t>
  </si>
  <si>
    <t>401RothFinal48</t>
  </si>
  <si>
    <t>mediAdd48</t>
  </si>
  <si>
    <t>AGI48</t>
  </si>
  <si>
    <t>regHours48</t>
  </si>
  <si>
    <t>overHours48</t>
  </si>
  <si>
    <t>vacHours48</t>
  </si>
  <si>
    <t>taxableGross48</t>
  </si>
  <si>
    <t>taxableGrossFICA48</t>
  </si>
  <si>
    <t>Gross48</t>
  </si>
  <si>
    <t>Net48</t>
  </si>
  <si>
    <t xml:space="preserve"> 46</t>
  </si>
  <si>
    <t>CustomSalary49</t>
  </si>
  <si>
    <t>OtherDed49</t>
  </si>
  <si>
    <t>afterDeductions49</t>
  </si>
  <si>
    <t>Bonus49</t>
  </si>
  <si>
    <t>HoursSummary49</t>
  </si>
  <si>
    <t>RegularPay49</t>
  </si>
  <si>
    <t>OvertimePay49</t>
  </si>
  <si>
    <t>VacationPay49</t>
  </si>
  <si>
    <t>taxState49</t>
  </si>
  <si>
    <t>taxLocal49</t>
  </si>
  <si>
    <t>taxMunicipal49</t>
  </si>
  <si>
    <t>taxFed49</t>
  </si>
  <si>
    <t>taxSS49</t>
  </si>
  <si>
    <t>taxMed49</t>
  </si>
  <si>
    <t>fedIdx49</t>
  </si>
  <si>
    <t>stateIdx49</t>
  </si>
  <si>
    <t>401Roth49</t>
  </si>
  <si>
    <t>401Pre49</t>
  </si>
  <si>
    <t>401Emper49</t>
  </si>
  <si>
    <t>401EmperFinal49</t>
  </si>
  <si>
    <t>401PreFinal49</t>
  </si>
  <si>
    <t>401RothFinal49</t>
  </si>
  <si>
    <t>mediAdd49</t>
  </si>
  <si>
    <t>AGI49</t>
  </si>
  <si>
    <t>regHours49</t>
  </si>
  <si>
    <t>overHours49</t>
  </si>
  <si>
    <t>vacHours49</t>
  </si>
  <si>
    <t>taxableGross49</t>
  </si>
  <si>
    <t>taxableGrossFICA49</t>
  </si>
  <si>
    <t>Gross49</t>
  </si>
  <si>
    <t>Net49</t>
  </si>
  <si>
    <t xml:space="preserve"> 47</t>
  </si>
  <si>
    <t>CustomSalary50</t>
  </si>
  <si>
    <t>OtherDed50</t>
  </si>
  <si>
    <t>afterDeductions50</t>
  </si>
  <si>
    <t>Bonus50</t>
  </si>
  <si>
    <t>HoursSummary50</t>
  </si>
  <si>
    <t>RegularPay50</t>
  </si>
  <si>
    <t>OvertimePay50</t>
  </si>
  <si>
    <t>VacationPay50</t>
  </si>
  <si>
    <t>taxState50</t>
  </si>
  <si>
    <t>taxLocal50</t>
  </si>
  <si>
    <t>taxMunicipal50</t>
  </si>
  <si>
    <t>taxFed50</t>
  </si>
  <si>
    <t>taxSS50</t>
  </si>
  <si>
    <t>taxMed50</t>
  </si>
  <si>
    <t>fedIdx50</t>
  </si>
  <si>
    <t>stateIdx50</t>
  </si>
  <si>
    <t>401Roth50</t>
  </si>
  <si>
    <t>401Pre50</t>
  </si>
  <si>
    <t>401Emper50</t>
  </si>
  <si>
    <t>401EmperFinal50</t>
  </si>
  <si>
    <t>401PreFinal50</t>
  </si>
  <si>
    <t>401RothFinal50</t>
  </si>
  <si>
    <t>mediAdd50</t>
  </si>
  <si>
    <t>AGI50</t>
  </si>
  <si>
    <t>regHours50</t>
  </si>
  <si>
    <t>overHours50</t>
  </si>
  <si>
    <t>vacHours50</t>
  </si>
  <si>
    <t>taxableGross50</t>
  </si>
  <si>
    <t>taxableGrossFICA50</t>
  </si>
  <si>
    <t>Gross50</t>
  </si>
  <si>
    <t>Net50</t>
  </si>
  <si>
    <t xml:space="preserve"> 48</t>
  </si>
  <si>
    <t>CustomSalary51</t>
  </si>
  <si>
    <t>OtherDed51</t>
  </si>
  <si>
    <t>afterDeductions51</t>
  </si>
  <si>
    <t>Bonus51</t>
  </si>
  <si>
    <t>HoursSummary51</t>
  </si>
  <si>
    <t>RegularPay51</t>
  </si>
  <si>
    <t>OvertimePay51</t>
  </si>
  <si>
    <t>VacationPay51</t>
  </si>
  <si>
    <t>taxState51</t>
  </si>
  <si>
    <t>taxLocal51</t>
  </si>
  <si>
    <t>taxMunicipal51</t>
  </si>
  <si>
    <t>taxFed51</t>
  </si>
  <si>
    <t>taxSS51</t>
  </si>
  <si>
    <t>taxMed51</t>
  </si>
  <si>
    <t>fedIdx51</t>
  </si>
  <si>
    <t>stateIdx51</t>
  </si>
  <si>
    <t>401Roth51</t>
  </si>
  <si>
    <t>401Pre51</t>
  </si>
  <si>
    <t>401Emper51</t>
  </si>
  <si>
    <t>401EmperFinal51</t>
  </si>
  <si>
    <t>401PreFinal51</t>
  </si>
  <si>
    <t>401RothFinal51</t>
  </si>
  <si>
    <t>mediAdd51</t>
  </si>
  <si>
    <t>AGI51</t>
  </si>
  <si>
    <t>regHours51</t>
  </si>
  <si>
    <t>overHours51</t>
  </si>
  <si>
    <t>vacHours51</t>
  </si>
  <si>
    <t>taxableGross51</t>
  </si>
  <si>
    <t>taxableGrossFICA51</t>
  </si>
  <si>
    <t>Gross51</t>
  </si>
  <si>
    <t>Net51</t>
  </si>
  <si>
    <t xml:space="preserve"> 49</t>
  </si>
  <si>
    <t>CustomSalary52</t>
  </si>
  <si>
    <t>OtherDed52</t>
  </si>
  <si>
    <t>afterDeductions52</t>
  </si>
  <si>
    <t>Bonus52</t>
  </si>
  <si>
    <t>HoursSummary52</t>
  </si>
  <si>
    <t>RegularPay52</t>
  </si>
  <si>
    <t>OvertimePay52</t>
  </si>
  <si>
    <t>VacationPay52</t>
  </si>
  <si>
    <t>taxState52</t>
  </si>
  <si>
    <t>taxLocal52</t>
  </si>
  <si>
    <t>taxMunicipal52</t>
  </si>
  <si>
    <t>taxFed52</t>
  </si>
  <si>
    <t>taxSS52</t>
  </si>
  <si>
    <t>taxMed52</t>
  </si>
  <si>
    <t>fedIdx52</t>
  </si>
  <si>
    <t>stateIdx52</t>
  </si>
  <si>
    <t>401Roth52</t>
  </si>
  <si>
    <t>401Pre522</t>
  </si>
  <si>
    <t>401Emper52</t>
  </si>
  <si>
    <t>401EmperFinal52</t>
  </si>
  <si>
    <t>401PreFinal52</t>
  </si>
  <si>
    <t>401RothFinal52</t>
  </si>
  <si>
    <t>mediAdd52</t>
  </si>
  <si>
    <t>AGI52</t>
  </si>
  <si>
    <t>regHours52</t>
  </si>
  <si>
    <t>overHours52</t>
  </si>
  <si>
    <t>vacHours52</t>
  </si>
  <si>
    <t>taxableGross52</t>
  </si>
  <si>
    <t>taxableGrossFICA52</t>
  </si>
  <si>
    <t>Gross52</t>
  </si>
  <si>
    <t>Net52</t>
  </si>
  <si>
    <t>Pay Stub</t>
  </si>
  <si>
    <t>My Company</t>
  </si>
  <si>
    <t>My address</t>
  </si>
  <si>
    <t>Additional Information</t>
  </si>
  <si>
    <t>PAY PERIOD</t>
  </si>
  <si>
    <t>EMPLOYEE</t>
  </si>
  <si>
    <t>Week-1 Jan-09</t>
  </si>
  <si>
    <t>Beginning:</t>
  </si>
  <si>
    <t>Ending:</t>
  </si>
  <si>
    <t>Pay Date:</t>
  </si>
  <si>
    <t>PAY</t>
  </si>
  <si>
    <t>Current</t>
  </si>
  <si>
    <t>YTD</t>
  </si>
  <si>
    <t>PTO Pay</t>
  </si>
  <si>
    <t>TAXES</t>
  </si>
  <si>
    <t>State Income Tax</t>
  </si>
  <si>
    <t>Local Income Tax</t>
  </si>
  <si>
    <t>Municipal Tax</t>
  </si>
  <si>
    <t>Federal Income</t>
  </si>
  <si>
    <t>SUMMARY</t>
  </si>
  <si>
    <t>Gross Icome</t>
  </si>
  <si>
    <t>Taxes:</t>
  </si>
  <si>
    <t>Other Before-Tax Deductions:</t>
  </si>
  <si>
    <t>Other Post-Tax Deductions:</t>
  </si>
  <si>
    <t>Take-Home Pay</t>
  </si>
  <si>
    <t>Total Net YTD</t>
  </si>
  <si>
    <t>Employee Signature</t>
  </si>
  <si>
    <t>Enter here cheque number</t>
  </si>
  <si>
    <t>Employer's QUARTERLY Federal Tax Return</t>
  </si>
  <si>
    <t>The purpose of this sheet is to help you complete Form 941.</t>
  </si>
  <si>
    <t>Important!</t>
  </si>
  <si>
    <t>✏</t>
  </si>
  <si>
    <t>The general rule is to report wages and associated tax liabilities on Form 941 based on the pay date, not the work period or when the payroll liabilities were accrued.</t>
  </si>
  <si>
    <t>Make sure that all pay periods are marked as Paid (enter Y for each employee).</t>
  </si>
  <si>
    <t>Select the first and last pay periods that correspond to your pay dates in those 3 months.</t>
  </si>
  <si>
    <t>First pay period</t>
  </si>
  <si>
    <t>Last pay period</t>
  </si>
  <si>
    <t>How to use this page?</t>
  </si>
  <si>
    <t>Month 1</t>
  </si>
  <si>
    <t>Week-4 Jan-30</t>
  </si>
  <si>
    <t>The white box is the formula, do not edit it</t>
  </si>
  <si>
    <t>Month 2</t>
  </si>
  <si>
    <t>Week-5 Feb-06</t>
  </si>
  <si>
    <t>Week-8 Feb-27</t>
  </si>
  <si>
    <t>Custom</t>
  </si>
  <si>
    <t>Month 3</t>
  </si>
  <si>
    <t>Week-9 Mar-06</t>
  </si>
  <si>
    <t>Week-12 Mar-27</t>
  </si>
  <si>
    <t>The gray cell with green underline is the cell you can edit. Enter your number to override our calculations</t>
  </si>
  <si>
    <t>Part 1</t>
  </si>
  <si>
    <t>The fields are automatically filled in from your payroll. However, you can adjust it manually</t>
  </si>
  <si>
    <t>Custom Value</t>
  </si>
  <si>
    <t>Number of employees who received wages, tips, or other compensation for the pay period</t>
  </si>
  <si>
    <t>Wages, tips, and other compensation</t>
  </si>
  <si>
    <t>Federal income tax withheld from wages, tips, and other compensation</t>
  </si>
  <si>
    <t>If no wages, tips, and other compensation are subject to social security or Medicare tax, go to line 6</t>
  </si>
  <si>
    <t>Value to be copied to form</t>
  </si>
  <si>
    <t>Column 1</t>
  </si>
  <si>
    <t>Column 2</t>
  </si>
  <si>
    <t>5a</t>
  </si>
  <si>
    <t>Taxable social security wages</t>
  </si>
  <si>
    <t>Qualified sick leave wages</t>
  </si>
  <si>
    <t>Qualified family leave wages</t>
  </si>
  <si>
    <t>5b</t>
  </si>
  <si>
    <t>Taxable social security tips</t>
  </si>
  <si>
    <t>5c</t>
  </si>
  <si>
    <t>Taxable Medicare wages</t>
  </si>
  <si>
    <t>5d</t>
  </si>
  <si>
    <t>Taxable wages &amp; tips subject to
Additional Medicare Tax withholding</t>
  </si>
  <si>
    <t>5e</t>
  </si>
  <si>
    <t>Total social security and Medicare taxes. Add Column 2 from lines 5a, 5a(i), 5a(ii), 5b, 5c, and 5d</t>
  </si>
  <si>
    <t>5f</t>
  </si>
  <si>
    <t xml:space="preserve">Section 3121(q) Notice and Demand—Tax due on unreported tips (see instructions) </t>
  </si>
  <si>
    <t>Total taxes before adjustments. Add lines 3, 5e, and 5f</t>
  </si>
  <si>
    <t>Current quarter’s adjustment for fractions of cents</t>
  </si>
  <si>
    <t>Check whether you have entered any data in the "custom" fields and, if so, whether they are correct</t>
  </si>
  <si>
    <t>Current quarter’s adjustment for sick pay</t>
  </si>
  <si>
    <t>Current quarter’s adjustments for tips and group-term life insurance</t>
  </si>
  <si>
    <t>Total taxes after adjustments. Combine lines 6 through 9</t>
  </si>
  <si>
    <t>11a</t>
  </si>
  <si>
    <t>Qualified small business payroll tax credit for increasing research activities. Attach Form 8974</t>
  </si>
  <si>
    <t>11b</t>
  </si>
  <si>
    <t>Nonrefundable portion of credit for qualified sick and family leave wages for leave</t>
  </si>
  <si>
    <t>11d</t>
  </si>
  <si>
    <t xml:space="preserve">Nonrefundable portion of credit for qualified sick and family leave wages for leave </t>
  </si>
  <si>
    <t>11g</t>
  </si>
  <si>
    <t xml:space="preserve">Total nonrefundable credits. Add lines 11a, 11b, and 11d </t>
  </si>
  <si>
    <t>Total taxes after adjustments and nonrefundable credits. Subtract line 11g from line 10</t>
  </si>
  <si>
    <t>13a</t>
  </si>
  <si>
    <t>Total deposits for this quarter, including overpayment applied from a prior quarter and
overpayments applied from Form 941-X, 941-X (PR), 944-X, or 944-X (SP) filed in the current quarter</t>
  </si>
  <si>
    <t>13c</t>
  </si>
  <si>
    <t xml:space="preserve">Refundable portion of credit for qualified sick and family leave wages for leave </t>
  </si>
  <si>
    <t>13e</t>
  </si>
  <si>
    <t>Refundable portion of credit for qualified sick and family leave wages for leave</t>
  </si>
  <si>
    <t>13g</t>
  </si>
  <si>
    <r>
      <t xml:space="preserve">Total deposits and refundable credits. </t>
    </r>
    <r>
      <rPr>
        <sz val="11"/>
        <color theme="1"/>
        <rFont val="Bahnschrift Light"/>
        <family val="2"/>
        <charset val="238"/>
      </rPr>
      <t>Add lines 13a, 13c, and 13e</t>
    </r>
  </si>
  <si>
    <r>
      <t xml:space="preserve">Balance due. </t>
    </r>
    <r>
      <rPr>
        <sz val="11"/>
        <color theme="1"/>
        <rFont val="Bahnschrift Light"/>
        <family val="2"/>
        <charset val="238"/>
      </rPr>
      <t>If line 12 is more than line 13g, enter the difference and see instructions</t>
    </r>
  </si>
  <si>
    <r>
      <t xml:space="preserve">Overpayment. </t>
    </r>
    <r>
      <rPr>
        <sz val="11"/>
        <color theme="1"/>
        <rFont val="Bahnschrift Light"/>
        <family val="2"/>
        <charset val="238"/>
      </rPr>
      <t>If line 13g is more than line 12, enter the difference</t>
    </r>
  </si>
  <si>
    <t>Part 2</t>
  </si>
  <si>
    <t>Custom values</t>
  </si>
  <si>
    <t>Monthly schedule depositor</t>
  </si>
  <si>
    <t>If you reported $50,000 or less in taxes during the lookback period, you’re a monthly schedule depositor unless the $100,000 Next-Day Deposit Rule discussed in section 11 of Pub. 15 applies.</t>
  </si>
  <si>
    <t>Check the second box on line 16 and enter your tax liability for each month in the quarter. Enter your tax liabilities in the month that corresponds to the dates you paid wages to your employees, not the date payroll liabilities were accrued or deposits were made. Add the amounts for each month. Enter the result in the “Total liability for quarter” box.
Note that your total tax liability for the quarter must equal your total taxes shown on line 12</t>
  </si>
  <si>
    <t>Total</t>
  </si>
  <si>
    <t>Value from field 12</t>
  </si>
  <si>
    <t>Form W2</t>
  </si>
  <si>
    <t>Select employee</t>
  </si>
  <si>
    <t>a. Employee's SSN</t>
  </si>
  <si>
    <t>1. Wages</t>
  </si>
  <si>
    <t>2. Fed tax withheld</t>
  </si>
  <si>
    <t>3. Social Security Wages</t>
  </si>
  <si>
    <t>4. Social Security tax withheld</t>
  </si>
  <si>
    <t>5. Medicare Wages</t>
  </si>
  <si>
    <t>6. Medicare tax withheld</t>
  </si>
  <si>
    <t>16. State wages</t>
  </si>
  <si>
    <t>17. State Income tax</t>
  </si>
  <si>
    <t>Summary</t>
  </si>
  <si>
    <t>FICA Employer</t>
  </si>
  <si>
    <t>FICA Employee</t>
  </si>
  <si>
    <t>Tax Employee</t>
  </si>
  <si>
    <t>Quarter</t>
  </si>
  <si>
    <t>Gross Income</t>
  </si>
  <si>
    <t>ETT Tax</t>
  </si>
  <si>
    <t>FUTA</t>
  </si>
  <si>
    <t>SUTA</t>
  </si>
  <si>
    <t>SS</t>
  </si>
  <si>
    <t>Total Cost</t>
  </si>
  <si>
    <t>Federal</t>
  </si>
  <si>
    <t>SS Wages</t>
  </si>
  <si>
    <t>Pre-Tax</t>
  </si>
  <si>
    <t>Month</t>
  </si>
  <si>
    <t>Pay Remit</t>
  </si>
  <si>
    <t>Summary - Employer Contribution</t>
  </si>
  <si>
    <t>401k</t>
  </si>
  <si>
    <t>Total Cost = Gross Pay + FICA + FUTA + SUTA</t>
  </si>
  <si>
    <t>Current Pay-Period</t>
  </si>
  <si>
    <r>
      <t xml:space="preserve">Total </t>
    </r>
    <r>
      <rPr>
        <b/>
        <sz val="11"/>
        <color theme="1"/>
        <rFont val="Bahnschrift Light"/>
        <family val="2"/>
        <charset val="238"/>
      </rPr>
      <t>FICA</t>
    </r>
  </si>
  <si>
    <r>
      <t>Total</t>
    </r>
    <r>
      <rPr>
        <b/>
        <sz val="11"/>
        <color theme="1"/>
        <rFont val="Bahnschrift Light"/>
        <family val="2"/>
        <charset val="238"/>
      </rPr>
      <t xml:space="preserve"> FUTA</t>
    </r>
  </si>
  <si>
    <r>
      <t xml:space="preserve">Total </t>
    </r>
    <r>
      <rPr>
        <b/>
        <sz val="11"/>
        <color theme="1"/>
        <rFont val="Bahnschrift Light"/>
        <family val="2"/>
        <charset val="238"/>
      </rPr>
      <t>SUTA</t>
    </r>
  </si>
  <si>
    <t>Average per Pay Period</t>
  </si>
  <si>
    <t>How to update to 2026?</t>
  </si>
  <si>
    <t>Payroll Spreadsheet 2026 version</t>
  </si>
  <si>
    <t>1. Do this yourself by updating the tables in the settings sheet (we have added a source link to each table to make updating easier). The problem may be updating the formula if necessary. Unfortunately, this requires fairly good Excel/Google Sheets skills.
2. Purchase the product 2026, including table updates, fixes and a few improvements.
3. Purchase Lifetime Access to our Spreadsheet Library, which gives you access to every product and update at no additional cost. You can download the product from your customer panel</t>
  </si>
  <si>
    <t>The new version of the spreadsheet will be available in early December 2025</t>
  </si>
  <si>
    <t>The same link = new product</t>
  </si>
  <si>
    <t>Open product page</t>
  </si>
  <si>
    <t>Need our Support?</t>
  </si>
  <si>
    <t xml:space="preserve">Need Customization? </t>
  </si>
  <si>
    <t>Business Spreadsheet Library</t>
  </si>
  <si>
    <t xml:space="preserve">Get access to free updates and over 50 products				</t>
  </si>
  <si>
    <t>Contact us at</t>
  </si>
  <si>
    <t>support@luxtemplates.com</t>
  </si>
  <si>
    <t>Remiitance</t>
  </si>
  <si>
    <t>PayStub</t>
  </si>
  <si>
    <t>Name</t>
  </si>
  <si>
    <t>Periods</t>
  </si>
  <si>
    <t>multiplier</t>
  </si>
  <si>
    <t>text 1</t>
  </si>
  <si>
    <t>text 2</t>
  </si>
  <si>
    <t>Remittance</t>
  </si>
  <si>
    <t>Tax.Income Column</t>
  </si>
  <si>
    <t>refWeeks</t>
  </si>
  <si>
    <t>First Pay Period End Date</t>
  </si>
  <si>
    <t>ID</t>
  </si>
  <si>
    <t>isPaid</t>
  </si>
  <si>
    <t>Bi-Weekly</t>
  </si>
  <si>
    <t>refBiWeeks</t>
  </si>
  <si>
    <t>Jan</t>
  </si>
  <si>
    <t>Today</t>
  </si>
  <si>
    <t>Pay</t>
  </si>
  <si>
    <t>Deductions</t>
  </si>
  <si>
    <t>Taxes</t>
  </si>
  <si>
    <t>Rounded</t>
  </si>
  <si>
    <t>Taxable</t>
  </si>
  <si>
    <t>Wages</t>
  </si>
  <si>
    <t>Result</t>
  </si>
  <si>
    <t>Semi-Monthly</t>
  </si>
  <si>
    <t>refSemiMonths</t>
  </si>
  <si>
    <t>First pay period end date</t>
  </si>
  <si>
    <t>Second pay period end date</t>
  </si>
  <si>
    <t>Feb</t>
  </si>
  <si>
    <t>Employee Rows</t>
  </si>
  <si>
    <t>#</t>
  </si>
  <si>
    <t>Net Income</t>
  </si>
  <si>
    <t>State Tax</t>
  </si>
  <si>
    <t>Medicare+Add</t>
  </si>
  <si>
    <t>MediAdd</t>
  </si>
  <si>
    <t>Other Deductions</t>
  </si>
  <si>
    <t>dFUTA</t>
  </si>
  <si>
    <t>dSuta</t>
  </si>
  <si>
    <t>dETT</t>
  </si>
  <si>
    <t>ETT</t>
  </si>
  <si>
    <t>Gross Not Paid</t>
  </si>
  <si>
    <t>Paid Count</t>
  </si>
  <si>
    <t>Taxable Income</t>
  </si>
  <si>
    <t>SS wages</t>
  </si>
  <si>
    <t>Period</t>
  </si>
  <si>
    <t>Vacation</t>
  </si>
  <si>
    <t>Gross</t>
  </si>
  <si>
    <t>Before</t>
  </si>
  <si>
    <t>After</t>
  </si>
  <si>
    <t>PTO Current</t>
  </si>
  <si>
    <t>Reg Hours</t>
  </si>
  <si>
    <t>Over Hours</t>
  </si>
  <si>
    <t>Vac Hours</t>
  </si>
  <si>
    <t>PPEnd</t>
  </si>
  <si>
    <t>Hours sheet column</t>
  </si>
  <si>
    <t>ss wages</t>
  </si>
  <si>
    <t>Fed</t>
  </si>
  <si>
    <t>Medi</t>
  </si>
  <si>
    <t>MedAdd</t>
  </si>
  <si>
    <t>Category</t>
  </si>
  <si>
    <t>M1</t>
  </si>
  <si>
    <t>M2</t>
  </si>
  <si>
    <t>M3</t>
  </si>
  <si>
    <t>Monthly</t>
  </si>
  <si>
    <t>refMonths</t>
  </si>
  <si>
    <t>Mar</t>
  </si>
  <si>
    <t>Apr</t>
  </si>
  <si>
    <t>Sequence Cols</t>
  </si>
  <si>
    <t>dMulti</t>
  </si>
  <si>
    <t>May</t>
  </si>
  <si>
    <t>Period ID</t>
  </si>
  <si>
    <t>Jun</t>
  </si>
  <si>
    <t>YTD Period</t>
  </si>
  <si>
    <t>Jul</t>
  </si>
  <si>
    <t>Aug</t>
  </si>
  <si>
    <t>Sep</t>
  </si>
  <si>
    <t>Total Wages</t>
  </si>
  <si>
    <t>Oct</t>
  </si>
  <si>
    <t>Nov</t>
  </si>
  <si>
    <t>Withheld</t>
  </si>
  <si>
    <t>Dec</t>
  </si>
  <si>
    <t>Period start</t>
  </si>
  <si>
    <t>Period end</t>
  </si>
  <si>
    <t>pos start</t>
  </si>
  <si>
    <t>Label</t>
  </si>
  <si>
    <t>Start</t>
  </si>
  <si>
    <t>End</t>
  </si>
  <si>
    <t>PayDate</t>
  </si>
  <si>
    <t>dStart</t>
  </si>
  <si>
    <t>dEnd</t>
  </si>
  <si>
    <t>FinalPayDate</t>
  </si>
  <si>
    <t>pos end</t>
  </si>
  <si>
    <t>YTD Week</t>
  </si>
  <si>
    <t>Is Hourly</t>
  </si>
  <si>
    <t>Sick/Vacation</t>
  </si>
  <si>
    <t>Fraction</t>
  </si>
  <si>
    <t>Accrued</t>
  </si>
  <si>
    <t>Left</t>
  </si>
  <si>
    <t>Feredal Income</t>
  </si>
  <si>
    <t>Total Pay:</t>
  </si>
  <si>
    <t>Before Tax Ded</t>
  </si>
  <si>
    <t>AfterTax Ded</t>
  </si>
  <si>
    <t>Max Periods</t>
  </si>
  <si>
    <t>FinalPay</t>
  </si>
  <si>
    <t>Paid</t>
  </si>
  <si>
    <t>Not Paid</t>
  </si>
  <si>
    <t>Avg</t>
  </si>
  <si>
    <t>Date</t>
  </si>
  <si>
    <t>Quarters</t>
  </si>
  <si>
    <t>IF(cumulative previous + current &lt;max;current;MAX(max-cumulativeprevious;0))</t>
  </si>
  <si>
    <t>max</t>
  </si>
  <si>
    <t>ss standard</t>
  </si>
  <si>
    <t>period</t>
  </si>
  <si>
    <t>cumprev</t>
  </si>
  <si>
    <t>ss</t>
  </si>
  <si>
    <t>Hours sheet</t>
  </si>
  <si>
    <t>Pto</t>
  </si>
  <si>
    <t>Accrued Daily</t>
  </si>
  <si>
    <t>PTO accrual per worked day</t>
  </si>
  <si>
    <t>Accrued Hourly</t>
  </si>
  <si>
    <t>PTO accrual per worked hour</t>
  </si>
  <si>
    <t>Lump-Sum</t>
  </si>
  <si>
    <t>Total PTO upfront</t>
  </si>
  <si>
    <t>PTOMode</t>
  </si>
  <si>
    <t>Label:</t>
  </si>
  <si>
    <t>Daily</t>
  </si>
  <si>
    <t>Not paid label</t>
  </si>
  <si>
    <t>SS tax income</t>
  </si>
  <si>
    <t>Test Employee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</si>
</sst>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409]#,##0.00"/>
    <numFmt numFmtId="165" formatCode="[$-409]d\-mmm;@"/>
    <numFmt numFmtId="166" formatCode="0.0%"/>
    <numFmt numFmtId="167" formatCode="0.0000"/>
    <numFmt numFmtId="168" formatCode="0.000"/>
    <numFmt numFmtId="169" formatCode="#,##0.000"/>
    <numFmt numFmtId="170" formatCode="#,##0.0"/>
  </numFmts>
  <fonts count="78" x14ac:knownFonts="1">
    <font>
      <sz val="11"/>
      <color theme="1"/>
      <name val="Calibri"/>
      <family val="2"/>
      <scheme val="minor"/>
    </font>
    <font>
      <sz val="11"/>
      <color theme="1"/>
      <name val="Bahnschrift Light"/>
      <family val="2"/>
      <charset val="238"/>
    </font>
    <font>
      <sz val="11"/>
      <color theme="1"/>
      <name val="Bahnschrift Light"/>
      <family val="2"/>
      <charset val="238"/>
    </font>
    <font>
      <sz val="11"/>
      <color theme="1"/>
      <name val="Bahnschrift Light"/>
      <family val="2"/>
      <charset val="238"/>
    </font>
    <font>
      <sz val="11"/>
      <color theme="1"/>
      <name val="Bahnschrift Light"/>
      <family val="2"/>
      <charset val="238"/>
    </font>
    <font>
      <sz val="11"/>
      <color theme="1"/>
      <name val="Calibri"/>
      <family val="2"/>
      <charset val="238"/>
      <scheme val="minor"/>
    </font>
    <font>
      <sz val="16"/>
      <color theme="0"/>
      <name val="Bahnschrift Light"/>
      <family val="2"/>
      <charset val="238"/>
    </font>
    <font>
      <sz val="11"/>
      <color theme="1"/>
      <name val="Bahnschrift Light"/>
      <family val="2"/>
      <charset val="238"/>
    </font>
    <font>
      <sz val="11"/>
      <color theme="0"/>
      <name val="Bahnschrift Light"/>
      <family val="2"/>
      <charset val="238"/>
    </font>
    <font>
      <sz val="10"/>
      <color theme="2" tint="-0.499984740745262"/>
      <name val="Bahnschrift Light"/>
      <family val="2"/>
      <charset val="238"/>
    </font>
    <font>
      <sz val="11"/>
      <color theme="3"/>
      <name val="Bahnschrift Light"/>
      <family val="2"/>
      <charset val="238"/>
    </font>
    <font>
      <sz val="10"/>
      <color theme="0"/>
      <name val="Bahnschrift Light"/>
      <family val="2"/>
      <charset val="238"/>
    </font>
    <font>
      <sz val="8"/>
      <name val="Calibri"/>
      <family val="2"/>
      <scheme val="minor"/>
    </font>
    <font>
      <sz val="14"/>
      <color theme="1"/>
      <name val="Bahnschrift Light"/>
      <family val="2"/>
      <charset val="238"/>
    </font>
    <font>
      <sz val="12"/>
      <color theme="0"/>
      <name val="Bahnschrift Light"/>
      <family val="2"/>
      <charset val="238"/>
    </font>
    <font>
      <b/>
      <sz val="11"/>
      <color theme="1"/>
      <name val="Bahnschrift Light"/>
      <family val="2"/>
      <charset val="238"/>
    </font>
    <font>
      <sz val="10"/>
      <color theme="1" tint="0.34998626667073579"/>
      <name val="Bahnschrift Light"/>
      <family val="2"/>
      <charset val="238"/>
    </font>
    <font>
      <b/>
      <sz val="14"/>
      <color theme="1"/>
      <name val="Bahnschrift Light"/>
      <family val="2"/>
      <charset val="238"/>
    </font>
    <font>
      <b/>
      <sz val="18"/>
      <color theme="1"/>
      <name val="Bahnschrift Light"/>
      <family val="2"/>
      <charset val="238"/>
    </font>
    <font>
      <sz val="16"/>
      <color theme="1" tint="0.249977111117893"/>
      <name val="Bahnschrift Light"/>
      <family val="2"/>
      <charset val="238"/>
    </font>
    <font>
      <sz val="18"/>
      <color theme="1" tint="0.249977111117893"/>
      <name val="Bahnschrift Light"/>
      <family val="2"/>
      <charset val="238"/>
    </font>
    <font>
      <u/>
      <sz val="11"/>
      <color theme="10"/>
      <name val="Calibri"/>
      <family val="2"/>
      <charset val="238"/>
      <scheme val="minor"/>
    </font>
    <font>
      <u/>
      <sz val="18"/>
      <color theme="10"/>
      <name val="Bahnschrift Light"/>
      <family val="2"/>
      <charset val="238"/>
    </font>
    <font>
      <b/>
      <sz val="11"/>
      <color theme="1" tint="0.34998626667073579"/>
      <name val="Bahnschrift Light"/>
      <family val="2"/>
    </font>
    <font>
      <sz val="14"/>
      <color theme="1" tint="0.249977111117893"/>
      <name val="Bahnschrift Light"/>
      <family val="2"/>
      <charset val="238"/>
    </font>
    <font>
      <sz val="18"/>
      <color theme="1"/>
      <name val="Bahnschrift Light"/>
      <family val="2"/>
      <charset val="238"/>
    </font>
    <font>
      <b/>
      <sz val="11"/>
      <color theme="0"/>
      <name val="Bahnschrift Light"/>
      <family val="2"/>
      <charset val="238"/>
    </font>
    <font>
      <sz val="10"/>
      <color theme="1"/>
      <name val="Bahnschrift Light"/>
      <family val="2"/>
      <charset val="238"/>
    </font>
    <font>
      <sz val="9"/>
      <color theme="1"/>
      <name val="Bahnschrift Light"/>
      <family val="2"/>
      <charset val="238"/>
    </font>
    <font>
      <b/>
      <sz val="9"/>
      <color theme="1"/>
      <name val="Bahnschrift Light"/>
      <family val="2"/>
      <charset val="238"/>
    </font>
    <font>
      <b/>
      <sz val="16"/>
      <color theme="0"/>
      <name val="Bahnschrift Light"/>
      <family val="2"/>
      <charset val="238"/>
    </font>
    <font>
      <u/>
      <sz val="11"/>
      <color theme="10"/>
      <name val="Calibri"/>
      <family val="2"/>
      <scheme val="minor"/>
    </font>
    <font>
      <sz val="9"/>
      <color theme="0"/>
      <name val="Bahnschrift Light"/>
      <family val="2"/>
      <charset val="238"/>
    </font>
    <font>
      <sz val="11"/>
      <color theme="0"/>
      <name val="Calibri"/>
      <family val="2"/>
      <scheme val="minor"/>
    </font>
    <font>
      <sz val="11"/>
      <name val="Calibri"/>
      <family val="2"/>
      <scheme val="minor"/>
    </font>
    <font>
      <b/>
      <sz val="10"/>
      <color theme="1"/>
      <name val="Bahnschrift Light"/>
      <family val="2"/>
      <charset val="238"/>
    </font>
    <font>
      <sz val="16"/>
      <color theme="1"/>
      <name val="Bahnschrift Light"/>
      <family val="2"/>
      <charset val="238"/>
    </font>
    <font>
      <sz val="10"/>
      <name val="Bahnschrift Light"/>
      <family val="2"/>
      <charset val="238"/>
    </font>
    <font>
      <sz val="14"/>
      <color theme="0"/>
      <name val="Bahnschrift"/>
      <family val="2"/>
      <charset val="238"/>
    </font>
    <font>
      <sz val="14"/>
      <color theme="3"/>
      <name val="Bahnschrift"/>
      <family val="2"/>
      <charset val="238"/>
    </font>
    <font>
      <b/>
      <sz val="22"/>
      <color theme="1"/>
      <name val="Bahnschrift Light"/>
      <family val="2"/>
      <charset val="238"/>
    </font>
    <font>
      <sz val="8"/>
      <color theme="1" tint="0.14999847407452621"/>
      <name val="Bahnschrift Light"/>
      <family val="2"/>
      <charset val="238"/>
    </font>
    <font>
      <sz val="11"/>
      <color theme="1" tint="0.14999847407452621"/>
      <name val="Bahnschrift Light"/>
      <family val="2"/>
      <charset val="238"/>
    </font>
    <font>
      <b/>
      <sz val="26"/>
      <color theme="1" tint="0.249977111117893"/>
      <name val="Bahnschrift Light"/>
      <family val="2"/>
      <charset val="238"/>
    </font>
    <font>
      <sz val="22"/>
      <color theme="1"/>
      <name val="Bahnschrift Light"/>
      <family val="2"/>
      <charset val="238"/>
    </font>
    <font>
      <sz val="9"/>
      <color theme="1" tint="0.14999847407452621"/>
      <name val="Bahnschrift Light"/>
      <family val="2"/>
      <charset val="238"/>
    </font>
    <font>
      <sz val="12"/>
      <color theme="1"/>
      <name val="Bahnschrift Light"/>
      <family val="2"/>
      <charset val="238"/>
    </font>
    <font>
      <b/>
      <sz val="12"/>
      <color theme="3" tint="-0.249977111117893"/>
      <name val="Bahnschrift Light"/>
      <family val="2"/>
      <charset val="238"/>
    </font>
    <font>
      <sz val="11"/>
      <color theme="7" tint="-0.249977111117893"/>
      <name val="Calibri"/>
      <family val="2"/>
      <scheme val="minor"/>
    </font>
    <font>
      <sz val="11"/>
      <color theme="9"/>
      <name val="Calibri"/>
      <family val="2"/>
      <scheme val="minor"/>
    </font>
    <font>
      <sz val="11"/>
      <color theme="1"/>
      <name val="Calibri"/>
      <family val="2"/>
      <scheme val="minor"/>
    </font>
    <font>
      <sz val="9"/>
      <color indexed="81"/>
      <name val="Tahoma"/>
      <family val="2"/>
      <charset val="238"/>
    </font>
    <font>
      <sz val="12"/>
      <name val="Bahnschrift Light"/>
      <family val="2"/>
      <charset val="238"/>
    </font>
    <font>
      <sz val="11"/>
      <color theme="1" tint="0.499984740745262"/>
      <name val="Bahnschrift Light"/>
      <family val="2"/>
      <charset val="238"/>
    </font>
    <font>
      <b/>
      <sz val="10"/>
      <color theme="2" tint="-0.499984740745262"/>
      <name val="Bahnschrift Light"/>
      <family val="2"/>
      <charset val="238"/>
    </font>
    <font>
      <sz val="14"/>
      <color theme="0"/>
      <name val="Bahnschrift Light"/>
      <family val="2"/>
      <charset val="238"/>
    </font>
    <font>
      <sz val="10"/>
      <color theme="1" tint="4.9989318521683403E-2"/>
      <name val="Bahnschrift Light"/>
      <family val="2"/>
      <charset val="238"/>
    </font>
    <font>
      <sz val="11"/>
      <color rgb="FF44546A"/>
      <name val="Bahnschrift Light"/>
      <family val="2"/>
      <charset val="238"/>
    </font>
    <font>
      <b/>
      <sz val="16"/>
      <color theme="3" tint="-0.249977111117893"/>
      <name val="Bahnschrift Light"/>
      <family val="2"/>
      <charset val="238"/>
    </font>
    <font>
      <b/>
      <sz val="11"/>
      <color theme="1" tint="0.14999847407452621"/>
      <name val="Bahnschrift Light"/>
      <family val="2"/>
      <charset val="238"/>
    </font>
    <font>
      <sz val="10"/>
      <color theme="1" tint="0.14999847407452621"/>
      <name val="Bahnschrift Light"/>
      <family val="2"/>
      <charset val="238"/>
    </font>
    <font>
      <b/>
      <sz val="12"/>
      <color theme="1"/>
      <name val="Bahnschrift Light"/>
      <family val="2"/>
      <charset val="238"/>
    </font>
    <font>
      <b/>
      <sz val="16"/>
      <color theme="1"/>
      <name val="Bahnschrift Light"/>
      <family val="2"/>
      <charset val="238"/>
    </font>
    <font>
      <sz val="12"/>
      <color theme="3"/>
      <name val="Bahnschrift Light"/>
      <family val="2"/>
      <charset val="238"/>
    </font>
    <font>
      <sz val="10"/>
      <color theme="1" tint="0.249977111117893"/>
      <name val="Bahnschrift Light"/>
      <family val="2"/>
      <charset val="238"/>
    </font>
    <font>
      <b/>
      <sz val="11"/>
      <color rgb="FFC00000"/>
      <name val="Bahnschrift Light"/>
      <family val="2"/>
      <charset val="238"/>
    </font>
    <font>
      <b/>
      <sz val="11"/>
      <name val="Calibri"/>
      <family val="2"/>
      <charset val="238"/>
      <scheme val="minor"/>
    </font>
    <font>
      <b/>
      <sz val="11"/>
      <color theme="1"/>
      <name val="Calibri"/>
      <family val="2"/>
      <charset val="238"/>
      <scheme val="minor"/>
    </font>
    <font>
      <b/>
      <sz val="14"/>
      <color theme="1"/>
      <name val="Calibri"/>
      <family val="2"/>
      <charset val="238"/>
      <scheme val="minor"/>
    </font>
    <font>
      <b/>
      <sz val="9"/>
      <color rgb="FFEE4266"/>
      <name val="Bahnschrift Light"/>
      <family val="2"/>
      <charset val="238"/>
    </font>
    <font>
      <b/>
      <sz val="11"/>
      <color theme="3" tint="-0.249977111117893"/>
      <name val="Bahnschrift Light"/>
      <family val="2"/>
      <charset val="238"/>
    </font>
    <font>
      <b/>
      <sz val="18"/>
      <color theme="0"/>
      <name val="Bahnschrift Light"/>
      <family val="2"/>
      <charset val="238"/>
    </font>
    <font>
      <b/>
      <sz val="12"/>
      <color theme="0"/>
      <name val="Bahnschrift Light"/>
      <family val="2"/>
      <charset val="238"/>
    </font>
    <font>
      <b/>
      <sz val="14"/>
      <color theme="0"/>
      <name val="Bahnschrift Light"/>
      <family val="2"/>
      <charset val="238"/>
    </font>
    <font>
      <b/>
      <sz val="18"/>
      <color theme="1" tint="0.249977111117893"/>
      <name val="Bahnschrift Light"/>
      <family val="2"/>
      <charset val="238"/>
    </font>
    <font>
      <b/>
      <sz val="16"/>
      <color theme="1" tint="0.249977111117893"/>
      <name val="Bahnschrift Light"/>
      <family val="2"/>
      <charset val="238"/>
    </font>
    <font>
      <u/>
      <sz val="16"/>
      <color theme="10"/>
      <name val="Bahnschrift Light"/>
      <family val="2"/>
      <charset val="238"/>
    </font>
    <font>
      <u/>
      <sz val="16"/>
      <color theme="10"/>
      <name val="Calibri"/>
      <family val="2"/>
      <scheme val="minor"/>
    </font>
  </fonts>
  <fills count="33">
    <fill>
      <patternFill patternType="none"/>
    </fill>
    <fill>
      <patternFill patternType="gray125"/>
    </fill>
    <fill>
      <patternFill patternType="solid">
        <fgColor rgb="FFFAFAFA"/>
        <bgColor indexed="64"/>
      </patternFill>
    </fill>
    <fill>
      <patternFill patternType="solid">
        <fgColor rgb="FF00916E"/>
        <bgColor indexed="64"/>
      </patternFill>
    </fill>
    <fill>
      <patternFill patternType="solid">
        <fgColor theme="3"/>
        <bgColor indexed="64"/>
      </patternFill>
    </fill>
    <fill>
      <patternFill patternType="solid">
        <fgColor theme="0"/>
        <bgColor indexed="64"/>
      </patternFill>
    </fill>
    <fill>
      <patternFill patternType="solid">
        <fgColor theme="0" tint="-4.9989318521683403E-2"/>
        <bgColor indexed="64"/>
      </patternFill>
    </fill>
    <fill>
      <patternFill patternType="solid">
        <fgColor theme="2"/>
        <bgColor indexed="64"/>
      </patternFill>
    </fill>
    <fill>
      <patternFill patternType="solid">
        <fgColor theme="2"/>
        <bgColor rgb="FF000000"/>
      </patternFill>
    </fill>
    <fill>
      <patternFill patternType="solid">
        <fgColor theme="4"/>
        <bgColor indexed="64"/>
      </patternFill>
    </fill>
    <fill>
      <patternFill patternType="solid">
        <fgColor theme="6"/>
        <bgColor indexed="64"/>
      </patternFill>
    </fill>
    <fill>
      <patternFill patternType="solid">
        <fgColor theme="8"/>
        <bgColor indexed="64"/>
      </patternFill>
    </fill>
    <fill>
      <patternFill patternType="solid">
        <fgColor theme="7"/>
        <bgColor indexed="64"/>
      </patternFill>
    </fill>
    <fill>
      <patternFill patternType="solid">
        <fgColor theme="0" tint="-0.34998626667073579"/>
        <bgColor indexed="64"/>
      </patternFill>
    </fill>
    <fill>
      <patternFill patternType="solid">
        <fgColor theme="9"/>
        <bgColor indexed="64"/>
      </patternFill>
    </fill>
    <fill>
      <patternFill patternType="solid">
        <fgColor theme="5"/>
        <bgColor indexed="64"/>
      </patternFill>
    </fill>
    <fill>
      <patternFill patternType="solid">
        <fgColor rgb="FF0070C0"/>
        <bgColor indexed="64"/>
      </patternFill>
    </fill>
    <fill>
      <patternFill patternType="solid">
        <fgColor rgb="FFEE4266"/>
        <bgColor indexed="64"/>
      </patternFill>
    </fill>
    <fill>
      <patternFill patternType="solid">
        <fgColor theme="7" tint="0.79998168889431442"/>
        <bgColor indexed="64"/>
      </patternFill>
    </fill>
    <fill>
      <patternFill patternType="solid">
        <fgColor rgb="FFB7E1CD"/>
        <bgColor indexed="64"/>
      </patternFill>
    </fill>
    <fill>
      <patternFill patternType="solid">
        <fgColor rgb="FFEAD1DC"/>
        <bgColor indexed="64"/>
      </patternFill>
    </fill>
    <fill>
      <patternFill patternType="solid">
        <fgColor rgb="FF9FC5E8"/>
        <bgColor indexed="64"/>
      </patternFill>
    </fill>
    <fill>
      <patternFill patternType="solid">
        <fgColor rgb="FFD9D2E9"/>
        <bgColor indexed="64"/>
      </patternFill>
    </fill>
    <fill>
      <patternFill patternType="solid">
        <fgColor rgb="FFFCE5CD"/>
        <bgColor indexed="64"/>
      </patternFill>
    </fill>
    <fill>
      <patternFill patternType="solid">
        <fgColor rgb="FF5FBD90"/>
        <bgColor indexed="64"/>
      </patternFill>
    </fill>
    <fill>
      <patternFill patternType="solid">
        <fgColor rgb="FFA695CB"/>
        <bgColor indexed="64"/>
      </patternFill>
    </fill>
    <fill>
      <patternFill patternType="solid">
        <fgColor theme="5" tint="0.59999389629810485"/>
        <bgColor indexed="64"/>
      </patternFill>
    </fill>
    <fill>
      <patternFill patternType="solid">
        <fgColor rgb="FFFFC000"/>
        <bgColor indexed="64"/>
      </patternFill>
    </fill>
    <fill>
      <patternFill patternType="solid">
        <fgColor rgb="FFFAFAFA"/>
        <bgColor rgb="FF000000"/>
      </patternFill>
    </fill>
    <fill>
      <patternFill patternType="solid">
        <fgColor rgb="FFFF8585"/>
        <bgColor indexed="64"/>
      </patternFill>
    </fill>
    <fill>
      <patternFill patternType="solid">
        <fgColor theme="0" tint="-0.249977111117893"/>
        <bgColor indexed="64"/>
      </patternFill>
    </fill>
    <fill>
      <patternFill patternType="solid">
        <fgColor theme="4" tint="0.79998168889431442"/>
        <bgColor indexed="64"/>
      </patternFill>
    </fill>
    <fill>
      <patternFill patternType="solid">
        <fgColor rgb="FFFFFFFF"/>
        <bgColor rgb="FF000000"/>
      </patternFill>
    </fill>
  </fills>
  <borders count="115">
    <border>
      <left/>
      <right/>
      <top/>
      <bottom/>
      <diagonal/>
    </border>
    <border>
      <left style="hair">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hair">
        <color theme="0" tint="-0.24994659260841701"/>
      </right>
      <top style="hair">
        <color theme="0" tint="-0.24994659260841701"/>
      </top>
      <bottom/>
      <diagonal/>
    </border>
    <border>
      <left style="hair">
        <color theme="0" tint="-4.9989318521683403E-2"/>
      </left>
      <right style="hair">
        <color theme="0" tint="-4.9989318521683403E-2"/>
      </right>
      <top/>
      <bottom/>
      <diagonal/>
    </border>
    <border>
      <left style="hair">
        <color theme="0" tint="-4.9989318521683403E-2"/>
      </left>
      <right/>
      <top/>
      <bottom/>
      <diagonal/>
    </border>
    <border>
      <left/>
      <right style="thin">
        <color theme="0"/>
      </right>
      <top/>
      <bottom/>
      <diagonal/>
    </border>
    <border>
      <left/>
      <right/>
      <top/>
      <bottom style="thin">
        <color theme="0"/>
      </bottom>
      <diagonal/>
    </border>
    <border>
      <left/>
      <right style="hair">
        <color theme="0" tint="-4.9989318521683403E-2"/>
      </right>
      <top/>
      <bottom style="thin">
        <color theme="0"/>
      </bottom>
      <diagonal/>
    </border>
    <border>
      <left style="hair">
        <color theme="0" tint="-4.9989318521683403E-2"/>
      </left>
      <right style="hair">
        <color theme="0" tint="-4.9989318521683403E-2"/>
      </right>
      <top/>
      <bottom style="thin">
        <color theme="0"/>
      </bottom>
      <diagonal/>
    </border>
    <border>
      <left/>
      <right style="thin">
        <color theme="0"/>
      </right>
      <top/>
      <bottom style="thin">
        <color theme="0"/>
      </bottom>
      <diagonal/>
    </border>
    <border>
      <left style="hair">
        <color theme="0" tint="-0.24994659260841701"/>
      </left>
      <right/>
      <top style="hair">
        <color theme="0" tint="-0.24994659260841701"/>
      </top>
      <bottom/>
      <diagonal/>
    </border>
    <border>
      <left/>
      <right style="hair">
        <color theme="0" tint="-0.24994659260841701"/>
      </right>
      <top style="hair">
        <color theme="0" tint="-0.24994659260841701"/>
      </top>
      <bottom/>
      <diagonal/>
    </border>
    <border>
      <left style="hair">
        <color theme="0" tint="-0.24994659260841701"/>
      </left>
      <right/>
      <top/>
      <bottom style="hair">
        <color theme="0" tint="-0.24994659260841701"/>
      </bottom>
      <diagonal/>
    </border>
    <border>
      <left/>
      <right style="hair">
        <color theme="0" tint="-0.24994659260841701"/>
      </right>
      <top/>
      <bottom style="hair">
        <color theme="0" tint="-0.24994659260841701"/>
      </bottom>
      <diagonal/>
    </border>
    <border>
      <left style="hair">
        <color theme="0" tint="-0.24994659260841701"/>
      </left>
      <right style="hair">
        <color theme="0" tint="-0.24994659260841701"/>
      </right>
      <top/>
      <bottom style="hair">
        <color theme="0" tint="-0.24994659260841701"/>
      </bottom>
      <diagonal/>
    </border>
    <border>
      <left/>
      <right/>
      <top/>
      <bottom style="hair">
        <color theme="0" tint="-0.34998626667073579"/>
      </bottom>
      <diagonal/>
    </border>
    <border>
      <left/>
      <right/>
      <top style="hair">
        <color theme="0" tint="-0.34998626667073579"/>
      </top>
      <bottom style="hair">
        <color theme="0" tint="-0.14996795556505021"/>
      </bottom>
      <diagonal/>
    </border>
    <border>
      <left/>
      <right/>
      <top style="hair">
        <color theme="0" tint="-0.14996795556505021"/>
      </top>
      <bottom style="hair">
        <color theme="0" tint="-0.14996795556505021"/>
      </bottom>
      <diagonal/>
    </border>
    <border>
      <left/>
      <right style="hair">
        <color theme="0" tint="-0.24994659260841701"/>
      </right>
      <top/>
      <bottom/>
      <diagonal/>
    </border>
    <border>
      <left style="thin">
        <color theme="1" tint="0.34998626667073579"/>
      </left>
      <right style="thin">
        <color theme="1" tint="0.34998626667073579"/>
      </right>
      <top style="thin">
        <color theme="1" tint="0.34998626667073579"/>
      </top>
      <bottom style="thin">
        <color theme="1" tint="0.34998626667073579"/>
      </bottom>
      <diagonal/>
    </border>
    <border>
      <left style="thin">
        <color theme="1"/>
      </left>
      <right style="thin">
        <color theme="1"/>
      </right>
      <top style="thin">
        <color theme="1"/>
      </top>
      <bottom style="thin">
        <color theme="1"/>
      </bottom>
      <diagonal/>
    </border>
    <border>
      <left/>
      <right/>
      <top style="hair">
        <color theme="0" tint="-0.24994659260841701"/>
      </top>
      <bottom/>
      <diagonal/>
    </border>
    <border>
      <left style="thin">
        <color theme="1" tint="0.24994659260841701"/>
      </left>
      <right style="hair">
        <color theme="0" tint="-0.24994659260841701"/>
      </right>
      <top style="thin">
        <color theme="1" tint="0.24994659260841701"/>
      </top>
      <bottom style="hair">
        <color theme="0" tint="-0.24994659260841701"/>
      </bottom>
      <diagonal/>
    </border>
    <border>
      <left style="hair">
        <color theme="0" tint="-0.24994659260841701"/>
      </left>
      <right style="thin">
        <color theme="1" tint="0.24994659260841701"/>
      </right>
      <top style="thin">
        <color theme="1" tint="0.24994659260841701"/>
      </top>
      <bottom style="hair">
        <color theme="0" tint="-0.24994659260841701"/>
      </bottom>
      <diagonal/>
    </border>
    <border>
      <left style="thin">
        <color theme="1"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thin">
        <color theme="1" tint="0.24994659260841701"/>
      </right>
      <top style="hair">
        <color theme="0" tint="-0.24994659260841701"/>
      </top>
      <bottom style="hair">
        <color theme="0" tint="-0.24994659260841701"/>
      </bottom>
      <diagonal/>
    </border>
    <border>
      <left style="thin">
        <color theme="1" tint="0.24994659260841701"/>
      </left>
      <right style="hair">
        <color theme="0" tint="-0.24994659260841701"/>
      </right>
      <top style="hair">
        <color theme="0" tint="-0.24994659260841701"/>
      </top>
      <bottom style="thin">
        <color theme="1" tint="0.24994659260841701"/>
      </bottom>
      <diagonal/>
    </border>
    <border>
      <left style="hair">
        <color theme="0" tint="-0.24994659260841701"/>
      </left>
      <right style="thin">
        <color theme="1" tint="0.24994659260841701"/>
      </right>
      <top style="hair">
        <color theme="0" tint="-0.24994659260841701"/>
      </top>
      <bottom style="thin">
        <color theme="1" tint="0.24994659260841701"/>
      </bottom>
      <diagonal/>
    </border>
    <border>
      <left style="thin">
        <color theme="1" tint="0.24994659260841701"/>
      </left>
      <right style="thin">
        <color theme="1" tint="0.24994659260841701"/>
      </right>
      <top style="thin">
        <color theme="1" tint="0.24994659260841701"/>
      </top>
      <bottom style="hair">
        <color theme="0" tint="-0.24994659260841701"/>
      </bottom>
      <diagonal/>
    </border>
    <border>
      <left style="thin">
        <color theme="1" tint="0.24994659260841701"/>
      </left>
      <right style="thin">
        <color theme="1" tint="0.24994659260841701"/>
      </right>
      <top style="hair">
        <color theme="0" tint="-0.24994659260841701"/>
      </top>
      <bottom style="hair">
        <color theme="0" tint="-0.24994659260841701"/>
      </bottom>
      <diagonal/>
    </border>
    <border>
      <left style="thin">
        <color theme="1" tint="0.24994659260841701"/>
      </left>
      <right style="thin">
        <color theme="1" tint="0.24994659260841701"/>
      </right>
      <top style="hair">
        <color theme="0" tint="-0.24994659260841701"/>
      </top>
      <bottom style="thin">
        <color theme="1" tint="0.24994659260841701"/>
      </bottom>
      <diagonal/>
    </border>
    <border>
      <left/>
      <right/>
      <top style="thin">
        <color rgb="FFFAFAFA"/>
      </top>
      <bottom/>
      <diagonal/>
    </border>
    <border>
      <left style="thin">
        <color theme="1" tint="0.24994659260841701"/>
      </left>
      <right style="thin">
        <color theme="1" tint="0.24994659260841701"/>
      </right>
      <top style="thin">
        <color theme="1" tint="0.24994659260841701"/>
      </top>
      <bottom style="thin">
        <color theme="1" tint="0.24994659260841701"/>
      </bottom>
      <diagonal/>
    </border>
    <border>
      <left style="thin">
        <color theme="1" tint="0.24994659260841701"/>
      </left>
      <right/>
      <top style="thin">
        <color theme="1" tint="0.24994659260841701"/>
      </top>
      <bottom/>
      <diagonal/>
    </border>
    <border>
      <left style="thin">
        <color theme="1" tint="0.24994659260841701"/>
      </left>
      <right/>
      <top/>
      <bottom style="thin">
        <color theme="1"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7"/>
      </left>
      <right/>
      <top style="thin">
        <color theme="7"/>
      </top>
      <bottom/>
      <diagonal/>
    </border>
    <border>
      <left/>
      <right/>
      <top style="thin">
        <color theme="7"/>
      </top>
      <bottom/>
      <diagonal/>
    </border>
    <border>
      <left/>
      <right style="thin">
        <color theme="7"/>
      </right>
      <top style="thin">
        <color theme="7"/>
      </top>
      <bottom/>
      <diagonal/>
    </border>
    <border>
      <left style="thin">
        <color theme="1" tint="0.34998626667073579"/>
      </left>
      <right style="thin">
        <color theme="1" tint="0.34998626667073579"/>
      </right>
      <top/>
      <bottom style="thin">
        <color theme="1" tint="0.34998626667073579"/>
      </bottom>
      <diagonal/>
    </border>
    <border>
      <left style="thin">
        <color theme="1" tint="0.34998626667073579"/>
      </left>
      <right/>
      <top/>
      <bottom style="thin">
        <color theme="1" tint="0.34998626667073579"/>
      </bottom>
      <diagonal/>
    </border>
    <border>
      <left style="thin">
        <color theme="3"/>
      </left>
      <right style="medium">
        <color theme="1" tint="0.34998626667073579"/>
      </right>
      <top style="thin">
        <color theme="3"/>
      </top>
      <bottom style="thin">
        <color theme="3"/>
      </bottom>
      <diagonal/>
    </border>
    <border>
      <left/>
      <right style="medium">
        <color theme="1" tint="0.34998626667073579"/>
      </right>
      <top style="thin">
        <color theme="3"/>
      </top>
      <bottom style="thin">
        <color theme="3"/>
      </bottom>
      <diagonal/>
    </border>
    <border>
      <left/>
      <right style="thin">
        <color theme="3"/>
      </right>
      <top style="thin">
        <color theme="3"/>
      </top>
      <bottom style="thin">
        <color theme="3"/>
      </bottom>
      <diagonal/>
    </border>
    <border>
      <left/>
      <right/>
      <top style="thin">
        <color theme="1" tint="0.24994659260841701"/>
      </top>
      <bottom/>
      <diagonal/>
    </border>
    <border>
      <left style="thin">
        <color theme="1" tint="0.24994659260841701"/>
      </left>
      <right/>
      <top/>
      <bottom/>
      <diagonal/>
    </border>
    <border>
      <left/>
      <right/>
      <top/>
      <bottom style="thin">
        <color theme="1" tint="0.24994659260841701"/>
      </bottom>
      <diagonal/>
    </border>
    <border>
      <left style="thin">
        <color theme="1" tint="0.24994659260841701"/>
      </left>
      <right/>
      <top style="thin">
        <color theme="1" tint="0.24994659260841701"/>
      </top>
      <bottom style="thin">
        <color theme="1" tint="0.24994659260841701"/>
      </bottom>
      <diagonal/>
    </border>
    <border>
      <left/>
      <right/>
      <top style="thin">
        <color theme="1" tint="0.24994659260841701"/>
      </top>
      <bottom style="thin">
        <color theme="1" tint="0.24994659260841701"/>
      </bottom>
      <diagonal/>
    </border>
    <border>
      <left/>
      <right style="thin">
        <color theme="1" tint="0.24994659260841701"/>
      </right>
      <top style="thin">
        <color theme="1" tint="0.24994659260841701"/>
      </top>
      <bottom style="thin">
        <color theme="1" tint="0.24994659260841701"/>
      </bottom>
      <diagonal/>
    </border>
    <border>
      <left/>
      <right style="thin">
        <color theme="0" tint="-0.24994659260841701"/>
      </right>
      <top/>
      <bottom/>
      <diagonal/>
    </border>
    <border>
      <left style="hair">
        <color theme="0" tint="-0.14996795556505021"/>
      </left>
      <right/>
      <top style="hair">
        <color theme="0" tint="-0.14996795556505021"/>
      </top>
      <bottom/>
      <diagonal/>
    </border>
    <border>
      <left/>
      <right/>
      <top style="hair">
        <color theme="0" tint="-0.14996795556505021"/>
      </top>
      <bottom/>
      <diagonal/>
    </border>
    <border>
      <left style="hair">
        <color theme="0" tint="-0.14996795556505021"/>
      </left>
      <right/>
      <top/>
      <bottom/>
      <diagonal/>
    </border>
    <border>
      <left/>
      <right style="thin">
        <color theme="0" tint="-0.24994659260841701"/>
      </right>
      <top style="hair">
        <color theme="0" tint="-0.14996795556505021"/>
      </top>
      <bottom/>
      <diagonal/>
    </border>
    <border>
      <left style="hair">
        <color theme="0" tint="-0.14996795556505021"/>
      </left>
      <right/>
      <top/>
      <bottom style="thin">
        <color theme="0" tint="-0.24994659260841701"/>
      </bottom>
      <diagonal/>
    </border>
    <border>
      <left/>
      <right/>
      <top/>
      <bottom style="thin">
        <color theme="0" tint="-0.24994659260841701"/>
      </bottom>
      <diagonal/>
    </border>
    <border>
      <left/>
      <right style="thin">
        <color theme="0" tint="-0.24994659260841701"/>
      </right>
      <top/>
      <bottom style="thin">
        <color theme="0" tint="-0.24994659260841701"/>
      </bottom>
      <diagonal/>
    </border>
    <border>
      <left/>
      <right style="thin">
        <color theme="0" tint="-0.24994659260841701"/>
      </right>
      <top/>
      <bottom style="hair">
        <color theme="0" tint="-0.14996795556505021"/>
      </bottom>
      <diagonal/>
    </border>
    <border>
      <left/>
      <right/>
      <top/>
      <bottom style="hair">
        <color theme="0" tint="-0.14996795556505021"/>
      </bottom>
      <diagonal/>
    </border>
    <border>
      <left style="dashDotDot">
        <color rgb="FFA695CB"/>
      </left>
      <right/>
      <top/>
      <bottom/>
      <diagonal/>
    </border>
    <border>
      <left/>
      <right style="dashDotDot">
        <color rgb="FFA695CB"/>
      </right>
      <top/>
      <bottom/>
      <diagonal/>
    </border>
    <border>
      <left style="dashDotDot">
        <color rgb="FF5FBD90"/>
      </left>
      <right/>
      <top/>
      <bottom/>
      <diagonal/>
    </border>
    <border>
      <left/>
      <right style="dashDotDot">
        <color rgb="FF5FBD90"/>
      </right>
      <top/>
      <bottom/>
      <diagonal/>
    </border>
    <border>
      <left style="dashDotDot">
        <color theme="5" tint="0.39994506668294322"/>
      </left>
      <right/>
      <top/>
      <bottom/>
      <diagonal/>
    </border>
    <border>
      <left/>
      <right style="dashDotDot">
        <color theme="5" tint="0.39994506668294322"/>
      </right>
      <top/>
      <bottom/>
      <diagonal/>
    </border>
    <border>
      <left/>
      <right/>
      <top/>
      <bottom style="hair">
        <color theme="0" tint="-0.24994659260841701"/>
      </bottom>
      <diagonal/>
    </border>
    <border>
      <left/>
      <right/>
      <top style="thin">
        <color theme="0"/>
      </top>
      <bottom/>
      <diagonal/>
    </border>
    <border>
      <left style="thin">
        <color theme="0"/>
      </left>
      <right/>
      <top style="thin">
        <color theme="0"/>
      </top>
      <bottom/>
      <diagonal/>
    </border>
    <border>
      <left/>
      <right style="hair">
        <color theme="0" tint="-4.9989318521683403E-2"/>
      </right>
      <top style="thin">
        <color theme="0"/>
      </top>
      <bottom/>
      <diagonal/>
    </border>
    <border>
      <left/>
      <right style="hair">
        <color theme="0" tint="-4.9989318521683403E-2"/>
      </right>
      <top/>
      <bottom/>
      <diagonal/>
    </border>
    <border>
      <left style="hair">
        <color theme="0" tint="-0.24994659260841701"/>
      </left>
      <right style="hair">
        <color theme="0" tint="-0.24994659260841701"/>
      </right>
      <top/>
      <bottom/>
      <diagonal/>
    </border>
    <border>
      <left style="hair">
        <color theme="0" tint="-0.24994659260841701"/>
      </left>
      <right/>
      <top style="hair">
        <color theme="0" tint="-0.24994659260841701"/>
      </top>
      <bottom style="hair">
        <color theme="0" tint="-0.24994659260841701"/>
      </bottom>
      <diagonal/>
    </border>
    <border>
      <left/>
      <right style="hair">
        <color theme="0" tint="-0.24994659260841701"/>
      </right>
      <top style="hair">
        <color theme="0" tint="-0.24994659260841701"/>
      </top>
      <bottom style="hair">
        <color theme="0" tint="-0.24994659260841701"/>
      </bottom>
      <diagonal/>
    </border>
    <border>
      <left style="thin">
        <color theme="0"/>
      </left>
      <right style="thin">
        <color theme="0"/>
      </right>
      <top/>
      <bottom/>
      <diagonal/>
    </border>
    <border>
      <left style="thin">
        <color theme="0"/>
      </left>
      <right/>
      <top/>
      <bottom/>
      <diagonal/>
    </border>
    <border>
      <left style="thin">
        <color theme="0"/>
      </left>
      <right/>
      <top/>
      <bottom style="thin">
        <color theme="0"/>
      </bottom>
      <diagonal/>
    </border>
    <border>
      <left/>
      <right style="thin">
        <color theme="0"/>
      </right>
      <top style="thin">
        <color theme="0"/>
      </top>
      <bottom/>
      <diagonal/>
    </border>
    <border>
      <left/>
      <right/>
      <top style="hair">
        <color theme="0" tint="-0.24994659260841701"/>
      </top>
      <bottom style="hair">
        <color theme="0" tint="-0.24994659260841701"/>
      </bottom>
      <diagonal/>
    </border>
    <border>
      <left style="hair">
        <color theme="0" tint="-0.24994659260841701"/>
      </left>
      <right style="hair">
        <color theme="0" tint="-0.24994659260841701"/>
      </right>
      <top style="thin">
        <color theme="3"/>
      </top>
      <bottom/>
      <diagonal/>
    </border>
    <border>
      <left style="hair">
        <color theme="0" tint="-0.24994659260841701"/>
      </left>
      <right/>
      <top style="thin">
        <color theme="3"/>
      </top>
      <bottom style="hair">
        <color theme="0" tint="-0.24994659260841701"/>
      </bottom>
      <diagonal/>
    </border>
    <border>
      <left/>
      <right style="hair">
        <color theme="0" tint="-0.24994659260841701"/>
      </right>
      <top style="thin">
        <color theme="3"/>
      </top>
      <bottom/>
      <diagonal/>
    </border>
    <border>
      <left style="hair">
        <color theme="0" tint="-0.24994659260841701"/>
      </left>
      <right style="hair">
        <color theme="0" tint="-0.24994659260841701"/>
      </right>
      <top style="thin">
        <color theme="3"/>
      </top>
      <bottom style="hair">
        <color theme="0" tint="-0.24994659260841701"/>
      </bottom>
      <diagonal/>
    </border>
    <border>
      <left style="thin">
        <color theme="0"/>
      </left>
      <right style="thin">
        <color theme="0"/>
      </right>
      <top style="thin">
        <color theme="0"/>
      </top>
      <bottom/>
      <diagonal/>
    </border>
    <border>
      <left/>
      <right/>
      <top style="thin">
        <color theme="3"/>
      </top>
      <bottom/>
      <diagonal/>
    </border>
    <border>
      <left/>
      <right/>
      <top/>
      <bottom style="medium">
        <color rgb="FF00916E"/>
      </bottom>
      <diagonal/>
    </border>
    <border>
      <left style="hair">
        <color theme="0" tint="-0.34998626667073579"/>
      </left>
      <right/>
      <top style="hair">
        <color theme="0" tint="-0.34998626667073579"/>
      </top>
      <bottom/>
      <diagonal/>
    </border>
    <border>
      <left/>
      <right style="hair">
        <color theme="0" tint="-0.34998626667073579"/>
      </right>
      <top style="hair">
        <color theme="0" tint="-0.34998626667073579"/>
      </top>
      <bottom/>
      <diagonal/>
    </border>
    <border>
      <left style="hair">
        <color theme="0" tint="-0.34998626667073579"/>
      </left>
      <right/>
      <top/>
      <bottom style="hair">
        <color theme="0" tint="-0.34998626667073579"/>
      </bottom>
      <diagonal/>
    </border>
    <border>
      <left/>
      <right style="hair">
        <color theme="0" tint="-0.34998626667073579"/>
      </right>
      <top/>
      <bottom style="hair">
        <color theme="0" tint="-0.34998626667073579"/>
      </bottom>
      <diagonal/>
    </border>
    <border>
      <left/>
      <right/>
      <top/>
      <bottom style="thin">
        <color rgb="FF00916E"/>
      </bottom>
      <diagonal/>
    </border>
    <border>
      <left/>
      <right style="hair">
        <color theme="0" tint="-0.34998626667073579"/>
      </right>
      <top/>
      <bottom/>
      <diagonal/>
    </border>
    <border>
      <left style="thin">
        <color theme="1" tint="0.34998626667073579"/>
      </left>
      <right/>
      <top style="thin">
        <color theme="3"/>
      </top>
      <bottom style="thin">
        <color theme="1" tint="0.34998626667073579"/>
      </bottom>
      <diagonal/>
    </border>
    <border>
      <left/>
      <right/>
      <top style="thin">
        <color theme="3"/>
      </top>
      <bottom style="thin">
        <color theme="1" tint="0.34998626667073579"/>
      </bottom>
      <diagonal/>
    </border>
    <border>
      <left/>
      <right style="thin">
        <color theme="1" tint="0.34998626667073579"/>
      </right>
      <top style="thin">
        <color theme="3"/>
      </top>
      <bottom style="thin">
        <color theme="1" tint="0.34998626667073579"/>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right/>
      <top style="hair">
        <color rgb="FF00916E"/>
      </top>
      <bottom style="hair">
        <color rgb="FF00916E"/>
      </bottom>
      <diagonal/>
    </border>
    <border>
      <left/>
      <right/>
      <top/>
      <bottom style="hair">
        <color rgb="FF00916E"/>
      </bottom>
      <diagonal/>
    </border>
    <border>
      <left/>
      <right/>
      <top style="hair">
        <color rgb="FF00916E"/>
      </top>
      <bottom/>
      <diagonal/>
    </border>
    <border>
      <left/>
      <right/>
      <top/>
      <bottom style="hair">
        <color theme="1" tint="0.14993743705557422"/>
      </bottom>
      <diagonal/>
    </border>
    <border>
      <left/>
      <right style="thin">
        <color theme="1" tint="0.24994659260841701"/>
      </right>
      <top/>
      <bottom/>
      <diagonal/>
    </border>
    <border>
      <left style="thin">
        <color theme="1" tint="0.24994659260841701"/>
      </left>
      <right style="hair">
        <color theme="0" tint="-0.24994659260841701"/>
      </right>
      <top style="thin">
        <color theme="3"/>
      </top>
      <bottom style="hair">
        <color theme="0" tint="-0.24994659260841701"/>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style="thin">
        <color theme="0" tint="-0.34998626667073579"/>
      </right>
      <top style="hair">
        <color theme="0" tint="-0.14996795556505021"/>
      </top>
      <bottom/>
      <diagonal/>
    </border>
    <border>
      <left/>
      <right style="thin">
        <color theme="0" tint="-0.34998626667073579"/>
      </right>
      <top/>
      <bottom/>
      <diagonal/>
    </border>
    <border>
      <left style="hair">
        <color theme="0" tint="-0.14996795556505021"/>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style="hair">
        <color theme="0" tint="-4.9989318521683403E-2"/>
      </left>
      <right/>
      <top style="thin">
        <color theme="0"/>
      </top>
      <bottom/>
      <diagonal/>
    </border>
    <border>
      <left style="thin">
        <color theme="7"/>
      </left>
      <right/>
      <top style="thin">
        <color theme="7"/>
      </top>
      <bottom style="thin">
        <color theme="3"/>
      </bottom>
      <diagonal/>
    </border>
    <border>
      <left/>
      <right/>
      <top style="thin">
        <color theme="7"/>
      </top>
      <bottom style="thin">
        <color theme="3"/>
      </bottom>
      <diagonal/>
    </border>
    <border>
      <left/>
      <right/>
      <top style="thin">
        <color theme="3"/>
      </top>
      <bottom style="thin">
        <color theme="3"/>
      </bottom>
      <diagonal/>
    </border>
  </borders>
  <cellStyleXfs count="5">
    <xf numFmtId="0" fontId="0" fillId="0" borderId="0"/>
    <xf numFmtId="0" fontId="5" fillId="0" borderId="0"/>
    <xf numFmtId="0" fontId="21" fillId="0" borderId="0" applyNumberFormat="0" applyFill="0" applyBorder="0" applyAlignment="0" applyProtection="0"/>
    <xf numFmtId="0" fontId="31" fillId="0" borderId="0" applyNumberFormat="0" applyFill="0" applyBorder="0" applyAlignment="0" applyProtection="0"/>
    <xf numFmtId="9" fontId="50" fillId="0" borderId="0" applyFont="0" applyFill="0" applyBorder="0" applyAlignment="0" applyProtection="0"/>
  </cellStyleXfs>
  <cellXfs count="631">
    <xf numFmtId="0" fontId="0" fillId="0" borderId="0" xfId="0"/>
    <xf numFmtId="0" fontId="7" fillId="2" borderId="0" xfId="0" applyFont="1" applyFill="1" applyAlignment="1">
      <alignment vertical="center"/>
    </xf>
    <xf numFmtId="0" fontId="7" fillId="3" borderId="0" xfId="0" applyFont="1" applyFill="1" applyAlignment="1">
      <alignment vertical="center"/>
    </xf>
    <xf numFmtId="14" fontId="0" fillId="0" borderId="0" xfId="0" applyNumberFormat="1"/>
    <xf numFmtId="0" fontId="7" fillId="5" borderId="0" xfId="0" applyFont="1" applyFill="1" applyAlignment="1">
      <alignment vertical="center"/>
    </xf>
    <xf numFmtId="0" fontId="16" fillId="5" borderId="0" xfId="0" applyFont="1" applyFill="1" applyAlignment="1">
      <alignment vertical="center"/>
    </xf>
    <xf numFmtId="0" fontId="0" fillId="5" borderId="0" xfId="0" applyFill="1"/>
    <xf numFmtId="0" fontId="15" fillId="5" borderId="0" xfId="0" applyFont="1" applyFill="1" applyAlignment="1">
      <alignment vertical="center"/>
    </xf>
    <xf numFmtId="0" fontId="15" fillId="5" borderId="15" xfId="0" applyFont="1" applyFill="1" applyBorder="1" applyAlignment="1">
      <alignment vertical="center"/>
    </xf>
    <xf numFmtId="0" fontId="15" fillId="5" borderId="0" xfId="0" applyFont="1" applyFill="1" applyAlignment="1">
      <alignment horizontal="left" vertical="center"/>
    </xf>
    <xf numFmtId="0" fontId="0" fillId="9" borderId="0" xfId="0" applyFill="1"/>
    <xf numFmtId="0" fontId="7" fillId="3" borderId="0" xfId="0" applyFont="1" applyFill="1" applyAlignment="1" applyProtection="1">
      <alignment vertical="center"/>
      <protection locked="0"/>
    </xf>
    <xf numFmtId="0" fontId="7" fillId="2" borderId="0" xfId="0" applyFont="1" applyFill="1" applyAlignment="1" applyProtection="1">
      <alignment vertical="center"/>
      <protection locked="0"/>
    </xf>
    <xf numFmtId="0" fontId="10" fillId="2" borderId="0" xfId="0" applyFont="1" applyFill="1" applyAlignment="1" applyProtection="1">
      <alignment horizontal="left" vertical="center"/>
      <protection locked="0"/>
    </xf>
    <xf numFmtId="0" fontId="10" fillId="2" borderId="0" xfId="0" applyFont="1" applyFill="1" applyAlignment="1" applyProtection="1">
      <alignment horizontal="center" vertical="center"/>
      <protection locked="0"/>
    </xf>
    <xf numFmtId="0" fontId="9" fillId="2" borderId="0" xfId="0" applyFont="1" applyFill="1" applyAlignment="1" applyProtection="1">
      <alignment horizontal="center" vertical="center"/>
      <protection locked="0"/>
    </xf>
    <xf numFmtId="0" fontId="10" fillId="5" borderId="1" xfId="0" applyFont="1" applyFill="1" applyBorder="1" applyAlignment="1" applyProtection="1">
      <alignment horizontal="center" vertical="center"/>
      <protection locked="0"/>
    </xf>
    <xf numFmtId="0" fontId="23" fillId="5" borderId="0" xfId="0" applyFont="1" applyFill="1" applyAlignment="1">
      <alignment vertical="center"/>
    </xf>
    <xf numFmtId="0" fontId="0" fillId="0" borderId="0" xfId="0" applyAlignment="1">
      <alignment horizontal="left"/>
    </xf>
    <xf numFmtId="2" fontId="0" fillId="0" borderId="0" xfId="0" applyNumberFormat="1" applyAlignment="1">
      <alignment horizontal="left"/>
    </xf>
    <xf numFmtId="14" fontId="0" fillId="0" borderId="0" xfId="0" applyNumberFormat="1" applyAlignment="1">
      <alignment horizontal="left"/>
    </xf>
    <xf numFmtId="0" fontId="15" fillId="10" borderId="0" xfId="0" applyFont="1" applyFill="1" applyAlignment="1">
      <alignment vertical="center"/>
    </xf>
    <xf numFmtId="0" fontId="31" fillId="7" borderId="0" xfId="3" applyFill="1" applyAlignment="1">
      <alignment vertical="center"/>
    </xf>
    <xf numFmtId="0" fontId="15" fillId="12" borderId="0" xfId="0" applyFont="1" applyFill="1" applyAlignment="1">
      <alignment vertical="center"/>
    </xf>
    <xf numFmtId="0" fontId="9" fillId="2" borderId="0" xfId="0" applyFont="1" applyFill="1" applyAlignment="1" applyProtection="1">
      <alignment vertical="center"/>
      <protection locked="0"/>
    </xf>
    <xf numFmtId="0" fontId="10" fillId="2" borderId="0" xfId="0" applyFont="1" applyFill="1" applyAlignment="1" applyProtection="1">
      <alignment vertical="center"/>
      <protection locked="0"/>
    </xf>
    <xf numFmtId="0" fontId="32" fillId="3" borderId="32" xfId="0" applyFont="1" applyFill="1" applyBorder="1" applyAlignment="1">
      <alignment horizontal="right" vertical="center" wrapText="1"/>
    </xf>
    <xf numFmtId="0" fontId="32" fillId="11" borderId="32" xfId="0" applyFont="1" applyFill="1" applyBorder="1" applyAlignment="1">
      <alignment horizontal="right" vertical="center" wrapText="1"/>
    </xf>
    <xf numFmtId="0" fontId="28" fillId="12" borderId="32" xfId="0" applyFont="1" applyFill="1" applyBorder="1" applyAlignment="1">
      <alignment horizontal="right" vertical="center" wrapText="1"/>
    </xf>
    <xf numFmtId="0" fontId="10" fillId="5" borderId="14" xfId="0" applyFont="1" applyFill="1" applyBorder="1" applyAlignment="1" applyProtection="1">
      <alignment horizontal="center" vertical="center"/>
      <protection locked="0"/>
    </xf>
    <xf numFmtId="0" fontId="27" fillId="2" borderId="0" xfId="0" applyFont="1" applyFill="1" applyAlignment="1">
      <alignment vertical="center"/>
    </xf>
    <xf numFmtId="0" fontId="33" fillId="4" borderId="0" xfId="0" applyFont="1" applyFill="1" applyAlignment="1">
      <alignment horizontal="left"/>
    </xf>
    <xf numFmtId="0" fontId="34" fillId="12" borderId="0" xfId="0" applyFont="1" applyFill="1" applyAlignment="1">
      <alignment horizontal="left"/>
    </xf>
    <xf numFmtId="0" fontId="34" fillId="12" borderId="0" xfId="0" applyFont="1" applyFill="1"/>
    <xf numFmtId="2" fontId="0" fillId="0" borderId="0" xfId="0" applyNumberFormat="1"/>
    <xf numFmtId="0" fontId="33" fillId="13" borderId="0" xfId="0" applyFont="1" applyFill="1" applyAlignment="1">
      <alignment horizontal="left"/>
    </xf>
    <xf numFmtId="0" fontId="35" fillId="6" borderId="20" xfId="0" applyFont="1" applyFill="1" applyBorder="1" applyAlignment="1">
      <alignment vertical="center" shrinkToFit="1"/>
    </xf>
    <xf numFmtId="0" fontId="36" fillId="2" borderId="0" xfId="0" applyFont="1" applyFill="1" applyAlignment="1">
      <alignment vertical="center"/>
    </xf>
    <xf numFmtId="0" fontId="37" fillId="12" borderId="37" xfId="0" applyFont="1" applyFill="1" applyBorder="1" applyAlignment="1">
      <alignment horizontal="left" vertical="center"/>
    </xf>
    <xf numFmtId="0" fontId="37" fillId="12" borderId="37" xfId="0" applyFont="1" applyFill="1" applyBorder="1" applyAlignment="1">
      <alignment vertical="center"/>
    </xf>
    <xf numFmtId="0" fontId="37" fillId="12" borderId="38" xfId="0" applyFont="1" applyFill="1" applyBorder="1" applyAlignment="1">
      <alignment vertical="center"/>
    </xf>
    <xf numFmtId="0" fontId="37" fillId="12" borderId="38" xfId="0" applyFont="1" applyFill="1" applyBorder="1" applyAlignment="1">
      <alignment horizontal="left" vertical="center"/>
    </xf>
    <xf numFmtId="4" fontId="27" fillId="5" borderId="40" xfId="0" applyNumberFormat="1" applyFont="1" applyFill="1" applyBorder="1" applyAlignment="1">
      <alignment vertical="center" shrinkToFit="1"/>
    </xf>
    <xf numFmtId="0" fontId="11" fillId="4" borderId="41" xfId="0" applyFont="1" applyFill="1" applyBorder="1" applyAlignment="1">
      <alignment horizontal="left" vertical="center"/>
    </xf>
    <xf numFmtId="0" fontId="11" fillId="4" borderId="42" xfId="0" applyFont="1" applyFill="1" applyBorder="1" applyAlignment="1">
      <alignment horizontal="left" vertical="center"/>
    </xf>
    <xf numFmtId="0" fontId="11" fillId="4" borderId="43" xfId="0" applyFont="1" applyFill="1" applyBorder="1" applyAlignment="1">
      <alignment horizontal="left" vertical="center"/>
    </xf>
    <xf numFmtId="0" fontId="33" fillId="14" borderId="0" xfId="0" applyFont="1" applyFill="1" applyAlignment="1">
      <alignment horizontal="left"/>
    </xf>
    <xf numFmtId="0" fontId="33" fillId="15" borderId="0" xfId="0" applyFont="1" applyFill="1" applyAlignment="1">
      <alignment horizontal="left"/>
    </xf>
    <xf numFmtId="0" fontId="8" fillId="3" borderId="0" xfId="0" applyFont="1" applyFill="1" applyAlignment="1">
      <alignment vertical="top" wrapText="1"/>
    </xf>
    <xf numFmtId="0" fontId="8" fillId="4" borderId="47" xfId="0" applyFont="1" applyFill="1" applyBorder="1" applyAlignment="1">
      <alignment vertical="center"/>
    </xf>
    <xf numFmtId="0" fontId="8" fillId="4" borderId="48" xfId="0" applyFont="1" applyFill="1" applyBorder="1" applyAlignment="1">
      <alignment vertical="center"/>
    </xf>
    <xf numFmtId="0" fontId="8" fillId="4" borderId="49" xfId="0" applyFont="1" applyFill="1" applyBorder="1" applyAlignment="1">
      <alignment horizontal="right" vertical="center"/>
    </xf>
    <xf numFmtId="164" fontId="18" fillId="5" borderId="0" xfId="0" applyNumberFormat="1" applyFont="1" applyFill="1" applyAlignment="1">
      <alignment vertical="center"/>
    </xf>
    <xf numFmtId="164" fontId="19" fillId="5" borderId="0" xfId="0" applyNumberFormat="1" applyFont="1" applyFill="1" applyAlignment="1">
      <alignment vertical="center"/>
    </xf>
    <xf numFmtId="164" fontId="27" fillId="5" borderId="39" xfId="0" applyNumberFormat="1" applyFont="1" applyFill="1" applyBorder="1" applyAlignment="1">
      <alignment horizontal="left" vertical="center" shrinkToFit="1"/>
    </xf>
    <xf numFmtId="164" fontId="27" fillId="2" borderId="0" xfId="0" applyNumberFormat="1" applyFont="1" applyFill="1" applyAlignment="1">
      <alignment vertical="center" shrinkToFit="1"/>
    </xf>
    <xf numFmtId="164" fontId="27" fillId="5" borderId="19" xfId="0" applyNumberFormat="1" applyFont="1" applyFill="1" applyBorder="1" applyAlignment="1">
      <alignment horizontal="left" vertical="center" shrinkToFit="1"/>
    </xf>
    <xf numFmtId="164" fontId="35" fillId="6" borderId="20" xfId="0" applyNumberFormat="1" applyFont="1" applyFill="1" applyBorder="1" applyAlignment="1">
      <alignment horizontal="left" vertical="center" shrinkToFit="1"/>
    </xf>
    <xf numFmtId="4" fontId="7" fillId="2" borderId="0" xfId="0" applyNumberFormat="1" applyFont="1" applyFill="1" applyAlignment="1" applyProtection="1">
      <alignment vertical="center"/>
      <protection locked="0"/>
    </xf>
    <xf numFmtId="4" fontId="10" fillId="2" borderId="0" xfId="0" applyNumberFormat="1" applyFont="1" applyFill="1" applyAlignment="1" applyProtection="1">
      <alignment horizontal="center" vertical="center"/>
      <protection locked="0"/>
    </xf>
    <xf numFmtId="0" fontId="40" fillId="5" borderId="53" xfId="0" applyFont="1" applyFill="1" applyBorder="1" applyAlignment="1" applyProtection="1">
      <alignment horizontal="center" vertical="center"/>
      <protection locked="0"/>
    </xf>
    <xf numFmtId="0" fontId="40" fillId="5" borderId="0" xfId="0" applyFont="1" applyFill="1" applyAlignment="1" applyProtection="1">
      <alignment horizontal="center" vertical="center"/>
      <protection locked="0"/>
    </xf>
    <xf numFmtId="0" fontId="27" fillId="2" borderId="0" xfId="0" applyFont="1" applyFill="1" applyAlignment="1">
      <alignment vertical="center" shrinkToFit="1"/>
    </xf>
    <xf numFmtId="0" fontId="27" fillId="2" borderId="0" xfId="0" applyFont="1" applyFill="1" applyAlignment="1">
      <alignment horizontal="center" vertical="center" shrinkToFit="1"/>
    </xf>
    <xf numFmtId="0" fontId="42" fillId="2" borderId="0" xfId="0" applyFont="1" applyFill="1" applyAlignment="1">
      <alignment vertical="center"/>
    </xf>
    <xf numFmtId="0" fontId="28" fillId="5" borderId="51" xfId="0" applyFont="1" applyFill="1" applyBorder="1" applyAlignment="1">
      <alignment vertical="center"/>
    </xf>
    <xf numFmtId="0" fontId="28" fillId="5" borderId="52" xfId="0" applyFont="1" applyFill="1" applyBorder="1" applyAlignment="1">
      <alignment vertical="center"/>
    </xf>
    <xf numFmtId="164" fontId="25" fillId="5" borderId="54" xfId="0" applyNumberFormat="1" applyFont="1" applyFill="1" applyBorder="1" applyAlignment="1" applyProtection="1">
      <alignment vertical="center" shrinkToFit="1"/>
      <protection locked="0"/>
    </xf>
    <xf numFmtId="164" fontId="25" fillId="5" borderId="50" xfId="0" applyNumberFormat="1" applyFont="1" applyFill="1" applyBorder="1" applyAlignment="1" applyProtection="1">
      <alignment vertical="center" shrinkToFit="1"/>
      <protection locked="0"/>
    </xf>
    <xf numFmtId="0" fontId="27" fillId="5" borderId="50" xfId="0" applyFont="1" applyFill="1" applyBorder="1" applyAlignment="1">
      <alignment vertical="center"/>
    </xf>
    <xf numFmtId="0" fontId="33" fillId="17" borderId="0" xfId="0" applyFont="1" applyFill="1" applyAlignment="1">
      <alignment horizontal="left"/>
    </xf>
    <xf numFmtId="0" fontId="0" fillId="25" borderId="0" xfId="0" applyFill="1"/>
    <xf numFmtId="0" fontId="0" fillId="25" borderId="0" xfId="0" applyFill="1" applyAlignment="1">
      <alignment horizontal="left"/>
    </xf>
    <xf numFmtId="0" fontId="0" fillId="24" borderId="0" xfId="0" applyFill="1"/>
    <xf numFmtId="0" fontId="0" fillId="24" borderId="0" xfId="0" applyFill="1" applyAlignment="1">
      <alignment horizontal="left"/>
    </xf>
    <xf numFmtId="0" fontId="0" fillId="26" borderId="0" xfId="0" applyFill="1"/>
    <xf numFmtId="0" fontId="0" fillId="26" borderId="0" xfId="0" applyFill="1" applyAlignment="1">
      <alignment horizontal="left"/>
    </xf>
    <xf numFmtId="0" fontId="15" fillId="5" borderId="52" xfId="0" applyFont="1" applyFill="1" applyBorder="1"/>
    <xf numFmtId="0" fontId="15" fillId="5" borderId="0" xfId="0" applyFont="1" applyFill="1"/>
    <xf numFmtId="0" fontId="45" fillId="5" borderId="52" xfId="0" applyFont="1" applyFill="1" applyBorder="1" applyAlignment="1">
      <alignment horizontal="right"/>
    </xf>
    <xf numFmtId="0" fontId="45" fillId="5" borderId="0" xfId="0" applyFont="1" applyFill="1" applyAlignment="1">
      <alignment horizontal="right"/>
    </xf>
    <xf numFmtId="0" fontId="15" fillId="5" borderId="52" xfId="0" applyFont="1" applyFill="1" applyBorder="1" applyAlignment="1">
      <alignment vertical="center"/>
    </xf>
    <xf numFmtId="0" fontId="38" fillId="3" borderId="0" xfId="0" applyFont="1" applyFill="1" applyAlignment="1" applyProtection="1">
      <alignment vertical="center"/>
      <protection locked="0"/>
    </xf>
    <xf numFmtId="0" fontId="27" fillId="25" borderId="53" xfId="0" applyFont="1" applyFill="1" applyBorder="1" applyAlignment="1">
      <alignment vertical="center"/>
    </xf>
    <xf numFmtId="0" fontId="27" fillId="23" borderId="53" xfId="0" applyFont="1" applyFill="1" applyBorder="1" applyAlignment="1">
      <alignment vertical="center"/>
    </xf>
    <xf numFmtId="4" fontId="42" fillId="5" borderId="1" xfId="0" applyNumberFormat="1" applyFont="1" applyFill="1" applyBorder="1" applyAlignment="1" applyProtection="1">
      <alignment horizontal="center" vertical="center"/>
      <protection locked="0"/>
    </xf>
    <xf numFmtId="3" fontId="0" fillId="0" borderId="0" xfId="0" applyNumberFormat="1" applyAlignment="1">
      <alignment horizontal="left"/>
    </xf>
    <xf numFmtId="10" fontId="10" fillId="2" borderId="0" xfId="0" applyNumberFormat="1" applyFont="1" applyFill="1" applyAlignment="1" applyProtection="1">
      <alignment horizontal="center" vertical="center"/>
      <protection locked="0"/>
    </xf>
    <xf numFmtId="0" fontId="42" fillId="5" borderId="1" xfId="0" applyFont="1" applyFill="1" applyBorder="1" applyAlignment="1" applyProtection="1">
      <alignment vertical="center"/>
      <protection locked="0"/>
    </xf>
    <xf numFmtId="10" fontId="42" fillId="5" borderId="1" xfId="0" applyNumberFormat="1" applyFont="1" applyFill="1" applyBorder="1" applyAlignment="1" applyProtection="1">
      <alignment horizontal="center" vertical="center"/>
      <protection locked="0"/>
    </xf>
    <xf numFmtId="0" fontId="42" fillId="5" borderId="14" xfId="0" applyFont="1" applyFill="1" applyBorder="1" applyAlignment="1" applyProtection="1">
      <alignment horizontal="center" vertical="center"/>
      <protection locked="0"/>
    </xf>
    <xf numFmtId="0" fontId="17" fillId="2" borderId="0" xfId="0" applyFont="1" applyFill="1" applyAlignment="1">
      <alignment vertical="center"/>
    </xf>
    <xf numFmtId="3" fontId="9" fillId="2" borderId="0" xfId="0" applyNumberFormat="1" applyFont="1" applyFill="1" applyAlignment="1" applyProtection="1">
      <alignment horizontal="center" vertical="center"/>
      <protection locked="0"/>
    </xf>
    <xf numFmtId="3" fontId="42" fillId="5" borderId="1" xfId="0" applyNumberFormat="1" applyFont="1" applyFill="1" applyBorder="1" applyAlignment="1" applyProtection="1">
      <alignment horizontal="center" vertical="center"/>
      <protection locked="0"/>
    </xf>
    <xf numFmtId="3" fontId="10" fillId="2" borderId="0" xfId="0" applyNumberFormat="1" applyFont="1" applyFill="1" applyAlignment="1" applyProtection="1">
      <alignment horizontal="center" vertical="center"/>
      <protection locked="0"/>
    </xf>
    <xf numFmtId="0" fontId="0" fillId="0" borderId="0" xfId="0" applyAlignment="1">
      <alignment horizontal="right"/>
    </xf>
    <xf numFmtId="0" fontId="0" fillId="18" borderId="0" xfId="0" applyFill="1" applyAlignment="1">
      <alignment horizontal="center"/>
    </xf>
    <xf numFmtId="0" fontId="0" fillId="0" borderId="0" xfId="0" applyAlignment="1">
      <alignment horizontal="center"/>
    </xf>
    <xf numFmtId="0" fontId="48" fillId="0" borderId="0" xfId="0" applyFont="1"/>
    <xf numFmtId="0" fontId="49" fillId="0" borderId="0" xfId="0" applyFont="1"/>
    <xf numFmtId="0" fontId="28" fillId="2" borderId="0" xfId="0" applyFont="1" applyFill="1" applyAlignment="1">
      <alignment horizontal="left" vertical="top" wrapText="1"/>
    </xf>
    <xf numFmtId="0" fontId="37" fillId="27" borderId="4" xfId="0" applyFont="1" applyFill="1" applyBorder="1" applyAlignment="1" applyProtection="1">
      <alignment horizontal="center" vertical="center" wrapText="1"/>
      <protection locked="0"/>
    </xf>
    <xf numFmtId="4" fontId="42" fillId="5" borderId="14" xfId="0" applyNumberFormat="1" applyFont="1" applyFill="1" applyBorder="1" applyAlignment="1" applyProtection="1">
      <alignment horizontal="center" vertical="center"/>
      <protection locked="0"/>
    </xf>
    <xf numFmtId="9" fontId="42" fillId="5" borderId="1" xfId="4" applyFont="1" applyFill="1" applyBorder="1" applyAlignment="1" applyProtection="1">
      <alignment horizontal="center" vertical="center"/>
      <protection locked="0"/>
    </xf>
    <xf numFmtId="9" fontId="9" fillId="2" borderId="0" xfId="4" applyFont="1" applyFill="1" applyAlignment="1" applyProtection="1">
      <alignment horizontal="center" vertical="center"/>
      <protection locked="0"/>
    </xf>
    <xf numFmtId="9" fontId="10" fillId="2" borderId="0" xfId="4" applyFont="1" applyFill="1" applyAlignment="1" applyProtection="1">
      <alignment horizontal="center" vertical="center"/>
      <protection locked="0"/>
    </xf>
    <xf numFmtId="10" fontId="53" fillId="5" borderId="1" xfId="0" applyNumberFormat="1" applyFont="1" applyFill="1" applyBorder="1" applyAlignment="1" applyProtection="1">
      <alignment horizontal="center" vertical="center"/>
      <protection locked="0"/>
    </xf>
    <xf numFmtId="3" fontId="53" fillId="5" borderId="1" xfId="0" applyNumberFormat="1" applyFont="1" applyFill="1" applyBorder="1" applyAlignment="1" applyProtection="1">
      <alignment horizontal="center" vertical="center"/>
      <protection locked="0"/>
    </xf>
    <xf numFmtId="4" fontId="53" fillId="5" borderId="1" xfId="0" applyNumberFormat="1" applyFont="1" applyFill="1" applyBorder="1" applyAlignment="1" applyProtection="1">
      <alignment horizontal="center" vertical="center"/>
      <protection locked="0"/>
    </xf>
    <xf numFmtId="4" fontId="53" fillId="2" borderId="0" xfId="0" applyNumberFormat="1" applyFont="1" applyFill="1" applyAlignment="1" applyProtection="1">
      <alignment horizontal="center" vertical="center"/>
      <protection locked="0"/>
    </xf>
    <xf numFmtId="0" fontId="57" fillId="28" borderId="71" xfId="0" applyFont="1" applyFill="1" applyBorder="1" applyAlignment="1" applyProtection="1">
      <alignment vertical="center"/>
      <protection locked="0"/>
    </xf>
    <xf numFmtId="0" fontId="7" fillId="2" borderId="0" xfId="0" applyFont="1" applyFill="1" applyAlignment="1" applyProtection="1">
      <alignment vertical="center"/>
      <protection hidden="1"/>
    </xf>
    <xf numFmtId="165" fontId="8" fillId="2" borderId="0" xfId="0" applyNumberFormat="1" applyFont="1" applyFill="1" applyAlignment="1" applyProtection="1">
      <alignment horizontal="center" vertical="center" wrapText="1"/>
      <protection locked="0"/>
    </xf>
    <xf numFmtId="0" fontId="8" fillId="2" borderId="0" xfId="0" applyFont="1" applyFill="1" applyAlignment="1" applyProtection="1">
      <alignment horizontal="center" vertical="center" wrapText="1"/>
      <protection locked="0"/>
    </xf>
    <xf numFmtId="4" fontId="10" fillId="2" borderId="0" xfId="0" applyNumberFormat="1" applyFont="1" applyFill="1" applyAlignment="1" applyProtection="1">
      <alignment horizontal="center" vertical="center"/>
      <protection hidden="1"/>
    </xf>
    <xf numFmtId="0" fontId="54" fillId="2" borderId="0" xfId="0" applyFont="1" applyFill="1" applyAlignment="1" applyProtection="1">
      <alignment vertical="center"/>
      <protection hidden="1"/>
    </xf>
    <xf numFmtId="164" fontId="42" fillId="6" borderId="1" xfId="0" applyNumberFormat="1" applyFont="1" applyFill="1" applyBorder="1" applyAlignment="1" applyProtection="1">
      <alignment horizontal="center" vertical="center"/>
      <protection hidden="1"/>
    </xf>
    <xf numFmtId="0" fontId="35" fillId="2" borderId="0" xfId="0" applyFont="1" applyFill="1" applyAlignment="1" applyProtection="1">
      <alignment vertical="center"/>
      <protection hidden="1"/>
    </xf>
    <xf numFmtId="0" fontId="57" fillId="28" borderId="79" xfId="0" applyFont="1" applyFill="1" applyBorder="1" applyAlignment="1" applyProtection="1">
      <alignment vertical="center"/>
      <protection locked="0"/>
    </xf>
    <xf numFmtId="4" fontId="42" fillId="5" borderId="82" xfId="0" applyNumberFormat="1" applyFont="1" applyFill="1" applyBorder="1" applyAlignment="1" applyProtection="1">
      <alignment horizontal="center" vertical="center"/>
      <protection locked="0"/>
    </xf>
    <xf numFmtId="0" fontId="10" fillId="2" borderId="0" xfId="0" applyFont="1" applyFill="1" applyAlignment="1" applyProtection="1">
      <alignment horizontal="center" vertical="center"/>
      <protection hidden="1"/>
    </xf>
    <xf numFmtId="0" fontId="26" fillId="3" borderId="0" xfId="0" applyFont="1" applyFill="1" applyAlignment="1" applyProtection="1">
      <alignment horizontal="left" vertical="center"/>
      <protection hidden="1"/>
    </xf>
    <xf numFmtId="165" fontId="26" fillId="3" borderId="6" xfId="0" applyNumberFormat="1" applyFont="1" applyFill="1" applyBorder="1" applyAlignment="1" applyProtection="1">
      <alignment horizontal="left" vertical="center"/>
      <protection hidden="1"/>
    </xf>
    <xf numFmtId="4" fontId="9" fillId="2" borderId="0" xfId="0" applyNumberFormat="1" applyFont="1" applyFill="1" applyAlignment="1" applyProtection="1">
      <alignment horizontal="center" vertical="center"/>
      <protection hidden="1"/>
    </xf>
    <xf numFmtId="4" fontId="10" fillId="6" borderId="0" xfId="0" applyNumberFormat="1" applyFont="1" applyFill="1" applyAlignment="1" applyProtection="1">
      <alignment horizontal="center" vertical="center"/>
      <protection hidden="1"/>
    </xf>
    <xf numFmtId="4" fontId="35" fillId="2" borderId="0" xfId="0" applyNumberFormat="1" applyFont="1" applyFill="1" applyAlignment="1" applyProtection="1">
      <alignment horizontal="center" vertical="center"/>
      <protection hidden="1"/>
    </xf>
    <xf numFmtId="4" fontId="54" fillId="2" borderId="0" xfId="0" applyNumberFormat="1" applyFont="1" applyFill="1" applyAlignment="1" applyProtection="1">
      <alignment horizontal="center" vertical="center"/>
      <protection hidden="1"/>
    </xf>
    <xf numFmtId="0" fontId="59" fillId="28" borderId="80" xfId="0" applyFont="1" applyFill="1" applyBorder="1" applyAlignment="1" applyProtection="1">
      <alignment vertical="center"/>
      <protection hidden="1"/>
    </xf>
    <xf numFmtId="0" fontId="59" fillId="28" borderId="72" xfId="0" applyFont="1" applyFill="1" applyBorder="1" applyAlignment="1" applyProtection="1">
      <alignment vertical="center"/>
      <protection hidden="1"/>
    </xf>
    <xf numFmtId="0" fontId="42" fillId="2" borderId="0" xfId="0" applyFont="1" applyFill="1" applyAlignment="1" applyProtection="1">
      <alignment vertical="center"/>
      <protection hidden="1"/>
    </xf>
    <xf numFmtId="0" fontId="60" fillId="28" borderId="84" xfId="0" applyFont="1" applyFill="1" applyBorder="1" applyAlignment="1" applyProtection="1">
      <alignment vertical="center"/>
      <protection hidden="1"/>
    </xf>
    <xf numFmtId="4" fontId="60" fillId="28" borderId="81" xfId="0" applyNumberFormat="1" applyFont="1" applyFill="1" applyBorder="1" applyAlignment="1" applyProtection="1">
      <alignment horizontal="center" vertical="center"/>
      <protection hidden="1"/>
    </xf>
    <xf numFmtId="0" fontId="60" fillId="28" borderId="78" xfId="0" applyFont="1" applyFill="1" applyBorder="1" applyAlignment="1" applyProtection="1">
      <alignment vertical="center"/>
      <protection hidden="1"/>
    </xf>
    <xf numFmtId="4" fontId="60" fillId="28" borderId="73" xfId="0" applyNumberFormat="1" applyFont="1" applyFill="1" applyBorder="1" applyAlignment="1" applyProtection="1">
      <alignment horizontal="center" vertical="center"/>
      <protection hidden="1"/>
    </xf>
    <xf numFmtId="0" fontId="60" fillId="2" borderId="0" xfId="0" applyFont="1" applyFill="1" applyAlignment="1" applyProtection="1">
      <alignment vertical="center"/>
      <protection hidden="1"/>
    </xf>
    <xf numFmtId="4" fontId="60" fillId="2" borderId="0" xfId="0" applyNumberFormat="1" applyFont="1" applyFill="1" applyAlignment="1" applyProtection="1">
      <alignment horizontal="center" vertical="center"/>
      <protection hidden="1"/>
    </xf>
    <xf numFmtId="0" fontId="6" fillId="3" borderId="0" xfId="0" applyFont="1" applyFill="1" applyAlignment="1">
      <alignment horizontal="center" vertical="center"/>
    </xf>
    <xf numFmtId="0" fontId="4" fillId="2" borderId="0" xfId="0" applyFont="1" applyFill="1" applyAlignment="1" applyProtection="1">
      <alignment vertical="center"/>
      <protection locked="0"/>
    </xf>
    <xf numFmtId="0" fontId="4" fillId="0" borderId="0" xfId="0" applyFont="1"/>
    <xf numFmtId="0" fontId="4" fillId="3" borderId="0" xfId="0" applyFont="1" applyFill="1" applyAlignment="1" applyProtection="1">
      <alignment vertical="center"/>
      <protection locked="0"/>
    </xf>
    <xf numFmtId="0" fontId="4" fillId="0" borderId="0" xfId="0" applyFont="1" applyAlignment="1">
      <alignment horizontal="center"/>
    </xf>
    <xf numFmtId="0" fontId="17" fillId="0" borderId="0" xfId="0" applyFont="1"/>
    <xf numFmtId="0" fontId="61" fillId="0" borderId="0" xfId="0" applyFont="1" applyAlignment="1">
      <alignment horizontal="center" vertical="center" wrapText="1"/>
    </xf>
    <xf numFmtId="0" fontId="17" fillId="0" borderId="0" xfId="0" applyFont="1" applyAlignment="1">
      <alignment horizontal="center" vertical="center" wrapText="1"/>
    </xf>
    <xf numFmtId="0" fontId="34" fillId="27" borderId="0" xfId="0" applyFont="1" applyFill="1" applyAlignment="1">
      <alignment horizontal="left"/>
    </xf>
    <xf numFmtId="4" fontId="36" fillId="0" borderId="0" xfId="0" applyNumberFormat="1" applyFont="1" applyAlignment="1">
      <alignment horizontal="center" vertical="center"/>
    </xf>
    <xf numFmtId="0" fontId="15" fillId="0" borderId="0" xfId="0" applyFont="1"/>
    <xf numFmtId="0" fontId="63" fillId="0" borderId="0" xfId="0" applyFont="1" applyAlignment="1">
      <alignment horizontal="center"/>
    </xf>
    <xf numFmtId="0" fontId="64" fillId="0" borderId="0" xfId="0" applyFont="1" applyAlignment="1">
      <alignment horizontal="center" vertical="top"/>
    </xf>
    <xf numFmtId="0" fontId="34" fillId="0" borderId="0" xfId="0" applyFont="1"/>
    <xf numFmtId="2" fontId="34" fillId="0" borderId="0" xfId="0" applyNumberFormat="1" applyFont="1"/>
    <xf numFmtId="168" fontId="34" fillId="0" borderId="0" xfId="0" applyNumberFormat="1" applyFont="1"/>
    <xf numFmtId="167" fontId="34" fillId="0" borderId="0" xfId="0" applyNumberFormat="1" applyFont="1"/>
    <xf numFmtId="167" fontId="0" fillId="0" borderId="0" xfId="0" applyNumberFormat="1"/>
    <xf numFmtId="0" fontId="9" fillId="2" borderId="0" xfId="0" applyFont="1" applyFill="1" applyAlignment="1" applyProtection="1">
      <alignment horizontal="left" vertical="center"/>
      <protection locked="0"/>
    </xf>
    <xf numFmtId="0" fontId="42" fillId="5" borderId="1" xfId="0" applyFont="1" applyFill="1" applyBorder="1" applyAlignment="1" applyProtection="1">
      <alignment horizontal="left" vertical="center"/>
      <protection locked="0"/>
    </xf>
    <xf numFmtId="0" fontId="45" fillId="2" borderId="0" xfId="0" applyFont="1" applyFill="1" applyAlignment="1">
      <alignment vertical="top"/>
    </xf>
    <xf numFmtId="0" fontId="55" fillId="3" borderId="0" xfId="3" applyFont="1" applyFill="1" applyAlignment="1" applyProtection="1">
      <alignment vertical="center"/>
      <protection locked="0"/>
    </xf>
    <xf numFmtId="0" fontId="4" fillId="0" borderId="0" xfId="0" applyFont="1" applyAlignment="1">
      <alignment vertical="center"/>
    </xf>
    <xf numFmtId="0" fontId="17" fillId="0" borderId="0" xfId="0" applyFont="1" applyAlignment="1">
      <alignment vertical="center"/>
    </xf>
    <xf numFmtId="4" fontId="64" fillId="0" borderId="0" xfId="0" applyNumberFormat="1" applyFont="1" applyAlignment="1">
      <alignment horizontal="center" vertical="center"/>
    </xf>
    <xf numFmtId="0" fontId="64" fillId="0" borderId="0" xfId="0" applyFont="1" applyAlignment="1">
      <alignment horizontal="center" vertical="center"/>
    </xf>
    <xf numFmtId="0" fontId="62" fillId="27" borderId="0" xfId="0" applyFont="1" applyFill="1" applyAlignment="1">
      <alignment vertical="center"/>
    </xf>
    <xf numFmtId="0" fontId="61" fillId="0" borderId="0" xfId="0" applyFont="1" applyAlignment="1">
      <alignment vertical="center"/>
    </xf>
    <xf numFmtId="0" fontId="0" fillId="18" borderId="0" xfId="0" applyFill="1"/>
    <xf numFmtId="4" fontId="34" fillId="0" borderId="0" xfId="0" applyNumberFormat="1" applyFont="1"/>
    <xf numFmtId="169" fontId="34" fillId="0" borderId="0" xfId="0" applyNumberFormat="1" applyFont="1"/>
    <xf numFmtId="0" fontId="10" fillId="2" borderId="0" xfId="0" applyFont="1" applyFill="1" applyAlignment="1" applyProtection="1">
      <alignment horizontal="left" vertical="center"/>
      <protection hidden="1"/>
    </xf>
    <xf numFmtId="164" fontId="10" fillId="2" borderId="0" xfId="0" applyNumberFormat="1" applyFont="1" applyFill="1" applyAlignment="1" applyProtection="1">
      <alignment horizontal="center" vertical="center"/>
      <protection hidden="1"/>
    </xf>
    <xf numFmtId="0" fontId="26" fillId="3" borderId="0" xfId="0" applyFont="1" applyFill="1" applyAlignment="1" applyProtection="1">
      <alignment horizontal="right" vertical="center"/>
      <protection hidden="1"/>
    </xf>
    <xf numFmtId="0" fontId="8" fillId="2" borderId="0" xfId="0" applyFont="1" applyFill="1" applyAlignment="1" applyProtection="1">
      <alignment horizontal="center" vertical="center"/>
      <protection hidden="1"/>
    </xf>
    <xf numFmtId="0" fontId="7" fillId="2" borderId="6" xfId="0" applyFont="1" applyFill="1" applyBorder="1" applyAlignment="1" applyProtection="1">
      <alignment vertical="center"/>
      <protection hidden="1"/>
    </xf>
    <xf numFmtId="165" fontId="26" fillId="3" borderId="6" xfId="0" applyNumberFormat="1" applyFont="1" applyFill="1" applyBorder="1" applyAlignment="1" applyProtection="1">
      <alignment horizontal="right" vertical="center"/>
      <protection hidden="1"/>
    </xf>
    <xf numFmtId="0" fontId="8" fillId="2" borderId="6" xfId="0" applyFont="1" applyFill="1" applyBorder="1" applyAlignment="1" applyProtection="1">
      <alignment horizontal="center" vertical="center"/>
      <protection hidden="1"/>
    </xf>
    <xf numFmtId="0" fontId="7" fillId="2" borderId="67" xfId="0" applyFont="1" applyFill="1" applyBorder="1" applyAlignment="1" applyProtection="1">
      <alignment vertical="center"/>
      <protection hidden="1"/>
    </xf>
    <xf numFmtId="0" fontId="14" fillId="4" borderId="0" xfId="0" applyFont="1" applyFill="1" applyAlignment="1" applyProtection="1">
      <alignment horizontal="center" vertical="center" wrapText="1"/>
      <protection hidden="1"/>
    </xf>
    <xf numFmtId="0" fontId="14" fillId="4" borderId="67" xfId="0" applyFont="1" applyFill="1" applyBorder="1" applyAlignment="1" applyProtection="1">
      <alignment horizontal="center" vertical="center" wrapText="1"/>
      <protection hidden="1"/>
    </xf>
    <xf numFmtId="0" fontId="14" fillId="4" borderId="69" xfId="0" applyFont="1" applyFill="1" applyBorder="1" applyAlignment="1" applyProtection="1">
      <alignment horizontal="center" vertical="center" wrapText="1"/>
      <protection hidden="1"/>
    </xf>
    <xf numFmtId="0" fontId="14" fillId="4" borderId="70" xfId="0" applyFont="1" applyFill="1" applyBorder="1" applyAlignment="1" applyProtection="1">
      <alignment horizontal="center" vertical="center" wrapText="1"/>
      <protection hidden="1"/>
    </xf>
    <xf numFmtId="0" fontId="11" fillId="2" borderId="67" xfId="0" applyFont="1" applyFill="1" applyBorder="1" applyAlignment="1" applyProtection="1">
      <alignment horizontal="center" vertical="center" wrapText="1"/>
      <protection hidden="1"/>
    </xf>
    <xf numFmtId="0" fontId="11" fillId="4" borderId="0" xfId="0" applyFont="1" applyFill="1" applyAlignment="1" applyProtection="1">
      <alignment horizontal="center" vertical="center" wrapText="1"/>
      <protection hidden="1"/>
    </xf>
    <xf numFmtId="0" fontId="11" fillId="4" borderId="6" xfId="0" applyFont="1" applyFill="1" applyBorder="1" applyAlignment="1" applyProtection="1">
      <alignment horizontal="center" vertical="center" wrapText="1"/>
      <protection hidden="1"/>
    </xf>
    <xf numFmtId="0" fontId="11" fillId="4" borderId="75" xfId="0" applyFont="1" applyFill="1" applyBorder="1" applyAlignment="1" applyProtection="1">
      <alignment horizontal="center" vertical="center" wrapText="1"/>
      <protection hidden="1"/>
    </xf>
    <xf numFmtId="0" fontId="11" fillId="4" borderId="7" xfId="0" applyFont="1" applyFill="1" applyBorder="1" applyAlignment="1" applyProtection="1">
      <alignment horizontal="center" vertical="center" wrapText="1"/>
      <protection hidden="1"/>
    </xf>
    <xf numFmtId="0" fontId="11" fillId="4" borderId="76" xfId="0" applyFont="1" applyFill="1" applyBorder="1" applyAlignment="1" applyProtection="1">
      <alignment horizontal="center" vertical="center" wrapText="1"/>
      <protection hidden="1"/>
    </xf>
    <xf numFmtId="0" fontId="11" fillId="2" borderId="0" xfId="0" applyFont="1" applyFill="1" applyAlignment="1" applyProtection="1">
      <alignment horizontal="center" vertical="center" wrapText="1"/>
      <protection hidden="1"/>
    </xf>
    <xf numFmtId="4" fontId="7" fillId="2" borderId="0" xfId="0" applyNumberFormat="1" applyFont="1" applyFill="1" applyAlignment="1" applyProtection="1">
      <alignment vertical="center"/>
      <protection hidden="1"/>
    </xf>
    <xf numFmtId="4" fontId="38" fillId="3" borderId="0" xfId="0" applyNumberFormat="1" applyFont="1" applyFill="1" applyAlignment="1" applyProtection="1">
      <alignment vertical="center"/>
      <protection hidden="1"/>
    </xf>
    <xf numFmtId="4" fontId="9" fillId="2" borderId="0" xfId="0" applyNumberFormat="1" applyFont="1" applyFill="1" applyAlignment="1" applyProtection="1">
      <alignment horizontal="left" vertical="center"/>
      <protection hidden="1"/>
    </xf>
    <xf numFmtId="0" fontId="9" fillId="18" borderId="0" xfId="0" applyFont="1" applyFill="1" applyAlignment="1" applyProtection="1">
      <alignment horizontal="center" vertical="center"/>
      <protection hidden="1"/>
    </xf>
    <xf numFmtId="4" fontId="9" fillId="18" borderId="0" xfId="0" applyNumberFormat="1" applyFont="1" applyFill="1" applyAlignment="1" applyProtection="1">
      <alignment horizontal="center" vertical="center"/>
      <protection hidden="1"/>
    </xf>
    <xf numFmtId="4" fontId="9" fillId="7" borderId="0" xfId="0" applyNumberFormat="1" applyFont="1" applyFill="1" applyAlignment="1" applyProtection="1">
      <alignment horizontal="center" vertical="center"/>
      <protection hidden="1"/>
    </xf>
    <xf numFmtId="164" fontId="42" fillId="0" borderId="1" xfId="0" applyNumberFormat="1" applyFont="1" applyBorder="1" applyAlignment="1" applyProtection="1">
      <alignment horizontal="center" vertical="center"/>
      <protection hidden="1"/>
    </xf>
    <xf numFmtId="164" fontId="42" fillId="5" borderId="1" xfId="0" applyNumberFormat="1" applyFont="1" applyFill="1" applyBorder="1" applyAlignment="1" applyProtection="1">
      <alignment horizontal="center" vertical="center"/>
      <protection hidden="1"/>
    </xf>
    <xf numFmtId="164" fontId="42" fillId="6" borderId="1" xfId="0" applyNumberFormat="1" applyFont="1" applyFill="1" applyBorder="1" applyAlignment="1" applyProtection="1">
      <alignment horizontal="center" vertical="center" wrapText="1"/>
      <protection hidden="1"/>
    </xf>
    <xf numFmtId="4" fontId="7" fillId="3" borderId="0" xfId="0" applyNumberFormat="1" applyFont="1" applyFill="1" applyAlignment="1" applyProtection="1">
      <alignment vertical="center"/>
      <protection hidden="1"/>
    </xf>
    <xf numFmtId="4" fontId="10" fillId="2" borderId="0" xfId="0" applyNumberFormat="1" applyFont="1" applyFill="1" applyAlignment="1" applyProtection="1">
      <alignment horizontal="left" vertical="center"/>
      <protection hidden="1"/>
    </xf>
    <xf numFmtId="4" fontId="10" fillId="0" borderId="0" xfId="0" applyNumberFormat="1" applyFont="1" applyAlignment="1" applyProtection="1">
      <alignment horizontal="center" vertical="center"/>
      <protection hidden="1"/>
    </xf>
    <xf numFmtId="4" fontId="10" fillId="7" borderId="0" xfId="0" applyNumberFormat="1" applyFont="1" applyFill="1" applyAlignment="1" applyProtection="1">
      <alignment horizontal="center" vertical="center"/>
      <protection hidden="1"/>
    </xf>
    <xf numFmtId="4" fontId="7" fillId="7" borderId="0" xfId="0" applyNumberFormat="1" applyFont="1" applyFill="1" applyAlignment="1" applyProtection="1">
      <alignment vertical="center"/>
      <protection hidden="1"/>
    </xf>
    <xf numFmtId="0" fontId="60" fillId="2" borderId="0" xfId="0" applyFont="1" applyFill="1" applyAlignment="1" applyProtection="1">
      <alignment horizontal="center" vertical="center"/>
      <protection hidden="1"/>
    </xf>
    <xf numFmtId="0" fontId="6" fillId="2" borderId="0" xfId="0" applyFont="1" applyFill="1" applyAlignment="1" applyProtection="1">
      <alignment vertical="center"/>
      <protection locked="0"/>
    </xf>
    <xf numFmtId="0" fontId="33" fillId="4" borderId="0" xfId="0" applyFont="1" applyFill="1"/>
    <xf numFmtId="10" fontId="0" fillId="0" borderId="0" xfId="0" applyNumberFormat="1"/>
    <xf numFmtId="0" fontId="0" fillId="31" borderId="0" xfId="0" applyFill="1"/>
    <xf numFmtId="0" fontId="66" fillId="0" borderId="0" xfId="0" applyFont="1"/>
    <xf numFmtId="0" fontId="67" fillId="0" borderId="0" xfId="0" applyFont="1"/>
    <xf numFmtId="0" fontId="15" fillId="2" borderId="0" xfId="0" applyFont="1" applyFill="1" applyAlignment="1">
      <alignment vertical="center"/>
    </xf>
    <xf numFmtId="0" fontId="8" fillId="4" borderId="3" xfId="0" applyFont="1" applyFill="1" applyBorder="1" applyAlignment="1" applyProtection="1">
      <alignment horizontal="center" vertical="center" wrapText="1"/>
      <protection locked="0"/>
    </xf>
    <xf numFmtId="0" fontId="8" fillId="4" borderId="0" xfId="0" applyFont="1" applyFill="1" applyAlignment="1" applyProtection="1">
      <alignment horizontal="center" vertical="center" wrapText="1"/>
      <protection locked="0"/>
    </xf>
    <xf numFmtId="0" fontId="25" fillId="5" borderId="0" xfId="0" applyFont="1" applyFill="1" applyAlignment="1">
      <alignment horizontal="right" vertical="center"/>
    </xf>
    <xf numFmtId="0" fontId="24" fillId="5" borderId="0" xfId="0" applyFont="1" applyFill="1" applyAlignment="1">
      <alignment horizontal="right" vertical="center"/>
    </xf>
    <xf numFmtId="0" fontId="24" fillId="5" borderId="0" xfId="0" applyFont="1" applyFill="1" applyAlignment="1">
      <alignment vertical="center"/>
    </xf>
    <xf numFmtId="0" fontId="25" fillId="5" borderId="0" xfId="0" applyFont="1" applyFill="1" applyAlignment="1">
      <alignment vertical="center"/>
    </xf>
    <xf numFmtId="4" fontId="57" fillId="32" borderId="1" xfId="0" applyNumberFormat="1" applyFont="1" applyFill="1" applyBorder="1" applyAlignment="1" applyProtection="1">
      <alignment horizontal="center" vertical="center"/>
      <protection locked="0"/>
    </xf>
    <xf numFmtId="4" fontId="57" fillId="32" borderId="14" xfId="0" applyNumberFormat="1" applyFont="1" applyFill="1" applyBorder="1" applyAlignment="1" applyProtection="1">
      <alignment horizontal="center" vertical="center"/>
      <protection locked="0"/>
    </xf>
    <xf numFmtId="0" fontId="28" fillId="2" borderId="0" xfId="0" applyFont="1" applyFill="1" applyAlignment="1">
      <alignment horizontal="center" vertical="center"/>
    </xf>
    <xf numFmtId="0" fontId="68" fillId="0" borderId="0" xfId="0" applyFont="1"/>
    <xf numFmtId="0" fontId="10" fillId="2" borderId="0" xfId="0" applyFont="1" applyFill="1" applyAlignment="1">
      <alignment horizontal="center" vertical="center"/>
    </xf>
    <xf numFmtId="4" fontId="42" fillId="5" borderId="80" xfId="0" applyNumberFormat="1" applyFont="1" applyFill="1" applyBorder="1" applyAlignment="1" applyProtection="1">
      <alignment horizontal="center" vertical="center"/>
      <protection locked="0"/>
    </xf>
    <xf numFmtId="4" fontId="42" fillId="5" borderId="72" xfId="0" applyNumberFormat="1" applyFont="1" applyFill="1" applyBorder="1" applyAlignment="1" applyProtection="1">
      <alignment horizontal="center" vertical="center"/>
      <protection locked="0"/>
    </xf>
    <xf numFmtId="0" fontId="9" fillId="2" borderId="45" xfId="0" applyFont="1" applyFill="1" applyBorder="1" applyAlignment="1" applyProtection="1">
      <alignment horizontal="center" vertical="center"/>
      <protection locked="0"/>
    </xf>
    <xf numFmtId="0" fontId="9" fillId="2" borderId="102" xfId="0" applyFont="1" applyFill="1" applyBorder="1" applyAlignment="1" applyProtection="1">
      <alignment horizontal="center" vertical="center"/>
      <protection locked="0"/>
    </xf>
    <xf numFmtId="4" fontId="42" fillId="5" borderId="103" xfId="0" applyNumberFormat="1" applyFont="1" applyFill="1" applyBorder="1" applyAlignment="1" applyProtection="1">
      <alignment horizontal="center" vertical="center"/>
      <protection locked="0"/>
    </xf>
    <xf numFmtId="4" fontId="42" fillId="5" borderId="24" xfId="0" applyNumberFormat="1" applyFont="1" applyFill="1" applyBorder="1" applyAlignment="1" applyProtection="1">
      <alignment horizontal="center" vertical="center"/>
      <protection locked="0"/>
    </xf>
    <xf numFmtId="4" fontId="10" fillId="2" borderId="45" xfId="0" applyNumberFormat="1" applyFont="1" applyFill="1" applyBorder="1" applyAlignment="1" applyProtection="1">
      <alignment horizontal="center" vertical="center"/>
      <protection locked="0"/>
    </xf>
    <xf numFmtId="4" fontId="10" fillId="2" borderId="102" xfId="0" applyNumberFormat="1" applyFont="1" applyFill="1" applyBorder="1" applyAlignment="1" applyProtection="1">
      <alignment horizontal="center" vertical="center"/>
      <protection locked="0"/>
    </xf>
    <xf numFmtId="4" fontId="7" fillId="2" borderId="102" xfId="0" applyNumberFormat="1" applyFont="1" applyFill="1" applyBorder="1" applyAlignment="1" applyProtection="1">
      <alignment vertical="center"/>
      <protection locked="0"/>
    </xf>
    <xf numFmtId="0" fontId="69" fillId="2" borderId="0" xfId="0" applyFont="1" applyFill="1"/>
    <xf numFmtId="14" fontId="42" fillId="5" borderId="1" xfId="0" applyNumberFormat="1" applyFont="1" applyFill="1" applyBorder="1" applyAlignment="1" applyProtection="1">
      <alignment horizontal="left" vertical="center"/>
      <protection locked="0"/>
    </xf>
    <xf numFmtId="14" fontId="10" fillId="2" borderId="0" xfId="0" applyNumberFormat="1" applyFont="1" applyFill="1" applyAlignment="1" applyProtection="1">
      <alignment horizontal="left" vertical="center"/>
      <protection hidden="1"/>
    </xf>
    <xf numFmtId="14" fontId="14" fillId="4" borderId="67" xfId="0" applyNumberFormat="1" applyFont="1" applyFill="1" applyBorder="1" applyAlignment="1" applyProtection="1">
      <alignment horizontal="center" vertical="center" wrapText="1"/>
      <protection hidden="1"/>
    </xf>
    <xf numFmtId="14" fontId="14" fillId="4" borderId="0" xfId="0" applyNumberFormat="1" applyFont="1" applyFill="1" applyAlignment="1" applyProtection="1">
      <alignment horizontal="center" vertical="center" wrapText="1"/>
      <protection hidden="1"/>
    </xf>
    <xf numFmtId="14" fontId="9" fillId="2" borderId="0" xfId="0" applyNumberFormat="1" applyFont="1" applyFill="1" applyAlignment="1" applyProtection="1">
      <alignment horizontal="left" vertical="center"/>
      <protection hidden="1"/>
    </xf>
    <xf numFmtId="2" fontId="36" fillId="2" borderId="0" xfId="0" applyNumberFormat="1" applyFont="1" applyFill="1" applyAlignment="1">
      <alignment horizontal="center" vertical="center"/>
    </xf>
    <xf numFmtId="0" fontId="36" fillId="2" borderId="0" xfId="0" applyFont="1" applyFill="1" applyAlignment="1">
      <alignment horizontal="left" vertical="center" wrapText="1"/>
    </xf>
    <xf numFmtId="0" fontId="38" fillId="3" borderId="0" xfId="0" applyFont="1" applyFill="1" applyAlignment="1">
      <alignment horizontal="left" vertical="center" wrapText="1"/>
    </xf>
    <xf numFmtId="0" fontId="15" fillId="2" borderId="0" xfId="0" applyFont="1" applyFill="1" applyAlignment="1">
      <alignment horizontal="center" vertical="center"/>
    </xf>
    <xf numFmtId="0" fontId="28" fillId="2" borderId="0" xfId="0" applyFont="1" applyFill="1" applyAlignment="1">
      <alignment horizontal="center" vertical="top" wrapText="1"/>
    </xf>
    <xf numFmtId="14" fontId="70" fillId="5" borderId="2" xfId="0" applyNumberFormat="1" applyFont="1" applyFill="1" applyBorder="1" applyAlignment="1">
      <alignment horizontal="center" vertical="center" wrapText="1"/>
    </xf>
    <xf numFmtId="0" fontId="15" fillId="0" borderId="15" xfId="0" applyFont="1" applyBorder="1" applyAlignment="1">
      <alignment vertical="center"/>
    </xf>
    <xf numFmtId="16" fontId="0" fillId="0" borderId="0" xfId="0" applyNumberFormat="1"/>
    <xf numFmtId="14" fontId="28" fillId="2" borderId="0" xfId="0" applyNumberFormat="1" applyFont="1" applyFill="1" applyAlignment="1">
      <alignment horizontal="left" vertical="top" wrapText="1"/>
    </xf>
    <xf numFmtId="0" fontId="6" fillId="3" borderId="0" xfId="0" applyFont="1" applyFill="1" applyAlignment="1">
      <alignment vertical="center"/>
    </xf>
    <xf numFmtId="0" fontId="8" fillId="3" borderId="0" xfId="0" applyFont="1" applyFill="1" applyAlignment="1" applyProtection="1">
      <alignment horizontal="right" vertical="center"/>
      <protection locked="0"/>
    </xf>
    <xf numFmtId="0" fontId="72" fillId="3" borderId="0" xfId="0" applyFont="1" applyFill="1" applyAlignment="1" applyProtection="1">
      <alignment horizontal="center" vertical="center"/>
      <protection hidden="1"/>
    </xf>
    <xf numFmtId="165" fontId="73" fillId="3" borderId="6" xfId="0" applyNumberFormat="1" applyFont="1" applyFill="1" applyBorder="1" applyAlignment="1" applyProtection="1">
      <alignment horizontal="center" vertical="center"/>
      <protection hidden="1"/>
    </xf>
    <xf numFmtId="0" fontId="15" fillId="2" borderId="0" xfId="0" applyFont="1" applyFill="1" applyAlignment="1">
      <alignment horizontal="left" vertical="center"/>
    </xf>
    <xf numFmtId="4" fontId="0" fillId="0" borderId="0" xfId="0" applyNumberFormat="1"/>
    <xf numFmtId="4" fontId="57" fillId="32" borderId="12" xfId="0" applyNumberFormat="1" applyFont="1" applyFill="1" applyBorder="1" applyAlignment="1" applyProtection="1">
      <alignment horizontal="center" vertical="center"/>
      <protection locked="0"/>
    </xf>
    <xf numFmtId="4" fontId="57" fillId="32" borderId="72" xfId="0" applyNumberFormat="1" applyFont="1" applyFill="1" applyBorder="1" applyAlignment="1" applyProtection="1">
      <alignment horizontal="center" vertical="center"/>
      <protection locked="0"/>
    </xf>
    <xf numFmtId="4" fontId="42" fillId="2" borderId="80" xfId="0" applyNumberFormat="1" applyFont="1" applyFill="1" applyBorder="1" applyAlignment="1" applyProtection="1">
      <alignment horizontal="center" vertical="center"/>
      <protection hidden="1"/>
    </xf>
    <xf numFmtId="4" fontId="42" fillId="2" borderId="72" xfId="0" applyNumberFormat="1" applyFont="1" applyFill="1" applyBorder="1" applyAlignment="1" applyProtection="1">
      <alignment horizontal="center" vertical="center"/>
      <protection hidden="1"/>
    </xf>
    <xf numFmtId="4" fontId="42" fillId="2" borderId="25" xfId="0" applyNumberFormat="1" applyFont="1" applyFill="1" applyBorder="1" applyAlignment="1" applyProtection="1">
      <alignment horizontal="center" vertical="center"/>
      <protection hidden="1"/>
    </xf>
    <xf numFmtId="0" fontId="3" fillId="0" borderId="0" xfId="1" applyFont="1"/>
    <xf numFmtId="0" fontId="19" fillId="0" borderId="53" xfId="1" applyFont="1" applyBorder="1" applyAlignment="1">
      <alignment vertical="center" wrapText="1"/>
    </xf>
    <xf numFmtId="0" fontId="19" fillId="0" borderId="0" xfId="1" applyFont="1" applyAlignment="1">
      <alignment vertical="center" wrapText="1"/>
    </xf>
    <xf numFmtId="0" fontId="19" fillId="0" borderId="107" xfId="1" applyFont="1" applyBorder="1" applyAlignment="1">
      <alignment vertical="center" wrapText="1"/>
    </xf>
    <xf numFmtId="0" fontId="20" fillId="0" borderId="53" xfId="1" applyFont="1" applyBorder="1" applyAlignment="1">
      <alignment vertical="top" wrapText="1"/>
    </xf>
    <xf numFmtId="0" fontId="20" fillId="0" borderId="0" xfId="1" applyFont="1" applyAlignment="1">
      <alignment vertical="top" wrapText="1"/>
    </xf>
    <xf numFmtId="0" fontId="20" fillId="0" borderId="107" xfId="1" applyFont="1" applyBorder="1" applyAlignment="1">
      <alignment vertical="top" wrapText="1"/>
    </xf>
    <xf numFmtId="0" fontId="76" fillId="0" borderId="53" xfId="3" applyFont="1" applyBorder="1" applyAlignment="1"/>
    <xf numFmtId="0" fontId="76" fillId="0" borderId="0" xfId="3" applyFont="1" applyBorder="1" applyAlignment="1"/>
    <xf numFmtId="0" fontId="76" fillId="0" borderId="107" xfId="3" applyFont="1" applyBorder="1" applyAlignment="1"/>
    <xf numFmtId="0" fontId="20" fillId="0" borderId="0" xfId="1" applyFont="1"/>
    <xf numFmtId="0" fontId="30" fillId="3" borderId="0" xfId="0" applyFont="1" applyFill="1" applyAlignment="1" applyProtection="1">
      <alignment horizontal="center" vertical="center"/>
      <protection hidden="1"/>
    </xf>
    <xf numFmtId="0" fontId="30" fillId="3" borderId="6" xfId="0" applyFont="1" applyFill="1" applyBorder="1" applyAlignment="1" applyProtection="1">
      <alignment horizontal="center" vertical="center"/>
      <protection hidden="1"/>
    </xf>
    <xf numFmtId="0" fontId="11" fillId="4" borderId="114" xfId="0" applyFont="1" applyFill="1" applyBorder="1" applyAlignment="1">
      <alignment horizontal="left" vertical="center"/>
    </xf>
    <xf numFmtId="0" fontId="2" fillId="5" borderId="35" xfId="0" applyFont="1" applyFill="1" applyBorder="1" applyAlignment="1">
      <alignment horizontal="right" vertical="center"/>
    </xf>
    <xf numFmtId="0" fontId="2" fillId="2" borderId="0" xfId="0" applyFont="1" applyFill="1" applyAlignment="1">
      <alignment vertical="center"/>
    </xf>
    <xf numFmtId="0" fontId="2" fillId="3" borderId="0" xfId="0" applyFont="1" applyFill="1" applyAlignment="1">
      <alignment vertical="center"/>
    </xf>
    <xf numFmtId="0" fontId="2" fillId="2" borderId="31" xfId="0" applyFont="1" applyFill="1" applyBorder="1" applyAlignment="1">
      <alignment vertical="center"/>
    </xf>
    <xf numFmtId="0" fontId="2" fillId="30" borderId="0" xfId="0" applyFont="1" applyFill="1" applyAlignment="1" applyProtection="1">
      <alignment vertical="center"/>
      <protection locked="0"/>
    </xf>
    <xf numFmtId="0" fontId="2" fillId="24" borderId="0" xfId="0" applyFont="1" applyFill="1" applyAlignment="1" applyProtection="1">
      <alignment vertical="center"/>
      <protection locked="0"/>
    </xf>
    <xf numFmtId="0" fontId="2" fillId="27" borderId="0" xfId="0" applyFont="1" applyFill="1" applyAlignment="1" applyProtection="1">
      <alignment vertical="center"/>
      <protection locked="0"/>
    </xf>
    <xf numFmtId="0" fontId="2" fillId="12" borderId="0" xfId="0" applyFont="1" applyFill="1" applyAlignment="1">
      <alignment vertical="center"/>
    </xf>
    <xf numFmtId="0" fontId="2" fillId="2" borderId="0" xfId="0" applyFont="1" applyFill="1" applyAlignment="1">
      <alignment horizontal="left" vertical="center"/>
    </xf>
    <xf numFmtId="14" fontId="2" fillId="2" borderId="0" xfId="0" applyNumberFormat="1" applyFont="1" applyFill="1" applyAlignment="1">
      <alignment horizontal="center" vertical="center"/>
    </xf>
    <xf numFmtId="4" fontId="2" fillId="5" borderId="35" xfId="0" applyNumberFormat="1" applyFont="1" applyFill="1" applyBorder="1" applyAlignment="1">
      <alignment horizontal="right" vertical="center"/>
    </xf>
    <xf numFmtId="0" fontId="2" fillId="2" borderId="0" xfId="0" applyFont="1" applyFill="1" applyAlignment="1">
      <alignment horizontal="left" vertical="center" wrapText="1"/>
    </xf>
    <xf numFmtId="0" fontId="2" fillId="10" borderId="0" xfId="0" applyFont="1" applyFill="1" applyAlignment="1">
      <alignment vertical="center"/>
    </xf>
    <xf numFmtId="0" fontId="2" fillId="7" borderId="0" xfId="0" applyFont="1" applyFill="1" applyAlignment="1">
      <alignment vertical="center"/>
    </xf>
    <xf numFmtId="9" fontId="2" fillId="5" borderId="28" xfId="0" applyNumberFormat="1" applyFont="1" applyFill="1" applyBorder="1" applyAlignment="1">
      <alignment horizontal="center" vertical="center"/>
    </xf>
    <xf numFmtId="4" fontId="2" fillId="5" borderId="22" xfId="0" applyNumberFormat="1" applyFont="1" applyFill="1" applyBorder="1" applyAlignment="1">
      <alignment horizontal="right" vertical="center"/>
    </xf>
    <xf numFmtId="4" fontId="2" fillId="5" borderId="23" xfId="0" applyNumberFormat="1" applyFont="1" applyFill="1" applyBorder="1" applyAlignment="1">
      <alignment horizontal="right" vertical="center"/>
    </xf>
    <xf numFmtId="9" fontId="2" fillId="5" borderId="29" xfId="0" applyNumberFormat="1" applyFont="1" applyFill="1" applyBorder="1" applyAlignment="1">
      <alignment horizontal="center" vertical="center"/>
    </xf>
    <xf numFmtId="4" fontId="2" fillId="5" borderId="24" xfId="0" applyNumberFormat="1" applyFont="1" applyFill="1" applyBorder="1" applyAlignment="1">
      <alignment horizontal="right" vertical="center"/>
    </xf>
    <xf numFmtId="4" fontId="2" fillId="5" borderId="25" xfId="0" applyNumberFormat="1" applyFont="1" applyFill="1" applyBorder="1" applyAlignment="1">
      <alignment horizontal="right" vertical="center"/>
    </xf>
    <xf numFmtId="9" fontId="2" fillId="5" borderId="30" xfId="0" applyNumberFormat="1" applyFont="1" applyFill="1" applyBorder="1" applyAlignment="1">
      <alignment horizontal="center" vertical="center"/>
    </xf>
    <xf numFmtId="4" fontId="2" fillId="5" borderId="26" xfId="0" applyNumberFormat="1" applyFont="1" applyFill="1" applyBorder="1" applyAlignment="1">
      <alignment horizontal="right" vertical="center"/>
    </xf>
    <xf numFmtId="4" fontId="2" fillId="5" borderId="27" xfId="0" applyNumberFormat="1" applyFont="1" applyFill="1" applyBorder="1" applyAlignment="1">
      <alignment horizontal="right" vertical="center"/>
    </xf>
    <xf numFmtId="10" fontId="2" fillId="5" borderId="35" xfId="0" applyNumberFormat="1" applyFont="1" applyFill="1" applyBorder="1" applyAlignment="1">
      <alignment horizontal="right" vertical="center"/>
    </xf>
    <xf numFmtId="0" fontId="2" fillId="2" borderId="33" xfId="0" applyFont="1" applyFill="1" applyBorder="1" applyAlignment="1">
      <alignment vertical="center"/>
    </xf>
    <xf numFmtId="0" fontId="2" fillId="2" borderId="44" xfId="0" applyFont="1" applyFill="1" applyBorder="1" applyAlignment="1">
      <alignment vertical="center"/>
    </xf>
    <xf numFmtId="0" fontId="2" fillId="2" borderId="45" xfId="0" applyFont="1" applyFill="1" applyBorder="1" applyAlignment="1">
      <alignment vertical="center"/>
    </xf>
    <xf numFmtId="0" fontId="2" fillId="2" borderId="34" xfId="0" applyFont="1" applyFill="1" applyBorder="1" applyAlignment="1">
      <alignment vertical="center"/>
    </xf>
    <xf numFmtId="0" fontId="2" fillId="2" borderId="46" xfId="0" applyFont="1" applyFill="1" applyBorder="1" applyAlignment="1">
      <alignment vertical="center"/>
    </xf>
    <xf numFmtId="166" fontId="2" fillId="5" borderId="35" xfId="0" applyNumberFormat="1" applyFont="1" applyFill="1" applyBorder="1" applyAlignment="1">
      <alignment horizontal="right" vertical="center"/>
    </xf>
    <xf numFmtId="0" fontId="2" fillId="2" borderId="0" xfId="0" applyFont="1" applyFill="1" applyAlignment="1" applyProtection="1">
      <alignment vertical="center"/>
      <protection locked="0"/>
    </xf>
    <xf numFmtId="0" fontId="2" fillId="3" borderId="0" xfId="0" applyFont="1" applyFill="1" applyAlignment="1" applyProtection="1">
      <alignment vertical="center"/>
      <protection locked="0"/>
    </xf>
    <xf numFmtId="0" fontId="2" fillId="3" borderId="0" xfId="0" applyFont="1" applyFill="1" applyAlignment="1" applyProtection="1">
      <alignment horizontal="left" vertical="center"/>
      <protection locked="0"/>
    </xf>
    <xf numFmtId="0" fontId="2" fillId="3" borderId="0" xfId="0" applyFont="1" applyFill="1" applyAlignment="1" applyProtection="1">
      <alignment horizontal="center" vertical="center"/>
      <protection locked="0"/>
    </xf>
    <xf numFmtId="9" fontId="2" fillId="3" borderId="0" xfId="4" applyFont="1" applyFill="1" applyAlignment="1" applyProtection="1">
      <alignment horizontal="center" vertical="center"/>
      <protection locked="0"/>
    </xf>
    <xf numFmtId="3" fontId="2" fillId="3" borderId="0" xfId="0" applyNumberFormat="1" applyFont="1" applyFill="1" applyAlignment="1" applyProtection="1">
      <alignment horizontal="center" vertical="center"/>
      <protection locked="0"/>
    </xf>
    <xf numFmtId="0" fontId="2" fillId="2" borderId="0" xfId="0" applyFont="1" applyFill="1" applyAlignment="1" applyProtection="1">
      <alignment horizontal="left" vertical="center"/>
      <protection locked="0"/>
    </xf>
    <xf numFmtId="0" fontId="2" fillId="2" borderId="0" xfId="0" applyFont="1" applyFill="1" applyAlignment="1" applyProtection="1">
      <alignment horizontal="center" vertical="center"/>
      <protection locked="0"/>
    </xf>
    <xf numFmtId="9" fontId="2" fillId="2" borderId="0" xfId="4" applyFont="1" applyFill="1" applyAlignment="1" applyProtection="1">
      <alignment horizontal="center" vertical="center"/>
      <protection locked="0"/>
    </xf>
    <xf numFmtId="3" fontId="2" fillId="2" borderId="0" xfId="0" applyNumberFormat="1" applyFont="1" applyFill="1" applyAlignment="1" applyProtection="1">
      <alignment horizontal="center" vertical="center"/>
      <protection locked="0"/>
    </xf>
    <xf numFmtId="0" fontId="2" fillId="2" borderId="0" xfId="0" applyFont="1" applyFill="1" applyAlignment="1" applyProtection="1">
      <alignment vertical="center"/>
      <protection hidden="1"/>
    </xf>
    <xf numFmtId="165" fontId="2" fillId="2" borderId="0" xfId="0" applyNumberFormat="1" applyFont="1" applyFill="1" applyAlignment="1" applyProtection="1">
      <alignment horizontal="center" vertical="center"/>
      <protection hidden="1"/>
    </xf>
    <xf numFmtId="0" fontId="2" fillId="2" borderId="0" xfId="0" applyFont="1" applyFill="1" applyAlignment="1" applyProtection="1">
      <alignment horizontal="center" vertical="center"/>
      <protection hidden="1"/>
    </xf>
    <xf numFmtId="4" fontId="2" fillId="2" borderId="0" xfId="0" applyNumberFormat="1" applyFont="1" applyFill="1" applyAlignment="1" applyProtection="1">
      <alignment vertical="center"/>
      <protection locked="0"/>
    </xf>
    <xf numFmtId="0" fontId="2" fillId="3" borderId="0" xfId="0" applyFont="1" applyFill="1" applyAlignment="1" applyProtection="1">
      <alignment vertical="center"/>
      <protection hidden="1"/>
    </xf>
    <xf numFmtId="0" fontId="2" fillId="2" borderId="0" xfId="0" applyFont="1" applyFill="1" applyAlignment="1" applyProtection="1">
      <alignment horizontal="left" vertical="center"/>
      <protection hidden="1"/>
    </xf>
    <xf numFmtId="14" fontId="2" fillId="2" borderId="0" xfId="0" applyNumberFormat="1" applyFont="1" applyFill="1" applyAlignment="1" applyProtection="1">
      <alignment horizontal="left" vertical="center"/>
      <protection hidden="1"/>
    </xf>
    <xf numFmtId="0" fontId="2" fillId="3" borderId="0" xfId="0" applyFont="1" applyFill="1" applyAlignment="1" applyProtection="1">
      <alignment horizontal="left" vertical="center"/>
      <protection hidden="1"/>
    </xf>
    <xf numFmtId="14" fontId="2" fillId="3" borderId="0" xfId="0" applyNumberFormat="1" applyFont="1" applyFill="1" applyAlignment="1" applyProtection="1">
      <alignment horizontal="left" vertical="center"/>
      <protection hidden="1"/>
    </xf>
    <xf numFmtId="0" fontId="2" fillId="2" borderId="6" xfId="0" applyFont="1" applyFill="1" applyBorder="1" applyAlignment="1" applyProtection="1">
      <alignment vertical="center"/>
      <protection hidden="1"/>
    </xf>
    <xf numFmtId="0" fontId="2" fillId="3" borderId="6" xfId="0" applyFont="1" applyFill="1" applyBorder="1" applyAlignment="1" applyProtection="1">
      <alignment horizontal="left" vertical="center"/>
      <protection hidden="1"/>
    </xf>
    <xf numFmtId="14" fontId="2" fillId="3" borderId="6" xfId="0" applyNumberFormat="1" applyFont="1" applyFill="1" applyBorder="1" applyAlignment="1" applyProtection="1">
      <alignment horizontal="left" vertical="center"/>
      <protection hidden="1"/>
    </xf>
    <xf numFmtId="0" fontId="2" fillId="2" borderId="67" xfId="0" applyFont="1" applyFill="1" applyBorder="1" applyAlignment="1" applyProtection="1">
      <alignment vertical="center"/>
      <protection hidden="1"/>
    </xf>
    <xf numFmtId="0" fontId="2" fillId="3" borderId="67" xfId="0" applyFont="1" applyFill="1" applyBorder="1" applyAlignment="1" applyProtection="1">
      <alignment vertical="center"/>
      <protection hidden="1"/>
    </xf>
    <xf numFmtId="4" fontId="2" fillId="2" borderId="0" xfId="0" applyNumberFormat="1" applyFont="1" applyFill="1" applyAlignment="1" applyProtection="1">
      <alignment vertical="center"/>
      <protection hidden="1"/>
    </xf>
    <xf numFmtId="0" fontId="2" fillId="30" borderId="0" xfId="0" applyFont="1" applyFill="1" applyAlignment="1" applyProtection="1">
      <alignment vertical="center"/>
      <protection hidden="1"/>
    </xf>
    <xf numFmtId="0" fontId="2" fillId="24" borderId="0" xfId="0" applyFont="1" applyFill="1" applyAlignment="1" applyProtection="1">
      <alignment vertical="center"/>
      <protection hidden="1"/>
    </xf>
    <xf numFmtId="0" fontId="2" fillId="27" borderId="0" xfId="0" applyFont="1" applyFill="1" applyAlignment="1" applyProtection="1">
      <alignment vertical="center"/>
      <protection hidden="1"/>
    </xf>
    <xf numFmtId="4" fontId="2" fillId="3" borderId="0" xfId="0" applyNumberFormat="1" applyFont="1" applyFill="1" applyAlignment="1" applyProtection="1">
      <alignment vertical="center"/>
      <protection hidden="1"/>
    </xf>
    <xf numFmtId="4" fontId="2" fillId="7" borderId="0" xfId="0" applyNumberFormat="1" applyFont="1" applyFill="1" applyAlignment="1" applyProtection="1">
      <alignment vertical="center"/>
      <protection hidden="1"/>
    </xf>
    <xf numFmtId="0" fontId="2" fillId="5" borderId="0" xfId="0" applyFont="1" applyFill="1" applyAlignment="1">
      <alignment vertical="center"/>
    </xf>
    <xf numFmtId="0" fontId="2" fillId="5" borderId="0" xfId="0" applyFont="1" applyFill="1" applyAlignment="1">
      <alignment horizontal="left" vertical="center"/>
    </xf>
    <xf numFmtId="0" fontId="2" fillId="5" borderId="15" xfId="0" applyFont="1" applyFill="1" applyBorder="1" applyAlignment="1">
      <alignment vertical="center"/>
    </xf>
    <xf numFmtId="0" fontId="2" fillId="5" borderId="0" xfId="0" applyFont="1" applyFill="1" applyAlignment="1" applyProtection="1">
      <alignment horizontal="right" vertical="center" shrinkToFit="1"/>
      <protection locked="0"/>
    </xf>
    <xf numFmtId="0" fontId="2" fillId="5" borderId="0" xfId="0" applyFont="1" applyFill="1" applyAlignment="1">
      <alignment horizontal="center" vertical="center" shrinkToFit="1"/>
    </xf>
    <xf numFmtId="14" fontId="2" fillId="5" borderId="0" xfId="0" applyNumberFormat="1" applyFont="1" applyFill="1" applyAlignment="1">
      <alignment vertical="center" shrinkToFit="1"/>
    </xf>
    <xf numFmtId="0" fontId="2" fillId="0" borderId="0" xfId="0" applyFont="1" applyAlignment="1">
      <alignment vertical="center"/>
    </xf>
    <xf numFmtId="14" fontId="2" fillId="0" borderId="0" xfId="0" applyNumberFormat="1" applyFont="1" applyAlignment="1">
      <alignment vertical="center" shrinkToFit="1"/>
    </xf>
    <xf numFmtId="0" fontId="2" fillId="0" borderId="15" xfId="0" applyFont="1" applyBorder="1" applyAlignment="1">
      <alignment horizontal="right" vertical="center"/>
    </xf>
    <xf numFmtId="0" fontId="2" fillId="0" borderId="16" xfId="0" applyFont="1" applyBorder="1" applyAlignment="1">
      <alignment vertical="center"/>
    </xf>
    <xf numFmtId="4" fontId="2" fillId="0" borderId="16" xfId="0" applyNumberFormat="1" applyFont="1" applyBorder="1" applyAlignment="1">
      <alignment horizontal="right" vertical="center"/>
    </xf>
    <xf numFmtId="164" fontId="2" fillId="0" borderId="16" xfId="0" applyNumberFormat="1" applyFont="1" applyBorder="1" applyAlignment="1">
      <alignment horizontal="right" vertical="center"/>
    </xf>
    <xf numFmtId="164" fontId="2" fillId="0" borderId="16" xfId="0" applyNumberFormat="1" applyFont="1" applyBorder="1" applyAlignment="1">
      <alignment vertical="center"/>
    </xf>
    <xf numFmtId="0" fontId="2" fillId="5" borderId="17" xfId="0" applyFont="1" applyFill="1" applyBorder="1" applyAlignment="1">
      <alignment vertical="center"/>
    </xf>
    <xf numFmtId="4" fontId="2" fillId="5" borderId="17" xfId="0" applyNumberFormat="1" applyFont="1" applyFill="1" applyBorder="1" applyAlignment="1">
      <alignment horizontal="right" vertical="center"/>
    </xf>
    <xf numFmtId="164" fontId="2" fillId="5" borderId="17" xfId="0" applyNumberFormat="1" applyFont="1" applyFill="1" applyBorder="1" applyAlignment="1">
      <alignment horizontal="right" vertical="center"/>
    </xf>
    <xf numFmtId="164" fontId="2" fillId="5" borderId="17" xfId="0" applyNumberFormat="1" applyFont="1" applyFill="1" applyBorder="1" applyAlignment="1">
      <alignment vertical="center"/>
    </xf>
    <xf numFmtId="4" fontId="2" fillId="5" borderId="17" xfId="0" applyNumberFormat="1" applyFont="1" applyFill="1" applyBorder="1" applyAlignment="1">
      <alignment vertical="center"/>
    </xf>
    <xf numFmtId="0" fontId="2" fillId="5" borderId="15" xfId="0" applyFont="1" applyFill="1" applyBorder="1" applyAlignment="1">
      <alignment horizontal="right" vertical="center"/>
    </xf>
    <xf numFmtId="0" fontId="2" fillId="5" borderId="16" xfId="0" applyFont="1" applyFill="1" applyBorder="1" applyAlignment="1">
      <alignment vertical="center"/>
    </xf>
    <xf numFmtId="164" fontId="2" fillId="5" borderId="16" xfId="0" applyNumberFormat="1" applyFont="1" applyFill="1" applyBorder="1" applyAlignment="1">
      <alignment vertical="center"/>
    </xf>
    <xf numFmtId="170" fontId="2" fillId="5" borderId="16" xfId="0" applyNumberFormat="1" applyFont="1" applyFill="1" applyBorder="1" applyAlignment="1">
      <alignment vertical="center"/>
    </xf>
    <xf numFmtId="0" fontId="2" fillId="5" borderId="59" xfId="0" applyFont="1" applyFill="1" applyBorder="1" applyAlignment="1">
      <alignment vertical="center"/>
    </xf>
    <xf numFmtId="0" fontId="2" fillId="5" borderId="101" xfId="0" applyFont="1" applyFill="1" applyBorder="1" applyAlignment="1">
      <alignment vertical="center"/>
    </xf>
    <xf numFmtId="0" fontId="2" fillId="5" borderId="0" xfId="0" applyFont="1" applyFill="1" applyAlignment="1">
      <alignment horizontal="right" vertical="center"/>
    </xf>
    <xf numFmtId="0" fontId="2" fillId="0" borderId="0" xfId="0" applyFont="1"/>
    <xf numFmtId="0" fontId="2" fillId="0" borderId="0" xfId="0" applyFont="1" applyAlignment="1">
      <alignment wrapText="1"/>
    </xf>
    <xf numFmtId="0" fontId="2" fillId="0" borderId="0" xfId="0" applyFont="1" applyAlignment="1">
      <alignment horizontal="center"/>
    </xf>
    <xf numFmtId="0" fontId="2" fillId="27" borderId="0" xfId="0" applyFont="1" applyFill="1"/>
    <xf numFmtId="0" fontId="2" fillId="0" borderId="0" xfId="0" applyFont="1" applyAlignment="1">
      <alignment horizontal="center" vertical="center"/>
    </xf>
    <xf numFmtId="4" fontId="2" fillId="0" borderId="0" xfId="0" applyNumberFormat="1" applyFont="1" applyAlignment="1">
      <alignment vertical="center"/>
    </xf>
    <xf numFmtId="0" fontId="2" fillId="0" borderId="0" xfId="0" applyFont="1" applyAlignment="1">
      <alignment horizontal="left" vertical="center" wrapText="1"/>
    </xf>
    <xf numFmtId="0" fontId="2" fillId="27" borderId="0" xfId="0" applyFont="1" applyFill="1" applyAlignment="1">
      <alignment vertical="center"/>
    </xf>
    <xf numFmtId="0" fontId="2" fillId="0" borderId="0" xfId="0" applyFont="1" applyAlignment="1">
      <alignment vertical="center" wrapText="1"/>
    </xf>
    <xf numFmtId="4" fontId="2" fillId="0" borderId="0" xfId="0" applyNumberFormat="1" applyFont="1" applyAlignment="1">
      <alignment vertical="center" wrapText="1"/>
    </xf>
    <xf numFmtId="0" fontId="2" fillId="0" borderId="0" xfId="0" applyFont="1" applyAlignment="1">
      <alignment vertical="top" wrapText="1"/>
    </xf>
    <xf numFmtId="4" fontId="2" fillId="2" borderId="0" xfId="0" applyNumberFormat="1" applyFont="1" applyFill="1" applyAlignment="1">
      <alignment horizontal="left" vertical="center"/>
    </xf>
    <xf numFmtId="0" fontId="2" fillId="2" borderId="1" xfId="0" applyFont="1" applyFill="1" applyBorder="1" applyAlignment="1">
      <alignment horizontal="center" vertical="center" shrinkToFit="1"/>
    </xf>
    <xf numFmtId="164" fontId="2" fillId="2" borderId="1" xfId="0" applyNumberFormat="1" applyFont="1" applyFill="1" applyBorder="1" applyAlignment="1">
      <alignment horizontal="center" vertical="center" shrinkToFit="1"/>
    </xf>
    <xf numFmtId="164" fontId="2" fillId="5" borderId="19" xfId="0" applyNumberFormat="1" applyFont="1" applyFill="1" applyBorder="1" applyAlignment="1">
      <alignment horizontal="left" vertical="center"/>
    </xf>
    <xf numFmtId="164" fontId="2" fillId="2" borderId="0" xfId="0" applyNumberFormat="1" applyFont="1" applyFill="1" applyAlignment="1">
      <alignment vertical="center"/>
    </xf>
    <xf numFmtId="4" fontId="2" fillId="5" borderId="19" xfId="0" applyNumberFormat="1" applyFont="1" applyFill="1" applyBorder="1" applyAlignment="1">
      <alignment horizontal="left" vertical="center"/>
    </xf>
    <xf numFmtId="0" fontId="2" fillId="12" borderId="59" xfId="0" applyFont="1" applyFill="1" applyBorder="1" applyAlignment="1" applyProtection="1">
      <alignment vertical="center"/>
      <protection locked="0"/>
    </xf>
    <xf numFmtId="0" fontId="2" fillId="12" borderId="58" xfId="0" applyFont="1" applyFill="1" applyBorder="1" applyAlignment="1" applyProtection="1">
      <alignment vertical="center"/>
      <protection locked="0"/>
    </xf>
    <xf numFmtId="0" fontId="2" fillId="3" borderId="53" xfId="0" applyFont="1" applyFill="1" applyBorder="1" applyAlignment="1" applyProtection="1">
      <alignment vertical="center"/>
      <protection locked="0"/>
    </xf>
    <xf numFmtId="0" fontId="2" fillId="3" borderId="50" xfId="0" applyFont="1" applyFill="1" applyBorder="1" applyAlignment="1" applyProtection="1">
      <alignment vertical="center"/>
      <protection locked="0"/>
    </xf>
    <xf numFmtId="0" fontId="2" fillId="17" borderId="53" xfId="0" applyFont="1" applyFill="1" applyBorder="1" applyAlignment="1" applyProtection="1">
      <alignment vertical="center"/>
      <protection locked="0"/>
    </xf>
    <xf numFmtId="0" fontId="2" fillId="17" borderId="0" xfId="0" applyFont="1" applyFill="1" applyAlignment="1" applyProtection="1">
      <alignment vertical="center"/>
      <protection locked="0"/>
    </xf>
    <xf numFmtId="0" fontId="2" fillId="17" borderId="50" xfId="0" applyFont="1" applyFill="1" applyBorder="1" applyAlignment="1" applyProtection="1">
      <alignment vertical="center"/>
      <protection locked="0"/>
    </xf>
    <xf numFmtId="0" fontId="2" fillId="16" borderId="53" xfId="0" applyFont="1" applyFill="1" applyBorder="1" applyAlignment="1" applyProtection="1">
      <alignment vertical="center"/>
      <protection locked="0"/>
    </xf>
    <xf numFmtId="0" fontId="2" fillId="16" borderId="0" xfId="0" applyFont="1" applyFill="1" applyAlignment="1" applyProtection="1">
      <alignment vertical="center"/>
      <protection locked="0"/>
    </xf>
    <xf numFmtId="0" fontId="2" fillId="16" borderId="50" xfId="0" applyFont="1" applyFill="1" applyBorder="1" applyAlignment="1" applyProtection="1">
      <alignment vertical="center"/>
      <protection locked="0"/>
    </xf>
    <xf numFmtId="0" fontId="2" fillId="5" borderId="50" xfId="0" applyFont="1" applyFill="1" applyBorder="1" applyAlignment="1">
      <alignment vertical="center"/>
    </xf>
    <xf numFmtId="0" fontId="2" fillId="5" borderId="52" xfId="0" applyFont="1" applyFill="1" applyBorder="1" applyAlignment="1">
      <alignment vertical="center"/>
    </xf>
    <xf numFmtId="0" fontId="2" fillId="5" borderId="54" xfId="0" applyFont="1" applyFill="1" applyBorder="1" applyAlignment="1">
      <alignment vertical="center"/>
    </xf>
    <xf numFmtId="0" fontId="2" fillId="5" borderId="51" xfId="0" applyFont="1" applyFill="1" applyBorder="1" applyAlignment="1">
      <alignment vertical="center"/>
    </xf>
    <xf numFmtId="0" fontId="2" fillId="5" borderId="53" xfId="0" applyFont="1" applyFill="1" applyBorder="1" applyAlignment="1">
      <alignment vertical="center"/>
    </xf>
    <xf numFmtId="0" fontId="2" fillId="5" borderId="66" xfId="0" applyFont="1" applyFill="1" applyBorder="1" applyAlignment="1">
      <alignment vertical="center"/>
    </xf>
    <xf numFmtId="0" fontId="2" fillId="5" borderId="55" xfId="0" applyFont="1" applyFill="1" applyBorder="1" applyAlignment="1">
      <alignment vertical="center"/>
    </xf>
    <xf numFmtId="0" fontId="2" fillId="5" borderId="57" xfId="0" applyFont="1" applyFill="1" applyBorder="1" applyAlignment="1">
      <alignment vertical="center"/>
    </xf>
    <xf numFmtId="0" fontId="2" fillId="5" borderId="56" xfId="0" applyFont="1" applyFill="1" applyBorder="1" applyAlignment="1">
      <alignment vertical="center"/>
    </xf>
    <xf numFmtId="0" fontId="2" fillId="24" borderId="51" xfId="0" applyFont="1" applyFill="1" applyBorder="1" applyAlignment="1">
      <alignment vertical="center"/>
    </xf>
    <xf numFmtId="0" fontId="2" fillId="25" borderId="51" xfId="0" applyFont="1" applyFill="1" applyBorder="1" applyAlignment="1">
      <alignment vertical="center"/>
    </xf>
    <xf numFmtId="0" fontId="2" fillId="23" borderId="51" xfId="0" applyFont="1" applyFill="1" applyBorder="1" applyAlignment="1">
      <alignment vertical="center"/>
    </xf>
    <xf numFmtId="0" fontId="2" fillId="24" borderId="53" xfId="0" applyFont="1" applyFill="1" applyBorder="1" applyAlignment="1">
      <alignment vertical="center"/>
    </xf>
    <xf numFmtId="0" fontId="2" fillId="25" borderId="53" xfId="0" applyFont="1" applyFill="1" applyBorder="1" applyAlignment="1">
      <alignment vertical="center"/>
    </xf>
    <xf numFmtId="0" fontId="2" fillId="23" borderId="53" xfId="0" applyFont="1" applyFill="1" applyBorder="1" applyAlignment="1">
      <alignment vertical="center"/>
    </xf>
    <xf numFmtId="0" fontId="2" fillId="24" borderId="55" xfId="0" applyFont="1" applyFill="1" applyBorder="1" applyAlignment="1">
      <alignment vertical="center"/>
    </xf>
    <xf numFmtId="0" fontId="2" fillId="25" borderId="55" xfId="0" applyFont="1" applyFill="1" applyBorder="1" applyAlignment="1">
      <alignment vertical="center"/>
    </xf>
    <xf numFmtId="0" fontId="2" fillId="23" borderId="55" xfId="0" applyFont="1" applyFill="1" applyBorder="1" applyAlignment="1">
      <alignment vertical="center"/>
    </xf>
    <xf numFmtId="0" fontId="2" fillId="0" borderId="51" xfId="1" applyFont="1" applyBorder="1"/>
    <xf numFmtId="0" fontId="2" fillId="0" borderId="52" xfId="1" applyFont="1" applyBorder="1"/>
    <xf numFmtId="0" fontId="2" fillId="0" borderId="106" xfId="1" applyFont="1" applyBorder="1"/>
    <xf numFmtId="0" fontId="2" fillId="0" borderId="0" xfId="1" applyFont="1"/>
    <xf numFmtId="0" fontId="2" fillId="0" borderId="53" xfId="1" applyFont="1" applyBorder="1"/>
    <xf numFmtId="0" fontId="2" fillId="0" borderId="107" xfId="1" applyFont="1" applyBorder="1"/>
    <xf numFmtId="0" fontId="2" fillId="0" borderId="108" xfId="1" applyFont="1" applyBorder="1"/>
    <xf numFmtId="0" fontId="2" fillId="0" borderId="109" xfId="1" applyFont="1" applyBorder="1"/>
    <xf numFmtId="0" fontId="2" fillId="0" borderId="110" xfId="1" applyFont="1" applyBorder="1"/>
    <xf numFmtId="4" fontId="2" fillId="5" borderId="16" xfId="0" applyNumberFormat="1" applyFont="1" applyFill="1" applyBorder="1" applyAlignment="1">
      <alignment vertical="center"/>
    </xf>
    <xf numFmtId="14" fontId="47" fillId="5" borderId="2" xfId="0" applyNumberFormat="1" applyFont="1" applyFill="1" applyBorder="1" applyAlignment="1">
      <alignment horizontal="center" vertical="center" wrapText="1"/>
    </xf>
    <xf numFmtId="14" fontId="47" fillId="5" borderId="1" xfId="0" applyNumberFormat="1" applyFont="1" applyFill="1" applyBorder="1" applyAlignment="1">
      <alignment horizontal="center" vertical="center" wrapText="1"/>
    </xf>
    <xf numFmtId="0" fontId="28" fillId="2" borderId="0" xfId="0" applyFont="1" applyFill="1" applyAlignment="1">
      <alignment vertical="center"/>
    </xf>
    <xf numFmtId="4" fontId="2" fillId="0" borderId="0" xfId="0" applyNumberFormat="1" applyFont="1" applyAlignment="1">
      <alignment vertical="center" shrinkToFit="1"/>
    </xf>
    <xf numFmtId="4" fontId="64" fillId="0" borderId="0" xfId="0" applyNumberFormat="1" applyFont="1" applyAlignment="1">
      <alignment horizontal="center" vertical="center" shrinkToFit="1"/>
    </xf>
    <xf numFmtId="2" fontId="0" fillId="31" borderId="0" xfId="0" applyNumberFormat="1" applyFill="1"/>
    <xf numFmtId="164" fontId="42" fillId="6" borderId="1" xfId="0" applyNumberFormat="1" applyFont="1" applyFill="1" applyBorder="1" applyAlignment="1" applyProtection="1">
      <alignment horizontal="left" vertical="center"/>
      <protection hidden="1"/>
    </xf>
    <xf numFmtId="164" fontId="42" fillId="6" borderId="14" xfId="0" applyNumberFormat="1" applyFont="1" applyFill="1" applyBorder="1" applyAlignment="1" applyProtection="1">
      <alignment horizontal="center" vertical="center"/>
      <protection hidden="1"/>
    </xf>
    <xf numFmtId="164" fontId="42" fillId="8" borderId="14" xfId="0" applyNumberFormat="1" applyFont="1" applyFill="1" applyBorder="1" applyAlignment="1" applyProtection="1">
      <alignment horizontal="center" vertical="center"/>
      <protection hidden="1"/>
    </xf>
    <xf numFmtId="164" fontId="42" fillId="8" borderId="1" xfId="0" applyNumberFormat="1" applyFont="1" applyFill="1" applyBorder="1" applyAlignment="1" applyProtection="1">
      <alignment horizontal="center" vertical="center"/>
      <protection hidden="1"/>
    </xf>
    <xf numFmtId="0" fontId="58" fillId="5" borderId="10" xfId="0" applyFont="1" applyFill="1" applyBorder="1" applyAlignment="1">
      <alignment horizontal="center" vertical="center" wrapText="1"/>
    </xf>
    <xf numFmtId="0" fontId="58" fillId="5" borderId="11" xfId="0" applyFont="1" applyFill="1" applyBorder="1" applyAlignment="1">
      <alignment horizontal="center" vertical="center" wrapText="1"/>
    </xf>
    <xf numFmtId="0" fontId="58" fillId="5" borderId="12" xfId="0" applyFont="1" applyFill="1" applyBorder="1" applyAlignment="1">
      <alignment horizontal="center" vertical="center" wrapText="1"/>
    </xf>
    <xf numFmtId="0" fontId="58" fillId="5" borderId="13" xfId="0" applyFont="1" applyFill="1" applyBorder="1" applyAlignment="1">
      <alignment horizontal="center" vertical="center" wrapText="1"/>
    </xf>
    <xf numFmtId="0" fontId="58" fillId="5" borderId="10" xfId="0" applyFont="1" applyFill="1" applyBorder="1" applyAlignment="1">
      <alignment horizontal="center" vertical="center"/>
    </xf>
    <xf numFmtId="0" fontId="58" fillId="5" borderId="11" xfId="0" applyFont="1" applyFill="1" applyBorder="1" applyAlignment="1">
      <alignment horizontal="center" vertical="center"/>
    </xf>
    <xf numFmtId="0" fontId="58" fillId="5" borderId="12" xfId="0" applyFont="1" applyFill="1" applyBorder="1" applyAlignment="1">
      <alignment horizontal="center" vertical="center"/>
    </xf>
    <xf numFmtId="0" fontId="58" fillId="5" borderId="13" xfId="0" applyFont="1" applyFill="1" applyBorder="1" applyAlignment="1">
      <alignment horizontal="center" vertical="center"/>
    </xf>
    <xf numFmtId="0" fontId="28" fillId="2" borderId="21" xfId="0" applyFont="1" applyFill="1" applyBorder="1" applyAlignment="1">
      <alignment horizontal="center" vertical="center"/>
    </xf>
    <xf numFmtId="14" fontId="58" fillId="5" borderId="10" xfId="0" applyNumberFormat="1" applyFont="1" applyFill="1" applyBorder="1" applyAlignment="1">
      <alignment horizontal="center" vertical="center"/>
    </xf>
    <xf numFmtId="0" fontId="15" fillId="12" borderId="0" xfId="0" applyFont="1" applyFill="1" applyAlignment="1">
      <alignment horizontal="left" vertical="center"/>
    </xf>
    <xf numFmtId="0" fontId="27" fillId="7" borderId="0" xfId="0" applyFont="1" applyFill="1" applyAlignment="1">
      <alignment horizontal="left" vertical="top" wrapText="1"/>
    </xf>
    <xf numFmtId="0" fontId="11" fillId="3" borderId="32" xfId="0" applyFont="1" applyFill="1" applyBorder="1" applyAlignment="1">
      <alignment horizontal="right" vertical="center"/>
    </xf>
    <xf numFmtId="0" fontId="11" fillId="11" borderId="32" xfId="0" applyFont="1" applyFill="1" applyBorder="1" applyAlignment="1">
      <alignment horizontal="right" vertical="center"/>
    </xf>
    <xf numFmtId="0" fontId="27" fillId="12" borderId="32" xfId="0" applyFont="1" applyFill="1" applyBorder="1" applyAlignment="1">
      <alignment horizontal="right" vertical="center"/>
    </xf>
    <xf numFmtId="0" fontId="32" fillId="4" borderId="33" xfId="0" applyFont="1" applyFill="1" applyBorder="1" applyAlignment="1">
      <alignment horizontal="center" vertical="center" wrapText="1"/>
    </xf>
    <xf numFmtId="0" fontId="32" fillId="4" borderId="34" xfId="0" applyFont="1" applyFill="1" applyBorder="1" applyAlignment="1">
      <alignment horizontal="center" vertical="center" wrapText="1"/>
    </xf>
    <xf numFmtId="14" fontId="47" fillId="5" borderId="10" xfId="0" applyNumberFormat="1" applyFont="1" applyFill="1" applyBorder="1" applyAlignment="1">
      <alignment horizontal="center" vertical="center" wrapText="1"/>
    </xf>
    <xf numFmtId="0" fontId="47" fillId="5" borderId="11" xfId="0" applyFont="1" applyFill="1" applyBorder="1" applyAlignment="1">
      <alignment horizontal="center" vertical="center" wrapText="1"/>
    </xf>
    <xf numFmtId="0" fontId="47" fillId="5" borderId="12" xfId="0" applyFont="1" applyFill="1" applyBorder="1" applyAlignment="1">
      <alignment horizontal="center" vertical="center" wrapText="1"/>
    </xf>
    <xf numFmtId="0" fontId="47" fillId="5" borderId="13" xfId="0" applyFont="1" applyFill="1" applyBorder="1" applyAlignment="1">
      <alignment horizontal="center" vertical="center" wrapText="1"/>
    </xf>
    <xf numFmtId="0" fontId="28" fillId="2" borderId="0" xfId="0" applyFont="1" applyFill="1" applyAlignment="1">
      <alignment horizontal="left" vertical="top" wrapText="1"/>
    </xf>
    <xf numFmtId="0" fontId="46" fillId="2" borderId="0" xfId="0" applyFont="1" applyFill="1" applyAlignment="1">
      <alignment horizontal="left" vertical="center"/>
    </xf>
    <xf numFmtId="0" fontId="46" fillId="2" borderId="18" xfId="0" applyFont="1" applyFill="1" applyBorder="1" applyAlignment="1">
      <alignment horizontal="left" vertical="center"/>
    </xf>
    <xf numFmtId="0" fontId="29" fillId="2" borderId="0" xfId="0" applyFont="1" applyFill="1" applyAlignment="1">
      <alignment horizontal="left" vertical="top" wrapText="1"/>
    </xf>
    <xf numFmtId="0" fontId="38" fillId="3" borderId="98" xfId="0" applyFont="1" applyFill="1" applyBorder="1" applyAlignment="1" applyProtection="1">
      <alignment horizontal="left" vertical="center"/>
      <protection locked="0"/>
    </xf>
    <xf numFmtId="0" fontId="30" fillId="3" borderId="0" xfId="0" applyFont="1" applyFill="1" applyAlignment="1" applyProtection="1">
      <alignment horizontal="left" vertical="center"/>
      <protection locked="0"/>
    </xf>
    <xf numFmtId="0" fontId="31" fillId="7" borderId="0" xfId="3" applyFill="1" applyAlignment="1">
      <alignment horizontal="left" vertical="center" wrapText="1"/>
    </xf>
    <xf numFmtId="0" fontId="46" fillId="2" borderId="0" xfId="0" applyFont="1" applyFill="1" applyAlignment="1">
      <alignment horizontal="left" vertical="center" wrapText="1"/>
    </xf>
    <xf numFmtId="0" fontId="46" fillId="2" borderId="18" xfId="0" applyFont="1" applyFill="1" applyBorder="1" applyAlignment="1">
      <alignment horizontal="left" vertical="center" wrapText="1"/>
    </xf>
    <xf numFmtId="0" fontId="39" fillId="5" borderId="98" xfId="0" applyFont="1" applyFill="1" applyBorder="1" applyAlignment="1" applyProtection="1">
      <alignment horizontal="left" vertical="center"/>
      <protection locked="0"/>
    </xf>
    <xf numFmtId="0" fontId="38" fillId="3" borderId="98" xfId="0" applyFont="1" applyFill="1" applyBorder="1" applyAlignment="1">
      <alignment horizontal="left" vertical="center" wrapText="1"/>
    </xf>
    <xf numFmtId="0" fontId="38" fillId="3" borderId="98" xfId="0" applyFont="1" applyFill="1" applyBorder="1" applyAlignment="1">
      <alignment horizontal="left" vertical="center"/>
    </xf>
    <xf numFmtId="0" fontId="38" fillId="3" borderId="100" xfId="0" applyFont="1" applyFill="1" applyBorder="1" applyAlignment="1">
      <alignment horizontal="left" vertical="center" wrapText="1"/>
    </xf>
    <xf numFmtId="0" fontId="28" fillId="2" borderId="0" xfId="0" applyFont="1" applyFill="1" applyAlignment="1">
      <alignment horizontal="left" vertical="center" wrapText="1"/>
    </xf>
    <xf numFmtId="0" fontId="15" fillId="2" borderId="0" xfId="0" applyFont="1" applyFill="1" applyAlignment="1">
      <alignment horizontal="left" vertical="center" wrapText="1"/>
    </xf>
    <xf numFmtId="0" fontId="15" fillId="2" borderId="46" xfId="0" applyFont="1" applyFill="1" applyBorder="1" applyAlignment="1">
      <alignment horizontal="left" vertical="center" wrapText="1"/>
    </xf>
    <xf numFmtId="0" fontId="28" fillId="7" borderId="0" xfId="0" applyFont="1" applyFill="1" applyAlignment="1">
      <alignment horizontal="left" vertical="center" wrapText="1"/>
    </xf>
    <xf numFmtId="0" fontId="15" fillId="2" borderId="0" xfId="0" applyFont="1" applyFill="1" applyAlignment="1">
      <alignment horizontal="center" vertical="center"/>
    </xf>
    <xf numFmtId="0" fontId="2" fillId="2" borderId="0" xfId="0" applyFont="1" applyFill="1" applyAlignment="1">
      <alignment horizontal="left" vertical="top" wrapText="1"/>
    </xf>
    <xf numFmtId="4" fontId="2" fillId="5" borderId="104" xfId="0" applyNumberFormat="1" applyFont="1" applyFill="1" applyBorder="1" applyAlignment="1">
      <alignment horizontal="center" vertical="center"/>
    </xf>
    <xf numFmtId="4" fontId="2" fillId="5" borderId="105" xfId="0" applyNumberFormat="1" applyFont="1" applyFill="1" applyBorder="1" applyAlignment="1">
      <alignment horizontal="center" vertical="center"/>
    </xf>
    <xf numFmtId="0" fontId="8" fillId="4" borderId="4" xfId="0" applyFont="1" applyFill="1" applyBorder="1" applyAlignment="1" applyProtection="1">
      <alignment horizontal="center" vertical="center" wrapText="1"/>
      <protection locked="0"/>
    </xf>
    <xf numFmtId="0" fontId="8" fillId="4" borderId="0" xfId="0" applyFont="1" applyFill="1" applyAlignment="1" applyProtection="1">
      <alignment horizontal="center" vertical="center" wrapText="1"/>
      <protection locked="0"/>
    </xf>
    <xf numFmtId="0" fontId="52" fillId="27" borderId="4" xfId="0" applyFont="1" applyFill="1" applyBorder="1" applyAlignment="1" applyProtection="1">
      <alignment horizontal="center" vertical="center" wrapText="1"/>
      <protection locked="0"/>
    </xf>
    <xf numFmtId="0" fontId="52" fillId="27" borderId="0" xfId="0" applyFont="1" applyFill="1" applyAlignment="1" applyProtection="1">
      <alignment horizontal="center" vertical="center" wrapText="1"/>
      <protection locked="0"/>
    </xf>
    <xf numFmtId="0" fontId="37" fillId="27" borderId="3" xfId="0" applyFont="1" applyFill="1" applyBorder="1" applyAlignment="1" applyProtection="1">
      <alignment horizontal="center" vertical="center" wrapText="1"/>
      <protection locked="0"/>
    </xf>
    <xf numFmtId="0" fontId="8" fillId="4" borderId="3" xfId="0" applyFont="1" applyFill="1" applyBorder="1" applyAlignment="1" applyProtection="1">
      <alignment horizontal="center" vertical="center" wrapText="1"/>
      <protection hidden="1"/>
    </xf>
    <xf numFmtId="0" fontId="8" fillId="4" borderId="3" xfId="0" applyFont="1" applyFill="1" applyBorder="1" applyAlignment="1" applyProtection="1">
      <alignment horizontal="center" vertical="center" wrapText="1"/>
      <protection locked="0"/>
    </xf>
    <xf numFmtId="0" fontId="8" fillId="4" borderId="0" xfId="0" applyFont="1" applyFill="1" applyAlignment="1" applyProtection="1">
      <alignment horizontal="left" vertical="center" wrapText="1"/>
      <protection locked="0"/>
    </xf>
    <xf numFmtId="9" fontId="8" fillId="4" borderId="3" xfId="4" applyFont="1" applyFill="1" applyBorder="1" applyAlignment="1" applyProtection="1">
      <alignment horizontal="center" vertical="center" wrapText="1"/>
      <protection locked="0"/>
    </xf>
    <xf numFmtId="0" fontId="8" fillId="4" borderId="70" xfId="0" applyFont="1" applyFill="1" applyBorder="1" applyAlignment="1" applyProtection="1">
      <alignment horizontal="center" vertical="center" wrapText="1"/>
      <protection locked="0"/>
    </xf>
    <xf numFmtId="0" fontId="8" fillId="4" borderId="3" xfId="0" applyFont="1" applyFill="1" applyBorder="1" applyAlignment="1" applyProtection="1">
      <alignment horizontal="left" vertical="center" wrapText="1"/>
      <protection locked="0"/>
    </xf>
    <xf numFmtId="0" fontId="38" fillId="3" borderId="99" xfId="3" applyFont="1" applyFill="1" applyBorder="1" applyAlignment="1" applyProtection="1">
      <alignment horizontal="left" vertical="center"/>
      <protection locked="0"/>
    </xf>
    <xf numFmtId="0" fontId="38" fillId="3" borderId="98" xfId="3" applyFont="1" applyFill="1" applyBorder="1" applyAlignment="1" applyProtection="1">
      <alignment horizontal="left" vertical="center"/>
      <protection locked="0"/>
    </xf>
    <xf numFmtId="165" fontId="55" fillId="3" borderId="75" xfId="0" applyNumberFormat="1" applyFont="1" applyFill="1" applyBorder="1" applyAlignment="1" applyProtection="1">
      <alignment horizontal="center" vertical="center" shrinkToFit="1"/>
      <protection hidden="1"/>
    </xf>
    <xf numFmtId="165" fontId="55" fillId="3" borderId="0" xfId="0" applyNumberFormat="1" applyFont="1" applyFill="1" applyAlignment="1" applyProtection="1">
      <alignment horizontal="center" vertical="center" shrinkToFit="1"/>
      <protection hidden="1"/>
    </xf>
    <xf numFmtId="165" fontId="55" fillId="3" borderId="5" xfId="0" applyNumberFormat="1" applyFont="1" applyFill="1" applyBorder="1" applyAlignment="1" applyProtection="1">
      <alignment horizontal="center" vertical="center" shrinkToFit="1"/>
      <protection hidden="1"/>
    </xf>
    <xf numFmtId="165" fontId="32" fillId="4" borderId="3" xfId="0" applyNumberFormat="1" applyFont="1" applyFill="1" applyBorder="1" applyAlignment="1" applyProtection="1">
      <alignment horizontal="center" vertical="center" wrapText="1"/>
      <protection hidden="1"/>
    </xf>
    <xf numFmtId="0" fontId="32" fillId="4" borderId="3" xfId="0" applyFont="1" applyFill="1" applyBorder="1" applyAlignment="1" applyProtection="1">
      <alignment horizontal="center" vertical="center" wrapText="1"/>
      <protection hidden="1"/>
    </xf>
    <xf numFmtId="165" fontId="32" fillId="4" borderId="4" xfId="0" applyNumberFormat="1" applyFont="1" applyFill="1" applyBorder="1" applyAlignment="1" applyProtection="1">
      <alignment horizontal="center" vertical="center" wrapText="1"/>
      <protection hidden="1"/>
    </xf>
    <xf numFmtId="0" fontId="32" fillId="4" borderId="4" xfId="0" applyFont="1" applyFill="1" applyBorder="1" applyAlignment="1" applyProtection="1">
      <alignment horizontal="center" vertical="center" wrapText="1"/>
      <protection hidden="1"/>
    </xf>
    <xf numFmtId="165" fontId="56" fillId="2" borderId="75" xfId="0" applyNumberFormat="1" applyFont="1" applyFill="1" applyBorder="1" applyAlignment="1" applyProtection="1">
      <alignment horizontal="left" vertical="center" wrapText="1"/>
      <protection hidden="1"/>
    </xf>
    <xf numFmtId="4" fontId="56" fillId="2" borderId="0" xfId="0" applyNumberFormat="1" applyFont="1" applyFill="1" applyAlignment="1" applyProtection="1">
      <alignment horizontal="center" vertical="center" wrapText="1"/>
      <protection hidden="1"/>
    </xf>
    <xf numFmtId="0" fontId="32" fillId="3" borderId="0" xfId="0" applyFont="1" applyFill="1" applyAlignment="1" applyProtection="1">
      <alignment horizontal="left" vertical="center" wrapText="1"/>
      <protection locked="0"/>
    </xf>
    <xf numFmtId="0" fontId="39" fillId="5" borderId="98" xfId="0" applyFont="1" applyFill="1" applyBorder="1" applyAlignment="1" applyProtection="1">
      <alignment horizontal="left" vertical="center"/>
      <protection hidden="1"/>
    </xf>
    <xf numFmtId="0" fontId="30" fillId="3" borderId="0" xfId="0" applyFont="1" applyFill="1" applyAlignment="1" applyProtection="1">
      <alignment horizontal="center" vertical="center"/>
      <protection hidden="1"/>
    </xf>
    <xf numFmtId="0" fontId="30" fillId="3" borderId="6" xfId="0" applyFont="1" applyFill="1" applyBorder="1" applyAlignment="1" applyProtection="1">
      <alignment horizontal="center" vertical="center"/>
      <protection hidden="1"/>
    </xf>
    <xf numFmtId="0" fontId="38" fillId="3" borderId="98" xfId="0" applyFont="1" applyFill="1" applyBorder="1" applyAlignment="1" applyProtection="1">
      <alignment horizontal="left" vertical="center"/>
      <protection hidden="1"/>
    </xf>
    <xf numFmtId="0" fontId="38" fillId="3" borderId="98" xfId="0" applyFont="1" applyFill="1" applyBorder="1" applyAlignment="1" applyProtection="1">
      <alignment horizontal="left" vertical="center" wrapText="1"/>
      <protection hidden="1"/>
    </xf>
    <xf numFmtId="0" fontId="38" fillId="3" borderId="100" xfId="0" applyFont="1" applyFill="1" applyBorder="1" applyAlignment="1" applyProtection="1">
      <alignment horizontal="left" vertical="center" wrapText="1"/>
      <protection hidden="1"/>
    </xf>
    <xf numFmtId="0" fontId="14" fillId="4" borderId="68" xfId="0" applyFont="1" applyFill="1" applyBorder="1" applyAlignment="1" applyProtection="1">
      <alignment horizontal="center" vertical="center" wrapText="1"/>
      <protection hidden="1"/>
    </xf>
    <xf numFmtId="0" fontId="14" fillId="4" borderId="67" xfId="0" applyFont="1" applyFill="1" applyBorder="1" applyAlignment="1" applyProtection="1">
      <alignment horizontal="center" vertical="center" wrapText="1"/>
      <protection hidden="1"/>
    </xf>
    <xf numFmtId="0" fontId="14" fillId="4" borderId="77" xfId="0" applyFont="1" applyFill="1" applyBorder="1" applyAlignment="1" applyProtection="1">
      <alignment horizontal="center" vertical="center" wrapText="1"/>
      <protection hidden="1"/>
    </xf>
    <xf numFmtId="0" fontId="11" fillId="4" borderId="83" xfId="0" applyFont="1" applyFill="1" applyBorder="1" applyAlignment="1" applyProtection="1">
      <alignment horizontal="center" vertical="center" wrapText="1"/>
      <protection hidden="1"/>
    </xf>
    <xf numFmtId="0" fontId="11" fillId="4" borderId="74" xfId="0" applyFont="1" applyFill="1" applyBorder="1" applyAlignment="1" applyProtection="1">
      <alignment horizontal="center" vertical="center" wrapText="1"/>
      <protection hidden="1"/>
    </xf>
    <xf numFmtId="0" fontId="14" fillId="4" borderId="69" xfId="0" applyFont="1" applyFill="1" applyBorder="1" applyAlignment="1" applyProtection="1">
      <alignment horizontal="center" vertical="center" wrapText="1"/>
      <protection hidden="1"/>
    </xf>
    <xf numFmtId="0" fontId="14" fillId="3" borderId="3" xfId="0" applyFont="1" applyFill="1" applyBorder="1" applyAlignment="1" applyProtection="1">
      <alignment horizontal="center" vertical="center" wrapText="1"/>
      <protection hidden="1"/>
    </xf>
    <xf numFmtId="0" fontId="14" fillId="3" borderId="8" xfId="0" applyFont="1" applyFill="1" applyBorder="1" applyAlignment="1" applyProtection="1">
      <alignment horizontal="center" vertical="center" wrapText="1"/>
      <protection hidden="1"/>
    </xf>
    <xf numFmtId="0" fontId="14" fillId="3" borderId="5" xfId="0" applyFont="1" applyFill="1" applyBorder="1" applyAlignment="1" applyProtection="1">
      <alignment horizontal="center" vertical="center" wrapText="1"/>
      <protection hidden="1"/>
    </xf>
    <xf numFmtId="0" fontId="14" fillId="3" borderId="9" xfId="0" applyFont="1" applyFill="1" applyBorder="1" applyAlignment="1" applyProtection="1">
      <alignment horizontal="center" vertical="center" wrapText="1"/>
      <protection hidden="1"/>
    </xf>
    <xf numFmtId="0" fontId="14" fillId="4" borderId="111" xfId="0" applyFont="1" applyFill="1" applyBorder="1" applyAlignment="1" applyProtection="1">
      <alignment horizontal="center" vertical="center" wrapText="1"/>
      <protection hidden="1"/>
    </xf>
    <xf numFmtId="0" fontId="30" fillId="3" borderId="6" xfId="0" applyFont="1" applyFill="1" applyBorder="1" applyAlignment="1" applyProtection="1">
      <alignment horizontal="left" vertical="center"/>
      <protection locked="0"/>
    </xf>
    <xf numFmtId="0" fontId="14" fillId="4" borderId="0" xfId="0" applyFont="1" applyFill="1" applyAlignment="1" applyProtection="1">
      <alignment horizontal="left" vertical="center" wrapText="1"/>
      <protection hidden="1"/>
    </xf>
    <xf numFmtId="0" fontId="14" fillId="4" borderId="5" xfId="0" applyFont="1" applyFill="1" applyBorder="1" applyAlignment="1" applyProtection="1">
      <alignment horizontal="center" vertical="center" wrapText="1"/>
      <protection hidden="1"/>
    </xf>
    <xf numFmtId="0" fontId="2" fillId="2" borderId="66" xfId="0" applyFont="1" applyFill="1" applyBorder="1" applyAlignment="1">
      <alignment horizontal="center" vertical="center"/>
    </xf>
    <xf numFmtId="0" fontId="17" fillId="5" borderId="0" xfId="0" applyFont="1" applyFill="1" applyAlignment="1">
      <alignment horizontal="left" vertical="center"/>
    </xf>
    <xf numFmtId="0" fontId="13" fillId="5" borderId="0" xfId="0" applyFont="1" applyFill="1" applyAlignment="1">
      <alignment horizontal="left" vertical="center"/>
    </xf>
    <xf numFmtId="0" fontId="17" fillId="5" borderId="0" xfId="0" applyFont="1" applyFill="1" applyAlignment="1" applyProtection="1">
      <alignment horizontal="left" vertical="center"/>
      <protection locked="0"/>
    </xf>
    <xf numFmtId="0" fontId="2" fillId="0" borderId="0" xfId="0" applyFont="1" applyAlignment="1">
      <alignment horizontal="left" vertical="top" wrapText="1"/>
    </xf>
    <xf numFmtId="0" fontId="30" fillId="3" borderId="0" xfId="0" applyFont="1" applyFill="1" applyAlignment="1">
      <alignment horizontal="left" vertical="center"/>
    </xf>
    <xf numFmtId="0" fontId="2" fillId="0" borderId="0" xfId="0" applyFont="1" applyAlignment="1">
      <alignment horizontal="center" vertical="center"/>
    </xf>
    <xf numFmtId="4" fontId="2" fillId="6" borderId="0" xfId="0" applyNumberFormat="1" applyFont="1" applyFill="1" applyAlignment="1">
      <alignment horizontal="center" vertical="center" wrapText="1"/>
    </xf>
    <xf numFmtId="4" fontId="2" fillId="6" borderId="90" xfId="0" applyNumberFormat="1" applyFont="1" applyFill="1" applyBorder="1" applyAlignment="1">
      <alignment horizontal="center" vertical="center" wrapText="1"/>
    </xf>
    <xf numFmtId="0" fontId="2" fillId="0" borderId="0" xfId="0" applyFont="1" applyAlignment="1">
      <alignment horizontal="left" vertical="center" wrapText="1"/>
    </xf>
    <xf numFmtId="0" fontId="38" fillId="3" borderId="100" xfId="0" applyFont="1" applyFill="1" applyBorder="1" applyAlignment="1" applyProtection="1">
      <alignment horizontal="left" vertical="center"/>
      <protection locked="0"/>
    </xf>
    <xf numFmtId="0" fontId="38" fillId="3" borderId="99" xfId="0" applyFont="1" applyFill="1" applyBorder="1" applyAlignment="1" applyProtection="1">
      <alignment horizontal="left" vertical="center"/>
      <protection locked="0"/>
    </xf>
    <xf numFmtId="0" fontId="13" fillId="29" borderId="0" xfId="0" applyFont="1" applyFill="1" applyAlignment="1">
      <alignment horizontal="center" vertical="center"/>
    </xf>
    <xf numFmtId="4" fontId="2" fillId="0" borderId="0" xfId="0" applyNumberFormat="1" applyFont="1" applyAlignment="1">
      <alignment horizontal="center" vertical="center"/>
    </xf>
    <xf numFmtId="4" fontId="8" fillId="0" borderId="0" xfId="0" applyNumberFormat="1" applyFont="1" applyAlignment="1">
      <alignment horizontal="left" vertical="top" wrapText="1"/>
    </xf>
    <xf numFmtId="4" fontId="62" fillId="0" borderId="86" xfId="0" applyNumberFormat="1" applyFont="1" applyBorder="1" applyAlignment="1">
      <alignment horizontal="center" vertical="center"/>
    </xf>
    <xf numFmtId="4" fontId="62" fillId="0" borderId="87" xfId="0" applyNumberFormat="1" applyFont="1" applyBorder="1" applyAlignment="1">
      <alignment horizontal="center" vertical="center"/>
    </xf>
    <xf numFmtId="4" fontId="62" fillId="0" borderId="88" xfId="0" applyNumberFormat="1" applyFont="1" applyBorder="1" applyAlignment="1">
      <alignment horizontal="center" vertical="center"/>
    </xf>
    <xf numFmtId="4" fontId="62" fillId="0" borderId="89" xfId="0" applyNumberFormat="1" applyFont="1" applyBorder="1" applyAlignment="1">
      <alignment horizontal="center" vertical="center"/>
    </xf>
    <xf numFmtId="0" fontId="13" fillId="0" borderId="0" xfId="0" applyFont="1" applyAlignment="1">
      <alignment horizontal="center" vertical="center"/>
    </xf>
    <xf numFmtId="0" fontId="13" fillId="0" borderId="91" xfId="0" applyFont="1" applyBorder="1" applyAlignment="1">
      <alignment horizontal="center" vertical="center"/>
    </xf>
    <xf numFmtId="0" fontId="2" fillId="5" borderId="2" xfId="0" applyFont="1" applyFill="1" applyBorder="1" applyAlignment="1">
      <alignment horizontal="center" vertical="center"/>
    </xf>
    <xf numFmtId="0" fontId="2" fillId="5" borderId="14" xfId="0" applyFont="1" applyFill="1" applyBorder="1" applyAlignment="1">
      <alignment horizontal="center" vertical="center"/>
    </xf>
    <xf numFmtId="0" fontId="2" fillId="6" borderId="0" xfId="0" applyFont="1" applyFill="1" applyAlignment="1">
      <alignment horizontal="center" vertical="center"/>
    </xf>
    <xf numFmtId="0" fontId="2" fillId="6" borderId="90" xfId="0" applyFont="1" applyFill="1" applyBorder="1" applyAlignment="1">
      <alignment horizontal="center" vertical="center"/>
    </xf>
    <xf numFmtId="4" fontId="2" fillId="5" borderId="2" xfId="0" applyNumberFormat="1" applyFont="1" applyFill="1" applyBorder="1" applyAlignment="1">
      <alignment horizontal="center" vertical="center" shrinkToFit="1"/>
    </xf>
    <xf numFmtId="4" fontId="2" fillId="5" borderId="14" xfId="0" applyNumberFormat="1" applyFont="1" applyFill="1" applyBorder="1" applyAlignment="1">
      <alignment horizontal="center" vertical="center" shrinkToFit="1"/>
    </xf>
    <xf numFmtId="4" fontId="2" fillId="6" borderId="0" xfId="0" applyNumberFormat="1" applyFont="1" applyFill="1" applyAlignment="1">
      <alignment horizontal="center" vertical="center" shrinkToFit="1"/>
    </xf>
    <xf numFmtId="4" fontId="2" fillId="6" borderId="90" xfId="0" applyNumberFormat="1" applyFont="1" applyFill="1" applyBorder="1" applyAlignment="1">
      <alignment horizontal="center" vertical="center" shrinkToFit="1"/>
    </xf>
    <xf numFmtId="0" fontId="2" fillId="27" borderId="0" xfId="0" applyFont="1" applyFill="1" applyAlignment="1">
      <alignment horizontal="center" vertical="center"/>
    </xf>
    <xf numFmtId="4" fontId="46" fillId="6" borderId="0" xfId="0" applyNumberFormat="1" applyFont="1" applyFill="1" applyAlignment="1">
      <alignment horizontal="center" vertical="center" wrapText="1"/>
    </xf>
    <xf numFmtId="4" fontId="46" fillId="6" borderId="90" xfId="0" applyNumberFormat="1" applyFont="1" applyFill="1" applyBorder="1" applyAlignment="1">
      <alignment horizontal="center" vertical="center" wrapText="1"/>
    </xf>
    <xf numFmtId="0" fontId="61" fillId="0" borderId="0" xfId="0" applyFont="1" applyAlignment="1">
      <alignment horizontal="center" vertical="center" wrapText="1"/>
    </xf>
    <xf numFmtId="4" fontId="36" fillId="0" borderId="86" xfId="0" applyNumberFormat="1" applyFont="1" applyBorder="1" applyAlignment="1">
      <alignment horizontal="center" vertical="center"/>
    </xf>
    <xf numFmtId="4" fontId="36" fillId="0" borderId="87" xfId="0" applyNumberFormat="1" applyFont="1" applyBorder="1" applyAlignment="1">
      <alignment horizontal="center" vertical="center"/>
    </xf>
    <xf numFmtId="4" fontId="36" fillId="0" borderId="88" xfId="0" applyNumberFormat="1" applyFont="1" applyBorder="1" applyAlignment="1">
      <alignment horizontal="center" vertical="center"/>
    </xf>
    <xf numFmtId="4" fontId="36" fillId="0" borderId="89" xfId="0" applyNumberFormat="1" applyFont="1" applyBorder="1" applyAlignment="1">
      <alignment horizontal="center" vertical="center"/>
    </xf>
    <xf numFmtId="0" fontId="15" fillId="0" borderId="0" xfId="0" applyFont="1" applyAlignment="1">
      <alignment horizontal="left" vertical="center" wrapText="1"/>
    </xf>
    <xf numFmtId="0" fontId="27" fillId="0" borderId="0" xfId="0" applyFont="1" applyAlignment="1">
      <alignment horizontal="center" vertical="center" wrapText="1"/>
    </xf>
    <xf numFmtId="0" fontId="27" fillId="0" borderId="91" xfId="0" applyFont="1" applyBorder="1" applyAlignment="1">
      <alignment horizontal="center" vertical="center" wrapText="1"/>
    </xf>
    <xf numFmtId="0" fontId="65" fillId="0" borderId="0" xfId="0" applyFont="1" applyAlignment="1">
      <alignment horizontal="left" vertical="center"/>
    </xf>
    <xf numFmtId="4" fontId="2" fillId="0" borderId="0" xfId="0" applyNumberFormat="1" applyFont="1" applyAlignment="1">
      <alignment horizontal="center" vertical="center" wrapText="1"/>
    </xf>
    <xf numFmtId="0" fontId="46" fillId="0" borderId="0" xfId="0" applyFont="1" applyAlignment="1">
      <alignment horizontal="left" vertical="center" wrapText="1"/>
    </xf>
    <xf numFmtId="0" fontId="15" fillId="27" borderId="0" xfId="0" applyFont="1" applyFill="1" applyAlignment="1">
      <alignment horizontal="left" vertical="center" wrapText="1"/>
    </xf>
    <xf numFmtId="0" fontId="17" fillId="0" borderId="0" xfId="0" applyFont="1" applyAlignment="1">
      <alignment horizontal="center" vertical="center" wrapText="1"/>
    </xf>
    <xf numFmtId="0" fontId="2" fillId="2" borderId="0" xfId="0" applyFont="1" applyFill="1" applyAlignment="1">
      <alignment horizontal="center" vertical="center" wrapText="1"/>
    </xf>
    <xf numFmtId="0" fontId="2" fillId="2" borderId="85" xfId="0" applyFont="1" applyFill="1" applyBorder="1" applyAlignment="1">
      <alignment horizontal="center" vertical="center" wrapText="1"/>
    </xf>
    <xf numFmtId="0" fontId="2" fillId="0" borderId="0" xfId="0" applyFont="1" applyAlignment="1">
      <alignment horizontal="center"/>
    </xf>
    <xf numFmtId="0" fontId="71" fillId="3" borderId="0" xfId="0" applyFont="1" applyFill="1" applyAlignment="1" applyProtection="1">
      <alignment horizontal="left" vertical="center"/>
      <protection locked="0"/>
    </xf>
    <xf numFmtId="0" fontId="62" fillId="27" borderId="0" xfId="0" applyFont="1" applyFill="1" applyAlignment="1">
      <alignment horizontal="left" vertical="center"/>
    </xf>
    <xf numFmtId="0" fontId="2" fillId="0" borderId="0" xfId="0" applyFont="1" applyAlignment="1">
      <alignment horizontal="right" vertical="center"/>
    </xf>
    <xf numFmtId="0" fontId="37" fillId="12" borderId="112" xfId="0" applyFont="1" applyFill="1" applyBorder="1" applyAlignment="1">
      <alignment horizontal="center" vertical="center"/>
    </xf>
    <xf numFmtId="0" fontId="37" fillId="12" borderId="113" xfId="0" applyFont="1" applyFill="1" applyBorder="1" applyAlignment="1">
      <alignment horizontal="center" vertical="center"/>
    </xf>
    <xf numFmtId="4" fontId="2" fillId="5" borderId="92" xfId="0" applyNumberFormat="1" applyFont="1" applyFill="1" applyBorder="1" applyAlignment="1">
      <alignment horizontal="left" vertical="center"/>
    </xf>
    <xf numFmtId="4" fontId="2" fillId="5" borderId="93" xfId="0" applyNumberFormat="1" applyFont="1" applyFill="1" applyBorder="1" applyAlignment="1">
      <alignment horizontal="left" vertical="center"/>
    </xf>
    <xf numFmtId="4" fontId="2" fillId="5" borderId="94" xfId="0" applyNumberFormat="1" applyFont="1" applyFill="1" applyBorder="1" applyAlignment="1">
      <alignment horizontal="left" vertical="center"/>
    </xf>
    <xf numFmtId="0" fontId="37" fillId="12" borderId="37" xfId="0" applyFont="1" applyFill="1" applyBorder="1" applyAlignment="1">
      <alignment horizontal="left" vertical="center"/>
    </xf>
    <xf numFmtId="0" fontId="37" fillId="12" borderId="36" xfId="0" applyFont="1" applyFill="1" applyBorder="1" applyAlignment="1">
      <alignment horizontal="left" vertical="center"/>
    </xf>
    <xf numFmtId="0" fontId="6" fillId="3" borderId="0" xfId="0" applyFont="1" applyFill="1" applyAlignment="1">
      <alignment horizontal="left" vertical="center"/>
    </xf>
    <xf numFmtId="0" fontId="2" fillId="5" borderId="85" xfId="0" applyFont="1" applyFill="1" applyBorder="1" applyAlignment="1">
      <alignment horizontal="left" vertical="center"/>
    </xf>
    <xf numFmtId="0" fontId="39" fillId="5" borderId="98" xfId="0" applyFont="1" applyFill="1" applyBorder="1" applyAlignment="1" applyProtection="1">
      <alignment horizontal="left" vertical="center" wrapText="1"/>
      <protection locked="0"/>
    </xf>
    <xf numFmtId="4" fontId="27" fillId="5" borderId="92" xfId="0" applyNumberFormat="1" applyFont="1" applyFill="1" applyBorder="1" applyAlignment="1">
      <alignment horizontal="left" vertical="center" shrinkToFit="1"/>
    </xf>
    <xf numFmtId="4" fontId="27" fillId="5" borderId="93" xfId="0" applyNumberFormat="1" applyFont="1" applyFill="1" applyBorder="1" applyAlignment="1">
      <alignment horizontal="left" vertical="center" shrinkToFit="1"/>
    </xf>
    <xf numFmtId="4" fontId="27" fillId="5" borderId="94" xfId="0" applyNumberFormat="1" applyFont="1" applyFill="1" applyBorder="1" applyAlignment="1">
      <alignment horizontal="left" vertical="center" shrinkToFit="1"/>
    </xf>
    <xf numFmtId="0" fontId="35" fillId="6" borderId="95" xfId="0" applyFont="1" applyFill="1" applyBorder="1" applyAlignment="1">
      <alignment horizontal="left" vertical="center" shrinkToFit="1"/>
    </xf>
    <xf numFmtId="0" fontId="35" fillId="6" borderId="96" xfId="0" applyFont="1" applyFill="1" applyBorder="1" applyAlignment="1">
      <alignment horizontal="left" vertical="center" shrinkToFit="1"/>
    </xf>
    <xf numFmtId="0" fontId="35" fillId="6" borderId="97" xfId="0" applyFont="1" applyFill="1" applyBorder="1" applyAlignment="1">
      <alignment horizontal="left" vertical="center" shrinkToFit="1"/>
    </xf>
    <xf numFmtId="0" fontId="27" fillId="5" borderId="0" xfId="0" applyFont="1" applyFill="1" applyAlignment="1">
      <alignment horizontal="left" vertical="center"/>
    </xf>
    <xf numFmtId="164" fontId="13" fillId="5" borderId="0" xfId="0" applyNumberFormat="1" applyFont="1" applyFill="1" applyAlignment="1">
      <alignment horizontal="center" vertical="center"/>
    </xf>
    <xf numFmtId="164" fontId="36" fillId="5" borderId="0" xfId="0" applyNumberFormat="1" applyFont="1" applyFill="1" applyAlignment="1">
      <alignment horizontal="center" vertical="center"/>
    </xf>
    <xf numFmtId="0" fontId="2" fillId="5" borderId="0" xfId="0" applyFont="1" applyFill="1" applyAlignment="1">
      <alignment horizontal="left" vertical="center"/>
    </xf>
    <xf numFmtId="164" fontId="36" fillId="23" borderId="0" xfId="0" quotePrefix="1" applyNumberFormat="1" applyFont="1" applyFill="1" applyAlignment="1">
      <alignment horizontal="center" vertical="center"/>
    </xf>
    <xf numFmtId="164" fontId="36" fillId="23" borderId="0" xfId="0" applyNumberFormat="1" applyFont="1" applyFill="1" applyAlignment="1">
      <alignment horizontal="center" vertical="center"/>
    </xf>
    <xf numFmtId="164" fontId="36" fillId="23" borderId="64" xfId="0" applyNumberFormat="1" applyFont="1" applyFill="1" applyBorder="1" applyAlignment="1">
      <alignment horizontal="center" vertical="center"/>
    </xf>
    <xf numFmtId="164" fontId="36" fillId="23" borderId="65" xfId="0" applyNumberFormat="1" applyFont="1" applyFill="1" applyBorder="1" applyAlignment="1">
      <alignment horizontal="center" vertical="center"/>
    </xf>
    <xf numFmtId="0" fontId="41" fillId="5" borderId="0" xfId="0" applyFont="1" applyFill="1" applyAlignment="1">
      <alignment horizontal="center" vertical="top"/>
    </xf>
    <xf numFmtId="0" fontId="41" fillId="5" borderId="56" xfId="0" applyFont="1" applyFill="1" applyBorder="1" applyAlignment="1">
      <alignment horizontal="center" vertical="top"/>
    </xf>
    <xf numFmtId="0" fontId="43" fillId="5" borderId="51" xfId="0" applyFont="1" applyFill="1" applyBorder="1" applyAlignment="1" applyProtection="1">
      <alignment horizontal="center" vertical="center"/>
      <protection locked="0"/>
    </xf>
    <xf numFmtId="0" fontId="43" fillId="5" borderId="52" xfId="0" applyFont="1" applyFill="1" applyBorder="1" applyAlignment="1" applyProtection="1">
      <alignment horizontal="center" vertical="center"/>
      <protection locked="0"/>
    </xf>
    <xf numFmtId="0" fontId="43" fillId="5" borderId="53" xfId="0" applyFont="1" applyFill="1" applyBorder="1" applyAlignment="1" applyProtection="1">
      <alignment horizontal="center" vertical="center"/>
      <protection locked="0"/>
    </xf>
    <xf numFmtId="0" fontId="43" fillId="5" borderId="0" xfId="0" applyFont="1" applyFill="1" applyAlignment="1" applyProtection="1">
      <alignment horizontal="center" vertical="center"/>
      <protection locked="0"/>
    </xf>
    <xf numFmtId="164" fontId="13" fillId="20" borderId="0" xfId="0" applyNumberFormat="1" applyFont="1" applyFill="1" applyAlignment="1">
      <alignment horizontal="center" vertical="center" shrinkToFit="1"/>
    </xf>
    <xf numFmtId="164" fontId="44" fillId="5" borderId="52" xfId="0" applyNumberFormat="1" applyFont="1" applyFill="1" applyBorder="1" applyAlignment="1" applyProtection="1">
      <alignment horizontal="center" vertical="center" shrinkToFit="1"/>
      <protection locked="0"/>
    </xf>
    <xf numFmtId="164" fontId="44" fillId="5" borderId="0" xfId="0" applyNumberFormat="1" applyFont="1" applyFill="1" applyAlignment="1" applyProtection="1">
      <alignment horizontal="center" vertical="center" shrinkToFit="1"/>
      <protection locked="0"/>
    </xf>
    <xf numFmtId="0" fontId="27" fillId="5" borderId="0" xfId="0" applyFont="1" applyFill="1" applyAlignment="1">
      <alignment horizontal="center" vertical="top"/>
    </xf>
    <xf numFmtId="164" fontId="13" fillId="19" borderId="0" xfId="0" applyNumberFormat="1" applyFont="1" applyFill="1" applyAlignment="1">
      <alignment horizontal="center" vertical="center" shrinkToFit="1"/>
    </xf>
    <xf numFmtId="164" fontId="13" fillId="21" borderId="0" xfId="0" applyNumberFormat="1" applyFont="1" applyFill="1" applyAlignment="1">
      <alignment horizontal="center" vertical="center" shrinkToFit="1"/>
    </xf>
    <xf numFmtId="164" fontId="2" fillId="7" borderId="0" xfId="0" applyNumberFormat="1" applyFont="1" applyFill="1" applyAlignment="1">
      <alignment horizontal="center" vertical="center"/>
    </xf>
    <xf numFmtId="164" fontId="13" fillId="18" borderId="0" xfId="0" applyNumberFormat="1" applyFont="1" applyFill="1" applyAlignment="1">
      <alignment horizontal="center" vertical="center" shrinkToFit="1"/>
    </xf>
    <xf numFmtId="0" fontId="42" fillId="5" borderId="55" xfId="0" applyFont="1" applyFill="1" applyBorder="1" applyAlignment="1">
      <alignment horizontal="center" vertical="center"/>
    </xf>
    <xf numFmtId="0" fontId="42" fillId="5" borderId="56" xfId="0" applyFont="1" applyFill="1" applyBorder="1" applyAlignment="1">
      <alignment horizontal="center" vertical="center"/>
    </xf>
    <xf numFmtId="0" fontId="2" fillId="5" borderId="66" xfId="0" applyFont="1" applyFill="1" applyBorder="1" applyAlignment="1">
      <alignment horizontal="center" vertical="center"/>
    </xf>
    <xf numFmtId="0" fontId="42" fillId="5" borderId="57" xfId="0" applyFont="1" applyFill="1" applyBorder="1" applyAlignment="1">
      <alignment horizontal="center" vertical="center"/>
    </xf>
    <xf numFmtId="164" fontId="2" fillId="7" borderId="21" xfId="0" applyNumberFormat="1" applyFont="1" applyFill="1" applyBorder="1" applyAlignment="1">
      <alignment horizontal="center" vertical="center"/>
    </xf>
    <xf numFmtId="0" fontId="6" fillId="3" borderId="0" xfId="0" applyFont="1" applyFill="1" applyAlignment="1" applyProtection="1">
      <alignment horizontal="left" vertical="center"/>
      <protection locked="0"/>
    </xf>
    <xf numFmtId="164" fontId="13" fillId="18" borderId="53" xfId="0" applyNumberFormat="1" applyFont="1" applyFill="1" applyBorder="1" applyAlignment="1">
      <alignment horizontal="center" vertical="center" shrinkToFit="1"/>
    </xf>
    <xf numFmtId="164" fontId="36" fillId="22" borderId="0" xfId="0" quotePrefix="1" applyNumberFormat="1" applyFont="1" applyFill="1" applyAlignment="1">
      <alignment horizontal="center" vertical="center"/>
    </xf>
    <xf numFmtId="164" fontId="36" fillId="22" borderId="0" xfId="0" applyNumberFormat="1" applyFont="1" applyFill="1" applyAlignment="1">
      <alignment horizontal="center" vertical="center"/>
    </xf>
    <xf numFmtId="164" fontId="36" fillId="22" borderId="60" xfId="0" applyNumberFormat="1" applyFont="1" applyFill="1" applyBorder="1" applyAlignment="1">
      <alignment horizontal="center" vertical="center"/>
    </xf>
    <xf numFmtId="164" fontId="36" fillId="22" borderId="61" xfId="0" applyNumberFormat="1" applyFont="1" applyFill="1" applyBorder="1" applyAlignment="1">
      <alignment horizontal="center" vertical="center"/>
    </xf>
    <xf numFmtId="164" fontId="36" fillId="19" borderId="0" xfId="0" quotePrefix="1" applyNumberFormat="1" applyFont="1" applyFill="1" applyAlignment="1">
      <alignment horizontal="center" vertical="center"/>
    </xf>
    <xf numFmtId="164" fontId="36" fillId="19" borderId="0" xfId="0" applyNumberFormat="1" applyFont="1" applyFill="1" applyAlignment="1">
      <alignment horizontal="center" vertical="center"/>
    </xf>
    <xf numFmtId="164" fontId="36" fillId="19" borderId="62" xfId="0" applyNumberFormat="1" applyFont="1" applyFill="1" applyBorder="1" applyAlignment="1">
      <alignment horizontal="center" vertical="center"/>
    </xf>
    <xf numFmtId="164" fontId="36" fillId="19" borderId="63" xfId="0" applyNumberFormat="1" applyFont="1" applyFill="1" applyBorder="1" applyAlignment="1">
      <alignment horizontal="center" vertical="center"/>
    </xf>
    <xf numFmtId="0" fontId="74" fillId="0" borderId="53" xfId="1" applyFont="1" applyBorder="1" applyAlignment="1">
      <alignment horizontal="center"/>
    </xf>
    <xf numFmtId="0" fontId="74" fillId="0" borderId="0" xfId="1" applyFont="1" applyAlignment="1">
      <alignment horizontal="center"/>
    </xf>
    <xf numFmtId="0" fontId="74" fillId="0" borderId="107" xfId="1" applyFont="1" applyBorder="1" applyAlignment="1">
      <alignment horizontal="center"/>
    </xf>
    <xf numFmtId="0" fontId="24" fillId="0" borderId="53" xfId="1" applyFont="1" applyBorder="1" applyAlignment="1">
      <alignment horizontal="left" vertical="center" wrapText="1"/>
    </xf>
    <xf numFmtId="0" fontId="24" fillId="0" borderId="0" xfId="1" applyFont="1" applyAlignment="1">
      <alignment horizontal="left" vertical="center" wrapText="1"/>
    </xf>
    <xf numFmtId="0" fontId="24" fillId="0" borderId="107" xfId="1" applyFont="1" applyBorder="1" applyAlignment="1">
      <alignment horizontal="left" vertical="center" wrapText="1"/>
    </xf>
    <xf numFmtId="0" fontId="19" fillId="0" borderId="53" xfId="1" applyFont="1" applyBorder="1" applyAlignment="1">
      <alignment horizontal="center" vertical="center" wrapText="1"/>
    </xf>
    <xf numFmtId="0" fontId="19" fillId="0" borderId="0" xfId="1" applyFont="1" applyAlignment="1">
      <alignment horizontal="center" vertical="center" wrapText="1"/>
    </xf>
    <xf numFmtId="0" fontId="19" fillId="0" borderId="107" xfId="1" applyFont="1" applyBorder="1" applyAlignment="1">
      <alignment horizontal="center" vertical="center" wrapText="1"/>
    </xf>
    <xf numFmtId="0" fontId="75" fillId="0" borderId="53" xfId="1" applyFont="1" applyBorder="1" applyAlignment="1">
      <alignment horizontal="center"/>
    </xf>
    <xf numFmtId="0" fontId="75" fillId="0" borderId="0" xfId="1" applyFont="1" applyAlignment="1">
      <alignment horizontal="center"/>
    </xf>
    <xf numFmtId="0" fontId="75" fillId="0" borderId="107" xfId="1" applyFont="1" applyBorder="1" applyAlignment="1">
      <alignment horizontal="center"/>
    </xf>
    <xf numFmtId="0" fontId="77" fillId="0" borderId="53" xfId="3" applyFont="1" applyBorder="1" applyAlignment="1">
      <alignment horizontal="center"/>
    </xf>
    <xf numFmtId="0" fontId="77" fillId="0" borderId="0" xfId="3" applyFont="1" applyBorder="1" applyAlignment="1">
      <alignment horizontal="center"/>
    </xf>
    <xf numFmtId="0" fontId="77" fillId="0" borderId="107" xfId="3" applyFont="1" applyBorder="1" applyAlignment="1">
      <alignment horizontal="center"/>
    </xf>
    <xf numFmtId="0" fontId="22" fillId="0" borderId="108" xfId="2" applyFont="1" applyBorder="1" applyAlignment="1">
      <alignment horizontal="center"/>
    </xf>
    <xf numFmtId="0" fontId="22" fillId="0" borderId="109" xfId="2" applyFont="1" applyBorder="1" applyAlignment="1">
      <alignment horizontal="center"/>
    </xf>
    <xf numFmtId="0" fontId="22" fillId="0" borderId="110" xfId="2" applyFont="1" applyBorder="1" applyAlignment="1">
      <alignment horizontal="center"/>
    </xf>
    <xf numFmtId="0" fontId="20" fillId="0" borderId="53" xfId="1" applyFont="1" applyBorder="1" applyAlignment="1">
      <alignment horizontal="center"/>
    </xf>
    <xf numFmtId="0" fontId="20" fillId="0" borderId="0" xfId="1" applyFont="1" applyAlignment="1">
      <alignment horizontal="center"/>
    </xf>
    <xf numFmtId="0" fontId="20" fillId="0" borderId="107" xfId="1" applyFont="1" applyBorder="1" applyAlignment="1">
      <alignment horizontal="center"/>
    </xf>
    <xf numFmtId="0" fontId="22" fillId="0" borderId="53" xfId="2" applyFont="1" applyBorder="1" applyAlignment="1">
      <alignment horizontal="center"/>
    </xf>
    <xf numFmtId="0" fontId="22" fillId="0" borderId="0" xfId="2" applyFont="1" applyBorder="1" applyAlignment="1">
      <alignment horizontal="center"/>
    </xf>
    <xf numFmtId="0" fontId="22" fillId="0" borderId="107" xfId="2" applyFont="1" applyBorder="1" applyAlignment="1">
      <alignment horizontal="center"/>
    </xf>
  </cellXfs>
  <cellStyles count="5">
    <cellStyle name="Hyperlink" xfId="3" builtinId="8"/>
    <cellStyle name="Hyperlink 2" xfId="2" xr:uid="{43A074B6-9C6E-4560-90BC-84784DB0BCCE}"/>
    <cellStyle name="Normal" xfId="0" builtinId="0"/>
    <cellStyle name="Normal 2" xfId="1" xr:uid="{E02D6F09-44CE-454B-A997-15B0D48590C0}"/>
    <cellStyle name="Percent" xfId="4" builtinId="5"/>
  </cellStyles>
  <dxfs count="3255">
    <dxf>
      <fill>
        <patternFill>
          <bgColor rgb="FF5FBD90"/>
        </patternFill>
      </fill>
    </dxf>
    <dxf>
      <fill>
        <patternFill>
          <bgColor theme="0"/>
        </patternFill>
      </fill>
    </dxf>
    <dxf>
      <font>
        <color theme="0" tint="-0.34998626667073579"/>
      </font>
    </dxf>
    <dxf>
      <font>
        <color theme="0" tint="-0.34998626667073579"/>
      </font>
    </dxf>
    <dxf>
      <font>
        <color theme="0" tint="-0.34998626667073579"/>
      </font>
    </dxf>
    <dxf>
      <font>
        <color rgb="FF00916E"/>
      </font>
    </dxf>
    <dxf>
      <font>
        <color rgb="FFEE4266"/>
      </font>
    </dxf>
    <dxf>
      <fill>
        <patternFill>
          <bgColor theme="0"/>
        </patternFill>
      </fill>
    </dxf>
    <dxf>
      <font>
        <b/>
        <i val="0"/>
        <color rgb="FFC00000"/>
      </font>
    </dxf>
    <dxf>
      <border>
        <left/>
        <right/>
        <top/>
        <bottom/>
        <vertical/>
        <horizontal/>
      </border>
    </dxf>
    <dxf>
      <font>
        <color rgb="FFFAFAFA"/>
      </font>
      <fill>
        <patternFill>
          <bgColor rgb="FFFF8585"/>
        </patternFill>
      </fill>
      <border>
        <left style="thin">
          <color rgb="FFFAFAFA"/>
        </left>
        <right style="thin">
          <color rgb="FFFAFAFA"/>
        </right>
        <top style="thin">
          <color rgb="FFFAFAFA"/>
        </top>
        <bottom style="thin">
          <color rgb="FFFAFAFA"/>
        </bottom>
      </border>
    </dxf>
    <dxf>
      <font>
        <color rgb="FFFAFAFA"/>
      </font>
      <fill>
        <patternFill>
          <bgColor rgb="FFFAFAFA"/>
        </patternFill>
      </fill>
      <border>
        <left style="thin">
          <color rgb="FFFAFAFA"/>
        </left>
        <right style="thin">
          <color rgb="FFFAFAFA"/>
        </right>
        <top style="thin">
          <color rgb="FFFAFAFA"/>
        </top>
        <bottom style="thin">
          <color rgb="FFFAFAFA"/>
        </bottom>
      </border>
    </dxf>
    <dxf>
      <font>
        <color theme="0"/>
      </font>
      <fill>
        <patternFill>
          <bgColor theme="0"/>
        </patternFill>
      </fill>
      <border>
        <left/>
        <right/>
        <top/>
        <bottom/>
        <vertical/>
        <horizontal/>
      </border>
    </dxf>
    <dxf>
      <font>
        <b val="0"/>
        <i val="0"/>
        <color theme="5" tint="-0.24994659260841701"/>
      </font>
      <fill>
        <patternFill>
          <bgColor rgb="FFFAFAFA"/>
        </patternFill>
      </fill>
    </dxf>
    <dxf>
      <font>
        <b val="0"/>
        <i val="0"/>
        <color theme="5" tint="-0.24994659260841701"/>
      </font>
      <fill>
        <patternFill>
          <bgColor rgb="FFFAFAFA"/>
        </patternFill>
      </fill>
    </dxf>
    <dxf>
      <font>
        <b val="0"/>
        <i val="0"/>
        <color theme="5" tint="-0.24994659260841701"/>
      </font>
      <fill>
        <patternFill>
          <bgColor rgb="FFFAFAFA"/>
        </patternFill>
      </fill>
    </dxf>
    <dxf>
      <font>
        <b val="0"/>
        <i val="0"/>
        <color theme="5" tint="-0.24994659260841701"/>
      </font>
      <fill>
        <patternFill>
          <bgColor rgb="FFFAFAFA"/>
        </patternFill>
      </fill>
    </dxf>
    <dxf>
      <font>
        <b val="0"/>
        <i val="0"/>
        <color theme="5" tint="-0.24994659260841701"/>
      </font>
      <fill>
        <patternFill>
          <bgColor rgb="FFFAFAFA"/>
        </patternFill>
      </fill>
    </dxf>
    <dxf>
      <font>
        <b val="0"/>
        <i val="0"/>
        <color theme="5" tint="-0.24994659260841701"/>
      </font>
      <fill>
        <patternFill>
          <bgColor rgb="FFFAFAFA"/>
        </patternFill>
      </fill>
    </dxf>
    <dxf>
      <font>
        <b val="0"/>
        <i val="0"/>
        <color theme="5" tint="-0.24994659260841701"/>
      </font>
      <fill>
        <patternFill>
          <bgColor rgb="FFFAFAFA"/>
        </patternFill>
      </fill>
    </dxf>
    <dxf>
      <fill>
        <patternFill>
          <bgColor rgb="FFFAFAFA"/>
        </patternFill>
      </fill>
      <border>
        <left/>
        <right/>
        <top/>
        <bottom/>
        <vertical/>
        <horizontal/>
      </border>
    </dxf>
    <dxf>
      <font>
        <color rgb="FFFAFAFA"/>
      </font>
      <fill>
        <patternFill>
          <bgColor rgb="FFFAFAFA"/>
        </patternFill>
      </fill>
      <border>
        <left/>
        <right/>
        <top/>
        <bottom/>
        <vertical/>
        <horizontal/>
      </border>
    </dxf>
    <dxf>
      <font>
        <color rgb="FFFAFAFA"/>
      </font>
      <fill>
        <patternFill>
          <bgColor rgb="FFFAFAFA"/>
        </patternFill>
      </fill>
      <border>
        <left/>
        <right/>
        <top/>
        <bottom/>
        <vertical/>
        <horizontal/>
      </border>
    </dxf>
    <dxf>
      <alignment horizontal="general" vertical="bottom" textRotation="0" wrapText="0" indent="0" justifyLastLine="0" shrinkToFit="0" readingOrder="0"/>
    </dxf>
    <dxf>
      <alignment horizontal="general" vertical="bottom" textRotation="0" wrapText="0" indent="0" justifyLastLine="0" shrinkToFit="0" readingOrder="0"/>
    </dxf>
    <dxf>
      <numFmt numFmtId="19" formatCode="dd/mm/yyyy"/>
    </dxf>
    <dxf>
      <numFmt numFmtId="19" formatCode="dd/mm/yyyy"/>
    </dxf>
    <dxf>
      <numFmt numFmtId="19" formatCode="dd/mm/yyyy"/>
    </dxf>
    <dxf>
      <numFmt numFmtId="19" formatCode="dd/mm/yyyy"/>
    </dxf>
    <dxf>
      <numFmt numFmtId="0" formatCode="General"/>
    </dxf>
    <dxf>
      <numFmt numFmtId="19" formatCode="dd/mm/yyyy"/>
    </dxf>
    <dxf>
      <numFmt numFmtId="19" formatCode="dd/mm/yyyy"/>
    </dxf>
    <dxf>
      <numFmt numFmtId="0" formatCode="General"/>
    </dxf>
    <dxf>
      <numFmt numFmtId="19" formatCode="dd/mm/yyyy"/>
      <alignment horizontal="left" vertical="bottom" textRotation="0" wrapText="0" indent="0" justifyLastLine="0" shrinkToFit="0" readingOrder="0"/>
    </dxf>
    <dxf>
      <numFmt numFmtId="0" formatCode="General"/>
    </dxf>
    <dxf>
      <numFmt numFmtId="19" formatCode="dd/mm/yyyy"/>
    </dxf>
    <dxf>
      <numFmt numFmtId="19" formatCode="dd/mm/yyyy"/>
    </dxf>
    <dxf>
      <numFmt numFmtId="0" formatCode="General"/>
    </dxf>
    <dxf>
      <numFmt numFmtId="19" formatCode="dd/mm/yyyy"/>
    </dxf>
    <dxf>
      <numFmt numFmtId="0" formatCode="General"/>
    </dxf>
    <dxf>
      <numFmt numFmtId="19" formatCode="dd/mm/yyyy"/>
    </dxf>
    <dxf>
      <numFmt numFmtId="19" formatCode="dd/mm/yyyy"/>
    </dxf>
    <dxf>
      <numFmt numFmtId="0" formatCode="General"/>
    </dxf>
    <dxf>
      <numFmt numFmtId="19" formatCode="dd/mm/yyyy"/>
    </dxf>
    <dxf>
      <numFmt numFmtId="0" formatCode="General"/>
    </dxf>
    <dxf>
      <numFmt numFmtId="19" formatCode="dd/mm/yyyy"/>
    </dxf>
    <dxf>
      <numFmt numFmtId="19" formatCode="dd/mm/yyyy"/>
    </dxf>
    <dxf>
      <numFmt numFmtId="0" formatCode="General"/>
    </dxf>
    <dxf>
      <numFmt numFmtId="19" formatCode="dd/mm/yyyy"/>
    </dxf>
    <dxf>
      <numFmt numFmtId="19" formatCode="dd/mm/yyyy"/>
    </dxf>
    <dxf>
      <numFmt numFmtId="0" formatCode="General"/>
    </dxf>
    <dxf>
      <numFmt numFmtId="19" formatCode="dd/mm/yyyy"/>
    </dxf>
    <dxf>
      <numFmt numFmtId="19" formatCode="dd/mm/yyyy"/>
    </dxf>
    <dxf>
      <numFmt numFmtId="0" formatCode="General"/>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none">
          <fgColor indexed="64"/>
          <bgColor auto="1"/>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none">
          <fgColor indexed="64"/>
          <bgColor auto="1"/>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rgb="FFFFFFFF"/>
        </patternFill>
      </fill>
      <alignment vertical="center" textRotation="0" wrapText="0" indent="0" justifyLastLine="0" shrinkToFit="0" readingOrder="0"/>
      <protection locked="1" hidden="1"/>
    </dxf>
    <dxf>
      <font>
        <b val="0"/>
        <i val="0"/>
        <strike val="0"/>
        <condense val="0"/>
        <extend val="0"/>
        <outline val="0"/>
        <shadow val="0"/>
        <u val="none"/>
        <vertAlign val="baseline"/>
        <sz val="10"/>
        <color theme="2" tint="-0.499984740745262"/>
        <name val="Bahnschrift Light"/>
        <family val="2"/>
        <charset val="238"/>
        <scheme val="none"/>
      </font>
      <numFmt numFmtId="4" formatCode="#,##0.00"/>
      <fill>
        <patternFill patternType="solid">
          <fgColor indexed="64"/>
          <bgColor rgb="FFFAFAFA"/>
        </patternFill>
      </fill>
      <alignment vertical="center" textRotation="0" wrapText="0" indent="0" justifyLastLine="0" shrinkToFit="0" readingOrder="0"/>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outline="0">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rgb="FF44546A"/>
        <name val="Bahnschrift Light"/>
        <family val="2"/>
        <charset val="238"/>
        <scheme val="none"/>
      </font>
      <fill>
        <patternFill patternType="solid">
          <fgColor rgb="FF000000"/>
          <bgColor rgb="FFFAFAFA"/>
        </patternFill>
      </fill>
      <alignment horizontal="general" vertical="center" textRotation="0" wrapText="0" indent="0" justifyLastLine="0" shrinkToFit="0" readingOrder="0"/>
      <border diagonalUp="0" diagonalDown="0" outline="0">
        <left/>
        <right style="hair">
          <color theme="0" tint="-0.24994659260841701"/>
        </right>
        <top/>
        <bottom/>
      </border>
      <protection locked="0" hidden="0"/>
    </dxf>
    <dxf>
      <font>
        <b val="0"/>
        <i val="0"/>
        <strike val="0"/>
        <condense val="0"/>
        <extend val="0"/>
        <outline val="0"/>
        <shadow val="0"/>
        <u val="none"/>
        <vertAlign val="baseline"/>
        <sz val="10"/>
        <color theme="1" tint="0.14999847407452621"/>
        <name val="Bahnschrift Light"/>
        <family val="2"/>
        <charset val="238"/>
        <scheme val="none"/>
      </font>
      <numFmt numFmtId="4" formatCode="#,##0.00"/>
      <fill>
        <patternFill patternType="solid">
          <fgColor rgb="FF000000"/>
          <bgColor rgb="FFFAFAFA"/>
        </patternFill>
      </fill>
      <alignment horizontal="center" vertical="center" textRotation="0" wrapText="0" indent="0" justifyLastLine="0" shrinkToFit="0" readingOrder="0"/>
      <border diagonalUp="0" diagonalDown="0" outline="0">
        <left/>
        <right style="hair">
          <color theme="0" tint="-0.24994659260841701"/>
        </right>
        <top/>
        <bottom/>
      </border>
      <protection locked="1" hidden="1"/>
    </dxf>
    <dxf>
      <font>
        <b val="0"/>
        <i val="0"/>
        <strike val="0"/>
        <condense val="0"/>
        <extend val="0"/>
        <outline val="0"/>
        <shadow val="0"/>
        <u val="none"/>
        <vertAlign val="baseline"/>
        <sz val="10"/>
        <color theme="1" tint="0.14999847407452621"/>
        <name val="Bahnschrift Light"/>
        <family val="2"/>
        <charset val="238"/>
        <scheme val="none"/>
      </font>
      <numFmt numFmtId="0" formatCode="General"/>
      <fill>
        <patternFill patternType="solid">
          <fgColor rgb="FF000000"/>
          <bgColor rgb="FFFAFAFA"/>
        </patternFill>
      </fill>
      <alignment horizontal="general" vertical="center" textRotation="0" wrapText="0" indent="0" justifyLastLine="0" shrinkToFit="0" readingOrder="0"/>
      <border diagonalUp="0" diagonalDown="0" outline="0">
        <left/>
        <right/>
        <top/>
        <bottom style="hair">
          <color theme="0" tint="-0.24994659260841701"/>
        </bottom>
      </border>
      <protection locked="1" hidden="1"/>
    </dxf>
    <dxf>
      <font>
        <b/>
        <i val="0"/>
        <strike val="0"/>
        <condense val="0"/>
        <extend val="0"/>
        <outline val="0"/>
        <shadow val="0"/>
        <u val="none"/>
        <vertAlign val="baseline"/>
        <sz val="11"/>
        <color theme="1" tint="0.14999847407452621"/>
        <name val="Bahnschrift Light"/>
        <family val="2"/>
        <charset val="238"/>
        <scheme val="none"/>
      </font>
      <numFmt numFmtId="0" formatCode="General"/>
      <fill>
        <patternFill patternType="solid">
          <fgColor rgb="FF000000"/>
          <bgColor rgb="FFFAFAFA"/>
        </patternFill>
      </fill>
      <alignment horizontal="general" vertical="center" textRotation="0" wrapText="0" indent="0" justifyLastLine="0" shrinkToFit="0" readingOrder="0"/>
      <border diagonalUp="0" diagonalDown="0" outline="0">
        <left style="hair">
          <color theme="0" tint="-0.24994659260841701"/>
        </left>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rgb="FF44546A"/>
        <name val="Bahnschrift Light"/>
        <family val="2"/>
        <charset val="238"/>
        <scheme val="none"/>
      </font>
      <fill>
        <patternFill patternType="solid">
          <fgColor rgb="FF000000"/>
          <bgColor rgb="FFFFFFFF"/>
        </patternFill>
      </fill>
      <alignment vertical="center" textRotation="0" wrapText="0" indent="0" justifyLastLine="0" shrinkToFit="0" readingOrder="0"/>
      <protection locked="0" hidden="0"/>
    </dxf>
    <dxf>
      <font>
        <b val="0"/>
        <i val="0"/>
        <strike val="0"/>
        <condense val="0"/>
        <extend val="0"/>
        <outline val="0"/>
        <shadow val="0"/>
        <u val="none"/>
        <vertAlign val="baseline"/>
        <sz val="10"/>
        <color theme="2" tint="-0.499984740745262"/>
        <name val="Bahnschrift Light"/>
        <family val="2"/>
        <charset val="238"/>
        <scheme val="none"/>
      </font>
      <fill>
        <patternFill patternType="solid">
          <fgColor indexed="64"/>
          <bgColor rgb="FFFAFAFA"/>
        </patternFill>
      </fill>
      <alignment vertical="center" textRotation="0" wrapText="0" indent="0" justifyLastLine="0" shrinkToFit="0" readingOrder="0"/>
      <protection locked="0" hidden="0"/>
    </dxf>
    <dxf>
      <font>
        <b val="0"/>
        <i val="0"/>
        <strike val="0"/>
        <condense val="0"/>
        <extend val="0"/>
        <outline val="0"/>
        <shadow val="0"/>
        <u val="none"/>
        <vertAlign val="baseline"/>
        <sz val="11"/>
        <color theme="3"/>
        <name val="Bahnschrift Light"/>
        <family val="2"/>
        <charset val="238"/>
        <scheme val="none"/>
      </font>
      <numFmt numFmtId="0" formatCode="General"/>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0" formatCode="General"/>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bottom style="hair">
          <color theme="0" tint="-0.24994659260841701"/>
        </bottom>
        <vertical/>
        <horizontal/>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3" formatCode="#,##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3" formatCode="#,##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fill>
        <patternFill patternType="solid">
          <fgColor indexed="64"/>
          <bgColor theme="0"/>
        </patternFill>
      </fill>
      <alignment horizontal="general"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fill>
        <patternFill patternType="solid">
          <fgColor indexed="64"/>
          <bgColor theme="0"/>
        </patternFill>
      </fill>
      <alignment horizontal="general"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fill>
        <patternFill patternType="solid">
          <fgColor indexed="64"/>
          <bgColor theme="0"/>
        </patternFill>
      </fill>
      <alignment horizontal="left"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fill>
        <patternFill patternType="solid">
          <fgColor indexed="64"/>
          <bgColor theme="0"/>
        </patternFill>
      </fill>
      <alignment horizontal="general"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fill>
        <patternFill patternType="solid">
          <fgColor indexed="64"/>
          <bgColor theme="0"/>
        </patternFill>
      </fill>
      <alignment horizontal="left"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fill>
        <patternFill patternType="solid">
          <fgColor indexed="64"/>
          <bgColor theme="0"/>
        </patternFill>
      </fill>
      <alignment horizontal="left"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3"/>
        <name val="Bahnschrift Light"/>
        <family val="2"/>
        <charset val="238"/>
        <scheme val="none"/>
      </font>
      <fill>
        <patternFill patternType="solid">
          <fgColor indexed="64"/>
          <bgColor theme="0"/>
        </patternFill>
      </fill>
      <alignment vertical="center" textRotation="0" wrapText="0" indent="0" justifyLastLine="0" shrinkToFit="0" readingOrder="0"/>
      <protection locked="0" hidden="0"/>
    </dxf>
    <dxf>
      <font>
        <b val="0"/>
        <i val="0"/>
        <strike val="0"/>
        <condense val="0"/>
        <extend val="0"/>
        <outline val="0"/>
        <shadow val="0"/>
        <u val="none"/>
        <vertAlign val="baseline"/>
        <sz val="10"/>
        <color theme="2" tint="-0.499984740745262"/>
        <name val="Bahnschrift Light"/>
        <family val="2"/>
        <charset val="238"/>
        <scheme val="none"/>
      </font>
      <fill>
        <patternFill patternType="solid">
          <fgColor indexed="64"/>
          <bgColor rgb="FFFAFAFA"/>
        </patternFill>
      </fill>
      <alignment vertical="center" textRotation="0" wrapText="0" indent="0" justifyLastLine="0" shrinkToFit="0" readingOrder="0"/>
      <protection locked="0" hidden="0"/>
    </dxf>
  </dxfs>
  <tableStyles count="0" defaultTableStyle="TableStyleMedium2" defaultPivotStyle="PivotStyleLight16"/>
  <colors>
    <mruColors>
      <color rgb="FFFAFAFA"/>
      <color rgb="FF00916E"/>
      <color rgb="FF5FBD90"/>
      <color rgb="FFFF8585"/>
      <color rgb="FFEE4266"/>
      <color rgb="FFFCE5CD"/>
      <color rgb="FFA695CB"/>
      <color rgb="FFB7E1CD"/>
      <color rgb="FFC9FFF2"/>
      <color rgb="FFD9D2E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alcChain" Target="calcChain.xml"/><Relationship Id="rId2" Type="http://schemas.openxmlformats.org/officeDocument/2006/relationships/worksheet" Target="worksheets/sheet2.xml"/><Relationship Id="rId16"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1"/>
          <c:order val="0"/>
          <c:tx>
            <c:strRef>
              <c:f>Source!$AN$77</c:f>
              <c:strCache>
                <c:ptCount val="1"/>
                <c:pt idx="0">
                  <c:v>Paid</c:v>
                </c:pt>
              </c:strCache>
            </c:strRef>
          </c:tx>
          <c:spPr>
            <a:solidFill>
              <a:srgbClr val="5FBD90"/>
            </a:solidFill>
            <a:ln>
              <a:noFill/>
            </a:ln>
            <a:effectLst/>
          </c:spPr>
          <c:invertIfNegative val="0"/>
          <c:dLbls>
            <c:dLbl>
              <c:idx val="0"/>
              <c:tx>
                <c:rich>
                  <a:bodyPr/>
                  <a:lstStyle/>
                  <a:p>
                    <a:fld id="{AE82F807-61D2-4234-BBBE-083D42F810C5}"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C-7046-4DC1-8324-D5F60D8E1A0D}"/>
                </c:ext>
              </c:extLst>
            </c:dLbl>
            <c:dLbl>
              <c:idx val="1"/>
              <c:tx>
                <c:rich>
                  <a:bodyPr/>
                  <a:lstStyle/>
                  <a:p>
                    <a:fld id="{026EB75F-B532-4708-B3DB-2F318B2AB171}"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D-7046-4DC1-8324-D5F60D8E1A0D}"/>
                </c:ext>
              </c:extLst>
            </c:dLbl>
            <c:dLbl>
              <c:idx val="2"/>
              <c:tx>
                <c:rich>
                  <a:bodyPr/>
                  <a:lstStyle/>
                  <a:p>
                    <a:fld id="{6A3D7715-7D5A-4A06-96EC-B28B43DA28CF}"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E-7046-4DC1-8324-D5F60D8E1A0D}"/>
                </c:ext>
              </c:extLst>
            </c:dLbl>
            <c:dLbl>
              <c:idx val="3"/>
              <c:tx>
                <c:rich>
                  <a:bodyPr/>
                  <a:lstStyle/>
                  <a:p>
                    <a:fld id="{F3A4B949-D598-4E88-A28D-B18DC00C0BB8}"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F-7046-4DC1-8324-D5F60D8E1A0D}"/>
                </c:ext>
              </c:extLst>
            </c:dLbl>
            <c:dLbl>
              <c:idx val="4"/>
              <c:tx>
                <c:rich>
                  <a:bodyPr/>
                  <a:lstStyle/>
                  <a:p>
                    <a:fld id="{E4FF825C-9B20-4615-8CBF-22F932859719}"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0-7046-4DC1-8324-D5F60D8E1A0D}"/>
                </c:ext>
              </c:extLst>
            </c:dLbl>
            <c:dLbl>
              <c:idx val="5"/>
              <c:tx>
                <c:rich>
                  <a:bodyPr/>
                  <a:lstStyle/>
                  <a:p>
                    <a:fld id="{4CAB86BF-6612-4E8B-92EE-65256A1777A9}"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1-7046-4DC1-8324-D5F60D8E1A0D}"/>
                </c:ext>
              </c:extLst>
            </c:dLbl>
            <c:dLbl>
              <c:idx val="6"/>
              <c:tx>
                <c:rich>
                  <a:bodyPr/>
                  <a:lstStyle/>
                  <a:p>
                    <a:fld id="{083F232A-C6F3-4F8A-AD8D-4CBDB13BCB6A}"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2-7046-4DC1-8324-D5F60D8E1A0D}"/>
                </c:ext>
              </c:extLst>
            </c:dLbl>
            <c:dLbl>
              <c:idx val="7"/>
              <c:tx>
                <c:rich>
                  <a:bodyPr/>
                  <a:lstStyle/>
                  <a:p>
                    <a:fld id="{09A8376E-4F45-4AD2-AE4D-A42CD6238E6B}"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3-7046-4DC1-8324-D5F60D8E1A0D}"/>
                </c:ext>
              </c:extLst>
            </c:dLbl>
            <c:dLbl>
              <c:idx val="8"/>
              <c:tx>
                <c:rich>
                  <a:bodyPr/>
                  <a:lstStyle/>
                  <a:p>
                    <a:fld id="{440CC15A-8F01-4876-923B-2FDFCAB1E8DC}"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4-7046-4DC1-8324-D5F60D8E1A0D}"/>
                </c:ext>
              </c:extLst>
            </c:dLbl>
            <c:dLbl>
              <c:idx val="9"/>
              <c:tx>
                <c:rich>
                  <a:bodyPr/>
                  <a:lstStyle/>
                  <a:p>
                    <a:fld id="{5FAE2AD8-1270-4DA7-A767-64744C8EA0F0}"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5-7046-4DC1-8324-D5F60D8E1A0D}"/>
                </c:ext>
              </c:extLst>
            </c:dLbl>
            <c:dLbl>
              <c:idx val="10"/>
              <c:tx>
                <c:rich>
                  <a:bodyPr/>
                  <a:lstStyle/>
                  <a:p>
                    <a:fld id="{CFF007C1-F1B3-4925-930C-7872F209587A}"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6-7046-4DC1-8324-D5F60D8E1A0D}"/>
                </c:ext>
              </c:extLst>
            </c:dLbl>
            <c:dLbl>
              <c:idx val="11"/>
              <c:tx>
                <c:rich>
                  <a:bodyPr/>
                  <a:lstStyle/>
                  <a:p>
                    <a:fld id="{DAAB916C-2A77-4E2A-9465-7297E57C997D}"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7-7046-4DC1-8324-D5F60D8E1A0D}"/>
                </c:ext>
              </c:extLst>
            </c:dLbl>
            <c:numFmt formatCode="#,##0" sourceLinked="0"/>
            <c:spPr>
              <a:noFill/>
              <a:ln>
                <a:noFill/>
              </a:ln>
              <a:effectLst/>
            </c:spPr>
            <c:txPr>
              <a:bodyPr rot="-5400000" spcFirstLastPara="1" vertOverflow="ellipsis" wrap="square" lIns="38100" tIns="19050" rIns="38100" bIns="19050" anchor="ctr" anchorCtr="1">
                <a:spAutoFit/>
              </a:bodyPr>
              <a:lstStyle/>
              <a:p>
                <a:pPr>
                  <a:defRPr sz="1050" b="0" i="0" u="none" strike="noStrike" kern="1200" baseline="0">
                    <a:solidFill>
                      <a:schemeClr val="bg1"/>
                    </a:solidFill>
                    <a:latin typeface="+mn-lt"/>
                    <a:ea typeface="+mn-ea"/>
                    <a:cs typeface="+mn-cs"/>
                  </a:defRPr>
                </a:pPr>
                <a:endParaRPr lang="pl-PL"/>
              </a:p>
            </c:txP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15:leaderLines>
                  <c:spPr>
                    <a:ln w="9525" cap="flat" cmpd="sng" algn="ctr">
                      <a:solidFill>
                        <a:schemeClr val="tx1">
                          <a:lumMod val="35000"/>
                          <a:lumOff val="65000"/>
                        </a:schemeClr>
                      </a:solidFill>
                      <a:round/>
                    </a:ln>
                    <a:effectLst/>
                  </c:spPr>
                </c15:leaderLines>
              </c:ext>
            </c:extLst>
          </c:dLbls>
          <c:cat>
            <c:strRef>
              <c:f>Source!$AL$78:$AL$89</c:f>
              <c:strCache>
                <c:ptCount val="12"/>
                <c:pt idx="0">
                  <c:v>Jan '25</c:v>
                </c:pt>
                <c:pt idx="1">
                  <c:v>Feb '25</c:v>
                </c:pt>
                <c:pt idx="2">
                  <c:v>Mar '25</c:v>
                </c:pt>
                <c:pt idx="3">
                  <c:v>Apr '25</c:v>
                </c:pt>
                <c:pt idx="4">
                  <c:v>May '25</c:v>
                </c:pt>
                <c:pt idx="5">
                  <c:v>Jun '25</c:v>
                </c:pt>
                <c:pt idx="6">
                  <c:v>Jul '25</c:v>
                </c:pt>
                <c:pt idx="7">
                  <c:v>Aug '25</c:v>
                </c:pt>
                <c:pt idx="8">
                  <c:v>Sep '25</c:v>
                </c:pt>
                <c:pt idx="9">
                  <c:v>Oct '25</c:v>
                </c:pt>
                <c:pt idx="10">
                  <c:v>Nov '25</c:v>
                </c:pt>
                <c:pt idx="11">
                  <c:v>Dec '25</c:v>
                </c:pt>
              </c:strCache>
            </c:strRef>
          </c:cat>
          <c:val>
            <c:numRef>
              <c:f>Source!$AN$78:$AN$89</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5="http://schemas.microsoft.com/office/drawing/2012/chart" uri="{02D57815-91ED-43cb-92C2-25804820EDAC}">
              <c15:datalabelsRange>
                <c15:f>Source!$AN$78:$AN$89</c15:f>
                <c15:dlblRangeCache>
                  <c:ptCount val="12"/>
                  <c:pt idx="0">
                    <c:v>0</c:v>
                  </c:pt>
                  <c:pt idx="1">
                    <c:v>0</c:v>
                  </c:pt>
                  <c:pt idx="2">
                    <c:v>0</c:v>
                  </c:pt>
                  <c:pt idx="3">
                    <c:v>0</c:v>
                  </c:pt>
                  <c:pt idx="4">
                    <c:v>0</c:v>
                  </c:pt>
                  <c:pt idx="5">
                    <c:v>0</c:v>
                  </c:pt>
                  <c:pt idx="6">
                    <c:v>0</c:v>
                  </c:pt>
                  <c:pt idx="7">
                    <c:v>0</c:v>
                  </c:pt>
                  <c:pt idx="8">
                    <c:v>0</c:v>
                  </c:pt>
                  <c:pt idx="9">
                    <c:v>0</c:v>
                  </c:pt>
                  <c:pt idx="10">
                    <c:v>0</c:v>
                  </c:pt>
                  <c:pt idx="11">
                    <c:v>0</c:v>
                  </c:pt>
                </c15:dlblRangeCache>
              </c15:datalabelsRange>
            </c:ext>
            <c:ext xmlns:c16="http://schemas.microsoft.com/office/drawing/2014/chart" uri="{C3380CC4-5D6E-409C-BE32-E72D297353CC}">
              <c16:uniqueId val="{00000001-C967-4A4C-8AC3-4B108D262CAF}"/>
            </c:ext>
          </c:extLst>
        </c:ser>
        <c:ser>
          <c:idx val="2"/>
          <c:order val="1"/>
          <c:tx>
            <c:strRef>
              <c:f>Source!$AO$77</c:f>
              <c:strCache>
                <c:ptCount val="1"/>
                <c:pt idx="0">
                  <c:v>Not Paid</c:v>
                </c:pt>
              </c:strCache>
            </c:strRef>
          </c:tx>
          <c:spPr>
            <a:solidFill>
              <a:schemeClr val="bg1">
                <a:lumMod val="85000"/>
              </a:schemeClr>
            </a:solidFill>
            <a:ln>
              <a:noFill/>
            </a:ln>
            <a:effectLst/>
          </c:spPr>
          <c:invertIfNegative val="0"/>
          <c:dLbls>
            <c:dLbl>
              <c:idx val="0"/>
              <c:tx>
                <c:rich>
                  <a:bodyPr/>
                  <a:lstStyle/>
                  <a:p>
                    <a:fld id="{8F4BA9AA-7784-4E53-B5D5-6DAF6C06B1CA}"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0-7046-4DC1-8324-D5F60D8E1A0D}"/>
                </c:ext>
              </c:extLst>
            </c:dLbl>
            <c:dLbl>
              <c:idx val="1"/>
              <c:tx>
                <c:rich>
                  <a:bodyPr/>
                  <a:lstStyle/>
                  <a:p>
                    <a:fld id="{8B44BAD2-E885-4286-9FBF-E324630AD6DF}"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1-7046-4DC1-8324-D5F60D8E1A0D}"/>
                </c:ext>
              </c:extLst>
            </c:dLbl>
            <c:dLbl>
              <c:idx val="2"/>
              <c:tx>
                <c:rich>
                  <a:bodyPr/>
                  <a:lstStyle/>
                  <a:p>
                    <a:fld id="{CB48CF53-8677-4F04-97BF-0EA817BF0864}"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2-7046-4DC1-8324-D5F60D8E1A0D}"/>
                </c:ext>
              </c:extLst>
            </c:dLbl>
            <c:dLbl>
              <c:idx val="3"/>
              <c:tx>
                <c:rich>
                  <a:bodyPr/>
                  <a:lstStyle/>
                  <a:p>
                    <a:fld id="{CD1060CB-BD69-41AC-AA3F-5E7F2F5EA3BF}"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3-7046-4DC1-8324-D5F60D8E1A0D}"/>
                </c:ext>
              </c:extLst>
            </c:dLbl>
            <c:dLbl>
              <c:idx val="4"/>
              <c:tx>
                <c:rich>
                  <a:bodyPr/>
                  <a:lstStyle/>
                  <a:p>
                    <a:fld id="{8D4B7F67-E37C-4208-937B-1ABA3DC4E3C5}"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4-7046-4DC1-8324-D5F60D8E1A0D}"/>
                </c:ext>
              </c:extLst>
            </c:dLbl>
            <c:dLbl>
              <c:idx val="5"/>
              <c:tx>
                <c:rich>
                  <a:bodyPr/>
                  <a:lstStyle/>
                  <a:p>
                    <a:fld id="{45DB9E83-5165-4BBD-86C0-9BA784C01460}"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5-7046-4DC1-8324-D5F60D8E1A0D}"/>
                </c:ext>
              </c:extLst>
            </c:dLbl>
            <c:dLbl>
              <c:idx val="6"/>
              <c:tx>
                <c:rich>
                  <a:bodyPr/>
                  <a:lstStyle/>
                  <a:p>
                    <a:fld id="{ABC00AF3-E766-4A4E-82C2-7E08F44399DD}"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6-7046-4DC1-8324-D5F60D8E1A0D}"/>
                </c:ext>
              </c:extLst>
            </c:dLbl>
            <c:dLbl>
              <c:idx val="7"/>
              <c:tx>
                <c:rich>
                  <a:bodyPr/>
                  <a:lstStyle/>
                  <a:p>
                    <a:fld id="{3D63A0C6-9869-4DD0-83F7-D6614E6D3D49}"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7-7046-4DC1-8324-D5F60D8E1A0D}"/>
                </c:ext>
              </c:extLst>
            </c:dLbl>
            <c:dLbl>
              <c:idx val="8"/>
              <c:tx>
                <c:rich>
                  <a:bodyPr/>
                  <a:lstStyle/>
                  <a:p>
                    <a:fld id="{AD33C3D9-87BC-4044-B96A-95E5DB90CCBA}"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8-7046-4DC1-8324-D5F60D8E1A0D}"/>
                </c:ext>
              </c:extLst>
            </c:dLbl>
            <c:dLbl>
              <c:idx val="9"/>
              <c:tx>
                <c:rich>
                  <a:bodyPr/>
                  <a:lstStyle/>
                  <a:p>
                    <a:fld id="{5DFC9C7F-459B-430C-9FA4-FE6193E15B6D}"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9-7046-4DC1-8324-D5F60D8E1A0D}"/>
                </c:ext>
              </c:extLst>
            </c:dLbl>
            <c:dLbl>
              <c:idx val="10"/>
              <c:tx>
                <c:rich>
                  <a:bodyPr/>
                  <a:lstStyle/>
                  <a:p>
                    <a:fld id="{F5FF0B49-F2FE-4131-B274-F0FD8D863674}"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A-7046-4DC1-8324-D5F60D8E1A0D}"/>
                </c:ext>
              </c:extLst>
            </c:dLbl>
            <c:dLbl>
              <c:idx val="11"/>
              <c:tx>
                <c:rich>
                  <a:bodyPr/>
                  <a:lstStyle/>
                  <a:p>
                    <a:fld id="{86628FB8-6652-433E-8A1D-FAEF248DECFC}"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B-7046-4DC1-8324-D5F60D8E1A0D}"/>
                </c:ext>
              </c:extLst>
            </c:dLbl>
            <c:numFmt formatCode="#,##0" sourceLinked="0"/>
            <c:spPr>
              <a:noFill/>
              <a:ln>
                <a:noFill/>
              </a:ln>
              <a:effectLst/>
            </c:spPr>
            <c:txPr>
              <a:bodyPr rot="-5400000" spcFirstLastPara="1" vertOverflow="ellipsis" wrap="square" lIns="38100" tIns="19050" rIns="38100" bIns="19050" anchor="ctr" anchorCtr="1">
                <a:spAutoFit/>
              </a:bodyPr>
              <a:lstStyle/>
              <a:p>
                <a:pPr>
                  <a:defRPr sz="1050" b="0" i="0" u="none" strike="noStrike" kern="1200" baseline="0">
                    <a:solidFill>
                      <a:schemeClr val="tx1">
                        <a:lumMod val="65000"/>
                        <a:lumOff val="35000"/>
                      </a:schemeClr>
                    </a:solidFill>
                    <a:latin typeface="+mn-lt"/>
                    <a:ea typeface="+mn-ea"/>
                    <a:cs typeface="+mn-cs"/>
                  </a:defRPr>
                </a:pPr>
                <a:endParaRPr lang="pl-PL"/>
              </a:p>
            </c:txP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15:leaderLines>
                  <c:spPr>
                    <a:ln w="9525" cap="flat" cmpd="sng" algn="ctr">
                      <a:solidFill>
                        <a:schemeClr val="tx1">
                          <a:lumMod val="35000"/>
                          <a:lumOff val="65000"/>
                        </a:schemeClr>
                      </a:solidFill>
                      <a:round/>
                    </a:ln>
                    <a:effectLst/>
                  </c:spPr>
                </c15:leaderLines>
              </c:ext>
            </c:extLst>
          </c:dLbls>
          <c:cat>
            <c:strRef>
              <c:f>Source!$AL$78:$AL$89</c:f>
              <c:strCache>
                <c:ptCount val="12"/>
                <c:pt idx="0">
                  <c:v>Jan '25</c:v>
                </c:pt>
                <c:pt idx="1">
                  <c:v>Feb '25</c:v>
                </c:pt>
                <c:pt idx="2">
                  <c:v>Mar '25</c:v>
                </c:pt>
                <c:pt idx="3">
                  <c:v>Apr '25</c:v>
                </c:pt>
                <c:pt idx="4">
                  <c:v>May '25</c:v>
                </c:pt>
                <c:pt idx="5">
                  <c:v>Jun '25</c:v>
                </c:pt>
                <c:pt idx="6">
                  <c:v>Jul '25</c:v>
                </c:pt>
                <c:pt idx="7">
                  <c:v>Aug '25</c:v>
                </c:pt>
                <c:pt idx="8">
                  <c:v>Sep '25</c:v>
                </c:pt>
                <c:pt idx="9">
                  <c:v>Oct '25</c:v>
                </c:pt>
                <c:pt idx="10">
                  <c:v>Nov '25</c:v>
                </c:pt>
                <c:pt idx="11">
                  <c:v>Dec '25</c:v>
                </c:pt>
              </c:strCache>
            </c:strRef>
          </c:cat>
          <c:val>
            <c:numRef>
              <c:f>Source!$AO$78:$AO$89</c:f>
              <c:numCache>
                <c:formatCode>#,##0</c:formatCode>
                <c:ptCount val="12"/>
                <c:pt idx="0">
                  <c:v>4000</c:v>
                </c:pt>
                <c:pt idx="1">
                  <c:v>4000</c:v>
                </c:pt>
                <c:pt idx="2">
                  <c:v>4000</c:v>
                </c:pt>
                <c:pt idx="3">
                  <c:v>4000</c:v>
                </c:pt>
                <c:pt idx="4">
                  <c:v>5000</c:v>
                </c:pt>
                <c:pt idx="5">
                  <c:v>4000</c:v>
                </c:pt>
                <c:pt idx="6">
                  <c:v>5000</c:v>
                </c:pt>
                <c:pt idx="7">
                  <c:v>4000</c:v>
                </c:pt>
                <c:pt idx="8">
                  <c:v>4000</c:v>
                </c:pt>
                <c:pt idx="9">
                  <c:v>5000</c:v>
                </c:pt>
                <c:pt idx="10">
                  <c:v>4000</c:v>
                </c:pt>
                <c:pt idx="11">
                  <c:v>4000</c:v>
                </c:pt>
              </c:numCache>
            </c:numRef>
          </c:val>
          <c:extLst>
            <c:ext xmlns:c15="http://schemas.microsoft.com/office/drawing/2012/chart" uri="{02D57815-91ED-43cb-92C2-25804820EDAC}">
              <c15:datalabelsRange>
                <c15:f>Source!$AP$78:$AP$90</c15:f>
                <c15:dlblRangeCache>
                  <c:ptCount val="13"/>
                  <c:pt idx="0">
                    <c:v>4 000</c:v>
                  </c:pt>
                  <c:pt idx="1">
                    <c:v>4 000</c:v>
                  </c:pt>
                  <c:pt idx="2">
                    <c:v>4 000</c:v>
                  </c:pt>
                  <c:pt idx="3">
                    <c:v>4 000</c:v>
                  </c:pt>
                  <c:pt idx="4">
                    <c:v>5 000</c:v>
                  </c:pt>
                  <c:pt idx="5">
                    <c:v>4 000</c:v>
                  </c:pt>
                  <c:pt idx="6">
                    <c:v>5 000</c:v>
                  </c:pt>
                  <c:pt idx="7">
                    <c:v>4 000</c:v>
                  </c:pt>
                  <c:pt idx="8">
                    <c:v>4 000</c:v>
                  </c:pt>
                  <c:pt idx="9">
                    <c:v>5 000</c:v>
                  </c:pt>
                  <c:pt idx="10">
                    <c:v>4 000</c:v>
                  </c:pt>
                  <c:pt idx="11">
                    <c:v>4 000</c:v>
                  </c:pt>
                </c15:dlblRangeCache>
              </c15:datalabelsRange>
            </c:ext>
            <c:ext xmlns:c16="http://schemas.microsoft.com/office/drawing/2014/chart" uri="{C3380CC4-5D6E-409C-BE32-E72D297353CC}">
              <c16:uniqueId val="{00000002-C967-4A4C-8AC3-4B108D262CAF}"/>
            </c:ext>
          </c:extLst>
        </c:ser>
        <c:dLbls>
          <c:showLegendKey val="0"/>
          <c:showVal val="0"/>
          <c:showCatName val="0"/>
          <c:showSerName val="0"/>
          <c:showPercent val="0"/>
          <c:showBubbleSize val="0"/>
        </c:dLbls>
        <c:gapWidth val="150"/>
        <c:overlap val="100"/>
        <c:axId val="687501839"/>
        <c:axId val="732269407"/>
      </c:barChart>
      <c:catAx>
        <c:axId val="687501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732269407"/>
        <c:crosses val="autoZero"/>
        <c:auto val="1"/>
        <c:lblAlgn val="ctr"/>
        <c:lblOffset val="100"/>
        <c:noMultiLvlLbl val="0"/>
      </c:catAx>
      <c:valAx>
        <c:axId val="732269407"/>
        <c:scaling>
          <c:orientation val="minMax"/>
        </c:scaling>
        <c:delete val="1"/>
        <c:axPos val="l"/>
        <c:majorGridlines>
          <c:spPr>
            <a:ln w="9525" cap="flat" cmpd="sng" algn="ctr">
              <a:solidFill>
                <a:schemeClr val="bg2"/>
              </a:solidFill>
              <a:round/>
            </a:ln>
            <a:effectLst/>
          </c:spPr>
        </c:majorGridlines>
        <c:numFmt formatCode="#,##0" sourceLinked="1"/>
        <c:majorTickMark val="none"/>
        <c:minorTickMark val="none"/>
        <c:tickLblPos val="nextTo"/>
        <c:crossAx val="687501839"/>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pl-PL"/>
        </a:p>
      </c:txPr>
    </c:legend>
    <c:plotVisOnly val="1"/>
    <c:dispBlanksAs val="gap"/>
    <c:showDLblsOverMax val="0"/>
  </c:chart>
  <c:spPr>
    <a:noFill/>
    <a:ln w="9525" cap="flat" cmpd="sng" algn="ctr">
      <a:noFill/>
      <a:round/>
    </a:ln>
    <a:effectLst/>
  </c:spPr>
  <c:txPr>
    <a:bodyPr/>
    <a:lstStyle/>
    <a:p>
      <a:pPr>
        <a:defRPr/>
      </a:pPr>
      <a:endParaRPr lang="pl-PL"/>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luxtemplates.com/" TargetMode="External"/></Relationships>
</file>

<file path=xl/drawings/drawing1.xml><?xml version="1.0" encoding="utf-8"?>
<xdr:wsDr xmlns:xdr="http://schemas.openxmlformats.org/drawingml/2006/spreadsheetDrawing" xmlns:a="http://schemas.openxmlformats.org/drawingml/2006/main">
  <xdr:twoCellAnchor editAs="oneCell">
    <xdr:from>
      <xdr:col>7</xdr:col>
      <xdr:colOff>589877</xdr:colOff>
      <xdr:row>0</xdr:row>
      <xdr:rowOff>167565</xdr:rowOff>
    </xdr:from>
    <xdr:to>
      <xdr:col>8</xdr:col>
      <xdr:colOff>847238</xdr:colOff>
      <xdr:row>3</xdr:row>
      <xdr:rowOff>206189</xdr:rowOff>
    </xdr:to>
    <xdr:pic>
      <xdr:nvPicPr>
        <xdr:cNvPr id="3" name="logo">
          <a:extLst>
            <a:ext uri="{FF2B5EF4-FFF2-40B4-BE49-F238E27FC236}">
              <a16:creationId xmlns:a16="http://schemas.microsoft.com/office/drawing/2014/main" id="{FB54C6FB-D01F-4690-8C1E-914AC636498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96983" y="167565"/>
          <a:ext cx="1714873" cy="791659"/>
        </a:xfrm>
        <a:prstGeom prst="rect">
          <a:avLst/>
        </a:prstGeom>
      </xdr:spPr>
    </xdr:pic>
    <xdr:clientData/>
  </xdr:twoCellAnchor>
  <xdr:twoCellAnchor editAs="oneCell">
    <xdr:from>
      <xdr:col>4</xdr:col>
      <xdr:colOff>7620</xdr:colOff>
      <xdr:row>0</xdr:row>
      <xdr:rowOff>190500</xdr:rowOff>
    </xdr:from>
    <xdr:to>
      <xdr:col>8</xdr:col>
      <xdr:colOff>86360</xdr:colOff>
      <xdr:row>11</xdr:row>
      <xdr:rowOff>60960</xdr:rowOff>
    </xdr:to>
    <xdr:grpSp>
      <xdr:nvGrpSpPr>
        <xdr:cNvPr id="20" name="INFOGROUP" hidden="1">
          <a:extLst>
            <a:ext uri="{FF2B5EF4-FFF2-40B4-BE49-F238E27FC236}">
              <a16:creationId xmlns:a16="http://schemas.microsoft.com/office/drawing/2014/main" id="{F97B7822-1E19-A7A6-8334-8DB7D103C12B}"/>
            </a:ext>
          </a:extLst>
        </xdr:cNvPr>
        <xdr:cNvGrpSpPr/>
      </xdr:nvGrpSpPr>
      <xdr:grpSpPr>
        <a:xfrm>
          <a:off x="1666091" y="190500"/>
          <a:ext cx="5852010" cy="2631589"/>
          <a:chOff x="1699260" y="190500"/>
          <a:chExt cx="5875020" cy="2636520"/>
        </a:xfrm>
      </xdr:grpSpPr>
      <xdr:grpSp>
        <xdr:nvGrpSpPr>
          <xdr:cNvPr id="6" name="infoBlock">
            <a:extLst>
              <a:ext uri="{FF2B5EF4-FFF2-40B4-BE49-F238E27FC236}">
                <a16:creationId xmlns:a16="http://schemas.microsoft.com/office/drawing/2014/main" id="{0ED69904-A5ED-FD66-C53C-5B2166A33E51}"/>
              </a:ext>
            </a:extLst>
          </xdr:cNvPr>
          <xdr:cNvGrpSpPr/>
        </xdr:nvGrpSpPr>
        <xdr:grpSpPr>
          <a:xfrm>
            <a:off x="2689860" y="190500"/>
            <a:ext cx="1813560" cy="1013460"/>
            <a:chOff x="3063240" y="137160"/>
            <a:chExt cx="1813560" cy="1013460"/>
          </a:xfrm>
        </xdr:grpSpPr>
        <xdr:sp macro="" textlink="">
          <xdr:nvSpPr>
            <xdr:cNvPr id="5" name="arrow">
              <a:extLst>
                <a:ext uri="{FF2B5EF4-FFF2-40B4-BE49-F238E27FC236}">
                  <a16:creationId xmlns:a16="http://schemas.microsoft.com/office/drawing/2014/main" id="{17105F36-7F4E-4A48-FBDC-B87E01FFFFC4}"/>
                </a:ext>
              </a:extLst>
            </xdr:cNvPr>
            <xdr:cNvSpPr/>
          </xdr:nvSpPr>
          <xdr:spPr>
            <a:xfrm>
              <a:off x="3063240" y="137160"/>
              <a:ext cx="731520" cy="403860"/>
            </a:xfrm>
            <a:prstGeom prst="leftArrow">
              <a:avLst/>
            </a:prstGeom>
            <a:solidFill>
              <a:schemeClr val="tx2"/>
            </a:solidFill>
            <a:ln>
              <a:noFill/>
            </a:ln>
            <a:effectLst>
              <a:outerShdw blurRad="50800" dist="38100" dir="2700000" algn="tl"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l-PL" sz="1100"/>
            </a:p>
          </xdr:txBody>
        </xdr:sp>
        <xdr:sp macro="" textlink="">
          <xdr:nvSpPr>
            <xdr:cNvPr id="4" name="info">
              <a:extLst>
                <a:ext uri="{FF2B5EF4-FFF2-40B4-BE49-F238E27FC236}">
                  <a16:creationId xmlns:a16="http://schemas.microsoft.com/office/drawing/2014/main" id="{93933B39-1B3D-F628-EA09-C592FAB7AD14}"/>
                </a:ext>
              </a:extLst>
            </xdr:cNvPr>
            <xdr:cNvSpPr/>
          </xdr:nvSpPr>
          <xdr:spPr>
            <a:xfrm>
              <a:off x="3421380" y="236220"/>
              <a:ext cx="1455420" cy="914400"/>
            </a:xfrm>
            <a:prstGeom prst="foldedCorner">
              <a:avLst>
                <a:gd name="adj" fmla="val 21500"/>
              </a:avLst>
            </a:prstGeom>
            <a:solidFill>
              <a:schemeClr val="tx2"/>
            </a:solidFill>
            <a:ln>
              <a:noFill/>
            </a:ln>
            <a:effectLst>
              <a:outerShdw blurRad="50800" dist="38100" dir="2700000" algn="tl"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pl-PL" sz="1100">
                  <a:latin typeface="Bahnschrift Light" panose="020B0502040204020203" pitchFamily="34" charset="0"/>
                </a:rPr>
                <a:t>Update these</a:t>
              </a:r>
              <a:r>
                <a:rPr lang="pl-PL" sz="1100" baseline="0">
                  <a:latin typeface="Bahnschrift Light" panose="020B0502040204020203" pitchFamily="34" charset="0"/>
                </a:rPr>
                <a:t> fields with your company data</a:t>
              </a:r>
            </a:p>
          </xdr:txBody>
        </xdr:sp>
      </xdr:grpSp>
      <xdr:grpSp>
        <xdr:nvGrpSpPr>
          <xdr:cNvPr id="7" name="infoBlock">
            <a:extLst>
              <a:ext uri="{FF2B5EF4-FFF2-40B4-BE49-F238E27FC236}">
                <a16:creationId xmlns:a16="http://schemas.microsoft.com/office/drawing/2014/main" id="{9F2918A6-539D-434A-BAAC-799AF4436F55}"/>
              </a:ext>
            </a:extLst>
          </xdr:cNvPr>
          <xdr:cNvGrpSpPr/>
        </xdr:nvGrpSpPr>
        <xdr:grpSpPr>
          <a:xfrm>
            <a:off x="4183380" y="1455420"/>
            <a:ext cx="990600" cy="883920"/>
            <a:chOff x="3063240" y="137160"/>
            <a:chExt cx="990600" cy="883920"/>
          </a:xfrm>
        </xdr:grpSpPr>
        <xdr:sp macro="" textlink="">
          <xdr:nvSpPr>
            <xdr:cNvPr id="8" name="arrow">
              <a:extLst>
                <a:ext uri="{FF2B5EF4-FFF2-40B4-BE49-F238E27FC236}">
                  <a16:creationId xmlns:a16="http://schemas.microsoft.com/office/drawing/2014/main" id="{C55E7F01-A15C-40CF-417C-E22823CC22D9}"/>
                </a:ext>
              </a:extLst>
            </xdr:cNvPr>
            <xdr:cNvSpPr/>
          </xdr:nvSpPr>
          <xdr:spPr>
            <a:xfrm>
              <a:off x="3063240" y="137160"/>
              <a:ext cx="731520" cy="403860"/>
            </a:xfrm>
            <a:prstGeom prst="leftArrow">
              <a:avLst/>
            </a:prstGeom>
            <a:solidFill>
              <a:schemeClr val="tx2"/>
            </a:solidFill>
            <a:ln>
              <a:noFill/>
            </a:ln>
            <a:effectLst>
              <a:outerShdw blurRad="50800" dist="38100" dir="2700000" algn="tl"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l-PL" sz="1100"/>
            </a:p>
          </xdr:txBody>
        </xdr:sp>
        <xdr:sp macro="" textlink="">
          <xdr:nvSpPr>
            <xdr:cNvPr id="9" name="info">
              <a:extLst>
                <a:ext uri="{FF2B5EF4-FFF2-40B4-BE49-F238E27FC236}">
                  <a16:creationId xmlns:a16="http://schemas.microsoft.com/office/drawing/2014/main" id="{8F5F7EA9-64C2-CC51-DBB6-75C9652C6886}"/>
                </a:ext>
              </a:extLst>
            </xdr:cNvPr>
            <xdr:cNvSpPr/>
          </xdr:nvSpPr>
          <xdr:spPr>
            <a:xfrm>
              <a:off x="3421380" y="236220"/>
              <a:ext cx="632460" cy="784860"/>
            </a:xfrm>
            <a:prstGeom prst="foldedCorner">
              <a:avLst>
                <a:gd name="adj" fmla="val 21500"/>
              </a:avLst>
            </a:prstGeom>
            <a:solidFill>
              <a:schemeClr val="tx2"/>
            </a:solidFill>
            <a:ln>
              <a:noFill/>
            </a:ln>
            <a:effectLst>
              <a:outerShdw blurRad="50800" dist="38100" dir="2700000" algn="tl"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pl-PL" sz="1100">
                  <a:latin typeface="Bahnschrift Light" panose="020B0502040204020203" pitchFamily="34" charset="0"/>
                </a:rPr>
                <a:t>Select</a:t>
              </a:r>
              <a:r>
                <a:rPr lang="pl-PL" sz="1100" baseline="0">
                  <a:latin typeface="Bahnschrift Light" panose="020B0502040204020203" pitchFamily="34" charset="0"/>
                </a:rPr>
                <a:t> Pay Period</a:t>
              </a:r>
              <a:endParaRPr lang="pl-PL" sz="1100">
                <a:latin typeface="Bahnschrift Light" panose="020B0502040204020203" pitchFamily="34" charset="0"/>
              </a:endParaRPr>
            </a:p>
          </xdr:txBody>
        </xdr:sp>
      </xdr:grpSp>
      <xdr:grpSp>
        <xdr:nvGrpSpPr>
          <xdr:cNvPr id="13" name="infoBlock">
            <a:extLst>
              <a:ext uri="{FF2B5EF4-FFF2-40B4-BE49-F238E27FC236}">
                <a16:creationId xmlns:a16="http://schemas.microsoft.com/office/drawing/2014/main" id="{BD6EC707-7492-4FDB-866D-B158E9E34E51}"/>
              </a:ext>
            </a:extLst>
          </xdr:cNvPr>
          <xdr:cNvGrpSpPr/>
        </xdr:nvGrpSpPr>
        <xdr:grpSpPr>
          <a:xfrm>
            <a:off x="6271260" y="1455420"/>
            <a:ext cx="1264920" cy="883920"/>
            <a:chOff x="3063240" y="137160"/>
            <a:chExt cx="1264920" cy="883920"/>
          </a:xfrm>
        </xdr:grpSpPr>
        <xdr:sp macro="" textlink="">
          <xdr:nvSpPr>
            <xdr:cNvPr id="14" name="arrow">
              <a:extLst>
                <a:ext uri="{FF2B5EF4-FFF2-40B4-BE49-F238E27FC236}">
                  <a16:creationId xmlns:a16="http://schemas.microsoft.com/office/drawing/2014/main" id="{76CAA4B1-EE36-75E3-602A-BC0290A0E891}"/>
                </a:ext>
              </a:extLst>
            </xdr:cNvPr>
            <xdr:cNvSpPr/>
          </xdr:nvSpPr>
          <xdr:spPr>
            <a:xfrm>
              <a:off x="3063240" y="137160"/>
              <a:ext cx="731520" cy="403860"/>
            </a:xfrm>
            <a:prstGeom prst="leftArrow">
              <a:avLst/>
            </a:prstGeom>
            <a:solidFill>
              <a:schemeClr val="tx2"/>
            </a:solidFill>
            <a:ln>
              <a:noFill/>
            </a:ln>
            <a:effectLst>
              <a:outerShdw blurRad="50800" dist="38100" dir="2700000" algn="tl"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l-PL" sz="1100"/>
            </a:p>
          </xdr:txBody>
        </xdr:sp>
        <xdr:sp macro="" textlink="">
          <xdr:nvSpPr>
            <xdr:cNvPr id="15" name="info">
              <a:extLst>
                <a:ext uri="{FF2B5EF4-FFF2-40B4-BE49-F238E27FC236}">
                  <a16:creationId xmlns:a16="http://schemas.microsoft.com/office/drawing/2014/main" id="{617044F0-9DC8-1D13-4662-73844A679114}"/>
                </a:ext>
              </a:extLst>
            </xdr:cNvPr>
            <xdr:cNvSpPr/>
          </xdr:nvSpPr>
          <xdr:spPr>
            <a:xfrm>
              <a:off x="3421380" y="236220"/>
              <a:ext cx="906780" cy="784860"/>
            </a:xfrm>
            <a:prstGeom prst="foldedCorner">
              <a:avLst>
                <a:gd name="adj" fmla="val 21500"/>
              </a:avLst>
            </a:prstGeom>
            <a:solidFill>
              <a:schemeClr val="tx2"/>
            </a:solidFill>
            <a:ln>
              <a:noFill/>
            </a:ln>
            <a:effectLst>
              <a:outerShdw blurRad="50800" dist="38100" dir="2700000" algn="tl"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pl-PL" sz="1100">
                  <a:latin typeface="Bahnschrift Light" panose="020B0502040204020203" pitchFamily="34" charset="0"/>
                </a:rPr>
                <a:t>Select</a:t>
              </a:r>
              <a:r>
                <a:rPr lang="pl-PL" sz="1100" baseline="0">
                  <a:latin typeface="Bahnschrift Light" panose="020B0502040204020203" pitchFamily="34" charset="0"/>
                </a:rPr>
                <a:t> Employee</a:t>
              </a:r>
              <a:endParaRPr lang="pl-PL" sz="1100">
                <a:latin typeface="Bahnschrift Light" panose="020B0502040204020203" pitchFamily="34" charset="0"/>
              </a:endParaRPr>
            </a:p>
          </xdr:txBody>
        </xdr:sp>
      </xdr:grpSp>
      <xdr:grpSp>
        <xdr:nvGrpSpPr>
          <xdr:cNvPr id="16" name="infoBlock">
            <a:extLst>
              <a:ext uri="{FF2B5EF4-FFF2-40B4-BE49-F238E27FC236}">
                <a16:creationId xmlns:a16="http://schemas.microsoft.com/office/drawing/2014/main" id="{4C02015C-573C-46DB-8495-172FA8A905F4}"/>
              </a:ext>
            </a:extLst>
          </xdr:cNvPr>
          <xdr:cNvGrpSpPr/>
        </xdr:nvGrpSpPr>
        <xdr:grpSpPr>
          <a:xfrm>
            <a:off x="4610100" y="190500"/>
            <a:ext cx="2049780" cy="1013460"/>
            <a:chOff x="3421380" y="137160"/>
            <a:chExt cx="2049780" cy="1013460"/>
          </a:xfrm>
        </xdr:grpSpPr>
        <xdr:sp macro="" textlink="">
          <xdr:nvSpPr>
            <xdr:cNvPr id="17" name="arrow">
              <a:extLst>
                <a:ext uri="{FF2B5EF4-FFF2-40B4-BE49-F238E27FC236}">
                  <a16:creationId xmlns:a16="http://schemas.microsoft.com/office/drawing/2014/main" id="{90472F7F-FE3B-004D-6597-403774EC0D7A}"/>
                </a:ext>
              </a:extLst>
            </xdr:cNvPr>
            <xdr:cNvSpPr/>
          </xdr:nvSpPr>
          <xdr:spPr>
            <a:xfrm rot="10800000">
              <a:off x="4739640" y="137160"/>
              <a:ext cx="731520" cy="403860"/>
            </a:xfrm>
            <a:prstGeom prst="leftArrow">
              <a:avLst/>
            </a:prstGeom>
            <a:solidFill>
              <a:schemeClr val="tx2"/>
            </a:solidFill>
            <a:ln>
              <a:noFill/>
            </a:ln>
            <a:effectLst>
              <a:outerShdw blurRad="50800" dist="38100" dir="2700000" algn="tl"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l-PL" sz="1100"/>
            </a:p>
          </xdr:txBody>
        </xdr:sp>
        <xdr:sp macro="" textlink="">
          <xdr:nvSpPr>
            <xdr:cNvPr id="18" name="info">
              <a:extLst>
                <a:ext uri="{FF2B5EF4-FFF2-40B4-BE49-F238E27FC236}">
                  <a16:creationId xmlns:a16="http://schemas.microsoft.com/office/drawing/2014/main" id="{FBFBE93D-CE62-617E-65BB-4E4DEB91174C}"/>
                </a:ext>
              </a:extLst>
            </xdr:cNvPr>
            <xdr:cNvSpPr/>
          </xdr:nvSpPr>
          <xdr:spPr>
            <a:xfrm>
              <a:off x="3421380" y="236220"/>
              <a:ext cx="1729740" cy="914400"/>
            </a:xfrm>
            <a:prstGeom prst="foldedCorner">
              <a:avLst>
                <a:gd name="adj" fmla="val 21500"/>
              </a:avLst>
            </a:prstGeom>
            <a:solidFill>
              <a:schemeClr val="tx2"/>
            </a:solidFill>
            <a:ln>
              <a:noFill/>
            </a:ln>
            <a:effectLst>
              <a:outerShdw blurRad="50800" dist="38100" dir="8100000" algn="tr"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pl-PL" sz="1100">
                  <a:latin typeface="Bahnschrift Light" panose="020B0502040204020203" pitchFamily="34" charset="0"/>
                </a:rPr>
                <a:t>Replace a logo:</a:t>
              </a:r>
            </a:p>
            <a:p>
              <a:pPr algn="l"/>
              <a:r>
                <a:rPr lang="pl-PL" sz="1100">
                  <a:latin typeface="Bahnschrift Light" panose="020B0502040204020203" pitchFamily="34" charset="0"/>
                </a:rPr>
                <a:t>Right Click on the logo and choose "Change Picture"</a:t>
              </a:r>
            </a:p>
          </xdr:txBody>
        </xdr:sp>
      </xdr:grpSp>
      <xdr:sp macro="" textlink="">
        <xdr:nvSpPr>
          <xdr:cNvPr id="19" name="info">
            <a:extLst>
              <a:ext uri="{FF2B5EF4-FFF2-40B4-BE49-F238E27FC236}">
                <a16:creationId xmlns:a16="http://schemas.microsoft.com/office/drawing/2014/main" id="{DC0AB792-69CF-45BF-8A39-60D08E179F78}"/>
              </a:ext>
            </a:extLst>
          </xdr:cNvPr>
          <xdr:cNvSpPr/>
        </xdr:nvSpPr>
        <xdr:spPr>
          <a:xfrm>
            <a:off x="1699260" y="2506980"/>
            <a:ext cx="5875020" cy="320040"/>
          </a:xfrm>
          <a:prstGeom prst="foldedCorner">
            <a:avLst>
              <a:gd name="adj" fmla="val 21500"/>
            </a:avLst>
          </a:prstGeom>
          <a:solidFill>
            <a:srgbClr val="FFC000"/>
          </a:solidFill>
          <a:ln>
            <a:noFill/>
          </a:ln>
          <a:effectLst>
            <a:outerShdw blurRad="50800" dist="38100" dir="2700000" algn="tl"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ctr"/>
            <a:r>
              <a:rPr lang="pl-PL" sz="1050">
                <a:solidFill>
                  <a:schemeClr val="tx1"/>
                </a:solidFill>
                <a:latin typeface="Bahnschrift Light" panose="020B0502040204020203" pitchFamily="34" charset="0"/>
              </a:rPr>
              <a:t>Click on any box to select all boxes and press 'Delete' on the keyboard to remove all info boxes.</a:t>
            </a:r>
            <a:endParaRPr lang="pl-PL" sz="1050" baseline="0">
              <a:solidFill>
                <a:schemeClr val="tx1"/>
              </a:solidFill>
              <a:latin typeface="Bahnschrift Light" panose="020B0502040204020203" pitchFamily="34" charset="0"/>
            </a:endParaRPr>
          </a:p>
        </xdr:txBody>
      </xdr:sp>
    </xdr:grpSp>
    <xdr:clientData fPrintsWithSheet="0"/>
  </xdr:twoCellAnchor>
</xdr:wsDr>
</file>

<file path=xl/drawings/drawing2.xml><?xml version="1.0" encoding="utf-8"?>
<xdr:wsDr xmlns:xdr="http://schemas.openxmlformats.org/drawingml/2006/spreadsheetDrawing" xmlns:a="http://schemas.openxmlformats.org/drawingml/2006/main">
  <xdr:twoCellAnchor>
    <xdr:from>
      <xdr:col>14</xdr:col>
      <xdr:colOff>26837</xdr:colOff>
      <xdr:row>9</xdr:row>
      <xdr:rowOff>49364</xdr:rowOff>
    </xdr:from>
    <xdr:to>
      <xdr:col>30</xdr:col>
      <xdr:colOff>13253</xdr:colOff>
      <xdr:row>20</xdr:row>
      <xdr:rowOff>185530</xdr:rowOff>
    </xdr:to>
    <xdr:graphicFrame macro="">
      <xdr:nvGraphicFramePr>
        <xdr:cNvPr id="7" name="Chart">
          <a:extLst>
            <a:ext uri="{FF2B5EF4-FFF2-40B4-BE49-F238E27FC236}">
              <a16:creationId xmlns:a16="http://schemas.microsoft.com/office/drawing/2014/main" id="{3A72DDB6-9B14-4148-9596-F22BBC20ED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251460</xdr:colOff>
      <xdr:row>1</xdr:row>
      <xdr:rowOff>83820</xdr:rowOff>
    </xdr:from>
    <xdr:to>
      <xdr:col>7</xdr:col>
      <xdr:colOff>411480</xdr:colOff>
      <xdr:row>8</xdr:row>
      <xdr:rowOff>97491</xdr:rowOff>
    </xdr:to>
    <xdr:pic>
      <xdr:nvPicPr>
        <xdr:cNvPr id="2" name="Picture 1">
          <a:hlinkClick xmlns:r="http://schemas.openxmlformats.org/officeDocument/2006/relationships" r:id="rId1"/>
          <a:extLst>
            <a:ext uri="{FF2B5EF4-FFF2-40B4-BE49-F238E27FC236}">
              <a16:creationId xmlns:a16="http://schemas.microsoft.com/office/drawing/2014/main" id="{8ADE9FF4-4FB5-408F-800B-784097CC098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1460" y="259080"/>
          <a:ext cx="4320540" cy="1507191"/>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BE78EB5-7D8C-4747-8016-D5C8363C0961}" name="tbEmployee" displayName="tbEmployee" ref="F5:AN35" totalsRowShown="0" headerRowDxfId="3254" dataDxfId="3253">
  <autoFilter ref="F5:AN35" xr:uid="{1BE78EB5-7D8C-4747-8016-D5C8363C09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filterColumn colId="27" hiddenButton="1"/>
    <filterColumn colId="28" hiddenButton="1"/>
    <filterColumn colId="29" hiddenButton="1"/>
    <filterColumn colId="30" hiddenButton="1"/>
    <filterColumn colId="31" hiddenButton="1"/>
    <filterColumn colId="32" hiddenButton="1"/>
    <filterColumn colId="33" hiddenButton="1"/>
    <filterColumn colId="34" hiddenButton="1"/>
  </autoFilter>
  <tableColumns count="35">
    <tableColumn id="1" xr3:uid="{311ED66F-A597-4572-B7A3-19374FEBAADB}" name="Employee" dataDxfId="3252"/>
    <tableColumn id="12" xr3:uid="{5BBC8E17-9D1D-4518-A8BF-25BD781AD077}" name="SSN" dataDxfId="3251"/>
    <tableColumn id="13" xr3:uid="{80D25F3D-ECB4-4B06-A92C-534A2104037A}" name="Address" dataDxfId="3250"/>
    <tableColumn id="24" xr3:uid="{55A76B0C-98D9-43AB-8306-76EAAC92053F}" name="employmentDate" dataDxfId="3249"/>
    <tableColumn id="21" xr3:uid="{DD561134-47F4-4695-9505-1C6203A82337}" name="FederalStatus" dataDxfId="3248"/>
    <tableColumn id="14" xr3:uid="{D2B1C413-BD63-49EB-88A5-6D3EA2DFC9B0}" name="IncomeBase" dataDxfId="3247"/>
    <tableColumn id="2" xr3:uid="{4C048914-8D55-4D1F-B45B-704E0D468B5D}" name="Wage" dataDxfId="3246"/>
    <tableColumn id="16" xr3:uid="{9DFE51D6-0615-42A1-A30D-778F11D23BE6}" name="Free" dataDxfId="3245"/>
    <tableColumn id="25" xr3:uid="{2461C5D2-3420-4EED-BFC1-B2E67163B094}" name="RegularHours" dataDxfId="3244"/>
    <tableColumn id="26" xr3:uid="{AA40D451-04CF-4130-9A54-76E7D373A1FB}" name="OvertimeRate" dataDxfId="3243"/>
    <tableColumn id="4" xr3:uid="{ABD81448-241C-41D5-9465-BD333B19BFB6}" name="StateTax" dataDxfId="3242"/>
    <tableColumn id="27" xr3:uid="{C5FA166F-8312-4F8B-BC3B-11D32A25F42C}" name="localTax" dataDxfId="3241"/>
    <tableColumn id="28" xr3:uid="{0F283A50-1335-4903-BBF4-B4DD1E4DE4A3}" name="CityTax" dataDxfId="3240"/>
    <tableColumn id="20" xr3:uid="{D5435D84-8A6D-46A5-9C9A-E8B5490DA0B6}" name="ExFed" dataDxfId="3239"/>
    <tableColumn id="22" xr3:uid="{A3A07ED3-1CEE-4A97-912D-6562D5248320}" name="ExMedi" dataDxfId="3238"/>
    <tableColumn id="23" xr3:uid="{84D25AA0-DF89-485C-AB1B-7B936BC9086C}" name="ExSS" dataDxfId="3237"/>
    <tableColumn id="34" xr3:uid="{9DDBCDFE-9D71-4906-B003-1B482C072E87}" name="401Age" dataDxfId="3236"/>
    <tableColumn id="29" xr3:uid="{855A04D7-1C31-4D83-A4D8-C2303320DB88}" name="401PreTax" dataDxfId="3235"/>
    <tableColumn id="36" xr3:uid="{5FE7EA02-26EB-49B7-B463-563E1F2E782C}" name="401Roth" dataDxfId="3234"/>
    <tableColumn id="30" xr3:uid="{C3199AB0-181D-4384-9A1E-2E36F6D39128}" name="401T1p" dataDxfId="3233"/>
    <tableColumn id="31" xr3:uid="{38C518D9-8B07-46DA-828D-CC6739629ACB}" name="401T1Cap" dataDxfId="3232"/>
    <tableColumn id="33" xr3:uid="{00D2206C-4225-45D4-B249-6A4C2A97053E}" name="401T2p" dataDxfId="3231"/>
    <tableColumn id="32" xr3:uid="{99266BFB-791E-4A80-B741-3ED187C2E62D}" name="401T2Cap" dataDxfId="3230"/>
    <tableColumn id="17" xr3:uid="{A4041C2F-A201-4C1E-B449-E925639853D1}" name="isForm" dataDxfId="3229"/>
    <tableColumn id="18" xr3:uid="{E1B9A01B-CE2E-41EB-9B8A-91743631B5DA}" name="allowances" dataDxfId="3228"/>
    <tableColumn id="5" xr3:uid="{F909B6C1-E14A-4930-A594-7385E2CDFE0C}" name="step2" dataDxfId="3227"/>
    <tableColumn id="6" xr3:uid="{00C2F299-9A6F-4439-94F5-0BB39B0665D7}" name="step3" dataDxfId="3226"/>
    <tableColumn id="10" xr3:uid="{11EACA38-2E65-499F-9824-A43AB2CC26B4}" name="step4a" dataDxfId="3225"/>
    <tableColumn id="9" xr3:uid="{F632BCCC-F078-4591-88E7-8292489CD45D}" name="step4b" dataDxfId="3224"/>
    <tableColumn id="7" xr3:uid="{23F56F09-A6E2-43B3-8976-C5396975A0D7}" name="fedWithholding" dataDxfId="3223"/>
    <tableColumn id="19" xr3:uid="{83884516-5A4D-4CF4-9074-B451E8FE857F}" name="stateExemptions" dataDxfId="3222"/>
    <tableColumn id="15" xr3:uid="{BF2A6331-EB33-4664-A520-96566EEE772F}" name="stateDeduction" dataDxfId="3221"/>
    <tableColumn id="8" xr3:uid="{BDC631EB-20AC-4B30-84A5-73FCBDEAB45B}" name="stateEx" dataDxfId="3220"/>
    <tableColumn id="11" xr3:uid="{AF17A39E-A0BC-4453-BD8E-E8B949435D8D}" name="adjustedAmount" dataDxfId="3219">
      <calculatedColumnFormula>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calculatedColumnFormula>
    </tableColumn>
    <tableColumn id="3" xr3:uid="{33CF0BB2-C9D7-41B8-A36C-6A05FF93EAA1}" name="Row" dataDxfId="3218">
      <calculatedColumnFormula>ROW(tbEmployee[[#This Row],[Employee]])-ROW(tbEmployee[[#Headers],[Employee]])</calculatedColumnFormula>
    </tableColumn>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1FDBE0BD-2DAF-4D34-B672-A05A9ACE2FF2}" name="tbHours" displayName="tbHours" ref="F7:BDM37" totalsRowShown="0" headerRowDxfId="3217" dataDxfId="3216">
  <autoFilter ref="F7:BDM37" xr:uid="{1BE78EB5-7D8C-4747-8016-D5C8363C09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filterColumn colId="27" hiddenButton="1"/>
    <filterColumn colId="28" hiddenButton="1"/>
    <filterColumn colId="29" hiddenButton="1"/>
    <filterColumn colId="30" hiddenButton="1"/>
    <filterColumn colId="31" hiddenButton="1"/>
    <filterColumn colId="32" hiddenButton="1"/>
    <filterColumn colId="33" hiddenButton="1"/>
    <filterColumn colId="34" hiddenButton="1"/>
    <filterColumn colId="35" hiddenButton="1"/>
    <filterColumn colId="36" hiddenButton="1"/>
    <filterColumn colId="37" hiddenButton="1"/>
    <filterColumn colId="38" hiddenButton="1"/>
    <filterColumn colId="39" hiddenButton="1"/>
    <filterColumn colId="40" hiddenButton="1"/>
    <filterColumn colId="41" hiddenButton="1"/>
    <filterColumn colId="42" hiddenButton="1"/>
    <filterColumn colId="43" hiddenButton="1"/>
    <filterColumn colId="44" hiddenButton="1"/>
    <filterColumn colId="45" hiddenButton="1"/>
    <filterColumn colId="46" hiddenButton="1"/>
    <filterColumn colId="47" hiddenButton="1"/>
    <filterColumn colId="48" hiddenButton="1"/>
    <filterColumn colId="49" hiddenButton="1"/>
    <filterColumn colId="50" hiddenButton="1"/>
    <filterColumn colId="51" hiddenButton="1"/>
    <filterColumn colId="52" hiddenButton="1"/>
    <filterColumn colId="53" hiddenButton="1"/>
    <filterColumn colId="54" hiddenButton="1"/>
    <filterColumn colId="55" hiddenButton="1"/>
    <filterColumn colId="56" hiddenButton="1"/>
    <filterColumn colId="57" hiddenButton="1"/>
    <filterColumn colId="58" hiddenButton="1"/>
    <filterColumn colId="59" hiddenButton="1"/>
    <filterColumn colId="60" hiddenButton="1"/>
    <filterColumn colId="61" hiddenButton="1"/>
    <filterColumn colId="62" hiddenButton="1"/>
    <filterColumn colId="63" hiddenButton="1"/>
    <filterColumn colId="64" hiddenButton="1"/>
    <filterColumn colId="65" hiddenButton="1"/>
    <filterColumn colId="66" hiddenButton="1"/>
    <filterColumn colId="67" hiddenButton="1"/>
    <filterColumn colId="68" hiddenButton="1"/>
    <filterColumn colId="69" hiddenButton="1"/>
    <filterColumn colId="70" hiddenButton="1"/>
    <filterColumn colId="71" hiddenButton="1"/>
    <filterColumn colId="72" hiddenButton="1"/>
    <filterColumn colId="73" hiddenButton="1"/>
    <filterColumn colId="74" hiddenButton="1"/>
    <filterColumn colId="75" hiddenButton="1"/>
    <filterColumn colId="76" hiddenButton="1"/>
    <filterColumn colId="77" hiddenButton="1"/>
    <filterColumn colId="78" hiddenButton="1"/>
    <filterColumn colId="79" hiddenButton="1"/>
    <filterColumn colId="80" hiddenButton="1"/>
    <filterColumn colId="81" hiddenButton="1"/>
    <filterColumn colId="82" hiddenButton="1"/>
    <filterColumn colId="83" hiddenButton="1"/>
    <filterColumn colId="84" hiddenButton="1"/>
    <filterColumn colId="85" hiddenButton="1"/>
    <filterColumn colId="86" hiddenButton="1"/>
    <filterColumn colId="87" hiddenButton="1"/>
    <filterColumn colId="88" hiddenButton="1"/>
    <filterColumn colId="89" hiddenButton="1"/>
    <filterColumn colId="90" hiddenButton="1"/>
    <filterColumn colId="91" hiddenButton="1"/>
    <filterColumn colId="92" hiddenButton="1"/>
    <filterColumn colId="93" hiddenButton="1"/>
    <filterColumn colId="94" hiddenButton="1"/>
    <filterColumn colId="95" hiddenButton="1"/>
    <filterColumn colId="96" hiddenButton="1"/>
    <filterColumn colId="97" hiddenButton="1"/>
    <filterColumn colId="98" hiddenButton="1"/>
    <filterColumn colId="99" hiddenButton="1"/>
    <filterColumn colId="100" hiddenButton="1"/>
    <filterColumn colId="101" hiddenButton="1"/>
    <filterColumn colId="102" hiddenButton="1"/>
    <filterColumn colId="103" hiddenButton="1"/>
    <filterColumn colId="104" hiddenButton="1"/>
    <filterColumn colId="105" hiddenButton="1"/>
    <filterColumn colId="106" hiddenButton="1"/>
    <filterColumn colId="107" hiddenButton="1"/>
    <filterColumn colId="108" hiddenButton="1"/>
    <filterColumn colId="109" hiddenButton="1"/>
    <filterColumn colId="110" hiddenButton="1"/>
    <filterColumn colId="111" hiddenButton="1"/>
    <filterColumn colId="112" hiddenButton="1"/>
    <filterColumn colId="113" hiddenButton="1"/>
    <filterColumn colId="114" hiddenButton="1"/>
    <filterColumn colId="115" hiddenButton="1"/>
    <filterColumn colId="116" hiddenButton="1"/>
    <filterColumn colId="117" hiddenButton="1"/>
    <filterColumn colId="118" hiddenButton="1"/>
    <filterColumn colId="119" hiddenButton="1"/>
    <filterColumn colId="120" hiddenButton="1"/>
    <filterColumn colId="121" hiddenButton="1"/>
    <filterColumn colId="122" hiddenButton="1"/>
    <filterColumn colId="123" hiddenButton="1"/>
    <filterColumn colId="124" hiddenButton="1"/>
    <filterColumn colId="125" hiddenButton="1"/>
    <filterColumn colId="126" hiddenButton="1"/>
    <filterColumn colId="127" hiddenButton="1"/>
    <filterColumn colId="128" hiddenButton="1"/>
    <filterColumn colId="129" hiddenButton="1"/>
    <filterColumn colId="130" hiddenButton="1"/>
    <filterColumn colId="131" hiddenButton="1"/>
    <filterColumn colId="132" hiddenButton="1"/>
    <filterColumn colId="133" hiddenButton="1"/>
    <filterColumn colId="134" hiddenButton="1"/>
    <filterColumn colId="135" hiddenButton="1"/>
    <filterColumn colId="136" hiddenButton="1"/>
    <filterColumn colId="137" hiddenButton="1"/>
    <filterColumn colId="138" hiddenButton="1"/>
    <filterColumn colId="139" hiddenButton="1"/>
    <filterColumn colId="140" hiddenButton="1"/>
    <filterColumn colId="141" hiddenButton="1"/>
    <filterColumn colId="142" hiddenButton="1"/>
    <filterColumn colId="143" hiddenButton="1"/>
    <filterColumn colId="144" hiddenButton="1"/>
    <filterColumn colId="145" hiddenButton="1"/>
    <filterColumn colId="146" hiddenButton="1"/>
    <filterColumn colId="147" hiddenButton="1"/>
    <filterColumn colId="148" hiddenButton="1"/>
    <filterColumn colId="149" hiddenButton="1"/>
    <filterColumn colId="150" hiddenButton="1"/>
    <filterColumn colId="151" hiddenButton="1"/>
    <filterColumn colId="152" hiddenButton="1"/>
    <filterColumn colId="153" hiddenButton="1"/>
    <filterColumn colId="154" hiddenButton="1"/>
    <filterColumn colId="155" hiddenButton="1"/>
    <filterColumn colId="156" hiddenButton="1"/>
    <filterColumn colId="157" hiddenButton="1"/>
    <filterColumn colId="158" hiddenButton="1"/>
    <filterColumn colId="159" hiddenButton="1"/>
    <filterColumn colId="160" hiddenButton="1"/>
    <filterColumn colId="161" hiddenButton="1"/>
    <filterColumn colId="162" hiddenButton="1"/>
    <filterColumn colId="163" hiddenButton="1"/>
    <filterColumn colId="164" hiddenButton="1"/>
    <filterColumn colId="165" hiddenButton="1"/>
    <filterColumn colId="166" hiddenButton="1"/>
    <filterColumn colId="167" hiddenButton="1"/>
    <filterColumn colId="168" hiddenButton="1"/>
    <filterColumn colId="169" hiddenButton="1"/>
    <filterColumn colId="170" hiddenButton="1"/>
    <filterColumn colId="171" hiddenButton="1"/>
    <filterColumn colId="172" hiddenButton="1"/>
    <filterColumn colId="173" hiddenButton="1"/>
    <filterColumn colId="174" hiddenButton="1"/>
    <filterColumn colId="175" hiddenButton="1"/>
    <filterColumn colId="176" hiddenButton="1"/>
    <filterColumn colId="177" hiddenButton="1"/>
    <filterColumn colId="178" hiddenButton="1"/>
    <filterColumn colId="179" hiddenButton="1"/>
    <filterColumn colId="180" hiddenButton="1"/>
    <filterColumn colId="181" hiddenButton="1"/>
    <filterColumn colId="182" hiddenButton="1"/>
    <filterColumn colId="183" hiddenButton="1"/>
    <filterColumn colId="184" hiddenButton="1"/>
    <filterColumn colId="185" hiddenButton="1"/>
    <filterColumn colId="186" hiddenButton="1"/>
    <filterColumn colId="187" hiddenButton="1"/>
    <filterColumn colId="188" hiddenButton="1"/>
    <filterColumn colId="189" hiddenButton="1"/>
    <filterColumn colId="190" hiddenButton="1"/>
    <filterColumn colId="191" hiddenButton="1"/>
    <filterColumn colId="192" hiddenButton="1"/>
    <filterColumn colId="193" hiddenButton="1"/>
    <filterColumn colId="194" hiddenButton="1"/>
    <filterColumn colId="195" hiddenButton="1"/>
    <filterColumn colId="196" hiddenButton="1"/>
    <filterColumn colId="197" hiddenButton="1"/>
    <filterColumn colId="198" hiddenButton="1"/>
    <filterColumn colId="199" hiddenButton="1"/>
    <filterColumn colId="200" hiddenButton="1"/>
    <filterColumn colId="201" hiddenButton="1"/>
    <filterColumn colId="202" hiddenButton="1"/>
    <filterColumn colId="203" hiddenButton="1"/>
    <filterColumn colId="204" hiddenButton="1"/>
    <filterColumn colId="205" hiddenButton="1"/>
    <filterColumn colId="206" hiddenButton="1"/>
    <filterColumn colId="207" hiddenButton="1"/>
    <filterColumn colId="208" hiddenButton="1"/>
    <filterColumn colId="209" hiddenButton="1"/>
    <filterColumn colId="210" hiddenButton="1"/>
    <filterColumn colId="211" hiddenButton="1"/>
    <filterColumn colId="212" hiddenButton="1"/>
    <filterColumn colId="213" hiddenButton="1"/>
    <filterColumn colId="214" hiddenButton="1"/>
    <filterColumn colId="215" hiddenButton="1"/>
    <filterColumn colId="216" hiddenButton="1"/>
    <filterColumn colId="217" hiddenButton="1"/>
    <filterColumn colId="218" hiddenButton="1"/>
    <filterColumn colId="219" hiddenButton="1"/>
    <filterColumn colId="220" hiddenButton="1"/>
    <filterColumn colId="221" hiddenButton="1"/>
    <filterColumn colId="222" hiddenButton="1"/>
    <filterColumn colId="223" hiddenButton="1"/>
    <filterColumn colId="224" hiddenButton="1"/>
    <filterColumn colId="225" hiddenButton="1"/>
    <filterColumn colId="226" hiddenButton="1"/>
    <filterColumn colId="227" hiddenButton="1"/>
    <filterColumn colId="228" hiddenButton="1"/>
    <filterColumn colId="229" hiddenButton="1"/>
    <filterColumn colId="230" hiddenButton="1"/>
    <filterColumn colId="231" hiddenButton="1"/>
    <filterColumn colId="232" hiddenButton="1"/>
    <filterColumn colId="233" hiddenButton="1"/>
    <filterColumn colId="234" hiddenButton="1"/>
    <filterColumn colId="235" hiddenButton="1"/>
    <filterColumn colId="236" hiddenButton="1"/>
    <filterColumn colId="237" hiddenButton="1"/>
    <filterColumn colId="238" hiddenButton="1"/>
    <filterColumn colId="239" hiddenButton="1"/>
    <filterColumn colId="240" hiddenButton="1"/>
    <filterColumn colId="241" hiddenButton="1"/>
    <filterColumn colId="242" hiddenButton="1"/>
    <filterColumn colId="243" hiddenButton="1"/>
    <filterColumn colId="244" hiddenButton="1"/>
    <filterColumn colId="245" hiddenButton="1"/>
    <filterColumn colId="246" hiddenButton="1"/>
    <filterColumn colId="247" hiddenButton="1"/>
    <filterColumn colId="248" hiddenButton="1"/>
    <filterColumn colId="249" hiddenButton="1"/>
    <filterColumn colId="250" hiddenButton="1"/>
    <filterColumn colId="251" hiddenButton="1"/>
    <filterColumn colId="252" hiddenButton="1"/>
    <filterColumn colId="253" hiddenButton="1"/>
    <filterColumn colId="254" hiddenButton="1"/>
    <filterColumn colId="255" hiddenButton="1"/>
    <filterColumn colId="256" hiddenButton="1"/>
    <filterColumn colId="257" hiddenButton="1"/>
    <filterColumn colId="258" hiddenButton="1"/>
    <filterColumn colId="259" hiddenButton="1"/>
    <filterColumn colId="260" hiddenButton="1"/>
    <filterColumn colId="261" hiddenButton="1"/>
    <filterColumn colId="262" hiddenButton="1"/>
    <filterColumn colId="263" hiddenButton="1"/>
    <filterColumn colId="264" hiddenButton="1"/>
    <filterColumn colId="265" hiddenButton="1"/>
    <filterColumn colId="266" hiddenButton="1"/>
    <filterColumn colId="267" hiddenButton="1"/>
    <filterColumn colId="268" hiddenButton="1"/>
    <filterColumn colId="269" hiddenButton="1"/>
    <filterColumn colId="270" hiddenButton="1"/>
    <filterColumn colId="271" hiddenButton="1"/>
    <filterColumn colId="272" hiddenButton="1"/>
    <filterColumn colId="273" hiddenButton="1"/>
    <filterColumn colId="274" hiddenButton="1"/>
    <filterColumn colId="275" hiddenButton="1"/>
    <filterColumn colId="276" hiddenButton="1"/>
    <filterColumn colId="277" hiddenButton="1"/>
    <filterColumn colId="278" hiddenButton="1"/>
    <filterColumn colId="279" hiddenButton="1"/>
    <filterColumn colId="280" hiddenButton="1"/>
    <filterColumn colId="281" hiddenButton="1"/>
    <filterColumn colId="282" hiddenButton="1"/>
    <filterColumn colId="283" hiddenButton="1"/>
    <filterColumn colId="284" hiddenButton="1"/>
    <filterColumn colId="285" hiddenButton="1"/>
    <filterColumn colId="286" hiddenButton="1"/>
    <filterColumn colId="287" hiddenButton="1"/>
    <filterColumn colId="288" hiddenButton="1"/>
    <filterColumn colId="289" hiddenButton="1"/>
    <filterColumn colId="290" hiddenButton="1"/>
    <filterColumn colId="291" hiddenButton="1"/>
    <filterColumn colId="292" hiddenButton="1"/>
    <filterColumn colId="293" hiddenButton="1"/>
    <filterColumn colId="294" hiddenButton="1"/>
    <filterColumn colId="295" hiddenButton="1"/>
    <filterColumn colId="296" hiddenButton="1"/>
    <filterColumn colId="297" hiddenButton="1"/>
    <filterColumn colId="298" hiddenButton="1"/>
    <filterColumn colId="299" hiddenButton="1"/>
    <filterColumn colId="300" hiddenButton="1"/>
    <filterColumn colId="301" hiddenButton="1"/>
    <filterColumn colId="302" hiddenButton="1"/>
    <filterColumn colId="303" hiddenButton="1"/>
    <filterColumn colId="304" hiddenButton="1"/>
    <filterColumn colId="305" hiddenButton="1"/>
    <filterColumn colId="306" hiddenButton="1"/>
    <filterColumn colId="307" hiddenButton="1"/>
    <filterColumn colId="308" hiddenButton="1"/>
    <filterColumn colId="309" hiddenButton="1"/>
    <filterColumn colId="310" hiddenButton="1"/>
    <filterColumn colId="311" hiddenButton="1"/>
    <filterColumn colId="312" hiddenButton="1"/>
    <filterColumn colId="313" hiddenButton="1"/>
    <filterColumn colId="314" hiddenButton="1"/>
    <filterColumn colId="315" hiddenButton="1"/>
    <filterColumn colId="316" hiddenButton="1"/>
    <filterColumn colId="317" hiddenButton="1"/>
    <filterColumn colId="318" hiddenButton="1"/>
    <filterColumn colId="319" hiddenButton="1"/>
    <filterColumn colId="320" hiddenButton="1"/>
    <filterColumn colId="321" hiddenButton="1"/>
    <filterColumn colId="322" hiddenButton="1"/>
    <filterColumn colId="323" hiddenButton="1"/>
    <filterColumn colId="324" hiddenButton="1"/>
    <filterColumn colId="325" hiddenButton="1"/>
    <filterColumn colId="326" hiddenButton="1"/>
    <filterColumn colId="327" hiddenButton="1"/>
    <filterColumn colId="328" hiddenButton="1"/>
    <filterColumn colId="329" hiddenButton="1"/>
    <filterColumn colId="330" hiddenButton="1"/>
    <filterColumn colId="331" hiddenButton="1"/>
    <filterColumn colId="332" hiddenButton="1"/>
    <filterColumn colId="333" hiddenButton="1"/>
    <filterColumn colId="334" hiddenButton="1"/>
    <filterColumn colId="335" hiddenButton="1"/>
    <filterColumn colId="336" hiddenButton="1"/>
    <filterColumn colId="337" hiddenButton="1"/>
    <filterColumn colId="338" hiddenButton="1"/>
    <filterColumn colId="339" hiddenButton="1"/>
    <filterColumn colId="340" hiddenButton="1"/>
    <filterColumn colId="341" hiddenButton="1"/>
    <filterColumn colId="342" hiddenButton="1"/>
    <filterColumn colId="343" hiddenButton="1"/>
    <filterColumn colId="344" hiddenButton="1"/>
    <filterColumn colId="345" hiddenButton="1"/>
    <filterColumn colId="346" hiddenButton="1"/>
    <filterColumn colId="347" hiddenButton="1"/>
    <filterColumn colId="348" hiddenButton="1"/>
    <filterColumn colId="349" hiddenButton="1"/>
    <filterColumn colId="350" hiddenButton="1"/>
    <filterColumn colId="351" hiddenButton="1"/>
    <filterColumn colId="352" hiddenButton="1"/>
    <filterColumn colId="353" hiddenButton="1"/>
    <filterColumn colId="354" hiddenButton="1"/>
    <filterColumn colId="355" hiddenButton="1"/>
    <filterColumn colId="356" hiddenButton="1"/>
    <filterColumn colId="357" hiddenButton="1"/>
    <filterColumn colId="358" hiddenButton="1"/>
    <filterColumn colId="359" hiddenButton="1"/>
    <filterColumn colId="360" hiddenButton="1"/>
    <filterColumn colId="361" hiddenButton="1"/>
    <filterColumn colId="362" hiddenButton="1"/>
    <filterColumn colId="363" hiddenButton="1"/>
    <filterColumn colId="364" hiddenButton="1"/>
    <filterColumn colId="365" hiddenButton="1"/>
    <filterColumn colId="366" hiddenButton="1"/>
    <filterColumn colId="367" hiddenButton="1"/>
    <filterColumn colId="368" hiddenButton="1"/>
    <filterColumn colId="369" hiddenButton="1"/>
    <filterColumn colId="370" hiddenButton="1"/>
    <filterColumn colId="371" hiddenButton="1"/>
    <filterColumn colId="372" hiddenButton="1"/>
    <filterColumn colId="373" hiddenButton="1"/>
    <filterColumn colId="374" hiddenButton="1"/>
    <filterColumn colId="375" hiddenButton="1"/>
    <filterColumn colId="376" hiddenButton="1"/>
    <filterColumn colId="377" hiddenButton="1"/>
    <filterColumn colId="378" hiddenButton="1"/>
    <filterColumn colId="379" hiddenButton="1"/>
    <filterColumn colId="380" hiddenButton="1"/>
    <filterColumn colId="381" hiddenButton="1"/>
    <filterColumn colId="382" hiddenButton="1"/>
    <filterColumn colId="383" hiddenButton="1"/>
    <filterColumn colId="384" hiddenButton="1"/>
    <filterColumn colId="385" hiddenButton="1"/>
    <filterColumn colId="386" hiddenButton="1"/>
    <filterColumn colId="387" hiddenButton="1"/>
    <filterColumn colId="388" hiddenButton="1"/>
    <filterColumn colId="389" hiddenButton="1"/>
    <filterColumn colId="390" hiddenButton="1"/>
    <filterColumn colId="391" hiddenButton="1"/>
    <filterColumn colId="392" hiddenButton="1"/>
    <filterColumn colId="393" hiddenButton="1"/>
    <filterColumn colId="394" hiddenButton="1"/>
    <filterColumn colId="395" hiddenButton="1"/>
    <filterColumn colId="396" hiddenButton="1"/>
    <filterColumn colId="397" hiddenButton="1"/>
    <filterColumn colId="398" hiddenButton="1"/>
    <filterColumn colId="399" hiddenButton="1"/>
    <filterColumn colId="400" hiddenButton="1"/>
    <filterColumn colId="401" hiddenButton="1"/>
    <filterColumn colId="402" hiddenButton="1"/>
    <filterColumn colId="403" hiddenButton="1"/>
    <filterColumn colId="404" hiddenButton="1"/>
    <filterColumn colId="405" hiddenButton="1"/>
    <filterColumn colId="406" hiddenButton="1"/>
    <filterColumn colId="407" hiddenButton="1"/>
    <filterColumn colId="408" hiddenButton="1"/>
    <filterColumn colId="409" hiddenButton="1"/>
    <filterColumn colId="410" hiddenButton="1"/>
    <filterColumn colId="411" hiddenButton="1"/>
    <filterColumn colId="412" hiddenButton="1"/>
    <filterColumn colId="413" hiddenButton="1"/>
    <filterColumn colId="414" hiddenButton="1"/>
    <filterColumn colId="415" hiddenButton="1"/>
    <filterColumn colId="416" hiddenButton="1"/>
    <filterColumn colId="417" hiddenButton="1"/>
    <filterColumn colId="418" hiddenButton="1"/>
    <filterColumn colId="419" hiddenButton="1"/>
    <filterColumn colId="420" hiddenButton="1"/>
    <filterColumn colId="421" hiddenButton="1"/>
    <filterColumn colId="422" hiddenButton="1"/>
    <filterColumn colId="423" hiddenButton="1"/>
    <filterColumn colId="424" hiddenButton="1"/>
    <filterColumn colId="425" hiddenButton="1"/>
    <filterColumn colId="426" hiddenButton="1"/>
    <filterColumn colId="427" hiddenButton="1"/>
    <filterColumn colId="428" hiddenButton="1"/>
    <filterColumn colId="429" hiddenButton="1"/>
    <filterColumn colId="430" hiddenButton="1"/>
    <filterColumn colId="431" hiddenButton="1"/>
    <filterColumn colId="432" hiddenButton="1"/>
    <filterColumn colId="433" hiddenButton="1"/>
    <filterColumn colId="434" hiddenButton="1"/>
    <filterColumn colId="435" hiddenButton="1"/>
    <filterColumn colId="436" hiddenButton="1"/>
    <filterColumn colId="437" hiddenButton="1"/>
    <filterColumn colId="438" hiddenButton="1"/>
    <filterColumn colId="439" hiddenButton="1"/>
    <filterColumn colId="440" hiddenButton="1"/>
    <filterColumn colId="441" hiddenButton="1"/>
    <filterColumn colId="442" hiddenButton="1"/>
    <filterColumn colId="443" hiddenButton="1"/>
    <filterColumn colId="444" hiddenButton="1"/>
    <filterColumn colId="445" hiddenButton="1"/>
    <filterColumn colId="446" hiddenButton="1"/>
    <filterColumn colId="447" hiddenButton="1"/>
    <filterColumn colId="448" hiddenButton="1"/>
    <filterColumn colId="449" hiddenButton="1"/>
    <filterColumn colId="450" hiddenButton="1"/>
    <filterColumn colId="451" hiddenButton="1"/>
    <filterColumn colId="452" hiddenButton="1"/>
    <filterColumn colId="453" hiddenButton="1"/>
    <filterColumn colId="454" hiddenButton="1"/>
    <filterColumn colId="455" hiddenButton="1"/>
    <filterColumn colId="456" hiddenButton="1"/>
    <filterColumn colId="457" hiddenButton="1"/>
    <filterColumn colId="458" hiddenButton="1"/>
    <filterColumn colId="459" hiddenButton="1"/>
    <filterColumn colId="460" hiddenButton="1"/>
    <filterColumn colId="461" hiddenButton="1"/>
    <filterColumn colId="462" hiddenButton="1"/>
    <filterColumn colId="463" hiddenButton="1"/>
    <filterColumn colId="464" hiddenButton="1"/>
    <filterColumn colId="465" hiddenButton="1"/>
    <filterColumn colId="466" hiddenButton="1"/>
    <filterColumn colId="467" hiddenButton="1"/>
    <filterColumn colId="468" hiddenButton="1"/>
    <filterColumn colId="469" hiddenButton="1"/>
    <filterColumn colId="470" hiddenButton="1"/>
    <filterColumn colId="471" hiddenButton="1"/>
    <filterColumn colId="472" hiddenButton="1"/>
    <filterColumn colId="473" hiddenButton="1"/>
    <filterColumn colId="474" hiddenButton="1"/>
    <filterColumn colId="475" hiddenButton="1"/>
    <filterColumn colId="476" hiddenButton="1"/>
    <filterColumn colId="477" hiddenButton="1"/>
    <filterColumn colId="478" hiddenButton="1"/>
    <filterColumn colId="479" hiddenButton="1"/>
    <filterColumn colId="480" hiddenButton="1"/>
    <filterColumn colId="481" hiddenButton="1"/>
    <filterColumn colId="482" hiddenButton="1"/>
    <filterColumn colId="483" hiddenButton="1"/>
    <filterColumn colId="484" hiddenButton="1"/>
    <filterColumn colId="485" hiddenButton="1"/>
    <filterColumn colId="486" hiddenButton="1"/>
    <filterColumn colId="487" hiddenButton="1"/>
    <filterColumn colId="488" hiddenButton="1"/>
    <filterColumn colId="489" hiddenButton="1"/>
    <filterColumn colId="490" hiddenButton="1"/>
    <filterColumn colId="491" hiddenButton="1"/>
    <filterColumn colId="492" hiddenButton="1"/>
    <filterColumn colId="493" hiddenButton="1"/>
    <filterColumn colId="494" hiddenButton="1"/>
    <filterColumn colId="495" hiddenButton="1"/>
    <filterColumn colId="496" hiddenButton="1"/>
    <filterColumn colId="497" hiddenButton="1"/>
    <filterColumn colId="498" hiddenButton="1"/>
    <filterColumn colId="499" hiddenButton="1"/>
    <filterColumn colId="500" hiddenButton="1"/>
    <filterColumn colId="501" hiddenButton="1"/>
    <filterColumn colId="502" hiddenButton="1"/>
    <filterColumn colId="503" hiddenButton="1"/>
    <filterColumn colId="504" hiddenButton="1"/>
    <filterColumn colId="505" hiddenButton="1"/>
    <filterColumn colId="506" hiddenButton="1"/>
    <filterColumn colId="507" hiddenButton="1"/>
    <filterColumn colId="508" hiddenButton="1"/>
    <filterColumn colId="509" hiddenButton="1"/>
    <filterColumn colId="510" hiddenButton="1"/>
    <filterColumn colId="511" hiddenButton="1"/>
    <filterColumn colId="512" hiddenButton="1"/>
    <filterColumn colId="513" hiddenButton="1"/>
    <filterColumn colId="514" hiddenButton="1"/>
    <filterColumn colId="515" hiddenButton="1"/>
    <filterColumn colId="516" hiddenButton="1"/>
    <filterColumn colId="517" hiddenButton="1"/>
    <filterColumn colId="518" hiddenButton="1"/>
    <filterColumn colId="519" hiddenButton="1"/>
    <filterColumn colId="520" hiddenButton="1"/>
    <filterColumn colId="521" hiddenButton="1"/>
    <filterColumn colId="522" hiddenButton="1"/>
    <filterColumn colId="523" hiddenButton="1"/>
    <filterColumn colId="524" hiddenButton="1"/>
    <filterColumn colId="525" hiddenButton="1"/>
    <filterColumn colId="526" hiddenButton="1"/>
    <filterColumn colId="527" hiddenButton="1"/>
    <filterColumn colId="528" hiddenButton="1"/>
    <filterColumn colId="529" hiddenButton="1"/>
    <filterColumn colId="530" hiddenButton="1"/>
    <filterColumn colId="531" hiddenButton="1"/>
    <filterColumn colId="532" hiddenButton="1"/>
    <filterColumn colId="533" hiddenButton="1"/>
    <filterColumn colId="534" hiddenButton="1"/>
    <filterColumn colId="535" hiddenButton="1"/>
    <filterColumn colId="536" hiddenButton="1"/>
    <filterColumn colId="537" hiddenButton="1"/>
    <filterColumn colId="538" hiddenButton="1"/>
    <filterColumn colId="539" hiddenButton="1"/>
    <filterColumn colId="540" hiddenButton="1"/>
    <filterColumn colId="541" hiddenButton="1"/>
    <filterColumn colId="542" hiddenButton="1"/>
    <filterColumn colId="543" hiddenButton="1"/>
    <filterColumn colId="544" hiddenButton="1"/>
    <filterColumn colId="545" hiddenButton="1"/>
    <filterColumn colId="546" hiddenButton="1"/>
    <filterColumn colId="547" hiddenButton="1"/>
    <filterColumn colId="548" hiddenButton="1"/>
    <filterColumn colId="549" hiddenButton="1"/>
    <filterColumn colId="550" hiddenButton="1"/>
    <filterColumn colId="551" hiddenButton="1"/>
    <filterColumn colId="552" hiddenButton="1"/>
    <filterColumn colId="553" hiddenButton="1"/>
    <filterColumn colId="554" hiddenButton="1"/>
    <filterColumn colId="555" hiddenButton="1"/>
    <filterColumn colId="556" hiddenButton="1"/>
    <filterColumn colId="557" hiddenButton="1"/>
    <filterColumn colId="558" hiddenButton="1"/>
    <filterColumn colId="559" hiddenButton="1"/>
    <filterColumn colId="560" hiddenButton="1"/>
    <filterColumn colId="561" hiddenButton="1"/>
    <filterColumn colId="562" hiddenButton="1"/>
    <filterColumn colId="563" hiddenButton="1"/>
    <filterColumn colId="564" hiddenButton="1"/>
    <filterColumn colId="565" hiddenButton="1"/>
    <filterColumn colId="566" hiddenButton="1"/>
    <filterColumn colId="567" hiddenButton="1"/>
    <filterColumn colId="568" hiddenButton="1"/>
    <filterColumn colId="569" hiddenButton="1"/>
    <filterColumn colId="570" hiddenButton="1"/>
    <filterColumn colId="571" hiddenButton="1"/>
    <filterColumn colId="572" hiddenButton="1"/>
    <filterColumn colId="573" hiddenButton="1"/>
    <filterColumn colId="574" hiddenButton="1"/>
    <filterColumn colId="575" hiddenButton="1"/>
    <filterColumn colId="576" hiddenButton="1"/>
    <filterColumn colId="577" hiddenButton="1"/>
    <filterColumn colId="578" hiddenButton="1"/>
    <filterColumn colId="579" hiddenButton="1"/>
    <filterColumn colId="580" hiddenButton="1"/>
    <filterColumn colId="581" hiddenButton="1"/>
    <filterColumn colId="582" hiddenButton="1"/>
    <filterColumn colId="583" hiddenButton="1"/>
    <filterColumn colId="584" hiddenButton="1"/>
    <filterColumn colId="585" hiddenButton="1"/>
    <filterColumn colId="586" hiddenButton="1"/>
    <filterColumn colId="587" hiddenButton="1"/>
    <filterColumn colId="588" hiddenButton="1"/>
    <filterColumn colId="589" hiddenButton="1"/>
    <filterColumn colId="590" hiddenButton="1"/>
    <filterColumn colId="591" hiddenButton="1"/>
    <filterColumn colId="592" hiddenButton="1"/>
    <filterColumn colId="593" hiddenButton="1"/>
    <filterColumn colId="594" hiddenButton="1"/>
    <filterColumn colId="595" hiddenButton="1"/>
    <filterColumn colId="596" hiddenButton="1"/>
    <filterColumn colId="597" hiddenButton="1"/>
    <filterColumn colId="598" hiddenButton="1"/>
    <filterColumn colId="599" hiddenButton="1"/>
    <filterColumn colId="600" hiddenButton="1"/>
    <filterColumn colId="601" hiddenButton="1"/>
    <filterColumn colId="602" hiddenButton="1"/>
    <filterColumn colId="603" hiddenButton="1"/>
    <filterColumn colId="604" hiddenButton="1"/>
    <filterColumn colId="605" hiddenButton="1"/>
    <filterColumn colId="606" hiddenButton="1"/>
    <filterColumn colId="607" hiddenButton="1"/>
    <filterColumn colId="608" hiddenButton="1"/>
    <filterColumn colId="609" hiddenButton="1"/>
    <filterColumn colId="610" hiddenButton="1"/>
    <filterColumn colId="611" hiddenButton="1"/>
    <filterColumn colId="612" hiddenButton="1"/>
    <filterColumn colId="613" hiddenButton="1"/>
    <filterColumn colId="614" hiddenButton="1"/>
    <filterColumn colId="615" hiddenButton="1"/>
    <filterColumn colId="616" hiddenButton="1"/>
    <filterColumn colId="617" hiddenButton="1"/>
    <filterColumn colId="618" hiddenButton="1"/>
    <filterColumn colId="619" hiddenButton="1"/>
    <filterColumn colId="620" hiddenButton="1"/>
    <filterColumn colId="621" hiddenButton="1"/>
    <filterColumn colId="622" hiddenButton="1"/>
    <filterColumn colId="623" hiddenButton="1"/>
    <filterColumn colId="624" hiddenButton="1"/>
    <filterColumn colId="625" hiddenButton="1"/>
    <filterColumn colId="626" hiddenButton="1"/>
    <filterColumn colId="627" hiddenButton="1"/>
    <filterColumn colId="628" hiddenButton="1"/>
    <filterColumn colId="629" hiddenButton="1"/>
    <filterColumn colId="630" hiddenButton="1"/>
    <filterColumn colId="631" hiddenButton="1"/>
    <filterColumn colId="632" hiddenButton="1"/>
    <filterColumn colId="633" hiddenButton="1"/>
    <filterColumn colId="634" hiddenButton="1"/>
    <filterColumn colId="635" hiddenButton="1"/>
    <filterColumn colId="636" hiddenButton="1"/>
    <filterColumn colId="637" hiddenButton="1"/>
    <filterColumn colId="638" hiddenButton="1"/>
    <filterColumn colId="639" hiddenButton="1"/>
    <filterColumn colId="640" hiddenButton="1"/>
    <filterColumn colId="641" hiddenButton="1"/>
    <filterColumn colId="642" hiddenButton="1"/>
    <filterColumn colId="643" hiddenButton="1"/>
    <filterColumn colId="644" hiddenButton="1"/>
    <filterColumn colId="645" hiddenButton="1"/>
    <filterColumn colId="646" hiddenButton="1"/>
    <filterColumn colId="647" hiddenButton="1"/>
    <filterColumn colId="648" hiddenButton="1"/>
    <filterColumn colId="649" hiddenButton="1"/>
    <filterColumn colId="650" hiddenButton="1"/>
    <filterColumn colId="651" hiddenButton="1"/>
    <filterColumn colId="652" hiddenButton="1"/>
    <filterColumn colId="653" hiddenButton="1"/>
    <filterColumn colId="654" hiddenButton="1"/>
    <filterColumn colId="655" hiddenButton="1"/>
    <filterColumn colId="656" hiddenButton="1"/>
    <filterColumn colId="657" hiddenButton="1"/>
    <filterColumn colId="658" hiddenButton="1"/>
    <filterColumn colId="659" hiddenButton="1"/>
    <filterColumn colId="660" hiddenButton="1"/>
    <filterColumn colId="661" hiddenButton="1"/>
    <filterColumn colId="662" hiddenButton="1"/>
    <filterColumn colId="663" hiddenButton="1"/>
    <filterColumn colId="664" hiddenButton="1"/>
    <filterColumn colId="665" hiddenButton="1"/>
    <filterColumn colId="666" hiddenButton="1"/>
    <filterColumn colId="667" hiddenButton="1"/>
    <filterColumn colId="668" hiddenButton="1"/>
    <filterColumn colId="669" hiddenButton="1"/>
    <filterColumn colId="670" hiddenButton="1"/>
    <filterColumn colId="671" hiddenButton="1"/>
    <filterColumn colId="672" hiddenButton="1"/>
    <filterColumn colId="673" hiddenButton="1"/>
    <filterColumn colId="674" hiddenButton="1"/>
    <filterColumn colId="675" hiddenButton="1"/>
    <filterColumn colId="676" hiddenButton="1"/>
    <filterColumn colId="677" hiddenButton="1"/>
    <filterColumn colId="678" hiddenButton="1"/>
    <filterColumn colId="679" hiddenButton="1"/>
    <filterColumn colId="680" hiddenButton="1"/>
    <filterColumn colId="681" hiddenButton="1"/>
    <filterColumn colId="682" hiddenButton="1"/>
    <filterColumn colId="683" hiddenButton="1"/>
    <filterColumn colId="684" hiddenButton="1"/>
    <filterColumn colId="685" hiddenButton="1"/>
    <filterColumn colId="686" hiddenButton="1"/>
    <filterColumn colId="687" hiddenButton="1"/>
    <filterColumn colId="688" hiddenButton="1"/>
    <filterColumn colId="689" hiddenButton="1"/>
    <filterColumn colId="690" hiddenButton="1"/>
    <filterColumn colId="691" hiddenButton="1"/>
    <filterColumn colId="692" hiddenButton="1"/>
    <filterColumn colId="693" hiddenButton="1"/>
    <filterColumn colId="694" hiddenButton="1"/>
    <filterColumn colId="695" hiddenButton="1"/>
    <filterColumn colId="696" hiddenButton="1"/>
    <filterColumn colId="697" hiddenButton="1"/>
    <filterColumn colId="698" hiddenButton="1"/>
    <filterColumn colId="699" hiddenButton="1"/>
    <filterColumn colId="700" hiddenButton="1"/>
    <filterColumn colId="701" hiddenButton="1"/>
    <filterColumn colId="702" hiddenButton="1"/>
    <filterColumn colId="703" hiddenButton="1"/>
    <filterColumn colId="704" hiddenButton="1"/>
    <filterColumn colId="705" hiddenButton="1"/>
    <filterColumn colId="706" hiddenButton="1"/>
    <filterColumn colId="707" hiddenButton="1"/>
    <filterColumn colId="708" hiddenButton="1"/>
    <filterColumn colId="709" hiddenButton="1"/>
    <filterColumn colId="710" hiddenButton="1"/>
    <filterColumn colId="711" hiddenButton="1"/>
    <filterColumn colId="712" hiddenButton="1"/>
    <filterColumn colId="713" hiddenButton="1"/>
    <filterColumn colId="714" hiddenButton="1"/>
    <filterColumn colId="715" hiddenButton="1"/>
    <filterColumn colId="716" hiddenButton="1"/>
    <filterColumn colId="717" hiddenButton="1"/>
    <filterColumn colId="718" hiddenButton="1"/>
    <filterColumn colId="719" hiddenButton="1"/>
    <filterColumn colId="720" hiddenButton="1"/>
    <filterColumn colId="721" hiddenButton="1"/>
    <filterColumn colId="722" hiddenButton="1"/>
    <filterColumn colId="723" hiddenButton="1"/>
    <filterColumn colId="724" hiddenButton="1"/>
    <filterColumn colId="725" hiddenButton="1"/>
    <filterColumn colId="726" hiddenButton="1"/>
    <filterColumn colId="727" hiddenButton="1"/>
    <filterColumn colId="728" hiddenButton="1"/>
    <filterColumn colId="729" hiddenButton="1"/>
    <filterColumn colId="730" hiddenButton="1"/>
    <filterColumn colId="731" hiddenButton="1"/>
    <filterColumn colId="732" hiddenButton="1"/>
    <filterColumn colId="733" hiddenButton="1"/>
    <filterColumn colId="734" hiddenButton="1"/>
    <filterColumn colId="735" hiddenButton="1"/>
    <filterColumn colId="736" hiddenButton="1"/>
    <filterColumn colId="737" hiddenButton="1"/>
    <filterColumn colId="738" hiddenButton="1"/>
    <filterColumn colId="739" hiddenButton="1"/>
    <filterColumn colId="740" hiddenButton="1"/>
    <filterColumn colId="741" hiddenButton="1"/>
    <filterColumn colId="742" hiddenButton="1"/>
    <filterColumn colId="743" hiddenButton="1"/>
    <filterColumn colId="744" hiddenButton="1"/>
    <filterColumn colId="745" hiddenButton="1"/>
    <filterColumn colId="746" hiddenButton="1"/>
    <filterColumn colId="747" hiddenButton="1"/>
    <filterColumn colId="748" hiddenButton="1"/>
    <filterColumn colId="749" hiddenButton="1"/>
    <filterColumn colId="750" hiddenButton="1"/>
    <filterColumn colId="751" hiddenButton="1"/>
    <filterColumn colId="752" hiddenButton="1"/>
    <filterColumn colId="753" hiddenButton="1"/>
    <filterColumn colId="754" hiddenButton="1"/>
    <filterColumn colId="755" hiddenButton="1"/>
    <filterColumn colId="756" hiddenButton="1"/>
    <filterColumn colId="757" hiddenButton="1"/>
    <filterColumn colId="758" hiddenButton="1"/>
    <filterColumn colId="759" hiddenButton="1"/>
    <filterColumn colId="760" hiddenButton="1"/>
    <filterColumn colId="761" hiddenButton="1"/>
    <filterColumn colId="762" hiddenButton="1"/>
    <filterColumn colId="763" hiddenButton="1"/>
    <filterColumn colId="764" hiddenButton="1"/>
    <filterColumn colId="765" hiddenButton="1"/>
    <filterColumn colId="766" hiddenButton="1"/>
    <filterColumn colId="767" hiddenButton="1"/>
    <filterColumn colId="768" hiddenButton="1"/>
    <filterColumn colId="769" hiddenButton="1"/>
    <filterColumn colId="770" hiddenButton="1"/>
    <filterColumn colId="771" hiddenButton="1"/>
    <filterColumn colId="772" hiddenButton="1"/>
    <filterColumn colId="773" hiddenButton="1"/>
    <filterColumn colId="774" hiddenButton="1"/>
    <filterColumn colId="775" hiddenButton="1"/>
    <filterColumn colId="776" hiddenButton="1"/>
    <filterColumn colId="777" hiddenButton="1"/>
    <filterColumn colId="778" hiddenButton="1"/>
    <filterColumn colId="779" hiddenButton="1"/>
    <filterColumn colId="780" hiddenButton="1"/>
    <filterColumn colId="781" hiddenButton="1"/>
    <filterColumn colId="782" hiddenButton="1"/>
    <filterColumn colId="783" hiddenButton="1"/>
    <filterColumn colId="784" hiddenButton="1"/>
    <filterColumn colId="785" hiddenButton="1"/>
    <filterColumn colId="786" hiddenButton="1"/>
    <filterColumn colId="787" hiddenButton="1"/>
    <filterColumn colId="788" hiddenButton="1"/>
    <filterColumn colId="789" hiddenButton="1"/>
    <filterColumn colId="790" hiddenButton="1"/>
    <filterColumn colId="791" hiddenButton="1"/>
    <filterColumn colId="792" hiddenButton="1"/>
    <filterColumn colId="793" hiddenButton="1"/>
    <filterColumn colId="794" hiddenButton="1"/>
    <filterColumn colId="795" hiddenButton="1"/>
    <filterColumn colId="796" hiddenButton="1"/>
    <filterColumn colId="797" hiddenButton="1"/>
    <filterColumn colId="798" hiddenButton="1"/>
    <filterColumn colId="799" hiddenButton="1"/>
    <filterColumn colId="800" hiddenButton="1"/>
    <filterColumn colId="801" hiddenButton="1"/>
    <filterColumn colId="802" hiddenButton="1"/>
    <filterColumn colId="803" hiddenButton="1"/>
    <filterColumn colId="804" hiddenButton="1"/>
    <filterColumn colId="805" hiddenButton="1"/>
    <filterColumn colId="806" hiddenButton="1"/>
    <filterColumn colId="807" hiddenButton="1"/>
    <filterColumn colId="808" hiddenButton="1"/>
    <filterColumn colId="809" hiddenButton="1"/>
    <filterColumn colId="810" hiddenButton="1"/>
    <filterColumn colId="811" hiddenButton="1"/>
    <filterColumn colId="812" hiddenButton="1"/>
    <filterColumn colId="813" hiddenButton="1"/>
    <filterColumn colId="814" hiddenButton="1"/>
    <filterColumn colId="815" hiddenButton="1"/>
    <filterColumn colId="816" hiddenButton="1"/>
    <filterColumn colId="817" hiddenButton="1"/>
    <filterColumn colId="818" hiddenButton="1"/>
    <filterColumn colId="819" hiddenButton="1"/>
    <filterColumn colId="820" hiddenButton="1"/>
    <filterColumn colId="821" hiddenButton="1"/>
    <filterColumn colId="822" hiddenButton="1"/>
    <filterColumn colId="823" hiddenButton="1"/>
    <filterColumn colId="824" hiddenButton="1"/>
    <filterColumn colId="825" hiddenButton="1"/>
    <filterColumn colId="826" hiddenButton="1"/>
    <filterColumn colId="827" hiddenButton="1"/>
    <filterColumn colId="828" hiddenButton="1"/>
    <filterColumn colId="829" hiddenButton="1"/>
    <filterColumn colId="830" hiddenButton="1"/>
    <filterColumn colId="831" hiddenButton="1"/>
    <filterColumn colId="832" hiddenButton="1"/>
    <filterColumn colId="833" hiddenButton="1"/>
    <filterColumn colId="834" hiddenButton="1"/>
    <filterColumn colId="835" hiddenButton="1"/>
    <filterColumn colId="836" hiddenButton="1"/>
    <filterColumn colId="837" hiddenButton="1"/>
    <filterColumn colId="838" hiddenButton="1"/>
    <filterColumn colId="839" hiddenButton="1"/>
    <filterColumn colId="840" hiddenButton="1"/>
    <filterColumn colId="841" hiddenButton="1"/>
    <filterColumn colId="842" hiddenButton="1"/>
    <filterColumn colId="843" hiddenButton="1"/>
    <filterColumn colId="844" hiddenButton="1"/>
    <filterColumn colId="845" hiddenButton="1"/>
    <filterColumn colId="846" hiddenButton="1"/>
    <filterColumn colId="847" hiddenButton="1"/>
    <filterColumn colId="848" hiddenButton="1"/>
    <filterColumn colId="849" hiddenButton="1"/>
    <filterColumn colId="850" hiddenButton="1"/>
    <filterColumn colId="851" hiddenButton="1"/>
    <filterColumn colId="852" hiddenButton="1"/>
    <filterColumn colId="853" hiddenButton="1"/>
    <filterColumn colId="854" hiddenButton="1"/>
    <filterColumn colId="855" hiddenButton="1"/>
    <filterColumn colId="856" hiddenButton="1"/>
    <filterColumn colId="857" hiddenButton="1"/>
    <filterColumn colId="858" hiddenButton="1"/>
    <filterColumn colId="859" hiddenButton="1"/>
    <filterColumn colId="860" hiddenButton="1"/>
    <filterColumn colId="861" hiddenButton="1"/>
    <filterColumn colId="862" hiddenButton="1"/>
    <filterColumn colId="863" hiddenButton="1"/>
    <filterColumn colId="864" hiddenButton="1"/>
    <filterColumn colId="865" hiddenButton="1"/>
    <filterColumn colId="866" hiddenButton="1"/>
    <filterColumn colId="867" hiddenButton="1"/>
    <filterColumn colId="868" hiddenButton="1"/>
    <filterColumn colId="869" hiddenButton="1"/>
    <filterColumn colId="870" hiddenButton="1"/>
    <filterColumn colId="871" hiddenButton="1"/>
    <filterColumn colId="872" hiddenButton="1"/>
    <filterColumn colId="873" hiddenButton="1"/>
    <filterColumn colId="874" hiddenButton="1"/>
    <filterColumn colId="875" hiddenButton="1"/>
    <filterColumn colId="876" hiddenButton="1"/>
    <filterColumn colId="877" hiddenButton="1"/>
    <filterColumn colId="878" hiddenButton="1"/>
    <filterColumn colId="879" hiddenButton="1"/>
    <filterColumn colId="880" hiddenButton="1"/>
    <filterColumn colId="881" hiddenButton="1"/>
    <filterColumn colId="882" hiddenButton="1"/>
    <filterColumn colId="883" hiddenButton="1"/>
    <filterColumn colId="884" hiddenButton="1"/>
    <filterColumn colId="885" hiddenButton="1"/>
    <filterColumn colId="886" hiddenButton="1"/>
    <filterColumn colId="887" hiddenButton="1"/>
    <filterColumn colId="888" hiddenButton="1"/>
    <filterColumn colId="889" hiddenButton="1"/>
    <filterColumn colId="890" hiddenButton="1"/>
    <filterColumn colId="891" hiddenButton="1"/>
    <filterColumn colId="892" hiddenButton="1"/>
    <filterColumn colId="893" hiddenButton="1"/>
    <filterColumn colId="894" hiddenButton="1"/>
    <filterColumn colId="895" hiddenButton="1"/>
    <filterColumn colId="896" hiddenButton="1"/>
    <filterColumn colId="897" hiddenButton="1"/>
    <filterColumn colId="898" hiddenButton="1"/>
    <filterColumn colId="899" hiddenButton="1"/>
    <filterColumn colId="900" hiddenButton="1"/>
    <filterColumn colId="901" hiddenButton="1"/>
    <filterColumn colId="902" hiddenButton="1"/>
    <filterColumn colId="903" hiddenButton="1"/>
    <filterColumn colId="904" hiddenButton="1"/>
    <filterColumn colId="905" hiddenButton="1"/>
    <filterColumn colId="906" hiddenButton="1"/>
    <filterColumn colId="907" hiddenButton="1"/>
    <filterColumn colId="908" hiddenButton="1"/>
    <filterColumn colId="909" hiddenButton="1"/>
    <filterColumn colId="910" hiddenButton="1"/>
    <filterColumn colId="911" hiddenButton="1"/>
    <filterColumn colId="912" hiddenButton="1"/>
    <filterColumn colId="913" hiddenButton="1"/>
    <filterColumn colId="914" hiddenButton="1"/>
    <filterColumn colId="915" hiddenButton="1"/>
    <filterColumn colId="916" hiddenButton="1"/>
    <filterColumn colId="917" hiddenButton="1"/>
    <filterColumn colId="918" hiddenButton="1"/>
    <filterColumn colId="919" hiddenButton="1"/>
    <filterColumn colId="920" hiddenButton="1"/>
    <filterColumn colId="921" hiddenButton="1"/>
    <filterColumn colId="922" hiddenButton="1"/>
    <filterColumn colId="923" hiddenButton="1"/>
    <filterColumn colId="924" hiddenButton="1"/>
    <filterColumn colId="925" hiddenButton="1"/>
    <filterColumn colId="926" hiddenButton="1"/>
    <filterColumn colId="927" hiddenButton="1"/>
    <filterColumn colId="928" hiddenButton="1"/>
    <filterColumn colId="929" hiddenButton="1"/>
    <filterColumn colId="930" hiddenButton="1"/>
    <filterColumn colId="931" hiddenButton="1"/>
    <filterColumn colId="932" hiddenButton="1"/>
    <filterColumn colId="933" hiddenButton="1"/>
    <filterColumn colId="934" hiddenButton="1"/>
    <filterColumn colId="935" hiddenButton="1"/>
    <filterColumn colId="936" hiddenButton="1"/>
    <filterColumn colId="937" hiddenButton="1"/>
    <filterColumn colId="938" hiddenButton="1"/>
    <filterColumn colId="939" hiddenButton="1"/>
    <filterColumn colId="940" hiddenButton="1"/>
    <filterColumn colId="941" hiddenButton="1"/>
    <filterColumn colId="942" hiddenButton="1"/>
    <filterColumn colId="943" hiddenButton="1"/>
    <filterColumn colId="944" hiddenButton="1"/>
    <filterColumn colId="945" hiddenButton="1"/>
    <filterColumn colId="946" hiddenButton="1"/>
    <filterColumn colId="947" hiddenButton="1"/>
    <filterColumn colId="948" hiddenButton="1"/>
    <filterColumn colId="949" hiddenButton="1"/>
    <filterColumn colId="950" hiddenButton="1"/>
    <filterColumn colId="951" hiddenButton="1"/>
    <filterColumn colId="952" hiddenButton="1"/>
    <filterColumn colId="953" hiddenButton="1"/>
    <filterColumn colId="954" hiddenButton="1"/>
    <filterColumn colId="955" hiddenButton="1"/>
    <filterColumn colId="956" hiddenButton="1"/>
    <filterColumn colId="957" hiddenButton="1"/>
    <filterColumn colId="958" hiddenButton="1"/>
    <filterColumn colId="959" hiddenButton="1"/>
    <filterColumn colId="960" hiddenButton="1"/>
    <filterColumn colId="961" hiddenButton="1"/>
    <filterColumn colId="962" hiddenButton="1"/>
    <filterColumn colId="963" hiddenButton="1"/>
    <filterColumn colId="964" hiddenButton="1"/>
    <filterColumn colId="965" hiddenButton="1"/>
    <filterColumn colId="966" hiddenButton="1"/>
    <filterColumn colId="967" hiddenButton="1"/>
    <filterColumn colId="968" hiddenButton="1"/>
    <filterColumn colId="969" hiddenButton="1"/>
    <filterColumn colId="970" hiddenButton="1"/>
    <filterColumn colId="971" hiddenButton="1"/>
    <filterColumn colId="972" hiddenButton="1"/>
    <filterColumn colId="973" hiddenButton="1"/>
    <filterColumn colId="974" hiddenButton="1"/>
    <filterColumn colId="975" hiddenButton="1"/>
    <filterColumn colId="976" hiddenButton="1"/>
    <filterColumn colId="977" hiddenButton="1"/>
    <filterColumn colId="978" hiddenButton="1"/>
    <filterColumn colId="979" hiddenButton="1"/>
    <filterColumn colId="980" hiddenButton="1"/>
    <filterColumn colId="981" hiddenButton="1"/>
    <filterColumn colId="982" hiddenButton="1"/>
    <filterColumn colId="983" hiddenButton="1"/>
    <filterColumn colId="984" hiddenButton="1"/>
    <filterColumn colId="985" hiddenButton="1"/>
    <filterColumn colId="986" hiddenButton="1"/>
    <filterColumn colId="987" hiddenButton="1"/>
    <filterColumn colId="988" hiddenButton="1"/>
    <filterColumn colId="989" hiddenButton="1"/>
    <filterColumn colId="990" hiddenButton="1"/>
    <filterColumn colId="991" hiddenButton="1"/>
    <filterColumn colId="992" hiddenButton="1"/>
    <filterColumn colId="993" hiddenButton="1"/>
    <filterColumn colId="994" hiddenButton="1"/>
    <filterColumn colId="995" hiddenButton="1"/>
    <filterColumn colId="996" hiddenButton="1"/>
    <filterColumn colId="997" hiddenButton="1"/>
    <filterColumn colId="998" hiddenButton="1"/>
    <filterColumn colId="999" hiddenButton="1"/>
    <filterColumn colId="1000" hiddenButton="1"/>
    <filterColumn colId="1001" hiddenButton="1"/>
    <filterColumn colId="1002" hiddenButton="1"/>
    <filterColumn colId="1003" hiddenButton="1"/>
    <filterColumn colId="1004" hiddenButton="1"/>
    <filterColumn colId="1005" hiddenButton="1"/>
    <filterColumn colId="1006" hiddenButton="1"/>
    <filterColumn colId="1007" hiddenButton="1"/>
    <filterColumn colId="1008" hiddenButton="1"/>
    <filterColumn colId="1009" hiddenButton="1"/>
    <filterColumn colId="1010" hiddenButton="1"/>
    <filterColumn colId="1011" hiddenButton="1"/>
    <filterColumn colId="1012" hiddenButton="1"/>
    <filterColumn colId="1013" hiddenButton="1"/>
    <filterColumn colId="1014" hiddenButton="1"/>
    <filterColumn colId="1015" hiddenButton="1"/>
    <filterColumn colId="1016" hiddenButton="1"/>
    <filterColumn colId="1017" hiddenButton="1"/>
    <filterColumn colId="1018" hiddenButton="1"/>
    <filterColumn colId="1019" hiddenButton="1"/>
    <filterColumn colId="1020" hiddenButton="1"/>
    <filterColumn colId="1021" hiddenButton="1"/>
    <filterColumn colId="1022" hiddenButton="1"/>
    <filterColumn colId="1023" hiddenButton="1"/>
    <filterColumn colId="1024" hiddenButton="1"/>
    <filterColumn colId="1025" hiddenButton="1"/>
    <filterColumn colId="1026" hiddenButton="1"/>
    <filterColumn colId="1027" hiddenButton="1"/>
    <filterColumn colId="1028" hiddenButton="1"/>
    <filterColumn colId="1029" hiddenButton="1"/>
    <filterColumn colId="1030" hiddenButton="1"/>
    <filterColumn colId="1031" hiddenButton="1"/>
    <filterColumn colId="1032" hiddenButton="1"/>
    <filterColumn colId="1033" hiddenButton="1"/>
    <filterColumn colId="1034" hiddenButton="1"/>
    <filterColumn colId="1035" hiddenButton="1"/>
    <filterColumn colId="1036" hiddenButton="1"/>
    <filterColumn colId="1037" hiddenButton="1"/>
    <filterColumn colId="1038" hiddenButton="1"/>
    <filterColumn colId="1039" hiddenButton="1"/>
    <filterColumn colId="1040" hiddenButton="1"/>
    <filterColumn colId="1041" hiddenButton="1"/>
    <filterColumn colId="1042" hiddenButton="1"/>
    <filterColumn colId="1043" hiddenButton="1"/>
    <filterColumn colId="1044" hiddenButton="1"/>
    <filterColumn colId="1045" hiddenButton="1"/>
    <filterColumn colId="1046" hiddenButton="1"/>
    <filterColumn colId="1047" hiddenButton="1"/>
    <filterColumn colId="1048" hiddenButton="1"/>
    <filterColumn colId="1049" hiddenButton="1"/>
    <filterColumn colId="1050" hiddenButton="1"/>
    <filterColumn colId="1051" hiddenButton="1"/>
    <filterColumn colId="1052" hiddenButton="1"/>
    <filterColumn colId="1053" hiddenButton="1"/>
    <filterColumn colId="1054" hiddenButton="1"/>
    <filterColumn colId="1055" hiddenButton="1"/>
    <filterColumn colId="1056" hiddenButton="1"/>
    <filterColumn colId="1057" hiddenButton="1"/>
    <filterColumn colId="1058" hiddenButton="1"/>
    <filterColumn colId="1059" hiddenButton="1"/>
    <filterColumn colId="1060" hiddenButton="1"/>
    <filterColumn colId="1061" hiddenButton="1"/>
    <filterColumn colId="1062" hiddenButton="1"/>
    <filterColumn colId="1063" hiddenButton="1"/>
    <filterColumn colId="1064" hiddenButton="1"/>
    <filterColumn colId="1065" hiddenButton="1"/>
    <filterColumn colId="1066" hiddenButton="1"/>
    <filterColumn colId="1067" hiddenButton="1"/>
    <filterColumn colId="1068" hiddenButton="1"/>
    <filterColumn colId="1069" hiddenButton="1"/>
    <filterColumn colId="1070" hiddenButton="1"/>
    <filterColumn colId="1071" hiddenButton="1"/>
    <filterColumn colId="1072" hiddenButton="1"/>
    <filterColumn colId="1073" hiddenButton="1"/>
    <filterColumn colId="1074" hiddenButton="1"/>
    <filterColumn colId="1075" hiddenButton="1"/>
    <filterColumn colId="1076" hiddenButton="1"/>
    <filterColumn colId="1077" hiddenButton="1"/>
    <filterColumn colId="1078" hiddenButton="1"/>
    <filterColumn colId="1079" hiddenButton="1"/>
    <filterColumn colId="1080" hiddenButton="1"/>
    <filterColumn colId="1081" hiddenButton="1"/>
    <filterColumn colId="1082" hiddenButton="1"/>
    <filterColumn colId="1083" hiddenButton="1"/>
    <filterColumn colId="1084" hiddenButton="1"/>
    <filterColumn colId="1085" hiddenButton="1"/>
    <filterColumn colId="1086" hiddenButton="1"/>
    <filterColumn colId="1087" hiddenButton="1"/>
    <filterColumn colId="1088" hiddenButton="1"/>
    <filterColumn colId="1089" hiddenButton="1"/>
    <filterColumn colId="1090" hiddenButton="1"/>
    <filterColumn colId="1091" hiddenButton="1"/>
    <filterColumn colId="1092" hiddenButton="1"/>
    <filterColumn colId="1093" hiddenButton="1"/>
    <filterColumn colId="1094" hiddenButton="1"/>
    <filterColumn colId="1095" hiddenButton="1"/>
    <filterColumn colId="1096" hiddenButton="1"/>
    <filterColumn colId="1097" hiddenButton="1"/>
    <filterColumn colId="1098" hiddenButton="1"/>
    <filterColumn colId="1099" hiddenButton="1"/>
    <filterColumn colId="1100" hiddenButton="1"/>
    <filterColumn colId="1101" hiddenButton="1"/>
    <filterColumn colId="1102" hiddenButton="1"/>
    <filterColumn colId="1103" hiddenButton="1"/>
    <filterColumn colId="1104" hiddenButton="1"/>
    <filterColumn colId="1105" hiddenButton="1"/>
    <filterColumn colId="1106" hiddenButton="1"/>
    <filterColumn colId="1107" hiddenButton="1"/>
    <filterColumn colId="1108" hiddenButton="1"/>
    <filterColumn colId="1109" hiddenButton="1"/>
    <filterColumn colId="1110" hiddenButton="1"/>
    <filterColumn colId="1111" hiddenButton="1"/>
    <filterColumn colId="1112" hiddenButton="1"/>
    <filterColumn colId="1113" hiddenButton="1"/>
    <filterColumn colId="1114" hiddenButton="1"/>
    <filterColumn colId="1115" hiddenButton="1"/>
    <filterColumn colId="1116" hiddenButton="1"/>
    <filterColumn colId="1117" hiddenButton="1"/>
    <filterColumn colId="1118" hiddenButton="1"/>
    <filterColumn colId="1119" hiddenButton="1"/>
    <filterColumn colId="1120" hiddenButton="1"/>
    <filterColumn colId="1121" hiddenButton="1"/>
    <filterColumn colId="1122" hiddenButton="1"/>
    <filterColumn colId="1123" hiddenButton="1"/>
    <filterColumn colId="1124" hiddenButton="1"/>
    <filterColumn colId="1125" hiddenButton="1"/>
    <filterColumn colId="1126" hiddenButton="1"/>
    <filterColumn colId="1127" hiddenButton="1"/>
    <filterColumn colId="1128" hiddenButton="1"/>
    <filterColumn colId="1129" hiddenButton="1"/>
    <filterColumn colId="1130" hiddenButton="1"/>
    <filterColumn colId="1131" hiddenButton="1"/>
    <filterColumn colId="1132" hiddenButton="1"/>
    <filterColumn colId="1133" hiddenButton="1"/>
    <filterColumn colId="1134" hiddenButton="1"/>
    <filterColumn colId="1135" hiddenButton="1"/>
    <filterColumn colId="1136" hiddenButton="1"/>
    <filterColumn colId="1137" hiddenButton="1"/>
    <filterColumn colId="1138" hiddenButton="1"/>
    <filterColumn colId="1139" hiddenButton="1"/>
    <filterColumn colId="1140" hiddenButton="1"/>
    <filterColumn colId="1141" hiddenButton="1"/>
    <filterColumn colId="1142" hiddenButton="1"/>
    <filterColumn colId="1143" hiddenButton="1"/>
    <filterColumn colId="1144" hiddenButton="1"/>
    <filterColumn colId="1145" hiddenButton="1"/>
    <filterColumn colId="1146" hiddenButton="1"/>
    <filterColumn colId="1147" hiddenButton="1"/>
    <filterColumn colId="1148" hiddenButton="1"/>
    <filterColumn colId="1149" hiddenButton="1"/>
    <filterColumn colId="1150" hiddenButton="1"/>
    <filterColumn colId="1151" hiddenButton="1"/>
    <filterColumn colId="1152" hiddenButton="1"/>
    <filterColumn colId="1153" hiddenButton="1"/>
    <filterColumn colId="1154" hiddenButton="1"/>
    <filterColumn colId="1155" hiddenButton="1"/>
    <filterColumn colId="1156" hiddenButton="1"/>
    <filterColumn colId="1157" hiddenButton="1"/>
    <filterColumn colId="1158" hiddenButton="1"/>
    <filterColumn colId="1159" hiddenButton="1"/>
    <filterColumn colId="1160" hiddenButton="1"/>
    <filterColumn colId="1161" hiddenButton="1"/>
    <filterColumn colId="1162" hiddenButton="1"/>
    <filterColumn colId="1163" hiddenButton="1"/>
    <filterColumn colId="1164" hiddenButton="1"/>
    <filterColumn colId="1165" hiddenButton="1"/>
    <filterColumn colId="1166" hiddenButton="1"/>
    <filterColumn colId="1167" hiddenButton="1"/>
    <filterColumn colId="1168" hiddenButton="1"/>
    <filterColumn colId="1169" hiddenButton="1"/>
    <filterColumn colId="1170" hiddenButton="1"/>
    <filterColumn colId="1171" hiddenButton="1"/>
    <filterColumn colId="1172" hiddenButton="1"/>
    <filterColumn colId="1173" hiddenButton="1"/>
    <filterColumn colId="1174" hiddenButton="1"/>
    <filterColumn colId="1175" hiddenButton="1"/>
    <filterColumn colId="1176" hiddenButton="1"/>
    <filterColumn colId="1177" hiddenButton="1"/>
    <filterColumn colId="1178" hiddenButton="1"/>
    <filterColumn colId="1179" hiddenButton="1"/>
    <filterColumn colId="1180" hiddenButton="1"/>
    <filterColumn colId="1181" hiddenButton="1"/>
    <filterColumn colId="1182" hiddenButton="1"/>
    <filterColumn colId="1183" hiddenButton="1"/>
    <filterColumn colId="1184" hiddenButton="1"/>
    <filterColumn colId="1185" hiddenButton="1"/>
    <filterColumn colId="1186" hiddenButton="1"/>
    <filterColumn colId="1187" hiddenButton="1"/>
    <filterColumn colId="1188" hiddenButton="1"/>
    <filterColumn colId="1189" hiddenButton="1"/>
    <filterColumn colId="1190" hiddenButton="1"/>
    <filterColumn colId="1191" hiddenButton="1"/>
    <filterColumn colId="1192" hiddenButton="1"/>
    <filterColumn colId="1193" hiddenButton="1"/>
    <filterColumn colId="1194" hiddenButton="1"/>
    <filterColumn colId="1195" hiddenButton="1"/>
    <filterColumn colId="1196" hiddenButton="1"/>
    <filterColumn colId="1197" hiddenButton="1"/>
    <filterColumn colId="1198" hiddenButton="1"/>
    <filterColumn colId="1199" hiddenButton="1"/>
    <filterColumn colId="1200" hiddenButton="1"/>
    <filterColumn colId="1201" hiddenButton="1"/>
    <filterColumn colId="1202" hiddenButton="1"/>
    <filterColumn colId="1203" hiddenButton="1"/>
    <filterColumn colId="1204" hiddenButton="1"/>
    <filterColumn colId="1205" hiddenButton="1"/>
    <filterColumn colId="1206" hiddenButton="1"/>
    <filterColumn colId="1207" hiddenButton="1"/>
    <filterColumn colId="1208" hiddenButton="1"/>
    <filterColumn colId="1209" hiddenButton="1"/>
    <filterColumn colId="1210" hiddenButton="1"/>
    <filterColumn colId="1211" hiddenButton="1"/>
    <filterColumn colId="1212" hiddenButton="1"/>
    <filterColumn colId="1213" hiddenButton="1"/>
    <filterColumn colId="1214" hiddenButton="1"/>
    <filterColumn colId="1215" hiddenButton="1"/>
    <filterColumn colId="1216" hiddenButton="1"/>
    <filterColumn colId="1217" hiddenButton="1"/>
    <filterColumn colId="1218" hiddenButton="1"/>
    <filterColumn colId="1219" hiddenButton="1"/>
    <filterColumn colId="1220" hiddenButton="1"/>
    <filterColumn colId="1221" hiddenButton="1"/>
    <filterColumn colId="1222" hiddenButton="1"/>
    <filterColumn colId="1223" hiddenButton="1"/>
    <filterColumn colId="1224" hiddenButton="1"/>
    <filterColumn colId="1225" hiddenButton="1"/>
    <filterColumn colId="1226" hiddenButton="1"/>
    <filterColumn colId="1227" hiddenButton="1"/>
    <filterColumn colId="1228" hiddenButton="1"/>
    <filterColumn colId="1229" hiddenButton="1"/>
    <filterColumn colId="1230" hiddenButton="1"/>
    <filterColumn colId="1231" hiddenButton="1"/>
    <filterColumn colId="1232" hiddenButton="1"/>
    <filterColumn colId="1233" hiddenButton="1"/>
    <filterColumn colId="1234" hiddenButton="1"/>
    <filterColumn colId="1235" hiddenButton="1"/>
    <filterColumn colId="1236" hiddenButton="1"/>
    <filterColumn colId="1237" hiddenButton="1"/>
    <filterColumn colId="1238" hiddenButton="1"/>
    <filterColumn colId="1239" hiddenButton="1"/>
    <filterColumn colId="1240" hiddenButton="1"/>
    <filterColumn colId="1241" hiddenButton="1"/>
    <filterColumn colId="1242" hiddenButton="1"/>
    <filterColumn colId="1243" hiddenButton="1"/>
    <filterColumn colId="1244" hiddenButton="1"/>
    <filterColumn colId="1245" hiddenButton="1"/>
    <filterColumn colId="1246" hiddenButton="1"/>
    <filterColumn colId="1247" hiddenButton="1"/>
    <filterColumn colId="1248" hiddenButton="1"/>
    <filterColumn colId="1249" hiddenButton="1"/>
    <filterColumn colId="1250" hiddenButton="1"/>
    <filterColumn colId="1251" hiddenButton="1"/>
    <filterColumn colId="1252" hiddenButton="1"/>
    <filterColumn colId="1253" hiddenButton="1"/>
    <filterColumn colId="1254" hiddenButton="1"/>
    <filterColumn colId="1255" hiddenButton="1"/>
    <filterColumn colId="1256" hiddenButton="1"/>
    <filterColumn colId="1257" hiddenButton="1"/>
    <filterColumn colId="1258" hiddenButton="1"/>
    <filterColumn colId="1259" hiddenButton="1"/>
    <filterColumn colId="1260" hiddenButton="1"/>
    <filterColumn colId="1261" hiddenButton="1"/>
    <filterColumn colId="1262" hiddenButton="1"/>
    <filterColumn colId="1263" hiddenButton="1"/>
    <filterColumn colId="1264" hiddenButton="1"/>
    <filterColumn colId="1265" hiddenButton="1"/>
    <filterColumn colId="1266" hiddenButton="1"/>
    <filterColumn colId="1267" hiddenButton="1"/>
    <filterColumn colId="1268" hiddenButton="1"/>
    <filterColumn colId="1269" hiddenButton="1"/>
    <filterColumn colId="1270" hiddenButton="1"/>
    <filterColumn colId="1271" hiddenButton="1"/>
    <filterColumn colId="1272" hiddenButton="1"/>
    <filterColumn colId="1273" hiddenButton="1"/>
    <filterColumn colId="1274" hiddenButton="1"/>
    <filterColumn colId="1275" hiddenButton="1"/>
    <filterColumn colId="1276" hiddenButton="1"/>
    <filterColumn colId="1277" hiddenButton="1"/>
    <filterColumn colId="1278" hiddenButton="1"/>
    <filterColumn colId="1279" hiddenButton="1"/>
    <filterColumn colId="1280" hiddenButton="1"/>
    <filterColumn colId="1281" hiddenButton="1"/>
    <filterColumn colId="1282" hiddenButton="1"/>
    <filterColumn colId="1283" hiddenButton="1"/>
    <filterColumn colId="1284" hiddenButton="1"/>
    <filterColumn colId="1285" hiddenButton="1"/>
    <filterColumn colId="1286" hiddenButton="1"/>
    <filterColumn colId="1287" hiddenButton="1"/>
    <filterColumn colId="1288" hiddenButton="1"/>
    <filterColumn colId="1289" hiddenButton="1"/>
    <filterColumn colId="1290" hiddenButton="1"/>
    <filterColumn colId="1291" hiddenButton="1"/>
    <filterColumn colId="1292" hiddenButton="1"/>
    <filterColumn colId="1293" hiddenButton="1"/>
    <filterColumn colId="1294" hiddenButton="1"/>
    <filterColumn colId="1295" hiddenButton="1"/>
    <filterColumn colId="1296" hiddenButton="1"/>
    <filterColumn colId="1297" hiddenButton="1"/>
    <filterColumn colId="1298" hiddenButton="1"/>
    <filterColumn colId="1299" hiddenButton="1"/>
    <filterColumn colId="1300" hiddenButton="1"/>
    <filterColumn colId="1301" hiddenButton="1"/>
    <filterColumn colId="1302" hiddenButton="1"/>
    <filterColumn colId="1303" hiddenButton="1"/>
    <filterColumn colId="1304" hiddenButton="1"/>
    <filterColumn colId="1305" hiddenButton="1"/>
    <filterColumn colId="1306" hiddenButton="1"/>
    <filterColumn colId="1307" hiddenButton="1"/>
    <filterColumn colId="1308" hiddenButton="1"/>
    <filterColumn colId="1309" hiddenButton="1"/>
    <filterColumn colId="1310" hiddenButton="1"/>
    <filterColumn colId="1311" hiddenButton="1"/>
    <filterColumn colId="1312" hiddenButton="1"/>
    <filterColumn colId="1313" hiddenButton="1"/>
    <filterColumn colId="1314" hiddenButton="1"/>
    <filterColumn colId="1315" hiddenButton="1"/>
    <filterColumn colId="1316" hiddenButton="1"/>
    <filterColumn colId="1317" hiddenButton="1"/>
    <filterColumn colId="1318" hiddenButton="1"/>
    <filterColumn colId="1319" hiddenButton="1"/>
    <filterColumn colId="1320" hiddenButton="1"/>
    <filterColumn colId="1321" hiddenButton="1"/>
    <filterColumn colId="1322" hiddenButton="1"/>
    <filterColumn colId="1323" hiddenButton="1"/>
    <filterColumn colId="1324" hiddenButton="1"/>
    <filterColumn colId="1325" hiddenButton="1"/>
    <filterColumn colId="1326" hiddenButton="1"/>
    <filterColumn colId="1327" hiddenButton="1"/>
    <filterColumn colId="1328" hiddenButton="1"/>
    <filterColumn colId="1329" hiddenButton="1"/>
    <filterColumn colId="1330" hiddenButton="1"/>
    <filterColumn colId="1331" hiddenButton="1"/>
    <filterColumn colId="1332" hiddenButton="1"/>
    <filterColumn colId="1333" hiddenButton="1"/>
    <filterColumn colId="1334" hiddenButton="1"/>
    <filterColumn colId="1335" hiddenButton="1"/>
    <filterColumn colId="1336" hiddenButton="1"/>
    <filterColumn colId="1337" hiddenButton="1"/>
    <filterColumn colId="1338" hiddenButton="1"/>
    <filterColumn colId="1339" hiddenButton="1"/>
    <filterColumn colId="1340" hiddenButton="1"/>
    <filterColumn colId="1341" hiddenButton="1"/>
    <filterColumn colId="1342" hiddenButton="1"/>
    <filterColumn colId="1343" hiddenButton="1"/>
    <filterColumn colId="1344" hiddenButton="1"/>
    <filterColumn colId="1345" hiddenButton="1"/>
    <filterColumn colId="1346" hiddenButton="1"/>
    <filterColumn colId="1347" hiddenButton="1"/>
    <filterColumn colId="1348" hiddenButton="1"/>
    <filterColumn colId="1349" hiddenButton="1"/>
    <filterColumn colId="1350" hiddenButton="1"/>
    <filterColumn colId="1351" hiddenButton="1"/>
    <filterColumn colId="1352" hiddenButton="1"/>
    <filterColumn colId="1353" hiddenButton="1"/>
    <filterColumn colId="1354" hiddenButton="1"/>
    <filterColumn colId="1355" hiddenButton="1"/>
    <filterColumn colId="1356" hiddenButton="1"/>
    <filterColumn colId="1357" hiddenButton="1"/>
    <filterColumn colId="1358" hiddenButton="1"/>
    <filterColumn colId="1359" hiddenButton="1"/>
    <filterColumn colId="1360" hiddenButton="1"/>
    <filterColumn colId="1361" hiddenButton="1"/>
    <filterColumn colId="1362" hiddenButton="1"/>
    <filterColumn colId="1363" hiddenButton="1"/>
    <filterColumn colId="1364" hiddenButton="1"/>
    <filterColumn colId="1365" hiddenButton="1"/>
    <filterColumn colId="1366" hiddenButton="1"/>
    <filterColumn colId="1367" hiddenButton="1"/>
    <filterColumn colId="1368" hiddenButton="1"/>
    <filterColumn colId="1369" hiddenButton="1"/>
    <filterColumn colId="1370" hiddenButton="1"/>
    <filterColumn colId="1371" hiddenButton="1"/>
    <filterColumn colId="1372" hiddenButton="1"/>
    <filterColumn colId="1373" hiddenButton="1"/>
    <filterColumn colId="1374" hiddenButton="1"/>
    <filterColumn colId="1375" hiddenButton="1"/>
    <filterColumn colId="1376" hiddenButton="1"/>
    <filterColumn colId="1377" hiddenButton="1"/>
    <filterColumn colId="1378" hiddenButton="1"/>
    <filterColumn colId="1379" hiddenButton="1"/>
    <filterColumn colId="1380" hiddenButton="1"/>
    <filterColumn colId="1381" hiddenButton="1"/>
    <filterColumn colId="1382" hiddenButton="1"/>
    <filterColumn colId="1383" hiddenButton="1"/>
    <filterColumn colId="1384" hiddenButton="1"/>
    <filterColumn colId="1385" hiddenButton="1"/>
    <filterColumn colId="1386" hiddenButton="1"/>
    <filterColumn colId="1387" hiddenButton="1"/>
    <filterColumn colId="1388" hiddenButton="1"/>
    <filterColumn colId="1389" hiddenButton="1"/>
    <filterColumn colId="1390" hiddenButton="1"/>
    <filterColumn colId="1391" hiddenButton="1"/>
    <filterColumn colId="1392" hiddenButton="1"/>
    <filterColumn colId="1393" hiddenButton="1"/>
    <filterColumn colId="1394" hiddenButton="1"/>
    <filterColumn colId="1395" hiddenButton="1"/>
    <filterColumn colId="1396" hiddenButton="1"/>
    <filterColumn colId="1397" hiddenButton="1"/>
    <filterColumn colId="1398" hiddenButton="1"/>
    <filterColumn colId="1399" hiddenButton="1"/>
    <filterColumn colId="1400" hiddenButton="1"/>
    <filterColumn colId="1401" hiddenButton="1"/>
    <filterColumn colId="1402" hiddenButton="1"/>
    <filterColumn colId="1403" hiddenButton="1"/>
    <filterColumn colId="1404" hiddenButton="1"/>
    <filterColumn colId="1405" hiddenButton="1"/>
    <filterColumn colId="1406" hiddenButton="1"/>
    <filterColumn colId="1407" hiddenButton="1"/>
    <filterColumn colId="1408" hiddenButton="1"/>
    <filterColumn colId="1409" hiddenButton="1"/>
    <filterColumn colId="1410" hiddenButton="1"/>
    <filterColumn colId="1411" hiddenButton="1"/>
    <filterColumn colId="1412" hiddenButton="1"/>
    <filterColumn colId="1413" hiddenButton="1"/>
    <filterColumn colId="1414" hiddenButton="1"/>
    <filterColumn colId="1415" hiddenButton="1"/>
    <filterColumn colId="1416" hiddenButton="1"/>
    <filterColumn colId="1417" hiddenButton="1"/>
    <filterColumn colId="1418" hiddenButton="1"/>
    <filterColumn colId="1419" hiddenButton="1"/>
    <filterColumn colId="1420" hiddenButton="1"/>
    <filterColumn colId="1421" hiddenButton="1"/>
    <filterColumn colId="1422" hiddenButton="1"/>
    <filterColumn colId="1423" hiddenButton="1"/>
    <filterColumn colId="1424" hiddenButton="1"/>
    <filterColumn colId="1425" hiddenButton="1"/>
    <filterColumn colId="1426" hiddenButton="1"/>
    <filterColumn colId="1427" hiddenButton="1"/>
    <filterColumn colId="1428" hiddenButton="1"/>
    <filterColumn colId="1429" hiddenButton="1"/>
    <filterColumn colId="1430" hiddenButton="1"/>
    <filterColumn colId="1431" hiddenButton="1"/>
    <filterColumn colId="1432" hiddenButton="1"/>
    <filterColumn colId="1433" hiddenButton="1"/>
    <filterColumn colId="1434" hiddenButton="1"/>
    <filterColumn colId="1435" hiddenButton="1"/>
    <filterColumn colId="1436" hiddenButton="1"/>
    <filterColumn colId="1437" hiddenButton="1"/>
    <filterColumn colId="1438" hiddenButton="1"/>
    <filterColumn colId="1439" hiddenButton="1"/>
    <filterColumn colId="1440" hiddenButton="1"/>
    <filterColumn colId="1441" hiddenButton="1"/>
    <filterColumn colId="1442" hiddenButton="1"/>
    <filterColumn colId="1443" hiddenButton="1"/>
    <filterColumn colId="1444" hiddenButton="1"/>
    <filterColumn colId="1445" hiddenButton="1"/>
    <filterColumn colId="1446" hiddenButton="1"/>
    <filterColumn colId="1447" hiddenButton="1"/>
    <filterColumn colId="1448" hiddenButton="1"/>
    <filterColumn colId="1449" hiddenButton="1"/>
    <filterColumn colId="1450" hiddenButton="1"/>
    <filterColumn colId="1451" hiddenButton="1"/>
    <filterColumn colId="1452" hiddenButton="1"/>
    <filterColumn colId="1453" hiddenButton="1"/>
    <filterColumn colId="1454" hiddenButton="1"/>
    <filterColumn colId="1455" hiddenButton="1"/>
    <filterColumn colId="1456" hiddenButton="1"/>
    <filterColumn colId="1457" hiddenButton="1"/>
    <filterColumn colId="1458" hiddenButton="1"/>
    <filterColumn colId="1459" hiddenButton="1"/>
    <filterColumn colId="1460" hiddenButton="1"/>
    <filterColumn colId="1461" hiddenButton="1"/>
    <filterColumn colId="1462" hiddenButton="1"/>
    <filterColumn colId="1463" hiddenButton="1"/>
  </autoFilter>
  <tableColumns count="1464">
    <tableColumn id="573" xr3:uid="{8E32E278-C093-47AD-8738-92CA5B93E62B}" name="Employees" dataDxfId="3215">
      <calculatedColumnFormula array="1">IF(INDEX(listEmployees,ROW(tbHours[[#This Row],[Employees]])-ROW(tbHours[[#Headers],[Employees]]))="","",INDEX(listEmployees,ROW(tbHours[[#This Row],[Employees]])-ROW(tbHours[[#Headers],[Employees]])))</calculatedColumnFormula>
    </tableColumn>
    <tableColumn id="21" xr3:uid="{189984AA-CFF8-4081-BA53-4378FB01FB89}" name="Base" dataDxfId="3214">
      <calculatedColumnFormula array="1">IF(tbHours[[#This Row],[Employees]]="","",INDEX(tbEmployee[IncomeBase],ROW(tbHours[[#This Row],[Employees]])-ROW(tbHours[[#Headers],[Employees]])))</calculatedColumnFormula>
    </tableColumn>
    <tableColumn id="202" xr3:uid="{6EB2A647-E0E3-4EF3-A541-DE2D4697941A}" name="Regular" dataDxfId="3213">
      <calculatedColumnFormula array="1">IF(tbHours[[#This Row],[Employees]]="","",IFERROR(INDEX(tbEmployee[RegularHours],ROW(tbHours[[#This Row],[Employees]])-ROW(tbHours[[#Headers],[Employees]]))/dMulti,40/dMulti))</calculatedColumnFormula>
    </tableColumn>
    <tableColumn id="574" xr3:uid="{22C5FE32-7682-4EE8-B6DD-988E41362D32}" name=" " dataDxfId="3212"/>
    <tableColumn id="1" xr3:uid="{8BE18B45-2D15-4DE5-9B60-5D87197F840D}" name="1" dataDxfId="3211"/>
    <tableColumn id="13" xr3:uid="{7D6396CD-F9AC-46B8-B26A-9ED2AFA3B2B4}" name="2" dataDxfId="3210"/>
    <tableColumn id="1470" xr3:uid="{05BC6B73-42FF-42C2-9933-1E9AC8BA8142}" name="2100" dataDxfId="3209"/>
    <tableColumn id="2" xr3:uid="{80E9A148-35B3-4772-8832-1CD7E9C71900}" name="3" dataDxfId="3208">
      <calculatedColumnFormula>IF(tbHours[[#This Row],[Employees]]="","",
IF(PTOMode=1,"-",
CHOOSE(PTOMode,
0,
IF(J8=0,0,1)*IF(hoursMode="Daily",PTOHour-L8,PTOHour*260/dPeriods-L8),
PTOHour*J8-L8,
PTOHour-L8)))</calculatedColumnFormula>
    </tableColumn>
    <tableColumn id="3" xr3:uid="{D060BCDE-CC07-49F3-B033-68B072313A00}" name="4" dataDxfId="3207"/>
    <tableColumn id="4" xr3:uid="{7AA67C1B-82A2-4BEB-ADB5-C6A1C5092389}" name="5" dataDxfId="3206"/>
    <tableColumn id="1469" xr3:uid="{089833BD-F2E1-41BC-95E0-C6DE951F1D33}" name="5100" dataDxfId="3205"/>
    <tableColumn id="5" xr3:uid="{36144282-2044-4413-8167-3F2043A5D281}" name="6" dataDxfId="3204">
      <calculatedColumnFormula>IF(tbHours[[#This Row],[Employees]]="","",
IF(PTOMode=1,"-",
CHOOSE(PTOMode,
0,
M8+IF(N8=0,0,1)*IF(hoursMode="Daily",PTOHour-P8,PTOHour*260/dPeriods-P8),
PTOHour*N8-P8+M8,
M8-P8)))</calculatedColumnFormula>
    </tableColumn>
    <tableColumn id="6" xr3:uid="{EF1CA603-CC2B-41D3-9266-37243099D29C}" name="7" dataDxfId="3203"/>
    <tableColumn id="7" xr3:uid="{24DA409D-599B-4404-8105-C872FFFD1113}" name="8" dataDxfId="3202"/>
    <tableColumn id="1468" xr3:uid="{BDE87262-3D2E-4F99-AF6A-AFCD53831C38}" name="8100" dataDxfId="3201"/>
    <tableColumn id="8" xr3:uid="{B0FD5147-E405-4019-82E3-EF40721B46CD}" name="9" dataDxfId="3200">
      <calculatedColumnFormula>IF(tbHours[[#This Row],[Employees]]="","",
IF(PTOMode=1,"-",
CHOOSE(PTOMode,
0,
Q8+IF(R8=0,0,1)*IF(hoursMode="Daily",PTOHour-T8,PTOHour*260/dPeriods-T8),
PTOHour*R8-T8+Q8,
Q8-T8)))</calculatedColumnFormula>
    </tableColumn>
    <tableColumn id="9" xr3:uid="{9B56B2A7-4B62-4A07-9D4E-61D72ACBD8B2}" name="10" dataDxfId="3199"/>
    <tableColumn id="10" xr3:uid="{DDC6EDE0-1993-43FB-AFE0-2FCE2FE0B883}" name="11" dataDxfId="3198"/>
    <tableColumn id="1467" xr3:uid="{6B067EE4-1A32-40F4-92A1-CD08DCDBF9D9}" name="1110" dataDxfId="3197"/>
    <tableColumn id="11" xr3:uid="{0BEFE9AA-EB0F-415B-A0FD-39092D8991ED}" name="12" dataDxfId="3196">
      <calculatedColumnFormula>IF(tbHours[[#This Row],[Employees]]="","",
IF(PTOMode=1,"-",
CHOOSE(PTOMode,
0,
U8+IF(V8=0,0,1)*IF(hoursMode="Daily",PTOHour-X8,PTOHour*260/dPeriods-X8),
PTOHour*V8-X8+U8,
U8-X8)))</calculatedColumnFormula>
    </tableColumn>
    <tableColumn id="12" xr3:uid="{F86879B3-349A-4AB5-86CE-4395B9F5B3D0}" name="13" dataDxfId="3195"/>
    <tableColumn id="14" xr3:uid="{810DC97B-736A-4AA3-A713-5901424C9125}" name="14" dataDxfId="3194"/>
    <tableColumn id="1466" xr3:uid="{D9F0F32B-215C-476D-BB34-0BABFA6F1713}" name="1410" dataDxfId="3193"/>
    <tableColumn id="15" xr3:uid="{300892E0-350E-46B1-8A9F-C923A0138DD0}" name="15" dataDxfId="3192">
      <calculatedColumnFormula>IF(tbHours[[#This Row],[Employees]]="","",
IF(PTOMode=1,"-",
CHOOSE(PTOMode,
0,
Y8+IF(Z8=0,0,1)*IF(hoursMode="Daily",PTOHour-AB8,PTOHour*260/dPeriods-AB8),
PTOHour*Z8-AB8+Y8,
Y8-AB8)))</calculatedColumnFormula>
    </tableColumn>
    <tableColumn id="16" xr3:uid="{C4DAAE19-5A73-4D24-AA06-5A3377B60AAA}" name="16" dataDxfId="3191"/>
    <tableColumn id="17" xr3:uid="{E9DEDF21-6BBD-4E44-B561-5FC3613AFF06}" name="17" dataDxfId="3190"/>
    <tableColumn id="1465" xr3:uid="{836BA964-7D0E-4C30-BF40-FFBE9EA5014C}" name="1710" dataDxfId="3189"/>
    <tableColumn id="18" xr3:uid="{CE9C2C1E-EA91-4C9A-B676-20FF43819601}" name="18" dataDxfId="3188">
      <calculatedColumnFormula>IF(tbHours[[#This Row],[Employees]]="","",
IF(PTOMode=1,"-",
CHOOSE(PTOMode,
0,
AC8+IF(AD8=0,0,1)*IF(hoursMode="Daily",PTOHour-AF8,PTOHour*260/dPeriods-AF8),
PTOHour*AD8-AF8+AC8,
AC8-AF8)))</calculatedColumnFormula>
    </tableColumn>
    <tableColumn id="19" xr3:uid="{243B3FD0-FCB3-49BF-A7E6-A2DA8E8F6B98}" name="19" dataDxfId="3187"/>
    <tableColumn id="20" xr3:uid="{A9B5F453-6CCD-4258-AA9F-3C6A9B74C26D}" name="20" dataDxfId="3186"/>
    <tableColumn id="1464" xr3:uid="{F4164966-0B74-4AE0-A852-1095CC2F7AA7}" name="2010" dataDxfId="3185"/>
    <tableColumn id="22" xr3:uid="{D3FF1F70-1060-47E1-AD7E-09883025AA9F}" name="21" dataDxfId="3184">
      <calculatedColumnFormula>IF(tbHours[[#This Row],[Employees]]="","",
IF(PTOMode=1,"-",
CHOOSE(PTOMode,
0,
AG8+IF(AH8=0,0,1)*IF(hoursMode="Daily",PTOHour-AJ8,PTOHour*260/dPeriods-AJ8),
PTOHour*AH8-AJ8+AG8,
AG8-AJ8)))</calculatedColumnFormula>
    </tableColumn>
    <tableColumn id="23" xr3:uid="{6A99504F-E257-40BC-A678-AF23DA73E820}" name="22" dataDxfId="3183"/>
    <tableColumn id="24" xr3:uid="{D667D64E-F550-4887-AB4F-3DC9AB85EF74}" name="23" dataDxfId="3182"/>
    <tableColumn id="1463" xr3:uid="{2B3AC2A9-85B6-43D6-B622-DA8A7DF47E5A}" name="2310" dataDxfId="3181"/>
    <tableColumn id="25" xr3:uid="{BB2D2755-840C-4036-9360-7CB689584FE1}" name="24" dataDxfId="3180">
      <calculatedColumnFormula>IF(tbHours[[#This Row],[Employees]]="","",
IF(PTOMode=1,"-",
CHOOSE(PTOMode,
0,
AK8+IF(AL8=0,0,1)*IF(hoursMode="Daily",PTOHour-AN8,PTOHour*260/dPeriods-AN8),
PTOHour*AL8-AN8+AK8,
AK8-AN8)))</calculatedColumnFormula>
    </tableColumn>
    <tableColumn id="26" xr3:uid="{C6B88116-E90F-4A13-B4A5-9F3CF734E75A}" name="25" dataDxfId="3179"/>
    <tableColumn id="27" xr3:uid="{E4BBCB49-BF44-42A2-A336-94A58B416EC3}" name="26" dataDxfId="3178"/>
    <tableColumn id="1462" xr3:uid="{BA9C9CBF-D4AE-480C-86E5-80490580BFF4}" name="2610" dataDxfId="3177"/>
    <tableColumn id="28" xr3:uid="{62B98F5C-7A3E-40D4-9B05-C6E535E6CB79}" name="27" dataDxfId="3176">
      <calculatedColumnFormula>IF(tbHours[[#This Row],[Employees]]="","",
IF(PTOMode=1,"-",
CHOOSE(PTOMode,
0,
AO8+IF(AP8=0,0,1)*IF(hoursMode="Daily",PTOHour-AR8,PTOHour*260/dPeriods-AR8),
PTOHour*AP8-AR8+AO8,
AO8-AR8)))</calculatedColumnFormula>
    </tableColumn>
    <tableColumn id="29" xr3:uid="{A2D94BAD-FC94-4ACE-87ED-A09A193B9C76}" name="28" dataDxfId="3175"/>
    <tableColumn id="30" xr3:uid="{54874C00-3C91-441A-AE3F-622A6A11FD80}" name="29" dataDxfId="3174"/>
    <tableColumn id="1460" xr3:uid="{92159593-0E46-4498-8706-196A7E4C99CE}" name="2910" dataDxfId="3173"/>
    <tableColumn id="31" xr3:uid="{7A447CC3-129E-4EE4-AC4A-D835A5AD4ABD}" name="30" dataDxfId="3172">
      <calculatedColumnFormula>IF(tbHours[[#This Row],[Employees]]="","",
IF(PTOMode=1,"-",
CHOOSE(PTOMode,
0,
AS8+IF(AT8=0,0,1)*IF(hoursMode="Daily",PTOHour-AV8,PTOHour*260/dPeriods-AV8),
PTOHour*AT8-AV8+AS8,
AS8-AV8)))</calculatedColumnFormula>
    </tableColumn>
    <tableColumn id="32" xr3:uid="{718525DC-96D8-40BB-ACE4-B7577C59E9ED}" name="31" dataDxfId="3171"/>
    <tableColumn id="33" xr3:uid="{0328FD75-1891-4409-B0A7-117AFD05D018}" name="32" dataDxfId="3170"/>
    <tableColumn id="1459" xr3:uid="{F4044EA6-5911-47A8-AE0D-D9D5AF595F5C}" name="3210" dataDxfId="3169"/>
    <tableColumn id="34" xr3:uid="{75E066AE-1FE8-400F-AF56-907AE2EBE806}" name="33" dataDxfId="3168">
      <calculatedColumnFormula>IF(tbHours[[#This Row],[Employees]]="","",
IF(PTOMode=1,"-",
CHOOSE(PTOMode,
0,
AW8+IF(AX8=0,0,1)*IF(hoursMode="Daily",PTOHour-AZ8,PTOHour*260/dPeriods-AZ8),
PTOHour*AX8-AZ8+AW8,
AW8-AZ8)))</calculatedColumnFormula>
    </tableColumn>
    <tableColumn id="35" xr3:uid="{6DE26EF1-1CA4-4188-9B72-91F2E0608AED}" name="34" dataDxfId="3167"/>
    <tableColumn id="36" xr3:uid="{6216C262-97ED-437E-9C8C-EC3D600CCE16}" name="35" dataDxfId="3166"/>
    <tableColumn id="1458" xr3:uid="{7D2AC7CC-D908-48C6-9055-2AC065F5BA81}" name="3510" dataDxfId="3165"/>
    <tableColumn id="37" xr3:uid="{0802D1C6-4F21-4486-BD01-5616CECACDB2}" name="36" dataDxfId="3164">
      <calculatedColumnFormula>IF(tbHours[[#This Row],[Employees]]="","",
IF(PTOMode=1,"-",
CHOOSE(PTOMode,
0,
BA8+IF(BB8=0,0,1)*IF(hoursMode="Daily",PTOHour-BD8,PTOHour*260/dPeriods-BD8),
PTOHour*BB8-BD8+BA8,
BA8-BD8)))</calculatedColumnFormula>
    </tableColumn>
    <tableColumn id="38" xr3:uid="{D01AC722-0D62-4181-924B-BE3255F12D00}" name="37" dataDxfId="3163"/>
    <tableColumn id="39" xr3:uid="{207DBC59-A7BE-42FE-B773-46B995F780EE}" name="38" dataDxfId="3162"/>
    <tableColumn id="1457" xr3:uid="{1D467AAB-05C2-4889-90A9-9FB7BE1EB20F}" name="3810" dataDxfId="3161"/>
    <tableColumn id="40" xr3:uid="{FA115F50-F944-442D-9933-B04038DC13DF}" name="39" dataDxfId="3160">
      <calculatedColumnFormula>IF(tbHours[[#This Row],[Employees]]="","",
IF(PTOMode=1,"-",
CHOOSE(PTOMode,
0,
BE8+IF(BF8=0,0,1)*IF(hoursMode="Daily",PTOHour-BH8,PTOHour*260/dPeriods-BH8),
PTOHour*BF8-BH8+BE8,
BE8-BH8)))</calculatedColumnFormula>
    </tableColumn>
    <tableColumn id="41" xr3:uid="{2376518E-B8B7-4F01-8300-F53535A0ECE0}" name="40" dataDxfId="3159"/>
    <tableColumn id="42" xr3:uid="{FAE01202-9412-46D4-B452-4CC169A196F3}" name="41" dataDxfId="3158"/>
    <tableColumn id="1456" xr3:uid="{E583E803-DB68-47EF-80A8-5B5AA39155EB}" name="4110" dataDxfId="3157"/>
    <tableColumn id="43" xr3:uid="{65D59F6B-E5CC-41ED-9C2C-050D8CA96CDF}" name="42" dataDxfId="3156">
      <calculatedColumnFormula>IF(tbHours[[#This Row],[Employees]]="","",
IF(PTOMode=1,"-",
CHOOSE(PTOMode,
0,
BI8+IF(BJ8=0,0,1)*IF(hoursMode="Daily",PTOHour-BL8,PTOHour*260/dPeriods-BL8),
PTOHour*BJ8-BL8+BI8,
BI8-BL8)))</calculatedColumnFormula>
    </tableColumn>
    <tableColumn id="44" xr3:uid="{D7E2DE57-9C53-4064-BD6B-DDF9A7A7E2C4}" name="43" dataDxfId="3155"/>
    <tableColumn id="45" xr3:uid="{3F372A17-554C-46D3-8706-26764DCAFA77}" name="44" dataDxfId="3154"/>
    <tableColumn id="1455" xr3:uid="{8D82A7E8-22A1-4649-9F06-CABE468A38FC}" name="4410" dataDxfId="3153"/>
    <tableColumn id="46" xr3:uid="{96B63C6E-7C98-404F-B485-DEDF6ADDE86E}" name="45" dataDxfId="3152">
      <calculatedColumnFormula>IF(tbHours[[#This Row],[Employees]]="","",
IF(PTOMode=1,"-",
CHOOSE(PTOMode,
0,
BM8+IF(BN8=0,0,1)*IF(hoursMode="Daily",PTOHour-BP8,PTOHour*260/dPeriods-BP8),
PTOHour*BN8-BP8+BM8,
BM8-BP8)))</calculatedColumnFormula>
    </tableColumn>
    <tableColumn id="47" xr3:uid="{331C132C-C17C-4F06-9460-04D4F4AECA38}" name="46" dataDxfId="3151"/>
    <tableColumn id="48" xr3:uid="{B2A0399C-5A4F-4D3C-A509-6CD2F3363E66}" name="47" dataDxfId="3150"/>
    <tableColumn id="1454" xr3:uid="{90F6782A-B0D6-4F80-8DC4-E44C882EF1AD}" name="4710" dataDxfId="3149"/>
    <tableColumn id="49" xr3:uid="{B0D5B1E4-80D8-4682-B07E-F52FFEB5CC73}" name="48" dataDxfId="3148">
      <calculatedColumnFormula>IF(tbHours[[#This Row],[Employees]]="","",
IF(PTOMode=1,"-",
CHOOSE(PTOMode,
0,
BQ8+IF(BR8=0,0,1)*IF(hoursMode="Daily",PTOHour-BT8,PTOHour*260/dPeriods-BT8),
PTOHour*BR8-BT8+BQ8,
BQ8-BT8)))</calculatedColumnFormula>
    </tableColumn>
    <tableColumn id="50" xr3:uid="{848D41D1-867D-42E6-967C-739A2B2B77C2}" name="49" dataDxfId="3147"/>
    <tableColumn id="51" xr3:uid="{25BEEEB9-C9C7-42C0-BD4D-7B7B351DDADE}" name="50" dataDxfId="3146"/>
    <tableColumn id="1453" xr3:uid="{3EE27768-2B05-4644-977D-F6D07355B842}" name="5010" dataDxfId="3145"/>
    <tableColumn id="52" xr3:uid="{6EB102CB-3ED2-44E7-B9AE-275023BEEDEE}" name="51" dataDxfId="3144">
      <calculatedColumnFormula>IF(tbHours[[#This Row],[Employees]]="","",
IF(PTOMode=1,"-",
CHOOSE(PTOMode,
0,
BU8+IF(BV8=0,0,1)*IF(hoursMode="Daily",PTOHour-BX8,PTOHour*260/dPeriods-BX8),
PTOHour*BV8-BX8+BU8,
BU8-BX8)))</calculatedColumnFormula>
    </tableColumn>
    <tableColumn id="53" xr3:uid="{6F3B4DAA-012F-4D2A-A2FC-972704CA84A1}" name="52" dataDxfId="3143"/>
    <tableColumn id="54" xr3:uid="{EC027EC7-BEE5-4D77-84B0-9A1798A0800B}" name="53" dataDxfId="3142"/>
    <tableColumn id="1452" xr3:uid="{1ABB8471-8DAC-4348-842F-6EA33D57A508}" name="5310" dataDxfId="3141"/>
    <tableColumn id="55" xr3:uid="{0C3FFD2C-7D17-4FB7-9941-2C5A66D4C576}" name="54" dataDxfId="3140">
      <calculatedColumnFormula>IF(tbHours[[#This Row],[Employees]]="","",
IF(PTOMode=1,"-",
CHOOSE(PTOMode,
0,
BY8+IF(BZ8=0,0,1)*IF(hoursMode="Daily",PTOHour-CB8,PTOHour*260/dPeriods-CB8),
PTOHour*BZ8-CB8+BY8,
BY8-CB8)))</calculatedColumnFormula>
    </tableColumn>
    <tableColumn id="56" xr3:uid="{281F1EDE-8574-4B4C-A173-62234D33CFAA}" name="55" dataDxfId="3139"/>
    <tableColumn id="57" xr3:uid="{48EEAE3B-D92E-4F8A-9B93-234F1213A733}" name="56" dataDxfId="3138"/>
    <tableColumn id="1451" xr3:uid="{677637DF-D424-45DA-AC27-1AB42DD87A44}" name="5610" dataDxfId="3137"/>
    <tableColumn id="58" xr3:uid="{62C61A85-7D24-445E-82A9-00C1B0900E0D}" name="57" dataDxfId="3136">
      <calculatedColumnFormula>IF(tbHours[[#This Row],[Employees]]="","",
IF(PTOMode=1,"-",
CHOOSE(PTOMode,
0,
CC8+IF(CD8=0,0,1)*IF(hoursMode="Daily",PTOHour-CF8,PTOHour*260/dPeriods-CF8),
PTOHour*CD8-CF8+CC8,
CC8-CF8)))</calculatedColumnFormula>
    </tableColumn>
    <tableColumn id="59" xr3:uid="{BA927A94-533E-4C23-934B-F200CE39A3DA}" name="58" dataDxfId="3135"/>
    <tableColumn id="60" xr3:uid="{584CF1D4-CDC2-43EA-BE40-AB3A7941FE14}" name="59" dataDxfId="3134"/>
    <tableColumn id="1450" xr3:uid="{C3EC6788-D970-4DF2-9E35-891132750F71}" name="5910" dataDxfId="3133"/>
    <tableColumn id="61" xr3:uid="{3BC467CF-BC96-4A4F-B1B0-E5F0B7F7F51E}" name="60" dataDxfId="3132">
      <calculatedColumnFormula>IF(tbHours[[#This Row],[Employees]]="","",
IF(PTOMode=1,"-",
CHOOSE(PTOMode,
0,
CG8+IF(CH8=0,0,1)*IF(hoursMode="Daily",PTOHour-CJ8,PTOHour*260/dPeriods-CJ8),
PTOHour*CH8-CJ8+CG8,
CG8-CJ8)))</calculatedColumnFormula>
    </tableColumn>
    <tableColumn id="62" xr3:uid="{ED376FD3-FC98-4ACE-BE37-A73726533C36}" name="61" dataDxfId="3131"/>
    <tableColumn id="63" xr3:uid="{0B540D48-B1DE-4E2B-91CD-5A9B9E0B7268}" name="62" dataDxfId="3130"/>
    <tableColumn id="1449" xr3:uid="{D8B55FA2-954C-48D1-9AC6-1509A21EE42C}" name="6210" dataDxfId="3129"/>
    <tableColumn id="64" xr3:uid="{E1C02207-EA1F-4F32-8C02-3BCDA3E55562}" name="63" dataDxfId="3128">
      <calculatedColumnFormula>IF(tbHours[[#This Row],[Employees]]="","",
IF(PTOMode=1,"-",
CHOOSE(PTOMode,
0,
CK8+IF(CL8=0,0,1)*IF(hoursMode="Daily",PTOHour-CN8,PTOHour*260/dPeriods-CN8),
PTOHour*CL8-CN8+CK8,
CK8-CN8)))</calculatedColumnFormula>
    </tableColumn>
    <tableColumn id="65" xr3:uid="{50B16908-1670-4386-98BF-A41B08777F3A}" name="64" dataDxfId="3127"/>
    <tableColumn id="66" xr3:uid="{8183A308-C646-420C-A3F5-3586C427BBCB}" name="65" dataDxfId="3126"/>
    <tableColumn id="1448" xr3:uid="{9B4070CB-E7F2-47AE-B76D-0CF9DAA78B7C}" name="6510" dataDxfId="3125"/>
    <tableColumn id="67" xr3:uid="{9FDAA80F-B057-409A-8B90-FF521D5E6A24}" name="66" dataDxfId="3124">
      <calculatedColumnFormula>IF(tbHours[[#This Row],[Employees]]="","",
IF(PTOMode=1,"-",
CHOOSE(PTOMode,
0,
CO8+IF(CP8=0,0,1)*IF(hoursMode="Daily",PTOHour-CR8,PTOHour*260/dPeriods-CR8),
PTOHour*CP8-CR8+CO8,
CO8-CR8)))</calculatedColumnFormula>
    </tableColumn>
    <tableColumn id="68" xr3:uid="{AAC5EE8C-8602-4D16-8D19-FAA88CCC07C7}" name="67" dataDxfId="3123"/>
    <tableColumn id="69" xr3:uid="{3C7B4DC0-CCDE-4037-BAD1-44DDDF97B3E2}" name="68" dataDxfId="3122"/>
    <tableColumn id="1447" xr3:uid="{C146A5F0-4055-4493-8901-05C01D581382}" name="6810" dataDxfId="3121"/>
    <tableColumn id="70" xr3:uid="{23515449-E032-46AB-ADDE-AF41AB5D8F03}" name="69" dataDxfId="3120">
      <calculatedColumnFormula>IF(tbHours[[#This Row],[Employees]]="","",
IF(PTOMode=1,"-",
CHOOSE(PTOMode,
0,
CS8+IF(CT8=0,0,1)*IF(hoursMode="Daily",PTOHour-CV8,PTOHour*260/dPeriods-CV8),
PTOHour*CT8-CV8+CS8,
CS8-CV8)))</calculatedColumnFormula>
    </tableColumn>
    <tableColumn id="71" xr3:uid="{F23F56BA-33E1-48B3-B160-365C6AC70300}" name="70" dataDxfId="3119"/>
    <tableColumn id="72" xr3:uid="{AE9727AC-0867-4EC9-8B72-FE9D9724C219}" name="71" dataDxfId="3118"/>
    <tableColumn id="1446" xr3:uid="{2AAFD592-2A12-4A78-A750-0299EF446776}" name="7110" dataDxfId="3117"/>
    <tableColumn id="73" xr3:uid="{68BB4795-0C2A-44BF-B127-CF729B9D7137}" name="72" dataDxfId="3116">
      <calculatedColumnFormula>IF(tbHours[[#This Row],[Employees]]="","",
IF(PTOMode=1,"-",
CHOOSE(PTOMode,
0,
CW8+IF(CX8=0,0,1)*IF(hoursMode="Daily",PTOHour-CZ8,PTOHour*260/dPeriods-CZ8),
PTOHour*CX8-CZ8+CW8,
CW8-CZ8)))</calculatedColumnFormula>
    </tableColumn>
    <tableColumn id="74" xr3:uid="{F634AF1F-7507-4C40-828C-4D400E2DD8AD}" name="73" dataDxfId="3115"/>
    <tableColumn id="75" xr3:uid="{1C241B35-4DE3-43E3-8659-93ACE3D8EEB9}" name="74" dataDxfId="3114"/>
    <tableColumn id="1445" xr3:uid="{DA8AD6B7-5EAC-4068-9929-319FF211F517}" name="7410" dataDxfId="3113"/>
    <tableColumn id="76" xr3:uid="{B8058E84-0C8F-433A-BC60-00AEAFDD3CCF}" name="75" dataDxfId="3112">
      <calculatedColumnFormula>IF(tbHours[[#This Row],[Employees]]="","",
IF(PTOMode=1,"-",
CHOOSE(PTOMode,
0,
DA8+IF(DB8=0,0,1)*IF(hoursMode="Daily",PTOHour-DD8,PTOHour*260/dPeriods-DD8),
PTOHour*DB8-DD8+DA8,
DA8-DD8)))</calculatedColumnFormula>
    </tableColumn>
    <tableColumn id="77" xr3:uid="{FA1A4B39-5BA3-4AB0-8104-57DF0DC94957}" name="76" dataDxfId="3111"/>
    <tableColumn id="78" xr3:uid="{A02B5D62-2BAB-416E-8E09-41CC1E8F62FA}" name="77" dataDxfId="3110"/>
    <tableColumn id="1444" xr3:uid="{396422DA-48C6-4258-B8F6-19FF520FBE9A}" name="7710" dataDxfId="3109"/>
    <tableColumn id="79" xr3:uid="{E99841CC-6CA3-4CB2-8F33-CCAD9850F973}" name="78" dataDxfId="3108">
      <calculatedColumnFormula>IF(tbHours[[#This Row],[Employees]]="","",
IF(PTOMode=1,"-",
CHOOSE(PTOMode,
0,
DE8+IF(DF8=0,0,1)*IF(hoursMode="Daily",PTOHour-DH8,PTOHour*260/dPeriods-DH8),
PTOHour*DF8-DH8+DE8,
DE8-DH8)))</calculatedColumnFormula>
    </tableColumn>
    <tableColumn id="80" xr3:uid="{7DCA99F3-1C66-4F4C-A758-331F95B5DB8F}" name="79" dataDxfId="3107"/>
    <tableColumn id="81" xr3:uid="{A2614BEE-877E-4769-978C-15D76DD31460}" name="80" dataDxfId="3106"/>
    <tableColumn id="1443" xr3:uid="{5B710520-8CC2-4156-A1B2-13C6D30466E4}" name="8010" dataDxfId="3105"/>
    <tableColumn id="82" xr3:uid="{77B8579C-E363-4D4C-82C8-7A0D8CC47F62}" name="81" dataDxfId="3104">
      <calculatedColumnFormula>IF(tbHours[[#This Row],[Employees]]="","",
IF(PTOMode=1,"-",
CHOOSE(PTOMode,
0,
DI8+IF(DJ8=0,0,1)*IF(hoursMode="Daily",PTOHour-DL8,PTOHour*260/dPeriods-DL8),
PTOHour*DJ8-DL8+DI8,
DI8-DL8)))</calculatedColumnFormula>
    </tableColumn>
    <tableColumn id="83" xr3:uid="{276B7005-5F33-4728-8673-E5E2D0C5EFE3}" name="82" dataDxfId="3103"/>
    <tableColumn id="84" xr3:uid="{467C0672-4092-40A9-BF91-B7FC099E0E87}" name="83" dataDxfId="3102"/>
    <tableColumn id="1442" xr3:uid="{30C824C0-E98C-4449-BE37-02719BF383DD}" name="8310" dataDxfId="3101"/>
    <tableColumn id="85" xr3:uid="{72423003-CBAF-44E4-9261-D16326583A57}" name="84" dataDxfId="3100">
      <calculatedColumnFormula>IF(tbHours[[#This Row],[Employees]]="","",
IF(PTOMode=1,"-",
CHOOSE(PTOMode,
0,
DM8+IF(DN8=0,0,1)*IF(hoursMode="Daily",PTOHour-DP8,PTOHour*260/dPeriods-DP8),
PTOHour*DN8-DP8+DM8,
DM8-DP8)))</calculatedColumnFormula>
    </tableColumn>
    <tableColumn id="86" xr3:uid="{3E62C831-A024-4E78-887E-72B6E6177096}" name="85" dataDxfId="3099"/>
    <tableColumn id="87" xr3:uid="{DF90A726-9406-45B4-9A74-EC71B1A63E5C}" name="86" dataDxfId="3098"/>
    <tableColumn id="1441" xr3:uid="{8F5105C4-5D0D-4471-80CD-77A6135EA5D0}" name="8610" dataDxfId="3097"/>
    <tableColumn id="88" xr3:uid="{76C32C6B-F392-48B2-AC07-931F78610CC5}" name="87" dataDxfId="3096">
      <calculatedColumnFormula>IF(tbHours[[#This Row],[Employees]]="","",
IF(PTOMode=1,"-",
CHOOSE(PTOMode,
0,
DQ8+IF(DR8=0,0,1)*IF(hoursMode="Daily",PTOHour-DT8,PTOHour*260/dPeriods-DT8),
PTOHour*DR8-DT8+DQ8,
DQ8-DT8)))</calculatedColumnFormula>
    </tableColumn>
    <tableColumn id="89" xr3:uid="{371B2AC7-8BAD-4E2B-907B-5659A3780326}" name="88" dataDxfId="3095"/>
    <tableColumn id="90" xr3:uid="{B1C37AF5-BAE4-4209-82B9-35981EA332FF}" name="89" dataDxfId="3094"/>
    <tableColumn id="1440" xr3:uid="{8F1C6E12-0817-4F84-88B5-01D41EF57AE3}" name="8910" dataDxfId="3093"/>
    <tableColumn id="91" xr3:uid="{AD717A16-95D0-406F-A331-285A4023414F}" name="90" dataDxfId="3092">
      <calculatedColumnFormula>IF(tbHours[[#This Row],[Employees]]="","",
IF(PTOMode=1,"-",
CHOOSE(PTOMode,
0,
DU8+IF(DV8=0,0,1)*IF(hoursMode="Daily",PTOHour-DX8,PTOHour*260/dPeriods-DX8),
PTOHour*DV8-DX8+DU8,
DU8-DX8)))</calculatedColumnFormula>
    </tableColumn>
    <tableColumn id="92" xr3:uid="{5BDAC38D-0236-4C5A-AF8A-F59EEB3DC6B5}" name="91" dataDxfId="3091"/>
    <tableColumn id="93" xr3:uid="{AB2CE256-1283-4665-B07C-52C699919321}" name="92" dataDxfId="3090"/>
    <tableColumn id="1439" xr3:uid="{05D0F8D1-C2DA-478E-82B8-97E8E0C3E2A0}" name="9210" dataDxfId="3089"/>
    <tableColumn id="94" xr3:uid="{56B06727-0383-4439-BB6C-49C30EDFBB06}" name="93" dataDxfId="3088">
      <calculatedColumnFormula>IF(tbHours[[#This Row],[Employees]]="","",
IF(PTOMode=1,"-",
CHOOSE(PTOMode,
0,
DY8+IF(DZ8=0,0,1)*IF(hoursMode="Daily",PTOHour-EB8,PTOHour*260/dPeriods-EB8),
PTOHour*DZ8-EB8+DY8,
DY8-EB8)))</calculatedColumnFormula>
    </tableColumn>
    <tableColumn id="95" xr3:uid="{6EB09E7C-13B3-461D-8054-4A607E7A4DD1}" name="94" dataDxfId="3087"/>
    <tableColumn id="96" xr3:uid="{28C593A2-7442-445B-921B-7A375C40768E}" name="95" dataDxfId="3086"/>
    <tableColumn id="1438" xr3:uid="{1E68564C-1CB9-49E5-A8F9-85B9626194B6}" name="9510" dataDxfId="3085"/>
    <tableColumn id="97" xr3:uid="{73AB9D3F-5AD4-4884-8CE9-41051426B4C8}" name="96" dataDxfId="3084">
      <calculatedColumnFormula>IF(tbHours[[#This Row],[Employees]]="","",
IF(PTOMode=1,"-",
CHOOSE(PTOMode,
0,
EC8+IF(ED8=0,0,1)*IF(hoursMode="Daily",PTOHour-EF8,PTOHour*260/dPeriods-EF8),
PTOHour*ED8-EF8+EC8,
EC8-EF8)))</calculatedColumnFormula>
    </tableColumn>
    <tableColumn id="98" xr3:uid="{2B4FF950-6BDB-48F0-A7DE-991D7A00BAD8}" name="97" dataDxfId="3083"/>
    <tableColumn id="99" xr3:uid="{BF863340-12F5-4A19-9DCE-B52EBA6537D6}" name="98" dataDxfId="3082"/>
    <tableColumn id="1437" xr3:uid="{DEAAC8B6-3E2A-43AC-A27B-81A45A5CC9D9}" name="9810" dataDxfId="3081"/>
    <tableColumn id="100" xr3:uid="{809B60C5-F571-4453-BFFE-D76F36D82103}" name="99" dataDxfId="3080">
      <calculatedColumnFormula>IF(tbHours[[#This Row],[Employees]]="","",
IF(PTOMode=1,"-",
CHOOSE(PTOMode,
0,
EG8+IF(EH8=0,0,1)*IF(hoursMode="Daily",PTOHour-EJ8,PTOHour*260/dPeriods-EJ8),
PTOHour*EH8-EJ8+EG8,
EG8-EJ8)))</calculatedColumnFormula>
    </tableColumn>
    <tableColumn id="101" xr3:uid="{69D2E3CC-73C5-4671-BE3C-EE8343911717}" name="100" dataDxfId="3079"/>
    <tableColumn id="102" xr3:uid="{EED2D569-AA86-491D-AF95-EAB432FFB75D}" name="101" dataDxfId="3078"/>
    <tableColumn id="1436" xr3:uid="{B5CFD796-BA26-4A96-A04B-FF56C769D20D}" name="10110" dataDxfId="3077"/>
    <tableColumn id="103" xr3:uid="{0E4DC457-4BB7-45AF-856B-E2C02A146203}" name="102" dataDxfId="3076">
      <calculatedColumnFormula>IF(tbHours[[#This Row],[Employees]]="","",
IF(PTOMode=1,"-",
CHOOSE(PTOMode,
0,
EK8+IF(EL8=0,0,1)*IF(hoursMode="Daily",PTOHour-EN8,PTOHour*260/dPeriods-EN8),
PTOHour*EL8-EN8+EK8,
EK8-EN8)))</calculatedColumnFormula>
    </tableColumn>
    <tableColumn id="104" xr3:uid="{E6AC46D3-0ED6-418E-93AA-B6C1DF15ACAC}" name="103" dataDxfId="3075"/>
    <tableColumn id="105" xr3:uid="{995030B0-D956-40C5-8A42-139E14361B4B}" name="104" dataDxfId="3074"/>
    <tableColumn id="1435" xr3:uid="{125EF651-9DAA-44F0-9C48-CC3F2B183CA1}" name="10410" dataDxfId="3073"/>
    <tableColumn id="106" xr3:uid="{67101288-5941-4E04-9916-A8AEB306FF27}" name="105" dataDxfId="3072">
      <calculatedColumnFormula>IF(tbHours[[#This Row],[Employees]]="","",
IF(PTOMode=1,"-",
CHOOSE(PTOMode,
0,
EO8+IF(EP8=0,0,1)*IF(hoursMode="Daily",PTOHour-ER8,PTOHour*260/dPeriods-ER8),
PTOHour*EP8-ER8+EO8,
EO8-ER8)))</calculatedColumnFormula>
    </tableColumn>
    <tableColumn id="107" xr3:uid="{B2413355-6A9F-4F6B-9A07-0C4B0982FDA2}" name="106" dataDxfId="3071"/>
    <tableColumn id="108" xr3:uid="{2159C96B-C852-4BFF-808D-E6BEB61514DD}" name="107" dataDxfId="3070"/>
    <tableColumn id="1434" xr3:uid="{B91AAA79-2B9D-439B-9353-39BB928EBB22}" name="10710" dataDxfId="3069"/>
    <tableColumn id="109" xr3:uid="{7FEE4E11-45E5-4DD7-BAA3-E5B05FD449D1}" name="108" dataDxfId="3068">
      <calculatedColumnFormula>IF(tbHours[[#This Row],[Employees]]="","",
IF(PTOMode=1,"-",
CHOOSE(PTOMode,
0,
ES8+IF(ET8=0,0,1)*IF(hoursMode="Daily",PTOHour-EV8,PTOHour*260/dPeriods-EV8),
PTOHour*ET8-EV8+ES8,
ES8-EV8)))</calculatedColumnFormula>
    </tableColumn>
    <tableColumn id="110" xr3:uid="{81D5F6B9-AD07-402C-956C-9E45F0A90541}" name="109" dataDxfId="3067"/>
    <tableColumn id="111" xr3:uid="{75D4FD13-1C45-4744-AA16-62EB0D72DC7A}" name="110" dataDxfId="3066"/>
    <tableColumn id="1433" xr3:uid="{EB18659B-36F7-4C6B-9364-F81FBEC7F487}" name="1102" dataDxfId="3065"/>
    <tableColumn id="112" xr3:uid="{B74547D5-C6A4-42DC-9F52-A32F580353D1}" name="111" dataDxfId="3064">
      <calculatedColumnFormula>IF(tbHours[[#This Row],[Employees]]="","",
IF(PTOMode=1,"-",
CHOOSE(PTOMode,
0,
EW8+IF(EX8=0,0,1)*IF(hoursMode="Daily",PTOHour-EZ8,PTOHour*260/dPeriods-EZ8),
PTOHour*EX8-EZ8+EW8,
EW8-EZ8)))</calculatedColumnFormula>
    </tableColumn>
    <tableColumn id="113" xr3:uid="{D7D69F26-6FCE-4E30-94CB-6298D422F02A}" name="112" dataDxfId="3063"/>
    <tableColumn id="114" xr3:uid="{4EA85735-2C40-4CFC-B788-4AE50D1AE718}" name="113" dataDxfId="3062"/>
    <tableColumn id="1432" xr3:uid="{1ACB0B99-1A42-4BBA-9D37-3C7D6B2B3776}" name="1132" dataDxfId="3061"/>
    <tableColumn id="115" xr3:uid="{4017F3FA-E988-436B-85D0-09F3618B54F6}" name="114" dataDxfId="3060">
      <calculatedColumnFormula>IF(tbHours[[#This Row],[Employees]]="","",
IF(PTOMode=1,"-",
CHOOSE(PTOMode,
0,
FA8+IF(FB8=0,0,1)*IF(hoursMode="Daily",PTOHour-FD8,PTOHour*260/dPeriods-FD8),
PTOHour*FB8-FD8+FA8,
FA8-FD8)))</calculatedColumnFormula>
    </tableColumn>
    <tableColumn id="116" xr3:uid="{FA72DB73-9933-4F44-B553-92799A2D624C}" name="115" dataDxfId="3059"/>
    <tableColumn id="117" xr3:uid="{7DFC3416-C174-4DB7-B8D2-61AD2CBF6652}" name="116" dataDxfId="3058"/>
    <tableColumn id="1431" xr3:uid="{D252140B-B31D-4C13-A852-29AEF206F278}" name="1162" dataDxfId="3057"/>
    <tableColumn id="118" xr3:uid="{0D6D8750-4B39-4387-B3CE-7003DFFEDF9C}" name="117" dataDxfId="3056">
      <calculatedColumnFormula>IF(tbHours[[#This Row],[Employees]]="","",
IF(PTOMode=1,"-",
CHOOSE(PTOMode,
0,
FE8+IF(FF8=0,0,1)*IF(hoursMode="Daily",PTOHour-FH8,PTOHour*260/dPeriods-FH8),
PTOHour*FF8-FH8+FE8,
FE8-FH8)))</calculatedColumnFormula>
    </tableColumn>
    <tableColumn id="119" xr3:uid="{6FC387CA-03A4-41E6-A212-1125FC485A06}" name="118" dataDxfId="3055"/>
    <tableColumn id="120" xr3:uid="{FC983D5E-1165-4E51-9825-72DFE5093604}" name="119" dataDxfId="3054"/>
    <tableColumn id="1430" xr3:uid="{82D6EA0D-ED43-4C2A-8FBE-C62C03AF427C}" name="1192" dataDxfId="3053"/>
    <tableColumn id="121" xr3:uid="{5532228F-6690-48D7-B556-64276E9A66E2}" name="120" dataDxfId="3052">
      <calculatedColumnFormula>IF(tbHours[[#This Row],[Employees]]="","",
IF(PTOMode=1,"-",
CHOOSE(PTOMode,
0,
FI8+IF(FJ8=0,0,1)*IF(hoursMode="Daily",PTOHour-FL8,PTOHour*260/dPeriods-FL8),
PTOHour*FJ8-FL8+FI8,
FI8-FL8)))</calculatedColumnFormula>
    </tableColumn>
    <tableColumn id="122" xr3:uid="{4E4A93C0-77AA-422D-8F87-2676835C7B09}" name="121" dataDxfId="3051"/>
    <tableColumn id="123" xr3:uid="{85AA85AC-5744-4E04-958C-88CE1D9725B0}" name="122" dataDxfId="3050"/>
    <tableColumn id="1429" xr3:uid="{DA79B796-9FE6-4D2C-92D6-1105D6DD99D2}" name="1222" dataDxfId="3049"/>
    <tableColumn id="124" xr3:uid="{8307CBCC-09FF-4DB8-A576-1CDA274DC9EE}" name="123" dataDxfId="3048">
      <calculatedColumnFormula>IF(tbHours[[#This Row],[Employees]]="","",
IF(PTOMode=1,"-",
CHOOSE(PTOMode,
0,
FM8+IF(FN8=0,0,1)*IF(hoursMode="Daily",PTOHour-FP8,PTOHour*260/dPeriods-FP8),
PTOHour*FN8-FP8+FM8,
FM8-FP8)))</calculatedColumnFormula>
    </tableColumn>
    <tableColumn id="125" xr3:uid="{6722015B-48D8-4BB9-89AF-28FD175C2B31}" name="124" dataDxfId="3047"/>
    <tableColumn id="126" xr3:uid="{BA07AB3B-CB8C-4014-9E31-FE19411C82D2}" name="125" dataDxfId="3046"/>
    <tableColumn id="1428" xr3:uid="{634687D4-2367-41B3-904C-118A98407657}" name="1252" dataDxfId="3045"/>
    <tableColumn id="127" xr3:uid="{F176269E-B227-4CE4-855E-C7330A5698E2}" name="126" dataDxfId="3044">
      <calculatedColumnFormula>IF(tbHours[[#This Row],[Employees]]="","",
IF(PTOMode=1,"-",
CHOOSE(PTOMode,
0,
FQ8+IF(FR8=0,0,1)*IF(hoursMode="Daily",PTOHour-FT8,PTOHour*260/dPeriods-FT8),
PTOHour*FR8-FT8+FQ8,
FQ8-FT8)))</calculatedColumnFormula>
    </tableColumn>
    <tableColumn id="128" xr3:uid="{9211803C-8111-4718-8F91-2D5A047D7C0D}" name="127" dataDxfId="3043"/>
    <tableColumn id="129" xr3:uid="{5DE01E68-6969-4426-98B6-195B1F97C4A9}" name="128" dataDxfId="3042"/>
    <tableColumn id="1427" xr3:uid="{DFD37F6B-053E-42E0-9E4A-65CDEE94D89E}" name="1282" dataDxfId="3041"/>
    <tableColumn id="130" xr3:uid="{3EDB1087-6F41-420B-9890-5C7B558E3B91}" name="129" dataDxfId="3040">
      <calculatedColumnFormula>IF(tbHours[[#This Row],[Employees]]="","",
IF(PTOMode=1,"-",
CHOOSE(PTOMode,
0,
FU8+IF(FV8=0,0,1)*IF(hoursMode="Daily",PTOHour-FX8,PTOHour*260/dPeriods-FX8),
PTOHour*FV8-FX8+FU8,
FU8-FX8)))</calculatedColumnFormula>
    </tableColumn>
    <tableColumn id="131" xr3:uid="{95176D3B-F42D-40D6-BDD9-9D8F146A204C}" name="130" dataDxfId="3039"/>
    <tableColumn id="132" xr3:uid="{7C80D051-E944-4FBF-8008-35A0DE2FAC23}" name="131" dataDxfId="3038"/>
    <tableColumn id="1426" xr3:uid="{55BFECD0-350A-45D1-A144-86A68C23BDDA}" name="1312" dataDxfId="3037"/>
    <tableColumn id="133" xr3:uid="{E64B49D3-9B5B-4910-A5BE-402BF8C696AC}" name="132" dataDxfId="3036">
      <calculatedColumnFormula>IF(tbHours[[#This Row],[Employees]]="","",
IF(PTOMode=1,"-",
CHOOSE(PTOMode,
0,
FY8+IF(FZ8=0,0,1)*IF(hoursMode="Daily",PTOHour-GB8,PTOHour*260/dPeriods-GB8),
PTOHour*FZ8-GB8+FY8,
FY8-GB8)))</calculatedColumnFormula>
    </tableColumn>
    <tableColumn id="134" xr3:uid="{89331340-C623-4606-8288-A11D14431A70}" name="133" dataDxfId="3035"/>
    <tableColumn id="135" xr3:uid="{3ACA72A6-1671-4362-9A1E-3B773B1291F7}" name="134" dataDxfId="3034"/>
    <tableColumn id="1425" xr3:uid="{BBAFB044-9192-435B-A84E-A2D893F77BDF}" name="1342" dataDxfId="3033"/>
    <tableColumn id="136" xr3:uid="{CB7F9E84-6FA4-4085-AC87-B26D824AF4FB}" name="135" dataDxfId="3032">
      <calculatedColumnFormula>IF(tbHours[[#This Row],[Employees]]="","",
IF(PTOMode=1,"-",
CHOOSE(PTOMode,
0,
GC8+IF(GD8=0,0,1)*IF(hoursMode="Daily",PTOHour-GF8,PTOHour*260/dPeriods-GF8),
PTOHour*GD8-GF8+GC8,
GC8-GF8)))</calculatedColumnFormula>
    </tableColumn>
    <tableColumn id="137" xr3:uid="{A519BD24-EE87-4F29-B538-6CF7066D57DF}" name="136" dataDxfId="3031"/>
    <tableColumn id="138" xr3:uid="{4C83195F-1377-4214-A03F-DFC1B848856B}" name="137" dataDxfId="3030"/>
    <tableColumn id="1424" xr3:uid="{B81D817E-32D8-402E-BA09-5C37E4C0F1A6}" name="1372" dataDxfId="3029"/>
    <tableColumn id="139" xr3:uid="{749DF28D-304C-489A-AF7A-74CE85C56E05}" name="138" dataDxfId="3028">
      <calculatedColumnFormula>IF(tbHours[[#This Row],[Employees]]="","",
IF(PTOMode=1,"-",
CHOOSE(PTOMode,
0,
GG8+IF(GH8=0,0,1)*IF(hoursMode="Daily",PTOHour-GJ8,PTOHour*260/dPeriods-GJ8),
PTOHour*GH8-GJ8+GG8,
GG8-GJ8)))</calculatedColumnFormula>
    </tableColumn>
    <tableColumn id="140" xr3:uid="{25B14CC5-D2B0-414A-9F69-7EA26C219F7F}" name="139" dataDxfId="3027"/>
    <tableColumn id="141" xr3:uid="{C4733501-F9EC-44F3-B0B5-9D31D54012BB}" name="140" dataDxfId="3026"/>
    <tableColumn id="1423" xr3:uid="{AF98692A-B2A3-4FDD-831E-55D815AC2080}" name="1402" dataDxfId="3025"/>
    <tableColumn id="142" xr3:uid="{1A3B7F3B-E407-4DAC-999C-BD7E60361A65}" name="141" dataDxfId="3024">
      <calculatedColumnFormula>IF(tbHours[[#This Row],[Employees]]="","",
IF(PTOMode=1,"-",
CHOOSE(PTOMode,
0,
GK8+IF(GL8=0,0,1)*IF(hoursMode="Daily",PTOHour-GN8,PTOHour*260/dPeriods-GN8),
PTOHour*GL8-GN8+GK8,
GK8-GN8)))</calculatedColumnFormula>
    </tableColumn>
    <tableColumn id="143" xr3:uid="{A98DBAAF-764F-457E-878D-754F11C1F939}" name="142" dataDxfId="3023"/>
    <tableColumn id="144" xr3:uid="{D05B2C39-F036-4CF0-B85A-9F9A6E29835B}" name="143" dataDxfId="3022"/>
    <tableColumn id="1422" xr3:uid="{6559D2D2-AAE3-422A-87E7-DE28768B5B2A}" name="1432" dataDxfId="3021"/>
    <tableColumn id="145" xr3:uid="{BF414E97-AD67-46D8-AFD7-49915CF6140C}" name="144" dataDxfId="3020">
      <calculatedColumnFormula>IF(tbHours[[#This Row],[Employees]]="","",
IF(PTOMode=1,"-",
CHOOSE(PTOMode,
0,
GO8+IF(GP8=0,0,1)*IF(hoursMode="Daily",PTOHour-GR8,PTOHour*260/dPeriods-GR8),
PTOHour*GP8-GR8+GO8,
GO8-GR8)))</calculatedColumnFormula>
    </tableColumn>
    <tableColumn id="146" xr3:uid="{D90808DF-1A0D-461B-9112-36AD62DABA3D}" name="145" dataDxfId="3019"/>
    <tableColumn id="147" xr3:uid="{7BE5438D-7B53-439F-8FE7-7344290799B6}" name="146" dataDxfId="3018"/>
    <tableColumn id="1421" xr3:uid="{DFC0C4BE-8B00-420C-8469-D173250E2282}" name="1462" dataDxfId="3017"/>
    <tableColumn id="148" xr3:uid="{AE926A06-336D-46FC-8A41-C84D6E32EB38}" name="147" dataDxfId="3016">
      <calculatedColumnFormula>IF(tbHours[[#This Row],[Employees]]="","",
IF(PTOMode=1,"-",
CHOOSE(PTOMode,
0,
GS8+IF(GT8=0,0,1)*IF(hoursMode="Daily",PTOHour-GV8,PTOHour*260/dPeriods-GV8),
PTOHour*GT8-GV8+GS8,
GS8-GV8)))</calculatedColumnFormula>
    </tableColumn>
    <tableColumn id="149" xr3:uid="{41C3B2FB-19B9-4DE4-BAD9-3C5C07C41C40}" name="148" dataDxfId="3015"/>
    <tableColumn id="150" xr3:uid="{14526533-7978-424C-82B5-E81F598A7FA0}" name="149" dataDxfId="3014"/>
    <tableColumn id="1420" xr3:uid="{4CAA6B27-F2A1-4F12-89FC-4F4E301644B6}" name="1492" dataDxfId="3013"/>
    <tableColumn id="151" xr3:uid="{E1703CCF-95E0-4395-8838-AD238E236D5B}" name="150" dataDxfId="3012">
      <calculatedColumnFormula>IF(tbHours[[#This Row],[Employees]]="","",
IF(PTOMode=1,"-",
CHOOSE(PTOMode,
0,
GW8+IF(GX8=0,0,1)*IF(hoursMode="Daily",PTOHour-GZ8,PTOHour*260/dPeriods-GZ8),
PTOHour*GX8-GZ8+GW8,
GW8-GZ8)))</calculatedColumnFormula>
    </tableColumn>
    <tableColumn id="152" xr3:uid="{D5765ECA-AED1-479E-B0AF-98880ABA4F25}" name="151" dataDxfId="3011"/>
    <tableColumn id="153" xr3:uid="{0F011340-BBB4-49ED-948D-C575EA559851}" name="152" dataDxfId="3010"/>
    <tableColumn id="1419" xr3:uid="{8FB21BC4-1683-421D-9ECE-7D06FCC0018C}" name="1522" dataDxfId="3009"/>
    <tableColumn id="154" xr3:uid="{8DD601EB-262C-42C6-AFD7-11735866B32F}" name="153" dataDxfId="3008">
      <calculatedColumnFormula>IF(tbHours[[#This Row],[Employees]]="","",
IF(PTOMode=1,"-",
CHOOSE(PTOMode,
0,
HA8+IF(HB8=0,0,1)*IF(hoursMode="Daily",PTOHour-HD8,PTOHour*260/dPeriods-HD8),
PTOHour*HB8-HD8+HA8,
HA8-HD8)))</calculatedColumnFormula>
    </tableColumn>
    <tableColumn id="155" xr3:uid="{FB1C52B2-0CE3-48C9-BDC6-A8815FB41181}" name="154" dataDxfId="3007"/>
    <tableColumn id="156" xr3:uid="{7FB8DF49-7B91-4A32-9B96-57A4BCE4773D}" name="155" dataDxfId="3006"/>
    <tableColumn id="1418" xr3:uid="{8ADB422F-E315-4E62-A8A9-38784401DF59}" name="1552" dataDxfId="3005"/>
    <tableColumn id="157" xr3:uid="{3CC1B35E-B1BB-4588-BECB-1C7E5485D806}" name="156" dataDxfId="3004">
      <calculatedColumnFormula>IF(tbHours[[#This Row],[Employees]]="","",
IF(PTOMode=1,"-",
CHOOSE(PTOMode,
0,
HE8+IF(HF8=0,0,1)*IF(hoursMode="Daily",PTOHour-HH8,PTOHour*260/dPeriods-HH8),
PTOHour*HF8-HH8+HE8,
HE8-HH8)))</calculatedColumnFormula>
    </tableColumn>
    <tableColumn id="158" xr3:uid="{AB7BE72A-F5DA-4F24-8F0B-20A30F214BC9}" name="157" dataDxfId="3003"/>
    <tableColumn id="159" xr3:uid="{D5693E2F-9974-4266-978D-C103896EF37C}" name="158" dataDxfId="3002"/>
    <tableColumn id="1417" xr3:uid="{AEF84569-00C2-45BA-BA68-E7EC64ED73F4}" name="1582" dataDxfId="3001"/>
    <tableColumn id="160" xr3:uid="{CE1344E5-8468-40BA-B71E-79B4D637BC47}" name="159" dataDxfId="3000">
      <calculatedColumnFormula>IF(tbHours[[#This Row],[Employees]]="","",
IF(PTOMode=1,"-",
CHOOSE(PTOMode,
0,
HI8+IF(HJ8=0,0,1)*IF(hoursMode="Daily",PTOHour-HL8,PTOHour*260/dPeriods-HL8),
PTOHour*HJ8-HL8+HI8,
HI8-HL8)))</calculatedColumnFormula>
    </tableColumn>
    <tableColumn id="161" xr3:uid="{9D54408C-C6D8-45C9-8C58-4E92616BAE3F}" name="160" dataDxfId="2999"/>
    <tableColumn id="162" xr3:uid="{A48BED32-4FB7-4871-B6BC-EAFB2CAA1F82}" name="161" dataDxfId="2998"/>
    <tableColumn id="1416" xr3:uid="{25DFCD64-2959-47FF-9830-D031EE650D3D}" name="1612" dataDxfId="2997"/>
    <tableColumn id="163" xr3:uid="{E2FF83E3-21D6-4907-95F8-FA8DA4408712}" name="162" dataDxfId="2996">
      <calculatedColumnFormula>IF(tbHours[[#This Row],[Employees]]="","",
IF(PTOMode=1,"-",
CHOOSE(PTOMode,
0,
HM8+IF(HN8=0,0,1)*IF(hoursMode="Daily",PTOHour-HP8,PTOHour*260/dPeriods-HP8),
PTOHour*HN8-HP8+HM8,
HM8-HP8)))</calculatedColumnFormula>
    </tableColumn>
    <tableColumn id="164" xr3:uid="{43BDAC17-4662-425E-A578-B6355F8E83AA}" name="163" dataDxfId="2995"/>
    <tableColumn id="165" xr3:uid="{87844F63-DCF5-4882-887E-713DFA8AB30D}" name="164" dataDxfId="2994"/>
    <tableColumn id="1415" xr3:uid="{FB20453A-B850-4156-975C-CC139197E948}" name="1642" dataDxfId="2993"/>
    <tableColumn id="166" xr3:uid="{08A905C6-9C06-4BC8-BE34-876FBDFA51A0}" name="165" dataDxfId="2992">
      <calculatedColumnFormula>IF(tbHours[[#This Row],[Employees]]="","",
IF(PTOMode=1,"-",
CHOOSE(PTOMode,
0,
HQ8+IF(HR8=0,0,1)*IF(hoursMode="Daily",PTOHour-HT8,PTOHour*260/dPeriods-HT8),
PTOHour*HR8-HT8+HQ8,
HQ8-HT8)))</calculatedColumnFormula>
    </tableColumn>
    <tableColumn id="167" xr3:uid="{59E1648D-3FC8-4FE7-A5A0-51F74F00C544}" name="166" dataDxfId="2991"/>
    <tableColumn id="168" xr3:uid="{58A14571-DBAA-461E-B72C-F6BFCFB4FDF1}" name="167" dataDxfId="2990"/>
    <tableColumn id="1414" xr3:uid="{F6EEFCBA-0107-41F2-B235-2036AF1122A0}" name="1672" dataDxfId="2989"/>
    <tableColumn id="169" xr3:uid="{A4B83886-740F-4147-8B5D-1CD6A537A1CC}" name="168" dataDxfId="2988">
      <calculatedColumnFormula>IF(tbHours[[#This Row],[Employees]]="","",
IF(PTOMode=1,"-",
CHOOSE(PTOMode,
0,
HU8+IF(HV8=0,0,1)*IF(hoursMode="Daily",PTOHour-HX8,PTOHour*260/dPeriods-HX8),
PTOHour*HV8-HX8+HU8,
HU8-HX8)))</calculatedColumnFormula>
    </tableColumn>
    <tableColumn id="170" xr3:uid="{F03314C2-93AC-47CD-B656-D2AACC69D49B}" name="169" dataDxfId="2987"/>
    <tableColumn id="171" xr3:uid="{5033BA2B-758B-4DA9-8841-48AE18569EDE}" name="170" dataDxfId="2986"/>
    <tableColumn id="1413" xr3:uid="{65293D77-E48B-4088-9D04-D2E435CE532A}" name="1702" dataDxfId="2985"/>
    <tableColumn id="172" xr3:uid="{9052E53C-676D-4351-8D04-2A0D42374E2F}" name="171" dataDxfId="2984">
      <calculatedColumnFormula>IF(tbHours[[#This Row],[Employees]]="","",
IF(PTOMode=1,"-",
CHOOSE(PTOMode,
0,
HY8+IF(HZ8=0,0,1)*IF(hoursMode="Daily",PTOHour-IB8,PTOHour*260/dPeriods-IB8),
PTOHour*HZ8-IB8+HY8,
HY8-IB8)))</calculatedColumnFormula>
    </tableColumn>
    <tableColumn id="173" xr3:uid="{1F673D17-D0C5-4AB7-8301-161760D51E2A}" name="172" dataDxfId="2983"/>
    <tableColumn id="174" xr3:uid="{A24008A6-C370-4D7D-A58A-46944A52E4FD}" name="173" dataDxfId="2982"/>
    <tableColumn id="1412" xr3:uid="{A7991437-A257-4AB7-8A24-D40458391EBD}" name="1732" dataDxfId="2981"/>
    <tableColumn id="175" xr3:uid="{C3F14AD4-3ACA-4B02-ACE6-E44CDC61B104}" name="174" dataDxfId="2980">
      <calculatedColumnFormula>IF(tbHours[[#This Row],[Employees]]="","",
IF(PTOMode=1,"-",
CHOOSE(PTOMode,
0,
IC8+IF(ID8=0,0,1)*IF(hoursMode="Daily",PTOHour-IF8,PTOHour*260/dPeriods-IF8),
PTOHour*ID8-IF8+IC8,
IC8-IF8)))</calculatedColumnFormula>
    </tableColumn>
    <tableColumn id="176" xr3:uid="{00725254-0519-4E8C-A2E1-DB38A431E3C3}" name="175" dataDxfId="2979"/>
    <tableColumn id="177" xr3:uid="{8F0FF24E-6D9C-4F25-B04D-FAC5A02D5626}" name="176" dataDxfId="2978"/>
    <tableColumn id="1411" xr3:uid="{3F45EE8B-B5B4-407B-B9C4-987CC2858524}" name="1762" dataDxfId="2977"/>
    <tableColumn id="178" xr3:uid="{78507828-DB67-4E59-B3DE-09A0EC01F4B9}" name="177" dataDxfId="2976">
      <calculatedColumnFormula>IF(tbHours[[#This Row],[Employees]]="","",
IF(PTOMode=1,"-",
CHOOSE(PTOMode,
0,
IG8+IF(IH8=0,0,1)*IF(hoursMode="Daily",PTOHour-IJ8,PTOHour*260/dPeriods-IJ8),
PTOHour*IH8-IJ8+IG8,
IG8-IJ8)))</calculatedColumnFormula>
    </tableColumn>
    <tableColumn id="179" xr3:uid="{5CB0956F-828C-4260-9599-0EF4896949C1}" name="178" dataDxfId="2975"/>
    <tableColumn id="180" xr3:uid="{5D453A3D-207B-456B-AA20-6158C1510F77}" name="179" dataDxfId="2974"/>
    <tableColumn id="1410" xr3:uid="{2FC8161F-3EC5-4F3D-B416-2E6ED6C9B246}" name="1792" dataDxfId="2973"/>
    <tableColumn id="181" xr3:uid="{24879C18-8CD8-43FB-A886-A34CF78E8083}" name="180" dataDxfId="2972">
      <calculatedColumnFormula>IF(tbHours[[#This Row],[Employees]]="","",
IF(PTOMode=1,"-",
CHOOSE(PTOMode,
0,
IK8+IF(IL8=0,0,1)*IF(hoursMode="Daily",PTOHour-IN8,PTOHour*260/dPeriods-IN8),
PTOHour*IL8-IN8+IK8,
IK8-IN8)))</calculatedColumnFormula>
    </tableColumn>
    <tableColumn id="182" xr3:uid="{253150BF-6DBB-4870-BFCB-C1306F41B186}" name="181" dataDxfId="2971"/>
    <tableColumn id="183" xr3:uid="{46F76E8D-82AD-468D-AB38-538400580EE5}" name="182" dataDxfId="2970"/>
    <tableColumn id="1409" xr3:uid="{E6FED682-0173-4A9A-9D94-BB0DD6CE5602}" name="1822" dataDxfId="2969"/>
    <tableColumn id="184" xr3:uid="{7FD0503F-C0C2-4D1E-AFE4-BF14804A8CAA}" name="183" dataDxfId="2968">
      <calculatedColumnFormula>IF(tbHours[[#This Row],[Employees]]="","",
IF(PTOMode=1,"-",
CHOOSE(PTOMode,
0,
IO8+IF(IP8=0,0,1)*IF(hoursMode="Daily",PTOHour-IR8,PTOHour*260/dPeriods-IR8),
PTOHour*IP8-IR8+IO8,
IO8-IR8)))</calculatedColumnFormula>
    </tableColumn>
    <tableColumn id="185" xr3:uid="{ECC1E97A-0701-41D0-9159-113B7AAF2D55}" name="184" dataDxfId="2967"/>
    <tableColumn id="186" xr3:uid="{4D061590-92AF-463B-BC4E-7D1070A89B2E}" name="185" dataDxfId="2966"/>
    <tableColumn id="1408" xr3:uid="{52BC8614-236F-413C-9753-6F657E8FE7CC}" name="1852" dataDxfId="2965"/>
    <tableColumn id="187" xr3:uid="{5E5FE058-18B9-4864-9681-5058B985E829}" name="186" dataDxfId="2964">
      <calculatedColumnFormula>IF(tbHours[[#This Row],[Employees]]="","",
IF(PTOMode=1,"-",
CHOOSE(PTOMode,
0,
IS8+IF(IT8=0,0,1)*IF(hoursMode="Daily",PTOHour-IV8,PTOHour*260/dPeriods-IV8),
PTOHour*IT8-IV8+IS8,
IS8-IV8)))</calculatedColumnFormula>
    </tableColumn>
    <tableColumn id="188" xr3:uid="{201EC47F-23E7-46AF-880D-2D917DE85B7B}" name="187" dataDxfId="2963"/>
    <tableColumn id="189" xr3:uid="{FDAE66C4-842A-4026-9732-46575F65AE73}" name="188" dataDxfId="2962"/>
    <tableColumn id="1407" xr3:uid="{6314917A-19DE-4942-92F5-DC7D16154725}" name="1882" dataDxfId="2961"/>
    <tableColumn id="190" xr3:uid="{8C1ED1BA-A422-43C5-825C-DBFBE7260799}" name="189" dataDxfId="2960">
      <calculatedColumnFormula>IF(tbHours[[#This Row],[Employees]]="","",
IF(PTOMode=1,"-",
CHOOSE(PTOMode,
0,
IW8+IF(IX8=0,0,1)*IF(hoursMode="Daily",PTOHour-IZ8,PTOHour*260/dPeriods-IZ8),
PTOHour*IX8-IZ8+IW8,
IW8-IZ8)))</calculatedColumnFormula>
    </tableColumn>
    <tableColumn id="191" xr3:uid="{814651E1-AF33-41E6-B11B-32E4C171E3CB}" name="190" dataDxfId="2959"/>
    <tableColumn id="192" xr3:uid="{671A4EB5-6B04-4AC0-AC28-8089939E2897}" name="191" dataDxfId="2958"/>
    <tableColumn id="1406" xr3:uid="{1C924D73-01C8-4873-8F20-3C8B3C824DE1}" name="1912" dataDxfId="2957"/>
    <tableColumn id="193" xr3:uid="{78B7AFF6-C4C8-4C26-A4A8-C83ED896DB37}" name="192" dataDxfId="2956">
      <calculatedColumnFormula>IF(tbHours[[#This Row],[Employees]]="","",
IF(PTOMode=1,"-",
CHOOSE(PTOMode,
0,
JA8+IF(JB8=0,0,1)*IF(hoursMode="Daily",PTOHour-JD8,PTOHour*260/dPeriods-JD8),
PTOHour*JB8-JD8+JA8,
JA8-JD8)))</calculatedColumnFormula>
    </tableColumn>
    <tableColumn id="194" xr3:uid="{AFAC6B2A-C89F-45F7-B58E-11662395CDD0}" name="193" dataDxfId="2955"/>
    <tableColumn id="195" xr3:uid="{D1FF0B85-7058-47CD-86EF-BACF2C035636}" name="194" dataDxfId="2954"/>
    <tableColumn id="1405" xr3:uid="{0AFB8998-07E5-440D-B4C2-C4B0A0B95F37}" name="1942" dataDxfId="2953"/>
    <tableColumn id="196" xr3:uid="{06B00B1B-88E7-44E2-9394-5045C6968752}" name="195" dataDxfId="2952">
      <calculatedColumnFormula>IF(tbHours[[#This Row],[Employees]]="","",
IF(PTOMode=1,"-",
CHOOSE(PTOMode,
0,
JE8+IF(JF8=0,0,1)*IF(hoursMode="Daily",PTOHour-JH8,PTOHour*260/dPeriods-JH8),
PTOHour*JF8-JH8+JE8,
JE8-JH8)))</calculatedColumnFormula>
    </tableColumn>
    <tableColumn id="197" xr3:uid="{C65FE842-9A32-4FC0-92FC-E1B649489D43}" name="196" dataDxfId="2951"/>
    <tableColumn id="198" xr3:uid="{B88A909D-E61D-4D85-A348-D9F484DD809E}" name="197" dataDxfId="2950"/>
    <tableColumn id="1404" xr3:uid="{114DBD53-8FFD-401F-A6EF-EB321550FDCB}" name="1972" dataDxfId="2949"/>
    <tableColumn id="199" xr3:uid="{853FBBE2-D0FF-40FC-9958-A5A35DE165D6}" name="198" dataDxfId="2948">
      <calculatedColumnFormula>IF(tbHours[[#This Row],[Employees]]="","",
IF(PTOMode=1,"-",
CHOOSE(PTOMode,
0,
JI8+IF(JJ8=0,0,1)*IF(hoursMode="Daily",PTOHour-JL8,PTOHour*260/dPeriods-JL8),
PTOHour*JJ8-JL8+JI8,
JI8-JL8)))</calculatedColumnFormula>
    </tableColumn>
    <tableColumn id="200" xr3:uid="{5BE0BAAE-C66B-4EE2-86EF-15014E787E03}" name="199" dataDxfId="2947"/>
    <tableColumn id="201" xr3:uid="{CB12AE80-8991-4C13-905C-F98EE63B0D63}" name="200" dataDxfId="2946"/>
    <tableColumn id="1403" xr3:uid="{32A90B91-71DF-4B87-AC7D-C022BE97E9D2}" name="2002" dataDxfId="2945"/>
    <tableColumn id="203" xr3:uid="{B933C056-41E4-4342-84AF-45A4A0AE471C}" name="201" dataDxfId="2944">
      <calculatedColumnFormula>IF(tbHours[[#This Row],[Employees]]="","",
IF(PTOMode=1,"-",
CHOOSE(PTOMode,
0,
JM8+IF(JN8=0,0,1)*IF(hoursMode="Daily",PTOHour-JP8,PTOHour*260/dPeriods-JP8),
PTOHour*JN8-JP8+JM8,
JM8-JP8)))</calculatedColumnFormula>
    </tableColumn>
    <tableColumn id="204" xr3:uid="{A1EA2BF3-BD09-4E49-BA56-8177846B0E35}" name="202" dataDxfId="2943"/>
    <tableColumn id="205" xr3:uid="{24B8D30C-687F-47C5-BBA6-CDE5E5AE2948}" name="203" dataDxfId="2942"/>
    <tableColumn id="1402" xr3:uid="{530EB668-30B0-43B5-A29A-B1F06225DE9F}" name="2032" dataDxfId="2941"/>
    <tableColumn id="206" xr3:uid="{5F755C57-1970-4796-817D-F619C7F3892F}" name="204" dataDxfId="2940">
      <calculatedColumnFormula>IF(tbHours[[#This Row],[Employees]]="","",
IF(PTOMode=1,"-",
CHOOSE(PTOMode,
0,
JQ8+IF(JR8=0,0,1)*IF(hoursMode="Daily",PTOHour-JT8,PTOHour*260/dPeriods-JT8),
PTOHour*JR8-JT8+JQ8,
JQ8-JT8)))</calculatedColumnFormula>
    </tableColumn>
    <tableColumn id="207" xr3:uid="{7FA6D894-4CC6-484F-95DF-B1823782E2C9}" name="205" dataDxfId="2939"/>
    <tableColumn id="208" xr3:uid="{B4F9237C-FC2E-4137-A441-E1AEF72F3B84}" name="206" dataDxfId="2938"/>
    <tableColumn id="1401" xr3:uid="{2D8138A2-9E2F-46B2-AD96-0468C0A7F89B}" name="2062" dataDxfId="2937"/>
    <tableColumn id="209" xr3:uid="{618B5A82-35E5-438B-8E54-5EFA8FEF2220}" name="207" dataDxfId="2936">
      <calculatedColumnFormula>IF(tbHours[[#This Row],[Employees]]="","",
IF(PTOMode=1,"-",
CHOOSE(PTOMode,
0,
JU8+IF(JV8=0,0,1)*IF(hoursMode="Daily",PTOHour-JX8,PTOHour*260/dPeriods-JX8),
PTOHour*JV8-JX8+JU8,
JU8-JX8)))</calculatedColumnFormula>
    </tableColumn>
    <tableColumn id="210" xr3:uid="{6C08DDCB-DA2F-4A92-ACC9-AB0E3724A948}" name="208" dataDxfId="2935"/>
    <tableColumn id="211" xr3:uid="{A5B5A28C-0B08-443A-A150-C65160A1598C}" name="209" dataDxfId="2934"/>
    <tableColumn id="1400" xr3:uid="{FAAE2C8F-D9C4-434D-8A29-74E61552E21F}" name="2092" dataDxfId="2933"/>
    <tableColumn id="212" xr3:uid="{83082ED1-0642-42C4-8816-24D0DAB529EA}" name="210" dataDxfId="2932">
      <calculatedColumnFormula>IF(tbHours[[#This Row],[Employees]]="","",
IF(PTOMode=1,"-",
CHOOSE(PTOMode,
0,
JY8+IF(JZ8=0,0,1)*IF(hoursMode="Daily",PTOHour-KB8,PTOHour*260/dPeriods-KB8),
PTOHour*JZ8-KB8+JY8,
JY8-KB8)))</calculatedColumnFormula>
    </tableColumn>
    <tableColumn id="213" xr3:uid="{8EC331FC-CE70-46BB-816E-BB3F8695C22A}" name="211" dataDxfId="2931"/>
    <tableColumn id="214" xr3:uid="{6C2586B3-8967-46D0-A817-53E935725FEE}" name="212" dataDxfId="2930"/>
    <tableColumn id="1398" xr3:uid="{31FD8B69-9ED2-4B5E-B742-41F84595EE52}" name="2122" dataDxfId="2929"/>
    <tableColumn id="215" xr3:uid="{FE7D1DAA-2862-45EB-9EA9-1647391E4D5C}" name="213" dataDxfId="2928">
      <calculatedColumnFormula>IF(tbHours[[#This Row],[Employees]]="","",
IF(PTOMode=1,"-",
CHOOSE(PTOMode,
0,
KC8+IF(KD8=0,0,1)*IF(hoursMode="Daily",PTOHour-KF8,PTOHour*260/dPeriods-KF8),
PTOHour*KD8-KF8+KC8,
KC8-KF8)))</calculatedColumnFormula>
    </tableColumn>
    <tableColumn id="216" xr3:uid="{EBA9C03C-2AAF-43A9-8D01-B95E86FCC9A6}" name="214" dataDxfId="2927"/>
    <tableColumn id="217" xr3:uid="{340F7BFB-B417-421C-990A-1ACFA119EC9F}" name="215" dataDxfId="2926"/>
    <tableColumn id="1397" xr3:uid="{D543490F-8759-42A8-9AF4-3ED93D7EB15D}" name="2152" dataDxfId="2925"/>
    <tableColumn id="218" xr3:uid="{062F89D7-BC49-4F65-BA1F-099CA8668EFB}" name="216" dataDxfId="2924">
      <calculatedColumnFormula>IF(tbHours[[#This Row],[Employees]]="","",
IF(PTOMode=1,"-",
CHOOSE(PTOMode,
0,
KG8+IF(KH8=0,0,1)*IF(hoursMode="Daily",PTOHour-KJ8,PTOHour*260/dPeriods-KJ8),
PTOHour*KH8-KJ8+KG8,
KG8-KJ8)))</calculatedColumnFormula>
    </tableColumn>
    <tableColumn id="219" xr3:uid="{2ECF67AE-CD21-489C-BE4F-5C284689D6B6}" name="217" dataDxfId="2923"/>
    <tableColumn id="220" xr3:uid="{7A3784CB-A0A6-44A1-BBE3-CC2732CF359C}" name="218" dataDxfId="2922"/>
    <tableColumn id="1396" xr3:uid="{C9B222CE-934F-417F-9EE9-01D854A66E79}" name="2182" dataDxfId="2921"/>
    <tableColumn id="221" xr3:uid="{DEF811C9-36B9-47E5-A77F-0FEA237702A0}" name="219" dataDxfId="2920">
      <calculatedColumnFormula>IF(tbHours[[#This Row],[Employees]]="","",
IF(PTOMode=1,"-",
CHOOSE(PTOMode,
0,
KK8+IF(KL8=0,0,1)*IF(hoursMode="Daily",PTOHour-KN8,PTOHour*260/dPeriods-KN8),
PTOHour*KL8-KN8+KK8,
KK8-KN8)))</calculatedColumnFormula>
    </tableColumn>
    <tableColumn id="222" xr3:uid="{D1B7FB65-009C-40F8-97F2-319A7ED29324}" name="220" dataDxfId="2919"/>
    <tableColumn id="223" xr3:uid="{7439B0A2-75D7-4315-94E9-43F5CE32AB92}" name="221" dataDxfId="2918"/>
    <tableColumn id="1395" xr3:uid="{2843B10E-D1BA-4253-BE52-BBF0FD8CE0C0}" name="2212" dataDxfId="2917"/>
    <tableColumn id="224" xr3:uid="{206CE792-AB21-49D9-8B32-2EFCCFD198E8}" name="222" dataDxfId="2916">
      <calculatedColumnFormula>IF(tbHours[[#This Row],[Employees]]="","",
IF(PTOMode=1,"-",
CHOOSE(PTOMode,
0,
KO8+IF(KP8=0,0,1)*IF(hoursMode="Daily",PTOHour-KR8,PTOHour*260/dPeriods-KR8),
PTOHour*KP8-KR8+KO8,
KO8-KR8)))</calculatedColumnFormula>
    </tableColumn>
    <tableColumn id="225" xr3:uid="{C1463CDC-E50C-4CEA-9ADC-3031A8507D03}" name="223" dataDxfId="2915"/>
    <tableColumn id="226" xr3:uid="{83138501-111D-4BF0-9274-4E61F51C88A8}" name="224" dataDxfId="2914"/>
    <tableColumn id="1394" xr3:uid="{84C3F3FA-6260-40B9-B5AF-6486FF517C58}" name="2242" dataDxfId="2913"/>
    <tableColumn id="227" xr3:uid="{3FE925D7-4F73-4925-9D7D-AEA09992AAC9}" name="225" dataDxfId="2912">
      <calculatedColumnFormula>IF(tbHours[[#This Row],[Employees]]="","",
IF(PTOMode=1,"-",
CHOOSE(PTOMode,
0,
KS8+IF(KT8=0,0,1)*IF(hoursMode="Daily",PTOHour-KV8,PTOHour*260/dPeriods-KV8),
PTOHour*KT8-KV8+KS8,
KS8-KV8)))</calculatedColumnFormula>
    </tableColumn>
    <tableColumn id="228" xr3:uid="{4EA268CC-E64C-40D7-8EA1-1AFACB37F230}" name="226" dataDxfId="2911"/>
    <tableColumn id="229" xr3:uid="{5BDB4358-083E-4DDE-A5A1-CD4FC0E7A6EE}" name="227" dataDxfId="2910"/>
    <tableColumn id="1393" xr3:uid="{D6EE5546-CE3B-4888-8BA3-F9C194C731CF}" name="2272" dataDxfId="2909"/>
    <tableColumn id="230" xr3:uid="{BD11541F-A8BE-4373-AFE1-D2F9DAAF79EE}" name="228" dataDxfId="2908">
      <calculatedColumnFormula>IF(tbHours[[#This Row],[Employees]]="","",
IF(PTOMode=1,"-",
CHOOSE(PTOMode,
0,
KW8+IF(KX8=0,0,1)*IF(hoursMode="Daily",PTOHour-KZ8,PTOHour*260/dPeriods-KZ8),
PTOHour*KX8-KZ8+KW8,
KW8-KZ8)))</calculatedColumnFormula>
    </tableColumn>
    <tableColumn id="231" xr3:uid="{432F6779-4142-493E-8DE5-92485FAE788D}" name="229" dataDxfId="2907"/>
    <tableColumn id="232" xr3:uid="{C792B29F-9BBB-43E9-98DE-58053C45E394}" name="230" dataDxfId="2906"/>
    <tableColumn id="1392" xr3:uid="{0D98D94D-6A18-4EA1-B4CA-2CE95F962189}" name="2302" dataDxfId="2905"/>
    <tableColumn id="233" xr3:uid="{C44AC1EA-6E70-4568-B2D7-92C2D74F9055}" name="231" dataDxfId="2904">
      <calculatedColumnFormula>IF(tbHours[[#This Row],[Employees]]="","",
IF(PTOMode=1,"-",
CHOOSE(PTOMode,
0,
LA8+IF(LB8=0,0,1)*IF(hoursMode="Daily",PTOHour-LD8,PTOHour*260/dPeriods-LD8),
PTOHour*LB8-LD8+LA8,
LA8-LD8)))</calculatedColumnFormula>
    </tableColumn>
    <tableColumn id="234" xr3:uid="{6B59E9C0-3C6F-4C55-93F8-D6B0F6905CE1}" name="232" dataDxfId="2903"/>
    <tableColumn id="235" xr3:uid="{E51B806B-AEB1-466A-B01E-F3E8191ADC1F}" name="233" dataDxfId="2902"/>
    <tableColumn id="1391" xr3:uid="{9BE516E6-4567-4481-981D-91129562DDF6}" name="2332" dataDxfId="2901"/>
    <tableColumn id="236" xr3:uid="{8195BB5E-7828-4D5C-8E2E-199078AF475E}" name="234" dataDxfId="2900">
      <calculatedColumnFormula>IF(tbHours[[#This Row],[Employees]]="","",
IF(PTOMode=1,"-",
CHOOSE(PTOMode,
0,
LE8+IF(LF8=0,0,1)*IF(hoursMode="Daily",PTOHour-LH8,PTOHour*260/dPeriods-LH8),
PTOHour*LF8-LH8+LE8,
LE8-LH8)))</calculatedColumnFormula>
    </tableColumn>
    <tableColumn id="237" xr3:uid="{AA498ACE-F334-46E5-966F-FCEB1D54C594}" name="235" dataDxfId="2899"/>
    <tableColumn id="238" xr3:uid="{F493FEF9-D965-43E4-8777-50AD6061512F}" name="236" dataDxfId="2898"/>
    <tableColumn id="1390" xr3:uid="{F8A6B4C9-855E-45FF-8A08-4EC915F345D2}" name="2362" dataDxfId="2897"/>
    <tableColumn id="239" xr3:uid="{E8722DE1-1C7A-4B8F-A4DA-342A2A5BC750}" name="237" dataDxfId="2896">
      <calculatedColumnFormula>IF(tbHours[[#This Row],[Employees]]="","",
IF(PTOMode=1,"-",
CHOOSE(PTOMode,
0,
LI8+IF(LJ8=0,0,1)*IF(hoursMode="Daily",PTOHour-LL8,PTOHour*260/dPeriods-LL8),
PTOHour*LJ8-LL8+LI8,
LI8-LL8)))</calculatedColumnFormula>
    </tableColumn>
    <tableColumn id="240" xr3:uid="{E6C96024-C9FD-4377-B846-64396F5A11F9}" name="238" dataDxfId="2895"/>
    <tableColumn id="241" xr3:uid="{E73461A9-8555-4031-8197-32AAD767E1C8}" name="239" dataDxfId="2894"/>
    <tableColumn id="1389" xr3:uid="{A14D8928-A4AB-49FD-8E43-76ACCDE98D66}" name="2392" dataDxfId="2893"/>
    <tableColumn id="242" xr3:uid="{7CB05757-4FE6-4919-9980-8493873DCE3D}" name="240" dataDxfId="2892">
      <calculatedColumnFormula>IF(tbHours[[#This Row],[Employees]]="","",
IF(PTOMode=1,"-",
CHOOSE(PTOMode,
0,
LM8+IF(LN8=0,0,1)*IF(hoursMode="Daily",PTOHour-LP8,PTOHour*260/dPeriods-LP8),
PTOHour*LN8-LP8+LM8,
LM8-LP8)))</calculatedColumnFormula>
    </tableColumn>
    <tableColumn id="243" xr3:uid="{5F3B6023-41FB-4EC6-B00D-5B23EA35DC9E}" name="241" dataDxfId="2891"/>
    <tableColumn id="244" xr3:uid="{1AEA8402-9895-49FE-B5CF-9C5FFF5A8872}" name="242" dataDxfId="2890"/>
    <tableColumn id="1388" xr3:uid="{D83FB8A9-DBA3-4D1D-AAB3-4211268452F3}" name="2422" dataDxfId="2889"/>
    <tableColumn id="245" xr3:uid="{53F84241-A0B1-4E81-9FF6-DD1F32961B5D}" name="243" dataDxfId="2888">
      <calculatedColumnFormula>IF(tbHours[[#This Row],[Employees]]="","",
IF(PTOMode=1,"-",
CHOOSE(PTOMode,
0,
LQ8+IF(LR8=0,0,1)*IF(hoursMode="Daily",PTOHour-LT8,PTOHour*260/dPeriods-LT8),
PTOHour*LR8-LT8+LQ8,
LQ8-LT8)))</calculatedColumnFormula>
    </tableColumn>
    <tableColumn id="246" xr3:uid="{41E7C52A-7CFD-40A6-8FCB-A23567A363F2}" name="244" dataDxfId="2887"/>
    <tableColumn id="247" xr3:uid="{E608DB07-E0B8-428B-AD67-8B94535515EB}" name="245" dataDxfId="2886"/>
    <tableColumn id="1387" xr3:uid="{51512415-2E4B-401D-A6CB-F01039273199}" name="2452" dataDxfId="2885"/>
    <tableColumn id="248" xr3:uid="{0C8D6471-2691-41DA-BF1E-59BB257B33FD}" name="246" dataDxfId="2884">
      <calculatedColumnFormula>IF(tbHours[[#This Row],[Employees]]="","",
IF(PTOMode=1,"-",
CHOOSE(PTOMode,
0,
LU8+IF(LV8=0,0,1)*IF(hoursMode="Daily",PTOHour-LX8,PTOHour*260/dPeriods-LX8),
PTOHour*LV8-LX8+LU8,
LU8-LX8)))</calculatedColumnFormula>
    </tableColumn>
    <tableColumn id="249" xr3:uid="{ED7D3817-13F4-45C2-942B-F02FA48507F4}" name="247" dataDxfId="2883"/>
    <tableColumn id="250" xr3:uid="{E84852B1-D8F3-4950-82D9-09C54CCE04A1}" name="248" dataDxfId="2882"/>
    <tableColumn id="1386" xr3:uid="{5C1F14F7-2592-403A-AE19-47BA61B0CDAC}" name="2482" dataDxfId="2881"/>
    <tableColumn id="251" xr3:uid="{DD9679D4-35DB-48A9-9446-2671C2BB8F57}" name="249" dataDxfId="2880">
      <calculatedColumnFormula>IF(tbHours[[#This Row],[Employees]]="","",
IF(PTOMode=1,"-",
CHOOSE(PTOMode,
0,
LY8+IF(LZ8=0,0,1)*IF(hoursMode="Daily",PTOHour-MB8,PTOHour*260/dPeriods-MB8),
PTOHour*LZ8-MB8+LY8,
LY8-MB8)))</calculatedColumnFormula>
    </tableColumn>
    <tableColumn id="252" xr3:uid="{F01E5BDA-0FAE-4D9F-946D-AF9FC05E8154}" name="250" dataDxfId="2879"/>
    <tableColumn id="253" xr3:uid="{A52262F6-0B93-4811-A120-08F4C696E674}" name="251" dataDxfId="2878"/>
    <tableColumn id="1385" xr3:uid="{BD846D01-34EA-4F51-98B7-330DD9F8F02A}" name="2512" dataDxfId="2877"/>
    <tableColumn id="254" xr3:uid="{03332EB3-B3AB-4776-9DDB-D1A849E8463A}" name="252" dataDxfId="2876">
      <calculatedColumnFormula>IF(tbHours[[#This Row],[Employees]]="","",
IF(PTOMode=1,"-",
CHOOSE(PTOMode,
0,
MC8+IF(MD8=0,0,1)*IF(hoursMode="Daily",PTOHour-MF8,PTOHour*260/dPeriods-MF8),
PTOHour*MD8-MF8+MC8,
MC8-MF8)))</calculatedColumnFormula>
    </tableColumn>
    <tableColumn id="255" xr3:uid="{F7286AD9-28A9-4AD3-9FDA-1FB0B65DE258}" name="253" dataDxfId="2875"/>
    <tableColumn id="256" xr3:uid="{4FAE0A22-8D43-4A3D-B3D0-C99270FA95E0}" name="254" dataDxfId="2874"/>
    <tableColumn id="1384" xr3:uid="{EE87229B-2D30-4E0E-A8E2-CB26BEE3A3FA}" name="2542" dataDxfId="2873"/>
    <tableColumn id="257" xr3:uid="{F57C09EF-3743-45B0-82FB-808967A9383A}" name="255" dataDxfId="2872">
      <calculatedColumnFormula>IF(tbHours[[#This Row],[Employees]]="","",
IF(PTOMode=1,"-",
CHOOSE(PTOMode,
0,
MG8+IF(MH8=0,0,1)*IF(hoursMode="Daily",PTOHour-MJ8,PTOHour*260/dPeriods-MJ8),
PTOHour*MH8-MJ8+MG8,
MG8-MJ8)))</calculatedColumnFormula>
    </tableColumn>
    <tableColumn id="258" xr3:uid="{7F55F6BC-6535-40EF-BB15-783EAF867663}" name="256" dataDxfId="2871"/>
    <tableColumn id="259" xr3:uid="{9D1A8201-CB19-4C54-9314-2EA9243D7C8E}" name="257" dataDxfId="2870"/>
    <tableColumn id="1383" xr3:uid="{CFF08818-EF15-445A-B769-41EFB24FDCD3}" name="2572" dataDxfId="2869"/>
    <tableColumn id="260" xr3:uid="{1BC23A1F-CA98-425E-BE92-4646E4B4EC31}" name="258" dataDxfId="2868">
      <calculatedColumnFormula>IF(tbHours[[#This Row],[Employees]]="","",
IF(PTOMode=1,"-",
CHOOSE(PTOMode,
0,
MK8+IF(ML8=0,0,1)*IF(hoursMode="Daily",PTOHour-MN8,PTOHour*260/dPeriods-MN8),
PTOHour*ML8-MN8+MK8,
MK8-MN8)))</calculatedColumnFormula>
    </tableColumn>
    <tableColumn id="261" xr3:uid="{CF66EC01-3FF8-4FAF-9E9E-1B35BCE205A8}" name="259" dataDxfId="2867"/>
    <tableColumn id="262" xr3:uid="{7F847AAB-B60E-40D0-A5C7-4E06040F6178}" name="260" dataDxfId="2866"/>
    <tableColumn id="1382" xr3:uid="{45EAA3BD-53BF-4274-9D23-D6D9CB3DD5A0}" name="2602" dataDxfId="2865"/>
    <tableColumn id="263" xr3:uid="{E0ECFB3C-8A2A-409B-B941-DBEE59560E96}" name="261" dataDxfId="2864">
      <calculatedColumnFormula>IF(tbHours[[#This Row],[Employees]]="","",
IF(PTOMode=1,"-",
CHOOSE(PTOMode,
0,
MO8+IF(MP8=0,0,1)*IF(hoursMode="Daily",PTOHour-MR8,PTOHour*260/dPeriods-MR8),
PTOHour*MP8-MR8+MO8,
MO8-MR8)))</calculatedColumnFormula>
    </tableColumn>
    <tableColumn id="264" xr3:uid="{7C5A72D4-828C-4502-9C3C-486401AF0B95}" name="262" dataDxfId="2863"/>
    <tableColumn id="265" xr3:uid="{9FEDA928-7C0F-4FB9-A691-5E8D355126D8}" name="263" dataDxfId="2862"/>
    <tableColumn id="1381" xr3:uid="{C47AAA3A-C9E5-4FF3-9853-75031B5D767F}" name="2632" dataDxfId="2861"/>
    <tableColumn id="266" xr3:uid="{295210AC-CA3C-4D90-AD62-1FB19197076A}" name="264" dataDxfId="2860">
      <calculatedColumnFormula>IF(tbHours[[#This Row],[Employees]]="","",
IF(PTOMode=1,"-",
CHOOSE(PTOMode,
0,
MS8+IF(MT8=0,0,1)*IF(hoursMode="Daily",PTOHour-MV8,PTOHour*260/dPeriods-MV8),
PTOHour*MT8-MV8+MS8,
MS8-MV8)))</calculatedColumnFormula>
    </tableColumn>
    <tableColumn id="267" xr3:uid="{A12D9103-5082-4D16-A4D7-57525ECAC18E}" name="265" dataDxfId="2859"/>
    <tableColumn id="268" xr3:uid="{8E84E7F4-9E89-4DA8-A869-5382B5D59C68}" name="266" dataDxfId="2858"/>
    <tableColumn id="1380" xr3:uid="{AAEE839E-E23B-43E4-8641-1EE9360B3865}" name="2662" dataDxfId="2857"/>
    <tableColumn id="269" xr3:uid="{F94606B0-0FBC-4E48-8928-C6334F2F0B4E}" name="267" dataDxfId="2856">
      <calculatedColumnFormula>IF(tbHours[[#This Row],[Employees]]="","",
IF(PTOMode=1,"-",
CHOOSE(PTOMode,
0,
MW8+IF(MX8=0,0,1)*IF(hoursMode="Daily",PTOHour-MZ8,PTOHour*260/dPeriods-MZ8),
PTOHour*MX8-MZ8+MW8,
MW8-MZ8)))</calculatedColumnFormula>
    </tableColumn>
    <tableColumn id="270" xr3:uid="{781E26E4-5DA7-4886-B181-1C21D111F633}" name="268" dataDxfId="2855"/>
    <tableColumn id="271" xr3:uid="{1123863C-02A8-4817-A136-108B01427B0B}" name="269" dataDxfId="2854"/>
    <tableColumn id="1379" xr3:uid="{AF87149E-B70C-4B3D-A21B-602C4DFADE94}" name="2692" dataDxfId="2853"/>
    <tableColumn id="272" xr3:uid="{2C017D37-E63F-4990-B7F4-E05E47AEFCCC}" name="270" dataDxfId="2852">
      <calculatedColumnFormula>IF(tbHours[[#This Row],[Employees]]="","",
IF(PTOMode=1,"-",
CHOOSE(PTOMode,
0,
NA8+IF(NB8=0,0,1)*IF(hoursMode="Daily",PTOHour-ND8,PTOHour*260/dPeriods-ND8),
PTOHour*NB8-ND8+NA8,
NA8-ND8)))</calculatedColumnFormula>
    </tableColumn>
    <tableColumn id="273" xr3:uid="{10FEC787-0496-40FC-983F-0B9BA19470EA}" name="271" dataDxfId="2851"/>
    <tableColumn id="274" xr3:uid="{D3216CCD-ABC8-4054-8921-B49F028DB040}" name="272" dataDxfId="2850"/>
    <tableColumn id="1378" xr3:uid="{AC4A617B-BCE3-4088-8C5D-35680982C98C}" name="2722" dataDxfId="2849"/>
    <tableColumn id="275" xr3:uid="{B126E89B-079B-4B51-AF47-0CEBF4E94B2C}" name="273" dataDxfId="2848">
      <calculatedColumnFormula>IF(tbHours[[#This Row],[Employees]]="","",
IF(PTOMode=1,"-",
CHOOSE(PTOMode,
0,
NE8+IF(NF8=0,0,1)*IF(hoursMode="Daily",PTOHour-NH8,PTOHour*260/dPeriods-NH8),
PTOHour*NF8-NH8+NE8,
NE8-NH8)))</calculatedColumnFormula>
    </tableColumn>
    <tableColumn id="276" xr3:uid="{084579D6-4B2D-4360-A7A4-BBA59E409CBD}" name="274" dataDxfId="2847"/>
    <tableColumn id="277" xr3:uid="{3635D6FA-EE7A-4BA2-B4B3-D8275C03F8C3}" name="275" dataDxfId="2846"/>
    <tableColumn id="1377" xr3:uid="{B49A1E08-1912-4A3F-91D1-4B26F2BC8226}" name="2752" dataDxfId="2845"/>
    <tableColumn id="278" xr3:uid="{92A3107F-5A53-4082-8F3F-DE7B8C6D3949}" name="276" dataDxfId="2844">
      <calculatedColumnFormula>IF(tbHours[[#This Row],[Employees]]="","",
IF(PTOMode=1,"-",
CHOOSE(PTOMode,
0,
NI8+IF(NJ8=0,0,1)*IF(hoursMode="Daily",PTOHour-NL8,PTOHour*260/dPeriods-NL8),
PTOHour*NJ8-NL8+NI8,
NI8-NL8)))</calculatedColumnFormula>
    </tableColumn>
    <tableColumn id="279" xr3:uid="{8AF59B75-12D1-47EA-9A7B-5C5D676C13F0}" name="277" dataDxfId="2843"/>
    <tableColumn id="280" xr3:uid="{81996AB2-E7C9-4EF2-A88A-2682701DFE8D}" name="278" dataDxfId="2842"/>
    <tableColumn id="1376" xr3:uid="{E54A77C4-26FF-4668-9D20-22D2ECC55891}" name="2782" dataDxfId="2841"/>
    <tableColumn id="281" xr3:uid="{13F87E0E-3975-488B-A448-02EFBB868501}" name="279" dataDxfId="2840">
      <calculatedColumnFormula>IF(tbHours[[#This Row],[Employees]]="","",
IF(PTOMode=1,"-",
CHOOSE(PTOMode,
0,
NM8+IF(NN8=0,0,1)*IF(hoursMode="Daily",PTOHour-NP8,PTOHour*260/dPeriods-NP8),
PTOHour*NN8-NP8+NM8,
NM8-NP8)))</calculatedColumnFormula>
    </tableColumn>
    <tableColumn id="282" xr3:uid="{F4D7DC7E-F703-471C-B5CC-557C54DA96BE}" name="280" dataDxfId="2839"/>
    <tableColumn id="283" xr3:uid="{6EA505B0-E432-47FC-935F-012E84B3B411}" name="281" dataDxfId="2838"/>
    <tableColumn id="1375" xr3:uid="{E5F186B1-8681-44A3-A532-19E03530D427}" name="2812" dataDxfId="2837"/>
    <tableColumn id="284" xr3:uid="{B5052026-2828-49CB-A322-07440BEDBFE5}" name="282" dataDxfId="2836">
      <calculatedColumnFormula>IF(tbHours[[#This Row],[Employees]]="","",
IF(PTOMode=1,"-",
CHOOSE(PTOMode,
0,
NQ8+IF(NR8=0,0,1)*IF(hoursMode="Daily",PTOHour-NT8,PTOHour*260/dPeriods-NT8),
PTOHour*NR8-NT8+NQ8,
NQ8-NT8)))</calculatedColumnFormula>
    </tableColumn>
    <tableColumn id="285" xr3:uid="{EABA9E38-6CD5-4C38-8C31-4465A6E12A1C}" name="283" dataDxfId="2835"/>
    <tableColumn id="286" xr3:uid="{E284E8CA-9D93-450F-9B20-D372790327AE}" name="284" dataDxfId="2834"/>
    <tableColumn id="1374" xr3:uid="{4751D5F5-8EBE-4392-9A72-21C44FE57AE5}" name="2842" dataDxfId="2833"/>
    <tableColumn id="287" xr3:uid="{B9FB5F96-8197-4A3C-9AA1-F356093A44DB}" name="285" dataDxfId="2832">
      <calculatedColumnFormula>IF(tbHours[[#This Row],[Employees]]="","",
IF(PTOMode=1,"-",
CHOOSE(PTOMode,
0,
NU8+IF(NV8=0,0,1)*IF(hoursMode="Daily",PTOHour-NX8,PTOHour*260/dPeriods-NX8),
PTOHour*NV8-NX8+NU8,
NU8-NX8)))</calculatedColumnFormula>
    </tableColumn>
    <tableColumn id="288" xr3:uid="{DBF5A17D-9D9D-4BF4-814C-DE1EBC212604}" name="286" dataDxfId="2831"/>
    <tableColumn id="289" xr3:uid="{6F215C99-DF2C-4665-A754-A4399150F425}" name="287" dataDxfId="2830"/>
    <tableColumn id="1373" xr3:uid="{7F150C0A-FC6A-43C3-8F7E-6F6FD81E97E1}" name="2872" dataDxfId="2829"/>
    <tableColumn id="290" xr3:uid="{61FF3E50-0C4A-496E-A212-8DA86BBFC8F3}" name="288" dataDxfId="2828">
      <calculatedColumnFormula>IF(tbHours[[#This Row],[Employees]]="","",
IF(PTOMode=1,"-",
CHOOSE(PTOMode,
0,
NY8+IF(NZ8=0,0,1)*IF(hoursMode="Daily",PTOHour-OB8,PTOHour*260/dPeriods-OB8),
PTOHour*NZ8-OB8+NY8,
NY8-OB8)))</calculatedColumnFormula>
    </tableColumn>
    <tableColumn id="291" xr3:uid="{B70346B0-4B38-4085-A1AF-4CCCEB7D73E7}" name="289" dataDxfId="2827"/>
    <tableColumn id="292" xr3:uid="{88A54F80-340F-420C-AD67-6178E073A3B2}" name="290" dataDxfId="2826"/>
    <tableColumn id="1372" xr3:uid="{A7B8BB4A-AA30-4C02-B8DC-1CC2C320BBB1}" name="2902" dataDxfId="2825"/>
    <tableColumn id="293" xr3:uid="{DA513ACF-2599-4F67-9D54-5614E46D4186}" name="291" dataDxfId="2824">
      <calculatedColumnFormula>IF(tbHours[[#This Row],[Employees]]="","",
IF(PTOMode=1,"-",
CHOOSE(PTOMode,
0,
OC8+IF(OD8=0,0,1)*IF(hoursMode="Daily",PTOHour-OF8,PTOHour*260/dPeriods-OF8),
PTOHour*OD8-OF8+OC8,
OC8-OF8)))</calculatedColumnFormula>
    </tableColumn>
    <tableColumn id="294" xr3:uid="{107EEB7D-2695-46BD-9B46-D5EF2A8EA145}" name="292" dataDxfId="2823"/>
    <tableColumn id="295" xr3:uid="{97199364-EA8F-45DD-97F7-455AAEBE624E}" name="293" dataDxfId="2822"/>
    <tableColumn id="1371" xr3:uid="{53AFFC8A-EE0F-4AF0-8E07-AF824A2F46D2}" name="2932" dataDxfId="2821"/>
    <tableColumn id="296" xr3:uid="{985FCFBF-F2AA-4148-A171-14850B669950}" name="294" dataDxfId="2820">
      <calculatedColumnFormula>IF(tbHours[[#This Row],[Employees]]="","",
IF(PTOMode=1,"-",
CHOOSE(PTOMode,
0,
OG8+IF(OH8=0,0,1)*IF(hoursMode="Daily",PTOHour-OJ8,PTOHour*260/dPeriods-OJ8),
PTOHour*OH8-OJ8+OG8,
OG8-OJ8)))</calculatedColumnFormula>
    </tableColumn>
    <tableColumn id="297" xr3:uid="{A060C102-26A9-415D-BA46-C106EAD8DEF2}" name="295" dataDxfId="2819"/>
    <tableColumn id="298" xr3:uid="{2C592B8A-610F-46FE-8C1C-74A525B104C9}" name="296" dataDxfId="2818"/>
    <tableColumn id="1370" xr3:uid="{AAAC5062-FAB8-4700-BF78-37B794FCECD4}" name="2962" dataDxfId="2817"/>
    <tableColumn id="299" xr3:uid="{42A330B7-2344-4641-9713-DF03E8024196}" name="297" dataDxfId="2816">
      <calculatedColumnFormula>IF(tbHours[[#This Row],[Employees]]="","",
IF(PTOMode=1,"-",
CHOOSE(PTOMode,
0,
OK8+IF(OL8=0,0,1)*IF(hoursMode="Daily",PTOHour-ON8,PTOHour*260/dPeriods-ON8),
PTOHour*OL8-ON8+OK8,
OK8-ON8)))</calculatedColumnFormula>
    </tableColumn>
    <tableColumn id="300" xr3:uid="{19DDBA49-7DEE-453A-A4C8-C4761725E76A}" name="298" dataDxfId="2815"/>
    <tableColumn id="301" xr3:uid="{5C744198-1A7C-43CB-9375-E98F4F2F1662}" name="299" dataDxfId="2814"/>
    <tableColumn id="1369" xr3:uid="{83B0FBE4-8D5B-4C82-92A9-58680CC9F677}" name="2992" dataDxfId="2813"/>
    <tableColumn id="302" xr3:uid="{948448BA-170B-4956-9AF7-7E42BDF4ADB8}" name="300" dataDxfId="2812">
      <calculatedColumnFormula>IF(tbHours[[#This Row],[Employees]]="","",
IF(PTOMode=1,"-",
CHOOSE(PTOMode,
0,
OO8+IF(OP8=0,0,1)*IF(hoursMode="Daily",PTOHour-OR8,PTOHour*260/dPeriods-OR8),
PTOHour*OP8-OR8+OO8,
OO8-OR8)))</calculatedColumnFormula>
    </tableColumn>
    <tableColumn id="303" xr3:uid="{06718F54-920C-4AAD-AFA2-BD3782D839F3}" name="301" dataDxfId="2811"/>
    <tableColumn id="304" xr3:uid="{BB48E240-D547-4399-8BA2-1D60F4D39912}" name="302" dataDxfId="2810"/>
    <tableColumn id="1368" xr3:uid="{F9FF4DF2-01B5-4506-B3DF-0F461BE39F1D}" name="3022" dataDxfId="2809"/>
    <tableColumn id="305" xr3:uid="{2F8818F3-6A11-46D9-BB09-6C98128B2E19}" name="303" dataDxfId="2808">
      <calculatedColumnFormula>IF(tbHours[[#This Row],[Employees]]="","",
IF(PTOMode=1,"-",
CHOOSE(PTOMode,
0,
OS8+IF(OT8=0,0,1)*IF(hoursMode="Daily",PTOHour-OV8,PTOHour*260/dPeriods-OV8),
PTOHour*OT8-OV8+OS8,
OS8-OV8)))</calculatedColumnFormula>
    </tableColumn>
    <tableColumn id="306" xr3:uid="{64C54307-2165-4DBE-9A37-94EECEFD382C}" name="304" dataDxfId="2807"/>
    <tableColumn id="307" xr3:uid="{CA7FDD6E-D2F9-473A-8795-43205B333D70}" name="305" dataDxfId="2806"/>
    <tableColumn id="1367" xr3:uid="{64179437-2FC2-4733-B6DC-E178B2A38712}" name="3052" dataDxfId="2805"/>
    <tableColumn id="308" xr3:uid="{3FD1145A-5B1D-4E99-B8D8-DEC2092528F9}" name="306" dataDxfId="2804">
      <calculatedColumnFormula>IF(tbHours[[#This Row],[Employees]]="","",
IF(PTOMode=1,"-",
CHOOSE(PTOMode,
0,
OW8+IF(OX8=0,0,1)*IF(hoursMode="Daily",PTOHour-OZ8,PTOHour*260/dPeriods-OZ8),
PTOHour*OX8-OZ8+OW8,
OW8-OZ8)))</calculatedColumnFormula>
    </tableColumn>
    <tableColumn id="309" xr3:uid="{F0F27130-8411-4503-B255-1581B3F4DEFF}" name="307" dataDxfId="2803"/>
    <tableColumn id="310" xr3:uid="{E9C65C86-3EB5-4E06-A3BF-E1F3D5A88F5A}" name="308" dataDxfId="2802"/>
    <tableColumn id="1366" xr3:uid="{155E7345-60EE-4C2C-A6D6-141F2FAB6FC7}" name="3082" dataDxfId="2801"/>
    <tableColumn id="311" xr3:uid="{FD4B96EE-3B6D-4E27-90C7-F987CC3217F0}" name="309" dataDxfId="2800">
      <calculatedColumnFormula>IF(tbHours[[#This Row],[Employees]]="","",
IF(PTOMode=1,"-",
CHOOSE(PTOMode,
0,
PA8+IF(PB8=0,0,1)*IF(hoursMode="Daily",PTOHour-PD8,PTOHour*260/dPeriods-PD8),
PTOHour*PB8-PD8+PA8,
PA8-PD8)))</calculatedColumnFormula>
    </tableColumn>
    <tableColumn id="312" xr3:uid="{FBA7ED73-009E-4251-97EE-4B0725930C93}" name="310" dataDxfId="2799"/>
    <tableColumn id="313" xr3:uid="{062E8E50-51E1-4B74-933A-B3189DEC464E}" name="311" dataDxfId="2798"/>
    <tableColumn id="1365" xr3:uid="{0B7D55DB-E132-4295-B8C1-F7DC9A7B07AD}" name="3112" dataDxfId="2797"/>
    <tableColumn id="314" xr3:uid="{A3D5BFAC-656A-488C-9535-4E6232BEA3D4}" name="312" dataDxfId="2796">
      <calculatedColumnFormula>IF(tbHours[[#This Row],[Employees]]="","",
IF(PTOMode=1,"-",
CHOOSE(PTOMode,
0,
PE8+IF(PF8=0,0,1)*IF(hoursMode="Daily",PTOHour-PH8,PTOHour*260/dPeriods-PH8),
PTOHour*PF8-PH8+PE8,
PE8-PH8)))</calculatedColumnFormula>
    </tableColumn>
    <tableColumn id="315" xr3:uid="{0E18BEDC-588F-4FF8-8A5C-C42391AB70EA}" name="313" dataDxfId="2795"/>
    <tableColumn id="316" xr3:uid="{3DB6FEB9-711D-4AFD-AA7C-440E3EE7EA7D}" name="314" dataDxfId="2794"/>
    <tableColumn id="1364" xr3:uid="{5F9D2768-C92B-4C11-9C73-E7714DDFE50F}" name="3142" dataDxfId="2793"/>
    <tableColumn id="317" xr3:uid="{657CDC63-99C0-49F6-AF84-E1E79318987F}" name="315" dataDxfId="2792">
      <calculatedColumnFormula>IF(tbHours[[#This Row],[Employees]]="","",
IF(PTOMode=1,"-",
CHOOSE(PTOMode,
0,
PI8+IF(PJ8=0,0,1)*IF(hoursMode="Daily",PTOHour-PL8,PTOHour*260/dPeriods-PL8),
PTOHour*PJ8-PL8+PI8,
PI8-PL8)))</calculatedColumnFormula>
    </tableColumn>
    <tableColumn id="318" xr3:uid="{E36995C9-D15F-4A27-BDD3-53E088887E91}" name="316" dataDxfId="2791"/>
    <tableColumn id="319" xr3:uid="{356AE341-6D03-4FDB-A47B-A0BEF227AF3B}" name="317" dataDxfId="2790"/>
    <tableColumn id="1363" xr3:uid="{9FCAE6BC-6566-4054-BA23-15310EEF2A6A}" name="3172" dataDxfId="2789"/>
    <tableColumn id="320" xr3:uid="{CB7AD5FE-6C9A-486D-A1A7-1CE4F585BC92}" name="318" dataDxfId="2788">
      <calculatedColumnFormula>IF(tbHours[[#This Row],[Employees]]="","",
IF(PTOMode=1,"-",
CHOOSE(PTOMode,
0,
PM8+IF(PN8=0,0,1)*IF(hoursMode="Daily",PTOHour-PP8,PTOHour*260/dPeriods-PP8),
PTOHour*PN8-PP8+PM8,
PM8-PP8)))</calculatedColumnFormula>
    </tableColumn>
    <tableColumn id="321" xr3:uid="{35F4C941-CEB1-41DB-BE93-C6D6B94B8841}" name="319" dataDxfId="2787"/>
    <tableColumn id="322" xr3:uid="{BB1141C7-7129-4FC9-81B5-5D3F7C45746C}" name="320" dataDxfId="2786"/>
    <tableColumn id="1362" xr3:uid="{0B796D45-2197-4C3F-A8FF-50C61CDBCE20}" name="3202" dataDxfId="2785"/>
    <tableColumn id="323" xr3:uid="{CBB6332F-0248-4F0A-924E-86D925BDDE86}" name="321" dataDxfId="2784">
      <calculatedColumnFormula>IF(tbHours[[#This Row],[Employees]]="","",
IF(PTOMode=1,"-",
CHOOSE(PTOMode,
0,
PQ8+IF(PR8=0,0,1)*IF(hoursMode="Daily",PTOHour-PT8,PTOHour*260/dPeriods-PT8),
PTOHour*PR8-PT8+PQ8,
PQ8-PT8)))</calculatedColumnFormula>
    </tableColumn>
    <tableColumn id="324" xr3:uid="{D88088A0-99C9-4438-AD5A-AC3AEFD813A3}" name="322" dataDxfId="2783"/>
    <tableColumn id="325" xr3:uid="{EB16F61C-AEC5-4299-BA83-042C4A27BD9E}" name="323" dataDxfId="2782"/>
    <tableColumn id="1361" xr3:uid="{71CFD451-86D1-4D52-9D72-D98414980379}" name="3232" dataDxfId="2781"/>
    <tableColumn id="326" xr3:uid="{B9B019A3-1138-467D-82B6-423884064347}" name="324" dataDxfId="2780">
      <calculatedColumnFormula>IF(tbHours[[#This Row],[Employees]]="","",
IF(PTOMode=1,"-",
CHOOSE(PTOMode,
0,
PU8+IF(PV8=0,0,1)*IF(hoursMode="Daily",PTOHour-PX8,PTOHour*260/dPeriods-PX8),
PTOHour*PV8-PX8+PU8,
PU8-PX8)))</calculatedColumnFormula>
    </tableColumn>
    <tableColumn id="327" xr3:uid="{6AA27017-11DA-407D-A7FE-7A8ACCEFFA68}" name="325" dataDxfId="2779"/>
    <tableColumn id="328" xr3:uid="{DCA3B702-F214-4ACA-A944-FD45015AC06C}" name="326" dataDxfId="2778"/>
    <tableColumn id="1360" xr3:uid="{D9866537-BA5C-4666-827D-A9295535A4FA}" name="3262" dataDxfId="2777"/>
    <tableColumn id="329" xr3:uid="{84462B4A-9CBB-4A3B-80F2-C66D6336E977}" name="327" dataDxfId="2776">
      <calculatedColumnFormula>IF(tbHours[[#This Row],[Employees]]="","",
IF(PTOMode=1,"-",
CHOOSE(PTOMode,
0,
PY8+IF(PZ8=0,0,1)*IF(hoursMode="Daily",PTOHour-QB8,PTOHour*260/dPeriods-QB8),
PTOHour*PZ8-QB8+PY8,
PY8-QB8)))</calculatedColumnFormula>
    </tableColumn>
    <tableColumn id="330" xr3:uid="{24FA01BB-3F24-442C-83C9-0DFCB3ADCED3}" name="328" dataDxfId="2775"/>
    <tableColumn id="331" xr3:uid="{20AC301B-D3ED-4761-BA55-828E91F06BEA}" name="329" dataDxfId="2774"/>
    <tableColumn id="1359" xr3:uid="{EBD74803-5740-4C36-9DE6-AF6B4ACC6A76}" name="3292" dataDxfId="2773"/>
    <tableColumn id="332" xr3:uid="{A83F4FED-F852-4C85-91ED-2B8EEAE24642}" name="330" dataDxfId="2772">
      <calculatedColumnFormula>IF(tbHours[[#This Row],[Employees]]="","",
IF(PTOMode=1,"-",
CHOOSE(PTOMode,
0,
QC8+IF(QD8=0,0,1)*IF(hoursMode="Daily",PTOHour-QF8,PTOHour*260/dPeriods-QF8),
PTOHour*QD8-QF8+QC8,
QC8-QF8)))</calculatedColumnFormula>
    </tableColumn>
    <tableColumn id="333" xr3:uid="{996449BE-2EC8-4821-A084-564906D5BCAE}" name="331" dataDxfId="2771"/>
    <tableColumn id="334" xr3:uid="{996C98DB-8503-4D56-8044-F80526D67949}" name="332" dataDxfId="2770"/>
    <tableColumn id="1358" xr3:uid="{72151C8B-5225-4165-89D3-CF729DA814DC}" name="3322" dataDxfId="2769"/>
    <tableColumn id="335" xr3:uid="{6FA914D3-3E91-4E11-B099-F714BCC2249C}" name="333" dataDxfId="2768">
      <calculatedColumnFormula>IF(tbHours[[#This Row],[Employees]]="","",
IF(PTOMode=1,"-",
CHOOSE(PTOMode,
0,
QG8+IF(QH8=0,0,1)*IF(hoursMode="Daily",PTOHour-QJ8,PTOHour*260/dPeriods-QJ8),
PTOHour*QH8-QJ8+QG8,
QG8-QJ8)))</calculatedColumnFormula>
    </tableColumn>
    <tableColumn id="336" xr3:uid="{6EA3F208-5BB6-4DD8-AA1C-069794BA78F0}" name="334" dataDxfId="2767"/>
    <tableColumn id="337" xr3:uid="{C9A61457-5270-40F2-BACB-9E4DB536326D}" name="335" dataDxfId="2766"/>
    <tableColumn id="1357" xr3:uid="{75A1997C-3ABC-4406-B06D-EFE7CADC933B}" name="3352" dataDxfId="2765"/>
    <tableColumn id="338" xr3:uid="{E1BFDAFC-8299-4D0D-9A1C-7B1183BDB265}" name="336" dataDxfId="2764">
      <calculatedColumnFormula>IF(tbHours[[#This Row],[Employees]]="","",
IF(PTOMode=1,"-",
CHOOSE(PTOMode,
0,
QK8+IF(QL8=0,0,1)*IF(hoursMode="Daily",PTOHour-QN8,PTOHour*260/dPeriods-QN8),
PTOHour*QL8-QN8+QK8,
QK8-QN8)))</calculatedColumnFormula>
    </tableColumn>
    <tableColumn id="339" xr3:uid="{6EC92651-9EF2-4A56-9409-F3B3C7464A8A}" name="337" dataDxfId="2763"/>
    <tableColumn id="340" xr3:uid="{B4685A6B-AD3D-45A8-9C64-6D93965440E9}" name="338" dataDxfId="2762"/>
    <tableColumn id="1356" xr3:uid="{28B3699E-BED4-4CB3-A2CB-357C2F1FFD20}" name="3382" dataDxfId="2761"/>
    <tableColumn id="341" xr3:uid="{716D5A9A-E20E-40E3-A83A-17B7346B5917}" name="339" dataDxfId="2760">
      <calculatedColumnFormula>IF(tbHours[[#This Row],[Employees]]="","",
IF(PTOMode=1,"-",
CHOOSE(PTOMode,
0,
QO8+IF(QP8=0,0,1)*IF(hoursMode="Daily",PTOHour-QR8,PTOHour*260/dPeriods-QR8),
PTOHour*QP8-QR8+QO8,
QO8-QR8)))</calculatedColumnFormula>
    </tableColumn>
    <tableColumn id="342" xr3:uid="{211AA1F0-8E07-484F-944C-00AD8095E6C4}" name="340" dataDxfId="2759"/>
    <tableColumn id="343" xr3:uid="{CC8A4286-0875-4939-96D5-07D96E1C6986}" name="341" dataDxfId="2758"/>
    <tableColumn id="1355" xr3:uid="{077255D9-172F-4188-8BB4-94466C0B41EC}" name="3412" dataDxfId="2757"/>
    <tableColumn id="344" xr3:uid="{0E7A345A-BEBF-4E31-B234-6757E7484499}" name="342" dataDxfId="2756">
      <calculatedColumnFormula>IF(tbHours[[#This Row],[Employees]]="","",
IF(PTOMode=1,"-",
CHOOSE(PTOMode,
0,
QS8+IF(QT8=0,0,1)*IF(hoursMode="Daily",PTOHour-QV8,PTOHour*260/dPeriods-QV8),
PTOHour*QT8-QV8+QS8,
QS8-QV8)))</calculatedColumnFormula>
    </tableColumn>
    <tableColumn id="345" xr3:uid="{DA5573B8-97F0-4A05-B302-30CF3CB252FF}" name="343" dataDxfId="2755"/>
    <tableColumn id="346" xr3:uid="{1C3EB21A-762A-4FA2-8555-80A1D16B100E}" name="344" dataDxfId="2754"/>
    <tableColumn id="1354" xr3:uid="{D38350FA-A034-4E04-9048-3E66BBC81841}" name="3442" dataDxfId="2753"/>
    <tableColumn id="347" xr3:uid="{C2BDCFBB-D049-468C-BC97-7709ED9ECB7B}" name="345" dataDxfId="2752">
      <calculatedColumnFormula>IF(tbHours[[#This Row],[Employees]]="","",
IF(PTOMode=1,"-",
CHOOSE(PTOMode,
0,
QW8+IF(QX8=0,0,1)*IF(hoursMode="Daily",PTOHour-QZ8,PTOHour*260/dPeriods-QZ8),
PTOHour*QX8-QZ8+QW8,
QW8-QZ8)))</calculatedColumnFormula>
    </tableColumn>
    <tableColumn id="348" xr3:uid="{14AF485B-F22A-486F-AB37-28F8B6FC6C4B}" name="346" dataDxfId="2751"/>
    <tableColumn id="349" xr3:uid="{1A263957-B0DA-4C65-A7F3-5A3189B6CA59}" name="347" dataDxfId="2750"/>
    <tableColumn id="1353" xr3:uid="{AEF9CB7B-8F91-4DE5-8C0F-9E1708A1E478}" name="3472" dataDxfId="2749"/>
    <tableColumn id="350" xr3:uid="{70D3F1B7-AEE8-4224-ADC4-956FE3A75B2C}" name="348" dataDxfId="2748">
      <calculatedColumnFormula>IF(tbHours[[#This Row],[Employees]]="","",
IF(PTOMode=1,"-",
CHOOSE(PTOMode,
0,
RA8+IF(RB8=0,0,1)*IF(hoursMode="Daily",PTOHour-RD8,PTOHour*260/dPeriods-RD8),
PTOHour*RB8-RD8+RA8,
RA8-RD8)))</calculatedColumnFormula>
    </tableColumn>
    <tableColumn id="351" xr3:uid="{2370DC9C-471E-49D9-865B-CBD9DDEF33CC}" name="349" dataDxfId="2747"/>
    <tableColumn id="352" xr3:uid="{2D24F7E7-E2CA-4C9C-9417-E4875826B003}" name="350" dataDxfId="2746"/>
    <tableColumn id="1352" xr3:uid="{A0FD8955-EB3D-4017-A05B-FDABFA4AF58C}" name="3502" dataDxfId="2745"/>
    <tableColumn id="353" xr3:uid="{4AE36143-1C12-4282-AEAF-20182B227546}" name="351" dataDxfId="2744">
      <calculatedColumnFormula>IF(tbHours[[#This Row],[Employees]]="","",
IF(PTOMode=1,"-",
CHOOSE(PTOMode,
0,
RE8+IF(RF8=0,0,1)*IF(hoursMode="Daily",PTOHour-RH8,PTOHour*260/dPeriods-RH8),
PTOHour*RF8-RH8+RE8,
RE8-RH8)))</calculatedColumnFormula>
    </tableColumn>
    <tableColumn id="354" xr3:uid="{DC4F7267-37C8-4092-9955-FDB24A4C3534}" name="352" dataDxfId="2743"/>
    <tableColumn id="355" xr3:uid="{CF7C46DB-FE0C-44C1-A4D7-E4589EDE4BE0}" name="353" dataDxfId="2742"/>
    <tableColumn id="1351" xr3:uid="{FC1C7D45-4C0E-4185-B459-8EF42B093935}" name="3532" dataDxfId="2741"/>
    <tableColumn id="356" xr3:uid="{3A7D6B98-E82F-4421-8776-EEB5FD8D6920}" name="354" dataDxfId="2740">
      <calculatedColumnFormula>IF(tbHours[[#This Row],[Employees]]="","",
IF(PTOMode=1,"-",
CHOOSE(PTOMode,
0,
RI8+IF(RJ8=0,0,1)*IF(hoursMode="Daily",PTOHour-RL8,PTOHour*260/dPeriods-RL8),
PTOHour*RJ8-RL8+RI8,
RI8-RL8)))</calculatedColumnFormula>
    </tableColumn>
    <tableColumn id="357" xr3:uid="{86130A13-E409-4F73-9FDB-2CC3FB5C9977}" name="355" dataDxfId="2739"/>
    <tableColumn id="358" xr3:uid="{0219E2A5-D938-4C82-B331-8227B26CFA62}" name="356" dataDxfId="2738"/>
    <tableColumn id="1350" xr3:uid="{38D71BDB-EF9D-4EA5-B3E8-1A7F0A79FFFD}" name="3562" dataDxfId="2737"/>
    <tableColumn id="359" xr3:uid="{5D00D86A-F60D-414E-A772-36F80EF56DBC}" name="357" dataDxfId="2736">
      <calculatedColumnFormula>IF(tbHours[[#This Row],[Employees]]="","",
IF(PTOMode=1,"-",
CHOOSE(PTOMode,
0,
RM8+IF(RN8=0,0,1)*IF(hoursMode="Daily",PTOHour-RP8,PTOHour*260/dPeriods-RP8),
PTOHour*RN8-RP8+RM8,
RM8-RP8)))</calculatedColumnFormula>
    </tableColumn>
    <tableColumn id="360" xr3:uid="{76AFBA43-7AE8-448D-96EB-A8FC6D1417DC}" name="358" dataDxfId="2735"/>
    <tableColumn id="361" xr3:uid="{9A8AA9BD-CACA-413F-BE9B-E58955A8CBF7}" name="359" dataDxfId="2734"/>
    <tableColumn id="1349" xr3:uid="{3EEC98F2-1326-4F51-9259-1CCB90FF854A}" name="3592" dataDxfId="2733"/>
    <tableColumn id="362" xr3:uid="{4D37540A-9752-4D70-A00C-B7D37322CA3A}" name="360" dataDxfId="2732">
      <calculatedColumnFormula>IF(tbHours[[#This Row],[Employees]]="","",
IF(PTOMode=1,"-",
CHOOSE(PTOMode,
0,
RQ8+IF(RR8=0,0,1)*IF(hoursMode="Daily",PTOHour-RT8,PTOHour*260/dPeriods-RT8),
PTOHour*RR8-RT8+RQ8,
RQ8-RT8)))</calculatedColumnFormula>
    </tableColumn>
    <tableColumn id="363" xr3:uid="{8FA0F152-D314-4327-B3C7-2260C7303C60}" name="361" dataDxfId="2731"/>
    <tableColumn id="364" xr3:uid="{969C82FE-80AF-47BB-A853-1BD450A04590}" name="362" dataDxfId="2730"/>
    <tableColumn id="1348" xr3:uid="{8B4FBC38-841E-4207-A520-CE8238FA77FE}" name="3622" dataDxfId="2729"/>
    <tableColumn id="365" xr3:uid="{88282CAF-53F4-427D-8C8C-FDB80505D4C0}" name="363" dataDxfId="2728">
      <calculatedColumnFormula>IF(tbHours[[#This Row],[Employees]]="","",
IF(PTOMode=1,"-",
CHOOSE(PTOMode,
0,
RU8+IF(RV8=0,0,1)*IF(hoursMode="Daily",PTOHour-RX8,PTOHour*260/dPeriods-RX8),
PTOHour*RV8-RX8+RU8,
RU8-RX8)))</calculatedColumnFormula>
    </tableColumn>
    <tableColumn id="366" xr3:uid="{6DE4A22B-E4F6-4D3F-86A2-0D6AD8F47E4E}" name="364" dataDxfId="2727"/>
    <tableColumn id="367" xr3:uid="{D2262AE4-9E8C-4B4E-AF13-0D1220833BF1}" name="365" dataDxfId="2726"/>
    <tableColumn id="1347" xr3:uid="{103FAC59-7D6B-4C01-BED1-8EB48A1FA454}" name="3652" dataDxfId="2725"/>
    <tableColumn id="368" xr3:uid="{97BAAE83-61E7-4CCA-ACBE-98B344B852FE}" name="366" dataDxfId="2724">
      <calculatedColumnFormula>IF(tbHours[[#This Row],[Employees]]="","",
IF(PTOMode=1,"-",
CHOOSE(PTOMode,
0,
RY8+IF(RZ8=0,0,1)*IF(hoursMode="Daily",PTOHour-SB8,PTOHour*260/dPeriods-SB8),
PTOHour*RZ8-SB8+RY8,
RY8-SB8)))</calculatedColumnFormula>
    </tableColumn>
    <tableColumn id="369" xr3:uid="{7727EB1F-90E0-4C3E-B448-508367B7157E}" name="367" dataDxfId="2723"/>
    <tableColumn id="370" xr3:uid="{4B217B82-4DA7-4FC4-9947-32B3AA6CF29F}" name="368" dataDxfId="2722"/>
    <tableColumn id="1346" xr3:uid="{292AE780-E97E-4FE6-9855-A81F952CC70D}" name="3682" dataDxfId="2721"/>
    <tableColumn id="371" xr3:uid="{6BA13B90-164B-4FE8-8CED-86253E1547A5}" name="369" dataDxfId="2720">
      <calculatedColumnFormula>IF(tbHours[[#This Row],[Employees]]="","",
IF(PTOMode=1,"-",
CHOOSE(PTOMode,
0,
SC8+IF(SD8=0,0,1)*IF(hoursMode="Daily",PTOHour-SF8,PTOHour*260/dPeriods-SF8),
PTOHour*SD8-SF8+SC8,
SC8-SF8)))</calculatedColumnFormula>
    </tableColumn>
    <tableColumn id="372" xr3:uid="{0057787C-FE1E-4033-BDC4-101697373DDD}" name="370" dataDxfId="2719"/>
    <tableColumn id="373" xr3:uid="{600569EC-8B4A-4DA8-AEE5-7EAD818F5096}" name="371" dataDxfId="2718"/>
    <tableColumn id="1345" xr3:uid="{48CE40CB-B0CD-4BC2-AE4F-B6B23B720D10}" name="3712" dataDxfId="2717"/>
    <tableColumn id="374" xr3:uid="{A11BD077-EA81-4AD0-90E2-30AE3C5FDC17}" name="372" dataDxfId="2716">
      <calculatedColumnFormula>IF(tbHours[[#This Row],[Employees]]="","",
IF(PTOMode=1,"-",
CHOOSE(PTOMode,
0,
SG8+IF(SH8=0,0,1)*IF(hoursMode="Daily",PTOHour-SJ8,PTOHour*260/dPeriods-SJ8),
PTOHour*SH8-SJ8+SG8,
SG8-SJ8)))</calculatedColumnFormula>
    </tableColumn>
    <tableColumn id="375" xr3:uid="{1C24C030-2035-4E8A-91AA-BB159B263E12}" name="373" dataDxfId="2715"/>
    <tableColumn id="376" xr3:uid="{FCC84936-5BE6-4D25-9A5A-6BBD052F0248}" name="374" dataDxfId="2714"/>
    <tableColumn id="1344" xr3:uid="{3634318C-B9D5-43AF-B946-AF14F0005F36}" name="3742" dataDxfId="2713"/>
    <tableColumn id="377" xr3:uid="{5992E31D-4134-4C22-8142-A9FBD2F28F83}" name="375" dataDxfId="2712">
      <calculatedColumnFormula>IF(tbHours[[#This Row],[Employees]]="","",
IF(PTOMode=1,"-",
CHOOSE(PTOMode,
0,
SK8+IF(SL8=0,0,1)*IF(hoursMode="Daily",PTOHour-SN8,PTOHour*260/dPeriods-SN8),
PTOHour*SL8-SN8+SK8,
SK8-SN8)))</calculatedColumnFormula>
    </tableColumn>
    <tableColumn id="378" xr3:uid="{3A005CD6-3823-403E-BC6C-F4DF8E8E856D}" name="376" dataDxfId="2711"/>
    <tableColumn id="379" xr3:uid="{BC5F7A21-CF7F-4A1D-9C88-63E93C06B85C}" name="377" dataDxfId="2710"/>
    <tableColumn id="1343" xr3:uid="{9C8183D4-9B7F-41A7-891F-2D2942AD6449}" name="3772" dataDxfId="2709"/>
    <tableColumn id="380" xr3:uid="{DE6AF3B5-DE04-4056-B396-F0827F0856A4}" name="378" dataDxfId="2708">
      <calculatedColumnFormula>IF(tbHours[[#This Row],[Employees]]="","",
IF(PTOMode=1,"-",
CHOOSE(PTOMode,
0,
SO8+IF(SP8=0,0,1)*IF(hoursMode="Daily",PTOHour-SR8,PTOHour*260/dPeriods-SR8),
PTOHour*SP8-SR8+SO8,
SO8-SR8)))</calculatedColumnFormula>
    </tableColumn>
    <tableColumn id="381" xr3:uid="{9A236456-5FFD-4E6E-A4ED-BDCEC588ACEA}" name="379" dataDxfId="2707"/>
    <tableColumn id="382" xr3:uid="{5D683690-8F31-4530-BAC9-9D4CA40BAB7C}" name="380" dataDxfId="2706"/>
    <tableColumn id="1342" xr3:uid="{A06F818A-EC70-48CD-A654-2A9F1317D99F}" name="3802" dataDxfId="2705"/>
    <tableColumn id="383" xr3:uid="{A857D0D7-06F4-479B-B775-ABC459817426}" name="381" dataDxfId="2704">
      <calculatedColumnFormula>IF(tbHours[[#This Row],[Employees]]="","",
IF(PTOMode=1,"-",
CHOOSE(PTOMode,
0,
SS8+IF(ST8=0,0,1)*IF(hoursMode="Daily",PTOHour-SV8,PTOHour*260/dPeriods-SV8),
PTOHour*ST8-SV8+SS8,
SS8-SV8)))</calculatedColumnFormula>
    </tableColumn>
    <tableColumn id="384" xr3:uid="{3BCA6185-77B5-4C38-A8FD-58D9724D4CD7}" name="382" dataDxfId="2703"/>
    <tableColumn id="385" xr3:uid="{F2FBEAE1-7277-4718-8CF3-6E42126E0984}" name="383" dataDxfId="2702"/>
    <tableColumn id="1341" xr3:uid="{80707E2E-E6FF-4577-8BFB-70AF01582DAE}" name="3832" dataDxfId="2701"/>
    <tableColumn id="386" xr3:uid="{651EDCDA-DEC6-407D-BB5B-3AB28F8D4358}" name="384" dataDxfId="2700">
      <calculatedColumnFormula>IF(tbHours[[#This Row],[Employees]]="","",
IF(PTOMode=1,"-",
CHOOSE(PTOMode,
0,
SW8+IF(SX8=0,0,1)*IF(hoursMode="Daily",PTOHour-SZ8,PTOHour*260/dPeriods-SZ8),
PTOHour*SX8-SZ8+SW8,
SW8-SZ8)))</calculatedColumnFormula>
    </tableColumn>
    <tableColumn id="387" xr3:uid="{2A328FE7-0430-4E91-9B85-2C3F88CC2CDD}" name="385" dataDxfId="2699"/>
    <tableColumn id="388" xr3:uid="{A069E707-E289-4CE9-9459-B69EA4DBE7E3}" name="386" dataDxfId="2698"/>
    <tableColumn id="1340" xr3:uid="{5AC1451B-F6A4-46B6-9562-B10B7BA4D2F1}" name="3862" dataDxfId="2697"/>
    <tableColumn id="389" xr3:uid="{E1E0D19D-18F7-44B2-BCFF-441D95966324}" name="387" dataDxfId="2696">
      <calculatedColumnFormula>IF(tbHours[[#This Row],[Employees]]="","",
IF(PTOMode=1,"-",
CHOOSE(PTOMode,
0,
TA8+IF(TB8=0,0,1)*IF(hoursMode="Daily",PTOHour-TD8,PTOHour*260/dPeriods-TD8),
PTOHour*TB8-TD8+TA8,
TA8-TD8)))</calculatedColumnFormula>
    </tableColumn>
    <tableColumn id="390" xr3:uid="{F2FA5A66-4F65-445F-80EF-F543B05F3351}" name="388" dataDxfId="2695"/>
    <tableColumn id="391" xr3:uid="{F82198BC-3623-4DF3-8DEC-17E4D93D36C0}" name="389" dataDxfId="2694"/>
    <tableColumn id="1339" xr3:uid="{05228664-1B7E-4257-824B-5E9E9C85DEAF}" name="3892" dataDxfId="2693"/>
    <tableColumn id="392" xr3:uid="{0A8535B0-CF8F-4871-ACEF-70ECA15AF1B8}" name="390" dataDxfId="2692">
      <calculatedColumnFormula>IF(tbHours[[#This Row],[Employees]]="","",
IF(PTOMode=1,"-",
CHOOSE(PTOMode,
0,
TE8+IF(TF8=0,0,1)*IF(hoursMode="Daily",PTOHour-TH8,PTOHour*260/dPeriods-TH8),
PTOHour*TF8-TH8+TE8,
TE8-TH8)))</calculatedColumnFormula>
    </tableColumn>
    <tableColumn id="393" xr3:uid="{4023C1AA-59E9-47FB-83C8-DC114090CBD2}" name="391" dataDxfId="2691"/>
    <tableColumn id="394" xr3:uid="{243DEA5D-CC18-49AF-AE1C-6F0C32E6804E}" name="392" dataDxfId="2690"/>
    <tableColumn id="1338" xr3:uid="{1D71D394-FBE5-44B2-B465-99A9F9560377}" name="3922" dataDxfId="2689"/>
    <tableColumn id="395" xr3:uid="{F34DA66D-9173-44E5-B10D-D68E5D3832F8}" name="393" dataDxfId="2688">
      <calculatedColumnFormula>IF(tbHours[[#This Row],[Employees]]="","",
IF(PTOMode=1,"-",
CHOOSE(PTOMode,
0,
TI8+IF(TJ8=0,0,1)*IF(hoursMode="Daily",PTOHour-TL8,PTOHour*260/dPeriods-TL8),
PTOHour*TJ8-TL8+TI8,
TI8-TL8)))</calculatedColumnFormula>
    </tableColumn>
    <tableColumn id="396" xr3:uid="{72B2B18F-FB3E-41B5-9CAA-09BE213E9339}" name="394" dataDxfId="2687"/>
    <tableColumn id="397" xr3:uid="{CD4FA2D1-8098-4FD2-B74C-BFCEC07BA1A4}" name="395" dataDxfId="2686"/>
    <tableColumn id="1337" xr3:uid="{89DEC456-D73C-446A-B32D-D68FE6E1577C}" name="3952" dataDxfId="2685"/>
    <tableColumn id="398" xr3:uid="{D291B7A4-FE09-480E-AF17-36F1B40A32BD}" name="396" dataDxfId="2684">
      <calculatedColumnFormula>IF(tbHours[[#This Row],[Employees]]="","",
IF(PTOMode=1,"-",
CHOOSE(PTOMode,
0,
TM8+IF(TN8=0,0,1)*IF(hoursMode="Daily",PTOHour-TP8,PTOHour*260/dPeriods-TP8),
PTOHour*TN8-TP8+TM8,
TM8-TP8)))</calculatedColumnFormula>
    </tableColumn>
    <tableColumn id="399" xr3:uid="{174EEE35-907E-485B-BF00-676A8D275A25}" name="397" dataDxfId="2683"/>
    <tableColumn id="400" xr3:uid="{5532F37A-4C94-47E8-802D-B8A06D6D2BB3}" name="398" dataDxfId="2682"/>
    <tableColumn id="1336" xr3:uid="{45AA8B47-B1B7-484F-93B1-60CBC199C6F3}" name="3982" dataDxfId="2681"/>
    <tableColumn id="401" xr3:uid="{2AF8B5B8-2E19-489A-BD7A-A9C09AC1B7B7}" name="399" dataDxfId="2680">
      <calculatedColumnFormula>IF(tbHours[[#This Row],[Employees]]="","",
IF(PTOMode=1,"-",
CHOOSE(PTOMode,
0,
TQ8+IF(TR8=0,0,1)*IF(hoursMode="Daily",PTOHour-TT8,PTOHour*260/dPeriods-TT8),
PTOHour*TR8-TT8+TQ8,
TQ8-TT8)))</calculatedColumnFormula>
    </tableColumn>
    <tableColumn id="402" xr3:uid="{ABDA92F4-92F4-491C-B774-1A0CB9590CFB}" name="400" dataDxfId="2679"/>
    <tableColumn id="403" xr3:uid="{9CB06E8E-9360-4665-AF6D-2BEC5ADAC2DC}" name="401" dataDxfId="2678"/>
    <tableColumn id="1335" xr3:uid="{D1EA1DAE-D339-4EF3-8069-14984A757A92}" name="4012" dataDxfId="2677"/>
    <tableColumn id="404" xr3:uid="{227F9B95-9FEE-4496-96AD-FBD593EFA2E6}" name="402" dataDxfId="2676">
      <calculatedColumnFormula>IF(tbHours[[#This Row],[Employees]]="","",
IF(PTOMode=1,"-",
CHOOSE(PTOMode,
0,
TU8+IF(TV8=0,0,1)*IF(hoursMode="Daily",PTOHour-TX8,PTOHour*260/dPeriods-TX8),
PTOHour*TV8-TX8+TU8,
TU8-TX8)))</calculatedColumnFormula>
    </tableColumn>
    <tableColumn id="405" xr3:uid="{9D4265C4-EC10-4569-886C-61C098B34B40}" name="403" dataDxfId="2675"/>
    <tableColumn id="406" xr3:uid="{639CFCA5-79EC-439F-943C-6ADDFDDCBC3A}" name="404" dataDxfId="2674"/>
    <tableColumn id="1334" xr3:uid="{D6CA8F93-270F-4C35-9E5E-F8E89A5AAB49}" name="4042" dataDxfId="2673"/>
    <tableColumn id="407" xr3:uid="{0099BC8B-52E0-49D5-85C5-E1EC24698D75}" name="405" dataDxfId="2672">
      <calculatedColumnFormula>IF(tbHours[[#This Row],[Employees]]="","",
IF(PTOMode=1,"-",
CHOOSE(PTOMode,
0,
TY8+IF(TZ8=0,0,1)*IF(hoursMode="Daily",PTOHour-UB8,PTOHour*260/dPeriods-UB8),
PTOHour*TZ8-UB8+TY8,
TY8-UB8)))</calculatedColumnFormula>
    </tableColumn>
    <tableColumn id="408" xr3:uid="{4B64772A-FC62-4CBC-9BCF-4B4D4BE2BC45}" name="406" dataDxfId="2671"/>
    <tableColumn id="409" xr3:uid="{81372BE5-4A8F-4F7A-B0C8-7B2CFA38CFAB}" name="407" dataDxfId="2670"/>
    <tableColumn id="1333" xr3:uid="{ABF45972-CDF5-41E2-8BAE-E041375041FA}" name="4072" dataDxfId="2669"/>
    <tableColumn id="410" xr3:uid="{0E965CE4-FF00-4EBA-873A-44979FBED392}" name="408" dataDxfId="2668">
      <calculatedColumnFormula>IF(tbHours[[#This Row],[Employees]]="","",
IF(PTOMode=1,"-",
CHOOSE(PTOMode,
0,
UC8+IF(UD8=0,0,1)*IF(hoursMode="Daily",PTOHour-UF8,PTOHour*260/dPeriods-UF8),
PTOHour*UD8-UF8+UC8,
UC8-UF8)))</calculatedColumnFormula>
    </tableColumn>
    <tableColumn id="411" xr3:uid="{11403C19-0106-4A84-9321-7D736BBC1898}" name="409" dataDxfId="2667"/>
    <tableColumn id="412" xr3:uid="{4DAC1D37-3037-428E-831D-A764B3710813}" name="410" dataDxfId="2666"/>
    <tableColumn id="1332" xr3:uid="{2AD1996A-4719-4789-B8D3-958FE8E0D4CB}" name="4102" dataDxfId="2665"/>
    <tableColumn id="413" xr3:uid="{9E438294-3F93-485B-BF43-E17D3A5D9199}" name="411" dataDxfId="2664">
      <calculatedColumnFormula>IF(tbHours[[#This Row],[Employees]]="","",
IF(PTOMode=1,"-",
CHOOSE(PTOMode,
0,
UG8+IF(UH8=0,0,1)*IF(hoursMode="Daily",PTOHour-UJ8,PTOHour*260/dPeriods-UJ8),
PTOHour*UH8-UJ8+UG8,
UG8-UJ8)))</calculatedColumnFormula>
    </tableColumn>
    <tableColumn id="414" xr3:uid="{7A794C30-8F19-467C-A9EA-C75D0A9FBACF}" name="412" dataDxfId="2663"/>
    <tableColumn id="415" xr3:uid="{1B2C53EF-4DF9-47F8-9CFD-4DA06E3284A4}" name="413" dataDxfId="2662"/>
    <tableColumn id="1331" xr3:uid="{EDF45227-A52B-4155-A7F1-F21B50A9A79E}" name="4132" dataDxfId="2661"/>
    <tableColumn id="416" xr3:uid="{E2BB168F-295E-4F8A-B6C7-FA6DB313B1FB}" name="414" dataDxfId="2660">
      <calculatedColumnFormula>IF(tbHours[[#This Row],[Employees]]="","",
IF(PTOMode=1,"-",
CHOOSE(PTOMode,
0,
UK8+IF(UL8=0,0,1)*IF(hoursMode="Daily",PTOHour-UN8,PTOHour*260/dPeriods-UN8),
PTOHour*UL8-UN8+UK8,
UK8-UN8)))</calculatedColumnFormula>
    </tableColumn>
    <tableColumn id="417" xr3:uid="{9DFF96BC-A58F-49F2-8B1E-A0E4BE4F7CD7}" name="415" dataDxfId="2659"/>
    <tableColumn id="418" xr3:uid="{425ED751-004E-476C-B444-7DDF5886B373}" name="416" dataDxfId="2658"/>
    <tableColumn id="1330" xr3:uid="{D2ECEA88-DAA3-4D79-9AE9-0BDA98742A4C}" name="4162" dataDxfId="2657"/>
    <tableColumn id="419" xr3:uid="{213C685D-0CC9-4981-863C-669CD3FB1916}" name="417" dataDxfId="2656">
      <calculatedColumnFormula>IF(tbHours[[#This Row],[Employees]]="","",
IF(PTOMode=1,"-",
CHOOSE(PTOMode,
0,
UO8+IF(UP8=0,0,1)*IF(hoursMode="Daily",PTOHour-UR8,PTOHour*260/dPeriods-UR8),
PTOHour*UP8-UR8+UO8,
UO8-UR8)))</calculatedColumnFormula>
    </tableColumn>
    <tableColumn id="420" xr3:uid="{BD4A1E8F-8C4C-46EB-AE7E-2682645FCF60}" name="418" dataDxfId="2655"/>
    <tableColumn id="421" xr3:uid="{10CC58EE-C9E9-49F6-B03C-DE6BCDB49C3B}" name="419" dataDxfId="2654"/>
    <tableColumn id="1329" xr3:uid="{12AF4A73-75A8-4702-8F91-F15214307FC7}" name="4192" dataDxfId="2653"/>
    <tableColumn id="422" xr3:uid="{99180AAA-12D9-4BEA-AE88-7AE7EB931247}" name="420" dataDxfId="2652">
      <calculatedColumnFormula>IF(tbHours[[#This Row],[Employees]]="","",
IF(PTOMode=1,"-",
CHOOSE(PTOMode,
0,
US8+IF(UT8=0,0,1)*IF(hoursMode="Daily",PTOHour-UV8,PTOHour*260/dPeriods-UV8),
PTOHour*UT8-UV8+US8,
US8-UV8)))</calculatedColumnFormula>
    </tableColumn>
    <tableColumn id="423" xr3:uid="{0DCB6EC0-E8B7-43B3-B72A-C6713BC0172A}" name="421" dataDxfId="2651"/>
    <tableColumn id="424" xr3:uid="{CDD9D225-9BC1-4B82-82D0-FCA6DCA62CEC}" name="422" dataDxfId="2650"/>
    <tableColumn id="1328" xr3:uid="{4D50D766-1F54-4283-859C-2634E177BEDF}" name="4222" dataDxfId="2649"/>
    <tableColumn id="425" xr3:uid="{61C2337D-E7C1-4403-B11F-FE9E49B47CEF}" name="423" dataDxfId="2648">
      <calculatedColumnFormula>IF(tbHours[[#This Row],[Employees]]="","",
IF(PTOMode=1,"-",
CHOOSE(PTOMode,
0,
UW8+IF(UX8=0,0,1)*IF(hoursMode="Daily",PTOHour-UZ8,PTOHour*260/dPeriods-UZ8),
PTOHour*UX8-UZ8+UW8,
UW8-UZ8)))</calculatedColumnFormula>
    </tableColumn>
    <tableColumn id="426" xr3:uid="{1ED85E7F-A6B5-4E66-81DF-39BDAD60AC94}" name="424" dataDxfId="2647"/>
    <tableColumn id="427" xr3:uid="{D92AF32F-CB7D-4DA5-B050-9A331B5BFBAE}" name="425" dataDxfId="2646"/>
    <tableColumn id="1327" xr3:uid="{F131D7E6-A92E-4672-81A0-6A28CA9258E9}" name="4252" dataDxfId="2645"/>
    <tableColumn id="428" xr3:uid="{3342AB56-8602-47C2-9824-2A06C674B9FC}" name="426" dataDxfId="2644">
      <calculatedColumnFormula>IF(tbHours[[#This Row],[Employees]]="","",
IF(PTOMode=1,"-",
CHOOSE(PTOMode,
0,
VA8+IF(VB8=0,0,1)*IF(hoursMode="Daily",PTOHour-VD8,PTOHour*260/dPeriods-VD8),
PTOHour*VB8-VD8+VA8,
VA8-VD8)))</calculatedColumnFormula>
    </tableColumn>
    <tableColumn id="429" xr3:uid="{98F95E26-DD60-42D1-BF35-83D3CF0FD74B}" name="427" dataDxfId="2643"/>
    <tableColumn id="430" xr3:uid="{086620BF-408F-4C11-B968-9469D0AE79A8}" name="428" dataDxfId="2642"/>
    <tableColumn id="1326" xr3:uid="{2550C6EF-7751-43C2-B0F9-FBC5B1238230}" name="4282" dataDxfId="2641"/>
    <tableColumn id="431" xr3:uid="{C84235BF-472B-46C9-B84A-6D50884A823B}" name="429" dataDxfId="2640">
      <calculatedColumnFormula>IF(tbHours[[#This Row],[Employees]]="","",
IF(PTOMode=1,"-",
CHOOSE(PTOMode,
0,
VE8+IF(VF8=0,0,1)*IF(hoursMode="Daily",PTOHour-VH8,PTOHour*260/dPeriods-VH8),
PTOHour*VF8-VH8+VE8,
VE8-VH8)))</calculatedColumnFormula>
    </tableColumn>
    <tableColumn id="432" xr3:uid="{44EF5BF6-DD2A-43B4-B1AF-1747C7BA4D0F}" name="430" dataDxfId="2639"/>
    <tableColumn id="433" xr3:uid="{1F9CA840-D7C7-426D-98F0-CB4E717DA868}" name="431" dataDxfId="2638"/>
    <tableColumn id="1325" xr3:uid="{5E8505C5-2DA5-475B-AE8A-5D58DEF45E46}" name="4312" dataDxfId="2637"/>
    <tableColumn id="434" xr3:uid="{36221BD4-F3B4-4BCE-9858-BB0CB8C1D023}" name="432" dataDxfId="2636">
      <calculatedColumnFormula>IF(tbHours[[#This Row],[Employees]]="","",
IF(PTOMode=1,"-",
CHOOSE(PTOMode,
0,
VI8+IF(VJ8=0,0,1)*IF(hoursMode="Daily",PTOHour-VL8,PTOHour*260/dPeriods-VL8),
PTOHour*VJ8-VL8+VI8,
VI8-VL8)))</calculatedColumnFormula>
    </tableColumn>
    <tableColumn id="435" xr3:uid="{DC9E5B50-FFB7-431F-8CE1-06F6EAD44193}" name="433" dataDxfId="2635"/>
    <tableColumn id="436" xr3:uid="{90B1DF5E-20C8-44F1-96DC-DF1AF1F06EA1}" name="434" dataDxfId="2634"/>
    <tableColumn id="1324" xr3:uid="{06D5B5B8-B043-4991-97F8-8ACA8FE7FBD1}" name="4342" dataDxfId="2633"/>
    <tableColumn id="437" xr3:uid="{1690C078-BCD8-4AF6-A5C8-EAF59D60A2CC}" name="435" dataDxfId="2632">
      <calculatedColumnFormula>IF(tbHours[[#This Row],[Employees]]="","",
IF(PTOMode=1,"-",
CHOOSE(PTOMode,
0,
VM8+IF(VN8=0,0,1)*IF(hoursMode="Daily",PTOHour-VP8,PTOHour*260/dPeriods-VP8),
PTOHour*VN8-VP8+VM8,
VM8-VP8)))</calculatedColumnFormula>
    </tableColumn>
    <tableColumn id="438" xr3:uid="{B6C175A6-8ACB-46B3-ABAE-A716742A58FA}" name="436" dataDxfId="2631"/>
    <tableColumn id="439" xr3:uid="{FA34DE4B-BF6E-4EDF-A280-F4615A2A27F3}" name="437" dataDxfId="2630"/>
    <tableColumn id="1323" xr3:uid="{72A03187-6266-4C4E-A5B7-8B1C731C6C0C}" name="4372" dataDxfId="2629"/>
    <tableColumn id="440" xr3:uid="{97ACDE72-797C-42C3-B39D-24E1F874C08E}" name="438" dataDxfId="2628">
      <calculatedColumnFormula>IF(tbHours[[#This Row],[Employees]]="","",
IF(PTOMode=1,"-",
CHOOSE(PTOMode,
0,
VQ8+IF(VR8=0,0,1)*IF(hoursMode="Daily",PTOHour-VT8,PTOHour*260/dPeriods-VT8),
PTOHour*VR8-VT8+VQ8,
VQ8-VT8)))</calculatedColumnFormula>
    </tableColumn>
    <tableColumn id="441" xr3:uid="{D41C08DB-203F-4BE1-B216-DF9F73E837EB}" name="439" dataDxfId="2627"/>
    <tableColumn id="442" xr3:uid="{1EE513E9-D84C-4FFA-83F6-1FCE61A53F04}" name="440" dataDxfId="2626"/>
    <tableColumn id="1322" xr3:uid="{FDAA5E75-379A-4065-9677-5FD8D97C4224}" name="4402" dataDxfId="2625"/>
    <tableColumn id="443" xr3:uid="{A65AA453-3D12-492F-85BE-427DCE9A608A}" name="441" dataDxfId="2624">
      <calculatedColumnFormula>IF(tbHours[[#This Row],[Employees]]="","",
IF(PTOMode=1,"-",
CHOOSE(PTOMode,
0,
VU8+IF(VV8=0,0,1)*IF(hoursMode="Daily",PTOHour-VX8,PTOHour*260/dPeriods-VX8),
PTOHour*VV8-VX8+VU8,
VU8-VX8)))</calculatedColumnFormula>
    </tableColumn>
    <tableColumn id="444" xr3:uid="{7D48C46C-9FA3-4809-AC97-302E793A080B}" name="442" dataDxfId="2623"/>
    <tableColumn id="445" xr3:uid="{0CCD37A1-11D9-432A-A776-B63365CCB559}" name="443" dataDxfId="2622"/>
    <tableColumn id="1321" xr3:uid="{813F1F42-B0EF-46A6-9F78-D7204CA51CA9}" name="4432" dataDxfId="2621"/>
    <tableColumn id="446" xr3:uid="{270AD2EB-BF9E-4220-BF01-845536C63723}" name="444" dataDxfId="2620">
      <calculatedColumnFormula>IF(tbHours[[#This Row],[Employees]]="","",
IF(PTOMode=1,"-",
CHOOSE(PTOMode,
0,
VY8+IF(VZ8=0,0,1)*IF(hoursMode="Daily",PTOHour-WB8,PTOHour*260/dPeriods-WB8),
PTOHour*VZ8-WB8+VY8,
VY8-WB8)))</calculatedColumnFormula>
    </tableColumn>
    <tableColumn id="447" xr3:uid="{15B0ED76-A685-4AAB-B2B5-CC43AB228F76}" name="445" dataDxfId="2619"/>
    <tableColumn id="448" xr3:uid="{DBC8C3DA-E8A1-4B40-9BA8-92DBBAB31E5A}" name="446" dataDxfId="2618"/>
    <tableColumn id="1320" xr3:uid="{FC754FB4-3B18-4264-8B4D-8AC827EF9796}" name="4462" dataDxfId="2617"/>
    <tableColumn id="449" xr3:uid="{6C6574FC-856C-4E5F-95C6-4F14E54E70F7}" name="447" dataDxfId="2616">
      <calculatedColumnFormula>IF(tbHours[[#This Row],[Employees]]="","",
IF(PTOMode=1,"-",
CHOOSE(PTOMode,
0,
WC8+IF(WD8=0,0,1)*IF(hoursMode="Daily",PTOHour-WF8,PTOHour*260/dPeriods-WF8),
PTOHour*WD8-WF8+WC8,
WC8-WF8)))</calculatedColumnFormula>
    </tableColumn>
    <tableColumn id="450" xr3:uid="{64EC4F81-6F40-4235-8FED-955C8A9C9CBE}" name="448" dataDxfId="2615"/>
    <tableColumn id="451" xr3:uid="{B77112BA-E83B-4A9F-9D95-9DFCC8E7E3F0}" name="449" dataDxfId="2614"/>
    <tableColumn id="1319" xr3:uid="{8FE6CDD3-A847-47F9-AB93-154286F74299}" name="4492" dataDxfId="2613"/>
    <tableColumn id="452" xr3:uid="{07057037-F237-4228-94C5-1FF748910A98}" name="450" dataDxfId="2612">
      <calculatedColumnFormula>IF(tbHours[[#This Row],[Employees]]="","",
IF(PTOMode=1,"-",
CHOOSE(PTOMode,
0,
WG8+IF(WH8=0,0,1)*IF(hoursMode="Daily",PTOHour-WJ8,PTOHour*260/dPeriods-WJ8),
PTOHour*WH8-WJ8+WG8,
WG8-WJ8)))</calculatedColumnFormula>
    </tableColumn>
    <tableColumn id="453" xr3:uid="{2B6E69A2-5296-4BA3-A5BF-C6C7AC76A745}" name="451" dataDxfId="2611"/>
    <tableColumn id="454" xr3:uid="{66E9B3F3-7AFC-4CF2-A631-5AE82FE07545}" name="452" dataDxfId="2610"/>
    <tableColumn id="1318" xr3:uid="{527517DA-0593-4B05-959F-08AB0F4B682E}" name="4522" dataDxfId="2609"/>
    <tableColumn id="455" xr3:uid="{F9FFBD29-CFAE-445C-9687-45E2C6084CD2}" name="453" dataDxfId="2608">
      <calculatedColumnFormula>IF(tbHours[[#This Row],[Employees]]="","",
IF(PTOMode=1,"-",
CHOOSE(PTOMode,
0,
WK8+IF(WL8=0,0,1)*IF(hoursMode="Daily",PTOHour-WN8,PTOHour*260/dPeriods-WN8),
PTOHour*WL8-WN8+WK8,
WK8-WN8)))</calculatedColumnFormula>
    </tableColumn>
    <tableColumn id="456" xr3:uid="{BE24761D-AB31-4184-802F-CFDDDBD4504F}" name="454" dataDxfId="2607"/>
    <tableColumn id="457" xr3:uid="{E1A4DBA4-1B6A-48DA-B083-83B4778687E1}" name="455" dataDxfId="2606"/>
    <tableColumn id="1317" xr3:uid="{820AE86E-1943-40C4-B742-0B4C4D6F61F0}" name="4552" dataDxfId="2605"/>
    <tableColumn id="458" xr3:uid="{294AB1BD-3385-45C4-BBB8-B09AAF3BEA57}" name="456" dataDxfId="2604">
      <calculatedColumnFormula>IF(tbHours[[#This Row],[Employees]]="","",
IF(PTOMode=1,"-",
CHOOSE(PTOMode,
0,
WO8+IF(WP8=0,0,1)*IF(hoursMode="Daily",PTOHour-WR8,PTOHour*260/dPeriods-WR8),
PTOHour*WP8-WR8+WO8,
WO8-WR8)))</calculatedColumnFormula>
    </tableColumn>
    <tableColumn id="459" xr3:uid="{ADDA7B4A-5DA1-4AF0-8F4F-416C7DE1CA08}" name="457" dataDxfId="2603"/>
    <tableColumn id="460" xr3:uid="{38EFE78E-82D5-4502-9468-BD9D092F7908}" name="458" dataDxfId="2602"/>
    <tableColumn id="1316" xr3:uid="{9FEC3819-0655-4CAD-A69D-F53EFC15CEAE}" name="4582" dataDxfId="2601"/>
    <tableColumn id="461" xr3:uid="{2B085992-9002-4A5F-8B40-7946D0D5F181}" name="459" dataDxfId="2600">
      <calculatedColumnFormula>IF(tbHours[[#This Row],[Employees]]="","",
IF(PTOMode=1,"-",
CHOOSE(PTOMode,
0,
WS8+IF(WT8=0,0,1)*IF(hoursMode="Daily",PTOHour-WV8,PTOHour*260/dPeriods-WV8),
PTOHour*WT8-WV8+WS8,
WS8-WV8)))</calculatedColumnFormula>
    </tableColumn>
    <tableColumn id="462" xr3:uid="{3748E390-8422-442C-914D-48CFCE3A7A4E}" name="460" dataDxfId="2599"/>
    <tableColumn id="463" xr3:uid="{D743B84E-66ED-4F9F-A7BF-5706B6E9894C}" name="461" dataDxfId="2598"/>
    <tableColumn id="1315" xr3:uid="{4F94A279-7D7A-4208-8DB0-DC53EEF5A976}" name="4612" dataDxfId="2597"/>
    <tableColumn id="464" xr3:uid="{3800DADC-BC6C-4622-8F42-BB6C30920B33}" name="462" dataDxfId="2596">
      <calculatedColumnFormula>IF(tbHours[[#This Row],[Employees]]="","",
IF(PTOMode=1,"-",
CHOOSE(PTOMode,
0,
WW8+IF(WX8=0,0,1)*IF(hoursMode="Daily",PTOHour-WZ8,PTOHour*260/dPeriods-WZ8),
PTOHour*WX8-WZ8+WW8,
WW8-WZ8)))</calculatedColumnFormula>
    </tableColumn>
    <tableColumn id="465" xr3:uid="{68F032A4-3C57-4D12-B583-4B6F29EB38AC}" name="463" dataDxfId="2595"/>
    <tableColumn id="466" xr3:uid="{9A80D944-1896-413B-A1C4-958A557E41F1}" name="464" dataDxfId="2594"/>
    <tableColumn id="1314" xr3:uid="{D6347D2E-CF27-46DA-8023-8EECD82916B3}" name="4642" dataDxfId="2593"/>
    <tableColumn id="467" xr3:uid="{41DCFDB8-7AAF-490F-902D-DF3AA6A66DC3}" name="465" dataDxfId="2592">
      <calculatedColumnFormula>IF(tbHours[[#This Row],[Employees]]="","",
IF(PTOMode=1,"-",
CHOOSE(PTOMode,
0,
XA8+IF(XB8=0,0,1)*IF(hoursMode="Daily",PTOHour-XD8,PTOHour*260/dPeriods-XD8),
PTOHour*XB8-XD8+XA8,
XA8-XD8)))</calculatedColumnFormula>
    </tableColumn>
    <tableColumn id="468" xr3:uid="{CB421891-46AE-4CFA-9276-8C748B238D87}" name="466" dataDxfId="2591"/>
    <tableColumn id="469" xr3:uid="{1C44B197-9312-4B02-B674-C44E43341B08}" name="467" dataDxfId="2590"/>
    <tableColumn id="1313" xr3:uid="{CF3CA3E2-0D65-4963-B005-A9FB9BA1276E}" name="4672" dataDxfId="2589"/>
    <tableColumn id="470" xr3:uid="{824F1623-06F6-4ECB-8D03-FF4D79BF100E}" name="468" dataDxfId="2588">
      <calculatedColumnFormula>IF(tbHours[[#This Row],[Employees]]="","",
IF(PTOMode=1,"-",
CHOOSE(PTOMode,
0,
XE8+IF(XF8=0,0,1)*IF(hoursMode="Daily",PTOHour-XH8,PTOHour*260/dPeriods-XH8),
PTOHour*XF8-XH8+XE8,
XE8-XH8)))</calculatedColumnFormula>
    </tableColumn>
    <tableColumn id="471" xr3:uid="{9FA5BFD4-DA21-4D0A-8709-D8A6A3251F92}" name="469" dataDxfId="2587"/>
    <tableColumn id="472" xr3:uid="{7FE0626E-5C81-4A36-BEC5-CB539B14277E}" name="470" dataDxfId="2586"/>
    <tableColumn id="1312" xr3:uid="{B6ABABBD-7351-4CD6-8F60-4920E872B548}" name="4702" dataDxfId="2585"/>
    <tableColumn id="473" xr3:uid="{5F8B6086-66FC-40C6-ADEF-3D038AB6018F}" name="471" dataDxfId="2584">
      <calculatedColumnFormula>IF(tbHours[[#This Row],[Employees]]="","",
IF(PTOMode=1,"-",
CHOOSE(PTOMode,
0,
XI8+IF(XJ8=0,0,1)*IF(hoursMode="Daily",PTOHour-XL8,PTOHour*260/dPeriods-XL8),
PTOHour*XJ8-XL8+XI8,
XI8-XL8)))</calculatedColumnFormula>
    </tableColumn>
    <tableColumn id="474" xr3:uid="{30AAF6F1-8BE0-4B81-A7DB-A304E6B3AAFB}" name="472" dataDxfId="2583"/>
    <tableColumn id="475" xr3:uid="{F65E8B68-7978-479C-A4A9-6955C1029A0F}" name="473" dataDxfId="2582"/>
    <tableColumn id="1311" xr3:uid="{D56C2855-B6F8-4EE1-AD2E-699BF00BDEDE}" name="4732" dataDxfId="2581"/>
    <tableColumn id="476" xr3:uid="{7D857FDA-1467-4211-934B-529C5F720A9B}" name="474" dataDxfId="2580">
      <calculatedColumnFormula>IF(tbHours[[#This Row],[Employees]]="","",
IF(PTOMode=1,"-",
CHOOSE(PTOMode,
0,
XM8+IF(XN8=0,0,1)*IF(hoursMode="Daily",PTOHour-XP8,PTOHour*260/dPeriods-XP8),
PTOHour*XN8-XP8+XM8,
XM8-XP8)))</calculatedColumnFormula>
    </tableColumn>
    <tableColumn id="477" xr3:uid="{8A60EE2D-5364-4AD6-BD94-ADC95B5C5493}" name="475" dataDxfId="2579"/>
    <tableColumn id="478" xr3:uid="{2F200405-761F-410B-861B-4E51B3F03511}" name="476" dataDxfId="2578"/>
    <tableColumn id="1310" xr3:uid="{F73BF856-05F7-4229-9146-E2454E54DCB0}" name="4762" dataDxfId="2577"/>
    <tableColumn id="479" xr3:uid="{F18D9340-3CD9-4B8D-8C4E-5504CE52A371}" name="477" dataDxfId="2576">
      <calculatedColumnFormula>IF(tbHours[[#This Row],[Employees]]="","",
IF(PTOMode=1,"-",
CHOOSE(PTOMode,
0,
XQ8+IF(XR8=0,0,1)*IF(hoursMode="Daily",PTOHour-XT8,PTOHour*260/dPeriods-XT8),
PTOHour*XR8-XT8+XQ8,
XQ8-XT8)))</calculatedColumnFormula>
    </tableColumn>
    <tableColumn id="480" xr3:uid="{E7666230-65FD-431A-9677-2E0831EE7A61}" name="478" dataDxfId="2575"/>
    <tableColumn id="481" xr3:uid="{02C3F6DB-40D1-4046-ADBA-EDA351774241}" name="479" dataDxfId="2574"/>
    <tableColumn id="1309" xr3:uid="{9841E117-759C-4A91-956D-B87A9CCB5CA8}" name="4792" dataDxfId="2573"/>
    <tableColumn id="482" xr3:uid="{7A996F1E-5C4A-4198-9464-8AF45D70F972}" name="480" dataDxfId="2572">
      <calculatedColumnFormula>IF(tbHours[[#This Row],[Employees]]="","",
IF(PTOMode=1,"-",
CHOOSE(PTOMode,
0,
XU8+IF(XV8=0,0,1)*IF(hoursMode="Daily",PTOHour-XX8,PTOHour*260/dPeriods-XX8),
PTOHour*XV8-XX8+XU8,
XU8-XX8)))</calculatedColumnFormula>
    </tableColumn>
    <tableColumn id="483" xr3:uid="{874FD6F1-A146-433E-B7FF-192489A1FC57}" name="481" dataDxfId="2571"/>
    <tableColumn id="484" xr3:uid="{F54A77CE-E3BA-46BE-AEE8-475818646230}" name="482" dataDxfId="2570"/>
    <tableColumn id="1308" xr3:uid="{617E2F9D-9DD4-4405-A097-498D78B337F8}" name="4822" dataDxfId="2569"/>
    <tableColumn id="485" xr3:uid="{8CCAA875-528F-4F35-B2B2-C392A530981E}" name="483" dataDxfId="2568">
      <calculatedColumnFormula>IF(tbHours[[#This Row],[Employees]]="","",
IF(PTOMode=1,"-",
CHOOSE(PTOMode,
0,
XY8+IF(XZ8=0,0,1)*IF(hoursMode="Daily",PTOHour-YB8,PTOHour*260/dPeriods-YB8),
PTOHour*XZ8-YB8+XY8,
XY8-YB8)))</calculatedColumnFormula>
    </tableColumn>
    <tableColumn id="486" xr3:uid="{036275B0-B123-4B57-8ADB-141A97F6602A}" name="484" dataDxfId="2567"/>
    <tableColumn id="487" xr3:uid="{E9DD878B-229E-417A-A82E-9B97327ACADE}" name="485" dataDxfId="2566"/>
    <tableColumn id="1307" xr3:uid="{04F0D91B-008D-428B-BD10-AFE0650B3F67}" name="4852" dataDxfId="2565"/>
    <tableColumn id="488" xr3:uid="{17B510D8-3574-48F5-99D1-B68A7FDF2EB0}" name="486" dataDxfId="2564">
      <calculatedColumnFormula>IF(tbHours[[#This Row],[Employees]]="","",
IF(PTOMode=1,"-",
CHOOSE(PTOMode,
0,
YC8+IF(YD8=0,0,1)*IF(hoursMode="Daily",PTOHour-YF8,PTOHour*260/dPeriods-YF8),
PTOHour*YD8-YF8+YC8,
YC8-YF8)))</calculatedColumnFormula>
    </tableColumn>
    <tableColumn id="489" xr3:uid="{934B771E-38F9-42B3-825D-A0E5A8584767}" name="487" dataDxfId="2563"/>
    <tableColumn id="490" xr3:uid="{ED1B1688-3DF2-4069-BD99-C28C12B6EDD8}" name="488" dataDxfId="2562"/>
    <tableColumn id="1306" xr3:uid="{DF6CF38E-A365-4068-8A28-6DB2D954194F}" name="4882" dataDxfId="2561"/>
    <tableColumn id="491" xr3:uid="{B7016F1B-AD45-4924-A6B0-9D93492F9FBF}" name="489" dataDxfId="2560">
      <calculatedColumnFormula>IF(tbHours[[#This Row],[Employees]]="","",
IF(PTOMode=1,"-",
CHOOSE(PTOMode,
0,
YG8+IF(YH8=0,0,1)*IF(hoursMode="Daily",PTOHour-YJ8,PTOHour*260/dPeriods-YJ8),
PTOHour*YH8-YJ8+YG8,
YG8-YJ8)))</calculatedColumnFormula>
    </tableColumn>
    <tableColumn id="492" xr3:uid="{7A7EE7E9-5432-4E31-9BE0-8CBDE579190C}" name="490" dataDxfId="2559"/>
    <tableColumn id="493" xr3:uid="{94CEA418-F00B-451C-A148-76037B70D85C}" name="491" dataDxfId="2558"/>
    <tableColumn id="1305" xr3:uid="{ECA50D5E-F52E-4E5D-8EF1-68B621DE6CB6}" name="4912" dataDxfId="2557"/>
    <tableColumn id="494" xr3:uid="{98641FC3-6851-41A6-83A8-EA7C6F682490}" name="492" dataDxfId="2556">
      <calculatedColumnFormula>IF(tbHours[[#This Row],[Employees]]="","",
IF(PTOMode=1,"-",
CHOOSE(PTOMode,
0,
YK8+IF(YL8=0,0,1)*IF(hoursMode="Daily",PTOHour-YN8,PTOHour*260/dPeriods-YN8),
PTOHour*YL8-YN8+YK8,
YK8-YN8)))</calculatedColumnFormula>
    </tableColumn>
    <tableColumn id="495" xr3:uid="{5F1B4F89-EAEB-49D7-92C5-CDC79D3C727C}" name="493" dataDxfId="2555"/>
    <tableColumn id="496" xr3:uid="{E980117F-B04A-44DF-BF24-54D5B3D9C7A8}" name="494" dataDxfId="2554"/>
    <tableColumn id="1304" xr3:uid="{2307C05F-8BCD-44E7-9BA6-EF736140D635}" name="4942" dataDxfId="2553"/>
    <tableColumn id="497" xr3:uid="{7E8FFF66-318B-4F79-8C3C-2A98EDBE4F7F}" name="495" dataDxfId="2552">
      <calculatedColumnFormula>IF(tbHours[[#This Row],[Employees]]="","",
IF(PTOMode=1,"-",
CHOOSE(PTOMode,
0,
YO8+IF(YP8=0,0,1)*IF(hoursMode="Daily",PTOHour-YR8,PTOHour*260/dPeriods-YR8),
PTOHour*YP8-YR8+YO8,
YO8-YR8)))</calculatedColumnFormula>
    </tableColumn>
    <tableColumn id="498" xr3:uid="{34ED287E-AE42-4D62-87CB-F563517C9BF3}" name="496" dataDxfId="2551"/>
    <tableColumn id="499" xr3:uid="{DC7F3772-C692-4FDB-99FB-44839D519EA0}" name="497" dataDxfId="2550"/>
    <tableColumn id="1303" xr3:uid="{5E8EEF5C-0A5D-4955-9030-933237FC7134}" name="4972" dataDxfId="2549"/>
    <tableColumn id="500" xr3:uid="{88A1170C-B812-4B29-B0AC-ECB5D67FF316}" name="498" dataDxfId="2548">
      <calculatedColumnFormula>IF(tbHours[[#This Row],[Employees]]="","",
IF(PTOMode=1,"-",
CHOOSE(PTOMode,
0,
YS8+IF(YT8=0,0,1)*IF(hoursMode="Daily",PTOHour-YV8,PTOHour*260/dPeriods-YV8),
PTOHour*YT8-YV8+YS8,
YS8-YV8)))</calculatedColumnFormula>
    </tableColumn>
    <tableColumn id="501" xr3:uid="{C2265B2E-62FB-4D1F-B71E-AC70CA8676C3}" name="499" dataDxfId="2547"/>
    <tableColumn id="502" xr3:uid="{FC406507-934D-4FD3-A504-BB45824BDD48}" name="500" dataDxfId="2546"/>
    <tableColumn id="1302" xr3:uid="{D9047033-870A-4512-AE63-705A74B25366}" name="5002" dataDxfId="2545"/>
    <tableColumn id="503" xr3:uid="{7F6BA501-4F06-4C53-ABBC-47DAADBC2D0D}" name="501" dataDxfId="2544">
      <calculatedColumnFormula>IF(tbHours[[#This Row],[Employees]]="","",
IF(PTOMode=1,"-",
CHOOSE(PTOMode,
0,
YW8+IF(YX8=0,0,1)*IF(hoursMode="Daily",PTOHour-YZ8,PTOHour*260/dPeriods-YZ8),
PTOHour*YX8-YZ8+YW8,
YW8-YZ8)))</calculatedColumnFormula>
    </tableColumn>
    <tableColumn id="504" xr3:uid="{CEB89505-5AEB-4BDB-9B97-D314FA6AF523}" name="502" dataDxfId="2543"/>
    <tableColumn id="505" xr3:uid="{9B96C457-D570-4E07-B8E2-A65A1FA54BB5}" name="503" dataDxfId="2542"/>
    <tableColumn id="1301" xr3:uid="{C0C68B5E-90B5-4C45-8AD8-2E85B726E2E1}" name="5032" dataDxfId="2541"/>
    <tableColumn id="506" xr3:uid="{31DD3433-9F2B-441B-A7F4-088F4AC8628B}" name="504" dataDxfId="2540">
      <calculatedColumnFormula>IF(tbHours[[#This Row],[Employees]]="","",
IF(PTOMode=1,"-",
CHOOSE(PTOMode,
0,
ZA8+IF(ZB8=0,0,1)*IF(hoursMode="Daily",PTOHour-ZD8,PTOHour*260/dPeriods-ZD8),
PTOHour*ZB8-ZD8+ZA8,
ZA8-ZD8)))</calculatedColumnFormula>
    </tableColumn>
    <tableColumn id="507" xr3:uid="{78EEEEB0-BA39-45AA-BE6C-341CB9135C84}" name="505" dataDxfId="2539"/>
    <tableColumn id="508" xr3:uid="{5EC9FEED-FB72-4838-906F-789FB9654B42}" name="506" dataDxfId="2538"/>
    <tableColumn id="1300" xr3:uid="{1D230245-DE96-4407-B51F-0B16393FD895}" name="5062" dataDxfId="2537"/>
    <tableColumn id="509" xr3:uid="{18C89C3E-532A-48B9-87EE-70B212735815}" name="507" dataDxfId="2536">
      <calculatedColumnFormula>IF(tbHours[[#This Row],[Employees]]="","",
IF(PTOMode=1,"-",
CHOOSE(PTOMode,
0,
ZE8+IF(ZF8=0,0,1)*IF(hoursMode="Daily",PTOHour-ZH8,PTOHour*260/dPeriods-ZH8),
PTOHour*ZF8-ZH8+ZE8,
ZE8-ZH8)))</calculatedColumnFormula>
    </tableColumn>
    <tableColumn id="510" xr3:uid="{FFBAE2EE-6725-4E8F-8E8B-DCF50A2DD976}" name="508" dataDxfId="2535"/>
    <tableColumn id="511" xr3:uid="{FDBF0624-7C19-4235-915D-5986243DF0F4}" name="509" dataDxfId="2534"/>
    <tableColumn id="1299" xr3:uid="{DEF95E07-4BD3-405C-947F-FCBBA2A24DDF}" name="5092" dataDxfId="2533"/>
    <tableColumn id="512" xr3:uid="{02BE69DE-AD07-4CD7-8ABE-648BCA89D014}" name="510" dataDxfId="2532">
      <calculatedColumnFormula>IF(tbHours[[#This Row],[Employees]]="","",
IF(PTOMode=1,"-",
CHOOSE(PTOMode,
0,
ZI8+IF(ZJ8=0,0,1)*IF(hoursMode="Daily",PTOHour-ZL8,PTOHour*260/dPeriods-ZL8),
PTOHour*ZJ8-ZL8+ZI8,
ZI8-ZL8)))</calculatedColumnFormula>
    </tableColumn>
    <tableColumn id="513" xr3:uid="{70E78496-DCBC-4C49-9868-3F797031AD11}" name="511" dataDxfId="2531"/>
    <tableColumn id="514" xr3:uid="{798E2D33-9A2F-493B-85D5-37572E3BD759}" name="512" dataDxfId="2530"/>
    <tableColumn id="1298" xr3:uid="{BCEA5730-363B-4679-8D8F-BE477C75C2FD}" name="5122" dataDxfId="2529"/>
    <tableColumn id="515" xr3:uid="{883DD8F2-7584-4E27-A0C0-B7DC20C14B50}" name="513" dataDxfId="2528">
      <calculatedColumnFormula>IF(tbHours[[#This Row],[Employees]]="","",
IF(PTOMode=1,"-",
CHOOSE(PTOMode,
0,
ZM8+IF(ZN8=0,0,1)*IF(hoursMode="Daily",PTOHour-ZP8,PTOHour*260/dPeriods-ZP8),
PTOHour*ZN8-ZP8+ZM8,
ZM8-ZP8)))</calculatedColumnFormula>
    </tableColumn>
    <tableColumn id="516" xr3:uid="{28874B29-6A54-4890-B3BF-4BFFF9A6515A}" name="514" dataDxfId="2527"/>
    <tableColumn id="517" xr3:uid="{01D14D7A-6703-4108-AB92-448D071FEDEE}" name="515" dataDxfId="2526"/>
    <tableColumn id="1297" xr3:uid="{EAE6FDD0-C3DB-4E6E-973D-DBA5BF5919DF}" name="5152" dataDxfId="2525"/>
    <tableColumn id="518" xr3:uid="{C8F79214-F5AE-474F-A65E-AD2349B9EC83}" name="516" dataDxfId="2524">
      <calculatedColumnFormula>IF(tbHours[[#This Row],[Employees]]="","",
IF(PTOMode=1,"-",
CHOOSE(PTOMode,
0,
ZQ8+IF(ZR8=0,0,1)*IF(hoursMode="Daily",PTOHour-ZT8,PTOHour*260/dPeriods-ZT8),
PTOHour*ZR8-ZT8+ZQ8,
ZQ8-ZT8)))</calculatedColumnFormula>
    </tableColumn>
    <tableColumn id="519" xr3:uid="{82C95085-7B41-4AA6-B5DD-5C1E06754B72}" name="517" dataDxfId="2523"/>
    <tableColumn id="520" xr3:uid="{2CA80718-6F5E-483A-8D8A-147B81A077F9}" name="518" dataDxfId="2522"/>
    <tableColumn id="1296" xr3:uid="{68B16225-FBB9-4C3B-8A75-00EA5AD6D6FD}" name="5182" dataDxfId="2521"/>
    <tableColumn id="521" xr3:uid="{223C605C-2A68-4628-8C0A-25F01DDAA7C2}" name="519" dataDxfId="2520">
      <calculatedColumnFormula>IF(tbHours[[#This Row],[Employees]]="","",
IF(PTOMode=1,"-",
CHOOSE(PTOMode,
0,
ZU8+IF(ZV8=0,0,1)*IF(hoursMode="Daily",PTOHour-ZX8,PTOHour*260/dPeriods-ZX8),
PTOHour*ZV8-ZX8+ZU8,
ZU8-ZX8)))</calculatedColumnFormula>
    </tableColumn>
    <tableColumn id="522" xr3:uid="{2C9F8FA0-EE7D-490F-B65F-0C51901DAF31}" name="520" dataDxfId="2519"/>
    <tableColumn id="523" xr3:uid="{EBFDD879-22D6-46F0-88CD-41B86295A3E6}" name="521" dataDxfId="2518"/>
    <tableColumn id="1295" xr3:uid="{085E6BC7-CF91-4408-BADB-EC651D603D66}" name="5212" dataDxfId="2517"/>
    <tableColumn id="524" xr3:uid="{EE60F0AC-ABB7-419E-A94E-4ABE87B1E73A}" name="522" dataDxfId="2516">
      <calculatedColumnFormula>IF(tbHours[[#This Row],[Employees]]="","",
IF(PTOMode=1,"-",
CHOOSE(PTOMode,
0,
ZY8+IF(ZZ8=0,0,1)*IF(hoursMode="Daily",PTOHour-AAB8,PTOHour*260/dPeriods-AAB8),
PTOHour*ZZ8-AAB8+ZY8,
ZY8-AAB8)))</calculatedColumnFormula>
    </tableColumn>
    <tableColumn id="525" xr3:uid="{DA584915-E195-4FE0-851A-4A19F57CC14F}" name="523" dataDxfId="2515"/>
    <tableColumn id="526" xr3:uid="{A76A244F-D03D-4C16-A201-303BE461B561}" name="524" dataDxfId="2514"/>
    <tableColumn id="1294" xr3:uid="{A573538D-AB6C-4578-885C-D3F9DDD6A22E}" name="5242" dataDxfId="2513"/>
    <tableColumn id="527" xr3:uid="{313BFB99-9DCC-4F0C-AF2C-70E662CA1FE3}" name="525" dataDxfId="2512">
      <calculatedColumnFormula>IF(tbHours[[#This Row],[Employees]]="","",
IF(PTOMode=1,"-",
CHOOSE(PTOMode,
0,
AAC8+IF(AAD8=0,0,1)*IF(hoursMode="Daily",PTOHour-AAF8,PTOHour*260/dPeriods-AAF8),
PTOHour*AAD8-AAF8+AAC8,
AAC8-AAF8)))</calculatedColumnFormula>
    </tableColumn>
    <tableColumn id="528" xr3:uid="{6513D0FF-09DA-409C-B33F-D17746337C5F}" name="526" dataDxfId="2511"/>
    <tableColumn id="529" xr3:uid="{DB5748E7-9BF3-49F7-AF78-9B7A7B35D5D1}" name="527" dataDxfId="2510"/>
    <tableColumn id="1293" xr3:uid="{413F3FF7-62FC-40D4-A15E-5680AA461AD6}" name="5272" dataDxfId="2509"/>
    <tableColumn id="530" xr3:uid="{B8BEB186-56A9-4A16-8BEC-98DD10840EB9}" name="528" dataDxfId="2508">
      <calculatedColumnFormula>IF(tbHours[[#This Row],[Employees]]="","",
IF(PTOMode=1,"-",
CHOOSE(PTOMode,
0,
AAG8+IF(AAH8=0,0,1)*IF(hoursMode="Daily",PTOHour-AAJ8,PTOHour*260/dPeriods-AAJ8),
PTOHour*AAH8-AAJ8+AAG8,
AAG8-AAJ8)))</calculatedColumnFormula>
    </tableColumn>
    <tableColumn id="531" xr3:uid="{D6A238C7-8353-4CC7-A74F-4CBE6F52272E}" name="529" dataDxfId="2507"/>
    <tableColumn id="532" xr3:uid="{F29CB7A4-1ECF-457B-AD76-F13F2A579043}" name="530" dataDxfId="2506"/>
    <tableColumn id="1292" xr3:uid="{9A58C002-7018-416B-8504-2CA8AFDFCA1C}" name="5302" dataDxfId="2505"/>
    <tableColumn id="533" xr3:uid="{80E73C8C-AAF7-4FA0-BD1F-BCBB8D370BAA}" name="531" dataDxfId="2504">
      <calculatedColumnFormula>IF(tbHours[[#This Row],[Employees]]="","",
IF(PTOMode=1,"-",
CHOOSE(PTOMode,
0,
AAK8+IF(AAL8=0,0,1)*IF(hoursMode="Daily",PTOHour-AAN8,PTOHour*260/dPeriods-AAN8),
PTOHour*AAL8-AAN8+AAK8,
AAK8-AAN8)))</calculatedColumnFormula>
    </tableColumn>
    <tableColumn id="534" xr3:uid="{4E9E6417-7575-4439-99C9-8D07156DEDE1}" name="532" dataDxfId="2503"/>
    <tableColumn id="535" xr3:uid="{862D7E24-92EA-4312-BFA6-121A7E023E06}" name="533" dataDxfId="2502"/>
    <tableColumn id="1291" xr3:uid="{60E3B2E4-D4BC-42E1-9DD8-D75BE8A4B6A6}" name="5332" dataDxfId="2501"/>
    <tableColumn id="536" xr3:uid="{A8A0C78C-B4D8-4517-852B-9F02705831CA}" name="534" dataDxfId="2500">
      <calculatedColumnFormula>IF(tbHours[[#This Row],[Employees]]="","",
IF(PTOMode=1,"-",
CHOOSE(PTOMode,
0,
AAO8+IF(AAP8=0,0,1)*IF(hoursMode="Daily",PTOHour-AAR8,PTOHour*260/dPeriods-AAR8),
PTOHour*AAP8-AAR8+AAO8,
AAO8-AAR8)))</calculatedColumnFormula>
    </tableColumn>
    <tableColumn id="537" xr3:uid="{F65A9996-2383-4383-866B-90976E69F22E}" name="535" dataDxfId="2499"/>
    <tableColumn id="538" xr3:uid="{09EF3C14-F65D-4EB1-8847-F7F1DFA4ED87}" name="536" dataDxfId="2498"/>
    <tableColumn id="1290" xr3:uid="{A2B26E8A-9D91-4D03-AF76-CB98E0D4B21E}" name="5362" dataDxfId="2497"/>
    <tableColumn id="539" xr3:uid="{85B364B8-BBDC-4D20-9EA2-D6DEF163F17D}" name="537" dataDxfId="2496">
      <calculatedColumnFormula>IF(tbHours[[#This Row],[Employees]]="","",
IF(PTOMode=1,"-",
CHOOSE(PTOMode,
0,
AAS8+IF(AAT8=0,0,1)*IF(hoursMode="Daily",PTOHour-AAV8,PTOHour*260/dPeriods-AAV8),
PTOHour*AAT8-AAV8+AAS8,
AAS8-AAV8)))</calculatedColumnFormula>
    </tableColumn>
    <tableColumn id="540" xr3:uid="{327AE5D1-7E86-4E78-88BE-8911C6B84DF8}" name="538" dataDxfId="2495"/>
    <tableColumn id="541" xr3:uid="{B4B95256-596B-413B-96AD-8A95B4FBB30A}" name="539" dataDxfId="2494"/>
    <tableColumn id="1289" xr3:uid="{FB7BA69C-65BD-46F3-84EF-7895527B9226}" name="5392" dataDxfId="2493"/>
    <tableColumn id="542" xr3:uid="{3D03D8E2-623C-4674-9825-5C387845651C}" name="540" dataDxfId="2492">
      <calculatedColumnFormula>IF(tbHours[[#This Row],[Employees]]="","",
IF(PTOMode=1,"-",
CHOOSE(PTOMode,
0,
AAW8+IF(AAX8=0,0,1)*IF(hoursMode="Daily",PTOHour-AAZ8,PTOHour*260/dPeriods-AAZ8),
PTOHour*AAX8-AAZ8+AAW8,
AAW8-AAZ8)))</calculatedColumnFormula>
    </tableColumn>
    <tableColumn id="543" xr3:uid="{40FEA46C-23E5-4E6F-B5E6-CEFB56781E25}" name="541" dataDxfId="2491"/>
    <tableColumn id="544" xr3:uid="{77ED7C68-E75E-4B95-BF3E-FEF336E2CB97}" name="542" dataDxfId="2490"/>
    <tableColumn id="1288" xr3:uid="{0CEFD4AC-1D41-485C-8027-E318967E011D}" name="5422" dataDxfId="2489"/>
    <tableColumn id="545" xr3:uid="{CD609EF1-BDD4-4B2B-8D5A-0884AAA92084}" name="543" dataDxfId="2488">
      <calculatedColumnFormula>IF(tbHours[[#This Row],[Employees]]="","",
IF(PTOMode=1,"-",
CHOOSE(PTOMode,
0,
ABA8+IF(ABB8=0,0,1)*IF(hoursMode="Daily",PTOHour-ABD8,PTOHour*260/dPeriods-ABD8),
PTOHour*ABB8-ABD8+ABA8,
ABA8-ABD8)))</calculatedColumnFormula>
    </tableColumn>
    <tableColumn id="546" xr3:uid="{6EC9DD19-5170-4C89-A80E-2715AEB71656}" name="544" dataDxfId="2487"/>
    <tableColumn id="547" xr3:uid="{B2DDAF78-3EBA-4ADD-8D97-B4A22C54A669}" name="545" dataDxfId="2486"/>
    <tableColumn id="1286" xr3:uid="{2561D598-D1C2-4412-A369-21A52D726770}" name="5452" dataDxfId="2485"/>
    <tableColumn id="548" xr3:uid="{6D6A8774-86A1-4D93-A85C-A924FF445DA7}" name="546" dataDxfId="2484">
      <calculatedColumnFormula>IF(tbHours[[#This Row],[Employees]]="","",
IF(PTOMode=1,"-",
CHOOSE(PTOMode,
0,
ABE8+IF(ABF8=0,0,1)*IF(hoursMode="Daily",PTOHour-ABH8,PTOHour*260/dPeriods-ABH8),
PTOHour*ABF8-ABH8+ABE8,
ABE8-ABH8)))</calculatedColumnFormula>
    </tableColumn>
    <tableColumn id="549" xr3:uid="{D285AD08-B1B2-43FF-A346-E3952C4DEF03}" name="547" dataDxfId="2483"/>
    <tableColumn id="550" xr3:uid="{BF105221-D35C-4147-9EA9-44812066E8E1}" name="548" dataDxfId="2482"/>
    <tableColumn id="1285" xr3:uid="{0B0163F7-B1B8-45F2-88E6-C4C1A0D92995}" name="5482" dataDxfId="2481"/>
    <tableColumn id="551" xr3:uid="{C809B806-D2CC-4CEA-8BA6-6E79B0536200}" name="549" dataDxfId="2480">
      <calculatedColumnFormula>IF(tbHours[[#This Row],[Employees]]="","",
IF(PTOMode=1,"-",
CHOOSE(PTOMode,
0,
ABI8+IF(ABJ8=0,0,1)*IF(hoursMode="Daily",PTOHour-ABL8,PTOHour*260/dPeriods-ABL8),
PTOHour*ABJ8-ABL8+ABI8,
ABI8-ABL8)))</calculatedColumnFormula>
    </tableColumn>
    <tableColumn id="552" xr3:uid="{1CDE9894-EF78-4699-952B-F04BE7D1480A}" name="550" dataDxfId="2479"/>
    <tableColumn id="553" xr3:uid="{00C72396-D9D2-42D2-B48A-8E35D054D452}" name="551" dataDxfId="2478"/>
    <tableColumn id="1284" xr3:uid="{7F5E25EE-93FD-4F09-A4E9-E957A3D4F200}" name="5512" dataDxfId="2477"/>
    <tableColumn id="554" xr3:uid="{D09535B9-AF57-4D22-B9D5-D479FF4E9D3D}" name="552" dataDxfId="2476">
      <calculatedColumnFormula>IF(tbHours[[#This Row],[Employees]]="","",
IF(PTOMode=1,"-",
CHOOSE(PTOMode,
0,
ABM8+IF(ABN8=0,0,1)*IF(hoursMode="Daily",PTOHour-ABP8,PTOHour*260/dPeriods-ABP8),
PTOHour*ABN8-ABP8+ABM8,
ABM8-ABP8)))</calculatedColumnFormula>
    </tableColumn>
    <tableColumn id="555" xr3:uid="{D0C33FBE-AE94-4E5C-BB15-FAD7A023828D}" name="553" dataDxfId="2475"/>
    <tableColumn id="556" xr3:uid="{98223B8F-8754-40AC-9E75-45A8140EC023}" name="554" dataDxfId="2474"/>
    <tableColumn id="1283" xr3:uid="{87FE17F4-39CC-414E-8053-D1AAD42F40D8}" name="5542" dataDxfId="2473"/>
    <tableColumn id="557" xr3:uid="{387004EA-CA25-4BD7-A625-ED7E8CB597EF}" name="555" dataDxfId="2472">
      <calculatedColumnFormula>IF(tbHours[[#This Row],[Employees]]="","",
IF(PTOMode=1,"-",
CHOOSE(PTOMode,
0,
ABQ8+IF(ABR8=0,0,1)*IF(hoursMode="Daily",PTOHour-ABT8,PTOHour*260/dPeriods-ABT8),
PTOHour*ABR8-ABT8+ABQ8,
ABQ8-ABT8)))</calculatedColumnFormula>
    </tableColumn>
    <tableColumn id="558" xr3:uid="{C09A65A7-66D0-4192-AE34-7C1B8FBC53F7}" name="556" dataDxfId="2471"/>
    <tableColumn id="559" xr3:uid="{78318965-3C15-4D4D-AE24-3BB6914BECF4}" name="557" dataDxfId="2470"/>
    <tableColumn id="1282" xr3:uid="{1CE61EE3-F638-41A1-85D9-B3F6B6667664}" name="5572" dataDxfId="2469"/>
    <tableColumn id="560" xr3:uid="{44B3A4C1-B271-4B41-A6A9-23FE3B3E4DFB}" name="558" dataDxfId="2468">
      <calculatedColumnFormula>IF(tbHours[[#This Row],[Employees]]="","",
IF(PTOMode=1,"-",
CHOOSE(PTOMode,
0,
ABU8+IF(ABV8=0,0,1)*IF(hoursMode="Daily",PTOHour-ABX8,PTOHour*260/dPeriods-ABX8),
PTOHour*ABV8-ABX8+ABU8,
ABU8-ABX8)))</calculatedColumnFormula>
    </tableColumn>
    <tableColumn id="561" xr3:uid="{905B3176-993D-4B46-9A52-0D565DC1228F}" name="559" dataDxfId="2467"/>
    <tableColumn id="562" xr3:uid="{73841F53-1F62-4E4D-B572-6032AC33C89C}" name="560" dataDxfId="2466"/>
    <tableColumn id="1281" xr3:uid="{0973ACD4-8698-42A2-A21C-2985048F64E4}" name="5602" dataDxfId="2465"/>
    <tableColumn id="563" xr3:uid="{347F9C46-D748-481C-86D0-71674EA5D8A6}" name="561" dataDxfId="2464">
      <calculatedColumnFormula>IF(tbHours[[#This Row],[Employees]]="","",
IF(PTOMode=1,"-",
CHOOSE(PTOMode,
0,
ABY8+IF(ABZ8=0,0,1)*IF(hoursMode="Daily",PTOHour-ACB8,PTOHour*260/dPeriods-ACB8),
PTOHour*ABZ8-ACB8+ABY8,
ABY8-ACB8)))</calculatedColumnFormula>
    </tableColumn>
    <tableColumn id="564" xr3:uid="{810FE00D-64E6-401B-A63C-028271C88DC3}" name="562" dataDxfId="2463"/>
    <tableColumn id="565" xr3:uid="{B5B80979-2671-41D8-8284-D80782CB5545}" name="563" dataDxfId="2462"/>
    <tableColumn id="1280" xr3:uid="{4FC72A74-AB5D-468B-B374-837B923EB588}" name="5632" dataDxfId="2461"/>
    <tableColumn id="566" xr3:uid="{4F9C7937-A82A-488A-BA1B-220E7B76526E}" name="564" dataDxfId="2460">
      <calculatedColumnFormula>IF(tbHours[[#This Row],[Employees]]="","",
IF(PTOMode=1,"-",
CHOOSE(PTOMode,
0,
ACC8+IF(ACD8=0,0,1)*IF(hoursMode="Daily",PTOHour-ACF8,PTOHour*260/dPeriods-ACF8),
PTOHour*ACD8-ACF8+ACC8,
ACC8-ACF8)))</calculatedColumnFormula>
    </tableColumn>
    <tableColumn id="567" xr3:uid="{0B190ECE-739E-40FA-BFAA-4D5C47DF7552}" name="565" dataDxfId="2459"/>
    <tableColumn id="568" xr3:uid="{D9448248-E9C4-4DB8-927A-294F77686ED4}" name="566" dataDxfId="2458"/>
    <tableColumn id="1279" xr3:uid="{AC44ADC7-0F1F-4CEC-8D60-7BF37C97DAD5}" name="5662" dataDxfId="2457"/>
    <tableColumn id="569" xr3:uid="{5595534C-5354-4A2A-84BF-A2E11ACA4F07}" name="567" dataDxfId="2456">
      <calculatedColumnFormula>IF(tbHours[[#This Row],[Employees]]="","",
IF(PTOMode=1,"-",
CHOOSE(PTOMode,
0,
ACG8+IF(ACH8=0,0,1)*IF(hoursMode="Daily",PTOHour-ACJ8,PTOHour*260/dPeriods-ACJ8),
PTOHour*ACH8-ACJ8+ACG8,
ACG8-ACJ8)))</calculatedColumnFormula>
    </tableColumn>
    <tableColumn id="570" xr3:uid="{7A9E3E1D-80C1-45F8-ACBE-EB1C91D6E33E}" name="568" dataDxfId="2455"/>
    <tableColumn id="571" xr3:uid="{4792192D-4276-473D-9021-C90B77D62400}" name="569" dataDxfId="2454"/>
    <tableColumn id="1278" xr3:uid="{BE64C701-9C2B-4357-BAAB-69A57CBB86C6}" name="5692" dataDxfId="2453"/>
    <tableColumn id="572" xr3:uid="{61F787C0-10C8-4564-B298-2686CDBADE8D}" name="570" dataDxfId="2452">
      <calculatedColumnFormula>IF(tbHours[[#This Row],[Employees]]="","",
IF(PTOMode=1,"-",
CHOOSE(PTOMode,
0,
ACK8+IF(ACL8=0,0,1)*IF(hoursMode="Daily",PTOHour-ACN8,PTOHour*260/dPeriods-ACN8),
PTOHour*ACL8-ACN8+ACK8,
ACK8-ACN8)))</calculatedColumnFormula>
    </tableColumn>
    <tableColumn id="575" xr3:uid="{2AB3C614-50F3-4472-92AD-19C80B22751D}" name="571" dataDxfId="2451"/>
    <tableColumn id="576" xr3:uid="{0A4A2E1D-5E1B-4CA5-9333-6779CE3D9E2D}" name="572" dataDxfId="2450"/>
    <tableColumn id="1277" xr3:uid="{48BF83C2-85B0-4135-A89F-76C2AFCFC3AB}" name="5722" dataDxfId="2449"/>
    <tableColumn id="577" xr3:uid="{840219A3-7A05-4573-A5F8-361FE00A31FA}" name="573" dataDxfId="2448">
      <calculatedColumnFormula>IF(tbHours[[#This Row],[Employees]]="","",
IF(PTOMode=1,"-",
CHOOSE(PTOMode,
0,
ACO8+IF(ACP8=0,0,1)*IF(hoursMode="Daily",PTOHour-ACR8,PTOHour*260/dPeriods-ACR8),
PTOHour*ACP8-ACR8+ACO8,
ACO8-ACR8)))</calculatedColumnFormula>
    </tableColumn>
    <tableColumn id="578" xr3:uid="{7B10EC2E-298E-4F52-81E1-8AEEDE4E77F9}" name="574" dataDxfId="2447"/>
    <tableColumn id="579" xr3:uid="{62DFF9A1-76AF-4321-BD78-9473A307D808}" name="575" dataDxfId="2446"/>
    <tableColumn id="1276" xr3:uid="{D142B328-193D-4658-B289-BD67068D23A6}" name="5752" dataDxfId="2445"/>
    <tableColumn id="580" xr3:uid="{BE97D96E-ACC8-4467-BA03-9EC1AE3CFC5F}" name="576" dataDxfId="2444">
      <calculatedColumnFormula>IF(tbHours[[#This Row],[Employees]]="","",
IF(PTOMode=1,"-",
CHOOSE(PTOMode,
0,
ACS8+IF(ACT8=0,0,1)*IF(hoursMode="Daily",PTOHour-ACV8,PTOHour*260/dPeriods-ACV8),
PTOHour*ACT8-ACV8+ACS8,
ACS8-ACV8)))</calculatedColumnFormula>
    </tableColumn>
    <tableColumn id="581" xr3:uid="{281845CB-95B2-4587-BD59-2A631694BA75}" name="577" dataDxfId="2443"/>
    <tableColumn id="582" xr3:uid="{0A5D6468-D391-4975-9DD5-C9E311F655D2}" name="578" dataDxfId="2442"/>
    <tableColumn id="1275" xr3:uid="{5B3963F9-34CE-4386-9D55-DC04F52ACA6D}" name="5782" dataDxfId="2441"/>
    <tableColumn id="583" xr3:uid="{E7B3034A-5BD3-4C7C-A040-3141DEC8553C}" name="579" dataDxfId="2440">
      <calculatedColumnFormula>IF(tbHours[[#This Row],[Employees]]="","",
IF(PTOMode=1,"-",
CHOOSE(PTOMode,
0,
ACW8+IF(ACX8=0,0,1)*IF(hoursMode="Daily",PTOHour-ACZ8,PTOHour*260/dPeriods-ACZ8),
PTOHour*ACX8-ACZ8+ACW8,
ACW8-ACZ8)))</calculatedColumnFormula>
    </tableColumn>
    <tableColumn id="584" xr3:uid="{1552E2C0-7A6F-4F3D-8396-C85C7DFB9151}" name="580" dataDxfId="2439"/>
    <tableColumn id="585" xr3:uid="{C9909212-E449-435E-95A5-07B3210FF02D}" name="581" dataDxfId="2438"/>
    <tableColumn id="1274" xr3:uid="{1C233F06-A212-4A8E-B2DB-ADCACD7AB523}" name="5812" dataDxfId="2437"/>
    <tableColumn id="586" xr3:uid="{AD344E3B-3996-43C0-AE3D-0E2973AD2FC0}" name="582" dataDxfId="2436">
      <calculatedColumnFormula>IF(tbHours[[#This Row],[Employees]]="","",
IF(PTOMode=1,"-",
CHOOSE(PTOMode,
0,
ADA8+IF(ADB8=0,0,1)*IF(hoursMode="Daily",PTOHour-ADD8,PTOHour*260/dPeriods-ADD8),
PTOHour*ADB8-ADD8+ADA8,
ADA8-ADD8)))</calculatedColumnFormula>
    </tableColumn>
    <tableColumn id="587" xr3:uid="{87114A6E-57DC-4E89-BF1D-7B307E345CDF}" name="583" dataDxfId="2435"/>
    <tableColumn id="588" xr3:uid="{9D31FD1A-E4AA-4B7E-92E6-A2D3C077D43F}" name="584" dataDxfId="2434"/>
    <tableColumn id="1273" xr3:uid="{19B973DB-5339-411A-AA5E-6741A8C98CD1}" name="5842" dataDxfId="2433"/>
    <tableColumn id="589" xr3:uid="{B24EB330-320D-4F84-AA21-F4D213B7D46F}" name="585" dataDxfId="2432">
      <calculatedColumnFormula>IF(tbHours[[#This Row],[Employees]]="","",
IF(PTOMode=1,"-",
CHOOSE(PTOMode,
0,
ADE8+IF(ADF8=0,0,1)*IF(hoursMode="Daily",PTOHour-ADH8,PTOHour*260/dPeriods-ADH8),
PTOHour*ADF8-ADH8+ADE8,
ADE8-ADH8)))</calculatedColumnFormula>
    </tableColumn>
    <tableColumn id="590" xr3:uid="{76E42DD0-562D-4F95-8375-07878D4587F1}" name="586" dataDxfId="2431"/>
    <tableColumn id="591" xr3:uid="{183749C8-4323-4163-AC2F-F3B24C46588A}" name="587" dataDxfId="2430"/>
    <tableColumn id="1272" xr3:uid="{3AA671A2-AF6C-4ED3-A623-60E9CD8CCF7B}" name="5872" dataDxfId="2429"/>
    <tableColumn id="592" xr3:uid="{BE30C959-AC68-45FB-B66A-5EFB59D98D49}" name="588" dataDxfId="2428">
      <calculatedColumnFormula>IF(tbHours[[#This Row],[Employees]]="","",
IF(PTOMode=1,"-",
CHOOSE(PTOMode,
0,
ADI8+IF(ADJ8=0,0,1)*IF(hoursMode="Daily",PTOHour-ADL8,PTOHour*260/dPeriods-ADL8),
PTOHour*ADJ8-ADL8+ADI8,
ADI8-ADL8)))</calculatedColumnFormula>
    </tableColumn>
    <tableColumn id="593" xr3:uid="{57513B8D-A18B-4C16-994E-56B79832FE8F}" name="589" dataDxfId="2427"/>
    <tableColumn id="594" xr3:uid="{157A11BA-3B3E-4040-BBE9-3456DA8E0885}" name="590" dataDxfId="2426"/>
    <tableColumn id="1271" xr3:uid="{8E97FCEA-1E83-4701-A849-CF2D358B6181}" name="5902" dataDxfId="2425"/>
    <tableColumn id="595" xr3:uid="{FEFB3E66-7597-4B55-AB87-63CB08C5D8A7}" name="591" dataDxfId="2424">
      <calculatedColumnFormula>IF(tbHours[[#This Row],[Employees]]="","",
IF(PTOMode=1,"-",
CHOOSE(PTOMode,
0,
ADM8+IF(ADN8=0,0,1)*IF(hoursMode="Daily",PTOHour-ADP8,PTOHour*260/dPeriods-ADP8),
PTOHour*ADN8-ADP8+ADM8,
ADM8-ADP8)))</calculatedColumnFormula>
    </tableColumn>
    <tableColumn id="596" xr3:uid="{9F9E111F-7E88-4150-998A-6C7A4F8F4BC9}" name="592" dataDxfId="2423"/>
    <tableColumn id="597" xr3:uid="{9F65A668-FD33-4E0C-A913-B9FD10CA21E5}" name="593" dataDxfId="2422"/>
    <tableColumn id="1270" xr3:uid="{0ACFF5BA-C795-49E1-8D03-5764580B467A}" name="5932" dataDxfId="2421"/>
    <tableColumn id="598" xr3:uid="{3FB10C03-BC21-40AA-A341-49CB7E11680A}" name="594" dataDxfId="2420">
      <calculatedColumnFormula>IF(tbHours[[#This Row],[Employees]]="","",
IF(PTOMode=1,"-",
CHOOSE(PTOMode,
0,
ADQ8+IF(ADR8=0,0,1)*IF(hoursMode="Daily",PTOHour-ADT8,PTOHour*260/dPeriods-ADT8),
PTOHour*ADR8-ADT8+ADQ8,
ADQ8-ADT8)))</calculatedColumnFormula>
    </tableColumn>
    <tableColumn id="599" xr3:uid="{825FCFDD-2CEC-4B97-9ADF-2F275F3145D0}" name="595" dataDxfId="2419"/>
    <tableColumn id="600" xr3:uid="{BCF00159-F915-4696-94E6-790ECF56CBC6}" name="596" dataDxfId="2418"/>
    <tableColumn id="1269" xr3:uid="{3F55F850-BB63-43DF-A421-A20AFFC2A31A}" name="5962" dataDxfId="2417"/>
    <tableColumn id="601" xr3:uid="{5E9A22A5-53FB-41BC-AF62-72B2F783AE81}" name="597" dataDxfId="2416">
      <calculatedColumnFormula>IF(tbHours[[#This Row],[Employees]]="","",
IF(PTOMode=1,"-",
CHOOSE(PTOMode,
0,
ADU8+IF(ADV8=0,0,1)*IF(hoursMode="Daily",PTOHour-ADX8,PTOHour*260/dPeriods-ADX8),
PTOHour*ADV8-ADX8+ADU8,
ADU8-ADX8)))</calculatedColumnFormula>
    </tableColumn>
    <tableColumn id="602" xr3:uid="{CA3DE80A-3D94-447E-8474-372EF5F77821}" name="598" dataDxfId="2415"/>
    <tableColumn id="603" xr3:uid="{4D507355-4FD2-441E-AFC4-66D67AA3E9CC}" name="599" dataDxfId="2414"/>
    <tableColumn id="1268" xr3:uid="{6FAE9929-904A-404B-9E5A-2B459DEC3481}" name="5992" dataDxfId="2413"/>
    <tableColumn id="604" xr3:uid="{0622EE0E-19FB-4CBB-8AFA-C6B85681A5B7}" name="600" dataDxfId="2412">
      <calculatedColumnFormula>IF(tbHours[[#This Row],[Employees]]="","",
IF(PTOMode=1,"-",
CHOOSE(PTOMode,
0,
ADY8+IF(ADZ8=0,0,1)*IF(hoursMode="Daily",PTOHour-AEB8,PTOHour*260/dPeriods-AEB8),
PTOHour*ADZ8-AEB8+ADY8,
ADY8-AEB8)))</calculatedColumnFormula>
    </tableColumn>
    <tableColumn id="605" xr3:uid="{815B8F4D-EEE1-4714-A00A-DF145E921F49}" name="601" dataDxfId="2411"/>
    <tableColumn id="606" xr3:uid="{90E1CB79-B625-42BE-B947-A4AF3E2542CB}" name="602" dataDxfId="2410"/>
    <tableColumn id="1267" xr3:uid="{F8D54C88-B175-443C-B296-86205974BDE9}" name="6022" dataDxfId="2409"/>
    <tableColumn id="607" xr3:uid="{DBEED82A-7C90-4DA9-99E2-5C57846EBAA5}" name="603" dataDxfId="2408">
      <calculatedColumnFormula>IF(tbHours[[#This Row],[Employees]]="","",
IF(PTOMode=1,"-",
CHOOSE(PTOMode,
0,
AEC8+IF(AED8=0,0,1)*IF(hoursMode="Daily",PTOHour-AEF8,PTOHour*260/dPeriods-AEF8),
PTOHour*AED8-AEF8+AEC8,
AEC8-AEF8)))</calculatedColumnFormula>
    </tableColumn>
    <tableColumn id="608" xr3:uid="{AC1E9FCA-A264-4C7F-87B3-BD296101826A}" name="604" dataDxfId="2407"/>
    <tableColumn id="609" xr3:uid="{58074ED0-3B8B-49A1-970F-4AB2F7F2E3B8}" name="605" dataDxfId="2406"/>
    <tableColumn id="1266" xr3:uid="{5081AC51-69EF-457C-83A5-0B5417C6D353}" name="6052" dataDxfId="2405"/>
    <tableColumn id="610" xr3:uid="{D1589E58-73A7-4B0E-9A57-9AE4C31B4B6B}" name="606" dataDxfId="2404">
      <calculatedColumnFormula>IF(tbHours[[#This Row],[Employees]]="","",
IF(PTOMode=1,"-",
CHOOSE(PTOMode,
0,
AEG8+IF(AEH8=0,0,1)*IF(hoursMode="Daily",PTOHour-AEJ8,PTOHour*260/dPeriods-AEJ8),
PTOHour*AEH8-AEJ8+AEG8,
AEG8-AEJ8)))</calculatedColumnFormula>
    </tableColumn>
    <tableColumn id="611" xr3:uid="{224A0C3C-0A5B-4290-AC13-DFDF1B6DA64C}" name="607" dataDxfId="2403"/>
    <tableColumn id="612" xr3:uid="{4AE7CDDE-F75D-4990-A680-4E9CC75F68C4}" name="608" dataDxfId="2402"/>
    <tableColumn id="1265" xr3:uid="{5597C9C2-90D8-46B8-8481-3F3A4BA18BD5}" name="6082" dataDxfId="2401"/>
    <tableColumn id="613" xr3:uid="{82D78B9C-7602-433C-8AFD-CF28C90039B1}" name="609" dataDxfId="2400">
      <calculatedColumnFormula>IF(tbHours[[#This Row],[Employees]]="","",
IF(PTOMode=1,"-",
CHOOSE(PTOMode,
0,
AEK8+IF(AEL8=0,0,1)*IF(hoursMode="Daily",PTOHour-AEN8,PTOHour*260/dPeriods-AEN8),
PTOHour*AEL8-AEN8+AEK8,
AEK8-AEN8)))</calculatedColumnFormula>
    </tableColumn>
    <tableColumn id="614" xr3:uid="{1240944F-33C2-4C4A-B8F6-AD0A8189842F}" name="610" dataDxfId="2399"/>
    <tableColumn id="615" xr3:uid="{B16829F9-844C-4FEE-B03B-6D46C2287112}" name="611" dataDxfId="2398"/>
    <tableColumn id="1264" xr3:uid="{43F1BB33-B240-451A-A882-54ED30B88AB0}" name="6112" dataDxfId="2397"/>
    <tableColumn id="616" xr3:uid="{09300E37-1575-4B74-9410-8169A252E493}" name="612" dataDxfId="2396">
      <calculatedColumnFormula>IF(tbHours[[#This Row],[Employees]]="","",
IF(PTOMode=1,"-",
CHOOSE(PTOMode,
0,
AEO8+IF(AEP8=0,0,1)*IF(hoursMode="Daily",PTOHour-AER8,PTOHour*260/dPeriods-AER8),
PTOHour*AEP8-AER8+AEO8,
AEO8-AER8)))</calculatedColumnFormula>
    </tableColumn>
    <tableColumn id="617" xr3:uid="{2298FC54-D287-4E94-A67F-2C5AFC5B7A8F}" name="613" dataDxfId="2395"/>
    <tableColumn id="618" xr3:uid="{9148FB5C-EDAD-44C3-925A-CC507C7352FF}" name="614" dataDxfId="2394"/>
    <tableColumn id="1263" xr3:uid="{4AEC7D38-C290-44DD-9170-33EE312A8FF8}" name="6142" dataDxfId="2393"/>
    <tableColumn id="619" xr3:uid="{D764BBAD-2C8A-419F-9CF9-C63D2D978E3C}" name="615" dataDxfId="2392">
      <calculatedColumnFormula>IF(tbHours[[#This Row],[Employees]]="","",
IF(PTOMode=1,"-",
CHOOSE(PTOMode,
0,
AES8+IF(AET8=0,0,1)*IF(hoursMode="Daily",PTOHour-AEV8,PTOHour*260/dPeriods-AEV8),
PTOHour*AET8-AEV8+AES8,
AES8-AEV8)))</calculatedColumnFormula>
    </tableColumn>
    <tableColumn id="620" xr3:uid="{85DC1D63-1295-4B3D-9296-EADCD17D2360}" name="616" dataDxfId="2391"/>
    <tableColumn id="621" xr3:uid="{749A560A-3F22-42E2-992C-9538448716BA}" name="617" dataDxfId="2390"/>
    <tableColumn id="1262" xr3:uid="{184D58CF-E7E4-4FDD-AC23-7F6B29C0DB1B}" name="6172" dataDxfId="2389"/>
    <tableColumn id="622" xr3:uid="{0C0B53F4-0207-4745-AB05-9ED41DC074E8}" name="618" dataDxfId="2388">
      <calculatedColumnFormula>IF(tbHours[[#This Row],[Employees]]="","",
IF(PTOMode=1,"-",
CHOOSE(PTOMode,
0,
AEW8+IF(AEX8=0,0,1)*IF(hoursMode="Daily",PTOHour-AEZ8,PTOHour*260/dPeriods-AEZ8),
PTOHour*AEX8-AEZ8+AEW8,
AEW8-AEZ8)))</calculatedColumnFormula>
    </tableColumn>
    <tableColumn id="623" xr3:uid="{2C25093A-7654-458F-8DCE-D427D0B60B10}" name="619" dataDxfId="2387"/>
    <tableColumn id="624" xr3:uid="{6B575A62-1869-4E04-B001-C06DB048C5F9}" name="620" dataDxfId="2386"/>
    <tableColumn id="1261" xr3:uid="{00C81500-C99F-4262-B7BE-CD5B7F551678}" name="6202" dataDxfId="2385"/>
    <tableColumn id="625" xr3:uid="{5E0CEEAD-C75F-4DBB-9C80-D25A38348E53}" name="621" dataDxfId="2384">
      <calculatedColumnFormula>IF(tbHours[[#This Row],[Employees]]="","",
IF(PTOMode=1,"-",
CHOOSE(PTOMode,
0,
AFA8+IF(AFB8=0,0,1)*IF(hoursMode="Daily",PTOHour-AFD8,PTOHour*260/dPeriods-AFD8),
PTOHour*AFB8-AFD8+AFA8,
AFA8-AFD8)))</calculatedColumnFormula>
    </tableColumn>
    <tableColumn id="626" xr3:uid="{4EB2D6DE-4AF3-40AC-B115-AB6E0DF654D9}" name="622" dataDxfId="2383"/>
    <tableColumn id="627" xr3:uid="{3D8661B7-7555-4C3F-8033-CE642F973754}" name="623" dataDxfId="2382"/>
    <tableColumn id="1260" xr3:uid="{091E2463-FBBD-463D-B9DC-DA110220338E}" name="6232" dataDxfId="2381"/>
    <tableColumn id="628" xr3:uid="{9730CBFC-1C90-4254-B73B-76B146F19494}" name="624" dataDxfId="2380">
      <calculatedColumnFormula>IF(tbHours[[#This Row],[Employees]]="","",
IF(PTOMode=1,"-",
CHOOSE(PTOMode,
0,
AFE8+IF(AFF8=0,0,1)*IF(hoursMode="Daily",PTOHour-AFH8,PTOHour*260/dPeriods-AFH8),
PTOHour*AFF8-AFH8+AFE8,
AFE8-AFH8)))</calculatedColumnFormula>
    </tableColumn>
    <tableColumn id="629" xr3:uid="{5F094796-0855-488C-A857-58824885CD95}" name="625" dataDxfId="2379"/>
    <tableColumn id="630" xr3:uid="{9E7BABEA-A637-459B-9326-CB77206BB558}" name="626" dataDxfId="2378"/>
    <tableColumn id="1259" xr3:uid="{AD92B52A-49FA-432F-A4FE-F8897AAA0DD2}" name="6262" dataDxfId="2377"/>
    <tableColumn id="631" xr3:uid="{A1B9329C-B684-4C04-8510-AC4AB25729F8}" name="627" dataDxfId="2376">
      <calculatedColumnFormula>IF(tbHours[[#This Row],[Employees]]="","",
IF(PTOMode=1,"-",
CHOOSE(PTOMode,
0,
AFI8+IF(AFJ8=0,0,1)*IF(hoursMode="Daily",PTOHour-AFL8,PTOHour*260/dPeriods-AFL8),
PTOHour*AFJ8-AFL8+AFI8,
AFI8-AFL8)))</calculatedColumnFormula>
    </tableColumn>
    <tableColumn id="632" xr3:uid="{393930F6-BCE4-4693-A81F-0FF7743A23B6}" name="628" dataDxfId="2375"/>
    <tableColumn id="633" xr3:uid="{C598DF9F-1232-4D8C-B342-623D4905F215}" name="629" dataDxfId="2374"/>
    <tableColumn id="1258" xr3:uid="{BC784EA3-12B2-4D85-9135-970A758F86BF}" name="6292" dataDxfId="2373"/>
    <tableColumn id="634" xr3:uid="{54BBAB6B-6EA7-47FB-A9C1-2ADDAC24CE4B}" name="630" dataDxfId="2372">
      <calculatedColumnFormula>IF(tbHours[[#This Row],[Employees]]="","",
IF(PTOMode=1,"-",
CHOOSE(PTOMode,
0,
AFM8+IF(AFN8=0,0,1)*IF(hoursMode="Daily",PTOHour-AFP8,PTOHour*260/dPeriods-AFP8),
PTOHour*AFN8-AFP8+AFM8,
AFM8-AFP8)))</calculatedColumnFormula>
    </tableColumn>
    <tableColumn id="635" xr3:uid="{4A322E14-428A-48F6-B57F-43EEDCB8963F}" name="631" dataDxfId="2371"/>
    <tableColumn id="636" xr3:uid="{334FED2A-8C89-4612-931B-4630819E22A4}" name="632" dataDxfId="2370"/>
    <tableColumn id="1257" xr3:uid="{536FB742-030B-4DA0-AA4F-B3448E407B3F}" name="6322" dataDxfId="2369"/>
    <tableColumn id="637" xr3:uid="{EC81FCBD-C134-44CC-9E7F-377B7DFFBD6D}" name="633" dataDxfId="2368">
      <calculatedColumnFormula>IF(tbHours[[#This Row],[Employees]]="","",
IF(PTOMode=1,"-",
CHOOSE(PTOMode,
0,
AFQ8+IF(AFR8=0,0,1)*IF(hoursMode="Daily",PTOHour-AFT8,PTOHour*260/dPeriods-AFT8),
PTOHour*AFR8-AFT8+AFQ8,
AFQ8-AFT8)))</calculatedColumnFormula>
    </tableColumn>
    <tableColumn id="638" xr3:uid="{DA32466B-147C-451B-898B-AEB316F24337}" name="634" dataDxfId="2367"/>
    <tableColumn id="639" xr3:uid="{01D30DDA-0F46-4C55-AAF7-27D291C8E4F8}" name="635" dataDxfId="2366"/>
    <tableColumn id="1256" xr3:uid="{A100DAE4-5009-40AB-8B54-007EB9659CA9}" name="6352" dataDxfId="2365"/>
    <tableColumn id="640" xr3:uid="{FAFA5478-7183-4805-A08C-2E5386C551EA}" name="636" dataDxfId="2364">
      <calculatedColumnFormula>IF(tbHours[[#This Row],[Employees]]="","",
IF(PTOMode=1,"-",
CHOOSE(PTOMode,
0,
AFU8+IF(AFV8=0,0,1)*IF(hoursMode="Daily",PTOHour-AFX8,PTOHour*260/dPeriods-AFX8),
PTOHour*AFV8-AFX8+AFU8,
AFU8-AFX8)))</calculatedColumnFormula>
    </tableColumn>
    <tableColumn id="641" xr3:uid="{BA1E63CF-FA5B-406C-ADE0-4C9C98B25152}" name="637" dataDxfId="2363"/>
    <tableColumn id="642" xr3:uid="{4921AEB1-C8A3-498B-B47D-7A61AFEA0460}" name="638" dataDxfId="2362"/>
    <tableColumn id="1255" xr3:uid="{575446E4-5C06-4333-9E8E-C9F5123B26C0}" name="6382" dataDxfId="2361"/>
    <tableColumn id="643" xr3:uid="{CB1BF758-67AE-4902-BD65-6F1C01E207A7}" name="639" dataDxfId="2360">
      <calculatedColumnFormula>IF(tbHours[[#This Row],[Employees]]="","",
IF(PTOMode=1,"-",
CHOOSE(PTOMode,
0,
AFY8+IF(AFZ8=0,0,1)*IF(hoursMode="Daily",PTOHour-AGB8,PTOHour*260/dPeriods-AGB8),
PTOHour*AFZ8-AGB8+AFY8,
AFY8-AGB8)))</calculatedColumnFormula>
    </tableColumn>
    <tableColumn id="644" xr3:uid="{3C21C664-6F10-4CC0-B886-F88015DD2580}" name="640" dataDxfId="2359"/>
    <tableColumn id="645" xr3:uid="{1B6C30E0-6895-488E-AF48-8C7D595933DF}" name="641" dataDxfId="2358"/>
    <tableColumn id="1254" xr3:uid="{21F8FD25-3DC3-4834-B35A-A2BB75F5F48A}" name="6412" dataDxfId="2357"/>
    <tableColumn id="646" xr3:uid="{5B4F2166-BEF9-499B-A1E1-E00A6932A56D}" name="642" dataDxfId="2356">
      <calculatedColumnFormula>IF(tbHours[[#This Row],[Employees]]="","",
IF(PTOMode=1,"-",
CHOOSE(PTOMode,
0,
AGC8+IF(AGD8=0,0,1)*IF(hoursMode="Daily",PTOHour-AGF8,PTOHour*260/dPeriods-AGF8),
PTOHour*AGD8-AGF8+AGC8,
AGC8-AGF8)))</calculatedColumnFormula>
    </tableColumn>
    <tableColumn id="647" xr3:uid="{C422027D-19E6-4963-85E2-1716D91AD18F}" name="643" dataDxfId="2355"/>
    <tableColumn id="648" xr3:uid="{8804A8B0-AA51-4D51-A158-EF8E823E4A86}" name="644" dataDxfId="2354"/>
    <tableColumn id="1253" xr3:uid="{23C996A1-0003-47C9-AD41-F32C5C42873B}" name="6442" dataDxfId="2353"/>
    <tableColumn id="649" xr3:uid="{0F4A1469-3C9D-42FB-99CA-F19FD19FBAE5}" name="645" dataDxfId="2352">
      <calculatedColumnFormula>IF(tbHours[[#This Row],[Employees]]="","",
IF(PTOMode=1,"-",
CHOOSE(PTOMode,
0,
AGG8+IF(AGH8=0,0,1)*IF(hoursMode="Daily",PTOHour-AGJ8,PTOHour*260/dPeriods-AGJ8),
PTOHour*AGH8-AGJ8+AGG8,
AGG8-AGJ8)))</calculatedColumnFormula>
    </tableColumn>
    <tableColumn id="650" xr3:uid="{C6C288C0-F671-4EB9-8C3C-2D1F59EDD79F}" name="646" dataDxfId="2351"/>
    <tableColumn id="651" xr3:uid="{ABC6902C-F69A-416F-889C-7C43AB36691B}" name="647" dataDxfId="2350"/>
    <tableColumn id="1252" xr3:uid="{B961FBB4-F189-4368-9315-8B34A7E433A8}" name="6472" dataDxfId="2349"/>
    <tableColumn id="652" xr3:uid="{153E8A81-130B-41B6-AFCE-2EDB4FAF3625}" name="648" dataDxfId="2348">
      <calculatedColumnFormula>IF(tbHours[[#This Row],[Employees]]="","",
IF(PTOMode=1,"-",
CHOOSE(PTOMode,
0,
AGK8+IF(AGL8=0,0,1)*IF(hoursMode="Daily",PTOHour-AGN8,PTOHour*260/dPeriods-AGN8),
PTOHour*AGL8-AGN8+AGK8,
AGK8-AGN8)))</calculatedColumnFormula>
    </tableColumn>
    <tableColumn id="653" xr3:uid="{B5767293-C99B-4068-9A6F-81FC076865FC}" name="649" dataDxfId="2347"/>
    <tableColumn id="654" xr3:uid="{14A9D060-6674-4BC2-A770-BA576C61A565}" name="650" dataDxfId="2346"/>
    <tableColumn id="1251" xr3:uid="{031F7287-69E1-431B-BBF4-79532E0A2C92}" name="6502" dataDxfId="2345"/>
    <tableColumn id="655" xr3:uid="{9C425D2C-1FFD-4375-A3F0-04A91A6AA537}" name="651" dataDxfId="2344">
      <calculatedColumnFormula>IF(tbHours[[#This Row],[Employees]]="","",
IF(PTOMode=1,"-",
CHOOSE(PTOMode,
0,
AGO8+IF(AGP8=0,0,1)*IF(hoursMode="Daily",PTOHour-AGR8,PTOHour*260/dPeriods-AGR8),
PTOHour*AGP8-AGR8+AGO8,
AGO8-AGR8)))</calculatedColumnFormula>
    </tableColumn>
    <tableColumn id="656" xr3:uid="{98AA82C9-2846-425A-BBC1-43285FC358F7}" name="652" dataDxfId="2343"/>
    <tableColumn id="657" xr3:uid="{E0C1765D-083F-40A7-B3E0-9372347F1D89}" name="653" dataDxfId="2342"/>
    <tableColumn id="1250" xr3:uid="{933A04A1-81EC-4279-920A-88E83D651773}" name="6532" dataDxfId="2341"/>
    <tableColumn id="658" xr3:uid="{B7349E24-694F-4FE0-BABE-880A67BD3ED9}" name="654" dataDxfId="2340">
      <calculatedColumnFormula>IF(tbHours[[#This Row],[Employees]]="","",
IF(PTOMode=1,"-",
CHOOSE(PTOMode,
0,
AGS8+IF(AGT8=0,0,1)*IF(hoursMode="Daily",PTOHour-AGV8,PTOHour*260/dPeriods-AGV8),
PTOHour*AGT8-AGV8+AGS8,
AGS8-AGV8)))</calculatedColumnFormula>
    </tableColumn>
    <tableColumn id="659" xr3:uid="{604A6298-7016-4C90-966D-BE3C185FF4E2}" name="655" dataDxfId="2339"/>
    <tableColumn id="660" xr3:uid="{39485375-480F-4FF0-B19A-F4DE01BE8CBC}" name="656" dataDxfId="2338"/>
    <tableColumn id="1249" xr3:uid="{7EF1E46F-39CD-421A-AC5A-174D8CD38ED9}" name="6562" dataDxfId="2337"/>
    <tableColumn id="661" xr3:uid="{50934160-6B70-4B47-B3BD-6C36C51ABA74}" name="657" dataDxfId="2336">
      <calculatedColumnFormula>IF(tbHours[[#This Row],[Employees]]="","",
IF(PTOMode=1,"-",
CHOOSE(PTOMode,
0,
AGW8+IF(AGX8=0,0,1)*IF(hoursMode="Daily",PTOHour-AGZ8,PTOHour*260/dPeriods-AGZ8),
PTOHour*AGX8-AGZ8+AGW8,
AGW8-AGZ8)))</calculatedColumnFormula>
    </tableColumn>
    <tableColumn id="662" xr3:uid="{71D0E361-49C4-4CC2-A0D2-6336C333A0BE}" name="658" dataDxfId="2335"/>
    <tableColumn id="663" xr3:uid="{A15C6725-602A-4BFB-AEAC-E7F5ED16D30C}" name="659" dataDxfId="2334"/>
    <tableColumn id="1248" xr3:uid="{2A47A516-5268-4A17-A7CF-29ED29A70AD4}" name="6592" dataDxfId="2333"/>
    <tableColumn id="664" xr3:uid="{F9EF1817-7710-499C-BD24-62ED1D1DE424}" name="660" dataDxfId="2332">
      <calculatedColumnFormula>IF(tbHours[[#This Row],[Employees]]="","",
IF(PTOMode=1,"-",
CHOOSE(PTOMode,
0,
AHA8+IF(AHB8=0,0,1)*IF(hoursMode="Daily",PTOHour-AHD8,PTOHour*260/dPeriods-AHD8),
PTOHour*AHB8-AHD8+AHA8,
AHA8-AHD8)))</calculatedColumnFormula>
    </tableColumn>
    <tableColumn id="665" xr3:uid="{3C52BDF3-157A-4B4E-A81C-8613BA880109}" name="661" dataDxfId="2331"/>
    <tableColumn id="666" xr3:uid="{B2A43A44-E072-4983-B3B3-FA10F949226E}" name="662" dataDxfId="2330"/>
    <tableColumn id="1247" xr3:uid="{B4438D05-34CD-42CA-A911-BD2CDE472845}" name="6622" dataDxfId="2329"/>
    <tableColumn id="667" xr3:uid="{5A414CC3-B5CD-49B4-856F-67954AF510ED}" name="663" dataDxfId="2328">
      <calculatedColumnFormula>IF(tbHours[[#This Row],[Employees]]="","",
IF(PTOMode=1,"-",
CHOOSE(PTOMode,
0,
AHE8+IF(AHF8=0,0,1)*IF(hoursMode="Daily",PTOHour-AHH8,PTOHour*260/dPeriods-AHH8),
PTOHour*AHF8-AHH8+AHE8,
AHE8-AHH8)))</calculatedColumnFormula>
    </tableColumn>
    <tableColumn id="668" xr3:uid="{AB1BDA6B-AE7E-4DB7-BCC6-4F386212F75F}" name="664" dataDxfId="2327"/>
    <tableColumn id="669" xr3:uid="{F9A7EF55-27DE-4E0B-8F9C-B4C63BBE0601}" name="665" dataDxfId="2326"/>
    <tableColumn id="1246" xr3:uid="{C62B21C9-98FF-47D9-B3CF-E83B9CFA1CAE}" name="6652" dataDxfId="2325"/>
    <tableColumn id="670" xr3:uid="{2D15861A-1FB2-4795-8A25-2DFB768216A3}" name="666" dataDxfId="2324">
      <calculatedColumnFormula>IF(tbHours[[#This Row],[Employees]]="","",
IF(PTOMode=1,"-",
CHOOSE(PTOMode,
0,
AHI8+IF(AHJ8=0,0,1)*IF(hoursMode="Daily",PTOHour-AHL8,PTOHour*260/dPeriods-AHL8),
PTOHour*AHJ8-AHL8+AHI8,
AHI8-AHL8)))</calculatedColumnFormula>
    </tableColumn>
    <tableColumn id="671" xr3:uid="{82BDB5AC-9BE0-4B13-AF22-62A905B51F30}" name="667" dataDxfId="2323"/>
    <tableColumn id="672" xr3:uid="{EB3E3E68-50CF-4C05-9EEC-7988ABCCA042}" name="668" dataDxfId="2322"/>
    <tableColumn id="1245" xr3:uid="{ACAADDC5-024C-4D68-9541-9299E51F067F}" name="6682" dataDxfId="2321"/>
    <tableColumn id="673" xr3:uid="{2A4F43F1-0B41-474F-AF51-065B0CBCFDAE}" name="669" dataDxfId="2320">
      <calculatedColumnFormula>IF(tbHours[[#This Row],[Employees]]="","",
IF(PTOMode=1,"-",
CHOOSE(PTOMode,
0,
AHM8+IF(AHN8=0,0,1)*IF(hoursMode="Daily",PTOHour-AHP8,PTOHour*260/dPeriods-AHP8),
PTOHour*AHN8-AHP8+AHM8,
AHM8-AHP8)))</calculatedColumnFormula>
    </tableColumn>
    <tableColumn id="674" xr3:uid="{9E0DAC63-DDDD-4DAB-9ACE-8B5BF89FF318}" name="670" dataDxfId="2319"/>
    <tableColumn id="675" xr3:uid="{2F1CE6F5-5CBC-42DE-8EE3-FD2608E076C7}" name="671" dataDxfId="2318"/>
    <tableColumn id="1244" xr3:uid="{8852CBEA-05B9-4EB7-BF99-337DCAD507B3}" name="6712" dataDxfId="2317"/>
    <tableColumn id="676" xr3:uid="{4E7ABDD3-DB7F-4DB5-BECE-C7CD2BF1520A}" name="672" dataDxfId="2316">
      <calculatedColumnFormula>IF(tbHours[[#This Row],[Employees]]="","",
IF(PTOMode=1,"-",
CHOOSE(PTOMode,
0,
AHQ8+IF(AHR8=0,0,1)*IF(hoursMode="Daily",PTOHour-AHT8,PTOHour*260/dPeriods-AHT8),
PTOHour*AHR8-AHT8+AHQ8,
AHQ8-AHT8)))</calculatedColumnFormula>
    </tableColumn>
    <tableColumn id="677" xr3:uid="{02EFB660-2D71-45F8-8C30-35460A7B7AA0}" name="673" dataDxfId="2315"/>
    <tableColumn id="678" xr3:uid="{9EEA9CED-691F-4A3A-A2EE-E34732958B67}" name="674" dataDxfId="2314"/>
    <tableColumn id="1243" xr3:uid="{B71A3838-308B-4111-880C-78D625BC6A80}" name="6742" dataDxfId="2313"/>
    <tableColumn id="679" xr3:uid="{0FF01DBF-0D28-4AA2-9176-2EC744A0F0BA}" name="675" dataDxfId="2312">
      <calculatedColumnFormula>IF(tbHours[[#This Row],[Employees]]="","",
IF(PTOMode=1,"-",
CHOOSE(PTOMode,
0,
AHU8+IF(AHV8=0,0,1)*IF(hoursMode="Daily",PTOHour-AHX8,PTOHour*260/dPeriods-AHX8),
PTOHour*AHV8-AHX8+AHU8,
AHU8-AHX8)))</calculatedColumnFormula>
    </tableColumn>
    <tableColumn id="680" xr3:uid="{E2D1165D-4B7F-4F2B-AEE0-C5CDA821C175}" name="676" dataDxfId="2311"/>
    <tableColumn id="681" xr3:uid="{39044536-1575-4624-B501-49B6B2A734BF}" name="677" dataDxfId="2310"/>
    <tableColumn id="1242" xr3:uid="{BE1FF58A-58D8-4809-A25F-A355D473A2EF}" name="6772" dataDxfId="2309"/>
    <tableColumn id="682" xr3:uid="{0452D53D-3040-4763-943D-8E9F15DEACA5}" name="678" dataDxfId="2308">
      <calculatedColumnFormula>IF(tbHours[[#This Row],[Employees]]="","",
IF(PTOMode=1,"-",
CHOOSE(PTOMode,
0,
AHY8+IF(AHZ8=0,0,1)*IF(hoursMode="Daily",PTOHour-AIB8,PTOHour*260/dPeriods-AIB8),
PTOHour*AHZ8-AIB8+AHY8,
AHY8-AIB8)))</calculatedColumnFormula>
    </tableColumn>
    <tableColumn id="683" xr3:uid="{0A6E7368-D45A-407C-8104-04FE02ACC5E8}" name="679" dataDxfId="2307"/>
    <tableColumn id="684" xr3:uid="{695CE731-70F3-412B-8E02-1E35CB189ECB}" name="680" dataDxfId="2306"/>
    <tableColumn id="1241" xr3:uid="{549D1939-05D7-419C-A718-6223CFD96BE0}" name="6802" dataDxfId="2305"/>
    <tableColumn id="685" xr3:uid="{1C0654DD-04B7-4443-B676-0ABD91AEDA1F}" name="681" dataDxfId="2304">
      <calculatedColumnFormula>IF(tbHours[[#This Row],[Employees]]="","",
IF(PTOMode=1,"-",
CHOOSE(PTOMode,
0,
AIC8+IF(AID8=0,0,1)*IF(hoursMode="Daily",PTOHour-AIF8,PTOHour*260/dPeriods-AIF8),
PTOHour*AID8-AIF8+AIC8,
AIC8-AIF8)))</calculatedColumnFormula>
    </tableColumn>
    <tableColumn id="686" xr3:uid="{B210FAB0-7804-4F4C-BB6C-D8AA875DE821}" name="682" dataDxfId="2303"/>
    <tableColumn id="687" xr3:uid="{4417BB1F-0A7C-4435-A127-8DC9F446416B}" name="683" dataDxfId="2302"/>
    <tableColumn id="1240" xr3:uid="{DDD3BC91-A1D3-4961-B617-BB03EC2BA1E6}" name="6832" dataDxfId="2301"/>
    <tableColumn id="688" xr3:uid="{8AF7E48C-7558-4946-BF27-C35112EB6412}" name="684" dataDxfId="2300">
      <calculatedColumnFormula>IF(tbHours[[#This Row],[Employees]]="","",
IF(PTOMode=1,"-",
CHOOSE(PTOMode,
0,
AIG8+IF(AIH8=0,0,1)*IF(hoursMode="Daily",PTOHour-AIJ8,PTOHour*260/dPeriods-AIJ8),
PTOHour*AIH8-AIJ8+AIG8,
AIG8-AIJ8)))</calculatedColumnFormula>
    </tableColumn>
    <tableColumn id="689" xr3:uid="{073541C6-B42E-410E-B404-9BF3020ADBB9}" name="685" dataDxfId="2299"/>
    <tableColumn id="690" xr3:uid="{9E142E34-E316-446A-B926-B1776F871811}" name="686" dataDxfId="2298"/>
    <tableColumn id="1239" xr3:uid="{778B677F-F83E-447A-B0C3-9B09F7764346}" name="6862" dataDxfId="2297"/>
    <tableColumn id="691" xr3:uid="{77FF8663-8508-4A23-AD00-8D26B96E8C5F}" name="687" dataDxfId="2296">
      <calculatedColumnFormula>IF(tbHours[[#This Row],[Employees]]="","",
IF(PTOMode=1,"-",
CHOOSE(PTOMode,
0,
AIK8+IF(AIL8=0,0,1)*IF(hoursMode="Daily",PTOHour-AIN8,PTOHour*260/dPeriods-AIN8),
PTOHour*AIL8-AIN8+AIK8,
AIK8-AIN8)))</calculatedColumnFormula>
    </tableColumn>
    <tableColumn id="692" xr3:uid="{12E9DB4D-76EB-4E3D-AC5D-8E9520879A74}" name="688" dataDxfId="2295"/>
    <tableColumn id="693" xr3:uid="{E96CB45D-DE64-435C-8ADE-C6CA1E960EB0}" name="689" dataDxfId="2294"/>
    <tableColumn id="1238" xr3:uid="{4B1F3966-4EB9-4C6D-B33C-2E89E97F46F1}" name="6892" dataDxfId="2293"/>
    <tableColumn id="694" xr3:uid="{062A289B-586A-495F-9CDF-503B120E24AF}" name="690" dataDxfId="2292">
      <calculatedColumnFormula>IF(tbHours[[#This Row],[Employees]]="","",
IF(PTOMode=1,"-",
CHOOSE(PTOMode,
0,
AIO8+IF(AIP8=0,0,1)*IF(hoursMode="Daily",PTOHour-AIR8,PTOHour*260/dPeriods-AIR8),
PTOHour*AIP8-AIR8+AIO8,
AIO8-AIR8)))</calculatedColumnFormula>
    </tableColumn>
    <tableColumn id="695" xr3:uid="{49C7F746-21AF-48AA-96AC-49F8C63B383F}" name="691" dataDxfId="2291"/>
    <tableColumn id="696" xr3:uid="{8E24131D-0CAF-4245-BDB4-3135DDC976C6}" name="692" dataDxfId="2290"/>
    <tableColumn id="1237" xr3:uid="{AB7EA828-E515-4DAF-85CD-6390F9572B29}" name="6922" dataDxfId="2289"/>
    <tableColumn id="697" xr3:uid="{7383C240-BD9C-496C-8131-FAEA7874CCF5}" name="693" dataDxfId="2288">
      <calculatedColumnFormula>IF(tbHours[[#This Row],[Employees]]="","",
IF(PTOMode=1,"-",
CHOOSE(PTOMode,
0,
AIS8+IF(AIT8=0,0,1)*IF(hoursMode="Daily",PTOHour-AIV8,PTOHour*260/dPeriods-AIV8),
PTOHour*AIT8-AIV8+AIS8,
AIS8-AIV8)))</calculatedColumnFormula>
    </tableColumn>
    <tableColumn id="698" xr3:uid="{C4F6705B-E521-4512-BCD4-5DC21944C21C}" name="694" dataDxfId="2287"/>
    <tableColumn id="699" xr3:uid="{D3FC2B81-D150-43BA-96BB-CFC2784FCAB2}" name="695" dataDxfId="2286"/>
    <tableColumn id="1236" xr3:uid="{BFFD15B1-43DF-4631-B4F4-414D085AA027}" name="6952" dataDxfId="2285"/>
    <tableColumn id="700" xr3:uid="{FB2BE7C6-DDC3-469D-BA7C-A48E4AE051C6}" name="696" dataDxfId="2284">
      <calculatedColumnFormula>IF(tbHours[[#This Row],[Employees]]="","",
IF(PTOMode=1,"-",
CHOOSE(PTOMode,
0,
AIW8+IF(AIX8=0,0,1)*IF(hoursMode="Daily",PTOHour-AIZ8,PTOHour*260/dPeriods-AIZ8),
PTOHour*AIX8-AIZ8+AIW8,
AIW8-AIZ8)))</calculatedColumnFormula>
    </tableColumn>
    <tableColumn id="701" xr3:uid="{463465AC-7D2D-448D-8F15-3CB61D7EEEDD}" name="697" dataDxfId="2283"/>
    <tableColumn id="702" xr3:uid="{E6721030-837C-4998-8906-AE6E39253822}" name="698" dataDxfId="2282"/>
    <tableColumn id="1235" xr3:uid="{2E1527AD-8656-4A4A-8CF2-CC37BD33CA6F}" name="6982" dataDxfId="2281"/>
    <tableColumn id="703" xr3:uid="{3017199A-D084-4A45-9C19-C47771B60BEC}" name="699" dataDxfId="2280">
      <calculatedColumnFormula>IF(tbHours[[#This Row],[Employees]]="","",
IF(PTOMode=1,"-",
CHOOSE(PTOMode,
0,
AJA8+IF(AJB8=0,0,1)*IF(hoursMode="Daily",PTOHour-AJD8,PTOHour*260/dPeriods-AJD8),
PTOHour*AJB8-AJD8+AJA8,
AJA8-AJD8)))</calculatedColumnFormula>
    </tableColumn>
    <tableColumn id="704" xr3:uid="{AA3EC2F4-90AA-468E-B268-297157F4F90C}" name="700" dataDxfId="2279"/>
    <tableColumn id="705" xr3:uid="{D165BAD7-42D4-4830-B8E7-A9A24F9BC410}" name="701" dataDxfId="2278"/>
    <tableColumn id="1234" xr3:uid="{1F852E7E-89AE-494D-BA4D-0408795D7A40}" name="7012" dataDxfId="2277"/>
    <tableColumn id="706" xr3:uid="{96124F99-8577-42D3-9932-1C4E13FC5777}" name="702" dataDxfId="2276">
      <calculatedColumnFormula>IF(tbHours[[#This Row],[Employees]]="","",
IF(PTOMode=1,"-",
CHOOSE(PTOMode,
0,
AJE8+IF(AJF8=0,0,1)*IF(hoursMode="Daily",PTOHour-AJH8,PTOHour*260/dPeriods-AJH8),
PTOHour*AJF8-AJH8+AJE8,
AJE8-AJH8)))</calculatedColumnFormula>
    </tableColumn>
    <tableColumn id="707" xr3:uid="{38C9609B-358B-46F3-A831-28F428E08F6F}" name="703" dataDxfId="2275"/>
    <tableColumn id="708" xr3:uid="{59C2063F-072E-45A2-A6FB-9A2028C532A1}" name="704" dataDxfId="2274"/>
    <tableColumn id="1233" xr3:uid="{741C5740-B267-4216-ABC9-33CB85CD32C1}" name="7042" dataDxfId="2273"/>
    <tableColumn id="709" xr3:uid="{247D1F69-5F13-438E-BD34-15704CD7A8A3}" name="705" dataDxfId="2272">
      <calculatedColumnFormula>IF(tbHours[[#This Row],[Employees]]="","",
IF(PTOMode=1,"-",
CHOOSE(PTOMode,
0,
AJI8+IF(AJJ8=0,0,1)*IF(hoursMode="Daily",PTOHour-AJL8,PTOHour*260/dPeriods-AJL8),
PTOHour*AJJ8-AJL8+AJI8,
AJI8-AJL8)))</calculatedColumnFormula>
    </tableColumn>
    <tableColumn id="710" xr3:uid="{106B1FE7-5066-4B8B-940D-CEBC578FC87E}" name="706" dataDxfId="2271"/>
    <tableColumn id="711" xr3:uid="{760EEA8D-A2EC-46B9-A4E6-64AEAF5C34A5}" name="707" dataDxfId="2270"/>
    <tableColumn id="1232" xr3:uid="{36216EA8-E322-4B09-B6C6-1AC48AC655A8}" name="7072" dataDxfId="2269"/>
    <tableColumn id="712" xr3:uid="{8FB7B6D6-8FB4-4A9B-B593-1D324F0FB1F1}" name="708" dataDxfId="2268">
      <calculatedColumnFormula>IF(tbHours[[#This Row],[Employees]]="","",
IF(PTOMode=1,"-",
CHOOSE(PTOMode,
0,
AJM8+IF(AJN8=0,0,1)*IF(hoursMode="Daily",PTOHour-AJP8,PTOHour*260/dPeriods-AJP8),
PTOHour*AJN8-AJP8+AJM8,
AJM8-AJP8)))</calculatedColumnFormula>
    </tableColumn>
    <tableColumn id="713" xr3:uid="{5F5D9CB1-CED2-4A5E-B9B7-E157C06E3BBE}" name="709" dataDxfId="2267"/>
    <tableColumn id="714" xr3:uid="{E5CEF689-34C5-43D0-9B04-58688FEDE28B}" name="710" dataDxfId="2266"/>
    <tableColumn id="1231" xr3:uid="{7E887B3D-51D7-44DF-8425-A549E63990AA}" name="7102" dataDxfId="2265"/>
    <tableColumn id="715" xr3:uid="{F9055B23-C241-4022-A94E-10025FD84711}" name="711" dataDxfId="2264">
      <calculatedColumnFormula>IF(tbHours[[#This Row],[Employees]]="","",
IF(PTOMode=1,"-",
CHOOSE(PTOMode,
0,
AJQ8+IF(AJR8=0,0,1)*IF(hoursMode="Daily",PTOHour-AJT8,PTOHour*260/dPeriods-AJT8),
PTOHour*AJR8-AJT8+AJQ8,
AJQ8-AJT8)))</calculatedColumnFormula>
    </tableColumn>
    <tableColumn id="716" xr3:uid="{429CC2A8-A1DB-48AB-85BD-3034A803927E}" name="712" dataDxfId="2263"/>
    <tableColumn id="717" xr3:uid="{A9DA4137-8531-4B8D-8D55-379C22E47665}" name="713" dataDxfId="2262"/>
    <tableColumn id="1230" xr3:uid="{69B4B126-7E3A-49DE-A340-2F3DE0E01004}" name="7132" dataDxfId="2261"/>
    <tableColumn id="718" xr3:uid="{56404F9E-BA55-4B0E-8EC3-AB5AFBC7F232}" name="714" dataDxfId="2260">
      <calculatedColumnFormula>IF(tbHours[[#This Row],[Employees]]="","",
IF(PTOMode=1,"-",
CHOOSE(PTOMode,
0,
AJU8+IF(AJV8=0,0,1)*IF(hoursMode="Daily",PTOHour-AJX8,PTOHour*260/dPeriods-AJX8),
PTOHour*AJV8-AJX8+AJU8,
AJU8-AJX8)))</calculatedColumnFormula>
    </tableColumn>
    <tableColumn id="719" xr3:uid="{848B42C6-AF63-4CB4-9283-4B781FF71B28}" name="715" dataDxfId="2259"/>
    <tableColumn id="720" xr3:uid="{BCB75A08-E82F-4456-82CA-039BB60D7AD1}" name="716" dataDxfId="2258"/>
    <tableColumn id="1229" xr3:uid="{37C697B1-BB1C-4FE1-ACD2-245ECD9890CD}" name="7162" dataDxfId="2257"/>
    <tableColumn id="721" xr3:uid="{B1859F22-8746-443B-84A2-FFE741704476}" name="717" dataDxfId="2256">
      <calculatedColumnFormula>IF(tbHours[[#This Row],[Employees]]="","",
IF(PTOMode=1,"-",
CHOOSE(PTOMode,
0,
AJY8+IF(AJZ8=0,0,1)*IF(hoursMode="Daily",PTOHour-AKB8,PTOHour*260/dPeriods-AKB8),
PTOHour*AJZ8-AKB8+AJY8,
AJY8-AKB8)))</calculatedColumnFormula>
    </tableColumn>
    <tableColumn id="722" xr3:uid="{CB4EFD71-FEFD-4144-956F-8EB7B077D774}" name="718" dataDxfId="2255"/>
    <tableColumn id="723" xr3:uid="{3E433A52-4636-432B-897C-4845025A0B9E}" name="719" dataDxfId="2254"/>
    <tableColumn id="1228" xr3:uid="{65EA61B4-E224-4E3B-9D76-C1AD593C8B8B}" name="7192" dataDxfId="2253"/>
    <tableColumn id="724" xr3:uid="{866C0483-9B7C-4148-B122-F7C43F7A66EF}" name="720" dataDxfId="2252">
      <calculatedColumnFormula>IF(tbHours[[#This Row],[Employees]]="","",
IF(PTOMode=1,"-",
CHOOSE(PTOMode,
0,
AKC8+IF(AKD8=0,0,1)*IF(hoursMode="Daily",PTOHour-AKF8,PTOHour*260/dPeriods-AKF8),
PTOHour*AKD8-AKF8+AKC8,
AKC8-AKF8)))</calculatedColumnFormula>
    </tableColumn>
    <tableColumn id="725" xr3:uid="{0E231028-0A28-4D22-88B7-31D76A075DD4}" name="721" dataDxfId="2251"/>
    <tableColumn id="726" xr3:uid="{1C0EBA42-429C-4D14-9A84-AEBF1421CDB9}" name="722" dataDxfId="2250"/>
    <tableColumn id="1227" xr3:uid="{76011631-C751-4314-A9B0-6344B95DEAF6}" name="7222" dataDxfId="2249"/>
    <tableColumn id="727" xr3:uid="{E8312D0A-C522-4F51-B955-B758ED43427F}" name="723" dataDxfId="2248">
      <calculatedColumnFormula>IF(tbHours[[#This Row],[Employees]]="","",
IF(PTOMode=1,"-",
CHOOSE(PTOMode,
0,
AKG8+IF(AKH8=0,0,1)*IF(hoursMode="Daily",PTOHour-AKJ8,PTOHour*260/dPeriods-AKJ8),
PTOHour*AKH8-AKJ8+AKG8,
AKG8-AKJ8)))</calculatedColumnFormula>
    </tableColumn>
    <tableColumn id="728" xr3:uid="{02FECB28-935B-4554-8B80-AC34E2C6FA80}" name="724" dataDxfId="2247"/>
    <tableColumn id="729" xr3:uid="{57D8BA6C-2334-4227-8692-D38AAF0B3E17}" name="725" dataDxfId="2246"/>
    <tableColumn id="1226" xr3:uid="{220576ED-BFD0-4680-89AD-441388385D64}" name="7252" dataDxfId="2245"/>
    <tableColumn id="730" xr3:uid="{3AEC7DA8-9A8B-4F7B-9F14-7E5E14A680E6}" name="726" dataDxfId="2244">
      <calculatedColumnFormula>IF(tbHours[[#This Row],[Employees]]="","",
IF(PTOMode=1,"-",
CHOOSE(PTOMode,
0,
AKK8+IF(AKL8=0,0,1)*IF(hoursMode="Daily",PTOHour-AKN8,PTOHour*260/dPeriods-AKN8),
PTOHour*AKL8-AKN8+AKK8,
AKK8-AKN8)))</calculatedColumnFormula>
    </tableColumn>
    <tableColumn id="731" xr3:uid="{157CB5E2-F0BF-4034-9D2E-29E0F1B6DACE}" name="727" dataDxfId="2243"/>
    <tableColumn id="732" xr3:uid="{7A3E3832-F76F-4F54-A78A-F8836A4FC7AC}" name="728" dataDxfId="2242"/>
    <tableColumn id="1225" xr3:uid="{E3B2AD16-691B-4ADC-9ADE-BA21D80863B2}" name="7282" dataDxfId="2241"/>
    <tableColumn id="733" xr3:uid="{6B280D85-BEDF-4EDD-8A45-EEC048A7A550}" name="729" dataDxfId="2240">
      <calculatedColumnFormula>IF(tbHours[[#This Row],[Employees]]="","",
IF(PTOMode=1,"-",
CHOOSE(PTOMode,
0,
AKO8+IF(AKP8=0,0,1)*IF(hoursMode="Daily",PTOHour-AKR8,PTOHour*260/dPeriods-AKR8),
PTOHour*AKP8-AKR8+AKO8,
AKO8-AKR8)))</calculatedColumnFormula>
    </tableColumn>
    <tableColumn id="734" xr3:uid="{11472CAA-6E33-4A15-B6C3-1C499E0BE6ED}" name="730" dataDxfId="2239"/>
    <tableColumn id="735" xr3:uid="{50E319F3-3ED8-4F5C-8EA4-3541FBED87FF}" name="731" dataDxfId="2238"/>
    <tableColumn id="1224" xr3:uid="{CD49B0AC-14D2-47DD-9D55-CB7032890841}" name="7312" dataDxfId="2237"/>
    <tableColumn id="736" xr3:uid="{38F1B8AE-3CC5-4578-B6B8-A19D841DEC30}" name="732" dataDxfId="2236">
      <calculatedColumnFormula>IF(tbHours[[#This Row],[Employees]]="","",
IF(PTOMode=1,"-",
CHOOSE(PTOMode,
0,
AKS8+IF(AKT8=0,0,1)*IF(hoursMode="Daily",PTOHour-AKV8,PTOHour*260/dPeriods-AKV8),
PTOHour*AKT8-AKV8+AKS8,
AKS8-AKV8)))</calculatedColumnFormula>
    </tableColumn>
    <tableColumn id="737" xr3:uid="{D68D459C-2855-4BED-B670-D7EDE838408F}" name="733" dataDxfId="2235"/>
    <tableColumn id="738" xr3:uid="{7F89D658-28E3-43D2-897C-0918271639A1}" name="734" dataDxfId="2234"/>
    <tableColumn id="1223" xr3:uid="{9E5DFDDB-E27E-4B88-8AF2-32A9AD80FE8B}" name="7342" dataDxfId="2233"/>
    <tableColumn id="739" xr3:uid="{58B6B456-47F9-41F4-82B8-B2B91A946BAA}" name="735" dataDxfId="2232">
      <calculatedColumnFormula>IF(tbHours[[#This Row],[Employees]]="","",
IF(PTOMode=1,"-",
CHOOSE(PTOMode,
0,
AKW8+IF(AKX8=0,0,1)*IF(hoursMode="Daily",PTOHour-AKZ8,PTOHour*260/dPeriods-AKZ8),
PTOHour*AKX8-AKZ8+AKW8,
AKW8-AKZ8)))</calculatedColumnFormula>
    </tableColumn>
    <tableColumn id="740" xr3:uid="{10943A40-7863-4342-A56B-0EF2E7DBA753}" name="736" dataDxfId="2231"/>
    <tableColumn id="741" xr3:uid="{C1337519-6BE5-404A-9C1A-F5F965220B10}" name="737" dataDxfId="2230"/>
    <tableColumn id="1222" xr3:uid="{118E7553-9589-49BA-946E-D88AC6A38D12}" name="7372" dataDxfId="2229"/>
    <tableColumn id="742" xr3:uid="{68C0473E-7342-4531-A195-0B2AEFAED523}" name="738" dataDxfId="2228">
      <calculatedColumnFormula>IF(tbHours[[#This Row],[Employees]]="","",
IF(PTOMode=1,"-",
CHOOSE(PTOMode,
0,
ALA8+IF(ALB8=0,0,1)*IF(hoursMode="Daily",PTOHour-ALD8,PTOHour*260/dPeriods-ALD8),
PTOHour*ALB8-ALD8+ALA8,
ALA8-ALD8)))</calculatedColumnFormula>
    </tableColumn>
    <tableColumn id="743" xr3:uid="{855068B5-FFD1-4A38-9C32-4FC0F91F178B}" name="739" dataDxfId="2227"/>
    <tableColumn id="744" xr3:uid="{F74FCAE7-3142-4321-99F1-F8DDE564ACF7}" name="740" dataDxfId="2226"/>
    <tableColumn id="1221" xr3:uid="{9DA1A2AE-41B1-4B58-A36F-D166655FF8FF}" name="7402" dataDxfId="2225"/>
    <tableColumn id="745" xr3:uid="{998B1C0F-C2D8-4C75-88B5-B878C3EEE07B}" name="741" dataDxfId="2224">
      <calculatedColumnFormula>IF(tbHours[[#This Row],[Employees]]="","",
IF(PTOMode=1,"-",
CHOOSE(PTOMode,
0,
ALE8+IF(ALF8=0,0,1)*IF(hoursMode="Daily",PTOHour-ALH8,PTOHour*260/dPeriods-ALH8),
PTOHour*ALF8-ALH8+ALE8,
ALE8-ALH8)))</calculatedColumnFormula>
    </tableColumn>
    <tableColumn id="746" xr3:uid="{57AD7F1B-9DF5-4A54-85FA-9C7E08B3CA3F}" name="742" dataDxfId="2223"/>
    <tableColumn id="747" xr3:uid="{2DF24C3C-EFA2-4A7B-8EA0-31F9D9CFC6E6}" name="743" dataDxfId="2222"/>
    <tableColumn id="1220" xr3:uid="{148B8DC1-45C0-434B-9C66-4CE832CEA2E7}" name="7432" dataDxfId="2221"/>
    <tableColumn id="748" xr3:uid="{B1218BC2-B9A7-42BC-828B-1BE9A8DE9F49}" name="744" dataDxfId="2220">
      <calculatedColumnFormula>IF(tbHours[[#This Row],[Employees]]="","",
IF(PTOMode=1,"-",
CHOOSE(PTOMode,
0,
ALI8+IF(ALJ8=0,0,1)*IF(hoursMode="Daily",PTOHour-ALL8,PTOHour*260/dPeriods-ALL8),
PTOHour*ALJ8-ALL8+ALI8,
ALI8-ALL8)))</calculatedColumnFormula>
    </tableColumn>
    <tableColumn id="749" xr3:uid="{1688237A-EDD9-4DDB-8FF5-DB1E529B8B1E}" name="745" dataDxfId="2219"/>
    <tableColumn id="750" xr3:uid="{8E794BEB-D329-4FA3-A082-553D1832B014}" name="746" dataDxfId="2218"/>
    <tableColumn id="1219" xr3:uid="{48D7653B-5CB4-47A6-B207-2AB08461534A}" name="7462" dataDxfId="2217"/>
    <tableColumn id="751" xr3:uid="{F9F5DCD2-828E-4A1D-BEEB-0F065F77EA0F}" name="747" dataDxfId="2216">
      <calculatedColumnFormula>IF(tbHours[[#This Row],[Employees]]="","",
IF(PTOMode=1,"-",
CHOOSE(PTOMode,
0,
ALM8+IF(ALN8=0,0,1)*IF(hoursMode="Daily",PTOHour-ALP8,PTOHour*260/dPeriods-ALP8),
PTOHour*ALN8-ALP8+ALM8,
ALM8-ALP8)))</calculatedColumnFormula>
    </tableColumn>
    <tableColumn id="752" xr3:uid="{AD879568-E4AC-4977-90DA-0EA650AF5F00}" name="748" dataDxfId="2215"/>
    <tableColumn id="753" xr3:uid="{4A768BC8-B53D-41DB-B077-BC499BD6A92A}" name="749" dataDxfId="2214"/>
    <tableColumn id="1218" xr3:uid="{7ED0C281-D802-4822-9022-B01167FB2914}" name="7492" dataDxfId="2213"/>
    <tableColumn id="754" xr3:uid="{F58A0EB2-913D-4E1A-8245-24443353CDD8}" name="750" dataDxfId="2212">
      <calculatedColumnFormula>IF(tbHours[[#This Row],[Employees]]="","",
IF(PTOMode=1,"-",
CHOOSE(PTOMode,
0,
ALQ8+IF(ALR8=0,0,1)*IF(hoursMode="Daily",PTOHour-ALT8,PTOHour*260/dPeriods-ALT8),
PTOHour*ALR8-ALT8+ALQ8,
ALQ8-ALT8)))</calculatedColumnFormula>
    </tableColumn>
    <tableColumn id="755" xr3:uid="{059446A2-3ED1-4C0B-9ED4-A0C3FF377503}" name="751" dataDxfId="2211"/>
    <tableColumn id="756" xr3:uid="{9BA49A88-C8F5-4D15-A132-BF8ABD6965A9}" name="752" dataDxfId="2210"/>
    <tableColumn id="1217" xr3:uid="{AF7AB66F-D526-4C2F-A9A0-F0045DBD6D6E}" name="7522" dataDxfId="2209"/>
    <tableColumn id="757" xr3:uid="{39923D73-BCB7-44A0-956F-B582F500117E}" name="753" dataDxfId="2208">
      <calculatedColumnFormula>IF(tbHours[[#This Row],[Employees]]="","",
IF(PTOMode=1,"-",
CHOOSE(PTOMode,
0,
ALU8+IF(ALV8=0,0,1)*IF(hoursMode="Daily",PTOHour-ALX8,PTOHour*260/dPeriods-ALX8),
PTOHour*ALV8-ALX8+ALU8,
ALU8-ALX8)))</calculatedColumnFormula>
    </tableColumn>
    <tableColumn id="758" xr3:uid="{0B406110-3DD2-4788-945D-9D41032C6A6F}" name="754" dataDxfId="2207"/>
    <tableColumn id="759" xr3:uid="{8AC0E449-9566-4135-BE25-07F6D64984DC}" name="755" dataDxfId="2206"/>
    <tableColumn id="1216" xr3:uid="{0BF8A5E3-A0DC-43FA-AABD-EF6160CA5928}" name="7552" dataDxfId="2205"/>
    <tableColumn id="760" xr3:uid="{A1AA7B58-0492-4FAD-B7CC-DCE562277B9C}" name="756" dataDxfId="2204">
      <calculatedColumnFormula>IF(tbHours[[#This Row],[Employees]]="","",
IF(PTOMode=1,"-",
CHOOSE(PTOMode,
0,
ALY8+IF(ALZ8=0,0,1)*IF(hoursMode="Daily",PTOHour-AMB8,PTOHour*260/dPeriods-AMB8),
PTOHour*ALZ8-AMB8+ALY8,
ALY8-AMB8)))</calculatedColumnFormula>
    </tableColumn>
    <tableColumn id="761" xr3:uid="{DBF303C6-9188-4C42-80B0-968481ED9F2C}" name="757" dataDxfId="2203"/>
    <tableColumn id="762" xr3:uid="{E1AD70C5-1347-497E-AD21-DF06B3B35422}" name="758" dataDxfId="2202"/>
    <tableColumn id="1215" xr3:uid="{00290820-535A-488B-8C3A-1CBB7EE2FC30}" name="7582" dataDxfId="2201"/>
    <tableColumn id="763" xr3:uid="{7AE89DDB-1BEC-41CB-8098-5D12AAB1BD03}" name="759" dataDxfId="2200">
      <calculatedColumnFormula>IF(tbHours[[#This Row],[Employees]]="","",
IF(PTOMode=1,"-",
CHOOSE(PTOMode,
0,
AMC8+IF(AMD8=0,0,1)*IF(hoursMode="Daily",PTOHour-AMF8,PTOHour*260/dPeriods-AMF8),
PTOHour*AMD8-AMF8+AMC8,
AMC8-AMF8)))</calculatedColumnFormula>
    </tableColumn>
    <tableColumn id="764" xr3:uid="{EE6B9031-D732-4E5A-AC32-D745A7121545}" name="760" dataDxfId="2199"/>
    <tableColumn id="765" xr3:uid="{ED966AD4-01A6-4430-AFA4-9B7744158B4F}" name="761" dataDxfId="2198"/>
    <tableColumn id="1214" xr3:uid="{6EDD1D8E-B75D-4ED9-A047-A40176AA7619}" name="7612" dataDxfId="2197"/>
    <tableColumn id="766" xr3:uid="{593DC946-ADC8-4B78-9CC9-2D4FDF8870EE}" name="762" dataDxfId="2196">
      <calculatedColumnFormula>IF(tbHours[[#This Row],[Employees]]="","",
IF(PTOMode=1,"-",
CHOOSE(PTOMode,
0,
AMG8+IF(AMH8=0,0,1)*IF(hoursMode="Daily",PTOHour-AMJ8,PTOHour*260/dPeriods-AMJ8),
PTOHour*AMH8-AMJ8+AMG8,
AMG8-AMJ8)))</calculatedColumnFormula>
    </tableColumn>
    <tableColumn id="767" xr3:uid="{7A20CDB5-2244-464F-A598-446D4D1A88CB}" name="763" dataDxfId="2195"/>
    <tableColumn id="768" xr3:uid="{7CF86923-EE26-4B62-901F-6729AF9A6A25}" name="764" dataDxfId="2194"/>
    <tableColumn id="1213" xr3:uid="{7E675497-D088-4611-9BDE-5897C15CA490}" name="7642" dataDxfId="2193"/>
    <tableColumn id="769" xr3:uid="{7A85B82D-6D21-46BB-9542-C3EB42CB1A09}" name="765" dataDxfId="2192">
      <calculatedColumnFormula>IF(tbHours[[#This Row],[Employees]]="","",
IF(PTOMode=1,"-",
CHOOSE(PTOMode,
0,
AMK8+IF(AML8=0,0,1)*IF(hoursMode="Daily",PTOHour-AMN8,PTOHour*260/dPeriods-AMN8),
PTOHour*AML8-AMN8+AMK8,
AMK8-AMN8)))</calculatedColumnFormula>
    </tableColumn>
    <tableColumn id="770" xr3:uid="{DE4CD54A-01F9-4938-83BD-55D8C305B7B5}" name="766" dataDxfId="2191"/>
    <tableColumn id="771" xr3:uid="{3094C664-EB1D-42BC-8620-245D392B8DB6}" name="767" dataDxfId="2190"/>
    <tableColumn id="1212" xr3:uid="{806B1C2A-85EA-4CD8-B8ED-8D32B621B441}" name="7672" dataDxfId="2189"/>
    <tableColumn id="772" xr3:uid="{EB1E2EBC-C924-40E6-B00C-14978815FD31}" name="768" dataDxfId="2188">
      <calculatedColumnFormula>IF(tbHours[[#This Row],[Employees]]="","",
IF(PTOMode=1,"-",
CHOOSE(PTOMode,
0,
AMO8+IF(AMP8=0,0,1)*IF(hoursMode="Daily",PTOHour-AMR8,PTOHour*260/dPeriods-AMR8),
PTOHour*AMP8-AMR8+AMO8,
AMO8-AMR8)))</calculatedColumnFormula>
    </tableColumn>
    <tableColumn id="773" xr3:uid="{3AD2CFB2-CFB7-4340-A1AA-FFD8025F5955}" name="769" dataDxfId="2187"/>
    <tableColumn id="774" xr3:uid="{5431CB8B-DB76-4E70-9945-FB6BC89E06D9}" name="770" dataDxfId="2186"/>
    <tableColumn id="1211" xr3:uid="{B2A4DDF6-C215-442B-954E-6CE90AABF49B}" name="7702" dataDxfId="2185"/>
    <tableColumn id="775" xr3:uid="{9F281DB1-7FB6-4895-8610-B306C3942266}" name="771" dataDxfId="2184">
      <calculatedColumnFormula>IF(tbHours[[#This Row],[Employees]]="","",
IF(PTOMode=1,"-",
CHOOSE(PTOMode,
0,
AMS8+IF(AMT8=0,0,1)*IF(hoursMode="Daily",PTOHour-AMV8,PTOHour*260/dPeriods-AMV8),
PTOHour*AMT8-AMV8+AMS8,
AMS8-AMV8)))</calculatedColumnFormula>
    </tableColumn>
    <tableColumn id="776" xr3:uid="{1162D6EC-7050-459B-B457-35C6190B098B}" name="772" dataDxfId="2183"/>
    <tableColumn id="777" xr3:uid="{158384A2-8755-4668-B5CC-25AFDF2A5DC8}" name="773" dataDxfId="2182"/>
    <tableColumn id="1210" xr3:uid="{C9B31659-EA73-4916-A0B0-A9AB7FF21F07}" name="7732" dataDxfId="2181"/>
    <tableColumn id="778" xr3:uid="{7D081363-791A-4340-809E-5FFAD4DD48F8}" name="774" dataDxfId="2180">
      <calculatedColumnFormula>IF(tbHours[[#This Row],[Employees]]="","",
IF(PTOMode=1,"-",
CHOOSE(PTOMode,
0,
AMW8+IF(AMX8=0,0,1)*IF(hoursMode="Daily",PTOHour-AMZ8,PTOHour*260/dPeriods-AMZ8),
PTOHour*AMX8-AMZ8+AMW8,
AMW8-AMZ8)))</calculatedColumnFormula>
    </tableColumn>
    <tableColumn id="779" xr3:uid="{7C271546-CFE8-4D99-BA8A-6D93E5074CF8}" name="775" dataDxfId="2179"/>
    <tableColumn id="780" xr3:uid="{EC6D1FDC-5B12-42BE-B5D7-6FCFA2621ABD}" name="776" dataDxfId="2178"/>
    <tableColumn id="1209" xr3:uid="{6E2D961A-3AA6-41BD-9A87-03BD1E856D27}" name="7762" dataDxfId="2177"/>
    <tableColumn id="781" xr3:uid="{3E31DA98-F9D9-47EE-AA48-5FBFA0BA6BBA}" name="777" dataDxfId="2176">
      <calculatedColumnFormula>IF(tbHours[[#This Row],[Employees]]="","",
IF(PTOMode=1,"-",
CHOOSE(PTOMode,
0,
ANA8+IF(ANB8=0,0,1)*IF(hoursMode="Daily",PTOHour-AND8,PTOHour*260/dPeriods-AND8),
PTOHour*ANB8-AND8+ANA8,
ANA8-AND8)))</calculatedColumnFormula>
    </tableColumn>
    <tableColumn id="782" xr3:uid="{A82D0878-64A3-4BA7-8821-A46CB7066455}" name="778" dataDxfId="2175"/>
    <tableColumn id="783" xr3:uid="{42AC83B4-1B27-43F8-8464-00B1200F5EC7}" name="779" dataDxfId="2174"/>
    <tableColumn id="1208" xr3:uid="{52F73529-A25E-46DB-8480-85326A6691AE}" name="7792" dataDxfId="2173"/>
    <tableColumn id="784" xr3:uid="{3E6C21E2-2BCA-4F74-846F-D5B59E211656}" name="780" dataDxfId="2172">
      <calculatedColumnFormula>IF(tbHours[[#This Row],[Employees]]="","",
IF(PTOMode=1,"-",
CHOOSE(PTOMode,
0,
ANE8+IF(ANF8=0,0,1)*IF(hoursMode="Daily",PTOHour-ANH8,PTOHour*260/dPeriods-ANH8),
PTOHour*ANF8-ANH8+ANE8,
ANE8-ANH8)))</calculatedColumnFormula>
    </tableColumn>
    <tableColumn id="785" xr3:uid="{D555D076-5B24-4D25-AF7C-DD3A222F46D5}" name="781" dataDxfId="2171"/>
    <tableColumn id="786" xr3:uid="{57306451-A74F-4F75-A836-0988DBAD460B}" name="782" dataDxfId="2170"/>
    <tableColumn id="1207" xr3:uid="{714E2909-47EC-448A-B804-43280CB06BD6}" name="7822" dataDxfId="2169"/>
    <tableColumn id="787" xr3:uid="{DB06C65F-1080-4FFE-9586-E262852470A9}" name="783" dataDxfId="2168">
      <calculatedColumnFormula>IF(tbHours[[#This Row],[Employees]]="","",
IF(PTOMode=1,"-",
CHOOSE(PTOMode,
0,
ANI8+IF(ANJ8=0,0,1)*IF(hoursMode="Daily",PTOHour-ANL8,PTOHour*260/dPeriods-ANL8),
PTOHour*ANJ8-ANL8+ANI8,
ANI8-ANL8)))</calculatedColumnFormula>
    </tableColumn>
    <tableColumn id="788" xr3:uid="{1643D898-B388-4F59-A691-3FA70AE46BE9}" name="784" dataDxfId="2167"/>
    <tableColumn id="789" xr3:uid="{787773EB-83E4-4259-9532-D97FD16C9B4A}" name="785" dataDxfId="2166"/>
    <tableColumn id="1206" xr3:uid="{479476B2-DFD8-46CD-997C-8A040EE5F10B}" name="7852" dataDxfId="2165"/>
    <tableColumn id="790" xr3:uid="{B833DF3F-154C-45B8-AC23-895D82B290E0}" name="786" dataDxfId="2164">
      <calculatedColumnFormula>IF(tbHours[[#This Row],[Employees]]="","",
IF(PTOMode=1,"-",
CHOOSE(PTOMode,
0,
ANM8+IF(ANN8=0,0,1)*IF(hoursMode="Daily",PTOHour-ANP8,PTOHour*260/dPeriods-ANP8),
PTOHour*ANN8-ANP8+ANM8,
ANM8-ANP8)))</calculatedColumnFormula>
    </tableColumn>
    <tableColumn id="791" xr3:uid="{96F20DC4-862B-419C-91FB-816C2C89AD76}" name="787" dataDxfId="2163"/>
    <tableColumn id="792" xr3:uid="{347E50D0-B1A2-4019-80F1-B3C3747FF933}" name="788" dataDxfId="2162"/>
    <tableColumn id="1205" xr3:uid="{F8F11543-43AA-4388-AD33-494C36C2875A}" name="7882" dataDxfId="2161"/>
    <tableColumn id="793" xr3:uid="{932ECDB9-109B-42A0-8011-EFF5F9DC888C}" name="789" dataDxfId="2160">
      <calculatedColumnFormula>IF(tbHours[[#This Row],[Employees]]="","",
IF(PTOMode=1,"-",
CHOOSE(PTOMode,
0,
ANQ8+IF(ANR8=0,0,1)*IF(hoursMode="Daily",PTOHour-ANT8,PTOHour*260/dPeriods-ANT8),
PTOHour*ANR8-ANT8+ANQ8,
ANQ8-ANT8)))</calculatedColumnFormula>
    </tableColumn>
    <tableColumn id="794" xr3:uid="{B88EC552-940C-46C7-AD86-53187AFE1E28}" name="790" dataDxfId="2159"/>
    <tableColumn id="795" xr3:uid="{CB554A1C-CDA5-4881-A937-913AD0929BDA}" name="791" dataDxfId="2158"/>
    <tableColumn id="1204" xr3:uid="{C93CFBE8-96CF-4010-ABEB-AEC16ACA2E4D}" name="7912" dataDxfId="2157"/>
    <tableColumn id="796" xr3:uid="{75B416A2-E4EE-44F9-801A-99191AF007B4}" name="792" dataDxfId="2156">
      <calculatedColumnFormula>IF(tbHours[[#This Row],[Employees]]="","",
IF(PTOMode=1,"-",
CHOOSE(PTOMode,
0,
ANU8+IF(ANV8=0,0,1)*IF(hoursMode="Daily",PTOHour-ANX8,PTOHour*260/dPeriods-ANX8),
PTOHour*ANV8-ANX8+ANU8,
ANU8-ANX8)))</calculatedColumnFormula>
    </tableColumn>
    <tableColumn id="797" xr3:uid="{CB9D3411-60AD-48C6-8163-3CBBEE0863C8}" name="793" dataDxfId="2155"/>
    <tableColumn id="798" xr3:uid="{1C7F3D7A-B57C-4372-AF52-0ADC868EDAB4}" name="794" dataDxfId="2154"/>
    <tableColumn id="1203" xr3:uid="{4A5704EA-9D5B-414C-AC15-85E4232A136A}" name="7942" dataDxfId="2153"/>
    <tableColumn id="799" xr3:uid="{3323A002-A757-42E9-A855-7FDE24B0DB52}" name="795" dataDxfId="2152">
      <calculatedColumnFormula>IF(tbHours[[#This Row],[Employees]]="","",
IF(PTOMode=1,"-",
CHOOSE(PTOMode,
0,
ANY8+IF(ANZ8=0,0,1)*IF(hoursMode="Daily",PTOHour-AOB8,PTOHour*260/dPeriods-AOB8),
PTOHour*ANZ8-AOB8+ANY8,
ANY8-AOB8)))</calculatedColumnFormula>
    </tableColumn>
    <tableColumn id="800" xr3:uid="{75188790-DBEE-4A69-9B1C-5A1D4B982848}" name="796" dataDxfId="2151"/>
    <tableColumn id="801" xr3:uid="{89F62E6C-DA34-4BBF-8821-F291A967FDDE}" name="797" dataDxfId="2150"/>
    <tableColumn id="1202" xr3:uid="{9380296E-9868-48E5-BEAE-4C075DE90240}" name="7972" dataDxfId="2149"/>
    <tableColumn id="802" xr3:uid="{DB02AF91-7832-4086-96C2-00B8B7238D28}" name="798" dataDxfId="2148">
      <calculatedColumnFormula>IF(tbHours[[#This Row],[Employees]]="","",
IF(PTOMode=1,"-",
CHOOSE(PTOMode,
0,
AOC8+IF(AOD8=0,0,1)*IF(hoursMode="Daily",PTOHour-AOF8,PTOHour*260/dPeriods-AOF8),
PTOHour*AOD8-AOF8+AOC8,
AOC8-AOF8)))</calculatedColumnFormula>
    </tableColumn>
    <tableColumn id="803" xr3:uid="{5F289966-703C-4009-B225-2A928F52F321}" name="799" dataDxfId="2147"/>
    <tableColumn id="804" xr3:uid="{4E2C5511-9BB4-4A4D-AF3C-7CC7B41C2C85}" name="800" dataDxfId="2146"/>
    <tableColumn id="1201" xr3:uid="{2BE4376B-A972-4D69-A023-8BE546186E9D}" name="8002" dataDxfId="2145"/>
    <tableColumn id="805" xr3:uid="{E3F5060C-4F7D-4051-904E-B2A09619134B}" name="801" dataDxfId="2144">
      <calculatedColumnFormula>IF(tbHours[[#This Row],[Employees]]="","",
IF(PTOMode=1,"-",
CHOOSE(PTOMode,
0,
AOG8+IF(AOH8=0,0,1)*IF(hoursMode="Daily",PTOHour-AOJ8,PTOHour*260/dPeriods-AOJ8),
PTOHour*AOH8-AOJ8+AOG8,
AOG8-AOJ8)))</calculatedColumnFormula>
    </tableColumn>
    <tableColumn id="806" xr3:uid="{DED563ED-9DE9-4EFD-928F-E29BACDE6FE7}" name="802" dataDxfId="2143"/>
    <tableColumn id="807" xr3:uid="{657368D8-0B97-41D3-B180-72A66E99593E}" name="803" dataDxfId="2142"/>
    <tableColumn id="1200" xr3:uid="{6FD41310-DECE-4238-81F1-E61A547AF4E5}" name="8032" dataDxfId="2141"/>
    <tableColumn id="808" xr3:uid="{54058D87-5074-4312-9990-70663E94177D}" name="804" dataDxfId="2140">
      <calculatedColumnFormula>IF(tbHours[[#This Row],[Employees]]="","",
IF(PTOMode=1,"-",
CHOOSE(PTOMode,
0,
AOK8+IF(AOL8=0,0,1)*IF(hoursMode="Daily",PTOHour-AON8,PTOHour*260/dPeriods-AON8),
PTOHour*AOL8-AON8+AOK8,
AOK8-AON8)))</calculatedColumnFormula>
    </tableColumn>
    <tableColumn id="809" xr3:uid="{E9B4C573-0597-47C5-869D-EA62C1C18925}" name="805" dataDxfId="2139"/>
    <tableColumn id="810" xr3:uid="{1B43DAE1-F96F-4126-A6C7-CF2700BE8940}" name="806" dataDxfId="2138"/>
    <tableColumn id="1199" xr3:uid="{9920E9D2-28FC-499B-86E1-E28A59D7E39F}" name="8062" dataDxfId="2137"/>
    <tableColumn id="811" xr3:uid="{EDD79334-C872-4CF5-A260-5CB5D8136A63}" name="807" dataDxfId="2136">
      <calculatedColumnFormula>IF(tbHours[[#This Row],[Employees]]="","",
IF(PTOMode=1,"-",
CHOOSE(PTOMode,
0,
AOO8+IF(AOP8=0,0,1)*IF(hoursMode="Daily",PTOHour-AOR8,PTOHour*260/dPeriods-AOR8),
PTOHour*AOP8-AOR8+AOO8,
AOO8-AOR8)))</calculatedColumnFormula>
    </tableColumn>
    <tableColumn id="812" xr3:uid="{66E27551-9E23-4A4A-BB5B-F95905DA1771}" name="808" dataDxfId="2135"/>
    <tableColumn id="813" xr3:uid="{81ED8D4F-0250-4CD1-BD17-778297B4EFE1}" name="809" dataDxfId="2134"/>
    <tableColumn id="1198" xr3:uid="{1CC1E768-2561-4B65-BB81-3839B844E9F6}" name="8092" dataDxfId="2133"/>
    <tableColumn id="814" xr3:uid="{493B2A79-3AE7-4E03-A437-E2DA396B3975}" name="810" dataDxfId="2132">
      <calculatedColumnFormula>IF(tbHours[[#This Row],[Employees]]="","",
IF(PTOMode=1,"-",
CHOOSE(PTOMode,
0,
AOS8+IF(AOT8=0,0,1)*IF(hoursMode="Daily",PTOHour-AOV8,PTOHour*260/dPeriods-AOV8),
PTOHour*AOT8-AOV8+AOS8,
AOS8-AOV8)))</calculatedColumnFormula>
    </tableColumn>
    <tableColumn id="815" xr3:uid="{5ED9DB87-4419-4BFB-B7EE-4B7C252C132C}" name="811" dataDxfId="2131"/>
    <tableColumn id="816" xr3:uid="{1B276C8C-3CB5-4918-99C6-A6B727694B4F}" name="812" dataDxfId="2130"/>
    <tableColumn id="1197" xr3:uid="{E1A56072-23B4-4E08-B311-E241293496D8}" name="8122" dataDxfId="2129"/>
    <tableColumn id="817" xr3:uid="{556F363A-33A2-4A44-8F07-50C224276B8C}" name="813" dataDxfId="2128">
      <calculatedColumnFormula>IF(tbHours[[#This Row],[Employees]]="","",
IF(PTOMode=1,"-",
CHOOSE(PTOMode,
0,
AOW8+IF(AOX8=0,0,1)*IF(hoursMode="Daily",PTOHour-AOZ8,PTOHour*260/dPeriods-AOZ8),
PTOHour*AOX8-AOZ8+AOW8,
AOW8-AOZ8)))</calculatedColumnFormula>
    </tableColumn>
    <tableColumn id="818" xr3:uid="{89382ECA-5AFB-43CA-81D0-98787EEDE8E6}" name="814" dataDxfId="2127"/>
    <tableColumn id="819" xr3:uid="{5DEF9A00-9DFB-44FD-AF89-EDF97B5CC647}" name="815" dataDxfId="2126"/>
    <tableColumn id="1196" xr3:uid="{812A8524-C43E-4DAD-BFDE-09B6787691B3}" name="8152" dataDxfId="2125"/>
    <tableColumn id="820" xr3:uid="{C153BFD4-F65B-4A89-8F6C-273205EF43A3}" name="816" dataDxfId="2124">
      <calculatedColumnFormula>IF(tbHours[[#This Row],[Employees]]="","",
IF(PTOMode=1,"-",
CHOOSE(PTOMode,
0,
APA8+IF(APB8=0,0,1)*IF(hoursMode="Daily",PTOHour-APD8,PTOHour*260/dPeriods-APD8),
PTOHour*APB8-APD8+APA8,
APA8-APD8)))</calculatedColumnFormula>
    </tableColumn>
    <tableColumn id="821" xr3:uid="{1FB71836-7985-4D65-9D9F-FC6997A51512}" name="817" dataDxfId="2123"/>
    <tableColumn id="822" xr3:uid="{E23F53E0-500B-48AE-A8E8-3323FB2A63E7}" name="818" dataDxfId="2122"/>
    <tableColumn id="1195" xr3:uid="{6686C2BC-BEFD-4300-87B0-4EE733E9C3AC}" name="8182" dataDxfId="2121"/>
    <tableColumn id="823" xr3:uid="{F885BD83-A39B-403F-A2C9-8D9BBEF9B2E9}" name="819" dataDxfId="2120">
      <calculatedColumnFormula>IF(tbHours[[#This Row],[Employees]]="","",
IF(PTOMode=1,"-",
CHOOSE(PTOMode,
0,
APE8+IF(APF8=0,0,1)*IF(hoursMode="Daily",PTOHour-APH8,PTOHour*260/dPeriods-APH8),
PTOHour*APF8-APH8+APE8,
APE8-APH8)))</calculatedColumnFormula>
    </tableColumn>
    <tableColumn id="824" xr3:uid="{AD0852C9-95B0-4D9F-934A-C50FBFB750E8}" name="820" dataDxfId="2119"/>
    <tableColumn id="825" xr3:uid="{A50E63C0-A0F3-40D8-8E47-5E598FF42E14}" name="821" dataDxfId="2118"/>
    <tableColumn id="1194" xr3:uid="{6ECE7B8D-C257-43DF-8A55-067E81B1331D}" name="8212" dataDxfId="2117"/>
    <tableColumn id="826" xr3:uid="{A42F234C-E9A8-4D8D-AE51-3B97699593A0}" name="822" dataDxfId="2116">
      <calculatedColumnFormula>IF(tbHours[[#This Row],[Employees]]="","",
IF(PTOMode=1,"-",
CHOOSE(PTOMode,
0,
API8+IF(APJ8=0,0,1)*IF(hoursMode="Daily",PTOHour-APL8,PTOHour*260/dPeriods-APL8),
PTOHour*APJ8-APL8+API8,
API8-APL8)))</calculatedColumnFormula>
    </tableColumn>
    <tableColumn id="827" xr3:uid="{1B41E0BA-13DF-4279-A726-67D95F402F6C}" name="823" dataDxfId="2115"/>
    <tableColumn id="828" xr3:uid="{12ADE909-ECC3-424B-A749-65894FFDE59B}" name="824" dataDxfId="2114"/>
    <tableColumn id="1193" xr3:uid="{098442A8-B897-47E3-8DC2-4DCF1224ABB1}" name="8242" dataDxfId="2113"/>
    <tableColumn id="829" xr3:uid="{344E54EF-4DD3-45F6-9A70-936900B23027}" name="825" dataDxfId="2112">
      <calculatedColumnFormula>IF(tbHours[[#This Row],[Employees]]="","",
IF(PTOMode=1,"-",
CHOOSE(PTOMode,
0,
APM8+IF(APN8=0,0,1)*IF(hoursMode="Daily",PTOHour-APP8,PTOHour*260/dPeriods-APP8),
PTOHour*APN8-APP8+APM8,
APM8-APP8)))</calculatedColumnFormula>
    </tableColumn>
    <tableColumn id="830" xr3:uid="{2E8127D9-F311-4D45-854B-6AEC4C3148A8}" name="826" dataDxfId="2111"/>
    <tableColumn id="831" xr3:uid="{B6E4E743-1029-4A4F-83DA-272937B456F2}" name="827" dataDxfId="2110"/>
    <tableColumn id="1191" xr3:uid="{B159A3CD-BBBB-4D4A-A6A2-803CF7D0A86B}" name="8272" dataDxfId="2109"/>
    <tableColumn id="832" xr3:uid="{B0E8CEDD-A2EC-42C2-A1DF-86549ED4539A}" name="828" dataDxfId="2108">
      <calculatedColumnFormula>IF(tbHours[[#This Row],[Employees]]="","",
IF(PTOMode=1,"-",
CHOOSE(PTOMode,
0,
APQ8+IF(APR8=0,0,1)*IF(hoursMode="Daily",PTOHour-APT8,PTOHour*260/dPeriods-APT8),
PTOHour*APR8-APT8+APQ8,
APQ8-APT8)))</calculatedColumnFormula>
    </tableColumn>
    <tableColumn id="833" xr3:uid="{30034EA6-1A6D-4799-9D6D-502E73AE8907}" name="829" dataDxfId="2107"/>
    <tableColumn id="834" xr3:uid="{7FEC9C7A-E4CF-42F3-ABBE-E236A4DF2215}" name="830" dataDxfId="2106"/>
    <tableColumn id="1190" xr3:uid="{80F3DFA8-B652-4790-8D63-99EAD30CE09E}" name="8302" dataDxfId="2105"/>
    <tableColumn id="835" xr3:uid="{C23214F4-E5AB-458B-8E8F-00382408A18A}" name="831" dataDxfId="2104">
      <calculatedColumnFormula>IF(tbHours[[#This Row],[Employees]]="","",
IF(PTOMode=1,"-",
CHOOSE(PTOMode,
0,
APU8+IF(APV8=0,0,1)*IF(hoursMode="Daily",PTOHour-APX8,PTOHour*260/dPeriods-APX8),
PTOHour*APV8-APX8+APU8,
APU8-APX8)))</calculatedColumnFormula>
    </tableColumn>
    <tableColumn id="836" xr3:uid="{2F230742-D112-424F-A6BF-A0EB1015ADEE}" name="832" dataDxfId="2103"/>
    <tableColumn id="837" xr3:uid="{14A2CAE9-0397-41E5-A2BA-C975B3CC7A22}" name="833" dataDxfId="2102"/>
    <tableColumn id="1189" xr3:uid="{905F8EF0-870C-465A-BE29-4A0C2A537534}" name="8332" dataDxfId="2101"/>
    <tableColumn id="838" xr3:uid="{DF81043C-6A53-4C6B-B9B4-539B330731E0}" name="834" dataDxfId="2100">
      <calculatedColumnFormula>IF(tbHours[[#This Row],[Employees]]="","",
IF(PTOMode=1,"-",
CHOOSE(PTOMode,
0,
APY8+IF(APZ8=0,0,1)*IF(hoursMode="Daily",PTOHour-AQB8,PTOHour*260/dPeriods-AQB8),
PTOHour*APZ8-AQB8+APY8,
APY8-AQB8)))</calculatedColumnFormula>
    </tableColumn>
    <tableColumn id="839" xr3:uid="{C90534C0-E7C8-4348-8B7A-56A747820DFF}" name="835" dataDxfId="2099"/>
    <tableColumn id="840" xr3:uid="{93F2267D-2306-40AB-91BC-07F421F4F4CC}" name="836" dataDxfId="2098"/>
    <tableColumn id="1188" xr3:uid="{94D884C4-70A7-43F2-A844-404DB6688B02}" name="8362" dataDxfId="2097"/>
    <tableColumn id="841" xr3:uid="{99B8F6EC-5165-4042-A64F-D69EF90837F8}" name="837" dataDxfId="2096">
      <calculatedColumnFormula>IF(tbHours[[#This Row],[Employees]]="","",
IF(PTOMode=1,"-",
CHOOSE(PTOMode,
0,
AQC8+IF(AQD8=0,0,1)*IF(hoursMode="Daily",PTOHour-AQF8,PTOHour*260/dPeriods-AQF8),
PTOHour*AQD8-AQF8+AQC8,
AQC8-AQF8)))</calculatedColumnFormula>
    </tableColumn>
    <tableColumn id="842" xr3:uid="{C0B70DDC-5449-4D46-A2D4-5FA8B2F07ED3}" name="838" dataDxfId="2095"/>
    <tableColumn id="843" xr3:uid="{33465B14-0C28-4966-B880-F0CB20B0A5F9}" name="839" dataDxfId="2094"/>
    <tableColumn id="1187" xr3:uid="{C68820E0-0644-496E-A4F3-E20EE19EFD15}" name="8392" dataDxfId="2093"/>
    <tableColumn id="844" xr3:uid="{985C04A9-2892-468E-8AFF-E6EA2250083E}" name="840" dataDxfId="2092">
      <calculatedColumnFormula>IF(tbHours[[#This Row],[Employees]]="","",
IF(PTOMode=1,"-",
CHOOSE(PTOMode,
0,
AQG8+IF(AQH8=0,0,1)*IF(hoursMode="Daily",PTOHour-AQJ8,PTOHour*260/dPeriods-AQJ8),
PTOHour*AQH8-AQJ8+AQG8,
AQG8-AQJ8)))</calculatedColumnFormula>
    </tableColumn>
    <tableColumn id="845" xr3:uid="{7C882EF6-07F9-49BF-BC03-A53BA20D2136}" name="841" dataDxfId="2091"/>
    <tableColumn id="846" xr3:uid="{3CEDB525-BA35-422B-96DB-BB962650EA0B}" name="842" dataDxfId="2090"/>
    <tableColumn id="1186" xr3:uid="{6CEB6956-B480-475D-9F5C-ED7DE63C7DAB}" name="8422" dataDxfId="2089"/>
    <tableColumn id="847" xr3:uid="{BBC3B179-F245-4F13-823A-4C3EF6B4C3C2}" name="843" dataDxfId="2088">
      <calculatedColumnFormula>IF(tbHours[[#This Row],[Employees]]="","",
IF(PTOMode=1,"-",
CHOOSE(PTOMode,
0,
AQK8+IF(AQL8=0,0,1)*IF(hoursMode="Daily",PTOHour-AQN8,PTOHour*260/dPeriods-AQN8),
PTOHour*AQL8-AQN8+AQK8,
AQK8-AQN8)))</calculatedColumnFormula>
    </tableColumn>
    <tableColumn id="848" xr3:uid="{B5AF2A75-6BD9-4A9D-BDF9-55B2B23C5031}" name="844" dataDxfId="2087"/>
    <tableColumn id="849" xr3:uid="{5E199BA3-CD28-4508-B4A4-945E772E2DE2}" name="845" dataDxfId="2086"/>
    <tableColumn id="1185" xr3:uid="{02D506E0-75A9-4798-85AE-7E88898C751A}" name="8452" dataDxfId="2085"/>
    <tableColumn id="850" xr3:uid="{734A40FA-AF2D-48B2-9975-5D1DC1084C8B}" name="846" dataDxfId="2084">
      <calculatedColumnFormula>IF(tbHours[[#This Row],[Employees]]="","",
IF(PTOMode=1,"-",
CHOOSE(PTOMode,
0,
AQO8+IF(AQP8=0,0,1)*IF(hoursMode="Daily",PTOHour-AQR8,PTOHour*260/dPeriods-AQR8),
PTOHour*AQP8-AQR8+AQO8,
AQO8-AQR8)))</calculatedColumnFormula>
    </tableColumn>
    <tableColumn id="851" xr3:uid="{8AD1A065-85FB-4E38-AF3D-9E7D86BFA359}" name="847" dataDxfId="2083"/>
    <tableColumn id="852" xr3:uid="{F7C69096-833B-4995-A7CC-04204513957A}" name="848" dataDxfId="2082"/>
    <tableColumn id="1184" xr3:uid="{2CE7ED30-5841-47E5-BAB5-98BA544C6188}" name="8482" dataDxfId="2081"/>
    <tableColumn id="853" xr3:uid="{CB0DD871-3AEF-43CC-87E4-78E6359822C4}" name="849" dataDxfId="2080">
      <calculatedColumnFormula>IF(tbHours[[#This Row],[Employees]]="","",
IF(PTOMode=1,"-",
CHOOSE(PTOMode,
0,
AQS8+IF(AQT8=0,0,1)*IF(hoursMode="Daily",PTOHour-AQV8,PTOHour*260/dPeriods-AQV8),
PTOHour*AQT8-AQV8+AQS8,
AQS8-AQV8)))</calculatedColumnFormula>
    </tableColumn>
    <tableColumn id="854" xr3:uid="{E8917A9D-42FD-4CF2-9816-E143CA2C696C}" name="850" dataDxfId="2079"/>
    <tableColumn id="855" xr3:uid="{651149DD-5843-4356-AF63-403BFDE96DFD}" name="851" dataDxfId="2078"/>
    <tableColumn id="1183" xr3:uid="{2D11D288-2389-4887-AF91-4E211CF77DA4}" name="8512" dataDxfId="2077"/>
    <tableColumn id="856" xr3:uid="{E361441D-0EF2-449A-8169-AFF2450188F3}" name="852" dataDxfId="2076">
      <calculatedColumnFormula>IF(tbHours[[#This Row],[Employees]]="","",
IF(PTOMode=1,"-",
CHOOSE(PTOMode,
0,
AQW8+IF(AQX8=0,0,1)*IF(hoursMode="Daily",PTOHour-AQZ8,PTOHour*260/dPeriods-AQZ8),
PTOHour*AQX8-AQZ8+AQW8,
AQW8-AQZ8)))</calculatedColumnFormula>
    </tableColumn>
    <tableColumn id="857" xr3:uid="{F5676D97-7F3D-456B-8DBF-8B708F836914}" name="853" dataDxfId="2075"/>
    <tableColumn id="858" xr3:uid="{308A3B03-18F8-435E-ADC8-C35F59C85479}" name="854" dataDxfId="2074"/>
    <tableColumn id="1182" xr3:uid="{96183BB4-B91F-48AD-8103-CE05DE25C848}" name="8542" dataDxfId="2073"/>
    <tableColumn id="859" xr3:uid="{EF61F414-0EEC-4E54-944A-02BB9ACC10D9}" name="855" dataDxfId="2072">
      <calculatedColumnFormula>IF(tbHours[[#This Row],[Employees]]="","",
IF(PTOMode=1,"-",
CHOOSE(PTOMode,
0,
ARA8+IF(ARB8=0,0,1)*IF(hoursMode="Daily",PTOHour-ARD8,PTOHour*260/dPeriods-ARD8),
PTOHour*ARB8-ARD8+ARA8,
ARA8-ARD8)))</calculatedColumnFormula>
    </tableColumn>
    <tableColumn id="860" xr3:uid="{F68DFC03-FC6E-45F1-AA4E-A96FAA568E06}" name="856" dataDxfId="2071"/>
    <tableColumn id="861" xr3:uid="{BF6913C5-F632-41F0-8C42-C17DECD9AB8E}" name="857" dataDxfId="2070"/>
    <tableColumn id="1181" xr3:uid="{971AEDEC-1371-4832-B077-9CC84523C1A4}" name="8572" dataDxfId="2069"/>
    <tableColumn id="862" xr3:uid="{B5348799-5F6D-42FD-A1E2-99C93D2BA043}" name="858" dataDxfId="2068">
      <calculatedColumnFormula>IF(tbHours[[#This Row],[Employees]]="","",
IF(PTOMode=1,"-",
CHOOSE(PTOMode,
0,
ARE8+IF(ARF8=0,0,1)*IF(hoursMode="Daily",PTOHour-ARH8,PTOHour*260/dPeriods-ARH8),
PTOHour*ARF8-ARH8+ARE8,
ARE8-ARH8)))</calculatedColumnFormula>
    </tableColumn>
    <tableColumn id="863" xr3:uid="{E14D6FEB-F2B6-45A1-91CB-DF01C1208A6C}" name="859" dataDxfId="2067"/>
    <tableColumn id="864" xr3:uid="{236E449B-8EFA-45C0-B35B-96EE501C75CD}" name="860" dataDxfId="2066"/>
    <tableColumn id="1179" xr3:uid="{639EEB89-CCAD-4FC6-A267-8F3BC66CD6BD}" name="8602" dataDxfId="2065"/>
    <tableColumn id="865" xr3:uid="{134FC656-F4D3-4E4F-983C-55F8D8BECE9D}" name="861" dataDxfId="2064">
      <calculatedColumnFormula>IF(tbHours[[#This Row],[Employees]]="","",
IF(PTOMode=1,"-",
CHOOSE(PTOMode,
0,
ARI8+IF(ARJ8=0,0,1)*IF(hoursMode="Daily",PTOHour-ARL8,PTOHour*260/dPeriods-ARL8),
PTOHour*ARJ8-ARL8+ARI8,
ARI8-ARL8)))</calculatedColumnFormula>
    </tableColumn>
    <tableColumn id="866" xr3:uid="{992C5EA9-65A2-411C-BEED-7C7E8D4FB9C7}" name="862" dataDxfId="2063"/>
    <tableColumn id="867" xr3:uid="{57907A98-49B1-47FA-8D21-9B127D117B04}" name="863" dataDxfId="2062"/>
    <tableColumn id="1178" xr3:uid="{BBC2E15A-2869-44B6-BC3C-7A3EA42155D5}" name="8632" dataDxfId="2061"/>
    <tableColumn id="868" xr3:uid="{8E331777-F985-4B0E-ACEC-944AEF875329}" name="864" dataDxfId="2060">
      <calculatedColumnFormula>IF(tbHours[[#This Row],[Employees]]="","",
IF(PTOMode=1,"-",
CHOOSE(PTOMode,
0,
ARM8+IF(ARN8=0,0,1)*IF(hoursMode="Daily",PTOHour-ARP8,PTOHour*260/dPeriods-ARP8),
PTOHour*ARN8-ARP8+ARM8,
ARM8-ARP8)))</calculatedColumnFormula>
    </tableColumn>
    <tableColumn id="869" xr3:uid="{4EE9677D-AA5F-48E4-B5B2-2A95A7BF9274}" name="865" dataDxfId="2059"/>
    <tableColumn id="870" xr3:uid="{6551465C-DC22-4A39-96B5-522ACA2FB92C}" name="866" dataDxfId="2058"/>
    <tableColumn id="1177" xr3:uid="{D6E2DA46-E430-4C09-8C18-9C656F8B31E7}" name="8662" dataDxfId="2057"/>
    <tableColumn id="871" xr3:uid="{B0FF6043-30EB-4D63-9E00-E545252F3DBF}" name="867" dataDxfId="2056">
      <calculatedColumnFormula>IF(tbHours[[#This Row],[Employees]]="","",
IF(PTOMode=1,"-",
CHOOSE(PTOMode,
0,
ARQ8+IF(ARR8=0,0,1)*IF(hoursMode="Daily",PTOHour-ART8,PTOHour*260/dPeriods-ART8),
PTOHour*ARR8-ART8+ARQ8,
ARQ8-ART8)))</calculatedColumnFormula>
    </tableColumn>
    <tableColumn id="872" xr3:uid="{DBDA950E-A7F3-4144-A9BC-6AF97794AD7F}" name="868" dataDxfId="2055"/>
    <tableColumn id="873" xr3:uid="{03D3C1ED-33C3-4A95-B494-94C3AE890DA5}" name="869" dataDxfId="2054"/>
    <tableColumn id="1176" xr3:uid="{B8AE2FC7-50A5-4426-AECE-E08E8F3F6E3D}" name="8692" dataDxfId="2053"/>
    <tableColumn id="874" xr3:uid="{D742DCAD-278A-4E37-8E57-D842BB04305B}" name="870" dataDxfId="2052">
      <calculatedColumnFormula>IF(tbHours[[#This Row],[Employees]]="","",
IF(PTOMode=1,"-",
CHOOSE(PTOMode,
0,
ARU8+IF(ARV8=0,0,1)*IF(hoursMode="Daily",PTOHour-ARX8,PTOHour*260/dPeriods-ARX8),
PTOHour*ARV8-ARX8+ARU8,
ARU8-ARX8)))</calculatedColumnFormula>
    </tableColumn>
    <tableColumn id="875" xr3:uid="{05664560-F98F-4BAB-A601-211CCB5ECF0B}" name="871" dataDxfId="2051"/>
    <tableColumn id="876" xr3:uid="{9405D668-8BB8-4EB9-BE3A-2D6BE2FB0BF3}" name="872" dataDxfId="2050"/>
    <tableColumn id="1175" xr3:uid="{A7898923-11DE-46D1-8241-51610AD0D970}" name="8722" dataDxfId="2049"/>
    <tableColumn id="877" xr3:uid="{D023A26C-A58B-4D66-A680-C2314112AB91}" name="873" dataDxfId="2048">
      <calculatedColumnFormula>IF(tbHours[[#This Row],[Employees]]="","",
IF(PTOMode=1,"-",
CHOOSE(PTOMode,
0,
ARY8+IF(ARZ8=0,0,1)*IF(hoursMode="Daily",PTOHour-ASB8,PTOHour*260/dPeriods-ASB8),
PTOHour*ARZ8-ASB8+ARY8,
ARY8-ASB8)))</calculatedColumnFormula>
    </tableColumn>
    <tableColumn id="878" xr3:uid="{2B6F091C-E2F7-4710-BCF2-D4A8B261F5FB}" name="874" dataDxfId="2047"/>
    <tableColumn id="879" xr3:uid="{B5F8E250-8F37-4776-9DC4-77FE9D5E4703}" name="875" dataDxfId="2046"/>
    <tableColumn id="1471" xr3:uid="{4CCDAEA0-EFCE-4103-B1DE-A3069E891A82}" name="8752" dataDxfId="2045"/>
    <tableColumn id="880" xr3:uid="{3F801111-E22C-4C5E-B0C9-BB36D1059ACD}" name="876" dataDxfId="2044">
      <calculatedColumnFormula>IF(tbHours[[#This Row],[Employees]]="","",
IF(PTOMode=1,"-",
CHOOSE(PTOMode,
0,
ASC8+IF(ASD8=0,0,1)*IF(hoursMode="Daily",PTOHour-ASF8,PTOHour*260/dPeriods-ASF8),
PTOHour*ASD8-ASF8+ASC8,
ASC8-ASF8)))</calculatedColumnFormula>
    </tableColumn>
    <tableColumn id="881" xr3:uid="{A4D9B8C6-6146-4CA6-916C-1603BCEC04A1}" name="877" dataDxfId="2043"/>
    <tableColumn id="882" xr3:uid="{F8D75709-F8E6-492C-9D93-795FB65F3C5C}" name="878" dataDxfId="2042"/>
    <tableColumn id="1174" xr3:uid="{12699010-7FD0-4A00-8F92-4EBB6BA8791A}" name="8782" dataDxfId="2041"/>
    <tableColumn id="883" xr3:uid="{1D05341D-7617-44BF-B98F-DE69C3088DC1}" name="879" dataDxfId="2040">
      <calculatedColumnFormula>IF(tbHours[[#This Row],[Employees]]="","",
IF(PTOMode=1,"-",
CHOOSE(PTOMode,
0,
ASG8+IF(ASH8=0,0,1)*IF(hoursMode="Daily",PTOHour-ASJ8,PTOHour*260/dPeriods-ASJ8),
PTOHour*ASH8-ASJ8+ASG8,
ASG8-ASJ8)))</calculatedColumnFormula>
    </tableColumn>
    <tableColumn id="884" xr3:uid="{C041B3B3-0122-45A0-BD54-2503CD364BEE}" name="880" dataDxfId="2039"/>
    <tableColumn id="885" xr3:uid="{7D6A5446-5523-42EB-80E3-4D9CBE23F87A}" name="881" dataDxfId="2038"/>
    <tableColumn id="1173" xr3:uid="{550EDA76-9693-4518-A2FA-879A5890A955}" name="8812" dataDxfId="2037"/>
    <tableColumn id="886" xr3:uid="{35D458DA-B443-484A-BB9C-A88636652C86}" name="882" dataDxfId="2036">
      <calculatedColumnFormula>IF(tbHours[[#This Row],[Employees]]="","",
IF(PTOMode=1,"-",
CHOOSE(PTOMode,
0,
ASK8+IF(ASL8=0,0,1)*IF(hoursMode="Daily",PTOHour-ASN8,PTOHour*260/dPeriods-ASN8),
PTOHour*ASL8-ASN8+ASK8,
ASK8-ASN8)))</calculatedColumnFormula>
    </tableColumn>
    <tableColumn id="887" xr3:uid="{C998AF15-BD9D-4B70-80F7-B005061C8672}" name="883" dataDxfId="2035"/>
    <tableColumn id="888" xr3:uid="{8605546C-00C5-457B-B229-56896A32C66F}" name="884" dataDxfId="2034"/>
    <tableColumn id="1172" xr3:uid="{9AEFEEFB-FE62-4A9B-BB1C-52EAC096D89D}" name="8842" dataDxfId="2033"/>
    <tableColumn id="889" xr3:uid="{DBA3D21A-1D46-4E61-9D42-825CB7D10394}" name="885" dataDxfId="2032">
      <calculatedColumnFormula>IF(tbHours[[#This Row],[Employees]]="","",
IF(PTOMode=1,"-",
CHOOSE(PTOMode,
0,
ASO8+IF(ASP8=0,0,1)*IF(hoursMode="Daily",PTOHour-ASR8,PTOHour*260/dPeriods-ASR8),
PTOHour*ASP8-ASR8+ASO8,
ASO8-ASR8)))</calculatedColumnFormula>
    </tableColumn>
    <tableColumn id="890" xr3:uid="{039B22D0-2EC1-4716-9C70-1EC6C49C674A}" name="886" dataDxfId="2031"/>
    <tableColumn id="891" xr3:uid="{48EDB5B8-1E53-4B0E-BC15-F4AF432BD56E}" name="887" dataDxfId="2030"/>
    <tableColumn id="1171" xr3:uid="{1D4749EC-D131-4D50-8840-DD366B123A05}" name="8872" dataDxfId="2029"/>
    <tableColumn id="892" xr3:uid="{178D1650-D864-4DF0-9C49-E3AF7E90B43B}" name="888" dataDxfId="2028">
      <calculatedColumnFormula>IF(tbHours[[#This Row],[Employees]]="","",
IF(PTOMode=1,"-",
CHOOSE(PTOMode,
0,
ASS8+IF(AST8=0,0,1)*IF(hoursMode="Daily",PTOHour-ASV8,PTOHour*260/dPeriods-ASV8),
PTOHour*AST8-ASV8+ASS8,
ASS8-ASV8)))</calculatedColumnFormula>
    </tableColumn>
    <tableColumn id="893" xr3:uid="{281D2278-64EA-43AB-9B94-E273C2FFAE16}" name="889" dataDxfId="2027"/>
    <tableColumn id="894" xr3:uid="{0815C81C-C630-43B1-8972-E9DFBD6E6032}" name="890" dataDxfId="2026"/>
    <tableColumn id="1170" xr3:uid="{7DE492DF-5BC2-4B11-8654-9663958B225E}" name="8902" dataDxfId="2025"/>
    <tableColumn id="895" xr3:uid="{8C5A5CD4-9168-4AF3-A45A-FD18C68F6791}" name="891" dataDxfId="2024">
      <calculatedColumnFormula>IF(tbHours[[#This Row],[Employees]]="","",
IF(PTOMode=1,"-",
CHOOSE(PTOMode,
0,
ASW8+IF(ASX8=0,0,1)*IF(hoursMode="Daily",PTOHour-ASZ8,PTOHour*260/dPeriods-ASZ8),
PTOHour*ASX8-ASZ8+ASW8,
ASW8-ASZ8)))</calculatedColumnFormula>
    </tableColumn>
    <tableColumn id="896" xr3:uid="{3FF6E4E3-DC33-40F2-BFE5-0BBCC62F4420}" name="892" dataDxfId="2023"/>
    <tableColumn id="897" xr3:uid="{E2151ABB-DD40-4CAA-858C-F89B5631C6DD}" name="893" dataDxfId="2022"/>
    <tableColumn id="1169" xr3:uid="{F675A385-FDF7-445C-BC2C-2D983A726368}" name="8932" dataDxfId="2021"/>
    <tableColumn id="898" xr3:uid="{048EECE9-6DF1-4CE8-BB83-A3DB28877EDD}" name="894" dataDxfId="2020">
      <calculatedColumnFormula>IF(tbHours[[#This Row],[Employees]]="","",
IF(PTOMode=1,"-",
CHOOSE(PTOMode,
0,
ATA8+IF(ATB8=0,0,1)*IF(hoursMode="Daily",PTOHour-ATD8,PTOHour*260/dPeriods-ATD8),
PTOHour*ATB8-ATD8+ATA8,
ATA8-ATD8)))</calculatedColumnFormula>
    </tableColumn>
    <tableColumn id="899" xr3:uid="{5BAD5F21-8434-4DA2-9494-832F31C8B15C}" name="895" dataDxfId="2019"/>
    <tableColumn id="900" xr3:uid="{5F9C505B-5BF4-4CB2-9C2B-158DE1FC94BA}" name="896" dataDxfId="2018"/>
    <tableColumn id="1168" xr3:uid="{F745DD29-0283-451F-8349-E39A5EE92F84}" name="8962" dataDxfId="2017"/>
    <tableColumn id="901" xr3:uid="{324A82B7-9916-43BD-AE4E-CE21FAF9D3A5}" name="897" dataDxfId="2016">
      <calculatedColumnFormula>IF(tbHours[[#This Row],[Employees]]="","",
IF(PTOMode=1,"-",
CHOOSE(PTOMode,
0,
ATE8+IF(ATF8=0,0,1)*IF(hoursMode="Daily",PTOHour-ATH8,PTOHour*260/dPeriods-ATH8),
PTOHour*ATF8-ATH8+ATE8,
ATE8-ATH8)))</calculatedColumnFormula>
    </tableColumn>
    <tableColumn id="902" xr3:uid="{A9B79F0A-9FC1-463E-B023-D0CF012A2A91}" name="898" dataDxfId="2015"/>
    <tableColumn id="903" xr3:uid="{55CCCBC9-98BD-4FBF-AA5B-210E13034EF7}" name="899" dataDxfId="2014"/>
    <tableColumn id="1167" xr3:uid="{CE82773E-2617-42D3-8D1E-3A4F74AE9AC8}" name="8992" dataDxfId="2013"/>
    <tableColumn id="904" xr3:uid="{D822BECF-1733-4733-86C5-063B8293E4C8}" name="900" dataDxfId="2012">
      <calculatedColumnFormula>IF(tbHours[[#This Row],[Employees]]="","",
IF(PTOMode=1,"-",
CHOOSE(PTOMode,
0,
ATI8+IF(ATJ8=0,0,1)*IF(hoursMode="Daily",PTOHour-ATL8,PTOHour*260/dPeriods-ATL8),
PTOHour*ATJ8-ATL8+ATI8,
ATI8-ATL8)))</calculatedColumnFormula>
    </tableColumn>
    <tableColumn id="905" xr3:uid="{F33659B7-9209-4647-935E-971F47264F3D}" name="901" dataDxfId="2011"/>
    <tableColumn id="906" xr3:uid="{E4D7BC7E-300D-4AA4-9EB4-E12A0BE8DC95}" name="902" dataDxfId="2010"/>
    <tableColumn id="1166" xr3:uid="{FBA11B2F-D8BC-405D-B35F-D40F46A83919}" name="9022" dataDxfId="2009"/>
    <tableColumn id="907" xr3:uid="{54D9E7CF-58BF-4DFF-B891-AC8BE413866C}" name="903" dataDxfId="2008">
      <calculatedColumnFormula>IF(tbHours[[#This Row],[Employees]]="","",
IF(PTOMode=1,"-",
CHOOSE(PTOMode,
0,
ATM8+IF(ATN8=0,0,1)*IF(hoursMode="Daily",PTOHour-ATP8,PTOHour*260/dPeriods-ATP8),
PTOHour*ATN8-ATP8+ATM8,
ATM8-ATP8)))</calculatedColumnFormula>
    </tableColumn>
    <tableColumn id="908" xr3:uid="{DF3D1E8B-C581-4278-83DF-FE5EBD954EF9}" name="904" dataDxfId="2007"/>
    <tableColumn id="909" xr3:uid="{D94C3379-DDFF-497A-A247-C32EA1D6CDF8}" name="905" dataDxfId="2006"/>
    <tableColumn id="1165" xr3:uid="{B8238CD3-6AA6-4C61-8A5D-AFA8C24938BB}" name="9052" dataDxfId="2005"/>
    <tableColumn id="910" xr3:uid="{1467FA42-8EC9-4D64-B3CA-97A0746EC9C4}" name="906" dataDxfId="2004">
      <calculatedColumnFormula>IF(tbHours[[#This Row],[Employees]]="","",
IF(PTOMode=1,"-",
CHOOSE(PTOMode,
0,
ATQ8+IF(ATR8=0,0,1)*IF(hoursMode="Daily",PTOHour-ATT8,PTOHour*260/dPeriods-ATT8),
PTOHour*ATR8-ATT8+ATQ8,
ATQ8-ATT8)))</calculatedColumnFormula>
    </tableColumn>
    <tableColumn id="911" xr3:uid="{02DA7BED-5823-420E-9000-A9431CB216FC}" name="907" dataDxfId="2003"/>
    <tableColumn id="912" xr3:uid="{4D4F3378-7E74-4D8E-8F6F-4FC4DD4DEE0A}" name="908" dataDxfId="2002"/>
    <tableColumn id="1164" xr3:uid="{542BB871-0AE8-4339-A989-11BA08485EE2}" name="9082" dataDxfId="2001"/>
    <tableColumn id="913" xr3:uid="{14F0873A-08D6-4E23-BB5C-42168E2206DF}" name="909" dataDxfId="2000">
      <calculatedColumnFormula>IF(tbHours[[#This Row],[Employees]]="","",
IF(PTOMode=1,"-",
CHOOSE(PTOMode,
0,
ATU8+IF(ATV8=0,0,1)*IF(hoursMode="Daily",PTOHour-ATX8,PTOHour*260/dPeriods-ATX8),
PTOHour*ATV8-ATX8+ATU8,
ATU8-ATX8)))</calculatedColumnFormula>
    </tableColumn>
    <tableColumn id="914" xr3:uid="{6479C2AB-ACD3-48A9-8B34-61C91FB72837}" name="910" dataDxfId="1999"/>
    <tableColumn id="915" xr3:uid="{2345043B-AEB8-49FA-A2AF-C633F36EFEDF}" name="911" dataDxfId="1998"/>
    <tableColumn id="1163" xr3:uid="{D5C05E28-3259-47DB-B6EB-20E8B0D68FDD}" name="9112" dataDxfId="1997"/>
    <tableColumn id="916" xr3:uid="{9C92CA1E-84D1-4FB2-A83B-FCBF93FE7084}" name="912" dataDxfId="1996">
      <calculatedColumnFormula>IF(tbHours[[#This Row],[Employees]]="","",
IF(PTOMode=1,"-",
CHOOSE(PTOMode,
0,
ATY8+IF(ATZ8=0,0,1)*IF(hoursMode="Daily",PTOHour-AUB8,PTOHour*260/dPeriods-AUB8),
PTOHour*ATZ8-AUB8+ATY8,
ATY8-AUB8)))</calculatedColumnFormula>
    </tableColumn>
    <tableColumn id="917" xr3:uid="{993BB3E7-A24E-4735-87EC-38598BBAC73A}" name="913" dataDxfId="1995"/>
    <tableColumn id="918" xr3:uid="{2C26092E-FD6D-456C-A436-D8D27E13799D}" name="914" dataDxfId="1994"/>
    <tableColumn id="1162" xr3:uid="{B6BE8821-94FC-4E90-9DC6-281C17763689}" name="9142" dataDxfId="1993"/>
    <tableColumn id="919" xr3:uid="{0A188E44-7F79-45D7-9B89-463D2FF3C474}" name="915" dataDxfId="1992">
      <calculatedColumnFormula>IF(tbHours[[#This Row],[Employees]]="","",
IF(PTOMode=1,"-",
CHOOSE(PTOMode,
0,
AUC8+IF(AUD8=0,0,1)*IF(hoursMode="Daily",PTOHour-AUF8,PTOHour*260/dPeriods-AUF8),
PTOHour*AUD8-AUF8+AUC8,
AUC8-AUF8)))</calculatedColumnFormula>
    </tableColumn>
    <tableColumn id="920" xr3:uid="{E80942B4-CE91-429B-B5E3-7022C498834C}" name="916" dataDxfId="1991"/>
    <tableColumn id="921" xr3:uid="{B8812254-6B51-4E79-BADA-4F2BCAA862FB}" name="917" dataDxfId="1990"/>
    <tableColumn id="1161" xr3:uid="{F612D4AB-C9DF-44F3-B222-BD76CCCF067A}" name="9172" dataDxfId="1989"/>
    <tableColumn id="922" xr3:uid="{D0DDF2AE-F416-4E10-8FE6-E9C1D26C1FE0}" name="918" dataDxfId="1988">
      <calculatedColumnFormula>IF(tbHours[[#This Row],[Employees]]="","",
IF(PTOMode=1,"-",
CHOOSE(PTOMode,
0,
AUG8+IF(AUH8=0,0,1)*IF(hoursMode="Daily",PTOHour-AUJ8,PTOHour*260/dPeriods-AUJ8),
PTOHour*AUH8-AUJ8+AUG8,
AUG8-AUJ8)))</calculatedColumnFormula>
    </tableColumn>
    <tableColumn id="923" xr3:uid="{FD9EBD17-D3DF-4D72-92D5-2F7D11E039F0}" name="919" dataDxfId="1987"/>
    <tableColumn id="924" xr3:uid="{8EA51521-9689-4DF4-8940-D5C9AA5288C1}" name="920" dataDxfId="1986"/>
    <tableColumn id="1160" xr3:uid="{69F0F986-CFD8-4CAA-974C-F204082A6E8E}" name="9202" dataDxfId="1985"/>
    <tableColumn id="925" xr3:uid="{9E03C7BE-40C9-4301-BDA0-F3C28658E2B1}" name="921" dataDxfId="1984">
      <calculatedColumnFormula>IF(tbHours[[#This Row],[Employees]]="","",
IF(PTOMode=1,"-",
CHOOSE(PTOMode,
0,
AUK8+IF(AUL8=0,0,1)*IF(hoursMode="Daily",PTOHour-AUN8,PTOHour*260/dPeriods-AUN8),
PTOHour*AUL8-AUN8+AUK8,
AUK8-AUN8)))</calculatedColumnFormula>
    </tableColumn>
    <tableColumn id="926" xr3:uid="{E816ED3E-91E4-44DC-98BD-5D79065E2A00}" name="922" dataDxfId="1983"/>
    <tableColumn id="927" xr3:uid="{BF5EC9AF-1489-492F-B316-F62B2A7CA84B}" name="923" dataDxfId="1982"/>
    <tableColumn id="1159" xr3:uid="{F631BE22-165F-49DA-A235-6F91C971F25E}" name="9232" dataDxfId="1981"/>
    <tableColumn id="928" xr3:uid="{A1114218-239D-4D62-86F1-C432454A5CD4}" name="924" dataDxfId="1980">
      <calculatedColumnFormula>IF(tbHours[[#This Row],[Employees]]="","",
IF(PTOMode=1,"-",
CHOOSE(PTOMode,
0,
AUO8+IF(AUP8=0,0,1)*IF(hoursMode="Daily",PTOHour-AUR8,PTOHour*260/dPeriods-AUR8),
PTOHour*AUP8-AUR8+AUO8,
AUO8-AUR8)))</calculatedColumnFormula>
    </tableColumn>
    <tableColumn id="929" xr3:uid="{08122041-2E9D-47DF-9644-042FA5BAAF41}" name="925" dataDxfId="1979"/>
    <tableColumn id="930" xr3:uid="{60527852-AE7F-4B6F-A60F-06C508AECCBC}" name="926" dataDxfId="1978"/>
    <tableColumn id="1158" xr3:uid="{B50FC70F-A85C-4899-BE16-67A2E2884F88}" name="9262" dataDxfId="1977"/>
    <tableColumn id="931" xr3:uid="{E59A2460-230C-4C06-B2BC-249A9C666D0F}" name="927" dataDxfId="1976">
      <calculatedColumnFormula>IF(tbHours[[#This Row],[Employees]]="","",
IF(PTOMode=1,"-",
CHOOSE(PTOMode,
0,
AUS8+IF(AUT8=0,0,1)*IF(hoursMode="Daily",PTOHour-AUV8,PTOHour*260/dPeriods-AUV8),
PTOHour*AUT8-AUV8+AUS8,
AUS8-AUV8)))</calculatedColumnFormula>
    </tableColumn>
    <tableColumn id="932" xr3:uid="{2D78AD5B-E0D5-426E-AD12-94A6A2073BF8}" name="928" dataDxfId="1975"/>
    <tableColumn id="933" xr3:uid="{F32A7D90-C130-4F3A-A15D-3366B6CA5CFE}" name="929" dataDxfId="1974"/>
    <tableColumn id="1157" xr3:uid="{FC9391E5-EC78-407A-8FA2-B178175D78A1}" name="9292" dataDxfId="1973"/>
    <tableColumn id="934" xr3:uid="{E87F3010-1111-4280-BA74-09B2CEEAF9ED}" name="930" dataDxfId="1972">
      <calculatedColumnFormula>IF(tbHours[[#This Row],[Employees]]="","",
IF(PTOMode=1,"-",
CHOOSE(PTOMode,
0,
AUW8+IF(AUX8=0,0,1)*IF(hoursMode="Daily",PTOHour-AUZ8,PTOHour*260/dPeriods-AUZ8),
PTOHour*AUX8-AUZ8+AUW8,
AUW8-AUZ8)))</calculatedColumnFormula>
    </tableColumn>
    <tableColumn id="935" xr3:uid="{2AFC0708-A2F0-4905-872C-8DD3E6B24B45}" name="931" dataDxfId="1971"/>
    <tableColumn id="936" xr3:uid="{91FDE288-844B-4703-9332-D9385149E96C}" name="932" dataDxfId="1970"/>
    <tableColumn id="1156" xr3:uid="{4DDFD1A8-FE93-4654-A391-BE003832C545}" name="9322" dataDxfId="1969"/>
    <tableColumn id="937" xr3:uid="{79D11BE7-0DF3-4A20-A090-01F0C30EA07F}" name="933" dataDxfId="1968">
      <calculatedColumnFormula>IF(tbHours[[#This Row],[Employees]]="","",
IF(PTOMode=1,"-",
CHOOSE(PTOMode,
0,
AVA8+IF(AVB8=0,0,1)*IF(hoursMode="Daily",PTOHour-AVD8,PTOHour*260/dPeriods-AVD8),
PTOHour*AVB8-AVD8+AVA8,
AVA8-AVD8)))</calculatedColumnFormula>
    </tableColumn>
    <tableColumn id="938" xr3:uid="{3E2BB25B-86DA-47A7-A054-FC0C323EB1DC}" name="934" dataDxfId="1967"/>
    <tableColumn id="939" xr3:uid="{16FE0FBB-465A-4D7E-A4A5-0046A0C4CE0B}" name="935" dataDxfId="1966"/>
    <tableColumn id="1155" xr3:uid="{D770B7A9-D5E1-4857-81D5-3478BD1C7B55}" name="9352" dataDxfId="1965"/>
    <tableColumn id="940" xr3:uid="{158EE199-FDCB-4A73-A7B5-6FE7308C2451}" name="936" dataDxfId="1964">
      <calculatedColumnFormula>IF(tbHours[[#This Row],[Employees]]="","",
IF(PTOMode=1,"-",
CHOOSE(PTOMode,
0,
AVE8+IF(AVF8=0,0,1)*IF(hoursMode="Daily",PTOHour-AVH8,PTOHour*260/dPeriods-AVH8),
PTOHour*AVF8-AVH8+AVE8,
AVE8-AVH8)))</calculatedColumnFormula>
    </tableColumn>
    <tableColumn id="941" xr3:uid="{E42254C8-E4AA-481A-9D46-6CA1A9A0EF75}" name="937" dataDxfId="1963"/>
    <tableColumn id="942" xr3:uid="{BCC9B2A2-F20F-40CC-BD6B-DD74C84EBFE9}" name="938" dataDxfId="1962"/>
    <tableColumn id="1154" xr3:uid="{B9344D17-1796-4103-A6EE-0A4510BDB54B}" name="9382" dataDxfId="1961"/>
    <tableColumn id="943" xr3:uid="{62CDF38B-5378-4857-90C2-D29D45268784}" name="939" dataDxfId="1960">
      <calculatedColumnFormula>IF(tbHours[[#This Row],[Employees]]="","",
IF(PTOMode=1,"-",
CHOOSE(PTOMode,
0,
AVI8+IF(AVJ8=0,0,1)*IF(hoursMode="Daily",PTOHour-AVL8,PTOHour*260/dPeriods-AVL8),
PTOHour*AVJ8-AVL8+AVI8,
AVI8-AVL8)))</calculatedColumnFormula>
    </tableColumn>
    <tableColumn id="944" xr3:uid="{31C408C7-3C67-40F2-9864-E6435ECA438F}" name="940" dataDxfId="1959"/>
    <tableColumn id="945" xr3:uid="{81D45D68-C635-447A-8A96-D754BD13C9A2}" name="941" dataDxfId="1958"/>
    <tableColumn id="1153" xr3:uid="{4B9EF14E-A7A8-46A2-ABC9-8023A893FA83}" name="9412" dataDxfId="1957"/>
    <tableColumn id="946" xr3:uid="{98E1D3BB-1FCE-4B6A-A104-4BA73E282D40}" name="942" dataDxfId="1956">
      <calculatedColumnFormula>IF(tbHours[[#This Row],[Employees]]="","",
IF(PTOMode=1,"-",
CHOOSE(PTOMode,
0,
AVM8+IF(AVN8=0,0,1)*IF(hoursMode="Daily",PTOHour-AVP8,PTOHour*260/dPeriods-AVP8),
PTOHour*AVN8-AVP8+AVM8,
AVM8-AVP8)))</calculatedColumnFormula>
    </tableColumn>
    <tableColumn id="947" xr3:uid="{DE5C2F49-EC32-49D7-81CB-7D10990EFB42}" name="943" dataDxfId="1955"/>
    <tableColumn id="948" xr3:uid="{A4161E97-9FD6-4339-9DD8-8FDA15589F98}" name="944" dataDxfId="1954"/>
    <tableColumn id="1152" xr3:uid="{395D9DBE-A596-452B-A666-F5F84AEF916C}" name="9442" dataDxfId="1953"/>
    <tableColumn id="949" xr3:uid="{9BFC3927-D10C-4C84-AEA8-6CFECAE30902}" name="945" dataDxfId="1952">
      <calculatedColumnFormula>IF(tbHours[[#This Row],[Employees]]="","",
IF(PTOMode=1,"-",
CHOOSE(PTOMode,
0,
AVQ8+IF(AVR8=0,0,1)*IF(hoursMode="Daily",PTOHour-AVT8,PTOHour*260/dPeriods-AVT8),
PTOHour*AVR8-AVT8+AVQ8,
AVQ8-AVT8)))</calculatedColumnFormula>
    </tableColumn>
    <tableColumn id="950" xr3:uid="{76132DC7-4FCE-47FA-9F92-6D26DF78B11F}" name="946" dataDxfId="1951"/>
    <tableColumn id="951" xr3:uid="{FF5034D5-9DDF-4C4D-92E4-0A9245288A37}" name="947" dataDxfId="1950"/>
    <tableColumn id="1151" xr3:uid="{5B1FBF66-B40C-45C1-AC7E-1AC2B18BE7E9}" name="9472" dataDxfId="1949"/>
    <tableColumn id="952" xr3:uid="{68F51656-F881-48DB-B521-807EF5CC8FE0}" name="948" dataDxfId="1948">
      <calculatedColumnFormula>IF(tbHours[[#This Row],[Employees]]="","",
IF(PTOMode=1,"-",
CHOOSE(PTOMode,
0,
AVU8+IF(AVV8=0,0,1)*IF(hoursMode="Daily",PTOHour-AVX8,PTOHour*260/dPeriods-AVX8),
PTOHour*AVV8-AVX8+AVU8,
AVU8-AVX8)))</calculatedColumnFormula>
    </tableColumn>
    <tableColumn id="953" xr3:uid="{61065D23-0895-4A8B-B97C-E02EF3B3DAD1}" name="949" dataDxfId="1947"/>
    <tableColumn id="954" xr3:uid="{DD11556D-A1CD-4888-B8B7-1F34948D78A2}" name="950" dataDxfId="1946"/>
    <tableColumn id="1150" xr3:uid="{815229CB-24DA-4898-980B-CE6F260ED163}" name="9502" dataDxfId="1945"/>
    <tableColumn id="955" xr3:uid="{895F8C1E-4778-4A11-8D08-0CACB498F453}" name="951" dataDxfId="1944">
      <calculatedColumnFormula>IF(tbHours[[#This Row],[Employees]]="","",
IF(PTOMode=1,"-",
CHOOSE(PTOMode,
0,
AVY8+IF(AVZ8=0,0,1)*IF(hoursMode="Daily",PTOHour-AWB8,PTOHour*260/dPeriods-AWB8),
PTOHour*AVZ8-AWB8+AVY8,
AVY8-AWB8)))</calculatedColumnFormula>
    </tableColumn>
    <tableColumn id="956" xr3:uid="{0D4027B8-09F3-4156-8D2A-F492F51E90D3}" name="952" dataDxfId="1943"/>
    <tableColumn id="957" xr3:uid="{E98F8153-EC50-4A76-84B6-B63993B9560D}" name="953" dataDxfId="1942"/>
    <tableColumn id="1149" xr3:uid="{07A5F39F-18D1-43BD-B140-E8B3D72870DB}" name="9532" dataDxfId="1941"/>
    <tableColumn id="958" xr3:uid="{BFA68CA4-83CF-4619-88C0-45F94721B500}" name="954" dataDxfId="1940">
      <calculatedColumnFormula>IF(tbHours[[#This Row],[Employees]]="","",
IF(PTOMode=1,"-",
CHOOSE(PTOMode,
0,
AWC8+IF(AWD8=0,0,1)*IF(hoursMode="Daily",PTOHour-AWF8,PTOHour*260/dPeriods-AWF8),
PTOHour*AWD8-AWF8+AWC8,
AWC8-AWF8)))</calculatedColumnFormula>
    </tableColumn>
    <tableColumn id="959" xr3:uid="{FFB22576-139B-44E5-BA28-410D443C4163}" name="955" dataDxfId="1939"/>
    <tableColumn id="960" xr3:uid="{C496FE9A-1B9A-4AA5-B635-AC365D4E0031}" name="956" dataDxfId="1938"/>
    <tableColumn id="1148" xr3:uid="{790EFFBE-7DAC-4106-B6F9-3D88E7E4093A}" name="9562" dataDxfId="1937"/>
    <tableColumn id="961" xr3:uid="{629699A6-FAE4-4543-A29C-CE85D1043579}" name="957" dataDxfId="1936">
      <calculatedColumnFormula>IF(tbHours[[#This Row],[Employees]]="","",
IF(PTOMode=1,"-",
CHOOSE(PTOMode,
0,
AWG8+IF(AWH8=0,0,1)*IF(hoursMode="Daily",PTOHour-AWJ8,PTOHour*260/dPeriods-AWJ8),
PTOHour*AWH8-AWJ8+AWG8,
AWG8-AWJ8)))</calculatedColumnFormula>
    </tableColumn>
    <tableColumn id="962" xr3:uid="{F2A1C3EB-A0A5-4061-9664-353B12CCF339}" name="958" dataDxfId="1935"/>
    <tableColumn id="963" xr3:uid="{48A925B8-BCB1-433E-9917-D4F5A6839DC8}" name="959" dataDxfId="1934"/>
    <tableColumn id="1147" xr3:uid="{C9E14E0A-F401-47BC-ABAD-61BB7AD0EC61}" name="9592" dataDxfId="1933"/>
    <tableColumn id="964" xr3:uid="{31B43C7F-BCF1-4547-83C6-0BEE97C9CF46}" name="960" dataDxfId="1932">
      <calculatedColumnFormula>IF(tbHours[[#This Row],[Employees]]="","",
IF(PTOMode=1,"-",
CHOOSE(PTOMode,
0,
AWK8+IF(AWL8=0,0,1)*IF(hoursMode="Daily",PTOHour-AWN8,PTOHour*260/dPeriods-AWN8),
PTOHour*AWL8-AWN8+AWK8,
AWK8-AWN8)))</calculatedColumnFormula>
    </tableColumn>
    <tableColumn id="965" xr3:uid="{456E58B5-10CC-4386-A685-C40A84172E53}" name="961" dataDxfId="1931"/>
    <tableColumn id="966" xr3:uid="{10107159-47B0-4726-A25C-E4E3509DE5F5}" name="962" dataDxfId="1930"/>
    <tableColumn id="1146" xr3:uid="{06F08776-46AD-4F71-92B2-69BA954BA646}" name="9622" dataDxfId="1929"/>
    <tableColumn id="967" xr3:uid="{FF3E812F-AAE9-4FF9-9B2F-29CE15A47B48}" name="963" dataDxfId="1928">
      <calculatedColumnFormula>IF(tbHours[[#This Row],[Employees]]="","",
IF(PTOMode=1,"-",
CHOOSE(PTOMode,
0,
AWO8+IF(AWP8=0,0,1)*IF(hoursMode="Daily",PTOHour-AWR8,PTOHour*260/dPeriods-AWR8),
PTOHour*AWP8-AWR8+AWO8,
AWO8-AWR8)))</calculatedColumnFormula>
    </tableColumn>
    <tableColumn id="968" xr3:uid="{3FD4DB23-1384-44DD-A764-8F61BE994C52}" name="964" dataDxfId="1927"/>
    <tableColumn id="969" xr3:uid="{0FF1D770-9C8E-45D1-95E3-6B90D203CC80}" name="965" dataDxfId="1926"/>
    <tableColumn id="1145" xr3:uid="{6D006A18-9067-46F0-911F-29CB968154D9}" name="9652" dataDxfId="1925"/>
    <tableColumn id="970" xr3:uid="{8E63F627-0CA8-4F04-AD1A-034C634C14AA}" name="966" dataDxfId="1924">
      <calculatedColumnFormula>IF(tbHours[[#This Row],[Employees]]="","",
IF(PTOMode=1,"-",
CHOOSE(PTOMode,
0,
AWS8+IF(AWT8=0,0,1)*IF(hoursMode="Daily",PTOHour-AWV8,PTOHour*260/dPeriods-AWV8),
PTOHour*AWT8-AWV8+AWS8,
AWS8-AWV8)))</calculatedColumnFormula>
    </tableColumn>
    <tableColumn id="971" xr3:uid="{D3FB6A8D-6355-4089-8B5E-7CB31961AFEB}" name="967" dataDxfId="1923"/>
    <tableColumn id="972" xr3:uid="{0A0485D7-582D-4D5F-9583-3942F9D71E0F}" name="968" dataDxfId="1922"/>
    <tableColumn id="1144" xr3:uid="{D155633F-68FE-41A4-814C-71478FDBF051}" name="9682" dataDxfId="1921"/>
    <tableColumn id="973" xr3:uid="{EF91EB82-6285-4CD9-9040-EA7F0DFFEB04}" name="969" dataDxfId="1920">
      <calculatedColumnFormula>IF(tbHours[[#This Row],[Employees]]="","",
IF(PTOMode=1,"-",
CHOOSE(PTOMode,
0,
AWW8+IF(AWX8=0,0,1)*IF(hoursMode="Daily",PTOHour-AWZ8,PTOHour*260/dPeriods-AWZ8),
PTOHour*AWX8-AWZ8+AWW8,
AWW8-AWZ8)))</calculatedColumnFormula>
    </tableColumn>
    <tableColumn id="974" xr3:uid="{45DB71FB-D123-485D-9F33-B1D73294C6AD}" name="970" dataDxfId="1919"/>
    <tableColumn id="975" xr3:uid="{9472C36F-FD93-408B-9046-063748A88F06}" name="971" dataDxfId="1918"/>
    <tableColumn id="1143" xr3:uid="{BF8867BE-2A95-4920-B28D-EF1C377A6175}" name="9712" dataDxfId="1917"/>
    <tableColumn id="976" xr3:uid="{4E667DAA-AB1E-429E-97E1-FB0B95585A60}" name="972" dataDxfId="1916">
      <calculatedColumnFormula>IF(tbHours[[#This Row],[Employees]]="","",
IF(PTOMode=1,"-",
CHOOSE(PTOMode,
0,
AXA8+IF(AXB8=0,0,1)*IF(hoursMode="Daily",PTOHour-AXD8,PTOHour*260/dPeriods-AXD8),
PTOHour*AXB8-AXD8+AXA8,
AXA8-AXD8)))</calculatedColumnFormula>
    </tableColumn>
    <tableColumn id="977" xr3:uid="{2572CEF5-77B8-435E-ACF7-6E685A8C276F}" name="973" dataDxfId="1915"/>
    <tableColumn id="978" xr3:uid="{983B2448-7CB3-4276-B71E-A397E9A3B6CD}" name="974" dataDxfId="1914"/>
    <tableColumn id="1142" xr3:uid="{92F89556-7455-4092-A504-AE3F406976DF}" name="9742" dataDxfId="1913"/>
    <tableColumn id="979" xr3:uid="{5EC22D1D-49B8-4027-A00F-F4104997E84F}" name="975" dataDxfId="1912">
      <calculatedColumnFormula>IF(tbHours[[#This Row],[Employees]]="","",
IF(PTOMode=1,"-",
CHOOSE(PTOMode,
0,
AXE8+IF(AXF8=0,0,1)*IF(hoursMode="Daily",PTOHour-AXH8,PTOHour*260/dPeriods-AXH8),
PTOHour*AXF8-AXH8+AXE8,
AXE8-AXH8)))</calculatedColumnFormula>
    </tableColumn>
    <tableColumn id="980" xr3:uid="{CE430AB5-8DB7-4411-8F5A-1895C5ABCA5B}" name="976" dataDxfId="1911"/>
    <tableColumn id="981" xr3:uid="{764F3578-57F7-4594-8684-8CEF71CC526C}" name="977" dataDxfId="1910"/>
    <tableColumn id="1141" xr3:uid="{5A704CD2-2B89-4670-901A-ABC3C8E3B19E}" name="9772" dataDxfId="1909"/>
    <tableColumn id="982" xr3:uid="{D634B274-D731-4B38-A799-F2BE60CA2C28}" name="978" dataDxfId="1908">
      <calculatedColumnFormula>IF(tbHours[[#This Row],[Employees]]="","",
IF(PTOMode=1,"-",
CHOOSE(PTOMode,
0,
AXI8+IF(AXJ8=0,0,1)*IF(hoursMode="Daily",PTOHour-AXL8,PTOHour*260/dPeriods-AXL8),
PTOHour*AXJ8-AXL8+AXI8,
AXI8-AXL8)))</calculatedColumnFormula>
    </tableColumn>
    <tableColumn id="983" xr3:uid="{4969153D-DA7E-449C-88FC-A0D5ED6F9694}" name="979" dataDxfId="1907"/>
    <tableColumn id="984" xr3:uid="{04BEE63E-2AC7-48AA-8B40-29C06D4EEBB4}" name="980" dataDxfId="1906"/>
    <tableColumn id="1140" xr3:uid="{2721BB09-2DC8-4C97-894A-3F9F4224FE50}" name="9802" dataDxfId="1905"/>
    <tableColumn id="985" xr3:uid="{44D50C54-0748-446E-82AB-872F0ED45A81}" name="981" dataDxfId="1904">
      <calculatedColumnFormula>IF(tbHours[[#This Row],[Employees]]="","",
IF(PTOMode=1,"-",
CHOOSE(PTOMode,
0,
AXM8+IF(AXN8=0,0,1)*IF(hoursMode="Daily",PTOHour-AXP8,PTOHour*260/dPeriods-AXP8),
PTOHour*AXN8-AXP8+AXM8,
AXM8-AXP8)))</calculatedColumnFormula>
    </tableColumn>
    <tableColumn id="986" xr3:uid="{E4402F8C-9C1D-4363-AA63-F69789C5E00A}" name="982" dataDxfId="1903"/>
    <tableColumn id="987" xr3:uid="{791D055C-8336-4C8B-B3A5-FCF53EA249C9}" name="983" dataDxfId="1902"/>
    <tableColumn id="1139" xr3:uid="{A32557F3-094B-466D-99D8-4FBC3375327E}" name="9832" dataDxfId="1901"/>
    <tableColumn id="988" xr3:uid="{DD414BD4-55FF-4DE0-AD3D-AE12444E0688}" name="984" dataDxfId="1900">
      <calculatedColumnFormula>IF(tbHours[[#This Row],[Employees]]="","",
IF(PTOMode=1,"-",
CHOOSE(PTOMode,
0,
AXQ8+IF(AXR8=0,0,1)*IF(hoursMode="Daily",PTOHour-AXT8,PTOHour*260/dPeriods-AXT8),
PTOHour*AXR8-AXT8+AXQ8,
AXQ8-AXT8)))</calculatedColumnFormula>
    </tableColumn>
    <tableColumn id="989" xr3:uid="{D0C5917D-328F-4FC1-91F0-8A53C56D504A}" name="985" dataDxfId="1899"/>
    <tableColumn id="990" xr3:uid="{22656FE2-0E70-4D8A-AF43-DBD87A6ED355}" name="986" dataDxfId="1898"/>
    <tableColumn id="1138" xr3:uid="{D54CC810-CB73-4068-9AB9-256E3DFEF3F1}" name="9862" dataDxfId="1897"/>
    <tableColumn id="991" xr3:uid="{730EDFBD-A637-43E3-A4F3-65505E6E8763}" name="987" dataDxfId="1896">
      <calculatedColumnFormula>IF(tbHours[[#This Row],[Employees]]="","",
IF(PTOMode=1,"-",
CHOOSE(PTOMode,
0,
AXU8+IF(AXV8=0,0,1)*IF(hoursMode="Daily",PTOHour-AXX8,PTOHour*260/dPeriods-AXX8),
PTOHour*AXV8-AXX8+AXU8,
AXU8-AXX8)))</calculatedColumnFormula>
    </tableColumn>
    <tableColumn id="992" xr3:uid="{A80080C3-D373-40FE-9236-DEC1479F0EED}" name="988" dataDxfId="1895"/>
    <tableColumn id="993" xr3:uid="{01B6B5D0-EB72-4595-8FA9-977231AD9920}" name="989" dataDxfId="1894"/>
    <tableColumn id="1137" xr3:uid="{1C39F0E1-3386-4447-9706-38D1A6E3317F}" name="9892" dataDxfId="1893"/>
    <tableColumn id="994" xr3:uid="{E1D11058-50AF-44ED-8738-CBE1CCEC5620}" name="990" dataDxfId="1892">
      <calculatedColumnFormula>IF(tbHours[[#This Row],[Employees]]="","",
IF(PTOMode=1,"-",
CHOOSE(PTOMode,
0,
AXY8+IF(AXZ8=0,0,1)*IF(hoursMode="Daily",PTOHour-AYB8,PTOHour*260/dPeriods-AYB8),
PTOHour*AXZ8-AYB8+AXY8,
AXY8-AYB8)))</calculatedColumnFormula>
    </tableColumn>
    <tableColumn id="995" xr3:uid="{49C5E22D-C76D-4433-B535-CC08F5624519}" name="991" dataDxfId="1891"/>
    <tableColumn id="996" xr3:uid="{058E1670-D957-48F6-8C37-39958D3A1F20}" name="992" dataDxfId="1890"/>
    <tableColumn id="1136" xr3:uid="{9D6E41AC-5760-4311-B96D-FFC5B2CE166C}" name="9922" dataDxfId="1889"/>
    <tableColumn id="997" xr3:uid="{5DA51CB5-0499-4388-8C9B-04BA082B8D8C}" name="993" dataDxfId="1888">
      <calculatedColumnFormula>IF(tbHours[[#This Row],[Employees]]="","",
IF(PTOMode=1,"-",
CHOOSE(PTOMode,
0,
AYC8+IF(AYD8=0,0,1)*IF(hoursMode="Daily",PTOHour-AYF8,PTOHour*260/dPeriods-AYF8),
PTOHour*AYD8-AYF8+AYC8,
AYC8-AYF8)))</calculatedColumnFormula>
    </tableColumn>
    <tableColumn id="998" xr3:uid="{9EA41B50-C764-4AA2-AD17-7E2B0634C9BC}" name="994" dataDxfId="1887"/>
    <tableColumn id="999" xr3:uid="{C5E21BEF-F12D-4776-9DA5-51C36C3A1C94}" name="995" dataDxfId="1886"/>
    <tableColumn id="1135" xr3:uid="{A156CC00-7671-4051-8FA9-CA043B40C5E5}" name="9952" dataDxfId="1885"/>
    <tableColumn id="1000" xr3:uid="{1DD120FC-22CA-4A71-88B0-D2F7F6690DB7}" name="996" dataDxfId="1884">
      <calculatedColumnFormula>IF(tbHours[[#This Row],[Employees]]="","",
IF(PTOMode=1,"-",
CHOOSE(PTOMode,
0,
AYG8+IF(AYH8=0,0,1)*IF(hoursMode="Daily",PTOHour-AYJ8,PTOHour*260/dPeriods-AYJ8),
PTOHour*AYH8-AYJ8+AYG8,
AYG8-AYJ8)))</calculatedColumnFormula>
    </tableColumn>
    <tableColumn id="1001" xr3:uid="{7D0E0792-A4C7-4B1F-BA09-59609D8C9988}" name="997" dataDxfId="1883"/>
    <tableColumn id="1002" xr3:uid="{3A7A5196-688B-42CF-8D40-984FBD80B1A1}" name="998" dataDxfId="1882"/>
    <tableColumn id="1134" xr3:uid="{C4692BAB-807A-469D-96DF-32D109CC74CD}" name="9982" dataDxfId="1881"/>
    <tableColumn id="1003" xr3:uid="{59C0E5CA-B34D-43EE-9F94-527C32D79FE9}" name="999" dataDxfId="1880">
      <calculatedColumnFormula>IF(tbHours[[#This Row],[Employees]]="","",
IF(PTOMode=1,"-",
CHOOSE(PTOMode,
0,
AYK8+IF(AYL8=0,0,1)*IF(hoursMode="Daily",PTOHour-AYN8,PTOHour*260/dPeriods-AYN8),
PTOHour*AYL8-AYN8+AYK8,
AYK8-AYN8)))</calculatedColumnFormula>
    </tableColumn>
    <tableColumn id="1004" xr3:uid="{BACBC35B-63FD-4E08-B94C-8C60FABFF19F}" name="1000" dataDxfId="1879"/>
    <tableColumn id="1005" xr3:uid="{CC02D883-4BF8-40E9-B6F6-4FBD8CAE6103}" name="1001" dataDxfId="1878"/>
    <tableColumn id="1133" xr3:uid="{3E93F4F0-B08C-4A1C-8DAC-279DF276F40D}" name="10012" dataDxfId="1877"/>
    <tableColumn id="1006" xr3:uid="{49C2F61D-7B90-4737-8947-ADC2A239495C}" name="1002" dataDxfId="1876">
      <calculatedColumnFormula>IF(tbHours[[#This Row],[Employees]]="","",
IF(PTOMode=1,"-",
CHOOSE(PTOMode,
0,
AYO8+IF(AYP8=0,0,1)*IF(hoursMode="Daily",PTOHour-AYR8,PTOHour*260/dPeriods-AYR8),
PTOHour*AYP8-AYR8+AYO8,
AYO8-AYR8)))</calculatedColumnFormula>
    </tableColumn>
    <tableColumn id="1007" xr3:uid="{5C870940-426E-4671-99B2-9FDC7112EE3C}" name="1003" dataDxfId="1875"/>
    <tableColumn id="1008" xr3:uid="{E5FBA95B-D2A8-4349-9AB0-26E02909D307}" name="1004" dataDxfId="1874"/>
    <tableColumn id="1132" xr3:uid="{314BA1A1-A401-4472-A50D-B796B28175C4}" name="10042" dataDxfId="1873"/>
    <tableColumn id="1009" xr3:uid="{1EC1E288-0B8B-4B46-BCCC-360501FF8C0D}" name="1005" dataDxfId="1872">
      <calculatedColumnFormula>IF(tbHours[[#This Row],[Employees]]="","",
IF(PTOMode=1,"-",
CHOOSE(PTOMode,
0,
AYS8+IF(AYT8=0,0,1)*IF(hoursMode="Daily",PTOHour-AYV8,PTOHour*260/dPeriods-AYV8),
PTOHour*AYT8-AYV8+AYS8,
AYS8-AYV8)))</calculatedColumnFormula>
    </tableColumn>
    <tableColumn id="1010" xr3:uid="{17BFB422-014E-4B5E-A6FA-679692304E64}" name="1006" dataDxfId="1871"/>
    <tableColumn id="1011" xr3:uid="{C39F2117-3507-4AC3-8E9A-6DEA1742C31A}" name="1007" dataDxfId="1870"/>
    <tableColumn id="1131" xr3:uid="{FFD7E76D-6BBF-4BDA-8804-C7A3C759AC67}" name="10072" dataDxfId="1869"/>
    <tableColumn id="1012" xr3:uid="{60CA57DE-F2ED-4F0C-8AFE-FDE0228D5EC5}" name="1008" dataDxfId="1868">
      <calculatedColumnFormula>IF(tbHours[[#This Row],[Employees]]="","",
IF(PTOMode=1,"-",
CHOOSE(PTOMode,
0,
AYW8+IF(AYX8=0,0,1)*IF(hoursMode="Daily",PTOHour-AYZ8,PTOHour*260/dPeriods-AYZ8),
PTOHour*AYX8-AYZ8+AYW8,
AYW8-AYZ8)))</calculatedColumnFormula>
    </tableColumn>
    <tableColumn id="1013" xr3:uid="{B60548E5-1578-4D65-8DB6-D2CC45553B7F}" name="1009" dataDxfId="1867"/>
    <tableColumn id="1014" xr3:uid="{7B1097B5-A13E-4C5E-8010-B55FB93F5154}" name="1010" dataDxfId="1866"/>
    <tableColumn id="1130" xr3:uid="{E97A0737-5027-49A7-B561-EDDE1074CB73}" name="10102" dataDxfId="1865"/>
    <tableColumn id="1015" xr3:uid="{F353ECD5-B406-48D1-A09B-2A619F6AAF19}" name="1011" dataDxfId="1864">
      <calculatedColumnFormula>IF(tbHours[[#This Row],[Employees]]="","",
IF(PTOMode=1,"-",
CHOOSE(PTOMode,
0,
AZA8+IF(AZB8=0,0,1)*IF(hoursMode="Daily",PTOHour-AZD8,PTOHour*260/dPeriods-AZD8),
PTOHour*AZB8-AZD8+AZA8,
AZA8-AZD8)))</calculatedColumnFormula>
    </tableColumn>
    <tableColumn id="1016" xr3:uid="{7678FAF9-6841-4725-B95C-222FC0CC5744}" name="1012" dataDxfId="1863"/>
    <tableColumn id="1017" xr3:uid="{353B3F8A-7183-478F-A021-51DB32877420}" name="1013" dataDxfId="1862"/>
    <tableColumn id="1129" xr3:uid="{BAEBAA41-C496-4191-9308-A4280836EEC8}" name="10132" dataDxfId="1861"/>
    <tableColumn id="1018" xr3:uid="{228F13DE-FC51-4F3C-91CD-2354F23A8EB0}" name="1014" dataDxfId="1860">
      <calculatedColumnFormula>IF(tbHours[[#This Row],[Employees]]="","",
IF(PTOMode=1,"-",
CHOOSE(PTOMode,
0,
AZE8+IF(AZF8=0,0,1)*IF(hoursMode="Daily",PTOHour-AZH8,PTOHour*260/dPeriods-AZH8),
PTOHour*AZF8-AZH8+AZE8,
AZE8-AZH8)))</calculatedColumnFormula>
    </tableColumn>
    <tableColumn id="1019" xr3:uid="{26BE3F71-D9E3-40B3-876B-76A99D8D2E30}" name="1015" dataDxfId="1859"/>
    <tableColumn id="1020" xr3:uid="{1945A4BD-EC6D-447A-8D38-0AE120CEAB4D}" name="1016" dataDxfId="1858"/>
    <tableColumn id="1128" xr3:uid="{068ACFCC-19F3-4B4E-B923-A0CD97C0BA70}" name="10162" dataDxfId="1857"/>
    <tableColumn id="1021" xr3:uid="{9CC61BCD-FAF1-4959-8D15-54E5C8759F57}" name="1017" dataDxfId="1856">
      <calculatedColumnFormula>IF(tbHours[[#This Row],[Employees]]="","",
IF(PTOMode=1,"-",
CHOOSE(PTOMode,
0,
AZI8+IF(AZJ8=0,0,1)*IF(hoursMode="Daily",PTOHour-AZL8,PTOHour*260/dPeriods-AZL8),
PTOHour*AZJ8-AZL8+AZI8,
AZI8-AZL8)))</calculatedColumnFormula>
    </tableColumn>
    <tableColumn id="1022" xr3:uid="{60075C07-0D97-4711-ADFA-242B3F9BEDBB}" name="1018" dataDxfId="1855"/>
    <tableColumn id="1023" xr3:uid="{9D1FEE32-908C-48C0-A3B9-ED6FE172C2E7}" name="1019" dataDxfId="1854"/>
    <tableColumn id="1127" xr3:uid="{515CF800-B2E7-4C7A-A3C1-2AEF2AC3FC18}" name="10192" dataDxfId="1853"/>
    <tableColumn id="1024" xr3:uid="{5427D822-335C-4785-A6D3-F9C5E571924D}" name="1020" dataDxfId="1852">
      <calculatedColumnFormula>IF(tbHours[[#This Row],[Employees]]="","",
IF(PTOMode=1,"-",
CHOOSE(PTOMode,
0,
AZM8+IF(AZN8=0,0,1)*IF(hoursMode="Daily",PTOHour-AZP8,PTOHour*260/dPeriods-AZP8),
PTOHour*AZN8-AZP8+AZM8,
AZM8-AZP8)))</calculatedColumnFormula>
    </tableColumn>
    <tableColumn id="1025" xr3:uid="{E40F13B4-B8FB-416B-B9F2-F59656776357}" name="1021" dataDxfId="1851"/>
    <tableColumn id="1026" xr3:uid="{042B8653-4765-4F7F-B44C-F0E43C8D7237}" name="1022" dataDxfId="1850"/>
    <tableColumn id="1126" xr3:uid="{E47ECEC6-F77C-4154-B692-E7117ED3DBBD}" name="10222" dataDxfId="1849"/>
    <tableColumn id="1027" xr3:uid="{724BE37A-249D-49E4-8345-D0E046773ECB}" name="1023" dataDxfId="1848">
      <calculatedColumnFormula>IF(tbHours[[#This Row],[Employees]]="","",
IF(PTOMode=1,"-",
CHOOSE(PTOMode,
0,
AZQ8+IF(AZR8=0,0,1)*IF(hoursMode="Daily",PTOHour-AZT8,PTOHour*260/dPeriods-AZT8),
PTOHour*AZR8-AZT8+AZQ8,
AZQ8-AZT8)))</calculatedColumnFormula>
    </tableColumn>
    <tableColumn id="1028" xr3:uid="{0F85792C-C54C-473A-8760-55E281D5F148}" name="1024" dataDxfId="1847"/>
    <tableColumn id="1029" xr3:uid="{A44CBBCD-25FE-494B-A6CB-CF4481E885DB}" name="1025" dataDxfId="1846"/>
    <tableColumn id="1125" xr3:uid="{9E4FFB97-51D9-4484-B2E5-ADB7A484F618}" name="10252" dataDxfId="1845"/>
    <tableColumn id="1030" xr3:uid="{73D4DF8C-0FE9-486B-9EB5-98076A7317AA}" name="1026" dataDxfId="1844">
      <calculatedColumnFormula>IF(tbHours[[#This Row],[Employees]]="","",
IF(PTOMode=1,"-",
CHOOSE(PTOMode,
0,
AZU8+IF(AZV8=0,0,1)*IF(hoursMode="Daily",PTOHour-AZX8,PTOHour*260/dPeriods-AZX8),
PTOHour*AZV8-AZX8+AZU8,
AZU8-AZX8)))</calculatedColumnFormula>
    </tableColumn>
    <tableColumn id="1031" xr3:uid="{33805200-7544-4751-BCBF-C4199C5DAD48}" name="1027" dataDxfId="1843"/>
    <tableColumn id="1032" xr3:uid="{8CF241B8-EEB9-49F0-9B8C-A73829EDEA19}" name="1028" dataDxfId="1842"/>
    <tableColumn id="1124" xr3:uid="{1E027AEA-FC2D-45E9-AD3B-A3C682C00AE2}" name="10282" dataDxfId="1841"/>
    <tableColumn id="1033" xr3:uid="{BED01B69-63FB-4829-A507-E1EBB7D1D67F}" name="1029" dataDxfId="1840">
      <calculatedColumnFormula>IF(tbHours[[#This Row],[Employees]]="","",
IF(PTOMode=1,"-",
CHOOSE(PTOMode,
0,
AZY8+IF(AZZ8=0,0,1)*IF(hoursMode="Daily",PTOHour-BAB8,PTOHour*260/dPeriods-BAB8),
PTOHour*AZZ8-BAB8+AZY8,
AZY8-BAB8)))</calculatedColumnFormula>
    </tableColumn>
    <tableColumn id="1034" xr3:uid="{3FD89538-02FA-4297-8067-B0A583A42138}" name="1030" dataDxfId="1839"/>
    <tableColumn id="1035" xr3:uid="{3C4DDAB2-3359-40F5-8E48-C120B56B0ED7}" name="1031" dataDxfId="1838"/>
    <tableColumn id="1123" xr3:uid="{E1C8CD6B-3B4B-4D94-910C-C0BA949A17CF}" name="10312" dataDxfId="1837"/>
    <tableColumn id="1036" xr3:uid="{E8A08B27-CCE0-4F0C-927B-DC42388B70B1}" name="1032" dataDxfId="1836">
      <calculatedColumnFormula>IF(tbHours[[#This Row],[Employees]]="","",
IF(PTOMode=1,"-",
CHOOSE(PTOMode,
0,
BAC8+IF(BAD8=0,0,1)*IF(hoursMode="Daily",PTOHour-BAF8,PTOHour*260/dPeriods-BAF8),
PTOHour*BAD8-BAF8+BAC8,
BAC8-BAF8)))</calculatedColumnFormula>
    </tableColumn>
    <tableColumn id="1037" xr3:uid="{90D18A42-BB40-4983-A599-7DA86BBDA156}" name="1033" dataDxfId="1835"/>
    <tableColumn id="1038" xr3:uid="{AC9CCFFA-C000-4EA0-A1CB-D3EDC6CAF129}" name="1034" dataDxfId="1834"/>
    <tableColumn id="1121" xr3:uid="{E8096657-4CD9-4965-8669-9DD8AB29B74A}" name="10342" dataDxfId="1833"/>
    <tableColumn id="1039" xr3:uid="{ED0CF33A-9579-4B41-8A27-4B352A7E75A1}" name="1035" dataDxfId="1832">
      <calculatedColumnFormula>IF(tbHours[[#This Row],[Employees]]="","",
IF(PTOMode=1,"-",
CHOOSE(PTOMode,
0,
BAG8+IF(BAH8=0,0,1)*IF(hoursMode="Daily",PTOHour-BAJ8,PTOHour*260/dPeriods-BAJ8),
PTOHour*BAH8-BAJ8+BAG8,
BAG8-BAJ8)))</calculatedColumnFormula>
    </tableColumn>
    <tableColumn id="1040" xr3:uid="{FB0B0F35-9148-409F-8FB1-8AD902FC4B01}" name="1036" dataDxfId="1831"/>
    <tableColumn id="1041" xr3:uid="{7FEA171A-FBC5-4B9B-ADA7-CA60771A3470}" name="1037" dataDxfId="1830"/>
    <tableColumn id="1120" xr3:uid="{CA12D1FF-041C-4733-8910-60845AEFCEB7}" name="10372" dataDxfId="1829"/>
    <tableColumn id="1042" xr3:uid="{16D8A32D-1B81-4FB4-857F-2CEB6DA13A4D}" name="1038" dataDxfId="1828">
      <calculatedColumnFormula>IF(tbHours[[#This Row],[Employees]]="","",
IF(PTOMode=1,"-",
CHOOSE(PTOMode,
0,
BAK8+IF(BAL8=0,0,1)*IF(hoursMode="Daily",PTOHour-BAN8,PTOHour*260/dPeriods-BAN8),
PTOHour*BAL8-BAN8+BAK8,
BAK8-BAN8)))</calculatedColumnFormula>
    </tableColumn>
    <tableColumn id="1043" xr3:uid="{C8E49252-C3A2-4E99-8B2A-73B93373C578}" name="1039" dataDxfId="1827"/>
    <tableColumn id="1044" xr3:uid="{E43B3E4F-35E6-4FBF-BE33-CC915849B762}" name="1040" dataDxfId="1826"/>
    <tableColumn id="1119" xr3:uid="{FDD61618-1E3A-4523-A57B-686335979C46}" name="10402" dataDxfId="1825"/>
    <tableColumn id="1045" xr3:uid="{AF866025-D4E1-4BAD-9BFC-E780BC529391}" name="1041" dataDxfId="1824">
      <calculatedColumnFormula>IF(tbHours[[#This Row],[Employees]]="","",
IF(PTOMode=1,"-",
CHOOSE(PTOMode,
0,
BAO8+IF(BAP8=0,0,1)*IF(hoursMode="Daily",PTOHour-BAR8,PTOHour*260/dPeriods-BAR8),
PTOHour*BAP8-BAR8+BAO8,
BAO8-BAR8)))</calculatedColumnFormula>
    </tableColumn>
    <tableColumn id="1046" xr3:uid="{33925C27-9758-476A-9D87-1872B01AE13E}" name="1042" dataDxfId="1823"/>
    <tableColumn id="1047" xr3:uid="{30504603-8E61-45AE-8B43-BAD29079D7A8}" name="1043" dataDxfId="1822"/>
    <tableColumn id="1118" xr3:uid="{A2C6FC78-5CA8-46AE-9337-02A50BFDB445}" name="10432" dataDxfId="1821"/>
    <tableColumn id="1048" xr3:uid="{238714B9-7EE7-4142-94F1-18C88D950B13}" name="1044" dataDxfId="1820">
      <calculatedColumnFormula>IF(tbHours[[#This Row],[Employees]]="","",
IF(PTOMode=1,"-",
CHOOSE(PTOMode,
0,
BAS8+IF(BAT8=0,0,1)*IF(hoursMode="Daily",PTOHour-BAV8,PTOHour*260/dPeriods-BAV8),
PTOHour*BAT8-BAV8+BAS8,
BAS8-BAV8)))</calculatedColumnFormula>
    </tableColumn>
    <tableColumn id="1049" xr3:uid="{6FFFBFDB-98D9-4573-8D19-EAC4DCDB2D20}" name="1045" dataDxfId="1819"/>
    <tableColumn id="1050" xr3:uid="{4036677C-DBBB-4DD8-8BA6-C5485FB680F7}" name="1046" dataDxfId="1818"/>
    <tableColumn id="1117" xr3:uid="{5997BC66-CC24-419D-8ABD-81345D696383}" name="10462" dataDxfId="1817"/>
    <tableColumn id="1051" xr3:uid="{DD44BD28-24A3-4ABF-8710-A3E7A7F15ADF}" name="1047" dataDxfId="1816">
      <calculatedColumnFormula>IF(tbHours[[#This Row],[Employees]]="","",
IF(PTOMode=1,"-",
CHOOSE(PTOMode,
0,
BAW8+IF(BAX8=0,0,1)*IF(hoursMode="Daily",PTOHour-BAZ8,PTOHour*260/dPeriods-BAZ8),
PTOHour*BAX8-BAZ8+BAW8,
BAW8-BAZ8)))</calculatedColumnFormula>
    </tableColumn>
    <tableColumn id="1052" xr3:uid="{7E6C0792-A5DA-4839-B900-8E85BCF66ABD}" name="1048" dataDxfId="1815"/>
    <tableColumn id="1053" xr3:uid="{CACF67BC-9C7F-46AE-B6CB-A24C6F3A7739}" name="1049" dataDxfId="1814"/>
    <tableColumn id="1116" xr3:uid="{0FAEEC71-9941-4168-A8F6-B37941E41BF1}" name="10492" dataDxfId="1813"/>
    <tableColumn id="1054" xr3:uid="{6F0F0954-7042-47A3-8365-AA88526DAD1D}" name="1050" dataDxfId="1812">
      <calculatedColumnFormula>IF(tbHours[[#This Row],[Employees]]="","",
IF(PTOMode=1,"-",
CHOOSE(PTOMode,
0,
BBA8+IF(BBB8=0,0,1)*IF(hoursMode="Daily",PTOHour-BBD8,PTOHour*260/dPeriods-BBD8),
PTOHour*BBB8-BBD8+BBA8,
BBA8-BBD8)))</calculatedColumnFormula>
    </tableColumn>
    <tableColumn id="1055" xr3:uid="{447B95A8-5180-4EAE-8036-A6AF204B6278}" name="1051" dataDxfId="1811"/>
    <tableColumn id="1056" xr3:uid="{61FC4823-8D2A-4A2C-B83C-38926F9756B8}" name="1052" dataDxfId="1810"/>
    <tableColumn id="1115" xr3:uid="{451BBCCC-8CB3-45D8-A8F4-874A65D4A29F}" name="10522" dataDxfId="1809"/>
    <tableColumn id="1057" xr3:uid="{5E95AAB7-7C2B-4FB0-8AE4-EAA4708A971E}" name="1053" dataDxfId="1808">
      <calculatedColumnFormula>IF(tbHours[[#This Row],[Employees]]="","",
IF(PTOMode=1,"-",
CHOOSE(PTOMode,
0,
BBE8+IF(BBF8=0,0,1)*IF(hoursMode="Daily",PTOHour-BBH8,PTOHour*260/dPeriods-BBH8),
PTOHour*BBF8-BBH8+BBE8,
BBE8-BBH8)))</calculatedColumnFormula>
    </tableColumn>
    <tableColumn id="1058" xr3:uid="{4B4673A7-2387-45CF-8A09-1FD4E8C0D606}" name="1054" dataDxfId="1807"/>
    <tableColumn id="1059" xr3:uid="{ED3003DD-DA13-4DEA-B232-DA60933516D7}" name="1055" dataDxfId="1806"/>
    <tableColumn id="1114" xr3:uid="{23DDC0E5-B250-4196-B60B-7543DA818FD4}" name="10552" dataDxfId="1805"/>
    <tableColumn id="1060" xr3:uid="{4E26CA5F-99DE-4253-BB58-5452870E358B}" name="1056" dataDxfId="1804">
      <calculatedColumnFormula>IF(tbHours[[#This Row],[Employees]]="","",
IF(PTOMode=1,"-",
CHOOSE(PTOMode,
0,
BBI8+IF(BBJ8=0,0,1)*IF(hoursMode="Daily",PTOHour-BBL8,PTOHour*260/dPeriods-BBL8),
PTOHour*BBJ8-BBL8+BBI8,
BBI8-BBL8)))</calculatedColumnFormula>
    </tableColumn>
    <tableColumn id="1061" xr3:uid="{B2B2C703-FBD8-48BF-8B38-B5E7053F44AC}" name="1057" dataDxfId="1803"/>
    <tableColumn id="1062" xr3:uid="{C0FDB8B2-EC17-4B43-A11F-51FEAE2EB69F}" name="1058" dataDxfId="1802"/>
    <tableColumn id="1113" xr3:uid="{7C5F0D41-3424-4CE7-BC12-3D52DF2ACA6F}" name="10582" dataDxfId="1801"/>
    <tableColumn id="1063" xr3:uid="{A7C7A598-4633-4ED4-BF54-AABD7FFB3CF4}" name="1059" dataDxfId="1800">
      <calculatedColumnFormula>IF(tbHours[[#This Row],[Employees]]="","",
IF(PTOMode=1,"-",
CHOOSE(PTOMode,
0,
BBM8+IF(BBN8=0,0,1)*IF(hoursMode="Daily",PTOHour-BBP8,PTOHour*260/dPeriods-BBP8),
PTOHour*BBN8-BBP8+BBM8,
BBM8-BBP8)))</calculatedColumnFormula>
    </tableColumn>
    <tableColumn id="1064" xr3:uid="{A2444437-21C3-491F-BD16-9C19449D6AC0}" name="1060" dataDxfId="1799"/>
    <tableColumn id="1065" xr3:uid="{35AE78E8-0E9B-4F1B-AACA-0FB35F83DBAD}" name="1061" dataDxfId="1798"/>
    <tableColumn id="1112" xr3:uid="{8C5FE659-F1B6-460F-B37A-8F0C8B7BB098}" name="10612" dataDxfId="1797"/>
    <tableColumn id="1066" xr3:uid="{B39969CF-D13A-4A0A-8C7B-01D1CA753185}" name="1062" dataDxfId="1796">
      <calculatedColumnFormula>IF(tbHours[[#This Row],[Employees]]="","",
IF(PTOMode=1,"-",
CHOOSE(PTOMode,
0,
BBQ8+IF(BBR8=0,0,1)*IF(hoursMode="Daily",PTOHour-BBT8,PTOHour*260/dPeriods-BBT8),
PTOHour*BBR8-BBT8+BBQ8,
BBQ8-BBT8)))</calculatedColumnFormula>
    </tableColumn>
    <tableColumn id="1067" xr3:uid="{EB641385-CE60-4FF3-8DD8-034DF207FDA7}" name="1063" dataDxfId="1795"/>
    <tableColumn id="1068" xr3:uid="{540AC234-E226-4871-A65B-59E33618DCC2}" name="1064" dataDxfId="1794"/>
    <tableColumn id="1111" xr3:uid="{014F384C-6CF1-425E-8F74-486146E09738}" name="10642" dataDxfId="1793"/>
    <tableColumn id="1069" xr3:uid="{72000FEC-F89E-4574-B35C-F4408B97DFFA}" name="1065" dataDxfId="1792">
      <calculatedColumnFormula>IF(tbHours[[#This Row],[Employees]]="","",
IF(PTOMode=1,"-",
CHOOSE(PTOMode,
0,
BBU8+IF(BBV8=0,0,1)*IF(hoursMode="Daily",PTOHour-BBX8,PTOHour*260/dPeriods-BBX8),
PTOHour*BBV8-BBX8+BBU8,
BBU8-BBX8)))</calculatedColumnFormula>
    </tableColumn>
    <tableColumn id="1070" xr3:uid="{DAA2C13E-764B-4401-8FC7-1509E0B56071}" name="1066" dataDxfId="1791"/>
    <tableColumn id="1071" xr3:uid="{837D7632-E49C-42E3-BCA7-529EA2D162E0}" name="1067" dataDxfId="1790"/>
    <tableColumn id="1110" xr3:uid="{AA7F89C1-417E-4B37-A4C3-59CE79F77A5A}" name="10672" dataDxfId="1789"/>
    <tableColumn id="1072" xr3:uid="{2117C49D-78B5-4825-90A0-A4ED377E89A9}" name="1068" dataDxfId="1788">
      <calculatedColumnFormula>IF(tbHours[[#This Row],[Employees]]="","",
IF(PTOMode=1,"-",
CHOOSE(PTOMode,
0,
BBY8+IF(BBZ8=0,0,1)*IF(hoursMode="Daily",PTOHour-BCB8,PTOHour*260/dPeriods-BCB8),
PTOHour*BBZ8-BCB8+BBY8,
BBY8-BCB8)))</calculatedColumnFormula>
    </tableColumn>
    <tableColumn id="1073" xr3:uid="{0751111A-7109-4803-8267-D000254DE71C}" name="1069" dataDxfId="1787"/>
    <tableColumn id="1074" xr3:uid="{9E89B91E-4C4A-4E1D-B2E4-71D5E590C69C}" name="1070" dataDxfId="1786"/>
    <tableColumn id="1109" xr3:uid="{F7F09E10-A8DF-4454-85A4-9D897F9C2FF6}" name="10702" dataDxfId="1785"/>
    <tableColumn id="1075" xr3:uid="{B910AD37-EE1D-40A0-AA25-9D6432CE8843}" name="1071" dataDxfId="1784">
      <calculatedColumnFormula>IF(tbHours[[#This Row],[Employees]]="","",
IF(PTOMode=1,"-",
CHOOSE(PTOMode,
0,
BCC8+IF(BCD8=0,0,1)*IF(hoursMode="Daily",PTOHour-BCF8,PTOHour*260/dPeriods-BCF8),
PTOHour*BCD8-BCF8+BCC8,
BCC8-BCF8)))</calculatedColumnFormula>
    </tableColumn>
    <tableColumn id="1076" xr3:uid="{AECD8A4C-A245-48CC-8EA3-E681C0A610BB}" name="1072" dataDxfId="1783"/>
    <tableColumn id="1077" xr3:uid="{0388DC4A-A671-4CE0-BBC6-ADE0D8888B35}" name="1073" dataDxfId="1782"/>
    <tableColumn id="1108" xr3:uid="{02B83AE0-2FA8-438C-AA6A-6195A90B08A6}" name="10732" dataDxfId="1781"/>
    <tableColumn id="1078" xr3:uid="{2AA58937-2D69-4F09-8C78-2BE6EFF57F53}" name="1074" dataDxfId="1780">
      <calculatedColumnFormula>IF(tbHours[[#This Row],[Employees]]="","",
IF(PTOMode=1,"-",
CHOOSE(PTOMode,
0,
BCG8+IF(BCH8=0,0,1)*IF(hoursMode="Daily",PTOHour-BCJ8,PTOHour*260/dPeriods-BCJ8),
PTOHour*BCH8-BCJ8+BCG8,
BCG8-BCJ8)))</calculatedColumnFormula>
    </tableColumn>
    <tableColumn id="1079" xr3:uid="{E7FB4D93-9A4E-41E5-9D0C-46FF5EFF5995}" name="1075" dataDxfId="1779"/>
    <tableColumn id="1080" xr3:uid="{E84860E3-27F8-49E3-8004-EFDC8FE4D7D0}" name="1076" dataDxfId="1778"/>
    <tableColumn id="1107" xr3:uid="{E7861B50-27E0-4CA7-A58A-C9F412268D59}" name="10762" dataDxfId="1777"/>
    <tableColumn id="1081" xr3:uid="{6D1CCC11-9B85-4C6D-9E53-EDE36F076A1C}" name="1077" dataDxfId="1776">
      <calculatedColumnFormula>IF(tbHours[[#This Row],[Employees]]="","",
IF(PTOMode=1,"-",
CHOOSE(PTOMode,
0,
BCK8+IF(BCL8=0,0,1)*IF(hoursMode="Daily",PTOHour-BCN8,PTOHour*260/dPeriods-BCN8),
PTOHour*BCL8-BCN8+BCK8,
BCK8-BCN8)))</calculatedColumnFormula>
    </tableColumn>
    <tableColumn id="1082" xr3:uid="{FA189739-EB0A-4E23-BD64-43850E823AC8}" name="1078" dataDxfId="1775"/>
    <tableColumn id="1083" xr3:uid="{CC26DE6E-82B7-49FC-BF73-91ABA8D579D7}" name="1079" dataDxfId="1774"/>
    <tableColumn id="1106" xr3:uid="{38A80DC6-7196-4D4C-8F52-5F663A91E44D}" name="10792" dataDxfId="1773"/>
    <tableColumn id="1084" xr3:uid="{70864C82-6BF7-4471-95A9-A710F58B85E1}" name="1080" dataDxfId="1772">
      <calculatedColumnFormula>IF(tbHours[[#This Row],[Employees]]="","",
IF(PTOMode=1,"-",
CHOOSE(PTOMode,
0,
BCO8+IF(BCP8=0,0,1)*IF(hoursMode="Daily",PTOHour-BCR8,PTOHour*260/dPeriods-BCR8),
PTOHour*BCP8-BCR8+BCO8,
BCO8-BCR8)))</calculatedColumnFormula>
    </tableColumn>
    <tableColumn id="1085" xr3:uid="{BD7D5AEB-99FE-441E-BD81-88A08B918E32}" name="1081" dataDxfId="1771"/>
    <tableColumn id="1086" xr3:uid="{EBBB89C4-3D1D-4737-807A-17D4E0DE7688}" name="1082" dataDxfId="1770"/>
    <tableColumn id="1105" xr3:uid="{42A53AF5-9823-4EDC-88E1-2B4E33873676}" name="10822" dataDxfId="1769"/>
    <tableColumn id="1087" xr3:uid="{9334AC5A-9750-420F-9B23-BE02B4A8E294}" name="1083" dataDxfId="1768">
      <calculatedColumnFormula>IF(tbHours[[#This Row],[Employees]]="","",
IF(PTOMode=1,"-",
CHOOSE(PTOMode,
0,
BCS8+IF(BCT8=0,0,1)*IF(hoursMode="Daily",PTOHour-BCV8,PTOHour*260/dPeriods-BCV8),
PTOHour*BCT8-BCV8+BCS8,
BCS8-BCV8)))</calculatedColumnFormula>
    </tableColumn>
    <tableColumn id="1088" xr3:uid="{DB7F2E27-B95D-4FF7-85C2-B79EBE6AC0C6}" name="1084" dataDxfId="1767"/>
    <tableColumn id="1089" xr3:uid="{0EE5155B-7F0B-4914-A1B3-0B94654D4B59}" name="1085" dataDxfId="1766"/>
    <tableColumn id="1104" xr3:uid="{88F61679-6B80-4552-A1A6-2BC62119E6BE}" name="10852" dataDxfId="1765"/>
    <tableColumn id="1090" xr3:uid="{E56CB336-7AE7-4F6F-AF16-4E9D65786FAD}" name="1086" dataDxfId="1764">
      <calculatedColumnFormula>IF(tbHours[[#This Row],[Employees]]="","",
IF(PTOMode=1,"-",
CHOOSE(PTOMode,
0,
BCW8+IF(BCX8=0,0,1)*IF(hoursMode="Daily",PTOHour-BCZ8,PTOHour*260/dPeriods-BCZ8),
PTOHour*BCX8-BCZ8+BCW8,
BCW8-BCZ8)))</calculatedColumnFormula>
    </tableColumn>
    <tableColumn id="1091" xr3:uid="{7E893067-5AC0-450A-A8E3-5A1F5A1B26FC}" name="1087" dataDxfId="1763"/>
    <tableColumn id="1092" xr3:uid="{63F828A1-888C-43C3-BBEC-75378D3C88EA}" name="1088" dataDxfId="1762"/>
    <tableColumn id="1103" xr3:uid="{EDD3E5B2-829D-4541-AC77-3C291E5A4E16}" name="10882" dataDxfId="1761"/>
    <tableColumn id="1093" xr3:uid="{386E794F-28A0-4272-8ED4-6D3F1B48CDD4}" name="1089" dataDxfId="1760">
      <calculatedColumnFormula>IF(tbHours[[#This Row],[Employees]]="","",
IF(PTOMode=1,"-",
CHOOSE(PTOMode,
0,
BDA8+IF(BDB8=0,0,1)*IF(hoursMode="Daily",PTOHour-BDD8,PTOHour*260/dPeriods-BDD8),
PTOHour*BDB8-BDD8+BDA8,
BDA8-BDD8)))</calculatedColumnFormula>
    </tableColumn>
    <tableColumn id="1094" xr3:uid="{C62F4456-0453-47A8-B6AF-F8E637757265}" name="1090" dataDxfId="1759"/>
    <tableColumn id="1095" xr3:uid="{077291F5-6582-4501-8702-C1F503C0607F}" name="1091" dataDxfId="1758"/>
    <tableColumn id="1102" xr3:uid="{34D6A597-2733-42EF-92EC-42364D5B7126}" name="10912" dataDxfId="1757"/>
    <tableColumn id="1096" xr3:uid="{933572FA-C38F-4E28-A097-47575528E292}" name="1092" dataDxfId="1756">
      <calculatedColumnFormula>IF(tbHours[[#This Row],[Employees]]="","",
IF(PTOMode=1,"-",
CHOOSE(PTOMode,
0,
BDE8+IF(BDF8=0,0,1)*IF(hoursMode="Daily",PTOHour-BDH8,PTOHour*260/dPeriods-BDH8),
PTOHour*BDF8-BDH8+BDE8,
BDE8-BDH8)))</calculatedColumnFormula>
    </tableColumn>
    <tableColumn id="1097" xr3:uid="{5F81F340-02F5-4BF2-863D-5828474AD185}" name="1093" dataDxfId="1755"/>
    <tableColumn id="1098" xr3:uid="{F7075062-2259-4B9A-89C0-402D19AD9EEB}" name="1094" dataDxfId="1754"/>
    <tableColumn id="1101" xr3:uid="{53A8B7C2-523A-491B-8DF5-137CA756A323}" name="10942" dataDxfId="1753"/>
    <tableColumn id="1099" xr3:uid="{FD6471C0-DCFF-4782-B1EA-FEB0147C8A58}" name="1095" dataDxfId="1752">
      <calculatedColumnFormula>IF(tbHours[[#This Row],[Employees]]="","",
IF(PTOMode=1,"-",
CHOOSE(PTOMode,
0,
BDI8+IF(BDJ8=0,0,1)*IF(hoursMode="Daily",PTOHour-BDL8,PTOHour*260/dPeriods-BDL8),
PTOHour*BDJ8-BDL8+BDI8,
BDI8-BDL8)))</calculatedColumnFormula>
    </tableColumn>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154F7D8-F7C3-4CF5-9FFD-8DCF0BC4C389}" name="tbPayroll" displayName="tbPayroll" ref="F8:BMK38" totalsRowShown="0" headerRowDxfId="1751" dataDxfId="1750">
  <autoFilter ref="F8:BMK38" xr:uid="{1BE78EB5-7D8C-4747-8016-D5C8363C09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filterColumn colId="27" hiddenButton="1"/>
    <filterColumn colId="28" hiddenButton="1"/>
    <filterColumn colId="29" hiddenButton="1"/>
    <filterColumn colId="30" hiddenButton="1"/>
    <filterColumn colId="31" hiddenButton="1"/>
    <filterColumn colId="32" hiddenButton="1"/>
    <filterColumn colId="33" hiddenButton="1"/>
    <filterColumn colId="34" hiddenButton="1"/>
    <filterColumn colId="35" hiddenButton="1"/>
    <filterColumn colId="36" hiddenButton="1"/>
    <filterColumn colId="37" hiddenButton="1"/>
    <filterColumn colId="38" hiddenButton="1"/>
    <filterColumn colId="39" hiddenButton="1"/>
    <filterColumn colId="40" hiddenButton="1"/>
    <filterColumn colId="41" hiddenButton="1"/>
    <filterColumn colId="42" hiddenButton="1"/>
    <filterColumn colId="43" hiddenButton="1"/>
    <filterColumn colId="44" hiddenButton="1"/>
    <filterColumn colId="45" hiddenButton="1"/>
    <filterColumn colId="46" hiddenButton="1"/>
    <filterColumn colId="47" hiddenButton="1"/>
    <filterColumn colId="48" hiddenButton="1"/>
    <filterColumn colId="49" hiddenButton="1"/>
    <filterColumn colId="50" hiddenButton="1"/>
    <filterColumn colId="51" hiddenButton="1"/>
    <filterColumn colId="52" hiddenButton="1"/>
    <filterColumn colId="53" hiddenButton="1"/>
    <filterColumn colId="54" hiddenButton="1"/>
    <filterColumn colId="55" hiddenButton="1"/>
    <filterColumn colId="56" hiddenButton="1"/>
    <filterColumn colId="57" hiddenButton="1"/>
    <filterColumn colId="58" hiddenButton="1"/>
    <filterColumn colId="59" hiddenButton="1"/>
    <filterColumn colId="60" hiddenButton="1"/>
    <filterColumn colId="61" hiddenButton="1"/>
    <filterColumn colId="62" hiddenButton="1"/>
    <filterColumn colId="63" hiddenButton="1"/>
    <filterColumn colId="64" hiddenButton="1"/>
    <filterColumn colId="65" hiddenButton="1"/>
    <filterColumn colId="66" hiddenButton="1"/>
    <filterColumn colId="67" hiddenButton="1"/>
    <filterColumn colId="68" hiddenButton="1"/>
    <filterColumn colId="69" hiddenButton="1"/>
    <filterColumn colId="70" hiddenButton="1"/>
    <filterColumn colId="71" hiddenButton="1"/>
    <filterColumn colId="72" hiddenButton="1"/>
    <filterColumn colId="73" hiddenButton="1"/>
    <filterColumn colId="74" hiddenButton="1"/>
    <filterColumn colId="75" hiddenButton="1"/>
    <filterColumn colId="76" hiddenButton="1"/>
    <filterColumn colId="77" hiddenButton="1"/>
    <filterColumn colId="78" hiddenButton="1"/>
    <filterColumn colId="79" hiddenButton="1"/>
    <filterColumn colId="80" hiddenButton="1"/>
    <filterColumn colId="81" hiddenButton="1"/>
    <filterColumn colId="82" hiddenButton="1"/>
    <filterColumn colId="83" hiddenButton="1"/>
    <filterColumn colId="84" hiddenButton="1"/>
    <filterColumn colId="85" hiddenButton="1"/>
    <filterColumn colId="86" hiddenButton="1"/>
    <filterColumn colId="87" hiddenButton="1"/>
    <filterColumn colId="88" hiddenButton="1"/>
    <filterColumn colId="89" hiddenButton="1"/>
    <filterColumn colId="90" hiddenButton="1"/>
    <filterColumn colId="91" hiddenButton="1"/>
    <filterColumn colId="92" hiddenButton="1"/>
    <filterColumn colId="93" hiddenButton="1"/>
    <filterColumn colId="94" hiddenButton="1"/>
    <filterColumn colId="95" hiddenButton="1"/>
    <filterColumn colId="96" hiddenButton="1"/>
    <filterColumn colId="97" hiddenButton="1"/>
    <filterColumn colId="98" hiddenButton="1"/>
    <filterColumn colId="99" hiddenButton="1"/>
    <filterColumn colId="100" hiddenButton="1"/>
    <filterColumn colId="101" hiddenButton="1"/>
    <filterColumn colId="102" hiddenButton="1"/>
    <filterColumn colId="103" hiddenButton="1"/>
    <filterColumn colId="104" hiddenButton="1"/>
    <filterColumn colId="105" hiddenButton="1"/>
    <filterColumn colId="106" hiddenButton="1"/>
    <filterColumn colId="107" hiddenButton="1"/>
    <filterColumn colId="108" hiddenButton="1"/>
    <filterColumn colId="109" hiddenButton="1"/>
    <filterColumn colId="110" hiddenButton="1"/>
    <filterColumn colId="111" hiddenButton="1"/>
    <filterColumn colId="112" hiddenButton="1"/>
    <filterColumn colId="113" hiddenButton="1"/>
    <filterColumn colId="114" hiddenButton="1"/>
    <filterColumn colId="115" hiddenButton="1"/>
    <filterColumn colId="116" hiddenButton="1"/>
    <filterColumn colId="117" hiddenButton="1"/>
    <filterColumn colId="118" hiddenButton="1"/>
    <filterColumn colId="119" hiddenButton="1"/>
    <filterColumn colId="120" hiddenButton="1"/>
    <filterColumn colId="121" hiddenButton="1"/>
    <filterColumn colId="122" hiddenButton="1"/>
    <filterColumn colId="123" hiddenButton="1"/>
    <filterColumn colId="124" hiddenButton="1"/>
    <filterColumn colId="125" hiddenButton="1"/>
    <filterColumn colId="126" hiddenButton="1"/>
    <filterColumn colId="127" hiddenButton="1"/>
    <filterColumn colId="128" hiddenButton="1"/>
    <filterColumn colId="129" hiddenButton="1"/>
    <filterColumn colId="130" hiddenButton="1"/>
    <filterColumn colId="131" hiddenButton="1"/>
    <filterColumn colId="132" hiddenButton="1"/>
    <filterColumn colId="133" hiddenButton="1"/>
    <filterColumn colId="134" hiddenButton="1"/>
    <filterColumn colId="135" hiddenButton="1"/>
    <filterColumn colId="136" hiddenButton="1"/>
    <filterColumn colId="137" hiddenButton="1"/>
    <filterColumn colId="138" hiddenButton="1"/>
    <filterColumn colId="139" hiddenButton="1"/>
    <filterColumn colId="140" hiddenButton="1"/>
    <filterColumn colId="141" hiddenButton="1"/>
    <filterColumn colId="142" hiddenButton="1"/>
    <filterColumn colId="143" hiddenButton="1"/>
    <filterColumn colId="144" hiddenButton="1"/>
    <filterColumn colId="145" hiddenButton="1"/>
    <filterColumn colId="146" hiddenButton="1"/>
    <filterColumn colId="147" hiddenButton="1"/>
    <filterColumn colId="148" hiddenButton="1"/>
    <filterColumn colId="149" hiddenButton="1"/>
    <filterColumn colId="150" hiddenButton="1"/>
    <filterColumn colId="151" hiddenButton="1"/>
    <filterColumn colId="152" hiddenButton="1"/>
    <filterColumn colId="153" hiddenButton="1"/>
    <filterColumn colId="154" hiddenButton="1"/>
    <filterColumn colId="155" hiddenButton="1"/>
    <filterColumn colId="156" hiddenButton="1"/>
    <filterColumn colId="157" hiddenButton="1"/>
    <filterColumn colId="158" hiddenButton="1"/>
    <filterColumn colId="159" hiddenButton="1"/>
    <filterColumn colId="160" hiddenButton="1"/>
    <filterColumn colId="161" hiddenButton="1"/>
    <filterColumn colId="162" hiddenButton="1"/>
    <filterColumn colId="163" hiddenButton="1"/>
    <filterColumn colId="164" hiddenButton="1"/>
    <filterColumn colId="165" hiddenButton="1"/>
    <filterColumn colId="166" hiddenButton="1"/>
    <filterColumn colId="167" hiddenButton="1"/>
    <filterColumn colId="168" hiddenButton="1"/>
    <filterColumn colId="169" hiddenButton="1"/>
    <filterColumn colId="170" hiddenButton="1"/>
    <filterColumn colId="171" hiddenButton="1"/>
    <filterColumn colId="172" hiddenButton="1"/>
    <filterColumn colId="173" hiddenButton="1"/>
    <filterColumn colId="174" hiddenButton="1"/>
    <filterColumn colId="175" hiddenButton="1"/>
    <filterColumn colId="176" hiddenButton="1"/>
    <filterColumn colId="177" hiddenButton="1"/>
    <filterColumn colId="178" hiddenButton="1"/>
    <filterColumn colId="179" hiddenButton="1"/>
    <filterColumn colId="180" hiddenButton="1"/>
    <filterColumn colId="181" hiddenButton="1"/>
    <filterColumn colId="182" hiddenButton="1"/>
    <filterColumn colId="183" hiddenButton="1"/>
    <filterColumn colId="184" hiddenButton="1"/>
    <filterColumn colId="185" hiddenButton="1"/>
    <filterColumn colId="186" hiddenButton="1"/>
    <filterColumn colId="187" hiddenButton="1"/>
    <filterColumn colId="188" hiddenButton="1"/>
    <filterColumn colId="189" hiddenButton="1"/>
    <filterColumn colId="190" hiddenButton="1"/>
    <filterColumn colId="191" hiddenButton="1"/>
    <filterColumn colId="192" hiddenButton="1"/>
    <filterColumn colId="193" hiddenButton="1"/>
    <filterColumn colId="194" hiddenButton="1"/>
    <filterColumn colId="195" hiddenButton="1"/>
    <filterColumn colId="196" hiddenButton="1"/>
    <filterColumn colId="197" hiddenButton="1"/>
    <filterColumn colId="198" hiddenButton="1"/>
    <filterColumn colId="199" hiddenButton="1"/>
    <filterColumn colId="200" hiddenButton="1"/>
    <filterColumn colId="201" hiddenButton="1"/>
    <filterColumn colId="202" hiddenButton="1"/>
    <filterColumn colId="203" hiddenButton="1"/>
    <filterColumn colId="204" hiddenButton="1"/>
    <filterColumn colId="205" hiddenButton="1"/>
    <filterColumn colId="206" hiddenButton="1"/>
    <filterColumn colId="207" hiddenButton="1"/>
    <filterColumn colId="208" hiddenButton="1"/>
    <filterColumn colId="209" hiddenButton="1"/>
    <filterColumn colId="210" hiddenButton="1"/>
    <filterColumn colId="211" hiddenButton="1"/>
    <filterColumn colId="212" hiddenButton="1"/>
    <filterColumn colId="213" hiddenButton="1"/>
    <filterColumn colId="214" hiddenButton="1"/>
    <filterColumn colId="215" hiddenButton="1"/>
    <filterColumn colId="216" hiddenButton="1"/>
    <filterColumn colId="217" hiddenButton="1"/>
    <filterColumn colId="218" hiddenButton="1"/>
    <filterColumn colId="219" hiddenButton="1"/>
    <filterColumn colId="220" hiddenButton="1"/>
    <filterColumn colId="221" hiddenButton="1"/>
    <filterColumn colId="222" hiddenButton="1"/>
    <filterColumn colId="223" hiddenButton="1"/>
    <filterColumn colId="224" hiddenButton="1"/>
    <filterColumn colId="225" hiddenButton="1"/>
    <filterColumn colId="226" hiddenButton="1"/>
    <filterColumn colId="227" hiddenButton="1"/>
    <filterColumn colId="228" hiddenButton="1"/>
    <filterColumn colId="229" hiddenButton="1"/>
    <filterColumn colId="230" hiddenButton="1"/>
    <filterColumn colId="231" hiddenButton="1"/>
    <filterColumn colId="232" hiddenButton="1"/>
    <filterColumn colId="233" hiddenButton="1"/>
    <filterColumn colId="234" hiddenButton="1"/>
    <filterColumn colId="235" hiddenButton="1"/>
    <filterColumn colId="236" hiddenButton="1"/>
    <filterColumn colId="237" hiddenButton="1"/>
    <filterColumn colId="238" hiddenButton="1"/>
    <filterColumn colId="239" hiddenButton="1"/>
    <filterColumn colId="240" hiddenButton="1"/>
    <filterColumn colId="241" hiddenButton="1"/>
    <filterColumn colId="242" hiddenButton="1"/>
    <filterColumn colId="243" hiddenButton="1"/>
    <filterColumn colId="244" hiddenButton="1"/>
    <filterColumn colId="245" hiddenButton="1"/>
    <filterColumn colId="246" hiddenButton="1"/>
    <filterColumn colId="247" hiddenButton="1"/>
    <filterColumn colId="248" hiddenButton="1"/>
    <filterColumn colId="249" hiddenButton="1"/>
    <filterColumn colId="250" hiddenButton="1"/>
    <filterColumn colId="251" hiddenButton="1"/>
    <filterColumn colId="252" hiddenButton="1"/>
    <filterColumn colId="253" hiddenButton="1"/>
    <filterColumn colId="254" hiddenButton="1"/>
    <filterColumn colId="255" hiddenButton="1"/>
    <filterColumn colId="256" hiddenButton="1"/>
    <filterColumn colId="257" hiddenButton="1"/>
    <filterColumn colId="258" hiddenButton="1"/>
    <filterColumn colId="259" hiddenButton="1"/>
    <filterColumn colId="260" hiddenButton="1"/>
    <filterColumn colId="261" hiddenButton="1"/>
    <filterColumn colId="262" hiddenButton="1"/>
    <filterColumn colId="263" hiddenButton="1"/>
    <filterColumn colId="264" hiddenButton="1"/>
    <filterColumn colId="265" hiddenButton="1"/>
    <filterColumn colId="266" hiddenButton="1"/>
    <filterColumn colId="267" hiddenButton="1"/>
    <filterColumn colId="268" hiddenButton="1"/>
    <filterColumn colId="269" hiddenButton="1"/>
    <filterColumn colId="270" hiddenButton="1"/>
    <filterColumn colId="271" hiddenButton="1"/>
    <filterColumn colId="272" hiddenButton="1"/>
    <filterColumn colId="273" hiddenButton="1"/>
    <filterColumn colId="274" hiddenButton="1"/>
    <filterColumn colId="275" hiddenButton="1"/>
    <filterColumn colId="276" hiddenButton="1"/>
    <filterColumn colId="277" hiddenButton="1"/>
    <filterColumn colId="278" hiddenButton="1"/>
    <filterColumn colId="279" hiddenButton="1"/>
    <filterColumn colId="280" hiddenButton="1"/>
    <filterColumn colId="281" hiddenButton="1"/>
    <filterColumn colId="282" hiddenButton="1"/>
    <filterColumn colId="283" hiddenButton="1"/>
    <filterColumn colId="284" hiddenButton="1"/>
    <filterColumn colId="285" hiddenButton="1"/>
    <filterColumn colId="286" hiddenButton="1"/>
    <filterColumn colId="287" hiddenButton="1"/>
    <filterColumn colId="288" hiddenButton="1"/>
    <filterColumn colId="289" hiddenButton="1"/>
    <filterColumn colId="290" hiddenButton="1"/>
    <filterColumn colId="291" hiddenButton="1"/>
    <filterColumn colId="292" hiddenButton="1"/>
    <filterColumn colId="293" hiddenButton="1"/>
    <filterColumn colId="294" hiddenButton="1"/>
    <filterColumn colId="295" hiddenButton="1"/>
    <filterColumn colId="296" hiddenButton="1"/>
    <filterColumn colId="297" hiddenButton="1"/>
    <filterColumn colId="298" hiddenButton="1"/>
    <filterColumn colId="299" hiddenButton="1"/>
    <filterColumn colId="300" hiddenButton="1"/>
    <filterColumn colId="301" hiddenButton="1"/>
    <filterColumn colId="302" hiddenButton="1"/>
    <filterColumn colId="303" hiddenButton="1"/>
    <filterColumn colId="304" hiddenButton="1"/>
    <filterColumn colId="305" hiddenButton="1"/>
    <filterColumn colId="306" hiddenButton="1"/>
    <filterColumn colId="307" hiddenButton="1"/>
    <filterColumn colId="308" hiddenButton="1"/>
    <filterColumn colId="309" hiddenButton="1"/>
    <filterColumn colId="310" hiddenButton="1"/>
    <filterColumn colId="311" hiddenButton="1"/>
    <filterColumn colId="312" hiddenButton="1"/>
    <filterColumn colId="313" hiddenButton="1"/>
    <filterColumn colId="314" hiddenButton="1"/>
    <filterColumn colId="315" hiddenButton="1"/>
    <filterColumn colId="316" hiddenButton="1"/>
    <filterColumn colId="317" hiddenButton="1"/>
    <filterColumn colId="318" hiddenButton="1"/>
    <filterColumn colId="319" hiddenButton="1"/>
    <filterColumn colId="320" hiddenButton="1"/>
    <filterColumn colId="321" hiddenButton="1"/>
    <filterColumn colId="322" hiddenButton="1"/>
    <filterColumn colId="323" hiddenButton="1"/>
    <filterColumn colId="324" hiddenButton="1"/>
    <filterColumn colId="325" hiddenButton="1"/>
    <filterColumn colId="326" hiddenButton="1"/>
    <filterColumn colId="327" hiddenButton="1"/>
    <filterColumn colId="328" hiddenButton="1"/>
    <filterColumn colId="329" hiddenButton="1"/>
    <filterColumn colId="330" hiddenButton="1"/>
    <filterColumn colId="331" hiddenButton="1"/>
    <filterColumn colId="332" hiddenButton="1"/>
    <filterColumn colId="333" hiddenButton="1"/>
    <filterColumn colId="334" hiddenButton="1"/>
    <filterColumn colId="335" hiddenButton="1"/>
    <filterColumn colId="336" hiddenButton="1"/>
    <filterColumn colId="337" hiddenButton="1"/>
    <filterColumn colId="338" hiddenButton="1"/>
    <filterColumn colId="339" hiddenButton="1"/>
    <filterColumn colId="340" hiddenButton="1"/>
    <filterColumn colId="341" hiddenButton="1"/>
    <filterColumn colId="342" hiddenButton="1"/>
    <filterColumn colId="343" hiddenButton="1"/>
    <filterColumn colId="344" hiddenButton="1"/>
    <filterColumn colId="345" hiddenButton="1"/>
    <filterColumn colId="346" hiddenButton="1"/>
    <filterColumn colId="347" hiddenButton="1"/>
    <filterColumn colId="348" hiddenButton="1"/>
    <filterColumn colId="349" hiddenButton="1"/>
    <filterColumn colId="350" hiddenButton="1"/>
    <filterColumn colId="351" hiddenButton="1"/>
    <filterColumn colId="352" hiddenButton="1"/>
    <filterColumn colId="353" hiddenButton="1"/>
    <filterColumn colId="354" hiddenButton="1"/>
    <filterColumn colId="355" hiddenButton="1"/>
    <filterColumn colId="356" hiddenButton="1"/>
    <filterColumn colId="357" hiddenButton="1"/>
    <filterColumn colId="358" hiddenButton="1"/>
    <filterColumn colId="359" hiddenButton="1"/>
    <filterColumn colId="360" hiddenButton="1"/>
    <filterColumn colId="361" hiddenButton="1"/>
    <filterColumn colId="362" hiddenButton="1"/>
    <filterColumn colId="363" hiddenButton="1"/>
    <filterColumn colId="364" hiddenButton="1"/>
    <filterColumn colId="365" hiddenButton="1"/>
    <filterColumn colId="366" hiddenButton="1"/>
    <filterColumn colId="367" hiddenButton="1"/>
    <filterColumn colId="368" hiddenButton="1"/>
    <filterColumn colId="369" hiddenButton="1"/>
    <filterColumn colId="370" hiddenButton="1"/>
    <filterColumn colId="371" hiddenButton="1"/>
    <filterColumn colId="372" hiddenButton="1"/>
    <filterColumn colId="373" hiddenButton="1"/>
    <filterColumn colId="374" hiddenButton="1"/>
    <filterColumn colId="375" hiddenButton="1"/>
    <filterColumn colId="376" hiddenButton="1"/>
    <filterColumn colId="377" hiddenButton="1"/>
    <filterColumn colId="378" hiddenButton="1"/>
    <filterColumn colId="379" hiddenButton="1"/>
    <filterColumn colId="380" hiddenButton="1"/>
    <filterColumn colId="381" hiddenButton="1"/>
    <filterColumn colId="382" hiddenButton="1"/>
    <filterColumn colId="383" hiddenButton="1"/>
    <filterColumn colId="384" hiddenButton="1"/>
    <filterColumn colId="385" hiddenButton="1"/>
    <filterColumn colId="386" hiddenButton="1"/>
    <filterColumn colId="387" hiddenButton="1"/>
    <filterColumn colId="388" hiddenButton="1"/>
    <filterColumn colId="389" hiddenButton="1"/>
    <filterColumn colId="390" hiddenButton="1"/>
    <filterColumn colId="391" hiddenButton="1"/>
    <filterColumn colId="392" hiddenButton="1"/>
    <filterColumn colId="393" hiddenButton="1"/>
    <filterColumn colId="394" hiddenButton="1"/>
    <filterColumn colId="395" hiddenButton="1"/>
    <filterColumn colId="396" hiddenButton="1"/>
    <filterColumn colId="397" hiddenButton="1"/>
    <filterColumn colId="398" hiddenButton="1"/>
    <filterColumn colId="399" hiddenButton="1"/>
    <filterColumn colId="400" hiddenButton="1"/>
    <filterColumn colId="401" hiddenButton="1"/>
    <filterColumn colId="402" hiddenButton="1"/>
    <filterColumn colId="403" hiddenButton="1"/>
    <filterColumn colId="404" hiddenButton="1"/>
    <filterColumn colId="405" hiddenButton="1"/>
    <filterColumn colId="406" hiddenButton="1"/>
    <filterColumn colId="407" hiddenButton="1"/>
    <filterColumn colId="408" hiddenButton="1"/>
    <filterColumn colId="409" hiddenButton="1"/>
    <filterColumn colId="410" hiddenButton="1"/>
    <filterColumn colId="411" hiddenButton="1"/>
    <filterColumn colId="412" hiddenButton="1"/>
    <filterColumn colId="413" hiddenButton="1"/>
    <filterColumn colId="414" hiddenButton="1"/>
    <filterColumn colId="415" hiddenButton="1"/>
    <filterColumn colId="416" hiddenButton="1"/>
    <filterColumn colId="417" hiddenButton="1"/>
    <filterColumn colId="418" hiddenButton="1"/>
    <filterColumn colId="419" hiddenButton="1"/>
    <filterColumn colId="420" hiddenButton="1"/>
    <filterColumn colId="421" hiddenButton="1"/>
    <filterColumn colId="422" hiddenButton="1"/>
    <filterColumn colId="423" hiddenButton="1"/>
    <filterColumn colId="424" hiddenButton="1"/>
    <filterColumn colId="425" hiddenButton="1"/>
    <filterColumn colId="426" hiddenButton="1"/>
    <filterColumn colId="427" hiddenButton="1"/>
    <filterColumn colId="428" hiddenButton="1"/>
    <filterColumn colId="429" hiddenButton="1"/>
    <filterColumn colId="430" hiddenButton="1"/>
    <filterColumn colId="431" hiddenButton="1"/>
    <filterColumn colId="432" hiddenButton="1"/>
    <filterColumn colId="433" hiddenButton="1"/>
    <filterColumn colId="434" hiddenButton="1"/>
    <filterColumn colId="435" hiddenButton="1"/>
    <filterColumn colId="436" hiddenButton="1"/>
    <filterColumn colId="437" hiddenButton="1"/>
    <filterColumn colId="438" hiddenButton="1"/>
    <filterColumn colId="439" hiddenButton="1"/>
    <filterColumn colId="440" hiddenButton="1"/>
    <filterColumn colId="441" hiddenButton="1"/>
    <filterColumn colId="442" hiddenButton="1"/>
    <filterColumn colId="443" hiddenButton="1"/>
    <filterColumn colId="444" hiddenButton="1"/>
    <filterColumn colId="445" hiddenButton="1"/>
    <filterColumn colId="446" hiddenButton="1"/>
    <filterColumn colId="447" hiddenButton="1"/>
    <filterColumn colId="448" hiddenButton="1"/>
    <filterColumn colId="449" hiddenButton="1"/>
    <filterColumn colId="450" hiddenButton="1"/>
    <filterColumn colId="451" hiddenButton="1"/>
    <filterColumn colId="452" hiddenButton="1"/>
    <filterColumn colId="453" hiddenButton="1"/>
    <filterColumn colId="454" hiddenButton="1"/>
    <filterColumn colId="455" hiddenButton="1"/>
    <filterColumn colId="456" hiddenButton="1"/>
    <filterColumn colId="457" hiddenButton="1"/>
    <filterColumn colId="458" hiddenButton="1"/>
    <filterColumn colId="459" hiddenButton="1"/>
    <filterColumn colId="460" hiddenButton="1"/>
    <filterColumn colId="461" hiddenButton="1"/>
    <filterColumn colId="462" hiddenButton="1"/>
    <filterColumn colId="463" hiddenButton="1"/>
    <filterColumn colId="464" hiddenButton="1"/>
    <filterColumn colId="465" hiddenButton="1"/>
    <filterColumn colId="466" hiddenButton="1"/>
    <filterColumn colId="467" hiddenButton="1"/>
    <filterColumn colId="468" hiddenButton="1"/>
    <filterColumn colId="469" hiddenButton="1"/>
    <filterColumn colId="470" hiddenButton="1"/>
    <filterColumn colId="471" hiddenButton="1"/>
    <filterColumn colId="472" hiddenButton="1"/>
    <filterColumn colId="473" hiddenButton="1"/>
    <filterColumn colId="474" hiddenButton="1"/>
    <filterColumn colId="475" hiddenButton="1"/>
    <filterColumn colId="476" hiddenButton="1"/>
    <filterColumn colId="477" hiddenButton="1"/>
    <filterColumn colId="478" hiddenButton="1"/>
    <filterColumn colId="479" hiddenButton="1"/>
    <filterColumn colId="480" hiddenButton="1"/>
    <filterColumn colId="481" hiddenButton="1"/>
    <filterColumn colId="482" hiddenButton="1"/>
    <filterColumn colId="483" hiddenButton="1"/>
    <filterColumn colId="484" hiddenButton="1"/>
    <filterColumn colId="485" hiddenButton="1"/>
    <filterColumn colId="486" hiddenButton="1"/>
    <filterColumn colId="487" hiddenButton="1"/>
    <filterColumn colId="488" hiddenButton="1"/>
    <filterColumn colId="489" hiddenButton="1"/>
    <filterColumn colId="490" hiddenButton="1"/>
    <filterColumn colId="491" hiddenButton="1"/>
    <filterColumn colId="492" hiddenButton="1"/>
    <filterColumn colId="493" hiddenButton="1"/>
    <filterColumn colId="494" hiddenButton="1"/>
    <filterColumn colId="495" hiddenButton="1"/>
    <filterColumn colId="496" hiddenButton="1"/>
    <filterColumn colId="497" hiddenButton="1"/>
    <filterColumn colId="498" hiddenButton="1"/>
    <filterColumn colId="499" hiddenButton="1"/>
    <filterColumn colId="500" hiddenButton="1"/>
    <filterColumn colId="501" hiddenButton="1"/>
    <filterColumn colId="502" hiddenButton="1"/>
    <filterColumn colId="503" hiddenButton="1"/>
    <filterColumn colId="504" hiddenButton="1"/>
    <filterColumn colId="505" hiddenButton="1"/>
    <filterColumn colId="506" hiddenButton="1"/>
    <filterColumn colId="507" hiddenButton="1"/>
    <filterColumn colId="508" hiddenButton="1"/>
    <filterColumn colId="509" hiddenButton="1"/>
    <filterColumn colId="510" hiddenButton="1"/>
    <filterColumn colId="511" hiddenButton="1"/>
    <filterColumn colId="512" hiddenButton="1"/>
    <filterColumn colId="513" hiddenButton="1"/>
    <filterColumn colId="514" hiddenButton="1"/>
    <filterColumn colId="515" hiddenButton="1"/>
    <filterColumn colId="516" hiddenButton="1"/>
    <filterColumn colId="517" hiddenButton="1"/>
    <filterColumn colId="518" hiddenButton="1"/>
    <filterColumn colId="519" hiddenButton="1"/>
    <filterColumn colId="520" hiddenButton="1"/>
    <filterColumn colId="521" hiddenButton="1"/>
    <filterColumn colId="522" hiddenButton="1"/>
    <filterColumn colId="523" hiddenButton="1"/>
    <filterColumn colId="524" hiddenButton="1"/>
    <filterColumn colId="525" hiddenButton="1"/>
    <filterColumn colId="526" hiddenButton="1"/>
    <filterColumn colId="527" hiddenButton="1"/>
    <filterColumn colId="528" hiddenButton="1"/>
    <filterColumn colId="529" hiddenButton="1"/>
    <filterColumn colId="530" hiddenButton="1"/>
    <filterColumn colId="531" hiddenButton="1"/>
    <filterColumn colId="532" hiddenButton="1"/>
    <filterColumn colId="533" hiddenButton="1"/>
    <filterColumn colId="534" hiddenButton="1"/>
    <filterColumn colId="535" hiddenButton="1"/>
    <filterColumn colId="536" hiddenButton="1"/>
    <filterColumn colId="537" hiddenButton="1"/>
    <filterColumn colId="538" hiddenButton="1"/>
    <filterColumn colId="539" hiddenButton="1"/>
    <filterColumn colId="540" hiddenButton="1"/>
    <filterColumn colId="541" hiddenButton="1"/>
    <filterColumn colId="542" hiddenButton="1"/>
    <filterColumn colId="543" hiddenButton="1"/>
    <filterColumn colId="544" hiddenButton="1"/>
    <filterColumn colId="545" hiddenButton="1"/>
    <filterColumn colId="546" hiddenButton="1"/>
    <filterColumn colId="547" hiddenButton="1"/>
    <filterColumn colId="548" hiddenButton="1"/>
    <filterColumn colId="549" hiddenButton="1"/>
    <filterColumn colId="550" hiddenButton="1"/>
    <filterColumn colId="551" hiddenButton="1"/>
    <filterColumn colId="552" hiddenButton="1"/>
    <filterColumn colId="553" hiddenButton="1"/>
    <filterColumn colId="554" hiddenButton="1"/>
    <filterColumn colId="555" hiddenButton="1"/>
    <filterColumn colId="556" hiddenButton="1"/>
    <filterColumn colId="557" hiddenButton="1"/>
    <filterColumn colId="558" hiddenButton="1"/>
    <filterColumn colId="559" hiddenButton="1"/>
    <filterColumn colId="560" hiddenButton="1"/>
    <filterColumn colId="561" hiddenButton="1"/>
    <filterColumn colId="562" hiddenButton="1"/>
    <filterColumn colId="563" hiddenButton="1"/>
    <filterColumn colId="564" hiddenButton="1"/>
    <filterColumn colId="565" hiddenButton="1"/>
    <filterColumn colId="566" hiddenButton="1"/>
    <filterColumn colId="567" hiddenButton="1"/>
    <filterColumn colId="568" hiddenButton="1"/>
    <filterColumn colId="569" hiddenButton="1"/>
    <filterColumn colId="570" hiddenButton="1"/>
    <filterColumn colId="571" hiddenButton="1"/>
    <filterColumn colId="572" hiddenButton="1"/>
    <filterColumn colId="573" hiddenButton="1"/>
    <filterColumn colId="574" hiddenButton="1"/>
    <filterColumn colId="575" hiddenButton="1"/>
    <filterColumn colId="576" hiddenButton="1"/>
    <filterColumn colId="577" hiddenButton="1"/>
    <filterColumn colId="578" hiddenButton="1"/>
    <filterColumn colId="579" hiddenButton="1"/>
    <filterColumn colId="580" hiddenButton="1"/>
    <filterColumn colId="581" hiddenButton="1"/>
    <filterColumn colId="582" hiddenButton="1"/>
    <filterColumn colId="583" hiddenButton="1"/>
    <filterColumn colId="584" hiddenButton="1"/>
    <filterColumn colId="585" hiddenButton="1"/>
    <filterColumn colId="586" hiddenButton="1"/>
    <filterColumn colId="587" hiddenButton="1"/>
    <filterColumn colId="588" hiddenButton="1"/>
    <filterColumn colId="589" hiddenButton="1"/>
    <filterColumn colId="590" hiddenButton="1"/>
    <filterColumn colId="591" hiddenButton="1"/>
    <filterColumn colId="592" hiddenButton="1"/>
    <filterColumn colId="593" hiddenButton="1"/>
    <filterColumn colId="594" hiddenButton="1"/>
    <filterColumn colId="595" hiddenButton="1"/>
    <filterColumn colId="596" hiddenButton="1"/>
    <filterColumn colId="597" hiddenButton="1"/>
    <filterColumn colId="598" hiddenButton="1"/>
    <filterColumn colId="599" hiddenButton="1"/>
    <filterColumn colId="600" hiddenButton="1"/>
    <filterColumn colId="601" hiddenButton="1"/>
    <filterColumn colId="602" hiddenButton="1"/>
    <filterColumn colId="603" hiddenButton="1"/>
    <filterColumn colId="604" hiddenButton="1"/>
    <filterColumn colId="605" hiddenButton="1"/>
    <filterColumn colId="606" hiddenButton="1"/>
    <filterColumn colId="607" hiddenButton="1"/>
    <filterColumn colId="608" hiddenButton="1"/>
    <filterColumn colId="609" hiddenButton="1"/>
    <filterColumn colId="610" hiddenButton="1"/>
    <filterColumn colId="611" hiddenButton="1"/>
    <filterColumn colId="612" hiddenButton="1"/>
    <filterColumn colId="613" hiddenButton="1"/>
    <filterColumn colId="614" hiddenButton="1"/>
    <filterColumn colId="615" hiddenButton="1"/>
    <filterColumn colId="616" hiddenButton="1"/>
    <filterColumn colId="617" hiddenButton="1"/>
    <filterColumn colId="618" hiddenButton="1"/>
    <filterColumn colId="619" hiddenButton="1"/>
    <filterColumn colId="620" hiddenButton="1"/>
    <filterColumn colId="621" hiddenButton="1"/>
    <filterColumn colId="622" hiddenButton="1"/>
    <filterColumn colId="623" hiddenButton="1"/>
    <filterColumn colId="624" hiddenButton="1"/>
    <filterColumn colId="625" hiddenButton="1"/>
    <filterColumn colId="626" hiddenButton="1"/>
    <filterColumn colId="627" hiddenButton="1"/>
    <filterColumn colId="628" hiddenButton="1"/>
    <filterColumn colId="629" hiddenButton="1"/>
    <filterColumn colId="630" hiddenButton="1"/>
    <filterColumn colId="631" hiddenButton="1"/>
    <filterColumn colId="632" hiddenButton="1"/>
    <filterColumn colId="633" hiddenButton="1"/>
    <filterColumn colId="634" hiddenButton="1"/>
    <filterColumn colId="635" hiddenButton="1"/>
    <filterColumn colId="636" hiddenButton="1"/>
    <filterColumn colId="637" hiddenButton="1"/>
    <filterColumn colId="638" hiddenButton="1"/>
    <filterColumn colId="639" hiddenButton="1"/>
    <filterColumn colId="640" hiddenButton="1"/>
    <filterColumn colId="641" hiddenButton="1"/>
    <filterColumn colId="642" hiddenButton="1"/>
    <filterColumn colId="643" hiddenButton="1"/>
    <filterColumn colId="644" hiddenButton="1"/>
    <filterColumn colId="645" hiddenButton="1"/>
    <filterColumn colId="646" hiddenButton="1"/>
    <filterColumn colId="647" hiddenButton="1"/>
    <filterColumn colId="648" hiddenButton="1"/>
    <filterColumn colId="649" hiddenButton="1"/>
    <filterColumn colId="650" hiddenButton="1"/>
    <filterColumn colId="651" hiddenButton="1"/>
    <filterColumn colId="652" hiddenButton="1"/>
    <filterColumn colId="653" hiddenButton="1"/>
    <filterColumn colId="654" hiddenButton="1"/>
    <filterColumn colId="655" hiddenButton="1"/>
    <filterColumn colId="656" hiddenButton="1"/>
    <filterColumn colId="657" hiddenButton="1"/>
    <filterColumn colId="658" hiddenButton="1"/>
    <filterColumn colId="659" hiddenButton="1"/>
    <filterColumn colId="660" hiddenButton="1"/>
    <filterColumn colId="661" hiddenButton="1"/>
    <filterColumn colId="662" hiddenButton="1"/>
    <filterColumn colId="663" hiddenButton="1"/>
    <filterColumn colId="664" hiddenButton="1"/>
    <filterColumn colId="665" hiddenButton="1"/>
    <filterColumn colId="666" hiddenButton="1"/>
    <filterColumn colId="667" hiddenButton="1"/>
    <filterColumn colId="668" hiddenButton="1"/>
    <filterColumn colId="669" hiddenButton="1"/>
    <filterColumn colId="670" hiddenButton="1"/>
    <filterColumn colId="671" hiddenButton="1"/>
    <filterColumn colId="672" hiddenButton="1"/>
    <filterColumn colId="673" hiddenButton="1"/>
    <filterColumn colId="674" hiddenButton="1"/>
    <filterColumn colId="675" hiddenButton="1"/>
    <filterColumn colId="676" hiddenButton="1"/>
    <filterColumn colId="677" hiddenButton="1"/>
    <filterColumn colId="678" hiddenButton="1"/>
    <filterColumn colId="679" hiddenButton="1"/>
    <filterColumn colId="680" hiddenButton="1"/>
    <filterColumn colId="681" hiddenButton="1"/>
    <filterColumn colId="682" hiddenButton="1"/>
    <filterColumn colId="683" hiddenButton="1"/>
    <filterColumn colId="684" hiddenButton="1"/>
    <filterColumn colId="685" hiddenButton="1"/>
    <filterColumn colId="686" hiddenButton="1"/>
    <filterColumn colId="687" hiddenButton="1"/>
    <filterColumn colId="688" hiddenButton="1"/>
    <filterColumn colId="689" hiddenButton="1"/>
    <filterColumn colId="690" hiddenButton="1"/>
    <filterColumn colId="691" hiddenButton="1"/>
    <filterColumn colId="692" hiddenButton="1"/>
    <filterColumn colId="693" hiddenButton="1"/>
    <filterColumn colId="694" hiddenButton="1"/>
    <filterColumn colId="695" hiddenButton="1"/>
    <filterColumn colId="696" hiddenButton="1"/>
    <filterColumn colId="697" hiddenButton="1"/>
    <filterColumn colId="698" hiddenButton="1"/>
    <filterColumn colId="699" hiddenButton="1"/>
    <filterColumn colId="700" hiddenButton="1"/>
    <filterColumn colId="701" hiddenButton="1"/>
    <filterColumn colId="702" hiddenButton="1"/>
    <filterColumn colId="703" hiddenButton="1"/>
    <filterColumn colId="704" hiddenButton="1"/>
    <filterColumn colId="705" hiddenButton="1"/>
    <filterColumn colId="706" hiddenButton="1"/>
    <filterColumn colId="707" hiddenButton="1"/>
    <filterColumn colId="708" hiddenButton="1"/>
    <filterColumn colId="709" hiddenButton="1"/>
    <filterColumn colId="710" hiddenButton="1"/>
    <filterColumn colId="711" hiddenButton="1"/>
    <filterColumn colId="712" hiddenButton="1"/>
    <filterColumn colId="713" hiddenButton="1"/>
    <filterColumn colId="714" hiddenButton="1"/>
    <filterColumn colId="715" hiddenButton="1"/>
    <filterColumn colId="716" hiddenButton="1"/>
    <filterColumn colId="717" hiddenButton="1"/>
    <filterColumn colId="718" hiddenButton="1"/>
    <filterColumn colId="719" hiddenButton="1"/>
    <filterColumn colId="720" hiddenButton="1"/>
    <filterColumn colId="721" hiddenButton="1"/>
    <filterColumn colId="722" hiddenButton="1"/>
    <filterColumn colId="723" hiddenButton="1"/>
    <filterColumn colId="724" hiddenButton="1"/>
    <filterColumn colId="725" hiddenButton="1"/>
    <filterColumn colId="726" hiddenButton="1"/>
    <filterColumn colId="727" hiddenButton="1"/>
    <filterColumn colId="728" hiddenButton="1"/>
    <filterColumn colId="729" hiddenButton="1"/>
    <filterColumn colId="730" hiddenButton="1"/>
    <filterColumn colId="731" hiddenButton="1"/>
    <filterColumn colId="732" hiddenButton="1"/>
    <filterColumn colId="733" hiddenButton="1"/>
    <filterColumn colId="734" hiddenButton="1"/>
    <filterColumn colId="735" hiddenButton="1"/>
    <filterColumn colId="736" hiddenButton="1"/>
    <filterColumn colId="737" hiddenButton="1"/>
    <filterColumn colId="738" hiddenButton="1"/>
    <filterColumn colId="739" hiddenButton="1"/>
    <filterColumn colId="740" hiddenButton="1"/>
    <filterColumn colId="741" hiddenButton="1"/>
    <filterColumn colId="742" hiddenButton="1"/>
    <filterColumn colId="743" hiddenButton="1"/>
    <filterColumn colId="744" hiddenButton="1"/>
    <filterColumn colId="745" hiddenButton="1"/>
    <filterColumn colId="746" hiddenButton="1"/>
    <filterColumn colId="747" hiddenButton="1"/>
    <filterColumn colId="748" hiddenButton="1"/>
    <filterColumn colId="749" hiddenButton="1"/>
    <filterColumn colId="750" hiddenButton="1"/>
    <filterColumn colId="751" hiddenButton="1"/>
    <filterColumn colId="752" hiddenButton="1"/>
    <filterColumn colId="753" hiddenButton="1"/>
    <filterColumn colId="754" hiddenButton="1"/>
    <filterColumn colId="755" hiddenButton="1"/>
    <filterColumn colId="756" hiddenButton="1"/>
    <filterColumn colId="757" hiddenButton="1"/>
    <filterColumn colId="758" hiddenButton="1"/>
    <filterColumn colId="759" hiddenButton="1"/>
    <filterColumn colId="760" hiddenButton="1"/>
    <filterColumn colId="761" hiddenButton="1"/>
    <filterColumn colId="762" hiddenButton="1"/>
    <filterColumn colId="763" hiddenButton="1"/>
    <filterColumn colId="764" hiddenButton="1"/>
    <filterColumn colId="765" hiddenButton="1"/>
    <filterColumn colId="766" hiddenButton="1"/>
    <filterColumn colId="767" hiddenButton="1"/>
    <filterColumn colId="768" hiddenButton="1"/>
    <filterColumn colId="769" hiddenButton="1"/>
    <filterColumn colId="770" hiddenButton="1"/>
    <filterColumn colId="771" hiddenButton="1"/>
    <filterColumn colId="772" hiddenButton="1"/>
    <filterColumn colId="773" hiddenButton="1"/>
    <filterColumn colId="774" hiddenButton="1"/>
    <filterColumn colId="775" hiddenButton="1"/>
    <filterColumn colId="776" hiddenButton="1"/>
    <filterColumn colId="777" hiddenButton="1"/>
    <filterColumn colId="778" hiddenButton="1"/>
    <filterColumn colId="779" hiddenButton="1"/>
    <filterColumn colId="780" hiddenButton="1"/>
    <filterColumn colId="781" hiddenButton="1"/>
    <filterColumn colId="782" hiddenButton="1"/>
    <filterColumn colId="783" hiddenButton="1"/>
    <filterColumn colId="784" hiddenButton="1"/>
    <filterColumn colId="785" hiddenButton="1"/>
    <filterColumn colId="786" hiddenButton="1"/>
    <filterColumn colId="787" hiddenButton="1"/>
    <filterColumn colId="788" hiddenButton="1"/>
    <filterColumn colId="789" hiddenButton="1"/>
    <filterColumn colId="790" hiddenButton="1"/>
    <filterColumn colId="791" hiddenButton="1"/>
    <filterColumn colId="792" hiddenButton="1"/>
    <filterColumn colId="793" hiddenButton="1"/>
    <filterColumn colId="794" hiddenButton="1"/>
    <filterColumn colId="795" hiddenButton="1"/>
    <filterColumn colId="796" hiddenButton="1"/>
    <filterColumn colId="797" hiddenButton="1"/>
    <filterColumn colId="798" hiddenButton="1"/>
    <filterColumn colId="799" hiddenButton="1"/>
    <filterColumn colId="800" hiddenButton="1"/>
    <filterColumn colId="801" hiddenButton="1"/>
    <filterColumn colId="802" hiddenButton="1"/>
    <filterColumn colId="803" hiddenButton="1"/>
    <filterColumn colId="804" hiddenButton="1"/>
    <filterColumn colId="805" hiddenButton="1"/>
    <filterColumn colId="806" hiddenButton="1"/>
    <filterColumn colId="807" hiddenButton="1"/>
    <filterColumn colId="808" hiddenButton="1"/>
    <filterColumn colId="809" hiddenButton="1"/>
    <filterColumn colId="810" hiddenButton="1"/>
    <filterColumn colId="811" hiddenButton="1"/>
    <filterColumn colId="812" hiddenButton="1"/>
    <filterColumn colId="813" hiddenButton="1"/>
    <filterColumn colId="814" hiddenButton="1"/>
    <filterColumn colId="815" hiddenButton="1"/>
    <filterColumn colId="816" hiddenButton="1"/>
    <filterColumn colId="817" hiddenButton="1"/>
    <filterColumn colId="818" hiddenButton="1"/>
    <filterColumn colId="819" hiddenButton="1"/>
    <filterColumn colId="820" hiddenButton="1"/>
    <filterColumn colId="821" hiddenButton="1"/>
    <filterColumn colId="822" hiddenButton="1"/>
    <filterColumn colId="823" hiddenButton="1"/>
    <filterColumn colId="824" hiddenButton="1"/>
    <filterColumn colId="825" hiddenButton="1"/>
    <filterColumn colId="826" hiddenButton="1"/>
    <filterColumn colId="827" hiddenButton="1"/>
    <filterColumn colId="828" hiddenButton="1"/>
    <filterColumn colId="829" hiddenButton="1"/>
    <filterColumn colId="830" hiddenButton="1"/>
    <filterColumn colId="831" hiddenButton="1"/>
    <filterColumn colId="832" hiddenButton="1"/>
    <filterColumn colId="833" hiddenButton="1"/>
    <filterColumn colId="834" hiddenButton="1"/>
    <filterColumn colId="835" hiddenButton="1"/>
    <filterColumn colId="836" hiddenButton="1"/>
    <filterColumn colId="837" hiddenButton="1"/>
    <filterColumn colId="838" hiddenButton="1"/>
    <filterColumn colId="839" hiddenButton="1"/>
    <filterColumn colId="840" hiddenButton="1"/>
    <filterColumn colId="841" hiddenButton="1"/>
    <filterColumn colId="842" hiddenButton="1"/>
    <filterColumn colId="843" hiddenButton="1"/>
    <filterColumn colId="844" hiddenButton="1"/>
    <filterColumn colId="845" hiddenButton="1"/>
    <filterColumn colId="846" hiddenButton="1"/>
    <filterColumn colId="847" hiddenButton="1"/>
    <filterColumn colId="848" hiddenButton="1"/>
    <filterColumn colId="849" hiddenButton="1"/>
    <filterColumn colId="850" hiddenButton="1"/>
    <filterColumn colId="851" hiddenButton="1"/>
    <filterColumn colId="852" hiddenButton="1"/>
    <filterColumn colId="853" hiddenButton="1"/>
    <filterColumn colId="854" hiddenButton="1"/>
    <filterColumn colId="855" hiddenButton="1"/>
    <filterColumn colId="856" hiddenButton="1"/>
    <filterColumn colId="857" hiddenButton="1"/>
    <filterColumn colId="858" hiddenButton="1"/>
    <filterColumn colId="859" hiddenButton="1"/>
    <filterColumn colId="860" hiddenButton="1"/>
    <filterColumn colId="861" hiddenButton="1"/>
    <filterColumn colId="862" hiddenButton="1"/>
    <filterColumn colId="863" hiddenButton="1"/>
    <filterColumn colId="864" hiddenButton="1"/>
    <filterColumn colId="865" hiddenButton="1"/>
    <filterColumn colId="866" hiddenButton="1"/>
    <filterColumn colId="867" hiddenButton="1"/>
    <filterColumn colId="868" hiddenButton="1"/>
    <filterColumn colId="869" hiddenButton="1"/>
    <filterColumn colId="870" hiddenButton="1"/>
    <filterColumn colId="871" hiddenButton="1"/>
    <filterColumn colId="872" hiddenButton="1"/>
    <filterColumn colId="873" hiddenButton="1"/>
    <filterColumn colId="874" hiddenButton="1"/>
    <filterColumn colId="875" hiddenButton="1"/>
    <filterColumn colId="876" hiddenButton="1"/>
    <filterColumn colId="877" hiddenButton="1"/>
    <filterColumn colId="878" hiddenButton="1"/>
    <filterColumn colId="879" hiddenButton="1"/>
    <filterColumn colId="880" hiddenButton="1"/>
    <filterColumn colId="881" hiddenButton="1"/>
    <filterColumn colId="882" hiddenButton="1"/>
    <filterColumn colId="883" hiddenButton="1"/>
    <filterColumn colId="884" hiddenButton="1"/>
    <filterColumn colId="885" hiddenButton="1"/>
    <filterColumn colId="886" hiddenButton="1"/>
    <filterColumn colId="887" hiddenButton="1"/>
    <filterColumn colId="888" hiddenButton="1"/>
    <filterColumn colId="889" hiddenButton="1"/>
    <filterColumn colId="890" hiddenButton="1"/>
    <filterColumn colId="891" hiddenButton="1"/>
    <filterColumn colId="892" hiddenButton="1"/>
    <filterColumn colId="893" hiddenButton="1"/>
    <filterColumn colId="894" hiddenButton="1"/>
    <filterColumn colId="895" hiddenButton="1"/>
    <filterColumn colId="896" hiddenButton="1"/>
    <filterColumn colId="897" hiddenButton="1"/>
    <filterColumn colId="898" hiddenButton="1"/>
    <filterColumn colId="899" hiddenButton="1"/>
    <filterColumn colId="900" hiddenButton="1"/>
    <filterColumn colId="901" hiddenButton="1"/>
    <filterColumn colId="902" hiddenButton="1"/>
    <filterColumn colId="903" hiddenButton="1"/>
    <filterColumn colId="904" hiddenButton="1"/>
    <filterColumn colId="905" hiddenButton="1"/>
    <filterColumn colId="906" hiddenButton="1"/>
    <filterColumn colId="907" hiddenButton="1"/>
    <filterColumn colId="908" hiddenButton="1"/>
    <filterColumn colId="909" hiddenButton="1"/>
    <filterColumn colId="910" hiddenButton="1"/>
    <filterColumn colId="911" hiddenButton="1"/>
    <filterColumn colId="912" hiddenButton="1"/>
    <filterColumn colId="913" hiddenButton="1"/>
    <filterColumn colId="914" hiddenButton="1"/>
    <filterColumn colId="915" hiddenButton="1"/>
    <filterColumn colId="916" hiddenButton="1"/>
    <filterColumn colId="917" hiddenButton="1"/>
    <filterColumn colId="918" hiddenButton="1"/>
    <filterColumn colId="919" hiddenButton="1"/>
    <filterColumn colId="920" hiddenButton="1"/>
    <filterColumn colId="921" hiddenButton="1"/>
    <filterColumn colId="922" hiddenButton="1"/>
    <filterColumn colId="923" hiddenButton="1"/>
    <filterColumn colId="924" hiddenButton="1"/>
    <filterColumn colId="925" hiddenButton="1"/>
    <filterColumn colId="926" hiddenButton="1"/>
    <filterColumn colId="927" hiddenButton="1"/>
    <filterColumn colId="928" hiddenButton="1"/>
    <filterColumn colId="929" hiddenButton="1"/>
    <filterColumn colId="930" hiddenButton="1"/>
    <filterColumn colId="931" hiddenButton="1"/>
    <filterColumn colId="932" hiddenButton="1"/>
    <filterColumn colId="933" hiddenButton="1"/>
    <filterColumn colId="934" hiddenButton="1"/>
    <filterColumn colId="935" hiddenButton="1"/>
    <filterColumn colId="936" hiddenButton="1"/>
    <filterColumn colId="937" hiddenButton="1"/>
    <filterColumn colId="938" hiddenButton="1"/>
    <filterColumn colId="939" hiddenButton="1"/>
    <filterColumn colId="940" hiddenButton="1"/>
    <filterColumn colId="941" hiddenButton="1"/>
    <filterColumn colId="942" hiddenButton="1"/>
    <filterColumn colId="943" hiddenButton="1"/>
    <filterColumn colId="944" hiddenButton="1"/>
    <filterColumn colId="945" hiddenButton="1"/>
    <filterColumn colId="946" hiddenButton="1"/>
    <filterColumn colId="947" hiddenButton="1"/>
    <filterColumn colId="948" hiddenButton="1"/>
    <filterColumn colId="949" hiddenButton="1"/>
    <filterColumn colId="950" hiddenButton="1"/>
    <filterColumn colId="951" hiddenButton="1"/>
    <filterColumn colId="952" hiddenButton="1"/>
    <filterColumn colId="953" hiddenButton="1"/>
    <filterColumn colId="954" hiddenButton="1"/>
    <filterColumn colId="955" hiddenButton="1"/>
    <filterColumn colId="956" hiddenButton="1"/>
    <filterColumn colId="957" hiddenButton="1"/>
    <filterColumn colId="958" hiddenButton="1"/>
    <filterColumn colId="959" hiddenButton="1"/>
    <filterColumn colId="960" hiddenButton="1"/>
    <filterColumn colId="961" hiddenButton="1"/>
    <filterColumn colId="962" hiddenButton="1"/>
    <filterColumn colId="963" hiddenButton="1"/>
    <filterColumn colId="964" hiddenButton="1"/>
    <filterColumn colId="965" hiddenButton="1"/>
    <filterColumn colId="966" hiddenButton="1"/>
    <filterColumn colId="967" hiddenButton="1"/>
    <filterColumn colId="968" hiddenButton="1"/>
    <filterColumn colId="969" hiddenButton="1"/>
    <filterColumn colId="970" hiddenButton="1"/>
    <filterColumn colId="971" hiddenButton="1"/>
    <filterColumn colId="972" hiddenButton="1"/>
    <filterColumn colId="973" hiddenButton="1"/>
    <filterColumn colId="974" hiddenButton="1"/>
    <filterColumn colId="975" hiddenButton="1"/>
    <filterColumn colId="976" hiddenButton="1"/>
    <filterColumn colId="977" hiddenButton="1"/>
    <filterColumn colId="978" hiddenButton="1"/>
    <filterColumn colId="979" hiddenButton="1"/>
    <filterColumn colId="980" hiddenButton="1"/>
    <filterColumn colId="981" hiddenButton="1"/>
    <filterColumn colId="982" hiddenButton="1"/>
    <filterColumn colId="983" hiddenButton="1"/>
    <filterColumn colId="984" hiddenButton="1"/>
    <filterColumn colId="985" hiddenButton="1"/>
    <filterColumn colId="986" hiddenButton="1"/>
    <filterColumn colId="987" hiddenButton="1"/>
    <filterColumn colId="988" hiddenButton="1"/>
    <filterColumn colId="989" hiddenButton="1"/>
    <filterColumn colId="990" hiddenButton="1"/>
    <filterColumn colId="991" hiddenButton="1"/>
    <filterColumn colId="992" hiddenButton="1"/>
    <filterColumn colId="993" hiddenButton="1"/>
    <filterColumn colId="994" hiddenButton="1"/>
    <filterColumn colId="995" hiddenButton="1"/>
    <filterColumn colId="996" hiddenButton="1"/>
    <filterColumn colId="997" hiddenButton="1"/>
    <filterColumn colId="998" hiddenButton="1"/>
    <filterColumn colId="999" hiddenButton="1"/>
    <filterColumn colId="1000" hiddenButton="1"/>
    <filterColumn colId="1001" hiddenButton="1"/>
    <filterColumn colId="1002" hiddenButton="1"/>
    <filterColumn colId="1003" hiddenButton="1"/>
    <filterColumn colId="1004" hiddenButton="1"/>
    <filterColumn colId="1005" hiddenButton="1"/>
    <filterColumn colId="1006" hiddenButton="1"/>
    <filterColumn colId="1007" hiddenButton="1"/>
    <filterColumn colId="1008" hiddenButton="1"/>
    <filterColumn colId="1009" hiddenButton="1"/>
    <filterColumn colId="1010" hiddenButton="1"/>
    <filterColumn colId="1011" hiddenButton="1"/>
    <filterColumn colId="1012" hiddenButton="1"/>
    <filterColumn colId="1013" hiddenButton="1"/>
    <filterColumn colId="1014" hiddenButton="1"/>
    <filterColumn colId="1015" hiddenButton="1"/>
    <filterColumn colId="1016" hiddenButton="1"/>
    <filterColumn colId="1017" hiddenButton="1"/>
    <filterColumn colId="1018" hiddenButton="1"/>
    <filterColumn colId="1019" hiddenButton="1"/>
    <filterColumn colId="1020" hiddenButton="1"/>
    <filterColumn colId="1021" hiddenButton="1"/>
    <filterColumn colId="1022" hiddenButton="1"/>
    <filterColumn colId="1023" hiddenButton="1"/>
    <filterColumn colId="1024" hiddenButton="1"/>
    <filterColumn colId="1025" hiddenButton="1"/>
    <filterColumn colId="1026" hiddenButton="1"/>
    <filterColumn colId="1027" hiddenButton="1"/>
    <filterColumn colId="1028" hiddenButton="1"/>
    <filterColumn colId="1029" hiddenButton="1"/>
    <filterColumn colId="1030" hiddenButton="1"/>
    <filterColumn colId="1031" hiddenButton="1"/>
    <filterColumn colId="1032" hiddenButton="1"/>
    <filterColumn colId="1033" hiddenButton="1"/>
    <filterColumn colId="1034" hiddenButton="1"/>
    <filterColumn colId="1035" hiddenButton="1"/>
    <filterColumn colId="1036" hiddenButton="1"/>
    <filterColumn colId="1037" hiddenButton="1"/>
    <filterColumn colId="1038" hiddenButton="1"/>
    <filterColumn colId="1039" hiddenButton="1"/>
    <filterColumn colId="1040" hiddenButton="1"/>
    <filterColumn colId="1041" hiddenButton="1"/>
    <filterColumn colId="1042" hiddenButton="1"/>
    <filterColumn colId="1043" hiddenButton="1"/>
    <filterColumn colId="1044" hiddenButton="1"/>
    <filterColumn colId="1045" hiddenButton="1"/>
    <filterColumn colId="1046" hiddenButton="1"/>
    <filterColumn colId="1047" hiddenButton="1"/>
    <filterColumn colId="1048" hiddenButton="1"/>
    <filterColumn colId="1049" hiddenButton="1"/>
    <filterColumn colId="1050" hiddenButton="1"/>
    <filterColumn colId="1051" hiddenButton="1"/>
    <filterColumn colId="1052" hiddenButton="1"/>
    <filterColumn colId="1053" hiddenButton="1"/>
    <filterColumn colId="1054" hiddenButton="1"/>
    <filterColumn colId="1055" hiddenButton="1"/>
    <filterColumn colId="1056" hiddenButton="1"/>
    <filterColumn colId="1057" hiddenButton="1"/>
    <filterColumn colId="1058" hiddenButton="1"/>
    <filterColumn colId="1059" hiddenButton="1"/>
    <filterColumn colId="1060" hiddenButton="1"/>
    <filterColumn colId="1061" hiddenButton="1"/>
    <filterColumn colId="1062" hiddenButton="1"/>
    <filterColumn colId="1063" hiddenButton="1"/>
    <filterColumn colId="1064" hiddenButton="1"/>
    <filterColumn colId="1065" hiddenButton="1"/>
    <filterColumn colId="1066" hiddenButton="1"/>
    <filterColumn colId="1067" hiddenButton="1"/>
    <filterColumn colId="1068" hiddenButton="1"/>
    <filterColumn colId="1069" hiddenButton="1"/>
    <filterColumn colId="1070" hiddenButton="1"/>
    <filterColumn colId="1071" hiddenButton="1"/>
    <filterColumn colId="1072" hiddenButton="1"/>
    <filterColumn colId="1073" hiddenButton="1"/>
    <filterColumn colId="1074" hiddenButton="1"/>
    <filterColumn colId="1075" hiddenButton="1"/>
    <filterColumn colId="1076" hiddenButton="1"/>
    <filterColumn colId="1077" hiddenButton="1"/>
    <filterColumn colId="1078" hiddenButton="1"/>
    <filterColumn colId="1079" hiddenButton="1"/>
    <filterColumn colId="1080" hiddenButton="1"/>
    <filterColumn colId="1081" hiddenButton="1"/>
    <filterColumn colId="1082" hiddenButton="1"/>
    <filterColumn colId="1083" hiddenButton="1"/>
    <filterColumn colId="1084" hiddenButton="1"/>
    <filterColumn colId="1085" hiddenButton="1"/>
    <filterColumn colId="1086" hiddenButton="1"/>
    <filterColumn colId="1087" hiddenButton="1"/>
    <filterColumn colId="1088" hiddenButton="1"/>
    <filterColumn colId="1089" hiddenButton="1"/>
    <filterColumn colId="1090" hiddenButton="1"/>
    <filterColumn colId="1091" hiddenButton="1"/>
    <filterColumn colId="1092" hiddenButton="1"/>
    <filterColumn colId="1093" hiddenButton="1"/>
    <filterColumn colId="1094" hiddenButton="1"/>
    <filterColumn colId="1095" hiddenButton="1"/>
    <filterColumn colId="1096" hiddenButton="1"/>
    <filterColumn colId="1097" hiddenButton="1"/>
    <filterColumn colId="1098" hiddenButton="1"/>
    <filterColumn colId="1099" hiddenButton="1"/>
    <filterColumn colId="1100" hiddenButton="1"/>
    <filterColumn colId="1101" hiddenButton="1"/>
    <filterColumn colId="1102" hiddenButton="1"/>
    <filterColumn colId="1103" hiddenButton="1"/>
    <filterColumn colId="1104" hiddenButton="1"/>
    <filterColumn colId="1105" hiddenButton="1"/>
    <filterColumn colId="1106" hiddenButton="1"/>
    <filterColumn colId="1107" hiddenButton="1"/>
    <filterColumn colId="1108" hiddenButton="1"/>
    <filterColumn colId="1109" hiddenButton="1"/>
    <filterColumn colId="1110" hiddenButton="1"/>
    <filterColumn colId="1111" hiddenButton="1"/>
    <filterColumn colId="1112" hiddenButton="1"/>
    <filterColumn colId="1113" hiddenButton="1"/>
    <filterColumn colId="1114" hiddenButton="1"/>
    <filterColumn colId="1115" hiddenButton="1"/>
    <filterColumn colId="1116" hiddenButton="1"/>
    <filterColumn colId="1117" hiddenButton="1"/>
    <filterColumn colId="1118" hiddenButton="1"/>
    <filterColumn colId="1119" hiddenButton="1"/>
    <filterColumn colId="1120" hiddenButton="1"/>
    <filterColumn colId="1121" hiddenButton="1"/>
    <filterColumn colId="1122" hiddenButton="1"/>
    <filterColumn colId="1123" hiddenButton="1"/>
    <filterColumn colId="1124" hiddenButton="1"/>
    <filterColumn colId="1125" hiddenButton="1"/>
    <filterColumn colId="1126" hiddenButton="1"/>
    <filterColumn colId="1127" hiddenButton="1"/>
    <filterColumn colId="1128" hiddenButton="1"/>
    <filterColumn colId="1129" hiddenButton="1"/>
    <filterColumn colId="1130" hiddenButton="1"/>
    <filterColumn colId="1131" hiddenButton="1"/>
    <filterColumn colId="1132" hiddenButton="1"/>
    <filterColumn colId="1133" hiddenButton="1"/>
    <filterColumn colId="1134" hiddenButton="1"/>
    <filterColumn colId="1135" hiddenButton="1"/>
    <filterColumn colId="1136" hiddenButton="1"/>
    <filterColumn colId="1137" hiddenButton="1"/>
    <filterColumn colId="1138" hiddenButton="1"/>
    <filterColumn colId="1139" hiddenButton="1"/>
    <filterColumn colId="1140" hiddenButton="1"/>
    <filterColumn colId="1141" hiddenButton="1"/>
    <filterColumn colId="1142" hiddenButton="1"/>
    <filterColumn colId="1143" hiddenButton="1"/>
    <filterColumn colId="1144" hiddenButton="1"/>
    <filterColumn colId="1145" hiddenButton="1"/>
    <filterColumn colId="1146" hiddenButton="1"/>
    <filterColumn colId="1147" hiddenButton="1"/>
    <filterColumn colId="1148" hiddenButton="1"/>
    <filterColumn colId="1149" hiddenButton="1"/>
    <filterColumn colId="1150" hiddenButton="1"/>
    <filterColumn colId="1151" hiddenButton="1"/>
    <filterColumn colId="1152" hiddenButton="1"/>
    <filterColumn colId="1153" hiddenButton="1"/>
    <filterColumn colId="1154" hiddenButton="1"/>
    <filterColumn colId="1155" hiddenButton="1"/>
    <filterColumn colId="1156" hiddenButton="1"/>
    <filterColumn colId="1157" hiddenButton="1"/>
    <filterColumn colId="1158" hiddenButton="1"/>
    <filterColumn colId="1159" hiddenButton="1"/>
    <filterColumn colId="1160" hiddenButton="1"/>
    <filterColumn colId="1161" hiddenButton="1"/>
    <filterColumn colId="1162" hiddenButton="1"/>
    <filterColumn colId="1163" hiddenButton="1"/>
    <filterColumn colId="1164" hiddenButton="1"/>
    <filterColumn colId="1165" hiddenButton="1"/>
    <filterColumn colId="1166" hiddenButton="1"/>
    <filterColumn colId="1167" hiddenButton="1"/>
    <filterColumn colId="1168" hiddenButton="1"/>
    <filterColumn colId="1169" hiddenButton="1"/>
    <filterColumn colId="1170" hiddenButton="1"/>
    <filterColumn colId="1171" hiddenButton="1"/>
    <filterColumn colId="1172" hiddenButton="1"/>
    <filterColumn colId="1173" hiddenButton="1"/>
    <filterColumn colId="1174" hiddenButton="1"/>
    <filterColumn colId="1175" hiddenButton="1"/>
    <filterColumn colId="1176" hiddenButton="1"/>
    <filterColumn colId="1177" hiddenButton="1"/>
    <filterColumn colId="1178" hiddenButton="1"/>
    <filterColumn colId="1179" hiddenButton="1"/>
    <filterColumn colId="1180" hiddenButton="1"/>
    <filterColumn colId="1181" hiddenButton="1"/>
    <filterColumn colId="1182" hiddenButton="1"/>
    <filterColumn colId="1183" hiddenButton="1"/>
    <filterColumn colId="1184" hiddenButton="1"/>
    <filterColumn colId="1185" hiddenButton="1"/>
    <filterColumn colId="1186" hiddenButton="1"/>
    <filterColumn colId="1187" hiddenButton="1"/>
    <filterColumn colId="1188" hiddenButton="1"/>
    <filterColumn colId="1189" hiddenButton="1"/>
    <filterColumn colId="1190" hiddenButton="1"/>
    <filterColumn colId="1191" hiddenButton="1"/>
    <filterColumn colId="1192" hiddenButton="1"/>
    <filterColumn colId="1193" hiddenButton="1"/>
    <filterColumn colId="1194" hiddenButton="1"/>
    <filterColumn colId="1195" hiddenButton="1"/>
    <filterColumn colId="1196" hiddenButton="1"/>
    <filterColumn colId="1197" hiddenButton="1"/>
    <filterColumn colId="1198" hiddenButton="1"/>
    <filterColumn colId="1199" hiddenButton="1"/>
    <filterColumn colId="1200" hiddenButton="1"/>
    <filterColumn colId="1201" hiddenButton="1"/>
    <filterColumn colId="1202" hiddenButton="1"/>
    <filterColumn colId="1203" hiddenButton="1"/>
    <filterColumn colId="1204" hiddenButton="1"/>
    <filterColumn colId="1205" hiddenButton="1"/>
    <filterColumn colId="1206" hiddenButton="1"/>
    <filterColumn colId="1207" hiddenButton="1"/>
    <filterColumn colId="1208" hiddenButton="1"/>
    <filterColumn colId="1209" hiddenButton="1"/>
    <filterColumn colId="1210" hiddenButton="1"/>
    <filterColumn colId="1211" hiddenButton="1"/>
    <filterColumn colId="1212" hiddenButton="1"/>
    <filterColumn colId="1213" hiddenButton="1"/>
    <filterColumn colId="1214" hiddenButton="1"/>
    <filterColumn colId="1215" hiddenButton="1"/>
    <filterColumn colId="1216" hiddenButton="1"/>
    <filterColumn colId="1217" hiddenButton="1"/>
    <filterColumn colId="1218" hiddenButton="1"/>
    <filterColumn colId="1219" hiddenButton="1"/>
    <filterColumn colId="1220" hiddenButton="1"/>
    <filterColumn colId="1221" hiddenButton="1"/>
    <filterColumn colId="1222" hiddenButton="1"/>
    <filterColumn colId="1223" hiddenButton="1"/>
    <filterColumn colId="1224" hiddenButton="1"/>
    <filterColumn colId="1225" hiddenButton="1"/>
    <filterColumn colId="1226" hiddenButton="1"/>
    <filterColumn colId="1227" hiddenButton="1"/>
    <filterColumn colId="1228" hiddenButton="1"/>
    <filterColumn colId="1229" hiddenButton="1"/>
    <filterColumn colId="1230" hiddenButton="1"/>
    <filterColumn colId="1231" hiddenButton="1"/>
    <filterColumn colId="1232" hiddenButton="1"/>
    <filterColumn colId="1233" hiddenButton="1"/>
    <filterColumn colId="1234" hiddenButton="1"/>
    <filterColumn colId="1235" hiddenButton="1"/>
    <filterColumn colId="1236" hiddenButton="1"/>
    <filterColumn colId="1237" hiddenButton="1"/>
    <filterColumn colId="1238" hiddenButton="1"/>
    <filterColumn colId="1239" hiddenButton="1"/>
    <filterColumn colId="1240" hiddenButton="1"/>
    <filterColumn colId="1241" hiddenButton="1"/>
    <filterColumn colId="1242" hiddenButton="1"/>
    <filterColumn colId="1243" hiddenButton="1"/>
    <filterColumn colId="1244" hiddenButton="1"/>
    <filterColumn colId="1245" hiddenButton="1"/>
    <filterColumn colId="1246" hiddenButton="1"/>
    <filterColumn colId="1247" hiddenButton="1"/>
    <filterColumn colId="1248" hiddenButton="1"/>
    <filterColumn colId="1249" hiddenButton="1"/>
    <filterColumn colId="1250" hiddenButton="1"/>
    <filterColumn colId="1251" hiddenButton="1"/>
    <filterColumn colId="1252" hiddenButton="1"/>
    <filterColumn colId="1253" hiddenButton="1"/>
    <filterColumn colId="1254" hiddenButton="1"/>
    <filterColumn colId="1255" hiddenButton="1"/>
    <filterColumn colId="1256" hiddenButton="1"/>
    <filterColumn colId="1257" hiddenButton="1"/>
    <filterColumn colId="1258" hiddenButton="1"/>
    <filterColumn colId="1259" hiddenButton="1"/>
    <filterColumn colId="1260" hiddenButton="1"/>
    <filterColumn colId="1261" hiddenButton="1"/>
    <filterColumn colId="1262" hiddenButton="1"/>
    <filterColumn colId="1263" hiddenButton="1"/>
    <filterColumn colId="1264" hiddenButton="1"/>
    <filterColumn colId="1265" hiddenButton="1"/>
    <filterColumn colId="1266" hiddenButton="1"/>
    <filterColumn colId="1267" hiddenButton="1"/>
    <filterColumn colId="1268" hiddenButton="1"/>
    <filterColumn colId="1269" hiddenButton="1"/>
    <filterColumn colId="1270" hiddenButton="1"/>
    <filterColumn colId="1271" hiddenButton="1"/>
    <filterColumn colId="1272" hiddenButton="1"/>
    <filterColumn colId="1273" hiddenButton="1"/>
    <filterColumn colId="1274" hiddenButton="1"/>
    <filterColumn colId="1275" hiddenButton="1"/>
    <filterColumn colId="1276" hiddenButton="1"/>
    <filterColumn colId="1277" hiddenButton="1"/>
    <filterColumn colId="1278" hiddenButton="1"/>
    <filterColumn colId="1279" hiddenButton="1"/>
    <filterColumn colId="1280" hiddenButton="1"/>
    <filterColumn colId="1281" hiddenButton="1"/>
    <filterColumn colId="1282" hiddenButton="1"/>
    <filterColumn colId="1283" hiddenButton="1"/>
    <filterColumn colId="1284" hiddenButton="1"/>
    <filterColumn colId="1285" hiddenButton="1"/>
    <filterColumn colId="1286" hiddenButton="1"/>
    <filterColumn colId="1287" hiddenButton="1"/>
    <filterColumn colId="1288" hiddenButton="1"/>
    <filterColumn colId="1289" hiddenButton="1"/>
    <filterColumn colId="1290" hiddenButton="1"/>
    <filterColumn colId="1291" hiddenButton="1"/>
    <filterColumn colId="1292" hiddenButton="1"/>
    <filterColumn colId="1293" hiddenButton="1"/>
    <filterColumn colId="1294" hiddenButton="1"/>
    <filterColumn colId="1295" hiddenButton="1"/>
    <filterColumn colId="1296" hiddenButton="1"/>
    <filterColumn colId="1297" hiddenButton="1"/>
    <filterColumn colId="1298" hiddenButton="1"/>
    <filterColumn colId="1299" hiddenButton="1"/>
    <filterColumn colId="1300" hiddenButton="1"/>
    <filterColumn colId="1301" hiddenButton="1"/>
    <filterColumn colId="1302" hiddenButton="1"/>
    <filterColumn colId="1303" hiddenButton="1"/>
    <filterColumn colId="1304" hiddenButton="1"/>
    <filterColumn colId="1305" hiddenButton="1"/>
    <filterColumn colId="1306" hiddenButton="1"/>
    <filterColumn colId="1307" hiddenButton="1"/>
    <filterColumn colId="1308" hiddenButton="1"/>
    <filterColumn colId="1309" hiddenButton="1"/>
    <filterColumn colId="1310" hiddenButton="1"/>
    <filterColumn colId="1311" hiddenButton="1"/>
    <filterColumn colId="1312" hiddenButton="1"/>
    <filterColumn colId="1313" hiddenButton="1"/>
    <filterColumn colId="1314" hiddenButton="1"/>
    <filterColumn colId="1315" hiddenButton="1"/>
    <filterColumn colId="1316" hiddenButton="1"/>
    <filterColumn colId="1317" hiddenButton="1"/>
    <filterColumn colId="1318" hiddenButton="1"/>
    <filterColumn colId="1319" hiddenButton="1"/>
    <filterColumn colId="1320" hiddenButton="1"/>
    <filterColumn colId="1321" hiddenButton="1"/>
    <filterColumn colId="1322" hiddenButton="1"/>
    <filterColumn colId="1323" hiddenButton="1"/>
    <filterColumn colId="1324" hiddenButton="1"/>
    <filterColumn colId="1325" hiddenButton="1"/>
    <filterColumn colId="1326" hiddenButton="1"/>
    <filterColumn colId="1327" hiddenButton="1"/>
    <filterColumn colId="1328" hiddenButton="1"/>
    <filterColumn colId="1329" hiddenButton="1"/>
    <filterColumn colId="1330" hiddenButton="1"/>
    <filterColumn colId="1331" hiddenButton="1"/>
    <filterColumn colId="1332" hiddenButton="1"/>
    <filterColumn colId="1333" hiddenButton="1"/>
    <filterColumn colId="1334" hiddenButton="1"/>
    <filterColumn colId="1335" hiddenButton="1"/>
    <filterColumn colId="1336" hiddenButton="1"/>
    <filterColumn colId="1337" hiddenButton="1"/>
    <filterColumn colId="1338" hiddenButton="1"/>
    <filterColumn colId="1339" hiddenButton="1"/>
    <filterColumn colId="1340" hiddenButton="1"/>
    <filterColumn colId="1341" hiddenButton="1"/>
    <filterColumn colId="1342" hiddenButton="1"/>
    <filterColumn colId="1343" hiddenButton="1"/>
    <filterColumn colId="1344" hiddenButton="1"/>
    <filterColumn colId="1345" hiddenButton="1"/>
    <filterColumn colId="1346" hiddenButton="1"/>
    <filterColumn colId="1347" hiddenButton="1"/>
    <filterColumn colId="1348" hiddenButton="1"/>
    <filterColumn colId="1349" hiddenButton="1"/>
    <filterColumn colId="1350" hiddenButton="1"/>
    <filterColumn colId="1351" hiddenButton="1"/>
    <filterColumn colId="1352" hiddenButton="1"/>
    <filterColumn colId="1353" hiddenButton="1"/>
    <filterColumn colId="1354" hiddenButton="1"/>
    <filterColumn colId="1355" hiddenButton="1"/>
    <filterColumn colId="1356" hiddenButton="1"/>
    <filterColumn colId="1357" hiddenButton="1"/>
    <filterColumn colId="1358" hiddenButton="1"/>
    <filterColumn colId="1359" hiddenButton="1"/>
    <filterColumn colId="1360" hiddenButton="1"/>
    <filterColumn colId="1361" hiddenButton="1"/>
    <filterColumn colId="1362" hiddenButton="1"/>
    <filterColumn colId="1363" hiddenButton="1"/>
    <filterColumn colId="1364" hiddenButton="1"/>
    <filterColumn colId="1365" hiddenButton="1"/>
    <filterColumn colId="1366" hiddenButton="1"/>
    <filterColumn colId="1367" hiddenButton="1"/>
    <filterColumn colId="1368" hiddenButton="1"/>
    <filterColumn colId="1369" hiddenButton="1"/>
    <filterColumn colId="1370" hiddenButton="1"/>
    <filterColumn colId="1371" hiddenButton="1"/>
    <filterColumn colId="1372" hiddenButton="1"/>
    <filterColumn colId="1373" hiddenButton="1"/>
    <filterColumn colId="1374" hiddenButton="1"/>
    <filterColumn colId="1375" hiddenButton="1"/>
    <filterColumn colId="1376" hiddenButton="1"/>
    <filterColumn colId="1377" hiddenButton="1"/>
    <filterColumn colId="1378" hiddenButton="1"/>
    <filterColumn colId="1379" hiddenButton="1"/>
    <filterColumn colId="1380" hiddenButton="1"/>
    <filterColumn colId="1381" hiddenButton="1"/>
    <filterColumn colId="1382" hiddenButton="1"/>
    <filterColumn colId="1383" hiddenButton="1"/>
    <filterColumn colId="1384" hiddenButton="1"/>
    <filterColumn colId="1385" hiddenButton="1"/>
    <filterColumn colId="1386" hiddenButton="1"/>
    <filterColumn colId="1387" hiddenButton="1"/>
    <filterColumn colId="1388" hiddenButton="1"/>
    <filterColumn colId="1389" hiddenButton="1"/>
    <filterColumn colId="1390" hiddenButton="1"/>
    <filterColumn colId="1391" hiddenButton="1"/>
    <filterColumn colId="1392" hiddenButton="1"/>
    <filterColumn colId="1393" hiddenButton="1"/>
    <filterColumn colId="1394" hiddenButton="1"/>
    <filterColumn colId="1395" hiddenButton="1"/>
    <filterColumn colId="1396" hiddenButton="1"/>
    <filterColumn colId="1397" hiddenButton="1"/>
    <filterColumn colId="1398" hiddenButton="1"/>
    <filterColumn colId="1399" hiddenButton="1"/>
    <filterColumn colId="1400" hiddenButton="1"/>
    <filterColumn colId="1401" hiddenButton="1"/>
    <filterColumn colId="1402" hiddenButton="1"/>
    <filterColumn colId="1403" hiddenButton="1"/>
    <filterColumn colId="1404" hiddenButton="1"/>
    <filterColumn colId="1405" hiddenButton="1"/>
    <filterColumn colId="1406" hiddenButton="1"/>
    <filterColumn colId="1407" hiddenButton="1"/>
    <filterColumn colId="1408" hiddenButton="1"/>
    <filterColumn colId="1409" hiddenButton="1"/>
    <filterColumn colId="1410" hiddenButton="1"/>
    <filterColumn colId="1411" hiddenButton="1"/>
    <filterColumn colId="1412" hiddenButton="1"/>
    <filterColumn colId="1413" hiddenButton="1"/>
    <filterColumn colId="1414" hiddenButton="1"/>
    <filterColumn colId="1415" hiddenButton="1"/>
    <filterColumn colId="1416" hiddenButton="1"/>
    <filterColumn colId="1417" hiddenButton="1"/>
    <filterColumn colId="1418" hiddenButton="1"/>
    <filterColumn colId="1419" hiddenButton="1"/>
    <filterColumn colId="1420" hiddenButton="1"/>
    <filterColumn colId="1421" hiddenButton="1"/>
    <filterColumn colId="1422" hiddenButton="1"/>
    <filterColumn colId="1423" hiddenButton="1"/>
    <filterColumn colId="1424" hiddenButton="1"/>
    <filterColumn colId="1425" hiddenButton="1"/>
    <filterColumn colId="1426" hiddenButton="1"/>
    <filterColumn colId="1427" hiddenButton="1"/>
    <filterColumn colId="1428" hiddenButton="1"/>
    <filterColumn colId="1429" hiddenButton="1"/>
    <filterColumn colId="1430" hiddenButton="1"/>
    <filterColumn colId="1431" hiddenButton="1"/>
    <filterColumn colId="1432" hiddenButton="1"/>
    <filterColumn colId="1433" hiddenButton="1"/>
    <filterColumn colId="1434" hiddenButton="1"/>
    <filterColumn colId="1435" hiddenButton="1"/>
    <filterColumn colId="1436" hiddenButton="1"/>
    <filterColumn colId="1437" hiddenButton="1"/>
    <filterColumn colId="1438" hiddenButton="1"/>
    <filterColumn colId="1439" hiddenButton="1"/>
    <filterColumn colId="1440" hiddenButton="1"/>
    <filterColumn colId="1441" hiddenButton="1"/>
    <filterColumn colId="1442" hiddenButton="1"/>
    <filterColumn colId="1443" hiddenButton="1"/>
    <filterColumn colId="1444" hiddenButton="1"/>
    <filterColumn colId="1445" hiddenButton="1"/>
    <filterColumn colId="1446" hiddenButton="1"/>
    <filterColumn colId="1447" hiddenButton="1"/>
    <filterColumn colId="1448" hiddenButton="1"/>
    <filterColumn colId="1449" hiddenButton="1"/>
    <filterColumn colId="1450" hiddenButton="1"/>
    <filterColumn colId="1451" hiddenButton="1"/>
    <filterColumn colId="1452" hiddenButton="1"/>
    <filterColumn colId="1453" hiddenButton="1"/>
    <filterColumn colId="1454" hiddenButton="1"/>
    <filterColumn colId="1455" hiddenButton="1"/>
    <filterColumn colId="1456" hiddenButton="1"/>
    <filterColumn colId="1457" hiddenButton="1"/>
    <filterColumn colId="1458" hiddenButton="1"/>
    <filterColumn colId="1459" hiddenButton="1"/>
    <filterColumn colId="1460" hiddenButton="1"/>
    <filterColumn colId="1461" hiddenButton="1"/>
    <filterColumn colId="1462" hiddenButton="1"/>
    <filterColumn colId="1463" hiddenButton="1"/>
    <filterColumn colId="1464" hiddenButton="1"/>
    <filterColumn colId="1465" hiddenButton="1"/>
    <filterColumn colId="1466" hiddenButton="1"/>
    <filterColumn colId="1467" hiddenButton="1"/>
    <filterColumn colId="1468" hiddenButton="1"/>
    <filterColumn colId="1469" hiddenButton="1"/>
    <filterColumn colId="1470" hiddenButton="1"/>
    <filterColumn colId="1471" hiddenButton="1"/>
    <filterColumn colId="1472" hiddenButton="1"/>
    <filterColumn colId="1473" hiddenButton="1"/>
    <filterColumn colId="1474" hiddenButton="1"/>
    <filterColumn colId="1475" hiddenButton="1"/>
    <filterColumn colId="1476" hiddenButton="1"/>
    <filterColumn colId="1477" hiddenButton="1"/>
    <filterColumn colId="1478" hiddenButton="1"/>
    <filterColumn colId="1479" hiddenButton="1"/>
    <filterColumn colId="1480" hiddenButton="1"/>
    <filterColumn colId="1481" hiddenButton="1"/>
    <filterColumn colId="1482" hiddenButton="1"/>
    <filterColumn colId="1483" hiddenButton="1"/>
    <filterColumn colId="1484" hiddenButton="1"/>
    <filterColumn colId="1485" hiddenButton="1"/>
    <filterColumn colId="1486" hiddenButton="1"/>
    <filterColumn colId="1487" hiddenButton="1"/>
    <filterColumn colId="1488" hiddenButton="1"/>
    <filterColumn colId="1489" hiddenButton="1"/>
    <filterColumn colId="1490" hiddenButton="1"/>
    <filterColumn colId="1491" hiddenButton="1"/>
    <filterColumn colId="1492" hiddenButton="1"/>
    <filterColumn colId="1493" hiddenButton="1"/>
    <filterColumn colId="1494" hiddenButton="1"/>
    <filterColumn colId="1495" hiddenButton="1"/>
    <filterColumn colId="1496" hiddenButton="1"/>
    <filterColumn colId="1497" hiddenButton="1"/>
    <filterColumn colId="1498" hiddenButton="1"/>
    <filterColumn colId="1499" hiddenButton="1"/>
    <filterColumn colId="1500" hiddenButton="1"/>
    <filterColumn colId="1501" hiddenButton="1"/>
    <filterColumn colId="1502" hiddenButton="1"/>
    <filterColumn colId="1503" hiddenButton="1"/>
    <filterColumn colId="1504" hiddenButton="1"/>
    <filterColumn colId="1505" hiddenButton="1"/>
    <filterColumn colId="1506" hiddenButton="1"/>
    <filterColumn colId="1507" hiddenButton="1"/>
    <filterColumn colId="1508" hiddenButton="1"/>
    <filterColumn colId="1509" hiddenButton="1"/>
    <filterColumn colId="1510" hiddenButton="1"/>
    <filterColumn colId="1511" hiddenButton="1"/>
    <filterColumn colId="1512" hiddenButton="1"/>
    <filterColumn colId="1513" hiddenButton="1"/>
    <filterColumn colId="1514" hiddenButton="1"/>
    <filterColumn colId="1515" hiddenButton="1"/>
    <filterColumn colId="1516" hiddenButton="1"/>
    <filterColumn colId="1517" hiddenButton="1"/>
    <filterColumn colId="1518" hiddenButton="1"/>
    <filterColumn colId="1519" hiddenButton="1"/>
    <filterColumn colId="1520" hiddenButton="1"/>
    <filterColumn colId="1521" hiddenButton="1"/>
    <filterColumn colId="1522" hiddenButton="1"/>
    <filterColumn colId="1523" hiddenButton="1"/>
    <filterColumn colId="1524" hiddenButton="1"/>
    <filterColumn colId="1525" hiddenButton="1"/>
    <filterColumn colId="1526" hiddenButton="1"/>
    <filterColumn colId="1527" hiddenButton="1"/>
    <filterColumn colId="1528" hiddenButton="1"/>
    <filterColumn colId="1529" hiddenButton="1"/>
    <filterColumn colId="1530" hiddenButton="1"/>
    <filterColumn colId="1531" hiddenButton="1"/>
    <filterColumn colId="1532" hiddenButton="1"/>
    <filterColumn colId="1533" hiddenButton="1"/>
    <filterColumn colId="1534" hiddenButton="1"/>
    <filterColumn colId="1535" hiddenButton="1"/>
    <filterColumn colId="1536" hiddenButton="1"/>
    <filterColumn colId="1537" hiddenButton="1"/>
    <filterColumn colId="1538" hiddenButton="1"/>
    <filterColumn colId="1539" hiddenButton="1"/>
    <filterColumn colId="1540" hiddenButton="1"/>
    <filterColumn colId="1541" hiddenButton="1"/>
    <filterColumn colId="1542" hiddenButton="1"/>
    <filterColumn colId="1543" hiddenButton="1"/>
    <filterColumn colId="1544" hiddenButton="1"/>
    <filterColumn colId="1545" hiddenButton="1"/>
    <filterColumn colId="1546" hiddenButton="1"/>
    <filterColumn colId="1547" hiddenButton="1"/>
    <filterColumn colId="1548" hiddenButton="1"/>
    <filterColumn colId="1549" hiddenButton="1"/>
    <filterColumn colId="1550" hiddenButton="1"/>
    <filterColumn colId="1551" hiddenButton="1"/>
    <filterColumn colId="1552" hiddenButton="1"/>
    <filterColumn colId="1553" hiddenButton="1"/>
    <filterColumn colId="1554" hiddenButton="1"/>
    <filterColumn colId="1555" hiddenButton="1"/>
    <filterColumn colId="1556" hiddenButton="1"/>
    <filterColumn colId="1557" hiddenButton="1"/>
    <filterColumn colId="1558" hiddenButton="1"/>
    <filterColumn colId="1559" hiddenButton="1"/>
    <filterColumn colId="1560" hiddenButton="1"/>
    <filterColumn colId="1561" hiddenButton="1"/>
    <filterColumn colId="1562" hiddenButton="1"/>
    <filterColumn colId="1563" hiddenButton="1"/>
    <filterColumn colId="1564" hiddenButton="1"/>
    <filterColumn colId="1565" hiddenButton="1"/>
    <filterColumn colId="1566" hiddenButton="1"/>
    <filterColumn colId="1567" hiddenButton="1"/>
    <filterColumn colId="1568" hiddenButton="1"/>
    <filterColumn colId="1569" hiddenButton="1"/>
    <filterColumn colId="1570" hiddenButton="1"/>
    <filterColumn colId="1571" hiddenButton="1"/>
    <filterColumn colId="1572" hiddenButton="1"/>
    <filterColumn colId="1573" hiddenButton="1"/>
    <filterColumn colId="1574" hiddenButton="1"/>
    <filterColumn colId="1575" hiddenButton="1"/>
    <filterColumn colId="1576" hiddenButton="1"/>
    <filterColumn colId="1577" hiddenButton="1"/>
    <filterColumn colId="1578" hiddenButton="1"/>
    <filterColumn colId="1579" hiddenButton="1"/>
    <filterColumn colId="1580" hiddenButton="1"/>
    <filterColumn colId="1581" hiddenButton="1"/>
    <filterColumn colId="1582" hiddenButton="1"/>
    <filterColumn colId="1583" hiddenButton="1"/>
    <filterColumn colId="1584" hiddenButton="1"/>
    <filterColumn colId="1585" hiddenButton="1"/>
    <filterColumn colId="1586" hiddenButton="1"/>
    <filterColumn colId="1587" hiddenButton="1"/>
    <filterColumn colId="1588" hiddenButton="1"/>
    <filterColumn colId="1589" hiddenButton="1"/>
    <filterColumn colId="1590" hiddenButton="1"/>
    <filterColumn colId="1591" hiddenButton="1"/>
    <filterColumn colId="1592" hiddenButton="1"/>
    <filterColumn colId="1593" hiddenButton="1"/>
    <filterColumn colId="1594" hiddenButton="1"/>
    <filterColumn colId="1595" hiddenButton="1"/>
    <filterColumn colId="1596" hiddenButton="1"/>
    <filterColumn colId="1597" hiddenButton="1"/>
    <filterColumn colId="1598" hiddenButton="1"/>
    <filterColumn colId="1599" hiddenButton="1"/>
    <filterColumn colId="1600" hiddenButton="1"/>
    <filterColumn colId="1601" hiddenButton="1"/>
    <filterColumn colId="1602" hiddenButton="1"/>
    <filterColumn colId="1603" hiddenButton="1"/>
    <filterColumn colId="1604" hiddenButton="1"/>
    <filterColumn colId="1605" hiddenButton="1"/>
    <filterColumn colId="1606" hiddenButton="1"/>
    <filterColumn colId="1607" hiddenButton="1"/>
    <filterColumn colId="1608" hiddenButton="1"/>
    <filterColumn colId="1609" hiddenButton="1"/>
    <filterColumn colId="1610" hiddenButton="1"/>
    <filterColumn colId="1611" hiddenButton="1"/>
    <filterColumn colId="1612" hiddenButton="1"/>
    <filterColumn colId="1613" hiddenButton="1"/>
    <filterColumn colId="1614" hiddenButton="1"/>
    <filterColumn colId="1615" hiddenButton="1"/>
    <filterColumn colId="1616" hiddenButton="1"/>
    <filterColumn colId="1617" hiddenButton="1"/>
    <filterColumn colId="1618" hiddenButton="1"/>
    <filterColumn colId="1619" hiddenButton="1"/>
    <filterColumn colId="1620" hiddenButton="1"/>
    <filterColumn colId="1621" hiddenButton="1"/>
    <filterColumn colId="1622" hiddenButton="1"/>
    <filterColumn colId="1623" hiddenButton="1"/>
    <filterColumn colId="1624" hiddenButton="1"/>
    <filterColumn colId="1625" hiddenButton="1"/>
    <filterColumn colId="1626" hiddenButton="1"/>
    <filterColumn colId="1627" hiddenButton="1"/>
    <filterColumn colId="1628" hiddenButton="1"/>
    <filterColumn colId="1629" hiddenButton="1"/>
    <filterColumn colId="1630" hiddenButton="1"/>
    <filterColumn colId="1631" hiddenButton="1"/>
    <filterColumn colId="1632" hiddenButton="1"/>
    <filterColumn colId="1633" hiddenButton="1"/>
    <filterColumn colId="1634" hiddenButton="1"/>
    <filterColumn colId="1635" hiddenButton="1"/>
    <filterColumn colId="1636" hiddenButton="1"/>
    <filterColumn colId="1637" hiddenButton="1"/>
    <filterColumn colId="1638" hiddenButton="1"/>
    <filterColumn colId="1639" hiddenButton="1"/>
    <filterColumn colId="1640" hiddenButton="1"/>
    <filterColumn colId="1641" hiddenButton="1"/>
    <filterColumn colId="1642" hiddenButton="1"/>
    <filterColumn colId="1643" hiddenButton="1"/>
    <filterColumn colId="1644" hiddenButton="1"/>
    <filterColumn colId="1645" hiddenButton="1"/>
    <filterColumn colId="1646" hiddenButton="1"/>
    <filterColumn colId="1647" hiddenButton="1"/>
    <filterColumn colId="1648" hiddenButton="1"/>
    <filterColumn colId="1649" hiddenButton="1"/>
    <filterColumn colId="1650" hiddenButton="1"/>
    <filterColumn colId="1651" hiddenButton="1"/>
    <filterColumn colId="1652" hiddenButton="1"/>
    <filterColumn colId="1653" hiddenButton="1"/>
    <filterColumn colId="1654" hiddenButton="1"/>
    <filterColumn colId="1655" hiddenButton="1"/>
    <filterColumn colId="1656" hiddenButton="1"/>
    <filterColumn colId="1657" hiddenButton="1"/>
    <filterColumn colId="1658" hiddenButton="1"/>
    <filterColumn colId="1659" hiddenButton="1"/>
    <filterColumn colId="1660" hiddenButton="1"/>
    <filterColumn colId="1661" hiddenButton="1"/>
    <filterColumn colId="1662" hiddenButton="1"/>
    <filterColumn colId="1663" hiddenButton="1"/>
    <filterColumn colId="1664" hiddenButton="1"/>
    <filterColumn colId="1665" hiddenButton="1"/>
    <filterColumn colId="1666" hiddenButton="1"/>
    <filterColumn colId="1667" hiddenButton="1"/>
    <filterColumn colId="1668" hiddenButton="1"/>
    <filterColumn colId="1669" hiddenButton="1"/>
    <filterColumn colId="1670" hiddenButton="1"/>
    <filterColumn colId="1671" hiddenButton="1"/>
    <filterColumn colId="1672" hiddenButton="1"/>
    <filterColumn colId="1673" hiddenButton="1"/>
    <filterColumn colId="1674" hiddenButton="1"/>
    <filterColumn colId="1675" hiddenButton="1"/>
    <filterColumn colId="1676" hiddenButton="1"/>
    <filterColumn colId="1677" hiddenButton="1"/>
    <filterColumn colId="1678" hiddenButton="1"/>
    <filterColumn colId="1679" hiddenButton="1"/>
    <filterColumn colId="1680" hiddenButton="1"/>
    <filterColumn colId="1681" hiddenButton="1"/>
    <filterColumn colId="1682" hiddenButton="1"/>
    <filterColumn colId="1683" hiddenButton="1"/>
    <filterColumn colId="1684" hiddenButton="1"/>
    <filterColumn colId="1685" hiddenButton="1"/>
    <filterColumn colId="1686" hiddenButton="1"/>
    <filterColumn colId="1687" hiddenButton="1"/>
    <filterColumn colId="1688" hiddenButton="1"/>
    <filterColumn colId="1689" hiddenButton="1"/>
    <filterColumn colId="1690" hiddenButton="1"/>
    <filterColumn colId="1691" hiddenButton="1"/>
    <filterColumn colId="1692" hiddenButton="1"/>
    <filterColumn colId="1693" hiddenButton="1"/>
    <filterColumn colId="1694" hiddenButton="1"/>
    <filterColumn colId="1695" hiddenButton="1"/>
  </autoFilter>
  <tableColumns count="1696">
    <tableColumn id="1" xr3:uid="{A219E1CE-38A1-485F-9AD8-AD849744344E}" name="Employee" dataDxfId="1749">
      <calculatedColumnFormula>IFERROR(IF(INDEX(tbEmployee[Employee],ROW(tbPayroll[[#This Row],[CustomSalary1]])-ROW(tbPayroll[[#Headers],[Employee]]))="","",INDEX(tbEmployee[Employee],ROW(tbPayroll[[#This Row],[CustomSalary1]])-ROW(tbPayroll[[#Headers],[Employee]]))),"")</calculatedColumnFormula>
    </tableColumn>
    <tableColumn id="757" xr3:uid="{AAAEEED6-7132-4285-8AB4-85591CD50CA3}" name="idx" dataDxfId="1748">
      <calculatedColumnFormula>IF(tbPayroll[[#This Row],[Employee]]="","",MATCH(tbPayroll[[#This Row],[Employee]],tbEmployee[Employee],0))</calculatedColumnFormula>
    </tableColumn>
    <tableColumn id="46" xr3:uid="{DD341CDD-2EFE-4B42-8E61-7E16DA61868A}" name="dLocal" dataDxfId="1747">
      <calculatedColumnFormula array="1">IF(tbPayroll[[#This Row],[Employee]]="","",INDEX(tbEmployee[localTax],tbPayroll[[#This Row],[idx]]))</calculatedColumnFormula>
    </tableColumn>
    <tableColumn id="56" xr3:uid="{3041DB92-B4DF-4698-8EC7-71639DA16918}" name="dCity" dataDxfId="1746">
      <calculatedColumnFormula array="1">IF(tbPayroll[[#This Row],[Employee]]="","",INDEX(tbEmployee[CityTax],tbPayroll[[#This Row],[idx]]))</calculatedColumnFormula>
    </tableColumn>
    <tableColumn id="10" xr3:uid="{3CF54473-4076-4F42-B7DF-406320A3056C}" name="employmentDate" dataDxfId="1745">
      <calculatedColumnFormula array="1">IF(tbPayroll[[#This Row],[Employee]]="","",INDEX(tbEmployee[employmentDate],tbPayroll[[#This Row],[idx]]))</calculatedColumnFormula>
    </tableColumn>
    <tableColumn id="1263" xr3:uid="{4131A5E3-C4E0-42B0-AB44-254E53FC068F}" name="regularwork" dataDxfId="1744">
      <calculatedColumnFormula array="1">IF(tbPayroll[[#This Row],[Employee]]="","",INDEX(tbEmployee[RegularHours],tbPayroll[[#This Row],[idx]]))</calculatedColumnFormula>
    </tableColumn>
    <tableColumn id="1264" xr3:uid="{926078C6-7E84-4209-9B3E-C6EFFF71CADF}" name="overrrate" dataDxfId="1743">
      <calculatedColumnFormula array="1">IF(tbPayroll[[#This Row],[Employee]]="","",INDEX(tbEmployee[OvertimeRate],tbPayroll[[#This Row],[idx]]))</calculatedColumnFormula>
    </tableColumn>
    <tableColumn id="1157" xr3:uid="{680450E2-35DD-4CEB-89DF-A836045EE6E3}" name="free" dataDxfId="1742">
      <calculatedColumnFormula array="1">IF(tbPayroll[[#This Row],[Employee]]="","",INDEX(tbEmployee[Free],tbPayroll[[#This Row],[idx]]))</calculatedColumnFormula>
    </tableColumn>
    <tableColumn id="813" xr3:uid="{52D5BE17-579E-4289-8DC5-B7D6FE712379}" name="fedStatus" dataDxfId="1741">
      <calculatedColumnFormula array="1">IF(tbPayroll[[#This Row],[Employee]]="","",MATCH(INDEX(tbEmployee[FederalStatus],tbPayroll[[#This Row],[idx]]),listFederalStatus,0))</calculatedColumnFormula>
    </tableColumn>
    <tableColumn id="841" xr3:uid="{99B944DB-D8C9-40AE-8F1A-8B4DB70BD82F}" name="fedCredits" dataDxfId="1740">
      <calculatedColumnFormula array="1">IF(tbPayroll[[#This Row],[Employee]]="","",MAX(IFERROR(INDEX(tbEmployee[step3],tbPayroll[[#This Row],[idx]])/dPeriods,0),0))</calculatedColumnFormula>
    </tableColumn>
    <tableColumn id="1429" xr3:uid="{7B6A0E20-2A81-4BF9-8AED-F967E4F1012E}" name="401ContriLimit" dataDxfId="1739">
      <calculatedColumnFormula array="1">IF(tbPayroll[[#This Row],[Employee]]="","",
contributionLimit+IF(INDEX(tbEmployee[401Age],tbPayroll[[#This Row],[idx]])="Yes",catchUp,0))</calculatedColumnFormula>
    </tableColumn>
    <tableColumn id="1696" xr3:uid="{8DF2AB43-E789-4DC3-9F63-8C8E49B8A8C7}" name="401EmperLimit" dataDxfId="1738">
      <calculatedColumnFormula array="1">IF(tbPayroll[[#This Row],[Employee]]="","",
overallLimit+IF(INDEX(tbEmployee[401Age],tbPayroll[[#This Row],[idx]])="Yes",catchUp,0))</calculatedColumnFormula>
    </tableColumn>
    <tableColumn id="1430" xr3:uid="{77A71ADC-5FBC-4C19-8EF5-A3EC68F21293}" name="401PreTax" dataDxfId="1737">
      <calculatedColumnFormula array="1">IF(tbPayroll[[#This Row],[Employee]]="","",INDEX(tbEmployee[401PreTax],tbPayroll[[#This Row],[idx]]))</calculatedColumnFormula>
    </tableColumn>
    <tableColumn id="1431" xr3:uid="{FFED196B-CEB4-472A-BB61-3D57FDB40A04}" name="401Roth" dataDxfId="1736">
      <calculatedColumnFormula array="1">IF(tbPayroll[[#This Row],[Employee]]="","",INDEX(tbEmployee[401Roth],tbPayroll[[#This Row],[idx]]))</calculatedColumnFormula>
    </tableColumn>
    <tableColumn id="1432" xr3:uid="{0FEFB1F9-743F-4BCD-9DA9-A09421FE92DA}" name="401T1p" dataDxfId="1735">
      <calculatedColumnFormula array="1">IF(tbPayroll[[#This Row],[Employee]]="","",INDEX(tbEmployee[401T1p],tbPayroll[[#This Row],[idx]]))</calculatedColumnFormula>
    </tableColumn>
    <tableColumn id="1433" xr3:uid="{1BCC7D3C-EA15-4554-9AC3-314A907E43CF}" name="401T1Cap" dataDxfId="1734">
      <calculatedColumnFormula array="1">IF(tbPayroll[[#This Row],[Employee]]="","",INDEX(tbEmployee[401T1Cap],tbPayroll[[#This Row],[idx]]))</calculatedColumnFormula>
    </tableColumn>
    <tableColumn id="1434" xr3:uid="{5BA11BE7-33FB-46E3-AD97-E08136179166}" name="401T2p" dataDxfId="1733">
      <calculatedColumnFormula array="1">IF(tbPayroll[[#This Row],[Employee]]="","",INDEX(tbEmployee[401T2p],tbPayroll[[#This Row],[idx]]))</calculatedColumnFormula>
    </tableColumn>
    <tableColumn id="1435" xr3:uid="{E99DF461-7B78-4553-9DF3-ECE85254796D}" name="401T2Cap" dataDxfId="1732">
      <calculatedColumnFormula array="1">IF(tbPayroll[[#This Row],[Employee]]="","",INDEX(tbEmployee[401T2Cap],tbPayroll[[#This Row],[idx]]))</calculatedColumnFormula>
    </tableColumn>
    <tableColumn id="835" xr3:uid="{2567C95A-3B9C-4370-B9C6-1BFCF8C0CEFA}" name="adjustedAmount" dataDxfId="1731">
      <calculatedColumnFormula array="1">IF(tbPayroll[[#This Row],[Employee]]="","",INDEX(tbEmployee[adjustedAmount],tbPayroll[[#This Row],[idx]]))</calculatedColumnFormula>
    </tableColumn>
    <tableColumn id="55" xr3:uid="{8F83D4EB-93E1-43FA-BC32-DB9EA7AF14D9}" name="stateTax" dataDxfId="1730">
      <calculatedColumnFormula array="1">IF(tbPayroll[[#This Row],[Employee]]="","",INDEX(tbEmployee[StateTax],tbPayroll[[#This Row],[idx]]))</calculatedColumnFormula>
    </tableColumn>
    <tableColumn id="1156" xr3:uid="{51CF3760-861B-4D20-8AFF-79C76FB76FAD}" name="isFormStandard" dataDxfId="1729">
      <calculatedColumnFormula array="1">IF(tbPayroll[[#This Row],[Employee]]="","",
IF(AND(INDEX(tbEmployee[isForm],tbPayroll[[#This Row],[idx]])="Yes",INDEX(tbEmployee[isForm],tbPayroll[[#This Row],[idx]])&lt;&gt;"Checked"),"Yes","No")
)</calculatedColumnFormula>
    </tableColumn>
    <tableColumn id="1213" xr3:uid="{C61DA454-A406-4BE0-AF71-603531259A45}" name="isFormSent" dataDxfId="1728">
      <calculatedColumnFormula array="1">IF(tbPayroll[[#This Row],[Employee]]="","",INDEX(tbEmployee[isForm],tbPayroll[[#This Row],[idx]]))</calculatedColumnFormula>
    </tableColumn>
    <tableColumn id="1211" xr3:uid="{2ADA512D-A7B7-4913-A1B3-0D7C2AFCB5FC}" name="isFormStep3" dataDxfId="1727">
      <calculatedColumnFormula array="1">IF(tbPayroll[[#This Row],[Employee]]="","",INDEX(tbEmployee[step3],tbPayroll[[#This Row],[idx]]))</calculatedColumnFormula>
    </tableColumn>
    <tableColumn id="1212" xr3:uid="{017CE512-E954-4ECD-967E-E202D8DE9650}" name="isFormStep4c" dataDxfId="1726">
      <calculatedColumnFormula array="1">IF(tbPayroll[[#This Row],[Employee]]="","",INDEX(tbEmployee[fedWithholding],tbPayroll[[#This Row],[idx]]))</calculatedColumnFormula>
    </tableColumn>
    <tableColumn id="1124" xr3:uid="{2F3218F8-0A2E-4D2B-B1FE-0AFA7D992833}" name="fedPrefix" dataDxfId="1725">
      <calculatedColumnFormula array="1">IF(tbPayroll[[#This Row],[Employee]]="","","fed"&amp;IF(INDEX(tbEmployee[step2],tbPayroll[[#This Row],[idx]])="Checked","Not",""))</calculatedColumnFormula>
    </tableColumn>
    <tableColumn id="1265" xr3:uid="{94713586-C0D2-4AA4-8EB9-3EEB3006287E}" name="exFed" dataDxfId="1724">
      <calculatedColumnFormula array="1">IF(tbPayroll[[#This Row],[Employee]]="","",IF(INDEX(tbEmployee[ExFed],tbPayroll[[#This Row],[idx]])="Yes",0,1))</calculatedColumnFormula>
    </tableColumn>
    <tableColumn id="1266" xr3:uid="{21B2C4BB-FC41-4F4A-B472-F239F9DD33DC}" name="exSS" dataDxfId="1723">
      <calculatedColumnFormula array="1">IF(tbPayroll[[#This Row],[Employee]]="","",IF(INDEX(tbEmployee[ExSS],tbPayroll[[#This Row],[idx]])="Yes",0,1))</calculatedColumnFormula>
    </tableColumn>
    <tableColumn id="1267" xr3:uid="{DA434E5F-72B4-4D1E-86C0-07FA9700370C}" name="exMedi" dataDxfId="1722">
      <calculatedColumnFormula array="1">IF(tbPayroll[[#This Row],[Employee]]="","",IF(INDEX(tbEmployee[ExMedi],tbPayroll[[#This Row],[idx]])="Yes",0,1))</calculatedColumnFormula>
    </tableColumn>
    <tableColumn id="1268" xr3:uid="{526A60B9-B60A-40CD-BDAE-599B405B4C02}" name="persExemp" dataDxfId="1721">
      <calculatedColumnFormula array="1">IF(tbPayroll[[#This Row],[Employee]]="","",persExemption*INDEX(tbEmployee[stateExemptions],tbPayroll[[#This Row],[idx]])/dPeriods)</calculatedColumnFormula>
    </tableColumn>
    <tableColumn id="1270" xr3:uid="{275B9F41-F944-4CDB-9C0C-0707F4112E86}" name="stateAddDedu" dataDxfId="1720">
      <calculatedColumnFormula array="1">IF(tbPayroll[[#This Row],[Employee]]="","",INDEX(tbEmployee[stateDeduction],tbPayroll[[#This Row],[idx]]))</calculatedColumnFormula>
    </tableColumn>
    <tableColumn id="1269" xr3:uid="{8AC2F7CB-8FE7-4BAE-80E1-B756B9DFFEAF}" name="exState" dataDxfId="1719">
      <calculatedColumnFormula array="1">IF(tbPayroll[[#This Row],[Employee]]="","",IF(INDEX(tbEmployee[stateEx],tbPayroll[[#This Row],[idx]])="Yes",0,1))</calculatedColumnFormula>
    </tableColumn>
    <tableColumn id="531" xr3:uid="{386BE9A4-4CAB-46CD-A9A3-7CC33AC19A2C}" name="EmpWage" dataDxfId="1718">
      <calculatedColumnFormula array="1">IF(tbPayroll[[#This Row],[Employee]]="","",INDEX(tbEmployee[Wage],tbPayroll[[#This Row],[idx]]))</calculatedColumnFormula>
    </tableColumn>
    <tableColumn id="818" xr3:uid="{FBCE4CB8-CB76-4866-AABB-74FB7F3BAAF4}" name="IncomeBase" dataDxfId="1717">
      <calculatedColumnFormula array="1">IF(tbPayroll[[#This Row],[Employee]]="","",INDEX(tbEmployee[IncomeBase],tbPayroll[[#This Row],[idx]]))</calculatedColumnFormula>
    </tableColumn>
    <tableColumn id="2" xr3:uid="{F567DE21-538F-4AC7-8466-43D3EC46E9D7}" name="CustomSalary1" dataDxfId="1716"/>
    <tableColumn id="812" xr3:uid="{CD78FC69-F84B-4A8F-838F-FFAD4F9AC1E6}" name="OtherDed1" dataDxfId="1715"/>
    <tableColumn id="17" xr3:uid="{90CBEC16-2916-4EA3-AAC4-866CE7CD67B4}" name="afterDeductions1" dataDxfId="1714"/>
    <tableColumn id="3" xr3:uid="{311BBBC4-F3A1-4B9C-8C5B-61B811D1CBC0}" name="Bonus1" dataDxfId="1713"/>
    <tableColumn id="4" xr3:uid="{FA5B658B-DF17-4BF2-8334-9C0518858448}" name="HoursSummary1" dataDxfId="1712">
      <calculatedColumnFormula>IF(tbPayroll[[#This Row],[Employee]]="","",
BK9 &amp; " | " &amp; BL9&amp; " | " &amp; BM9
)</calculatedColumnFormula>
    </tableColumn>
    <tableColumn id="135" xr3:uid="{857C6479-26B3-40A6-88FF-18FD95BC95A5}" name="RegularPay1" dataDxfId="1711">
      <calculatedColumnFormula>IF(tbPayroll[[#This Row],[Employee]]="","",
IF(tbPayroll[[#This Row],[employmentDate]]&gt;BP$5,0,
ROUND(IF(tbPayroll[[#This Row],[IncomeBase]]=dSalaried,IF(AM9&lt;&gt;"",AM9,tbPayroll[[#This Row],[EmpWage]]),BK9*IF(AM9&lt;&gt;"",AM9,tbPayroll[[#This Row],[EmpWage]])),2)))</calculatedColumnFormula>
    </tableColumn>
    <tableColumn id="758" xr3:uid="{F16D2281-9819-4E35-8E95-E58C1AF3F22B}" name="OvertimePay1" dataDxfId="1710">
      <calculatedColumnFormula>IF(tbPayroll[[#This Row],[Employee]]="","",
IF(tbPayroll[[#This Row],[employmentDate]]&gt;BP$5,0,
ROUND(BL9*tbPayroll[[#This Row],[overrrate]]*
IF(AM9&lt;&gt;"",AM9,tbPayroll[[#This Row],[EmpWage]])/IF(tbPayroll[[#This Row],[IncomeBase]]=dSalaried,MAX(tbPayroll[[#This Row],[regularwork]],1),1),2)
))</calculatedColumnFormula>
    </tableColumn>
    <tableColumn id="9" xr3:uid="{A1323C7D-8F96-4506-AB5B-C091099C22F0}" name="VacationPay1" dataDxfId="1709">
      <calculatedColumnFormula>IF(tbPayroll[[#This Row],[Employee]]="","",
IF(tbPayroll[[#This Row],[employmentDate]]&gt;BP$5,0,
ROUND(BM9*
IFERROR(AR9/BK9,0),2
)))</calculatedColumnFormula>
    </tableColumn>
    <tableColumn id="25" xr3:uid="{F8251111-DBC2-4C7A-A734-B110E2AEC19C}" name="taxState1" dataDxfId="1708">
      <calculatedColumnFormula>IF(tbPayroll[[#This Row],[Employee]]="","",
tbPayroll[[#This Row],[exState]]*
(tbPayroll[[#This Row],[stateAddDedu]]+ROUND(
MAX(BN9-tbPayroll[[#This Row],[persExemp]],0)*tbPayroll[[#This Row],[stateTax]],dRound))
)</calculatedColumnFormula>
    </tableColumn>
    <tableColumn id="27" xr3:uid="{C6AAB44F-FBA0-4CB8-82D6-7F6F9373AED9}" name="taxLocal1" dataDxfId="1707">
      <calculatedColumnFormula>IF(tbPayroll[[#This Row],[Employee]]="","",
(ROUND(
MAX(BN9-tbPayroll[[#This Row],[persExemp]],0)*tbPayroll[[#This Row],[dLocal]],dRound))
)</calculatedColumnFormula>
    </tableColumn>
    <tableColumn id="37" xr3:uid="{F4D8E81C-7422-4A5C-9670-6B8150F88436}" name="taxMunicipal1" dataDxfId="1706">
      <calculatedColumnFormula>IF(tbPayroll[[#This Row],[Employee]]="","",
(ROUND(
MAX(BN9-tbPayroll[[#This Row],[persExemp]],0)*tbPayroll[[#This Row],[dCity]],dRound))
)</calculatedColumnFormula>
    </tableColumn>
    <tableColumn id="65" xr3:uid="{1DAD353A-F6F3-42A4-BE20-221B042584CD}" name="taxFed1" dataDxfId="1705">
      <calculatedColumnFormula array="1">IF(tbPayroll[[#This Row],[idx]]="","",
ROUND(tbPayroll[[#This Row],[exFed]]*
MAX(
((BJ9-INDEX(INDIRECT(tbPayroll[[#This Row],[fedPrefix]]&amp;CHOOSE(tbPayroll[[#This Row],[fedStatus]],"SingleWage","JointlyWage","SingleWage","HeadWage")),BA9))*
INDEX(INDIRECT(tbPayroll[[#This Row],[fedPrefix]]&amp;"Perc"),BA9)+
INDEX(INDIRECT(tbPayroll[[#This Row],[fedPrefix]]&amp;CHOOSE(tbPayroll[[#This Row],[fedStatus]],"SingleHold","JointlyHold","SingleHold","HeadHold")),BA9))/dPeriods
- IF(tbPayroll[[#This Row],[isFormSent]]="Yes",tbPayroll[[#This Row],[isFormStep3]],0),0)
+tbPayroll[[#This Row],[isFormStep4c]],dFEDRound)
)</calculatedColumnFormula>
    </tableColumn>
    <tableColumn id="75" xr3:uid="{2789DAC4-92DB-4684-A61C-B72465A8A68F}" name="taxSS1" dataDxfId="1704">
      <calculatedColumnFormula>IF(tbPayroll[[#This Row],[idx]]="","",
ROUND(tbPayroll[[#This Row],[exSS]]*IF(SUMIFS($AM9:$BMK9,$AM$3:$BMK$3,"&lt;"&amp;AY$3,$AM$2:$BMK$2,AY$2) +ssTax*BO9 &lt;ssTax*ssMax,ssTax*BO9,MAX(ssTax*ssMax-SUMIFS($AM9:$BMK9,$AM$3:$BMK$3,"&lt;"&amp;AY$3,$AM$2:$BMK$2,AY$2),0)),2)
)</calculatedColumnFormula>
    </tableColumn>
    <tableColumn id="85" xr3:uid="{56C46044-6F1C-418B-9F18-E16A9BC61844}" name="taxMed1" dataDxfId="1703">
      <calculatedColumnFormula>IF(tbPayroll[[#This Row],[idx]]="","",ROUND(tbPayroll[[#This Row],[exMedi]]*mediTax*BO9+BI9*mediMax,2))</calculatedColumnFormula>
    </tableColumn>
    <tableColumn id="819" xr3:uid="{2860CF4B-B70B-4362-B664-7E82E19349D0}" name="fedIdx1" dataDxfId="1702">
      <calculatedColumnFormula>IF(tbPayroll[[#This Row],[idx]]="","",MATCH(BJ9,INDIRECT(tbPayroll[[#This Row],[fedPrefix]]&amp;CHOOSE(tbPayroll[[#This Row],[fedStatus]],"SingleWage","JointlyWage","SingleWage","HeadWage")),1))</calculatedColumnFormula>
    </tableColumn>
    <tableColumn id="5" xr3:uid="{C807B669-C0CB-47DD-989A-43B87FE6B56F}" name="stateIdx1" dataDxfId="1701"/>
    <tableColumn id="1428" xr3:uid="{377188D3-21E4-434F-A6CD-BDBF84135410}" name="401Roth1" dataDxfId="1700">
      <calculatedColumnFormula>IF(tbPayroll[[#This Row],[idx]]="","",
ROUND(tbPayroll[[#This Row],[401Roth]]*IF(SUMIFS($AM9:$BMK9,$AM$3:$BMK$3,"&lt;"&amp;BP$3,$AM$2:$BMK$2,BP$2)+AJ9&lt;compensationCap,
BP9,
MAX(compensationCap-SUMIFS($AM9:$BMK9,$AM$3:$BMK$3,"&lt;"&amp;BP$3,$AM$2:$BMK$2,BP$2),0)),2))</calculatedColumnFormula>
    </tableColumn>
    <tableColumn id="1427" xr3:uid="{C3454B30-EC16-4246-9845-60B3F696F395}" name="401Pre1" dataDxfId="1699">
      <calculatedColumnFormula>IF(tbPayroll[[#This Row],[idx]]="","",
ROUND(tbPayroll[[#This Row],[401PreTax]]*IF(SUMIFS($AM9:$BMK9,$AM$3:$BMK$3,"&lt;"&amp;BP$3,$AM$2:$BMK$2,BP$2)+AJ9&lt;compensationCap,
BP9,
MAX(compensationCap-SUMIFS($AM9:$BMK9,$AM$3:$BMK$3,"&lt;"&amp;BP$3,$AM$2:$BMK$2,BP$2),0)),2))</calculatedColumnFormula>
    </tableColumn>
    <tableColumn id="1539" xr3:uid="{B382DFD0-8EF4-47A2-A84B-895AD4100E8A}" name="401Emper1" dataDxfId="1698">
      <calculatedColumnFormula>IF(tbPayroll[[#This Row],[idx]]="","",
ROUND((tbPayroll[[#This Row],[401T1p]]*tbPayroll[[#This Row],[401T1Cap]]+tbPayroll[[#This Row],[401T2p]]*tbPayroll[[#This Row],[401T2Cap]])*IF(SUMIFS($AM9:$BMK9,$AM$3:$BMK$3,"&lt;"&amp;BP$3,$AM$2:$BMK$2,BP$2)+AJ9&lt;compensationCap,
BP9,
MAX(compensationCap-SUMIFS($AM9:$BMK9,$AM$3:$BMK$3,"&lt;"&amp;BP$3,$AM$2:$BMK$2,BP$2),0)),2))</calculatedColumnFormula>
    </tableColumn>
    <tableColumn id="1695" xr3:uid="{7DDD0818-7FCB-4767-9F88-E3A5FE93AC5F}" name="401EmperFinal1" dataDxfId="1697">
      <calculatedColumnFormula>IF(tbPayroll[[#This Row],[idx]]="","",
IF(BE9=0,0,
ROUND(IF(SUMIFS($AM9:$BMK9,$AM$3:$BMK$3,"&lt;"&amp;BH$3,$AM$2:$BMK$2,"&gt;="&amp;BF$2,$AM$2:$BMK$2,"&lt;="&amp;BH$2)+BC9+BD9+BE9&lt;tbPayroll[[#This Row],[401EmperLimit]],
BE9,
MIN(BE9,MAX((tbPayroll[[#This Row],[401EmperLimit]]-SUMIFS($AM9:$BMK9,$AM$3:$BMK$3,"&lt;"&amp;BH$3,$AM$2:$BMK$2,"&gt;="&amp;BF$2,$AM$2:$BMK$2,"&lt;="&amp;BH$2)),0))),2)))</calculatedColumnFormula>
    </tableColumn>
    <tableColumn id="1694" xr3:uid="{D981D145-9950-417F-986A-00C471B21ED4}" name="401PreFinal1" dataDxfId="1696">
      <calculatedColumnFormula>IF(tbPayroll[[#This Row],[idx]]="","",
IF(BD9=0,0,
ROUND(IF(SUMIFS($AM9:$BMK9,$AM$3:$BMK$3,"&lt;"&amp;BH$3,$AM$2:$BMK$2,BH$2)+BC9+SUMIFS($AM9:$BMK9,$AM$3:$BMK$3,"&lt;"&amp;BG$3,$AM$2:$BMK$2,BG$2)+BD9&lt;tbPayroll[[#This Row],[401ContriLimit]],
BD9,
BD9/(BC9+BD9)*
(tbPayroll[[#This Row],[401ContriLimit]]-SUMIFS($AM9:$BMK9,$AM$3:$BMK$3,"&lt;"&amp;BH$3,$AM$2:$BMK$2,BH$2)-SUMIFS($AM9:$BMK9,$AM$3:$BMK$3,"&lt;"&amp;BG$3,$AM$2:$BMK$2,BG$2))),2)))</calculatedColumnFormula>
    </tableColumn>
    <tableColumn id="1693" xr3:uid="{369EE848-401E-4B1E-9921-E21BB90E2043}" name="401RothFinal1" dataDxfId="1695">
      <calculatedColumnFormula>IF(tbPayroll[[#This Row],[idx]]="","",
IF(BC9=0,0,
ROUND(IF(SUMIFS($AM9:$BMK9,$AM$3:$BMK$3,"&lt;"&amp;BH$3,$AM$2:$BMK$2,BH$2)+BC9+SUMIFS($AM9:$BMK9,$AM$3:$BMK$3,"&lt;"&amp;BG$3,$AM$2:$BMK$2,BG$2)+BD9&lt;tbPayroll[[#This Row],[401ContriLimit]],
BC9,
BC9/(BC9+BD9)*
(tbPayroll[[#This Row],[401ContriLimit]]-SUMIFS($AM9:$BMK9,$AM$3:$BMK$3,"&lt;"&amp;BH$3,$AM$2:$BMK$2,BH$2)-SUMIFS($AM9:$BMK9,$AM$3:$BMK$3,"&lt;"&amp;BG$3,$AM$2:$BMK$2,BG$2))),2)
))</calculatedColumnFormula>
    </tableColumn>
    <tableColumn id="35" xr3:uid="{E617A3F5-99B4-45AA-8EBF-7AC5DF0CD2AF}" name="mediAdd1" dataDxfId="1694">
      <calculatedColumnFormula array="1">IF(tbPayroll[[#This Row],[idx]]="","",
MAX(SUMIFS($AM9:$BMK9,$AM$3:$BMK$3,"&lt;="&amp;BO$3,$AM$2:$BMK$2,BO$2)-INDEX(mediAddTable,tbPayroll[[#This Row],[fedStatus]]),0)-
SUMIFS($AM9:$BMK9,$AM$3:$BMK$3,"&lt;"&amp;BO$3,$AM$2:$BMK$2,BI$2)
)</calculatedColumnFormula>
    </tableColumn>
    <tableColumn id="814" xr3:uid="{2332F67A-918D-424F-AF15-4F29271F89AE}" name="AGI1" dataDxfId="1693">
      <calculatedColumnFormula>IF(tbPayroll[[#This Row],[idx]]="","",
ROUND(MAX(BN9*dPeriods+tbPayroll[[#This Row],[adjustedAmount]],0),dFEDRound))</calculatedColumnFormula>
    </tableColumn>
    <tableColumn id="816" xr3:uid="{F6BE2E1F-FC58-41CE-AD40-38A260275D24}" name="regHours1" dataDxfId="1692">
      <calculatedColumnFormula>IF(tbPayroll[[#This Row],[idx]]="","",
ROUND(IF(hoursMode="Daily",
SUMIFS(Hours!$J8:$BDM8,Hours!$J$2:$BDM$2,"&gt;="&amp;AM$5,Hours!$J$2:$BDM$2,"&lt;="&amp;BP$5,Hours!$J$5:$BDM$5,dRegularName),
SUMIFS(Hours!$J8:$BDM8,Hours!$J$1:$BDM$1,BL$3,Hours!$J$5:$BDM$5,dRegularName)
),2))</calculatedColumnFormula>
    </tableColumn>
    <tableColumn id="815" xr3:uid="{1405D4A2-BD0A-403A-9032-76DD3836B6C8}" name="overHours1" dataDxfId="1691">
      <calculatedColumnFormula>IF(tbPayroll[[#This Row],[idx]]="","",
IF(hoursMode="Daily",
SUMIFS(Hours!$J8:$BDM8,Hours!$J$2:$BDM$2,"&gt;="&amp;AM$5,Hours!$J$2:$BDM$2,"&lt;="&amp;BP$5,Hours!$J$5:$BDM$5,dOvertimeName),
SUMIFS(Hours!$J8:$BDM8,Hours!$J$1:$BDM$1,BL$3,Hours!$J$5:$BDM$5,dOvertimeName)
))</calculatedColumnFormula>
    </tableColumn>
    <tableColumn id="72" xr3:uid="{30243821-7107-492C-9991-69D2539BECE6}" name="vacHours1" dataDxfId="1690">
      <calculatedColumnFormula>IF(tbPayroll[[#This Row],[idx]]="","",
IF(hoursMode="Daily",
SUMIFS(Hours!$J8:$BDM8,Hours!$J$2:$BDM$2,"&gt;="&amp;AM$5,Hours!$J$2:$BDM$2,"&lt;="&amp;BP$5,Hours!$J$5:$BDM$5,dVacationName),
SUMIFS(Hours!$J8:$BDM8,Hours!$J$1:$BDM$1,BL$3,Hours!$J$5:$BDM$5,dVacationName)
))</calculatedColumnFormula>
    </tableColumn>
    <tableColumn id="1158" xr3:uid="{5A9D99B9-9C45-48B1-BA11-9FB5A6A19AE1}" name="taxableGross" dataDxfId="1689">
      <calculatedColumnFormula>IF(tbPayroll[[#This Row],[Employee]]="","",MAX(BP9-tbPayroll[[#This Row],[free]]-AN9-tbPayroll[[#This Row],[401Pre1]],0))</calculatedColumnFormula>
    </tableColumn>
    <tableColumn id="1538" xr3:uid="{8D976548-0FB8-45D1-9278-16DA087495B0}" name="taxableGrossFICA1" dataDxfId="1688">
      <calculatedColumnFormula>IF(tbPayroll[[#This Row],[Employee]]="","",MAX(BP9-tbPayroll[[#This Row],[free]]-AN9,0))</calculatedColumnFormula>
    </tableColumn>
    <tableColumn id="6" xr3:uid="{30D8C58F-275A-4660-BDF6-354C050C915F}" name="Gross1" dataDxfId="1687">
      <calculatedColumnFormula>IF(tbPayroll[[#This Row],[Employee]]="","",
IF(tbPayroll[[#This Row],[employmentDate]]&gt;BP$5,0,AR9+AS9+AT9+AP9))</calculatedColumnFormula>
    </tableColumn>
    <tableColumn id="7" xr3:uid="{67DBF295-8C72-443E-A94D-CAE8CAA0AFA5}" name="Net1" dataDxfId="1686">
      <calculatedColumnFormula>IF(tbPayroll[[#This Row],[Employee]]="","",BP9-SUM(AU9:AZ9)-AO9-AN9-BG9-BH9)</calculatedColumnFormula>
    </tableColumn>
    <tableColumn id="8" xr3:uid="{47263B3F-31EB-4578-B433-4D99AF4142B6}" name="Column1" dataDxfId="1685"/>
    <tableColumn id="12" xr3:uid="{A6845EE1-A4D1-494E-AD40-0305D6CFAC22}" name="CustomSalary2" dataDxfId="1684"/>
    <tableColumn id="823" xr3:uid="{E4366C67-7D09-4595-9313-06F3AD8993EE}" name="OtherDed2" dataDxfId="1683"/>
    <tableColumn id="66" xr3:uid="{E7EC1EB2-1DF6-4419-880D-735B8FCC8738}" name="afterDeductions2" dataDxfId="1682"/>
    <tableColumn id="13" xr3:uid="{FC6FD794-816A-4D87-B3A6-EC6CD1A6CDC4}" name="Bonus2" dataDxfId="1681"/>
    <tableColumn id="14" xr3:uid="{D1F477A6-F1D8-4632-9DB5-7619C4FC367A}" name="HoursSummary2" dataDxfId="1680">
      <calculatedColumnFormula>IF(tbPayroll[[#This Row],[Employee]]="","",
CQ9 &amp; " | " &amp; CR9&amp; " | " &amp; CS9
)</calculatedColumnFormula>
    </tableColumn>
    <tableColumn id="145" xr3:uid="{B629000A-96C6-4A04-9B9F-C44A16DCA4E4}" name="RegularPay2" dataDxfId="1679">
      <calculatedColumnFormula>IF(tbPayroll[[#This Row],[Employee]]="","",
IF(tbPayroll[[#This Row],[employmentDate]]&gt;CV$5,0,
ROUND(IF(tbPayroll[[#This Row],[IncomeBase]]=dSalaried,IF(BS9&lt;&gt;"",BS9,tbPayroll[[#This Row],[EmpWage]]),CQ9*IF(BS9&lt;&gt;"",BS9,tbPayroll[[#This Row],[EmpWage]])),2)))</calculatedColumnFormula>
    </tableColumn>
    <tableColumn id="759" xr3:uid="{84EA0350-9C80-4716-AAF0-62E47D9507C8}" name="OvertimePay2" dataDxfId="1678">
      <calculatedColumnFormula>IF(tbPayroll[[#This Row],[Employee]]="","",
IF(tbPayroll[[#This Row],[employmentDate]]&gt;CV$5,0,
ROUND(CR9*tbPayroll[[#This Row],[overrrate]]*
IF(BS9&lt;&gt;"",BS9,tbPayroll[[#This Row],[EmpWage]])/IF(tbPayroll[[#This Row],[IncomeBase]]=dSalaried,MAX(tbPayroll[[#This Row],[regularwork]],1),1),2)
))</calculatedColumnFormula>
    </tableColumn>
    <tableColumn id="16" xr3:uid="{20887B6B-CCBF-41C7-AF10-D37FCFB3F5E7}" name="VacationPay2" dataDxfId="1677">
      <calculatedColumnFormula>IF(tbPayroll[[#This Row],[Employee]]="","",
IF(tbPayroll[[#This Row],[employmentDate]]&gt;CV$5,0,
ROUND(CS9*
IFERROR(BX9/CQ9,0),2
)))</calculatedColumnFormula>
    </tableColumn>
    <tableColumn id="95" xr3:uid="{0454FA34-214C-4641-9E86-C9A39D4B8BE3}" name="taxState2" dataDxfId="1676">
      <calculatedColumnFormula>IF(tbPayroll[[#This Row],[Employee]]="","",
tbPayroll[[#This Row],[exState]]*
(tbPayroll[[#This Row],[stateAddDedu]]+ROUND(
MAX(CT9-tbPayroll[[#This Row],[persExemp]],0)*tbPayroll[[#This Row],[stateTax]],dRound))
)</calculatedColumnFormula>
    </tableColumn>
    <tableColumn id="76" xr3:uid="{3DAF2526-1D0E-4B14-B929-A63BFF1A1939}" name="taxLocal2" dataDxfId="1675">
      <calculatedColumnFormula>IF(tbPayroll[[#This Row],[Employee]]="","",
(ROUND(
MAX(CT9-tbPayroll[[#This Row],[persExemp]],0)*tbPayroll[[#This Row],[dLocal]],dRound))
)</calculatedColumnFormula>
    </tableColumn>
    <tableColumn id="86" xr3:uid="{F5F34576-A14E-4C8E-AEAD-532DEE5DDC30}" name="taxMunicipal2" dataDxfId="1674">
      <calculatedColumnFormula>IF(tbPayroll[[#This Row],[Employee]]="","",
(ROUND(
MAX(CT9-tbPayroll[[#This Row],[persExemp]],0)*tbPayroll[[#This Row],[dCity]],dRound))
)</calculatedColumnFormula>
    </tableColumn>
    <tableColumn id="105" xr3:uid="{593BED01-34D5-4FC4-AA0D-BA487B9B8B11}" name="taxFed2" dataDxfId="1673">
      <calculatedColumnFormula array="1">IF(tbPayroll[[#This Row],[idx]]="","",
IF(CG9=0,0,
ROUND(tbPayroll[[#This Row],[exFed]]*
MAX(
((CP9-INDEX(INDIRECT(tbPayroll[[#This Row],[fedPrefix]]&amp;CHOOSE(tbPayroll[[#This Row],[fedStatus]],"SingleWage","JointlyWage","SingleWage","HeadWage")),CG9))*
INDEX(INDIRECT(tbPayroll[[#This Row],[fedPrefix]]&amp;"Perc"),CG9)+
INDEX(INDIRECT(tbPayroll[[#This Row],[fedPrefix]]&amp;CHOOSE(tbPayroll[[#This Row],[fedStatus]],"SingleHold","JointlyHold","SingleHold","HeadHold")),CG9))/dPeriods
- IF(tbPayroll[[#This Row],[isFormSent]]="Yes",tbPayroll[[#This Row],[isFormStep3]],0),0)
+tbPayroll[[#This Row],[isFormStep4c]],dFEDRound)
)
)</calculatedColumnFormula>
    </tableColumn>
    <tableColumn id="115" xr3:uid="{EE75C2C9-FC06-403A-8007-9F3C6171CB61}" name="taxSS2" dataDxfId="1672">
      <calculatedColumnFormula>IF(tbPayroll[[#This Row],[idx]]="","",
ROUND(tbPayroll[[#This Row],[exSS]]*
IF(SUMIFS($AM9:$BMK9,$AM$3:$BMK$3,"&lt;"&amp;CE$3,$AM$2:$BMK$2,CE$2) +ssTax*CU9 &lt;ssTax*ssMax,
ssTax*CU9,
MAX(ssTax*ssMax-SUMIFS($AM9:$BMK9,$AM$3:$BMK$3,"&lt;"&amp;CE$3,$AM$2:$BMK$2,CE$2),0)),
2)
)</calculatedColumnFormula>
    </tableColumn>
    <tableColumn id="125" xr3:uid="{2CE2349E-3E26-452A-AC7E-B0CEE7391CB0}" name="taxMed2" dataDxfId="1671">
      <calculatedColumnFormula>IF(tbPayroll[[#This Row],[idx]]="","",IF(CG9=0,0,ROUND(tbPayroll[[#This Row],[exMedi]]*mediTax*CU9+CO9*mediMax,2)))</calculatedColumnFormula>
    </tableColumn>
    <tableColumn id="11" xr3:uid="{85783C9E-503E-4CE4-A39E-B225E7F4C6D3}" name="fedIdx2" dataDxfId="1670">
      <calculatedColumnFormula>IF(tbPayroll[[#This Row],[idx]]="","",IFERROR(MATCH(CP9,INDIRECT(tbPayroll[[#This Row],[fedPrefix]]&amp;CHOOSE(tbPayroll[[#This Row],[fedStatus]],"SingleWage","JointlyWage","SingleWage","HeadWage")),1),0))</calculatedColumnFormula>
    </tableColumn>
    <tableColumn id="15" xr3:uid="{0306A7A4-2CD5-4CF0-B2AB-BE7B7DCC01D8}" name="stateIdx2" dataDxfId="1669"/>
    <tableColumn id="1426" xr3:uid="{D363C2C2-AF22-41E9-8A6D-8B989FB3DB79}" name="401Roth2" dataDxfId="1668">
      <calculatedColumnFormula>IF(tbPayroll[[#This Row],[idx]]="","",
ROUND(tbPayroll[[#This Row],[401Roth]]*IF(SUMIFS($AM9:$BMK9,$AM$3:$BMK$3,"&lt;"&amp;CV$3,$AM$2:$BMK$2,CV$2)+BP9&lt;compensationCap,
CV9,
MAX(compensationCap-SUMIFS($AM9:$BMK9,$AM$3:$BMK$3,"&lt;"&amp;CV$3,$AM$2:$BMK$2,CV$2),0)),2))</calculatedColumnFormula>
    </tableColumn>
    <tableColumn id="1425" xr3:uid="{FEA256F7-AE9F-45DF-BD0A-7FF08B96F96D}" name="401Pre2" dataDxfId="1667">
      <calculatedColumnFormula>IF(tbPayroll[[#This Row],[idx]]="","",
ROUND(tbPayroll[[#This Row],[401PreTax]]*IF(SUMIFS($AM9:$BMK9,$AM$3:$BMK$3,"&lt;"&amp;CV$3,$AM$2:$BMK$2,CV$2)+BP9&lt;compensationCap,
CV9,
MAX(compensationCap-SUMIFS($AM9:$BMK9,$AM$3:$BMK$3,"&lt;"&amp;CV$3,$AM$2:$BMK$2,CV$2),0)),2))</calculatedColumnFormula>
    </tableColumn>
    <tableColumn id="1537" xr3:uid="{133F0641-EA55-43D2-82CB-0EB92FD07CA5}" name="401Emper2" dataDxfId="1666">
      <calculatedColumnFormula>IF(tbPayroll[[#This Row],[idx]]="","",
ROUND((tbPayroll[[#This Row],[401T1p]]*tbPayroll[[#This Row],[401T1Cap]]+tbPayroll[[#This Row],[401T2p]]*tbPayroll[[#This Row],[401T2Cap]])*IF(SUMIFS($AM9:$BMK9,$AM$3:$BMK$3,"&lt;"&amp;CV$3,$AM$2:$BMK$2,CV$2)+BP9&lt;compensationCap,
CV9,
MAX(compensationCap-SUMIFS($AM9:$BMK9,$AM$3:$BMK$3,"&lt;"&amp;CV$3,$AM$2:$BMK$2,CV$2),0)),2))</calculatedColumnFormula>
    </tableColumn>
    <tableColumn id="1692" xr3:uid="{23D77261-6439-402F-A130-EAF0FBB0A730}" name="401EmperFinal2" dataDxfId="1665">
      <calculatedColumnFormula>IF(tbPayroll[[#This Row],[idx]]="","",
IF(CK9=0,0,
ROUND(IF(SUMIFS($AM9:$BMK9,$AM$3:$BMK$3,"&lt;"&amp;CN$3,$AM$2:$BMK$2,"&gt;="&amp;CL$2,$AM$2:$BMK$2,"&lt;="&amp;CN$2)+CI9+CJ9+CK9&lt;tbPayroll[[#This Row],[401EmperLimit]],
CK9,
MAX((tbPayroll[[#This Row],[401EmperLimit]]-SUMIFS($AM9:$BMK9,$AM$3:$BMK$3,"&lt;"&amp;CN$3,$AM$2:$BMK$2,"&gt;="&amp;CL$2,$AM$2:$BMK$2,"&lt;="&amp;CN$2)),0)),2)))</calculatedColumnFormula>
    </tableColumn>
    <tableColumn id="1691" xr3:uid="{9229F721-0FF0-4F51-801B-7091144952F5}" name="401PreFinal2" dataDxfId="1664">
      <calculatedColumnFormula>IF(tbPayroll[[#This Row],[idx]]="","",
IF(CJ9=0,0,
ROUND(IF(SUMIFS($AM9:$BMK9,$AM$3:$BMK$3,"&lt;"&amp;CN$3,$AM$2:$BMK$2,CN$2)+CI9+SUMIFS($AM9:$BMK9,$AM$3:$BMK$3,"&lt;"&amp;CM$3,$AM$2:$BMK$2,CM$2)+CJ9&lt;tbPayroll[[#This Row],[401ContriLimit]],
CJ9,
CJ9/(CI9+CJ9)*
(tbPayroll[[#This Row],[401ContriLimit]]-SUMIFS($AM9:$BMK9,$AM$3:$BMK$3,"&lt;"&amp;CN$3,$AM$2:$BMK$2,CN$2)-SUMIFS($AM9:$BMK9,$AM$3:$BMK$3,"&lt;"&amp;CM$3,$AM$2:$BMK$2,CM$2))),2)))</calculatedColumnFormula>
    </tableColumn>
    <tableColumn id="1690" xr3:uid="{73A36B50-1875-45BF-9582-B994D4A60954}" name="401RothFinal2" dataDxfId="1663">
      <calculatedColumnFormula>IF(tbPayroll[[#This Row],[idx]]="","",
IF(CI9=0,0,
ROUND(IF(SUMIFS($AM9:$BMK9,$AM$3:$BMK$3,"&lt;"&amp;CN$3,$AM$2:$BMK$2,CN$2)+CI9+SUMIFS($AM9:$BMK9,$AM$3:$BMK$3,"&lt;"&amp;CM$3,$AM$2:$BMK$2,CM$2)+CJ9&lt;tbPayroll[[#This Row],[401ContriLimit]],
CI9,
CI9/(CI9+CJ9)*
(tbPayroll[[#This Row],[401ContriLimit]]-SUMIFS($AM9:$BMK9,$AM$3:$BMK$3,"&lt;"&amp;CN$3,$AM$2:$BMK$2,CN$2)-SUMIFS($AM9:$BMK9,$AM$3:$BMK$3,"&lt;"&amp;CM$3,$AM$2:$BMK$2,CM$2))),2)
))</calculatedColumnFormula>
    </tableColumn>
    <tableColumn id="522" xr3:uid="{D40F72DD-2AE5-422F-BE88-EED5523EA3DD}" name="mediAdd2" dataDxfId="1662">
      <calculatedColumnFormula array="1">IF(tbPayroll[[#This Row],[idx]]="","",
IF(CG9=0,0,
MAX(SUMIFS($AM9:$BMK9,$AM$3:$BMK$3,"&lt;="&amp;CU$3,$AM$2:$BMK$2,CU$2)-INDEX(mediAddTable,tbPayroll[[#This Row],[fedStatus]]),0)-
SUMIFS($AM9:$BMK9,$AM$3:$BMK$3,"&lt;"&amp;CU$3,$AM$2:$BMK$2,CO$2)
))</calculatedColumnFormula>
    </tableColumn>
    <tableColumn id="817" xr3:uid="{786AC11F-8463-4437-B64A-5942D96897DB}" name="AGI2" dataDxfId="1661">
      <calculatedColumnFormula>IF(tbPayroll[[#This Row],[idx]]="","",
ROUND(MAX(CT9*dPeriods+tbPayroll[[#This Row],[adjustedAmount]],0),dFEDRound))</calculatedColumnFormula>
    </tableColumn>
    <tableColumn id="820" xr3:uid="{52B2C85D-FC28-4984-AF37-8CEC9508F466}" name="regHours2" dataDxfId="1660">
      <calculatedColumnFormula>IF(tbPayroll[[#This Row],[idx]]="","",
ROUND(IF(hoursMode="Daily",
SUMIFS(Hours!$J8:$BDM8,Hours!$J$2:$BDM$2,"&gt;="&amp;BS$5,Hours!$J$2:$BDM$2,"&lt;="&amp;CV$5,Hours!$J$5:$BDM$5,dRegularName),
SUMIFS(Hours!$J8:$BDM8,Hours!$J$1:$BDM$1,CR$3,Hours!$J$5:$BDM$5,dRegularName)
),2))</calculatedColumnFormula>
    </tableColumn>
    <tableColumn id="1122" xr3:uid="{2E76566F-4136-4BFD-B5A0-91D19F2052F8}" name="overHours2" dataDxfId="1659">
      <calculatedColumnFormula>IF(tbPayroll[[#This Row],[idx]]="","",
IF(hoursMode="Daily",
SUMIFS(Hours!$J8:$BDM8,Hours!$J$2:$BDM$2,"&gt;="&amp;BS$5,Hours!$J$2:$BDM$2,"&lt;="&amp;CV$5,Hours!$J$5:$BDM$5,dOvertimeName),
SUMIFS(Hours!$J8:$BDM8,Hours!$J$1:$BDM$1,CR$3,Hours!$J$5:$BDM$5,dOvertimeName)
))</calculatedColumnFormula>
    </tableColumn>
    <tableColumn id="62" xr3:uid="{0D7979A0-9E7A-42A0-9D99-4799794B7B6B}" name="vacHours2" dataDxfId="1658">
      <calculatedColumnFormula>IF(tbPayroll[[#This Row],[idx]]="","",
IF(hoursMode="Daily",
SUMIFS(Hours!$J8:$BDM8,Hours!$J$2:$BDM$2,"&gt;="&amp;BS$5,Hours!$J$2:$BDM$2,"&lt;="&amp;CV$5,Hours!$J$5:$BDM$5,dVacationName),
SUMIFS(Hours!$J8:$BDM8,Hours!$J$1:$BDM$1,CR$3,Hours!$J$5:$BDM$5,dVacationName)
))</calculatedColumnFormula>
    </tableColumn>
    <tableColumn id="1159" xr3:uid="{AB3D0F0E-0584-4084-B369-626DA72CC69D}" name="taxableGross2" dataDxfId="1657">
      <calculatedColumnFormula>IF(tbPayroll[[#This Row],[Employee]]="","",MAX(CV9-tbPayroll[[#This Row],[free]]-BT9-CM9,0))</calculatedColumnFormula>
    </tableColumn>
    <tableColumn id="1536" xr3:uid="{CE54AA46-94F8-4578-9B62-20A2F9E37307}" name="taxableGrossFICA2" dataDxfId="1656">
      <calculatedColumnFormula>IF(tbPayroll[[#This Row],[Employee]]="","",MAX(CV9-tbPayroll[[#This Row],[free]]-BT9,0))</calculatedColumnFormula>
    </tableColumn>
    <tableColumn id="19" xr3:uid="{79A34447-B6AE-42DC-8AEC-92769CF92100}" name="Gross2" dataDxfId="1655">
      <calculatedColumnFormula>IF(tbPayroll[[#This Row],[Employee]]="","",
IF(tbPayroll[[#This Row],[employmentDate]]&gt;CV$5,0,BX9+BY9+BZ9+BV9))</calculatedColumnFormula>
    </tableColumn>
    <tableColumn id="20" xr3:uid="{C063A147-8DA4-4BE2-ACDD-BA8927CDE48D}" name="Net2" dataDxfId="1654">
      <calculatedColumnFormula>IF(tbPayroll[[#This Row],[Employee]]="","",CV9-SUM(CA9:CF9)-BU9-BT9-CM9-CN9)</calculatedColumnFormula>
    </tableColumn>
    <tableColumn id="21" xr3:uid="{BB00B0C4-6543-49EA-8CE2-82F44CE4D3E7}" name="Column2" dataDxfId="1653"/>
    <tableColumn id="22" xr3:uid="{0DB484F7-EEA8-44BE-B9F9-1C99E259C239}" name="CustomSalary3" dataDxfId="1652"/>
    <tableColumn id="824" xr3:uid="{5AAAC875-27BD-46C2-8425-8F41E345AD5D}" name="OtherDed3" dataDxfId="1651"/>
    <tableColumn id="96" xr3:uid="{FD9D79E3-8095-4EB9-8E9C-1552A9C78F7F}" name="afterDeductions3" dataDxfId="1650"/>
    <tableColumn id="23" xr3:uid="{D9777884-39A2-4455-9591-9B660166213E}" name="Bonus3" dataDxfId="1649"/>
    <tableColumn id="24" xr3:uid="{351EDEBB-8DA8-4436-A5AE-384F96EB20C4}" name="HoursSummary3" dataDxfId="1648">
      <calculatedColumnFormula>IF(tbPayroll[[#This Row],[Employee]]="","",
DW9 &amp; " | " &amp; DX9&amp; " | " &amp; DY9
)</calculatedColumnFormula>
    </tableColumn>
    <tableColumn id="155" xr3:uid="{EDFFE591-E9C3-4390-BE7A-365878895679}" name="RegularPay3" dataDxfId="1647">
      <calculatedColumnFormula>IF(tbPayroll[[#This Row],[Employee]]="","",
IF(tbPayroll[[#This Row],[employmentDate]]&gt;EB$5,0,
ROUND(IF(tbPayroll[[#This Row],[IncomeBase]]=dSalaried,IF(CY9&lt;&gt;"",CY9,tbPayroll[[#This Row],[EmpWage]]),DW9*IF(CY9&lt;&gt;"",CY9,tbPayroll[[#This Row],[EmpWage]])),2)))</calculatedColumnFormula>
    </tableColumn>
    <tableColumn id="760" xr3:uid="{415DDB7E-291D-4DF6-AEC4-01EFF318AC9C}" name="OvertimePay3" dataDxfId="1646">
      <calculatedColumnFormula>IF(tbPayroll[[#This Row],[Employee]]="","",
IF(tbPayroll[[#This Row],[employmentDate]]&gt;EB$5,0,
ROUND(DX9*tbPayroll[[#This Row],[overrrate]]*
IF(CY9&lt;&gt;"",CY9,tbPayroll[[#This Row],[EmpWage]])/IF(tbPayroll[[#This Row],[IncomeBase]]=dSalaried,MAX(tbPayroll[[#This Row],[regularwork]],1),1),2)
))</calculatedColumnFormula>
    </tableColumn>
    <tableColumn id="26" xr3:uid="{694590AC-2012-47AE-84F6-CAA5A08CCE5F}" name="VacationPay3" dataDxfId="1645">
      <calculatedColumnFormula>IF(tbPayroll[[#This Row],[Employee]]="","",
IF(tbPayroll[[#This Row],[employmentDate]]&gt;EB$5,0,
ROUND(DY9*
IFERROR(DD9/DW9,0),2
)))</calculatedColumnFormula>
    </tableColumn>
    <tableColumn id="28" xr3:uid="{38F54A6B-4993-47E8-9410-199D893ADD87}" name="taxState3" dataDxfId="1644">
      <calculatedColumnFormula>IF(tbPayroll[[#This Row],[Employee]]="","",
tbPayroll[[#This Row],[exState]]*
(tbPayroll[[#This Row],[stateAddDedu]]+ROUND(
MAX(DZ9-tbPayroll[[#This Row],[persExemp]],0)*tbPayroll[[#This Row],[stateTax]],dRound))
)</calculatedColumnFormula>
    </tableColumn>
    <tableColumn id="106" xr3:uid="{0F24B1AE-3E2B-4490-8DAC-B860B628123A}" name="taxLocal3" dataDxfId="1643">
      <calculatedColumnFormula>IF(tbPayroll[[#This Row],[Employee]]="","",
(ROUND(
MAX(DZ9-tbPayroll[[#This Row],[persExemp]],0)*tbPayroll[[#This Row],[dLocal]],dRound))
)</calculatedColumnFormula>
    </tableColumn>
    <tableColumn id="116" xr3:uid="{BC6A809F-3047-459B-8D9F-BB1F7EF163C7}" name="taxMunicipal3" dataDxfId="1642">
      <calculatedColumnFormula>IF(tbPayroll[[#This Row],[Employee]]="","",
(ROUND(
MAX(DZ9-tbPayroll[[#This Row],[persExemp]],0)*tbPayroll[[#This Row],[dCity]],dRound))
)</calculatedColumnFormula>
    </tableColumn>
    <tableColumn id="165" xr3:uid="{59E7AD7E-EE5F-4F7F-8443-D9F8FECBC1D3}" name="taxFed3" dataDxfId="1641">
      <calculatedColumnFormula array="1">IF(tbPayroll[[#This Row],[idx]]="","",
IF(DM9=0,0,
ROUND(tbPayroll[[#This Row],[exFed]]*
MAX(
((DV9-INDEX(INDIRECT(tbPayroll[[#This Row],[fedPrefix]]&amp;CHOOSE(tbPayroll[[#This Row],[fedStatus]],"SingleWage","JointlyWage","SingleWage","HeadWage")),DM9))*
INDEX(INDIRECT(tbPayroll[[#This Row],[fedPrefix]]&amp;"Perc"),DM9)+
INDEX(INDIRECT(tbPayroll[[#This Row],[fedPrefix]]&amp;CHOOSE(tbPayroll[[#This Row],[fedStatus]],"SingleHold","JointlyHold","SingleHold","HeadHold")),DM9))/dPeriods
- IF(tbPayroll[[#This Row],[isFormSent]]="Yes",tbPayroll[[#This Row],[isFormStep3]],0),0)
+tbPayroll[[#This Row],[isFormStep4c]],dFEDRound)
)
)</calculatedColumnFormula>
    </tableColumn>
    <tableColumn id="546" xr3:uid="{5D7F5F15-C1D6-4B3E-9984-A1016B1AD448}" name="taxSS3" dataDxfId="1640">
      <calculatedColumnFormula>IF(tbPayroll[[#This Row],[idx]]="","",
ROUND(tbPayroll[[#This Row],[exSS]]*
IF(SUMIFS($AM9:$BMK9,$AM$3:$BMK$3,"&lt;"&amp;DK$3,$AM$2:$BMK$2,DK$2) +ssTax*EA9 &lt;ssTax*ssMax,
ssTax*EA9,
MAX(ssTax*ssMax-SUMIFS($AM9:$BMK9,$AM$3:$BMK$3,"&lt;"&amp;DK$3,$AM$2:$BMK$2,DK$2),0)),
2)
)</calculatedColumnFormula>
    </tableColumn>
    <tableColumn id="547" xr3:uid="{E430A614-1794-4713-9467-27C68BF18D6D}" name="taxMed3" dataDxfId="1639">
      <calculatedColumnFormula>IF(tbPayroll[[#This Row],[idx]]="","",IF(DM9=0,0,ROUND(tbPayroll[[#This Row],[exMedi]]*mediTax*EA9+DU9*mediMax,2)))</calculatedColumnFormula>
    </tableColumn>
    <tableColumn id="548" xr3:uid="{CD787DCE-8011-47A1-A2AA-B3927B02ED3F}" name="fedIdx3" dataDxfId="1638">
      <calculatedColumnFormula>IF(tbPayroll[[#This Row],[idx]]="","",IFERROR(MATCH(DV9,INDIRECT(tbPayroll[[#This Row],[fedPrefix]]&amp;CHOOSE(tbPayroll[[#This Row],[fedStatus]],"SingleWage","JointlyWage","SingleWage","HeadWage")),1),0))</calculatedColumnFormula>
    </tableColumn>
    <tableColumn id="825" xr3:uid="{49B681D4-EDD5-44BD-B7DF-8F0A210C16F3}" name="stateIdx3" dataDxfId="1637"/>
    <tableColumn id="1424" xr3:uid="{8F2DC163-9781-4FAE-BBD0-59001902A0F5}" name="401Roth3" dataDxfId="1636">
      <calculatedColumnFormula>IF(tbPayroll[[#This Row],[idx]]="","",
ROUND(tbPayroll[[#This Row],[401Roth]]*IF(SUMIFS($AM9:$BMK9,$AM$3:$BMK$3,"&lt;"&amp;EB$3,$AM$2:$BMK$2,EB$2)+CV9&lt;compensationCap,
EB9,
MAX(compensationCap-SUMIFS($AM9:$BMK9,$AM$3:$BMK$3,"&lt;"&amp;EB$3,$AM$2:$BMK$2,EB$2),0)),2))</calculatedColumnFormula>
    </tableColumn>
    <tableColumn id="1423" xr3:uid="{E7C5A2D1-A8F2-4EE1-80D5-4B5286F1A7F9}" name="401Pre3" dataDxfId="1635">
      <calculatedColumnFormula>IF(tbPayroll[[#This Row],[idx]]="","",
ROUND(tbPayroll[[#This Row],[401PreTax]]*IF(SUMIFS($AM9:$BMK9,$AM$3:$BMK$3,"&lt;"&amp;EB$3,$AM$2:$BMK$2,EB$2)+CV9&lt;compensationCap,
EB9,
MAX(compensationCap-SUMIFS($AM9:$BMK9,$AM$3:$BMK$3,"&lt;"&amp;EB$3,$AM$2:$BMK$2,EB$2),0)),2))</calculatedColumnFormula>
    </tableColumn>
    <tableColumn id="1535" xr3:uid="{66AB9BF8-3D2E-475C-ACB5-03BDCAD0C28C}" name="401Emper3" dataDxfId="1634">
      <calculatedColumnFormula>IF(tbPayroll[[#This Row],[idx]]="","",
ROUND((tbPayroll[[#This Row],[401T1p]]*tbPayroll[[#This Row],[401T1Cap]]+tbPayroll[[#This Row],[401T2p]]*tbPayroll[[#This Row],[401T2Cap]])*IF(SUMIFS($AM9:$BMK9,$AM$3:$BMK$3,"&lt;"&amp;EB$3,$AM$2:$BMK$2,EB$2)+CV9&lt;compensationCap,
EB9,
MAX(compensationCap-SUMIFS($AM9:$BMK9,$AM$3:$BMK$3,"&lt;"&amp;EB$3,$AM$2:$BMK$2,EB$2),0)),2))</calculatedColumnFormula>
    </tableColumn>
    <tableColumn id="1689" xr3:uid="{E723E92A-1AA1-463F-B7E6-90008CC09625}" name="401EmperFinal3" dataDxfId="1633">
      <calculatedColumnFormula>IF(tbPayroll[[#This Row],[idx]]="","",
IF(DQ9=0,0,
ROUND(IF(SUMIFS($AM9:$BMK9,$AM$3:$BMK$3,"&lt;"&amp;DT$3,$AM$2:$BMK$2,"&gt;="&amp;DR$2,$AM$2:$BMK$2,"&lt;="&amp;DT$2)+DO9+DP9+DQ9&lt;tbPayroll[[#This Row],[401EmperLimit]],
DQ9,
MAX((tbPayroll[[#This Row],[401EmperLimit]]-SUMIFS($AM9:$BMK9,$AM$3:$BMK$3,"&lt;"&amp;DT$3,$AM$2:$BMK$2,"&gt;="&amp;DR$2,$AM$2:$BMK$2,"&lt;="&amp;DT$2)),0)),2)))</calculatedColumnFormula>
    </tableColumn>
    <tableColumn id="1688" xr3:uid="{9874ECA0-6D63-4858-9466-BB764E2CA8B7}" name="401PreFinal3" dataDxfId="1632">
      <calculatedColumnFormula>IF(tbPayroll[[#This Row],[idx]]="","",
IF(DP9=0,0,
ROUND(IF(SUMIFS($AM9:$BMK9,$AM$3:$BMK$3,"&lt;"&amp;DT$3,$AM$2:$BMK$2,DT$2)+DO9+SUMIFS($AM9:$BMK9,$AM$3:$BMK$3,"&lt;"&amp;DS$3,$AM$2:$BMK$2,DS$2)+DP9&lt;tbPayroll[[#This Row],[401ContriLimit]],
DP9,
DP9/(DO9+DP9)*
(tbPayroll[[#This Row],[401ContriLimit]]-SUMIFS($AM9:$BMK9,$AM$3:$BMK$3,"&lt;"&amp;DT$3,$AM$2:$BMK$2,DT$2)-SUMIFS($AM9:$BMK9,$AM$3:$BMK$3,"&lt;"&amp;DS$3,$AM$2:$BMK$2,DS$2))),2)))</calculatedColumnFormula>
    </tableColumn>
    <tableColumn id="1687" xr3:uid="{1EE78C41-90D2-41C8-98FF-559537DD4FC4}" name="401RothFinal3" dataDxfId="1631">
      <calculatedColumnFormula>IF(tbPayroll[[#This Row],[idx]]="","",
IF(DO9=0,0,
ROUND(IF(SUMIFS($AM9:$BMK9,$AM$3:$BMK$3,"&lt;"&amp;DT$3,$AM$2:$BMK$2,DT$2)+DO9+SUMIFS($AM9:$BMK9,$AM$3:$BMK$3,"&lt;"&amp;DS$3,$AM$2:$BMK$2,DS$2)+DP9&lt;tbPayroll[[#This Row],[401ContriLimit]],
DO9,
DO9/(DO9+DP9)*
(tbPayroll[[#This Row],[401ContriLimit]]-SUMIFS($AM9:$BMK9,$AM$3:$BMK$3,"&lt;"&amp;DT$3,$AM$2:$BMK$2,DT$2)-SUMIFS($AM9:$BMK9,$AM$3:$BMK$3,"&lt;"&amp;DS$3,$AM$2:$BMK$2,DS$2))),2)
))</calculatedColumnFormula>
    </tableColumn>
    <tableColumn id="524" xr3:uid="{56DD9776-1D8E-4547-B8E9-364535547ADD}" name="mediAdd3" dataDxfId="1630">
      <calculatedColumnFormula array="1">IF(tbPayroll[[#This Row],[idx]]="","",
IF(DM9=0,0,
MAX(SUMIFS($AM9:$BMK9,$AM$3:$BMK$3,"&lt;="&amp;EA$3,$AM$2:$BMK$2,EA$2)-INDEX(mediAddTable,tbPayroll[[#This Row],[fedStatus]]),0)-
SUMIFS($AM9:$BMK9,$AM$3:$BMK$3,"&lt;"&amp;EA$3,$AM$2:$BMK$2,DU$2)
))</calculatedColumnFormula>
    </tableColumn>
    <tableColumn id="826" xr3:uid="{2F53D18F-7339-4540-A0E1-90B7914EC845}" name="AGI3" dataDxfId="1629">
      <calculatedColumnFormula>IF(tbPayroll[[#This Row],[idx]]="","",
ROUND(MAX(DZ9*dPeriods+tbPayroll[[#This Row],[adjustedAmount]],0),dFEDRound))</calculatedColumnFormula>
    </tableColumn>
    <tableColumn id="827" xr3:uid="{DC8CD162-CE0C-4429-8A08-B4ECAFC461B3}" name="regHours3" dataDxfId="1628">
      <calculatedColumnFormula>IF(tbPayroll[[#This Row],[idx]]="","",
ROUND(IF(hoursMode="Daily",
SUMIFS(Hours!$J8:$BDM8,Hours!$J$2:$BDM$2,"&gt;="&amp;CY$5,Hours!$J$2:$BDM$2,"&lt;="&amp;EB$5,Hours!$J$5:$BDM$5,dRegularName),
SUMIFS(Hours!$J8:$BDM8,Hours!$J$1:$BDM$1,DX$3,Hours!$J$5:$BDM$5,dRegularName)
),2))</calculatedColumnFormula>
    </tableColumn>
    <tableColumn id="828" xr3:uid="{B8175C37-429B-4ACF-8001-304F16D468D8}" name="overHours3" dataDxfId="1627">
      <calculatedColumnFormula>IF(tbPayroll[[#This Row],[idx]]="","",
IF(hoursMode="Daily",
SUMIFS(Hours!$J8:$BDM8,Hours!$J$2:$BDM$2,"&gt;="&amp;CY$5,Hours!$J$2:$BDM$2,"&lt;="&amp;EB$5,Hours!$J$5:$BDM$5,dOvertimeName),
SUMIFS(Hours!$J8:$BDM8,Hours!$J$1:$BDM$1,DX$3,Hours!$J$5:$BDM$5,dOvertimeName)
))</calculatedColumnFormula>
    </tableColumn>
    <tableColumn id="82" xr3:uid="{DC4D8DA9-6293-4BF1-AAF0-E9BC991B34AA}" name="vacHours3" dataDxfId="1626">
      <calculatedColumnFormula>IF(tbPayroll[[#This Row],[idx]]="","",
IF(hoursMode="Daily",
SUMIFS(Hours!$J8:$BDM8,Hours!$J$2:$BDM$2,"&gt;="&amp;CY$5,Hours!$J$2:$BDM$2,"&lt;="&amp;EB$5,Hours!$J$5:$BDM$5,dVacationName),
SUMIFS(Hours!$J8:$BDM8,Hours!$J$1:$BDM$1,DX$3,Hours!$J$5:$BDM$5,dVacationName)
))</calculatedColumnFormula>
    </tableColumn>
    <tableColumn id="1160" xr3:uid="{42FD6317-425C-4B29-A35C-63CADF68F909}" name="taxableGross3" dataDxfId="1625">
      <calculatedColumnFormula>IF(tbPayroll[[#This Row],[Employee]]="","",MAX(EB9-tbPayroll[[#This Row],[free]]-CZ9-DS9,0))</calculatedColumnFormula>
    </tableColumn>
    <tableColumn id="1534" xr3:uid="{E4429F9C-8C5C-464B-80B3-77B01A18AD24}" name="taxableGrossFICA3" dataDxfId="1624">
      <calculatedColumnFormula>IF(tbPayroll[[#This Row],[Employee]]="","",MAX(EB9-tbPayroll[[#This Row],[free]]-CZ9,0))</calculatedColumnFormula>
    </tableColumn>
    <tableColumn id="29" xr3:uid="{6C9200AD-269F-4984-A4B1-5B9520B26563}" name="Gross3" dataDxfId="1623">
      <calculatedColumnFormula>IF(tbPayroll[[#This Row],[Employee]]="","",
IF(tbPayroll[[#This Row],[employmentDate]]&gt;EB$5,0,DD9+DE9+DF9+DB9))</calculatedColumnFormula>
    </tableColumn>
    <tableColumn id="30" xr3:uid="{BCBC7562-59A0-48C6-8555-07A1828A7DDD}" name="Net3" dataDxfId="1622">
      <calculatedColumnFormula>IF(tbPayroll[[#This Row],[Employee]]="","",EB9-SUM(DG9:DL9)-DA9-CZ9-DS9-DT9)</calculatedColumnFormula>
    </tableColumn>
    <tableColumn id="31" xr3:uid="{9F1DC9DE-489F-42D7-8645-4B625AF91459}" name=" " dataDxfId="1621"/>
    <tableColumn id="32" xr3:uid="{F3FAE008-EA6D-47F4-89AB-E0E033B14713}" name="CustomSalary4" dataDxfId="1620"/>
    <tableColumn id="830" xr3:uid="{D5CCC2AB-DA82-4AA5-BDDB-2A75BDEB9781}" name="OtherDed4" dataDxfId="1619"/>
    <tableColumn id="126" xr3:uid="{BDAEA9FA-38EF-4670-8CE2-DF3C5BD94C0B}" name="afterDeductions4" dataDxfId="1618"/>
    <tableColumn id="33" xr3:uid="{89A00023-E2E8-4D01-B0D9-0F169548D26F}" name="Bonus4" dataDxfId="1617"/>
    <tableColumn id="34" xr3:uid="{752C207D-430D-4C72-A84F-C159FF03262C}" name="HoursSummary4" dataDxfId="1616">
      <calculatedColumnFormula>IF(tbPayroll[[#This Row],[Employee]]="","",
FC9 &amp; " | " &amp; FD9&amp; " | " &amp; FE9
)</calculatedColumnFormula>
    </tableColumn>
    <tableColumn id="175" xr3:uid="{2084B14B-1A86-4705-AF2C-774C7270FEE0}" name="RegularPay4" dataDxfId="1615">
      <calculatedColumnFormula>IF(tbPayroll[[#This Row],[Employee]]="","",
IF(tbPayroll[[#This Row],[employmentDate]]&gt;FH$5,0,
ROUND(IF(tbPayroll[[#This Row],[IncomeBase]]=dSalaried,IF(EE9&lt;&gt;"",EE9,tbPayroll[[#This Row],[EmpWage]]),FC9*IF(EE9&lt;&gt;"",EE9,tbPayroll[[#This Row],[EmpWage]])),2)))</calculatedColumnFormula>
    </tableColumn>
    <tableColumn id="761" xr3:uid="{9B803EAE-66A1-49FC-9631-91A47D4D954E}" name="OvertimePay4" dataDxfId="1614">
      <calculatedColumnFormula>IF(tbPayroll[[#This Row],[Employee]]="","",
IF(tbPayroll[[#This Row],[employmentDate]]&gt;FH$5,0,
ROUND(FD9*tbPayroll[[#This Row],[overrrate]]*
IF(EE9&lt;&gt;"",EE9,tbPayroll[[#This Row],[EmpWage]])/IF(tbPayroll[[#This Row],[IncomeBase]]=dSalaried,MAX(tbPayroll[[#This Row],[regularwork]],1),1),2)
))</calculatedColumnFormula>
    </tableColumn>
    <tableColumn id="36" xr3:uid="{01237BFC-144F-49BA-BCA4-C661B9028F6F}" name="VacationPay4" dataDxfId="1613">
      <calculatedColumnFormula>IF(tbPayroll[[#This Row],[Employee]]="","",
IF(tbPayroll[[#This Row],[employmentDate]]&gt;FH$5,0,
ROUND(FE9*
IFERROR(EJ9/FC9,0),2
)))</calculatedColumnFormula>
    </tableColumn>
    <tableColumn id="38" xr3:uid="{54BC7B27-BDF4-48AA-A876-D1779128EF30}" name="taxState4" dataDxfId="1612">
      <calculatedColumnFormula>IF(tbPayroll[[#This Row],[Employee]]="","",
tbPayroll[[#This Row],[exState]]*
(tbPayroll[[#This Row],[stateAddDedu]]+ROUND(
MAX(FF9-tbPayroll[[#This Row],[persExemp]],0)*tbPayroll[[#This Row],[stateTax]],dRound))
)</calculatedColumnFormula>
    </tableColumn>
    <tableColumn id="236" xr3:uid="{8714D6B5-0014-466D-855C-CFD6FE7AC660}" name="taxLocal4" dataDxfId="1611">
      <calculatedColumnFormula>IF(tbPayroll[[#This Row],[Employee]]="","",
(ROUND(
MAX(FF9-tbPayroll[[#This Row],[persExemp]],0)*tbPayroll[[#This Row],[dLocal]],dRound))
)</calculatedColumnFormula>
    </tableColumn>
    <tableColumn id="246" xr3:uid="{59ADD4E6-C03D-475D-8105-1F5268E29D7C}" name="taxMunicipal4" dataDxfId="1610">
      <calculatedColumnFormula>IF(tbPayroll[[#This Row],[Employee]]="","",
(ROUND(
MAX(FF9-tbPayroll[[#This Row],[persExemp]],0)*tbPayroll[[#This Row],[dCity]],dRound))
)</calculatedColumnFormula>
    </tableColumn>
    <tableColumn id="549" xr3:uid="{59768C68-E7AD-4DBD-8B7E-D6AB2AAE1477}" name="taxFed4" dataDxfId="1609">
      <calculatedColumnFormula array="1">IF(tbPayroll[[#This Row],[idx]]="","",
IF(ES9=0,0,
ROUND(tbPayroll[[#This Row],[exFed]]*
MAX(
((FB9-INDEX(INDIRECT(tbPayroll[[#This Row],[fedPrefix]]&amp;CHOOSE(tbPayroll[[#This Row],[fedStatus]],"SingleWage","JointlyWage","SingleWage","HeadWage")),ES9))*
INDEX(INDIRECT(tbPayroll[[#This Row],[fedPrefix]]&amp;"Perc"),ES9)+
INDEX(INDIRECT(tbPayroll[[#This Row],[fedPrefix]]&amp;CHOOSE(tbPayroll[[#This Row],[fedStatus]],"SingleHold","JointlyHold","SingleHold","HeadHold")),ES9))/dPeriods
- IF(tbPayroll[[#This Row],[isFormSent]]="Yes",tbPayroll[[#This Row],[isFormStep3]],0),0)
+tbPayroll[[#This Row],[isFormStep4c]],dFEDRound)
)
)</calculatedColumnFormula>
    </tableColumn>
    <tableColumn id="550" xr3:uid="{9B27BC80-EF11-452C-9394-FD5D21A50258}" name="taxSS4" dataDxfId="1608">
      <calculatedColumnFormula>IF(tbPayroll[[#This Row],[idx]]="","",
ROUND(tbPayroll[[#This Row],[exSS]]*
IF(SUMIFS($AM9:$BMK9,$AM$3:$BMK$3,"&lt;"&amp;EQ$3,$AM$2:$BMK$2,EQ$2) +ssTax*FG9 &lt;ssTax*ssMax,
ssTax*FG9,
MAX(ssTax*ssMax-SUMIFS($AM9:$BMK9,$AM$3:$BMK$3,"&lt;"&amp;EQ$3,$AM$2:$BMK$2,EQ$2),0)),
2)
)</calculatedColumnFormula>
    </tableColumn>
    <tableColumn id="551" xr3:uid="{95EE180D-B6CE-4074-BAF5-849AA40D3D86}" name="taxMed4" dataDxfId="1607">
      <calculatedColumnFormula>IF(tbPayroll[[#This Row],[idx]]="","",IF(ES9=0,0,ROUND(tbPayroll[[#This Row],[exMedi]]*mediTax*FG9+FA9*mediMax,2)))</calculatedColumnFormula>
    </tableColumn>
    <tableColumn id="552" xr3:uid="{F342C9DA-5C8A-4287-9A22-8DEAC096E2E7}" name="fedIdx4" dataDxfId="1606">
      <calculatedColumnFormula>IF(tbPayroll[[#This Row],[idx]]="","",IFERROR(MATCH(FB9,INDIRECT(tbPayroll[[#This Row],[fedPrefix]]&amp;CHOOSE(tbPayroll[[#This Row],[fedStatus]],"SingleWage","JointlyWage","SingleWage","HeadWage")),1),0))</calculatedColumnFormula>
    </tableColumn>
    <tableColumn id="831" xr3:uid="{92A5AF50-40AF-4D3A-BFBA-B2C191D2BA08}" name="stateIdx4" dataDxfId="1605"/>
    <tableColumn id="1422" xr3:uid="{883B422F-2A0B-4747-A4B7-AC17F6B7900F}" name="401Roth4" dataDxfId="1604">
      <calculatedColumnFormula>IF(tbPayroll[[#This Row],[idx]]="","",
ROUND(tbPayroll[[#This Row],[401Roth]]*IF(SUMIFS($AM9:$BMK9,$AM$3:$BMK$3,"&lt;"&amp;FH$3,$AM$2:$BMK$2,FH$2)+EB9&lt;compensationCap,
FH9,
MAX(compensationCap-SUMIFS($AM9:$BMK9,$AM$3:$BMK$3,"&lt;"&amp;FH$3,$AM$2:$BMK$2,FH$2),0)),2))</calculatedColumnFormula>
    </tableColumn>
    <tableColumn id="1421" xr3:uid="{70739605-E875-47C0-9DFA-66B411F1A645}" name="401Pre4" dataDxfId="1603">
      <calculatedColumnFormula>IF(tbPayroll[[#This Row],[idx]]="","",
ROUND(tbPayroll[[#This Row],[401PreTax]]*IF(SUMIFS($AM9:$BMK9,$AM$3:$BMK$3,"&lt;"&amp;FH$3,$AM$2:$BMK$2,FH$2)+EB9&lt;compensationCap,
FH9,
MAX(compensationCap-SUMIFS($AM9:$BMK9,$AM$3:$BMK$3,"&lt;"&amp;FH$3,$AM$2:$BMK$2,FH$2),0)),2))</calculatedColumnFormula>
    </tableColumn>
    <tableColumn id="1533" xr3:uid="{232F9ADA-7918-4584-BB0A-AAE35F453AF4}" name="401Emper4" dataDxfId="1602">
      <calculatedColumnFormula>IF(tbPayroll[[#This Row],[idx]]="","",
ROUND((tbPayroll[[#This Row],[401T1p]]*tbPayroll[[#This Row],[401T1Cap]]+tbPayroll[[#This Row],[401T2p]]*tbPayroll[[#This Row],[401T2Cap]])*IF(SUMIFS($AM9:$BMK9,$AM$3:$BMK$3,"&lt;"&amp;FH$3,$AM$2:$BMK$2,FH$2)+EB9&lt;compensationCap,
FH9,
MAX(compensationCap-SUMIFS($AM9:$BMK9,$AM$3:$BMK$3,"&lt;"&amp;FH$3,$AM$2:$BMK$2,FH$2),0)),2))</calculatedColumnFormula>
    </tableColumn>
    <tableColumn id="1686" xr3:uid="{11B2ADF9-3EEF-4B8B-9A9F-F8E219A78583}" name="401EmperFinal4" dataDxfId="1601">
      <calculatedColumnFormula>IF(tbPayroll[[#This Row],[idx]]="","",
IF(EW9=0,0,
ROUND(IF(SUMIFS($AM9:$BMK9,$AM$3:$BMK$3,"&lt;"&amp;EZ$3,$AM$2:$BMK$2,"&gt;="&amp;EX$2,$AM$2:$BMK$2,"&lt;="&amp;EZ$2)+EU9+EV9+EW9&lt;tbPayroll[[#This Row],[401EmperLimit]],
EW9,
MAX((tbPayroll[[#This Row],[401EmperLimit]]-SUMIFS($AM9:$BMK9,$AM$3:$BMK$3,"&lt;"&amp;EZ$3,$AM$2:$BMK$2,"&gt;="&amp;EX$2,$AM$2:$BMK$2,"&lt;="&amp;EZ$2)),0)),2)))</calculatedColumnFormula>
    </tableColumn>
    <tableColumn id="1685" xr3:uid="{2580F431-48CC-40FA-B0FF-CC444D4C3287}" name="401PreFinal4" dataDxfId="1600">
      <calculatedColumnFormula>IF(tbPayroll[[#This Row],[idx]]="","",
IF(EV9=0,0,
ROUND(IF(SUMIFS($AM9:$BMK9,$AM$3:$BMK$3,"&lt;"&amp;EZ$3,$AM$2:$BMK$2,EZ$2)+EU9+SUMIFS($AM9:$BMK9,$AM$3:$BMK$3,"&lt;"&amp;EY$3,$AM$2:$BMK$2,EY$2)+EV9&lt;tbPayroll[[#This Row],[401ContriLimit]],
EV9,
EV9/(EU9+EV9)*
(tbPayroll[[#This Row],[401ContriLimit]]-SUMIFS($AM9:$BMK9,$AM$3:$BMK$3,"&lt;"&amp;EZ$3,$AM$2:$BMK$2,EZ$2)-SUMIFS($AM9:$BMK9,$AM$3:$BMK$3,"&lt;"&amp;EY$3,$AM$2:$BMK$2,EY$2))),2)))</calculatedColumnFormula>
    </tableColumn>
    <tableColumn id="1684" xr3:uid="{DA09DC3B-5518-4844-A0D1-2F8D5F4926F6}" name="401RothFinal4" dataDxfId="1599">
      <calculatedColumnFormula>IF(tbPayroll[[#This Row],[idx]]="","",
IF(EU9=0,0,
ROUND(IF(SUMIFS($AM9:$BMK9,$AM$3:$BMK$3,"&lt;"&amp;EZ$3,$AM$2:$BMK$2,EZ$2)+EU9+SUMIFS($AM9:$BMK9,$AM$3:$BMK$3,"&lt;"&amp;EY$3,$AM$2:$BMK$2,EY$2)+EV9&lt;tbPayroll[[#This Row],[401ContriLimit]],
EU9,
EU9/(EU9+EV9)*
(tbPayroll[[#This Row],[401ContriLimit]]-SUMIFS($AM9:$BMK9,$AM$3:$BMK$3,"&lt;"&amp;EZ$3,$AM$2:$BMK$2,EZ$2)-SUMIFS($AM9:$BMK9,$AM$3:$BMK$3,"&lt;"&amp;EY$3,$AM$2:$BMK$2,EY$2))),2)
))</calculatedColumnFormula>
    </tableColumn>
    <tableColumn id="528" xr3:uid="{0F813D13-5515-406A-B6AD-567BC6C2188F}" name="mediAdd4" dataDxfId="1598">
      <calculatedColumnFormula array="1">IF(tbPayroll[[#This Row],[idx]]="","",
IF(ES9=0,0,
MAX(SUMIFS($AM9:$BMK9,$AM$3:$BMK$3,"&lt;="&amp;FG$3,$AM$2:$BMK$2,FG$2)-INDEX(mediAddTable,tbPayroll[[#This Row],[fedStatus]]),0)-
SUMIFS($AM9:$BMK9,$AM$3:$BMK$3,"&lt;"&amp;FG$3,$AM$2:$BMK$2,FA$2)
))</calculatedColumnFormula>
    </tableColumn>
    <tableColumn id="832" xr3:uid="{6008A8BC-BBA5-4902-B12B-A840443E6080}" name="AGI4" dataDxfId="1597">
      <calculatedColumnFormula>IF(tbPayroll[[#This Row],[idx]]="","",
ROUND(MAX(FF9*dPeriods+tbPayroll[[#This Row],[adjustedAmount]],0),dFEDRound))</calculatedColumnFormula>
    </tableColumn>
    <tableColumn id="962" xr3:uid="{7574786C-A28B-41F6-A805-9696E4EE2C5C}" name="regHours4" dataDxfId="1596">
      <calculatedColumnFormula>IF(tbPayroll[[#This Row],[idx]]="","",
ROUND(IF(hoursMode="Daily",
SUMIFS(Hours!$J8:$BDM8,Hours!$J$2:$BDM$2,"&gt;="&amp;EE$5,Hours!$J$2:$BDM$2,"&lt;="&amp;FH$5,Hours!$J$5:$BDM$5,dRegularName),
SUMIFS(Hours!$J8:$BDM8,Hours!$J$1:$BDM$1,FD$3,Hours!$J$5:$BDM$5,dRegularName)
),2))</calculatedColumnFormula>
    </tableColumn>
    <tableColumn id="833" xr3:uid="{9C9A873B-CB36-4645-AA7F-9E261E36DCF7}" name="overHours4" dataDxfId="1595">
      <calculatedColumnFormula>IF(tbPayroll[[#This Row],[idx]]="","",
IF(hoursMode="Daily",
SUMIFS(Hours!$J8:$BDM8,Hours!$J$2:$BDM$2,"&gt;="&amp;EE$5,Hours!$J$2:$BDM$2,"&lt;="&amp;FH$5,Hours!$J$5:$BDM$5,dOvertimeName),
SUMIFS(Hours!$J8:$BDM8,Hours!$J$1:$BDM$1,FD$3,Hours!$J$5:$BDM$5,dOvertimeName)
))</calculatedColumnFormula>
    </tableColumn>
    <tableColumn id="92" xr3:uid="{75ED8C0A-91BA-400D-B4E0-60967802B4BE}" name="vacHours4" dataDxfId="1594">
      <calculatedColumnFormula>IF(tbPayroll[[#This Row],[idx]]="","",
IF(hoursMode="Daily",
SUMIFS(Hours!$J8:$BDM8,Hours!$J$2:$BDM$2,"&gt;="&amp;EE$5,Hours!$J$2:$BDM$2,"&lt;="&amp;FH$5,Hours!$J$5:$BDM$5,dVacationName),
SUMIFS(Hours!$J8:$BDM8,Hours!$J$1:$BDM$1,FD$3,Hours!$J$5:$BDM$5,dVacationName)
))</calculatedColumnFormula>
    </tableColumn>
    <tableColumn id="834" xr3:uid="{9DB033A1-6E6D-4436-B7E8-5D3B0809E9AB}" name="taxableGross4" dataDxfId="1593">
      <calculatedColumnFormula>IF(tbPayroll[[#This Row],[Employee]]="","",MAX(FH9-tbPayroll[[#This Row],[free]]-EF9-EY9,0))</calculatedColumnFormula>
    </tableColumn>
    <tableColumn id="1532" xr3:uid="{1B539262-8010-42B3-9B2B-98FF057B0EFB}" name="taxableGrossFICA22" dataDxfId="1592">
      <calculatedColumnFormula>IF(tbPayroll[[#This Row],[Employee]]="","",MAX(FH9-tbPayroll[[#This Row],[free]]-EF9,0))</calculatedColumnFormula>
    </tableColumn>
    <tableColumn id="1161" xr3:uid="{CC73A81F-F2D5-4782-9D6F-9A13C1C85FC7}" name="Gross4" dataDxfId="1591">
      <calculatedColumnFormula>IF(tbPayroll[[#This Row],[Employee]]="","",
IF(tbPayroll[[#This Row],[employmentDate]]&gt;FH$5,0,EJ9+EK9+EL9+EH9))</calculatedColumnFormula>
    </tableColumn>
    <tableColumn id="39" xr3:uid="{23B3F059-3E45-41CA-9929-BCBB928E07E7}" name="Net4" dataDxfId="1590">
      <calculatedColumnFormula>IF(tbPayroll[[#This Row],[Employee]]="","",FH9-SUM(EM9:ER9)-EG9-EF9-EY9-EZ9)</calculatedColumnFormula>
    </tableColumn>
    <tableColumn id="527" xr3:uid="{86615BFE-5D54-4ED5-B507-CCFEFFB11A49}" name=" 2" dataDxfId="1589"/>
    <tableColumn id="41" xr3:uid="{FFAF1FAF-EECA-44A1-A603-F9E8999C86CC}" name="CustomSalary5" dataDxfId="1588"/>
    <tableColumn id="1215" xr3:uid="{A347E55F-B1C7-4112-B5AF-9E69152742D8}" name="OtherDed5" dataDxfId="1587"/>
    <tableColumn id="257" xr3:uid="{3D1593C6-28F5-4AE9-A48B-435570DD7542}" name="afterDeductions5" dataDxfId="1586"/>
    <tableColumn id="836" xr3:uid="{505E93EC-575A-4E7C-8174-C9828642D86C}" name="Bonus5" dataDxfId="1585"/>
    <tableColumn id="43" xr3:uid="{56102F1C-02AD-4AEC-9CCD-43AE5A7990AA}" name="HoursSummary5" dataDxfId="1584">
      <calculatedColumnFormula>IF(tbPayroll[[#This Row],[Employee]]="","",
GI9 &amp; " | " &amp; GJ9&amp; " | " &amp; GK9
)</calculatedColumnFormula>
    </tableColumn>
    <tableColumn id="44" xr3:uid="{839515D9-D790-4309-87AD-4794B9ADB0BB}" name="RegularPay5" dataDxfId="1583">
      <calculatedColumnFormula>IF(tbPayroll[[#This Row],[Employee]]="","",
IF(tbPayroll[[#This Row],[employmentDate]]&gt;GN$5,0,
ROUND(IF(tbPayroll[[#This Row],[IncomeBase]]=dSalaried,IF(FK9&lt;&gt;"",FK9,tbPayroll[[#This Row],[EmpWage]]),GI9*IF(FK9&lt;&gt;"",FK9,tbPayroll[[#This Row],[EmpWage]])),2)))</calculatedColumnFormula>
    </tableColumn>
    <tableColumn id="185" xr3:uid="{CC460F75-78D3-47F7-ACC9-1254C50B5E6C}" name="OvertimePay5" dataDxfId="1582">
      <calculatedColumnFormula>IF(tbPayroll[[#This Row],[Employee]]="","",
IF(tbPayroll[[#This Row],[employmentDate]]&gt;GN$5,0,
ROUND(GJ9*tbPayroll[[#This Row],[overrrate]]*
IF(FK9&lt;&gt;"",FK9,tbPayroll[[#This Row],[EmpWage]])/IF(tbPayroll[[#This Row],[IncomeBase]]=dSalaried,MAX(tbPayroll[[#This Row],[regularwork]],1),1),2)
))</calculatedColumnFormula>
    </tableColumn>
    <tableColumn id="762" xr3:uid="{26DA3D3A-B672-4FB6-998C-CD33D75E6A82}" name="VacationPay5" dataDxfId="1581">
      <calculatedColumnFormula>IF(tbPayroll[[#This Row],[Employee]]="","",
IF(tbPayroll[[#This Row],[employmentDate]]&gt;GN$5,0,
ROUND(GK9*
IFERROR(FP9/GI9,0),2
)))</calculatedColumnFormula>
    </tableColumn>
    <tableColumn id="47" xr3:uid="{A14E8334-0FAA-49C8-95F5-A661EA262251}" name="taxState5" dataDxfId="1580">
      <calculatedColumnFormula>IF(tbPayroll[[#This Row],[Employee]]="","",
tbPayroll[[#This Row],[exState]]*
(tbPayroll[[#This Row],[stateAddDedu]]+ROUND(
MAX(GL9-tbPayroll[[#This Row],[persExemp]],0)*tbPayroll[[#This Row],[stateTax]],dRound))
)</calculatedColumnFormula>
    </tableColumn>
    <tableColumn id="267" xr3:uid="{318862E9-52DC-4EF9-8B69-E611B1BE0BC0}" name="taxLocal5" dataDxfId="1579">
      <calculatedColumnFormula>IF(tbPayroll[[#This Row],[Employee]]="","",
(ROUND(
MAX(GL9-tbPayroll[[#This Row],[persExemp]],0)*tbPayroll[[#This Row],[dLocal]],dRound))
)</calculatedColumnFormula>
    </tableColumn>
    <tableColumn id="277" xr3:uid="{5AEED2A0-9A88-412D-A5DE-B0E0A96AB068}" name="taxMunicipal5" dataDxfId="1578">
      <calculatedColumnFormula>IF(tbPayroll[[#This Row],[Employee]]="","",
(ROUND(
MAX(GL9-tbPayroll[[#This Row],[persExemp]],0)*tbPayroll[[#This Row],[dCity]],dRound))
)</calculatedColumnFormula>
    </tableColumn>
    <tableColumn id="48" xr3:uid="{DCD26034-0B04-4779-BEDE-9E1680260EED}" name="taxFed5" dataDxfId="1577">
      <calculatedColumnFormula array="1">IF(tbPayroll[[#This Row],[idx]]="","",
IF(FY9=0,0,
ROUND(tbPayroll[[#This Row],[exFed]]*
MAX(
((GH9-INDEX(INDIRECT(tbPayroll[[#This Row],[fedPrefix]]&amp;CHOOSE(tbPayroll[[#This Row],[fedStatus]],"SingleWage","JointlyWage","SingleWage","HeadWage")),FY9))*
INDEX(INDIRECT(tbPayroll[[#This Row],[fedPrefix]]&amp;"Perc"),FY9)+
INDEX(INDIRECT(tbPayroll[[#This Row],[fedPrefix]]&amp;CHOOSE(tbPayroll[[#This Row],[fedStatus]],"SingleHold","JointlyHold","SingleHold","HeadHold")),FY9))/dPeriods
- IF(tbPayroll[[#This Row],[isFormSent]]="Yes",tbPayroll[[#This Row],[isFormStep3]],0),0)
+tbPayroll[[#This Row],[isFormStep4c]],dFEDRound)
)
)</calculatedColumnFormula>
    </tableColumn>
    <tableColumn id="553" xr3:uid="{0D40F7AC-9FC0-4350-A4FC-85BC2B739AA2}" name="taxSS5" dataDxfId="1576">
      <calculatedColumnFormula>IF(tbPayroll[[#This Row],[idx]]="","",
ROUND(tbPayroll[[#This Row],[exSS]]*
IF(SUMIFS($AM9:$BMK9,$AM$3:$BMK$3,"&lt;"&amp;FW$3,$AM$2:$BMK$2,FW$2) +ssTax*GM9 &lt;ssTax*ssMax,
ssTax*GM9,
MAX(ssTax*ssMax-SUMIFS($AM9:$BMK9,$AM$3:$BMK$3,"&lt;"&amp;FW$3,$AM$2:$BMK$2,FW$2),0)),
2)
)</calculatedColumnFormula>
    </tableColumn>
    <tableColumn id="554" xr3:uid="{9859EC99-CE97-447A-A61C-FAF511DA7A11}" name="taxMed5" dataDxfId="1575">
      <calculatedColumnFormula>IF(tbPayroll[[#This Row],[idx]]="","",IF(FY9=0,0,ROUND(tbPayroll[[#This Row],[exMedi]]*mediTax*GM9+GG9*mediMax,2)))</calculatedColumnFormula>
    </tableColumn>
    <tableColumn id="555" xr3:uid="{968123C5-98F5-4D73-A3E8-D28072523393}" name="fedIdx5" dataDxfId="1574">
      <calculatedColumnFormula>IF(tbPayroll[[#This Row],[idx]]="","",IFERROR(MATCH(GH9,INDIRECT(tbPayroll[[#This Row],[fedPrefix]]&amp;CHOOSE(tbPayroll[[#This Row],[fedStatus]],"SingleWage","JointlyWage","SingleWage","HeadWage")),1),0))</calculatedColumnFormula>
    </tableColumn>
    <tableColumn id="556" xr3:uid="{16F5F45A-2307-4D2D-8599-DD8A3C9B6796}" name="stateIdx5" dataDxfId="1573"/>
    <tableColumn id="1420" xr3:uid="{AB25057E-BCA9-451D-96D3-E77E4BF791BE}" name="401Roth5" dataDxfId="1572">
      <calculatedColumnFormula>IF(tbPayroll[[#This Row],[idx]]="","",
ROUND(tbPayroll[[#This Row],[401Roth]]*IF(SUMIFS($AM9:$BMK9,$AM$3:$BMK$3,"&lt;"&amp;GN$3,$AM$2:$BMK$2,GN$2)+FH9&lt;compensationCap,
GN9,
MAX(compensationCap-SUMIFS($AM9:$BMK9,$AM$3:$BMK$3,"&lt;"&amp;GN$3,$AM$2:$BMK$2,GN$2),0)),2))</calculatedColumnFormula>
    </tableColumn>
    <tableColumn id="1419" xr3:uid="{311F627A-C65E-40FE-8839-76DE3EB35AA6}" name="401Pre5" dataDxfId="1571">
      <calculatedColumnFormula>IF(tbPayroll[[#This Row],[idx]]="","",
ROUND(tbPayroll[[#This Row],[401PreTax]]*IF(SUMIFS($AM9:$BMK9,$AM$3:$BMK$3,"&lt;"&amp;GN$3,$AM$2:$BMK$2,GN$2)+FH9&lt;compensationCap,
GN9,
MAX(compensationCap-SUMIFS($AM9:$BMK9,$AM$3:$BMK$3,"&lt;"&amp;GN$3,$AM$2:$BMK$2,GN$2),0)),2))</calculatedColumnFormula>
    </tableColumn>
    <tableColumn id="1531" xr3:uid="{482EA476-DB49-4A2F-9D69-3CB184007CFD}" name="401Emper5" dataDxfId="1570">
      <calculatedColumnFormula>IF(tbPayroll[[#This Row],[idx]]="","",
ROUND((tbPayroll[[#This Row],[401T1p]]*tbPayroll[[#This Row],[401T1Cap]]+tbPayroll[[#This Row],[401T2p]]*tbPayroll[[#This Row],[401T2Cap]])*IF(SUMIFS($AM9:$BMK9,$AM$3:$BMK$3,"&lt;"&amp;GN$3,$AM$2:$BMK$2,GN$2)+FH9&lt;compensationCap,
GN9,
MAX(compensationCap-SUMIFS($AM9:$BMK9,$AM$3:$BMK$3,"&lt;"&amp;GN$3,$AM$2:$BMK$2,GN$2),0)),2))</calculatedColumnFormula>
    </tableColumn>
    <tableColumn id="1683" xr3:uid="{EEEE3DA3-BC79-469E-8BA6-E9FDB9A6B1B8}" name="401EmperFinal5" dataDxfId="1569">
      <calculatedColumnFormula>IF(tbPayroll[[#This Row],[idx]]="","",
IF(GC9=0,0,
ROUND(IF(SUMIFS($AM9:$BMK9,$AM$3:$BMK$3,"&lt;"&amp;GF$3,$AM$2:$BMK$2,"&gt;="&amp;GD$2,$AM$2:$BMK$2,"&lt;="&amp;GF$2)+GA9+GB9+GC9&lt;tbPayroll[[#This Row],[401EmperLimit]],
GC9,
MAX((tbPayroll[[#This Row],[401EmperLimit]]-SUMIFS($AM9:$BMK9,$AM$3:$BMK$3,"&lt;"&amp;GF$3,$AM$2:$BMK$2,"&gt;="&amp;GD$2,$AM$2:$BMK$2,"&lt;="&amp;GF$2)),0)),2)))</calculatedColumnFormula>
    </tableColumn>
    <tableColumn id="1682" xr3:uid="{00107FC6-027E-4374-A404-CE12EE5E6A1C}" name="401PreFinal5" dataDxfId="1568">
      <calculatedColumnFormula>IF(tbPayroll[[#This Row],[idx]]="","",
IF(GB9=0,0,
ROUND(IF(SUMIFS($AM9:$BMK9,$AM$3:$BMK$3,"&lt;"&amp;GF$3,$AM$2:$BMK$2,GF$2)+GA9+SUMIFS($AM9:$BMK9,$AM$3:$BMK$3,"&lt;"&amp;GE$3,$AM$2:$BMK$2,GE$2)+GB9&lt;tbPayroll[[#This Row],[401ContriLimit]],
GB9,
GB9/(GA9+GB9)*
(tbPayroll[[#This Row],[401ContriLimit]]-SUMIFS($AM9:$BMK9,$AM$3:$BMK$3,"&lt;"&amp;GF$3,$AM$2:$BMK$2,GF$2)-SUMIFS($AM9:$BMK9,$AM$3:$BMK$3,"&lt;"&amp;GE$3,$AM$2:$BMK$2,GE$2))),2)))</calculatedColumnFormula>
    </tableColumn>
    <tableColumn id="1681" xr3:uid="{B8E06DF2-B4D2-41CE-AC62-2270F0218BA2}" name="401RothFinal5" dataDxfId="1567">
      <calculatedColumnFormula>IF(tbPayroll[[#This Row],[idx]]="","",
IF(GA9=0,0,
ROUND(IF(SUMIFS($AM9:$BMK9,$AM$3:$BMK$3,"&lt;"&amp;GF$3,$AM$2:$BMK$2,GF$2)+GA9+SUMIFS($AM9:$BMK9,$AM$3:$BMK$3,"&lt;"&amp;GE$3,$AM$2:$BMK$2,GE$2)+GB9&lt;tbPayroll[[#This Row],[401ContriLimit]],
GA9,
GA9/(GA9+GB9)*
(tbPayroll[[#This Row],[401ContriLimit]]-SUMIFS($AM9:$BMK9,$AM$3:$BMK$3,"&lt;"&amp;GF$3,$AM$2:$BMK$2,GF$2)-SUMIFS($AM9:$BMK9,$AM$3:$BMK$3,"&lt;"&amp;GE$3,$AM$2:$BMK$2,GE$2))),2)
))</calculatedColumnFormula>
    </tableColumn>
    <tableColumn id="837" xr3:uid="{88320C1C-FF31-4715-9137-FCC427D91ABE}" name="mediAdd5" dataDxfId="1566">
      <calculatedColumnFormula array="1">IF(tbPayroll[[#This Row],[idx]]="","",
IF(FY9=0,0,
MAX(SUMIFS($AM9:$BMK9,$AM$3:$BMK$3,"&lt;="&amp;GM$3,$AM$2:$BMK$2,GM$2)-INDEX(mediAddTable,tbPayroll[[#This Row],[fedStatus]]),0)-
SUMIFS($AM9:$BMK9,$AM$3:$BMK$3,"&lt;"&amp;GM$3,$AM$2:$BMK$2,GG$2)
))</calculatedColumnFormula>
    </tableColumn>
    <tableColumn id="530" xr3:uid="{DAC909C2-9489-4699-8033-C10C9C85622D}" name="AGI5" dataDxfId="1565">
      <calculatedColumnFormula>IF(tbPayroll[[#This Row],[idx]]="","",
ROUND(MAX(GL9*dPeriods+tbPayroll[[#This Row],[adjustedAmount]],0),dFEDRound))</calculatedColumnFormula>
    </tableColumn>
    <tableColumn id="838" xr3:uid="{1BEA3280-3B27-4BBA-B56C-DE72763268E7}" name="regHours5" dataDxfId="1564">
      <calculatedColumnFormula>IF(tbPayroll[[#This Row],[idx]]="","",
ROUND(IF(hoursMode="Daily",
SUMIFS(Hours!$J8:$BDM8,Hours!$J$2:$BDM$2,"&gt;="&amp;FK$5,Hours!$J$2:$BDM$2,"&lt;="&amp;GN$5,Hours!$J$5:$BDM$5,dRegularName),
SUMIFS(Hours!$J8:$BDM8,Hours!$J$1:$BDM$1,GJ$3,Hours!$J$5:$BDM$5,dRegularName)
),2))</calculatedColumnFormula>
    </tableColumn>
    <tableColumn id="839" xr3:uid="{310A2048-00D8-4C20-BBA0-7ED64AC874B4}" name="overHours5" dataDxfId="1563">
      <calculatedColumnFormula>IF(tbPayroll[[#This Row],[idx]]="","",
IF(hoursMode="Daily",
SUMIFS(Hours!$J8:$BDM8,Hours!$J$2:$BDM$2,"&gt;="&amp;FK$5,Hours!$J$2:$BDM$2,"&lt;="&amp;GN$5,Hours!$J$5:$BDM$5,dOvertimeName),
SUMIFS(Hours!$J8:$BDM8,Hours!$J$1:$BDM$1,GJ$3,Hours!$J$5:$BDM$5,dOvertimeName)
))</calculatedColumnFormula>
    </tableColumn>
    <tableColumn id="102" xr3:uid="{E59EF0C1-AE2B-408B-B7EB-ECC1B2786FBB}" name="vacHours5" dataDxfId="1562">
      <calculatedColumnFormula>IF(tbPayroll[[#This Row],[idx]]="","",
IF(hoursMode="Daily",
SUMIFS(Hours!$J8:$BDM8,Hours!$J$2:$BDM$2,"&gt;="&amp;FK$5,Hours!$J$2:$BDM$2,"&lt;="&amp;GN$5,Hours!$J$5:$BDM$5,dVacationName),
SUMIFS(Hours!$J8:$BDM8,Hours!$J$1:$BDM$1,GJ$3,Hours!$J$5:$BDM$5,dVacationName)
))</calculatedColumnFormula>
    </tableColumn>
    <tableColumn id="840" xr3:uid="{47672435-6124-463C-AC2D-2566B2CC8F6F}" name="taxableGross5" dataDxfId="1561">
      <calculatedColumnFormula>IF(tbPayroll[[#This Row],[Employee]]="","",MAX(GN9-tbPayroll[[#This Row],[free]]-FL9-GE9,0))</calculatedColumnFormula>
    </tableColumn>
    <tableColumn id="1530" xr3:uid="{DEBEDAA5-A4E8-4EDA-8D0C-5D7CDAA2E3A4}" name="taxableGrossFICA27" dataDxfId="1560">
      <calculatedColumnFormula>IF(tbPayroll[[#This Row],[Employee]]="","",MAX(GN9-tbPayroll[[#This Row],[free]]-FL9,0))</calculatedColumnFormula>
    </tableColumn>
    <tableColumn id="1162" xr3:uid="{90D075EE-F790-475B-96B0-01D29482C5B8}" name="Gross5" dataDxfId="1559">
      <calculatedColumnFormula>IF(tbPayroll[[#This Row],[Employee]]="","",
IF(tbPayroll[[#This Row],[employmentDate]]&gt;GN$5,0,FP9+FQ9+FR9+FN9))</calculatedColumnFormula>
    </tableColumn>
    <tableColumn id="49" xr3:uid="{75DFED4B-6987-4F21-881D-9AAB5A3C7EAB}" name="Net5" dataDxfId="1558">
      <calculatedColumnFormula>IF(tbPayroll[[#This Row],[Employee]]="","",GN9-SUM(FS9:FX9)-FM9-FL9-GE9-GF9)</calculatedColumnFormula>
    </tableColumn>
    <tableColumn id="529" xr3:uid="{FF0C8B50-3275-4DF2-A062-FB6A688AC6D0}" name=" 3" dataDxfId="1557"/>
    <tableColumn id="51" xr3:uid="{47745679-409A-441F-AE0C-EDC7DAF7E706}" name="CustomSalary6" dataDxfId="1556"/>
    <tableColumn id="1216" xr3:uid="{81BF6332-9164-44FB-ABE6-0A176A0206BA}" name="OtherDed6" dataDxfId="1555"/>
    <tableColumn id="307" xr3:uid="{8F3B6608-9E84-4316-A94E-262ACDEE4935}" name="afterDeductions6" dataDxfId="1554"/>
    <tableColumn id="842" xr3:uid="{CEF29E36-69A3-4B4C-ABB1-39C5369255B7}" name="Bonus6" dataDxfId="1553"/>
    <tableColumn id="53" xr3:uid="{3F0911EA-FAFE-4332-AAE1-89CDBA682697}" name="HoursSummary6" dataDxfId="1552">
      <calculatedColumnFormula>IF(tbPayroll[[#This Row],[Employee]]="","",
HO9 &amp; " | " &amp; HP9&amp; " | " &amp; HQ9
)</calculatedColumnFormula>
    </tableColumn>
    <tableColumn id="54" xr3:uid="{04EF35FF-8E1F-4104-83D5-4551A4145F5C}" name="RegularPay6" dataDxfId="1551">
      <calculatedColumnFormula>IF(tbPayroll[[#This Row],[Employee]]="","",
IF(tbPayroll[[#This Row],[employmentDate]]&gt;HT$5,0,
ROUND(IF(tbPayroll[[#This Row],[IncomeBase]]=dSalaried,IF(GQ9&lt;&gt;"",GQ9,tbPayroll[[#This Row],[EmpWage]]),HO9*IF(GQ9&lt;&gt;"",GQ9,tbPayroll[[#This Row],[EmpWage]])),2)))</calculatedColumnFormula>
    </tableColumn>
    <tableColumn id="195" xr3:uid="{11F51506-62C1-4E83-A9C9-610157B96256}" name="OvertimePay6" dataDxfId="1550">
      <calculatedColumnFormula>IF(tbPayroll[[#This Row],[Employee]]="","",
IF(tbPayroll[[#This Row],[employmentDate]]&gt;HT$5,0,
ROUND(HP9*tbPayroll[[#This Row],[overrrate]]*
IF(GQ9&lt;&gt;"",GQ9,tbPayroll[[#This Row],[EmpWage]])/IF(tbPayroll[[#This Row],[IncomeBase]]=dSalaried,MAX(tbPayroll[[#This Row],[regularwork]],1),1),2)
))</calculatedColumnFormula>
    </tableColumn>
    <tableColumn id="763" xr3:uid="{D2E44DEF-4D95-44FC-B6CD-FBFAF1576964}" name="VacationPay6" dataDxfId="1549">
      <calculatedColumnFormula>IF(tbPayroll[[#This Row],[Employee]]="","",
IF(tbPayroll[[#This Row],[employmentDate]]&gt;HT$5,0,
ROUND(HQ9*
IFERROR(GV9/HO9,0),2
)))</calculatedColumnFormula>
    </tableColumn>
    <tableColumn id="57" xr3:uid="{69599B50-70CC-4D58-A4D4-82B3D9B2BD6E}" name="taxState6" dataDxfId="1548">
      <calculatedColumnFormula>IF(tbPayroll[[#This Row],[Employee]]="","",
tbPayroll[[#This Row],[exState]]*
(tbPayroll[[#This Row],[stateAddDedu]]+ROUND(
MAX(HR9-tbPayroll[[#This Row],[persExemp]],0)*tbPayroll[[#This Row],[stateTax]],dRound))
)</calculatedColumnFormula>
    </tableColumn>
    <tableColumn id="287" xr3:uid="{9390A56E-EB4C-4A32-AD90-09ED31649C78}" name="taxLocal6" dataDxfId="1547">
      <calculatedColumnFormula>IF(tbPayroll[[#This Row],[Employee]]="","",
(ROUND(
MAX(HR9-tbPayroll[[#This Row],[persExemp]],0)*tbPayroll[[#This Row],[dLocal]],dRound))
)</calculatedColumnFormula>
    </tableColumn>
    <tableColumn id="297" xr3:uid="{CF5961F2-791D-4718-BC81-E0480D9D1F8B}" name="taxMunicipal6" dataDxfId="1546">
      <calculatedColumnFormula>IF(tbPayroll[[#This Row],[Employee]]="","",
(ROUND(
MAX(HR9-tbPayroll[[#This Row],[persExemp]],0)*tbPayroll[[#This Row],[dCity]],dRound))
)</calculatedColumnFormula>
    </tableColumn>
    <tableColumn id="58" xr3:uid="{2ABC3B9E-65FE-421A-A043-71A0F80CF5FD}" name="taxFed6" dataDxfId="1545">
      <calculatedColumnFormula array="1">IF(tbPayroll[[#This Row],[idx]]="","",
IF(HE9=0,0,
ROUND(tbPayroll[[#This Row],[exFed]]*
MAX(
((HN9-INDEX(INDIRECT(tbPayroll[[#This Row],[fedPrefix]]&amp;CHOOSE(tbPayroll[[#This Row],[fedStatus]],"SingleWage","JointlyWage","SingleWage","HeadWage")),HE9))*
INDEX(INDIRECT(tbPayroll[[#This Row],[fedPrefix]]&amp;"Perc"),HE9)+
INDEX(INDIRECT(tbPayroll[[#This Row],[fedPrefix]]&amp;CHOOSE(tbPayroll[[#This Row],[fedStatus]],"SingleHold","JointlyHold","SingleHold","HeadHold")),HE9))/dPeriods
- IF(tbPayroll[[#This Row],[isFormSent]]="Yes",tbPayroll[[#This Row],[isFormStep3]],0),0)
+tbPayroll[[#This Row],[isFormStep4c]],dFEDRound)
)
)</calculatedColumnFormula>
    </tableColumn>
    <tableColumn id="557" xr3:uid="{DD1E907E-C205-4DFD-93C4-5A735269B248}" name="taxSS6" dataDxfId="1544">
      <calculatedColumnFormula>IF(tbPayroll[[#This Row],[idx]]="","",
ROUND(tbPayroll[[#This Row],[exSS]]*
IF(SUMIFS($AM9:$BMK9,$AM$3:$BMK$3,"&lt;"&amp;HC$3,$AM$2:$BMK$2,HC$2) +ssTax*HS9 &lt;ssTax*ssMax,
ssTax*HS9,
MAX(ssTax*ssMax-SUMIFS($AM9:$BMK9,$AM$3:$BMK$3,"&lt;"&amp;HC$3,$AM$2:$BMK$2,HC$2),0)),
2)
)</calculatedColumnFormula>
    </tableColumn>
    <tableColumn id="558" xr3:uid="{F8A71DB2-7EFC-493C-99C4-F71EC2CAD9CE}" name="taxMed6" dataDxfId="1543">
      <calculatedColumnFormula>IF(tbPayroll[[#This Row],[idx]]="","",IF(HE9=0,0,ROUND(tbPayroll[[#This Row],[exMedi]]*mediTax*HS9+HM9*mediMax,2)))</calculatedColumnFormula>
    </tableColumn>
    <tableColumn id="559" xr3:uid="{B630767E-46E0-4766-96C1-B260B4173131}" name="fedIdx6" dataDxfId="1542">
      <calculatedColumnFormula>IF(tbPayroll[[#This Row],[idx]]="","",IFERROR(MATCH(HN9,INDIRECT(tbPayroll[[#This Row],[fedPrefix]]&amp;CHOOSE(tbPayroll[[#This Row],[fedStatus]],"SingleWage","JointlyWage","SingleWage","HeadWage")),1),0))</calculatedColumnFormula>
    </tableColumn>
    <tableColumn id="560" xr3:uid="{D9449775-911C-4672-9F7C-DF31482DF0CD}" name="stateIdx6" dataDxfId="1541"/>
    <tableColumn id="1418" xr3:uid="{AB8C2B56-4C6C-411C-8AD8-CCC048627248}" name="401Roth6" dataDxfId="1540">
      <calculatedColumnFormula>IF(tbPayroll[[#This Row],[idx]]="","",
ROUND(tbPayroll[[#This Row],[401Roth]]*IF(SUMIFS($AM9:$BMK9,$AM$3:$BMK$3,"&lt;"&amp;HT$3,$AM$2:$BMK$2,HT$2)+GN9&lt;compensationCap,
HT9,
MAX(compensationCap-SUMIFS($AM9:$BMK9,$AM$3:$BMK$3,"&lt;"&amp;HT$3,$AM$2:$BMK$2,HT$2),0)),2))</calculatedColumnFormula>
    </tableColumn>
    <tableColumn id="1417" xr3:uid="{FC1E4949-DB72-4DDA-B992-2025637479DD}" name="401Pre6" dataDxfId="1539">
      <calculatedColumnFormula>IF(tbPayroll[[#This Row],[idx]]="","",
ROUND(tbPayroll[[#This Row],[401PreTax]]*IF(SUMIFS($AM9:$BMK9,$AM$3:$BMK$3,"&lt;"&amp;HT$3,$AM$2:$BMK$2,HT$2)+GN9&lt;compensationCap,
HT9,
MAX(compensationCap-SUMIFS($AM9:$BMK9,$AM$3:$BMK$3,"&lt;"&amp;HT$3,$AM$2:$BMK$2,HT$2),0)),2))</calculatedColumnFormula>
    </tableColumn>
    <tableColumn id="1529" xr3:uid="{1CF38CC2-CD2E-4C97-B3D8-A0C7E092F761}" name="401Emper6" dataDxfId="1538">
      <calculatedColumnFormula>IF(tbPayroll[[#This Row],[idx]]="","",
ROUND((tbPayroll[[#This Row],[401T1p]]*tbPayroll[[#This Row],[401T1Cap]]+tbPayroll[[#This Row],[401T2p]]*tbPayroll[[#This Row],[401T2Cap]])*IF(SUMIFS($AM9:$BMK9,$AM$3:$BMK$3,"&lt;"&amp;HT$3,$AM$2:$BMK$2,HT$2)+GN9&lt;compensationCap,
HT9,
MAX(compensationCap-SUMIFS($AM9:$BMK9,$AM$3:$BMK$3,"&lt;"&amp;HT$3,$AM$2:$BMK$2,HT$2),0)),2))</calculatedColumnFormula>
    </tableColumn>
    <tableColumn id="1680" xr3:uid="{5F081DE1-6060-4C9F-8EE5-F620F5C63730}" name="401EmperFinal6" dataDxfId="1537">
      <calculatedColumnFormula>IF(tbPayroll[[#This Row],[idx]]="","",
IF(HI9=0,0,
ROUND(IF(SUMIFS($AM9:$BMK9,$AM$3:$BMK$3,"&lt;"&amp;HL$3,$AM$2:$BMK$2,"&gt;="&amp;HJ$2,$AM$2:$BMK$2,"&lt;="&amp;HL$2)+HG9+HH9+HI9&lt;tbPayroll[[#This Row],[401EmperLimit]],
HI9,
MAX((tbPayroll[[#This Row],[401EmperLimit]]-SUMIFS($AM9:$BMK9,$AM$3:$BMK$3,"&lt;"&amp;HL$3,$AM$2:$BMK$2,"&gt;="&amp;HJ$2,$AM$2:$BMK$2,"&lt;="&amp;HL$2)),0)),2)))</calculatedColumnFormula>
    </tableColumn>
    <tableColumn id="1679" xr3:uid="{1E388319-6E15-4062-8354-E20CBB23BF7C}" name="401PreFinal6" dataDxfId="1536">
      <calculatedColumnFormula>IF(tbPayroll[[#This Row],[idx]]="","",
IF(HH9=0,0,
ROUND(IF(SUMIFS($AM9:$BMK9,$AM$3:$BMK$3,"&lt;"&amp;HL$3,$AM$2:$BMK$2,HL$2)+HG9+SUMIFS($AM9:$BMK9,$AM$3:$BMK$3,"&lt;"&amp;HK$3,$AM$2:$BMK$2,HK$2)+HH9&lt;tbPayroll[[#This Row],[401ContriLimit]],
HH9,
HH9/(HG9+HH9)*
(tbPayroll[[#This Row],[401ContriLimit]]-SUMIFS($AM9:$BMK9,$AM$3:$BMK$3,"&lt;"&amp;HL$3,$AM$2:$BMK$2,HL$2)-SUMIFS($AM9:$BMK9,$AM$3:$BMK$3,"&lt;"&amp;HK$3,$AM$2:$BMK$2,HK$2))),2)))</calculatedColumnFormula>
    </tableColumn>
    <tableColumn id="1678" xr3:uid="{3CE75906-A73D-42E9-A3A0-525B82A4997A}" name="401RothFinal6" dataDxfId="1535">
      <calculatedColumnFormula>IF(tbPayroll[[#This Row],[idx]]="","",
IF(HG9=0,0,
ROUND(IF(SUMIFS($AM9:$BMK9,$AM$3:$BMK$3,"&lt;"&amp;HL$3,$AM$2:$BMK$2,HL$2)+HG9+SUMIFS($AM9:$BMK9,$AM$3:$BMK$3,"&lt;"&amp;HK$3,$AM$2:$BMK$2,HK$2)+HH9&lt;tbPayroll[[#This Row],[401ContriLimit]],
HG9,
HG9/(HG9+HH9)*
(tbPayroll[[#This Row],[401ContriLimit]]-SUMIFS($AM9:$BMK9,$AM$3:$BMK$3,"&lt;"&amp;HL$3,$AM$2:$BMK$2,HL$2)-SUMIFS($AM9:$BMK9,$AM$3:$BMK$3,"&lt;"&amp;HK$3,$AM$2:$BMK$2,HK$2))),2)
))</calculatedColumnFormula>
    </tableColumn>
    <tableColumn id="843" xr3:uid="{BF8F412F-E4FF-4F7B-8F08-B6D8A234B907}" name="mediAdd6" dataDxfId="1534">
      <calculatedColumnFormula array="1">IF(tbPayroll[[#This Row],[idx]]="","",
IF(HE9=0,0,
MAX(SUMIFS($AM9:$BMK9,$AM$3:$BMK$3,"&lt;="&amp;HS$3,$AM$2:$BMK$2,HS$2)-INDEX(mediAddTable,tbPayroll[[#This Row],[fedStatus]]),0)-
SUMIFS($AM9:$BMK9,$AM$3:$BMK$3,"&lt;"&amp;HS$3,$AM$2:$BMK$2,HM$2)
))</calculatedColumnFormula>
    </tableColumn>
    <tableColumn id="602" xr3:uid="{C9C975F1-7DD6-4AF7-BCB7-54ADB6C48E0D}" name="AGI6" dataDxfId="1533">
      <calculatedColumnFormula>IF(tbPayroll[[#This Row],[idx]]="","",
ROUND(MAX(HR9*dPeriods+tbPayroll[[#This Row],[adjustedAmount]],0),dFEDRound))</calculatedColumnFormula>
    </tableColumn>
    <tableColumn id="844" xr3:uid="{679BA4CB-2A6F-476D-81D6-4642742DFDF9}" name="regHours6" dataDxfId="1532">
      <calculatedColumnFormula>IF(tbPayroll[[#This Row],[idx]]="","",
ROUND(IF(hoursMode="Daily",
SUMIFS(Hours!$J8:$BDM8,Hours!$J$2:$BDM$2,"&gt;="&amp;GQ$5,Hours!$J$2:$BDM$2,"&lt;="&amp;HT$5,Hours!$J$5:$BDM$5,dRegularName),
SUMIFS(Hours!$J8:$BDM8,Hours!$J$1:$BDM$1,HP$3,Hours!$J$5:$BDM$5,dRegularName)
),2))</calculatedColumnFormula>
    </tableColumn>
    <tableColumn id="845" xr3:uid="{EC926F77-3AC4-4BC6-BA68-62E61399DE4C}" name="overHours6" dataDxfId="1531">
      <calculatedColumnFormula>IF(tbPayroll[[#This Row],[idx]]="","",
IF(hoursMode="Daily",
SUMIFS(Hours!$J8:$BDM8,Hours!$J$2:$BDM$2,"&gt;="&amp;GQ$5,Hours!$J$2:$BDM$2,"&lt;="&amp;HT$5,Hours!$J$5:$BDM$5,dOvertimeName),
SUMIFS(Hours!$J8:$BDM8,Hours!$J$1:$BDM$1,HP$3,Hours!$J$5:$BDM$5,dOvertimeName)
))</calculatedColumnFormula>
    </tableColumn>
    <tableColumn id="112" xr3:uid="{6CE2C3CC-587A-47DC-A5AB-03C406AF5DAD}" name="vacHours6" dataDxfId="1530">
      <calculatedColumnFormula>IF(tbPayroll[[#This Row],[idx]]="","",
IF(hoursMode="Daily",
SUMIFS(Hours!$J8:$BDM8,Hours!$J$2:$BDM$2,"&gt;="&amp;GQ$5,Hours!$J$2:$BDM$2,"&lt;="&amp;HT$5,Hours!$J$5:$BDM$5,dVacationName),
SUMIFS(Hours!$J8:$BDM8,Hours!$J$1:$BDM$1,HP$3,Hours!$J$5:$BDM$5,dVacationName)
))</calculatedColumnFormula>
    </tableColumn>
    <tableColumn id="846" xr3:uid="{483F985B-CB4C-4410-B65C-696866E3477A}" name="taxableGross6" dataDxfId="1529">
      <calculatedColumnFormula>IF(tbPayroll[[#This Row],[Employee]]="","",MAX(HT9-tbPayroll[[#This Row],[free]]-GR9-HK9,0))</calculatedColumnFormula>
    </tableColumn>
    <tableColumn id="1528" xr3:uid="{9691D8EF-9828-42E7-AC97-9AD93D8B09B3}" name="taxableGrossFICA272" dataDxfId="1528">
      <calculatedColumnFormula>IF(tbPayroll[[#This Row],[Employee]]="","",MAX(HT9-tbPayroll[[#This Row],[free]]-GR9,0))</calculatedColumnFormula>
    </tableColumn>
    <tableColumn id="1163" xr3:uid="{CED3102C-79F0-4D37-BB18-26C32FC9F50E}" name="Gross6" dataDxfId="1527">
      <calculatedColumnFormula>IF(tbPayroll[[#This Row],[Employee]]="","",
IF(tbPayroll[[#This Row],[employmentDate]]&gt;HT$5,0,GV9+GW9+GX9+GT9))</calculatedColumnFormula>
    </tableColumn>
    <tableColumn id="59" xr3:uid="{8B370CE6-D15F-48AF-9791-10980C4C106A}" name="Net6" dataDxfId="1526">
      <calculatedColumnFormula>IF(tbPayroll[[#This Row],[Employee]]="","",HT9-SUM(GY9:HD9)-GS9-GR9-HK9-HL9)</calculatedColumnFormula>
    </tableColumn>
    <tableColumn id="545" xr3:uid="{061CE9C5-4A75-40F7-B822-D5C1FA422AA6}" name=" 4" dataDxfId="1525"/>
    <tableColumn id="61" xr3:uid="{AA6FBAF5-830E-4E3F-AA76-9B7EF929742F}" name="CustomSalary7" dataDxfId="1524"/>
    <tableColumn id="1217" xr3:uid="{A1C09C9A-F07A-4A9E-83A6-5A45A439E0FD}" name="OtherDed7" dataDxfId="1523"/>
    <tableColumn id="317" xr3:uid="{BFF1AA24-B7FC-4DE1-A1BF-ABF274862B18}" name="afterDeductions7" dataDxfId="1522"/>
    <tableColumn id="848" xr3:uid="{7DB1DD39-D0FB-4CB8-AAE4-FCE9781A3E6B}" name="Bonus7" dataDxfId="1521"/>
    <tableColumn id="63" xr3:uid="{3ACDC68A-38A6-4B81-B1E4-1424876B5837}" name="HoursSummary7" dataDxfId="1520">
      <calculatedColumnFormula>IF(tbPayroll[[#This Row],[Employee]]="","",
IU9 &amp; " | " &amp; IV9&amp; " | " &amp; IW9
)</calculatedColumnFormula>
    </tableColumn>
    <tableColumn id="64" xr3:uid="{0B780FE0-557D-4313-928D-29BCDDB1C0E8}" name="RegularPay7" dataDxfId="1519">
      <calculatedColumnFormula>IF(tbPayroll[[#This Row],[Employee]]="","",
IF(tbPayroll[[#This Row],[employmentDate]]&gt;IZ$5,0,
ROUND(IF(tbPayroll[[#This Row],[IncomeBase]]=dSalaried,IF(HW9&lt;&gt;"",HW9,tbPayroll[[#This Row],[EmpWage]]),IU9*IF(HW9&lt;&gt;"",HW9,tbPayroll[[#This Row],[EmpWage]])),2)))</calculatedColumnFormula>
    </tableColumn>
    <tableColumn id="205" xr3:uid="{B42A9868-EF0B-4487-9596-EEB993ED9815}" name="OvertimePay7" dataDxfId="1518">
      <calculatedColumnFormula>IF(tbPayroll[[#This Row],[Employee]]="","",
IF(tbPayroll[[#This Row],[employmentDate]]&gt;IZ$5,0,
ROUND(IV9*tbPayroll[[#This Row],[overrrate]]*
IF(HW9&lt;&gt;"",HW9,tbPayroll[[#This Row],[EmpWage]])/IF(tbPayroll[[#This Row],[IncomeBase]]=dSalaried,MAX(tbPayroll[[#This Row],[regularwork]],1),1),2)
))</calculatedColumnFormula>
    </tableColumn>
    <tableColumn id="764" xr3:uid="{79635173-F3F5-483F-9628-D69C0C22E047}" name="VacationPay7" dataDxfId="1517">
      <calculatedColumnFormula>IF(tbPayroll[[#This Row],[Employee]]="","",
IF(tbPayroll[[#This Row],[employmentDate]]&gt;IZ$5,0,
ROUND(IW9*
IFERROR(IB9/IU9,0),2
)))</calculatedColumnFormula>
    </tableColumn>
    <tableColumn id="67" xr3:uid="{5FE238BF-82F9-4EF3-9CD2-9F2D2474225B}" name="taxState7" dataDxfId="1516">
      <calculatedColumnFormula>IF(tbPayroll[[#This Row],[Employee]]="","",
tbPayroll[[#This Row],[exState]]*
(tbPayroll[[#This Row],[stateAddDedu]]+ROUND(
MAX(IX9-tbPayroll[[#This Row],[persExemp]],0)*tbPayroll[[#This Row],[stateTax]],dRound))
)</calculatedColumnFormula>
    </tableColumn>
    <tableColumn id="327" xr3:uid="{5C5D3BEF-3803-4857-B4DE-0814C256A79F}" name="taxLocal7" dataDxfId="1515">
      <calculatedColumnFormula>IF(tbPayroll[[#This Row],[Employee]]="","",
(ROUND(
MAX(IX9-tbPayroll[[#This Row],[persExemp]],0)*tbPayroll[[#This Row],[dLocal]],dRound))
)</calculatedColumnFormula>
    </tableColumn>
    <tableColumn id="337" xr3:uid="{3401E46B-650D-4BD5-AB24-261757CFC13B}" name="taxMunicipal7" dataDxfId="1514">
      <calculatedColumnFormula>IF(tbPayroll[[#This Row],[Employee]]="","",
(ROUND(
MAX(IX9-tbPayroll[[#This Row],[persExemp]],0)*tbPayroll[[#This Row],[dCity]],dRound))
)</calculatedColumnFormula>
    </tableColumn>
    <tableColumn id="68" xr3:uid="{18D78ABC-7E0A-40A8-A113-A3553F751A85}" name="taxFed7" dataDxfId="1513">
      <calculatedColumnFormula array="1">IF(tbPayroll[[#This Row],[idx]]="","",
IF(IK9=0,0,
ROUND(tbPayroll[[#This Row],[exFed]]*
MAX(
((IT9-INDEX(INDIRECT(tbPayroll[[#This Row],[fedPrefix]]&amp;CHOOSE(tbPayroll[[#This Row],[fedStatus]],"SingleWage","JointlyWage","SingleWage","HeadWage")),IK9))*
INDEX(INDIRECT(tbPayroll[[#This Row],[fedPrefix]]&amp;"Perc"),IK9)+
INDEX(INDIRECT(tbPayroll[[#This Row],[fedPrefix]]&amp;CHOOSE(tbPayroll[[#This Row],[fedStatus]],"SingleHold","JointlyHold","SingleHold","HeadHold")),IK9))/dPeriods
- IF(tbPayroll[[#This Row],[isFormSent]]="Yes",tbPayroll[[#This Row],[isFormStep3]],0),0)
+tbPayroll[[#This Row],[isFormStep4c]],dFEDRound)
)
)</calculatedColumnFormula>
    </tableColumn>
    <tableColumn id="561" xr3:uid="{F25AEFA6-CDED-445A-907F-0F5D027DB2F9}" name="taxSS7" dataDxfId="1512">
      <calculatedColumnFormula>IF(tbPayroll[[#This Row],[idx]]="","",
ROUND(tbPayroll[[#This Row],[exSS]]*
IF(SUMIFS($AM9:$BMK9,$AM$3:$BMK$3,"&lt;"&amp;II$3,$AM$2:$BMK$2,II$2) +ssTax*IY9 &lt;ssTax*ssMax,
ssTax*IY9,
MAX(ssTax*ssMax-SUMIFS($AM9:$BMK9,$AM$3:$BMK$3,"&lt;"&amp;II$3,$AM$2:$BMK$2,II$2),0)),
2)
)</calculatedColumnFormula>
    </tableColumn>
    <tableColumn id="562" xr3:uid="{513A30BB-F25D-4B1A-9327-5F86E2630850}" name="taxMed7" dataDxfId="1511">
      <calculatedColumnFormula>IF(tbPayroll[[#This Row],[idx]]="","",IF(IK9=0,0,ROUND(tbPayroll[[#This Row],[exMedi]]*mediTax*IY9+IS9*mediMax,2)))</calculatedColumnFormula>
    </tableColumn>
    <tableColumn id="563" xr3:uid="{A2413A4E-3D17-41C1-8535-B8A327659890}" name="fedIdx7" dataDxfId="1510">
      <calculatedColumnFormula>IF(tbPayroll[[#This Row],[idx]]="","",IFERROR(MATCH(IT9,INDIRECT(tbPayroll[[#This Row],[fedPrefix]]&amp;CHOOSE(tbPayroll[[#This Row],[fedStatus]],"SingleWage","JointlyWage","SingleWage","HeadWage")),1),0))</calculatedColumnFormula>
    </tableColumn>
    <tableColumn id="564" xr3:uid="{8F895508-4026-43BC-9E35-6F92B3F33EC0}" name="stateIdx7" dataDxfId="1509"/>
    <tableColumn id="1416" xr3:uid="{1B837F46-DE97-4561-B9B6-D7224B43A62F}" name="401Roth7" dataDxfId="1508">
      <calculatedColumnFormula>IF(tbPayroll[[#This Row],[idx]]="","",
ROUND(tbPayroll[[#This Row],[401Roth]]*IF(SUMIFS($AM9:$BMK9,$AM$3:$BMK$3,"&lt;"&amp;IZ$3,$AM$2:$BMK$2,IZ$2)+HT9&lt;compensationCap,
IZ9,
MAX(compensationCap-SUMIFS($AM9:$BMK9,$AM$3:$BMK$3,"&lt;"&amp;IZ$3,$AM$2:$BMK$2,IZ$2),0)),2))</calculatedColumnFormula>
    </tableColumn>
    <tableColumn id="1415" xr3:uid="{2689170B-813F-47B9-8930-B07E5B4E4711}" name="401Pre7" dataDxfId="1507">
      <calculatedColumnFormula>IF(tbPayroll[[#This Row],[idx]]="","",
ROUND(tbPayroll[[#This Row],[401PreTax]]*IF(SUMIFS($AM9:$BMK9,$AM$3:$BMK$3,"&lt;"&amp;IZ$3,$AM$2:$BMK$2,IZ$2)+HT9&lt;compensationCap,
IZ9,
MAX(compensationCap-SUMIFS($AM9:$BMK9,$AM$3:$BMK$3,"&lt;"&amp;IZ$3,$AM$2:$BMK$2,IZ$2),0)),2))</calculatedColumnFormula>
    </tableColumn>
    <tableColumn id="1527" xr3:uid="{254DD6BE-4181-4469-BF5C-4EC714A7BD43}" name="401Emper7" dataDxfId="1506">
      <calculatedColumnFormula>IF(tbPayroll[[#This Row],[idx]]="","",
ROUND((tbPayroll[[#This Row],[401T1p]]*tbPayroll[[#This Row],[401T1Cap]]+tbPayroll[[#This Row],[401T2p]]*tbPayroll[[#This Row],[401T2Cap]])*IF(SUMIFS($AM9:$BMK9,$AM$3:$BMK$3,"&lt;"&amp;IZ$3,$AM$2:$BMK$2,IZ$2)+HT9&lt;compensationCap,
IZ9,
MAX(compensationCap-SUMIFS($AM9:$BMK9,$AM$3:$BMK$3,"&lt;"&amp;IZ$3,$AM$2:$BMK$2,IZ$2),0)),2))</calculatedColumnFormula>
    </tableColumn>
    <tableColumn id="1677" xr3:uid="{819B086A-C924-46FF-B182-3756664756CE}" name="401EmperFinal7" dataDxfId="1505">
      <calculatedColumnFormula>IF(tbPayroll[[#This Row],[idx]]="","",
IF(IO9=0,0,
ROUND(IF(SUMIFS($AM9:$BMK9,$AM$3:$BMK$3,"&lt;"&amp;IR$3,$AM$2:$BMK$2,"&gt;="&amp;IP$2,$AM$2:$BMK$2,"&lt;="&amp;IR$2)+IM9+IN9+IO9&lt;tbPayroll[[#This Row],[401EmperLimit]],
IO9,
MAX((tbPayroll[[#This Row],[401EmperLimit]]-SUMIFS($AM9:$BMK9,$AM$3:$BMK$3,"&lt;"&amp;IR$3,$AM$2:$BMK$2,"&gt;="&amp;IP$2,$AM$2:$BMK$2,"&lt;="&amp;IR$2)),0)),2)))</calculatedColumnFormula>
    </tableColumn>
    <tableColumn id="1676" xr3:uid="{6533A4CE-74FC-4C7E-85E6-C8A3818399DD}" name="401PreFinal7" dataDxfId="1504">
      <calculatedColumnFormula>IF(tbPayroll[[#This Row],[idx]]="","",
IF(IN9=0,0,
ROUND(IF(SUMIFS($AM9:$BMK9,$AM$3:$BMK$3,"&lt;"&amp;IR$3,$AM$2:$BMK$2,IR$2)+IM9+SUMIFS($AM9:$BMK9,$AM$3:$BMK$3,"&lt;"&amp;IQ$3,$AM$2:$BMK$2,IQ$2)+IN9&lt;tbPayroll[[#This Row],[401ContriLimit]],
IN9,
IN9/(IM9+IN9)*
(tbPayroll[[#This Row],[401ContriLimit]]-SUMIFS($AM9:$BMK9,$AM$3:$BMK$3,"&lt;"&amp;IR$3,$AM$2:$BMK$2,IR$2)-SUMIFS($AM9:$BMK9,$AM$3:$BMK$3,"&lt;"&amp;IQ$3,$AM$2:$BMK$2,IQ$2))),2)))</calculatedColumnFormula>
    </tableColumn>
    <tableColumn id="1675" xr3:uid="{FB52B698-C555-4F5B-B596-1DDF7090AED8}" name="401RothFinal7" dataDxfId="1503">
      <calculatedColumnFormula>IF(tbPayroll[[#This Row],[idx]]="","",
IF(IM9=0,0,
ROUND(IF(SUMIFS($AM9:$BMK9,$AM$3:$BMK$3,"&lt;"&amp;IR$3,$AM$2:$BMK$2,IR$2)+IM9+SUMIFS($AM9:$BMK9,$AM$3:$BMK$3,"&lt;"&amp;IQ$3,$AM$2:$BMK$2,IQ$2)+IN9&lt;tbPayroll[[#This Row],[401ContriLimit]],
IM9,
IM9/(IM9+IN9)*
(tbPayroll[[#This Row],[401ContriLimit]]-SUMIFS($AM9:$BMK9,$AM$3:$BMK$3,"&lt;"&amp;IR$3,$AM$2:$BMK$2,IR$2)-SUMIFS($AM9:$BMK9,$AM$3:$BMK$3,"&lt;"&amp;IQ$3,$AM$2:$BMK$2,IQ$2))),2)
))</calculatedColumnFormula>
    </tableColumn>
    <tableColumn id="849" xr3:uid="{D7B0033E-7311-42FE-97B9-AED6064766F1}" name="mediAdd7" dataDxfId="1502">
      <calculatedColumnFormula array="1">IF(tbPayroll[[#This Row],[idx]]="","",
IF(IK9=0,0,
MAX(SUMIFS($AM9:$BMK9,$AM$3:$BMK$3,"&lt;="&amp;IY$3,$AM$2:$BMK$2,IY$2)-INDEX(mediAddTable,tbPayroll[[#This Row],[fedStatus]]),0)-
SUMIFS($AM9:$BMK9,$AM$3:$BMK$3,"&lt;"&amp;IY$3,$AM$2:$BMK$2,IS$2)
))</calculatedColumnFormula>
    </tableColumn>
    <tableColumn id="604" xr3:uid="{ABF6302A-0F5D-4C1F-97E4-3E7CB12A6361}" name="AGI7" dataDxfId="1501">
      <calculatedColumnFormula>IF(tbPayroll[[#This Row],[idx]]="","",
ROUND(MAX(IX9*dPeriods+tbPayroll[[#This Row],[adjustedAmount]],0),dFEDRound))</calculatedColumnFormula>
    </tableColumn>
    <tableColumn id="850" xr3:uid="{C1B1D9F1-6252-4C77-AB42-EF7F0C0C1305}" name="regHours7" dataDxfId="1500">
      <calculatedColumnFormula>IF(tbPayroll[[#This Row],[idx]]="","",
ROUND(IF(hoursMode="Daily",
SUMIFS(Hours!$J8:$BDM8,Hours!$J$2:$BDM$2,"&gt;="&amp;HW$5,Hours!$J$2:$BDM$2,"&lt;="&amp;IZ$5,Hours!$J$5:$BDM$5,dRegularName),
SUMIFS(Hours!$J8:$BDM8,Hours!$J$1:$BDM$1,IV$3,Hours!$J$5:$BDM$5,dRegularName)
),2))</calculatedColumnFormula>
    </tableColumn>
    <tableColumn id="851" xr3:uid="{13FFE5B2-6D81-4962-8375-FAB265098018}" name="overHours7" dataDxfId="1499">
      <calculatedColumnFormula>IF(tbPayroll[[#This Row],[idx]]="","",
IF(hoursMode="Daily",
SUMIFS(Hours!$J8:$BDM8,Hours!$J$2:$BDM$2,"&gt;="&amp;HW$5,Hours!$J$2:$BDM$2,"&lt;="&amp;IZ$5,Hours!$J$5:$BDM$5,dOvertimeName),
SUMIFS(Hours!$J8:$BDM8,Hours!$J$1:$BDM$1,IV$3,Hours!$J$5:$BDM$5,dOvertimeName)
))</calculatedColumnFormula>
    </tableColumn>
    <tableColumn id="122" xr3:uid="{F69C3C8C-EB93-45FC-8F2E-AF7F24273CD0}" name="vacHours7" dataDxfId="1498">
      <calculatedColumnFormula>IF(tbPayroll[[#This Row],[idx]]="","",
IF(hoursMode="Daily",
SUMIFS(Hours!$J8:$BDM8,Hours!$J$2:$BDM$2,"&gt;="&amp;HW$5,Hours!$J$2:$BDM$2,"&lt;="&amp;IZ$5,Hours!$J$5:$BDM$5,dVacationName),
SUMIFS(Hours!$J8:$BDM8,Hours!$J$1:$BDM$1,IV$3,Hours!$J$5:$BDM$5,dVacationName)
))</calculatedColumnFormula>
    </tableColumn>
    <tableColumn id="852" xr3:uid="{B803669E-340E-402D-9210-5E8E77619E06}" name="taxableGross7" dataDxfId="1497">
      <calculatedColumnFormula>IF(tbPayroll[[#This Row],[Employee]]="","",MAX(IZ9-tbPayroll[[#This Row],[free]]-HX9-IQ9,0))</calculatedColumnFormula>
    </tableColumn>
    <tableColumn id="1526" xr3:uid="{02FEE489-AF69-461F-8F59-D17E65364ECF}" name="taxableGrossFICA7" dataDxfId="1496">
      <calculatedColumnFormula>IF(tbPayroll[[#This Row],[Employee]]="","",MAX(IZ9-tbPayroll[[#This Row],[free]]-HX9,0))</calculatedColumnFormula>
    </tableColumn>
    <tableColumn id="1164" xr3:uid="{B7DC6F80-2DD7-44CF-B563-798F93CCF05C}" name="Gross7" dataDxfId="1495">
      <calculatedColumnFormula>IF(tbPayroll[[#This Row],[Employee]]="","",
IF(tbPayroll[[#This Row],[employmentDate]]&gt;IZ$5,0,IB9+IC9+ID9+HZ9))</calculatedColumnFormula>
    </tableColumn>
    <tableColumn id="69" xr3:uid="{99AEEACA-07B0-4553-91DA-D2F8045A5BB7}" name="Net7" dataDxfId="1494">
      <calculatedColumnFormula>IF(tbPayroll[[#This Row],[Employee]]="","",IZ9-SUM(IE9:IJ9)-HY9-HX9-IQ9-IR9)</calculatedColumnFormula>
    </tableColumn>
    <tableColumn id="603" xr3:uid="{84C759C7-347E-4B7B-8540-FCB8F8451CB4}" name=" 5" dataDxfId="1493"/>
    <tableColumn id="71" xr3:uid="{8FB1FDBE-2A2B-4B1F-ACC1-0D1C407E270F}" name="CustomSalary8" dataDxfId="1492"/>
    <tableColumn id="1218" xr3:uid="{FE30A062-EFB6-41AC-A34A-BCFC5025CCFC}" name="OtherDed8" dataDxfId="1491"/>
    <tableColumn id="347" xr3:uid="{50EBD250-3B0E-49C4-81D8-3B50018BCFE9}" name="afterDeductions8" dataDxfId="1490"/>
    <tableColumn id="854" xr3:uid="{B2DA2EBB-C012-4D59-A8A9-06A6F884CDA2}" name="Bonus8" dataDxfId="1489"/>
    <tableColumn id="73" xr3:uid="{7B7F3CA3-32D3-422F-BF2E-1B90ED159EA4}" name="HoursSummary8" dataDxfId="1488">
      <calculatedColumnFormula>IF(tbPayroll[[#This Row],[Employee]]="","",
KA9 &amp; " | " &amp; KB9&amp; " | " &amp; KC9
)</calculatedColumnFormula>
    </tableColumn>
    <tableColumn id="74" xr3:uid="{C33EBBFC-2D29-4AFA-8CF5-F9EE66A44D0E}" name="RegularPay8" dataDxfId="1487">
      <calculatedColumnFormula>IF(tbPayroll[[#This Row],[Employee]]="","",
IF(tbPayroll[[#This Row],[employmentDate]]&gt;KF$5,0,
ROUND(IF(tbPayroll[[#This Row],[IncomeBase]]=dSalaried,IF(JC9&lt;&gt;"",JC9,tbPayroll[[#This Row],[EmpWage]]),KA9*IF(JC9&lt;&gt;"",JC9,tbPayroll[[#This Row],[EmpWage]])),2)))</calculatedColumnFormula>
    </tableColumn>
    <tableColumn id="215" xr3:uid="{C757AD69-914E-4EA0-A4EC-49C899FFDC52}" name="OvertimePay8" dataDxfId="1486">
      <calculatedColumnFormula>IF(tbPayroll[[#This Row],[Employee]]="","",
IF(tbPayroll[[#This Row],[employmentDate]]&gt;KF$5,0,
ROUND(KB9*tbPayroll[[#This Row],[overrrate]]*
IF(JC9&lt;&gt;"",JC9,tbPayroll[[#This Row],[EmpWage]])/IF(tbPayroll[[#This Row],[IncomeBase]]=dSalaried,MAX(tbPayroll[[#This Row],[regularwork]],1),1),2)
))</calculatedColumnFormula>
    </tableColumn>
    <tableColumn id="765" xr3:uid="{1650D404-F32F-4F12-B3CB-A155B371294A}" name="VacationPay8" dataDxfId="1485">
      <calculatedColumnFormula>IF(tbPayroll[[#This Row],[Employee]]="","",
IF(tbPayroll[[#This Row],[employmentDate]]&gt;KF$5,0,
ROUND(KC9*
IFERROR(JH9/KA9,0),2
)))</calculatedColumnFormula>
    </tableColumn>
    <tableColumn id="77" xr3:uid="{8FD17E6C-6EEF-4F78-9286-21E7E9FBBDB5}" name="taxState8" dataDxfId="1484">
      <calculatedColumnFormula>IF(tbPayroll[[#This Row],[Employee]]="","",
tbPayroll[[#This Row],[exState]]*
(tbPayroll[[#This Row],[stateAddDedu]]+ROUND(
MAX(KD9-tbPayroll[[#This Row],[persExemp]],0)*tbPayroll[[#This Row],[stateTax]],dRound))
)</calculatedColumnFormula>
    </tableColumn>
    <tableColumn id="357" xr3:uid="{105FBF94-55A7-453F-A0BC-7559C456683C}" name="taxLocal8" dataDxfId="1483">
      <calculatedColumnFormula>IF(tbPayroll[[#This Row],[Employee]]="","",
(ROUND(
MAX(KD9-tbPayroll[[#This Row],[persExemp]],0)*tbPayroll[[#This Row],[dLocal]],dRound))
)</calculatedColumnFormula>
    </tableColumn>
    <tableColumn id="367" xr3:uid="{5803737D-3254-49AA-BC81-30992361E9DB}" name="taxMunicipal8" dataDxfId="1482">
      <calculatedColumnFormula>IF(tbPayroll[[#This Row],[Employee]]="","",
(ROUND(
MAX(KD9-tbPayroll[[#This Row],[persExemp]],0)*tbPayroll[[#This Row],[dCity]],dRound))
)</calculatedColumnFormula>
    </tableColumn>
    <tableColumn id="78" xr3:uid="{FE86A080-C9DA-4B0D-A2FA-C579749584BE}" name="taxFed8" dataDxfId="1481">
      <calculatedColumnFormula array="1">IF(tbPayroll[[#This Row],[idx]]="","",
IF(JQ9=0,0,
ROUND(tbPayroll[[#This Row],[exFed]]*
MAX(
((JZ9-INDEX(INDIRECT(tbPayroll[[#This Row],[fedPrefix]]&amp;CHOOSE(tbPayroll[[#This Row],[fedStatus]],"SingleWage","JointlyWage","SingleWage","HeadWage")),JQ9))*
INDEX(INDIRECT(tbPayroll[[#This Row],[fedPrefix]]&amp;"Perc"),JQ9)+
INDEX(INDIRECT(tbPayroll[[#This Row],[fedPrefix]]&amp;CHOOSE(tbPayroll[[#This Row],[fedStatus]],"SingleHold","JointlyHold","SingleHold","HeadHold")),JQ9))/dPeriods
- IF(tbPayroll[[#This Row],[isFormSent]]="Yes",tbPayroll[[#This Row],[isFormStep3]],0),0)
+tbPayroll[[#This Row],[isFormStep4c]],dFEDRound)
)
)</calculatedColumnFormula>
    </tableColumn>
    <tableColumn id="565" xr3:uid="{D7BC1A79-A301-48EA-851C-430D2FD2428E}" name="taxSS8" dataDxfId="1480">
      <calculatedColumnFormula>IF(tbPayroll[[#This Row],[idx]]="","",
ROUND(tbPayroll[[#This Row],[exSS]]*
IF(SUMIFS($AM9:$BMK9,$AM$3:$BMK$3,"&lt;"&amp;JO$3,$AM$2:$BMK$2,JO$2) +ssTax*KE9 &lt;ssTax*ssMax,
ssTax*KE9,
MAX(ssTax*ssMax-SUMIFS($AM9:$BMK9,$AM$3:$BMK$3,"&lt;"&amp;JO$3,$AM$2:$BMK$2,JO$2),0)),
2)
)</calculatedColumnFormula>
    </tableColumn>
    <tableColumn id="566" xr3:uid="{08B3D94C-8FA5-4829-82C3-C4A8E485A7FD}" name="taxMed8" dataDxfId="1479">
      <calculatedColumnFormula>IF(tbPayroll[[#This Row],[idx]]="","",IF(JQ9=0,0,ROUND(tbPayroll[[#This Row],[exMedi]]*mediTax*KE9+JY9*mediMax,2)))</calculatedColumnFormula>
    </tableColumn>
    <tableColumn id="567" xr3:uid="{681FCFDD-3CFE-4DF4-AD4B-B5D303597863}" name="fedIdx8" dataDxfId="1478">
      <calculatedColumnFormula>IF(tbPayroll[[#This Row],[idx]]="","",IFERROR(MATCH(JZ9,INDIRECT(tbPayroll[[#This Row],[fedPrefix]]&amp;CHOOSE(tbPayroll[[#This Row],[fedStatus]],"SingleWage","JointlyWage","SingleWage","HeadWage")),1),0))</calculatedColumnFormula>
    </tableColumn>
    <tableColumn id="568" xr3:uid="{A4F0105A-F259-47C8-A859-071680EC6B50}" name="stateIdx8" dataDxfId="1477"/>
    <tableColumn id="1414" xr3:uid="{27D750DD-5538-4A19-B366-10007067F74A}" name="401Roth8" dataDxfId="1476">
      <calculatedColumnFormula>IF(tbPayroll[[#This Row],[idx]]="","",
ROUND(tbPayroll[[#This Row],[401Roth]]*IF(SUMIFS($AM9:$BMK9,$AM$3:$BMK$3,"&lt;"&amp;KF$3,$AM$2:$BMK$2,KF$2)+IZ9&lt;compensationCap,
KF9,
MAX(compensationCap-SUMIFS($AM9:$BMK9,$AM$3:$BMK$3,"&lt;"&amp;KF$3,$AM$2:$BMK$2,KF$2),0)),2))</calculatedColumnFormula>
    </tableColumn>
    <tableColumn id="1413" xr3:uid="{BAC4F4F8-4236-40D6-ADEB-06C5071A5D6C}" name="401Pre8" dataDxfId="1475">
      <calculatedColumnFormula>IF(tbPayroll[[#This Row],[idx]]="","",
ROUND(tbPayroll[[#This Row],[401PreTax]]*IF(SUMIFS($AM9:$BMK9,$AM$3:$BMK$3,"&lt;"&amp;KF$3,$AM$2:$BMK$2,KF$2)+IZ9&lt;compensationCap,
KF9,
MAX(compensationCap-SUMIFS($AM9:$BMK9,$AM$3:$BMK$3,"&lt;"&amp;KF$3,$AM$2:$BMK$2,KF$2),0)),2))</calculatedColumnFormula>
    </tableColumn>
    <tableColumn id="1525" xr3:uid="{877D758F-F4F2-4071-8525-F26BDD465843}" name="401Emper8" dataDxfId="1474">
      <calculatedColumnFormula>IF(tbPayroll[[#This Row],[idx]]="","",
ROUND((tbPayroll[[#This Row],[401T1p]]*tbPayroll[[#This Row],[401T1Cap]]+tbPayroll[[#This Row],[401T2p]]*tbPayroll[[#This Row],[401T2Cap]])*IF(SUMIFS($AM9:$BMK9,$AM$3:$BMK$3,"&lt;"&amp;KF$3,$AM$2:$BMK$2,KF$2)+IZ9&lt;compensationCap,
KF9,
MAX(compensationCap-SUMIFS($AM9:$BMK9,$AM$3:$BMK$3,"&lt;"&amp;KF$3,$AM$2:$BMK$2,KF$2),0)),2))</calculatedColumnFormula>
    </tableColumn>
    <tableColumn id="1674" xr3:uid="{10CA794D-0A0D-451F-BAB8-86A64CBD2A30}" name="401EmperFinal8" dataDxfId="1473">
      <calculatedColumnFormula>IF(tbPayroll[[#This Row],[idx]]="","",
IF(JU9=0,0,
ROUND(IF(SUMIFS($AM9:$BMK9,$AM$3:$BMK$3,"&lt;"&amp;JX$3,$AM$2:$BMK$2,"&gt;="&amp;JV$2,$AM$2:$BMK$2,"&lt;="&amp;JX$2)+JS9+JT9+JU9&lt;tbPayroll[[#This Row],[401EmperLimit]],
JU9,
MAX((tbPayroll[[#This Row],[401EmperLimit]]-SUMIFS($AM9:$BMK9,$AM$3:$BMK$3,"&lt;"&amp;JX$3,$AM$2:$BMK$2,"&gt;="&amp;JV$2,$AM$2:$BMK$2,"&lt;="&amp;JX$2)),0)),2)))</calculatedColumnFormula>
    </tableColumn>
    <tableColumn id="1673" xr3:uid="{67F3A633-DAA5-4DCA-B48C-6FF31ECE2CC4}" name="401PreFinal8" dataDxfId="1472">
      <calculatedColumnFormula>IF(tbPayroll[[#This Row],[idx]]="","",
IF(JT9=0,0,
ROUND(IF(SUMIFS($AM9:$BMK9,$AM$3:$BMK$3,"&lt;"&amp;JX$3,$AM$2:$BMK$2,JX$2)+JS9+SUMIFS($AM9:$BMK9,$AM$3:$BMK$3,"&lt;"&amp;JW$3,$AM$2:$BMK$2,JW$2)+JT9&lt;tbPayroll[[#This Row],[401ContriLimit]],
JT9,
JT9/(JS9+JT9)*
(tbPayroll[[#This Row],[401ContriLimit]]-SUMIFS($AM9:$BMK9,$AM$3:$BMK$3,"&lt;"&amp;JX$3,$AM$2:$BMK$2,JX$2)-SUMIFS($AM9:$BMK9,$AM$3:$BMK$3,"&lt;"&amp;JW$3,$AM$2:$BMK$2,JW$2))),2)))</calculatedColumnFormula>
    </tableColumn>
    <tableColumn id="1672" xr3:uid="{65281F44-8B33-4701-9543-38504AB9A36A}" name="401RothFinal8" dataDxfId="1471">
      <calculatedColumnFormula>IF(tbPayroll[[#This Row],[idx]]="","",
IF(JS9=0,0,
ROUND(IF(SUMIFS($AM9:$BMK9,$AM$3:$BMK$3,"&lt;"&amp;JX$3,$AM$2:$BMK$2,JX$2)+JS9+SUMIFS($AM9:$BMK9,$AM$3:$BMK$3,"&lt;"&amp;JW$3,$AM$2:$BMK$2,JW$2)+JT9&lt;tbPayroll[[#This Row],[401ContriLimit]],
JS9,
JS9/(JS9+JT9)*
(tbPayroll[[#This Row],[401ContriLimit]]-SUMIFS($AM9:$BMK9,$AM$3:$BMK$3,"&lt;"&amp;JX$3,$AM$2:$BMK$2,JX$2)-SUMIFS($AM9:$BMK9,$AM$3:$BMK$3,"&lt;"&amp;JW$3,$AM$2:$BMK$2,JW$2))),2)
))</calculatedColumnFormula>
    </tableColumn>
    <tableColumn id="855" xr3:uid="{359592DC-E61A-474A-9062-842A69AEA634}" name="mediAdd8" dataDxfId="1470">
      <calculatedColumnFormula array="1">IF(tbPayroll[[#This Row],[idx]]="","",
IF(JQ9=0,0,
MAX(SUMIFS($AM9:$BMK9,$AM$3:$BMK$3,"&lt;="&amp;KE$3,$AM$2:$BMK$2,KE$2)-INDEX(mediAddTable,tbPayroll[[#This Row],[fedStatus]]),0)-
SUMIFS($AM9:$BMK9,$AM$3:$BMK$3,"&lt;"&amp;KE$3,$AM$2:$BMK$2,JY$2)
))</calculatedColumnFormula>
    </tableColumn>
    <tableColumn id="606" xr3:uid="{405F785F-B552-433D-8222-3FF22EBFB741}" name="AGI8" dataDxfId="1469">
      <calculatedColumnFormula>IF(tbPayroll[[#This Row],[idx]]="","",
ROUND(MAX(KD9*dPeriods+tbPayroll[[#This Row],[adjustedAmount]],0),dFEDRound))</calculatedColumnFormula>
    </tableColumn>
    <tableColumn id="856" xr3:uid="{E6F51838-4C65-4B88-8C30-8AACF2F112F9}" name="regHours8" dataDxfId="1468">
      <calculatedColumnFormula>IF(tbPayroll[[#This Row],[idx]]="","",
ROUND(IF(hoursMode="Daily",
SUMIFS(Hours!$J8:$BDM8,Hours!$J$2:$BDM$2,"&gt;="&amp;JC$5,Hours!$J$2:$BDM$2,"&lt;="&amp;KF$5,Hours!$J$5:$BDM$5,dRegularName),
SUMIFS(Hours!$J8:$BDM8,Hours!$J$1:$BDM$1,KB$3,Hours!$J$5:$BDM$5,dRegularName)
),2))</calculatedColumnFormula>
    </tableColumn>
    <tableColumn id="857" xr3:uid="{9A2D96B5-E3E2-4987-93D5-9CF5909C04C1}" name="overHours8" dataDxfId="1467">
      <calculatedColumnFormula>IF(tbPayroll[[#This Row],[idx]]="","",
IF(hoursMode="Daily",
SUMIFS(Hours!$J8:$BDM8,Hours!$J$2:$BDM$2,"&gt;="&amp;JC$5,Hours!$J$2:$BDM$2,"&lt;="&amp;KF$5,Hours!$J$5:$BDM$5,dOvertimeName),
SUMIFS(Hours!$J8:$BDM8,Hours!$J$1:$BDM$1,KB$3,Hours!$J$5:$BDM$5,dOvertimeName)
))</calculatedColumnFormula>
    </tableColumn>
    <tableColumn id="132" xr3:uid="{4E9FB28E-7C4B-495B-8E46-7A1E2FF10B61}" name="vacHours8" dataDxfId="1466">
      <calculatedColumnFormula>IF(tbPayroll[[#This Row],[idx]]="","",
IF(hoursMode="Daily",
SUMIFS(Hours!$J8:$BDM8,Hours!$J$2:$BDM$2,"&gt;="&amp;JC$5,Hours!$J$2:$BDM$2,"&lt;="&amp;KF$5,Hours!$J$5:$BDM$5,dVacationName),
SUMIFS(Hours!$J8:$BDM8,Hours!$J$1:$BDM$1,KB$3,Hours!$J$5:$BDM$5,dVacationName)
))</calculatedColumnFormula>
    </tableColumn>
    <tableColumn id="858" xr3:uid="{3650ECBA-5AD0-4035-B42F-D717BA9A026A}" name="taxableGross8" dataDxfId="1465">
      <calculatedColumnFormula>IF(tbPayroll[[#This Row],[Employee]]="","",MAX(KF9-tbPayroll[[#This Row],[free]]-JD9-JW9,0))</calculatedColumnFormula>
    </tableColumn>
    <tableColumn id="1524" xr3:uid="{08AAC0DD-F3B2-4403-8070-157104401C82}" name="taxableGrossFICA8" dataDxfId="1464">
      <calculatedColumnFormula>IF(tbPayroll[[#This Row],[Employee]]="","",MAX(KF9-tbPayroll[[#This Row],[free]]-JD9,0))</calculatedColumnFormula>
    </tableColumn>
    <tableColumn id="1165" xr3:uid="{8BAC145D-0C5A-45B0-89CD-5D5EF890666E}" name="Gross8" dataDxfId="1463">
      <calculatedColumnFormula>IF(tbPayroll[[#This Row],[Employee]]="","",
IF(tbPayroll[[#This Row],[employmentDate]]&gt;KF$5,0,JH9+JI9+JJ9+JF9))</calculatedColumnFormula>
    </tableColumn>
    <tableColumn id="79" xr3:uid="{84C730A3-5501-474B-AC23-DD5B4865D205}" name="Net8" dataDxfId="1462">
      <calculatedColumnFormula>IF(tbPayroll[[#This Row],[Employee]]="","",KF9-SUM(JK9:JP9)-JE9-JD9-JW9-JX9)</calculatedColumnFormula>
    </tableColumn>
    <tableColumn id="605" xr3:uid="{9DE6EC99-C116-4BF3-A4C9-3324993BA0B7}" name=" 6" dataDxfId="1461"/>
    <tableColumn id="81" xr3:uid="{D2C401AE-C1B9-41F7-887E-8F2C8B1B137A}" name="CustomSalary9" dataDxfId="1460"/>
    <tableColumn id="1219" xr3:uid="{56109CE3-1873-4548-BCCA-F3714384C28B}" name="OtherDed9" dataDxfId="1459"/>
    <tableColumn id="377" xr3:uid="{B3F79DCD-F38F-4420-973D-17C0C590AA74}" name="afterDeductions9" dataDxfId="1458"/>
    <tableColumn id="860" xr3:uid="{CA0C725B-9D86-4ADB-ABE3-FD7825F03262}" name="Bonus9" dataDxfId="1457"/>
    <tableColumn id="83" xr3:uid="{A0F3BABA-CE31-4111-AA4A-94DA742F4AA2}" name="HoursSummary9" dataDxfId="1456">
      <calculatedColumnFormula>IF(tbPayroll[[#This Row],[Employee]]="","",
LG9 &amp; " | " &amp; LH9&amp; " | " &amp; LI9
)</calculatedColumnFormula>
    </tableColumn>
    <tableColumn id="84" xr3:uid="{AAFFED99-B3C1-4A50-891A-CF47DFAB67C5}" name="RegularPay9" dataDxfId="1455">
      <calculatedColumnFormula>IF(tbPayroll[[#This Row],[Employee]]="","",
IF(tbPayroll[[#This Row],[employmentDate]]&gt;LL$5,0,
ROUND(IF(tbPayroll[[#This Row],[IncomeBase]]=dSalaried,IF(KI9&lt;&gt;"",KI9,tbPayroll[[#This Row],[EmpWage]]),LG9*IF(KI9&lt;&gt;"",KI9,tbPayroll[[#This Row],[EmpWage]])),2)))</calculatedColumnFormula>
    </tableColumn>
    <tableColumn id="225" xr3:uid="{C10F75C4-809C-4360-A253-D64E0DC80FA7}" name="OvertimePay9" dataDxfId="1454">
      <calculatedColumnFormula>IF(tbPayroll[[#This Row],[Employee]]="","",
IF(tbPayroll[[#This Row],[employmentDate]]&gt;LL$5,0,
ROUND(LH9*tbPayroll[[#This Row],[overrrate]]*
IF(KI9&lt;&gt;"",KI9,tbPayroll[[#This Row],[EmpWage]])/IF(tbPayroll[[#This Row],[IncomeBase]]=dSalaried,MAX(tbPayroll[[#This Row],[regularwork]],1),1),2)
))</calculatedColumnFormula>
    </tableColumn>
    <tableColumn id="766" xr3:uid="{F7E1D8A9-80C0-4BB5-A8BA-FA05609CD0E4}" name="VacationPay9" dataDxfId="1453">
      <calculatedColumnFormula>IF(tbPayroll[[#This Row],[Employee]]="","",
IF(tbPayroll[[#This Row],[employmentDate]]&gt;LL$5,0,
ROUND(LI9*
IFERROR(KN9/LG9,0),2
)))</calculatedColumnFormula>
    </tableColumn>
    <tableColumn id="87" xr3:uid="{EB8B3861-BE83-4B68-AADB-201E8F9AC627}" name="taxState9" dataDxfId="1452">
      <calculatedColumnFormula>IF(tbPayroll[[#This Row],[Employee]]="","",
tbPayroll[[#This Row],[exState]]*
(tbPayroll[[#This Row],[stateAddDedu]]+ROUND(
MAX(LJ9-tbPayroll[[#This Row],[persExemp]],0)*tbPayroll[[#This Row],[stateTax]],dRound))
)</calculatedColumnFormula>
    </tableColumn>
    <tableColumn id="387" xr3:uid="{EF8E2ED6-7A76-42A3-B978-231171686A92}" name="taxLocal9" dataDxfId="1451">
      <calculatedColumnFormula>IF(tbPayroll[[#This Row],[Employee]]="","",
(ROUND(
MAX(LJ9-tbPayroll[[#This Row],[persExemp]],0)*tbPayroll[[#This Row],[dLocal]],dRound))
)</calculatedColumnFormula>
    </tableColumn>
    <tableColumn id="397" xr3:uid="{7F7F9BB6-8171-41B1-98FF-535BD20A72C1}" name="taxMunicipal9" dataDxfId="1450">
      <calculatedColumnFormula>IF(tbPayroll[[#This Row],[Employee]]="","",
(ROUND(
MAX(LJ9-tbPayroll[[#This Row],[persExemp]],0)*tbPayroll[[#This Row],[dCity]],dRound))
)</calculatedColumnFormula>
    </tableColumn>
    <tableColumn id="88" xr3:uid="{EE653DB0-2B3C-46E3-AA51-972ED77C96EB}" name="taxFed9" dataDxfId="1449">
      <calculatedColumnFormula array="1">IF(tbPayroll[[#This Row],[idx]]="","",
IF(KW9=0,0,
ROUND(tbPayroll[[#This Row],[exFed]]*
MAX(
((LF9-INDEX(INDIRECT(tbPayroll[[#This Row],[fedPrefix]]&amp;CHOOSE(tbPayroll[[#This Row],[fedStatus]],"SingleWage","JointlyWage","SingleWage","HeadWage")),KW9))*
INDEX(INDIRECT(tbPayroll[[#This Row],[fedPrefix]]&amp;"Perc"),KW9)+
INDEX(INDIRECT(tbPayroll[[#This Row],[fedPrefix]]&amp;CHOOSE(tbPayroll[[#This Row],[fedStatus]],"SingleHold","JointlyHold","SingleHold","HeadHold")),KW9))/dPeriods
- IF(tbPayroll[[#This Row],[isFormSent]]="Yes",tbPayroll[[#This Row],[isFormStep3]],0),0)
+tbPayroll[[#This Row],[isFormStep4c]],dFEDRound)
)
)</calculatedColumnFormula>
    </tableColumn>
    <tableColumn id="569" xr3:uid="{94C31104-7FC3-4CA4-A6D5-9556133B9AAE}" name="taxSS9" dataDxfId="1448">
      <calculatedColumnFormula>IF(tbPayroll[[#This Row],[idx]]="","",
ROUND(tbPayroll[[#This Row],[exSS]]*
IF(SUMIFS($AM9:$BMK9,$AM$3:$BMK$3,"&lt;"&amp;KU$3,$AM$2:$BMK$2,KU$2) +ssTax*LK9 &lt;ssTax*ssMax,
ssTax*LK9,
MAX(ssTax*ssMax-SUMIFS($AM9:$BMK9,$AM$3:$BMK$3,"&lt;"&amp;KU$3,$AM$2:$BMK$2,KU$2),0)),
2)
)</calculatedColumnFormula>
    </tableColumn>
    <tableColumn id="570" xr3:uid="{00A872FA-D3D9-4E64-8B62-5FF102F71193}" name="taxMed9" dataDxfId="1447">
      <calculatedColumnFormula>IF(tbPayroll[[#This Row],[idx]]="","",IF(KW9=0,0,ROUND(tbPayroll[[#This Row],[exMedi]]*mediTax*LK9+LE9*mediMax,2)))</calculatedColumnFormula>
    </tableColumn>
    <tableColumn id="571" xr3:uid="{AAB2DBC6-7603-416A-8407-F5880FE435F6}" name="fedIdx9" dataDxfId="1446">
      <calculatedColumnFormula>IF(tbPayroll[[#This Row],[idx]]="","",IFERROR(MATCH(LF9,INDIRECT(tbPayroll[[#This Row],[fedPrefix]]&amp;CHOOSE(tbPayroll[[#This Row],[fedStatus]],"SingleWage","JointlyWage","SingleWage","HeadWage")),1),0))</calculatedColumnFormula>
    </tableColumn>
    <tableColumn id="572" xr3:uid="{B092655B-4035-4C07-9174-E4D16ADCD0E0}" name="stateIdx9" dataDxfId="1445"/>
    <tableColumn id="1412" xr3:uid="{1966486F-937E-46B8-AAB3-DE907878D96C}" name="401Roth9" dataDxfId="1444">
      <calculatedColumnFormula>IF(tbPayroll[[#This Row],[idx]]="","",
ROUND(tbPayroll[[#This Row],[401Roth]]*IF(SUMIFS($AM9:$BMK9,$AM$3:$BMK$3,"&lt;"&amp;LL$3,$AM$2:$BMK$2,LL$2)+KF9&lt;compensationCap,
LL9,
MAX(compensationCap-SUMIFS($AM9:$BMK9,$AM$3:$BMK$3,"&lt;"&amp;LL$3,$AM$2:$BMK$2,LL$2),0)),2))</calculatedColumnFormula>
    </tableColumn>
    <tableColumn id="1411" xr3:uid="{4511A068-049B-4F7E-8013-118B9A701F17}" name="401Pre9" dataDxfId="1443">
      <calculatedColumnFormula>IF(tbPayroll[[#This Row],[idx]]="","",
ROUND(tbPayroll[[#This Row],[401PreTax]]*IF(SUMIFS($AM9:$BMK9,$AM$3:$BMK$3,"&lt;"&amp;LL$3,$AM$2:$BMK$2,LL$2)+KF9&lt;compensationCap,
LL9,
MAX(compensationCap-SUMIFS($AM9:$BMK9,$AM$3:$BMK$3,"&lt;"&amp;LL$3,$AM$2:$BMK$2,LL$2),0)),2))</calculatedColumnFormula>
    </tableColumn>
    <tableColumn id="1523" xr3:uid="{8D9BA940-71BD-4043-A432-03E66FB3E5C1}" name="401Emper9" dataDxfId="1442">
      <calculatedColumnFormula>IF(tbPayroll[[#This Row],[idx]]="","",
ROUND((tbPayroll[[#This Row],[401T1p]]*tbPayroll[[#This Row],[401T1Cap]]+tbPayroll[[#This Row],[401T2p]]*tbPayroll[[#This Row],[401T2Cap]])*IF(SUMIFS($AM9:$BMK9,$AM$3:$BMK$3,"&lt;"&amp;LL$3,$AM$2:$BMK$2,LL$2)+KF9&lt;compensationCap,
LL9,
MAX(compensationCap-SUMIFS($AM9:$BMK9,$AM$3:$BMK$3,"&lt;"&amp;LL$3,$AM$2:$BMK$2,LL$2),0)),2))</calculatedColumnFormula>
    </tableColumn>
    <tableColumn id="1671" xr3:uid="{354DF90B-2BA0-46C3-90C5-C2859722BB08}" name="401EmperFinal9" dataDxfId="1441">
      <calculatedColumnFormula>IF(tbPayroll[[#This Row],[idx]]="","",
IF(LA9=0,0,
ROUND(IF(SUMIFS($AM9:$BMK9,$AM$3:$BMK$3,"&lt;"&amp;LD$3,$AM$2:$BMK$2,"&gt;="&amp;LB$2,$AM$2:$BMK$2,"&lt;="&amp;LD$2)+KY9+KZ9+LA9&lt;tbPayroll[[#This Row],[401EmperLimit]],
LA9,
MAX((tbPayroll[[#This Row],[401EmperLimit]]-SUMIFS($AM9:$BMK9,$AM$3:$BMK$3,"&lt;"&amp;LD$3,$AM$2:$BMK$2,"&gt;="&amp;LB$2,$AM$2:$BMK$2,"&lt;="&amp;LD$2)),0)),2)))</calculatedColumnFormula>
    </tableColumn>
    <tableColumn id="1670" xr3:uid="{B21EEA85-AE74-4197-B733-AB854E020852}" name="401PreFinal9" dataDxfId="1440">
      <calculatedColumnFormula>IF(tbPayroll[[#This Row],[idx]]="","",
IF(KZ9=0,0,
ROUND(IF(SUMIFS($AM9:$BMK9,$AM$3:$BMK$3,"&lt;"&amp;LD$3,$AM$2:$BMK$2,LD$2)+KY9+SUMIFS($AM9:$BMK9,$AM$3:$BMK$3,"&lt;"&amp;LC$3,$AM$2:$BMK$2,LC$2)+KZ9&lt;tbPayroll[[#This Row],[401ContriLimit]],
KZ9,
KZ9/(KY9+KZ9)*
(tbPayroll[[#This Row],[401ContriLimit]]-SUMIFS($AM9:$BMK9,$AM$3:$BMK$3,"&lt;"&amp;LD$3,$AM$2:$BMK$2,LD$2)-SUMIFS($AM9:$BMK9,$AM$3:$BMK$3,"&lt;"&amp;LC$3,$AM$2:$BMK$2,LC$2))),2)))</calculatedColumnFormula>
    </tableColumn>
    <tableColumn id="1669" xr3:uid="{CA92EBE4-D023-4354-BA89-A59F1B0A032B}" name="401RothFinal9" dataDxfId="1439">
      <calculatedColumnFormula>IF(tbPayroll[[#This Row],[idx]]="","",
IF(KY9=0,0,
ROUND(IF(SUMIFS($AM9:$BMK9,$AM$3:$BMK$3,"&lt;"&amp;LD$3,$AM$2:$BMK$2,LD$2)+KY9+SUMIFS($AM9:$BMK9,$AM$3:$BMK$3,"&lt;"&amp;LC$3,$AM$2:$BMK$2,LC$2)+KZ9&lt;tbPayroll[[#This Row],[401ContriLimit]],
KY9,
KY9/(KY9+KZ9)*
(tbPayroll[[#This Row],[401ContriLimit]]-SUMIFS($AM9:$BMK9,$AM$3:$BMK$3,"&lt;"&amp;LD$3,$AM$2:$BMK$2,LD$2)-SUMIFS($AM9:$BMK9,$AM$3:$BMK$3,"&lt;"&amp;LC$3,$AM$2:$BMK$2,LC$2))),2)
))</calculatedColumnFormula>
    </tableColumn>
    <tableColumn id="861" xr3:uid="{B929D148-82B6-4A92-9709-8EE9AC2F7BC0}" name="mediAdd9" dataDxfId="1438">
      <calculatedColumnFormula array="1">IF(tbPayroll[[#This Row],[idx]]="","",
IF(KW9=0,0,
MAX(SUMIFS($AM9:$BMK9,$AM$3:$BMK$3,"&lt;="&amp;LK$3,$AM$2:$BMK$2,LK$2)-INDEX(mediAddTable,tbPayroll[[#This Row],[fedStatus]]),0)-
SUMIFS($AM9:$BMK9,$AM$3:$BMK$3,"&lt;"&amp;LK$3,$AM$2:$BMK$2,LE$2)
))</calculatedColumnFormula>
    </tableColumn>
    <tableColumn id="610" xr3:uid="{5C05ED73-1FF9-4AD6-9F2C-26F7743354B4}" name="AGI9" dataDxfId="1437">
      <calculatedColumnFormula>IF(tbPayroll[[#This Row],[idx]]="","",
ROUND(MAX(LJ9*dPeriods+tbPayroll[[#This Row],[adjustedAmount]],0),dFEDRound))</calculatedColumnFormula>
    </tableColumn>
    <tableColumn id="862" xr3:uid="{41AE4ACB-21E3-4032-9332-566F23596B92}" name="regHours9" dataDxfId="1436">
      <calculatedColumnFormula>IF(tbPayroll[[#This Row],[idx]]="","",
ROUND(IF(hoursMode="Daily",
SUMIFS(Hours!$J8:$BDM8,Hours!$J$2:$BDM$2,"&gt;="&amp;KI$5,Hours!$J$2:$BDM$2,"&lt;="&amp;LL$5,Hours!$J$5:$BDM$5,dRegularName),
SUMIFS(Hours!$J8:$BDM8,Hours!$J$1:$BDM$1,LH$3,Hours!$J$5:$BDM$5,dRegularName)
),2))</calculatedColumnFormula>
    </tableColumn>
    <tableColumn id="863" xr3:uid="{AD12532D-1C04-468C-9262-661892ACB0FC}" name="overHours9" dataDxfId="1435">
      <calculatedColumnFormula>IF(tbPayroll[[#This Row],[idx]]="","",
IF(hoursMode="Daily",
SUMIFS(Hours!$J8:$BDM8,Hours!$J$2:$BDM$2,"&gt;="&amp;KI$5,Hours!$J$2:$BDM$2,"&lt;="&amp;LL$5,Hours!$J$5:$BDM$5,dOvertimeName),
SUMIFS(Hours!$J8:$BDM8,Hours!$J$1:$BDM$1,LH$3,Hours!$J$5:$BDM$5,dOvertimeName)
))</calculatedColumnFormula>
    </tableColumn>
    <tableColumn id="142" xr3:uid="{77B0C0DF-5919-4315-B3CA-346AF9F3EAFA}" name="vacHours9" dataDxfId="1434">
      <calculatedColumnFormula>IF(tbPayroll[[#This Row],[idx]]="","",
IF(hoursMode="Daily",
SUMIFS(Hours!$J8:$BDM8,Hours!$J$2:$BDM$2,"&gt;="&amp;KI$5,Hours!$J$2:$BDM$2,"&lt;="&amp;LL$5,Hours!$J$5:$BDM$5,dVacationName),
SUMIFS(Hours!$J8:$BDM8,Hours!$J$1:$BDM$1,LH$3,Hours!$J$5:$BDM$5,dVacationName)
))</calculatedColumnFormula>
    </tableColumn>
    <tableColumn id="864" xr3:uid="{94946EC6-995E-4FC6-857E-D1369EA6906C}" name="taxableGross9" dataDxfId="1433">
      <calculatedColumnFormula>IF(tbPayroll[[#This Row],[Employee]]="","",MAX(LL9-tbPayroll[[#This Row],[free]]-KJ9-LC9,0))</calculatedColumnFormula>
    </tableColumn>
    <tableColumn id="1522" xr3:uid="{DD54713D-149F-4B3C-AFB4-66835833363F}" name="taxableGrossFICA9" dataDxfId="1432">
      <calculatedColumnFormula>IF(tbPayroll[[#This Row],[Employee]]="","",MAX(LL9-tbPayroll[[#This Row],[free]]-KJ9,0))</calculatedColumnFormula>
    </tableColumn>
    <tableColumn id="1166" xr3:uid="{C6EF41B1-5C20-4080-9D46-0EA23282E333}" name="Gross9" dataDxfId="1431">
      <calculatedColumnFormula>IF(tbPayroll[[#This Row],[Employee]]="","",
IF(tbPayroll[[#This Row],[employmentDate]]&gt;LL$5,0,KN9+KO9+KP9+KL9))</calculatedColumnFormula>
    </tableColumn>
    <tableColumn id="89" xr3:uid="{EA6E01BE-9834-430E-93C0-8823F40FDA90}" name="Net9" dataDxfId="1430">
      <calculatedColumnFormula>IF(tbPayroll[[#This Row],[Employee]]="","",LL9-SUM(KQ9:KV9)-KK9-KJ9-LC9-LD9)</calculatedColumnFormula>
    </tableColumn>
    <tableColumn id="609" xr3:uid="{C9BA3697-9B46-4E8F-89F7-F5122BD97734}" name=" 7" dataDxfId="1429"/>
    <tableColumn id="91" xr3:uid="{8F0C9BC2-2B2A-4066-95EF-70D414752B1B}" name="CustomSalary10" dataDxfId="1428"/>
    <tableColumn id="52" xr3:uid="{6FB2B9BD-8902-4F57-8524-B10DCA14D012}" name="OtherDed10" dataDxfId="1427"/>
    <tableColumn id="407" xr3:uid="{2413329B-E987-4F52-A96D-830F9B50F5BC}" name="afterDeductions10" dataDxfId="1426"/>
    <tableColumn id="866" xr3:uid="{BDFC388A-96BE-4DBD-BB04-9E20317BBE24}" name="Bonus10" dataDxfId="1425"/>
    <tableColumn id="93" xr3:uid="{8E074E25-2732-425A-A163-92888D5A2842}" name="HoursSummary10" dataDxfId="1424">
      <calculatedColumnFormula>IF(tbPayroll[[#This Row],[Employee]]="","",
MM9 &amp; " | " &amp; MN9&amp; " | " &amp; MO9
)</calculatedColumnFormula>
    </tableColumn>
    <tableColumn id="94" xr3:uid="{A8FE886A-61FF-459F-9957-8BC2EC4CD8E2}" name="RegularPay10" dataDxfId="1423">
      <calculatedColumnFormula>IF(tbPayroll[[#This Row],[Employee]]="","",
IF(tbPayroll[[#This Row],[employmentDate]]&gt;MR$5,0,
ROUND(IF(tbPayroll[[#This Row],[IncomeBase]]=dSalaried,IF(LO9&lt;&gt;"",LO9,tbPayroll[[#This Row],[EmpWage]]),MM9*IF(LO9&lt;&gt;"",LO9,tbPayroll[[#This Row],[EmpWage]])),2)))</calculatedColumnFormula>
    </tableColumn>
    <tableColumn id="235" xr3:uid="{A29C876A-EBA7-4934-9CF1-E2FB0E3CC84F}" name="OvertimePay10" dataDxfId="1422">
      <calculatedColumnFormula>IF(tbPayroll[[#This Row],[Employee]]="","",
IF(tbPayroll[[#This Row],[employmentDate]]&gt;MR$5,0,
ROUND(MN9*tbPayroll[[#This Row],[overrrate]]*
IF(LO9&lt;&gt;"",LO9,tbPayroll[[#This Row],[EmpWage]])/IF(tbPayroll[[#This Row],[IncomeBase]]=dSalaried,MAX(tbPayroll[[#This Row],[regularwork]],1),1),2)
))</calculatedColumnFormula>
    </tableColumn>
    <tableColumn id="767" xr3:uid="{8C648558-40D6-4E9D-8605-FC0D08732937}" name="VacationPay10" dataDxfId="1421">
      <calculatedColumnFormula>IF(tbPayroll[[#This Row],[Employee]]="","",
IF(tbPayroll[[#This Row],[employmentDate]]&gt;MR$5,0,
ROUND(MO9*
IFERROR(LT9/MM9,0),2
)))</calculatedColumnFormula>
    </tableColumn>
    <tableColumn id="97" xr3:uid="{6CE37AED-CA6A-48C2-9DD1-B4F0821F72B6}" name="taxState10" dataDxfId="1420">
      <calculatedColumnFormula>IF(tbPayroll[[#This Row],[Employee]]="","",
tbPayroll[[#This Row],[exState]]*
(tbPayroll[[#This Row],[stateAddDedu]]+ROUND(
MAX(MP9-tbPayroll[[#This Row],[persExemp]],0)*tbPayroll[[#This Row],[stateTax]],dRound))
)</calculatedColumnFormula>
    </tableColumn>
    <tableColumn id="417" xr3:uid="{57ED1476-0195-4DB3-AFD4-CB6F4C040257}" name="taxLocal10" dataDxfId="1419">
      <calculatedColumnFormula>IF(tbPayroll[[#This Row],[Employee]]="","",
(ROUND(
MAX(MP9-tbPayroll[[#This Row],[persExemp]],0)*tbPayroll[[#This Row],[dLocal]],dRound))
)</calculatedColumnFormula>
    </tableColumn>
    <tableColumn id="427" xr3:uid="{14381EAA-7FD5-4F54-8C40-74F29F10B994}" name="taxMunicipal10" dataDxfId="1418">
      <calculatedColumnFormula>IF(tbPayroll[[#This Row],[Employee]]="","",
(ROUND(
MAX(MP9-tbPayroll[[#This Row],[persExemp]],0)*tbPayroll[[#This Row],[dCity]],dRound))
)</calculatedColumnFormula>
    </tableColumn>
    <tableColumn id="98" xr3:uid="{A3D34C9D-A4B3-4133-B53E-3879DC9EAF91}" name="taxFed10" dataDxfId="1417">
      <calculatedColumnFormula array="1">IF(tbPayroll[[#This Row],[idx]]="","",
IF(MC9=0,0,
ROUND(tbPayroll[[#This Row],[exFed]]*
MAX(
((ML9-INDEX(INDIRECT(tbPayroll[[#This Row],[fedPrefix]]&amp;CHOOSE(tbPayroll[[#This Row],[fedStatus]],"SingleWage","JointlyWage","SingleWage","HeadWage")),MC9))*
INDEX(INDIRECT(tbPayroll[[#This Row],[fedPrefix]]&amp;"Perc"),MC9)+
INDEX(INDIRECT(tbPayroll[[#This Row],[fedPrefix]]&amp;CHOOSE(tbPayroll[[#This Row],[fedStatus]],"SingleHold","JointlyHold","SingleHold","HeadHold")),MC9))/dPeriods
- IF(tbPayroll[[#This Row],[isFormSent]]="Yes",tbPayroll[[#This Row],[isFormStep3]],0),0)
+tbPayroll[[#This Row],[isFormStep4c]],dFEDRound)
)
)</calculatedColumnFormula>
    </tableColumn>
    <tableColumn id="573" xr3:uid="{5181C444-CFC7-41EA-8DF4-085B4DBC531F}" name="taxSS10" dataDxfId="1416">
      <calculatedColumnFormula>IF(tbPayroll[[#This Row],[idx]]="","",
ROUND(tbPayroll[[#This Row],[exSS]]*
IF(SUMIFS($AM9:$BMK9,$AM$3:$BMK$3,"&lt;"&amp;MA$3,$AM$2:$BMK$2,MA$2) +ssTax*MQ9 &lt;ssTax*ssMax,
ssTax*MQ9,
MAX(ssTax*ssMax-SUMIFS($AM9:$BMK9,$AM$3:$BMK$3,"&lt;"&amp;MA$3,$AM$2:$BMK$2,MA$2),0)),
2)
)</calculatedColumnFormula>
    </tableColumn>
    <tableColumn id="574" xr3:uid="{8A7C1C23-88F3-4A36-8FBE-D74BD0AB2B99}" name="taxMed10" dataDxfId="1415">
      <calculatedColumnFormula>IF(tbPayroll[[#This Row],[idx]]="","",IF(MC9=0,0,ROUND(tbPayroll[[#This Row],[exMedi]]*mediTax*MQ9+MK9*mediMax,2)))</calculatedColumnFormula>
    </tableColumn>
    <tableColumn id="575" xr3:uid="{740B7D3E-A643-4588-8150-9CE5690F498C}" name="fedIdx10" dataDxfId="1414">
      <calculatedColumnFormula>IF(tbPayroll[[#This Row],[idx]]="","",IFERROR(MATCH(ML9,INDIRECT(tbPayroll[[#This Row],[fedPrefix]]&amp;CHOOSE(tbPayroll[[#This Row],[fedStatus]],"SingleWage","JointlyWage","SingleWage","HeadWage")),1),0))</calculatedColumnFormula>
    </tableColumn>
    <tableColumn id="576" xr3:uid="{290C7B57-FF66-4E2C-B4A6-FB122A691253}" name="stateIdx10" dataDxfId="1413"/>
    <tableColumn id="1410" xr3:uid="{F6219DFB-C6BD-4F07-9D1D-1CC14EF6462C}" name="401Roth10" dataDxfId="1412">
      <calculatedColumnFormula>IF(tbPayroll[[#This Row],[idx]]="","",
ROUND(tbPayroll[[#This Row],[401Roth]]*IF(SUMIFS($AM9:$BMK9,$AM$3:$BMK$3,"&lt;"&amp;MR$3,$AM$2:$BMK$2,MR$2)+LL9&lt;compensationCap,
MR9,
MAX(compensationCap-SUMIFS($AM9:$BMK9,$AM$3:$BMK$3,"&lt;"&amp;MR$3,$AM$2:$BMK$2,MR$2),0)),2))</calculatedColumnFormula>
    </tableColumn>
    <tableColumn id="1409" xr3:uid="{1FF50C5B-4608-41AE-9991-9E9580E3B4BA}" name="401Pre10" dataDxfId="1411">
      <calculatedColumnFormula>IF(tbPayroll[[#This Row],[idx]]="","",
ROUND(tbPayroll[[#This Row],[401PreTax]]*IF(SUMIFS($AM9:$BMK9,$AM$3:$BMK$3,"&lt;"&amp;MR$3,$AM$2:$BMK$2,MR$2)+LL9&lt;compensationCap,
MR9,
MAX(compensationCap-SUMIFS($AM9:$BMK9,$AM$3:$BMK$3,"&lt;"&amp;MR$3,$AM$2:$BMK$2,MR$2),0)),2))</calculatedColumnFormula>
    </tableColumn>
    <tableColumn id="1521" xr3:uid="{0EB7C639-FAD4-4069-A966-635204302F6F}" name="401Emper10" dataDxfId="1410">
      <calculatedColumnFormula>IF(tbPayroll[[#This Row],[idx]]="","",
ROUND((tbPayroll[[#This Row],[401T1p]]*tbPayroll[[#This Row],[401T1Cap]]+tbPayroll[[#This Row],[401T2p]]*tbPayroll[[#This Row],[401T2Cap]])*IF(SUMIFS($AM9:$BMK9,$AM$3:$BMK$3,"&lt;"&amp;MR$3,$AM$2:$BMK$2,MR$2)+LL9&lt;compensationCap,
MR9,
MAX(compensationCap-SUMIFS($AM9:$BMK9,$AM$3:$BMK$3,"&lt;"&amp;MR$3,$AM$2:$BMK$2,MR$2),0)),2))</calculatedColumnFormula>
    </tableColumn>
    <tableColumn id="1668" xr3:uid="{81113000-F6AF-438E-B6AE-97D39478AC93}" name="401EmperFinal10" dataDxfId="1409">
      <calculatedColumnFormula>IF(tbPayroll[[#This Row],[idx]]="","",
IF(MG9=0,0,
ROUND(IF(SUMIFS($AM9:$BMK9,$AM$3:$BMK$3,"&lt;"&amp;MJ$3,$AM$2:$BMK$2,"&gt;="&amp;MH$2,$AM$2:$BMK$2,"&lt;="&amp;MJ$2)+ME9+MF9+MG9&lt;tbPayroll[[#This Row],[401EmperLimit]],
MG9,
MAX((tbPayroll[[#This Row],[401EmperLimit]]-SUMIFS($AM9:$BMK9,$AM$3:$BMK$3,"&lt;"&amp;MJ$3,$AM$2:$BMK$2,"&gt;="&amp;MH$2,$AM$2:$BMK$2,"&lt;="&amp;MJ$2)),0)),2)))</calculatedColumnFormula>
    </tableColumn>
    <tableColumn id="1667" xr3:uid="{EB1F6FCD-44BC-4A52-96D1-CDF1DA23C61F}" name="401PreFinal10" dataDxfId="1408">
      <calculatedColumnFormula>IF(tbPayroll[[#This Row],[idx]]="","",
IF(MF9=0,0,
ROUND(IF(SUMIFS($AM9:$BMK9,$AM$3:$BMK$3,"&lt;"&amp;MJ$3,$AM$2:$BMK$2,MJ$2)+ME9+SUMIFS($AM9:$BMK9,$AM$3:$BMK$3,"&lt;"&amp;MI$3,$AM$2:$BMK$2,MI$2)+MF9&lt;tbPayroll[[#This Row],[401ContriLimit]],
MF9,
MF9/(ME9+MF9)*
(tbPayroll[[#This Row],[401ContriLimit]]-SUMIFS($AM9:$BMK9,$AM$3:$BMK$3,"&lt;"&amp;MJ$3,$AM$2:$BMK$2,MJ$2)-SUMIFS($AM9:$BMK9,$AM$3:$BMK$3,"&lt;"&amp;MI$3,$AM$2:$BMK$2,MI$2))),2)))</calculatedColumnFormula>
    </tableColumn>
    <tableColumn id="1666" xr3:uid="{7883DCAD-1D88-4151-9201-378B62D24E13}" name="401RothFinal10" dataDxfId="1407">
      <calculatedColumnFormula>IF(tbPayroll[[#This Row],[idx]]="","",
IF(ME9=0,0,
ROUND(IF(SUMIFS($AM9:$BMK9,$AM$3:$BMK$3,"&lt;"&amp;MJ$3,$AM$2:$BMK$2,MJ$2)+ME9+SUMIFS($AM9:$BMK9,$AM$3:$BMK$3,"&lt;"&amp;MI$3,$AM$2:$BMK$2,MI$2)+MF9&lt;tbPayroll[[#This Row],[401ContriLimit]],
ME9,
ME9/(ME9+MF9)*
(tbPayroll[[#This Row],[401ContriLimit]]-SUMIFS($AM9:$BMK9,$AM$3:$BMK$3,"&lt;"&amp;MJ$3,$AM$2:$BMK$2,MJ$2)-SUMIFS($AM9:$BMK9,$AM$3:$BMK$3,"&lt;"&amp;MI$3,$AM$2:$BMK$2,MI$2))),2)
))</calculatedColumnFormula>
    </tableColumn>
    <tableColumn id="867" xr3:uid="{510BE9F6-9C56-45B0-98EE-2A802734F39F}" name="mediAdd10" dataDxfId="1406">
      <calculatedColumnFormula array="1">IF(tbPayroll[[#This Row],[idx]]="","",
IF(MC9=0,0,
MAX(SUMIFS($AM9:$BMK9,$AM$3:$BMK$3,"&lt;="&amp;MQ$3,$AM$2:$BMK$2,MQ$2)-INDEX(mediAddTable,tbPayroll[[#This Row],[fedStatus]]),0)-
SUMIFS($AM9:$BMK9,$AM$3:$BMK$3,"&lt;"&amp;MQ$3,$AM$2:$BMK$2,MK$2)
))</calculatedColumnFormula>
    </tableColumn>
    <tableColumn id="753" xr3:uid="{8F8D70D4-F40C-4504-B741-E355CE865949}" name="AGI10" dataDxfId="1405">
      <calculatedColumnFormula>IF(tbPayroll[[#This Row],[idx]]="","",
ROUND(MAX(MP9*dPeriods+tbPayroll[[#This Row],[adjustedAmount]],0),dFEDRound))</calculatedColumnFormula>
    </tableColumn>
    <tableColumn id="868" xr3:uid="{3C5A633E-E54C-4170-A61A-36DA4BC69C50}" name="regHours10" dataDxfId="1404">
      <calculatedColumnFormula>IF(tbPayroll[[#This Row],[idx]]="","",
ROUND(IF(hoursMode="Daily",
SUMIFS(Hours!$J8:$BDM8,Hours!$J$2:$BDM$2,"&gt;="&amp;LO$5,Hours!$J$2:$BDM$2,"&lt;="&amp;MR$5,Hours!$J$5:$BDM$5,dRegularName),
SUMIFS(Hours!$J8:$BDM8,Hours!$J$1:$BDM$1,MN$3,Hours!$J$5:$BDM$5,dRegularName)
),2))</calculatedColumnFormula>
    </tableColumn>
    <tableColumn id="869" xr3:uid="{874F66AA-F609-4EF4-A5E2-B076CBFE0669}" name="overHours10" dataDxfId="1403">
      <calculatedColumnFormula>IF(tbPayroll[[#This Row],[idx]]="","",
IF(hoursMode="Daily",
SUMIFS(Hours!$J8:$BDM8,Hours!$J$2:$BDM$2,"&gt;="&amp;LO$5,Hours!$J$2:$BDM$2,"&lt;="&amp;MR$5,Hours!$J$5:$BDM$5,dOvertimeName),
SUMIFS(Hours!$J8:$BDM8,Hours!$J$1:$BDM$1,MN$3,Hours!$J$5:$BDM$5,dOvertimeName)
))</calculatedColumnFormula>
    </tableColumn>
    <tableColumn id="152" xr3:uid="{11D4E89C-C8E4-4CD1-899D-10566C30499E}" name="vacHours10" dataDxfId="1402">
      <calculatedColumnFormula>IF(tbPayroll[[#This Row],[idx]]="","",
IF(hoursMode="Daily",
SUMIFS(Hours!$J8:$BDM8,Hours!$J$2:$BDM$2,"&gt;="&amp;LO$5,Hours!$J$2:$BDM$2,"&lt;="&amp;MR$5,Hours!$J$5:$BDM$5,dVacationName),
SUMIFS(Hours!$J8:$BDM8,Hours!$J$1:$BDM$1,MN$3,Hours!$J$5:$BDM$5,dVacationName)
))</calculatedColumnFormula>
    </tableColumn>
    <tableColumn id="870" xr3:uid="{85D0C3CE-8F70-40E5-AC91-495A978E9B20}" name="taxableGross10" dataDxfId="1401">
      <calculatedColumnFormula>IF(tbPayroll[[#This Row],[Employee]]="","",MAX(MR9-tbPayroll[[#This Row],[free]]-LP9-MI9,0))</calculatedColumnFormula>
    </tableColumn>
    <tableColumn id="1520" xr3:uid="{DD01720D-4D71-4581-A62A-EAF92BDA5267}" name="taxableGrossFICA10" dataDxfId="1400">
      <calculatedColumnFormula>IF(tbPayroll[[#This Row],[Employee]]="","",MAX(MR9-tbPayroll[[#This Row],[free]]-LP9,0))</calculatedColumnFormula>
    </tableColumn>
    <tableColumn id="1167" xr3:uid="{C47AD729-205D-4B33-863D-96E8BF72A6EC}" name="Gross10" dataDxfId="1399">
      <calculatedColumnFormula>IF(tbPayroll[[#This Row],[Employee]]="","",
IF(tbPayroll[[#This Row],[employmentDate]]&gt;MR$5,0,LT9+LU9+LV9+LR9))</calculatedColumnFormula>
    </tableColumn>
    <tableColumn id="99" xr3:uid="{9BCD0F99-554F-4251-B6EA-1902D2B818B7}" name="Net10" dataDxfId="1398">
      <calculatedColumnFormula>IF(tbPayroll[[#This Row],[Employee]]="","",MR9-SUM(LW9:MB9)-LQ9-LP9-MI9-MJ9)</calculatedColumnFormula>
    </tableColumn>
    <tableColumn id="611" xr3:uid="{09203D33-91D5-4773-B39A-C76584F3A342}" name=" 8" dataDxfId="1397"/>
    <tableColumn id="101" xr3:uid="{B73AB262-7325-4099-84CD-721010A67E10}" name="CustomSalary11" dataDxfId="1396"/>
    <tableColumn id="1221" xr3:uid="{D6B141FB-4ACD-4DC0-AF25-4842475D1E20}" name="OtherDed11" dataDxfId="1395"/>
    <tableColumn id="437" xr3:uid="{AD66D1CC-224B-49DF-BFB5-280CB56C44B4}" name="afterDeductions11" dataDxfId="1394"/>
    <tableColumn id="872" xr3:uid="{E7D1D16D-5054-45CC-AC52-E7726B72F26E}" name="Bonus11" dataDxfId="1393"/>
    <tableColumn id="103" xr3:uid="{0A8AE143-F9FE-4DE7-B56D-4AD9C72F67C5}" name="HoursSummary11" dataDxfId="1392">
      <calculatedColumnFormula>IF(tbPayroll[[#This Row],[Employee]]="","",
NS9 &amp; " | " &amp; NT9&amp; " | " &amp; NU9
)</calculatedColumnFormula>
    </tableColumn>
    <tableColumn id="104" xr3:uid="{D389FFCE-3670-4C67-888D-739C04669A54}" name="RegularPay11" dataDxfId="1391">
      <calculatedColumnFormula>IF(tbPayroll[[#This Row],[Employee]]="","",
IF(tbPayroll[[#This Row],[employmentDate]]&gt;NX$5,0,
ROUND(IF(tbPayroll[[#This Row],[IncomeBase]]=dSalaried,IF(MU9&lt;&gt;"",MU9,tbPayroll[[#This Row],[EmpWage]]),NS9*IF(MU9&lt;&gt;"",MU9,tbPayroll[[#This Row],[EmpWage]])),2)))</calculatedColumnFormula>
    </tableColumn>
    <tableColumn id="245" xr3:uid="{84D6E77A-6390-4DEA-A641-DF5867EBFCB5}" name="OvertimePay11" dataDxfId="1390">
      <calculatedColumnFormula>IF(tbPayroll[[#This Row],[Employee]]="","",
IF(tbPayroll[[#This Row],[employmentDate]]&gt;NX$5,0,
ROUND(NT9*tbPayroll[[#This Row],[overrrate]]*
IF(MU9&lt;&gt;"",MU9,tbPayroll[[#This Row],[EmpWage]])/IF(tbPayroll[[#This Row],[IncomeBase]]=dSalaried,MAX(tbPayroll[[#This Row],[regularwork]],1),1),2)
))</calculatedColumnFormula>
    </tableColumn>
    <tableColumn id="768" xr3:uid="{1E15C21B-C836-44EA-A50D-B570FA15FD59}" name="VacationPay11" dataDxfId="1389">
      <calculatedColumnFormula>IF(tbPayroll[[#This Row],[Employee]]="","",
IF(tbPayroll[[#This Row],[employmentDate]]&gt;NX$5,0,
ROUND(NU9*
IFERROR(MZ9/NS9,0),2
)))</calculatedColumnFormula>
    </tableColumn>
    <tableColumn id="107" xr3:uid="{45C4D06D-1AFF-416E-B234-9B995FB8AD88}" name="taxState11" dataDxfId="1388">
      <calculatedColumnFormula>IF(tbPayroll[[#This Row],[Employee]]="","",
tbPayroll[[#This Row],[exState]]*
(tbPayroll[[#This Row],[stateAddDedu]]+ROUND(
MAX(NV9-tbPayroll[[#This Row],[persExemp]],0)*tbPayroll[[#This Row],[stateTax]],dRound))
)</calculatedColumnFormula>
    </tableColumn>
    <tableColumn id="447" xr3:uid="{ECDF7CA4-B64F-47CB-BC2B-4F3E80CC0194}" name="taxLocal11" dataDxfId="1387">
      <calculatedColumnFormula>IF(tbPayroll[[#This Row],[Employee]]="","",
(ROUND(
MAX(NV9-tbPayroll[[#This Row],[persExemp]],0)*tbPayroll[[#This Row],[dLocal]],dRound))
)</calculatedColumnFormula>
    </tableColumn>
    <tableColumn id="457" xr3:uid="{489BD7CD-D015-4B83-A80B-D5B267490A2E}" name="taxMunicipal11" dataDxfId="1386">
      <calculatedColumnFormula>IF(tbPayroll[[#This Row],[Employee]]="","",
(ROUND(
MAX(NV9-tbPayroll[[#This Row],[persExemp]],0)*tbPayroll[[#This Row],[dCity]],dRound))
)</calculatedColumnFormula>
    </tableColumn>
    <tableColumn id="108" xr3:uid="{50F72D12-C874-4D9D-91FD-43E774DFF053}" name="taxFed11" dataDxfId="1385">
      <calculatedColumnFormula array="1">IF(tbPayroll[[#This Row],[idx]]="","",
IF(NI9=0,0,
ROUND(tbPayroll[[#This Row],[exFed]]*
MAX(
((NR9-INDEX(INDIRECT(tbPayroll[[#This Row],[fedPrefix]]&amp;CHOOSE(tbPayroll[[#This Row],[fedStatus]],"SingleWage","JointlyWage","SingleWage","HeadWage")),NI9))*
INDEX(INDIRECT(tbPayroll[[#This Row],[fedPrefix]]&amp;"Perc"),NI9)+
INDEX(INDIRECT(tbPayroll[[#This Row],[fedPrefix]]&amp;CHOOSE(tbPayroll[[#This Row],[fedStatus]],"SingleHold","JointlyHold","SingleHold","HeadHold")),NI9))/dPeriods
- IF(tbPayroll[[#This Row],[isFormSent]]="Yes",tbPayroll[[#This Row],[isFormStep3]],0),0)
+tbPayroll[[#This Row],[isFormStep4c]],dFEDRound)
)
)</calculatedColumnFormula>
    </tableColumn>
    <tableColumn id="577" xr3:uid="{3677E833-0F15-4D9E-91BB-FE8BEFFDB67C}" name="taxSS11" dataDxfId="1384">
      <calculatedColumnFormula>IF(tbPayroll[[#This Row],[idx]]="","",
ROUND(tbPayroll[[#This Row],[exSS]]*
IF(SUMIFS($AM9:$BMK9,$AM$3:$BMK$3,"&lt;"&amp;NG$3,$AM$2:$BMK$2,NG$2) +ssTax*NW9 &lt;ssTax*ssMax,
ssTax*NW9,
MAX(ssTax*ssMax-SUMIFS($AM9:$BMK9,$AM$3:$BMK$3,"&lt;"&amp;NG$3,$AM$2:$BMK$2,NG$2),0)),
2)
)</calculatedColumnFormula>
    </tableColumn>
    <tableColumn id="578" xr3:uid="{B22B6966-A7C0-44FD-A08A-B2FA34F000CA}" name="taxMed11" dataDxfId="1383">
      <calculatedColumnFormula>IF(tbPayroll[[#This Row],[idx]]="","",IF(NI9=0,0,ROUND(tbPayroll[[#This Row],[exMedi]]*mediTax*NW9+NQ9*mediMax,2)))</calculatedColumnFormula>
    </tableColumn>
    <tableColumn id="579" xr3:uid="{D4C28C33-CDF1-4031-B5B2-C8628695E7C0}" name="fedIdx11" dataDxfId="1382">
      <calculatedColumnFormula>IF(tbPayroll[[#This Row],[idx]]="","",IFERROR(MATCH(NR9,INDIRECT(tbPayroll[[#This Row],[fedPrefix]]&amp;CHOOSE(tbPayroll[[#This Row],[fedStatus]],"SingleWage","JointlyWage","SingleWage","HeadWage")),1),0))</calculatedColumnFormula>
    </tableColumn>
    <tableColumn id="580" xr3:uid="{4D509E6D-77CA-47F6-8D93-3B7364F783AC}" name="stateIdx11" dataDxfId="1381"/>
    <tableColumn id="1408" xr3:uid="{7C16F55F-3033-4466-A311-22ED5FC0B0DD}" name="401Roth11" dataDxfId="1380">
      <calculatedColumnFormula>IF(tbPayroll[[#This Row],[idx]]="","",
ROUND(tbPayroll[[#This Row],[401Roth]]*IF(SUMIFS($AM9:$BMK9,$AM$3:$BMK$3,"&lt;"&amp;NX$3,$AM$2:$BMK$2,NX$2)+MR9&lt;compensationCap,
NX9,
MAX(compensationCap-SUMIFS($AM9:$BMK9,$AM$3:$BMK$3,"&lt;"&amp;NX$3,$AM$2:$BMK$2,NX$2),0)),2))</calculatedColumnFormula>
    </tableColumn>
    <tableColumn id="1407" xr3:uid="{3A4A26E1-0467-497C-93E2-32C951887607}" name="401Pre11" dataDxfId="1379">
      <calculatedColumnFormula>IF(tbPayroll[[#This Row],[idx]]="","",
ROUND(tbPayroll[[#This Row],[401PreTax]]*IF(SUMIFS($AM9:$BMK9,$AM$3:$BMK$3,"&lt;"&amp;NX$3,$AM$2:$BMK$2,NX$2)+MR9&lt;compensationCap,
NX9,
MAX(compensationCap-SUMIFS($AM9:$BMK9,$AM$3:$BMK$3,"&lt;"&amp;NX$3,$AM$2:$BMK$2,NX$2),0)),2))</calculatedColumnFormula>
    </tableColumn>
    <tableColumn id="1519" xr3:uid="{0B640C0A-9908-4E8D-8707-4CE1D28999A5}" name="401Emper11" dataDxfId="1378">
      <calculatedColumnFormula>IF(tbPayroll[[#This Row],[idx]]="","",
ROUND((tbPayroll[[#This Row],[401T1p]]*tbPayroll[[#This Row],[401T1Cap]]+tbPayroll[[#This Row],[401T2p]]*tbPayroll[[#This Row],[401T2Cap]])*IF(SUMIFS($AM9:$BMK9,$AM$3:$BMK$3,"&lt;"&amp;NX$3,$AM$2:$BMK$2,NX$2)+MR9&lt;compensationCap,
NX9,
MAX(compensationCap-SUMIFS($AM9:$BMK9,$AM$3:$BMK$3,"&lt;"&amp;NX$3,$AM$2:$BMK$2,NX$2),0)),2))</calculatedColumnFormula>
    </tableColumn>
    <tableColumn id="1665" xr3:uid="{B74A9B2B-EFB3-4F97-BADE-76EC08296E85}" name="401EmperFinal11" dataDxfId="1377">
      <calculatedColumnFormula>IF(tbPayroll[[#This Row],[idx]]="","",
IF(NM9=0,0,
ROUND(IF(SUMIFS($AM9:$BMK9,$AM$3:$BMK$3,"&lt;"&amp;NP$3,$AM$2:$BMK$2,"&gt;="&amp;NN$2,$AM$2:$BMK$2,"&lt;="&amp;NP$2)+NK9+NL9+NM9&lt;tbPayroll[[#This Row],[401EmperLimit]],
NM9,
MAX((tbPayroll[[#This Row],[401EmperLimit]]-SUMIFS($AM9:$BMK9,$AM$3:$BMK$3,"&lt;"&amp;NP$3,$AM$2:$BMK$2,"&gt;="&amp;NN$2,$AM$2:$BMK$2,"&lt;="&amp;NP$2)),0)),2)))</calculatedColumnFormula>
    </tableColumn>
    <tableColumn id="1664" xr3:uid="{E55D90F4-26E9-4C89-AD05-6AB501733273}" name="401PreFinal11" dataDxfId="1376">
      <calculatedColumnFormula>IF(tbPayroll[[#This Row],[idx]]="","",
IF(NL9=0,0,
ROUND(IF(SUMIFS($AM9:$BMK9,$AM$3:$BMK$3,"&lt;"&amp;NP$3,$AM$2:$BMK$2,NP$2)+NK9+SUMIFS($AM9:$BMK9,$AM$3:$BMK$3,"&lt;"&amp;NO$3,$AM$2:$BMK$2,NO$2)+NL9&lt;tbPayroll[[#This Row],[401ContriLimit]],
NL9,
NL9/(NK9+NL9)*
(tbPayroll[[#This Row],[401ContriLimit]]-SUMIFS($AM9:$BMK9,$AM$3:$BMK$3,"&lt;"&amp;NP$3,$AM$2:$BMK$2,NP$2)-SUMIFS($AM9:$BMK9,$AM$3:$BMK$3,"&lt;"&amp;NO$3,$AM$2:$BMK$2,NO$2))),2)))</calculatedColumnFormula>
    </tableColumn>
    <tableColumn id="1663" xr3:uid="{6AD5E893-99F6-4AB3-BAB4-75E542D1D0F2}" name="401RothFinal11" dataDxfId="1375">
      <calculatedColumnFormula>IF(tbPayroll[[#This Row],[idx]]="","",
IF(NK9=0,0,
ROUND(IF(SUMIFS($AM9:$BMK9,$AM$3:$BMK$3,"&lt;"&amp;NP$3,$AM$2:$BMK$2,NP$2)+NK9+SUMIFS($AM9:$BMK9,$AM$3:$BMK$3,"&lt;"&amp;NO$3,$AM$2:$BMK$2,NO$2)+NL9&lt;tbPayroll[[#This Row],[401ContriLimit]],
NK9,
NK9/(NK9+NL9)*
(tbPayroll[[#This Row],[401ContriLimit]]-SUMIFS($AM9:$BMK9,$AM$3:$BMK$3,"&lt;"&amp;NP$3,$AM$2:$BMK$2,NP$2)-SUMIFS($AM9:$BMK9,$AM$3:$BMK$3,"&lt;"&amp;NO$3,$AM$2:$BMK$2,NO$2))),2)
))</calculatedColumnFormula>
    </tableColumn>
    <tableColumn id="873" xr3:uid="{CD577AA3-FFCD-46CB-A9E3-4E5CFDBD63E9}" name="mediAdd11" dataDxfId="1374">
      <calculatedColumnFormula array="1">IF(tbPayroll[[#This Row],[idx]]="","",
IF(NI9=0,0,
MAX(SUMIFS($AM9:$BMK9,$AM$3:$BMK$3,"&lt;="&amp;NW$3,$AM$2:$BMK$2,NW$2)-INDEX(mediAddTable,tbPayroll[[#This Row],[fedStatus]]),0)-
SUMIFS($AM9:$BMK9,$AM$3:$BMK$3,"&lt;"&amp;NW$3,$AM$2:$BMK$2,NQ$2)
))</calculatedColumnFormula>
    </tableColumn>
    <tableColumn id="754" xr3:uid="{0F9CA51B-28DF-400C-B628-AE0E4C0624DC}" name="AGI11" dataDxfId="1373">
      <calculatedColumnFormula>IF(tbPayroll[[#This Row],[idx]]="","",
ROUND(MAX(NV9*dPeriods+tbPayroll[[#This Row],[adjustedAmount]],0),dFEDRound))</calculatedColumnFormula>
    </tableColumn>
    <tableColumn id="874" xr3:uid="{CAB6712B-430E-442B-B716-165F9C3BA489}" name="regHours11" dataDxfId="1372">
      <calculatedColumnFormula>IF(tbPayroll[[#This Row],[idx]]="","",
ROUND(IF(hoursMode="Daily",
SUMIFS(Hours!$J8:$BDM8,Hours!$J$2:$BDM$2,"&gt;="&amp;MU$5,Hours!$J$2:$BDM$2,"&lt;="&amp;NX$5,Hours!$J$5:$BDM$5,dRegularName),
SUMIFS(Hours!$J8:$BDM8,Hours!$J$1:$BDM$1,NT$3,Hours!$J$5:$BDM$5,dRegularName)
),2))</calculatedColumnFormula>
    </tableColumn>
    <tableColumn id="875" xr3:uid="{9C707A53-D190-4B17-B6A6-902AFC6B8917}" name="overHours11" dataDxfId="1371">
      <calculatedColumnFormula>IF(tbPayroll[[#This Row],[idx]]="","",
IF(hoursMode="Daily",
SUMIFS(Hours!$J8:$BDM8,Hours!$J$2:$BDM$2,"&gt;="&amp;MU$5,Hours!$J$2:$BDM$2,"&lt;="&amp;NX$5,Hours!$J$5:$BDM$5,dOvertimeName),
SUMIFS(Hours!$J8:$BDM8,Hours!$J$1:$BDM$1,NT$3,Hours!$J$5:$BDM$5,dOvertimeName)
))</calculatedColumnFormula>
    </tableColumn>
    <tableColumn id="162" xr3:uid="{2767C3EB-1D65-4003-A847-B9DA6434FE00}" name="vacHours11" dataDxfId="1370">
      <calculatedColumnFormula>IF(tbPayroll[[#This Row],[idx]]="","",
IF(hoursMode="Daily",
SUMIFS(Hours!$J8:$BDM8,Hours!$J$2:$BDM$2,"&gt;="&amp;MU$5,Hours!$J$2:$BDM$2,"&lt;="&amp;NX$5,Hours!$J$5:$BDM$5,dVacationName),
SUMIFS(Hours!$J8:$BDM8,Hours!$J$1:$BDM$1,NT$3,Hours!$J$5:$BDM$5,dVacationName)
))</calculatedColumnFormula>
    </tableColumn>
    <tableColumn id="876" xr3:uid="{B1FA6C9E-933E-45F9-A4AA-57296EFC0D3F}" name="overHours112" dataDxfId="1369">
      <calculatedColumnFormula>IF(tbPayroll[[#This Row],[Employee]]="","",MAX(NX9-tbPayroll[[#This Row],[free]]-MV9-NO9,0))</calculatedColumnFormula>
    </tableColumn>
    <tableColumn id="1518" xr3:uid="{E6758B6C-4784-4ABE-845B-8675ED27FAD8}" name="taxableGrossFICA11" dataDxfId="1368">
      <calculatedColumnFormula>IF(tbPayroll[[#This Row],[Employee]]="","",MAX(NX9-tbPayroll[[#This Row],[free]]-MV9,0))</calculatedColumnFormula>
    </tableColumn>
    <tableColumn id="1168" xr3:uid="{B99BC968-CB4F-4067-9CED-685D4434E6E0}" name="taxableGross11" dataDxfId="1367">
      <calculatedColumnFormula>IF(tbPayroll[[#This Row],[Employee]]="","",
IF(tbPayroll[[#This Row],[employmentDate]]&gt;NX$5,0,MZ9+NA9+NB9+MX9))</calculatedColumnFormula>
    </tableColumn>
    <tableColumn id="109" xr3:uid="{CE934CA1-8319-4374-9D63-AB2AA883CE17}" name="Net11" dataDxfId="1366">
      <calculatedColumnFormula>IF(tbPayroll[[#This Row],[Employee]]="","",NX9-SUM(NC9:NH9)-MW9-MV9-NO9-NP9)</calculatedColumnFormula>
    </tableColumn>
    <tableColumn id="755" xr3:uid="{6D2798B0-435D-4C2C-AFC3-47E023EE12F5}" name=" 9" dataDxfId="1365"/>
    <tableColumn id="111" xr3:uid="{4A493890-DF24-483E-964E-C846D5451B32}" name="CustomSalary12" dataDxfId="1364"/>
    <tableColumn id="1222" xr3:uid="{AE55B402-CB33-44D3-B98E-0F9D4FD0ACD4}" name="OtherDed12" dataDxfId="1363"/>
    <tableColumn id="467" xr3:uid="{DB09538A-B8E7-45E9-BC7E-894BFD1FD990}" name="afterDeductions12" dataDxfId="1362"/>
    <tableColumn id="878" xr3:uid="{7869F2D3-6353-4EF2-A4D2-AFA2E6944246}" name="Bonus12" dataDxfId="1361"/>
    <tableColumn id="113" xr3:uid="{2A087106-3126-437F-816C-71DCBB78E709}" name="HoursSummary12" dataDxfId="1360">
      <calculatedColumnFormula>IF(tbPayroll[[#This Row],[Employee]]="","",
OY9 &amp; " | " &amp; OZ9&amp; " | " &amp; PA9
)</calculatedColumnFormula>
    </tableColumn>
    <tableColumn id="114" xr3:uid="{5300DD25-415E-4C7B-962F-AA1789496C1B}" name="RegularPay12" dataDxfId="1359">
      <calculatedColumnFormula>IF(tbPayroll[[#This Row],[Employee]]="","",
IF(tbPayroll[[#This Row],[employmentDate]]&gt;PD$5,0,
ROUND(IF(tbPayroll[[#This Row],[IncomeBase]]=dSalaried,IF(OA9&lt;&gt;"",OA9,tbPayroll[[#This Row],[EmpWage]]),OY9*IF(OA9&lt;&gt;"",OA9,tbPayroll[[#This Row],[EmpWage]])),2)))</calculatedColumnFormula>
    </tableColumn>
    <tableColumn id="255" xr3:uid="{C05B75F5-83C4-4C0C-BFB0-2A15FBEDFC99}" name="OvertimePay12" dataDxfId="1358">
      <calculatedColumnFormula>IF(tbPayroll[[#This Row],[Employee]]="","",
IF(tbPayroll[[#This Row],[employmentDate]]&gt;PD$5,0,
ROUND(OZ9*tbPayroll[[#This Row],[overrrate]]*
IF(OA9&lt;&gt;"",OA9,tbPayroll[[#This Row],[EmpWage]])/IF(tbPayroll[[#This Row],[IncomeBase]]=dSalaried,MAX(tbPayroll[[#This Row],[regularwork]],1),1),2)
))</calculatedColumnFormula>
    </tableColumn>
    <tableColumn id="771" xr3:uid="{0FEFDEC8-7B61-489D-94ED-F3DE67229181}" name="VacationPay12" dataDxfId="1357">
      <calculatedColumnFormula>IF(tbPayroll[[#This Row],[Employee]]="","",
IF(tbPayroll[[#This Row],[employmentDate]]&gt;PD$5,0,
ROUND(PA9*
IFERROR(OF9/OY9,0),2
)))</calculatedColumnFormula>
    </tableColumn>
    <tableColumn id="117" xr3:uid="{947ECB3B-1DBF-478F-8E96-23B6FAF48D7E}" name="taxState12" dataDxfId="1356">
      <calculatedColumnFormula>IF(tbPayroll[[#This Row],[Employee]]="","",
tbPayroll[[#This Row],[exState]]*
(tbPayroll[[#This Row],[stateAddDedu]]+ROUND(
MAX(PB9-tbPayroll[[#This Row],[persExemp]],0)*tbPayroll[[#This Row],[stateTax]],dRound))
)</calculatedColumnFormula>
    </tableColumn>
    <tableColumn id="1288" xr3:uid="{7F660146-3BDB-4314-A847-9B0AB9E22873}" name="taxLocal12" dataDxfId="1355">
      <calculatedColumnFormula>IF(tbPayroll[[#This Row],[Employee]]="","",
(ROUND(
MAX(PB9-tbPayroll[[#This Row],[persExemp]],0)*tbPayroll[[#This Row],[dLocal]],dRound))
)</calculatedColumnFormula>
    </tableColumn>
    <tableColumn id="1289" xr3:uid="{CF4C4A3E-C54F-4BC7-B196-A5506AFFB304}" name="taxMunicipal12" dataDxfId="1354">
      <calculatedColumnFormula>IF(tbPayroll[[#This Row],[Employee]]="","",
(ROUND(
MAX(PB9-tbPayroll[[#This Row],[persExemp]],0)*tbPayroll[[#This Row],[dCity]],dRound))
)</calculatedColumnFormula>
    </tableColumn>
    <tableColumn id="118" xr3:uid="{95C590CB-469F-4B08-B939-9C30F304CEB8}" name="taxFed12" dataDxfId="1353">
      <calculatedColumnFormula array="1">IF(tbPayroll[[#This Row],[idx]]="","",
IF(OO9=0,0,
ROUND(tbPayroll[[#This Row],[exFed]]*
MAX(
((OX9-INDEX(INDIRECT(tbPayroll[[#This Row],[fedPrefix]]&amp;CHOOSE(tbPayroll[[#This Row],[fedStatus]],"SingleWage","JointlyWage","SingleWage","HeadWage")),OO9))*
INDEX(INDIRECT(tbPayroll[[#This Row],[fedPrefix]]&amp;"Perc"),OO9)+
INDEX(INDIRECT(tbPayroll[[#This Row],[fedPrefix]]&amp;CHOOSE(tbPayroll[[#This Row],[fedStatus]],"SingleHold","JointlyHold","SingleHold","HeadHold")),OO9))/dPeriods
- IF(tbPayroll[[#This Row],[isFormSent]]="Yes",tbPayroll[[#This Row],[isFormStep3]],0),0)
+tbPayroll[[#This Row],[isFormStep4c]],dFEDRound)
)
)</calculatedColumnFormula>
    </tableColumn>
    <tableColumn id="581" xr3:uid="{4AC4DB09-0461-4DB6-9780-0776C3BB9967}" name="taxSS12" dataDxfId="1352">
      <calculatedColumnFormula>IF(tbPayroll[[#This Row],[idx]]="","",
ROUND(tbPayroll[[#This Row],[exSS]]*
IF(SUMIFS($AM9:$BMK9,$AM$3:$BMK$3,"&lt;"&amp;OM$3,$AM$2:$BMK$2,OM$2) +ssTax*PC9 &lt;ssTax*ssMax,
ssTax*PC9,
MAX(ssTax*ssMax-SUMIFS($AM9:$BMK9,$AM$3:$BMK$3,"&lt;"&amp;OM$3,$AM$2:$BMK$2,OM$2),0)),
2)
)</calculatedColumnFormula>
    </tableColumn>
    <tableColumn id="582" xr3:uid="{F73F9DC9-F4DE-4136-AFF0-116CF81864DE}" name="taxMed12" dataDxfId="1351">
      <calculatedColumnFormula>IF(tbPayroll[[#This Row],[idx]]="","",IF(OO9=0,0,ROUND(tbPayroll[[#This Row],[exMedi]]*mediTax*PC9+OW9*mediMax,2)))</calculatedColumnFormula>
    </tableColumn>
    <tableColumn id="583" xr3:uid="{3F1A3AC1-C2C9-412D-9C30-F295B6AC858A}" name="fedIdx12" dataDxfId="1350">
      <calculatedColumnFormula>IF(tbPayroll[[#This Row],[idx]]="","",IFERROR(MATCH(OX9,INDIRECT(tbPayroll[[#This Row],[fedPrefix]]&amp;CHOOSE(tbPayroll[[#This Row],[fedStatus]],"SingleWage","JointlyWage","SingleWage","HeadWage")),1),0))</calculatedColumnFormula>
    </tableColumn>
    <tableColumn id="584" xr3:uid="{1F6DEE2B-3A90-4860-92F9-C238586A7920}" name="stateIdx12" dataDxfId="1349"/>
    <tableColumn id="1406" xr3:uid="{534644BC-1B17-403B-AF04-488E008EBEF1}" name="401Roth12" dataDxfId="1348">
      <calculatedColumnFormula>IF(tbPayroll[[#This Row],[idx]]="","",
ROUND(tbPayroll[[#This Row],[401Roth]]*IF(SUMIFS($AM9:$BMK9,$AM$3:$BMK$3,"&lt;"&amp;PD$3,$AM$2:$BMK$2,PD$2)+NX9&lt;compensationCap,
PD9,
MAX(compensationCap-SUMIFS($AM9:$BMK9,$AM$3:$BMK$3,"&lt;"&amp;PD$3,$AM$2:$BMK$2,PD$2),0)),2))</calculatedColumnFormula>
    </tableColumn>
    <tableColumn id="1405" xr3:uid="{C016131B-FB00-4B8E-8393-D5D8ED1C89B2}" name="401Pre122" dataDxfId="1347">
      <calculatedColumnFormula>IF(tbPayroll[[#This Row],[idx]]="","",
ROUND(tbPayroll[[#This Row],[401PreTax]]*IF(SUMIFS($AM9:$BMK9,$AM$3:$BMK$3,"&lt;"&amp;PD$3,$AM$2:$BMK$2,PD$2)+NX9&lt;compensationCap,
PD9,
MAX(compensationCap-SUMIFS($AM9:$BMK9,$AM$3:$BMK$3,"&lt;"&amp;PD$3,$AM$2:$BMK$2,PD$2),0)),2))</calculatedColumnFormula>
    </tableColumn>
    <tableColumn id="1517" xr3:uid="{3EDA133B-7B43-42A6-8475-90A6B711A815}" name="401Emper12" dataDxfId="1346">
      <calculatedColumnFormula>IF(tbPayroll[[#This Row],[idx]]="","",
ROUND((tbPayroll[[#This Row],[401T1p]]*tbPayroll[[#This Row],[401T1Cap]]+tbPayroll[[#This Row],[401T2p]]*tbPayroll[[#This Row],[401T2Cap]])*IF(SUMIFS($AM9:$BMK9,$AM$3:$BMK$3,"&lt;"&amp;PD$3,$AM$2:$BMK$2,PD$2)+NX9&lt;compensationCap,
PD9,
MAX(compensationCap-SUMIFS($AM9:$BMK9,$AM$3:$BMK$3,"&lt;"&amp;PD$3,$AM$2:$BMK$2,PD$2),0)),2))</calculatedColumnFormula>
    </tableColumn>
    <tableColumn id="1662" xr3:uid="{7B04BF56-94F6-41F4-86F9-0DF029EB0DAF}" name="401EmperFinal12" dataDxfId="1345">
      <calculatedColumnFormula>IF(tbPayroll[[#This Row],[idx]]="","",
IF(OS9=0,0,
ROUND(IF(SUMIFS($AM9:$BMK9,$AM$3:$BMK$3,"&lt;"&amp;OV$3,$AM$2:$BMK$2,"&gt;="&amp;OT$2,$AM$2:$BMK$2,"&lt;="&amp;OV$2)+OQ9+OR9+OS9&lt;tbPayroll[[#This Row],[401EmperLimit]],
OS9,
MAX((tbPayroll[[#This Row],[401EmperLimit]]-SUMIFS($AM9:$BMK9,$AM$3:$BMK$3,"&lt;"&amp;OV$3,$AM$2:$BMK$2,"&gt;="&amp;OT$2,$AM$2:$BMK$2,"&lt;="&amp;OV$2)),0)),2)))</calculatedColumnFormula>
    </tableColumn>
    <tableColumn id="1661" xr3:uid="{FB1C0A91-B1E8-4E28-A969-A948E42C10FB}" name="401PreFinal12" dataDxfId="1344">
      <calculatedColumnFormula>IF(tbPayroll[[#This Row],[idx]]="","",
IF(OR9=0,0,
ROUND(IF(SUMIFS($AM9:$BMK9,$AM$3:$BMK$3,"&lt;"&amp;OV$3,$AM$2:$BMK$2,OV$2)+OQ9+SUMIFS($AM9:$BMK9,$AM$3:$BMK$3,"&lt;"&amp;OU$3,$AM$2:$BMK$2,OU$2)+OR9&lt;tbPayroll[[#This Row],[401ContriLimit]],
OR9,
OR9/(OQ9+OR9)*
(tbPayroll[[#This Row],[401ContriLimit]]-SUMIFS($AM9:$BMK9,$AM$3:$BMK$3,"&lt;"&amp;OV$3,$AM$2:$BMK$2,OV$2)-SUMIFS($AM9:$BMK9,$AM$3:$BMK$3,"&lt;"&amp;OU$3,$AM$2:$BMK$2,OU$2))),2)))</calculatedColumnFormula>
    </tableColumn>
    <tableColumn id="1660" xr3:uid="{CD294505-63A2-4DED-8E0B-F3D70EA17C15}" name="401RothFinal12" dataDxfId="1343">
      <calculatedColumnFormula>IF(tbPayroll[[#This Row],[idx]]="","",
IF(OQ9=0,0,
ROUND(IF(SUMIFS($AM9:$BMK9,$AM$3:$BMK$3,"&lt;"&amp;OV$3,$AM$2:$BMK$2,OV$2)+OQ9+SUMIFS($AM9:$BMK9,$AM$3:$BMK$3,"&lt;"&amp;OU$3,$AM$2:$BMK$2,OU$2)+OR9&lt;tbPayroll[[#This Row],[401ContriLimit]],
OQ9,
OQ9/(OQ9+OR9)*
(tbPayroll[[#This Row],[401ContriLimit]]-SUMIFS($AM9:$BMK9,$AM$3:$BMK$3,"&lt;"&amp;OV$3,$AM$2:$BMK$2,OV$2)-SUMIFS($AM9:$BMK9,$AM$3:$BMK$3,"&lt;"&amp;OU$3,$AM$2:$BMK$2,OU$2))),2)
))</calculatedColumnFormula>
    </tableColumn>
    <tableColumn id="879" xr3:uid="{6436C9B9-BD50-47C5-9AF0-6486CB935848}" name="mediAdd12" dataDxfId="1342">
      <calculatedColumnFormula array="1">IF(tbPayroll[[#This Row],[idx]]="","",
IF(OO9=0,0,
MAX(SUMIFS($AM9:$BMK9,$AM$3:$BMK$3,"&lt;="&amp;PC$3,$AM$2:$BMK$2,PC$2)-INDEX(mediAddTable,tbPayroll[[#This Row],[fedStatus]]),0)-
SUMIFS($AM9:$BMK9,$AM$3:$BMK$3,"&lt;"&amp;PC$3,$AM$2:$BMK$2,OW$2)
))</calculatedColumnFormula>
    </tableColumn>
    <tableColumn id="756" xr3:uid="{94810F2E-73D5-4F9D-8B22-72DF4DF6CBEE}" name="AGI12" dataDxfId="1341">
      <calculatedColumnFormula>IF(tbPayroll[[#This Row],[idx]]="","",
ROUND(MAX(PB9*dPeriods+tbPayroll[[#This Row],[adjustedAmount]],0),dFEDRound))</calculatedColumnFormula>
    </tableColumn>
    <tableColumn id="880" xr3:uid="{44C226CF-9D68-4B73-A65F-90DBC146722D}" name="regHours12" dataDxfId="1340">
      <calculatedColumnFormula>IF(tbPayroll[[#This Row],[idx]]="","",
ROUND(IF(hoursMode="Daily",
SUMIFS(Hours!$J8:$BDM8,Hours!$J$2:$BDM$2,"&gt;="&amp;OA$5,Hours!$J$2:$BDM$2,"&lt;="&amp;PD$5,Hours!$J$5:$BDM$5,dRegularName),
SUMIFS(Hours!$J8:$BDM8,Hours!$J$1:$BDM$1,OZ$3,Hours!$J$5:$BDM$5,dRegularName)
),2))</calculatedColumnFormula>
    </tableColumn>
    <tableColumn id="881" xr3:uid="{A40DA178-B109-441C-B2AB-98EF97DAA6FB}" name="overHours12" dataDxfId="1339">
      <calculatedColumnFormula>IF(tbPayroll[[#This Row],[idx]]="","",
IF(hoursMode="Daily",
SUMIFS(Hours!$J8:$BDM8,Hours!$J$2:$BDM$2,"&gt;="&amp;OA$5,Hours!$J$2:$BDM$2,"&lt;="&amp;PD$5,Hours!$J$5:$BDM$5,dOvertimeName),
SUMIFS(Hours!$J8:$BDM8,Hours!$J$1:$BDM$1,OZ$3,Hours!$J$5:$BDM$5,dOvertimeName)
))</calculatedColumnFormula>
    </tableColumn>
    <tableColumn id="172" xr3:uid="{ED089D00-297C-4CDF-A7BA-9668360A1B66}" name="vacHours12" dataDxfId="1338">
      <calculatedColumnFormula>IF(tbPayroll[[#This Row],[idx]]="","",
IF(hoursMode="Daily",
SUMIFS(Hours!$J8:$BDM8,Hours!$J$2:$BDM$2,"&gt;="&amp;OA$5,Hours!$J$2:$BDM$2,"&lt;="&amp;PD$5,Hours!$J$5:$BDM$5,dVacationName),
SUMIFS(Hours!$J8:$BDM8,Hours!$J$1:$BDM$1,OZ$3,Hours!$J$5:$BDM$5,dVacationName)
))</calculatedColumnFormula>
    </tableColumn>
    <tableColumn id="882" xr3:uid="{FF9CCE2C-EA9A-4FEB-8044-5C68430D14B2}" name="taxableGross12" dataDxfId="1337">
      <calculatedColumnFormula>IF(tbPayroll[[#This Row],[Employee]]="","",MAX(PD9-tbPayroll[[#This Row],[free]]-OB9-OU9,0))</calculatedColumnFormula>
    </tableColumn>
    <tableColumn id="1516" xr3:uid="{644C12B6-3F2D-4392-ACE0-3CD19C4A5AAF}" name="taxableGrossFICA12" dataDxfId="1336">
      <calculatedColumnFormula>IF(tbPayroll[[#This Row],[Employee]]="","",MAX(PD9-tbPayroll[[#This Row],[free]]-OB9,0))</calculatedColumnFormula>
    </tableColumn>
    <tableColumn id="1169" xr3:uid="{D3A2627F-2476-4D1B-8D51-E9F573E94721}" name="Gross12" dataDxfId="1335">
      <calculatedColumnFormula>IF(tbPayroll[[#This Row],[Employee]]="","",
IF(tbPayroll[[#This Row],[employmentDate]]&gt;PD$5,0,OF9+OG9+OH9+OD9))</calculatedColumnFormula>
    </tableColumn>
    <tableColumn id="119" xr3:uid="{4D029B7F-2334-409F-8443-2D28C2E16BE4}" name="Net12" dataDxfId="1334">
      <calculatedColumnFormula>IF(tbPayroll[[#This Row],[Employee]]="","",PD9-SUM(OI9:ON9)-OC9-OB9-OU9-OV9)</calculatedColumnFormula>
    </tableColumn>
    <tableColumn id="801" xr3:uid="{52877DB9-45DF-4B6F-AF1C-0E887C0577E0}" name=" 10" dataDxfId="1333"/>
    <tableColumn id="121" xr3:uid="{95C11753-87D2-464F-9C26-FDF3C312D17E}" name="CustomSalary13" dataDxfId="1332"/>
    <tableColumn id="1223" xr3:uid="{BAB9EE07-8A73-4E80-B72C-B26503DA66FE}" name="OtherDed13" dataDxfId="1331"/>
    <tableColumn id="1290" xr3:uid="{815BF23D-F794-41E4-A215-07598E2993C6}" name="afterDeductions13" dataDxfId="1330"/>
    <tableColumn id="884" xr3:uid="{9D2B892D-B24D-43F7-ABA9-C43C982DAAE0}" name="Bonus13" dataDxfId="1329"/>
    <tableColumn id="123" xr3:uid="{8E33799B-4945-42F7-8AC0-D71F9141A11E}" name="HoursSummary13" dataDxfId="1328">
      <calculatedColumnFormula>IF(tbPayroll[[#This Row],[Employee]]="","",
QE9 &amp; " | " &amp; QF9&amp; " | " &amp; QG9
)</calculatedColumnFormula>
    </tableColumn>
    <tableColumn id="124" xr3:uid="{F0AC6506-469B-4191-BC0A-1CB77459DF09}" name="RegularPay13" dataDxfId="1327">
      <calculatedColumnFormula>IF(tbPayroll[[#This Row],[Employee]]="","",
IF(tbPayroll[[#This Row],[employmentDate]]&gt;QJ$5,0,
ROUND(IF(tbPayroll[[#This Row],[IncomeBase]]=dSalaried,IF(PG9&lt;&gt;"",PG9,tbPayroll[[#This Row],[EmpWage]]),QE9*IF(PG9&lt;&gt;"",PG9,tbPayroll[[#This Row],[EmpWage]])),2)))</calculatedColumnFormula>
    </tableColumn>
    <tableColumn id="265" xr3:uid="{A0C35544-1820-461E-973A-23B6EE84BB43}" name="OvertimePay13" dataDxfId="1326">
      <calculatedColumnFormula>IF(tbPayroll[[#This Row],[Employee]]="","",
IF(tbPayroll[[#This Row],[employmentDate]]&gt;QJ$5,0,
ROUND(QF9*tbPayroll[[#This Row],[overrrate]]*
IF(PG9&lt;&gt;"",PG9,tbPayroll[[#This Row],[EmpWage]])/IF(tbPayroll[[#This Row],[IncomeBase]]=dSalaried,MAX(tbPayroll[[#This Row],[regularwork]],1),1),2)
))</calculatedColumnFormula>
    </tableColumn>
    <tableColumn id="769" xr3:uid="{89B77579-6F12-4FA9-8F73-49E991894578}" name="VacationPay13" dataDxfId="1325">
      <calculatedColumnFormula>IF(tbPayroll[[#This Row],[Employee]]="","",
IF(tbPayroll[[#This Row],[employmentDate]]&gt;QJ$5,0,
ROUND(QG9*
IFERROR(PL9/QE9,0),2
)))</calculatedColumnFormula>
    </tableColumn>
    <tableColumn id="127" xr3:uid="{E7842610-5A9B-4838-B4A0-937D7220D577}" name="taxState13" dataDxfId="1324">
      <calculatedColumnFormula>IF(tbPayroll[[#This Row],[Employee]]="","",
tbPayroll[[#This Row],[exState]]*
(tbPayroll[[#This Row],[stateAddDedu]]+ROUND(
MAX(QH9-tbPayroll[[#This Row],[persExemp]],0)*tbPayroll[[#This Row],[stateTax]],dRound))
)</calculatedColumnFormula>
    </tableColumn>
    <tableColumn id="1291" xr3:uid="{86173E4A-8075-4AB7-A97B-261EC098E9FF}" name="taxLocal13" dataDxfId="1323">
      <calculatedColumnFormula>IF(tbPayroll[[#This Row],[Employee]]="","",
(ROUND(
MAX(QH9-tbPayroll[[#This Row],[persExemp]],0)*tbPayroll[[#This Row],[dLocal]],dRound))
)</calculatedColumnFormula>
    </tableColumn>
    <tableColumn id="1292" xr3:uid="{4A0C8043-3B8C-4104-B0B4-6A222BF9A251}" name="taxMunicipal13" dataDxfId="1322">
      <calculatedColumnFormula>IF(tbPayroll[[#This Row],[Employee]]="","",
(ROUND(
MAX(QH9-tbPayroll[[#This Row],[persExemp]],0)*tbPayroll[[#This Row],[dCity]],dRound))
)</calculatedColumnFormula>
    </tableColumn>
    <tableColumn id="128" xr3:uid="{65D2DA76-7CAF-440A-BC33-0FF56745EAD0}" name="taxFed13" dataDxfId="1321">
      <calculatedColumnFormula array="1">IF(tbPayroll[[#This Row],[idx]]="","",
IF(PU9=0,0,
ROUND(tbPayroll[[#This Row],[exFed]]*
MAX(
((QD9-INDEX(INDIRECT(tbPayroll[[#This Row],[fedPrefix]]&amp;CHOOSE(tbPayroll[[#This Row],[fedStatus]],"SingleWage","JointlyWage","SingleWage","HeadWage")),PU9))*
INDEX(INDIRECT(tbPayroll[[#This Row],[fedPrefix]]&amp;"Perc"),PU9)+
INDEX(INDIRECT(tbPayroll[[#This Row],[fedPrefix]]&amp;CHOOSE(tbPayroll[[#This Row],[fedStatus]],"SingleHold","JointlyHold","SingleHold","HeadHold")),PU9))/dPeriods
- IF(tbPayroll[[#This Row],[isFormSent]]="Yes",tbPayroll[[#This Row],[isFormStep3]],0),0)
+tbPayroll[[#This Row],[isFormStep4c]],dFEDRound)
)
)</calculatedColumnFormula>
    </tableColumn>
    <tableColumn id="585" xr3:uid="{555EFE3A-F441-4723-9385-D076A601B56E}" name="taxSS13" dataDxfId="1320">
      <calculatedColumnFormula>IF(tbPayroll[[#This Row],[idx]]="","",
ROUND(tbPayroll[[#This Row],[exSS]]*
IF(SUMIFS($AM9:$BMK9,$AM$3:$BMK$3,"&lt;"&amp;PS$3,$AM$2:$BMK$2,PS$2) +ssTax*QI9 &lt;ssTax*ssMax,
ssTax*QI9,
MAX(ssTax*ssMax-SUMIFS($AM9:$BMK9,$AM$3:$BMK$3,"&lt;"&amp;PS$3,$AM$2:$BMK$2,PS$2),0)),
2)
)</calculatedColumnFormula>
    </tableColumn>
    <tableColumn id="586" xr3:uid="{9A8FDFB8-726D-4E4E-BE69-015001514883}" name="taxMed13" dataDxfId="1319">
      <calculatedColumnFormula>IF(tbPayroll[[#This Row],[idx]]="","",IF(PU9=0,0,ROUND(tbPayroll[[#This Row],[exMedi]]*mediTax*QI9+QC9*mediMax,2)))</calculatedColumnFormula>
    </tableColumn>
    <tableColumn id="587" xr3:uid="{B59D6865-57E2-459C-8B68-16EA78C39284}" name="fedIdx13" dataDxfId="1318">
      <calculatedColumnFormula>IF(tbPayroll[[#This Row],[idx]]="","",IFERROR(MATCH(QD9,INDIRECT(tbPayroll[[#This Row],[fedPrefix]]&amp;CHOOSE(tbPayroll[[#This Row],[fedStatus]],"SingleWage","JointlyWage","SingleWage","HeadWage")),1),0))</calculatedColumnFormula>
    </tableColumn>
    <tableColumn id="588" xr3:uid="{7392F4AA-D6D9-4AF6-9B2F-CE642711710F}" name="stateIdx13" dataDxfId="1317"/>
    <tableColumn id="1404" xr3:uid="{FD141E72-F106-4088-98B7-AC1A338805B0}" name="401Roth13" dataDxfId="1316">
      <calculatedColumnFormula>IF(tbPayroll[[#This Row],[idx]]="","",
ROUND(tbPayroll[[#This Row],[401Roth]]*IF(SUMIFS($AM9:$BMK9,$AM$3:$BMK$3,"&lt;"&amp;QJ$3,$AM$2:$BMK$2,QJ$2)+PD9&lt;compensationCap,
QJ9,
MAX(compensationCap-SUMIFS($AM9:$BMK9,$AM$3:$BMK$3,"&lt;"&amp;QJ$3,$AM$2:$BMK$2,QJ$2),0)),2))</calculatedColumnFormula>
    </tableColumn>
    <tableColumn id="1403" xr3:uid="{1256E8CA-3299-4D39-B5F4-4E61BA22A713}" name="401Pre13" dataDxfId="1315">
      <calculatedColumnFormula>IF(tbPayroll[[#This Row],[idx]]="","",
ROUND(tbPayroll[[#This Row],[401PreTax]]*IF(SUMIFS($AM9:$BMK9,$AM$3:$BMK$3,"&lt;"&amp;QJ$3,$AM$2:$BMK$2,QJ$2)+PD9&lt;compensationCap,
QJ9,
MAX(compensationCap-SUMIFS($AM9:$BMK9,$AM$3:$BMK$3,"&lt;"&amp;QJ$3,$AM$2:$BMK$2,QJ$2),0)),2))</calculatedColumnFormula>
    </tableColumn>
    <tableColumn id="1515" xr3:uid="{4A8E3828-2DC8-477A-BAA3-D5E1A09959CF}" name="401Emper13" dataDxfId="1314">
      <calculatedColumnFormula>IF(tbPayroll[[#This Row],[idx]]="","",
ROUND((tbPayroll[[#This Row],[401T1p]]*tbPayroll[[#This Row],[401T1Cap]]+tbPayroll[[#This Row],[401T2p]]*tbPayroll[[#This Row],[401T2Cap]])*IF(SUMIFS($AM9:$BMK9,$AM$3:$BMK$3,"&lt;"&amp;QJ$3,$AM$2:$BMK$2,QJ$2)+PD9&lt;compensationCap,
QJ9,
MAX(compensationCap-SUMIFS($AM9:$BMK9,$AM$3:$BMK$3,"&lt;"&amp;QJ$3,$AM$2:$BMK$2,QJ$2),0)),2))</calculatedColumnFormula>
    </tableColumn>
    <tableColumn id="1659" xr3:uid="{CC0CF5DA-7B7F-40D5-B31E-CE81E417DA1B}" name="401EmperFinal13" dataDxfId="1313">
      <calculatedColumnFormula>IF(tbPayroll[[#This Row],[idx]]="","",
IF(PY9=0,0,
ROUND(IF(SUMIFS($AM9:$BMK9,$AM$3:$BMK$3,"&lt;"&amp;QB$3,$AM$2:$BMK$2,"&gt;="&amp;PZ$2,$AM$2:$BMK$2,"&lt;="&amp;QB$2)+PW9+PX9+PY9&lt;tbPayroll[[#This Row],[401EmperLimit]],
PY9,
MAX((tbPayroll[[#This Row],[401EmperLimit]]-SUMIFS($AM9:$BMK9,$AM$3:$BMK$3,"&lt;"&amp;QB$3,$AM$2:$BMK$2,"&gt;="&amp;PZ$2,$AM$2:$BMK$2,"&lt;="&amp;QB$2)),0)),2)))</calculatedColumnFormula>
    </tableColumn>
    <tableColumn id="1658" xr3:uid="{03FEF853-2F41-4FE3-B3CF-37AB287B4ABA}" name="401PreFinal13" dataDxfId="1312">
      <calculatedColumnFormula>IF(tbPayroll[[#This Row],[idx]]="","",
IF(PX9=0,0,
ROUND(IF(SUMIFS($AM9:$BMK9,$AM$3:$BMK$3,"&lt;"&amp;QB$3,$AM$2:$BMK$2,QB$2)+PW9+SUMIFS($AM9:$BMK9,$AM$3:$BMK$3,"&lt;"&amp;QA$3,$AM$2:$BMK$2,QA$2)+PX9&lt;tbPayroll[[#This Row],[401ContriLimit]],
PX9,
PX9/(PW9+PX9)*
(tbPayroll[[#This Row],[401ContriLimit]]-SUMIFS($AM9:$BMK9,$AM$3:$BMK$3,"&lt;"&amp;QB$3,$AM$2:$BMK$2,QB$2)-SUMIFS($AM9:$BMK9,$AM$3:$BMK$3,"&lt;"&amp;QA$3,$AM$2:$BMK$2,QA$2))),2)))</calculatedColumnFormula>
    </tableColumn>
    <tableColumn id="1657" xr3:uid="{6717FB07-B611-476C-9F67-35DF5EAF71EC}" name="401RothFinal13" dataDxfId="1311">
      <calculatedColumnFormula>IF(tbPayroll[[#This Row],[idx]]="","",
IF(PW9=0,0,
ROUND(IF(SUMIFS($AM9:$BMK9,$AM$3:$BMK$3,"&lt;"&amp;QB$3,$AM$2:$BMK$2,QB$2)+PW9+SUMIFS($AM9:$BMK9,$AM$3:$BMK$3,"&lt;"&amp;QA$3,$AM$2:$BMK$2,QA$2)+PX9&lt;tbPayroll[[#This Row],[401ContriLimit]],
PW9,
PW9/(PW9+PX9)*
(tbPayroll[[#This Row],[401ContriLimit]]-SUMIFS($AM9:$BMK9,$AM$3:$BMK$3,"&lt;"&amp;QB$3,$AM$2:$BMK$2,QB$2)-SUMIFS($AM9:$BMK9,$AM$3:$BMK$3,"&lt;"&amp;QA$3,$AM$2:$BMK$2,QA$2))),2)
))</calculatedColumnFormula>
    </tableColumn>
    <tableColumn id="885" xr3:uid="{4306A198-EAF3-4C68-BA0C-78B356CAA088}" name="mediAdd13" dataDxfId="1310">
      <calculatedColumnFormula array="1">IF(tbPayroll[[#This Row],[idx]]="","",
IF(PU9=0,0,
MAX(SUMIFS($AM9:$BMK9,$AM$3:$BMK$3,"&lt;="&amp;QI$3,$AM$2:$BMK$2,QI$2)-INDEX(mediAddTable,tbPayroll[[#This Row],[fedStatus]]),0)-
SUMIFS($AM9:$BMK9,$AM$3:$BMK$3,"&lt;"&amp;QI$3,$AM$2:$BMK$2,QC$2)
))</calculatedColumnFormula>
    </tableColumn>
    <tableColumn id="810" xr3:uid="{630DBC0C-7235-4F27-851C-7FE351209D1F}" name="AGI13" dataDxfId="1309">
      <calculatedColumnFormula>IF(tbPayroll[[#This Row],[idx]]="","",
ROUND(MAX(QH9*dPeriods+tbPayroll[[#This Row],[adjustedAmount]],0),dFEDRound))</calculatedColumnFormula>
    </tableColumn>
    <tableColumn id="886" xr3:uid="{E8CE7713-35FB-4E09-B296-1A2C2AD2EEBA}" name="regHours13" dataDxfId="1308">
      <calculatedColumnFormula>IF(tbPayroll[[#This Row],[idx]]="","",
ROUND(IF(hoursMode="Daily",
SUMIFS(Hours!$J8:$BDM8,Hours!$J$2:$BDM$2,"&gt;="&amp;PG$5,Hours!$J$2:$BDM$2,"&lt;="&amp;QJ$5,Hours!$J$5:$BDM$5,dRegularName),
SUMIFS(Hours!$J8:$BDM8,Hours!$J$1:$BDM$1,QF$3,Hours!$J$5:$BDM$5,dRegularName)
),2))</calculatedColumnFormula>
    </tableColumn>
    <tableColumn id="887" xr3:uid="{1C045006-A1C4-4FC1-A81D-8D42E03E6CAC}" name="overHours13" dataDxfId="1307">
      <calculatedColumnFormula>IF(tbPayroll[[#This Row],[idx]]="","",
IF(hoursMode="Daily",
SUMIFS(Hours!$J8:$BDM8,Hours!$J$2:$BDM$2,"&gt;="&amp;PG$5,Hours!$J$2:$BDM$2,"&lt;="&amp;QJ$5,Hours!$J$5:$BDM$5,dOvertimeName),
SUMIFS(Hours!$J8:$BDM8,Hours!$J$1:$BDM$1,QF$3,Hours!$J$5:$BDM$5,dOvertimeName)
))</calculatedColumnFormula>
    </tableColumn>
    <tableColumn id="182" xr3:uid="{F782EF96-ABA0-4904-A138-3ED23B561607}" name="vacHours13" dataDxfId="1306">
      <calculatedColumnFormula>IF(tbPayroll[[#This Row],[idx]]="","",
IF(hoursMode="Daily",
SUMIFS(Hours!$J8:$BDM8,Hours!$J$2:$BDM$2,"&gt;="&amp;PG$5,Hours!$J$2:$BDM$2,"&lt;="&amp;QJ$5,Hours!$J$5:$BDM$5,dVacationName),
SUMIFS(Hours!$J8:$BDM8,Hours!$J$1:$BDM$1,QF$3,Hours!$J$5:$BDM$5,dVacationName)
))</calculatedColumnFormula>
    </tableColumn>
    <tableColumn id="888" xr3:uid="{3FF9AE40-28D6-491C-A647-1BF104567BDB}" name="taxableGross13" dataDxfId="1305">
      <calculatedColumnFormula>IF(tbPayroll[[#This Row],[Employee]]="","",MAX(QJ9-tbPayroll[[#This Row],[free]]-PH9-QA9,0))</calculatedColumnFormula>
    </tableColumn>
    <tableColumn id="1514" xr3:uid="{2EDC3722-C8E5-4178-B235-EBEB114A0BDC}" name="taxableGrossFICA13" dataDxfId="1304">
      <calculatedColumnFormula>IF(tbPayroll[[#This Row],[Employee]]="","",MAX(QJ9-tbPayroll[[#This Row],[free]]-PH9,0))</calculatedColumnFormula>
    </tableColumn>
    <tableColumn id="1170" xr3:uid="{9674C0EC-2B3C-4674-9FE7-DAF7F42AC25C}" name="Gross13" dataDxfId="1303">
      <calculatedColumnFormula>IF(tbPayroll[[#This Row],[Employee]]="","",
IF(tbPayroll[[#This Row],[employmentDate]]&gt;QJ$5,0,PL9+PM9+PN9+PJ9))</calculatedColumnFormula>
    </tableColumn>
    <tableColumn id="129" xr3:uid="{CDBB34AE-A962-42A8-920A-ABBDC5DBD834}" name="Net13" dataDxfId="1302">
      <calculatedColumnFormula>IF(tbPayroll[[#This Row],[Employee]]="","",QJ9-SUM(PO9:PT9)-PI9-PH9-QA9-QB9)</calculatedColumnFormula>
    </tableColumn>
    <tableColumn id="822" xr3:uid="{EB748FA0-1D05-4253-B0E6-3642D929DD70}" name=" 11" dataDxfId="1301"/>
    <tableColumn id="131" xr3:uid="{E4E976CD-A648-4FF5-8987-A6D94EBEA83A}" name="CustomSalary14" dataDxfId="1300"/>
    <tableColumn id="1224" xr3:uid="{CE90E5E3-0548-488F-AF58-BD0A3736FA79}" name="OtherDed14" dataDxfId="1299"/>
    <tableColumn id="1293" xr3:uid="{09091D4A-2228-49D7-AB2D-48AF42048290}" name="afterDeductions14" dataDxfId="1298"/>
    <tableColumn id="890" xr3:uid="{563FF06A-FD08-4B59-9FC0-EBB15B9ACF03}" name="Bonus14" dataDxfId="1297"/>
    <tableColumn id="133" xr3:uid="{2119C97D-67C9-43E9-9300-6E9CF855698D}" name="HoursSummary14" dataDxfId="1296">
      <calculatedColumnFormula>IF(tbPayroll[[#This Row],[Employee]]="","",
RK9 &amp; " | " &amp; RL9&amp; " | " &amp; RM9
)</calculatedColumnFormula>
    </tableColumn>
    <tableColumn id="134" xr3:uid="{A0584514-AADB-4715-8DBB-688F160E90D9}" name="RegularPay14" dataDxfId="1295">
      <calculatedColumnFormula>IF(tbPayroll[[#This Row],[Employee]]="","",
IF(tbPayroll[[#This Row],[employmentDate]]&gt;RP$5,0,
ROUND(IF(tbPayroll[[#This Row],[IncomeBase]]=dSalaried,IF(QM9&lt;&gt;"",QM9,tbPayroll[[#This Row],[EmpWage]]),RK9*IF(QM9&lt;&gt;"",QM9,tbPayroll[[#This Row],[EmpWage]])),2)))</calculatedColumnFormula>
    </tableColumn>
    <tableColumn id="275" xr3:uid="{8FC5D26E-17A2-4A31-850A-2D72F4B41C03}" name="OvertimePay14" dataDxfId="1294">
      <calculatedColumnFormula>IF(tbPayroll[[#This Row],[Employee]]="","",
IF(tbPayroll[[#This Row],[employmentDate]]&gt;RP$5,0,
ROUND(RL9*tbPayroll[[#This Row],[overrrate]]*
IF(QM9&lt;&gt;"",QM9,tbPayroll[[#This Row],[EmpWage]])/IF(tbPayroll[[#This Row],[IncomeBase]]=dSalaried,MAX(tbPayroll[[#This Row],[regularwork]],1),1),2)
))</calculatedColumnFormula>
    </tableColumn>
    <tableColumn id="770" xr3:uid="{158ECE16-57EA-4B5B-A4E3-BD41AC505EAD}" name="VacationPay14" dataDxfId="1293">
      <calculatedColumnFormula>IF(tbPayroll[[#This Row],[Employee]]="","",
IF(tbPayroll[[#This Row],[employmentDate]]&gt;RP$5,0,
ROUND(RM9*
IFERROR(QR9/RK9,0),2
)))</calculatedColumnFormula>
    </tableColumn>
    <tableColumn id="137" xr3:uid="{46CFDB19-2475-47B5-B3EB-A26EDB9D94EC}" name="taxState14" dataDxfId="1292">
      <calculatedColumnFormula>IF(tbPayroll[[#This Row],[Employee]]="","",
tbPayroll[[#This Row],[exState]]*
(tbPayroll[[#This Row],[stateAddDedu]]+ROUND(
MAX(RN9-tbPayroll[[#This Row],[persExemp]],0)*tbPayroll[[#This Row],[stateTax]],dRound))
)</calculatedColumnFormula>
    </tableColumn>
    <tableColumn id="1294" xr3:uid="{4DB85E8C-54FC-48D8-AC3D-6A31D45C139E}" name="taxLocal14" dataDxfId="1291">
      <calculatedColumnFormula>IF(tbPayroll[[#This Row],[Employee]]="","",
(ROUND(
MAX(RN9-tbPayroll[[#This Row],[persExemp]],0)*tbPayroll[[#This Row],[dLocal]],dRound))
)</calculatedColumnFormula>
    </tableColumn>
    <tableColumn id="1295" xr3:uid="{75E06348-5F60-4B77-B72A-5D2F85F99DAB}" name="taxMunicipal14" dataDxfId="1290">
      <calculatedColumnFormula>IF(tbPayroll[[#This Row],[Employee]]="","",
(ROUND(
MAX(RN9-tbPayroll[[#This Row],[persExemp]],0)*tbPayroll[[#This Row],[dCity]],dRound))
)</calculatedColumnFormula>
    </tableColumn>
    <tableColumn id="138" xr3:uid="{F523B44D-F53E-438C-A77D-EAD77D0A0AE0}" name="taxFed14" dataDxfId="1289">
      <calculatedColumnFormula array="1">IF(tbPayroll[[#This Row],[idx]]="","",
IF(RA9=0,0,
ROUND(tbPayroll[[#This Row],[exFed]]*
MAX(
((RJ9-INDEX(INDIRECT(tbPayroll[[#This Row],[fedPrefix]]&amp;CHOOSE(tbPayroll[[#This Row],[fedStatus]],"SingleWage","JointlyWage","SingleWage","HeadWage")),RA9))*
INDEX(INDIRECT(tbPayroll[[#This Row],[fedPrefix]]&amp;"Perc"),RA9)+
INDEX(INDIRECT(tbPayroll[[#This Row],[fedPrefix]]&amp;CHOOSE(tbPayroll[[#This Row],[fedStatus]],"SingleHold","JointlyHold","SingleHold","HeadHold")),RA9))/dPeriods
- IF(tbPayroll[[#This Row],[isFormSent]]="Yes",tbPayroll[[#This Row],[isFormStep3]],0),0)
+tbPayroll[[#This Row],[isFormStep4c]],dFEDRound)
)
)</calculatedColumnFormula>
    </tableColumn>
    <tableColumn id="589" xr3:uid="{8D62B450-E20B-4DA8-BD27-E1A37FF4D2FD}" name="taxSS14" dataDxfId="1288">
      <calculatedColumnFormula>IF(tbPayroll[[#This Row],[idx]]="","",
ROUND(tbPayroll[[#This Row],[exSS]]*
IF(SUMIFS($AM9:$BMK9,$AM$3:$BMK$3,"&lt;"&amp;QY$3,$AM$2:$BMK$2,QY$2) +ssTax*RO9 &lt;ssTax*ssMax,
ssTax*RO9,
MAX(ssTax*ssMax-SUMIFS($AM9:$BMK9,$AM$3:$BMK$3,"&lt;"&amp;QY$3,$AM$2:$BMK$2,QY$2),0)),
2)
)</calculatedColumnFormula>
    </tableColumn>
    <tableColumn id="590" xr3:uid="{BF64E3D3-2A9C-430E-B64C-C5A73E9D4E69}" name="taxMed14" dataDxfId="1287">
      <calculatedColumnFormula>IF(tbPayroll[[#This Row],[idx]]="","",IF(RA9=0,0,ROUND(tbPayroll[[#This Row],[exMedi]]*mediTax*RO9+RI9*mediMax,2)))</calculatedColumnFormula>
    </tableColumn>
    <tableColumn id="591" xr3:uid="{644F17AF-504C-442E-B9BF-35599FC3EF5A}" name="fedIdx14" dataDxfId="1286">
      <calculatedColumnFormula>IF(tbPayroll[[#This Row],[idx]]="","",IFERROR(MATCH(RJ9,INDIRECT(tbPayroll[[#This Row],[fedPrefix]]&amp;CHOOSE(tbPayroll[[#This Row],[fedStatus]],"SingleWage","JointlyWage","SingleWage","HeadWage")),1),0))</calculatedColumnFormula>
    </tableColumn>
    <tableColumn id="592" xr3:uid="{5332950B-C9D3-49A2-8E1A-7B79FBA70B70}" name="stateIdx14" dataDxfId="1285"/>
    <tableColumn id="1402" xr3:uid="{3DDFBFE4-C8C9-43A0-AFC4-D37D6F5E5D92}" name="401Roth14" dataDxfId="1284">
      <calculatedColumnFormula>IF(tbPayroll[[#This Row],[idx]]="","",
ROUND(tbPayroll[[#This Row],[401Roth]]*IF(SUMIFS($AM9:$BMK9,$AM$3:$BMK$3,"&lt;"&amp;RP$3,$AM$2:$BMK$2,RP$2)+QJ9&lt;compensationCap,
RP9,
MAX(compensationCap-SUMIFS($AM9:$BMK9,$AM$3:$BMK$3,"&lt;"&amp;RP$3,$AM$2:$BMK$2,RP$2),0)),2))</calculatedColumnFormula>
    </tableColumn>
    <tableColumn id="1401" xr3:uid="{2CE3CB4A-445F-4B23-8B9F-532E576544BE}" name="401Pre14" dataDxfId="1283">
      <calculatedColumnFormula>IF(tbPayroll[[#This Row],[idx]]="","",
ROUND(tbPayroll[[#This Row],[401PreTax]]*IF(SUMIFS($AM9:$BMK9,$AM$3:$BMK$3,"&lt;"&amp;RP$3,$AM$2:$BMK$2,RP$2)+QJ9&lt;compensationCap,
RP9,
MAX(compensationCap-SUMIFS($AM9:$BMK9,$AM$3:$BMK$3,"&lt;"&amp;RP$3,$AM$2:$BMK$2,RP$2),0)),2))</calculatedColumnFormula>
    </tableColumn>
    <tableColumn id="1513" xr3:uid="{2B474321-DD77-41CD-BC02-2BE3DB5BB3C9}" name="401Emper14" dataDxfId="1282">
      <calculatedColumnFormula>IF(tbPayroll[[#This Row],[idx]]="","",
ROUND((tbPayroll[[#This Row],[401T1p]]*tbPayroll[[#This Row],[401T1Cap]]+tbPayroll[[#This Row],[401T2p]]*tbPayroll[[#This Row],[401T2Cap]])*IF(SUMIFS($AM9:$BMK9,$AM$3:$BMK$3,"&lt;"&amp;RP$3,$AM$2:$BMK$2,RP$2)+QJ9&lt;compensationCap,
RP9,
MAX(compensationCap-SUMIFS($AM9:$BMK9,$AM$3:$BMK$3,"&lt;"&amp;RP$3,$AM$2:$BMK$2,RP$2),0)),2))</calculatedColumnFormula>
    </tableColumn>
    <tableColumn id="1656" xr3:uid="{E70ADEB6-1020-4C24-9BF3-33B37216DA47}" name="401EmperFinal14" dataDxfId="1281">
      <calculatedColumnFormula>IF(tbPayroll[[#This Row],[idx]]="","",
IF(RE9=0,0,
ROUND(IF(SUMIFS($AM9:$BMK9,$AM$3:$BMK$3,"&lt;"&amp;RH$3,$AM$2:$BMK$2,"&gt;="&amp;RF$2,$AM$2:$BMK$2,"&lt;="&amp;RH$2)+RC9+RD9+RE9&lt;tbPayroll[[#This Row],[401EmperLimit]],
RE9,
MAX((tbPayroll[[#This Row],[401EmperLimit]]-SUMIFS($AM9:$BMK9,$AM$3:$BMK$3,"&lt;"&amp;RH$3,$AM$2:$BMK$2,"&gt;="&amp;RF$2,$AM$2:$BMK$2,"&lt;="&amp;RH$2)),0)),2)))</calculatedColumnFormula>
    </tableColumn>
    <tableColumn id="1655" xr3:uid="{75587D44-1897-469D-A08E-8F0C6DF216D9}" name="401PreFinal14" dataDxfId="1280">
      <calculatedColumnFormula>IF(tbPayroll[[#This Row],[idx]]="","",
IF(RD9=0,0,
ROUND(IF(SUMIFS($AM9:$BMK9,$AM$3:$BMK$3,"&lt;"&amp;RH$3,$AM$2:$BMK$2,RH$2)+RC9+SUMIFS($AM9:$BMK9,$AM$3:$BMK$3,"&lt;"&amp;RG$3,$AM$2:$BMK$2,RG$2)+RD9&lt;tbPayroll[[#This Row],[401ContriLimit]],
RD9,
RD9/(RC9+RD9)*
(tbPayroll[[#This Row],[401ContriLimit]]-SUMIFS($AM9:$BMK9,$AM$3:$BMK$3,"&lt;"&amp;RH$3,$AM$2:$BMK$2,RH$2)-SUMIFS($AM9:$BMK9,$AM$3:$BMK$3,"&lt;"&amp;RG$3,$AM$2:$BMK$2,RG$2))),2)))</calculatedColumnFormula>
    </tableColumn>
    <tableColumn id="1654" xr3:uid="{2A8BF0D0-B389-4DE5-8EDA-3396D342ADC4}" name="401RothFinal14" dataDxfId="1279">
      <calculatedColumnFormula>IF(tbPayroll[[#This Row],[idx]]="","",
IF(RC9=0,0,
ROUND(IF(SUMIFS($AM9:$BMK9,$AM$3:$BMK$3,"&lt;"&amp;RH$3,$AM$2:$BMK$2,RH$2)+RC9+SUMIFS($AM9:$BMK9,$AM$3:$BMK$3,"&lt;"&amp;RG$3,$AM$2:$BMK$2,RG$2)+RD9&lt;tbPayroll[[#This Row],[401ContriLimit]],
RC9,
RC9/(RC9+RD9)*
(tbPayroll[[#This Row],[401ContriLimit]]-SUMIFS($AM9:$BMK9,$AM$3:$BMK$3,"&lt;"&amp;RH$3,$AM$2:$BMK$2,RH$2)-SUMIFS($AM9:$BMK9,$AM$3:$BMK$3,"&lt;"&amp;RG$3,$AM$2:$BMK$2,RG$2))),2)
))</calculatedColumnFormula>
    </tableColumn>
    <tableColumn id="891" xr3:uid="{0A8E669D-4CB8-402B-85EF-A2E0613E03B3}" name="mediAdd14" dataDxfId="1278">
      <calculatedColumnFormula array="1">IF(tbPayroll[[#This Row],[idx]]="","",
IF(RA9=0,0,
MAX(SUMIFS($AM9:$BMK9,$AM$3:$BMK$3,"&lt;="&amp;RO$3,$AM$2:$BMK$2,RO$2)-INDEX(mediAddTable,tbPayroll[[#This Row],[fedStatus]]),0)-
SUMIFS($AM9:$BMK9,$AM$3:$BMK$3,"&lt;"&amp;RO$3,$AM$2:$BMK$2,RI$2)
))</calculatedColumnFormula>
    </tableColumn>
    <tableColumn id="829" xr3:uid="{964D8B5B-4E96-4113-A290-9D24152342FB}" name="AGI14" dataDxfId="1277">
      <calculatedColumnFormula>IF(tbPayroll[[#This Row],[idx]]="","",
ROUND(MAX(RN9*dPeriods+tbPayroll[[#This Row],[adjustedAmount]],0),dFEDRound))</calculatedColumnFormula>
    </tableColumn>
    <tableColumn id="892" xr3:uid="{41134931-13E3-4B6A-A5FA-2890D5EA7CBE}" name="regHours14" dataDxfId="1276">
      <calculatedColumnFormula>IF(tbPayroll[[#This Row],[idx]]="","",
ROUND(IF(hoursMode="Daily",
SUMIFS(Hours!$J8:$BDM8,Hours!$J$2:$BDM$2,"&gt;="&amp;QM$5,Hours!$J$2:$BDM$2,"&lt;="&amp;RP$5,Hours!$J$5:$BDM$5,dRegularName),
SUMIFS(Hours!$J8:$BDM8,Hours!$J$1:$BDM$1,RL$3,Hours!$J$5:$BDM$5,dRegularName)
),2))</calculatedColumnFormula>
    </tableColumn>
    <tableColumn id="893" xr3:uid="{B39C7A66-3AE5-454E-8257-E7D9FB070C9B}" name="overHours14" dataDxfId="1275">
      <calculatedColumnFormula>IF(tbPayroll[[#This Row],[idx]]="","",
IF(hoursMode="Daily",
SUMIFS(Hours!$J8:$BDM8,Hours!$J$2:$BDM$2,"&gt;="&amp;QM$5,Hours!$J$2:$BDM$2,"&lt;="&amp;RP$5,Hours!$J$5:$BDM$5,dOvertimeName),
SUMIFS(Hours!$J8:$BDM8,Hours!$J$1:$BDM$1,RL$3,Hours!$J$5:$BDM$5,dOvertimeName)
))</calculatedColumnFormula>
    </tableColumn>
    <tableColumn id="192" xr3:uid="{7ADF8A03-8E10-4A7C-8818-BD796AC3FB3E}" name="vacHours14" dataDxfId="1274">
      <calculatedColumnFormula>IF(tbPayroll[[#This Row],[idx]]="","",
IF(hoursMode="Daily",
SUMIFS(Hours!$J8:$BDM8,Hours!$J$2:$BDM$2,"&gt;="&amp;QM$5,Hours!$J$2:$BDM$2,"&lt;="&amp;RP$5,Hours!$J$5:$BDM$5,dVacationName),
SUMIFS(Hours!$J8:$BDM8,Hours!$J$1:$BDM$1,RL$3,Hours!$J$5:$BDM$5,dVacationName)
))</calculatedColumnFormula>
    </tableColumn>
    <tableColumn id="894" xr3:uid="{8225E575-4F8F-4652-8907-D18E0FDEFF67}" name="taxableGross14" dataDxfId="1273">
      <calculatedColumnFormula>IF(tbPayroll[[#This Row],[Employee]]="","",MAX(RP9-tbPayroll[[#This Row],[free]]-QN9-RG9,0))</calculatedColumnFormula>
    </tableColumn>
    <tableColumn id="1512" xr3:uid="{FE314212-A28D-4F5C-92CF-FFEA7CE10575}" name="taxableGrossFICA14" dataDxfId="1272">
      <calculatedColumnFormula>IF(tbPayroll[[#This Row],[Employee]]="","",MAX(RP9-tbPayroll[[#This Row],[free]]-QN9,0))</calculatedColumnFormula>
    </tableColumn>
    <tableColumn id="1171" xr3:uid="{388FD512-B9FF-4BAC-BCAF-5C13499D6933}" name="Gross14" dataDxfId="1271">
      <calculatedColumnFormula>IF(tbPayroll[[#This Row],[Employee]]="","",
IF(tbPayroll[[#This Row],[employmentDate]]&gt;RP$5,0,QR9+QS9+QT9+QP9))</calculatedColumnFormula>
    </tableColumn>
    <tableColumn id="139" xr3:uid="{58B8D24B-2046-4A0E-9216-2F8FEE5DFCCF}" name="Net14" dataDxfId="1270">
      <calculatedColumnFormula>IF(tbPayroll[[#This Row],[Employee]]="","",RP9-SUM(QU9:QZ9)-QO9-QN9-RG9-RH9)</calculatedColumnFormula>
    </tableColumn>
    <tableColumn id="847" xr3:uid="{6A461B74-EF8A-45D1-9D13-C5D4DCDA15BB}" name=" 12" dataDxfId="1269"/>
    <tableColumn id="141" xr3:uid="{3D6C9F43-D468-4185-A1BD-1DA31E63320A}" name="CustomSalary15" dataDxfId="1268"/>
    <tableColumn id="1225" xr3:uid="{566E9AC1-83C3-43F9-B2B4-3712825C470E}" name="OtherDed15" dataDxfId="1267"/>
    <tableColumn id="477" xr3:uid="{1850DF35-FE8A-4729-B4A6-98D177F7A645}" name="afterDeductions15" dataDxfId="1266"/>
    <tableColumn id="896" xr3:uid="{2868EAFC-1EC8-425B-8CB1-79914B742239}" name="Bonus15" dataDxfId="1265"/>
    <tableColumn id="143" xr3:uid="{C53099ED-A2B2-4883-A044-2A66C43276D6}" name="HoursSummary15" dataDxfId="1264">
      <calculatedColumnFormula>IF(tbPayroll[[#This Row],[Employee]]="","",
SQ9 &amp; " | " &amp; SR9&amp; " | " &amp; SS9
)</calculatedColumnFormula>
    </tableColumn>
    <tableColumn id="144" xr3:uid="{D2F70D54-6026-476B-A973-F1CB15E1AEC7}" name="RegularPay15" dataDxfId="1263">
      <calculatedColumnFormula>IF(tbPayroll[[#This Row],[Employee]]="","",
IF(tbPayroll[[#This Row],[employmentDate]]&gt;SV$5,0,
ROUND(IF(tbPayroll[[#This Row],[IncomeBase]]=dSalaried,IF(RS9&lt;&gt;"",RS9,tbPayroll[[#This Row],[EmpWage]]),SQ9*IF(RS9&lt;&gt;"",RS9,tbPayroll[[#This Row],[EmpWage]])),2)))</calculatedColumnFormula>
    </tableColumn>
    <tableColumn id="285" xr3:uid="{B1299CF7-BA4E-418D-98D0-93ED5BDBE679}" name="OvertimePay15" dataDxfId="1262">
      <calculatedColumnFormula>IF(tbPayroll[[#This Row],[Employee]]="","",
IF(tbPayroll[[#This Row],[employmentDate]]&gt;SV$5,0,
ROUND(SR9*tbPayroll[[#This Row],[overrrate]]*
IF(RS9&lt;&gt;"",RS9,tbPayroll[[#This Row],[EmpWage]])/IF(tbPayroll[[#This Row],[IncomeBase]]=dSalaried,MAX(tbPayroll[[#This Row],[regularwork]],1),1),2)
))</calculatedColumnFormula>
    </tableColumn>
    <tableColumn id="772" xr3:uid="{22488814-96D6-43BE-9BF1-AF27AD9C57C4}" name="VacationPay15" dataDxfId="1261">
      <calculatedColumnFormula>IF(tbPayroll[[#This Row],[Employee]]="","",
IF(tbPayroll[[#This Row],[employmentDate]]&gt;SV$5,0,
ROUND(SS9*
IFERROR(RX9/SQ9,0),2
)))</calculatedColumnFormula>
    </tableColumn>
    <tableColumn id="147" xr3:uid="{9AD46D03-DC28-461B-B017-0A13231F5F2B}" name="taxState15" dataDxfId="1260">
      <calculatedColumnFormula>IF(tbPayroll[[#This Row],[Employee]]="","",
tbPayroll[[#This Row],[exState]]*
(tbPayroll[[#This Row],[stateAddDedu]]+ROUND(
MAX(ST9-tbPayroll[[#This Row],[persExemp]],0)*tbPayroll[[#This Row],[stateTax]],dRound))
)</calculatedColumnFormula>
    </tableColumn>
    <tableColumn id="487" xr3:uid="{59C2044D-4C70-4179-9954-7B78C62BABB9}" name="taxLocal15" dataDxfId="1259">
      <calculatedColumnFormula>IF(tbPayroll[[#This Row],[Employee]]="","",
(ROUND(
MAX(ST9-tbPayroll[[#This Row],[persExemp]],0)*tbPayroll[[#This Row],[dLocal]],dRound))
)</calculatedColumnFormula>
    </tableColumn>
    <tableColumn id="497" xr3:uid="{288DD41C-5CCB-4B29-83AF-93B1ECC40CEE}" name="taxMunicipal15" dataDxfId="1258">
      <calculatedColumnFormula>IF(tbPayroll[[#This Row],[Employee]]="","",
(ROUND(
MAX(ST9-tbPayroll[[#This Row],[persExemp]],0)*tbPayroll[[#This Row],[dCity]],dRound))
)</calculatedColumnFormula>
    </tableColumn>
    <tableColumn id="148" xr3:uid="{27E25840-310F-4E6F-B899-5658C4238553}" name="taxFed15" dataDxfId="1257">
      <calculatedColumnFormula array="1">IF(tbPayroll[[#This Row],[idx]]="","",
IF(SG9=0,0,
ROUND(tbPayroll[[#This Row],[exFed]]*
MAX(
((SP9-INDEX(INDIRECT(tbPayroll[[#This Row],[fedPrefix]]&amp;CHOOSE(tbPayroll[[#This Row],[fedStatus]],"SingleWage","JointlyWage","SingleWage","HeadWage")),SG9))*
INDEX(INDIRECT(tbPayroll[[#This Row],[fedPrefix]]&amp;"Perc"),SG9)+
INDEX(INDIRECT(tbPayroll[[#This Row],[fedPrefix]]&amp;CHOOSE(tbPayroll[[#This Row],[fedStatus]],"SingleHold","JointlyHold","SingleHold","HeadHold")),SG9))/dPeriods
- IF(tbPayroll[[#This Row],[isFormSent]]="Yes",tbPayroll[[#This Row],[isFormStep3]],0),0)
+tbPayroll[[#This Row],[isFormStep4c]],dFEDRound)
)
)</calculatedColumnFormula>
    </tableColumn>
    <tableColumn id="593" xr3:uid="{0F9525CA-7DAB-4820-BA64-53C6A90AA760}" name="taxSS15" dataDxfId="1256">
      <calculatedColumnFormula>IF(tbPayroll[[#This Row],[idx]]="","",
ROUND(tbPayroll[[#This Row],[exSS]]*
IF(SUMIFS($AM9:$BMK9,$AM$3:$BMK$3,"&lt;"&amp;SE$3,$AM$2:$BMK$2,SE$2) +ssTax*SU9 &lt;ssTax*ssMax,
ssTax*SU9,
MAX(ssTax*ssMax-SUMIFS($AM9:$BMK9,$AM$3:$BMK$3,"&lt;"&amp;SE$3,$AM$2:$BMK$2,SE$2),0)),
2)
)</calculatedColumnFormula>
    </tableColumn>
    <tableColumn id="594" xr3:uid="{77C2DC0D-2AE3-4C73-B824-211045E8B7C7}" name="taxMed15" dataDxfId="1255">
      <calculatedColumnFormula>IF(tbPayroll[[#This Row],[idx]]="","",IF(SG9=0,0,ROUND(tbPayroll[[#This Row],[exMedi]]*mediTax*SU9+SO9*mediMax,2)))</calculatedColumnFormula>
    </tableColumn>
    <tableColumn id="595" xr3:uid="{C9BF3430-BA91-4222-8733-B252CA8D3DE7}" name="fedIdx15" dataDxfId="1254">
      <calculatedColumnFormula>IF(tbPayroll[[#This Row],[idx]]="","",IFERROR(MATCH(SP9,INDIRECT(tbPayroll[[#This Row],[fedPrefix]]&amp;CHOOSE(tbPayroll[[#This Row],[fedStatus]],"SingleWage","JointlyWage","SingleWage","HeadWage")),1),0))</calculatedColumnFormula>
    </tableColumn>
    <tableColumn id="596" xr3:uid="{D6635E15-583E-4CAF-92D6-E8BAFA254EB3}" name="stateIdx15" dataDxfId="1253"/>
    <tableColumn id="1400" xr3:uid="{EA77171A-AF90-46F2-A2A0-DC0C6CBB184C}" name="401Roth15" dataDxfId="1252">
      <calculatedColumnFormula>IF(tbPayroll[[#This Row],[idx]]="","",
ROUND(tbPayroll[[#This Row],[401Roth]]*IF(SUMIFS($AM9:$BMK9,$AM$3:$BMK$3,"&lt;"&amp;SV$3,$AM$2:$BMK$2,SV$2)+RP9&lt;compensationCap,
SV9,
MAX(compensationCap-SUMIFS($AM9:$BMK9,$AM$3:$BMK$3,"&lt;"&amp;SV$3,$AM$2:$BMK$2,SV$2),0)),2))</calculatedColumnFormula>
    </tableColumn>
    <tableColumn id="1399" xr3:uid="{08AB287C-2A57-4EC4-BA0A-4E04128B7D91}" name="401Pre15" dataDxfId="1251">
      <calculatedColumnFormula>IF(tbPayroll[[#This Row],[idx]]="","",
ROUND(tbPayroll[[#This Row],[401PreTax]]*IF(SUMIFS($AM9:$BMK9,$AM$3:$BMK$3,"&lt;"&amp;SV$3,$AM$2:$BMK$2,SV$2)+RP9&lt;compensationCap,
SV9,
MAX(compensationCap-SUMIFS($AM9:$BMK9,$AM$3:$BMK$3,"&lt;"&amp;SV$3,$AM$2:$BMK$2,SV$2),0)),2))</calculatedColumnFormula>
    </tableColumn>
    <tableColumn id="1511" xr3:uid="{BA517C1E-6B56-4625-B036-342CBA66E01F}" name="401Emper15" dataDxfId="1250">
      <calculatedColumnFormula>IF(tbPayroll[[#This Row],[idx]]="","",
ROUND((tbPayroll[[#This Row],[401T1p]]*tbPayroll[[#This Row],[401T1Cap]]+tbPayroll[[#This Row],[401T2p]]*tbPayroll[[#This Row],[401T2Cap]])*IF(SUMIFS($AM9:$BMK9,$AM$3:$BMK$3,"&lt;"&amp;SV$3,$AM$2:$BMK$2,SV$2)+RP9&lt;compensationCap,
SV9,
MAX(compensationCap-SUMIFS($AM9:$BMK9,$AM$3:$BMK$3,"&lt;"&amp;SV$3,$AM$2:$BMK$2,SV$2),0)),2))</calculatedColumnFormula>
    </tableColumn>
    <tableColumn id="1653" xr3:uid="{A0969224-9C47-4CC1-B06F-00DB1CC53ABD}" name="401EmperFinal15" dataDxfId="1249">
      <calculatedColumnFormula>IF(tbPayroll[[#This Row],[idx]]="","",
IF(SK9=0,0,
ROUND(IF(SUMIFS($AM9:$BMK9,$AM$3:$BMK$3,"&lt;"&amp;SN$3,$AM$2:$BMK$2,"&gt;="&amp;SL$2,$AM$2:$BMK$2,"&lt;="&amp;SN$2)+SI9+SJ9+SK9&lt;tbPayroll[[#This Row],[401EmperLimit]],
SK9,
MAX((tbPayroll[[#This Row],[401EmperLimit]]-SUMIFS($AM9:$BMK9,$AM$3:$BMK$3,"&lt;"&amp;SN$3,$AM$2:$BMK$2,"&gt;="&amp;SL$2,$AM$2:$BMK$2,"&lt;="&amp;SN$2)),0)),2)))</calculatedColumnFormula>
    </tableColumn>
    <tableColumn id="1652" xr3:uid="{7329C77F-7DBC-4F06-8526-70EAD90AFBF8}" name="401PreFinal15" dataDxfId="1248">
      <calculatedColumnFormula>IF(tbPayroll[[#This Row],[idx]]="","",
IF(SJ9=0,0,
ROUND(IF(SUMIFS($AM9:$BMK9,$AM$3:$BMK$3,"&lt;"&amp;SN$3,$AM$2:$BMK$2,SN$2)+SI9+SUMIFS($AM9:$BMK9,$AM$3:$BMK$3,"&lt;"&amp;SM$3,$AM$2:$BMK$2,SM$2)+SJ9&lt;tbPayroll[[#This Row],[401ContriLimit]],
SJ9,
SJ9/(SI9+SJ9)*
(tbPayroll[[#This Row],[401ContriLimit]]-SUMIFS($AM9:$BMK9,$AM$3:$BMK$3,"&lt;"&amp;SN$3,$AM$2:$BMK$2,SN$2)-SUMIFS($AM9:$BMK9,$AM$3:$BMK$3,"&lt;"&amp;SM$3,$AM$2:$BMK$2,SM$2))),2)))</calculatedColumnFormula>
    </tableColumn>
    <tableColumn id="1651" xr3:uid="{68294F37-45C6-4624-9518-D650C5B07553}" name="401RothFinal15" dataDxfId="1247">
      <calculatedColumnFormula>IF(tbPayroll[[#This Row],[idx]]="","",
IF(SI9=0,0,
ROUND(IF(SUMIFS($AM9:$BMK9,$AM$3:$BMK$3,"&lt;"&amp;SN$3,$AM$2:$BMK$2,SN$2)+SI9+SUMIFS($AM9:$BMK9,$AM$3:$BMK$3,"&lt;"&amp;SM$3,$AM$2:$BMK$2,SM$2)+SJ9&lt;tbPayroll[[#This Row],[401ContriLimit]],
SI9,
SI9/(SI9+SJ9)*
(tbPayroll[[#This Row],[401ContriLimit]]-SUMIFS($AM9:$BMK9,$AM$3:$BMK$3,"&lt;"&amp;SN$3,$AM$2:$BMK$2,SN$2)-SUMIFS($AM9:$BMK9,$AM$3:$BMK$3,"&lt;"&amp;SM$3,$AM$2:$BMK$2,SM$2))),2)
))</calculatedColumnFormula>
    </tableColumn>
    <tableColumn id="897" xr3:uid="{94BFAD13-A84A-4BDE-AE9F-A6E6C6C58E8D}" name="mediAdd15" dataDxfId="1246">
      <calculatedColumnFormula array="1">IF(tbPayroll[[#This Row],[idx]]="","",
IF(SG9=0,0,
MAX(SUMIFS($AM9:$BMK9,$AM$3:$BMK$3,"&lt;="&amp;SU$3,$AM$2:$BMK$2,SU$2)-INDEX(mediAddTable,tbPayroll[[#This Row],[fedStatus]]),0)-
SUMIFS($AM9:$BMK9,$AM$3:$BMK$3,"&lt;"&amp;SU$3,$AM$2:$BMK$2,SO$2)
))</calculatedColumnFormula>
    </tableColumn>
    <tableColumn id="853" xr3:uid="{06EBF32D-D106-4E05-9910-A4413517E96A}" name="AGI15" dataDxfId="1245">
      <calculatedColumnFormula>IF(tbPayroll[[#This Row],[idx]]="","",
ROUND(MAX(ST9*dPeriods+tbPayroll[[#This Row],[adjustedAmount]],0),dFEDRound))</calculatedColumnFormula>
    </tableColumn>
    <tableColumn id="898" xr3:uid="{BB58BD76-0EB7-44C8-B5D4-A79B17B7A943}" name="regHours15" dataDxfId="1244">
      <calculatedColumnFormula>IF(tbPayroll[[#This Row],[idx]]="","",
ROUND(IF(hoursMode="Daily",
SUMIFS(Hours!$J8:$BDM8,Hours!$J$2:$BDM$2,"&gt;="&amp;RS$5,Hours!$J$2:$BDM$2,"&lt;="&amp;SV$5,Hours!$J$5:$BDM$5,dRegularName),
SUMIFS(Hours!$J8:$BDM8,Hours!$J$1:$BDM$1,SR$3,Hours!$J$5:$BDM$5,dRegularName)
),2))</calculatedColumnFormula>
    </tableColumn>
    <tableColumn id="899" xr3:uid="{6B32B499-F648-49AF-988B-9BF56049383C}" name="overHours15" dataDxfId="1243">
      <calculatedColumnFormula>IF(tbPayroll[[#This Row],[idx]]="","",
IF(hoursMode="Daily",
SUMIFS(Hours!$J8:$BDM8,Hours!$J$2:$BDM$2,"&gt;="&amp;RS$5,Hours!$J$2:$BDM$2,"&lt;="&amp;SV$5,Hours!$J$5:$BDM$5,dOvertimeName),
SUMIFS(Hours!$J8:$BDM8,Hours!$J$1:$BDM$1,SR$3,Hours!$J$5:$BDM$5,dOvertimeName)
))</calculatedColumnFormula>
    </tableColumn>
    <tableColumn id="202" xr3:uid="{49BE62F5-AED0-431E-8D18-D91A3433FFA8}" name="vacHours15" dataDxfId="1242">
      <calculatedColumnFormula>IF(tbPayroll[[#This Row],[idx]]="","",
IF(hoursMode="Daily",
SUMIFS(Hours!$J8:$BDM8,Hours!$J$2:$BDM$2,"&gt;="&amp;RS$5,Hours!$J$2:$BDM$2,"&lt;="&amp;SV$5,Hours!$J$5:$BDM$5,dVacationName),
SUMIFS(Hours!$J8:$BDM8,Hours!$J$1:$BDM$1,SR$3,Hours!$J$5:$BDM$5,dVacationName)
))</calculatedColumnFormula>
    </tableColumn>
    <tableColumn id="900" xr3:uid="{337D739C-0458-477B-B9A6-892084C2692C}" name="taxableGross15" dataDxfId="1241">
      <calculatedColumnFormula>IF(tbPayroll[[#This Row],[Employee]]="","",MAX(SV9-tbPayroll[[#This Row],[free]]-RT9-SM9,0))</calculatedColumnFormula>
    </tableColumn>
    <tableColumn id="1510" xr3:uid="{E85C1B10-FC36-464F-A515-AA408BC68B6F}" name="taxableGrossFICA15" dataDxfId="1240">
      <calculatedColumnFormula>IF(tbPayroll[[#This Row],[Employee]]="","",MAX(SV9-tbPayroll[[#This Row],[free]]-RT9,0))</calculatedColumnFormula>
    </tableColumn>
    <tableColumn id="1172" xr3:uid="{62B87453-5031-43F3-970B-E4CB3270AD87}" name="Gross15" dataDxfId="1239">
      <calculatedColumnFormula>IF(tbPayroll[[#This Row],[Employee]]="","",
IF(tbPayroll[[#This Row],[employmentDate]]&gt;SV$5,0,RX9+RY9+RZ9+RV9))</calculatedColumnFormula>
    </tableColumn>
    <tableColumn id="149" xr3:uid="{67F231DF-7629-44B1-B8C6-625C97384F0B}" name="Net15" dataDxfId="1238">
      <calculatedColumnFormula>IF(tbPayroll[[#This Row],[Employee]]="","",SV9-SUM(SA9:SF9)-RU9-RT9-SM9-SN9)</calculatedColumnFormula>
    </tableColumn>
    <tableColumn id="859" xr3:uid="{497C88E7-4773-4D2D-AD30-CBEAF06436CF}" name=" 13" dataDxfId="1237"/>
    <tableColumn id="151" xr3:uid="{2A45531A-8811-4055-8573-474A0F34118F}" name="CustomSalary16" dataDxfId="1236"/>
    <tableColumn id="1226" xr3:uid="{2FC87528-64E8-42C7-835E-ACF9C6BAA7CB}" name="OtherDed16" dataDxfId="1235"/>
    <tableColumn id="507" xr3:uid="{8F2DC66A-DAFA-4FCD-A996-4D1E8C1223E3}" name="afterDeductions16" dataDxfId="1234"/>
    <tableColumn id="902" xr3:uid="{7202A284-FEB3-4511-AB38-B937FBA04F07}" name="Bonus16" dataDxfId="1233"/>
    <tableColumn id="153" xr3:uid="{C84C30B4-9829-4B16-9DD4-5863E0F27E32}" name="HoursSummary16" dataDxfId="1232">
      <calculatedColumnFormula>IF(tbPayroll[[#This Row],[Employee]]="","",
TW9 &amp; " | " &amp; TX9&amp; " | " &amp; TY9
)</calculatedColumnFormula>
    </tableColumn>
    <tableColumn id="154" xr3:uid="{067EA043-9013-4707-8BF6-883C4B7A4950}" name="RegularPay16" dataDxfId="1231">
      <calculatedColumnFormula>IF(tbPayroll[[#This Row],[Employee]]="","",
IF(tbPayroll[[#This Row],[employmentDate]]&gt;UB$5,0,
ROUND(IF(tbPayroll[[#This Row],[IncomeBase]]=dSalaried,IF(SY9&lt;&gt;"",SY9,tbPayroll[[#This Row],[EmpWage]]),TW9*IF(SY9&lt;&gt;"",SY9,tbPayroll[[#This Row],[EmpWage]])),2)))</calculatedColumnFormula>
    </tableColumn>
    <tableColumn id="295" xr3:uid="{50AAA30C-392E-4AAC-817F-3CAD7C45E913}" name="OvertimePay16" dataDxfId="1230">
      <calculatedColumnFormula>IF(tbPayroll[[#This Row],[Employee]]="","",
IF(tbPayroll[[#This Row],[employmentDate]]&gt;UB$5,0,
ROUND(TX9*tbPayroll[[#This Row],[overrrate]]*
IF(SY9&lt;&gt;"",SY9,tbPayroll[[#This Row],[EmpWage]])/IF(tbPayroll[[#This Row],[IncomeBase]]=dSalaried,MAX(tbPayroll[[#This Row],[regularwork]],1),1),2)
))</calculatedColumnFormula>
    </tableColumn>
    <tableColumn id="773" xr3:uid="{79DBBE02-C778-4EA4-823A-3C72BEFFC3BC}" name="VacationPay16" dataDxfId="1229">
      <calculatedColumnFormula>IF(tbPayroll[[#This Row],[Employee]]="","",
IF(tbPayroll[[#This Row],[employmentDate]]&gt;UB$5,0,
ROUND(TY9*
IFERROR(TD9/TW9,0),2
)))</calculatedColumnFormula>
    </tableColumn>
    <tableColumn id="157" xr3:uid="{DC9C483E-A3AE-49F1-B3B2-6D8C5AF5A391}" name="taxState16" dataDxfId="1228">
      <calculatedColumnFormula>IF(tbPayroll[[#This Row],[Employee]]="","",
tbPayroll[[#This Row],[exState]]*
(tbPayroll[[#This Row],[stateAddDedu]]+ROUND(
MAX(TZ9-tbPayroll[[#This Row],[persExemp]],0)*tbPayroll[[#This Row],[stateTax]],dRound))
)</calculatedColumnFormula>
    </tableColumn>
    <tableColumn id="517" xr3:uid="{263E3B83-8170-4A85-A77E-4CD2CB9E9339}" name="taxLocal16" dataDxfId="1227">
      <calculatedColumnFormula>IF(tbPayroll[[#This Row],[Employee]]="","",
(ROUND(
MAX(TZ9-tbPayroll[[#This Row],[persExemp]],0)*tbPayroll[[#This Row],[dLocal]],dRound))
)</calculatedColumnFormula>
    </tableColumn>
    <tableColumn id="1271" xr3:uid="{819B8F93-81CB-49DE-98D3-9864178B9D78}" name="taxMunicipal16" dataDxfId="1226">
      <calculatedColumnFormula>IF(tbPayroll[[#This Row],[Employee]]="","",
(ROUND(
MAX(TZ9-tbPayroll[[#This Row],[persExemp]],0)*tbPayroll[[#This Row],[dCity]],dRound))
)</calculatedColumnFormula>
    </tableColumn>
    <tableColumn id="158" xr3:uid="{069B6915-8AD3-46B0-9F14-701A0AD1D29A}" name="taxFed16" dataDxfId="1225">
      <calculatedColumnFormula array="1">IF(tbPayroll[[#This Row],[idx]]="","",
IF(TM9=0,0,
ROUND(tbPayroll[[#This Row],[exFed]]*
MAX(
((TV9-INDEX(INDIRECT(tbPayroll[[#This Row],[fedPrefix]]&amp;CHOOSE(tbPayroll[[#This Row],[fedStatus]],"SingleWage","JointlyWage","SingleWage","HeadWage")),TM9))*
INDEX(INDIRECT(tbPayroll[[#This Row],[fedPrefix]]&amp;"Perc"),TM9)+
INDEX(INDIRECT(tbPayroll[[#This Row],[fedPrefix]]&amp;CHOOSE(tbPayroll[[#This Row],[fedStatus]],"SingleHold","JointlyHold","SingleHold","HeadHold")),TM9))/dPeriods
- IF(tbPayroll[[#This Row],[isFormSent]]="Yes",tbPayroll[[#This Row],[isFormStep3]],0),0)
+tbPayroll[[#This Row],[isFormStep4c]],dFEDRound)
)
)</calculatedColumnFormula>
    </tableColumn>
    <tableColumn id="597" xr3:uid="{B25E6C95-DFD1-4336-BA20-197397B8B88B}" name="taxSS16" dataDxfId="1224">
      <calculatedColumnFormula>IF(tbPayroll[[#This Row],[idx]]="","",
ROUND(tbPayroll[[#This Row],[exSS]]*
IF(SUMIFS($AM9:$BMK9,$AM$3:$BMK$3,"&lt;"&amp;TK$3,$AM$2:$BMK$2,TK$2) +ssTax*UA9 &lt;ssTax*ssMax,
ssTax*UA9,
MAX(ssTax*ssMax-SUMIFS($AM9:$BMK9,$AM$3:$BMK$3,"&lt;"&amp;TK$3,$AM$2:$BMK$2,TK$2),0)),
2)
)</calculatedColumnFormula>
    </tableColumn>
    <tableColumn id="598" xr3:uid="{ACDE68B1-9C9E-4E33-8273-6982617E5A42}" name="taxMed16" dataDxfId="1223">
      <calculatedColumnFormula>IF(tbPayroll[[#This Row],[idx]]="","",IF(TM9=0,0,ROUND(tbPayroll[[#This Row],[exMedi]]*mediTax*UA9+TU9*mediMax,2)))</calculatedColumnFormula>
    </tableColumn>
    <tableColumn id="599" xr3:uid="{DAAB123D-FA17-4121-ADF0-DFC2947E4DC8}" name="fedIdx16" dataDxfId="1222">
      <calculatedColumnFormula>IF(tbPayroll[[#This Row],[idx]]="","",IFERROR(MATCH(TV9,INDIRECT(tbPayroll[[#This Row],[fedPrefix]]&amp;CHOOSE(tbPayroll[[#This Row],[fedStatus]],"SingleWage","JointlyWage","SingleWage","HeadWage")),1),0))</calculatedColumnFormula>
    </tableColumn>
    <tableColumn id="600" xr3:uid="{C873B02A-378B-4E56-8C88-1B0D466A840D}" name="stateIdx16" dataDxfId="1221"/>
    <tableColumn id="1398" xr3:uid="{DE873EC4-CAA2-4D4A-B831-0CCB7FD37B1C}" name="401Roth16" dataDxfId="1220">
      <calculatedColumnFormula>IF(tbPayroll[[#This Row],[idx]]="","",
ROUND(tbPayroll[[#This Row],[401Roth]]*IF(SUMIFS($AM9:$BMK9,$AM$3:$BMK$3,"&lt;"&amp;UB$3,$AM$2:$BMK$2,UB$2)+SV9&lt;compensationCap,
UB9,
MAX(compensationCap-SUMIFS($AM9:$BMK9,$AM$3:$BMK$3,"&lt;"&amp;UB$3,$AM$2:$BMK$2,UB$2),0)),2))</calculatedColumnFormula>
    </tableColumn>
    <tableColumn id="1397" xr3:uid="{AC67D03D-A663-4ED2-BF71-438AE63B7C3D}" name="401Pre16" dataDxfId="1219">
      <calculatedColumnFormula>IF(tbPayroll[[#This Row],[idx]]="","",
ROUND(tbPayroll[[#This Row],[401PreTax]]*IF(SUMIFS($AM9:$BMK9,$AM$3:$BMK$3,"&lt;"&amp;UB$3,$AM$2:$BMK$2,UB$2)+SV9&lt;compensationCap,
UB9,
MAX(compensationCap-SUMIFS($AM9:$BMK9,$AM$3:$BMK$3,"&lt;"&amp;UB$3,$AM$2:$BMK$2,UB$2),0)),2))</calculatedColumnFormula>
    </tableColumn>
    <tableColumn id="1509" xr3:uid="{E0F51B34-700E-44D9-8C4C-97F96AE8B024}" name="401Emper16" dataDxfId="1218">
      <calculatedColumnFormula>IF(tbPayroll[[#This Row],[idx]]="","",
ROUND((tbPayroll[[#This Row],[401T1p]]*tbPayroll[[#This Row],[401T1Cap]]+tbPayroll[[#This Row],[401T2p]]*tbPayroll[[#This Row],[401T2Cap]])*IF(SUMIFS($AM9:$BMK9,$AM$3:$BMK$3,"&lt;"&amp;UB$3,$AM$2:$BMK$2,UB$2)+SV9&lt;compensationCap,
UB9,
MAX(compensationCap-SUMIFS($AM9:$BMK9,$AM$3:$BMK$3,"&lt;"&amp;UB$3,$AM$2:$BMK$2,UB$2),0)),2))</calculatedColumnFormula>
    </tableColumn>
    <tableColumn id="1650" xr3:uid="{22EC9B8F-C09B-41D5-ADEF-EB2351E2D822}" name="401EmperFinal16" dataDxfId="1217">
      <calculatedColumnFormula>IF(tbPayroll[[#This Row],[idx]]="","",
IF(TQ9=0,0,
ROUND(IF(SUMIFS($AM9:$BMK9,$AM$3:$BMK$3,"&lt;"&amp;TT$3,$AM$2:$BMK$2,"&gt;="&amp;TR$2,$AM$2:$BMK$2,"&lt;="&amp;TT$2)+TO9+TP9+TQ9&lt;tbPayroll[[#This Row],[401EmperLimit]],
TQ9,
MAX((tbPayroll[[#This Row],[401EmperLimit]]-SUMIFS($AM9:$BMK9,$AM$3:$BMK$3,"&lt;"&amp;TT$3,$AM$2:$BMK$2,"&gt;="&amp;TR$2,$AM$2:$BMK$2,"&lt;="&amp;TT$2)),0)),2)))</calculatedColumnFormula>
    </tableColumn>
    <tableColumn id="1649" xr3:uid="{ECFD4723-FD49-45D5-87E3-AC4D4CAA6010}" name="401PreFinal16" dataDxfId="1216">
      <calculatedColumnFormula>IF(tbPayroll[[#This Row],[idx]]="","",
IF(TP9=0,0,
ROUND(IF(SUMIFS($AM9:$BMK9,$AM$3:$BMK$3,"&lt;"&amp;TT$3,$AM$2:$BMK$2,TT$2)+TO9+SUMIFS($AM9:$BMK9,$AM$3:$BMK$3,"&lt;"&amp;TS$3,$AM$2:$BMK$2,TS$2)+TP9&lt;tbPayroll[[#This Row],[401ContriLimit]],
TP9,
TP9/(TO9+TP9)*
(tbPayroll[[#This Row],[401ContriLimit]]-SUMIFS($AM9:$BMK9,$AM$3:$BMK$3,"&lt;"&amp;TT$3,$AM$2:$BMK$2,TT$2)-SUMIFS($AM9:$BMK9,$AM$3:$BMK$3,"&lt;"&amp;TS$3,$AM$2:$BMK$2,TS$2))),2)))</calculatedColumnFormula>
    </tableColumn>
    <tableColumn id="1648" xr3:uid="{985B5B1D-C58F-45A0-AD02-4685B1B41D2D}" name="401RothFinal16" dataDxfId="1215">
      <calculatedColumnFormula>IF(tbPayroll[[#This Row],[idx]]="","",
IF(TO9=0,0,
ROUND(IF(SUMIFS($AM9:$BMK9,$AM$3:$BMK$3,"&lt;"&amp;TT$3,$AM$2:$BMK$2,TT$2)+TO9+SUMIFS($AM9:$BMK9,$AM$3:$BMK$3,"&lt;"&amp;TS$3,$AM$2:$BMK$2,TS$2)+TP9&lt;tbPayroll[[#This Row],[401ContriLimit]],
TO9,
TO9/(TO9+TP9)*
(tbPayroll[[#This Row],[401ContriLimit]]-SUMIFS($AM9:$BMK9,$AM$3:$BMK$3,"&lt;"&amp;TT$3,$AM$2:$BMK$2,TT$2)-SUMIFS($AM9:$BMK9,$AM$3:$BMK$3,"&lt;"&amp;TS$3,$AM$2:$BMK$2,TS$2))),2)
))</calculatedColumnFormula>
    </tableColumn>
    <tableColumn id="903" xr3:uid="{7C2FA1A9-E6B4-442A-9A1F-B9E2CAA6D35F}" name="mediAdd16" dataDxfId="1214">
      <calculatedColumnFormula array="1">IF(tbPayroll[[#This Row],[idx]]="","",
IF(TM9=0,0,
MAX(SUMIFS($AM9:$BMK9,$AM$3:$BMK$3,"&lt;="&amp;UA$3,$AM$2:$BMK$2,UA$2)-INDEX(mediAddTable,tbPayroll[[#This Row],[fedStatus]]),0)-
SUMIFS($AM9:$BMK9,$AM$3:$BMK$3,"&lt;"&amp;UA$3,$AM$2:$BMK$2,TU$2)
))</calculatedColumnFormula>
    </tableColumn>
    <tableColumn id="865" xr3:uid="{66A8AA0A-DBBB-4FF2-87F8-FD606840C860}" name="AGI16" dataDxfId="1213">
      <calculatedColumnFormula>IF(tbPayroll[[#This Row],[idx]]="","",
ROUND(MAX(TZ9*dPeriods+tbPayroll[[#This Row],[adjustedAmount]],0),dFEDRound))</calculatedColumnFormula>
    </tableColumn>
    <tableColumn id="904" xr3:uid="{28A953A5-2568-475A-8120-041266F1CADB}" name="regHours16" dataDxfId="1212">
      <calculatedColumnFormula>IF(tbPayroll[[#This Row],[idx]]="","",
ROUND(IF(hoursMode="Daily",
SUMIFS(Hours!$J8:$BDM8,Hours!$J$2:$BDM$2,"&gt;="&amp;SY$5,Hours!$J$2:$BDM$2,"&lt;="&amp;UB$5,Hours!$J$5:$BDM$5,dRegularName),
SUMIFS(Hours!$J8:$BDM8,Hours!$J$1:$BDM$1,TX$3,Hours!$J$5:$BDM$5,dRegularName)
),2))</calculatedColumnFormula>
    </tableColumn>
    <tableColumn id="905" xr3:uid="{3408E0EE-38D7-4521-9B46-7923ED6EC151}" name="overHours16" dataDxfId="1211">
      <calculatedColumnFormula>IF(tbPayroll[[#This Row],[idx]]="","",
IF(hoursMode="Daily",
SUMIFS(Hours!$J8:$BDM8,Hours!$J$2:$BDM$2,"&gt;="&amp;SY$5,Hours!$J$2:$BDM$2,"&lt;="&amp;UB$5,Hours!$J$5:$BDM$5,dOvertimeName),
SUMIFS(Hours!$J8:$BDM8,Hours!$J$1:$BDM$1,TX$3,Hours!$J$5:$BDM$5,dOvertimeName)
))</calculatedColumnFormula>
    </tableColumn>
    <tableColumn id="212" xr3:uid="{9F1A984D-6927-464F-BCA8-42ECEBADDA84}" name="vacHours16" dataDxfId="1210">
      <calculatedColumnFormula>IF(tbPayroll[[#This Row],[idx]]="","",
IF(hoursMode="Daily",
SUMIFS(Hours!$J8:$BDM8,Hours!$J$2:$BDM$2,"&gt;="&amp;SY$5,Hours!$J$2:$BDM$2,"&lt;="&amp;UB$5,Hours!$J$5:$BDM$5,dVacationName),
SUMIFS(Hours!$J8:$BDM8,Hours!$J$1:$BDM$1,TX$3,Hours!$J$5:$BDM$5,dVacationName)
))</calculatedColumnFormula>
    </tableColumn>
    <tableColumn id="906" xr3:uid="{53840598-CF65-47F4-99A4-16F1F570C360}" name="taxableGross16" dataDxfId="1209">
      <calculatedColumnFormula>IF(tbPayroll[[#This Row],[Employee]]="","",MAX(UB9-tbPayroll[[#This Row],[free]]-SZ9-TS9,0))</calculatedColumnFormula>
    </tableColumn>
    <tableColumn id="1508" xr3:uid="{B0BA1DDD-2F8F-42BF-855B-06D0803FFB2F}" name="taxableGrossFICA16" dataDxfId="1208">
      <calculatedColumnFormula>IF(tbPayroll[[#This Row],[Employee]]="","",MAX(UB9-tbPayroll[[#This Row],[free]]-SZ9,0))</calculatedColumnFormula>
    </tableColumn>
    <tableColumn id="1173" xr3:uid="{E7DEC84F-D3F2-43FC-B923-7587245FFEF3}" name="Gross16" dataDxfId="1207">
      <calculatedColumnFormula>IF(tbPayroll[[#This Row],[Employee]]="","",
IF(tbPayroll[[#This Row],[employmentDate]]&gt;UB$5,0,TD9+TE9+TF9+TB9))</calculatedColumnFormula>
    </tableColumn>
    <tableColumn id="159" xr3:uid="{868A0201-D423-4B58-B14E-923190E980F0}" name="Net16" dataDxfId="1206">
      <calculatedColumnFormula>IF(tbPayroll[[#This Row],[Employee]]="","",UB9-SUM(TG9:TL9)-TA9-SZ9-TS9-TT9)</calculatedColumnFormula>
    </tableColumn>
    <tableColumn id="871" xr3:uid="{61629E72-6516-48F3-9244-29BC3F1F123A}" name=" 14" dataDxfId="1205"/>
    <tableColumn id="161" xr3:uid="{945A2296-F7EA-433B-9A36-505C9F90AED6}" name="CustomSalary17" dataDxfId="1204"/>
    <tableColumn id="1227" xr3:uid="{E926904B-7796-462C-B0AD-9176D930330B}" name="OtherDed17" dataDxfId="1203"/>
    <tableColumn id="1272" xr3:uid="{4AAA2FC7-9EB0-40CC-8875-28A77743B657}" name="afterDeductions17" dataDxfId="1202"/>
    <tableColumn id="908" xr3:uid="{761B0BB2-5FBC-4951-8651-FCD7B59610FA}" name="Bonus17" dataDxfId="1201"/>
    <tableColumn id="163" xr3:uid="{3F06D59F-7ADD-4184-8DE3-CF6F3EA37565}" name="HoursSummary17" dataDxfId="1200">
      <calculatedColumnFormula>IF(tbPayroll[[#This Row],[Employee]]="","",
VC9 &amp; " | " &amp; VD9&amp; " | " &amp; VE9
)</calculatedColumnFormula>
    </tableColumn>
    <tableColumn id="164" xr3:uid="{571B24C9-510C-4987-8E32-6E97002F6F43}" name="RegularPay17" dataDxfId="1199">
      <calculatedColumnFormula>IF(tbPayroll[[#This Row],[Employee]]="","",
IF(tbPayroll[[#This Row],[employmentDate]]&gt;VH$5,0,
ROUND(IF(tbPayroll[[#This Row],[IncomeBase]]=dSalaried,IF(UE9&lt;&gt;"",UE9,tbPayroll[[#This Row],[EmpWage]]),VC9*IF(UE9&lt;&gt;"",UE9,tbPayroll[[#This Row],[EmpWage]])),2)))</calculatedColumnFormula>
    </tableColumn>
    <tableColumn id="305" xr3:uid="{5C886D27-3E59-4935-B791-D60F24DB05B1}" name="OvertimePay17" dataDxfId="1198">
      <calculatedColumnFormula>IF(tbPayroll[[#This Row],[Employee]]="","",
IF(tbPayroll[[#This Row],[employmentDate]]&gt;VH$5,0,
ROUND(VD9*tbPayroll[[#This Row],[overrrate]]*
IF(UE9&lt;&gt;"",UE9,tbPayroll[[#This Row],[EmpWage]])/IF(tbPayroll[[#This Row],[IncomeBase]]=dSalaried,MAX(tbPayroll[[#This Row],[regularwork]],1),1),2)
))</calculatedColumnFormula>
    </tableColumn>
    <tableColumn id="774" xr3:uid="{47A6B2FA-D24A-475E-A90E-E56FB77D358B}" name="VacationPay17" dataDxfId="1197">
      <calculatedColumnFormula>IF(tbPayroll[[#This Row],[Employee]]="","",
IF(tbPayroll[[#This Row],[employmentDate]]&gt;VH$5,0,
ROUND(VE9*
IFERROR(UJ9/VC9,0),2
)))</calculatedColumnFormula>
    </tableColumn>
    <tableColumn id="167" xr3:uid="{905F200D-9014-40D8-8B10-2302E1F3D8ED}" name="taxState17" dataDxfId="1196">
      <calculatedColumnFormula>IF(tbPayroll[[#This Row],[Employee]]="","",
tbPayroll[[#This Row],[exState]]*
(tbPayroll[[#This Row],[stateAddDedu]]+ROUND(
MAX(VF9-tbPayroll[[#This Row],[persExemp]],0)*tbPayroll[[#This Row],[stateTax]],dRound))
)</calculatedColumnFormula>
    </tableColumn>
    <tableColumn id="1273" xr3:uid="{4C23CD77-3BE8-4529-BC1F-784D4FC3E8A2}" name="taxLocal17" dataDxfId="1195">
      <calculatedColumnFormula>IF(tbPayroll[[#This Row],[Employee]]="","",
(ROUND(
MAX(VF9-tbPayroll[[#This Row],[persExemp]],0)*tbPayroll[[#This Row],[dLocal]],dRound))
)</calculatedColumnFormula>
    </tableColumn>
    <tableColumn id="1274" xr3:uid="{792F8E9A-16D4-4BEA-A6A0-897D2D384598}" name="taxMunicipal17" dataDxfId="1194">
      <calculatedColumnFormula>IF(tbPayroll[[#This Row],[Employee]]="","",
(ROUND(
MAX(VF9-tbPayroll[[#This Row],[persExemp]],0)*tbPayroll[[#This Row],[dCity]],dRound))
)</calculatedColumnFormula>
    </tableColumn>
    <tableColumn id="168" xr3:uid="{A254BA61-5E20-4FC7-AC8E-E7BBC53C93BB}" name="taxFed17" dataDxfId="1193">
      <calculatedColumnFormula array="1">IF(tbPayroll[[#This Row],[idx]]="","",
IF(US9=0,0,
ROUND(tbPayroll[[#This Row],[exFed]]*
MAX(
((VB9-INDEX(INDIRECT(tbPayroll[[#This Row],[fedPrefix]]&amp;CHOOSE(tbPayroll[[#This Row],[fedStatus]],"SingleWage","JointlyWage","SingleWage","HeadWage")),US9))*
INDEX(INDIRECT(tbPayroll[[#This Row],[fedPrefix]]&amp;"Perc"),US9)+
INDEX(INDIRECT(tbPayroll[[#This Row],[fedPrefix]]&amp;CHOOSE(tbPayroll[[#This Row],[fedStatus]],"SingleHold","JointlyHold","SingleHold","HeadHold")),US9))/dPeriods
- IF(tbPayroll[[#This Row],[isFormSent]]="Yes",tbPayroll[[#This Row],[isFormStep3]],0),0)
+tbPayroll[[#This Row],[isFormStep4c]],dFEDRound)
)
)</calculatedColumnFormula>
    </tableColumn>
    <tableColumn id="601" xr3:uid="{0DFE7078-DE96-4019-8D8D-32874CE588E4}" name="taxSS17" dataDxfId="1192">
      <calculatedColumnFormula>IF(tbPayroll[[#This Row],[idx]]="","",
ROUND(tbPayroll[[#This Row],[exSS]]*
IF(SUMIFS($AM9:$BMK9,$AM$3:$BMK$3,"&lt;"&amp;UQ$3,$AM$2:$BMK$2,UQ$2) +ssTax*VG9 &lt;ssTax*ssMax,
ssTax*VG9,
MAX(ssTax*ssMax-SUMIFS($AM9:$BMK9,$AM$3:$BMK$3,"&lt;"&amp;UQ$3,$AM$2:$BMK$2,UQ$2),0)),
2)
)</calculatedColumnFormula>
    </tableColumn>
    <tableColumn id="607" xr3:uid="{62AD4306-1B1D-4128-A5A5-3B2F212631B0}" name="taxMed17" dataDxfId="1191">
      <calculatedColumnFormula>IF(tbPayroll[[#This Row],[idx]]="","",IF(US9=0,0,ROUND(tbPayroll[[#This Row],[exMedi]]*mediTax*VG9+VA9*mediMax,2)))</calculatedColumnFormula>
    </tableColumn>
    <tableColumn id="608" xr3:uid="{8AD7CD7D-03DB-49FC-8491-C31A3CDB9D1D}" name="fedIdx17" dataDxfId="1190">
      <calculatedColumnFormula>IF(tbPayroll[[#This Row],[idx]]="","",IFERROR(MATCH(VB9,INDIRECT(tbPayroll[[#This Row],[fedPrefix]]&amp;CHOOSE(tbPayroll[[#This Row],[fedStatus]],"SingleWage","JointlyWage","SingleWage","HeadWage")),1),0))</calculatedColumnFormula>
    </tableColumn>
    <tableColumn id="612" xr3:uid="{D81D5F6E-D6EB-4C45-9507-BC9F69264DF3}" name="stateIdx17" dataDxfId="1189"/>
    <tableColumn id="1396" xr3:uid="{6F79DB7F-F13B-47E8-9567-BAAEE3318EC1}" name="401Roth17" dataDxfId="1188">
      <calculatedColumnFormula>IF(tbPayroll[[#This Row],[idx]]="","",
ROUND(tbPayroll[[#This Row],[401Roth]]*IF(SUMIFS($AM9:$BMK9,$AM$3:$BMK$3,"&lt;"&amp;VH$3,$AM$2:$BMK$2,VH$2)+UB9&lt;compensationCap,
VH9,
MAX(compensationCap-SUMIFS($AM9:$BMK9,$AM$3:$BMK$3,"&lt;"&amp;VH$3,$AM$2:$BMK$2,VH$2),0)),2))</calculatedColumnFormula>
    </tableColumn>
    <tableColumn id="1395" xr3:uid="{6696E38D-FEFC-4856-A773-9AC640181BE9}" name="401Pre17" dataDxfId="1187">
      <calculatedColumnFormula>IF(tbPayroll[[#This Row],[idx]]="","",
ROUND(tbPayroll[[#This Row],[401PreTax]]*IF(SUMIFS($AM9:$BMK9,$AM$3:$BMK$3,"&lt;"&amp;VH$3,$AM$2:$BMK$2,VH$2)+UB9&lt;compensationCap,
VH9,
MAX(compensationCap-SUMIFS($AM9:$BMK9,$AM$3:$BMK$3,"&lt;"&amp;VH$3,$AM$2:$BMK$2,VH$2),0)),2))</calculatedColumnFormula>
    </tableColumn>
    <tableColumn id="1507" xr3:uid="{51F6D6C6-345B-43A5-A724-079AAC8B25CD}" name="401Emper17" dataDxfId="1186">
      <calculatedColumnFormula>IF(tbPayroll[[#This Row],[idx]]="","",
ROUND((tbPayroll[[#This Row],[401T1p]]*tbPayroll[[#This Row],[401T1Cap]]+tbPayroll[[#This Row],[401T2p]]*tbPayroll[[#This Row],[401T2Cap]])*IF(SUMIFS($AM9:$BMK9,$AM$3:$BMK$3,"&lt;"&amp;VH$3,$AM$2:$BMK$2,VH$2)+UB9&lt;compensationCap,
VH9,
MAX(compensationCap-SUMIFS($AM9:$BMK9,$AM$3:$BMK$3,"&lt;"&amp;VH$3,$AM$2:$BMK$2,VH$2),0)),2))</calculatedColumnFormula>
    </tableColumn>
    <tableColumn id="1647" xr3:uid="{59B4F8AE-651C-4855-BC68-7624EA49C047}" name="401EmperFinal17" dataDxfId="1185">
      <calculatedColumnFormula>IF(tbPayroll[[#This Row],[idx]]="","",
IF(UW9=0,0,
ROUND(IF(SUMIFS($AM9:$BMK9,$AM$3:$BMK$3,"&lt;"&amp;UZ$3,$AM$2:$BMK$2,"&gt;="&amp;UX$2,$AM$2:$BMK$2,"&lt;="&amp;UZ$2)+UU9+UV9+UW9&lt;tbPayroll[[#This Row],[401EmperLimit]],
UW9,
MAX((tbPayroll[[#This Row],[401EmperLimit]]-SUMIFS($AM9:$BMK9,$AM$3:$BMK$3,"&lt;"&amp;UZ$3,$AM$2:$BMK$2,"&gt;="&amp;UX$2,$AM$2:$BMK$2,"&lt;="&amp;UZ$2)),0)),2)))</calculatedColumnFormula>
    </tableColumn>
    <tableColumn id="1646" xr3:uid="{7359BA09-60D3-4347-925B-D125CC238AF7}" name="401PreFinal17" dataDxfId="1184">
      <calculatedColumnFormula>IF(tbPayroll[[#This Row],[idx]]="","",
IF(UV9=0,0,
ROUND(IF(SUMIFS($AM9:$BMK9,$AM$3:$BMK$3,"&lt;"&amp;UZ$3,$AM$2:$BMK$2,UZ$2)+UU9+SUMIFS($AM9:$BMK9,$AM$3:$BMK$3,"&lt;"&amp;UY$3,$AM$2:$BMK$2,UY$2)+UV9&lt;tbPayroll[[#This Row],[401ContriLimit]],
UV9,
UV9/(UU9+UV9)*
(tbPayroll[[#This Row],[401ContriLimit]]-SUMIFS($AM9:$BMK9,$AM$3:$BMK$3,"&lt;"&amp;UZ$3,$AM$2:$BMK$2,UZ$2)-SUMIFS($AM9:$BMK9,$AM$3:$BMK$3,"&lt;"&amp;UY$3,$AM$2:$BMK$2,UY$2))),2)))</calculatedColumnFormula>
    </tableColumn>
    <tableColumn id="1645" xr3:uid="{73A9CF3D-A69D-4D2A-98DF-65403D15E511}" name="401RothFinal17" dataDxfId="1183">
      <calculatedColumnFormula>IF(tbPayroll[[#This Row],[idx]]="","",
IF(UU9=0,0,
ROUND(IF(SUMIFS($AM9:$BMK9,$AM$3:$BMK$3,"&lt;"&amp;UZ$3,$AM$2:$BMK$2,UZ$2)+UU9+SUMIFS($AM9:$BMK9,$AM$3:$BMK$3,"&lt;"&amp;UY$3,$AM$2:$BMK$2,UY$2)+UV9&lt;tbPayroll[[#This Row],[401ContriLimit]],
UU9,
UU9/(UU9+UV9)*
(tbPayroll[[#This Row],[401ContriLimit]]-SUMIFS($AM9:$BMK9,$AM$3:$BMK$3,"&lt;"&amp;UZ$3,$AM$2:$BMK$2,UZ$2)-SUMIFS($AM9:$BMK9,$AM$3:$BMK$3,"&lt;"&amp;UY$3,$AM$2:$BMK$2,UY$2))),2)
))</calculatedColumnFormula>
    </tableColumn>
    <tableColumn id="909" xr3:uid="{85303A12-8BCE-4E91-808E-61CA7BD2BBA6}" name="mediAdd17" dataDxfId="1182">
      <calculatedColumnFormula array="1">IF(tbPayroll[[#This Row],[idx]]="","",
IF(US9=0,0,
MAX(SUMIFS($AM9:$BMK9,$AM$3:$BMK$3,"&lt;="&amp;VG$3,$AM$2:$BMK$2,VG$2)-INDEX(mediAddTable,tbPayroll[[#This Row],[fedStatus]]),0)-
SUMIFS($AM9:$BMK9,$AM$3:$BMK$3,"&lt;"&amp;VG$3,$AM$2:$BMK$2,VA$2)
))</calculatedColumnFormula>
    </tableColumn>
    <tableColumn id="877" xr3:uid="{69B82B59-C90E-4465-A16A-C4215B2F968B}" name="AGI17" dataDxfId="1181">
      <calculatedColumnFormula>IF(tbPayroll[[#This Row],[idx]]="","",
ROUND(MAX(VF9*dPeriods+tbPayroll[[#This Row],[adjustedAmount]],0),dFEDRound))</calculatedColumnFormula>
    </tableColumn>
    <tableColumn id="910" xr3:uid="{3019410C-9050-4675-A04C-9858D97F12E4}" name="regHours17" dataDxfId="1180">
      <calculatedColumnFormula>IF(tbPayroll[[#This Row],[idx]]="","",
ROUND(IF(hoursMode="Daily",
SUMIFS(Hours!$J8:$BDM8,Hours!$J$2:$BDM$2,"&gt;="&amp;UE$5,Hours!$J$2:$BDM$2,"&lt;="&amp;VH$5,Hours!$J$5:$BDM$5,dRegularName),
SUMIFS(Hours!$J8:$BDM8,Hours!$J$1:$BDM$1,VD$3,Hours!$J$5:$BDM$5,dRegularName)
),2))</calculatedColumnFormula>
    </tableColumn>
    <tableColumn id="911" xr3:uid="{C37B8247-290F-48A5-93A7-A4C4159F83ED}" name="overHours17" dataDxfId="1179">
      <calculatedColumnFormula>IF(tbPayroll[[#This Row],[idx]]="","",
IF(hoursMode="Daily",
SUMIFS(Hours!$J8:$BDM8,Hours!$J$2:$BDM$2,"&gt;="&amp;UE$5,Hours!$J$2:$BDM$2,"&lt;="&amp;VH$5,Hours!$J$5:$BDM$5,dOvertimeName),
SUMIFS(Hours!$J8:$BDM8,Hours!$J$1:$BDM$1,VD$3,Hours!$J$5:$BDM$5,dOvertimeName)
))</calculatedColumnFormula>
    </tableColumn>
    <tableColumn id="222" xr3:uid="{94058E43-0CDB-46D0-BACB-BC03896648D4}" name="vacHours17" dataDxfId="1178">
      <calculatedColumnFormula>IF(tbPayroll[[#This Row],[idx]]="","",
IF(hoursMode="Daily",
SUMIFS(Hours!$J8:$BDM8,Hours!$J$2:$BDM$2,"&gt;="&amp;UE$5,Hours!$J$2:$BDM$2,"&lt;="&amp;VH$5,Hours!$J$5:$BDM$5,dVacationName),
SUMIFS(Hours!$J8:$BDM8,Hours!$J$1:$BDM$1,VD$3,Hours!$J$5:$BDM$5,dVacationName)
))</calculatedColumnFormula>
    </tableColumn>
    <tableColumn id="912" xr3:uid="{754D119B-E035-49B7-937A-4F578FE5F7E9}" name="taxableGross17" dataDxfId="1177">
      <calculatedColumnFormula>IF(tbPayroll[[#This Row],[Employee]]="","",MAX(VH9-tbPayroll[[#This Row],[free]]-UF9-UY9,0))</calculatedColumnFormula>
    </tableColumn>
    <tableColumn id="1506" xr3:uid="{6D224CCC-97DA-4B39-8921-E8F9C51FE44C}" name="taxableGrossFICA17" dataDxfId="1176">
      <calculatedColumnFormula>IF(tbPayroll[[#This Row],[Employee]]="","",MAX(VH9-tbPayroll[[#This Row],[free]]-UF9,0))</calculatedColumnFormula>
    </tableColumn>
    <tableColumn id="1174" xr3:uid="{4108A383-4F92-4814-85DD-701B1E350798}" name="Gross17" dataDxfId="1175">
      <calculatedColumnFormula>IF(tbPayroll[[#This Row],[Employee]]="","",
IF(tbPayroll[[#This Row],[employmentDate]]&gt;VH$5,0,UJ9+UK9+UL9+UH9))</calculatedColumnFormula>
    </tableColumn>
    <tableColumn id="169" xr3:uid="{296E4023-4703-4C44-94FC-3CCC13142B94}" name="Net17" dataDxfId="1174">
      <calculatedColumnFormula>IF(tbPayroll[[#This Row],[Employee]]="","",VH9-SUM(UM9:UR9)-UG9-UF9-UY9-UZ9)</calculatedColumnFormula>
    </tableColumn>
    <tableColumn id="883" xr3:uid="{809437A3-7468-4DD7-954D-4BFEF48D9BC1}" name=" 15" dataDxfId="1173"/>
    <tableColumn id="171" xr3:uid="{9A21C86D-EB48-4912-B1C4-BE38322B68D7}" name="CustomSalary18" dataDxfId="1172"/>
    <tableColumn id="1228" xr3:uid="{0EB9D296-6406-4DC2-BE53-1EF93AAE6027}" name="OtherDed18" dataDxfId="1171"/>
    <tableColumn id="1275" xr3:uid="{DFBC02FD-396D-4B76-92DF-4DB2100A40AC}" name="afterDeductions18" dataDxfId="1170"/>
    <tableColumn id="914" xr3:uid="{5E371F7D-121E-4B47-90A6-16D00D23D09C}" name="Bonus18" dataDxfId="1169"/>
    <tableColumn id="173" xr3:uid="{1F806A84-491D-4D3D-A2B8-2269C0CD2BB8}" name="HoursSummary18" dataDxfId="1168">
      <calculatedColumnFormula>IF(tbPayroll[[#This Row],[Employee]]="","",
WI9 &amp; " | " &amp; WJ9&amp; " | " &amp; WK9
)</calculatedColumnFormula>
    </tableColumn>
    <tableColumn id="174" xr3:uid="{C4ECCE4D-E448-4DE1-906F-E6E2AA8153ED}" name="RegularPay18" dataDxfId="1167">
      <calculatedColumnFormula>IF(tbPayroll[[#This Row],[Employee]]="","",
IF(tbPayroll[[#This Row],[employmentDate]]&gt;WN$5,0,
ROUND(IF(tbPayroll[[#This Row],[IncomeBase]]=dSalaried,IF(VK9&lt;&gt;"",VK9,tbPayroll[[#This Row],[EmpWage]]),WI9*IF(VK9&lt;&gt;"",VK9,tbPayroll[[#This Row],[EmpWage]])),2)))</calculatedColumnFormula>
    </tableColumn>
    <tableColumn id="315" xr3:uid="{645B962B-70CC-4E22-B5F4-4B2BA8BBC139}" name="OvertimePay18" dataDxfId="1166">
      <calculatedColumnFormula>IF(tbPayroll[[#This Row],[Employee]]="","",
IF(tbPayroll[[#This Row],[employmentDate]]&gt;WN$5,0,
ROUND(WJ9*tbPayroll[[#This Row],[overrrate]]*
IF(VK9&lt;&gt;"",VK9,tbPayroll[[#This Row],[EmpWage]])/IF(tbPayroll[[#This Row],[IncomeBase]]=dSalaried,MAX(tbPayroll[[#This Row],[regularwork]],1),1),2)
))</calculatedColumnFormula>
    </tableColumn>
    <tableColumn id="775" xr3:uid="{F8955720-8E25-4471-B721-5BC6D24B066F}" name="VacationPay18" dataDxfId="1165">
      <calculatedColumnFormula>IF(tbPayroll[[#This Row],[Employee]]="","",
IF(tbPayroll[[#This Row],[employmentDate]]&gt;WN$5,0,
ROUND(WK9*
IFERROR(VP9/WI9,0),2
)))</calculatedColumnFormula>
    </tableColumn>
    <tableColumn id="177" xr3:uid="{F73145F1-CCFA-49B2-97C7-B3B33C8BD3F7}" name="taxState18" dataDxfId="1164">
      <calculatedColumnFormula>IF(tbPayroll[[#This Row],[Employee]]="","",
tbPayroll[[#This Row],[exState]]*
(tbPayroll[[#This Row],[stateAddDedu]]+ROUND(
MAX(WL9-tbPayroll[[#This Row],[persExemp]],0)*tbPayroll[[#This Row],[stateTax]],dRound))
)</calculatedColumnFormula>
    </tableColumn>
    <tableColumn id="1276" xr3:uid="{C4935DD9-54DC-4FCC-B978-EB06C7F68DD3}" name="taxLocal18" dataDxfId="1163">
      <calculatedColumnFormula>IF(tbPayroll[[#This Row],[Employee]]="","",
(ROUND(
MAX(WL9-tbPayroll[[#This Row],[persExemp]],0)*tbPayroll[[#This Row],[dLocal]],dRound))
)</calculatedColumnFormula>
    </tableColumn>
    <tableColumn id="1277" xr3:uid="{EB944BA3-5C22-458B-96CD-2D6668905D8E}" name="taxMunicipal18" dataDxfId="1162">
      <calculatedColumnFormula>IF(tbPayroll[[#This Row],[Employee]]="","",
(ROUND(
MAX(WL9-tbPayroll[[#This Row],[persExemp]],0)*tbPayroll[[#This Row],[dCity]],dRound))
)</calculatedColumnFormula>
    </tableColumn>
    <tableColumn id="178" xr3:uid="{6C1EC517-ECB2-4CBD-98F6-1E25D16AB7F6}" name="taxFed18" dataDxfId="1161">
      <calculatedColumnFormula array="1">IF(tbPayroll[[#This Row],[idx]]="","",
IF(VY9=0,0,
ROUND(tbPayroll[[#This Row],[exFed]]*
MAX(
((WH9-INDEX(INDIRECT(tbPayroll[[#This Row],[fedPrefix]]&amp;CHOOSE(tbPayroll[[#This Row],[fedStatus]],"SingleWage","JointlyWage","SingleWage","HeadWage")),VY9))*
INDEX(INDIRECT(tbPayroll[[#This Row],[fedPrefix]]&amp;"Perc"),VY9)+
INDEX(INDIRECT(tbPayroll[[#This Row],[fedPrefix]]&amp;CHOOSE(tbPayroll[[#This Row],[fedStatus]],"SingleHold","JointlyHold","SingleHold","HeadHold")),VY9))/dPeriods
- IF(tbPayroll[[#This Row],[isFormSent]]="Yes",tbPayroll[[#This Row],[isFormStep3]],0),0)
+tbPayroll[[#This Row],[isFormStep4c]],dFEDRound)
)
)</calculatedColumnFormula>
    </tableColumn>
    <tableColumn id="613" xr3:uid="{65224865-B2C7-473C-A68E-3D1EF3FF7A9B}" name="taxSS18" dataDxfId="1160">
      <calculatedColumnFormula>IF(tbPayroll[[#This Row],[idx]]="","",
ROUND(tbPayroll[[#This Row],[exSS]]*
IF(SUMIFS($AM9:$BMK9,$AM$3:$BMK$3,"&lt;"&amp;VW$3,$AM$2:$BMK$2,VW$2) +ssTax*WM9 &lt;ssTax*ssMax,
ssTax*WM9,
MAX(ssTax*ssMax-SUMIFS($AM9:$BMK9,$AM$3:$BMK$3,"&lt;"&amp;VW$3,$AM$2:$BMK$2,VW$2),0)),
2)
)</calculatedColumnFormula>
    </tableColumn>
    <tableColumn id="614" xr3:uid="{3E9D6C37-6B71-41A4-8E66-EDD4130F912F}" name="taxMed18" dataDxfId="1159">
      <calculatedColumnFormula>IF(tbPayroll[[#This Row],[idx]]="","",IF(VY9=0,0,ROUND(tbPayroll[[#This Row],[exMedi]]*mediTax*WM9+WG9*mediMax,2)))</calculatedColumnFormula>
    </tableColumn>
    <tableColumn id="615" xr3:uid="{EA3DD771-19F1-49BE-9E95-32895A91FAE9}" name="fedIdx18" dataDxfId="1158">
      <calculatedColumnFormula>IF(tbPayroll[[#This Row],[idx]]="","",IFERROR(MATCH(WH9,INDIRECT(tbPayroll[[#This Row],[fedPrefix]]&amp;CHOOSE(tbPayroll[[#This Row],[fedStatus]],"SingleWage","JointlyWage","SingleWage","HeadWage")),1),0))</calculatedColumnFormula>
    </tableColumn>
    <tableColumn id="616" xr3:uid="{78519297-F7D8-4732-8F7F-587FFBE42BE6}" name="stateIdx18" dataDxfId="1157"/>
    <tableColumn id="1394" xr3:uid="{C6302399-2089-4788-9D2A-00DF81496495}" name="401Roth18" dataDxfId="1156">
      <calculatedColumnFormula>IF(tbPayroll[[#This Row],[idx]]="","",
ROUND(tbPayroll[[#This Row],[401Roth]]*IF(SUMIFS($AM9:$BMK9,$AM$3:$BMK$3,"&lt;"&amp;WN$3,$AM$2:$BMK$2,WN$2)+VH9&lt;compensationCap,
WN9,
MAX(compensationCap-SUMIFS($AM9:$BMK9,$AM$3:$BMK$3,"&lt;"&amp;WN$3,$AM$2:$BMK$2,WN$2),0)),2))</calculatedColumnFormula>
    </tableColumn>
    <tableColumn id="1393" xr3:uid="{765F3FF6-DABF-47B2-ADD7-1BFD6B68F548}" name="401Pre18" dataDxfId="1155">
      <calculatedColumnFormula>IF(tbPayroll[[#This Row],[idx]]="","",
ROUND(tbPayroll[[#This Row],[401PreTax]]*IF(SUMIFS($AM9:$BMK9,$AM$3:$BMK$3,"&lt;"&amp;WN$3,$AM$2:$BMK$2,WN$2)+VH9&lt;compensationCap,
WN9,
MAX(compensationCap-SUMIFS($AM9:$BMK9,$AM$3:$BMK$3,"&lt;"&amp;WN$3,$AM$2:$BMK$2,WN$2),0)),2))</calculatedColumnFormula>
    </tableColumn>
    <tableColumn id="1505" xr3:uid="{97E271A0-90B0-476C-89C7-38F7AD13089A}" name="401Emper18" dataDxfId="1154">
      <calculatedColumnFormula>IF(tbPayroll[[#This Row],[idx]]="","",
ROUND((tbPayroll[[#This Row],[401T1p]]*tbPayroll[[#This Row],[401T1Cap]]+tbPayroll[[#This Row],[401T2p]]*tbPayroll[[#This Row],[401T2Cap]])*IF(SUMIFS($AM9:$BMK9,$AM$3:$BMK$3,"&lt;"&amp;WN$3,$AM$2:$BMK$2,WN$2)+VH9&lt;compensationCap,
WN9,
MAX(compensationCap-SUMIFS($AM9:$BMK9,$AM$3:$BMK$3,"&lt;"&amp;WN$3,$AM$2:$BMK$2,WN$2),0)),2))</calculatedColumnFormula>
    </tableColumn>
    <tableColumn id="1644" xr3:uid="{FDAE723C-8ED8-4FED-817B-DD5C532198CD}" name="401EmperFinal18" dataDxfId="1153">
      <calculatedColumnFormula>IF(tbPayroll[[#This Row],[idx]]="","",
IF(WC9=0,0,
ROUND(IF(SUMIFS($AM9:$BMK9,$AM$3:$BMK$3,"&lt;"&amp;WF$3,$AM$2:$BMK$2,"&gt;="&amp;WD$2,$AM$2:$BMK$2,"&lt;="&amp;WF$2)+WA9+WB9+WC9&lt;tbPayroll[[#This Row],[401EmperLimit]],
WC9,
MAX((tbPayroll[[#This Row],[401EmperLimit]]-SUMIFS($AM9:$BMK9,$AM$3:$BMK$3,"&lt;"&amp;WF$3,$AM$2:$BMK$2,"&gt;="&amp;WD$2,$AM$2:$BMK$2,"&lt;="&amp;WF$2)),0)),2)))</calculatedColumnFormula>
    </tableColumn>
    <tableColumn id="1643" xr3:uid="{625B991E-C211-4EB4-8414-437DF78A42A2}" name="401PreFinal18" dataDxfId="1152">
      <calculatedColumnFormula>IF(tbPayroll[[#This Row],[idx]]="","",
IF(WB9=0,0,
ROUND(IF(SUMIFS($AM9:$BMK9,$AM$3:$BMK$3,"&lt;"&amp;WF$3,$AM$2:$BMK$2,WF$2)+WA9+SUMIFS($AM9:$BMK9,$AM$3:$BMK$3,"&lt;"&amp;WE$3,$AM$2:$BMK$2,WE$2)+WB9&lt;tbPayroll[[#This Row],[401ContriLimit]],
WB9,
WB9/(WA9+WB9)*
(tbPayroll[[#This Row],[401ContriLimit]]-SUMIFS($AM9:$BMK9,$AM$3:$BMK$3,"&lt;"&amp;WF$3,$AM$2:$BMK$2,WF$2)-SUMIFS($AM9:$BMK9,$AM$3:$BMK$3,"&lt;"&amp;WE$3,$AM$2:$BMK$2,WE$2))),2)))</calculatedColumnFormula>
    </tableColumn>
    <tableColumn id="1642" xr3:uid="{4A88C247-52F3-40AB-85BB-B8624441471C}" name="401RothFinal18" dataDxfId="1151">
      <calculatedColumnFormula>IF(tbPayroll[[#This Row],[idx]]="","",
IF(WA9=0,0,
ROUND(IF(SUMIFS($AM9:$BMK9,$AM$3:$BMK$3,"&lt;"&amp;WF$3,$AM$2:$BMK$2,WF$2)+WA9+SUMIFS($AM9:$BMK9,$AM$3:$BMK$3,"&lt;"&amp;WE$3,$AM$2:$BMK$2,WE$2)+WB9&lt;tbPayroll[[#This Row],[401ContriLimit]],
WA9,
WA9/(WA9+WB9)*
(tbPayroll[[#This Row],[401ContriLimit]]-SUMIFS($AM9:$BMK9,$AM$3:$BMK$3,"&lt;"&amp;WF$3,$AM$2:$BMK$2,WF$2)-SUMIFS($AM9:$BMK9,$AM$3:$BMK$3,"&lt;"&amp;WE$3,$AM$2:$BMK$2,WE$2))),2)
))</calculatedColumnFormula>
    </tableColumn>
    <tableColumn id="915" xr3:uid="{06BC2CD1-710D-4ACA-B5AC-E4A35E7413B8}" name="mediAdd18" dataDxfId="1150">
      <calculatedColumnFormula array="1">IF(tbPayroll[[#This Row],[idx]]="","",
IF(VY9=0,0,
MAX(SUMIFS($AM9:$BMK9,$AM$3:$BMK$3,"&lt;="&amp;WM$3,$AM$2:$BMK$2,WM$2)-INDEX(mediAddTable,tbPayroll[[#This Row],[fedStatus]]),0)-
SUMIFS($AM9:$BMK9,$AM$3:$BMK$3,"&lt;"&amp;WM$3,$AM$2:$BMK$2,WG$2)
))</calculatedColumnFormula>
    </tableColumn>
    <tableColumn id="889" xr3:uid="{93B9444C-AEA9-494D-ADF5-0F5ED2317286}" name="AGI18" dataDxfId="1149">
      <calculatedColumnFormula>IF(tbPayroll[[#This Row],[idx]]="","",
ROUND(MAX(WL9*dPeriods+tbPayroll[[#This Row],[adjustedAmount]],0),dFEDRound))</calculatedColumnFormula>
    </tableColumn>
    <tableColumn id="916" xr3:uid="{3299F60F-9FC5-47AC-B0E4-135297BBAC45}" name="regHours18" dataDxfId="1148">
      <calculatedColumnFormula>IF(tbPayroll[[#This Row],[idx]]="","",
ROUND(IF(hoursMode="Daily",
SUMIFS(Hours!$J8:$BDM8,Hours!$J$2:$BDM$2,"&gt;="&amp;VK$5,Hours!$J$2:$BDM$2,"&lt;="&amp;WN$5,Hours!$J$5:$BDM$5,dRegularName),
SUMIFS(Hours!$J8:$BDM8,Hours!$J$1:$BDM$1,WJ$3,Hours!$J$5:$BDM$5,dRegularName)
),2))</calculatedColumnFormula>
    </tableColumn>
    <tableColumn id="917" xr3:uid="{66DC3C4E-77F2-4993-B146-443C65A65AC6}" name="overHours18" dataDxfId="1147">
      <calculatedColumnFormula>IF(tbPayroll[[#This Row],[idx]]="","",
IF(hoursMode="Daily",
SUMIFS(Hours!$J8:$BDM8,Hours!$J$2:$BDM$2,"&gt;="&amp;VK$5,Hours!$J$2:$BDM$2,"&lt;="&amp;WN$5,Hours!$J$5:$BDM$5,dOvertimeName),
SUMIFS(Hours!$J8:$BDM8,Hours!$J$1:$BDM$1,WJ$3,Hours!$J$5:$BDM$5,dOvertimeName)
))</calculatedColumnFormula>
    </tableColumn>
    <tableColumn id="232" xr3:uid="{66C3A565-6193-409F-9ECA-67E9522B5F4E}" name="vacHours18" dataDxfId="1146">
      <calculatedColumnFormula>IF(tbPayroll[[#This Row],[idx]]="","",
IF(hoursMode="Daily",
SUMIFS(Hours!$J8:$BDM8,Hours!$J$2:$BDM$2,"&gt;="&amp;VK$5,Hours!$J$2:$BDM$2,"&lt;="&amp;WN$5,Hours!$J$5:$BDM$5,dVacationName),
SUMIFS(Hours!$J8:$BDM8,Hours!$J$1:$BDM$1,WJ$3,Hours!$J$5:$BDM$5,dVacationName)
))</calculatedColumnFormula>
    </tableColumn>
    <tableColumn id="918" xr3:uid="{C7F8D6C0-604A-456B-9B80-9A2D36655BEE}" name="taxableGross18" dataDxfId="1145">
      <calculatedColumnFormula>IF(tbPayroll[[#This Row],[Employee]]="","",MAX(WN9-tbPayroll[[#This Row],[free]]-VL9-WE9,0))</calculatedColumnFormula>
    </tableColumn>
    <tableColumn id="1504" xr3:uid="{1F8A5341-67C4-44E4-AAE1-51BCD6F85D28}" name="taxableGrossFICA18" dataDxfId="1144">
      <calculatedColumnFormula>IF(tbPayroll[[#This Row],[Employee]]="","",MAX(WN9-tbPayroll[[#This Row],[free]]-VL9,0))</calculatedColumnFormula>
    </tableColumn>
    <tableColumn id="1175" xr3:uid="{BE13CA8D-15C2-4F6F-A62D-E2FFF8768FC1}" name="Gross18" dataDxfId="1143">
      <calculatedColumnFormula>IF(tbPayroll[[#This Row],[Employee]]="","",
IF(tbPayroll[[#This Row],[employmentDate]]&gt;WN$5,0,VP9+VQ9+VR9+VN9))</calculatedColumnFormula>
    </tableColumn>
    <tableColumn id="179" xr3:uid="{0A2F46F7-8D95-4F8E-875C-21F172E3E0AA}" name="Net18" dataDxfId="1142">
      <calculatedColumnFormula>IF(tbPayroll[[#This Row],[Employee]]="","",WN9-SUM(VS9:VX9)-VM9-VL9-WE9-WF9)</calculatedColumnFormula>
    </tableColumn>
    <tableColumn id="895" xr3:uid="{9C8422D9-67E9-4AC1-953F-8B63B8FE48A5}" name=" 16" dataDxfId="1141"/>
    <tableColumn id="181" xr3:uid="{A44FF36E-5042-4BF0-AE31-872AA8A3696D}" name="CustomSalary19" dataDxfId="1140"/>
    <tableColumn id="1229" xr3:uid="{559FD344-2A28-491B-BAB9-ED101CC6D7DB}" name="OtherDed19" dataDxfId="1139"/>
    <tableColumn id="1278" xr3:uid="{EC7FEE9B-8C44-4A91-920E-CBD7DF1DF63C}" name="afterDeductions19" dataDxfId="1138"/>
    <tableColumn id="920" xr3:uid="{EE03A42C-26CA-44C0-AE08-FDB944D0323D}" name="Bonus19" dataDxfId="1137"/>
    <tableColumn id="183" xr3:uid="{6B8C9465-9A4E-408E-9340-95B1FD6589BF}" name="HoursSummary19" dataDxfId="1136">
      <calculatedColumnFormula>IF(tbPayroll[[#This Row],[Employee]]="","",
XO9 &amp; " | " &amp; XP9&amp; " | " &amp; XQ9
)</calculatedColumnFormula>
    </tableColumn>
    <tableColumn id="184" xr3:uid="{B7A867E3-2CBF-4A35-AD67-7F3C29DC7FD8}" name="RegularPay19" dataDxfId="1135">
      <calculatedColumnFormula>IF(tbPayroll[[#This Row],[Employee]]="","",
IF(tbPayroll[[#This Row],[employmentDate]]&gt;XT$5,0,
ROUND(IF(tbPayroll[[#This Row],[IncomeBase]]=dSalaried,IF(WQ9&lt;&gt;"",WQ9,tbPayroll[[#This Row],[EmpWage]]),XO9*IF(WQ9&lt;&gt;"",WQ9,tbPayroll[[#This Row],[EmpWage]])),2)))</calculatedColumnFormula>
    </tableColumn>
    <tableColumn id="325" xr3:uid="{838C04E6-45EC-4394-B073-4FFDDBAE367D}" name="OvertimePay19" dataDxfId="1134">
      <calculatedColumnFormula>IF(tbPayroll[[#This Row],[Employee]]="","",
IF(tbPayroll[[#This Row],[employmentDate]]&gt;XT$5,0,
ROUND(XP9*tbPayroll[[#This Row],[overrrate]]*
IF(WQ9&lt;&gt;"",WQ9,tbPayroll[[#This Row],[EmpWage]])/IF(tbPayroll[[#This Row],[IncomeBase]]=dSalaried,MAX(tbPayroll[[#This Row],[regularwork]],1),1),2)
))</calculatedColumnFormula>
    </tableColumn>
    <tableColumn id="776" xr3:uid="{294E3F61-F7B5-428F-8001-6431D581805B}" name="VacationPay19" dataDxfId="1133">
      <calculatedColumnFormula>IF(tbPayroll[[#This Row],[Employee]]="","",
IF(tbPayroll[[#This Row],[employmentDate]]&gt;XT$5,0,
ROUND(XQ9*
IFERROR(WV9/XO9,0),2
)))</calculatedColumnFormula>
    </tableColumn>
    <tableColumn id="187" xr3:uid="{01BAC69E-69E2-4E99-B96D-EB15F67FF0EB}" name="taxState19" dataDxfId="1132">
      <calculatedColumnFormula>IF(tbPayroll[[#This Row],[Employee]]="","",
tbPayroll[[#This Row],[exState]]*
(tbPayroll[[#This Row],[stateAddDedu]]+ROUND(
MAX(XR9-tbPayroll[[#This Row],[persExemp]],0)*tbPayroll[[#This Row],[stateTax]],dRound))
)</calculatedColumnFormula>
    </tableColumn>
    <tableColumn id="1279" xr3:uid="{7E323625-5601-40BB-A314-F01816C2064C}" name="taxLocal19" dataDxfId="1131">
      <calculatedColumnFormula>IF(tbPayroll[[#This Row],[Employee]]="","",
(ROUND(
MAX(XR9-tbPayroll[[#This Row],[persExemp]],0)*tbPayroll[[#This Row],[dLocal]],dRound))
)</calculatedColumnFormula>
    </tableColumn>
    <tableColumn id="1280" xr3:uid="{8E6D0D1F-3A32-486E-9915-6DD4EB79E95C}" name="taxMunicipal19" dataDxfId="1130">
      <calculatedColumnFormula>IF(tbPayroll[[#This Row],[Employee]]="","",
(ROUND(
MAX(XR9-tbPayroll[[#This Row],[persExemp]],0)*tbPayroll[[#This Row],[dCity]],dRound))
)</calculatedColumnFormula>
    </tableColumn>
    <tableColumn id="188" xr3:uid="{EDD2CAB1-BC85-4C88-A65E-8980472B024A}" name="taxFed19" dataDxfId="1129">
      <calculatedColumnFormula array="1">IF(tbPayroll[[#This Row],[idx]]="","",
IF(XE9=0,0,
ROUND(tbPayroll[[#This Row],[exFed]]*
MAX(
((XN9-INDEX(INDIRECT(tbPayroll[[#This Row],[fedPrefix]]&amp;CHOOSE(tbPayroll[[#This Row],[fedStatus]],"SingleWage","JointlyWage","SingleWage","HeadWage")),XE9))*
INDEX(INDIRECT(tbPayroll[[#This Row],[fedPrefix]]&amp;"Perc"),XE9)+
INDEX(INDIRECT(tbPayroll[[#This Row],[fedPrefix]]&amp;CHOOSE(tbPayroll[[#This Row],[fedStatus]],"SingleHold","JointlyHold","SingleHold","HeadHold")),XE9))/dPeriods
- IF(tbPayroll[[#This Row],[isFormSent]]="Yes",tbPayroll[[#This Row],[isFormStep3]],0),0)
+tbPayroll[[#This Row],[isFormStep4c]],dFEDRound)
)
)</calculatedColumnFormula>
    </tableColumn>
    <tableColumn id="617" xr3:uid="{42476842-C2FD-4B68-A120-CC5092DC274C}" name="taxSS19" dataDxfId="1128">
      <calculatedColumnFormula>IF(tbPayroll[[#This Row],[idx]]="","",
ROUND(tbPayroll[[#This Row],[exSS]]*
IF(SUMIFS($AM9:$BMK9,$AM$3:$BMK$3,"&lt;"&amp;XC$3,$AM$2:$BMK$2,XC$2) +ssTax*XS9 &lt;ssTax*ssMax,
ssTax*XS9,
MAX(ssTax*ssMax-SUMIFS($AM9:$BMK9,$AM$3:$BMK$3,"&lt;"&amp;XC$3,$AM$2:$BMK$2,XC$2),0)),
2)
)</calculatedColumnFormula>
    </tableColumn>
    <tableColumn id="618" xr3:uid="{DFFA3CA5-AA69-4A5A-9A04-85D6092C65C0}" name="taxMed19" dataDxfId="1127">
      <calculatedColumnFormula>IF(tbPayroll[[#This Row],[idx]]="","",IF(XE9=0,0,ROUND(tbPayroll[[#This Row],[exMedi]]*mediTax*XS9+XM9*mediMax,2)))</calculatedColumnFormula>
    </tableColumn>
    <tableColumn id="619" xr3:uid="{C3FF8E92-65AB-46E6-B180-6B823937D9D7}" name="fedIdx19" dataDxfId="1126">
      <calculatedColumnFormula>IF(tbPayroll[[#This Row],[idx]]="","",IFERROR(MATCH(XN9,INDIRECT(tbPayroll[[#This Row],[fedPrefix]]&amp;CHOOSE(tbPayroll[[#This Row],[fedStatus]],"SingleWage","JointlyWage","SingleWage","HeadWage")),1),0))</calculatedColumnFormula>
    </tableColumn>
    <tableColumn id="620" xr3:uid="{0A61589D-2FF9-4B81-94A8-85C81700A1A4}" name="stateIdx19" dataDxfId="1125"/>
    <tableColumn id="1392" xr3:uid="{A7E14851-C0E2-474C-9586-4AF8C20F92C1}" name="401Roth19" dataDxfId="1124">
      <calculatedColumnFormula>IF(tbPayroll[[#This Row],[idx]]="","",
ROUND(tbPayroll[[#This Row],[401Roth]]*IF(SUMIFS($AM9:$BMK9,$AM$3:$BMK$3,"&lt;"&amp;XT$3,$AM$2:$BMK$2,XT$2)+WN9&lt;compensationCap,
XT9,
MAX(compensationCap-SUMIFS($AM9:$BMK9,$AM$3:$BMK$3,"&lt;"&amp;XT$3,$AM$2:$BMK$2,XT$2),0)),2))</calculatedColumnFormula>
    </tableColumn>
    <tableColumn id="1391" xr3:uid="{3356A057-BFEB-4F5F-96E5-5C8941FB8566}" name="401Pre19" dataDxfId="1123">
      <calculatedColumnFormula>IF(tbPayroll[[#This Row],[idx]]="","",
ROUND(tbPayroll[[#This Row],[401PreTax]]*IF(SUMIFS($AM9:$BMK9,$AM$3:$BMK$3,"&lt;"&amp;XT$3,$AM$2:$BMK$2,XT$2)+WN9&lt;compensationCap,
XT9,
MAX(compensationCap-SUMIFS($AM9:$BMK9,$AM$3:$BMK$3,"&lt;"&amp;XT$3,$AM$2:$BMK$2,XT$2),0)),2))</calculatedColumnFormula>
    </tableColumn>
    <tableColumn id="1503" xr3:uid="{7E94FB25-3B7D-4065-AE59-6038FD7ACF18}" name="401Emper19" dataDxfId="1122">
      <calculatedColumnFormula>IF(tbPayroll[[#This Row],[idx]]="","",
ROUND((tbPayroll[[#This Row],[401T1p]]*tbPayroll[[#This Row],[401T1Cap]]+tbPayroll[[#This Row],[401T2p]]*tbPayroll[[#This Row],[401T2Cap]])*IF(SUMIFS($AM9:$BMK9,$AM$3:$BMK$3,"&lt;"&amp;XT$3,$AM$2:$BMK$2,XT$2)+WN9&lt;compensationCap,
XT9,
MAX(compensationCap-SUMIFS($AM9:$BMK9,$AM$3:$BMK$3,"&lt;"&amp;XT$3,$AM$2:$BMK$2,XT$2),0)),2))</calculatedColumnFormula>
    </tableColumn>
    <tableColumn id="1641" xr3:uid="{9F087F73-684D-4384-8B1C-EB5F3082BA2B}" name="401EmperFinal19" dataDxfId="1121">
      <calculatedColumnFormula>IF(tbPayroll[[#This Row],[idx]]="","",
IF(XI9=0,0,
ROUND(IF(SUMIFS($AM9:$BMK9,$AM$3:$BMK$3,"&lt;"&amp;XL$3,$AM$2:$BMK$2,"&gt;="&amp;XJ$2,$AM$2:$BMK$2,"&lt;="&amp;XL$2)+XG9+XH9+XI9&lt;tbPayroll[[#This Row],[401EmperLimit]],
XI9,
MAX((tbPayroll[[#This Row],[401EmperLimit]]-SUMIFS($AM9:$BMK9,$AM$3:$BMK$3,"&lt;"&amp;XL$3,$AM$2:$BMK$2,"&gt;="&amp;XJ$2,$AM$2:$BMK$2,"&lt;="&amp;XL$2)),0)),2)))</calculatedColumnFormula>
    </tableColumn>
    <tableColumn id="1640" xr3:uid="{590776E5-20E5-427D-B80B-79E2B02775E8}" name="401PreFinal19" dataDxfId="1120">
      <calculatedColumnFormula>IF(tbPayroll[[#This Row],[idx]]="","",
IF(XH9=0,0,
ROUND(IF(SUMIFS($AM9:$BMK9,$AM$3:$BMK$3,"&lt;"&amp;XL$3,$AM$2:$BMK$2,XL$2)+XG9+SUMIFS($AM9:$BMK9,$AM$3:$BMK$3,"&lt;"&amp;XK$3,$AM$2:$BMK$2,XK$2)+XH9&lt;tbPayroll[[#This Row],[401ContriLimit]],
XH9,
XH9/(XG9+XH9)*
(tbPayroll[[#This Row],[401ContriLimit]]-SUMIFS($AM9:$BMK9,$AM$3:$BMK$3,"&lt;"&amp;XL$3,$AM$2:$BMK$2,XL$2)-SUMIFS($AM9:$BMK9,$AM$3:$BMK$3,"&lt;"&amp;XK$3,$AM$2:$BMK$2,XK$2))),2)))</calculatedColumnFormula>
    </tableColumn>
    <tableColumn id="1639" xr3:uid="{45DC3975-0AFB-42BE-88C0-F03C1EEBEF5C}" name="401RothFinal19" dataDxfId="1119">
      <calculatedColumnFormula>IF(tbPayroll[[#This Row],[idx]]="","",
IF(XG9=0,0,
ROUND(IF(SUMIFS($AM9:$BMK9,$AM$3:$BMK$3,"&lt;"&amp;XL$3,$AM$2:$BMK$2,XL$2)+XG9+SUMIFS($AM9:$BMK9,$AM$3:$BMK$3,"&lt;"&amp;XK$3,$AM$2:$BMK$2,XK$2)+XH9&lt;tbPayroll[[#This Row],[401ContriLimit]],
XG9,
XG9/(XG9+XH9)*
(tbPayroll[[#This Row],[401ContriLimit]]-SUMIFS($AM9:$BMK9,$AM$3:$BMK$3,"&lt;"&amp;XL$3,$AM$2:$BMK$2,XL$2)-SUMIFS($AM9:$BMK9,$AM$3:$BMK$3,"&lt;"&amp;XK$3,$AM$2:$BMK$2,XK$2))),2)
))</calculatedColumnFormula>
    </tableColumn>
    <tableColumn id="921" xr3:uid="{D37A4308-A730-4CC6-A60D-A31F8D079950}" name="mediAdd19" dataDxfId="1118">
      <calculatedColumnFormula array="1">IF(tbPayroll[[#This Row],[idx]]="","",
IF(XE9=0,0,
MAX(SUMIFS($AM9:$BMK9,$AM$3:$BMK$3,"&lt;="&amp;XS$3,$AM$2:$BMK$2,XS$2)-INDEX(mediAddTable,tbPayroll[[#This Row],[fedStatus]]),0)-
SUMIFS($AM9:$BMK9,$AM$3:$BMK$3,"&lt;"&amp;XS$3,$AM$2:$BMK$2,XM$2)
))</calculatedColumnFormula>
    </tableColumn>
    <tableColumn id="901" xr3:uid="{5EE1ECA5-24D5-4FE7-9A5F-9A3ACCF05A42}" name="AGI19" dataDxfId="1117">
      <calculatedColumnFormula>IF(tbPayroll[[#This Row],[idx]]="","",
ROUND(MAX(XR9*dPeriods+tbPayroll[[#This Row],[adjustedAmount]],0),dFEDRound))</calculatedColumnFormula>
    </tableColumn>
    <tableColumn id="922" xr3:uid="{E6DF8DDA-93FB-4DAA-83BC-018B9DA70F2E}" name="regHours19" dataDxfId="1116">
      <calculatedColumnFormula>IF(tbPayroll[[#This Row],[idx]]="","",
ROUND(IF(hoursMode="Daily",
SUMIFS(Hours!$J8:$BDM8,Hours!$J$2:$BDM$2,"&gt;="&amp;WQ$5,Hours!$J$2:$BDM$2,"&lt;="&amp;XT$5,Hours!$J$5:$BDM$5,dRegularName),
SUMIFS(Hours!$J8:$BDM8,Hours!$J$1:$BDM$1,XP$3,Hours!$J$5:$BDM$5,dRegularName)
),2))</calculatedColumnFormula>
    </tableColumn>
    <tableColumn id="923" xr3:uid="{F133BBC0-C35D-4263-B141-C564ECC3E6D3}" name="overHours19" dataDxfId="1115">
      <calculatedColumnFormula>IF(tbPayroll[[#This Row],[idx]]="","",
IF(hoursMode="Daily",
SUMIFS(Hours!$J8:$BDM8,Hours!$J$2:$BDM$2,"&gt;="&amp;WQ$5,Hours!$J$2:$BDM$2,"&lt;="&amp;XT$5,Hours!$J$5:$BDM$5,dOvertimeName),
SUMIFS(Hours!$J8:$BDM8,Hours!$J$1:$BDM$1,XP$3,Hours!$J$5:$BDM$5,dOvertimeName)
))</calculatedColumnFormula>
    </tableColumn>
    <tableColumn id="242" xr3:uid="{BEE47276-BFD2-4944-9128-39D2DCA6CA9A}" name="vacHours19" dataDxfId="1114">
      <calculatedColumnFormula>IF(tbPayroll[[#This Row],[idx]]="","",
IF(hoursMode="Daily",
SUMIFS(Hours!$J8:$BDM8,Hours!$J$2:$BDM$2,"&gt;="&amp;WQ$5,Hours!$J$2:$BDM$2,"&lt;="&amp;XT$5,Hours!$J$5:$BDM$5,dVacationName),
SUMIFS(Hours!$J8:$BDM8,Hours!$J$1:$BDM$1,XP$3,Hours!$J$5:$BDM$5,dVacationName)
))</calculatedColumnFormula>
    </tableColumn>
    <tableColumn id="924" xr3:uid="{223AE5B8-C1FD-45F2-98D7-CBB98DA3269D}" name="taxableGross19" dataDxfId="1113">
      <calculatedColumnFormula>IF(tbPayroll[[#This Row],[Employee]]="","",MAX(XT9-tbPayroll[[#This Row],[free]]-WR9-XK9,0))</calculatedColumnFormula>
    </tableColumn>
    <tableColumn id="1502" xr3:uid="{B15F08B9-FFD4-449A-B457-A50EFCCB02A0}" name="taxableGrossFICA19" dataDxfId="1112">
      <calculatedColumnFormula>IF(tbPayroll[[#This Row],[Employee]]="","",MAX(XT9-tbPayroll[[#This Row],[free]]-WR9,0))</calculatedColumnFormula>
    </tableColumn>
    <tableColumn id="1176" xr3:uid="{BEABE9AA-7AC5-4E1E-8AB3-A42FD93F44ED}" name="Gross19" dataDxfId="1111">
      <calculatedColumnFormula>IF(tbPayroll[[#This Row],[Employee]]="","",
IF(tbPayroll[[#This Row],[employmentDate]]&gt;XT$5,0,WV9+WW9+WX9+WT9))</calculatedColumnFormula>
    </tableColumn>
    <tableColumn id="189" xr3:uid="{19283116-1D69-43DD-A23B-3BCA26373773}" name="Net19" dataDxfId="1110">
      <calculatedColumnFormula>IF(tbPayroll[[#This Row],[Employee]]="","",XT9-SUM(WY9:XD9)-WS9-WR9-XK9-XL9)</calculatedColumnFormula>
    </tableColumn>
    <tableColumn id="907" xr3:uid="{73D3C4F3-2CE8-42DA-9150-73189BB8D285}" name=" 17" dataDxfId="1109"/>
    <tableColumn id="191" xr3:uid="{CF9C7C99-0468-46C1-9A74-194F94DFA005}" name="CustomSalary20" dataDxfId="1108"/>
    <tableColumn id="1230" xr3:uid="{269BEADD-C040-4C5F-9693-B19A62D64771}" name="OtherDed20" dataDxfId="1107"/>
    <tableColumn id="1281" xr3:uid="{217F48CA-696A-4B6D-A73C-509087B980E5}" name="afterDeductions20" dataDxfId="1106"/>
    <tableColumn id="926" xr3:uid="{D802B06B-1B93-46FD-B1F2-4D911CD9B66F}" name="Bonus20" dataDxfId="1105"/>
    <tableColumn id="193" xr3:uid="{F30AFE85-C6EB-4102-B056-EFF6FF3FEB01}" name="HoursSummary20" dataDxfId="1104">
      <calculatedColumnFormula>IF(tbPayroll[[#This Row],[Employee]]="","",
YU9 &amp; " | " &amp; YV9&amp; " | " &amp; YW9
)</calculatedColumnFormula>
    </tableColumn>
    <tableColumn id="194" xr3:uid="{9BCEFDD0-ECE4-44E8-89CF-37BB8A14421E}" name="RegularPay20" dataDxfId="1103">
      <calculatedColumnFormula>IF(tbPayroll[[#This Row],[Employee]]="","",
IF(tbPayroll[[#This Row],[employmentDate]]&gt;YZ$5,0,
ROUND(IF(tbPayroll[[#This Row],[IncomeBase]]=dSalaried,IF(XW9&lt;&gt;"",XW9,tbPayroll[[#This Row],[EmpWage]]),YU9*IF(XW9&lt;&gt;"",XW9,tbPayroll[[#This Row],[EmpWage]])),2)))</calculatedColumnFormula>
    </tableColumn>
    <tableColumn id="335" xr3:uid="{3C61EAB1-C7F0-4AE8-9981-2525A16B2CDC}" name="OvertimePay20" dataDxfId="1102">
      <calculatedColumnFormula>IF(tbPayroll[[#This Row],[Employee]]="","",
IF(tbPayroll[[#This Row],[employmentDate]]&gt;YZ$5,0,
ROUND(YV9*tbPayroll[[#This Row],[overrrate]]*
IF(XW9&lt;&gt;"",XW9,tbPayroll[[#This Row],[EmpWage]])/IF(tbPayroll[[#This Row],[IncomeBase]]=dSalaried,MAX(tbPayroll[[#This Row],[regularwork]],1),1),2)
))</calculatedColumnFormula>
    </tableColumn>
    <tableColumn id="777" xr3:uid="{A29BF812-68F6-4815-BE83-E77731C5D59B}" name="VacationPay20" dataDxfId="1101">
      <calculatedColumnFormula>IF(tbPayroll[[#This Row],[Employee]]="","",
IF(tbPayroll[[#This Row],[employmentDate]]&gt;YZ$5,0,
ROUND(YW9*
IFERROR(YB9/YU9,0),2
)))</calculatedColumnFormula>
    </tableColumn>
    <tableColumn id="197" xr3:uid="{116011D3-E7EF-4B1A-8DCA-10F0B2890ED6}" name="taxState20" dataDxfId="1100">
      <calculatedColumnFormula>IF(tbPayroll[[#This Row],[Employee]]="","",
tbPayroll[[#This Row],[exState]]*
(tbPayroll[[#This Row],[stateAddDedu]]+ROUND(
MAX(YX9-tbPayroll[[#This Row],[persExemp]],0)*tbPayroll[[#This Row],[stateTax]],dRound))
)</calculatedColumnFormula>
    </tableColumn>
    <tableColumn id="1282" xr3:uid="{7503E85C-0C38-486A-B8E6-E58D04AFAA97}" name="taxLocal20" dataDxfId="1099">
      <calculatedColumnFormula>IF(tbPayroll[[#This Row],[Employee]]="","",
(ROUND(
MAX(YX9-tbPayroll[[#This Row],[persExemp]],0)*tbPayroll[[#This Row],[dLocal]],dRound))
)</calculatedColumnFormula>
    </tableColumn>
    <tableColumn id="1283" xr3:uid="{A7DADED5-C53D-4730-9DC1-784AC6FBECB4}" name="taxMunicipal20" dataDxfId="1098">
      <calculatedColumnFormula>IF(tbPayroll[[#This Row],[Employee]]="","",
(ROUND(
MAX(YX9-tbPayroll[[#This Row],[persExemp]],0)*tbPayroll[[#This Row],[dCity]],dRound))
)</calculatedColumnFormula>
    </tableColumn>
    <tableColumn id="198" xr3:uid="{4D787D35-9278-4074-9056-263B321C3ABF}" name="taxFed20" dataDxfId="1097">
      <calculatedColumnFormula array="1">IF(tbPayroll[[#This Row],[idx]]="","",
IF(YK9=0,0,
ROUND(tbPayroll[[#This Row],[exFed]]*
MAX(
((YT9-INDEX(INDIRECT(tbPayroll[[#This Row],[fedPrefix]]&amp;CHOOSE(tbPayroll[[#This Row],[fedStatus]],"SingleWage","JointlyWage","SingleWage","HeadWage")),YK9))*
INDEX(INDIRECT(tbPayroll[[#This Row],[fedPrefix]]&amp;"Perc"),YK9)+
INDEX(INDIRECT(tbPayroll[[#This Row],[fedPrefix]]&amp;CHOOSE(tbPayroll[[#This Row],[fedStatus]],"SingleHold","JointlyHold","SingleHold","HeadHold")),YK9))/dPeriods
- IF(tbPayroll[[#This Row],[isFormSent]]="Yes",tbPayroll[[#This Row],[isFormStep3]],0),0)
+tbPayroll[[#This Row],[isFormStep4c]],dFEDRound)
)
)</calculatedColumnFormula>
    </tableColumn>
    <tableColumn id="621" xr3:uid="{F73E6606-170F-45D5-874F-5D96C8390474}" name="taxSS20" dataDxfId="1096">
      <calculatedColumnFormula>IF(tbPayroll[[#This Row],[idx]]="","",
ROUND(tbPayroll[[#This Row],[exSS]]*
IF(SUMIFS($AM9:$BMK9,$AM$3:$BMK$3,"&lt;"&amp;YI$3,$AM$2:$BMK$2,YI$2) +ssTax*YY9 &lt;ssTax*ssMax,
ssTax*YY9,
MAX(ssTax*ssMax-SUMIFS($AM9:$BMK9,$AM$3:$BMK$3,"&lt;"&amp;YI$3,$AM$2:$BMK$2,YI$2),0)),
2)
)</calculatedColumnFormula>
    </tableColumn>
    <tableColumn id="622" xr3:uid="{A1D5A5B6-96AC-427C-928E-7CB947FD963B}" name="taxMed20" dataDxfId="1095">
      <calculatedColumnFormula>IF(tbPayroll[[#This Row],[idx]]="","",IF(YK9=0,0,ROUND(tbPayroll[[#This Row],[exMedi]]*mediTax*YY9+YS9*mediMax,2)))</calculatedColumnFormula>
    </tableColumn>
    <tableColumn id="623" xr3:uid="{7D8E892B-6382-4DF4-8CE5-DDDA13EBF1A0}" name="fedIdx20" dataDxfId="1094">
      <calculatedColumnFormula>IF(tbPayroll[[#This Row],[idx]]="","",IFERROR(MATCH(YT9,INDIRECT(tbPayroll[[#This Row],[fedPrefix]]&amp;CHOOSE(tbPayroll[[#This Row],[fedStatus]],"SingleWage","JointlyWage","SingleWage","HeadWage")),1),0))</calculatedColumnFormula>
    </tableColumn>
    <tableColumn id="624" xr3:uid="{2392ECA1-B0D7-44DB-A561-ACCB14B48661}" name="stateIdx20" dataDxfId="1093"/>
    <tableColumn id="1390" xr3:uid="{033784E9-E466-4D76-953D-C2811B6CCC56}" name="401Roth20" dataDxfId="1092">
      <calculatedColumnFormula>IF(tbPayroll[[#This Row],[idx]]="","",
ROUND(tbPayroll[[#This Row],[401Roth]]*IF(SUMIFS($AM9:$BMK9,$AM$3:$BMK$3,"&lt;"&amp;YZ$3,$AM$2:$BMK$2,YZ$2)+XT9&lt;compensationCap,
YZ9,
MAX(compensationCap-SUMIFS($AM9:$BMK9,$AM$3:$BMK$3,"&lt;"&amp;YZ$3,$AM$2:$BMK$2,YZ$2),0)),2))</calculatedColumnFormula>
    </tableColumn>
    <tableColumn id="1389" xr3:uid="{1EB49220-777D-418F-BBAD-163DE1D2881D}" name="401Pre20" dataDxfId="1091">
      <calculatedColumnFormula>IF(tbPayroll[[#This Row],[idx]]="","",
ROUND(tbPayroll[[#This Row],[401PreTax]]*IF(SUMIFS($AM9:$BMK9,$AM$3:$BMK$3,"&lt;"&amp;YZ$3,$AM$2:$BMK$2,YZ$2)+XT9&lt;compensationCap,
YZ9,
MAX(compensationCap-SUMIFS($AM9:$BMK9,$AM$3:$BMK$3,"&lt;"&amp;YZ$3,$AM$2:$BMK$2,YZ$2),0)),2))</calculatedColumnFormula>
    </tableColumn>
    <tableColumn id="1501" xr3:uid="{F73B7583-AA34-4B73-A72C-F44272A853A4}" name="401Emper20" dataDxfId="1090">
      <calculatedColumnFormula>IF(tbPayroll[[#This Row],[idx]]="","",
ROUND((tbPayroll[[#This Row],[401T1p]]*tbPayroll[[#This Row],[401T1Cap]]+tbPayroll[[#This Row],[401T2p]]*tbPayroll[[#This Row],[401T2Cap]])*IF(SUMIFS($AM9:$BMK9,$AM$3:$BMK$3,"&lt;"&amp;YZ$3,$AM$2:$BMK$2,YZ$2)+XT9&lt;compensationCap,
YZ9,
MAX(compensationCap-SUMIFS($AM9:$BMK9,$AM$3:$BMK$3,"&lt;"&amp;YZ$3,$AM$2:$BMK$2,YZ$2),0)),2))</calculatedColumnFormula>
    </tableColumn>
    <tableColumn id="1638" xr3:uid="{C285ABBB-BDF6-4E5C-9495-545FC360961D}" name="401EmperFinal20" dataDxfId="1089">
      <calculatedColumnFormula>IF(tbPayroll[[#This Row],[idx]]="","",
IF(YO9=0,0,
ROUND(IF(SUMIFS($AM9:$BMK9,$AM$3:$BMK$3,"&lt;"&amp;YR$3,$AM$2:$BMK$2,"&gt;="&amp;YP$2,$AM$2:$BMK$2,"&lt;="&amp;YR$2)+YM9+YN9+YO9&lt;tbPayroll[[#This Row],[401EmperLimit]],
YO9,
MAX((tbPayroll[[#This Row],[401EmperLimit]]-SUMIFS($AM9:$BMK9,$AM$3:$BMK$3,"&lt;"&amp;YR$3,$AM$2:$BMK$2,"&gt;="&amp;YP$2,$AM$2:$BMK$2,"&lt;="&amp;YR$2)),0)),2)))</calculatedColumnFormula>
    </tableColumn>
    <tableColumn id="1637" xr3:uid="{61EAE6AA-B69F-4FF9-BB35-26A6D87FD514}" name="401PreFinal20" dataDxfId="1088">
      <calculatedColumnFormula>IF(tbPayroll[[#This Row],[idx]]="","",
IF(YN9=0,0,
ROUND(IF(SUMIFS($AM9:$BMK9,$AM$3:$BMK$3,"&lt;"&amp;YR$3,$AM$2:$BMK$2,YR$2)+YM9+SUMIFS($AM9:$BMK9,$AM$3:$BMK$3,"&lt;"&amp;YQ$3,$AM$2:$BMK$2,YQ$2)+YN9&lt;tbPayroll[[#This Row],[401ContriLimit]],
YN9,
YN9/(YM9+YN9)*
(tbPayroll[[#This Row],[401ContriLimit]]-SUMIFS($AM9:$BMK9,$AM$3:$BMK$3,"&lt;"&amp;YR$3,$AM$2:$BMK$2,YR$2)-SUMIFS($AM9:$BMK9,$AM$3:$BMK$3,"&lt;"&amp;YQ$3,$AM$2:$BMK$2,YQ$2))),2)))</calculatedColumnFormula>
    </tableColumn>
    <tableColumn id="1636" xr3:uid="{E3CF4234-DD5C-400E-AB46-ACDA44277604}" name="401RothFinal20" dataDxfId="1087">
      <calculatedColumnFormula>IF(tbPayroll[[#This Row],[idx]]="","",
IF(YM9=0,0,
ROUND(IF(SUMIFS($AM9:$BMK9,$AM$3:$BMK$3,"&lt;"&amp;YR$3,$AM$2:$BMK$2,YR$2)+YM9+SUMIFS($AM9:$BMK9,$AM$3:$BMK$3,"&lt;"&amp;YQ$3,$AM$2:$BMK$2,YQ$2)+YN9&lt;tbPayroll[[#This Row],[401ContriLimit]],
YM9,
YM9/(YM9+YN9)*
(tbPayroll[[#This Row],[401ContriLimit]]-SUMIFS($AM9:$BMK9,$AM$3:$BMK$3,"&lt;"&amp;YR$3,$AM$2:$BMK$2,YR$2)-SUMIFS($AM9:$BMK9,$AM$3:$BMK$3,"&lt;"&amp;YQ$3,$AM$2:$BMK$2,YQ$2))),2)
))</calculatedColumnFormula>
    </tableColumn>
    <tableColumn id="927" xr3:uid="{294AA7D5-C127-4A05-B4E3-536CC37C9A23}" name="mediAdd20" dataDxfId="1086">
      <calculatedColumnFormula array="1">IF(tbPayroll[[#This Row],[idx]]="","",
IF(YK9=0,0,
MAX(SUMIFS($AM9:$BMK9,$AM$3:$BMK$3,"&lt;="&amp;YY$3,$AM$2:$BMK$2,YY$2)-INDEX(mediAddTable,tbPayroll[[#This Row],[fedStatus]]),0)-
SUMIFS($AM9:$BMK9,$AM$3:$BMK$3,"&lt;"&amp;YY$3,$AM$2:$BMK$2,YS$2)
))</calculatedColumnFormula>
    </tableColumn>
    <tableColumn id="913" xr3:uid="{DF11AD2A-5696-46EC-B4DA-EE0C2D4832FE}" name="AGI20" dataDxfId="1085">
      <calculatedColumnFormula>IF(tbPayroll[[#This Row],[idx]]="","",
ROUND(MAX(YX9*dPeriods+tbPayroll[[#This Row],[adjustedAmount]],0),dFEDRound))</calculatedColumnFormula>
    </tableColumn>
    <tableColumn id="928" xr3:uid="{A640AF3D-D053-42BC-A9C9-F29A2DEE64C2}" name="regHours20" dataDxfId="1084">
      <calculatedColumnFormula>IF(tbPayroll[[#This Row],[idx]]="","",
ROUND(IF(hoursMode="Daily",
SUMIFS(Hours!$J8:$BDM8,Hours!$J$2:$BDM$2,"&gt;="&amp;XW$5,Hours!$J$2:$BDM$2,"&lt;="&amp;YZ$5,Hours!$J$5:$BDM$5,dRegularName),
SUMIFS(Hours!$J8:$BDM8,Hours!$J$1:$BDM$1,YV$3,Hours!$J$5:$BDM$5,dRegularName)
),2))</calculatedColumnFormula>
    </tableColumn>
    <tableColumn id="929" xr3:uid="{D69764EA-D89E-476B-8828-98BF2F5CEFC0}" name="overHours20" dataDxfId="1083">
      <calculatedColumnFormula>IF(tbPayroll[[#This Row],[idx]]="","",
IF(hoursMode="Daily",
SUMIFS(Hours!$J8:$BDM8,Hours!$J$2:$BDM$2,"&gt;="&amp;XW$5,Hours!$J$2:$BDM$2,"&lt;="&amp;YZ$5,Hours!$J$5:$BDM$5,dOvertimeName),
SUMIFS(Hours!$J8:$BDM8,Hours!$J$1:$BDM$1,YV$3,Hours!$J$5:$BDM$5,dOvertimeName)
))</calculatedColumnFormula>
    </tableColumn>
    <tableColumn id="968" xr3:uid="{DC2799BB-035A-481C-BBD5-A193ADA0C688}" name="vacHours20" dataDxfId="1082">
      <calculatedColumnFormula>IF(tbPayroll[[#This Row],[idx]]="","",
IF(hoursMode="Daily",
SUMIFS(Hours!$J8:$BDM8,Hours!$J$2:$BDM$2,"&gt;="&amp;XW$5,Hours!$J$2:$BDM$2,"&lt;="&amp;YZ$5,Hours!$J$5:$BDM$5,dVacationName),
SUMIFS(Hours!$J8:$BDM8,Hours!$J$1:$BDM$1,YV$3,Hours!$J$5:$BDM$5,dVacationName)
))</calculatedColumnFormula>
    </tableColumn>
    <tableColumn id="930" xr3:uid="{30E3179B-428D-46C3-A21E-E1202274A208}" name="taxableGross20" dataDxfId="1081">
      <calculatedColumnFormula>IF(tbPayroll[[#This Row],[Employee]]="","",MAX(YZ9-tbPayroll[[#This Row],[free]]-XX9-YQ9,0))</calculatedColumnFormula>
    </tableColumn>
    <tableColumn id="1500" xr3:uid="{1C718274-B77E-4704-8538-1CDEFD1123C6}" name="taxableGrossFICA20" dataDxfId="1080">
      <calculatedColumnFormula>IF(tbPayroll[[#This Row],[Employee]]="","",MAX(YZ9-tbPayroll[[#This Row],[free]]-XX9,0))</calculatedColumnFormula>
    </tableColumn>
    <tableColumn id="1177" xr3:uid="{A5A29199-9637-41C1-82E8-D7E9D9987339}" name="Gross20" dataDxfId="1079">
      <calculatedColumnFormula>IF(tbPayroll[[#This Row],[Employee]]="","",
IF(tbPayroll[[#This Row],[employmentDate]]&gt;YZ$5,0,YB9+YC9+YD9+XZ9))</calculatedColumnFormula>
    </tableColumn>
    <tableColumn id="199" xr3:uid="{DB067214-41DC-48C5-A987-82B3BDC43880}" name="Net20" dataDxfId="1078">
      <calculatedColumnFormula>IF(tbPayroll[[#This Row],[Employee]]="","",YZ9-SUM(YE9:YJ9)-XY9-XX9-YQ9-YR9)</calculatedColumnFormula>
    </tableColumn>
    <tableColumn id="919" xr3:uid="{C381443F-0D94-4429-86DE-00956CF4ED68}" name=" 18" dataDxfId="1077"/>
    <tableColumn id="201" xr3:uid="{998A239F-4A1C-4334-B1EA-CB1F66F9D6D0}" name="CustomSalary21" dataDxfId="1076"/>
    <tableColumn id="1231" xr3:uid="{736A287E-6317-497F-A75E-D4AEA521A375}" name="OtherDed21" dataDxfId="1075"/>
    <tableColumn id="1284" xr3:uid="{FB7BF9B3-14A4-4D23-AF69-FE904C57AD8E}" name="afterDeductions21" dataDxfId="1074"/>
    <tableColumn id="932" xr3:uid="{7F818DF1-8DD2-4C90-87C9-68FD338E3759}" name="Bonus21" dataDxfId="1073"/>
    <tableColumn id="203" xr3:uid="{8431F21B-39E4-42B6-A065-D98BA775AE17}" name="HoursSummary21" dataDxfId="1072">
      <calculatedColumnFormula>IF(tbPayroll[[#This Row],[Employee]]="","",
AAA9 &amp; " | " &amp; AAB9&amp; " | " &amp; AAC9
)</calculatedColumnFormula>
    </tableColumn>
    <tableColumn id="204" xr3:uid="{F4C4C5DE-403B-4945-89F8-F6D3535FEBDA}" name="RegularPay21" dataDxfId="1071">
      <calculatedColumnFormula>IF(tbPayroll[[#This Row],[Employee]]="","",
IF(tbPayroll[[#This Row],[employmentDate]]&gt;AAF$5,0,
ROUND(IF(tbPayroll[[#This Row],[IncomeBase]]=dSalaried,IF(ZC9&lt;&gt;"",ZC9,tbPayroll[[#This Row],[EmpWage]]),AAA9*IF(ZC9&lt;&gt;"",ZC9,tbPayroll[[#This Row],[EmpWage]])),2)))</calculatedColumnFormula>
    </tableColumn>
    <tableColumn id="345" xr3:uid="{0AB62037-F980-44F8-9015-BE708EEF9D8B}" name="OvertimePay21" dataDxfId="1070">
      <calculatedColumnFormula>IF(tbPayroll[[#This Row],[Employee]]="","",
IF(tbPayroll[[#This Row],[employmentDate]]&gt;AAF$5,0,
ROUND(AAB9*tbPayroll[[#This Row],[overrrate]]*
IF(ZC9&lt;&gt;"",ZC9,tbPayroll[[#This Row],[EmpWage]])/IF(tbPayroll[[#This Row],[IncomeBase]]=dSalaried,MAX(tbPayroll[[#This Row],[regularwork]],1),1),2)
))</calculatedColumnFormula>
    </tableColumn>
    <tableColumn id="778" xr3:uid="{42C88FE9-1CF3-4D54-8B7E-48A6FCE32262}" name="VacationPay21" dataDxfId="1069">
      <calculatedColumnFormula>IF(tbPayroll[[#This Row],[Employee]]="","",
IF(tbPayroll[[#This Row],[employmentDate]]&gt;AAF$5,0,
ROUND(AAC9*
IFERROR(ZH9/AAA9,0),2
)))</calculatedColumnFormula>
    </tableColumn>
    <tableColumn id="207" xr3:uid="{EF0A4969-1580-4673-BEF3-CC0EB1B91B44}" name="taxState21" dataDxfId="1068">
      <calculatedColumnFormula>IF(tbPayroll[[#This Row],[Employee]]="","",
tbPayroll[[#This Row],[exState]]*
(tbPayroll[[#This Row],[stateAddDedu]]+ROUND(
MAX(AAD9-tbPayroll[[#This Row],[persExemp]],0)*tbPayroll[[#This Row],[stateTax]],dRound))
)</calculatedColumnFormula>
    </tableColumn>
    <tableColumn id="1285" xr3:uid="{D9AD8B86-393E-4D99-9ECC-CED73C9A306F}" name="taxLocal21" dataDxfId="1067">
      <calculatedColumnFormula>IF(tbPayroll[[#This Row],[Employee]]="","",
(ROUND(
MAX(AAD9-tbPayroll[[#This Row],[persExemp]],0)*tbPayroll[[#This Row],[dLocal]],dRound))
)</calculatedColumnFormula>
    </tableColumn>
    <tableColumn id="1286" xr3:uid="{4EA5DA2C-D4FE-40B8-8D19-388B3D3F7350}" name="taxMunicipal21" dataDxfId="1066">
      <calculatedColumnFormula>IF(tbPayroll[[#This Row],[Employee]]="","",
(ROUND(
MAX(AAD9-tbPayroll[[#This Row],[persExemp]],0)*tbPayroll[[#This Row],[dCity]],dRound))
)</calculatedColumnFormula>
    </tableColumn>
    <tableColumn id="208" xr3:uid="{08A44D6F-62BE-4952-87A7-74E3B8027988}" name="taxFed21" dataDxfId="1065">
      <calculatedColumnFormula array="1">IF(tbPayroll[[#This Row],[idx]]="","",
IF(ZQ9=0,0,
ROUND(tbPayroll[[#This Row],[exFed]]*
MAX(
((ZZ9-INDEX(INDIRECT(tbPayroll[[#This Row],[fedPrefix]]&amp;CHOOSE(tbPayroll[[#This Row],[fedStatus]],"SingleWage","JointlyWage","SingleWage","HeadWage")),ZQ9))*
INDEX(INDIRECT(tbPayroll[[#This Row],[fedPrefix]]&amp;"Perc"),ZQ9)+
INDEX(INDIRECT(tbPayroll[[#This Row],[fedPrefix]]&amp;CHOOSE(tbPayroll[[#This Row],[fedStatus]],"SingleHold","JointlyHold","SingleHold","HeadHold")),ZQ9))/dPeriods
- IF(tbPayroll[[#This Row],[isFormSent]]="Yes",tbPayroll[[#This Row],[isFormStep3]],0),0)
+tbPayroll[[#This Row],[isFormStep4c]],dFEDRound)
)
)</calculatedColumnFormula>
    </tableColumn>
    <tableColumn id="625" xr3:uid="{ED39CDF7-E46E-4848-8589-B99629154921}" name="taxSS21" dataDxfId="1064">
      <calculatedColumnFormula>IF(tbPayroll[[#This Row],[idx]]="","",
ROUND(tbPayroll[[#This Row],[exSS]]*
IF(SUMIFS($AM9:$BMK9,$AM$3:$BMK$3,"&lt;"&amp;ZO$3,$AM$2:$BMK$2,ZO$2) +ssTax*AAE9 &lt;ssTax*ssMax,
ssTax*AAE9,
MAX(ssTax*ssMax-SUMIFS($AM9:$BMK9,$AM$3:$BMK$3,"&lt;"&amp;ZO$3,$AM$2:$BMK$2,ZO$2),0)),
2)
)</calculatedColumnFormula>
    </tableColumn>
    <tableColumn id="626" xr3:uid="{8176B492-A079-4B5F-B931-E9E87808ADBE}" name="taxMed21" dataDxfId="1063">
      <calculatedColumnFormula>IF(tbPayroll[[#This Row],[idx]]="","",IF(ZQ9=0,0,ROUND(tbPayroll[[#This Row],[exMedi]]*mediTax*AAE9+ZY9*mediMax,2)))</calculatedColumnFormula>
    </tableColumn>
    <tableColumn id="627" xr3:uid="{C51AE6E4-8272-4986-BD72-24B39F67581F}" name="fedIdx21" dataDxfId="1062">
      <calculatedColumnFormula>IF(tbPayroll[[#This Row],[idx]]="","",IFERROR(MATCH(ZZ9,INDIRECT(tbPayroll[[#This Row],[fedPrefix]]&amp;CHOOSE(tbPayroll[[#This Row],[fedStatus]],"SingleWage","JointlyWage","SingleWage","HeadWage")),1),0))</calculatedColumnFormula>
    </tableColumn>
    <tableColumn id="628" xr3:uid="{5BAA5498-E5B8-4356-B2B3-EC90DBA8C457}" name="stateIdx21" dataDxfId="1061"/>
    <tableColumn id="1388" xr3:uid="{6E826858-D129-44AF-94F9-99F298849109}" name="401Roth21" dataDxfId="1060">
      <calculatedColumnFormula>IF(tbPayroll[[#This Row],[idx]]="","",
ROUND(tbPayroll[[#This Row],[401Roth]]*IF(SUMIFS($AM9:$BMK9,$AM$3:$BMK$3,"&lt;"&amp;AAF$3,$AM$2:$BMK$2,AAF$2)+YZ9&lt;compensationCap,
AAF9,
MAX(compensationCap-SUMIFS($AM9:$BMK9,$AM$3:$BMK$3,"&lt;"&amp;AAF$3,$AM$2:$BMK$2,AAF$2),0)),2))</calculatedColumnFormula>
    </tableColumn>
    <tableColumn id="1154" xr3:uid="{32A6B8A2-75D4-4957-914B-8711CB22AF5A}" name="401Pre21" dataDxfId="1059">
      <calculatedColumnFormula>IF(tbPayroll[[#This Row],[idx]]="","",
ROUND(tbPayroll[[#This Row],[401PreTax]]*IF(SUMIFS($AM9:$BMK9,$AM$3:$BMK$3,"&lt;"&amp;AAF$3,$AM$2:$BMK$2,AAF$2)+YZ9&lt;compensationCap,
AAF9,
MAX(compensationCap-SUMIFS($AM9:$BMK9,$AM$3:$BMK$3,"&lt;"&amp;AAF$3,$AM$2:$BMK$2,AAF$2),0)),2))</calculatedColumnFormula>
    </tableColumn>
    <tableColumn id="1499" xr3:uid="{B39ADEB7-A639-4A1C-AB3D-95EC2D042DC1}" name="401Emper21" dataDxfId="1058">
      <calculatedColumnFormula>IF(tbPayroll[[#This Row],[idx]]="","",
ROUND((tbPayroll[[#This Row],[401T1p]]*tbPayroll[[#This Row],[401T1Cap]]+tbPayroll[[#This Row],[401T2p]]*tbPayroll[[#This Row],[401T2Cap]])*IF(SUMIFS($AM9:$BMK9,$AM$3:$BMK$3,"&lt;"&amp;AAF$3,$AM$2:$BMK$2,AAF$2)+YZ9&lt;compensationCap,
AAF9,
MAX(compensationCap-SUMIFS($AM9:$BMK9,$AM$3:$BMK$3,"&lt;"&amp;AAF$3,$AM$2:$BMK$2,AAF$2),0)),2))</calculatedColumnFormula>
    </tableColumn>
    <tableColumn id="1635" xr3:uid="{D30FA4EC-CC4D-44B4-AE93-362AEACDF871}" name="401EmperFinal21" dataDxfId="1057">
      <calculatedColumnFormula>IF(tbPayroll[[#This Row],[idx]]="","",
IF(ZU9=0,0,
ROUND(IF(SUMIFS($AM9:$BMK9,$AM$3:$BMK$3,"&lt;"&amp;ZX$3,$AM$2:$BMK$2,"&gt;="&amp;ZV$2,$AM$2:$BMK$2,"&lt;="&amp;ZX$2)+ZS9+ZT9+ZU9&lt;tbPayroll[[#This Row],[401EmperLimit]],
ZU9,
MAX((tbPayroll[[#This Row],[401EmperLimit]]-SUMIFS($AM9:$BMK9,$AM$3:$BMK$3,"&lt;"&amp;ZX$3,$AM$2:$BMK$2,"&gt;="&amp;ZV$2,$AM$2:$BMK$2,"&lt;="&amp;ZX$2)),0)),2)))</calculatedColumnFormula>
    </tableColumn>
    <tableColumn id="1634" xr3:uid="{566ED570-0738-415B-A08C-D188FA29D7EB}" name="401PreFinal21" dataDxfId="1056">
      <calculatedColumnFormula>IF(tbPayroll[[#This Row],[idx]]="","",
IF(ZT9=0,0,
ROUND(IF(SUMIFS($AM9:$BMK9,$AM$3:$BMK$3,"&lt;"&amp;ZX$3,$AM$2:$BMK$2,ZX$2)+ZS9+SUMIFS($AM9:$BMK9,$AM$3:$BMK$3,"&lt;"&amp;ZW$3,$AM$2:$BMK$2,ZW$2)+ZT9&lt;tbPayroll[[#This Row],[401ContriLimit]],
ZT9,
ZT9/(ZS9+ZT9)*
(tbPayroll[[#This Row],[401ContriLimit]]-SUMIFS($AM9:$BMK9,$AM$3:$BMK$3,"&lt;"&amp;ZX$3,$AM$2:$BMK$2,ZX$2)-SUMIFS($AM9:$BMK9,$AM$3:$BMK$3,"&lt;"&amp;ZW$3,$AM$2:$BMK$2,ZW$2))),2)))</calculatedColumnFormula>
    </tableColumn>
    <tableColumn id="1633" xr3:uid="{7BDD2365-8F35-4149-AC7D-1D44B930FF4C}" name="401RothFinal21" dataDxfId="1055">
      <calculatedColumnFormula>IF(tbPayroll[[#This Row],[idx]]="","",
IF(ZS9=0,0,
ROUND(IF(SUMIFS($AM9:$BMK9,$AM$3:$BMK$3,"&lt;"&amp;ZX$3,$AM$2:$BMK$2,ZX$2)+ZS9+SUMIFS($AM9:$BMK9,$AM$3:$BMK$3,"&lt;"&amp;ZW$3,$AM$2:$BMK$2,ZW$2)+ZT9&lt;tbPayroll[[#This Row],[401ContriLimit]],
ZS9,
ZS9/(ZS9+ZT9)*
(tbPayroll[[#This Row],[401ContriLimit]]-SUMIFS($AM9:$BMK9,$AM$3:$BMK$3,"&lt;"&amp;ZX$3,$AM$2:$BMK$2,ZX$2)-SUMIFS($AM9:$BMK9,$AM$3:$BMK$3,"&lt;"&amp;ZW$3,$AM$2:$BMK$2,ZW$2))),2)
))</calculatedColumnFormula>
    </tableColumn>
    <tableColumn id="933" xr3:uid="{0550B873-1B42-483A-AE95-D4F3F8997447}" name="mediAdd21" dataDxfId="1054">
      <calculatedColumnFormula array="1">IF(tbPayroll[[#This Row],[idx]]="","",
IF(ZQ9=0,0,
MAX(SUMIFS($AM9:$BMK9,$AM$3:$BMK$3,"&lt;="&amp;AAE$3,$AM$2:$BMK$2,AAE$2)-INDEX(mediAddTable,tbPayroll[[#This Row],[fedStatus]]),0)-
SUMIFS($AM9:$BMK9,$AM$3:$BMK$3,"&lt;"&amp;AAE$3,$AM$2:$BMK$2,ZY$2)
))</calculatedColumnFormula>
    </tableColumn>
    <tableColumn id="925" xr3:uid="{5966B0D6-3674-43F1-9C69-7CB4310286B3}" name="AGI21" dataDxfId="1053">
      <calculatedColumnFormula>IF(tbPayroll[[#This Row],[idx]]="","",
ROUND(MAX(AAD9*dPeriods+tbPayroll[[#This Row],[adjustedAmount]],0),dFEDRound))</calculatedColumnFormula>
    </tableColumn>
    <tableColumn id="934" xr3:uid="{3B3CAD8F-912B-4B39-9260-1A046A15CB3F}" name="regHours21" dataDxfId="1052">
      <calculatedColumnFormula>IF(tbPayroll[[#This Row],[idx]]="","",
ROUND(IF(hoursMode="Daily",
SUMIFS(Hours!$J8:$BDM8,Hours!$J$2:$BDM$2,"&gt;="&amp;ZC$5,Hours!$J$2:$BDM$2,"&lt;="&amp;AAF$5,Hours!$J$5:$BDM$5,dRegularName),
SUMIFS(Hours!$J8:$BDM8,Hours!$J$1:$BDM$1,AAB$3,Hours!$J$5:$BDM$5,dRegularName)
),2))</calculatedColumnFormula>
    </tableColumn>
    <tableColumn id="935" xr3:uid="{958DEF38-ABF0-4773-BD99-58FBEF8B9A26}" name="overHours21" dataDxfId="1051">
      <calculatedColumnFormula>IF(tbPayroll[[#This Row],[idx]]="","",
IF(hoursMode="Daily",
SUMIFS(Hours!$J8:$BDM8,Hours!$J$2:$BDM$2,"&gt;="&amp;ZC$5,Hours!$J$2:$BDM$2,"&lt;="&amp;AAF$5,Hours!$J$5:$BDM$5,dOvertimeName),
SUMIFS(Hours!$J8:$BDM8,Hours!$J$1:$BDM$1,AAB$3,Hours!$J$5:$BDM$5,dOvertimeName)
))</calculatedColumnFormula>
    </tableColumn>
    <tableColumn id="1123" xr3:uid="{AAD2C805-0097-420D-A255-3115386A949E}" name="vacHours21" dataDxfId="1050">
      <calculatedColumnFormula>IF(tbPayroll[[#This Row],[idx]]="","",
IF(hoursMode="Daily",
SUMIFS(Hours!$J8:$BDM8,Hours!$J$2:$BDM$2,"&gt;="&amp;ZC$5,Hours!$J$2:$BDM$2,"&lt;="&amp;AAF$5,Hours!$J$5:$BDM$5,dVacationName),
SUMIFS(Hours!$J8:$BDM8,Hours!$J$1:$BDM$1,AAB$3,Hours!$J$5:$BDM$5,dVacationName)
))</calculatedColumnFormula>
    </tableColumn>
    <tableColumn id="936" xr3:uid="{831911C0-2955-4605-A411-F4DC30CE019D}" name="taxableGross21" dataDxfId="1049">
      <calculatedColumnFormula>IF(tbPayroll[[#This Row],[Employee]]="","",MAX(AAF9-tbPayroll[[#This Row],[free]]-ZD9-ZW9,0))</calculatedColumnFormula>
    </tableColumn>
    <tableColumn id="1498" xr3:uid="{7330D192-659C-4368-9322-E4A9BC82B353}" name="taxableGrossFICA21" dataDxfId="1048">
      <calculatedColumnFormula>IF(tbPayroll[[#This Row],[Employee]]="","",MAX(AAF9-tbPayroll[[#This Row],[free]]-ZD9,0))</calculatedColumnFormula>
    </tableColumn>
    <tableColumn id="1178" xr3:uid="{927D7C43-99CF-462A-ACB0-07320E60A66D}" name="Gross21" dataDxfId="1047">
      <calculatedColumnFormula>IF(tbPayroll[[#This Row],[Employee]]="","",
IF(tbPayroll[[#This Row],[employmentDate]]&gt;AAF$5,0,ZH9+ZI9+ZJ9+ZF9))</calculatedColumnFormula>
    </tableColumn>
    <tableColumn id="209" xr3:uid="{9D72AAF8-5614-4536-8EA5-B5517B8B7BDD}" name="Net21" dataDxfId="1046">
      <calculatedColumnFormula>IF(tbPayroll[[#This Row],[Employee]]="","",AAF9-SUM(ZK9:ZP9)-ZE9-ZD9-ZW9-ZX9)</calculatedColumnFormula>
    </tableColumn>
    <tableColumn id="931" xr3:uid="{DD82D577-31D1-4A31-AF73-C039A58C7E37}" name=" 19" dataDxfId="1045"/>
    <tableColumn id="211" xr3:uid="{A776E1CC-757D-4EEE-A8AA-EC3A4345A12F}" name="CustomSalary22" dataDxfId="1044"/>
    <tableColumn id="1232" xr3:uid="{28B2C950-B0D5-4470-A261-A403950E0D9A}" name="OtherDed22" dataDxfId="1043"/>
    <tableColumn id="1287" xr3:uid="{208C8702-0D9C-4F3B-95C0-5695674D7AD0}" name="afterDeductions22" dataDxfId="1042"/>
    <tableColumn id="938" xr3:uid="{AEB6446B-3CFD-4789-8157-1B1D82C6607B}" name="Bonus22" dataDxfId="1041"/>
    <tableColumn id="213" xr3:uid="{29BB618D-6FCB-4944-B270-51AAC62CC776}" name="HoursSummary22" dataDxfId="1040">
      <calculatedColumnFormula>IF(tbPayroll[[#This Row],[Employee]]="","",
ABG9 &amp; " | " &amp; ABH9&amp; " | " &amp; ABI9
)</calculatedColumnFormula>
    </tableColumn>
    <tableColumn id="214" xr3:uid="{74CDF5D8-180D-4DAF-BD35-085CCA0B8D56}" name="RegularPay22" dataDxfId="1039">
      <calculatedColumnFormula>IF(tbPayroll[[#This Row],[Employee]]="","",
IF(tbPayroll[[#This Row],[employmentDate]]&gt;ABL$5,0,
ROUND(IF(tbPayroll[[#This Row],[IncomeBase]]=dSalaried,IF(AAI9&lt;&gt;"",AAI9,tbPayroll[[#This Row],[EmpWage]]),ABG9*IF(AAI9&lt;&gt;"",AAI9,tbPayroll[[#This Row],[EmpWage]])),2)))</calculatedColumnFormula>
    </tableColumn>
    <tableColumn id="355" xr3:uid="{FD38AA60-8159-4C39-BC05-EEAAD3DDA2DF}" name="OvertimePay22" dataDxfId="1038">
      <calculatedColumnFormula>IF(tbPayroll[[#This Row],[Employee]]="","",
IF(tbPayroll[[#This Row],[employmentDate]]&gt;ABL$5,0,
ROUND(ABH9*tbPayroll[[#This Row],[overrrate]]*
IF(AAI9&lt;&gt;"",AAI9,tbPayroll[[#This Row],[EmpWage]])/IF(tbPayroll[[#This Row],[IncomeBase]]=dSalaried,MAX(tbPayroll[[#This Row],[regularwork]],1),1),2)
))</calculatedColumnFormula>
    </tableColumn>
    <tableColumn id="779" xr3:uid="{72E9EDA2-959D-4AE0-AEB0-60062E6E4C7F}" name="VacationPay22" dataDxfId="1037">
      <calculatedColumnFormula>IF(tbPayroll[[#This Row],[Employee]]="","",
IF(tbPayroll[[#This Row],[employmentDate]]&gt;ABL$5,0,
ROUND(ABI9*
IFERROR(AAN9/ABG9,0),2
)))</calculatedColumnFormula>
    </tableColumn>
    <tableColumn id="217" xr3:uid="{C0058206-9E56-4B23-A1EC-1C8F6247D73B}" name="taxState22" dataDxfId="1036">
      <calculatedColumnFormula>IF(tbPayroll[[#This Row],[Employee]]="","",
tbPayroll[[#This Row],[exState]]*
(tbPayroll[[#This Row],[stateAddDedu]]+ROUND(
MAX(ABJ9-tbPayroll[[#This Row],[persExemp]],0)*tbPayroll[[#This Row],[stateTax]],dRound))
)</calculatedColumnFormula>
    </tableColumn>
    <tableColumn id="1296" xr3:uid="{4F3042E6-B484-4737-9079-E1BEC0BA5DAC}" name="taxLocal22" dataDxfId="1035">
      <calculatedColumnFormula>IF(tbPayroll[[#This Row],[Employee]]="","",
(ROUND(
MAX(ABJ9-tbPayroll[[#This Row],[persExemp]],0)*tbPayroll[[#This Row],[dLocal]],dRound))
)</calculatedColumnFormula>
    </tableColumn>
    <tableColumn id="1297" xr3:uid="{16E1C4F8-7214-4F58-A568-778274460DF0}" name="taxMunicipal22" dataDxfId="1034">
      <calculatedColumnFormula>IF(tbPayroll[[#This Row],[Employee]]="","",
(ROUND(
MAX(ABJ9-tbPayroll[[#This Row],[persExemp]],0)*tbPayroll[[#This Row],[dCity]],dRound))
)</calculatedColumnFormula>
    </tableColumn>
    <tableColumn id="218" xr3:uid="{E151C49F-ABBD-40F0-9E72-A7DB66010CC8}" name="taxFed22" dataDxfId="1033">
      <calculatedColumnFormula array="1">IF(tbPayroll[[#This Row],[idx]]="","",
IF(AAW9=0,0,
ROUND(tbPayroll[[#This Row],[exFed]]*
MAX(
((ABF9-INDEX(INDIRECT(tbPayroll[[#This Row],[fedPrefix]]&amp;CHOOSE(tbPayroll[[#This Row],[fedStatus]],"SingleWage","JointlyWage","SingleWage","HeadWage")),AAW9))*
INDEX(INDIRECT(tbPayroll[[#This Row],[fedPrefix]]&amp;"Perc"),AAW9)+
INDEX(INDIRECT(tbPayroll[[#This Row],[fedPrefix]]&amp;CHOOSE(tbPayroll[[#This Row],[fedStatus]],"SingleHold","JointlyHold","SingleHold","HeadHold")),AAW9))/dPeriods
- IF(tbPayroll[[#This Row],[isFormSent]]="Yes",tbPayroll[[#This Row],[isFormStep3]],0),0)
+tbPayroll[[#This Row],[isFormStep4c]],dFEDRound)
)
)</calculatedColumnFormula>
    </tableColumn>
    <tableColumn id="629" xr3:uid="{8A2F5149-459A-4678-8CBE-87219DC62B27}" name="taxSS22" dataDxfId="1032">
      <calculatedColumnFormula>IF(tbPayroll[[#This Row],[idx]]="","",
ROUND(tbPayroll[[#This Row],[exSS]]*
IF(SUMIFS($AM9:$BMK9,$AM$3:$BMK$3,"&lt;"&amp;AAU$3,$AM$2:$BMK$2,AAU$2) +ssTax*ABK9 &lt;ssTax*ssMax,
ssTax*ABK9,
MAX(ssTax*ssMax-SUMIFS($AM9:$BMK9,$AM$3:$BMK$3,"&lt;"&amp;AAU$3,$AM$2:$BMK$2,AAU$2),0)),
2)
)</calculatedColumnFormula>
    </tableColumn>
    <tableColumn id="630" xr3:uid="{A706E93F-1D16-4245-8692-ABF7C4CABC5C}" name="taxMed22" dataDxfId="1031">
      <calculatedColumnFormula>IF(tbPayroll[[#This Row],[idx]]="","",IF(AAW9=0,0,ROUND(tbPayroll[[#This Row],[exMedi]]*mediTax*ABK9+ABE9*mediMax,2)))</calculatedColumnFormula>
    </tableColumn>
    <tableColumn id="631" xr3:uid="{817F7751-94DC-4E05-9160-47709FF25378}" name="fedIdx22" dataDxfId="1030">
      <calculatedColumnFormula>IF(tbPayroll[[#This Row],[idx]]="","",IFERROR(MATCH(ABF9,INDIRECT(tbPayroll[[#This Row],[fedPrefix]]&amp;CHOOSE(tbPayroll[[#This Row],[fedStatus]],"SingleWage","JointlyWage","SingleWage","HeadWage")),1),0))</calculatedColumnFormula>
    </tableColumn>
    <tableColumn id="632" xr3:uid="{0953022C-36D4-48D1-A1C0-E66B34642C2D}" name="stateIdx22" dataDxfId="1029"/>
    <tableColumn id="1152" xr3:uid="{6C78D2B3-A419-4B90-8344-16B498FBF681}" name="401Roth22" dataDxfId="1028">
      <calculatedColumnFormula>IF(tbPayroll[[#This Row],[idx]]="","",
ROUND(tbPayroll[[#This Row],[401Roth]]*IF(SUMIFS($AM9:$BMK9,$AM$3:$BMK$3,"&lt;"&amp;ABL$3,$AM$2:$BMK$2,ABL$2)+AAF9&lt;compensationCap,
ABL9,
MAX(compensationCap-SUMIFS($AM9:$BMK9,$AM$3:$BMK$3,"&lt;"&amp;ABL$3,$AM$2:$BMK$2,ABL$2),0)),2))</calculatedColumnFormula>
    </tableColumn>
    <tableColumn id="1150" xr3:uid="{ED7AFF98-332D-4E65-A44D-E315D75A862C}" name="401Pre222" dataDxfId="1027">
      <calculatedColumnFormula>IF(tbPayroll[[#This Row],[idx]]="","",
ROUND(tbPayroll[[#This Row],[401PreTax]]*IF(SUMIFS($AM9:$BMK9,$AM$3:$BMK$3,"&lt;"&amp;ABL$3,$AM$2:$BMK$2,ABL$2)+AAF9&lt;compensationCap,
ABL9,
MAX(compensationCap-SUMIFS($AM9:$BMK9,$AM$3:$BMK$3,"&lt;"&amp;ABL$3,$AM$2:$BMK$2,ABL$2),0)),2))</calculatedColumnFormula>
    </tableColumn>
    <tableColumn id="1497" xr3:uid="{BC5E246B-3F26-4607-AE8C-FC2FAF18BF83}" name="401Emper22" dataDxfId="1026">
      <calculatedColumnFormula>IF(tbPayroll[[#This Row],[idx]]="","",
ROUND((tbPayroll[[#This Row],[401T1p]]*tbPayroll[[#This Row],[401T1Cap]]+tbPayroll[[#This Row],[401T2p]]*tbPayroll[[#This Row],[401T2Cap]])*IF(SUMIFS($AM9:$BMK9,$AM$3:$BMK$3,"&lt;"&amp;ABL$3,$AM$2:$BMK$2,ABL$2)+AAF9&lt;compensationCap,
ABL9,
MAX(compensationCap-SUMIFS($AM9:$BMK9,$AM$3:$BMK$3,"&lt;"&amp;ABL$3,$AM$2:$BMK$2,ABL$2),0)),2))</calculatedColumnFormula>
    </tableColumn>
    <tableColumn id="1632" xr3:uid="{B8280828-D3DB-4BE8-A585-926FADB69F8F}" name="401EmperFinal22" dataDxfId="1025">
      <calculatedColumnFormula>IF(tbPayroll[[#This Row],[idx]]="","",
IF(ABA9=0,0,
ROUND(IF(SUMIFS($AM9:$BMK9,$AM$3:$BMK$3,"&lt;"&amp;ABD$3,$AM$2:$BMK$2,"&gt;="&amp;ABB$2,$AM$2:$BMK$2,"&lt;="&amp;ABD$2)+AAY9+AAZ9+ABA9&lt;tbPayroll[[#This Row],[401EmperLimit]],
ABA9,
MAX((tbPayroll[[#This Row],[401EmperLimit]]-SUMIFS($AM9:$BMK9,$AM$3:$BMK$3,"&lt;"&amp;ABD$3,$AM$2:$BMK$2,"&gt;="&amp;ABB$2,$AM$2:$BMK$2,"&lt;="&amp;ABD$2)),0)),2)))</calculatedColumnFormula>
    </tableColumn>
    <tableColumn id="1631" xr3:uid="{861EE70F-8ABB-4AB0-BBAE-3753178D62E6}" name="401PreFinal22" dataDxfId="1024">
      <calculatedColumnFormula>IF(tbPayroll[[#This Row],[idx]]="","",
IF(AAZ9=0,0,
ROUND(IF(SUMIFS($AM9:$BMK9,$AM$3:$BMK$3,"&lt;"&amp;ABD$3,$AM$2:$BMK$2,ABD$2)+AAY9+SUMIFS($AM9:$BMK9,$AM$3:$BMK$3,"&lt;"&amp;ABC$3,$AM$2:$BMK$2,ABC$2)+AAZ9&lt;tbPayroll[[#This Row],[401ContriLimit]],
AAZ9,
AAZ9/(AAY9+AAZ9)*
(tbPayroll[[#This Row],[401ContriLimit]]-SUMIFS($AM9:$BMK9,$AM$3:$BMK$3,"&lt;"&amp;ABD$3,$AM$2:$BMK$2,ABD$2)-SUMIFS($AM9:$BMK9,$AM$3:$BMK$3,"&lt;"&amp;ABC$3,$AM$2:$BMK$2,ABC$2))),2)))</calculatedColumnFormula>
    </tableColumn>
    <tableColumn id="1630" xr3:uid="{BABFF056-0123-43E2-BCA6-C3257F6AB1C7}" name="401RothFinal22" dataDxfId="1023">
      <calculatedColumnFormula>IF(tbPayroll[[#This Row],[idx]]="","",
IF(AAY9=0,0,
ROUND(IF(SUMIFS($AM9:$BMK9,$AM$3:$BMK$3,"&lt;"&amp;ABD$3,$AM$2:$BMK$2,ABD$2)+AAY9+SUMIFS($AM9:$BMK9,$AM$3:$BMK$3,"&lt;"&amp;ABC$3,$AM$2:$BMK$2,ABC$2)+AAZ9&lt;tbPayroll[[#This Row],[401ContriLimit]],
AAY9,
AAY9/(AAY9+AAZ9)*
(tbPayroll[[#This Row],[401ContriLimit]]-SUMIFS($AM9:$BMK9,$AM$3:$BMK$3,"&lt;"&amp;ABD$3,$AM$2:$BMK$2,ABD$2)-SUMIFS($AM9:$BMK9,$AM$3:$BMK$3,"&lt;"&amp;ABC$3,$AM$2:$BMK$2,ABC$2))),2)
))</calculatedColumnFormula>
    </tableColumn>
    <tableColumn id="939" xr3:uid="{1DD51DCA-77CF-4932-B416-F60649E9BDDB}" name="mediAdd22" dataDxfId="1022">
      <calculatedColumnFormula array="1">IF(tbPayroll[[#This Row],[idx]]="","",
IF(AAW9=0,0,
MAX(SUMIFS($AM9:$BMK9,$AM$3:$BMK$3,"&lt;="&amp;ABK$3,$AM$2:$BMK$2,ABK$2)-INDEX(mediAddTable,tbPayroll[[#This Row],[fedStatus]]),0)-
SUMIFS($AM9:$BMK9,$AM$3:$BMK$3,"&lt;"&amp;ABK$3,$AM$2:$BMK$2,ABE$2)
))</calculatedColumnFormula>
    </tableColumn>
    <tableColumn id="937" xr3:uid="{1593A2D3-A763-4C2E-B7DA-9A2FB6BA7B03}" name="AGI22" dataDxfId="1021">
      <calculatedColumnFormula>IF(tbPayroll[[#This Row],[idx]]="","",
ROUND(MAX(ABJ9*dPeriods+tbPayroll[[#This Row],[adjustedAmount]],0),dFEDRound))</calculatedColumnFormula>
    </tableColumn>
    <tableColumn id="940" xr3:uid="{FF3BFB78-A026-4EB7-8039-468F66C2F768}" name="regHours22" dataDxfId="1020">
      <calculatedColumnFormula>IF(tbPayroll[[#This Row],[idx]]="","",
ROUND(IF(hoursMode="Daily",
SUMIFS(Hours!$J8:$BDM8,Hours!$J$2:$BDM$2,"&gt;="&amp;AAI$5,Hours!$J$2:$BDM$2,"&lt;="&amp;ABL$5,Hours!$J$5:$BDM$5,dRegularName),
SUMIFS(Hours!$J8:$BDM8,Hours!$J$1:$BDM$1,ABH$3,Hours!$J$5:$BDM$5,dRegularName)
),2))</calculatedColumnFormula>
    </tableColumn>
    <tableColumn id="941" xr3:uid="{09E393A2-D189-4CA6-921D-30B847927AF7}" name="overHours22" dataDxfId="1019">
      <calculatedColumnFormula>IF(tbPayroll[[#This Row],[idx]]="","",
IF(hoursMode="Daily",
SUMIFS(Hours!$J8:$BDM8,Hours!$J$2:$BDM$2,"&gt;="&amp;AAI$5,Hours!$J$2:$BDM$2,"&lt;="&amp;ABL$5,Hours!$J$5:$BDM$5,dOvertimeName),
SUMIFS(Hours!$J8:$BDM8,Hours!$J$1:$BDM$1,ABH$3,Hours!$J$5:$BDM$5,dOvertimeName)
))</calculatedColumnFormula>
    </tableColumn>
    <tableColumn id="1155" xr3:uid="{747CBE77-91B6-4671-9305-966897353F90}" name="vacHours22" dataDxfId="1018">
      <calculatedColumnFormula>IF(tbPayroll[[#This Row],[idx]]="","",
IF(hoursMode="Daily",
SUMIFS(Hours!$J8:$BDM8,Hours!$J$2:$BDM$2,"&gt;="&amp;AAI$5,Hours!$J$2:$BDM$2,"&lt;="&amp;ABL$5,Hours!$J$5:$BDM$5,dVacationName),
SUMIFS(Hours!$J8:$BDM8,Hours!$J$1:$BDM$1,ABH$3,Hours!$J$5:$BDM$5,dVacationName)
))</calculatedColumnFormula>
    </tableColumn>
    <tableColumn id="942" xr3:uid="{B5B72D40-A2C6-4BBD-8554-1CB54E1E19DA}" name="taxableGross22" dataDxfId="1017">
      <calculatedColumnFormula>IF(tbPayroll[[#This Row],[Employee]]="","",MAX(ABL9-tbPayroll[[#This Row],[free]]-AAJ9-ABC9,0))</calculatedColumnFormula>
    </tableColumn>
    <tableColumn id="1496" xr3:uid="{76C48328-0565-4470-BA35-6E21BFB0F987}" name="taxableGrossFICA222" dataDxfId="1016">
      <calculatedColumnFormula>IF(tbPayroll[[#This Row],[Employee]]="","",MAX(ABL9-tbPayroll[[#This Row],[free]]-AAJ9,0))</calculatedColumnFormula>
    </tableColumn>
    <tableColumn id="1179" xr3:uid="{4FA51730-7160-4C4D-ADB1-C9C5C1A5D9CF}" name="Gross22" dataDxfId="1015">
      <calculatedColumnFormula>IF(tbPayroll[[#This Row],[Employee]]="","",
IF(tbPayroll[[#This Row],[employmentDate]]&gt;ABL$5,0,AAN9+AAO9+AAP9+AAL9))</calculatedColumnFormula>
    </tableColumn>
    <tableColumn id="219" xr3:uid="{F1435A90-7371-4388-A334-DD039EA40AF1}" name="Net22" dataDxfId="1014">
      <calculatedColumnFormula>IF(tbPayroll[[#This Row],[Employee]]="","",ABL9-SUM(AAQ9:AAV9)-AAK9-AAJ9-ABC9-ABD9)</calculatedColumnFormula>
    </tableColumn>
    <tableColumn id="943" xr3:uid="{41584944-13AF-4DD6-8F1C-810F1564FF45}" name=" 20" dataDxfId="1013"/>
    <tableColumn id="221" xr3:uid="{B947C506-3C6E-46D9-90AA-E50306EE9C8D}" name="CustomSalary23" dataDxfId="1012"/>
    <tableColumn id="1233" xr3:uid="{FC74AEF3-ACC3-4EB7-A305-CD7F732841E7}" name="OtherDed23" dataDxfId="1011"/>
    <tableColumn id="1298" xr3:uid="{ACD6FADF-7122-40E1-9D6A-673980B3A7EC}" name="afterDeductions23" dataDxfId="1010"/>
    <tableColumn id="944" xr3:uid="{78E3862F-070C-4AB6-BCED-592284D9DF6A}" name="Bonus23" dataDxfId="1009"/>
    <tableColumn id="223" xr3:uid="{5098E086-D013-49C7-96CE-7ECFEF67F5FF}" name="HoursSummary23" dataDxfId="1008">
      <calculatedColumnFormula>IF(tbPayroll[[#This Row],[Employee]]="","",
ACM9 &amp; " | " &amp; ACN9&amp; " | " &amp; ACO9
)</calculatedColumnFormula>
    </tableColumn>
    <tableColumn id="224" xr3:uid="{FF00B032-C577-4BC5-8ED2-ADE1D3D94835}" name="RegularPay23" dataDxfId="1007">
      <calculatedColumnFormula>IF(tbPayroll[[#This Row],[Employee]]="","",
IF(tbPayroll[[#This Row],[employmentDate]]&gt;ACR$5,0,
ROUND(IF(tbPayroll[[#This Row],[IncomeBase]]=dSalaried,IF(ABO9&lt;&gt;"",ABO9,tbPayroll[[#This Row],[EmpWage]]),ACM9*IF(ABO9&lt;&gt;"",ABO9,tbPayroll[[#This Row],[EmpWage]])),2)))</calculatedColumnFormula>
    </tableColumn>
    <tableColumn id="365" xr3:uid="{E2DDE718-5E6A-4B76-B798-0118ADC1C9AF}" name="OvertimePay23" dataDxfId="1006">
      <calculatedColumnFormula>IF(tbPayroll[[#This Row],[Employee]]="","",
IF(tbPayroll[[#This Row],[employmentDate]]&gt;ACR$5,0,
ROUND(ACN9*tbPayroll[[#This Row],[overrrate]]*
IF(ABO9&lt;&gt;"",ABO9,tbPayroll[[#This Row],[EmpWage]])/IF(tbPayroll[[#This Row],[IncomeBase]]=dSalaried,MAX(tbPayroll[[#This Row],[regularwork]],1),1),2)
))</calculatedColumnFormula>
    </tableColumn>
    <tableColumn id="780" xr3:uid="{320662E4-58E4-44D5-8A2F-829854E74910}" name="VacationPay23" dataDxfId="1005">
      <calculatedColumnFormula>IF(tbPayroll[[#This Row],[Employee]]="","",
IF(tbPayroll[[#This Row],[employmentDate]]&gt;ACR$5,0,
ROUND(ACO9*
IFERROR(ABT9/ACM9,0),2
)))</calculatedColumnFormula>
    </tableColumn>
    <tableColumn id="227" xr3:uid="{9581E0F2-CCBA-4F3E-97B0-F52B89C91217}" name="taxState23" dataDxfId="1004">
      <calculatedColumnFormula>IF(tbPayroll[[#This Row],[Employee]]="","",
tbPayroll[[#This Row],[exState]]*
(tbPayroll[[#This Row],[stateAddDedu]]+ROUND(
MAX(ACP9-tbPayroll[[#This Row],[persExemp]],0)*tbPayroll[[#This Row],[stateTax]],dRound))
)</calculatedColumnFormula>
    </tableColumn>
    <tableColumn id="1299" xr3:uid="{A6DFDDFC-EED0-4378-AA13-91D019C3688B}" name="taxLocal23" dataDxfId="1003">
      <calculatedColumnFormula>IF(tbPayroll[[#This Row],[Employee]]="","",
(ROUND(
MAX(ACP9-tbPayroll[[#This Row],[persExemp]],0)*tbPayroll[[#This Row],[dLocal]],dRound))
)</calculatedColumnFormula>
    </tableColumn>
    <tableColumn id="1300" xr3:uid="{15C52C54-0DD9-48E7-A8A7-15A2BA375598}" name="taxMunicipal23" dataDxfId="1002">
      <calculatedColumnFormula>IF(tbPayroll[[#This Row],[Employee]]="","",
(ROUND(
MAX(ACP9-tbPayroll[[#This Row],[persExemp]],0)*tbPayroll[[#This Row],[dCity]],dRound))
)</calculatedColumnFormula>
    </tableColumn>
    <tableColumn id="228" xr3:uid="{8ACC81EE-0218-478B-9E15-744273F8D236}" name="taxFed23" dataDxfId="1001">
      <calculatedColumnFormula array="1">IF(tbPayroll[[#This Row],[idx]]="","",
IF(ACC9=0,0,
ROUND(tbPayroll[[#This Row],[exFed]]*
MAX(
((ACL9-INDEX(INDIRECT(tbPayroll[[#This Row],[fedPrefix]]&amp;CHOOSE(tbPayroll[[#This Row],[fedStatus]],"SingleWage","JointlyWage","SingleWage","HeadWage")),ACC9))*
INDEX(INDIRECT(tbPayroll[[#This Row],[fedPrefix]]&amp;"Perc"),ACC9)+
INDEX(INDIRECT(tbPayroll[[#This Row],[fedPrefix]]&amp;CHOOSE(tbPayroll[[#This Row],[fedStatus]],"SingleHold","JointlyHold","SingleHold","HeadHold")),ACC9))/dPeriods
- IF(tbPayroll[[#This Row],[isFormSent]]="Yes",tbPayroll[[#This Row],[isFormStep3]],0),0)
+tbPayroll[[#This Row],[isFormStep4c]],dFEDRound)
)
)</calculatedColumnFormula>
    </tableColumn>
    <tableColumn id="633" xr3:uid="{50DB85A2-7616-4012-B68C-41E71A4E6C3D}" name="taxSS23" dataDxfId="1000">
      <calculatedColumnFormula>IF(tbPayroll[[#This Row],[idx]]="","",
ROUND(tbPayroll[[#This Row],[exSS]]*
IF(SUMIFS($AM9:$BMK9,$AM$3:$BMK$3,"&lt;"&amp;ACA$3,$AM$2:$BMK$2,ACA$2) +ssTax*ACQ9 &lt;ssTax*ssMax,
ssTax*ACQ9,
MAX(ssTax*ssMax-SUMIFS($AM9:$BMK9,$AM$3:$BMK$3,"&lt;"&amp;ACA$3,$AM$2:$BMK$2,ACA$2),0)),
2)
)</calculatedColumnFormula>
    </tableColumn>
    <tableColumn id="634" xr3:uid="{D5B13FAC-BAAC-46A4-8859-245C525BDAF4}" name="taxMed23" dataDxfId="999">
      <calculatedColumnFormula>IF(tbPayroll[[#This Row],[idx]]="","",IF(ACC9=0,0,ROUND(tbPayroll[[#This Row],[exMedi]]*mediTax*ACQ9+ACK9*mediMax,2)))</calculatedColumnFormula>
    </tableColumn>
    <tableColumn id="635" xr3:uid="{DBD241DE-BB3A-4339-A696-6835986E92F2}" name="fedIdx23" dataDxfId="998">
      <calculatedColumnFormula>IF(tbPayroll[[#This Row],[idx]]="","",IFERROR(MATCH(ACL9,INDIRECT(tbPayroll[[#This Row],[fedPrefix]]&amp;CHOOSE(tbPayroll[[#This Row],[fedStatus]],"SingleWage","JointlyWage","SingleWage","HeadWage")),1),0))</calculatedColumnFormula>
    </tableColumn>
    <tableColumn id="636" xr3:uid="{50BE095D-7861-4B6E-911F-4022BFCCBFFC}" name="stateIdx23" dataDxfId="997"/>
    <tableColumn id="1148" xr3:uid="{A5027922-F03B-406E-9BF9-C7AC8B2D3D35}" name="401Roth23" dataDxfId="996">
      <calculatedColumnFormula>IF(tbPayroll[[#This Row],[idx]]="","",
ROUND(tbPayroll[[#This Row],[401Roth]]*IF(SUMIFS($AM9:$BMK9,$AM$3:$BMK$3,"&lt;"&amp;ACR$3,$AM$2:$BMK$2,ACR$2)+ABL9&lt;compensationCap,
ACR9,
MAX(compensationCap-SUMIFS($AM9:$BMK9,$AM$3:$BMK$3,"&lt;"&amp;ACR$3,$AM$2:$BMK$2,ACR$2),0)),2))</calculatedColumnFormula>
    </tableColumn>
    <tableColumn id="1146" xr3:uid="{8D2AC4F3-36A7-439C-9259-3AB5D271248D}" name="401Pre23" dataDxfId="995">
      <calculatedColumnFormula>IF(tbPayroll[[#This Row],[idx]]="","",
ROUND(tbPayroll[[#This Row],[401PreTax]]*IF(SUMIFS($AM9:$BMK9,$AM$3:$BMK$3,"&lt;"&amp;ACR$3,$AM$2:$BMK$2,ACR$2)+ABL9&lt;compensationCap,
ACR9,
MAX(compensationCap-SUMIFS($AM9:$BMK9,$AM$3:$BMK$3,"&lt;"&amp;ACR$3,$AM$2:$BMK$2,ACR$2),0)),2))</calculatedColumnFormula>
    </tableColumn>
    <tableColumn id="1495" xr3:uid="{447BF584-0B3A-4C94-A480-485367F8261A}" name="401Emper23" dataDxfId="994">
      <calculatedColumnFormula>IF(tbPayroll[[#This Row],[idx]]="","",
ROUND((tbPayroll[[#This Row],[401T1p]]*tbPayroll[[#This Row],[401T1Cap]]+tbPayroll[[#This Row],[401T2p]]*tbPayroll[[#This Row],[401T2Cap]])*IF(SUMIFS($AM9:$BMK9,$AM$3:$BMK$3,"&lt;"&amp;ACR$3,$AM$2:$BMK$2,ACR$2)+ABL9&lt;compensationCap,
ACR9,
MAX(compensationCap-SUMIFS($AM9:$BMK9,$AM$3:$BMK$3,"&lt;"&amp;ACR$3,$AM$2:$BMK$2,ACR$2),0)),2))</calculatedColumnFormula>
    </tableColumn>
    <tableColumn id="1629" xr3:uid="{47EBFAFC-776F-43C2-AE53-FF5139D07EAD}" name="401EmperFinal23" dataDxfId="993">
      <calculatedColumnFormula>IF(tbPayroll[[#This Row],[idx]]="","",
IF(ACG9=0,0,
ROUND(IF(SUMIFS($AM9:$BMK9,$AM$3:$BMK$3,"&lt;"&amp;ACJ$3,$AM$2:$BMK$2,"&gt;="&amp;ACH$2,$AM$2:$BMK$2,"&lt;="&amp;ACJ$2)+ACE9+ACF9+ACG9&lt;tbPayroll[[#This Row],[401EmperLimit]],
ACG9,
MAX((tbPayroll[[#This Row],[401EmperLimit]]-SUMIFS($AM9:$BMK9,$AM$3:$BMK$3,"&lt;"&amp;ACJ$3,$AM$2:$BMK$2,"&gt;="&amp;ACH$2,$AM$2:$BMK$2,"&lt;="&amp;ACJ$2)),0)),2)))</calculatedColumnFormula>
    </tableColumn>
    <tableColumn id="1628" xr3:uid="{2403D181-F09B-467C-8950-C2B50B146E8B}" name="401PreFinal23" dataDxfId="992">
      <calculatedColumnFormula>IF(tbPayroll[[#This Row],[idx]]="","",
IF(ACF9=0,0,
ROUND(IF(SUMIFS($AM9:$BMK9,$AM$3:$BMK$3,"&lt;"&amp;ACJ$3,$AM$2:$BMK$2,ACJ$2)+ACE9+SUMIFS($AM9:$BMK9,$AM$3:$BMK$3,"&lt;"&amp;ACI$3,$AM$2:$BMK$2,ACI$2)+ACF9&lt;tbPayroll[[#This Row],[401ContriLimit]],
ACF9,
ACF9/(ACE9+ACF9)*
(tbPayroll[[#This Row],[401ContriLimit]]-SUMIFS($AM9:$BMK9,$AM$3:$BMK$3,"&lt;"&amp;ACJ$3,$AM$2:$BMK$2,ACJ$2)-SUMIFS($AM9:$BMK9,$AM$3:$BMK$3,"&lt;"&amp;ACI$3,$AM$2:$BMK$2,ACI$2))),2)))</calculatedColumnFormula>
    </tableColumn>
    <tableColumn id="1627" xr3:uid="{7F0F29FE-EF5E-4F62-B665-F9E7DD2657D2}" name="401RothFinal23" dataDxfId="991">
      <calculatedColumnFormula>IF(tbPayroll[[#This Row],[idx]]="","",
IF(ACE9=0,0,
ROUND(IF(SUMIFS($AM9:$BMK9,$AM$3:$BMK$3,"&lt;"&amp;ACJ$3,$AM$2:$BMK$2,ACJ$2)+ACE9+SUMIFS($AM9:$BMK9,$AM$3:$BMK$3,"&lt;"&amp;ACI$3,$AM$2:$BMK$2,ACI$2)+ACF9&lt;tbPayroll[[#This Row],[401ContriLimit]],
ACE9,
ACE9/(ACE9+ACF9)*
(tbPayroll[[#This Row],[401ContriLimit]]-SUMIFS($AM9:$BMK9,$AM$3:$BMK$3,"&lt;"&amp;ACJ$3,$AM$2:$BMK$2,ACJ$2)-SUMIFS($AM9:$BMK9,$AM$3:$BMK$3,"&lt;"&amp;ACI$3,$AM$2:$BMK$2,ACI$2))),2)
))</calculatedColumnFormula>
    </tableColumn>
    <tableColumn id="945" xr3:uid="{6CF442A1-9373-4B03-B2D6-D3FBD0A9E05D}" name="mediAdd23" dataDxfId="990">
      <calculatedColumnFormula array="1">IF(tbPayroll[[#This Row],[idx]]="","",
IF(ACC9=0,0,
MAX(SUMIFS($AM9:$BMK9,$AM$3:$BMK$3,"&lt;="&amp;ACQ$3,$AM$2:$BMK$2,ACQ$2)-INDEX(mediAddTable,tbPayroll[[#This Row],[fedStatus]]),0)-
SUMIFS($AM9:$BMK9,$AM$3:$BMK$3,"&lt;"&amp;ACQ$3,$AM$2:$BMK$2,ACK$2)
))</calculatedColumnFormula>
    </tableColumn>
    <tableColumn id="949" xr3:uid="{D004914E-CABE-47FE-9988-44F8EB34EA1A}" name="AGI23" dataDxfId="989">
      <calculatedColumnFormula>IF(tbPayroll[[#This Row],[idx]]="","",
ROUND(MAX(ACP9*dPeriods+tbPayroll[[#This Row],[adjustedAmount]],0),dFEDRound))</calculatedColumnFormula>
    </tableColumn>
    <tableColumn id="946" xr3:uid="{E7BFE25F-011D-4DAF-A3A3-AAC11A090986}" name="regHours23" dataDxfId="988">
      <calculatedColumnFormula>IF(tbPayroll[[#This Row],[idx]]="","",
ROUND(IF(hoursMode="Daily",
SUMIFS(Hours!$J8:$BDM8,Hours!$J$2:$BDM$2,"&gt;="&amp;ABO$5,Hours!$J$2:$BDM$2,"&lt;="&amp;ACR$5,Hours!$J$5:$BDM$5,dRegularName),
SUMIFS(Hours!$J8:$BDM8,Hours!$J$1:$BDM$1,ACN$3,Hours!$J$5:$BDM$5,dRegularName)
),2))</calculatedColumnFormula>
    </tableColumn>
    <tableColumn id="947" xr3:uid="{C2C9326C-D336-4588-B66C-783EE22F3C92}" name="overHours23" dataDxfId="987">
      <calculatedColumnFormula>IF(tbPayroll[[#This Row],[idx]]="","",
IF(hoursMode="Daily",
SUMIFS(Hours!$J8:$BDM8,Hours!$J$2:$BDM$2,"&gt;="&amp;ABO$5,Hours!$J$2:$BDM$2,"&lt;="&amp;ACR$5,Hours!$J$5:$BDM$5,dOvertimeName),
SUMIFS(Hours!$J8:$BDM8,Hours!$J$1:$BDM$1,ACN$3,Hours!$J$5:$BDM$5,dOvertimeName)
))</calculatedColumnFormula>
    </tableColumn>
    <tableColumn id="1210" xr3:uid="{0025FF6A-D4D4-4B24-8986-F3F494A8CC75}" name="vacHours23" dataDxfId="986">
      <calculatedColumnFormula>IF(tbPayroll[[#This Row],[idx]]="","",
IF(hoursMode="Daily",
SUMIFS(Hours!$J8:$BDM8,Hours!$J$2:$BDM$2,"&gt;="&amp;ABO$5,Hours!$J$2:$BDM$2,"&lt;="&amp;ACR$5,Hours!$J$5:$BDM$5,dVacationName),
SUMIFS(Hours!$J8:$BDM8,Hours!$J$1:$BDM$1,ACN$3,Hours!$J$5:$BDM$5,dVacationName)
))</calculatedColumnFormula>
    </tableColumn>
    <tableColumn id="948" xr3:uid="{8A0DAE85-895D-4F1A-B832-8F973A99F954}" name="taxableGross23" dataDxfId="985">
      <calculatedColumnFormula>IF(tbPayroll[[#This Row],[Employee]]="","",MAX(ACR9-tbPayroll[[#This Row],[free]]-ABP9-ACI9,0))</calculatedColumnFormula>
    </tableColumn>
    <tableColumn id="1494" xr3:uid="{8FA6A95C-20BF-482E-866F-053B52805F5B}" name="taxableGrossFICA23" dataDxfId="984">
      <calculatedColumnFormula>IF(tbPayroll[[#This Row],[Employee]]="","",MAX(ACR9-tbPayroll[[#This Row],[free]]-ABP9,0))</calculatedColumnFormula>
    </tableColumn>
    <tableColumn id="1180" xr3:uid="{F4481182-5EF2-45D3-A53D-81AD8A74AEAD}" name="Gross23" dataDxfId="983">
      <calculatedColumnFormula>IF(tbPayroll[[#This Row],[Employee]]="","",
IF(tbPayroll[[#This Row],[employmentDate]]&gt;ACR$5,0,ABT9+ABU9+ABV9+ABR9))</calculatedColumnFormula>
    </tableColumn>
    <tableColumn id="229" xr3:uid="{257AF2A8-832C-46B5-9E87-80384A88B15C}" name="Net23" dataDxfId="982">
      <calculatedColumnFormula>IF(tbPayroll[[#This Row],[Employee]]="","",ACR9-SUM(ABW9:ACB9)-ABQ9-ABP9-ACI9-ACJ9)</calculatedColumnFormula>
    </tableColumn>
    <tableColumn id="955" xr3:uid="{B7054A7D-C221-4D97-A037-AE1B507BCB7D}" name=" 21" dataDxfId="981"/>
    <tableColumn id="231" xr3:uid="{39AEEF97-80BC-4A84-BA97-CEA53B100DE0}" name="CustomSalary24" dataDxfId="980"/>
    <tableColumn id="1234" xr3:uid="{EE05302B-9B20-420E-8E0F-5F1AFD38DF2B}" name="OtherDed24" dataDxfId="979"/>
    <tableColumn id="1301" xr3:uid="{B39D1002-607D-4BB5-ADE4-8370548D3017}" name="afterDeductions24" dataDxfId="978"/>
    <tableColumn id="950" xr3:uid="{DB7D0C75-9CCE-4096-AAED-31DB6E12A9B2}" name="Bonus24" dataDxfId="977"/>
    <tableColumn id="233" xr3:uid="{28FBF5D6-042A-4A7B-803C-CDF33659E6DF}" name="HoursSummary24" dataDxfId="976">
      <calculatedColumnFormula>IF(tbPayroll[[#This Row],[Employee]]="","",
ADS9 &amp; " | " &amp; ADT9&amp; " | " &amp; ADU9
)</calculatedColumnFormula>
    </tableColumn>
    <tableColumn id="234" xr3:uid="{A361B7AF-805C-442C-962C-C370F52CFA7F}" name="RegularPay24" dataDxfId="975">
      <calculatedColumnFormula>IF(tbPayroll[[#This Row],[Employee]]="","",
IF(tbPayroll[[#This Row],[employmentDate]]&gt;ADX$5,0,
ROUND(IF(tbPayroll[[#This Row],[IncomeBase]]=dSalaried,IF(ACU9&lt;&gt;"",ACU9,tbPayroll[[#This Row],[EmpWage]]),ADS9*IF(ACU9&lt;&gt;"",ACU9,tbPayroll[[#This Row],[EmpWage]])),2)))</calculatedColumnFormula>
    </tableColumn>
    <tableColumn id="375" xr3:uid="{0A50E55E-B821-4ED4-BECC-9BB9CBCCB584}" name="OvertimePay24" dataDxfId="974">
      <calculatedColumnFormula>IF(tbPayroll[[#This Row],[Employee]]="","",
IF(tbPayroll[[#This Row],[employmentDate]]&gt;ADX$5,0,
ROUND(ADT9*tbPayroll[[#This Row],[overrrate]]*
IF(ACU9&lt;&gt;"",ACU9,tbPayroll[[#This Row],[EmpWage]])/IF(tbPayroll[[#This Row],[IncomeBase]]=dSalaried,MAX(tbPayroll[[#This Row],[regularwork]],1),1),2)
))</calculatedColumnFormula>
    </tableColumn>
    <tableColumn id="781" xr3:uid="{50819026-20E5-4E52-891A-D54422DCB07B}" name="VacationPay24" dataDxfId="973">
      <calculatedColumnFormula>IF(tbPayroll[[#This Row],[Employee]]="","",
IF(tbPayroll[[#This Row],[employmentDate]]&gt;ADX$5,0,
ROUND(ADU9*
IFERROR(ACZ9/ADS9,0),2
)))</calculatedColumnFormula>
    </tableColumn>
    <tableColumn id="237" xr3:uid="{233CB599-F186-4849-B8E8-6BFD91059A7C}" name="taxState24" dataDxfId="972">
      <calculatedColumnFormula>IF(tbPayroll[[#This Row],[Employee]]="","",
tbPayroll[[#This Row],[exState]]*
(tbPayroll[[#This Row],[stateAddDedu]]+ROUND(
MAX(ADV9-tbPayroll[[#This Row],[persExemp]],0)*tbPayroll[[#This Row],[stateTax]],dRound))
)</calculatedColumnFormula>
    </tableColumn>
    <tableColumn id="1302" xr3:uid="{C5C9096B-541B-49AA-9981-9B1A17C335F7}" name="taxLocal24" dataDxfId="971">
      <calculatedColumnFormula>IF(tbPayroll[[#This Row],[Employee]]="","",
(ROUND(
MAX(ADV9-tbPayroll[[#This Row],[persExemp]],0)*tbPayroll[[#This Row],[dLocal]],dRound))
)</calculatedColumnFormula>
    </tableColumn>
    <tableColumn id="1303" xr3:uid="{1921E60B-E202-4CEA-8851-2874A37E3663}" name="taxMunicipal24" dataDxfId="970">
      <calculatedColumnFormula>IF(tbPayroll[[#This Row],[Employee]]="","",
(ROUND(
MAX(ADV9-tbPayroll[[#This Row],[persExemp]],0)*tbPayroll[[#This Row],[dCity]],dRound))
)</calculatedColumnFormula>
    </tableColumn>
    <tableColumn id="238" xr3:uid="{E81CAB5C-4639-40BB-B528-55F5BBA9C07B}" name="taxFed24" dataDxfId="969">
      <calculatedColumnFormula array="1">IF(tbPayroll[[#This Row],[idx]]="","",
IF(ADI9=0,0,
ROUND(tbPayroll[[#This Row],[exFed]]*
MAX(
((ADR9-INDEX(INDIRECT(tbPayroll[[#This Row],[fedPrefix]]&amp;CHOOSE(tbPayroll[[#This Row],[fedStatus]],"SingleWage","JointlyWage","SingleWage","HeadWage")),ADI9))*
INDEX(INDIRECT(tbPayroll[[#This Row],[fedPrefix]]&amp;"Perc"),ADI9)+
INDEX(INDIRECT(tbPayroll[[#This Row],[fedPrefix]]&amp;CHOOSE(tbPayroll[[#This Row],[fedStatus]],"SingleHold","JointlyHold","SingleHold","HeadHold")),ADI9))/dPeriods
- IF(tbPayroll[[#This Row],[isFormSent]]="Yes",tbPayroll[[#This Row],[isFormStep3]],0),0)
+tbPayroll[[#This Row],[isFormStep4c]],dFEDRound)
)
)</calculatedColumnFormula>
    </tableColumn>
    <tableColumn id="637" xr3:uid="{B1123519-80A0-47F0-B09A-5082808F77CE}" name="taxSS24" dataDxfId="968">
      <calculatedColumnFormula>IF(tbPayroll[[#This Row],[idx]]="","",
ROUND(tbPayroll[[#This Row],[exSS]]*
IF(SUMIFS($AM9:$BMK9,$AM$3:$BMK$3,"&lt;"&amp;ADG$3,$AM$2:$BMK$2,ADG$2) +ssTax*ADW9 &lt;ssTax*ssMax,
ssTax*ADW9,
MAX(ssTax*ssMax-SUMIFS($AM9:$BMK9,$AM$3:$BMK$3,"&lt;"&amp;ADG$3,$AM$2:$BMK$2,ADG$2),0)),
2)
)</calculatedColumnFormula>
    </tableColumn>
    <tableColumn id="638" xr3:uid="{060C5F1B-4AF3-41F7-9CE7-323817BED9C8}" name="taxMed24" dataDxfId="967">
      <calculatedColumnFormula>IF(tbPayroll[[#This Row],[idx]]="","",IF(ADI9=0,0,ROUND(tbPayroll[[#This Row],[exMedi]]*mediTax*ADW9+ADQ9*mediMax,2)))</calculatedColumnFormula>
    </tableColumn>
    <tableColumn id="639" xr3:uid="{BB9AF216-2E23-4FFF-B9BD-F165BEA5D4ED}" name="fedIdx24" dataDxfId="966">
      <calculatedColumnFormula>IF(tbPayroll[[#This Row],[idx]]="","",IFERROR(MATCH(ADR9,INDIRECT(tbPayroll[[#This Row],[fedPrefix]]&amp;CHOOSE(tbPayroll[[#This Row],[fedStatus]],"SingleWage","JointlyWage","SingleWage","HeadWage")),1),0))</calculatedColumnFormula>
    </tableColumn>
    <tableColumn id="640" xr3:uid="{3D1103D5-020D-4049-9E0D-5C098D069E4E}" name="stateIdx24" dataDxfId="965"/>
    <tableColumn id="1142" xr3:uid="{5514D7BE-CFF8-4BB5-870D-CF43501F4086}" name="401Roth24" dataDxfId="964">
      <calculatedColumnFormula>IF(tbPayroll[[#This Row],[idx]]="","",
ROUND(tbPayroll[[#This Row],[401Roth]]*IF(SUMIFS($AM9:$BMK9,$AM$3:$BMK$3,"&lt;"&amp;ADX$3,$AM$2:$BMK$2,ADX$2)+ACR9&lt;compensationCap,
ADX9,
MAX(compensationCap-SUMIFS($AM9:$BMK9,$AM$3:$BMK$3,"&lt;"&amp;ADX$3,$AM$2:$BMK$2,ADX$2),0)),2))</calculatedColumnFormula>
    </tableColumn>
    <tableColumn id="1140" xr3:uid="{636BE894-C0E3-43D6-B7AF-396F4282982C}" name="401Pre24" dataDxfId="963">
      <calculatedColumnFormula>IF(tbPayroll[[#This Row],[idx]]="","",
ROUND(tbPayroll[[#This Row],[401PreTax]]*IF(SUMIFS($AM9:$BMK9,$AM$3:$BMK$3,"&lt;"&amp;ADX$3,$AM$2:$BMK$2,ADX$2)+ACR9&lt;compensationCap,
ADX9,
MAX(compensationCap-SUMIFS($AM9:$BMK9,$AM$3:$BMK$3,"&lt;"&amp;ADX$3,$AM$2:$BMK$2,ADX$2),0)),2))</calculatedColumnFormula>
    </tableColumn>
    <tableColumn id="1493" xr3:uid="{18842266-37E6-42EF-9CBC-295A14A9E362}" name="401Emper24" dataDxfId="962">
      <calculatedColumnFormula>IF(tbPayroll[[#This Row],[idx]]="","",
ROUND((tbPayroll[[#This Row],[401T1p]]*tbPayroll[[#This Row],[401T1Cap]]+tbPayroll[[#This Row],[401T2p]]*tbPayroll[[#This Row],[401T2Cap]])*IF(SUMIFS($AM9:$BMK9,$AM$3:$BMK$3,"&lt;"&amp;ADX$3,$AM$2:$BMK$2,ADX$2)+ACR9&lt;compensationCap,
ADX9,
MAX(compensationCap-SUMIFS($AM9:$BMK9,$AM$3:$BMK$3,"&lt;"&amp;ADX$3,$AM$2:$BMK$2,ADX$2),0)),2))</calculatedColumnFormula>
    </tableColumn>
    <tableColumn id="1626" xr3:uid="{641B79AE-687E-4363-B91E-65463F321CFA}" name="401EmperFinal24" dataDxfId="961">
      <calculatedColumnFormula>IF(tbPayroll[[#This Row],[idx]]="","",
IF(ADM9=0,0,
ROUND(IF(SUMIFS($AM9:$BMK9,$AM$3:$BMK$3,"&lt;"&amp;ADP$3,$AM$2:$BMK$2,"&gt;="&amp;ADN$2,$AM$2:$BMK$2,"&lt;="&amp;ADP$2)+ADK9+ADL9+ADM9&lt;tbPayroll[[#This Row],[401EmperLimit]],
ADM9,
MAX((tbPayroll[[#This Row],[401EmperLimit]]-SUMIFS($AM9:$BMK9,$AM$3:$BMK$3,"&lt;"&amp;ADP$3,$AM$2:$BMK$2,"&gt;="&amp;ADN$2,$AM$2:$BMK$2,"&lt;="&amp;ADP$2)),0)),2)))</calculatedColumnFormula>
    </tableColumn>
    <tableColumn id="1625" xr3:uid="{48BCE8DA-11EE-4202-AAA7-683BCC8CAE5F}" name="401PreFinal24" dataDxfId="960">
      <calculatedColumnFormula>IF(tbPayroll[[#This Row],[idx]]="","",
IF(ADL9=0,0,
ROUND(IF(SUMIFS($AM9:$BMK9,$AM$3:$BMK$3,"&lt;"&amp;ADP$3,$AM$2:$BMK$2,ADP$2)+ADK9+SUMIFS($AM9:$BMK9,$AM$3:$BMK$3,"&lt;"&amp;ADO$3,$AM$2:$BMK$2,ADO$2)+ADL9&lt;tbPayroll[[#This Row],[401ContriLimit]],
ADL9,
ADL9/(ADK9+ADL9)*
(tbPayroll[[#This Row],[401ContriLimit]]-SUMIFS($AM9:$BMK9,$AM$3:$BMK$3,"&lt;"&amp;ADP$3,$AM$2:$BMK$2,ADP$2)-SUMIFS($AM9:$BMK9,$AM$3:$BMK$3,"&lt;"&amp;ADO$3,$AM$2:$BMK$2,ADO$2))),2)))</calculatedColumnFormula>
    </tableColumn>
    <tableColumn id="1624" xr3:uid="{39CFFE36-2B96-419D-ADDE-E4B8976B6DC6}" name="401RothFinal24" dataDxfId="959">
      <calculatedColumnFormula>IF(tbPayroll[[#This Row],[idx]]="","",
IF(ADK9=0,0,
ROUND(IF(SUMIFS($AM9:$BMK9,$AM$3:$BMK$3,"&lt;"&amp;ADP$3,$AM$2:$BMK$2,ADP$2)+ADK9+SUMIFS($AM9:$BMK9,$AM$3:$BMK$3,"&lt;"&amp;ADO$3,$AM$2:$BMK$2,ADO$2)+ADL9&lt;tbPayroll[[#This Row],[401ContriLimit]],
ADK9,
ADK9/(ADK9+ADL9)*
(tbPayroll[[#This Row],[401ContriLimit]]-SUMIFS($AM9:$BMK9,$AM$3:$BMK$3,"&lt;"&amp;ADP$3,$AM$2:$BMK$2,ADP$2)-SUMIFS($AM9:$BMK9,$AM$3:$BMK$3,"&lt;"&amp;ADO$3,$AM$2:$BMK$2,ADO$2))),2)
))</calculatedColumnFormula>
    </tableColumn>
    <tableColumn id="951" xr3:uid="{DE036474-CAF3-4620-A35D-FAE84A0D9BC8}" name="mediAdd24" dataDxfId="958">
      <calculatedColumnFormula array="1">IF(tbPayroll[[#This Row],[idx]]="","",
IF(ADI9=0,0,
MAX(SUMIFS($AM9:$BMK9,$AM$3:$BMK$3,"&lt;="&amp;ADW$3,$AM$2:$BMK$2,ADW$2)-INDEX(mediAddTable,tbPayroll[[#This Row],[fedStatus]]),0)-
SUMIFS($AM9:$BMK9,$AM$3:$BMK$3,"&lt;"&amp;ADW$3,$AM$2:$BMK$2,ADQ$2)
))</calculatedColumnFormula>
    </tableColumn>
    <tableColumn id="961" xr3:uid="{EA3DCC75-51E2-475A-AE00-D8E7A3EA9B96}" name="AGI24" dataDxfId="957">
      <calculatedColumnFormula>IF(tbPayroll[[#This Row],[idx]]="","",
ROUND(MAX(ADV9*dPeriods+tbPayroll[[#This Row],[adjustedAmount]],0),dFEDRound))</calculatedColumnFormula>
    </tableColumn>
    <tableColumn id="952" xr3:uid="{2F4885EC-A18D-45AB-A520-536406E72204}" name="regHours24" dataDxfId="956">
      <calculatedColumnFormula>IF(tbPayroll[[#This Row],[idx]]="","",
ROUND(IF(hoursMode="Daily",
SUMIFS(Hours!$J8:$BDM8,Hours!$J$2:$BDM$2,"&gt;="&amp;ACU$5,Hours!$J$2:$BDM$2,"&lt;="&amp;ADX$5,Hours!$J$5:$BDM$5,dRegularName),
SUMIFS(Hours!$J8:$BDM8,Hours!$J$1:$BDM$1,ADT$3,Hours!$J$5:$BDM$5,dRegularName)
),2))</calculatedColumnFormula>
    </tableColumn>
    <tableColumn id="953" xr3:uid="{3F596FD2-48BF-48EF-BCC9-C3D75EE71A6D}" name="overHours24" dataDxfId="955">
      <calculatedColumnFormula>IF(tbPayroll[[#This Row],[idx]]="","",
IF(hoursMode="Daily",
SUMIFS(Hours!$J8:$BDM8,Hours!$J$2:$BDM$2,"&gt;="&amp;ACU$5,Hours!$J$2:$BDM$2,"&lt;="&amp;ADX$5,Hours!$J$5:$BDM$5,dOvertimeName),
SUMIFS(Hours!$J8:$BDM8,Hours!$J$1:$BDM$1,ADT$3,Hours!$J$5:$BDM$5,dOvertimeName)
))</calculatedColumnFormula>
    </tableColumn>
    <tableColumn id="1214" xr3:uid="{419E982B-48D1-41EC-A498-83480B32AEB8}" name="vacHours24" dataDxfId="954">
      <calculatedColumnFormula>IF(tbPayroll[[#This Row],[idx]]="","",
IF(hoursMode="Daily",
SUMIFS(Hours!$J8:$BDM8,Hours!$J$2:$BDM$2,"&gt;="&amp;ACU$5,Hours!$J$2:$BDM$2,"&lt;="&amp;ADX$5,Hours!$J$5:$BDM$5,dVacationName),
SUMIFS(Hours!$J8:$BDM8,Hours!$J$1:$BDM$1,ADT$3,Hours!$J$5:$BDM$5,dVacationName)
))</calculatedColumnFormula>
    </tableColumn>
    <tableColumn id="954" xr3:uid="{E131976E-B579-415C-A780-55B1B9404092}" name="taxableGross24" dataDxfId="953">
      <calculatedColumnFormula>IF(tbPayroll[[#This Row],[Employee]]="","",MAX(ADX9-tbPayroll[[#This Row],[free]]-ACV9-ADO9,0))</calculatedColumnFormula>
    </tableColumn>
    <tableColumn id="1492" xr3:uid="{2EAE2556-C566-4514-9A3B-190E4A90C341}" name="taxableGrossFICA24" dataDxfId="952">
      <calculatedColumnFormula>IF(tbPayroll[[#This Row],[Employee]]="","",MAX(ADX9-tbPayroll[[#This Row],[free]]-ACV9,0))</calculatedColumnFormula>
    </tableColumn>
    <tableColumn id="1181" xr3:uid="{41CDD156-7840-4586-9BAE-57DC3B9AB6F0}" name="Gross24" dataDxfId="951">
      <calculatedColumnFormula>IF(tbPayroll[[#This Row],[Employee]]="","",
IF(tbPayroll[[#This Row],[employmentDate]]&gt;ADX$5,0,ACZ9+ADA9+ADB9+ACX9))</calculatedColumnFormula>
    </tableColumn>
    <tableColumn id="239" xr3:uid="{4C4E12DC-692B-4012-B854-F45A7BC39409}" name="Net24" dataDxfId="950">
      <calculatedColumnFormula>IF(tbPayroll[[#This Row],[Employee]]="","",ADX9-SUM(ADC9:ADH9)-ACW9-ACV9-ADO9-ADP9)</calculatedColumnFormula>
    </tableColumn>
    <tableColumn id="967" xr3:uid="{5C59399C-9B5E-41EA-BD74-B624DE9B0635}" name=" 22" dataDxfId="949"/>
    <tableColumn id="241" xr3:uid="{FCB4BA40-0DF2-4FF8-8E48-206EBA015D5F}" name="CustomSalary25" dataDxfId="948"/>
    <tableColumn id="1235" xr3:uid="{F15B5E01-CCED-4043-8087-5D6FBB8DA7D3}" name="OtherDed25" dataDxfId="947"/>
    <tableColumn id="1304" xr3:uid="{65FF8038-3369-4683-BF36-6433193B6E83}" name="afterDeductions25" dataDxfId="946"/>
    <tableColumn id="956" xr3:uid="{5400FEAF-36EF-46AA-A1BF-1AB23B3BBC8E}" name="Bonus25" dataDxfId="945"/>
    <tableColumn id="243" xr3:uid="{AADE3A58-65C6-4D4E-BA49-7D9404C6C4C4}" name="HoursSummary25" dataDxfId="944">
      <calculatedColumnFormula>IF(tbPayroll[[#This Row],[Employee]]="","",
AEY9 &amp; " | " &amp; AEZ9&amp; " | " &amp; AFA9
)</calculatedColumnFormula>
    </tableColumn>
    <tableColumn id="244" xr3:uid="{6B5810E7-88CF-4658-A6C3-BFCCFF215CEC}" name="RegularPay25" dataDxfId="943">
      <calculatedColumnFormula>IF(tbPayroll[[#This Row],[Employee]]="","",
IF(tbPayroll[[#This Row],[employmentDate]]&gt;AFD$5,0,
ROUND(IF(tbPayroll[[#This Row],[IncomeBase]]=dSalaried,IF(AEA9&lt;&gt;"",AEA9,tbPayroll[[#This Row],[EmpWage]]),AEY9*IF(AEA9&lt;&gt;"",AEA9,tbPayroll[[#This Row],[EmpWage]])),2)))</calculatedColumnFormula>
    </tableColumn>
    <tableColumn id="385" xr3:uid="{1A0BC11F-0AC0-440E-AD1B-474905D79A58}" name="OvertimePay25" dataDxfId="942">
      <calculatedColumnFormula>IF(tbPayroll[[#This Row],[Employee]]="","",
IF(tbPayroll[[#This Row],[employmentDate]]&gt;AFD$5,0,
ROUND(AEZ9*tbPayroll[[#This Row],[overrrate]]*
IF(AEA9&lt;&gt;"",AEA9,tbPayroll[[#This Row],[EmpWage]])/IF(tbPayroll[[#This Row],[IncomeBase]]=dSalaried,MAX(tbPayroll[[#This Row],[regularwork]],1),1),2)
))</calculatedColumnFormula>
    </tableColumn>
    <tableColumn id="782" xr3:uid="{D265651D-3BDF-4037-AAA3-69EBF606773D}" name="VacationPay25" dataDxfId="941">
      <calculatedColumnFormula>IF(tbPayroll[[#This Row],[Employee]]="","",
IF(tbPayroll[[#This Row],[employmentDate]]&gt;AFD$5,0,
ROUND(AFA9*
IFERROR(AEF9/AEY9,0),2
)))</calculatedColumnFormula>
    </tableColumn>
    <tableColumn id="247" xr3:uid="{C6496338-3772-4CD9-95E4-5FAD3DD1F2E7}" name="taxState25" dataDxfId="940">
      <calculatedColumnFormula>IF(tbPayroll[[#This Row],[Employee]]="","",
tbPayroll[[#This Row],[exState]]*
(tbPayroll[[#This Row],[stateAddDedu]]+ROUND(
MAX(AFB9-tbPayroll[[#This Row],[persExemp]],0)*tbPayroll[[#This Row],[stateTax]],dRound))
)</calculatedColumnFormula>
    </tableColumn>
    <tableColumn id="1305" xr3:uid="{C2C708AA-C23A-4811-99ED-305F1708F30E}" name="taxLocal25" dataDxfId="939">
      <calculatedColumnFormula>IF(tbPayroll[[#This Row],[Employee]]="","",
(ROUND(
MAX(AFB9-tbPayroll[[#This Row],[persExemp]],0)*tbPayroll[[#This Row],[dLocal]],dRound))
)</calculatedColumnFormula>
    </tableColumn>
    <tableColumn id="1306" xr3:uid="{18E6CCAE-A8C8-4668-A3F3-5BD7D094E0E6}" name="taxMunicipal25" dataDxfId="938">
      <calculatedColumnFormula>IF(tbPayroll[[#This Row],[Employee]]="","",
(ROUND(
MAX(AFB9-tbPayroll[[#This Row],[persExemp]],0)*tbPayroll[[#This Row],[dCity]],dRound))
)</calculatedColumnFormula>
    </tableColumn>
    <tableColumn id="248" xr3:uid="{3D0EAE9D-BCA6-455B-AD53-37E4DA2FCFB3}" name="taxFed25" dataDxfId="937">
      <calculatedColumnFormula array="1">IF(tbPayroll[[#This Row],[idx]]="","",
IF(AEO9=0,0,
ROUND(tbPayroll[[#This Row],[exFed]]*
MAX(
((AEX9-INDEX(INDIRECT(tbPayroll[[#This Row],[fedPrefix]]&amp;CHOOSE(tbPayroll[[#This Row],[fedStatus]],"SingleWage","JointlyWage","SingleWage","HeadWage")),AEO9))*
INDEX(INDIRECT(tbPayroll[[#This Row],[fedPrefix]]&amp;"Perc"),AEO9)+
INDEX(INDIRECT(tbPayroll[[#This Row],[fedPrefix]]&amp;CHOOSE(tbPayroll[[#This Row],[fedStatus]],"SingleHold","JointlyHold","SingleHold","HeadHold")),AEO9))/dPeriods
- IF(tbPayroll[[#This Row],[isFormSent]]="Yes",tbPayroll[[#This Row],[isFormStep3]],0),0)
+tbPayroll[[#This Row],[isFormStep4c]],dFEDRound)
)
)</calculatedColumnFormula>
    </tableColumn>
    <tableColumn id="641" xr3:uid="{41946770-157D-43B5-BA76-2010F604AE89}" name="taxSS25" dataDxfId="936">
      <calculatedColumnFormula>IF(tbPayroll[[#This Row],[idx]]="","",
ROUND(tbPayroll[[#This Row],[exSS]]*
IF(SUMIFS($AM9:$BMK9,$AM$3:$BMK$3,"&lt;"&amp;AEM$3,$AM$2:$BMK$2,AEM$2) +ssTax*AFC9 &lt;ssTax*ssMax,
ssTax*AFC9,
MAX(ssTax*ssMax-SUMIFS($AM9:$BMK9,$AM$3:$BMK$3,"&lt;"&amp;AEM$3,$AM$2:$BMK$2,AEM$2),0)),
2)
)</calculatedColumnFormula>
    </tableColumn>
    <tableColumn id="642" xr3:uid="{5EBAE826-2619-4AEE-8A76-28EF37D72543}" name="taxMed25" dataDxfId="935">
      <calculatedColumnFormula>IF(tbPayroll[[#This Row],[idx]]="","",IF(AEO9=0,0,ROUND(tbPayroll[[#This Row],[exMedi]]*mediTax*AFC9+AEW9*mediMax,2)))</calculatedColumnFormula>
    </tableColumn>
    <tableColumn id="643" xr3:uid="{1B036381-F17D-4916-AFC4-E16FCD510C3A}" name="fedIdx25" dataDxfId="934">
      <calculatedColumnFormula>IF(tbPayroll[[#This Row],[idx]]="","",IFERROR(MATCH(AEX9,INDIRECT(tbPayroll[[#This Row],[fedPrefix]]&amp;CHOOSE(tbPayroll[[#This Row],[fedStatus]],"SingleWage","JointlyWage","SingleWage","HeadWage")),1),0))</calculatedColumnFormula>
    </tableColumn>
    <tableColumn id="644" xr3:uid="{26D17165-DCA6-40C5-B98B-13FC965DF3EB}" name="stateIdx25" dataDxfId="933"/>
    <tableColumn id="1138" xr3:uid="{142ACE1F-2ACE-4362-AE82-2BE007BD65C9}" name="401Roth25" dataDxfId="932">
      <calculatedColumnFormula>IF(tbPayroll[[#This Row],[idx]]="","",
ROUND(tbPayroll[[#This Row],[401Roth]]*IF(SUMIFS($AM9:$BMK9,$AM$3:$BMK$3,"&lt;"&amp;AFD$3,$AM$2:$BMK$2,AFD$2)+ADX9&lt;compensationCap,
AFD9,
MAX(compensationCap-SUMIFS($AM9:$BMK9,$AM$3:$BMK$3,"&lt;"&amp;AFD$3,$AM$2:$BMK$2,AFD$2),0)),2))</calculatedColumnFormula>
    </tableColumn>
    <tableColumn id="1136" xr3:uid="{5A94C865-E523-4CF8-92AE-0D667607B07C}" name="401Pre25" dataDxfId="931">
      <calculatedColumnFormula>IF(tbPayroll[[#This Row],[idx]]="","",
ROUND(tbPayroll[[#This Row],[401PreTax]]*IF(SUMIFS($AM9:$BMK9,$AM$3:$BMK$3,"&lt;"&amp;AFD$3,$AM$2:$BMK$2,AFD$2)+ADX9&lt;compensationCap,
AFD9,
MAX(compensationCap-SUMIFS($AM9:$BMK9,$AM$3:$BMK$3,"&lt;"&amp;AFD$3,$AM$2:$BMK$2,AFD$2),0)),2))</calculatedColumnFormula>
    </tableColumn>
    <tableColumn id="1491" xr3:uid="{06DD1FDD-8636-4BAD-84CF-193D665281C6}" name="401Emper25" dataDxfId="930">
      <calculatedColumnFormula>IF(tbPayroll[[#This Row],[idx]]="","",
ROUND((tbPayroll[[#This Row],[401T1p]]*tbPayroll[[#This Row],[401T1Cap]]+tbPayroll[[#This Row],[401T2p]]*tbPayroll[[#This Row],[401T2Cap]])*IF(SUMIFS($AM9:$BMK9,$AM$3:$BMK$3,"&lt;"&amp;AFD$3,$AM$2:$BMK$2,AFD$2)+ADX9&lt;compensationCap,
AFD9,
MAX(compensationCap-SUMIFS($AM9:$BMK9,$AM$3:$BMK$3,"&lt;"&amp;AFD$3,$AM$2:$BMK$2,AFD$2),0)),2))</calculatedColumnFormula>
    </tableColumn>
    <tableColumn id="1623" xr3:uid="{366B7310-9298-4EC7-9A76-87C99D5ED4FE}" name="401EmperFinal25" dataDxfId="929">
      <calculatedColumnFormula>IF(tbPayroll[[#This Row],[idx]]="","",
IF(AES9=0,0,
ROUND(IF(SUMIFS($AM9:$BMK9,$AM$3:$BMK$3,"&lt;"&amp;AEV$3,$AM$2:$BMK$2,"&gt;="&amp;AET$2,$AM$2:$BMK$2,"&lt;="&amp;AEV$2)+AEQ9+AER9+AES9&lt;tbPayroll[[#This Row],[401EmperLimit]],
AES9,
MAX((tbPayroll[[#This Row],[401EmperLimit]]-SUMIFS($AM9:$BMK9,$AM$3:$BMK$3,"&lt;"&amp;AEV$3,$AM$2:$BMK$2,"&gt;="&amp;AET$2,$AM$2:$BMK$2,"&lt;="&amp;AEV$2)),0)),2)))</calculatedColumnFormula>
    </tableColumn>
    <tableColumn id="1622" xr3:uid="{A3D32209-5E05-48EB-8A73-9207CDA4CD61}" name="401PreFinal25" dataDxfId="928">
      <calculatedColumnFormula>IF(tbPayroll[[#This Row],[idx]]="","",
IF(AER9=0,0,
ROUND(IF(SUMIFS($AM9:$BMK9,$AM$3:$BMK$3,"&lt;"&amp;AEV$3,$AM$2:$BMK$2,AEV$2)+AEQ9+SUMIFS($AM9:$BMK9,$AM$3:$BMK$3,"&lt;"&amp;AEU$3,$AM$2:$BMK$2,AEU$2)+AER9&lt;tbPayroll[[#This Row],[401ContriLimit]],
AER9,
AER9/(AEQ9+AER9)*
(tbPayroll[[#This Row],[401ContriLimit]]-SUMIFS($AM9:$BMK9,$AM$3:$BMK$3,"&lt;"&amp;AEV$3,$AM$2:$BMK$2,AEV$2)-SUMIFS($AM9:$BMK9,$AM$3:$BMK$3,"&lt;"&amp;AEU$3,$AM$2:$BMK$2,AEU$2))),2)))</calculatedColumnFormula>
    </tableColumn>
    <tableColumn id="1621" xr3:uid="{8B7F8FDE-E28C-4691-A5CB-B45B8DD11CC1}" name="401RothFinal25" dataDxfId="927">
      <calculatedColumnFormula>IF(tbPayroll[[#This Row],[idx]]="","",
IF(AEQ9=0,0,
ROUND(IF(SUMIFS($AM9:$BMK9,$AM$3:$BMK$3,"&lt;"&amp;AEV$3,$AM$2:$BMK$2,AEV$2)+AEQ9+SUMIFS($AM9:$BMK9,$AM$3:$BMK$3,"&lt;"&amp;AEU$3,$AM$2:$BMK$2,AEU$2)+AER9&lt;tbPayroll[[#This Row],[401ContriLimit]],
AEQ9,
AEQ9/(AEQ9+AER9)*
(tbPayroll[[#This Row],[401ContriLimit]]-SUMIFS($AM9:$BMK9,$AM$3:$BMK$3,"&lt;"&amp;AEV$3,$AM$2:$BMK$2,AEV$2)-SUMIFS($AM9:$BMK9,$AM$3:$BMK$3,"&lt;"&amp;AEU$3,$AM$2:$BMK$2,AEU$2))),2)
))</calculatedColumnFormula>
    </tableColumn>
    <tableColumn id="957" xr3:uid="{6FE035CB-A741-4BF8-87A1-4E7DEF30FFAD}" name="mediAdd25" dataDxfId="926">
      <calculatedColumnFormula array="1">IF(tbPayroll[[#This Row],[idx]]="","",
IF(AEO9=0,0,
MAX(SUMIFS($AM9:$BMK9,$AM$3:$BMK$3,"&lt;="&amp;AFC$3,$AM$2:$BMK$2,AFC$2)-INDEX(mediAddTable,tbPayroll[[#This Row],[fedStatus]]),0)-
SUMIFS($AM9:$BMK9,$AM$3:$BMK$3,"&lt;"&amp;AFC$3,$AM$2:$BMK$2,AEW$2)
))</calculatedColumnFormula>
    </tableColumn>
    <tableColumn id="973" xr3:uid="{4054AA6F-5D5C-4305-B4E4-D40A970E0CA7}" name="AGI25" dataDxfId="925">
      <calculatedColumnFormula>IF(tbPayroll[[#This Row],[idx]]="","",
ROUND(MAX(AFB9*dPeriods+tbPayroll[[#This Row],[adjustedAmount]],0),dFEDRound))</calculatedColumnFormula>
    </tableColumn>
    <tableColumn id="958" xr3:uid="{E38733D9-98E7-40C8-994C-51B7BEF37C40}" name="regHours25" dataDxfId="924">
      <calculatedColumnFormula>IF(tbPayroll[[#This Row],[idx]]="","",
ROUND(IF(hoursMode="Daily",
SUMIFS(Hours!$J8:$BDM8,Hours!$J$2:$BDM$2,"&gt;="&amp;AEA$5,Hours!$J$2:$BDM$2,"&lt;="&amp;AFD$5,Hours!$J$5:$BDM$5,dRegularName),
SUMIFS(Hours!$J8:$BDM8,Hours!$J$1:$BDM$1,AEZ$3,Hours!$J$5:$BDM$5,dRegularName)
),2))</calculatedColumnFormula>
    </tableColumn>
    <tableColumn id="959" xr3:uid="{09129BA9-B926-48E5-906B-3B673F3A249F}" name="overHours25" dataDxfId="923">
      <calculatedColumnFormula>IF(tbPayroll[[#This Row],[idx]]="","",
IF(hoursMode="Daily",
SUMIFS(Hours!$J8:$BDM8,Hours!$J$2:$BDM$2,"&gt;="&amp;AEA$5,Hours!$J$2:$BDM$2,"&lt;="&amp;AFD$5,Hours!$J$5:$BDM$5,dOvertimeName),
SUMIFS(Hours!$J8:$BDM8,Hours!$J$1:$BDM$1,AEZ$3,Hours!$J$5:$BDM$5,dOvertimeName)
))</calculatedColumnFormula>
    </tableColumn>
    <tableColumn id="1220" xr3:uid="{039DAF7C-636C-4D5E-8BE1-AAFEFA82BF00}" name="vacHours25" dataDxfId="922">
      <calculatedColumnFormula>IF(tbPayroll[[#This Row],[idx]]="","",
IF(hoursMode="Daily",
SUMIFS(Hours!$J8:$BDM8,Hours!$J$2:$BDM$2,"&gt;="&amp;AEA$5,Hours!$J$2:$BDM$2,"&lt;="&amp;AFD$5,Hours!$J$5:$BDM$5,dVacationName),
SUMIFS(Hours!$J8:$BDM8,Hours!$J$1:$BDM$1,AEZ$3,Hours!$J$5:$BDM$5,dVacationName)
))</calculatedColumnFormula>
    </tableColumn>
    <tableColumn id="960" xr3:uid="{B340C3EB-4FCC-4503-8A75-2C7758FEB9CE}" name="taxableGross25" dataDxfId="921">
      <calculatedColumnFormula>IF(tbPayroll[[#This Row],[Employee]]="","",MAX(AFD9-tbPayroll[[#This Row],[free]]-AEB9-AEU9,0))</calculatedColumnFormula>
    </tableColumn>
    <tableColumn id="1490" xr3:uid="{DFF7F27A-4E27-4042-811A-E3AA59C94A6A}" name="taxableGrossFICA25" dataDxfId="920">
      <calculatedColumnFormula>IF(tbPayroll[[#This Row],[Employee]]="","",MAX(AFD9-tbPayroll[[#This Row],[free]]-AEB9,0))</calculatedColumnFormula>
    </tableColumn>
    <tableColumn id="1182" xr3:uid="{F4988833-C117-4E92-9418-0D197E3C802A}" name="Gross25" dataDxfId="919">
      <calculatedColumnFormula>IF(tbPayroll[[#This Row],[Employee]]="","",
IF(tbPayroll[[#This Row],[employmentDate]]&gt;AFD$5,0,AEF9+AEG9+AEH9+AED9))</calculatedColumnFormula>
    </tableColumn>
    <tableColumn id="249" xr3:uid="{CB86328A-60CF-46D5-8F9B-70E3CF5D9830}" name="Net25" dataDxfId="918">
      <calculatedColumnFormula>IF(tbPayroll[[#This Row],[Employee]]="","",AFD9-SUM(AEI9:AEN9)-AEC9-AEB9-AEU9-AEV9)</calculatedColumnFormula>
    </tableColumn>
    <tableColumn id="979" xr3:uid="{CF7FD30A-9C41-407F-8D79-539370D91D37}" name=" 23" dataDxfId="917"/>
    <tableColumn id="251" xr3:uid="{FF479385-5494-4610-A7FC-2A5BBCF946DD}" name="CustomSalary26" dataDxfId="916"/>
    <tableColumn id="252" xr3:uid="{F8614AB9-25BF-41CE-8E5C-4464EA076A65}" name="OtherDed26" dataDxfId="915"/>
    <tableColumn id="1307" xr3:uid="{A98B8739-80D0-4C41-85BD-323A5E34BDD2}" name="afterDeductions26" dataDxfId="914"/>
    <tableColumn id="253" xr3:uid="{D08FB9D6-0843-4CA4-B881-4BA14D212B49}" name="Bonus26" dataDxfId="913"/>
    <tableColumn id="254" xr3:uid="{2F889615-0CD5-47F0-B7EF-57D6C62D3E9D}" name="HoursSummary26" dataDxfId="912">
      <calculatedColumnFormula>IF(tbPayroll[[#This Row],[Employee]]="","",
AGE9 &amp; " | " &amp; AGF9&amp; " | " &amp; AGG9
)</calculatedColumnFormula>
    </tableColumn>
    <tableColumn id="395" xr3:uid="{7C549502-1B09-4736-BBE9-7A646F92F392}" name="RegularPay26" dataDxfId="911">
      <calculatedColumnFormula>IF(tbPayroll[[#This Row],[Employee]]="","",
IF(tbPayroll[[#This Row],[employmentDate]]&gt;AGJ$5,0,
ROUND(IF(tbPayroll[[#This Row],[IncomeBase]]=dSalaried,IF(AFG9&lt;&gt;"",AFG9,tbPayroll[[#This Row],[EmpWage]]),AGE9*IF(AFG9&lt;&gt;"",AFG9,tbPayroll[[#This Row],[EmpWage]])),2)))</calculatedColumnFormula>
    </tableColumn>
    <tableColumn id="783" xr3:uid="{C1317FA0-5860-48A7-BCAD-23A6CEFFA5F7}" name="OvertimePay26" dataDxfId="910">
      <calculatedColumnFormula>IF(tbPayroll[[#This Row],[Employee]]="","",
IF(tbPayroll[[#This Row],[employmentDate]]&gt;AGJ$5,0,
ROUND(AGF9*tbPayroll[[#This Row],[overrrate]]*
IF(AFG9&lt;&gt;"",AFG9,tbPayroll[[#This Row],[EmpWage]])/IF(tbPayroll[[#This Row],[IncomeBase]]=dSalaried,MAX(tbPayroll[[#This Row],[regularwork]],1),1),2)
))</calculatedColumnFormula>
    </tableColumn>
    <tableColumn id="256" xr3:uid="{25298C01-8856-4C6A-835D-F2B31CDE53A0}" name="VacationPay26" dataDxfId="909">
      <calculatedColumnFormula>IF(tbPayroll[[#This Row],[Employee]]="","",
IF(tbPayroll[[#This Row],[employmentDate]]&gt;AGJ$5,0,
ROUND(AGG9*
IFERROR(AFL9/AGE9,0),2
)))</calculatedColumnFormula>
    </tableColumn>
    <tableColumn id="258" xr3:uid="{F4A0F7B3-B353-434F-9CBC-3F2009B948E2}" name="taxState26" dataDxfId="908">
      <calculatedColumnFormula>IF(tbPayroll[[#This Row],[Employee]]="","",
tbPayroll[[#This Row],[exState]]*
(tbPayroll[[#This Row],[stateAddDedu]]+ROUND(
MAX(AGH9-tbPayroll[[#This Row],[persExemp]],0)*tbPayroll[[#This Row],[stateTax]],dRound))
)</calculatedColumnFormula>
    </tableColumn>
    <tableColumn id="1308" xr3:uid="{080E738F-40D6-4980-AC62-EAF6E2079BCC}" name="taxLocal26" dataDxfId="907">
      <calculatedColumnFormula>IF(tbPayroll[[#This Row],[Employee]]="","",
(ROUND(
MAX(AGH9-tbPayroll[[#This Row],[persExemp]],0)*tbPayroll[[#This Row],[dLocal]],dRound))
)</calculatedColumnFormula>
    </tableColumn>
    <tableColumn id="1309" xr3:uid="{5AEE3233-38EF-47D0-9668-E6402A97B86A}" name="taxMunicipal26" dataDxfId="906">
      <calculatedColumnFormula>IF(tbPayroll[[#This Row],[Employee]]="","",
(ROUND(
MAX(AGH9-tbPayroll[[#This Row],[persExemp]],0)*tbPayroll[[#This Row],[dCity]],dRound))
)</calculatedColumnFormula>
    </tableColumn>
    <tableColumn id="645" xr3:uid="{8281DD53-2C65-48B8-AD4D-D82E9C6285BF}" name="taxFed26" dataDxfId="905">
      <calculatedColumnFormula array="1">IF(tbPayroll[[#This Row],[idx]]="","",
IF(AFU9=0,0,
ROUND(tbPayroll[[#This Row],[exFed]]*
MAX(
((AGD9-INDEX(INDIRECT(tbPayroll[[#This Row],[fedPrefix]]&amp;CHOOSE(tbPayroll[[#This Row],[fedStatus]],"SingleWage","JointlyWage","SingleWage","HeadWage")),AFU9))*
INDEX(INDIRECT(tbPayroll[[#This Row],[fedPrefix]]&amp;"Perc"),AFU9)+
INDEX(INDIRECT(tbPayroll[[#This Row],[fedPrefix]]&amp;CHOOSE(tbPayroll[[#This Row],[fedStatus]],"SingleHold","JointlyHold","SingleHold","HeadHold")),AFU9))/dPeriods
- IF(tbPayroll[[#This Row],[isFormSent]]="Yes",tbPayroll[[#This Row],[isFormStep3]],0),0)
+tbPayroll[[#This Row],[isFormStep4c]],dFEDRound)
)
)</calculatedColumnFormula>
    </tableColumn>
    <tableColumn id="646" xr3:uid="{63BF3A85-30C5-45B5-9CEF-20D641A55F18}" name="taxSS26" dataDxfId="904">
      <calculatedColumnFormula>IF(tbPayroll[[#This Row],[idx]]="","",
ROUND(tbPayroll[[#This Row],[exSS]]*
IF(SUMIFS($AM9:$BMK9,$AM$3:$BMK$3,"&lt;"&amp;AFS$3,$AM$2:$BMK$2,AFS$2) +ssTax*AGI9 &lt;ssTax*ssMax,
ssTax*AGI9,
MAX(ssTax*ssMax-SUMIFS($AM9:$BMK9,$AM$3:$BMK$3,"&lt;"&amp;AFS$3,$AM$2:$BMK$2,AFS$2),0)),
2)
)</calculatedColumnFormula>
    </tableColumn>
    <tableColumn id="647" xr3:uid="{1C86396C-761A-4D36-A6A8-8B45676F7F04}" name="taxMed26" dataDxfId="903">
      <calculatedColumnFormula>IF(tbPayroll[[#This Row],[idx]]="","",IF(AFU9=0,0,ROUND(tbPayroll[[#This Row],[exMedi]]*mediTax*AGI9+AGC9*mediMax,2)))</calculatedColumnFormula>
    </tableColumn>
    <tableColumn id="648" xr3:uid="{F4767436-0CE5-4550-9246-76F016F59D62}" name="fedIdx26" dataDxfId="902">
      <calculatedColumnFormula>IF(tbPayroll[[#This Row],[idx]]="","",IFERROR(MATCH(AGD9,INDIRECT(tbPayroll[[#This Row],[fedPrefix]]&amp;CHOOSE(tbPayroll[[#This Row],[fedStatus]],"SingleWage","JointlyWage","SingleWage","HeadWage")),1),0))</calculatedColumnFormula>
    </tableColumn>
    <tableColumn id="963" xr3:uid="{A352F0EC-1A6C-43E4-A9BE-43BE585258C2}" name="stateIdx26" dataDxfId="901"/>
    <tableColumn id="1134" xr3:uid="{4E2394AD-48D4-4056-9036-3A0CDEED9C82}" name="401Roth26" dataDxfId="900">
      <calculatedColumnFormula>IF(tbPayroll[[#This Row],[idx]]="","",
ROUND(tbPayroll[[#This Row],[401Roth]]*IF(SUMIFS($AM9:$BMK9,$AM$3:$BMK$3,"&lt;"&amp;AGJ$3,$AM$2:$BMK$2,AGJ$2)+AFD9&lt;compensationCap,
AGJ9,
MAX(compensationCap-SUMIFS($AM9:$BMK9,$AM$3:$BMK$3,"&lt;"&amp;AGJ$3,$AM$2:$BMK$2,AGJ$2),0)),2))</calculatedColumnFormula>
    </tableColumn>
    <tableColumn id="1132" xr3:uid="{EE1FF93E-0FE0-48A8-BD3D-F5AEFF498729}" name="401Pre26" dataDxfId="899">
      <calculatedColumnFormula>IF(tbPayroll[[#This Row],[idx]]="","",
ROUND(tbPayroll[[#This Row],[401PreTax]]*IF(SUMIFS($AM9:$BMK9,$AM$3:$BMK$3,"&lt;"&amp;AGJ$3,$AM$2:$BMK$2,AGJ$2)+AFD9&lt;compensationCap,
AGJ9,
MAX(compensationCap-SUMIFS($AM9:$BMK9,$AM$3:$BMK$3,"&lt;"&amp;AGJ$3,$AM$2:$BMK$2,AGJ$2),0)),2))</calculatedColumnFormula>
    </tableColumn>
    <tableColumn id="1489" xr3:uid="{E56557E8-737A-4492-9448-5C90F170DF90}" name="401Emper26" dataDxfId="898">
      <calculatedColumnFormula>IF(tbPayroll[[#This Row],[idx]]="","",
ROUND((tbPayroll[[#This Row],[401T1p]]*tbPayroll[[#This Row],[401T1Cap]]+tbPayroll[[#This Row],[401T2p]]*tbPayroll[[#This Row],[401T2Cap]])*IF(SUMIFS($AM9:$BMK9,$AM$3:$BMK$3,"&lt;"&amp;AGJ$3,$AM$2:$BMK$2,AGJ$2)+AFD9&lt;compensationCap,
AGJ9,
MAX(compensationCap-SUMIFS($AM9:$BMK9,$AM$3:$BMK$3,"&lt;"&amp;AGJ$3,$AM$2:$BMK$2,AGJ$2),0)),2))</calculatedColumnFormula>
    </tableColumn>
    <tableColumn id="1620" xr3:uid="{81D98173-D630-4553-9483-DAA579BD3D26}" name="401EmperFinal26" dataDxfId="897">
      <calculatedColumnFormula>IF(tbPayroll[[#This Row],[idx]]="","",
IF(AFY9=0,0,
ROUND(IF(SUMIFS($AM9:$BMK9,$AM$3:$BMK$3,"&lt;"&amp;AGB$3,$AM$2:$BMK$2,"&gt;="&amp;AFZ$2,$AM$2:$BMK$2,"&lt;="&amp;AGB$2)+AFW9+AFX9+AFY9&lt;tbPayroll[[#This Row],[401EmperLimit]],
AFY9,
MAX((tbPayroll[[#This Row],[401EmperLimit]]-SUMIFS($AM9:$BMK9,$AM$3:$BMK$3,"&lt;"&amp;AGB$3,$AM$2:$BMK$2,"&gt;="&amp;AFZ$2,$AM$2:$BMK$2,"&lt;="&amp;AGB$2)),0)),2)))</calculatedColumnFormula>
    </tableColumn>
    <tableColumn id="1619" xr3:uid="{7569A092-BE37-44BA-B056-B51AB3FB84BD}" name="401PreFinal26" dataDxfId="896">
      <calculatedColumnFormula>IF(tbPayroll[[#This Row],[idx]]="","",
IF(AFX9=0,0,
ROUND(IF(SUMIFS($AM9:$BMK9,$AM$3:$BMK$3,"&lt;"&amp;AGB$3,$AM$2:$BMK$2,AGB$2)+AFW9+SUMIFS($AM9:$BMK9,$AM$3:$BMK$3,"&lt;"&amp;AGA$3,$AM$2:$BMK$2,AGA$2)+AFX9&lt;tbPayroll[[#This Row],[401ContriLimit]],
AFX9,
AFX9/(AFW9+AFX9)*
(tbPayroll[[#This Row],[401ContriLimit]]-SUMIFS($AM9:$BMK9,$AM$3:$BMK$3,"&lt;"&amp;AGB$3,$AM$2:$BMK$2,AGB$2)-SUMIFS($AM9:$BMK9,$AM$3:$BMK$3,"&lt;"&amp;AGA$3,$AM$2:$BMK$2,AGA$2))),2)))</calculatedColumnFormula>
    </tableColumn>
    <tableColumn id="1618" xr3:uid="{E2FEE2BD-69E1-445B-BD95-F0F6E1BF72A1}" name="401RothFinal26" dataDxfId="895">
      <calculatedColumnFormula>IF(tbPayroll[[#This Row],[idx]]="","",
IF(AFW9=0,0,
ROUND(IF(SUMIFS($AM9:$BMK9,$AM$3:$BMK$3,"&lt;"&amp;AGB$3,$AM$2:$BMK$2,AGB$2)+AFW9+SUMIFS($AM9:$BMK9,$AM$3:$BMK$3,"&lt;"&amp;AGA$3,$AM$2:$BMK$2,AGA$2)+AFX9&lt;tbPayroll[[#This Row],[401ContriLimit]],
AFW9,
AFW9/(AFW9+AFX9)*
(tbPayroll[[#This Row],[401ContriLimit]]-SUMIFS($AM9:$BMK9,$AM$3:$BMK$3,"&lt;"&amp;AGB$3,$AM$2:$BMK$2,AGB$2)-SUMIFS($AM9:$BMK9,$AM$3:$BMK$3,"&lt;"&amp;AGA$3,$AM$2:$BMK$2,AGA$2))),2)
))</calculatedColumnFormula>
    </tableColumn>
    <tableColumn id="985" xr3:uid="{F929E5BA-7B86-4BE1-B600-95C9C235098A}" name="mediAdd26" dataDxfId="894">
      <calculatedColumnFormula array="1">IF(tbPayroll[[#This Row],[idx]]="","",
IF(AFU9=0,0,
MAX(SUMIFS($AM9:$BMK9,$AM$3:$BMK$3,"&lt;="&amp;AGI$3,$AM$2:$BMK$2,AGI$2)-INDEX(mediAddTable,tbPayroll[[#This Row],[fedStatus]]),0)-
SUMIFS($AM9:$BMK9,$AM$3:$BMK$3,"&lt;"&amp;AGI$3,$AM$2:$BMK$2,AGC$2)
))</calculatedColumnFormula>
    </tableColumn>
    <tableColumn id="964" xr3:uid="{C67C62BB-DE71-4CA1-955E-69DC7DEC350A}" name="AGI26" dataDxfId="893">
      <calculatedColumnFormula>IF(tbPayroll[[#This Row],[idx]]="","",
ROUND(MAX(AGH9*dPeriods+tbPayroll[[#This Row],[adjustedAmount]],0),dFEDRound))</calculatedColumnFormula>
    </tableColumn>
    <tableColumn id="965" xr3:uid="{5916E66A-3C97-437A-8A6E-E7FB457F9C5C}" name="regHours26" dataDxfId="892">
      <calculatedColumnFormula>IF(tbPayroll[[#This Row],[idx]]="","",
ROUND(IF(hoursMode="Daily",
SUMIFS(Hours!$J8:$BDM8,Hours!$J$2:$BDM$2,"&gt;="&amp;AFG$5,Hours!$J$2:$BDM$2,"&lt;="&amp;AGJ$5,Hours!$J$5:$BDM$5,dRegularName),
SUMIFS(Hours!$J8:$BDM8,Hours!$J$1:$BDM$1,AGF$3,Hours!$J$5:$BDM$5,dRegularName)
),2))</calculatedColumnFormula>
    </tableColumn>
    <tableColumn id="966" xr3:uid="{CF13C111-E2B2-407C-9491-FE4C53FD905E}" name="overHours26" dataDxfId="891">
      <calculatedColumnFormula>IF(tbPayroll[[#This Row],[idx]]="","",
IF(hoursMode="Daily",
SUMIFS(Hours!$J8:$BDM8,Hours!$J$2:$BDM$2,"&gt;="&amp;AFG$5,Hours!$J$2:$BDM$2,"&lt;="&amp;AGJ$5,Hours!$J$5:$BDM$5,dOvertimeName),
SUMIFS(Hours!$J8:$BDM8,Hours!$J$1:$BDM$1,AGF$3,Hours!$J$5:$BDM$5,dOvertimeName)
))</calculatedColumnFormula>
    </tableColumn>
    <tableColumn id="1236" xr3:uid="{F715D94D-8122-4960-A9F3-B6BF02C813A0}" name="vacHours26" dataDxfId="890">
      <calculatedColumnFormula>IF(tbPayroll[[#This Row],[idx]]="","",
IF(hoursMode="Daily",
SUMIFS(Hours!$J8:$BDM8,Hours!$J$2:$BDM$2,"&gt;="&amp;AFG$5,Hours!$J$2:$BDM$2,"&lt;="&amp;AGJ$5,Hours!$J$5:$BDM$5,dVacationName),
SUMIFS(Hours!$J8:$BDM8,Hours!$J$1:$BDM$1,AGF$3,Hours!$J$5:$BDM$5,dVacationName)
))</calculatedColumnFormula>
    </tableColumn>
    <tableColumn id="1183" xr3:uid="{95D23EB4-9380-40B0-919B-4881A6F1B501}" name="taxableGross26" dataDxfId="889">
      <calculatedColumnFormula>IF(tbPayroll[[#This Row],[Employee]]="","",MAX(AGJ9-tbPayroll[[#This Row],[free]]-AFH9-AGA9,0))</calculatedColumnFormula>
    </tableColumn>
    <tableColumn id="1488" xr3:uid="{89CDAB87-5677-475C-BED3-0A59D1D6EF6A}" name="taxableGrossFICA26" dataDxfId="888">
      <calculatedColumnFormula>IF(tbPayroll[[#This Row],[Employee]]="","",MAX(AGJ9-tbPayroll[[#This Row],[free]]-AFH9,0))</calculatedColumnFormula>
    </tableColumn>
    <tableColumn id="259" xr3:uid="{BDD30C9E-2303-4E8E-A77B-E002174A6EA2}" name="Gross26" dataDxfId="887">
      <calculatedColumnFormula>IF(tbPayroll[[#This Row],[Employee]]="","",
IF(tbPayroll[[#This Row],[employmentDate]]&gt;AGJ$5,0,AFL9+AFM9+AFN9+AFJ9))</calculatedColumnFormula>
    </tableColumn>
    <tableColumn id="260" xr3:uid="{6C7D18B9-451B-45E1-8498-8DE3ACD2033D}" name="Net26" dataDxfId="886">
      <calculatedColumnFormula>IF(tbPayroll[[#This Row],[Employee]]="","",AGJ9-SUM(AFO9:AFT9)-AFI9-AFH9-AGA9-AGB9)</calculatedColumnFormula>
    </tableColumn>
    <tableColumn id="261" xr3:uid="{E97A2B70-CF19-4DF0-BA49-1C15672B11FA}" name=" 24" dataDxfId="885"/>
    <tableColumn id="262" xr3:uid="{D565EC6D-438A-408B-9FEA-62B43C08F719}" name="CustomSalary27" dataDxfId="884"/>
    <tableColumn id="42" xr3:uid="{183405DA-8361-4C4E-9C4E-C5356B1E4C8B}" name="OtherDed27" dataDxfId="883"/>
    <tableColumn id="1310" xr3:uid="{B0A0648D-DB35-495E-93CC-033E62F9F99E}" name="afterDeductions27" dataDxfId="882"/>
    <tableColumn id="263" xr3:uid="{D65AD88F-D67B-4F99-B507-14936FA465AF}" name="Bonus27" dataDxfId="881"/>
    <tableColumn id="264" xr3:uid="{298CFB6B-4F75-4C42-9F45-5770EEC89F22}" name="HoursSummary27" dataDxfId="880">
      <calculatedColumnFormula>IF(tbPayroll[[#This Row],[Employee]]="","",
AHK9 &amp; " | " &amp; AHL9&amp; " | " &amp; AHM9
)</calculatedColumnFormula>
    </tableColumn>
    <tableColumn id="405" xr3:uid="{D3553C79-04EE-485D-95D8-14B7FF1EED78}" name="RegularPay27" dataDxfId="879">
      <calculatedColumnFormula>IF(tbPayroll[[#This Row],[Employee]]="","",
IF(tbPayroll[[#This Row],[employmentDate]]&gt;AHP$5,0,
ROUND(IF(tbPayroll[[#This Row],[IncomeBase]]=dSalaried,IF(AGM9&lt;&gt;"",AGM9,tbPayroll[[#This Row],[EmpWage]]),AHK9*IF(AGM9&lt;&gt;"",AGM9,tbPayroll[[#This Row],[EmpWage]])),2)))</calculatedColumnFormula>
    </tableColumn>
    <tableColumn id="784" xr3:uid="{94ADA4DE-1666-4943-BB9E-6985851A223A}" name="OvertimePay27" dataDxfId="878">
      <calculatedColumnFormula>IF(tbPayroll[[#This Row],[Employee]]="","",
IF(tbPayroll[[#This Row],[employmentDate]]&gt;AHP$5,0,
ROUND(AHL9*tbPayroll[[#This Row],[overrrate]]*
IF(AGM9&lt;&gt;"",AGM9,tbPayroll[[#This Row],[EmpWage]])/IF(tbPayroll[[#This Row],[IncomeBase]]=dSalaried,MAX(tbPayroll[[#This Row],[regularwork]],1),1),2)
))</calculatedColumnFormula>
    </tableColumn>
    <tableColumn id="266" xr3:uid="{42A46A10-F57F-4A09-A51C-67CCD6C5CD91}" name="VacationPay27" dataDxfId="877">
      <calculatedColumnFormula>IF(tbPayroll[[#This Row],[Employee]]="","",
IF(tbPayroll[[#This Row],[employmentDate]]&gt;AHP$5,0,
ROUND(AHM9*
IFERROR(AGR9/AHK9,0),2
)))</calculatedColumnFormula>
    </tableColumn>
    <tableColumn id="268" xr3:uid="{71DEFF9D-6442-41EB-A7D1-D5D4A9B81E71}" name="taxState27" dataDxfId="876">
      <calculatedColumnFormula>IF(tbPayroll[[#This Row],[Employee]]="","",
tbPayroll[[#This Row],[exState]]*
(tbPayroll[[#This Row],[stateAddDedu]]+ROUND(
MAX(AHN9-tbPayroll[[#This Row],[persExemp]],0)*tbPayroll[[#This Row],[stateTax]],dRound))
)</calculatedColumnFormula>
    </tableColumn>
    <tableColumn id="1311" xr3:uid="{C14D4CD7-C19C-4848-8C36-18F01197B8D1}" name="taxLocal27" dataDxfId="875">
      <calculatedColumnFormula>IF(tbPayroll[[#This Row],[Employee]]="","",
(ROUND(
MAX(AHN9-tbPayroll[[#This Row],[persExemp]],0)*tbPayroll[[#This Row],[dLocal]],dRound))
)</calculatedColumnFormula>
    </tableColumn>
    <tableColumn id="1312" xr3:uid="{99867B1D-A33E-47FE-9A1B-C04F3050D41E}" name="taxMunicipal27" dataDxfId="874">
      <calculatedColumnFormula>IF(tbPayroll[[#This Row],[Employee]]="","",
(ROUND(
MAX(AHN9-tbPayroll[[#This Row],[persExemp]],0)*tbPayroll[[#This Row],[dCity]],dRound))
)</calculatedColumnFormula>
    </tableColumn>
    <tableColumn id="649" xr3:uid="{1736D696-310F-413E-A34E-6AB5B2E8A6E4}" name="taxFed27" dataDxfId="873">
      <calculatedColumnFormula array="1">IF(tbPayroll[[#This Row],[idx]]="","",
IF(AHA9=0,0,
ROUND(tbPayroll[[#This Row],[exFed]]*
MAX(
((AHJ9-INDEX(INDIRECT(tbPayroll[[#This Row],[fedPrefix]]&amp;CHOOSE(tbPayroll[[#This Row],[fedStatus]],"SingleWage","JointlyWage","SingleWage","HeadWage")),AHA9))*
INDEX(INDIRECT(tbPayroll[[#This Row],[fedPrefix]]&amp;"Perc"),AHA9)+
INDEX(INDIRECT(tbPayroll[[#This Row],[fedPrefix]]&amp;CHOOSE(tbPayroll[[#This Row],[fedStatus]],"SingleHold","JointlyHold","SingleHold","HeadHold")),AHA9))/dPeriods
- IF(tbPayroll[[#This Row],[isFormSent]]="Yes",tbPayroll[[#This Row],[isFormStep3]],0),0)
+tbPayroll[[#This Row],[isFormStep4c]],dFEDRound)
)
)</calculatedColumnFormula>
    </tableColumn>
    <tableColumn id="650" xr3:uid="{2F88186C-7890-450F-A0EB-2A0A5FEAB324}" name="taxSS27" dataDxfId="872">
      <calculatedColumnFormula>IF(tbPayroll[[#This Row],[idx]]="","",
ROUND(tbPayroll[[#This Row],[exSS]]*
IF(SUMIFS($AM9:$BMK9,$AM$3:$BMK$3,"&lt;"&amp;AGY$3,$AM$2:$BMK$2,AGY$2) +ssTax*AHO9 &lt;ssTax*ssMax,
ssTax*AHO9,
MAX(ssTax*ssMax-SUMIFS($AM9:$BMK9,$AM$3:$BMK$3,"&lt;"&amp;AGY$3,$AM$2:$BMK$2,AGY$2),0)),
2)
)</calculatedColumnFormula>
    </tableColumn>
    <tableColumn id="651" xr3:uid="{DE63A1A9-B925-4F20-84A9-C87725B1FBF9}" name="taxMed27" dataDxfId="871">
      <calculatedColumnFormula>IF(tbPayroll[[#This Row],[idx]]="","",IF(AHA9=0,0,ROUND(tbPayroll[[#This Row],[exMedi]]*mediTax*AHO9+AHI9*mediMax,2)))</calculatedColumnFormula>
    </tableColumn>
    <tableColumn id="652" xr3:uid="{CDC66A4B-85C6-4F75-B2AB-605EE0EF6437}" name="fedIdx27" dataDxfId="870">
      <calculatedColumnFormula>IF(tbPayroll[[#This Row],[idx]]="","",IFERROR(MATCH(AHJ9,INDIRECT(tbPayroll[[#This Row],[fedPrefix]]&amp;CHOOSE(tbPayroll[[#This Row],[fedStatus]],"SingleWage","JointlyWage","SingleWage","HeadWage")),1),0))</calculatedColumnFormula>
    </tableColumn>
    <tableColumn id="969" xr3:uid="{DD7051D4-A9EF-430F-8A7E-1835A7DEFAD0}" name="stateIdx27" dataDxfId="869"/>
    <tableColumn id="1130" xr3:uid="{28FA41D3-3132-47D8-8D9C-739E99FE145E}" name="401Roth27" dataDxfId="868">
      <calculatedColumnFormula>IF(tbPayroll[[#This Row],[idx]]="","",
ROUND(tbPayroll[[#This Row],[401Roth]]*IF(SUMIFS($AM9:$BMK9,$AM$3:$BMK$3,"&lt;"&amp;AHP$3,$AM$2:$BMK$2,AHP$2)+AGJ9&lt;compensationCap,
AHP9,
MAX(compensationCap-SUMIFS($AM9:$BMK9,$AM$3:$BMK$3,"&lt;"&amp;AHP$3,$AM$2:$BMK$2,AHP$2),0)),2))</calculatedColumnFormula>
    </tableColumn>
    <tableColumn id="1128" xr3:uid="{075D72F5-38C2-468D-BF01-A1C33EBC829A}" name="401Pre27" dataDxfId="867">
      <calculatedColumnFormula>IF(tbPayroll[[#This Row],[idx]]="","",
ROUND(tbPayroll[[#This Row],[401PreTax]]*IF(SUMIFS($AM9:$BMK9,$AM$3:$BMK$3,"&lt;"&amp;AHP$3,$AM$2:$BMK$2,AHP$2)+AGJ9&lt;compensationCap,
AHP9,
MAX(compensationCap-SUMIFS($AM9:$BMK9,$AM$3:$BMK$3,"&lt;"&amp;AHP$3,$AM$2:$BMK$2,AHP$2),0)),2))</calculatedColumnFormula>
    </tableColumn>
    <tableColumn id="1487" xr3:uid="{A929B990-819D-4BB4-A79E-D199E17AF771}" name="401Emper27" dataDxfId="866">
      <calculatedColumnFormula>IF(tbPayroll[[#This Row],[idx]]="","",
ROUND((tbPayroll[[#This Row],[401T1p]]*tbPayroll[[#This Row],[401T1Cap]]+tbPayroll[[#This Row],[401T2p]]*tbPayroll[[#This Row],[401T2Cap]])*IF(SUMIFS($AM9:$BMK9,$AM$3:$BMK$3,"&lt;"&amp;AHP$3,$AM$2:$BMK$2,AHP$2)+AGJ9&lt;compensationCap,
AHP9,
MAX(compensationCap-SUMIFS($AM9:$BMK9,$AM$3:$BMK$3,"&lt;"&amp;AHP$3,$AM$2:$BMK$2,AHP$2),0)),2))</calculatedColumnFormula>
    </tableColumn>
    <tableColumn id="1617" xr3:uid="{9F0BABBD-6C71-48F8-9EB5-B8D9ADF016B0}" name="401EmperFinal27" dataDxfId="865">
      <calculatedColumnFormula>IF(tbPayroll[[#This Row],[idx]]="","",
IF(AHE9=0,0,
ROUND(IF(SUMIFS($AM9:$BMK9,$AM$3:$BMK$3,"&lt;"&amp;AHH$3,$AM$2:$BMK$2,"&gt;="&amp;AHF$2,$AM$2:$BMK$2,"&lt;="&amp;AHH$2)+AHC9+AHD9+AHE9&lt;tbPayroll[[#This Row],[401EmperLimit]],
AHE9,
MAX((tbPayroll[[#This Row],[401EmperLimit]]-SUMIFS($AM9:$BMK9,$AM$3:$BMK$3,"&lt;"&amp;AHH$3,$AM$2:$BMK$2,"&gt;="&amp;AHF$2,$AM$2:$BMK$2,"&lt;="&amp;AHH$2)),0)),2)))</calculatedColumnFormula>
    </tableColumn>
    <tableColumn id="1616" xr3:uid="{7AC6F242-5F92-42EB-ADB5-5CDF93892E06}" name="401PreFinal27" dataDxfId="864">
      <calculatedColumnFormula>IF(tbPayroll[[#This Row],[idx]]="","",
IF(AHD9=0,0,
ROUND(IF(SUMIFS($AM9:$BMK9,$AM$3:$BMK$3,"&lt;"&amp;AHH$3,$AM$2:$BMK$2,AHH$2)+AHC9+SUMIFS($AM9:$BMK9,$AM$3:$BMK$3,"&lt;"&amp;AHG$3,$AM$2:$BMK$2,AHG$2)+AHD9&lt;tbPayroll[[#This Row],[401ContriLimit]],
AHD9,
AHD9/(AHC9+AHD9)*
(tbPayroll[[#This Row],[401ContriLimit]]-SUMIFS($AM9:$BMK9,$AM$3:$BMK$3,"&lt;"&amp;AHH$3,$AM$2:$BMK$2,AHH$2)-SUMIFS($AM9:$BMK9,$AM$3:$BMK$3,"&lt;"&amp;AHG$3,$AM$2:$BMK$2,AHG$2))),2)))</calculatedColumnFormula>
    </tableColumn>
    <tableColumn id="1615" xr3:uid="{911E03F1-F664-43C1-AF68-6D4C2C676714}" name="401RothFinal27" dataDxfId="863">
      <calculatedColumnFormula>IF(tbPayroll[[#This Row],[idx]]="","",
IF(AHC9=0,0,
ROUND(IF(SUMIFS($AM9:$BMK9,$AM$3:$BMK$3,"&lt;"&amp;AHH$3,$AM$2:$BMK$2,AHH$2)+AHC9+SUMIFS($AM9:$BMK9,$AM$3:$BMK$3,"&lt;"&amp;AHG$3,$AM$2:$BMK$2,AHG$2)+AHD9&lt;tbPayroll[[#This Row],[401ContriLimit]],
AHC9,
AHC9/(AHC9+AHD9)*
(tbPayroll[[#This Row],[401ContriLimit]]-SUMIFS($AM9:$BMK9,$AM$3:$BMK$3,"&lt;"&amp;AHH$3,$AM$2:$BMK$2,AHH$2)-SUMIFS($AM9:$BMK9,$AM$3:$BMK$3,"&lt;"&amp;AHG$3,$AM$2:$BMK$2,AHG$2))),2)
))</calculatedColumnFormula>
    </tableColumn>
    <tableColumn id="997" xr3:uid="{D4FB3108-D5D2-40D6-A7DF-67DA87E65F9A}" name="mediAdd27" dataDxfId="862">
      <calculatedColumnFormula array="1">IF(tbPayroll[[#This Row],[idx]]="","",
IF(AHA9=0,0,
MAX(SUMIFS($AM9:$BMK9,$AM$3:$BMK$3,"&lt;="&amp;AHO$3,$AM$2:$BMK$2,AHO$2)-INDEX(mediAddTable,tbPayroll[[#This Row],[fedStatus]]),0)-
SUMIFS($AM9:$BMK9,$AM$3:$BMK$3,"&lt;"&amp;AHO$3,$AM$2:$BMK$2,AHI$2)
))</calculatedColumnFormula>
    </tableColumn>
    <tableColumn id="970" xr3:uid="{A99B3676-A00B-4352-979A-41F71C46E93B}" name="AGI27" dataDxfId="861">
      <calculatedColumnFormula>IF(tbPayroll[[#This Row],[idx]]="","",
ROUND(MAX(AHN9*dPeriods+tbPayroll[[#This Row],[adjustedAmount]],0),dFEDRound))</calculatedColumnFormula>
    </tableColumn>
    <tableColumn id="971" xr3:uid="{8267593C-1A35-4A55-9F0E-7F44CF8EF8D0}" name="regHours27" dataDxfId="860">
      <calculatedColumnFormula>IF(tbPayroll[[#This Row],[idx]]="","",
ROUND(IF(hoursMode="Daily",
SUMIFS(Hours!$J8:$BDM8,Hours!$J$2:$BDM$2,"&gt;="&amp;AGM$5,Hours!$J$2:$BDM$2,"&lt;="&amp;AHP$5,Hours!$J$5:$BDM$5,dRegularName),
SUMIFS(Hours!$J8:$BDM8,Hours!$J$1:$BDM$1,AHL$3,Hours!$J$5:$BDM$5,dRegularName)
),2))</calculatedColumnFormula>
    </tableColumn>
    <tableColumn id="972" xr3:uid="{893674AF-876D-432E-8595-D4D2AC9FC0D3}" name="overHours27" dataDxfId="859">
      <calculatedColumnFormula>IF(tbPayroll[[#This Row],[idx]]="","",
IF(hoursMode="Daily",
SUMIFS(Hours!$J8:$BDM8,Hours!$J$2:$BDM$2,"&gt;="&amp;AGM$5,Hours!$J$2:$BDM$2,"&lt;="&amp;AHP$5,Hours!$J$5:$BDM$5,dOvertimeName),
SUMIFS(Hours!$J8:$BDM8,Hours!$J$1:$BDM$1,AHL$3,Hours!$J$5:$BDM$5,dOvertimeName)
))</calculatedColumnFormula>
    </tableColumn>
    <tableColumn id="1237" xr3:uid="{2C56C972-6624-4987-ABC8-7DED4E016B6D}" name="vacHours27" dataDxfId="858">
      <calculatedColumnFormula>IF(tbPayroll[[#This Row],[idx]]="","",
IF(hoursMode="Daily",
SUMIFS(Hours!$J8:$BDM8,Hours!$J$2:$BDM$2,"&gt;="&amp;AGM$5,Hours!$J$2:$BDM$2,"&lt;="&amp;AHP$5,Hours!$J$5:$BDM$5,dVacationName),
SUMIFS(Hours!$J8:$BDM8,Hours!$J$1:$BDM$1,AHL$3,Hours!$J$5:$BDM$5,dVacationName)
))</calculatedColumnFormula>
    </tableColumn>
    <tableColumn id="1184" xr3:uid="{57226B78-165E-44ED-AF6C-96FFD5F40D48}" name="taxableGross27" dataDxfId="857">
      <calculatedColumnFormula>IF(tbPayroll[[#This Row],[Employee]]="","",MAX(AHP9-tbPayroll[[#This Row],[free]]-AGN9-AHG9,0))</calculatedColumnFormula>
    </tableColumn>
    <tableColumn id="1486" xr3:uid="{ADA051E4-0C4C-442B-85E8-14AC79744829}" name="taxableGrossFICA273" dataDxfId="856">
      <calculatedColumnFormula>IF(tbPayroll[[#This Row],[Employee]]="","",MAX(AHP9-tbPayroll[[#This Row],[free]]-AGN9,0))</calculatedColumnFormula>
    </tableColumn>
    <tableColumn id="269" xr3:uid="{9085EB1E-A4E9-4679-BD66-FB32C8568C68}" name="Gross27" dataDxfId="855">
      <calculatedColumnFormula>IF(tbPayroll[[#This Row],[Employee]]="","",
IF(tbPayroll[[#This Row],[employmentDate]]&gt;AHP$5,0,AGR9+AGS9+AGT9+AGP9))</calculatedColumnFormula>
    </tableColumn>
    <tableColumn id="270" xr3:uid="{8E483707-2E00-4CD0-9D57-0821435F5FBA}" name="Net27" dataDxfId="854">
      <calculatedColumnFormula>IF(tbPayroll[[#This Row],[Employee]]="","",AHP9-SUM(AGU9:AGZ9)-AGO9-AGN9-AHG9-AHH9)</calculatedColumnFormula>
    </tableColumn>
    <tableColumn id="271" xr3:uid="{539C5326-FD0B-41CC-8519-88D3EAF12CD7}" name=" 25" dataDxfId="853"/>
    <tableColumn id="272" xr3:uid="{35916307-554E-4E60-83BB-985C3896AF84}" name="CustomSalary28" dataDxfId="852"/>
    <tableColumn id="974" xr3:uid="{94F8197C-E0AD-411F-8583-759812B98639}" name="OtherDed28" dataDxfId="851"/>
    <tableColumn id="1313" xr3:uid="{769CDAC4-205C-4993-886D-0046C6EAE475}" name="afterDeductions28" dataDxfId="850"/>
    <tableColumn id="273" xr3:uid="{4925F3CE-4CEA-4405-89D2-EC69E325EC7C}" name="Bonus28" dataDxfId="849"/>
    <tableColumn id="274" xr3:uid="{D39944D9-DC32-4170-81D4-B001A0287705}" name="HoursSummary28" dataDxfId="848">
      <calculatedColumnFormula>IF(tbPayroll[[#This Row],[Employee]]="","",
AIQ9 &amp; " | " &amp; AIR9&amp; " | " &amp; AIS9
)</calculatedColumnFormula>
    </tableColumn>
    <tableColumn id="415" xr3:uid="{7F862FA8-56A2-4D84-AAFF-97D7632B5FC7}" name="RegularPay28" dataDxfId="847">
      <calculatedColumnFormula>IF(tbPayroll[[#This Row],[Employee]]="","",
IF(tbPayroll[[#This Row],[employmentDate]]&gt;AIV$5,0,
ROUND(IF(tbPayroll[[#This Row],[IncomeBase]]=dSalaried,IF(AHS9&lt;&gt;"",AHS9,tbPayroll[[#This Row],[EmpWage]]),AIQ9*IF(AHS9&lt;&gt;"",AHS9,tbPayroll[[#This Row],[EmpWage]])),2)))</calculatedColumnFormula>
    </tableColumn>
    <tableColumn id="785" xr3:uid="{B6BE9CC7-9283-4BE1-9C9B-376CF39BD251}" name="OvertimePay28" dataDxfId="846">
      <calculatedColumnFormula>IF(tbPayroll[[#This Row],[Employee]]="","",
IF(tbPayroll[[#This Row],[employmentDate]]&gt;AIV$5,0,
ROUND(AIR9*tbPayroll[[#This Row],[overrrate]]*
IF(AHS9&lt;&gt;"",AHS9,tbPayroll[[#This Row],[EmpWage]])/IF(tbPayroll[[#This Row],[IncomeBase]]=dSalaried,MAX(tbPayroll[[#This Row],[regularwork]],1),1),2)
))</calculatedColumnFormula>
    </tableColumn>
    <tableColumn id="276" xr3:uid="{5034C473-2E91-4407-B765-0B96A9AD88E2}" name="VacationPay28" dataDxfId="845">
      <calculatedColumnFormula>IF(tbPayroll[[#This Row],[Employee]]="","",
IF(tbPayroll[[#This Row],[employmentDate]]&gt;AIV$5,0,
ROUND(AIS9*
IFERROR(AHX9/AIQ9,0),2
)))</calculatedColumnFormula>
    </tableColumn>
    <tableColumn id="278" xr3:uid="{81147353-C29C-448C-8056-2544C776D0CF}" name="taxState28" dataDxfId="844">
      <calculatedColumnFormula>IF(tbPayroll[[#This Row],[Employee]]="","",
tbPayroll[[#This Row],[exState]]*
(tbPayroll[[#This Row],[stateAddDedu]]+ROUND(
MAX(AIT9-tbPayroll[[#This Row],[persExemp]],0)*tbPayroll[[#This Row],[stateTax]],dRound))
)</calculatedColumnFormula>
    </tableColumn>
    <tableColumn id="1314" xr3:uid="{8B8FA7C0-5061-4B15-8D19-63066BDD4086}" name="taxLocal28" dataDxfId="843">
      <calculatedColumnFormula>IF(tbPayroll[[#This Row],[Employee]]="","",
(ROUND(
MAX(AIT9-tbPayroll[[#This Row],[persExemp]],0)*tbPayroll[[#This Row],[dLocal]],dRound))
)</calculatedColumnFormula>
    </tableColumn>
    <tableColumn id="1315" xr3:uid="{E46D53BF-9AE9-4DEC-B5E4-C427E0D42C0A}" name="taxMunicipal28" dataDxfId="842">
      <calculatedColumnFormula>IF(tbPayroll[[#This Row],[Employee]]="","",
(ROUND(
MAX(AIT9-tbPayroll[[#This Row],[persExemp]],0)*tbPayroll[[#This Row],[dCity]],dRound))
)</calculatedColumnFormula>
    </tableColumn>
    <tableColumn id="653" xr3:uid="{9FBBEAFD-2D5F-4F12-A11C-DAF7D72B0018}" name="taxFed28" dataDxfId="841">
      <calculatedColumnFormula array="1">IF(tbPayroll[[#This Row],[idx]]="","",
IF(AIG9=0,0,
ROUND(tbPayroll[[#This Row],[exFed]]*
MAX(
((AIP9-INDEX(INDIRECT(tbPayroll[[#This Row],[fedPrefix]]&amp;CHOOSE(tbPayroll[[#This Row],[fedStatus]],"SingleWage","JointlyWage","SingleWage","HeadWage")),AIG9))*
INDEX(INDIRECT(tbPayroll[[#This Row],[fedPrefix]]&amp;"Perc"),AIG9)+
INDEX(INDIRECT(tbPayroll[[#This Row],[fedPrefix]]&amp;CHOOSE(tbPayroll[[#This Row],[fedStatus]],"SingleHold","JointlyHold","SingleHold","HeadHold")),AIG9))/dPeriods
- IF(tbPayroll[[#This Row],[isFormSent]]="Yes",tbPayroll[[#This Row],[isFormStep3]],0),0)
+tbPayroll[[#This Row],[isFormStep4c]],dFEDRound)
)
)</calculatedColumnFormula>
    </tableColumn>
    <tableColumn id="654" xr3:uid="{201CB5AE-0E30-42A5-93B6-6894EC3D3F93}" name="taxSS28" dataDxfId="840">
      <calculatedColumnFormula>IF(tbPayroll[[#This Row],[idx]]="","",
ROUND(tbPayroll[[#This Row],[exSS]]*
IF(SUMIFS($AM9:$BMK9,$AM$3:$BMK$3,"&lt;"&amp;AIE$3,$AM$2:$BMK$2,AIE$2) +ssTax*AIU9 &lt;ssTax*ssMax,
ssTax*AIU9,
MAX(ssTax*ssMax-SUMIFS($AM9:$BMK9,$AM$3:$BMK$3,"&lt;"&amp;AIE$3,$AM$2:$BMK$2,AIE$2),0)),
2)
)</calculatedColumnFormula>
    </tableColumn>
    <tableColumn id="655" xr3:uid="{47921A96-0B0F-4697-BE76-1580ECD66ADF}" name="taxMed28" dataDxfId="839">
      <calculatedColumnFormula>IF(tbPayroll[[#This Row],[idx]]="","",IF(AIG9=0,0,ROUND(tbPayroll[[#This Row],[exMedi]]*mediTax*AIU9+AIO9*mediMax,2)))</calculatedColumnFormula>
    </tableColumn>
    <tableColumn id="656" xr3:uid="{850A8B75-9120-4F12-B8A9-C03E430276E6}" name="fedIdx28" dataDxfId="838">
      <calculatedColumnFormula>IF(tbPayroll[[#This Row],[idx]]="","",IFERROR(MATCH(AIP9,INDIRECT(tbPayroll[[#This Row],[fedPrefix]]&amp;CHOOSE(tbPayroll[[#This Row],[fedStatus]],"SingleWage","JointlyWage","SingleWage","HeadWage")),1),0))</calculatedColumnFormula>
    </tableColumn>
    <tableColumn id="975" xr3:uid="{B9CD4F14-36CD-47A1-9F86-1F6E6939CF07}" name="stateIdx28" dataDxfId="837"/>
    <tableColumn id="1126" xr3:uid="{B29647B8-7491-4E7C-92D6-6421652910BA}" name="401Roth28" dataDxfId="836">
      <calculatedColumnFormula>IF(tbPayroll[[#This Row],[idx]]="","",
ROUND(tbPayroll[[#This Row],[401Roth]]*IF(SUMIFS($AM9:$BMK9,$AM$3:$BMK$3,"&lt;"&amp;AIV$3,$AM$2:$BMK$2,AIV$2)+AHP9&lt;compensationCap,
AIV9,
MAX(compensationCap-SUMIFS($AM9:$BMK9,$AM$3:$BMK$3,"&lt;"&amp;AIV$3,$AM$2:$BMK$2,AIV$2),0)),2))</calculatedColumnFormula>
    </tableColumn>
    <tableColumn id="1121" xr3:uid="{94C378CE-CBC1-4243-9C39-0A8B9EDD6F55}" name="401Pre28" dataDxfId="835">
      <calculatedColumnFormula>IF(tbPayroll[[#This Row],[idx]]="","",
ROUND(tbPayroll[[#This Row],[401PreTax]]*IF(SUMIFS($AM9:$BMK9,$AM$3:$BMK$3,"&lt;"&amp;AIV$3,$AM$2:$BMK$2,AIV$2)+AHP9&lt;compensationCap,
AIV9,
MAX(compensationCap-SUMIFS($AM9:$BMK9,$AM$3:$BMK$3,"&lt;"&amp;AIV$3,$AM$2:$BMK$2,AIV$2),0)),2))</calculatedColumnFormula>
    </tableColumn>
    <tableColumn id="1485" xr3:uid="{F9FABA94-32D7-49EC-832F-5A2AF59DC4C4}" name="401Emper28" dataDxfId="834">
      <calculatedColumnFormula>IF(tbPayroll[[#This Row],[idx]]="","",
ROUND((tbPayroll[[#This Row],[401T1p]]*tbPayroll[[#This Row],[401T1Cap]]+tbPayroll[[#This Row],[401T2p]]*tbPayroll[[#This Row],[401T2Cap]])*IF(SUMIFS($AM9:$BMK9,$AM$3:$BMK$3,"&lt;"&amp;AIV$3,$AM$2:$BMK$2,AIV$2)+AHP9&lt;compensationCap,
AIV9,
MAX(compensationCap-SUMIFS($AM9:$BMK9,$AM$3:$BMK$3,"&lt;"&amp;AIV$3,$AM$2:$BMK$2,AIV$2),0)),2))</calculatedColumnFormula>
    </tableColumn>
    <tableColumn id="1614" xr3:uid="{90160393-8B67-47F7-BBBB-99347A4103B8}" name="401EmperFinal28" dataDxfId="833">
      <calculatedColumnFormula>IF(tbPayroll[[#This Row],[idx]]="","",
IF(AIK9=0,0,
ROUND(IF(SUMIFS($AM9:$BMK9,$AM$3:$BMK$3,"&lt;"&amp;AIN$3,$AM$2:$BMK$2,"&gt;="&amp;AIL$2,$AM$2:$BMK$2,"&lt;="&amp;AIN$2)+AII9+AIJ9+AIK9&lt;tbPayroll[[#This Row],[401EmperLimit]],
AIK9,
MAX((tbPayroll[[#This Row],[401EmperLimit]]-SUMIFS($AM9:$BMK9,$AM$3:$BMK$3,"&lt;"&amp;AIN$3,$AM$2:$BMK$2,"&gt;="&amp;AIL$2,$AM$2:$BMK$2,"&lt;="&amp;AIN$2)),0)),2)))</calculatedColumnFormula>
    </tableColumn>
    <tableColumn id="1613" xr3:uid="{E8F94891-F8B2-41F3-AF88-0CC80516D456}" name="401PreFinal28" dataDxfId="832">
      <calculatedColumnFormula>IF(tbPayroll[[#This Row],[idx]]="","",
IF(AIJ9=0,0,
ROUND(IF(SUMIFS($AM9:$BMK9,$AM$3:$BMK$3,"&lt;"&amp;AIN$3,$AM$2:$BMK$2,AIN$2)+AII9+SUMIFS($AM9:$BMK9,$AM$3:$BMK$3,"&lt;"&amp;AIM$3,$AM$2:$BMK$2,AIM$2)+AIJ9&lt;tbPayroll[[#This Row],[401ContriLimit]],
AIJ9,
AIJ9/(AII9+AIJ9)*
(tbPayroll[[#This Row],[401ContriLimit]]-SUMIFS($AM9:$BMK9,$AM$3:$BMK$3,"&lt;"&amp;AIN$3,$AM$2:$BMK$2,AIN$2)-SUMIFS($AM9:$BMK9,$AM$3:$BMK$3,"&lt;"&amp;AIM$3,$AM$2:$BMK$2,AIM$2))),2)))</calculatedColumnFormula>
    </tableColumn>
    <tableColumn id="1612" xr3:uid="{33A1ABF7-415B-43B7-AC6D-A8C9E1F1E2B5}" name="401RothFinal28" dataDxfId="831">
      <calculatedColumnFormula>IF(tbPayroll[[#This Row],[idx]]="","",
IF(AII9=0,0,
ROUND(IF(SUMIFS($AM9:$BMK9,$AM$3:$BMK$3,"&lt;"&amp;AIN$3,$AM$2:$BMK$2,AIN$2)+AII9+SUMIFS($AM9:$BMK9,$AM$3:$BMK$3,"&lt;"&amp;AIM$3,$AM$2:$BMK$2,AIM$2)+AIJ9&lt;tbPayroll[[#This Row],[401ContriLimit]],
AII9,
AII9/(AII9+AIJ9)*
(tbPayroll[[#This Row],[401ContriLimit]]-SUMIFS($AM9:$BMK9,$AM$3:$BMK$3,"&lt;"&amp;AIN$3,$AM$2:$BMK$2,AIN$2)-SUMIFS($AM9:$BMK9,$AM$3:$BMK$3,"&lt;"&amp;AIM$3,$AM$2:$BMK$2,AIM$2))),2)
))</calculatedColumnFormula>
    </tableColumn>
    <tableColumn id="1009" xr3:uid="{4DE8613B-8A0A-4248-A82A-7B34903645B8}" name="mediAdd28" dataDxfId="830">
      <calculatedColumnFormula array="1">IF(tbPayroll[[#This Row],[idx]]="","",
IF(AIG9=0,0,
MAX(SUMIFS($AM9:$BMK9,$AM$3:$BMK$3,"&lt;="&amp;AIU$3,$AM$2:$BMK$2,AIU$2)-INDEX(mediAddTable,tbPayroll[[#This Row],[fedStatus]]),0)-
SUMIFS($AM9:$BMK9,$AM$3:$BMK$3,"&lt;"&amp;AIU$3,$AM$2:$BMK$2,AIO$2)
))</calculatedColumnFormula>
    </tableColumn>
    <tableColumn id="976" xr3:uid="{9F856FA9-19B6-445E-92A7-A952873F21AB}" name="AGI28" dataDxfId="829">
      <calculatedColumnFormula>IF(tbPayroll[[#This Row],[idx]]="","",
ROUND(MAX(AIT9*dPeriods+tbPayroll[[#This Row],[adjustedAmount]],0),dFEDRound))</calculatedColumnFormula>
    </tableColumn>
    <tableColumn id="977" xr3:uid="{B25BC2F5-C8F1-49AA-B557-547ACF6EAF46}" name="regHours28" dataDxfId="828">
      <calculatedColumnFormula>IF(tbPayroll[[#This Row],[idx]]="","",
ROUND(IF(hoursMode="Daily",
SUMIFS(Hours!$J8:$BDM8,Hours!$J$2:$BDM$2,"&gt;="&amp;AHS$5,Hours!$J$2:$BDM$2,"&lt;="&amp;AIV$5,Hours!$J$5:$BDM$5,dRegularName),
SUMIFS(Hours!$J8:$BDM8,Hours!$J$1:$BDM$1,AIR$3,Hours!$J$5:$BDM$5,dRegularName)
),2))</calculatedColumnFormula>
    </tableColumn>
    <tableColumn id="978" xr3:uid="{11291D82-922B-4926-B74E-14E0163F4B2F}" name="overHours28" dataDxfId="827">
      <calculatedColumnFormula>IF(tbPayroll[[#This Row],[idx]]="","",
IF(hoursMode="Daily",
SUMIFS(Hours!$J8:$BDM8,Hours!$J$2:$BDM$2,"&gt;="&amp;AHS$5,Hours!$J$2:$BDM$2,"&lt;="&amp;AIV$5,Hours!$J$5:$BDM$5,dOvertimeName),
SUMIFS(Hours!$J8:$BDM8,Hours!$J$1:$BDM$1,AIR$3,Hours!$J$5:$BDM$5,dOvertimeName)
))</calculatedColumnFormula>
    </tableColumn>
    <tableColumn id="1238" xr3:uid="{78ED9D17-07C1-4F61-87C2-9CD70D1BA3D3}" name="vacHours28" dataDxfId="826">
      <calculatedColumnFormula>IF(tbPayroll[[#This Row],[idx]]="","",
IF(hoursMode="Daily",
SUMIFS(Hours!$J8:$BDM8,Hours!$J$2:$BDM$2,"&gt;="&amp;AHS$5,Hours!$J$2:$BDM$2,"&lt;="&amp;AIV$5,Hours!$J$5:$BDM$5,dVacationName),
SUMIFS(Hours!$J8:$BDM8,Hours!$J$1:$BDM$1,AIR$3,Hours!$J$5:$BDM$5,dVacationName)
))</calculatedColumnFormula>
    </tableColumn>
    <tableColumn id="1185" xr3:uid="{3AB05ECD-7C10-4F35-9E1D-2B7672C3A8D0}" name="taxableGross28" dataDxfId="825">
      <calculatedColumnFormula>IF(tbPayroll[[#This Row],[Employee]]="","",MAX(AIV9-tbPayroll[[#This Row],[free]]-AHT9-AIM9,0))</calculatedColumnFormula>
    </tableColumn>
    <tableColumn id="1484" xr3:uid="{33F462CE-3DF4-4B60-BB8B-74FD3DC1DD66}" name="taxableGrossFICA28" dataDxfId="824">
      <calculatedColumnFormula>IF(tbPayroll[[#This Row],[Employee]]="","",MAX(AIV9-tbPayroll[[#This Row],[free]]-AHT9,0))</calculatedColumnFormula>
    </tableColumn>
    <tableColumn id="279" xr3:uid="{30DDA195-D43F-4849-B11D-6BBDF9E0E327}" name="Gross28" dataDxfId="823">
      <calculatedColumnFormula>IF(tbPayroll[[#This Row],[Employee]]="","",
IF(tbPayroll[[#This Row],[employmentDate]]&gt;AIV$5,0,AHX9+AHY9+AHZ9+AHV9))</calculatedColumnFormula>
    </tableColumn>
    <tableColumn id="280" xr3:uid="{D1A6997C-2CC9-4E96-8AC7-C7A34E992A82}" name="Net28" dataDxfId="822">
      <calculatedColumnFormula>IF(tbPayroll[[#This Row],[Employee]]="","",AIV9-SUM(AIA9:AIF9)-AHU9-AHT9-AIM9-AIN9)</calculatedColumnFormula>
    </tableColumn>
    <tableColumn id="281" xr3:uid="{9106ED59-90FA-487A-B752-A9FE7CBE8C56}" name=" 26" dataDxfId="821"/>
    <tableColumn id="282" xr3:uid="{65B1807A-114B-4943-B30B-303432EF15B6}" name="CustomSalary29" dataDxfId="820"/>
    <tableColumn id="980" xr3:uid="{83DB6AFD-3AE6-427E-80F8-74834132D8F1}" name="OtherDed29" dataDxfId="819"/>
    <tableColumn id="1316" xr3:uid="{AB2E315F-2EFA-470C-AEB9-344FA4DF72CF}" name="afterDeductions29" dataDxfId="818"/>
    <tableColumn id="283" xr3:uid="{86FEC21D-002A-43D8-94DB-BE1A35A7B592}" name="Bonus29" dataDxfId="817"/>
    <tableColumn id="284" xr3:uid="{7536DD35-688B-412B-B257-487444688FB1}" name="HoursSummary29" dataDxfId="816">
      <calculatedColumnFormula>IF(tbPayroll[[#This Row],[Employee]]="","",
AJW9 &amp; " | " &amp; AJX9&amp; " | " &amp; AJY9
)</calculatedColumnFormula>
    </tableColumn>
    <tableColumn id="425" xr3:uid="{6AB3777B-76D2-4734-ADFD-00B0B4FDFB76}" name="RegularPay29" dataDxfId="815">
      <calculatedColumnFormula>IF(tbPayroll[[#This Row],[Employee]]="","",
IF(tbPayroll[[#This Row],[employmentDate]]&gt;AKB$5,0,
ROUND(IF(tbPayroll[[#This Row],[IncomeBase]]=dSalaried,IF(AIY9&lt;&gt;"",AIY9,tbPayroll[[#This Row],[EmpWage]]),AJW9*IF(AIY9&lt;&gt;"",AIY9,tbPayroll[[#This Row],[EmpWage]])),2)))</calculatedColumnFormula>
    </tableColumn>
    <tableColumn id="786" xr3:uid="{109492BD-E51E-4041-86C2-1A0DC0EE40B8}" name="OvertimePay29" dataDxfId="814">
      <calculatedColumnFormula>IF(tbPayroll[[#This Row],[Employee]]="","",
IF(tbPayroll[[#This Row],[employmentDate]]&gt;AKB$5,0,
ROUND(AJX9*tbPayroll[[#This Row],[overrrate]]*
IF(AIY9&lt;&gt;"",AIY9,tbPayroll[[#This Row],[EmpWage]])/IF(tbPayroll[[#This Row],[IncomeBase]]=dSalaried,MAX(tbPayroll[[#This Row],[regularwork]],1),1),2)
))</calculatedColumnFormula>
    </tableColumn>
    <tableColumn id="286" xr3:uid="{B909084A-55CA-43D4-8360-FDE257CA6658}" name="VacationPay29" dataDxfId="813">
      <calculatedColumnFormula>IF(tbPayroll[[#This Row],[Employee]]="","",
IF(tbPayroll[[#This Row],[employmentDate]]&gt;AKB$5,0,
ROUND(AJY9*
IFERROR(AJD9/AJW9,0),2
)))</calculatedColumnFormula>
    </tableColumn>
    <tableColumn id="288" xr3:uid="{C0E7C64F-BAA9-4F6B-B6D2-2790A9BB237C}" name="taxState29" dataDxfId="812">
      <calculatedColumnFormula>IF(tbPayroll[[#This Row],[Employee]]="","",
tbPayroll[[#This Row],[exState]]*
(tbPayroll[[#This Row],[stateAddDedu]]+ROUND(
MAX(AJZ9-tbPayroll[[#This Row],[persExemp]],0)*tbPayroll[[#This Row],[stateTax]],dRound))
)</calculatedColumnFormula>
    </tableColumn>
    <tableColumn id="1317" xr3:uid="{025D35AF-DC02-4F7C-93D4-8EC3FE33DB45}" name="taxLocal29" dataDxfId="811">
      <calculatedColumnFormula>IF(tbPayroll[[#This Row],[Employee]]="","",
(ROUND(
MAX(AJZ9-tbPayroll[[#This Row],[persExemp]],0)*tbPayroll[[#This Row],[dLocal]],dRound))
)</calculatedColumnFormula>
    </tableColumn>
    <tableColumn id="1318" xr3:uid="{2904EFD8-5309-4B23-93FC-E5047FA39D91}" name="taxMunicipal29" dataDxfId="810">
      <calculatedColumnFormula>IF(tbPayroll[[#This Row],[Employee]]="","",
(ROUND(
MAX(AJZ9-tbPayroll[[#This Row],[persExemp]],0)*tbPayroll[[#This Row],[dCity]],dRound))
)</calculatedColumnFormula>
    </tableColumn>
    <tableColumn id="657" xr3:uid="{135AE524-F1CC-436B-BB61-9EE62E0335FF}" name="taxFed29" dataDxfId="809">
      <calculatedColumnFormula array="1">IF(tbPayroll[[#This Row],[idx]]="","",
IF(AJM9=0,0,
ROUND(tbPayroll[[#This Row],[exFed]]*
MAX(
((AJV9-INDEX(INDIRECT(tbPayroll[[#This Row],[fedPrefix]]&amp;CHOOSE(tbPayroll[[#This Row],[fedStatus]],"SingleWage","JointlyWage","SingleWage","HeadWage")),AJM9))*
INDEX(INDIRECT(tbPayroll[[#This Row],[fedPrefix]]&amp;"Perc"),AJM9)+
INDEX(INDIRECT(tbPayroll[[#This Row],[fedPrefix]]&amp;CHOOSE(tbPayroll[[#This Row],[fedStatus]],"SingleHold","JointlyHold","SingleHold","HeadHold")),AJM9))/dPeriods
- IF(tbPayroll[[#This Row],[isFormSent]]="Yes",tbPayroll[[#This Row],[isFormStep3]],0),0)
+tbPayroll[[#This Row],[isFormStep4c]],dFEDRound)
)
)</calculatedColumnFormula>
    </tableColumn>
    <tableColumn id="658" xr3:uid="{11F9A0A7-3979-4F14-BB83-A92A38081498}" name="taxSS29" dataDxfId="808">
      <calculatedColumnFormula>IF(tbPayroll[[#This Row],[idx]]="","",
ROUND(tbPayroll[[#This Row],[exSS]]*
IF(SUMIFS($AM9:$BMK9,$AM$3:$BMK$3,"&lt;"&amp;AJK$3,$AM$2:$BMK$2,AJK$2) +ssTax*AKA9 &lt;ssTax*ssMax,
ssTax*AKA9,
MAX(ssTax*ssMax-SUMIFS($AM9:$BMK9,$AM$3:$BMK$3,"&lt;"&amp;AJK$3,$AM$2:$BMK$2,AJK$2),0)),
2)
)</calculatedColumnFormula>
    </tableColumn>
    <tableColumn id="659" xr3:uid="{15F55004-3880-42A7-8FEA-AAEB343151F7}" name="taxMed29" dataDxfId="807">
      <calculatedColumnFormula>IF(tbPayroll[[#This Row],[idx]]="","",IF(AJM9=0,0,ROUND(tbPayroll[[#This Row],[exMedi]]*mediTax*AKA9+AJU9*mediMax,2)))</calculatedColumnFormula>
    </tableColumn>
    <tableColumn id="660" xr3:uid="{7C7967CC-A434-4054-929C-CCE02BBBBBF0}" name="fedIdx29" dataDxfId="806">
      <calculatedColumnFormula>IF(tbPayroll[[#This Row],[idx]]="","",IFERROR(MATCH(AJV9,INDIRECT(tbPayroll[[#This Row],[fedPrefix]]&amp;CHOOSE(tbPayroll[[#This Row],[fedStatus]],"SingleWage","JointlyWage","SingleWage","HeadWage")),1),0))</calculatedColumnFormula>
    </tableColumn>
    <tableColumn id="981" xr3:uid="{07BE1ABA-716D-4C94-8C98-F487E9471E4D}" name="stateIdx29" dataDxfId="805"/>
    <tableColumn id="1109" xr3:uid="{0A6607A1-699A-4415-A057-64D282C9F4F0}" name="401Roth29" dataDxfId="804">
      <calculatedColumnFormula>IF(tbPayroll[[#This Row],[idx]]="","",
ROUND(tbPayroll[[#This Row],[401Roth]]*IF(SUMIFS($AM9:$BMK9,$AM$3:$BMK$3,"&lt;"&amp;AKB$3,$AM$2:$BMK$2,AKB$2)+AIV9&lt;compensationCap,
AKB9,
MAX(compensationCap-SUMIFS($AM9:$BMK9,$AM$3:$BMK$3,"&lt;"&amp;AKB$3,$AM$2:$BMK$2,AKB$2),0)),2))</calculatedColumnFormula>
    </tableColumn>
    <tableColumn id="1097" xr3:uid="{98B76EFB-15C3-478A-995E-26F38492165B}" name="401Pre29" dataDxfId="803">
      <calculatedColumnFormula>IF(tbPayroll[[#This Row],[idx]]="","",
ROUND(tbPayroll[[#This Row],[401PreTax]]*IF(SUMIFS($AM9:$BMK9,$AM$3:$BMK$3,"&lt;"&amp;AKB$3,$AM$2:$BMK$2,AKB$2)+AIV9&lt;compensationCap,
AKB9,
MAX(compensationCap-SUMIFS($AM9:$BMK9,$AM$3:$BMK$3,"&lt;"&amp;AKB$3,$AM$2:$BMK$2,AKB$2),0)),2))</calculatedColumnFormula>
    </tableColumn>
    <tableColumn id="1483" xr3:uid="{2E3622A8-FB0D-4C98-87A6-0A58633509A4}" name="401Emper29" dataDxfId="802">
      <calculatedColumnFormula>IF(tbPayroll[[#This Row],[idx]]="","",
ROUND((tbPayroll[[#This Row],[401T1p]]*tbPayroll[[#This Row],[401T1Cap]]+tbPayroll[[#This Row],[401T2p]]*tbPayroll[[#This Row],[401T2Cap]])*IF(SUMIFS($AM9:$BMK9,$AM$3:$BMK$3,"&lt;"&amp;AKB$3,$AM$2:$BMK$2,AKB$2)+AIV9&lt;compensationCap,
AKB9,
MAX(compensationCap-SUMIFS($AM9:$BMK9,$AM$3:$BMK$3,"&lt;"&amp;AKB$3,$AM$2:$BMK$2,AKB$2),0)),2))</calculatedColumnFormula>
    </tableColumn>
    <tableColumn id="1611" xr3:uid="{E6E67792-67F9-4D17-973B-E613BD5AA0A5}" name="401EmperFinal29" dataDxfId="801">
      <calculatedColumnFormula>IF(tbPayroll[[#This Row],[idx]]="","",
IF(AJQ9=0,0,
ROUND(IF(SUMIFS($AM9:$BMK9,$AM$3:$BMK$3,"&lt;"&amp;AJT$3,$AM$2:$BMK$2,"&gt;="&amp;AJR$2,$AM$2:$BMK$2,"&lt;="&amp;AJT$2)+AJO9+AJP9+AJQ9&lt;tbPayroll[[#This Row],[401EmperLimit]],
AJQ9,
MAX((tbPayroll[[#This Row],[401EmperLimit]]-SUMIFS($AM9:$BMK9,$AM$3:$BMK$3,"&lt;"&amp;AJT$3,$AM$2:$BMK$2,"&gt;="&amp;AJR$2,$AM$2:$BMK$2,"&lt;="&amp;AJT$2)),0)),2)))</calculatedColumnFormula>
    </tableColumn>
    <tableColumn id="1610" xr3:uid="{B422FF15-08CA-4BBF-8E2A-74ADA6190B29}" name="401PreFinal29" dataDxfId="800">
      <calculatedColumnFormula>IF(tbPayroll[[#This Row],[idx]]="","",
IF(AJP9=0,0,
ROUND(IF(SUMIFS($AM9:$BMK9,$AM$3:$BMK$3,"&lt;"&amp;AJT$3,$AM$2:$BMK$2,AJT$2)+AJO9+SUMIFS($AM9:$BMK9,$AM$3:$BMK$3,"&lt;"&amp;AJS$3,$AM$2:$BMK$2,AJS$2)+AJP9&lt;tbPayroll[[#This Row],[401ContriLimit]],
AJP9,
AJP9/(AJO9+AJP9)*
(tbPayroll[[#This Row],[401ContriLimit]]-SUMIFS($AM9:$BMK9,$AM$3:$BMK$3,"&lt;"&amp;AJT$3,$AM$2:$BMK$2,AJT$2)-SUMIFS($AM9:$BMK9,$AM$3:$BMK$3,"&lt;"&amp;AJS$3,$AM$2:$BMK$2,AJS$2))),2)))</calculatedColumnFormula>
    </tableColumn>
    <tableColumn id="1609" xr3:uid="{2AB0B580-3EE9-4817-B2A9-19FC44AFC893}" name="401RothFinal29" dataDxfId="799">
      <calculatedColumnFormula>IF(tbPayroll[[#This Row],[idx]]="","",
IF(AJO9=0,0,
ROUND(IF(SUMIFS($AM9:$BMK9,$AM$3:$BMK$3,"&lt;"&amp;AJT$3,$AM$2:$BMK$2,AJT$2)+AJO9+SUMIFS($AM9:$BMK9,$AM$3:$BMK$3,"&lt;"&amp;AJS$3,$AM$2:$BMK$2,AJS$2)+AJP9&lt;tbPayroll[[#This Row],[401ContriLimit]],
AJO9,
AJO9/(AJO9+AJP9)*
(tbPayroll[[#This Row],[401ContriLimit]]-SUMIFS($AM9:$BMK9,$AM$3:$BMK$3,"&lt;"&amp;AJT$3,$AM$2:$BMK$2,AJT$2)-SUMIFS($AM9:$BMK9,$AM$3:$BMK$3,"&lt;"&amp;AJS$3,$AM$2:$BMK$2,AJS$2))),2)
))</calculatedColumnFormula>
    </tableColumn>
    <tableColumn id="1021" xr3:uid="{83BF8D9B-687C-4843-8504-B36BA02AB464}" name="mediAdd29" dataDxfId="798">
      <calculatedColumnFormula array="1">IF(tbPayroll[[#This Row],[idx]]="","",
IF(AJM9=0,0,
MAX(SUMIFS($AM9:$BMK9,$AM$3:$BMK$3,"&lt;="&amp;AKA$3,$AM$2:$BMK$2,AKA$2)-INDEX(mediAddTable,tbPayroll[[#This Row],[fedStatus]]),0)-
SUMIFS($AM9:$BMK9,$AM$3:$BMK$3,"&lt;"&amp;AKA$3,$AM$2:$BMK$2,AJU$2)
))</calculatedColumnFormula>
    </tableColumn>
    <tableColumn id="982" xr3:uid="{596B288F-ED8D-4070-A840-058BD9709A27}" name="AGI29" dataDxfId="797">
      <calculatedColumnFormula>IF(tbPayroll[[#This Row],[idx]]="","",
ROUND(MAX(AJZ9*dPeriods+tbPayroll[[#This Row],[adjustedAmount]],0),dFEDRound))</calculatedColumnFormula>
    </tableColumn>
    <tableColumn id="983" xr3:uid="{F289F5B3-F0B4-401F-A6C3-60B33FA38136}" name="regHours29" dataDxfId="796">
      <calculatedColumnFormula>IF(tbPayroll[[#This Row],[idx]]="","",
ROUND(IF(hoursMode="Daily",
SUMIFS(Hours!$J8:$BDM8,Hours!$J$2:$BDM$2,"&gt;="&amp;AIY$5,Hours!$J$2:$BDM$2,"&lt;="&amp;AKB$5,Hours!$J$5:$BDM$5,dRegularName),
SUMIFS(Hours!$J8:$BDM8,Hours!$J$1:$BDM$1,AJX$3,Hours!$J$5:$BDM$5,dRegularName)
),2))</calculatedColumnFormula>
    </tableColumn>
    <tableColumn id="984" xr3:uid="{CD205694-D28B-4F1C-B019-ABA0030C2832}" name="overHours29" dataDxfId="795">
      <calculatedColumnFormula>IF(tbPayroll[[#This Row],[idx]]="","",
IF(hoursMode="Daily",
SUMIFS(Hours!$J8:$BDM8,Hours!$J$2:$BDM$2,"&gt;="&amp;AIY$5,Hours!$J$2:$BDM$2,"&lt;="&amp;AKB$5,Hours!$J$5:$BDM$5,dOvertimeName),
SUMIFS(Hours!$J8:$BDM8,Hours!$J$1:$BDM$1,AJX$3,Hours!$J$5:$BDM$5,dOvertimeName)
))</calculatedColumnFormula>
    </tableColumn>
    <tableColumn id="1239" xr3:uid="{D25E2A15-BF99-413E-B689-DE042330F12F}" name="vacHours29" dataDxfId="794">
      <calculatedColumnFormula>IF(tbPayroll[[#This Row],[idx]]="","",
IF(hoursMode="Daily",
SUMIFS(Hours!$J8:$BDM8,Hours!$J$2:$BDM$2,"&gt;="&amp;AIY$5,Hours!$J$2:$BDM$2,"&lt;="&amp;AKB$5,Hours!$J$5:$BDM$5,dVacationName),
SUMIFS(Hours!$J8:$BDM8,Hours!$J$1:$BDM$1,AJX$3,Hours!$J$5:$BDM$5,dVacationName)
))</calculatedColumnFormula>
    </tableColumn>
    <tableColumn id="1186" xr3:uid="{A8FCA1D4-D698-46DE-BD2B-CA8468851865}" name="taxableGross29" dataDxfId="793">
      <calculatedColumnFormula>IF(tbPayroll[[#This Row],[Employee]]="","",MAX(AKB9-tbPayroll[[#This Row],[free]]-AIZ9-AJS9,0))</calculatedColumnFormula>
    </tableColumn>
    <tableColumn id="1482" xr3:uid="{4F675368-B15C-4EDE-8B13-1D5509E9E1BB}" name="taxableGrossFICA29" dataDxfId="792">
      <calculatedColumnFormula>IF(tbPayroll[[#This Row],[Employee]]="","",MAX(AKB9-tbPayroll[[#This Row],[free]]-AIZ9,0))</calculatedColumnFormula>
    </tableColumn>
    <tableColumn id="289" xr3:uid="{98D74EB4-E39C-4D9B-A410-E55FE69A338D}" name="Gross29" dataDxfId="791">
      <calculatedColumnFormula>IF(tbPayroll[[#This Row],[Employee]]="","",
IF(tbPayroll[[#This Row],[employmentDate]]&gt;AKB$5,0,AJD9+AJE9+AJF9+AJB9))</calculatedColumnFormula>
    </tableColumn>
    <tableColumn id="290" xr3:uid="{3354A986-151D-4E85-AB37-E20C47F4AF5D}" name="Net29" dataDxfId="790">
      <calculatedColumnFormula>IF(tbPayroll[[#This Row],[Employee]]="","",AKB9-SUM(AJG9:AJL9)-AJA9-AIZ9-AJS9-AJT9)</calculatedColumnFormula>
    </tableColumn>
    <tableColumn id="291" xr3:uid="{A675238E-6023-422D-88C1-9D41CC10CC1B}" name=" 27" dataDxfId="789"/>
    <tableColumn id="292" xr3:uid="{F13EC98E-5F95-45E6-A1A7-0EC6438978E4}" name="CustomSalary30" dataDxfId="788"/>
    <tableColumn id="986" xr3:uid="{F6B18DEF-F9AA-431F-8531-C34EEC0D7CDE}" name="OtherDed30" dataDxfId="787"/>
    <tableColumn id="1319" xr3:uid="{6B90429B-46CA-4DF9-8912-6BC394456DC5}" name="afterDeductions30" dataDxfId="786"/>
    <tableColumn id="293" xr3:uid="{65ADDC5D-7A17-492E-90A7-42386C4223AE}" name="Bonus30" dataDxfId="785"/>
    <tableColumn id="294" xr3:uid="{4889DF9F-71CD-411F-930C-1ED587FDD97D}" name="HoursSummary30" dataDxfId="784">
      <calculatedColumnFormula>IF(tbPayroll[[#This Row],[Employee]]="","",
ALC9 &amp; " | " &amp; ALD9&amp; " | " &amp; ALE9
)</calculatedColumnFormula>
    </tableColumn>
    <tableColumn id="435" xr3:uid="{A24B29F7-7DC7-47E6-9A67-23E65676B7BB}" name="RegularPay30" dataDxfId="783">
      <calculatedColumnFormula>IF(tbPayroll[[#This Row],[Employee]]="","",
IF(tbPayroll[[#This Row],[employmentDate]]&gt;ALH$5,0,
ROUND(IF(tbPayroll[[#This Row],[IncomeBase]]=dSalaried,IF(AKE9&lt;&gt;"",AKE9,tbPayroll[[#This Row],[EmpWage]]),ALC9*IF(AKE9&lt;&gt;"",AKE9,tbPayroll[[#This Row],[EmpWage]])),2)))</calculatedColumnFormula>
    </tableColumn>
    <tableColumn id="787" xr3:uid="{92B573E3-2267-4A5B-A1B0-7F3887EB99C6}" name="OvertimePay30" dataDxfId="782">
      <calculatedColumnFormula>IF(tbPayroll[[#This Row],[Employee]]="","",
IF(tbPayroll[[#This Row],[employmentDate]]&gt;ALH$5,0,
ROUND(ALD9*tbPayroll[[#This Row],[overrrate]]*
IF(AKE9&lt;&gt;"",AKE9,tbPayroll[[#This Row],[EmpWage]])/IF(tbPayroll[[#This Row],[IncomeBase]]=dSalaried,MAX(tbPayroll[[#This Row],[regularwork]],1),1),2)
))</calculatedColumnFormula>
    </tableColumn>
    <tableColumn id="296" xr3:uid="{6257603B-7A05-46DE-A428-F4A7D5467DDC}" name="VacationPay30" dataDxfId="781">
      <calculatedColumnFormula>IF(tbPayroll[[#This Row],[Employee]]="","",
IF(tbPayroll[[#This Row],[employmentDate]]&gt;ALH$5,0,
ROUND(ALE9*
IFERROR(AKJ9/ALC9,0),2
)))</calculatedColumnFormula>
    </tableColumn>
    <tableColumn id="298" xr3:uid="{6C457D54-6BCF-4424-99E5-7F32E72C633C}" name="taxState30" dataDxfId="780">
      <calculatedColumnFormula>IF(tbPayroll[[#This Row],[Employee]]="","",
tbPayroll[[#This Row],[exState]]*
(tbPayroll[[#This Row],[stateAddDedu]]+ROUND(
MAX(ALF9-tbPayroll[[#This Row],[persExemp]],0)*tbPayroll[[#This Row],[stateTax]],dRound))
)</calculatedColumnFormula>
    </tableColumn>
    <tableColumn id="1320" xr3:uid="{379867D0-E5C5-4F07-A169-2E70A38B5647}" name="taxLocal30" dataDxfId="779">
      <calculatedColumnFormula>IF(tbPayroll[[#This Row],[Employee]]="","",
(ROUND(
MAX(ALF9-tbPayroll[[#This Row],[persExemp]],0)*tbPayroll[[#This Row],[dLocal]],dRound))
)</calculatedColumnFormula>
    </tableColumn>
    <tableColumn id="1321" xr3:uid="{55930A2B-5ECA-48ED-BDD7-9925504641A2}" name="taxMunicipal30" dataDxfId="778">
      <calculatedColumnFormula>IF(tbPayroll[[#This Row],[Employee]]="","",
(ROUND(
MAX(ALF9-tbPayroll[[#This Row],[persExemp]],0)*tbPayroll[[#This Row],[dCity]],dRound))
)</calculatedColumnFormula>
    </tableColumn>
    <tableColumn id="661" xr3:uid="{6D50B6E0-1AA2-4A62-BA21-F9060B2E9D1B}" name="taxFed30" dataDxfId="777">
      <calculatedColumnFormula array="1">IF(tbPayroll[[#This Row],[idx]]="","",
IF(AKS9=0,0,
ROUND(tbPayroll[[#This Row],[exFed]]*
MAX(
((ALB9-INDEX(INDIRECT(tbPayroll[[#This Row],[fedPrefix]]&amp;CHOOSE(tbPayroll[[#This Row],[fedStatus]],"SingleWage","JointlyWage","SingleWage","HeadWage")),AKS9))*
INDEX(INDIRECT(tbPayroll[[#This Row],[fedPrefix]]&amp;"Perc"),AKS9)+
INDEX(INDIRECT(tbPayroll[[#This Row],[fedPrefix]]&amp;CHOOSE(tbPayroll[[#This Row],[fedStatus]],"SingleHold","JointlyHold","SingleHold","HeadHold")),AKS9))/dPeriods
- IF(tbPayroll[[#This Row],[isFormSent]]="Yes",tbPayroll[[#This Row],[isFormStep3]],0),0)
+tbPayroll[[#This Row],[isFormStep4c]],dFEDRound)
)
)</calculatedColumnFormula>
    </tableColumn>
    <tableColumn id="662" xr3:uid="{141D1B50-D532-498D-B297-EA90927FA512}" name="taxSS30" dataDxfId="776">
      <calculatedColumnFormula>IF(tbPayroll[[#This Row],[idx]]="","",
ROUND(tbPayroll[[#This Row],[exSS]]*
IF(SUMIFS($AM9:$BMK9,$AM$3:$BMK$3,"&lt;"&amp;AKQ$3,$AM$2:$BMK$2,AKQ$2) +ssTax*ALG9 &lt;ssTax*ssMax,
ssTax*ALG9,
MAX(ssTax*ssMax-SUMIFS($AM9:$BMK9,$AM$3:$BMK$3,"&lt;"&amp;AKQ$3,$AM$2:$BMK$2,AKQ$2),0)),
2)
)</calculatedColumnFormula>
    </tableColumn>
    <tableColumn id="663" xr3:uid="{2ACA3A13-5F75-44C6-8923-A1E70F5F8FD4}" name="taxMed30" dataDxfId="775">
      <calculatedColumnFormula>IF(tbPayroll[[#This Row],[idx]]="","",IF(AKS9=0,0,ROUND(tbPayroll[[#This Row],[exMedi]]*mediTax*ALG9+ALA9*mediMax,2)))</calculatedColumnFormula>
    </tableColumn>
    <tableColumn id="664" xr3:uid="{85C9D8D9-132D-45CB-8D0A-95DA90386076}" name="fedIdx30" dataDxfId="774">
      <calculatedColumnFormula>IF(tbPayroll[[#This Row],[idx]]="","",IFERROR(MATCH(ALB9,INDIRECT(tbPayroll[[#This Row],[fedPrefix]]&amp;CHOOSE(tbPayroll[[#This Row],[fedStatus]],"SingleWage","JointlyWage","SingleWage","HeadWage")),1),0))</calculatedColumnFormula>
    </tableColumn>
    <tableColumn id="987" xr3:uid="{FB4AFE49-A612-40AA-B0FD-F7DAAFB028C5}" name="stateIdx30" dataDxfId="773"/>
    <tableColumn id="1085" xr3:uid="{0B7DB105-55CC-4304-92FF-2950A4DA63A5}" name="401Roth30" dataDxfId="772">
      <calculatedColumnFormula>IF(tbPayroll[[#This Row],[idx]]="","",
ROUND(tbPayroll[[#This Row],[401Roth]]*IF(SUMIFS($AM9:$BMK9,$AM$3:$BMK$3,"&lt;"&amp;ALH$3,$AM$2:$BMK$2,ALH$2)+AKB9&lt;compensationCap,
ALH9,
MAX(compensationCap-SUMIFS($AM9:$BMK9,$AM$3:$BMK$3,"&lt;"&amp;ALH$3,$AM$2:$BMK$2,ALH$2),0)),2))</calculatedColumnFormula>
    </tableColumn>
    <tableColumn id="1073" xr3:uid="{4A4D747C-3173-4C49-B24B-3AFEC11CF3F0}" name="401Pre30" dataDxfId="771">
      <calculatedColumnFormula>IF(tbPayroll[[#This Row],[idx]]="","",
ROUND(tbPayroll[[#This Row],[401PreTax]]*IF(SUMIFS($AM9:$BMK9,$AM$3:$BMK$3,"&lt;"&amp;ALH$3,$AM$2:$BMK$2,ALH$2)+AKB9&lt;compensationCap,
ALH9,
MAX(compensationCap-SUMIFS($AM9:$BMK9,$AM$3:$BMK$3,"&lt;"&amp;ALH$3,$AM$2:$BMK$2,ALH$2),0)),2))</calculatedColumnFormula>
    </tableColumn>
    <tableColumn id="1481" xr3:uid="{88C0E561-1F76-45F9-AFBF-DCC196D53CF7}" name="401Emper30" dataDxfId="770">
      <calculatedColumnFormula>IF(tbPayroll[[#This Row],[idx]]="","",
ROUND((tbPayroll[[#This Row],[401T1p]]*tbPayroll[[#This Row],[401T1Cap]]+tbPayroll[[#This Row],[401T2p]]*tbPayroll[[#This Row],[401T2Cap]])*IF(SUMIFS($AM9:$BMK9,$AM$3:$BMK$3,"&lt;"&amp;ALH$3,$AM$2:$BMK$2,ALH$2)+AKB9&lt;compensationCap,
ALH9,
MAX(compensationCap-SUMIFS($AM9:$BMK9,$AM$3:$BMK$3,"&lt;"&amp;ALH$3,$AM$2:$BMK$2,ALH$2),0)),2))</calculatedColumnFormula>
    </tableColumn>
    <tableColumn id="1608" xr3:uid="{61D62E95-B048-4039-B678-FEA29F64968E}" name="401EmperFinal30" dataDxfId="769">
      <calculatedColumnFormula>IF(tbPayroll[[#This Row],[idx]]="","",
IF(AKW9=0,0,
ROUND(IF(SUMIFS($AM9:$BMK9,$AM$3:$BMK$3,"&lt;"&amp;AKZ$3,$AM$2:$BMK$2,"&gt;="&amp;AKX$2,$AM$2:$BMK$2,"&lt;="&amp;AKZ$2)+AKU9+AKV9+AKW9&lt;tbPayroll[[#This Row],[401EmperLimit]],
AKW9,
MAX((tbPayroll[[#This Row],[401EmperLimit]]-SUMIFS($AM9:$BMK9,$AM$3:$BMK$3,"&lt;"&amp;AKZ$3,$AM$2:$BMK$2,"&gt;="&amp;AKX$2,$AM$2:$BMK$2,"&lt;="&amp;AKZ$2)),0)),2)))</calculatedColumnFormula>
    </tableColumn>
    <tableColumn id="1607" xr3:uid="{EB6F6999-79D7-49F5-92F1-D7963C62B9E6}" name="401PreFinal30" dataDxfId="768">
      <calculatedColumnFormula>IF(tbPayroll[[#This Row],[idx]]="","",
IF(AKV9=0,0,
ROUND(IF(SUMIFS($AM9:$BMK9,$AM$3:$BMK$3,"&lt;"&amp;AKZ$3,$AM$2:$BMK$2,AKZ$2)+AKU9+SUMIFS($AM9:$BMK9,$AM$3:$BMK$3,"&lt;"&amp;AKY$3,$AM$2:$BMK$2,AKY$2)+AKV9&lt;tbPayroll[[#This Row],[401ContriLimit]],
AKV9,
AKV9/(AKU9+AKV9)*
(tbPayroll[[#This Row],[401ContriLimit]]-SUMIFS($AM9:$BMK9,$AM$3:$BMK$3,"&lt;"&amp;AKZ$3,$AM$2:$BMK$2,AKZ$2)-SUMIFS($AM9:$BMK9,$AM$3:$BMK$3,"&lt;"&amp;AKY$3,$AM$2:$BMK$2,AKY$2))),2)))</calculatedColumnFormula>
    </tableColumn>
    <tableColumn id="1606" xr3:uid="{9975D930-B147-4707-B32D-0569BE16FDBE}" name="401RothFinal30" dataDxfId="767">
      <calculatedColumnFormula>IF(tbPayroll[[#This Row],[idx]]="","",
IF(AKU9=0,0,
ROUND(IF(SUMIFS($AM9:$BMK9,$AM$3:$BMK$3,"&lt;"&amp;AKZ$3,$AM$2:$BMK$2,AKZ$2)+AKU9+SUMIFS($AM9:$BMK9,$AM$3:$BMK$3,"&lt;"&amp;AKY$3,$AM$2:$BMK$2,AKY$2)+AKV9&lt;tbPayroll[[#This Row],[401ContriLimit]],
AKU9,
AKU9/(AKU9+AKV9)*
(tbPayroll[[#This Row],[401ContriLimit]]-SUMIFS($AM9:$BMK9,$AM$3:$BMK$3,"&lt;"&amp;AKZ$3,$AM$2:$BMK$2,AKZ$2)-SUMIFS($AM9:$BMK9,$AM$3:$BMK$3,"&lt;"&amp;AKY$3,$AM$2:$BMK$2,AKY$2))),2)
))</calculatedColumnFormula>
    </tableColumn>
    <tableColumn id="1031" xr3:uid="{76E43C74-D71D-4535-8752-2D6556844291}" name="mediAdd30" dataDxfId="766">
      <calculatedColumnFormula array="1">IF(tbPayroll[[#This Row],[idx]]="","",
IF(AKS9=0,0,
MAX(SUMIFS($AM9:$BMK9,$AM$3:$BMK$3,"&lt;="&amp;ALG$3,$AM$2:$BMK$2,ALG$2)-INDEX(mediAddTable,tbPayroll[[#This Row],[fedStatus]]),0)-
SUMIFS($AM9:$BMK9,$AM$3:$BMK$3,"&lt;"&amp;ALG$3,$AM$2:$BMK$2,ALA$2)
))</calculatedColumnFormula>
    </tableColumn>
    <tableColumn id="988" xr3:uid="{F7C5C36C-934D-4BC3-9398-F46C8D1B4708}" name="AGI30" dataDxfId="765">
      <calculatedColumnFormula>IF(tbPayroll[[#This Row],[idx]]="","",
ROUND(MAX(ALF9*dPeriods+tbPayroll[[#This Row],[adjustedAmount]],0),dFEDRound))</calculatedColumnFormula>
    </tableColumn>
    <tableColumn id="989" xr3:uid="{E1410362-B698-485B-845C-A0F647F11206}" name="regHours30" dataDxfId="764">
      <calculatedColumnFormula>IF(tbPayroll[[#This Row],[idx]]="","",
ROUND(IF(hoursMode="Daily",
SUMIFS(Hours!$J8:$BDM8,Hours!$J$2:$BDM$2,"&gt;="&amp;AKE$5,Hours!$J$2:$BDM$2,"&lt;="&amp;ALH$5,Hours!$J$5:$BDM$5,dRegularName),
SUMIFS(Hours!$J8:$BDM8,Hours!$J$1:$BDM$1,ALD$3,Hours!$J$5:$BDM$5,dRegularName)
),2))</calculatedColumnFormula>
    </tableColumn>
    <tableColumn id="990" xr3:uid="{5F24E222-FC5A-4F69-B641-E8EFBEDB74C5}" name="overHours30" dataDxfId="763">
      <calculatedColumnFormula>IF(tbPayroll[[#This Row],[idx]]="","",
IF(hoursMode="Daily",
SUMIFS(Hours!$J8:$BDM8,Hours!$J$2:$BDM$2,"&gt;="&amp;AKE$5,Hours!$J$2:$BDM$2,"&lt;="&amp;ALH$5,Hours!$J$5:$BDM$5,dOvertimeName),
SUMIFS(Hours!$J8:$BDM8,Hours!$J$1:$BDM$1,ALD$3,Hours!$J$5:$BDM$5,dOvertimeName)
))</calculatedColumnFormula>
    </tableColumn>
    <tableColumn id="1240" xr3:uid="{03213A8B-D810-4C63-BC15-287ABCDA9CFE}" name="vacHours30" dataDxfId="762">
      <calculatedColumnFormula>IF(tbPayroll[[#This Row],[idx]]="","",
IF(hoursMode="Daily",
SUMIFS(Hours!$J8:$BDM8,Hours!$J$2:$BDM$2,"&gt;="&amp;AKE$5,Hours!$J$2:$BDM$2,"&lt;="&amp;ALH$5,Hours!$J$5:$BDM$5,dVacationName),
SUMIFS(Hours!$J8:$BDM8,Hours!$J$1:$BDM$1,ALD$3,Hours!$J$5:$BDM$5,dVacationName)
))</calculatedColumnFormula>
    </tableColumn>
    <tableColumn id="1187" xr3:uid="{D87AF9D5-90AA-4F9B-A579-36EA3F05CB13}" name="taxableGross30" dataDxfId="761">
      <calculatedColumnFormula>IF(tbPayroll[[#This Row],[Employee]]="","",MAX(ALH9-tbPayroll[[#This Row],[free]]-AKF9-AKY9,0))</calculatedColumnFormula>
    </tableColumn>
    <tableColumn id="1480" xr3:uid="{4D18AC5F-60E3-4436-BEB5-25110EBD8219}" name="taxableGrossFICA30" dataDxfId="760">
      <calculatedColumnFormula>IF(tbPayroll[[#This Row],[Employee]]="","",MAX(ALH9-tbPayroll[[#This Row],[free]]-AKF9,0))</calculatedColumnFormula>
    </tableColumn>
    <tableColumn id="299" xr3:uid="{102E0CBE-268A-469C-B407-5C9BE7F03ABC}" name="Gross30" dataDxfId="759">
      <calculatedColumnFormula>IF(tbPayroll[[#This Row],[Employee]]="","",
IF(tbPayroll[[#This Row],[employmentDate]]&gt;ALH$5,0,AKJ9+AKK9+AKL9+AKH9))</calculatedColumnFormula>
    </tableColumn>
    <tableColumn id="300" xr3:uid="{C4F68DA5-5823-4E25-BB89-00B895441A5E}" name="Net30" dataDxfId="758">
      <calculatedColumnFormula>IF(tbPayroll[[#This Row],[Employee]]="","",ALH9-SUM(AKM9:AKR9)-AKG9-AKF9-AKY9-AKZ9)</calculatedColumnFormula>
    </tableColumn>
    <tableColumn id="301" xr3:uid="{A98246B2-3E62-4799-9740-FBFCACAA91F2}" name=" 28" dataDxfId="757"/>
    <tableColumn id="302" xr3:uid="{E289D9D6-8730-4965-BFF6-B8EB7D366691}" name="CustomSalary31" dataDxfId="756"/>
    <tableColumn id="992" xr3:uid="{5852B3FC-3193-43BD-891D-B363645FDE91}" name="OtherDed31" dataDxfId="755"/>
    <tableColumn id="1322" xr3:uid="{5B5A8531-116C-4189-A94B-05BE6C4AC480}" name="afterDeductions31" dataDxfId="754"/>
    <tableColumn id="303" xr3:uid="{3DE8761A-C6D6-4CE2-84BB-77779A40FBE2}" name="Bonus31" dataDxfId="753"/>
    <tableColumn id="304" xr3:uid="{E20F419A-FC87-4E77-B64A-81A846281732}" name="HoursSummary31" dataDxfId="752">
      <calculatedColumnFormula>IF(tbPayroll[[#This Row],[Employee]]="","",
AMI9 &amp; " | " &amp; AMJ9&amp; " | " &amp; AMK9
)</calculatedColumnFormula>
    </tableColumn>
    <tableColumn id="445" xr3:uid="{82D5ECB9-1862-42B8-87B1-068FC36E7D29}" name="RegularPay31" dataDxfId="751">
      <calculatedColumnFormula>IF(tbPayroll[[#This Row],[Employee]]="","",
IF(tbPayroll[[#This Row],[employmentDate]]&gt;AMN$5,0,
ROUND(IF(tbPayroll[[#This Row],[IncomeBase]]=dSalaried,IF(ALK9&lt;&gt;"",ALK9,tbPayroll[[#This Row],[EmpWage]]),AMI9*IF(ALK9&lt;&gt;"",ALK9,tbPayroll[[#This Row],[EmpWage]])),2)))</calculatedColumnFormula>
    </tableColumn>
    <tableColumn id="788" xr3:uid="{EA7C896F-8278-4B91-BCB9-6297F3A41E09}" name="OvertimePay31" dataDxfId="750">
      <calculatedColumnFormula>IF(tbPayroll[[#This Row],[Employee]]="","",
IF(tbPayroll[[#This Row],[employmentDate]]&gt;AMN$5,0,
ROUND(AMJ9*tbPayroll[[#This Row],[overrrate]]*
IF(ALK9&lt;&gt;"",ALK9,tbPayroll[[#This Row],[EmpWage]])/IF(tbPayroll[[#This Row],[IncomeBase]]=dSalaried,MAX(tbPayroll[[#This Row],[regularwork]],1),1),2)
))</calculatedColumnFormula>
    </tableColumn>
    <tableColumn id="306" xr3:uid="{EEEBA2C2-6C3C-4FC7-A14F-5E7234B3099E}" name="VacationPay31" dataDxfId="749">
      <calculatedColumnFormula>IF(tbPayroll[[#This Row],[Employee]]="","",
IF(tbPayroll[[#This Row],[employmentDate]]&gt;AMN$5,0,
ROUND(AMK9*
IFERROR(ALP9/AMI9,0),2
)))</calculatedColumnFormula>
    </tableColumn>
    <tableColumn id="308" xr3:uid="{AD30D7E9-F7EB-4904-9B4A-A2D51BEB1008}" name="taxState31" dataDxfId="748">
      <calculatedColumnFormula>IF(tbPayroll[[#This Row],[Employee]]="","",
tbPayroll[[#This Row],[exState]]*
(tbPayroll[[#This Row],[stateAddDedu]]+ROUND(
MAX(AML9-tbPayroll[[#This Row],[persExemp]],0)*tbPayroll[[#This Row],[stateTax]],dRound))
)</calculatedColumnFormula>
    </tableColumn>
    <tableColumn id="1323" xr3:uid="{3E865E84-2A97-410E-911D-F7399C191353}" name="taxLocal31" dataDxfId="747">
      <calculatedColumnFormula>IF(tbPayroll[[#This Row],[Employee]]="","",
(ROUND(
MAX(AML9-tbPayroll[[#This Row],[persExemp]],0)*tbPayroll[[#This Row],[dLocal]],dRound))
)</calculatedColumnFormula>
    </tableColumn>
    <tableColumn id="1324" xr3:uid="{F097A8E1-97AC-4D25-88D3-25146AB37339}" name="taxMunicipal31" dataDxfId="746">
      <calculatedColumnFormula>IF(tbPayroll[[#This Row],[Employee]]="","",
(ROUND(
MAX(AML9-tbPayroll[[#This Row],[persExemp]],0)*tbPayroll[[#This Row],[dCity]],dRound))
)</calculatedColumnFormula>
    </tableColumn>
    <tableColumn id="665" xr3:uid="{A3E8C694-36D9-4A5F-BFA8-37D63CEDE8B4}" name="taxFed31" dataDxfId="745">
      <calculatedColumnFormula array="1">IF(tbPayroll[[#This Row],[idx]]="","",
IF(ALY9=0,0,
ROUND(tbPayroll[[#This Row],[exFed]]*
MAX(
((AMH9-INDEX(INDIRECT(tbPayroll[[#This Row],[fedPrefix]]&amp;CHOOSE(tbPayroll[[#This Row],[fedStatus]],"SingleWage","JointlyWage","SingleWage","HeadWage")),ALY9))*
INDEX(INDIRECT(tbPayroll[[#This Row],[fedPrefix]]&amp;"Perc"),ALY9)+
INDEX(INDIRECT(tbPayroll[[#This Row],[fedPrefix]]&amp;CHOOSE(tbPayroll[[#This Row],[fedStatus]],"SingleHold","JointlyHold","SingleHold","HeadHold")),ALY9))/dPeriods
- IF(tbPayroll[[#This Row],[isFormSent]]="Yes",tbPayroll[[#This Row],[isFormStep3]],0),0)
+tbPayroll[[#This Row],[isFormStep4c]],dFEDRound)
)
)</calculatedColumnFormula>
    </tableColumn>
    <tableColumn id="666" xr3:uid="{39E6F852-205B-4193-B80F-A5D75097C55F}" name="taxSS31" dataDxfId="744">
      <calculatedColumnFormula>IF(tbPayroll[[#This Row],[idx]]="","",
ROUND(tbPayroll[[#This Row],[exSS]]*
IF(SUMIFS($AM9:$BMK9,$AM$3:$BMK$3,"&lt;"&amp;ALW$3,$AM$2:$BMK$2,ALW$2) +ssTax*AMM9 &lt;ssTax*ssMax,
ssTax*AMM9,
MAX(ssTax*ssMax-SUMIFS($AM9:$BMK9,$AM$3:$BMK$3,"&lt;"&amp;ALW$3,$AM$2:$BMK$2,ALW$2),0)),
2)
)</calculatedColumnFormula>
    </tableColumn>
    <tableColumn id="667" xr3:uid="{65BDE16E-606E-4A30-BCC1-FC613090A54D}" name="taxMed31" dataDxfId="743">
      <calculatedColumnFormula>IF(tbPayroll[[#This Row],[idx]]="","",IF(ALY9=0,0,ROUND(tbPayroll[[#This Row],[exMedi]]*mediTax*AMM9+AMG9*mediMax,2)))</calculatedColumnFormula>
    </tableColumn>
    <tableColumn id="668" xr3:uid="{392F09E6-EB6D-46AB-AED3-6162982CB5BA}" name="fedIdx31" dataDxfId="742">
      <calculatedColumnFormula>IF(tbPayroll[[#This Row],[idx]]="","",IFERROR(MATCH(AMH9,INDIRECT(tbPayroll[[#This Row],[fedPrefix]]&amp;CHOOSE(tbPayroll[[#This Row],[fedStatus]],"SingleWage","JointlyWage","SingleWage","HeadWage")),1),0))</calculatedColumnFormula>
    </tableColumn>
    <tableColumn id="993" xr3:uid="{E14C6963-A787-4EA5-830B-A2C3CF1479A6}" name="stateIdx31" dataDxfId="741"/>
    <tableColumn id="1061" xr3:uid="{8BFB8060-85DA-4385-BF6D-C5FDB563A612}" name="401Roth31" dataDxfId="740">
      <calculatedColumnFormula>IF(tbPayroll[[#This Row],[idx]]="","",
ROUND(tbPayroll[[#This Row],[401Roth]]*IF(SUMIFS($AM9:$BMK9,$AM$3:$BMK$3,"&lt;"&amp;AMN$3,$AM$2:$BMK$2,AMN$2)+ALH9&lt;compensationCap,
AMN9,
MAX(compensationCap-SUMIFS($AM9:$BMK9,$AM$3:$BMK$3,"&lt;"&amp;AMN$3,$AM$2:$BMK$2,AMN$2),0)),2))</calculatedColumnFormula>
    </tableColumn>
    <tableColumn id="1049" xr3:uid="{E47A97F3-90E8-4B31-91EA-39BB93255EF6}" name="401Pre31" dataDxfId="739">
      <calculatedColumnFormula>IF(tbPayroll[[#This Row],[idx]]="","",
ROUND(tbPayroll[[#This Row],[401PreTax]]*IF(SUMIFS($AM9:$BMK9,$AM$3:$BMK$3,"&lt;"&amp;AMN$3,$AM$2:$BMK$2,AMN$2)+ALH9&lt;compensationCap,
AMN9,
MAX(compensationCap-SUMIFS($AM9:$BMK9,$AM$3:$BMK$3,"&lt;"&amp;AMN$3,$AM$2:$BMK$2,AMN$2),0)),2))</calculatedColumnFormula>
    </tableColumn>
    <tableColumn id="1479" xr3:uid="{436258E7-48BC-404C-9310-955CF717A997}" name="401Emper31" dataDxfId="738">
      <calculatedColumnFormula>IF(tbPayroll[[#This Row],[idx]]="","",
ROUND((tbPayroll[[#This Row],[401T1p]]*tbPayroll[[#This Row],[401T1Cap]]+tbPayroll[[#This Row],[401T2p]]*tbPayroll[[#This Row],[401T2Cap]])*IF(SUMIFS($AM9:$BMK9,$AM$3:$BMK$3,"&lt;"&amp;AMN$3,$AM$2:$BMK$2,AMN$2)+ALH9&lt;compensationCap,
AMN9,
MAX(compensationCap-SUMIFS($AM9:$BMK9,$AM$3:$BMK$3,"&lt;"&amp;AMN$3,$AM$2:$BMK$2,AMN$2),0)),2))</calculatedColumnFormula>
    </tableColumn>
    <tableColumn id="1605" xr3:uid="{695560BA-18A4-467F-8E87-EF18CB868F12}" name="401EmperFinal31" dataDxfId="737">
      <calculatedColumnFormula>IF(tbPayroll[[#This Row],[idx]]="","",
IF(AMC9=0,0,
ROUND(IF(SUMIFS($AM9:$BMK9,$AM$3:$BMK$3,"&lt;"&amp;AMF$3,$AM$2:$BMK$2,"&gt;="&amp;AMD$2,$AM$2:$BMK$2,"&lt;="&amp;AMF$2)+AMA9+AMB9+AMC9&lt;tbPayroll[[#This Row],[401EmperLimit]],
AMC9,
MAX((tbPayroll[[#This Row],[401EmperLimit]]-SUMIFS($AM9:$BMK9,$AM$3:$BMK$3,"&lt;"&amp;AMF$3,$AM$2:$BMK$2,"&gt;="&amp;AMD$2,$AM$2:$BMK$2,"&lt;="&amp;AMF$2)),0)),2)))</calculatedColumnFormula>
    </tableColumn>
    <tableColumn id="1604" xr3:uid="{C4365ABB-BEF3-490D-AB56-2490E422C23D}" name="401PreFinal31" dataDxfId="736">
      <calculatedColumnFormula>IF(tbPayroll[[#This Row],[idx]]="","",
IF(AMB9=0,0,
ROUND(IF(SUMIFS($AM9:$BMK9,$AM$3:$BMK$3,"&lt;"&amp;AMF$3,$AM$2:$BMK$2,AMF$2)+AMA9+SUMIFS($AM9:$BMK9,$AM$3:$BMK$3,"&lt;"&amp;AME$3,$AM$2:$BMK$2,AME$2)+AMB9&lt;tbPayroll[[#This Row],[401ContriLimit]],
AMB9,
AMB9/(AMA9+AMB9)*
(tbPayroll[[#This Row],[401ContriLimit]]-SUMIFS($AM9:$BMK9,$AM$3:$BMK$3,"&lt;"&amp;AMF$3,$AM$2:$BMK$2,AMF$2)-SUMIFS($AM9:$BMK9,$AM$3:$BMK$3,"&lt;"&amp;AME$3,$AM$2:$BMK$2,AME$2))),2)))</calculatedColumnFormula>
    </tableColumn>
    <tableColumn id="1603" xr3:uid="{C4960C15-926E-4D02-B3B3-36A70C7485B9}" name="401RothFinal31" dataDxfId="735">
      <calculatedColumnFormula>IF(tbPayroll[[#This Row],[idx]]="","",
IF(AMA9=0,0,
ROUND(IF(SUMIFS($AM9:$BMK9,$AM$3:$BMK$3,"&lt;"&amp;AMF$3,$AM$2:$BMK$2,AMF$2)+AMA9+SUMIFS($AM9:$BMK9,$AM$3:$BMK$3,"&lt;"&amp;AME$3,$AM$2:$BMK$2,AME$2)+AMB9&lt;tbPayroll[[#This Row],[401ContriLimit]],
AMA9,
AMA9/(AMA9+AMB9)*
(tbPayroll[[#This Row],[401ContriLimit]]-SUMIFS($AM9:$BMK9,$AM$3:$BMK$3,"&lt;"&amp;AMF$3,$AM$2:$BMK$2,AMF$2)-SUMIFS($AM9:$BMK9,$AM$3:$BMK$3,"&lt;"&amp;AME$3,$AM$2:$BMK$2,AME$2))),2)
))</calculatedColumnFormula>
    </tableColumn>
    <tableColumn id="1043" xr3:uid="{AD521AC1-678B-423C-9FBD-3BC3D56CE26C}" name="mediAdd31" dataDxfId="734">
      <calculatedColumnFormula array="1">IF(tbPayroll[[#This Row],[idx]]="","",
IF(ALY9=0,0,
MAX(SUMIFS($AM9:$BMK9,$AM$3:$BMK$3,"&lt;="&amp;AMM$3,$AM$2:$BMK$2,AMM$2)-INDEX(mediAddTable,tbPayroll[[#This Row],[fedStatus]]),0)-
SUMIFS($AM9:$BMK9,$AM$3:$BMK$3,"&lt;"&amp;AMM$3,$AM$2:$BMK$2,AMG$2)
))</calculatedColumnFormula>
    </tableColumn>
    <tableColumn id="994" xr3:uid="{FF548C57-BC0E-4FD0-B444-7071B561A7CE}" name="AGI31" dataDxfId="733">
      <calculatedColumnFormula>IF(tbPayroll[[#This Row],[idx]]="","",
ROUND(MAX(AML9*dPeriods+tbPayroll[[#This Row],[adjustedAmount]],0),dFEDRound))</calculatedColumnFormula>
    </tableColumn>
    <tableColumn id="995" xr3:uid="{1C7772F0-133A-42D1-9AFF-BB168285E2B4}" name="regHours31" dataDxfId="732">
      <calculatedColumnFormula>IF(tbPayroll[[#This Row],[idx]]="","",
ROUND(IF(hoursMode="Daily",
SUMIFS(Hours!$J8:$BDM8,Hours!$J$2:$BDM$2,"&gt;="&amp;ALK$5,Hours!$J$2:$BDM$2,"&lt;="&amp;AMN$5,Hours!$J$5:$BDM$5,dRegularName),
SUMIFS(Hours!$J8:$BDM8,Hours!$J$1:$BDM$1,AMJ$3,Hours!$J$5:$BDM$5,dRegularName)
),2))</calculatedColumnFormula>
    </tableColumn>
    <tableColumn id="996" xr3:uid="{C5030664-CEA1-4AC9-A4A0-BC7E5434FBBC}" name="overHours31" dataDxfId="731">
      <calculatedColumnFormula>IF(tbPayroll[[#This Row],[idx]]="","",
IF(hoursMode="Daily",
SUMIFS(Hours!$J8:$BDM8,Hours!$J$2:$BDM$2,"&gt;="&amp;ALK$5,Hours!$J$2:$BDM$2,"&lt;="&amp;AMN$5,Hours!$J$5:$BDM$5,dOvertimeName),
SUMIFS(Hours!$J8:$BDM8,Hours!$J$1:$BDM$1,AMJ$3,Hours!$J$5:$BDM$5,dOvertimeName)
))</calculatedColumnFormula>
    </tableColumn>
    <tableColumn id="1241" xr3:uid="{3E0E5E64-6080-471F-8E38-2BA66649BD0A}" name="vacHours31" dataDxfId="730">
      <calculatedColumnFormula>IF(tbPayroll[[#This Row],[idx]]="","",
IF(hoursMode="Daily",
SUMIFS(Hours!$J8:$BDM8,Hours!$J$2:$BDM$2,"&gt;="&amp;ALK$5,Hours!$J$2:$BDM$2,"&lt;="&amp;AMN$5,Hours!$J$5:$BDM$5,dVacationName),
SUMIFS(Hours!$J8:$BDM8,Hours!$J$1:$BDM$1,AMJ$3,Hours!$J$5:$BDM$5,dVacationName)
))</calculatedColumnFormula>
    </tableColumn>
    <tableColumn id="1188" xr3:uid="{2C6AF1E2-251D-4F07-B031-BEB17C6E4DE9}" name="taxableGross31" dataDxfId="729">
      <calculatedColumnFormula>IF(tbPayroll[[#This Row],[Employee]]="","",MAX(AMN9-tbPayroll[[#This Row],[free]]-ALL9-AME9,0))</calculatedColumnFormula>
    </tableColumn>
    <tableColumn id="1478" xr3:uid="{20FB89AB-143B-4C80-8E19-2FAC750A177D}" name="taxableGrossFICA31" dataDxfId="728">
      <calculatedColumnFormula>IF(tbPayroll[[#This Row],[Employee]]="","",MAX(AMN9-tbPayroll[[#This Row],[free]]-ALL9,0))</calculatedColumnFormula>
    </tableColumn>
    <tableColumn id="309" xr3:uid="{15FD69A8-96A9-4AC7-A50A-CACFE4D38FD1}" name="Gross31" dataDxfId="727">
      <calculatedColumnFormula>IF(tbPayroll[[#This Row],[Employee]]="","",
IF(tbPayroll[[#This Row],[employmentDate]]&gt;AMN$5,0,ALP9+ALQ9+ALR9+ALN9))</calculatedColumnFormula>
    </tableColumn>
    <tableColumn id="310" xr3:uid="{2E60837A-89AB-46DF-AE13-5529342424C8}" name="Net31" dataDxfId="726">
      <calculatedColumnFormula>IF(tbPayroll[[#This Row],[Employee]]="","",AMN9-SUM(ALS9:ALX9)-ALM9-ALL9-AME9-AMF9)</calculatedColumnFormula>
    </tableColumn>
    <tableColumn id="311" xr3:uid="{B82DC84B-D6B7-4B33-B356-D228C44FF63A}" name=" 29" dataDxfId="725"/>
    <tableColumn id="312" xr3:uid="{886BEDD5-E6F7-4E28-AFE1-6B217AA29CA8}" name="CustomSalary32" dataDxfId="724"/>
    <tableColumn id="998" xr3:uid="{AC3A63CB-9E5D-4266-9D4F-630BDE1B2FA5}" name="OtherDed32" dataDxfId="723"/>
    <tableColumn id="1325" xr3:uid="{7059DF7A-40FB-4B73-AE8D-64B8CA2D270C}" name="afterDeductions32" dataDxfId="722"/>
    <tableColumn id="313" xr3:uid="{73300817-79D1-4D3C-B28E-0D3816D3F0C7}" name="Bonus32" dataDxfId="721"/>
    <tableColumn id="314" xr3:uid="{DC99D3D2-5E11-48AC-B42C-1CE05979ED97}" name="HoursSummary32" dataDxfId="720">
      <calculatedColumnFormula>IF(tbPayroll[[#This Row],[Employee]]="","",
ANO9 &amp; " | " &amp; ANP9&amp; " | " &amp; ANQ9
)</calculatedColumnFormula>
    </tableColumn>
    <tableColumn id="455" xr3:uid="{5262DD0E-9744-4297-B9DB-0EA7C3DF9B67}" name="RegularPay32" dataDxfId="719">
      <calculatedColumnFormula>IF(tbPayroll[[#This Row],[Employee]]="","",
IF(tbPayroll[[#This Row],[employmentDate]]&gt;ANT$5,0,
ROUND(IF(tbPayroll[[#This Row],[IncomeBase]]=dSalaried,IF(AMQ9&lt;&gt;"",AMQ9,tbPayroll[[#This Row],[EmpWage]]),ANO9*IF(AMQ9&lt;&gt;"",AMQ9,tbPayroll[[#This Row],[EmpWage]])),2)))</calculatedColumnFormula>
    </tableColumn>
    <tableColumn id="789" xr3:uid="{DC63A2CE-5018-46C5-86B2-BFAD2CC19BC8}" name="OvertimePay32" dataDxfId="718">
      <calculatedColumnFormula>IF(tbPayroll[[#This Row],[Employee]]="","",
IF(tbPayroll[[#This Row],[employmentDate]]&gt;ANT$5,0,
ROUND(ANP9*tbPayroll[[#This Row],[overrrate]]*
IF(AMQ9&lt;&gt;"",AMQ9,tbPayroll[[#This Row],[EmpWage]])/IF(tbPayroll[[#This Row],[IncomeBase]]=dSalaried,MAX(tbPayroll[[#This Row],[regularwork]],1),1),2)
))</calculatedColumnFormula>
    </tableColumn>
    <tableColumn id="316" xr3:uid="{8846D085-FFC8-4F6D-9A7A-53C159CFB52F}" name="VacationPay32" dataDxfId="717">
      <calculatedColumnFormula>IF(tbPayroll[[#This Row],[Employee]]="","",
IF(tbPayroll[[#This Row],[employmentDate]]&gt;ANT$5,0,
ROUND(ANQ9*
IFERROR(AMV9/ANO9,0),2
)))</calculatedColumnFormula>
    </tableColumn>
    <tableColumn id="318" xr3:uid="{E34777DC-FDCA-44D2-9B42-3512C1FC0E60}" name="taxState32" dataDxfId="716">
      <calculatedColumnFormula>IF(tbPayroll[[#This Row],[Employee]]="","",
tbPayroll[[#This Row],[exState]]*
(tbPayroll[[#This Row],[stateAddDedu]]+ROUND(
MAX(ANR9-tbPayroll[[#This Row],[persExemp]],0)*tbPayroll[[#This Row],[stateTax]],dRound))
)</calculatedColumnFormula>
    </tableColumn>
    <tableColumn id="1326" xr3:uid="{203DB501-0789-4D8A-BEFE-93E0426E7A90}" name="taxLocal32" dataDxfId="715">
      <calculatedColumnFormula>IF(tbPayroll[[#This Row],[Employee]]="","",
(ROUND(
MAX(ANR9-tbPayroll[[#This Row],[persExemp]],0)*tbPayroll[[#This Row],[dLocal]],dRound))
)</calculatedColumnFormula>
    </tableColumn>
    <tableColumn id="1327" xr3:uid="{FFFB2061-37CF-4921-A99A-148324DBB884}" name="taxMunicipal32" dataDxfId="714">
      <calculatedColumnFormula>IF(tbPayroll[[#This Row],[Employee]]="","",
(ROUND(
MAX(ANR9-tbPayroll[[#This Row],[persExemp]],0)*tbPayroll[[#This Row],[dCity]],dRound))
)</calculatedColumnFormula>
    </tableColumn>
    <tableColumn id="669" xr3:uid="{44C4D4E6-CC9A-4445-848D-2006777BDAFD}" name="taxFed32" dataDxfId="713">
      <calculatedColumnFormula array="1">IF(tbPayroll[[#This Row],[idx]]="","",
IF(ANE9=0,0,
ROUND(tbPayroll[[#This Row],[exFed]]*
MAX(
((ANN9-INDEX(INDIRECT(tbPayroll[[#This Row],[fedPrefix]]&amp;CHOOSE(tbPayroll[[#This Row],[fedStatus]],"SingleWage","JointlyWage","SingleWage","HeadWage")),ANE9))*
INDEX(INDIRECT(tbPayroll[[#This Row],[fedPrefix]]&amp;"Perc"),ANE9)+
INDEX(INDIRECT(tbPayroll[[#This Row],[fedPrefix]]&amp;CHOOSE(tbPayroll[[#This Row],[fedStatus]],"SingleHold","JointlyHold","SingleHold","HeadHold")),ANE9))/dPeriods
- IF(tbPayroll[[#This Row],[isFormSent]]="Yes",tbPayroll[[#This Row],[isFormStep3]],0),0)
+tbPayroll[[#This Row],[isFormStep4c]],dFEDRound)
)
)</calculatedColumnFormula>
    </tableColumn>
    <tableColumn id="670" xr3:uid="{39AA3C9D-B719-4241-B1FF-A0EED116538E}" name="taxSS32" dataDxfId="712">
      <calculatedColumnFormula>IF(tbPayroll[[#This Row],[idx]]="","",
ROUND(tbPayroll[[#This Row],[exSS]]*
IF(SUMIFS($AM9:$BMK9,$AM$3:$BMK$3,"&lt;"&amp;ANC$3,$AM$2:$BMK$2,ANC$2) +ssTax*ANS9 &lt;ssTax*ssMax,
ssTax*ANS9,
MAX(ssTax*ssMax-SUMIFS($AM9:$BMK9,$AM$3:$BMK$3,"&lt;"&amp;ANC$3,$AM$2:$BMK$2,ANC$2),0)),
2)
)</calculatedColumnFormula>
    </tableColumn>
    <tableColumn id="671" xr3:uid="{DD12CB3A-296F-4B2F-92B0-3C763D33BE5D}" name="taxMed32" dataDxfId="711">
      <calculatedColumnFormula>IF(tbPayroll[[#This Row],[idx]]="","",IF(ANE9=0,0,ROUND(tbPayroll[[#This Row],[exMedi]]*mediTax*ANS9+ANM9*mediMax,2)))</calculatedColumnFormula>
    </tableColumn>
    <tableColumn id="672" xr3:uid="{3283A293-0E65-4D0E-9286-3BAD14E52252}" name="fedIdx32" dataDxfId="710">
      <calculatedColumnFormula>IF(tbPayroll[[#This Row],[idx]]="","",IFERROR(MATCH(ANN9,INDIRECT(tbPayroll[[#This Row],[fedPrefix]]&amp;CHOOSE(tbPayroll[[#This Row],[fedStatus]],"SingleWage","JointlyWage","SingleWage","HeadWage")),1),0))</calculatedColumnFormula>
    </tableColumn>
    <tableColumn id="999" xr3:uid="{E4591DDB-5712-4701-93C4-6589A757354E}" name="stateIdx32" dataDxfId="709"/>
    <tableColumn id="1037" xr3:uid="{09A281A9-3797-434E-918C-C2A16259F03D}" name="401Roth32" dataDxfId="708">
      <calculatedColumnFormula>IF(tbPayroll[[#This Row],[idx]]="","",
ROUND(tbPayroll[[#This Row],[401Roth]]*IF(SUMIFS($AM9:$BMK9,$AM$3:$BMK$3,"&lt;"&amp;ANT$3,$AM$2:$BMK$2,ANT$2)+AMN9&lt;compensationCap,
ANT9,
MAX(compensationCap-SUMIFS($AM9:$BMK9,$AM$3:$BMK$3,"&lt;"&amp;ANT$3,$AM$2:$BMK$2,ANT$2),0)),2))</calculatedColumnFormula>
    </tableColumn>
    <tableColumn id="1025" xr3:uid="{FF71D7CF-E98F-4F97-92F6-7F84A97A380C}" name="401Pre322" dataDxfId="707">
      <calculatedColumnFormula>IF(tbPayroll[[#This Row],[idx]]="","",
ROUND(tbPayroll[[#This Row],[401PreTax]]*IF(SUMIFS($AM9:$BMK9,$AM$3:$BMK$3,"&lt;"&amp;ANT$3,$AM$2:$BMK$2,ANT$2)+AMN9&lt;compensationCap,
ANT9,
MAX(compensationCap-SUMIFS($AM9:$BMK9,$AM$3:$BMK$3,"&lt;"&amp;ANT$3,$AM$2:$BMK$2,ANT$2),0)),2))</calculatedColumnFormula>
    </tableColumn>
    <tableColumn id="1477" xr3:uid="{7F7C0168-0733-4485-97F3-BF0769D2E8F0}" name="401Emper32" dataDxfId="706">
      <calculatedColumnFormula>IF(tbPayroll[[#This Row],[idx]]="","",
ROUND((tbPayroll[[#This Row],[401T1p]]*tbPayroll[[#This Row],[401T1Cap]]+tbPayroll[[#This Row],[401T2p]]*tbPayroll[[#This Row],[401T2Cap]])*IF(SUMIFS($AM9:$BMK9,$AM$3:$BMK$3,"&lt;"&amp;ANT$3,$AM$2:$BMK$2,ANT$2)+AMN9&lt;compensationCap,
ANT9,
MAX(compensationCap-SUMIFS($AM9:$BMK9,$AM$3:$BMK$3,"&lt;"&amp;ANT$3,$AM$2:$BMK$2,ANT$2),0)),2))</calculatedColumnFormula>
    </tableColumn>
    <tableColumn id="1602" xr3:uid="{00F9D128-F9CD-45A0-9BAB-0871C355768A}" name="401EmperFinal32" dataDxfId="705">
      <calculatedColumnFormula>IF(tbPayroll[[#This Row],[idx]]="","",
IF(ANI9=0,0,
ROUND(IF(SUMIFS($AM9:$BMK9,$AM$3:$BMK$3,"&lt;"&amp;ANL$3,$AM$2:$BMK$2,"&gt;="&amp;ANJ$2,$AM$2:$BMK$2,"&lt;="&amp;ANL$2)+ANG9+ANH9+ANI9&lt;tbPayroll[[#This Row],[401EmperLimit]],
ANI9,
MAX((tbPayroll[[#This Row],[401EmperLimit]]-SUMIFS($AM9:$BMK9,$AM$3:$BMK$3,"&lt;"&amp;ANL$3,$AM$2:$BMK$2,"&gt;="&amp;ANJ$2,$AM$2:$BMK$2,"&lt;="&amp;ANL$2)),0)),2)))</calculatedColumnFormula>
    </tableColumn>
    <tableColumn id="1601" xr3:uid="{77BD0AA1-E728-48CF-84C3-AE03F464CE31}" name="401PreFinal32" dataDxfId="704">
      <calculatedColumnFormula>IF(tbPayroll[[#This Row],[idx]]="","",
IF(ANH9=0,0,
ROUND(IF(SUMIFS($AM9:$BMK9,$AM$3:$BMK$3,"&lt;"&amp;ANL$3,$AM$2:$BMK$2,ANL$2)+ANG9+SUMIFS($AM9:$BMK9,$AM$3:$BMK$3,"&lt;"&amp;ANK$3,$AM$2:$BMK$2,ANK$2)+ANH9&lt;tbPayroll[[#This Row],[401ContriLimit]],
ANH9,
ANH9/(ANG9+ANH9)*
(tbPayroll[[#This Row],[401ContriLimit]]-SUMIFS($AM9:$BMK9,$AM$3:$BMK$3,"&lt;"&amp;ANL$3,$AM$2:$BMK$2,ANL$2)-SUMIFS($AM9:$BMK9,$AM$3:$BMK$3,"&lt;"&amp;ANK$3,$AM$2:$BMK$2,ANK$2))),2)))</calculatedColumnFormula>
    </tableColumn>
    <tableColumn id="1600" xr3:uid="{E48CA3CD-1B26-4CCC-B5A9-EBEF41D10173}" name="401RothFinal32" dataDxfId="703">
      <calculatedColumnFormula>IF(tbPayroll[[#This Row],[idx]]="","",
IF(ANG9=0,0,
ROUND(IF(SUMIFS($AM9:$BMK9,$AM$3:$BMK$3,"&lt;"&amp;ANL$3,$AM$2:$BMK$2,ANL$2)+ANG9+SUMIFS($AM9:$BMK9,$AM$3:$BMK$3,"&lt;"&amp;ANK$3,$AM$2:$BMK$2,ANK$2)+ANH9&lt;tbPayroll[[#This Row],[401ContriLimit]],
ANG9,
ANG9/(ANG9+ANH9)*
(tbPayroll[[#This Row],[401ContriLimit]]-SUMIFS($AM9:$BMK9,$AM$3:$BMK$3,"&lt;"&amp;ANL$3,$AM$2:$BMK$2,ANL$2)-SUMIFS($AM9:$BMK9,$AM$3:$BMK$3,"&lt;"&amp;ANK$3,$AM$2:$BMK$2,ANK$2))),2)
))</calculatedColumnFormula>
    </tableColumn>
    <tableColumn id="1055" xr3:uid="{CD832783-7A68-40EA-B815-E8DAD2C53F76}" name="mediAdd32" dataDxfId="702">
      <calculatedColumnFormula array="1">IF(tbPayroll[[#This Row],[idx]]="","",
IF(ANE9=0,0,
MAX(SUMIFS($AM9:$BMK9,$AM$3:$BMK$3,"&lt;="&amp;ANS$3,$AM$2:$BMK$2,ANS$2)-INDEX(mediAddTable,tbPayroll[[#This Row],[fedStatus]]),0)-
SUMIFS($AM9:$BMK9,$AM$3:$BMK$3,"&lt;"&amp;ANS$3,$AM$2:$BMK$2,ANM$2)
))</calculatedColumnFormula>
    </tableColumn>
    <tableColumn id="1000" xr3:uid="{441DDBD6-C229-4BC3-AD57-A2D7C0888468}" name="AGI32" dataDxfId="701">
      <calculatedColumnFormula>IF(tbPayroll[[#This Row],[idx]]="","",
ROUND(MAX(ANR9*dPeriods+tbPayroll[[#This Row],[adjustedAmount]],0),dFEDRound))</calculatedColumnFormula>
    </tableColumn>
    <tableColumn id="1001" xr3:uid="{494E72D7-C7EE-410E-9880-76C7AFFAB05E}" name="regHours32" dataDxfId="700">
      <calculatedColumnFormula>IF(tbPayroll[[#This Row],[idx]]="","",
ROUND(IF(hoursMode="Daily",
SUMIFS(Hours!$J8:$BDM8,Hours!$J$2:$BDM$2,"&gt;="&amp;AMQ$5,Hours!$J$2:$BDM$2,"&lt;="&amp;ANT$5,Hours!$J$5:$BDM$5,dRegularName),
SUMIFS(Hours!$J8:$BDM8,Hours!$J$1:$BDM$1,ANP$3,Hours!$J$5:$BDM$5,dRegularName)
),2))</calculatedColumnFormula>
    </tableColumn>
    <tableColumn id="1002" xr3:uid="{AEDC81C2-1A62-40CA-AC63-33C35AE561D7}" name="overHours32" dataDxfId="699">
      <calculatedColumnFormula>IF(tbPayroll[[#This Row],[idx]]="","",
IF(hoursMode="Daily",
SUMIFS(Hours!$J8:$BDM8,Hours!$J$2:$BDM$2,"&gt;="&amp;AMQ$5,Hours!$J$2:$BDM$2,"&lt;="&amp;ANT$5,Hours!$J$5:$BDM$5,dOvertimeName),
SUMIFS(Hours!$J8:$BDM8,Hours!$J$1:$BDM$1,ANP$3,Hours!$J$5:$BDM$5,dOvertimeName)
))</calculatedColumnFormula>
    </tableColumn>
    <tableColumn id="1242" xr3:uid="{D6B3F0F1-A8CF-4687-BE26-330CA21D8137}" name="vacHours32" dataDxfId="698">
      <calculatedColumnFormula>IF(tbPayroll[[#This Row],[idx]]="","",
IF(hoursMode="Daily",
SUMIFS(Hours!$J8:$BDM8,Hours!$J$2:$BDM$2,"&gt;="&amp;AMQ$5,Hours!$J$2:$BDM$2,"&lt;="&amp;ANT$5,Hours!$J$5:$BDM$5,dVacationName),
SUMIFS(Hours!$J8:$BDM8,Hours!$J$1:$BDM$1,ANP$3,Hours!$J$5:$BDM$5,dVacationName)
))</calculatedColumnFormula>
    </tableColumn>
    <tableColumn id="1189" xr3:uid="{D0B6C480-7184-4442-BD42-B4E7FECB17AC}" name="taxableGross32" dataDxfId="697">
      <calculatedColumnFormula>IF(tbPayroll[[#This Row],[Employee]]="","",MAX(ANT9-tbPayroll[[#This Row],[free]]-AMR9-ANK9,0))</calculatedColumnFormula>
    </tableColumn>
    <tableColumn id="1476" xr3:uid="{3CAE8AAE-4B9F-486B-A176-76DBF3A6F384}" name="taxableGrossFICA32" dataDxfId="696">
      <calculatedColumnFormula>IF(tbPayroll[[#This Row],[Employee]]="","",MAX(ANT9-tbPayroll[[#This Row],[free]]-AMR9,0))</calculatedColumnFormula>
    </tableColumn>
    <tableColumn id="319" xr3:uid="{08368784-C701-4110-9CC4-DD31B93591ED}" name="Gross32" dataDxfId="695">
      <calculatedColumnFormula>IF(tbPayroll[[#This Row],[Employee]]="","",
IF(tbPayroll[[#This Row],[employmentDate]]&gt;ANT$5,0,AMV9+AMW9+AMX9+AMT9))</calculatedColumnFormula>
    </tableColumn>
    <tableColumn id="320" xr3:uid="{D17225AE-CADE-448A-BF2D-6D1B8C322F44}" name="Net32" dataDxfId="694">
      <calculatedColumnFormula>IF(tbPayroll[[#This Row],[Employee]]="","",ANT9-SUM(AMY9:AND9)-AMS9-AMR9-ANK9-ANL9)</calculatedColumnFormula>
    </tableColumn>
    <tableColumn id="321" xr3:uid="{0C7B36E8-3F7E-4B5C-B075-1488C859439A}" name=" 30" dataDxfId="693"/>
    <tableColumn id="322" xr3:uid="{F010C5A8-DC3E-4433-9F79-0AAB22A6088A}" name="CustomSalary33" dataDxfId="692"/>
    <tableColumn id="1004" xr3:uid="{E21508B2-DFAA-49EC-89C5-F9383BEBA7F0}" name="OtherDed33" dataDxfId="691"/>
    <tableColumn id="1328" xr3:uid="{099D8245-7105-4E31-A214-CA3D404ECF51}" name="afterDeductions33" dataDxfId="690"/>
    <tableColumn id="323" xr3:uid="{993DE573-889F-454E-A468-3145ACB81566}" name="Bonus33" dataDxfId="689"/>
    <tableColumn id="324" xr3:uid="{078AAD2C-3FBE-4121-8E17-BF7E158BC71A}" name="HoursSummary33" dataDxfId="688">
      <calculatedColumnFormula>IF(tbPayroll[[#This Row],[Employee]]="","",
AOU9 &amp; " | " &amp; AOV9&amp; " | " &amp; AOW9
)</calculatedColumnFormula>
    </tableColumn>
    <tableColumn id="465" xr3:uid="{FCE2783E-C17F-4F2B-8F9F-85E3C85963E5}" name="RegularPay33" dataDxfId="687">
      <calculatedColumnFormula>IF(tbPayroll[[#This Row],[Employee]]="","",
IF(tbPayroll[[#This Row],[employmentDate]]&gt;AOZ$5,0,
ROUND(IF(tbPayroll[[#This Row],[IncomeBase]]=dSalaried,IF(ANW9&lt;&gt;"",ANW9,tbPayroll[[#This Row],[EmpWage]]),AOU9*IF(ANW9&lt;&gt;"",ANW9,tbPayroll[[#This Row],[EmpWage]])),2)))</calculatedColumnFormula>
    </tableColumn>
    <tableColumn id="790" xr3:uid="{F459BCF6-83E2-4EA0-9F52-D6B145F47025}" name="OvertimePay33" dataDxfId="686">
      <calculatedColumnFormula>IF(tbPayroll[[#This Row],[Employee]]="","",
IF(tbPayroll[[#This Row],[employmentDate]]&gt;AOZ$5,0,
ROUND(AOV9*tbPayroll[[#This Row],[overrrate]]*
IF(ANW9&lt;&gt;"",ANW9,tbPayroll[[#This Row],[EmpWage]])/IF(tbPayroll[[#This Row],[IncomeBase]]=dSalaried,MAX(tbPayroll[[#This Row],[regularwork]],1),1),2)
))</calculatedColumnFormula>
    </tableColumn>
    <tableColumn id="326" xr3:uid="{304330F8-7B33-4C73-A081-F18788F2AAC3}" name="VacationPay33" dataDxfId="685">
      <calculatedColumnFormula>IF(tbPayroll[[#This Row],[Employee]]="","",
IF(tbPayroll[[#This Row],[employmentDate]]&gt;AOZ$5,0,
ROUND(AOW9*
IFERROR(AOB9/AOU9,0),2
)))</calculatedColumnFormula>
    </tableColumn>
    <tableColumn id="328" xr3:uid="{F98AD559-9AF3-4F4F-AF69-0B4FC5AA96B0}" name="taxState33" dataDxfId="684">
      <calculatedColumnFormula>IF(tbPayroll[[#This Row],[Employee]]="","",
tbPayroll[[#This Row],[exState]]*
(tbPayroll[[#This Row],[stateAddDedu]]+ROUND(
MAX(AOX9-tbPayroll[[#This Row],[persExemp]],0)*tbPayroll[[#This Row],[stateTax]],dRound))
)</calculatedColumnFormula>
    </tableColumn>
    <tableColumn id="1329" xr3:uid="{742E7104-7440-47A3-A3F0-9E8F7FDF66A6}" name="taxLocal33" dataDxfId="683">
      <calculatedColumnFormula>IF(tbPayroll[[#This Row],[Employee]]="","",
(ROUND(
MAX(AOX9-tbPayroll[[#This Row],[persExemp]],0)*tbPayroll[[#This Row],[dLocal]],dRound))
)</calculatedColumnFormula>
    </tableColumn>
    <tableColumn id="1330" xr3:uid="{C78B8CD6-9B76-4841-9620-E0978F502233}" name="taxMunicipal33" dataDxfId="682">
      <calculatedColumnFormula>IF(tbPayroll[[#This Row],[Employee]]="","",
(ROUND(
MAX(AOX9-tbPayroll[[#This Row],[persExemp]],0)*tbPayroll[[#This Row],[dCity]],dRound))
)</calculatedColumnFormula>
    </tableColumn>
    <tableColumn id="673" xr3:uid="{8A44DAD1-E298-411C-A221-A6C996EE198C}" name="taxFed33" dataDxfId="681">
      <calculatedColumnFormula array="1">IF(tbPayroll[[#This Row],[idx]]="","",
IF(AOK9=0,0,
ROUND(tbPayroll[[#This Row],[exFed]]*
MAX(
((AOT9-INDEX(INDIRECT(tbPayroll[[#This Row],[fedPrefix]]&amp;CHOOSE(tbPayroll[[#This Row],[fedStatus]],"SingleWage","JointlyWage","SingleWage","HeadWage")),AOK9))*
INDEX(INDIRECT(tbPayroll[[#This Row],[fedPrefix]]&amp;"Perc"),AOK9)+
INDEX(INDIRECT(tbPayroll[[#This Row],[fedPrefix]]&amp;CHOOSE(tbPayroll[[#This Row],[fedStatus]],"SingleHold","JointlyHold","SingleHold","HeadHold")),AOK9))/dPeriods
- IF(tbPayroll[[#This Row],[isFormSent]]="Yes",tbPayroll[[#This Row],[isFormStep3]],0),0)
+tbPayroll[[#This Row],[isFormStep4c]],dFEDRound)
)
)</calculatedColumnFormula>
    </tableColumn>
    <tableColumn id="674" xr3:uid="{37838EBA-26FF-4E16-A49F-A1928485A2E3}" name="taxSS33" dataDxfId="680">
      <calculatedColumnFormula>IF(tbPayroll[[#This Row],[idx]]="","",
ROUND(tbPayroll[[#This Row],[exSS]]*
IF(SUMIFS($AM9:$BMK9,$AM$3:$BMK$3,"&lt;"&amp;AOI$3,$AM$2:$BMK$2,AOI$2) +ssTax*AOY9 &lt;ssTax*ssMax,
ssTax*AOY9,
MAX(ssTax*ssMax-SUMIFS($AM9:$BMK9,$AM$3:$BMK$3,"&lt;"&amp;AOI$3,$AM$2:$BMK$2,AOI$2),0)),
2)
)</calculatedColumnFormula>
    </tableColumn>
    <tableColumn id="675" xr3:uid="{93A93BBF-BB37-4E44-8535-3D4A87FB239B}" name="taxMed33" dataDxfId="679">
      <calculatedColumnFormula>IF(tbPayroll[[#This Row],[idx]]="","",IF(AOK9=0,0,ROUND(tbPayroll[[#This Row],[exMedi]]*mediTax*AOY9+AOS9*mediMax,2)))</calculatedColumnFormula>
    </tableColumn>
    <tableColumn id="676" xr3:uid="{D6797FF6-A660-42C2-BE93-8E557661966D}" name="fedIdx33" dataDxfId="678">
      <calculatedColumnFormula>IF(tbPayroll[[#This Row],[idx]]="","",IFERROR(MATCH(AOT9,INDIRECT(tbPayroll[[#This Row],[fedPrefix]]&amp;CHOOSE(tbPayroll[[#This Row],[fedStatus]],"SingleWage","JointlyWage","SingleWage","HeadWage")),1),0))</calculatedColumnFormula>
    </tableColumn>
    <tableColumn id="1005" xr3:uid="{C1F9E135-CFEA-479D-BD5D-B9A314A81933}" name="stateIdx33" dataDxfId="677"/>
    <tableColumn id="1015" xr3:uid="{84364085-6BE4-4C03-84EC-78F63DE72F13}" name="401Roth33" dataDxfId="676">
      <calculatedColumnFormula>IF(tbPayroll[[#This Row],[idx]]="","",
ROUND(tbPayroll[[#This Row],[401Roth]]*IF(SUMIFS($AM9:$BMK9,$AM$3:$BMK$3,"&lt;"&amp;AOZ$3,$AM$2:$BMK$2,AOZ$2)+ANT9&lt;compensationCap,
AOZ9,
MAX(compensationCap-SUMIFS($AM9:$BMK9,$AM$3:$BMK$3,"&lt;"&amp;AOZ$3,$AM$2:$BMK$2,AOZ$2),0)),2))</calculatedColumnFormula>
    </tableColumn>
    <tableColumn id="1003" xr3:uid="{1388E1F2-E36C-480D-AC68-A1665F4E2DDF}" name="401Pre33" dataDxfId="675">
      <calculatedColumnFormula>IF(tbPayroll[[#This Row],[idx]]="","",
ROUND(tbPayroll[[#This Row],[401PreTax]]*IF(SUMIFS($AM9:$BMK9,$AM$3:$BMK$3,"&lt;"&amp;AOZ$3,$AM$2:$BMK$2,AOZ$2)+ANT9&lt;compensationCap,
AOZ9,
MAX(compensationCap-SUMIFS($AM9:$BMK9,$AM$3:$BMK$3,"&lt;"&amp;AOZ$3,$AM$2:$BMK$2,AOZ$2),0)),2))</calculatedColumnFormula>
    </tableColumn>
    <tableColumn id="1475" xr3:uid="{8DA7E912-11D5-40B1-8AF1-2537653699FB}" name="401Emper33" dataDxfId="674">
      <calculatedColumnFormula>IF(tbPayroll[[#This Row],[idx]]="","",
ROUND((tbPayroll[[#This Row],[401T1p]]*tbPayroll[[#This Row],[401T1Cap]]+tbPayroll[[#This Row],[401T2p]]*tbPayroll[[#This Row],[401T2Cap]])*IF(SUMIFS($AM9:$BMK9,$AM$3:$BMK$3,"&lt;"&amp;AOZ$3,$AM$2:$BMK$2,AOZ$2)+ANT9&lt;compensationCap,
AOZ9,
MAX(compensationCap-SUMIFS($AM9:$BMK9,$AM$3:$BMK$3,"&lt;"&amp;AOZ$3,$AM$2:$BMK$2,AOZ$2),0)),2))</calculatedColumnFormula>
    </tableColumn>
    <tableColumn id="1599" xr3:uid="{ACF339AC-9E40-44CF-8A47-4A819E872857}" name="401EmperFinal33" dataDxfId="673">
      <calculatedColumnFormula>IF(tbPayroll[[#This Row],[idx]]="","",
IF(AOO9=0,0,
ROUND(IF(SUMIFS($AM9:$BMK9,$AM$3:$BMK$3,"&lt;"&amp;AOR$3,$AM$2:$BMK$2,"&gt;="&amp;AOP$2,$AM$2:$BMK$2,"&lt;="&amp;AOR$2)+AOM9+AON9+AOO9&lt;tbPayroll[[#This Row],[401EmperLimit]],
AOO9,
MAX((tbPayroll[[#This Row],[401EmperLimit]]-SUMIFS($AM9:$BMK9,$AM$3:$BMK$3,"&lt;"&amp;AOR$3,$AM$2:$BMK$2,"&gt;="&amp;AOP$2,$AM$2:$BMK$2,"&lt;="&amp;AOR$2)),0)),2)))</calculatedColumnFormula>
    </tableColumn>
    <tableColumn id="1598" xr3:uid="{AA57813B-295A-4B03-B5E4-9E4226C8174B}" name="401PreFinal33" dataDxfId="672">
      <calculatedColumnFormula>IF(tbPayroll[[#This Row],[idx]]="","",
IF(AON9=0,0,
ROUND(IF(SUMIFS($AM9:$BMK9,$AM$3:$BMK$3,"&lt;"&amp;AOR$3,$AM$2:$BMK$2,AOR$2)+AOM9+SUMIFS($AM9:$BMK9,$AM$3:$BMK$3,"&lt;"&amp;AOQ$3,$AM$2:$BMK$2,AOQ$2)+AON9&lt;tbPayroll[[#This Row],[401ContriLimit]],
AON9,
AON9/(AOM9+AON9)*
(tbPayroll[[#This Row],[401ContriLimit]]-SUMIFS($AM9:$BMK9,$AM$3:$BMK$3,"&lt;"&amp;AOR$3,$AM$2:$BMK$2,AOR$2)-SUMIFS($AM9:$BMK9,$AM$3:$BMK$3,"&lt;"&amp;AOQ$3,$AM$2:$BMK$2,AOQ$2))),2)))</calculatedColumnFormula>
    </tableColumn>
    <tableColumn id="1597" xr3:uid="{1AA64CDD-41B0-43F8-8745-5B69722BE5A0}" name="401RothFinal33" dataDxfId="671">
      <calculatedColumnFormula>IF(tbPayroll[[#This Row],[idx]]="","",
IF(AOM9=0,0,
ROUND(IF(SUMIFS($AM9:$BMK9,$AM$3:$BMK$3,"&lt;"&amp;AOR$3,$AM$2:$BMK$2,AOR$2)+AOM9+SUMIFS($AM9:$BMK9,$AM$3:$BMK$3,"&lt;"&amp;AOQ$3,$AM$2:$BMK$2,AOQ$2)+AON9&lt;tbPayroll[[#This Row],[401ContriLimit]],
AOM9,
AOM9/(AOM9+AON9)*
(tbPayroll[[#This Row],[401ContriLimit]]-SUMIFS($AM9:$BMK9,$AM$3:$BMK$3,"&lt;"&amp;AOR$3,$AM$2:$BMK$2,AOR$2)-SUMIFS($AM9:$BMK9,$AM$3:$BMK$3,"&lt;"&amp;AOQ$3,$AM$2:$BMK$2,AOQ$2))),2)
))</calculatedColumnFormula>
    </tableColumn>
    <tableColumn id="1067" xr3:uid="{8D72EB96-459D-44E2-90B8-19AC082CFE24}" name="mediAdd33" dataDxfId="670">
      <calculatedColumnFormula array="1">IF(tbPayroll[[#This Row],[idx]]="","",
IF(AOK9=0,0,
MAX(SUMIFS($AM9:$BMK9,$AM$3:$BMK$3,"&lt;="&amp;AOY$3,$AM$2:$BMK$2,AOY$2)-INDEX(mediAddTable,tbPayroll[[#This Row],[fedStatus]]),0)-
SUMIFS($AM9:$BMK9,$AM$3:$BMK$3,"&lt;"&amp;AOY$3,$AM$2:$BMK$2,AOS$2)
))</calculatedColumnFormula>
    </tableColumn>
    <tableColumn id="1006" xr3:uid="{82F1BF03-0DC7-489A-9654-DB571BCC7DE3}" name="AGI33" dataDxfId="669">
      <calculatedColumnFormula>IF(tbPayroll[[#This Row],[idx]]="","",
ROUND(MAX(AOX9*dPeriods+tbPayroll[[#This Row],[adjustedAmount]],0),dFEDRound))</calculatedColumnFormula>
    </tableColumn>
    <tableColumn id="1007" xr3:uid="{BECD2CD8-695F-4D82-BCCA-0E53EA0031D5}" name="regHours33" dataDxfId="668">
      <calculatedColumnFormula>IF(tbPayroll[[#This Row],[idx]]="","",
ROUND(IF(hoursMode="Daily",
SUMIFS(Hours!$J8:$BDM8,Hours!$J$2:$BDM$2,"&gt;="&amp;ANW$5,Hours!$J$2:$BDM$2,"&lt;="&amp;AOZ$5,Hours!$J$5:$BDM$5,dRegularName),
SUMIFS(Hours!$J8:$BDM8,Hours!$J$1:$BDM$1,AOV$3,Hours!$J$5:$BDM$5,dRegularName)
),2))</calculatedColumnFormula>
    </tableColumn>
    <tableColumn id="1008" xr3:uid="{320F8522-4A77-462E-B972-0ADBF5371247}" name="overHours33" dataDxfId="667">
      <calculatedColumnFormula>IF(tbPayroll[[#This Row],[idx]]="","",
IF(hoursMode="Daily",
SUMIFS(Hours!$J8:$BDM8,Hours!$J$2:$BDM$2,"&gt;="&amp;ANW$5,Hours!$J$2:$BDM$2,"&lt;="&amp;AOZ$5,Hours!$J$5:$BDM$5,dOvertimeName),
SUMIFS(Hours!$J8:$BDM8,Hours!$J$1:$BDM$1,AOV$3,Hours!$J$5:$BDM$5,dOvertimeName)
))</calculatedColumnFormula>
    </tableColumn>
    <tableColumn id="1243" xr3:uid="{A464CF4A-E742-4841-BD35-D47AB132E99D}" name="vacHours33" dataDxfId="666">
      <calculatedColumnFormula>IF(tbPayroll[[#This Row],[idx]]="","",
IF(hoursMode="Daily",
SUMIFS(Hours!$J8:$BDM8,Hours!$J$2:$BDM$2,"&gt;="&amp;ANW$5,Hours!$J$2:$BDM$2,"&lt;="&amp;AOZ$5,Hours!$J$5:$BDM$5,dVacationName),
SUMIFS(Hours!$J8:$BDM8,Hours!$J$1:$BDM$1,AOV$3,Hours!$J$5:$BDM$5,dVacationName)
))</calculatedColumnFormula>
    </tableColumn>
    <tableColumn id="1190" xr3:uid="{6B35AD00-6928-4F9E-8FD7-7EC1FFC83CEF}" name="taxableGross33" dataDxfId="665">
      <calculatedColumnFormula>IF(tbPayroll[[#This Row],[Employee]]="","",MAX(AOZ9-tbPayroll[[#This Row],[free]]-ANX9-AOQ9,0))</calculatedColumnFormula>
    </tableColumn>
    <tableColumn id="1474" xr3:uid="{F9CA90FF-8593-4F3E-9B7E-9A4A38F3B9A1}" name="taxableGrossFICA33" dataDxfId="664">
      <calculatedColumnFormula>IF(tbPayroll[[#This Row],[Employee]]="","",MAX(AOZ9-tbPayroll[[#This Row],[free]]-ANX9,0))</calculatedColumnFormula>
    </tableColumn>
    <tableColumn id="329" xr3:uid="{AD150AC7-D8B2-4AEA-87A4-B3FA728F1EA2}" name="Gross33" dataDxfId="663">
      <calculatedColumnFormula>IF(tbPayroll[[#This Row],[Employee]]="","",
IF(tbPayroll[[#This Row],[employmentDate]]&gt;AOZ$5,0,AOB9+AOC9+AOD9+ANZ9))</calculatedColumnFormula>
    </tableColumn>
    <tableColumn id="330" xr3:uid="{118ADF5F-566E-40B6-AF56-3713348287F5}" name="Net33" dataDxfId="662">
      <calculatedColumnFormula>IF(tbPayroll[[#This Row],[Employee]]="","",AOZ9-SUM(AOE9:AOJ9)-ANY9-ANX9-AOQ9-AOR9)</calculatedColumnFormula>
    </tableColumn>
    <tableColumn id="331" xr3:uid="{E3B0C5EB-55EF-4381-BB67-C59FC3822E94}" name=" 31" dataDxfId="661"/>
    <tableColumn id="332" xr3:uid="{7CA3A18B-86DA-4B4E-82E9-6BC455CDDA34}" name="CustomSalary34" dataDxfId="660"/>
    <tableColumn id="1010" xr3:uid="{B936AECE-30BC-4413-B65A-CE08087F42B0}" name="OtherDed34" dataDxfId="659"/>
    <tableColumn id="1331" xr3:uid="{EF57E92F-C7F2-4EEB-8975-7A8630D3EB67}" name="afterDeductions34" dataDxfId="658"/>
    <tableColumn id="333" xr3:uid="{82B142D6-BA36-4613-AE45-0700360E682D}" name="Bonus34" dataDxfId="657"/>
    <tableColumn id="334" xr3:uid="{A582942F-39C9-4EA1-ABA1-B5EB72308C0A}" name="HoursSummary34" dataDxfId="656">
      <calculatedColumnFormula>IF(tbPayroll[[#This Row],[Employee]]="","",
AQA9 &amp; " | " &amp; AQB9&amp; " | " &amp; AQC9
)</calculatedColumnFormula>
    </tableColumn>
    <tableColumn id="475" xr3:uid="{C6F638DB-124E-4E02-BB21-B4411BFEDCA5}" name="RegularPay34" dataDxfId="655">
      <calculatedColumnFormula>IF(tbPayroll[[#This Row],[Employee]]="","",
IF(tbPayroll[[#This Row],[employmentDate]]&gt;AQF$5,0,
ROUND(IF(tbPayroll[[#This Row],[IncomeBase]]=dSalaried,IF(APC9&lt;&gt;"",APC9,tbPayroll[[#This Row],[EmpWage]]),AQA9*IF(APC9&lt;&gt;"",APC9,tbPayroll[[#This Row],[EmpWage]])),2)))</calculatedColumnFormula>
    </tableColumn>
    <tableColumn id="791" xr3:uid="{2553EFA5-9D1F-4F72-9C68-F599AB603250}" name="OvertimePay34" dataDxfId="654">
      <calculatedColumnFormula>IF(tbPayroll[[#This Row],[Employee]]="","",
IF(tbPayroll[[#This Row],[employmentDate]]&gt;AQF$5,0,
ROUND(AQB9*tbPayroll[[#This Row],[overrrate]]*
IF(APC9&lt;&gt;"",APC9,tbPayroll[[#This Row],[EmpWage]])/IF(tbPayroll[[#This Row],[IncomeBase]]=dSalaried,MAX(tbPayroll[[#This Row],[regularwork]],1),1),2)
))</calculatedColumnFormula>
    </tableColumn>
    <tableColumn id="336" xr3:uid="{92B79EE4-46F5-4FDB-9602-8E827FD8F932}" name="VacationPay34" dataDxfId="653">
      <calculatedColumnFormula>IF(tbPayroll[[#This Row],[Employee]]="","",
IF(tbPayroll[[#This Row],[employmentDate]]&gt;AQF$5,0,
ROUND(AQC9*
IFERROR(APH9/AQA9,0),2
)))</calculatedColumnFormula>
    </tableColumn>
    <tableColumn id="338" xr3:uid="{470E3896-75D2-4175-94F3-3209230994FB}" name="taxState34" dataDxfId="652">
      <calculatedColumnFormula>IF(tbPayroll[[#This Row],[Employee]]="","",
tbPayroll[[#This Row],[exState]]*
(tbPayroll[[#This Row],[stateAddDedu]]+ROUND(
MAX(AQD9-tbPayroll[[#This Row],[persExemp]],0)*tbPayroll[[#This Row],[stateTax]],dRound))
)</calculatedColumnFormula>
    </tableColumn>
    <tableColumn id="1332" xr3:uid="{73ECF13F-CAB7-423E-83F4-2E8D07F5E55D}" name="taxLocal34" dataDxfId="651">
      <calculatedColumnFormula>IF(tbPayroll[[#This Row],[Employee]]="","",
(ROUND(
MAX(AQD9-tbPayroll[[#This Row],[persExemp]],0)*tbPayroll[[#This Row],[dLocal]],dRound))
)</calculatedColumnFormula>
    </tableColumn>
    <tableColumn id="1333" xr3:uid="{E1A5E6BA-1570-41F9-9127-D0DD1FAB7F07}" name="taxMunicipal34" dataDxfId="650">
      <calculatedColumnFormula>IF(tbPayroll[[#This Row],[Employee]]="","",
(ROUND(
MAX(AQD9-tbPayroll[[#This Row],[persExemp]],0)*tbPayroll[[#This Row],[dCity]],dRound))
)</calculatedColumnFormula>
    </tableColumn>
    <tableColumn id="677" xr3:uid="{A1CDEA96-1001-4978-9F85-EAD6BA98D6C1}" name="taxFed34" dataDxfId="649">
      <calculatedColumnFormula array="1">IF(tbPayroll[[#This Row],[idx]]="","",
IF(APQ9=0,0,
ROUND(tbPayroll[[#This Row],[exFed]]*
MAX(
((APZ9-INDEX(INDIRECT(tbPayroll[[#This Row],[fedPrefix]]&amp;CHOOSE(tbPayroll[[#This Row],[fedStatus]],"SingleWage","JointlyWage","SingleWage","HeadWage")),APQ9))*
INDEX(INDIRECT(tbPayroll[[#This Row],[fedPrefix]]&amp;"Perc"),APQ9)+
INDEX(INDIRECT(tbPayroll[[#This Row],[fedPrefix]]&amp;CHOOSE(tbPayroll[[#This Row],[fedStatus]],"SingleHold","JointlyHold","SingleHold","HeadHold")),APQ9))/dPeriods
- IF(tbPayroll[[#This Row],[isFormSent]]="Yes",tbPayroll[[#This Row],[isFormStep3]],0),0)
+tbPayroll[[#This Row],[isFormStep4c]],dFEDRound)
)
)</calculatedColumnFormula>
    </tableColumn>
    <tableColumn id="678" xr3:uid="{FCE7E190-83E4-4496-9528-77A45B7B751F}" name="taxSS34" dataDxfId="648">
      <calculatedColumnFormula>IF(tbPayroll[[#This Row],[idx]]="","",
ROUND(tbPayroll[[#This Row],[exSS]]*
IF(SUMIFS($AM9:$BMK9,$AM$3:$BMK$3,"&lt;"&amp;APO$3,$AM$2:$BMK$2,APO$2) +ssTax*AQE9 &lt;ssTax*ssMax,
ssTax*AQE9,
MAX(ssTax*ssMax-SUMIFS($AM9:$BMK9,$AM$3:$BMK$3,"&lt;"&amp;APO$3,$AM$2:$BMK$2,APO$2),0)),
2)
)</calculatedColumnFormula>
    </tableColumn>
    <tableColumn id="679" xr3:uid="{901D6417-AA2E-4071-8201-394215871635}" name="taxMed34" dataDxfId="647">
      <calculatedColumnFormula>IF(tbPayroll[[#This Row],[idx]]="","",IF(APQ9=0,0,ROUND(tbPayroll[[#This Row],[exMedi]]*mediTax*AQE9+APY9*mediMax,2)))</calculatedColumnFormula>
    </tableColumn>
    <tableColumn id="680" xr3:uid="{A2B9EDFF-57DB-487D-9584-78EDBB18510F}" name="fedIdx34" dataDxfId="646">
      <calculatedColumnFormula>IF(tbPayroll[[#This Row],[idx]]="","",IFERROR(MATCH(APZ9,INDIRECT(tbPayroll[[#This Row],[fedPrefix]]&amp;CHOOSE(tbPayroll[[#This Row],[fedStatus]],"SingleWage","JointlyWage","SingleWage","HeadWage")),1),0))</calculatedColumnFormula>
    </tableColumn>
    <tableColumn id="1011" xr3:uid="{EF541291-0EE2-43F1-8ED4-32D8959CBA40}" name="stateIdx34" dataDxfId="645"/>
    <tableColumn id="991" xr3:uid="{5AD0EB90-BC86-424E-AAB6-D05AFD86BAA5}" name="401Roth34" dataDxfId="644">
      <calculatedColumnFormula>IF(tbPayroll[[#This Row],[idx]]="","",
ROUND(tbPayroll[[#This Row],[401Roth]]*IF(SUMIFS($AM9:$BMK9,$AM$3:$BMK$3,"&lt;"&amp;AQF$3,$AM$2:$BMK$2,AQF$2)+AOZ9&lt;compensationCap,
AQF9,
MAX(compensationCap-SUMIFS($AM9:$BMK9,$AM$3:$BMK$3,"&lt;"&amp;AQF$3,$AM$2:$BMK$2,AQF$2),0)),2))</calculatedColumnFormula>
    </tableColumn>
    <tableColumn id="526" xr3:uid="{0CD964DC-01F8-4FA2-96EE-F1FBF612A0D0}" name="401Pre34" dataDxfId="643">
      <calculatedColumnFormula>IF(tbPayroll[[#This Row],[idx]]="","",
ROUND(tbPayroll[[#This Row],[401PreTax]]*IF(SUMIFS($AM9:$BMK9,$AM$3:$BMK$3,"&lt;"&amp;AQF$3,$AM$2:$BMK$2,AQF$2)+AOZ9&lt;compensationCap,
AQF9,
MAX(compensationCap-SUMIFS($AM9:$BMK9,$AM$3:$BMK$3,"&lt;"&amp;AQF$3,$AM$2:$BMK$2,AQF$2),0)),2))</calculatedColumnFormula>
    </tableColumn>
    <tableColumn id="1473" xr3:uid="{B5D939EA-0D11-4B6E-8B38-C13AA881146C}" name="401Emper34" dataDxfId="642">
      <calculatedColumnFormula>IF(tbPayroll[[#This Row],[idx]]="","",
ROUND((tbPayroll[[#This Row],[401T1p]]*tbPayroll[[#This Row],[401T1Cap]]+tbPayroll[[#This Row],[401T2p]]*tbPayroll[[#This Row],[401T2Cap]])*IF(SUMIFS($AM9:$BMK9,$AM$3:$BMK$3,"&lt;"&amp;AQF$3,$AM$2:$BMK$2,AQF$2)+AOZ9&lt;compensationCap,
AQF9,
MAX(compensationCap-SUMIFS($AM9:$BMK9,$AM$3:$BMK$3,"&lt;"&amp;AQF$3,$AM$2:$BMK$2,AQF$2),0)),2))</calculatedColumnFormula>
    </tableColumn>
    <tableColumn id="1596" xr3:uid="{3BD5E0EE-F570-4B9C-B3E8-7FE1A506FCF5}" name="401EmperFinal34" dataDxfId="641">
      <calculatedColumnFormula>IF(tbPayroll[[#This Row],[idx]]="","",
IF(APU9=0,0,
ROUND(IF(SUMIFS($AM9:$BMK9,$AM$3:$BMK$3,"&lt;"&amp;APX$3,$AM$2:$BMK$2,"&gt;="&amp;APV$2,$AM$2:$BMK$2,"&lt;="&amp;APX$2)+APS9+APT9+APU9&lt;tbPayroll[[#This Row],[401EmperLimit]],
APU9,
MAX((tbPayroll[[#This Row],[401EmperLimit]]-SUMIFS($AM9:$BMK9,$AM$3:$BMK$3,"&lt;"&amp;APX$3,$AM$2:$BMK$2,"&gt;="&amp;APV$2,$AM$2:$BMK$2,"&lt;="&amp;APX$2)),0)),2)))</calculatedColumnFormula>
    </tableColumn>
    <tableColumn id="1595" xr3:uid="{635C2A24-4FF1-4018-B7B0-DA383A9A9FB8}" name="401PreFinal34" dataDxfId="640">
      <calculatedColumnFormula>IF(tbPayroll[[#This Row],[idx]]="","",
IF(APT9=0,0,
ROUND(IF(SUMIFS($AM9:$BMK9,$AM$3:$BMK$3,"&lt;"&amp;APX$3,$AM$2:$BMK$2,APX$2)+APS9+SUMIFS($AM9:$BMK9,$AM$3:$BMK$3,"&lt;"&amp;APW$3,$AM$2:$BMK$2,APW$2)+APT9&lt;tbPayroll[[#This Row],[401ContriLimit]],
APT9,
APT9/(APS9+APT9)*
(tbPayroll[[#This Row],[401ContriLimit]]-SUMIFS($AM9:$BMK9,$AM$3:$BMK$3,"&lt;"&amp;APX$3,$AM$2:$BMK$2,APX$2)-SUMIFS($AM9:$BMK9,$AM$3:$BMK$3,"&lt;"&amp;APW$3,$AM$2:$BMK$2,APW$2))),2)))</calculatedColumnFormula>
    </tableColumn>
    <tableColumn id="1594" xr3:uid="{44A8F347-1086-4F9E-8E94-E58574E87550}" name="401RothFinal34" dataDxfId="639">
      <calculatedColumnFormula>IF(tbPayroll[[#This Row],[idx]]="","",
IF(APS9=0,0,
ROUND(IF(SUMIFS($AM9:$BMK9,$AM$3:$BMK$3,"&lt;"&amp;APX$3,$AM$2:$BMK$2,APX$2)+APS9+SUMIFS($AM9:$BMK9,$AM$3:$BMK$3,"&lt;"&amp;APW$3,$AM$2:$BMK$2,APW$2)+APT9&lt;tbPayroll[[#This Row],[401ContriLimit]],
APS9,
APS9/(APS9+APT9)*
(tbPayroll[[#This Row],[401ContriLimit]]-SUMIFS($AM9:$BMK9,$AM$3:$BMK$3,"&lt;"&amp;APX$3,$AM$2:$BMK$2,APX$2)-SUMIFS($AM9:$BMK9,$AM$3:$BMK$3,"&lt;"&amp;APW$3,$AM$2:$BMK$2,APW$2))),2)
))</calculatedColumnFormula>
    </tableColumn>
    <tableColumn id="1079" xr3:uid="{4C4D3B7A-ADE7-4A54-9555-A13D8B8A9CDD}" name="mediAdd34" dataDxfId="638">
      <calculatedColumnFormula array="1">IF(tbPayroll[[#This Row],[idx]]="","",
IF(APQ9=0,0,
MAX(SUMIFS($AM9:$BMK9,$AM$3:$BMK$3,"&lt;="&amp;AQE$3,$AM$2:$BMK$2,AQE$2)-INDEX(mediAddTable,tbPayroll[[#This Row],[fedStatus]]),0)-
SUMIFS($AM9:$BMK9,$AM$3:$BMK$3,"&lt;"&amp;AQE$3,$AM$2:$BMK$2,APY$2)
))</calculatedColumnFormula>
    </tableColumn>
    <tableColumn id="1012" xr3:uid="{528F031D-FD66-4D4E-BBE2-8D8E13D446EE}" name="AGI34" dataDxfId="637">
      <calculatedColumnFormula>IF(tbPayroll[[#This Row],[idx]]="","",
ROUND(MAX(AQD9*dPeriods+tbPayroll[[#This Row],[adjustedAmount]],0),dFEDRound))</calculatedColumnFormula>
    </tableColumn>
    <tableColumn id="1013" xr3:uid="{274F7577-FCCB-4E67-9A50-CB191C7835B0}" name="regHours34" dataDxfId="636">
      <calculatedColumnFormula>IF(tbPayroll[[#This Row],[idx]]="","",
ROUND(IF(hoursMode="Daily",
SUMIFS(Hours!$J8:$BDM8,Hours!$J$2:$BDM$2,"&gt;="&amp;APC$5,Hours!$J$2:$BDM$2,"&lt;="&amp;AQF$5,Hours!$J$5:$BDM$5,dRegularName),
SUMIFS(Hours!$J8:$BDM8,Hours!$J$1:$BDM$1,AQB$3,Hours!$J$5:$BDM$5,dRegularName)
),2))</calculatedColumnFormula>
    </tableColumn>
    <tableColumn id="1014" xr3:uid="{80B48A48-8E40-43AD-8808-B6D67B8DFEF2}" name="overHours34" dataDxfId="635">
      <calculatedColumnFormula>IF(tbPayroll[[#This Row],[idx]]="","",
IF(hoursMode="Daily",
SUMIFS(Hours!$J8:$BDM8,Hours!$J$2:$BDM$2,"&gt;="&amp;APC$5,Hours!$J$2:$BDM$2,"&lt;="&amp;AQF$5,Hours!$J$5:$BDM$5,dOvertimeName),
SUMIFS(Hours!$J8:$BDM8,Hours!$J$1:$BDM$1,AQB$3,Hours!$J$5:$BDM$5,dOvertimeName)
))</calculatedColumnFormula>
    </tableColumn>
    <tableColumn id="1244" xr3:uid="{3B96DA66-ABAE-4718-9595-7FC95FDB30C5}" name="vacHours34" dataDxfId="634">
      <calculatedColumnFormula>IF(tbPayroll[[#This Row],[idx]]="","",
IF(hoursMode="Daily",
SUMIFS(Hours!$J8:$BDM8,Hours!$J$2:$BDM$2,"&gt;="&amp;APC$5,Hours!$J$2:$BDM$2,"&lt;="&amp;AQF$5,Hours!$J$5:$BDM$5,dVacationName),
SUMIFS(Hours!$J8:$BDM8,Hours!$J$1:$BDM$1,AQB$3,Hours!$J$5:$BDM$5,dVacationName)
))</calculatedColumnFormula>
    </tableColumn>
    <tableColumn id="1191" xr3:uid="{E73B278C-C639-4D9B-B288-54C16B550051}" name="taxableGross34" dataDxfId="633">
      <calculatedColumnFormula>IF(tbPayroll[[#This Row],[Employee]]="","",MAX(AQF9-tbPayroll[[#This Row],[free]]-APD9-APW9,0))</calculatedColumnFormula>
    </tableColumn>
    <tableColumn id="1472" xr3:uid="{3301FC03-7D8F-4D35-8E33-07D882AF0FB6}" name="taxableGrossFICA34" dataDxfId="632">
      <calculatedColumnFormula>IF(tbPayroll[[#This Row],[Employee]]="","",MAX(AQF9-tbPayroll[[#This Row],[free]]-APD9,0))</calculatedColumnFormula>
    </tableColumn>
    <tableColumn id="339" xr3:uid="{E5A989AA-2A45-4670-9020-8D7099E58833}" name="Gross34" dataDxfId="631">
      <calculatedColumnFormula>IF(tbPayroll[[#This Row],[Employee]]="","",
IF(tbPayroll[[#This Row],[employmentDate]]&gt;AQF$5,0,APH9+API9+APJ9+APF9))</calculatedColumnFormula>
    </tableColumn>
    <tableColumn id="340" xr3:uid="{2224728B-42C4-4577-9B91-5161D1C8A698}" name="Net34" dataDxfId="630">
      <calculatedColumnFormula>IF(tbPayroll[[#This Row],[Employee]]="","",AQF9-SUM(APK9:APP9)-APE9-APD9-APW9-APX9)</calculatedColumnFormula>
    </tableColumn>
    <tableColumn id="341" xr3:uid="{C63BB787-8417-475B-886E-D030C29A2494}" name=" 32" dataDxfId="629"/>
    <tableColumn id="342" xr3:uid="{7D6093F0-9EF0-41C2-8BFD-9DDE1A51E106}" name="CustomSalary35" dataDxfId="628"/>
    <tableColumn id="1016" xr3:uid="{C05B28DE-6E8D-4CFA-ABD4-6E5F64150749}" name="OtherDed35" dataDxfId="627"/>
    <tableColumn id="1334" xr3:uid="{23175F0F-CD18-4B95-978F-9A6A04A9E579}" name="afterDeductions35" dataDxfId="626"/>
    <tableColumn id="343" xr3:uid="{38C5125B-C553-4D8C-A735-0FEE54B414E4}" name="Bonus35" dataDxfId="625"/>
    <tableColumn id="344" xr3:uid="{C4C341EC-A66A-438A-8631-1F4C38A75607}" name="HoursSummary35" dataDxfId="624">
      <calculatedColumnFormula>IF(tbPayroll[[#This Row],[Employee]]="","",
ARG9 &amp; " | " &amp; ARH9&amp; " | " &amp; ARI9
)</calculatedColumnFormula>
    </tableColumn>
    <tableColumn id="485" xr3:uid="{92BF4BC9-5B34-4692-B78F-79672280B2E5}" name="RegularPay35" dataDxfId="623">
      <calculatedColumnFormula>IF(tbPayroll[[#This Row],[Employee]]="","",
IF(tbPayroll[[#This Row],[employmentDate]]&gt;ARL$5,0,
ROUND(IF(tbPayroll[[#This Row],[IncomeBase]]=dSalaried,IF(AQI9&lt;&gt;"",AQI9,tbPayroll[[#This Row],[EmpWage]]),ARG9*IF(AQI9&lt;&gt;"",AQI9,tbPayroll[[#This Row],[EmpWage]])),2)))</calculatedColumnFormula>
    </tableColumn>
    <tableColumn id="792" xr3:uid="{EE9EE846-B4F9-4438-B568-4D7A6C3DD43B}" name="OvertimePay35" dataDxfId="622">
      <calculatedColumnFormula>IF(tbPayroll[[#This Row],[Employee]]="","",
IF(tbPayroll[[#This Row],[employmentDate]]&gt;ARL$5,0,
ROUND(ARH9*tbPayroll[[#This Row],[overrrate]]*
IF(AQI9&lt;&gt;"",AQI9,tbPayroll[[#This Row],[EmpWage]])/IF(tbPayroll[[#This Row],[IncomeBase]]=dSalaried,MAX(tbPayroll[[#This Row],[regularwork]],1),1),2)
))</calculatedColumnFormula>
    </tableColumn>
    <tableColumn id="346" xr3:uid="{EEA48EF3-7C47-412E-A75C-AF6B0D0DB8D1}" name="VacationPay35" dataDxfId="621">
      <calculatedColumnFormula>IF(tbPayroll[[#This Row],[Employee]]="","",
IF(tbPayroll[[#This Row],[employmentDate]]&gt;ARL$5,0,
ROUND(ARI9*
IFERROR(AQN9/ARG9,0),2
)))</calculatedColumnFormula>
    </tableColumn>
    <tableColumn id="348" xr3:uid="{0B423370-A560-41E4-AF74-E7E13B20830C}" name="taxState35" dataDxfId="620">
      <calculatedColumnFormula>IF(tbPayroll[[#This Row],[Employee]]="","",
tbPayroll[[#This Row],[exState]]*
(tbPayroll[[#This Row],[stateAddDedu]]+ROUND(
MAX(ARJ9-tbPayroll[[#This Row],[persExemp]],0)*tbPayroll[[#This Row],[stateTax]],dRound))
)</calculatedColumnFormula>
    </tableColumn>
    <tableColumn id="1335" xr3:uid="{3E838C8C-7E78-4986-AEF9-50FAF0E0FA45}" name="taxLocal35" dataDxfId="619">
      <calculatedColumnFormula>IF(tbPayroll[[#This Row],[Employee]]="","",
(ROUND(
MAX(ARJ9-tbPayroll[[#This Row],[persExemp]],0)*tbPayroll[[#This Row],[dLocal]],dRound))
)</calculatedColumnFormula>
    </tableColumn>
    <tableColumn id="1336" xr3:uid="{209F9B56-26B8-4B3C-9D41-3B0FB3FDC843}" name="taxMunicipal35" dataDxfId="618">
      <calculatedColumnFormula>IF(tbPayroll[[#This Row],[Employee]]="","",
(ROUND(
MAX(ARJ9-tbPayroll[[#This Row],[persExemp]],0)*tbPayroll[[#This Row],[dCity]],dRound))
)</calculatedColumnFormula>
    </tableColumn>
    <tableColumn id="681" xr3:uid="{25BA4754-835E-4374-95EF-D57CA2A92EE8}" name="taxFed35" dataDxfId="617">
      <calculatedColumnFormula array="1">IF(tbPayroll[[#This Row],[idx]]="","",
IF(AQW9=0,0,
ROUND(tbPayroll[[#This Row],[exFed]]*
MAX(
((ARF9-INDEX(INDIRECT(tbPayroll[[#This Row],[fedPrefix]]&amp;CHOOSE(tbPayroll[[#This Row],[fedStatus]],"SingleWage","JointlyWage","SingleWage","HeadWage")),AQW9))*
INDEX(INDIRECT(tbPayroll[[#This Row],[fedPrefix]]&amp;"Perc"),AQW9)+
INDEX(INDIRECT(tbPayroll[[#This Row],[fedPrefix]]&amp;CHOOSE(tbPayroll[[#This Row],[fedStatus]],"SingleHold","JointlyHold","SingleHold","HeadHold")),AQW9))/dPeriods
- IF(tbPayroll[[#This Row],[isFormSent]]="Yes",tbPayroll[[#This Row],[isFormStep3]],0),0)
+tbPayroll[[#This Row],[isFormStep4c]],dFEDRound)
)
)</calculatedColumnFormula>
    </tableColumn>
    <tableColumn id="682" xr3:uid="{05C6CC22-F9B3-44E7-870D-0751A8B71835}" name="taxSS35" dataDxfId="616">
      <calculatedColumnFormula>IF(tbPayroll[[#This Row],[idx]]="","",
ROUND(tbPayroll[[#This Row],[exSS]]*
IF(SUMIFS($AM9:$BMK9,$AM$3:$BMK$3,"&lt;"&amp;AQU$3,$AM$2:$BMK$2,AQU$2) +ssTax*ARK9 &lt;ssTax*ssMax,
ssTax*ARK9,
MAX(ssTax*ssMax-SUMIFS($AM9:$BMK9,$AM$3:$BMK$3,"&lt;"&amp;AQU$3,$AM$2:$BMK$2,AQU$2),0)),
2)
)</calculatedColumnFormula>
    </tableColumn>
    <tableColumn id="683" xr3:uid="{9FF9BF80-784B-4FE1-81D5-24A98AAB27A6}" name="taxMed35" dataDxfId="615">
      <calculatedColumnFormula>IF(tbPayroll[[#This Row],[idx]]="","",IF(AQW9=0,0,ROUND(tbPayroll[[#This Row],[exMedi]]*mediTax*ARK9+ARE9*mediMax,2)))</calculatedColumnFormula>
    </tableColumn>
    <tableColumn id="684" xr3:uid="{58A072E9-EF88-499C-A18A-320BA66E15A4}" name="fedIdx35" dataDxfId="614">
      <calculatedColumnFormula>IF(tbPayroll[[#This Row],[idx]]="","",IFERROR(MATCH(ARF9,INDIRECT(tbPayroll[[#This Row],[fedPrefix]]&amp;CHOOSE(tbPayroll[[#This Row],[fedStatus]],"SingleWage","JointlyWage","SingleWage","HeadWage")),1),0))</calculatedColumnFormula>
    </tableColumn>
    <tableColumn id="1017" xr3:uid="{FAAE8FE4-6DB3-4F44-A898-B0377F5B85F3}" name="stateIdx35" dataDxfId="613"/>
    <tableColumn id="523" xr3:uid="{7C806428-AE75-447C-9C83-E9C5B63D9460}" name="401Roth35" dataDxfId="612">
      <calculatedColumnFormula>IF(tbPayroll[[#This Row],[idx]]="","",
ROUND(tbPayroll[[#This Row],[401Roth]]*IF(SUMIFS($AM9:$BMK9,$AM$3:$BMK$3,"&lt;"&amp;ARL$3,$AM$2:$BMK$2,ARL$2)+AQF9&lt;compensationCap,
ARL9,
MAX(compensationCap-SUMIFS($AM9:$BMK9,$AM$3:$BMK$3,"&lt;"&amp;ARL$3,$AM$2:$BMK$2,ARL$2),0)),2))</calculatedColumnFormula>
    </tableColumn>
    <tableColumn id="521" xr3:uid="{3BDBB6E3-CA81-4C36-B31E-A8831F75936A}" name="401Pre35" dataDxfId="611">
      <calculatedColumnFormula>IF(tbPayroll[[#This Row],[idx]]="","",
ROUND(tbPayroll[[#This Row],[401PreTax]]*IF(SUMIFS($AM9:$BMK9,$AM$3:$BMK$3,"&lt;"&amp;ARL$3,$AM$2:$BMK$2,ARL$2)+AQF9&lt;compensationCap,
ARL9,
MAX(compensationCap-SUMIFS($AM9:$BMK9,$AM$3:$BMK$3,"&lt;"&amp;ARL$3,$AM$2:$BMK$2,ARL$2),0)),2))</calculatedColumnFormula>
    </tableColumn>
    <tableColumn id="1471" xr3:uid="{D52A61F6-4682-4666-AC73-941E005CC44A}" name="401Emper35" dataDxfId="610">
      <calculatedColumnFormula>IF(tbPayroll[[#This Row],[idx]]="","",
ROUND((tbPayroll[[#This Row],[401T1p]]*tbPayroll[[#This Row],[401T1Cap]]+tbPayroll[[#This Row],[401T2p]]*tbPayroll[[#This Row],[401T2Cap]])*IF(SUMIFS($AM9:$BMK9,$AM$3:$BMK$3,"&lt;"&amp;ARL$3,$AM$2:$BMK$2,ARL$2)+AQF9&lt;compensationCap,
ARL9,
MAX(compensationCap-SUMIFS($AM9:$BMK9,$AM$3:$BMK$3,"&lt;"&amp;ARL$3,$AM$2:$BMK$2,ARL$2),0)),2))</calculatedColumnFormula>
    </tableColumn>
    <tableColumn id="1593" xr3:uid="{ADB47C56-3AE4-4BB0-94E7-9FC17EFD3386}" name="401EmperFinal35" dataDxfId="609">
      <calculatedColumnFormula>IF(tbPayroll[[#This Row],[idx]]="","",
IF(ARA9=0,0,
ROUND(IF(SUMIFS($AM9:$BMK9,$AM$3:$BMK$3,"&lt;"&amp;ARD$3,$AM$2:$BMK$2,"&gt;="&amp;ARB$2,$AM$2:$BMK$2,"&lt;="&amp;ARD$2)+AQY9+AQZ9+ARA9&lt;tbPayroll[[#This Row],[401EmperLimit]],
ARA9,
MAX((tbPayroll[[#This Row],[401EmperLimit]]-SUMIFS($AM9:$BMK9,$AM$3:$BMK$3,"&lt;"&amp;ARD$3,$AM$2:$BMK$2,"&gt;="&amp;ARB$2,$AM$2:$BMK$2,"&lt;="&amp;ARD$2)),0)),2)))</calculatedColumnFormula>
    </tableColumn>
    <tableColumn id="1592" xr3:uid="{AC557AB2-65EB-463E-AB43-945E2BDDD0CE}" name="401PreFinal35" dataDxfId="608">
      <calculatedColumnFormula>IF(tbPayroll[[#This Row],[idx]]="","",
IF(AQZ9=0,0,
ROUND(IF(SUMIFS($AM9:$BMK9,$AM$3:$BMK$3,"&lt;"&amp;ARD$3,$AM$2:$BMK$2,ARD$2)+AQY9+SUMIFS($AM9:$BMK9,$AM$3:$BMK$3,"&lt;"&amp;ARC$3,$AM$2:$BMK$2,ARC$2)+AQZ9&lt;tbPayroll[[#This Row],[401ContriLimit]],
AQZ9,
AQZ9/(AQY9+AQZ9)*
(tbPayroll[[#This Row],[401ContriLimit]]-SUMIFS($AM9:$BMK9,$AM$3:$BMK$3,"&lt;"&amp;ARD$3,$AM$2:$BMK$2,ARD$2)-SUMIFS($AM9:$BMK9,$AM$3:$BMK$3,"&lt;"&amp;ARC$3,$AM$2:$BMK$2,ARC$2))),2)))</calculatedColumnFormula>
    </tableColumn>
    <tableColumn id="1591" xr3:uid="{252B5457-6A6E-4DEC-8566-94986A46CB75}" name="401RothFinal35" dataDxfId="607">
      <calculatedColumnFormula>IF(tbPayroll[[#This Row],[idx]]="","",
IF(AQY9=0,0,
ROUND(IF(SUMIFS($AM9:$BMK9,$AM$3:$BMK$3,"&lt;"&amp;ARD$3,$AM$2:$BMK$2,ARD$2)+AQY9+SUMIFS($AM9:$BMK9,$AM$3:$BMK$3,"&lt;"&amp;ARC$3,$AM$2:$BMK$2,ARC$2)+AQZ9&lt;tbPayroll[[#This Row],[401ContriLimit]],
AQY9,
AQY9/(AQY9+AQZ9)*
(tbPayroll[[#This Row],[401ContriLimit]]-SUMIFS($AM9:$BMK9,$AM$3:$BMK$3,"&lt;"&amp;ARD$3,$AM$2:$BMK$2,ARD$2)-SUMIFS($AM9:$BMK9,$AM$3:$BMK$3,"&lt;"&amp;ARC$3,$AM$2:$BMK$2,ARC$2))),2)
))</calculatedColumnFormula>
    </tableColumn>
    <tableColumn id="1091" xr3:uid="{75D619EB-FF77-4EEB-9AB2-76B58AB8CD92}" name="mediAdd35" dataDxfId="606">
      <calculatedColumnFormula array="1">IF(tbPayroll[[#This Row],[idx]]="","",
IF(AQW9=0,0,
MAX(SUMIFS($AM9:$BMK9,$AM$3:$BMK$3,"&lt;="&amp;ARK$3,$AM$2:$BMK$2,ARK$2)-INDEX(mediAddTable,tbPayroll[[#This Row],[fedStatus]]),0)-
SUMIFS($AM9:$BMK9,$AM$3:$BMK$3,"&lt;"&amp;ARK$3,$AM$2:$BMK$2,ARE$2)
))</calculatedColumnFormula>
    </tableColumn>
    <tableColumn id="1018" xr3:uid="{105371BF-DF08-4F3C-AADF-F7BFA59B2A84}" name="AGI35" dataDxfId="605">
      <calculatedColumnFormula>IF(tbPayroll[[#This Row],[idx]]="","",
ROUND(MAX(ARJ9*dPeriods+tbPayroll[[#This Row],[adjustedAmount]],0),dFEDRound))</calculatedColumnFormula>
    </tableColumn>
    <tableColumn id="1019" xr3:uid="{FE7D10C0-1824-4339-8D43-41C94349755D}" name="regHours35" dataDxfId="604">
      <calculatedColumnFormula>IF(tbPayroll[[#This Row],[idx]]="","",
ROUND(IF(hoursMode="Daily",
SUMIFS(Hours!$J8:$BDM8,Hours!$J$2:$BDM$2,"&gt;="&amp;AQI$5,Hours!$J$2:$BDM$2,"&lt;="&amp;ARL$5,Hours!$J$5:$BDM$5,dRegularName),
SUMIFS(Hours!$J8:$BDM8,Hours!$J$1:$BDM$1,ARH$3,Hours!$J$5:$BDM$5,dRegularName)
),2))</calculatedColumnFormula>
    </tableColumn>
    <tableColumn id="1020" xr3:uid="{1C1372BD-5BDC-4929-9075-834EF3329BD3}" name="overHours35" dataDxfId="603">
      <calculatedColumnFormula>IF(tbPayroll[[#This Row],[idx]]="","",
IF(hoursMode="Daily",
SUMIFS(Hours!$J8:$BDM8,Hours!$J$2:$BDM$2,"&gt;="&amp;AQI$5,Hours!$J$2:$BDM$2,"&lt;="&amp;ARL$5,Hours!$J$5:$BDM$5,dOvertimeName),
SUMIFS(Hours!$J8:$BDM8,Hours!$J$1:$BDM$1,ARH$3,Hours!$J$5:$BDM$5,dOvertimeName)
))</calculatedColumnFormula>
    </tableColumn>
    <tableColumn id="1245" xr3:uid="{66F8B023-8ECD-4E65-9BC8-14B2784261C1}" name="vacHours35" dataDxfId="602">
      <calculatedColumnFormula>IF(tbPayroll[[#This Row],[idx]]="","",
IF(hoursMode="Daily",
SUMIFS(Hours!$J8:$BDM8,Hours!$J$2:$BDM$2,"&gt;="&amp;AQI$5,Hours!$J$2:$BDM$2,"&lt;="&amp;ARL$5,Hours!$J$5:$BDM$5,dVacationName),
SUMIFS(Hours!$J8:$BDM8,Hours!$J$1:$BDM$1,ARH$3,Hours!$J$5:$BDM$5,dVacationName)
))</calculatedColumnFormula>
    </tableColumn>
    <tableColumn id="1192" xr3:uid="{04B34F0D-A45F-42EE-ACF7-0097CD8B27FC}" name="taxableGross35" dataDxfId="601">
      <calculatedColumnFormula>IF(tbPayroll[[#This Row],[Employee]]="","",MAX(ARL9-tbPayroll[[#This Row],[free]]-AQJ9-ARC9,0))</calculatedColumnFormula>
    </tableColumn>
    <tableColumn id="1470" xr3:uid="{9EC24D3F-F7F6-40EC-87AE-6CB99BA59EF8}" name="taxableGrossFICA35" dataDxfId="600">
      <calculatedColumnFormula>IF(tbPayroll[[#This Row],[Employee]]="","",MAX(ARL9-tbPayroll[[#This Row],[free]]-AQJ9,0))</calculatedColumnFormula>
    </tableColumn>
    <tableColumn id="349" xr3:uid="{34D6BE0A-FDA3-4C9F-857D-7332019322A1}" name="Gross35" dataDxfId="599">
      <calculatedColumnFormula>IF(tbPayroll[[#This Row],[Employee]]="","",
IF(tbPayroll[[#This Row],[employmentDate]]&gt;ARL$5,0,AQN9+AQO9+AQP9+AQL9))</calculatedColumnFormula>
    </tableColumn>
    <tableColumn id="350" xr3:uid="{B25ED498-9237-4C30-89BB-1D4EDF5ED8DF}" name="Net35" dataDxfId="598">
      <calculatedColumnFormula>IF(tbPayroll[[#This Row],[Employee]]="","",ARL9-SUM(AQQ9:AQV9)-AQK9-AQJ9-ARC9-ARD9)</calculatedColumnFormula>
    </tableColumn>
    <tableColumn id="351" xr3:uid="{2E664750-685C-4FA8-95FF-497B83A20A51}" name=" 33" dataDxfId="597"/>
    <tableColumn id="352" xr3:uid="{ECAD55C5-4502-4A32-8149-F2D9DC5516EA}" name="CustomSalary36" dataDxfId="596"/>
    <tableColumn id="1022" xr3:uid="{6C9568D7-530E-432B-A1E5-99DC52582AE9}" name="OtherDed36" dataDxfId="595"/>
    <tableColumn id="1337" xr3:uid="{A6586FE7-8FF5-4C84-B8EC-465694F046D2}" name="afterDeductions36" dataDxfId="594"/>
    <tableColumn id="353" xr3:uid="{72602BF8-97AE-4F9D-810D-1E679240E800}" name="Bonus36" dataDxfId="593"/>
    <tableColumn id="354" xr3:uid="{280F3D9F-7FA8-4086-AC7B-0E17CF677C63}" name="HoursSummary36" dataDxfId="592">
      <calculatedColumnFormula>IF(tbPayroll[[#This Row],[Employee]]="","",
ASM9 &amp; " | " &amp; ASN9&amp; " | " &amp; ASO9
)</calculatedColumnFormula>
    </tableColumn>
    <tableColumn id="495" xr3:uid="{EA38CBAD-3235-4A4E-971B-55D62614FBF2}" name="RegularPay36" dataDxfId="591">
      <calculatedColumnFormula>IF(tbPayroll[[#This Row],[Employee]]="","",
IF(tbPayroll[[#This Row],[employmentDate]]&gt;ASR$5,0,
ROUND(IF(tbPayroll[[#This Row],[IncomeBase]]=dSalaried,IF(ARO9&lt;&gt;"",ARO9,tbPayroll[[#This Row],[EmpWage]]),ASM9*IF(ARO9&lt;&gt;"",ARO9,tbPayroll[[#This Row],[EmpWage]])),2)))</calculatedColumnFormula>
    </tableColumn>
    <tableColumn id="793" xr3:uid="{5BEF67C9-622D-41A7-8F03-0381CB36EB87}" name="OvertimePay36" dataDxfId="590">
      <calculatedColumnFormula>IF(tbPayroll[[#This Row],[Employee]]="","",
IF(tbPayroll[[#This Row],[employmentDate]]&gt;ASR$5,0,
ROUND(ASN9*tbPayroll[[#This Row],[overrrate]]*
IF(ARO9&lt;&gt;"",ARO9,tbPayroll[[#This Row],[EmpWage]])/IF(tbPayroll[[#This Row],[IncomeBase]]=dSalaried,MAX(tbPayroll[[#This Row],[regularwork]],1),1),2)
))</calculatedColumnFormula>
    </tableColumn>
    <tableColumn id="356" xr3:uid="{F8F2A029-EC1C-4A29-8BBF-F2DC433A5AA7}" name="VacationPay36" dataDxfId="589">
      <calculatedColumnFormula>IF(tbPayroll[[#This Row],[Employee]]="","",
IF(tbPayroll[[#This Row],[employmentDate]]&gt;ASR$5,0,
ROUND(ASO9*
IFERROR(ART9/ASM9,0),2
)))</calculatedColumnFormula>
    </tableColumn>
    <tableColumn id="358" xr3:uid="{DEEE16A1-5D30-42D7-9CBD-5E04E771B1A9}" name="taxState36" dataDxfId="588">
      <calculatedColumnFormula>IF(tbPayroll[[#This Row],[Employee]]="","",
tbPayroll[[#This Row],[exState]]*
(tbPayroll[[#This Row],[stateAddDedu]]+ROUND(
MAX(ASP9-tbPayroll[[#This Row],[persExemp]],0)*tbPayroll[[#This Row],[stateTax]],dRound))
)</calculatedColumnFormula>
    </tableColumn>
    <tableColumn id="1338" xr3:uid="{D93FA8DC-4915-4779-B9A9-47100E7B32BA}" name="taxLocal36" dataDxfId="587">
      <calculatedColumnFormula>IF(tbPayroll[[#This Row],[Employee]]="","",
(ROUND(
MAX(ASP9-tbPayroll[[#This Row],[persExemp]],0)*tbPayroll[[#This Row],[dLocal]],dRound))
)</calculatedColumnFormula>
    </tableColumn>
    <tableColumn id="1339" xr3:uid="{1993917F-10AC-4416-B097-3C726F948C06}" name="taxMunicipal36" dataDxfId="586">
      <calculatedColumnFormula>IF(tbPayroll[[#This Row],[Employee]]="","",
(ROUND(
MAX(ASP9-tbPayroll[[#This Row],[persExemp]],0)*tbPayroll[[#This Row],[dCity]],dRound))
)</calculatedColumnFormula>
    </tableColumn>
    <tableColumn id="685" xr3:uid="{753CDD73-4583-4ADB-AEAC-AE866A175FC4}" name="taxFed36" dataDxfId="585">
      <calculatedColumnFormula array="1">IF(tbPayroll[[#This Row],[idx]]="","",
IF(ASC9=0,0,
ROUND(tbPayroll[[#This Row],[exFed]]*
MAX(
((ASL9-INDEX(INDIRECT(tbPayroll[[#This Row],[fedPrefix]]&amp;CHOOSE(tbPayroll[[#This Row],[fedStatus]],"SingleWage","JointlyWage","SingleWage","HeadWage")),ASC9))*
INDEX(INDIRECT(tbPayroll[[#This Row],[fedPrefix]]&amp;"Perc"),ASC9)+
INDEX(INDIRECT(tbPayroll[[#This Row],[fedPrefix]]&amp;CHOOSE(tbPayroll[[#This Row],[fedStatus]],"SingleHold","JointlyHold","SingleHold","HeadHold")),ASC9))/dPeriods
- IF(tbPayroll[[#This Row],[isFormSent]]="Yes",tbPayroll[[#This Row],[isFormStep3]],0),0)
+tbPayroll[[#This Row],[isFormStep4c]],dFEDRound)
)
)</calculatedColumnFormula>
    </tableColumn>
    <tableColumn id="686" xr3:uid="{77F51B04-2369-438D-90C0-DA1DAE91392F}" name="taxSS36" dataDxfId="584">
      <calculatedColumnFormula>IF(tbPayroll[[#This Row],[idx]]="","",
ROUND(tbPayroll[[#This Row],[exSS]]*
IF(SUMIFS($AM9:$BMK9,$AM$3:$BMK$3,"&lt;"&amp;ASA$3,$AM$2:$BMK$2,ASA$2) +ssTax*ASQ9 &lt;ssTax*ssMax,
ssTax*ASQ9,
MAX(ssTax*ssMax-SUMIFS($AM9:$BMK9,$AM$3:$BMK$3,"&lt;"&amp;ASA$3,$AM$2:$BMK$2,ASA$2),0)),
2)
)</calculatedColumnFormula>
    </tableColumn>
    <tableColumn id="687" xr3:uid="{6A26F98D-7E6A-4B45-B951-2A34A369A0E6}" name="taxMed36" dataDxfId="583">
      <calculatedColumnFormula>IF(tbPayroll[[#This Row],[idx]]="","",IF(ASC9=0,0,ROUND(tbPayroll[[#This Row],[exMedi]]*mediTax*ASQ9+ASK9*mediMax,2)))</calculatedColumnFormula>
    </tableColumn>
    <tableColumn id="688" xr3:uid="{447A4A50-30EF-45C9-9D88-978E033BB363}" name="fedIdx36" dataDxfId="582">
      <calculatedColumnFormula>IF(tbPayroll[[#This Row],[idx]]="","",IFERROR(MATCH(ASL9,INDIRECT(tbPayroll[[#This Row],[fedPrefix]]&amp;CHOOSE(tbPayroll[[#This Row],[fedStatus]],"SingleWage","JointlyWage","SingleWage","HeadWage")),1),0))</calculatedColumnFormula>
    </tableColumn>
    <tableColumn id="18" xr3:uid="{696F3494-3E59-492D-860D-6558AB1A1276}" name="stateIdx36" dataDxfId="581"/>
    <tableColumn id="470" xr3:uid="{9C5B4E55-8E5C-45D7-B0FD-A60F1F2C959F}" name="401Roth36" dataDxfId="580">
      <calculatedColumnFormula>IF(tbPayroll[[#This Row],[idx]]="","",
ROUND(tbPayroll[[#This Row],[401Roth]]*IF(SUMIFS($AM9:$BMK9,$AM$3:$BMK$3,"&lt;"&amp;ASR$3,$AM$2:$BMK$2,ASR$2)+ARL9&lt;compensationCap,
ASR9,
MAX(compensationCap-SUMIFS($AM9:$BMK9,$AM$3:$BMK$3,"&lt;"&amp;ASR$3,$AM$2:$BMK$2,ASR$2),0)),2))</calculatedColumnFormula>
    </tableColumn>
    <tableColumn id="250" xr3:uid="{9522C62C-6B36-4F8B-967F-FAD290469C2B}" name="401Pre36" dataDxfId="579">
      <calculatedColumnFormula>IF(tbPayroll[[#This Row],[idx]]="","",
ROUND(tbPayroll[[#This Row],[401PreTax]]*IF(SUMIFS($AM9:$BMK9,$AM$3:$BMK$3,"&lt;"&amp;ASR$3,$AM$2:$BMK$2,ASR$2)+ARL9&lt;compensationCap,
ASR9,
MAX(compensationCap-SUMIFS($AM9:$BMK9,$AM$3:$BMK$3,"&lt;"&amp;ASR$3,$AM$2:$BMK$2,ASR$2),0)),2))</calculatedColumnFormula>
    </tableColumn>
    <tableColumn id="1469" xr3:uid="{B62244A1-E0AA-4B82-B583-CD443E088856}" name="401Emper36" dataDxfId="578">
      <calculatedColumnFormula>IF(tbPayroll[[#This Row],[idx]]="","",
ROUND((tbPayroll[[#This Row],[401T1p]]*tbPayroll[[#This Row],[401T1Cap]]+tbPayroll[[#This Row],[401T2p]]*tbPayroll[[#This Row],[401T2Cap]])*IF(SUMIFS($AM9:$BMK9,$AM$3:$BMK$3,"&lt;"&amp;ASR$3,$AM$2:$BMK$2,ASR$2)+ARL9&lt;compensationCap,
ASR9,
MAX(compensationCap-SUMIFS($AM9:$BMK9,$AM$3:$BMK$3,"&lt;"&amp;ASR$3,$AM$2:$BMK$2,ASR$2),0)),2))</calculatedColumnFormula>
    </tableColumn>
    <tableColumn id="1590" xr3:uid="{214BACDB-C479-4BA0-9168-E1409E241BAE}" name="401EmperFinal36" dataDxfId="577">
      <calculatedColumnFormula>IF(tbPayroll[[#This Row],[idx]]="","",
IF(ASG9=0,0,
ROUND(IF(SUMIFS($AM9:$BMK9,$AM$3:$BMK$3,"&lt;"&amp;ASJ$3,$AM$2:$BMK$2,"&gt;="&amp;ASH$2,$AM$2:$BMK$2,"&lt;="&amp;ASJ$2)+ASE9+ASF9+ASG9&lt;tbPayroll[[#This Row],[401EmperLimit]],
ASG9,
MAX((tbPayroll[[#This Row],[401EmperLimit]]-SUMIFS($AM9:$BMK9,$AM$3:$BMK$3,"&lt;"&amp;ASJ$3,$AM$2:$BMK$2,"&gt;="&amp;ASH$2,$AM$2:$BMK$2,"&lt;="&amp;ASJ$2)),0)),2)))</calculatedColumnFormula>
    </tableColumn>
    <tableColumn id="1589" xr3:uid="{D6FEE12D-5F52-4BD1-A89D-FDA79A3D48AD}" name="401PreFinal36" dataDxfId="576">
      <calculatedColumnFormula>IF(tbPayroll[[#This Row],[idx]]="","",
IF(ASF9=0,0,
ROUND(IF(SUMIFS($AM9:$BMK9,$AM$3:$BMK$3,"&lt;"&amp;ASJ$3,$AM$2:$BMK$2,ASJ$2)+ASE9+SUMIFS($AM9:$BMK9,$AM$3:$BMK$3,"&lt;"&amp;ASI$3,$AM$2:$BMK$2,ASI$2)+ASF9&lt;tbPayroll[[#This Row],[401ContriLimit]],
ASF9,
ASF9/(ASE9+ASF9)*
(tbPayroll[[#This Row],[401ContriLimit]]-SUMIFS($AM9:$BMK9,$AM$3:$BMK$3,"&lt;"&amp;ASJ$3,$AM$2:$BMK$2,ASJ$2)-SUMIFS($AM9:$BMK9,$AM$3:$BMK$3,"&lt;"&amp;ASI$3,$AM$2:$BMK$2,ASI$2))),2)))</calculatedColumnFormula>
    </tableColumn>
    <tableColumn id="1588" xr3:uid="{69BDF2E3-0A95-4D59-9D0A-F041A00F5C02}" name="401RothFinal36" dataDxfId="575">
      <calculatedColumnFormula>IF(tbPayroll[[#This Row],[idx]]="","",
IF(ASE9=0,0,
ROUND(IF(SUMIFS($AM9:$BMK9,$AM$3:$BMK$3,"&lt;"&amp;ASJ$3,$AM$2:$BMK$2,ASJ$2)+ASE9+SUMIFS($AM9:$BMK9,$AM$3:$BMK$3,"&lt;"&amp;ASI$3,$AM$2:$BMK$2,ASI$2)+ASF9&lt;tbPayroll[[#This Row],[401ContriLimit]],
ASE9,
ASE9/(ASE9+ASF9)*
(tbPayroll[[#This Row],[401ContriLimit]]-SUMIFS($AM9:$BMK9,$AM$3:$BMK$3,"&lt;"&amp;ASJ$3,$AM$2:$BMK$2,ASJ$2)-SUMIFS($AM9:$BMK9,$AM$3:$BMK$3,"&lt;"&amp;ASI$3,$AM$2:$BMK$2,ASI$2))),2)
))</calculatedColumnFormula>
    </tableColumn>
    <tableColumn id="1103" xr3:uid="{307D98B9-5126-4AD7-A5E8-4AF52EED1FE3}" name="mediAdd36" dataDxfId="574">
      <calculatedColumnFormula array="1">IF(tbPayroll[[#This Row],[idx]]="","",
IF(ASC9=0,0,
MAX(SUMIFS($AM9:$BMK9,$AM$3:$BMK$3,"&lt;="&amp;ASQ$3,$AM$2:$BMK$2,ASQ$2)-INDEX(mediAddTable,tbPayroll[[#This Row],[fedStatus]]),0)-
SUMIFS($AM9:$BMK9,$AM$3:$BMK$3,"&lt;"&amp;ASQ$3,$AM$2:$BMK$2,ASK$2)
))</calculatedColumnFormula>
    </tableColumn>
    <tableColumn id="821" xr3:uid="{D47BBBA4-9A7F-4AF1-A402-B8510D836B18}" name="AGI36" dataDxfId="573">
      <calculatedColumnFormula>IF(tbPayroll[[#This Row],[idx]]="","",
ROUND(MAX(ASP9*dPeriods+tbPayroll[[#This Row],[adjustedAmount]],0),dFEDRound))</calculatedColumnFormula>
    </tableColumn>
    <tableColumn id="1023" xr3:uid="{F16D4152-D8F2-425D-8986-02EA057132BF}" name="regHours36" dataDxfId="572">
      <calculatedColumnFormula>IF(tbPayroll[[#This Row],[idx]]="","",
ROUND(IF(hoursMode="Daily",
SUMIFS(Hours!$J8:$BDM8,Hours!$J$2:$BDM$2,"&gt;="&amp;ARO$5,Hours!$J$2:$BDM$2,"&lt;="&amp;ASR$5,Hours!$J$5:$BDM$5,dRegularName),
SUMIFS(Hours!$J8:$BDM8,Hours!$J$1:$BDM$1,ASN$3,Hours!$J$5:$BDM$5,dRegularName)
),2))</calculatedColumnFormula>
    </tableColumn>
    <tableColumn id="1024" xr3:uid="{B5783CC4-9E30-493C-A38A-EDC569EB1B53}" name="overHours36" dataDxfId="571">
      <calculatedColumnFormula>IF(tbPayroll[[#This Row],[idx]]="","",
IF(hoursMode="Daily",
SUMIFS(Hours!$J8:$BDM8,Hours!$J$2:$BDM$2,"&gt;="&amp;ARO$5,Hours!$J$2:$BDM$2,"&lt;="&amp;ASR$5,Hours!$J$5:$BDM$5,dOvertimeName),
SUMIFS(Hours!$J8:$BDM8,Hours!$J$1:$BDM$1,ASN$3,Hours!$J$5:$BDM$5,dOvertimeName)
))</calculatedColumnFormula>
    </tableColumn>
    <tableColumn id="1246" xr3:uid="{92751C71-0372-4187-9D3B-686570C0896E}" name="vacHours36" dataDxfId="570">
      <calculatedColumnFormula>IF(tbPayroll[[#This Row],[idx]]="","",
IF(hoursMode="Daily",
SUMIFS(Hours!$J8:$BDM8,Hours!$J$2:$BDM$2,"&gt;="&amp;ARO$5,Hours!$J$2:$BDM$2,"&lt;="&amp;ASR$5,Hours!$J$5:$BDM$5,dVacationName),
SUMIFS(Hours!$J8:$BDM8,Hours!$J$1:$BDM$1,ASN$3,Hours!$J$5:$BDM$5,dVacationName)
))</calculatedColumnFormula>
    </tableColumn>
    <tableColumn id="1193" xr3:uid="{CD84CCA6-851B-46E5-B0D8-55A6BF5B047E}" name="taxableGross36" dataDxfId="569">
      <calculatedColumnFormula>IF(tbPayroll[[#This Row],[Employee]]="","",MAX(ASR9-tbPayroll[[#This Row],[free]]-ARP9-ASI9,0))</calculatedColumnFormula>
    </tableColumn>
    <tableColumn id="1468" xr3:uid="{3C969375-0A0F-47DB-88FF-6528CA407B8D}" name="taxableGrossFICA36" dataDxfId="568">
      <calculatedColumnFormula>IF(tbPayroll[[#This Row],[Employee]]="","",MAX(ASR9-tbPayroll[[#This Row],[free]]-ARP9,0))</calculatedColumnFormula>
    </tableColumn>
    <tableColumn id="359" xr3:uid="{736DC3E0-D85B-46AA-9CA0-4C3E66E95198}" name="Gross36" dataDxfId="567">
      <calculatedColumnFormula>IF(tbPayroll[[#This Row],[Employee]]="","",
IF(tbPayroll[[#This Row],[employmentDate]]&gt;ASR$5,0,ART9+ARU9+ARV9+ARR9))</calculatedColumnFormula>
    </tableColumn>
    <tableColumn id="360" xr3:uid="{57C6FEC7-EEDE-4976-BF93-58B5C5CC5F16}" name="Net36" dataDxfId="566">
      <calculatedColumnFormula>IF(tbPayroll[[#This Row],[Employee]]="","",ASR9-SUM(ARW9:ASB9)-ARQ9-ARP9-ASI9-ASJ9)</calculatedColumnFormula>
    </tableColumn>
    <tableColumn id="361" xr3:uid="{73431309-EC7C-4C44-B507-3D0EB9418891}" name=" 34" dataDxfId="565"/>
    <tableColumn id="362" xr3:uid="{93A1870F-55BF-4224-83D6-D5CD7C535794}" name="CustomSalary37" dataDxfId="564"/>
    <tableColumn id="1026" xr3:uid="{4B3097B4-266C-4661-BEB1-FA444077CE9D}" name="OtherDed37" dataDxfId="563"/>
    <tableColumn id="1340" xr3:uid="{31F798CA-0CEC-41C2-A218-CEF388EDD98B}" name="afterDeductions37" dataDxfId="562"/>
    <tableColumn id="363" xr3:uid="{0FF3FBA5-6E61-4F81-94D7-B3AACFD7A2CA}" name="Bonus37" dataDxfId="561"/>
    <tableColumn id="364" xr3:uid="{90276C58-1199-4842-9A90-1A9855496110}" name="HoursSummary37" dataDxfId="560">
      <calculatedColumnFormula>IF(tbPayroll[[#This Row],[Employee]]="","",
ATS9 &amp; " | " &amp; ATT9&amp; " | " &amp; ATU9
)</calculatedColumnFormula>
    </tableColumn>
    <tableColumn id="505" xr3:uid="{65BF0F68-2E9C-4890-948B-1635E3E335CE}" name="RegularPay37" dataDxfId="559">
      <calculatedColumnFormula>IF(tbPayroll[[#This Row],[Employee]]="","",
IF(tbPayroll[[#This Row],[employmentDate]]&gt;ATX$5,0,
ROUND(IF(tbPayroll[[#This Row],[IncomeBase]]=dSalaried,IF(ASU9&lt;&gt;"",ASU9,tbPayroll[[#This Row],[EmpWage]]),ATS9*IF(ASU9&lt;&gt;"",ASU9,tbPayroll[[#This Row],[EmpWage]])),2)))</calculatedColumnFormula>
    </tableColumn>
    <tableColumn id="794" xr3:uid="{587BF3E3-7178-4CEA-A3DF-1ED50E44CDE3}" name="OvertimePay37" dataDxfId="558">
      <calculatedColumnFormula>IF(tbPayroll[[#This Row],[Employee]]="","",
IF(tbPayroll[[#This Row],[employmentDate]]&gt;ATX$5,0,
ROUND(ATT9*tbPayroll[[#This Row],[overrrate]]*
IF(ASU9&lt;&gt;"",ASU9,tbPayroll[[#This Row],[EmpWage]])/IF(tbPayroll[[#This Row],[IncomeBase]]=dSalaried,MAX(tbPayroll[[#This Row],[regularwork]],1),1),2)
))</calculatedColumnFormula>
    </tableColumn>
    <tableColumn id="366" xr3:uid="{81004E91-5103-4BEA-BC43-B14BF72032E3}" name="VacationPay37" dataDxfId="557">
      <calculatedColumnFormula>IF(tbPayroll[[#This Row],[Employee]]="","",
IF(tbPayroll[[#This Row],[employmentDate]]&gt;ATX$5,0,
ROUND(ATU9*
IFERROR(ASZ9/ATS9,0),2
)))</calculatedColumnFormula>
    </tableColumn>
    <tableColumn id="368" xr3:uid="{741070BC-CF93-4C97-B198-5DF89F58BE80}" name="taxState37" dataDxfId="556">
      <calculatedColumnFormula>IF(tbPayroll[[#This Row],[Employee]]="","",
tbPayroll[[#This Row],[exState]]*
(tbPayroll[[#This Row],[stateAddDedu]]+ROUND(
MAX(ATV9-tbPayroll[[#This Row],[persExemp]],0)*tbPayroll[[#This Row],[stateTax]],dRound))
)</calculatedColumnFormula>
    </tableColumn>
    <tableColumn id="1341" xr3:uid="{53721DDA-728B-4FF0-B678-A220992DE2FD}" name="taxLocal37" dataDxfId="555">
      <calculatedColumnFormula>IF(tbPayroll[[#This Row],[Employee]]="","",
(ROUND(
MAX(ATV9-tbPayroll[[#This Row],[persExemp]],0)*tbPayroll[[#This Row],[dLocal]],dRound))
)</calculatedColumnFormula>
    </tableColumn>
    <tableColumn id="1342" xr3:uid="{EAD3C246-8E76-42B6-B035-50EC23129FB1}" name="taxMunicipal37" dataDxfId="554">
      <calculatedColumnFormula>IF(tbPayroll[[#This Row],[Employee]]="","",
(ROUND(
MAX(ATV9-tbPayroll[[#This Row],[persExemp]],0)*tbPayroll[[#This Row],[dCity]],dRound))
)</calculatedColumnFormula>
    </tableColumn>
    <tableColumn id="689" xr3:uid="{84CB1458-B4EC-4F4A-BE33-F6BD72AB573D}" name="taxFed37" dataDxfId="553">
      <calculatedColumnFormula array="1">IF(tbPayroll[[#This Row],[idx]]="","",
IF(ATI9=0,0,
ROUND(tbPayroll[[#This Row],[exFed]]*
MAX(
((ATR9-INDEX(INDIRECT(tbPayroll[[#This Row],[fedPrefix]]&amp;CHOOSE(tbPayroll[[#This Row],[fedStatus]],"SingleWage","JointlyWage","SingleWage","HeadWage")),ATI9))*
INDEX(INDIRECT(tbPayroll[[#This Row],[fedPrefix]]&amp;"Perc"),ATI9)+
INDEX(INDIRECT(tbPayroll[[#This Row],[fedPrefix]]&amp;CHOOSE(tbPayroll[[#This Row],[fedStatus]],"SingleHold","JointlyHold","SingleHold","HeadHold")),ATI9))/dPeriods
- IF(tbPayroll[[#This Row],[isFormSent]]="Yes",tbPayroll[[#This Row],[isFormStep3]],0),0)
+tbPayroll[[#This Row],[isFormStep4c]],dFEDRound)
)
)</calculatedColumnFormula>
    </tableColumn>
    <tableColumn id="690" xr3:uid="{744F7250-7168-48DC-83B6-F56AC3F15021}" name="taxSS37" dataDxfId="552">
      <calculatedColumnFormula>IF(tbPayroll[[#This Row],[idx]]="","",
ROUND(tbPayroll[[#This Row],[exSS]]*
IF(SUMIFS($AM9:$BMK9,$AM$3:$BMK$3,"&lt;"&amp;ATG$3,$AM$2:$BMK$2,ATG$2) +ssTax*ATW9 &lt;ssTax*ssMax,
ssTax*ATW9,
MAX(ssTax*ssMax-SUMIFS($AM9:$BMK9,$AM$3:$BMK$3,"&lt;"&amp;ATG$3,$AM$2:$BMK$2,ATG$2),0)),
2)
)</calculatedColumnFormula>
    </tableColumn>
    <tableColumn id="691" xr3:uid="{AE42949C-B2C3-454F-A1B8-5B759ACC4CFD}" name="taxMed37" dataDxfId="551">
      <calculatedColumnFormula>IF(tbPayroll[[#This Row],[idx]]="","",IF(ATI9=0,0,ROUND(tbPayroll[[#This Row],[exMedi]]*mediTax*ATW9+ATQ9*mediMax,2)))</calculatedColumnFormula>
    </tableColumn>
    <tableColumn id="692" xr3:uid="{FC4A600C-438B-4E2E-A59C-D2851D46001A}" name="fedIdx37" dataDxfId="550">
      <calculatedColumnFormula>IF(tbPayroll[[#This Row],[idx]]="","",IFERROR(MATCH(ATR9,INDIRECT(tbPayroll[[#This Row],[fedPrefix]]&amp;CHOOSE(tbPayroll[[#This Row],[fedStatus]],"SingleWage","JointlyWage","SingleWage","HeadWage")),1),0))</calculatedColumnFormula>
    </tableColumn>
    <tableColumn id="1027" xr3:uid="{B9D0BA62-8354-4E1A-A0C6-9482F448173C}" name="stateIdx37" dataDxfId="549"/>
    <tableColumn id="240" xr3:uid="{84E138C5-6F1E-4F88-A030-80F3853081C7}" name="401Roth37" dataDxfId="548">
      <calculatedColumnFormula>IF(tbPayroll[[#This Row],[idx]]="","",
ROUND(tbPayroll[[#This Row],[401Roth]]*IF(SUMIFS($AM9:$BMK9,$AM$3:$BMK$3,"&lt;"&amp;ATX$3,$AM$2:$BMK$2,ATX$2)+ASR9&lt;compensationCap,
ATX9,
MAX(compensationCap-SUMIFS($AM9:$BMK9,$AM$3:$BMK$3,"&lt;"&amp;ATX$3,$AM$2:$BMK$2,ATX$2),0)),2))</calculatedColumnFormula>
    </tableColumn>
    <tableColumn id="230" xr3:uid="{909E6FAC-27BE-40F9-B666-FBF128CA291F}" name="401Pre37" dataDxfId="547">
      <calculatedColumnFormula>IF(tbPayroll[[#This Row],[idx]]="","",
ROUND(tbPayroll[[#This Row],[401PreTax]]*IF(SUMIFS($AM9:$BMK9,$AM$3:$BMK$3,"&lt;"&amp;ATX$3,$AM$2:$BMK$2,ATX$2)+ASR9&lt;compensationCap,
ATX9,
MAX(compensationCap-SUMIFS($AM9:$BMK9,$AM$3:$BMK$3,"&lt;"&amp;ATX$3,$AM$2:$BMK$2,ATX$2),0)),2))</calculatedColumnFormula>
    </tableColumn>
    <tableColumn id="1467" xr3:uid="{1DE637BC-7107-4491-AC3A-21C544170540}" name="401Emper37" dataDxfId="546">
      <calculatedColumnFormula>IF(tbPayroll[[#This Row],[idx]]="","",
ROUND((tbPayroll[[#This Row],[401T1p]]*tbPayroll[[#This Row],[401T1Cap]]+tbPayroll[[#This Row],[401T2p]]*tbPayroll[[#This Row],[401T2Cap]])*IF(SUMIFS($AM9:$BMK9,$AM$3:$BMK$3,"&lt;"&amp;ATX$3,$AM$2:$BMK$2,ATX$2)+ASR9&lt;compensationCap,
ATX9,
MAX(compensationCap-SUMIFS($AM9:$BMK9,$AM$3:$BMK$3,"&lt;"&amp;ATX$3,$AM$2:$BMK$2,ATX$2),0)),2))</calculatedColumnFormula>
    </tableColumn>
    <tableColumn id="1587" xr3:uid="{3775D832-EDB7-4FE3-860C-C6770639BC08}" name="401EmperFinal37" dataDxfId="545">
      <calculatedColumnFormula>IF(tbPayroll[[#This Row],[idx]]="","",
IF(ATM9=0,0,
ROUND(IF(SUMIFS($AM9:$BMK9,$AM$3:$BMK$3,"&lt;"&amp;ATP$3,$AM$2:$BMK$2,"&gt;="&amp;ATN$2,$AM$2:$BMK$2,"&lt;="&amp;ATP$2)+ATK9+ATL9+ATM9&lt;tbPayroll[[#This Row],[401EmperLimit]],
ATM9,
MAX((tbPayroll[[#This Row],[401EmperLimit]]-SUMIFS($AM9:$BMK9,$AM$3:$BMK$3,"&lt;"&amp;ATP$3,$AM$2:$BMK$2,"&gt;="&amp;ATN$2,$AM$2:$BMK$2,"&lt;="&amp;ATP$2)),0)),2)))</calculatedColumnFormula>
    </tableColumn>
    <tableColumn id="1586" xr3:uid="{9D984A1B-5385-4CF2-A3C9-42EF2AD6F56C}" name="401PreFinal37" dataDxfId="544">
      <calculatedColumnFormula>IF(tbPayroll[[#This Row],[idx]]="","",
IF(ATL9=0,0,
ROUND(IF(SUMIFS($AM9:$BMK9,$AM$3:$BMK$3,"&lt;"&amp;ATP$3,$AM$2:$BMK$2,ATP$2)+ATK9+SUMIFS($AM9:$BMK9,$AM$3:$BMK$3,"&lt;"&amp;ATO$3,$AM$2:$BMK$2,ATO$2)+ATL9&lt;tbPayroll[[#This Row],[401ContriLimit]],
ATL9,
ATL9/(ATK9+ATL9)*
(tbPayroll[[#This Row],[401ContriLimit]]-SUMIFS($AM9:$BMK9,$AM$3:$BMK$3,"&lt;"&amp;ATP$3,$AM$2:$BMK$2,ATP$2)-SUMIFS($AM9:$BMK9,$AM$3:$BMK$3,"&lt;"&amp;ATO$3,$AM$2:$BMK$2,ATO$2))),2)))</calculatedColumnFormula>
    </tableColumn>
    <tableColumn id="1585" xr3:uid="{1EABA66C-3056-4479-80ED-2AA954F25A55}" name="401RothFinal37" dataDxfId="543">
      <calculatedColumnFormula>IF(tbPayroll[[#This Row],[idx]]="","",
IF(ATK9=0,0,
ROUND(IF(SUMIFS($AM9:$BMK9,$AM$3:$BMK$3,"&lt;"&amp;ATP$3,$AM$2:$BMK$2,ATP$2)+ATK9+SUMIFS($AM9:$BMK9,$AM$3:$BMK$3,"&lt;"&amp;ATO$3,$AM$2:$BMK$2,ATO$2)+ATL9&lt;tbPayroll[[#This Row],[401ContriLimit]],
ATK9,
ATK9/(ATK9+ATL9)*
(tbPayroll[[#This Row],[401ContriLimit]]-SUMIFS($AM9:$BMK9,$AM$3:$BMK$3,"&lt;"&amp;ATP$3,$AM$2:$BMK$2,ATP$2)-SUMIFS($AM9:$BMK9,$AM$3:$BMK$3,"&lt;"&amp;ATO$3,$AM$2:$BMK$2,ATO$2))),2)
))</calculatedColumnFormula>
    </tableColumn>
    <tableColumn id="1115" xr3:uid="{83D9FCFC-FC65-445B-81B3-62533D113789}" name="mediAdd37" dataDxfId="542">
      <calculatedColumnFormula array="1">IF(tbPayroll[[#This Row],[idx]]="","",
IF(ATI9=0,0,
MAX(SUMIFS($AM9:$BMK9,$AM$3:$BMK$3,"&lt;="&amp;ATW$3,$AM$2:$BMK$2,ATW$2)-INDEX(mediAddTable,tbPayroll[[#This Row],[fedStatus]]),0)-
SUMIFS($AM9:$BMK9,$AM$3:$BMK$3,"&lt;"&amp;ATW$3,$AM$2:$BMK$2,ATQ$2)
))</calculatedColumnFormula>
    </tableColumn>
    <tableColumn id="1028" xr3:uid="{7F9EC809-585B-41D7-8BF9-4EB2411098DD}" name="AGI37" dataDxfId="541">
      <calculatedColumnFormula>IF(tbPayroll[[#This Row],[idx]]="","",
ROUND(MAX(ATV9*dPeriods+tbPayroll[[#This Row],[adjustedAmount]],0),dFEDRound))</calculatedColumnFormula>
    </tableColumn>
    <tableColumn id="1029" xr3:uid="{557BE0A6-0F4D-43F4-A383-741122542587}" name="regHours37" dataDxfId="540">
      <calculatedColumnFormula>IF(tbPayroll[[#This Row],[idx]]="","",
ROUND(IF(hoursMode="Daily",
SUMIFS(Hours!$J8:$BDM8,Hours!$J$2:$BDM$2,"&gt;="&amp;ASU$5,Hours!$J$2:$BDM$2,"&lt;="&amp;ATX$5,Hours!$J$5:$BDM$5,dRegularName),
SUMIFS(Hours!$J8:$BDM8,Hours!$J$1:$BDM$1,ATT$3,Hours!$J$5:$BDM$5,dRegularName)
),2))</calculatedColumnFormula>
    </tableColumn>
    <tableColumn id="1030" xr3:uid="{A1406DF9-2688-44EA-9012-FE644CB7E366}" name="overHours37" dataDxfId="539">
      <calculatedColumnFormula>IF(tbPayroll[[#This Row],[idx]]="","",
IF(hoursMode="Daily",
SUMIFS(Hours!$J8:$BDM8,Hours!$J$2:$BDM$2,"&gt;="&amp;ASU$5,Hours!$J$2:$BDM$2,"&lt;="&amp;ATX$5,Hours!$J$5:$BDM$5,dOvertimeName),
SUMIFS(Hours!$J8:$BDM8,Hours!$J$1:$BDM$1,ATT$3,Hours!$J$5:$BDM$5,dOvertimeName)
))</calculatedColumnFormula>
    </tableColumn>
    <tableColumn id="1247" xr3:uid="{CCA66439-3D45-42DE-8A4A-D76B2EB4A273}" name="vacHours37" dataDxfId="538">
      <calculatedColumnFormula>IF(tbPayroll[[#This Row],[idx]]="","",
IF(hoursMode="Daily",
SUMIFS(Hours!$J8:$BDM8,Hours!$J$2:$BDM$2,"&gt;="&amp;ASU$5,Hours!$J$2:$BDM$2,"&lt;="&amp;ATX$5,Hours!$J$5:$BDM$5,dVacationName),
SUMIFS(Hours!$J8:$BDM8,Hours!$J$1:$BDM$1,ATT$3,Hours!$J$5:$BDM$5,dVacationName)
))</calculatedColumnFormula>
    </tableColumn>
    <tableColumn id="1194" xr3:uid="{F62A02DC-BBEF-4CCD-9697-B3E21B7DD29E}" name="taxableGross37" dataDxfId="537">
      <calculatedColumnFormula>IF(tbPayroll[[#This Row],[Employee]]="","",MAX(ATX9-tbPayroll[[#This Row],[free]]-ASV9-ATO9,0))</calculatedColumnFormula>
    </tableColumn>
    <tableColumn id="1466" xr3:uid="{62379CFC-A9FB-4C64-A085-BF74448FA3AA}" name="taxableGrossFICA37" dataDxfId="536">
      <calculatedColumnFormula>IF(tbPayroll[[#This Row],[Employee]]="","",MAX(ATX9-tbPayroll[[#This Row],[free]]-ASV9,0))</calculatedColumnFormula>
    </tableColumn>
    <tableColumn id="369" xr3:uid="{4CAF196D-5D5F-4878-831D-6636EFE19D45}" name="Gross37" dataDxfId="535">
      <calculatedColumnFormula>IF(tbPayroll[[#This Row],[Employee]]="","",
IF(tbPayroll[[#This Row],[employmentDate]]&gt;ATX$5,0,ASZ9+ATA9+ATB9+ASX9))</calculatedColumnFormula>
    </tableColumn>
    <tableColumn id="370" xr3:uid="{BAFD1F49-73F3-4293-8597-BB59720F26CE}" name="Net37" dataDxfId="534">
      <calculatedColumnFormula>IF(tbPayroll[[#This Row],[Employee]]="","",ATX9-SUM(ATC9:ATH9)-ASW9-ASV9-ATO9-ATP9)</calculatedColumnFormula>
    </tableColumn>
    <tableColumn id="371" xr3:uid="{17C5C22E-259E-4426-9E38-1EEA6E0324E9}" name=" 35" dataDxfId="533"/>
    <tableColumn id="372" xr3:uid="{D8255094-7DCA-43C1-9A03-18A38E737C8E}" name="CustomSalary38" dataDxfId="532"/>
    <tableColumn id="1032" xr3:uid="{9BC3B5B7-B85C-4173-B6E4-F207EDE0088C}" name="OtherDed38" dataDxfId="531"/>
    <tableColumn id="1343" xr3:uid="{C32A4074-5B01-4C46-BCFE-EE18ACA662E9}" name="afterDeductions38" dataDxfId="530"/>
    <tableColumn id="373" xr3:uid="{FCED1D04-1BBD-421C-9C6D-C00B0BA15592}" name="Bonus38" dataDxfId="529"/>
    <tableColumn id="374" xr3:uid="{94E43FD2-1C5E-4F5B-9526-18EBB38ADFBD}" name="HoursSummary38" dataDxfId="528">
      <calculatedColumnFormula>IF(tbPayroll[[#This Row],[Employee]]="","",
AUY9 &amp; " | " &amp; AUZ9&amp; " | " &amp; AVA9
)</calculatedColumnFormula>
    </tableColumn>
    <tableColumn id="515" xr3:uid="{A19477D6-BDD9-43C8-8DCD-5E0A93EFBD68}" name="RegularPay38" dataDxfId="527">
      <calculatedColumnFormula>IF(tbPayroll[[#This Row],[Employee]]="","",
IF(tbPayroll[[#This Row],[employmentDate]]&gt;AVD$5,0,
ROUND(IF(tbPayroll[[#This Row],[IncomeBase]]=dSalaried,IF(AUA9&lt;&gt;"",AUA9,tbPayroll[[#This Row],[EmpWage]]),AUY9*IF(AUA9&lt;&gt;"",AUA9,tbPayroll[[#This Row],[EmpWage]])),2)))</calculatedColumnFormula>
    </tableColumn>
    <tableColumn id="795" xr3:uid="{391E1CBF-FEC1-4D0D-A0A1-8C514A7BDF6F}" name="OvertimePay38" dataDxfId="526">
      <calculatedColumnFormula>IF(tbPayroll[[#This Row],[Employee]]="","",
IF(tbPayroll[[#This Row],[employmentDate]]&gt;AVD$5,0,
ROUND(AUZ9*tbPayroll[[#This Row],[overrrate]]*
IF(AUA9&lt;&gt;"",AUA9,tbPayroll[[#This Row],[EmpWage]])/IF(tbPayroll[[#This Row],[IncomeBase]]=dSalaried,MAX(tbPayroll[[#This Row],[regularwork]],1),1),2)
))</calculatedColumnFormula>
    </tableColumn>
    <tableColumn id="376" xr3:uid="{8EC5E65F-FF70-4C50-A7FA-A014277B50EF}" name="VacationPay38" dataDxfId="525">
      <calculatedColumnFormula>IF(tbPayroll[[#This Row],[Employee]]="","",
IF(tbPayroll[[#This Row],[employmentDate]]&gt;AVD$5,0,
ROUND(AVA9*
IFERROR(AUF9/AUY9,0),2
)))</calculatedColumnFormula>
    </tableColumn>
    <tableColumn id="378" xr3:uid="{BC4ADE04-3B8E-4ABE-88DF-A8E82A25DBF6}" name="taxState38" dataDxfId="524">
      <calculatedColumnFormula>IF(tbPayroll[[#This Row],[Employee]]="","",
tbPayroll[[#This Row],[exState]]*
(tbPayroll[[#This Row],[stateAddDedu]]+ROUND(
MAX(AVB9-tbPayroll[[#This Row],[persExemp]],0)*tbPayroll[[#This Row],[stateTax]],dRound))
)</calculatedColumnFormula>
    </tableColumn>
    <tableColumn id="1344" xr3:uid="{A42660F2-E696-414E-BB36-7ACCDA82E44D}" name="taxLocal38" dataDxfId="523">
      <calculatedColumnFormula>IF(tbPayroll[[#This Row],[Employee]]="","",
(ROUND(
MAX(AVB9-tbPayroll[[#This Row],[persExemp]],0)*tbPayroll[[#This Row],[dLocal]],dRound))
)</calculatedColumnFormula>
    </tableColumn>
    <tableColumn id="1345" xr3:uid="{BE59DF76-A76B-44CC-99BB-5B621A4AF4C5}" name="taxMunicipal38" dataDxfId="522">
      <calculatedColumnFormula>IF(tbPayroll[[#This Row],[Employee]]="","",
(ROUND(
MAX(AVB9-tbPayroll[[#This Row],[persExemp]],0)*tbPayroll[[#This Row],[dCity]],dRound))
)</calculatedColumnFormula>
    </tableColumn>
    <tableColumn id="693" xr3:uid="{C2299446-D524-4B0F-8CFA-94DECD8A67A6}" name="taxFed38" dataDxfId="521">
      <calculatedColumnFormula array="1">IF(tbPayroll[[#This Row],[idx]]="","",
IF(AUO9=0,0,
ROUND(tbPayroll[[#This Row],[exFed]]*
MAX(
((AUX9-INDEX(INDIRECT(tbPayroll[[#This Row],[fedPrefix]]&amp;CHOOSE(tbPayroll[[#This Row],[fedStatus]],"SingleWage","JointlyWage","SingleWage","HeadWage")),AUO9))*
INDEX(INDIRECT(tbPayroll[[#This Row],[fedPrefix]]&amp;"Perc"),AUO9)+
INDEX(INDIRECT(tbPayroll[[#This Row],[fedPrefix]]&amp;CHOOSE(tbPayroll[[#This Row],[fedStatus]],"SingleHold","JointlyHold","SingleHold","HeadHold")),AUO9))/dPeriods
- IF(tbPayroll[[#This Row],[isFormSent]]="Yes",tbPayroll[[#This Row],[isFormStep3]],0),0)
+tbPayroll[[#This Row],[isFormStep4c]],dFEDRound)
)
)</calculatedColumnFormula>
    </tableColumn>
    <tableColumn id="694" xr3:uid="{07DFAF49-9449-4E9D-B92B-992E75CA629B}" name="taxSS38" dataDxfId="520">
      <calculatedColumnFormula>IF(tbPayroll[[#This Row],[idx]]="","",
ROUND(tbPayroll[[#This Row],[exSS]]*
IF(SUMIFS($AM9:$BMK9,$AM$3:$BMK$3,"&lt;"&amp;AUM$3,$AM$2:$BMK$2,AUM$2) +ssTax*AVC9 &lt;ssTax*ssMax,
ssTax*AVC9,
MAX(ssTax*ssMax-SUMIFS($AM9:$BMK9,$AM$3:$BMK$3,"&lt;"&amp;AUM$3,$AM$2:$BMK$2,AUM$2),0)),
2)
)</calculatedColumnFormula>
    </tableColumn>
    <tableColumn id="695" xr3:uid="{984563E8-090C-4073-A370-D6A25B4275FE}" name="taxMed38" dataDxfId="519">
      <calculatedColumnFormula>IF(tbPayroll[[#This Row],[idx]]="","",IF(AUO9=0,0,ROUND(tbPayroll[[#This Row],[exMedi]]*mediTax*AVC9+AUW9*mediMax,2)))</calculatedColumnFormula>
    </tableColumn>
    <tableColumn id="696" xr3:uid="{F51E5B7E-9F39-402E-8D48-ABDE53D3DE38}" name="fedIdx38" dataDxfId="518">
      <calculatedColumnFormula>IF(tbPayroll[[#This Row],[idx]]="","",IFERROR(MATCH(AUX9,INDIRECT(tbPayroll[[#This Row],[fedPrefix]]&amp;CHOOSE(tbPayroll[[#This Row],[fedStatus]],"SingleWage","JointlyWage","SingleWage","HeadWage")),1),0))</calculatedColumnFormula>
    </tableColumn>
    <tableColumn id="1033" xr3:uid="{240CA6F7-9040-432B-9BD8-5CB8686ACD9D}" name="stateIdx38" dataDxfId="517"/>
    <tableColumn id="226" xr3:uid="{DFA599E9-C2C9-42FB-B841-7DC3A78416A5}" name="401Roth38" dataDxfId="516">
      <calculatedColumnFormula>IF(tbPayroll[[#This Row],[idx]]="","",
ROUND(tbPayroll[[#This Row],[401Roth]]*IF(SUMIFS($AM9:$BMK9,$AM$3:$BMK$3,"&lt;"&amp;AVD$3,$AM$2:$BMK$2,AVD$2)+ATX9&lt;compensationCap,
AVD9,
MAX(compensationCap-SUMIFS($AM9:$BMK9,$AM$3:$BMK$3,"&lt;"&amp;AVD$3,$AM$2:$BMK$2,AVD$2),0)),2))</calculatedColumnFormula>
    </tableColumn>
    <tableColumn id="220" xr3:uid="{6D3EACC7-DC3B-4337-80E1-7BFDB626259E}" name="401Pre38" dataDxfId="515">
      <calculatedColumnFormula>IF(tbPayroll[[#This Row],[idx]]="","",
ROUND(tbPayroll[[#This Row],[401PreTax]]*IF(SUMIFS($AM9:$BMK9,$AM$3:$BMK$3,"&lt;"&amp;AVD$3,$AM$2:$BMK$2,AVD$2)+ATX9&lt;compensationCap,
AVD9,
MAX(compensationCap-SUMIFS($AM9:$BMK9,$AM$3:$BMK$3,"&lt;"&amp;AVD$3,$AM$2:$BMK$2,AVD$2),0)),2))</calculatedColumnFormula>
    </tableColumn>
    <tableColumn id="1465" xr3:uid="{7FECB627-4D23-4773-9D20-3B5DE1873F11}" name="401Emper38" dataDxfId="514">
      <calculatedColumnFormula>IF(tbPayroll[[#This Row],[idx]]="","",
ROUND((tbPayroll[[#This Row],[401T1p]]*tbPayroll[[#This Row],[401T1Cap]]+tbPayroll[[#This Row],[401T2p]]*tbPayroll[[#This Row],[401T2Cap]])*IF(SUMIFS($AM9:$BMK9,$AM$3:$BMK$3,"&lt;"&amp;AVD$3,$AM$2:$BMK$2,AVD$2)+ATX9&lt;compensationCap,
AVD9,
MAX(compensationCap-SUMIFS($AM9:$BMK9,$AM$3:$BMK$3,"&lt;"&amp;AVD$3,$AM$2:$BMK$2,AVD$2),0)),2))</calculatedColumnFormula>
    </tableColumn>
    <tableColumn id="1584" xr3:uid="{8AA96DAB-53DF-43D3-8A50-A7AFFC83BE8F}" name="401EmperFinal38" dataDxfId="513">
      <calculatedColumnFormula>IF(tbPayroll[[#This Row],[idx]]="","",
IF(AUS9=0,0,
ROUND(IF(SUMIFS($AM9:$BMK9,$AM$3:$BMK$3,"&lt;"&amp;AUV$3,$AM$2:$BMK$2,"&gt;="&amp;AUT$2,$AM$2:$BMK$2,"&lt;="&amp;AUV$2)+AUQ9+AUR9+AUS9&lt;tbPayroll[[#This Row],[401EmperLimit]],
AUS9,
MAX((tbPayroll[[#This Row],[401EmperLimit]]-SUMIFS($AM9:$BMK9,$AM$3:$BMK$3,"&lt;"&amp;AUV$3,$AM$2:$BMK$2,"&gt;="&amp;AUT$2,$AM$2:$BMK$2,"&lt;="&amp;AUV$2)),0)),2)))</calculatedColumnFormula>
    </tableColumn>
    <tableColumn id="1583" xr3:uid="{E15755DF-EBC0-4E84-AAF6-C9C2719CAD05}" name="401PreFinal38" dataDxfId="512">
      <calculatedColumnFormula>IF(tbPayroll[[#This Row],[idx]]="","",
IF(AUR9=0,0,
ROUND(IF(SUMIFS($AM9:$BMK9,$AM$3:$BMK$3,"&lt;"&amp;AUV$3,$AM$2:$BMK$2,AUV$2)+AUQ9+SUMIFS($AM9:$BMK9,$AM$3:$BMK$3,"&lt;"&amp;AUU$3,$AM$2:$BMK$2,AUU$2)+AUR9&lt;tbPayroll[[#This Row],[401ContriLimit]],
AUR9,
AUR9/(AUQ9+AUR9)*
(tbPayroll[[#This Row],[401ContriLimit]]-SUMIFS($AM9:$BMK9,$AM$3:$BMK$3,"&lt;"&amp;AUV$3,$AM$2:$BMK$2,AUV$2)-SUMIFS($AM9:$BMK9,$AM$3:$BMK$3,"&lt;"&amp;AUU$3,$AM$2:$BMK$2,AUU$2))),2)))</calculatedColumnFormula>
    </tableColumn>
    <tableColumn id="1582" xr3:uid="{7F9C9CAC-23C2-4F58-AD37-E317D0D5982A}" name="401RothFinal38" dataDxfId="511">
      <calculatedColumnFormula>IF(tbPayroll[[#This Row],[idx]]="","",
IF(AUQ9=0,0,
ROUND(IF(SUMIFS($AM9:$BMK9,$AM$3:$BMK$3,"&lt;"&amp;AUV$3,$AM$2:$BMK$2,AUV$2)+AUQ9+SUMIFS($AM9:$BMK9,$AM$3:$BMK$3,"&lt;"&amp;AUU$3,$AM$2:$BMK$2,AUU$2)+AUR9&lt;tbPayroll[[#This Row],[401ContriLimit]],
AUQ9,
AUQ9/(AUQ9+AUR9)*
(tbPayroll[[#This Row],[401ContriLimit]]-SUMIFS($AM9:$BMK9,$AM$3:$BMK$3,"&lt;"&amp;AUV$3,$AM$2:$BMK$2,AUV$2)-SUMIFS($AM9:$BMK9,$AM$3:$BMK$3,"&lt;"&amp;AUU$3,$AM$2:$BMK$2,AUU$2))),2)
))</calculatedColumnFormula>
    </tableColumn>
    <tableColumn id="1125" xr3:uid="{77B522CA-4429-4D57-A27E-117F7AFDB6DC}" name="mediAdd38" dataDxfId="510">
      <calculatedColumnFormula array="1">IF(tbPayroll[[#This Row],[idx]]="","",
IF(AUO9=0,0,
MAX(SUMIFS($AM9:$BMK9,$AM$3:$BMK$3,"&lt;="&amp;AVC$3,$AM$2:$BMK$2,AVC$2)-INDEX(mediAddTable,tbPayroll[[#This Row],[fedStatus]]),0)-
SUMIFS($AM9:$BMK9,$AM$3:$BMK$3,"&lt;"&amp;AVC$3,$AM$2:$BMK$2,AUW$2)
))</calculatedColumnFormula>
    </tableColumn>
    <tableColumn id="1034" xr3:uid="{232F2776-9347-40A1-9446-1AFB1B0B099A}" name="AGI38" dataDxfId="509">
      <calculatedColumnFormula>IF(tbPayroll[[#This Row],[idx]]="","",
ROUND(MAX(AVB9*dPeriods+tbPayroll[[#This Row],[adjustedAmount]],0),dFEDRound))</calculatedColumnFormula>
    </tableColumn>
    <tableColumn id="1035" xr3:uid="{9B9F581B-49F2-45DF-8C9E-DC099677B717}" name="regHours38" dataDxfId="508">
      <calculatedColumnFormula>IF(tbPayroll[[#This Row],[idx]]="","",
ROUND(IF(hoursMode="Daily",
SUMIFS(Hours!$J8:$BDM8,Hours!$J$2:$BDM$2,"&gt;="&amp;AUA$5,Hours!$J$2:$BDM$2,"&lt;="&amp;AVD$5,Hours!$J$5:$BDM$5,dRegularName),
SUMIFS(Hours!$J8:$BDM8,Hours!$J$1:$BDM$1,AUZ$3,Hours!$J$5:$BDM$5,dRegularName)
),2))</calculatedColumnFormula>
    </tableColumn>
    <tableColumn id="1036" xr3:uid="{E39D3DE6-042F-4333-928D-8DA7BC435610}" name="overHours38" dataDxfId="507">
      <calculatedColumnFormula>IF(tbPayroll[[#This Row],[idx]]="","",
IF(hoursMode="Daily",
SUMIFS(Hours!$J8:$BDM8,Hours!$J$2:$BDM$2,"&gt;="&amp;AUA$5,Hours!$J$2:$BDM$2,"&lt;="&amp;AVD$5,Hours!$J$5:$BDM$5,dOvertimeName),
SUMIFS(Hours!$J8:$BDM8,Hours!$J$1:$BDM$1,AUZ$3,Hours!$J$5:$BDM$5,dOvertimeName)
))</calculatedColumnFormula>
    </tableColumn>
    <tableColumn id="1248" xr3:uid="{2A86FAF3-B54B-4063-9EC1-D83E6CC598B9}" name="vacHours38" dataDxfId="506">
      <calculatedColumnFormula>IF(tbPayroll[[#This Row],[idx]]="","",
IF(hoursMode="Daily",
SUMIFS(Hours!$J8:$BDM8,Hours!$J$2:$BDM$2,"&gt;="&amp;AUA$5,Hours!$J$2:$BDM$2,"&lt;="&amp;AVD$5,Hours!$J$5:$BDM$5,dVacationName),
SUMIFS(Hours!$J8:$BDM8,Hours!$J$1:$BDM$1,AUZ$3,Hours!$J$5:$BDM$5,dVacationName)
))</calculatedColumnFormula>
    </tableColumn>
    <tableColumn id="1195" xr3:uid="{F480D134-CE72-4B5E-BD34-1A8660E1D3FF}" name="taxableGross38" dataDxfId="505">
      <calculatedColumnFormula>IF(tbPayroll[[#This Row],[Employee]]="","",MAX(AVD9-tbPayroll[[#This Row],[free]]-AUB9-AUU9,0))</calculatedColumnFormula>
    </tableColumn>
    <tableColumn id="1464" xr3:uid="{72780477-FEF8-40AF-AD52-4C12CCDA1232}" name="taxableGrossFICA38" dataDxfId="504">
      <calculatedColumnFormula>IF(tbPayroll[[#This Row],[Employee]]="","",MAX(AVD9-tbPayroll[[#This Row],[free]]-AUB9,0))</calculatedColumnFormula>
    </tableColumn>
    <tableColumn id="379" xr3:uid="{E292999A-ADF1-45DB-B44B-B99D288887E6}" name="Gross38" dataDxfId="503">
      <calculatedColumnFormula>IF(tbPayroll[[#This Row],[Employee]]="","",
IF(tbPayroll[[#This Row],[employmentDate]]&gt;AVD$5,0,AUF9+AUG9+AUH9+AUD9))</calculatedColumnFormula>
    </tableColumn>
    <tableColumn id="380" xr3:uid="{5A5B45E6-F560-4B0B-B977-135E0629D0FB}" name="Net38" dataDxfId="502">
      <calculatedColumnFormula>IF(tbPayroll[[#This Row],[Employee]]="","",AVD9-SUM(AUI9:AUN9)-AUC9-AUB9-AUU9-AUV9)</calculatedColumnFormula>
    </tableColumn>
    <tableColumn id="381" xr3:uid="{4F2C4F3F-B30D-445F-8C71-3302BD396995}" name=" 36" dataDxfId="501"/>
    <tableColumn id="382" xr3:uid="{9614739D-2E4D-4282-86BF-E974D22E84F6}" name="CustomSalary39" dataDxfId="500"/>
    <tableColumn id="1038" xr3:uid="{198EFE31-CD23-4214-94C9-DBC1CFF6166A}" name="OtherDed39" dataDxfId="499"/>
    <tableColumn id="1346" xr3:uid="{05C2BD80-7E94-48A7-9985-8EF898C20207}" name="afterDeductions39" dataDxfId="498"/>
    <tableColumn id="383" xr3:uid="{FF3E54E7-E175-436A-9C85-0569CF0F20EA}" name="Bonus39" dataDxfId="497"/>
    <tableColumn id="384" xr3:uid="{4E6CCB29-57D7-4F5D-A72A-B9BA7F93567C}" name="HoursSummary39" dataDxfId="496">
      <calculatedColumnFormula>IF(tbPayroll[[#This Row],[Employee]]="","",
AWE9 &amp; " | " &amp; AWF9&amp; " | " &amp; AWG9
)</calculatedColumnFormula>
    </tableColumn>
    <tableColumn id="525" xr3:uid="{48D4BFA2-CADD-4E45-90C2-11F9EC6A38A7}" name="RegularPay39" dataDxfId="495">
      <calculatedColumnFormula>IF(tbPayroll[[#This Row],[Employee]]="","",
IF(tbPayroll[[#This Row],[employmentDate]]&gt;AWJ$5,0,
ROUND(IF(tbPayroll[[#This Row],[IncomeBase]]=dSalaried,IF(AVG9&lt;&gt;"",AVG9,tbPayroll[[#This Row],[EmpWage]]),AWE9*IF(AVG9&lt;&gt;"",AVG9,tbPayroll[[#This Row],[EmpWage]])),2)))</calculatedColumnFormula>
    </tableColumn>
    <tableColumn id="796" xr3:uid="{DF898084-8F9C-42A5-8577-08BEEFCDA275}" name="OvertimePay39" dataDxfId="494">
      <calculatedColumnFormula>IF(tbPayroll[[#This Row],[Employee]]="","",
IF(tbPayroll[[#This Row],[employmentDate]]&gt;AWJ$5,0,
ROUND(AWF9*tbPayroll[[#This Row],[overrrate]]*
IF(AVG9&lt;&gt;"",AVG9,tbPayroll[[#This Row],[EmpWage]])/IF(tbPayroll[[#This Row],[IncomeBase]]=dSalaried,MAX(tbPayroll[[#This Row],[regularwork]],1),1),2)
))</calculatedColumnFormula>
    </tableColumn>
    <tableColumn id="386" xr3:uid="{D36B66EA-E727-4341-A7A6-6A93768424DE}" name="VacationPay39" dataDxfId="493">
      <calculatedColumnFormula>IF(tbPayroll[[#This Row],[Employee]]="","",
IF(tbPayroll[[#This Row],[employmentDate]]&gt;AWJ$5,0,
ROUND(AWG9*
IFERROR(AVL9/AWE9,0),2
)))</calculatedColumnFormula>
    </tableColumn>
    <tableColumn id="388" xr3:uid="{E045D181-26F9-40F4-8103-01DDEEDE3B27}" name="taxState39" dataDxfId="492">
      <calculatedColumnFormula>IF(tbPayroll[[#This Row],[Employee]]="","",
tbPayroll[[#This Row],[exState]]*
(tbPayroll[[#This Row],[stateAddDedu]]+ROUND(
MAX(AWH9-tbPayroll[[#This Row],[persExemp]],0)*tbPayroll[[#This Row],[stateTax]],dRound))
)</calculatedColumnFormula>
    </tableColumn>
    <tableColumn id="1347" xr3:uid="{6D5DCFA4-670B-465C-9AD7-FDF964F79BAA}" name="taxLocal39" dataDxfId="491">
      <calculatedColumnFormula>IF(tbPayroll[[#This Row],[Employee]]="","",
(ROUND(
MAX(AWH9-tbPayroll[[#This Row],[persExemp]],0)*tbPayroll[[#This Row],[dLocal]],dRound))
)</calculatedColumnFormula>
    </tableColumn>
    <tableColumn id="1348" xr3:uid="{86E93C6F-CFE2-4C21-BD14-E88B6064FFA8}" name="taxMunicipal39" dataDxfId="490">
      <calculatedColumnFormula>IF(tbPayroll[[#This Row],[Employee]]="","",
(ROUND(
MAX(AWH9-tbPayroll[[#This Row],[persExemp]],0)*tbPayroll[[#This Row],[dCity]],dRound))
)</calculatedColumnFormula>
    </tableColumn>
    <tableColumn id="697" xr3:uid="{AD8DA7E5-C984-456B-95CF-9D7E713972BD}" name="taxFed39" dataDxfId="489">
      <calculatedColumnFormula array="1">IF(tbPayroll[[#This Row],[idx]]="","",
IF(AVU9=0,0,
ROUND(tbPayroll[[#This Row],[exFed]]*
MAX(
((AWD9-INDEX(INDIRECT(tbPayroll[[#This Row],[fedPrefix]]&amp;CHOOSE(tbPayroll[[#This Row],[fedStatus]],"SingleWage","JointlyWage","SingleWage","HeadWage")),AVU9))*
INDEX(INDIRECT(tbPayroll[[#This Row],[fedPrefix]]&amp;"Perc"),AVU9)+
INDEX(INDIRECT(tbPayroll[[#This Row],[fedPrefix]]&amp;CHOOSE(tbPayroll[[#This Row],[fedStatus]],"SingleHold","JointlyHold","SingleHold","HeadHold")),AVU9))/dPeriods
- IF(tbPayroll[[#This Row],[isFormSent]]="Yes",tbPayroll[[#This Row],[isFormStep3]],0),0)
+tbPayroll[[#This Row],[isFormStep4c]],dFEDRound)
)
)</calculatedColumnFormula>
    </tableColumn>
    <tableColumn id="698" xr3:uid="{7436B66A-E92B-4E73-A601-476555F62F0A}" name="taxSS39" dataDxfId="488">
      <calculatedColumnFormula>IF(tbPayroll[[#This Row],[idx]]="","",
ROUND(tbPayroll[[#This Row],[exSS]]*
IF(SUMIFS($AM9:$BMK9,$AM$3:$BMK$3,"&lt;"&amp;AVS$3,$AM$2:$BMK$2,AVS$2) +ssTax*AWI9 &lt;ssTax*ssMax,
ssTax*AWI9,
MAX(ssTax*ssMax-SUMIFS($AM9:$BMK9,$AM$3:$BMK$3,"&lt;"&amp;AVS$3,$AM$2:$BMK$2,AVS$2),0)),
2)
)</calculatedColumnFormula>
    </tableColumn>
    <tableColumn id="699" xr3:uid="{4CA2A64F-B28B-483C-ADC9-96CEC55FF057}" name="taxMed39" dataDxfId="487">
      <calculatedColumnFormula>IF(tbPayroll[[#This Row],[idx]]="","",IF(AVU9=0,0,ROUND(tbPayroll[[#This Row],[exMedi]]*mediTax*AWI9+AWC9*mediMax,2)))</calculatedColumnFormula>
    </tableColumn>
    <tableColumn id="700" xr3:uid="{084115B4-9C61-4030-B69E-F269C3F853BA}" name="fedIdx39" dataDxfId="486">
      <calculatedColumnFormula>IF(tbPayroll[[#This Row],[idx]]="","",IFERROR(MATCH(AWD9,INDIRECT(tbPayroll[[#This Row],[fedPrefix]]&amp;CHOOSE(tbPayroll[[#This Row],[fedStatus]],"SingleWage","JointlyWage","SingleWage","HeadWage")),1),0))</calculatedColumnFormula>
    </tableColumn>
    <tableColumn id="1039" xr3:uid="{8170A7BD-63F2-4AAE-8D95-3D194F405799}" name="stateIdx39" dataDxfId="485"/>
    <tableColumn id="216" xr3:uid="{6690E093-7E6E-4247-8049-FBBBAECA495C}" name="401Roth39" dataDxfId="484">
      <calculatedColumnFormula>IF(tbPayroll[[#This Row],[idx]]="","",
ROUND(tbPayroll[[#This Row],[401Roth]]*IF(SUMIFS($AM9:$BMK9,$AM$3:$BMK$3,"&lt;"&amp;AWJ$3,$AM$2:$BMK$2,AWJ$2)+AVD9&lt;compensationCap,
AWJ9,
MAX(compensationCap-SUMIFS($AM9:$BMK9,$AM$3:$BMK$3,"&lt;"&amp;AWJ$3,$AM$2:$BMK$2,AWJ$2),0)),2))</calculatedColumnFormula>
    </tableColumn>
    <tableColumn id="210" xr3:uid="{1C6E6D10-782A-42F5-A241-C8D9BD81FE2A}" name="401Pre39" dataDxfId="483">
      <calculatedColumnFormula>IF(tbPayroll[[#This Row],[idx]]="","",
ROUND(tbPayroll[[#This Row],[401PreTax]]*IF(SUMIFS($AM9:$BMK9,$AM$3:$BMK$3,"&lt;"&amp;AWJ$3,$AM$2:$BMK$2,AWJ$2)+AVD9&lt;compensationCap,
AWJ9,
MAX(compensationCap-SUMIFS($AM9:$BMK9,$AM$3:$BMK$3,"&lt;"&amp;AWJ$3,$AM$2:$BMK$2,AWJ$2),0)),2))</calculatedColumnFormula>
    </tableColumn>
    <tableColumn id="1463" xr3:uid="{DDD9660C-CE1D-4954-B9C3-1CA74AC77065}" name="401Emper39" dataDxfId="482">
      <calculatedColumnFormula>IF(tbPayroll[[#This Row],[idx]]="","",
ROUND((tbPayroll[[#This Row],[401T1p]]*tbPayroll[[#This Row],[401T1Cap]]+tbPayroll[[#This Row],[401T2p]]*tbPayroll[[#This Row],[401T2Cap]])*IF(SUMIFS($AM9:$BMK9,$AM$3:$BMK$3,"&lt;"&amp;AWJ$3,$AM$2:$BMK$2,AWJ$2)+AVD9&lt;compensationCap,
AWJ9,
MAX(compensationCap-SUMIFS($AM9:$BMK9,$AM$3:$BMK$3,"&lt;"&amp;AWJ$3,$AM$2:$BMK$2,AWJ$2),0)),2))</calculatedColumnFormula>
    </tableColumn>
    <tableColumn id="1581" xr3:uid="{9D5BF69E-25F4-47E1-BE00-B712567D9E43}" name="401EmperFinal39" dataDxfId="481">
      <calculatedColumnFormula>IF(tbPayroll[[#This Row],[idx]]="","",
IF(AVY9=0,0,
ROUND(IF(SUMIFS($AM9:$BMK9,$AM$3:$BMK$3,"&lt;"&amp;AWB$3,$AM$2:$BMK$2,"&gt;="&amp;AVZ$2,$AM$2:$BMK$2,"&lt;="&amp;AWB$2)+AVW9+AVX9+AVY9&lt;tbPayroll[[#This Row],[401EmperLimit]],
AVY9,
MAX((tbPayroll[[#This Row],[401EmperLimit]]-SUMIFS($AM9:$BMK9,$AM$3:$BMK$3,"&lt;"&amp;AWB$3,$AM$2:$BMK$2,"&gt;="&amp;AVZ$2,$AM$2:$BMK$2,"&lt;="&amp;AWB$2)),0)),2)))</calculatedColumnFormula>
    </tableColumn>
    <tableColumn id="1580" xr3:uid="{44000722-8BE8-41E9-A254-6DD1B8017362}" name="401PreFinal39" dataDxfId="480">
      <calculatedColumnFormula>IF(tbPayroll[[#This Row],[idx]]="","",
IF(AVX9=0,0,
ROUND(IF(SUMIFS($AM9:$BMK9,$AM$3:$BMK$3,"&lt;"&amp;AWB$3,$AM$2:$BMK$2,AWB$2)+AVW9+SUMIFS($AM9:$BMK9,$AM$3:$BMK$3,"&lt;"&amp;AWA$3,$AM$2:$BMK$2,AWA$2)+AVX9&lt;tbPayroll[[#This Row],[401ContriLimit]],
AVX9,
AVX9/(AVW9+AVX9)*
(tbPayroll[[#This Row],[401ContriLimit]]-SUMIFS($AM9:$BMK9,$AM$3:$BMK$3,"&lt;"&amp;AWB$3,$AM$2:$BMK$2,AWB$2)-SUMIFS($AM9:$BMK9,$AM$3:$BMK$3,"&lt;"&amp;AWA$3,$AM$2:$BMK$2,AWA$2))),2)))</calculatedColumnFormula>
    </tableColumn>
    <tableColumn id="1579" xr3:uid="{7F3C7B41-6ACB-4497-86C0-B31F701A8D3F}" name="401RothFinal39" dataDxfId="479">
      <calculatedColumnFormula>IF(tbPayroll[[#This Row],[idx]]="","",
IF(AVW9=0,0,
ROUND(IF(SUMIFS($AM9:$BMK9,$AM$3:$BMK$3,"&lt;"&amp;AWB$3,$AM$2:$BMK$2,AWB$2)+AVW9+SUMIFS($AM9:$BMK9,$AM$3:$BMK$3,"&lt;"&amp;AWA$3,$AM$2:$BMK$2,AWA$2)+AVX9&lt;tbPayroll[[#This Row],[401ContriLimit]],
AVW9,
AVW9/(AVW9+AVX9)*
(tbPayroll[[#This Row],[401ContriLimit]]-SUMIFS($AM9:$BMK9,$AM$3:$BMK$3,"&lt;"&amp;AWB$3,$AM$2:$BMK$2,AWB$2)-SUMIFS($AM9:$BMK9,$AM$3:$BMK$3,"&lt;"&amp;AWA$3,$AM$2:$BMK$2,AWA$2))),2)
))</calculatedColumnFormula>
    </tableColumn>
    <tableColumn id="1127" xr3:uid="{47FB3DD2-B4EF-421D-A935-6F7EC13FA117}" name="mediAdd39" dataDxfId="478">
      <calculatedColumnFormula array="1">IF(tbPayroll[[#This Row],[idx]]="","",
IF(AVU9=0,0,
MAX(SUMIFS($AM9:$BMK9,$AM$3:$BMK$3,"&lt;="&amp;AWI$3,$AM$2:$BMK$2,AWI$2)-INDEX(mediAddTable,tbPayroll[[#This Row],[fedStatus]]),0)-
SUMIFS($AM9:$BMK9,$AM$3:$BMK$3,"&lt;"&amp;AWI$3,$AM$2:$BMK$2,AWC$2)
))</calculatedColumnFormula>
    </tableColumn>
    <tableColumn id="1040" xr3:uid="{40990B71-32ED-48A5-A490-3D4046244595}" name="AGI39" dataDxfId="477">
      <calculatedColumnFormula>IF(tbPayroll[[#This Row],[idx]]="","",
ROUND(MAX(AWH9*dPeriods+tbPayroll[[#This Row],[adjustedAmount]],0),dFEDRound))</calculatedColumnFormula>
    </tableColumn>
    <tableColumn id="1041" xr3:uid="{50E5EAE5-BE0E-4B5D-B176-9E4B1BEAB2CC}" name="regHours39" dataDxfId="476">
      <calculatedColumnFormula>IF(tbPayroll[[#This Row],[idx]]="","",
ROUND(IF(hoursMode="Daily",
SUMIFS(Hours!$J8:$BDM8,Hours!$J$2:$BDM$2,"&gt;="&amp;AVG$5,Hours!$J$2:$BDM$2,"&lt;="&amp;AWJ$5,Hours!$J$5:$BDM$5,dRegularName),
SUMIFS(Hours!$J8:$BDM8,Hours!$J$1:$BDM$1,AWF$3,Hours!$J$5:$BDM$5,dRegularName)
),2))</calculatedColumnFormula>
    </tableColumn>
    <tableColumn id="1042" xr3:uid="{1E50B311-A78B-41AE-A5AA-5D5CD465E8D1}" name="overHours39" dataDxfId="475">
      <calculatedColumnFormula>IF(tbPayroll[[#This Row],[idx]]="","",
IF(hoursMode="Daily",
SUMIFS(Hours!$J8:$BDM8,Hours!$J$2:$BDM$2,"&gt;="&amp;AVG$5,Hours!$J$2:$BDM$2,"&lt;="&amp;AWJ$5,Hours!$J$5:$BDM$5,dOvertimeName),
SUMIFS(Hours!$J8:$BDM8,Hours!$J$1:$BDM$1,AWF$3,Hours!$J$5:$BDM$5,dOvertimeName)
))</calculatedColumnFormula>
    </tableColumn>
    <tableColumn id="1249" xr3:uid="{EB904E9F-9E3F-4562-AAA7-D1772BCAF5B7}" name="vacHours39" dataDxfId="474">
      <calculatedColumnFormula>IF(tbPayroll[[#This Row],[idx]]="","",
IF(hoursMode="Daily",
SUMIFS(Hours!$J8:$BDM8,Hours!$J$2:$BDM$2,"&gt;="&amp;AVG$5,Hours!$J$2:$BDM$2,"&lt;="&amp;AWJ$5,Hours!$J$5:$BDM$5,dVacationName),
SUMIFS(Hours!$J8:$BDM8,Hours!$J$1:$BDM$1,AWF$3,Hours!$J$5:$BDM$5,dVacationName)
))</calculatedColumnFormula>
    </tableColumn>
    <tableColumn id="1196" xr3:uid="{3D2D90F2-2998-41F3-AC82-3EE6C6F73EE1}" name="taxableGross39" dataDxfId="473">
      <calculatedColumnFormula>IF(tbPayroll[[#This Row],[Employee]]="","",MAX(AWJ9-tbPayroll[[#This Row],[free]]-AVH9-AWA9,0))</calculatedColumnFormula>
    </tableColumn>
    <tableColumn id="1462" xr3:uid="{3ECEEDB4-E622-49DF-9B13-C47A3FD70E51}" name="taxableGrossFICA39" dataDxfId="472">
      <calculatedColumnFormula>IF(tbPayroll[[#This Row],[Employee]]="","",MAX(AWJ9-tbPayroll[[#This Row],[free]]-AVH9,0))</calculatedColumnFormula>
    </tableColumn>
    <tableColumn id="389" xr3:uid="{9A8135B4-F2F3-4C09-9393-DF9F0A7AF928}" name="Gross39" dataDxfId="471">
      <calculatedColumnFormula>IF(tbPayroll[[#This Row],[Employee]]="","",
IF(tbPayroll[[#This Row],[employmentDate]]&gt;AWJ$5,0,AVL9+AVM9+AVN9+AVJ9))</calculatedColumnFormula>
    </tableColumn>
    <tableColumn id="390" xr3:uid="{1AE83B81-36BD-420F-A0EF-C6A5A682FAF7}" name="Net39" dataDxfId="470">
      <calculatedColumnFormula>IF(tbPayroll[[#This Row],[Employee]]="","",AWJ9-SUM(AVO9:AVT9)-AVI9-AVH9-AWA9-AWB9)</calculatedColumnFormula>
    </tableColumn>
    <tableColumn id="391" xr3:uid="{BD9E2D15-C599-4E85-9A4E-ABE1C81A35E5}" name=" 37" dataDxfId="469"/>
    <tableColumn id="392" xr3:uid="{0AB1C557-1275-4DAE-BF5A-4A192DAA8ACD}" name="CustomSalary40" dataDxfId="468"/>
    <tableColumn id="1044" xr3:uid="{A8D1E641-26F9-4628-8F82-29A233A5DBAA}" name="OtherDed40" dataDxfId="467"/>
    <tableColumn id="1349" xr3:uid="{F0FF972B-0F28-4DAE-AA25-698B543120A6}" name="afterDeductions40" dataDxfId="466"/>
    <tableColumn id="393" xr3:uid="{00089E8F-1BFF-48BC-BE2E-2FCDCFCF076F}" name="Bonus40" dataDxfId="465"/>
    <tableColumn id="394" xr3:uid="{592352FA-E665-4954-A4E3-CB06984DE11A}" name="HoursSummary40" dataDxfId="464">
      <calculatedColumnFormula>IF(tbPayroll[[#This Row],[Employee]]="","",
AXK9 &amp; " | " &amp; AXL9&amp; " | " &amp; AXM9
)</calculatedColumnFormula>
    </tableColumn>
    <tableColumn id="532" xr3:uid="{B5563B50-0AE0-4D7D-91F2-45F3BA2CD455}" name="RegularPay40" dataDxfId="463">
      <calculatedColumnFormula>IF(tbPayroll[[#This Row],[Employee]]="","",
IF(tbPayroll[[#This Row],[employmentDate]]&gt;AXP$5,0,
ROUND(IF(tbPayroll[[#This Row],[IncomeBase]]=dSalaried,IF(AWM9&lt;&gt;"",AWM9,tbPayroll[[#This Row],[EmpWage]]),AXK9*IF(AWM9&lt;&gt;"",AWM9,tbPayroll[[#This Row],[EmpWage]])),2)))</calculatedColumnFormula>
    </tableColumn>
    <tableColumn id="797" xr3:uid="{F1E21D06-612F-404C-B546-6C98ABE35374}" name="OvertimePay40" dataDxfId="462">
      <calculatedColumnFormula>IF(tbPayroll[[#This Row],[Employee]]="","",
IF(tbPayroll[[#This Row],[employmentDate]]&gt;AXP$5,0,
ROUND(AXL9*tbPayroll[[#This Row],[overrrate]]*
IF(AWM9&lt;&gt;"",AWM9,tbPayroll[[#This Row],[EmpWage]])/IF(tbPayroll[[#This Row],[IncomeBase]]=dSalaried,MAX(tbPayroll[[#This Row],[regularwork]],1),1),2)
))</calculatedColumnFormula>
    </tableColumn>
    <tableColumn id="396" xr3:uid="{DEFDF925-D8B8-412A-B4FF-9DED238F4529}" name="VacationPay40" dataDxfId="461">
      <calculatedColumnFormula>IF(tbPayroll[[#This Row],[Employee]]="","",
IF(tbPayroll[[#This Row],[employmentDate]]&gt;AXP$5,0,
ROUND(AXM9*
IFERROR(AWR9/AXK9,0),2
)))</calculatedColumnFormula>
    </tableColumn>
    <tableColumn id="398" xr3:uid="{C6FC4AF6-5CCF-43F0-8B10-7F75D1D379A3}" name="taxState40" dataDxfId="460">
      <calculatedColumnFormula>IF(tbPayroll[[#This Row],[Employee]]="","",
tbPayroll[[#This Row],[exState]]*
(tbPayroll[[#This Row],[stateAddDedu]]+ROUND(
MAX(AXN9-tbPayroll[[#This Row],[persExemp]],0)*tbPayroll[[#This Row],[stateTax]],dRound))
)</calculatedColumnFormula>
    </tableColumn>
    <tableColumn id="1350" xr3:uid="{B3572433-FFA6-401A-8BA2-A2643E599276}" name="taxLocal40" dataDxfId="459">
      <calculatedColumnFormula>IF(tbPayroll[[#This Row],[Employee]]="","",
(ROUND(
MAX(AXN9-tbPayroll[[#This Row],[persExemp]],0)*tbPayroll[[#This Row],[dLocal]],dRound))
)</calculatedColumnFormula>
    </tableColumn>
    <tableColumn id="1351" xr3:uid="{D892666E-B32F-48BF-AFF3-F325C0CE01AD}" name="taxMunicipal40" dataDxfId="458">
      <calculatedColumnFormula>IF(tbPayroll[[#This Row],[Employee]]="","",
(ROUND(
MAX(AXN9-tbPayroll[[#This Row],[persExemp]],0)*tbPayroll[[#This Row],[dCity]],dRound))
)</calculatedColumnFormula>
    </tableColumn>
    <tableColumn id="701" xr3:uid="{C1D4B757-FE59-46E0-B9D4-6652C4DF507C}" name="taxFed40" dataDxfId="457">
      <calculatedColumnFormula array="1">IF(tbPayroll[[#This Row],[idx]]="","",
IF(AXA9=0,0,
ROUND(tbPayroll[[#This Row],[exFed]]*
MAX(
((AXJ9-INDEX(INDIRECT(tbPayroll[[#This Row],[fedPrefix]]&amp;CHOOSE(tbPayroll[[#This Row],[fedStatus]],"SingleWage","JointlyWage","SingleWage","HeadWage")),AXA9))*
INDEX(INDIRECT(tbPayroll[[#This Row],[fedPrefix]]&amp;"Perc"),AXA9)+
INDEX(INDIRECT(tbPayroll[[#This Row],[fedPrefix]]&amp;CHOOSE(tbPayroll[[#This Row],[fedStatus]],"SingleHold","JointlyHold","SingleHold","HeadHold")),AXA9))/dPeriods
- IF(tbPayroll[[#This Row],[isFormSent]]="Yes",tbPayroll[[#This Row],[isFormStep3]],0),0)
+tbPayroll[[#This Row],[isFormStep4c]],dFEDRound)
)
)</calculatedColumnFormula>
    </tableColumn>
    <tableColumn id="702" xr3:uid="{37B4ECF9-42CF-4D7D-A2C1-F63B9D9D280E}" name="taxSS40" dataDxfId="456">
      <calculatedColumnFormula>IF(tbPayroll[[#This Row],[idx]]="","",
ROUND(tbPayroll[[#This Row],[exSS]]*
IF(SUMIFS($AM9:$BMK9,$AM$3:$BMK$3,"&lt;"&amp;AWY$3,$AM$2:$BMK$2,AWY$2) +ssTax*AXO9 &lt;ssTax*ssMax,
ssTax*AXO9,
MAX(ssTax*ssMax-SUMIFS($AM9:$BMK9,$AM$3:$BMK$3,"&lt;"&amp;AWY$3,$AM$2:$BMK$2,AWY$2),0)),
2)
)</calculatedColumnFormula>
    </tableColumn>
    <tableColumn id="703" xr3:uid="{952D2A7D-003B-4F28-9998-3DFA43C4430D}" name="taxMed40" dataDxfId="455">
      <calculatedColumnFormula>IF(tbPayroll[[#This Row],[idx]]="","",IF(AXA9=0,0,ROUND(tbPayroll[[#This Row],[exMedi]]*mediTax*AXO9+AXI9*mediMax,2)))</calculatedColumnFormula>
    </tableColumn>
    <tableColumn id="704" xr3:uid="{7B521340-7DF9-490A-AC15-D52ED791602E}" name="fedIdx40" dataDxfId="454">
      <calculatedColumnFormula>IF(tbPayroll[[#This Row],[idx]]="","",IFERROR(MATCH(AXJ9,INDIRECT(tbPayroll[[#This Row],[fedPrefix]]&amp;CHOOSE(tbPayroll[[#This Row],[fedStatus]],"SingleWage","JointlyWage","SingleWage","HeadWage")),1),0))</calculatedColumnFormula>
    </tableColumn>
    <tableColumn id="1045" xr3:uid="{DFEA2C1C-E05E-4953-8A32-ECD36665D5B3}" name="stateIdx40" dataDxfId="453"/>
    <tableColumn id="206" xr3:uid="{C1E10817-A412-4439-B687-C172584EEA9B}" name="401Roth40" dataDxfId="452">
      <calculatedColumnFormula>IF(tbPayroll[[#This Row],[idx]]="","",
ROUND(tbPayroll[[#This Row],[401Roth]]*IF(SUMIFS($AM9:$BMK9,$AM$3:$BMK$3,"&lt;"&amp;AXP$3,$AM$2:$BMK$2,AXP$2)+AWJ9&lt;compensationCap,
AXP9,
MAX(compensationCap-SUMIFS($AM9:$BMK9,$AM$3:$BMK$3,"&lt;"&amp;AXP$3,$AM$2:$BMK$2,AXP$2),0)),2))</calculatedColumnFormula>
    </tableColumn>
    <tableColumn id="200" xr3:uid="{76887755-F0D8-4348-98D5-2DD9314B695B}" name="401Pre40" dataDxfId="451">
      <calculatedColumnFormula>IF(tbPayroll[[#This Row],[idx]]="","",
ROUND(tbPayroll[[#This Row],[401PreTax]]*IF(SUMIFS($AM9:$BMK9,$AM$3:$BMK$3,"&lt;"&amp;AXP$3,$AM$2:$BMK$2,AXP$2)+AWJ9&lt;compensationCap,
AXP9,
MAX(compensationCap-SUMIFS($AM9:$BMK9,$AM$3:$BMK$3,"&lt;"&amp;AXP$3,$AM$2:$BMK$2,AXP$2),0)),2))</calculatedColumnFormula>
    </tableColumn>
    <tableColumn id="1461" xr3:uid="{7DC676F0-BCA2-4AA7-84D8-A1C3445D8292}" name="401Emper40" dataDxfId="450">
      <calculatedColumnFormula>IF(tbPayroll[[#This Row],[idx]]="","",
ROUND((tbPayroll[[#This Row],[401T1p]]*tbPayroll[[#This Row],[401T1Cap]]+tbPayroll[[#This Row],[401T2p]]*tbPayroll[[#This Row],[401T2Cap]])*IF(SUMIFS($AM9:$BMK9,$AM$3:$BMK$3,"&lt;"&amp;AXP$3,$AM$2:$BMK$2,AXP$2)+AWJ9&lt;compensationCap,
AXP9,
MAX(compensationCap-SUMIFS($AM9:$BMK9,$AM$3:$BMK$3,"&lt;"&amp;AXP$3,$AM$2:$BMK$2,AXP$2),0)),2))</calculatedColumnFormula>
    </tableColumn>
    <tableColumn id="1578" xr3:uid="{0EECF144-7D35-405B-82A1-285E222460E1}" name="401EmperFinal40" dataDxfId="449">
      <calculatedColumnFormula>IF(tbPayroll[[#This Row],[idx]]="","",
IF(AXE9=0,0,
ROUND(IF(SUMIFS($AM9:$BMK9,$AM$3:$BMK$3,"&lt;"&amp;AXH$3,$AM$2:$BMK$2,"&gt;="&amp;AXF$2,$AM$2:$BMK$2,"&lt;="&amp;AXH$2)+AXC9+AXD9+AXE9&lt;tbPayroll[[#This Row],[401EmperLimit]],
AXE9,
MAX((tbPayroll[[#This Row],[401EmperLimit]]-SUMIFS($AM9:$BMK9,$AM$3:$BMK$3,"&lt;"&amp;AXH$3,$AM$2:$BMK$2,"&gt;="&amp;AXF$2,$AM$2:$BMK$2,"&lt;="&amp;AXH$2)),0)),2)))</calculatedColumnFormula>
    </tableColumn>
    <tableColumn id="1577" xr3:uid="{CB531D8E-646C-4130-85F5-119F279AD5D3}" name="401PreFinal40" dataDxfId="448">
      <calculatedColumnFormula>IF(tbPayroll[[#This Row],[idx]]="","",
IF(AXD9=0,0,
ROUND(IF(SUMIFS($AM9:$BMK9,$AM$3:$BMK$3,"&lt;"&amp;AXH$3,$AM$2:$BMK$2,AXH$2)+AXC9+SUMIFS($AM9:$BMK9,$AM$3:$BMK$3,"&lt;"&amp;AXG$3,$AM$2:$BMK$2,AXG$2)+AXD9&lt;tbPayroll[[#This Row],[401ContriLimit]],
AXD9,
AXD9/(AXC9+AXD9)*
(tbPayroll[[#This Row],[401ContriLimit]]-SUMIFS($AM9:$BMK9,$AM$3:$BMK$3,"&lt;"&amp;AXH$3,$AM$2:$BMK$2,AXH$2)-SUMIFS($AM9:$BMK9,$AM$3:$BMK$3,"&lt;"&amp;AXG$3,$AM$2:$BMK$2,AXG$2))),2)))</calculatedColumnFormula>
    </tableColumn>
    <tableColumn id="1576" xr3:uid="{BD5AC4B9-B148-4B92-9F8E-9882D36F7EA6}" name="401RothFinal40" dataDxfId="447">
      <calculatedColumnFormula>IF(tbPayroll[[#This Row],[idx]]="","",
IF(AXC9=0,0,
ROUND(IF(SUMIFS($AM9:$BMK9,$AM$3:$BMK$3,"&lt;"&amp;AXH$3,$AM$2:$BMK$2,AXH$2)+AXC9+SUMIFS($AM9:$BMK9,$AM$3:$BMK$3,"&lt;"&amp;AXG$3,$AM$2:$BMK$2,AXG$2)+AXD9&lt;tbPayroll[[#This Row],[401ContriLimit]],
AXC9,
AXC9/(AXC9+AXD9)*
(tbPayroll[[#This Row],[401ContriLimit]]-SUMIFS($AM9:$BMK9,$AM$3:$BMK$3,"&lt;"&amp;AXH$3,$AM$2:$BMK$2,AXH$2)-SUMIFS($AM9:$BMK9,$AM$3:$BMK$3,"&lt;"&amp;AXG$3,$AM$2:$BMK$2,AXG$2))),2)
))</calculatedColumnFormula>
    </tableColumn>
    <tableColumn id="1129" xr3:uid="{895F8EE2-F9C8-42C9-97F3-DFA9986F64FA}" name="mediAdd40" dataDxfId="446">
      <calculatedColumnFormula array="1">IF(tbPayroll[[#This Row],[idx]]="","",
IF(AXA9=0,0,
MAX(SUMIFS($AM9:$BMK9,$AM$3:$BMK$3,"&lt;="&amp;AXO$3,$AM$2:$BMK$2,AXO$2)-INDEX(mediAddTable,tbPayroll[[#This Row],[fedStatus]]),0)-
SUMIFS($AM9:$BMK9,$AM$3:$BMK$3,"&lt;"&amp;AXO$3,$AM$2:$BMK$2,AXI$2)
))</calculatedColumnFormula>
    </tableColumn>
    <tableColumn id="1046" xr3:uid="{66DDC22B-C0CA-4BE6-B91C-1CDB3DF2EBF7}" name="AGI40" dataDxfId="445">
      <calculatedColumnFormula>IF(tbPayroll[[#This Row],[idx]]="","",
ROUND(MAX(AXN9*dPeriods+tbPayroll[[#This Row],[adjustedAmount]],0),dFEDRound))</calculatedColumnFormula>
    </tableColumn>
    <tableColumn id="1047" xr3:uid="{9455B095-C3B5-44ED-9B3F-B67550E74936}" name="regHours40" dataDxfId="444">
      <calculatedColumnFormula>IF(tbPayroll[[#This Row],[idx]]="","",
ROUND(IF(hoursMode="Daily",
SUMIFS(Hours!$J8:$BDM8,Hours!$J$2:$BDM$2,"&gt;="&amp;AWM$5,Hours!$J$2:$BDM$2,"&lt;="&amp;AXP$5,Hours!$J$5:$BDM$5,dRegularName),
SUMIFS(Hours!$J8:$BDM8,Hours!$J$1:$BDM$1,AXL$3,Hours!$J$5:$BDM$5,dRegularName)
),2))</calculatedColumnFormula>
    </tableColumn>
    <tableColumn id="1048" xr3:uid="{6C047AF5-BA53-42AB-AA85-CCFAF15AB605}" name="overHours40" dataDxfId="443">
      <calculatedColumnFormula>IF(tbPayroll[[#This Row],[idx]]="","",
IF(hoursMode="Daily",
SUMIFS(Hours!$J8:$BDM8,Hours!$J$2:$BDM$2,"&gt;="&amp;AWM$5,Hours!$J$2:$BDM$2,"&lt;="&amp;AXP$5,Hours!$J$5:$BDM$5,dOvertimeName),
SUMIFS(Hours!$J8:$BDM8,Hours!$J$1:$BDM$1,AXL$3,Hours!$J$5:$BDM$5,dOvertimeName)
))</calculatedColumnFormula>
    </tableColumn>
    <tableColumn id="1250" xr3:uid="{F1B7DEC5-BC41-4C78-A143-22E9BDD93BC6}" name="vacHours40" dataDxfId="442">
      <calculatedColumnFormula>IF(tbPayroll[[#This Row],[idx]]="","",
IF(hoursMode="Daily",
SUMIFS(Hours!$J8:$BDM8,Hours!$J$2:$BDM$2,"&gt;="&amp;AWM$5,Hours!$J$2:$BDM$2,"&lt;="&amp;AXP$5,Hours!$J$5:$BDM$5,dVacationName),
SUMIFS(Hours!$J8:$BDM8,Hours!$J$1:$BDM$1,AXL$3,Hours!$J$5:$BDM$5,dVacationName)
))</calculatedColumnFormula>
    </tableColumn>
    <tableColumn id="1197" xr3:uid="{C0A7616B-1CF7-4B55-9EC7-C74D8F76DA9D}" name="taxableGross40" dataDxfId="441">
      <calculatedColumnFormula>IF(tbPayroll[[#This Row],[Employee]]="","",MAX(AXP9-tbPayroll[[#This Row],[free]]-AWN9-AXG9,0))</calculatedColumnFormula>
    </tableColumn>
    <tableColumn id="1460" xr3:uid="{AC9102BC-82EE-4237-8C09-5A4B8103B27F}" name="taxableGrossFICA40" dataDxfId="440">
      <calculatedColumnFormula>IF(tbPayroll[[#This Row],[Employee]]="","",MAX(AXP9-tbPayroll[[#This Row],[free]]-AWN9,0))</calculatedColumnFormula>
    </tableColumn>
    <tableColumn id="399" xr3:uid="{D36E9705-060A-4D8D-BE73-A77B6B43E71F}" name="Gross40" dataDxfId="439">
      <calculatedColumnFormula>IF(tbPayroll[[#This Row],[Employee]]="","",
IF(tbPayroll[[#This Row],[employmentDate]]&gt;AXP$5,0,AWR9+AWS9+AWT9+AWP9))</calculatedColumnFormula>
    </tableColumn>
    <tableColumn id="400" xr3:uid="{D7DD5B36-3BBC-48D1-AD9B-03A1AB9B2F55}" name="Net40" dataDxfId="438">
      <calculatedColumnFormula>IF(tbPayroll[[#This Row],[Employee]]="","",AXP9-SUM(AWU9:AWZ9)-AWO9-AWN9-AXG9-AXH9)</calculatedColumnFormula>
    </tableColumn>
    <tableColumn id="401" xr3:uid="{BB66E549-2FA0-4AFA-8DF5-37C7FAB97C19}" name=" 38" dataDxfId="437"/>
    <tableColumn id="402" xr3:uid="{52E5B944-4C33-4434-97AE-74933532F79F}" name="CustomSalary41" dataDxfId="436"/>
    <tableColumn id="1050" xr3:uid="{DA4B85DA-AF17-4469-A568-7C20ABEB84B7}" name="OtherDed41" dataDxfId="435"/>
    <tableColumn id="1352" xr3:uid="{9945FE5E-4101-4B05-81FD-06262C4F3AEA}" name="afterDeductions41" dataDxfId="434"/>
    <tableColumn id="403" xr3:uid="{008CED6B-08B0-49A3-8D68-2B53AED5FE50}" name="Bonus41" dataDxfId="433"/>
    <tableColumn id="404" xr3:uid="{D47C9539-7879-4C15-923D-316024A8980C}" name="HoursSummary41" dataDxfId="432">
      <calculatedColumnFormula>IF(tbPayroll[[#This Row],[Employee]]="","",
AYQ9 &amp; " | " &amp; AYR9&amp; " | " &amp; AYS9
)</calculatedColumnFormula>
    </tableColumn>
    <tableColumn id="533" xr3:uid="{709DC7E8-D67A-408A-8BD1-6C22A19EF2FE}" name="RegularPay41" dataDxfId="431">
      <calculatedColumnFormula>IF(tbPayroll[[#This Row],[Employee]]="","",
IF(tbPayroll[[#This Row],[employmentDate]]&gt;AYV$5,0,
ROUND(IF(tbPayroll[[#This Row],[IncomeBase]]=dSalaried,IF(AXS9&lt;&gt;"",AXS9,tbPayroll[[#This Row],[EmpWage]]),AYQ9*IF(AXS9&lt;&gt;"",AXS9,tbPayroll[[#This Row],[EmpWage]])),2)))</calculatedColumnFormula>
    </tableColumn>
    <tableColumn id="798" xr3:uid="{9009CDCE-BA88-4C40-821A-7F4D62D5C0A8}" name="OvertimePay41" dataDxfId="430">
      <calculatedColumnFormula>IF(tbPayroll[[#This Row],[Employee]]="","",
IF(tbPayroll[[#This Row],[employmentDate]]&gt;AYV$5,0,
ROUND(AYR9*tbPayroll[[#This Row],[overrrate]]*
IF(AXS9&lt;&gt;"",AXS9,tbPayroll[[#This Row],[EmpWage]])/IF(tbPayroll[[#This Row],[IncomeBase]]=dSalaried,MAX(tbPayroll[[#This Row],[regularwork]],1),1),2)
))</calculatedColumnFormula>
    </tableColumn>
    <tableColumn id="406" xr3:uid="{C621476B-A630-4424-B296-E49384C63485}" name="VacationPay41" dataDxfId="429">
      <calculatedColumnFormula>IF(tbPayroll[[#This Row],[Employee]]="","",
IF(tbPayroll[[#This Row],[employmentDate]]&gt;AYV$5,0,
ROUND(AYS9*
IFERROR(AXX9/AYQ9,0),2
)))</calculatedColumnFormula>
    </tableColumn>
    <tableColumn id="408" xr3:uid="{FBD3E825-9C65-48D6-80B8-634F6CDC8503}" name="taxState41" dataDxfId="428">
      <calculatedColumnFormula>IF(tbPayroll[[#This Row],[Employee]]="","",
tbPayroll[[#This Row],[exState]]*
(tbPayroll[[#This Row],[stateAddDedu]]+ROUND(
MAX(AYT9-tbPayroll[[#This Row],[persExemp]],0)*tbPayroll[[#This Row],[stateTax]],dRound))
)</calculatedColumnFormula>
    </tableColumn>
    <tableColumn id="1353" xr3:uid="{859CF43B-2954-434C-BD75-6C6A6E42F632}" name="taxLocal41" dataDxfId="427">
      <calculatedColumnFormula>IF(tbPayroll[[#This Row],[Employee]]="","",
(ROUND(
MAX(AYT9-tbPayroll[[#This Row],[persExemp]],0)*tbPayroll[[#This Row],[dLocal]],dRound))
)</calculatedColumnFormula>
    </tableColumn>
    <tableColumn id="1354" xr3:uid="{BD156454-4C40-4927-AE62-B57402ED3849}" name="taxMunicipal41" dataDxfId="426">
      <calculatedColumnFormula>IF(tbPayroll[[#This Row],[Employee]]="","",
(ROUND(
MAX(AYT9-tbPayroll[[#This Row],[persExemp]],0)*tbPayroll[[#This Row],[dCity]],dRound))
)</calculatedColumnFormula>
    </tableColumn>
    <tableColumn id="705" xr3:uid="{E7C03781-D2EC-4348-9C6F-82DFDF26EAC5}" name="taxFed41" dataDxfId="425">
      <calculatedColumnFormula array="1">IF(tbPayroll[[#This Row],[idx]]="","",
IF(AYG9=0,0,
ROUND(tbPayroll[[#This Row],[exFed]]*
MAX(
((AYP9-INDEX(INDIRECT(tbPayroll[[#This Row],[fedPrefix]]&amp;CHOOSE(tbPayroll[[#This Row],[fedStatus]],"SingleWage","JointlyWage","SingleWage","HeadWage")),AYG9))*
INDEX(INDIRECT(tbPayroll[[#This Row],[fedPrefix]]&amp;"Perc"),AYG9)+
INDEX(INDIRECT(tbPayroll[[#This Row],[fedPrefix]]&amp;CHOOSE(tbPayroll[[#This Row],[fedStatus]],"SingleHold","JointlyHold","SingleHold","HeadHold")),AYG9))/dPeriods
- IF(tbPayroll[[#This Row],[isFormSent]]="Yes",tbPayroll[[#This Row],[isFormStep3]],0),0)
+tbPayroll[[#This Row],[isFormStep4c]],dFEDRound)
)
)</calculatedColumnFormula>
    </tableColumn>
    <tableColumn id="706" xr3:uid="{34E7DFFF-4D0D-4EB8-B602-420ECB4A0935}" name="taxSS41" dataDxfId="424">
      <calculatedColumnFormula>IF(tbPayroll[[#This Row],[idx]]="","",
ROUND(tbPayroll[[#This Row],[exSS]]*
IF(SUMIFS($AM9:$BMK9,$AM$3:$BMK$3,"&lt;"&amp;AYE$3,$AM$2:$BMK$2,AYE$2) +ssTax*AYU9 &lt;ssTax*ssMax,
ssTax*AYU9,
MAX(ssTax*ssMax-SUMIFS($AM9:$BMK9,$AM$3:$BMK$3,"&lt;"&amp;AYE$3,$AM$2:$BMK$2,AYE$2),0)),
2)
)</calculatedColumnFormula>
    </tableColumn>
    <tableColumn id="707" xr3:uid="{9CCE388F-D26E-4308-B873-6C8CAEA5E66A}" name="taxMed41" dataDxfId="423">
      <calculatedColumnFormula>IF(tbPayroll[[#This Row],[idx]]="","",IF(AYG9=0,0,ROUND(tbPayroll[[#This Row],[exMedi]]*mediTax*AYU9+AYO9*mediMax,2)))</calculatedColumnFormula>
    </tableColumn>
    <tableColumn id="708" xr3:uid="{D097A232-7AC4-4492-A1E9-8E9ECB2AD7EA}" name="fedIdx41" dataDxfId="422">
      <calculatedColumnFormula>IF(tbPayroll[[#This Row],[idx]]="","",IFERROR(MATCH(AYP9,INDIRECT(tbPayroll[[#This Row],[fedPrefix]]&amp;CHOOSE(tbPayroll[[#This Row],[fedStatus]],"SingleWage","JointlyWage","SingleWage","HeadWage")),1),0))</calculatedColumnFormula>
    </tableColumn>
    <tableColumn id="1051" xr3:uid="{45FB1AB1-1CF7-4E59-814E-458131DB2D26}" name="stateIdx41" dataDxfId="421"/>
    <tableColumn id="196" xr3:uid="{10DC2B3F-11C1-4A4F-A6A4-CF367EF737FE}" name="401Roth41" dataDxfId="420">
      <calculatedColumnFormula>IF(tbPayroll[[#This Row],[idx]]="","",
ROUND(tbPayroll[[#This Row],[401Roth]]*IF(SUMIFS($AM9:$BMK9,$AM$3:$BMK$3,"&lt;"&amp;AYV$3,$AM$2:$BMK$2,AYV$2)+AXP9&lt;compensationCap,
AYV9,
MAX(compensationCap-SUMIFS($AM9:$BMK9,$AM$3:$BMK$3,"&lt;"&amp;AYV$3,$AM$2:$BMK$2,AYV$2),0)),2))</calculatedColumnFormula>
    </tableColumn>
    <tableColumn id="190" xr3:uid="{F6179FC6-2B14-44AB-8346-42249CC19B8C}" name="401Pre41" dataDxfId="419">
      <calculatedColumnFormula>IF(tbPayroll[[#This Row],[idx]]="","",
ROUND(tbPayroll[[#This Row],[401PreTax]]*IF(SUMIFS($AM9:$BMK9,$AM$3:$BMK$3,"&lt;"&amp;AYV$3,$AM$2:$BMK$2,AYV$2)+AXP9&lt;compensationCap,
AYV9,
MAX(compensationCap-SUMIFS($AM9:$BMK9,$AM$3:$BMK$3,"&lt;"&amp;AYV$3,$AM$2:$BMK$2,AYV$2),0)),2))</calculatedColumnFormula>
    </tableColumn>
    <tableColumn id="1459" xr3:uid="{C99A8B82-E44C-4935-AB0A-922B574E9B2A}" name="401Emper41" dataDxfId="418">
      <calculatedColumnFormula>IF(tbPayroll[[#This Row],[idx]]="","",
ROUND((tbPayroll[[#This Row],[401T1p]]*tbPayroll[[#This Row],[401T1Cap]]+tbPayroll[[#This Row],[401T2p]]*tbPayroll[[#This Row],[401T2Cap]])*IF(SUMIFS($AM9:$BMK9,$AM$3:$BMK$3,"&lt;"&amp;AYV$3,$AM$2:$BMK$2,AYV$2)+AXP9&lt;compensationCap,
AYV9,
MAX(compensationCap-SUMIFS($AM9:$BMK9,$AM$3:$BMK$3,"&lt;"&amp;AYV$3,$AM$2:$BMK$2,AYV$2),0)),2))</calculatedColumnFormula>
    </tableColumn>
    <tableColumn id="1575" xr3:uid="{5A6232EE-9EB6-40F2-9776-49234FD169EA}" name="401EmperFinal41" dataDxfId="417">
      <calculatedColumnFormula>IF(tbPayroll[[#This Row],[idx]]="","",
IF(AYK9=0,0,
ROUND(IF(SUMIFS($AM9:$BMK9,$AM$3:$BMK$3,"&lt;"&amp;AYN$3,$AM$2:$BMK$2,"&gt;="&amp;AYL$2,$AM$2:$BMK$2,"&lt;="&amp;AYN$2)+AYI9+AYJ9+AYK9&lt;tbPayroll[[#This Row],[401EmperLimit]],
AYK9,
MAX((tbPayroll[[#This Row],[401EmperLimit]]-SUMIFS($AM9:$BMK9,$AM$3:$BMK$3,"&lt;"&amp;AYN$3,$AM$2:$BMK$2,"&gt;="&amp;AYL$2,$AM$2:$BMK$2,"&lt;="&amp;AYN$2)),0)),2)))</calculatedColumnFormula>
    </tableColumn>
    <tableColumn id="1574" xr3:uid="{32FC83EC-C935-48F4-98AC-07145A3B8DF6}" name="401PreFinal41" dataDxfId="416">
      <calculatedColumnFormula>IF(tbPayroll[[#This Row],[idx]]="","",
IF(AYJ9=0,0,
ROUND(IF(SUMIFS($AM9:$BMK9,$AM$3:$BMK$3,"&lt;"&amp;AYN$3,$AM$2:$BMK$2,AYN$2)+AYI9+SUMIFS($AM9:$BMK9,$AM$3:$BMK$3,"&lt;"&amp;AYM$3,$AM$2:$BMK$2,AYM$2)+AYJ9&lt;tbPayroll[[#This Row],[401ContriLimit]],
AYJ9,
AYJ9/(AYI9+AYJ9)*
(tbPayroll[[#This Row],[401ContriLimit]]-SUMIFS($AM9:$BMK9,$AM$3:$BMK$3,"&lt;"&amp;AYN$3,$AM$2:$BMK$2,AYN$2)-SUMIFS($AM9:$BMK9,$AM$3:$BMK$3,"&lt;"&amp;AYM$3,$AM$2:$BMK$2,AYM$2))),2)))</calculatedColumnFormula>
    </tableColumn>
    <tableColumn id="1573" xr3:uid="{F44EA3E0-9195-4AB7-8372-E19AE5B49F0A}" name="401RothFinal41" dataDxfId="415">
      <calculatedColumnFormula>IF(tbPayroll[[#This Row],[idx]]="","",
IF(AYI9=0,0,
ROUND(IF(SUMIFS($AM9:$BMK9,$AM$3:$BMK$3,"&lt;"&amp;AYN$3,$AM$2:$BMK$2,AYN$2)+AYI9+SUMIFS($AM9:$BMK9,$AM$3:$BMK$3,"&lt;"&amp;AYM$3,$AM$2:$BMK$2,AYM$2)+AYJ9&lt;tbPayroll[[#This Row],[401ContriLimit]],
AYI9,
AYI9/(AYI9+AYJ9)*
(tbPayroll[[#This Row],[401ContriLimit]]-SUMIFS($AM9:$BMK9,$AM$3:$BMK$3,"&lt;"&amp;AYN$3,$AM$2:$BMK$2,AYN$2)-SUMIFS($AM9:$BMK9,$AM$3:$BMK$3,"&lt;"&amp;AYM$3,$AM$2:$BMK$2,AYM$2))),2)
))</calculatedColumnFormula>
    </tableColumn>
    <tableColumn id="1131" xr3:uid="{847079AD-27AE-464E-8BF3-4997617B4787}" name="mediAdd41" dataDxfId="414">
      <calculatedColumnFormula array="1">IF(tbPayroll[[#This Row],[idx]]="","",
IF(AYG9=0,0,
MAX(SUMIFS($AM9:$BMK9,$AM$3:$BMK$3,"&lt;="&amp;AYU$3,$AM$2:$BMK$2,AYU$2)-INDEX(mediAddTable,tbPayroll[[#This Row],[fedStatus]]),0)-
SUMIFS($AM9:$BMK9,$AM$3:$BMK$3,"&lt;"&amp;AYU$3,$AM$2:$BMK$2,AYO$2)
))</calculatedColumnFormula>
    </tableColumn>
    <tableColumn id="1052" xr3:uid="{5081B0F7-AA3E-4838-A0A0-608DE748C9B9}" name="AGI41" dataDxfId="413">
      <calculatedColumnFormula>IF(tbPayroll[[#This Row],[idx]]="","",
ROUND(MAX(AYT9*dPeriods+tbPayroll[[#This Row],[adjustedAmount]],0),dFEDRound))</calculatedColumnFormula>
    </tableColumn>
    <tableColumn id="1053" xr3:uid="{7093922C-DC15-4D55-B0EE-3177708A2E1F}" name="regHours41" dataDxfId="412">
      <calculatedColumnFormula>IF(tbPayroll[[#This Row],[idx]]="","",
ROUND(IF(hoursMode="Daily",
SUMIFS(Hours!$J8:$BDM8,Hours!$J$2:$BDM$2,"&gt;="&amp;AXS$5,Hours!$J$2:$BDM$2,"&lt;="&amp;AYV$5,Hours!$J$5:$BDM$5,dRegularName),
SUMIFS(Hours!$J8:$BDM8,Hours!$J$1:$BDM$1,AYR$3,Hours!$J$5:$BDM$5,dRegularName)
),2))</calculatedColumnFormula>
    </tableColumn>
    <tableColumn id="1054" xr3:uid="{47D1D256-ED45-461E-A86C-89117309A30F}" name="overHours41" dataDxfId="411">
      <calculatedColumnFormula>IF(tbPayroll[[#This Row],[idx]]="","",
IF(hoursMode="Daily",
SUMIFS(Hours!$J8:$BDM8,Hours!$J$2:$BDM$2,"&gt;="&amp;AXS$5,Hours!$J$2:$BDM$2,"&lt;="&amp;AYV$5,Hours!$J$5:$BDM$5,dOvertimeName),
SUMIFS(Hours!$J8:$BDM8,Hours!$J$1:$BDM$1,AYR$3,Hours!$J$5:$BDM$5,dOvertimeName)
))</calculatedColumnFormula>
    </tableColumn>
    <tableColumn id="1251" xr3:uid="{67D72A1A-F934-427C-A6B2-6B68D695294C}" name="vacHours41" dataDxfId="410">
      <calculatedColumnFormula>IF(tbPayroll[[#This Row],[idx]]="","",
IF(hoursMode="Daily",
SUMIFS(Hours!$J8:$BDM8,Hours!$J$2:$BDM$2,"&gt;="&amp;AXS$5,Hours!$J$2:$BDM$2,"&lt;="&amp;AYV$5,Hours!$J$5:$BDM$5,dVacationName),
SUMIFS(Hours!$J8:$BDM8,Hours!$J$1:$BDM$1,AYR$3,Hours!$J$5:$BDM$5,dVacationName)
))</calculatedColumnFormula>
    </tableColumn>
    <tableColumn id="1198" xr3:uid="{3522B553-6E8B-45B2-B518-93F5C0FCE8A0}" name="taxableGross41" dataDxfId="409">
      <calculatedColumnFormula>IF(tbPayroll[[#This Row],[Employee]]="","",MAX(AYV9-tbPayroll[[#This Row],[free]]-AXT9-AYM9,0))</calculatedColumnFormula>
    </tableColumn>
    <tableColumn id="1458" xr3:uid="{A9280E3E-7873-47FD-B878-0CC64C8A722C}" name="taxableGrossFICA41" dataDxfId="408">
      <calculatedColumnFormula>IF(tbPayroll[[#This Row],[Employee]]="","",MAX(AYV9-tbPayroll[[#This Row],[free]]-AXT9,0))</calculatedColumnFormula>
    </tableColumn>
    <tableColumn id="409" xr3:uid="{536FAB5C-D59B-4E69-A42E-5DEFA7CC597C}" name="Gross41" dataDxfId="407">
      <calculatedColumnFormula>IF(tbPayroll[[#This Row],[Employee]]="","",
IF(tbPayroll[[#This Row],[employmentDate]]&gt;AYV$5,0,AXX9+AXY9+AXZ9+AXV9))</calculatedColumnFormula>
    </tableColumn>
    <tableColumn id="410" xr3:uid="{4F6EB0CD-33B7-4D3D-9BD3-48A56EE74EC0}" name="Net41" dataDxfId="406">
      <calculatedColumnFormula>IF(tbPayroll[[#This Row],[Employee]]="","",AYV9-SUM(AYA9:AYF9)-AXU9-AXT9-AYM9-AYN9)</calculatedColumnFormula>
    </tableColumn>
    <tableColumn id="411" xr3:uid="{D629303D-0127-4A54-8D61-0D5B5A9587D0}" name=" 39" dataDxfId="405"/>
    <tableColumn id="412" xr3:uid="{56D5279D-44C1-43DB-9821-A5715F2F78D8}" name="CustomSalary42" dataDxfId="404"/>
    <tableColumn id="1056" xr3:uid="{61D3FBB5-DB16-41D5-A255-7D2D1991CEC6}" name="OtherDed42" dataDxfId="403"/>
    <tableColumn id="1355" xr3:uid="{C7689D89-8FD7-4EA2-B567-436669852815}" name="afterDeductions42" dataDxfId="402"/>
    <tableColumn id="413" xr3:uid="{80108F8F-EBD6-4E7D-9069-F2A8FF10FD69}" name="Bonus42" dataDxfId="401"/>
    <tableColumn id="414" xr3:uid="{E0026E1D-1A56-4914-8DBC-6D04556EA6C0}" name="HoursSummary42" dataDxfId="400">
      <calculatedColumnFormula>IF(tbPayroll[[#This Row],[Employee]]="","",
AZW9 &amp; " | " &amp; AZX9&amp; " | " &amp; AZY9
)</calculatedColumnFormula>
    </tableColumn>
    <tableColumn id="534" xr3:uid="{4E0E6DDA-D811-476B-904C-D0CA04813CC9}" name="RegularPay42" dataDxfId="399">
      <calculatedColumnFormula>IF(tbPayroll[[#This Row],[Employee]]="","",
IF(tbPayroll[[#This Row],[employmentDate]]&gt;BAB$5,0,
ROUND(IF(tbPayroll[[#This Row],[IncomeBase]]=dSalaried,IF(AYY9&lt;&gt;"",AYY9,tbPayroll[[#This Row],[EmpWage]]),AZW9*IF(AYY9&lt;&gt;"",AYY9,tbPayroll[[#This Row],[EmpWage]])),2)))</calculatedColumnFormula>
    </tableColumn>
    <tableColumn id="799" xr3:uid="{1C63D5B1-7F97-48B1-B205-C2770DB033BD}" name="OvertimePay42" dataDxfId="398">
      <calculatedColumnFormula>IF(tbPayroll[[#This Row],[Employee]]="","",
IF(tbPayroll[[#This Row],[employmentDate]]&gt;BAB$5,0,
ROUND(AZX9*tbPayroll[[#This Row],[overrrate]]*
IF(AYY9&lt;&gt;"",AYY9,tbPayroll[[#This Row],[EmpWage]])/IF(tbPayroll[[#This Row],[IncomeBase]]=dSalaried,MAX(tbPayroll[[#This Row],[regularwork]],1),1),2)
))</calculatedColumnFormula>
    </tableColumn>
    <tableColumn id="416" xr3:uid="{0998EBE5-EEE0-4B6D-A288-60DEF4E1EE65}" name="VacationPay42" dataDxfId="397">
      <calculatedColumnFormula>IF(tbPayroll[[#This Row],[Employee]]="","",
IF(tbPayroll[[#This Row],[employmentDate]]&gt;BAB$5,0,
ROUND(AZY9*
IFERROR(AZD9/AZW9,0),2
)))</calculatedColumnFormula>
    </tableColumn>
    <tableColumn id="418" xr3:uid="{327D2060-6E3B-4AE1-8F5C-212FF8313547}" name="taxState42" dataDxfId="396">
      <calculatedColumnFormula>IF(tbPayroll[[#This Row],[Employee]]="","",
tbPayroll[[#This Row],[exState]]*
(tbPayroll[[#This Row],[stateAddDedu]]+ROUND(
MAX(AZZ9-tbPayroll[[#This Row],[persExemp]],0)*tbPayroll[[#This Row],[stateTax]],dRound))
)</calculatedColumnFormula>
    </tableColumn>
    <tableColumn id="1356" xr3:uid="{98E72458-AF03-4765-82C6-916BC4AA79C0}" name="taxLocal42" dataDxfId="395">
      <calculatedColumnFormula>IF(tbPayroll[[#This Row],[Employee]]="","",
(ROUND(
MAX(AZZ9-tbPayroll[[#This Row],[persExemp]],0)*tbPayroll[[#This Row],[dLocal]],dRound))
)</calculatedColumnFormula>
    </tableColumn>
    <tableColumn id="1357" xr3:uid="{EF924555-EDF4-4950-AD5B-067FFBC535FD}" name="taxMunicipal42" dataDxfId="394">
      <calculatedColumnFormula>IF(tbPayroll[[#This Row],[Employee]]="","",
(ROUND(
MAX(AZZ9-tbPayroll[[#This Row],[persExemp]],0)*tbPayroll[[#This Row],[dCity]],dRound))
)</calculatedColumnFormula>
    </tableColumn>
    <tableColumn id="709" xr3:uid="{1452F567-2525-4665-BD95-6EE5DF30D2B6}" name="taxFed42" dataDxfId="393">
      <calculatedColumnFormula array="1">IF(tbPayroll[[#This Row],[idx]]="","",
IF(AZM9=0,0,
ROUND(tbPayroll[[#This Row],[exFed]]*
MAX(
((AZV9-INDEX(INDIRECT(tbPayroll[[#This Row],[fedPrefix]]&amp;CHOOSE(tbPayroll[[#This Row],[fedStatus]],"SingleWage","JointlyWage","SingleWage","HeadWage")),AZM9))*
INDEX(INDIRECT(tbPayroll[[#This Row],[fedPrefix]]&amp;"Perc"),AZM9)+
INDEX(INDIRECT(tbPayroll[[#This Row],[fedPrefix]]&amp;CHOOSE(tbPayroll[[#This Row],[fedStatus]],"SingleHold","JointlyHold","SingleHold","HeadHold")),AZM9))/dPeriods
- IF(tbPayroll[[#This Row],[isFormSent]]="Yes",tbPayroll[[#This Row],[isFormStep3]],0),0)
+tbPayroll[[#This Row],[isFormStep4c]],dFEDRound)
)
)</calculatedColumnFormula>
    </tableColumn>
    <tableColumn id="710" xr3:uid="{B8060181-D2FC-477B-97AF-82EF1BF487DF}" name="taxSS42" dataDxfId="392">
      <calculatedColumnFormula>IF(tbPayroll[[#This Row],[idx]]="","",
ROUND(tbPayroll[[#This Row],[exSS]]*
IF(SUMIFS($AM9:$BMK9,$AM$3:$BMK$3,"&lt;"&amp;AZK$3,$AM$2:$BMK$2,AZK$2) +ssTax*BAA9 &lt;ssTax*ssMax,
ssTax*BAA9,
MAX(ssTax*ssMax-SUMIFS($AM9:$BMK9,$AM$3:$BMK$3,"&lt;"&amp;AZK$3,$AM$2:$BMK$2,AZK$2),0)),
2)
)</calculatedColumnFormula>
    </tableColumn>
    <tableColumn id="711" xr3:uid="{17F481A3-7D24-4DBE-B89C-8A5ADA566B3D}" name="taxMed42" dataDxfId="391">
      <calculatedColumnFormula>IF(tbPayroll[[#This Row],[idx]]="","",IF(AZM9=0,0,ROUND(tbPayroll[[#This Row],[exMedi]]*mediTax*BAA9+AZU9*mediMax,2)))</calculatedColumnFormula>
    </tableColumn>
    <tableColumn id="712" xr3:uid="{936B4227-C644-4C76-A4D8-3AF2F5A871E4}" name="fedIdx42" dataDxfId="390">
      <calculatedColumnFormula>IF(tbPayroll[[#This Row],[idx]]="","",IFERROR(MATCH(AZV9,INDIRECT(tbPayroll[[#This Row],[fedPrefix]]&amp;CHOOSE(tbPayroll[[#This Row],[fedStatus]],"SingleWage","JointlyWage","SingleWage","HeadWage")),1),0))</calculatedColumnFormula>
    </tableColumn>
    <tableColumn id="1057" xr3:uid="{65BBA7C1-8E25-4DCA-9601-BA2DF2EE9A07}" name="stateIdx42" dataDxfId="389"/>
    <tableColumn id="186" xr3:uid="{9B0156F4-4772-420D-8891-037799DB35B5}" name="401Roth42" dataDxfId="388">
      <calculatedColumnFormula>IF(tbPayroll[[#This Row],[idx]]="","",
ROUND(tbPayroll[[#This Row],[401Roth]]*IF(SUMIFS($AM9:$BMK9,$AM$3:$BMK$3,"&lt;"&amp;BAB$3,$AM$2:$BMK$2,BAB$2)+AYV9&lt;compensationCap,
BAB9,
MAX(compensationCap-SUMIFS($AM9:$BMK9,$AM$3:$BMK$3,"&lt;"&amp;BAB$3,$AM$2:$BMK$2,BAB$2),0)),2))</calculatedColumnFormula>
    </tableColumn>
    <tableColumn id="180" xr3:uid="{D800C13F-1F20-48F8-B01F-5A4BB8432960}" name="401Pre422" dataDxfId="387">
      <calculatedColumnFormula>IF(tbPayroll[[#This Row],[idx]]="","",
ROUND(tbPayroll[[#This Row],[401PreTax]]*IF(SUMIFS($AM9:$BMK9,$AM$3:$BMK$3,"&lt;"&amp;BAB$3,$AM$2:$BMK$2,BAB$2)+AYV9&lt;compensationCap,
BAB9,
MAX(compensationCap-SUMIFS($AM9:$BMK9,$AM$3:$BMK$3,"&lt;"&amp;BAB$3,$AM$2:$BMK$2,BAB$2),0)),2))</calculatedColumnFormula>
    </tableColumn>
    <tableColumn id="1457" xr3:uid="{42E7C08C-36A9-4F8B-8EA3-F999CC6CEBE1}" name="401Emper42" dataDxfId="386">
      <calculatedColumnFormula>IF(tbPayroll[[#This Row],[idx]]="","",
ROUND((tbPayroll[[#This Row],[401T1p]]*tbPayroll[[#This Row],[401T1Cap]]+tbPayroll[[#This Row],[401T2p]]*tbPayroll[[#This Row],[401T2Cap]])*IF(SUMIFS($AM9:$BMK9,$AM$3:$BMK$3,"&lt;"&amp;BAB$3,$AM$2:$BMK$2,BAB$2)+AYV9&lt;compensationCap,
BAB9,
MAX(compensationCap-SUMIFS($AM9:$BMK9,$AM$3:$BMK$3,"&lt;"&amp;BAB$3,$AM$2:$BMK$2,BAB$2),0)),2))</calculatedColumnFormula>
    </tableColumn>
    <tableColumn id="1572" xr3:uid="{29F4F5E0-0DC2-4CFE-8C83-74A024D58C6A}" name="401EmperFinal42" dataDxfId="385">
      <calculatedColumnFormula>IF(tbPayroll[[#This Row],[idx]]="","",
IF(AZQ9=0,0,
ROUND(IF(SUMIFS($AM9:$BMK9,$AM$3:$BMK$3,"&lt;"&amp;AZT$3,$AM$2:$BMK$2,"&gt;="&amp;AZR$2,$AM$2:$BMK$2,"&lt;="&amp;AZT$2)+AZO9+AZP9+AZQ9&lt;tbPayroll[[#This Row],[401EmperLimit]],
AZQ9,
MAX((tbPayroll[[#This Row],[401EmperLimit]]-SUMIFS($AM9:$BMK9,$AM$3:$BMK$3,"&lt;"&amp;AZT$3,$AM$2:$BMK$2,"&gt;="&amp;AZR$2,$AM$2:$BMK$2,"&lt;="&amp;AZT$2)),0)),2)))</calculatedColumnFormula>
    </tableColumn>
    <tableColumn id="1571" xr3:uid="{CF1FF391-D1E8-44C2-8026-0AAD00A6AB46}" name="401PreFinal42" dataDxfId="384">
      <calculatedColumnFormula>IF(tbPayroll[[#This Row],[idx]]="","",
IF(AZP9=0,0,
ROUND(IF(SUMIFS($AM9:$BMK9,$AM$3:$BMK$3,"&lt;"&amp;AZT$3,$AM$2:$BMK$2,AZT$2)+AZO9+SUMIFS($AM9:$BMK9,$AM$3:$BMK$3,"&lt;"&amp;AZS$3,$AM$2:$BMK$2,AZS$2)+AZP9&lt;tbPayroll[[#This Row],[401ContriLimit]],
AZP9,
AZP9/(AZO9+AZP9)*
(tbPayroll[[#This Row],[401ContriLimit]]-SUMIFS($AM9:$BMK9,$AM$3:$BMK$3,"&lt;"&amp;AZT$3,$AM$2:$BMK$2,AZT$2)-SUMIFS($AM9:$BMK9,$AM$3:$BMK$3,"&lt;"&amp;AZS$3,$AM$2:$BMK$2,AZS$2))),2)))</calculatedColumnFormula>
    </tableColumn>
    <tableColumn id="1570" xr3:uid="{705623A0-FFB1-435A-9F01-D77EB0C00576}" name="401RothFinal42" dataDxfId="383">
      <calculatedColumnFormula>IF(tbPayroll[[#This Row],[idx]]="","",
IF(AZO9=0,0,
ROUND(IF(SUMIFS($AM9:$BMK9,$AM$3:$BMK$3,"&lt;"&amp;AZT$3,$AM$2:$BMK$2,AZT$2)+AZO9+SUMIFS($AM9:$BMK9,$AM$3:$BMK$3,"&lt;"&amp;AZS$3,$AM$2:$BMK$2,AZS$2)+AZP9&lt;tbPayroll[[#This Row],[401ContriLimit]],
AZO9,
AZO9/(AZO9+AZP9)*
(tbPayroll[[#This Row],[401ContriLimit]]-SUMIFS($AM9:$BMK9,$AM$3:$BMK$3,"&lt;"&amp;AZT$3,$AM$2:$BMK$2,AZT$2)-SUMIFS($AM9:$BMK9,$AM$3:$BMK$3,"&lt;"&amp;AZS$3,$AM$2:$BMK$2,AZS$2))),2)
))</calculatedColumnFormula>
    </tableColumn>
    <tableColumn id="1133" xr3:uid="{012F576B-6A02-423E-9866-95D37DA13472}" name="mediAdd42" dataDxfId="382">
      <calculatedColumnFormula array="1">IF(tbPayroll[[#This Row],[idx]]="","",
IF(AZM9=0,0,
MAX(SUMIFS($AM9:$BMK9,$AM$3:$BMK$3,"&lt;="&amp;BAA$3,$AM$2:$BMK$2,BAA$2)-INDEX(mediAddTable,tbPayroll[[#This Row],[fedStatus]]),0)-
SUMIFS($AM9:$BMK9,$AM$3:$BMK$3,"&lt;"&amp;BAA$3,$AM$2:$BMK$2,AZU$2)
))</calculatedColumnFormula>
    </tableColumn>
    <tableColumn id="1058" xr3:uid="{63BF0C39-B096-45B1-BAA0-A47B4BF3EFF1}" name="AGI42" dataDxfId="381">
      <calculatedColumnFormula>IF(tbPayroll[[#This Row],[idx]]="","",
ROUND(MAX(AZZ9*dPeriods+tbPayroll[[#This Row],[adjustedAmount]],0),dFEDRound))</calculatedColumnFormula>
    </tableColumn>
    <tableColumn id="1059" xr3:uid="{5A322383-5C4D-4288-B366-813D2C7C33EE}" name="regHours42" dataDxfId="380">
      <calculatedColumnFormula>IF(tbPayroll[[#This Row],[idx]]="","",
ROUND(IF(hoursMode="Daily",
SUMIFS(Hours!$J8:$BDM8,Hours!$J$2:$BDM$2,"&gt;="&amp;AYY$5,Hours!$J$2:$BDM$2,"&lt;="&amp;BAB$5,Hours!$J$5:$BDM$5,dRegularName),
SUMIFS(Hours!$J8:$BDM8,Hours!$J$1:$BDM$1,AZX$3,Hours!$J$5:$BDM$5,dRegularName)
),2))</calculatedColumnFormula>
    </tableColumn>
    <tableColumn id="1060" xr3:uid="{CBAE1A2D-3CD9-4008-AF89-EE11FFF802BB}" name="overHours42" dataDxfId="379">
      <calculatedColumnFormula>IF(tbPayroll[[#This Row],[idx]]="","",
IF(hoursMode="Daily",
SUMIFS(Hours!$J8:$BDM8,Hours!$J$2:$BDM$2,"&gt;="&amp;AYY$5,Hours!$J$2:$BDM$2,"&lt;="&amp;BAB$5,Hours!$J$5:$BDM$5,dOvertimeName),
SUMIFS(Hours!$J8:$BDM8,Hours!$J$1:$BDM$1,AZX$3,Hours!$J$5:$BDM$5,dOvertimeName)
))</calculatedColumnFormula>
    </tableColumn>
    <tableColumn id="1252" xr3:uid="{5C089FE5-1871-4479-940E-98D8E10BDD38}" name="vacHours42" dataDxfId="378">
      <calculatedColumnFormula>IF(tbPayroll[[#This Row],[idx]]="","",
IF(hoursMode="Daily",
SUMIFS(Hours!$J8:$BDM8,Hours!$J$2:$BDM$2,"&gt;="&amp;AYY$5,Hours!$J$2:$BDM$2,"&lt;="&amp;BAB$5,Hours!$J$5:$BDM$5,dVacationName),
SUMIFS(Hours!$J8:$BDM8,Hours!$J$1:$BDM$1,AZX$3,Hours!$J$5:$BDM$5,dVacationName)
))</calculatedColumnFormula>
    </tableColumn>
    <tableColumn id="1199" xr3:uid="{84DDD0CD-51EE-431C-B670-D35FF7D10435}" name="taxableGross42" dataDxfId="377">
      <calculatedColumnFormula>IF(tbPayroll[[#This Row],[Employee]]="","",MAX(BAB9-tbPayroll[[#This Row],[free]]-AYZ9-AZS9,0))</calculatedColumnFormula>
    </tableColumn>
    <tableColumn id="1456" xr3:uid="{54DB11F6-79D3-4FC6-88BC-1CEA460F312A}" name="taxableGrossFICA42" dataDxfId="376">
      <calculatedColumnFormula>IF(tbPayroll[[#This Row],[Employee]]="","",MAX(BAB9-tbPayroll[[#This Row],[free]]-AYZ9,0))</calculatedColumnFormula>
    </tableColumn>
    <tableColumn id="419" xr3:uid="{5C3C629D-BEB7-47AD-9490-04225D33F948}" name="Gross42" dataDxfId="375">
      <calculatedColumnFormula>IF(tbPayroll[[#This Row],[Employee]]="","",
IF(tbPayroll[[#This Row],[employmentDate]]&gt;BAB$5,0,AZD9+AZE9+AZF9+AZB9))</calculatedColumnFormula>
    </tableColumn>
    <tableColumn id="420" xr3:uid="{7EA87337-F4CD-4D39-A789-A0F8385610A2}" name="Net42" dataDxfId="374">
      <calculatedColumnFormula>IF(tbPayroll[[#This Row],[Employee]]="","",BAB9-SUM(AZG9:AZL9)-AZA9-AYZ9-AZS9-AZT9)</calculatedColumnFormula>
    </tableColumn>
    <tableColumn id="421" xr3:uid="{067A76A6-21C0-49D9-A791-6DB51ADAF921}" name=" 40" dataDxfId="373"/>
    <tableColumn id="422" xr3:uid="{1C78572F-71BE-43F7-905E-49ED0C2675D5}" name="CustomSalary43" dataDxfId="372"/>
    <tableColumn id="1062" xr3:uid="{4643ECD4-285C-4453-80DB-087C3C05EDB0}" name="OtherDed43" dataDxfId="371"/>
    <tableColumn id="1358" xr3:uid="{72B04411-98E4-4A06-81FD-B5FC53A7000B}" name="afterDeductions43" dataDxfId="370"/>
    <tableColumn id="423" xr3:uid="{F9E0D715-97B5-4088-9DB3-5D79BFFC2E79}" name="Bonus43" dataDxfId="369"/>
    <tableColumn id="424" xr3:uid="{65A36954-8A2F-4907-BD43-CDAD5AC753A6}" name="HoursSummary43" dataDxfId="368">
      <calculatedColumnFormula>IF(tbPayroll[[#This Row],[Employee]]="","",
BBC9 &amp; " | " &amp; BBD9&amp; " | " &amp; BBE9
)</calculatedColumnFormula>
    </tableColumn>
    <tableColumn id="535" xr3:uid="{1C2ABE82-8073-48DE-86BF-3C21FBEC9B3B}" name="RegularPay43" dataDxfId="367">
      <calculatedColumnFormula>IF(tbPayroll[[#This Row],[Employee]]="","",
IF(tbPayroll[[#This Row],[employmentDate]]&gt;BBH$5,0,
ROUND(IF(tbPayroll[[#This Row],[IncomeBase]]=dSalaried,IF(BAE9&lt;&gt;"",BAE9,tbPayroll[[#This Row],[EmpWage]]),BBC9*IF(BAE9&lt;&gt;"",BAE9,tbPayroll[[#This Row],[EmpWage]])),2)))</calculatedColumnFormula>
    </tableColumn>
    <tableColumn id="800" xr3:uid="{65A408B1-306F-41FD-8B54-3924B306CD71}" name="OvertimePay43" dataDxfId="366">
      <calculatedColumnFormula>IF(tbPayroll[[#This Row],[Employee]]="","",
IF(tbPayroll[[#This Row],[employmentDate]]&gt;BBH$5,0,
ROUND(BBD9*tbPayroll[[#This Row],[overrrate]]*
IF(BAE9&lt;&gt;"",BAE9,tbPayroll[[#This Row],[EmpWage]])/IF(tbPayroll[[#This Row],[IncomeBase]]=dSalaried,MAX(tbPayroll[[#This Row],[regularwork]],1),1),2)
))</calculatedColumnFormula>
    </tableColumn>
    <tableColumn id="426" xr3:uid="{C03E109C-E276-43AE-B99B-227E521BA094}" name="VacationPay43" dataDxfId="365">
      <calculatedColumnFormula>IF(tbPayroll[[#This Row],[Employee]]="","",
IF(tbPayroll[[#This Row],[employmentDate]]&gt;BBH$5,0,
ROUND(BBE9*
IFERROR(BAJ9/BBC9,0),2
)))</calculatedColumnFormula>
    </tableColumn>
    <tableColumn id="428" xr3:uid="{AA7EF280-A7F1-4B9C-B8F3-D34EB10182A8}" name="taxState43" dataDxfId="364">
      <calculatedColumnFormula>IF(tbPayroll[[#This Row],[Employee]]="","",
tbPayroll[[#This Row],[exState]]*
(tbPayroll[[#This Row],[stateAddDedu]]+ROUND(
MAX(BBF9-tbPayroll[[#This Row],[persExemp]],0)*tbPayroll[[#This Row],[stateTax]],dRound))
)</calculatedColumnFormula>
    </tableColumn>
    <tableColumn id="1359" xr3:uid="{23114425-3474-4719-A430-ADCA7AEE91F0}" name="taxLocal43" dataDxfId="363">
      <calculatedColumnFormula>IF(tbPayroll[[#This Row],[Employee]]="","",
(ROUND(
MAX(BBF9-tbPayroll[[#This Row],[persExemp]],0)*tbPayroll[[#This Row],[dLocal]],dRound))
)</calculatedColumnFormula>
    </tableColumn>
    <tableColumn id="1360" xr3:uid="{A1FD8236-2F2B-4111-BC33-447477BB949F}" name="taxMunicipal43" dataDxfId="362">
      <calculatedColumnFormula>IF(tbPayroll[[#This Row],[Employee]]="","",
(ROUND(
MAX(BBF9-tbPayroll[[#This Row],[persExemp]],0)*tbPayroll[[#This Row],[dCity]],dRound))
)</calculatedColumnFormula>
    </tableColumn>
    <tableColumn id="713" xr3:uid="{5A989738-9B67-43C0-9490-4BFD5E86D06C}" name="taxFed43" dataDxfId="361">
      <calculatedColumnFormula array="1">IF(tbPayroll[[#This Row],[idx]]="","",
IF(BAS9=0,0,
ROUND(tbPayroll[[#This Row],[exFed]]*
MAX(
((BBB9-INDEX(INDIRECT(tbPayroll[[#This Row],[fedPrefix]]&amp;CHOOSE(tbPayroll[[#This Row],[fedStatus]],"SingleWage","JointlyWage","SingleWage","HeadWage")),BAS9))*
INDEX(INDIRECT(tbPayroll[[#This Row],[fedPrefix]]&amp;"Perc"),BAS9)+
INDEX(INDIRECT(tbPayroll[[#This Row],[fedPrefix]]&amp;CHOOSE(tbPayroll[[#This Row],[fedStatus]],"SingleHold","JointlyHold","SingleHold","HeadHold")),BAS9))/dPeriods
- IF(tbPayroll[[#This Row],[isFormSent]]="Yes",tbPayroll[[#This Row],[isFormStep3]],0),0)
+tbPayroll[[#This Row],[isFormStep4c]],dFEDRound)
)
)</calculatedColumnFormula>
    </tableColumn>
    <tableColumn id="714" xr3:uid="{8B4416BB-F182-4261-B220-ED9BC5F1BAC2}" name="taxSS43" dataDxfId="360">
      <calculatedColumnFormula>IF(tbPayroll[[#This Row],[idx]]="","",
ROUND(tbPayroll[[#This Row],[exSS]]*
IF(SUMIFS($AM9:$BMK9,$AM$3:$BMK$3,"&lt;"&amp;BAQ$3,$AM$2:$BMK$2,BAQ$2) +ssTax*BBG9 &lt;ssTax*ssMax,
ssTax*BBG9,
MAX(ssTax*ssMax-SUMIFS($AM9:$BMK9,$AM$3:$BMK$3,"&lt;"&amp;BAQ$3,$AM$2:$BMK$2,BAQ$2),0)),
2)
)</calculatedColumnFormula>
    </tableColumn>
    <tableColumn id="715" xr3:uid="{8EA76DEC-0CA0-4A5B-A425-59D198AB7F73}" name="taxMed43" dataDxfId="359">
      <calculatedColumnFormula>IF(tbPayroll[[#This Row],[idx]]="","",IF(BAS9=0,0,ROUND(tbPayroll[[#This Row],[exMedi]]*mediTax*BBG9+BBA9*mediMax,2)))</calculatedColumnFormula>
    </tableColumn>
    <tableColumn id="716" xr3:uid="{B97999EA-7F5D-4C3B-81EF-1D4370461DC6}" name="fedIdx43" dataDxfId="358">
      <calculatedColumnFormula>IF(tbPayroll[[#This Row],[idx]]="","",IFERROR(MATCH(BBB9,INDIRECT(tbPayroll[[#This Row],[fedPrefix]]&amp;CHOOSE(tbPayroll[[#This Row],[fedStatus]],"SingleWage","JointlyWage","SingleWage","HeadWage")),1),0))</calculatedColumnFormula>
    </tableColumn>
    <tableColumn id="1063" xr3:uid="{15C4FF26-442C-4D8A-9B8E-13C4EEC60632}" name="stateIdx43" dataDxfId="357"/>
    <tableColumn id="176" xr3:uid="{05E96A33-38E1-4A38-92CD-C087A3304D03}" name="401Roth43" dataDxfId="356">
      <calculatedColumnFormula>IF(tbPayroll[[#This Row],[idx]]="","",
ROUND(tbPayroll[[#This Row],[401Roth]]*IF(SUMIFS($AM9:$BMK9,$AM$3:$BMK$3,"&lt;"&amp;BBH$3,$AM$2:$BMK$2,BBH$2)+BAB9&lt;compensationCap,
BBH9,
MAX(compensationCap-SUMIFS($AM9:$BMK9,$AM$3:$BMK$3,"&lt;"&amp;BBH$3,$AM$2:$BMK$2,BBH$2),0)),2))</calculatedColumnFormula>
    </tableColumn>
    <tableColumn id="170" xr3:uid="{DF946C84-4660-4A93-81F8-FC3821231814}" name="401Pre43" dataDxfId="355">
      <calculatedColumnFormula>IF(tbPayroll[[#This Row],[idx]]="","",
ROUND(tbPayroll[[#This Row],[401PreTax]]*IF(SUMIFS($AM9:$BMK9,$AM$3:$BMK$3,"&lt;"&amp;BBH$3,$AM$2:$BMK$2,BBH$2)+BAB9&lt;compensationCap,
BBH9,
MAX(compensationCap-SUMIFS($AM9:$BMK9,$AM$3:$BMK$3,"&lt;"&amp;BBH$3,$AM$2:$BMK$2,BBH$2),0)),2))</calculatedColumnFormula>
    </tableColumn>
    <tableColumn id="1455" xr3:uid="{C2273080-4300-4CB3-B3F7-103780D4567E}" name="401Emper43" dataDxfId="354">
      <calculatedColumnFormula>IF(tbPayroll[[#This Row],[idx]]="","",
ROUND((tbPayroll[[#This Row],[401T1p]]*tbPayroll[[#This Row],[401T1Cap]]+tbPayroll[[#This Row],[401T2p]]*tbPayroll[[#This Row],[401T2Cap]])*IF(SUMIFS($AM9:$BMK9,$AM$3:$BMK$3,"&lt;"&amp;BBH$3,$AM$2:$BMK$2,BBH$2)+BAB9&lt;compensationCap,
BBH9,
MAX(compensationCap-SUMIFS($AM9:$BMK9,$AM$3:$BMK$3,"&lt;"&amp;BBH$3,$AM$2:$BMK$2,BBH$2),0)),2))</calculatedColumnFormula>
    </tableColumn>
    <tableColumn id="1569" xr3:uid="{38A78D99-198A-40B7-A7C3-C23918C98103}" name="401EmperFinal43" dataDxfId="353">
      <calculatedColumnFormula>IF(tbPayroll[[#This Row],[idx]]="","",
IF(BAW9=0,0,
ROUND(IF(SUMIFS($AM9:$BMK9,$AM$3:$BMK$3,"&lt;"&amp;BAZ$3,$AM$2:$BMK$2,"&gt;="&amp;BAX$2,$AM$2:$BMK$2,"&lt;="&amp;BAZ$2)+BAU9+BAV9+BAW9&lt;tbPayroll[[#This Row],[401EmperLimit]],
BAW9,
MAX((tbPayroll[[#This Row],[401EmperLimit]]-SUMIFS($AM9:$BMK9,$AM$3:$BMK$3,"&lt;"&amp;BAZ$3,$AM$2:$BMK$2,"&gt;="&amp;BAX$2,$AM$2:$BMK$2,"&lt;="&amp;BAZ$2)),0)),2)))</calculatedColumnFormula>
    </tableColumn>
    <tableColumn id="1568" xr3:uid="{A61155F1-81FA-414F-87F6-EE16A60F4635}" name="401PreFinal43" dataDxfId="352">
      <calculatedColumnFormula>IF(tbPayroll[[#This Row],[idx]]="","",
IF(BAV9=0,0,
ROUND(IF(SUMIFS($AM9:$BMK9,$AM$3:$BMK$3,"&lt;"&amp;BAZ$3,$AM$2:$BMK$2,BAZ$2)+BAU9+SUMIFS($AM9:$BMK9,$AM$3:$BMK$3,"&lt;"&amp;BAY$3,$AM$2:$BMK$2,BAY$2)+BAV9&lt;tbPayroll[[#This Row],[401ContriLimit]],
BAV9,
BAV9/(BAU9+BAV9)*
(tbPayroll[[#This Row],[401ContriLimit]]-SUMIFS($AM9:$BMK9,$AM$3:$BMK$3,"&lt;"&amp;BAZ$3,$AM$2:$BMK$2,BAZ$2)-SUMIFS($AM9:$BMK9,$AM$3:$BMK$3,"&lt;"&amp;BAY$3,$AM$2:$BMK$2,BAY$2))),2)))</calculatedColumnFormula>
    </tableColumn>
    <tableColumn id="1567" xr3:uid="{6F267D5F-F286-4777-B7AF-D3A8238DA143}" name="401RothFinal43" dataDxfId="351">
      <calculatedColumnFormula>IF(tbPayroll[[#This Row],[idx]]="","",
IF(BAU9=0,0,
ROUND(IF(SUMIFS($AM9:$BMK9,$AM$3:$BMK$3,"&lt;"&amp;BAZ$3,$AM$2:$BMK$2,BAZ$2)+BAU9+SUMIFS($AM9:$BMK9,$AM$3:$BMK$3,"&lt;"&amp;BAY$3,$AM$2:$BMK$2,BAY$2)+BAV9&lt;tbPayroll[[#This Row],[401ContriLimit]],
BAU9,
BAU9/(BAU9+BAV9)*
(tbPayroll[[#This Row],[401ContriLimit]]-SUMIFS($AM9:$BMK9,$AM$3:$BMK$3,"&lt;"&amp;BAZ$3,$AM$2:$BMK$2,BAZ$2)-SUMIFS($AM9:$BMK9,$AM$3:$BMK$3,"&lt;"&amp;BAY$3,$AM$2:$BMK$2,BAY$2))),2)
))</calculatedColumnFormula>
    </tableColumn>
    <tableColumn id="1135" xr3:uid="{D4B1AD74-EDA3-400C-8D2A-32A46147D12B}" name="mediAdd43" dataDxfId="350">
      <calculatedColumnFormula array="1">IF(tbPayroll[[#This Row],[idx]]="","",
IF(BAS9=0,0,
MAX(SUMIFS($AM9:$BMK9,$AM$3:$BMK$3,"&lt;="&amp;BBG$3,$AM$2:$BMK$2,BBG$2)-INDEX(mediAddTable,tbPayroll[[#This Row],[fedStatus]]),0)-
SUMIFS($AM9:$BMK9,$AM$3:$BMK$3,"&lt;"&amp;BBG$3,$AM$2:$BMK$2,BBA$2)
))</calculatedColumnFormula>
    </tableColumn>
    <tableColumn id="1064" xr3:uid="{75DBD472-96A5-48F3-B77B-E06C7D615873}" name="AGI43" dataDxfId="349">
      <calculatedColumnFormula>IF(tbPayroll[[#This Row],[idx]]="","",
ROUND(MAX(BBF9*dPeriods+tbPayroll[[#This Row],[adjustedAmount]],0),dFEDRound))</calculatedColumnFormula>
    </tableColumn>
    <tableColumn id="1065" xr3:uid="{6E7F5711-FAB6-4BC2-9867-E4BB023A243A}" name="regHours43" dataDxfId="348">
      <calculatedColumnFormula>IF(tbPayroll[[#This Row],[idx]]="","",
ROUND(IF(hoursMode="Daily",
SUMIFS(Hours!$J8:$BDM8,Hours!$J$2:$BDM$2,"&gt;="&amp;BAE$5,Hours!$J$2:$BDM$2,"&lt;="&amp;BBH$5,Hours!$J$5:$BDM$5,dRegularName),
SUMIFS(Hours!$J8:$BDM8,Hours!$J$1:$BDM$1,BBD$3,Hours!$J$5:$BDM$5,dRegularName)
),2))</calculatedColumnFormula>
    </tableColumn>
    <tableColumn id="1066" xr3:uid="{4A9C050A-75D4-4422-BB1A-C4280833B2C5}" name="overHours43" dataDxfId="347">
      <calculatedColumnFormula>IF(tbPayroll[[#This Row],[idx]]="","",
IF(hoursMode="Daily",
SUMIFS(Hours!$J8:$BDM8,Hours!$J$2:$BDM$2,"&gt;="&amp;BAE$5,Hours!$J$2:$BDM$2,"&lt;="&amp;BBH$5,Hours!$J$5:$BDM$5,dOvertimeName),
SUMIFS(Hours!$J8:$BDM8,Hours!$J$1:$BDM$1,BBD$3,Hours!$J$5:$BDM$5,dOvertimeName)
))</calculatedColumnFormula>
    </tableColumn>
    <tableColumn id="1253" xr3:uid="{C49F3928-C1B3-4EEF-977D-76CB072BB260}" name="vacHours43" dataDxfId="346">
      <calculatedColumnFormula>IF(tbPayroll[[#This Row],[idx]]="","",
IF(hoursMode="Daily",
SUMIFS(Hours!$J8:$BDM8,Hours!$J$2:$BDM$2,"&gt;="&amp;BAE$5,Hours!$J$2:$BDM$2,"&lt;="&amp;BBH$5,Hours!$J$5:$BDM$5,dVacationName),
SUMIFS(Hours!$J8:$BDM8,Hours!$J$1:$BDM$1,BBD$3,Hours!$J$5:$BDM$5,dVacationName)
))</calculatedColumnFormula>
    </tableColumn>
    <tableColumn id="1200" xr3:uid="{48FE6274-C4DF-475A-942D-7F446044BC91}" name="taxableGross43" dataDxfId="345">
      <calculatedColumnFormula>IF(tbPayroll[[#This Row],[Employee]]="","",MAX(BBH9-tbPayroll[[#This Row],[free]]-BAF9-BAY9,0))</calculatedColumnFormula>
    </tableColumn>
    <tableColumn id="1454" xr3:uid="{6F870012-8EA7-40C9-9C6F-C9554457D258}" name="taxableGrossFICA43" dataDxfId="344">
      <calculatedColumnFormula>IF(tbPayroll[[#This Row],[Employee]]="","",MAX(BBH9-tbPayroll[[#This Row],[free]]-BAF9,0))</calculatedColumnFormula>
    </tableColumn>
    <tableColumn id="429" xr3:uid="{BA3A3A63-EBD2-42F2-95E1-89950E99DFD7}" name="Gross43" dataDxfId="343">
      <calculatedColumnFormula>IF(tbPayroll[[#This Row],[Employee]]="","",
IF(tbPayroll[[#This Row],[employmentDate]]&gt;BBH$5,0,BAJ9+BAK9+BAL9+BAH9))</calculatedColumnFormula>
    </tableColumn>
    <tableColumn id="430" xr3:uid="{FB656E17-554A-46A9-9F50-8B13F22F937B}" name="Net43" dataDxfId="342">
      <calculatedColumnFormula>IF(tbPayroll[[#This Row],[Employee]]="","",BBH9-SUM(BAM9:BAR9)-BAG9-BAF9-BAY9-BAZ9)</calculatedColumnFormula>
    </tableColumn>
    <tableColumn id="431" xr3:uid="{4640F0FA-6BE3-4531-BAEF-4A71321516A1}" name=" 41" dataDxfId="341"/>
    <tableColumn id="432" xr3:uid="{531B975D-2D66-4919-8FEC-8910B6B98AEE}" name="CustomSalary44" dataDxfId="340"/>
    <tableColumn id="1068" xr3:uid="{150BFABE-E186-4662-B487-5DE8167B3080}" name="OtherDed44" dataDxfId="339"/>
    <tableColumn id="1361" xr3:uid="{FD5C4AFA-2E55-4AF1-8F77-A88AAEC5976C}" name="afterDeductions44" dataDxfId="338"/>
    <tableColumn id="433" xr3:uid="{464003EC-A7CD-4079-ADF0-7446189C2F4E}" name="Bonus44" dataDxfId="337"/>
    <tableColumn id="434" xr3:uid="{E2004A13-68C1-41FD-A653-9E4D9BEF866F}" name="HoursSummary44" dataDxfId="336">
      <calculatedColumnFormula>IF(tbPayroll[[#This Row],[Employee]]="","",
BCI9 &amp; " | " &amp; BCJ9&amp; " | " &amp; BCK9
)</calculatedColumnFormula>
    </tableColumn>
    <tableColumn id="536" xr3:uid="{5DD58FB0-1084-40D5-9254-8F441DC37D18}" name="RegularPay44" dataDxfId="335">
      <calculatedColumnFormula>IF(tbPayroll[[#This Row],[Employee]]="","",
IF(tbPayroll[[#This Row],[employmentDate]]&gt;BCN$5,0,
ROUND(IF(tbPayroll[[#This Row],[IncomeBase]]=dSalaried,IF(BBK9&lt;&gt;"",BBK9,tbPayroll[[#This Row],[EmpWage]]),BCI9*IF(BBK9&lt;&gt;"",BBK9,tbPayroll[[#This Row],[EmpWage]])),2)))</calculatedColumnFormula>
    </tableColumn>
    <tableColumn id="811" xr3:uid="{B74B7348-7D01-4ABD-869B-3D157F9C14F6}" name="OvertimePay44" dataDxfId="334">
      <calculatedColumnFormula>IF(tbPayroll[[#This Row],[Employee]]="","",
IF(tbPayroll[[#This Row],[employmentDate]]&gt;BCN$5,0,
ROUND(BCJ9*tbPayroll[[#This Row],[overrrate]]*
IF(BBK9&lt;&gt;"",BBK9,tbPayroll[[#This Row],[EmpWage]])/IF(tbPayroll[[#This Row],[IncomeBase]]=dSalaried,MAX(tbPayroll[[#This Row],[regularwork]],1),1),2)
))</calculatedColumnFormula>
    </tableColumn>
    <tableColumn id="436" xr3:uid="{CBEADDF0-626C-4AA9-A813-A199ACC0A5E4}" name="VacationPay44" dataDxfId="333">
      <calculatedColumnFormula>IF(tbPayroll[[#This Row],[Employee]]="","",
IF(tbPayroll[[#This Row],[employmentDate]]&gt;BCN$5,0,
ROUND(BCK9*
IFERROR(BBP9/BCI9,0),2
)))</calculatedColumnFormula>
    </tableColumn>
    <tableColumn id="438" xr3:uid="{B702404F-323B-41EE-AE1D-A6F32D285FC2}" name="taxState44" dataDxfId="332">
      <calculatedColumnFormula>IF(tbPayroll[[#This Row],[Employee]]="","",
tbPayroll[[#This Row],[exState]]*
(tbPayroll[[#This Row],[stateAddDedu]]+ROUND(
MAX(BCL9-tbPayroll[[#This Row],[persExemp]],0)*tbPayroll[[#This Row],[stateTax]],dRound))
)</calculatedColumnFormula>
    </tableColumn>
    <tableColumn id="1362" xr3:uid="{515B07F1-027A-4E58-BF5C-0C994A69478F}" name="taxLocal44" dataDxfId="331">
      <calculatedColumnFormula>IF(tbPayroll[[#This Row],[Employee]]="","",
(ROUND(
MAX(BCL9-tbPayroll[[#This Row],[persExemp]],0)*tbPayroll[[#This Row],[dLocal]],dRound))
)</calculatedColumnFormula>
    </tableColumn>
    <tableColumn id="1363" xr3:uid="{5D52EC6F-99B7-466C-A07C-C78600B89CE4}" name="taxMunicipal44" dataDxfId="330">
      <calculatedColumnFormula>IF(tbPayroll[[#This Row],[Employee]]="","",
(ROUND(
MAX(BCL9-tbPayroll[[#This Row],[persExemp]],0)*tbPayroll[[#This Row],[dCity]],dRound))
)</calculatedColumnFormula>
    </tableColumn>
    <tableColumn id="717" xr3:uid="{7C18684F-DF8D-4DFE-AED1-44E6CFDFE492}" name="taxFed44" dataDxfId="329">
      <calculatedColumnFormula array="1">IF(tbPayroll[[#This Row],[idx]]="","",
IF(BBY9=0,0,
ROUND(tbPayroll[[#This Row],[exFed]]*
MAX(
((BCH9-INDEX(INDIRECT(tbPayroll[[#This Row],[fedPrefix]]&amp;CHOOSE(tbPayroll[[#This Row],[fedStatus]],"SingleWage","JointlyWage","SingleWage","HeadWage")),BBY9))*
INDEX(INDIRECT(tbPayroll[[#This Row],[fedPrefix]]&amp;"Perc"),BBY9)+
INDEX(INDIRECT(tbPayroll[[#This Row],[fedPrefix]]&amp;CHOOSE(tbPayroll[[#This Row],[fedStatus]],"SingleHold","JointlyHold","SingleHold","HeadHold")),BBY9))/dPeriods
- IF(tbPayroll[[#This Row],[isFormSent]]="Yes",tbPayroll[[#This Row],[isFormStep3]],0),0)
+tbPayroll[[#This Row],[isFormStep4c]],dFEDRound)
)
)</calculatedColumnFormula>
    </tableColumn>
    <tableColumn id="718" xr3:uid="{D883BF14-3937-4F02-8242-0A71B3C4CE33}" name="taxSS44" dataDxfId="328">
      <calculatedColumnFormula>IF(tbPayroll[[#This Row],[idx]]="","",
ROUND(tbPayroll[[#This Row],[exSS]]*
IF(SUMIFS($AM9:$BMK9,$AM$3:$BMK$3,"&lt;"&amp;BBW$3,$AM$2:$BMK$2,BBW$2) +ssTax*BCM9 &lt;ssTax*ssMax,
ssTax*BCM9,
MAX(ssTax*ssMax-SUMIFS($AM9:$BMK9,$AM$3:$BMK$3,"&lt;"&amp;BBW$3,$AM$2:$BMK$2,BBW$2),0)),
2)
)</calculatedColumnFormula>
    </tableColumn>
    <tableColumn id="719" xr3:uid="{444E4711-7149-438B-A4A9-030D9C2C4E05}" name="taxMed44" dataDxfId="327">
      <calculatedColumnFormula>IF(tbPayroll[[#This Row],[idx]]="","",IF(BBY9=0,0,ROUND(tbPayroll[[#This Row],[exMedi]]*mediTax*BCM9+BCG9*mediMax,2)))</calculatedColumnFormula>
    </tableColumn>
    <tableColumn id="720" xr3:uid="{501C2AA8-6C56-44E0-9066-6C698EE3B894}" name="fedIdx44" dataDxfId="326">
      <calculatedColumnFormula>IF(tbPayroll[[#This Row],[idx]]="","",IFERROR(MATCH(BCH9,INDIRECT(tbPayroll[[#This Row],[fedPrefix]]&amp;CHOOSE(tbPayroll[[#This Row],[fedStatus]],"SingleWage","JointlyWage","SingleWage","HeadWage")),1),0))</calculatedColumnFormula>
    </tableColumn>
    <tableColumn id="1069" xr3:uid="{F8D8FCEC-C833-49EF-9D72-C5AC78198455}" name="stateIdx44" dataDxfId="325"/>
    <tableColumn id="166" xr3:uid="{27EC4AD7-06E5-4A79-A1ED-E4CC51DCC13D}" name="401Roth44" dataDxfId="324">
      <calculatedColumnFormula>IF(tbPayroll[[#This Row],[idx]]="","",
ROUND(tbPayroll[[#This Row],[401Roth]]*IF(SUMIFS($AM9:$BMK9,$AM$3:$BMK$3,"&lt;"&amp;BCN$3,$AM$2:$BMK$2,BCN$2)+BBH9&lt;compensationCap,
BCN9,
MAX(compensationCap-SUMIFS($AM9:$BMK9,$AM$3:$BMK$3,"&lt;"&amp;BCN$3,$AM$2:$BMK$2,BCN$2),0)),2))</calculatedColumnFormula>
    </tableColumn>
    <tableColumn id="160" xr3:uid="{8D614DCD-6E78-4801-834E-005B6EF77CC7}" name="401Pre44" dataDxfId="323">
      <calculatedColumnFormula>IF(tbPayroll[[#This Row],[idx]]="","",
ROUND(tbPayroll[[#This Row],[401PreTax]]*IF(SUMIFS($AM9:$BMK9,$AM$3:$BMK$3,"&lt;"&amp;BCN$3,$AM$2:$BMK$2,BCN$2)+BBH9&lt;compensationCap,
BCN9,
MAX(compensationCap-SUMIFS($AM9:$BMK9,$AM$3:$BMK$3,"&lt;"&amp;BCN$3,$AM$2:$BMK$2,BCN$2),0)),2))</calculatedColumnFormula>
    </tableColumn>
    <tableColumn id="1453" xr3:uid="{EAF230FA-2723-4ADD-B6FF-F4CACC47A526}" name="401Emper44" dataDxfId="322">
      <calculatedColumnFormula>IF(tbPayroll[[#This Row],[idx]]="","",
ROUND((tbPayroll[[#This Row],[401T1p]]*tbPayroll[[#This Row],[401T1Cap]]+tbPayroll[[#This Row],[401T2p]]*tbPayroll[[#This Row],[401T2Cap]])*IF(SUMIFS($AM9:$BMK9,$AM$3:$BMK$3,"&lt;"&amp;BCN$3,$AM$2:$BMK$2,BCN$2)+BBH9&lt;compensationCap,
BCN9,
MAX(compensationCap-SUMIFS($AM9:$BMK9,$AM$3:$BMK$3,"&lt;"&amp;BCN$3,$AM$2:$BMK$2,BCN$2),0)),2))</calculatedColumnFormula>
    </tableColumn>
    <tableColumn id="1566" xr3:uid="{3531F75A-5642-4809-A298-AC593A13C4F2}" name="401EmperFinal44" dataDxfId="321">
      <calculatedColumnFormula>IF(tbPayroll[[#This Row],[idx]]="","",
IF(BCC9=0,0,
ROUND(IF(SUMIFS($AM9:$BMK9,$AM$3:$BMK$3,"&lt;"&amp;BCF$3,$AM$2:$BMK$2,"&gt;="&amp;BCD$2,$AM$2:$BMK$2,"&lt;="&amp;BCF$2)+BCA9+BCB9+BCC9&lt;tbPayroll[[#This Row],[401EmperLimit]],
BCC9,
MAX((tbPayroll[[#This Row],[401EmperLimit]]-SUMIFS($AM9:$BMK9,$AM$3:$BMK$3,"&lt;"&amp;BCF$3,$AM$2:$BMK$2,"&gt;="&amp;BCD$2,$AM$2:$BMK$2,"&lt;="&amp;BCF$2)),0)),2)))</calculatedColumnFormula>
    </tableColumn>
    <tableColumn id="1565" xr3:uid="{64286DCF-EADE-4456-8CA1-38448C924513}" name="401PreFinal44" dataDxfId="320">
      <calculatedColumnFormula>IF(tbPayroll[[#This Row],[idx]]="","",
IF(BCB9=0,0,
ROUND(IF(SUMIFS($AM9:$BMK9,$AM$3:$BMK$3,"&lt;"&amp;BCF$3,$AM$2:$BMK$2,BCF$2)+BCA9+SUMIFS($AM9:$BMK9,$AM$3:$BMK$3,"&lt;"&amp;BCE$3,$AM$2:$BMK$2,BCE$2)+BCB9&lt;tbPayroll[[#This Row],[401ContriLimit]],
BCB9,
BCB9/(BCA9+BCB9)*
(tbPayroll[[#This Row],[401ContriLimit]]-SUMIFS($AM9:$BMK9,$AM$3:$BMK$3,"&lt;"&amp;BCF$3,$AM$2:$BMK$2,BCF$2)-SUMIFS($AM9:$BMK9,$AM$3:$BMK$3,"&lt;"&amp;BCE$3,$AM$2:$BMK$2,BCE$2))),2)))</calculatedColumnFormula>
    </tableColumn>
    <tableColumn id="1564" xr3:uid="{770D4F72-02DA-4E99-92C6-BD9C616F35FF}" name="401RothFinal44" dataDxfId="319">
      <calculatedColumnFormula>IF(tbPayroll[[#This Row],[idx]]="","",
IF(BCA9=0,0,
ROUND(IF(SUMIFS($AM9:$BMK9,$AM$3:$BMK$3,"&lt;"&amp;BCF$3,$AM$2:$BMK$2,BCF$2)+BCA9+SUMIFS($AM9:$BMK9,$AM$3:$BMK$3,"&lt;"&amp;BCE$3,$AM$2:$BMK$2,BCE$2)+BCB9&lt;tbPayroll[[#This Row],[401ContriLimit]],
BCA9,
BCA9/(BCA9+BCB9)*
(tbPayroll[[#This Row],[401ContriLimit]]-SUMIFS($AM9:$BMK9,$AM$3:$BMK$3,"&lt;"&amp;BCF$3,$AM$2:$BMK$2,BCF$2)-SUMIFS($AM9:$BMK9,$AM$3:$BMK$3,"&lt;"&amp;BCE$3,$AM$2:$BMK$2,BCE$2))),2)
))</calculatedColumnFormula>
    </tableColumn>
    <tableColumn id="1137" xr3:uid="{19AF1EC5-1F94-46D9-A61F-4F0E7C301492}" name="mediAdd44" dataDxfId="318">
      <calculatedColumnFormula array="1">IF(tbPayroll[[#This Row],[idx]]="","",
IF(BBY9=0,0,
MAX(SUMIFS($AM9:$BMK9,$AM$3:$BMK$3,"&lt;="&amp;BCM$3,$AM$2:$BMK$2,BCM$2)-INDEX(mediAddTable,tbPayroll[[#This Row],[fedStatus]]),0)-
SUMIFS($AM9:$BMK9,$AM$3:$BMK$3,"&lt;"&amp;BCM$3,$AM$2:$BMK$2,BCG$2)
))</calculatedColumnFormula>
    </tableColumn>
    <tableColumn id="1070" xr3:uid="{4B9AD254-07D6-414D-A088-A54C1B6A127A}" name="AGI44" dataDxfId="317">
      <calculatedColumnFormula>IF(tbPayroll[[#This Row],[idx]]="","",
ROUND(MAX(BCL9*dPeriods+tbPayroll[[#This Row],[adjustedAmount]],0),dFEDRound))</calculatedColumnFormula>
    </tableColumn>
    <tableColumn id="1071" xr3:uid="{D2D4B7C2-5F14-45A8-B869-FFCE3EB9899B}" name="regHours44" dataDxfId="316">
      <calculatedColumnFormula>IF(tbPayroll[[#This Row],[idx]]="","",
ROUND(IF(hoursMode="Daily",
SUMIFS(Hours!$J8:$BDM8,Hours!$J$2:$BDM$2,"&gt;="&amp;BBK$5,Hours!$J$2:$BDM$2,"&lt;="&amp;BCN$5,Hours!$J$5:$BDM$5,dRegularName),
SUMIFS(Hours!$J8:$BDM8,Hours!$J$1:$BDM$1,BCJ$3,Hours!$J$5:$BDM$5,dRegularName)
),2))</calculatedColumnFormula>
    </tableColumn>
    <tableColumn id="1072" xr3:uid="{E248EECC-07B6-4AC5-A4A7-61E0006F666F}" name="overHours44" dataDxfId="315">
      <calculatedColumnFormula>IF(tbPayroll[[#This Row],[idx]]="","",
IF(hoursMode="Daily",
SUMIFS(Hours!$J8:$BDM8,Hours!$J$2:$BDM$2,"&gt;="&amp;BBK$5,Hours!$J$2:$BDM$2,"&lt;="&amp;BCN$5,Hours!$J$5:$BDM$5,dOvertimeName),
SUMIFS(Hours!$J8:$BDM8,Hours!$J$1:$BDM$1,BCJ$3,Hours!$J$5:$BDM$5,dOvertimeName)
))</calculatedColumnFormula>
    </tableColumn>
    <tableColumn id="1254" xr3:uid="{26947310-72B9-4787-AF9F-20829E01ED97}" name="vacHours44" dataDxfId="314">
      <calculatedColumnFormula>IF(tbPayroll[[#This Row],[idx]]="","",
IF(hoursMode="Daily",
SUMIFS(Hours!$J8:$BDM8,Hours!$J$2:$BDM$2,"&gt;="&amp;BBK$5,Hours!$J$2:$BDM$2,"&lt;="&amp;BCN$5,Hours!$J$5:$BDM$5,dVacationName),
SUMIFS(Hours!$J8:$BDM8,Hours!$J$1:$BDM$1,BCJ$3,Hours!$J$5:$BDM$5,dVacationName)
))</calculatedColumnFormula>
    </tableColumn>
    <tableColumn id="1201" xr3:uid="{0373635F-0D79-44DA-B36F-64EC9A4FF376}" name="taxableGross44" dataDxfId="313">
      <calculatedColumnFormula>IF(tbPayroll[[#This Row],[Employee]]="","",MAX(BCN9-tbPayroll[[#This Row],[free]]-BBL9-BCE9,0))</calculatedColumnFormula>
    </tableColumn>
    <tableColumn id="1452" xr3:uid="{11FA4070-C301-4B52-803F-17EC679E5AD8}" name="taxableGrossFICA44" dataDxfId="312">
      <calculatedColumnFormula>IF(tbPayroll[[#This Row],[Employee]]="","",MAX(BCN9-tbPayroll[[#This Row],[free]]-BBL9,0))</calculatedColumnFormula>
    </tableColumn>
    <tableColumn id="439" xr3:uid="{6480DC51-3D66-42FF-B732-0A1508129AE1}" name="Gross44" dataDxfId="311">
      <calculatedColumnFormula>IF(tbPayroll[[#This Row],[Employee]]="","",
IF(tbPayroll[[#This Row],[employmentDate]]&gt;BCN$5,0,BBP9+BBQ9+BBR9+BBN9))</calculatedColumnFormula>
    </tableColumn>
    <tableColumn id="440" xr3:uid="{CF363E3A-386E-4E6B-8213-E5DB624D993C}" name="Net44" dataDxfId="310">
      <calculatedColumnFormula>IF(tbPayroll[[#This Row],[Employee]]="","",BCN9-SUM(BBS9:BBX9)-BBM9-BBL9-BCE9-BCF9)</calculatedColumnFormula>
    </tableColumn>
    <tableColumn id="441" xr3:uid="{30A4556C-F05D-4F63-8620-57A73E30BB8E}" name=" 42" dataDxfId="309"/>
    <tableColumn id="442" xr3:uid="{65E6F138-29F7-4B19-89AE-14AC6A2293D2}" name="CustomSalary45" dataDxfId="308"/>
    <tableColumn id="1074" xr3:uid="{C5B21BF5-C588-4173-9678-59431F7501F7}" name="OtherDed45" dataDxfId="307"/>
    <tableColumn id="1364" xr3:uid="{6BA57D3A-D8A5-49C5-B5A5-03C41E5AE719}" name="afterDeductions45" dataDxfId="306"/>
    <tableColumn id="443" xr3:uid="{12719074-0832-4DAF-A78C-DA188DD5E7BC}" name="Bonus45" dataDxfId="305"/>
    <tableColumn id="444" xr3:uid="{A9253002-CCD3-473E-A89F-6E8A6ACE947C}" name="HoursSummary45" dataDxfId="304">
      <calculatedColumnFormula>IF(tbPayroll[[#This Row],[Employee]]="","",
BDO9 &amp; " | " &amp; BDP9&amp; " | " &amp; BDQ9
)</calculatedColumnFormula>
    </tableColumn>
    <tableColumn id="537" xr3:uid="{29E6087B-1A54-42AE-8A3A-C30EFF7295A1}" name="RegularPay45" dataDxfId="303">
      <calculatedColumnFormula>IF(tbPayroll[[#This Row],[Employee]]="","",
IF(tbPayroll[[#This Row],[employmentDate]]&gt;BDT$5,0,
ROUND(IF(tbPayroll[[#This Row],[IncomeBase]]=dSalaried,IF(BCQ9&lt;&gt;"",BCQ9,tbPayroll[[#This Row],[EmpWage]]),BDO9*IF(BCQ9&lt;&gt;"",BCQ9,tbPayroll[[#This Row],[EmpWage]])),2)))</calculatedColumnFormula>
    </tableColumn>
    <tableColumn id="802" xr3:uid="{F3494E7E-391E-44AE-9029-ED00AED43E81}" name="OvertimePay45" dataDxfId="302">
      <calculatedColumnFormula>IF(tbPayroll[[#This Row],[Employee]]="","",
IF(tbPayroll[[#This Row],[employmentDate]]&gt;BDT$5,0,
ROUND(BDP9*tbPayroll[[#This Row],[overrrate]]*
IF(BCQ9&lt;&gt;"",BCQ9,tbPayroll[[#This Row],[EmpWage]])/IF(tbPayroll[[#This Row],[IncomeBase]]=dSalaried,MAX(tbPayroll[[#This Row],[regularwork]],1),1),2)
))</calculatedColumnFormula>
    </tableColumn>
    <tableColumn id="446" xr3:uid="{4D02BF46-7B4B-4C57-852A-7B57A712BE8E}" name="VacationPay45" dataDxfId="301">
      <calculatedColumnFormula>IF(tbPayroll[[#This Row],[Employee]]="","",
IF(tbPayroll[[#This Row],[employmentDate]]&gt;BDT$5,0,
ROUND(BDQ9*
IFERROR(BCV9/BDO9,0),2
)))</calculatedColumnFormula>
    </tableColumn>
    <tableColumn id="448" xr3:uid="{BEF382AB-B8AE-4676-9F75-9BC75873C031}" name="taxState45" dataDxfId="300">
      <calculatedColumnFormula>IF(tbPayroll[[#This Row],[Employee]]="","",
tbPayroll[[#This Row],[exState]]*
(tbPayroll[[#This Row],[stateAddDedu]]+ROUND(
MAX(BDR9-tbPayroll[[#This Row],[persExemp]],0)*tbPayroll[[#This Row],[stateTax]],dRound))
)</calculatedColumnFormula>
    </tableColumn>
    <tableColumn id="1365" xr3:uid="{133E4A37-B782-447A-81CA-F2263BD0277E}" name="taxLocal45" dataDxfId="299">
      <calculatedColumnFormula>IF(tbPayroll[[#This Row],[Employee]]="","",
(ROUND(
MAX(BDR9-tbPayroll[[#This Row],[persExemp]],0)*tbPayroll[[#This Row],[dLocal]],dRound))
)</calculatedColumnFormula>
    </tableColumn>
    <tableColumn id="1366" xr3:uid="{2AB2E563-5704-4217-B615-672FA94AFA65}" name="taxMunicipal45" dataDxfId="298">
      <calculatedColumnFormula>IF(tbPayroll[[#This Row],[Employee]]="","",
(ROUND(
MAX(BDR9-tbPayroll[[#This Row],[persExemp]],0)*tbPayroll[[#This Row],[dCity]],dRound))
)</calculatedColumnFormula>
    </tableColumn>
    <tableColumn id="721" xr3:uid="{FDF57E89-C961-4AFA-A4E4-C97AC6F3C637}" name="taxFed45" dataDxfId="297">
      <calculatedColumnFormula array="1">IF(tbPayroll[[#This Row],[idx]]="","",
IF(BDE9=0,0,
ROUND(tbPayroll[[#This Row],[exFed]]*
MAX(
((BDN9-INDEX(INDIRECT(tbPayroll[[#This Row],[fedPrefix]]&amp;CHOOSE(tbPayroll[[#This Row],[fedStatus]],"SingleWage","JointlyWage","SingleWage","HeadWage")),BDE9))*
INDEX(INDIRECT(tbPayroll[[#This Row],[fedPrefix]]&amp;"Perc"),BDE9)+
INDEX(INDIRECT(tbPayroll[[#This Row],[fedPrefix]]&amp;CHOOSE(tbPayroll[[#This Row],[fedStatus]],"SingleHold","JointlyHold","SingleHold","HeadHold")),BDE9))/dPeriods
- IF(tbPayroll[[#This Row],[isFormSent]]="Yes",tbPayroll[[#This Row],[isFormStep3]],0),0)
+tbPayroll[[#This Row],[isFormStep4c]],dFEDRound)
)
)</calculatedColumnFormula>
    </tableColumn>
    <tableColumn id="722" xr3:uid="{62B778ED-BAC5-493A-BD4A-A8F0145B18D2}" name="taxSS45" dataDxfId="296">
      <calculatedColumnFormula>IF(tbPayroll[[#This Row],[idx]]="","",
ROUND(tbPayroll[[#This Row],[exSS]]*
IF(SUMIFS($AM9:$BMK9,$AM$3:$BMK$3,"&lt;"&amp;BDC$3,$AM$2:$BMK$2,BDC$2) +ssTax*BDS9 &lt;ssTax*ssMax,
ssTax*BDS9,
MAX(ssTax*ssMax-SUMIFS($AM9:$BMK9,$AM$3:$BMK$3,"&lt;"&amp;BDC$3,$AM$2:$BMK$2,BDC$2),0)),
2)
)</calculatedColumnFormula>
    </tableColumn>
    <tableColumn id="723" xr3:uid="{4CC131F1-6E97-471A-9F72-74D39402F55A}" name="taxMed45" dataDxfId="295">
      <calculatedColumnFormula>IF(tbPayroll[[#This Row],[idx]]="","",IF(BDE9=0,0,ROUND(tbPayroll[[#This Row],[exMedi]]*mediTax*BDS9+BDM9*mediMax,2)))</calculatedColumnFormula>
    </tableColumn>
    <tableColumn id="724" xr3:uid="{C2D12902-7DD7-42E0-A1DB-D57DCF91575C}" name="fedIdx45" dataDxfId="294">
      <calculatedColumnFormula>IF(tbPayroll[[#This Row],[idx]]="","",IFERROR(MATCH(BDN9,INDIRECT(tbPayroll[[#This Row],[fedPrefix]]&amp;CHOOSE(tbPayroll[[#This Row],[fedStatus]],"SingleWage","JointlyWage","SingleWage","HeadWage")),1),0))</calculatedColumnFormula>
    </tableColumn>
    <tableColumn id="1075" xr3:uid="{6435F8D7-8DCC-4B9C-B25B-A35509A7EE7D}" name="stateIdx45" dataDxfId="293"/>
    <tableColumn id="156" xr3:uid="{7CB82A64-3ECA-41A9-9C25-83F4D773DB7F}" name="401Roth45" dataDxfId="292">
      <calculatedColumnFormula>IF(tbPayroll[[#This Row],[idx]]="","",
ROUND(tbPayroll[[#This Row],[401Roth]]*IF(SUMIFS($AM9:$BMK9,$AM$3:$BMK$3,"&lt;"&amp;BDT$3,$AM$2:$BMK$2,BDT$2)+BCN9&lt;compensationCap,
BDT9,
MAX(compensationCap-SUMIFS($AM9:$BMK9,$AM$3:$BMK$3,"&lt;"&amp;BDT$3,$AM$2:$BMK$2,BDT$2),0)),2))</calculatedColumnFormula>
    </tableColumn>
    <tableColumn id="150" xr3:uid="{B99050FF-2040-46B7-8B6F-F26D1952922D}" name="401Pre45" dataDxfId="291">
      <calculatedColumnFormula>IF(tbPayroll[[#This Row],[idx]]="","",
ROUND(tbPayroll[[#This Row],[401PreTax]]*IF(SUMIFS($AM9:$BMK9,$AM$3:$BMK$3,"&lt;"&amp;BDT$3,$AM$2:$BMK$2,BDT$2)+BCN9&lt;compensationCap,
BDT9,
MAX(compensationCap-SUMIFS($AM9:$BMK9,$AM$3:$BMK$3,"&lt;"&amp;BDT$3,$AM$2:$BMK$2,BDT$2),0)),2))</calculatedColumnFormula>
    </tableColumn>
    <tableColumn id="1451" xr3:uid="{92FF71A7-188F-4862-A369-8D1930F1E3AB}" name="401Emper45" dataDxfId="290">
      <calculatedColumnFormula>IF(tbPayroll[[#This Row],[idx]]="","",
ROUND((tbPayroll[[#This Row],[401T1p]]*tbPayroll[[#This Row],[401T1Cap]]+tbPayroll[[#This Row],[401T2p]]*tbPayroll[[#This Row],[401T2Cap]])*IF(SUMIFS($AM9:$BMK9,$AM$3:$BMK$3,"&lt;"&amp;BDT$3,$AM$2:$BMK$2,BDT$2)+BCN9&lt;compensationCap,
BDT9,
MAX(compensationCap-SUMIFS($AM9:$BMK9,$AM$3:$BMK$3,"&lt;"&amp;BDT$3,$AM$2:$BMK$2,BDT$2),0)),2))</calculatedColumnFormula>
    </tableColumn>
    <tableColumn id="1563" xr3:uid="{5C8B76D8-CF70-49F4-BEBC-CC8C99366E18}" name="401EmperFinal45" dataDxfId="289">
      <calculatedColumnFormula>IF(tbPayroll[[#This Row],[idx]]="","",
IF(BDI9=0,0,
ROUND(IF(SUMIFS($AM9:$BMK9,$AM$3:$BMK$3,"&lt;"&amp;BDL$3,$AM$2:$BMK$2,"&gt;="&amp;BDJ$2,$AM$2:$BMK$2,"&lt;="&amp;BDL$2)+BDG9+BDH9+BDI9&lt;tbPayroll[[#This Row],[401EmperLimit]],
BDI9,
MAX((tbPayroll[[#This Row],[401EmperLimit]]-SUMIFS($AM9:$BMK9,$AM$3:$BMK$3,"&lt;"&amp;BDL$3,$AM$2:$BMK$2,"&gt;="&amp;BDJ$2,$AM$2:$BMK$2,"&lt;="&amp;BDL$2)),0)),2)))</calculatedColumnFormula>
    </tableColumn>
    <tableColumn id="1562" xr3:uid="{FC68A3CD-D5A4-4C32-8A7D-0CCCEA023A74}" name="401PreFinal45" dataDxfId="288">
      <calculatedColumnFormula>IF(tbPayroll[[#This Row],[idx]]="","",
IF(BDH9=0,0,
ROUND(IF(SUMIFS($AM9:$BMK9,$AM$3:$BMK$3,"&lt;"&amp;BDL$3,$AM$2:$BMK$2,BDL$2)+BDG9+SUMIFS($AM9:$BMK9,$AM$3:$BMK$3,"&lt;"&amp;BDK$3,$AM$2:$BMK$2,BDK$2)+BDH9&lt;tbPayroll[[#This Row],[401ContriLimit]],
BDH9,
BDH9/(BDG9+BDH9)*
(tbPayroll[[#This Row],[401ContriLimit]]-SUMIFS($AM9:$BMK9,$AM$3:$BMK$3,"&lt;"&amp;BDL$3,$AM$2:$BMK$2,BDL$2)-SUMIFS($AM9:$BMK9,$AM$3:$BMK$3,"&lt;"&amp;BDK$3,$AM$2:$BMK$2,BDK$2))),2)))</calculatedColumnFormula>
    </tableColumn>
    <tableColumn id="1561" xr3:uid="{C39FFF11-CFD4-404A-800D-45FAE6468EEF}" name="401RothFinal45" dataDxfId="287">
      <calculatedColumnFormula>IF(tbPayroll[[#This Row],[idx]]="","",
IF(BDG9=0,0,
ROUND(IF(SUMIFS($AM9:$BMK9,$AM$3:$BMK$3,"&lt;"&amp;BDL$3,$AM$2:$BMK$2,BDL$2)+BDG9+SUMIFS($AM9:$BMK9,$AM$3:$BMK$3,"&lt;"&amp;BDK$3,$AM$2:$BMK$2,BDK$2)+BDH9&lt;tbPayroll[[#This Row],[401ContriLimit]],
BDG9,
BDG9/(BDG9+BDH9)*
(tbPayroll[[#This Row],[401ContriLimit]]-SUMIFS($AM9:$BMK9,$AM$3:$BMK$3,"&lt;"&amp;BDL$3,$AM$2:$BMK$2,BDL$2)-SUMIFS($AM9:$BMK9,$AM$3:$BMK$3,"&lt;"&amp;BDK$3,$AM$2:$BMK$2,BDK$2))),2)
))</calculatedColumnFormula>
    </tableColumn>
    <tableColumn id="1139" xr3:uid="{4459C644-5CC2-40A3-ACB9-5AC5F32B62FB}" name="mediAdd45" dataDxfId="286">
      <calculatedColumnFormula array="1">IF(tbPayroll[[#This Row],[idx]]="","",
IF(BDE9=0,0,
MAX(SUMIFS($AM9:$BMK9,$AM$3:$BMK$3,"&lt;="&amp;BDS$3,$AM$2:$BMK$2,BDS$2)-INDEX(mediAddTable,tbPayroll[[#This Row],[fedStatus]]),0)-
SUMIFS($AM9:$BMK9,$AM$3:$BMK$3,"&lt;"&amp;BDS$3,$AM$2:$BMK$2,BDM$2)
))</calculatedColumnFormula>
    </tableColumn>
    <tableColumn id="1076" xr3:uid="{712D933E-DC1A-49CA-8A1A-B41F90B7F1DD}" name="AGI45" dataDxfId="285">
      <calculatedColumnFormula>IF(tbPayroll[[#This Row],[idx]]="","",
ROUND(MAX(BDR9*dPeriods+tbPayroll[[#This Row],[adjustedAmount]],0),dFEDRound))</calculatedColumnFormula>
    </tableColumn>
    <tableColumn id="1077" xr3:uid="{BC445B1A-CDE6-45F8-A508-4FCE430DAA9F}" name="regHours45" dataDxfId="284">
      <calculatedColumnFormula>IF(tbPayroll[[#This Row],[idx]]="","",
ROUND(IF(hoursMode="Daily",
SUMIFS(Hours!$J8:$BDM8,Hours!$J$2:$BDM$2,"&gt;="&amp;BCQ$5,Hours!$J$2:$BDM$2,"&lt;="&amp;BDT$5,Hours!$J$5:$BDM$5,dRegularName),
SUMIFS(Hours!$J8:$BDM8,Hours!$J$1:$BDM$1,BDP$3,Hours!$J$5:$BDM$5,dRegularName)
),2))</calculatedColumnFormula>
    </tableColumn>
    <tableColumn id="1078" xr3:uid="{254D2D09-F017-46B5-9EE6-CA7154EA50E2}" name="overHours45" dataDxfId="283">
      <calculatedColumnFormula>IF(tbPayroll[[#This Row],[idx]]="","",
IF(hoursMode="Daily",
SUMIFS(Hours!$J8:$BDM8,Hours!$J$2:$BDM$2,"&gt;="&amp;BCQ$5,Hours!$J$2:$BDM$2,"&lt;="&amp;BDT$5,Hours!$J$5:$BDM$5,dOvertimeName),
SUMIFS(Hours!$J8:$BDM8,Hours!$J$1:$BDM$1,BDP$3,Hours!$J$5:$BDM$5,dOvertimeName)
))</calculatedColumnFormula>
    </tableColumn>
    <tableColumn id="1255" xr3:uid="{D6FA8D8F-74E2-4F8F-B8E3-A1636AC5085C}" name="vacHours45" dataDxfId="282">
      <calculatedColumnFormula>IF(tbPayroll[[#This Row],[idx]]="","",
IF(hoursMode="Daily",
SUMIFS(Hours!$J8:$BDM8,Hours!$J$2:$BDM$2,"&gt;="&amp;BCQ$5,Hours!$J$2:$BDM$2,"&lt;="&amp;BDT$5,Hours!$J$5:$BDM$5,dVacationName),
SUMIFS(Hours!$J8:$BDM8,Hours!$J$1:$BDM$1,BDP$3,Hours!$J$5:$BDM$5,dVacationName)
))</calculatedColumnFormula>
    </tableColumn>
    <tableColumn id="1202" xr3:uid="{AAFBA393-0380-415D-9F71-E0B405A1E95E}" name="taxableGross45" dataDxfId="281">
      <calculatedColumnFormula>IF(tbPayroll[[#This Row],[Employee]]="","",MAX(BDT9-tbPayroll[[#This Row],[free]]-BCR9-BDK9,0))</calculatedColumnFormula>
    </tableColumn>
    <tableColumn id="1450" xr3:uid="{097720D1-E6D8-4A34-A56B-33D80D3E511A}" name="taxableGrossFICA45" dataDxfId="280">
      <calculatedColumnFormula>IF(tbPayroll[[#This Row],[Employee]]="","",MAX(BDT9-tbPayroll[[#This Row],[free]]-BCR9,0))</calculatedColumnFormula>
    </tableColumn>
    <tableColumn id="449" xr3:uid="{5C024EF7-6C1D-47DD-B9D8-89F218272316}" name="Gross45" dataDxfId="279">
      <calculatedColumnFormula>IF(tbPayroll[[#This Row],[Employee]]="","",
IF(tbPayroll[[#This Row],[employmentDate]]&gt;BDT$5,0,BCV9+BCW9+BCX9+BCT9))</calculatedColumnFormula>
    </tableColumn>
    <tableColumn id="450" xr3:uid="{B9AFF21B-69FD-48A4-8ECF-F711CB914AC6}" name="Net45" dataDxfId="278">
      <calculatedColumnFormula>IF(tbPayroll[[#This Row],[Employee]]="","",BDT9-SUM(BCY9:BDD9)-BCS9-BCR9-BDK9-BDL9)</calculatedColumnFormula>
    </tableColumn>
    <tableColumn id="451" xr3:uid="{17F830C4-62F3-47B4-A715-DC8184FB298C}" name=" 43" dataDxfId="277"/>
    <tableColumn id="452" xr3:uid="{D85D0D97-AE65-4A1B-A0A0-F06F9ECA803D}" name="CustomSalary46" dataDxfId="276"/>
    <tableColumn id="1080" xr3:uid="{8D76D192-E7AC-44AC-88BD-294A25D9E72A}" name="OtherDed46" dataDxfId="275"/>
    <tableColumn id="1367" xr3:uid="{EBEE64CA-5A55-4A48-8342-6CA3A832E383}" name="afterDeductions46" dataDxfId="274"/>
    <tableColumn id="453" xr3:uid="{212774A7-1F9E-4734-A1D9-C2F7ADB3BB65}" name="Bonus46" dataDxfId="273"/>
    <tableColumn id="454" xr3:uid="{63BBE694-7DFE-4517-A270-C36C39238304}" name="HoursSummary46" dataDxfId="272">
      <calculatedColumnFormula>IF(tbPayroll[[#This Row],[Employee]]="","",
BEU9 &amp; " | " &amp; BEV9&amp; " | " &amp; BEW9
)</calculatedColumnFormula>
    </tableColumn>
    <tableColumn id="538" xr3:uid="{C50748B8-4A84-445A-ACEA-FBDDE0AE83A5}" name="RegularPay46" dataDxfId="271">
      <calculatedColumnFormula>IF(tbPayroll[[#This Row],[Employee]]="","",
IF(tbPayroll[[#This Row],[employmentDate]]&gt;BEZ$5,0,
ROUND(IF(tbPayroll[[#This Row],[IncomeBase]]=dSalaried,IF(BDW9&lt;&gt;"",BDW9,tbPayroll[[#This Row],[EmpWage]]),BEU9*IF(BDW9&lt;&gt;"",BDW9,tbPayroll[[#This Row],[EmpWage]])),2)))</calculatedColumnFormula>
    </tableColumn>
    <tableColumn id="803" xr3:uid="{3B07712B-94A0-4624-BFF0-940D7E3F7105}" name="OvertimePay46" dataDxfId="270">
      <calculatedColumnFormula>IF(tbPayroll[[#This Row],[Employee]]="","",
IF(tbPayroll[[#This Row],[employmentDate]]&gt;BEZ$5,0,
ROUND(BEV9*tbPayroll[[#This Row],[overrrate]]*
IF(BDW9&lt;&gt;"",BDW9,tbPayroll[[#This Row],[EmpWage]])/IF(tbPayroll[[#This Row],[IncomeBase]]=dSalaried,MAX(tbPayroll[[#This Row],[regularwork]],1),1),2)
))</calculatedColumnFormula>
    </tableColumn>
    <tableColumn id="456" xr3:uid="{DFE27FD4-3AE4-4AB3-AD68-F98FFB0A0EF6}" name="VacationPay46" dataDxfId="269">
      <calculatedColumnFormula>IF(tbPayroll[[#This Row],[Employee]]="","",
IF(tbPayroll[[#This Row],[employmentDate]]&gt;BEZ$5,0,
ROUND(BEW9*
IFERROR(BEB9/BEU9,0),2
)))</calculatedColumnFormula>
    </tableColumn>
    <tableColumn id="458" xr3:uid="{6522BADF-9D33-4F08-B8DB-7142A5285BC5}" name="taxState46" dataDxfId="268">
      <calculatedColumnFormula>IF(tbPayroll[[#This Row],[Employee]]="","",
tbPayroll[[#This Row],[exState]]*
(tbPayroll[[#This Row],[stateAddDedu]]+ROUND(
MAX(BEX9-tbPayroll[[#This Row],[persExemp]],0)*tbPayroll[[#This Row],[stateTax]],dRound))
)</calculatedColumnFormula>
    </tableColumn>
    <tableColumn id="1368" xr3:uid="{0DA24B39-6541-474E-AEDD-F432EBD29066}" name="taxLocal46" dataDxfId="267">
      <calculatedColumnFormula>IF(tbPayroll[[#This Row],[Employee]]="","",
(ROUND(
MAX(BEX9-tbPayroll[[#This Row],[persExemp]],0)*tbPayroll[[#This Row],[dLocal]],dRound))
)</calculatedColumnFormula>
    </tableColumn>
    <tableColumn id="1369" xr3:uid="{91B253DC-1054-4B73-955B-AB5AB8D2D7B1}" name="taxMunicipal46" dataDxfId="266">
      <calculatedColumnFormula>IF(tbPayroll[[#This Row],[Employee]]="","",
(ROUND(
MAX(BEX9-tbPayroll[[#This Row],[persExemp]],0)*tbPayroll[[#This Row],[dCity]],dRound))
)</calculatedColumnFormula>
    </tableColumn>
    <tableColumn id="725" xr3:uid="{3606A349-5E2A-4E12-836D-74CF7D4FEE56}" name="taxFed46" dataDxfId="265">
      <calculatedColumnFormula array="1">IF(tbPayroll[[#This Row],[idx]]="","",
IF(BEK9=0,0,
ROUND(tbPayroll[[#This Row],[exFed]]*
MAX(
((BET9-INDEX(INDIRECT(tbPayroll[[#This Row],[fedPrefix]]&amp;CHOOSE(tbPayroll[[#This Row],[fedStatus]],"SingleWage","JointlyWage","SingleWage","HeadWage")),BEK9))*
INDEX(INDIRECT(tbPayroll[[#This Row],[fedPrefix]]&amp;"Perc"),BEK9)+
INDEX(INDIRECT(tbPayroll[[#This Row],[fedPrefix]]&amp;CHOOSE(tbPayroll[[#This Row],[fedStatus]],"SingleHold","JointlyHold","SingleHold","HeadHold")),BEK9))/dPeriods
- IF(tbPayroll[[#This Row],[isFormSent]]="Yes",tbPayroll[[#This Row],[isFormStep3]],0),0)
+tbPayroll[[#This Row],[isFormStep4c]],dFEDRound)
)
)</calculatedColumnFormula>
    </tableColumn>
    <tableColumn id="726" xr3:uid="{BCA86B54-7C54-47E6-B54F-A700A4CC1D8F}" name="taxSS46" dataDxfId="264">
      <calculatedColumnFormula>IF(tbPayroll[[#This Row],[idx]]="","",
ROUND(tbPayroll[[#This Row],[exSS]]*
IF(SUMIFS($AM9:$BMK9,$AM$3:$BMK$3,"&lt;"&amp;BEI$3,$AM$2:$BMK$2,BEI$2) +ssTax*BEY9 &lt;ssTax*ssMax,
ssTax*BEY9,
MAX(ssTax*ssMax-SUMIFS($AM9:$BMK9,$AM$3:$BMK$3,"&lt;"&amp;BEI$3,$AM$2:$BMK$2,BEI$2),0)),
2)
)</calculatedColumnFormula>
    </tableColumn>
    <tableColumn id="727" xr3:uid="{3057E5C6-7BE1-48E3-B029-673B994BAA63}" name="taxMed46" dataDxfId="263">
      <calculatedColumnFormula>IF(tbPayroll[[#This Row],[idx]]="","",IF(BEK9=0,0,ROUND(tbPayroll[[#This Row],[exMedi]]*mediTax*BEY9+BES9*mediMax,2)))</calculatedColumnFormula>
    </tableColumn>
    <tableColumn id="728" xr3:uid="{9BB3B337-912C-461D-B7EF-BE1213678909}" name="fedIdx46" dataDxfId="262">
      <calculatedColumnFormula>IF(tbPayroll[[#This Row],[idx]]="","",IFERROR(MATCH(BET9,INDIRECT(tbPayroll[[#This Row],[fedPrefix]]&amp;CHOOSE(tbPayroll[[#This Row],[fedStatus]],"SingleWage","JointlyWage","SingleWage","HeadWage")),1),0))</calculatedColumnFormula>
    </tableColumn>
    <tableColumn id="1081" xr3:uid="{31F0A0D4-0EE2-4896-9BAF-2FF56F82B78A}" name="stateIdx46" dataDxfId="261"/>
    <tableColumn id="146" xr3:uid="{6BCC811F-B933-49F6-B34B-06C7C55DB3E3}" name="401Roth46" dataDxfId="260">
      <calculatedColumnFormula>IF(tbPayroll[[#This Row],[idx]]="","",
ROUND(tbPayroll[[#This Row],[401Roth]]*IF(SUMIFS($AM9:$BMK9,$AM$3:$BMK$3,"&lt;"&amp;BEZ$3,$AM$2:$BMK$2,BEZ$2)+BDT9&lt;compensationCap,
BEZ9,
MAX(compensationCap-SUMIFS($AM9:$BMK9,$AM$3:$BMK$3,"&lt;"&amp;BEZ$3,$AM$2:$BMK$2,BEZ$2),0)),2))</calculatedColumnFormula>
    </tableColumn>
    <tableColumn id="140" xr3:uid="{443EC291-E6FD-491B-9853-A94D578435D3}" name="401Pre46" dataDxfId="259">
      <calculatedColumnFormula>IF(tbPayroll[[#This Row],[idx]]="","",
ROUND(tbPayroll[[#This Row],[401PreTax]]*IF(SUMIFS($AM9:$BMK9,$AM$3:$BMK$3,"&lt;"&amp;BEZ$3,$AM$2:$BMK$2,BEZ$2)+BDT9&lt;compensationCap,
BEZ9,
MAX(compensationCap-SUMIFS($AM9:$BMK9,$AM$3:$BMK$3,"&lt;"&amp;BEZ$3,$AM$2:$BMK$2,BEZ$2),0)),2))</calculatedColumnFormula>
    </tableColumn>
    <tableColumn id="1449" xr3:uid="{B53530E8-15BD-4BBD-A3E2-DD63A68A58AD}" name="401Emper46" dataDxfId="258">
      <calculatedColumnFormula>IF(tbPayroll[[#This Row],[idx]]="","",
ROUND((tbPayroll[[#This Row],[401T1p]]*tbPayroll[[#This Row],[401T1Cap]]+tbPayroll[[#This Row],[401T2p]]*tbPayroll[[#This Row],[401T2Cap]])*IF(SUMIFS($AM9:$BMK9,$AM$3:$BMK$3,"&lt;"&amp;BEZ$3,$AM$2:$BMK$2,BEZ$2)+BDT9&lt;compensationCap,
BEZ9,
MAX(compensationCap-SUMIFS($AM9:$BMK9,$AM$3:$BMK$3,"&lt;"&amp;BEZ$3,$AM$2:$BMK$2,BEZ$2),0)),2))</calculatedColumnFormula>
    </tableColumn>
    <tableColumn id="1560" xr3:uid="{D2B0719F-94EE-4473-A2C4-2B1DA40707E4}" name="401EmperFinal46" dataDxfId="257">
      <calculatedColumnFormula>IF(tbPayroll[[#This Row],[idx]]="","",
IF(BEO9=0,0,
ROUND(IF(SUMIFS($AM9:$BMK9,$AM$3:$BMK$3,"&lt;"&amp;BER$3,$AM$2:$BMK$2,"&gt;="&amp;BEP$2,$AM$2:$BMK$2,"&lt;="&amp;BER$2)+BEM9+BEN9+BEO9&lt;tbPayroll[[#This Row],[401EmperLimit]],
BEO9,
MAX((tbPayroll[[#This Row],[401EmperLimit]]-SUMIFS($AM9:$BMK9,$AM$3:$BMK$3,"&lt;"&amp;BER$3,$AM$2:$BMK$2,"&gt;="&amp;BEP$2,$AM$2:$BMK$2,"&lt;="&amp;BER$2)),0)),2)))</calculatedColumnFormula>
    </tableColumn>
    <tableColumn id="1559" xr3:uid="{17EF2449-AF6A-465D-893D-3D69DC0A3BAC}" name="401PreFinal46" dataDxfId="256">
      <calculatedColumnFormula>IF(tbPayroll[[#This Row],[idx]]="","",
IF(BEN9=0,0,
ROUND(IF(SUMIFS($AM9:$BMK9,$AM$3:$BMK$3,"&lt;"&amp;BER$3,$AM$2:$BMK$2,BER$2)+BEM9+SUMIFS($AM9:$BMK9,$AM$3:$BMK$3,"&lt;"&amp;BEQ$3,$AM$2:$BMK$2,BEQ$2)+BEN9&lt;tbPayroll[[#This Row],[401ContriLimit]],
BEN9,
BEN9/(BEM9+BEN9)*
(tbPayroll[[#This Row],[401ContriLimit]]-SUMIFS($AM9:$BMK9,$AM$3:$BMK$3,"&lt;"&amp;BER$3,$AM$2:$BMK$2,BER$2)-SUMIFS($AM9:$BMK9,$AM$3:$BMK$3,"&lt;"&amp;BEQ$3,$AM$2:$BMK$2,BEQ$2))),2)))</calculatedColumnFormula>
    </tableColumn>
    <tableColumn id="1558" xr3:uid="{AD9ACB70-6904-4899-A96C-ACF36BD830D0}" name="401RothFinal46" dataDxfId="255">
      <calculatedColumnFormula>IF(tbPayroll[[#This Row],[idx]]="","",
IF(BEM9=0,0,
ROUND(IF(SUMIFS($AM9:$BMK9,$AM$3:$BMK$3,"&lt;"&amp;BER$3,$AM$2:$BMK$2,BER$2)+BEM9+SUMIFS($AM9:$BMK9,$AM$3:$BMK$3,"&lt;"&amp;BEQ$3,$AM$2:$BMK$2,BEQ$2)+BEN9&lt;tbPayroll[[#This Row],[401ContriLimit]],
BEM9,
BEM9/(BEM9+BEN9)*
(tbPayroll[[#This Row],[401ContriLimit]]-SUMIFS($AM9:$BMK9,$AM$3:$BMK$3,"&lt;"&amp;BER$3,$AM$2:$BMK$2,BER$2)-SUMIFS($AM9:$BMK9,$AM$3:$BMK$3,"&lt;"&amp;BEQ$3,$AM$2:$BMK$2,BEQ$2))),2)
))</calculatedColumnFormula>
    </tableColumn>
    <tableColumn id="1141" xr3:uid="{F129770A-A251-45B7-8372-C83BDF0A3F7D}" name="mediAdd46" dataDxfId="254">
      <calculatedColumnFormula array="1">IF(tbPayroll[[#This Row],[idx]]="","",
IF(BEK9=0,0,
MAX(SUMIFS($AM9:$BMK9,$AM$3:$BMK$3,"&lt;="&amp;BEY$3,$AM$2:$BMK$2,BEY$2)-INDEX(mediAddTable,tbPayroll[[#This Row],[fedStatus]]),0)-
SUMIFS($AM9:$BMK9,$AM$3:$BMK$3,"&lt;"&amp;BEY$3,$AM$2:$BMK$2,BES$2)
))</calculatedColumnFormula>
    </tableColumn>
    <tableColumn id="1082" xr3:uid="{D7DD19FA-1669-4B94-8ED5-A1AB62CA02A4}" name="AGI46" dataDxfId="253">
      <calculatedColumnFormula>IF(tbPayroll[[#This Row],[idx]]="","",
ROUND(MAX(BEX9*dPeriods+tbPayroll[[#This Row],[adjustedAmount]],0),dFEDRound))</calculatedColumnFormula>
    </tableColumn>
    <tableColumn id="1083" xr3:uid="{4E38EE83-A0DF-4776-B53B-810317669FC5}" name="regHours46" dataDxfId="252">
      <calculatedColumnFormula>IF(tbPayroll[[#This Row],[idx]]="","",
ROUND(IF(hoursMode="Daily",
SUMIFS(Hours!$J8:$BDM8,Hours!$J$2:$BDM$2,"&gt;="&amp;BDW$5,Hours!$J$2:$BDM$2,"&lt;="&amp;BEZ$5,Hours!$J$5:$BDM$5,dRegularName),
SUMIFS(Hours!$J8:$BDM8,Hours!$J$1:$BDM$1,BEV$3,Hours!$J$5:$BDM$5,dRegularName)
),2))</calculatedColumnFormula>
    </tableColumn>
    <tableColumn id="1084" xr3:uid="{03F07175-BD33-4994-A547-D8E7FF8F9EF2}" name="overHours46" dataDxfId="251">
      <calculatedColumnFormula>IF(tbPayroll[[#This Row],[idx]]="","",
IF(hoursMode="Daily",
SUMIFS(Hours!$J8:$BDM8,Hours!$J$2:$BDM$2,"&gt;="&amp;BDW$5,Hours!$J$2:$BDM$2,"&lt;="&amp;BEZ$5,Hours!$J$5:$BDM$5,dOvertimeName),
SUMIFS(Hours!$J8:$BDM8,Hours!$J$1:$BDM$1,BEV$3,Hours!$J$5:$BDM$5,dOvertimeName)
))</calculatedColumnFormula>
    </tableColumn>
    <tableColumn id="1256" xr3:uid="{4E0B741F-556A-4479-A21C-1A46AE22FE3D}" name="vacHours46" dataDxfId="250">
      <calculatedColumnFormula>IF(tbPayroll[[#This Row],[idx]]="","",
IF(hoursMode="Daily",
SUMIFS(Hours!$J8:$BDM8,Hours!$J$2:$BDM$2,"&gt;="&amp;BDW$5,Hours!$J$2:$BDM$2,"&lt;="&amp;BEZ$5,Hours!$J$5:$BDM$5,dVacationName),
SUMIFS(Hours!$J8:$BDM8,Hours!$J$1:$BDM$1,BEV$3,Hours!$J$5:$BDM$5,dVacationName)
))</calculatedColumnFormula>
    </tableColumn>
    <tableColumn id="1203" xr3:uid="{52813C78-8D00-45AB-9C97-08EAFCD12B1B}" name="taxableGross46" dataDxfId="249">
      <calculatedColumnFormula>IF(tbPayroll[[#This Row],[Employee]]="","",MAX(BEZ9-tbPayroll[[#This Row],[free]]-BDX9-BEQ9,0))</calculatedColumnFormula>
    </tableColumn>
    <tableColumn id="1448" xr3:uid="{1221ADDB-9501-48BD-A16B-A37DFC834381}" name="taxableGrossFICA46" dataDxfId="248">
      <calculatedColumnFormula>IF(tbPayroll[[#This Row],[Employee]]="","",MAX(BEZ9-tbPayroll[[#This Row],[free]]-BDX9,0))</calculatedColumnFormula>
    </tableColumn>
    <tableColumn id="459" xr3:uid="{E2764FCD-4DB7-4AB7-A937-C8C36F64334B}" name="Gross46" dataDxfId="247">
      <calculatedColumnFormula>IF(tbPayroll[[#This Row],[Employee]]="","",
IF(tbPayroll[[#This Row],[employmentDate]]&gt;BEZ$5,0,BEB9+BEC9+BED9+BDZ9))</calculatedColumnFormula>
    </tableColumn>
    <tableColumn id="460" xr3:uid="{8D3A925B-D914-44FD-86E3-1C41D97834E2}" name="Net46" dataDxfId="246">
      <calculatedColumnFormula>IF(tbPayroll[[#This Row],[Employee]]="","",BEZ9-SUM(BEE9:BEJ9)-BDY9-BDX9-BEQ9-BER9)</calculatedColumnFormula>
    </tableColumn>
    <tableColumn id="461" xr3:uid="{2C2638EB-E395-493E-88C3-937E1B4DD81D}" name=" 44" dataDxfId="245"/>
    <tableColumn id="462" xr3:uid="{FDCB7EA6-8707-4993-9B5F-1E730958D7BC}" name="CustomSalary47" dataDxfId="244"/>
    <tableColumn id="1086" xr3:uid="{1853B238-36D5-4BDA-BF10-6E9DFB52BE16}" name="OtherDed47" dataDxfId="243"/>
    <tableColumn id="1370" xr3:uid="{10FFFF7F-B37D-44B6-95C8-4ECA543F6272}" name="afterDeductions47" dataDxfId="242"/>
    <tableColumn id="463" xr3:uid="{6ABDFF06-2594-40CE-A017-78C49D7F7AF3}" name="Bonus47" dataDxfId="241"/>
    <tableColumn id="464" xr3:uid="{FAC36BA2-2398-4689-B034-3938146B1FD3}" name="HoursSummary47" dataDxfId="240">
      <calculatedColumnFormula>IF(tbPayroll[[#This Row],[Employee]]="","",
BGA9 &amp; " | " &amp; BGB9&amp; " | " &amp; BGC9
)</calculatedColumnFormula>
    </tableColumn>
    <tableColumn id="539" xr3:uid="{2B28393B-5C1D-451D-A364-C12BECCAF428}" name="RegularPay47" dataDxfId="239">
      <calculatedColumnFormula>IF(tbPayroll[[#This Row],[Employee]]="","",
IF(tbPayroll[[#This Row],[employmentDate]]&gt;BGF$5,0,
ROUND(IF(tbPayroll[[#This Row],[IncomeBase]]=dSalaried,IF(BFC9&lt;&gt;"",BFC9,tbPayroll[[#This Row],[EmpWage]]),BGA9*IF(BFC9&lt;&gt;"",BFC9,tbPayroll[[#This Row],[EmpWage]])),2)))</calculatedColumnFormula>
    </tableColumn>
    <tableColumn id="804" xr3:uid="{C867CBA8-52E4-4F96-A279-E0808EF19D95}" name="OvertimePay47" dataDxfId="238">
      <calculatedColumnFormula>IF(tbPayroll[[#This Row],[Employee]]="","",
IF(tbPayroll[[#This Row],[employmentDate]]&gt;BGF$5,0,
ROUND(BGB9*tbPayroll[[#This Row],[overrrate]]*
IF(BFC9&lt;&gt;"",BFC9,tbPayroll[[#This Row],[EmpWage]])/IF(tbPayroll[[#This Row],[IncomeBase]]=dSalaried,MAX(tbPayroll[[#This Row],[regularwork]],1),1),2)
))</calculatedColumnFormula>
    </tableColumn>
    <tableColumn id="466" xr3:uid="{BE067F4B-28C3-4DE1-B36C-A810BF7767C2}" name="VacationPay47" dataDxfId="237">
      <calculatedColumnFormula>IF(tbPayroll[[#This Row],[Employee]]="","",
IF(tbPayroll[[#This Row],[employmentDate]]&gt;BGF$5,0,
ROUND(BGC9*
IFERROR(BFH9/BGA9,0),2
)))</calculatedColumnFormula>
    </tableColumn>
    <tableColumn id="468" xr3:uid="{3F83DD87-AB84-4804-9644-CB55C045340E}" name="taxState47" dataDxfId="236">
      <calculatedColumnFormula>IF(tbPayroll[[#This Row],[Employee]]="","",
tbPayroll[[#This Row],[exState]]*
(tbPayroll[[#This Row],[stateAddDedu]]+ROUND(
MAX(BGD9-tbPayroll[[#This Row],[persExemp]],0)*tbPayroll[[#This Row],[stateTax]],dRound))
)</calculatedColumnFormula>
    </tableColumn>
    <tableColumn id="1371" xr3:uid="{E11E9776-2ED9-4A45-B2ED-2742F40681CC}" name="taxLocal47" dataDxfId="235">
      <calculatedColumnFormula>IF(tbPayroll[[#This Row],[Employee]]="","",
(ROUND(
MAX(BGD9-tbPayroll[[#This Row],[persExemp]],0)*tbPayroll[[#This Row],[dLocal]],dRound))
)</calculatedColumnFormula>
    </tableColumn>
    <tableColumn id="1372" xr3:uid="{24BE74C0-6854-4ABB-8B42-58ACC3273707}" name="taxMunicipal47" dataDxfId="234">
      <calculatedColumnFormula>IF(tbPayroll[[#This Row],[Employee]]="","",
(ROUND(
MAX(BGD9-tbPayroll[[#This Row],[persExemp]],0)*tbPayroll[[#This Row],[dCity]],dRound))
)</calculatedColumnFormula>
    </tableColumn>
    <tableColumn id="729" xr3:uid="{7D1DAD0B-DBDE-4BCE-B4EC-D6A9C954160E}" name="taxFed47" dataDxfId="233">
      <calculatedColumnFormula array="1">IF(tbPayroll[[#This Row],[idx]]="","",
IF(BFQ9=0,0,
ROUND(tbPayroll[[#This Row],[exFed]]*
MAX(
((BFZ9-INDEX(INDIRECT(tbPayroll[[#This Row],[fedPrefix]]&amp;CHOOSE(tbPayroll[[#This Row],[fedStatus]],"SingleWage","JointlyWage","SingleWage","HeadWage")),BFQ9))*
INDEX(INDIRECT(tbPayroll[[#This Row],[fedPrefix]]&amp;"Perc"),BFQ9)+
INDEX(INDIRECT(tbPayroll[[#This Row],[fedPrefix]]&amp;CHOOSE(tbPayroll[[#This Row],[fedStatus]],"SingleHold","JointlyHold","SingleHold","HeadHold")),BFQ9))/dPeriods
- IF(tbPayroll[[#This Row],[isFormSent]]="Yes",tbPayroll[[#This Row],[isFormStep3]],0),0)
+tbPayroll[[#This Row],[isFormStep4c]],dFEDRound)
)
)</calculatedColumnFormula>
    </tableColumn>
    <tableColumn id="730" xr3:uid="{ACD0439C-5368-4C35-98B1-5D041B215CF4}" name="taxSS47" dataDxfId="232">
      <calculatedColumnFormula>IF(tbPayroll[[#This Row],[idx]]="","",
ROUND(tbPayroll[[#This Row],[exSS]]*
IF(SUMIFS($AM9:$BMK9,$AM$3:$BMK$3,"&lt;"&amp;BFO$3,$AM$2:$BMK$2,BFO$2) +ssTax*BGE9 &lt;ssTax*ssMax,
ssTax*BGE9,
MAX(ssTax*ssMax-SUMIFS($AM9:$BMK9,$AM$3:$BMK$3,"&lt;"&amp;BFO$3,$AM$2:$BMK$2,BFO$2),0)),
2)
)</calculatedColumnFormula>
    </tableColumn>
    <tableColumn id="731" xr3:uid="{FE48ED40-0CB3-480C-BF00-DB23C4A7B007}" name="taxMed47" dataDxfId="231">
      <calculatedColumnFormula>IF(tbPayroll[[#This Row],[idx]]="","",IF(BFQ9=0,0,ROUND(tbPayroll[[#This Row],[exMedi]]*mediTax*BGE9+BFY9*mediMax,2)))</calculatedColumnFormula>
    </tableColumn>
    <tableColumn id="732" xr3:uid="{E7695D03-36FE-493E-B402-0BE90198DCE6}" name="fedIdx47" dataDxfId="230">
      <calculatedColumnFormula>IF(tbPayroll[[#This Row],[idx]]="","",IFERROR(MATCH(BFZ9,INDIRECT(tbPayroll[[#This Row],[fedPrefix]]&amp;CHOOSE(tbPayroll[[#This Row],[fedStatus]],"SingleWage","JointlyWage","SingleWage","HeadWage")),1),0))</calculatedColumnFormula>
    </tableColumn>
    <tableColumn id="1087" xr3:uid="{8E33EB95-0334-4C9C-BC4C-CDB5F64136F5}" name="stateIdx47" dataDxfId="229"/>
    <tableColumn id="136" xr3:uid="{3EDC6469-B12F-43ED-937E-2F1DAC81A8DB}" name="401Roth47" dataDxfId="228">
      <calculatedColumnFormula>IF(tbPayroll[[#This Row],[idx]]="","",
ROUND(tbPayroll[[#This Row],[401Roth]]*IF(SUMIFS($AM9:$BMK9,$AM$3:$BMK$3,"&lt;"&amp;BGF$3,$AM$2:$BMK$2,BGF$2)+BEZ9&lt;compensationCap,
BGF9,
MAX(compensationCap-SUMIFS($AM9:$BMK9,$AM$3:$BMK$3,"&lt;"&amp;BGF$3,$AM$2:$BMK$2,BGF$2),0)),2))</calculatedColumnFormula>
    </tableColumn>
    <tableColumn id="130" xr3:uid="{DE2A92F3-B34E-460C-A989-ED42DF7473F0}" name="401Pre47" dataDxfId="227">
      <calculatedColumnFormula>IF(tbPayroll[[#This Row],[idx]]="","",
ROUND(tbPayroll[[#This Row],[401PreTax]]*IF(SUMIFS($AM9:$BMK9,$AM$3:$BMK$3,"&lt;"&amp;BGF$3,$AM$2:$BMK$2,BGF$2)+BEZ9&lt;compensationCap,
BGF9,
MAX(compensationCap-SUMIFS($AM9:$BMK9,$AM$3:$BMK$3,"&lt;"&amp;BGF$3,$AM$2:$BMK$2,BGF$2),0)),2))</calculatedColumnFormula>
    </tableColumn>
    <tableColumn id="1447" xr3:uid="{BB2DB602-F2B2-4028-9AE2-17DAC54FAF06}" name="401Emper47" dataDxfId="226">
      <calculatedColumnFormula>IF(tbPayroll[[#This Row],[idx]]="","",
ROUND((tbPayroll[[#This Row],[401T1p]]*tbPayroll[[#This Row],[401T1Cap]]+tbPayroll[[#This Row],[401T2p]]*tbPayroll[[#This Row],[401T2Cap]])*IF(SUMIFS($AM9:$BMK9,$AM$3:$BMK$3,"&lt;"&amp;BGF$3,$AM$2:$BMK$2,BGF$2)+BEZ9&lt;compensationCap,
BGF9,
MAX(compensationCap-SUMIFS($AM9:$BMK9,$AM$3:$BMK$3,"&lt;"&amp;BGF$3,$AM$2:$BMK$2,BGF$2),0)),2))</calculatedColumnFormula>
    </tableColumn>
    <tableColumn id="1557" xr3:uid="{00F57907-C521-42CA-A2D1-07AC887673C5}" name="401EmperFinal47" dataDxfId="225">
      <calculatedColumnFormula>IF(tbPayroll[[#This Row],[idx]]="","",
IF(BFU9=0,0,
ROUND(IF(SUMIFS($AM9:$BMK9,$AM$3:$BMK$3,"&lt;"&amp;BFX$3,$AM$2:$BMK$2,"&gt;="&amp;BFV$2,$AM$2:$BMK$2,"&lt;="&amp;BFX$2)+BFS9+BFT9+BFU9&lt;tbPayroll[[#This Row],[401EmperLimit]],
BFU9,
MAX((tbPayroll[[#This Row],[401EmperLimit]]-SUMIFS($AM9:$BMK9,$AM$3:$BMK$3,"&lt;"&amp;BFX$3,$AM$2:$BMK$2,"&gt;="&amp;BFV$2,$AM$2:$BMK$2,"&lt;="&amp;BFX$2)),0)),2)))</calculatedColumnFormula>
    </tableColumn>
    <tableColumn id="1556" xr3:uid="{51C0F463-CFB0-413E-B99E-A45906E5B61F}" name="401PreFinal47" dataDxfId="224">
      <calculatedColumnFormula>IF(tbPayroll[[#This Row],[idx]]="","",
IF(BFT9=0,0,
ROUND(IF(SUMIFS($AM9:$BMK9,$AM$3:$BMK$3,"&lt;"&amp;BFX$3,$AM$2:$BMK$2,BFX$2)+BFS9+SUMIFS($AM9:$BMK9,$AM$3:$BMK$3,"&lt;"&amp;BFW$3,$AM$2:$BMK$2,BFW$2)+BFT9&lt;tbPayroll[[#This Row],[401ContriLimit]],
BFT9,
BFT9/(BFS9+BFT9)*
(tbPayroll[[#This Row],[401ContriLimit]]-SUMIFS($AM9:$BMK9,$AM$3:$BMK$3,"&lt;"&amp;BFX$3,$AM$2:$BMK$2,BFX$2)-SUMIFS($AM9:$BMK9,$AM$3:$BMK$3,"&lt;"&amp;BFW$3,$AM$2:$BMK$2,BFW$2))),2)))</calculatedColumnFormula>
    </tableColumn>
    <tableColumn id="1555" xr3:uid="{898CD5EB-E28F-4F14-86DD-1E1D168DE283}" name="401RothFinal47" dataDxfId="223">
      <calculatedColumnFormula>IF(tbPayroll[[#This Row],[idx]]="","",
IF(BFS9=0,0,
ROUND(IF(SUMIFS($AM9:$BMK9,$AM$3:$BMK$3,"&lt;"&amp;BFX$3,$AM$2:$BMK$2,BFX$2)+BFS9+SUMIFS($AM9:$BMK9,$AM$3:$BMK$3,"&lt;"&amp;BFW$3,$AM$2:$BMK$2,BFW$2)+BFT9&lt;tbPayroll[[#This Row],[401ContriLimit]],
BFS9,
BFS9/(BFS9+BFT9)*
(tbPayroll[[#This Row],[401ContriLimit]]-SUMIFS($AM9:$BMK9,$AM$3:$BMK$3,"&lt;"&amp;BFX$3,$AM$2:$BMK$2,BFX$2)-SUMIFS($AM9:$BMK9,$AM$3:$BMK$3,"&lt;"&amp;BFW$3,$AM$2:$BMK$2,BFW$2))),2)
))</calculatedColumnFormula>
    </tableColumn>
    <tableColumn id="1143" xr3:uid="{023E8C17-4F68-4DCA-BBC9-B92496C7853B}" name="mediAdd47" dataDxfId="222">
      <calculatedColumnFormula array="1">IF(tbPayroll[[#This Row],[idx]]="","",
IF(BFQ9=0,0,
MAX(SUMIFS($AM9:$BMK9,$AM$3:$BMK$3,"&lt;="&amp;BGE$3,$AM$2:$BMK$2,BGE$2)-INDEX(mediAddTable,tbPayroll[[#This Row],[fedStatus]]),0)-
SUMIFS($AM9:$BMK9,$AM$3:$BMK$3,"&lt;"&amp;BGE$3,$AM$2:$BMK$2,BFY$2)
))</calculatedColumnFormula>
    </tableColumn>
    <tableColumn id="1088" xr3:uid="{1D88A8C2-019F-4107-926B-7556B4C1C2F2}" name="AGI47" dataDxfId="221">
      <calculatedColumnFormula>IF(tbPayroll[[#This Row],[idx]]="","",
ROUND(MAX(BGD9*dPeriods+tbPayroll[[#This Row],[adjustedAmount]],0),dFEDRound))</calculatedColumnFormula>
    </tableColumn>
    <tableColumn id="1089" xr3:uid="{170090C3-8067-4D17-B4DA-389E05904C07}" name="regHours47" dataDxfId="220">
      <calculatedColumnFormula>IF(tbPayroll[[#This Row],[idx]]="","",
ROUND(IF(hoursMode="Daily",
SUMIFS(Hours!$J8:$BDM8,Hours!$J$2:$BDM$2,"&gt;="&amp;BFC$5,Hours!$J$2:$BDM$2,"&lt;="&amp;BGF$5,Hours!$J$5:$BDM$5,dRegularName),
SUMIFS(Hours!$J8:$BDM8,Hours!$J$1:$BDM$1,BGB$3,Hours!$J$5:$BDM$5,dRegularName)
),2))</calculatedColumnFormula>
    </tableColumn>
    <tableColumn id="1090" xr3:uid="{9833F8B9-0D94-4F5B-B59D-1502686DD45C}" name="overHours47" dataDxfId="219">
      <calculatedColumnFormula>IF(tbPayroll[[#This Row],[idx]]="","",
IF(hoursMode="Daily",
SUMIFS(Hours!$J8:$BDM8,Hours!$J$2:$BDM$2,"&gt;="&amp;BFC$5,Hours!$J$2:$BDM$2,"&lt;="&amp;BGF$5,Hours!$J$5:$BDM$5,dOvertimeName),
SUMIFS(Hours!$J8:$BDM8,Hours!$J$1:$BDM$1,BGB$3,Hours!$J$5:$BDM$5,dOvertimeName)
))</calculatedColumnFormula>
    </tableColumn>
    <tableColumn id="1257" xr3:uid="{49432E74-BF56-401E-A64F-3C163A9B96AF}" name="vacHours47" dataDxfId="218">
      <calculatedColumnFormula>IF(tbPayroll[[#This Row],[idx]]="","",
IF(hoursMode="Daily",
SUMIFS(Hours!$J8:$BDM8,Hours!$J$2:$BDM$2,"&gt;="&amp;BFC$5,Hours!$J$2:$BDM$2,"&lt;="&amp;BGF$5,Hours!$J$5:$BDM$5,dVacationName),
SUMIFS(Hours!$J8:$BDM8,Hours!$J$1:$BDM$1,BGB$3,Hours!$J$5:$BDM$5,dVacationName)
))</calculatedColumnFormula>
    </tableColumn>
    <tableColumn id="1204" xr3:uid="{508766E7-F4DB-474B-8B33-432DB3A0AB06}" name="taxableGross47" dataDxfId="217">
      <calculatedColumnFormula>IF(tbPayroll[[#This Row],[Employee]]="","",MAX(BGF9-tbPayroll[[#This Row],[free]]-BFD9-BFW9,0))</calculatedColumnFormula>
    </tableColumn>
    <tableColumn id="1446" xr3:uid="{7EBB19A2-C07C-4B71-8FC9-0EC83911882E}" name="taxableGrossFICA47" dataDxfId="216">
      <calculatedColumnFormula>IF(tbPayroll[[#This Row],[Employee]]="","",MAX(BGF9-tbPayroll[[#This Row],[free]]-BFD9,0))</calculatedColumnFormula>
    </tableColumn>
    <tableColumn id="469" xr3:uid="{1D4C54B6-2BB0-411F-988F-ED8F22F840BD}" name="Gross47" dataDxfId="215">
      <calculatedColumnFormula>IF(tbPayroll[[#This Row],[Employee]]="","",
IF(tbPayroll[[#This Row],[employmentDate]]&gt;BGF$5,0,BFH9+BFI9+BFJ9+BFF9))</calculatedColumnFormula>
    </tableColumn>
    <tableColumn id="1144" xr3:uid="{D6873678-5636-478B-9C7B-1896C17C03FC}" name="Net472" dataDxfId="214">
      <calculatedColumnFormula>IF(tbPayroll[[#This Row],[Employee]]="","",BGF9-SUM(BFK9:BFP9)-BFE9-BFD9-BFW9-BFX9)</calculatedColumnFormula>
    </tableColumn>
    <tableColumn id="471" xr3:uid="{168B5490-CB78-4497-96BC-6980A57EACA4}" name=" 45" dataDxfId="213"/>
    <tableColumn id="472" xr3:uid="{0B16B578-1D7C-40B2-9261-57CDA33641DB}" name="CustomSalary48" dataDxfId="212"/>
    <tableColumn id="1092" xr3:uid="{1B4DE0B3-2F03-4F6B-A0C3-CC482C9B86B1}" name="OtherDed48" dataDxfId="211"/>
    <tableColumn id="1373" xr3:uid="{14731702-1EC8-4D70-A399-16F28CD8EA23}" name="afterDeductions48" dataDxfId="210"/>
    <tableColumn id="473" xr3:uid="{D808B47F-3D18-4F5A-B445-A2288D185817}" name="Bonus48" dataDxfId="209"/>
    <tableColumn id="474" xr3:uid="{79F7C005-6A9B-4612-9AD5-7A28334F985A}" name="HoursSummary48" dataDxfId="208">
      <calculatedColumnFormula>IF(tbPayroll[[#This Row],[Employee]]="","",
BHG9 &amp; " | " &amp; BHH9&amp; " | " &amp; BHI9
)</calculatedColumnFormula>
    </tableColumn>
    <tableColumn id="540" xr3:uid="{DD672ABA-3C4D-4B95-861D-2913D1920D4F}" name="RegularPay48" dataDxfId="207">
      <calculatedColumnFormula>IF(tbPayroll[[#This Row],[Employee]]="","",
IF(tbPayroll[[#This Row],[employmentDate]]&gt;BHL$5,0,
ROUND(IF(tbPayroll[[#This Row],[IncomeBase]]=dSalaried,IF(BGI9&lt;&gt;"",BGI9,tbPayroll[[#This Row],[EmpWage]]),BHG9*IF(BGI9&lt;&gt;"",BGI9,tbPayroll[[#This Row],[EmpWage]])),2)))</calculatedColumnFormula>
    </tableColumn>
    <tableColumn id="805" xr3:uid="{74F4FF7B-C2A8-4E4A-A953-78A5C666E218}" name="OvertimePay48" dataDxfId="206">
      <calculatedColumnFormula>IF(tbPayroll[[#This Row],[Employee]]="","",
IF(tbPayroll[[#This Row],[employmentDate]]&gt;BHL$5,0,
ROUND(BHH9*tbPayroll[[#This Row],[overrrate]]*
IF(BGI9&lt;&gt;"",BGI9,tbPayroll[[#This Row],[EmpWage]])/IF(tbPayroll[[#This Row],[IncomeBase]]=dSalaried,MAX(tbPayroll[[#This Row],[regularwork]],1),1),2)
))</calculatedColumnFormula>
    </tableColumn>
    <tableColumn id="476" xr3:uid="{E16BB355-E3B3-4356-B848-F1B9B40CBBE5}" name="VacationPay48" dataDxfId="205">
      <calculatedColumnFormula>IF(tbPayroll[[#This Row],[Employee]]="","",
IF(tbPayroll[[#This Row],[employmentDate]]&gt;BHL$5,0,
ROUND(BHI9*
IFERROR(BGN9/BHG9,0),2
)))</calculatedColumnFormula>
    </tableColumn>
    <tableColumn id="478" xr3:uid="{0BDF642A-F1C9-47BF-A4C4-3F526EFE0DC5}" name="taxState48" dataDxfId="204">
      <calculatedColumnFormula>IF(tbPayroll[[#This Row],[Employee]]="","",
tbPayroll[[#This Row],[exState]]*
(tbPayroll[[#This Row],[stateAddDedu]]+ROUND(
MAX(BHJ9-tbPayroll[[#This Row],[persExemp]],0)*tbPayroll[[#This Row],[stateTax]],dRound))
)</calculatedColumnFormula>
    </tableColumn>
    <tableColumn id="1374" xr3:uid="{D9A85546-364B-46D3-9FDB-81C27DD045DF}" name="taxLocal48" dataDxfId="203">
      <calculatedColumnFormula>IF(tbPayroll[[#This Row],[Employee]]="","",
(ROUND(
MAX(BHJ9-tbPayroll[[#This Row],[persExemp]],0)*tbPayroll[[#This Row],[dLocal]],dRound))
)</calculatedColumnFormula>
    </tableColumn>
    <tableColumn id="1375" xr3:uid="{63FA83A3-E4A6-44EE-AC8B-46138DE1558B}" name="taxMunicipal48" dataDxfId="202">
      <calculatedColumnFormula>IF(tbPayroll[[#This Row],[Employee]]="","",
(ROUND(
MAX(BHJ9-tbPayroll[[#This Row],[persExemp]],0)*tbPayroll[[#This Row],[dCity]],dRound))
)</calculatedColumnFormula>
    </tableColumn>
    <tableColumn id="733" xr3:uid="{C7AB4601-3E4C-4C94-B6DC-63838F301937}" name="taxFed48" dataDxfId="201">
      <calculatedColumnFormula array="1">IF(tbPayroll[[#This Row],[idx]]="","",
IF(BGW9=0,0,
ROUND(tbPayroll[[#This Row],[exFed]]*
MAX(
((BHF9-INDEX(INDIRECT(tbPayroll[[#This Row],[fedPrefix]]&amp;CHOOSE(tbPayroll[[#This Row],[fedStatus]],"SingleWage","JointlyWage","SingleWage","HeadWage")),BGW9))*
INDEX(INDIRECT(tbPayroll[[#This Row],[fedPrefix]]&amp;"Perc"),BGW9)+
INDEX(INDIRECT(tbPayroll[[#This Row],[fedPrefix]]&amp;CHOOSE(tbPayroll[[#This Row],[fedStatus]],"SingleHold","JointlyHold","SingleHold","HeadHold")),BGW9))/dPeriods
- IF(tbPayroll[[#This Row],[isFormSent]]="Yes",tbPayroll[[#This Row],[isFormStep3]],0),0)
+tbPayroll[[#This Row],[isFormStep4c]],dFEDRound)
)
)</calculatedColumnFormula>
    </tableColumn>
    <tableColumn id="734" xr3:uid="{DB4BBA36-2B92-4799-9E42-ECF6C57065DE}" name="taxSS48" dataDxfId="200">
      <calculatedColumnFormula>IF(tbPayroll[[#This Row],[idx]]="","",
ROUND(tbPayroll[[#This Row],[exSS]]*
IF(SUMIFS($AM9:$BMK9,$AM$3:$BMK$3,"&lt;"&amp;BGU$3,$AM$2:$BMK$2,BGU$2) +ssTax*BHK9 &lt;ssTax*ssMax,
ssTax*BHK9,
MAX(ssTax*ssMax-SUMIFS($AM9:$BMK9,$AM$3:$BMK$3,"&lt;"&amp;BGU$3,$AM$2:$BMK$2,BGU$2),0)),
2)
)</calculatedColumnFormula>
    </tableColumn>
    <tableColumn id="735" xr3:uid="{59F5E6E9-D57F-4746-8F4F-67653FD0AF68}" name="taxMed48" dataDxfId="199">
      <calculatedColumnFormula>IF(tbPayroll[[#This Row],[idx]]="","",IF(BGW9=0,0,ROUND(tbPayroll[[#This Row],[exMedi]]*mediTax*BHK9+BHE9*mediMax,2)))</calculatedColumnFormula>
    </tableColumn>
    <tableColumn id="736" xr3:uid="{74F6AEE5-B2ED-473F-84BF-65016A9D0CBB}" name="fedIdx48" dataDxfId="198">
      <calculatedColumnFormula>IF(tbPayroll[[#This Row],[idx]]="","",IFERROR(MATCH(BHF9,INDIRECT(tbPayroll[[#This Row],[fedPrefix]]&amp;CHOOSE(tbPayroll[[#This Row],[fedStatus]],"SingleWage","JointlyWage","SingleWage","HeadWage")),1),0))</calculatedColumnFormula>
    </tableColumn>
    <tableColumn id="1093" xr3:uid="{31FEEAF9-722F-4988-96FD-CEF5B1ACED5B}" name="stateIdx48" dataDxfId="197"/>
    <tableColumn id="120" xr3:uid="{EC48C63E-3F07-47A8-B998-2FA18A37500B}" name="401Roth48" dataDxfId="196">
      <calculatedColumnFormula>IF(tbPayroll[[#This Row],[idx]]="","",
ROUND(tbPayroll[[#This Row],[401Roth]]*IF(SUMIFS($AM9:$BMK9,$AM$3:$BMK$3,"&lt;"&amp;BHL$3,$AM$2:$BMK$2,BHL$2)+BGF9&lt;compensationCap,
BHL9,
MAX(compensationCap-SUMIFS($AM9:$BMK9,$AM$3:$BMK$3,"&lt;"&amp;BHL$3,$AM$2:$BMK$2,BHL$2),0)),2))</calculatedColumnFormula>
    </tableColumn>
    <tableColumn id="110" xr3:uid="{146758D0-EA8E-4B0C-A288-B65AB37A4678}" name="401Pre48" dataDxfId="195">
      <calculatedColumnFormula>IF(tbPayroll[[#This Row],[idx]]="","",
ROUND(tbPayroll[[#This Row],[401PreTax]]*IF(SUMIFS($AM9:$BMK9,$AM$3:$BMK$3,"&lt;"&amp;BHL$3,$AM$2:$BMK$2,BHL$2)+BGF9&lt;compensationCap,
BHL9,
MAX(compensationCap-SUMIFS($AM9:$BMK9,$AM$3:$BMK$3,"&lt;"&amp;BHL$3,$AM$2:$BMK$2,BHL$2),0)),2))</calculatedColumnFormula>
    </tableColumn>
    <tableColumn id="1445" xr3:uid="{20AD0F04-1A17-449E-9B72-C7D5082FBB41}" name="401Emper48" dataDxfId="194">
      <calculatedColumnFormula>IF(tbPayroll[[#This Row],[idx]]="","",
ROUND((tbPayroll[[#This Row],[401T1p]]*tbPayroll[[#This Row],[401T1Cap]]+tbPayroll[[#This Row],[401T2p]]*tbPayroll[[#This Row],[401T2Cap]])*IF(SUMIFS($AM9:$BMK9,$AM$3:$BMK$3,"&lt;"&amp;BHL$3,$AM$2:$BMK$2,BHL$2)+BGF9&lt;compensationCap,
BHL9,
MAX(compensationCap-SUMIFS($AM9:$BMK9,$AM$3:$BMK$3,"&lt;"&amp;BHL$3,$AM$2:$BMK$2,BHL$2),0)),2))</calculatedColumnFormula>
    </tableColumn>
    <tableColumn id="1554" xr3:uid="{83C58E65-C0F1-4C93-A34D-37865F5B8335}" name="401EmperFinal48" dataDxfId="193">
      <calculatedColumnFormula>IF(tbPayroll[[#This Row],[idx]]="","",
IF(BHA9=0,0,
ROUND(IF(SUMIFS($AM9:$BMK9,$AM$3:$BMK$3,"&lt;"&amp;BHD$3,$AM$2:$BMK$2,"&gt;="&amp;BHB$2,$AM$2:$BMK$2,"&lt;="&amp;BHD$2)+BGY9+BGZ9+BHA9&lt;tbPayroll[[#This Row],[401EmperLimit]],
BHA9,
MAX((tbPayroll[[#This Row],[401EmperLimit]]-SUMIFS($AM9:$BMK9,$AM$3:$BMK$3,"&lt;"&amp;BHD$3,$AM$2:$BMK$2,"&gt;="&amp;BHB$2,$AM$2:$BMK$2,"&lt;="&amp;BHD$2)),0)),2)))</calculatedColumnFormula>
    </tableColumn>
    <tableColumn id="1553" xr3:uid="{52A8D30B-AE9C-493A-8653-2C68A1B58DEC}" name="401PreFinal48" dataDxfId="192">
      <calculatedColumnFormula>IF(tbPayroll[[#This Row],[idx]]="","",
IF(BGZ9=0,0,
ROUND(IF(SUMIFS($AM9:$BMK9,$AM$3:$BMK$3,"&lt;"&amp;BHD$3,$AM$2:$BMK$2,BHD$2)+BGY9+SUMIFS($AM9:$BMK9,$AM$3:$BMK$3,"&lt;"&amp;BHC$3,$AM$2:$BMK$2,BHC$2)+BGZ9&lt;tbPayroll[[#This Row],[401ContriLimit]],
BGZ9,
BGZ9/(BGY9+BGZ9)*
(tbPayroll[[#This Row],[401ContriLimit]]-SUMIFS($AM9:$BMK9,$AM$3:$BMK$3,"&lt;"&amp;BHD$3,$AM$2:$BMK$2,BHD$2)-SUMIFS($AM9:$BMK9,$AM$3:$BMK$3,"&lt;"&amp;BHC$3,$AM$2:$BMK$2,BHC$2))),2)))</calculatedColumnFormula>
    </tableColumn>
    <tableColumn id="1552" xr3:uid="{8B7588DD-4B6B-482A-A09B-8C0E0B7CEB52}" name="401RothFinal48" dataDxfId="191">
      <calculatedColumnFormula>IF(tbPayroll[[#This Row],[idx]]="","",
IF(BGY9=0,0,
ROUND(IF(SUMIFS($AM9:$BMK9,$AM$3:$BMK$3,"&lt;"&amp;BHD$3,$AM$2:$BMK$2,BHD$2)+BGY9+SUMIFS($AM9:$BMK9,$AM$3:$BMK$3,"&lt;"&amp;BHC$3,$AM$2:$BMK$2,BHC$2)+BGZ9&lt;tbPayroll[[#This Row],[401ContriLimit]],
BGY9,
BGY9/(BGY9+BGZ9)*
(tbPayroll[[#This Row],[401ContriLimit]]-SUMIFS($AM9:$BMK9,$AM$3:$BMK$3,"&lt;"&amp;BHD$3,$AM$2:$BMK$2,BHD$2)-SUMIFS($AM9:$BMK9,$AM$3:$BMK$3,"&lt;"&amp;BHC$3,$AM$2:$BMK$2,BHC$2))),2)
))</calculatedColumnFormula>
    </tableColumn>
    <tableColumn id="1145" xr3:uid="{47460FD7-89FA-47A9-8758-9FFCC90BD61A}" name="mediAdd48" dataDxfId="190">
      <calculatedColumnFormula array="1">IF(tbPayroll[[#This Row],[idx]]="","",
IF(BGW9=0,0,
MAX(SUMIFS($AM9:$BMK9,$AM$3:$BMK$3,"&lt;="&amp;BHK$3,$AM$2:$BMK$2,BHK$2)-INDEX(mediAddTable,tbPayroll[[#This Row],[fedStatus]]),0)-
SUMIFS($AM9:$BMK9,$AM$3:$BMK$3,"&lt;"&amp;BHK$3,$AM$2:$BMK$2,BHE$2)
))</calculatedColumnFormula>
    </tableColumn>
    <tableColumn id="1094" xr3:uid="{A2082687-C949-4BD9-8E9A-55F032B2106E}" name="AGI48" dataDxfId="189">
      <calculatedColumnFormula>IF(tbPayroll[[#This Row],[idx]]="","",
ROUND(MAX(BHJ9*dPeriods+tbPayroll[[#This Row],[adjustedAmount]],0),dFEDRound))</calculatedColumnFormula>
    </tableColumn>
    <tableColumn id="1095" xr3:uid="{0B4D0280-E738-4D24-9255-F6883DC1E8FF}" name="regHours48" dataDxfId="188">
      <calculatedColumnFormula>IF(tbPayroll[[#This Row],[idx]]="","",
ROUND(IF(hoursMode="Daily",
SUMIFS(Hours!$J8:$BDM8,Hours!$J$2:$BDM$2,"&gt;="&amp;BGI$5,Hours!$J$2:$BDM$2,"&lt;="&amp;BHL$5,Hours!$J$5:$BDM$5,dRegularName),
SUMIFS(Hours!$J8:$BDM8,Hours!$J$1:$BDM$1,BHH$3,Hours!$J$5:$BDM$5,dRegularName)
),2))</calculatedColumnFormula>
    </tableColumn>
    <tableColumn id="1096" xr3:uid="{CE2A2538-FFB4-41B7-A5AB-588AC698D667}" name="overHours48" dataDxfId="187">
      <calculatedColumnFormula>IF(tbPayroll[[#This Row],[idx]]="","",
IF(hoursMode="Daily",
SUMIFS(Hours!$J8:$BDM8,Hours!$J$2:$BDM$2,"&gt;="&amp;BGI$5,Hours!$J$2:$BDM$2,"&lt;="&amp;BHL$5,Hours!$J$5:$BDM$5,dOvertimeName),
SUMIFS(Hours!$J8:$BDM8,Hours!$J$1:$BDM$1,BHH$3,Hours!$J$5:$BDM$5,dOvertimeName)
))</calculatedColumnFormula>
    </tableColumn>
    <tableColumn id="1258" xr3:uid="{684D4E35-7B09-4FED-8B4B-881A7F087148}" name="vacHours48" dataDxfId="186">
      <calculatedColumnFormula>IF(tbPayroll[[#This Row],[idx]]="","",
IF(hoursMode="Daily",
SUMIFS(Hours!$J8:$BDM8,Hours!$J$2:$BDM$2,"&gt;="&amp;BGI$5,Hours!$J$2:$BDM$2,"&lt;="&amp;BHL$5,Hours!$J$5:$BDM$5,dVacationName),
SUMIFS(Hours!$J8:$BDM8,Hours!$J$1:$BDM$1,BHH$3,Hours!$J$5:$BDM$5,dVacationName)
))</calculatedColumnFormula>
    </tableColumn>
    <tableColumn id="1205" xr3:uid="{A487F9E2-0C48-4841-B0F4-27F86A6F6368}" name="taxableGross48" dataDxfId="185">
      <calculatedColumnFormula>IF(tbPayroll[[#This Row],[Employee]]="","",MAX(BHL9-tbPayroll[[#This Row],[free]]-BGJ9-BHC9,0))</calculatedColumnFormula>
    </tableColumn>
    <tableColumn id="1444" xr3:uid="{BB4CC0F1-946A-4892-B597-672E28A46C0E}" name="taxableGrossFICA48" dataDxfId="184">
      <calculatedColumnFormula>IF(tbPayroll[[#This Row],[Employee]]="","",MAX(BHL9-tbPayroll[[#This Row],[free]]-BGJ9,0))</calculatedColumnFormula>
    </tableColumn>
    <tableColumn id="479" xr3:uid="{688D1A42-D7EC-47CA-8055-A846E71D3FB6}" name="Gross48" dataDxfId="183">
      <calculatedColumnFormula>IF(tbPayroll[[#This Row],[Employee]]="","",
IF(tbPayroll[[#This Row],[employmentDate]]&gt;BHL$5,0,BGN9+BGO9+BGP9+BGL9))</calculatedColumnFormula>
    </tableColumn>
    <tableColumn id="480" xr3:uid="{E010CE6E-31D8-4127-ACDB-0B5DEF944758}" name="Net48" dataDxfId="182">
      <calculatedColumnFormula>IF(tbPayroll[[#This Row],[Employee]]="","",BHL9-SUM(BGQ9:BGV9)-BGK9-BGJ9-BHC9-BHD9)</calculatedColumnFormula>
    </tableColumn>
    <tableColumn id="481" xr3:uid="{6C4A5B39-EC5A-44C1-979C-283CA2DF4FCB}" name=" 46" dataDxfId="181"/>
    <tableColumn id="482" xr3:uid="{D717F709-CADF-4E51-801D-D2C6839CC3A4}" name="CustomSalary49" dataDxfId="180"/>
    <tableColumn id="1098" xr3:uid="{12C642FF-AC01-4913-A1EF-352C3FB8A4FC}" name="OtherDed49" dataDxfId="179"/>
    <tableColumn id="1376" xr3:uid="{9290EA5B-EAEE-4A6F-A537-D28C9A0E8084}" name="afterDeductions49" dataDxfId="178"/>
    <tableColumn id="483" xr3:uid="{0DAE2CCC-BEB0-4AF1-ACB9-2E2BE2360A81}" name="Bonus49" dataDxfId="177"/>
    <tableColumn id="484" xr3:uid="{61E378EE-7007-4D55-8C52-62A04E2C31C3}" name="HoursSummary49" dataDxfId="176">
      <calculatedColumnFormula>IF(tbPayroll[[#This Row],[Employee]]="","",
BIM9 &amp; " | " &amp; BIN9&amp; " | " &amp; BIO9
)</calculatedColumnFormula>
    </tableColumn>
    <tableColumn id="541" xr3:uid="{4EBD6148-0C8E-4032-8F9A-B4D6C57ED7B5}" name="RegularPay49" dataDxfId="175">
      <calculatedColumnFormula>IF(tbPayroll[[#This Row],[Employee]]="","",
IF(tbPayroll[[#This Row],[employmentDate]]&gt;BIR$5,0,
ROUND(IF(tbPayroll[[#This Row],[IncomeBase]]=dSalaried,IF(BHO9&lt;&gt;"",BHO9,tbPayroll[[#This Row],[EmpWage]]),BIM9*IF(BHO9&lt;&gt;"",BHO9,tbPayroll[[#This Row],[EmpWage]])),2)))</calculatedColumnFormula>
    </tableColumn>
    <tableColumn id="806" xr3:uid="{E0E1888F-FD4E-4863-8A09-9EBD627AD42C}" name="OvertimePay49" dataDxfId="174">
      <calculatedColumnFormula>IF(tbPayroll[[#This Row],[Employee]]="","",
IF(tbPayroll[[#This Row],[employmentDate]]&gt;BIR$5,0,
ROUND(BIN9*tbPayroll[[#This Row],[overrrate]]*
IF(BHO9&lt;&gt;"",BHO9,tbPayroll[[#This Row],[EmpWage]])/IF(tbPayroll[[#This Row],[IncomeBase]]=dSalaried,MAX(tbPayroll[[#This Row],[regularwork]],1),1),2)
))</calculatedColumnFormula>
    </tableColumn>
    <tableColumn id="486" xr3:uid="{366CBD15-04A9-4BEC-9EE2-D42C696FFC5D}" name="VacationPay49" dataDxfId="173">
      <calculatedColumnFormula>IF(tbPayroll[[#This Row],[Employee]]="","",
IF(tbPayroll[[#This Row],[employmentDate]]&gt;BIR$5,0,
ROUND(BIO9*
IFERROR(BHT9/BIM9,0),2
)))</calculatedColumnFormula>
    </tableColumn>
    <tableColumn id="488" xr3:uid="{53CC2E12-F762-4123-A3E2-B71D20003F8C}" name="taxState49" dataDxfId="172">
      <calculatedColumnFormula>IF(tbPayroll[[#This Row],[Employee]]="","",
tbPayroll[[#This Row],[exState]]*
(tbPayroll[[#This Row],[stateAddDedu]]+ROUND(
MAX(BIP9-tbPayroll[[#This Row],[persExemp]],0)*tbPayroll[[#This Row],[stateTax]],dRound))
)</calculatedColumnFormula>
    </tableColumn>
    <tableColumn id="1377" xr3:uid="{91736DB7-560E-43D3-B6FC-1FCC1139E18F}" name="taxLocal49" dataDxfId="171">
      <calculatedColumnFormula>IF(tbPayroll[[#This Row],[Employee]]="","",
(ROUND(
MAX(BIP9-tbPayroll[[#This Row],[persExemp]],0)*tbPayroll[[#This Row],[dLocal]],dRound))
)</calculatedColumnFormula>
    </tableColumn>
    <tableColumn id="1378" xr3:uid="{4BB74911-8C9F-4404-B45E-6961CEEC7A46}" name="taxMunicipal49" dataDxfId="170">
      <calculatedColumnFormula>IF(tbPayroll[[#This Row],[Employee]]="","",
(ROUND(
MAX(BIP9-tbPayroll[[#This Row],[persExemp]],0)*tbPayroll[[#This Row],[dCity]],dRound))
)</calculatedColumnFormula>
    </tableColumn>
    <tableColumn id="737" xr3:uid="{BD12F6E5-DF51-4644-96B6-445FBF43D8C7}" name="taxFed49" dataDxfId="169">
      <calculatedColumnFormula array="1">IF(tbPayroll[[#This Row],[idx]]="","",
IF(BIC9=0,0,
ROUND(tbPayroll[[#This Row],[exFed]]*
MAX(
((BIL9-INDEX(INDIRECT(tbPayroll[[#This Row],[fedPrefix]]&amp;CHOOSE(tbPayroll[[#This Row],[fedStatus]],"SingleWage","JointlyWage","SingleWage","HeadWage")),BIC9))*
INDEX(INDIRECT(tbPayroll[[#This Row],[fedPrefix]]&amp;"Perc"),BIC9)+
INDEX(INDIRECT(tbPayroll[[#This Row],[fedPrefix]]&amp;CHOOSE(tbPayroll[[#This Row],[fedStatus]],"SingleHold","JointlyHold","SingleHold","HeadHold")),BIC9))/dPeriods
- IF(tbPayroll[[#This Row],[isFormSent]]="Yes",tbPayroll[[#This Row],[isFormStep3]],0),0)
+tbPayroll[[#This Row],[isFormStep4c]],dFEDRound)
)
)</calculatedColumnFormula>
    </tableColumn>
    <tableColumn id="738" xr3:uid="{958734CA-DF1B-4010-95C5-2E0C8CA9722A}" name="taxSS49" dataDxfId="168">
      <calculatedColumnFormula>IF(tbPayroll[[#This Row],[idx]]="","",
ROUND(tbPayroll[[#This Row],[exSS]]*
IF(SUMIFS($AM9:$BMK9,$AM$3:$BMK$3,"&lt;"&amp;BIA$3,$AM$2:$BMK$2,BIA$2) +ssTax*BIQ9 &lt;ssTax*ssMax,
ssTax*BIQ9,
MAX(ssTax*ssMax-SUMIFS($AM9:$BMK9,$AM$3:$BMK$3,"&lt;"&amp;BIA$3,$AM$2:$BMK$2,BIA$2),0)),
2)
)</calculatedColumnFormula>
    </tableColumn>
    <tableColumn id="739" xr3:uid="{0C607D77-EB82-4257-B4C0-B0A8246A4B09}" name="taxMed49" dataDxfId="167">
      <calculatedColumnFormula>IF(tbPayroll[[#This Row],[idx]]="","",IF(BIC9=0,0,ROUND(tbPayroll[[#This Row],[exMedi]]*mediTax*BIQ9+BIK9*mediMax,2)))</calculatedColumnFormula>
    </tableColumn>
    <tableColumn id="740" xr3:uid="{CD2DA4D0-B975-4B5D-AE42-C07EA6C1F9C7}" name="fedIdx49" dataDxfId="166">
      <calculatedColumnFormula>IF(tbPayroll[[#This Row],[idx]]="","",IFERROR(MATCH(BIL9,INDIRECT(tbPayroll[[#This Row],[fedPrefix]]&amp;CHOOSE(tbPayroll[[#This Row],[fedStatus]],"SingleWage","JointlyWage","SingleWage","HeadWage")),1),0))</calculatedColumnFormula>
    </tableColumn>
    <tableColumn id="1099" xr3:uid="{7157713A-4B36-47BF-806B-25F78E32E841}" name="stateIdx49" dataDxfId="165"/>
    <tableColumn id="100" xr3:uid="{E306634F-5AF3-4A13-ADB6-51BF61942710}" name="401Roth49" dataDxfId="164">
      <calculatedColumnFormula>IF(tbPayroll[[#This Row],[idx]]="","",
ROUND(tbPayroll[[#This Row],[401Roth]]*IF(SUMIFS($AM9:$BMK9,$AM$3:$BMK$3,"&lt;"&amp;BIR$3,$AM$2:$BMK$2,BIR$2)+BHL9&lt;compensationCap,
BIR9,
MAX(compensationCap-SUMIFS($AM9:$BMK9,$AM$3:$BMK$3,"&lt;"&amp;BIR$3,$AM$2:$BMK$2,BIR$2),0)),2))</calculatedColumnFormula>
    </tableColumn>
    <tableColumn id="90" xr3:uid="{1301595F-1024-4A8E-8E5D-B389721CE550}" name="401Pre49" dataDxfId="163">
      <calculatedColumnFormula>IF(tbPayroll[[#This Row],[idx]]="","",
ROUND(tbPayroll[[#This Row],[401PreTax]]*IF(SUMIFS($AM9:$BMK9,$AM$3:$BMK$3,"&lt;"&amp;BIR$3,$AM$2:$BMK$2,BIR$2)+BHL9&lt;compensationCap,
BIR9,
MAX(compensationCap-SUMIFS($AM9:$BMK9,$AM$3:$BMK$3,"&lt;"&amp;BIR$3,$AM$2:$BMK$2,BIR$2),0)),2))</calculatedColumnFormula>
    </tableColumn>
    <tableColumn id="1443" xr3:uid="{46D90705-4B19-4056-BC2A-6197F174E6FD}" name="401Emper49" dataDxfId="162">
      <calculatedColumnFormula>IF(tbPayroll[[#This Row],[idx]]="","",
ROUND((tbPayroll[[#This Row],[401T1p]]*tbPayroll[[#This Row],[401T1Cap]]+tbPayroll[[#This Row],[401T2p]]*tbPayroll[[#This Row],[401T2Cap]])*IF(SUMIFS($AM9:$BMK9,$AM$3:$BMK$3,"&lt;"&amp;BIR$3,$AM$2:$BMK$2,BIR$2)+BHL9&lt;compensationCap,
BIR9,
MAX(compensationCap-SUMIFS($AM9:$BMK9,$AM$3:$BMK$3,"&lt;"&amp;BIR$3,$AM$2:$BMK$2,BIR$2),0)),2))</calculatedColumnFormula>
    </tableColumn>
    <tableColumn id="1551" xr3:uid="{9C5CD4FC-EF1B-4E7F-9443-685272190535}" name="401EmperFinal49" dataDxfId="161">
      <calculatedColumnFormula>IF(tbPayroll[[#This Row],[idx]]="","",
IF(BIG9=0,0,
ROUND(IF(SUMIFS($AM9:$BMK9,$AM$3:$BMK$3,"&lt;"&amp;BIJ$3,$AM$2:$BMK$2,"&gt;="&amp;BIH$2,$AM$2:$BMK$2,"&lt;="&amp;BIJ$2)+BIE9+BIF9+BIG9&lt;tbPayroll[[#This Row],[401EmperLimit]],
BIG9,
MAX((tbPayroll[[#This Row],[401EmperLimit]]-SUMIFS($AM9:$BMK9,$AM$3:$BMK$3,"&lt;"&amp;BIJ$3,$AM$2:$BMK$2,"&gt;="&amp;BIH$2,$AM$2:$BMK$2,"&lt;="&amp;BIJ$2)),0)),2)))</calculatedColumnFormula>
    </tableColumn>
    <tableColumn id="1550" xr3:uid="{6EC698E4-9974-47BB-A9D8-A56736D91783}" name="401PreFinal49" dataDxfId="160">
      <calculatedColumnFormula>IF(tbPayroll[[#This Row],[idx]]="","",
IF(BIF9=0,0,
ROUND(IF(SUMIFS($AM9:$BMK9,$AM$3:$BMK$3,"&lt;"&amp;BIJ$3,$AM$2:$BMK$2,BIJ$2)+BIE9+SUMIFS($AM9:$BMK9,$AM$3:$BMK$3,"&lt;"&amp;BII$3,$AM$2:$BMK$2,BII$2)+BIF9&lt;tbPayroll[[#This Row],[401ContriLimit]],
BIF9,
BIF9/(BIE9+BIF9)*
(tbPayroll[[#This Row],[401ContriLimit]]-SUMIFS($AM9:$BMK9,$AM$3:$BMK$3,"&lt;"&amp;BIJ$3,$AM$2:$BMK$2,BIJ$2)-SUMIFS($AM9:$BMK9,$AM$3:$BMK$3,"&lt;"&amp;BII$3,$AM$2:$BMK$2,BII$2))),2)))</calculatedColumnFormula>
    </tableColumn>
    <tableColumn id="1549" xr3:uid="{F7434A46-BC09-4901-BEF5-AF719E17BFAE}" name="401RothFinal49" dataDxfId="159">
      <calculatedColumnFormula>IF(tbPayroll[[#This Row],[idx]]="","",
IF(BIE9=0,0,
ROUND(IF(SUMIFS($AM9:$BMK9,$AM$3:$BMK$3,"&lt;"&amp;BIJ$3,$AM$2:$BMK$2,BIJ$2)+BIE9+SUMIFS($AM9:$BMK9,$AM$3:$BMK$3,"&lt;"&amp;BII$3,$AM$2:$BMK$2,BII$2)+BIF9&lt;tbPayroll[[#This Row],[401ContriLimit]],
BIE9,
BIE9/(BIE9+BIF9)*
(tbPayroll[[#This Row],[401ContriLimit]]-SUMIFS($AM9:$BMK9,$AM$3:$BMK$3,"&lt;"&amp;BIJ$3,$AM$2:$BMK$2,BIJ$2)-SUMIFS($AM9:$BMK9,$AM$3:$BMK$3,"&lt;"&amp;BII$3,$AM$2:$BMK$2,BII$2))),2)
))</calculatedColumnFormula>
    </tableColumn>
    <tableColumn id="1147" xr3:uid="{A122343F-7CC3-4292-AAEC-16F02D5C1BCB}" name="mediAdd49" dataDxfId="158">
      <calculatedColumnFormula array="1">IF(tbPayroll[[#This Row],[idx]]="","",
IF(BIC9=0,0,
MAX(SUMIFS($AM9:$BMK9,$AM$3:$BMK$3,"&lt;="&amp;BIQ$3,$AM$2:$BMK$2,BIQ$2)-INDEX(mediAddTable,tbPayroll[[#This Row],[fedStatus]]),0)-
SUMIFS($AM9:$BMK9,$AM$3:$BMK$3,"&lt;"&amp;BIQ$3,$AM$2:$BMK$2,BIK$2)
))</calculatedColumnFormula>
    </tableColumn>
    <tableColumn id="1100" xr3:uid="{10A8020B-5428-4072-BED2-C5B164260AE7}" name="AGI49" dataDxfId="157">
      <calculatedColumnFormula>IF(tbPayroll[[#This Row],[idx]]="","",
ROUND(MAX(BIP9*dPeriods+tbPayroll[[#This Row],[adjustedAmount]],0),dFEDRound))</calculatedColumnFormula>
    </tableColumn>
    <tableColumn id="1101" xr3:uid="{EF148C71-6EB3-4517-A19E-1A85BA6C9B5F}" name="regHours49" dataDxfId="156">
      <calculatedColumnFormula>IF(tbPayroll[[#This Row],[idx]]="","",
ROUND(IF(hoursMode="Daily",
SUMIFS(Hours!$J8:$BDM8,Hours!$J$2:$BDM$2,"&gt;="&amp;BHO$5,Hours!$J$2:$BDM$2,"&lt;="&amp;BIR$5,Hours!$J$5:$BDM$5,dRegularName),
SUMIFS(Hours!$J8:$BDM8,Hours!$J$1:$BDM$1,BIN$3,Hours!$J$5:$BDM$5,dRegularName)
),2))</calculatedColumnFormula>
    </tableColumn>
    <tableColumn id="1102" xr3:uid="{DB6D896F-5526-4024-A3FE-643BCD3A5FAA}" name="overHours49" dataDxfId="155">
      <calculatedColumnFormula>IF(tbPayroll[[#This Row],[idx]]="","",
IF(hoursMode="Daily",
SUMIFS(Hours!$J8:$BDM8,Hours!$J$2:$BDM$2,"&gt;="&amp;BHO$5,Hours!$J$2:$BDM$2,"&lt;="&amp;BIR$5,Hours!$J$5:$BDM$5,dOvertimeName),
SUMIFS(Hours!$J8:$BDM8,Hours!$J$1:$BDM$1,BIN$3,Hours!$J$5:$BDM$5,dOvertimeName)
))</calculatedColumnFormula>
    </tableColumn>
    <tableColumn id="1259" xr3:uid="{F146901F-7FDE-4D1B-915F-C35E47490ECB}" name="vacHours49" dataDxfId="154">
      <calculatedColumnFormula>IF(tbPayroll[[#This Row],[idx]]="","",
IF(hoursMode="Daily",
SUMIFS(Hours!$J8:$BDM8,Hours!$J$2:$BDM$2,"&gt;="&amp;BHO$5,Hours!$J$2:$BDM$2,"&lt;="&amp;BIR$5,Hours!$J$5:$BDM$5,dVacationName),
SUMIFS(Hours!$J8:$BDM8,Hours!$J$1:$BDM$1,BIN$3,Hours!$J$5:$BDM$5,dVacationName)
))</calculatedColumnFormula>
    </tableColumn>
    <tableColumn id="1206" xr3:uid="{2315B0A6-F99F-44A5-8C4C-96181FC7DFC3}" name="taxableGross49" dataDxfId="153">
      <calculatedColumnFormula>IF(tbPayroll[[#This Row],[Employee]]="","",MAX(BIR9-tbPayroll[[#This Row],[free]]-BHP9-BII9,0))</calculatedColumnFormula>
    </tableColumn>
    <tableColumn id="1442" xr3:uid="{00644E0D-2F19-4BD2-B441-6FC95D501A74}" name="taxableGrossFICA49" dataDxfId="152">
      <calculatedColumnFormula>IF(tbPayroll[[#This Row],[Employee]]="","",MAX(BIR9-tbPayroll[[#This Row],[free]]-BHP9,0))</calculatedColumnFormula>
    </tableColumn>
    <tableColumn id="489" xr3:uid="{E2C3E8D0-7D8E-4527-BC0D-DB3DEA0E3A0A}" name="Gross49" dataDxfId="151">
      <calculatedColumnFormula>IF(tbPayroll[[#This Row],[Employee]]="","",
IF(tbPayroll[[#This Row],[employmentDate]]&gt;BIR$5,0,BHT9+BHU9+BHV9+BHR9))</calculatedColumnFormula>
    </tableColumn>
    <tableColumn id="490" xr3:uid="{E1569326-69F0-48FC-8C67-05038CCC70FE}" name="Net49" dataDxfId="150">
      <calculatedColumnFormula>IF(tbPayroll[[#This Row],[Employee]]="","",BIR9-SUM(BHW9:BIB9)-BHQ9-BHP9-BII9-BIJ9)</calculatedColumnFormula>
    </tableColumn>
    <tableColumn id="491" xr3:uid="{649A69C7-D237-4BE7-A154-19C7A7A26D98}" name=" 47" dataDxfId="149"/>
    <tableColumn id="492" xr3:uid="{C535CE62-A93D-4AA8-93B7-D08D3F1DC539}" name="CustomSalary50" dataDxfId="148"/>
    <tableColumn id="1104" xr3:uid="{9634E99A-59A5-4AA0-82B9-1AA2B4681D22}" name="OtherDed50" dataDxfId="147"/>
    <tableColumn id="1379" xr3:uid="{0662CFC9-34E7-48DE-BA32-F8B571CBFC96}" name="afterDeductions50" dataDxfId="146"/>
    <tableColumn id="493" xr3:uid="{B86324C7-A0D8-4228-9A84-8F2A07417787}" name="Bonus50" dataDxfId="145"/>
    <tableColumn id="494" xr3:uid="{BF3CCD32-86ED-4FB7-9683-D0733D3AD07F}" name="HoursSummary50" dataDxfId="144">
      <calculatedColumnFormula>IF(tbPayroll[[#This Row],[Employee]]="","",
BJS9 &amp; " | " &amp; BJT9&amp; " | " &amp; BJU9
)</calculatedColumnFormula>
    </tableColumn>
    <tableColumn id="542" xr3:uid="{FF2B6537-9C6C-4EAA-B520-6C16F39A5E6B}" name="RegularPay50" dataDxfId="143">
      <calculatedColumnFormula>IF(tbPayroll[[#This Row],[Employee]]="","",
IF(tbPayroll[[#This Row],[employmentDate]]&gt;BJX$5,0,
ROUND(IF(tbPayroll[[#This Row],[IncomeBase]]=dSalaried,IF(BIU9&lt;&gt;"",BIU9,tbPayroll[[#This Row],[EmpWage]]),BJS9*IF(BIU9&lt;&gt;"",BIU9,tbPayroll[[#This Row],[EmpWage]])),2)))</calculatedColumnFormula>
    </tableColumn>
    <tableColumn id="807" xr3:uid="{35C8B7C8-EDC1-41E1-8AC7-8AE4DD7791CB}" name="OvertimePay50" dataDxfId="142">
      <calculatedColumnFormula>IF(tbPayroll[[#This Row],[Employee]]="","",
IF(tbPayroll[[#This Row],[employmentDate]]&gt;BJX$5,0,
ROUND(BJT9*tbPayroll[[#This Row],[overrrate]]*
IF(BIU9&lt;&gt;"",BIU9,tbPayroll[[#This Row],[EmpWage]])/IF(tbPayroll[[#This Row],[IncomeBase]]=dSalaried,MAX(tbPayroll[[#This Row],[regularwork]],1),1),2)
))</calculatedColumnFormula>
    </tableColumn>
    <tableColumn id="496" xr3:uid="{55E25EE2-6A8D-4890-A698-96DFC9A395F6}" name="VacationPay50" dataDxfId="141">
      <calculatedColumnFormula>IF(tbPayroll[[#This Row],[Employee]]="","",
IF(tbPayroll[[#This Row],[employmentDate]]&gt;BJX$5,0,
ROUND(BJU9*
IFERROR(BIZ9/BJS9,0),2
)))</calculatedColumnFormula>
    </tableColumn>
    <tableColumn id="498" xr3:uid="{F9C54D8C-3BC0-47DF-9983-D659B5B2D6B0}" name="taxState50" dataDxfId="140">
      <calculatedColumnFormula>IF(tbPayroll[[#This Row],[Employee]]="","",
tbPayroll[[#This Row],[exState]]*
(tbPayroll[[#This Row],[stateAddDedu]]+ROUND(
MAX(BJV9-tbPayroll[[#This Row],[persExemp]],0)*tbPayroll[[#This Row],[stateTax]],dRound))
)</calculatedColumnFormula>
    </tableColumn>
    <tableColumn id="1380" xr3:uid="{9DD0E9C3-8922-40C0-9C66-B8A8CDE2977E}" name="taxLocal50" dataDxfId="139">
      <calculatedColumnFormula>IF(tbPayroll[[#This Row],[Employee]]="","",
(ROUND(
MAX(BJV9-tbPayroll[[#This Row],[persExemp]],0)*tbPayroll[[#This Row],[dLocal]],dRound))
)</calculatedColumnFormula>
    </tableColumn>
    <tableColumn id="1381" xr3:uid="{3B684A96-38F4-4471-A7AB-7680CA300B99}" name="taxMunicipal50" dataDxfId="138">
      <calculatedColumnFormula>IF(tbPayroll[[#This Row],[Employee]]="","",
(ROUND(
MAX(BJV9-tbPayroll[[#This Row],[persExemp]],0)*tbPayroll[[#This Row],[dCity]],dRound))
)</calculatedColumnFormula>
    </tableColumn>
    <tableColumn id="741" xr3:uid="{1BA8D433-BF25-4286-9CF6-4E8FDFE9B030}" name="taxFed50" dataDxfId="137">
      <calculatedColumnFormula array="1">IF(tbPayroll[[#This Row],[idx]]="","",
IF(BJI9=0,0,
ROUND(tbPayroll[[#This Row],[exFed]]*
MAX(
((BJR9-INDEX(INDIRECT(tbPayroll[[#This Row],[fedPrefix]]&amp;CHOOSE(tbPayroll[[#This Row],[fedStatus]],"SingleWage","JointlyWage","SingleWage","HeadWage")),BJI9))*
INDEX(INDIRECT(tbPayroll[[#This Row],[fedPrefix]]&amp;"Perc"),BJI9)+
INDEX(INDIRECT(tbPayroll[[#This Row],[fedPrefix]]&amp;CHOOSE(tbPayroll[[#This Row],[fedStatus]],"SingleHold","JointlyHold","SingleHold","HeadHold")),BJI9))/dPeriods
- IF(tbPayroll[[#This Row],[isFormSent]]="Yes",tbPayroll[[#This Row],[isFormStep3]],0),0)
+tbPayroll[[#This Row],[isFormStep4c]],dFEDRound)
)
)</calculatedColumnFormula>
    </tableColumn>
    <tableColumn id="742" xr3:uid="{A4632F8F-BB6F-4CB2-BFC6-5BCC77229DC7}" name="taxSS50" dataDxfId="136">
      <calculatedColumnFormula>IF(tbPayroll[[#This Row],[idx]]="","",
ROUND(tbPayroll[[#This Row],[exSS]]*
IF(SUMIFS($AM9:$BMK9,$AM$3:$BMK$3,"&lt;"&amp;BJG$3,$AM$2:$BMK$2,BJG$2) +ssTax*BJW9 &lt;ssTax*ssMax,
ssTax*BJW9,
MAX(ssTax*ssMax-SUMIFS($AM9:$BMK9,$AM$3:$BMK$3,"&lt;"&amp;BJG$3,$AM$2:$BMK$2,BJG$2),0)),
2)
)</calculatedColumnFormula>
    </tableColumn>
    <tableColumn id="743" xr3:uid="{455FDABE-65FB-4592-9A74-3715F6C44339}" name="taxMed50" dataDxfId="135">
      <calculatedColumnFormula>IF(tbPayroll[[#This Row],[idx]]="","",IF(BJI9=0,0,ROUND(tbPayroll[[#This Row],[exMedi]]*mediTax*BJW9+BJQ9*mediMax,2)))</calculatedColumnFormula>
    </tableColumn>
    <tableColumn id="744" xr3:uid="{883214F0-5827-4334-B8FB-E6B3AF00FEDA}" name="fedIdx50" dataDxfId="134">
      <calculatedColumnFormula>IF(tbPayroll[[#This Row],[idx]]="","",IFERROR(MATCH(BJR9,INDIRECT(tbPayroll[[#This Row],[fedPrefix]]&amp;CHOOSE(tbPayroll[[#This Row],[fedStatus]],"SingleWage","JointlyWage","SingleWage","HeadWage")),1),0))</calculatedColumnFormula>
    </tableColumn>
    <tableColumn id="1105" xr3:uid="{CE0CA233-AF5D-444B-8188-6455FCA85259}" name="stateIdx50" dataDxfId="133"/>
    <tableColumn id="80" xr3:uid="{6448FB1E-44E7-45A6-B9ED-B9B33282AAD7}" name="401Roth50" dataDxfId="132">
      <calculatedColumnFormula>IF(tbPayroll[[#This Row],[idx]]="","",
ROUND(tbPayroll[[#This Row],[401Roth]]*IF(SUMIFS($AM9:$BMK9,$AM$3:$BMK$3,"&lt;"&amp;BJX$3,$AM$2:$BMK$2,BJX$2)+BIR9&lt;compensationCap,
BJX9,
MAX(compensationCap-SUMIFS($AM9:$BMK9,$AM$3:$BMK$3,"&lt;"&amp;BJX$3,$AM$2:$BMK$2,BJX$2),0)),2))</calculatedColumnFormula>
    </tableColumn>
    <tableColumn id="70" xr3:uid="{47AC4C89-A3E2-4307-AA74-11B15ABB3AD3}" name="401Pre50" dataDxfId="131">
      <calculatedColumnFormula>IF(tbPayroll[[#This Row],[idx]]="","",
ROUND(tbPayroll[[#This Row],[401PreTax]]*IF(SUMIFS($AM9:$BMK9,$AM$3:$BMK$3,"&lt;"&amp;BJX$3,$AM$2:$BMK$2,BJX$2)+BIR9&lt;compensationCap,
BJX9,
MAX(compensationCap-SUMIFS($AM9:$BMK9,$AM$3:$BMK$3,"&lt;"&amp;BJX$3,$AM$2:$BMK$2,BJX$2),0)),2))</calculatedColumnFormula>
    </tableColumn>
    <tableColumn id="1441" xr3:uid="{0BEC8AEB-2739-4A0C-907D-5FD821E8F127}" name="401Emper50" dataDxfId="130">
      <calculatedColumnFormula>IF(tbPayroll[[#This Row],[idx]]="","",
ROUND((tbPayroll[[#This Row],[401T1p]]*tbPayroll[[#This Row],[401T1Cap]]+tbPayroll[[#This Row],[401T2p]]*tbPayroll[[#This Row],[401T2Cap]])*IF(SUMIFS($AM9:$BMK9,$AM$3:$BMK$3,"&lt;"&amp;BJX$3,$AM$2:$BMK$2,BJX$2)+BIR9&lt;compensationCap,
BJX9,
MAX(compensationCap-SUMIFS($AM9:$BMK9,$AM$3:$BMK$3,"&lt;"&amp;BJX$3,$AM$2:$BMK$2,BJX$2),0)),2))</calculatedColumnFormula>
    </tableColumn>
    <tableColumn id="1548" xr3:uid="{33AFDAE6-B6EC-4317-BBCB-A808DA3248CD}" name="401EmperFinal50" dataDxfId="129">
      <calculatedColumnFormula>IF(tbPayroll[[#This Row],[idx]]="","",
IF(BJM9=0,0,
ROUND(IF(SUMIFS($AM9:$BMK9,$AM$3:$BMK$3,"&lt;"&amp;BJP$3,$AM$2:$BMK$2,"&gt;="&amp;BJN$2,$AM$2:$BMK$2,"&lt;="&amp;BJP$2)+BJK9+BJL9+BJM9&lt;tbPayroll[[#This Row],[401EmperLimit]],
BJM9,
MAX((tbPayroll[[#This Row],[401EmperLimit]]-SUMIFS($AM9:$BMK9,$AM$3:$BMK$3,"&lt;"&amp;BJP$3,$AM$2:$BMK$2,"&gt;="&amp;BJN$2,$AM$2:$BMK$2,"&lt;="&amp;BJP$2)),0)),2)))</calculatedColumnFormula>
    </tableColumn>
    <tableColumn id="1547" xr3:uid="{A8D8D159-678E-4B97-BEAA-E6C44AF8DAA4}" name="401PreFinal50" dataDxfId="128">
      <calculatedColumnFormula>IF(tbPayroll[[#This Row],[idx]]="","",
IF(BJL9=0,0,
ROUND(IF(SUMIFS($AM9:$BMK9,$AM$3:$BMK$3,"&lt;"&amp;BJP$3,$AM$2:$BMK$2,BJP$2)+BJK9+SUMIFS($AM9:$BMK9,$AM$3:$BMK$3,"&lt;"&amp;BJO$3,$AM$2:$BMK$2,BJO$2)+BJL9&lt;tbPayroll[[#This Row],[401ContriLimit]],
BJL9,
BJL9/(BJK9+BJL9)*
(tbPayroll[[#This Row],[401ContriLimit]]-SUMIFS($AM9:$BMK9,$AM$3:$BMK$3,"&lt;"&amp;BJP$3,$AM$2:$BMK$2,BJP$2)-SUMIFS($AM9:$BMK9,$AM$3:$BMK$3,"&lt;"&amp;BJO$3,$AM$2:$BMK$2,BJO$2))),2)))</calculatedColumnFormula>
    </tableColumn>
    <tableColumn id="1546" xr3:uid="{85020B13-6764-4B64-86B0-73D62A0C433F}" name="401RothFinal50" dataDxfId="127">
      <calculatedColumnFormula>IF(tbPayroll[[#This Row],[idx]]="","",
IF(BJK9=0,0,
ROUND(IF(SUMIFS($AM9:$BMK9,$AM$3:$BMK$3,"&lt;"&amp;BJP$3,$AM$2:$BMK$2,BJP$2)+BJK9+SUMIFS($AM9:$BMK9,$AM$3:$BMK$3,"&lt;"&amp;BJO$3,$AM$2:$BMK$2,BJO$2)+BJL9&lt;tbPayroll[[#This Row],[401ContriLimit]],
BJK9,
BJK9/(BJK9+BJL9)*
(tbPayroll[[#This Row],[401ContriLimit]]-SUMIFS($AM9:$BMK9,$AM$3:$BMK$3,"&lt;"&amp;BJP$3,$AM$2:$BMK$2,BJP$2)-SUMIFS($AM9:$BMK9,$AM$3:$BMK$3,"&lt;"&amp;BJO$3,$AM$2:$BMK$2,BJO$2))),2)
))</calculatedColumnFormula>
    </tableColumn>
    <tableColumn id="1149" xr3:uid="{3A53C7D4-7BF2-4846-9885-899DAF6BF326}" name="mediAdd50" dataDxfId="126">
      <calculatedColumnFormula array="1">IF(tbPayroll[[#This Row],[idx]]="","",
IF(BJI9=0,0,
MAX(SUMIFS($AM9:$BMK9,$AM$3:$BMK$3,"&lt;="&amp;BJW$3,$AM$2:$BMK$2,BJW$2)-INDEX(mediAddTable,tbPayroll[[#This Row],[fedStatus]]),0)-
SUMIFS($AM9:$BMK9,$AM$3:$BMK$3,"&lt;"&amp;BJW$3,$AM$2:$BMK$2,BJQ$2)
))</calculatedColumnFormula>
    </tableColumn>
    <tableColumn id="1106" xr3:uid="{00EBEBBD-505E-4CCF-9ACC-B12EABF05663}" name="AGI50" dataDxfId="125">
      <calculatedColumnFormula>IF(tbPayroll[[#This Row],[idx]]="","",
ROUND(MAX(BJV9*dPeriods+tbPayroll[[#This Row],[adjustedAmount]],0),dFEDRound))</calculatedColumnFormula>
    </tableColumn>
    <tableColumn id="1107" xr3:uid="{3D86CFCC-E418-426D-90CB-ADBF4FF3BD9A}" name="regHours50" dataDxfId="124">
      <calculatedColumnFormula>IF(tbPayroll[[#This Row],[idx]]="","",
ROUND(IF(hoursMode="Daily",
SUMIFS(Hours!$J8:$BDM8,Hours!$J$2:$BDM$2,"&gt;="&amp;BIU$5,Hours!$J$2:$BDM$2,"&lt;="&amp;BJX$5,Hours!$J$5:$BDM$5,dRegularName),
SUMIFS(Hours!$J8:$BDM8,Hours!$J$1:$BDM$1,BJT$3,Hours!$J$5:$BDM$5,dRegularName)
),2))</calculatedColumnFormula>
    </tableColumn>
    <tableColumn id="1108" xr3:uid="{6150AB18-5AEB-480A-964B-B5E90C045825}" name="overHours50" dataDxfId="123">
      <calculatedColumnFormula>IF(tbPayroll[[#This Row],[idx]]="","",
IF(hoursMode="Daily",
SUMIFS(Hours!$J8:$BDM8,Hours!$J$2:$BDM$2,"&gt;="&amp;BIU$5,Hours!$J$2:$BDM$2,"&lt;="&amp;BJX$5,Hours!$J$5:$BDM$5,dOvertimeName),
SUMIFS(Hours!$J8:$BDM8,Hours!$J$1:$BDM$1,BJT$3,Hours!$J$5:$BDM$5,dOvertimeName)
))</calculatedColumnFormula>
    </tableColumn>
    <tableColumn id="1260" xr3:uid="{82637800-E092-4B5C-9F91-2A9B491C7BB2}" name="vacHours50" dataDxfId="122">
      <calculatedColumnFormula>IF(tbPayroll[[#This Row],[idx]]="","",
IF(hoursMode="Daily",
SUMIFS(Hours!$J8:$BDM8,Hours!$J$2:$BDM$2,"&gt;="&amp;BIU$5,Hours!$J$2:$BDM$2,"&lt;="&amp;BJX$5,Hours!$J$5:$BDM$5,dVacationName),
SUMIFS(Hours!$J8:$BDM8,Hours!$J$1:$BDM$1,BJT$3,Hours!$J$5:$BDM$5,dVacationName)
))</calculatedColumnFormula>
    </tableColumn>
    <tableColumn id="1207" xr3:uid="{C8BE1680-9A9B-4C95-8E7B-DBCF5634C087}" name="taxableGross50" dataDxfId="121">
      <calculatedColumnFormula>IF(tbPayroll[[#This Row],[Employee]]="","",MAX(BJX9-tbPayroll[[#This Row],[free]]-BIV9-BJO9,0))</calculatedColumnFormula>
    </tableColumn>
    <tableColumn id="1440" xr3:uid="{8B0D2BC5-ED17-4CA4-943E-35744C7DE6AA}" name="taxableGrossFICA50" dataDxfId="120">
      <calculatedColumnFormula>IF(tbPayroll[[#This Row],[Employee]]="","",MAX(BJX9-tbPayroll[[#This Row],[free]]-BIV9,0))</calculatedColumnFormula>
    </tableColumn>
    <tableColumn id="499" xr3:uid="{76866CA1-158B-406A-8175-F55602EE84F7}" name="Gross50" dataDxfId="119">
      <calculatedColumnFormula>IF(tbPayroll[[#This Row],[Employee]]="","",
IF(tbPayroll[[#This Row],[employmentDate]]&gt;BJX$5,0,BIZ9+BJA9+BJB9+BIX9))</calculatedColumnFormula>
    </tableColumn>
    <tableColumn id="500" xr3:uid="{65D44110-0304-4226-B28F-2FD971868459}" name="Net50" dataDxfId="118">
      <calculatedColumnFormula>IF(tbPayroll[[#This Row],[Employee]]="","",BJX9-SUM(BJC9:BJH9)-BIW9-BIV9-BJO9-BJP9)</calculatedColumnFormula>
    </tableColumn>
    <tableColumn id="501" xr3:uid="{E71569FE-44A7-4FDF-AE85-4DED9943256D}" name=" 48" dataDxfId="117"/>
    <tableColumn id="502" xr3:uid="{A2C66B04-478F-4996-8858-9D0875C101CD}" name="CustomSalary51" dataDxfId="116"/>
    <tableColumn id="1110" xr3:uid="{C08E45C1-5BFA-449E-8F65-1C3F771135A4}" name="OtherDed51" dataDxfId="115"/>
    <tableColumn id="1382" xr3:uid="{610D14E8-D8FA-41FF-9926-5DAE0DEAE56E}" name="afterDeductions51" dataDxfId="114"/>
    <tableColumn id="503" xr3:uid="{F78270A0-EE4C-4589-B82E-090898C2B90C}" name="Bonus51" dataDxfId="113"/>
    <tableColumn id="504" xr3:uid="{93208BF7-3F49-4566-9396-D99376D6BB8F}" name="HoursSummary51" dataDxfId="112">
      <calculatedColumnFormula>IF(tbPayroll[[#This Row],[Employee]]="","",
BKY9 &amp; " | " &amp; BKZ9&amp; " | " &amp; BLA9
)</calculatedColumnFormula>
    </tableColumn>
    <tableColumn id="543" xr3:uid="{C4FD1891-49BB-4D14-AF28-7B12A8072D9D}" name="RegularPay51" dataDxfId="111">
      <calculatedColumnFormula>IF(tbPayroll[[#This Row],[Employee]]="","",
IF(tbPayroll[[#This Row],[employmentDate]]&gt;BLD$5,0,
ROUND(IF(tbPayroll[[#This Row],[IncomeBase]]=dSalaried,IF(BKA9&lt;&gt;"",BKA9,tbPayroll[[#This Row],[EmpWage]]),BKY9*IF(BKA9&lt;&gt;"",BKA9,tbPayroll[[#This Row],[EmpWage]])),2)))</calculatedColumnFormula>
    </tableColumn>
    <tableColumn id="808" xr3:uid="{6F9FE731-4AEE-4AEC-BAFC-462BD7C781DC}" name="OvertimePay51" dataDxfId="110">
      <calculatedColumnFormula>IF(tbPayroll[[#This Row],[Employee]]="","",
IF(tbPayroll[[#This Row],[employmentDate]]&gt;BLD$5,0,
ROUND(BKZ9*tbPayroll[[#This Row],[overrrate]]*
IF(BKA9&lt;&gt;"",BKA9,tbPayroll[[#This Row],[EmpWage]])/IF(tbPayroll[[#This Row],[IncomeBase]]=dSalaried,MAX(tbPayroll[[#This Row],[regularwork]],1),1),2)
))</calculatedColumnFormula>
    </tableColumn>
    <tableColumn id="506" xr3:uid="{B1DD76F7-5774-43E9-9686-9AFB858E32C5}" name="VacationPay51" dataDxfId="109">
      <calculatedColumnFormula>IF(tbPayroll[[#This Row],[Employee]]="","",
IF(tbPayroll[[#This Row],[employmentDate]]&gt;BLD$5,0,
ROUND(BLA9*
IFERROR(BKF9/BKY9,0),2
)))</calculatedColumnFormula>
    </tableColumn>
    <tableColumn id="508" xr3:uid="{8015868C-1054-4473-B705-A33585F5567C}" name="taxState51" dataDxfId="108">
      <calculatedColumnFormula>IF(tbPayroll[[#This Row],[Employee]]="","",
tbPayroll[[#This Row],[exState]]*
(tbPayroll[[#This Row],[stateAddDedu]]+ROUND(
MAX(BLB9-tbPayroll[[#This Row],[persExemp]],0)*tbPayroll[[#This Row],[stateTax]],dRound))
)</calculatedColumnFormula>
    </tableColumn>
    <tableColumn id="1383" xr3:uid="{E844D3DB-3C8D-4A73-83A5-6F4EE609D541}" name="taxLocal51" dataDxfId="107">
      <calculatedColumnFormula>IF(tbPayroll[[#This Row],[Employee]]="","",
(ROUND(
MAX(BLB9-tbPayroll[[#This Row],[persExemp]],0)*tbPayroll[[#This Row],[dLocal]],dRound))
)</calculatedColumnFormula>
    </tableColumn>
    <tableColumn id="1384" xr3:uid="{C0EAA000-A4A4-4B61-B499-787BA5D2D62C}" name="taxMunicipal51" dataDxfId="106">
      <calculatedColumnFormula>IF(tbPayroll[[#This Row],[Employee]]="","",
(ROUND(
MAX(BLB9-tbPayroll[[#This Row],[persExemp]],0)*tbPayroll[[#This Row],[dCity]],dRound))
)</calculatedColumnFormula>
    </tableColumn>
    <tableColumn id="745" xr3:uid="{8AEB1E1E-1B91-4F52-BDDC-7E09BBBCE818}" name="taxFed51" dataDxfId="105">
      <calculatedColumnFormula array="1">IF(tbPayroll[[#This Row],[idx]]="","",
IF(BKO9=0,0,
ROUND(tbPayroll[[#This Row],[exFed]]*
MAX(
((BKX9-INDEX(INDIRECT(tbPayroll[[#This Row],[fedPrefix]]&amp;CHOOSE(tbPayroll[[#This Row],[fedStatus]],"SingleWage","JointlyWage","SingleWage","HeadWage")),BKO9))*
INDEX(INDIRECT(tbPayroll[[#This Row],[fedPrefix]]&amp;"Perc"),BKO9)+
INDEX(INDIRECT(tbPayroll[[#This Row],[fedPrefix]]&amp;CHOOSE(tbPayroll[[#This Row],[fedStatus]],"SingleHold","JointlyHold","SingleHold","HeadHold")),BKO9))/dPeriods
- IF(tbPayroll[[#This Row],[isFormSent]]="Yes",tbPayroll[[#This Row],[isFormStep3]],0),0)
+tbPayroll[[#This Row],[isFormStep4c]],dFEDRound)
)
)</calculatedColumnFormula>
    </tableColumn>
    <tableColumn id="746" xr3:uid="{C0BA9F78-0C73-47F3-AA12-D84744225949}" name="taxSS51" dataDxfId="104">
      <calculatedColumnFormula>IF(tbPayroll[[#This Row],[idx]]="","",
ROUND(tbPayroll[[#This Row],[exSS]]*
IF(SUMIFS($AM9:$BMK9,$AM$3:$BMK$3,"&lt;"&amp;BKM$3,$AM$2:$BMK$2,BKM$2) +ssTax*BLC9 &lt;ssTax*ssMax,
ssTax*BLC9,
MAX(ssTax*ssMax-SUMIFS($AM9:$BMK9,$AM$3:$BMK$3,"&lt;"&amp;BKM$3,$AM$2:$BMK$2,BKM$2),0)),
2)
)</calculatedColumnFormula>
    </tableColumn>
    <tableColumn id="747" xr3:uid="{339CC9A4-94F8-473D-B14C-E17915C26539}" name="taxMed51" dataDxfId="103">
      <calculatedColumnFormula>IF(tbPayroll[[#This Row],[idx]]="","",IF(BKO9=0,0,ROUND(tbPayroll[[#This Row],[exMedi]]*mediTax*BLC9+BKW9*mediMax,2)))</calculatedColumnFormula>
    </tableColumn>
    <tableColumn id="748" xr3:uid="{4A22AB8D-9DA5-4E28-AE7E-9391F614FFAB}" name="fedIdx51" dataDxfId="102">
      <calculatedColumnFormula>IF(tbPayroll[[#This Row],[idx]]="","",IFERROR(MATCH(BKX9,INDIRECT(tbPayroll[[#This Row],[fedPrefix]]&amp;CHOOSE(tbPayroll[[#This Row],[fedStatus]],"SingleWage","JointlyWage","SingleWage","HeadWage")),1),0))</calculatedColumnFormula>
    </tableColumn>
    <tableColumn id="1111" xr3:uid="{655D38A4-2C87-4BDF-B363-EA9B12BFA333}" name="stateIdx51" dataDxfId="101"/>
    <tableColumn id="60" xr3:uid="{DF947F6D-7DE9-4FE5-BC97-DBBC571FCA2A}" name="401Roth51" dataDxfId="100">
      <calculatedColumnFormula>IF(tbPayroll[[#This Row],[idx]]="","",
ROUND(tbPayroll[[#This Row],[401Roth]]*IF(SUMIFS($AM9:$BMK9,$AM$3:$BMK$3,"&lt;"&amp;BLD$3,$AM$2:$BMK$2,BLD$2)+BJX9&lt;compensationCap,
BLD9,
MAX(compensationCap-SUMIFS($AM9:$BMK9,$AM$3:$BMK$3,"&lt;"&amp;BLD$3,$AM$2:$BMK$2,BLD$2),0)),2))</calculatedColumnFormula>
    </tableColumn>
    <tableColumn id="50" xr3:uid="{81730EA6-6DA1-4138-9EEB-7BFB22AC031F}" name="401Pre51" dataDxfId="99">
      <calculatedColumnFormula>IF(tbPayroll[[#This Row],[idx]]="","",
ROUND(tbPayroll[[#This Row],[401PreTax]]*IF(SUMIFS($AM9:$BMK9,$AM$3:$BMK$3,"&lt;"&amp;BLD$3,$AM$2:$BMK$2,BLD$2)+BJX9&lt;compensationCap,
BLD9,
MAX(compensationCap-SUMIFS($AM9:$BMK9,$AM$3:$BMK$3,"&lt;"&amp;BLD$3,$AM$2:$BMK$2,BLD$2),0)),2))</calculatedColumnFormula>
    </tableColumn>
    <tableColumn id="1439" xr3:uid="{D22013A2-C2BB-44D3-8F93-D05C11AC2B23}" name="401Emper51" dataDxfId="98">
      <calculatedColumnFormula>IF(tbPayroll[[#This Row],[idx]]="","",
ROUND((tbPayroll[[#This Row],[401T1p]]*tbPayroll[[#This Row],[401T1Cap]]+tbPayroll[[#This Row],[401T2p]]*tbPayroll[[#This Row],[401T2Cap]])*IF(SUMIFS($AM9:$BMK9,$AM$3:$BMK$3,"&lt;"&amp;BLD$3,$AM$2:$BMK$2,BLD$2)+BJX9&lt;compensationCap,
BLD9,
MAX(compensationCap-SUMIFS($AM9:$BMK9,$AM$3:$BMK$3,"&lt;"&amp;BLD$3,$AM$2:$BMK$2,BLD$2),0)),2))</calculatedColumnFormula>
    </tableColumn>
    <tableColumn id="1545" xr3:uid="{CF25AABF-1370-4319-B4A6-A5F5A7C5154D}" name="401EmperFinal51" dataDxfId="97">
      <calculatedColumnFormula>IF(tbPayroll[[#This Row],[idx]]="","",
IF(BKS9=0,0,
ROUND(IF(SUMIFS($AM9:$BMK9,$AM$3:$BMK$3,"&lt;"&amp;BKV$3,$AM$2:$BMK$2,"&gt;="&amp;BKT$2,$AM$2:$BMK$2,"&lt;="&amp;BKV$2)+BKQ9+BKR9+BKS9&lt;tbPayroll[[#This Row],[401EmperLimit]],
BKS9,
MAX((tbPayroll[[#This Row],[401EmperLimit]]-SUMIFS($AM9:$BMK9,$AM$3:$BMK$3,"&lt;"&amp;BKV$3,$AM$2:$BMK$2,"&gt;="&amp;BKT$2,$AM$2:$BMK$2,"&lt;="&amp;BKV$2)),0)),2)))</calculatedColumnFormula>
    </tableColumn>
    <tableColumn id="1544" xr3:uid="{816A042A-2C85-47B7-957F-E7AFEAC3E3F2}" name="401PreFinal51" dataDxfId="96">
      <calculatedColumnFormula>IF(tbPayroll[[#This Row],[idx]]="","",
IF(BKR9=0,0,
ROUND(IF(SUMIFS($AM9:$BMK9,$AM$3:$BMK$3,"&lt;"&amp;BKV$3,$AM$2:$BMK$2,BKV$2)+BKQ9+SUMIFS($AM9:$BMK9,$AM$3:$BMK$3,"&lt;"&amp;BKU$3,$AM$2:$BMK$2,BKU$2)+BKR9&lt;tbPayroll[[#This Row],[401ContriLimit]],
BKR9,
BKR9/(BKQ9+BKR9)*
(tbPayroll[[#This Row],[401ContriLimit]]-SUMIFS($AM9:$BMK9,$AM$3:$BMK$3,"&lt;"&amp;BKV$3,$AM$2:$BMK$2,BKV$2)-SUMIFS($AM9:$BMK9,$AM$3:$BMK$3,"&lt;"&amp;BKU$3,$AM$2:$BMK$2,BKU$2))),2)))</calculatedColumnFormula>
    </tableColumn>
    <tableColumn id="1543" xr3:uid="{2E8CC6E8-A32B-443A-B2C5-6B91C85B140F}" name="401RothFinal51" dataDxfId="95">
      <calculatedColumnFormula>IF(tbPayroll[[#This Row],[idx]]="","",
IF(BKQ9=0,0,
ROUND(IF(SUMIFS($AM9:$BMK9,$AM$3:$BMK$3,"&lt;"&amp;BKV$3,$AM$2:$BMK$2,BKV$2)+BKQ9+SUMIFS($AM9:$BMK9,$AM$3:$BMK$3,"&lt;"&amp;BKU$3,$AM$2:$BMK$2,BKU$2)+BKR9&lt;tbPayroll[[#This Row],[401ContriLimit]],
BKQ9,
BKQ9/(BKQ9+BKR9)*
(tbPayroll[[#This Row],[401ContriLimit]]-SUMIFS($AM9:$BMK9,$AM$3:$BMK$3,"&lt;"&amp;BKV$3,$AM$2:$BMK$2,BKV$2)-SUMIFS($AM9:$BMK9,$AM$3:$BMK$3,"&lt;"&amp;BKU$3,$AM$2:$BMK$2,BKU$2))),2)
))</calculatedColumnFormula>
    </tableColumn>
    <tableColumn id="1151" xr3:uid="{2896C939-DF96-414B-ABA5-6AE08E23C6EB}" name="mediAdd51" dataDxfId="94">
      <calculatedColumnFormula array="1">IF(tbPayroll[[#This Row],[idx]]="","",
IF(BKO9=0,0,
MAX(SUMIFS($AM9:$BMK9,$AM$3:$BMK$3,"&lt;="&amp;BLC$3,$AM$2:$BMK$2,BLC$2)-INDEX(mediAddTable,tbPayroll[[#This Row],[fedStatus]]),0)-
SUMIFS($AM9:$BMK9,$AM$3:$BMK$3,"&lt;"&amp;BLC$3,$AM$2:$BMK$2,BKW$2)
))</calculatedColumnFormula>
    </tableColumn>
    <tableColumn id="1112" xr3:uid="{83FF863E-74B1-4698-BE93-D724AF72E4AB}" name="AGI51" dataDxfId="93">
      <calculatedColumnFormula>IF(tbPayroll[[#This Row],[idx]]="","",
ROUND(MAX(BLB9*dPeriods+tbPayroll[[#This Row],[adjustedAmount]],0),dFEDRound))</calculatedColumnFormula>
    </tableColumn>
    <tableColumn id="1113" xr3:uid="{069ACD9D-326D-4B97-9A6A-AC2007D3C017}" name="regHours51" dataDxfId="92">
      <calculatedColumnFormula>IF(tbPayroll[[#This Row],[idx]]="","",
ROUND(IF(hoursMode="Daily",
SUMIFS(Hours!$J8:$BDM8,Hours!$J$2:$BDM$2,"&gt;="&amp;BKA$5,Hours!$J$2:$BDM$2,"&lt;="&amp;BLD$5,Hours!$J$5:$BDM$5,dRegularName),
SUMIFS(Hours!$J8:$BDM8,Hours!$J$1:$BDM$1,BKZ$3,Hours!$J$5:$BDM$5,dRegularName)
),2))</calculatedColumnFormula>
    </tableColumn>
    <tableColumn id="1114" xr3:uid="{A4D98587-D61A-4912-9BA0-041B67643DC6}" name="overHours51" dataDxfId="91">
      <calculatedColumnFormula>IF(tbPayroll[[#This Row],[idx]]="","",
IF(hoursMode="Daily",
SUMIFS(Hours!$J8:$BDM8,Hours!$J$2:$BDM$2,"&gt;="&amp;BKA$5,Hours!$J$2:$BDM$2,"&lt;="&amp;BLD$5,Hours!$J$5:$BDM$5,dOvertimeName),
SUMIFS(Hours!$J8:$BDM8,Hours!$J$1:$BDM$1,BKZ$3,Hours!$J$5:$BDM$5,dOvertimeName)
))</calculatedColumnFormula>
    </tableColumn>
    <tableColumn id="1261" xr3:uid="{28E3608F-D9A8-442F-8EB4-1187144110EA}" name="vacHours51" dataDxfId="90">
      <calculatedColumnFormula>IF(tbPayroll[[#This Row],[idx]]="","",
IF(hoursMode="Daily",
SUMIFS(Hours!$J8:$BDM8,Hours!$J$2:$BDM$2,"&gt;="&amp;BKA$5,Hours!$J$2:$BDM$2,"&lt;="&amp;BLD$5,Hours!$J$5:$BDM$5,dVacationName),
SUMIFS(Hours!$J8:$BDM8,Hours!$J$1:$BDM$1,BKZ$3,Hours!$J$5:$BDM$5,dVacationName)
))</calculatedColumnFormula>
    </tableColumn>
    <tableColumn id="1208" xr3:uid="{9AAD402B-358C-4B4A-ADD1-9F61C626224A}" name="taxableGross51" dataDxfId="89">
      <calculatedColumnFormula>IF(tbPayroll[[#This Row],[Employee]]="","",MAX(BLD9-tbPayroll[[#This Row],[free]]-BKB9-BKU9,0))</calculatedColumnFormula>
    </tableColumn>
    <tableColumn id="1438" xr3:uid="{41F25953-BA1C-43F3-B85F-641F391AF0EA}" name="taxableGrossFICA51" dataDxfId="88">
      <calculatedColumnFormula>IF(tbPayroll[[#This Row],[Employee]]="","",MAX(BLD9-tbPayroll[[#This Row],[free]]-BKB9,0))</calculatedColumnFormula>
    </tableColumn>
    <tableColumn id="509" xr3:uid="{DD376BA7-54E8-481D-8793-1B4FDC188ADD}" name="Gross51" dataDxfId="87">
      <calculatedColumnFormula>IF(tbPayroll[[#This Row],[Employee]]="","",
IF(tbPayroll[[#This Row],[employmentDate]]&gt;BLD$5,0,BKF9+BKG9+BKH9+BKD9))</calculatedColumnFormula>
    </tableColumn>
    <tableColumn id="510" xr3:uid="{CF15D5D9-F283-4572-90DA-6C070B4DE80F}" name="Net51" dataDxfId="86">
      <calculatedColumnFormula>IF(tbPayroll[[#This Row],[Employee]]="","",BLD9-SUM(BKI9:BKN9)-BKC9-BKB9-BKU9-BKV9)</calculatedColumnFormula>
    </tableColumn>
    <tableColumn id="511" xr3:uid="{23A91074-87ED-4640-A89E-345928C4518E}" name=" 49" dataDxfId="85"/>
    <tableColumn id="512" xr3:uid="{BE15C568-A623-4D22-837E-6227AB01F341}" name="CustomSalary52" dataDxfId="84"/>
    <tableColumn id="1116" xr3:uid="{27D04B09-3DA5-4F4F-ADE2-FF76FADBA1FB}" name="OtherDed52" dataDxfId="83"/>
    <tableColumn id="1385" xr3:uid="{5E363B39-3030-4836-9FDE-CF6813DA562C}" name="afterDeductions52" dataDxfId="82"/>
    <tableColumn id="513" xr3:uid="{945413A3-A044-40FA-B5E7-D78073A3D581}" name="Bonus52" dataDxfId="81"/>
    <tableColumn id="514" xr3:uid="{0546768D-8890-4594-A957-BB767395F5D2}" name="HoursSummary52" dataDxfId="80">
      <calculatedColumnFormula>IF(tbPayroll[[#This Row],[Employee]]="","",
BME9 &amp; " | " &amp; BMF9&amp; " | " &amp; BMG9
)</calculatedColumnFormula>
    </tableColumn>
    <tableColumn id="544" xr3:uid="{A174C1B4-66EA-4C6D-8684-C8B20CFD6FF9}" name="RegularPay52" dataDxfId="79">
      <calculatedColumnFormula>IF(tbPayroll[[#This Row],[Employee]]="","",
IF(tbPayroll[[#This Row],[employmentDate]]&gt;BMJ$5,0,
ROUND(IF(tbPayroll[[#This Row],[IncomeBase]]=dSalaried,IF(BLG9&lt;&gt;"",BLG9,tbPayroll[[#This Row],[EmpWage]]),BME9*IF(BLG9&lt;&gt;"",BLG9,tbPayroll[[#This Row],[EmpWage]])),2)))</calculatedColumnFormula>
    </tableColumn>
    <tableColumn id="809" xr3:uid="{EA537D34-C305-4385-BAEF-AAF647826227}" name="OvertimePay52" dataDxfId="78">
      <calculatedColumnFormula>IF(tbPayroll[[#This Row],[Employee]]="","",
IF(tbPayroll[[#This Row],[employmentDate]]&gt;BMJ$5,0,
ROUND(BMF9*tbPayroll[[#This Row],[overrrate]]*
IF(BLG9&lt;&gt;"",BLG9,tbPayroll[[#This Row],[EmpWage]])/IF(tbPayroll[[#This Row],[IncomeBase]]=dSalaried,MAX(tbPayroll[[#This Row],[regularwork]],1),1),2)
))</calculatedColumnFormula>
    </tableColumn>
    <tableColumn id="516" xr3:uid="{23D1C577-731C-4DDB-99F0-71316B3F1EE3}" name="VacationPay52" dataDxfId="77">
      <calculatedColumnFormula>IF(tbPayroll[[#This Row],[Employee]]="","",
IF(tbPayroll[[#This Row],[employmentDate]]&gt;BMJ$5,0,
ROUND(BMG9*
IFERROR(BLL9/BME9,0),2
)))</calculatedColumnFormula>
    </tableColumn>
    <tableColumn id="518" xr3:uid="{900F78B3-D7D1-4F63-BB30-15940DC06504}" name="taxState52" dataDxfId="76">
      <calculatedColumnFormula>IF(tbPayroll[[#This Row],[Employee]]="","",
tbPayroll[[#This Row],[exState]]*
(tbPayroll[[#This Row],[stateAddDedu]]+ROUND(
MAX(BMH9-tbPayroll[[#This Row],[persExemp]],0)*tbPayroll[[#This Row],[stateTax]],dRound))
)</calculatedColumnFormula>
    </tableColumn>
    <tableColumn id="1386" xr3:uid="{087D0787-D551-4095-8337-254BF8B671BA}" name="taxLocal52" dataDxfId="75">
      <calculatedColumnFormula>IF(tbPayroll[[#This Row],[Employee]]="","",
(ROUND(
MAX(BMH9-tbPayroll[[#This Row],[persExemp]],0)*tbPayroll[[#This Row],[dLocal]],dRound))
)</calculatedColumnFormula>
    </tableColumn>
    <tableColumn id="1387" xr3:uid="{7BFC3769-7D46-4911-A9C9-0EB1764D9B78}" name="taxMunicipal52" dataDxfId="74">
      <calculatedColumnFormula>IF(tbPayroll[[#This Row],[Employee]]="","",
(ROUND(
MAX(BMH9-tbPayroll[[#This Row],[persExemp]],0)*tbPayroll[[#This Row],[dCity]],dRound))
)</calculatedColumnFormula>
    </tableColumn>
    <tableColumn id="749" xr3:uid="{E4BC2B1C-DFF0-424D-89E9-9132E60B7822}" name="taxFed52" dataDxfId="73">
      <calculatedColumnFormula array="1">IF(tbPayroll[[#This Row],[idx]]="","",
IF(BLU9=0,0,
ROUND(tbPayroll[[#This Row],[exFed]]*
MAX(
((BMD9-INDEX(INDIRECT(tbPayroll[[#This Row],[fedPrefix]]&amp;CHOOSE(tbPayroll[[#This Row],[fedStatus]],"SingleWage","JointlyWage","SingleWage","HeadWage")),BLU9))*
INDEX(INDIRECT(tbPayroll[[#This Row],[fedPrefix]]&amp;"Perc"),BLU9)+
INDEX(INDIRECT(tbPayroll[[#This Row],[fedPrefix]]&amp;CHOOSE(tbPayroll[[#This Row],[fedStatus]],"SingleHold","JointlyHold","SingleHold","HeadHold")),BLU9))/dPeriods
- IF(tbPayroll[[#This Row],[isFormSent]]="Yes",tbPayroll[[#This Row],[isFormStep3]],0),0)
+tbPayroll[[#This Row],[isFormStep4c]],dFEDRound)
)
)</calculatedColumnFormula>
    </tableColumn>
    <tableColumn id="750" xr3:uid="{8ECEEBD6-176C-4385-8371-CB2A24EAA233}" name="taxSS52" dataDxfId="72">
      <calculatedColumnFormula>IF(tbPayroll[[#This Row],[idx]]="","",
ROUND(tbPayroll[[#This Row],[exSS]]*
IF(SUMIFS($AM9:$BMK9,$AM$3:$BMK$3,"&lt;"&amp;BLS$3,$AM$2:$BMK$2,BLS$2) +ssTax*BMI9 &lt;ssTax*ssMax,
ssTax*BMI9,
MAX(ssTax*ssMax-SUMIFS($AM9:$BMK9,$AM$3:$BMK$3,"&lt;"&amp;BLS$3,$AM$2:$BMK$2,BLS$2),0)),
2)
)</calculatedColumnFormula>
    </tableColumn>
    <tableColumn id="751" xr3:uid="{223C215E-E65F-4F3D-874C-D295D20F76C9}" name="taxMed52" dataDxfId="71">
      <calculatedColumnFormula>IF(tbPayroll[[#This Row],[idx]]="","",IF(BLU9=0,0,ROUND(tbPayroll[[#This Row],[exMedi]]*mediTax*BMI9+BMC9*mediMax,2)))</calculatedColumnFormula>
    </tableColumn>
    <tableColumn id="752" xr3:uid="{6E79D862-EAFD-4A18-807B-B22E45631B2A}" name="fedIdx52" dataDxfId="70">
      <calculatedColumnFormula>IF(tbPayroll[[#This Row],[idx]]="","",IFERROR(MATCH(BMD9,INDIRECT(tbPayroll[[#This Row],[fedPrefix]]&amp;CHOOSE(tbPayroll[[#This Row],[fedStatus]],"SingleWage","JointlyWage","SingleWage","HeadWage")),1),0))</calculatedColumnFormula>
    </tableColumn>
    <tableColumn id="1117" xr3:uid="{5BCEF21C-D18C-4BC1-AB9C-6332277F8CC4}" name="stateIdx52" dataDxfId="69"/>
    <tableColumn id="45" xr3:uid="{9D78D44A-44E0-41D8-BFF5-3D5B49E18AA0}" name="401Roth52" dataDxfId="68">
      <calculatedColumnFormula>IF(tbPayroll[[#This Row],[idx]]="","",
ROUND(tbPayroll[[#This Row],[401Roth]]*IF(SUMIFS($AM9:$BMK9,$AM$3:$BMK$3,"&lt;"&amp;BMJ$3,$AM$2:$BMK$2,BMJ$2)+BLD9&lt;compensationCap,
BMJ9,
MAX(compensationCap-SUMIFS($AM9:$BMK9,$AM$3:$BMK$3,"&lt;"&amp;BMJ$3,$AM$2:$BMK$2,BMJ$2),0)),2))</calculatedColumnFormula>
    </tableColumn>
    <tableColumn id="40" xr3:uid="{60E2D9A2-4AE7-49D4-B4CC-ADAE50CEAEBD}" name="401Pre522" dataDxfId="67">
      <calculatedColumnFormula>IF(tbPayroll[[#This Row],[idx]]="","",
ROUND(tbPayroll[[#This Row],[401PreTax]]*IF(SUMIFS($AM9:$BMK9,$AM$3:$BMK$3,"&lt;"&amp;BMJ$3,$AM$2:$BMK$2,BMJ$2)+BLD9&lt;compensationCap,
BMJ9,
MAX(compensationCap-SUMIFS($AM9:$BMK9,$AM$3:$BMK$3,"&lt;"&amp;BMJ$3,$AM$2:$BMK$2,BMJ$2),0)),2))</calculatedColumnFormula>
    </tableColumn>
    <tableColumn id="1437" xr3:uid="{712A13CC-140F-43C3-B493-622286F509A7}" name="401Emper52" dataDxfId="66">
      <calculatedColumnFormula>IF(tbPayroll[[#This Row],[idx]]="","",
ROUND((tbPayroll[[#This Row],[401T1p]]*tbPayroll[[#This Row],[401T1Cap]]+tbPayroll[[#This Row],[401T2p]]*tbPayroll[[#This Row],[401T2Cap]])*IF(SUMIFS($AM9:$BMK9,$AM$3:$BMK$3,"&lt;"&amp;BMJ$3,$AM$2:$BMK$2,BMJ$2)+BLD9&lt;compensationCap,
BMJ9,
MAX(compensationCap-SUMIFS($AM9:$BMK9,$AM$3:$BMK$3,"&lt;"&amp;BMJ$3,$AM$2:$BMK$2,BMJ$2),0)),2))</calculatedColumnFormula>
    </tableColumn>
    <tableColumn id="1542" xr3:uid="{385AE720-F94A-4CAB-B90F-146A5C025528}" name="401EmperFinal52" dataDxfId="65">
      <calculatedColumnFormula>IF(tbPayroll[[#This Row],[idx]]="","",
IF(BLY9=0,0,
ROUND(IF(SUMIFS($AM9:$BMK9,$AM$3:$BMK$3,"&lt;"&amp;BMB$3,$AM$2:$BMK$2,"&gt;="&amp;BLZ$2,$AM$2:$BMK$2,"&lt;="&amp;BMB$2)+BLW9+BLX9+BLY9&lt;tbPayroll[[#This Row],[401EmperLimit]],
BLY9,
MAX((tbPayroll[[#This Row],[401EmperLimit]]-SUMIFS($AM9:$BMK9,$AM$3:$BMK$3,"&lt;"&amp;BMB$3,$AM$2:$BMK$2,"&gt;="&amp;BLZ$2,$AM$2:$BMK$2,"&lt;="&amp;BMB$2)),0)),2)))</calculatedColumnFormula>
    </tableColumn>
    <tableColumn id="1541" xr3:uid="{9329D566-D5F4-48AD-A396-58EFF3701450}" name="401PreFinal52" dataDxfId="64">
      <calculatedColumnFormula>IF(tbPayroll[[#This Row],[idx]]="","",
IF(BLX9=0,0,
ROUND(IF(SUMIFS($AM9:$BMK9,$AM$3:$BMK$3,"&lt;"&amp;BMB$3,$AM$2:$BMK$2,BMB$2)+BLW9+SUMIFS($AM9:$BMK9,$AM$3:$BMK$3,"&lt;"&amp;BMA$3,$AM$2:$BMK$2,BMA$2)+BLX9&lt;tbPayroll[[#This Row],[401ContriLimit]],
BLX9,
BLX9/(BLW9+BLX9)*
(tbPayroll[[#This Row],[401ContriLimit]]-SUMIFS($AM9:$BMK9,$AM$3:$BMK$3,"&lt;"&amp;BMB$3,$AM$2:$BMK$2,BMB$2)-SUMIFS($AM9:$BMK9,$AM$3:$BMK$3,"&lt;"&amp;BMA$3,$AM$2:$BMK$2,BMA$2))),2)))</calculatedColumnFormula>
    </tableColumn>
    <tableColumn id="1540" xr3:uid="{1AD6DA03-93D5-406D-91BD-A1C15E3B0205}" name="401RothFinal52" dataDxfId="63">
      <calculatedColumnFormula>IF(tbPayroll[[#This Row],[idx]]="","",
IF(BLW9=0,0,
ROUND(IF(SUMIFS($AM9:$BMK9,$AM$3:$BMK$3,"&lt;"&amp;BMB$3,$AM$2:$BMK$2,BMB$2)+BLW9+SUMIFS($AM9:$BMK9,$AM$3:$BMK$3,"&lt;"&amp;BMA$3,$AM$2:$BMK$2,BMA$2)+BLX9&lt;tbPayroll[[#This Row],[401ContriLimit]],
BLW9,
BLW9/(BLW9+BLX9)*
(tbPayroll[[#This Row],[401ContriLimit]]-SUMIFS($AM9:$BMK9,$AM$3:$BMK$3,"&lt;"&amp;BMB$3,$AM$2:$BMK$2,BMB$2)-SUMIFS($AM9:$BMK9,$AM$3:$BMK$3,"&lt;"&amp;BMA$3,$AM$2:$BMK$2,BMA$2))),2)
))</calculatedColumnFormula>
    </tableColumn>
    <tableColumn id="1153" xr3:uid="{945EDDAA-5C43-450B-B596-88D9C13EC9FF}" name="mediAdd52" dataDxfId="62">
      <calculatedColumnFormula array="1">IF(tbPayroll[[#This Row],[idx]]="","",
IF(BLU9=0,0,
MAX(SUMIFS($AM9:$BMK9,$AM$3:$BMK$3,"&lt;="&amp;BMI$3,$AM$2:$BMK$2,BMI$2)-INDEX(mediAddTable,tbPayroll[[#This Row],[fedStatus]]),0)-
SUMIFS($AM9:$BMK9,$AM$3:$BMK$3,"&lt;"&amp;BMI$3,$AM$2:$BMK$2,BMC$2)
))</calculatedColumnFormula>
    </tableColumn>
    <tableColumn id="1118" xr3:uid="{B19C110E-6D08-4924-AFC8-325A8B62E7AC}" name="AGI52" dataDxfId="61">
      <calculatedColumnFormula>IF(tbPayroll[[#This Row],[idx]]="","",
ROUND(MAX(BMH9*dPeriods+tbPayroll[[#This Row],[adjustedAmount]],0),dFEDRound))</calculatedColumnFormula>
    </tableColumn>
    <tableColumn id="1119" xr3:uid="{959066A4-4381-4E8A-8FDD-5F54DBCD9383}" name="regHours52" dataDxfId="60">
      <calculatedColumnFormula>IF(tbPayroll[[#This Row],[idx]]="","",
ROUND(IF(hoursMode="Daily",
SUMIFS(Hours!$J8:$BDM8,Hours!$J$2:$BDM$2,"&gt;="&amp;BLG$5,Hours!$J$2:$BDM$2,"&lt;="&amp;BMJ$5,Hours!$J$5:$BDM$5,dRegularName),
SUMIFS(Hours!$J8:$BDM8,Hours!$J$1:$BDM$1,BMF$3,Hours!$J$5:$BDM$5,dRegularName)
),2))</calculatedColumnFormula>
    </tableColumn>
    <tableColumn id="1120" xr3:uid="{B5DF627E-80E8-4700-8059-CEA29152B072}" name="overHours52" dataDxfId="59">
      <calculatedColumnFormula>IF(tbPayroll[[#This Row],[idx]]="","",
IF(hoursMode="Daily",
SUMIFS(Hours!$J8:$BDM8,Hours!$J$2:$BDM$2,"&gt;="&amp;BLG$5,Hours!$J$2:$BDM$2,"&lt;="&amp;BMJ$5,Hours!$J$5:$BDM$5,dOvertimeName),
SUMIFS(Hours!$J8:$BDM8,Hours!$J$1:$BDM$1,BMF$3,Hours!$J$5:$BDM$5,dOvertimeName)
))</calculatedColumnFormula>
    </tableColumn>
    <tableColumn id="1262" xr3:uid="{351A3303-13A5-4AD0-AE5C-AC1AFE45999D}" name="vacHours52" dataDxfId="58">
      <calculatedColumnFormula>IF(tbPayroll[[#This Row],[idx]]="","",
IF(hoursMode="Daily",
SUMIFS(Hours!$J8:$BDM8,Hours!$J$2:$BDM$2,"&gt;="&amp;BLG$5,Hours!$J$2:$BDM$2,"&lt;="&amp;BMJ$5,Hours!$J$5:$BDM$5,dVacationName),
SUMIFS(Hours!$J8:$BDM8,Hours!$J$1:$BDM$1,BMF$3,Hours!$J$5:$BDM$5,dVacationName)
))</calculatedColumnFormula>
    </tableColumn>
    <tableColumn id="1209" xr3:uid="{D78F5BF7-8368-4CC3-9EEB-C1AE6251577B}" name="taxableGross52" dataDxfId="57">
      <calculatedColumnFormula>IF(tbPayroll[[#This Row],[Employee]]="","",MAX(BMJ9-tbPayroll[[#This Row],[free]]-BLH9-BMA9,0))</calculatedColumnFormula>
    </tableColumn>
    <tableColumn id="1436" xr3:uid="{FE9BA570-3523-4340-930D-93028358E41E}" name="taxableGrossFICA52" dataDxfId="56">
      <calculatedColumnFormula>IF(tbPayroll[[#This Row],[Employee]]="","",MAX(BMJ9-tbPayroll[[#This Row],[free]]-BLH9,0))</calculatedColumnFormula>
    </tableColumn>
    <tableColumn id="519" xr3:uid="{2B650AA8-A64D-42BE-A0C4-4F9338F94991}" name="Gross52" dataDxfId="55">
      <calculatedColumnFormula>IF(tbPayroll[[#This Row],[Employee]]="","",
IF(tbPayroll[[#This Row],[employmentDate]]&gt;BMJ$5,0,BLL9+BLM9+BLN9+BLJ9))</calculatedColumnFormula>
    </tableColumn>
    <tableColumn id="520" xr3:uid="{4E558738-0040-4E78-BD8D-A53A3D38FF40}" name="Net52" dataDxfId="54">
      <calculatedColumnFormula>IF(tbPayroll[[#This Row],[Employee]]="","",BMJ9-SUM(BLO9:BLT9)-BLI9-BLH9-BMA9-BMB9)</calculatedColumnFormula>
    </tableColumn>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504F6C7B-D4C7-4A84-94B5-A78D43DECA5F}" name="tbMonths" displayName="tbMonths" ref="O3:Q15" totalsRowShown="0">
  <autoFilter ref="O3:Q15" xr:uid="{504F6C7B-D4C7-4A84-94B5-A78D43DECA5F}"/>
  <tableColumns count="3">
    <tableColumn id="1" xr3:uid="{38BFED2A-2896-4A0F-9847-FBC8A74E94F6}" name="Month"/>
    <tableColumn id="2" xr3:uid="{F5DEDBB7-5794-4DA2-8480-0D0851756164}" name="ID"/>
    <tableColumn id="3" xr3:uid="{A50825BE-8C62-4CDB-8D29-8CF94011C0EB}" name="Column1"/>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892D4FA2-2132-4F1D-9007-B996D59B2906}" name="tbPeriods" displayName="tbPeriods" ref="B2:G6" totalsRowShown="0">
  <autoFilter ref="B2:G6" xr:uid="{892D4FA2-2132-4F1D-9007-B996D59B2906}">
    <filterColumn colId="0" hiddenButton="1"/>
    <filterColumn colId="1" hiddenButton="1"/>
    <filterColumn colId="2" hiddenButton="1"/>
    <filterColumn colId="3" hiddenButton="1"/>
    <filterColumn colId="4" hiddenButton="1"/>
    <filterColumn colId="5" hiddenButton="1"/>
  </autoFilter>
  <tableColumns count="6">
    <tableColumn id="1" xr3:uid="{F06F3129-FD7A-46A7-B45E-C2EAB033138F}" name="Name"/>
    <tableColumn id="2" xr3:uid="{8C8C4074-18B0-4F94-B973-4B917720C283}" name="Periods"/>
    <tableColumn id="3" xr3:uid="{FA0DB000-A05B-41EA-B317-00309B6A8381}" name="Column1"/>
    <tableColumn id="4" xr3:uid="{39DB6845-4B46-40B4-92F3-DBDF483E0A33}" name="multiplier"/>
    <tableColumn id="5" xr3:uid="{6FEAA56C-721D-4F66-A136-222395176D62}" name="text 1"/>
    <tableColumn id="6" xr3:uid="{8ADEC711-86E7-4673-8061-D74896910531}" name="text 2"/>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9B73F32E-E933-4EDD-83FD-D80AFF001652}" name="refWeeks" displayName="refWeeks" ref="C77:I130" totalsRowShown="0">
  <autoFilter ref="C77:I130" xr:uid="{9B73F32E-E933-4EDD-83FD-D80AFF001652}"/>
  <tableColumns count="7">
    <tableColumn id="1" xr3:uid="{58794EBA-6FFD-4E94-B593-EFD7DE635B1E}" name="#"/>
    <tableColumn id="2" xr3:uid="{FA2BF0FD-1DA1-42E8-8291-9BF83661F5EC}" name="Label" dataDxfId="53">
      <calculatedColumnFormula>"Week-"&amp;refWeeks[[#This Row],['#]]&amp; " " &amp;refWeeks[[#This Row],[Month]] &amp;"-" &amp; TEXT(refWeeks[[#This Row],[FinalPay]],"dd")</calculatedColumnFormula>
    </tableColumn>
    <tableColumn id="3" xr3:uid="{9DACE5EF-7372-4C74-9E42-C79E73CEA369}" name="Start" dataDxfId="52">
      <calculatedColumnFormula>F77+1</calculatedColumnFormula>
    </tableColumn>
    <tableColumn id="4" xr3:uid="{0F79A16B-4F8D-4D65-A622-B69FAF8336F7}" name="End" dataDxfId="51">
      <calculatedColumnFormula>E78+6</calculatedColumnFormula>
    </tableColumn>
    <tableColumn id="5" xr3:uid="{74C05982-59A4-4250-ABEA-F08C7166CDE9}" name="Month" dataDxfId="50">
      <calculatedColumnFormula array="1">INDEX(tbMonths[Month],MONTH(refWeeks[[#This Row],[FinalPay]]))</calculatedColumnFormula>
    </tableColumn>
    <tableColumn id="9" xr3:uid="{F4732B8E-0648-4437-AE67-F91240FB0C4D}" name="PayDate" dataDxfId="49">
      <calculatedColumnFormula>refWeeks[[#This Row],[End]]+5</calculatedColumnFormula>
    </tableColumn>
    <tableColumn id="6" xr3:uid="{BB18DC04-D95F-4D38-A2A7-28A4841084A2}" name="FinalPay" dataDxfId="48">
      <calculatedColumnFormula>K20</calculatedColumnFormula>
    </tableColumn>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D073A060-0995-472D-9F61-9DCEBD79417D}" name="refBiWeeks" displayName="refBiWeeks" ref="K77:Q103" totalsRowShown="0">
  <autoFilter ref="K77:Q103" xr:uid="{D073A060-0995-472D-9F61-9DCEBD79417D}"/>
  <tableColumns count="7">
    <tableColumn id="1" xr3:uid="{1F055038-3A24-45B8-BB47-AC490507914C}" name="#"/>
    <tableColumn id="2" xr3:uid="{E28CC949-A90A-44EC-BEE9-9318BA40C23E}" name="Label" dataDxfId="47">
      <calculatedColumnFormula>"Pay-Period-"&amp;refBiWeeks[[#This Row],['#]]&amp; " " &amp;refBiWeeks[[#This Row],[Month]] &amp;"-" &amp; TEXT(refBiWeeks[[#This Row],[FinalPay]],"dd")</calculatedColumnFormula>
    </tableColumn>
    <tableColumn id="3" xr3:uid="{EF0E1300-B435-4218-A95C-54207C55EDE1}" name="Start" dataDxfId="46"/>
    <tableColumn id="4" xr3:uid="{043C118A-5881-47A1-8E26-61B887D0813E}" name="End" dataDxfId="45">
      <calculatedColumnFormula>M78+6</calculatedColumnFormula>
    </tableColumn>
    <tableColumn id="5" xr3:uid="{87CF3746-F292-4DAA-8237-9D40BDB841AF}" name="Month" dataDxfId="44">
      <calculatedColumnFormula array="1">INDEX(tbMonths[Month],MONTH(refBiWeeks[[#This Row],[FinalPay]]))</calculatedColumnFormula>
    </tableColumn>
    <tableColumn id="6" xr3:uid="{C4177450-0085-4096-9D03-E4E594DBE9EE}" name="PayDate"/>
    <tableColumn id="7" xr3:uid="{A0CACC8C-3FBE-41BB-91AA-ED752555DE33}" name="FinalPay" dataDxfId="43">
      <calculatedColumnFormula>K20</calculatedColumnFormula>
    </tableColumn>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91C944A2-DF23-4A17-B4A6-375F9FE337F3}" name="refSemiMonths" displayName="refSemiMonths" ref="S77:Y101" totalsRowShown="0">
  <autoFilter ref="S77:Y101" xr:uid="{91C944A2-DF23-4A17-B4A6-375F9FE337F3}"/>
  <tableColumns count="7">
    <tableColumn id="1" xr3:uid="{EFEA2490-28C2-4D85-857E-0502DB60C5C4}" name="#"/>
    <tableColumn id="2" xr3:uid="{0CD21E32-79D3-4098-BD00-8861F51151AF}" name="Label" dataDxfId="42"/>
    <tableColumn id="3" xr3:uid="{95A66C65-AE9B-41E8-A7F3-5CD28D27ACCD}" name="Start" dataDxfId="41"/>
    <tableColumn id="4" xr3:uid="{8B007404-0BC4-4647-9517-FCFB7DD6B65F}" name="End" dataDxfId="40"/>
    <tableColumn id="5" xr3:uid="{5C10E3EC-3124-4334-823F-388F406EFAB3}" name="Month" dataDxfId="39">
      <calculatedColumnFormula array="1">INDEX(tbMonths[Month],MONTH(refSemiMonths[[#This Row],[End]]))</calculatedColumnFormula>
    </tableColumn>
    <tableColumn id="6" xr3:uid="{B6BC52F0-DC2E-4C13-AFC1-1763D10E1375}" name="PayDate"/>
    <tableColumn id="7" xr3:uid="{DC2D4080-BC8A-4233-95B5-0A8BC3878C3A}" name="FinalPay" dataDxfId="38">
      <calculatedColumnFormula>K20</calculatedColumnFormula>
    </tableColumn>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2BCE98FB-4E14-4F61-9695-AB3F9024E74E}" name="refMonths" displayName="refMonths" ref="AA77:AF89" totalsRowShown="0">
  <autoFilter ref="AA77:AF89" xr:uid="{2BCE98FB-4E14-4F61-9695-AB3F9024E74E}"/>
  <tableColumns count="6">
    <tableColumn id="1" xr3:uid="{D7A1F56D-E982-4A9B-9E0A-406C2B1EF693}" name="#"/>
    <tableColumn id="2" xr3:uid="{D2A3A1E2-AAD3-4814-B5D9-F6839589436A}" name="Label" dataDxfId="37">
      <calculatedColumnFormula>refMonths[[#This Row],[Month]]</calculatedColumnFormula>
    </tableColumn>
    <tableColumn id="3" xr3:uid="{8A85771A-EB75-4439-AD6A-F60BF278FD74}" name="Start" dataDxfId="36">
      <calculatedColumnFormula>AD77+1</calculatedColumnFormula>
    </tableColumn>
    <tableColumn id="4" xr3:uid="{CAE7F28F-605A-4FA7-A307-F31EAC9C4447}" name="End" dataDxfId="35">
      <calculatedColumnFormula>EOMONTH(refMonths[[#This Row],[Start]],0)</calculatedColumnFormula>
    </tableColumn>
    <tableColumn id="6" xr3:uid="{7485BBC3-16F9-4B5E-941E-1EC117D842DB}" name="Month" dataDxfId="34">
      <calculatedColumnFormula array="1">INDEX(tbMonths[Month],MONTH(refMonths[[#This Row],[End]]))</calculatedColumnFormula>
    </tableColumn>
    <tableColumn id="5" xr3:uid="{8964CECB-B5CB-435C-9098-9DD8114A4753}" name="PayDate" dataDxfId="33">
      <calculatedColumnFormula>EOMONTH(refMonths[[#This Row],[End]],0)</calculatedColumnFormula>
    </tableColumn>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3B97EE54-BA32-4F81-93B4-5D8C23E05046}" name="refFinalPeriods" displayName="refFinalPeriods" ref="C19:K71" totalsRowShown="0">
  <autoFilter ref="C19:K71" xr:uid="{3B97EE54-BA32-4F81-93B4-5D8C23E05046}"/>
  <tableColumns count="9">
    <tableColumn id="1" xr3:uid="{E2EBCCA5-BA98-417A-88E3-36380BB0D40A}" name="#"/>
    <tableColumn id="2" xr3:uid="{FD2644C8-2149-459E-8D04-52EBCE3EEF07}" name="Label" dataDxfId="32">
      <calculatedColumnFormula array="1">IFERROR(INDEX(INDIRECT($D$18&amp;"[" &amp; D$19&amp; "]"),refFinalPeriods[[#This Row],['#]]),"")</calculatedColumnFormula>
    </tableColumn>
    <tableColumn id="3" xr3:uid="{DD7BF712-66BC-4264-86A1-88B238CA8CD1}" name="Start" dataDxfId="31">
      <calculatedColumnFormula array="1">IF(INDEX(aCustomDates,refFinalPeriods[[#This Row],['#]],1)="",refFinalPeriods[[#This Row],[dStart]],INDEX(aCustomDates,refFinalPeriods[[#This Row],['#]],1))</calculatedColumnFormula>
    </tableColumn>
    <tableColumn id="4" xr3:uid="{C196FB92-5BCF-4767-A37B-0BC03AEB3E42}" name="End" dataDxfId="30">
      <calculatedColumnFormula array="1">IF(INDEX(aCustomDates,refFinalPeriods[[#This Row],['#]],2)="",refFinalPeriods[[#This Row],[dEnd]],INDEX(aCustomDates,refFinalPeriods[[#This Row],['#]],2))</calculatedColumnFormula>
    </tableColumn>
    <tableColumn id="5" xr3:uid="{A75D2A78-9054-442C-A67B-B654808E1217}" name="Month" dataDxfId="29">
      <calculatedColumnFormula array="1">INDEX(tbMonths[Month],MONTH(refFinalPeriods[[#This Row],[FinalPayDate]]))</calculatedColumnFormula>
    </tableColumn>
    <tableColumn id="6" xr3:uid="{20F6EA14-5253-4886-A19F-722A7E4307ED}" name="PayDate" dataDxfId="28">
      <calculatedColumnFormula array="1">IFERROR(INDEX(INDIRECT($D$18&amp;"[" &amp; H$19&amp; "]"),refFinalPeriods[[#This Row],['#]]),"")</calculatedColumnFormula>
    </tableColumn>
    <tableColumn id="7" xr3:uid="{BF1FEBDF-27AC-4E9C-91AF-A4A3233FC0FC}" name="dStart" dataDxfId="27">
      <calculatedColumnFormula array="1">IFERROR(INDEX(INDIRECT($D$18&amp;"[" &amp; E$19&amp; "]"),refFinalPeriods[[#This Row],['#]]),"")</calculatedColumnFormula>
    </tableColumn>
    <tableColumn id="8" xr3:uid="{B1C73489-8DB0-4BB7-A64B-ADE974B7B950}" name="dEnd" dataDxfId="26">
      <calculatedColumnFormula array="1">IFERROR(INDEX(INDIRECT($D$18&amp;"[" &amp; F$19&amp; "]"),refFinalPeriods[[#This Row],['#]]),"")</calculatedColumnFormula>
    </tableColumn>
    <tableColumn id="9" xr3:uid="{58ECA6C8-32A8-448D-AF65-25B0D78FA3C2}" name="FinalPayDate" dataDxfId="25">
      <calculatedColumnFormula>IF(INDEX(aPayDate,refFinalPeriods[[#This Row],['#]])=0,refFinalPeriods[[#This Row],[PayDate]],INDEX(aPayDate,refFinalPeriods[[#This Row],['#]]))</calculatedColumnFormula>
    </tableColumn>
  </tableColumns>
  <tableStyleInfo name="TableStyleMedium2"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D3A28D8E-7C51-42EB-BB18-28D1F98A0A92}" name="refIncomeBase" displayName="refIncomeBase" ref="B9:B11" totalsRowShown="0">
  <autoFilter ref="B9:B11" xr:uid="{D3A28D8E-7C51-42EB-BB18-28D1F98A0A92}">
    <filterColumn colId="0" hiddenButton="1"/>
  </autoFilter>
  <tableColumns count="1">
    <tableColumn id="1" xr3:uid="{7781ED8C-4BBC-4BF9-8728-464B3EE277C0}" name="Income Base"/>
  </tableColumns>
  <tableStyleInfo name="TableStyleMedium2"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2CB40C65-E757-47BC-AFEE-D47A0FF80A68}" name="refFederalStatus" displayName="refFederalStatus" ref="B13:B17" totalsRowShown="0" dataDxfId="24">
  <autoFilter ref="B13:B17" xr:uid="{2CB40C65-E757-47BC-AFEE-D47A0FF80A68}">
    <filterColumn colId="0" hiddenButton="1"/>
  </autoFilter>
  <tableColumns count="1">
    <tableColumn id="1" xr3:uid="{6BA69EBA-4CCA-40ED-8A52-9320941CDDDE}" name="FederalStatus" dataDxfId="23"/>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irs.gov/pub/irs-dft/p15t--dft.pdf" TargetMode="External"/><Relationship Id="rId1" Type="http://schemas.openxmlformats.org/officeDocument/2006/relationships/hyperlink" Target="https://www.irs.gov/pub/irs-pdf/p15t.pdf" TargetMode="External"/></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hyperlink" Target="https://luxtemplates.com/business-spreadsheet-library" TargetMode="External"/><Relationship Id="rId2" Type="http://schemas.openxmlformats.org/officeDocument/2006/relationships/hyperlink" Target="https://luxtemplates.com/excel-template/payroll-calculator/" TargetMode="External"/><Relationship Id="rId1" Type="http://schemas.openxmlformats.org/officeDocument/2006/relationships/hyperlink" Target="mailto:support@luxtemplates.com" TargetMode="External"/><Relationship Id="rId5" Type="http://schemas.openxmlformats.org/officeDocument/2006/relationships/drawing" Target="../drawings/drawing3.xml"/><Relationship Id="rId4"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8" Type="http://schemas.openxmlformats.org/officeDocument/2006/relationships/table" Target="../tables/table11.xml"/><Relationship Id="rId3" Type="http://schemas.openxmlformats.org/officeDocument/2006/relationships/table" Target="../tables/table6.xml"/><Relationship Id="rId7" Type="http://schemas.openxmlformats.org/officeDocument/2006/relationships/table" Target="../tables/table10.xml"/><Relationship Id="rId2" Type="http://schemas.openxmlformats.org/officeDocument/2006/relationships/table" Target="../tables/table5.xml"/><Relationship Id="rId1" Type="http://schemas.openxmlformats.org/officeDocument/2006/relationships/table" Target="../tables/table4.xml"/><Relationship Id="rId6" Type="http://schemas.openxmlformats.org/officeDocument/2006/relationships/table" Target="../tables/table9.xml"/><Relationship Id="rId5" Type="http://schemas.openxmlformats.org/officeDocument/2006/relationships/table" Target="../tables/table8.xml"/><Relationship Id="rId4" Type="http://schemas.openxmlformats.org/officeDocument/2006/relationships/table" Target="../tables/table7.xml"/><Relationship Id="rId9" Type="http://schemas.openxmlformats.org/officeDocument/2006/relationships/table" Target="../tables/table1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1F9388-310B-4069-B7E7-348446DF2437}">
  <sheetPr codeName="Sheet2">
    <tabColor theme="2"/>
  </sheetPr>
  <dimension ref="A1:LD192"/>
  <sheetViews>
    <sheetView showGridLines="0" showRowColHeaders="0" tabSelected="1" zoomScale="85" zoomScaleNormal="85" workbookViewId="0">
      <selection activeCell="F8" sqref="F8:H9"/>
    </sheetView>
  </sheetViews>
  <sheetFormatPr defaultColWidth="0" defaultRowHeight="19.95" customHeight="1" x14ac:dyDescent="0.3"/>
  <cols>
    <col min="1" max="1" width="1.77734375" style="1" customWidth="1"/>
    <col min="2" max="4" width="7.21875" style="2" customWidth="1"/>
    <col min="5" max="5" width="2.6640625" style="1" customWidth="1"/>
    <col min="6" max="6" width="20.5546875" style="1" customWidth="1"/>
    <col min="7" max="7" width="13.33203125" style="1" customWidth="1"/>
    <col min="8" max="8" width="14.21875" style="1" customWidth="1"/>
    <col min="9" max="12" width="13.33203125" style="1" customWidth="1"/>
    <col min="13" max="13" width="13.5546875" style="1" customWidth="1"/>
    <col min="14" max="20" width="11.33203125" style="1" customWidth="1"/>
    <col min="21" max="25" width="9.33203125" style="1" customWidth="1"/>
    <col min="26" max="26" width="1.77734375" style="1" customWidth="1"/>
    <col min="27" max="27" width="9.33203125" style="2" customWidth="1"/>
    <col min="28" max="28" width="2.33203125" style="1" customWidth="1"/>
    <col min="29" max="316" width="9.33203125" style="1" hidden="1" customWidth="1"/>
    <col min="317" max="16384" width="7.21875" style="1" hidden="1"/>
  </cols>
  <sheetData>
    <row r="1" spans="1:27" ht="19.95" customHeight="1" x14ac:dyDescent="0.3">
      <c r="A1" s="269"/>
      <c r="B1" s="444" t="s">
        <v>0</v>
      </c>
      <c r="C1" s="444"/>
      <c r="D1" s="444"/>
      <c r="E1" s="270"/>
      <c r="F1" s="270"/>
      <c r="G1" s="270"/>
      <c r="H1" s="270"/>
      <c r="I1" s="270"/>
      <c r="J1" s="270"/>
      <c r="K1" s="270"/>
      <c r="L1" s="270"/>
      <c r="M1" s="270"/>
      <c r="N1" s="270"/>
      <c r="O1" s="270"/>
      <c r="P1" s="270"/>
      <c r="Q1" s="270"/>
      <c r="R1" s="270"/>
      <c r="S1" s="270"/>
      <c r="T1" s="270"/>
      <c r="U1" s="270"/>
      <c r="V1" s="270"/>
      <c r="W1" s="270"/>
      <c r="X1" s="270"/>
      <c r="Y1" s="270"/>
      <c r="Z1" s="270"/>
      <c r="AA1" s="270"/>
    </row>
    <row r="2" spans="1:27" ht="25.2" customHeight="1" x14ac:dyDescent="0.2">
      <c r="A2" s="269"/>
      <c r="B2" s="444"/>
      <c r="C2" s="444"/>
      <c r="D2" s="444"/>
      <c r="E2" s="271"/>
      <c r="F2" s="228" t="s">
        <v>1</v>
      </c>
      <c r="G2" s="271"/>
      <c r="H2" s="271"/>
      <c r="I2" s="271"/>
      <c r="J2" s="271"/>
      <c r="K2" s="271"/>
      <c r="L2" s="271"/>
      <c r="M2" s="271"/>
      <c r="N2" s="271"/>
      <c r="O2" s="271"/>
      <c r="P2" s="271"/>
      <c r="Q2" s="271"/>
      <c r="R2" s="271"/>
      <c r="S2" s="271"/>
      <c r="T2" s="271"/>
      <c r="U2" s="271"/>
      <c r="V2" s="271"/>
      <c r="W2" s="271"/>
      <c r="X2" s="271"/>
      <c r="Y2" s="271"/>
      <c r="Z2" s="271"/>
      <c r="AA2" s="270"/>
    </row>
    <row r="3" spans="1:27" ht="19.95" customHeight="1" x14ac:dyDescent="0.3">
      <c r="A3" s="269"/>
      <c r="B3" s="243"/>
      <c r="C3" s="243"/>
      <c r="D3" s="243"/>
      <c r="E3" s="269"/>
      <c r="F3" s="269"/>
      <c r="G3" s="269"/>
      <c r="H3" s="269"/>
      <c r="I3" s="269"/>
      <c r="J3" s="269"/>
      <c r="K3" s="269"/>
      <c r="L3" s="269"/>
      <c r="M3" s="269"/>
      <c r="N3" s="269"/>
      <c r="O3" s="269"/>
      <c r="P3" s="269"/>
      <c r="Q3" s="269"/>
      <c r="R3" s="269"/>
      <c r="S3" s="269"/>
      <c r="T3" s="269"/>
      <c r="U3" s="269"/>
      <c r="V3" s="269"/>
      <c r="W3" s="269"/>
      <c r="X3" s="269"/>
      <c r="Y3" s="269"/>
      <c r="Z3" s="269"/>
      <c r="AA3" s="270"/>
    </row>
    <row r="4" spans="1:27" ht="19.95" customHeight="1" x14ac:dyDescent="0.3">
      <c r="A4" s="272"/>
      <c r="B4" s="448" t="s">
        <v>0</v>
      </c>
      <c r="C4" s="448"/>
      <c r="D4" s="448"/>
      <c r="E4" s="269"/>
      <c r="F4" s="446" t="s">
        <v>2</v>
      </c>
      <c r="G4" s="446"/>
      <c r="H4" s="447"/>
      <c r="I4" s="422" t="s">
        <v>3</v>
      </c>
      <c r="J4" s="423"/>
      <c r="K4" s="452" t="s">
        <v>4</v>
      </c>
      <c r="L4" s="452"/>
      <c r="M4" s="452"/>
      <c r="N4" s="452"/>
      <c r="O4" s="452"/>
      <c r="P4" s="452"/>
      <c r="Q4" s="452"/>
      <c r="R4" s="452"/>
      <c r="S4" s="269"/>
      <c r="T4" s="269"/>
      <c r="U4" s="269"/>
      <c r="V4" s="269"/>
      <c r="W4" s="269"/>
      <c r="X4" s="269"/>
      <c r="Y4" s="269"/>
      <c r="Z4" s="269"/>
      <c r="AA4" s="270"/>
    </row>
    <row r="5" spans="1:27" ht="19.95" customHeight="1" x14ac:dyDescent="0.3">
      <c r="A5" s="272"/>
      <c r="B5" s="448"/>
      <c r="C5" s="448"/>
      <c r="D5" s="448"/>
      <c r="E5" s="269"/>
      <c r="F5" s="446"/>
      <c r="G5" s="446"/>
      <c r="H5" s="447"/>
      <c r="I5" s="424"/>
      <c r="J5" s="425"/>
      <c r="K5" s="452"/>
      <c r="L5" s="452"/>
      <c r="M5" s="452"/>
      <c r="N5" s="452"/>
      <c r="O5" s="452"/>
      <c r="P5" s="452"/>
      <c r="Q5" s="452"/>
      <c r="R5" s="452"/>
      <c r="S5" s="269"/>
      <c r="T5" s="269"/>
      <c r="U5" s="269"/>
      <c r="V5" s="269"/>
      <c r="W5" s="269"/>
      <c r="X5" s="269"/>
      <c r="Y5" s="269"/>
      <c r="Z5" s="269"/>
      <c r="AA5" s="270"/>
    </row>
    <row r="6" spans="1:27" ht="19.95" customHeight="1" x14ac:dyDescent="0.3">
      <c r="A6" s="273"/>
      <c r="B6" s="443" t="s">
        <v>5</v>
      </c>
      <c r="C6" s="443"/>
      <c r="D6" s="443"/>
      <c r="E6" s="269"/>
      <c r="F6" s="269"/>
      <c r="G6" s="269"/>
      <c r="H6" s="269"/>
      <c r="I6" s="426" t="str">
        <f>"Pay Periods: " &amp; IFERROR(VLOOKUP(I4,tbPeriods[],2,FALSE),"-")</f>
        <v>Pay Periods: 52</v>
      </c>
      <c r="J6" s="426"/>
      <c r="K6" s="269"/>
      <c r="L6" s="269"/>
      <c r="M6" s="269"/>
      <c r="N6" s="269"/>
      <c r="O6" s="269"/>
      <c r="P6" s="269"/>
      <c r="Q6" s="269"/>
      <c r="R6" s="269"/>
      <c r="S6" s="269"/>
      <c r="T6" s="269"/>
      <c r="U6" s="269"/>
      <c r="V6" s="269"/>
      <c r="W6" s="269"/>
      <c r="X6" s="269"/>
      <c r="Y6" s="269"/>
      <c r="Z6" s="269"/>
      <c r="AA6" s="270"/>
    </row>
    <row r="7" spans="1:27" ht="19.95" customHeight="1" x14ac:dyDescent="0.3">
      <c r="A7" s="273"/>
      <c r="B7" s="443"/>
      <c r="C7" s="443"/>
      <c r="D7" s="443"/>
      <c r="E7" s="269"/>
      <c r="F7" s="269"/>
      <c r="G7" s="269"/>
      <c r="H7" s="269"/>
      <c r="I7" s="216"/>
      <c r="J7" s="216"/>
      <c r="K7" s="269"/>
      <c r="L7" s="269"/>
      <c r="M7" s="269"/>
      <c r="N7" s="269"/>
      <c r="O7" s="269"/>
      <c r="P7" s="269"/>
      <c r="Q7" s="269"/>
      <c r="R7" s="269"/>
      <c r="S7" s="269"/>
      <c r="T7" s="269"/>
      <c r="U7" s="269"/>
      <c r="V7" s="269"/>
      <c r="W7" s="269"/>
      <c r="X7" s="269"/>
      <c r="Y7" s="269"/>
      <c r="Z7" s="269"/>
      <c r="AA7" s="270"/>
    </row>
    <row r="8" spans="1:27" ht="19.95" customHeight="1" x14ac:dyDescent="0.3">
      <c r="A8" s="273"/>
      <c r="B8" s="443" t="s">
        <v>6</v>
      </c>
      <c r="C8" s="443"/>
      <c r="D8" s="443"/>
      <c r="E8" s="269"/>
      <c r="F8" s="440" t="s">
        <v>7</v>
      </c>
      <c r="G8" s="440"/>
      <c r="H8" s="441"/>
      <c r="I8" s="418" t="s">
        <v>3619</v>
      </c>
      <c r="J8" s="419"/>
      <c r="K8" s="439" t="s">
        <v>8</v>
      </c>
      <c r="L8" s="439"/>
      <c r="M8" s="439"/>
      <c r="N8" s="439"/>
      <c r="O8" s="439"/>
      <c r="P8" s="439"/>
      <c r="Q8" s="439"/>
      <c r="R8" s="439"/>
      <c r="S8" s="269"/>
      <c r="T8" s="269"/>
      <c r="U8" s="269"/>
      <c r="V8" s="269"/>
      <c r="W8" s="269"/>
      <c r="X8" s="269"/>
      <c r="Y8" s="269"/>
      <c r="Z8" s="269"/>
      <c r="AA8" s="270"/>
    </row>
    <row r="9" spans="1:27" ht="19.95" customHeight="1" x14ac:dyDescent="0.3">
      <c r="A9" s="273"/>
      <c r="B9" s="443"/>
      <c r="C9" s="443"/>
      <c r="D9" s="443"/>
      <c r="E9" s="269"/>
      <c r="F9" s="440"/>
      <c r="G9" s="440"/>
      <c r="H9" s="441"/>
      <c r="I9" s="420"/>
      <c r="J9" s="421"/>
      <c r="K9" s="439"/>
      <c r="L9" s="439"/>
      <c r="M9" s="439"/>
      <c r="N9" s="439"/>
      <c r="O9" s="439"/>
      <c r="P9" s="439"/>
      <c r="Q9" s="439"/>
      <c r="R9" s="439"/>
      <c r="S9" s="269"/>
      <c r="T9" s="269"/>
      <c r="U9" s="269"/>
      <c r="V9" s="269"/>
      <c r="W9" s="269"/>
      <c r="X9" s="269"/>
      <c r="Y9" s="269"/>
      <c r="Z9" s="269"/>
      <c r="AA9" s="270"/>
    </row>
    <row r="10" spans="1:27" ht="19.95" customHeight="1" x14ac:dyDescent="0.3">
      <c r="A10" s="273"/>
      <c r="B10" s="443" t="s">
        <v>9</v>
      </c>
      <c r="C10" s="443"/>
      <c r="D10" s="443"/>
      <c r="E10" s="269"/>
      <c r="F10" s="269"/>
      <c r="G10" s="269"/>
      <c r="H10" s="269"/>
      <c r="I10" s="269"/>
      <c r="J10" s="269"/>
      <c r="K10" s="269"/>
      <c r="L10" s="269"/>
      <c r="M10" s="269"/>
      <c r="N10" s="269"/>
      <c r="O10" s="269"/>
      <c r="P10" s="269"/>
      <c r="Q10" s="269"/>
      <c r="R10" s="269"/>
      <c r="S10" s="269"/>
      <c r="T10" s="269"/>
      <c r="U10" s="269"/>
      <c r="V10" s="269"/>
      <c r="W10" s="269"/>
      <c r="X10" s="269"/>
      <c r="Y10" s="269"/>
      <c r="Z10" s="269"/>
      <c r="AA10" s="270"/>
    </row>
    <row r="11" spans="1:27" ht="19.95" customHeight="1" x14ac:dyDescent="0.3">
      <c r="A11" s="273"/>
      <c r="B11" s="443"/>
      <c r="C11" s="443"/>
      <c r="D11" s="443"/>
      <c r="E11" s="269"/>
      <c r="F11" s="440" t="str" cm="1">
        <f t="array" ref="F11">INDEX(tbPeriods[text 1],IFERROR(MATCH(I4,tbPeriods[Name],0),1))</f>
        <v>First Pay Period End Date</v>
      </c>
      <c r="G11" s="440"/>
      <c r="H11" s="441"/>
      <c r="I11" s="427">
        <v>45661</v>
      </c>
      <c r="J11" s="423"/>
      <c r="K11" s="442" t="s">
        <v>10</v>
      </c>
      <c r="L11" s="442"/>
      <c r="M11" s="442"/>
      <c r="N11" s="442"/>
      <c r="O11" s="442"/>
      <c r="P11" s="442"/>
      <c r="Q11" s="442"/>
      <c r="R11" s="442"/>
      <c r="S11" s="269"/>
      <c r="T11" s="269"/>
      <c r="U11" s="269"/>
      <c r="V11" s="269"/>
      <c r="W11" s="269"/>
      <c r="X11" s="269"/>
      <c r="Y11" s="269"/>
      <c r="Z11" s="269"/>
      <c r="AA11" s="270"/>
    </row>
    <row r="12" spans="1:27" ht="19.95" customHeight="1" x14ac:dyDescent="0.3">
      <c r="A12" s="274"/>
      <c r="B12" s="443" t="s">
        <v>11</v>
      </c>
      <c r="C12" s="443"/>
      <c r="D12" s="443"/>
      <c r="E12" s="269"/>
      <c r="F12" s="440"/>
      <c r="G12" s="440"/>
      <c r="H12" s="441"/>
      <c r="I12" s="424"/>
      <c r="J12" s="425"/>
      <c r="K12" s="442"/>
      <c r="L12" s="442"/>
      <c r="M12" s="442"/>
      <c r="N12" s="442"/>
      <c r="O12" s="442"/>
      <c r="P12" s="442"/>
      <c r="Q12" s="442"/>
      <c r="R12" s="442"/>
      <c r="S12" s="269"/>
      <c r="T12" s="269"/>
      <c r="U12" s="269"/>
      <c r="V12" s="269"/>
      <c r="W12" s="269"/>
      <c r="X12" s="269"/>
      <c r="Y12" s="269"/>
      <c r="Z12" s="269"/>
      <c r="AA12" s="270"/>
    </row>
    <row r="13" spans="1:27" ht="19.95" customHeight="1" x14ac:dyDescent="0.3">
      <c r="A13" s="274"/>
      <c r="B13" s="443"/>
      <c r="C13" s="443"/>
      <c r="D13" s="443"/>
      <c r="E13" s="269"/>
      <c r="F13" s="269"/>
      <c r="G13" s="269"/>
      <c r="H13" s="269"/>
      <c r="I13" s="269"/>
      <c r="J13" s="269"/>
      <c r="K13" s="442"/>
      <c r="L13" s="442"/>
      <c r="M13" s="442"/>
      <c r="N13" s="442"/>
      <c r="O13" s="442"/>
      <c r="P13" s="442"/>
      <c r="Q13" s="442"/>
      <c r="R13" s="442"/>
      <c r="S13" s="269"/>
      <c r="T13" s="269"/>
      <c r="U13" s="269"/>
      <c r="V13" s="269"/>
      <c r="W13" s="269"/>
      <c r="X13" s="269"/>
      <c r="Y13" s="269"/>
      <c r="Z13" s="269"/>
      <c r="AA13" s="270"/>
    </row>
    <row r="14" spans="1:27" ht="19.95" customHeight="1" x14ac:dyDescent="0.3">
      <c r="A14" s="274"/>
      <c r="B14" s="443" t="s">
        <v>12</v>
      </c>
      <c r="C14" s="443"/>
      <c r="D14" s="443"/>
      <c r="E14" s="269"/>
      <c r="F14" s="440" t="str" cm="1">
        <f t="array" ref="F14">INDEX(tbPeriods[text 2],IFERROR(MATCH(I4,tbPeriods[Name],0),1))</f>
        <v xml:space="preserve"> </v>
      </c>
      <c r="G14" s="440"/>
      <c r="H14" s="441"/>
      <c r="I14" s="427">
        <v>45688</v>
      </c>
      <c r="J14" s="423"/>
      <c r="K14" s="439" t="s">
        <v>13</v>
      </c>
      <c r="L14" s="439"/>
      <c r="M14" s="439"/>
      <c r="N14" s="439"/>
      <c r="O14" s="439"/>
      <c r="P14" s="439"/>
      <c r="Q14" s="439"/>
      <c r="R14" s="439"/>
      <c r="S14" s="269"/>
      <c r="T14" s="269"/>
      <c r="U14" s="269"/>
      <c r="V14" s="269"/>
      <c r="W14" s="269"/>
      <c r="X14" s="269"/>
      <c r="Y14" s="269"/>
      <c r="Z14" s="269"/>
      <c r="AA14" s="270"/>
    </row>
    <row r="15" spans="1:27" ht="19.95" customHeight="1" x14ac:dyDescent="0.3">
      <c r="A15" s="274"/>
      <c r="B15" s="443"/>
      <c r="C15" s="443"/>
      <c r="D15" s="443"/>
      <c r="E15" s="269"/>
      <c r="F15" s="440"/>
      <c r="G15" s="440"/>
      <c r="H15" s="441"/>
      <c r="I15" s="424"/>
      <c r="J15" s="425"/>
      <c r="K15" s="439"/>
      <c r="L15" s="439"/>
      <c r="M15" s="439"/>
      <c r="N15" s="439"/>
      <c r="O15" s="439"/>
      <c r="P15" s="439"/>
      <c r="Q15" s="439"/>
      <c r="R15" s="439"/>
      <c r="S15" s="269"/>
      <c r="T15" s="269"/>
      <c r="U15" s="269"/>
      <c r="V15" s="269"/>
      <c r="W15" s="269"/>
      <c r="X15" s="269"/>
      <c r="Y15" s="269"/>
      <c r="Z15" s="269"/>
      <c r="AA15" s="270"/>
    </row>
    <row r="16" spans="1:27" ht="19.95" customHeight="1" x14ac:dyDescent="0.3">
      <c r="A16" s="274"/>
      <c r="B16" s="449" t="s">
        <v>14</v>
      </c>
      <c r="C16" s="449"/>
      <c r="D16" s="449"/>
      <c r="E16" s="269"/>
      <c r="F16" s="269"/>
      <c r="G16" s="269"/>
      <c r="H16" s="269"/>
      <c r="I16" s="269"/>
      <c r="J16" s="269"/>
      <c r="K16" s="100"/>
      <c r="L16" s="100"/>
      <c r="M16" s="100"/>
      <c r="N16" s="100"/>
      <c r="O16" s="100"/>
      <c r="P16" s="100"/>
      <c r="Q16" s="100"/>
      <c r="R16" s="100"/>
      <c r="S16" s="269"/>
      <c r="T16" s="269"/>
      <c r="U16" s="269"/>
      <c r="V16" s="269"/>
      <c r="W16" s="269"/>
      <c r="X16" s="269"/>
      <c r="Y16" s="269"/>
      <c r="Z16" s="269"/>
      <c r="AA16" s="270"/>
    </row>
    <row r="17" spans="1:27" ht="19.95" customHeight="1" x14ac:dyDescent="0.3">
      <c r="A17" s="274"/>
      <c r="B17" s="449"/>
      <c r="C17" s="449"/>
      <c r="D17" s="449"/>
      <c r="E17" s="269"/>
      <c r="F17" s="269"/>
      <c r="G17" s="269"/>
      <c r="H17" s="269"/>
      <c r="I17" s="269"/>
      <c r="J17" s="269"/>
      <c r="K17" s="100"/>
      <c r="L17" s="100"/>
      <c r="M17" s="100"/>
      <c r="N17" s="100"/>
      <c r="O17" s="100"/>
      <c r="P17" s="100"/>
      <c r="Q17" s="100"/>
      <c r="R17" s="100"/>
      <c r="S17" s="269"/>
      <c r="T17" s="269"/>
      <c r="U17" s="269"/>
      <c r="V17" s="269"/>
      <c r="W17" s="269"/>
      <c r="X17" s="269"/>
      <c r="Y17" s="269"/>
      <c r="Z17" s="269"/>
      <c r="AA17" s="270"/>
    </row>
    <row r="18" spans="1:27" ht="19.95" customHeight="1" x14ac:dyDescent="0.3">
      <c r="A18" s="274"/>
      <c r="B18" s="450" t="s">
        <v>15</v>
      </c>
      <c r="C18" s="450"/>
      <c r="D18" s="450"/>
      <c r="E18" s="269"/>
      <c r="F18" s="440" t="s">
        <v>16</v>
      </c>
      <c r="G18" s="440"/>
      <c r="H18" s="441"/>
      <c r="I18" s="435" t="s">
        <v>17</v>
      </c>
      <c r="J18" s="436"/>
      <c r="K18" s="439" t="s">
        <v>18</v>
      </c>
      <c r="L18" s="439"/>
      <c r="M18" s="439"/>
      <c r="N18" s="439"/>
      <c r="O18" s="439"/>
      <c r="P18" s="439"/>
      <c r="Q18" s="439"/>
      <c r="R18" s="439"/>
      <c r="S18" s="269"/>
      <c r="T18" s="269"/>
      <c r="U18" s="269"/>
      <c r="V18" s="269"/>
      <c r="W18" s="269"/>
      <c r="X18" s="269"/>
      <c r="Y18" s="269"/>
      <c r="Z18" s="269"/>
      <c r="AA18" s="270"/>
    </row>
    <row r="19" spans="1:27" ht="19.95" customHeight="1" x14ac:dyDescent="0.3">
      <c r="A19" s="274"/>
      <c r="B19" s="450"/>
      <c r="C19" s="450"/>
      <c r="D19" s="450"/>
      <c r="E19" s="269"/>
      <c r="F19" s="440"/>
      <c r="G19" s="440"/>
      <c r="H19" s="441"/>
      <c r="I19" s="437"/>
      <c r="J19" s="438"/>
      <c r="K19" s="439"/>
      <c r="L19" s="439"/>
      <c r="M19" s="439"/>
      <c r="N19" s="439"/>
      <c r="O19" s="439"/>
      <c r="P19" s="439"/>
      <c r="Q19" s="439"/>
      <c r="R19" s="439"/>
      <c r="S19" s="269"/>
      <c r="T19" s="269"/>
      <c r="U19" s="269"/>
      <c r="V19" s="269"/>
      <c r="W19" s="269"/>
      <c r="X19" s="269"/>
      <c r="Y19" s="269"/>
      <c r="Z19" s="269"/>
      <c r="AA19" s="270"/>
    </row>
    <row r="20" spans="1:27" ht="19.95" customHeight="1" x14ac:dyDescent="0.3">
      <c r="A20" s="274"/>
      <c r="B20" s="449" t="s">
        <v>19</v>
      </c>
      <c r="C20" s="449"/>
      <c r="D20" s="449"/>
      <c r="E20" s="269"/>
      <c r="F20" s="269"/>
      <c r="G20" s="269"/>
      <c r="H20" s="269"/>
      <c r="I20" s="269"/>
      <c r="J20" s="269"/>
      <c r="K20" s="439"/>
      <c r="L20" s="439"/>
      <c r="M20" s="439"/>
      <c r="N20" s="439"/>
      <c r="O20" s="439"/>
      <c r="P20" s="439"/>
      <c r="Q20" s="439"/>
      <c r="R20" s="439"/>
      <c r="S20" s="269"/>
      <c r="T20" s="269"/>
      <c r="U20" s="269"/>
      <c r="V20" s="269"/>
      <c r="W20" s="269"/>
      <c r="X20" s="269"/>
      <c r="Y20" s="269"/>
      <c r="Z20" s="269"/>
      <c r="AA20" s="270"/>
    </row>
    <row r="21" spans="1:27" ht="19.95" customHeight="1" x14ac:dyDescent="0.3">
      <c r="A21" s="274"/>
      <c r="B21" s="451"/>
      <c r="C21" s="451"/>
      <c r="D21" s="451"/>
      <c r="E21" s="269"/>
      <c r="F21" s="269"/>
      <c r="G21" s="269"/>
      <c r="H21" s="269"/>
      <c r="I21" s="269"/>
      <c r="J21" s="269"/>
      <c r="K21" s="100"/>
      <c r="L21" s="100"/>
      <c r="M21" s="100"/>
      <c r="N21" s="100"/>
      <c r="O21" s="100"/>
      <c r="P21" s="100"/>
      <c r="Q21" s="100"/>
      <c r="R21" s="100"/>
      <c r="S21" s="269"/>
      <c r="T21" s="269"/>
      <c r="U21" s="269"/>
      <c r="V21" s="269"/>
      <c r="W21" s="269"/>
      <c r="X21" s="269"/>
      <c r="Y21" s="269"/>
      <c r="Z21" s="269"/>
      <c r="AA21" s="270"/>
    </row>
    <row r="22" spans="1:27" ht="19.95" customHeight="1" x14ac:dyDescent="0.3">
      <c r="A22" s="274"/>
      <c r="B22" s="236"/>
      <c r="C22" s="236"/>
      <c r="D22" s="236"/>
      <c r="E22" s="269"/>
      <c r="F22" s="269"/>
      <c r="G22" s="269"/>
      <c r="H22" s="269"/>
      <c r="I22" s="269"/>
      <c r="J22" s="269"/>
      <c r="K22" s="100"/>
      <c r="L22" s="100"/>
      <c r="M22" s="100"/>
      <c r="N22" s="100"/>
      <c r="O22" s="100"/>
      <c r="P22" s="100"/>
      <c r="Q22" s="100"/>
      <c r="R22" s="100"/>
      <c r="S22" s="269"/>
      <c r="T22" s="269"/>
      <c r="U22" s="269"/>
      <c r="V22" s="269"/>
      <c r="W22" s="269"/>
      <c r="X22" s="269"/>
      <c r="Y22" s="269"/>
      <c r="Z22" s="269"/>
      <c r="AA22" s="270"/>
    </row>
    <row r="23" spans="1:27" ht="19.95" customHeight="1" x14ac:dyDescent="0.3">
      <c r="A23" s="274"/>
      <c r="B23" s="236"/>
      <c r="C23" s="236"/>
      <c r="D23" s="236"/>
      <c r="E23" s="269"/>
      <c r="F23" s="269"/>
      <c r="G23" s="269"/>
      <c r="H23" s="269"/>
      <c r="I23" s="269"/>
      <c r="J23" s="269"/>
      <c r="K23" s="100"/>
      <c r="L23" s="100"/>
      <c r="M23" s="100"/>
      <c r="N23" s="100"/>
      <c r="O23" s="100"/>
      <c r="P23" s="100"/>
      <c r="Q23" s="100"/>
      <c r="R23" s="100"/>
      <c r="S23" s="269"/>
      <c r="T23" s="269"/>
      <c r="U23" s="269"/>
      <c r="V23" s="269"/>
      <c r="W23" s="269"/>
      <c r="X23" s="269"/>
      <c r="Y23" s="269"/>
      <c r="Z23" s="269"/>
      <c r="AA23" s="270"/>
    </row>
    <row r="24" spans="1:27" ht="19.95" customHeight="1" x14ac:dyDescent="0.3">
      <c r="A24" s="269"/>
      <c r="B24" s="236"/>
      <c r="C24" s="236"/>
      <c r="D24" s="236"/>
      <c r="E24" s="269"/>
      <c r="F24" s="23" t="s">
        <v>20</v>
      </c>
      <c r="G24" s="275"/>
      <c r="H24" s="275"/>
      <c r="I24" s="275"/>
      <c r="J24" s="275"/>
      <c r="K24" s="275"/>
      <c r="L24" s="275"/>
      <c r="M24" s="275"/>
      <c r="N24" s="275"/>
      <c r="O24" s="275"/>
      <c r="P24" s="275"/>
      <c r="Q24" s="275"/>
      <c r="R24" s="275"/>
      <c r="S24" s="275"/>
      <c r="T24" s="275"/>
      <c r="U24" s="275"/>
      <c r="V24" s="275"/>
      <c r="W24" s="275"/>
      <c r="X24" s="275"/>
      <c r="Y24" s="275"/>
      <c r="Z24" s="269"/>
      <c r="AA24" s="270"/>
    </row>
    <row r="25" spans="1:27" ht="19.95" customHeight="1" x14ac:dyDescent="0.3">
      <c r="A25" s="269"/>
      <c r="B25" s="270"/>
      <c r="C25" s="270"/>
      <c r="D25" s="270"/>
      <c r="E25" s="269"/>
      <c r="F25" s="276"/>
      <c r="G25" s="276"/>
      <c r="H25" s="276"/>
      <c r="I25" s="234"/>
      <c r="J25" s="235"/>
      <c r="K25" s="100"/>
      <c r="L25" s="100"/>
      <c r="M25" s="100"/>
      <c r="N25" s="100"/>
      <c r="O25" s="100"/>
      <c r="P25" s="100"/>
      <c r="Q25" s="100"/>
      <c r="R25" s="100"/>
      <c r="S25" s="269"/>
      <c r="T25" s="269"/>
      <c r="U25" s="269"/>
      <c r="V25" s="269"/>
      <c r="W25" s="269"/>
      <c r="X25" s="269"/>
      <c r="Y25" s="269"/>
      <c r="Z25" s="269"/>
      <c r="AA25" s="270"/>
    </row>
    <row r="26" spans="1:27" ht="19.95" customHeight="1" x14ac:dyDescent="0.3">
      <c r="A26" s="269"/>
      <c r="B26" s="270"/>
      <c r="C26" s="270"/>
      <c r="D26" s="270"/>
      <c r="E26" s="269"/>
      <c r="F26" s="269"/>
      <c r="G26" s="269"/>
      <c r="H26" s="269"/>
      <c r="I26" s="456" t="s">
        <v>21</v>
      </c>
      <c r="J26" s="456"/>
      <c r="K26" s="269"/>
      <c r="L26" s="456" t="s">
        <v>22</v>
      </c>
      <c r="M26" s="456"/>
      <c r="N26" s="100"/>
      <c r="O26" s="247" t="s">
        <v>23</v>
      </c>
      <c r="P26" s="100"/>
      <c r="Q26" s="100"/>
      <c r="R26" s="100"/>
      <c r="S26" s="269"/>
      <c r="T26" s="269"/>
      <c r="U26" s="269"/>
      <c r="V26" s="269"/>
      <c r="W26" s="269"/>
      <c r="X26" s="269"/>
      <c r="Y26" s="269"/>
      <c r="Z26" s="269"/>
      <c r="AA26" s="270"/>
    </row>
    <row r="27" spans="1:27" ht="19.95" customHeight="1" x14ac:dyDescent="0.3">
      <c r="A27" s="269"/>
      <c r="B27" s="270"/>
      <c r="C27" s="270"/>
      <c r="D27" s="270"/>
      <c r="E27" s="269"/>
      <c r="F27" s="207" t="s">
        <v>2</v>
      </c>
      <c r="G27" s="237" t="s">
        <v>24</v>
      </c>
      <c r="H27" s="237" t="s">
        <v>25</v>
      </c>
      <c r="I27" s="237" t="s">
        <v>24</v>
      </c>
      <c r="J27" s="237" t="s">
        <v>25</v>
      </c>
      <c r="K27" s="237"/>
      <c r="L27" s="237" t="s">
        <v>26</v>
      </c>
      <c r="M27" s="237" t="s">
        <v>27</v>
      </c>
      <c r="N27" s="100"/>
      <c r="O27" s="247"/>
      <c r="P27" s="269"/>
      <c r="Q27" s="269"/>
      <c r="R27" s="269"/>
      <c r="S27" s="269"/>
      <c r="T27" s="269"/>
      <c r="U27" s="269"/>
      <c r="V27" s="269"/>
      <c r="W27" s="269"/>
      <c r="X27" s="269"/>
      <c r="Y27" s="269"/>
      <c r="Z27" s="269"/>
      <c r="AA27" s="270"/>
    </row>
    <row r="28" spans="1:27" ht="19.95" customHeight="1" x14ac:dyDescent="0.3">
      <c r="A28" s="269"/>
      <c r="B28" s="270"/>
      <c r="C28" s="270"/>
      <c r="D28" s="270"/>
      <c r="E28" s="269"/>
      <c r="F28" s="276" t="str">
        <f ca="1">Source!D20</f>
        <v>Week-1 Jan-09</v>
      </c>
      <c r="G28" s="277">
        <f ca="1">IF(I28="",Source!I20,I28)</f>
        <v>45655</v>
      </c>
      <c r="H28" s="277">
        <f ca="1">IF(J28="",Source!J20,J28)</f>
        <v>45661</v>
      </c>
      <c r="I28" s="239"/>
      <c r="J28" s="239"/>
      <c r="K28" s="238"/>
      <c r="L28" s="277">
        <f ca="1">IF(M28="",Source!H20,M28)</f>
        <v>45666</v>
      </c>
      <c r="M28" s="239"/>
      <c r="N28" s="242"/>
      <c r="O28" s="457" t="s">
        <v>28</v>
      </c>
      <c r="P28" s="457"/>
      <c r="Q28" s="457"/>
      <c r="R28" s="457"/>
      <c r="S28" s="457"/>
      <c r="T28" s="457"/>
      <c r="U28" s="457"/>
      <c r="V28" s="457"/>
      <c r="W28" s="457"/>
      <c r="X28" s="457"/>
      <c r="Y28" s="269"/>
      <c r="Z28" s="269"/>
      <c r="AA28" s="270"/>
    </row>
    <row r="29" spans="1:27" ht="19.95" customHeight="1" x14ac:dyDescent="0.3">
      <c r="A29" s="269"/>
      <c r="B29" s="270"/>
      <c r="C29" s="270"/>
      <c r="D29" s="270"/>
      <c r="E29" s="269"/>
      <c r="F29" s="276" t="str">
        <f ca="1">Source!D21</f>
        <v>Week-2 Jan-16</v>
      </c>
      <c r="G29" s="277">
        <f ca="1">IF(I29="",Source!I21,I29)</f>
        <v>45662</v>
      </c>
      <c r="H29" s="277">
        <f ca="1">IF(J29="",Source!J21,J29)</f>
        <v>45668</v>
      </c>
      <c r="I29" s="239"/>
      <c r="J29" s="239"/>
      <c r="K29" s="238"/>
      <c r="L29" s="277">
        <f ca="1">IF(M29="",Source!H21,M29)</f>
        <v>45673</v>
      </c>
      <c r="M29" s="239"/>
      <c r="N29" s="242"/>
      <c r="O29" s="457"/>
      <c r="P29" s="457"/>
      <c r="Q29" s="457"/>
      <c r="R29" s="457"/>
      <c r="S29" s="457"/>
      <c r="T29" s="457"/>
      <c r="U29" s="457"/>
      <c r="V29" s="457"/>
      <c r="W29" s="457"/>
      <c r="X29" s="457"/>
      <c r="Y29" s="269"/>
      <c r="Z29" s="269"/>
      <c r="AA29" s="270"/>
    </row>
    <row r="30" spans="1:27" ht="19.95" customHeight="1" x14ac:dyDescent="0.3">
      <c r="A30" s="269"/>
      <c r="B30" s="270"/>
      <c r="C30" s="270"/>
      <c r="D30" s="270"/>
      <c r="E30" s="269"/>
      <c r="F30" s="276" t="str">
        <f ca="1">Source!D22</f>
        <v>Week-3 Jan-23</v>
      </c>
      <c r="G30" s="277">
        <f ca="1">IF(I30="",Source!I22,I30)</f>
        <v>45669</v>
      </c>
      <c r="H30" s="277">
        <f ca="1">IF(J30="",Source!J22,J30)</f>
        <v>45675</v>
      </c>
      <c r="I30" s="239"/>
      <c r="J30" s="239"/>
      <c r="K30" s="238"/>
      <c r="L30" s="277">
        <f ca="1">IF(M30="",Source!H22,M30)</f>
        <v>45680</v>
      </c>
      <c r="M30" s="239"/>
      <c r="N30" s="242"/>
      <c r="O30" s="457"/>
      <c r="P30" s="457"/>
      <c r="Q30" s="457"/>
      <c r="R30" s="457"/>
      <c r="S30" s="457"/>
      <c r="T30" s="457"/>
      <c r="U30" s="457"/>
      <c r="V30" s="457"/>
      <c r="W30" s="457"/>
      <c r="X30" s="457"/>
      <c r="Y30" s="269"/>
      <c r="Z30" s="269"/>
      <c r="AA30" s="270"/>
    </row>
    <row r="31" spans="1:27" ht="19.95" customHeight="1" x14ac:dyDescent="0.3">
      <c r="A31" s="269"/>
      <c r="B31" s="270"/>
      <c r="C31" s="270"/>
      <c r="D31" s="270"/>
      <c r="E31" s="269"/>
      <c r="F31" s="276" t="str">
        <f ca="1">Source!D23</f>
        <v>Week-4 Jan-30</v>
      </c>
      <c r="G31" s="277">
        <f ca="1">IF(I31="",Source!I23,I31)</f>
        <v>45676</v>
      </c>
      <c r="H31" s="277">
        <f ca="1">IF(J31="",Source!J23,J31)</f>
        <v>45682</v>
      </c>
      <c r="I31" s="239"/>
      <c r="J31" s="239"/>
      <c r="K31" s="238"/>
      <c r="L31" s="277">
        <f ca="1">IF(M31="",Source!H23,M31)</f>
        <v>45687</v>
      </c>
      <c r="M31" s="239"/>
      <c r="N31" s="242"/>
      <c r="O31" s="457"/>
      <c r="P31" s="457"/>
      <c r="Q31" s="457"/>
      <c r="R31" s="457"/>
      <c r="S31" s="457"/>
      <c r="T31" s="457"/>
      <c r="U31" s="457"/>
      <c r="V31" s="457"/>
      <c r="W31" s="457"/>
      <c r="X31" s="457"/>
      <c r="Y31" s="269"/>
      <c r="Z31" s="269"/>
      <c r="AA31" s="270"/>
    </row>
    <row r="32" spans="1:27" ht="19.95" customHeight="1" x14ac:dyDescent="0.3">
      <c r="A32" s="269"/>
      <c r="B32" s="270"/>
      <c r="C32" s="270"/>
      <c r="D32" s="270"/>
      <c r="E32" s="269"/>
      <c r="F32" s="276" t="str">
        <f ca="1">Source!D24</f>
        <v>Week-5 Feb-06</v>
      </c>
      <c r="G32" s="277">
        <f ca="1">IF(I32="",Source!I24,I32)</f>
        <v>45683</v>
      </c>
      <c r="H32" s="277">
        <f ca="1">IF(J32="",Source!J24,J32)</f>
        <v>45689</v>
      </c>
      <c r="I32" s="239"/>
      <c r="J32" s="239"/>
      <c r="K32" s="238"/>
      <c r="L32" s="277">
        <f ca="1">IF(M32="",Source!H24,M32)</f>
        <v>45694</v>
      </c>
      <c r="M32" s="239"/>
      <c r="N32" s="242"/>
      <c r="O32" s="457"/>
      <c r="P32" s="457"/>
      <c r="Q32" s="457"/>
      <c r="R32" s="457"/>
      <c r="S32" s="457"/>
      <c r="T32" s="457"/>
      <c r="U32" s="457"/>
      <c r="V32" s="457"/>
      <c r="W32" s="457"/>
      <c r="X32" s="457"/>
      <c r="Y32" s="269"/>
      <c r="Z32" s="269"/>
      <c r="AA32" s="270"/>
    </row>
    <row r="33" spans="2:25" ht="19.95" customHeight="1" x14ac:dyDescent="0.3">
      <c r="B33" s="236"/>
      <c r="C33" s="236"/>
      <c r="D33" s="236"/>
      <c r="E33" s="269"/>
      <c r="F33" s="276" t="str">
        <f ca="1">Source!D25</f>
        <v>Week-6 Feb-13</v>
      </c>
      <c r="G33" s="277">
        <f ca="1">IF(I33="",Source!I25,I33)</f>
        <v>45690</v>
      </c>
      <c r="H33" s="277">
        <f ca="1">IF(J33="",Source!J25,J33)</f>
        <v>45696</v>
      </c>
      <c r="I33" s="239"/>
      <c r="J33" s="239"/>
      <c r="K33" s="238"/>
      <c r="L33" s="277">
        <f ca="1">IF(M33="",Source!H25,M33)</f>
        <v>45701</v>
      </c>
      <c r="M33" s="239"/>
      <c r="N33" s="242"/>
      <c r="O33" s="457"/>
      <c r="P33" s="457"/>
      <c r="Q33" s="457"/>
      <c r="R33" s="457"/>
      <c r="S33" s="457"/>
      <c r="T33" s="457"/>
      <c r="U33" s="457"/>
      <c r="V33" s="457"/>
      <c r="W33" s="457"/>
      <c r="X33" s="457"/>
      <c r="Y33" s="269"/>
    </row>
    <row r="34" spans="2:25" ht="19.95" customHeight="1" x14ac:dyDescent="0.3">
      <c r="B34" s="236"/>
      <c r="C34" s="236"/>
      <c r="D34" s="236"/>
      <c r="E34" s="269"/>
      <c r="F34" s="276" t="str">
        <f ca="1">Source!D26</f>
        <v>Week-7 Feb-20</v>
      </c>
      <c r="G34" s="277">
        <f ca="1">IF(I34="",Source!I26,I34)</f>
        <v>45697</v>
      </c>
      <c r="H34" s="277">
        <f ca="1">IF(J34="",Source!J26,J34)</f>
        <v>45703</v>
      </c>
      <c r="I34" s="239"/>
      <c r="J34" s="239"/>
      <c r="K34" s="238"/>
      <c r="L34" s="277">
        <f ca="1">IF(M34="",Source!H26,M34)</f>
        <v>45708</v>
      </c>
      <c r="M34" s="239"/>
      <c r="N34" s="242"/>
      <c r="O34" s="100"/>
      <c r="P34" s="100"/>
      <c r="Q34" s="100"/>
      <c r="R34" s="100"/>
      <c r="S34" s="269"/>
      <c r="T34" s="269"/>
      <c r="U34" s="269"/>
      <c r="V34" s="269"/>
      <c r="W34" s="269"/>
      <c r="X34" s="269"/>
      <c r="Y34" s="269"/>
    </row>
    <row r="35" spans="2:25" ht="19.95" customHeight="1" x14ac:dyDescent="0.3">
      <c r="B35" s="236"/>
      <c r="C35" s="236"/>
      <c r="D35" s="236"/>
      <c r="E35" s="269"/>
      <c r="F35" s="276" t="str">
        <f ca="1">Source!D27</f>
        <v>Week-8 Feb-27</v>
      </c>
      <c r="G35" s="277">
        <f ca="1">IF(I35="",Source!I27,I35)</f>
        <v>45704</v>
      </c>
      <c r="H35" s="277">
        <f ca="1">IF(J35="",Source!J27,J35)</f>
        <v>45710</v>
      </c>
      <c r="I35" s="239"/>
      <c r="J35" s="239"/>
      <c r="K35" s="238"/>
      <c r="L35" s="277">
        <f ca="1">IF(M35="",Source!H27,M35)</f>
        <v>45715</v>
      </c>
      <c r="M35" s="239"/>
      <c r="N35" s="242"/>
      <c r="O35" s="100"/>
      <c r="P35" s="100"/>
      <c r="Q35" s="100"/>
      <c r="R35" s="100"/>
      <c r="S35" s="269"/>
      <c r="T35" s="269"/>
      <c r="U35" s="269"/>
      <c r="V35" s="269"/>
      <c r="W35" s="269"/>
      <c r="X35" s="269"/>
      <c r="Y35" s="269"/>
    </row>
    <row r="36" spans="2:25" ht="19.95" customHeight="1" x14ac:dyDescent="0.3">
      <c r="B36" s="236"/>
      <c r="C36" s="236"/>
      <c r="D36" s="236"/>
      <c r="E36" s="269"/>
      <c r="F36" s="276" t="str">
        <f ca="1">Source!D28</f>
        <v>Week-9 Mar-06</v>
      </c>
      <c r="G36" s="277">
        <f ca="1">IF(I36="",Source!I28,I36)</f>
        <v>45711</v>
      </c>
      <c r="H36" s="277">
        <f ca="1">IF(J36="",Source!J28,J36)</f>
        <v>45717</v>
      </c>
      <c r="I36" s="239"/>
      <c r="J36" s="239"/>
      <c r="K36" s="238"/>
      <c r="L36" s="277">
        <f ca="1">IF(M36="",Source!H28,M36)</f>
        <v>45722</v>
      </c>
      <c r="M36" s="239"/>
      <c r="N36" s="100"/>
      <c r="O36" s="100"/>
      <c r="P36" s="100"/>
      <c r="Q36" s="100"/>
      <c r="R36" s="100"/>
      <c r="S36" s="269"/>
      <c r="T36" s="269"/>
      <c r="U36" s="269"/>
      <c r="V36" s="269"/>
      <c r="W36" s="269"/>
      <c r="X36" s="269"/>
      <c r="Y36" s="269"/>
    </row>
    <row r="37" spans="2:25" ht="19.95" customHeight="1" x14ac:dyDescent="0.3">
      <c r="B37" s="236"/>
      <c r="C37" s="236"/>
      <c r="D37" s="236"/>
      <c r="E37" s="269"/>
      <c r="F37" s="276" t="str">
        <f ca="1">Source!D29</f>
        <v>Week-10 Mar-13</v>
      </c>
      <c r="G37" s="277">
        <f ca="1">IF(I37="",Source!I29,I37)</f>
        <v>45718</v>
      </c>
      <c r="H37" s="277">
        <f ca="1">IF(J37="",Source!J29,J37)</f>
        <v>45724</v>
      </c>
      <c r="I37" s="239"/>
      <c r="J37" s="239"/>
      <c r="K37" s="238"/>
      <c r="L37" s="277">
        <f ca="1">IF(M37="",Source!H29,M37)</f>
        <v>45729</v>
      </c>
      <c r="M37" s="239"/>
      <c r="N37" s="100"/>
      <c r="O37" s="100"/>
      <c r="P37" s="100"/>
      <c r="Q37" s="100"/>
      <c r="R37" s="100"/>
      <c r="S37" s="269"/>
      <c r="T37" s="269"/>
      <c r="U37" s="269"/>
      <c r="V37" s="269"/>
      <c r="W37" s="269"/>
      <c r="X37" s="269"/>
      <c r="Y37" s="269"/>
    </row>
    <row r="38" spans="2:25" ht="19.95" customHeight="1" x14ac:dyDescent="0.3">
      <c r="B38" s="236"/>
      <c r="C38" s="236"/>
      <c r="D38" s="236"/>
      <c r="E38" s="269"/>
      <c r="F38" s="276" t="str">
        <f ca="1">Source!D30</f>
        <v>Week-11 Mar-20</v>
      </c>
      <c r="G38" s="277">
        <f ca="1">IF(I38="",Source!I30,I38)</f>
        <v>45725</v>
      </c>
      <c r="H38" s="277">
        <f ca="1">IF(J38="",Source!J30,J38)</f>
        <v>45731</v>
      </c>
      <c r="I38" s="239"/>
      <c r="J38" s="239"/>
      <c r="K38" s="238"/>
      <c r="L38" s="277">
        <f ca="1">IF(M38="",Source!H30,M38)</f>
        <v>45736</v>
      </c>
      <c r="M38" s="239"/>
      <c r="N38" s="100"/>
      <c r="O38" s="100"/>
      <c r="P38" s="100"/>
      <c r="Q38" s="100"/>
      <c r="R38" s="100"/>
      <c r="S38" s="269"/>
      <c r="T38" s="269"/>
      <c r="U38" s="269"/>
      <c r="V38" s="269"/>
      <c r="W38" s="269"/>
      <c r="X38" s="269"/>
      <c r="Y38" s="269"/>
    </row>
    <row r="39" spans="2:25" ht="19.95" customHeight="1" x14ac:dyDescent="0.3">
      <c r="B39" s="236"/>
      <c r="C39" s="236"/>
      <c r="D39" s="236"/>
      <c r="E39" s="269"/>
      <c r="F39" s="276" t="str">
        <f ca="1">Source!D31</f>
        <v>Week-12 Mar-27</v>
      </c>
      <c r="G39" s="277">
        <f ca="1">IF(I39="",Source!I31,I39)</f>
        <v>45732</v>
      </c>
      <c r="H39" s="277">
        <f ca="1">IF(J39="",Source!J31,J39)</f>
        <v>45738</v>
      </c>
      <c r="I39" s="239"/>
      <c r="J39" s="239"/>
      <c r="K39" s="238"/>
      <c r="L39" s="277">
        <f ca="1">IF(M39="",Source!H31,M39)</f>
        <v>45743</v>
      </c>
      <c r="M39" s="239"/>
      <c r="N39" s="100"/>
      <c r="O39" s="100"/>
      <c r="P39" s="100"/>
      <c r="Q39" s="100"/>
      <c r="R39" s="100"/>
      <c r="S39" s="269"/>
      <c r="T39" s="269"/>
      <c r="U39" s="269"/>
      <c r="V39" s="269"/>
      <c r="W39" s="269"/>
      <c r="X39" s="269"/>
      <c r="Y39" s="269"/>
    </row>
    <row r="40" spans="2:25" ht="19.95" customHeight="1" x14ac:dyDescent="0.3">
      <c r="B40" s="236"/>
      <c r="C40" s="236"/>
      <c r="D40" s="236"/>
      <c r="E40" s="269"/>
      <c r="F40" s="276" t="str">
        <f ca="1">Source!D32</f>
        <v>Week-13 Apr-03</v>
      </c>
      <c r="G40" s="277">
        <f ca="1">IF(I40="",Source!I32,I40)</f>
        <v>45739</v>
      </c>
      <c r="H40" s="277">
        <f ca="1">IF(J40="",Source!J32,J40)</f>
        <v>45745</v>
      </c>
      <c r="I40" s="239"/>
      <c r="J40" s="239"/>
      <c r="K40" s="238"/>
      <c r="L40" s="277">
        <f ca="1">IF(M40="",Source!H32,M40)</f>
        <v>45750</v>
      </c>
      <c r="M40" s="239"/>
      <c r="N40" s="100"/>
      <c r="O40" s="100"/>
      <c r="P40" s="100"/>
      <c r="Q40" s="100"/>
      <c r="R40" s="100"/>
      <c r="S40" s="269"/>
      <c r="T40" s="269"/>
      <c r="U40" s="269"/>
      <c r="V40" s="269"/>
      <c r="W40" s="269"/>
      <c r="X40" s="269"/>
      <c r="Y40" s="269"/>
    </row>
    <row r="41" spans="2:25" ht="19.95" customHeight="1" x14ac:dyDescent="0.3">
      <c r="B41" s="236"/>
      <c r="C41" s="236"/>
      <c r="D41" s="236"/>
      <c r="E41" s="269"/>
      <c r="F41" s="276" t="str">
        <f ca="1">Source!D33</f>
        <v>Week-14 Apr-10</v>
      </c>
      <c r="G41" s="277">
        <f ca="1">IF(I41="",Source!I33,I41)</f>
        <v>45746</v>
      </c>
      <c r="H41" s="277">
        <f ca="1">IF(J41="",Source!J33,J41)</f>
        <v>45752</v>
      </c>
      <c r="I41" s="239"/>
      <c r="J41" s="239"/>
      <c r="K41" s="238"/>
      <c r="L41" s="277">
        <f ca="1">IF(M41="",Source!H33,M41)</f>
        <v>45757</v>
      </c>
      <c r="M41" s="239"/>
      <c r="N41" s="100"/>
      <c r="O41" s="100"/>
      <c r="P41" s="100"/>
      <c r="Q41" s="100"/>
      <c r="R41" s="100"/>
      <c r="S41" s="269"/>
      <c r="T41" s="269"/>
      <c r="U41" s="269"/>
      <c r="V41" s="269"/>
      <c r="W41" s="269"/>
      <c r="X41" s="269"/>
      <c r="Y41" s="269"/>
    </row>
    <row r="42" spans="2:25" ht="19.95" customHeight="1" x14ac:dyDescent="0.3">
      <c r="B42" s="236"/>
      <c r="C42" s="236"/>
      <c r="D42" s="236"/>
      <c r="E42" s="269"/>
      <c r="F42" s="276" t="str">
        <f ca="1">Source!D34</f>
        <v>Week-15 Apr-17</v>
      </c>
      <c r="G42" s="277">
        <f ca="1">IF(I42="",Source!I34,I42)</f>
        <v>45753</v>
      </c>
      <c r="H42" s="277">
        <f ca="1">IF(J42="",Source!J34,J42)</f>
        <v>45759</v>
      </c>
      <c r="I42" s="239"/>
      <c r="J42" s="239"/>
      <c r="K42" s="238"/>
      <c r="L42" s="277">
        <f ca="1">IF(M42="",Source!H34,M42)</f>
        <v>45764</v>
      </c>
      <c r="M42" s="239"/>
      <c r="N42" s="100"/>
      <c r="O42" s="100"/>
      <c r="P42" s="100"/>
      <c r="Q42" s="100"/>
      <c r="R42" s="100"/>
      <c r="S42" s="269"/>
      <c r="T42" s="269"/>
      <c r="U42" s="269"/>
      <c r="V42" s="269"/>
      <c r="W42" s="269"/>
      <c r="X42" s="269"/>
      <c r="Y42" s="269"/>
    </row>
    <row r="43" spans="2:25" ht="19.95" customHeight="1" x14ac:dyDescent="0.3">
      <c r="B43" s="236"/>
      <c r="C43" s="236"/>
      <c r="D43" s="236"/>
      <c r="E43" s="269"/>
      <c r="F43" s="276" t="str">
        <f ca="1">Source!D35</f>
        <v>Week-16 Apr-24</v>
      </c>
      <c r="G43" s="277">
        <f ca="1">IF(I43="",Source!I35,I43)</f>
        <v>45760</v>
      </c>
      <c r="H43" s="277">
        <f ca="1">IF(J43="",Source!J35,J43)</f>
        <v>45766</v>
      </c>
      <c r="I43" s="239"/>
      <c r="J43" s="239"/>
      <c r="K43" s="238"/>
      <c r="L43" s="277">
        <f ca="1">IF(M43="",Source!H35,M43)</f>
        <v>45771</v>
      </c>
      <c r="M43" s="239"/>
      <c r="N43" s="100"/>
      <c r="O43" s="100"/>
      <c r="P43" s="100"/>
      <c r="Q43" s="100"/>
      <c r="R43" s="100"/>
      <c r="S43" s="269"/>
      <c r="T43" s="269"/>
      <c r="U43" s="269"/>
      <c r="V43" s="269"/>
      <c r="W43" s="269"/>
      <c r="X43" s="269"/>
      <c r="Y43" s="269"/>
    </row>
    <row r="44" spans="2:25" ht="19.95" customHeight="1" x14ac:dyDescent="0.3">
      <c r="B44" s="236"/>
      <c r="C44" s="236"/>
      <c r="D44" s="236"/>
      <c r="E44" s="269"/>
      <c r="F44" s="276" t="str">
        <f ca="1">Source!D36</f>
        <v>Week-17 May-01</v>
      </c>
      <c r="G44" s="277">
        <f ca="1">IF(I44="",Source!I36,I44)</f>
        <v>45767</v>
      </c>
      <c r="H44" s="277">
        <f ca="1">IF(J44="",Source!J36,J44)</f>
        <v>45773</v>
      </c>
      <c r="I44" s="239"/>
      <c r="J44" s="239"/>
      <c r="K44" s="238"/>
      <c r="L44" s="277">
        <f ca="1">IF(M44="",Source!H36,M44)</f>
        <v>45778</v>
      </c>
      <c r="M44" s="239"/>
      <c r="N44" s="100"/>
      <c r="O44" s="100"/>
      <c r="P44" s="100"/>
      <c r="Q44" s="100"/>
      <c r="R44" s="100"/>
      <c r="S44" s="269"/>
      <c r="T44" s="269"/>
      <c r="U44" s="269"/>
      <c r="V44" s="269"/>
      <c r="W44" s="269"/>
      <c r="X44" s="269"/>
      <c r="Y44" s="269"/>
    </row>
    <row r="45" spans="2:25" ht="19.95" customHeight="1" x14ac:dyDescent="0.3">
      <c r="B45" s="236"/>
      <c r="C45" s="236"/>
      <c r="D45" s="236"/>
      <c r="E45" s="269"/>
      <c r="F45" s="276" t="str">
        <f ca="1">Source!D37</f>
        <v>Week-18 May-08</v>
      </c>
      <c r="G45" s="277">
        <f ca="1">IF(I45="",Source!I37,I45)</f>
        <v>45774</v>
      </c>
      <c r="H45" s="277">
        <f ca="1">IF(J45="",Source!J37,J45)</f>
        <v>45780</v>
      </c>
      <c r="I45" s="239"/>
      <c r="J45" s="239"/>
      <c r="K45" s="238"/>
      <c r="L45" s="277">
        <f ca="1">IF(M45="",Source!H37,M45)</f>
        <v>45785</v>
      </c>
      <c r="M45" s="239"/>
      <c r="N45" s="100"/>
      <c r="O45" s="100"/>
      <c r="P45" s="100"/>
      <c r="Q45" s="100"/>
      <c r="R45" s="100"/>
      <c r="S45" s="269"/>
      <c r="T45" s="269"/>
      <c r="U45" s="269"/>
      <c r="V45" s="269"/>
      <c r="W45" s="269"/>
      <c r="X45" s="269"/>
      <c r="Y45" s="269"/>
    </row>
    <row r="46" spans="2:25" ht="19.95" customHeight="1" x14ac:dyDescent="0.3">
      <c r="B46" s="236"/>
      <c r="C46" s="236"/>
      <c r="D46" s="236"/>
      <c r="E46" s="269"/>
      <c r="F46" s="276" t="str">
        <f ca="1">Source!D38</f>
        <v>Week-19 May-15</v>
      </c>
      <c r="G46" s="277">
        <f ca="1">IF(I46="",Source!I38,I46)</f>
        <v>45781</v>
      </c>
      <c r="H46" s="277">
        <f ca="1">IF(J46="",Source!J38,J46)</f>
        <v>45787</v>
      </c>
      <c r="I46" s="239"/>
      <c r="J46" s="239"/>
      <c r="K46" s="238"/>
      <c r="L46" s="277">
        <f ca="1">IF(M46="",Source!H38,M46)</f>
        <v>45792</v>
      </c>
      <c r="M46" s="239"/>
      <c r="N46" s="100"/>
      <c r="O46" s="100"/>
      <c r="P46" s="100"/>
      <c r="Q46" s="100"/>
      <c r="R46" s="100"/>
      <c r="S46" s="269"/>
      <c r="T46" s="269"/>
      <c r="U46" s="269"/>
      <c r="V46" s="269"/>
      <c r="W46" s="269"/>
      <c r="X46" s="269"/>
      <c r="Y46" s="269"/>
    </row>
    <row r="47" spans="2:25" ht="19.95" customHeight="1" x14ac:dyDescent="0.3">
      <c r="B47" s="236"/>
      <c r="C47" s="236"/>
      <c r="D47" s="236"/>
      <c r="E47" s="269"/>
      <c r="F47" s="276" t="str">
        <f ca="1">Source!D39</f>
        <v>Week-20 May-22</v>
      </c>
      <c r="G47" s="277">
        <f ca="1">IF(I47="",Source!I39,I47)</f>
        <v>45788</v>
      </c>
      <c r="H47" s="277">
        <f ca="1">IF(J47="",Source!J39,J47)</f>
        <v>45794</v>
      </c>
      <c r="I47" s="239"/>
      <c r="J47" s="239"/>
      <c r="K47" s="238"/>
      <c r="L47" s="277">
        <f ca="1">IF(M47="",Source!H39,M47)</f>
        <v>45799</v>
      </c>
      <c r="M47" s="239"/>
      <c r="N47" s="100"/>
      <c r="O47" s="100"/>
      <c r="P47" s="100"/>
      <c r="Q47" s="100"/>
      <c r="R47" s="100"/>
      <c r="S47" s="269"/>
      <c r="T47" s="269"/>
      <c r="U47" s="269"/>
      <c r="V47" s="269"/>
      <c r="W47" s="269"/>
      <c r="X47" s="269"/>
      <c r="Y47" s="269"/>
    </row>
    <row r="48" spans="2:25" ht="19.95" customHeight="1" x14ac:dyDescent="0.3">
      <c r="B48" s="236"/>
      <c r="C48" s="236"/>
      <c r="D48" s="236"/>
      <c r="E48" s="269"/>
      <c r="F48" s="276" t="str">
        <f ca="1">Source!D40</f>
        <v>Week-21 May-29</v>
      </c>
      <c r="G48" s="277">
        <f ca="1">IF(I48="",Source!I40,I48)</f>
        <v>45795</v>
      </c>
      <c r="H48" s="277">
        <f ca="1">IF(J48="",Source!J40,J48)</f>
        <v>45801</v>
      </c>
      <c r="I48" s="239"/>
      <c r="J48" s="239"/>
      <c r="K48" s="238"/>
      <c r="L48" s="277">
        <f ca="1">IF(M48="",Source!H40,M48)</f>
        <v>45806</v>
      </c>
      <c r="M48" s="239"/>
      <c r="N48" s="100"/>
      <c r="O48" s="100"/>
      <c r="P48" s="100"/>
      <c r="Q48" s="100"/>
      <c r="R48" s="100"/>
      <c r="S48" s="269"/>
      <c r="T48" s="269"/>
      <c r="U48" s="269"/>
      <c r="V48" s="269"/>
      <c r="W48" s="269"/>
      <c r="X48" s="269"/>
      <c r="Y48" s="269"/>
    </row>
    <row r="49" spans="2:25" ht="19.95" customHeight="1" x14ac:dyDescent="0.3">
      <c r="B49" s="236"/>
      <c r="C49" s="236"/>
      <c r="D49" s="236"/>
      <c r="E49" s="269"/>
      <c r="F49" s="276" t="str">
        <f ca="1">Source!D41</f>
        <v>Week-22 Jun-05</v>
      </c>
      <c r="G49" s="277">
        <f ca="1">IF(I49="",Source!I41,I49)</f>
        <v>45802</v>
      </c>
      <c r="H49" s="277">
        <f ca="1">IF(J49="",Source!J41,J49)</f>
        <v>45808</v>
      </c>
      <c r="I49" s="239"/>
      <c r="J49" s="239"/>
      <c r="K49" s="238"/>
      <c r="L49" s="277">
        <f ca="1">IF(M49="",Source!H41,M49)</f>
        <v>45813</v>
      </c>
      <c r="M49" s="239"/>
      <c r="N49" s="100"/>
      <c r="O49" s="100"/>
      <c r="P49" s="100"/>
      <c r="Q49" s="100"/>
      <c r="R49" s="100"/>
      <c r="S49" s="269"/>
      <c r="T49" s="269"/>
      <c r="U49" s="269"/>
      <c r="V49" s="269"/>
      <c r="W49" s="269"/>
      <c r="X49" s="269"/>
      <c r="Y49" s="269"/>
    </row>
    <row r="50" spans="2:25" ht="19.95" customHeight="1" x14ac:dyDescent="0.3">
      <c r="B50" s="236"/>
      <c r="C50" s="236"/>
      <c r="D50" s="236"/>
      <c r="E50" s="269"/>
      <c r="F50" s="276" t="str">
        <f ca="1">Source!D42</f>
        <v>Week-23 Jun-12</v>
      </c>
      <c r="G50" s="277">
        <f ca="1">IF(I50="",Source!I42,I50)</f>
        <v>45809</v>
      </c>
      <c r="H50" s="277">
        <f ca="1">IF(J50="",Source!J42,J50)</f>
        <v>45815</v>
      </c>
      <c r="I50" s="239"/>
      <c r="J50" s="239"/>
      <c r="K50" s="238"/>
      <c r="L50" s="277">
        <f ca="1">IF(M50="",Source!H42,M50)</f>
        <v>45820</v>
      </c>
      <c r="M50" s="239"/>
      <c r="N50" s="100"/>
      <c r="O50" s="100"/>
      <c r="P50" s="100"/>
      <c r="Q50" s="100"/>
      <c r="R50" s="100"/>
      <c r="S50" s="269"/>
      <c r="T50" s="269"/>
      <c r="U50" s="269"/>
      <c r="V50" s="269"/>
      <c r="W50" s="269"/>
      <c r="X50" s="269"/>
      <c r="Y50" s="269"/>
    </row>
    <row r="51" spans="2:25" ht="19.95" customHeight="1" x14ac:dyDescent="0.3">
      <c r="B51" s="236"/>
      <c r="C51" s="236"/>
      <c r="D51" s="236"/>
      <c r="E51" s="269"/>
      <c r="F51" s="276" t="str">
        <f ca="1">Source!D43</f>
        <v>Week-24 Jun-19</v>
      </c>
      <c r="G51" s="277">
        <f ca="1">IF(I51="",Source!I43,I51)</f>
        <v>45816</v>
      </c>
      <c r="H51" s="277">
        <f ca="1">IF(J51="",Source!J43,J51)</f>
        <v>45822</v>
      </c>
      <c r="I51" s="239"/>
      <c r="J51" s="239"/>
      <c r="K51" s="238"/>
      <c r="L51" s="277">
        <f ca="1">IF(M51="",Source!H43,M51)</f>
        <v>45827</v>
      </c>
      <c r="M51" s="239"/>
      <c r="N51" s="100"/>
      <c r="O51" s="100"/>
      <c r="P51" s="100"/>
      <c r="Q51" s="100"/>
      <c r="R51" s="100"/>
      <c r="S51" s="269"/>
      <c r="T51" s="269"/>
      <c r="U51" s="269"/>
      <c r="V51" s="269"/>
      <c r="W51" s="269"/>
      <c r="X51" s="269"/>
      <c r="Y51" s="269"/>
    </row>
    <row r="52" spans="2:25" ht="19.95" customHeight="1" x14ac:dyDescent="0.3">
      <c r="B52" s="236"/>
      <c r="C52" s="236"/>
      <c r="D52" s="236"/>
      <c r="E52" s="269"/>
      <c r="F52" s="276" t="str">
        <f ca="1">Source!D44</f>
        <v>Week-25 Jun-26</v>
      </c>
      <c r="G52" s="277">
        <f ca="1">IF(I52="",Source!I44,I52)</f>
        <v>45823</v>
      </c>
      <c r="H52" s="277">
        <f ca="1">IF(J52="",Source!J44,J52)</f>
        <v>45829</v>
      </c>
      <c r="I52" s="408"/>
      <c r="J52" s="408"/>
      <c r="K52" s="238"/>
      <c r="L52" s="277">
        <f ca="1">IF(M52="",Source!H44,M52)</f>
        <v>45834</v>
      </c>
      <c r="M52" s="408"/>
      <c r="N52" s="100"/>
      <c r="O52" s="100"/>
      <c r="P52" s="100"/>
      <c r="Q52" s="100"/>
      <c r="R52" s="100"/>
      <c r="S52" s="269"/>
      <c r="T52" s="269"/>
      <c r="U52" s="269"/>
      <c r="V52" s="269"/>
      <c r="W52" s="269"/>
      <c r="X52" s="269"/>
      <c r="Y52" s="269"/>
    </row>
    <row r="53" spans="2:25" ht="19.95" customHeight="1" x14ac:dyDescent="0.3">
      <c r="B53" s="236"/>
      <c r="C53" s="236"/>
      <c r="D53" s="236"/>
      <c r="E53" s="269"/>
      <c r="F53" s="276" t="str">
        <f ca="1">Source!D45</f>
        <v>Week-26 Jul-03</v>
      </c>
      <c r="G53" s="277">
        <f ca="1">IF(I53="",Source!I45,I53)</f>
        <v>45830</v>
      </c>
      <c r="H53" s="277">
        <f ca="1">IF(J53="",Source!J45,J53)</f>
        <v>45836</v>
      </c>
      <c r="I53" s="408"/>
      <c r="J53" s="408"/>
      <c r="K53" s="238"/>
      <c r="L53" s="277">
        <f ca="1">IF(M53="",Source!H45,M53)</f>
        <v>45841</v>
      </c>
      <c r="M53" s="408"/>
      <c r="N53" s="100"/>
      <c r="O53" s="100"/>
      <c r="P53" s="100"/>
      <c r="Q53" s="100"/>
      <c r="R53" s="100"/>
      <c r="S53" s="269"/>
      <c r="T53" s="269"/>
      <c r="U53" s="269"/>
      <c r="V53" s="269"/>
      <c r="W53" s="269"/>
      <c r="X53" s="269"/>
      <c r="Y53" s="269"/>
    </row>
    <row r="54" spans="2:25" ht="19.95" customHeight="1" x14ac:dyDescent="0.3">
      <c r="B54" s="236"/>
      <c r="C54" s="236"/>
      <c r="D54" s="236"/>
      <c r="E54" s="269"/>
      <c r="F54" s="276" t="str">
        <f ca="1">Source!D46</f>
        <v>Week-27 Jul-10</v>
      </c>
      <c r="G54" s="277">
        <f ca="1">IF(I54="",Source!I46,I54)</f>
        <v>45837</v>
      </c>
      <c r="H54" s="277">
        <f ca="1">IF(J54="",Source!J46,J54)</f>
        <v>45843</v>
      </c>
      <c r="I54" s="408"/>
      <c r="J54" s="408"/>
      <c r="K54" s="238"/>
      <c r="L54" s="277">
        <f ca="1">IF(M54="",Source!H46,M54)</f>
        <v>45848</v>
      </c>
      <c r="M54" s="408"/>
      <c r="N54" s="100"/>
      <c r="O54" s="100"/>
      <c r="P54" s="100"/>
      <c r="Q54" s="100"/>
      <c r="R54" s="100"/>
      <c r="S54" s="269"/>
      <c r="T54" s="269"/>
      <c r="U54" s="269"/>
      <c r="V54" s="269"/>
      <c r="W54" s="269"/>
      <c r="X54" s="269"/>
      <c r="Y54" s="269"/>
    </row>
    <row r="55" spans="2:25" ht="19.95" customHeight="1" x14ac:dyDescent="0.3">
      <c r="B55" s="236"/>
      <c r="C55" s="236"/>
      <c r="D55" s="236"/>
      <c r="E55" s="269"/>
      <c r="F55" s="276" t="str">
        <f ca="1">Source!D47</f>
        <v>Week-28 Jul-17</v>
      </c>
      <c r="G55" s="277">
        <f ca="1">IF(I55="",Source!I47,I55)</f>
        <v>45844</v>
      </c>
      <c r="H55" s="277">
        <f ca="1">IF(J55="",Source!J47,J55)</f>
        <v>45850</v>
      </c>
      <c r="I55" s="408"/>
      <c r="J55" s="408"/>
      <c r="K55" s="238"/>
      <c r="L55" s="277">
        <f ca="1">IF(M55="",Source!H47,M55)</f>
        <v>45855</v>
      </c>
      <c r="M55" s="408"/>
      <c r="N55" s="100"/>
      <c r="O55" s="100"/>
      <c r="P55" s="100"/>
      <c r="Q55" s="100"/>
      <c r="R55" s="100"/>
      <c r="S55" s="269"/>
      <c r="T55" s="269"/>
      <c r="U55" s="269"/>
      <c r="V55" s="269"/>
      <c r="W55" s="269"/>
      <c r="X55" s="269"/>
      <c r="Y55" s="269"/>
    </row>
    <row r="56" spans="2:25" ht="19.95" customHeight="1" x14ac:dyDescent="0.3">
      <c r="B56" s="236"/>
      <c r="C56" s="236"/>
      <c r="D56" s="236"/>
      <c r="E56" s="269"/>
      <c r="F56" s="276" t="str">
        <f ca="1">Source!D48</f>
        <v>Week-29 Jul-24</v>
      </c>
      <c r="G56" s="277">
        <f ca="1">IF(I56="",Source!I48,I56)</f>
        <v>45851</v>
      </c>
      <c r="H56" s="277">
        <f ca="1">IF(J56="",Source!J48,J56)</f>
        <v>45857</v>
      </c>
      <c r="I56" s="408"/>
      <c r="J56" s="408"/>
      <c r="K56" s="238"/>
      <c r="L56" s="277">
        <f ca="1">IF(M56="",Source!H48,M56)</f>
        <v>45862</v>
      </c>
      <c r="M56" s="408"/>
      <c r="N56" s="100"/>
      <c r="O56" s="100"/>
      <c r="P56" s="100"/>
      <c r="Q56" s="100"/>
      <c r="R56" s="100"/>
      <c r="S56" s="269"/>
      <c r="T56" s="269"/>
      <c r="U56" s="269"/>
      <c r="V56" s="269"/>
      <c r="W56" s="269"/>
      <c r="X56" s="269"/>
      <c r="Y56" s="269"/>
    </row>
    <row r="57" spans="2:25" ht="19.95" customHeight="1" x14ac:dyDescent="0.3">
      <c r="B57" s="236"/>
      <c r="C57" s="236"/>
      <c r="D57" s="236"/>
      <c r="E57" s="269"/>
      <c r="F57" s="276" t="str">
        <f ca="1">Source!D49</f>
        <v>Week-30 Jul-31</v>
      </c>
      <c r="G57" s="277">
        <f ca="1">IF(I57="",Source!I49,I57)</f>
        <v>45858</v>
      </c>
      <c r="H57" s="277">
        <f ca="1">IF(J57="",Source!J49,J57)</f>
        <v>45864</v>
      </c>
      <c r="I57" s="408"/>
      <c r="J57" s="408"/>
      <c r="K57" s="238"/>
      <c r="L57" s="277">
        <f ca="1">IF(M57="",Source!H49,M57)</f>
        <v>45869</v>
      </c>
      <c r="M57" s="408"/>
      <c r="N57" s="100"/>
      <c r="O57" s="100"/>
      <c r="P57" s="100"/>
      <c r="Q57" s="100"/>
      <c r="R57" s="100"/>
      <c r="S57" s="269"/>
      <c r="T57" s="269"/>
      <c r="U57" s="269"/>
      <c r="V57" s="269"/>
      <c r="W57" s="269"/>
      <c r="X57" s="269"/>
      <c r="Y57" s="269"/>
    </row>
    <row r="58" spans="2:25" ht="19.95" customHeight="1" x14ac:dyDescent="0.3">
      <c r="B58" s="236"/>
      <c r="C58" s="236"/>
      <c r="D58" s="236"/>
      <c r="E58" s="269"/>
      <c r="F58" s="276" t="str">
        <f ca="1">Source!D50</f>
        <v>Week-31 Aug-07</v>
      </c>
      <c r="G58" s="277">
        <f ca="1">IF(I58="",Source!I50,I58)</f>
        <v>45865</v>
      </c>
      <c r="H58" s="277">
        <f ca="1">IF(J58="",Source!J50,J58)</f>
        <v>45871</v>
      </c>
      <c r="I58" s="408"/>
      <c r="J58" s="408"/>
      <c r="K58" s="238"/>
      <c r="L58" s="277">
        <f ca="1">IF(M58="",Source!H50,M58)</f>
        <v>45876</v>
      </c>
      <c r="M58" s="408"/>
      <c r="N58" s="100"/>
      <c r="O58" s="100"/>
      <c r="P58" s="100"/>
      <c r="Q58" s="100"/>
      <c r="R58" s="100"/>
      <c r="S58" s="269"/>
      <c r="T58" s="269"/>
      <c r="U58" s="269"/>
      <c r="V58" s="269"/>
      <c r="W58" s="269"/>
      <c r="X58" s="269"/>
      <c r="Y58" s="269"/>
    </row>
    <row r="59" spans="2:25" ht="19.95" customHeight="1" x14ac:dyDescent="0.3">
      <c r="B59" s="236"/>
      <c r="C59" s="236"/>
      <c r="D59" s="236"/>
      <c r="E59" s="269"/>
      <c r="F59" s="276" t="str">
        <f ca="1">Source!D51</f>
        <v>Week-32 Aug-14</v>
      </c>
      <c r="G59" s="277">
        <f ca="1">IF(I59="",Source!I51,I59)</f>
        <v>45872</v>
      </c>
      <c r="H59" s="277">
        <f ca="1">IF(J59="",Source!J51,J59)</f>
        <v>45878</v>
      </c>
      <c r="I59" s="408"/>
      <c r="J59" s="408"/>
      <c r="K59" s="238"/>
      <c r="L59" s="277">
        <f ca="1">IF(M59="",Source!H51,M59)</f>
        <v>45883</v>
      </c>
      <c r="M59" s="408"/>
      <c r="N59" s="100"/>
      <c r="O59" s="100"/>
      <c r="P59" s="100"/>
      <c r="Q59" s="100"/>
      <c r="R59" s="100"/>
      <c r="S59" s="269"/>
      <c r="T59" s="269"/>
      <c r="U59" s="269"/>
      <c r="V59" s="269"/>
      <c r="W59" s="269"/>
      <c r="X59" s="269"/>
      <c r="Y59" s="269"/>
    </row>
    <row r="60" spans="2:25" ht="19.95" customHeight="1" x14ac:dyDescent="0.3">
      <c r="B60" s="236"/>
      <c r="C60" s="236"/>
      <c r="D60" s="236"/>
      <c r="E60" s="269"/>
      <c r="F60" s="276" t="str">
        <f ca="1">Source!D52</f>
        <v>Week-33 Aug-21</v>
      </c>
      <c r="G60" s="277">
        <f ca="1">IF(I60="",Source!I52,I60)</f>
        <v>45879</v>
      </c>
      <c r="H60" s="277">
        <f ca="1">IF(J60="",Source!J52,J60)</f>
        <v>45885</v>
      </c>
      <c r="I60" s="408"/>
      <c r="J60" s="408"/>
      <c r="K60" s="238"/>
      <c r="L60" s="277">
        <f ca="1">IF(M60="",Source!H52,M60)</f>
        <v>45890</v>
      </c>
      <c r="M60" s="408"/>
      <c r="N60" s="100"/>
      <c r="O60" s="100"/>
      <c r="P60" s="100"/>
      <c r="Q60" s="100"/>
      <c r="R60" s="100"/>
      <c r="S60" s="269"/>
      <c r="T60" s="269"/>
      <c r="U60" s="269"/>
      <c r="V60" s="269"/>
      <c r="W60" s="269"/>
      <c r="X60" s="269"/>
      <c r="Y60" s="269"/>
    </row>
    <row r="61" spans="2:25" ht="19.95" customHeight="1" x14ac:dyDescent="0.3">
      <c r="B61" s="236"/>
      <c r="C61" s="236"/>
      <c r="D61" s="236"/>
      <c r="E61" s="269"/>
      <c r="F61" s="276" t="str">
        <f ca="1">Source!D53</f>
        <v>Week-34 Aug-28</v>
      </c>
      <c r="G61" s="277">
        <f ca="1">IF(I61="",Source!I53,I61)</f>
        <v>45886</v>
      </c>
      <c r="H61" s="277">
        <f ca="1">IF(J61="",Source!J53,J61)</f>
        <v>45892</v>
      </c>
      <c r="I61" s="408"/>
      <c r="J61" s="408"/>
      <c r="K61" s="238"/>
      <c r="L61" s="277">
        <f ca="1">IF(M61="",Source!H53,M61)</f>
        <v>45897</v>
      </c>
      <c r="M61" s="408"/>
      <c r="N61" s="100"/>
      <c r="O61" s="100"/>
      <c r="P61" s="100"/>
      <c r="Q61" s="100"/>
      <c r="R61" s="100"/>
      <c r="S61" s="269"/>
      <c r="T61" s="269"/>
      <c r="U61" s="269"/>
      <c r="V61" s="269"/>
      <c r="W61" s="269"/>
      <c r="X61" s="269"/>
      <c r="Y61" s="269"/>
    </row>
    <row r="62" spans="2:25" ht="19.95" customHeight="1" x14ac:dyDescent="0.3">
      <c r="B62" s="236"/>
      <c r="C62" s="236"/>
      <c r="D62" s="236"/>
      <c r="E62" s="269"/>
      <c r="F62" s="276" t="str">
        <f ca="1">Source!D54</f>
        <v>Week-35 Sep-04</v>
      </c>
      <c r="G62" s="277">
        <f ca="1">IF(I62="",Source!I54,I62)</f>
        <v>45893</v>
      </c>
      <c r="H62" s="277">
        <f ca="1">IF(J62="",Source!J54,J62)</f>
        <v>45899</v>
      </c>
      <c r="I62" s="408"/>
      <c r="J62" s="408"/>
      <c r="K62" s="238"/>
      <c r="L62" s="277">
        <f ca="1">IF(M62="",Source!H54,M62)</f>
        <v>45904</v>
      </c>
      <c r="M62" s="408"/>
      <c r="N62" s="100"/>
      <c r="O62" s="100"/>
      <c r="P62" s="100"/>
      <c r="Q62" s="100"/>
      <c r="R62" s="100"/>
      <c r="S62" s="269"/>
      <c r="T62" s="269"/>
      <c r="U62" s="269"/>
      <c r="V62" s="269"/>
      <c r="W62" s="269"/>
      <c r="X62" s="269"/>
      <c r="Y62" s="269"/>
    </row>
    <row r="63" spans="2:25" ht="19.95" customHeight="1" x14ac:dyDescent="0.3">
      <c r="B63" s="236"/>
      <c r="C63" s="236"/>
      <c r="D63" s="236"/>
      <c r="E63" s="269"/>
      <c r="F63" s="276" t="str">
        <f ca="1">Source!D55</f>
        <v>Week-36 Sep-11</v>
      </c>
      <c r="G63" s="277">
        <f ca="1">IF(I63="",Source!I55,I63)</f>
        <v>45900</v>
      </c>
      <c r="H63" s="277">
        <f ca="1">IF(J63="",Source!J55,J63)</f>
        <v>45906</v>
      </c>
      <c r="I63" s="408"/>
      <c r="J63" s="408"/>
      <c r="K63" s="238"/>
      <c r="L63" s="277">
        <f ca="1">IF(M63="",Source!H55,M63)</f>
        <v>45911</v>
      </c>
      <c r="M63" s="408"/>
      <c r="N63" s="100"/>
      <c r="O63" s="100"/>
      <c r="P63" s="100"/>
      <c r="Q63" s="100"/>
      <c r="R63" s="100"/>
      <c r="S63" s="269"/>
      <c r="T63" s="269"/>
      <c r="U63" s="269"/>
      <c r="V63" s="269"/>
      <c r="W63" s="269"/>
      <c r="X63" s="269"/>
      <c r="Y63" s="269"/>
    </row>
    <row r="64" spans="2:25" ht="19.95" customHeight="1" x14ac:dyDescent="0.3">
      <c r="B64" s="236"/>
      <c r="C64" s="236"/>
      <c r="D64" s="236"/>
      <c r="E64" s="269"/>
      <c r="F64" s="276" t="str">
        <f ca="1">Source!D56</f>
        <v>Week-37 Sep-18</v>
      </c>
      <c r="G64" s="277">
        <f ca="1">IF(I64="",Source!I56,I64)</f>
        <v>45907</v>
      </c>
      <c r="H64" s="277">
        <f ca="1">IF(J64="",Source!J56,J64)</f>
        <v>45913</v>
      </c>
      <c r="I64" s="408"/>
      <c r="J64" s="408"/>
      <c r="K64" s="238"/>
      <c r="L64" s="277">
        <f ca="1">IF(M64="",Source!H56,M64)</f>
        <v>45918</v>
      </c>
      <c r="M64" s="408"/>
      <c r="N64" s="100"/>
      <c r="O64" s="100"/>
      <c r="P64" s="100"/>
      <c r="Q64" s="100"/>
      <c r="R64" s="100"/>
      <c r="S64" s="269"/>
      <c r="T64" s="269"/>
      <c r="U64" s="269"/>
      <c r="V64" s="269"/>
      <c r="W64" s="269"/>
      <c r="X64" s="269"/>
      <c r="Y64" s="269"/>
    </row>
    <row r="65" spans="2:25" ht="19.95" customHeight="1" x14ac:dyDescent="0.3">
      <c r="B65" s="236"/>
      <c r="C65" s="236"/>
      <c r="D65" s="236"/>
      <c r="E65" s="269"/>
      <c r="F65" s="276" t="str">
        <f ca="1">Source!D57</f>
        <v>Week-38 Sep-25</v>
      </c>
      <c r="G65" s="277">
        <f ca="1">IF(I65="",Source!I57,I65)</f>
        <v>45914</v>
      </c>
      <c r="H65" s="277">
        <f ca="1">IF(J65="",Source!J57,J65)</f>
        <v>45920</v>
      </c>
      <c r="I65" s="408"/>
      <c r="J65" s="408"/>
      <c r="K65" s="238"/>
      <c r="L65" s="277">
        <f ca="1">IF(M65="",Source!H57,M65)</f>
        <v>45925</v>
      </c>
      <c r="M65" s="408"/>
      <c r="N65" s="100"/>
      <c r="O65" s="100"/>
      <c r="P65" s="100"/>
      <c r="Q65" s="100"/>
      <c r="R65" s="100"/>
      <c r="S65" s="269"/>
      <c r="T65" s="269"/>
      <c r="U65" s="269"/>
      <c r="V65" s="269"/>
      <c r="W65" s="269"/>
      <c r="X65" s="269"/>
      <c r="Y65" s="269"/>
    </row>
    <row r="66" spans="2:25" ht="19.95" customHeight="1" x14ac:dyDescent="0.3">
      <c r="B66" s="236"/>
      <c r="C66" s="236"/>
      <c r="D66" s="236"/>
      <c r="E66" s="269"/>
      <c r="F66" s="276" t="str">
        <f ca="1">Source!D58</f>
        <v>Week-39 Oct-02</v>
      </c>
      <c r="G66" s="277">
        <f ca="1">IF(I66="",Source!I58,I66)</f>
        <v>45921</v>
      </c>
      <c r="H66" s="277">
        <f ca="1">IF(J66="",Source!J58,J66)</f>
        <v>45927</v>
      </c>
      <c r="I66" s="408"/>
      <c r="J66" s="408"/>
      <c r="K66" s="238"/>
      <c r="L66" s="277">
        <f ca="1">IF(M66="",Source!H58,M66)</f>
        <v>45932</v>
      </c>
      <c r="M66" s="408"/>
      <c r="N66" s="100"/>
      <c r="O66" s="100"/>
      <c r="P66" s="100"/>
      <c r="Q66" s="100"/>
      <c r="R66" s="100"/>
      <c r="S66" s="269"/>
      <c r="T66" s="269"/>
      <c r="U66" s="269"/>
      <c r="V66" s="269"/>
      <c r="W66" s="269"/>
      <c r="X66" s="269"/>
      <c r="Y66" s="269"/>
    </row>
    <row r="67" spans="2:25" ht="19.95" customHeight="1" x14ac:dyDescent="0.3">
      <c r="B67" s="236"/>
      <c r="C67" s="236"/>
      <c r="D67" s="236"/>
      <c r="E67" s="269"/>
      <c r="F67" s="276" t="str">
        <f ca="1">Source!D59</f>
        <v>Week-40 Oct-09</v>
      </c>
      <c r="G67" s="277">
        <f ca="1">IF(I67="",Source!I59,I67)</f>
        <v>45928</v>
      </c>
      <c r="H67" s="277">
        <f ca="1">IF(J67="",Source!J59,J67)</f>
        <v>45934</v>
      </c>
      <c r="I67" s="408"/>
      <c r="J67" s="408"/>
      <c r="K67" s="238"/>
      <c r="L67" s="277">
        <f ca="1">IF(M67="",Source!H59,M67)</f>
        <v>45939</v>
      </c>
      <c r="M67" s="408"/>
      <c r="N67" s="100"/>
      <c r="O67" s="100"/>
      <c r="P67" s="100"/>
      <c r="Q67" s="100"/>
      <c r="R67" s="100"/>
      <c r="S67" s="269"/>
      <c r="T67" s="269"/>
      <c r="U67" s="269"/>
      <c r="V67" s="269"/>
      <c r="W67" s="269"/>
      <c r="X67" s="269"/>
      <c r="Y67" s="269"/>
    </row>
    <row r="68" spans="2:25" ht="19.95" customHeight="1" x14ac:dyDescent="0.3">
      <c r="B68" s="236"/>
      <c r="C68" s="236"/>
      <c r="D68" s="236"/>
      <c r="E68" s="269"/>
      <c r="F68" s="276" t="str">
        <f ca="1">Source!D60</f>
        <v>Week-41 Oct-16</v>
      </c>
      <c r="G68" s="277">
        <f ca="1">IF(I68="",Source!I60,I68)</f>
        <v>45935</v>
      </c>
      <c r="H68" s="277">
        <f ca="1">IF(J68="",Source!J60,J68)</f>
        <v>45941</v>
      </c>
      <c r="I68" s="408"/>
      <c r="J68" s="408"/>
      <c r="K68" s="238"/>
      <c r="L68" s="277">
        <f ca="1">IF(M68="",Source!H60,M68)</f>
        <v>45946</v>
      </c>
      <c r="M68" s="408"/>
      <c r="N68" s="100"/>
      <c r="O68" s="100"/>
      <c r="P68" s="100"/>
      <c r="Q68" s="100"/>
      <c r="R68" s="100"/>
      <c r="S68" s="269"/>
      <c r="T68" s="269"/>
      <c r="U68" s="269"/>
      <c r="V68" s="269"/>
      <c r="W68" s="269"/>
      <c r="X68" s="269"/>
      <c r="Y68" s="269"/>
    </row>
    <row r="69" spans="2:25" ht="19.95" customHeight="1" x14ac:dyDescent="0.3">
      <c r="B69" s="236"/>
      <c r="C69" s="236"/>
      <c r="D69" s="236"/>
      <c r="E69" s="269"/>
      <c r="F69" s="276" t="str">
        <f ca="1">Source!D61</f>
        <v>Week-42 Oct-23</v>
      </c>
      <c r="G69" s="277">
        <f ca="1">IF(I69="",Source!I61,I69)</f>
        <v>45942</v>
      </c>
      <c r="H69" s="277">
        <f ca="1">IF(J69="",Source!J61,J69)</f>
        <v>45948</v>
      </c>
      <c r="I69" s="408"/>
      <c r="J69" s="408"/>
      <c r="K69" s="238"/>
      <c r="L69" s="277">
        <f ca="1">IF(M69="",Source!H61,M69)</f>
        <v>45953</v>
      </c>
      <c r="M69" s="408"/>
      <c r="N69" s="100"/>
      <c r="O69" s="100"/>
      <c r="P69" s="100"/>
      <c r="Q69" s="100"/>
      <c r="R69" s="100"/>
      <c r="S69" s="269"/>
      <c r="T69" s="269"/>
      <c r="U69" s="269"/>
      <c r="V69" s="269"/>
      <c r="W69" s="269"/>
      <c r="X69" s="269"/>
      <c r="Y69" s="269"/>
    </row>
    <row r="70" spans="2:25" ht="19.95" customHeight="1" x14ac:dyDescent="0.3">
      <c r="B70" s="236"/>
      <c r="C70" s="236"/>
      <c r="D70" s="236"/>
      <c r="E70" s="269"/>
      <c r="F70" s="276" t="str">
        <f ca="1">Source!D62</f>
        <v>Week-43 Oct-30</v>
      </c>
      <c r="G70" s="277">
        <f ca="1">IF(I70="",Source!I62,I70)</f>
        <v>45949</v>
      </c>
      <c r="H70" s="277">
        <f ca="1">IF(J70="",Source!J62,J70)</f>
        <v>45955</v>
      </c>
      <c r="I70" s="408"/>
      <c r="J70" s="408"/>
      <c r="K70" s="238"/>
      <c r="L70" s="277">
        <f ca="1">IF(M70="",Source!H62,M70)</f>
        <v>45960</v>
      </c>
      <c r="M70" s="408"/>
      <c r="N70" s="100"/>
      <c r="O70" s="100"/>
      <c r="P70" s="100"/>
      <c r="Q70" s="100"/>
      <c r="R70" s="100"/>
      <c r="S70" s="269"/>
      <c r="T70" s="269"/>
      <c r="U70" s="269"/>
      <c r="V70" s="269"/>
      <c r="W70" s="269"/>
      <c r="X70" s="269"/>
      <c r="Y70" s="269"/>
    </row>
    <row r="71" spans="2:25" ht="19.95" customHeight="1" x14ac:dyDescent="0.3">
      <c r="B71" s="236"/>
      <c r="C71" s="236"/>
      <c r="D71" s="236"/>
      <c r="E71" s="269"/>
      <c r="F71" s="276" t="str">
        <f ca="1">Source!D63</f>
        <v>Week-44 Nov-06</v>
      </c>
      <c r="G71" s="277">
        <f ca="1">IF(I71="",Source!I63,I71)</f>
        <v>45956</v>
      </c>
      <c r="H71" s="277">
        <f ca="1">IF(J71="",Source!J63,J71)</f>
        <v>45962</v>
      </c>
      <c r="I71" s="408"/>
      <c r="J71" s="408"/>
      <c r="K71" s="238"/>
      <c r="L71" s="277">
        <f ca="1">IF(M71="",Source!H63,M71)</f>
        <v>45967</v>
      </c>
      <c r="M71" s="408"/>
      <c r="N71" s="100"/>
      <c r="O71" s="100"/>
      <c r="P71" s="100"/>
      <c r="Q71" s="100"/>
      <c r="R71" s="100"/>
      <c r="S71" s="269"/>
      <c r="T71" s="269"/>
      <c r="U71" s="269"/>
      <c r="V71" s="269"/>
      <c r="W71" s="269"/>
      <c r="X71" s="269"/>
      <c r="Y71" s="269"/>
    </row>
    <row r="72" spans="2:25" ht="19.95" customHeight="1" x14ac:dyDescent="0.3">
      <c r="B72" s="236"/>
      <c r="C72" s="236"/>
      <c r="D72" s="236"/>
      <c r="E72" s="269"/>
      <c r="F72" s="276" t="str">
        <f ca="1">Source!D64</f>
        <v>Week-45 Nov-13</v>
      </c>
      <c r="G72" s="277">
        <f ca="1">IF(I72="",Source!I64,I72)</f>
        <v>45963</v>
      </c>
      <c r="H72" s="277">
        <f ca="1">IF(J72="",Source!J64,J72)</f>
        <v>45969</v>
      </c>
      <c r="I72" s="408"/>
      <c r="J72" s="408"/>
      <c r="K72" s="238"/>
      <c r="L72" s="277">
        <f ca="1">IF(M72="",Source!H64,M72)</f>
        <v>45974</v>
      </c>
      <c r="M72" s="408"/>
      <c r="N72" s="100"/>
      <c r="O72" s="100"/>
      <c r="P72" s="100"/>
      <c r="Q72" s="100"/>
      <c r="R72" s="100"/>
      <c r="S72" s="269"/>
      <c r="T72" s="269"/>
      <c r="U72" s="269"/>
      <c r="V72" s="269"/>
      <c r="W72" s="269"/>
      <c r="X72" s="269"/>
      <c r="Y72" s="269"/>
    </row>
    <row r="73" spans="2:25" ht="19.95" customHeight="1" x14ac:dyDescent="0.3">
      <c r="B73" s="236"/>
      <c r="C73" s="236"/>
      <c r="D73" s="236"/>
      <c r="E73" s="269"/>
      <c r="F73" s="276" t="str">
        <f ca="1">Source!D65</f>
        <v>Week-46 Nov-20</v>
      </c>
      <c r="G73" s="277">
        <f ca="1">IF(I73="",Source!I65,I73)</f>
        <v>45970</v>
      </c>
      <c r="H73" s="277">
        <f ca="1">IF(J73="",Source!J65,J73)</f>
        <v>45976</v>
      </c>
      <c r="I73" s="408"/>
      <c r="J73" s="408"/>
      <c r="K73" s="238"/>
      <c r="L73" s="277">
        <f ca="1">IF(M73="",Source!H65,M73)</f>
        <v>45981</v>
      </c>
      <c r="M73" s="408"/>
      <c r="N73" s="100"/>
      <c r="O73" s="100"/>
      <c r="P73" s="100"/>
      <c r="Q73" s="100"/>
      <c r="R73" s="100"/>
      <c r="S73" s="269"/>
      <c r="T73" s="269"/>
      <c r="U73" s="269"/>
      <c r="V73" s="269"/>
      <c r="W73" s="269"/>
      <c r="X73" s="269"/>
      <c r="Y73" s="269"/>
    </row>
    <row r="74" spans="2:25" ht="19.95" customHeight="1" x14ac:dyDescent="0.3">
      <c r="B74" s="236"/>
      <c r="C74" s="236"/>
      <c r="D74" s="236"/>
      <c r="E74" s="269"/>
      <c r="F74" s="276" t="str">
        <f ca="1">Source!D66</f>
        <v>Week-47 Nov-27</v>
      </c>
      <c r="G74" s="277">
        <f ca="1">IF(I74="",Source!I66,I74)</f>
        <v>45977</v>
      </c>
      <c r="H74" s="277">
        <f ca="1">IF(J74="",Source!J66,J74)</f>
        <v>45983</v>
      </c>
      <c r="I74" s="408"/>
      <c r="J74" s="408"/>
      <c r="K74" s="238"/>
      <c r="L74" s="277">
        <f ca="1">IF(M74="",Source!H66,M74)</f>
        <v>45988</v>
      </c>
      <c r="M74" s="408"/>
      <c r="N74" s="100"/>
      <c r="O74" s="100"/>
      <c r="P74" s="100"/>
      <c r="Q74" s="100"/>
      <c r="R74" s="100"/>
      <c r="S74" s="269"/>
      <c r="T74" s="269"/>
      <c r="U74" s="269"/>
      <c r="V74" s="269"/>
      <c r="W74" s="269"/>
      <c r="X74" s="269"/>
      <c r="Y74" s="269"/>
    </row>
    <row r="75" spans="2:25" ht="19.95" customHeight="1" x14ac:dyDescent="0.3">
      <c r="B75" s="236"/>
      <c r="C75" s="236"/>
      <c r="D75" s="236"/>
      <c r="E75" s="269"/>
      <c r="F75" s="276" t="str">
        <f ca="1">Source!D67</f>
        <v>Week-48 Dec-04</v>
      </c>
      <c r="G75" s="277">
        <f ca="1">IF(I75="",Source!I67,I75)</f>
        <v>45984</v>
      </c>
      <c r="H75" s="277">
        <f ca="1">IF(J75="",Source!J67,J75)</f>
        <v>45990</v>
      </c>
      <c r="I75" s="408"/>
      <c r="J75" s="408"/>
      <c r="K75" s="238"/>
      <c r="L75" s="277">
        <f ca="1">IF(M75="",Source!H67,M75)</f>
        <v>45995</v>
      </c>
      <c r="M75" s="408"/>
      <c r="N75" s="100"/>
      <c r="O75" s="100"/>
      <c r="P75" s="100"/>
      <c r="Q75" s="100"/>
      <c r="R75" s="100"/>
      <c r="S75" s="269"/>
      <c r="T75" s="269"/>
      <c r="U75" s="269"/>
      <c r="V75" s="269"/>
      <c r="W75" s="269"/>
      <c r="X75" s="269"/>
      <c r="Y75" s="269"/>
    </row>
    <row r="76" spans="2:25" ht="19.95" customHeight="1" x14ac:dyDescent="0.3">
      <c r="B76" s="236"/>
      <c r="C76" s="236"/>
      <c r="D76" s="236"/>
      <c r="E76" s="269"/>
      <c r="F76" s="276" t="str">
        <f ca="1">Source!D68</f>
        <v>Week-49 Dec-11</v>
      </c>
      <c r="G76" s="277">
        <f ca="1">IF(I76="",Source!I68,I76)</f>
        <v>45991</v>
      </c>
      <c r="H76" s="277">
        <f ca="1">IF(J76="",Source!J68,J76)</f>
        <v>45997</v>
      </c>
      <c r="I76" s="408"/>
      <c r="J76" s="408"/>
      <c r="K76" s="238"/>
      <c r="L76" s="277">
        <f ca="1">IF(M76="",Source!H68,M76)</f>
        <v>46002</v>
      </c>
      <c r="M76" s="408"/>
      <c r="N76" s="100"/>
      <c r="O76" s="100"/>
      <c r="P76" s="100"/>
      <c r="Q76" s="100"/>
      <c r="R76" s="100"/>
      <c r="S76" s="269"/>
      <c r="T76" s="269"/>
      <c r="U76" s="269"/>
      <c r="V76" s="269"/>
      <c r="W76" s="269"/>
      <c r="X76" s="269"/>
      <c r="Y76" s="269"/>
    </row>
    <row r="77" spans="2:25" ht="19.95" customHeight="1" x14ac:dyDescent="0.3">
      <c r="B77" s="236"/>
      <c r="C77" s="236"/>
      <c r="D77" s="236"/>
      <c r="E77" s="269"/>
      <c r="F77" s="276" t="str">
        <f ca="1">Source!D69</f>
        <v>Week-50 Dec-18</v>
      </c>
      <c r="G77" s="277">
        <f ca="1">IF(I77="",Source!I69,I77)</f>
        <v>45998</v>
      </c>
      <c r="H77" s="277">
        <f ca="1">IF(J77="",Source!J69,J77)</f>
        <v>46004</v>
      </c>
      <c r="I77" s="408"/>
      <c r="J77" s="408"/>
      <c r="K77" s="238"/>
      <c r="L77" s="277">
        <f ca="1">IF(M77="",Source!H69,M77)</f>
        <v>46009</v>
      </c>
      <c r="M77" s="408"/>
      <c r="N77" s="100"/>
      <c r="O77" s="100"/>
      <c r="P77" s="100"/>
      <c r="Q77" s="100"/>
      <c r="R77" s="100"/>
      <c r="S77" s="269"/>
      <c r="T77" s="269"/>
      <c r="U77" s="269"/>
      <c r="V77" s="269"/>
      <c r="W77" s="269"/>
      <c r="X77" s="269"/>
      <c r="Y77" s="269"/>
    </row>
    <row r="78" spans="2:25" ht="19.95" customHeight="1" x14ac:dyDescent="0.3">
      <c r="B78" s="236"/>
      <c r="C78" s="236"/>
      <c r="D78" s="236"/>
      <c r="E78" s="269"/>
      <c r="F78" s="276" t="str">
        <f ca="1">Source!D70</f>
        <v>Week-51 Dec-25</v>
      </c>
      <c r="G78" s="277">
        <f ca="1">IF(I78="",Source!I70,I78)</f>
        <v>46005</v>
      </c>
      <c r="H78" s="277">
        <f ca="1">IF(J78="",Source!J70,J78)</f>
        <v>46011</v>
      </c>
      <c r="I78" s="408"/>
      <c r="J78" s="408"/>
      <c r="K78" s="238"/>
      <c r="L78" s="277">
        <f ca="1">IF(M78="",Source!H70,M78)</f>
        <v>46016</v>
      </c>
      <c r="M78" s="408"/>
      <c r="N78" s="100"/>
      <c r="O78" s="100"/>
      <c r="P78" s="100"/>
      <c r="Q78" s="100"/>
      <c r="R78" s="100"/>
      <c r="S78" s="269"/>
      <c r="T78" s="269"/>
      <c r="U78" s="269"/>
      <c r="V78" s="269"/>
      <c r="W78" s="269"/>
      <c r="X78" s="269"/>
      <c r="Y78" s="269"/>
    </row>
    <row r="79" spans="2:25" ht="19.95" customHeight="1" x14ac:dyDescent="0.3">
      <c r="B79" s="236"/>
      <c r="C79" s="236"/>
      <c r="D79" s="236"/>
      <c r="E79" s="269"/>
      <c r="F79" s="276" t="str">
        <f ca="1">Source!D71</f>
        <v>Week-52 Jan-01</v>
      </c>
      <c r="G79" s="277">
        <f ca="1">IF(I79="",Source!I71,I79)</f>
        <v>46012</v>
      </c>
      <c r="H79" s="277">
        <f ca="1">IF(J79="",Source!J71,J79)</f>
        <v>46018</v>
      </c>
      <c r="I79" s="409"/>
      <c r="J79" s="409"/>
      <c r="K79" s="238"/>
      <c r="L79" s="277">
        <f ca="1">IF(M79="",Source!H71,M79)</f>
        <v>46023</v>
      </c>
      <c r="M79" s="409"/>
      <c r="N79" s="100"/>
      <c r="O79" s="100"/>
      <c r="P79" s="100"/>
      <c r="Q79" s="100"/>
      <c r="R79" s="100"/>
      <c r="S79" s="269"/>
      <c r="T79" s="269"/>
      <c r="U79" s="269"/>
      <c r="V79" s="269"/>
      <c r="W79" s="269"/>
      <c r="X79" s="269"/>
      <c r="Y79" s="269"/>
    </row>
    <row r="80" spans="2:25" ht="19.95" customHeight="1" x14ac:dyDescent="0.3">
      <c r="B80" s="236"/>
      <c r="C80" s="236"/>
      <c r="D80" s="236"/>
      <c r="E80" s="269"/>
      <c r="F80" s="276"/>
      <c r="G80" s="276"/>
      <c r="H80" s="276"/>
      <c r="I80" s="234"/>
      <c r="J80" s="235"/>
      <c r="K80" s="100"/>
      <c r="L80" s="100"/>
      <c r="M80" s="100"/>
      <c r="N80" s="100"/>
      <c r="O80" s="100"/>
      <c r="P80" s="100"/>
      <c r="Q80" s="100"/>
      <c r="R80" s="100"/>
      <c r="S80" s="269"/>
      <c r="T80" s="269"/>
      <c r="U80" s="269"/>
      <c r="V80" s="269"/>
      <c r="W80" s="269"/>
      <c r="X80" s="269"/>
      <c r="Y80" s="269"/>
    </row>
    <row r="81" spans="1:25" ht="19.95" customHeight="1" x14ac:dyDescent="0.3">
      <c r="A81" s="269"/>
      <c r="B81" s="236"/>
      <c r="C81" s="236"/>
      <c r="D81" s="236"/>
      <c r="E81" s="269"/>
      <c r="F81" s="23" t="s">
        <v>29</v>
      </c>
      <c r="G81" s="275"/>
      <c r="H81" s="275"/>
      <c r="I81" s="275"/>
      <c r="J81" s="275"/>
      <c r="K81" s="275"/>
      <c r="L81" s="275"/>
      <c r="M81" s="275"/>
      <c r="N81" s="275"/>
      <c r="O81" s="275"/>
      <c r="P81" s="275"/>
      <c r="Q81" s="275"/>
      <c r="R81" s="275"/>
      <c r="S81" s="275"/>
      <c r="T81" s="275"/>
      <c r="U81" s="275"/>
      <c r="V81" s="275"/>
      <c r="W81" s="275"/>
      <c r="X81" s="275"/>
      <c r="Y81" s="275"/>
    </row>
    <row r="82" spans="1:25" ht="19.95" customHeight="1" x14ac:dyDescent="0.3">
      <c r="A82" s="269"/>
      <c r="B82" s="236"/>
      <c r="C82" s="236"/>
      <c r="D82" s="236"/>
      <c r="E82" s="269"/>
      <c r="F82" s="276"/>
      <c r="G82" s="276"/>
      <c r="H82" s="276"/>
      <c r="I82" s="234"/>
      <c r="J82" s="235"/>
      <c r="K82" s="100"/>
      <c r="L82" s="100"/>
      <c r="M82" s="100"/>
      <c r="N82" s="100"/>
      <c r="O82" s="100"/>
      <c r="P82" s="100"/>
      <c r="Q82" s="100"/>
      <c r="R82" s="100"/>
      <c r="S82" s="269"/>
      <c r="T82" s="269"/>
      <c r="U82" s="269"/>
      <c r="V82" s="269"/>
      <c r="W82" s="269"/>
      <c r="X82" s="269"/>
      <c r="Y82" s="269"/>
    </row>
    <row r="83" spans="1:25" ht="19.95" customHeight="1" x14ac:dyDescent="0.3">
      <c r="A83" s="269"/>
      <c r="B83" s="236"/>
      <c r="C83" s="236"/>
      <c r="D83" s="236"/>
      <c r="E83" s="269"/>
      <c r="F83" s="276"/>
      <c r="G83" s="276"/>
      <c r="H83" s="276"/>
      <c r="I83" s="234"/>
      <c r="J83" s="235"/>
      <c r="K83" s="100"/>
      <c r="L83" s="100"/>
      <c r="M83" s="100"/>
      <c r="N83" s="100"/>
      <c r="O83" s="100"/>
      <c r="P83" s="100"/>
      <c r="Q83" s="100"/>
      <c r="R83" s="100"/>
      <c r="S83" s="269"/>
      <c r="T83" s="269"/>
      <c r="U83" s="269"/>
      <c r="V83" s="269"/>
      <c r="W83" s="269"/>
      <c r="X83" s="269"/>
      <c r="Y83" s="269"/>
    </row>
    <row r="84" spans="1:25" ht="19.95" customHeight="1" x14ac:dyDescent="0.3">
      <c r="A84" s="269"/>
      <c r="B84" s="236"/>
      <c r="C84" s="236"/>
      <c r="D84" s="236"/>
      <c r="E84" s="269"/>
      <c r="F84" s="276" t="s">
        <v>30</v>
      </c>
      <c r="G84" s="276"/>
      <c r="H84" s="276"/>
      <c r="I84" s="458" t="s">
        <v>3611</v>
      </c>
      <c r="J84" s="459"/>
      <c r="K84" s="100"/>
      <c r="L84" s="100"/>
      <c r="M84" s="100"/>
      <c r="N84" s="100"/>
      <c r="O84" s="100"/>
      <c r="P84" s="100"/>
      <c r="Q84" s="100"/>
      <c r="R84" s="100"/>
      <c r="S84" s="269"/>
      <c r="T84" s="269"/>
      <c r="U84" s="269"/>
      <c r="V84" s="269"/>
      <c r="W84" s="269"/>
      <c r="X84" s="269"/>
      <c r="Y84" s="269"/>
    </row>
    <row r="85" spans="1:25" ht="19.95" customHeight="1" x14ac:dyDescent="0.3">
      <c r="A85" s="269"/>
      <c r="B85" s="236"/>
      <c r="C85" s="236"/>
      <c r="D85" s="236"/>
      <c r="E85" s="269"/>
      <c r="F85" s="276"/>
      <c r="G85" s="276"/>
      <c r="H85" s="276"/>
      <c r="I85" s="234"/>
      <c r="J85" s="235"/>
      <c r="K85" s="100"/>
      <c r="L85" s="100"/>
      <c r="M85" s="100"/>
      <c r="N85" s="100"/>
      <c r="O85" s="100"/>
      <c r="P85" s="100"/>
      <c r="Q85" s="100"/>
      <c r="R85" s="100"/>
      <c r="S85" s="269"/>
      <c r="T85" s="269"/>
      <c r="U85" s="269"/>
      <c r="V85" s="269"/>
      <c r="W85" s="269"/>
      <c r="X85" s="269"/>
      <c r="Y85" s="269"/>
    </row>
    <row r="86" spans="1:25" ht="19.95" customHeight="1" x14ac:dyDescent="0.3">
      <c r="A86" s="269"/>
      <c r="B86" s="236"/>
      <c r="C86" s="236"/>
      <c r="D86" s="236"/>
      <c r="E86" s="269"/>
      <c r="F86" s="276" t="str">
        <f>Source!I149</f>
        <v>PTO accrual per worked day</v>
      </c>
      <c r="G86" s="276"/>
      <c r="H86" s="276"/>
      <c r="I86" s="278">
        <v>1</v>
      </c>
      <c r="J86" s="279" t="s">
        <v>32</v>
      </c>
      <c r="K86" s="100"/>
      <c r="L86" s="100"/>
      <c r="M86" s="100"/>
      <c r="N86" s="100"/>
      <c r="O86" s="100"/>
      <c r="P86" s="100"/>
      <c r="Q86" s="100"/>
      <c r="R86" s="100"/>
      <c r="S86" s="269"/>
      <c r="T86" s="269"/>
      <c r="U86" s="269"/>
      <c r="V86" s="269"/>
      <c r="W86" s="269"/>
      <c r="X86" s="269"/>
      <c r="Y86" s="269"/>
    </row>
    <row r="87" spans="1:25" ht="19.95" customHeight="1" x14ac:dyDescent="0.3">
      <c r="A87" s="269"/>
      <c r="B87" s="236"/>
      <c r="C87" s="236"/>
      <c r="D87" s="236"/>
      <c r="E87" s="269"/>
      <c r="F87" s="276"/>
      <c r="G87" s="276"/>
      <c r="H87" s="276"/>
      <c r="I87" s="234"/>
      <c r="J87" s="235"/>
      <c r="K87" s="100"/>
      <c r="L87" s="100"/>
      <c r="M87" s="100"/>
      <c r="N87" s="100"/>
      <c r="O87" s="100"/>
      <c r="P87" s="100"/>
      <c r="Q87" s="100"/>
      <c r="R87" s="100"/>
      <c r="S87" s="269"/>
      <c r="T87" s="269"/>
      <c r="U87" s="269"/>
      <c r="V87" s="269"/>
      <c r="W87" s="269"/>
      <c r="X87" s="269"/>
      <c r="Y87" s="269"/>
    </row>
    <row r="88" spans="1:25" ht="19.95" customHeight="1" x14ac:dyDescent="0.3">
      <c r="A88" s="269"/>
      <c r="B88" s="270"/>
      <c r="C88" s="270"/>
      <c r="D88" s="270"/>
      <c r="E88" s="269"/>
      <c r="F88" s="269"/>
      <c r="G88" s="269"/>
      <c r="H88" s="269"/>
      <c r="I88" s="269"/>
      <c r="J88" s="269"/>
      <c r="K88" s="100"/>
      <c r="L88" s="100"/>
      <c r="M88" s="100"/>
      <c r="N88" s="100"/>
      <c r="O88" s="100"/>
      <c r="P88" s="100"/>
      <c r="Q88" s="100"/>
      <c r="R88" s="100"/>
      <c r="S88" s="269"/>
      <c r="T88" s="269"/>
      <c r="U88" s="269"/>
      <c r="V88" s="269"/>
      <c r="W88" s="269"/>
      <c r="X88" s="269"/>
      <c r="Y88" s="269"/>
    </row>
    <row r="89" spans="1:25" ht="19.95" customHeight="1" x14ac:dyDescent="0.3">
      <c r="A89" s="269"/>
      <c r="B89" s="270"/>
      <c r="C89" s="270"/>
      <c r="D89" s="270"/>
      <c r="E89" s="269"/>
      <c r="F89" s="23" t="s">
        <v>33</v>
      </c>
      <c r="G89" s="275"/>
      <c r="H89" s="275"/>
      <c r="I89" s="275"/>
      <c r="J89" s="275"/>
      <c r="K89" s="275"/>
      <c r="L89" s="275"/>
      <c r="M89" s="275"/>
      <c r="N89" s="275"/>
      <c r="O89" s="275"/>
      <c r="P89" s="275"/>
      <c r="Q89" s="275"/>
      <c r="R89" s="275"/>
      <c r="S89" s="275"/>
      <c r="T89" s="275"/>
      <c r="U89" s="275"/>
      <c r="V89" s="275"/>
      <c r="W89" s="275"/>
      <c r="X89" s="275"/>
      <c r="Y89" s="275"/>
    </row>
    <row r="90" spans="1:25" ht="19.95" customHeight="1" x14ac:dyDescent="0.3">
      <c r="A90" s="269"/>
      <c r="B90" s="270"/>
      <c r="C90" s="270"/>
      <c r="D90" s="270"/>
      <c r="E90" s="269"/>
      <c r="F90" s="269"/>
      <c r="G90" s="269"/>
      <c r="H90" s="269"/>
      <c r="I90" s="269"/>
      <c r="J90" s="269"/>
      <c r="K90" s="100"/>
      <c r="L90" s="100"/>
      <c r="M90" s="100"/>
      <c r="N90" s="100"/>
      <c r="O90" s="100"/>
      <c r="P90" s="100"/>
      <c r="Q90" s="100"/>
      <c r="R90" s="100"/>
      <c r="S90" s="269"/>
      <c r="T90" s="269"/>
      <c r="U90" s="269"/>
      <c r="V90" s="269"/>
      <c r="W90" s="269"/>
      <c r="X90" s="269"/>
      <c r="Y90" s="269"/>
    </row>
    <row r="91" spans="1:25" ht="19.95" customHeight="1" x14ac:dyDescent="0.3">
      <c r="A91" s="269"/>
      <c r="B91" s="270"/>
      <c r="C91" s="270"/>
      <c r="D91" s="270"/>
      <c r="E91" s="269"/>
      <c r="F91" s="269" t="s">
        <v>34</v>
      </c>
      <c r="G91" s="269"/>
      <c r="H91" s="269"/>
      <c r="I91" s="278">
        <v>23000</v>
      </c>
      <c r="J91" s="269">
        <v>23000</v>
      </c>
      <c r="K91" s="269"/>
      <c r="L91" s="269"/>
      <c r="M91" s="269"/>
      <c r="N91" s="269"/>
      <c r="O91" s="100"/>
      <c r="P91" s="100"/>
      <c r="Q91" s="100"/>
      <c r="R91" s="100"/>
      <c r="S91" s="269"/>
      <c r="T91" s="269"/>
      <c r="U91" s="269"/>
      <c r="V91" s="269"/>
      <c r="W91" s="269"/>
      <c r="X91" s="269"/>
      <c r="Y91" s="269"/>
    </row>
    <row r="92" spans="1:25" ht="19.95" customHeight="1" x14ac:dyDescent="0.3">
      <c r="A92" s="269"/>
      <c r="B92" s="270"/>
      <c r="C92" s="270"/>
      <c r="D92" s="270"/>
      <c r="E92" s="269"/>
      <c r="F92" s="269" t="s">
        <v>35</v>
      </c>
      <c r="G92" s="269"/>
      <c r="H92" s="269"/>
      <c r="I92" s="278">
        <v>66000</v>
      </c>
      <c r="J92" s="269">
        <v>66000</v>
      </c>
      <c r="K92" s="269"/>
      <c r="L92" s="269"/>
      <c r="M92" s="269"/>
      <c r="N92" s="269"/>
      <c r="O92" s="100"/>
      <c r="P92" s="100"/>
      <c r="Q92" s="100"/>
      <c r="R92" s="100"/>
      <c r="S92" s="269"/>
      <c r="T92" s="269"/>
      <c r="U92" s="269"/>
      <c r="V92" s="269"/>
      <c r="W92" s="269"/>
      <c r="X92" s="269"/>
      <c r="Y92" s="269"/>
    </row>
    <row r="93" spans="1:25" ht="19.95" customHeight="1" x14ac:dyDescent="0.3">
      <c r="A93" s="269"/>
      <c r="B93" s="270"/>
      <c r="C93" s="270"/>
      <c r="D93" s="270"/>
      <c r="E93" s="269"/>
      <c r="F93" s="269" t="s">
        <v>36</v>
      </c>
      <c r="G93" s="269"/>
      <c r="H93" s="269"/>
      <c r="I93" s="278">
        <v>330000</v>
      </c>
      <c r="J93" s="269">
        <v>330000</v>
      </c>
      <c r="K93" s="269"/>
      <c r="L93" s="269"/>
      <c r="M93" s="269"/>
      <c r="N93" s="269"/>
      <c r="O93" s="100"/>
      <c r="P93" s="100"/>
      <c r="Q93" s="100"/>
      <c r="R93" s="100"/>
      <c r="S93" s="269"/>
      <c r="T93" s="269"/>
      <c r="U93" s="269"/>
      <c r="V93" s="269"/>
      <c r="W93" s="269"/>
      <c r="X93" s="269"/>
      <c r="Y93" s="269"/>
    </row>
    <row r="94" spans="1:25" ht="19.95" customHeight="1" x14ac:dyDescent="0.3">
      <c r="A94" s="269"/>
      <c r="B94" s="270"/>
      <c r="C94" s="270"/>
      <c r="D94" s="270"/>
      <c r="E94" s="269"/>
      <c r="F94" s="269" t="s">
        <v>37</v>
      </c>
      <c r="G94" s="269"/>
      <c r="H94" s="269"/>
      <c r="I94" s="278">
        <v>7500</v>
      </c>
      <c r="J94" s="269">
        <v>7500</v>
      </c>
      <c r="K94" s="100"/>
      <c r="L94" s="100"/>
      <c r="M94" s="100"/>
      <c r="N94" s="100"/>
      <c r="O94" s="100"/>
      <c r="P94" s="100"/>
      <c r="Q94" s="100"/>
      <c r="R94" s="100"/>
      <c r="S94" s="269"/>
      <c r="T94" s="269"/>
      <c r="U94" s="269"/>
      <c r="V94" s="269"/>
      <c r="W94" s="269"/>
      <c r="X94" s="269"/>
      <c r="Y94" s="269"/>
    </row>
    <row r="95" spans="1:25" ht="19.95" customHeight="1" x14ac:dyDescent="0.3">
      <c r="A95" s="269"/>
      <c r="B95" s="270"/>
      <c r="C95" s="270"/>
      <c r="D95" s="270"/>
      <c r="E95" s="269"/>
      <c r="F95" s="269"/>
      <c r="G95" s="269"/>
      <c r="H95" s="269"/>
      <c r="I95" s="269"/>
      <c r="J95" s="269"/>
      <c r="K95" s="100"/>
      <c r="L95" s="100"/>
      <c r="M95" s="100"/>
      <c r="N95" s="100"/>
      <c r="O95" s="100"/>
      <c r="P95" s="100"/>
      <c r="Q95" s="100"/>
      <c r="R95" s="100"/>
      <c r="S95" s="269"/>
      <c r="T95" s="269"/>
      <c r="U95" s="269"/>
      <c r="V95" s="269"/>
      <c r="W95" s="269"/>
      <c r="X95" s="269"/>
      <c r="Y95" s="269"/>
    </row>
    <row r="96" spans="1:25" ht="19.95" customHeight="1" x14ac:dyDescent="0.3">
      <c r="A96" s="269"/>
      <c r="B96" s="270"/>
      <c r="C96" s="270"/>
      <c r="D96" s="270"/>
      <c r="E96" s="269"/>
      <c r="F96" s="23" t="s">
        <v>38</v>
      </c>
      <c r="G96" s="275"/>
      <c r="H96" s="275"/>
      <c r="I96" s="275"/>
      <c r="J96" s="275"/>
      <c r="K96" s="275"/>
      <c r="L96" s="275"/>
      <c r="M96" s="275"/>
      <c r="N96" s="275"/>
      <c r="O96" s="275"/>
      <c r="P96" s="275"/>
      <c r="Q96" s="275"/>
      <c r="R96" s="275"/>
      <c r="S96" s="275"/>
      <c r="T96" s="275"/>
      <c r="U96" s="275"/>
      <c r="V96" s="275"/>
      <c r="W96" s="275"/>
      <c r="X96" s="275"/>
      <c r="Y96" s="275"/>
    </row>
    <row r="98" spans="1:25" ht="19.95" customHeight="1" x14ac:dyDescent="0.3">
      <c r="A98" s="269"/>
      <c r="B98" s="270"/>
      <c r="C98" s="270"/>
      <c r="D98" s="270"/>
      <c r="E98" s="269"/>
      <c r="F98" s="91" t="s">
        <v>39</v>
      </c>
      <c r="G98" s="269"/>
      <c r="H98" s="269"/>
      <c r="I98" s="269"/>
      <c r="J98" s="269"/>
      <c r="K98" s="269"/>
      <c r="L98" s="269"/>
      <c r="M98" s="269"/>
      <c r="N98" s="21" t="s">
        <v>40</v>
      </c>
      <c r="O98" s="280"/>
      <c r="P98" s="280"/>
      <c r="Q98" s="280"/>
      <c r="R98" s="280"/>
      <c r="S98" s="280"/>
      <c r="T98" s="280"/>
      <c r="U98" s="269"/>
      <c r="V98" s="269"/>
      <c r="W98" s="269"/>
      <c r="X98" s="269"/>
      <c r="Y98" s="269"/>
    </row>
    <row r="99" spans="1:25" ht="19.95" customHeight="1" x14ac:dyDescent="0.3">
      <c r="A99" s="269"/>
      <c r="B99" s="270"/>
      <c r="C99" s="270"/>
      <c r="D99" s="270"/>
      <c r="E99" s="269"/>
      <c r="F99" s="269" t="s">
        <v>41</v>
      </c>
      <c r="G99" s="269"/>
      <c r="H99" s="269"/>
      <c r="I99" s="278">
        <v>12900</v>
      </c>
      <c r="J99" s="269"/>
      <c r="K99" s="269"/>
      <c r="L99" s="269"/>
      <c r="M99" s="269"/>
      <c r="N99" s="22" t="s">
        <v>42</v>
      </c>
      <c r="O99" s="281"/>
      <c r="P99" s="281"/>
      <c r="Q99" s="281"/>
      <c r="R99" s="281"/>
      <c r="S99" s="281"/>
      <c r="T99" s="281"/>
      <c r="U99" s="269"/>
      <c r="V99" s="269"/>
      <c r="W99" s="269"/>
      <c r="X99" s="269"/>
      <c r="Y99" s="269"/>
    </row>
    <row r="100" spans="1:25" ht="19.95" customHeight="1" x14ac:dyDescent="0.3">
      <c r="A100" s="269"/>
      <c r="B100" s="270"/>
      <c r="C100" s="270"/>
      <c r="D100" s="270"/>
      <c r="E100" s="269"/>
      <c r="F100" s="269" t="s">
        <v>43</v>
      </c>
      <c r="G100" s="269"/>
      <c r="H100" s="269"/>
      <c r="I100" s="278">
        <v>8600</v>
      </c>
      <c r="J100" s="269"/>
      <c r="K100" s="269"/>
      <c r="L100" s="269"/>
      <c r="M100" s="269"/>
      <c r="N100" s="455" t="s">
        <v>44</v>
      </c>
      <c r="O100" s="455"/>
      <c r="P100" s="455"/>
      <c r="Q100" s="455"/>
      <c r="R100" s="455"/>
      <c r="S100" s="455"/>
      <c r="T100" s="455"/>
      <c r="U100" s="269"/>
      <c r="V100" s="269"/>
      <c r="W100" s="269"/>
      <c r="X100" s="269"/>
      <c r="Y100" s="269"/>
    </row>
    <row r="101" spans="1:25" ht="19.95" customHeight="1" x14ac:dyDescent="0.3">
      <c r="A101" s="269"/>
      <c r="B101" s="270"/>
      <c r="C101" s="270"/>
      <c r="D101" s="270"/>
      <c r="E101" s="269"/>
      <c r="F101" s="269"/>
      <c r="G101" s="269"/>
      <c r="H101" s="269"/>
      <c r="I101" s="269"/>
      <c r="J101" s="269"/>
      <c r="K101" s="269"/>
      <c r="L101" s="269"/>
      <c r="M101" s="269"/>
      <c r="N101" s="445" t="s">
        <v>45</v>
      </c>
      <c r="O101" s="445"/>
      <c r="P101" s="445"/>
      <c r="Q101" s="445"/>
      <c r="R101" s="445"/>
      <c r="S101" s="445"/>
      <c r="T101" s="445"/>
      <c r="U101" s="269"/>
      <c r="V101" s="269"/>
      <c r="W101" s="269"/>
      <c r="X101" s="269"/>
      <c r="Y101" s="269"/>
    </row>
    <row r="102" spans="1:25" ht="19.95" customHeight="1" x14ac:dyDescent="0.3">
      <c r="A102" s="269"/>
      <c r="B102" s="270"/>
      <c r="C102" s="270"/>
      <c r="D102" s="270"/>
      <c r="E102" s="269"/>
      <c r="F102" s="269" t="s">
        <v>46</v>
      </c>
      <c r="G102" s="269"/>
      <c r="H102" s="269"/>
      <c r="I102" s="278">
        <v>4300</v>
      </c>
      <c r="J102" s="30" t="s">
        <v>47</v>
      </c>
      <c r="K102" s="269"/>
      <c r="L102" s="269"/>
      <c r="M102" s="269"/>
      <c r="N102" s="269"/>
      <c r="O102" s="269"/>
      <c r="P102" s="269"/>
      <c r="Q102" s="269"/>
      <c r="R102" s="269"/>
      <c r="S102" s="269"/>
      <c r="T102" s="269"/>
      <c r="U102" s="269"/>
      <c r="V102" s="269"/>
      <c r="W102" s="269"/>
      <c r="X102" s="269"/>
      <c r="Y102" s="269"/>
    </row>
    <row r="104" spans="1:25" ht="19.95" customHeight="1" x14ac:dyDescent="0.3">
      <c r="A104" s="269"/>
      <c r="B104" s="270"/>
      <c r="C104" s="270"/>
      <c r="D104" s="270"/>
      <c r="E104" s="269"/>
      <c r="F104" s="269" t="s">
        <v>48</v>
      </c>
      <c r="G104" s="269"/>
      <c r="H104" s="269"/>
      <c r="I104" s="269"/>
      <c r="J104" s="269"/>
      <c r="K104" s="269"/>
      <c r="L104" s="269"/>
      <c r="M104" s="269"/>
      <c r="N104" s="269" t="s">
        <v>49</v>
      </c>
      <c r="O104" s="269"/>
      <c r="P104" s="269"/>
      <c r="Q104" s="269"/>
      <c r="R104" s="269"/>
      <c r="S104" s="269"/>
      <c r="T104" s="269"/>
      <c r="U104" s="269"/>
      <c r="V104" s="269"/>
      <c r="W104" s="269"/>
      <c r="X104" s="269"/>
      <c r="Y104" s="269"/>
    </row>
    <row r="105" spans="1:25" ht="19.95" customHeight="1" x14ac:dyDescent="0.3">
      <c r="A105" s="269"/>
      <c r="B105" s="270"/>
      <c r="C105" s="270"/>
      <c r="D105" s="270"/>
      <c r="E105" s="269"/>
      <c r="F105" s="453" t="s">
        <v>50</v>
      </c>
      <c r="G105" s="453"/>
      <c r="H105" s="453"/>
      <c r="I105" s="453"/>
      <c r="J105" s="453"/>
      <c r="K105" s="453"/>
      <c r="L105" s="453"/>
      <c r="M105" s="269"/>
      <c r="N105" s="453" t="s">
        <v>51</v>
      </c>
      <c r="O105" s="453"/>
      <c r="P105" s="453"/>
      <c r="Q105" s="453"/>
      <c r="R105" s="453"/>
      <c r="S105" s="453"/>
      <c r="T105" s="453"/>
      <c r="U105" s="269"/>
      <c r="V105" s="269"/>
      <c r="W105" s="269"/>
      <c r="X105" s="269"/>
      <c r="Y105" s="269"/>
    </row>
    <row r="106" spans="1:25" ht="19.95" customHeight="1" x14ac:dyDescent="0.3">
      <c r="A106" s="269"/>
      <c r="B106" s="270"/>
      <c r="C106" s="270"/>
      <c r="D106" s="270"/>
      <c r="E106" s="269"/>
      <c r="F106" s="453"/>
      <c r="G106" s="453"/>
      <c r="H106" s="453"/>
      <c r="I106" s="453"/>
      <c r="J106" s="453"/>
      <c r="K106" s="453"/>
      <c r="L106" s="453"/>
      <c r="M106" s="269"/>
      <c r="N106" s="453"/>
      <c r="O106" s="453"/>
      <c r="P106" s="453"/>
      <c r="Q106" s="453"/>
      <c r="R106" s="453"/>
      <c r="S106" s="453"/>
      <c r="T106" s="453"/>
      <c r="U106" s="269"/>
      <c r="V106" s="269"/>
      <c r="W106" s="269"/>
      <c r="X106" s="269"/>
      <c r="Y106" s="269"/>
    </row>
    <row r="107" spans="1:25" ht="19.95" customHeight="1" x14ac:dyDescent="0.3">
      <c r="A107" s="269"/>
      <c r="B107" s="270"/>
      <c r="C107" s="270"/>
      <c r="D107" s="270"/>
      <c r="E107" s="269"/>
      <c r="F107" s="454"/>
      <c r="G107" s="454"/>
      <c r="H107" s="454"/>
      <c r="I107" s="454"/>
      <c r="J107" s="454"/>
      <c r="K107" s="454"/>
      <c r="L107" s="454"/>
      <c r="M107" s="269"/>
      <c r="N107" s="454"/>
      <c r="O107" s="454"/>
      <c r="P107" s="454"/>
      <c r="Q107" s="454"/>
      <c r="R107" s="454"/>
      <c r="S107" s="454"/>
      <c r="T107" s="454"/>
      <c r="U107" s="269"/>
      <c r="V107" s="269"/>
      <c r="W107" s="269"/>
      <c r="X107" s="269"/>
      <c r="Y107" s="269"/>
    </row>
    <row r="108" spans="1:25" ht="19.95" customHeight="1" x14ac:dyDescent="0.3">
      <c r="A108" s="269"/>
      <c r="B108" s="270"/>
      <c r="C108" s="270"/>
      <c r="D108" s="270"/>
      <c r="E108" s="269"/>
      <c r="F108" s="433" t="s">
        <v>52</v>
      </c>
      <c r="G108" s="430" t="s">
        <v>41</v>
      </c>
      <c r="H108" s="430"/>
      <c r="I108" s="431" t="s">
        <v>53</v>
      </c>
      <c r="J108" s="431"/>
      <c r="K108" s="432" t="s">
        <v>54</v>
      </c>
      <c r="L108" s="432"/>
      <c r="M108" s="269"/>
      <c r="N108" s="433" t="s">
        <v>52</v>
      </c>
      <c r="O108" s="430" t="s">
        <v>41</v>
      </c>
      <c r="P108" s="430"/>
      <c r="Q108" s="431" t="s">
        <v>53</v>
      </c>
      <c r="R108" s="431"/>
      <c r="S108" s="432" t="s">
        <v>54</v>
      </c>
      <c r="T108" s="432"/>
      <c r="U108" s="269"/>
      <c r="V108" s="269"/>
      <c r="W108" s="269"/>
      <c r="X108" s="269"/>
      <c r="Y108" s="269"/>
    </row>
    <row r="109" spans="1:25" ht="19.95" customHeight="1" x14ac:dyDescent="0.3">
      <c r="A109" s="269"/>
      <c r="B109" s="270"/>
      <c r="C109" s="270"/>
      <c r="D109" s="270"/>
      <c r="E109" s="269"/>
      <c r="F109" s="434"/>
      <c r="G109" s="26" t="s">
        <v>55</v>
      </c>
      <c r="H109" s="26" t="s">
        <v>56</v>
      </c>
      <c r="I109" s="27" t="s">
        <v>55</v>
      </c>
      <c r="J109" s="27" t="s">
        <v>56</v>
      </c>
      <c r="K109" s="28" t="s">
        <v>55</v>
      </c>
      <c r="L109" s="28" t="s">
        <v>56</v>
      </c>
      <c r="M109" s="269"/>
      <c r="N109" s="434"/>
      <c r="O109" s="26" t="s">
        <v>55</v>
      </c>
      <c r="P109" s="26" t="s">
        <v>56</v>
      </c>
      <c r="Q109" s="27" t="s">
        <v>55</v>
      </c>
      <c r="R109" s="27" t="s">
        <v>56</v>
      </c>
      <c r="S109" s="28" t="s">
        <v>55</v>
      </c>
      <c r="T109" s="28" t="s">
        <v>56</v>
      </c>
      <c r="U109" s="269"/>
      <c r="V109" s="269"/>
      <c r="W109" s="269"/>
      <c r="X109" s="269"/>
      <c r="Y109" s="269"/>
    </row>
    <row r="110" spans="1:25" ht="19.95" customHeight="1" x14ac:dyDescent="0.3">
      <c r="A110" s="269"/>
      <c r="B110" s="270"/>
      <c r="C110" s="270"/>
      <c r="D110" s="270"/>
      <c r="E110" s="269"/>
      <c r="F110" s="282">
        <v>0</v>
      </c>
      <c r="G110" s="283">
        <v>0</v>
      </c>
      <c r="H110" s="284">
        <v>0</v>
      </c>
      <c r="I110" s="283">
        <v>0</v>
      </c>
      <c r="J110" s="284">
        <v>0</v>
      </c>
      <c r="K110" s="283">
        <v>0</v>
      </c>
      <c r="L110" s="284">
        <v>0</v>
      </c>
      <c r="M110" s="269"/>
      <c r="N110" s="282">
        <v>0</v>
      </c>
      <c r="O110" s="283">
        <v>0</v>
      </c>
      <c r="P110" s="284">
        <v>0</v>
      </c>
      <c r="Q110" s="283">
        <v>0</v>
      </c>
      <c r="R110" s="284">
        <v>0</v>
      </c>
      <c r="S110" s="283">
        <v>0</v>
      </c>
      <c r="T110" s="284">
        <v>0</v>
      </c>
      <c r="U110" s="269"/>
      <c r="V110" s="269"/>
      <c r="W110" s="269"/>
      <c r="X110" s="269"/>
      <c r="Y110" s="269"/>
    </row>
    <row r="111" spans="1:25" ht="19.95" customHeight="1" x14ac:dyDescent="0.3">
      <c r="A111" s="269"/>
      <c r="B111" s="270"/>
      <c r="C111" s="270"/>
      <c r="D111" s="270"/>
      <c r="E111" s="269"/>
      <c r="F111" s="285">
        <v>0.1</v>
      </c>
      <c r="G111" s="286">
        <v>17100</v>
      </c>
      <c r="H111" s="287">
        <v>0</v>
      </c>
      <c r="I111" s="286">
        <v>6400</v>
      </c>
      <c r="J111" s="287">
        <v>0</v>
      </c>
      <c r="K111" s="286">
        <v>13900</v>
      </c>
      <c r="L111" s="287">
        <v>0</v>
      </c>
      <c r="M111" s="269"/>
      <c r="N111" s="285">
        <v>0.1</v>
      </c>
      <c r="O111" s="286">
        <v>15000</v>
      </c>
      <c r="P111" s="287">
        <v>0</v>
      </c>
      <c r="Q111" s="286">
        <v>7500</v>
      </c>
      <c r="R111" s="287">
        <v>0</v>
      </c>
      <c r="S111" s="286">
        <v>11250</v>
      </c>
      <c r="T111" s="287">
        <v>0</v>
      </c>
      <c r="U111" s="269"/>
      <c r="V111" s="269"/>
      <c r="W111" s="269"/>
      <c r="X111" s="269"/>
      <c r="Y111" s="269"/>
    </row>
    <row r="112" spans="1:25" ht="19.95" customHeight="1" x14ac:dyDescent="0.3">
      <c r="A112" s="269"/>
      <c r="B112" s="270"/>
      <c r="C112" s="270"/>
      <c r="D112" s="270"/>
      <c r="E112" s="269"/>
      <c r="F112" s="285">
        <v>0.12</v>
      </c>
      <c r="G112" s="286">
        <v>40950</v>
      </c>
      <c r="H112" s="287">
        <v>2385</v>
      </c>
      <c r="I112" s="286">
        <v>18325</v>
      </c>
      <c r="J112" s="287">
        <v>1192.5</v>
      </c>
      <c r="K112" s="286">
        <v>30900</v>
      </c>
      <c r="L112" s="287">
        <v>1700</v>
      </c>
      <c r="M112" s="269"/>
      <c r="N112" s="285">
        <v>0.12</v>
      </c>
      <c r="O112" s="286">
        <v>26925</v>
      </c>
      <c r="P112" s="287">
        <v>1192.5</v>
      </c>
      <c r="Q112" s="286">
        <v>13463</v>
      </c>
      <c r="R112" s="287">
        <v>596.25</v>
      </c>
      <c r="S112" s="286">
        <v>19750</v>
      </c>
      <c r="T112" s="287">
        <v>850</v>
      </c>
      <c r="U112" s="269"/>
      <c r="V112" s="269"/>
      <c r="W112" s="269"/>
      <c r="X112" s="269"/>
      <c r="Y112" s="269"/>
    </row>
    <row r="113" spans="6:25" ht="19.95" customHeight="1" x14ac:dyDescent="0.3">
      <c r="F113" s="285">
        <v>0.22</v>
      </c>
      <c r="G113" s="286">
        <v>114050</v>
      </c>
      <c r="H113" s="287">
        <v>11157</v>
      </c>
      <c r="I113" s="286">
        <v>54875</v>
      </c>
      <c r="J113" s="287">
        <v>5578.5</v>
      </c>
      <c r="K113" s="286">
        <v>78750</v>
      </c>
      <c r="L113" s="287">
        <v>7442</v>
      </c>
      <c r="M113" s="269"/>
      <c r="N113" s="285">
        <v>0.22</v>
      </c>
      <c r="O113" s="286">
        <v>63475</v>
      </c>
      <c r="P113" s="287">
        <v>5578.5</v>
      </c>
      <c r="Q113" s="286">
        <v>31738</v>
      </c>
      <c r="R113" s="287">
        <v>2689.25</v>
      </c>
      <c r="S113" s="286">
        <v>43675</v>
      </c>
      <c r="T113" s="287">
        <v>3721</v>
      </c>
      <c r="U113" s="269"/>
      <c r="V113" s="269"/>
      <c r="W113" s="269"/>
      <c r="X113" s="269"/>
      <c r="Y113" s="269"/>
    </row>
    <row r="114" spans="6:25" ht="19.95" customHeight="1" x14ac:dyDescent="0.3">
      <c r="F114" s="285">
        <v>0.24</v>
      </c>
      <c r="G114" s="286">
        <v>223800</v>
      </c>
      <c r="H114" s="287">
        <v>35302</v>
      </c>
      <c r="I114" s="286">
        <v>109750</v>
      </c>
      <c r="J114" s="287">
        <v>17651</v>
      </c>
      <c r="K114" s="286">
        <v>117250</v>
      </c>
      <c r="L114" s="287">
        <v>15912</v>
      </c>
      <c r="M114" s="269"/>
      <c r="N114" s="285">
        <v>0.24</v>
      </c>
      <c r="O114" s="286">
        <v>118350</v>
      </c>
      <c r="P114" s="287">
        <v>17651</v>
      </c>
      <c r="Q114" s="286">
        <v>59175</v>
      </c>
      <c r="R114" s="287">
        <v>8825.5</v>
      </c>
      <c r="S114" s="286">
        <v>62925</v>
      </c>
      <c r="T114" s="287">
        <v>7956</v>
      </c>
      <c r="U114" s="269"/>
      <c r="V114" s="269"/>
      <c r="W114" s="269"/>
      <c r="X114" s="269"/>
      <c r="Y114" s="269"/>
    </row>
    <row r="115" spans="6:25" ht="19.95" customHeight="1" x14ac:dyDescent="0.3">
      <c r="F115" s="285">
        <v>0.32</v>
      </c>
      <c r="G115" s="286">
        <v>411700</v>
      </c>
      <c r="H115" s="287">
        <v>80398</v>
      </c>
      <c r="I115" s="286">
        <v>203700</v>
      </c>
      <c r="J115" s="287">
        <v>40199</v>
      </c>
      <c r="K115" s="286">
        <v>211200</v>
      </c>
      <c r="L115" s="287">
        <v>38460</v>
      </c>
      <c r="M115" s="269"/>
      <c r="N115" s="285">
        <v>0.32</v>
      </c>
      <c r="O115" s="286">
        <v>212300</v>
      </c>
      <c r="P115" s="287">
        <v>40199</v>
      </c>
      <c r="Q115" s="286">
        <v>106150</v>
      </c>
      <c r="R115" s="287">
        <v>20099.5</v>
      </c>
      <c r="S115" s="286">
        <v>109900</v>
      </c>
      <c r="T115" s="287">
        <v>19230</v>
      </c>
      <c r="U115" s="269"/>
      <c r="V115" s="269"/>
      <c r="W115" s="269"/>
      <c r="X115" s="269"/>
      <c r="Y115" s="269"/>
    </row>
    <row r="116" spans="6:25" ht="19.95" customHeight="1" x14ac:dyDescent="0.3">
      <c r="F116" s="285">
        <v>0.35</v>
      </c>
      <c r="G116" s="286">
        <v>518150</v>
      </c>
      <c r="H116" s="287">
        <v>114462</v>
      </c>
      <c r="I116" s="286">
        <v>256825</v>
      </c>
      <c r="J116" s="287">
        <v>57231</v>
      </c>
      <c r="K116" s="286">
        <v>264400</v>
      </c>
      <c r="L116" s="287">
        <v>55484</v>
      </c>
      <c r="M116" s="269"/>
      <c r="N116" s="285">
        <v>0.35</v>
      </c>
      <c r="O116" s="286">
        <v>265525</v>
      </c>
      <c r="P116" s="287">
        <v>57231</v>
      </c>
      <c r="Q116" s="286">
        <v>132763</v>
      </c>
      <c r="R116" s="287">
        <v>28615.5</v>
      </c>
      <c r="S116" s="286">
        <v>136500</v>
      </c>
      <c r="T116" s="287">
        <v>27742</v>
      </c>
      <c r="U116" s="269"/>
      <c r="V116" s="269"/>
      <c r="W116" s="269"/>
      <c r="X116" s="269"/>
      <c r="Y116" s="269"/>
    </row>
    <row r="117" spans="6:25" ht="19.95" customHeight="1" x14ac:dyDescent="0.3">
      <c r="F117" s="288">
        <v>0.37</v>
      </c>
      <c r="G117" s="289">
        <v>768700</v>
      </c>
      <c r="H117" s="290">
        <v>202154.5</v>
      </c>
      <c r="I117" s="289">
        <v>632750</v>
      </c>
      <c r="J117" s="290">
        <v>188769.75</v>
      </c>
      <c r="K117" s="289">
        <v>640250</v>
      </c>
      <c r="L117" s="290">
        <v>187031.5</v>
      </c>
      <c r="M117" s="269"/>
      <c r="N117" s="288">
        <v>0.37</v>
      </c>
      <c r="O117" s="289">
        <v>390800</v>
      </c>
      <c r="P117" s="290">
        <v>101077.25</v>
      </c>
      <c r="Q117" s="289">
        <v>320675</v>
      </c>
      <c r="R117" s="290">
        <v>94384.88</v>
      </c>
      <c r="S117" s="289">
        <v>324425</v>
      </c>
      <c r="T117" s="290">
        <v>93515.75</v>
      </c>
      <c r="U117" s="269"/>
      <c r="V117" s="269"/>
      <c r="W117" s="269"/>
      <c r="X117" s="269"/>
      <c r="Y117" s="269"/>
    </row>
    <row r="119" spans="6:25" ht="19.95" customHeight="1" x14ac:dyDescent="0.3">
      <c r="F119" s="23" t="s">
        <v>57</v>
      </c>
      <c r="G119" s="275"/>
      <c r="H119" s="275"/>
      <c r="I119" s="275"/>
      <c r="J119" s="275"/>
      <c r="K119" s="275"/>
      <c r="L119" s="275"/>
      <c r="M119" s="275"/>
      <c r="N119" s="275"/>
      <c r="O119" s="275"/>
      <c r="P119" s="275"/>
      <c r="Q119" s="275"/>
      <c r="R119" s="275"/>
      <c r="S119" s="275"/>
      <c r="T119" s="275"/>
      <c r="U119" s="275"/>
      <c r="V119" s="275"/>
      <c r="W119" s="275"/>
      <c r="X119" s="275"/>
      <c r="Y119" s="275"/>
    </row>
    <row r="121" spans="6:25" ht="19.95" customHeight="1" x14ac:dyDescent="0.3">
      <c r="F121" s="269" t="s">
        <v>58</v>
      </c>
      <c r="G121" s="269"/>
      <c r="H121" s="291">
        <v>6.2E-2</v>
      </c>
      <c r="I121" s="269"/>
      <c r="J121" s="269"/>
      <c r="K121" s="269"/>
      <c r="L121" s="269"/>
      <c r="M121" s="269"/>
      <c r="N121" s="21" t="s">
        <v>40</v>
      </c>
      <c r="O121" s="280"/>
      <c r="P121" s="280"/>
      <c r="Q121" s="280"/>
      <c r="R121" s="280"/>
      <c r="S121" s="280"/>
      <c r="T121" s="280"/>
      <c r="U121" s="269"/>
      <c r="V121" s="269"/>
      <c r="W121" s="269"/>
      <c r="X121" s="269"/>
      <c r="Y121" s="269"/>
    </row>
    <row r="122" spans="6:25" ht="19.95" customHeight="1" x14ac:dyDescent="0.3">
      <c r="F122" s="269" t="s">
        <v>59</v>
      </c>
      <c r="G122" s="269"/>
      <c r="H122" s="278">
        <v>176100</v>
      </c>
      <c r="I122" s="269"/>
      <c r="J122" s="269"/>
      <c r="K122" s="269"/>
      <c r="L122" s="269"/>
      <c r="M122" s="269"/>
      <c r="N122" s="22" t="s">
        <v>60</v>
      </c>
      <c r="O122" s="281"/>
      <c r="P122" s="281"/>
      <c r="Q122" s="281"/>
      <c r="R122" s="281"/>
      <c r="S122" s="281"/>
      <c r="T122" s="281"/>
      <c r="U122" s="269"/>
      <c r="V122" s="269"/>
      <c r="W122" s="269"/>
      <c r="X122" s="269"/>
      <c r="Y122" s="269"/>
    </row>
    <row r="123" spans="6:25" ht="19.95" customHeight="1" x14ac:dyDescent="0.3">
      <c r="F123" s="269"/>
      <c r="G123" s="269"/>
      <c r="H123" s="269"/>
      <c r="I123" s="269"/>
      <c r="J123" s="269"/>
      <c r="K123" s="269"/>
      <c r="L123" s="269"/>
      <c r="M123" s="269"/>
      <c r="N123" s="22" t="s">
        <v>61</v>
      </c>
      <c r="O123" s="281"/>
      <c r="P123" s="281"/>
      <c r="Q123" s="281"/>
      <c r="R123" s="281"/>
      <c r="S123" s="281"/>
      <c r="T123" s="281"/>
      <c r="U123" s="269"/>
      <c r="V123" s="269"/>
      <c r="W123" s="269"/>
      <c r="X123" s="269"/>
      <c r="Y123" s="269"/>
    </row>
    <row r="124" spans="6:25" ht="19.95" customHeight="1" x14ac:dyDescent="0.3">
      <c r="F124" s="269" t="s">
        <v>62</v>
      </c>
      <c r="G124" s="269"/>
      <c r="H124" s="291">
        <v>1.4500000000000001E-2</v>
      </c>
      <c r="I124" s="269"/>
      <c r="J124" s="269"/>
      <c r="K124" s="269"/>
      <c r="L124" s="269"/>
      <c r="M124" s="269"/>
      <c r="N124" s="269"/>
      <c r="O124" s="269"/>
      <c r="P124" s="269"/>
      <c r="Q124" s="269"/>
      <c r="R124" s="269"/>
      <c r="S124" s="269"/>
      <c r="T124" s="269"/>
      <c r="U124" s="269"/>
      <c r="V124" s="269"/>
      <c r="W124" s="269"/>
      <c r="X124" s="269"/>
      <c r="Y124" s="269"/>
    </row>
    <row r="125" spans="6:25" ht="19.95" customHeight="1" x14ac:dyDescent="0.3">
      <c r="F125" s="269" t="s">
        <v>63</v>
      </c>
      <c r="G125" s="269"/>
      <c r="H125" s="291">
        <v>8.9999999999999993E-3</v>
      </c>
      <c r="I125" s="269"/>
      <c r="J125" s="269"/>
      <c r="K125" s="269"/>
      <c r="L125" s="269"/>
      <c r="M125" s="269"/>
      <c r="N125" s="269"/>
      <c r="O125" s="269"/>
      <c r="P125" s="269"/>
      <c r="Q125" s="269"/>
      <c r="R125" s="269"/>
      <c r="S125" s="269"/>
      <c r="T125" s="269"/>
      <c r="U125" s="269"/>
      <c r="V125" s="269"/>
      <c r="W125" s="269"/>
      <c r="X125" s="269"/>
      <c r="Y125" s="269"/>
    </row>
    <row r="127" spans="6:25" ht="19.95" customHeight="1" x14ac:dyDescent="0.3">
      <c r="F127" s="49" t="s">
        <v>64</v>
      </c>
      <c r="G127" s="50"/>
      <c r="H127" s="51" t="s">
        <v>65</v>
      </c>
      <c r="I127" s="269"/>
      <c r="J127" s="269" t="s">
        <v>66</v>
      </c>
      <c r="K127" s="269"/>
      <c r="L127" s="278">
        <v>5600</v>
      </c>
      <c r="M127" s="269"/>
      <c r="N127" s="269"/>
      <c r="O127" s="269"/>
      <c r="P127" s="269"/>
      <c r="Q127" s="269"/>
      <c r="R127" s="269"/>
      <c r="S127" s="269"/>
      <c r="T127" s="269"/>
      <c r="U127" s="269"/>
      <c r="V127" s="269"/>
      <c r="W127" s="269"/>
      <c r="X127" s="269"/>
      <c r="Y127" s="269"/>
    </row>
    <row r="128" spans="6:25" ht="19.95" customHeight="1" x14ac:dyDescent="0.3">
      <c r="F128" s="292" t="s">
        <v>67</v>
      </c>
      <c r="G128" s="293"/>
      <c r="H128" s="284">
        <v>200000</v>
      </c>
      <c r="I128" s="269"/>
      <c r="J128" s="269"/>
      <c r="K128" s="269"/>
      <c r="L128" s="269"/>
      <c r="M128" s="269"/>
      <c r="N128" s="269"/>
      <c r="O128" s="269"/>
      <c r="P128" s="269"/>
      <c r="Q128" s="269"/>
      <c r="R128" s="269"/>
      <c r="S128" s="269"/>
      <c r="T128" s="269"/>
      <c r="U128" s="269"/>
      <c r="V128" s="269"/>
      <c r="W128" s="269"/>
      <c r="X128" s="269"/>
      <c r="Y128" s="269"/>
    </row>
    <row r="129" spans="6:25" ht="19.95" customHeight="1" x14ac:dyDescent="0.3">
      <c r="F129" s="294" t="s">
        <v>68</v>
      </c>
      <c r="G129" s="269"/>
      <c r="H129" s="287">
        <v>250000</v>
      </c>
      <c r="I129" s="269"/>
      <c r="J129" s="269" t="s">
        <v>69</v>
      </c>
      <c r="K129" s="269"/>
      <c r="L129" s="268">
        <v>2</v>
      </c>
      <c r="M129" s="269"/>
      <c r="N129" s="269" t="str">
        <f>"For example, 5.123 = " &amp; ROUND(5.123,L129) &amp; " and 5.64 = " &amp; ROUND(5.64,L129)</f>
        <v>For example, 5.123 = 5,12 and 5.64 = 5,64</v>
      </c>
      <c r="O129" s="269"/>
      <c r="P129" s="269"/>
      <c r="Q129" s="269"/>
      <c r="R129" s="269"/>
      <c r="S129" s="269"/>
      <c r="T129" s="269"/>
      <c r="U129" s="269"/>
      <c r="V129" s="269"/>
      <c r="W129" s="269"/>
      <c r="X129" s="269"/>
      <c r="Y129" s="269"/>
    </row>
    <row r="130" spans="6:25" ht="19.95" customHeight="1" x14ac:dyDescent="0.3">
      <c r="F130" s="294" t="s">
        <v>70</v>
      </c>
      <c r="G130" s="269"/>
      <c r="H130" s="287">
        <v>125000</v>
      </c>
      <c r="I130" s="269"/>
      <c r="J130" s="269"/>
      <c r="K130" s="269"/>
      <c r="L130" s="269"/>
      <c r="M130" s="269"/>
      <c r="N130" s="269"/>
      <c r="O130" s="269"/>
      <c r="P130" s="269"/>
      <c r="Q130" s="269"/>
      <c r="R130" s="269"/>
      <c r="S130" s="269"/>
      <c r="T130" s="269"/>
      <c r="U130" s="269"/>
      <c r="V130" s="269"/>
      <c r="W130" s="269"/>
      <c r="X130" s="269"/>
      <c r="Y130" s="269"/>
    </row>
    <row r="131" spans="6:25" ht="19.95" customHeight="1" x14ac:dyDescent="0.3">
      <c r="F131" s="295" t="s">
        <v>54</v>
      </c>
      <c r="G131" s="296"/>
      <c r="H131" s="290">
        <v>200000</v>
      </c>
      <c r="I131" s="269"/>
      <c r="J131" s="269" t="s">
        <v>71</v>
      </c>
      <c r="K131" s="269"/>
      <c r="L131" s="268">
        <v>0</v>
      </c>
      <c r="M131" s="269"/>
      <c r="N131" s="269" t="str">
        <f>"For example, 5.123 = " &amp; ROUND(5.123,L131) &amp; " and 5.64 = " &amp; ROUND(5.64,L131)</f>
        <v>For example, 5.123 = 5 and 5.64 = 6</v>
      </c>
      <c r="O131" s="269"/>
      <c r="P131" s="269"/>
      <c r="Q131" s="269"/>
      <c r="R131" s="269"/>
      <c r="S131" s="269"/>
      <c r="T131" s="269"/>
      <c r="U131" s="269"/>
      <c r="V131" s="269"/>
      <c r="W131" s="269"/>
      <c r="X131" s="269"/>
      <c r="Y131" s="269"/>
    </row>
    <row r="133" spans="6:25" ht="19.95" customHeight="1" x14ac:dyDescent="0.3">
      <c r="F133" s="23" t="s">
        <v>72</v>
      </c>
      <c r="G133" s="275"/>
      <c r="H133" s="275"/>
      <c r="I133" s="275"/>
      <c r="J133" s="275"/>
      <c r="K133" s="275"/>
      <c r="L133" s="275"/>
      <c r="M133" s="275"/>
      <c r="N133" s="275"/>
      <c r="O133" s="275"/>
      <c r="P133" s="275"/>
      <c r="Q133" s="275"/>
      <c r="R133" s="275"/>
      <c r="S133" s="275"/>
      <c r="T133" s="275"/>
      <c r="U133" s="275"/>
      <c r="V133" s="275"/>
      <c r="W133" s="275"/>
      <c r="X133" s="275"/>
      <c r="Y133" s="275"/>
    </row>
    <row r="135" spans="6:25" ht="19.95" customHeight="1" x14ac:dyDescent="0.3">
      <c r="F135" s="91" t="s">
        <v>73</v>
      </c>
      <c r="G135" s="269"/>
      <c r="H135" s="269"/>
      <c r="I135" s="269"/>
      <c r="J135" s="269"/>
      <c r="K135" s="269"/>
      <c r="L135" s="269"/>
      <c r="M135" s="269"/>
      <c r="N135" s="21" t="s">
        <v>40</v>
      </c>
      <c r="O135" s="280"/>
      <c r="P135" s="280"/>
      <c r="Q135" s="280"/>
      <c r="R135" s="280"/>
      <c r="S135" s="280"/>
      <c r="T135" s="280"/>
      <c r="U135" s="269"/>
      <c r="V135" s="269"/>
      <c r="W135" s="269"/>
      <c r="X135" s="269"/>
      <c r="Y135" s="269"/>
    </row>
    <row r="136" spans="6:25" ht="19.95" customHeight="1" x14ac:dyDescent="0.3">
      <c r="F136" s="269" t="s">
        <v>74</v>
      </c>
      <c r="G136" s="269"/>
      <c r="H136" s="297">
        <v>6.0000000000000001E-3</v>
      </c>
      <c r="I136" s="269"/>
      <c r="J136" s="30" t="s">
        <v>75</v>
      </c>
      <c r="K136" s="269"/>
      <c r="L136" s="269"/>
      <c r="M136" s="269"/>
      <c r="N136" s="22" t="s">
        <v>76</v>
      </c>
      <c r="O136" s="281"/>
      <c r="P136" s="281"/>
      <c r="Q136" s="281"/>
      <c r="R136" s="281"/>
      <c r="S136" s="281"/>
      <c r="T136" s="281"/>
      <c r="U136" s="269"/>
      <c r="V136" s="269"/>
      <c r="W136" s="269"/>
      <c r="X136" s="269"/>
      <c r="Y136" s="269"/>
    </row>
    <row r="137" spans="6:25" ht="19.95" customHeight="1" x14ac:dyDescent="0.3">
      <c r="F137" s="269" t="s">
        <v>77</v>
      </c>
      <c r="G137" s="269"/>
      <c r="H137" s="278">
        <v>7000</v>
      </c>
      <c r="I137" s="269"/>
      <c r="J137" s="269" t="s">
        <v>78</v>
      </c>
      <c r="K137" s="269"/>
      <c r="L137" s="269"/>
      <c r="M137" s="269"/>
      <c r="N137" s="22" t="s">
        <v>79</v>
      </c>
      <c r="O137" s="281"/>
      <c r="P137" s="281"/>
      <c r="Q137" s="281"/>
      <c r="R137" s="281"/>
      <c r="S137" s="281"/>
      <c r="T137" s="281"/>
      <c r="U137" s="269"/>
      <c r="V137" s="269"/>
      <c r="W137" s="269"/>
      <c r="X137" s="269"/>
      <c r="Y137" s="269"/>
    </row>
    <row r="138" spans="6:25" ht="19.95" customHeight="1" x14ac:dyDescent="0.3">
      <c r="F138" s="269"/>
      <c r="G138" s="269"/>
      <c r="H138" s="269"/>
      <c r="I138" s="269"/>
      <c r="J138" s="269"/>
      <c r="K138" s="269"/>
      <c r="L138" s="269"/>
      <c r="M138" s="269"/>
      <c r="N138" s="429" t="s">
        <v>80</v>
      </c>
      <c r="O138" s="429"/>
      <c r="P138" s="429"/>
      <c r="Q138" s="429"/>
      <c r="R138" s="429"/>
      <c r="S138" s="429"/>
      <c r="T138" s="429"/>
      <c r="U138" s="269"/>
      <c r="V138" s="269"/>
      <c r="W138" s="269"/>
      <c r="X138" s="269"/>
      <c r="Y138" s="269"/>
    </row>
    <row r="139" spans="6:25" ht="19.95" customHeight="1" x14ac:dyDescent="0.3">
      <c r="F139" s="269"/>
      <c r="G139" s="269"/>
      <c r="H139" s="269"/>
      <c r="I139" s="269"/>
      <c r="J139" s="269"/>
      <c r="K139" s="269"/>
      <c r="L139" s="269"/>
      <c r="M139" s="269"/>
      <c r="N139" s="429"/>
      <c r="O139" s="429"/>
      <c r="P139" s="429"/>
      <c r="Q139" s="429"/>
      <c r="R139" s="429"/>
      <c r="S139" s="429"/>
      <c r="T139" s="429"/>
      <c r="U139" s="269"/>
      <c r="V139" s="269"/>
      <c r="W139" s="269"/>
      <c r="X139" s="269"/>
      <c r="Y139" s="269"/>
    </row>
    <row r="140" spans="6:25" ht="19.95" customHeight="1" x14ac:dyDescent="0.3">
      <c r="F140" s="269"/>
      <c r="G140" s="269"/>
      <c r="H140" s="269"/>
      <c r="I140" s="269"/>
      <c r="J140" s="269"/>
      <c r="K140" s="269"/>
      <c r="L140" s="269"/>
      <c r="M140" s="269"/>
      <c r="N140" s="429"/>
      <c r="O140" s="429"/>
      <c r="P140" s="429"/>
      <c r="Q140" s="429"/>
      <c r="R140" s="429"/>
      <c r="S140" s="429"/>
      <c r="T140" s="429"/>
      <c r="U140" s="269"/>
      <c r="V140" s="269"/>
      <c r="W140" s="269"/>
      <c r="X140" s="269"/>
      <c r="Y140" s="269"/>
    </row>
    <row r="141" spans="6:25" ht="19.95" customHeight="1" x14ac:dyDescent="0.3">
      <c r="F141" s="91" t="s">
        <v>81</v>
      </c>
      <c r="G141" s="269"/>
      <c r="H141" s="269"/>
      <c r="I141" s="269"/>
      <c r="J141" s="269"/>
      <c r="K141" s="269"/>
      <c r="L141" s="269"/>
      <c r="M141" s="269"/>
      <c r="N141" s="269"/>
      <c r="O141" s="269"/>
      <c r="P141" s="269"/>
      <c r="Q141" s="269"/>
      <c r="R141" s="269"/>
      <c r="S141" s="269"/>
      <c r="T141" s="269"/>
      <c r="U141" s="269"/>
      <c r="V141" s="269"/>
      <c r="W141" s="269"/>
      <c r="X141" s="269"/>
      <c r="Y141" s="269"/>
    </row>
    <row r="142" spans="6:25" ht="19.95" customHeight="1" x14ac:dyDescent="0.3">
      <c r="F142" s="269" t="s">
        <v>82</v>
      </c>
      <c r="G142" s="269"/>
      <c r="H142" s="297">
        <v>4.8000000000000001E-2</v>
      </c>
      <c r="I142" s="269"/>
      <c r="J142" s="30" t="s">
        <v>75</v>
      </c>
      <c r="K142" s="269"/>
      <c r="L142" s="269"/>
      <c r="M142" s="269"/>
      <c r="N142" s="429" t="s">
        <v>83</v>
      </c>
      <c r="O142" s="429"/>
      <c r="P142" s="429"/>
      <c r="Q142" s="429"/>
      <c r="R142" s="429"/>
      <c r="S142" s="429"/>
      <c r="T142" s="429"/>
      <c r="U142" s="269"/>
      <c r="V142" s="269"/>
      <c r="W142" s="269"/>
      <c r="X142" s="269"/>
      <c r="Y142" s="269"/>
    </row>
    <row r="143" spans="6:25" ht="19.95" customHeight="1" x14ac:dyDescent="0.3">
      <c r="F143" s="269" t="s">
        <v>84</v>
      </c>
      <c r="G143" s="269"/>
      <c r="H143" s="278">
        <v>7000</v>
      </c>
      <c r="I143" s="269"/>
      <c r="J143" s="269" t="s">
        <v>78</v>
      </c>
      <c r="K143" s="269"/>
      <c r="L143" s="269"/>
      <c r="M143" s="269"/>
      <c r="N143" s="429"/>
      <c r="O143" s="429"/>
      <c r="P143" s="429"/>
      <c r="Q143" s="429"/>
      <c r="R143" s="429"/>
      <c r="S143" s="429"/>
      <c r="T143" s="429"/>
      <c r="U143" s="269"/>
      <c r="V143" s="269"/>
      <c r="W143" s="269"/>
      <c r="X143" s="269"/>
      <c r="Y143" s="269"/>
    </row>
    <row r="144" spans="6:25" ht="19.95" customHeight="1" x14ac:dyDescent="0.3">
      <c r="F144" s="269"/>
      <c r="G144" s="269"/>
      <c r="H144" s="269"/>
      <c r="I144" s="269"/>
      <c r="J144" s="269"/>
      <c r="K144" s="269"/>
      <c r="L144" s="269"/>
      <c r="M144" s="269"/>
      <c r="N144" s="429"/>
      <c r="O144" s="429"/>
      <c r="P144" s="429"/>
      <c r="Q144" s="429"/>
      <c r="R144" s="429"/>
      <c r="S144" s="429"/>
      <c r="T144" s="429"/>
      <c r="U144" s="269"/>
      <c r="V144" s="269"/>
      <c r="W144" s="269"/>
      <c r="X144" s="269"/>
      <c r="Y144" s="269"/>
    </row>
    <row r="148" spans="6:25" ht="19.95" customHeight="1" x14ac:dyDescent="0.3">
      <c r="F148" s="91" t="s">
        <v>85</v>
      </c>
      <c r="G148" s="269"/>
      <c r="H148" s="269"/>
      <c r="I148" s="269"/>
      <c r="J148" s="269"/>
      <c r="K148" s="269"/>
      <c r="L148" s="269"/>
      <c r="M148" s="269"/>
      <c r="N148" s="269"/>
      <c r="O148" s="269"/>
      <c r="P148" s="269"/>
      <c r="Q148" s="269"/>
      <c r="R148" s="269"/>
      <c r="S148" s="269"/>
      <c r="T148" s="269"/>
      <c r="U148" s="269"/>
      <c r="V148" s="269"/>
      <c r="W148" s="269"/>
      <c r="X148" s="269"/>
      <c r="Y148" s="269"/>
    </row>
    <row r="149" spans="6:25" ht="19.95" customHeight="1" x14ac:dyDescent="0.3">
      <c r="F149" s="269" t="s">
        <v>86</v>
      </c>
      <c r="G149" s="269"/>
      <c r="H149" s="297">
        <v>1E-3</v>
      </c>
      <c r="I149" s="269"/>
      <c r="J149" s="30" t="s">
        <v>75</v>
      </c>
      <c r="K149" s="269"/>
      <c r="L149" s="269"/>
      <c r="M149" s="269"/>
      <c r="N149" s="269"/>
      <c r="O149" s="269"/>
      <c r="P149" s="269"/>
      <c r="Q149" s="269"/>
      <c r="R149" s="269"/>
      <c r="S149" s="269"/>
      <c r="T149" s="269"/>
      <c r="U149" s="269"/>
      <c r="V149" s="269"/>
      <c r="W149" s="269"/>
      <c r="X149" s="269"/>
      <c r="Y149" s="269"/>
    </row>
    <row r="150" spans="6:25" ht="19.95" customHeight="1" x14ac:dyDescent="0.3">
      <c r="F150" s="269" t="s">
        <v>87</v>
      </c>
      <c r="G150" s="269"/>
      <c r="H150" s="278">
        <v>7000</v>
      </c>
      <c r="I150" s="269"/>
      <c r="J150" s="269" t="s">
        <v>78</v>
      </c>
      <c r="K150" s="269"/>
      <c r="L150" s="269"/>
      <c r="M150" s="269"/>
      <c r="N150" s="269"/>
      <c r="O150" s="269"/>
      <c r="P150" s="269"/>
      <c r="Q150" s="269"/>
      <c r="R150" s="269"/>
      <c r="S150" s="269"/>
      <c r="T150" s="269"/>
      <c r="U150" s="269"/>
      <c r="V150" s="269"/>
      <c r="W150" s="269"/>
      <c r="X150" s="269"/>
      <c r="Y150" s="269"/>
    </row>
    <row r="153" spans="6:25" ht="19.95" customHeight="1" x14ac:dyDescent="0.3">
      <c r="F153" s="428"/>
      <c r="G153" s="428"/>
      <c r="H153" s="428"/>
      <c r="I153" s="428"/>
      <c r="J153" s="428"/>
      <c r="K153" s="428"/>
      <c r="L153" s="428"/>
      <c r="M153" s="428"/>
      <c r="N153" s="428"/>
      <c r="O153" s="428"/>
      <c r="P153" s="428"/>
      <c r="Q153" s="428"/>
      <c r="R153" s="428"/>
      <c r="S153" s="428"/>
      <c r="T153" s="428"/>
      <c r="U153" s="428"/>
      <c r="V153" s="428"/>
      <c r="W153" s="428"/>
      <c r="X153" s="428"/>
      <c r="Y153" s="428"/>
    </row>
    <row r="156" spans="6:25" ht="19.95" customHeight="1" x14ac:dyDescent="0.3">
      <c r="F156" s="269"/>
      <c r="G156" s="269"/>
      <c r="H156" s="269"/>
      <c r="I156" s="269"/>
      <c r="J156" s="269"/>
      <c r="K156" s="269"/>
      <c r="L156" s="269"/>
      <c r="M156" s="269"/>
      <c r="N156" s="269"/>
      <c r="O156" s="269"/>
      <c r="P156" s="269"/>
      <c r="Q156" s="269"/>
      <c r="R156" s="269"/>
      <c r="S156" s="269"/>
      <c r="T156" s="269"/>
      <c r="U156" s="269"/>
      <c r="V156" s="269"/>
      <c r="W156" s="269"/>
      <c r="X156" s="269"/>
      <c r="Y156" s="269"/>
    </row>
    <row r="158" spans="6:25" ht="19.95" customHeight="1" x14ac:dyDescent="0.3">
      <c r="F158" s="269"/>
      <c r="G158" s="269"/>
      <c r="H158" s="269"/>
      <c r="I158" s="269"/>
      <c r="J158" s="269"/>
      <c r="K158" s="269"/>
      <c r="L158" s="269"/>
      <c r="M158" s="269"/>
      <c r="N158" s="269"/>
      <c r="O158" s="269"/>
      <c r="P158" s="269"/>
      <c r="Q158" s="269"/>
      <c r="R158" s="269"/>
      <c r="S158" s="269"/>
      <c r="T158" s="269"/>
      <c r="U158" s="269"/>
      <c r="V158" s="269"/>
      <c r="W158" s="269"/>
      <c r="X158" s="269"/>
      <c r="Y158" s="269"/>
    </row>
    <row r="159" spans="6:25" ht="19.95" customHeight="1" x14ac:dyDescent="0.3">
      <c r="F159" s="269"/>
      <c r="G159" s="269"/>
      <c r="H159" s="269"/>
      <c r="I159" s="269"/>
      <c r="J159" s="269"/>
      <c r="K159" s="269"/>
      <c r="L159" s="269"/>
      <c r="M159" s="269"/>
      <c r="N159" s="269"/>
      <c r="O159" s="269"/>
      <c r="P159" s="269"/>
      <c r="Q159" s="269"/>
      <c r="R159" s="269"/>
      <c r="S159" s="269"/>
      <c r="T159" s="269"/>
      <c r="U159" s="269"/>
      <c r="V159" s="269"/>
      <c r="W159" s="269"/>
      <c r="X159" s="269"/>
      <c r="Y159" s="269"/>
    </row>
    <row r="160" spans="6:25" ht="19.95" customHeight="1" x14ac:dyDescent="0.3">
      <c r="F160" s="269"/>
      <c r="G160" s="269"/>
      <c r="H160" s="269"/>
      <c r="I160" s="269"/>
      <c r="J160" s="269"/>
      <c r="K160" s="269"/>
      <c r="L160" s="269"/>
      <c r="M160" s="269"/>
      <c r="N160" s="269"/>
      <c r="O160" s="269"/>
      <c r="P160" s="269"/>
      <c r="Q160" s="269"/>
      <c r="R160" s="269"/>
      <c r="S160" s="269"/>
      <c r="T160" s="269"/>
      <c r="U160" s="269"/>
      <c r="V160" s="269"/>
      <c r="W160" s="269"/>
      <c r="X160" s="269"/>
      <c r="Y160" s="269"/>
    </row>
    <row r="161" spans="9:14" ht="19.95" customHeight="1" x14ac:dyDescent="0.3">
      <c r="I161" s="207"/>
      <c r="J161" s="207"/>
      <c r="K161" s="207"/>
      <c r="L161" s="207"/>
      <c r="M161" s="207"/>
      <c r="N161" s="207"/>
    </row>
    <row r="162" spans="9:14" ht="19.95" customHeight="1" x14ac:dyDescent="0.3">
      <c r="I162" s="269"/>
      <c r="J162" s="269"/>
      <c r="K162" s="269"/>
      <c r="L162" s="269"/>
      <c r="M162" s="269"/>
      <c r="N162" s="269"/>
    </row>
    <row r="192" ht="20.399999999999999" customHeight="1" x14ac:dyDescent="0.3"/>
  </sheetData>
  <mergeCells count="45">
    <mergeCell ref="F105:L107"/>
    <mergeCell ref="N105:T107"/>
    <mergeCell ref="N100:T100"/>
    <mergeCell ref="I26:J26"/>
    <mergeCell ref="L26:M26"/>
    <mergeCell ref="O28:X33"/>
    <mergeCell ref="I84:J84"/>
    <mergeCell ref="B10:D11"/>
    <mergeCell ref="B12:D13"/>
    <mergeCell ref="B1:D2"/>
    <mergeCell ref="N101:T101"/>
    <mergeCell ref="F11:H12"/>
    <mergeCell ref="F4:H5"/>
    <mergeCell ref="B4:D5"/>
    <mergeCell ref="B8:D9"/>
    <mergeCell ref="B6:D7"/>
    <mergeCell ref="F8:H9"/>
    <mergeCell ref="B14:D15"/>
    <mergeCell ref="B16:D17"/>
    <mergeCell ref="B18:D19"/>
    <mergeCell ref="B20:D21"/>
    <mergeCell ref="K4:R5"/>
    <mergeCell ref="K8:R9"/>
    <mergeCell ref="K14:R15"/>
    <mergeCell ref="F18:H19"/>
    <mergeCell ref="F14:H15"/>
    <mergeCell ref="I14:J15"/>
    <mergeCell ref="K11:R13"/>
    <mergeCell ref="K18:R20"/>
    <mergeCell ref="I8:J9"/>
    <mergeCell ref="I4:J5"/>
    <mergeCell ref="I6:J6"/>
    <mergeCell ref="I11:J12"/>
    <mergeCell ref="F153:Y153"/>
    <mergeCell ref="N142:T144"/>
    <mergeCell ref="N138:T140"/>
    <mergeCell ref="G108:H108"/>
    <mergeCell ref="I108:J108"/>
    <mergeCell ref="K108:L108"/>
    <mergeCell ref="N108:N109"/>
    <mergeCell ref="O108:P108"/>
    <mergeCell ref="Q108:R108"/>
    <mergeCell ref="S108:T108"/>
    <mergeCell ref="F108:F109"/>
    <mergeCell ref="I18:J19"/>
  </mergeCells>
  <conditionalFormatting sqref="I14:J15">
    <cfRule type="expression" dxfId="22" priority="2">
      <formula>$F$14=" "</formula>
    </cfRule>
  </conditionalFormatting>
  <conditionalFormatting sqref="I86:J86">
    <cfRule type="expression" dxfId="21" priority="1">
      <formula>$I84="No PTO"</formula>
    </cfRule>
  </conditionalFormatting>
  <conditionalFormatting sqref="I28:K79 M28:M79">
    <cfRule type="expression" dxfId="20" priority="3">
      <formula>$F28=""</formula>
    </cfRule>
  </conditionalFormatting>
  <dataValidations count="6">
    <dataValidation type="date" operator="greaterThanOrEqual" allowBlank="1" showInputMessage="1" showErrorMessage="1" sqref="I11:J12 I28:J79 M28:M79 I14:J15" xr:uid="{55A96542-CCBF-4EC7-AACF-0FB9F8C27B39}">
      <formula1>1</formula1>
    </dataValidation>
    <dataValidation type="list" operator="greaterThanOrEqual" allowBlank="1" showInputMessage="1" showErrorMessage="1" sqref="I4:J5" xr:uid="{024410E7-008F-41B8-ADDF-7FFCB161B725}">
      <formula1>listPeriods</formula1>
    </dataValidation>
    <dataValidation type="decimal" operator="greaterThanOrEqual" allowBlank="1" showInputMessage="1" showErrorMessage="1" sqref="H143 H137 H150 L129 L131" xr:uid="{2ADC2F18-7C56-41F2-A091-F9ACEBF62485}">
      <formula1>0</formula1>
    </dataValidation>
    <dataValidation type="decimal" allowBlank="1" showInputMessage="1" showErrorMessage="1" sqref="H142 H136 H124:H125 H121 H149" xr:uid="{3556ABD9-9A82-468E-877A-A5573A6C1DA5}">
      <formula1>0</formula1>
      <formula2>1</formula2>
    </dataValidation>
    <dataValidation type="list" operator="greaterThanOrEqual" allowBlank="1" showInputMessage="1" showErrorMessage="1" sqref="I18:J19" xr:uid="{CFCCD59F-629D-45F3-A40B-0C4866049551}">
      <formula1>"To the Current Date,To the selected Pay Period"</formula1>
    </dataValidation>
    <dataValidation type="list" operator="greaterThanOrEqual" allowBlank="1" showInputMessage="1" showErrorMessage="1" sqref="I8:J9" xr:uid="{DBAE3249-E9D6-47D1-9430-092A190836F0}">
      <formula1>"Daily,Same as Pay Period"</formula1>
    </dataValidation>
  </dataValidations>
  <hyperlinks>
    <hyperlink ref="N99" r:id="rId1" xr:uid="{52B0230F-FF3B-4613-BC72-6EF14A6CC915}"/>
    <hyperlink ref="B4:D5" location="a1Settings" display="Settings" xr:uid="{B216CEA3-C7F8-44B4-922C-BEA79CB06DD5}"/>
    <hyperlink ref="B8:D9" location="a1Payroll" display="Payroll" xr:uid="{1FC9C015-4672-43C9-8927-A8B8D996BCAF}"/>
    <hyperlink ref="B12:D13" location="a1Pays" display="Pays Stub" xr:uid="{C9687579-5303-47EB-91C1-4C197DBDDEF9}"/>
    <hyperlink ref="B18:D19" location="a1RemiAll" display="Pays Stub" xr:uid="{32A94CF5-B6C5-404A-8BCD-32F6D65686A9}"/>
    <hyperlink ref="B16:D17" location="a1RemiEmp" display="Remittance Employee" xr:uid="{747EE1EB-CF55-4FB0-B79F-AFC92F5AEA5D}"/>
    <hyperlink ref="B20:D21" location="a1Dash" display="Remittance Employee" xr:uid="{4FCB7A17-6E36-491B-BC16-2959BC8B06FF}"/>
    <hyperlink ref="B14:D15" location="'Form 941'!A1" display="Form 941" xr:uid="{C1D7F32B-1F7A-4DA5-99C3-AF7CA1F79A7E}"/>
    <hyperlink ref="B10:D11" location="Hours!A1" display="Timesheet" xr:uid="{964F4DBB-C968-4A69-9884-4CCF40E8D8F0}"/>
    <hyperlink ref="B6:D7" location="Employees!A1" display="Employees" xr:uid="{5EB6ED36-7F69-464E-9E00-888DC4681734}"/>
    <hyperlink ref="N101:T101" r:id="rId2" display="Draft 2025: https://www.irs.gov/pub/irs-dft/p15t--dft.pdf" xr:uid="{FE6B014C-6A0C-4DE3-9DF7-73468C9D5911}"/>
  </hyperlinks>
  <pageMargins left="0.7" right="0.7" top="0.75" bottom="0.75" header="0.3" footer="0.3"/>
  <pageSetup orientation="portrait" r:id="rId3"/>
  <extLst>
    <ext xmlns:x14="http://schemas.microsoft.com/office/spreadsheetml/2009/9/main" uri="{CCE6A557-97BC-4b89-ADB6-D9C93CAAB3DF}">
      <x14:dataValidations xmlns:xm="http://schemas.microsoft.com/office/excel/2006/main" count="1">
        <x14:dataValidation type="list" allowBlank="1" showInputMessage="1" showErrorMessage="1" xr:uid="{1173FE59-90AC-483F-BE38-11BB07250DA4}">
          <x14:formula1>
            <xm:f>Source!$H$142:$H$145</xm:f>
          </x14:formula1>
          <xm:sqref>I84:J84</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6BE3F6-12ED-494C-B324-A7A04BAADAD5}">
  <sheetPr codeName="Sheet3">
    <tabColor rgb="FF00916E"/>
  </sheetPr>
  <dimension ref="A1:AP35"/>
  <sheetViews>
    <sheetView showGridLines="0" showRowColHeaders="0" zoomScale="85" zoomScaleNormal="85" workbookViewId="0">
      <pane xSplit="6" ySplit="5" topLeftCell="G6" activePane="bottomRight" state="frozen"/>
      <selection pane="topRight" activeCell="G1" sqref="G1"/>
      <selection pane="bottomLeft" activeCell="A6" sqref="A6"/>
      <selection pane="bottomRight" activeCell="AF12" sqref="AF12"/>
    </sheetView>
  </sheetViews>
  <sheetFormatPr defaultColWidth="7.21875" defaultRowHeight="19.95" customHeight="1" x14ac:dyDescent="0.3"/>
  <cols>
    <col min="1" max="1" width="1.77734375" style="12" customWidth="1"/>
    <col min="2" max="4" width="7.21875" style="11"/>
    <col min="5" max="5" width="2.6640625" style="12" customWidth="1"/>
    <col min="6" max="6" width="28.21875" style="13" customWidth="1"/>
    <col min="7" max="7" width="18.44140625" style="13" customWidth="1"/>
    <col min="8" max="8" width="36.6640625" style="25" customWidth="1"/>
    <col min="9" max="9" width="16.6640625" style="13" customWidth="1"/>
    <col min="10" max="10" width="25.33203125" style="25" customWidth="1"/>
    <col min="11" max="11" width="17.21875" style="25" customWidth="1"/>
    <col min="12" max="14" width="17" style="59" customWidth="1"/>
    <col min="15" max="15" width="14.6640625" style="105" customWidth="1"/>
    <col min="16" max="18" width="17" style="87" customWidth="1"/>
    <col min="19" max="22" width="11.33203125" style="87" customWidth="1"/>
    <col min="23" max="24" width="12.6640625" style="87" customWidth="1"/>
    <col min="25" max="28" width="11.33203125" style="87" customWidth="1"/>
    <col min="29" max="29" width="17" style="94" customWidth="1"/>
    <col min="30" max="30" width="21.109375" style="94" customWidth="1"/>
    <col min="31" max="31" width="17.88671875" style="109" customWidth="1"/>
    <col min="32" max="34" width="17.88671875" style="59" customWidth="1"/>
    <col min="35" max="38" width="17.21875" style="59" customWidth="1"/>
    <col min="39" max="39" width="9.33203125" style="14" hidden="1" customWidth="1"/>
    <col min="40" max="40" width="9.33203125" style="12" hidden="1" customWidth="1"/>
    <col min="41" max="41" width="1.77734375" style="12" customWidth="1"/>
    <col min="42" max="42" width="9.33203125" style="11" customWidth="1"/>
    <col min="43" max="347" width="9.33203125" style="12" customWidth="1"/>
    <col min="348" max="16384" width="7.21875" style="12"/>
  </cols>
  <sheetData>
    <row r="1" spans="1:42" ht="19.95" customHeight="1" x14ac:dyDescent="0.3">
      <c r="A1" s="298"/>
      <c r="B1" s="444" t="s">
        <v>5</v>
      </c>
      <c r="C1" s="444"/>
      <c r="D1" s="444"/>
      <c r="E1" s="299"/>
      <c r="F1" s="300"/>
      <c r="G1" s="300"/>
      <c r="H1" s="299"/>
      <c r="I1" s="300"/>
      <c r="J1" s="299"/>
      <c r="K1" s="299"/>
      <c r="L1" s="301"/>
      <c r="M1" s="301"/>
      <c r="N1" s="301"/>
      <c r="O1" s="302"/>
      <c r="P1" s="301"/>
      <c r="Q1" s="301"/>
      <c r="R1" s="301"/>
      <c r="S1" s="301"/>
      <c r="T1" s="301"/>
      <c r="U1" s="301"/>
      <c r="V1" s="301"/>
      <c r="W1" s="301"/>
      <c r="X1" s="301"/>
      <c r="Y1" s="301"/>
      <c r="Z1" s="301"/>
      <c r="AA1" s="301"/>
      <c r="AB1" s="301"/>
      <c r="AC1" s="303"/>
      <c r="AD1" s="303"/>
      <c r="AE1" s="301"/>
      <c r="AF1" s="301"/>
      <c r="AG1" s="301"/>
      <c r="AH1" s="301"/>
      <c r="AI1" s="301"/>
      <c r="AJ1" s="301"/>
      <c r="AK1" s="301"/>
      <c r="AL1" s="301"/>
      <c r="AM1" s="301"/>
      <c r="AN1" s="299"/>
      <c r="AO1" s="299"/>
      <c r="AP1" s="299"/>
    </row>
    <row r="2" spans="1:42" ht="19.95" customHeight="1" x14ac:dyDescent="0.3">
      <c r="A2" s="298"/>
      <c r="B2" s="444"/>
      <c r="C2" s="444"/>
      <c r="D2" s="444"/>
      <c r="E2" s="298"/>
      <c r="F2" s="304"/>
      <c r="G2" s="304"/>
      <c r="H2" s="298"/>
      <c r="I2" s="304"/>
      <c r="J2" s="298"/>
      <c r="K2" s="298"/>
      <c r="L2" s="305"/>
      <c r="M2" s="305"/>
      <c r="N2" s="305"/>
      <c r="O2" s="306"/>
      <c r="P2" s="305"/>
      <c r="Q2" s="305"/>
      <c r="R2" s="305"/>
      <c r="S2" s="305"/>
      <c r="T2" s="305"/>
      <c r="U2" s="305"/>
      <c r="V2" s="305"/>
      <c r="W2" s="305"/>
      <c r="X2" s="305"/>
      <c r="Y2" s="305"/>
      <c r="Z2" s="305"/>
      <c r="AA2" s="305"/>
      <c r="AB2" s="305"/>
      <c r="AC2" s="307"/>
      <c r="AD2" s="307"/>
      <c r="AE2" s="305"/>
      <c r="AF2" s="305"/>
      <c r="AG2" s="305"/>
      <c r="AH2" s="305"/>
      <c r="AI2" s="305"/>
      <c r="AJ2" s="305"/>
      <c r="AK2" s="305"/>
      <c r="AL2" s="305"/>
      <c r="AM2" s="305"/>
      <c r="AN2" s="298"/>
      <c r="AO2" s="298"/>
      <c r="AP2" s="299"/>
    </row>
    <row r="3" spans="1:42" ht="19.95" customHeight="1" x14ac:dyDescent="0.3">
      <c r="A3" s="298"/>
      <c r="B3" s="299"/>
      <c r="C3" s="299"/>
      <c r="D3" s="299"/>
      <c r="E3" s="298"/>
      <c r="F3" s="467" t="s">
        <v>88</v>
      </c>
      <c r="G3" s="467" t="s">
        <v>89</v>
      </c>
      <c r="H3" s="470" t="s">
        <v>90</v>
      </c>
      <c r="I3" s="470" t="s">
        <v>91</v>
      </c>
      <c r="J3" s="470" t="s">
        <v>92</v>
      </c>
      <c r="K3" s="467" t="s">
        <v>93</v>
      </c>
      <c r="L3" s="466" t="s">
        <v>94</v>
      </c>
      <c r="M3" s="466" t="s">
        <v>95</v>
      </c>
      <c r="N3" s="465" t="str">
        <f>"Wokring hours [" &amp; preriodName &amp; "]"</f>
        <v>Wokring hours [Weekly]</v>
      </c>
      <c r="O3" s="468" t="s">
        <v>96</v>
      </c>
      <c r="P3" s="460" t="s">
        <v>97</v>
      </c>
      <c r="Q3" s="461"/>
      <c r="R3" s="469"/>
      <c r="S3" s="460" t="s">
        <v>98</v>
      </c>
      <c r="T3" s="461"/>
      <c r="U3" s="469"/>
      <c r="V3" s="460" t="s">
        <v>99</v>
      </c>
      <c r="W3" s="461"/>
      <c r="X3" s="461"/>
      <c r="Y3" s="461"/>
      <c r="Z3" s="461"/>
      <c r="AA3" s="461"/>
      <c r="AB3" s="469"/>
      <c r="AC3" s="464" t="s">
        <v>100</v>
      </c>
      <c r="AD3" s="464" t="s">
        <v>101</v>
      </c>
      <c r="AE3" s="462" t="s">
        <v>102</v>
      </c>
      <c r="AF3" s="463"/>
      <c r="AG3" s="463"/>
      <c r="AH3" s="463"/>
      <c r="AI3" s="463"/>
      <c r="AJ3" s="460" t="s">
        <v>103</v>
      </c>
      <c r="AK3" s="461"/>
      <c r="AL3" s="461"/>
      <c r="AM3" s="298"/>
      <c r="AN3" s="298"/>
      <c r="AO3" s="298"/>
      <c r="AP3" s="299"/>
    </row>
    <row r="4" spans="1:42" ht="41.4" x14ac:dyDescent="0.3">
      <c r="A4" s="272"/>
      <c r="B4" s="471" t="s">
        <v>0</v>
      </c>
      <c r="C4" s="471"/>
      <c r="D4" s="471"/>
      <c r="E4" s="298"/>
      <c r="F4" s="467"/>
      <c r="G4" s="467"/>
      <c r="H4" s="470"/>
      <c r="I4" s="470"/>
      <c r="J4" s="470"/>
      <c r="K4" s="467"/>
      <c r="L4" s="466"/>
      <c r="M4" s="466"/>
      <c r="N4" s="465"/>
      <c r="O4" s="468"/>
      <c r="P4" s="208" t="s">
        <v>104</v>
      </c>
      <c r="Q4" s="208" t="s">
        <v>105</v>
      </c>
      <c r="R4" s="208" t="s">
        <v>106</v>
      </c>
      <c r="S4" s="208" t="s">
        <v>107</v>
      </c>
      <c r="T4" s="208" t="s">
        <v>108</v>
      </c>
      <c r="U4" s="208" t="s">
        <v>109</v>
      </c>
      <c r="V4" s="208" t="s">
        <v>110</v>
      </c>
      <c r="W4" s="208" t="s">
        <v>111</v>
      </c>
      <c r="X4" s="208" t="s">
        <v>112</v>
      </c>
      <c r="Y4" s="208" t="s">
        <v>113</v>
      </c>
      <c r="Z4" s="208" t="s">
        <v>114</v>
      </c>
      <c r="AA4" s="208" t="s">
        <v>115</v>
      </c>
      <c r="AB4" s="208" t="s">
        <v>116</v>
      </c>
      <c r="AC4" s="464"/>
      <c r="AD4" s="464"/>
      <c r="AE4" s="101" t="s">
        <v>117</v>
      </c>
      <c r="AF4" s="101" t="s">
        <v>118</v>
      </c>
      <c r="AG4" s="101" t="s">
        <v>119</v>
      </c>
      <c r="AH4" s="101" t="s">
        <v>120</v>
      </c>
      <c r="AI4" s="101" t="s">
        <v>121</v>
      </c>
      <c r="AJ4" s="208" t="s">
        <v>122</v>
      </c>
      <c r="AK4" s="208" t="s">
        <v>123</v>
      </c>
      <c r="AL4" s="209" t="s">
        <v>124</v>
      </c>
      <c r="AM4" s="298"/>
      <c r="AN4" s="298"/>
      <c r="AO4" s="298"/>
      <c r="AP4" s="299"/>
    </row>
    <row r="5" spans="1:42" ht="19.95" hidden="1" customHeight="1" x14ac:dyDescent="0.3">
      <c r="A5" s="272"/>
      <c r="B5" s="472"/>
      <c r="C5" s="472"/>
      <c r="D5" s="472"/>
      <c r="E5" s="298"/>
      <c r="F5" s="154" t="s">
        <v>88</v>
      </c>
      <c r="G5" s="154" t="s">
        <v>125</v>
      </c>
      <c r="H5" s="24" t="s">
        <v>90</v>
      </c>
      <c r="I5" s="154" t="s">
        <v>126</v>
      </c>
      <c r="J5" s="24" t="s">
        <v>127</v>
      </c>
      <c r="K5" s="24" t="s">
        <v>128</v>
      </c>
      <c r="L5" s="15" t="s">
        <v>129</v>
      </c>
      <c r="M5" s="15" t="s">
        <v>130</v>
      </c>
      <c r="N5" s="15" t="s">
        <v>131</v>
      </c>
      <c r="O5" s="104" t="s">
        <v>132</v>
      </c>
      <c r="P5" s="15" t="s">
        <v>133</v>
      </c>
      <c r="Q5" s="15" t="s">
        <v>134</v>
      </c>
      <c r="R5" s="15" t="s">
        <v>135</v>
      </c>
      <c r="S5" s="15" t="s">
        <v>136</v>
      </c>
      <c r="T5" s="15" t="s">
        <v>137</v>
      </c>
      <c r="U5" s="15" t="s">
        <v>138</v>
      </c>
      <c r="V5" s="15" t="s">
        <v>139</v>
      </c>
      <c r="W5" s="15" t="s">
        <v>140</v>
      </c>
      <c r="X5" s="15" t="s">
        <v>141</v>
      </c>
      <c r="Y5" s="15" t="s">
        <v>142</v>
      </c>
      <c r="Z5" s="15" t="s">
        <v>143</v>
      </c>
      <c r="AA5" s="15" t="s">
        <v>144</v>
      </c>
      <c r="AB5" s="15" t="s">
        <v>145</v>
      </c>
      <c r="AC5" s="92" t="s">
        <v>146</v>
      </c>
      <c r="AD5" s="92" t="s">
        <v>147</v>
      </c>
      <c r="AE5" s="15" t="s">
        <v>148</v>
      </c>
      <c r="AF5" s="15" t="s">
        <v>149</v>
      </c>
      <c r="AG5" s="15" t="s">
        <v>150</v>
      </c>
      <c r="AH5" s="15" t="s">
        <v>151</v>
      </c>
      <c r="AI5" s="15" t="s">
        <v>152</v>
      </c>
      <c r="AJ5" s="15" t="s">
        <v>153</v>
      </c>
      <c r="AK5" s="15" t="s">
        <v>154</v>
      </c>
      <c r="AL5" s="15" t="s">
        <v>155</v>
      </c>
      <c r="AM5" s="15" t="s">
        <v>156</v>
      </c>
      <c r="AN5" s="24" t="s">
        <v>157</v>
      </c>
      <c r="AO5" s="298"/>
      <c r="AP5" s="299"/>
    </row>
    <row r="6" spans="1:42" ht="19.95" customHeight="1" x14ac:dyDescent="0.3">
      <c r="A6" s="272"/>
      <c r="B6" s="472"/>
      <c r="C6" s="472"/>
      <c r="D6" s="472"/>
      <c r="E6" s="298"/>
      <c r="F6" s="155" t="s">
        <v>3622</v>
      </c>
      <c r="G6" s="155" t="s">
        <v>158</v>
      </c>
      <c r="H6" s="88" t="s">
        <v>159</v>
      </c>
      <c r="I6" s="229">
        <v>44946</v>
      </c>
      <c r="J6" s="88" t="s">
        <v>67</v>
      </c>
      <c r="K6" s="88" t="s">
        <v>160</v>
      </c>
      <c r="L6" s="85">
        <v>1000</v>
      </c>
      <c r="M6" s="85"/>
      <c r="N6" s="85">
        <v>40</v>
      </c>
      <c r="O6" s="103">
        <v>1.5</v>
      </c>
      <c r="P6" s="89">
        <v>0.03</v>
      </c>
      <c r="Q6" s="89">
        <v>0</v>
      </c>
      <c r="R6" s="89">
        <v>0</v>
      </c>
      <c r="S6" s="106" t="s">
        <v>161</v>
      </c>
      <c r="T6" s="106" t="s">
        <v>161</v>
      </c>
      <c r="U6" s="106" t="s">
        <v>161</v>
      </c>
      <c r="V6" s="106"/>
      <c r="W6" s="106"/>
      <c r="X6" s="106"/>
      <c r="Y6" s="106"/>
      <c r="Z6" s="106"/>
      <c r="AA6" s="106"/>
      <c r="AB6" s="106"/>
      <c r="AC6" s="107" t="s">
        <v>162</v>
      </c>
      <c r="AD6" s="93"/>
      <c r="AE6" s="108" t="s">
        <v>163</v>
      </c>
      <c r="AF6" s="85"/>
      <c r="AG6" s="85"/>
      <c r="AH6" s="85"/>
      <c r="AI6" s="85"/>
      <c r="AJ6" s="102">
        <v>0</v>
      </c>
      <c r="AK6" s="102">
        <v>0</v>
      </c>
      <c r="AL6" s="106" t="s">
        <v>161</v>
      </c>
      <c r="AM6" s="90">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-8600</v>
      </c>
      <c r="AN6" s="29">
        <f>ROW(tbEmployee[[#This Row],[Employee]])-ROW(tbEmployee[[#Headers],[Employee]])</f>
        <v>1</v>
      </c>
      <c r="AO6" s="298"/>
      <c r="AP6" s="299"/>
    </row>
    <row r="7" spans="1:42" ht="19.95" customHeight="1" x14ac:dyDescent="0.3">
      <c r="A7" s="273"/>
      <c r="B7" s="448" t="s">
        <v>5</v>
      </c>
      <c r="C7" s="448"/>
      <c r="D7" s="448"/>
      <c r="E7" s="298"/>
      <c r="F7" s="155"/>
      <c r="G7" s="155"/>
      <c r="H7" s="88"/>
      <c r="I7" s="229"/>
      <c r="J7" s="88"/>
      <c r="K7" s="88"/>
      <c r="L7" s="85"/>
      <c r="M7" s="85"/>
      <c r="N7" s="85"/>
      <c r="O7" s="103"/>
      <c r="P7" s="89"/>
      <c r="Q7" s="89"/>
      <c r="R7" s="89"/>
      <c r="S7" s="106"/>
      <c r="T7" s="106"/>
      <c r="U7" s="106"/>
      <c r="V7" s="106"/>
      <c r="W7" s="106"/>
      <c r="X7" s="106"/>
      <c r="Y7" s="106"/>
      <c r="Z7" s="106"/>
      <c r="AA7" s="106"/>
      <c r="AB7" s="106"/>
      <c r="AC7" s="107"/>
      <c r="AD7" s="93"/>
      <c r="AE7" s="108"/>
      <c r="AF7" s="85"/>
      <c r="AG7" s="85"/>
      <c r="AH7" s="85"/>
      <c r="AI7" s="85"/>
      <c r="AJ7" s="102"/>
      <c r="AK7" s="102"/>
      <c r="AL7" s="106"/>
      <c r="AM7"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7" s="16">
        <f>ROW(tbEmployee[[#This Row],[Employee]])-ROW(tbEmployee[[#Headers],[Employee]])</f>
        <v>2</v>
      </c>
      <c r="AO7" s="298"/>
      <c r="AP7" s="299"/>
    </row>
    <row r="8" spans="1:42" ht="19.95" customHeight="1" x14ac:dyDescent="0.3">
      <c r="A8" s="273"/>
      <c r="B8" s="448"/>
      <c r="C8" s="448"/>
      <c r="D8" s="448"/>
      <c r="E8" s="298"/>
      <c r="F8" s="155"/>
      <c r="G8" s="155"/>
      <c r="H8" s="88"/>
      <c r="I8" s="229"/>
      <c r="J8" s="88"/>
      <c r="K8" s="88"/>
      <c r="L8" s="85"/>
      <c r="M8" s="85"/>
      <c r="N8" s="85"/>
      <c r="O8" s="103"/>
      <c r="P8" s="89"/>
      <c r="Q8" s="89"/>
      <c r="R8" s="89"/>
      <c r="S8" s="106"/>
      <c r="T8" s="106"/>
      <c r="U8" s="106"/>
      <c r="V8" s="106"/>
      <c r="W8" s="106"/>
      <c r="X8" s="106"/>
      <c r="Y8" s="106"/>
      <c r="Z8" s="106"/>
      <c r="AA8" s="106"/>
      <c r="AB8" s="106"/>
      <c r="AC8" s="107"/>
      <c r="AD8" s="93"/>
      <c r="AE8" s="108"/>
      <c r="AF8" s="85"/>
      <c r="AG8" s="85"/>
      <c r="AH8" s="85"/>
      <c r="AI8" s="85"/>
      <c r="AJ8" s="85"/>
      <c r="AK8" s="102"/>
      <c r="AL8" s="106"/>
      <c r="AM8"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8" s="16">
        <f>ROW(tbEmployee[[#This Row],[Employee]])-ROW(tbEmployee[[#Headers],[Employee]])</f>
        <v>3</v>
      </c>
      <c r="AO8" s="298"/>
      <c r="AP8" s="299"/>
    </row>
    <row r="9" spans="1:42" ht="19.95" customHeight="1" x14ac:dyDescent="0.3">
      <c r="A9" s="273"/>
      <c r="B9" s="443" t="s">
        <v>6</v>
      </c>
      <c r="C9" s="443"/>
      <c r="D9" s="443"/>
      <c r="E9" s="298"/>
      <c r="F9" s="155"/>
      <c r="G9" s="155"/>
      <c r="H9" s="88"/>
      <c r="I9" s="229"/>
      <c r="J9" s="88"/>
      <c r="K9" s="88"/>
      <c r="L9" s="85"/>
      <c r="M9" s="85"/>
      <c r="N9" s="85"/>
      <c r="O9" s="103"/>
      <c r="P9" s="89"/>
      <c r="Q9" s="89"/>
      <c r="R9" s="89"/>
      <c r="S9" s="106"/>
      <c r="T9" s="106"/>
      <c r="U9" s="106"/>
      <c r="V9" s="106"/>
      <c r="W9" s="106"/>
      <c r="X9" s="106"/>
      <c r="Y9" s="106"/>
      <c r="Z9" s="106"/>
      <c r="AA9" s="106"/>
      <c r="AB9" s="106"/>
      <c r="AC9" s="107"/>
      <c r="AD9" s="93"/>
      <c r="AE9" s="108"/>
      <c r="AF9" s="85"/>
      <c r="AG9" s="85"/>
      <c r="AH9" s="85"/>
      <c r="AI9" s="85"/>
      <c r="AJ9" s="85"/>
      <c r="AK9" s="102"/>
      <c r="AL9" s="106"/>
      <c r="AM9"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9" s="16">
        <f>ROW(tbEmployee[[#This Row],[Employee]])-ROW(tbEmployee[[#Headers],[Employee]])</f>
        <v>4</v>
      </c>
      <c r="AO9" s="298"/>
      <c r="AP9" s="299"/>
    </row>
    <row r="10" spans="1:42" ht="19.95" customHeight="1" x14ac:dyDescent="0.3">
      <c r="A10" s="273"/>
      <c r="B10" s="443"/>
      <c r="C10" s="443"/>
      <c r="D10" s="443"/>
      <c r="E10" s="298"/>
      <c r="F10" s="155"/>
      <c r="G10" s="155"/>
      <c r="H10" s="88"/>
      <c r="I10" s="229"/>
      <c r="J10" s="88"/>
      <c r="K10" s="88"/>
      <c r="L10" s="85"/>
      <c r="M10" s="85"/>
      <c r="N10" s="85"/>
      <c r="O10" s="103"/>
      <c r="P10" s="89"/>
      <c r="Q10" s="89"/>
      <c r="R10" s="89"/>
      <c r="S10" s="106"/>
      <c r="T10" s="106"/>
      <c r="U10" s="106"/>
      <c r="V10" s="106"/>
      <c r="W10" s="106"/>
      <c r="X10" s="106"/>
      <c r="Y10" s="106"/>
      <c r="Z10" s="106"/>
      <c r="AA10" s="106"/>
      <c r="AB10" s="106"/>
      <c r="AC10" s="107"/>
      <c r="AD10" s="93"/>
      <c r="AE10" s="108"/>
      <c r="AF10" s="85"/>
      <c r="AG10" s="85"/>
      <c r="AH10" s="85"/>
      <c r="AI10" s="85"/>
      <c r="AJ10" s="85"/>
      <c r="AK10" s="102"/>
      <c r="AL10" s="106"/>
      <c r="AM10"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10" s="16">
        <f>ROW(tbEmployee[[#This Row],[Employee]])-ROW(tbEmployee[[#Headers],[Employee]])</f>
        <v>5</v>
      </c>
      <c r="AO10" s="298"/>
      <c r="AP10" s="299"/>
    </row>
    <row r="11" spans="1:42" ht="19.95" customHeight="1" x14ac:dyDescent="0.3">
      <c r="A11" s="273"/>
      <c r="B11" s="443" t="s">
        <v>9</v>
      </c>
      <c r="C11" s="443"/>
      <c r="D11" s="443"/>
      <c r="E11" s="298"/>
      <c r="F11" s="155"/>
      <c r="G11" s="155"/>
      <c r="H11" s="88"/>
      <c r="I11" s="229"/>
      <c r="J11" s="88"/>
      <c r="K11" s="88"/>
      <c r="L11" s="85"/>
      <c r="M11" s="85"/>
      <c r="N11" s="85"/>
      <c r="O11" s="103"/>
      <c r="P11" s="89"/>
      <c r="Q11" s="89"/>
      <c r="R11" s="89"/>
      <c r="S11" s="106"/>
      <c r="T11" s="106"/>
      <c r="U11" s="106"/>
      <c r="V11" s="106"/>
      <c r="W11" s="106"/>
      <c r="X11" s="106"/>
      <c r="Y11" s="106"/>
      <c r="Z11" s="106"/>
      <c r="AA11" s="106"/>
      <c r="AB11" s="106"/>
      <c r="AC11" s="107"/>
      <c r="AD11" s="93"/>
      <c r="AE11" s="108"/>
      <c r="AF11" s="85"/>
      <c r="AG11" s="85"/>
      <c r="AH11" s="85"/>
      <c r="AI11" s="85"/>
      <c r="AJ11" s="85"/>
      <c r="AK11" s="102"/>
      <c r="AL11" s="106"/>
      <c r="AM11"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11" s="16">
        <f>ROW(tbEmployee[[#This Row],[Employee]])-ROW(tbEmployee[[#Headers],[Employee]])</f>
        <v>6</v>
      </c>
      <c r="AO11" s="298"/>
      <c r="AP11" s="299"/>
    </row>
    <row r="12" spans="1:42" ht="19.95" customHeight="1" x14ac:dyDescent="0.3">
      <c r="A12" s="273"/>
      <c r="B12" s="443"/>
      <c r="C12" s="443"/>
      <c r="D12" s="443"/>
      <c r="E12" s="298"/>
      <c r="F12" s="155"/>
      <c r="G12" s="155"/>
      <c r="H12" s="88"/>
      <c r="I12" s="229"/>
      <c r="J12" s="88"/>
      <c r="K12" s="88"/>
      <c r="L12" s="85"/>
      <c r="M12" s="85"/>
      <c r="N12" s="85"/>
      <c r="O12" s="103"/>
      <c r="P12" s="89"/>
      <c r="Q12" s="89"/>
      <c r="R12" s="89"/>
      <c r="S12" s="106"/>
      <c r="T12" s="106"/>
      <c r="U12" s="106"/>
      <c r="V12" s="106"/>
      <c r="W12" s="106"/>
      <c r="X12" s="106"/>
      <c r="Y12" s="106"/>
      <c r="Z12" s="106"/>
      <c r="AA12" s="106"/>
      <c r="AB12" s="106"/>
      <c r="AC12" s="107"/>
      <c r="AD12" s="93"/>
      <c r="AE12" s="108"/>
      <c r="AF12" s="85"/>
      <c r="AG12" s="85"/>
      <c r="AH12" s="85"/>
      <c r="AI12" s="85"/>
      <c r="AJ12" s="85"/>
      <c r="AK12" s="102"/>
      <c r="AL12" s="106"/>
      <c r="AM12"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12" s="16">
        <f>ROW(tbEmployee[[#This Row],[Employee]])-ROW(tbEmployee[[#Headers],[Employee]])</f>
        <v>7</v>
      </c>
      <c r="AO12" s="298"/>
      <c r="AP12" s="299"/>
    </row>
    <row r="13" spans="1:42" ht="19.95" customHeight="1" x14ac:dyDescent="0.3">
      <c r="A13" s="274"/>
      <c r="B13" s="443" t="s">
        <v>11</v>
      </c>
      <c r="C13" s="443"/>
      <c r="D13" s="443"/>
      <c r="E13" s="298"/>
      <c r="F13" s="155"/>
      <c r="G13" s="155"/>
      <c r="H13" s="88"/>
      <c r="I13" s="229"/>
      <c r="J13" s="88"/>
      <c r="K13" s="88"/>
      <c r="L13" s="85"/>
      <c r="M13" s="85"/>
      <c r="N13" s="85"/>
      <c r="O13" s="103"/>
      <c r="P13" s="89"/>
      <c r="Q13" s="89"/>
      <c r="R13" s="89"/>
      <c r="S13" s="106"/>
      <c r="T13" s="106"/>
      <c r="U13" s="106"/>
      <c r="V13" s="106"/>
      <c r="W13" s="106"/>
      <c r="X13" s="106"/>
      <c r="Y13" s="106"/>
      <c r="Z13" s="106"/>
      <c r="AA13" s="106"/>
      <c r="AB13" s="106"/>
      <c r="AC13" s="107"/>
      <c r="AD13" s="93"/>
      <c r="AE13" s="108"/>
      <c r="AF13" s="85"/>
      <c r="AG13" s="85"/>
      <c r="AH13" s="85"/>
      <c r="AI13" s="85"/>
      <c r="AJ13" s="85"/>
      <c r="AK13" s="102"/>
      <c r="AL13" s="106"/>
      <c r="AM13"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13" s="16">
        <f>ROW(tbEmployee[[#This Row],[Employee]])-ROW(tbEmployee[[#Headers],[Employee]])</f>
        <v>8</v>
      </c>
      <c r="AO13" s="298"/>
      <c r="AP13" s="299"/>
    </row>
    <row r="14" spans="1:42" ht="19.95" customHeight="1" x14ac:dyDescent="0.3">
      <c r="A14" s="274"/>
      <c r="B14" s="443"/>
      <c r="C14" s="443"/>
      <c r="D14" s="443"/>
      <c r="E14" s="298"/>
      <c r="F14" s="155"/>
      <c r="G14" s="155"/>
      <c r="H14" s="88"/>
      <c r="I14" s="229"/>
      <c r="J14" s="88"/>
      <c r="K14" s="88"/>
      <c r="L14" s="85"/>
      <c r="M14" s="85"/>
      <c r="N14" s="85"/>
      <c r="O14" s="103"/>
      <c r="P14" s="89"/>
      <c r="Q14" s="89"/>
      <c r="R14" s="89"/>
      <c r="S14" s="106"/>
      <c r="T14" s="106"/>
      <c r="U14" s="106"/>
      <c r="V14" s="106"/>
      <c r="W14" s="106"/>
      <c r="X14" s="106"/>
      <c r="Y14" s="106"/>
      <c r="Z14" s="106"/>
      <c r="AA14" s="106"/>
      <c r="AB14" s="106"/>
      <c r="AC14" s="107"/>
      <c r="AD14" s="93"/>
      <c r="AE14" s="108"/>
      <c r="AF14" s="85"/>
      <c r="AG14" s="85"/>
      <c r="AH14" s="85"/>
      <c r="AI14" s="85"/>
      <c r="AJ14" s="85"/>
      <c r="AK14" s="102"/>
      <c r="AL14" s="106"/>
      <c r="AM14"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14" s="16">
        <f>ROW(tbEmployee[[#This Row],[Employee]])-ROW(tbEmployee[[#Headers],[Employee]])</f>
        <v>9</v>
      </c>
      <c r="AO14" s="298"/>
      <c r="AP14" s="299"/>
    </row>
    <row r="15" spans="1:42" ht="19.95" customHeight="1" x14ac:dyDescent="0.3">
      <c r="A15" s="274"/>
      <c r="B15" s="443" t="s">
        <v>12</v>
      </c>
      <c r="C15" s="443"/>
      <c r="D15" s="443"/>
      <c r="E15" s="298"/>
      <c r="F15" s="155"/>
      <c r="G15" s="155"/>
      <c r="H15" s="88"/>
      <c r="I15" s="229"/>
      <c r="J15" s="88"/>
      <c r="K15" s="88"/>
      <c r="L15" s="85"/>
      <c r="M15" s="85"/>
      <c r="N15" s="85"/>
      <c r="O15" s="103"/>
      <c r="P15" s="89"/>
      <c r="Q15" s="89"/>
      <c r="R15" s="89"/>
      <c r="S15" s="106"/>
      <c r="T15" s="106"/>
      <c r="U15" s="106"/>
      <c r="V15" s="106"/>
      <c r="W15" s="106"/>
      <c r="X15" s="106"/>
      <c r="Y15" s="106"/>
      <c r="Z15" s="106"/>
      <c r="AA15" s="106"/>
      <c r="AB15" s="106"/>
      <c r="AC15" s="107"/>
      <c r="AD15" s="93"/>
      <c r="AE15" s="108"/>
      <c r="AF15" s="85"/>
      <c r="AG15" s="85"/>
      <c r="AH15" s="85"/>
      <c r="AI15" s="85"/>
      <c r="AJ15" s="85"/>
      <c r="AK15" s="102"/>
      <c r="AL15" s="106"/>
      <c r="AM15"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15" s="16">
        <f>ROW(tbEmployee[[#This Row],[Employee]])-ROW(tbEmployee[[#Headers],[Employee]])</f>
        <v>10</v>
      </c>
      <c r="AO15" s="298"/>
      <c r="AP15" s="299"/>
    </row>
    <row r="16" spans="1:42" ht="19.95" customHeight="1" x14ac:dyDescent="0.3">
      <c r="A16" s="274"/>
      <c r="B16" s="443"/>
      <c r="C16" s="443"/>
      <c r="D16" s="443"/>
      <c r="E16" s="298"/>
      <c r="F16" s="155"/>
      <c r="G16" s="155"/>
      <c r="H16" s="88"/>
      <c r="I16" s="155"/>
      <c r="J16" s="88"/>
      <c r="K16" s="88"/>
      <c r="L16" s="85"/>
      <c r="M16" s="85"/>
      <c r="N16" s="85"/>
      <c r="O16" s="103"/>
      <c r="P16" s="89"/>
      <c r="Q16" s="89"/>
      <c r="R16" s="89"/>
      <c r="S16" s="106"/>
      <c r="T16" s="106"/>
      <c r="U16" s="106"/>
      <c r="V16" s="106"/>
      <c r="W16" s="106"/>
      <c r="X16" s="106"/>
      <c r="Y16" s="106"/>
      <c r="Z16" s="106"/>
      <c r="AA16" s="106"/>
      <c r="AB16" s="106"/>
      <c r="AC16" s="107"/>
      <c r="AD16" s="93"/>
      <c r="AE16" s="108"/>
      <c r="AF16" s="85"/>
      <c r="AG16" s="85"/>
      <c r="AH16" s="85"/>
      <c r="AI16" s="85"/>
      <c r="AJ16" s="85"/>
      <c r="AK16" s="102"/>
      <c r="AL16" s="106"/>
      <c r="AM16"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16" s="16">
        <f>ROW(tbEmployee[[#This Row],[Employee]])-ROW(tbEmployee[[#Headers],[Employee]])</f>
        <v>11</v>
      </c>
      <c r="AO16" s="298"/>
      <c r="AP16" s="299"/>
    </row>
    <row r="17" spans="1:40" ht="19.95" customHeight="1" x14ac:dyDescent="0.3">
      <c r="A17" s="274"/>
      <c r="B17" s="449" t="s">
        <v>14</v>
      </c>
      <c r="C17" s="449"/>
      <c r="D17" s="449"/>
      <c r="E17" s="298"/>
      <c r="F17" s="155"/>
      <c r="G17" s="155"/>
      <c r="H17" s="88"/>
      <c r="I17" s="155"/>
      <c r="J17" s="88"/>
      <c r="K17" s="88"/>
      <c r="L17" s="85"/>
      <c r="M17" s="85"/>
      <c r="N17" s="85"/>
      <c r="O17" s="103"/>
      <c r="P17" s="89"/>
      <c r="Q17" s="89"/>
      <c r="R17" s="89"/>
      <c r="S17" s="106"/>
      <c r="T17" s="106"/>
      <c r="U17" s="106"/>
      <c r="V17" s="106"/>
      <c r="W17" s="106"/>
      <c r="X17" s="106"/>
      <c r="Y17" s="106"/>
      <c r="Z17" s="106"/>
      <c r="AA17" s="106"/>
      <c r="AB17" s="106"/>
      <c r="AC17" s="107"/>
      <c r="AD17" s="93"/>
      <c r="AE17" s="108"/>
      <c r="AF17" s="85"/>
      <c r="AG17" s="85"/>
      <c r="AH17" s="85"/>
      <c r="AI17" s="85"/>
      <c r="AJ17" s="85"/>
      <c r="AK17" s="102"/>
      <c r="AL17" s="106"/>
      <c r="AM17"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17" s="16">
        <f>ROW(tbEmployee[[#This Row],[Employee]])-ROW(tbEmployee[[#Headers],[Employee]])</f>
        <v>12</v>
      </c>
    </row>
    <row r="18" spans="1:40" ht="19.95" customHeight="1" x14ac:dyDescent="0.3">
      <c r="A18" s="274"/>
      <c r="B18" s="449"/>
      <c r="C18" s="449"/>
      <c r="D18" s="449"/>
      <c r="E18" s="298"/>
      <c r="F18" s="155"/>
      <c r="G18" s="155"/>
      <c r="H18" s="88"/>
      <c r="I18" s="155"/>
      <c r="J18" s="88"/>
      <c r="K18" s="88"/>
      <c r="L18" s="85"/>
      <c r="M18" s="85"/>
      <c r="N18" s="85"/>
      <c r="O18" s="103"/>
      <c r="P18" s="89"/>
      <c r="Q18" s="89"/>
      <c r="R18" s="89"/>
      <c r="S18" s="106"/>
      <c r="T18" s="106"/>
      <c r="U18" s="106"/>
      <c r="V18" s="106"/>
      <c r="W18" s="106"/>
      <c r="X18" s="106"/>
      <c r="Y18" s="106"/>
      <c r="Z18" s="106"/>
      <c r="AA18" s="106"/>
      <c r="AB18" s="106"/>
      <c r="AC18" s="107"/>
      <c r="AD18" s="93"/>
      <c r="AE18" s="108"/>
      <c r="AF18" s="85"/>
      <c r="AG18" s="85"/>
      <c r="AH18" s="85"/>
      <c r="AI18" s="85"/>
      <c r="AJ18" s="85"/>
      <c r="AK18" s="102"/>
      <c r="AL18" s="106"/>
      <c r="AM18"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18" s="16">
        <f>ROW(tbEmployee[[#This Row],[Employee]])-ROW(tbEmployee[[#Headers],[Employee]])</f>
        <v>13</v>
      </c>
    </row>
    <row r="19" spans="1:40" ht="19.95" customHeight="1" x14ac:dyDescent="0.3">
      <c r="A19" s="274"/>
      <c r="B19" s="450" t="s">
        <v>15</v>
      </c>
      <c r="C19" s="450"/>
      <c r="D19" s="450"/>
      <c r="E19" s="298"/>
      <c r="F19" s="155"/>
      <c r="G19" s="155"/>
      <c r="H19" s="88"/>
      <c r="I19" s="155"/>
      <c r="J19" s="88"/>
      <c r="K19" s="88"/>
      <c r="L19" s="85"/>
      <c r="M19" s="85"/>
      <c r="N19" s="85"/>
      <c r="O19" s="103"/>
      <c r="P19" s="89"/>
      <c r="Q19" s="89"/>
      <c r="R19" s="89"/>
      <c r="S19" s="106"/>
      <c r="T19" s="106"/>
      <c r="U19" s="106"/>
      <c r="V19" s="106"/>
      <c r="W19" s="106"/>
      <c r="X19" s="106"/>
      <c r="Y19" s="106"/>
      <c r="Z19" s="106"/>
      <c r="AA19" s="106"/>
      <c r="AB19" s="106"/>
      <c r="AC19" s="107"/>
      <c r="AD19" s="93"/>
      <c r="AE19" s="108"/>
      <c r="AF19" s="85"/>
      <c r="AG19" s="85"/>
      <c r="AH19" s="85"/>
      <c r="AI19" s="85"/>
      <c r="AJ19" s="85"/>
      <c r="AK19" s="102"/>
      <c r="AL19" s="106"/>
      <c r="AM19"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19" s="16">
        <f>ROW(tbEmployee[[#This Row],[Employee]])-ROW(tbEmployee[[#Headers],[Employee]])</f>
        <v>14</v>
      </c>
    </row>
    <row r="20" spans="1:40" ht="19.95" customHeight="1" x14ac:dyDescent="0.3">
      <c r="A20" s="274"/>
      <c r="B20" s="450"/>
      <c r="C20" s="450"/>
      <c r="D20" s="450"/>
      <c r="E20" s="298"/>
      <c r="F20" s="155"/>
      <c r="G20" s="155"/>
      <c r="H20" s="88"/>
      <c r="I20" s="155"/>
      <c r="J20" s="88"/>
      <c r="K20" s="88"/>
      <c r="L20" s="85"/>
      <c r="M20" s="85"/>
      <c r="N20" s="85"/>
      <c r="O20" s="103"/>
      <c r="P20" s="89"/>
      <c r="Q20" s="89"/>
      <c r="R20" s="89"/>
      <c r="S20" s="106"/>
      <c r="T20" s="106"/>
      <c r="U20" s="106"/>
      <c r="V20" s="106"/>
      <c r="W20" s="106"/>
      <c r="X20" s="106"/>
      <c r="Y20" s="106"/>
      <c r="Z20" s="106"/>
      <c r="AA20" s="106"/>
      <c r="AB20" s="106"/>
      <c r="AC20" s="107"/>
      <c r="AD20" s="93"/>
      <c r="AE20" s="108"/>
      <c r="AF20" s="85"/>
      <c r="AG20" s="85"/>
      <c r="AH20" s="85"/>
      <c r="AI20" s="85"/>
      <c r="AJ20" s="85"/>
      <c r="AK20" s="102"/>
      <c r="AL20" s="106"/>
      <c r="AM20"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20" s="16">
        <f>ROW(tbEmployee[[#This Row],[Employee]])-ROW(tbEmployee[[#Headers],[Employee]])</f>
        <v>15</v>
      </c>
    </row>
    <row r="21" spans="1:40" ht="19.95" customHeight="1" x14ac:dyDescent="0.3">
      <c r="A21" s="274"/>
      <c r="B21" s="449" t="s">
        <v>19</v>
      </c>
      <c r="C21" s="449"/>
      <c r="D21" s="449"/>
      <c r="E21" s="298"/>
      <c r="F21" s="155"/>
      <c r="G21" s="155"/>
      <c r="H21" s="88"/>
      <c r="I21" s="155"/>
      <c r="J21" s="88"/>
      <c r="K21" s="88"/>
      <c r="L21" s="85"/>
      <c r="M21" s="85"/>
      <c r="N21" s="85"/>
      <c r="O21" s="103"/>
      <c r="P21" s="89"/>
      <c r="Q21" s="89"/>
      <c r="R21" s="89"/>
      <c r="S21" s="106"/>
      <c r="T21" s="106"/>
      <c r="U21" s="106"/>
      <c r="V21" s="106"/>
      <c r="W21" s="106"/>
      <c r="X21" s="106"/>
      <c r="Y21" s="106"/>
      <c r="Z21" s="106"/>
      <c r="AA21" s="106"/>
      <c r="AB21" s="106"/>
      <c r="AC21" s="107"/>
      <c r="AD21" s="93"/>
      <c r="AE21" s="108"/>
      <c r="AF21" s="85"/>
      <c r="AG21" s="85"/>
      <c r="AH21" s="85"/>
      <c r="AI21" s="85"/>
      <c r="AJ21" s="85"/>
      <c r="AK21" s="102"/>
      <c r="AL21" s="106"/>
      <c r="AM21"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21" s="16">
        <f>ROW(tbEmployee[[#This Row],[Employee]])-ROW(tbEmployee[[#Headers],[Employee]])</f>
        <v>16</v>
      </c>
    </row>
    <row r="22" spans="1:40" ht="19.95" customHeight="1" x14ac:dyDescent="0.3">
      <c r="A22" s="274"/>
      <c r="B22" s="451"/>
      <c r="C22" s="451"/>
      <c r="D22" s="451"/>
      <c r="E22" s="298"/>
      <c r="F22" s="155"/>
      <c r="G22" s="155"/>
      <c r="H22" s="88"/>
      <c r="I22" s="155"/>
      <c r="J22" s="88"/>
      <c r="K22" s="88"/>
      <c r="L22" s="85"/>
      <c r="M22" s="85"/>
      <c r="N22" s="85"/>
      <c r="O22" s="103"/>
      <c r="P22" s="89"/>
      <c r="Q22" s="89"/>
      <c r="R22" s="89"/>
      <c r="S22" s="106"/>
      <c r="T22" s="106"/>
      <c r="U22" s="106"/>
      <c r="V22" s="106"/>
      <c r="W22" s="106"/>
      <c r="X22" s="106"/>
      <c r="Y22" s="106"/>
      <c r="Z22" s="106"/>
      <c r="AA22" s="106"/>
      <c r="AB22" s="106"/>
      <c r="AC22" s="107"/>
      <c r="AD22" s="93"/>
      <c r="AE22" s="108"/>
      <c r="AF22" s="85"/>
      <c r="AG22" s="85"/>
      <c r="AH22" s="85"/>
      <c r="AI22" s="85"/>
      <c r="AJ22" s="85"/>
      <c r="AK22" s="102"/>
      <c r="AL22" s="106"/>
      <c r="AM22"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22" s="16">
        <f>ROW(tbEmployee[[#This Row],[Employee]])-ROW(tbEmployee[[#Headers],[Employee]])</f>
        <v>17</v>
      </c>
    </row>
    <row r="23" spans="1:40" ht="19.95" customHeight="1" x14ac:dyDescent="0.3">
      <c r="A23" s="298"/>
      <c r="B23" s="299"/>
      <c r="C23" s="299"/>
      <c r="D23" s="299"/>
      <c r="E23" s="298"/>
      <c r="F23" s="155"/>
      <c r="G23" s="155"/>
      <c r="H23" s="88"/>
      <c r="I23" s="155"/>
      <c r="J23" s="88"/>
      <c r="K23" s="88"/>
      <c r="L23" s="85"/>
      <c r="M23" s="85"/>
      <c r="N23" s="85"/>
      <c r="O23" s="103"/>
      <c r="P23" s="89"/>
      <c r="Q23" s="89"/>
      <c r="R23" s="89"/>
      <c r="S23" s="106"/>
      <c r="T23" s="106"/>
      <c r="U23" s="106"/>
      <c r="V23" s="106"/>
      <c r="W23" s="106"/>
      <c r="X23" s="106"/>
      <c r="Y23" s="106"/>
      <c r="Z23" s="106"/>
      <c r="AA23" s="106"/>
      <c r="AB23" s="106"/>
      <c r="AC23" s="107"/>
      <c r="AD23" s="93"/>
      <c r="AE23" s="108"/>
      <c r="AF23" s="85"/>
      <c r="AG23" s="85"/>
      <c r="AH23" s="85"/>
      <c r="AI23" s="85"/>
      <c r="AJ23" s="85"/>
      <c r="AK23" s="102"/>
      <c r="AL23" s="106"/>
      <c r="AM23"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23" s="16">
        <f>ROW(tbEmployee[[#This Row],[Employee]])-ROW(tbEmployee[[#Headers],[Employee]])</f>
        <v>18</v>
      </c>
    </row>
    <row r="24" spans="1:40" ht="19.95" customHeight="1" x14ac:dyDescent="0.3">
      <c r="A24" s="298"/>
      <c r="B24" s="299"/>
      <c r="C24" s="299"/>
      <c r="D24" s="299"/>
      <c r="E24" s="298"/>
      <c r="F24" s="155"/>
      <c r="G24" s="155"/>
      <c r="H24" s="88"/>
      <c r="I24" s="155"/>
      <c r="J24" s="88"/>
      <c r="K24" s="88"/>
      <c r="L24" s="85"/>
      <c r="M24" s="85"/>
      <c r="N24" s="85"/>
      <c r="O24" s="103"/>
      <c r="P24" s="89"/>
      <c r="Q24" s="89"/>
      <c r="R24" s="89"/>
      <c r="S24" s="106"/>
      <c r="T24" s="106"/>
      <c r="U24" s="106"/>
      <c r="V24" s="106"/>
      <c r="W24" s="106"/>
      <c r="X24" s="106"/>
      <c r="Y24" s="106"/>
      <c r="Z24" s="106"/>
      <c r="AA24" s="106"/>
      <c r="AB24" s="106"/>
      <c r="AC24" s="107"/>
      <c r="AD24" s="93"/>
      <c r="AE24" s="108"/>
      <c r="AF24" s="85"/>
      <c r="AG24" s="85"/>
      <c r="AH24" s="85"/>
      <c r="AI24" s="85"/>
      <c r="AJ24" s="85"/>
      <c r="AK24" s="102"/>
      <c r="AL24" s="106"/>
      <c r="AM24"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24" s="16">
        <f>ROW(tbEmployee[[#This Row],[Employee]])-ROW(tbEmployee[[#Headers],[Employee]])</f>
        <v>19</v>
      </c>
    </row>
    <row r="25" spans="1:40" ht="19.95" customHeight="1" x14ac:dyDescent="0.3">
      <c r="A25" s="298"/>
      <c r="B25" s="299"/>
      <c r="C25" s="299"/>
      <c r="D25" s="299"/>
      <c r="E25" s="298"/>
      <c r="F25" s="155"/>
      <c r="G25" s="155"/>
      <c r="H25" s="88"/>
      <c r="I25" s="155"/>
      <c r="J25" s="88"/>
      <c r="K25" s="88"/>
      <c r="L25" s="85"/>
      <c r="M25" s="85"/>
      <c r="N25" s="85"/>
      <c r="O25" s="103"/>
      <c r="P25" s="89"/>
      <c r="Q25" s="89"/>
      <c r="R25" s="89"/>
      <c r="S25" s="106"/>
      <c r="T25" s="106"/>
      <c r="U25" s="106"/>
      <c r="V25" s="106"/>
      <c r="W25" s="106"/>
      <c r="X25" s="106"/>
      <c r="Y25" s="106"/>
      <c r="Z25" s="106"/>
      <c r="AA25" s="106"/>
      <c r="AB25" s="106"/>
      <c r="AC25" s="107"/>
      <c r="AD25" s="93"/>
      <c r="AE25" s="108"/>
      <c r="AF25" s="85"/>
      <c r="AG25" s="85"/>
      <c r="AH25" s="85"/>
      <c r="AI25" s="85"/>
      <c r="AJ25" s="85"/>
      <c r="AK25" s="102"/>
      <c r="AL25" s="106"/>
      <c r="AM25"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25" s="16">
        <f>ROW(tbEmployee[[#This Row],[Employee]])-ROW(tbEmployee[[#Headers],[Employee]])</f>
        <v>20</v>
      </c>
    </row>
    <row r="26" spans="1:40" ht="19.95" customHeight="1" x14ac:dyDescent="0.3">
      <c r="A26" s="298"/>
      <c r="B26" s="299"/>
      <c r="C26" s="299"/>
      <c r="D26" s="299"/>
      <c r="E26" s="298"/>
      <c r="F26" s="155"/>
      <c r="G26" s="155"/>
      <c r="H26" s="88"/>
      <c r="I26" s="155"/>
      <c r="J26" s="88"/>
      <c r="K26" s="88"/>
      <c r="L26" s="85"/>
      <c r="M26" s="85"/>
      <c r="N26" s="85"/>
      <c r="O26" s="103"/>
      <c r="P26" s="89"/>
      <c r="Q26" s="89"/>
      <c r="R26" s="89"/>
      <c r="S26" s="106"/>
      <c r="T26" s="106"/>
      <c r="U26" s="106"/>
      <c r="V26" s="106"/>
      <c r="W26" s="106"/>
      <c r="X26" s="106"/>
      <c r="Y26" s="106"/>
      <c r="Z26" s="106"/>
      <c r="AA26" s="106"/>
      <c r="AB26" s="106"/>
      <c r="AC26" s="107"/>
      <c r="AD26" s="93"/>
      <c r="AE26" s="108"/>
      <c r="AF26" s="85"/>
      <c r="AG26" s="85"/>
      <c r="AH26" s="85"/>
      <c r="AI26" s="85"/>
      <c r="AJ26" s="85"/>
      <c r="AK26" s="102"/>
      <c r="AL26" s="106"/>
      <c r="AM26"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26" s="16">
        <f>ROW(tbEmployee[[#This Row],[Employee]])-ROW(tbEmployee[[#Headers],[Employee]])</f>
        <v>21</v>
      </c>
    </row>
    <row r="27" spans="1:40" ht="19.95" customHeight="1" x14ac:dyDescent="0.3">
      <c r="A27" s="298"/>
      <c r="B27" s="299"/>
      <c r="C27" s="299"/>
      <c r="D27" s="299"/>
      <c r="E27" s="298"/>
      <c r="F27" s="155"/>
      <c r="G27" s="155"/>
      <c r="H27" s="88"/>
      <c r="I27" s="155"/>
      <c r="J27" s="88"/>
      <c r="K27" s="88"/>
      <c r="L27" s="85"/>
      <c r="M27" s="85"/>
      <c r="N27" s="85"/>
      <c r="O27" s="103"/>
      <c r="P27" s="89"/>
      <c r="Q27" s="89"/>
      <c r="R27" s="89"/>
      <c r="S27" s="106"/>
      <c r="T27" s="106"/>
      <c r="U27" s="106"/>
      <c r="V27" s="106"/>
      <c r="W27" s="106"/>
      <c r="X27" s="106"/>
      <c r="Y27" s="106"/>
      <c r="Z27" s="106"/>
      <c r="AA27" s="106"/>
      <c r="AB27" s="106"/>
      <c r="AC27" s="107"/>
      <c r="AD27" s="93"/>
      <c r="AE27" s="108"/>
      <c r="AF27" s="85"/>
      <c r="AG27" s="85"/>
      <c r="AH27" s="85"/>
      <c r="AI27" s="85"/>
      <c r="AJ27" s="85"/>
      <c r="AK27" s="102"/>
      <c r="AL27" s="106"/>
      <c r="AM27"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27" s="16">
        <f>ROW(tbEmployee[[#This Row],[Employee]])-ROW(tbEmployee[[#Headers],[Employee]])</f>
        <v>22</v>
      </c>
    </row>
    <row r="28" spans="1:40" ht="19.95" customHeight="1" x14ac:dyDescent="0.3">
      <c r="A28" s="298"/>
      <c r="B28" s="299"/>
      <c r="C28" s="299"/>
      <c r="D28" s="299"/>
      <c r="E28" s="298"/>
      <c r="F28" s="155"/>
      <c r="G28" s="155"/>
      <c r="H28" s="88"/>
      <c r="I28" s="155"/>
      <c r="J28" s="88"/>
      <c r="K28" s="88"/>
      <c r="L28" s="85"/>
      <c r="M28" s="85"/>
      <c r="N28" s="85"/>
      <c r="O28" s="103"/>
      <c r="P28" s="89"/>
      <c r="Q28" s="89"/>
      <c r="R28" s="89"/>
      <c r="S28" s="106"/>
      <c r="T28" s="106"/>
      <c r="U28" s="106"/>
      <c r="V28" s="106"/>
      <c r="W28" s="106"/>
      <c r="X28" s="106"/>
      <c r="Y28" s="106"/>
      <c r="Z28" s="106"/>
      <c r="AA28" s="106"/>
      <c r="AB28" s="106"/>
      <c r="AC28" s="107"/>
      <c r="AD28" s="93"/>
      <c r="AE28" s="108"/>
      <c r="AF28" s="85"/>
      <c r="AG28" s="85"/>
      <c r="AH28" s="85"/>
      <c r="AI28" s="85"/>
      <c r="AJ28" s="85"/>
      <c r="AK28" s="102"/>
      <c r="AL28" s="106"/>
      <c r="AM28"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28" s="16">
        <f>ROW(tbEmployee[[#This Row],[Employee]])-ROW(tbEmployee[[#Headers],[Employee]])</f>
        <v>23</v>
      </c>
    </row>
    <row r="29" spans="1:40" ht="19.95" customHeight="1" x14ac:dyDescent="0.3">
      <c r="A29" s="298"/>
      <c r="B29" s="299"/>
      <c r="C29" s="299"/>
      <c r="D29" s="299"/>
      <c r="E29" s="298"/>
      <c r="F29" s="155"/>
      <c r="G29" s="155"/>
      <c r="H29" s="88"/>
      <c r="I29" s="155"/>
      <c r="J29" s="88"/>
      <c r="K29" s="88"/>
      <c r="L29" s="85"/>
      <c r="M29" s="85"/>
      <c r="N29" s="85"/>
      <c r="O29" s="103"/>
      <c r="P29" s="89"/>
      <c r="Q29" s="89"/>
      <c r="R29" s="89"/>
      <c r="S29" s="106"/>
      <c r="T29" s="106"/>
      <c r="U29" s="106"/>
      <c r="V29" s="106"/>
      <c r="W29" s="106"/>
      <c r="X29" s="106"/>
      <c r="Y29" s="106"/>
      <c r="Z29" s="106"/>
      <c r="AA29" s="106"/>
      <c r="AB29" s="106"/>
      <c r="AC29" s="107"/>
      <c r="AD29" s="93"/>
      <c r="AE29" s="108"/>
      <c r="AF29" s="85"/>
      <c r="AG29" s="85"/>
      <c r="AH29" s="85"/>
      <c r="AI29" s="85"/>
      <c r="AJ29" s="85"/>
      <c r="AK29" s="102"/>
      <c r="AL29" s="106"/>
      <c r="AM29"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29" s="16">
        <f>ROW(tbEmployee[[#This Row],[Employee]])-ROW(tbEmployee[[#Headers],[Employee]])</f>
        <v>24</v>
      </c>
    </row>
    <row r="30" spans="1:40" ht="19.95" customHeight="1" x14ac:dyDescent="0.3">
      <c r="A30" s="298"/>
      <c r="B30" s="299"/>
      <c r="C30" s="299"/>
      <c r="D30" s="299"/>
      <c r="E30" s="298"/>
      <c r="F30" s="155"/>
      <c r="G30" s="155"/>
      <c r="H30" s="88"/>
      <c r="I30" s="155"/>
      <c r="J30" s="88"/>
      <c r="K30" s="88"/>
      <c r="L30" s="85"/>
      <c r="M30" s="85"/>
      <c r="N30" s="85"/>
      <c r="O30" s="103"/>
      <c r="P30" s="89"/>
      <c r="Q30" s="89"/>
      <c r="R30" s="89"/>
      <c r="S30" s="106"/>
      <c r="T30" s="106"/>
      <c r="U30" s="106"/>
      <c r="V30" s="106"/>
      <c r="W30" s="106"/>
      <c r="X30" s="106"/>
      <c r="Y30" s="106"/>
      <c r="Z30" s="106"/>
      <c r="AA30" s="106"/>
      <c r="AB30" s="106"/>
      <c r="AC30" s="107"/>
      <c r="AD30" s="93"/>
      <c r="AE30" s="108"/>
      <c r="AF30" s="85"/>
      <c r="AG30" s="85"/>
      <c r="AH30" s="85"/>
      <c r="AI30" s="85"/>
      <c r="AJ30" s="85"/>
      <c r="AK30" s="102"/>
      <c r="AL30" s="106"/>
      <c r="AM30"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30" s="16">
        <f>ROW(tbEmployee[[#This Row],[Employee]])-ROW(tbEmployee[[#Headers],[Employee]])</f>
        <v>25</v>
      </c>
    </row>
    <row r="31" spans="1:40" ht="19.95" customHeight="1" x14ac:dyDescent="0.3">
      <c r="A31" s="298"/>
      <c r="B31" s="299"/>
      <c r="C31" s="299"/>
      <c r="D31" s="299"/>
      <c r="E31" s="298"/>
      <c r="F31" s="155"/>
      <c r="G31" s="155"/>
      <c r="H31" s="88"/>
      <c r="I31" s="155"/>
      <c r="J31" s="88"/>
      <c r="K31" s="88"/>
      <c r="L31" s="85"/>
      <c r="M31" s="85"/>
      <c r="N31" s="85"/>
      <c r="O31" s="103"/>
      <c r="P31" s="89"/>
      <c r="Q31" s="89"/>
      <c r="R31" s="89"/>
      <c r="S31" s="106"/>
      <c r="T31" s="106"/>
      <c r="U31" s="106"/>
      <c r="V31" s="106"/>
      <c r="W31" s="106"/>
      <c r="X31" s="106"/>
      <c r="Y31" s="106"/>
      <c r="Z31" s="106"/>
      <c r="AA31" s="106"/>
      <c r="AB31" s="106"/>
      <c r="AC31" s="107"/>
      <c r="AD31" s="93"/>
      <c r="AE31" s="108"/>
      <c r="AF31" s="85"/>
      <c r="AG31" s="85"/>
      <c r="AH31" s="85"/>
      <c r="AI31" s="85"/>
      <c r="AJ31" s="85"/>
      <c r="AK31" s="102"/>
      <c r="AL31" s="106"/>
      <c r="AM31"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31" s="16">
        <f>ROW(tbEmployee[[#This Row],[Employee]])-ROW(tbEmployee[[#Headers],[Employee]])</f>
        <v>26</v>
      </c>
    </row>
    <row r="32" spans="1:40" ht="19.95" customHeight="1" x14ac:dyDescent="0.3">
      <c r="A32" s="298"/>
      <c r="B32" s="299"/>
      <c r="C32" s="299"/>
      <c r="D32" s="299"/>
      <c r="E32" s="298"/>
      <c r="F32" s="155"/>
      <c r="G32" s="155"/>
      <c r="H32" s="88"/>
      <c r="I32" s="155"/>
      <c r="J32" s="88"/>
      <c r="K32" s="88"/>
      <c r="L32" s="85"/>
      <c r="M32" s="85"/>
      <c r="N32" s="85"/>
      <c r="O32" s="103"/>
      <c r="P32" s="89"/>
      <c r="Q32" s="89"/>
      <c r="R32" s="89"/>
      <c r="S32" s="106"/>
      <c r="T32" s="106"/>
      <c r="U32" s="106"/>
      <c r="V32" s="106"/>
      <c r="W32" s="106"/>
      <c r="X32" s="106"/>
      <c r="Y32" s="106"/>
      <c r="Z32" s="106"/>
      <c r="AA32" s="106"/>
      <c r="AB32" s="106"/>
      <c r="AC32" s="107"/>
      <c r="AD32" s="93"/>
      <c r="AE32" s="108"/>
      <c r="AF32" s="85"/>
      <c r="AG32" s="85"/>
      <c r="AH32" s="85"/>
      <c r="AI32" s="85"/>
      <c r="AJ32" s="85"/>
      <c r="AK32" s="102"/>
      <c r="AL32" s="106"/>
      <c r="AM32"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32" s="16">
        <f>ROW(tbEmployee[[#This Row],[Employee]])-ROW(tbEmployee[[#Headers],[Employee]])</f>
        <v>27</v>
      </c>
    </row>
    <row r="33" spans="6:40" ht="19.95" customHeight="1" x14ac:dyDescent="0.3">
      <c r="F33" s="155"/>
      <c r="G33" s="155"/>
      <c r="H33" s="88"/>
      <c r="I33" s="155"/>
      <c r="J33" s="88"/>
      <c r="K33" s="88"/>
      <c r="L33" s="85"/>
      <c r="M33" s="85"/>
      <c r="N33" s="85"/>
      <c r="O33" s="103"/>
      <c r="P33" s="89"/>
      <c r="Q33" s="89"/>
      <c r="R33" s="89"/>
      <c r="S33" s="106"/>
      <c r="T33" s="106"/>
      <c r="U33" s="106"/>
      <c r="V33" s="106"/>
      <c r="W33" s="106"/>
      <c r="X33" s="106"/>
      <c r="Y33" s="106"/>
      <c r="Z33" s="106"/>
      <c r="AA33" s="106"/>
      <c r="AB33" s="106"/>
      <c r="AC33" s="107"/>
      <c r="AD33" s="93"/>
      <c r="AE33" s="108"/>
      <c r="AF33" s="85"/>
      <c r="AG33" s="85"/>
      <c r="AH33" s="85"/>
      <c r="AI33" s="85"/>
      <c r="AJ33" s="85"/>
      <c r="AK33" s="102"/>
      <c r="AL33" s="106"/>
      <c r="AM33"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33" s="16">
        <f>ROW(tbEmployee[[#This Row],[Employee]])-ROW(tbEmployee[[#Headers],[Employee]])</f>
        <v>28</v>
      </c>
    </row>
    <row r="34" spans="6:40" ht="19.95" customHeight="1" x14ac:dyDescent="0.3">
      <c r="F34" s="155"/>
      <c r="G34" s="155"/>
      <c r="H34" s="88"/>
      <c r="I34" s="155"/>
      <c r="J34" s="88"/>
      <c r="K34" s="88"/>
      <c r="L34" s="85"/>
      <c r="M34" s="85"/>
      <c r="N34" s="85"/>
      <c r="O34" s="103"/>
      <c r="P34" s="89"/>
      <c r="Q34" s="89"/>
      <c r="R34" s="89"/>
      <c r="S34" s="106"/>
      <c r="T34" s="106"/>
      <c r="U34" s="106"/>
      <c r="V34" s="106"/>
      <c r="W34" s="106"/>
      <c r="X34" s="106"/>
      <c r="Y34" s="106"/>
      <c r="Z34" s="106"/>
      <c r="AA34" s="106"/>
      <c r="AB34" s="106"/>
      <c r="AC34" s="107"/>
      <c r="AD34" s="93"/>
      <c r="AE34" s="108"/>
      <c r="AF34" s="85"/>
      <c r="AG34" s="85"/>
      <c r="AH34" s="85"/>
      <c r="AI34" s="85"/>
      <c r="AJ34" s="85"/>
      <c r="AK34" s="102"/>
      <c r="AL34" s="106"/>
      <c r="AM34"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34" s="16">
        <f>ROW(tbEmployee[[#This Row],[Employee]])-ROW(tbEmployee[[#Headers],[Employee]])</f>
        <v>29</v>
      </c>
    </row>
    <row r="35" spans="6:40" ht="19.95" customHeight="1" x14ac:dyDescent="0.3">
      <c r="F35" s="155"/>
      <c r="G35" s="155"/>
      <c r="H35" s="88"/>
      <c r="I35" s="155"/>
      <c r="J35" s="88"/>
      <c r="K35" s="88"/>
      <c r="L35" s="85"/>
      <c r="M35" s="85"/>
      <c r="N35" s="85"/>
      <c r="O35" s="103"/>
      <c r="P35" s="89"/>
      <c r="Q35" s="89"/>
      <c r="R35" s="89"/>
      <c r="S35" s="106"/>
      <c r="T35" s="106"/>
      <c r="U35" s="106"/>
      <c r="V35" s="106"/>
      <c r="W35" s="106"/>
      <c r="X35" s="106"/>
      <c r="Y35" s="106"/>
      <c r="Z35" s="106"/>
      <c r="AA35" s="106"/>
      <c r="AB35" s="106"/>
      <c r="AC35" s="107"/>
      <c r="AD35" s="93"/>
      <c r="AE35" s="108"/>
      <c r="AF35" s="85"/>
      <c r="AG35" s="85"/>
      <c r="AH35" s="85"/>
      <c r="AI35" s="85"/>
      <c r="AJ35" s="85"/>
      <c r="AK35" s="102"/>
      <c r="AL35" s="106"/>
      <c r="AM35"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35" s="16">
        <f>ROW(tbEmployee[[#This Row],[Employee]])-ROW(tbEmployee[[#Headers],[Employee]])</f>
        <v>30</v>
      </c>
    </row>
  </sheetData>
  <mergeCells count="27">
    <mergeCell ref="B21:D22"/>
    <mergeCell ref="B19:D20"/>
    <mergeCell ref="B17:D18"/>
    <mergeCell ref="H3:H4"/>
    <mergeCell ref="L3:L4"/>
    <mergeCell ref="F3:F4"/>
    <mergeCell ref="B4:D6"/>
    <mergeCell ref="B9:D10"/>
    <mergeCell ref="B13:D14"/>
    <mergeCell ref="K3:K4"/>
    <mergeCell ref="J3:J4"/>
    <mergeCell ref="B15:D16"/>
    <mergeCell ref="B11:D12"/>
    <mergeCell ref="I3:I4"/>
    <mergeCell ref="AJ3:AL3"/>
    <mergeCell ref="B1:D2"/>
    <mergeCell ref="B7:D8"/>
    <mergeCell ref="AE3:AI3"/>
    <mergeCell ref="AC3:AC4"/>
    <mergeCell ref="AD3:AD4"/>
    <mergeCell ref="N3:N4"/>
    <mergeCell ref="M3:M4"/>
    <mergeCell ref="G3:G4"/>
    <mergeCell ref="O3:O4"/>
    <mergeCell ref="S3:U3"/>
    <mergeCell ref="P3:R3"/>
    <mergeCell ref="V3:AB3"/>
  </mergeCells>
  <phoneticPr fontId="12" type="noConversion"/>
  <conditionalFormatting sqref="S1:AB2 S3:V3 P3:U1048576 S5:AB7">
    <cfRule type="cellIs" dxfId="19" priority="6" operator="equal">
      <formula>"Yes"</formula>
    </cfRule>
  </conditionalFormatting>
  <conditionalFormatting sqref="V4:AB4">
    <cfRule type="cellIs" dxfId="18" priority="1" operator="equal">
      <formula>"Yes"</formula>
    </cfRule>
  </conditionalFormatting>
  <conditionalFormatting sqref="AC1:AC5 AC8:AC1048576">
    <cfRule type="cellIs" dxfId="17" priority="9" operator="equal">
      <formula>"No"</formula>
    </cfRule>
  </conditionalFormatting>
  <conditionalFormatting sqref="AC6:AC7">
    <cfRule type="cellIs" dxfId="16" priority="4" operator="equal">
      <formula>"No"</formula>
    </cfRule>
  </conditionalFormatting>
  <conditionalFormatting sqref="AE1:AI5 AE8:AI1048576">
    <cfRule type="cellIs" dxfId="15" priority="8" operator="equal">
      <formula>"Checked"</formula>
    </cfRule>
  </conditionalFormatting>
  <conditionalFormatting sqref="AE6:AI7">
    <cfRule type="cellIs" dxfId="14" priority="3" operator="equal">
      <formula>"Checked"</formula>
    </cfRule>
  </conditionalFormatting>
  <conditionalFormatting sqref="AL6:AL35">
    <cfRule type="cellIs" dxfId="13" priority="2" operator="equal">
      <formula>"Yes"</formula>
    </cfRule>
  </conditionalFormatting>
  <dataValidations count="8">
    <dataValidation type="decimal" operator="greaterThanOrEqual" allowBlank="1" showInputMessage="1" showErrorMessage="1" sqref="L12:M1048576 AL36:AL1048576 L6:M10 N6:R1048576 AI6:AK1048576 W6:AB1048576 S36:U1048576" xr:uid="{73C82049-C136-48E6-883E-52BDA09340C3}">
      <formula1>0</formula1>
    </dataValidation>
    <dataValidation type="decimal" operator="greaterThanOrEqual" allowBlank="1" showInputMessage="1" showErrorMessage="1" sqref="L11:M11" xr:uid="{15A9975C-CEEA-4009-B58C-185630D78C2D}">
      <formula1>-10000</formula1>
    </dataValidation>
    <dataValidation type="list" allowBlank="1" showInputMessage="1" showErrorMessage="1" sqref="AC6:AC1048576 AL6:AL35 S6:U35 V6:V1048576" xr:uid="{0FF93E77-1D4A-4265-B549-FDA600610F63}">
      <formula1>"Yes,No"</formula1>
    </dataValidation>
    <dataValidation type="list" allowBlank="1" showInputMessage="1" showErrorMessage="1" sqref="K6:K1048576" xr:uid="{88CDA117-4C6C-453D-BADA-D3FB9519C9CE}">
      <formula1>listIIncomeBase</formula1>
    </dataValidation>
    <dataValidation type="list" allowBlank="1" showInputMessage="1" showErrorMessage="1" sqref="J6:J1048576" xr:uid="{D0011B13-7468-4027-ACAA-B7896CD781AF}">
      <formula1>listFederalStatus</formula1>
    </dataValidation>
    <dataValidation type="list" allowBlank="1" showInputMessage="1" showErrorMessage="1" sqref="AE6:AE1048576" xr:uid="{785826FA-4FD6-4E9B-83B1-2966C7C7744F}">
      <formula1>"Checked,Skip"</formula1>
    </dataValidation>
    <dataValidation type="whole" allowBlank="1" showInputMessage="1" showErrorMessage="1" sqref="AD6:AD1048576" xr:uid="{84C5CDBD-D3E0-4F4E-AB6A-85CA45464D2F}">
      <formula1>0</formula1>
      <formula2>10</formula2>
    </dataValidation>
    <dataValidation type="date" operator="greaterThanOrEqual" allowBlank="1" showInputMessage="1" showErrorMessage="1" sqref="I6:I1048576" xr:uid="{4E55BC00-4FCE-4233-9616-304DED30F156}">
      <formula1>1</formula1>
    </dataValidation>
  </dataValidations>
  <hyperlinks>
    <hyperlink ref="B7:D8" location="a1Employees" display="Employees" xr:uid="{47B71C2F-AB1C-4430-A95D-915FCE44FED7}"/>
    <hyperlink ref="B9:D10" location="a1Payroll" display="Payroll" xr:uid="{033105FA-9791-48F8-A566-4C2FF2E0D5E5}"/>
    <hyperlink ref="B13:D14" location="a1Pays" display="Pays Stub" xr:uid="{14F7DFA8-12DB-4846-B782-A0C2BE77F579}"/>
    <hyperlink ref="B19:D20" location="a1RemiAll" display="Pays Stub" xr:uid="{5923D245-E9F8-4233-94E3-D07C576C0CAF}"/>
    <hyperlink ref="B17:D18" location="a1RemiEmp" display="Remittance Employee" xr:uid="{2D71D2FD-5B49-4823-BA5F-5EF2C5CD2668}"/>
    <hyperlink ref="B21:D22" location="a1Dash" display="Remittance Employee" xr:uid="{ECDA43BC-AC27-48F6-B2E6-2FF397AABC03}"/>
    <hyperlink ref="B4:D6" location="a1Settings" display="Settings" xr:uid="{DBA19B4F-8A61-4F30-82F2-3E1271C9315E}"/>
    <hyperlink ref="B15:D16" location="'Form 941'!A1" display="Form 941" xr:uid="{BD5B4F5B-4D09-4197-BDC4-7787D1658CB1}"/>
    <hyperlink ref="B11:D12" location="Hours!A1" display="Timesheet" xr:uid="{49356FCE-F32E-4780-A399-BCC46F55DB48}"/>
  </hyperlinks>
  <pageMargins left="0.7" right="0.7" top="0.75" bottom="0.75" header="0.3" footer="0.3"/>
  <pageSetup paperSize="9" orientation="portrait" r:id="rId1"/>
  <legacyDrawing r:id="rId2"/>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326044-8E63-4BD6-8BC4-81F26A053A27}">
  <sheetPr codeName="Sheet10">
    <tabColor rgb="FF00916E"/>
  </sheetPr>
  <dimension ref="A1:BFR37"/>
  <sheetViews>
    <sheetView showGridLines="0" showRowColHeaders="0" zoomScale="85" zoomScaleNormal="85" workbookViewId="0">
      <pane xSplit="8" ySplit="7" topLeftCell="I8" activePane="bottomRight" state="frozen"/>
      <selection pane="topRight" activeCell="I2" sqref="I2"/>
      <selection pane="bottomLeft" activeCell="A9" sqref="A9"/>
      <selection pane="bottomRight" activeCell="X17" sqref="X17"/>
    </sheetView>
  </sheetViews>
  <sheetFormatPr defaultColWidth="8.33203125" defaultRowHeight="19.95" customHeight="1" x14ac:dyDescent="0.3"/>
  <cols>
    <col min="1" max="1" width="1.77734375" style="12" customWidth="1"/>
    <col min="2" max="4" width="7.21875" style="11" customWidth="1"/>
    <col min="5" max="5" width="2.6640625" style="12" customWidth="1"/>
    <col min="6" max="6" width="19.5546875" style="129" customWidth="1"/>
    <col min="7" max="7" width="10.21875" style="134" customWidth="1"/>
    <col min="8" max="8" width="11.44140625" style="135" hidden="1" customWidth="1"/>
    <col min="9" max="9" width="1.88671875" style="12" customWidth="1"/>
    <col min="10" max="13" width="8.33203125" style="59" customWidth="1"/>
    <col min="14" max="14" width="8.33203125" style="225" customWidth="1"/>
    <col min="15" max="16" width="8.33203125" style="59" customWidth="1"/>
    <col min="17" max="17" width="8.33203125" style="226"/>
    <col min="18" max="18" width="8.33203125" style="225"/>
    <col min="19" max="20" width="8.33203125" style="58"/>
    <col min="21" max="21" width="8.33203125" style="227"/>
    <col min="22" max="22" width="8.33203125" style="225"/>
    <col min="23" max="24" width="8.33203125" style="58"/>
    <col min="25" max="25" width="8.33203125" style="227"/>
    <col min="26" max="44" width="8.33203125" style="58"/>
    <col min="45" max="45" width="8.44140625" style="58" customWidth="1"/>
    <col min="46" max="114" width="8.33203125" style="58"/>
    <col min="115" max="116" width="8.77734375" style="58" customWidth="1"/>
    <col min="117" max="132" width="8.33203125" style="58"/>
    <col min="133" max="133" width="8.44140625" style="58" customWidth="1"/>
    <col min="134" max="174" width="8.33203125" style="58"/>
    <col min="175" max="176" width="8.44140625" style="58" customWidth="1"/>
    <col min="177" max="264" width="8.33203125" style="58"/>
    <col min="265" max="265" width="8.44140625" style="58" customWidth="1"/>
    <col min="266" max="270" width="8.33203125" style="58"/>
    <col min="271" max="272" width="8.44140625" style="58" customWidth="1"/>
    <col min="273" max="282" width="8.33203125" style="58"/>
    <col min="283" max="284" width="8.44140625" style="58" customWidth="1"/>
    <col min="285" max="308" width="8.33203125" style="58"/>
    <col min="309" max="309" width="8.44140625" style="58" customWidth="1"/>
    <col min="310" max="316" width="8.33203125" style="58"/>
    <col min="317" max="317" width="8.33203125" style="58" customWidth="1"/>
    <col min="318" max="398" width="8.33203125" style="58"/>
    <col min="399" max="400" width="8.44140625" style="58" customWidth="1"/>
    <col min="401" max="596" width="8.33203125" style="58"/>
    <col min="597" max="597" width="8.44140625" style="58" customWidth="1"/>
    <col min="598" max="648" width="8.33203125" style="58"/>
    <col min="649" max="649" width="8.44140625" style="58" customWidth="1"/>
    <col min="650" max="668" width="8.33203125" style="58"/>
    <col min="669" max="669" width="8.44140625" style="58" customWidth="1"/>
    <col min="670" max="732" width="8.33203125" style="58"/>
    <col min="733" max="733" width="8.33203125" style="58" customWidth="1"/>
    <col min="734" max="772" width="8.33203125" style="58"/>
    <col min="773" max="773" width="8.44140625" style="58" customWidth="1"/>
    <col min="774" max="790" width="8.33203125" style="58"/>
    <col min="791" max="792" width="8.44140625" style="58" customWidth="1"/>
    <col min="793" max="796" width="8.33203125" style="58"/>
    <col min="797" max="797" width="8.5546875" style="58" customWidth="1"/>
    <col min="798" max="852" width="8.33203125" style="58"/>
    <col min="853" max="853" width="8.33203125" style="58" customWidth="1"/>
    <col min="854" max="964" width="8.33203125" style="58"/>
    <col min="965" max="965" width="8.44140625" style="58" customWidth="1"/>
    <col min="966" max="1424" width="8.33203125" style="58"/>
    <col min="1425" max="1425" width="8.33203125" style="58" customWidth="1"/>
    <col min="1426" max="16384" width="8.33203125" style="58"/>
  </cols>
  <sheetData>
    <row r="1" spans="1:1526" s="12" customFormat="1" ht="25.2" hidden="1" customHeight="1" x14ac:dyDescent="0.3">
      <c r="A1" s="298"/>
      <c r="B1" s="299"/>
      <c r="C1" s="299"/>
      <c r="D1" s="299"/>
      <c r="E1" s="298"/>
      <c r="F1" s="129"/>
      <c r="G1" s="134"/>
      <c r="H1" s="200"/>
      <c r="I1" s="298"/>
      <c r="J1" s="14">
        <v>1</v>
      </c>
      <c r="K1" s="14">
        <v>1</v>
      </c>
      <c r="L1" s="14">
        <v>1</v>
      </c>
      <c r="M1" s="14">
        <v>1</v>
      </c>
      <c r="N1" s="218">
        <f>J1+1</f>
        <v>2</v>
      </c>
      <c r="O1" s="218">
        <f>N1</f>
        <v>2</v>
      </c>
      <c r="P1" s="218">
        <f>O1</f>
        <v>2</v>
      </c>
      <c r="Q1" s="218">
        <f>O1</f>
        <v>2</v>
      </c>
      <c r="R1" s="218">
        <f>N1+1</f>
        <v>3</v>
      </c>
      <c r="S1" s="218">
        <f>R1</f>
        <v>3</v>
      </c>
      <c r="T1" s="218">
        <f>S1</f>
        <v>3</v>
      </c>
      <c r="U1" s="218">
        <f>S1</f>
        <v>3</v>
      </c>
      <c r="V1" s="218">
        <f>R1+1</f>
        <v>4</v>
      </c>
      <c r="W1" s="218">
        <f>V1</f>
        <v>4</v>
      </c>
      <c r="X1" s="218">
        <f>W1</f>
        <v>4</v>
      </c>
      <c r="Y1" s="218">
        <f>W1</f>
        <v>4</v>
      </c>
      <c r="Z1" s="218">
        <f>V1+1</f>
        <v>5</v>
      </c>
      <c r="AA1" s="218">
        <f>Z1</f>
        <v>5</v>
      </c>
      <c r="AB1" s="218">
        <f>AA1</f>
        <v>5</v>
      </c>
      <c r="AC1" s="218">
        <f>AA1</f>
        <v>5</v>
      </c>
      <c r="AD1" s="218">
        <f>Z1+1</f>
        <v>6</v>
      </c>
      <c r="AE1" s="218">
        <f>AD1</f>
        <v>6</v>
      </c>
      <c r="AF1" s="218">
        <f>AE1</f>
        <v>6</v>
      </c>
      <c r="AG1" s="218">
        <f>AE1</f>
        <v>6</v>
      </c>
      <c r="AH1" s="218">
        <f>AD1+1</f>
        <v>7</v>
      </c>
      <c r="AI1" s="218">
        <f>AH1</f>
        <v>7</v>
      </c>
      <c r="AJ1" s="218">
        <f>AI1</f>
        <v>7</v>
      </c>
      <c r="AK1" s="218">
        <f>AI1</f>
        <v>7</v>
      </c>
      <c r="AL1" s="218">
        <f>AH1+1</f>
        <v>8</v>
      </c>
      <c r="AM1" s="218">
        <f>AL1</f>
        <v>8</v>
      </c>
      <c r="AN1" s="218">
        <f>AM1</f>
        <v>8</v>
      </c>
      <c r="AO1" s="218">
        <f>AM1</f>
        <v>8</v>
      </c>
      <c r="AP1" s="218">
        <f>AL1+1</f>
        <v>9</v>
      </c>
      <c r="AQ1" s="218">
        <f>AP1</f>
        <v>9</v>
      </c>
      <c r="AR1" s="218">
        <f>AQ1</f>
        <v>9</v>
      </c>
      <c r="AS1" s="218">
        <f>AQ1</f>
        <v>9</v>
      </c>
      <c r="AT1" s="218">
        <f>AP1+1</f>
        <v>10</v>
      </c>
      <c r="AU1" s="218">
        <f>AT1</f>
        <v>10</v>
      </c>
      <c r="AV1" s="218">
        <f>AU1</f>
        <v>10</v>
      </c>
      <c r="AW1" s="218">
        <f>AU1</f>
        <v>10</v>
      </c>
      <c r="AX1" s="218">
        <f>AT1+1</f>
        <v>11</v>
      </c>
      <c r="AY1" s="218">
        <f>AX1</f>
        <v>11</v>
      </c>
      <c r="AZ1" s="218">
        <f>AY1</f>
        <v>11</v>
      </c>
      <c r="BA1" s="218">
        <f>AY1</f>
        <v>11</v>
      </c>
      <c r="BB1" s="218">
        <f>AX1+1</f>
        <v>12</v>
      </c>
      <c r="BC1" s="218">
        <f>BB1</f>
        <v>12</v>
      </c>
      <c r="BD1" s="218">
        <f>BC1</f>
        <v>12</v>
      </c>
      <c r="BE1" s="218">
        <f>BC1</f>
        <v>12</v>
      </c>
      <c r="BF1" s="218">
        <f>BB1+1</f>
        <v>13</v>
      </c>
      <c r="BG1" s="218">
        <f>BF1</f>
        <v>13</v>
      </c>
      <c r="BH1" s="218">
        <f>BG1</f>
        <v>13</v>
      </c>
      <c r="BI1" s="218">
        <f>BG1</f>
        <v>13</v>
      </c>
      <c r="BJ1" s="218">
        <f>BF1+1</f>
        <v>14</v>
      </c>
      <c r="BK1" s="218">
        <f>BJ1</f>
        <v>14</v>
      </c>
      <c r="BL1" s="218">
        <f>BK1</f>
        <v>14</v>
      </c>
      <c r="BM1" s="218">
        <f>BK1</f>
        <v>14</v>
      </c>
      <c r="BN1" s="218">
        <f>BJ1+1</f>
        <v>15</v>
      </c>
      <c r="BO1" s="218">
        <f>BN1</f>
        <v>15</v>
      </c>
      <c r="BP1" s="218">
        <f>BO1</f>
        <v>15</v>
      </c>
      <c r="BQ1" s="218">
        <f>BO1</f>
        <v>15</v>
      </c>
      <c r="BR1" s="218">
        <f>BN1+1</f>
        <v>16</v>
      </c>
      <c r="BS1" s="218">
        <f>BR1</f>
        <v>16</v>
      </c>
      <c r="BT1" s="218">
        <f>BS1</f>
        <v>16</v>
      </c>
      <c r="BU1" s="218">
        <f>BS1</f>
        <v>16</v>
      </c>
      <c r="BV1" s="218">
        <f>BR1+1</f>
        <v>17</v>
      </c>
      <c r="BW1" s="218">
        <f>BV1</f>
        <v>17</v>
      </c>
      <c r="BX1" s="218">
        <f>BW1</f>
        <v>17</v>
      </c>
      <c r="BY1" s="218">
        <f>BW1</f>
        <v>17</v>
      </c>
      <c r="BZ1" s="218">
        <f>BV1+1</f>
        <v>18</v>
      </c>
      <c r="CA1" s="218">
        <f>BZ1</f>
        <v>18</v>
      </c>
      <c r="CB1" s="218">
        <f>CA1</f>
        <v>18</v>
      </c>
      <c r="CC1" s="218">
        <f>CA1</f>
        <v>18</v>
      </c>
      <c r="CD1" s="218">
        <f>BZ1+1</f>
        <v>19</v>
      </c>
      <c r="CE1" s="218">
        <f>CD1</f>
        <v>19</v>
      </c>
      <c r="CF1" s="218">
        <f>CE1</f>
        <v>19</v>
      </c>
      <c r="CG1" s="218">
        <f>CE1</f>
        <v>19</v>
      </c>
      <c r="CH1" s="218">
        <f>CD1+1</f>
        <v>20</v>
      </c>
      <c r="CI1" s="218">
        <f>CH1</f>
        <v>20</v>
      </c>
      <c r="CJ1" s="218">
        <f>CI1</f>
        <v>20</v>
      </c>
      <c r="CK1" s="218">
        <f>CI1</f>
        <v>20</v>
      </c>
      <c r="CL1" s="218">
        <f>CH1+1</f>
        <v>21</v>
      </c>
      <c r="CM1" s="218">
        <f>CL1</f>
        <v>21</v>
      </c>
      <c r="CN1" s="218">
        <f>CM1</f>
        <v>21</v>
      </c>
      <c r="CO1" s="218">
        <f>CM1</f>
        <v>21</v>
      </c>
      <c r="CP1" s="218">
        <f>CL1+1</f>
        <v>22</v>
      </c>
      <c r="CQ1" s="218">
        <f>CP1</f>
        <v>22</v>
      </c>
      <c r="CR1" s="218">
        <f>CQ1</f>
        <v>22</v>
      </c>
      <c r="CS1" s="218">
        <f>CQ1</f>
        <v>22</v>
      </c>
      <c r="CT1" s="218">
        <f>CP1+1</f>
        <v>23</v>
      </c>
      <c r="CU1" s="218">
        <f>CT1</f>
        <v>23</v>
      </c>
      <c r="CV1" s="218">
        <f>CU1</f>
        <v>23</v>
      </c>
      <c r="CW1" s="218">
        <f>CU1</f>
        <v>23</v>
      </c>
      <c r="CX1" s="218">
        <f>CT1+1</f>
        <v>24</v>
      </c>
      <c r="CY1" s="218">
        <f>CX1</f>
        <v>24</v>
      </c>
      <c r="CZ1" s="218">
        <f>CY1</f>
        <v>24</v>
      </c>
      <c r="DA1" s="218">
        <f>CY1</f>
        <v>24</v>
      </c>
      <c r="DB1" s="218">
        <f>CX1+1</f>
        <v>25</v>
      </c>
      <c r="DC1" s="218">
        <f>DB1</f>
        <v>25</v>
      </c>
      <c r="DD1" s="218">
        <f>DC1</f>
        <v>25</v>
      </c>
      <c r="DE1" s="218">
        <f>DC1</f>
        <v>25</v>
      </c>
      <c r="DF1" s="218">
        <f>DB1+1</f>
        <v>26</v>
      </c>
      <c r="DG1" s="218">
        <f>DF1</f>
        <v>26</v>
      </c>
      <c r="DH1" s="218">
        <f>DG1</f>
        <v>26</v>
      </c>
      <c r="DI1" s="218">
        <f>DG1</f>
        <v>26</v>
      </c>
      <c r="DJ1" s="218">
        <f>DF1+1</f>
        <v>27</v>
      </c>
      <c r="DK1" s="218">
        <f>DJ1</f>
        <v>27</v>
      </c>
      <c r="DL1" s="218">
        <f>DK1</f>
        <v>27</v>
      </c>
      <c r="DM1" s="218">
        <f>DK1</f>
        <v>27</v>
      </c>
      <c r="DN1" s="218">
        <f>DJ1+1</f>
        <v>28</v>
      </c>
      <c r="DO1" s="218">
        <f>DN1</f>
        <v>28</v>
      </c>
      <c r="DP1" s="218">
        <f>DO1</f>
        <v>28</v>
      </c>
      <c r="DQ1" s="218">
        <f>DO1</f>
        <v>28</v>
      </c>
      <c r="DR1" s="218">
        <f>DN1+1</f>
        <v>29</v>
      </c>
      <c r="DS1" s="218">
        <f>DR1</f>
        <v>29</v>
      </c>
      <c r="DT1" s="218">
        <f>DS1</f>
        <v>29</v>
      </c>
      <c r="DU1" s="218">
        <f>DS1</f>
        <v>29</v>
      </c>
      <c r="DV1" s="218">
        <f>DR1+1</f>
        <v>30</v>
      </c>
      <c r="DW1" s="218">
        <f>DV1</f>
        <v>30</v>
      </c>
      <c r="DX1" s="218">
        <f>DW1</f>
        <v>30</v>
      </c>
      <c r="DY1" s="218">
        <f>DW1</f>
        <v>30</v>
      </c>
      <c r="DZ1" s="218">
        <f>DV1+1</f>
        <v>31</v>
      </c>
      <c r="EA1" s="218">
        <f>DZ1</f>
        <v>31</v>
      </c>
      <c r="EB1" s="218">
        <f>EA1</f>
        <v>31</v>
      </c>
      <c r="EC1" s="218">
        <f>EA1</f>
        <v>31</v>
      </c>
      <c r="ED1" s="218">
        <f>DZ1+1</f>
        <v>32</v>
      </c>
      <c r="EE1" s="218">
        <f>ED1</f>
        <v>32</v>
      </c>
      <c r="EF1" s="218">
        <f>EE1</f>
        <v>32</v>
      </c>
      <c r="EG1" s="218">
        <f>EE1</f>
        <v>32</v>
      </c>
      <c r="EH1" s="218">
        <f>ED1+1</f>
        <v>33</v>
      </c>
      <c r="EI1" s="218">
        <f>EH1</f>
        <v>33</v>
      </c>
      <c r="EJ1" s="218">
        <f>EI1</f>
        <v>33</v>
      </c>
      <c r="EK1" s="218">
        <f>EI1</f>
        <v>33</v>
      </c>
      <c r="EL1" s="218">
        <f>EH1+1</f>
        <v>34</v>
      </c>
      <c r="EM1" s="218">
        <f>EL1</f>
        <v>34</v>
      </c>
      <c r="EN1" s="218">
        <f>EM1</f>
        <v>34</v>
      </c>
      <c r="EO1" s="218">
        <f>EM1</f>
        <v>34</v>
      </c>
      <c r="EP1" s="218">
        <f>EL1+1</f>
        <v>35</v>
      </c>
      <c r="EQ1" s="218">
        <f>EP1</f>
        <v>35</v>
      </c>
      <c r="ER1" s="218">
        <f>EQ1</f>
        <v>35</v>
      </c>
      <c r="ES1" s="218">
        <f>EQ1</f>
        <v>35</v>
      </c>
      <c r="ET1" s="218">
        <f>EP1+1</f>
        <v>36</v>
      </c>
      <c r="EU1" s="218">
        <f>ET1</f>
        <v>36</v>
      </c>
      <c r="EV1" s="218">
        <f>EU1</f>
        <v>36</v>
      </c>
      <c r="EW1" s="218">
        <f>EU1</f>
        <v>36</v>
      </c>
      <c r="EX1" s="218">
        <f>ET1+1</f>
        <v>37</v>
      </c>
      <c r="EY1" s="218">
        <f>EX1</f>
        <v>37</v>
      </c>
      <c r="EZ1" s="218">
        <f>EY1</f>
        <v>37</v>
      </c>
      <c r="FA1" s="218">
        <f>EY1</f>
        <v>37</v>
      </c>
      <c r="FB1" s="218">
        <f>EX1+1</f>
        <v>38</v>
      </c>
      <c r="FC1" s="218">
        <f>FB1</f>
        <v>38</v>
      </c>
      <c r="FD1" s="218">
        <f>FC1</f>
        <v>38</v>
      </c>
      <c r="FE1" s="218">
        <f>FC1</f>
        <v>38</v>
      </c>
      <c r="FF1" s="218">
        <f>FB1+1</f>
        <v>39</v>
      </c>
      <c r="FG1" s="218">
        <f>FF1</f>
        <v>39</v>
      </c>
      <c r="FH1" s="218">
        <f>FG1</f>
        <v>39</v>
      </c>
      <c r="FI1" s="218">
        <f>FG1</f>
        <v>39</v>
      </c>
      <c r="FJ1" s="218">
        <f>FF1+1</f>
        <v>40</v>
      </c>
      <c r="FK1" s="218">
        <f>FJ1</f>
        <v>40</v>
      </c>
      <c r="FL1" s="218">
        <f>FK1</f>
        <v>40</v>
      </c>
      <c r="FM1" s="218">
        <f>FK1</f>
        <v>40</v>
      </c>
      <c r="FN1" s="218">
        <f>FJ1+1</f>
        <v>41</v>
      </c>
      <c r="FO1" s="218">
        <f>FN1</f>
        <v>41</v>
      </c>
      <c r="FP1" s="218">
        <f>FO1</f>
        <v>41</v>
      </c>
      <c r="FQ1" s="218">
        <f>FO1</f>
        <v>41</v>
      </c>
      <c r="FR1" s="218">
        <f>FN1+1</f>
        <v>42</v>
      </c>
      <c r="FS1" s="218">
        <f>FR1</f>
        <v>42</v>
      </c>
      <c r="FT1" s="218">
        <f>FS1</f>
        <v>42</v>
      </c>
      <c r="FU1" s="218">
        <f>FS1</f>
        <v>42</v>
      </c>
      <c r="FV1" s="218">
        <f>FR1+1</f>
        <v>43</v>
      </c>
      <c r="FW1" s="218">
        <f>FV1</f>
        <v>43</v>
      </c>
      <c r="FX1" s="218">
        <f>FW1</f>
        <v>43</v>
      </c>
      <c r="FY1" s="218">
        <f>FW1</f>
        <v>43</v>
      </c>
      <c r="FZ1" s="218">
        <f>FV1+1</f>
        <v>44</v>
      </c>
      <c r="GA1" s="218">
        <f>FZ1</f>
        <v>44</v>
      </c>
      <c r="GB1" s="218">
        <f>GA1</f>
        <v>44</v>
      </c>
      <c r="GC1" s="218">
        <f>GA1</f>
        <v>44</v>
      </c>
      <c r="GD1" s="218">
        <f>FZ1+1</f>
        <v>45</v>
      </c>
      <c r="GE1" s="218">
        <f>GD1</f>
        <v>45</v>
      </c>
      <c r="GF1" s="218">
        <f>GE1</f>
        <v>45</v>
      </c>
      <c r="GG1" s="218">
        <f>GE1</f>
        <v>45</v>
      </c>
      <c r="GH1" s="218">
        <f>GD1+1</f>
        <v>46</v>
      </c>
      <c r="GI1" s="218">
        <f>GH1</f>
        <v>46</v>
      </c>
      <c r="GJ1" s="218">
        <f>GI1</f>
        <v>46</v>
      </c>
      <c r="GK1" s="218">
        <f>GI1</f>
        <v>46</v>
      </c>
      <c r="GL1" s="218">
        <f>GH1+1</f>
        <v>47</v>
      </c>
      <c r="GM1" s="218">
        <f>GL1</f>
        <v>47</v>
      </c>
      <c r="GN1" s="218">
        <f>GM1</f>
        <v>47</v>
      </c>
      <c r="GO1" s="218">
        <f>GM1</f>
        <v>47</v>
      </c>
      <c r="GP1" s="218">
        <f>GL1+1</f>
        <v>48</v>
      </c>
      <c r="GQ1" s="218">
        <f>GP1</f>
        <v>48</v>
      </c>
      <c r="GR1" s="218">
        <f>GQ1</f>
        <v>48</v>
      </c>
      <c r="GS1" s="218">
        <f>GQ1</f>
        <v>48</v>
      </c>
      <c r="GT1" s="218">
        <f>GP1+1</f>
        <v>49</v>
      </c>
      <c r="GU1" s="218">
        <f>GT1</f>
        <v>49</v>
      </c>
      <c r="GV1" s="218">
        <f>GU1</f>
        <v>49</v>
      </c>
      <c r="GW1" s="218">
        <f>GU1</f>
        <v>49</v>
      </c>
      <c r="GX1" s="218">
        <f>GT1+1</f>
        <v>50</v>
      </c>
      <c r="GY1" s="218">
        <f>GX1</f>
        <v>50</v>
      </c>
      <c r="GZ1" s="218">
        <f>GY1</f>
        <v>50</v>
      </c>
      <c r="HA1" s="218">
        <f>GY1</f>
        <v>50</v>
      </c>
      <c r="HB1" s="218">
        <f>GX1+1</f>
        <v>51</v>
      </c>
      <c r="HC1" s="218">
        <f>HB1</f>
        <v>51</v>
      </c>
      <c r="HD1" s="218">
        <f>HC1</f>
        <v>51</v>
      </c>
      <c r="HE1" s="218">
        <f>HC1</f>
        <v>51</v>
      </c>
      <c r="HF1" s="218">
        <f>HB1+1</f>
        <v>52</v>
      </c>
      <c r="HG1" s="218">
        <f>HF1</f>
        <v>52</v>
      </c>
      <c r="HH1" s="218">
        <f>HG1</f>
        <v>52</v>
      </c>
      <c r="HI1" s="218">
        <f>HG1</f>
        <v>52</v>
      </c>
      <c r="HJ1" s="218">
        <f>HF1+1</f>
        <v>53</v>
      </c>
      <c r="HK1" s="218">
        <f>HJ1</f>
        <v>53</v>
      </c>
      <c r="HL1" s="218">
        <f>HK1</f>
        <v>53</v>
      </c>
      <c r="HM1" s="218">
        <f>HK1</f>
        <v>53</v>
      </c>
      <c r="HN1" s="218">
        <f>HJ1+1</f>
        <v>54</v>
      </c>
      <c r="HO1" s="218">
        <f>HN1</f>
        <v>54</v>
      </c>
      <c r="HP1" s="218">
        <f>HO1</f>
        <v>54</v>
      </c>
      <c r="HQ1" s="218">
        <f>HO1</f>
        <v>54</v>
      </c>
      <c r="HR1" s="218">
        <f>HN1+1</f>
        <v>55</v>
      </c>
      <c r="HS1" s="218">
        <f>HR1</f>
        <v>55</v>
      </c>
      <c r="HT1" s="218">
        <f>HS1</f>
        <v>55</v>
      </c>
      <c r="HU1" s="218">
        <f>HS1</f>
        <v>55</v>
      </c>
      <c r="HV1" s="218">
        <f>HR1+1</f>
        <v>56</v>
      </c>
      <c r="HW1" s="218">
        <f>HV1</f>
        <v>56</v>
      </c>
      <c r="HX1" s="218">
        <f>HW1</f>
        <v>56</v>
      </c>
      <c r="HY1" s="218">
        <f>HW1</f>
        <v>56</v>
      </c>
      <c r="HZ1" s="218">
        <f>HV1+1</f>
        <v>57</v>
      </c>
      <c r="IA1" s="218">
        <f>HZ1</f>
        <v>57</v>
      </c>
      <c r="IB1" s="218">
        <f>IA1</f>
        <v>57</v>
      </c>
      <c r="IC1" s="218">
        <f>IA1</f>
        <v>57</v>
      </c>
      <c r="ID1" s="218">
        <f>HZ1+1</f>
        <v>58</v>
      </c>
      <c r="IE1" s="218">
        <f>ID1</f>
        <v>58</v>
      </c>
      <c r="IF1" s="218">
        <f>IE1</f>
        <v>58</v>
      </c>
      <c r="IG1" s="218">
        <f>IE1</f>
        <v>58</v>
      </c>
      <c r="IH1" s="218">
        <f>ID1+1</f>
        <v>59</v>
      </c>
      <c r="II1" s="218">
        <f>IH1</f>
        <v>59</v>
      </c>
      <c r="IJ1" s="218">
        <f>II1</f>
        <v>59</v>
      </c>
      <c r="IK1" s="218">
        <f>II1</f>
        <v>59</v>
      </c>
      <c r="IL1" s="218">
        <f>IH1+1</f>
        <v>60</v>
      </c>
      <c r="IM1" s="218">
        <f>IL1</f>
        <v>60</v>
      </c>
      <c r="IN1" s="218">
        <f>IM1</f>
        <v>60</v>
      </c>
      <c r="IO1" s="218">
        <f>IM1</f>
        <v>60</v>
      </c>
      <c r="IP1" s="218">
        <f>IL1+1</f>
        <v>61</v>
      </c>
      <c r="IQ1" s="218">
        <f>IP1</f>
        <v>61</v>
      </c>
      <c r="IR1" s="218">
        <f>IQ1</f>
        <v>61</v>
      </c>
      <c r="IS1" s="218">
        <f>IQ1</f>
        <v>61</v>
      </c>
      <c r="IT1" s="218">
        <f>IP1+1</f>
        <v>62</v>
      </c>
      <c r="IU1" s="218">
        <f>IT1</f>
        <v>62</v>
      </c>
      <c r="IV1" s="218">
        <f>IU1</f>
        <v>62</v>
      </c>
      <c r="IW1" s="218">
        <f>IU1</f>
        <v>62</v>
      </c>
      <c r="IX1" s="218">
        <f>IT1+1</f>
        <v>63</v>
      </c>
      <c r="IY1" s="218">
        <f>IX1</f>
        <v>63</v>
      </c>
      <c r="IZ1" s="218">
        <f>IY1</f>
        <v>63</v>
      </c>
      <c r="JA1" s="218">
        <f>IY1</f>
        <v>63</v>
      </c>
      <c r="JB1" s="218">
        <f>IX1+1</f>
        <v>64</v>
      </c>
      <c r="JC1" s="218">
        <f>JB1</f>
        <v>64</v>
      </c>
      <c r="JD1" s="218">
        <f>JC1</f>
        <v>64</v>
      </c>
      <c r="JE1" s="218">
        <f>JC1</f>
        <v>64</v>
      </c>
      <c r="JF1" s="218">
        <f>JB1+1</f>
        <v>65</v>
      </c>
      <c r="JG1" s="218">
        <f>JF1</f>
        <v>65</v>
      </c>
      <c r="JH1" s="218">
        <f>JG1</f>
        <v>65</v>
      </c>
      <c r="JI1" s="218">
        <f>JG1</f>
        <v>65</v>
      </c>
      <c r="JJ1" s="218">
        <f>JF1+1</f>
        <v>66</v>
      </c>
      <c r="JK1" s="218">
        <f>JJ1</f>
        <v>66</v>
      </c>
      <c r="JL1" s="218">
        <f>JK1</f>
        <v>66</v>
      </c>
      <c r="JM1" s="218">
        <f>JK1</f>
        <v>66</v>
      </c>
      <c r="JN1" s="218">
        <f>JJ1+1</f>
        <v>67</v>
      </c>
      <c r="JO1" s="218">
        <f>JN1</f>
        <v>67</v>
      </c>
      <c r="JP1" s="218">
        <f>JO1</f>
        <v>67</v>
      </c>
      <c r="JQ1" s="218">
        <f>JO1</f>
        <v>67</v>
      </c>
      <c r="JR1" s="218">
        <f>JN1+1</f>
        <v>68</v>
      </c>
      <c r="JS1" s="218">
        <f>JR1</f>
        <v>68</v>
      </c>
      <c r="JT1" s="218">
        <f>JS1</f>
        <v>68</v>
      </c>
      <c r="JU1" s="218">
        <f>JS1</f>
        <v>68</v>
      </c>
      <c r="JV1" s="218">
        <f>JR1+1</f>
        <v>69</v>
      </c>
      <c r="JW1" s="218">
        <f>JV1</f>
        <v>69</v>
      </c>
      <c r="JX1" s="218">
        <f>JW1</f>
        <v>69</v>
      </c>
      <c r="JY1" s="218">
        <f>JW1</f>
        <v>69</v>
      </c>
      <c r="JZ1" s="218">
        <f>JV1+1</f>
        <v>70</v>
      </c>
      <c r="KA1" s="218">
        <f>JZ1</f>
        <v>70</v>
      </c>
      <c r="KB1" s="218">
        <f>KA1</f>
        <v>70</v>
      </c>
      <c r="KC1" s="218">
        <f>KA1</f>
        <v>70</v>
      </c>
      <c r="KD1" s="218">
        <f>JZ1+1</f>
        <v>71</v>
      </c>
      <c r="KE1" s="218">
        <f>KD1</f>
        <v>71</v>
      </c>
      <c r="KF1" s="218">
        <f>KE1</f>
        <v>71</v>
      </c>
      <c r="KG1" s="218">
        <f>KE1</f>
        <v>71</v>
      </c>
      <c r="KH1" s="218">
        <f>KD1+1</f>
        <v>72</v>
      </c>
      <c r="KI1" s="218">
        <f>KH1</f>
        <v>72</v>
      </c>
      <c r="KJ1" s="218">
        <f>KI1</f>
        <v>72</v>
      </c>
      <c r="KK1" s="218">
        <f>KI1</f>
        <v>72</v>
      </c>
      <c r="KL1" s="218">
        <f>KH1+1</f>
        <v>73</v>
      </c>
      <c r="KM1" s="218">
        <f>KL1</f>
        <v>73</v>
      </c>
      <c r="KN1" s="218">
        <f>KM1</f>
        <v>73</v>
      </c>
      <c r="KO1" s="218">
        <f>KM1</f>
        <v>73</v>
      </c>
      <c r="KP1" s="218">
        <f>KL1+1</f>
        <v>74</v>
      </c>
      <c r="KQ1" s="218">
        <f>KP1</f>
        <v>74</v>
      </c>
      <c r="KR1" s="218">
        <f>KQ1</f>
        <v>74</v>
      </c>
      <c r="KS1" s="218">
        <f>KQ1</f>
        <v>74</v>
      </c>
      <c r="KT1" s="218">
        <f>KP1+1</f>
        <v>75</v>
      </c>
      <c r="KU1" s="218">
        <f>KT1</f>
        <v>75</v>
      </c>
      <c r="KV1" s="218">
        <f>KU1</f>
        <v>75</v>
      </c>
      <c r="KW1" s="218">
        <f>KU1</f>
        <v>75</v>
      </c>
      <c r="KX1" s="218">
        <f>KT1+1</f>
        <v>76</v>
      </c>
      <c r="KY1" s="218">
        <f>KX1</f>
        <v>76</v>
      </c>
      <c r="KZ1" s="218">
        <f>KY1</f>
        <v>76</v>
      </c>
      <c r="LA1" s="218">
        <f>KY1</f>
        <v>76</v>
      </c>
      <c r="LB1" s="218">
        <f>KX1+1</f>
        <v>77</v>
      </c>
      <c r="LC1" s="218">
        <f>LB1</f>
        <v>77</v>
      </c>
      <c r="LD1" s="218">
        <f>LC1</f>
        <v>77</v>
      </c>
      <c r="LE1" s="218">
        <f>LC1</f>
        <v>77</v>
      </c>
      <c r="LF1" s="218">
        <f>LB1+1</f>
        <v>78</v>
      </c>
      <c r="LG1" s="218">
        <f>LF1</f>
        <v>78</v>
      </c>
      <c r="LH1" s="218">
        <f>LG1</f>
        <v>78</v>
      </c>
      <c r="LI1" s="218">
        <f>LG1</f>
        <v>78</v>
      </c>
      <c r="LJ1" s="218">
        <f>LF1+1</f>
        <v>79</v>
      </c>
      <c r="LK1" s="218">
        <f>LJ1</f>
        <v>79</v>
      </c>
      <c r="LL1" s="218">
        <f>LK1</f>
        <v>79</v>
      </c>
      <c r="LM1" s="218">
        <f>LK1</f>
        <v>79</v>
      </c>
      <c r="LN1" s="218">
        <f>LJ1+1</f>
        <v>80</v>
      </c>
      <c r="LO1" s="218">
        <f>LN1</f>
        <v>80</v>
      </c>
      <c r="LP1" s="218">
        <f>LO1</f>
        <v>80</v>
      </c>
      <c r="LQ1" s="218">
        <f>LO1</f>
        <v>80</v>
      </c>
      <c r="LR1" s="218">
        <f>LN1+1</f>
        <v>81</v>
      </c>
      <c r="LS1" s="218">
        <f>LR1</f>
        <v>81</v>
      </c>
      <c r="LT1" s="218">
        <f>LS1</f>
        <v>81</v>
      </c>
      <c r="LU1" s="218">
        <f>LS1</f>
        <v>81</v>
      </c>
      <c r="LV1" s="218">
        <f>LR1+1</f>
        <v>82</v>
      </c>
      <c r="LW1" s="218">
        <f>LV1</f>
        <v>82</v>
      </c>
      <c r="LX1" s="218">
        <f>LW1</f>
        <v>82</v>
      </c>
      <c r="LY1" s="218">
        <f>LW1</f>
        <v>82</v>
      </c>
      <c r="LZ1" s="218">
        <f>LV1+1</f>
        <v>83</v>
      </c>
      <c r="MA1" s="218">
        <f>LZ1</f>
        <v>83</v>
      </c>
      <c r="MB1" s="218">
        <f>MA1</f>
        <v>83</v>
      </c>
      <c r="MC1" s="218">
        <f>MA1</f>
        <v>83</v>
      </c>
      <c r="MD1" s="218">
        <f>LZ1+1</f>
        <v>84</v>
      </c>
      <c r="ME1" s="218">
        <f>MD1</f>
        <v>84</v>
      </c>
      <c r="MF1" s="218">
        <f>ME1</f>
        <v>84</v>
      </c>
      <c r="MG1" s="218">
        <f>ME1</f>
        <v>84</v>
      </c>
      <c r="MH1" s="218">
        <f>MD1+1</f>
        <v>85</v>
      </c>
      <c r="MI1" s="218">
        <f>MH1</f>
        <v>85</v>
      </c>
      <c r="MJ1" s="218">
        <f>MI1</f>
        <v>85</v>
      </c>
      <c r="MK1" s="218">
        <f>MI1</f>
        <v>85</v>
      </c>
      <c r="ML1" s="218">
        <f>MH1+1</f>
        <v>86</v>
      </c>
      <c r="MM1" s="218">
        <f>ML1</f>
        <v>86</v>
      </c>
      <c r="MN1" s="218">
        <f>MM1</f>
        <v>86</v>
      </c>
      <c r="MO1" s="218">
        <f>MM1</f>
        <v>86</v>
      </c>
      <c r="MP1" s="218">
        <f>ML1+1</f>
        <v>87</v>
      </c>
      <c r="MQ1" s="218">
        <f>MP1</f>
        <v>87</v>
      </c>
      <c r="MR1" s="218">
        <f>MQ1</f>
        <v>87</v>
      </c>
      <c r="MS1" s="218">
        <f>MQ1</f>
        <v>87</v>
      </c>
      <c r="MT1" s="218">
        <f>MP1+1</f>
        <v>88</v>
      </c>
      <c r="MU1" s="218">
        <f>MT1</f>
        <v>88</v>
      </c>
      <c r="MV1" s="218">
        <f>MU1</f>
        <v>88</v>
      </c>
      <c r="MW1" s="218">
        <f>MU1</f>
        <v>88</v>
      </c>
      <c r="MX1" s="218">
        <f>MT1+1</f>
        <v>89</v>
      </c>
      <c r="MY1" s="218">
        <f>MX1</f>
        <v>89</v>
      </c>
      <c r="MZ1" s="218">
        <f>MY1</f>
        <v>89</v>
      </c>
      <c r="NA1" s="218">
        <f>MY1</f>
        <v>89</v>
      </c>
      <c r="NB1" s="218">
        <f>MX1+1</f>
        <v>90</v>
      </c>
      <c r="NC1" s="218">
        <f>NB1</f>
        <v>90</v>
      </c>
      <c r="ND1" s="218">
        <f>NC1</f>
        <v>90</v>
      </c>
      <c r="NE1" s="218">
        <f>NC1</f>
        <v>90</v>
      </c>
      <c r="NF1" s="218">
        <f>NB1+1</f>
        <v>91</v>
      </c>
      <c r="NG1" s="218">
        <f>NF1</f>
        <v>91</v>
      </c>
      <c r="NH1" s="218">
        <f>NG1</f>
        <v>91</v>
      </c>
      <c r="NI1" s="218">
        <f>NG1</f>
        <v>91</v>
      </c>
      <c r="NJ1" s="218">
        <f>NF1+1</f>
        <v>92</v>
      </c>
      <c r="NK1" s="218">
        <f>NJ1</f>
        <v>92</v>
      </c>
      <c r="NL1" s="218">
        <f>NK1</f>
        <v>92</v>
      </c>
      <c r="NM1" s="218">
        <f>NK1</f>
        <v>92</v>
      </c>
      <c r="NN1" s="218">
        <f>NJ1+1</f>
        <v>93</v>
      </c>
      <c r="NO1" s="218">
        <f>NN1</f>
        <v>93</v>
      </c>
      <c r="NP1" s="218">
        <f>NO1</f>
        <v>93</v>
      </c>
      <c r="NQ1" s="218">
        <f>NO1</f>
        <v>93</v>
      </c>
      <c r="NR1" s="218">
        <f>NN1+1</f>
        <v>94</v>
      </c>
      <c r="NS1" s="218">
        <f>NR1</f>
        <v>94</v>
      </c>
      <c r="NT1" s="218">
        <f>NS1</f>
        <v>94</v>
      </c>
      <c r="NU1" s="218">
        <f>NS1</f>
        <v>94</v>
      </c>
      <c r="NV1" s="218">
        <f>NR1+1</f>
        <v>95</v>
      </c>
      <c r="NW1" s="218">
        <f>NV1</f>
        <v>95</v>
      </c>
      <c r="NX1" s="218">
        <f>NW1</f>
        <v>95</v>
      </c>
      <c r="NY1" s="218">
        <f>NW1</f>
        <v>95</v>
      </c>
      <c r="NZ1" s="218">
        <f>NV1+1</f>
        <v>96</v>
      </c>
      <c r="OA1" s="218">
        <f>NZ1</f>
        <v>96</v>
      </c>
      <c r="OB1" s="218">
        <f>OA1</f>
        <v>96</v>
      </c>
      <c r="OC1" s="218">
        <f>OA1</f>
        <v>96</v>
      </c>
      <c r="OD1" s="218">
        <f>NZ1+1</f>
        <v>97</v>
      </c>
      <c r="OE1" s="218">
        <f>OD1</f>
        <v>97</v>
      </c>
      <c r="OF1" s="218">
        <f>OE1</f>
        <v>97</v>
      </c>
      <c r="OG1" s="218">
        <f>OE1</f>
        <v>97</v>
      </c>
      <c r="OH1" s="218">
        <f>OD1+1</f>
        <v>98</v>
      </c>
      <c r="OI1" s="218">
        <f>OH1</f>
        <v>98</v>
      </c>
      <c r="OJ1" s="218">
        <f>OI1</f>
        <v>98</v>
      </c>
      <c r="OK1" s="218">
        <f>OI1</f>
        <v>98</v>
      </c>
      <c r="OL1" s="218">
        <f>OH1+1</f>
        <v>99</v>
      </c>
      <c r="OM1" s="218">
        <f>OL1</f>
        <v>99</v>
      </c>
      <c r="ON1" s="218">
        <f>OM1</f>
        <v>99</v>
      </c>
      <c r="OO1" s="218">
        <f>OM1</f>
        <v>99</v>
      </c>
      <c r="OP1" s="218">
        <f>OL1+1</f>
        <v>100</v>
      </c>
      <c r="OQ1" s="218">
        <f>OP1</f>
        <v>100</v>
      </c>
      <c r="OR1" s="218">
        <f>OQ1</f>
        <v>100</v>
      </c>
      <c r="OS1" s="218">
        <f>OQ1</f>
        <v>100</v>
      </c>
      <c r="OT1" s="218">
        <f>OP1+1</f>
        <v>101</v>
      </c>
      <c r="OU1" s="218">
        <f>OT1</f>
        <v>101</v>
      </c>
      <c r="OV1" s="218">
        <f>OU1</f>
        <v>101</v>
      </c>
      <c r="OW1" s="218">
        <f>OU1</f>
        <v>101</v>
      </c>
      <c r="OX1" s="218">
        <f>OT1+1</f>
        <v>102</v>
      </c>
      <c r="OY1" s="218">
        <f>OX1</f>
        <v>102</v>
      </c>
      <c r="OZ1" s="218">
        <f>OY1</f>
        <v>102</v>
      </c>
      <c r="PA1" s="218">
        <f>OY1</f>
        <v>102</v>
      </c>
      <c r="PB1" s="218">
        <f>OX1+1</f>
        <v>103</v>
      </c>
      <c r="PC1" s="218">
        <f>PB1</f>
        <v>103</v>
      </c>
      <c r="PD1" s="218">
        <f>PC1</f>
        <v>103</v>
      </c>
      <c r="PE1" s="218">
        <f>PC1</f>
        <v>103</v>
      </c>
      <c r="PF1" s="218">
        <f>PB1+1</f>
        <v>104</v>
      </c>
      <c r="PG1" s="218">
        <f>PF1</f>
        <v>104</v>
      </c>
      <c r="PH1" s="218">
        <f>PG1</f>
        <v>104</v>
      </c>
      <c r="PI1" s="218">
        <f>PG1</f>
        <v>104</v>
      </c>
      <c r="PJ1" s="218">
        <f>PF1+1</f>
        <v>105</v>
      </c>
      <c r="PK1" s="218">
        <f>PJ1</f>
        <v>105</v>
      </c>
      <c r="PL1" s="218">
        <f>PK1</f>
        <v>105</v>
      </c>
      <c r="PM1" s="218">
        <f>PK1</f>
        <v>105</v>
      </c>
      <c r="PN1" s="218">
        <f>PJ1+1</f>
        <v>106</v>
      </c>
      <c r="PO1" s="218">
        <f>PN1</f>
        <v>106</v>
      </c>
      <c r="PP1" s="218">
        <f>PO1</f>
        <v>106</v>
      </c>
      <c r="PQ1" s="218">
        <f>PO1</f>
        <v>106</v>
      </c>
      <c r="PR1" s="218">
        <f>PN1+1</f>
        <v>107</v>
      </c>
      <c r="PS1" s="218">
        <f>PR1</f>
        <v>107</v>
      </c>
      <c r="PT1" s="218">
        <f>PS1</f>
        <v>107</v>
      </c>
      <c r="PU1" s="218">
        <f>PS1</f>
        <v>107</v>
      </c>
      <c r="PV1" s="218">
        <f>PR1+1</f>
        <v>108</v>
      </c>
      <c r="PW1" s="218">
        <f>PV1</f>
        <v>108</v>
      </c>
      <c r="PX1" s="218">
        <f>PW1</f>
        <v>108</v>
      </c>
      <c r="PY1" s="218">
        <f>PW1</f>
        <v>108</v>
      </c>
      <c r="PZ1" s="218">
        <f>PV1+1</f>
        <v>109</v>
      </c>
      <c r="QA1" s="218">
        <f>PZ1</f>
        <v>109</v>
      </c>
      <c r="QB1" s="218">
        <f>QA1</f>
        <v>109</v>
      </c>
      <c r="QC1" s="218">
        <f>QA1</f>
        <v>109</v>
      </c>
      <c r="QD1" s="218">
        <f>PZ1+1</f>
        <v>110</v>
      </c>
      <c r="QE1" s="218">
        <f>QD1</f>
        <v>110</v>
      </c>
      <c r="QF1" s="218">
        <f>QE1</f>
        <v>110</v>
      </c>
      <c r="QG1" s="218">
        <f>QE1</f>
        <v>110</v>
      </c>
      <c r="QH1" s="218">
        <f>QD1+1</f>
        <v>111</v>
      </c>
      <c r="QI1" s="218">
        <f>QH1</f>
        <v>111</v>
      </c>
      <c r="QJ1" s="218">
        <f>QI1</f>
        <v>111</v>
      </c>
      <c r="QK1" s="218">
        <f>QI1</f>
        <v>111</v>
      </c>
      <c r="QL1" s="218">
        <f>QH1+1</f>
        <v>112</v>
      </c>
      <c r="QM1" s="218">
        <f>QL1</f>
        <v>112</v>
      </c>
      <c r="QN1" s="218">
        <f>QM1</f>
        <v>112</v>
      </c>
      <c r="QO1" s="218">
        <f>QM1</f>
        <v>112</v>
      </c>
      <c r="QP1" s="218">
        <f>QL1+1</f>
        <v>113</v>
      </c>
      <c r="QQ1" s="218">
        <f>QP1</f>
        <v>113</v>
      </c>
      <c r="QR1" s="218">
        <f>QQ1</f>
        <v>113</v>
      </c>
      <c r="QS1" s="218">
        <f>QQ1</f>
        <v>113</v>
      </c>
      <c r="QT1" s="218">
        <f>QP1+1</f>
        <v>114</v>
      </c>
      <c r="QU1" s="218">
        <f>QT1</f>
        <v>114</v>
      </c>
      <c r="QV1" s="218">
        <f>QU1</f>
        <v>114</v>
      </c>
      <c r="QW1" s="218">
        <f>QU1</f>
        <v>114</v>
      </c>
      <c r="QX1" s="218">
        <f>QT1+1</f>
        <v>115</v>
      </c>
      <c r="QY1" s="218">
        <f>QX1</f>
        <v>115</v>
      </c>
      <c r="QZ1" s="218">
        <f>QY1</f>
        <v>115</v>
      </c>
      <c r="RA1" s="218">
        <f>QY1</f>
        <v>115</v>
      </c>
      <c r="RB1" s="218">
        <f>QX1+1</f>
        <v>116</v>
      </c>
      <c r="RC1" s="218">
        <f>RB1</f>
        <v>116</v>
      </c>
      <c r="RD1" s="218">
        <f>RC1</f>
        <v>116</v>
      </c>
      <c r="RE1" s="218">
        <f>RC1</f>
        <v>116</v>
      </c>
      <c r="RF1" s="218">
        <f>RB1+1</f>
        <v>117</v>
      </c>
      <c r="RG1" s="218">
        <f>RF1</f>
        <v>117</v>
      </c>
      <c r="RH1" s="218">
        <f>RG1</f>
        <v>117</v>
      </c>
      <c r="RI1" s="218">
        <f>RG1</f>
        <v>117</v>
      </c>
      <c r="RJ1" s="218">
        <f>RF1+1</f>
        <v>118</v>
      </c>
      <c r="RK1" s="218">
        <f>RJ1</f>
        <v>118</v>
      </c>
      <c r="RL1" s="218">
        <f>RK1</f>
        <v>118</v>
      </c>
      <c r="RM1" s="218">
        <f>RK1</f>
        <v>118</v>
      </c>
      <c r="RN1" s="218">
        <f>RJ1+1</f>
        <v>119</v>
      </c>
      <c r="RO1" s="218">
        <f>RN1</f>
        <v>119</v>
      </c>
      <c r="RP1" s="218">
        <f>RO1</f>
        <v>119</v>
      </c>
      <c r="RQ1" s="218">
        <f>RO1</f>
        <v>119</v>
      </c>
      <c r="RR1" s="218">
        <f>RN1+1</f>
        <v>120</v>
      </c>
      <c r="RS1" s="218">
        <f>RR1</f>
        <v>120</v>
      </c>
      <c r="RT1" s="218">
        <f>RS1</f>
        <v>120</v>
      </c>
      <c r="RU1" s="218">
        <f>RS1</f>
        <v>120</v>
      </c>
      <c r="RV1" s="218">
        <f>RR1+1</f>
        <v>121</v>
      </c>
      <c r="RW1" s="218">
        <f>RV1</f>
        <v>121</v>
      </c>
      <c r="RX1" s="218">
        <f>RW1</f>
        <v>121</v>
      </c>
      <c r="RY1" s="218">
        <f>RW1</f>
        <v>121</v>
      </c>
      <c r="RZ1" s="218">
        <f>RV1+1</f>
        <v>122</v>
      </c>
      <c r="SA1" s="218">
        <f>RZ1</f>
        <v>122</v>
      </c>
      <c r="SB1" s="218">
        <f>SA1</f>
        <v>122</v>
      </c>
      <c r="SC1" s="218">
        <f>SA1</f>
        <v>122</v>
      </c>
      <c r="SD1" s="218">
        <f>RZ1+1</f>
        <v>123</v>
      </c>
      <c r="SE1" s="218">
        <f>SD1</f>
        <v>123</v>
      </c>
      <c r="SF1" s="218">
        <f>SE1</f>
        <v>123</v>
      </c>
      <c r="SG1" s="218">
        <f>SE1</f>
        <v>123</v>
      </c>
      <c r="SH1" s="218">
        <f>SD1+1</f>
        <v>124</v>
      </c>
      <c r="SI1" s="218">
        <f>SH1</f>
        <v>124</v>
      </c>
      <c r="SJ1" s="218">
        <f>SI1</f>
        <v>124</v>
      </c>
      <c r="SK1" s="218">
        <f>SI1</f>
        <v>124</v>
      </c>
      <c r="SL1" s="218">
        <f>SH1+1</f>
        <v>125</v>
      </c>
      <c r="SM1" s="218">
        <f>SL1</f>
        <v>125</v>
      </c>
      <c r="SN1" s="218">
        <f>SM1</f>
        <v>125</v>
      </c>
      <c r="SO1" s="218">
        <f>SM1</f>
        <v>125</v>
      </c>
      <c r="SP1" s="218">
        <f>SL1+1</f>
        <v>126</v>
      </c>
      <c r="SQ1" s="218">
        <f>SP1</f>
        <v>126</v>
      </c>
      <c r="SR1" s="218">
        <f>SQ1</f>
        <v>126</v>
      </c>
      <c r="SS1" s="218">
        <f>SQ1</f>
        <v>126</v>
      </c>
      <c r="ST1" s="218">
        <f>SP1+1</f>
        <v>127</v>
      </c>
      <c r="SU1" s="218">
        <f>ST1</f>
        <v>127</v>
      </c>
      <c r="SV1" s="218">
        <f>SU1</f>
        <v>127</v>
      </c>
      <c r="SW1" s="218">
        <f>SU1</f>
        <v>127</v>
      </c>
      <c r="SX1" s="218">
        <f>ST1+1</f>
        <v>128</v>
      </c>
      <c r="SY1" s="218">
        <f>SX1</f>
        <v>128</v>
      </c>
      <c r="SZ1" s="218">
        <f>SY1</f>
        <v>128</v>
      </c>
      <c r="TA1" s="218">
        <f>SY1</f>
        <v>128</v>
      </c>
      <c r="TB1" s="218">
        <f>SX1+1</f>
        <v>129</v>
      </c>
      <c r="TC1" s="218">
        <f>TB1</f>
        <v>129</v>
      </c>
      <c r="TD1" s="218">
        <f>TC1</f>
        <v>129</v>
      </c>
      <c r="TE1" s="218">
        <f>TC1</f>
        <v>129</v>
      </c>
      <c r="TF1" s="218">
        <f>TB1+1</f>
        <v>130</v>
      </c>
      <c r="TG1" s="218">
        <f>TF1</f>
        <v>130</v>
      </c>
      <c r="TH1" s="218">
        <f>TG1</f>
        <v>130</v>
      </c>
      <c r="TI1" s="218">
        <f>TG1</f>
        <v>130</v>
      </c>
      <c r="TJ1" s="218">
        <f>TF1+1</f>
        <v>131</v>
      </c>
      <c r="TK1" s="218">
        <f>TJ1</f>
        <v>131</v>
      </c>
      <c r="TL1" s="218">
        <f>TK1</f>
        <v>131</v>
      </c>
      <c r="TM1" s="218">
        <f>TK1</f>
        <v>131</v>
      </c>
      <c r="TN1" s="218">
        <f>TJ1+1</f>
        <v>132</v>
      </c>
      <c r="TO1" s="218">
        <f>TN1</f>
        <v>132</v>
      </c>
      <c r="TP1" s="218">
        <f>TO1</f>
        <v>132</v>
      </c>
      <c r="TQ1" s="218">
        <f>TO1</f>
        <v>132</v>
      </c>
      <c r="TR1" s="218">
        <f>TN1+1</f>
        <v>133</v>
      </c>
      <c r="TS1" s="218">
        <f>TR1</f>
        <v>133</v>
      </c>
      <c r="TT1" s="218">
        <f>TS1</f>
        <v>133</v>
      </c>
      <c r="TU1" s="218">
        <f>TS1</f>
        <v>133</v>
      </c>
      <c r="TV1" s="218">
        <f>TR1+1</f>
        <v>134</v>
      </c>
      <c r="TW1" s="218">
        <f>TV1</f>
        <v>134</v>
      </c>
      <c r="TX1" s="218">
        <f>TW1</f>
        <v>134</v>
      </c>
      <c r="TY1" s="218">
        <f>TW1</f>
        <v>134</v>
      </c>
      <c r="TZ1" s="218">
        <f>TV1+1</f>
        <v>135</v>
      </c>
      <c r="UA1" s="218">
        <f>TZ1</f>
        <v>135</v>
      </c>
      <c r="UB1" s="218">
        <f>UA1</f>
        <v>135</v>
      </c>
      <c r="UC1" s="218">
        <f>UA1</f>
        <v>135</v>
      </c>
      <c r="UD1" s="218">
        <f>TZ1+1</f>
        <v>136</v>
      </c>
      <c r="UE1" s="218">
        <f>UD1</f>
        <v>136</v>
      </c>
      <c r="UF1" s="218">
        <f>UE1</f>
        <v>136</v>
      </c>
      <c r="UG1" s="218">
        <f>UE1</f>
        <v>136</v>
      </c>
      <c r="UH1" s="218">
        <f>UD1+1</f>
        <v>137</v>
      </c>
      <c r="UI1" s="218">
        <f>UH1</f>
        <v>137</v>
      </c>
      <c r="UJ1" s="218">
        <f>UI1</f>
        <v>137</v>
      </c>
      <c r="UK1" s="218">
        <f>UI1</f>
        <v>137</v>
      </c>
      <c r="UL1" s="218">
        <f>UH1+1</f>
        <v>138</v>
      </c>
      <c r="UM1" s="218">
        <f>UL1</f>
        <v>138</v>
      </c>
      <c r="UN1" s="218">
        <f>UM1</f>
        <v>138</v>
      </c>
      <c r="UO1" s="218">
        <f>UM1</f>
        <v>138</v>
      </c>
      <c r="UP1" s="218">
        <f>UL1+1</f>
        <v>139</v>
      </c>
      <c r="UQ1" s="218">
        <f>UP1</f>
        <v>139</v>
      </c>
      <c r="UR1" s="218">
        <f>UQ1</f>
        <v>139</v>
      </c>
      <c r="US1" s="218">
        <f>UQ1</f>
        <v>139</v>
      </c>
      <c r="UT1" s="218">
        <f>UP1+1</f>
        <v>140</v>
      </c>
      <c r="UU1" s="218">
        <f>UT1</f>
        <v>140</v>
      </c>
      <c r="UV1" s="218">
        <f>UU1</f>
        <v>140</v>
      </c>
      <c r="UW1" s="218">
        <f>UU1</f>
        <v>140</v>
      </c>
      <c r="UX1" s="218">
        <f>UT1+1</f>
        <v>141</v>
      </c>
      <c r="UY1" s="218">
        <f>UX1</f>
        <v>141</v>
      </c>
      <c r="UZ1" s="218">
        <f>UY1</f>
        <v>141</v>
      </c>
      <c r="VA1" s="218">
        <f>UY1</f>
        <v>141</v>
      </c>
      <c r="VB1" s="218">
        <f>UX1+1</f>
        <v>142</v>
      </c>
      <c r="VC1" s="218">
        <f>VB1</f>
        <v>142</v>
      </c>
      <c r="VD1" s="218">
        <f>VC1</f>
        <v>142</v>
      </c>
      <c r="VE1" s="218">
        <f>VC1</f>
        <v>142</v>
      </c>
      <c r="VF1" s="218">
        <f>VB1+1</f>
        <v>143</v>
      </c>
      <c r="VG1" s="218">
        <f>VF1</f>
        <v>143</v>
      </c>
      <c r="VH1" s="218">
        <f>VG1</f>
        <v>143</v>
      </c>
      <c r="VI1" s="218">
        <f>VG1</f>
        <v>143</v>
      </c>
      <c r="VJ1" s="218">
        <f>VF1+1</f>
        <v>144</v>
      </c>
      <c r="VK1" s="218">
        <f>VJ1</f>
        <v>144</v>
      </c>
      <c r="VL1" s="218">
        <f>VK1</f>
        <v>144</v>
      </c>
      <c r="VM1" s="218">
        <f>VK1</f>
        <v>144</v>
      </c>
      <c r="VN1" s="218">
        <f>VJ1+1</f>
        <v>145</v>
      </c>
      <c r="VO1" s="218">
        <f>VN1</f>
        <v>145</v>
      </c>
      <c r="VP1" s="218">
        <f>VO1</f>
        <v>145</v>
      </c>
      <c r="VQ1" s="218">
        <f>VO1</f>
        <v>145</v>
      </c>
      <c r="VR1" s="218">
        <f>VN1+1</f>
        <v>146</v>
      </c>
      <c r="VS1" s="218">
        <f>VR1</f>
        <v>146</v>
      </c>
      <c r="VT1" s="218">
        <f>VS1</f>
        <v>146</v>
      </c>
      <c r="VU1" s="218">
        <f>VS1</f>
        <v>146</v>
      </c>
      <c r="VV1" s="218">
        <f>VR1+1</f>
        <v>147</v>
      </c>
      <c r="VW1" s="218">
        <f>VV1</f>
        <v>147</v>
      </c>
      <c r="VX1" s="218">
        <f>VW1</f>
        <v>147</v>
      </c>
      <c r="VY1" s="218">
        <f>VW1</f>
        <v>147</v>
      </c>
      <c r="VZ1" s="218">
        <f>VV1+1</f>
        <v>148</v>
      </c>
      <c r="WA1" s="218">
        <f>VZ1</f>
        <v>148</v>
      </c>
      <c r="WB1" s="218">
        <f>WA1</f>
        <v>148</v>
      </c>
      <c r="WC1" s="218">
        <f>WA1</f>
        <v>148</v>
      </c>
      <c r="WD1" s="218">
        <f>VZ1+1</f>
        <v>149</v>
      </c>
      <c r="WE1" s="218">
        <f>WD1</f>
        <v>149</v>
      </c>
      <c r="WF1" s="218">
        <f>WE1</f>
        <v>149</v>
      </c>
      <c r="WG1" s="218">
        <f>WE1</f>
        <v>149</v>
      </c>
      <c r="WH1" s="218">
        <f>WD1+1</f>
        <v>150</v>
      </c>
      <c r="WI1" s="218">
        <f>WH1</f>
        <v>150</v>
      </c>
      <c r="WJ1" s="218">
        <f>WI1</f>
        <v>150</v>
      </c>
      <c r="WK1" s="218">
        <f>WI1</f>
        <v>150</v>
      </c>
      <c r="WL1" s="218">
        <f>WH1+1</f>
        <v>151</v>
      </c>
      <c r="WM1" s="218">
        <f>WL1</f>
        <v>151</v>
      </c>
      <c r="WN1" s="218">
        <f>WM1</f>
        <v>151</v>
      </c>
      <c r="WO1" s="218">
        <f>WM1</f>
        <v>151</v>
      </c>
      <c r="WP1" s="218">
        <f>WL1+1</f>
        <v>152</v>
      </c>
      <c r="WQ1" s="218">
        <f>WP1</f>
        <v>152</v>
      </c>
      <c r="WR1" s="218">
        <f>WQ1</f>
        <v>152</v>
      </c>
      <c r="WS1" s="218">
        <f>WQ1</f>
        <v>152</v>
      </c>
      <c r="WT1" s="218">
        <f>WP1+1</f>
        <v>153</v>
      </c>
      <c r="WU1" s="218">
        <f>WT1</f>
        <v>153</v>
      </c>
      <c r="WV1" s="218">
        <f>WU1</f>
        <v>153</v>
      </c>
      <c r="WW1" s="218">
        <f>WU1</f>
        <v>153</v>
      </c>
      <c r="WX1" s="218">
        <f>WT1+1</f>
        <v>154</v>
      </c>
      <c r="WY1" s="218">
        <f>WX1</f>
        <v>154</v>
      </c>
      <c r="WZ1" s="218">
        <f>WY1</f>
        <v>154</v>
      </c>
      <c r="XA1" s="218">
        <f>WY1</f>
        <v>154</v>
      </c>
      <c r="XB1" s="218">
        <f>WX1+1</f>
        <v>155</v>
      </c>
      <c r="XC1" s="218">
        <f>XB1</f>
        <v>155</v>
      </c>
      <c r="XD1" s="218">
        <f>XC1</f>
        <v>155</v>
      </c>
      <c r="XE1" s="218">
        <f>XC1</f>
        <v>155</v>
      </c>
      <c r="XF1" s="218">
        <f>XB1+1</f>
        <v>156</v>
      </c>
      <c r="XG1" s="218">
        <f>XF1</f>
        <v>156</v>
      </c>
      <c r="XH1" s="218">
        <f>XG1</f>
        <v>156</v>
      </c>
      <c r="XI1" s="218">
        <f>XG1</f>
        <v>156</v>
      </c>
      <c r="XJ1" s="218">
        <f>XF1+1</f>
        <v>157</v>
      </c>
      <c r="XK1" s="218">
        <f>XJ1</f>
        <v>157</v>
      </c>
      <c r="XL1" s="218">
        <f>XK1</f>
        <v>157</v>
      </c>
      <c r="XM1" s="218">
        <f>XK1</f>
        <v>157</v>
      </c>
      <c r="XN1" s="218">
        <f>XJ1+1</f>
        <v>158</v>
      </c>
      <c r="XO1" s="218">
        <f>XN1</f>
        <v>158</v>
      </c>
      <c r="XP1" s="218">
        <f>XO1</f>
        <v>158</v>
      </c>
      <c r="XQ1" s="218">
        <f>XO1</f>
        <v>158</v>
      </c>
      <c r="XR1" s="218">
        <f>XN1+1</f>
        <v>159</v>
      </c>
      <c r="XS1" s="218">
        <f>XR1</f>
        <v>159</v>
      </c>
      <c r="XT1" s="218">
        <f>XS1</f>
        <v>159</v>
      </c>
      <c r="XU1" s="218">
        <f>XS1</f>
        <v>159</v>
      </c>
      <c r="XV1" s="218">
        <f>XR1+1</f>
        <v>160</v>
      </c>
      <c r="XW1" s="218">
        <f>XV1</f>
        <v>160</v>
      </c>
      <c r="XX1" s="218">
        <f>XW1</f>
        <v>160</v>
      </c>
      <c r="XY1" s="218">
        <f>XW1</f>
        <v>160</v>
      </c>
      <c r="XZ1" s="218">
        <f>XV1+1</f>
        <v>161</v>
      </c>
      <c r="YA1" s="218">
        <f>XZ1</f>
        <v>161</v>
      </c>
      <c r="YB1" s="218">
        <f>YA1</f>
        <v>161</v>
      </c>
      <c r="YC1" s="218">
        <f>YA1</f>
        <v>161</v>
      </c>
      <c r="YD1" s="218">
        <f>XZ1+1</f>
        <v>162</v>
      </c>
      <c r="YE1" s="218">
        <f>YD1</f>
        <v>162</v>
      </c>
      <c r="YF1" s="218">
        <f>YE1</f>
        <v>162</v>
      </c>
      <c r="YG1" s="218">
        <f>YE1</f>
        <v>162</v>
      </c>
      <c r="YH1" s="218">
        <f>YD1+1</f>
        <v>163</v>
      </c>
      <c r="YI1" s="218">
        <f>YH1</f>
        <v>163</v>
      </c>
      <c r="YJ1" s="218">
        <f>YI1</f>
        <v>163</v>
      </c>
      <c r="YK1" s="218">
        <f>YI1</f>
        <v>163</v>
      </c>
      <c r="YL1" s="218">
        <f>YH1+1</f>
        <v>164</v>
      </c>
      <c r="YM1" s="218">
        <f>YL1</f>
        <v>164</v>
      </c>
      <c r="YN1" s="218">
        <f>YM1</f>
        <v>164</v>
      </c>
      <c r="YO1" s="218">
        <f>YM1</f>
        <v>164</v>
      </c>
      <c r="YP1" s="218">
        <f>YL1+1</f>
        <v>165</v>
      </c>
      <c r="YQ1" s="218">
        <f>YP1</f>
        <v>165</v>
      </c>
      <c r="YR1" s="218">
        <f>YQ1</f>
        <v>165</v>
      </c>
      <c r="YS1" s="218">
        <f>YQ1</f>
        <v>165</v>
      </c>
      <c r="YT1" s="218">
        <f>YP1+1</f>
        <v>166</v>
      </c>
      <c r="YU1" s="218">
        <f>YT1</f>
        <v>166</v>
      </c>
      <c r="YV1" s="218">
        <f>YU1</f>
        <v>166</v>
      </c>
      <c r="YW1" s="218">
        <f>YU1</f>
        <v>166</v>
      </c>
      <c r="YX1" s="218">
        <f>YT1+1</f>
        <v>167</v>
      </c>
      <c r="YY1" s="218">
        <f>YX1</f>
        <v>167</v>
      </c>
      <c r="YZ1" s="218">
        <f>YY1</f>
        <v>167</v>
      </c>
      <c r="ZA1" s="218">
        <f>YY1</f>
        <v>167</v>
      </c>
      <c r="ZB1" s="218">
        <f>YX1+1</f>
        <v>168</v>
      </c>
      <c r="ZC1" s="218">
        <f>ZB1</f>
        <v>168</v>
      </c>
      <c r="ZD1" s="218">
        <f>ZC1</f>
        <v>168</v>
      </c>
      <c r="ZE1" s="218">
        <f>ZC1</f>
        <v>168</v>
      </c>
      <c r="ZF1" s="218">
        <f>ZB1+1</f>
        <v>169</v>
      </c>
      <c r="ZG1" s="218">
        <f>ZF1</f>
        <v>169</v>
      </c>
      <c r="ZH1" s="218">
        <f>ZG1</f>
        <v>169</v>
      </c>
      <c r="ZI1" s="218">
        <f>ZG1</f>
        <v>169</v>
      </c>
      <c r="ZJ1" s="218">
        <f>ZF1+1</f>
        <v>170</v>
      </c>
      <c r="ZK1" s="218">
        <f>ZJ1</f>
        <v>170</v>
      </c>
      <c r="ZL1" s="218">
        <f>ZK1</f>
        <v>170</v>
      </c>
      <c r="ZM1" s="218">
        <f>ZK1</f>
        <v>170</v>
      </c>
      <c r="ZN1" s="218">
        <f>ZJ1+1</f>
        <v>171</v>
      </c>
      <c r="ZO1" s="218">
        <f>ZN1</f>
        <v>171</v>
      </c>
      <c r="ZP1" s="218">
        <f>ZO1</f>
        <v>171</v>
      </c>
      <c r="ZQ1" s="218">
        <f>ZO1</f>
        <v>171</v>
      </c>
      <c r="ZR1" s="218">
        <f>ZN1+1</f>
        <v>172</v>
      </c>
      <c r="ZS1" s="218">
        <f>ZR1</f>
        <v>172</v>
      </c>
      <c r="ZT1" s="218">
        <f>ZS1</f>
        <v>172</v>
      </c>
      <c r="ZU1" s="218">
        <f>ZS1</f>
        <v>172</v>
      </c>
      <c r="ZV1" s="218">
        <f>ZR1+1</f>
        <v>173</v>
      </c>
      <c r="ZW1" s="218">
        <f>ZV1</f>
        <v>173</v>
      </c>
      <c r="ZX1" s="218">
        <f>ZW1</f>
        <v>173</v>
      </c>
      <c r="ZY1" s="218">
        <f>ZW1</f>
        <v>173</v>
      </c>
      <c r="ZZ1" s="218">
        <f>ZV1+1</f>
        <v>174</v>
      </c>
      <c r="AAA1" s="218">
        <f>ZZ1</f>
        <v>174</v>
      </c>
      <c r="AAB1" s="218">
        <f>AAA1</f>
        <v>174</v>
      </c>
      <c r="AAC1" s="218">
        <f>AAA1</f>
        <v>174</v>
      </c>
      <c r="AAD1" s="218">
        <f>ZZ1+1</f>
        <v>175</v>
      </c>
      <c r="AAE1" s="218">
        <f>AAD1</f>
        <v>175</v>
      </c>
      <c r="AAF1" s="218">
        <f>AAE1</f>
        <v>175</v>
      </c>
      <c r="AAG1" s="218">
        <f>AAE1</f>
        <v>175</v>
      </c>
      <c r="AAH1" s="218">
        <f>AAD1+1</f>
        <v>176</v>
      </c>
      <c r="AAI1" s="218">
        <f>AAH1</f>
        <v>176</v>
      </c>
      <c r="AAJ1" s="218">
        <f>AAI1</f>
        <v>176</v>
      </c>
      <c r="AAK1" s="218">
        <f>AAI1</f>
        <v>176</v>
      </c>
      <c r="AAL1" s="218">
        <f>AAH1+1</f>
        <v>177</v>
      </c>
      <c r="AAM1" s="218">
        <f>AAL1</f>
        <v>177</v>
      </c>
      <c r="AAN1" s="218">
        <f>AAM1</f>
        <v>177</v>
      </c>
      <c r="AAO1" s="218">
        <f>AAM1</f>
        <v>177</v>
      </c>
      <c r="AAP1" s="218">
        <f>AAL1+1</f>
        <v>178</v>
      </c>
      <c r="AAQ1" s="218">
        <f>AAP1</f>
        <v>178</v>
      </c>
      <c r="AAR1" s="218">
        <f>AAQ1</f>
        <v>178</v>
      </c>
      <c r="AAS1" s="218">
        <f>AAQ1</f>
        <v>178</v>
      </c>
      <c r="AAT1" s="218">
        <f>AAP1+1</f>
        <v>179</v>
      </c>
      <c r="AAU1" s="218">
        <f>AAT1</f>
        <v>179</v>
      </c>
      <c r="AAV1" s="218">
        <f>AAU1</f>
        <v>179</v>
      </c>
      <c r="AAW1" s="218">
        <f>AAU1</f>
        <v>179</v>
      </c>
      <c r="AAX1" s="218">
        <f>AAT1+1</f>
        <v>180</v>
      </c>
      <c r="AAY1" s="218">
        <f>AAX1</f>
        <v>180</v>
      </c>
      <c r="AAZ1" s="218">
        <f>AAY1</f>
        <v>180</v>
      </c>
      <c r="ABA1" s="218">
        <f>AAY1</f>
        <v>180</v>
      </c>
      <c r="ABB1" s="218">
        <f>AAX1+1</f>
        <v>181</v>
      </c>
      <c r="ABC1" s="218">
        <f>ABB1</f>
        <v>181</v>
      </c>
      <c r="ABD1" s="218">
        <f>ABC1</f>
        <v>181</v>
      </c>
      <c r="ABE1" s="218">
        <f>ABC1</f>
        <v>181</v>
      </c>
      <c r="ABF1" s="218">
        <f>ABB1+1</f>
        <v>182</v>
      </c>
      <c r="ABG1" s="218">
        <f>ABF1</f>
        <v>182</v>
      </c>
      <c r="ABH1" s="218">
        <f>ABG1</f>
        <v>182</v>
      </c>
      <c r="ABI1" s="218">
        <f>ABG1</f>
        <v>182</v>
      </c>
      <c r="ABJ1" s="218">
        <f>ABF1+1</f>
        <v>183</v>
      </c>
      <c r="ABK1" s="218">
        <f>ABJ1</f>
        <v>183</v>
      </c>
      <c r="ABL1" s="218">
        <f>ABK1</f>
        <v>183</v>
      </c>
      <c r="ABM1" s="218">
        <f>ABK1</f>
        <v>183</v>
      </c>
      <c r="ABN1" s="218">
        <f>ABJ1+1</f>
        <v>184</v>
      </c>
      <c r="ABO1" s="218">
        <f>ABN1</f>
        <v>184</v>
      </c>
      <c r="ABP1" s="218">
        <f>ABO1</f>
        <v>184</v>
      </c>
      <c r="ABQ1" s="218">
        <f>ABO1</f>
        <v>184</v>
      </c>
      <c r="ABR1" s="218">
        <f>ABN1+1</f>
        <v>185</v>
      </c>
      <c r="ABS1" s="218">
        <f>ABR1</f>
        <v>185</v>
      </c>
      <c r="ABT1" s="218">
        <f>ABS1</f>
        <v>185</v>
      </c>
      <c r="ABU1" s="218">
        <f>ABS1</f>
        <v>185</v>
      </c>
      <c r="ABV1" s="218">
        <f>ABR1+1</f>
        <v>186</v>
      </c>
      <c r="ABW1" s="218">
        <f>ABV1</f>
        <v>186</v>
      </c>
      <c r="ABX1" s="218">
        <f>ABW1</f>
        <v>186</v>
      </c>
      <c r="ABY1" s="218">
        <f>ABW1</f>
        <v>186</v>
      </c>
      <c r="ABZ1" s="218">
        <f>ABV1+1</f>
        <v>187</v>
      </c>
      <c r="ACA1" s="218">
        <f>ABZ1</f>
        <v>187</v>
      </c>
      <c r="ACB1" s="218">
        <f>ACA1</f>
        <v>187</v>
      </c>
      <c r="ACC1" s="218">
        <f>ACA1</f>
        <v>187</v>
      </c>
      <c r="ACD1" s="218">
        <f>ABZ1+1</f>
        <v>188</v>
      </c>
      <c r="ACE1" s="218">
        <f>ACD1</f>
        <v>188</v>
      </c>
      <c r="ACF1" s="218">
        <f>ACE1</f>
        <v>188</v>
      </c>
      <c r="ACG1" s="218">
        <f>ACE1</f>
        <v>188</v>
      </c>
      <c r="ACH1" s="218">
        <f>ACD1+1</f>
        <v>189</v>
      </c>
      <c r="ACI1" s="218">
        <f>ACH1</f>
        <v>189</v>
      </c>
      <c r="ACJ1" s="218">
        <f>ACI1</f>
        <v>189</v>
      </c>
      <c r="ACK1" s="218">
        <f>ACI1</f>
        <v>189</v>
      </c>
      <c r="ACL1" s="218">
        <f>ACH1+1</f>
        <v>190</v>
      </c>
      <c r="ACM1" s="218">
        <f>ACL1</f>
        <v>190</v>
      </c>
      <c r="ACN1" s="218">
        <f>ACM1</f>
        <v>190</v>
      </c>
      <c r="ACO1" s="218">
        <f>ACM1</f>
        <v>190</v>
      </c>
      <c r="ACP1" s="218">
        <f>ACL1+1</f>
        <v>191</v>
      </c>
      <c r="ACQ1" s="218">
        <f>ACP1</f>
        <v>191</v>
      </c>
      <c r="ACR1" s="218">
        <f>ACQ1</f>
        <v>191</v>
      </c>
      <c r="ACS1" s="218">
        <f>ACQ1</f>
        <v>191</v>
      </c>
      <c r="ACT1" s="218">
        <f>ACP1+1</f>
        <v>192</v>
      </c>
      <c r="ACU1" s="218">
        <f>ACT1</f>
        <v>192</v>
      </c>
      <c r="ACV1" s="218">
        <f>ACU1</f>
        <v>192</v>
      </c>
      <c r="ACW1" s="218">
        <f>ACU1</f>
        <v>192</v>
      </c>
      <c r="ACX1" s="218">
        <f>ACT1+1</f>
        <v>193</v>
      </c>
      <c r="ACY1" s="218">
        <f>ACX1</f>
        <v>193</v>
      </c>
      <c r="ACZ1" s="218">
        <f>ACY1</f>
        <v>193</v>
      </c>
      <c r="ADA1" s="218">
        <f>ACY1</f>
        <v>193</v>
      </c>
      <c r="ADB1" s="218">
        <f>ACX1+1</f>
        <v>194</v>
      </c>
      <c r="ADC1" s="218">
        <f>ADB1</f>
        <v>194</v>
      </c>
      <c r="ADD1" s="218">
        <f>ADC1</f>
        <v>194</v>
      </c>
      <c r="ADE1" s="218">
        <f>ADC1</f>
        <v>194</v>
      </c>
      <c r="ADF1" s="218">
        <f>ADB1+1</f>
        <v>195</v>
      </c>
      <c r="ADG1" s="218">
        <f>ADF1</f>
        <v>195</v>
      </c>
      <c r="ADH1" s="218">
        <f>ADG1</f>
        <v>195</v>
      </c>
      <c r="ADI1" s="218">
        <f>ADG1</f>
        <v>195</v>
      </c>
      <c r="ADJ1" s="218">
        <f>ADF1+1</f>
        <v>196</v>
      </c>
      <c r="ADK1" s="218">
        <f>ADJ1</f>
        <v>196</v>
      </c>
      <c r="ADL1" s="218">
        <f>ADK1</f>
        <v>196</v>
      </c>
      <c r="ADM1" s="218">
        <f>ADK1</f>
        <v>196</v>
      </c>
      <c r="ADN1" s="218">
        <f>ADJ1+1</f>
        <v>197</v>
      </c>
      <c r="ADO1" s="218">
        <f>ADN1</f>
        <v>197</v>
      </c>
      <c r="ADP1" s="218">
        <f>ADO1</f>
        <v>197</v>
      </c>
      <c r="ADQ1" s="218">
        <f>ADO1</f>
        <v>197</v>
      </c>
      <c r="ADR1" s="218">
        <f>ADN1+1</f>
        <v>198</v>
      </c>
      <c r="ADS1" s="218">
        <f>ADR1</f>
        <v>198</v>
      </c>
      <c r="ADT1" s="218">
        <f>ADS1</f>
        <v>198</v>
      </c>
      <c r="ADU1" s="218">
        <f>ADS1</f>
        <v>198</v>
      </c>
      <c r="ADV1" s="218">
        <f>ADR1+1</f>
        <v>199</v>
      </c>
      <c r="ADW1" s="218">
        <f>ADV1</f>
        <v>199</v>
      </c>
      <c r="ADX1" s="218">
        <f>ADW1</f>
        <v>199</v>
      </c>
      <c r="ADY1" s="218">
        <f>ADW1</f>
        <v>199</v>
      </c>
      <c r="ADZ1" s="218">
        <f>ADV1+1</f>
        <v>200</v>
      </c>
      <c r="AEA1" s="218">
        <f>ADZ1</f>
        <v>200</v>
      </c>
      <c r="AEB1" s="218">
        <f>AEA1</f>
        <v>200</v>
      </c>
      <c r="AEC1" s="218">
        <f>AEA1</f>
        <v>200</v>
      </c>
      <c r="AED1" s="218">
        <f>ADZ1+1</f>
        <v>201</v>
      </c>
      <c r="AEE1" s="218">
        <f>AED1</f>
        <v>201</v>
      </c>
      <c r="AEF1" s="218">
        <f>AEE1</f>
        <v>201</v>
      </c>
      <c r="AEG1" s="218">
        <f>AEE1</f>
        <v>201</v>
      </c>
      <c r="AEH1" s="218">
        <f>AED1+1</f>
        <v>202</v>
      </c>
      <c r="AEI1" s="218">
        <f>AEH1</f>
        <v>202</v>
      </c>
      <c r="AEJ1" s="218">
        <f>AEI1</f>
        <v>202</v>
      </c>
      <c r="AEK1" s="218">
        <f>AEI1</f>
        <v>202</v>
      </c>
      <c r="AEL1" s="218">
        <f>AEH1+1</f>
        <v>203</v>
      </c>
      <c r="AEM1" s="218">
        <f>AEL1</f>
        <v>203</v>
      </c>
      <c r="AEN1" s="218">
        <f>AEM1</f>
        <v>203</v>
      </c>
      <c r="AEO1" s="218">
        <f>AEM1</f>
        <v>203</v>
      </c>
      <c r="AEP1" s="218">
        <f>AEL1+1</f>
        <v>204</v>
      </c>
      <c r="AEQ1" s="218">
        <f>AEP1</f>
        <v>204</v>
      </c>
      <c r="AER1" s="218">
        <f>AEQ1</f>
        <v>204</v>
      </c>
      <c r="AES1" s="218">
        <f>AEQ1</f>
        <v>204</v>
      </c>
      <c r="AET1" s="218">
        <f>AEP1+1</f>
        <v>205</v>
      </c>
      <c r="AEU1" s="218">
        <f>AET1</f>
        <v>205</v>
      </c>
      <c r="AEV1" s="218">
        <f>AEU1</f>
        <v>205</v>
      </c>
      <c r="AEW1" s="218">
        <f>AEU1</f>
        <v>205</v>
      </c>
      <c r="AEX1" s="218">
        <f>AET1+1</f>
        <v>206</v>
      </c>
      <c r="AEY1" s="218">
        <f>AEX1</f>
        <v>206</v>
      </c>
      <c r="AEZ1" s="218">
        <f>AEY1</f>
        <v>206</v>
      </c>
      <c r="AFA1" s="218">
        <f>AEY1</f>
        <v>206</v>
      </c>
      <c r="AFB1" s="218">
        <f>AEX1+1</f>
        <v>207</v>
      </c>
      <c r="AFC1" s="218">
        <f>AFB1</f>
        <v>207</v>
      </c>
      <c r="AFD1" s="218">
        <f>AFC1</f>
        <v>207</v>
      </c>
      <c r="AFE1" s="218">
        <f>AFC1</f>
        <v>207</v>
      </c>
      <c r="AFF1" s="218">
        <f>AFB1+1</f>
        <v>208</v>
      </c>
      <c r="AFG1" s="218">
        <f>AFF1</f>
        <v>208</v>
      </c>
      <c r="AFH1" s="218">
        <f>AFG1</f>
        <v>208</v>
      </c>
      <c r="AFI1" s="218">
        <f>AFG1</f>
        <v>208</v>
      </c>
      <c r="AFJ1" s="218">
        <f>AFF1+1</f>
        <v>209</v>
      </c>
      <c r="AFK1" s="218">
        <f>AFJ1</f>
        <v>209</v>
      </c>
      <c r="AFL1" s="218">
        <f>AFK1</f>
        <v>209</v>
      </c>
      <c r="AFM1" s="218">
        <f>AFK1</f>
        <v>209</v>
      </c>
      <c r="AFN1" s="218">
        <f>AFJ1+1</f>
        <v>210</v>
      </c>
      <c r="AFO1" s="218">
        <f>AFN1</f>
        <v>210</v>
      </c>
      <c r="AFP1" s="218">
        <f>AFO1</f>
        <v>210</v>
      </c>
      <c r="AFQ1" s="218">
        <f>AFO1</f>
        <v>210</v>
      </c>
      <c r="AFR1" s="218">
        <f>AFN1+1</f>
        <v>211</v>
      </c>
      <c r="AFS1" s="218">
        <f>AFR1</f>
        <v>211</v>
      </c>
      <c r="AFT1" s="218">
        <f>AFS1</f>
        <v>211</v>
      </c>
      <c r="AFU1" s="218">
        <f>AFS1</f>
        <v>211</v>
      </c>
      <c r="AFV1" s="218">
        <f>AFR1+1</f>
        <v>212</v>
      </c>
      <c r="AFW1" s="218">
        <f>AFV1</f>
        <v>212</v>
      </c>
      <c r="AFX1" s="218">
        <f>AFW1</f>
        <v>212</v>
      </c>
      <c r="AFY1" s="218">
        <f>AFW1</f>
        <v>212</v>
      </c>
      <c r="AFZ1" s="218">
        <f>AFV1+1</f>
        <v>213</v>
      </c>
      <c r="AGA1" s="218">
        <f>AFZ1</f>
        <v>213</v>
      </c>
      <c r="AGB1" s="218">
        <f>AGA1</f>
        <v>213</v>
      </c>
      <c r="AGC1" s="218">
        <f>AGA1</f>
        <v>213</v>
      </c>
      <c r="AGD1" s="218">
        <f>AFZ1+1</f>
        <v>214</v>
      </c>
      <c r="AGE1" s="218">
        <f>AGD1</f>
        <v>214</v>
      </c>
      <c r="AGF1" s="218">
        <f>AGE1</f>
        <v>214</v>
      </c>
      <c r="AGG1" s="218">
        <f>AGE1</f>
        <v>214</v>
      </c>
      <c r="AGH1" s="218">
        <f>AGD1+1</f>
        <v>215</v>
      </c>
      <c r="AGI1" s="218">
        <f>AGH1</f>
        <v>215</v>
      </c>
      <c r="AGJ1" s="218">
        <f>AGI1</f>
        <v>215</v>
      </c>
      <c r="AGK1" s="218">
        <f>AGI1</f>
        <v>215</v>
      </c>
      <c r="AGL1" s="218">
        <f>AGH1+1</f>
        <v>216</v>
      </c>
      <c r="AGM1" s="218">
        <f>AGL1</f>
        <v>216</v>
      </c>
      <c r="AGN1" s="218">
        <f>AGM1</f>
        <v>216</v>
      </c>
      <c r="AGO1" s="218">
        <f>AGM1</f>
        <v>216</v>
      </c>
      <c r="AGP1" s="218">
        <f>AGL1+1</f>
        <v>217</v>
      </c>
      <c r="AGQ1" s="218">
        <f>AGP1</f>
        <v>217</v>
      </c>
      <c r="AGR1" s="218">
        <f>AGQ1</f>
        <v>217</v>
      </c>
      <c r="AGS1" s="218">
        <f>AGQ1</f>
        <v>217</v>
      </c>
      <c r="AGT1" s="218">
        <f>AGP1+1</f>
        <v>218</v>
      </c>
      <c r="AGU1" s="218">
        <f>AGT1</f>
        <v>218</v>
      </c>
      <c r="AGV1" s="218">
        <f>AGU1</f>
        <v>218</v>
      </c>
      <c r="AGW1" s="218">
        <f>AGU1</f>
        <v>218</v>
      </c>
      <c r="AGX1" s="218">
        <f>AGT1+1</f>
        <v>219</v>
      </c>
      <c r="AGY1" s="218">
        <f>AGX1</f>
        <v>219</v>
      </c>
      <c r="AGZ1" s="218">
        <f>AGY1</f>
        <v>219</v>
      </c>
      <c r="AHA1" s="218">
        <f>AGY1</f>
        <v>219</v>
      </c>
      <c r="AHB1" s="218">
        <f>AGX1+1</f>
        <v>220</v>
      </c>
      <c r="AHC1" s="218">
        <f>AHB1</f>
        <v>220</v>
      </c>
      <c r="AHD1" s="218">
        <f>AHC1</f>
        <v>220</v>
      </c>
      <c r="AHE1" s="218">
        <f>AHC1</f>
        <v>220</v>
      </c>
      <c r="AHF1" s="218">
        <f>AHB1+1</f>
        <v>221</v>
      </c>
      <c r="AHG1" s="218">
        <f>AHF1</f>
        <v>221</v>
      </c>
      <c r="AHH1" s="218">
        <f>AHG1</f>
        <v>221</v>
      </c>
      <c r="AHI1" s="218">
        <f>AHG1</f>
        <v>221</v>
      </c>
      <c r="AHJ1" s="218">
        <f>AHF1+1</f>
        <v>222</v>
      </c>
      <c r="AHK1" s="218">
        <f>AHJ1</f>
        <v>222</v>
      </c>
      <c r="AHL1" s="218">
        <f>AHK1</f>
        <v>222</v>
      </c>
      <c r="AHM1" s="218">
        <f>AHK1</f>
        <v>222</v>
      </c>
      <c r="AHN1" s="218">
        <f>AHJ1+1</f>
        <v>223</v>
      </c>
      <c r="AHO1" s="218">
        <f>AHN1</f>
        <v>223</v>
      </c>
      <c r="AHP1" s="218">
        <f>AHO1</f>
        <v>223</v>
      </c>
      <c r="AHQ1" s="218">
        <f>AHO1</f>
        <v>223</v>
      </c>
      <c r="AHR1" s="218">
        <f>AHN1+1</f>
        <v>224</v>
      </c>
      <c r="AHS1" s="218">
        <f>AHR1</f>
        <v>224</v>
      </c>
      <c r="AHT1" s="218">
        <f>AHS1</f>
        <v>224</v>
      </c>
      <c r="AHU1" s="218">
        <f>AHS1</f>
        <v>224</v>
      </c>
      <c r="AHV1" s="218">
        <f>AHR1+1</f>
        <v>225</v>
      </c>
      <c r="AHW1" s="218">
        <f>AHV1</f>
        <v>225</v>
      </c>
      <c r="AHX1" s="218">
        <f>AHW1</f>
        <v>225</v>
      </c>
      <c r="AHY1" s="218">
        <f>AHW1</f>
        <v>225</v>
      </c>
      <c r="AHZ1" s="218">
        <f>AHV1+1</f>
        <v>226</v>
      </c>
      <c r="AIA1" s="218">
        <f>AHZ1</f>
        <v>226</v>
      </c>
      <c r="AIB1" s="218">
        <f>AIA1</f>
        <v>226</v>
      </c>
      <c r="AIC1" s="218">
        <f>AIA1</f>
        <v>226</v>
      </c>
      <c r="AID1" s="218">
        <f>AHZ1+1</f>
        <v>227</v>
      </c>
      <c r="AIE1" s="218">
        <f>AID1</f>
        <v>227</v>
      </c>
      <c r="AIF1" s="218">
        <f>AIE1</f>
        <v>227</v>
      </c>
      <c r="AIG1" s="218">
        <f>AIE1</f>
        <v>227</v>
      </c>
      <c r="AIH1" s="218">
        <f>AID1+1</f>
        <v>228</v>
      </c>
      <c r="AII1" s="218">
        <f>AIH1</f>
        <v>228</v>
      </c>
      <c r="AIJ1" s="218">
        <f>AII1</f>
        <v>228</v>
      </c>
      <c r="AIK1" s="218">
        <f>AII1</f>
        <v>228</v>
      </c>
      <c r="AIL1" s="218">
        <f>AIH1+1</f>
        <v>229</v>
      </c>
      <c r="AIM1" s="218">
        <f>AIL1</f>
        <v>229</v>
      </c>
      <c r="AIN1" s="218">
        <f>AIM1</f>
        <v>229</v>
      </c>
      <c r="AIO1" s="218">
        <f>AIM1</f>
        <v>229</v>
      </c>
      <c r="AIP1" s="218">
        <f>AIL1+1</f>
        <v>230</v>
      </c>
      <c r="AIQ1" s="218">
        <f>AIP1</f>
        <v>230</v>
      </c>
      <c r="AIR1" s="218">
        <f>AIQ1</f>
        <v>230</v>
      </c>
      <c r="AIS1" s="218">
        <f>AIQ1</f>
        <v>230</v>
      </c>
      <c r="AIT1" s="218">
        <f>AIP1+1</f>
        <v>231</v>
      </c>
      <c r="AIU1" s="218">
        <f>AIT1</f>
        <v>231</v>
      </c>
      <c r="AIV1" s="218">
        <f>AIU1</f>
        <v>231</v>
      </c>
      <c r="AIW1" s="218">
        <f>AIU1</f>
        <v>231</v>
      </c>
      <c r="AIX1" s="218">
        <f>AIT1+1</f>
        <v>232</v>
      </c>
      <c r="AIY1" s="218">
        <f>AIX1</f>
        <v>232</v>
      </c>
      <c r="AIZ1" s="218">
        <f>AIY1</f>
        <v>232</v>
      </c>
      <c r="AJA1" s="218">
        <f>AIY1</f>
        <v>232</v>
      </c>
      <c r="AJB1" s="218">
        <f>AIX1+1</f>
        <v>233</v>
      </c>
      <c r="AJC1" s="218">
        <f>AJB1</f>
        <v>233</v>
      </c>
      <c r="AJD1" s="218">
        <f>AJC1</f>
        <v>233</v>
      </c>
      <c r="AJE1" s="218">
        <f>AJC1</f>
        <v>233</v>
      </c>
      <c r="AJF1" s="218">
        <f>AJB1+1</f>
        <v>234</v>
      </c>
      <c r="AJG1" s="218">
        <f>AJF1</f>
        <v>234</v>
      </c>
      <c r="AJH1" s="218">
        <f>AJG1</f>
        <v>234</v>
      </c>
      <c r="AJI1" s="218">
        <f>AJG1</f>
        <v>234</v>
      </c>
      <c r="AJJ1" s="218">
        <f>AJF1+1</f>
        <v>235</v>
      </c>
      <c r="AJK1" s="218">
        <f>AJJ1</f>
        <v>235</v>
      </c>
      <c r="AJL1" s="218">
        <f>AJK1</f>
        <v>235</v>
      </c>
      <c r="AJM1" s="218">
        <f>AJK1</f>
        <v>235</v>
      </c>
      <c r="AJN1" s="218">
        <f>AJJ1+1</f>
        <v>236</v>
      </c>
      <c r="AJO1" s="218">
        <f>AJN1</f>
        <v>236</v>
      </c>
      <c r="AJP1" s="218">
        <f>AJO1</f>
        <v>236</v>
      </c>
      <c r="AJQ1" s="218">
        <f>AJO1</f>
        <v>236</v>
      </c>
      <c r="AJR1" s="218">
        <f>AJN1+1</f>
        <v>237</v>
      </c>
      <c r="AJS1" s="218">
        <f>AJR1</f>
        <v>237</v>
      </c>
      <c r="AJT1" s="218">
        <f>AJS1</f>
        <v>237</v>
      </c>
      <c r="AJU1" s="218">
        <f>AJS1</f>
        <v>237</v>
      </c>
      <c r="AJV1" s="218">
        <f>AJR1+1</f>
        <v>238</v>
      </c>
      <c r="AJW1" s="218">
        <f>AJV1</f>
        <v>238</v>
      </c>
      <c r="AJX1" s="218">
        <f>AJW1</f>
        <v>238</v>
      </c>
      <c r="AJY1" s="218">
        <f>AJW1</f>
        <v>238</v>
      </c>
      <c r="AJZ1" s="218">
        <f>AJV1+1</f>
        <v>239</v>
      </c>
      <c r="AKA1" s="218">
        <f>AJZ1</f>
        <v>239</v>
      </c>
      <c r="AKB1" s="218">
        <f>AKA1</f>
        <v>239</v>
      </c>
      <c r="AKC1" s="218">
        <f>AKA1</f>
        <v>239</v>
      </c>
      <c r="AKD1" s="218">
        <f>AJZ1+1</f>
        <v>240</v>
      </c>
      <c r="AKE1" s="218">
        <f>AKD1</f>
        <v>240</v>
      </c>
      <c r="AKF1" s="218">
        <f>AKE1</f>
        <v>240</v>
      </c>
      <c r="AKG1" s="218">
        <f>AKE1</f>
        <v>240</v>
      </c>
      <c r="AKH1" s="218">
        <f>AKD1+1</f>
        <v>241</v>
      </c>
      <c r="AKI1" s="218">
        <f>AKH1</f>
        <v>241</v>
      </c>
      <c r="AKJ1" s="218">
        <f>AKI1</f>
        <v>241</v>
      </c>
      <c r="AKK1" s="218">
        <f>AKI1</f>
        <v>241</v>
      </c>
      <c r="AKL1" s="218">
        <f>AKH1+1</f>
        <v>242</v>
      </c>
      <c r="AKM1" s="218">
        <f>AKL1</f>
        <v>242</v>
      </c>
      <c r="AKN1" s="218">
        <f>AKM1</f>
        <v>242</v>
      </c>
      <c r="AKO1" s="218">
        <f>AKM1</f>
        <v>242</v>
      </c>
      <c r="AKP1" s="218">
        <f>AKL1+1</f>
        <v>243</v>
      </c>
      <c r="AKQ1" s="218">
        <f>AKP1</f>
        <v>243</v>
      </c>
      <c r="AKR1" s="218">
        <f>AKQ1</f>
        <v>243</v>
      </c>
      <c r="AKS1" s="218">
        <f>AKQ1</f>
        <v>243</v>
      </c>
      <c r="AKT1" s="218">
        <f>AKP1+1</f>
        <v>244</v>
      </c>
      <c r="AKU1" s="218">
        <f>AKT1</f>
        <v>244</v>
      </c>
      <c r="AKV1" s="218">
        <f>AKU1</f>
        <v>244</v>
      </c>
      <c r="AKW1" s="218">
        <f>AKU1</f>
        <v>244</v>
      </c>
      <c r="AKX1" s="218">
        <f>AKT1+1</f>
        <v>245</v>
      </c>
      <c r="AKY1" s="218">
        <f>AKX1</f>
        <v>245</v>
      </c>
      <c r="AKZ1" s="218">
        <f>AKY1</f>
        <v>245</v>
      </c>
      <c r="ALA1" s="218">
        <f>AKY1</f>
        <v>245</v>
      </c>
      <c r="ALB1" s="218">
        <f>AKX1+1</f>
        <v>246</v>
      </c>
      <c r="ALC1" s="218">
        <f>ALB1</f>
        <v>246</v>
      </c>
      <c r="ALD1" s="218">
        <f>ALC1</f>
        <v>246</v>
      </c>
      <c r="ALE1" s="218">
        <f>ALC1</f>
        <v>246</v>
      </c>
      <c r="ALF1" s="218">
        <f>ALB1+1</f>
        <v>247</v>
      </c>
      <c r="ALG1" s="218">
        <f>ALF1</f>
        <v>247</v>
      </c>
      <c r="ALH1" s="218">
        <f>ALG1</f>
        <v>247</v>
      </c>
      <c r="ALI1" s="218">
        <f>ALG1</f>
        <v>247</v>
      </c>
      <c r="ALJ1" s="218">
        <f>ALF1+1</f>
        <v>248</v>
      </c>
      <c r="ALK1" s="218">
        <f>ALJ1</f>
        <v>248</v>
      </c>
      <c r="ALL1" s="218">
        <f>ALK1</f>
        <v>248</v>
      </c>
      <c r="ALM1" s="218">
        <f>ALK1</f>
        <v>248</v>
      </c>
      <c r="ALN1" s="218">
        <f>ALJ1+1</f>
        <v>249</v>
      </c>
      <c r="ALO1" s="218">
        <f>ALN1</f>
        <v>249</v>
      </c>
      <c r="ALP1" s="218">
        <f>ALO1</f>
        <v>249</v>
      </c>
      <c r="ALQ1" s="218">
        <f>ALO1</f>
        <v>249</v>
      </c>
      <c r="ALR1" s="218">
        <f>ALN1+1</f>
        <v>250</v>
      </c>
      <c r="ALS1" s="218">
        <f>ALR1</f>
        <v>250</v>
      </c>
      <c r="ALT1" s="218">
        <f>ALS1</f>
        <v>250</v>
      </c>
      <c r="ALU1" s="218">
        <f>ALS1</f>
        <v>250</v>
      </c>
      <c r="ALV1" s="218">
        <f>ALR1+1</f>
        <v>251</v>
      </c>
      <c r="ALW1" s="218">
        <f>ALV1</f>
        <v>251</v>
      </c>
      <c r="ALX1" s="218">
        <f>ALW1</f>
        <v>251</v>
      </c>
      <c r="ALY1" s="218">
        <f>ALW1</f>
        <v>251</v>
      </c>
      <c r="ALZ1" s="218">
        <f>ALV1+1</f>
        <v>252</v>
      </c>
      <c r="AMA1" s="218">
        <f>ALZ1</f>
        <v>252</v>
      </c>
      <c r="AMB1" s="218">
        <f>AMA1</f>
        <v>252</v>
      </c>
      <c r="AMC1" s="218">
        <f>AMA1</f>
        <v>252</v>
      </c>
      <c r="AMD1" s="218">
        <f>ALZ1+1</f>
        <v>253</v>
      </c>
      <c r="AME1" s="218">
        <f>AMD1</f>
        <v>253</v>
      </c>
      <c r="AMF1" s="218">
        <f>AME1</f>
        <v>253</v>
      </c>
      <c r="AMG1" s="218">
        <f>AME1</f>
        <v>253</v>
      </c>
      <c r="AMH1" s="218">
        <f>AMD1+1</f>
        <v>254</v>
      </c>
      <c r="AMI1" s="218">
        <f>AMH1</f>
        <v>254</v>
      </c>
      <c r="AMJ1" s="218">
        <f>AMI1</f>
        <v>254</v>
      </c>
      <c r="AMK1" s="218">
        <f>AMI1</f>
        <v>254</v>
      </c>
      <c r="AML1" s="218">
        <f>AMH1+1</f>
        <v>255</v>
      </c>
      <c r="AMM1" s="218">
        <f>AML1</f>
        <v>255</v>
      </c>
      <c r="AMN1" s="218">
        <f>AMM1</f>
        <v>255</v>
      </c>
      <c r="AMO1" s="218">
        <f>AMM1</f>
        <v>255</v>
      </c>
      <c r="AMP1" s="218">
        <f>AML1+1</f>
        <v>256</v>
      </c>
      <c r="AMQ1" s="218">
        <f>AMP1</f>
        <v>256</v>
      </c>
      <c r="AMR1" s="218">
        <f>AMQ1</f>
        <v>256</v>
      </c>
      <c r="AMS1" s="218">
        <f>AMQ1</f>
        <v>256</v>
      </c>
      <c r="AMT1" s="218">
        <f>AMP1+1</f>
        <v>257</v>
      </c>
      <c r="AMU1" s="218">
        <f>AMT1</f>
        <v>257</v>
      </c>
      <c r="AMV1" s="218">
        <f>AMU1</f>
        <v>257</v>
      </c>
      <c r="AMW1" s="218">
        <f>AMU1</f>
        <v>257</v>
      </c>
      <c r="AMX1" s="218">
        <f>AMT1+1</f>
        <v>258</v>
      </c>
      <c r="AMY1" s="218">
        <f>AMX1</f>
        <v>258</v>
      </c>
      <c r="AMZ1" s="218">
        <f>AMY1</f>
        <v>258</v>
      </c>
      <c r="ANA1" s="218">
        <f>AMY1</f>
        <v>258</v>
      </c>
      <c r="ANB1" s="218">
        <f>AMX1+1</f>
        <v>259</v>
      </c>
      <c r="ANC1" s="218">
        <f>ANB1</f>
        <v>259</v>
      </c>
      <c r="AND1" s="218">
        <f>ANC1</f>
        <v>259</v>
      </c>
      <c r="ANE1" s="218">
        <f>ANC1</f>
        <v>259</v>
      </c>
      <c r="ANF1" s="218">
        <f>ANB1+1</f>
        <v>260</v>
      </c>
      <c r="ANG1" s="218">
        <f>ANF1</f>
        <v>260</v>
      </c>
      <c r="ANH1" s="218">
        <f>ANG1</f>
        <v>260</v>
      </c>
      <c r="ANI1" s="218">
        <f>ANG1</f>
        <v>260</v>
      </c>
      <c r="ANJ1" s="218">
        <f>ANF1+1</f>
        <v>261</v>
      </c>
      <c r="ANK1" s="218">
        <f>ANJ1</f>
        <v>261</v>
      </c>
      <c r="ANL1" s="218">
        <f>ANK1</f>
        <v>261</v>
      </c>
      <c r="ANM1" s="218">
        <f>ANK1</f>
        <v>261</v>
      </c>
      <c r="ANN1" s="218">
        <f>ANJ1+1</f>
        <v>262</v>
      </c>
      <c r="ANO1" s="218">
        <f>ANN1</f>
        <v>262</v>
      </c>
      <c r="ANP1" s="218">
        <f>ANO1</f>
        <v>262</v>
      </c>
      <c r="ANQ1" s="218">
        <f>ANO1</f>
        <v>262</v>
      </c>
      <c r="ANR1" s="218">
        <f>ANN1+1</f>
        <v>263</v>
      </c>
      <c r="ANS1" s="218">
        <f>ANR1</f>
        <v>263</v>
      </c>
      <c r="ANT1" s="218">
        <f>ANS1</f>
        <v>263</v>
      </c>
      <c r="ANU1" s="218">
        <f>ANS1</f>
        <v>263</v>
      </c>
      <c r="ANV1" s="218">
        <f>ANR1+1</f>
        <v>264</v>
      </c>
      <c r="ANW1" s="218">
        <f>ANV1</f>
        <v>264</v>
      </c>
      <c r="ANX1" s="218">
        <f>ANW1</f>
        <v>264</v>
      </c>
      <c r="ANY1" s="218">
        <f>ANW1</f>
        <v>264</v>
      </c>
      <c r="ANZ1" s="218">
        <f>ANV1+1</f>
        <v>265</v>
      </c>
      <c r="AOA1" s="218">
        <f>ANZ1</f>
        <v>265</v>
      </c>
      <c r="AOB1" s="218">
        <f>AOA1</f>
        <v>265</v>
      </c>
      <c r="AOC1" s="218">
        <f>AOA1</f>
        <v>265</v>
      </c>
      <c r="AOD1" s="218">
        <f>ANZ1+1</f>
        <v>266</v>
      </c>
      <c r="AOE1" s="218">
        <f>AOD1</f>
        <v>266</v>
      </c>
      <c r="AOF1" s="218">
        <f>AOE1</f>
        <v>266</v>
      </c>
      <c r="AOG1" s="218">
        <f>AOE1</f>
        <v>266</v>
      </c>
      <c r="AOH1" s="218">
        <f>AOD1+1</f>
        <v>267</v>
      </c>
      <c r="AOI1" s="218">
        <f>AOH1</f>
        <v>267</v>
      </c>
      <c r="AOJ1" s="218">
        <f>AOI1</f>
        <v>267</v>
      </c>
      <c r="AOK1" s="218">
        <f>AOI1</f>
        <v>267</v>
      </c>
      <c r="AOL1" s="218">
        <f>AOH1+1</f>
        <v>268</v>
      </c>
      <c r="AOM1" s="218">
        <f>AOL1</f>
        <v>268</v>
      </c>
      <c r="AON1" s="218">
        <f>AOM1</f>
        <v>268</v>
      </c>
      <c r="AOO1" s="218">
        <f>AOM1</f>
        <v>268</v>
      </c>
      <c r="AOP1" s="218">
        <f>AOL1+1</f>
        <v>269</v>
      </c>
      <c r="AOQ1" s="218">
        <f>AOP1</f>
        <v>269</v>
      </c>
      <c r="AOR1" s="218">
        <f>AOQ1</f>
        <v>269</v>
      </c>
      <c r="AOS1" s="218">
        <f>AOQ1</f>
        <v>269</v>
      </c>
      <c r="AOT1" s="218">
        <f>AOP1+1</f>
        <v>270</v>
      </c>
      <c r="AOU1" s="218">
        <f>AOT1</f>
        <v>270</v>
      </c>
      <c r="AOV1" s="218">
        <f>AOU1</f>
        <v>270</v>
      </c>
      <c r="AOW1" s="218">
        <f>AOU1</f>
        <v>270</v>
      </c>
      <c r="AOX1" s="218">
        <f>AOT1+1</f>
        <v>271</v>
      </c>
      <c r="AOY1" s="218">
        <f>AOX1</f>
        <v>271</v>
      </c>
      <c r="AOZ1" s="218">
        <f>AOY1</f>
        <v>271</v>
      </c>
      <c r="APA1" s="218">
        <f>AOY1</f>
        <v>271</v>
      </c>
      <c r="APB1" s="218">
        <f>AOX1+1</f>
        <v>272</v>
      </c>
      <c r="APC1" s="218">
        <f>APB1</f>
        <v>272</v>
      </c>
      <c r="APD1" s="218">
        <f>APC1</f>
        <v>272</v>
      </c>
      <c r="APE1" s="218">
        <f>APC1</f>
        <v>272</v>
      </c>
      <c r="APF1" s="218">
        <f>APB1+1</f>
        <v>273</v>
      </c>
      <c r="APG1" s="218">
        <f>APF1</f>
        <v>273</v>
      </c>
      <c r="APH1" s="218">
        <f>APG1</f>
        <v>273</v>
      </c>
      <c r="API1" s="218">
        <f>APG1</f>
        <v>273</v>
      </c>
      <c r="APJ1" s="218">
        <f>APF1+1</f>
        <v>274</v>
      </c>
      <c r="APK1" s="218">
        <f>APJ1</f>
        <v>274</v>
      </c>
      <c r="APL1" s="218">
        <f>APK1</f>
        <v>274</v>
      </c>
      <c r="APM1" s="218">
        <f>APK1</f>
        <v>274</v>
      </c>
      <c r="APN1" s="218">
        <f>APJ1+1</f>
        <v>275</v>
      </c>
      <c r="APO1" s="218">
        <f>APN1</f>
        <v>275</v>
      </c>
      <c r="APP1" s="218">
        <f>APO1</f>
        <v>275</v>
      </c>
      <c r="APQ1" s="218">
        <f>APO1</f>
        <v>275</v>
      </c>
      <c r="APR1" s="218">
        <f>APN1+1</f>
        <v>276</v>
      </c>
      <c r="APS1" s="218">
        <f>APR1</f>
        <v>276</v>
      </c>
      <c r="APT1" s="218">
        <f>APS1</f>
        <v>276</v>
      </c>
      <c r="APU1" s="218">
        <f>APS1</f>
        <v>276</v>
      </c>
      <c r="APV1" s="218">
        <f>APR1+1</f>
        <v>277</v>
      </c>
      <c r="APW1" s="218">
        <f>APV1</f>
        <v>277</v>
      </c>
      <c r="APX1" s="218">
        <f>APW1</f>
        <v>277</v>
      </c>
      <c r="APY1" s="218">
        <f>APW1</f>
        <v>277</v>
      </c>
      <c r="APZ1" s="218">
        <f>APV1+1</f>
        <v>278</v>
      </c>
      <c r="AQA1" s="218">
        <f>APZ1</f>
        <v>278</v>
      </c>
      <c r="AQB1" s="218">
        <f>AQA1</f>
        <v>278</v>
      </c>
      <c r="AQC1" s="218">
        <f>AQA1</f>
        <v>278</v>
      </c>
      <c r="AQD1" s="218">
        <f>APZ1+1</f>
        <v>279</v>
      </c>
      <c r="AQE1" s="218">
        <f>AQD1</f>
        <v>279</v>
      </c>
      <c r="AQF1" s="218">
        <f>AQE1</f>
        <v>279</v>
      </c>
      <c r="AQG1" s="218">
        <f>AQE1</f>
        <v>279</v>
      </c>
      <c r="AQH1" s="218">
        <f>AQD1+1</f>
        <v>280</v>
      </c>
      <c r="AQI1" s="218">
        <f>AQH1</f>
        <v>280</v>
      </c>
      <c r="AQJ1" s="218">
        <f>AQI1</f>
        <v>280</v>
      </c>
      <c r="AQK1" s="218">
        <f>AQI1</f>
        <v>280</v>
      </c>
      <c r="AQL1" s="218">
        <f>AQH1+1</f>
        <v>281</v>
      </c>
      <c r="AQM1" s="218">
        <f>AQL1</f>
        <v>281</v>
      </c>
      <c r="AQN1" s="218">
        <f>AQM1</f>
        <v>281</v>
      </c>
      <c r="AQO1" s="218">
        <f>AQM1</f>
        <v>281</v>
      </c>
      <c r="AQP1" s="218">
        <f>AQL1+1</f>
        <v>282</v>
      </c>
      <c r="AQQ1" s="218">
        <f>AQP1</f>
        <v>282</v>
      </c>
      <c r="AQR1" s="218">
        <f>AQQ1</f>
        <v>282</v>
      </c>
      <c r="AQS1" s="218">
        <f>AQQ1</f>
        <v>282</v>
      </c>
      <c r="AQT1" s="218">
        <f>AQP1+1</f>
        <v>283</v>
      </c>
      <c r="AQU1" s="218">
        <f>AQT1</f>
        <v>283</v>
      </c>
      <c r="AQV1" s="218">
        <f>AQU1</f>
        <v>283</v>
      </c>
      <c r="AQW1" s="218">
        <f>AQU1</f>
        <v>283</v>
      </c>
      <c r="AQX1" s="218">
        <f>AQT1+1</f>
        <v>284</v>
      </c>
      <c r="AQY1" s="218">
        <f>AQX1</f>
        <v>284</v>
      </c>
      <c r="AQZ1" s="218">
        <f>AQY1</f>
        <v>284</v>
      </c>
      <c r="ARA1" s="218">
        <f>AQY1</f>
        <v>284</v>
      </c>
      <c r="ARB1" s="218">
        <f>AQX1+1</f>
        <v>285</v>
      </c>
      <c r="ARC1" s="218">
        <f>ARB1</f>
        <v>285</v>
      </c>
      <c r="ARD1" s="218">
        <f>ARC1</f>
        <v>285</v>
      </c>
      <c r="ARE1" s="218">
        <f>ARC1</f>
        <v>285</v>
      </c>
      <c r="ARF1" s="218">
        <f>ARB1+1</f>
        <v>286</v>
      </c>
      <c r="ARG1" s="218">
        <f>ARF1</f>
        <v>286</v>
      </c>
      <c r="ARH1" s="218">
        <f>ARG1</f>
        <v>286</v>
      </c>
      <c r="ARI1" s="218">
        <f>ARG1</f>
        <v>286</v>
      </c>
      <c r="ARJ1" s="218">
        <f>ARF1+1</f>
        <v>287</v>
      </c>
      <c r="ARK1" s="218">
        <f>ARJ1</f>
        <v>287</v>
      </c>
      <c r="ARL1" s="218">
        <f>ARK1</f>
        <v>287</v>
      </c>
      <c r="ARM1" s="218">
        <f>ARK1</f>
        <v>287</v>
      </c>
      <c r="ARN1" s="218">
        <f>ARJ1+1</f>
        <v>288</v>
      </c>
      <c r="ARO1" s="218">
        <f>ARN1</f>
        <v>288</v>
      </c>
      <c r="ARP1" s="218">
        <f>ARO1</f>
        <v>288</v>
      </c>
      <c r="ARQ1" s="218">
        <f>ARO1</f>
        <v>288</v>
      </c>
      <c r="ARR1" s="218">
        <f>ARN1+1</f>
        <v>289</v>
      </c>
      <c r="ARS1" s="218">
        <f>ARR1</f>
        <v>289</v>
      </c>
      <c r="ART1" s="218">
        <f>ARS1</f>
        <v>289</v>
      </c>
      <c r="ARU1" s="218">
        <f>ARS1</f>
        <v>289</v>
      </c>
      <c r="ARV1" s="218">
        <f>ARR1+1</f>
        <v>290</v>
      </c>
      <c r="ARW1" s="218">
        <f>ARV1</f>
        <v>290</v>
      </c>
      <c r="ARX1" s="218">
        <f>ARW1</f>
        <v>290</v>
      </c>
      <c r="ARY1" s="218">
        <f>ARW1</f>
        <v>290</v>
      </c>
      <c r="ARZ1" s="218">
        <f>ARV1+1</f>
        <v>291</v>
      </c>
      <c r="ASA1" s="218">
        <f>ARZ1</f>
        <v>291</v>
      </c>
      <c r="ASB1" s="218">
        <f>ASA1</f>
        <v>291</v>
      </c>
      <c r="ASC1" s="218">
        <f>ASA1</f>
        <v>291</v>
      </c>
      <c r="ASD1" s="218">
        <f>ARZ1+1</f>
        <v>292</v>
      </c>
      <c r="ASE1" s="218">
        <f>ASD1</f>
        <v>292</v>
      </c>
      <c r="ASF1" s="218">
        <f>ASE1</f>
        <v>292</v>
      </c>
      <c r="ASG1" s="218">
        <f>ASE1</f>
        <v>292</v>
      </c>
      <c r="ASH1" s="218">
        <f>ASD1+1</f>
        <v>293</v>
      </c>
      <c r="ASI1" s="218">
        <f>ASH1</f>
        <v>293</v>
      </c>
      <c r="ASJ1" s="218">
        <f>ASI1</f>
        <v>293</v>
      </c>
      <c r="ASK1" s="218">
        <f>ASI1</f>
        <v>293</v>
      </c>
      <c r="ASL1" s="218">
        <f>ASH1+1</f>
        <v>294</v>
      </c>
      <c r="ASM1" s="218">
        <f>ASL1</f>
        <v>294</v>
      </c>
      <c r="ASN1" s="218">
        <f>ASM1</f>
        <v>294</v>
      </c>
      <c r="ASO1" s="218">
        <f>ASM1</f>
        <v>294</v>
      </c>
      <c r="ASP1" s="218">
        <f>ASL1+1</f>
        <v>295</v>
      </c>
      <c r="ASQ1" s="218">
        <f>ASP1</f>
        <v>295</v>
      </c>
      <c r="ASR1" s="218">
        <f>ASQ1</f>
        <v>295</v>
      </c>
      <c r="ASS1" s="218">
        <f>ASQ1</f>
        <v>295</v>
      </c>
      <c r="AST1" s="218">
        <f>ASP1+1</f>
        <v>296</v>
      </c>
      <c r="ASU1" s="218">
        <f>AST1</f>
        <v>296</v>
      </c>
      <c r="ASV1" s="218">
        <f>ASU1</f>
        <v>296</v>
      </c>
      <c r="ASW1" s="218">
        <f>ASU1</f>
        <v>296</v>
      </c>
      <c r="ASX1" s="218">
        <f>AST1+1</f>
        <v>297</v>
      </c>
      <c r="ASY1" s="218">
        <f>ASX1</f>
        <v>297</v>
      </c>
      <c r="ASZ1" s="218">
        <f>ASY1</f>
        <v>297</v>
      </c>
      <c r="ATA1" s="218">
        <f>ASY1</f>
        <v>297</v>
      </c>
      <c r="ATB1" s="218">
        <f>ASX1+1</f>
        <v>298</v>
      </c>
      <c r="ATC1" s="218">
        <f>ATB1</f>
        <v>298</v>
      </c>
      <c r="ATD1" s="218">
        <f>ATC1</f>
        <v>298</v>
      </c>
      <c r="ATE1" s="218">
        <f>ATC1</f>
        <v>298</v>
      </c>
      <c r="ATF1" s="218">
        <f>ATB1+1</f>
        <v>299</v>
      </c>
      <c r="ATG1" s="218">
        <f>ATF1</f>
        <v>299</v>
      </c>
      <c r="ATH1" s="218">
        <f>ATG1</f>
        <v>299</v>
      </c>
      <c r="ATI1" s="218">
        <f>ATG1</f>
        <v>299</v>
      </c>
      <c r="ATJ1" s="218">
        <f>ATF1+1</f>
        <v>300</v>
      </c>
      <c r="ATK1" s="218">
        <f>ATJ1</f>
        <v>300</v>
      </c>
      <c r="ATL1" s="218">
        <f>ATK1</f>
        <v>300</v>
      </c>
      <c r="ATM1" s="218">
        <f>ATK1</f>
        <v>300</v>
      </c>
      <c r="ATN1" s="218">
        <f>ATJ1+1</f>
        <v>301</v>
      </c>
      <c r="ATO1" s="218">
        <f>ATN1</f>
        <v>301</v>
      </c>
      <c r="ATP1" s="218">
        <f>ATO1</f>
        <v>301</v>
      </c>
      <c r="ATQ1" s="218">
        <f>ATO1</f>
        <v>301</v>
      </c>
      <c r="ATR1" s="218">
        <f>ATN1+1</f>
        <v>302</v>
      </c>
      <c r="ATS1" s="218">
        <f>ATR1</f>
        <v>302</v>
      </c>
      <c r="ATT1" s="218">
        <f>ATS1</f>
        <v>302</v>
      </c>
      <c r="ATU1" s="218">
        <f>ATS1</f>
        <v>302</v>
      </c>
      <c r="ATV1" s="218">
        <f>ATR1+1</f>
        <v>303</v>
      </c>
      <c r="ATW1" s="218">
        <f>ATV1</f>
        <v>303</v>
      </c>
      <c r="ATX1" s="218">
        <f>ATW1</f>
        <v>303</v>
      </c>
      <c r="ATY1" s="218">
        <f>ATW1</f>
        <v>303</v>
      </c>
      <c r="ATZ1" s="218">
        <f>ATV1+1</f>
        <v>304</v>
      </c>
      <c r="AUA1" s="218">
        <f>ATZ1</f>
        <v>304</v>
      </c>
      <c r="AUB1" s="218">
        <f>AUA1</f>
        <v>304</v>
      </c>
      <c r="AUC1" s="218">
        <f>AUA1</f>
        <v>304</v>
      </c>
      <c r="AUD1" s="218">
        <f>ATZ1+1</f>
        <v>305</v>
      </c>
      <c r="AUE1" s="218">
        <f>AUD1</f>
        <v>305</v>
      </c>
      <c r="AUF1" s="218">
        <f>AUE1</f>
        <v>305</v>
      </c>
      <c r="AUG1" s="218">
        <f>AUE1</f>
        <v>305</v>
      </c>
      <c r="AUH1" s="218">
        <f>AUD1+1</f>
        <v>306</v>
      </c>
      <c r="AUI1" s="218">
        <f>AUH1</f>
        <v>306</v>
      </c>
      <c r="AUJ1" s="218">
        <f>AUI1</f>
        <v>306</v>
      </c>
      <c r="AUK1" s="218">
        <f>AUI1</f>
        <v>306</v>
      </c>
      <c r="AUL1" s="218">
        <f>AUH1+1</f>
        <v>307</v>
      </c>
      <c r="AUM1" s="218">
        <f>AUL1</f>
        <v>307</v>
      </c>
      <c r="AUN1" s="218">
        <f>AUM1</f>
        <v>307</v>
      </c>
      <c r="AUO1" s="218">
        <f>AUM1</f>
        <v>307</v>
      </c>
      <c r="AUP1" s="218">
        <f>AUL1+1</f>
        <v>308</v>
      </c>
      <c r="AUQ1" s="218">
        <f>AUP1</f>
        <v>308</v>
      </c>
      <c r="AUR1" s="218">
        <f>AUQ1</f>
        <v>308</v>
      </c>
      <c r="AUS1" s="218">
        <f>AUQ1</f>
        <v>308</v>
      </c>
      <c r="AUT1" s="218">
        <f>AUP1+1</f>
        <v>309</v>
      </c>
      <c r="AUU1" s="218">
        <f>AUT1</f>
        <v>309</v>
      </c>
      <c r="AUV1" s="218">
        <f>AUU1</f>
        <v>309</v>
      </c>
      <c r="AUW1" s="218">
        <f>AUU1</f>
        <v>309</v>
      </c>
      <c r="AUX1" s="218">
        <f>AUT1+1</f>
        <v>310</v>
      </c>
      <c r="AUY1" s="218">
        <f>AUX1</f>
        <v>310</v>
      </c>
      <c r="AUZ1" s="218">
        <f>AUY1</f>
        <v>310</v>
      </c>
      <c r="AVA1" s="218">
        <f>AUY1</f>
        <v>310</v>
      </c>
      <c r="AVB1" s="218">
        <f>AUX1+1</f>
        <v>311</v>
      </c>
      <c r="AVC1" s="218">
        <f>AVB1</f>
        <v>311</v>
      </c>
      <c r="AVD1" s="218">
        <f>AVC1</f>
        <v>311</v>
      </c>
      <c r="AVE1" s="218">
        <f>AVC1</f>
        <v>311</v>
      </c>
      <c r="AVF1" s="218">
        <f>AVB1+1</f>
        <v>312</v>
      </c>
      <c r="AVG1" s="218">
        <f>AVF1</f>
        <v>312</v>
      </c>
      <c r="AVH1" s="218">
        <f>AVG1</f>
        <v>312</v>
      </c>
      <c r="AVI1" s="218">
        <f>AVG1</f>
        <v>312</v>
      </c>
      <c r="AVJ1" s="218">
        <f>AVF1+1</f>
        <v>313</v>
      </c>
      <c r="AVK1" s="218">
        <f>AVJ1</f>
        <v>313</v>
      </c>
      <c r="AVL1" s="218">
        <f>AVK1</f>
        <v>313</v>
      </c>
      <c r="AVM1" s="218">
        <f>AVK1</f>
        <v>313</v>
      </c>
      <c r="AVN1" s="218">
        <f>AVJ1+1</f>
        <v>314</v>
      </c>
      <c r="AVO1" s="218">
        <f>AVN1</f>
        <v>314</v>
      </c>
      <c r="AVP1" s="218">
        <f>AVO1</f>
        <v>314</v>
      </c>
      <c r="AVQ1" s="218">
        <f>AVO1</f>
        <v>314</v>
      </c>
      <c r="AVR1" s="218">
        <f>AVN1+1</f>
        <v>315</v>
      </c>
      <c r="AVS1" s="218">
        <f>AVR1</f>
        <v>315</v>
      </c>
      <c r="AVT1" s="218">
        <f>AVS1</f>
        <v>315</v>
      </c>
      <c r="AVU1" s="218">
        <f>AVS1</f>
        <v>315</v>
      </c>
      <c r="AVV1" s="218">
        <f>AVR1+1</f>
        <v>316</v>
      </c>
      <c r="AVW1" s="218">
        <f>AVV1</f>
        <v>316</v>
      </c>
      <c r="AVX1" s="218">
        <f>AVW1</f>
        <v>316</v>
      </c>
      <c r="AVY1" s="218">
        <f>AVW1</f>
        <v>316</v>
      </c>
      <c r="AVZ1" s="218">
        <f>AVV1+1</f>
        <v>317</v>
      </c>
      <c r="AWA1" s="218">
        <f>AVZ1</f>
        <v>317</v>
      </c>
      <c r="AWB1" s="218">
        <f>AWA1</f>
        <v>317</v>
      </c>
      <c r="AWC1" s="218">
        <f>AWA1</f>
        <v>317</v>
      </c>
      <c r="AWD1" s="218">
        <f>AVZ1+1</f>
        <v>318</v>
      </c>
      <c r="AWE1" s="218">
        <f>AWD1</f>
        <v>318</v>
      </c>
      <c r="AWF1" s="218">
        <f>AWE1</f>
        <v>318</v>
      </c>
      <c r="AWG1" s="218">
        <f>AWE1</f>
        <v>318</v>
      </c>
      <c r="AWH1" s="218">
        <f>AWD1+1</f>
        <v>319</v>
      </c>
      <c r="AWI1" s="218">
        <f>AWH1</f>
        <v>319</v>
      </c>
      <c r="AWJ1" s="218">
        <f>AWI1</f>
        <v>319</v>
      </c>
      <c r="AWK1" s="218">
        <f>AWI1</f>
        <v>319</v>
      </c>
      <c r="AWL1" s="218">
        <f>AWH1+1</f>
        <v>320</v>
      </c>
      <c r="AWM1" s="218">
        <f>AWL1</f>
        <v>320</v>
      </c>
      <c r="AWN1" s="218">
        <f>AWM1</f>
        <v>320</v>
      </c>
      <c r="AWO1" s="218">
        <f>AWM1</f>
        <v>320</v>
      </c>
      <c r="AWP1" s="218">
        <f>AWL1+1</f>
        <v>321</v>
      </c>
      <c r="AWQ1" s="218">
        <f>AWP1</f>
        <v>321</v>
      </c>
      <c r="AWR1" s="218">
        <f>AWQ1</f>
        <v>321</v>
      </c>
      <c r="AWS1" s="218">
        <f>AWQ1</f>
        <v>321</v>
      </c>
      <c r="AWT1" s="218">
        <f>AWP1+1</f>
        <v>322</v>
      </c>
      <c r="AWU1" s="218">
        <f>AWT1</f>
        <v>322</v>
      </c>
      <c r="AWV1" s="218">
        <f>AWU1</f>
        <v>322</v>
      </c>
      <c r="AWW1" s="218">
        <f>AWU1</f>
        <v>322</v>
      </c>
      <c r="AWX1" s="218">
        <f>AWT1+1</f>
        <v>323</v>
      </c>
      <c r="AWY1" s="218">
        <f>AWX1</f>
        <v>323</v>
      </c>
      <c r="AWZ1" s="218">
        <f>AWY1</f>
        <v>323</v>
      </c>
      <c r="AXA1" s="218">
        <f>AWY1</f>
        <v>323</v>
      </c>
      <c r="AXB1" s="218">
        <f>AWX1+1</f>
        <v>324</v>
      </c>
      <c r="AXC1" s="218">
        <f>AXB1</f>
        <v>324</v>
      </c>
      <c r="AXD1" s="218">
        <f>AXC1</f>
        <v>324</v>
      </c>
      <c r="AXE1" s="218">
        <f>AXC1</f>
        <v>324</v>
      </c>
      <c r="AXF1" s="218">
        <f>AXB1+1</f>
        <v>325</v>
      </c>
      <c r="AXG1" s="218">
        <f>AXF1</f>
        <v>325</v>
      </c>
      <c r="AXH1" s="218">
        <f>AXG1</f>
        <v>325</v>
      </c>
      <c r="AXI1" s="218">
        <f>AXG1</f>
        <v>325</v>
      </c>
      <c r="AXJ1" s="218">
        <f>AXF1+1</f>
        <v>326</v>
      </c>
      <c r="AXK1" s="218">
        <f>AXJ1</f>
        <v>326</v>
      </c>
      <c r="AXL1" s="218">
        <f>AXK1</f>
        <v>326</v>
      </c>
      <c r="AXM1" s="218">
        <f>AXK1</f>
        <v>326</v>
      </c>
      <c r="AXN1" s="218">
        <f>AXJ1+1</f>
        <v>327</v>
      </c>
      <c r="AXO1" s="218">
        <f>AXN1</f>
        <v>327</v>
      </c>
      <c r="AXP1" s="218">
        <f>AXO1</f>
        <v>327</v>
      </c>
      <c r="AXQ1" s="218">
        <f>AXO1</f>
        <v>327</v>
      </c>
      <c r="AXR1" s="218">
        <f>AXN1+1</f>
        <v>328</v>
      </c>
      <c r="AXS1" s="218">
        <f>AXR1</f>
        <v>328</v>
      </c>
      <c r="AXT1" s="218">
        <f>AXS1</f>
        <v>328</v>
      </c>
      <c r="AXU1" s="218">
        <f>AXS1</f>
        <v>328</v>
      </c>
      <c r="AXV1" s="218">
        <f>AXR1+1</f>
        <v>329</v>
      </c>
      <c r="AXW1" s="218">
        <f>AXV1</f>
        <v>329</v>
      </c>
      <c r="AXX1" s="218">
        <f>AXW1</f>
        <v>329</v>
      </c>
      <c r="AXY1" s="218">
        <f>AXW1</f>
        <v>329</v>
      </c>
      <c r="AXZ1" s="218">
        <f>AXV1+1</f>
        <v>330</v>
      </c>
      <c r="AYA1" s="218">
        <f>AXZ1</f>
        <v>330</v>
      </c>
      <c r="AYB1" s="218">
        <f>AYA1</f>
        <v>330</v>
      </c>
      <c r="AYC1" s="218">
        <f>AYA1</f>
        <v>330</v>
      </c>
      <c r="AYD1" s="218">
        <f>AXZ1+1</f>
        <v>331</v>
      </c>
      <c r="AYE1" s="218">
        <f>AYD1</f>
        <v>331</v>
      </c>
      <c r="AYF1" s="218">
        <f>AYE1</f>
        <v>331</v>
      </c>
      <c r="AYG1" s="218">
        <f>AYE1</f>
        <v>331</v>
      </c>
      <c r="AYH1" s="218">
        <f>AYD1+1</f>
        <v>332</v>
      </c>
      <c r="AYI1" s="218">
        <f>AYH1</f>
        <v>332</v>
      </c>
      <c r="AYJ1" s="218">
        <f>AYI1</f>
        <v>332</v>
      </c>
      <c r="AYK1" s="218">
        <f>AYI1</f>
        <v>332</v>
      </c>
      <c r="AYL1" s="218">
        <f>AYH1+1</f>
        <v>333</v>
      </c>
      <c r="AYM1" s="218">
        <f>AYL1</f>
        <v>333</v>
      </c>
      <c r="AYN1" s="218">
        <f>AYM1</f>
        <v>333</v>
      </c>
      <c r="AYO1" s="218">
        <f>AYM1</f>
        <v>333</v>
      </c>
      <c r="AYP1" s="218">
        <f>AYL1+1</f>
        <v>334</v>
      </c>
      <c r="AYQ1" s="218">
        <f>AYP1</f>
        <v>334</v>
      </c>
      <c r="AYR1" s="218">
        <f>AYQ1</f>
        <v>334</v>
      </c>
      <c r="AYS1" s="218">
        <f>AYQ1</f>
        <v>334</v>
      </c>
      <c r="AYT1" s="218">
        <f>AYP1+1</f>
        <v>335</v>
      </c>
      <c r="AYU1" s="218">
        <f>AYT1</f>
        <v>335</v>
      </c>
      <c r="AYV1" s="218">
        <f>AYU1</f>
        <v>335</v>
      </c>
      <c r="AYW1" s="218">
        <f>AYU1</f>
        <v>335</v>
      </c>
      <c r="AYX1" s="218">
        <f>AYT1+1</f>
        <v>336</v>
      </c>
      <c r="AYY1" s="218">
        <f>AYX1</f>
        <v>336</v>
      </c>
      <c r="AYZ1" s="218">
        <f>AYY1</f>
        <v>336</v>
      </c>
      <c r="AZA1" s="218">
        <f>AYY1</f>
        <v>336</v>
      </c>
      <c r="AZB1" s="218">
        <f>AYX1+1</f>
        <v>337</v>
      </c>
      <c r="AZC1" s="218">
        <f>AZB1</f>
        <v>337</v>
      </c>
      <c r="AZD1" s="218">
        <f>AZC1</f>
        <v>337</v>
      </c>
      <c r="AZE1" s="218">
        <f>AZC1</f>
        <v>337</v>
      </c>
      <c r="AZF1" s="218">
        <f>AZB1+1</f>
        <v>338</v>
      </c>
      <c r="AZG1" s="218">
        <f>AZF1</f>
        <v>338</v>
      </c>
      <c r="AZH1" s="218">
        <f>AZG1</f>
        <v>338</v>
      </c>
      <c r="AZI1" s="218">
        <f>AZG1</f>
        <v>338</v>
      </c>
      <c r="AZJ1" s="218">
        <f>AZF1+1</f>
        <v>339</v>
      </c>
      <c r="AZK1" s="218">
        <f>AZJ1</f>
        <v>339</v>
      </c>
      <c r="AZL1" s="218">
        <f>AZK1</f>
        <v>339</v>
      </c>
      <c r="AZM1" s="218">
        <f>AZK1</f>
        <v>339</v>
      </c>
      <c r="AZN1" s="218">
        <f>AZJ1+1</f>
        <v>340</v>
      </c>
      <c r="AZO1" s="218">
        <f>AZN1</f>
        <v>340</v>
      </c>
      <c r="AZP1" s="218">
        <f>AZO1</f>
        <v>340</v>
      </c>
      <c r="AZQ1" s="218">
        <f>AZO1</f>
        <v>340</v>
      </c>
      <c r="AZR1" s="218">
        <f>AZN1+1</f>
        <v>341</v>
      </c>
      <c r="AZS1" s="218">
        <f>AZR1</f>
        <v>341</v>
      </c>
      <c r="AZT1" s="218">
        <f>AZS1</f>
        <v>341</v>
      </c>
      <c r="AZU1" s="218">
        <f>AZS1</f>
        <v>341</v>
      </c>
      <c r="AZV1" s="218">
        <f>AZR1+1</f>
        <v>342</v>
      </c>
      <c r="AZW1" s="218">
        <f>AZV1</f>
        <v>342</v>
      </c>
      <c r="AZX1" s="218">
        <f>AZW1</f>
        <v>342</v>
      </c>
      <c r="AZY1" s="218">
        <f>AZW1</f>
        <v>342</v>
      </c>
      <c r="AZZ1" s="218">
        <f>AZV1+1</f>
        <v>343</v>
      </c>
      <c r="BAA1" s="218">
        <f>AZZ1</f>
        <v>343</v>
      </c>
      <c r="BAB1" s="218">
        <f>BAA1</f>
        <v>343</v>
      </c>
      <c r="BAC1" s="218">
        <f>BAA1</f>
        <v>343</v>
      </c>
      <c r="BAD1" s="218">
        <f>AZZ1+1</f>
        <v>344</v>
      </c>
      <c r="BAE1" s="218">
        <f>BAD1</f>
        <v>344</v>
      </c>
      <c r="BAF1" s="218">
        <f>BAE1</f>
        <v>344</v>
      </c>
      <c r="BAG1" s="218">
        <f>BAE1</f>
        <v>344</v>
      </c>
      <c r="BAH1" s="218">
        <f>BAD1+1</f>
        <v>345</v>
      </c>
      <c r="BAI1" s="218">
        <f>BAH1</f>
        <v>345</v>
      </c>
      <c r="BAJ1" s="218">
        <f>BAI1</f>
        <v>345</v>
      </c>
      <c r="BAK1" s="218">
        <f>BAI1</f>
        <v>345</v>
      </c>
      <c r="BAL1" s="218">
        <f>BAH1+1</f>
        <v>346</v>
      </c>
      <c r="BAM1" s="218">
        <f>BAL1</f>
        <v>346</v>
      </c>
      <c r="BAN1" s="218">
        <f>BAM1</f>
        <v>346</v>
      </c>
      <c r="BAO1" s="218">
        <f>BAM1</f>
        <v>346</v>
      </c>
      <c r="BAP1" s="218">
        <f>BAL1+1</f>
        <v>347</v>
      </c>
      <c r="BAQ1" s="218">
        <f>BAP1</f>
        <v>347</v>
      </c>
      <c r="BAR1" s="218">
        <f>BAQ1</f>
        <v>347</v>
      </c>
      <c r="BAS1" s="218">
        <f>BAQ1</f>
        <v>347</v>
      </c>
      <c r="BAT1" s="218">
        <f>BAP1+1</f>
        <v>348</v>
      </c>
      <c r="BAU1" s="218">
        <f>BAT1</f>
        <v>348</v>
      </c>
      <c r="BAV1" s="218">
        <f>BAU1</f>
        <v>348</v>
      </c>
      <c r="BAW1" s="218">
        <f>BAU1</f>
        <v>348</v>
      </c>
      <c r="BAX1" s="218">
        <f>BAT1+1</f>
        <v>349</v>
      </c>
      <c r="BAY1" s="218">
        <f>BAX1</f>
        <v>349</v>
      </c>
      <c r="BAZ1" s="218">
        <f>BAY1</f>
        <v>349</v>
      </c>
      <c r="BBA1" s="218">
        <f>BAY1</f>
        <v>349</v>
      </c>
      <c r="BBB1" s="218">
        <f>BAX1+1</f>
        <v>350</v>
      </c>
      <c r="BBC1" s="218">
        <f>BBB1</f>
        <v>350</v>
      </c>
      <c r="BBD1" s="218">
        <f>BBC1</f>
        <v>350</v>
      </c>
      <c r="BBE1" s="218">
        <f>BBC1</f>
        <v>350</v>
      </c>
      <c r="BBF1" s="218">
        <f>BBB1+1</f>
        <v>351</v>
      </c>
      <c r="BBG1" s="218">
        <f>BBF1</f>
        <v>351</v>
      </c>
      <c r="BBH1" s="218">
        <f>BBG1</f>
        <v>351</v>
      </c>
      <c r="BBI1" s="218">
        <f>BBG1</f>
        <v>351</v>
      </c>
      <c r="BBJ1" s="218">
        <f>BBF1+1</f>
        <v>352</v>
      </c>
      <c r="BBK1" s="218">
        <f>BBJ1</f>
        <v>352</v>
      </c>
      <c r="BBL1" s="218">
        <f>BBK1</f>
        <v>352</v>
      </c>
      <c r="BBM1" s="218">
        <f>BBK1</f>
        <v>352</v>
      </c>
      <c r="BBN1" s="218">
        <f>BBJ1+1</f>
        <v>353</v>
      </c>
      <c r="BBO1" s="218">
        <f>BBN1</f>
        <v>353</v>
      </c>
      <c r="BBP1" s="218">
        <f>BBO1</f>
        <v>353</v>
      </c>
      <c r="BBQ1" s="218">
        <f>BBO1</f>
        <v>353</v>
      </c>
      <c r="BBR1" s="218">
        <f>BBN1+1</f>
        <v>354</v>
      </c>
      <c r="BBS1" s="218">
        <f>BBR1</f>
        <v>354</v>
      </c>
      <c r="BBT1" s="218">
        <f>BBS1</f>
        <v>354</v>
      </c>
      <c r="BBU1" s="218">
        <f>BBS1</f>
        <v>354</v>
      </c>
      <c r="BBV1" s="218">
        <f>BBR1+1</f>
        <v>355</v>
      </c>
      <c r="BBW1" s="218">
        <f>BBV1</f>
        <v>355</v>
      </c>
      <c r="BBX1" s="218">
        <f>BBW1</f>
        <v>355</v>
      </c>
      <c r="BBY1" s="218">
        <f>BBW1</f>
        <v>355</v>
      </c>
      <c r="BBZ1" s="218">
        <f>BBV1+1</f>
        <v>356</v>
      </c>
      <c r="BCA1" s="218">
        <f>BBZ1</f>
        <v>356</v>
      </c>
      <c r="BCB1" s="218">
        <f>BCA1</f>
        <v>356</v>
      </c>
      <c r="BCC1" s="218">
        <f>BCA1</f>
        <v>356</v>
      </c>
      <c r="BCD1" s="218">
        <f>BBZ1+1</f>
        <v>357</v>
      </c>
      <c r="BCE1" s="218">
        <f>BCD1</f>
        <v>357</v>
      </c>
      <c r="BCF1" s="218">
        <f>BCE1</f>
        <v>357</v>
      </c>
      <c r="BCG1" s="218">
        <f>BCE1</f>
        <v>357</v>
      </c>
      <c r="BCH1" s="218">
        <f>BCD1+1</f>
        <v>358</v>
      </c>
      <c r="BCI1" s="218">
        <f>BCH1</f>
        <v>358</v>
      </c>
      <c r="BCJ1" s="218">
        <f>BCI1</f>
        <v>358</v>
      </c>
      <c r="BCK1" s="218">
        <f>BCI1</f>
        <v>358</v>
      </c>
      <c r="BCL1" s="218">
        <f>BCH1+1</f>
        <v>359</v>
      </c>
      <c r="BCM1" s="218">
        <f>BCL1</f>
        <v>359</v>
      </c>
      <c r="BCN1" s="218">
        <f>BCM1</f>
        <v>359</v>
      </c>
      <c r="BCO1" s="218">
        <f>BCM1</f>
        <v>359</v>
      </c>
      <c r="BCP1" s="218">
        <f>BCL1+1</f>
        <v>360</v>
      </c>
      <c r="BCQ1" s="218">
        <f>BCP1</f>
        <v>360</v>
      </c>
      <c r="BCR1" s="218">
        <f>BCQ1</f>
        <v>360</v>
      </c>
      <c r="BCS1" s="218">
        <f>BCQ1</f>
        <v>360</v>
      </c>
      <c r="BCT1" s="218">
        <f>BCP1+1</f>
        <v>361</v>
      </c>
      <c r="BCU1" s="218">
        <f>BCT1</f>
        <v>361</v>
      </c>
      <c r="BCV1" s="218">
        <f>BCU1</f>
        <v>361</v>
      </c>
      <c r="BCW1" s="218">
        <f>BCU1</f>
        <v>361</v>
      </c>
      <c r="BCX1" s="218">
        <f>BCT1+1</f>
        <v>362</v>
      </c>
      <c r="BCY1" s="218">
        <f>BCX1</f>
        <v>362</v>
      </c>
      <c r="BCZ1" s="218">
        <f>BCY1</f>
        <v>362</v>
      </c>
      <c r="BDA1" s="218">
        <f>BCY1</f>
        <v>362</v>
      </c>
      <c r="BDB1" s="218">
        <f>BCX1+1</f>
        <v>363</v>
      </c>
      <c r="BDC1" s="218">
        <f>BDB1</f>
        <v>363</v>
      </c>
      <c r="BDD1" s="218">
        <f>BDC1</f>
        <v>363</v>
      </c>
      <c r="BDE1" s="218">
        <f>BDC1</f>
        <v>363</v>
      </c>
      <c r="BDF1" s="218">
        <f>BDB1+1</f>
        <v>364</v>
      </c>
      <c r="BDG1" s="218">
        <f>BDF1</f>
        <v>364</v>
      </c>
      <c r="BDH1" s="218">
        <f>BDG1</f>
        <v>364</v>
      </c>
      <c r="BDI1" s="218">
        <f>BDG1</f>
        <v>364</v>
      </c>
      <c r="BDJ1" s="218">
        <f>BDF1+1</f>
        <v>365</v>
      </c>
      <c r="BDK1" s="218">
        <f>BDJ1</f>
        <v>365</v>
      </c>
      <c r="BDL1" s="218">
        <f>BDK1</f>
        <v>365</v>
      </c>
      <c r="BDM1" s="218">
        <f>BDK1</f>
        <v>365</v>
      </c>
      <c r="BDN1" s="298"/>
      <c r="BDO1" s="298"/>
      <c r="BDP1" s="298"/>
      <c r="BDQ1" s="298"/>
      <c r="BDR1" s="298"/>
      <c r="BDS1" s="298"/>
      <c r="BDT1" s="298"/>
      <c r="BDU1" s="298"/>
      <c r="BDV1" s="298"/>
      <c r="BDW1" s="298"/>
      <c r="BDX1" s="298"/>
      <c r="BDY1" s="298"/>
      <c r="BDZ1" s="298"/>
      <c r="BEA1" s="298"/>
      <c r="BEB1" s="298"/>
      <c r="BEC1" s="298"/>
      <c r="BED1" s="298"/>
      <c r="BEE1" s="298"/>
      <c r="BEF1" s="298"/>
      <c r="BEG1" s="298"/>
      <c r="BEH1" s="298"/>
      <c r="BEI1" s="298"/>
      <c r="BEJ1" s="298"/>
      <c r="BEK1" s="298"/>
      <c r="BEL1" s="298"/>
      <c r="BEM1" s="298"/>
      <c r="BEN1" s="298"/>
      <c r="BEO1" s="298"/>
      <c r="BEP1" s="298"/>
      <c r="BEQ1" s="298"/>
      <c r="BER1" s="298"/>
      <c r="BES1" s="298"/>
      <c r="BET1" s="298"/>
      <c r="BEU1" s="298"/>
      <c r="BEV1" s="298"/>
      <c r="BEW1" s="298"/>
      <c r="BEX1" s="298"/>
      <c r="BEY1" s="298"/>
      <c r="BEZ1" s="298"/>
      <c r="BFA1" s="298"/>
      <c r="BFB1" s="298"/>
      <c r="BFC1" s="298"/>
      <c r="BFD1" s="298"/>
      <c r="BFE1" s="298"/>
      <c r="BFF1" s="298"/>
      <c r="BFG1" s="298"/>
      <c r="BFH1" s="298"/>
      <c r="BFI1" s="298"/>
      <c r="BFJ1" s="298"/>
      <c r="BFK1" s="298"/>
      <c r="BFL1" s="298"/>
      <c r="BFM1" s="298"/>
      <c r="BFN1" s="298"/>
      <c r="BFO1" s="298"/>
      <c r="BFP1" s="298"/>
      <c r="BFQ1" s="298"/>
      <c r="BFR1" s="298"/>
    </row>
    <row r="2" spans="1:1526" s="12" customFormat="1" ht="25.2" hidden="1" customHeight="1" x14ac:dyDescent="0.3">
      <c r="A2" s="298"/>
      <c r="B2" s="299"/>
      <c r="C2" s="299"/>
      <c r="D2" s="299"/>
      <c r="E2" s="298"/>
      <c r="F2" s="308"/>
      <c r="G2" s="117"/>
      <c r="H2" s="125"/>
      <c r="I2" s="298"/>
      <c r="J2" s="309" cm="1">
        <f t="array" aca="1" ref="J2" ca="1">INDEX(hoursPeriod,J1)</f>
        <v>45655</v>
      </c>
      <c r="K2" s="309">
        <f ca="1">J2</f>
        <v>45655</v>
      </c>
      <c r="L2" s="309">
        <f ca="1">K2</f>
        <v>45655</v>
      </c>
      <c r="M2" s="309">
        <f ca="1">K2</f>
        <v>45655</v>
      </c>
      <c r="N2" s="309">
        <f ca="1">J2+1</f>
        <v>45656</v>
      </c>
      <c r="O2" s="309">
        <f ca="1">N2</f>
        <v>45656</v>
      </c>
      <c r="P2" s="309">
        <f ca="1">O2</f>
        <v>45656</v>
      </c>
      <c r="Q2" s="309">
        <f ca="1">O2</f>
        <v>45656</v>
      </c>
      <c r="R2" s="309">
        <f ca="1">N2+1</f>
        <v>45657</v>
      </c>
      <c r="S2" s="309">
        <f ca="1">R2</f>
        <v>45657</v>
      </c>
      <c r="T2" s="309">
        <f ca="1">S2</f>
        <v>45657</v>
      </c>
      <c r="U2" s="309">
        <f ca="1">S2</f>
        <v>45657</v>
      </c>
      <c r="V2" s="309">
        <f ca="1">R2+1</f>
        <v>45658</v>
      </c>
      <c r="W2" s="309">
        <f ca="1">V2</f>
        <v>45658</v>
      </c>
      <c r="X2" s="309">
        <f ca="1">W2</f>
        <v>45658</v>
      </c>
      <c r="Y2" s="309">
        <f ca="1">W2</f>
        <v>45658</v>
      </c>
      <c r="Z2" s="309">
        <f ca="1">V2+1</f>
        <v>45659</v>
      </c>
      <c r="AA2" s="309">
        <f ca="1">Z2</f>
        <v>45659</v>
      </c>
      <c r="AB2" s="309">
        <f ca="1">AA2</f>
        <v>45659</v>
      </c>
      <c r="AC2" s="309">
        <f ca="1">AA2</f>
        <v>45659</v>
      </c>
      <c r="AD2" s="309">
        <f ca="1">Z2+1</f>
        <v>45660</v>
      </c>
      <c r="AE2" s="309">
        <f ca="1">AD2</f>
        <v>45660</v>
      </c>
      <c r="AF2" s="309">
        <f ca="1">AE2</f>
        <v>45660</v>
      </c>
      <c r="AG2" s="309">
        <f ca="1">AE2</f>
        <v>45660</v>
      </c>
      <c r="AH2" s="309">
        <f ca="1">AD2+1</f>
        <v>45661</v>
      </c>
      <c r="AI2" s="309">
        <f ca="1">AH2</f>
        <v>45661</v>
      </c>
      <c r="AJ2" s="309">
        <f ca="1">AI2</f>
        <v>45661</v>
      </c>
      <c r="AK2" s="309">
        <f ca="1">AI2</f>
        <v>45661</v>
      </c>
      <c r="AL2" s="309">
        <f ca="1">AH2+1</f>
        <v>45662</v>
      </c>
      <c r="AM2" s="309">
        <f ca="1">AL2</f>
        <v>45662</v>
      </c>
      <c r="AN2" s="309">
        <f ca="1">AM2</f>
        <v>45662</v>
      </c>
      <c r="AO2" s="309">
        <f ca="1">AM2</f>
        <v>45662</v>
      </c>
      <c r="AP2" s="309">
        <f ca="1">AL2+1</f>
        <v>45663</v>
      </c>
      <c r="AQ2" s="309">
        <f ca="1">AP2</f>
        <v>45663</v>
      </c>
      <c r="AR2" s="309">
        <f ca="1">AQ2</f>
        <v>45663</v>
      </c>
      <c r="AS2" s="309">
        <f ca="1">AQ2</f>
        <v>45663</v>
      </c>
      <c r="AT2" s="309">
        <f ca="1">AP2+1</f>
        <v>45664</v>
      </c>
      <c r="AU2" s="309">
        <f ca="1">AT2</f>
        <v>45664</v>
      </c>
      <c r="AV2" s="309">
        <f ca="1">AU2</f>
        <v>45664</v>
      </c>
      <c r="AW2" s="309">
        <f ca="1">AU2</f>
        <v>45664</v>
      </c>
      <c r="AX2" s="309">
        <f ca="1">AT2+1</f>
        <v>45665</v>
      </c>
      <c r="AY2" s="309">
        <f ca="1">AX2</f>
        <v>45665</v>
      </c>
      <c r="AZ2" s="309">
        <f ca="1">AY2</f>
        <v>45665</v>
      </c>
      <c r="BA2" s="309">
        <f ca="1">AY2</f>
        <v>45665</v>
      </c>
      <c r="BB2" s="309">
        <f ca="1">AX2+1</f>
        <v>45666</v>
      </c>
      <c r="BC2" s="309">
        <f ca="1">BB2</f>
        <v>45666</v>
      </c>
      <c r="BD2" s="309">
        <f ca="1">BC2</f>
        <v>45666</v>
      </c>
      <c r="BE2" s="309">
        <f ca="1">BC2</f>
        <v>45666</v>
      </c>
      <c r="BF2" s="309">
        <f ca="1">BB2+1</f>
        <v>45667</v>
      </c>
      <c r="BG2" s="309">
        <f ca="1">BF2</f>
        <v>45667</v>
      </c>
      <c r="BH2" s="309">
        <f ca="1">BG2</f>
        <v>45667</v>
      </c>
      <c r="BI2" s="309">
        <f ca="1">BG2</f>
        <v>45667</v>
      </c>
      <c r="BJ2" s="309">
        <f ca="1">BF2+1</f>
        <v>45668</v>
      </c>
      <c r="BK2" s="309">
        <f ca="1">BJ2</f>
        <v>45668</v>
      </c>
      <c r="BL2" s="309">
        <f ca="1">BK2</f>
        <v>45668</v>
      </c>
      <c r="BM2" s="309">
        <f ca="1">BK2</f>
        <v>45668</v>
      </c>
      <c r="BN2" s="309">
        <f ca="1">BJ2+1</f>
        <v>45669</v>
      </c>
      <c r="BO2" s="309">
        <f ca="1">BN2</f>
        <v>45669</v>
      </c>
      <c r="BP2" s="309">
        <f ca="1">BO2</f>
        <v>45669</v>
      </c>
      <c r="BQ2" s="309">
        <f ca="1">BO2</f>
        <v>45669</v>
      </c>
      <c r="BR2" s="309">
        <f ca="1">BN2+1</f>
        <v>45670</v>
      </c>
      <c r="BS2" s="309">
        <f ca="1">BR2</f>
        <v>45670</v>
      </c>
      <c r="BT2" s="309">
        <f ca="1">BS2</f>
        <v>45670</v>
      </c>
      <c r="BU2" s="309">
        <f ca="1">BS2</f>
        <v>45670</v>
      </c>
      <c r="BV2" s="309">
        <f ca="1">BR2+1</f>
        <v>45671</v>
      </c>
      <c r="BW2" s="309">
        <f ca="1">BV2</f>
        <v>45671</v>
      </c>
      <c r="BX2" s="309">
        <f ca="1">BW2</f>
        <v>45671</v>
      </c>
      <c r="BY2" s="309">
        <f ca="1">BW2</f>
        <v>45671</v>
      </c>
      <c r="BZ2" s="309">
        <f ca="1">BV2+1</f>
        <v>45672</v>
      </c>
      <c r="CA2" s="309">
        <f ca="1">BZ2</f>
        <v>45672</v>
      </c>
      <c r="CB2" s="309">
        <f ca="1">CA2</f>
        <v>45672</v>
      </c>
      <c r="CC2" s="309">
        <f ca="1">CA2</f>
        <v>45672</v>
      </c>
      <c r="CD2" s="309">
        <f ca="1">BZ2+1</f>
        <v>45673</v>
      </c>
      <c r="CE2" s="309">
        <f ca="1">CD2</f>
        <v>45673</v>
      </c>
      <c r="CF2" s="309">
        <f ca="1">CE2</f>
        <v>45673</v>
      </c>
      <c r="CG2" s="309">
        <f ca="1">CE2</f>
        <v>45673</v>
      </c>
      <c r="CH2" s="309">
        <f ca="1">CD2+1</f>
        <v>45674</v>
      </c>
      <c r="CI2" s="309">
        <f ca="1">CH2</f>
        <v>45674</v>
      </c>
      <c r="CJ2" s="309">
        <f ca="1">CI2</f>
        <v>45674</v>
      </c>
      <c r="CK2" s="309">
        <f ca="1">CI2</f>
        <v>45674</v>
      </c>
      <c r="CL2" s="309">
        <f ca="1">CH2+1</f>
        <v>45675</v>
      </c>
      <c r="CM2" s="309">
        <f ca="1">CL2</f>
        <v>45675</v>
      </c>
      <c r="CN2" s="309">
        <f ca="1">CM2</f>
        <v>45675</v>
      </c>
      <c r="CO2" s="309">
        <f ca="1">CM2</f>
        <v>45675</v>
      </c>
      <c r="CP2" s="309">
        <f ca="1">CL2+1</f>
        <v>45676</v>
      </c>
      <c r="CQ2" s="309">
        <f ca="1">CP2</f>
        <v>45676</v>
      </c>
      <c r="CR2" s="309">
        <f ca="1">CQ2</f>
        <v>45676</v>
      </c>
      <c r="CS2" s="309">
        <f ca="1">CQ2</f>
        <v>45676</v>
      </c>
      <c r="CT2" s="309">
        <f ca="1">CP2+1</f>
        <v>45677</v>
      </c>
      <c r="CU2" s="309">
        <f ca="1">CT2</f>
        <v>45677</v>
      </c>
      <c r="CV2" s="309">
        <f ca="1">CU2</f>
        <v>45677</v>
      </c>
      <c r="CW2" s="309">
        <f ca="1">CU2</f>
        <v>45677</v>
      </c>
      <c r="CX2" s="309">
        <f ca="1">CT2+1</f>
        <v>45678</v>
      </c>
      <c r="CY2" s="309">
        <f ca="1">CX2</f>
        <v>45678</v>
      </c>
      <c r="CZ2" s="309">
        <f ca="1">CY2</f>
        <v>45678</v>
      </c>
      <c r="DA2" s="309">
        <f ca="1">CY2</f>
        <v>45678</v>
      </c>
      <c r="DB2" s="309">
        <f ca="1">CX2+1</f>
        <v>45679</v>
      </c>
      <c r="DC2" s="309">
        <f ca="1">DB2</f>
        <v>45679</v>
      </c>
      <c r="DD2" s="309">
        <f ca="1">DC2</f>
        <v>45679</v>
      </c>
      <c r="DE2" s="309">
        <f ca="1">DC2</f>
        <v>45679</v>
      </c>
      <c r="DF2" s="309">
        <f ca="1">DB2+1</f>
        <v>45680</v>
      </c>
      <c r="DG2" s="309">
        <f ca="1">DF2</f>
        <v>45680</v>
      </c>
      <c r="DH2" s="309">
        <f ca="1">DG2</f>
        <v>45680</v>
      </c>
      <c r="DI2" s="309">
        <f ca="1">DG2</f>
        <v>45680</v>
      </c>
      <c r="DJ2" s="309">
        <f ca="1">DF2+1</f>
        <v>45681</v>
      </c>
      <c r="DK2" s="309">
        <f ca="1">DJ2</f>
        <v>45681</v>
      </c>
      <c r="DL2" s="309">
        <f ca="1">DK2</f>
        <v>45681</v>
      </c>
      <c r="DM2" s="309">
        <f ca="1">DK2</f>
        <v>45681</v>
      </c>
      <c r="DN2" s="309">
        <f ca="1">DJ2+1</f>
        <v>45682</v>
      </c>
      <c r="DO2" s="309">
        <f ca="1">DN2</f>
        <v>45682</v>
      </c>
      <c r="DP2" s="309">
        <f ca="1">DO2</f>
        <v>45682</v>
      </c>
      <c r="DQ2" s="309">
        <f ca="1">DO2</f>
        <v>45682</v>
      </c>
      <c r="DR2" s="309">
        <f ca="1">DN2+1</f>
        <v>45683</v>
      </c>
      <c r="DS2" s="309">
        <f ca="1">DR2</f>
        <v>45683</v>
      </c>
      <c r="DT2" s="309">
        <f ca="1">DS2</f>
        <v>45683</v>
      </c>
      <c r="DU2" s="309">
        <f ca="1">DS2</f>
        <v>45683</v>
      </c>
      <c r="DV2" s="309">
        <f ca="1">DR2+1</f>
        <v>45684</v>
      </c>
      <c r="DW2" s="309">
        <f ca="1">DV2</f>
        <v>45684</v>
      </c>
      <c r="DX2" s="309">
        <f ca="1">DW2</f>
        <v>45684</v>
      </c>
      <c r="DY2" s="309">
        <f ca="1">DW2</f>
        <v>45684</v>
      </c>
      <c r="DZ2" s="309">
        <f ca="1">DV2+1</f>
        <v>45685</v>
      </c>
      <c r="EA2" s="309">
        <f ca="1">DZ2</f>
        <v>45685</v>
      </c>
      <c r="EB2" s="309">
        <f ca="1">EA2</f>
        <v>45685</v>
      </c>
      <c r="EC2" s="309">
        <f ca="1">EA2</f>
        <v>45685</v>
      </c>
      <c r="ED2" s="309">
        <f ca="1">DZ2+1</f>
        <v>45686</v>
      </c>
      <c r="EE2" s="309">
        <f ca="1">ED2</f>
        <v>45686</v>
      </c>
      <c r="EF2" s="309">
        <f ca="1">EE2</f>
        <v>45686</v>
      </c>
      <c r="EG2" s="309">
        <f ca="1">EE2</f>
        <v>45686</v>
      </c>
      <c r="EH2" s="309">
        <f ca="1">ED2+1</f>
        <v>45687</v>
      </c>
      <c r="EI2" s="309">
        <f ca="1">EH2</f>
        <v>45687</v>
      </c>
      <c r="EJ2" s="309">
        <f ca="1">EI2</f>
        <v>45687</v>
      </c>
      <c r="EK2" s="309">
        <f ca="1">EI2</f>
        <v>45687</v>
      </c>
      <c r="EL2" s="309">
        <f ca="1">EH2+1</f>
        <v>45688</v>
      </c>
      <c r="EM2" s="309">
        <f ca="1">EL2</f>
        <v>45688</v>
      </c>
      <c r="EN2" s="309">
        <f ca="1">EM2</f>
        <v>45688</v>
      </c>
      <c r="EO2" s="309">
        <f ca="1">EM2</f>
        <v>45688</v>
      </c>
      <c r="EP2" s="309">
        <f ca="1">EL2+1</f>
        <v>45689</v>
      </c>
      <c r="EQ2" s="309">
        <f ca="1">EP2</f>
        <v>45689</v>
      </c>
      <c r="ER2" s="309">
        <f ca="1">EQ2</f>
        <v>45689</v>
      </c>
      <c r="ES2" s="309">
        <f ca="1">EQ2</f>
        <v>45689</v>
      </c>
      <c r="ET2" s="309">
        <f ca="1">EP2+1</f>
        <v>45690</v>
      </c>
      <c r="EU2" s="309">
        <f ca="1">ET2</f>
        <v>45690</v>
      </c>
      <c r="EV2" s="309">
        <f ca="1">EU2</f>
        <v>45690</v>
      </c>
      <c r="EW2" s="309">
        <f ca="1">EU2</f>
        <v>45690</v>
      </c>
      <c r="EX2" s="309">
        <f ca="1">ET2+1</f>
        <v>45691</v>
      </c>
      <c r="EY2" s="309">
        <f ca="1">EX2</f>
        <v>45691</v>
      </c>
      <c r="EZ2" s="309">
        <f ca="1">EY2</f>
        <v>45691</v>
      </c>
      <c r="FA2" s="309">
        <f ca="1">EY2</f>
        <v>45691</v>
      </c>
      <c r="FB2" s="309">
        <f ca="1">EX2+1</f>
        <v>45692</v>
      </c>
      <c r="FC2" s="309">
        <f ca="1">FB2</f>
        <v>45692</v>
      </c>
      <c r="FD2" s="309">
        <f ca="1">FC2</f>
        <v>45692</v>
      </c>
      <c r="FE2" s="309">
        <f ca="1">FC2</f>
        <v>45692</v>
      </c>
      <c r="FF2" s="309">
        <f ca="1">FB2+1</f>
        <v>45693</v>
      </c>
      <c r="FG2" s="309">
        <f ca="1">FF2</f>
        <v>45693</v>
      </c>
      <c r="FH2" s="309">
        <f ca="1">FG2</f>
        <v>45693</v>
      </c>
      <c r="FI2" s="309">
        <f ca="1">FG2</f>
        <v>45693</v>
      </c>
      <c r="FJ2" s="309">
        <f ca="1">FF2+1</f>
        <v>45694</v>
      </c>
      <c r="FK2" s="309">
        <f ca="1">FJ2</f>
        <v>45694</v>
      </c>
      <c r="FL2" s="309">
        <f ca="1">FK2</f>
        <v>45694</v>
      </c>
      <c r="FM2" s="309">
        <f ca="1">FK2</f>
        <v>45694</v>
      </c>
      <c r="FN2" s="309">
        <f ca="1">FJ2+1</f>
        <v>45695</v>
      </c>
      <c r="FO2" s="309">
        <f ca="1">FN2</f>
        <v>45695</v>
      </c>
      <c r="FP2" s="309">
        <f ca="1">FO2</f>
        <v>45695</v>
      </c>
      <c r="FQ2" s="309">
        <f ca="1">FO2</f>
        <v>45695</v>
      </c>
      <c r="FR2" s="309">
        <f ca="1">FN2+1</f>
        <v>45696</v>
      </c>
      <c r="FS2" s="309">
        <f ca="1">FR2</f>
        <v>45696</v>
      </c>
      <c r="FT2" s="309">
        <f ca="1">FS2</f>
        <v>45696</v>
      </c>
      <c r="FU2" s="309">
        <f ca="1">FS2</f>
        <v>45696</v>
      </c>
      <c r="FV2" s="309">
        <f ca="1">FR2+1</f>
        <v>45697</v>
      </c>
      <c r="FW2" s="309">
        <f ca="1">FV2</f>
        <v>45697</v>
      </c>
      <c r="FX2" s="309">
        <f ca="1">FW2</f>
        <v>45697</v>
      </c>
      <c r="FY2" s="309">
        <f ca="1">FW2</f>
        <v>45697</v>
      </c>
      <c r="FZ2" s="309">
        <f ca="1">FV2+1</f>
        <v>45698</v>
      </c>
      <c r="GA2" s="309">
        <f ca="1">FZ2</f>
        <v>45698</v>
      </c>
      <c r="GB2" s="309">
        <f ca="1">GA2</f>
        <v>45698</v>
      </c>
      <c r="GC2" s="309">
        <f ca="1">GA2</f>
        <v>45698</v>
      </c>
      <c r="GD2" s="309">
        <f ca="1">FZ2+1</f>
        <v>45699</v>
      </c>
      <c r="GE2" s="309">
        <f ca="1">GD2</f>
        <v>45699</v>
      </c>
      <c r="GF2" s="309">
        <f ca="1">GE2</f>
        <v>45699</v>
      </c>
      <c r="GG2" s="309">
        <f ca="1">GE2</f>
        <v>45699</v>
      </c>
      <c r="GH2" s="309">
        <f ca="1">GD2+1</f>
        <v>45700</v>
      </c>
      <c r="GI2" s="309">
        <f ca="1">GH2</f>
        <v>45700</v>
      </c>
      <c r="GJ2" s="309">
        <f ca="1">GI2</f>
        <v>45700</v>
      </c>
      <c r="GK2" s="309">
        <f ca="1">GI2</f>
        <v>45700</v>
      </c>
      <c r="GL2" s="309">
        <f ca="1">GH2+1</f>
        <v>45701</v>
      </c>
      <c r="GM2" s="309">
        <f ca="1">GL2</f>
        <v>45701</v>
      </c>
      <c r="GN2" s="309">
        <f ca="1">GM2</f>
        <v>45701</v>
      </c>
      <c r="GO2" s="309">
        <f ca="1">GM2</f>
        <v>45701</v>
      </c>
      <c r="GP2" s="309">
        <f ca="1">GL2+1</f>
        <v>45702</v>
      </c>
      <c r="GQ2" s="309">
        <f ca="1">GP2</f>
        <v>45702</v>
      </c>
      <c r="GR2" s="309">
        <f ca="1">GQ2</f>
        <v>45702</v>
      </c>
      <c r="GS2" s="309">
        <f ca="1">GQ2</f>
        <v>45702</v>
      </c>
      <c r="GT2" s="309">
        <f ca="1">GP2+1</f>
        <v>45703</v>
      </c>
      <c r="GU2" s="309">
        <f ca="1">GT2</f>
        <v>45703</v>
      </c>
      <c r="GV2" s="309">
        <f ca="1">GU2</f>
        <v>45703</v>
      </c>
      <c r="GW2" s="309">
        <f ca="1">GU2</f>
        <v>45703</v>
      </c>
      <c r="GX2" s="309">
        <f ca="1">GT2+1</f>
        <v>45704</v>
      </c>
      <c r="GY2" s="309">
        <f ca="1">GX2</f>
        <v>45704</v>
      </c>
      <c r="GZ2" s="309">
        <f ca="1">GY2</f>
        <v>45704</v>
      </c>
      <c r="HA2" s="309">
        <f ca="1">GY2</f>
        <v>45704</v>
      </c>
      <c r="HB2" s="309">
        <f ca="1">GX2+1</f>
        <v>45705</v>
      </c>
      <c r="HC2" s="309">
        <f ca="1">HB2</f>
        <v>45705</v>
      </c>
      <c r="HD2" s="309">
        <f ca="1">HC2</f>
        <v>45705</v>
      </c>
      <c r="HE2" s="309">
        <f ca="1">HC2</f>
        <v>45705</v>
      </c>
      <c r="HF2" s="309">
        <f ca="1">HB2+1</f>
        <v>45706</v>
      </c>
      <c r="HG2" s="309">
        <f ca="1">HF2</f>
        <v>45706</v>
      </c>
      <c r="HH2" s="309">
        <f ca="1">HG2</f>
        <v>45706</v>
      </c>
      <c r="HI2" s="309">
        <f ca="1">HG2</f>
        <v>45706</v>
      </c>
      <c r="HJ2" s="309">
        <f ca="1">HF2+1</f>
        <v>45707</v>
      </c>
      <c r="HK2" s="309">
        <f ca="1">HJ2</f>
        <v>45707</v>
      </c>
      <c r="HL2" s="309">
        <f ca="1">HK2</f>
        <v>45707</v>
      </c>
      <c r="HM2" s="309">
        <f ca="1">HK2</f>
        <v>45707</v>
      </c>
      <c r="HN2" s="309">
        <f ca="1">HJ2+1</f>
        <v>45708</v>
      </c>
      <c r="HO2" s="309">
        <f ca="1">HN2</f>
        <v>45708</v>
      </c>
      <c r="HP2" s="309">
        <f ca="1">HO2</f>
        <v>45708</v>
      </c>
      <c r="HQ2" s="309">
        <f ca="1">HO2</f>
        <v>45708</v>
      </c>
      <c r="HR2" s="309">
        <f ca="1">HN2+1</f>
        <v>45709</v>
      </c>
      <c r="HS2" s="309">
        <f ca="1">HR2</f>
        <v>45709</v>
      </c>
      <c r="HT2" s="309">
        <f ca="1">HS2</f>
        <v>45709</v>
      </c>
      <c r="HU2" s="309">
        <f ca="1">HS2</f>
        <v>45709</v>
      </c>
      <c r="HV2" s="309">
        <f ca="1">HR2+1</f>
        <v>45710</v>
      </c>
      <c r="HW2" s="309">
        <f ca="1">HV2</f>
        <v>45710</v>
      </c>
      <c r="HX2" s="309">
        <f ca="1">HW2</f>
        <v>45710</v>
      </c>
      <c r="HY2" s="309">
        <f ca="1">HW2</f>
        <v>45710</v>
      </c>
      <c r="HZ2" s="309">
        <f ca="1">HV2+1</f>
        <v>45711</v>
      </c>
      <c r="IA2" s="309">
        <f ca="1">HZ2</f>
        <v>45711</v>
      </c>
      <c r="IB2" s="309">
        <f ca="1">IA2</f>
        <v>45711</v>
      </c>
      <c r="IC2" s="309">
        <f ca="1">IA2</f>
        <v>45711</v>
      </c>
      <c r="ID2" s="309">
        <f ca="1">HZ2+1</f>
        <v>45712</v>
      </c>
      <c r="IE2" s="309">
        <f ca="1">ID2</f>
        <v>45712</v>
      </c>
      <c r="IF2" s="309">
        <f ca="1">IE2</f>
        <v>45712</v>
      </c>
      <c r="IG2" s="309">
        <f ca="1">IE2</f>
        <v>45712</v>
      </c>
      <c r="IH2" s="309">
        <f ca="1">ID2+1</f>
        <v>45713</v>
      </c>
      <c r="II2" s="309">
        <f ca="1">IH2</f>
        <v>45713</v>
      </c>
      <c r="IJ2" s="309">
        <f ca="1">II2</f>
        <v>45713</v>
      </c>
      <c r="IK2" s="309">
        <f ca="1">II2</f>
        <v>45713</v>
      </c>
      <c r="IL2" s="309">
        <f ca="1">IH2+1</f>
        <v>45714</v>
      </c>
      <c r="IM2" s="309">
        <f ca="1">IL2</f>
        <v>45714</v>
      </c>
      <c r="IN2" s="309">
        <f ca="1">IM2</f>
        <v>45714</v>
      </c>
      <c r="IO2" s="309">
        <f ca="1">IM2</f>
        <v>45714</v>
      </c>
      <c r="IP2" s="309">
        <f ca="1">IL2+1</f>
        <v>45715</v>
      </c>
      <c r="IQ2" s="309">
        <f ca="1">IP2</f>
        <v>45715</v>
      </c>
      <c r="IR2" s="309">
        <f ca="1">IQ2</f>
        <v>45715</v>
      </c>
      <c r="IS2" s="309">
        <f ca="1">IQ2</f>
        <v>45715</v>
      </c>
      <c r="IT2" s="309">
        <f ca="1">IP2+1</f>
        <v>45716</v>
      </c>
      <c r="IU2" s="309">
        <f ca="1">IT2</f>
        <v>45716</v>
      </c>
      <c r="IV2" s="309">
        <f ca="1">IU2</f>
        <v>45716</v>
      </c>
      <c r="IW2" s="309">
        <f ca="1">IU2</f>
        <v>45716</v>
      </c>
      <c r="IX2" s="309">
        <f ca="1">IT2+1</f>
        <v>45717</v>
      </c>
      <c r="IY2" s="309">
        <f ca="1">IX2</f>
        <v>45717</v>
      </c>
      <c r="IZ2" s="309">
        <f ca="1">IY2</f>
        <v>45717</v>
      </c>
      <c r="JA2" s="309">
        <f ca="1">IY2</f>
        <v>45717</v>
      </c>
      <c r="JB2" s="309">
        <f ca="1">IX2+1</f>
        <v>45718</v>
      </c>
      <c r="JC2" s="309">
        <f ca="1">JB2</f>
        <v>45718</v>
      </c>
      <c r="JD2" s="309">
        <f ca="1">JC2</f>
        <v>45718</v>
      </c>
      <c r="JE2" s="309">
        <f ca="1">JC2</f>
        <v>45718</v>
      </c>
      <c r="JF2" s="309">
        <f ca="1">JB2+1</f>
        <v>45719</v>
      </c>
      <c r="JG2" s="309">
        <f ca="1">JF2</f>
        <v>45719</v>
      </c>
      <c r="JH2" s="309">
        <f ca="1">JG2</f>
        <v>45719</v>
      </c>
      <c r="JI2" s="309">
        <f ca="1">JG2</f>
        <v>45719</v>
      </c>
      <c r="JJ2" s="309">
        <f ca="1">JF2+1</f>
        <v>45720</v>
      </c>
      <c r="JK2" s="309">
        <f ca="1">JJ2</f>
        <v>45720</v>
      </c>
      <c r="JL2" s="309">
        <f ca="1">JK2</f>
        <v>45720</v>
      </c>
      <c r="JM2" s="309">
        <f ca="1">JK2</f>
        <v>45720</v>
      </c>
      <c r="JN2" s="309">
        <f ca="1">JJ2+1</f>
        <v>45721</v>
      </c>
      <c r="JO2" s="309">
        <f ca="1">JN2</f>
        <v>45721</v>
      </c>
      <c r="JP2" s="309">
        <f ca="1">JO2</f>
        <v>45721</v>
      </c>
      <c r="JQ2" s="309">
        <f ca="1">JO2</f>
        <v>45721</v>
      </c>
      <c r="JR2" s="309">
        <f ca="1">JN2+1</f>
        <v>45722</v>
      </c>
      <c r="JS2" s="309">
        <f ca="1">JR2</f>
        <v>45722</v>
      </c>
      <c r="JT2" s="309">
        <f ca="1">JS2</f>
        <v>45722</v>
      </c>
      <c r="JU2" s="309">
        <f ca="1">JS2</f>
        <v>45722</v>
      </c>
      <c r="JV2" s="309">
        <f ca="1">JR2+1</f>
        <v>45723</v>
      </c>
      <c r="JW2" s="309">
        <f ca="1">JV2</f>
        <v>45723</v>
      </c>
      <c r="JX2" s="309">
        <f ca="1">JW2</f>
        <v>45723</v>
      </c>
      <c r="JY2" s="309">
        <f ca="1">JW2</f>
        <v>45723</v>
      </c>
      <c r="JZ2" s="309">
        <f ca="1">JV2+1</f>
        <v>45724</v>
      </c>
      <c r="KA2" s="309">
        <f ca="1">JZ2</f>
        <v>45724</v>
      </c>
      <c r="KB2" s="309">
        <f ca="1">KA2</f>
        <v>45724</v>
      </c>
      <c r="KC2" s="309">
        <f ca="1">KA2</f>
        <v>45724</v>
      </c>
      <c r="KD2" s="309">
        <f ca="1">JZ2+1</f>
        <v>45725</v>
      </c>
      <c r="KE2" s="309">
        <f ca="1">KD2</f>
        <v>45725</v>
      </c>
      <c r="KF2" s="309">
        <f ca="1">KE2</f>
        <v>45725</v>
      </c>
      <c r="KG2" s="309">
        <f ca="1">KE2</f>
        <v>45725</v>
      </c>
      <c r="KH2" s="309">
        <f ca="1">KD2+1</f>
        <v>45726</v>
      </c>
      <c r="KI2" s="309">
        <f ca="1">KH2</f>
        <v>45726</v>
      </c>
      <c r="KJ2" s="309">
        <f ca="1">KI2</f>
        <v>45726</v>
      </c>
      <c r="KK2" s="309">
        <f ca="1">KI2</f>
        <v>45726</v>
      </c>
      <c r="KL2" s="309">
        <f ca="1">KH2+1</f>
        <v>45727</v>
      </c>
      <c r="KM2" s="309">
        <f ca="1">KL2</f>
        <v>45727</v>
      </c>
      <c r="KN2" s="309">
        <f ca="1">KM2</f>
        <v>45727</v>
      </c>
      <c r="KO2" s="309">
        <f ca="1">KM2</f>
        <v>45727</v>
      </c>
      <c r="KP2" s="309">
        <f ca="1">KL2+1</f>
        <v>45728</v>
      </c>
      <c r="KQ2" s="309">
        <f ca="1">KP2</f>
        <v>45728</v>
      </c>
      <c r="KR2" s="309">
        <f ca="1">KQ2</f>
        <v>45728</v>
      </c>
      <c r="KS2" s="309">
        <f ca="1">KQ2</f>
        <v>45728</v>
      </c>
      <c r="KT2" s="309">
        <f ca="1">KP2+1</f>
        <v>45729</v>
      </c>
      <c r="KU2" s="309">
        <f ca="1">KT2</f>
        <v>45729</v>
      </c>
      <c r="KV2" s="309">
        <f ca="1">KU2</f>
        <v>45729</v>
      </c>
      <c r="KW2" s="309">
        <f ca="1">KU2</f>
        <v>45729</v>
      </c>
      <c r="KX2" s="309">
        <f ca="1">KT2+1</f>
        <v>45730</v>
      </c>
      <c r="KY2" s="309">
        <f ca="1">KX2</f>
        <v>45730</v>
      </c>
      <c r="KZ2" s="309">
        <f ca="1">KY2</f>
        <v>45730</v>
      </c>
      <c r="LA2" s="309">
        <f ca="1">KY2</f>
        <v>45730</v>
      </c>
      <c r="LB2" s="309">
        <f ca="1">KX2+1</f>
        <v>45731</v>
      </c>
      <c r="LC2" s="309">
        <f ca="1">LB2</f>
        <v>45731</v>
      </c>
      <c r="LD2" s="309">
        <f ca="1">LC2</f>
        <v>45731</v>
      </c>
      <c r="LE2" s="309">
        <f ca="1">LC2</f>
        <v>45731</v>
      </c>
      <c r="LF2" s="309">
        <f ca="1">LB2+1</f>
        <v>45732</v>
      </c>
      <c r="LG2" s="309">
        <f ca="1">LF2</f>
        <v>45732</v>
      </c>
      <c r="LH2" s="309">
        <f ca="1">LG2</f>
        <v>45732</v>
      </c>
      <c r="LI2" s="309">
        <f ca="1">LG2</f>
        <v>45732</v>
      </c>
      <c r="LJ2" s="309">
        <f ca="1">LF2+1</f>
        <v>45733</v>
      </c>
      <c r="LK2" s="309">
        <f ca="1">LJ2</f>
        <v>45733</v>
      </c>
      <c r="LL2" s="309">
        <f ca="1">LK2</f>
        <v>45733</v>
      </c>
      <c r="LM2" s="309">
        <f ca="1">LK2</f>
        <v>45733</v>
      </c>
      <c r="LN2" s="309">
        <f ca="1">LJ2+1</f>
        <v>45734</v>
      </c>
      <c r="LO2" s="309">
        <f ca="1">LN2</f>
        <v>45734</v>
      </c>
      <c r="LP2" s="309">
        <f ca="1">LO2</f>
        <v>45734</v>
      </c>
      <c r="LQ2" s="309">
        <f ca="1">LO2</f>
        <v>45734</v>
      </c>
      <c r="LR2" s="309">
        <f ca="1">LN2+1</f>
        <v>45735</v>
      </c>
      <c r="LS2" s="309">
        <f ca="1">LR2</f>
        <v>45735</v>
      </c>
      <c r="LT2" s="309">
        <f ca="1">LS2</f>
        <v>45735</v>
      </c>
      <c r="LU2" s="309">
        <f ca="1">LS2</f>
        <v>45735</v>
      </c>
      <c r="LV2" s="309">
        <f ca="1">LR2+1</f>
        <v>45736</v>
      </c>
      <c r="LW2" s="309">
        <f ca="1">LV2</f>
        <v>45736</v>
      </c>
      <c r="LX2" s="309">
        <f ca="1">LW2</f>
        <v>45736</v>
      </c>
      <c r="LY2" s="309">
        <f ca="1">LW2</f>
        <v>45736</v>
      </c>
      <c r="LZ2" s="309">
        <f ca="1">LV2+1</f>
        <v>45737</v>
      </c>
      <c r="MA2" s="309">
        <f ca="1">LZ2</f>
        <v>45737</v>
      </c>
      <c r="MB2" s="309">
        <f ca="1">MA2</f>
        <v>45737</v>
      </c>
      <c r="MC2" s="309">
        <f ca="1">MA2</f>
        <v>45737</v>
      </c>
      <c r="MD2" s="309">
        <f ca="1">LZ2+1</f>
        <v>45738</v>
      </c>
      <c r="ME2" s="309">
        <f ca="1">MD2</f>
        <v>45738</v>
      </c>
      <c r="MF2" s="309">
        <f ca="1">ME2</f>
        <v>45738</v>
      </c>
      <c r="MG2" s="309">
        <f ca="1">ME2</f>
        <v>45738</v>
      </c>
      <c r="MH2" s="309">
        <f ca="1">MD2+1</f>
        <v>45739</v>
      </c>
      <c r="MI2" s="309">
        <f ca="1">MH2</f>
        <v>45739</v>
      </c>
      <c r="MJ2" s="309">
        <f ca="1">MI2</f>
        <v>45739</v>
      </c>
      <c r="MK2" s="309">
        <f ca="1">MI2</f>
        <v>45739</v>
      </c>
      <c r="ML2" s="309">
        <f ca="1">MH2+1</f>
        <v>45740</v>
      </c>
      <c r="MM2" s="309">
        <f ca="1">ML2</f>
        <v>45740</v>
      </c>
      <c r="MN2" s="309">
        <f ca="1">MM2</f>
        <v>45740</v>
      </c>
      <c r="MO2" s="309">
        <f ca="1">MM2</f>
        <v>45740</v>
      </c>
      <c r="MP2" s="309">
        <f ca="1">ML2+1</f>
        <v>45741</v>
      </c>
      <c r="MQ2" s="309">
        <f ca="1">MP2</f>
        <v>45741</v>
      </c>
      <c r="MR2" s="309">
        <f ca="1">MQ2</f>
        <v>45741</v>
      </c>
      <c r="MS2" s="309">
        <f ca="1">MQ2</f>
        <v>45741</v>
      </c>
      <c r="MT2" s="309">
        <f ca="1">MP2+1</f>
        <v>45742</v>
      </c>
      <c r="MU2" s="309">
        <f ca="1">MT2</f>
        <v>45742</v>
      </c>
      <c r="MV2" s="309">
        <f ca="1">MU2</f>
        <v>45742</v>
      </c>
      <c r="MW2" s="309">
        <f ca="1">MU2</f>
        <v>45742</v>
      </c>
      <c r="MX2" s="309">
        <f ca="1">MT2+1</f>
        <v>45743</v>
      </c>
      <c r="MY2" s="309">
        <f ca="1">MX2</f>
        <v>45743</v>
      </c>
      <c r="MZ2" s="309">
        <f ca="1">MY2</f>
        <v>45743</v>
      </c>
      <c r="NA2" s="309">
        <f ca="1">MY2</f>
        <v>45743</v>
      </c>
      <c r="NB2" s="309">
        <f ca="1">MX2+1</f>
        <v>45744</v>
      </c>
      <c r="NC2" s="309">
        <f ca="1">NB2</f>
        <v>45744</v>
      </c>
      <c r="ND2" s="309">
        <f ca="1">NC2</f>
        <v>45744</v>
      </c>
      <c r="NE2" s="309">
        <f ca="1">NC2</f>
        <v>45744</v>
      </c>
      <c r="NF2" s="309">
        <f ca="1">NB2+1</f>
        <v>45745</v>
      </c>
      <c r="NG2" s="309">
        <f ca="1">NF2</f>
        <v>45745</v>
      </c>
      <c r="NH2" s="309">
        <f ca="1">NG2</f>
        <v>45745</v>
      </c>
      <c r="NI2" s="309">
        <f ca="1">NG2</f>
        <v>45745</v>
      </c>
      <c r="NJ2" s="309">
        <f ca="1">NF2+1</f>
        <v>45746</v>
      </c>
      <c r="NK2" s="309">
        <f ca="1">NJ2</f>
        <v>45746</v>
      </c>
      <c r="NL2" s="309">
        <f ca="1">NK2</f>
        <v>45746</v>
      </c>
      <c r="NM2" s="309">
        <f ca="1">NK2</f>
        <v>45746</v>
      </c>
      <c r="NN2" s="309">
        <f ca="1">NJ2+1</f>
        <v>45747</v>
      </c>
      <c r="NO2" s="309">
        <f ca="1">NN2</f>
        <v>45747</v>
      </c>
      <c r="NP2" s="309">
        <f ca="1">NO2</f>
        <v>45747</v>
      </c>
      <c r="NQ2" s="309">
        <f ca="1">NO2</f>
        <v>45747</v>
      </c>
      <c r="NR2" s="309">
        <f ca="1">NN2+1</f>
        <v>45748</v>
      </c>
      <c r="NS2" s="309">
        <f ca="1">NR2</f>
        <v>45748</v>
      </c>
      <c r="NT2" s="309">
        <f ca="1">NS2</f>
        <v>45748</v>
      </c>
      <c r="NU2" s="309">
        <f ca="1">NS2</f>
        <v>45748</v>
      </c>
      <c r="NV2" s="309">
        <f ca="1">NR2+1</f>
        <v>45749</v>
      </c>
      <c r="NW2" s="309">
        <f ca="1">NV2</f>
        <v>45749</v>
      </c>
      <c r="NX2" s="309">
        <f ca="1">NW2</f>
        <v>45749</v>
      </c>
      <c r="NY2" s="309">
        <f ca="1">NW2</f>
        <v>45749</v>
      </c>
      <c r="NZ2" s="309">
        <f ca="1">NV2+1</f>
        <v>45750</v>
      </c>
      <c r="OA2" s="309">
        <f ca="1">NZ2</f>
        <v>45750</v>
      </c>
      <c r="OB2" s="309">
        <f ca="1">OA2</f>
        <v>45750</v>
      </c>
      <c r="OC2" s="309">
        <f ca="1">OA2</f>
        <v>45750</v>
      </c>
      <c r="OD2" s="309">
        <f ca="1">NZ2+1</f>
        <v>45751</v>
      </c>
      <c r="OE2" s="309">
        <f ca="1">OD2</f>
        <v>45751</v>
      </c>
      <c r="OF2" s="309">
        <f ca="1">OE2</f>
        <v>45751</v>
      </c>
      <c r="OG2" s="309">
        <f ca="1">OE2</f>
        <v>45751</v>
      </c>
      <c r="OH2" s="309">
        <f ca="1">OD2+1</f>
        <v>45752</v>
      </c>
      <c r="OI2" s="309">
        <f ca="1">OH2</f>
        <v>45752</v>
      </c>
      <c r="OJ2" s="309">
        <f ca="1">OI2</f>
        <v>45752</v>
      </c>
      <c r="OK2" s="309">
        <f ca="1">OI2</f>
        <v>45752</v>
      </c>
      <c r="OL2" s="309">
        <f ca="1">OH2+1</f>
        <v>45753</v>
      </c>
      <c r="OM2" s="309">
        <f ca="1">OL2</f>
        <v>45753</v>
      </c>
      <c r="ON2" s="309">
        <f ca="1">OM2</f>
        <v>45753</v>
      </c>
      <c r="OO2" s="309">
        <f ca="1">OM2</f>
        <v>45753</v>
      </c>
      <c r="OP2" s="309">
        <f ca="1">OL2+1</f>
        <v>45754</v>
      </c>
      <c r="OQ2" s="309">
        <f ca="1">OP2</f>
        <v>45754</v>
      </c>
      <c r="OR2" s="309">
        <f ca="1">OQ2</f>
        <v>45754</v>
      </c>
      <c r="OS2" s="309">
        <f ca="1">OQ2</f>
        <v>45754</v>
      </c>
      <c r="OT2" s="309">
        <f ca="1">OP2+1</f>
        <v>45755</v>
      </c>
      <c r="OU2" s="309">
        <f ca="1">OT2</f>
        <v>45755</v>
      </c>
      <c r="OV2" s="309">
        <f ca="1">OU2</f>
        <v>45755</v>
      </c>
      <c r="OW2" s="309">
        <f ca="1">OU2</f>
        <v>45755</v>
      </c>
      <c r="OX2" s="309">
        <f ca="1">OT2+1</f>
        <v>45756</v>
      </c>
      <c r="OY2" s="309">
        <f ca="1">OX2</f>
        <v>45756</v>
      </c>
      <c r="OZ2" s="309">
        <f ca="1">OY2</f>
        <v>45756</v>
      </c>
      <c r="PA2" s="309">
        <f ca="1">OY2</f>
        <v>45756</v>
      </c>
      <c r="PB2" s="309">
        <f ca="1">OX2+1</f>
        <v>45757</v>
      </c>
      <c r="PC2" s="309">
        <f ca="1">PB2</f>
        <v>45757</v>
      </c>
      <c r="PD2" s="309">
        <f ca="1">PC2</f>
        <v>45757</v>
      </c>
      <c r="PE2" s="309">
        <f ca="1">PC2</f>
        <v>45757</v>
      </c>
      <c r="PF2" s="309">
        <f ca="1">PB2+1</f>
        <v>45758</v>
      </c>
      <c r="PG2" s="309">
        <f ca="1">PF2</f>
        <v>45758</v>
      </c>
      <c r="PH2" s="309">
        <f ca="1">PG2</f>
        <v>45758</v>
      </c>
      <c r="PI2" s="309">
        <f ca="1">PG2</f>
        <v>45758</v>
      </c>
      <c r="PJ2" s="309">
        <f ca="1">PF2+1</f>
        <v>45759</v>
      </c>
      <c r="PK2" s="309">
        <f ca="1">PJ2</f>
        <v>45759</v>
      </c>
      <c r="PL2" s="309">
        <f ca="1">PK2</f>
        <v>45759</v>
      </c>
      <c r="PM2" s="309">
        <f ca="1">PK2</f>
        <v>45759</v>
      </c>
      <c r="PN2" s="309">
        <f ca="1">PJ2+1</f>
        <v>45760</v>
      </c>
      <c r="PO2" s="309">
        <f ca="1">PN2</f>
        <v>45760</v>
      </c>
      <c r="PP2" s="309">
        <f ca="1">PO2</f>
        <v>45760</v>
      </c>
      <c r="PQ2" s="309">
        <f ca="1">PO2</f>
        <v>45760</v>
      </c>
      <c r="PR2" s="309">
        <f ca="1">PN2+1</f>
        <v>45761</v>
      </c>
      <c r="PS2" s="309">
        <f ca="1">PR2</f>
        <v>45761</v>
      </c>
      <c r="PT2" s="309">
        <f ca="1">PS2</f>
        <v>45761</v>
      </c>
      <c r="PU2" s="309">
        <f ca="1">PS2</f>
        <v>45761</v>
      </c>
      <c r="PV2" s="309">
        <f ca="1">PR2+1</f>
        <v>45762</v>
      </c>
      <c r="PW2" s="309">
        <f ca="1">PV2</f>
        <v>45762</v>
      </c>
      <c r="PX2" s="309">
        <f ca="1">PW2</f>
        <v>45762</v>
      </c>
      <c r="PY2" s="309">
        <f ca="1">PW2</f>
        <v>45762</v>
      </c>
      <c r="PZ2" s="309">
        <f ca="1">PV2+1</f>
        <v>45763</v>
      </c>
      <c r="QA2" s="309">
        <f ca="1">PZ2</f>
        <v>45763</v>
      </c>
      <c r="QB2" s="309">
        <f ca="1">QA2</f>
        <v>45763</v>
      </c>
      <c r="QC2" s="309">
        <f ca="1">QA2</f>
        <v>45763</v>
      </c>
      <c r="QD2" s="309">
        <f ca="1">PZ2+1</f>
        <v>45764</v>
      </c>
      <c r="QE2" s="309">
        <f ca="1">QD2</f>
        <v>45764</v>
      </c>
      <c r="QF2" s="309">
        <f ca="1">QE2</f>
        <v>45764</v>
      </c>
      <c r="QG2" s="309">
        <f ca="1">QE2</f>
        <v>45764</v>
      </c>
      <c r="QH2" s="309">
        <f ca="1">QD2+1</f>
        <v>45765</v>
      </c>
      <c r="QI2" s="309">
        <f ca="1">QH2</f>
        <v>45765</v>
      </c>
      <c r="QJ2" s="309">
        <f ca="1">QI2</f>
        <v>45765</v>
      </c>
      <c r="QK2" s="309">
        <f ca="1">QI2</f>
        <v>45765</v>
      </c>
      <c r="QL2" s="309">
        <f ca="1">QH2+1</f>
        <v>45766</v>
      </c>
      <c r="QM2" s="309">
        <f ca="1">QL2</f>
        <v>45766</v>
      </c>
      <c r="QN2" s="309">
        <f ca="1">QM2</f>
        <v>45766</v>
      </c>
      <c r="QO2" s="309">
        <f ca="1">QM2</f>
        <v>45766</v>
      </c>
      <c r="QP2" s="309">
        <f ca="1">QL2+1</f>
        <v>45767</v>
      </c>
      <c r="QQ2" s="309">
        <f ca="1">QP2</f>
        <v>45767</v>
      </c>
      <c r="QR2" s="309">
        <f ca="1">QQ2</f>
        <v>45767</v>
      </c>
      <c r="QS2" s="309">
        <f ca="1">QQ2</f>
        <v>45767</v>
      </c>
      <c r="QT2" s="309">
        <f ca="1">QP2+1</f>
        <v>45768</v>
      </c>
      <c r="QU2" s="309">
        <f ca="1">QT2</f>
        <v>45768</v>
      </c>
      <c r="QV2" s="309">
        <f ca="1">QU2</f>
        <v>45768</v>
      </c>
      <c r="QW2" s="309">
        <f ca="1">QU2</f>
        <v>45768</v>
      </c>
      <c r="QX2" s="309">
        <f ca="1">QT2+1</f>
        <v>45769</v>
      </c>
      <c r="QY2" s="309">
        <f ca="1">QX2</f>
        <v>45769</v>
      </c>
      <c r="QZ2" s="309">
        <f ca="1">QY2</f>
        <v>45769</v>
      </c>
      <c r="RA2" s="309">
        <f ca="1">QY2</f>
        <v>45769</v>
      </c>
      <c r="RB2" s="309">
        <f ca="1">QX2+1</f>
        <v>45770</v>
      </c>
      <c r="RC2" s="309">
        <f ca="1">RB2</f>
        <v>45770</v>
      </c>
      <c r="RD2" s="309">
        <f ca="1">RC2</f>
        <v>45770</v>
      </c>
      <c r="RE2" s="309">
        <f ca="1">RC2</f>
        <v>45770</v>
      </c>
      <c r="RF2" s="309">
        <f ca="1">RB2+1</f>
        <v>45771</v>
      </c>
      <c r="RG2" s="309">
        <f ca="1">RF2</f>
        <v>45771</v>
      </c>
      <c r="RH2" s="309">
        <f ca="1">RG2</f>
        <v>45771</v>
      </c>
      <c r="RI2" s="309">
        <f ca="1">RG2</f>
        <v>45771</v>
      </c>
      <c r="RJ2" s="309">
        <f ca="1">RF2+1</f>
        <v>45772</v>
      </c>
      <c r="RK2" s="309">
        <f ca="1">RJ2</f>
        <v>45772</v>
      </c>
      <c r="RL2" s="309">
        <f ca="1">RK2</f>
        <v>45772</v>
      </c>
      <c r="RM2" s="309">
        <f ca="1">RK2</f>
        <v>45772</v>
      </c>
      <c r="RN2" s="309">
        <f ca="1">RJ2+1</f>
        <v>45773</v>
      </c>
      <c r="RO2" s="309">
        <f ca="1">RN2</f>
        <v>45773</v>
      </c>
      <c r="RP2" s="309">
        <f ca="1">RO2</f>
        <v>45773</v>
      </c>
      <c r="RQ2" s="309">
        <f ca="1">RO2</f>
        <v>45773</v>
      </c>
      <c r="RR2" s="309">
        <f ca="1">RN2+1</f>
        <v>45774</v>
      </c>
      <c r="RS2" s="309">
        <f ca="1">RR2</f>
        <v>45774</v>
      </c>
      <c r="RT2" s="309">
        <f ca="1">RS2</f>
        <v>45774</v>
      </c>
      <c r="RU2" s="309">
        <f ca="1">RS2</f>
        <v>45774</v>
      </c>
      <c r="RV2" s="309">
        <f ca="1">RR2+1</f>
        <v>45775</v>
      </c>
      <c r="RW2" s="309">
        <f ca="1">RV2</f>
        <v>45775</v>
      </c>
      <c r="RX2" s="309">
        <f ca="1">RW2</f>
        <v>45775</v>
      </c>
      <c r="RY2" s="309">
        <f ca="1">RW2</f>
        <v>45775</v>
      </c>
      <c r="RZ2" s="309">
        <f ca="1">RV2+1</f>
        <v>45776</v>
      </c>
      <c r="SA2" s="309">
        <f ca="1">RZ2</f>
        <v>45776</v>
      </c>
      <c r="SB2" s="309">
        <f ca="1">SA2</f>
        <v>45776</v>
      </c>
      <c r="SC2" s="309">
        <f ca="1">SA2</f>
        <v>45776</v>
      </c>
      <c r="SD2" s="309">
        <f ca="1">RZ2+1</f>
        <v>45777</v>
      </c>
      <c r="SE2" s="309">
        <f ca="1">SD2</f>
        <v>45777</v>
      </c>
      <c r="SF2" s="309">
        <f ca="1">SE2</f>
        <v>45777</v>
      </c>
      <c r="SG2" s="309">
        <f ca="1">SE2</f>
        <v>45777</v>
      </c>
      <c r="SH2" s="309">
        <f ca="1">SD2+1</f>
        <v>45778</v>
      </c>
      <c r="SI2" s="309">
        <f ca="1">SH2</f>
        <v>45778</v>
      </c>
      <c r="SJ2" s="309">
        <f ca="1">SI2</f>
        <v>45778</v>
      </c>
      <c r="SK2" s="309">
        <f ca="1">SI2</f>
        <v>45778</v>
      </c>
      <c r="SL2" s="309">
        <f ca="1">SH2+1</f>
        <v>45779</v>
      </c>
      <c r="SM2" s="309">
        <f ca="1">SL2</f>
        <v>45779</v>
      </c>
      <c r="SN2" s="309">
        <f ca="1">SM2</f>
        <v>45779</v>
      </c>
      <c r="SO2" s="309">
        <f ca="1">SM2</f>
        <v>45779</v>
      </c>
      <c r="SP2" s="309">
        <f ca="1">SL2+1</f>
        <v>45780</v>
      </c>
      <c r="SQ2" s="309">
        <f ca="1">SP2</f>
        <v>45780</v>
      </c>
      <c r="SR2" s="309">
        <f ca="1">SQ2</f>
        <v>45780</v>
      </c>
      <c r="SS2" s="309">
        <f ca="1">SQ2</f>
        <v>45780</v>
      </c>
      <c r="ST2" s="309">
        <f ca="1">SP2+1</f>
        <v>45781</v>
      </c>
      <c r="SU2" s="309">
        <f ca="1">ST2</f>
        <v>45781</v>
      </c>
      <c r="SV2" s="309">
        <f ca="1">SU2</f>
        <v>45781</v>
      </c>
      <c r="SW2" s="309">
        <f ca="1">SU2</f>
        <v>45781</v>
      </c>
      <c r="SX2" s="309">
        <f ca="1">ST2+1</f>
        <v>45782</v>
      </c>
      <c r="SY2" s="309">
        <f ca="1">SX2</f>
        <v>45782</v>
      </c>
      <c r="SZ2" s="309">
        <f ca="1">SY2</f>
        <v>45782</v>
      </c>
      <c r="TA2" s="309">
        <f ca="1">SY2</f>
        <v>45782</v>
      </c>
      <c r="TB2" s="309">
        <f ca="1">SX2+1</f>
        <v>45783</v>
      </c>
      <c r="TC2" s="309">
        <f ca="1">TB2</f>
        <v>45783</v>
      </c>
      <c r="TD2" s="309">
        <f ca="1">TC2</f>
        <v>45783</v>
      </c>
      <c r="TE2" s="309">
        <f ca="1">TC2</f>
        <v>45783</v>
      </c>
      <c r="TF2" s="309">
        <f ca="1">TB2+1</f>
        <v>45784</v>
      </c>
      <c r="TG2" s="309">
        <f ca="1">TF2</f>
        <v>45784</v>
      </c>
      <c r="TH2" s="309">
        <f ca="1">TG2</f>
        <v>45784</v>
      </c>
      <c r="TI2" s="309">
        <f ca="1">TG2</f>
        <v>45784</v>
      </c>
      <c r="TJ2" s="309">
        <f ca="1">TF2+1</f>
        <v>45785</v>
      </c>
      <c r="TK2" s="309">
        <f ca="1">TJ2</f>
        <v>45785</v>
      </c>
      <c r="TL2" s="309">
        <f ca="1">TK2</f>
        <v>45785</v>
      </c>
      <c r="TM2" s="309">
        <f ca="1">TK2</f>
        <v>45785</v>
      </c>
      <c r="TN2" s="309">
        <f ca="1">TJ2+1</f>
        <v>45786</v>
      </c>
      <c r="TO2" s="309">
        <f ca="1">TN2</f>
        <v>45786</v>
      </c>
      <c r="TP2" s="309">
        <f ca="1">TO2</f>
        <v>45786</v>
      </c>
      <c r="TQ2" s="309">
        <f ca="1">TO2</f>
        <v>45786</v>
      </c>
      <c r="TR2" s="309">
        <f ca="1">TN2+1</f>
        <v>45787</v>
      </c>
      <c r="TS2" s="309">
        <f ca="1">TR2</f>
        <v>45787</v>
      </c>
      <c r="TT2" s="309">
        <f ca="1">TS2</f>
        <v>45787</v>
      </c>
      <c r="TU2" s="309">
        <f ca="1">TS2</f>
        <v>45787</v>
      </c>
      <c r="TV2" s="309">
        <f ca="1">TR2+1</f>
        <v>45788</v>
      </c>
      <c r="TW2" s="309">
        <f ca="1">TV2</f>
        <v>45788</v>
      </c>
      <c r="TX2" s="309">
        <f ca="1">TW2</f>
        <v>45788</v>
      </c>
      <c r="TY2" s="309">
        <f ca="1">TW2</f>
        <v>45788</v>
      </c>
      <c r="TZ2" s="309">
        <f ca="1">TV2+1</f>
        <v>45789</v>
      </c>
      <c r="UA2" s="309">
        <f ca="1">TZ2</f>
        <v>45789</v>
      </c>
      <c r="UB2" s="309">
        <f ca="1">UA2</f>
        <v>45789</v>
      </c>
      <c r="UC2" s="309">
        <f ca="1">UA2</f>
        <v>45789</v>
      </c>
      <c r="UD2" s="309">
        <f ca="1">TZ2+1</f>
        <v>45790</v>
      </c>
      <c r="UE2" s="309">
        <f ca="1">UD2</f>
        <v>45790</v>
      </c>
      <c r="UF2" s="309">
        <f ca="1">UE2</f>
        <v>45790</v>
      </c>
      <c r="UG2" s="309">
        <f ca="1">UE2</f>
        <v>45790</v>
      </c>
      <c r="UH2" s="309">
        <f ca="1">UD2+1</f>
        <v>45791</v>
      </c>
      <c r="UI2" s="309">
        <f ca="1">UH2</f>
        <v>45791</v>
      </c>
      <c r="UJ2" s="309">
        <f ca="1">UI2</f>
        <v>45791</v>
      </c>
      <c r="UK2" s="309">
        <f ca="1">UI2</f>
        <v>45791</v>
      </c>
      <c r="UL2" s="309">
        <f ca="1">UH2+1</f>
        <v>45792</v>
      </c>
      <c r="UM2" s="309">
        <f ca="1">UL2</f>
        <v>45792</v>
      </c>
      <c r="UN2" s="309">
        <f ca="1">UM2</f>
        <v>45792</v>
      </c>
      <c r="UO2" s="309">
        <f ca="1">UM2</f>
        <v>45792</v>
      </c>
      <c r="UP2" s="309">
        <f ca="1">UL2+1</f>
        <v>45793</v>
      </c>
      <c r="UQ2" s="309">
        <f ca="1">UP2</f>
        <v>45793</v>
      </c>
      <c r="UR2" s="309">
        <f ca="1">UQ2</f>
        <v>45793</v>
      </c>
      <c r="US2" s="309">
        <f ca="1">UQ2</f>
        <v>45793</v>
      </c>
      <c r="UT2" s="309">
        <f ca="1">UP2+1</f>
        <v>45794</v>
      </c>
      <c r="UU2" s="309">
        <f ca="1">UT2</f>
        <v>45794</v>
      </c>
      <c r="UV2" s="309">
        <f ca="1">UU2</f>
        <v>45794</v>
      </c>
      <c r="UW2" s="309">
        <f ca="1">UU2</f>
        <v>45794</v>
      </c>
      <c r="UX2" s="309">
        <f ca="1">UT2+1</f>
        <v>45795</v>
      </c>
      <c r="UY2" s="309">
        <f ca="1">UX2</f>
        <v>45795</v>
      </c>
      <c r="UZ2" s="309">
        <f ca="1">UY2</f>
        <v>45795</v>
      </c>
      <c r="VA2" s="309">
        <f ca="1">UY2</f>
        <v>45795</v>
      </c>
      <c r="VB2" s="309">
        <f ca="1">UX2+1</f>
        <v>45796</v>
      </c>
      <c r="VC2" s="309">
        <f ca="1">VB2</f>
        <v>45796</v>
      </c>
      <c r="VD2" s="309">
        <f ca="1">VC2</f>
        <v>45796</v>
      </c>
      <c r="VE2" s="309">
        <f ca="1">VC2</f>
        <v>45796</v>
      </c>
      <c r="VF2" s="309">
        <f ca="1">VB2+1</f>
        <v>45797</v>
      </c>
      <c r="VG2" s="309">
        <f ca="1">VF2</f>
        <v>45797</v>
      </c>
      <c r="VH2" s="309">
        <f ca="1">VG2</f>
        <v>45797</v>
      </c>
      <c r="VI2" s="309">
        <f ca="1">VG2</f>
        <v>45797</v>
      </c>
      <c r="VJ2" s="309">
        <f ca="1">VF2+1</f>
        <v>45798</v>
      </c>
      <c r="VK2" s="309">
        <f ca="1">VJ2</f>
        <v>45798</v>
      </c>
      <c r="VL2" s="309">
        <f ca="1">VK2</f>
        <v>45798</v>
      </c>
      <c r="VM2" s="309">
        <f ca="1">VK2</f>
        <v>45798</v>
      </c>
      <c r="VN2" s="309">
        <f ca="1">VJ2+1</f>
        <v>45799</v>
      </c>
      <c r="VO2" s="309">
        <f ca="1">VN2</f>
        <v>45799</v>
      </c>
      <c r="VP2" s="309">
        <f ca="1">VO2</f>
        <v>45799</v>
      </c>
      <c r="VQ2" s="309">
        <f ca="1">VO2</f>
        <v>45799</v>
      </c>
      <c r="VR2" s="309">
        <f ca="1">VN2+1</f>
        <v>45800</v>
      </c>
      <c r="VS2" s="309">
        <f ca="1">VR2</f>
        <v>45800</v>
      </c>
      <c r="VT2" s="309">
        <f ca="1">VS2</f>
        <v>45800</v>
      </c>
      <c r="VU2" s="309">
        <f ca="1">VS2</f>
        <v>45800</v>
      </c>
      <c r="VV2" s="309">
        <f ca="1">VR2+1</f>
        <v>45801</v>
      </c>
      <c r="VW2" s="309">
        <f ca="1">VV2</f>
        <v>45801</v>
      </c>
      <c r="VX2" s="309">
        <f ca="1">VW2</f>
        <v>45801</v>
      </c>
      <c r="VY2" s="309">
        <f ca="1">VW2</f>
        <v>45801</v>
      </c>
      <c r="VZ2" s="309">
        <f ca="1">VV2+1</f>
        <v>45802</v>
      </c>
      <c r="WA2" s="309">
        <f ca="1">VZ2</f>
        <v>45802</v>
      </c>
      <c r="WB2" s="309">
        <f ca="1">WA2</f>
        <v>45802</v>
      </c>
      <c r="WC2" s="309">
        <f ca="1">WA2</f>
        <v>45802</v>
      </c>
      <c r="WD2" s="309">
        <f ca="1">VZ2+1</f>
        <v>45803</v>
      </c>
      <c r="WE2" s="309">
        <f ca="1">WD2</f>
        <v>45803</v>
      </c>
      <c r="WF2" s="309">
        <f ca="1">WE2</f>
        <v>45803</v>
      </c>
      <c r="WG2" s="309">
        <f ca="1">WE2</f>
        <v>45803</v>
      </c>
      <c r="WH2" s="309">
        <f ca="1">WD2+1</f>
        <v>45804</v>
      </c>
      <c r="WI2" s="309">
        <f ca="1">WH2</f>
        <v>45804</v>
      </c>
      <c r="WJ2" s="309">
        <f ca="1">WI2</f>
        <v>45804</v>
      </c>
      <c r="WK2" s="309">
        <f ca="1">WI2</f>
        <v>45804</v>
      </c>
      <c r="WL2" s="309">
        <f ca="1">WH2+1</f>
        <v>45805</v>
      </c>
      <c r="WM2" s="309">
        <f ca="1">WL2</f>
        <v>45805</v>
      </c>
      <c r="WN2" s="309">
        <f ca="1">WM2</f>
        <v>45805</v>
      </c>
      <c r="WO2" s="309">
        <f ca="1">WM2</f>
        <v>45805</v>
      </c>
      <c r="WP2" s="309">
        <f ca="1">WL2+1</f>
        <v>45806</v>
      </c>
      <c r="WQ2" s="309">
        <f ca="1">WP2</f>
        <v>45806</v>
      </c>
      <c r="WR2" s="309">
        <f ca="1">WQ2</f>
        <v>45806</v>
      </c>
      <c r="WS2" s="309">
        <f ca="1">WQ2</f>
        <v>45806</v>
      </c>
      <c r="WT2" s="309">
        <f ca="1">WP2+1</f>
        <v>45807</v>
      </c>
      <c r="WU2" s="309">
        <f ca="1">WT2</f>
        <v>45807</v>
      </c>
      <c r="WV2" s="309">
        <f ca="1">WU2</f>
        <v>45807</v>
      </c>
      <c r="WW2" s="309">
        <f ca="1">WU2</f>
        <v>45807</v>
      </c>
      <c r="WX2" s="309">
        <f ca="1">WT2+1</f>
        <v>45808</v>
      </c>
      <c r="WY2" s="309">
        <f ca="1">WX2</f>
        <v>45808</v>
      </c>
      <c r="WZ2" s="309">
        <f ca="1">WY2</f>
        <v>45808</v>
      </c>
      <c r="XA2" s="309">
        <f ca="1">WY2</f>
        <v>45808</v>
      </c>
      <c r="XB2" s="309">
        <f ca="1">WX2+1</f>
        <v>45809</v>
      </c>
      <c r="XC2" s="309">
        <f ca="1">XB2</f>
        <v>45809</v>
      </c>
      <c r="XD2" s="309">
        <f ca="1">XC2</f>
        <v>45809</v>
      </c>
      <c r="XE2" s="309">
        <f ca="1">XC2</f>
        <v>45809</v>
      </c>
      <c r="XF2" s="309">
        <f ca="1">XB2+1</f>
        <v>45810</v>
      </c>
      <c r="XG2" s="309">
        <f ca="1">XF2</f>
        <v>45810</v>
      </c>
      <c r="XH2" s="309">
        <f ca="1">XG2</f>
        <v>45810</v>
      </c>
      <c r="XI2" s="309">
        <f ca="1">XG2</f>
        <v>45810</v>
      </c>
      <c r="XJ2" s="309">
        <f ca="1">XF2+1</f>
        <v>45811</v>
      </c>
      <c r="XK2" s="309">
        <f ca="1">XJ2</f>
        <v>45811</v>
      </c>
      <c r="XL2" s="309">
        <f ca="1">XK2</f>
        <v>45811</v>
      </c>
      <c r="XM2" s="309">
        <f ca="1">XK2</f>
        <v>45811</v>
      </c>
      <c r="XN2" s="309">
        <f ca="1">XJ2+1</f>
        <v>45812</v>
      </c>
      <c r="XO2" s="309">
        <f ca="1">XN2</f>
        <v>45812</v>
      </c>
      <c r="XP2" s="309">
        <f ca="1">XO2</f>
        <v>45812</v>
      </c>
      <c r="XQ2" s="309">
        <f ca="1">XO2</f>
        <v>45812</v>
      </c>
      <c r="XR2" s="309">
        <f ca="1">XN2+1</f>
        <v>45813</v>
      </c>
      <c r="XS2" s="309">
        <f ca="1">XR2</f>
        <v>45813</v>
      </c>
      <c r="XT2" s="309">
        <f ca="1">XS2</f>
        <v>45813</v>
      </c>
      <c r="XU2" s="309">
        <f ca="1">XS2</f>
        <v>45813</v>
      </c>
      <c r="XV2" s="309">
        <f ca="1">XR2+1</f>
        <v>45814</v>
      </c>
      <c r="XW2" s="309">
        <f ca="1">XV2</f>
        <v>45814</v>
      </c>
      <c r="XX2" s="309">
        <f ca="1">XW2</f>
        <v>45814</v>
      </c>
      <c r="XY2" s="309">
        <f ca="1">XW2</f>
        <v>45814</v>
      </c>
      <c r="XZ2" s="309">
        <f ca="1">XV2+1</f>
        <v>45815</v>
      </c>
      <c r="YA2" s="309">
        <f ca="1">XZ2</f>
        <v>45815</v>
      </c>
      <c r="YB2" s="309">
        <f ca="1">YA2</f>
        <v>45815</v>
      </c>
      <c r="YC2" s="309">
        <f ca="1">YA2</f>
        <v>45815</v>
      </c>
      <c r="YD2" s="309">
        <f ca="1">XZ2+1</f>
        <v>45816</v>
      </c>
      <c r="YE2" s="309">
        <f ca="1">YD2</f>
        <v>45816</v>
      </c>
      <c r="YF2" s="309">
        <f ca="1">YE2</f>
        <v>45816</v>
      </c>
      <c r="YG2" s="309">
        <f ca="1">YE2</f>
        <v>45816</v>
      </c>
      <c r="YH2" s="309">
        <f ca="1">YD2+1</f>
        <v>45817</v>
      </c>
      <c r="YI2" s="309">
        <f ca="1">YH2</f>
        <v>45817</v>
      </c>
      <c r="YJ2" s="309">
        <f ca="1">YI2</f>
        <v>45817</v>
      </c>
      <c r="YK2" s="309">
        <f ca="1">YI2</f>
        <v>45817</v>
      </c>
      <c r="YL2" s="309">
        <f ca="1">YH2+1</f>
        <v>45818</v>
      </c>
      <c r="YM2" s="309">
        <f ca="1">YL2</f>
        <v>45818</v>
      </c>
      <c r="YN2" s="309">
        <f ca="1">YM2</f>
        <v>45818</v>
      </c>
      <c r="YO2" s="309">
        <f ca="1">YM2</f>
        <v>45818</v>
      </c>
      <c r="YP2" s="309">
        <f ca="1">YL2+1</f>
        <v>45819</v>
      </c>
      <c r="YQ2" s="309">
        <f ca="1">YP2</f>
        <v>45819</v>
      </c>
      <c r="YR2" s="309">
        <f ca="1">YQ2</f>
        <v>45819</v>
      </c>
      <c r="YS2" s="309">
        <f ca="1">YQ2</f>
        <v>45819</v>
      </c>
      <c r="YT2" s="309">
        <f ca="1">YP2+1</f>
        <v>45820</v>
      </c>
      <c r="YU2" s="309">
        <f ca="1">YT2</f>
        <v>45820</v>
      </c>
      <c r="YV2" s="309">
        <f ca="1">YU2</f>
        <v>45820</v>
      </c>
      <c r="YW2" s="309">
        <f ca="1">YU2</f>
        <v>45820</v>
      </c>
      <c r="YX2" s="309">
        <f ca="1">YT2+1</f>
        <v>45821</v>
      </c>
      <c r="YY2" s="309">
        <f ca="1">YX2</f>
        <v>45821</v>
      </c>
      <c r="YZ2" s="309">
        <f ca="1">YY2</f>
        <v>45821</v>
      </c>
      <c r="ZA2" s="309">
        <f ca="1">YY2</f>
        <v>45821</v>
      </c>
      <c r="ZB2" s="309">
        <f ca="1">YX2+1</f>
        <v>45822</v>
      </c>
      <c r="ZC2" s="309">
        <f ca="1">ZB2</f>
        <v>45822</v>
      </c>
      <c r="ZD2" s="309">
        <f ca="1">ZC2</f>
        <v>45822</v>
      </c>
      <c r="ZE2" s="309">
        <f ca="1">ZC2</f>
        <v>45822</v>
      </c>
      <c r="ZF2" s="309">
        <f ca="1">ZB2+1</f>
        <v>45823</v>
      </c>
      <c r="ZG2" s="309">
        <f ca="1">ZF2</f>
        <v>45823</v>
      </c>
      <c r="ZH2" s="309">
        <f ca="1">ZG2</f>
        <v>45823</v>
      </c>
      <c r="ZI2" s="309">
        <f ca="1">ZG2</f>
        <v>45823</v>
      </c>
      <c r="ZJ2" s="309">
        <f ca="1">ZF2+1</f>
        <v>45824</v>
      </c>
      <c r="ZK2" s="309">
        <f ca="1">ZJ2</f>
        <v>45824</v>
      </c>
      <c r="ZL2" s="309">
        <f ca="1">ZK2</f>
        <v>45824</v>
      </c>
      <c r="ZM2" s="309">
        <f ca="1">ZK2</f>
        <v>45824</v>
      </c>
      <c r="ZN2" s="309">
        <f ca="1">ZJ2+1</f>
        <v>45825</v>
      </c>
      <c r="ZO2" s="309">
        <f ca="1">ZN2</f>
        <v>45825</v>
      </c>
      <c r="ZP2" s="309">
        <f ca="1">ZO2</f>
        <v>45825</v>
      </c>
      <c r="ZQ2" s="309">
        <f ca="1">ZO2</f>
        <v>45825</v>
      </c>
      <c r="ZR2" s="309">
        <f ca="1">ZN2+1</f>
        <v>45826</v>
      </c>
      <c r="ZS2" s="309">
        <f ca="1">ZR2</f>
        <v>45826</v>
      </c>
      <c r="ZT2" s="309">
        <f ca="1">ZS2</f>
        <v>45826</v>
      </c>
      <c r="ZU2" s="309">
        <f ca="1">ZS2</f>
        <v>45826</v>
      </c>
      <c r="ZV2" s="309">
        <f ca="1">ZR2+1</f>
        <v>45827</v>
      </c>
      <c r="ZW2" s="309">
        <f ca="1">ZV2</f>
        <v>45827</v>
      </c>
      <c r="ZX2" s="309">
        <f ca="1">ZW2</f>
        <v>45827</v>
      </c>
      <c r="ZY2" s="309">
        <f ca="1">ZW2</f>
        <v>45827</v>
      </c>
      <c r="ZZ2" s="309">
        <f ca="1">ZV2+1</f>
        <v>45828</v>
      </c>
      <c r="AAA2" s="309">
        <f ca="1">ZZ2</f>
        <v>45828</v>
      </c>
      <c r="AAB2" s="309">
        <f ca="1">AAA2</f>
        <v>45828</v>
      </c>
      <c r="AAC2" s="309">
        <f ca="1">AAA2</f>
        <v>45828</v>
      </c>
      <c r="AAD2" s="309">
        <f ca="1">ZZ2+1</f>
        <v>45829</v>
      </c>
      <c r="AAE2" s="309">
        <f ca="1">AAD2</f>
        <v>45829</v>
      </c>
      <c r="AAF2" s="309">
        <f ca="1">AAE2</f>
        <v>45829</v>
      </c>
      <c r="AAG2" s="309">
        <f ca="1">AAE2</f>
        <v>45829</v>
      </c>
      <c r="AAH2" s="309">
        <f ca="1">AAD2+1</f>
        <v>45830</v>
      </c>
      <c r="AAI2" s="309">
        <f ca="1">AAH2</f>
        <v>45830</v>
      </c>
      <c r="AAJ2" s="309">
        <f ca="1">AAI2</f>
        <v>45830</v>
      </c>
      <c r="AAK2" s="309">
        <f ca="1">AAI2</f>
        <v>45830</v>
      </c>
      <c r="AAL2" s="309">
        <f ca="1">AAH2+1</f>
        <v>45831</v>
      </c>
      <c r="AAM2" s="309">
        <f ca="1">AAL2</f>
        <v>45831</v>
      </c>
      <c r="AAN2" s="309">
        <f ca="1">AAM2</f>
        <v>45831</v>
      </c>
      <c r="AAO2" s="309">
        <f ca="1">AAM2</f>
        <v>45831</v>
      </c>
      <c r="AAP2" s="309">
        <f ca="1">AAL2+1</f>
        <v>45832</v>
      </c>
      <c r="AAQ2" s="309">
        <f ca="1">AAP2</f>
        <v>45832</v>
      </c>
      <c r="AAR2" s="309">
        <f ca="1">AAQ2</f>
        <v>45832</v>
      </c>
      <c r="AAS2" s="309">
        <f ca="1">AAQ2</f>
        <v>45832</v>
      </c>
      <c r="AAT2" s="309">
        <f ca="1">AAP2+1</f>
        <v>45833</v>
      </c>
      <c r="AAU2" s="309">
        <f ca="1">AAT2</f>
        <v>45833</v>
      </c>
      <c r="AAV2" s="309">
        <f ca="1">AAU2</f>
        <v>45833</v>
      </c>
      <c r="AAW2" s="309">
        <f ca="1">AAU2</f>
        <v>45833</v>
      </c>
      <c r="AAX2" s="309">
        <f ca="1">AAT2+1</f>
        <v>45834</v>
      </c>
      <c r="AAY2" s="309">
        <f ca="1">AAX2</f>
        <v>45834</v>
      </c>
      <c r="AAZ2" s="309">
        <f ca="1">AAY2</f>
        <v>45834</v>
      </c>
      <c r="ABA2" s="309">
        <f ca="1">AAY2</f>
        <v>45834</v>
      </c>
      <c r="ABB2" s="309">
        <f ca="1">AAX2+1</f>
        <v>45835</v>
      </c>
      <c r="ABC2" s="309">
        <f ca="1">ABB2</f>
        <v>45835</v>
      </c>
      <c r="ABD2" s="309">
        <f ca="1">ABC2</f>
        <v>45835</v>
      </c>
      <c r="ABE2" s="309">
        <f ca="1">ABC2</f>
        <v>45835</v>
      </c>
      <c r="ABF2" s="309">
        <f ca="1">ABB2+1</f>
        <v>45836</v>
      </c>
      <c r="ABG2" s="309">
        <f ca="1">ABF2</f>
        <v>45836</v>
      </c>
      <c r="ABH2" s="309">
        <f ca="1">ABG2</f>
        <v>45836</v>
      </c>
      <c r="ABI2" s="309">
        <f ca="1">ABG2</f>
        <v>45836</v>
      </c>
      <c r="ABJ2" s="309">
        <f ca="1">ABF2+1</f>
        <v>45837</v>
      </c>
      <c r="ABK2" s="309">
        <f ca="1">ABJ2</f>
        <v>45837</v>
      </c>
      <c r="ABL2" s="309">
        <f ca="1">ABK2</f>
        <v>45837</v>
      </c>
      <c r="ABM2" s="309">
        <f ca="1">ABK2</f>
        <v>45837</v>
      </c>
      <c r="ABN2" s="309">
        <f ca="1">ABJ2+1</f>
        <v>45838</v>
      </c>
      <c r="ABO2" s="309">
        <f ca="1">ABN2</f>
        <v>45838</v>
      </c>
      <c r="ABP2" s="309">
        <f ca="1">ABO2</f>
        <v>45838</v>
      </c>
      <c r="ABQ2" s="309">
        <f ca="1">ABO2</f>
        <v>45838</v>
      </c>
      <c r="ABR2" s="309">
        <f ca="1">ABN2+1</f>
        <v>45839</v>
      </c>
      <c r="ABS2" s="309">
        <f ca="1">ABR2</f>
        <v>45839</v>
      </c>
      <c r="ABT2" s="309">
        <f ca="1">ABS2</f>
        <v>45839</v>
      </c>
      <c r="ABU2" s="309">
        <f ca="1">ABS2</f>
        <v>45839</v>
      </c>
      <c r="ABV2" s="309">
        <f ca="1">ABR2+1</f>
        <v>45840</v>
      </c>
      <c r="ABW2" s="309">
        <f ca="1">ABV2</f>
        <v>45840</v>
      </c>
      <c r="ABX2" s="309">
        <f ca="1">ABW2</f>
        <v>45840</v>
      </c>
      <c r="ABY2" s="309">
        <f ca="1">ABW2</f>
        <v>45840</v>
      </c>
      <c r="ABZ2" s="309">
        <f ca="1">ABV2+1</f>
        <v>45841</v>
      </c>
      <c r="ACA2" s="309">
        <f ca="1">ABZ2</f>
        <v>45841</v>
      </c>
      <c r="ACB2" s="309">
        <f ca="1">ACA2</f>
        <v>45841</v>
      </c>
      <c r="ACC2" s="309">
        <f ca="1">ACA2</f>
        <v>45841</v>
      </c>
      <c r="ACD2" s="309">
        <f ca="1">ABZ2+1</f>
        <v>45842</v>
      </c>
      <c r="ACE2" s="309">
        <f ca="1">ACD2</f>
        <v>45842</v>
      </c>
      <c r="ACF2" s="309">
        <f ca="1">ACE2</f>
        <v>45842</v>
      </c>
      <c r="ACG2" s="309">
        <f ca="1">ACE2</f>
        <v>45842</v>
      </c>
      <c r="ACH2" s="309">
        <f ca="1">ACD2+1</f>
        <v>45843</v>
      </c>
      <c r="ACI2" s="309">
        <f ca="1">ACH2</f>
        <v>45843</v>
      </c>
      <c r="ACJ2" s="309">
        <f ca="1">ACI2</f>
        <v>45843</v>
      </c>
      <c r="ACK2" s="309">
        <f ca="1">ACI2</f>
        <v>45843</v>
      </c>
      <c r="ACL2" s="309">
        <f ca="1">ACH2+1</f>
        <v>45844</v>
      </c>
      <c r="ACM2" s="309">
        <f ca="1">ACL2</f>
        <v>45844</v>
      </c>
      <c r="ACN2" s="309">
        <f ca="1">ACM2</f>
        <v>45844</v>
      </c>
      <c r="ACO2" s="309">
        <f ca="1">ACM2</f>
        <v>45844</v>
      </c>
      <c r="ACP2" s="309">
        <f ca="1">ACL2+1</f>
        <v>45845</v>
      </c>
      <c r="ACQ2" s="309">
        <f ca="1">ACP2</f>
        <v>45845</v>
      </c>
      <c r="ACR2" s="309">
        <f ca="1">ACQ2</f>
        <v>45845</v>
      </c>
      <c r="ACS2" s="309">
        <f ca="1">ACQ2</f>
        <v>45845</v>
      </c>
      <c r="ACT2" s="309">
        <f ca="1">ACP2+1</f>
        <v>45846</v>
      </c>
      <c r="ACU2" s="309">
        <f ca="1">ACT2</f>
        <v>45846</v>
      </c>
      <c r="ACV2" s="309">
        <f ca="1">ACU2</f>
        <v>45846</v>
      </c>
      <c r="ACW2" s="309">
        <f ca="1">ACU2</f>
        <v>45846</v>
      </c>
      <c r="ACX2" s="309">
        <f ca="1">ACT2+1</f>
        <v>45847</v>
      </c>
      <c r="ACY2" s="309">
        <f ca="1">ACX2</f>
        <v>45847</v>
      </c>
      <c r="ACZ2" s="309">
        <f ca="1">ACY2</f>
        <v>45847</v>
      </c>
      <c r="ADA2" s="309">
        <f ca="1">ACY2</f>
        <v>45847</v>
      </c>
      <c r="ADB2" s="309">
        <f ca="1">ACX2+1</f>
        <v>45848</v>
      </c>
      <c r="ADC2" s="309">
        <f ca="1">ADB2</f>
        <v>45848</v>
      </c>
      <c r="ADD2" s="309">
        <f ca="1">ADC2</f>
        <v>45848</v>
      </c>
      <c r="ADE2" s="309">
        <f ca="1">ADC2</f>
        <v>45848</v>
      </c>
      <c r="ADF2" s="309">
        <f ca="1">ADB2+1</f>
        <v>45849</v>
      </c>
      <c r="ADG2" s="309">
        <f ca="1">ADF2</f>
        <v>45849</v>
      </c>
      <c r="ADH2" s="309">
        <f ca="1">ADG2</f>
        <v>45849</v>
      </c>
      <c r="ADI2" s="309">
        <f ca="1">ADG2</f>
        <v>45849</v>
      </c>
      <c r="ADJ2" s="309">
        <f ca="1">ADF2+1</f>
        <v>45850</v>
      </c>
      <c r="ADK2" s="309">
        <f ca="1">ADJ2</f>
        <v>45850</v>
      </c>
      <c r="ADL2" s="309">
        <f ca="1">ADK2</f>
        <v>45850</v>
      </c>
      <c r="ADM2" s="309">
        <f ca="1">ADK2</f>
        <v>45850</v>
      </c>
      <c r="ADN2" s="309">
        <f ca="1">ADJ2+1</f>
        <v>45851</v>
      </c>
      <c r="ADO2" s="309">
        <f ca="1">ADN2</f>
        <v>45851</v>
      </c>
      <c r="ADP2" s="309">
        <f ca="1">ADO2</f>
        <v>45851</v>
      </c>
      <c r="ADQ2" s="309">
        <f ca="1">ADO2</f>
        <v>45851</v>
      </c>
      <c r="ADR2" s="309">
        <f ca="1">ADN2+1</f>
        <v>45852</v>
      </c>
      <c r="ADS2" s="309">
        <f ca="1">ADR2</f>
        <v>45852</v>
      </c>
      <c r="ADT2" s="309">
        <f ca="1">ADS2</f>
        <v>45852</v>
      </c>
      <c r="ADU2" s="309">
        <f ca="1">ADS2</f>
        <v>45852</v>
      </c>
      <c r="ADV2" s="309">
        <f ca="1">ADR2+1</f>
        <v>45853</v>
      </c>
      <c r="ADW2" s="309">
        <f ca="1">ADV2</f>
        <v>45853</v>
      </c>
      <c r="ADX2" s="309">
        <f ca="1">ADW2</f>
        <v>45853</v>
      </c>
      <c r="ADY2" s="309">
        <f ca="1">ADW2</f>
        <v>45853</v>
      </c>
      <c r="ADZ2" s="309">
        <f ca="1">ADV2+1</f>
        <v>45854</v>
      </c>
      <c r="AEA2" s="309">
        <f ca="1">ADZ2</f>
        <v>45854</v>
      </c>
      <c r="AEB2" s="309">
        <f ca="1">AEA2</f>
        <v>45854</v>
      </c>
      <c r="AEC2" s="309">
        <f ca="1">AEA2</f>
        <v>45854</v>
      </c>
      <c r="AED2" s="309">
        <f ca="1">ADZ2+1</f>
        <v>45855</v>
      </c>
      <c r="AEE2" s="309">
        <f ca="1">AED2</f>
        <v>45855</v>
      </c>
      <c r="AEF2" s="309">
        <f ca="1">AEE2</f>
        <v>45855</v>
      </c>
      <c r="AEG2" s="309">
        <f ca="1">AEE2</f>
        <v>45855</v>
      </c>
      <c r="AEH2" s="309">
        <f ca="1">AED2+1</f>
        <v>45856</v>
      </c>
      <c r="AEI2" s="309">
        <f ca="1">AEH2</f>
        <v>45856</v>
      </c>
      <c r="AEJ2" s="309">
        <f ca="1">AEI2</f>
        <v>45856</v>
      </c>
      <c r="AEK2" s="309">
        <f ca="1">AEI2</f>
        <v>45856</v>
      </c>
      <c r="AEL2" s="309">
        <f ca="1">AEH2+1</f>
        <v>45857</v>
      </c>
      <c r="AEM2" s="309">
        <f ca="1">AEL2</f>
        <v>45857</v>
      </c>
      <c r="AEN2" s="309">
        <f ca="1">AEM2</f>
        <v>45857</v>
      </c>
      <c r="AEO2" s="309">
        <f ca="1">AEM2</f>
        <v>45857</v>
      </c>
      <c r="AEP2" s="309">
        <f ca="1">AEL2+1</f>
        <v>45858</v>
      </c>
      <c r="AEQ2" s="309">
        <f ca="1">AEP2</f>
        <v>45858</v>
      </c>
      <c r="AER2" s="309">
        <f ca="1">AEQ2</f>
        <v>45858</v>
      </c>
      <c r="AES2" s="309">
        <f ca="1">AEQ2</f>
        <v>45858</v>
      </c>
      <c r="AET2" s="309">
        <f ca="1">AEP2+1</f>
        <v>45859</v>
      </c>
      <c r="AEU2" s="309">
        <f ca="1">AET2</f>
        <v>45859</v>
      </c>
      <c r="AEV2" s="309">
        <f ca="1">AEU2</f>
        <v>45859</v>
      </c>
      <c r="AEW2" s="309">
        <f ca="1">AEU2</f>
        <v>45859</v>
      </c>
      <c r="AEX2" s="309">
        <f ca="1">AET2+1</f>
        <v>45860</v>
      </c>
      <c r="AEY2" s="309">
        <f ca="1">AEX2</f>
        <v>45860</v>
      </c>
      <c r="AEZ2" s="309">
        <f ca="1">AEY2</f>
        <v>45860</v>
      </c>
      <c r="AFA2" s="309">
        <f ca="1">AEY2</f>
        <v>45860</v>
      </c>
      <c r="AFB2" s="309">
        <f ca="1">AEX2+1</f>
        <v>45861</v>
      </c>
      <c r="AFC2" s="309">
        <f ca="1">AFB2</f>
        <v>45861</v>
      </c>
      <c r="AFD2" s="309">
        <f ca="1">AFC2</f>
        <v>45861</v>
      </c>
      <c r="AFE2" s="309">
        <f ca="1">AFC2</f>
        <v>45861</v>
      </c>
      <c r="AFF2" s="309">
        <f ca="1">AFB2+1</f>
        <v>45862</v>
      </c>
      <c r="AFG2" s="309">
        <f ca="1">AFF2</f>
        <v>45862</v>
      </c>
      <c r="AFH2" s="309">
        <f ca="1">AFG2</f>
        <v>45862</v>
      </c>
      <c r="AFI2" s="309">
        <f ca="1">AFG2</f>
        <v>45862</v>
      </c>
      <c r="AFJ2" s="309">
        <f ca="1">AFF2+1</f>
        <v>45863</v>
      </c>
      <c r="AFK2" s="309">
        <f ca="1">AFJ2</f>
        <v>45863</v>
      </c>
      <c r="AFL2" s="309">
        <f ca="1">AFK2</f>
        <v>45863</v>
      </c>
      <c r="AFM2" s="309">
        <f ca="1">AFK2</f>
        <v>45863</v>
      </c>
      <c r="AFN2" s="309">
        <f ca="1">AFJ2+1</f>
        <v>45864</v>
      </c>
      <c r="AFO2" s="309">
        <f ca="1">AFN2</f>
        <v>45864</v>
      </c>
      <c r="AFP2" s="309">
        <f ca="1">AFO2</f>
        <v>45864</v>
      </c>
      <c r="AFQ2" s="309">
        <f ca="1">AFO2</f>
        <v>45864</v>
      </c>
      <c r="AFR2" s="309">
        <f ca="1">AFN2+1</f>
        <v>45865</v>
      </c>
      <c r="AFS2" s="309">
        <f ca="1">AFR2</f>
        <v>45865</v>
      </c>
      <c r="AFT2" s="309">
        <f ca="1">AFS2</f>
        <v>45865</v>
      </c>
      <c r="AFU2" s="309">
        <f ca="1">AFS2</f>
        <v>45865</v>
      </c>
      <c r="AFV2" s="309">
        <f ca="1">AFR2+1</f>
        <v>45866</v>
      </c>
      <c r="AFW2" s="309">
        <f ca="1">AFV2</f>
        <v>45866</v>
      </c>
      <c r="AFX2" s="309">
        <f ca="1">AFW2</f>
        <v>45866</v>
      </c>
      <c r="AFY2" s="309">
        <f ca="1">AFW2</f>
        <v>45866</v>
      </c>
      <c r="AFZ2" s="309">
        <f ca="1">AFV2+1</f>
        <v>45867</v>
      </c>
      <c r="AGA2" s="309">
        <f ca="1">AFZ2</f>
        <v>45867</v>
      </c>
      <c r="AGB2" s="309">
        <f ca="1">AGA2</f>
        <v>45867</v>
      </c>
      <c r="AGC2" s="309">
        <f ca="1">AGA2</f>
        <v>45867</v>
      </c>
      <c r="AGD2" s="309">
        <f ca="1">AFZ2+1</f>
        <v>45868</v>
      </c>
      <c r="AGE2" s="309">
        <f ca="1">AGD2</f>
        <v>45868</v>
      </c>
      <c r="AGF2" s="309">
        <f ca="1">AGE2</f>
        <v>45868</v>
      </c>
      <c r="AGG2" s="309">
        <f ca="1">AGE2</f>
        <v>45868</v>
      </c>
      <c r="AGH2" s="309">
        <f ca="1">AGD2+1</f>
        <v>45869</v>
      </c>
      <c r="AGI2" s="309">
        <f ca="1">AGH2</f>
        <v>45869</v>
      </c>
      <c r="AGJ2" s="309">
        <f ca="1">AGI2</f>
        <v>45869</v>
      </c>
      <c r="AGK2" s="309">
        <f ca="1">AGI2</f>
        <v>45869</v>
      </c>
      <c r="AGL2" s="309">
        <f ca="1">AGH2+1</f>
        <v>45870</v>
      </c>
      <c r="AGM2" s="309">
        <f ca="1">AGL2</f>
        <v>45870</v>
      </c>
      <c r="AGN2" s="309">
        <f ca="1">AGM2</f>
        <v>45870</v>
      </c>
      <c r="AGO2" s="309">
        <f ca="1">AGM2</f>
        <v>45870</v>
      </c>
      <c r="AGP2" s="309">
        <f ca="1">AGL2+1</f>
        <v>45871</v>
      </c>
      <c r="AGQ2" s="309">
        <f ca="1">AGP2</f>
        <v>45871</v>
      </c>
      <c r="AGR2" s="309">
        <f ca="1">AGQ2</f>
        <v>45871</v>
      </c>
      <c r="AGS2" s="309">
        <f ca="1">AGQ2</f>
        <v>45871</v>
      </c>
      <c r="AGT2" s="309">
        <f ca="1">AGP2+1</f>
        <v>45872</v>
      </c>
      <c r="AGU2" s="309">
        <f ca="1">AGT2</f>
        <v>45872</v>
      </c>
      <c r="AGV2" s="309">
        <f ca="1">AGU2</f>
        <v>45872</v>
      </c>
      <c r="AGW2" s="309">
        <f ca="1">AGU2</f>
        <v>45872</v>
      </c>
      <c r="AGX2" s="309">
        <f ca="1">AGT2+1</f>
        <v>45873</v>
      </c>
      <c r="AGY2" s="309">
        <f ca="1">AGX2</f>
        <v>45873</v>
      </c>
      <c r="AGZ2" s="309">
        <f ca="1">AGY2</f>
        <v>45873</v>
      </c>
      <c r="AHA2" s="309">
        <f ca="1">AGY2</f>
        <v>45873</v>
      </c>
      <c r="AHB2" s="309">
        <f ca="1">AGX2+1</f>
        <v>45874</v>
      </c>
      <c r="AHC2" s="309">
        <f ca="1">AHB2</f>
        <v>45874</v>
      </c>
      <c r="AHD2" s="309">
        <f ca="1">AHC2</f>
        <v>45874</v>
      </c>
      <c r="AHE2" s="309">
        <f ca="1">AHC2</f>
        <v>45874</v>
      </c>
      <c r="AHF2" s="309">
        <f ca="1">AHB2+1</f>
        <v>45875</v>
      </c>
      <c r="AHG2" s="309">
        <f ca="1">AHF2</f>
        <v>45875</v>
      </c>
      <c r="AHH2" s="309">
        <f ca="1">AHG2</f>
        <v>45875</v>
      </c>
      <c r="AHI2" s="309">
        <f ca="1">AHG2</f>
        <v>45875</v>
      </c>
      <c r="AHJ2" s="309">
        <f ca="1">AHF2+1</f>
        <v>45876</v>
      </c>
      <c r="AHK2" s="309">
        <f ca="1">AHJ2</f>
        <v>45876</v>
      </c>
      <c r="AHL2" s="309">
        <f ca="1">AHK2</f>
        <v>45876</v>
      </c>
      <c r="AHM2" s="309">
        <f ca="1">AHK2</f>
        <v>45876</v>
      </c>
      <c r="AHN2" s="309">
        <f ca="1">AHJ2+1</f>
        <v>45877</v>
      </c>
      <c r="AHO2" s="309">
        <f ca="1">AHN2</f>
        <v>45877</v>
      </c>
      <c r="AHP2" s="309">
        <f ca="1">AHO2</f>
        <v>45877</v>
      </c>
      <c r="AHQ2" s="309">
        <f ca="1">AHO2</f>
        <v>45877</v>
      </c>
      <c r="AHR2" s="309">
        <f ca="1">AHN2+1</f>
        <v>45878</v>
      </c>
      <c r="AHS2" s="309">
        <f ca="1">AHR2</f>
        <v>45878</v>
      </c>
      <c r="AHT2" s="309">
        <f ca="1">AHS2</f>
        <v>45878</v>
      </c>
      <c r="AHU2" s="309">
        <f ca="1">AHS2</f>
        <v>45878</v>
      </c>
      <c r="AHV2" s="309">
        <f ca="1">AHR2+1</f>
        <v>45879</v>
      </c>
      <c r="AHW2" s="309">
        <f ca="1">AHV2</f>
        <v>45879</v>
      </c>
      <c r="AHX2" s="309">
        <f ca="1">AHW2</f>
        <v>45879</v>
      </c>
      <c r="AHY2" s="309">
        <f ca="1">AHW2</f>
        <v>45879</v>
      </c>
      <c r="AHZ2" s="309">
        <f ca="1">AHV2+1</f>
        <v>45880</v>
      </c>
      <c r="AIA2" s="309">
        <f ca="1">AHZ2</f>
        <v>45880</v>
      </c>
      <c r="AIB2" s="309">
        <f ca="1">AIA2</f>
        <v>45880</v>
      </c>
      <c r="AIC2" s="309">
        <f ca="1">AIA2</f>
        <v>45880</v>
      </c>
      <c r="AID2" s="309">
        <f ca="1">AHZ2+1</f>
        <v>45881</v>
      </c>
      <c r="AIE2" s="309">
        <f ca="1">AID2</f>
        <v>45881</v>
      </c>
      <c r="AIF2" s="309">
        <f ca="1">AIE2</f>
        <v>45881</v>
      </c>
      <c r="AIG2" s="309">
        <f ca="1">AIE2</f>
        <v>45881</v>
      </c>
      <c r="AIH2" s="309">
        <f ca="1">AID2+1</f>
        <v>45882</v>
      </c>
      <c r="AII2" s="309">
        <f ca="1">AIH2</f>
        <v>45882</v>
      </c>
      <c r="AIJ2" s="309">
        <f ca="1">AII2</f>
        <v>45882</v>
      </c>
      <c r="AIK2" s="309">
        <f ca="1">AII2</f>
        <v>45882</v>
      </c>
      <c r="AIL2" s="309">
        <f ca="1">AIH2+1</f>
        <v>45883</v>
      </c>
      <c r="AIM2" s="309">
        <f ca="1">AIL2</f>
        <v>45883</v>
      </c>
      <c r="AIN2" s="309">
        <f ca="1">AIM2</f>
        <v>45883</v>
      </c>
      <c r="AIO2" s="309">
        <f ca="1">AIM2</f>
        <v>45883</v>
      </c>
      <c r="AIP2" s="309">
        <f ca="1">AIL2+1</f>
        <v>45884</v>
      </c>
      <c r="AIQ2" s="309">
        <f ca="1">AIP2</f>
        <v>45884</v>
      </c>
      <c r="AIR2" s="309">
        <f ca="1">AIQ2</f>
        <v>45884</v>
      </c>
      <c r="AIS2" s="309">
        <f ca="1">AIQ2</f>
        <v>45884</v>
      </c>
      <c r="AIT2" s="309">
        <f ca="1">AIP2+1</f>
        <v>45885</v>
      </c>
      <c r="AIU2" s="309">
        <f ca="1">AIT2</f>
        <v>45885</v>
      </c>
      <c r="AIV2" s="309">
        <f ca="1">AIU2</f>
        <v>45885</v>
      </c>
      <c r="AIW2" s="309">
        <f ca="1">AIU2</f>
        <v>45885</v>
      </c>
      <c r="AIX2" s="309">
        <f ca="1">AIT2+1</f>
        <v>45886</v>
      </c>
      <c r="AIY2" s="309">
        <f ca="1">AIX2</f>
        <v>45886</v>
      </c>
      <c r="AIZ2" s="309">
        <f ca="1">AIY2</f>
        <v>45886</v>
      </c>
      <c r="AJA2" s="309">
        <f ca="1">AIY2</f>
        <v>45886</v>
      </c>
      <c r="AJB2" s="309">
        <f ca="1">AIX2+1</f>
        <v>45887</v>
      </c>
      <c r="AJC2" s="309">
        <f ca="1">AJB2</f>
        <v>45887</v>
      </c>
      <c r="AJD2" s="309">
        <f ca="1">AJC2</f>
        <v>45887</v>
      </c>
      <c r="AJE2" s="309">
        <f ca="1">AJC2</f>
        <v>45887</v>
      </c>
      <c r="AJF2" s="309">
        <f ca="1">AJB2+1</f>
        <v>45888</v>
      </c>
      <c r="AJG2" s="309">
        <f ca="1">AJF2</f>
        <v>45888</v>
      </c>
      <c r="AJH2" s="309">
        <f ca="1">AJG2</f>
        <v>45888</v>
      </c>
      <c r="AJI2" s="309">
        <f ca="1">AJG2</f>
        <v>45888</v>
      </c>
      <c r="AJJ2" s="309">
        <f ca="1">AJF2+1</f>
        <v>45889</v>
      </c>
      <c r="AJK2" s="309">
        <f ca="1">AJJ2</f>
        <v>45889</v>
      </c>
      <c r="AJL2" s="309">
        <f ca="1">AJK2</f>
        <v>45889</v>
      </c>
      <c r="AJM2" s="309">
        <f ca="1">AJK2</f>
        <v>45889</v>
      </c>
      <c r="AJN2" s="309">
        <f ca="1">AJJ2+1</f>
        <v>45890</v>
      </c>
      <c r="AJO2" s="309">
        <f ca="1">AJN2</f>
        <v>45890</v>
      </c>
      <c r="AJP2" s="309">
        <f ca="1">AJO2</f>
        <v>45890</v>
      </c>
      <c r="AJQ2" s="309">
        <f ca="1">AJO2</f>
        <v>45890</v>
      </c>
      <c r="AJR2" s="309">
        <f ca="1">AJN2+1</f>
        <v>45891</v>
      </c>
      <c r="AJS2" s="309">
        <f ca="1">AJR2</f>
        <v>45891</v>
      </c>
      <c r="AJT2" s="309">
        <f ca="1">AJS2</f>
        <v>45891</v>
      </c>
      <c r="AJU2" s="309">
        <f ca="1">AJS2</f>
        <v>45891</v>
      </c>
      <c r="AJV2" s="309">
        <f ca="1">AJR2+1</f>
        <v>45892</v>
      </c>
      <c r="AJW2" s="309">
        <f ca="1">AJV2</f>
        <v>45892</v>
      </c>
      <c r="AJX2" s="309">
        <f ca="1">AJW2</f>
        <v>45892</v>
      </c>
      <c r="AJY2" s="309">
        <f ca="1">AJW2</f>
        <v>45892</v>
      </c>
      <c r="AJZ2" s="309">
        <f ca="1">AJV2+1</f>
        <v>45893</v>
      </c>
      <c r="AKA2" s="309">
        <f ca="1">AJZ2</f>
        <v>45893</v>
      </c>
      <c r="AKB2" s="309">
        <f ca="1">AKA2</f>
        <v>45893</v>
      </c>
      <c r="AKC2" s="309">
        <f ca="1">AKA2</f>
        <v>45893</v>
      </c>
      <c r="AKD2" s="309">
        <f ca="1">AJZ2+1</f>
        <v>45894</v>
      </c>
      <c r="AKE2" s="309">
        <f ca="1">AKD2</f>
        <v>45894</v>
      </c>
      <c r="AKF2" s="309">
        <f ca="1">AKE2</f>
        <v>45894</v>
      </c>
      <c r="AKG2" s="309">
        <f ca="1">AKE2</f>
        <v>45894</v>
      </c>
      <c r="AKH2" s="309">
        <f ca="1">AKD2+1</f>
        <v>45895</v>
      </c>
      <c r="AKI2" s="309">
        <f ca="1">AKH2</f>
        <v>45895</v>
      </c>
      <c r="AKJ2" s="309">
        <f ca="1">AKI2</f>
        <v>45895</v>
      </c>
      <c r="AKK2" s="309">
        <f ca="1">AKI2</f>
        <v>45895</v>
      </c>
      <c r="AKL2" s="309">
        <f ca="1">AKH2+1</f>
        <v>45896</v>
      </c>
      <c r="AKM2" s="309">
        <f ca="1">AKL2</f>
        <v>45896</v>
      </c>
      <c r="AKN2" s="309">
        <f ca="1">AKM2</f>
        <v>45896</v>
      </c>
      <c r="AKO2" s="309">
        <f ca="1">AKM2</f>
        <v>45896</v>
      </c>
      <c r="AKP2" s="309">
        <f ca="1">AKL2+1</f>
        <v>45897</v>
      </c>
      <c r="AKQ2" s="309">
        <f ca="1">AKP2</f>
        <v>45897</v>
      </c>
      <c r="AKR2" s="309">
        <f ca="1">AKQ2</f>
        <v>45897</v>
      </c>
      <c r="AKS2" s="309">
        <f ca="1">AKQ2</f>
        <v>45897</v>
      </c>
      <c r="AKT2" s="309">
        <f ca="1">AKP2+1</f>
        <v>45898</v>
      </c>
      <c r="AKU2" s="309">
        <f ca="1">AKT2</f>
        <v>45898</v>
      </c>
      <c r="AKV2" s="309">
        <f ca="1">AKU2</f>
        <v>45898</v>
      </c>
      <c r="AKW2" s="309">
        <f ca="1">AKU2</f>
        <v>45898</v>
      </c>
      <c r="AKX2" s="309">
        <f ca="1">AKT2+1</f>
        <v>45899</v>
      </c>
      <c r="AKY2" s="309">
        <f ca="1">AKX2</f>
        <v>45899</v>
      </c>
      <c r="AKZ2" s="309">
        <f ca="1">AKY2</f>
        <v>45899</v>
      </c>
      <c r="ALA2" s="309">
        <f ca="1">AKY2</f>
        <v>45899</v>
      </c>
      <c r="ALB2" s="309">
        <f ca="1">AKX2+1</f>
        <v>45900</v>
      </c>
      <c r="ALC2" s="309">
        <f ca="1">ALB2</f>
        <v>45900</v>
      </c>
      <c r="ALD2" s="309">
        <f ca="1">ALC2</f>
        <v>45900</v>
      </c>
      <c r="ALE2" s="309">
        <f ca="1">ALC2</f>
        <v>45900</v>
      </c>
      <c r="ALF2" s="309">
        <f ca="1">ALB2+1</f>
        <v>45901</v>
      </c>
      <c r="ALG2" s="309">
        <f ca="1">ALF2</f>
        <v>45901</v>
      </c>
      <c r="ALH2" s="309">
        <f ca="1">ALG2</f>
        <v>45901</v>
      </c>
      <c r="ALI2" s="309">
        <f ca="1">ALG2</f>
        <v>45901</v>
      </c>
      <c r="ALJ2" s="309">
        <f ca="1">ALF2+1</f>
        <v>45902</v>
      </c>
      <c r="ALK2" s="309">
        <f ca="1">ALJ2</f>
        <v>45902</v>
      </c>
      <c r="ALL2" s="309">
        <f ca="1">ALK2</f>
        <v>45902</v>
      </c>
      <c r="ALM2" s="309">
        <f ca="1">ALK2</f>
        <v>45902</v>
      </c>
      <c r="ALN2" s="309">
        <f ca="1">ALJ2+1</f>
        <v>45903</v>
      </c>
      <c r="ALO2" s="309">
        <f ca="1">ALN2</f>
        <v>45903</v>
      </c>
      <c r="ALP2" s="309">
        <f ca="1">ALO2</f>
        <v>45903</v>
      </c>
      <c r="ALQ2" s="309">
        <f ca="1">ALO2</f>
        <v>45903</v>
      </c>
      <c r="ALR2" s="309">
        <f ca="1">ALN2+1</f>
        <v>45904</v>
      </c>
      <c r="ALS2" s="309">
        <f ca="1">ALR2</f>
        <v>45904</v>
      </c>
      <c r="ALT2" s="309">
        <f ca="1">ALS2</f>
        <v>45904</v>
      </c>
      <c r="ALU2" s="309">
        <f ca="1">ALS2</f>
        <v>45904</v>
      </c>
      <c r="ALV2" s="309">
        <f ca="1">ALR2+1</f>
        <v>45905</v>
      </c>
      <c r="ALW2" s="309">
        <f ca="1">ALV2</f>
        <v>45905</v>
      </c>
      <c r="ALX2" s="309">
        <f ca="1">ALW2</f>
        <v>45905</v>
      </c>
      <c r="ALY2" s="309">
        <f ca="1">ALW2</f>
        <v>45905</v>
      </c>
      <c r="ALZ2" s="309">
        <f ca="1">ALV2+1</f>
        <v>45906</v>
      </c>
      <c r="AMA2" s="309">
        <f ca="1">ALZ2</f>
        <v>45906</v>
      </c>
      <c r="AMB2" s="309">
        <f ca="1">AMA2</f>
        <v>45906</v>
      </c>
      <c r="AMC2" s="309">
        <f ca="1">AMA2</f>
        <v>45906</v>
      </c>
      <c r="AMD2" s="309">
        <f ca="1">ALZ2+1</f>
        <v>45907</v>
      </c>
      <c r="AME2" s="309">
        <f ca="1">AMD2</f>
        <v>45907</v>
      </c>
      <c r="AMF2" s="309">
        <f ca="1">AME2</f>
        <v>45907</v>
      </c>
      <c r="AMG2" s="309">
        <f ca="1">AME2</f>
        <v>45907</v>
      </c>
      <c r="AMH2" s="309">
        <f ca="1">AMD2+1</f>
        <v>45908</v>
      </c>
      <c r="AMI2" s="309">
        <f ca="1">AMH2</f>
        <v>45908</v>
      </c>
      <c r="AMJ2" s="309">
        <f ca="1">AMI2</f>
        <v>45908</v>
      </c>
      <c r="AMK2" s="309">
        <f ca="1">AMI2</f>
        <v>45908</v>
      </c>
      <c r="AML2" s="309">
        <f ca="1">AMH2+1</f>
        <v>45909</v>
      </c>
      <c r="AMM2" s="309">
        <f ca="1">AML2</f>
        <v>45909</v>
      </c>
      <c r="AMN2" s="309">
        <f ca="1">AMM2</f>
        <v>45909</v>
      </c>
      <c r="AMO2" s="309">
        <f ca="1">AMM2</f>
        <v>45909</v>
      </c>
      <c r="AMP2" s="309">
        <f ca="1">AML2+1</f>
        <v>45910</v>
      </c>
      <c r="AMQ2" s="309">
        <f ca="1">AMP2</f>
        <v>45910</v>
      </c>
      <c r="AMR2" s="309">
        <f ca="1">AMQ2</f>
        <v>45910</v>
      </c>
      <c r="AMS2" s="309">
        <f ca="1">AMQ2</f>
        <v>45910</v>
      </c>
      <c r="AMT2" s="309">
        <f ca="1">AMP2+1</f>
        <v>45911</v>
      </c>
      <c r="AMU2" s="309">
        <f ca="1">AMT2</f>
        <v>45911</v>
      </c>
      <c r="AMV2" s="309">
        <f ca="1">AMU2</f>
        <v>45911</v>
      </c>
      <c r="AMW2" s="309">
        <f ca="1">AMU2</f>
        <v>45911</v>
      </c>
      <c r="AMX2" s="309">
        <f ca="1">AMT2+1</f>
        <v>45912</v>
      </c>
      <c r="AMY2" s="309">
        <f ca="1">AMX2</f>
        <v>45912</v>
      </c>
      <c r="AMZ2" s="309">
        <f ca="1">AMY2</f>
        <v>45912</v>
      </c>
      <c r="ANA2" s="309">
        <f ca="1">AMY2</f>
        <v>45912</v>
      </c>
      <c r="ANB2" s="309">
        <f ca="1">AMX2+1</f>
        <v>45913</v>
      </c>
      <c r="ANC2" s="309">
        <f ca="1">ANB2</f>
        <v>45913</v>
      </c>
      <c r="AND2" s="309">
        <f ca="1">ANC2</f>
        <v>45913</v>
      </c>
      <c r="ANE2" s="309">
        <f ca="1">ANC2</f>
        <v>45913</v>
      </c>
      <c r="ANF2" s="309">
        <f ca="1">ANB2+1</f>
        <v>45914</v>
      </c>
      <c r="ANG2" s="309">
        <f ca="1">ANF2</f>
        <v>45914</v>
      </c>
      <c r="ANH2" s="309">
        <f ca="1">ANG2</f>
        <v>45914</v>
      </c>
      <c r="ANI2" s="309">
        <f ca="1">ANG2</f>
        <v>45914</v>
      </c>
      <c r="ANJ2" s="309">
        <f ca="1">ANF2+1</f>
        <v>45915</v>
      </c>
      <c r="ANK2" s="309">
        <f ca="1">ANJ2</f>
        <v>45915</v>
      </c>
      <c r="ANL2" s="309">
        <f ca="1">ANK2</f>
        <v>45915</v>
      </c>
      <c r="ANM2" s="309">
        <f ca="1">ANK2</f>
        <v>45915</v>
      </c>
      <c r="ANN2" s="309">
        <f ca="1">ANJ2+1</f>
        <v>45916</v>
      </c>
      <c r="ANO2" s="309">
        <f ca="1">ANN2</f>
        <v>45916</v>
      </c>
      <c r="ANP2" s="309">
        <f ca="1">ANO2</f>
        <v>45916</v>
      </c>
      <c r="ANQ2" s="309">
        <f ca="1">ANO2</f>
        <v>45916</v>
      </c>
      <c r="ANR2" s="309">
        <f ca="1">ANN2+1</f>
        <v>45917</v>
      </c>
      <c r="ANS2" s="309">
        <f ca="1">ANR2</f>
        <v>45917</v>
      </c>
      <c r="ANT2" s="309">
        <f ca="1">ANS2</f>
        <v>45917</v>
      </c>
      <c r="ANU2" s="309">
        <f ca="1">ANS2</f>
        <v>45917</v>
      </c>
      <c r="ANV2" s="309">
        <f ca="1">ANR2+1</f>
        <v>45918</v>
      </c>
      <c r="ANW2" s="309">
        <f ca="1">ANV2</f>
        <v>45918</v>
      </c>
      <c r="ANX2" s="309">
        <f ca="1">ANW2</f>
        <v>45918</v>
      </c>
      <c r="ANY2" s="309">
        <f ca="1">ANW2</f>
        <v>45918</v>
      </c>
      <c r="ANZ2" s="309">
        <f ca="1">ANV2+1</f>
        <v>45919</v>
      </c>
      <c r="AOA2" s="309">
        <f ca="1">ANZ2</f>
        <v>45919</v>
      </c>
      <c r="AOB2" s="309">
        <f ca="1">AOA2</f>
        <v>45919</v>
      </c>
      <c r="AOC2" s="309">
        <f ca="1">AOA2</f>
        <v>45919</v>
      </c>
      <c r="AOD2" s="309">
        <f ca="1">ANZ2+1</f>
        <v>45920</v>
      </c>
      <c r="AOE2" s="309">
        <f ca="1">AOD2</f>
        <v>45920</v>
      </c>
      <c r="AOF2" s="309">
        <f ca="1">AOE2</f>
        <v>45920</v>
      </c>
      <c r="AOG2" s="309">
        <f ca="1">AOE2</f>
        <v>45920</v>
      </c>
      <c r="AOH2" s="309">
        <f ca="1">AOD2+1</f>
        <v>45921</v>
      </c>
      <c r="AOI2" s="309">
        <f ca="1">AOH2</f>
        <v>45921</v>
      </c>
      <c r="AOJ2" s="309">
        <f ca="1">AOI2</f>
        <v>45921</v>
      </c>
      <c r="AOK2" s="309">
        <f ca="1">AOI2</f>
        <v>45921</v>
      </c>
      <c r="AOL2" s="309">
        <f ca="1">AOH2+1</f>
        <v>45922</v>
      </c>
      <c r="AOM2" s="309">
        <f ca="1">AOL2</f>
        <v>45922</v>
      </c>
      <c r="AON2" s="309">
        <f ca="1">AOM2</f>
        <v>45922</v>
      </c>
      <c r="AOO2" s="309">
        <f ca="1">AOM2</f>
        <v>45922</v>
      </c>
      <c r="AOP2" s="309">
        <f ca="1">AOL2+1</f>
        <v>45923</v>
      </c>
      <c r="AOQ2" s="309">
        <f ca="1">AOP2</f>
        <v>45923</v>
      </c>
      <c r="AOR2" s="309">
        <f ca="1">AOQ2</f>
        <v>45923</v>
      </c>
      <c r="AOS2" s="309">
        <f ca="1">AOQ2</f>
        <v>45923</v>
      </c>
      <c r="AOT2" s="309">
        <f ca="1">AOP2+1</f>
        <v>45924</v>
      </c>
      <c r="AOU2" s="309">
        <f ca="1">AOT2</f>
        <v>45924</v>
      </c>
      <c r="AOV2" s="309">
        <f ca="1">AOU2</f>
        <v>45924</v>
      </c>
      <c r="AOW2" s="309">
        <f ca="1">AOU2</f>
        <v>45924</v>
      </c>
      <c r="AOX2" s="309">
        <f ca="1">AOT2+1</f>
        <v>45925</v>
      </c>
      <c r="AOY2" s="309">
        <f ca="1">AOX2</f>
        <v>45925</v>
      </c>
      <c r="AOZ2" s="309">
        <f ca="1">AOY2</f>
        <v>45925</v>
      </c>
      <c r="APA2" s="309">
        <f ca="1">AOY2</f>
        <v>45925</v>
      </c>
      <c r="APB2" s="309">
        <f ca="1">AOX2+1</f>
        <v>45926</v>
      </c>
      <c r="APC2" s="309">
        <f ca="1">APB2</f>
        <v>45926</v>
      </c>
      <c r="APD2" s="309">
        <f ca="1">APC2</f>
        <v>45926</v>
      </c>
      <c r="APE2" s="309">
        <f ca="1">APC2</f>
        <v>45926</v>
      </c>
      <c r="APF2" s="309">
        <f ca="1">APB2+1</f>
        <v>45927</v>
      </c>
      <c r="APG2" s="309">
        <f ca="1">APF2</f>
        <v>45927</v>
      </c>
      <c r="APH2" s="309">
        <f ca="1">APG2</f>
        <v>45927</v>
      </c>
      <c r="API2" s="309">
        <f ca="1">APG2</f>
        <v>45927</v>
      </c>
      <c r="APJ2" s="309">
        <f ca="1">APF2+1</f>
        <v>45928</v>
      </c>
      <c r="APK2" s="309">
        <f ca="1">APJ2</f>
        <v>45928</v>
      </c>
      <c r="APL2" s="309">
        <f ca="1">APK2</f>
        <v>45928</v>
      </c>
      <c r="APM2" s="309">
        <f ca="1">APK2</f>
        <v>45928</v>
      </c>
      <c r="APN2" s="309">
        <f ca="1">APJ2+1</f>
        <v>45929</v>
      </c>
      <c r="APO2" s="309">
        <f ca="1">APN2</f>
        <v>45929</v>
      </c>
      <c r="APP2" s="309">
        <f ca="1">APO2</f>
        <v>45929</v>
      </c>
      <c r="APQ2" s="309">
        <f ca="1">APO2</f>
        <v>45929</v>
      </c>
      <c r="APR2" s="309">
        <f ca="1">APN2+1</f>
        <v>45930</v>
      </c>
      <c r="APS2" s="309">
        <f ca="1">APR2</f>
        <v>45930</v>
      </c>
      <c r="APT2" s="309">
        <f ca="1">APS2</f>
        <v>45930</v>
      </c>
      <c r="APU2" s="309">
        <f ca="1">APS2</f>
        <v>45930</v>
      </c>
      <c r="APV2" s="309">
        <f ca="1">APR2+1</f>
        <v>45931</v>
      </c>
      <c r="APW2" s="309">
        <f ca="1">APV2</f>
        <v>45931</v>
      </c>
      <c r="APX2" s="309">
        <f ca="1">APW2</f>
        <v>45931</v>
      </c>
      <c r="APY2" s="309">
        <f ca="1">APW2</f>
        <v>45931</v>
      </c>
      <c r="APZ2" s="309">
        <f ca="1">APV2+1</f>
        <v>45932</v>
      </c>
      <c r="AQA2" s="309">
        <f ca="1">APZ2</f>
        <v>45932</v>
      </c>
      <c r="AQB2" s="309">
        <f ca="1">AQA2</f>
        <v>45932</v>
      </c>
      <c r="AQC2" s="309">
        <f ca="1">AQA2</f>
        <v>45932</v>
      </c>
      <c r="AQD2" s="309">
        <f ca="1">APZ2+1</f>
        <v>45933</v>
      </c>
      <c r="AQE2" s="309">
        <f ca="1">AQD2</f>
        <v>45933</v>
      </c>
      <c r="AQF2" s="309">
        <f ca="1">AQE2</f>
        <v>45933</v>
      </c>
      <c r="AQG2" s="309">
        <f ca="1">AQE2</f>
        <v>45933</v>
      </c>
      <c r="AQH2" s="309">
        <f ca="1">AQD2+1</f>
        <v>45934</v>
      </c>
      <c r="AQI2" s="309">
        <f ca="1">AQH2</f>
        <v>45934</v>
      </c>
      <c r="AQJ2" s="309">
        <f ca="1">AQI2</f>
        <v>45934</v>
      </c>
      <c r="AQK2" s="309">
        <f ca="1">AQI2</f>
        <v>45934</v>
      </c>
      <c r="AQL2" s="309">
        <f ca="1">AQH2+1</f>
        <v>45935</v>
      </c>
      <c r="AQM2" s="309">
        <f ca="1">AQL2</f>
        <v>45935</v>
      </c>
      <c r="AQN2" s="309">
        <f ca="1">AQM2</f>
        <v>45935</v>
      </c>
      <c r="AQO2" s="309">
        <f ca="1">AQM2</f>
        <v>45935</v>
      </c>
      <c r="AQP2" s="309">
        <f ca="1">AQL2+1</f>
        <v>45936</v>
      </c>
      <c r="AQQ2" s="309">
        <f ca="1">AQP2</f>
        <v>45936</v>
      </c>
      <c r="AQR2" s="309">
        <f ca="1">AQQ2</f>
        <v>45936</v>
      </c>
      <c r="AQS2" s="309">
        <f ca="1">AQQ2</f>
        <v>45936</v>
      </c>
      <c r="AQT2" s="309">
        <f ca="1">AQP2+1</f>
        <v>45937</v>
      </c>
      <c r="AQU2" s="309">
        <f ca="1">AQT2</f>
        <v>45937</v>
      </c>
      <c r="AQV2" s="309">
        <f ca="1">AQU2</f>
        <v>45937</v>
      </c>
      <c r="AQW2" s="309">
        <f ca="1">AQU2</f>
        <v>45937</v>
      </c>
      <c r="AQX2" s="309">
        <f ca="1">AQT2+1</f>
        <v>45938</v>
      </c>
      <c r="AQY2" s="309">
        <f ca="1">AQX2</f>
        <v>45938</v>
      </c>
      <c r="AQZ2" s="309">
        <f ca="1">AQY2</f>
        <v>45938</v>
      </c>
      <c r="ARA2" s="309">
        <f ca="1">AQY2</f>
        <v>45938</v>
      </c>
      <c r="ARB2" s="309">
        <f ca="1">AQX2+1</f>
        <v>45939</v>
      </c>
      <c r="ARC2" s="309">
        <f ca="1">ARB2</f>
        <v>45939</v>
      </c>
      <c r="ARD2" s="309">
        <f ca="1">ARC2</f>
        <v>45939</v>
      </c>
      <c r="ARE2" s="309">
        <f ca="1">ARC2</f>
        <v>45939</v>
      </c>
      <c r="ARF2" s="309">
        <f ca="1">ARB2+1</f>
        <v>45940</v>
      </c>
      <c r="ARG2" s="309">
        <f ca="1">ARF2</f>
        <v>45940</v>
      </c>
      <c r="ARH2" s="309">
        <f ca="1">ARG2</f>
        <v>45940</v>
      </c>
      <c r="ARI2" s="309">
        <f ca="1">ARG2</f>
        <v>45940</v>
      </c>
      <c r="ARJ2" s="309">
        <f ca="1">ARF2+1</f>
        <v>45941</v>
      </c>
      <c r="ARK2" s="309">
        <f ca="1">ARJ2</f>
        <v>45941</v>
      </c>
      <c r="ARL2" s="309">
        <f ca="1">ARK2</f>
        <v>45941</v>
      </c>
      <c r="ARM2" s="309">
        <f ca="1">ARK2</f>
        <v>45941</v>
      </c>
      <c r="ARN2" s="309">
        <f ca="1">ARJ2+1</f>
        <v>45942</v>
      </c>
      <c r="ARO2" s="309">
        <f ca="1">ARN2</f>
        <v>45942</v>
      </c>
      <c r="ARP2" s="309">
        <f ca="1">ARO2</f>
        <v>45942</v>
      </c>
      <c r="ARQ2" s="309">
        <f ca="1">ARO2</f>
        <v>45942</v>
      </c>
      <c r="ARR2" s="309">
        <f ca="1">ARN2+1</f>
        <v>45943</v>
      </c>
      <c r="ARS2" s="309">
        <f ca="1">ARR2</f>
        <v>45943</v>
      </c>
      <c r="ART2" s="309">
        <f ca="1">ARS2</f>
        <v>45943</v>
      </c>
      <c r="ARU2" s="309">
        <f ca="1">ARS2</f>
        <v>45943</v>
      </c>
      <c r="ARV2" s="309">
        <f ca="1">ARR2+1</f>
        <v>45944</v>
      </c>
      <c r="ARW2" s="309">
        <f ca="1">ARV2</f>
        <v>45944</v>
      </c>
      <c r="ARX2" s="309">
        <f ca="1">ARW2</f>
        <v>45944</v>
      </c>
      <c r="ARY2" s="309">
        <f ca="1">ARW2</f>
        <v>45944</v>
      </c>
      <c r="ARZ2" s="309">
        <f ca="1">ARV2+1</f>
        <v>45945</v>
      </c>
      <c r="ASA2" s="309">
        <f ca="1">ARZ2</f>
        <v>45945</v>
      </c>
      <c r="ASB2" s="309">
        <f ca="1">ASA2</f>
        <v>45945</v>
      </c>
      <c r="ASC2" s="309">
        <f ca="1">ASA2</f>
        <v>45945</v>
      </c>
      <c r="ASD2" s="309">
        <f ca="1">ARZ2+1</f>
        <v>45946</v>
      </c>
      <c r="ASE2" s="309">
        <f ca="1">ASD2</f>
        <v>45946</v>
      </c>
      <c r="ASF2" s="309">
        <f ca="1">ASE2</f>
        <v>45946</v>
      </c>
      <c r="ASG2" s="309">
        <f ca="1">ASE2</f>
        <v>45946</v>
      </c>
      <c r="ASH2" s="309">
        <f ca="1">ASD2+1</f>
        <v>45947</v>
      </c>
      <c r="ASI2" s="309">
        <f ca="1">ASH2</f>
        <v>45947</v>
      </c>
      <c r="ASJ2" s="309">
        <f ca="1">ASI2</f>
        <v>45947</v>
      </c>
      <c r="ASK2" s="309">
        <f ca="1">ASI2</f>
        <v>45947</v>
      </c>
      <c r="ASL2" s="309">
        <f ca="1">ASH2+1</f>
        <v>45948</v>
      </c>
      <c r="ASM2" s="309">
        <f ca="1">ASL2</f>
        <v>45948</v>
      </c>
      <c r="ASN2" s="309">
        <f ca="1">ASM2</f>
        <v>45948</v>
      </c>
      <c r="ASO2" s="309">
        <f ca="1">ASM2</f>
        <v>45948</v>
      </c>
      <c r="ASP2" s="309">
        <f ca="1">ASL2+1</f>
        <v>45949</v>
      </c>
      <c r="ASQ2" s="309">
        <f ca="1">ASP2</f>
        <v>45949</v>
      </c>
      <c r="ASR2" s="309">
        <f ca="1">ASQ2</f>
        <v>45949</v>
      </c>
      <c r="ASS2" s="309">
        <f ca="1">ASQ2</f>
        <v>45949</v>
      </c>
      <c r="AST2" s="309">
        <f ca="1">ASP2+1</f>
        <v>45950</v>
      </c>
      <c r="ASU2" s="309">
        <f ca="1">AST2</f>
        <v>45950</v>
      </c>
      <c r="ASV2" s="309">
        <f ca="1">ASU2</f>
        <v>45950</v>
      </c>
      <c r="ASW2" s="309">
        <f ca="1">ASU2</f>
        <v>45950</v>
      </c>
      <c r="ASX2" s="309">
        <f ca="1">AST2+1</f>
        <v>45951</v>
      </c>
      <c r="ASY2" s="309">
        <f ca="1">ASX2</f>
        <v>45951</v>
      </c>
      <c r="ASZ2" s="309">
        <f ca="1">ASY2</f>
        <v>45951</v>
      </c>
      <c r="ATA2" s="309">
        <f ca="1">ASY2</f>
        <v>45951</v>
      </c>
      <c r="ATB2" s="309">
        <f ca="1">ASX2+1</f>
        <v>45952</v>
      </c>
      <c r="ATC2" s="309">
        <f ca="1">ATB2</f>
        <v>45952</v>
      </c>
      <c r="ATD2" s="309">
        <f ca="1">ATC2</f>
        <v>45952</v>
      </c>
      <c r="ATE2" s="309">
        <f ca="1">ATC2</f>
        <v>45952</v>
      </c>
      <c r="ATF2" s="309">
        <f ca="1">ATB2+1</f>
        <v>45953</v>
      </c>
      <c r="ATG2" s="309">
        <f ca="1">ATF2</f>
        <v>45953</v>
      </c>
      <c r="ATH2" s="309">
        <f ca="1">ATG2</f>
        <v>45953</v>
      </c>
      <c r="ATI2" s="309">
        <f ca="1">ATG2</f>
        <v>45953</v>
      </c>
      <c r="ATJ2" s="309">
        <f ca="1">ATF2+1</f>
        <v>45954</v>
      </c>
      <c r="ATK2" s="309">
        <f ca="1">ATJ2</f>
        <v>45954</v>
      </c>
      <c r="ATL2" s="309">
        <f ca="1">ATK2</f>
        <v>45954</v>
      </c>
      <c r="ATM2" s="309">
        <f ca="1">ATK2</f>
        <v>45954</v>
      </c>
      <c r="ATN2" s="309">
        <f ca="1">ATJ2+1</f>
        <v>45955</v>
      </c>
      <c r="ATO2" s="309">
        <f ca="1">ATN2</f>
        <v>45955</v>
      </c>
      <c r="ATP2" s="309">
        <f ca="1">ATO2</f>
        <v>45955</v>
      </c>
      <c r="ATQ2" s="309">
        <f ca="1">ATO2</f>
        <v>45955</v>
      </c>
      <c r="ATR2" s="309">
        <f ca="1">ATN2+1</f>
        <v>45956</v>
      </c>
      <c r="ATS2" s="309">
        <f ca="1">ATR2</f>
        <v>45956</v>
      </c>
      <c r="ATT2" s="309">
        <f ca="1">ATS2</f>
        <v>45956</v>
      </c>
      <c r="ATU2" s="309">
        <f ca="1">ATS2</f>
        <v>45956</v>
      </c>
      <c r="ATV2" s="309">
        <f ca="1">ATR2+1</f>
        <v>45957</v>
      </c>
      <c r="ATW2" s="309">
        <f ca="1">ATV2</f>
        <v>45957</v>
      </c>
      <c r="ATX2" s="309">
        <f ca="1">ATW2</f>
        <v>45957</v>
      </c>
      <c r="ATY2" s="309">
        <f ca="1">ATW2</f>
        <v>45957</v>
      </c>
      <c r="ATZ2" s="309">
        <f ca="1">ATV2+1</f>
        <v>45958</v>
      </c>
      <c r="AUA2" s="309">
        <f ca="1">ATZ2</f>
        <v>45958</v>
      </c>
      <c r="AUB2" s="309">
        <f ca="1">AUA2</f>
        <v>45958</v>
      </c>
      <c r="AUC2" s="309">
        <f ca="1">AUA2</f>
        <v>45958</v>
      </c>
      <c r="AUD2" s="309">
        <f ca="1">ATZ2+1</f>
        <v>45959</v>
      </c>
      <c r="AUE2" s="309">
        <f ca="1">AUD2</f>
        <v>45959</v>
      </c>
      <c r="AUF2" s="309">
        <f ca="1">AUE2</f>
        <v>45959</v>
      </c>
      <c r="AUG2" s="309">
        <f ca="1">AUE2</f>
        <v>45959</v>
      </c>
      <c r="AUH2" s="309">
        <f ca="1">AUD2+1</f>
        <v>45960</v>
      </c>
      <c r="AUI2" s="309">
        <f ca="1">AUH2</f>
        <v>45960</v>
      </c>
      <c r="AUJ2" s="309">
        <f ca="1">AUI2</f>
        <v>45960</v>
      </c>
      <c r="AUK2" s="309">
        <f ca="1">AUI2</f>
        <v>45960</v>
      </c>
      <c r="AUL2" s="309">
        <f ca="1">AUH2+1</f>
        <v>45961</v>
      </c>
      <c r="AUM2" s="309">
        <f ca="1">AUL2</f>
        <v>45961</v>
      </c>
      <c r="AUN2" s="309">
        <f ca="1">AUM2</f>
        <v>45961</v>
      </c>
      <c r="AUO2" s="309">
        <f ca="1">AUM2</f>
        <v>45961</v>
      </c>
      <c r="AUP2" s="309">
        <f ca="1">AUL2+1</f>
        <v>45962</v>
      </c>
      <c r="AUQ2" s="309">
        <f ca="1">AUP2</f>
        <v>45962</v>
      </c>
      <c r="AUR2" s="309">
        <f ca="1">AUQ2</f>
        <v>45962</v>
      </c>
      <c r="AUS2" s="309">
        <f ca="1">AUQ2</f>
        <v>45962</v>
      </c>
      <c r="AUT2" s="309">
        <f ca="1">AUP2+1</f>
        <v>45963</v>
      </c>
      <c r="AUU2" s="309">
        <f ca="1">AUT2</f>
        <v>45963</v>
      </c>
      <c r="AUV2" s="309">
        <f ca="1">AUU2</f>
        <v>45963</v>
      </c>
      <c r="AUW2" s="309">
        <f ca="1">AUU2</f>
        <v>45963</v>
      </c>
      <c r="AUX2" s="309">
        <f ca="1">AUT2+1</f>
        <v>45964</v>
      </c>
      <c r="AUY2" s="309">
        <f ca="1">AUX2</f>
        <v>45964</v>
      </c>
      <c r="AUZ2" s="309">
        <f ca="1">AUY2</f>
        <v>45964</v>
      </c>
      <c r="AVA2" s="309">
        <f ca="1">AUY2</f>
        <v>45964</v>
      </c>
      <c r="AVB2" s="309">
        <f ca="1">AUX2+1</f>
        <v>45965</v>
      </c>
      <c r="AVC2" s="309">
        <f ca="1">AVB2</f>
        <v>45965</v>
      </c>
      <c r="AVD2" s="309">
        <f ca="1">AVC2</f>
        <v>45965</v>
      </c>
      <c r="AVE2" s="309">
        <f ca="1">AVC2</f>
        <v>45965</v>
      </c>
      <c r="AVF2" s="309">
        <f ca="1">AVB2+1</f>
        <v>45966</v>
      </c>
      <c r="AVG2" s="309">
        <f ca="1">AVF2</f>
        <v>45966</v>
      </c>
      <c r="AVH2" s="309">
        <f ca="1">AVG2</f>
        <v>45966</v>
      </c>
      <c r="AVI2" s="309">
        <f ca="1">AVG2</f>
        <v>45966</v>
      </c>
      <c r="AVJ2" s="309">
        <f ca="1">AVF2+1</f>
        <v>45967</v>
      </c>
      <c r="AVK2" s="309">
        <f ca="1">AVJ2</f>
        <v>45967</v>
      </c>
      <c r="AVL2" s="309">
        <f ca="1">AVK2</f>
        <v>45967</v>
      </c>
      <c r="AVM2" s="309">
        <f ca="1">AVK2</f>
        <v>45967</v>
      </c>
      <c r="AVN2" s="309">
        <f ca="1">AVJ2+1</f>
        <v>45968</v>
      </c>
      <c r="AVO2" s="309">
        <f ca="1">AVN2</f>
        <v>45968</v>
      </c>
      <c r="AVP2" s="309">
        <f ca="1">AVO2</f>
        <v>45968</v>
      </c>
      <c r="AVQ2" s="309">
        <f ca="1">AVO2</f>
        <v>45968</v>
      </c>
      <c r="AVR2" s="309">
        <f ca="1">AVN2+1</f>
        <v>45969</v>
      </c>
      <c r="AVS2" s="309">
        <f ca="1">AVR2</f>
        <v>45969</v>
      </c>
      <c r="AVT2" s="309">
        <f ca="1">AVS2</f>
        <v>45969</v>
      </c>
      <c r="AVU2" s="309">
        <f ca="1">AVS2</f>
        <v>45969</v>
      </c>
      <c r="AVV2" s="309">
        <f ca="1">AVR2+1</f>
        <v>45970</v>
      </c>
      <c r="AVW2" s="309">
        <f ca="1">AVV2</f>
        <v>45970</v>
      </c>
      <c r="AVX2" s="309">
        <f ca="1">AVW2</f>
        <v>45970</v>
      </c>
      <c r="AVY2" s="309">
        <f ca="1">AVW2</f>
        <v>45970</v>
      </c>
      <c r="AVZ2" s="309">
        <f ca="1">AVV2+1</f>
        <v>45971</v>
      </c>
      <c r="AWA2" s="309">
        <f ca="1">AVZ2</f>
        <v>45971</v>
      </c>
      <c r="AWB2" s="309">
        <f ca="1">AWA2</f>
        <v>45971</v>
      </c>
      <c r="AWC2" s="309">
        <f ca="1">AWA2</f>
        <v>45971</v>
      </c>
      <c r="AWD2" s="309">
        <f ca="1">AVZ2+1</f>
        <v>45972</v>
      </c>
      <c r="AWE2" s="309">
        <f ca="1">AWD2</f>
        <v>45972</v>
      </c>
      <c r="AWF2" s="309">
        <f ca="1">AWE2</f>
        <v>45972</v>
      </c>
      <c r="AWG2" s="309">
        <f ca="1">AWE2</f>
        <v>45972</v>
      </c>
      <c r="AWH2" s="309">
        <f ca="1">AWD2+1</f>
        <v>45973</v>
      </c>
      <c r="AWI2" s="309">
        <f ca="1">AWH2</f>
        <v>45973</v>
      </c>
      <c r="AWJ2" s="309">
        <f ca="1">AWI2</f>
        <v>45973</v>
      </c>
      <c r="AWK2" s="309">
        <f ca="1">AWI2</f>
        <v>45973</v>
      </c>
      <c r="AWL2" s="309">
        <f ca="1">AWH2+1</f>
        <v>45974</v>
      </c>
      <c r="AWM2" s="309">
        <f ca="1">AWL2</f>
        <v>45974</v>
      </c>
      <c r="AWN2" s="309">
        <f ca="1">AWM2</f>
        <v>45974</v>
      </c>
      <c r="AWO2" s="309">
        <f ca="1">AWM2</f>
        <v>45974</v>
      </c>
      <c r="AWP2" s="309">
        <f ca="1">AWL2+1</f>
        <v>45975</v>
      </c>
      <c r="AWQ2" s="309">
        <f ca="1">AWP2</f>
        <v>45975</v>
      </c>
      <c r="AWR2" s="309">
        <f ca="1">AWQ2</f>
        <v>45975</v>
      </c>
      <c r="AWS2" s="309">
        <f ca="1">AWQ2</f>
        <v>45975</v>
      </c>
      <c r="AWT2" s="309">
        <f ca="1">AWP2+1</f>
        <v>45976</v>
      </c>
      <c r="AWU2" s="309">
        <f ca="1">AWT2</f>
        <v>45976</v>
      </c>
      <c r="AWV2" s="309">
        <f ca="1">AWU2</f>
        <v>45976</v>
      </c>
      <c r="AWW2" s="309">
        <f ca="1">AWU2</f>
        <v>45976</v>
      </c>
      <c r="AWX2" s="309">
        <f ca="1">AWT2+1</f>
        <v>45977</v>
      </c>
      <c r="AWY2" s="309">
        <f ca="1">AWX2</f>
        <v>45977</v>
      </c>
      <c r="AWZ2" s="309">
        <f ca="1">AWY2</f>
        <v>45977</v>
      </c>
      <c r="AXA2" s="309">
        <f ca="1">AWY2</f>
        <v>45977</v>
      </c>
      <c r="AXB2" s="309">
        <f ca="1">AWX2+1</f>
        <v>45978</v>
      </c>
      <c r="AXC2" s="309">
        <f ca="1">AXB2</f>
        <v>45978</v>
      </c>
      <c r="AXD2" s="309">
        <f ca="1">AXC2</f>
        <v>45978</v>
      </c>
      <c r="AXE2" s="309">
        <f ca="1">AXC2</f>
        <v>45978</v>
      </c>
      <c r="AXF2" s="309">
        <f ca="1">AXB2+1</f>
        <v>45979</v>
      </c>
      <c r="AXG2" s="309">
        <f ca="1">AXF2</f>
        <v>45979</v>
      </c>
      <c r="AXH2" s="309">
        <f ca="1">AXG2</f>
        <v>45979</v>
      </c>
      <c r="AXI2" s="309">
        <f ca="1">AXG2</f>
        <v>45979</v>
      </c>
      <c r="AXJ2" s="309">
        <f ca="1">AXF2+1</f>
        <v>45980</v>
      </c>
      <c r="AXK2" s="309">
        <f ca="1">AXJ2</f>
        <v>45980</v>
      </c>
      <c r="AXL2" s="309">
        <f ca="1">AXK2</f>
        <v>45980</v>
      </c>
      <c r="AXM2" s="309">
        <f ca="1">AXK2</f>
        <v>45980</v>
      </c>
      <c r="AXN2" s="309">
        <f ca="1">AXJ2+1</f>
        <v>45981</v>
      </c>
      <c r="AXO2" s="309">
        <f ca="1">AXN2</f>
        <v>45981</v>
      </c>
      <c r="AXP2" s="309">
        <f ca="1">AXO2</f>
        <v>45981</v>
      </c>
      <c r="AXQ2" s="309">
        <f ca="1">AXO2</f>
        <v>45981</v>
      </c>
      <c r="AXR2" s="309">
        <f ca="1">AXN2+1</f>
        <v>45982</v>
      </c>
      <c r="AXS2" s="309">
        <f ca="1">AXR2</f>
        <v>45982</v>
      </c>
      <c r="AXT2" s="309">
        <f ca="1">AXS2</f>
        <v>45982</v>
      </c>
      <c r="AXU2" s="309">
        <f ca="1">AXS2</f>
        <v>45982</v>
      </c>
      <c r="AXV2" s="309">
        <f ca="1">AXR2+1</f>
        <v>45983</v>
      </c>
      <c r="AXW2" s="309">
        <f ca="1">AXV2</f>
        <v>45983</v>
      </c>
      <c r="AXX2" s="309">
        <f ca="1">AXW2</f>
        <v>45983</v>
      </c>
      <c r="AXY2" s="309">
        <f ca="1">AXW2</f>
        <v>45983</v>
      </c>
      <c r="AXZ2" s="309">
        <f ca="1">AXV2+1</f>
        <v>45984</v>
      </c>
      <c r="AYA2" s="309">
        <f ca="1">AXZ2</f>
        <v>45984</v>
      </c>
      <c r="AYB2" s="309">
        <f ca="1">AYA2</f>
        <v>45984</v>
      </c>
      <c r="AYC2" s="309">
        <f ca="1">AYA2</f>
        <v>45984</v>
      </c>
      <c r="AYD2" s="309">
        <f ca="1">AXZ2+1</f>
        <v>45985</v>
      </c>
      <c r="AYE2" s="309">
        <f ca="1">AYD2</f>
        <v>45985</v>
      </c>
      <c r="AYF2" s="309">
        <f ca="1">AYE2</f>
        <v>45985</v>
      </c>
      <c r="AYG2" s="309">
        <f ca="1">AYE2</f>
        <v>45985</v>
      </c>
      <c r="AYH2" s="309">
        <f ca="1">AYD2+1</f>
        <v>45986</v>
      </c>
      <c r="AYI2" s="309">
        <f ca="1">AYH2</f>
        <v>45986</v>
      </c>
      <c r="AYJ2" s="309">
        <f ca="1">AYI2</f>
        <v>45986</v>
      </c>
      <c r="AYK2" s="309">
        <f ca="1">AYI2</f>
        <v>45986</v>
      </c>
      <c r="AYL2" s="309">
        <f ca="1">AYH2+1</f>
        <v>45987</v>
      </c>
      <c r="AYM2" s="309">
        <f ca="1">AYL2</f>
        <v>45987</v>
      </c>
      <c r="AYN2" s="309">
        <f ca="1">AYM2</f>
        <v>45987</v>
      </c>
      <c r="AYO2" s="309">
        <f ca="1">AYM2</f>
        <v>45987</v>
      </c>
      <c r="AYP2" s="309">
        <f ca="1">AYL2+1</f>
        <v>45988</v>
      </c>
      <c r="AYQ2" s="309">
        <f ca="1">AYP2</f>
        <v>45988</v>
      </c>
      <c r="AYR2" s="309">
        <f ca="1">AYQ2</f>
        <v>45988</v>
      </c>
      <c r="AYS2" s="309">
        <f ca="1">AYQ2</f>
        <v>45988</v>
      </c>
      <c r="AYT2" s="309">
        <f ca="1">AYP2+1</f>
        <v>45989</v>
      </c>
      <c r="AYU2" s="309">
        <f ca="1">AYT2</f>
        <v>45989</v>
      </c>
      <c r="AYV2" s="309">
        <f ca="1">AYU2</f>
        <v>45989</v>
      </c>
      <c r="AYW2" s="309">
        <f ca="1">AYU2</f>
        <v>45989</v>
      </c>
      <c r="AYX2" s="309">
        <f ca="1">AYT2+1</f>
        <v>45990</v>
      </c>
      <c r="AYY2" s="309">
        <f ca="1">AYX2</f>
        <v>45990</v>
      </c>
      <c r="AYZ2" s="309">
        <f ca="1">AYY2</f>
        <v>45990</v>
      </c>
      <c r="AZA2" s="309">
        <f ca="1">AYY2</f>
        <v>45990</v>
      </c>
      <c r="AZB2" s="309">
        <f ca="1">AYX2+1</f>
        <v>45991</v>
      </c>
      <c r="AZC2" s="309">
        <f ca="1">AZB2</f>
        <v>45991</v>
      </c>
      <c r="AZD2" s="309">
        <f ca="1">AZC2</f>
        <v>45991</v>
      </c>
      <c r="AZE2" s="309">
        <f ca="1">AZC2</f>
        <v>45991</v>
      </c>
      <c r="AZF2" s="309">
        <f ca="1">AZB2+1</f>
        <v>45992</v>
      </c>
      <c r="AZG2" s="309">
        <f ca="1">AZF2</f>
        <v>45992</v>
      </c>
      <c r="AZH2" s="309">
        <f ca="1">AZG2</f>
        <v>45992</v>
      </c>
      <c r="AZI2" s="309">
        <f ca="1">AZG2</f>
        <v>45992</v>
      </c>
      <c r="AZJ2" s="309">
        <f ca="1">AZF2+1</f>
        <v>45993</v>
      </c>
      <c r="AZK2" s="309">
        <f ca="1">AZJ2</f>
        <v>45993</v>
      </c>
      <c r="AZL2" s="309">
        <f ca="1">AZK2</f>
        <v>45993</v>
      </c>
      <c r="AZM2" s="309">
        <f ca="1">AZK2</f>
        <v>45993</v>
      </c>
      <c r="AZN2" s="309">
        <f ca="1">AZJ2+1</f>
        <v>45994</v>
      </c>
      <c r="AZO2" s="309">
        <f ca="1">AZN2</f>
        <v>45994</v>
      </c>
      <c r="AZP2" s="309">
        <f ca="1">AZO2</f>
        <v>45994</v>
      </c>
      <c r="AZQ2" s="309">
        <f ca="1">AZO2</f>
        <v>45994</v>
      </c>
      <c r="AZR2" s="309">
        <f ca="1">AZN2+1</f>
        <v>45995</v>
      </c>
      <c r="AZS2" s="309">
        <f ca="1">AZR2</f>
        <v>45995</v>
      </c>
      <c r="AZT2" s="309">
        <f ca="1">AZS2</f>
        <v>45995</v>
      </c>
      <c r="AZU2" s="309">
        <f ca="1">AZS2</f>
        <v>45995</v>
      </c>
      <c r="AZV2" s="309">
        <f ca="1">AZR2+1</f>
        <v>45996</v>
      </c>
      <c r="AZW2" s="309">
        <f ca="1">AZV2</f>
        <v>45996</v>
      </c>
      <c r="AZX2" s="309">
        <f ca="1">AZW2</f>
        <v>45996</v>
      </c>
      <c r="AZY2" s="309">
        <f ca="1">AZW2</f>
        <v>45996</v>
      </c>
      <c r="AZZ2" s="309">
        <f ca="1">AZV2+1</f>
        <v>45997</v>
      </c>
      <c r="BAA2" s="309">
        <f ca="1">AZZ2</f>
        <v>45997</v>
      </c>
      <c r="BAB2" s="309">
        <f ca="1">BAA2</f>
        <v>45997</v>
      </c>
      <c r="BAC2" s="309">
        <f ca="1">BAA2</f>
        <v>45997</v>
      </c>
      <c r="BAD2" s="309">
        <f ca="1">AZZ2+1</f>
        <v>45998</v>
      </c>
      <c r="BAE2" s="309">
        <f ca="1">BAD2</f>
        <v>45998</v>
      </c>
      <c r="BAF2" s="309">
        <f ca="1">BAE2</f>
        <v>45998</v>
      </c>
      <c r="BAG2" s="309">
        <f ca="1">BAE2</f>
        <v>45998</v>
      </c>
      <c r="BAH2" s="309">
        <f ca="1">BAD2+1</f>
        <v>45999</v>
      </c>
      <c r="BAI2" s="309">
        <f ca="1">BAH2</f>
        <v>45999</v>
      </c>
      <c r="BAJ2" s="309">
        <f ca="1">BAI2</f>
        <v>45999</v>
      </c>
      <c r="BAK2" s="309">
        <f ca="1">BAI2</f>
        <v>45999</v>
      </c>
      <c r="BAL2" s="309">
        <f ca="1">BAH2+1</f>
        <v>46000</v>
      </c>
      <c r="BAM2" s="309">
        <f ca="1">BAL2</f>
        <v>46000</v>
      </c>
      <c r="BAN2" s="309">
        <f ca="1">BAM2</f>
        <v>46000</v>
      </c>
      <c r="BAO2" s="309">
        <f ca="1">BAM2</f>
        <v>46000</v>
      </c>
      <c r="BAP2" s="309">
        <f ca="1">BAL2+1</f>
        <v>46001</v>
      </c>
      <c r="BAQ2" s="309">
        <f ca="1">BAP2</f>
        <v>46001</v>
      </c>
      <c r="BAR2" s="309">
        <f ca="1">BAQ2</f>
        <v>46001</v>
      </c>
      <c r="BAS2" s="309">
        <f ca="1">BAQ2</f>
        <v>46001</v>
      </c>
      <c r="BAT2" s="309">
        <f ca="1">BAP2+1</f>
        <v>46002</v>
      </c>
      <c r="BAU2" s="309">
        <f ca="1">BAT2</f>
        <v>46002</v>
      </c>
      <c r="BAV2" s="309">
        <f ca="1">BAU2</f>
        <v>46002</v>
      </c>
      <c r="BAW2" s="309">
        <f ca="1">BAU2</f>
        <v>46002</v>
      </c>
      <c r="BAX2" s="309">
        <f ca="1">BAT2+1</f>
        <v>46003</v>
      </c>
      <c r="BAY2" s="309">
        <f ca="1">BAX2</f>
        <v>46003</v>
      </c>
      <c r="BAZ2" s="309">
        <f ca="1">BAY2</f>
        <v>46003</v>
      </c>
      <c r="BBA2" s="309">
        <f ca="1">BAY2</f>
        <v>46003</v>
      </c>
      <c r="BBB2" s="309">
        <f ca="1">BAX2+1</f>
        <v>46004</v>
      </c>
      <c r="BBC2" s="309">
        <f ca="1">BBB2</f>
        <v>46004</v>
      </c>
      <c r="BBD2" s="309">
        <f ca="1">BBC2</f>
        <v>46004</v>
      </c>
      <c r="BBE2" s="309">
        <f ca="1">BBC2</f>
        <v>46004</v>
      </c>
      <c r="BBF2" s="309">
        <f ca="1">BBB2+1</f>
        <v>46005</v>
      </c>
      <c r="BBG2" s="309">
        <f ca="1">BBF2</f>
        <v>46005</v>
      </c>
      <c r="BBH2" s="309">
        <f ca="1">BBG2</f>
        <v>46005</v>
      </c>
      <c r="BBI2" s="309">
        <f ca="1">BBG2</f>
        <v>46005</v>
      </c>
      <c r="BBJ2" s="309">
        <f ca="1">BBF2+1</f>
        <v>46006</v>
      </c>
      <c r="BBK2" s="309">
        <f ca="1">BBJ2</f>
        <v>46006</v>
      </c>
      <c r="BBL2" s="309">
        <f ca="1">BBK2</f>
        <v>46006</v>
      </c>
      <c r="BBM2" s="309">
        <f ca="1">BBK2</f>
        <v>46006</v>
      </c>
      <c r="BBN2" s="309">
        <f ca="1">BBJ2+1</f>
        <v>46007</v>
      </c>
      <c r="BBO2" s="309">
        <f ca="1">BBN2</f>
        <v>46007</v>
      </c>
      <c r="BBP2" s="309">
        <f ca="1">BBO2</f>
        <v>46007</v>
      </c>
      <c r="BBQ2" s="309">
        <f ca="1">BBO2</f>
        <v>46007</v>
      </c>
      <c r="BBR2" s="309">
        <f ca="1">BBN2+1</f>
        <v>46008</v>
      </c>
      <c r="BBS2" s="309">
        <f ca="1">BBR2</f>
        <v>46008</v>
      </c>
      <c r="BBT2" s="309">
        <f ca="1">BBS2</f>
        <v>46008</v>
      </c>
      <c r="BBU2" s="309">
        <f ca="1">BBS2</f>
        <v>46008</v>
      </c>
      <c r="BBV2" s="309">
        <f ca="1">BBR2+1</f>
        <v>46009</v>
      </c>
      <c r="BBW2" s="309">
        <f ca="1">BBV2</f>
        <v>46009</v>
      </c>
      <c r="BBX2" s="309">
        <f ca="1">BBW2</f>
        <v>46009</v>
      </c>
      <c r="BBY2" s="309">
        <f ca="1">BBW2</f>
        <v>46009</v>
      </c>
      <c r="BBZ2" s="309">
        <f ca="1">BBV2+1</f>
        <v>46010</v>
      </c>
      <c r="BCA2" s="309">
        <f ca="1">BBZ2</f>
        <v>46010</v>
      </c>
      <c r="BCB2" s="309">
        <f ca="1">BCA2</f>
        <v>46010</v>
      </c>
      <c r="BCC2" s="309">
        <f ca="1">BCA2</f>
        <v>46010</v>
      </c>
      <c r="BCD2" s="309">
        <f ca="1">BBZ2+1</f>
        <v>46011</v>
      </c>
      <c r="BCE2" s="309">
        <f ca="1">BCD2</f>
        <v>46011</v>
      </c>
      <c r="BCF2" s="309">
        <f ca="1">BCE2</f>
        <v>46011</v>
      </c>
      <c r="BCG2" s="309">
        <f ca="1">BCE2</f>
        <v>46011</v>
      </c>
      <c r="BCH2" s="309">
        <f ca="1">BCD2+1</f>
        <v>46012</v>
      </c>
      <c r="BCI2" s="309">
        <f ca="1">BCH2</f>
        <v>46012</v>
      </c>
      <c r="BCJ2" s="309">
        <f ca="1">BCI2</f>
        <v>46012</v>
      </c>
      <c r="BCK2" s="309">
        <f ca="1">BCI2</f>
        <v>46012</v>
      </c>
      <c r="BCL2" s="309">
        <f ca="1">BCH2+1</f>
        <v>46013</v>
      </c>
      <c r="BCM2" s="309">
        <f ca="1">BCL2</f>
        <v>46013</v>
      </c>
      <c r="BCN2" s="309">
        <f ca="1">BCM2</f>
        <v>46013</v>
      </c>
      <c r="BCO2" s="309">
        <f ca="1">BCM2</f>
        <v>46013</v>
      </c>
      <c r="BCP2" s="309">
        <f ca="1">BCL2+1</f>
        <v>46014</v>
      </c>
      <c r="BCQ2" s="309">
        <f ca="1">BCP2</f>
        <v>46014</v>
      </c>
      <c r="BCR2" s="309">
        <f ca="1">BCQ2</f>
        <v>46014</v>
      </c>
      <c r="BCS2" s="309">
        <f ca="1">BCQ2</f>
        <v>46014</v>
      </c>
      <c r="BCT2" s="309">
        <f ca="1">BCP2+1</f>
        <v>46015</v>
      </c>
      <c r="BCU2" s="309">
        <f ca="1">BCT2</f>
        <v>46015</v>
      </c>
      <c r="BCV2" s="309">
        <f ca="1">BCU2</f>
        <v>46015</v>
      </c>
      <c r="BCW2" s="309">
        <f ca="1">BCU2</f>
        <v>46015</v>
      </c>
      <c r="BCX2" s="309">
        <f ca="1">BCT2+1</f>
        <v>46016</v>
      </c>
      <c r="BCY2" s="309">
        <f ca="1">BCX2</f>
        <v>46016</v>
      </c>
      <c r="BCZ2" s="309">
        <f ca="1">BCY2</f>
        <v>46016</v>
      </c>
      <c r="BDA2" s="309">
        <f ca="1">BCY2</f>
        <v>46016</v>
      </c>
      <c r="BDB2" s="309">
        <f ca="1">BCX2+1</f>
        <v>46017</v>
      </c>
      <c r="BDC2" s="309">
        <f ca="1">BDB2</f>
        <v>46017</v>
      </c>
      <c r="BDD2" s="309">
        <f ca="1">BDC2</f>
        <v>46017</v>
      </c>
      <c r="BDE2" s="309">
        <f ca="1">BDC2</f>
        <v>46017</v>
      </c>
      <c r="BDF2" s="309">
        <f ca="1">BDB2+1</f>
        <v>46018</v>
      </c>
      <c r="BDG2" s="309">
        <f ca="1">BDF2</f>
        <v>46018</v>
      </c>
      <c r="BDH2" s="309">
        <f ca="1">BDG2</f>
        <v>46018</v>
      </c>
      <c r="BDI2" s="309">
        <f ca="1">BDG2</f>
        <v>46018</v>
      </c>
      <c r="BDJ2" s="309">
        <f ca="1">BDF2+1</f>
        <v>46019</v>
      </c>
      <c r="BDK2" s="309">
        <f ca="1">BDJ2</f>
        <v>46019</v>
      </c>
      <c r="BDL2" s="309">
        <f ca="1">BDK2</f>
        <v>46019</v>
      </c>
      <c r="BDM2" s="309">
        <f ca="1">BDK2</f>
        <v>46019</v>
      </c>
      <c r="BDN2" s="309"/>
      <c r="BDO2" s="309"/>
      <c r="BDP2" s="309"/>
      <c r="BDQ2" s="309"/>
      <c r="BDR2" s="309"/>
      <c r="BDS2" s="309"/>
      <c r="BDT2" s="309"/>
      <c r="BDU2" s="309"/>
      <c r="BDV2" s="309"/>
      <c r="BDW2" s="309"/>
      <c r="BDX2" s="309"/>
      <c r="BDY2" s="309"/>
      <c r="BDZ2" s="309"/>
      <c r="BEA2" s="309"/>
      <c r="BEB2" s="309"/>
      <c r="BEC2" s="309"/>
      <c r="BED2" s="309"/>
      <c r="BEE2" s="309"/>
      <c r="BEF2" s="309"/>
      <c r="BEG2" s="309"/>
      <c r="BEH2" s="309"/>
      <c r="BEI2" s="309"/>
      <c r="BEJ2" s="309"/>
      <c r="BEK2" s="309"/>
      <c r="BEL2" s="309"/>
      <c r="BEM2" s="309"/>
      <c r="BEN2" s="309"/>
      <c r="BEO2" s="309"/>
      <c r="BEP2" s="309"/>
      <c r="BEQ2" s="309"/>
      <c r="BER2" s="309"/>
      <c r="BES2" s="309"/>
      <c r="BET2" s="309"/>
      <c r="BEU2" s="309"/>
      <c r="BEV2" s="309"/>
      <c r="BEW2" s="309"/>
      <c r="BEX2" s="309"/>
      <c r="BEY2" s="309"/>
      <c r="BEZ2" s="309"/>
      <c r="BFA2" s="309"/>
      <c r="BFB2" s="309"/>
      <c r="BFC2" s="309"/>
      <c r="BFD2" s="309"/>
      <c r="BFE2" s="309"/>
      <c r="BFF2" s="309"/>
      <c r="BFG2" s="309"/>
      <c r="BFH2" s="309"/>
      <c r="BFI2" s="309"/>
      <c r="BFJ2" s="309"/>
      <c r="BFK2" s="309"/>
      <c r="BFL2" s="309"/>
      <c r="BFM2" s="309"/>
      <c r="BFN2" s="309"/>
      <c r="BFO2" s="309"/>
      <c r="BFP2" s="309"/>
      <c r="BFQ2" s="309"/>
      <c r="BFR2" s="309"/>
    </row>
    <row r="3" spans="1:1526" s="12" customFormat="1" ht="4.95" customHeight="1" x14ac:dyDescent="0.3">
      <c r="A3" s="298"/>
      <c r="B3" s="299"/>
      <c r="C3" s="299"/>
      <c r="D3" s="299"/>
      <c r="E3" s="298"/>
      <c r="F3" s="308"/>
      <c r="G3" s="117"/>
      <c r="H3" s="125"/>
      <c r="I3" s="298"/>
      <c r="J3" s="310"/>
      <c r="K3" s="310"/>
      <c r="L3" s="310"/>
      <c r="M3" s="310"/>
      <c r="N3" s="310"/>
      <c r="O3" s="310"/>
      <c r="P3" s="310"/>
      <c r="Q3" s="310"/>
      <c r="R3" s="310"/>
      <c r="S3" s="310"/>
      <c r="T3" s="310"/>
      <c r="U3" s="310"/>
      <c r="V3" s="310"/>
      <c r="W3" s="310"/>
      <c r="X3" s="310"/>
      <c r="Y3" s="310"/>
      <c r="Z3" s="310"/>
      <c r="AA3" s="310"/>
      <c r="AB3" s="310"/>
      <c r="AC3" s="310"/>
      <c r="AD3" s="310"/>
      <c r="AE3" s="310"/>
      <c r="AF3" s="310"/>
      <c r="AG3" s="310"/>
      <c r="AH3" s="310"/>
      <c r="AI3" s="310"/>
      <c r="AJ3" s="310"/>
      <c r="AK3" s="310"/>
      <c r="AL3" s="310"/>
      <c r="AM3" s="310"/>
      <c r="AN3" s="310"/>
      <c r="AO3" s="309"/>
      <c r="AP3" s="309"/>
      <c r="AQ3" s="309"/>
      <c r="AR3" s="309"/>
      <c r="AS3" s="309"/>
      <c r="AT3" s="309"/>
      <c r="AU3" s="309"/>
      <c r="AV3" s="309"/>
      <c r="AW3" s="309"/>
      <c r="AX3" s="309"/>
      <c r="AY3" s="309"/>
      <c r="AZ3" s="309"/>
      <c r="BA3" s="309"/>
      <c r="BB3" s="309"/>
      <c r="BC3" s="309"/>
      <c r="BD3" s="309"/>
      <c r="BE3" s="309"/>
      <c r="BF3" s="309"/>
      <c r="BG3" s="309"/>
      <c r="BH3" s="309"/>
      <c r="BI3" s="309"/>
      <c r="BJ3" s="309"/>
      <c r="BK3" s="309"/>
      <c r="BL3" s="309"/>
      <c r="BM3" s="309"/>
      <c r="BN3" s="309"/>
      <c r="BO3" s="309"/>
      <c r="BP3" s="309"/>
      <c r="BQ3" s="309"/>
      <c r="BR3" s="309"/>
      <c r="BS3" s="309"/>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c r="DS3" s="309"/>
      <c r="DT3" s="309"/>
      <c r="DU3" s="309"/>
      <c r="DV3" s="309"/>
      <c r="DW3" s="309"/>
      <c r="DX3" s="309"/>
      <c r="DY3" s="309"/>
      <c r="DZ3" s="309"/>
      <c r="EA3" s="309"/>
      <c r="EB3" s="309"/>
      <c r="EC3" s="309"/>
      <c r="ED3" s="309"/>
      <c r="EE3" s="309"/>
      <c r="EF3" s="309"/>
      <c r="EG3" s="309"/>
      <c r="EH3" s="309"/>
      <c r="EI3" s="309"/>
      <c r="EJ3" s="309"/>
      <c r="EK3" s="309"/>
      <c r="EL3" s="309"/>
      <c r="EM3" s="309"/>
      <c r="EN3" s="309"/>
      <c r="EO3" s="309"/>
      <c r="EP3" s="309"/>
      <c r="EQ3" s="309"/>
      <c r="ER3" s="309"/>
      <c r="ES3" s="309"/>
      <c r="ET3" s="309"/>
      <c r="EU3" s="309"/>
      <c r="EV3" s="309"/>
      <c r="EW3" s="309"/>
      <c r="EX3" s="309"/>
      <c r="EY3" s="309"/>
      <c r="EZ3" s="309"/>
      <c r="FA3" s="309"/>
      <c r="FB3" s="309"/>
      <c r="FC3" s="309"/>
      <c r="FD3" s="309"/>
      <c r="FE3" s="309"/>
      <c r="FF3" s="309"/>
      <c r="FG3" s="309"/>
      <c r="FH3" s="309"/>
      <c r="FI3" s="309"/>
      <c r="FJ3" s="309"/>
      <c r="FK3" s="309"/>
      <c r="FL3" s="309"/>
      <c r="FM3" s="309"/>
      <c r="FN3" s="309"/>
      <c r="FO3" s="309"/>
      <c r="FP3" s="309"/>
      <c r="FQ3" s="309"/>
      <c r="FR3" s="309"/>
      <c r="FS3" s="309"/>
      <c r="FT3" s="309"/>
      <c r="FU3" s="309"/>
      <c r="FV3" s="309"/>
      <c r="FW3" s="309"/>
      <c r="FX3" s="309"/>
      <c r="FY3" s="309"/>
      <c r="FZ3" s="309"/>
      <c r="GA3" s="309"/>
      <c r="GB3" s="309"/>
      <c r="GC3" s="309"/>
      <c r="GD3" s="309"/>
      <c r="GE3" s="309"/>
      <c r="GF3" s="309"/>
      <c r="GG3" s="309"/>
      <c r="GH3" s="309"/>
      <c r="GI3" s="309"/>
      <c r="GJ3" s="309"/>
      <c r="GK3" s="309"/>
      <c r="GL3" s="309"/>
      <c r="GM3" s="309"/>
      <c r="GN3" s="309"/>
      <c r="GO3" s="309"/>
      <c r="GP3" s="309"/>
      <c r="GQ3" s="309"/>
      <c r="GR3" s="309"/>
      <c r="GS3" s="309"/>
      <c r="GT3" s="309"/>
      <c r="GU3" s="309"/>
      <c r="GV3" s="309"/>
      <c r="GW3" s="309"/>
      <c r="GX3" s="309"/>
      <c r="GY3" s="309"/>
      <c r="GZ3" s="309"/>
      <c r="HA3" s="309"/>
      <c r="HB3" s="309"/>
      <c r="HC3" s="309"/>
      <c r="HD3" s="309"/>
      <c r="HE3" s="309"/>
      <c r="HF3" s="309"/>
      <c r="HG3" s="309"/>
      <c r="HH3" s="309"/>
      <c r="HI3" s="309"/>
      <c r="HJ3" s="309"/>
      <c r="HK3" s="309"/>
      <c r="HL3" s="309"/>
      <c r="HM3" s="309"/>
      <c r="HN3" s="309"/>
      <c r="HO3" s="309"/>
      <c r="HP3" s="309"/>
      <c r="HQ3" s="309"/>
      <c r="HR3" s="309"/>
      <c r="HS3" s="309"/>
      <c r="HT3" s="309"/>
      <c r="HU3" s="309"/>
      <c r="HV3" s="309"/>
      <c r="HW3" s="309"/>
      <c r="HX3" s="309"/>
      <c r="HY3" s="309"/>
      <c r="HZ3" s="309"/>
      <c r="IA3" s="309"/>
      <c r="IB3" s="309"/>
      <c r="IC3" s="309"/>
      <c r="ID3" s="309"/>
      <c r="IE3" s="309"/>
      <c r="IF3" s="309"/>
      <c r="IG3" s="309"/>
      <c r="IH3" s="309"/>
      <c r="II3" s="309"/>
      <c r="IJ3" s="309"/>
      <c r="IK3" s="309"/>
      <c r="IL3" s="309"/>
      <c r="IM3" s="309"/>
      <c r="IN3" s="309"/>
      <c r="IO3" s="309"/>
      <c r="IP3" s="309"/>
      <c r="IQ3" s="309"/>
      <c r="IR3" s="309"/>
      <c r="IS3" s="309"/>
      <c r="IT3" s="309"/>
      <c r="IU3" s="309"/>
      <c r="IV3" s="309"/>
      <c r="IW3" s="309"/>
      <c r="IX3" s="309"/>
      <c r="IY3" s="309"/>
      <c r="IZ3" s="309"/>
      <c r="JA3" s="309"/>
      <c r="JB3" s="309"/>
      <c r="JC3" s="309"/>
      <c r="JD3" s="309"/>
      <c r="JE3" s="309"/>
      <c r="JF3" s="309"/>
      <c r="JG3" s="309"/>
      <c r="JH3" s="309"/>
      <c r="JI3" s="309"/>
      <c r="JJ3" s="309"/>
      <c r="JK3" s="309"/>
      <c r="JL3" s="309"/>
      <c r="JM3" s="309"/>
      <c r="JN3" s="309"/>
      <c r="JO3" s="309"/>
      <c r="JP3" s="309"/>
      <c r="JQ3" s="309"/>
      <c r="JR3" s="309"/>
      <c r="JS3" s="309"/>
      <c r="JT3" s="309"/>
      <c r="JU3" s="309"/>
      <c r="JV3" s="309"/>
      <c r="JW3" s="309"/>
      <c r="JX3" s="309"/>
      <c r="JY3" s="309"/>
      <c r="JZ3" s="309"/>
      <c r="KA3" s="309"/>
      <c r="KB3" s="309"/>
      <c r="KC3" s="309"/>
      <c r="KD3" s="309"/>
      <c r="KE3" s="309"/>
      <c r="KF3" s="309"/>
      <c r="KG3" s="309"/>
      <c r="KH3" s="309"/>
      <c r="KI3" s="309"/>
      <c r="KJ3" s="309"/>
      <c r="KK3" s="309"/>
      <c r="KL3" s="309"/>
      <c r="KM3" s="309"/>
      <c r="KN3" s="309"/>
      <c r="KO3" s="309"/>
      <c r="KP3" s="309"/>
      <c r="KQ3" s="309"/>
      <c r="KR3" s="309"/>
      <c r="KS3" s="309"/>
      <c r="KT3" s="309"/>
      <c r="KU3" s="309"/>
      <c r="KV3" s="309"/>
      <c r="KW3" s="309"/>
      <c r="KX3" s="309"/>
      <c r="KY3" s="309"/>
      <c r="KZ3" s="309"/>
      <c r="LA3" s="309"/>
      <c r="LB3" s="309"/>
      <c r="LC3" s="309"/>
      <c r="LD3" s="309"/>
      <c r="LE3" s="309"/>
      <c r="LF3" s="309"/>
      <c r="LG3" s="309"/>
      <c r="LH3" s="309"/>
      <c r="LI3" s="309"/>
      <c r="LJ3" s="309"/>
      <c r="LK3" s="309"/>
      <c r="LL3" s="309"/>
      <c r="LM3" s="309"/>
      <c r="LN3" s="309"/>
      <c r="LO3" s="309"/>
      <c r="LP3" s="309"/>
      <c r="LQ3" s="309"/>
      <c r="LR3" s="309"/>
      <c r="LS3" s="309"/>
      <c r="LT3" s="309"/>
      <c r="LU3" s="309"/>
      <c r="LV3" s="309"/>
      <c r="LW3" s="309"/>
      <c r="LX3" s="309"/>
      <c r="LY3" s="309"/>
      <c r="LZ3" s="309"/>
      <c r="MA3" s="309"/>
      <c r="MB3" s="309"/>
      <c r="MC3" s="309"/>
      <c r="MD3" s="309"/>
      <c r="ME3" s="309"/>
      <c r="MF3" s="309"/>
      <c r="MG3" s="309"/>
      <c r="MH3" s="309"/>
      <c r="MI3" s="309"/>
      <c r="MJ3" s="309"/>
      <c r="MK3" s="309"/>
      <c r="ML3" s="309"/>
      <c r="MM3" s="309"/>
      <c r="MN3" s="309"/>
      <c r="MO3" s="309"/>
      <c r="MP3" s="309"/>
      <c r="MQ3" s="309"/>
      <c r="MR3" s="309"/>
      <c r="MS3" s="309"/>
      <c r="MT3" s="309"/>
      <c r="MU3" s="309"/>
      <c r="MV3" s="309"/>
      <c r="MW3" s="309"/>
      <c r="MX3" s="309"/>
      <c r="MY3" s="309"/>
      <c r="MZ3" s="309"/>
      <c r="NA3" s="309"/>
      <c r="NB3" s="309"/>
      <c r="NC3" s="309"/>
      <c r="ND3" s="309"/>
      <c r="NE3" s="309"/>
      <c r="NF3" s="309"/>
      <c r="NG3" s="309"/>
      <c r="NH3" s="309"/>
      <c r="NI3" s="309"/>
      <c r="NJ3" s="309"/>
      <c r="NK3" s="309"/>
      <c r="NL3" s="309"/>
      <c r="NM3" s="309"/>
      <c r="NN3" s="309"/>
      <c r="NO3" s="309"/>
      <c r="NP3" s="309"/>
      <c r="NQ3" s="309"/>
      <c r="NR3" s="309"/>
      <c r="NS3" s="309"/>
      <c r="NT3" s="309"/>
      <c r="NU3" s="309"/>
      <c r="NV3" s="309"/>
      <c r="NW3" s="309"/>
      <c r="NX3" s="309"/>
      <c r="NY3" s="309"/>
      <c r="NZ3" s="309"/>
      <c r="OA3" s="309"/>
      <c r="OB3" s="309"/>
      <c r="OC3" s="309"/>
      <c r="OD3" s="309"/>
      <c r="OE3" s="309"/>
      <c r="OF3" s="309"/>
      <c r="OG3" s="309"/>
      <c r="OH3" s="309"/>
      <c r="OI3" s="309"/>
      <c r="OJ3" s="309"/>
      <c r="OK3" s="309"/>
      <c r="OL3" s="309"/>
      <c r="OM3" s="309"/>
      <c r="ON3" s="309"/>
      <c r="OO3" s="309"/>
      <c r="OP3" s="309"/>
      <c r="OQ3" s="309"/>
      <c r="OR3" s="309"/>
      <c r="OS3" s="309"/>
      <c r="OT3" s="309"/>
      <c r="OU3" s="309"/>
      <c r="OV3" s="309"/>
      <c r="OW3" s="309"/>
      <c r="OX3" s="309"/>
      <c r="OY3" s="309"/>
      <c r="OZ3" s="309"/>
      <c r="PA3" s="309"/>
      <c r="PB3" s="309"/>
      <c r="PC3" s="309"/>
      <c r="PD3" s="309"/>
      <c r="PE3" s="309"/>
      <c r="PF3" s="309"/>
      <c r="PG3" s="309"/>
      <c r="PH3" s="309"/>
      <c r="PI3" s="309"/>
      <c r="PJ3" s="309"/>
      <c r="PK3" s="309"/>
      <c r="PL3" s="309"/>
      <c r="PM3" s="309"/>
      <c r="PN3" s="309"/>
      <c r="PO3" s="309"/>
      <c r="PP3" s="309"/>
      <c r="PQ3" s="309"/>
      <c r="PR3" s="309"/>
      <c r="PS3" s="309"/>
      <c r="PT3" s="309"/>
      <c r="PU3" s="309"/>
      <c r="PV3" s="309"/>
      <c r="PW3" s="309"/>
      <c r="PX3" s="309"/>
      <c r="PY3" s="309"/>
      <c r="PZ3" s="309"/>
      <c r="QA3" s="309"/>
      <c r="QB3" s="309"/>
      <c r="QC3" s="309"/>
      <c r="QD3" s="309"/>
      <c r="QE3" s="309"/>
      <c r="QF3" s="309"/>
      <c r="QG3" s="309"/>
      <c r="QH3" s="309"/>
      <c r="QI3" s="309"/>
      <c r="QJ3" s="309"/>
      <c r="QK3" s="309"/>
      <c r="QL3" s="309"/>
      <c r="QM3" s="309"/>
      <c r="QN3" s="309"/>
      <c r="QO3" s="309"/>
      <c r="QP3" s="309"/>
      <c r="QQ3" s="309"/>
      <c r="QR3" s="309"/>
      <c r="QS3" s="309"/>
      <c r="QT3" s="309"/>
      <c r="QU3" s="309"/>
      <c r="QV3" s="309"/>
      <c r="QW3" s="309"/>
      <c r="QX3" s="309"/>
      <c r="QY3" s="309"/>
      <c r="QZ3" s="309"/>
      <c r="RA3" s="309"/>
      <c r="RB3" s="309"/>
      <c r="RC3" s="309"/>
      <c r="RD3" s="309"/>
      <c r="RE3" s="309"/>
      <c r="RF3" s="309"/>
      <c r="RG3" s="309"/>
      <c r="RH3" s="309"/>
      <c r="RI3" s="309"/>
      <c r="RJ3" s="309"/>
      <c r="RK3" s="309"/>
      <c r="RL3" s="309"/>
      <c r="RM3" s="309"/>
      <c r="RN3" s="309"/>
      <c r="RO3" s="309"/>
      <c r="RP3" s="309"/>
      <c r="RQ3" s="309"/>
      <c r="RR3" s="309"/>
      <c r="RS3" s="309"/>
      <c r="RT3" s="309"/>
      <c r="RU3" s="309"/>
      <c r="RV3" s="309"/>
      <c r="RW3" s="309"/>
      <c r="RX3" s="309"/>
      <c r="RY3" s="309"/>
      <c r="RZ3" s="309"/>
      <c r="SA3" s="309"/>
      <c r="SB3" s="309"/>
      <c r="SC3" s="309"/>
      <c r="SD3" s="309"/>
      <c r="SE3" s="309"/>
      <c r="SF3" s="309"/>
      <c r="SG3" s="309"/>
      <c r="SH3" s="309"/>
      <c r="SI3" s="309"/>
      <c r="SJ3" s="309"/>
      <c r="SK3" s="309"/>
      <c r="SL3" s="309"/>
      <c r="SM3" s="309"/>
      <c r="SN3" s="309"/>
      <c r="SO3" s="309"/>
      <c r="SP3" s="309"/>
      <c r="SQ3" s="309"/>
      <c r="SR3" s="309"/>
      <c r="SS3" s="309"/>
      <c r="ST3" s="309"/>
      <c r="SU3" s="309"/>
      <c r="SV3" s="309"/>
      <c r="SW3" s="309"/>
      <c r="SX3" s="309"/>
      <c r="SY3" s="309"/>
      <c r="SZ3" s="309"/>
      <c r="TA3" s="309"/>
      <c r="TB3" s="309"/>
      <c r="TC3" s="309"/>
      <c r="TD3" s="309"/>
      <c r="TE3" s="309"/>
      <c r="TF3" s="309"/>
      <c r="TG3" s="309"/>
      <c r="TH3" s="309"/>
      <c r="TI3" s="309"/>
      <c r="TJ3" s="309"/>
      <c r="TK3" s="309"/>
      <c r="TL3" s="309"/>
      <c r="TM3" s="309"/>
      <c r="TN3" s="309"/>
      <c r="TO3" s="309"/>
      <c r="TP3" s="309"/>
      <c r="TQ3" s="309"/>
      <c r="TR3" s="309"/>
      <c r="TS3" s="309"/>
      <c r="TT3" s="309"/>
      <c r="TU3" s="309"/>
      <c r="TV3" s="309"/>
      <c r="TW3" s="309"/>
      <c r="TX3" s="309"/>
      <c r="TY3" s="309"/>
      <c r="TZ3" s="309"/>
      <c r="UA3" s="309"/>
      <c r="UB3" s="309"/>
      <c r="UC3" s="309"/>
      <c r="UD3" s="309"/>
      <c r="UE3" s="309"/>
      <c r="UF3" s="309"/>
      <c r="UG3" s="309"/>
      <c r="UH3" s="309"/>
      <c r="UI3" s="309"/>
      <c r="UJ3" s="309"/>
      <c r="UK3" s="309"/>
      <c r="UL3" s="309"/>
      <c r="UM3" s="309"/>
      <c r="UN3" s="309"/>
      <c r="UO3" s="309"/>
      <c r="UP3" s="309"/>
      <c r="UQ3" s="309"/>
      <c r="UR3" s="309"/>
      <c r="US3" s="309"/>
      <c r="UT3" s="309"/>
      <c r="UU3" s="309"/>
      <c r="UV3" s="309"/>
      <c r="UW3" s="309"/>
      <c r="UX3" s="309"/>
      <c r="UY3" s="309"/>
      <c r="UZ3" s="309"/>
      <c r="VA3" s="309"/>
      <c r="VB3" s="309"/>
      <c r="VC3" s="309"/>
      <c r="VD3" s="309"/>
      <c r="VE3" s="309"/>
      <c r="VF3" s="309"/>
      <c r="VG3" s="309"/>
      <c r="VH3" s="309"/>
      <c r="VI3" s="309"/>
      <c r="VJ3" s="309"/>
      <c r="VK3" s="309"/>
      <c r="VL3" s="309"/>
      <c r="VM3" s="309"/>
      <c r="VN3" s="309"/>
      <c r="VO3" s="309"/>
      <c r="VP3" s="309"/>
      <c r="VQ3" s="309"/>
      <c r="VR3" s="309"/>
      <c r="VS3" s="309"/>
      <c r="VT3" s="309"/>
      <c r="VU3" s="309"/>
      <c r="VV3" s="309"/>
      <c r="VW3" s="309"/>
      <c r="VX3" s="309"/>
      <c r="VY3" s="309"/>
      <c r="VZ3" s="309"/>
      <c r="WA3" s="309"/>
      <c r="WB3" s="309"/>
      <c r="WC3" s="309"/>
      <c r="WD3" s="309"/>
      <c r="WE3" s="309"/>
      <c r="WF3" s="309"/>
      <c r="WG3" s="309"/>
      <c r="WH3" s="309"/>
      <c r="WI3" s="309"/>
      <c r="WJ3" s="309"/>
      <c r="WK3" s="309"/>
      <c r="WL3" s="309"/>
      <c r="WM3" s="309"/>
      <c r="WN3" s="309"/>
      <c r="WO3" s="309"/>
      <c r="WP3" s="309"/>
      <c r="WQ3" s="309"/>
      <c r="WR3" s="309"/>
      <c r="WS3" s="309"/>
      <c r="WT3" s="309"/>
      <c r="WU3" s="309"/>
      <c r="WV3" s="309"/>
      <c r="WW3" s="309"/>
      <c r="WX3" s="309"/>
      <c r="WY3" s="309"/>
      <c r="WZ3" s="309"/>
      <c r="XA3" s="309"/>
      <c r="XB3" s="309"/>
      <c r="XC3" s="309"/>
      <c r="XD3" s="309"/>
      <c r="XE3" s="309"/>
      <c r="XF3" s="309"/>
      <c r="XG3" s="309"/>
      <c r="XH3" s="309"/>
      <c r="XI3" s="309"/>
      <c r="XJ3" s="309"/>
      <c r="XK3" s="309"/>
      <c r="XL3" s="309"/>
      <c r="XM3" s="309"/>
      <c r="XN3" s="309"/>
      <c r="XO3" s="309"/>
      <c r="XP3" s="309"/>
      <c r="XQ3" s="309"/>
      <c r="XR3" s="309"/>
      <c r="XS3" s="309"/>
      <c r="XT3" s="309"/>
      <c r="XU3" s="309"/>
      <c r="XV3" s="309"/>
      <c r="XW3" s="309"/>
      <c r="XX3" s="309"/>
      <c r="XY3" s="309"/>
      <c r="XZ3" s="309"/>
      <c r="YA3" s="309"/>
      <c r="YB3" s="309"/>
      <c r="YC3" s="309"/>
      <c r="YD3" s="309"/>
      <c r="YE3" s="309"/>
      <c r="YF3" s="309"/>
      <c r="YG3" s="309"/>
      <c r="YH3" s="309"/>
      <c r="YI3" s="309"/>
      <c r="YJ3" s="309"/>
      <c r="YK3" s="309"/>
      <c r="YL3" s="309"/>
      <c r="YM3" s="309"/>
      <c r="YN3" s="309"/>
      <c r="YO3" s="309"/>
      <c r="YP3" s="309"/>
      <c r="YQ3" s="309"/>
      <c r="YR3" s="309"/>
      <c r="YS3" s="309"/>
      <c r="YT3" s="309"/>
      <c r="YU3" s="309"/>
      <c r="YV3" s="309"/>
      <c r="YW3" s="309"/>
      <c r="YX3" s="309"/>
      <c r="YY3" s="309"/>
      <c r="YZ3" s="309"/>
      <c r="ZA3" s="309"/>
      <c r="ZB3" s="309"/>
      <c r="ZC3" s="309"/>
      <c r="ZD3" s="309"/>
      <c r="ZE3" s="309"/>
      <c r="ZF3" s="309"/>
      <c r="ZG3" s="309"/>
      <c r="ZH3" s="309"/>
      <c r="ZI3" s="309"/>
      <c r="ZJ3" s="309"/>
      <c r="ZK3" s="309"/>
      <c r="ZL3" s="309"/>
      <c r="ZM3" s="309"/>
      <c r="ZN3" s="309"/>
      <c r="ZO3" s="309"/>
      <c r="ZP3" s="309"/>
      <c r="ZQ3" s="309"/>
      <c r="ZR3" s="309"/>
      <c r="ZS3" s="309"/>
      <c r="ZT3" s="309"/>
      <c r="ZU3" s="309"/>
      <c r="ZV3" s="309"/>
      <c r="ZW3" s="309"/>
      <c r="ZX3" s="309"/>
      <c r="ZY3" s="309"/>
      <c r="ZZ3" s="309"/>
      <c r="AAA3" s="309"/>
      <c r="AAB3" s="309"/>
      <c r="AAC3" s="309"/>
      <c r="AAD3" s="309"/>
      <c r="AAE3" s="309"/>
      <c r="AAF3" s="309"/>
      <c r="AAG3" s="309"/>
      <c r="AAH3" s="309"/>
      <c r="AAI3" s="309"/>
      <c r="AAJ3" s="309"/>
      <c r="AAK3" s="309"/>
      <c r="AAL3" s="309"/>
      <c r="AAM3" s="309"/>
      <c r="AAN3" s="309"/>
      <c r="AAO3" s="309"/>
      <c r="AAP3" s="309"/>
      <c r="AAQ3" s="309"/>
      <c r="AAR3" s="309"/>
      <c r="AAS3" s="309"/>
      <c r="AAT3" s="309"/>
      <c r="AAU3" s="309"/>
      <c r="AAV3" s="309"/>
      <c r="AAW3" s="309"/>
      <c r="AAX3" s="309"/>
      <c r="AAY3" s="309"/>
      <c r="AAZ3" s="309"/>
      <c r="ABA3" s="309"/>
      <c r="ABB3" s="309"/>
      <c r="ABC3" s="309"/>
      <c r="ABD3" s="309"/>
      <c r="ABE3" s="309"/>
      <c r="ABF3" s="309"/>
      <c r="ABG3" s="309"/>
      <c r="ABH3" s="309"/>
      <c r="ABI3" s="309"/>
      <c r="ABJ3" s="309"/>
      <c r="ABK3" s="309"/>
      <c r="ABL3" s="309"/>
      <c r="ABM3" s="309"/>
      <c r="ABN3" s="309"/>
      <c r="ABO3" s="309"/>
      <c r="ABP3" s="309"/>
      <c r="ABQ3" s="309"/>
      <c r="ABR3" s="309"/>
      <c r="ABS3" s="309"/>
      <c r="ABT3" s="309"/>
      <c r="ABU3" s="309"/>
      <c r="ABV3" s="309"/>
      <c r="ABW3" s="309"/>
      <c r="ABX3" s="309"/>
      <c r="ABY3" s="309"/>
      <c r="ABZ3" s="309"/>
      <c r="ACA3" s="309"/>
      <c r="ACB3" s="309"/>
      <c r="ACC3" s="309"/>
      <c r="ACD3" s="309"/>
      <c r="ACE3" s="309"/>
      <c r="ACF3" s="309"/>
      <c r="ACG3" s="309"/>
      <c r="ACH3" s="309"/>
      <c r="ACI3" s="309"/>
      <c r="ACJ3" s="309"/>
      <c r="ACK3" s="309"/>
      <c r="ACL3" s="309"/>
      <c r="ACM3" s="309"/>
      <c r="ACN3" s="309"/>
      <c r="ACO3" s="309"/>
      <c r="ACP3" s="309"/>
      <c r="ACQ3" s="309"/>
      <c r="ACR3" s="309"/>
      <c r="ACS3" s="309"/>
      <c r="ACT3" s="309"/>
      <c r="ACU3" s="309"/>
      <c r="ACV3" s="309"/>
      <c r="ACW3" s="309"/>
      <c r="ACX3" s="309"/>
      <c r="ACY3" s="309"/>
      <c r="ACZ3" s="309"/>
      <c r="ADA3" s="309"/>
      <c r="ADB3" s="309"/>
      <c r="ADC3" s="309"/>
      <c r="ADD3" s="309"/>
      <c r="ADE3" s="309"/>
      <c r="ADF3" s="309"/>
      <c r="ADG3" s="309"/>
      <c r="ADH3" s="309"/>
      <c r="ADI3" s="309"/>
      <c r="ADJ3" s="309"/>
      <c r="ADK3" s="309"/>
      <c r="ADL3" s="309"/>
      <c r="ADM3" s="309"/>
      <c r="ADN3" s="309"/>
      <c r="ADO3" s="309"/>
      <c r="ADP3" s="309"/>
      <c r="ADQ3" s="309"/>
      <c r="ADR3" s="309"/>
      <c r="ADS3" s="309"/>
      <c r="ADT3" s="309"/>
      <c r="ADU3" s="309"/>
      <c r="ADV3" s="309"/>
      <c r="ADW3" s="309"/>
      <c r="ADX3" s="309"/>
      <c r="ADY3" s="309"/>
      <c r="ADZ3" s="309"/>
      <c r="AEA3" s="309"/>
      <c r="AEB3" s="309"/>
      <c r="AEC3" s="309"/>
      <c r="AED3" s="309"/>
      <c r="AEE3" s="309"/>
      <c r="AEF3" s="309"/>
      <c r="AEG3" s="309"/>
      <c r="AEH3" s="309"/>
      <c r="AEI3" s="309"/>
      <c r="AEJ3" s="309"/>
      <c r="AEK3" s="309"/>
      <c r="AEL3" s="309"/>
      <c r="AEM3" s="309"/>
      <c r="AEN3" s="309"/>
      <c r="AEO3" s="309"/>
      <c r="AEP3" s="309"/>
      <c r="AEQ3" s="309"/>
      <c r="AER3" s="309"/>
      <c r="AES3" s="309"/>
      <c r="AET3" s="309"/>
      <c r="AEU3" s="309"/>
      <c r="AEV3" s="309"/>
      <c r="AEW3" s="309"/>
      <c r="AEX3" s="309"/>
      <c r="AEY3" s="309"/>
      <c r="AEZ3" s="309"/>
      <c r="AFA3" s="309"/>
      <c r="AFB3" s="309"/>
      <c r="AFC3" s="309"/>
      <c r="AFD3" s="309"/>
      <c r="AFE3" s="309"/>
      <c r="AFF3" s="309"/>
      <c r="AFG3" s="309"/>
      <c r="AFH3" s="309"/>
      <c r="AFI3" s="309"/>
      <c r="AFJ3" s="309"/>
      <c r="AFK3" s="309"/>
      <c r="AFL3" s="309"/>
      <c r="AFM3" s="309"/>
      <c r="AFN3" s="309"/>
      <c r="AFO3" s="309"/>
      <c r="AFP3" s="309"/>
      <c r="AFQ3" s="309"/>
      <c r="AFR3" s="309"/>
      <c r="AFS3" s="309"/>
      <c r="AFT3" s="309"/>
      <c r="AFU3" s="309"/>
      <c r="AFV3" s="309"/>
      <c r="AFW3" s="309"/>
      <c r="AFX3" s="309"/>
      <c r="AFY3" s="309"/>
      <c r="AFZ3" s="309"/>
      <c r="AGA3" s="309"/>
      <c r="AGB3" s="309"/>
      <c r="AGC3" s="309"/>
      <c r="AGD3" s="309"/>
      <c r="AGE3" s="309"/>
      <c r="AGF3" s="309"/>
      <c r="AGG3" s="309"/>
      <c r="AGH3" s="309"/>
      <c r="AGI3" s="309"/>
      <c r="AGJ3" s="309"/>
      <c r="AGK3" s="309"/>
      <c r="AGL3" s="309"/>
      <c r="AGM3" s="309"/>
      <c r="AGN3" s="309"/>
      <c r="AGO3" s="309"/>
      <c r="AGP3" s="309"/>
      <c r="AGQ3" s="309"/>
      <c r="AGR3" s="309"/>
      <c r="AGS3" s="309"/>
      <c r="AGT3" s="309"/>
      <c r="AGU3" s="309"/>
      <c r="AGV3" s="309"/>
      <c r="AGW3" s="309"/>
      <c r="AGX3" s="309"/>
      <c r="AGY3" s="309"/>
      <c r="AGZ3" s="309"/>
      <c r="AHA3" s="309"/>
      <c r="AHB3" s="309"/>
      <c r="AHC3" s="309"/>
      <c r="AHD3" s="309"/>
      <c r="AHE3" s="309"/>
      <c r="AHF3" s="309"/>
      <c r="AHG3" s="309"/>
      <c r="AHH3" s="309"/>
      <c r="AHI3" s="309"/>
      <c r="AHJ3" s="309"/>
      <c r="AHK3" s="309"/>
      <c r="AHL3" s="309"/>
      <c r="AHM3" s="309"/>
      <c r="AHN3" s="309"/>
      <c r="AHO3" s="309"/>
      <c r="AHP3" s="309"/>
      <c r="AHQ3" s="309"/>
      <c r="AHR3" s="309"/>
      <c r="AHS3" s="309"/>
      <c r="AHT3" s="309"/>
      <c r="AHU3" s="309"/>
      <c r="AHV3" s="309"/>
      <c r="AHW3" s="309"/>
      <c r="AHX3" s="309"/>
      <c r="AHY3" s="309"/>
      <c r="AHZ3" s="309"/>
      <c r="AIA3" s="309"/>
      <c r="AIB3" s="309"/>
      <c r="AIC3" s="309"/>
      <c r="AID3" s="309"/>
      <c r="AIE3" s="309"/>
      <c r="AIF3" s="309"/>
      <c r="AIG3" s="309"/>
      <c r="AIH3" s="309"/>
      <c r="AII3" s="309"/>
      <c r="AIJ3" s="309"/>
      <c r="AIK3" s="309"/>
      <c r="AIL3" s="309"/>
      <c r="AIM3" s="309"/>
      <c r="AIN3" s="309"/>
      <c r="AIO3" s="309"/>
      <c r="AIP3" s="309"/>
      <c r="AIQ3" s="309"/>
      <c r="AIR3" s="309"/>
      <c r="AIS3" s="309"/>
      <c r="AIT3" s="309"/>
      <c r="AIU3" s="309"/>
      <c r="AIV3" s="309"/>
      <c r="AIW3" s="309"/>
      <c r="AIX3" s="309"/>
      <c r="AIY3" s="309"/>
      <c r="AIZ3" s="309"/>
      <c r="AJA3" s="309"/>
      <c r="AJB3" s="309"/>
      <c r="AJC3" s="309"/>
      <c r="AJD3" s="309"/>
      <c r="AJE3" s="309"/>
      <c r="AJF3" s="309"/>
      <c r="AJG3" s="309"/>
      <c r="AJH3" s="309"/>
      <c r="AJI3" s="309"/>
      <c r="AJJ3" s="309"/>
      <c r="AJK3" s="309"/>
      <c r="AJL3" s="309"/>
      <c r="AJM3" s="309"/>
      <c r="AJN3" s="309"/>
      <c r="AJO3" s="309"/>
      <c r="AJP3" s="309"/>
      <c r="AJQ3" s="309"/>
      <c r="AJR3" s="309"/>
      <c r="AJS3" s="309"/>
      <c r="AJT3" s="309"/>
      <c r="AJU3" s="309"/>
      <c r="AJV3" s="309"/>
      <c r="AJW3" s="309"/>
      <c r="AJX3" s="309"/>
      <c r="AJY3" s="309"/>
      <c r="AJZ3" s="309"/>
      <c r="AKA3" s="309"/>
      <c r="AKB3" s="309"/>
      <c r="AKC3" s="309"/>
      <c r="AKD3" s="309"/>
      <c r="AKE3" s="309"/>
      <c r="AKF3" s="309"/>
      <c r="AKG3" s="309"/>
      <c r="AKH3" s="309"/>
      <c r="AKI3" s="309"/>
      <c r="AKJ3" s="309"/>
      <c r="AKK3" s="309"/>
      <c r="AKL3" s="309"/>
      <c r="AKM3" s="309"/>
      <c r="AKN3" s="309"/>
      <c r="AKO3" s="309"/>
      <c r="AKP3" s="309"/>
      <c r="AKQ3" s="309"/>
      <c r="AKR3" s="309"/>
      <c r="AKS3" s="309"/>
      <c r="AKT3" s="309"/>
      <c r="AKU3" s="309"/>
      <c r="AKV3" s="309"/>
      <c r="AKW3" s="309"/>
      <c r="AKX3" s="309"/>
      <c r="AKY3" s="309"/>
      <c r="AKZ3" s="309"/>
      <c r="ALA3" s="309"/>
      <c r="ALB3" s="309"/>
      <c r="ALC3" s="309"/>
      <c r="ALD3" s="309"/>
      <c r="ALE3" s="309"/>
      <c r="ALF3" s="309"/>
      <c r="ALG3" s="309"/>
      <c r="ALH3" s="309"/>
      <c r="ALI3" s="309"/>
      <c r="ALJ3" s="309"/>
      <c r="ALK3" s="309"/>
      <c r="ALL3" s="309"/>
      <c r="ALM3" s="309"/>
      <c r="ALN3" s="309"/>
      <c r="ALO3" s="309"/>
      <c r="ALP3" s="309"/>
      <c r="ALQ3" s="309"/>
      <c r="ALR3" s="309"/>
      <c r="ALS3" s="309"/>
      <c r="ALT3" s="309"/>
      <c r="ALU3" s="309"/>
      <c r="ALV3" s="309"/>
      <c r="ALW3" s="309"/>
      <c r="ALX3" s="309"/>
      <c r="ALY3" s="309"/>
      <c r="ALZ3" s="309"/>
      <c r="AMA3" s="309"/>
      <c r="AMB3" s="309"/>
      <c r="AMC3" s="309"/>
      <c r="AMD3" s="309"/>
      <c r="AME3" s="309"/>
      <c r="AMF3" s="309"/>
      <c r="AMG3" s="309"/>
      <c r="AMH3" s="309"/>
      <c r="AMI3" s="309"/>
      <c r="AMJ3" s="309"/>
      <c r="AMK3" s="309"/>
      <c r="AML3" s="309"/>
      <c r="AMM3" s="309"/>
      <c r="AMN3" s="309"/>
      <c r="AMO3" s="309"/>
      <c r="AMP3" s="309"/>
      <c r="AMQ3" s="309"/>
      <c r="AMR3" s="309"/>
      <c r="AMS3" s="309"/>
      <c r="AMT3" s="309"/>
      <c r="AMU3" s="309"/>
      <c r="AMV3" s="309"/>
      <c r="AMW3" s="309"/>
      <c r="AMX3" s="309"/>
      <c r="AMY3" s="309"/>
      <c r="AMZ3" s="309"/>
      <c r="ANA3" s="309"/>
      <c r="ANB3" s="309"/>
      <c r="ANC3" s="309"/>
      <c r="AND3" s="309"/>
      <c r="ANE3" s="309"/>
      <c r="ANF3" s="309"/>
      <c r="ANG3" s="309"/>
      <c r="ANH3" s="309"/>
      <c r="ANI3" s="309"/>
      <c r="ANJ3" s="309"/>
      <c r="ANK3" s="309"/>
      <c r="ANL3" s="309"/>
      <c r="ANM3" s="309"/>
      <c r="ANN3" s="309"/>
      <c r="ANO3" s="309"/>
      <c r="ANP3" s="309"/>
      <c r="ANQ3" s="309"/>
      <c r="ANR3" s="309"/>
      <c r="ANS3" s="309"/>
      <c r="ANT3" s="309"/>
      <c r="ANU3" s="309"/>
      <c r="ANV3" s="309"/>
      <c r="ANW3" s="309"/>
      <c r="ANX3" s="309"/>
      <c r="ANY3" s="309"/>
      <c r="ANZ3" s="309"/>
      <c r="AOA3" s="309"/>
      <c r="AOB3" s="309"/>
      <c r="AOC3" s="309"/>
      <c r="AOD3" s="309"/>
      <c r="AOE3" s="309"/>
      <c r="AOF3" s="309"/>
      <c r="AOG3" s="309"/>
      <c r="AOH3" s="309"/>
      <c r="AOI3" s="309"/>
      <c r="AOJ3" s="309"/>
      <c r="AOK3" s="309"/>
      <c r="AOL3" s="309"/>
      <c r="AOM3" s="309"/>
      <c r="AON3" s="309"/>
      <c r="AOO3" s="309"/>
      <c r="AOP3" s="309"/>
      <c r="AOQ3" s="309"/>
      <c r="AOR3" s="309"/>
      <c r="AOS3" s="309"/>
      <c r="AOT3" s="309"/>
      <c r="AOU3" s="309"/>
      <c r="AOV3" s="309"/>
      <c r="AOW3" s="309"/>
      <c r="AOX3" s="309"/>
      <c r="AOY3" s="309"/>
      <c r="AOZ3" s="309"/>
      <c r="APA3" s="309"/>
      <c r="APB3" s="309"/>
      <c r="APC3" s="309"/>
      <c r="APD3" s="309"/>
      <c r="APE3" s="309"/>
      <c r="APF3" s="309"/>
      <c r="APG3" s="309"/>
      <c r="APH3" s="309"/>
      <c r="API3" s="309"/>
      <c r="APJ3" s="309"/>
      <c r="APK3" s="309"/>
      <c r="APL3" s="309"/>
      <c r="APM3" s="309"/>
      <c r="APN3" s="309"/>
      <c r="APO3" s="309"/>
      <c r="APP3" s="309"/>
      <c r="APQ3" s="309"/>
      <c r="APR3" s="309"/>
      <c r="APS3" s="309"/>
      <c r="APT3" s="309"/>
      <c r="APU3" s="309"/>
      <c r="APV3" s="309"/>
      <c r="APW3" s="309"/>
      <c r="APX3" s="309"/>
      <c r="APY3" s="309"/>
      <c r="APZ3" s="309"/>
      <c r="AQA3" s="309"/>
      <c r="AQB3" s="309"/>
      <c r="AQC3" s="309"/>
      <c r="AQD3" s="309"/>
      <c r="AQE3" s="309"/>
      <c r="AQF3" s="309"/>
      <c r="AQG3" s="309"/>
      <c r="AQH3" s="309"/>
      <c r="AQI3" s="309"/>
      <c r="AQJ3" s="309"/>
      <c r="AQK3" s="309"/>
      <c r="AQL3" s="309"/>
      <c r="AQM3" s="309"/>
      <c r="AQN3" s="309"/>
      <c r="AQO3" s="309"/>
      <c r="AQP3" s="309"/>
      <c r="AQQ3" s="309"/>
      <c r="AQR3" s="309"/>
      <c r="AQS3" s="309"/>
      <c r="AQT3" s="309"/>
      <c r="AQU3" s="309"/>
      <c r="AQV3" s="309"/>
      <c r="AQW3" s="309"/>
      <c r="AQX3" s="309"/>
      <c r="AQY3" s="309"/>
      <c r="AQZ3" s="309"/>
      <c r="ARA3" s="309"/>
      <c r="ARB3" s="309"/>
      <c r="ARC3" s="309"/>
      <c r="ARD3" s="309"/>
      <c r="ARE3" s="309"/>
      <c r="ARF3" s="309"/>
      <c r="ARG3" s="309"/>
      <c r="ARH3" s="309"/>
      <c r="ARI3" s="309"/>
      <c r="ARJ3" s="309"/>
      <c r="ARK3" s="309"/>
      <c r="ARL3" s="309"/>
      <c r="ARM3" s="309"/>
      <c r="ARN3" s="309"/>
      <c r="ARO3" s="309"/>
      <c r="ARP3" s="309"/>
      <c r="ARQ3" s="309"/>
      <c r="ARR3" s="309"/>
      <c r="ARS3" s="309"/>
      <c r="ART3" s="309"/>
      <c r="ARU3" s="309"/>
      <c r="ARV3" s="309"/>
      <c r="ARW3" s="309"/>
      <c r="ARX3" s="309"/>
      <c r="ARY3" s="309"/>
      <c r="ARZ3" s="309"/>
      <c r="ASA3" s="309"/>
      <c r="ASB3" s="309"/>
      <c r="ASC3" s="309"/>
      <c r="ASD3" s="309"/>
      <c r="ASE3" s="309"/>
      <c r="ASF3" s="309"/>
      <c r="ASG3" s="309"/>
      <c r="ASH3" s="309"/>
      <c r="ASI3" s="309"/>
      <c r="ASJ3" s="309"/>
      <c r="ASK3" s="309"/>
      <c r="ASL3" s="309"/>
      <c r="ASM3" s="309"/>
      <c r="ASN3" s="309"/>
      <c r="ASO3" s="309"/>
      <c r="ASP3" s="309"/>
      <c r="ASQ3" s="309"/>
      <c r="ASR3" s="309"/>
      <c r="ASS3" s="309"/>
      <c r="AST3" s="309"/>
      <c r="ASU3" s="309"/>
      <c r="ASV3" s="309"/>
      <c r="ASW3" s="309"/>
      <c r="ASX3" s="309"/>
      <c r="ASY3" s="309"/>
      <c r="ASZ3" s="309"/>
      <c r="ATA3" s="309"/>
      <c r="ATB3" s="309"/>
      <c r="ATC3" s="309"/>
      <c r="ATD3" s="309"/>
      <c r="ATE3" s="309"/>
      <c r="ATF3" s="309"/>
      <c r="ATG3" s="309"/>
      <c r="ATH3" s="309"/>
      <c r="ATI3" s="309"/>
      <c r="ATJ3" s="309"/>
      <c r="ATK3" s="309"/>
      <c r="ATL3" s="309"/>
      <c r="ATM3" s="309"/>
      <c r="ATN3" s="309"/>
      <c r="ATO3" s="309"/>
      <c r="ATP3" s="309"/>
      <c r="ATQ3" s="309"/>
      <c r="ATR3" s="309"/>
      <c r="ATS3" s="309"/>
      <c r="ATT3" s="309"/>
      <c r="ATU3" s="309"/>
      <c r="ATV3" s="309"/>
      <c r="ATW3" s="309"/>
      <c r="ATX3" s="309"/>
      <c r="ATY3" s="309"/>
      <c r="ATZ3" s="309"/>
      <c r="AUA3" s="309"/>
      <c r="AUB3" s="309"/>
      <c r="AUC3" s="309"/>
      <c r="AUD3" s="309"/>
      <c r="AUE3" s="309"/>
      <c r="AUF3" s="309"/>
      <c r="AUG3" s="309"/>
      <c r="AUH3" s="309"/>
      <c r="AUI3" s="309"/>
      <c r="AUJ3" s="309"/>
      <c r="AUK3" s="309"/>
      <c r="AUL3" s="309"/>
      <c r="AUM3" s="309"/>
      <c r="AUN3" s="309"/>
      <c r="AUO3" s="309"/>
      <c r="AUP3" s="309"/>
      <c r="AUQ3" s="309"/>
      <c r="AUR3" s="309"/>
      <c r="AUS3" s="309"/>
      <c r="AUT3" s="309"/>
      <c r="AUU3" s="309"/>
      <c r="AUV3" s="309"/>
      <c r="AUW3" s="309"/>
      <c r="AUX3" s="309"/>
      <c r="AUY3" s="309"/>
      <c r="AUZ3" s="309"/>
      <c r="AVA3" s="309"/>
      <c r="AVB3" s="309"/>
      <c r="AVC3" s="309"/>
      <c r="AVD3" s="309"/>
      <c r="AVE3" s="309"/>
      <c r="AVF3" s="309"/>
      <c r="AVG3" s="309"/>
      <c r="AVH3" s="309"/>
      <c r="AVI3" s="309"/>
      <c r="AVJ3" s="309"/>
      <c r="AVK3" s="309"/>
      <c r="AVL3" s="309"/>
      <c r="AVM3" s="309"/>
      <c r="AVN3" s="309"/>
      <c r="AVO3" s="309"/>
      <c r="AVP3" s="309"/>
      <c r="AVQ3" s="309"/>
      <c r="AVR3" s="309"/>
      <c r="AVS3" s="309"/>
      <c r="AVT3" s="309"/>
      <c r="AVU3" s="309"/>
      <c r="AVV3" s="309"/>
      <c r="AVW3" s="309"/>
      <c r="AVX3" s="309"/>
      <c r="AVY3" s="309"/>
      <c r="AVZ3" s="309"/>
      <c r="AWA3" s="309"/>
      <c r="AWB3" s="309"/>
      <c r="AWC3" s="309"/>
      <c r="AWD3" s="309"/>
      <c r="AWE3" s="309"/>
      <c r="AWF3" s="309"/>
      <c r="AWG3" s="309"/>
      <c r="AWH3" s="309"/>
      <c r="AWI3" s="309"/>
      <c r="AWJ3" s="309"/>
      <c r="AWK3" s="309"/>
      <c r="AWL3" s="309"/>
      <c r="AWM3" s="309"/>
      <c r="AWN3" s="309"/>
      <c r="AWO3" s="309"/>
      <c r="AWP3" s="309"/>
      <c r="AWQ3" s="309"/>
      <c r="AWR3" s="309"/>
      <c r="AWS3" s="309"/>
      <c r="AWT3" s="309"/>
      <c r="AWU3" s="309"/>
      <c r="AWV3" s="309"/>
      <c r="AWW3" s="309"/>
      <c r="AWX3" s="309"/>
      <c r="AWY3" s="309"/>
      <c r="AWZ3" s="309"/>
      <c r="AXA3" s="309"/>
      <c r="AXB3" s="309"/>
      <c r="AXC3" s="309"/>
      <c r="AXD3" s="309"/>
      <c r="AXE3" s="309"/>
      <c r="AXF3" s="309"/>
      <c r="AXG3" s="309"/>
      <c r="AXH3" s="309"/>
      <c r="AXI3" s="309"/>
      <c r="AXJ3" s="309"/>
      <c r="AXK3" s="309"/>
      <c r="AXL3" s="309"/>
      <c r="AXM3" s="309"/>
      <c r="AXN3" s="309"/>
      <c r="AXO3" s="309"/>
      <c r="AXP3" s="309"/>
      <c r="AXQ3" s="309"/>
      <c r="AXR3" s="309"/>
      <c r="AXS3" s="309"/>
      <c r="AXT3" s="309"/>
      <c r="AXU3" s="309"/>
      <c r="AXV3" s="309"/>
      <c r="AXW3" s="309"/>
      <c r="AXX3" s="309"/>
      <c r="AXY3" s="309"/>
      <c r="AXZ3" s="309"/>
      <c r="AYA3" s="309"/>
      <c r="AYB3" s="309"/>
      <c r="AYC3" s="309"/>
      <c r="AYD3" s="309"/>
      <c r="AYE3" s="309"/>
      <c r="AYF3" s="309"/>
      <c r="AYG3" s="309"/>
      <c r="AYH3" s="309"/>
      <c r="AYI3" s="309"/>
      <c r="AYJ3" s="309"/>
      <c r="AYK3" s="309"/>
      <c r="AYL3" s="309"/>
      <c r="AYM3" s="309"/>
      <c r="AYN3" s="309"/>
      <c r="AYO3" s="309"/>
      <c r="AYP3" s="309"/>
      <c r="AYQ3" s="309"/>
      <c r="AYR3" s="309"/>
      <c r="AYS3" s="309"/>
      <c r="AYT3" s="309"/>
      <c r="AYU3" s="309"/>
      <c r="AYV3" s="309"/>
      <c r="AYW3" s="309"/>
      <c r="AYX3" s="309"/>
      <c r="AYY3" s="309"/>
      <c r="AYZ3" s="309"/>
      <c r="AZA3" s="309"/>
      <c r="AZB3" s="309"/>
      <c r="AZC3" s="309"/>
      <c r="AZD3" s="309"/>
      <c r="AZE3" s="309"/>
      <c r="AZF3" s="309"/>
      <c r="AZG3" s="309"/>
      <c r="AZH3" s="309"/>
      <c r="AZI3" s="309"/>
      <c r="AZJ3" s="309"/>
      <c r="AZK3" s="309"/>
      <c r="AZL3" s="309"/>
      <c r="AZM3" s="309"/>
      <c r="AZN3" s="309"/>
      <c r="AZO3" s="309"/>
      <c r="AZP3" s="309"/>
      <c r="AZQ3" s="309"/>
      <c r="AZR3" s="309"/>
      <c r="AZS3" s="309"/>
      <c r="AZT3" s="309"/>
      <c r="AZU3" s="309"/>
      <c r="AZV3" s="309"/>
      <c r="AZW3" s="309"/>
      <c r="AZX3" s="309"/>
      <c r="AZY3" s="309"/>
      <c r="AZZ3" s="309"/>
      <c r="BAA3" s="309"/>
      <c r="BAB3" s="309"/>
      <c r="BAC3" s="309"/>
      <c r="BAD3" s="309"/>
      <c r="BAE3" s="309"/>
      <c r="BAF3" s="309"/>
      <c r="BAG3" s="309"/>
      <c r="BAH3" s="309"/>
      <c r="BAI3" s="309"/>
      <c r="BAJ3" s="309"/>
      <c r="BAK3" s="309"/>
      <c r="BAL3" s="309"/>
      <c r="BAM3" s="309"/>
      <c r="BAN3" s="309"/>
      <c r="BAO3" s="309"/>
      <c r="BAP3" s="309"/>
      <c r="BAQ3" s="309"/>
      <c r="BAR3" s="309"/>
      <c r="BAS3" s="309"/>
      <c r="BAT3" s="309"/>
      <c r="BAU3" s="309"/>
      <c r="BAV3" s="309"/>
      <c r="BAW3" s="309"/>
      <c r="BAX3" s="309"/>
      <c r="BAY3" s="309"/>
      <c r="BAZ3" s="309"/>
      <c r="BBA3" s="309"/>
      <c r="BBB3" s="309"/>
      <c r="BBC3" s="309"/>
      <c r="BBD3" s="309"/>
      <c r="BBE3" s="309"/>
      <c r="BBF3" s="309"/>
      <c r="BBG3" s="309"/>
      <c r="BBH3" s="309"/>
      <c r="BBI3" s="309"/>
      <c r="BBJ3" s="309"/>
      <c r="BBK3" s="309"/>
      <c r="BBL3" s="309"/>
      <c r="BBM3" s="309"/>
      <c r="BBN3" s="309"/>
      <c r="BBO3" s="309"/>
      <c r="BBP3" s="309"/>
      <c r="BBQ3" s="309"/>
      <c r="BBR3" s="309"/>
      <c r="BBS3" s="309"/>
      <c r="BBT3" s="309"/>
      <c r="BBU3" s="309"/>
      <c r="BBV3" s="309"/>
      <c r="BBW3" s="309"/>
      <c r="BBX3" s="309"/>
      <c r="BBY3" s="309"/>
      <c r="BBZ3" s="309"/>
      <c r="BCA3" s="309"/>
      <c r="BCB3" s="309"/>
      <c r="BCC3" s="309"/>
      <c r="BCD3" s="309"/>
      <c r="BCE3" s="309"/>
      <c r="BCF3" s="309"/>
      <c r="BCG3" s="309"/>
      <c r="BCH3" s="309"/>
      <c r="BCI3" s="309"/>
      <c r="BCJ3" s="309"/>
      <c r="BCK3" s="309"/>
      <c r="BCL3" s="309"/>
      <c r="BCM3" s="309"/>
      <c r="BCN3" s="309"/>
      <c r="BCO3" s="309"/>
      <c r="BCP3" s="309"/>
      <c r="BCQ3" s="309"/>
      <c r="BCR3" s="309"/>
      <c r="BCS3" s="309"/>
      <c r="BCT3" s="309"/>
      <c r="BCU3" s="309"/>
      <c r="BCV3" s="309"/>
      <c r="BCW3" s="309"/>
      <c r="BCX3" s="309"/>
      <c r="BCY3" s="309"/>
      <c r="BCZ3" s="309"/>
      <c r="BDA3" s="309"/>
      <c r="BDB3" s="309"/>
      <c r="BDC3" s="309"/>
      <c r="BDD3" s="309"/>
      <c r="BDE3" s="309"/>
      <c r="BDF3" s="309"/>
      <c r="BDG3" s="309"/>
      <c r="BDH3" s="309"/>
      <c r="BDI3" s="309"/>
      <c r="BDJ3" s="309"/>
      <c r="BDK3" s="309"/>
      <c r="BDL3" s="309"/>
      <c r="BDM3" s="309"/>
      <c r="BDN3" s="309"/>
      <c r="BDO3" s="309"/>
      <c r="BDP3" s="309"/>
      <c r="BDQ3" s="309"/>
      <c r="BDR3" s="309"/>
      <c r="BDS3" s="309"/>
      <c r="BDT3" s="309"/>
      <c r="BDU3" s="309"/>
      <c r="BDV3" s="309"/>
      <c r="BDW3" s="309"/>
      <c r="BDX3" s="309"/>
      <c r="BDY3" s="309"/>
      <c r="BDZ3" s="309"/>
      <c r="BEA3" s="309"/>
      <c r="BEB3" s="309"/>
      <c r="BEC3" s="309"/>
      <c r="BED3" s="309"/>
      <c r="BEE3" s="309"/>
      <c r="BEF3" s="309"/>
      <c r="BEG3" s="309"/>
      <c r="BEH3" s="309"/>
      <c r="BEI3" s="309"/>
      <c r="BEJ3" s="309"/>
      <c r="BEK3" s="309"/>
      <c r="BEL3" s="309"/>
      <c r="BEM3" s="309"/>
      <c r="BEN3" s="309"/>
      <c r="BEO3" s="309"/>
      <c r="BEP3" s="309"/>
      <c r="BEQ3" s="309"/>
      <c r="BER3" s="309"/>
      <c r="BES3" s="309"/>
      <c r="BET3" s="309"/>
      <c r="BEU3" s="309"/>
      <c r="BEV3" s="309"/>
      <c r="BEW3" s="309"/>
      <c r="BEX3" s="309"/>
      <c r="BEY3" s="309"/>
      <c r="BEZ3" s="309"/>
      <c r="BFA3" s="309"/>
      <c r="BFB3" s="309"/>
      <c r="BFC3" s="309"/>
      <c r="BFD3" s="309"/>
      <c r="BFE3" s="309"/>
      <c r="BFF3" s="309"/>
      <c r="BFG3" s="309"/>
      <c r="BFH3" s="309"/>
      <c r="BFI3" s="309"/>
      <c r="BFJ3" s="309"/>
      <c r="BFK3" s="309"/>
      <c r="BFL3" s="309"/>
      <c r="BFM3" s="309"/>
      <c r="BFN3" s="309"/>
      <c r="BFO3" s="309"/>
      <c r="BFP3" s="309"/>
      <c r="BFQ3" s="309"/>
      <c r="BFR3" s="309"/>
    </row>
    <row r="4" spans="1:1526" s="12" customFormat="1" ht="28.2" customHeight="1" x14ac:dyDescent="0.3">
      <c r="A4" s="298"/>
      <c r="B4" s="444" t="s">
        <v>9</v>
      </c>
      <c r="C4" s="444"/>
      <c r="D4" s="444"/>
      <c r="E4" s="298"/>
      <c r="F4" s="482" t="s">
        <v>165</v>
      </c>
      <c r="G4" s="482"/>
      <c r="H4" s="482"/>
      <c r="I4" s="298"/>
      <c r="J4" s="473" t="str" cm="1">
        <f t="array" aca="1" ref="J4" ca="1">IF(hoursMode="Daily",
DAY(J2) &amp; "-" &amp; TEXT(J2,"[$-409]mmm")&amp; " (" &amp; TEXT(J2,"[$-409]ddd")&amp; ")",
IFERROR(INDEX(hoursPeriod,J1),""))</f>
        <v>29-Dec (Sun)</v>
      </c>
      <c r="K4" s="474"/>
      <c r="L4" s="474"/>
      <c r="M4" s="475"/>
      <c r="N4" s="473" t="str" cm="1">
        <f t="array" aca="1" ref="N4" ca="1">IF(hoursMode="Daily",
DAY(N2) &amp; "-" &amp; TEXT(N2,"[$-409]mmm")&amp; " (" &amp; TEXT(N2,"[$-409]ddd")&amp; ")",
IFERROR(INDEX(hoursPeriod,N1),""))</f>
        <v>30-Dec (Mon)</v>
      </c>
      <c r="O4" s="474"/>
      <c r="P4" s="474"/>
      <c r="Q4" s="475"/>
      <c r="R4" s="473" t="str" cm="1">
        <f t="array" aca="1" ref="R4" ca="1">IF(hoursMode="Daily",
DAY(R2) &amp; "-" &amp; TEXT(R2,"[$-409]mmm")&amp; " (" &amp; TEXT(R2,"[$-409]ddd")&amp; ")",
IFERROR(INDEX(hoursPeriod,R1),""))</f>
        <v>31-Dec (Tue)</v>
      </c>
      <c r="S4" s="474"/>
      <c r="T4" s="474"/>
      <c r="U4" s="475"/>
      <c r="V4" s="473" t="str" cm="1">
        <f t="array" aca="1" ref="V4" ca="1">IF(hoursMode="Daily",
DAY(V2) &amp; "-" &amp; TEXT(V2,"[$-409]mmm")&amp; " (" &amp; TEXT(V2,"[$-409]ddd")&amp; ")",
IFERROR(INDEX(hoursPeriod,V1),""))</f>
        <v>1-Jan (Wed)</v>
      </c>
      <c r="W4" s="474"/>
      <c r="X4" s="474"/>
      <c r="Y4" s="475"/>
      <c r="Z4" s="473" t="str" cm="1">
        <f t="array" aca="1" ref="Z4" ca="1">IF(hoursMode="Daily",
DAY(Z2) &amp; "-" &amp; TEXT(Z2,"[$-409]mmm")&amp; " (" &amp; TEXT(Z2,"[$-409]ddd")&amp; ")",
IFERROR(INDEX(hoursPeriod,Z1),""))</f>
        <v>2-Jan (Thu)</v>
      </c>
      <c r="AA4" s="474"/>
      <c r="AB4" s="474"/>
      <c r="AC4" s="475"/>
      <c r="AD4" s="473" t="str" cm="1">
        <f t="array" aca="1" ref="AD4" ca="1">IF(hoursMode="Daily",
DAY(AD2) &amp; "-" &amp; TEXT(AD2,"[$-409]mmm")&amp; " (" &amp; TEXT(AD2,"[$-409]ddd")&amp; ")",
IFERROR(INDEX(hoursPeriod,AD1),""))</f>
        <v>3-Jan (Fri)</v>
      </c>
      <c r="AE4" s="474"/>
      <c r="AF4" s="474"/>
      <c r="AG4" s="475"/>
      <c r="AH4" s="473" t="str" cm="1">
        <f t="array" aca="1" ref="AH4" ca="1">IF(hoursMode="Daily",
DAY(AH2) &amp; "-" &amp; TEXT(AH2,"[$-409]mmm")&amp; " (" &amp; TEXT(AH2,"[$-409]ddd")&amp; ")",
IFERROR(INDEX(hoursPeriod,AH1),""))</f>
        <v>4-Jan (Sat)</v>
      </c>
      <c r="AI4" s="474"/>
      <c r="AJ4" s="474"/>
      <c r="AK4" s="475"/>
      <c r="AL4" s="473" t="str" cm="1">
        <f t="array" aca="1" ref="AL4" ca="1">IF(hoursMode="Daily",
DAY(AL2) &amp; "-" &amp; TEXT(AL2,"[$-409]mmm")&amp; " (" &amp; TEXT(AL2,"[$-409]ddd")&amp; ")",
IFERROR(INDEX(hoursPeriod,AL1),""))</f>
        <v>5-Jan (Sun)</v>
      </c>
      <c r="AM4" s="474"/>
      <c r="AN4" s="474"/>
      <c r="AO4" s="475"/>
      <c r="AP4" s="473" t="str" cm="1">
        <f t="array" aca="1" ref="AP4" ca="1">IF(hoursMode="Daily",
DAY(AP2) &amp; "-" &amp; TEXT(AP2,"[$-409]mmm")&amp; " (" &amp; TEXT(AP2,"[$-409]ddd")&amp; ")",
IFERROR(INDEX(hoursPeriod,AP1),""))</f>
        <v>6-Jan (Mon)</v>
      </c>
      <c r="AQ4" s="474"/>
      <c r="AR4" s="474"/>
      <c r="AS4" s="475"/>
      <c r="AT4" s="473" t="str" cm="1">
        <f t="array" aca="1" ref="AT4" ca="1">IF(hoursMode="Daily",
DAY(AT2) &amp; "-" &amp; TEXT(AT2,"[$-409]mmm")&amp; " (" &amp; TEXT(AT2,"[$-409]ddd")&amp; ")",
IFERROR(INDEX(hoursPeriod,AT1),""))</f>
        <v>7-Jan (Tue)</v>
      </c>
      <c r="AU4" s="474"/>
      <c r="AV4" s="474"/>
      <c r="AW4" s="475"/>
      <c r="AX4" s="473" t="str" cm="1">
        <f t="array" aca="1" ref="AX4" ca="1">IF(hoursMode="Daily",
DAY(AX2) &amp; "-" &amp; TEXT(AX2,"[$-409]mmm")&amp; " (" &amp; TEXT(AX2,"[$-409]ddd")&amp; ")",
IFERROR(INDEX(hoursPeriod,AX1),""))</f>
        <v>8-Jan (Wed)</v>
      </c>
      <c r="AY4" s="474"/>
      <c r="AZ4" s="474"/>
      <c r="BA4" s="475"/>
      <c r="BB4" s="473" t="str" cm="1">
        <f t="array" aca="1" ref="BB4" ca="1">IF(hoursMode="Daily",
DAY(BB2) &amp; "-" &amp; TEXT(BB2,"[$-409]mmm")&amp; " (" &amp; TEXT(BB2,"[$-409]ddd")&amp; ")",
IFERROR(INDEX(hoursPeriod,BB1),""))</f>
        <v>9-Jan (Thu)</v>
      </c>
      <c r="BC4" s="474"/>
      <c r="BD4" s="474"/>
      <c r="BE4" s="475"/>
      <c r="BF4" s="473" t="str" cm="1">
        <f t="array" aca="1" ref="BF4" ca="1">IF(hoursMode="Daily",
DAY(BF2) &amp; "-" &amp; TEXT(BF2,"[$-409]mmm")&amp; " (" &amp; TEXT(BF2,"[$-409]ddd")&amp; ")",
IFERROR(INDEX(hoursPeriod,BF1),""))</f>
        <v>10-Jan (Fri)</v>
      </c>
      <c r="BG4" s="474"/>
      <c r="BH4" s="474"/>
      <c r="BI4" s="475"/>
      <c r="BJ4" s="473" t="str" cm="1">
        <f t="array" aca="1" ref="BJ4" ca="1">IF(hoursMode="Daily",
DAY(BJ2) &amp; "-" &amp; TEXT(BJ2,"[$-409]mmm")&amp; " (" &amp; TEXT(BJ2,"[$-409]ddd")&amp; ")",
IFERROR(INDEX(hoursPeriod,BJ1),""))</f>
        <v>11-Jan (Sat)</v>
      </c>
      <c r="BK4" s="474"/>
      <c r="BL4" s="474"/>
      <c r="BM4" s="475"/>
      <c r="BN4" s="473" t="str" cm="1">
        <f t="array" aca="1" ref="BN4" ca="1">IF(hoursMode="Daily",
DAY(BN2) &amp; "-" &amp; TEXT(BN2,"[$-409]mmm")&amp; " (" &amp; TEXT(BN2,"[$-409]ddd")&amp; ")",
IFERROR(INDEX(hoursPeriod,BN1),""))</f>
        <v>12-Jan (Sun)</v>
      </c>
      <c r="BO4" s="474"/>
      <c r="BP4" s="474"/>
      <c r="BQ4" s="475"/>
      <c r="BR4" s="473" t="str" cm="1">
        <f t="array" aca="1" ref="BR4" ca="1">IF(hoursMode="Daily",
DAY(BR2) &amp; "-" &amp; TEXT(BR2,"[$-409]mmm")&amp; " (" &amp; TEXT(BR2,"[$-409]ddd")&amp; ")",
IFERROR(INDEX(hoursPeriod,BR1),""))</f>
        <v>13-Jan (Mon)</v>
      </c>
      <c r="BS4" s="474"/>
      <c r="BT4" s="474"/>
      <c r="BU4" s="475"/>
      <c r="BV4" s="473" t="str" cm="1">
        <f t="array" aca="1" ref="BV4" ca="1">IF(hoursMode="Daily",
DAY(BV2) &amp; "-" &amp; TEXT(BV2,"[$-409]mmm")&amp; " (" &amp; TEXT(BV2,"[$-409]ddd")&amp; ")",
IFERROR(INDEX(hoursPeriod,BV1),""))</f>
        <v>14-Jan (Tue)</v>
      </c>
      <c r="BW4" s="474"/>
      <c r="BX4" s="474"/>
      <c r="BY4" s="475"/>
      <c r="BZ4" s="473" t="str" cm="1">
        <f t="array" aca="1" ref="BZ4" ca="1">IF(hoursMode="Daily",
DAY(BZ2) &amp; "-" &amp; TEXT(BZ2,"[$-409]mmm")&amp; " (" &amp; TEXT(BZ2,"[$-409]ddd")&amp; ")",
IFERROR(INDEX(hoursPeriod,BZ1),""))</f>
        <v>15-Jan (Wed)</v>
      </c>
      <c r="CA4" s="474"/>
      <c r="CB4" s="474"/>
      <c r="CC4" s="475"/>
      <c r="CD4" s="473" t="str" cm="1">
        <f t="array" aca="1" ref="CD4" ca="1">IF(hoursMode="Daily",
DAY(CD2) &amp; "-" &amp; TEXT(CD2,"[$-409]mmm")&amp; " (" &amp; TEXT(CD2,"[$-409]ddd")&amp; ")",
IFERROR(INDEX(hoursPeriod,CD1),""))</f>
        <v>16-Jan (Thu)</v>
      </c>
      <c r="CE4" s="474"/>
      <c r="CF4" s="474"/>
      <c r="CG4" s="475"/>
      <c r="CH4" s="473" t="str" cm="1">
        <f t="array" aca="1" ref="CH4" ca="1">IF(hoursMode="Daily",
DAY(CH2) &amp; "-" &amp; TEXT(CH2,"[$-409]mmm")&amp; " (" &amp; TEXT(CH2,"[$-409]ddd")&amp; ")",
IFERROR(INDEX(hoursPeriod,CH1),""))</f>
        <v>17-Jan (Fri)</v>
      </c>
      <c r="CI4" s="474"/>
      <c r="CJ4" s="474"/>
      <c r="CK4" s="475"/>
      <c r="CL4" s="473" t="str" cm="1">
        <f t="array" aca="1" ref="CL4" ca="1">IF(hoursMode="Daily",
DAY(CL2) &amp; "-" &amp; TEXT(CL2,"[$-409]mmm")&amp; " (" &amp; TEXT(CL2,"[$-409]ddd")&amp; ")",
IFERROR(INDEX(hoursPeriod,CL1),""))</f>
        <v>18-Jan (Sat)</v>
      </c>
      <c r="CM4" s="474"/>
      <c r="CN4" s="474"/>
      <c r="CO4" s="475"/>
      <c r="CP4" s="473" t="str" cm="1">
        <f t="array" aca="1" ref="CP4" ca="1">IF(hoursMode="Daily",
DAY(CP2) &amp; "-" &amp; TEXT(CP2,"[$-409]mmm")&amp; " (" &amp; TEXT(CP2,"[$-409]ddd")&amp; ")",
IFERROR(INDEX(hoursPeriod,CP1),""))</f>
        <v>19-Jan (Sun)</v>
      </c>
      <c r="CQ4" s="474"/>
      <c r="CR4" s="474"/>
      <c r="CS4" s="475"/>
      <c r="CT4" s="473" t="str" cm="1">
        <f t="array" aca="1" ref="CT4" ca="1">IF(hoursMode="Daily",
DAY(CT2) &amp; "-" &amp; TEXT(CT2,"[$-409]mmm")&amp; " (" &amp; TEXT(CT2,"[$-409]ddd")&amp; ")",
IFERROR(INDEX(hoursPeriod,CT1),""))</f>
        <v>20-Jan (Mon)</v>
      </c>
      <c r="CU4" s="474"/>
      <c r="CV4" s="474"/>
      <c r="CW4" s="475"/>
      <c r="CX4" s="473" t="str" cm="1">
        <f t="array" aca="1" ref="CX4" ca="1">IF(hoursMode="Daily",
DAY(CX2) &amp; "-" &amp; TEXT(CX2,"[$-409]mmm")&amp; " (" &amp; TEXT(CX2,"[$-409]ddd")&amp; ")",
IFERROR(INDEX(hoursPeriod,CX1),""))</f>
        <v>21-Jan (Tue)</v>
      </c>
      <c r="CY4" s="474"/>
      <c r="CZ4" s="474"/>
      <c r="DA4" s="475"/>
      <c r="DB4" s="473" t="str" cm="1">
        <f t="array" aca="1" ref="DB4" ca="1">IF(hoursMode="Daily",
DAY(DB2) &amp; "-" &amp; TEXT(DB2,"[$-409]mmm")&amp; " (" &amp; TEXT(DB2,"[$-409]ddd")&amp; ")",
IFERROR(INDEX(hoursPeriod,DB1),""))</f>
        <v>22-Jan (Wed)</v>
      </c>
      <c r="DC4" s="474"/>
      <c r="DD4" s="474"/>
      <c r="DE4" s="475"/>
      <c r="DF4" s="473" t="str" cm="1">
        <f t="array" aca="1" ref="DF4" ca="1">IF(hoursMode="Daily",
DAY(DF2) &amp; "-" &amp; TEXT(DF2,"[$-409]mmm")&amp; " (" &amp; TEXT(DF2,"[$-409]ddd")&amp; ")",
IFERROR(INDEX(hoursPeriod,DF1),""))</f>
        <v>23-Jan (Thu)</v>
      </c>
      <c r="DG4" s="474"/>
      <c r="DH4" s="474"/>
      <c r="DI4" s="475"/>
      <c r="DJ4" s="473" t="str" cm="1">
        <f t="array" aca="1" ref="DJ4" ca="1">IF(hoursMode="Daily",
DAY(DJ2) &amp; "-" &amp; TEXT(DJ2,"[$-409]mmm")&amp; " (" &amp; TEXT(DJ2,"[$-409]ddd")&amp; ")",
IFERROR(INDEX(hoursPeriod,DJ1),""))</f>
        <v>24-Jan (Fri)</v>
      </c>
      <c r="DK4" s="474"/>
      <c r="DL4" s="474"/>
      <c r="DM4" s="475"/>
      <c r="DN4" s="473" t="str" cm="1">
        <f t="array" aca="1" ref="DN4" ca="1">IF(hoursMode="Daily",
DAY(DN2) &amp; "-" &amp; TEXT(DN2,"[$-409]mmm")&amp; " (" &amp; TEXT(DN2,"[$-409]ddd")&amp; ")",
IFERROR(INDEX(hoursPeriod,DN1),""))</f>
        <v>25-Jan (Sat)</v>
      </c>
      <c r="DO4" s="474"/>
      <c r="DP4" s="474"/>
      <c r="DQ4" s="475"/>
      <c r="DR4" s="473" t="str" cm="1">
        <f t="array" aca="1" ref="DR4" ca="1">IF(hoursMode="Daily",
DAY(DR2) &amp; "-" &amp; TEXT(DR2,"[$-409]mmm")&amp; " (" &amp; TEXT(DR2,"[$-409]ddd")&amp; ")",
IFERROR(INDEX(hoursPeriod,DR1),""))</f>
        <v>26-Jan (Sun)</v>
      </c>
      <c r="DS4" s="474"/>
      <c r="DT4" s="474"/>
      <c r="DU4" s="475"/>
      <c r="DV4" s="473" t="str" cm="1">
        <f t="array" aca="1" ref="DV4" ca="1">IF(hoursMode="Daily",
DAY(DV2) &amp; "-" &amp; TEXT(DV2,"[$-409]mmm")&amp; " (" &amp; TEXT(DV2,"[$-409]ddd")&amp; ")",
IFERROR(INDEX(hoursPeriod,DV1),""))</f>
        <v>27-Jan (Mon)</v>
      </c>
      <c r="DW4" s="474"/>
      <c r="DX4" s="474"/>
      <c r="DY4" s="475"/>
      <c r="DZ4" s="473" t="str" cm="1">
        <f t="array" aca="1" ref="DZ4" ca="1">IF(hoursMode="Daily",
DAY(DZ2) &amp; "-" &amp; TEXT(DZ2,"[$-409]mmm")&amp; " (" &amp; TEXT(DZ2,"[$-409]ddd")&amp; ")",
IFERROR(INDEX(hoursPeriod,DZ1),""))</f>
        <v>28-Jan (Tue)</v>
      </c>
      <c r="EA4" s="474"/>
      <c r="EB4" s="474"/>
      <c r="EC4" s="475"/>
      <c r="ED4" s="473" t="str" cm="1">
        <f t="array" aca="1" ref="ED4" ca="1">IF(hoursMode="Daily",
DAY(ED2) &amp; "-" &amp; TEXT(ED2,"[$-409]mmm")&amp; " (" &amp; TEXT(ED2,"[$-409]ddd")&amp; ")",
IFERROR(INDEX(hoursPeriod,ED1),""))</f>
        <v>29-Jan (Wed)</v>
      </c>
      <c r="EE4" s="474"/>
      <c r="EF4" s="474"/>
      <c r="EG4" s="475"/>
      <c r="EH4" s="473" t="str" cm="1">
        <f t="array" aca="1" ref="EH4" ca="1">IF(hoursMode="Daily",
DAY(EH2) &amp; "-" &amp; TEXT(EH2,"[$-409]mmm")&amp; " (" &amp; TEXT(EH2,"[$-409]ddd")&amp; ")",
IFERROR(INDEX(hoursPeriod,EH1),""))</f>
        <v>30-Jan (Thu)</v>
      </c>
      <c r="EI4" s="474"/>
      <c r="EJ4" s="474"/>
      <c r="EK4" s="475"/>
      <c r="EL4" s="473" t="str" cm="1">
        <f t="array" aca="1" ref="EL4" ca="1">IF(hoursMode="Daily",
DAY(EL2) &amp; "-" &amp; TEXT(EL2,"[$-409]mmm")&amp; " (" &amp; TEXT(EL2,"[$-409]ddd")&amp; ")",
IFERROR(INDEX(hoursPeriod,EL1),""))</f>
        <v>31-Jan (Fri)</v>
      </c>
      <c r="EM4" s="474"/>
      <c r="EN4" s="474"/>
      <c r="EO4" s="475"/>
      <c r="EP4" s="473" t="str" cm="1">
        <f t="array" aca="1" ref="EP4" ca="1">IF(hoursMode="Daily",
DAY(EP2) &amp; "-" &amp; TEXT(EP2,"[$-409]mmm")&amp; " (" &amp; TEXT(EP2,"[$-409]ddd")&amp; ")",
IFERROR(INDEX(hoursPeriod,EP1),""))</f>
        <v>1-Feb (Sat)</v>
      </c>
      <c r="EQ4" s="474"/>
      <c r="ER4" s="474"/>
      <c r="ES4" s="475"/>
      <c r="ET4" s="473" t="str" cm="1">
        <f t="array" aca="1" ref="ET4" ca="1">IF(hoursMode="Daily",
DAY(ET2) &amp; "-" &amp; TEXT(ET2,"[$-409]mmm")&amp; " (" &amp; TEXT(ET2,"[$-409]ddd")&amp; ")",
IFERROR(INDEX(hoursPeriod,ET1),""))</f>
        <v>2-Feb (Sun)</v>
      </c>
      <c r="EU4" s="474"/>
      <c r="EV4" s="474"/>
      <c r="EW4" s="475"/>
      <c r="EX4" s="473" t="str" cm="1">
        <f t="array" aca="1" ref="EX4" ca="1">IF(hoursMode="Daily",
DAY(EX2) &amp; "-" &amp; TEXT(EX2,"[$-409]mmm")&amp; " (" &amp; TEXT(EX2,"[$-409]ddd")&amp; ")",
IFERROR(INDEX(hoursPeriod,EX1),""))</f>
        <v>3-Feb (Mon)</v>
      </c>
      <c r="EY4" s="474"/>
      <c r="EZ4" s="474"/>
      <c r="FA4" s="475"/>
      <c r="FB4" s="473" t="str" cm="1">
        <f t="array" aca="1" ref="FB4" ca="1">IF(hoursMode="Daily",
DAY(FB2) &amp; "-" &amp; TEXT(FB2,"[$-409]mmm")&amp; " (" &amp; TEXT(FB2,"[$-409]ddd")&amp; ")",
IFERROR(INDEX(hoursPeriod,FB1),""))</f>
        <v>4-Feb (Tue)</v>
      </c>
      <c r="FC4" s="474"/>
      <c r="FD4" s="474"/>
      <c r="FE4" s="475"/>
      <c r="FF4" s="473" t="str" cm="1">
        <f t="array" aca="1" ref="FF4" ca="1">IF(hoursMode="Daily",
DAY(FF2) &amp; "-" &amp; TEXT(FF2,"[$-409]mmm")&amp; " (" &amp; TEXT(FF2,"[$-409]ddd")&amp; ")",
IFERROR(INDEX(hoursPeriod,FF1),""))</f>
        <v>5-Feb (Wed)</v>
      </c>
      <c r="FG4" s="474"/>
      <c r="FH4" s="474"/>
      <c r="FI4" s="475"/>
      <c r="FJ4" s="473" t="str" cm="1">
        <f t="array" aca="1" ref="FJ4" ca="1">IF(hoursMode="Daily",
DAY(FJ2) &amp; "-" &amp; TEXT(FJ2,"[$-409]mmm")&amp; " (" &amp; TEXT(FJ2,"[$-409]ddd")&amp; ")",
IFERROR(INDEX(hoursPeriod,FJ1),""))</f>
        <v>6-Feb (Thu)</v>
      </c>
      <c r="FK4" s="474"/>
      <c r="FL4" s="474"/>
      <c r="FM4" s="475"/>
      <c r="FN4" s="473" t="str" cm="1">
        <f t="array" aca="1" ref="FN4" ca="1">IF(hoursMode="Daily",
DAY(FN2) &amp; "-" &amp; TEXT(FN2,"[$-409]mmm")&amp; " (" &amp; TEXT(FN2,"[$-409]ddd")&amp; ")",
IFERROR(INDEX(hoursPeriod,FN1),""))</f>
        <v>7-Feb (Fri)</v>
      </c>
      <c r="FO4" s="474"/>
      <c r="FP4" s="474"/>
      <c r="FQ4" s="475"/>
      <c r="FR4" s="473" t="str" cm="1">
        <f t="array" aca="1" ref="FR4" ca="1">IF(hoursMode="Daily",
DAY(FR2) &amp; "-" &amp; TEXT(FR2,"[$-409]mmm")&amp; " (" &amp; TEXT(FR2,"[$-409]ddd")&amp; ")",
IFERROR(INDEX(hoursPeriod,FR1),""))</f>
        <v>8-Feb (Sat)</v>
      </c>
      <c r="FS4" s="474"/>
      <c r="FT4" s="474"/>
      <c r="FU4" s="475"/>
      <c r="FV4" s="473" t="str" cm="1">
        <f t="array" aca="1" ref="FV4" ca="1">IF(hoursMode="Daily",
DAY(FV2) &amp; "-" &amp; TEXT(FV2,"[$-409]mmm")&amp; " (" &amp; TEXT(FV2,"[$-409]ddd")&amp; ")",
IFERROR(INDEX(hoursPeriod,FV1),""))</f>
        <v>9-Feb (Sun)</v>
      </c>
      <c r="FW4" s="474"/>
      <c r="FX4" s="474"/>
      <c r="FY4" s="475"/>
      <c r="FZ4" s="473" t="str" cm="1">
        <f t="array" aca="1" ref="FZ4" ca="1">IF(hoursMode="Daily",
DAY(FZ2) &amp; "-" &amp; TEXT(FZ2,"[$-409]mmm")&amp; " (" &amp; TEXT(FZ2,"[$-409]ddd")&amp; ")",
IFERROR(INDEX(hoursPeriod,FZ1),""))</f>
        <v>10-Feb (Mon)</v>
      </c>
      <c r="GA4" s="474"/>
      <c r="GB4" s="474"/>
      <c r="GC4" s="475"/>
      <c r="GD4" s="473" t="str" cm="1">
        <f t="array" aca="1" ref="GD4" ca="1">IF(hoursMode="Daily",
DAY(GD2) &amp; "-" &amp; TEXT(GD2,"[$-409]mmm")&amp; " (" &amp; TEXT(GD2,"[$-409]ddd")&amp; ")",
IFERROR(INDEX(hoursPeriod,GD1),""))</f>
        <v>11-Feb (Tue)</v>
      </c>
      <c r="GE4" s="474"/>
      <c r="GF4" s="474"/>
      <c r="GG4" s="475"/>
      <c r="GH4" s="473" t="str" cm="1">
        <f t="array" aca="1" ref="GH4" ca="1">IF(hoursMode="Daily",
DAY(GH2) &amp; "-" &amp; TEXT(GH2,"[$-409]mmm")&amp; " (" &amp; TEXT(GH2,"[$-409]ddd")&amp; ")",
IFERROR(INDEX(hoursPeriod,GH1),""))</f>
        <v>12-Feb (Wed)</v>
      </c>
      <c r="GI4" s="474"/>
      <c r="GJ4" s="474"/>
      <c r="GK4" s="475"/>
      <c r="GL4" s="473" t="str" cm="1">
        <f t="array" aca="1" ref="GL4" ca="1">IF(hoursMode="Daily",
DAY(GL2) &amp; "-" &amp; TEXT(GL2,"[$-409]mmm")&amp; " (" &amp; TEXT(GL2,"[$-409]ddd")&amp; ")",
IFERROR(INDEX(hoursPeriod,GL1),""))</f>
        <v>13-Feb (Thu)</v>
      </c>
      <c r="GM4" s="474"/>
      <c r="GN4" s="474"/>
      <c r="GO4" s="475"/>
      <c r="GP4" s="473" t="str" cm="1">
        <f t="array" aca="1" ref="GP4" ca="1">IF(hoursMode="Daily",
DAY(GP2) &amp; "-" &amp; TEXT(GP2,"[$-409]mmm")&amp; " (" &amp; TEXT(GP2,"[$-409]ddd")&amp; ")",
IFERROR(INDEX(hoursPeriod,GP1),""))</f>
        <v>14-Feb (Fri)</v>
      </c>
      <c r="GQ4" s="474"/>
      <c r="GR4" s="474"/>
      <c r="GS4" s="475"/>
      <c r="GT4" s="473" t="str" cm="1">
        <f t="array" aca="1" ref="GT4" ca="1">IF(hoursMode="Daily",
DAY(GT2) &amp; "-" &amp; TEXT(GT2,"[$-409]mmm")&amp; " (" &amp; TEXT(GT2,"[$-409]ddd")&amp; ")",
IFERROR(INDEX(hoursPeriod,GT1),""))</f>
        <v>15-Feb (Sat)</v>
      </c>
      <c r="GU4" s="474"/>
      <c r="GV4" s="474"/>
      <c r="GW4" s="475"/>
      <c r="GX4" s="473" t="str" cm="1">
        <f t="array" aca="1" ref="GX4" ca="1">IF(hoursMode="Daily",
DAY(GX2) &amp; "-" &amp; TEXT(GX2,"[$-409]mmm")&amp; " (" &amp; TEXT(GX2,"[$-409]ddd")&amp; ")",
IFERROR(INDEX(hoursPeriod,GX1),""))</f>
        <v>16-Feb (Sun)</v>
      </c>
      <c r="GY4" s="474"/>
      <c r="GZ4" s="474"/>
      <c r="HA4" s="475"/>
      <c r="HB4" s="473" t="str" cm="1">
        <f t="array" aca="1" ref="HB4" ca="1">IF(hoursMode="Daily",
DAY(HB2) &amp; "-" &amp; TEXT(HB2,"[$-409]mmm")&amp; " (" &amp; TEXT(HB2,"[$-409]ddd")&amp; ")",
IFERROR(INDEX(hoursPeriod,HB1),""))</f>
        <v>17-Feb (Mon)</v>
      </c>
      <c r="HC4" s="474"/>
      <c r="HD4" s="474"/>
      <c r="HE4" s="475"/>
      <c r="HF4" s="473" t="str" cm="1">
        <f t="array" aca="1" ref="HF4" ca="1">IF(hoursMode="Daily",
DAY(HF2) &amp; "-" &amp; TEXT(HF2,"[$-409]mmm")&amp; " (" &amp; TEXT(HF2,"[$-409]ddd")&amp; ")",
IFERROR(INDEX(hoursPeriod,HF1),""))</f>
        <v>18-Feb (Tue)</v>
      </c>
      <c r="HG4" s="474"/>
      <c r="HH4" s="474"/>
      <c r="HI4" s="475"/>
      <c r="HJ4" s="473" t="str" cm="1">
        <f t="array" aca="1" ref="HJ4" ca="1">IF(hoursMode="Daily",
DAY(HJ2) &amp; "-" &amp; TEXT(HJ2,"[$-409]mmm")&amp; " (" &amp; TEXT(HJ2,"[$-409]ddd")&amp; ")",
IFERROR(INDEX(hoursPeriod,HJ1),""))</f>
        <v>19-Feb (Wed)</v>
      </c>
      <c r="HK4" s="474"/>
      <c r="HL4" s="474"/>
      <c r="HM4" s="475"/>
      <c r="HN4" s="473" t="str" cm="1">
        <f t="array" aca="1" ref="HN4" ca="1">IF(hoursMode="Daily",
DAY(HN2) &amp; "-" &amp; TEXT(HN2,"[$-409]mmm")&amp; " (" &amp; TEXT(HN2,"[$-409]ddd")&amp; ")",
IFERROR(INDEX(hoursPeriod,HN1),""))</f>
        <v>20-Feb (Thu)</v>
      </c>
      <c r="HO4" s="474"/>
      <c r="HP4" s="474"/>
      <c r="HQ4" s="475"/>
      <c r="HR4" s="473" t="str" cm="1">
        <f t="array" aca="1" ref="HR4" ca="1">IF(hoursMode="Daily",
DAY(HR2) &amp; "-" &amp; TEXT(HR2,"[$-409]mmm")&amp; " (" &amp; TEXT(HR2,"[$-409]ddd")&amp; ")",
IFERROR(INDEX(hoursPeriod,HR1),""))</f>
        <v>21-Feb (Fri)</v>
      </c>
      <c r="HS4" s="474"/>
      <c r="HT4" s="474"/>
      <c r="HU4" s="475"/>
      <c r="HV4" s="473" t="str" cm="1">
        <f t="array" aca="1" ref="HV4" ca="1">IF(hoursMode="Daily",
DAY(HV2) &amp; "-" &amp; TEXT(HV2,"[$-409]mmm")&amp; " (" &amp; TEXT(HV2,"[$-409]ddd")&amp; ")",
IFERROR(INDEX(hoursPeriod,HV1),""))</f>
        <v>22-Feb (Sat)</v>
      </c>
      <c r="HW4" s="474"/>
      <c r="HX4" s="474"/>
      <c r="HY4" s="475"/>
      <c r="HZ4" s="473" t="str" cm="1">
        <f t="array" aca="1" ref="HZ4" ca="1">IF(hoursMode="Daily",
DAY(HZ2) &amp; "-" &amp; TEXT(HZ2,"[$-409]mmm")&amp; " (" &amp; TEXT(HZ2,"[$-409]ddd")&amp; ")",
IFERROR(INDEX(hoursPeriod,HZ1),""))</f>
        <v>23-Feb (Sun)</v>
      </c>
      <c r="IA4" s="474"/>
      <c r="IB4" s="474"/>
      <c r="IC4" s="475"/>
      <c r="ID4" s="473" t="str" cm="1">
        <f t="array" aca="1" ref="ID4" ca="1">IF(hoursMode="Daily",
DAY(ID2) &amp; "-" &amp; TEXT(ID2,"[$-409]mmm")&amp; " (" &amp; TEXT(ID2,"[$-409]ddd")&amp; ")",
IFERROR(INDEX(hoursPeriod,ID1),""))</f>
        <v>24-Feb (Mon)</v>
      </c>
      <c r="IE4" s="474"/>
      <c r="IF4" s="474"/>
      <c r="IG4" s="475"/>
      <c r="IH4" s="473" t="str" cm="1">
        <f t="array" aca="1" ref="IH4" ca="1">IF(hoursMode="Daily",
DAY(IH2) &amp; "-" &amp; TEXT(IH2,"[$-409]mmm")&amp; " (" &amp; TEXT(IH2,"[$-409]ddd")&amp; ")",
IFERROR(INDEX(hoursPeriod,IH1),""))</f>
        <v>25-Feb (Tue)</v>
      </c>
      <c r="II4" s="474"/>
      <c r="IJ4" s="474"/>
      <c r="IK4" s="475"/>
      <c r="IL4" s="473" t="str" cm="1">
        <f t="array" aca="1" ref="IL4" ca="1">IF(hoursMode="Daily",
DAY(IL2) &amp; "-" &amp; TEXT(IL2,"[$-409]mmm")&amp; " (" &amp; TEXT(IL2,"[$-409]ddd")&amp; ")",
IFERROR(INDEX(hoursPeriod,IL1),""))</f>
        <v>26-Feb (Wed)</v>
      </c>
      <c r="IM4" s="474"/>
      <c r="IN4" s="474"/>
      <c r="IO4" s="475"/>
      <c r="IP4" s="473" t="str" cm="1">
        <f t="array" aca="1" ref="IP4" ca="1">IF(hoursMode="Daily",
DAY(IP2) &amp; "-" &amp; TEXT(IP2,"[$-409]mmm")&amp; " (" &amp; TEXT(IP2,"[$-409]ddd")&amp; ")",
IFERROR(INDEX(hoursPeriod,IP1),""))</f>
        <v>27-Feb (Thu)</v>
      </c>
      <c r="IQ4" s="474"/>
      <c r="IR4" s="474"/>
      <c r="IS4" s="475"/>
      <c r="IT4" s="473" t="str" cm="1">
        <f t="array" aca="1" ref="IT4" ca="1">IF(hoursMode="Daily",
DAY(IT2) &amp; "-" &amp; TEXT(IT2,"[$-409]mmm")&amp; " (" &amp; TEXT(IT2,"[$-409]ddd")&amp; ")",
IFERROR(INDEX(hoursPeriod,IT1),""))</f>
        <v>28-Feb (Fri)</v>
      </c>
      <c r="IU4" s="474"/>
      <c r="IV4" s="474"/>
      <c r="IW4" s="475"/>
      <c r="IX4" s="473" t="str" cm="1">
        <f t="array" aca="1" ref="IX4" ca="1">IF(hoursMode="Daily",
DAY(IX2) &amp; "-" &amp; TEXT(IX2,"[$-409]mmm")&amp; " (" &amp; TEXT(IX2,"[$-409]ddd")&amp; ")",
IFERROR(INDEX(hoursPeriod,IX1),""))</f>
        <v>1-Mar (Sat)</v>
      </c>
      <c r="IY4" s="474"/>
      <c r="IZ4" s="474"/>
      <c r="JA4" s="475"/>
      <c r="JB4" s="473" t="str" cm="1">
        <f t="array" aca="1" ref="JB4" ca="1">IF(hoursMode="Daily",
DAY(JB2) &amp; "-" &amp; TEXT(JB2,"[$-409]mmm")&amp; " (" &amp; TEXT(JB2,"[$-409]ddd")&amp; ")",
IFERROR(INDEX(hoursPeriod,JB1),""))</f>
        <v>2-Mar (Sun)</v>
      </c>
      <c r="JC4" s="474"/>
      <c r="JD4" s="474"/>
      <c r="JE4" s="475"/>
      <c r="JF4" s="473" t="str" cm="1">
        <f t="array" aca="1" ref="JF4" ca="1">IF(hoursMode="Daily",
DAY(JF2) &amp; "-" &amp; TEXT(JF2,"[$-409]mmm")&amp; " (" &amp; TEXT(JF2,"[$-409]ddd")&amp; ")",
IFERROR(INDEX(hoursPeriod,JF1),""))</f>
        <v>3-Mar (Mon)</v>
      </c>
      <c r="JG4" s="474"/>
      <c r="JH4" s="474"/>
      <c r="JI4" s="475"/>
      <c r="JJ4" s="473" t="str" cm="1">
        <f t="array" aca="1" ref="JJ4" ca="1">IF(hoursMode="Daily",
DAY(JJ2) &amp; "-" &amp; TEXT(JJ2,"[$-409]mmm")&amp; " (" &amp; TEXT(JJ2,"[$-409]ddd")&amp; ")",
IFERROR(INDEX(hoursPeriod,JJ1),""))</f>
        <v>4-Mar (Tue)</v>
      </c>
      <c r="JK4" s="474"/>
      <c r="JL4" s="474"/>
      <c r="JM4" s="475"/>
      <c r="JN4" s="473" t="str" cm="1">
        <f t="array" aca="1" ref="JN4" ca="1">IF(hoursMode="Daily",
DAY(JN2) &amp; "-" &amp; TEXT(JN2,"[$-409]mmm")&amp; " (" &amp; TEXT(JN2,"[$-409]ddd")&amp; ")",
IFERROR(INDEX(hoursPeriod,JN1),""))</f>
        <v>5-Mar (Wed)</v>
      </c>
      <c r="JO4" s="474"/>
      <c r="JP4" s="474"/>
      <c r="JQ4" s="475"/>
      <c r="JR4" s="473" t="str" cm="1">
        <f t="array" aca="1" ref="JR4" ca="1">IF(hoursMode="Daily",
DAY(JR2) &amp; "-" &amp; TEXT(JR2,"[$-409]mmm")&amp; " (" &amp; TEXT(JR2,"[$-409]ddd")&amp; ")",
IFERROR(INDEX(hoursPeriod,JR1),""))</f>
        <v>6-Mar (Thu)</v>
      </c>
      <c r="JS4" s="474"/>
      <c r="JT4" s="474"/>
      <c r="JU4" s="475"/>
      <c r="JV4" s="473" t="str" cm="1">
        <f t="array" aca="1" ref="JV4" ca="1">IF(hoursMode="Daily",
DAY(JV2) &amp; "-" &amp; TEXT(JV2,"[$-409]mmm")&amp; " (" &amp; TEXT(JV2,"[$-409]ddd")&amp; ")",
IFERROR(INDEX(hoursPeriod,JV1),""))</f>
        <v>7-Mar (Fri)</v>
      </c>
      <c r="JW4" s="474"/>
      <c r="JX4" s="474"/>
      <c r="JY4" s="475"/>
      <c r="JZ4" s="473" t="str" cm="1">
        <f t="array" aca="1" ref="JZ4" ca="1">IF(hoursMode="Daily",
DAY(JZ2) &amp; "-" &amp; TEXT(JZ2,"[$-409]mmm")&amp; " (" &amp; TEXT(JZ2,"[$-409]ddd")&amp; ")",
IFERROR(INDEX(hoursPeriod,JZ1),""))</f>
        <v>8-Mar (Sat)</v>
      </c>
      <c r="KA4" s="474"/>
      <c r="KB4" s="474"/>
      <c r="KC4" s="475"/>
      <c r="KD4" s="473" t="str" cm="1">
        <f t="array" aca="1" ref="KD4" ca="1">IF(hoursMode="Daily",
DAY(KD2) &amp; "-" &amp; TEXT(KD2,"[$-409]mmm")&amp; " (" &amp; TEXT(KD2,"[$-409]ddd")&amp; ")",
IFERROR(INDEX(hoursPeriod,KD1),""))</f>
        <v>9-Mar (Sun)</v>
      </c>
      <c r="KE4" s="474"/>
      <c r="KF4" s="474"/>
      <c r="KG4" s="475"/>
      <c r="KH4" s="473" t="str" cm="1">
        <f t="array" aca="1" ref="KH4" ca="1">IF(hoursMode="Daily",
DAY(KH2) &amp; "-" &amp; TEXT(KH2,"[$-409]mmm")&amp; " (" &amp; TEXT(KH2,"[$-409]ddd")&amp; ")",
IFERROR(INDEX(hoursPeriod,KH1),""))</f>
        <v>10-Mar (Mon)</v>
      </c>
      <c r="KI4" s="474"/>
      <c r="KJ4" s="474"/>
      <c r="KK4" s="475"/>
      <c r="KL4" s="473" t="str" cm="1">
        <f t="array" aca="1" ref="KL4" ca="1">IF(hoursMode="Daily",
DAY(KL2) &amp; "-" &amp; TEXT(KL2,"[$-409]mmm")&amp; " (" &amp; TEXT(KL2,"[$-409]ddd")&amp; ")",
IFERROR(INDEX(hoursPeriod,KL1),""))</f>
        <v>11-Mar (Tue)</v>
      </c>
      <c r="KM4" s="474"/>
      <c r="KN4" s="474"/>
      <c r="KO4" s="475"/>
      <c r="KP4" s="473" t="str" cm="1">
        <f t="array" aca="1" ref="KP4" ca="1">IF(hoursMode="Daily",
DAY(KP2) &amp; "-" &amp; TEXT(KP2,"[$-409]mmm")&amp; " (" &amp; TEXT(KP2,"[$-409]ddd")&amp; ")",
IFERROR(INDEX(hoursPeriod,KP1),""))</f>
        <v>12-Mar (Wed)</v>
      </c>
      <c r="KQ4" s="474"/>
      <c r="KR4" s="474"/>
      <c r="KS4" s="475"/>
      <c r="KT4" s="473" t="str" cm="1">
        <f t="array" aca="1" ref="KT4" ca="1">IF(hoursMode="Daily",
DAY(KT2) &amp; "-" &amp; TEXT(KT2,"[$-409]mmm")&amp; " (" &amp; TEXT(KT2,"[$-409]ddd")&amp; ")",
IFERROR(INDEX(hoursPeriod,KT1),""))</f>
        <v>13-Mar (Thu)</v>
      </c>
      <c r="KU4" s="474"/>
      <c r="KV4" s="474"/>
      <c r="KW4" s="475"/>
      <c r="KX4" s="473" t="str" cm="1">
        <f t="array" aca="1" ref="KX4" ca="1">IF(hoursMode="Daily",
DAY(KX2) &amp; "-" &amp; TEXT(KX2,"[$-409]mmm")&amp; " (" &amp; TEXT(KX2,"[$-409]ddd")&amp; ")",
IFERROR(INDEX(hoursPeriod,KX1),""))</f>
        <v>14-Mar (Fri)</v>
      </c>
      <c r="KY4" s="474"/>
      <c r="KZ4" s="474"/>
      <c r="LA4" s="475"/>
      <c r="LB4" s="473" t="str" cm="1">
        <f t="array" aca="1" ref="LB4" ca="1">IF(hoursMode="Daily",
DAY(LB2) &amp; "-" &amp; TEXT(LB2,"[$-409]mmm")&amp; " (" &amp; TEXT(LB2,"[$-409]ddd")&amp; ")",
IFERROR(INDEX(hoursPeriod,LB1),""))</f>
        <v>15-Mar (Sat)</v>
      </c>
      <c r="LC4" s="474"/>
      <c r="LD4" s="474"/>
      <c r="LE4" s="475"/>
      <c r="LF4" s="473" t="str" cm="1">
        <f t="array" aca="1" ref="LF4" ca="1">IF(hoursMode="Daily",
DAY(LF2) &amp; "-" &amp; TEXT(LF2,"[$-409]mmm")&amp; " (" &amp; TEXT(LF2,"[$-409]ddd")&amp; ")",
IFERROR(INDEX(hoursPeriod,LF1),""))</f>
        <v>16-Mar (Sun)</v>
      </c>
      <c r="LG4" s="474"/>
      <c r="LH4" s="474"/>
      <c r="LI4" s="475"/>
      <c r="LJ4" s="473" t="str" cm="1">
        <f t="array" aca="1" ref="LJ4" ca="1">IF(hoursMode="Daily",
DAY(LJ2) &amp; "-" &amp; TEXT(LJ2,"[$-409]mmm")&amp; " (" &amp; TEXT(LJ2,"[$-409]ddd")&amp; ")",
IFERROR(INDEX(hoursPeriod,LJ1),""))</f>
        <v>17-Mar (Mon)</v>
      </c>
      <c r="LK4" s="474"/>
      <c r="LL4" s="474"/>
      <c r="LM4" s="475"/>
      <c r="LN4" s="473" t="str" cm="1">
        <f t="array" aca="1" ref="LN4" ca="1">IF(hoursMode="Daily",
DAY(LN2) &amp; "-" &amp; TEXT(LN2,"[$-409]mmm")&amp; " (" &amp; TEXT(LN2,"[$-409]ddd")&amp; ")",
IFERROR(INDEX(hoursPeriod,LN1),""))</f>
        <v>18-Mar (Tue)</v>
      </c>
      <c r="LO4" s="474"/>
      <c r="LP4" s="474"/>
      <c r="LQ4" s="475"/>
      <c r="LR4" s="473" t="str" cm="1">
        <f t="array" aca="1" ref="LR4" ca="1">IF(hoursMode="Daily",
DAY(LR2) &amp; "-" &amp; TEXT(LR2,"[$-409]mmm")&amp; " (" &amp; TEXT(LR2,"[$-409]ddd")&amp; ")",
IFERROR(INDEX(hoursPeriod,LR1),""))</f>
        <v>19-Mar (Wed)</v>
      </c>
      <c r="LS4" s="474"/>
      <c r="LT4" s="474"/>
      <c r="LU4" s="475"/>
      <c r="LV4" s="473" t="str" cm="1">
        <f t="array" aca="1" ref="LV4" ca="1">IF(hoursMode="Daily",
DAY(LV2) &amp; "-" &amp; TEXT(LV2,"[$-409]mmm")&amp; " (" &amp; TEXT(LV2,"[$-409]ddd")&amp; ")",
IFERROR(INDEX(hoursPeriod,LV1),""))</f>
        <v>20-Mar (Thu)</v>
      </c>
      <c r="LW4" s="474"/>
      <c r="LX4" s="474"/>
      <c r="LY4" s="475"/>
      <c r="LZ4" s="473" t="str" cm="1">
        <f t="array" aca="1" ref="LZ4" ca="1">IF(hoursMode="Daily",
DAY(LZ2) &amp; "-" &amp; TEXT(LZ2,"[$-409]mmm")&amp; " (" &amp; TEXT(LZ2,"[$-409]ddd")&amp; ")",
IFERROR(INDEX(hoursPeriod,LZ1),""))</f>
        <v>21-Mar (Fri)</v>
      </c>
      <c r="MA4" s="474"/>
      <c r="MB4" s="474"/>
      <c r="MC4" s="475"/>
      <c r="MD4" s="473" t="str" cm="1">
        <f t="array" aca="1" ref="MD4" ca="1">IF(hoursMode="Daily",
DAY(MD2) &amp; "-" &amp; TEXT(MD2,"[$-409]mmm")&amp; " (" &amp; TEXT(MD2,"[$-409]ddd")&amp; ")",
IFERROR(INDEX(hoursPeriod,MD1),""))</f>
        <v>22-Mar (Sat)</v>
      </c>
      <c r="ME4" s="474"/>
      <c r="MF4" s="474"/>
      <c r="MG4" s="475"/>
      <c r="MH4" s="473" t="str" cm="1">
        <f t="array" aca="1" ref="MH4" ca="1">IF(hoursMode="Daily",
DAY(MH2) &amp; "-" &amp; TEXT(MH2,"[$-409]mmm")&amp; " (" &amp; TEXT(MH2,"[$-409]ddd")&amp; ")",
IFERROR(INDEX(hoursPeriod,MH1),""))</f>
        <v>23-Mar (Sun)</v>
      </c>
      <c r="MI4" s="474"/>
      <c r="MJ4" s="474"/>
      <c r="MK4" s="475"/>
      <c r="ML4" s="473" t="str" cm="1">
        <f t="array" aca="1" ref="ML4" ca="1">IF(hoursMode="Daily",
DAY(ML2) &amp; "-" &amp; TEXT(ML2,"[$-409]mmm")&amp; " (" &amp; TEXT(ML2,"[$-409]ddd")&amp; ")",
IFERROR(INDEX(hoursPeriod,ML1),""))</f>
        <v>24-Mar (Mon)</v>
      </c>
      <c r="MM4" s="474"/>
      <c r="MN4" s="474"/>
      <c r="MO4" s="475"/>
      <c r="MP4" s="473" t="str" cm="1">
        <f t="array" aca="1" ref="MP4" ca="1">IF(hoursMode="Daily",
DAY(MP2) &amp; "-" &amp; TEXT(MP2,"[$-409]mmm")&amp; " (" &amp; TEXT(MP2,"[$-409]ddd")&amp; ")",
IFERROR(INDEX(hoursPeriod,MP1),""))</f>
        <v>25-Mar (Tue)</v>
      </c>
      <c r="MQ4" s="474"/>
      <c r="MR4" s="474"/>
      <c r="MS4" s="475"/>
      <c r="MT4" s="473" t="str" cm="1">
        <f t="array" aca="1" ref="MT4" ca="1">IF(hoursMode="Daily",
DAY(MT2) &amp; "-" &amp; TEXT(MT2,"[$-409]mmm")&amp; " (" &amp; TEXT(MT2,"[$-409]ddd")&amp; ")",
IFERROR(INDEX(hoursPeriod,MT1),""))</f>
        <v>26-Mar (Wed)</v>
      </c>
      <c r="MU4" s="474"/>
      <c r="MV4" s="474"/>
      <c r="MW4" s="475"/>
      <c r="MX4" s="473" t="str" cm="1">
        <f t="array" aca="1" ref="MX4" ca="1">IF(hoursMode="Daily",
DAY(MX2) &amp; "-" &amp; TEXT(MX2,"[$-409]mmm")&amp; " (" &amp; TEXT(MX2,"[$-409]ddd")&amp; ")",
IFERROR(INDEX(hoursPeriod,MX1),""))</f>
        <v>27-Mar (Thu)</v>
      </c>
      <c r="MY4" s="474"/>
      <c r="MZ4" s="474"/>
      <c r="NA4" s="475"/>
      <c r="NB4" s="473" t="str" cm="1">
        <f t="array" aca="1" ref="NB4" ca="1">IF(hoursMode="Daily",
DAY(NB2) &amp; "-" &amp; TEXT(NB2,"[$-409]mmm")&amp; " (" &amp; TEXT(NB2,"[$-409]ddd")&amp; ")",
IFERROR(INDEX(hoursPeriod,NB1),""))</f>
        <v>28-Mar (Fri)</v>
      </c>
      <c r="NC4" s="474"/>
      <c r="ND4" s="474"/>
      <c r="NE4" s="475"/>
      <c r="NF4" s="473" t="str" cm="1">
        <f t="array" aca="1" ref="NF4" ca="1">IF(hoursMode="Daily",
DAY(NF2) &amp; "-" &amp; TEXT(NF2,"[$-409]mmm")&amp; " (" &amp; TEXT(NF2,"[$-409]ddd")&amp; ")",
IFERROR(INDEX(hoursPeriod,NF1),""))</f>
        <v>29-Mar (Sat)</v>
      </c>
      <c r="NG4" s="474"/>
      <c r="NH4" s="474"/>
      <c r="NI4" s="475"/>
      <c r="NJ4" s="473" t="str" cm="1">
        <f t="array" aca="1" ref="NJ4" ca="1">IF(hoursMode="Daily",
DAY(NJ2) &amp; "-" &amp; TEXT(NJ2,"[$-409]mmm")&amp; " (" &amp; TEXT(NJ2,"[$-409]ddd")&amp; ")",
IFERROR(INDEX(hoursPeriod,NJ1),""))</f>
        <v>30-Mar (Sun)</v>
      </c>
      <c r="NK4" s="474"/>
      <c r="NL4" s="474"/>
      <c r="NM4" s="475"/>
      <c r="NN4" s="473" t="str" cm="1">
        <f t="array" aca="1" ref="NN4" ca="1">IF(hoursMode="Daily",
DAY(NN2) &amp; "-" &amp; TEXT(NN2,"[$-409]mmm")&amp; " (" &amp; TEXT(NN2,"[$-409]ddd")&amp; ")",
IFERROR(INDEX(hoursPeriod,NN1),""))</f>
        <v>31-Mar (Mon)</v>
      </c>
      <c r="NO4" s="474"/>
      <c r="NP4" s="474"/>
      <c r="NQ4" s="475"/>
      <c r="NR4" s="473" t="str" cm="1">
        <f t="array" aca="1" ref="NR4" ca="1">IF(hoursMode="Daily",
DAY(NR2) &amp; "-" &amp; TEXT(NR2,"[$-409]mmm")&amp; " (" &amp; TEXT(NR2,"[$-409]ddd")&amp; ")",
IFERROR(INDEX(hoursPeriod,NR1),""))</f>
        <v>1-Apr (Tue)</v>
      </c>
      <c r="NS4" s="474"/>
      <c r="NT4" s="474"/>
      <c r="NU4" s="475"/>
      <c r="NV4" s="473" t="str" cm="1">
        <f t="array" aca="1" ref="NV4" ca="1">IF(hoursMode="Daily",
DAY(NV2) &amp; "-" &amp; TEXT(NV2,"[$-409]mmm")&amp; " (" &amp; TEXT(NV2,"[$-409]ddd")&amp; ")",
IFERROR(INDEX(hoursPeriod,NV1),""))</f>
        <v>2-Apr (Wed)</v>
      </c>
      <c r="NW4" s="474"/>
      <c r="NX4" s="474"/>
      <c r="NY4" s="475"/>
      <c r="NZ4" s="473" t="str" cm="1">
        <f t="array" aca="1" ref="NZ4" ca="1">IF(hoursMode="Daily",
DAY(NZ2) &amp; "-" &amp; TEXT(NZ2,"[$-409]mmm")&amp; " (" &amp; TEXT(NZ2,"[$-409]ddd")&amp; ")",
IFERROR(INDEX(hoursPeriod,NZ1),""))</f>
        <v>3-Apr (Thu)</v>
      </c>
      <c r="OA4" s="474"/>
      <c r="OB4" s="474"/>
      <c r="OC4" s="475"/>
      <c r="OD4" s="473" t="str" cm="1">
        <f t="array" aca="1" ref="OD4" ca="1">IF(hoursMode="Daily",
DAY(OD2) &amp; "-" &amp; TEXT(OD2,"[$-409]mmm")&amp; " (" &amp; TEXT(OD2,"[$-409]ddd")&amp; ")",
IFERROR(INDEX(hoursPeriod,OD1),""))</f>
        <v>4-Apr (Fri)</v>
      </c>
      <c r="OE4" s="474"/>
      <c r="OF4" s="474"/>
      <c r="OG4" s="475"/>
      <c r="OH4" s="473" t="str" cm="1">
        <f t="array" aca="1" ref="OH4" ca="1">IF(hoursMode="Daily",
DAY(OH2) &amp; "-" &amp; TEXT(OH2,"[$-409]mmm")&amp; " (" &amp; TEXT(OH2,"[$-409]ddd")&amp; ")",
IFERROR(INDEX(hoursPeriod,OH1),""))</f>
        <v>5-Apr (Sat)</v>
      </c>
      <c r="OI4" s="474"/>
      <c r="OJ4" s="474"/>
      <c r="OK4" s="475"/>
      <c r="OL4" s="473" t="str" cm="1">
        <f t="array" aca="1" ref="OL4" ca="1">IF(hoursMode="Daily",
DAY(OL2) &amp; "-" &amp; TEXT(OL2,"[$-409]mmm")&amp; " (" &amp; TEXT(OL2,"[$-409]ddd")&amp; ")",
IFERROR(INDEX(hoursPeriod,OL1),""))</f>
        <v>6-Apr (Sun)</v>
      </c>
      <c r="OM4" s="474"/>
      <c r="ON4" s="474"/>
      <c r="OO4" s="475"/>
      <c r="OP4" s="473" t="str" cm="1">
        <f t="array" aca="1" ref="OP4" ca="1">IF(hoursMode="Daily",
DAY(OP2) &amp; "-" &amp; TEXT(OP2,"[$-409]mmm")&amp; " (" &amp; TEXT(OP2,"[$-409]ddd")&amp; ")",
IFERROR(INDEX(hoursPeriod,OP1),""))</f>
        <v>7-Apr (Mon)</v>
      </c>
      <c r="OQ4" s="474"/>
      <c r="OR4" s="474"/>
      <c r="OS4" s="475"/>
      <c r="OT4" s="473" t="str" cm="1">
        <f t="array" aca="1" ref="OT4" ca="1">IF(hoursMode="Daily",
DAY(OT2) &amp; "-" &amp; TEXT(OT2,"[$-409]mmm")&amp; " (" &amp; TEXT(OT2,"[$-409]ddd")&amp; ")",
IFERROR(INDEX(hoursPeriod,OT1),""))</f>
        <v>8-Apr (Tue)</v>
      </c>
      <c r="OU4" s="474"/>
      <c r="OV4" s="474"/>
      <c r="OW4" s="475"/>
      <c r="OX4" s="473" t="str" cm="1">
        <f t="array" aca="1" ref="OX4" ca="1">IF(hoursMode="Daily",
DAY(OX2) &amp; "-" &amp; TEXT(OX2,"[$-409]mmm")&amp; " (" &amp; TEXT(OX2,"[$-409]ddd")&amp; ")",
IFERROR(INDEX(hoursPeriod,OX1),""))</f>
        <v>9-Apr (Wed)</v>
      </c>
      <c r="OY4" s="474"/>
      <c r="OZ4" s="474"/>
      <c r="PA4" s="475"/>
      <c r="PB4" s="473" t="str" cm="1">
        <f t="array" aca="1" ref="PB4" ca="1">IF(hoursMode="Daily",
DAY(PB2) &amp; "-" &amp; TEXT(PB2,"[$-409]mmm")&amp; " (" &amp; TEXT(PB2,"[$-409]ddd")&amp; ")",
IFERROR(INDEX(hoursPeriod,PB1),""))</f>
        <v>10-Apr (Thu)</v>
      </c>
      <c r="PC4" s="474"/>
      <c r="PD4" s="474"/>
      <c r="PE4" s="475"/>
      <c r="PF4" s="473" t="str" cm="1">
        <f t="array" aca="1" ref="PF4" ca="1">IF(hoursMode="Daily",
DAY(PF2) &amp; "-" &amp; TEXT(PF2,"[$-409]mmm")&amp; " (" &amp; TEXT(PF2,"[$-409]ddd")&amp; ")",
IFERROR(INDEX(hoursPeriod,PF1),""))</f>
        <v>11-Apr (Fri)</v>
      </c>
      <c r="PG4" s="474"/>
      <c r="PH4" s="474"/>
      <c r="PI4" s="475"/>
      <c r="PJ4" s="473" t="str" cm="1">
        <f t="array" aca="1" ref="PJ4" ca="1">IF(hoursMode="Daily",
DAY(PJ2) &amp; "-" &amp; TEXT(PJ2,"[$-409]mmm")&amp; " (" &amp; TEXT(PJ2,"[$-409]ddd")&amp; ")",
IFERROR(INDEX(hoursPeriod,PJ1),""))</f>
        <v>12-Apr (Sat)</v>
      </c>
      <c r="PK4" s="474"/>
      <c r="PL4" s="474"/>
      <c r="PM4" s="475"/>
      <c r="PN4" s="473" t="str" cm="1">
        <f t="array" aca="1" ref="PN4" ca="1">IF(hoursMode="Daily",
DAY(PN2) &amp; "-" &amp; TEXT(PN2,"[$-409]mmm")&amp; " (" &amp; TEXT(PN2,"[$-409]ddd")&amp; ")",
IFERROR(INDEX(hoursPeriod,PN1),""))</f>
        <v>13-Apr (Sun)</v>
      </c>
      <c r="PO4" s="474"/>
      <c r="PP4" s="474"/>
      <c r="PQ4" s="475"/>
      <c r="PR4" s="473" t="str" cm="1">
        <f t="array" aca="1" ref="PR4" ca="1">IF(hoursMode="Daily",
DAY(PR2) &amp; "-" &amp; TEXT(PR2,"[$-409]mmm")&amp; " (" &amp; TEXT(PR2,"[$-409]ddd")&amp; ")",
IFERROR(INDEX(hoursPeriod,PR1),""))</f>
        <v>14-Apr (Mon)</v>
      </c>
      <c r="PS4" s="474"/>
      <c r="PT4" s="474"/>
      <c r="PU4" s="475"/>
      <c r="PV4" s="473" t="str" cm="1">
        <f t="array" aca="1" ref="PV4" ca="1">IF(hoursMode="Daily",
DAY(PV2) &amp; "-" &amp; TEXT(PV2,"[$-409]mmm")&amp; " (" &amp; TEXT(PV2,"[$-409]ddd")&amp; ")",
IFERROR(INDEX(hoursPeriod,PV1),""))</f>
        <v>15-Apr (Tue)</v>
      </c>
      <c r="PW4" s="474"/>
      <c r="PX4" s="474"/>
      <c r="PY4" s="475"/>
      <c r="PZ4" s="473" t="str" cm="1">
        <f t="array" aca="1" ref="PZ4" ca="1">IF(hoursMode="Daily",
DAY(PZ2) &amp; "-" &amp; TEXT(PZ2,"[$-409]mmm")&amp; " (" &amp; TEXT(PZ2,"[$-409]ddd")&amp; ")",
IFERROR(INDEX(hoursPeriod,PZ1),""))</f>
        <v>16-Apr (Wed)</v>
      </c>
      <c r="QA4" s="474"/>
      <c r="QB4" s="474"/>
      <c r="QC4" s="475"/>
      <c r="QD4" s="473" t="str" cm="1">
        <f t="array" aca="1" ref="QD4" ca="1">IF(hoursMode="Daily",
DAY(QD2) &amp; "-" &amp; TEXT(QD2,"[$-409]mmm")&amp; " (" &amp; TEXT(QD2,"[$-409]ddd")&amp; ")",
IFERROR(INDEX(hoursPeriod,QD1),""))</f>
        <v>17-Apr (Thu)</v>
      </c>
      <c r="QE4" s="474"/>
      <c r="QF4" s="474"/>
      <c r="QG4" s="475"/>
      <c r="QH4" s="473" t="str" cm="1">
        <f t="array" aca="1" ref="QH4" ca="1">IF(hoursMode="Daily",
DAY(QH2) &amp; "-" &amp; TEXT(QH2,"[$-409]mmm")&amp; " (" &amp; TEXT(QH2,"[$-409]ddd")&amp; ")",
IFERROR(INDEX(hoursPeriod,QH1),""))</f>
        <v>18-Apr (Fri)</v>
      </c>
      <c r="QI4" s="474"/>
      <c r="QJ4" s="474"/>
      <c r="QK4" s="475"/>
      <c r="QL4" s="473" t="str" cm="1">
        <f t="array" aca="1" ref="QL4" ca="1">IF(hoursMode="Daily",
DAY(QL2) &amp; "-" &amp; TEXT(QL2,"[$-409]mmm")&amp; " (" &amp; TEXT(QL2,"[$-409]ddd")&amp; ")",
IFERROR(INDEX(hoursPeriod,QL1),""))</f>
        <v>19-Apr (Sat)</v>
      </c>
      <c r="QM4" s="474"/>
      <c r="QN4" s="474"/>
      <c r="QO4" s="475"/>
      <c r="QP4" s="473" t="str" cm="1">
        <f t="array" aca="1" ref="QP4" ca="1">IF(hoursMode="Daily",
DAY(QP2) &amp; "-" &amp; TEXT(QP2,"[$-409]mmm")&amp; " (" &amp; TEXT(QP2,"[$-409]ddd")&amp; ")",
IFERROR(INDEX(hoursPeriod,QP1),""))</f>
        <v>20-Apr (Sun)</v>
      </c>
      <c r="QQ4" s="474"/>
      <c r="QR4" s="474"/>
      <c r="QS4" s="475"/>
      <c r="QT4" s="473" t="str" cm="1">
        <f t="array" aca="1" ref="QT4" ca="1">IF(hoursMode="Daily",
DAY(QT2) &amp; "-" &amp; TEXT(QT2,"[$-409]mmm")&amp; " (" &amp; TEXT(QT2,"[$-409]ddd")&amp; ")",
IFERROR(INDEX(hoursPeriod,QT1),""))</f>
        <v>21-Apr (Mon)</v>
      </c>
      <c r="QU4" s="474"/>
      <c r="QV4" s="474"/>
      <c r="QW4" s="475"/>
      <c r="QX4" s="473" t="str" cm="1">
        <f t="array" aca="1" ref="QX4" ca="1">IF(hoursMode="Daily",
DAY(QX2) &amp; "-" &amp; TEXT(QX2,"[$-409]mmm")&amp; " (" &amp; TEXT(QX2,"[$-409]ddd")&amp; ")",
IFERROR(INDEX(hoursPeriod,QX1),""))</f>
        <v>22-Apr (Tue)</v>
      </c>
      <c r="QY4" s="474"/>
      <c r="QZ4" s="474"/>
      <c r="RA4" s="475"/>
      <c r="RB4" s="473" t="str" cm="1">
        <f t="array" aca="1" ref="RB4" ca="1">IF(hoursMode="Daily",
DAY(RB2) &amp; "-" &amp; TEXT(RB2,"[$-409]mmm")&amp; " (" &amp; TEXT(RB2,"[$-409]ddd")&amp; ")",
IFERROR(INDEX(hoursPeriod,RB1),""))</f>
        <v>23-Apr (Wed)</v>
      </c>
      <c r="RC4" s="474"/>
      <c r="RD4" s="474"/>
      <c r="RE4" s="475"/>
      <c r="RF4" s="473" t="str" cm="1">
        <f t="array" aca="1" ref="RF4" ca="1">IF(hoursMode="Daily",
DAY(RF2) &amp; "-" &amp; TEXT(RF2,"[$-409]mmm")&amp; " (" &amp; TEXT(RF2,"[$-409]ddd")&amp; ")",
IFERROR(INDEX(hoursPeriod,RF1),""))</f>
        <v>24-Apr (Thu)</v>
      </c>
      <c r="RG4" s="474"/>
      <c r="RH4" s="474"/>
      <c r="RI4" s="475"/>
      <c r="RJ4" s="473" t="str" cm="1">
        <f t="array" aca="1" ref="RJ4" ca="1">IF(hoursMode="Daily",
DAY(RJ2) &amp; "-" &amp; TEXT(RJ2,"[$-409]mmm")&amp; " (" &amp; TEXT(RJ2,"[$-409]ddd")&amp; ")",
IFERROR(INDEX(hoursPeriod,RJ1),""))</f>
        <v>25-Apr (Fri)</v>
      </c>
      <c r="RK4" s="474"/>
      <c r="RL4" s="474"/>
      <c r="RM4" s="475"/>
      <c r="RN4" s="473" t="str" cm="1">
        <f t="array" aca="1" ref="RN4" ca="1">IF(hoursMode="Daily",
DAY(RN2) &amp; "-" &amp; TEXT(RN2,"[$-409]mmm")&amp; " (" &amp; TEXT(RN2,"[$-409]ddd")&amp; ")",
IFERROR(INDEX(hoursPeriod,RN1),""))</f>
        <v>26-Apr (Sat)</v>
      </c>
      <c r="RO4" s="474"/>
      <c r="RP4" s="474"/>
      <c r="RQ4" s="475"/>
      <c r="RR4" s="473" t="str" cm="1">
        <f t="array" aca="1" ref="RR4" ca="1">IF(hoursMode="Daily",
DAY(RR2) &amp; "-" &amp; TEXT(RR2,"[$-409]mmm")&amp; " (" &amp; TEXT(RR2,"[$-409]ddd")&amp; ")",
IFERROR(INDEX(hoursPeriod,RR1),""))</f>
        <v>27-Apr (Sun)</v>
      </c>
      <c r="RS4" s="474"/>
      <c r="RT4" s="474"/>
      <c r="RU4" s="475"/>
      <c r="RV4" s="473" t="str" cm="1">
        <f t="array" aca="1" ref="RV4" ca="1">IF(hoursMode="Daily",
DAY(RV2) &amp; "-" &amp; TEXT(RV2,"[$-409]mmm")&amp; " (" &amp; TEXT(RV2,"[$-409]ddd")&amp; ")",
IFERROR(INDEX(hoursPeriod,RV1),""))</f>
        <v>28-Apr (Mon)</v>
      </c>
      <c r="RW4" s="474"/>
      <c r="RX4" s="474"/>
      <c r="RY4" s="475"/>
      <c r="RZ4" s="473" t="str" cm="1">
        <f t="array" aca="1" ref="RZ4" ca="1">IF(hoursMode="Daily",
DAY(RZ2) &amp; "-" &amp; TEXT(RZ2,"[$-409]mmm")&amp; " (" &amp; TEXT(RZ2,"[$-409]ddd")&amp; ")",
IFERROR(INDEX(hoursPeriod,RZ1),""))</f>
        <v>29-Apr (Tue)</v>
      </c>
      <c r="SA4" s="474"/>
      <c r="SB4" s="474"/>
      <c r="SC4" s="475"/>
      <c r="SD4" s="473" t="str" cm="1">
        <f t="array" aca="1" ref="SD4" ca="1">IF(hoursMode="Daily",
DAY(SD2) &amp; "-" &amp; TEXT(SD2,"[$-409]mmm")&amp; " (" &amp; TEXT(SD2,"[$-409]ddd")&amp; ")",
IFERROR(INDEX(hoursPeriod,SD1),""))</f>
        <v>30-Apr (Wed)</v>
      </c>
      <c r="SE4" s="474"/>
      <c r="SF4" s="474"/>
      <c r="SG4" s="475"/>
      <c r="SH4" s="473" t="str" cm="1">
        <f t="array" aca="1" ref="SH4" ca="1">IF(hoursMode="Daily",
DAY(SH2) &amp; "-" &amp; TEXT(SH2,"[$-409]mmm")&amp; " (" &amp; TEXT(SH2,"[$-409]ddd")&amp; ")",
IFERROR(INDEX(hoursPeriod,SH1),""))</f>
        <v>1-May (Thu)</v>
      </c>
      <c r="SI4" s="474"/>
      <c r="SJ4" s="474"/>
      <c r="SK4" s="475"/>
      <c r="SL4" s="473" t="str" cm="1">
        <f t="array" aca="1" ref="SL4" ca="1">IF(hoursMode="Daily",
DAY(SL2) &amp; "-" &amp; TEXT(SL2,"[$-409]mmm")&amp; " (" &amp; TEXT(SL2,"[$-409]ddd")&amp; ")",
IFERROR(INDEX(hoursPeriod,SL1),""))</f>
        <v>2-May (Fri)</v>
      </c>
      <c r="SM4" s="474"/>
      <c r="SN4" s="474"/>
      <c r="SO4" s="475"/>
      <c r="SP4" s="473" t="str" cm="1">
        <f t="array" aca="1" ref="SP4" ca="1">IF(hoursMode="Daily",
DAY(SP2) &amp; "-" &amp; TEXT(SP2,"[$-409]mmm")&amp; " (" &amp; TEXT(SP2,"[$-409]ddd")&amp; ")",
IFERROR(INDEX(hoursPeriod,SP1),""))</f>
        <v>3-May (Sat)</v>
      </c>
      <c r="SQ4" s="474"/>
      <c r="SR4" s="474"/>
      <c r="SS4" s="475"/>
      <c r="ST4" s="473" t="str" cm="1">
        <f t="array" aca="1" ref="ST4" ca="1">IF(hoursMode="Daily",
DAY(ST2) &amp; "-" &amp; TEXT(ST2,"[$-409]mmm")&amp; " (" &amp; TEXT(ST2,"[$-409]ddd")&amp; ")",
IFERROR(INDEX(hoursPeriod,ST1),""))</f>
        <v>4-May (Sun)</v>
      </c>
      <c r="SU4" s="474"/>
      <c r="SV4" s="474"/>
      <c r="SW4" s="475"/>
      <c r="SX4" s="473" t="str" cm="1">
        <f t="array" aca="1" ref="SX4" ca="1">IF(hoursMode="Daily",
DAY(SX2) &amp; "-" &amp; TEXT(SX2,"[$-409]mmm")&amp; " (" &amp; TEXT(SX2,"[$-409]ddd")&amp; ")",
IFERROR(INDEX(hoursPeriod,SX1),""))</f>
        <v>5-May (Mon)</v>
      </c>
      <c r="SY4" s="474"/>
      <c r="SZ4" s="474"/>
      <c r="TA4" s="475"/>
      <c r="TB4" s="473" t="str" cm="1">
        <f t="array" aca="1" ref="TB4" ca="1">IF(hoursMode="Daily",
DAY(TB2) &amp; "-" &amp; TEXT(TB2,"[$-409]mmm")&amp; " (" &amp; TEXT(TB2,"[$-409]ddd")&amp; ")",
IFERROR(INDEX(hoursPeriod,TB1),""))</f>
        <v>6-May (Tue)</v>
      </c>
      <c r="TC4" s="474"/>
      <c r="TD4" s="474"/>
      <c r="TE4" s="475"/>
      <c r="TF4" s="473" t="str" cm="1">
        <f t="array" aca="1" ref="TF4" ca="1">IF(hoursMode="Daily",
DAY(TF2) &amp; "-" &amp; TEXT(TF2,"[$-409]mmm")&amp; " (" &amp; TEXT(TF2,"[$-409]ddd")&amp; ")",
IFERROR(INDEX(hoursPeriod,TF1),""))</f>
        <v>7-May (Wed)</v>
      </c>
      <c r="TG4" s="474"/>
      <c r="TH4" s="474"/>
      <c r="TI4" s="475"/>
      <c r="TJ4" s="473" t="str" cm="1">
        <f t="array" aca="1" ref="TJ4" ca="1">IF(hoursMode="Daily",
DAY(TJ2) &amp; "-" &amp; TEXT(TJ2,"[$-409]mmm")&amp; " (" &amp; TEXT(TJ2,"[$-409]ddd")&amp; ")",
IFERROR(INDEX(hoursPeriod,TJ1),""))</f>
        <v>8-May (Thu)</v>
      </c>
      <c r="TK4" s="474"/>
      <c r="TL4" s="474"/>
      <c r="TM4" s="475"/>
      <c r="TN4" s="473" t="str" cm="1">
        <f t="array" aca="1" ref="TN4" ca="1">IF(hoursMode="Daily",
DAY(TN2) &amp; "-" &amp; TEXT(TN2,"[$-409]mmm")&amp; " (" &amp; TEXT(TN2,"[$-409]ddd")&amp; ")",
IFERROR(INDEX(hoursPeriod,TN1),""))</f>
        <v>9-May (Fri)</v>
      </c>
      <c r="TO4" s="474"/>
      <c r="TP4" s="474"/>
      <c r="TQ4" s="475"/>
      <c r="TR4" s="473" t="str" cm="1">
        <f t="array" aca="1" ref="TR4" ca="1">IF(hoursMode="Daily",
DAY(TR2) &amp; "-" &amp; TEXT(TR2,"[$-409]mmm")&amp; " (" &amp; TEXT(TR2,"[$-409]ddd")&amp; ")",
IFERROR(INDEX(hoursPeriod,TR1),""))</f>
        <v>10-May (Sat)</v>
      </c>
      <c r="TS4" s="474"/>
      <c r="TT4" s="474"/>
      <c r="TU4" s="475"/>
      <c r="TV4" s="473" t="str" cm="1">
        <f t="array" aca="1" ref="TV4" ca="1">IF(hoursMode="Daily",
DAY(TV2) &amp; "-" &amp; TEXT(TV2,"[$-409]mmm")&amp; " (" &amp; TEXT(TV2,"[$-409]ddd")&amp; ")",
IFERROR(INDEX(hoursPeriod,TV1),""))</f>
        <v>11-May (Sun)</v>
      </c>
      <c r="TW4" s="474"/>
      <c r="TX4" s="474"/>
      <c r="TY4" s="475"/>
      <c r="TZ4" s="473" t="str" cm="1">
        <f t="array" aca="1" ref="TZ4" ca="1">IF(hoursMode="Daily",
DAY(TZ2) &amp; "-" &amp; TEXT(TZ2,"[$-409]mmm")&amp; " (" &amp; TEXT(TZ2,"[$-409]ddd")&amp; ")",
IFERROR(INDEX(hoursPeriod,TZ1),""))</f>
        <v>12-May (Mon)</v>
      </c>
      <c r="UA4" s="474"/>
      <c r="UB4" s="474"/>
      <c r="UC4" s="475"/>
      <c r="UD4" s="473" t="str" cm="1">
        <f t="array" aca="1" ref="UD4" ca="1">IF(hoursMode="Daily",
DAY(UD2) &amp; "-" &amp; TEXT(UD2,"[$-409]mmm")&amp; " (" &amp; TEXT(UD2,"[$-409]ddd")&amp; ")",
IFERROR(INDEX(hoursPeriod,UD1),""))</f>
        <v>13-May (Tue)</v>
      </c>
      <c r="UE4" s="474"/>
      <c r="UF4" s="474"/>
      <c r="UG4" s="475"/>
      <c r="UH4" s="473" t="str" cm="1">
        <f t="array" aca="1" ref="UH4" ca="1">IF(hoursMode="Daily",
DAY(UH2) &amp; "-" &amp; TEXT(UH2,"[$-409]mmm")&amp; " (" &amp; TEXT(UH2,"[$-409]ddd")&amp; ")",
IFERROR(INDEX(hoursPeriod,UH1),""))</f>
        <v>14-May (Wed)</v>
      </c>
      <c r="UI4" s="474"/>
      <c r="UJ4" s="474"/>
      <c r="UK4" s="475"/>
      <c r="UL4" s="473" t="str" cm="1">
        <f t="array" aca="1" ref="UL4" ca="1">IF(hoursMode="Daily",
DAY(UL2) &amp; "-" &amp; TEXT(UL2,"[$-409]mmm")&amp; " (" &amp; TEXT(UL2,"[$-409]ddd")&amp; ")",
IFERROR(INDEX(hoursPeriod,UL1),""))</f>
        <v>15-May (Thu)</v>
      </c>
      <c r="UM4" s="474"/>
      <c r="UN4" s="474"/>
      <c r="UO4" s="475"/>
      <c r="UP4" s="473" t="str" cm="1">
        <f t="array" aca="1" ref="UP4" ca="1">IF(hoursMode="Daily",
DAY(UP2) &amp; "-" &amp; TEXT(UP2,"[$-409]mmm")&amp; " (" &amp; TEXT(UP2,"[$-409]ddd")&amp; ")",
IFERROR(INDEX(hoursPeriod,UP1),""))</f>
        <v>16-May (Fri)</v>
      </c>
      <c r="UQ4" s="474"/>
      <c r="UR4" s="474"/>
      <c r="US4" s="475"/>
      <c r="UT4" s="473" t="str" cm="1">
        <f t="array" aca="1" ref="UT4" ca="1">IF(hoursMode="Daily",
DAY(UT2) &amp; "-" &amp; TEXT(UT2,"[$-409]mmm")&amp; " (" &amp; TEXT(UT2,"[$-409]ddd")&amp; ")",
IFERROR(INDEX(hoursPeriod,UT1),""))</f>
        <v>17-May (Sat)</v>
      </c>
      <c r="UU4" s="474"/>
      <c r="UV4" s="474"/>
      <c r="UW4" s="475"/>
      <c r="UX4" s="473" t="str" cm="1">
        <f t="array" aca="1" ref="UX4" ca="1">IF(hoursMode="Daily",
DAY(UX2) &amp; "-" &amp; TEXT(UX2,"[$-409]mmm")&amp; " (" &amp; TEXT(UX2,"[$-409]ddd")&amp; ")",
IFERROR(INDEX(hoursPeriod,UX1),""))</f>
        <v>18-May (Sun)</v>
      </c>
      <c r="UY4" s="474"/>
      <c r="UZ4" s="474"/>
      <c r="VA4" s="475"/>
      <c r="VB4" s="473" t="str" cm="1">
        <f t="array" aca="1" ref="VB4" ca="1">IF(hoursMode="Daily",
DAY(VB2) &amp; "-" &amp; TEXT(VB2,"[$-409]mmm")&amp; " (" &amp; TEXT(VB2,"[$-409]ddd")&amp; ")",
IFERROR(INDEX(hoursPeriod,VB1),""))</f>
        <v>19-May (Mon)</v>
      </c>
      <c r="VC4" s="474"/>
      <c r="VD4" s="474"/>
      <c r="VE4" s="475"/>
      <c r="VF4" s="473" t="str" cm="1">
        <f t="array" aca="1" ref="VF4" ca="1">IF(hoursMode="Daily",
DAY(VF2) &amp; "-" &amp; TEXT(VF2,"[$-409]mmm")&amp; " (" &amp; TEXT(VF2,"[$-409]ddd")&amp; ")",
IFERROR(INDEX(hoursPeriod,VF1),""))</f>
        <v>20-May (Tue)</v>
      </c>
      <c r="VG4" s="474"/>
      <c r="VH4" s="474"/>
      <c r="VI4" s="475"/>
      <c r="VJ4" s="473" t="str" cm="1">
        <f t="array" aca="1" ref="VJ4" ca="1">IF(hoursMode="Daily",
DAY(VJ2) &amp; "-" &amp; TEXT(VJ2,"[$-409]mmm")&amp; " (" &amp; TEXT(VJ2,"[$-409]ddd")&amp; ")",
IFERROR(INDEX(hoursPeriod,VJ1),""))</f>
        <v>21-May (Wed)</v>
      </c>
      <c r="VK4" s="474"/>
      <c r="VL4" s="474"/>
      <c r="VM4" s="475"/>
      <c r="VN4" s="473" t="str" cm="1">
        <f t="array" aca="1" ref="VN4" ca="1">IF(hoursMode="Daily",
DAY(VN2) &amp; "-" &amp; TEXT(VN2,"[$-409]mmm")&amp; " (" &amp; TEXT(VN2,"[$-409]ddd")&amp; ")",
IFERROR(INDEX(hoursPeriod,VN1),""))</f>
        <v>22-May (Thu)</v>
      </c>
      <c r="VO4" s="474"/>
      <c r="VP4" s="474"/>
      <c r="VQ4" s="475"/>
      <c r="VR4" s="473" t="str" cm="1">
        <f t="array" aca="1" ref="VR4" ca="1">IF(hoursMode="Daily",
DAY(VR2) &amp; "-" &amp; TEXT(VR2,"[$-409]mmm")&amp; " (" &amp; TEXT(VR2,"[$-409]ddd")&amp; ")",
IFERROR(INDEX(hoursPeriod,VR1),""))</f>
        <v>23-May (Fri)</v>
      </c>
      <c r="VS4" s="474"/>
      <c r="VT4" s="474"/>
      <c r="VU4" s="475"/>
      <c r="VV4" s="473" t="str" cm="1">
        <f t="array" aca="1" ref="VV4" ca="1">IF(hoursMode="Daily",
DAY(VV2) &amp; "-" &amp; TEXT(VV2,"[$-409]mmm")&amp; " (" &amp; TEXT(VV2,"[$-409]ddd")&amp; ")",
IFERROR(INDEX(hoursPeriod,VV1),""))</f>
        <v>24-May (Sat)</v>
      </c>
      <c r="VW4" s="474"/>
      <c r="VX4" s="474"/>
      <c r="VY4" s="475"/>
      <c r="VZ4" s="473" t="str" cm="1">
        <f t="array" aca="1" ref="VZ4" ca="1">IF(hoursMode="Daily",
DAY(VZ2) &amp; "-" &amp; TEXT(VZ2,"[$-409]mmm")&amp; " (" &amp; TEXT(VZ2,"[$-409]ddd")&amp; ")",
IFERROR(INDEX(hoursPeriod,VZ1),""))</f>
        <v>25-May (Sun)</v>
      </c>
      <c r="WA4" s="474"/>
      <c r="WB4" s="474"/>
      <c r="WC4" s="475"/>
      <c r="WD4" s="473" t="str" cm="1">
        <f t="array" aca="1" ref="WD4" ca="1">IF(hoursMode="Daily",
DAY(WD2) &amp; "-" &amp; TEXT(WD2,"[$-409]mmm")&amp; " (" &amp; TEXT(WD2,"[$-409]ddd")&amp; ")",
IFERROR(INDEX(hoursPeriod,WD1),""))</f>
        <v>26-May (Mon)</v>
      </c>
      <c r="WE4" s="474"/>
      <c r="WF4" s="474"/>
      <c r="WG4" s="475"/>
      <c r="WH4" s="473" t="str" cm="1">
        <f t="array" aca="1" ref="WH4" ca="1">IF(hoursMode="Daily",
DAY(WH2) &amp; "-" &amp; TEXT(WH2,"[$-409]mmm")&amp; " (" &amp; TEXT(WH2,"[$-409]ddd")&amp; ")",
IFERROR(INDEX(hoursPeriod,WH1),""))</f>
        <v>27-May (Tue)</v>
      </c>
      <c r="WI4" s="474"/>
      <c r="WJ4" s="474"/>
      <c r="WK4" s="475"/>
      <c r="WL4" s="473" t="str" cm="1">
        <f t="array" aca="1" ref="WL4" ca="1">IF(hoursMode="Daily",
DAY(WL2) &amp; "-" &amp; TEXT(WL2,"[$-409]mmm")&amp; " (" &amp; TEXT(WL2,"[$-409]ddd")&amp; ")",
IFERROR(INDEX(hoursPeriod,WL1),""))</f>
        <v>28-May (Wed)</v>
      </c>
      <c r="WM4" s="474"/>
      <c r="WN4" s="474"/>
      <c r="WO4" s="475"/>
      <c r="WP4" s="473" t="str" cm="1">
        <f t="array" aca="1" ref="WP4" ca="1">IF(hoursMode="Daily",
DAY(WP2) &amp; "-" &amp; TEXT(WP2,"[$-409]mmm")&amp; " (" &amp; TEXT(WP2,"[$-409]ddd")&amp; ")",
IFERROR(INDEX(hoursPeriod,WP1),""))</f>
        <v>29-May (Thu)</v>
      </c>
      <c r="WQ4" s="474"/>
      <c r="WR4" s="474"/>
      <c r="WS4" s="475"/>
      <c r="WT4" s="473" t="str" cm="1">
        <f t="array" aca="1" ref="WT4" ca="1">IF(hoursMode="Daily",
DAY(WT2) &amp; "-" &amp; TEXT(WT2,"[$-409]mmm")&amp; " (" &amp; TEXT(WT2,"[$-409]ddd")&amp; ")",
IFERROR(INDEX(hoursPeriod,WT1),""))</f>
        <v>30-May (Fri)</v>
      </c>
      <c r="WU4" s="474"/>
      <c r="WV4" s="474"/>
      <c r="WW4" s="475"/>
      <c r="WX4" s="473" t="str" cm="1">
        <f t="array" aca="1" ref="WX4" ca="1">IF(hoursMode="Daily",
DAY(WX2) &amp; "-" &amp; TEXT(WX2,"[$-409]mmm")&amp; " (" &amp; TEXT(WX2,"[$-409]ddd")&amp; ")",
IFERROR(INDEX(hoursPeriod,WX1),""))</f>
        <v>31-May (Sat)</v>
      </c>
      <c r="WY4" s="474"/>
      <c r="WZ4" s="474"/>
      <c r="XA4" s="475"/>
      <c r="XB4" s="473" t="str" cm="1">
        <f t="array" aca="1" ref="XB4" ca="1">IF(hoursMode="Daily",
DAY(XB2) &amp; "-" &amp; TEXT(XB2,"[$-409]mmm")&amp; " (" &amp; TEXT(XB2,"[$-409]ddd")&amp; ")",
IFERROR(INDEX(hoursPeriod,XB1),""))</f>
        <v>1-Jun (Sun)</v>
      </c>
      <c r="XC4" s="474"/>
      <c r="XD4" s="474"/>
      <c r="XE4" s="475"/>
      <c r="XF4" s="473" t="str" cm="1">
        <f t="array" aca="1" ref="XF4" ca="1">IF(hoursMode="Daily",
DAY(XF2) &amp; "-" &amp; TEXT(XF2,"[$-409]mmm")&amp; " (" &amp; TEXT(XF2,"[$-409]ddd")&amp; ")",
IFERROR(INDEX(hoursPeriod,XF1),""))</f>
        <v>2-Jun (Mon)</v>
      </c>
      <c r="XG4" s="474"/>
      <c r="XH4" s="474"/>
      <c r="XI4" s="475"/>
      <c r="XJ4" s="473" t="str" cm="1">
        <f t="array" aca="1" ref="XJ4" ca="1">IF(hoursMode="Daily",
DAY(XJ2) &amp; "-" &amp; TEXT(XJ2,"[$-409]mmm")&amp; " (" &amp; TEXT(XJ2,"[$-409]ddd")&amp; ")",
IFERROR(INDEX(hoursPeriod,XJ1),""))</f>
        <v>3-Jun (Tue)</v>
      </c>
      <c r="XK4" s="474"/>
      <c r="XL4" s="474"/>
      <c r="XM4" s="475"/>
      <c r="XN4" s="473" t="str" cm="1">
        <f t="array" aca="1" ref="XN4" ca="1">IF(hoursMode="Daily",
DAY(XN2) &amp; "-" &amp; TEXT(XN2,"[$-409]mmm")&amp; " (" &amp; TEXT(XN2,"[$-409]ddd")&amp; ")",
IFERROR(INDEX(hoursPeriod,XN1),""))</f>
        <v>4-Jun (Wed)</v>
      </c>
      <c r="XO4" s="474"/>
      <c r="XP4" s="474"/>
      <c r="XQ4" s="475"/>
      <c r="XR4" s="473" t="str" cm="1">
        <f t="array" aca="1" ref="XR4" ca="1">IF(hoursMode="Daily",
DAY(XR2) &amp; "-" &amp; TEXT(XR2,"[$-409]mmm")&amp; " (" &amp; TEXT(XR2,"[$-409]ddd")&amp; ")",
IFERROR(INDEX(hoursPeriod,XR1),""))</f>
        <v>5-Jun (Thu)</v>
      </c>
      <c r="XS4" s="474"/>
      <c r="XT4" s="474"/>
      <c r="XU4" s="475"/>
      <c r="XV4" s="473" t="str" cm="1">
        <f t="array" aca="1" ref="XV4" ca="1">IF(hoursMode="Daily",
DAY(XV2) &amp; "-" &amp; TEXT(XV2,"[$-409]mmm")&amp; " (" &amp; TEXT(XV2,"[$-409]ddd")&amp; ")",
IFERROR(INDEX(hoursPeriod,XV1),""))</f>
        <v>6-Jun (Fri)</v>
      </c>
      <c r="XW4" s="474"/>
      <c r="XX4" s="474"/>
      <c r="XY4" s="475"/>
      <c r="XZ4" s="473" t="str" cm="1">
        <f t="array" aca="1" ref="XZ4" ca="1">IF(hoursMode="Daily",
DAY(XZ2) &amp; "-" &amp; TEXT(XZ2,"[$-409]mmm")&amp; " (" &amp; TEXT(XZ2,"[$-409]ddd")&amp; ")",
IFERROR(INDEX(hoursPeriod,XZ1),""))</f>
        <v>7-Jun (Sat)</v>
      </c>
      <c r="YA4" s="474"/>
      <c r="YB4" s="474"/>
      <c r="YC4" s="475"/>
      <c r="YD4" s="473" t="str" cm="1">
        <f t="array" aca="1" ref="YD4" ca="1">IF(hoursMode="Daily",
DAY(YD2) &amp; "-" &amp; TEXT(YD2,"[$-409]mmm")&amp; " (" &amp; TEXT(YD2,"[$-409]ddd")&amp; ")",
IFERROR(INDEX(hoursPeriod,YD1),""))</f>
        <v>8-Jun (Sun)</v>
      </c>
      <c r="YE4" s="474"/>
      <c r="YF4" s="474"/>
      <c r="YG4" s="475"/>
      <c r="YH4" s="473" t="str" cm="1">
        <f t="array" aca="1" ref="YH4" ca="1">IF(hoursMode="Daily",
DAY(YH2) &amp; "-" &amp; TEXT(YH2,"[$-409]mmm")&amp; " (" &amp; TEXT(YH2,"[$-409]ddd")&amp; ")",
IFERROR(INDEX(hoursPeriod,YH1),""))</f>
        <v>9-Jun (Mon)</v>
      </c>
      <c r="YI4" s="474"/>
      <c r="YJ4" s="474"/>
      <c r="YK4" s="475"/>
      <c r="YL4" s="473" t="str" cm="1">
        <f t="array" aca="1" ref="YL4" ca="1">IF(hoursMode="Daily",
DAY(YL2) &amp; "-" &amp; TEXT(YL2,"[$-409]mmm")&amp; " (" &amp; TEXT(YL2,"[$-409]ddd")&amp; ")",
IFERROR(INDEX(hoursPeriod,YL1),""))</f>
        <v>10-Jun (Tue)</v>
      </c>
      <c r="YM4" s="474"/>
      <c r="YN4" s="474"/>
      <c r="YO4" s="475"/>
      <c r="YP4" s="473" t="str" cm="1">
        <f t="array" aca="1" ref="YP4" ca="1">IF(hoursMode="Daily",
DAY(YP2) &amp; "-" &amp; TEXT(YP2,"[$-409]mmm")&amp; " (" &amp; TEXT(YP2,"[$-409]ddd")&amp; ")",
IFERROR(INDEX(hoursPeriod,YP1),""))</f>
        <v>11-Jun (Wed)</v>
      </c>
      <c r="YQ4" s="474"/>
      <c r="YR4" s="474"/>
      <c r="YS4" s="475"/>
      <c r="YT4" s="473" t="str" cm="1">
        <f t="array" aca="1" ref="YT4" ca="1">IF(hoursMode="Daily",
DAY(YT2) &amp; "-" &amp; TEXT(YT2,"[$-409]mmm")&amp; " (" &amp; TEXT(YT2,"[$-409]ddd")&amp; ")",
IFERROR(INDEX(hoursPeriod,YT1),""))</f>
        <v>12-Jun (Thu)</v>
      </c>
      <c r="YU4" s="474"/>
      <c r="YV4" s="474"/>
      <c r="YW4" s="475"/>
      <c r="YX4" s="473" t="str" cm="1">
        <f t="array" aca="1" ref="YX4" ca="1">IF(hoursMode="Daily",
DAY(YX2) &amp; "-" &amp; TEXT(YX2,"[$-409]mmm")&amp; " (" &amp; TEXT(YX2,"[$-409]ddd")&amp; ")",
IFERROR(INDEX(hoursPeriod,YX1),""))</f>
        <v>13-Jun (Fri)</v>
      </c>
      <c r="YY4" s="474"/>
      <c r="YZ4" s="474"/>
      <c r="ZA4" s="475"/>
      <c r="ZB4" s="473" t="str" cm="1">
        <f t="array" aca="1" ref="ZB4" ca="1">IF(hoursMode="Daily",
DAY(ZB2) &amp; "-" &amp; TEXT(ZB2,"[$-409]mmm")&amp; " (" &amp; TEXT(ZB2,"[$-409]ddd")&amp; ")",
IFERROR(INDEX(hoursPeriod,ZB1),""))</f>
        <v>14-Jun (Sat)</v>
      </c>
      <c r="ZC4" s="474"/>
      <c r="ZD4" s="474"/>
      <c r="ZE4" s="475"/>
      <c r="ZF4" s="473" t="str" cm="1">
        <f t="array" aca="1" ref="ZF4" ca="1">IF(hoursMode="Daily",
DAY(ZF2) &amp; "-" &amp; TEXT(ZF2,"[$-409]mmm")&amp; " (" &amp; TEXT(ZF2,"[$-409]ddd")&amp; ")",
IFERROR(INDEX(hoursPeriod,ZF1),""))</f>
        <v>15-Jun (Sun)</v>
      </c>
      <c r="ZG4" s="474"/>
      <c r="ZH4" s="474"/>
      <c r="ZI4" s="475"/>
      <c r="ZJ4" s="473" t="str" cm="1">
        <f t="array" aca="1" ref="ZJ4" ca="1">IF(hoursMode="Daily",
DAY(ZJ2) &amp; "-" &amp; TEXT(ZJ2,"[$-409]mmm")&amp; " (" &amp; TEXT(ZJ2,"[$-409]ddd")&amp; ")",
IFERROR(INDEX(hoursPeriod,ZJ1),""))</f>
        <v>16-Jun (Mon)</v>
      </c>
      <c r="ZK4" s="474"/>
      <c r="ZL4" s="474"/>
      <c r="ZM4" s="475"/>
      <c r="ZN4" s="473" t="str" cm="1">
        <f t="array" aca="1" ref="ZN4" ca="1">IF(hoursMode="Daily",
DAY(ZN2) &amp; "-" &amp; TEXT(ZN2,"[$-409]mmm")&amp; " (" &amp; TEXT(ZN2,"[$-409]ddd")&amp; ")",
IFERROR(INDEX(hoursPeriod,ZN1),""))</f>
        <v>17-Jun (Tue)</v>
      </c>
      <c r="ZO4" s="474"/>
      <c r="ZP4" s="474"/>
      <c r="ZQ4" s="475"/>
      <c r="ZR4" s="473" t="str" cm="1">
        <f t="array" aca="1" ref="ZR4" ca="1">IF(hoursMode="Daily",
DAY(ZR2) &amp; "-" &amp; TEXT(ZR2,"[$-409]mmm")&amp; " (" &amp; TEXT(ZR2,"[$-409]ddd")&amp; ")",
IFERROR(INDEX(hoursPeriod,ZR1),""))</f>
        <v>18-Jun (Wed)</v>
      </c>
      <c r="ZS4" s="474"/>
      <c r="ZT4" s="474"/>
      <c r="ZU4" s="475"/>
      <c r="ZV4" s="473" t="str" cm="1">
        <f t="array" aca="1" ref="ZV4" ca="1">IF(hoursMode="Daily",
DAY(ZV2) &amp; "-" &amp; TEXT(ZV2,"[$-409]mmm")&amp; " (" &amp; TEXT(ZV2,"[$-409]ddd")&amp; ")",
IFERROR(INDEX(hoursPeriod,ZV1),""))</f>
        <v>19-Jun (Thu)</v>
      </c>
      <c r="ZW4" s="474"/>
      <c r="ZX4" s="474"/>
      <c r="ZY4" s="475"/>
      <c r="ZZ4" s="473" t="str" cm="1">
        <f t="array" aca="1" ref="ZZ4" ca="1">IF(hoursMode="Daily",
DAY(ZZ2) &amp; "-" &amp; TEXT(ZZ2,"[$-409]mmm")&amp; " (" &amp; TEXT(ZZ2,"[$-409]ddd")&amp; ")",
IFERROR(INDEX(hoursPeriod,ZZ1),""))</f>
        <v>20-Jun (Fri)</v>
      </c>
      <c r="AAA4" s="474"/>
      <c r="AAB4" s="474"/>
      <c r="AAC4" s="475"/>
      <c r="AAD4" s="473" t="str" cm="1">
        <f t="array" aca="1" ref="AAD4" ca="1">IF(hoursMode="Daily",
DAY(AAD2) &amp; "-" &amp; TEXT(AAD2,"[$-409]mmm")&amp; " (" &amp; TEXT(AAD2,"[$-409]ddd")&amp; ")",
IFERROR(INDEX(hoursPeriod,AAD1),""))</f>
        <v>21-Jun (Sat)</v>
      </c>
      <c r="AAE4" s="474"/>
      <c r="AAF4" s="474"/>
      <c r="AAG4" s="475"/>
      <c r="AAH4" s="473" t="str" cm="1">
        <f t="array" aca="1" ref="AAH4" ca="1">IF(hoursMode="Daily",
DAY(AAH2) &amp; "-" &amp; TEXT(AAH2,"[$-409]mmm")&amp; " (" &amp; TEXT(AAH2,"[$-409]ddd")&amp; ")",
IFERROR(INDEX(hoursPeriod,AAH1),""))</f>
        <v>22-Jun (Sun)</v>
      </c>
      <c r="AAI4" s="474"/>
      <c r="AAJ4" s="474"/>
      <c r="AAK4" s="475"/>
      <c r="AAL4" s="473" t="str" cm="1">
        <f t="array" aca="1" ref="AAL4" ca="1">IF(hoursMode="Daily",
DAY(AAL2) &amp; "-" &amp; TEXT(AAL2,"[$-409]mmm")&amp; " (" &amp; TEXT(AAL2,"[$-409]ddd")&amp; ")",
IFERROR(INDEX(hoursPeriod,AAL1),""))</f>
        <v>23-Jun (Mon)</v>
      </c>
      <c r="AAM4" s="474"/>
      <c r="AAN4" s="474"/>
      <c r="AAO4" s="475"/>
      <c r="AAP4" s="473" t="str" cm="1">
        <f t="array" aca="1" ref="AAP4" ca="1">IF(hoursMode="Daily",
DAY(AAP2) &amp; "-" &amp; TEXT(AAP2,"[$-409]mmm")&amp; " (" &amp; TEXT(AAP2,"[$-409]ddd")&amp; ")",
IFERROR(INDEX(hoursPeriod,AAP1),""))</f>
        <v>24-Jun (Tue)</v>
      </c>
      <c r="AAQ4" s="474"/>
      <c r="AAR4" s="474"/>
      <c r="AAS4" s="475"/>
      <c r="AAT4" s="473" t="str" cm="1">
        <f t="array" aca="1" ref="AAT4" ca="1">IF(hoursMode="Daily",
DAY(AAT2) &amp; "-" &amp; TEXT(AAT2,"[$-409]mmm")&amp; " (" &amp; TEXT(AAT2,"[$-409]ddd")&amp; ")",
IFERROR(INDEX(hoursPeriod,AAT1),""))</f>
        <v>25-Jun (Wed)</v>
      </c>
      <c r="AAU4" s="474"/>
      <c r="AAV4" s="474"/>
      <c r="AAW4" s="475"/>
      <c r="AAX4" s="473" t="str" cm="1">
        <f t="array" aca="1" ref="AAX4" ca="1">IF(hoursMode="Daily",
DAY(AAX2) &amp; "-" &amp; TEXT(AAX2,"[$-409]mmm")&amp; " (" &amp; TEXT(AAX2,"[$-409]ddd")&amp; ")",
IFERROR(INDEX(hoursPeriod,AAX1),""))</f>
        <v>26-Jun (Thu)</v>
      </c>
      <c r="AAY4" s="474"/>
      <c r="AAZ4" s="474"/>
      <c r="ABA4" s="475"/>
      <c r="ABB4" s="473" t="str" cm="1">
        <f t="array" aca="1" ref="ABB4" ca="1">IF(hoursMode="Daily",
DAY(ABB2) &amp; "-" &amp; TEXT(ABB2,"[$-409]mmm")&amp; " (" &amp; TEXT(ABB2,"[$-409]ddd")&amp; ")",
IFERROR(INDEX(hoursPeriod,ABB1),""))</f>
        <v>27-Jun (Fri)</v>
      </c>
      <c r="ABC4" s="474"/>
      <c r="ABD4" s="474"/>
      <c r="ABE4" s="475"/>
      <c r="ABF4" s="473" t="str" cm="1">
        <f t="array" aca="1" ref="ABF4" ca="1">IF(hoursMode="Daily",
DAY(ABF2) &amp; "-" &amp; TEXT(ABF2,"[$-409]mmm")&amp; " (" &amp; TEXT(ABF2,"[$-409]ddd")&amp; ")",
IFERROR(INDEX(hoursPeriod,ABF1),""))</f>
        <v>28-Jun (Sat)</v>
      </c>
      <c r="ABG4" s="474"/>
      <c r="ABH4" s="474"/>
      <c r="ABI4" s="475"/>
      <c r="ABJ4" s="473" t="str" cm="1">
        <f t="array" aca="1" ref="ABJ4" ca="1">IF(hoursMode="Daily",
DAY(ABJ2) &amp; "-" &amp; TEXT(ABJ2,"[$-409]mmm")&amp; " (" &amp; TEXT(ABJ2,"[$-409]ddd")&amp; ")",
IFERROR(INDEX(hoursPeriod,ABJ1),""))</f>
        <v>29-Jun (Sun)</v>
      </c>
      <c r="ABK4" s="474"/>
      <c r="ABL4" s="474"/>
      <c r="ABM4" s="475"/>
      <c r="ABN4" s="473" t="str" cm="1">
        <f t="array" aca="1" ref="ABN4" ca="1">IF(hoursMode="Daily",
DAY(ABN2) &amp; "-" &amp; TEXT(ABN2,"[$-409]mmm")&amp; " (" &amp; TEXT(ABN2,"[$-409]ddd")&amp; ")",
IFERROR(INDEX(hoursPeriod,ABN1),""))</f>
        <v>30-Jun (Mon)</v>
      </c>
      <c r="ABO4" s="474"/>
      <c r="ABP4" s="474"/>
      <c r="ABQ4" s="475"/>
      <c r="ABR4" s="473" t="str" cm="1">
        <f t="array" aca="1" ref="ABR4" ca="1">IF(hoursMode="Daily",
DAY(ABR2) &amp; "-" &amp; TEXT(ABR2,"[$-409]mmm")&amp; " (" &amp; TEXT(ABR2,"[$-409]ddd")&amp; ")",
IFERROR(INDEX(hoursPeriod,ABR1),""))</f>
        <v>1-Jul (Tue)</v>
      </c>
      <c r="ABS4" s="474"/>
      <c r="ABT4" s="474"/>
      <c r="ABU4" s="475"/>
      <c r="ABV4" s="473" t="str" cm="1">
        <f t="array" aca="1" ref="ABV4" ca="1">IF(hoursMode="Daily",
DAY(ABV2) &amp; "-" &amp; TEXT(ABV2,"[$-409]mmm")&amp; " (" &amp; TEXT(ABV2,"[$-409]ddd")&amp; ")",
IFERROR(INDEX(hoursPeriod,ABV1),""))</f>
        <v>2-Jul (Wed)</v>
      </c>
      <c r="ABW4" s="474"/>
      <c r="ABX4" s="474"/>
      <c r="ABY4" s="475"/>
      <c r="ABZ4" s="473" t="str" cm="1">
        <f t="array" aca="1" ref="ABZ4" ca="1">IF(hoursMode="Daily",
DAY(ABZ2) &amp; "-" &amp; TEXT(ABZ2,"[$-409]mmm")&amp; " (" &amp; TEXT(ABZ2,"[$-409]ddd")&amp; ")",
IFERROR(INDEX(hoursPeriod,ABZ1),""))</f>
        <v>3-Jul (Thu)</v>
      </c>
      <c r="ACA4" s="474"/>
      <c r="ACB4" s="474"/>
      <c r="ACC4" s="475"/>
      <c r="ACD4" s="473" t="str" cm="1">
        <f t="array" aca="1" ref="ACD4" ca="1">IF(hoursMode="Daily",
DAY(ACD2) &amp; "-" &amp; TEXT(ACD2,"[$-409]mmm")&amp; " (" &amp; TEXT(ACD2,"[$-409]ddd")&amp; ")",
IFERROR(INDEX(hoursPeriod,ACD1),""))</f>
        <v>4-Jul (Fri)</v>
      </c>
      <c r="ACE4" s="474"/>
      <c r="ACF4" s="474"/>
      <c r="ACG4" s="475"/>
      <c r="ACH4" s="473" t="str" cm="1">
        <f t="array" aca="1" ref="ACH4" ca="1">IF(hoursMode="Daily",
DAY(ACH2) &amp; "-" &amp; TEXT(ACH2,"[$-409]mmm")&amp; " (" &amp; TEXT(ACH2,"[$-409]ddd")&amp; ")",
IFERROR(INDEX(hoursPeriod,ACH1),""))</f>
        <v>5-Jul (Sat)</v>
      </c>
      <c r="ACI4" s="474"/>
      <c r="ACJ4" s="474"/>
      <c r="ACK4" s="475"/>
      <c r="ACL4" s="473" t="str" cm="1">
        <f t="array" aca="1" ref="ACL4" ca="1">IF(hoursMode="Daily",
DAY(ACL2) &amp; "-" &amp; TEXT(ACL2,"[$-409]mmm")&amp; " (" &amp; TEXT(ACL2,"[$-409]ddd")&amp; ")",
IFERROR(INDEX(hoursPeriod,ACL1),""))</f>
        <v>6-Jul (Sun)</v>
      </c>
      <c r="ACM4" s="474"/>
      <c r="ACN4" s="474"/>
      <c r="ACO4" s="475"/>
      <c r="ACP4" s="473" t="str" cm="1">
        <f t="array" aca="1" ref="ACP4" ca="1">IF(hoursMode="Daily",
DAY(ACP2) &amp; "-" &amp; TEXT(ACP2,"[$-409]mmm")&amp; " (" &amp; TEXT(ACP2,"[$-409]ddd")&amp; ")",
IFERROR(INDEX(hoursPeriod,ACP1),""))</f>
        <v>7-Jul (Mon)</v>
      </c>
      <c r="ACQ4" s="474"/>
      <c r="ACR4" s="474"/>
      <c r="ACS4" s="475"/>
      <c r="ACT4" s="473" t="str" cm="1">
        <f t="array" aca="1" ref="ACT4" ca="1">IF(hoursMode="Daily",
DAY(ACT2) &amp; "-" &amp; TEXT(ACT2,"[$-409]mmm")&amp; " (" &amp; TEXT(ACT2,"[$-409]ddd")&amp; ")",
IFERROR(INDEX(hoursPeriod,ACT1),""))</f>
        <v>8-Jul (Tue)</v>
      </c>
      <c r="ACU4" s="474"/>
      <c r="ACV4" s="474"/>
      <c r="ACW4" s="475"/>
      <c r="ACX4" s="473" t="str" cm="1">
        <f t="array" aca="1" ref="ACX4" ca="1">IF(hoursMode="Daily",
DAY(ACX2) &amp; "-" &amp; TEXT(ACX2,"[$-409]mmm")&amp; " (" &amp; TEXT(ACX2,"[$-409]ddd")&amp; ")",
IFERROR(INDEX(hoursPeriod,ACX1),""))</f>
        <v>9-Jul (Wed)</v>
      </c>
      <c r="ACY4" s="474"/>
      <c r="ACZ4" s="474"/>
      <c r="ADA4" s="475"/>
      <c r="ADB4" s="473" t="str" cm="1">
        <f t="array" aca="1" ref="ADB4" ca="1">IF(hoursMode="Daily",
DAY(ADB2) &amp; "-" &amp; TEXT(ADB2,"[$-409]mmm")&amp; " (" &amp; TEXT(ADB2,"[$-409]ddd")&amp; ")",
IFERROR(INDEX(hoursPeriod,ADB1),""))</f>
        <v>10-Jul (Thu)</v>
      </c>
      <c r="ADC4" s="474"/>
      <c r="ADD4" s="474"/>
      <c r="ADE4" s="475"/>
      <c r="ADF4" s="473" t="str" cm="1">
        <f t="array" aca="1" ref="ADF4" ca="1">IF(hoursMode="Daily",
DAY(ADF2) &amp; "-" &amp; TEXT(ADF2,"[$-409]mmm")&amp; " (" &amp; TEXT(ADF2,"[$-409]ddd")&amp; ")",
IFERROR(INDEX(hoursPeriod,ADF1),""))</f>
        <v>11-Jul (Fri)</v>
      </c>
      <c r="ADG4" s="474"/>
      <c r="ADH4" s="474"/>
      <c r="ADI4" s="475"/>
      <c r="ADJ4" s="473" t="str" cm="1">
        <f t="array" aca="1" ref="ADJ4" ca="1">IF(hoursMode="Daily",
DAY(ADJ2) &amp; "-" &amp; TEXT(ADJ2,"[$-409]mmm")&amp; " (" &amp; TEXT(ADJ2,"[$-409]ddd")&amp; ")",
IFERROR(INDEX(hoursPeriod,ADJ1),""))</f>
        <v>12-Jul (Sat)</v>
      </c>
      <c r="ADK4" s="474"/>
      <c r="ADL4" s="474"/>
      <c r="ADM4" s="475"/>
      <c r="ADN4" s="473" t="str" cm="1">
        <f t="array" aca="1" ref="ADN4" ca="1">IF(hoursMode="Daily",
DAY(ADN2) &amp; "-" &amp; TEXT(ADN2,"[$-409]mmm")&amp; " (" &amp; TEXT(ADN2,"[$-409]ddd")&amp; ")",
IFERROR(INDEX(hoursPeriod,ADN1),""))</f>
        <v>13-Jul (Sun)</v>
      </c>
      <c r="ADO4" s="474"/>
      <c r="ADP4" s="474"/>
      <c r="ADQ4" s="475"/>
      <c r="ADR4" s="473" t="str" cm="1">
        <f t="array" aca="1" ref="ADR4" ca="1">IF(hoursMode="Daily",
DAY(ADR2) &amp; "-" &amp; TEXT(ADR2,"[$-409]mmm")&amp; " (" &amp; TEXT(ADR2,"[$-409]ddd")&amp; ")",
IFERROR(INDEX(hoursPeriod,ADR1),""))</f>
        <v>14-Jul (Mon)</v>
      </c>
      <c r="ADS4" s="474"/>
      <c r="ADT4" s="474"/>
      <c r="ADU4" s="475"/>
      <c r="ADV4" s="473" t="str" cm="1">
        <f t="array" aca="1" ref="ADV4" ca="1">IF(hoursMode="Daily",
DAY(ADV2) &amp; "-" &amp; TEXT(ADV2,"[$-409]mmm")&amp; " (" &amp; TEXT(ADV2,"[$-409]ddd")&amp; ")",
IFERROR(INDEX(hoursPeriod,ADV1),""))</f>
        <v>15-Jul (Tue)</v>
      </c>
      <c r="ADW4" s="474"/>
      <c r="ADX4" s="474"/>
      <c r="ADY4" s="475"/>
      <c r="ADZ4" s="473" t="str" cm="1">
        <f t="array" aca="1" ref="ADZ4" ca="1">IF(hoursMode="Daily",
DAY(ADZ2) &amp; "-" &amp; TEXT(ADZ2,"[$-409]mmm")&amp; " (" &amp; TEXT(ADZ2,"[$-409]ddd")&amp; ")",
IFERROR(INDEX(hoursPeriod,ADZ1),""))</f>
        <v>16-Jul (Wed)</v>
      </c>
      <c r="AEA4" s="474"/>
      <c r="AEB4" s="474"/>
      <c r="AEC4" s="475"/>
      <c r="AED4" s="473" t="str" cm="1">
        <f t="array" aca="1" ref="AED4" ca="1">IF(hoursMode="Daily",
DAY(AED2) &amp; "-" &amp; TEXT(AED2,"[$-409]mmm")&amp; " (" &amp; TEXT(AED2,"[$-409]ddd")&amp; ")",
IFERROR(INDEX(hoursPeriod,AED1),""))</f>
        <v>17-Jul (Thu)</v>
      </c>
      <c r="AEE4" s="474"/>
      <c r="AEF4" s="474"/>
      <c r="AEG4" s="475"/>
      <c r="AEH4" s="473" t="str" cm="1">
        <f t="array" aca="1" ref="AEH4" ca="1">IF(hoursMode="Daily",
DAY(AEH2) &amp; "-" &amp; TEXT(AEH2,"[$-409]mmm")&amp; " (" &amp; TEXT(AEH2,"[$-409]ddd")&amp; ")",
IFERROR(INDEX(hoursPeriod,AEH1),""))</f>
        <v>18-Jul (Fri)</v>
      </c>
      <c r="AEI4" s="474"/>
      <c r="AEJ4" s="474"/>
      <c r="AEK4" s="475"/>
      <c r="AEL4" s="473" t="str" cm="1">
        <f t="array" aca="1" ref="AEL4" ca="1">IF(hoursMode="Daily",
DAY(AEL2) &amp; "-" &amp; TEXT(AEL2,"[$-409]mmm")&amp; " (" &amp; TEXT(AEL2,"[$-409]ddd")&amp; ")",
IFERROR(INDEX(hoursPeriod,AEL1),""))</f>
        <v>19-Jul (Sat)</v>
      </c>
      <c r="AEM4" s="474"/>
      <c r="AEN4" s="474"/>
      <c r="AEO4" s="475"/>
      <c r="AEP4" s="473" t="str" cm="1">
        <f t="array" aca="1" ref="AEP4" ca="1">IF(hoursMode="Daily",
DAY(AEP2) &amp; "-" &amp; TEXT(AEP2,"[$-409]mmm")&amp; " (" &amp; TEXT(AEP2,"[$-409]ddd")&amp; ")",
IFERROR(INDEX(hoursPeriod,AEP1),""))</f>
        <v>20-Jul (Sun)</v>
      </c>
      <c r="AEQ4" s="474"/>
      <c r="AER4" s="474"/>
      <c r="AES4" s="475"/>
      <c r="AET4" s="473" t="str" cm="1">
        <f t="array" aca="1" ref="AET4" ca="1">IF(hoursMode="Daily",
DAY(AET2) &amp; "-" &amp; TEXT(AET2,"[$-409]mmm")&amp; " (" &amp; TEXT(AET2,"[$-409]ddd")&amp; ")",
IFERROR(INDEX(hoursPeriod,AET1),""))</f>
        <v>21-Jul (Mon)</v>
      </c>
      <c r="AEU4" s="474"/>
      <c r="AEV4" s="474"/>
      <c r="AEW4" s="475"/>
      <c r="AEX4" s="473" t="str" cm="1">
        <f t="array" aca="1" ref="AEX4" ca="1">IF(hoursMode="Daily",
DAY(AEX2) &amp; "-" &amp; TEXT(AEX2,"[$-409]mmm")&amp; " (" &amp; TEXT(AEX2,"[$-409]ddd")&amp; ")",
IFERROR(INDEX(hoursPeriod,AEX1),""))</f>
        <v>22-Jul (Tue)</v>
      </c>
      <c r="AEY4" s="474"/>
      <c r="AEZ4" s="474"/>
      <c r="AFA4" s="475"/>
      <c r="AFB4" s="473" t="str" cm="1">
        <f t="array" aca="1" ref="AFB4" ca="1">IF(hoursMode="Daily",
DAY(AFB2) &amp; "-" &amp; TEXT(AFB2,"[$-409]mmm")&amp; " (" &amp; TEXT(AFB2,"[$-409]ddd")&amp; ")",
IFERROR(INDEX(hoursPeriod,AFB1),""))</f>
        <v>23-Jul (Wed)</v>
      </c>
      <c r="AFC4" s="474"/>
      <c r="AFD4" s="474"/>
      <c r="AFE4" s="475"/>
      <c r="AFF4" s="473" t="str" cm="1">
        <f t="array" aca="1" ref="AFF4" ca="1">IF(hoursMode="Daily",
DAY(AFF2) &amp; "-" &amp; TEXT(AFF2,"[$-409]mmm")&amp; " (" &amp; TEXT(AFF2,"[$-409]ddd")&amp; ")",
IFERROR(INDEX(hoursPeriod,AFF1),""))</f>
        <v>24-Jul (Thu)</v>
      </c>
      <c r="AFG4" s="474"/>
      <c r="AFH4" s="474"/>
      <c r="AFI4" s="475"/>
      <c r="AFJ4" s="473" t="str" cm="1">
        <f t="array" aca="1" ref="AFJ4" ca="1">IF(hoursMode="Daily",
DAY(AFJ2) &amp; "-" &amp; TEXT(AFJ2,"[$-409]mmm")&amp; " (" &amp; TEXT(AFJ2,"[$-409]ddd")&amp; ")",
IFERROR(INDEX(hoursPeriod,AFJ1),""))</f>
        <v>25-Jul (Fri)</v>
      </c>
      <c r="AFK4" s="474"/>
      <c r="AFL4" s="474"/>
      <c r="AFM4" s="475"/>
      <c r="AFN4" s="473" t="str" cm="1">
        <f t="array" aca="1" ref="AFN4" ca="1">IF(hoursMode="Daily",
DAY(AFN2) &amp; "-" &amp; TEXT(AFN2,"[$-409]mmm")&amp; " (" &amp; TEXT(AFN2,"[$-409]ddd")&amp; ")",
IFERROR(INDEX(hoursPeriod,AFN1),""))</f>
        <v>26-Jul (Sat)</v>
      </c>
      <c r="AFO4" s="474"/>
      <c r="AFP4" s="474"/>
      <c r="AFQ4" s="475"/>
      <c r="AFR4" s="473" t="str" cm="1">
        <f t="array" aca="1" ref="AFR4" ca="1">IF(hoursMode="Daily",
DAY(AFR2) &amp; "-" &amp; TEXT(AFR2,"[$-409]mmm")&amp; " (" &amp; TEXT(AFR2,"[$-409]ddd")&amp; ")",
IFERROR(INDEX(hoursPeriod,AFR1),""))</f>
        <v>27-Jul (Sun)</v>
      </c>
      <c r="AFS4" s="474"/>
      <c r="AFT4" s="474"/>
      <c r="AFU4" s="475"/>
      <c r="AFV4" s="473" t="str" cm="1">
        <f t="array" aca="1" ref="AFV4" ca="1">IF(hoursMode="Daily",
DAY(AFV2) &amp; "-" &amp; TEXT(AFV2,"[$-409]mmm")&amp; " (" &amp; TEXT(AFV2,"[$-409]ddd")&amp; ")",
IFERROR(INDEX(hoursPeriod,AFV1),""))</f>
        <v>28-Jul (Mon)</v>
      </c>
      <c r="AFW4" s="474"/>
      <c r="AFX4" s="474"/>
      <c r="AFY4" s="475"/>
      <c r="AFZ4" s="473" t="str" cm="1">
        <f t="array" aca="1" ref="AFZ4" ca="1">IF(hoursMode="Daily",
DAY(AFZ2) &amp; "-" &amp; TEXT(AFZ2,"[$-409]mmm")&amp; " (" &amp; TEXT(AFZ2,"[$-409]ddd")&amp; ")",
IFERROR(INDEX(hoursPeriod,AFZ1),""))</f>
        <v>29-Jul (Tue)</v>
      </c>
      <c r="AGA4" s="474"/>
      <c r="AGB4" s="474"/>
      <c r="AGC4" s="475"/>
      <c r="AGD4" s="473" t="str" cm="1">
        <f t="array" aca="1" ref="AGD4" ca="1">IF(hoursMode="Daily",
DAY(AGD2) &amp; "-" &amp; TEXT(AGD2,"[$-409]mmm")&amp; " (" &amp; TEXT(AGD2,"[$-409]ddd")&amp; ")",
IFERROR(INDEX(hoursPeriod,AGD1),""))</f>
        <v>30-Jul (Wed)</v>
      </c>
      <c r="AGE4" s="474"/>
      <c r="AGF4" s="474"/>
      <c r="AGG4" s="475"/>
      <c r="AGH4" s="473" t="str" cm="1">
        <f t="array" aca="1" ref="AGH4" ca="1">IF(hoursMode="Daily",
DAY(AGH2) &amp; "-" &amp; TEXT(AGH2,"[$-409]mmm")&amp; " (" &amp; TEXT(AGH2,"[$-409]ddd")&amp; ")",
IFERROR(INDEX(hoursPeriod,AGH1),""))</f>
        <v>31-Jul (Thu)</v>
      </c>
      <c r="AGI4" s="474"/>
      <c r="AGJ4" s="474"/>
      <c r="AGK4" s="475"/>
      <c r="AGL4" s="473" t="str" cm="1">
        <f t="array" aca="1" ref="AGL4" ca="1">IF(hoursMode="Daily",
DAY(AGL2) &amp; "-" &amp; TEXT(AGL2,"[$-409]mmm")&amp; " (" &amp; TEXT(AGL2,"[$-409]ddd")&amp; ")",
IFERROR(INDEX(hoursPeriod,AGL1),""))</f>
        <v>1-Aug (Fri)</v>
      </c>
      <c r="AGM4" s="474"/>
      <c r="AGN4" s="474"/>
      <c r="AGO4" s="475"/>
      <c r="AGP4" s="473" t="str" cm="1">
        <f t="array" aca="1" ref="AGP4" ca="1">IF(hoursMode="Daily",
DAY(AGP2) &amp; "-" &amp; TEXT(AGP2,"[$-409]mmm")&amp; " (" &amp; TEXT(AGP2,"[$-409]ddd")&amp; ")",
IFERROR(INDEX(hoursPeriod,AGP1),""))</f>
        <v>2-Aug (Sat)</v>
      </c>
      <c r="AGQ4" s="474"/>
      <c r="AGR4" s="474"/>
      <c r="AGS4" s="475"/>
      <c r="AGT4" s="473" t="str" cm="1">
        <f t="array" aca="1" ref="AGT4" ca="1">IF(hoursMode="Daily",
DAY(AGT2) &amp; "-" &amp; TEXT(AGT2,"[$-409]mmm")&amp; " (" &amp; TEXT(AGT2,"[$-409]ddd")&amp; ")",
IFERROR(INDEX(hoursPeriod,AGT1),""))</f>
        <v>3-Aug (Sun)</v>
      </c>
      <c r="AGU4" s="474"/>
      <c r="AGV4" s="474"/>
      <c r="AGW4" s="475"/>
      <c r="AGX4" s="473" t="str" cm="1">
        <f t="array" aca="1" ref="AGX4" ca="1">IF(hoursMode="Daily",
DAY(AGX2) &amp; "-" &amp; TEXT(AGX2,"[$-409]mmm")&amp; " (" &amp; TEXT(AGX2,"[$-409]ddd")&amp; ")",
IFERROR(INDEX(hoursPeriod,AGX1),""))</f>
        <v>4-Aug (Mon)</v>
      </c>
      <c r="AGY4" s="474"/>
      <c r="AGZ4" s="474"/>
      <c r="AHA4" s="475"/>
      <c r="AHB4" s="473" t="str" cm="1">
        <f t="array" aca="1" ref="AHB4" ca="1">IF(hoursMode="Daily",
DAY(AHB2) &amp; "-" &amp; TEXT(AHB2,"[$-409]mmm")&amp; " (" &amp; TEXT(AHB2,"[$-409]ddd")&amp; ")",
IFERROR(INDEX(hoursPeriod,AHB1),""))</f>
        <v>5-Aug (Tue)</v>
      </c>
      <c r="AHC4" s="474"/>
      <c r="AHD4" s="474"/>
      <c r="AHE4" s="475"/>
      <c r="AHF4" s="473" t="str" cm="1">
        <f t="array" aca="1" ref="AHF4" ca="1">IF(hoursMode="Daily",
DAY(AHF2) &amp; "-" &amp; TEXT(AHF2,"[$-409]mmm")&amp; " (" &amp; TEXT(AHF2,"[$-409]ddd")&amp; ")",
IFERROR(INDEX(hoursPeriod,AHF1),""))</f>
        <v>6-Aug (Wed)</v>
      </c>
      <c r="AHG4" s="474"/>
      <c r="AHH4" s="474"/>
      <c r="AHI4" s="475"/>
      <c r="AHJ4" s="473" t="str" cm="1">
        <f t="array" aca="1" ref="AHJ4" ca="1">IF(hoursMode="Daily",
DAY(AHJ2) &amp; "-" &amp; TEXT(AHJ2,"[$-409]mmm")&amp; " (" &amp; TEXT(AHJ2,"[$-409]ddd")&amp; ")",
IFERROR(INDEX(hoursPeriod,AHJ1),""))</f>
        <v>7-Aug (Thu)</v>
      </c>
      <c r="AHK4" s="474"/>
      <c r="AHL4" s="474"/>
      <c r="AHM4" s="475"/>
      <c r="AHN4" s="473" t="str" cm="1">
        <f t="array" aca="1" ref="AHN4" ca="1">IF(hoursMode="Daily",
DAY(AHN2) &amp; "-" &amp; TEXT(AHN2,"[$-409]mmm")&amp; " (" &amp; TEXT(AHN2,"[$-409]ddd")&amp; ")",
IFERROR(INDEX(hoursPeriod,AHN1),""))</f>
        <v>8-Aug (Fri)</v>
      </c>
      <c r="AHO4" s="474"/>
      <c r="AHP4" s="474"/>
      <c r="AHQ4" s="475"/>
      <c r="AHR4" s="473" t="str" cm="1">
        <f t="array" aca="1" ref="AHR4" ca="1">IF(hoursMode="Daily",
DAY(AHR2) &amp; "-" &amp; TEXT(AHR2,"[$-409]mmm")&amp; " (" &amp; TEXT(AHR2,"[$-409]ddd")&amp; ")",
IFERROR(INDEX(hoursPeriod,AHR1),""))</f>
        <v>9-Aug (Sat)</v>
      </c>
      <c r="AHS4" s="474"/>
      <c r="AHT4" s="474"/>
      <c r="AHU4" s="475"/>
      <c r="AHV4" s="473" t="str" cm="1">
        <f t="array" aca="1" ref="AHV4" ca="1">IF(hoursMode="Daily",
DAY(AHV2) &amp; "-" &amp; TEXT(AHV2,"[$-409]mmm")&amp; " (" &amp; TEXT(AHV2,"[$-409]ddd")&amp; ")",
IFERROR(INDEX(hoursPeriod,AHV1),""))</f>
        <v>10-Aug (Sun)</v>
      </c>
      <c r="AHW4" s="474"/>
      <c r="AHX4" s="474"/>
      <c r="AHY4" s="475"/>
      <c r="AHZ4" s="473" t="str" cm="1">
        <f t="array" aca="1" ref="AHZ4" ca="1">IF(hoursMode="Daily",
DAY(AHZ2) &amp; "-" &amp; TEXT(AHZ2,"[$-409]mmm")&amp; " (" &amp; TEXT(AHZ2,"[$-409]ddd")&amp; ")",
IFERROR(INDEX(hoursPeriod,AHZ1),""))</f>
        <v>11-Aug (Mon)</v>
      </c>
      <c r="AIA4" s="474"/>
      <c r="AIB4" s="474"/>
      <c r="AIC4" s="475"/>
      <c r="AID4" s="473" t="str" cm="1">
        <f t="array" aca="1" ref="AID4" ca="1">IF(hoursMode="Daily",
DAY(AID2) &amp; "-" &amp; TEXT(AID2,"[$-409]mmm")&amp; " (" &amp; TEXT(AID2,"[$-409]ddd")&amp; ")",
IFERROR(INDEX(hoursPeriod,AID1),""))</f>
        <v>12-Aug (Tue)</v>
      </c>
      <c r="AIE4" s="474"/>
      <c r="AIF4" s="474"/>
      <c r="AIG4" s="475"/>
      <c r="AIH4" s="473" t="str" cm="1">
        <f t="array" aca="1" ref="AIH4" ca="1">IF(hoursMode="Daily",
DAY(AIH2) &amp; "-" &amp; TEXT(AIH2,"[$-409]mmm")&amp; " (" &amp; TEXT(AIH2,"[$-409]ddd")&amp; ")",
IFERROR(INDEX(hoursPeriod,AIH1),""))</f>
        <v>13-Aug (Wed)</v>
      </c>
      <c r="AII4" s="474"/>
      <c r="AIJ4" s="474"/>
      <c r="AIK4" s="475"/>
      <c r="AIL4" s="473" t="str" cm="1">
        <f t="array" aca="1" ref="AIL4" ca="1">IF(hoursMode="Daily",
DAY(AIL2) &amp; "-" &amp; TEXT(AIL2,"[$-409]mmm")&amp; " (" &amp; TEXT(AIL2,"[$-409]ddd")&amp; ")",
IFERROR(INDEX(hoursPeriod,AIL1),""))</f>
        <v>14-Aug (Thu)</v>
      </c>
      <c r="AIM4" s="474"/>
      <c r="AIN4" s="474"/>
      <c r="AIO4" s="475"/>
      <c r="AIP4" s="473" t="str" cm="1">
        <f t="array" aca="1" ref="AIP4" ca="1">IF(hoursMode="Daily",
DAY(AIP2) &amp; "-" &amp; TEXT(AIP2,"[$-409]mmm")&amp; " (" &amp; TEXT(AIP2,"[$-409]ddd")&amp; ")",
IFERROR(INDEX(hoursPeriod,AIP1),""))</f>
        <v>15-Aug (Fri)</v>
      </c>
      <c r="AIQ4" s="474"/>
      <c r="AIR4" s="474"/>
      <c r="AIS4" s="475"/>
      <c r="AIT4" s="473" t="str" cm="1">
        <f t="array" aca="1" ref="AIT4" ca="1">IF(hoursMode="Daily",
DAY(AIT2) &amp; "-" &amp; TEXT(AIT2,"[$-409]mmm")&amp; " (" &amp; TEXT(AIT2,"[$-409]ddd")&amp; ")",
IFERROR(INDEX(hoursPeriod,AIT1),""))</f>
        <v>16-Aug (Sat)</v>
      </c>
      <c r="AIU4" s="474"/>
      <c r="AIV4" s="474"/>
      <c r="AIW4" s="475"/>
      <c r="AIX4" s="473" t="str" cm="1">
        <f t="array" aca="1" ref="AIX4" ca="1">IF(hoursMode="Daily",
DAY(AIX2) &amp; "-" &amp; TEXT(AIX2,"[$-409]mmm")&amp; " (" &amp; TEXT(AIX2,"[$-409]ddd")&amp; ")",
IFERROR(INDEX(hoursPeriod,AIX1),""))</f>
        <v>17-Aug (Sun)</v>
      </c>
      <c r="AIY4" s="474"/>
      <c r="AIZ4" s="474"/>
      <c r="AJA4" s="475"/>
      <c r="AJB4" s="473" t="str" cm="1">
        <f t="array" aca="1" ref="AJB4" ca="1">IF(hoursMode="Daily",
DAY(AJB2) &amp; "-" &amp; TEXT(AJB2,"[$-409]mmm")&amp; " (" &amp; TEXT(AJB2,"[$-409]ddd")&amp; ")",
IFERROR(INDEX(hoursPeriod,AJB1),""))</f>
        <v>18-Aug (Mon)</v>
      </c>
      <c r="AJC4" s="474"/>
      <c r="AJD4" s="474"/>
      <c r="AJE4" s="475"/>
      <c r="AJF4" s="473" t="str" cm="1">
        <f t="array" aca="1" ref="AJF4" ca="1">IF(hoursMode="Daily",
DAY(AJF2) &amp; "-" &amp; TEXT(AJF2,"[$-409]mmm")&amp; " (" &amp; TEXT(AJF2,"[$-409]ddd")&amp; ")",
IFERROR(INDEX(hoursPeriod,AJF1),""))</f>
        <v>19-Aug (Tue)</v>
      </c>
      <c r="AJG4" s="474"/>
      <c r="AJH4" s="474"/>
      <c r="AJI4" s="475"/>
      <c r="AJJ4" s="473" t="str" cm="1">
        <f t="array" aca="1" ref="AJJ4" ca="1">IF(hoursMode="Daily",
DAY(AJJ2) &amp; "-" &amp; TEXT(AJJ2,"[$-409]mmm")&amp; " (" &amp; TEXT(AJJ2,"[$-409]ddd")&amp; ")",
IFERROR(INDEX(hoursPeriod,AJJ1),""))</f>
        <v>20-Aug (Wed)</v>
      </c>
      <c r="AJK4" s="474"/>
      <c r="AJL4" s="474"/>
      <c r="AJM4" s="475"/>
      <c r="AJN4" s="473" t="str" cm="1">
        <f t="array" aca="1" ref="AJN4" ca="1">IF(hoursMode="Daily",
DAY(AJN2) &amp; "-" &amp; TEXT(AJN2,"[$-409]mmm")&amp; " (" &amp; TEXT(AJN2,"[$-409]ddd")&amp; ")",
IFERROR(INDEX(hoursPeriod,AJN1),""))</f>
        <v>21-Aug (Thu)</v>
      </c>
      <c r="AJO4" s="474"/>
      <c r="AJP4" s="474"/>
      <c r="AJQ4" s="475"/>
      <c r="AJR4" s="473" t="str" cm="1">
        <f t="array" aca="1" ref="AJR4" ca="1">IF(hoursMode="Daily",
DAY(AJR2) &amp; "-" &amp; TEXT(AJR2,"[$-409]mmm")&amp; " (" &amp; TEXT(AJR2,"[$-409]ddd")&amp; ")",
IFERROR(INDEX(hoursPeriod,AJR1),""))</f>
        <v>22-Aug (Fri)</v>
      </c>
      <c r="AJS4" s="474"/>
      <c r="AJT4" s="474"/>
      <c r="AJU4" s="475"/>
      <c r="AJV4" s="473" t="str" cm="1">
        <f t="array" aca="1" ref="AJV4" ca="1">IF(hoursMode="Daily",
DAY(AJV2) &amp; "-" &amp; TEXT(AJV2,"[$-409]mmm")&amp; " (" &amp; TEXT(AJV2,"[$-409]ddd")&amp; ")",
IFERROR(INDEX(hoursPeriod,AJV1),""))</f>
        <v>23-Aug (Sat)</v>
      </c>
      <c r="AJW4" s="474"/>
      <c r="AJX4" s="474"/>
      <c r="AJY4" s="475"/>
      <c r="AJZ4" s="473" t="str" cm="1">
        <f t="array" aca="1" ref="AJZ4" ca="1">IF(hoursMode="Daily",
DAY(AJZ2) &amp; "-" &amp; TEXT(AJZ2,"[$-409]mmm")&amp; " (" &amp; TEXT(AJZ2,"[$-409]ddd")&amp; ")",
IFERROR(INDEX(hoursPeriod,AJZ1),""))</f>
        <v>24-Aug (Sun)</v>
      </c>
      <c r="AKA4" s="474"/>
      <c r="AKB4" s="474"/>
      <c r="AKC4" s="475"/>
      <c r="AKD4" s="473" t="str" cm="1">
        <f t="array" aca="1" ref="AKD4" ca="1">IF(hoursMode="Daily",
DAY(AKD2) &amp; "-" &amp; TEXT(AKD2,"[$-409]mmm")&amp; " (" &amp; TEXT(AKD2,"[$-409]ddd")&amp; ")",
IFERROR(INDEX(hoursPeriod,AKD1),""))</f>
        <v>25-Aug (Mon)</v>
      </c>
      <c r="AKE4" s="474"/>
      <c r="AKF4" s="474"/>
      <c r="AKG4" s="475"/>
      <c r="AKH4" s="473" t="str" cm="1">
        <f t="array" aca="1" ref="AKH4" ca="1">IF(hoursMode="Daily",
DAY(AKH2) &amp; "-" &amp; TEXT(AKH2,"[$-409]mmm")&amp; " (" &amp; TEXT(AKH2,"[$-409]ddd")&amp; ")",
IFERROR(INDEX(hoursPeriod,AKH1),""))</f>
        <v>26-Aug (Tue)</v>
      </c>
      <c r="AKI4" s="474"/>
      <c r="AKJ4" s="474"/>
      <c r="AKK4" s="475"/>
      <c r="AKL4" s="473" t="str" cm="1">
        <f t="array" aca="1" ref="AKL4" ca="1">IF(hoursMode="Daily",
DAY(AKL2) &amp; "-" &amp; TEXT(AKL2,"[$-409]mmm")&amp; " (" &amp; TEXT(AKL2,"[$-409]ddd")&amp; ")",
IFERROR(INDEX(hoursPeriod,AKL1),""))</f>
        <v>27-Aug (Wed)</v>
      </c>
      <c r="AKM4" s="474"/>
      <c r="AKN4" s="474"/>
      <c r="AKO4" s="475"/>
      <c r="AKP4" s="473" t="str" cm="1">
        <f t="array" aca="1" ref="AKP4" ca="1">IF(hoursMode="Daily",
DAY(AKP2) &amp; "-" &amp; TEXT(AKP2,"[$-409]mmm")&amp; " (" &amp; TEXT(AKP2,"[$-409]ddd")&amp; ")",
IFERROR(INDEX(hoursPeriod,AKP1),""))</f>
        <v>28-Aug (Thu)</v>
      </c>
      <c r="AKQ4" s="474"/>
      <c r="AKR4" s="474"/>
      <c r="AKS4" s="475"/>
      <c r="AKT4" s="473" t="str" cm="1">
        <f t="array" aca="1" ref="AKT4" ca="1">IF(hoursMode="Daily",
DAY(AKT2) &amp; "-" &amp; TEXT(AKT2,"[$-409]mmm")&amp; " (" &amp; TEXT(AKT2,"[$-409]ddd")&amp; ")",
IFERROR(INDEX(hoursPeriod,AKT1),""))</f>
        <v>29-Aug (Fri)</v>
      </c>
      <c r="AKU4" s="474"/>
      <c r="AKV4" s="474"/>
      <c r="AKW4" s="475"/>
      <c r="AKX4" s="473" t="str" cm="1">
        <f t="array" aca="1" ref="AKX4" ca="1">IF(hoursMode="Daily",
DAY(AKX2) &amp; "-" &amp; TEXT(AKX2,"[$-409]mmm")&amp; " (" &amp; TEXT(AKX2,"[$-409]ddd")&amp; ")",
IFERROR(INDEX(hoursPeriod,AKX1),""))</f>
        <v>30-Aug (Sat)</v>
      </c>
      <c r="AKY4" s="474"/>
      <c r="AKZ4" s="474"/>
      <c r="ALA4" s="475"/>
      <c r="ALB4" s="473" t="str" cm="1">
        <f t="array" aca="1" ref="ALB4" ca="1">IF(hoursMode="Daily",
DAY(ALB2) &amp; "-" &amp; TEXT(ALB2,"[$-409]mmm")&amp; " (" &amp; TEXT(ALB2,"[$-409]ddd")&amp; ")",
IFERROR(INDEX(hoursPeriod,ALB1),""))</f>
        <v>31-Aug (Sun)</v>
      </c>
      <c r="ALC4" s="474"/>
      <c r="ALD4" s="474"/>
      <c r="ALE4" s="475"/>
      <c r="ALF4" s="473" t="str" cm="1">
        <f t="array" aca="1" ref="ALF4" ca="1">IF(hoursMode="Daily",
DAY(ALF2) &amp; "-" &amp; TEXT(ALF2,"[$-409]mmm")&amp; " (" &amp; TEXT(ALF2,"[$-409]ddd")&amp; ")",
IFERROR(INDEX(hoursPeriod,ALF1),""))</f>
        <v>1-Sep (Mon)</v>
      </c>
      <c r="ALG4" s="474"/>
      <c r="ALH4" s="474"/>
      <c r="ALI4" s="475"/>
      <c r="ALJ4" s="473" t="str" cm="1">
        <f t="array" aca="1" ref="ALJ4" ca="1">IF(hoursMode="Daily",
DAY(ALJ2) &amp; "-" &amp; TEXT(ALJ2,"[$-409]mmm")&amp; " (" &amp; TEXT(ALJ2,"[$-409]ddd")&amp; ")",
IFERROR(INDEX(hoursPeriod,ALJ1),""))</f>
        <v>2-Sep (Tue)</v>
      </c>
      <c r="ALK4" s="474"/>
      <c r="ALL4" s="474"/>
      <c r="ALM4" s="475"/>
      <c r="ALN4" s="473" t="str" cm="1">
        <f t="array" aca="1" ref="ALN4" ca="1">IF(hoursMode="Daily",
DAY(ALN2) &amp; "-" &amp; TEXT(ALN2,"[$-409]mmm")&amp; " (" &amp; TEXT(ALN2,"[$-409]ddd")&amp; ")",
IFERROR(INDEX(hoursPeriod,ALN1),""))</f>
        <v>3-Sep (Wed)</v>
      </c>
      <c r="ALO4" s="474"/>
      <c r="ALP4" s="474"/>
      <c r="ALQ4" s="475"/>
      <c r="ALR4" s="473" t="str" cm="1">
        <f t="array" aca="1" ref="ALR4" ca="1">IF(hoursMode="Daily",
DAY(ALR2) &amp; "-" &amp; TEXT(ALR2,"[$-409]mmm")&amp; " (" &amp; TEXT(ALR2,"[$-409]ddd")&amp; ")",
IFERROR(INDEX(hoursPeriod,ALR1),""))</f>
        <v>4-Sep (Thu)</v>
      </c>
      <c r="ALS4" s="474"/>
      <c r="ALT4" s="474"/>
      <c r="ALU4" s="475"/>
      <c r="ALV4" s="473" t="str" cm="1">
        <f t="array" aca="1" ref="ALV4" ca="1">IF(hoursMode="Daily",
DAY(ALV2) &amp; "-" &amp; TEXT(ALV2,"[$-409]mmm")&amp; " (" &amp; TEXT(ALV2,"[$-409]ddd")&amp; ")",
IFERROR(INDEX(hoursPeriod,ALV1),""))</f>
        <v>5-Sep (Fri)</v>
      </c>
      <c r="ALW4" s="474"/>
      <c r="ALX4" s="474"/>
      <c r="ALY4" s="475"/>
      <c r="ALZ4" s="473" t="str" cm="1">
        <f t="array" aca="1" ref="ALZ4" ca="1">IF(hoursMode="Daily",
DAY(ALZ2) &amp; "-" &amp; TEXT(ALZ2,"[$-409]mmm")&amp; " (" &amp; TEXT(ALZ2,"[$-409]ddd")&amp; ")",
IFERROR(INDEX(hoursPeriod,ALZ1),""))</f>
        <v>6-Sep (Sat)</v>
      </c>
      <c r="AMA4" s="474"/>
      <c r="AMB4" s="474"/>
      <c r="AMC4" s="475"/>
      <c r="AMD4" s="473" t="str" cm="1">
        <f t="array" aca="1" ref="AMD4" ca="1">IF(hoursMode="Daily",
DAY(AMD2) &amp; "-" &amp; TEXT(AMD2,"[$-409]mmm")&amp; " (" &amp; TEXT(AMD2,"[$-409]ddd")&amp; ")",
IFERROR(INDEX(hoursPeriod,AMD1),""))</f>
        <v>7-Sep (Sun)</v>
      </c>
      <c r="AME4" s="474"/>
      <c r="AMF4" s="474"/>
      <c r="AMG4" s="475"/>
      <c r="AMH4" s="473" t="str" cm="1">
        <f t="array" aca="1" ref="AMH4" ca="1">IF(hoursMode="Daily",
DAY(AMH2) &amp; "-" &amp; TEXT(AMH2,"[$-409]mmm")&amp; " (" &amp; TEXT(AMH2,"[$-409]ddd")&amp; ")",
IFERROR(INDEX(hoursPeriod,AMH1),""))</f>
        <v>8-Sep (Mon)</v>
      </c>
      <c r="AMI4" s="474"/>
      <c r="AMJ4" s="474"/>
      <c r="AMK4" s="475"/>
      <c r="AML4" s="473" t="str" cm="1">
        <f t="array" aca="1" ref="AML4" ca="1">IF(hoursMode="Daily",
DAY(AML2) &amp; "-" &amp; TEXT(AML2,"[$-409]mmm")&amp; " (" &amp; TEXT(AML2,"[$-409]ddd")&amp; ")",
IFERROR(INDEX(hoursPeriod,AML1),""))</f>
        <v>9-Sep (Tue)</v>
      </c>
      <c r="AMM4" s="474"/>
      <c r="AMN4" s="474"/>
      <c r="AMO4" s="475"/>
      <c r="AMP4" s="473" t="str" cm="1">
        <f t="array" aca="1" ref="AMP4" ca="1">IF(hoursMode="Daily",
DAY(AMP2) &amp; "-" &amp; TEXT(AMP2,"[$-409]mmm")&amp; " (" &amp; TEXT(AMP2,"[$-409]ddd")&amp; ")",
IFERROR(INDEX(hoursPeriod,AMP1),""))</f>
        <v>10-Sep (Wed)</v>
      </c>
      <c r="AMQ4" s="474"/>
      <c r="AMR4" s="474"/>
      <c r="AMS4" s="475"/>
      <c r="AMT4" s="473" t="str" cm="1">
        <f t="array" aca="1" ref="AMT4" ca="1">IF(hoursMode="Daily",
DAY(AMT2) &amp; "-" &amp; TEXT(AMT2,"[$-409]mmm")&amp; " (" &amp; TEXT(AMT2,"[$-409]ddd")&amp; ")",
IFERROR(INDEX(hoursPeriod,AMT1),""))</f>
        <v>11-Sep (Thu)</v>
      </c>
      <c r="AMU4" s="474"/>
      <c r="AMV4" s="474"/>
      <c r="AMW4" s="475"/>
      <c r="AMX4" s="473" t="str" cm="1">
        <f t="array" aca="1" ref="AMX4" ca="1">IF(hoursMode="Daily",
DAY(AMX2) &amp; "-" &amp; TEXT(AMX2,"[$-409]mmm")&amp; " (" &amp; TEXT(AMX2,"[$-409]ddd")&amp; ")",
IFERROR(INDEX(hoursPeriod,AMX1),""))</f>
        <v>12-Sep (Fri)</v>
      </c>
      <c r="AMY4" s="474"/>
      <c r="AMZ4" s="474"/>
      <c r="ANA4" s="475"/>
      <c r="ANB4" s="473" t="str" cm="1">
        <f t="array" aca="1" ref="ANB4" ca="1">IF(hoursMode="Daily",
DAY(ANB2) &amp; "-" &amp; TEXT(ANB2,"[$-409]mmm")&amp; " (" &amp; TEXT(ANB2,"[$-409]ddd")&amp; ")",
IFERROR(INDEX(hoursPeriod,ANB1),""))</f>
        <v>13-Sep (Sat)</v>
      </c>
      <c r="ANC4" s="474"/>
      <c r="AND4" s="474"/>
      <c r="ANE4" s="475"/>
      <c r="ANF4" s="473" t="str" cm="1">
        <f t="array" aca="1" ref="ANF4" ca="1">IF(hoursMode="Daily",
DAY(ANF2) &amp; "-" &amp; TEXT(ANF2,"[$-409]mmm")&amp; " (" &amp; TEXT(ANF2,"[$-409]ddd")&amp; ")",
IFERROR(INDEX(hoursPeriod,ANF1),""))</f>
        <v>14-Sep (Sun)</v>
      </c>
      <c r="ANG4" s="474"/>
      <c r="ANH4" s="474"/>
      <c r="ANI4" s="475"/>
      <c r="ANJ4" s="473" t="str" cm="1">
        <f t="array" aca="1" ref="ANJ4" ca="1">IF(hoursMode="Daily",
DAY(ANJ2) &amp; "-" &amp; TEXT(ANJ2,"[$-409]mmm")&amp; " (" &amp; TEXT(ANJ2,"[$-409]ddd")&amp; ")",
IFERROR(INDEX(hoursPeriod,ANJ1),""))</f>
        <v>15-Sep (Mon)</v>
      </c>
      <c r="ANK4" s="474"/>
      <c r="ANL4" s="474"/>
      <c r="ANM4" s="475"/>
      <c r="ANN4" s="473" t="str" cm="1">
        <f t="array" aca="1" ref="ANN4" ca="1">IF(hoursMode="Daily",
DAY(ANN2) &amp; "-" &amp; TEXT(ANN2,"[$-409]mmm")&amp; " (" &amp; TEXT(ANN2,"[$-409]ddd")&amp; ")",
IFERROR(INDEX(hoursPeriod,ANN1),""))</f>
        <v>16-Sep (Tue)</v>
      </c>
      <c r="ANO4" s="474"/>
      <c r="ANP4" s="474"/>
      <c r="ANQ4" s="475"/>
      <c r="ANR4" s="473" t="str" cm="1">
        <f t="array" aca="1" ref="ANR4" ca="1">IF(hoursMode="Daily",
DAY(ANR2) &amp; "-" &amp; TEXT(ANR2,"[$-409]mmm")&amp; " (" &amp; TEXT(ANR2,"[$-409]ddd")&amp; ")",
IFERROR(INDEX(hoursPeriod,ANR1),""))</f>
        <v>17-Sep (Wed)</v>
      </c>
      <c r="ANS4" s="474"/>
      <c r="ANT4" s="474"/>
      <c r="ANU4" s="475"/>
      <c r="ANV4" s="473" t="str" cm="1">
        <f t="array" aca="1" ref="ANV4" ca="1">IF(hoursMode="Daily",
DAY(ANV2) &amp; "-" &amp; TEXT(ANV2,"[$-409]mmm")&amp; " (" &amp; TEXT(ANV2,"[$-409]ddd")&amp; ")",
IFERROR(INDEX(hoursPeriod,ANV1),""))</f>
        <v>18-Sep (Thu)</v>
      </c>
      <c r="ANW4" s="474"/>
      <c r="ANX4" s="474"/>
      <c r="ANY4" s="475"/>
      <c r="ANZ4" s="473" t="str" cm="1">
        <f t="array" aca="1" ref="ANZ4" ca="1">IF(hoursMode="Daily",
DAY(ANZ2) &amp; "-" &amp; TEXT(ANZ2,"[$-409]mmm")&amp; " (" &amp; TEXT(ANZ2,"[$-409]ddd")&amp; ")",
IFERROR(INDEX(hoursPeriod,ANZ1),""))</f>
        <v>19-Sep (Fri)</v>
      </c>
      <c r="AOA4" s="474"/>
      <c r="AOB4" s="474"/>
      <c r="AOC4" s="475"/>
      <c r="AOD4" s="473" t="str" cm="1">
        <f t="array" aca="1" ref="AOD4" ca="1">IF(hoursMode="Daily",
DAY(AOD2) &amp; "-" &amp; TEXT(AOD2,"[$-409]mmm")&amp; " (" &amp; TEXT(AOD2,"[$-409]ddd")&amp; ")",
IFERROR(INDEX(hoursPeriod,AOD1),""))</f>
        <v>20-Sep (Sat)</v>
      </c>
      <c r="AOE4" s="474"/>
      <c r="AOF4" s="474"/>
      <c r="AOG4" s="475"/>
      <c r="AOH4" s="473" t="str" cm="1">
        <f t="array" aca="1" ref="AOH4" ca="1">IF(hoursMode="Daily",
DAY(AOH2) &amp; "-" &amp; TEXT(AOH2,"[$-409]mmm")&amp; " (" &amp; TEXT(AOH2,"[$-409]ddd")&amp; ")",
IFERROR(INDEX(hoursPeriod,AOH1),""))</f>
        <v>21-Sep (Sun)</v>
      </c>
      <c r="AOI4" s="474"/>
      <c r="AOJ4" s="474"/>
      <c r="AOK4" s="475"/>
      <c r="AOL4" s="473" t="str" cm="1">
        <f t="array" aca="1" ref="AOL4" ca="1">IF(hoursMode="Daily",
DAY(AOL2) &amp; "-" &amp; TEXT(AOL2,"[$-409]mmm")&amp; " (" &amp; TEXT(AOL2,"[$-409]ddd")&amp; ")",
IFERROR(INDEX(hoursPeriod,AOL1),""))</f>
        <v>22-Sep (Mon)</v>
      </c>
      <c r="AOM4" s="474"/>
      <c r="AON4" s="474"/>
      <c r="AOO4" s="475"/>
      <c r="AOP4" s="473" t="str" cm="1">
        <f t="array" aca="1" ref="AOP4" ca="1">IF(hoursMode="Daily",
DAY(AOP2) &amp; "-" &amp; TEXT(AOP2,"[$-409]mmm")&amp; " (" &amp; TEXT(AOP2,"[$-409]ddd")&amp; ")",
IFERROR(INDEX(hoursPeriod,AOP1),""))</f>
        <v>23-Sep (Tue)</v>
      </c>
      <c r="AOQ4" s="474"/>
      <c r="AOR4" s="474"/>
      <c r="AOS4" s="475"/>
      <c r="AOT4" s="473" t="str" cm="1">
        <f t="array" aca="1" ref="AOT4" ca="1">IF(hoursMode="Daily",
DAY(AOT2) &amp; "-" &amp; TEXT(AOT2,"[$-409]mmm")&amp; " (" &amp; TEXT(AOT2,"[$-409]ddd")&amp; ")",
IFERROR(INDEX(hoursPeriod,AOT1),""))</f>
        <v>24-Sep (Wed)</v>
      </c>
      <c r="AOU4" s="474"/>
      <c r="AOV4" s="474"/>
      <c r="AOW4" s="475"/>
      <c r="AOX4" s="473" t="str" cm="1">
        <f t="array" aca="1" ref="AOX4" ca="1">IF(hoursMode="Daily",
DAY(AOX2) &amp; "-" &amp; TEXT(AOX2,"[$-409]mmm")&amp; " (" &amp; TEXT(AOX2,"[$-409]ddd")&amp; ")",
IFERROR(INDEX(hoursPeriod,AOX1),""))</f>
        <v>25-Sep (Thu)</v>
      </c>
      <c r="AOY4" s="474"/>
      <c r="AOZ4" s="474"/>
      <c r="APA4" s="475"/>
      <c r="APB4" s="473" t="str" cm="1">
        <f t="array" aca="1" ref="APB4" ca="1">IF(hoursMode="Daily",
DAY(APB2) &amp; "-" &amp; TEXT(APB2,"[$-409]mmm")&amp; " (" &amp; TEXT(APB2,"[$-409]ddd")&amp; ")",
IFERROR(INDEX(hoursPeriod,APB1),""))</f>
        <v>26-Sep (Fri)</v>
      </c>
      <c r="APC4" s="474"/>
      <c r="APD4" s="474"/>
      <c r="APE4" s="475"/>
      <c r="APF4" s="473" t="str" cm="1">
        <f t="array" aca="1" ref="APF4" ca="1">IF(hoursMode="Daily",
DAY(APF2) &amp; "-" &amp; TEXT(APF2,"[$-409]mmm")&amp; " (" &amp; TEXT(APF2,"[$-409]ddd")&amp; ")",
IFERROR(INDEX(hoursPeriod,APF1),""))</f>
        <v>27-Sep (Sat)</v>
      </c>
      <c r="APG4" s="474"/>
      <c r="APH4" s="474"/>
      <c r="API4" s="475"/>
      <c r="APJ4" s="473" t="str" cm="1">
        <f t="array" aca="1" ref="APJ4" ca="1">IF(hoursMode="Daily",
DAY(APJ2) &amp; "-" &amp; TEXT(APJ2,"[$-409]mmm")&amp; " (" &amp; TEXT(APJ2,"[$-409]ddd")&amp; ")",
IFERROR(INDEX(hoursPeriod,APJ1),""))</f>
        <v>28-Sep (Sun)</v>
      </c>
      <c r="APK4" s="474"/>
      <c r="APL4" s="474"/>
      <c r="APM4" s="475"/>
      <c r="APN4" s="473" t="str" cm="1">
        <f t="array" aca="1" ref="APN4" ca="1">IF(hoursMode="Daily",
DAY(APN2) &amp; "-" &amp; TEXT(APN2,"[$-409]mmm")&amp; " (" &amp; TEXT(APN2,"[$-409]ddd")&amp; ")",
IFERROR(INDEX(hoursPeriod,APN1),""))</f>
        <v>29-Sep (Mon)</v>
      </c>
      <c r="APO4" s="474"/>
      <c r="APP4" s="474"/>
      <c r="APQ4" s="475"/>
      <c r="APR4" s="473" t="str" cm="1">
        <f t="array" aca="1" ref="APR4" ca="1">IF(hoursMode="Daily",
DAY(APR2) &amp; "-" &amp; TEXT(APR2,"[$-409]mmm")&amp; " (" &amp; TEXT(APR2,"[$-409]ddd")&amp; ")",
IFERROR(INDEX(hoursPeriod,APR1),""))</f>
        <v>30-Sep (Tue)</v>
      </c>
      <c r="APS4" s="474"/>
      <c r="APT4" s="474"/>
      <c r="APU4" s="475"/>
      <c r="APV4" s="473" t="str" cm="1">
        <f t="array" aca="1" ref="APV4" ca="1">IF(hoursMode="Daily",
DAY(APV2) &amp; "-" &amp; TEXT(APV2,"[$-409]mmm")&amp; " (" &amp; TEXT(APV2,"[$-409]ddd")&amp; ")",
IFERROR(INDEX(hoursPeriod,APV1),""))</f>
        <v>1-Oct (Wed)</v>
      </c>
      <c r="APW4" s="474"/>
      <c r="APX4" s="474"/>
      <c r="APY4" s="475"/>
      <c r="APZ4" s="473" t="str" cm="1">
        <f t="array" aca="1" ref="APZ4" ca="1">IF(hoursMode="Daily",
DAY(APZ2) &amp; "-" &amp; TEXT(APZ2,"[$-409]mmm")&amp; " (" &amp; TEXT(APZ2,"[$-409]ddd")&amp; ")",
IFERROR(INDEX(hoursPeriod,APZ1),""))</f>
        <v>2-Oct (Thu)</v>
      </c>
      <c r="AQA4" s="474"/>
      <c r="AQB4" s="474"/>
      <c r="AQC4" s="475"/>
      <c r="AQD4" s="473" t="str" cm="1">
        <f t="array" aca="1" ref="AQD4" ca="1">IF(hoursMode="Daily",
DAY(AQD2) &amp; "-" &amp; TEXT(AQD2,"[$-409]mmm")&amp; " (" &amp; TEXT(AQD2,"[$-409]ddd")&amp; ")",
IFERROR(INDEX(hoursPeriod,AQD1),""))</f>
        <v>3-Oct (Fri)</v>
      </c>
      <c r="AQE4" s="474"/>
      <c r="AQF4" s="474"/>
      <c r="AQG4" s="475"/>
      <c r="AQH4" s="473" t="str" cm="1">
        <f t="array" aca="1" ref="AQH4" ca="1">IF(hoursMode="Daily",
DAY(AQH2) &amp; "-" &amp; TEXT(AQH2,"[$-409]mmm")&amp; " (" &amp; TEXT(AQH2,"[$-409]ddd")&amp; ")",
IFERROR(INDEX(hoursPeriod,AQH1),""))</f>
        <v>4-Oct (Sat)</v>
      </c>
      <c r="AQI4" s="474"/>
      <c r="AQJ4" s="474"/>
      <c r="AQK4" s="475"/>
      <c r="AQL4" s="473" t="str" cm="1">
        <f t="array" aca="1" ref="AQL4" ca="1">IF(hoursMode="Daily",
DAY(AQL2) &amp; "-" &amp; TEXT(AQL2,"[$-409]mmm")&amp; " (" &amp; TEXT(AQL2,"[$-409]ddd")&amp; ")",
IFERROR(INDEX(hoursPeriod,AQL1),""))</f>
        <v>5-Oct (Sun)</v>
      </c>
      <c r="AQM4" s="474"/>
      <c r="AQN4" s="474"/>
      <c r="AQO4" s="475"/>
      <c r="AQP4" s="473" t="str" cm="1">
        <f t="array" aca="1" ref="AQP4" ca="1">IF(hoursMode="Daily",
DAY(AQP2) &amp; "-" &amp; TEXT(AQP2,"[$-409]mmm")&amp; " (" &amp; TEXT(AQP2,"[$-409]ddd")&amp; ")",
IFERROR(INDEX(hoursPeriod,AQP1),""))</f>
        <v>6-Oct (Mon)</v>
      </c>
      <c r="AQQ4" s="474"/>
      <c r="AQR4" s="474"/>
      <c r="AQS4" s="475"/>
      <c r="AQT4" s="473" t="str" cm="1">
        <f t="array" aca="1" ref="AQT4" ca="1">IF(hoursMode="Daily",
DAY(AQT2) &amp; "-" &amp; TEXT(AQT2,"[$-409]mmm")&amp; " (" &amp; TEXT(AQT2,"[$-409]ddd")&amp; ")",
IFERROR(INDEX(hoursPeriod,AQT1),""))</f>
        <v>7-Oct (Tue)</v>
      </c>
      <c r="AQU4" s="474"/>
      <c r="AQV4" s="474"/>
      <c r="AQW4" s="475"/>
      <c r="AQX4" s="473" t="str" cm="1">
        <f t="array" aca="1" ref="AQX4" ca="1">IF(hoursMode="Daily",
DAY(AQX2) &amp; "-" &amp; TEXT(AQX2,"[$-409]mmm")&amp; " (" &amp; TEXT(AQX2,"[$-409]ddd")&amp; ")",
IFERROR(INDEX(hoursPeriod,AQX1),""))</f>
        <v>8-Oct (Wed)</v>
      </c>
      <c r="AQY4" s="474"/>
      <c r="AQZ4" s="474"/>
      <c r="ARA4" s="475"/>
      <c r="ARB4" s="473" t="str" cm="1">
        <f t="array" aca="1" ref="ARB4" ca="1">IF(hoursMode="Daily",
DAY(ARB2) &amp; "-" &amp; TEXT(ARB2,"[$-409]mmm")&amp; " (" &amp; TEXT(ARB2,"[$-409]ddd")&amp; ")",
IFERROR(INDEX(hoursPeriod,ARB1),""))</f>
        <v>9-Oct (Thu)</v>
      </c>
      <c r="ARC4" s="474"/>
      <c r="ARD4" s="474"/>
      <c r="ARE4" s="475"/>
      <c r="ARF4" s="473" t="str" cm="1">
        <f t="array" aca="1" ref="ARF4" ca="1">IF(hoursMode="Daily",
DAY(ARF2) &amp; "-" &amp; TEXT(ARF2,"[$-409]mmm")&amp; " (" &amp; TEXT(ARF2,"[$-409]ddd")&amp; ")",
IFERROR(INDEX(hoursPeriod,ARF1),""))</f>
        <v>10-Oct (Fri)</v>
      </c>
      <c r="ARG4" s="474"/>
      <c r="ARH4" s="474"/>
      <c r="ARI4" s="475"/>
      <c r="ARJ4" s="473" t="str" cm="1">
        <f t="array" aca="1" ref="ARJ4" ca="1">IF(hoursMode="Daily",
DAY(ARJ2) &amp; "-" &amp; TEXT(ARJ2,"[$-409]mmm")&amp; " (" &amp; TEXT(ARJ2,"[$-409]ddd")&amp; ")",
IFERROR(INDEX(hoursPeriod,ARJ1),""))</f>
        <v>11-Oct (Sat)</v>
      </c>
      <c r="ARK4" s="474"/>
      <c r="ARL4" s="474"/>
      <c r="ARM4" s="475"/>
      <c r="ARN4" s="473" t="str" cm="1">
        <f t="array" aca="1" ref="ARN4" ca="1">IF(hoursMode="Daily",
DAY(ARN2) &amp; "-" &amp; TEXT(ARN2,"[$-409]mmm")&amp; " (" &amp; TEXT(ARN2,"[$-409]ddd")&amp; ")",
IFERROR(INDEX(hoursPeriod,ARN1),""))</f>
        <v>12-Oct (Sun)</v>
      </c>
      <c r="ARO4" s="474"/>
      <c r="ARP4" s="474"/>
      <c r="ARQ4" s="475"/>
      <c r="ARR4" s="473" t="str" cm="1">
        <f t="array" aca="1" ref="ARR4" ca="1">IF(hoursMode="Daily",
DAY(ARR2) &amp; "-" &amp; TEXT(ARR2,"[$-409]mmm")&amp; " (" &amp; TEXT(ARR2,"[$-409]ddd")&amp; ")",
IFERROR(INDEX(hoursPeriod,ARR1),""))</f>
        <v>13-Oct (Mon)</v>
      </c>
      <c r="ARS4" s="474"/>
      <c r="ART4" s="474"/>
      <c r="ARU4" s="475"/>
      <c r="ARV4" s="473" t="str" cm="1">
        <f t="array" aca="1" ref="ARV4" ca="1">IF(hoursMode="Daily",
DAY(ARV2) &amp; "-" &amp; TEXT(ARV2,"[$-409]mmm")&amp; " (" &amp; TEXT(ARV2,"[$-409]ddd")&amp; ")",
IFERROR(INDEX(hoursPeriod,ARV1),""))</f>
        <v>14-Oct (Tue)</v>
      </c>
      <c r="ARW4" s="474"/>
      <c r="ARX4" s="474"/>
      <c r="ARY4" s="475"/>
      <c r="ARZ4" s="473" t="str" cm="1">
        <f t="array" aca="1" ref="ARZ4" ca="1">IF(hoursMode="Daily",
DAY(ARZ2) &amp; "-" &amp; TEXT(ARZ2,"[$-409]mmm")&amp; " (" &amp; TEXT(ARZ2,"[$-409]ddd")&amp; ")",
IFERROR(INDEX(hoursPeriod,ARZ1),""))</f>
        <v>15-Oct (Wed)</v>
      </c>
      <c r="ASA4" s="474"/>
      <c r="ASB4" s="474"/>
      <c r="ASC4" s="475"/>
      <c r="ASD4" s="473" t="str" cm="1">
        <f t="array" aca="1" ref="ASD4" ca="1">IF(hoursMode="Daily",
DAY(ASD2) &amp; "-" &amp; TEXT(ASD2,"[$-409]mmm")&amp; " (" &amp; TEXT(ASD2,"[$-409]ddd")&amp; ")",
IFERROR(INDEX(hoursPeriod,ASD1),""))</f>
        <v>16-Oct (Thu)</v>
      </c>
      <c r="ASE4" s="474"/>
      <c r="ASF4" s="474"/>
      <c r="ASG4" s="475"/>
      <c r="ASH4" s="473" t="str" cm="1">
        <f t="array" aca="1" ref="ASH4" ca="1">IF(hoursMode="Daily",
DAY(ASH2) &amp; "-" &amp; TEXT(ASH2,"[$-409]mmm")&amp; " (" &amp; TEXT(ASH2,"[$-409]ddd")&amp; ")",
IFERROR(INDEX(hoursPeriod,ASH1),""))</f>
        <v>17-Oct (Fri)</v>
      </c>
      <c r="ASI4" s="474"/>
      <c r="ASJ4" s="474"/>
      <c r="ASK4" s="475"/>
      <c r="ASL4" s="473" t="str" cm="1">
        <f t="array" aca="1" ref="ASL4" ca="1">IF(hoursMode="Daily",
DAY(ASL2) &amp; "-" &amp; TEXT(ASL2,"[$-409]mmm")&amp; " (" &amp; TEXT(ASL2,"[$-409]ddd")&amp; ")",
IFERROR(INDEX(hoursPeriod,ASL1),""))</f>
        <v>18-Oct (Sat)</v>
      </c>
      <c r="ASM4" s="474"/>
      <c r="ASN4" s="474"/>
      <c r="ASO4" s="475"/>
      <c r="ASP4" s="473" t="str" cm="1">
        <f t="array" aca="1" ref="ASP4" ca="1">IF(hoursMode="Daily",
DAY(ASP2) &amp; "-" &amp; TEXT(ASP2,"[$-409]mmm")&amp; " (" &amp; TEXT(ASP2,"[$-409]ddd")&amp; ")",
IFERROR(INDEX(hoursPeriod,ASP1),""))</f>
        <v>19-Oct (Sun)</v>
      </c>
      <c r="ASQ4" s="474"/>
      <c r="ASR4" s="474"/>
      <c r="ASS4" s="475"/>
      <c r="AST4" s="473" t="str" cm="1">
        <f t="array" aca="1" ref="AST4" ca="1">IF(hoursMode="Daily",
DAY(AST2) &amp; "-" &amp; TEXT(AST2,"[$-409]mmm")&amp; " (" &amp; TEXT(AST2,"[$-409]ddd")&amp; ")",
IFERROR(INDEX(hoursPeriod,AST1),""))</f>
        <v>20-Oct (Mon)</v>
      </c>
      <c r="ASU4" s="474"/>
      <c r="ASV4" s="474"/>
      <c r="ASW4" s="475"/>
      <c r="ASX4" s="473" t="str" cm="1">
        <f t="array" aca="1" ref="ASX4" ca="1">IF(hoursMode="Daily",
DAY(ASX2) &amp; "-" &amp; TEXT(ASX2,"[$-409]mmm")&amp; " (" &amp; TEXT(ASX2,"[$-409]ddd")&amp; ")",
IFERROR(INDEX(hoursPeriod,ASX1),""))</f>
        <v>21-Oct (Tue)</v>
      </c>
      <c r="ASY4" s="474"/>
      <c r="ASZ4" s="474"/>
      <c r="ATA4" s="475"/>
      <c r="ATB4" s="473" t="str" cm="1">
        <f t="array" aca="1" ref="ATB4" ca="1">IF(hoursMode="Daily",
DAY(ATB2) &amp; "-" &amp; TEXT(ATB2,"[$-409]mmm")&amp; " (" &amp; TEXT(ATB2,"[$-409]ddd")&amp; ")",
IFERROR(INDEX(hoursPeriod,ATB1),""))</f>
        <v>22-Oct (Wed)</v>
      </c>
      <c r="ATC4" s="474"/>
      <c r="ATD4" s="474"/>
      <c r="ATE4" s="475"/>
      <c r="ATF4" s="473" t="str" cm="1">
        <f t="array" aca="1" ref="ATF4" ca="1">IF(hoursMode="Daily",
DAY(ATF2) &amp; "-" &amp; TEXT(ATF2,"[$-409]mmm")&amp; " (" &amp; TEXT(ATF2,"[$-409]ddd")&amp; ")",
IFERROR(INDEX(hoursPeriod,ATF1),""))</f>
        <v>23-Oct (Thu)</v>
      </c>
      <c r="ATG4" s="474"/>
      <c r="ATH4" s="474"/>
      <c r="ATI4" s="475"/>
      <c r="ATJ4" s="473" t="str" cm="1">
        <f t="array" aca="1" ref="ATJ4" ca="1">IF(hoursMode="Daily",
DAY(ATJ2) &amp; "-" &amp; TEXT(ATJ2,"[$-409]mmm")&amp; " (" &amp; TEXT(ATJ2,"[$-409]ddd")&amp; ")",
IFERROR(INDEX(hoursPeriod,ATJ1),""))</f>
        <v>24-Oct (Fri)</v>
      </c>
      <c r="ATK4" s="474"/>
      <c r="ATL4" s="474"/>
      <c r="ATM4" s="475"/>
      <c r="ATN4" s="473" t="str" cm="1">
        <f t="array" aca="1" ref="ATN4" ca="1">IF(hoursMode="Daily",
DAY(ATN2) &amp; "-" &amp; TEXT(ATN2,"[$-409]mmm")&amp; " (" &amp; TEXT(ATN2,"[$-409]ddd")&amp; ")",
IFERROR(INDEX(hoursPeriod,ATN1),""))</f>
        <v>25-Oct (Sat)</v>
      </c>
      <c r="ATO4" s="474"/>
      <c r="ATP4" s="474"/>
      <c r="ATQ4" s="475"/>
      <c r="ATR4" s="473" t="str" cm="1">
        <f t="array" aca="1" ref="ATR4" ca="1">IF(hoursMode="Daily",
DAY(ATR2) &amp; "-" &amp; TEXT(ATR2,"[$-409]mmm")&amp; " (" &amp; TEXT(ATR2,"[$-409]ddd")&amp; ")",
IFERROR(INDEX(hoursPeriod,ATR1),""))</f>
        <v>26-Oct (Sun)</v>
      </c>
      <c r="ATS4" s="474"/>
      <c r="ATT4" s="474"/>
      <c r="ATU4" s="475"/>
      <c r="ATV4" s="473" t="str" cm="1">
        <f t="array" aca="1" ref="ATV4" ca="1">IF(hoursMode="Daily",
DAY(ATV2) &amp; "-" &amp; TEXT(ATV2,"[$-409]mmm")&amp; " (" &amp; TEXT(ATV2,"[$-409]ddd")&amp; ")",
IFERROR(INDEX(hoursPeriod,ATV1),""))</f>
        <v>27-Oct (Mon)</v>
      </c>
      <c r="ATW4" s="474"/>
      <c r="ATX4" s="474"/>
      <c r="ATY4" s="475"/>
      <c r="ATZ4" s="473" t="str" cm="1">
        <f t="array" aca="1" ref="ATZ4" ca="1">IF(hoursMode="Daily",
DAY(ATZ2) &amp; "-" &amp; TEXT(ATZ2,"[$-409]mmm")&amp; " (" &amp; TEXT(ATZ2,"[$-409]ddd")&amp; ")",
IFERROR(INDEX(hoursPeriod,ATZ1),""))</f>
        <v>28-Oct (Tue)</v>
      </c>
      <c r="AUA4" s="474"/>
      <c r="AUB4" s="474"/>
      <c r="AUC4" s="475"/>
      <c r="AUD4" s="473" t="str" cm="1">
        <f t="array" aca="1" ref="AUD4" ca="1">IF(hoursMode="Daily",
DAY(AUD2) &amp; "-" &amp; TEXT(AUD2,"[$-409]mmm")&amp; " (" &amp; TEXT(AUD2,"[$-409]ddd")&amp; ")",
IFERROR(INDEX(hoursPeriod,AUD1),""))</f>
        <v>29-Oct (Wed)</v>
      </c>
      <c r="AUE4" s="474"/>
      <c r="AUF4" s="474"/>
      <c r="AUG4" s="475"/>
      <c r="AUH4" s="473" t="str" cm="1">
        <f t="array" aca="1" ref="AUH4" ca="1">IF(hoursMode="Daily",
DAY(AUH2) &amp; "-" &amp; TEXT(AUH2,"[$-409]mmm")&amp; " (" &amp; TEXT(AUH2,"[$-409]ddd")&amp; ")",
IFERROR(INDEX(hoursPeriod,AUH1),""))</f>
        <v>30-Oct (Thu)</v>
      </c>
      <c r="AUI4" s="474"/>
      <c r="AUJ4" s="474"/>
      <c r="AUK4" s="475"/>
      <c r="AUL4" s="473" t="str" cm="1">
        <f t="array" aca="1" ref="AUL4" ca="1">IF(hoursMode="Daily",
DAY(AUL2) &amp; "-" &amp; TEXT(AUL2,"[$-409]mmm")&amp; " (" &amp; TEXT(AUL2,"[$-409]ddd")&amp; ")",
IFERROR(INDEX(hoursPeriod,AUL1),""))</f>
        <v>31-Oct (Fri)</v>
      </c>
      <c r="AUM4" s="474"/>
      <c r="AUN4" s="474"/>
      <c r="AUO4" s="475"/>
      <c r="AUP4" s="473" t="str" cm="1">
        <f t="array" aca="1" ref="AUP4" ca="1">IF(hoursMode="Daily",
DAY(AUP2) &amp; "-" &amp; TEXT(AUP2,"[$-409]mmm")&amp; " (" &amp; TEXT(AUP2,"[$-409]ddd")&amp; ")",
IFERROR(INDEX(hoursPeriod,AUP1),""))</f>
        <v>1-Nov (Sat)</v>
      </c>
      <c r="AUQ4" s="474"/>
      <c r="AUR4" s="474"/>
      <c r="AUS4" s="475"/>
      <c r="AUT4" s="473" t="str" cm="1">
        <f t="array" aca="1" ref="AUT4" ca="1">IF(hoursMode="Daily",
DAY(AUT2) &amp; "-" &amp; TEXT(AUT2,"[$-409]mmm")&amp; " (" &amp; TEXT(AUT2,"[$-409]ddd")&amp; ")",
IFERROR(INDEX(hoursPeriod,AUT1),""))</f>
        <v>2-Nov (Sun)</v>
      </c>
      <c r="AUU4" s="474"/>
      <c r="AUV4" s="474"/>
      <c r="AUW4" s="475"/>
      <c r="AUX4" s="473" t="str" cm="1">
        <f t="array" aca="1" ref="AUX4" ca="1">IF(hoursMode="Daily",
DAY(AUX2) &amp; "-" &amp; TEXT(AUX2,"[$-409]mmm")&amp; " (" &amp; TEXT(AUX2,"[$-409]ddd")&amp; ")",
IFERROR(INDEX(hoursPeriod,AUX1),""))</f>
        <v>3-Nov (Mon)</v>
      </c>
      <c r="AUY4" s="474"/>
      <c r="AUZ4" s="474"/>
      <c r="AVA4" s="475"/>
      <c r="AVB4" s="473" t="str" cm="1">
        <f t="array" aca="1" ref="AVB4" ca="1">IF(hoursMode="Daily",
DAY(AVB2) &amp; "-" &amp; TEXT(AVB2,"[$-409]mmm")&amp; " (" &amp; TEXT(AVB2,"[$-409]ddd")&amp; ")",
IFERROR(INDEX(hoursPeriod,AVB1),""))</f>
        <v>4-Nov (Tue)</v>
      </c>
      <c r="AVC4" s="474"/>
      <c r="AVD4" s="474"/>
      <c r="AVE4" s="475"/>
      <c r="AVF4" s="473" t="str" cm="1">
        <f t="array" aca="1" ref="AVF4" ca="1">IF(hoursMode="Daily",
DAY(AVF2) &amp; "-" &amp; TEXT(AVF2,"[$-409]mmm")&amp; " (" &amp; TEXT(AVF2,"[$-409]ddd")&amp; ")",
IFERROR(INDEX(hoursPeriod,AVF1),""))</f>
        <v>5-Nov (Wed)</v>
      </c>
      <c r="AVG4" s="474"/>
      <c r="AVH4" s="474"/>
      <c r="AVI4" s="475"/>
      <c r="AVJ4" s="473" t="str" cm="1">
        <f t="array" aca="1" ref="AVJ4" ca="1">IF(hoursMode="Daily",
DAY(AVJ2) &amp; "-" &amp; TEXT(AVJ2,"[$-409]mmm")&amp; " (" &amp; TEXT(AVJ2,"[$-409]ddd")&amp; ")",
IFERROR(INDEX(hoursPeriod,AVJ1),""))</f>
        <v>6-Nov (Thu)</v>
      </c>
      <c r="AVK4" s="474"/>
      <c r="AVL4" s="474"/>
      <c r="AVM4" s="475"/>
      <c r="AVN4" s="473" t="str" cm="1">
        <f t="array" aca="1" ref="AVN4" ca="1">IF(hoursMode="Daily",
DAY(AVN2) &amp; "-" &amp; TEXT(AVN2,"[$-409]mmm")&amp; " (" &amp; TEXT(AVN2,"[$-409]ddd")&amp; ")",
IFERROR(INDEX(hoursPeriod,AVN1),""))</f>
        <v>7-Nov (Fri)</v>
      </c>
      <c r="AVO4" s="474"/>
      <c r="AVP4" s="474"/>
      <c r="AVQ4" s="475"/>
      <c r="AVR4" s="473" t="str" cm="1">
        <f t="array" aca="1" ref="AVR4" ca="1">IF(hoursMode="Daily",
DAY(AVR2) &amp; "-" &amp; TEXT(AVR2,"[$-409]mmm")&amp; " (" &amp; TEXT(AVR2,"[$-409]ddd")&amp; ")",
IFERROR(INDEX(hoursPeriod,AVR1),""))</f>
        <v>8-Nov (Sat)</v>
      </c>
      <c r="AVS4" s="474"/>
      <c r="AVT4" s="474"/>
      <c r="AVU4" s="475"/>
      <c r="AVV4" s="473" t="str" cm="1">
        <f t="array" aca="1" ref="AVV4" ca="1">IF(hoursMode="Daily",
DAY(AVV2) &amp; "-" &amp; TEXT(AVV2,"[$-409]mmm")&amp; " (" &amp; TEXT(AVV2,"[$-409]ddd")&amp; ")",
IFERROR(INDEX(hoursPeriod,AVV1),""))</f>
        <v>9-Nov (Sun)</v>
      </c>
      <c r="AVW4" s="474"/>
      <c r="AVX4" s="474"/>
      <c r="AVY4" s="475"/>
      <c r="AVZ4" s="473" t="str" cm="1">
        <f t="array" aca="1" ref="AVZ4" ca="1">IF(hoursMode="Daily",
DAY(AVZ2) &amp; "-" &amp; TEXT(AVZ2,"[$-409]mmm")&amp; " (" &amp; TEXT(AVZ2,"[$-409]ddd")&amp; ")",
IFERROR(INDEX(hoursPeriod,AVZ1),""))</f>
        <v>10-Nov (Mon)</v>
      </c>
      <c r="AWA4" s="474"/>
      <c r="AWB4" s="474"/>
      <c r="AWC4" s="475"/>
      <c r="AWD4" s="473" t="str" cm="1">
        <f t="array" aca="1" ref="AWD4" ca="1">IF(hoursMode="Daily",
DAY(AWD2) &amp; "-" &amp; TEXT(AWD2,"[$-409]mmm")&amp; " (" &amp; TEXT(AWD2,"[$-409]ddd")&amp; ")",
IFERROR(INDEX(hoursPeriod,AWD1),""))</f>
        <v>11-Nov (Tue)</v>
      </c>
      <c r="AWE4" s="474"/>
      <c r="AWF4" s="474"/>
      <c r="AWG4" s="475"/>
      <c r="AWH4" s="473" t="str" cm="1">
        <f t="array" aca="1" ref="AWH4" ca="1">IF(hoursMode="Daily",
DAY(AWH2) &amp; "-" &amp; TEXT(AWH2,"[$-409]mmm")&amp; " (" &amp; TEXT(AWH2,"[$-409]ddd")&amp; ")",
IFERROR(INDEX(hoursPeriod,AWH1),""))</f>
        <v>12-Nov (Wed)</v>
      </c>
      <c r="AWI4" s="474"/>
      <c r="AWJ4" s="474"/>
      <c r="AWK4" s="475"/>
      <c r="AWL4" s="473" t="str" cm="1">
        <f t="array" aca="1" ref="AWL4" ca="1">IF(hoursMode="Daily",
DAY(AWL2) &amp; "-" &amp; TEXT(AWL2,"[$-409]mmm")&amp; " (" &amp; TEXT(AWL2,"[$-409]ddd")&amp; ")",
IFERROR(INDEX(hoursPeriod,AWL1),""))</f>
        <v>13-Nov (Thu)</v>
      </c>
      <c r="AWM4" s="474"/>
      <c r="AWN4" s="474"/>
      <c r="AWO4" s="475"/>
      <c r="AWP4" s="473" t="str" cm="1">
        <f t="array" aca="1" ref="AWP4" ca="1">IF(hoursMode="Daily",
DAY(AWP2) &amp; "-" &amp; TEXT(AWP2,"[$-409]mmm")&amp; " (" &amp; TEXT(AWP2,"[$-409]ddd")&amp; ")",
IFERROR(INDEX(hoursPeriod,AWP1),""))</f>
        <v>14-Nov (Fri)</v>
      </c>
      <c r="AWQ4" s="474"/>
      <c r="AWR4" s="474"/>
      <c r="AWS4" s="475"/>
      <c r="AWT4" s="473" t="str" cm="1">
        <f t="array" aca="1" ref="AWT4" ca="1">IF(hoursMode="Daily",
DAY(AWT2) &amp; "-" &amp; TEXT(AWT2,"[$-409]mmm")&amp; " (" &amp; TEXT(AWT2,"[$-409]ddd")&amp; ")",
IFERROR(INDEX(hoursPeriod,AWT1),""))</f>
        <v>15-Nov (Sat)</v>
      </c>
      <c r="AWU4" s="474"/>
      <c r="AWV4" s="474"/>
      <c r="AWW4" s="475"/>
      <c r="AWX4" s="473" t="str" cm="1">
        <f t="array" aca="1" ref="AWX4" ca="1">IF(hoursMode="Daily",
DAY(AWX2) &amp; "-" &amp; TEXT(AWX2,"[$-409]mmm")&amp; " (" &amp; TEXT(AWX2,"[$-409]ddd")&amp; ")",
IFERROR(INDEX(hoursPeriod,AWX1),""))</f>
        <v>16-Nov (Sun)</v>
      </c>
      <c r="AWY4" s="474"/>
      <c r="AWZ4" s="474"/>
      <c r="AXA4" s="475"/>
      <c r="AXB4" s="473" t="str" cm="1">
        <f t="array" aca="1" ref="AXB4" ca="1">IF(hoursMode="Daily",
DAY(AXB2) &amp; "-" &amp; TEXT(AXB2,"[$-409]mmm")&amp; " (" &amp; TEXT(AXB2,"[$-409]ddd")&amp; ")",
IFERROR(INDEX(hoursPeriod,AXB1),""))</f>
        <v>17-Nov (Mon)</v>
      </c>
      <c r="AXC4" s="474"/>
      <c r="AXD4" s="474"/>
      <c r="AXE4" s="475"/>
      <c r="AXF4" s="473" t="str" cm="1">
        <f t="array" aca="1" ref="AXF4" ca="1">IF(hoursMode="Daily",
DAY(AXF2) &amp; "-" &amp; TEXT(AXF2,"[$-409]mmm")&amp; " (" &amp; TEXT(AXF2,"[$-409]ddd")&amp; ")",
IFERROR(INDEX(hoursPeriod,AXF1),""))</f>
        <v>18-Nov (Tue)</v>
      </c>
      <c r="AXG4" s="474"/>
      <c r="AXH4" s="474"/>
      <c r="AXI4" s="475"/>
      <c r="AXJ4" s="473" t="str" cm="1">
        <f t="array" aca="1" ref="AXJ4" ca="1">IF(hoursMode="Daily",
DAY(AXJ2) &amp; "-" &amp; TEXT(AXJ2,"[$-409]mmm")&amp; " (" &amp; TEXT(AXJ2,"[$-409]ddd")&amp; ")",
IFERROR(INDEX(hoursPeriod,AXJ1),""))</f>
        <v>19-Nov (Wed)</v>
      </c>
      <c r="AXK4" s="474"/>
      <c r="AXL4" s="474"/>
      <c r="AXM4" s="475"/>
      <c r="AXN4" s="473" t="str" cm="1">
        <f t="array" aca="1" ref="AXN4" ca="1">IF(hoursMode="Daily",
DAY(AXN2) &amp; "-" &amp; TEXT(AXN2,"[$-409]mmm")&amp; " (" &amp; TEXT(AXN2,"[$-409]ddd")&amp; ")",
IFERROR(INDEX(hoursPeriod,AXN1),""))</f>
        <v>20-Nov (Thu)</v>
      </c>
      <c r="AXO4" s="474"/>
      <c r="AXP4" s="474"/>
      <c r="AXQ4" s="475"/>
      <c r="AXR4" s="473" t="str" cm="1">
        <f t="array" aca="1" ref="AXR4" ca="1">IF(hoursMode="Daily",
DAY(AXR2) &amp; "-" &amp; TEXT(AXR2,"[$-409]mmm")&amp; " (" &amp; TEXT(AXR2,"[$-409]ddd")&amp; ")",
IFERROR(INDEX(hoursPeriod,AXR1),""))</f>
        <v>21-Nov (Fri)</v>
      </c>
      <c r="AXS4" s="474"/>
      <c r="AXT4" s="474"/>
      <c r="AXU4" s="475"/>
      <c r="AXV4" s="473" t="str" cm="1">
        <f t="array" aca="1" ref="AXV4" ca="1">IF(hoursMode="Daily",
DAY(AXV2) &amp; "-" &amp; TEXT(AXV2,"[$-409]mmm")&amp; " (" &amp; TEXT(AXV2,"[$-409]ddd")&amp; ")",
IFERROR(INDEX(hoursPeriod,AXV1),""))</f>
        <v>22-Nov (Sat)</v>
      </c>
      <c r="AXW4" s="474"/>
      <c r="AXX4" s="474"/>
      <c r="AXY4" s="475"/>
      <c r="AXZ4" s="473" t="str" cm="1">
        <f t="array" aca="1" ref="AXZ4" ca="1">IF(hoursMode="Daily",
DAY(AXZ2) &amp; "-" &amp; TEXT(AXZ2,"[$-409]mmm")&amp; " (" &amp; TEXT(AXZ2,"[$-409]ddd")&amp; ")",
IFERROR(INDEX(hoursPeriod,AXZ1),""))</f>
        <v>23-Nov (Sun)</v>
      </c>
      <c r="AYA4" s="474"/>
      <c r="AYB4" s="474"/>
      <c r="AYC4" s="475"/>
      <c r="AYD4" s="473" t="str" cm="1">
        <f t="array" aca="1" ref="AYD4" ca="1">IF(hoursMode="Daily",
DAY(AYD2) &amp; "-" &amp; TEXT(AYD2,"[$-409]mmm")&amp; " (" &amp; TEXT(AYD2,"[$-409]ddd")&amp; ")",
IFERROR(INDEX(hoursPeriod,AYD1),""))</f>
        <v>24-Nov (Mon)</v>
      </c>
      <c r="AYE4" s="474"/>
      <c r="AYF4" s="474"/>
      <c r="AYG4" s="475"/>
      <c r="AYH4" s="473" t="str" cm="1">
        <f t="array" aca="1" ref="AYH4" ca="1">IF(hoursMode="Daily",
DAY(AYH2) &amp; "-" &amp; TEXT(AYH2,"[$-409]mmm")&amp; " (" &amp; TEXT(AYH2,"[$-409]ddd")&amp; ")",
IFERROR(INDEX(hoursPeriod,AYH1),""))</f>
        <v>25-Nov (Tue)</v>
      </c>
      <c r="AYI4" s="474"/>
      <c r="AYJ4" s="474"/>
      <c r="AYK4" s="475"/>
      <c r="AYL4" s="473" t="str" cm="1">
        <f t="array" aca="1" ref="AYL4" ca="1">IF(hoursMode="Daily",
DAY(AYL2) &amp; "-" &amp; TEXT(AYL2,"[$-409]mmm")&amp; " (" &amp; TEXT(AYL2,"[$-409]ddd")&amp; ")",
IFERROR(INDEX(hoursPeriod,AYL1),""))</f>
        <v>26-Nov (Wed)</v>
      </c>
      <c r="AYM4" s="474"/>
      <c r="AYN4" s="474"/>
      <c r="AYO4" s="475"/>
      <c r="AYP4" s="473" t="str" cm="1">
        <f t="array" aca="1" ref="AYP4" ca="1">IF(hoursMode="Daily",
DAY(AYP2) &amp; "-" &amp; TEXT(AYP2,"[$-409]mmm")&amp; " (" &amp; TEXT(AYP2,"[$-409]ddd")&amp; ")",
IFERROR(INDEX(hoursPeriod,AYP1),""))</f>
        <v>27-Nov (Thu)</v>
      </c>
      <c r="AYQ4" s="474"/>
      <c r="AYR4" s="474"/>
      <c r="AYS4" s="475"/>
      <c r="AYT4" s="473" t="str" cm="1">
        <f t="array" aca="1" ref="AYT4" ca="1">IF(hoursMode="Daily",
DAY(AYT2) &amp; "-" &amp; TEXT(AYT2,"[$-409]mmm")&amp; " (" &amp; TEXT(AYT2,"[$-409]ddd")&amp; ")",
IFERROR(INDEX(hoursPeriod,AYT1),""))</f>
        <v>28-Nov (Fri)</v>
      </c>
      <c r="AYU4" s="474"/>
      <c r="AYV4" s="474"/>
      <c r="AYW4" s="475"/>
      <c r="AYX4" s="473" t="str" cm="1">
        <f t="array" aca="1" ref="AYX4" ca="1">IF(hoursMode="Daily",
DAY(AYX2) &amp; "-" &amp; TEXT(AYX2,"[$-409]mmm")&amp; " (" &amp; TEXT(AYX2,"[$-409]ddd")&amp; ")",
IFERROR(INDEX(hoursPeriod,AYX1),""))</f>
        <v>29-Nov (Sat)</v>
      </c>
      <c r="AYY4" s="474"/>
      <c r="AYZ4" s="474"/>
      <c r="AZA4" s="475"/>
      <c r="AZB4" s="473" t="str" cm="1">
        <f t="array" aca="1" ref="AZB4" ca="1">IF(hoursMode="Daily",
DAY(AZB2) &amp; "-" &amp; TEXT(AZB2,"[$-409]mmm")&amp; " (" &amp; TEXT(AZB2,"[$-409]ddd")&amp; ")",
IFERROR(INDEX(hoursPeriod,AZB1),""))</f>
        <v>30-Nov (Sun)</v>
      </c>
      <c r="AZC4" s="474"/>
      <c r="AZD4" s="474"/>
      <c r="AZE4" s="475"/>
      <c r="AZF4" s="473" t="str" cm="1">
        <f t="array" aca="1" ref="AZF4" ca="1">IF(hoursMode="Daily",
DAY(AZF2) &amp; "-" &amp; TEXT(AZF2,"[$-409]mmm")&amp; " (" &amp; TEXT(AZF2,"[$-409]ddd")&amp; ")",
IFERROR(INDEX(hoursPeriod,AZF1),""))</f>
        <v>1-Dec (Mon)</v>
      </c>
      <c r="AZG4" s="474"/>
      <c r="AZH4" s="474"/>
      <c r="AZI4" s="475"/>
      <c r="AZJ4" s="473" t="str" cm="1">
        <f t="array" aca="1" ref="AZJ4" ca="1">IF(hoursMode="Daily",
DAY(AZJ2) &amp; "-" &amp; TEXT(AZJ2,"[$-409]mmm")&amp; " (" &amp; TEXT(AZJ2,"[$-409]ddd")&amp; ")",
IFERROR(INDEX(hoursPeriod,AZJ1),""))</f>
        <v>2-Dec (Tue)</v>
      </c>
      <c r="AZK4" s="474"/>
      <c r="AZL4" s="474"/>
      <c r="AZM4" s="475"/>
      <c r="AZN4" s="473" t="str" cm="1">
        <f t="array" aca="1" ref="AZN4" ca="1">IF(hoursMode="Daily",
DAY(AZN2) &amp; "-" &amp; TEXT(AZN2,"[$-409]mmm")&amp; " (" &amp; TEXT(AZN2,"[$-409]ddd")&amp; ")",
IFERROR(INDEX(hoursPeriod,AZN1),""))</f>
        <v>3-Dec (Wed)</v>
      </c>
      <c r="AZO4" s="474"/>
      <c r="AZP4" s="474"/>
      <c r="AZQ4" s="475"/>
      <c r="AZR4" s="473" t="str" cm="1">
        <f t="array" aca="1" ref="AZR4" ca="1">IF(hoursMode="Daily",
DAY(AZR2) &amp; "-" &amp; TEXT(AZR2,"[$-409]mmm")&amp; " (" &amp; TEXT(AZR2,"[$-409]ddd")&amp; ")",
IFERROR(INDEX(hoursPeriod,AZR1),""))</f>
        <v>4-Dec (Thu)</v>
      </c>
      <c r="AZS4" s="474"/>
      <c r="AZT4" s="474"/>
      <c r="AZU4" s="475"/>
      <c r="AZV4" s="473" t="str" cm="1">
        <f t="array" aca="1" ref="AZV4" ca="1">IF(hoursMode="Daily",
DAY(AZV2) &amp; "-" &amp; TEXT(AZV2,"[$-409]mmm")&amp; " (" &amp; TEXT(AZV2,"[$-409]ddd")&amp; ")",
IFERROR(INDEX(hoursPeriod,AZV1),""))</f>
        <v>5-Dec (Fri)</v>
      </c>
      <c r="AZW4" s="474"/>
      <c r="AZX4" s="474"/>
      <c r="AZY4" s="475"/>
      <c r="AZZ4" s="473" t="str" cm="1">
        <f t="array" aca="1" ref="AZZ4" ca="1">IF(hoursMode="Daily",
DAY(AZZ2) &amp; "-" &amp; TEXT(AZZ2,"[$-409]mmm")&amp; " (" &amp; TEXT(AZZ2,"[$-409]ddd")&amp; ")",
IFERROR(INDEX(hoursPeriod,AZZ1),""))</f>
        <v>6-Dec (Sat)</v>
      </c>
      <c r="BAA4" s="474"/>
      <c r="BAB4" s="474"/>
      <c r="BAC4" s="475"/>
      <c r="BAD4" s="473" t="str" cm="1">
        <f t="array" aca="1" ref="BAD4" ca="1">IF(hoursMode="Daily",
DAY(BAD2) &amp; "-" &amp; TEXT(BAD2,"[$-409]mmm")&amp; " (" &amp; TEXT(BAD2,"[$-409]ddd")&amp; ")",
IFERROR(INDEX(hoursPeriod,BAD1),""))</f>
        <v>7-Dec (Sun)</v>
      </c>
      <c r="BAE4" s="474"/>
      <c r="BAF4" s="474"/>
      <c r="BAG4" s="475"/>
      <c r="BAH4" s="473" t="str" cm="1">
        <f t="array" aca="1" ref="BAH4" ca="1">IF(hoursMode="Daily",
DAY(BAH2) &amp; "-" &amp; TEXT(BAH2,"[$-409]mmm")&amp; " (" &amp; TEXT(BAH2,"[$-409]ddd")&amp; ")",
IFERROR(INDEX(hoursPeriod,BAH1),""))</f>
        <v>8-Dec (Mon)</v>
      </c>
      <c r="BAI4" s="474"/>
      <c r="BAJ4" s="474"/>
      <c r="BAK4" s="475"/>
      <c r="BAL4" s="473" t="str" cm="1">
        <f t="array" aca="1" ref="BAL4" ca="1">IF(hoursMode="Daily",
DAY(BAL2) &amp; "-" &amp; TEXT(BAL2,"[$-409]mmm")&amp; " (" &amp; TEXT(BAL2,"[$-409]ddd")&amp; ")",
IFERROR(INDEX(hoursPeriod,BAL1),""))</f>
        <v>9-Dec (Tue)</v>
      </c>
      <c r="BAM4" s="474"/>
      <c r="BAN4" s="474"/>
      <c r="BAO4" s="475"/>
      <c r="BAP4" s="473" t="str" cm="1">
        <f t="array" aca="1" ref="BAP4" ca="1">IF(hoursMode="Daily",
DAY(BAP2) &amp; "-" &amp; TEXT(BAP2,"[$-409]mmm")&amp; " (" &amp; TEXT(BAP2,"[$-409]ddd")&amp; ")",
IFERROR(INDEX(hoursPeriod,BAP1),""))</f>
        <v>10-Dec (Wed)</v>
      </c>
      <c r="BAQ4" s="474"/>
      <c r="BAR4" s="474"/>
      <c r="BAS4" s="475"/>
      <c r="BAT4" s="473" t="str" cm="1">
        <f t="array" aca="1" ref="BAT4" ca="1">IF(hoursMode="Daily",
DAY(BAT2) &amp; "-" &amp; TEXT(BAT2,"[$-409]mmm")&amp; " (" &amp; TEXT(BAT2,"[$-409]ddd")&amp; ")",
IFERROR(INDEX(hoursPeriod,BAT1),""))</f>
        <v>11-Dec (Thu)</v>
      </c>
      <c r="BAU4" s="474"/>
      <c r="BAV4" s="474"/>
      <c r="BAW4" s="475"/>
      <c r="BAX4" s="473" t="str" cm="1">
        <f t="array" aca="1" ref="BAX4" ca="1">IF(hoursMode="Daily",
DAY(BAX2) &amp; "-" &amp; TEXT(BAX2,"[$-409]mmm")&amp; " (" &amp; TEXT(BAX2,"[$-409]ddd")&amp; ")",
IFERROR(INDEX(hoursPeriod,BAX1),""))</f>
        <v>12-Dec (Fri)</v>
      </c>
      <c r="BAY4" s="474"/>
      <c r="BAZ4" s="474"/>
      <c r="BBA4" s="475"/>
      <c r="BBB4" s="473" t="str" cm="1">
        <f t="array" aca="1" ref="BBB4" ca="1">IF(hoursMode="Daily",
DAY(BBB2) &amp; "-" &amp; TEXT(BBB2,"[$-409]mmm")&amp; " (" &amp; TEXT(BBB2,"[$-409]ddd")&amp; ")",
IFERROR(INDEX(hoursPeriod,BBB1),""))</f>
        <v>13-Dec (Sat)</v>
      </c>
      <c r="BBC4" s="474"/>
      <c r="BBD4" s="474"/>
      <c r="BBE4" s="475"/>
      <c r="BBF4" s="473" t="str" cm="1">
        <f t="array" aca="1" ref="BBF4" ca="1">IF(hoursMode="Daily",
DAY(BBF2) &amp; "-" &amp; TEXT(BBF2,"[$-409]mmm")&amp; " (" &amp; TEXT(BBF2,"[$-409]ddd")&amp; ")",
IFERROR(INDEX(hoursPeriod,BBF1),""))</f>
        <v>14-Dec (Sun)</v>
      </c>
      <c r="BBG4" s="474"/>
      <c r="BBH4" s="474"/>
      <c r="BBI4" s="475"/>
      <c r="BBJ4" s="473" t="str" cm="1">
        <f t="array" aca="1" ref="BBJ4" ca="1">IF(hoursMode="Daily",
DAY(BBJ2) &amp; "-" &amp; TEXT(BBJ2,"[$-409]mmm")&amp; " (" &amp; TEXT(BBJ2,"[$-409]ddd")&amp; ")",
IFERROR(INDEX(hoursPeriod,BBJ1),""))</f>
        <v>15-Dec (Mon)</v>
      </c>
      <c r="BBK4" s="474"/>
      <c r="BBL4" s="474"/>
      <c r="BBM4" s="475"/>
      <c r="BBN4" s="473" t="str" cm="1">
        <f t="array" aca="1" ref="BBN4" ca="1">IF(hoursMode="Daily",
DAY(BBN2) &amp; "-" &amp; TEXT(BBN2,"[$-409]mmm")&amp; " (" &amp; TEXT(BBN2,"[$-409]ddd")&amp; ")",
IFERROR(INDEX(hoursPeriod,BBN1),""))</f>
        <v>16-Dec (Tue)</v>
      </c>
      <c r="BBO4" s="474"/>
      <c r="BBP4" s="474"/>
      <c r="BBQ4" s="475"/>
      <c r="BBR4" s="473" t="str" cm="1">
        <f t="array" aca="1" ref="BBR4" ca="1">IF(hoursMode="Daily",
DAY(BBR2) &amp; "-" &amp; TEXT(BBR2,"[$-409]mmm")&amp; " (" &amp; TEXT(BBR2,"[$-409]ddd")&amp; ")",
IFERROR(INDEX(hoursPeriod,BBR1),""))</f>
        <v>17-Dec (Wed)</v>
      </c>
      <c r="BBS4" s="474"/>
      <c r="BBT4" s="474"/>
      <c r="BBU4" s="475"/>
      <c r="BBV4" s="473" t="str" cm="1">
        <f t="array" aca="1" ref="BBV4" ca="1">IF(hoursMode="Daily",
DAY(BBV2) &amp; "-" &amp; TEXT(BBV2,"[$-409]mmm")&amp; " (" &amp; TEXT(BBV2,"[$-409]ddd")&amp; ")",
IFERROR(INDEX(hoursPeriod,BBV1),""))</f>
        <v>18-Dec (Thu)</v>
      </c>
      <c r="BBW4" s="474"/>
      <c r="BBX4" s="474"/>
      <c r="BBY4" s="475"/>
      <c r="BBZ4" s="473" t="str" cm="1">
        <f t="array" aca="1" ref="BBZ4" ca="1">IF(hoursMode="Daily",
DAY(BBZ2) &amp; "-" &amp; TEXT(BBZ2,"[$-409]mmm")&amp; " (" &amp; TEXT(BBZ2,"[$-409]ddd")&amp; ")",
IFERROR(INDEX(hoursPeriod,BBZ1),""))</f>
        <v>19-Dec (Fri)</v>
      </c>
      <c r="BCA4" s="474"/>
      <c r="BCB4" s="474"/>
      <c r="BCC4" s="475"/>
      <c r="BCD4" s="473" t="str" cm="1">
        <f t="array" aca="1" ref="BCD4" ca="1">IF(hoursMode="Daily",
DAY(BCD2) &amp; "-" &amp; TEXT(BCD2,"[$-409]mmm")&amp; " (" &amp; TEXT(BCD2,"[$-409]ddd")&amp; ")",
IFERROR(INDEX(hoursPeriod,BCD1),""))</f>
        <v>20-Dec (Sat)</v>
      </c>
      <c r="BCE4" s="474"/>
      <c r="BCF4" s="474"/>
      <c r="BCG4" s="475"/>
      <c r="BCH4" s="473" t="str" cm="1">
        <f t="array" aca="1" ref="BCH4" ca="1">IF(hoursMode="Daily",
DAY(BCH2) &amp; "-" &amp; TEXT(BCH2,"[$-409]mmm")&amp; " (" &amp; TEXT(BCH2,"[$-409]ddd")&amp; ")",
IFERROR(INDEX(hoursPeriod,BCH1),""))</f>
        <v>21-Dec (Sun)</v>
      </c>
      <c r="BCI4" s="474"/>
      <c r="BCJ4" s="474"/>
      <c r="BCK4" s="475"/>
      <c r="BCL4" s="473" t="str" cm="1">
        <f t="array" aca="1" ref="BCL4" ca="1">IF(hoursMode="Daily",
DAY(BCL2) &amp; "-" &amp; TEXT(BCL2,"[$-409]mmm")&amp; " (" &amp; TEXT(BCL2,"[$-409]ddd")&amp; ")",
IFERROR(INDEX(hoursPeriod,BCL1),""))</f>
        <v>22-Dec (Mon)</v>
      </c>
      <c r="BCM4" s="474"/>
      <c r="BCN4" s="474"/>
      <c r="BCO4" s="475"/>
      <c r="BCP4" s="473" t="str" cm="1">
        <f t="array" aca="1" ref="BCP4" ca="1">IF(hoursMode="Daily",
DAY(BCP2) &amp; "-" &amp; TEXT(BCP2,"[$-409]mmm")&amp; " (" &amp; TEXT(BCP2,"[$-409]ddd")&amp; ")",
IFERROR(INDEX(hoursPeriod,BCP1),""))</f>
        <v>23-Dec (Tue)</v>
      </c>
      <c r="BCQ4" s="474"/>
      <c r="BCR4" s="474"/>
      <c r="BCS4" s="475"/>
      <c r="BCT4" s="473" t="str" cm="1">
        <f t="array" aca="1" ref="BCT4" ca="1">IF(hoursMode="Daily",
DAY(BCT2) &amp; "-" &amp; TEXT(BCT2,"[$-409]mmm")&amp; " (" &amp; TEXT(BCT2,"[$-409]ddd")&amp; ")",
IFERROR(INDEX(hoursPeriod,BCT1),""))</f>
        <v>24-Dec (Wed)</v>
      </c>
      <c r="BCU4" s="474"/>
      <c r="BCV4" s="474"/>
      <c r="BCW4" s="475"/>
      <c r="BCX4" s="473" t="str" cm="1">
        <f t="array" aca="1" ref="BCX4" ca="1">IF(hoursMode="Daily",
DAY(BCX2) &amp; "-" &amp; TEXT(BCX2,"[$-409]mmm")&amp; " (" &amp; TEXT(BCX2,"[$-409]ddd")&amp; ")",
IFERROR(INDEX(hoursPeriod,BCX1),""))</f>
        <v>25-Dec (Thu)</v>
      </c>
      <c r="BCY4" s="474"/>
      <c r="BCZ4" s="474"/>
      <c r="BDA4" s="475"/>
      <c r="BDB4" s="473" t="str" cm="1">
        <f t="array" aca="1" ref="BDB4" ca="1">IF(hoursMode="Daily",
DAY(BDB2) &amp; "-" &amp; TEXT(BDB2,"[$-409]mmm")&amp; " (" &amp; TEXT(BDB2,"[$-409]ddd")&amp; ")",
IFERROR(INDEX(hoursPeriod,BDB1),""))</f>
        <v>26-Dec (Fri)</v>
      </c>
      <c r="BDC4" s="474"/>
      <c r="BDD4" s="474"/>
      <c r="BDE4" s="475"/>
      <c r="BDF4" s="473" t="str" cm="1">
        <f t="array" aca="1" ref="BDF4" ca="1">IF(hoursMode="Daily",
DAY(BDF2) &amp; "-" &amp; TEXT(BDF2,"[$-409]mmm")&amp; " (" &amp; TEXT(BDF2,"[$-409]ddd")&amp; ")",
IFERROR(INDEX(hoursPeriod,BDF1),""))</f>
        <v>27-Dec (Sat)</v>
      </c>
      <c r="BDG4" s="474"/>
      <c r="BDH4" s="474"/>
      <c r="BDI4" s="475"/>
      <c r="BDJ4" s="473" t="str" cm="1">
        <f t="array" aca="1" ref="BDJ4" ca="1">IF(hoursMode="Daily",
DAY(BDJ2) &amp; "-" &amp; TEXT(BDJ2,"[$-409]mmm")&amp; " (" &amp; TEXT(BDJ2,"[$-409]ddd")&amp; ")",
IFERROR(INDEX(hoursPeriod,BDJ1),""))</f>
        <v>28-Dec (Sun)</v>
      </c>
      <c r="BDK4" s="474"/>
      <c r="BDL4" s="474"/>
      <c r="BDM4" s="475"/>
      <c r="BDN4" s="298"/>
      <c r="BDO4" s="298"/>
      <c r="BDP4" s="298"/>
      <c r="BDQ4" s="298"/>
      <c r="BDR4" s="298"/>
      <c r="BDS4" s="298"/>
      <c r="BDT4" s="298"/>
      <c r="BDU4" s="298"/>
      <c r="BDV4" s="298"/>
      <c r="BDW4" s="298"/>
      <c r="BDX4" s="298"/>
      <c r="BDY4" s="298"/>
      <c r="BDZ4" s="298"/>
      <c r="BEA4" s="298"/>
      <c r="BEB4" s="298"/>
      <c r="BEC4" s="298"/>
      <c r="BED4" s="298"/>
      <c r="BEE4" s="298"/>
      <c r="BEF4" s="298"/>
      <c r="BEG4" s="298"/>
      <c r="BEH4" s="298"/>
      <c r="BEI4" s="298"/>
      <c r="BEJ4" s="298"/>
      <c r="BEK4" s="298"/>
      <c r="BEL4" s="298"/>
      <c r="BEM4" s="298"/>
      <c r="BEN4" s="298"/>
      <c r="BEO4" s="298"/>
      <c r="BEP4" s="298"/>
      <c r="BEQ4" s="298"/>
      <c r="BER4" s="298"/>
      <c r="BES4" s="298"/>
      <c r="BET4" s="298"/>
      <c r="BEU4" s="298"/>
      <c r="BEV4" s="298"/>
      <c r="BEW4" s="298"/>
      <c r="BEX4" s="298"/>
      <c r="BEY4" s="298"/>
      <c r="BEZ4" s="298"/>
      <c r="BFA4" s="298"/>
      <c r="BFB4" s="298"/>
      <c r="BFC4" s="298"/>
      <c r="BFD4" s="298"/>
      <c r="BFE4" s="298"/>
      <c r="BFF4" s="298"/>
      <c r="BFG4" s="298"/>
      <c r="BFH4" s="298"/>
      <c r="BFI4" s="298"/>
      <c r="BFJ4" s="298"/>
      <c r="BFK4" s="298"/>
      <c r="BFL4" s="298"/>
      <c r="BFM4" s="298"/>
      <c r="BFN4" s="298"/>
      <c r="BFO4" s="298"/>
      <c r="BFP4" s="298"/>
      <c r="BFQ4" s="298"/>
      <c r="BFR4" s="298"/>
    </row>
    <row r="5" spans="1:1526" s="12" customFormat="1" ht="13.95" customHeight="1" x14ac:dyDescent="0.3">
      <c r="A5" s="298"/>
      <c r="B5" s="299"/>
      <c r="C5" s="299"/>
      <c r="D5" s="299"/>
      <c r="E5" s="298"/>
      <c r="F5" s="480" t="s">
        <v>88</v>
      </c>
      <c r="G5" s="480" t="s">
        <v>93</v>
      </c>
      <c r="H5" s="481" t="s">
        <v>166</v>
      </c>
      <c r="I5" s="112"/>
      <c r="J5" s="476" t="s">
        <v>167</v>
      </c>
      <c r="K5" s="476" t="s">
        <v>168</v>
      </c>
      <c r="L5" s="478" t="s">
        <v>169</v>
      </c>
      <c r="M5" s="478" t="s">
        <v>170</v>
      </c>
      <c r="N5" s="476" t="s">
        <v>167</v>
      </c>
      <c r="O5" s="476" t="s">
        <v>168</v>
      </c>
      <c r="P5" s="478" t="s">
        <v>169</v>
      </c>
      <c r="Q5" s="478" t="s">
        <v>170</v>
      </c>
      <c r="R5" s="476" t="s">
        <v>167</v>
      </c>
      <c r="S5" s="476" t="s">
        <v>168</v>
      </c>
      <c r="T5" s="478" t="s">
        <v>169</v>
      </c>
      <c r="U5" s="478" t="s">
        <v>170</v>
      </c>
      <c r="V5" s="476" t="s">
        <v>167</v>
      </c>
      <c r="W5" s="476" t="s">
        <v>168</v>
      </c>
      <c r="X5" s="478" t="s">
        <v>169</v>
      </c>
      <c r="Y5" s="478" t="s">
        <v>170</v>
      </c>
      <c r="Z5" s="476" t="s">
        <v>167</v>
      </c>
      <c r="AA5" s="476" t="s">
        <v>168</v>
      </c>
      <c r="AB5" s="478" t="s">
        <v>169</v>
      </c>
      <c r="AC5" s="478" t="s">
        <v>170</v>
      </c>
      <c r="AD5" s="476" t="s">
        <v>167</v>
      </c>
      <c r="AE5" s="476" t="s">
        <v>168</v>
      </c>
      <c r="AF5" s="478" t="s">
        <v>169</v>
      </c>
      <c r="AG5" s="478" t="s">
        <v>170</v>
      </c>
      <c r="AH5" s="476" t="s">
        <v>167</v>
      </c>
      <c r="AI5" s="476" t="s">
        <v>168</v>
      </c>
      <c r="AJ5" s="478" t="s">
        <v>169</v>
      </c>
      <c r="AK5" s="478" t="s">
        <v>170</v>
      </c>
      <c r="AL5" s="476" t="s">
        <v>167</v>
      </c>
      <c r="AM5" s="476" t="s">
        <v>168</v>
      </c>
      <c r="AN5" s="478" t="s">
        <v>169</v>
      </c>
      <c r="AO5" s="478" t="s">
        <v>170</v>
      </c>
      <c r="AP5" s="476" t="s">
        <v>167</v>
      </c>
      <c r="AQ5" s="476" t="s">
        <v>168</v>
      </c>
      <c r="AR5" s="478" t="s">
        <v>169</v>
      </c>
      <c r="AS5" s="478" t="s">
        <v>170</v>
      </c>
      <c r="AT5" s="476" t="s">
        <v>167</v>
      </c>
      <c r="AU5" s="476" t="s">
        <v>168</v>
      </c>
      <c r="AV5" s="478" t="s">
        <v>169</v>
      </c>
      <c r="AW5" s="478" t="s">
        <v>170</v>
      </c>
      <c r="AX5" s="476" t="s">
        <v>167</v>
      </c>
      <c r="AY5" s="476" t="s">
        <v>168</v>
      </c>
      <c r="AZ5" s="478" t="s">
        <v>169</v>
      </c>
      <c r="BA5" s="478" t="s">
        <v>170</v>
      </c>
      <c r="BB5" s="476" t="s">
        <v>167</v>
      </c>
      <c r="BC5" s="476" t="s">
        <v>168</v>
      </c>
      <c r="BD5" s="478" t="s">
        <v>169</v>
      </c>
      <c r="BE5" s="478" t="s">
        <v>170</v>
      </c>
      <c r="BF5" s="476" t="s">
        <v>167</v>
      </c>
      <c r="BG5" s="476" t="s">
        <v>168</v>
      </c>
      <c r="BH5" s="478" t="s">
        <v>169</v>
      </c>
      <c r="BI5" s="478" t="s">
        <v>170</v>
      </c>
      <c r="BJ5" s="476" t="s">
        <v>167</v>
      </c>
      <c r="BK5" s="476" t="s">
        <v>168</v>
      </c>
      <c r="BL5" s="478" t="s">
        <v>169</v>
      </c>
      <c r="BM5" s="478" t="s">
        <v>170</v>
      </c>
      <c r="BN5" s="476" t="s">
        <v>167</v>
      </c>
      <c r="BO5" s="476" t="s">
        <v>168</v>
      </c>
      <c r="BP5" s="478" t="s">
        <v>169</v>
      </c>
      <c r="BQ5" s="478" t="s">
        <v>170</v>
      </c>
      <c r="BR5" s="476" t="s">
        <v>167</v>
      </c>
      <c r="BS5" s="476" t="s">
        <v>168</v>
      </c>
      <c r="BT5" s="478" t="s">
        <v>169</v>
      </c>
      <c r="BU5" s="478" t="s">
        <v>170</v>
      </c>
      <c r="BV5" s="476" t="s">
        <v>167</v>
      </c>
      <c r="BW5" s="476" t="s">
        <v>168</v>
      </c>
      <c r="BX5" s="478" t="s">
        <v>169</v>
      </c>
      <c r="BY5" s="478" t="s">
        <v>170</v>
      </c>
      <c r="BZ5" s="476" t="s">
        <v>167</v>
      </c>
      <c r="CA5" s="476" t="s">
        <v>168</v>
      </c>
      <c r="CB5" s="478" t="s">
        <v>169</v>
      </c>
      <c r="CC5" s="478" t="s">
        <v>170</v>
      </c>
      <c r="CD5" s="476" t="s">
        <v>167</v>
      </c>
      <c r="CE5" s="476" t="s">
        <v>168</v>
      </c>
      <c r="CF5" s="478" t="s">
        <v>169</v>
      </c>
      <c r="CG5" s="478" t="s">
        <v>170</v>
      </c>
      <c r="CH5" s="476" t="s">
        <v>167</v>
      </c>
      <c r="CI5" s="476" t="s">
        <v>168</v>
      </c>
      <c r="CJ5" s="478" t="s">
        <v>169</v>
      </c>
      <c r="CK5" s="478" t="s">
        <v>170</v>
      </c>
      <c r="CL5" s="476" t="s">
        <v>167</v>
      </c>
      <c r="CM5" s="476" t="s">
        <v>168</v>
      </c>
      <c r="CN5" s="478" t="s">
        <v>169</v>
      </c>
      <c r="CO5" s="478" t="s">
        <v>170</v>
      </c>
      <c r="CP5" s="476" t="s">
        <v>167</v>
      </c>
      <c r="CQ5" s="476" t="s">
        <v>168</v>
      </c>
      <c r="CR5" s="478" t="s">
        <v>169</v>
      </c>
      <c r="CS5" s="478" t="s">
        <v>170</v>
      </c>
      <c r="CT5" s="476" t="s">
        <v>167</v>
      </c>
      <c r="CU5" s="476" t="s">
        <v>168</v>
      </c>
      <c r="CV5" s="478" t="s">
        <v>169</v>
      </c>
      <c r="CW5" s="478" t="s">
        <v>170</v>
      </c>
      <c r="CX5" s="476" t="s">
        <v>167</v>
      </c>
      <c r="CY5" s="476" t="s">
        <v>168</v>
      </c>
      <c r="CZ5" s="478" t="s">
        <v>169</v>
      </c>
      <c r="DA5" s="478" t="s">
        <v>170</v>
      </c>
      <c r="DB5" s="476" t="s">
        <v>167</v>
      </c>
      <c r="DC5" s="476" t="s">
        <v>168</v>
      </c>
      <c r="DD5" s="478" t="s">
        <v>169</v>
      </c>
      <c r="DE5" s="478" t="s">
        <v>170</v>
      </c>
      <c r="DF5" s="476" t="s">
        <v>167</v>
      </c>
      <c r="DG5" s="476" t="s">
        <v>168</v>
      </c>
      <c r="DH5" s="478" t="s">
        <v>169</v>
      </c>
      <c r="DI5" s="478" t="s">
        <v>170</v>
      </c>
      <c r="DJ5" s="476" t="s">
        <v>167</v>
      </c>
      <c r="DK5" s="476" t="s">
        <v>168</v>
      </c>
      <c r="DL5" s="478" t="s">
        <v>169</v>
      </c>
      <c r="DM5" s="478" t="s">
        <v>170</v>
      </c>
      <c r="DN5" s="476" t="s">
        <v>167</v>
      </c>
      <c r="DO5" s="476" t="s">
        <v>168</v>
      </c>
      <c r="DP5" s="478" t="s">
        <v>169</v>
      </c>
      <c r="DQ5" s="478" t="s">
        <v>170</v>
      </c>
      <c r="DR5" s="476" t="s">
        <v>167</v>
      </c>
      <c r="DS5" s="476" t="s">
        <v>168</v>
      </c>
      <c r="DT5" s="478" t="s">
        <v>169</v>
      </c>
      <c r="DU5" s="478" t="s">
        <v>170</v>
      </c>
      <c r="DV5" s="476" t="s">
        <v>167</v>
      </c>
      <c r="DW5" s="476" t="s">
        <v>168</v>
      </c>
      <c r="DX5" s="478" t="s">
        <v>169</v>
      </c>
      <c r="DY5" s="478" t="s">
        <v>170</v>
      </c>
      <c r="DZ5" s="476" t="s">
        <v>167</v>
      </c>
      <c r="EA5" s="476" t="s">
        <v>168</v>
      </c>
      <c r="EB5" s="478" t="s">
        <v>169</v>
      </c>
      <c r="EC5" s="478" t="s">
        <v>170</v>
      </c>
      <c r="ED5" s="476" t="s">
        <v>167</v>
      </c>
      <c r="EE5" s="476" t="s">
        <v>168</v>
      </c>
      <c r="EF5" s="478" t="s">
        <v>169</v>
      </c>
      <c r="EG5" s="478" t="s">
        <v>170</v>
      </c>
      <c r="EH5" s="476" t="s">
        <v>167</v>
      </c>
      <c r="EI5" s="476" t="s">
        <v>168</v>
      </c>
      <c r="EJ5" s="478" t="s">
        <v>169</v>
      </c>
      <c r="EK5" s="478" t="s">
        <v>170</v>
      </c>
      <c r="EL5" s="476" t="s">
        <v>167</v>
      </c>
      <c r="EM5" s="476" t="s">
        <v>168</v>
      </c>
      <c r="EN5" s="478" t="s">
        <v>169</v>
      </c>
      <c r="EO5" s="478" t="s">
        <v>170</v>
      </c>
      <c r="EP5" s="476" t="s">
        <v>167</v>
      </c>
      <c r="EQ5" s="476" t="s">
        <v>168</v>
      </c>
      <c r="ER5" s="478" t="s">
        <v>169</v>
      </c>
      <c r="ES5" s="478" t="s">
        <v>170</v>
      </c>
      <c r="ET5" s="476" t="s">
        <v>167</v>
      </c>
      <c r="EU5" s="476" t="s">
        <v>168</v>
      </c>
      <c r="EV5" s="478" t="s">
        <v>169</v>
      </c>
      <c r="EW5" s="478" t="s">
        <v>170</v>
      </c>
      <c r="EX5" s="476" t="s">
        <v>167</v>
      </c>
      <c r="EY5" s="476" t="s">
        <v>168</v>
      </c>
      <c r="EZ5" s="478" t="s">
        <v>169</v>
      </c>
      <c r="FA5" s="478" t="s">
        <v>170</v>
      </c>
      <c r="FB5" s="476" t="s">
        <v>167</v>
      </c>
      <c r="FC5" s="476" t="s">
        <v>168</v>
      </c>
      <c r="FD5" s="478" t="s">
        <v>169</v>
      </c>
      <c r="FE5" s="478" t="s">
        <v>170</v>
      </c>
      <c r="FF5" s="476" t="s">
        <v>167</v>
      </c>
      <c r="FG5" s="476" t="s">
        <v>168</v>
      </c>
      <c r="FH5" s="478" t="s">
        <v>169</v>
      </c>
      <c r="FI5" s="478" t="s">
        <v>170</v>
      </c>
      <c r="FJ5" s="476" t="s">
        <v>167</v>
      </c>
      <c r="FK5" s="476" t="s">
        <v>168</v>
      </c>
      <c r="FL5" s="478" t="s">
        <v>169</v>
      </c>
      <c r="FM5" s="478" t="s">
        <v>170</v>
      </c>
      <c r="FN5" s="476" t="s">
        <v>167</v>
      </c>
      <c r="FO5" s="476" t="s">
        <v>168</v>
      </c>
      <c r="FP5" s="478" t="s">
        <v>169</v>
      </c>
      <c r="FQ5" s="478" t="s">
        <v>170</v>
      </c>
      <c r="FR5" s="476" t="s">
        <v>167</v>
      </c>
      <c r="FS5" s="476" t="s">
        <v>168</v>
      </c>
      <c r="FT5" s="478" t="s">
        <v>169</v>
      </c>
      <c r="FU5" s="478" t="s">
        <v>170</v>
      </c>
      <c r="FV5" s="476" t="s">
        <v>167</v>
      </c>
      <c r="FW5" s="476" t="s">
        <v>168</v>
      </c>
      <c r="FX5" s="478" t="s">
        <v>169</v>
      </c>
      <c r="FY5" s="478" t="s">
        <v>170</v>
      </c>
      <c r="FZ5" s="476" t="s">
        <v>167</v>
      </c>
      <c r="GA5" s="476" t="s">
        <v>168</v>
      </c>
      <c r="GB5" s="478" t="s">
        <v>169</v>
      </c>
      <c r="GC5" s="478" t="s">
        <v>170</v>
      </c>
      <c r="GD5" s="476" t="s">
        <v>167</v>
      </c>
      <c r="GE5" s="476" t="s">
        <v>168</v>
      </c>
      <c r="GF5" s="478" t="s">
        <v>169</v>
      </c>
      <c r="GG5" s="478" t="s">
        <v>170</v>
      </c>
      <c r="GH5" s="476" t="s">
        <v>167</v>
      </c>
      <c r="GI5" s="476" t="s">
        <v>168</v>
      </c>
      <c r="GJ5" s="478" t="s">
        <v>169</v>
      </c>
      <c r="GK5" s="478" t="s">
        <v>170</v>
      </c>
      <c r="GL5" s="476" t="s">
        <v>167</v>
      </c>
      <c r="GM5" s="476" t="s">
        <v>168</v>
      </c>
      <c r="GN5" s="478" t="s">
        <v>169</v>
      </c>
      <c r="GO5" s="478" t="s">
        <v>170</v>
      </c>
      <c r="GP5" s="476" t="s">
        <v>167</v>
      </c>
      <c r="GQ5" s="476" t="s">
        <v>168</v>
      </c>
      <c r="GR5" s="478" t="s">
        <v>169</v>
      </c>
      <c r="GS5" s="478" t="s">
        <v>170</v>
      </c>
      <c r="GT5" s="476" t="s">
        <v>167</v>
      </c>
      <c r="GU5" s="476" t="s">
        <v>168</v>
      </c>
      <c r="GV5" s="478" t="s">
        <v>169</v>
      </c>
      <c r="GW5" s="478" t="s">
        <v>170</v>
      </c>
      <c r="GX5" s="476" t="s">
        <v>167</v>
      </c>
      <c r="GY5" s="476" t="s">
        <v>168</v>
      </c>
      <c r="GZ5" s="478" t="s">
        <v>169</v>
      </c>
      <c r="HA5" s="478" t="s">
        <v>170</v>
      </c>
      <c r="HB5" s="476" t="s">
        <v>167</v>
      </c>
      <c r="HC5" s="476" t="s">
        <v>168</v>
      </c>
      <c r="HD5" s="478" t="s">
        <v>169</v>
      </c>
      <c r="HE5" s="478" t="s">
        <v>170</v>
      </c>
      <c r="HF5" s="476" t="s">
        <v>167</v>
      </c>
      <c r="HG5" s="476" t="s">
        <v>168</v>
      </c>
      <c r="HH5" s="478" t="s">
        <v>169</v>
      </c>
      <c r="HI5" s="478" t="s">
        <v>170</v>
      </c>
      <c r="HJ5" s="476" t="s">
        <v>167</v>
      </c>
      <c r="HK5" s="476" t="s">
        <v>168</v>
      </c>
      <c r="HL5" s="478" t="s">
        <v>169</v>
      </c>
      <c r="HM5" s="478" t="s">
        <v>170</v>
      </c>
      <c r="HN5" s="476" t="s">
        <v>167</v>
      </c>
      <c r="HO5" s="476" t="s">
        <v>168</v>
      </c>
      <c r="HP5" s="478" t="s">
        <v>169</v>
      </c>
      <c r="HQ5" s="478" t="s">
        <v>170</v>
      </c>
      <c r="HR5" s="476" t="s">
        <v>167</v>
      </c>
      <c r="HS5" s="476" t="s">
        <v>168</v>
      </c>
      <c r="HT5" s="478" t="s">
        <v>169</v>
      </c>
      <c r="HU5" s="478" t="s">
        <v>170</v>
      </c>
      <c r="HV5" s="476" t="s">
        <v>167</v>
      </c>
      <c r="HW5" s="476" t="s">
        <v>168</v>
      </c>
      <c r="HX5" s="478" t="s">
        <v>169</v>
      </c>
      <c r="HY5" s="478" t="s">
        <v>170</v>
      </c>
      <c r="HZ5" s="476" t="s">
        <v>167</v>
      </c>
      <c r="IA5" s="476" t="s">
        <v>168</v>
      </c>
      <c r="IB5" s="478" t="s">
        <v>169</v>
      </c>
      <c r="IC5" s="478" t="s">
        <v>170</v>
      </c>
      <c r="ID5" s="476" t="s">
        <v>167</v>
      </c>
      <c r="IE5" s="476" t="s">
        <v>168</v>
      </c>
      <c r="IF5" s="478" t="s">
        <v>169</v>
      </c>
      <c r="IG5" s="478" t="s">
        <v>170</v>
      </c>
      <c r="IH5" s="476" t="s">
        <v>167</v>
      </c>
      <c r="II5" s="476" t="s">
        <v>168</v>
      </c>
      <c r="IJ5" s="478" t="s">
        <v>169</v>
      </c>
      <c r="IK5" s="478" t="s">
        <v>170</v>
      </c>
      <c r="IL5" s="476" t="s">
        <v>167</v>
      </c>
      <c r="IM5" s="476" t="s">
        <v>168</v>
      </c>
      <c r="IN5" s="478" t="s">
        <v>169</v>
      </c>
      <c r="IO5" s="478" t="s">
        <v>170</v>
      </c>
      <c r="IP5" s="476" t="s">
        <v>167</v>
      </c>
      <c r="IQ5" s="476" t="s">
        <v>168</v>
      </c>
      <c r="IR5" s="478" t="s">
        <v>169</v>
      </c>
      <c r="IS5" s="478" t="s">
        <v>170</v>
      </c>
      <c r="IT5" s="476" t="s">
        <v>167</v>
      </c>
      <c r="IU5" s="476" t="s">
        <v>168</v>
      </c>
      <c r="IV5" s="478" t="s">
        <v>169</v>
      </c>
      <c r="IW5" s="478" t="s">
        <v>170</v>
      </c>
      <c r="IX5" s="476" t="s">
        <v>167</v>
      </c>
      <c r="IY5" s="476" t="s">
        <v>168</v>
      </c>
      <c r="IZ5" s="478" t="s">
        <v>169</v>
      </c>
      <c r="JA5" s="478" t="s">
        <v>170</v>
      </c>
      <c r="JB5" s="476" t="s">
        <v>167</v>
      </c>
      <c r="JC5" s="476" t="s">
        <v>168</v>
      </c>
      <c r="JD5" s="478" t="s">
        <v>169</v>
      </c>
      <c r="JE5" s="478" t="s">
        <v>170</v>
      </c>
      <c r="JF5" s="476" t="s">
        <v>167</v>
      </c>
      <c r="JG5" s="476" t="s">
        <v>168</v>
      </c>
      <c r="JH5" s="478" t="s">
        <v>169</v>
      </c>
      <c r="JI5" s="478" t="s">
        <v>170</v>
      </c>
      <c r="JJ5" s="476" t="s">
        <v>167</v>
      </c>
      <c r="JK5" s="476" t="s">
        <v>168</v>
      </c>
      <c r="JL5" s="478" t="s">
        <v>169</v>
      </c>
      <c r="JM5" s="478" t="s">
        <v>170</v>
      </c>
      <c r="JN5" s="476" t="s">
        <v>167</v>
      </c>
      <c r="JO5" s="476" t="s">
        <v>168</v>
      </c>
      <c r="JP5" s="478" t="s">
        <v>169</v>
      </c>
      <c r="JQ5" s="478" t="s">
        <v>170</v>
      </c>
      <c r="JR5" s="476" t="s">
        <v>167</v>
      </c>
      <c r="JS5" s="476" t="s">
        <v>168</v>
      </c>
      <c r="JT5" s="478" t="s">
        <v>169</v>
      </c>
      <c r="JU5" s="478" t="s">
        <v>170</v>
      </c>
      <c r="JV5" s="476" t="s">
        <v>167</v>
      </c>
      <c r="JW5" s="476" t="s">
        <v>168</v>
      </c>
      <c r="JX5" s="478" t="s">
        <v>169</v>
      </c>
      <c r="JY5" s="478" t="s">
        <v>170</v>
      </c>
      <c r="JZ5" s="476" t="s">
        <v>167</v>
      </c>
      <c r="KA5" s="476" t="s">
        <v>168</v>
      </c>
      <c r="KB5" s="478" t="s">
        <v>169</v>
      </c>
      <c r="KC5" s="478" t="s">
        <v>170</v>
      </c>
      <c r="KD5" s="476" t="s">
        <v>167</v>
      </c>
      <c r="KE5" s="476" t="s">
        <v>168</v>
      </c>
      <c r="KF5" s="478" t="s">
        <v>169</v>
      </c>
      <c r="KG5" s="478" t="s">
        <v>170</v>
      </c>
      <c r="KH5" s="476" t="s">
        <v>167</v>
      </c>
      <c r="KI5" s="476" t="s">
        <v>168</v>
      </c>
      <c r="KJ5" s="478" t="s">
        <v>169</v>
      </c>
      <c r="KK5" s="478" t="s">
        <v>170</v>
      </c>
      <c r="KL5" s="476" t="s">
        <v>167</v>
      </c>
      <c r="KM5" s="476" t="s">
        <v>168</v>
      </c>
      <c r="KN5" s="478" t="s">
        <v>169</v>
      </c>
      <c r="KO5" s="478" t="s">
        <v>170</v>
      </c>
      <c r="KP5" s="476" t="s">
        <v>167</v>
      </c>
      <c r="KQ5" s="476" t="s">
        <v>168</v>
      </c>
      <c r="KR5" s="478" t="s">
        <v>169</v>
      </c>
      <c r="KS5" s="478" t="s">
        <v>170</v>
      </c>
      <c r="KT5" s="476" t="s">
        <v>167</v>
      </c>
      <c r="KU5" s="476" t="s">
        <v>168</v>
      </c>
      <c r="KV5" s="478" t="s">
        <v>169</v>
      </c>
      <c r="KW5" s="478" t="s">
        <v>170</v>
      </c>
      <c r="KX5" s="476" t="s">
        <v>167</v>
      </c>
      <c r="KY5" s="476" t="s">
        <v>168</v>
      </c>
      <c r="KZ5" s="478" t="s">
        <v>169</v>
      </c>
      <c r="LA5" s="478" t="s">
        <v>170</v>
      </c>
      <c r="LB5" s="476" t="s">
        <v>167</v>
      </c>
      <c r="LC5" s="476" t="s">
        <v>168</v>
      </c>
      <c r="LD5" s="478" t="s">
        <v>169</v>
      </c>
      <c r="LE5" s="478" t="s">
        <v>170</v>
      </c>
      <c r="LF5" s="476" t="s">
        <v>167</v>
      </c>
      <c r="LG5" s="476" t="s">
        <v>168</v>
      </c>
      <c r="LH5" s="478" t="s">
        <v>169</v>
      </c>
      <c r="LI5" s="478" t="s">
        <v>170</v>
      </c>
      <c r="LJ5" s="476" t="s">
        <v>167</v>
      </c>
      <c r="LK5" s="476" t="s">
        <v>168</v>
      </c>
      <c r="LL5" s="478" t="s">
        <v>169</v>
      </c>
      <c r="LM5" s="478" t="s">
        <v>170</v>
      </c>
      <c r="LN5" s="476" t="s">
        <v>167</v>
      </c>
      <c r="LO5" s="476" t="s">
        <v>168</v>
      </c>
      <c r="LP5" s="478" t="s">
        <v>169</v>
      </c>
      <c r="LQ5" s="478" t="s">
        <v>170</v>
      </c>
      <c r="LR5" s="476" t="s">
        <v>167</v>
      </c>
      <c r="LS5" s="476" t="s">
        <v>168</v>
      </c>
      <c r="LT5" s="478" t="s">
        <v>169</v>
      </c>
      <c r="LU5" s="478" t="s">
        <v>170</v>
      </c>
      <c r="LV5" s="476" t="s">
        <v>167</v>
      </c>
      <c r="LW5" s="476" t="s">
        <v>168</v>
      </c>
      <c r="LX5" s="478" t="s">
        <v>169</v>
      </c>
      <c r="LY5" s="478" t="s">
        <v>170</v>
      </c>
      <c r="LZ5" s="476" t="s">
        <v>167</v>
      </c>
      <c r="MA5" s="476" t="s">
        <v>168</v>
      </c>
      <c r="MB5" s="478" t="s">
        <v>169</v>
      </c>
      <c r="MC5" s="478" t="s">
        <v>170</v>
      </c>
      <c r="MD5" s="476" t="s">
        <v>167</v>
      </c>
      <c r="ME5" s="476" t="s">
        <v>168</v>
      </c>
      <c r="MF5" s="478" t="s">
        <v>169</v>
      </c>
      <c r="MG5" s="478" t="s">
        <v>170</v>
      </c>
      <c r="MH5" s="476" t="s">
        <v>167</v>
      </c>
      <c r="MI5" s="476" t="s">
        <v>168</v>
      </c>
      <c r="MJ5" s="478" t="s">
        <v>169</v>
      </c>
      <c r="MK5" s="478" t="s">
        <v>170</v>
      </c>
      <c r="ML5" s="476" t="s">
        <v>167</v>
      </c>
      <c r="MM5" s="476" t="s">
        <v>168</v>
      </c>
      <c r="MN5" s="478" t="s">
        <v>169</v>
      </c>
      <c r="MO5" s="478" t="s">
        <v>170</v>
      </c>
      <c r="MP5" s="476" t="s">
        <v>167</v>
      </c>
      <c r="MQ5" s="476" t="s">
        <v>168</v>
      </c>
      <c r="MR5" s="478" t="s">
        <v>169</v>
      </c>
      <c r="MS5" s="478" t="s">
        <v>170</v>
      </c>
      <c r="MT5" s="476" t="s">
        <v>167</v>
      </c>
      <c r="MU5" s="476" t="s">
        <v>168</v>
      </c>
      <c r="MV5" s="478" t="s">
        <v>169</v>
      </c>
      <c r="MW5" s="478" t="s">
        <v>170</v>
      </c>
      <c r="MX5" s="476" t="s">
        <v>167</v>
      </c>
      <c r="MY5" s="476" t="s">
        <v>168</v>
      </c>
      <c r="MZ5" s="478" t="s">
        <v>169</v>
      </c>
      <c r="NA5" s="478" t="s">
        <v>170</v>
      </c>
      <c r="NB5" s="476" t="s">
        <v>167</v>
      </c>
      <c r="NC5" s="476" t="s">
        <v>168</v>
      </c>
      <c r="ND5" s="478" t="s">
        <v>169</v>
      </c>
      <c r="NE5" s="478" t="s">
        <v>170</v>
      </c>
      <c r="NF5" s="476" t="s">
        <v>167</v>
      </c>
      <c r="NG5" s="476" t="s">
        <v>168</v>
      </c>
      <c r="NH5" s="478" t="s">
        <v>169</v>
      </c>
      <c r="NI5" s="478" t="s">
        <v>170</v>
      </c>
      <c r="NJ5" s="476" t="s">
        <v>167</v>
      </c>
      <c r="NK5" s="476" t="s">
        <v>168</v>
      </c>
      <c r="NL5" s="478" t="s">
        <v>169</v>
      </c>
      <c r="NM5" s="478" t="s">
        <v>170</v>
      </c>
      <c r="NN5" s="476" t="s">
        <v>167</v>
      </c>
      <c r="NO5" s="476" t="s">
        <v>168</v>
      </c>
      <c r="NP5" s="478" t="s">
        <v>169</v>
      </c>
      <c r="NQ5" s="478" t="s">
        <v>170</v>
      </c>
      <c r="NR5" s="476" t="s">
        <v>167</v>
      </c>
      <c r="NS5" s="476" t="s">
        <v>168</v>
      </c>
      <c r="NT5" s="478" t="s">
        <v>169</v>
      </c>
      <c r="NU5" s="478" t="s">
        <v>170</v>
      </c>
      <c r="NV5" s="476" t="s">
        <v>167</v>
      </c>
      <c r="NW5" s="476" t="s">
        <v>168</v>
      </c>
      <c r="NX5" s="478" t="s">
        <v>169</v>
      </c>
      <c r="NY5" s="478" t="s">
        <v>170</v>
      </c>
      <c r="NZ5" s="476" t="s">
        <v>167</v>
      </c>
      <c r="OA5" s="476" t="s">
        <v>168</v>
      </c>
      <c r="OB5" s="478" t="s">
        <v>169</v>
      </c>
      <c r="OC5" s="478" t="s">
        <v>170</v>
      </c>
      <c r="OD5" s="476" t="s">
        <v>167</v>
      </c>
      <c r="OE5" s="476" t="s">
        <v>168</v>
      </c>
      <c r="OF5" s="478" t="s">
        <v>169</v>
      </c>
      <c r="OG5" s="478" t="s">
        <v>170</v>
      </c>
      <c r="OH5" s="476" t="s">
        <v>167</v>
      </c>
      <c r="OI5" s="476" t="s">
        <v>168</v>
      </c>
      <c r="OJ5" s="478" t="s">
        <v>169</v>
      </c>
      <c r="OK5" s="478" t="s">
        <v>170</v>
      </c>
      <c r="OL5" s="476" t="s">
        <v>167</v>
      </c>
      <c r="OM5" s="476" t="s">
        <v>168</v>
      </c>
      <c r="ON5" s="478" t="s">
        <v>169</v>
      </c>
      <c r="OO5" s="478" t="s">
        <v>170</v>
      </c>
      <c r="OP5" s="476" t="s">
        <v>167</v>
      </c>
      <c r="OQ5" s="476" t="s">
        <v>168</v>
      </c>
      <c r="OR5" s="478" t="s">
        <v>169</v>
      </c>
      <c r="OS5" s="478" t="s">
        <v>170</v>
      </c>
      <c r="OT5" s="476" t="s">
        <v>167</v>
      </c>
      <c r="OU5" s="476" t="s">
        <v>168</v>
      </c>
      <c r="OV5" s="478" t="s">
        <v>169</v>
      </c>
      <c r="OW5" s="478" t="s">
        <v>170</v>
      </c>
      <c r="OX5" s="476" t="s">
        <v>167</v>
      </c>
      <c r="OY5" s="476" t="s">
        <v>168</v>
      </c>
      <c r="OZ5" s="478" t="s">
        <v>169</v>
      </c>
      <c r="PA5" s="478" t="s">
        <v>170</v>
      </c>
      <c r="PB5" s="476" t="s">
        <v>167</v>
      </c>
      <c r="PC5" s="476" t="s">
        <v>168</v>
      </c>
      <c r="PD5" s="478" t="s">
        <v>169</v>
      </c>
      <c r="PE5" s="478" t="s">
        <v>170</v>
      </c>
      <c r="PF5" s="476" t="s">
        <v>167</v>
      </c>
      <c r="PG5" s="476" t="s">
        <v>168</v>
      </c>
      <c r="PH5" s="478" t="s">
        <v>169</v>
      </c>
      <c r="PI5" s="478" t="s">
        <v>170</v>
      </c>
      <c r="PJ5" s="476" t="s">
        <v>167</v>
      </c>
      <c r="PK5" s="476" t="s">
        <v>168</v>
      </c>
      <c r="PL5" s="478" t="s">
        <v>169</v>
      </c>
      <c r="PM5" s="478" t="s">
        <v>170</v>
      </c>
      <c r="PN5" s="476" t="s">
        <v>167</v>
      </c>
      <c r="PO5" s="476" t="s">
        <v>168</v>
      </c>
      <c r="PP5" s="478" t="s">
        <v>169</v>
      </c>
      <c r="PQ5" s="478" t="s">
        <v>170</v>
      </c>
      <c r="PR5" s="476" t="s">
        <v>167</v>
      </c>
      <c r="PS5" s="476" t="s">
        <v>168</v>
      </c>
      <c r="PT5" s="478" t="s">
        <v>169</v>
      </c>
      <c r="PU5" s="478" t="s">
        <v>170</v>
      </c>
      <c r="PV5" s="476" t="s">
        <v>167</v>
      </c>
      <c r="PW5" s="476" t="s">
        <v>168</v>
      </c>
      <c r="PX5" s="478" t="s">
        <v>169</v>
      </c>
      <c r="PY5" s="478" t="s">
        <v>170</v>
      </c>
      <c r="PZ5" s="476" t="s">
        <v>167</v>
      </c>
      <c r="QA5" s="476" t="s">
        <v>168</v>
      </c>
      <c r="QB5" s="478" t="s">
        <v>169</v>
      </c>
      <c r="QC5" s="478" t="s">
        <v>170</v>
      </c>
      <c r="QD5" s="476" t="s">
        <v>167</v>
      </c>
      <c r="QE5" s="476" t="s">
        <v>168</v>
      </c>
      <c r="QF5" s="478" t="s">
        <v>169</v>
      </c>
      <c r="QG5" s="478" t="s">
        <v>170</v>
      </c>
      <c r="QH5" s="476" t="s">
        <v>167</v>
      </c>
      <c r="QI5" s="476" t="s">
        <v>168</v>
      </c>
      <c r="QJ5" s="478" t="s">
        <v>169</v>
      </c>
      <c r="QK5" s="478" t="s">
        <v>170</v>
      </c>
      <c r="QL5" s="476" t="s">
        <v>167</v>
      </c>
      <c r="QM5" s="476" t="s">
        <v>168</v>
      </c>
      <c r="QN5" s="478" t="s">
        <v>169</v>
      </c>
      <c r="QO5" s="478" t="s">
        <v>170</v>
      </c>
      <c r="QP5" s="476" t="s">
        <v>167</v>
      </c>
      <c r="QQ5" s="476" t="s">
        <v>168</v>
      </c>
      <c r="QR5" s="478" t="s">
        <v>169</v>
      </c>
      <c r="QS5" s="478" t="s">
        <v>170</v>
      </c>
      <c r="QT5" s="476" t="s">
        <v>167</v>
      </c>
      <c r="QU5" s="476" t="s">
        <v>168</v>
      </c>
      <c r="QV5" s="478" t="s">
        <v>169</v>
      </c>
      <c r="QW5" s="478" t="s">
        <v>170</v>
      </c>
      <c r="QX5" s="476" t="s">
        <v>167</v>
      </c>
      <c r="QY5" s="476" t="s">
        <v>168</v>
      </c>
      <c r="QZ5" s="478" t="s">
        <v>169</v>
      </c>
      <c r="RA5" s="478" t="s">
        <v>170</v>
      </c>
      <c r="RB5" s="476" t="s">
        <v>167</v>
      </c>
      <c r="RC5" s="476" t="s">
        <v>168</v>
      </c>
      <c r="RD5" s="478" t="s">
        <v>169</v>
      </c>
      <c r="RE5" s="478" t="s">
        <v>170</v>
      </c>
      <c r="RF5" s="476" t="s">
        <v>167</v>
      </c>
      <c r="RG5" s="476" t="s">
        <v>168</v>
      </c>
      <c r="RH5" s="478" t="s">
        <v>169</v>
      </c>
      <c r="RI5" s="478" t="s">
        <v>170</v>
      </c>
      <c r="RJ5" s="476" t="s">
        <v>167</v>
      </c>
      <c r="RK5" s="476" t="s">
        <v>168</v>
      </c>
      <c r="RL5" s="478" t="s">
        <v>169</v>
      </c>
      <c r="RM5" s="478" t="s">
        <v>170</v>
      </c>
      <c r="RN5" s="476" t="s">
        <v>167</v>
      </c>
      <c r="RO5" s="476" t="s">
        <v>168</v>
      </c>
      <c r="RP5" s="478" t="s">
        <v>169</v>
      </c>
      <c r="RQ5" s="478" t="s">
        <v>170</v>
      </c>
      <c r="RR5" s="476" t="s">
        <v>167</v>
      </c>
      <c r="RS5" s="476" t="s">
        <v>168</v>
      </c>
      <c r="RT5" s="478" t="s">
        <v>169</v>
      </c>
      <c r="RU5" s="478" t="s">
        <v>170</v>
      </c>
      <c r="RV5" s="476" t="s">
        <v>167</v>
      </c>
      <c r="RW5" s="476" t="s">
        <v>168</v>
      </c>
      <c r="RX5" s="478" t="s">
        <v>169</v>
      </c>
      <c r="RY5" s="478" t="s">
        <v>170</v>
      </c>
      <c r="RZ5" s="476" t="s">
        <v>167</v>
      </c>
      <c r="SA5" s="476" t="s">
        <v>168</v>
      </c>
      <c r="SB5" s="478" t="s">
        <v>169</v>
      </c>
      <c r="SC5" s="478" t="s">
        <v>170</v>
      </c>
      <c r="SD5" s="476" t="s">
        <v>167</v>
      </c>
      <c r="SE5" s="476" t="s">
        <v>168</v>
      </c>
      <c r="SF5" s="478" t="s">
        <v>169</v>
      </c>
      <c r="SG5" s="478" t="s">
        <v>170</v>
      </c>
      <c r="SH5" s="476" t="s">
        <v>167</v>
      </c>
      <c r="SI5" s="476" t="s">
        <v>168</v>
      </c>
      <c r="SJ5" s="478" t="s">
        <v>169</v>
      </c>
      <c r="SK5" s="478" t="s">
        <v>170</v>
      </c>
      <c r="SL5" s="476" t="s">
        <v>167</v>
      </c>
      <c r="SM5" s="476" t="s">
        <v>168</v>
      </c>
      <c r="SN5" s="478" t="s">
        <v>169</v>
      </c>
      <c r="SO5" s="478" t="s">
        <v>170</v>
      </c>
      <c r="SP5" s="476" t="s">
        <v>167</v>
      </c>
      <c r="SQ5" s="476" t="s">
        <v>168</v>
      </c>
      <c r="SR5" s="478" t="s">
        <v>169</v>
      </c>
      <c r="SS5" s="478" t="s">
        <v>170</v>
      </c>
      <c r="ST5" s="476" t="s">
        <v>167</v>
      </c>
      <c r="SU5" s="476" t="s">
        <v>168</v>
      </c>
      <c r="SV5" s="478" t="s">
        <v>169</v>
      </c>
      <c r="SW5" s="478" t="s">
        <v>170</v>
      </c>
      <c r="SX5" s="476" t="s">
        <v>167</v>
      </c>
      <c r="SY5" s="476" t="s">
        <v>168</v>
      </c>
      <c r="SZ5" s="478" t="s">
        <v>169</v>
      </c>
      <c r="TA5" s="478" t="s">
        <v>170</v>
      </c>
      <c r="TB5" s="476" t="s">
        <v>167</v>
      </c>
      <c r="TC5" s="476" t="s">
        <v>168</v>
      </c>
      <c r="TD5" s="478" t="s">
        <v>169</v>
      </c>
      <c r="TE5" s="478" t="s">
        <v>170</v>
      </c>
      <c r="TF5" s="476" t="s">
        <v>167</v>
      </c>
      <c r="TG5" s="476" t="s">
        <v>168</v>
      </c>
      <c r="TH5" s="478" t="s">
        <v>169</v>
      </c>
      <c r="TI5" s="478" t="s">
        <v>170</v>
      </c>
      <c r="TJ5" s="476" t="s">
        <v>167</v>
      </c>
      <c r="TK5" s="476" t="s">
        <v>168</v>
      </c>
      <c r="TL5" s="478" t="s">
        <v>169</v>
      </c>
      <c r="TM5" s="478" t="s">
        <v>170</v>
      </c>
      <c r="TN5" s="476" t="s">
        <v>167</v>
      </c>
      <c r="TO5" s="476" t="s">
        <v>168</v>
      </c>
      <c r="TP5" s="478" t="s">
        <v>169</v>
      </c>
      <c r="TQ5" s="478" t="s">
        <v>170</v>
      </c>
      <c r="TR5" s="476" t="s">
        <v>167</v>
      </c>
      <c r="TS5" s="476" t="s">
        <v>168</v>
      </c>
      <c r="TT5" s="478" t="s">
        <v>169</v>
      </c>
      <c r="TU5" s="478" t="s">
        <v>170</v>
      </c>
      <c r="TV5" s="476" t="s">
        <v>167</v>
      </c>
      <c r="TW5" s="476" t="s">
        <v>168</v>
      </c>
      <c r="TX5" s="478" t="s">
        <v>169</v>
      </c>
      <c r="TY5" s="478" t="s">
        <v>170</v>
      </c>
      <c r="TZ5" s="476" t="s">
        <v>167</v>
      </c>
      <c r="UA5" s="476" t="s">
        <v>168</v>
      </c>
      <c r="UB5" s="478" t="s">
        <v>169</v>
      </c>
      <c r="UC5" s="478" t="s">
        <v>170</v>
      </c>
      <c r="UD5" s="476" t="s">
        <v>167</v>
      </c>
      <c r="UE5" s="476" t="s">
        <v>168</v>
      </c>
      <c r="UF5" s="478" t="s">
        <v>169</v>
      </c>
      <c r="UG5" s="478" t="s">
        <v>170</v>
      </c>
      <c r="UH5" s="476" t="s">
        <v>167</v>
      </c>
      <c r="UI5" s="476" t="s">
        <v>168</v>
      </c>
      <c r="UJ5" s="478" t="s">
        <v>169</v>
      </c>
      <c r="UK5" s="478" t="s">
        <v>170</v>
      </c>
      <c r="UL5" s="476" t="s">
        <v>167</v>
      </c>
      <c r="UM5" s="476" t="s">
        <v>168</v>
      </c>
      <c r="UN5" s="478" t="s">
        <v>169</v>
      </c>
      <c r="UO5" s="478" t="s">
        <v>170</v>
      </c>
      <c r="UP5" s="476" t="s">
        <v>167</v>
      </c>
      <c r="UQ5" s="476" t="s">
        <v>168</v>
      </c>
      <c r="UR5" s="478" t="s">
        <v>169</v>
      </c>
      <c r="US5" s="478" t="s">
        <v>170</v>
      </c>
      <c r="UT5" s="476" t="s">
        <v>167</v>
      </c>
      <c r="UU5" s="476" t="s">
        <v>168</v>
      </c>
      <c r="UV5" s="478" t="s">
        <v>169</v>
      </c>
      <c r="UW5" s="478" t="s">
        <v>170</v>
      </c>
      <c r="UX5" s="476" t="s">
        <v>167</v>
      </c>
      <c r="UY5" s="476" t="s">
        <v>168</v>
      </c>
      <c r="UZ5" s="478" t="s">
        <v>169</v>
      </c>
      <c r="VA5" s="478" t="s">
        <v>170</v>
      </c>
      <c r="VB5" s="476" t="s">
        <v>167</v>
      </c>
      <c r="VC5" s="476" t="s">
        <v>168</v>
      </c>
      <c r="VD5" s="478" t="s">
        <v>169</v>
      </c>
      <c r="VE5" s="478" t="s">
        <v>170</v>
      </c>
      <c r="VF5" s="476" t="s">
        <v>167</v>
      </c>
      <c r="VG5" s="476" t="s">
        <v>168</v>
      </c>
      <c r="VH5" s="478" t="s">
        <v>169</v>
      </c>
      <c r="VI5" s="478" t="s">
        <v>170</v>
      </c>
      <c r="VJ5" s="476" t="s">
        <v>167</v>
      </c>
      <c r="VK5" s="476" t="s">
        <v>168</v>
      </c>
      <c r="VL5" s="478" t="s">
        <v>169</v>
      </c>
      <c r="VM5" s="478" t="s">
        <v>170</v>
      </c>
      <c r="VN5" s="476" t="s">
        <v>167</v>
      </c>
      <c r="VO5" s="476" t="s">
        <v>168</v>
      </c>
      <c r="VP5" s="478" t="s">
        <v>169</v>
      </c>
      <c r="VQ5" s="478" t="s">
        <v>170</v>
      </c>
      <c r="VR5" s="476" t="s">
        <v>167</v>
      </c>
      <c r="VS5" s="476" t="s">
        <v>168</v>
      </c>
      <c r="VT5" s="478" t="s">
        <v>169</v>
      </c>
      <c r="VU5" s="478" t="s">
        <v>170</v>
      </c>
      <c r="VV5" s="476" t="s">
        <v>167</v>
      </c>
      <c r="VW5" s="476" t="s">
        <v>168</v>
      </c>
      <c r="VX5" s="478" t="s">
        <v>169</v>
      </c>
      <c r="VY5" s="478" t="s">
        <v>170</v>
      </c>
      <c r="VZ5" s="476" t="s">
        <v>167</v>
      </c>
      <c r="WA5" s="476" t="s">
        <v>168</v>
      </c>
      <c r="WB5" s="478" t="s">
        <v>169</v>
      </c>
      <c r="WC5" s="478" t="s">
        <v>170</v>
      </c>
      <c r="WD5" s="476" t="s">
        <v>167</v>
      </c>
      <c r="WE5" s="476" t="s">
        <v>168</v>
      </c>
      <c r="WF5" s="478" t="s">
        <v>169</v>
      </c>
      <c r="WG5" s="478" t="s">
        <v>170</v>
      </c>
      <c r="WH5" s="476" t="s">
        <v>167</v>
      </c>
      <c r="WI5" s="476" t="s">
        <v>168</v>
      </c>
      <c r="WJ5" s="478" t="s">
        <v>169</v>
      </c>
      <c r="WK5" s="478" t="s">
        <v>170</v>
      </c>
      <c r="WL5" s="476" t="s">
        <v>167</v>
      </c>
      <c r="WM5" s="476" t="s">
        <v>168</v>
      </c>
      <c r="WN5" s="478" t="s">
        <v>169</v>
      </c>
      <c r="WO5" s="478" t="s">
        <v>170</v>
      </c>
      <c r="WP5" s="476" t="s">
        <v>167</v>
      </c>
      <c r="WQ5" s="476" t="s">
        <v>168</v>
      </c>
      <c r="WR5" s="478" t="s">
        <v>169</v>
      </c>
      <c r="WS5" s="478" t="s">
        <v>170</v>
      </c>
      <c r="WT5" s="476" t="s">
        <v>167</v>
      </c>
      <c r="WU5" s="476" t="s">
        <v>168</v>
      </c>
      <c r="WV5" s="478" t="s">
        <v>169</v>
      </c>
      <c r="WW5" s="478" t="s">
        <v>170</v>
      </c>
      <c r="WX5" s="476" t="s">
        <v>167</v>
      </c>
      <c r="WY5" s="476" t="s">
        <v>168</v>
      </c>
      <c r="WZ5" s="478" t="s">
        <v>169</v>
      </c>
      <c r="XA5" s="478" t="s">
        <v>170</v>
      </c>
      <c r="XB5" s="476" t="s">
        <v>167</v>
      </c>
      <c r="XC5" s="476" t="s">
        <v>168</v>
      </c>
      <c r="XD5" s="478" t="s">
        <v>169</v>
      </c>
      <c r="XE5" s="478" t="s">
        <v>170</v>
      </c>
      <c r="XF5" s="476" t="s">
        <v>167</v>
      </c>
      <c r="XG5" s="476" t="s">
        <v>168</v>
      </c>
      <c r="XH5" s="478" t="s">
        <v>169</v>
      </c>
      <c r="XI5" s="478" t="s">
        <v>170</v>
      </c>
      <c r="XJ5" s="476" t="s">
        <v>167</v>
      </c>
      <c r="XK5" s="476" t="s">
        <v>168</v>
      </c>
      <c r="XL5" s="478" t="s">
        <v>169</v>
      </c>
      <c r="XM5" s="478" t="s">
        <v>170</v>
      </c>
      <c r="XN5" s="476" t="s">
        <v>167</v>
      </c>
      <c r="XO5" s="476" t="s">
        <v>168</v>
      </c>
      <c r="XP5" s="478" t="s">
        <v>169</v>
      </c>
      <c r="XQ5" s="478" t="s">
        <v>170</v>
      </c>
      <c r="XR5" s="476" t="s">
        <v>167</v>
      </c>
      <c r="XS5" s="476" t="s">
        <v>168</v>
      </c>
      <c r="XT5" s="478" t="s">
        <v>169</v>
      </c>
      <c r="XU5" s="478" t="s">
        <v>170</v>
      </c>
      <c r="XV5" s="476" t="s">
        <v>167</v>
      </c>
      <c r="XW5" s="476" t="s">
        <v>168</v>
      </c>
      <c r="XX5" s="478" t="s">
        <v>169</v>
      </c>
      <c r="XY5" s="478" t="s">
        <v>170</v>
      </c>
      <c r="XZ5" s="476" t="s">
        <v>167</v>
      </c>
      <c r="YA5" s="476" t="s">
        <v>168</v>
      </c>
      <c r="YB5" s="478" t="s">
        <v>169</v>
      </c>
      <c r="YC5" s="478" t="s">
        <v>170</v>
      </c>
      <c r="YD5" s="476" t="s">
        <v>167</v>
      </c>
      <c r="YE5" s="476" t="s">
        <v>168</v>
      </c>
      <c r="YF5" s="478" t="s">
        <v>169</v>
      </c>
      <c r="YG5" s="478" t="s">
        <v>170</v>
      </c>
      <c r="YH5" s="476" t="s">
        <v>167</v>
      </c>
      <c r="YI5" s="476" t="s">
        <v>168</v>
      </c>
      <c r="YJ5" s="478" t="s">
        <v>169</v>
      </c>
      <c r="YK5" s="478" t="s">
        <v>170</v>
      </c>
      <c r="YL5" s="476" t="s">
        <v>167</v>
      </c>
      <c r="YM5" s="476" t="s">
        <v>168</v>
      </c>
      <c r="YN5" s="478" t="s">
        <v>169</v>
      </c>
      <c r="YO5" s="478" t="s">
        <v>170</v>
      </c>
      <c r="YP5" s="476" t="s">
        <v>167</v>
      </c>
      <c r="YQ5" s="476" t="s">
        <v>168</v>
      </c>
      <c r="YR5" s="478" t="s">
        <v>169</v>
      </c>
      <c r="YS5" s="478" t="s">
        <v>170</v>
      </c>
      <c r="YT5" s="476" t="s">
        <v>167</v>
      </c>
      <c r="YU5" s="476" t="s">
        <v>168</v>
      </c>
      <c r="YV5" s="478" t="s">
        <v>169</v>
      </c>
      <c r="YW5" s="478" t="s">
        <v>170</v>
      </c>
      <c r="YX5" s="476" t="s">
        <v>167</v>
      </c>
      <c r="YY5" s="476" t="s">
        <v>168</v>
      </c>
      <c r="YZ5" s="478" t="s">
        <v>169</v>
      </c>
      <c r="ZA5" s="478" t="s">
        <v>170</v>
      </c>
      <c r="ZB5" s="476" t="s">
        <v>167</v>
      </c>
      <c r="ZC5" s="476" t="s">
        <v>168</v>
      </c>
      <c r="ZD5" s="478" t="s">
        <v>169</v>
      </c>
      <c r="ZE5" s="478" t="s">
        <v>170</v>
      </c>
      <c r="ZF5" s="476" t="s">
        <v>167</v>
      </c>
      <c r="ZG5" s="476" t="s">
        <v>168</v>
      </c>
      <c r="ZH5" s="478" t="s">
        <v>169</v>
      </c>
      <c r="ZI5" s="478" t="s">
        <v>170</v>
      </c>
      <c r="ZJ5" s="476" t="s">
        <v>167</v>
      </c>
      <c r="ZK5" s="476" t="s">
        <v>168</v>
      </c>
      <c r="ZL5" s="478" t="s">
        <v>169</v>
      </c>
      <c r="ZM5" s="478" t="s">
        <v>170</v>
      </c>
      <c r="ZN5" s="476" t="s">
        <v>167</v>
      </c>
      <c r="ZO5" s="476" t="s">
        <v>168</v>
      </c>
      <c r="ZP5" s="478" t="s">
        <v>169</v>
      </c>
      <c r="ZQ5" s="478" t="s">
        <v>170</v>
      </c>
      <c r="ZR5" s="476" t="s">
        <v>167</v>
      </c>
      <c r="ZS5" s="476" t="s">
        <v>168</v>
      </c>
      <c r="ZT5" s="478" t="s">
        <v>169</v>
      </c>
      <c r="ZU5" s="478" t="s">
        <v>170</v>
      </c>
      <c r="ZV5" s="476" t="s">
        <v>167</v>
      </c>
      <c r="ZW5" s="476" t="s">
        <v>168</v>
      </c>
      <c r="ZX5" s="478" t="s">
        <v>169</v>
      </c>
      <c r="ZY5" s="478" t="s">
        <v>170</v>
      </c>
      <c r="ZZ5" s="476" t="s">
        <v>167</v>
      </c>
      <c r="AAA5" s="476" t="s">
        <v>168</v>
      </c>
      <c r="AAB5" s="478" t="s">
        <v>169</v>
      </c>
      <c r="AAC5" s="478" t="s">
        <v>170</v>
      </c>
      <c r="AAD5" s="476" t="s">
        <v>167</v>
      </c>
      <c r="AAE5" s="476" t="s">
        <v>168</v>
      </c>
      <c r="AAF5" s="478" t="s">
        <v>169</v>
      </c>
      <c r="AAG5" s="478" t="s">
        <v>170</v>
      </c>
      <c r="AAH5" s="476" t="s">
        <v>167</v>
      </c>
      <c r="AAI5" s="476" t="s">
        <v>168</v>
      </c>
      <c r="AAJ5" s="478" t="s">
        <v>169</v>
      </c>
      <c r="AAK5" s="478" t="s">
        <v>170</v>
      </c>
      <c r="AAL5" s="476" t="s">
        <v>167</v>
      </c>
      <c r="AAM5" s="476" t="s">
        <v>168</v>
      </c>
      <c r="AAN5" s="478" t="s">
        <v>169</v>
      </c>
      <c r="AAO5" s="478" t="s">
        <v>170</v>
      </c>
      <c r="AAP5" s="476" t="s">
        <v>167</v>
      </c>
      <c r="AAQ5" s="476" t="s">
        <v>168</v>
      </c>
      <c r="AAR5" s="478" t="s">
        <v>169</v>
      </c>
      <c r="AAS5" s="478" t="s">
        <v>170</v>
      </c>
      <c r="AAT5" s="476" t="s">
        <v>167</v>
      </c>
      <c r="AAU5" s="476" t="s">
        <v>168</v>
      </c>
      <c r="AAV5" s="478" t="s">
        <v>169</v>
      </c>
      <c r="AAW5" s="478" t="s">
        <v>170</v>
      </c>
      <c r="AAX5" s="476" t="s">
        <v>167</v>
      </c>
      <c r="AAY5" s="476" t="s">
        <v>168</v>
      </c>
      <c r="AAZ5" s="478" t="s">
        <v>169</v>
      </c>
      <c r="ABA5" s="478" t="s">
        <v>170</v>
      </c>
      <c r="ABB5" s="476" t="s">
        <v>167</v>
      </c>
      <c r="ABC5" s="476" t="s">
        <v>168</v>
      </c>
      <c r="ABD5" s="478" t="s">
        <v>169</v>
      </c>
      <c r="ABE5" s="478" t="s">
        <v>170</v>
      </c>
      <c r="ABF5" s="476" t="s">
        <v>167</v>
      </c>
      <c r="ABG5" s="476" t="s">
        <v>168</v>
      </c>
      <c r="ABH5" s="478" t="s">
        <v>169</v>
      </c>
      <c r="ABI5" s="478" t="s">
        <v>170</v>
      </c>
      <c r="ABJ5" s="476" t="s">
        <v>167</v>
      </c>
      <c r="ABK5" s="476" t="s">
        <v>168</v>
      </c>
      <c r="ABL5" s="478" t="s">
        <v>169</v>
      </c>
      <c r="ABM5" s="478" t="s">
        <v>170</v>
      </c>
      <c r="ABN5" s="476" t="s">
        <v>167</v>
      </c>
      <c r="ABO5" s="476" t="s">
        <v>168</v>
      </c>
      <c r="ABP5" s="478" t="s">
        <v>169</v>
      </c>
      <c r="ABQ5" s="478" t="s">
        <v>170</v>
      </c>
      <c r="ABR5" s="476" t="s">
        <v>167</v>
      </c>
      <c r="ABS5" s="476" t="s">
        <v>168</v>
      </c>
      <c r="ABT5" s="478" t="s">
        <v>169</v>
      </c>
      <c r="ABU5" s="478" t="s">
        <v>170</v>
      </c>
      <c r="ABV5" s="476" t="s">
        <v>167</v>
      </c>
      <c r="ABW5" s="476" t="s">
        <v>168</v>
      </c>
      <c r="ABX5" s="478" t="s">
        <v>169</v>
      </c>
      <c r="ABY5" s="478" t="s">
        <v>170</v>
      </c>
      <c r="ABZ5" s="476" t="s">
        <v>167</v>
      </c>
      <c r="ACA5" s="476" t="s">
        <v>168</v>
      </c>
      <c r="ACB5" s="478" t="s">
        <v>169</v>
      </c>
      <c r="ACC5" s="478" t="s">
        <v>170</v>
      </c>
      <c r="ACD5" s="476" t="s">
        <v>167</v>
      </c>
      <c r="ACE5" s="476" t="s">
        <v>168</v>
      </c>
      <c r="ACF5" s="478" t="s">
        <v>169</v>
      </c>
      <c r="ACG5" s="478" t="s">
        <v>170</v>
      </c>
      <c r="ACH5" s="476" t="s">
        <v>167</v>
      </c>
      <c r="ACI5" s="476" t="s">
        <v>168</v>
      </c>
      <c r="ACJ5" s="478" t="s">
        <v>169</v>
      </c>
      <c r="ACK5" s="478" t="s">
        <v>170</v>
      </c>
      <c r="ACL5" s="476" t="s">
        <v>167</v>
      </c>
      <c r="ACM5" s="476" t="s">
        <v>168</v>
      </c>
      <c r="ACN5" s="478" t="s">
        <v>169</v>
      </c>
      <c r="ACO5" s="478" t="s">
        <v>170</v>
      </c>
      <c r="ACP5" s="476" t="s">
        <v>167</v>
      </c>
      <c r="ACQ5" s="476" t="s">
        <v>168</v>
      </c>
      <c r="ACR5" s="478" t="s">
        <v>169</v>
      </c>
      <c r="ACS5" s="478" t="s">
        <v>170</v>
      </c>
      <c r="ACT5" s="476" t="s">
        <v>167</v>
      </c>
      <c r="ACU5" s="476" t="s">
        <v>168</v>
      </c>
      <c r="ACV5" s="478" t="s">
        <v>169</v>
      </c>
      <c r="ACW5" s="478" t="s">
        <v>170</v>
      </c>
      <c r="ACX5" s="476" t="s">
        <v>167</v>
      </c>
      <c r="ACY5" s="476" t="s">
        <v>168</v>
      </c>
      <c r="ACZ5" s="478" t="s">
        <v>169</v>
      </c>
      <c r="ADA5" s="478" t="s">
        <v>170</v>
      </c>
      <c r="ADB5" s="476" t="s">
        <v>167</v>
      </c>
      <c r="ADC5" s="476" t="s">
        <v>168</v>
      </c>
      <c r="ADD5" s="478" t="s">
        <v>169</v>
      </c>
      <c r="ADE5" s="478" t="s">
        <v>170</v>
      </c>
      <c r="ADF5" s="476" t="s">
        <v>167</v>
      </c>
      <c r="ADG5" s="476" t="s">
        <v>168</v>
      </c>
      <c r="ADH5" s="478" t="s">
        <v>169</v>
      </c>
      <c r="ADI5" s="478" t="s">
        <v>170</v>
      </c>
      <c r="ADJ5" s="476" t="s">
        <v>167</v>
      </c>
      <c r="ADK5" s="476" t="s">
        <v>168</v>
      </c>
      <c r="ADL5" s="478" t="s">
        <v>169</v>
      </c>
      <c r="ADM5" s="478" t="s">
        <v>170</v>
      </c>
      <c r="ADN5" s="476" t="s">
        <v>167</v>
      </c>
      <c r="ADO5" s="476" t="s">
        <v>168</v>
      </c>
      <c r="ADP5" s="478" t="s">
        <v>169</v>
      </c>
      <c r="ADQ5" s="478" t="s">
        <v>170</v>
      </c>
      <c r="ADR5" s="476" t="s">
        <v>167</v>
      </c>
      <c r="ADS5" s="476" t="s">
        <v>168</v>
      </c>
      <c r="ADT5" s="478" t="s">
        <v>169</v>
      </c>
      <c r="ADU5" s="478" t="s">
        <v>170</v>
      </c>
      <c r="ADV5" s="476" t="s">
        <v>167</v>
      </c>
      <c r="ADW5" s="476" t="s">
        <v>168</v>
      </c>
      <c r="ADX5" s="478" t="s">
        <v>169</v>
      </c>
      <c r="ADY5" s="478" t="s">
        <v>170</v>
      </c>
      <c r="ADZ5" s="476" t="s">
        <v>167</v>
      </c>
      <c r="AEA5" s="476" t="s">
        <v>168</v>
      </c>
      <c r="AEB5" s="478" t="s">
        <v>169</v>
      </c>
      <c r="AEC5" s="478" t="s">
        <v>170</v>
      </c>
      <c r="AED5" s="476" t="s">
        <v>167</v>
      </c>
      <c r="AEE5" s="476" t="s">
        <v>168</v>
      </c>
      <c r="AEF5" s="478" t="s">
        <v>169</v>
      </c>
      <c r="AEG5" s="478" t="s">
        <v>170</v>
      </c>
      <c r="AEH5" s="476" t="s">
        <v>167</v>
      </c>
      <c r="AEI5" s="476" t="s">
        <v>168</v>
      </c>
      <c r="AEJ5" s="478" t="s">
        <v>169</v>
      </c>
      <c r="AEK5" s="478" t="s">
        <v>170</v>
      </c>
      <c r="AEL5" s="476" t="s">
        <v>167</v>
      </c>
      <c r="AEM5" s="476" t="s">
        <v>168</v>
      </c>
      <c r="AEN5" s="478" t="s">
        <v>169</v>
      </c>
      <c r="AEO5" s="478" t="s">
        <v>170</v>
      </c>
      <c r="AEP5" s="476" t="s">
        <v>167</v>
      </c>
      <c r="AEQ5" s="476" t="s">
        <v>168</v>
      </c>
      <c r="AER5" s="478" t="s">
        <v>169</v>
      </c>
      <c r="AES5" s="478" t="s">
        <v>170</v>
      </c>
      <c r="AET5" s="476" t="s">
        <v>167</v>
      </c>
      <c r="AEU5" s="476" t="s">
        <v>168</v>
      </c>
      <c r="AEV5" s="478" t="s">
        <v>169</v>
      </c>
      <c r="AEW5" s="478" t="s">
        <v>170</v>
      </c>
      <c r="AEX5" s="476" t="s">
        <v>167</v>
      </c>
      <c r="AEY5" s="476" t="s">
        <v>168</v>
      </c>
      <c r="AEZ5" s="478" t="s">
        <v>169</v>
      </c>
      <c r="AFA5" s="478" t="s">
        <v>170</v>
      </c>
      <c r="AFB5" s="476" t="s">
        <v>167</v>
      </c>
      <c r="AFC5" s="476" t="s">
        <v>168</v>
      </c>
      <c r="AFD5" s="478" t="s">
        <v>169</v>
      </c>
      <c r="AFE5" s="478" t="s">
        <v>170</v>
      </c>
      <c r="AFF5" s="476" t="s">
        <v>167</v>
      </c>
      <c r="AFG5" s="476" t="s">
        <v>168</v>
      </c>
      <c r="AFH5" s="478" t="s">
        <v>169</v>
      </c>
      <c r="AFI5" s="478" t="s">
        <v>170</v>
      </c>
      <c r="AFJ5" s="476" t="s">
        <v>167</v>
      </c>
      <c r="AFK5" s="476" t="s">
        <v>168</v>
      </c>
      <c r="AFL5" s="478" t="s">
        <v>169</v>
      </c>
      <c r="AFM5" s="478" t="s">
        <v>170</v>
      </c>
      <c r="AFN5" s="476" t="s">
        <v>167</v>
      </c>
      <c r="AFO5" s="476" t="s">
        <v>168</v>
      </c>
      <c r="AFP5" s="478" t="s">
        <v>169</v>
      </c>
      <c r="AFQ5" s="478" t="s">
        <v>170</v>
      </c>
      <c r="AFR5" s="476" t="s">
        <v>167</v>
      </c>
      <c r="AFS5" s="476" t="s">
        <v>168</v>
      </c>
      <c r="AFT5" s="478" t="s">
        <v>169</v>
      </c>
      <c r="AFU5" s="478" t="s">
        <v>170</v>
      </c>
      <c r="AFV5" s="476" t="s">
        <v>167</v>
      </c>
      <c r="AFW5" s="476" t="s">
        <v>168</v>
      </c>
      <c r="AFX5" s="478" t="s">
        <v>169</v>
      </c>
      <c r="AFY5" s="478" t="s">
        <v>170</v>
      </c>
      <c r="AFZ5" s="476" t="s">
        <v>167</v>
      </c>
      <c r="AGA5" s="476" t="s">
        <v>168</v>
      </c>
      <c r="AGB5" s="478" t="s">
        <v>169</v>
      </c>
      <c r="AGC5" s="478" t="s">
        <v>170</v>
      </c>
      <c r="AGD5" s="476" t="s">
        <v>167</v>
      </c>
      <c r="AGE5" s="476" t="s">
        <v>168</v>
      </c>
      <c r="AGF5" s="478" t="s">
        <v>169</v>
      </c>
      <c r="AGG5" s="478" t="s">
        <v>170</v>
      </c>
      <c r="AGH5" s="476" t="s">
        <v>167</v>
      </c>
      <c r="AGI5" s="476" t="s">
        <v>168</v>
      </c>
      <c r="AGJ5" s="478" t="s">
        <v>169</v>
      </c>
      <c r="AGK5" s="478" t="s">
        <v>170</v>
      </c>
      <c r="AGL5" s="476" t="s">
        <v>167</v>
      </c>
      <c r="AGM5" s="476" t="s">
        <v>168</v>
      </c>
      <c r="AGN5" s="478" t="s">
        <v>169</v>
      </c>
      <c r="AGO5" s="478" t="s">
        <v>170</v>
      </c>
      <c r="AGP5" s="476" t="s">
        <v>167</v>
      </c>
      <c r="AGQ5" s="476" t="s">
        <v>168</v>
      </c>
      <c r="AGR5" s="478" t="s">
        <v>169</v>
      </c>
      <c r="AGS5" s="478" t="s">
        <v>170</v>
      </c>
      <c r="AGT5" s="476" t="s">
        <v>167</v>
      </c>
      <c r="AGU5" s="476" t="s">
        <v>168</v>
      </c>
      <c r="AGV5" s="478" t="s">
        <v>169</v>
      </c>
      <c r="AGW5" s="478" t="s">
        <v>170</v>
      </c>
      <c r="AGX5" s="476" t="s">
        <v>167</v>
      </c>
      <c r="AGY5" s="476" t="s">
        <v>168</v>
      </c>
      <c r="AGZ5" s="478" t="s">
        <v>169</v>
      </c>
      <c r="AHA5" s="478" t="s">
        <v>170</v>
      </c>
      <c r="AHB5" s="476" t="s">
        <v>167</v>
      </c>
      <c r="AHC5" s="476" t="s">
        <v>168</v>
      </c>
      <c r="AHD5" s="478" t="s">
        <v>169</v>
      </c>
      <c r="AHE5" s="478" t="s">
        <v>170</v>
      </c>
      <c r="AHF5" s="476" t="s">
        <v>167</v>
      </c>
      <c r="AHG5" s="476" t="s">
        <v>168</v>
      </c>
      <c r="AHH5" s="478" t="s">
        <v>169</v>
      </c>
      <c r="AHI5" s="478" t="s">
        <v>170</v>
      </c>
      <c r="AHJ5" s="476" t="s">
        <v>167</v>
      </c>
      <c r="AHK5" s="476" t="s">
        <v>168</v>
      </c>
      <c r="AHL5" s="478" t="s">
        <v>169</v>
      </c>
      <c r="AHM5" s="478" t="s">
        <v>170</v>
      </c>
      <c r="AHN5" s="476" t="s">
        <v>167</v>
      </c>
      <c r="AHO5" s="476" t="s">
        <v>168</v>
      </c>
      <c r="AHP5" s="478" t="s">
        <v>169</v>
      </c>
      <c r="AHQ5" s="478" t="s">
        <v>170</v>
      </c>
      <c r="AHR5" s="476" t="s">
        <v>167</v>
      </c>
      <c r="AHS5" s="476" t="s">
        <v>168</v>
      </c>
      <c r="AHT5" s="478" t="s">
        <v>169</v>
      </c>
      <c r="AHU5" s="478" t="s">
        <v>170</v>
      </c>
      <c r="AHV5" s="476" t="s">
        <v>167</v>
      </c>
      <c r="AHW5" s="476" t="s">
        <v>168</v>
      </c>
      <c r="AHX5" s="478" t="s">
        <v>169</v>
      </c>
      <c r="AHY5" s="478" t="s">
        <v>170</v>
      </c>
      <c r="AHZ5" s="476" t="s">
        <v>167</v>
      </c>
      <c r="AIA5" s="476" t="s">
        <v>168</v>
      </c>
      <c r="AIB5" s="478" t="s">
        <v>169</v>
      </c>
      <c r="AIC5" s="478" t="s">
        <v>170</v>
      </c>
      <c r="AID5" s="476" t="s">
        <v>167</v>
      </c>
      <c r="AIE5" s="476" t="s">
        <v>168</v>
      </c>
      <c r="AIF5" s="478" t="s">
        <v>169</v>
      </c>
      <c r="AIG5" s="478" t="s">
        <v>170</v>
      </c>
      <c r="AIH5" s="476" t="s">
        <v>167</v>
      </c>
      <c r="AII5" s="476" t="s">
        <v>168</v>
      </c>
      <c r="AIJ5" s="478" t="s">
        <v>169</v>
      </c>
      <c r="AIK5" s="478" t="s">
        <v>170</v>
      </c>
      <c r="AIL5" s="476" t="s">
        <v>167</v>
      </c>
      <c r="AIM5" s="476" t="s">
        <v>168</v>
      </c>
      <c r="AIN5" s="478" t="s">
        <v>169</v>
      </c>
      <c r="AIO5" s="478" t="s">
        <v>170</v>
      </c>
      <c r="AIP5" s="476" t="s">
        <v>167</v>
      </c>
      <c r="AIQ5" s="476" t="s">
        <v>168</v>
      </c>
      <c r="AIR5" s="478" t="s">
        <v>169</v>
      </c>
      <c r="AIS5" s="478" t="s">
        <v>170</v>
      </c>
      <c r="AIT5" s="476" t="s">
        <v>167</v>
      </c>
      <c r="AIU5" s="476" t="s">
        <v>168</v>
      </c>
      <c r="AIV5" s="478" t="s">
        <v>169</v>
      </c>
      <c r="AIW5" s="478" t="s">
        <v>170</v>
      </c>
      <c r="AIX5" s="476" t="s">
        <v>167</v>
      </c>
      <c r="AIY5" s="476" t="s">
        <v>168</v>
      </c>
      <c r="AIZ5" s="478" t="s">
        <v>169</v>
      </c>
      <c r="AJA5" s="478" t="s">
        <v>170</v>
      </c>
      <c r="AJB5" s="476" t="s">
        <v>167</v>
      </c>
      <c r="AJC5" s="476" t="s">
        <v>168</v>
      </c>
      <c r="AJD5" s="478" t="s">
        <v>169</v>
      </c>
      <c r="AJE5" s="478" t="s">
        <v>170</v>
      </c>
      <c r="AJF5" s="476" t="s">
        <v>167</v>
      </c>
      <c r="AJG5" s="476" t="s">
        <v>168</v>
      </c>
      <c r="AJH5" s="478" t="s">
        <v>169</v>
      </c>
      <c r="AJI5" s="478" t="s">
        <v>170</v>
      </c>
      <c r="AJJ5" s="476" t="s">
        <v>167</v>
      </c>
      <c r="AJK5" s="476" t="s">
        <v>168</v>
      </c>
      <c r="AJL5" s="478" t="s">
        <v>169</v>
      </c>
      <c r="AJM5" s="478" t="s">
        <v>170</v>
      </c>
      <c r="AJN5" s="476" t="s">
        <v>167</v>
      </c>
      <c r="AJO5" s="476" t="s">
        <v>168</v>
      </c>
      <c r="AJP5" s="478" t="s">
        <v>169</v>
      </c>
      <c r="AJQ5" s="478" t="s">
        <v>170</v>
      </c>
      <c r="AJR5" s="476" t="s">
        <v>167</v>
      </c>
      <c r="AJS5" s="476" t="s">
        <v>168</v>
      </c>
      <c r="AJT5" s="478" t="s">
        <v>169</v>
      </c>
      <c r="AJU5" s="478" t="s">
        <v>170</v>
      </c>
      <c r="AJV5" s="476" t="s">
        <v>167</v>
      </c>
      <c r="AJW5" s="476" t="s">
        <v>168</v>
      </c>
      <c r="AJX5" s="478" t="s">
        <v>169</v>
      </c>
      <c r="AJY5" s="478" t="s">
        <v>170</v>
      </c>
      <c r="AJZ5" s="476" t="s">
        <v>167</v>
      </c>
      <c r="AKA5" s="476" t="s">
        <v>168</v>
      </c>
      <c r="AKB5" s="478" t="s">
        <v>169</v>
      </c>
      <c r="AKC5" s="478" t="s">
        <v>170</v>
      </c>
      <c r="AKD5" s="476" t="s">
        <v>167</v>
      </c>
      <c r="AKE5" s="476" t="s">
        <v>168</v>
      </c>
      <c r="AKF5" s="478" t="s">
        <v>169</v>
      </c>
      <c r="AKG5" s="478" t="s">
        <v>170</v>
      </c>
      <c r="AKH5" s="476" t="s">
        <v>167</v>
      </c>
      <c r="AKI5" s="476" t="s">
        <v>168</v>
      </c>
      <c r="AKJ5" s="478" t="s">
        <v>169</v>
      </c>
      <c r="AKK5" s="478" t="s">
        <v>170</v>
      </c>
      <c r="AKL5" s="476" t="s">
        <v>167</v>
      </c>
      <c r="AKM5" s="476" t="s">
        <v>168</v>
      </c>
      <c r="AKN5" s="478" t="s">
        <v>169</v>
      </c>
      <c r="AKO5" s="478" t="s">
        <v>170</v>
      </c>
      <c r="AKP5" s="476" t="s">
        <v>167</v>
      </c>
      <c r="AKQ5" s="476" t="s">
        <v>168</v>
      </c>
      <c r="AKR5" s="478" t="s">
        <v>169</v>
      </c>
      <c r="AKS5" s="478" t="s">
        <v>170</v>
      </c>
      <c r="AKT5" s="476" t="s">
        <v>167</v>
      </c>
      <c r="AKU5" s="476" t="s">
        <v>168</v>
      </c>
      <c r="AKV5" s="478" t="s">
        <v>169</v>
      </c>
      <c r="AKW5" s="478" t="s">
        <v>170</v>
      </c>
      <c r="AKX5" s="476" t="s">
        <v>167</v>
      </c>
      <c r="AKY5" s="476" t="s">
        <v>168</v>
      </c>
      <c r="AKZ5" s="478" t="s">
        <v>169</v>
      </c>
      <c r="ALA5" s="478" t="s">
        <v>170</v>
      </c>
      <c r="ALB5" s="476" t="s">
        <v>167</v>
      </c>
      <c r="ALC5" s="476" t="s">
        <v>168</v>
      </c>
      <c r="ALD5" s="478" t="s">
        <v>169</v>
      </c>
      <c r="ALE5" s="478" t="s">
        <v>170</v>
      </c>
      <c r="ALF5" s="476" t="s">
        <v>167</v>
      </c>
      <c r="ALG5" s="476" t="s">
        <v>168</v>
      </c>
      <c r="ALH5" s="478" t="s">
        <v>169</v>
      </c>
      <c r="ALI5" s="478" t="s">
        <v>170</v>
      </c>
      <c r="ALJ5" s="476" t="s">
        <v>167</v>
      </c>
      <c r="ALK5" s="476" t="s">
        <v>168</v>
      </c>
      <c r="ALL5" s="478" t="s">
        <v>169</v>
      </c>
      <c r="ALM5" s="478" t="s">
        <v>170</v>
      </c>
      <c r="ALN5" s="476" t="s">
        <v>167</v>
      </c>
      <c r="ALO5" s="476" t="s">
        <v>168</v>
      </c>
      <c r="ALP5" s="478" t="s">
        <v>169</v>
      </c>
      <c r="ALQ5" s="478" t="s">
        <v>170</v>
      </c>
      <c r="ALR5" s="476" t="s">
        <v>167</v>
      </c>
      <c r="ALS5" s="476" t="s">
        <v>168</v>
      </c>
      <c r="ALT5" s="478" t="s">
        <v>169</v>
      </c>
      <c r="ALU5" s="478" t="s">
        <v>170</v>
      </c>
      <c r="ALV5" s="476" t="s">
        <v>167</v>
      </c>
      <c r="ALW5" s="476" t="s">
        <v>168</v>
      </c>
      <c r="ALX5" s="478" t="s">
        <v>169</v>
      </c>
      <c r="ALY5" s="478" t="s">
        <v>170</v>
      </c>
      <c r="ALZ5" s="476" t="s">
        <v>167</v>
      </c>
      <c r="AMA5" s="476" t="s">
        <v>168</v>
      </c>
      <c r="AMB5" s="478" t="s">
        <v>169</v>
      </c>
      <c r="AMC5" s="478" t="s">
        <v>170</v>
      </c>
      <c r="AMD5" s="476" t="s">
        <v>167</v>
      </c>
      <c r="AME5" s="476" t="s">
        <v>168</v>
      </c>
      <c r="AMF5" s="478" t="s">
        <v>169</v>
      </c>
      <c r="AMG5" s="478" t="s">
        <v>170</v>
      </c>
      <c r="AMH5" s="476" t="s">
        <v>167</v>
      </c>
      <c r="AMI5" s="476" t="s">
        <v>168</v>
      </c>
      <c r="AMJ5" s="478" t="s">
        <v>169</v>
      </c>
      <c r="AMK5" s="478" t="s">
        <v>170</v>
      </c>
      <c r="AML5" s="476" t="s">
        <v>167</v>
      </c>
      <c r="AMM5" s="476" t="s">
        <v>168</v>
      </c>
      <c r="AMN5" s="478" t="s">
        <v>169</v>
      </c>
      <c r="AMO5" s="478" t="s">
        <v>170</v>
      </c>
      <c r="AMP5" s="476" t="s">
        <v>167</v>
      </c>
      <c r="AMQ5" s="476" t="s">
        <v>168</v>
      </c>
      <c r="AMR5" s="478" t="s">
        <v>169</v>
      </c>
      <c r="AMS5" s="478" t="s">
        <v>170</v>
      </c>
      <c r="AMT5" s="476" t="s">
        <v>167</v>
      </c>
      <c r="AMU5" s="476" t="s">
        <v>168</v>
      </c>
      <c r="AMV5" s="478" t="s">
        <v>169</v>
      </c>
      <c r="AMW5" s="478" t="s">
        <v>170</v>
      </c>
      <c r="AMX5" s="476" t="s">
        <v>167</v>
      </c>
      <c r="AMY5" s="476" t="s">
        <v>168</v>
      </c>
      <c r="AMZ5" s="478" t="s">
        <v>169</v>
      </c>
      <c r="ANA5" s="478" t="s">
        <v>170</v>
      </c>
      <c r="ANB5" s="476" t="s">
        <v>167</v>
      </c>
      <c r="ANC5" s="476" t="s">
        <v>168</v>
      </c>
      <c r="AND5" s="478" t="s">
        <v>169</v>
      </c>
      <c r="ANE5" s="478" t="s">
        <v>170</v>
      </c>
      <c r="ANF5" s="476" t="s">
        <v>167</v>
      </c>
      <c r="ANG5" s="476" t="s">
        <v>168</v>
      </c>
      <c r="ANH5" s="478" t="s">
        <v>169</v>
      </c>
      <c r="ANI5" s="478" t="s">
        <v>170</v>
      </c>
      <c r="ANJ5" s="476" t="s">
        <v>167</v>
      </c>
      <c r="ANK5" s="476" t="s">
        <v>168</v>
      </c>
      <c r="ANL5" s="478" t="s">
        <v>169</v>
      </c>
      <c r="ANM5" s="478" t="s">
        <v>170</v>
      </c>
      <c r="ANN5" s="476" t="s">
        <v>167</v>
      </c>
      <c r="ANO5" s="476" t="s">
        <v>168</v>
      </c>
      <c r="ANP5" s="478" t="s">
        <v>169</v>
      </c>
      <c r="ANQ5" s="478" t="s">
        <v>170</v>
      </c>
      <c r="ANR5" s="476" t="s">
        <v>167</v>
      </c>
      <c r="ANS5" s="476" t="s">
        <v>168</v>
      </c>
      <c r="ANT5" s="478" t="s">
        <v>169</v>
      </c>
      <c r="ANU5" s="478" t="s">
        <v>170</v>
      </c>
      <c r="ANV5" s="476" t="s">
        <v>167</v>
      </c>
      <c r="ANW5" s="476" t="s">
        <v>168</v>
      </c>
      <c r="ANX5" s="478" t="s">
        <v>169</v>
      </c>
      <c r="ANY5" s="478" t="s">
        <v>170</v>
      </c>
      <c r="ANZ5" s="476" t="s">
        <v>167</v>
      </c>
      <c r="AOA5" s="476" t="s">
        <v>168</v>
      </c>
      <c r="AOB5" s="478" t="s">
        <v>169</v>
      </c>
      <c r="AOC5" s="478" t="s">
        <v>170</v>
      </c>
      <c r="AOD5" s="476" t="s">
        <v>167</v>
      </c>
      <c r="AOE5" s="476" t="s">
        <v>168</v>
      </c>
      <c r="AOF5" s="478" t="s">
        <v>169</v>
      </c>
      <c r="AOG5" s="478" t="s">
        <v>170</v>
      </c>
      <c r="AOH5" s="476" t="s">
        <v>167</v>
      </c>
      <c r="AOI5" s="476" t="s">
        <v>168</v>
      </c>
      <c r="AOJ5" s="478" t="s">
        <v>169</v>
      </c>
      <c r="AOK5" s="478" t="s">
        <v>170</v>
      </c>
      <c r="AOL5" s="476" t="s">
        <v>167</v>
      </c>
      <c r="AOM5" s="476" t="s">
        <v>168</v>
      </c>
      <c r="AON5" s="478" t="s">
        <v>169</v>
      </c>
      <c r="AOO5" s="478" t="s">
        <v>170</v>
      </c>
      <c r="AOP5" s="476" t="s">
        <v>167</v>
      </c>
      <c r="AOQ5" s="476" t="s">
        <v>168</v>
      </c>
      <c r="AOR5" s="478" t="s">
        <v>169</v>
      </c>
      <c r="AOS5" s="478" t="s">
        <v>170</v>
      </c>
      <c r="AOT5" s="476" t="s">
        <v>167</v>
      </c>
      <c r="AOU5" s="476" t="s">
        <v>168</v>
      </c>
      <c r="AOV5" s="478" t="s">
        <v>169</v>
      </c>
      <c r="AOW5" s="478" t="s">
        <v>170</v>
      </c>
      <c r="AOX5" s="476" t="s">
        <v>167</v>
      </c>
      <c r="AOY5" s="476" t="s">
        <v>168</v>
      </c>
      <c r="AOZ5" s="478" t="s">
        <v>169</v>
      </c>
      <c r="APA5" s="478" t="s">
        <v>170</v>
      </c>
      <c r="APB5" s="476" t="s">
        <v>167</v>
      </c>
      <c r="APC5" s="476" t="s">
        <v>168</v>
      </c>
      <c r="APD5" s="478" t="s">
        <v>169</v>
      </c>
      <c r="APE5" s="478" t="s">
        <v>170</v>
      </c>
      <c r="APF5" s="476" t="s">
        <v>167</v>
      </c>
      <c r="APG5" s="476" t="s">
        <v>168</v>
      </c>
      <c r="APH5" s="478" t="s">
        <v>169</v>
      </c>
      <c r="API5" s="478" t="s">
        <v>170</v>
      </c>
      <c r="APJ5" s="476" t="s">
        <v>167</v>
      </c>
      <c r="APK5" s="476" t="s">
        <v>168</v>
      </c>
      <c r="APL5" s="478" t="s">
        <v>169</v>
      </c>
      <c r="APM5" s="478" t="s">
        <v>170</v>
      </c>
      <c r="APN5" s="476" t="s">
        <v>167</v>
      </c>
      <c r="APO5" s="476" t="s">
        <v>168</v>
      </c>
      <c r="APP5" s="478" t="s">
        <v>169</v>
      </c>
      <c r="APQ5" s="478" t="s">
        <v>170</v>
      </c>
      <c r="APR5" s="476" t="s">
        <v>167</v>
      </c>
      <c r="APS5" s="476" t="s">
        <v>168</v>
      </c>
      <c r="APT5" s="478" t="s">
        <v>169</v>
      </c>
      <c r="APU5" s="478" t="s">
        <v>170</v>
      </c>
      <c r="APV5" s="476" t="s">
        <v>167</v>
      </c>
      <c r="APW5" s="476" t="s">
        <v>168</v>
      </c>
      <c r="APX5" s="478" t="s">
        <v>169</v>
      </c>
      <c r="APY5" s="478" t="s">
        <v>170</v>
      </c>
      <c r="APZ5" s="476" t="s">
        <v>167</v>
      </c>
      <c r="AQA5" s="476" t="s">
        <v>168</v>
      </c>
      <c r="AQB5" s="478" t="s">
        <v>169</v>
      </c>
      <c r="AQC5" s="478" t="s">
        <v>170</v>
      </c>
      <c r="AQD5" s="476" t="s">
        <v>167</v>
      </c>
      <c r="AQE5" s="476" t="s">
        <v>168</v>
      </c>
      <c r="AQF5" s="478" t="s">
        <v>169</v>
      </c>
      <c r="AQG5" s="478" t="s">
        <v>170</v>
      </c>
      <c r="AQH5" s="476" t="s">
        <v>167</v>
      </c>
      <c r="AQI5" s="476" t="s">
        <v>168</v>
      </c>
      <c r="AQJ5" s="478" t="s">
        <v>169</v>
      </c>
      <c r="AQK5" s="478" t="s">
        <v>170</v>
      </c>
      <c r="AQL5" s="476" t="s">
        <v>167</v>
      </c>
      <c r="AQM5" s="476" t="s">
        <v>168</v>
      </c>
      <c r="AQN5" s="478" t="s">
        <v>169</v>
      </c>
      <c r="AQO5" s="478" t="s">
        <v>170</v>
      </c>
      <c r="AQP5" s="476" t="s">
        <v>167</v>
      </c>
      <c r="AQQ5" s="476" t="s">
        <v>168</v>
      </c>
      <c r="AQR5" s="478" t="s">
        <v>169</v>
      </c>
      <c r="AQS5" s="478" t="s">
        <v>170</v>
      </c>
      <c r="AQT5" s="476" t="s">
        <v>167</v>
      </c>
      <c r="AQU5" s="476" t="s">
        <v>168</v>
      </c>
      <c r="AQV5" s="478" t="s">
        <v>169</v>
      </c>
      <c r="AQW5" s="478" t="s">
        <v>170</v>
      </c>
      <c r="AQX5" s="476" t="s">
        <v>167</v>
      </c>
      <c r="AQY5" s="476" t="s">
        <v>168</v>
      </c>
      <c r="AQZ5" s="478" t="s">
        <v>169</v>
      </c>
      <c r="ARA5" s="478" t="s">
        <v>170</v>
      </c>
      <c r="ARB5" s="476" t="s">
        <v>167</v>
      </c>
      <c r="ARC5" s="476" t="s">
        <v>168</v>
      </c>
      <c r="ARD5" s="478" t="s">
        <v>169</v>
      </c>
      <c r="ARE5" s="478" t="s">
        <v>170</v>
      </c>
      <c r="ARF5" s="476" t="s">
        <v>167</v>
      </c>
      <c r="ARG5" s="476" t="s">
        <v>168</v>
      </c>
      <c r="ARH5" s="478" t="s">
        <v>169</v>
      </c>
      <c r="ARI5" s="478" t="s">
        <v>170</v>
      </c>
      <c r="ARJ5" s="476" t="s">
        <v>167</v>
      </c>
      <c r="ARK5" s="476" t="s">
        <v>168</v>
      </c>
      <c r="ARL5" s="478" t="s">
        <v>169</v>
      </c>
      <c r="ARM5" s="478" t="s">
        <v>170</v>
      </c>
      <c r="ARN5" s="476" t="s">
        <v>167</v>
      </c>
      <c r="ARO5" s="476" t="s">
        <v>168</v>
      </c>
      <c r="ARP5" s="478" t="s">
        <v>169</v>
      </c>
      <c r="ARQ5" s="478" t="s">
        <v>170</v>
      </c>
      <c r="ARR5" s="476" t="s">
        <v>167</v>
      </c>
      <c r="ARS5" s="476" t="s">
        <v>168</v>
      </c>
      <c r="ART5" s="478" t="s">
        <v>169</v>
      </c>
      <c r="ARU5" s="478" t="s">
        <v>170</v>
      </c>
      <c r="ARV5" s="476" t="s">
        <v>167</v>
      </c>
      <c r="ARW5" s="476" t="s">
        <v>168</v>
      </c>
      <c r="ARX5" s="478" t="s">
        <v>169</v>
      </c>
      <c r="ARY5" s="478" t="s">
        <v>170</v>
      </c>
      <c r="ARZ5" s="476" t="s">
        <v>167</v>
      </c>
      <c r="ASA5" s="476" t="s">
        <v>168</v>
      </c>
      <c r="ASB5" s="478" t="s">
        <v>169</v>
      </c>
      <c r="ASC5" s="478" t="s">
        <v>170</v>
      </c>
      <c r="ASD5" s="476" t="s">
        <v>167</v>
      </c>
      <c r="ASE5" s="476" t="s">
        <v>168</v>
      </c>
      <c r="ASF5" s="478" t="s">
        <v>169</v>
      </c>
      <c r="ASG5" s="478" t="s">
        <v>170</v>
      </c>
      <c r="ASH5" s="476" t="s">
        <v>167</v>
      </c>
      <c r="ASI5" s="476" t="s">
        <v>168</v>
      </c>
      <c r="ASJ5" s="478" t="s">
        <v>169</v>
      </c>
      <c r="ASK5" s="478" t="s">
        <v>170</v>
      </c>
      <c r="ASL5" s="476" t="s">
        <v>167</v>
      </c>
      <c r="ASM5" s="476" t="s">
        <v>168</v>
      </c>
      <c r="ASN5" s="478" t="s">
        <v>169</v>
      </c>
      <c r="ASO5" s="478" t="s">
        <v>170</v>
      </c>
      <c r="ASP5" s="476" t="s">
        <v>167</v>
      </c>
      <c r="ASQ5" s="476" t="s">
        <v>168</v>
      </c>
      <c r="ASR5" s="478" t="s">
        <v>169</v>
      </c>
      <c r="ASS5" s="478" t="s">
        <v>170</v>
      </c>
      <c r="AST5" s="476" t="s">
        <v>167</v>
      </c>
      <c r="ASU5" s="476" t="s">
        <v>168</v>
      </c>
      <c r="ASV5" s="478" t="s">
        <v>169</v>
      </c>
      <c r="ASW5" s="478" t="s">
        <v>170</v>
      </c>
      <c r="ASX5" s="476" t="s">
        <v>167</v>
      </c>
      <c r="ASY5" s="476" t="s">
        <v>168</v>
      </c>
      <c r="ASZ5" s="478" t="s">
        <v>169</v>
      </c>
      <c r="ATA5" s="478" t="s">
        <v>170</v>
      </c>
      <c r="ATB5" s="476" t="s">
        <v>167</v>
      </c>
      <c r="ATC5" s="476" t="s">
        <v>168</v>
      </c>
      <c r="ATD5" s="478" t="s">
        <v>169</v>
      </c>
      <c r="ATE5" s="478" t="s">
        <v>170</v>
      </c>
      <c r="ATF5" s="476" t="s">
        <v>167</v>
      </c>
      <c r="ATG5" s="476" t="s">
        <v>168</v>
      </c>
      <c r="ATH5" s="478" t="s">
        <v>169</v>
      </c>
      <c r="ATI5" s="478" t="s">
        <v>170</v>
      </c>
      <c r="ATJ5" s="476" t="s">
        <v>167</v>
      </c>
      <c r="ATK5" s="476" t="s">
        <v>168</v>
      </c>
      <c r="ATL5" s="478" t="s">
        <v>169</v>
      </c>
      <c r="ATM5" s="478" t="s">
        <v>170</v>
      </c>
      <c r="ATN5" s="476" t="s">
        <v>167</v>
      </c>
      <c r="ATO5" s="476" t="s">
        <v>168</v>
      </c>
      <c r="ATP5" s="478" t="s">
        <v>169</v>
      </c>
      <c r="ATQ5" s="478" t="s">
        <v>170</v>
      </c>
      <c r="ATR5" s="476" t="s">
        <v>167</v>
      </c>
      <c r="ATS5" s="476" t="s">
        <v>168</v>
      </c>
      <c r="ATT5" s="478" t="s">
        <v>169</v>
      </c>
      <c r="ATU5" s="478" t="s">
        <v>170</v>
      </c>
      <c r="ATV5" s="476" t="s">
        <v>167</v>
      </c>
      <c r="ATW5" s="476" t="s">
        <v>168</v>
      </c>
      <c r="ATX5" s="478" t="s">
        <v>169</v>
      </c>
      <c r="ATY5" s="478" t="s">
        <v>170</v>
      </c>
      <c r="ATZ5" s="476" t="s">
        <v>167</v>
      </c>
      <c r="AUA5" s="476" t="s">
        <v>168</v>
      </c>
      <c r="AUB5" s="478" t="s">
        <v>169</v>
      </c>
      <c r="AUC5" s="478" t="s">
        <v>170</v>
      </c>
      <c r="AUD5" s="476" t="s">
        <v>167</v>
      </c>
      <c r="AUE5" s="476" t="s">
        <v>168</v>
      </c>
      <c r="AUF5" s="478" t="s">
        <v>169</v>
      </c>
      <c r="AUG5" s="478" t="s">
        <v>170</v>
      </c>
      <c r="AUH5" s="476" t="s">
        <v>167</v>
      </c>
      <c r="AUI5" s="476" t="s">
        <v>168</v>
      </c>
      <c r="AUJ5" s="478" t="s">
        <v>169</v>
      </c>
      <c r="AUK5" s="478" t="s">
        <v>170</v>
      </c>
      <c r="AUL5" s="476" t="s">
        <v>167</v>
      </c>
      <c r="AUM5" s="476" t="s">
        <v>168</v>
      </c>
      <c r="AUN5" s="478" t="s">
        <v>169</v>
      </c>
      <c r="AUO5" s="478" t="s">
        <v>170</v>
      </c>
      <c r="AUP5" s="476" t="s">
        <v>167</v>
      </c>
      <c r="AUQ5" s="476" t="s">
        <v>168</v>
      </c>
      <c r="AUR5" s="478" t="s">
        <v>169</v>
      </c>
      <c r="AUS5" s="478" t="s">
        <v>170</v>
      </c>
      <c r="AUT5" s="476" t="s">
        <v>167</v>
      </c>
      <c r="AUU5" s="476" t="s">
        <v>168</v>
      </c>
      <c r="AUV5" s="478" t="s">
        <v>169</v>
      </c>
      <c r="AUW5" s="478" t="s">
        <v>170</v>
      </c>
      <c r="AUX5" s="476" t="s">
        <v>167</v>
      </c>
      <c r="AUY5" s="476" t="s">
        <v>168</v>
      </c>
      <c r="AUZ5" s="478" t="s">
        <v>169</v>
      </c>
      <c r="AVA5" s="478" t="s">
        <v>170</v>
      </c>
      <c r="AVB5" s="476" t="s">
        <v>167</v>
      </c>
      <c r="AVC5" s="476" t="s">
        <v>168</v>
      </c>
      <c r="AVD5" s="478" t="s">
        <v>169</v>
      </c>
      <c r="AVE5" s="478" t="s">
        <v>170</v>
      </c>
      <c r="AVF5" s="476" t="s">
        <v>167</v>
      </c>
      <c r="AVG5" s="476" t="s">
        <v>168</v>
      </c>
      <c r="AVH5" s="478" t="s">
        <v>169</v>
      </c>
      <c r="AVI5" s="478" t="s">
        <v>170</v>
      </c>
      <c r="AVJ5" s="476" t="s">
        <v>167</v>
      </c>
      <c r="AVK5" s="476" t="s">
        <v>168</v>
      </c>
      <c r="AVL5" s="478" t="s">
        <v>169</v>
      </c>
      <c r="AVM5" s="478" t="s">
        <v>170</v>
      </c>
      <c r="AVN5" s="476" t="s">
        <v>167</v>
      </c>
      <c r="AVO5" s="476" t="s">
        <v>168</v>
      </c>
      <c r="AVP5" s="478" t="s">
        <v>169</v>
      </c>
      <c r="AVQ5" s="478" t="s">
        <v>170</v>
      </c>
      <c r="AVR5" s="476" t="s">
        <v>167</v>
      </c>
      <c r="AVS5" s="476" t="s">
        <v>168</v>
      </c>
      <c r="AVT5" s="478" t="s">
        <v>169</v>
      </c>
      <c r="AVU5" s="478" t="s">
        <v>170</v>
      </c>
      <c r="AVV5" s="476" t="s">
        <v>167</v>
      </c>
      <c r="AVW5" s="476" t="s">
        <v>168</v>
      </c>
      <c r="AVX5" s="478" t="s">
        <v>169</v>
      </c>
      <c r="AVY5" s="478" t="s">
        <v>170</v>
      </c>
      <c r="AVZ5" s="476" t="s">
        <v>167</v>
      </c>
      <c r="AWA5" s="476" t="s">
        <v>168</v>
      </c>
      <c r="AWB5" s="478" t="s">
        <v>169</v>
      </c>
      <c r="AWC5" s="478" t="s">
        <v>170</v>
      </c>
      <c r="AWD5" s="476" t="s">
        <v>167</v>
      </c>
      <c r="AWE5" s="476" t="s">
        <v>168</v>
      </c>
      <c r="AWF5" s="478" t="s">
        <v>169</v>
      </c>
      <c r="AWG5" s="478" t="s">
        <v>170</v>
      </c>
      <c r="AWH5" s="476" t="s">
        <v>167</v>
      </c>
      <c r="AWI5" s="476" t="s">
        <v>168</v>
      </c>
      <c r="AWJ5" s="478" t="s">
        <v>169</v>
      </c>
      <c r="AWK5" s="478" t="s">
        <v>170</v>
      </c>
      <c r="AWL5" s="476" t="s">
        <v>167</v>
      </c>
      <c r="AWM5" s="476" t="s">
        <v>168</v>
      </c>
      <c r="AWN5" s="478" t="s">
        <v>169</v>
      </c>
      <c r="AWO5" s="478" t="s">
        <v>170</v>
      </c>
      <c r="AWP5" s="476" t="s">
        <v>167</v>
      </c>
      <c r="AWQ5" s="476" t="s">
        <v>168</v>
      </c>
      <c r="AWR5" s="478" t="s">
        <v>169</v>
      </c>
      <c r="AWS5" s="478" t="s">
        <v>170</v>
      </c>
      <c r="AWT5" s="476" t="s">
        <v>167</v>
      </c>
      <c r="AWU5" s="476" t="s">
        <v>168</v>
      </c>
      <c r="AWV5" s="478" t="s">
        <v>169</v>
      </c>
      <c r="AWW5" s="478" t="s">
        <v>170</v>
      </c>
      <c r="AWX5" s="476" t="s">
        <v>167</v>
      </c>
      <c r="AWY5" s="476" t="s">
        <v>168</v>
      </c>
      <c r="AWZ5" s="478" t="s">
        <v>169</v>
      </c>
      <c r="AXA5" s="478" t="s">
        <v>170</v>
      </c>
      <c r="AXB5" s="476" t="s">
        <v>167</v>
      </c>
      <c r="AXC5" s="476" t="s">
        <v>168</v>
      </c>
      <c r="AXD5" s="478" t="s">
        <v>169</v>
      </c>
      <c r="AXE5" s="478" t="s">
        <v>170</v>
      </c>
      <c r="AXF5" s="476" t="s">
        <v>167</v>
      </c>
      <c r="AXG5" s="476" t="s">
        <v>168</v>
      </c>
      <c r="AXH5" s="478" t="s">
        <v>169</v>
      </c>
      <c r="AXI5" s="478" t="s">
        <v>170</v>
      </c>
      <c r="AXJ5" s="476" t="s">
        <v>167</v>
      </c>
      <c r="AXK5" s="476" t="s">
        <v>168</v>
      </c>
      <c r="AXL5" s="478" t="s">
        <v>169</v>
      </c>
      <c r="AXM5" s="478" t="s">
        <v>170</v>
      </c>
      <c r="AXN5" s="476" t="s">
        <v>167</v>
      </c>
      <c r="AXO5" s="476" t="s">
        <v>168</v>
      </c>
      <c r="AXP5" s="478" t="s">
        <v>169</v>
      </c>
      <c r="AXQ5" s="478" t="s">
        <v>170</v>
      </c>
      <c r="AXR5" s="476" t="s">
        <v>167</v>
      </c>
      <c r="AXS5" s="476" t="s">
        <v>168</v>
      </c>
      <c r="AXT5" s="478" t="s">
        <v>169</v>
      </c>
      <c r="AXU5" s="478" t="s">
        <v>170</v>
      </c>
      <c r="AXV5" s="476" t="s">
        <v>167</v>
      </c>
      <c r="AXW5" s="476" t="s">
        <v>168</v>
      </c>
      <c r="AXX5" s="478" t="s">
        <v>169</v>
      </c>
      <c r="AXY5" s="478" t="s">
        <v>170</v>
      </c>
      <c r="AXZ5" s="476" t="s">
        <v>167</v>
      </c>
      <c r="AYA5" s="476" t="s">
        <v>168</v>
      </c>
      <c r="AYB5" s="478" t="s">
        <v>169</v>
      </c>
      <c r="AYC5" s="478" t="s">
        <v>170</v>
      </c>
      <c r="AYD5" s="476" t="s">
        <v>167</v>
      </c>
      <c r="AYE5" s="476" t="s">
        <v>168</v>
      </c>
      <c r="AYF5" s="478" t="s">
        <v>169</v>
      </c>
      <c r="AYG5" s="478" t="s">
        <v>170</v>
      </c>
      <c r="AYH5" s="476" t="s">
        <v>167</v>
      </c>
      <c r="AYI5" s="476" t="s">
        <v>168</v>
      </c>
      <c r="AYJ5" s="478" t="s">
        <v>169</v>
      </c>
      <c r="AYK5" s="478" t="s">
        <v>170</v>
      </c>
      <c r="AYL5" s="476" t="s">
        <v>167</v>
      </c>
      <c r="AYM5" s="476" t="s">
        <v>168</v>
      </c>
      <c r="AYN5" s="478" t="s">
        <v>169</v>
      </c>
      <c r="AYO5" s="478" t="s">
        <v>170</v>
      </c>
      <c r="AYP5" s="476" t="s">
        <v>167</v>
      </c>
      <c r="AYQ5" s="476" t="s">
        <v>168</v>
      </c>
      <c r="AYR5" s="478" t="s">
        <v>169</v>
      </c>
      <c r="AYS5" s="478" t="s">
        <v>170</v>
      </c>
      <c r="AYT5" s="476" t="s">
        <v>167</v>
      </c>
      <c r="AYU5" s="476" t="s">
        <v>168</v>
      </c>
      <c r="AYV5" s="478" t="s">
        <v>169</v>
      </c>
      <c r="AYW5" s="478" t="s">
        <v>170</v>
      </c>
      <c r="AYX5" s="476" t="s">
        <v>167</v>
      </c>
      <c r="AYY5" s="476" t="s">
        <v>168</v>
      </c>
      <c r="AYZ5" s="478" t="s">
        <v>169</v>
      </c>
      <c r="AZA5" s="478" t="s">
        <v>170</v>
      </c>
      <c r="AZB5" s="476" t="s">
        <v>167</v>
      </c>
      <c r="AZC5" s="476" t="s">
        <v>168</v>
      </c>
      <c r="AZD5" s="478" t="s">
        <v>169</v>
      </c>
      <c r="AZE5" s="478" t="s">
        <v>170</v>
      </c>
      <c r="AZF5" s="476" t="s">
        <v>167</v>
      </c>
      <c r="AZG5" s="476" t="s">
        <v>168</v>
      </c>
      <c r="AZH5" s="478" t="s">
        <v>169</v>
      </c>
      <c r="AZI5" s="478" t="s">
        <v>170</v>
      </c>
      <c r="AZJ5" s="476" t="s">
        <v>167</v>
      </c>
      <c r="AZK5" s="476" t="s">
        <v>168</v>
      </c>
      <c r="AZL5" s="478" t="s">
        <v>169</v>
      </c>
      <c r="AZM5" s="478" t="s">
        <v>170</v>
      </c>
      <c r="AZN5" s="476" t="s">
        <v>167</v>
      </c>
      <c r="AZO5" s="476" t="s">
        <v>168</v>
      </c>
      <c r="AZP5" s="478" t="s">
        <v>169</v>
      </c>
      <c r="AZQ5" s="478" t="s">
        <v>170</v>
      </c>
      <c r="AZR5" s="476" t="s">
        <v>167</v>
      </c>
      <c r="AZS5" s="476" t="s">
        <v>168</v>
      </c>
      <c r="AZT5" s="478" t="s">
        <v>169</v>
      </c>
      <c r="AZU5" s="478" t="s">
        <v>170</v>
      </c>
      <c r="AZV5" s="476" t="s">
        <v>167</v>
      </c>
      <c r="AZW5" s="476" t="s">
        <v>168</v>
      </c>
      <c r="AZX5" s="478" t="s">
        <v>169</v>
      </c>
      <c r="AZY5" s="478" t="s">
        <v>170</v>
      </c>
      <c r="AZZ5" s="476" t="s">
        <v>167</v>
      </c>
      <c r="BAA5" s="476" t="s">
        <v>168</v>
      </c>
      <c r="BAB5" s="478" t="s">
        <v>169</v>
      </c>
      <c r="BAC5" s="478" t="s">
        <v>170</v>
      </c>
      <c r="BAD5" s="476" t="s">
        <v>167</v>
      </c>
      <c r="BAE5" s="476" t="s">
        <v>168</v>
      </c>
      <c r="BAF5" s="478" t="s">
        <v>169</v>
      </c>
      <c r="BAG5" s="478" t="s">
        <v>170</v>
      </c>
      <c r="BAH5" s="476" t="s">
        <v>167</v>
      </c>
      <c r="BAI5" s="476" t="s">
        <v>168</v>
      </c>
      <c r="BAJ5" s="478" t="s">
        <v>169</v>
      </c>
      <c r="BAK5" s="478" t="s">
        <v>170</v>
      </c>
      <c r="BAL5" s="476" t="s">
        <v>167</v>
      </c>
      <c r="BAM5" s="476" t="s">
        <v>168</v>
      </c>
      <c r="BAN5" s="478" t="s">
        <v>169</v>
      </c>
      <c r="BAO5" s="478" t="s">
        <v>170</v>
      </c>
      <c r="BAP5" s="476" t="s">
        <v>167</v>
      </c>
      <c r="BAQ5" s="476" t="s">
        <v>168</v>
      </c>
      <c r="BAR5" s="478" t="s">
        <v>169</v>
      </c>
      <c r="BAS5" s="478" t="s">
        <v>170</v>
      </c>
      <c r="BAT5" s="476" t="s">
        <v>167</v>
      </c>
      <c r="BAU5" s="476" t="s">
        <v>168</v>
      </c>
      <c r="BAV5" s="478" t="s">
        <v>169</v>
      </c>
      <c r="BAW5" s="478" t="s">
        <v>170</v>
      </c>
      <c r="BAX5" s="476" t="s">
        <v>167</v>
      </c>
      <c r="BAY5" s="476" t="s">
        <v>168</v>
      </c>
      <c r="BAZ5" s="478" t="s">
        <v>169</v>
      </c>
      <c r="BBA5" s="478" t="s">
        <v>170</v>
      </c>
      <c r="BBB5" s="476" t="s">
        <v>167</v>
      </c>
      <c r="BBC5" s="476" t="s">
        <v>168</v>
      </c>
      <c r="BBD5" s="478" t="s">
        <v>169</v>
      </c>
      <c r="BBE5" s="478" t="s">
        <v>170</v>
      </c>
      <c r="BBF5" s="476" t="s">
        <v>167</v>
      </c>
      <c r="BBG5" s="476" t="s">
        <v>168</v>
      </c>
      <c r="BBH5" s="478" t="s">
        <v>169</v>
      </c>
      <c r="BBI5" s="478" t="s">
        <v>170</v>
      </c>
      <c r="BBJ5" s="476" t="s">
        <v>167</v>
      </c>
      <c r="BBK5" s="476" t="s">
        <v>168</v>
      </c>
      <c r="BBL5" s="478" t="s">
        <v>169</v>
      </c>
      <c r="BBM5" s="478" t="s">
        <v>170</v>
      </c>
      <c r="BBN5" s="476" t="s">
        <v>167</v>
      </c>
      <c r="BBO5" s="476" t="s">
        <v>168</v>
      </c>
      <c r="BBP5" s="478" t="s">
        <v>169</v>
      </c>
      <c r="BBQ5" s="478" t="s">
        <v>170</v>
      </c>
      <c r="BBR5" s="476" t="s">
        <v>167</v>
      </c>
      <c r="BBS5" s="476" t="s">
        <v>168</v>
      </c>
      <c r="BBT5" s="478" t="s">
        <v>169</v>
      </c>
      <c r="BBU5" s="478" t="s">
        <v>170</v>
      </c>
      <c r="BBV5" s="476" t="s">
        <v>167</v>
      </c>
      <c r="BBW5" s="476" t="s">
        <v>168</v>
      </c>
      <c r="BBX5" s="478" t="s">
        <v>169</v>
      </c>
      <c r="BBY5" s="478" t="s">
        <v>170</v>
      </c>
      <c r="BBZ5" s="476" t="s">
        <v>167</v>
      </c>
      <c r="BCA5" s="476" t="s">
        <v>168</v>
      </c>
      <c r="BCB5" s="478" t="s">
        <v>169</v>
      </c>
      <c r="BCC5" s="478" t="s">
        <v>170</v>
      </c>
      <c r="BCD5" s="476" t="s">
        <v>167</v>
      </c>
      <c r="BCE5" s="476" t="s">
        <v>168</v>
      </c>
      <c r="BCF5" s="478" t="s">
        <v>169</v>
      </c>
      <c r="BCG5" s="478" t="s">
        <v>170</v>
      </c>
      <c r="BCH5" s="476" t="s">
        <v>167</v>
      </c>
      <c r="BCI5" s="476" t="s">
        <v>168</v>
      </c>
      <c r="BCJ5" s="478" t="s">
        <v>169</v>
      </c>
      <c r="BCK5" s="478" t="s">
        <v>170</v>
      </c>
      <c r="BCL5" s="476" t="s">
        <v>167</v>
      </c>
      <c r="BCM5" s="476" t="s">
        <v>168</v>
      </c>
      <c r="BCN5" s="478" t="s">
        <v>169</v>
      </c>
      <c r="BCO5" s="478" t="s">
        <v>170</v>
      </c>
      <c r="BCP5" s="476" t="s">
        <v>167</v>
      </c>
      <c r="BCQ5" s="476" t="s">
        <v>168</v>
      </c>
      <c r="BCR5" s="478" t="s">
        <v>169</v>
      </c>
      <c r="BCS5" s="478" t="s">
        <v>170</v>
      </c>
      <c r="BCT5" s="476" t="s">
        <v>167</v>
      </c>
      <c r="BCU5" s="476" t="s">
        <v>168</v>
      </c>
      <c r="BCV5" s="478" t="s">
        <v>169</v>
      </c>
      <c r="BCW5" s="478" t="s">
        <v>170</v>
      </c>
      <c r="BCX5" s="476" t="s">
        <v>167</v>
      </c>
      <c r="BCY5" s="476" t="s">
        <v>168</v>
      </c>
      <c r="BCZ5" s="478" t="s">
        <v>169</v>
      </c>
      <c r="BDA5" s="478" t="s">
        <v>170</v>
      </c>
      <c r="BDB5" s="476" t="s">
        <v>167</v>
      </c>
      <c r="BDC5" s="476" t="s">
        <v>168</v>
      </c>
      <c r="BDD5" s="478" t="s">
        <v>169</v>
      </c>
      <c r="BDE5" s="478" t="s">
        <v>170</v>
      </c>
      <c r="BDF5" s="476" t="s">
        <v>167</v>
      </c>
      <c r="BDG5" s="476" t="s">
        <v>168</v>
      </c>
      <c r="BDH5" s="478" t="s">
        <v>169</v>
      </c>
      <c r="BDI5" s="478" t="s">
        <v>170</v>
      </c>
      <c r="BDJ5" s="476" t="s">
        <v>167</v>
      </c>
      <c r="BDK5" s="476" t="s">
        <v>168</v>
      </c>
      <c r="BDL5" s="478" t="s">
        <v>169</v>
      </c>
      <c r="BDM5" s="478" t="s">
        <v>170</v>
      </c>
      <c r="BDN5" s="298"/>
      <c r="BDO5" s="298"/>
      <c r="BDP5" s="298"/>
      <c r="BDQ5" s="298"/>
      <c r="BDR5" s="298"/>
      <c r="BDS5" s="298"/>
      <c r="BDT5" s="298"/>
      <c r="BDU5" s="298"/>
      <c r="BDV5" s="298"/>
      <c r="BDW5" s="298"/>
      <c r="BDX5" s="298"/>
      <c r="BDY5" s="298"/>
      <c r="BDZ5" s="298"/>
      <c r="BEA5" s="298"/>
      <c r="BEB5" s="298"/>
      <c r="BEC5" s="298"/>
      <c r="BED5" s="298"/>
      <c r="BEE5" s="298"/>
      <c r="BEF5" s="298"/>
      <c r="BEG5" s="298"/>
      <c r="BEH5" s="298"/>
      <c r="BEI5" s="298"/>
      <c r="BEJ5" s="298"/>
      <c r="BEK5" s="298"/>
      <c r="BEL5" s="298"/>
      <c r="BEM5" s="298"/>
      <c r="BEN5" s="298"/>
      <c r="BEO5" s="298"/>
      <c r="BEP5" s="298"/>
      <c r="BEQ5" s="298"/>
      <c r="BER5" s="298"/>
      <c r="BES5" s="298"/>
      <c r="BET5" s="298"/>
      <c r="BEU5" s="298"/>
      <c r="BEV5" s="298"/>
      <c r="BEW5" s="298"/>
      <c r="BEX5" s="298"/>
      <c r="BEY5" s="298"/>
      <c r="BEZ5" s="298"/>
      <c r="BFA5" s="298"/>
      <c r="BFB5" s="298"/>
      <c r="BFC5" s="298"/>
      <c r="BFD5" s="298"/>
      <c r="BFE5" s="298"/>
      <c r="BFF5" s="298"/>
      <c r="BFG5" s="298"/>
      <c r="BFH5" s="298"/>
      <c r="BFI5" s="298"/>
      <c r="BFJ5" s="298"/>
      <c r="BFK5" s="298"/>
      <c r="BFL5" s="298"/>
      <c r="BFM5" s="298"/>
      <c r="BFN5" s="298"/>
      <c r="BFO5" s="298"/>
      <c r="BFP5" s="298"/>
      <c r="BFQ5" s="298"/>
      <c r="BFR5" s="298"/>
    </row>
    <row r="6" spans="1:1526" s="12" customFormat="1" ht="13.95" customHeight="1" x14ac:dyDescent="0.3">
      <c r="A6" s="298"/>
      <c r="B6" s="299"/>
      <c r="C6" s="299"/>
      <c r="D6" s="299"/>
      <c r="E6" s="298"/>
      <c r="F6" s="480"/>
      <c r="G6" s="480"/>
      <c r="H6" s="481"/>
      <c r="I6" s="113"/>
      <c r="J6" s="477"/>
      <c r="K6" s="477"/>
      <c r="L6" s="479"/>
      <c r="M6" s="479"/>
      <c r="N6" s="477"/>
      <c r="O6" s="477"/>
      <c r="P6" s="479"/>
      <c r="Q6" s="479"/>
      <c r="R6" s="477"/>
      <c r="S6" s="477"/>
      <c r="T6" s="479"/>
      <c r="U6" s="479"/>
      <c r="V6" s="477"/>
      <c r="W6" s="477"/>
      <c r="X6" s="479"/>
      <c r="Y6" s="479"/>
      <c r="Z6" s="477"/>
      <c r="AA6" s="477"/>
      <c r="AB6" s="479"/>
      <c r="AC6" s="479"/>
      <c r="AD6" s="477"/>
      <c r="AE6" s="477"/>
      <c r="AF6" s="479"/>
      <c r="AG6" s="479"/>
      <c r="AH6" s="477"/>
      <c r="AI6" s="477"/>
      <c r="AJ6" s="479"/>
      <c r="AK6" s="479"/>
      <c r="AL6" s="477"/>
      <c r="AM6" s="477"/>
      <c r="AN6" s="479"/>
      <c r="AO6" s="479"/>
      <c r="AP6" s="477"/>
      <c r="AQ6" s="477"/>
      <c r="AR6" s="479"/>
      <c r="AS6" s="479"/>
      <c r="AT6" s="477"/>
      <c r="AU6" s="477"/>
      <c r="AV6" s="479"/>
      <c r="AW6" s="479"/>
      <c r="AX6" s="477"/>
      <c r="AY6" s="477"/>
      <c r="AZ6" s="479"/>
      <c r="BA6" s="479"/>
      <c r="BB6" s="477"/>
      <c r="BC6" s="477"/>
      <c r="BD6" s="479"/>
      <c r="BE6" s="479"/>
      <c r="BF6" s="477"/>
      <c r="BG6" s="477"/>
      <c r="BH6" s="479"/>
      <c r="BI6" s="479"/>
      <c r="BJ6" s="477"/>
      <c r="BK6" s="477"/>
      <c r="BL6" s="479"/>
      <c r="BM6" s="479"/>
      <c r="BN6" s="477"/>
      <c r="BO6" s="477"/>
      <c r="BP6" s="479"/>
      <c r="BQ6" s="479"/>
      <c r="BR6" s="477"/>
      <c r="BS6" s="477"/>
      <c r="BT6" s="479"/>
      <c r="BU6" s="479"/>
      <c r="BV6" s="477"/>
      <c r="BW6" s="477"/>
      <c r="BX6" s="479"/>
      <c r="BY6" s="479"/>
      <c r="BZ6" s="477"/>
      <c r="CA6" s="477"/>
      <c r="CB6" s="479"/>
      <c r="CC6" s="479"/>
      <c r="CD6" s="477"/>
      <c r="CE6" s="477"/>
      <c r="CF6" s="479"/>
      <c r="CG6" s="479"/>
      <c r="CH6" s="477"/>
      <c r="CI6" s="477"/>
      <c r="CJ6" s="479"/>
      <c r="CK6" s="479"/>
      <c r="CL6" s="477"/>
      <c r="CM6" s="477"/>
      <c r="CN6" s="479"/>
      <c r="CO6" s="479"/>
      <c r="CP6" s="477"/>
      <c r="CQ6" s="477"/>
      <c r="CR6" s="479"/>
      <c r="CS6" s="479"/>
      <c r="CT6" s="477"/>
      <c r="CU6" s="477"/>
      <c r="CV6" s="479"/>
      <c r="CW6" s="479"/>
      <c r="CX6" s="477"/>
      <c r="CY6" s="477"/>
      <c r="CZ6" s="479"/>
      <c r="DA6" s="479"/>
      <c r="DB6" s="477"/>
      <c r="DC6" s="477"/>
      <c r="DD6" s="479"/>
      <c r="DE6" s="479"/>
      <c r="DF6" s="477"/>
      <c r="DG6" s="477"/>
      <c r="DH6" s="479"/>
      <c r="DI6" s="479"/>
      <c r="DJ6" s="477"/>
      <c r="DK6" s="477"/>
      <c r="DL6" s="479"/>
      <c r="DM6" s="479"/>
      <c r="DN6" s="477"/>
      <c r="DO6" s="477"/>
      <c r="DP6" s="479"/>
      <c r="DQ6" s="479"/>
      <c r="DR6" s="477"/>
      <c r="DS6" s="477"/>
      <c r="DT6" s="479"/>
      <c r="DU6" s="479"/>
      <c r="DV6" s="477"/>
      <c r="DW6" s="477"/>
      <c r="DX6" s="479"/>
      <c r="DY6" s="479"/>
      <c r="DZ6" s="477"/>
      <c r="EA6" s="477"/>
      <c r="EB6" s="479"/>
      <c r="EC6" s="479"/>
      <c r="ED6" s="477"/>
      <c r="EE6" s="477"/>
      <c r="EF6" s="479"/>
      <c r="EG6" s="479"/>
      <c r="EH6" s="477"/>
      <c r="EI6" s="477"/>
      <c r="EJ6" s="479"/>
      <c r="EK6" s="479"/>
      <c r="EL6" s="477"/>
      <c r="EM6" s="477"/>
      <c r="EN6" s="479"/>
      <c r="EO6" s="479"/>
      <c r="EP6" s="477"/>
      <c r="EQ6" s="477"/>
      <c r="ER6" s="479"/>
      <c r="ES6" s="479"/>
      <c r="ET6" s="477"/>
      <c r="EU6" s="477"/>
      <c r="EV6" s="479"/>
      <c r="EW6" s="479"/>
      <c r="EX6" s="477"/>
      <c r="EY6" s="477"/>
      <c r="EZ6" s="479"/>
      <c r="FA6" s="479"/>
      <c r="FB6" s="477"/>
      <c r="FC6" s="477"/>
      <c r="FD6" s="479"/>
      <c r="FE6" s="479"/>
      <c r="FF6" s="477"/>
      <c r="FG6" s="477"/>
      <c r="FH6" s="479"/>
      <c r="FI6" s="479"/>
      <c r="FJ6" s="477"/>
      <c r="FK6" s="477"/>
      <c r="FL6" s="479"/>
      <c r="FM6" s="479"/>
      <c r="FN6" s="477"/>
      <c r="FO6" s="477"/>
      <c r="FP6" s="479"/>
      <c r="FQ6" s="479"/>
      <c r="FR6" s="477"/>
      <c r="FS6" s="477"/>
      <c r="FT6" s="479"/>
      <c r="FU6" s="479"/>
      <c r="FV6" s="477"/>
      <c r="FW6" s="477"/>
      <c r="FX6" s="479"/>
      <c r="FY6" s="479"/>
      <c r="FZ6" s="477"/>
      <c r="GA6" s="477"/>
      <c r="GB6" s="479"/>
      <c r="GC6" s="479"/>
      <c r="GD6" s="477"/>
      <c r="GE6" s="477"/>
      <c r="GF6" s="479"/>
      <c r="GG6" s="479"/>
      <c r="GH6" s="477"/>
      <c r="GI6" s="477"/>
      <c r="GJ6" s="479"/>
      <c r="GK6" s="479"/>
      <c r="GL6" s="477"/>
      <c r="GM6" s="477"/>
      <c r="GN6" s="479"/>
      <c r="GO6" s="479"/>
      <c r="GP6" s="477"/>
      <c r="GQ6" s="477"/>
      <c r="GR6" s="479"/>
      <c r="GS6" s="479"/>
      <c r="GT6" s="477"/>
      <c r="GU6" s="477"/>
      <c r="GV6" s="479"/>
      <c r="GW6" s="479"/>
      <c r="GX6" s="477"/>
      <c r="GY6" s="477"/>
      <c r="GZ6" s="479"/>
      <c r="HA6" s="479"/>
      <c r="HB6" s="477"/>
      <c r="HC6" s="477"/>
      <c r="HD6" s="479"/>
      <c r="HE6" s="479"/>
      <c r="HF6" s="477"/>
      <c r="HG6" s="477"/>
      <c r="HH6" s="479"/>
      <c r="HI6" s="479"/>
      <c r="HJ6" s="477"/>
      <c r="HK6" s="477"/>
      <c r="HL6" s="479"/>
      <c r="HM6" s="479"/>
      <c r="HN6" s="477"/>
      <c r="HO6" s="477"/>
      <c r="HP6" s="479"/>
      <c r="HQ6" s="479"/>
      <c r="HR6" s="477"/>
      <c r="HS6" s="477"/>
      <c r="HT6" s="479"/>
      <c r="HU6" s="479"/>
      <c r="HV6" s="477"/>
      <c r="HW6" s="477"/>
      <c r="HX6" s="479"/>
      <c r="HY6" s="479"/>
      <c r="HZ6" s="477"/>
      <c r="IA6" s="477"/>
      <c r="IB6" s="479"/>
      <c r="IC6" s="479"/>
      <c r="ID6" s="477"/>
      <c r="IE6" s="477"/>
      <c r="IF6" s="479"/>
      <c r="IG6" s="479"/>
      <c r="IH6" s="477"/>
      <c r="II6" s="477"/>
      <c r="IJ6" s="479"/>
      <c r="IK6" s="479"/>
      <c r="IL6" s="477"/>
      <c r="IM6" s="477"/>
      <c r="IN6" s="479"/>
      <c r="IO6" s="479"/>
      <c r="IP6" s="477"/>
      <c r="IQ6" s="477"/>
      <c r="IR6" s="479"/>
      <c r="IS6" s="479"/>
      <c r="IT6" s="477"/>
      <c r="IU6" s="477"/>
      <c r="IV6" s="479"/>
      <c r="IW6" s="479"/>
      <c r="IX6" s="477"/>
      <c r="IY6" s="477"/>
      <c r="IZ6" s="479"/>
      <c r="JA6" s="479"/>
      <c r="JB6" s="477"/>
      <c r="JC6" s="477"/>
      <c r="JD6" s="479"/>
      <c r="JE6" s="479"/>
      <c r="JF6" s="477"/>
      <c r="JG6" s="477"/>
      <c r="JH6" s="479"/>
      <c r="JI6" s="479"/>
      <c r="JJ6" s="477"/>
      <c r="JK6" s="477"/>
      <c r="JL6" s="479"/>
      <c r="JM6" s="479"/>
      <c r="JN6" s="477"/>
      <c r="JO6" s="477"/>
      <c r="JP6" s="479"/>
      <c r="JQ6" s="479"/>
      <c r="JR6" s="477"/>
      <c r="JS6" s="477"/>
      <c r="JT6" s="479"/>
      <c r="JU6" s="479"/>
      <c r="JV6" s="477"/>
      <c r="JW6" s="477"/>
      <c r="JX6" s="479"/>
      <c r="JY6" s="479"/>
      <c r="JZ6" s="477"/>
      <c r="KA6" s="477"/>
      <c r="KB6" s="479"/>
      <c r="KC6" s="479"/>
      <c r="KD6" s="477"/>
      <c r="KE6" s="477"/>
      <c r="KF6" s="479"/>
      <c r="KG6" s="479"/>
      <c r="KH6" s="477"/>
      <c r="KI6" s="477"/>
      <c r="KJ6" s="479"/>
      <c r="KK6" s="479"/>
      <c r="KL6" s="477"/>
      <c r="KM6" s="477"/>
      <c r="KN6" s="479"/>
      <c r="KO6" s="479"/>
      <c r="KP6" s="477"/>
      <c r="KQ6" s="477"/>
      <c r="KR6" s="479"/>
      <c r="KS6" s="479"/>
      <c r="KT6" s="477"/>
      <c r="KU6" s="477"/>
      <c r="KV6" s="479"/>
      <c r="KW6" s="479"/>
      <c r="KX6" s="477"/>
      <c r="KY6" s="477"/>
      <c r="KZ6" s="479"/>
      <c r="LA6" s="479"/>
      <c r="LB6" s="477"/>
      <c r="LC6" s="477"/>
      <c r="LD6" s="479"/>
      <c r="LE6" s="479"/>
      <c r="LF6" s="477"/>
      <c r="LG6" s="477"/>
      <c r="LH6" s="479"/>
      <c r="LI6" s="479"/>
      <c r="LJ6" s="477"/>
      <c r="LK6" s="477"/>
      <c r="LL6" s="479"/>
      <c r="LM6" s="479"/>
      <c r="LN6" s="477"/>
      <c r="LO6" s="477"/>
      <c r="LP6" s="479"/>
      <c r="LQ6" s="479"/>
      <c r="LR6" s="477"/>
      <c r="LS6" s="477"/>
      <c r="LT6" s="479"/>
      <c r="LU6" s="479"/>
      <c r="LV6" s="477"/>
      <c r="LW6" s="477"/>
      <c r="LX6" s="479"/>
      <c r="LY6" s="479"/>
      <c r="LZ6" s="477"/>
      <c r="MA6" s="477"/>
      <c r="MB6" s="479"/>
      <c r="MC6" s="479"/>
      <c r="MD6" s="477"/>
      <c r="ME6" s="477"/>
      <c r="MF6" s="479"/>
      <c r="MG6" s="479"/>
      <c r="MH6" s="477"/>
      <c r="MI6" s="477"/>
      <c r="MJ6" s="479"/>
      <c r="MK6" s="479"/>
      <c r="ML6" s="477"/>
      <c r="MM6" s="477"/>
      <c r="MN6" s="479"/>
      <c r="MO6" s="479"/>
      <c r="MP6" s="477"/>
      <c r="MQ6" s="477"/>
      <c r="MR6" s="479"/>
      <c r="MS6" s="479"/>
      <c r="MT6" s="477"/>
      <c r="MU6" s="477"/>
      <c r="MV6" s="479"/>
      <c r="MW6" s="479"/>
      <c r="MX6" s="477"/>
      <c r="MY6" s="477"/>
      <c r="MZ6" s="479"/>
      <c r="NA6" s="479"/>
      <c r="NB6" s="477"/>
      <c r="NC6" s="477"/>
      <c r="ND6" s="479"/>
      <c r="NE6" s="479"/>
      <c r="NF6" s="477"/>
      <c r="NG6" s="477"/>
      <c r="NH6" s="479"/>
      <c r="NI6" s="479"/>
      <c r="NJ6" s="477"/>
      <c r="NK6" s="477"/>
      <c r="NL6" s="479"/>
      <c r="NM6" s="479"/>
      <c r="NN6" s="477"/>
      <c r="NO6" s="477"/>
      <c r="NP6" s="479"/>
      <c r="NQ6" s="479"/>
      <c r="NR6" s="477"/>
      <c r="NS6" s="477"/>
      <c r="NT6" s="479"/>
      <c r="NU6" s="479"/>
      <c r="NV6" s="477"/>
      <c r="NW6" s="477"/>
      <c r="NX6" s="479"/>
      <c r="NY6" s="479"/>
      <c r="NZ6" s="477"/>
      <c r="OA6" s="477"/>
      <c r="OB6" s="479"/>
      <c r="OC6" s="479"/>
      <c r="OD6" s="477"/>
      <c r="OE6" s="477"/>
      <c r="OF6" s="479"/>
      <c r="OG6" s="479"/>
      <c r="OH6" s="477"/>
      <c r="OI6" s="477"/>
      <c r="OJ6" s="479"/>
      <c r="OK6" s="479"/>
      <c r="OL6" s="477"/>
      <c r="OM6" s="477"/>
      <c r="ON6" s="479"/>
      <c r="OO6" s="479"/>
      <c r="OP6" s="477"/>
      <c r="OQ6" s="477"/>
      <c r="OR6" s="479"/>
      <c r="OS6" s="479"/>
      <c r="OT6" s="477"/>
      <c r="OU6" s="477"/>
      <c r="OV6" s="479"/>
      <c r="OW6" s="479"/>
      <c r="OX6" s="477"/>
      <c r="OY6" s="477"/>
      <c r="OZ6" s="479"/>
      <c r="PA6" s="479"/>
      <c r="PB6" s="477"/>
      <c r="PC6" s="477"/>
      <c r="PD6" s="479"/>
      <c r="PE6" s="479"/>
      <c r="PF6" s="477"/>
      <c r="PG6" s="477"/>
      <c r="PH6" s="479"/>
      <c r="PI6" s="479"/>
      <c r="PJ6" s="477"/>
      <c r="PK6" s="477"/>
      <c r="PL6" s="479"/>
      <c r="PM6" s="479"/>
      <c r="PN6" s="477"/>
      <c r="PO6" s="477"/>
      <c r="PP6" s="479"/>
      <c r="PQ6" s="479"/>
      <c r="PR6" s="477"/>
      <c r="PS6" s="477"/>
      <c r="PT6" s="479"/>
      <c r="PU6" s="479"/>
      <c r="PV6" s="477"/>
      <c r="PW6" s="477"/>
      <c r="PX6" s="479"/>
      <c r="PY6" s="479"/>
      <c r="PZ6" s="477"/>
      <c r="QA6" s="477"/>
      <c r="QB6" s="479"/>
      <c r="QC6" s="479"/>
      <c r="QD6" s="477"/>
      <c r="QE6" s="477"/>
      <c r="QF6" s="479"/>
      <c r="QG6" s="479"/>
      <c r="QH6" s="477"/>
      <c r="QI6" s="477"/>
      <c r="QJ6" s="479"/>
      <c r="QK6" s="479"/>
      <c r="QL6" s="477"/>
      <c r="QM6" s="477"/>
      <c r="QN6" s="479"/>
      <c r="QO6" s="479"/>
      <c r="QP6" s="477"/>
      <c r="QQ6" s="477"/>
      <c r="QR6" s="479"/>
      <c r="QS6" s="479"/>
      <c r="QT6" s="477"/>
      <c r="QU6" s="477"/>
      <c r="QV6" s="479"/>
      <c r="QW6" s="479"/>
      <c r="QX6" s="477"/>
      <c r="QY6" s="477"/>
      <c r="QZ6" s="479"/>
      <c r="RA6" s="479"/>
      <c r="RB6" s="477"/>
      <c r="RC6" s="477"/>
      <c r="RD6" s="479"/>
      <c r="RE6" s="479"/>
      <c r="RF6" s="477"/>
      <c r="RG6" s="477"/>
      <c r="RH6" s="479"/>
      <c r="RI6" s="479"/>
      <c r="RJ6" s="477"/>
      <c r="RK6" s="477"/>
      <c r="RL6" s="479"/>
      <c r="RM6" s="479"/>
      <c r="RN6" s="477"/>
      <c r="RO6" s="477"/>
      <c r="RP6" s="479"/>
      <c r="RQ6" s="479"/>
      <c r="RR6" s="477"/>
      <c r="RS6" s="477"/>
      <c r="RT6" s="479"/>
      <c r="RU6" s="479"/>
      <c r="RV6" s="477"/>
      <c r="RW6" s="477"/>
      <c r="RX6" s="479"/>
      <c r="RY6" s="479"/>
      <c r="RZ6" s="477"/>
      <c r="SA6" s="477"/>
      <c r="SB6" s="479"/>
      <c r="SC6" s="479"/>
      <c r="SD6" s="477"/>
      <c r="SE6" s="477"/>
      <c r="SF6" s="479"/>
      <c r="SG6" s="479"/>
      <c r="SH6" s="477"/>
      <c r="SI6" s="477"/>
      <c r="SJ6" s="479"/>
      <c r="SK6" s="479"/>
      <c r="SL6" s="477"/>
      <c r="SM6" s="477"/>
      <c r="SN6" s="479"/>
      <c r="SO6" s="479"/>
      <c r="SP6" s="477"/>
      <c r="SQ6" s="477"/>
      <c r="SR6" s="479"/>
      <c r="SS6" s="479"/>
      <c r="ST6" s="477"/>
      <c r="SU6" s="477"/>
      <c r="SV6" s="479"/>
      <c r="SW6" s="479"/>
      <c r="SX6" s="477"/>
      <c r="SY6" s="477"/>
      <c r="SZ6" s="479"/>
      <c r="TA6" s="479"/>
      <c r="TB6" s="477"/>
      <c r="TC6" s="477"/>
      <c r="TD6" s="479"/>
      <c r="TE6" s="479"/>
      <c r="TF6" s="477"/>
      <c r="TG6" s="477"/>
      <c r="TH6" s="479"/>
      <c r="TI6" s="479"/>
      <c r="TJ6" s="477"/>
      <c r="TK6" s="477"/>
      <c r="TL6" s="479"/>
      <c r="TM6" s="479"/>
      <c r="TN6" s="477"/>
      <c r="TO6" s="477"/>
      <c r="TP6" s="479"/>
      <c r="TQ6" s="479"/>
      <c r="TR6" s="477"/>
      <c r="TS6" s="477"/>
      <c r="TT6" s="479"/>
      <c r="TU6" s="479"/>
      <c r="TV6" s="477"/>
      <c r="TW6" s="477"/>
      <c r="TX6" s="479"/>
      <c r="TY6" s="479"/>
      <c r="TZ6" s="477"/>
      <c r="UA6" s="477"/>
      <c r="UB6" s="479"/>
      <c r="UC6" s="479"/>
      <c r="UD6" s="477"/>
      <c r="UE6" s="477"/>
      <c r="UF6" s="479"/>
      <c r="UG6" s="479"/>
      <c r="UH6" s="477"/>
      <c r="UI6" s="477"/>
      <c r="UJ6" s="479"/>
      <c r="UK6" s="479"/>
      <c r="UL6" s="477"/>
      <c r="UM6" s="477"/>
      <c r="UN6" s="479"/>
      <c r="UO6" s="479"/>
      <c r="UP6" s="477"/>
      <c r="UQ6" s="477"/>
      <c r="UR6" s="479"/>
      <c r="US6" s="479"/>
      <c r="UT6" s="477"/>
      <c r="UU6" s="477"/>
      <c r="UV6" s="479"/>
      <c r="UW6" s="479"/>
      <c r="UX6" s="477"/>
      <c r="UY6" s="477"/>
      <c r="UZ6" s="479"/>
      <c r="VA6" s="479"/>
      <c r="VB6" s="477"/>
      <c r="VC6" s="477"/>
      <c r="VD6" s="479"/>
      <c r="VE6" s="479"/>
      <c r="VF6" s="477"/>
      <c r="VG6" s="477"/>
      <c r="VH6" s="479"/>
      <c r="VI6" s="479"/>
      <c r="VJ6" s="477"/>
      <c r="VK6" s="477"/>
      <c r="VL6" s="479"/>
      <c r="VM6" s="479"/>
      <c r="VN6" s="477"/>
      <c r="VO6" s="477"/>
      <c r="VP6" s="479"/>
      <c r="VQ6" s="479"/>
      <c r="VR6" s="477"/>
      <c r="VS6" s="477"/>
      <c r="VT6" s="479"/>
      <c r="VU6" s="479"/>
      <c r="VV6" s="477"/>
      <c r="VW6" s="477"/>
      <c r="VX6" s="479"/>
      <c r="VY6" s="479"/>
      <c r="VZ6" s="477"/>
      <c r="WA6" s="477"/>
      <c r="WB6" s="479"/>
      <c r="WC6" s="479"/>
      <c r="WD6" s="477"/>
      <c r="WE6" s="477"/>
      <c r="WF6" s="479"/>
      <c r="WG6" s="479"/>
      <c r="WH6" s="477"/>
      <c r="WI6" s="477"/>
      <c r="WJ6" s="479"/>
      <c r="WK6" s="479"/>
      <c r="WL6" s="477"/>
      <c r="WM6" s="477"/>
      <c r="WN6" s="479"/>
      <c r="WO6" s="479"/>
      <c r="WP6" s="477"/>
      <c r="WQ6" s="477"/>
      <c r="WR6" s="479"/>
      <c r="WS6" s="479"/>
      <c r="WT6" s="477"/>
      <c r="WU6" s="477"/>
      <c r="WV6" s="479"/>
      <c r="WW6" s="479"/>
      <c r="WX6" s="477"/>
      <c r="WY6" s="477"/>
      <c r="WZ6" s="479"/>
      <c r="XA6" s="479"/>
      <c r="XB6" s="477"/>
      <c r="XC6" s="477"/>
      <c r="XD6" s="479"/>
      <c r="XE6" s="479"/>
      <c r="XF6" s="477"/>
      <c r="XG6" s="477"/>
      <c r="XH6" s="479"/>
      <c r="XI6" s="479"/>
      <c r="XJ6" s="477"/>
      <c r="XK6" s="477"/>
      <c r="XL6" s="479"/>
      <c r="XM6" s="479"/>
      <c r="XN6" s="477"/>
      <c r="XO6" s="477"/>
      <c r="XP6" s="479"/>
      <c r="XQ6" s="479"/>
      <c r="XR6" s="477"/>
      <c r="XS6" s="477"/>
      <c r="XT6" s="479"/>
      <c r="XU6" s="479"/>
      <c r="XV6" s="477"/>
      <c r="XW6" s="477"/>
      <c r="XX6" s="479"/>
      <c r="XY6" s="479"/>
      <c r="XZ6" s="477"/>
      <c r="YA6" s="477"/>
      <c r="YB6" s="479"/>
      <c r="YC6" s="479"/>
      <c r="YD6" s="477"/>
      <c r="YE6" s="477"/>
      <c r="YF6" s="479"/>
      <c r="YG6" s="479"/>
      <c r="YH6" s="477"/>
      <c r="YI6" s="477"/>
      <c r="YJ6" s="479"/>
      <c r="YK6" s="479"/>
      <c r="YL6" s="477"/>
      <c r="YM6" s="477"/>
      <c r="YN6" s="479"/>
      <c r="YO6" s="479"/>
      <c r="YP6" s="477"/>
      <c r="YQ6" s="477"/>
      <c r="YR6" s="479"/>
      <c r="YS6" s="479"/>
      <c r="YT6" s="477"/>
      <c r="YU6" s="477"/>
      <c r="YV6" s="479"/>
      <c r="YW6" s="479"/>
      <c r="YX6" s="477"/>
      <c r="YY6" s="477"/>
      <c r="YZ6" s="479"/>
      <c r="ZA6" s="479"/>
      <c r="ZB6" s="477"/>
      <c r="ZC6" s="477"/>
      <c r="ZD6" s="479"/>
      <c r="ZE6" s="479"/>
      <c r="ZF6" s="477"/>
      <c r="ZG6" s="477"/>
      <c r="ZH6" s="479"/>
      <c r="ZI6" s="479"/>
      <c r="ZJ6" s="477"/>
      <c r="ZK6" s="477"/>
      <c r="ZL6" s="479"/>
      <c r="ZM6" s="479"/>
      <c r="ZN6" s="477"/>
      <c r="ZO6" s="477"/>
      <c r="ZP6" s="479"/>
      <c r="ZQ6" s="479"/>
      <c r="ZR6" s="477"/>
      <c r="ZS6" s="477"/>
      <c r="ZT6" s="479"/>
      <c r="ZU6" s="479"/>
      <c r="ZV6" s="477"/>
      <c r="ZW6" s="477"/>
      <c r="ZX6" s="479"/>
      <c r="ZY6" s="479"/>
      <c r="ZZ6" s="477"/>
      <c r="AAA6" s="477"/>
      <c r="AAB6" s="479"/>
      <c r="AAC6" s="479"/>
      <c r="AAD6" s="477"/>
      <c r="AAE6" s="477"/>
      <c r="AAF6" s="479"/>
      <c r="AAG6" s="479"/>
      <c r="AAH6" s="477"/>
      <c r="AAI6" s="477"/>
      <c r="AAJ6" s="479"/>
      <c r="AAK6" s="479"/>
      <c r="AAL6" s="477"/>
      <c r="AAM6" s="477"/>
      <c r="AAN6" s="479"/>
      <c r="AAO6" s="479"/>
      <c r="AAP6" s="477"/>
      <c r="AAQ6" s="477"/>
      <c r="AAR6" s="479"/>
      <c r="AAS6" s="479"/>
      <c r="AAT6" s="477"/>
      <c r="AAU6" s="477"/>
      <c r="AAV6" s="479"/>
      <c r="AAW6" s="479"/>
      <c r="AAX6" s="477"/>
      <c r="AAY6" s="477"/>
      <c r="AAZ6" s="479"/>
      <c r="ABA6" s="479"/>
      <c r="ABB6" s="477"/>
      <c r="ABC6" s="477"/>
      <c r="ABD6" s="479"/>
      <c r="ABE6" s="479"/>
      <c r="ABF6" s="477"/>
      <c r="ABG6" s="477"/>
      <c r="ABH6" s="479"/>
      <c r="ABI6" s="479"/>
      <c r="ABJ6" s="477"/>
      <c r="ABK6" s="477"/>
      <c r="ABL6" s="479"/>
      <c r="ABM6" s="479"/>
      <c r="ABN6" s="477"/>
      <c r="ABO6" s="477"/>
      <c r="ABP6" s="479"/>
      <c r="ABQ6" s="479"/>
      <c r="ABR6" s="477"/>
      <c r="ABS6" s="477"/>
      <c r="ABT6" s="479"/>
      <c r="ABU6" s="479"/>
      <c r="ABV6" s="477"/>
      <c r="ABW6" s="477"/>
      <c r="ABX6" s="479"/>
      <c r="ABY6" s="479"/>
      <c r="ABZ6" s="477"/>
      <c r="ACA6" s="477"/>
      <c r="ACB6" s="479"/>
      <c r="ACC6" s="479"/>
      <c r="ACD6" s="477"/>
      <c r="ACE6" s="477"/>
      <c r="ACF6" s="479"/>
      <c r="ACG6" s="479"/>
      <c r="ACH6" s="477"/>
      <c r="ACI6" s="477"/>
      <c r="ACJ6" s="479"/>
      <c r="ACK6" s="479"/>
      <c r="ACL6" s="477"/>
      <c r="ACM6" s="477"/>
      <c r="ACN6" s="479"/>
      <c r="ACO6" s="479"/>
      <c r="ACP6" s="477"/>
      <c r="ACQ6" s="477"/>
      <c r="ACR6" s="479"/>
      <c r="ACS6" s="479"/>
      <c r="ACT6" s="477"/>
      <c r="ACU6" s="477"/>
      <c r="ACV6" s="479"/>
      <c r="ACW6" s="479"/>
      <c r="ACX6" s="477"/>
      <c r="ACY6" s="477"/>
      <c r="ACZ6" s="479"/>
      <c r="ADA6" s="479"/>
      <c r="ADB6" s="477"/>
      <c r="ADC6" s="477"/>
      <c r="ADD6" s="479"/>
      <c r="ADE6" s="479"/>
      <c r="ADF6" s="477"/>
      <c r="ADG6" s="477"/>
      <c r="ADH6" s="479"/>
      <c r="ADI6" s="479"/>
      <c r="ADJ6" s="477"/>
      <c r="ADK6" s="477"/>
      <c r="ADL6" s="479"/>
      <c r="ADM6" s="479"/>
      <c r="ADN6" s="477"/>
      <c r="ADO6" s="477"/>
      <c r="ADP6" s="479"/>
      <c r="ADQ6" s="479"/>
      <c r="ADR6" s="477"/>
      <c r="ADS6" s="477"/>
      <c r="ADT6" s="479"/>
      <c r="ADU6" s="479"/>
      <c r="ADV6" s="477"/>
      <c r="ADW6" s="477"/>
      <c r="ADX6" s="479"/>
      <c r="ADY6" s="479"/>
      <c r="ADZ6" s="477"/>
      <c r="AEA6" s="477"/>
      <c r="AEB6" s="479"/>
      <c r="AEC6" s="479"/>
      <c r="AED6" s="477"/>
      <c r="AEE6" s="477"/>
      <c r="AEF6" s="479"/>
      <c r="AEG6" s="479"/>
      <c r="AEH6" s="477"/>
      <c r="AEI6" s="477"/>
      <c r="AEJ6" s="479"/>
      <c r="AEK6" s="479"/>
      <c r="AEL6" s="477"/>
      <c r="AEM6" s="477"/>
      <c r="AEN6" s="479"/>
      <c r="AEO6" s="479"/>
      <c r="AEP6" s="477"/>
      <c r="AEQ6" s="477"/>
      <c r="AER6" s="479"/>
      <c r="AES6" s="479"/>
      <c r="AET6" s="477"/>
      <c r="AEU6" s="477"/>
      <c r="AEV6" s="479"/>
      <c r="AEW6" s="479"/>
      <c r="AEX6" s="477"/>
      <c r="AEY6" s="477"/>
      <c r="AEZ6" s="479"/>
      <c r="AFA6" s="479"/>
      <c r="AFB6" s="477"/>
      <c r="AFC6" s="477"/>
      <c r="AFD6" s="479"/>
      <c r="AFE6" s="479"/>
      <c r="AFF6" s="477"/>
      <c r="AFG6" s="477"/>
      <c r="AFH6" s="479"/>
      <c r="AFI6" s="479"/>
      <c r="AFJ6" s="477"/>
      <c r="AFK6" s="477"/>
      <c r="AFL6" s="479"/>
      <c r="AFM6" s="479"/>
      <c r="AFN6" s="477"/>
      <c r="AFO6" s="477"/>
      <c r="AFP6" s="479"/>
      <c r="AFQ6" s="479"/>
      <c r="AFR6" s="477"/>
      <c r="AFS6" s="477"/>
      <c r="AFT6" s="479"/>
      <c r="AFU6" s="479"/>
      <c r="AFV6" s="477"/>
      <c r="AFW6" s="477"/>
      <c r="AFX6" s="479"/>
      <c r="AFY6" s="479"/>
      <c r="AFZ6" s="477"/>
      <c r="AGA6" s="477"/>
      <c r="AGB6" s="479"/>
      <c r="AGC6" s="479"/>
      <c r="AGD6" s="477"/>
      <c r="AGE6" s="477"/>
      <c r="AGF6" s="479"/>
      <c r="AGG6" s="479"/>
      <c r="AGH6" s="477"/>
      <c r="AGI6" s="477"/>
      <c r="AGJ6" s="479"/>
      <c r="AGK6" s="479"/>
      <c r="AGL6" s="477"/>
      <c r="AGM6" s="477"/>
      <c r="AGN6" s="479"/>
      <c r="AGO6" s="479"/>
      <c r="AGP6" s="477"/>
      <c r="AGQ6" s="477"/>
      <c r="AGR6" s="479"/>
      <c r="AGS6" s="479"/>
      <c r="AGT6" s="477"/>
      <c r="AGU6" s="477"/>
      <c r="AGV6" s="479"/>
      <c r="AGW6" s="479"/>
      <c r="AGX6" s="477"/>
      <c r="AGY6" s="477"/>
      <c r="AGZ6" s="479"/>
      <c r="AHA6" s="479"/>
      <c r="AHB6" s="477"/>
      <c r="AHC6" s="477"/>
      <c r="AHD6" s="479"/>
      <c r="AHE6" s="479"/>
      <c r="AHF6" s="477"/>
      <c r="AHG6" s="477"/>
      <c r="AHH6" s="479"/>
      <c r="AHI6" s="479"/>
      <c r="AHJ6" s="477"/>
      <c r="AHK6" s="477"/>
      <c r="AHL6" s="479"/>
      <c r="AHM6" s="479"/>
      <c r="AHN6" s="477"/>
      <c r="AHO6" s="477"/>
      <c r="AHP6" s="479"/>
      <c r="AHQ6" s="479"/>
      <c r="AHR6" s="477"/>
      <c r="AHS6" s="477"/>
      <c r="AHT6" s="479"/>
      <c r="AHU6" s="479"/>
      <c r="AHV6" s="477"/>
      <c r="AHW6" s="477"/>
      <c r="AHX6" s="479"/>
      <c r="AHY6" s="479"/>
      <c r="AHZ6" s="477"/>
      <c r="AIA6" s="477"/>
      <c r="AIB6" s="479"/>
      <c r="AIC6" s="479"/>
      <c r="AID6" s="477"/>
      <c r="AIE6" s="477"/>
      <c r="AIF6" s="479"/>
      <c r="AIG6" s="479"/>
      <c r="AIH6" s="477"/>
      <c r="AII6" s="477"/>
      <c r="AIJ6" s="479"/>
      <c r="AIK6" s="479"/>
      <c r="AIL6" s="477"/>
      <c r="AIM6" s="477"/>
      <c r="AIN6" s="479"/>
      <c r="AIO6" s="479"/>
      <c r="AIP6" s="477"/>
      <c r="AIQ6" s="477"/>
      <c r="AIR6" s="479"/>
      <c r="AIS6" s="479"/>
      <c r="AIT6" s="477"/>
      <c r="AIU6" s="477"/>
      <c r="AIV6" s="479"/>
      <c r="AIW6" s="479"/>
      <c r="AIX6" s="477"/>
      <c r="AIY6" s="477"/>
      <c r="AIZ6" s="479"/>
      <c r="AJA6" s="479"/>
      <c r="AJB6" s="477"/>
      <c r="AJC6" s="477"/>
      <c r="AJD6" s="479"/>
      <c r="AJE6" s="479"/>
      <c r="AJF6" s="477"/>
      <c r="AJG6" s="477"/>
      <c r="AJH6" s="479"/>
      <c r="AJI6" s="479"/>
      <c r="AJJ6" s="477"/>
      <c r="AJK6" s="477"/>
      <c r="AJL6" s="479"/>
      <c r="AJM6" s="479"/>
      <c r="AJN6" s="477"/>
      <c r="AJO6" s="477"/>
      <c r="AJP6" s="479"/>
      <c r="AJQ6" s="479"/>
      <c r="AJR6" s="477"/>
      <c r="AJS6" s="477"/>
      <c r="AJT6" s="479"/>
      <c r="AJU6" s="479"/>
      <c r="AJV6" s="477"/>
      <c r="AJW6" s="477"/>
      <c r="AJX6" s="479"/>
      <c r="AJY6" s="479"/>
      <c r="AJZ6" s="477"/>
      <c r="AKA6" s="477"/>
      <c r="AKB6" s="479"/>
      <c r="AKC6" s="479"/>
      <c r="AKD6" s="477"/>
      <c r="AKE6" s="477"/>
      <c r="AKF6" s="479"/>
      <c r="AKG6" s="479"/>
      <c r="AKH6" s="477"/>
      <c r="AKI6" s="477"/>
      <c r="AKJ6" s="479"/>
      <c r="AKK6" s="479"/>
      <c r="AKL6" s="477"/>
      <c r="AKM6" s="477"/>
      <c r="AKN6" s="479"/>
      <c r="AKO6" s="479"/>
      <c r="AKP6" s="477"/>
      <c r="AKQ6" s="477"/>
      <c r="AKR6" s="479"/>
      <c r="AKS6" s="479"/>
      <c r="AKT6" s="477"/>
      <c r="AKU6" s="477"/>
      <c r="AKV6" s="479"/>
      <c r="AKW6" s="479"/>
      <c r="AKX6" s="477"/>
      <c r="AKY6" s="477"/>
      <c r="AKZ6" s="479"/>
      <c r="ALA6" s="479"/>
      <c r="ALB6" s="477"/>
      <c r="ALC6" s="477"/>
      <c r="ALD6" s="479"/>
      <c r="ALE6" s="479"/>
      <c r="ALF6" s="477"/>
      <c r="ALG6" s="477"/>
      <c r="ALH6" s="479"/>
      <c r="ALI6" s="479"/>
      <c r="ALJ6" s="477"/>
      <c r="ALK6" s="477"/>
      <c r="ALL6" s="479"/>
      <c r="ALM6" s="479"/>
      <c r="ALN6" s="477"/>
      <c r="ALO6" s="477"/>
      <c r="ALP6" s="479"/>
      <c r="ALQ6" s="479"/>
      <c r="ALR6" s="477"/>
      <c r="ALS6" s="477"/>
      <c r="ALT6" s="479"/>
      <c r="ALU6" s="479"/>
      <c r="ALV6" s="477"/>
      <c r="ALW6" s="477"/>
      <c r="ALX6" s="479"/>
      <c r="ALY6" s="479"/>
      <c r="ALZ6" s="477"/>
      <c r="AMA6" s="477"/>
      <c r="AMB6" s="479"/>
      <c r="AMC6" s="479"/>
      <c r="AMD6" s="477"/>
      <c r="AME6" s="477"/>
      <c r="AMF6" s="479"/>
      <c r="AMG6" s="479"/>
      <c r="AMH6" s="477"/>
      <c r="AMI6" s="477"/>
      <c r="AMJ6" s="479"/>
      <c r="AMK6" s="479"/>
      <c r="AML6" s="477"/>
      <c r="AMM6" s="477"/>
      <c r="AMN6" s="479"/>
      <c r="AMO6" s="479"/>
      <c r="AMP6" s="477"/>
      <c r="AMQ6" s="477"/>
      <c r="AMR6" s="479"/>
      <c r="AMS6" s="479"/>
      <c r="AMT6" s="477"/>
      <c r="AMU6" s="477"/>
      <c r="AMV6" s="479"/>
      <c r="AMW6" s="479"/>
      <c r="AMX6" s="477"/>
      <c r="AMY6" s="477"/>
      <c r="AMZ6" s="479"/>
      <c r="ANA6" s="479"/>
      <c r="ANB6" s="477"/>
      <c r="ANC6" s="477"/>
      <c r="AND6" s="479"/>
      <c r="ANE6" s="479"/>
      <c r="ANF6" s="477"/>
      <c r="ANG6" s="477"/>
      <c r="ANH6" s="479"/>
      <c r="ANI6" s="479"/>
      <c r="ANJ6" s="477"/>
      <c r="ANK6" s="477"/>
      <c r="ANL6" s="479"/>
      <c r="ANM6" s="479"/>
      <c r="ANN6" s="477"/>
      <c r="ANO6" s="477"/>
      <c r="ANP6" s="479"/>
      <c r="ANQ6" s="479"/>
      <c r="ANR6" s="477"/>
      <c r="ANS6" s="477"/>
      <c r="ANT6" s="479"/>
      <c r="ANU6" s="479"/>
      <c r="ANV6" s="477"/>
      <c r="ANW6" s="477"/>
      <c r="ANX6" s="479"/>
      <c r="ANY6" s="479"/>
      <c r="ANZ6" s="477"/>
      <c r="AOA6" s="477"/>
      <c r="AOB6" s="479"/>
      <c r="AOC6" s="479"/>
      <c r="AOD6" s="477"/>
      <c r="AOE6" s="477"/>
      <c r="AOF6" s="479"/>
      <c r="AOG6" s="479"/>
      <c r="AOH6" s="477"/>
      <c r="AOI6" s="477"/>
      <c r="AOJ6" s="479"/>
      <c r="AOK6" s="479"/>
      <c r="AOL6" s="477"/>
      <c r="AOM6" s="477"/>
      <c r="AON6" s="479"/>
      <c r="AOO6" s="479"/>
      <c r="AOP6" s="477"/>
      <c r="AOQ6" s="477"/>
      <c r="AOR6" s="479"/>
      <c r="AOS6" s="479"/>
      <c r="AOT6" s="477"/>
      <c r="AOU6" s="477"/>
      <c r="AOV6" s="479"/>
      <c r="AOW6" s="479"/>
      <c r="AOX6" s="477"/>
      <c r="AOY6" s="477"/>
      <c r="AOZ6" s="479"/>
      <c r="APA6" s="479"/>
      <c r="APB6" s="477"/>
      <c r="APC6" s="477"/>
      <c r="APD6" s="479"/>
      <c r="APE6" s="479"/>
      <c r="APF6" s="477"/>
      <c r="APG6" s="477"/>
      <c r="APH6" s="479"/>
      <c r="API6" s="479"/>
      <c r="APJ6" s="477"/>
      <c r="APK6" s="477"/>
      <c r="APL6" s="479"/>
      <c r="APM6" s="479"/>
      <c r="APN6" s="477"/>
      <c r="APO6" s="477"/>
      <c r="APP6" s="479"/>
      <c r="APQ6" s="479"/>
      <c r="APR6" s="477"/>
      <c r="APS6" s="477"/>
      <c r="APT6" s="479"/>
      <c r="APU6" s="479"/>
      <c r="APV6" s="477"/>
      <c r="APW6" s="477"/>
      <c r="APX6" s="479"/>
      <c r="APY6" s="479"/>
      <c r="APZ6" s="477"/>
      <c r="AQA6" s="477"/>
      <c r="AQB6" s="479"/>
      <c r="AQC6" s="479"/>
      <c r="AQD6" s="477"/>
      <c r="AQE6" s="477"/>
      <c r="AQF6" s="479"/>
      <c r="AQG6" s="479"/>
      <c r="AQH6" s="477"/>
      <c r="AQI6" s="477"/>
      <c r="AQJ6" s="479"/>
      <c r="AQK6" s="479"/>
      <c r="AQL6" s="477"/>
      <c r="AQM6" s="477"/>
      <c r="AQN6" s="479"/>
      <c r="AQO6" s="479"/>
      <c r="AQP6" s="477"/>
      <c r="AQQ6" s="477"/>
      <c r="AQR6" s="479"/>
      <c r="AQS6" s="479"/>
      <c r="AQT6" s="477"/>
      <c r="AQU6" s="477"/>
      <c r="AQV6" s="479"/>
      <c r="AQW6" s="479"/>
      <c r="AQX6" s="477"/>
      <c r="AQY6" s="477"/>
      <c r="AQZ6" s="479"/>
      <c r="ARA6" s="479"/>
      <c r="ARB6" s="477"/>
      <c r="ARC6" s="477"/>
      <c r="ARD6" s="479"/>
      <c r="ARE6" s="479"/>
      <c r="ARF6" s="477"/>
      <c r="ARG6" s="477"/>
      <c r="ARH6" s="479"/>
      <c r="ARI6" s="479"/>
      <c r="ARJ6" s="477"/>
      <c r="ARK6" s="477"/>
      <c r="ARL6" s="479"/>
      <c r="ARM6" s="479"/>
      <c r="ARN6" s="477"/>
      <c r="ARO6" s="477"/>
      <c r="ARP6" s="479"/>
      <c r="ARQ6" s="479"/>
      <c r="ARR6" s="477"/>
      <c r="ARS6" s="477"/>
      <c r="ART6" s="479"/>
      <c r="ARU6" s="479"/>
      <c r="ARV6" s="477"/>
      <c r="ARW6" s="477"/>
      <c r="ARX6" s="479"/>
      <c r="ARY6" s="479"/>
      <c r="ARZ6" s="477"/>
      <c r="ASA6" s="477"/>
      <c r="ASB6" s="479"/>
      <c r="ASC6" s="479"/>
      <c r="ASD6" s="477"/>
      <c r="ASE6" s="477"/>
      <c r="ASF6" s="479"/>
      <c r="ASG6" s="479"/>
      <c r="ASH6" s="477"/>
      <c r="ASI6" s="477"/>
      <c r="ASJ6" s="479"/>
      <c r="ASK6" s="479"/>
      <c r="ASL6" s="477"/>
      <c r="ASM6" s="477"/>
      <c r="ASN6" s="479"/>
      <c r="ASO6" s="479"/>
      <c r="ASP6" s="477"/>
      <c r="ASQ6" s="477"/>
      <c r="ASR6" s="479"/>
      <c r="ASS6" s="479"/>
      <c r="AST6" s="477"/>
      <c r="ASU6" s="477"/>
      <c r="ASV6" s="479"/>
      <c r="ASW6" s="479"/>
      <c r="ASX6" s="477"/>
      <c r="ASY6" s="477"/>
      <c r="ASZ6" s="479"/>
      <c r="ATA6" s="479"/>
      <c r="ATB6" s="477"/>
      <c r="ATC6" s="477"/>
      <c r="ATD6" s="479"/>
      <c r="ATE6" s="479"/>
      <c r="ATF6" s="477"/>
      <c r="ATG6" s="477"/>
      <c r="ATH6" s="479"/>
      <c r="ATI6" s="479"/>
      <c r="ATJ6" s="477"/>
      <c r="ATK6" s="477"/>
      <c r="ATL6" s="479"/>
      <c r="ATM6" s="479"/>
      <c r="ATN6" s="477"/>
      <c r="ATO6" s="477"/>
      <c r="ATP6" s="479"/>
      <c r="ATQ6" s="479"/>
      <c r="ATR6" s="477"/>
      <c r="ATS6" s="477"/>
      <c r="ATT6" s="479"/>
      <c r="ATU6" s="479"/>
      <c r="ATV6" s="477"/>
      <c r="ATW6" s="477"/>
      <c r="ATX6" s="479"/>
      <c r="ATY6" s="479"/>
      <c r="ATZ6" s="477"/>
      <c r="AUA6" s="477"/>
      <c r="AUB6" s="479"/>
      <c r="AUC6" s="479"/>
      <c r="AUD6" s="477"/>
      <c r="AUE6" s="477"/>
      <c r="AUF6" s="479"/>
      <c r="AUG6" s="479"/>
      <c r="AUH6" s="477"/>
      <c r="AUI6" s="477"/>
      <c r="AUJ6" s="479"/>
      <c r="AUK6" s="479"/>
      <c r="AUL6" s="477"/>
      <c r="AUM6" s="477"/>
      <c r="AUN6" s="479"/>
      <c r="AUO6" s="479"/>
      <c r="AUP6" s="477"/>
      <c r="AUQ6" s="477"/>
      <c r="AUR6" s="479"/>
      <c r="AUS6" s="479"/>
      <c r="AUT6" s="477"/>
      <c r="AUU6" s="477"/>
      <c r="AUV6" s="479"/>
      <c r="AUW6" s="479"/>
      <c r="AUX6" s="477"/>
      <c r="AUY6" s="477"/>
      <c r="AUZ6" s="479"/>
      <c r="AVA6" s="479"/>
      <c r="AVB6" s="477"/>
      <c r="AVC6" s="477"/>
      <c r="AVD6" s="479"/>
      <c r="AVE6" s="479"/>
      <c r="AVF6" s="477"/>
      <c r="AVG6" s="477"/>
      <c r="AVH6" s="479"/>
      <c r="AVI6" s="479"/>
      <c r="AVJ6" s="477"/>
      <c r="AVK6" s="477"/>
      <c r="AVL6" s="479"/>
      <c r="AVM6" s="479"/>
      <c r="AVN6" s="477"/>
      <c r="AVO6" s="477"/>
      <c r="AVP6" s="479"/>
      <c r="AVQ6" s="479"/>
      <c r="AVR6" s="477"/>
      <c r="AVS6" s="477"/>
      <c r="AVT6" s="479"/>
      <c r="AVU6" s="479"/>
      <c r="AVV6" s="477"/>
      <c r="AVW6" s="477"/>
      <c r="AVX6" s="479"/>
      <c r="AVY6" s="479"/>
      <c r="AVZ6" s="477"/>
      <c r="AWA6" s="477"/>
      <c r="AWB6" s="479"/>
      <c r="AWC6" s="479"/>
      <c r="AWD6" s="477"/>
      <c r="AWE6" s="477"/>
      <c r="AWF6" s="479"/>
      <c r="AWG6" s="479"/>
      <c r="AWH6" s="477"/>
      <c r="AWI6" s="477"/>
      <c r="AWJ6" s="479"/>
      <c r="AWK6" s="479"/>
      <c r="AWL6" s="477"/>
      <c r="AWM6" s="477"/>
      <c r="AWN6" s="479"/>
      <c r="AWO6" s="479"/>
      <c r="AWP6" s="477"/>
      <c r="AWQ6" s="477"/>
      <c r="AWR6" s="479"/>
      <c r="AWS6" s="479"/>
      <c r="AWT6" s="477"/>
      <c r="AWU6" s="477"/>
      <c r="AWV6" s="479"/>
      <c r="AWW6" s="479"/>
      <c r="AWX6" s="477"/>
      <c r="AWY6" s="477"/>
      <c r="AWZ6" s="479"/>
      <c r="AXA6" s="479"/>
      <c r="AXB6" s="477"/>
      <c r="AXC6" s="477"/>
      <c r="AXD6" s="479"/>
      <c r="AXE6" s="479"/>
      <c r="AXF6" s="477"/>
      <c r="AXG6" s="477"/>
      <c r="AXH6" s="479"/>
      <c r="AXI6" s="479"/>
      <c r="AXJ6" s="477"/>
      <c r="AXK6" s="477"/>
      <c r="AXL6" s="479"/>
      <c r="AXM6" s="479"/>
      <c r="AXN6" s="477"/>
      <c r="AXO6" s="477"/>
      <c r="AXP6" s="479"/>
      <c r="AXQ6" s="479"/>
      <c r="AXR6" s="477"/>
      <c r="AXS6" s="477"/>
      <c r="AXT6" s="479"/>
      <c r="AXU6" s="479"/>
      <c r="AXV6" s="477"/>
      <c r="AXW6" s="477"/>
      <c r="AXX6" s="479"/>
      <c r="AXY6" s="479"/>
      <c r="AXZ6" s="477"/>
      <c r="AYA6" s="477"/>
      <c r="AYB6" s="479"/>
      <c r="AYC6" s="479"/>
      <c r="AYD6" s="477"/>
      <c r="AYE6" s="477"/>
      <c r="AYF6" s="479"/>
      <c r="AYG6" s="479"/>
      <c r="AYH6" s="477"/>
      <c r="AYI6" s="477"/>
      <c r="AYJ6" s="479"/>
      <c r="AYK6" s="479"/>
      <c r="AYL6" s="477"/>
      <c r="AYM6" s="477"/>
      <c r="AYN6" s="479"/>
      <c r="AYO6" s="479"/>
      <c r="AYP6" s="477"/>
      <c r="AYQ6" s="477"/>
      <c r="AYR6" s="479"/>
      <c r="AYS6" s="479"/>
      <c r="AYT6" s="477"/>
      <c r="AYU6" s="477"/>
      <c r="AYV6" s="479"/>
      <c r="AYW6" s="479"/>
      <c r="AYX6" s="477"/>
      <c r="AYY6" s="477"/>
      <c r="AYZ6" s="479"/>
      <c r="AZA6" s="479"/>
      <c r="AZB6" s="477"/>
      <c r="AZC6" s="477"/>
      <c r="AZD6" s="479"/>
      <c r="AZE6" s="479"/>
      <c r="AZF6" s="477"/>
      <c r="AZG6" s="477"/>
      <c r="AZH6" s="479"/>
      <c r="AZI6" s="479"/>
      <c r="AZJ6" s="477"/>
      <c r="AZK6" s="477"/>
      <c r="AZL6" s="479"/>
      <c r="AZM6" s="479"/>
      <c r="AZN6" s="477"/>
      <c r="AZO6" s="477"/>
      <c r="AZP6" s="479"/>
      <c r="AZQ6" s="479"/>
      <c r="AZR6" s="477"/>
      <c r="AZS6" s="477"/>
      <c r="AZT6" s="479"/>
      <c r="AZU6" s="479"/>
      <c r="AZV6" s="477"/>
      <c r="AZW6" s="477"/>
      <c r="AZX6" s="479"/>
      <c r="AZY6" s="479"/>
      <c r="AZZ6" s="477"/>
      <c r="BAA6" s="477"/>
      <c r="BAB6" s="479"/>
      <c r="BAC6" s="479"/>
      <c r="BAD6" s="477"/>
      <c r="BAE6" s="477"/>
      <c r="BAF6" s="479"/>
      <c r="BAG6" s="479"/>
      <c r="BAH6" s="477"/>
      <c r="BAI6" s="477"/>
      <c r="BAJ6" s="479"/>
      <c r="BAK6" s="479"/>
      <c r="BAL6" s="477"/>
      <c r="BAM6" s="477"/>
      <c r="BAN6" s="479"/>
      <c r="BAO6" s="479"/>
      <c r="BAP6" s="477"/>
      <c r="BAQ6" s="477"/>
      <c r="BAR6" s="479"/>
      <c r="BAS6" s="479"/>
      <c r="BAT6" s="477"/>
      <c r="BAU6" s="477"/>
      <c r="BAV6" s="479"/>
      <c r="BAW6" s="479"/>
      <c r="BAX6" s="477"/>
      <c r="BAY6" s="477"/>
      <c r="BAZ6" s="479"/>
      <c r="BBA6" s="479"/>
      <c r="BBB6" s="477"/>
      <c r="BBC6" s="477"/>
      <c r="BBD6" s="479"/>
      <c r="BBE6" s="479"/>
      <c r="BBF6" s="477"/>
      <c r="BBG6" s="477"/>
      <c r="BBH6" s="479"/>
      <c r="BBI6" s="479"/>
      <c r="BBJ6" s="477"/>
      <c r="BBK6" s="477"/>
      <c r="BBL6" s="479"/>
      <c r="BBM6" s="479"/>
      <c r="BBN6" s="477"/>
      <c r="BBO6" s="477"/>
      <c r="BBP6" s="479"/>
      <c r="BBQ6" s="479"/>
      <c r="BBR6" s="477"/>
      <c r="BBS6" s="477"/>
      <c r="BBT6" s="479"/>
      <c r="BBU6" s="479"/>
      <c r="BBV6" s="477"/>
      <c r="BBW6" s="477"/>
      <c r="BBX6" s="479"/>
      <c r="BBY6" s="479"/>
      <c r="BBZ6" s="477"/>
      <c r="BCA6" s="477"/>
      <c r="BCB6" s="479"/>
      <c r="BCC6" s="479"/>
      <c r="BCD6" s="477"/>
      <c r="BCE6" s="477"/>
      <c r="BCF6" s="479"/>
      <c r="BCG6" s="479"/>
      <c r="BCH6" s="477"/>
      <c r="BCI6" s="477"/>
      <c r="BCJ6" s="479"/>
      <c r="BCK6" s="479"/>
      <c r="BCL6" s="477"/>
      <c r="BCM6" s="477"/>
      <c r="BCN6" s="479"/>
      <c r="BCO6" s="479"/>
      <c r="BCP6" s="477"/>
      <c r="BCQ6" s="477"/>
      <c r="BCR6" s="479"/>
      <c r="BCS6" s="479"/>
      <c r="BCT6" s="477"/>
      <c r="BCU6" s="477"/>
      <c r="BCV6" s="479"/>
      <c r="BCW6" s="479"/>
      <c r="BCX6" s="477"/>
      <c r="BCY6" s="477"/>
      <c r="BCZ6" s="479"/>
      <c r="BDA6" s="479"/>
      <c r="BDB6" s="477"/>
      <c r="BDC6" s="477"/>
      <c r="BDD6" s="479"/>
      <c r="BDE6" s="479"/>
      <c r="BDF6" s="477"/>
      <c r="BDG6" s="477"/>
      <c r="BDH6" s="479"/>
      <c r="BDI6" s="479"/>
      <c r="BDJ6" s="477"/>
      <c r="BDK6" s="477"/>
      <c r="BDL6" s="479"/>
      <c r="BDM6" s="479"/>
      <c r="BDN6" s="298"/>
      <c r="BDO6" s="298"/>
      <c r="BDP6" s="298"/>
      <c r="BDQ6" s="298"/>
      <c r="BDR6" s="298"/>
      <c r="BDS6" s="298"/>
      <c r="BDT6" s="298"/>
      <c r="BDU6" s="298"/>
      <c r="BDV6" s="298"/>
      <c r="BDW6" s="298"/>
      <c r="BDX6" s="298"/>
      <c r="BDY6" s="298"/>
      <c r="BDZ6" s="298"/>
      <c r="BEA6" s="298"/>
      <c r="BEB6" s="298"/>
      <c r="BEC6" s="298"/>
      <c r="BED6" s="298"/>
      <c r="BEE6" s="298"/>
      <c r="BEF6" s="298"/>
      <c r="BEG6" s="298"/>
      <c r="BEH6" s="298"/>
      <c r="BEI6" s="298"/>
      <c r="BEJ6" s="298"/>
      <c r="BEK6" s="298"/>
      <c r="BEL6" s="298"/>
      <c r="BEM6" s="298"/>
      <c r="BEN6" s="298"/>
      <c r="BEO6" s="298"/>
      <c r="BEP6" s="298"/>
      <c r="BEQ6" s="298"/>
      <c r="BER6" s="298"/>
      <c r="BES6" s="298"/>
      <c r="BET6" s="298"/>
      <c r="BEU6" s="298"/>
      <c r="BEV6" s="298"/>
      <c r="BEW6" s="298"/>
      <c r="BEX6" s="298"/>
      <c r="BEY6" s="298"/>
      <c r="BEZ6" s="298"/>
      <c r="BFA6" s="298"/>
      <c r="BFB6" s="298"/>
      <c r="BFC6" s="298"/>
      <c r="BFD6" s="298"/>
      <c r="BFE6" s="298"/>
      <c r="BFF6" s="298"/>
      <c r="BFG6" s="298"/>
      <c r="BFH6" s="298"/>
      <c r="BFI6" s="298"/>
      <c r="BFJ6" s="298"/>
      <c r="BFK6" s="298"/>
      <c r="BFL6" s="298"/>
      <c r="BFM6" s="298"/>
      <c r="BFN6" s="298"/>
      <c r="BFO6" s="298"/>
      <c r="BFP6" s="298"/>
      <c r="BFQ6" s="298"/>
      <c r="BFR6" s="298"/>
    </row>
    <row r="7" spans="1:1526" s="12" customFormat="1" ht="19.95" hidden="1" customHeight="1" x14ac:dyDescent="0.3">
      <c r="A7" s="272"/>
      <c r="B7" s="472"/>
      <c r="C7" s="472"/>
      <c r="D7" s="472"/>
      <c r="E7" s="298"/>
      <c r="F7" s="115" t="s">
        <v>5</v>
      </c>
      <c r="G7" s="115" t="s">
        <v>171</v>
      </c>
      <c r="H7" s="126" t="s">
        <v>167</v>
      </c>
      <c r="I7" s="24" t="s">
        <v>172</v>
      </c>
      <c r="J7" s="15" t="s">
        <v>173</v>
      </c>
      <c r="K7" s="15" t="s">
        <v>174</v>
      </c>
      <c r="L7" s="15" t="s">
        <v>175</v>
      </c>
      <c r="M7" s="15" t="s">
        <v>176</v>
      </c>
      <c r="N7" s="221" t="s">
        <v>177</v>
      </c>
      <c r="O7" s="15" t="s">
        <v>178</v>
      </c>
      <c r="P7" s="15" t="s">
        <v>179</v>
      </c>
      <c r="Q7" s="222" t="s">
        <v>180</v>
      </c>
      <c r="R7" s="221" t="s">
        <v>181</v>
      </c>
      <c r="S7" s="15" t="s">
        <v>182</v>
      </c>
      <c r="T7" s="15" t="s">
        <v>183</v>
      </c>
      <c r="U7" s="222" t="s">
        <v>184</v>
      </c>
      <c r="V7" s="221" t="s">
        <v>185</v>
      </c>
      <c r="W7" s="15" t="s">
        <v>186</v>
      </c>
      <c r="X7" s="15" t="s">
        <v>187</v>
      </c>
      <c r="Y7" s="222" t="s">
        <v>188</v>
      </c>
      <c r="Z7" s="15" t="s">
        <v>189</v>
      </c>
      <c r="AA7" s="15" t="s">
        <v>190</v>
      </c>
      <c r="AB7" s="15" t="s">
        <v>191</v>
      </c>
      <c r="AC7" s="15" t="s">
        <v>192</v>
      </c>
      <c r="AD7" s="15" t="s">
        <v>193</v>
      </c>
      <c r="AE7" s="15" t="s">
        <v>194</v>
      </c>
      <c r="AF7" s="15" t="s">
        <v>195</v>
      </c>
      <c r="AG7" s="15" t="s">
        <v>196</v>
      </c>
      <c r="AH7" s="15" t="s">
        <v>197</v>
      </c>
      <c r="AI7" s="15" t="s">
        <v>198</v>
      </c>
      <c r="AJ7" s="15" t="s">
        <v>199</v>
      </c>
      <c r="AK7" s="15" t="s">
        <v>200</v>
      </c>
      <c r="AL7" s="15" t="s">
        <v>201</v>
      </c>
      <c r="AM7" s="15" t="s">
        <v>202</v>
      </c>
      <c r="AN7" s="15" t="s">
        <v>203</v>
      </c>
      <c r="AO7" s="15" t="s">
        <v>204</v>
      </c>
      <c r="AP7" s="15" t="s">
        <v>205</v>
      </c>
      <c r="AQ7" s="15" t="s">
        <v>206</v>
      </c>
      <c r="AR7" s="15" t="s">
        <v>207</v>
      </c>
      <c r="AS7" s="15" t="s">
        <v>208</v>
      </c>
      <c r="AT7" s="15" t="s">
        <v>209</v>
      </c>
      <c r="AU7" s="15" t="s">
        <v>210</v>
      </c>
      <c r="AV7" s="15" t="s">
        <v>211</v>
      </c>
      <c r="AW7" s="15" t="s">
        <v>212</v>
      </c>
      <c r="AX7" s="15" t="s">
        <v>213</v>
      </c>
      <c r="AY7" s="15" t="s">
        <v>214</v>
      </c>
      <c r="AZ7" s="15" t="s">
        <v>215</v>
      </c>
      <c r="BA7" s="15" t="s">
        <v>216</v>
      </c>
      <c r="BB7" s="15" t="s">
        <v>217</v>
      </c>
      <c r="BC7" s="15" t="s">
        <v>218</v>
      </c>
      <c r="BD7" s="15" t="s">
        <v>219</v>
      </c>
      <c r="BE7" s="15" t="s">
        <v>220</v>
      </c>
      <c r="BF7" s="15" t="s">
        <v>221</v>
      </c>
      <c r="BG7" s="15" t="s">
        <v>222</v>
      </c>
      <c r="BH7" s="15" t="s">
        <v>223</v>
      </c>
      <c r="BI7" s="15" t="s">
        <v>224</v>
      </c>
      <c r="BJ7" s="15" t="s">
        <v>225</v>
      </c>
      <c r="BK7" s="15" t="s">
        <v>226</v>
      </c>
      <c r="BL7" s="15" t="s">
        <v>227</v>
      </c>
      <c r="BM7" s="15" t="s">
        <v>228</v>
      </c>
      <c r="BN7" s="15" t="s">
        <v>229</v>
      </c>
      <c r="BO7" s="15" t="s">
        <v>230</v>
      </c>
      <c r="BP7" s="15" t="s">
        <v>231</v>
      </c>
      <c r="BQ7" s="15" t="s">
        <v>232</v>
      </c>
      <c r="BR7" s="15" t="s">
        <v>233</v>
      </c>
      <c r="BS7" s="15" t="s">
        <v>234</v>
      </c>
      <c r="BT7" s="15" t="s">
        <v>235</v>
      </c>
      <c r="BU7" s="15" t="s">
        <v>236</v>
      </c>
      <c r="BV7" s="15" t="s">
        <v>237</v>
      </c>
      <c r="BW7" s="15" t="s">
        <v>238</v>
      </c>
      <c r="BX7" s="15" t="s">
        <v>239</v>
      </c>
      <c r="BY7" s="15" t="s">
        <v>240</v>
      </c>
      <c r="BZ7" s="15" t="s">
        <v>241</v>
      </c>
      <c r="CA7" s="15" t="s">
        <v>242</v>
      </c>
      <c r="CB7" s="15" t="s">
        <v>243</v>
      </c>
      <c r="CC7" s="15" t="s">
        <v>244</v>
      </c>
      <c r="CD7" s="15" t="s">
        <v>245</v>
      </c>
      <c r="CE7" s="15" t="s">
        <v>246</v>
      </c>
      <c r="CF7" s="15" t="s">
        <v>247</v>
      </c>
      <c r="CG7" s="15" t="s">
        <v>248</v>
      </c>
      <c r="CH7" s="15" t="s">
        <v>249</v>
      </c>
      <c r="CI7" s="15" t="s">
        <v>250</v>
      </c>
      <c r="CJ7" s="15" t="s">
        <v>251</v>
      </c>
      <c r="CK7" s="15" t="s">
        <v>252</v>
      </c>
      <c r="CL7" s="15" t="s">
        <v>253</v>
      </c>
      <c r="CM7" s="15" t="s">
        <v>254</v>
      </c>
      <c r="CN7" s="15" t="s">
        <v>255</v>
      </c>
      <c r="CO7" s="15" t="s">
        <v>256</v>
      </c>
      <c r="CP7" s="15" t="s">
        <v>257</v>
      </c>
      <c r="CQ7" s="15" t="s">
        <v>258</v>
      </c>
      <c r="CR7" s="15" t="s">
        <v>259</v>
      </c>
      <c r="CS7" s="15" t="s">
        <v>260</v>
      </c>
      <c r="CT7" s="15" t="s">
        <v>261</v>
      </c>
      <c r="CU7" s="15" t="s">
        <v>262</v>
      </c>
      <c r="CV7" s="15" t="s">
        <v>263</v>
      </c>
      <c r="CW7" s="15" t="s">
        <v>264</v>
      </c>
      <c r="CX7" s="15" t="s">
        <v>265</v>
      </c>
      <c r="CY7" s="15" t="s">
        <v>266</v>
      </c>
      <c r="CZ7" s="15" t="s">
        <v>267</v>
      </c>
      <c r="DA7" s="15" t="s">
        <v>268</v>
      </c>
      <c r="DB7" s="15" t="s">
        <v>269</v>
      </c>
      <c r="DC7" s="15" t="s">
        <v>270</v>
      </c>
      <c r="DD7" s="15" t="s">
        <v>271</v>
      </c>
      <c r="DE7" s="15" t="s">
        <v>272</v>
      </c>
      <c r="DF7" s="15" t="s">
        <v>273</v>
      </c>
      <c r="DG7" s="15" t="s">
        <v>274</v>
      </c>
      <c r="DH7" s="15" t="s">
        <v>275</v>
      </c>
      <c r="DI7" s="15" t="s">
        <v>276</v>
      </c>
      <c r="DJ7" s="15" t="s">
        <v>277</v>
      </c>
      <c r="DK7" s="15" t="s">
        <v>278</v>
      </c>
      <c r="DL7" s="15" t="s">
        <v>279</v>
      </c>
      <c r="DM7" s="15" t="s">
        <v>280</v>
      </c>
      <c r="DN7" s="15" t="s">
        <v>281</v>
      </c>
      <c r="DO7" s="15" t="s">
        <v>282</v>
      </c>
      <c r="DP7" s="15" t="s">
        <v>283</v>
      </c>
      <c r="DQ7" s="15" t="s">
        <v>284</v>
      </c>
      <c r="DR7" s="15" t="s">
        <v>285</v>
      </c>
      <c r="DS7" s="15" t="s">
        <v>286</v>
      </c>
      <c r="DT7" s="15" t="s">
        <v>287</v>
      </c>
      <c r="DU7" s="15" t="s">
        <v>288</v>
      </c>
      <c r="DV7" s="15" t="s">
        <v>289</v>
      </c>
      <c r="DW7" s="15" t="s">
        <v>290</v>
      </c>
      <c r="DX7" s="15" t="s">
        <v>291</v>
      </c>
      <c r="DY7" s="15" t="s">
        <v>292</v>
      </c>
      <c r="DZ7" s="15" t="s">
        <v>293</v>
      </c>
      <c r="EA7" s="15" t="s">
        <v>294</v>
      </c>
      <c r="EB7" s="15" t="s">
        <v>295</v>
      </c>
      <c r="EC7" s="15" t="s">
        <v>296</v>
      </c>
      <c r="ED7" s="15" t="s">
        <v>297</v>
      </c>
      <c r="EE7" s="15" t="s">
        <v>298</v>
      </c>
      <c r="EF7" s="15" t="s">
        <v>299</v>
      </c>
      <c r="EG7" s="15" t="s">
        <v>300</v>
      </c>
      <c r="EH7" s="15" t="s">
        <v>301</v>
      </c>
      <c r="EI7" s="15" t="s">
        <v>302</v>
      </c>
      <c r="EJ7" s="15" t="s">
        <v>303</v>
      </c>
      <c r="EK7" s="15" t="s">
        <v>304</v>
      </c>
      <c r="EL7" s="15" t="s">
        <v>305</v>
      </c>
      <c r="EM7" s="15" t="s">
        <v>306</v>
      </c>
      <c r="EN7" s="15" t="s">
        <v>307</v>
      </c>
      <c r="EO7" s="15" t="s">
        <v>308</v>
      </c>
      <c r="EP7" s="15" t="s">
        <v>309</v>
      </c>
      <c r="EQ7" s="15" t="s">
        <v>310</v>
      </c>
      <c r="ER7" s="15" t="s">
        <v>311</v>
      </c>
      <c r="ES7" s="15" t="s">
        <v>312</v>
      </c>
      <c r="ET7" s="15" t="s">
        <v>313</v>
      </c>
      <c r="EU7" s="15" t="s">
        <v>314</v>
      </c>
      <c r="EV7" s="15" t="s">
        <v>315</v>
      </c>
      <c r="EW7" s="15" t="s">
        <v>316</v>
      </c>
      <c r="EX7" s="15" t="s">
        <v>317</v>
      </c>
      <c r="EY7" s="15" t="s">
        <v>318</v>
      </c>
      <c r="EZ7" s="15" t="s">
        <v>319</v>
      </c>
      <c r="FA7" s="15" t="s">
        <v>320</v>
      </c>
      <c r="FB7" s="15" t="s">
        <v>321</v>
      </c>
      <c r="FC7" s="15" t="s">
        <v>322</v>
      </c>
      <c r="FD7" s="15" t="s">
        <v>323</v>
      </c>
      <c r="FE7" s="15" t="s">
        <v>324</v>
      </c>
      <c r="FF7" s="15" t="s">
        <v>325</v>
      </c>
      <c r="FG7" s="15" t="s">
        <v>326</v>
      </c>
      <c r="FH7" s="15" t="s">
        <v>327</v>
      </c>
      <c r="FI7" s="15" t="s">
        <v>328</v>
      </c>
      <c r="FJ7" s="15" t="s">
        <v>329</v>
      </c>
      <c r="FK7" s="15" t="s">
        <v>330</v>
      </c>
      <c r="FL7" s="15" t="s">
        <v>331</v>
      </c>
      <c r="FM7" s="15" t="s">
        <v>332</v>
      </c>
      <c r="FN7" s="15" t="s">
        <v>333</v>
      </c>
      <c r="FO7" s="15" t="s">
        <v>334</v>
      </c>
      <c r="FP7" s="15" t="s">
        <v>335</v>
      </c>
      <c r="FQ7" s="15" t="s">
        <v>336</v>
      </c>
      <c r="FR7" s="15" t="s">
        <v>337</v>
      </c>
      <c r="FS7" s="15" t="s">
        <v>338</v>
      </c>
      <c r="FT7" s="15" t="s">
        <v>339</v>
      </c>
      <c r="FU7" s="15" t="s">
        <v>340</v>
      </c>
      <c r="FV7" s="15" t="s">
        <v>341</v>
      </c>
      <c r="FW7" s="15" t="s">
        <v>342</v>
      </c>
      <c r="FX7" s="15" t="s">
        <v>343</v>
      </c>
      <c r="FY7" s="15" t="s">
        <v>344</v>
      </c>
      <c r="FZ7" s="15" t="s">
        <v>345</v>
      </c>
      <c r="GA7" s="15" t="s">
        <v>346</v>
      </c>
      <c r="GB7" s="15" t="s">
        <v>347</v>
      </c>
      <c r="GC7" s="15" t="s">
        <v>348</v>
      </c>
      <c r="GD7" s="15" t="s">
        <v>349</v>
      </c>
      <c r="GE7" s="15" t="s">
        <v>350</v>
      </c>
      <c r="GF7" s="15" t="s">
        <v>351</v>
      </c>
      <c r="GG7" s="15" t="s">
        <v>352</v>
      </c>
      <c r="GH7" s="15" t="s">
        <v>353</v>
      </c>
      <c r="GI7" s="15" t="s">
        <v>354</v>
      </c>
      <c r="GJ7" s="15" t="s">
        <v>355</v>
      </c>
      <c r="GK7" s="15" t="s">
        <v>356</v>
      </c>
      <c r="GL7" s="15" t="s">
        <v>357</v>
      </c>
      <c r="GM7" s="15" t="s">
        <v>358</v>
      </c>
      <c r="GN7" s="15" t="s">
        <v>359</v>
      </c>
      <c r="GO7" s="15" t="s">
        <v>360</v>
      </c>
      <c r="GP7" s="15" t="s">
        <v>361</v>
      </c>
      <c r="GQ7" s="15" t="s">
        <v>362</v>
      </c>
      <c r="GR7" s="15" t="s">
        <v>363</v>
      </c>
      <c r="GS7" s="15" t="s">
        <v>364</v>
      </c>
      <c r="GT7" s="15" t="s">
        <v>365</v>
      </c>
      <c r="GU7" s="15" t="s">
        <v>366</v>
      </c>
      <c r="GV7" s="15" t="s">
        <v>367</v>
      </c>
      <c r="GW7" s="15" t="s">
        <v>368</v>
      </c>
      <c r="GX7" s="15" t="s">
        <v>369</v>
      </c>
      <c r="GY7" s="15" t="s">
        <v>370</v>
      </c>
      <c r="GZ7" s="15" t="s">
        <v>371</v>
      </c>
      <c r="HA7" s="15" t="s">
        <v>372</v>
      </c>
      <c r="HB7" s="15" t="s">
        <v>373</v>
      </c>
      <c r="HC7" s="15" t="s">
        <v>374</v>
      </c>
      <c r="HD7" s="15" t="s">
        <v>375</v>
      </c>
      <c r="HE7" s="15" t="s">
        <v>376</v>
      </c>
      <c r="HF7" s="15" t="s">
        <v>377</v>
      </c>
      <c r="HG7" s="15" t="s">
        <v>378</v>
      </c>
      <c r="HH7" s="15" t="s">
        <v>379</v>
      </c>
      <c r="HI7" s="15" t="s">
        <v>380</v>
      </c>
      <c r="HJ7" s="15" t="s">
        <v>381</v>
      </c>
      <c r="HK7" s="15" t="s">
        <v>382</v>
      </c>
      <c r="HL7" s="15" t="s">
        <v>383</v>
      </c>
      <c r="HM7" s="15" t="s">
        <v>384</v>
      </c>
      <c r="HN7" s="15" t="s">
        <v>385</v>
      </c>
      <c r="HO7" s="15" t="s">
        <v>386</v>
      </c>
      <c r="HP7" s="15" t="s">
        <v>387</v>
      </c>
      <c r="HQ7" s="15" t="s">
        <v>388</v>
      </c>
      <c r="HR7" s="15" t="s">
        <v>389</v>
      </c>
      <c r="HS7" s="15" t="s">
        <v>390</v>
      </c>
      <c r="HT7" s="15" t="s">
        <v>391</v>
      </c>
      <c r="HU7" s="15" t="s">
        <v>392</v>
      </c>
      <c r="HV7" s="15" t="s">
        <v>393</v>
      </c>
      <c r="HW7" s="15" t="s">
        <v>394</v>
      </c>
      <c r="HX7" s="15" t="s">
        <v>395</v>
      </c>
      <c r="HY7" s="15" t="s">
        <v>396</v>
      </c>
      <c r="HZ7" s="15" t="s">
        <v>397</v>
      </c>
      <c r="IA7" s="15" t="s">
        <v>398</v>
      </c>
      <c r="IB7" s="15" t="s">
        <v>399</v>
      </c>
      <c r="IC7" s="15" t="s">
        <v>400</v>
      </c>
      <c r="ID7" s="15" t="s">
        <v>401</v>
      </c>
      <c r="IE7" s="15" t="s">
        <v>402</v>
      </c>
      <c r="IF7" s="15" t="s">
        <v>403</v>
      </c>
      <c r="IG7" s="15" t="s">
        <v>404</v>
      </c>
      <c r="IH7" s="15" t="s">
        <v>405</v>
      </c>
      <c r="II7" s="15" t="s">
        <v>406</v>
      </c>
      <c r="IJ7" s="15" t="s">
        <v>407</v>
      </c>
      <c r="IK7" s="15" t="s">
        <v>408</v>
      </c>
      <c r="IL7" s="15" t="s">
        <v>409</v>
      </c>
      <c r="IM7" s="15" t="s">
        <v>410</v>
      </c>
      <c r="IN7" s="15" t="s">
        <v>411</v>
      </c>
      <c r="IO7" s="15" t="s">
        <v>412</v>
      </c>
      <c r="IP7" s="15" t="s">
        <v>413</v>
      </c>
      <c r="IQ7" s="15" t="s">
        <v>414</v>
      </c>
      <c r="IR7" s="15" t="s">
        <v>415</v>
      </c>
      <c r="IS7" s="15" t="s">
        <v>416</v>
      </c>
      <c r="IT7" s="15" t="s">
        <v>417</v>
      </c>
      <c r="IU7" s="15" t="s">
        <v>418</v>
      </c>
      <c r="IV7" s="15" t="s">
        <v>419</v>
      </c>
      <c r="IW7" s="15" t="s">
        <v>420</v>
      </c>
      <c r="IX7" s="15" t="s">
        <v>421</v>
      </c>
      <c r="IY7" s="15" t="s">
        <v>422</v>
      </c>
      <c r="IZ7" s="15" t="s">
        <v>423</v>
      </c>
      <c r="JA7" s="15" t="s">
        <v>424</v>
      </c>
      <c r="JB7" s="15" t="s">
        <v>425</v>
      </c>
      <c r="JC7" s="15" t="s">
        <v>426</v>
      </c>
      <c r="JD7" s="15" t="s">
        <v>427</v>
      </c>
      <c r="JE7" s="15" t="s">
        <v>428</v>
      </c>
      <c r="JF7" s="15" t="s">
        <v>429</v>
      </c>
      <c r="JG7" s="15" t="s">
        <v>430</v>
      </c>
      <c r="JH7" s="15" t="s">
        <v>431</v>
      </c>
      <c r="JI7" s="15" t="s">
        <v>432</v>
      </c>
      <c r="JJ7" s="15" t="s">
        <v>433</v>
      </c>
      <c r="JK7" s="15" t="s">
        <v>434</v>
      </c>
      <c r="JL7" s="15" t="s">
        <v>435</v>
      </c>
      <c r="JM7" s="15" t="s">
        <v>436</v>
      </c>
      <c r="JN7" s="15" t="s">
        <v>437</v>
      </c>
      <c r="JO7" s="15" t="s">
        <v>438</v>
      </c>
      <c r="JP7" s="15" t="s">
        <v>439</v>
      </c>
      <c r="JQ7" s="15" t="s">
        <v>440</v>
      </c>
      <c r="JR7" s="15" t="s">
        <v>441</v>
      </c>
      <c r="JS7" s="15" t="s">
        <v>442</v>
      </c>
      <c r="JT7" s="15" t="s">
        <v>443</v>
      </c>
      <c r="JU7" s="15" t="s">
        <v>444</v>
      </c>
      <c r="JV7" s="15" t="s">
        <v>445</v>
      </c>
      <c r="JW7" s="15" t="s">
        <v>446</v>
      </c>
      <c r="JX7" s="15" t="s">
        <v>447</v>
      </c>
      <c r="JY7" s="15" t="s">
        <v>448</v>
      </c>
      <c r="JZ7" s="15" t="s">
        <v>449</v>
      </c>
      <c r="KA7" s="15" t="s">
        <v>450</v>
      </c>
      <c r="KB7" s="15" t="s">
        <v>451</v>
      </c>
      <c r="KC7" s="15" t="s">
        <v>452</v>
      </c>
      <c r="KD7" s="15" t="s">
        <v>453</v>
      </c>
      <c r="KE7" s="15" t="s">
        <v>454</v>
      </c>
      <c r="KF7" s="15" t="s">
        <v>455</v>
      </c>
      <c r="KG7" s="15" t="s">
        <v>456</v>
      </c>
      <c r="KH7" s="15" t="s">
        <v>457</v>
      </c>
      <c r="KI7" s="15" t="s">
        <v>458</v>
      </c>
      <c r="KJ7" s="15" t="s">
        <v>459</v>
      </c>
      <c r="KK7" s="15" t="s">
        <v>460</v>
      </c>
      <c r="KL7" s="15" t="s">
        <v>461</v>
      </c>
      <c r="KM7" s="15" t="s">
        <v>462</v>
      </c>
      <c r="KN7" s="15" t="s">
        <v>463</v>
      </c>
      <c r="KO7" s="15" t="s">
        <v>464</v>
      </c>
      <c r="KP7" s="15" t="s">
        <v>465</v>
      </c>
      <c r="KQ7" s="15" t="s">
        <v>466</v>
      </c>
      <c r="KR7" s="15" t="s">
        <v>467</v>
      </c>
      <c r="KS7" s="15" t="s">
        <v>468</v>
      </c>
      <c r="KT7" s="15" t="s">
        <v>469</v>
      </c>
      <c r="KU7" s="15" t="s">
        <v>470</v>
      </c>
      <c r="KV7" s="15" t="s">
        <v>471</v>
      </c>
      <c r="KW7" s="15" t="s">
        <v>472</v>
      </c>
      <c r="KX7" s="15" t="s">
        <v>473</v>
      </c>
      <c r="KY7" s="15" t="s">
        <v>474</v>
      </c>
      <c r="KZ7" s="15" t="s">
        <v>475</v>
      </c>
      <c r="LA7" s="15" t="s">
        <v>476</v>
      </c>
      <c r="LB7" s="15" t="s">
        <v>477</v>
      </c>
      <c r="LC7" s="15" t="s">
        <v>478</v>
      </c>
      <c r="LD7" s="15" t="s">
        <v>479</v>
      </c>
      <c r="LE7" s="15" t="s">
        <v>480</v>
      </c>
      <c r="LF7" s="15" t="s">
        <v>481</v>
      </c>
      <c r="LG7" s="15" t="s">
        <v>482</v>
      </c>
      <c r="LH7" s="15" t="s">
        <v>483</v>
      </c>
      <c r="LI7" s="15" t="s">
        <v>484</v>
      </c>
      <c r="LJ7" s="15" t="s">
        <v>485</v>
      </c>
      <c r="LK7" s="15" t="s">
        <v>486</v>
      </c>
      <c r="LL7" s="15" t="s">
        <v>487</v>
      </c>
      <c r="LM7" s="15" t="s">
        <v>488</v>
      </c>
      <c r="LN7" s="15" t="s">
        <v>489</v>
      </c>
      <c r="LO7" s="15" t="s">
        <v>490</v>
      </c>
      <c r="LP7" s="15" t="s">
        <v>491</v>
      </c>
      <c r="LQ7" s="15" t="s">
        <v>492</v>
      </c>
      <c r="LR7" s="15" t="s">
        <v>493</v>
      </c>
      <c r="LS7" s="15" t="s">
        <v>494</v>
      </c>
      <c r="LT7" s="15" t="s">
        <v>495</v>
      </c>
      <c r="LU7" s="15" t="s">
        <v>496</v>
      </c>
      <c r="LV7" s="15" t="s">
        <v>497</v>
      </c>
      <c r="LW7" s="15" t="s">
        <v>498</v>
      </c>
      <c r="LX7" s="15" t="s">
        <v>499</v>
      </c>
      <c r="LY7" s="15" t="s">
        <v>500</v>
      </c>
      <c r="LZ7" s="15" t="s">
        <v>501</v>
      </c>
      <c r="MA7" s="15" t="s">
        <v>502</v>
      </c>
      <c r="MB7" s="15" t="s">
        <v>503</v>
      </c>
      <c r="MC7" s="15" t="s">
        <v>504</v>
      </c>
      <c r="MD7" s="15" t="s">
        <v>505</v>
      </c>
      <c r="ME7" s="15" t="s">
        <v>506</v>
      </c>
      <c r="MF7" s="15" t="s">
        <v>507</v>
      </c>
      <c r="MG7" s="15" t="s">
        <v>508</v>
      </c>
      <c r="MH7" s="15" t="s">
        <v>509</v>
      </c>
      <c r="MI7" s="15" t="s">
        <v>510</v>
      </c>
      <c r="MJ7" s="15" t="s">
        <v>511</v>
      </c>
      <c r="MK7" s="15" t="s">
        <v>512</v>
      </c>
      <c r="ML7" s="15" t="s">
        <v>513</v>
      </c>
      <c r="MM7" s="15" t="s">
        <v>514</v>
      </c>
      <c r="MN7" s="15" t="s">
        <v>515</v>
      </c>
      <c r="MO7" s="15" t="s">
        <v>516</v>
      </c>
      <c r="MP7" s="15" t="s">
        <v>517</v>
      </c>
      <c r="MQ7" s="15" t="s">
        <v>518</v>
      </c>
      <c r="MR7" s="15" t="s">
        <v>519</v>
      </c>
      <c r="MS7" s="15" t="s">
        <v>520</v>
      </c>
      <c r="MT7" s="15" t="s">
        <v>521</v>
      </c>
      <c r="MU7" s="15" t="s">
        <v>522</v>
      </c>
      <c r="MV7" s="15" t="s">
        <v>523</v>
      </c>
      <c r="MW7" s="15" t="s">
        <v>524</v>
      </c>
      <c r="MX7" s="15" t="s">
        <v>525</v>
      </c>
      <c r="MY7" s="15" t="s">
        <v>526</v>
      </c>
      <c r="MZ7" s="15" t="s">
        <v>527</v>
      </c>
      <c r="NA7" s="15" t="s">
        <v>528</v>
      </c>
      <c r="NB7" s="15" t="s">
        <v>529</v>
      </c>
      <c r="NC7" s="15" t="s">
        <v>530</v>
      </c>
      <c r="ND7" s="15" t="s">
        <v>531</v>
      </c>
      <c r="NE7" s="15" t="s">
        <v>532</v>
      </c>
      <c r="NF7" s="15" t="s">
        <v>533</v>
      </c>
      <c r="NG7" s="15" t="s">
        <v>534</v>
      </c>
      <c r="NH7" s="15" t="s">
        <v>535</v>
      </c>
      <c r="NI7" s="15" t="s">
        <v>536</v>
      </c>
      <c r="NJ7" s="15" t="s">
        <v>537</v>
      </c>
      <c r="NK7" s="15" t="s">
        <v>538</v>
      </c>
      <c r="NL7" s="15" t="s">
        <v>539</v>
      </c>
      <c r="NM7" s="15" t="s">
        <v>540</v>
      </c>
      <c r="NN7" s="15" t="s">
        <v>541</v>
      </c>
      <c r="NO7" s="15" t="s">
        <v>542</v>
      </c>
      <c r="NP7" s="15" t="s">
        <v>543</v>
      </c>
      <c r="NQ7" s="15" t="s">
        <v>544</v>
      </c>
      <c r="NR7" s="15" t="s">
        <v>545</v>
      </c>
      <c r="NS7" s="15" t="s">
        <v>546</v>
      </c>
      <c r="NT7" s="15" t="s">
        <v>547</v>
      </c>
      <c r="NU7" s="15" t="s">
        <v>548</v>
      </c>
      <c r="NV7" s="15" t="s">
        <v>549</v>
      </c>
      <c r="NW7" s="15" t="s">
        <v>550</v>
      </c>
      <c r="NX7" s="15" t="s">
        <v>551</v>
      </c>
      <c r="NY7" s="15" t="s">
        <v>552</v>
      </c>
      <c r="NZ7" s="15" t="s">
        <v>553</v>
      </c>
      <c r="OA7" s="15" t="s">
        <v>554</v>
      </c>
      <c r="OB7" s="15" t="s">
        <v>555</v>
      </c>
      <c r="OC7" s="15" t="s">
        <v>556</v>
      </c>
      <c r="OD7" s="15" t="s">
        <v>557</v>
      </c>
      <c r="OE7" s="15" t="s">
        <v>558</v>
      </c>
      <c r="OF7" s="15" t="s">
        <v>559</v>
      </c>
      <c r="OG7" s="15" t="s">
        <v>560</v>
      </c>
      <c r="OH7" s="15" t="s">
        <v>561</v>
      </c>
      <c r="OI7" s="15" t="s">
        <v>562</v>
      </c>
      <c r="OJ7" s="15" t="s">
        <v>563</v>
      </c>
      <c r="OK7" s="15" t="s">
        <v>564</v>
      </c>
      <c r="OL7" s="15" t="s">
        <v>565</v>
      </c>
      <c r="OM7" s="15" t="s">
        <v>566</v>
      </c>
      <c r="ON7" s="15" t="s">
        <v>567</v>
      </c>
      <c r="OO7" s="15" t="s">
        <v>568</v>
      </c>
      <c r="OP7" s="15" t="s">
        <v>569</v>
      </c>
      <c r="OQ7" s="15" t="s">
        <v>570</v>
      </c>
      <c r="OR7" s="15" t="s">
        <v>571</v>
      </c>
      <c r="OS7" s="15" t="s">
        <v>572</v>
      </c>
      <c r="OT7" s="15" t="s">
        <v>573</v>
      </c>
      <c r="OU7" s="15" t="s">
        <v>574</v>
      </c>
      <c r="OV7" s="15" t="s">
        <v>575</v>
      </c>
      <c r="OW7" s="15" t="s">
        <v>576</v>
      </c>
      <c r="OX7" s="15" t="s">
        <v>577</v>
      </c>
      <c r="OY7" s="15" t="s">
        <v>578</v>
      </c>
      <c r="OZ7" s="15" t="s">
        <v>579</v>
      </c>
      <c r="PA7" s="15" t="s">
        <v>580</v>
      </c>
      <c r="PB7" s="15" t="s">
        <v>581</v>
      </c>
      <c r="PC7" s="15" t="s">
        <v>582</v>
      </c>
      <c r="PD7" s="15" t="s">
        <v>583</v>
      </c>
      <c r="PE7" s="15" t="s">
        <v>584</v>
      </c>
      <c r="PF7" s="15" t="s">
        <v>585</v>
      </c>
      <c r="PG7" s="15" t="s">
        <v>586</v>
      </c>
      <c r="PH7" s="15" t="s">
        <v>587</v>
      </c>
      <c r="PI7" s="15" t="s">
        <v>588</v>
      </c>
      <c r="PJ7" s="15" t="s">
        <v>589</v>
      </c>
      <c r="PK7" s="15" t="s">
        <v>590</v>
      </c>
      <c r="PL7" s="15" t="s">
        <v>591</v>
      </c>
      <c r="PM7" s="15" t="s">
        <v>592</v>
      </c>
      <c r="PN7" s="15" t="s">
        <v>593</v>
      </c>
      <c r="PO7" s="15" t="s">
        <v>594</v>
      </c>
      <c r="PP7" s="15" t="s">
        <v>595</v>
      </c>
      <c r="PQ7" s="15" t="s">
        <v>596</v>
      </c>
      <c r="PR7" s="15" t="s">
        <v>597</v>
      </c>
      <c r="PS7" s="15" t="s">
        <v>598</v>
      </c>
      <c r="PT7" s="15" t="s">
        <v>599</v>
      </c>
      <c r="PU7" s="15" t="s">
        <v>600</v>
      </c>
      <c r="PV7" s="15" t="s">
        <v>601</v>
      </c>
      <c r="PW7" s="15" t="s">
        <v>602</v>
      </c>
      <c r="PX7" s="15" t="s">
        <v>603</v>
      </c>
      <c r="PY7" s="15" t="s">
        <v>604</v>
      </c>
      <c r="PZ7" s="15" t="s">
        <v>605</v>
      </c>
      <c r="QA7" s="15" t="s">
        <v>606</v>
      </c>
      <c r="QB7" s="15" t="s">
        <v>607</v>
      </c>
      <c r="QC7" s="15" t="s">
        <v>608</v>
      </c>
      <c r="QD7" s="15" t="s">
        <v>609</v>
      </c>
      <c r="QE7" s="15" t="s">
        <v>610</v>
      </c>
      <c r="QF7" s="15" t="s">
        <v>611</v>
      </c>
      <c r="QG7" s="15" t="s">
        <v>612</v>
      </c>
      <c r="QH7" s="15" t="s">
        <v>613</v>
      </c>
      <c r="QI7" s="15" t="s">
        <v>614</v>
      </c>
      <c r="QJ7" s="15" t="s">
        <v>615</v>
      </c>
      <c r="QK7" s="15" t="s">
        <v>616</v>
      </c>
      <c r="QL7" s="15" t="s">
        <v>617</v>
      </c>
      <c r="QM7" s="15" t="s">
        <v>618</v>
      </c>
      <c r="QN7" s="15" t="s">
        <v>619</v>
      </c>
      <c r="QO7" s="15" t="s">
        <v>620</v>
      </c>
      <c r="QP7" s="15" t="s">
        <v>621</v>
      </c>
      <c r="QQ7" s="15" t="s">
        <v>622</v>
      </c>
      <c r="QR7" s="15" t="s">
        <v>623</v>
      </c>
      <c r="QS7" s="15" t="s">
        <v>624</v>
      </c>
      <c r="QT7" s="15" t="s">
        <v>625</v>
      </c>
      <c r="QU7" s="15" t="s">
        <v>626</v>
      </c>
      <c r="QV7" s="15" t="s">
        <v>627</v>
      </c>
      <c r="QW7" s="15" t="s">
        <v>628</v>
      </c>
      <c r="QX7" s="15" t="s">
        <v>629</v>
      </c>
      <c r="QY7" s="15" t="s">
        <v>630</v>
      </c>
      <c r="QZ7" s="15" t="s">
        <v>631</v>
      </c>
      <c r="RA7" s="15" t="s">
        <v>632</v>
      </c>
      <c r="RB7" s="15" t="s">
        <v>633</v>
      </c>
      <c r="RC7" s="15" t="s">
        <v>634</v>
      </c>
      <c r="RD7" s="15" t="s">
        <v>635</v>
      </c>
      <c r="RE7" s="15" t="s">
        <v>636</v>
      </c>
      <c r="RF7" s="15" t="s">
        <v>637</v>
      </c>
      <c r="RG7" s="15" t="s">
        <v>638</v>
      </c>
      <c r="RH7" s="15" t="s">
        <v>639</v>
      </c>
      <c r="RI7" s="15" t="s">
        <v>640</v>
      </c>
      <c r="RJ7" s="15" t="s">
        <v>641</v>
      </c>
      <c r="RK7" s="15" t="s">
        <v>642</v>
      </c>
      <c r="RL7" s="15" t="s">
        <v>643</v>
      </c>
      <c r="RM7" s="15" t="s">
        <v>644</v>
      </c>
      <c r="RN7" s="15" t="s">
        <v>645</v>
      </c>
      <c r="RO7" s="15" t="s">
        <v>646</v>
      </c>
      <c r="RP7" s="15" t="s">
        <v>647</v>
      </c>
      <c r="RQ7" s="15" t="s">
        <v>648</v>
      </c>
      <c r="RR7" s="15" t="s">
        <v>649</v>
      </c>
      <c r="RS7" s="15" t="s">
        <v>650</v>
      </c>
      <c r="RT7" s="15" t="s">
        <v>651</v>
      </c>
      <c r="RU7" s="15" t="s">
        <v>652</v>
      </c>
      <c r="RV7" s="15" t="s">
        <v>653</v>
      </c>
      <c r="RW7" s="15" t="s">
        <v>654</v>
      </c>
      <c r="RX7" s="15" t="s">
        <v>655</v>
      </c>
      <c r="RY7" s="15" t="s">
        <v>656</v>
      </c>
      <c r="RZ7" s="15" t="s">
        <v>657</v>
      </c>
      <c r="SA7" s="15" t="s">
        <v>658</v>
      </c>
      <c r="SB7" s="15" t="s">
        <v>659</v>
      </c>
      <c r="SC7" s="15" t="s">
        <v>660</v>
      </c>
      <c r="SD7" s="15" t="s">
        <v>661</v>
      </c>
      <c r="SE7" s="15" t="s">
        <v>662</v>
      </c>
      <c r="SF7" s="15" t="s">
        <v>663</v>
      </c>
      <c r="SG7" s="15" t="s">
        <v>664</v>
      </c>
      <c r="SH7" s="15" t="s">
        <v>665</v>
      </c>
      <c r="SI7" s="15" t="s">
        <v>666</v>
      </c>
      <c r="SJ7" s="15" t="s">
        <v>667</v>
      </c>
      <c r="SK7" s="15" t="s">
        <v>668</v>
      </c>
      <c r="SL7" s="15" t="s">
        <v>669</v>
      </c>
      <c r="SM7" s="15" t="s">
        <v>670</v>
      </c>
      <c r="SN7" s="15" t="s">
        <v>671</v>
      </c>
      <c r="SO7" s="15" t="s">
        <v>672</v>
      </c>
      <c r="SP7" s="15" t="s">
        <v>673</v>
      </c>
      <c r="SQ7" s="15" t="s">
        <v>674</v>
      </c>
      <c r="SR7" s="15" t="s">
        <v>675</v>
      </c>
      <c r="SS7" s="15" t="s">
        <v>676</v>
      </c>
      <c r="ST7" s="15" t="s">
        <v>677</v>
      </c>
      <c r="SU7" s="15" t="s">
        <v>678</v>
      </c>
      <c r="SV7" s="15" t="s">
        <v>679</v>
      </c>
      <c r="SW7" s="15" t="s">
        <v>680</v>
      </c>
      <c r="SX7" s="15" t="s">
        <v>681</v>
      </c>
      <c r="SY7" s="15" t="s">
        <v>682</v>
      </c>
      <c r="SZ7" s="15" t="s">
        <v>683</v>
      </c>
      <c r="TA7" s="15" t="s">
        <v>684</v>
      </c>
      <c r="TB7" s="15" t="s">
        <v>685</v>
      </c>
      <c r="TC7" s="15" t="s">
        <v>686</v>
      </c>
      <c r="TD7" s="15" t="s">
        <v>687</v>
      </c>
      <c r="TE7" s="15" t="s">
        <v>688</v>
      </c>
      <c r="TF7" s="15" t="s">
        <v>689</v>
      </c>
      <c r="TG7" s="15" t="s">
        <v>690</v>
      </c>
      <c r="TH7" s="15" t="s">
        <v>691</v>
      </c>
      <c r="TI7" s="15" t="s">
        <v>692</v>
      </c>
      <c r="TJ7" s="15" t="s">
        <v>693</v>
      </c>
      <c r="TK7" s="15" t="s">
        <v>694</v>
      </c>
      <c r="TL7" s="15" t="s">
        <v>695</v>
      </c>
      <c r="TM7" s="15" t="s">
        <v>696</v>
      </c>
      <c r="TN7" s="15" t="s">
        <v>697</v>
      </c>
      <c r="TO7" s="15" t="s">
        <v>698</v>
      </c>
      <c r="TP7" s="15" t="s">
        <v>699</v>
      </c>
      <c r="TQ7" s="15" t="s">
        <v>700</v>
      </c>
      <c r="TR7" s="15" t="s">
        <v>701</v>
      </c>
      <c r="TS7" s="15" t="s">
        <v>702</v>
      </c>
      <c r="TT7" s="15" t="s">
        <v>703</v>
      </c>
      <c r="TU7" s="15" t="s">
        <v>704</v>
      </c>
      <c r="TV7" s="15" t="s">
        <v>705</v>
      </c>
      <c r="TW7" s="15" t="s">
        <v>706</v>
      </c>
      <c r="TX7" s="15" t="s">
        <v>707</v>
      </c>
      <c r="TY7" s="15" t="s">
        <v>708</v>
      </c>
      <c r="TZ7" s="15" t="s">
        <v>709</v>
      </c>
      <c r="UA7" s="15" t="s">
        <v>710</v>
      </c>
      <c r="UB7" s="15" t="s">
        <v>711</v>
      </c>
      <c r="UC7" s="15" t="s">
        <v>712</v>
      </c>
      <c r="UD7" s="15" t="s">
        <v>713</v>
      </c>
      <c r="UE7" s="15" t="s">
        <v>714</v>
      </c>
      <c r="UF7" s="15" t="s">
        <v>715</v>
      </c>
      <c r="UG7" s="15" t="s">
        <v>716</v>
      </c>
      <c r="UH7" s="15" t="s">
        <v>717</v>
      </c>
      <c r="UI7" s="15" t="s">
        <v>718</v>
      </c>
      <c r="UJ7" s="15" t="s">
        <v>719</v>
      </c>
      <c r="UK7" s="15" t="s">
        <v>720</v>
      </c>
      <c r="UL7" s="15" t="s">
        <v>721</v>
      </c>
      <c r="UM7" s="15" t="s">
        <v>722</v>
      </c>
      <c r="UN7" s="15" t="s">
        <v>723</v>
      </c>
      <c r="UO7" s="15" t="s">
        <v>724</v>
      </c>
      <c r="UP7" s="15" t="s">
        <v>725</v>
      </c>
      <c r="UQ7" s="15" t="s">
        <v>726</v>
      </c>
      <c r="UR7" s="15" t="s">
        <v>727</v>
      </c>
      <c r="US7" s="15" t="s">
        <v>728</v>
      </c>
      <c r="UT7" s="15" t="s">
        <v>729</v>
      </c>
      <c r="UU7" s="15" t="s">
        <v>730</v>
      </c>
      <c r="UV7" s="15" t="s">
        <v>731</v>
      </c>
      <c r="UW7" s="15" t="s">
        <v>732</v>
      </c>
      <c r="UX7" s="15" t="s">
        <v>733</v>
      </c>
      <c r="UY7" s="15" t="s">
        <v>734</v>
      </c>
      <c r="UZ7" s="15" t="s">
        <v>735</v>
      </c>
      <c r="VA7" s="15" t="s">
        <v>736</v>
      </c>
      <c r="VB7" s="15" t="s">
        <v>737</v>
      </c>
      <c r="VC7" s="15" t="s">
        <v>738</v>
      </c>
      <c r="VD7" s="15" t="s">
        <v>739</v>
      </c>
      <c r="VE7" s="15" t="s">
        <v>740</v>
      </c>
      <c r="VF7" s="15" t="s">
        <v>741</v>
      </c>
      <c r="VG7" s="15" t="s">
        <v>742</v>
      </c>
      <c r="VH7" s="15" t="s">
        <v>743</v>
      </c>
      <c r="VI7" s="15" t="s">
        <v>744</v>
      </c>
      <c r="VJ7" s="15" t="s">
        <v>745</v>
      </c>
      <c r="VK7" s="15" t="s">
        <v>746</v>
      </c>
      <c r="VL7" s="15" t="s">
        <v>747</v>
      </c>
      <c r="VM7" s="15" t="s">
        <v>748</v>
      </c>
      <c r="VN7" s="15" t="s">
        <v>749</v>
      </c>
      <c r="VO7" s="15" t="s">
        <v>750</v>
      </c>
      <c r="VP7" s="15" t="s">
        <v>751</v>
      </c>
      <c r="VQ7" s="15" t="s">
        <v>752</v>
      </c>
      <c r="VR7" s="15" t="s">
        <v>753</v>
      </c>
      <c r="VS7" s="15" t="s">
        <v>754</v>
      </c>
      <c r="VT7" s="15" t="s">
        <v>755</v>
      </c>
      <c r="VU7" s="15" t="s">
        <v>756</v>
      </c>
      <c r="VV7" s="15" t="s">
        <v>757</v>
      </c>
      <c r="VW7" s="15" t="s">
        <v>758</v>
      </c>
      <c r="VX7" s="15" t="s">
        <v>759</v>
      </c>
      <c r="VY7" s="15" t="s">
        <v>760</v>
      </c>
      <c r="VZ7" s="15" t="s">
        <v>761</v>
      </c>
      <c r="WA7" s="15" t="s">
        <v>762</v>
      </c>
      <c r="WB7" s="15" t="s">
        <v>763</v>
      </c>
      <c r="WC7" s="15" t="s">
        <v>764</v>
      </c>
      <c r="WD7" s="15" t="s">
        <v>765</v>
      </c>
      <c r="WE7" s="15" t="s">
        <v>766</v>
      </c>
      <c r="WF7" s="15" t="s">
        <v>767</v>
      </c>
      <c r="WG7" s="15" t="s">
        <v>768</v>
      </c>
      <c r="WH7" s="15" t="s">
        <v>769</v>
      </c>
      <c r="WI7" s="15" t="s">
        <v>770</v>
      </c>
      <c r="WJ7" s="15" t="s">
        <v>771</v>
      </c>
      <c r="WK7" s="15" t="s">
        <v>772</v>
      </c>
      <c r="WL7" s="15" t="s">
        <v>773</v>
      </c>
      <c r="WM7" s="15" t="s">
        <v>774</v>
      </c>
      <c r="WN7" s="15" t="s">
        <v>775</v>
      </c>
      <c r="WO7" s="15" t="s">
        <v>776</v>
      </c>
      <c r="WP7" s="15" t="s">
        <v>777</v>
      </c>
      <c r="WQ7" s="15" t="s">
        <v>778</v>
      </c>
      <c r="WR7" s="15" t="s">
        <v>779</v>
      </c>
      <c r="WS7" s="15" t="s">
        <v>780</v>
      </c>
      <c r="WT7" s="15" t="s">
        <v>781</v>
      </c>
      <c r="WU7" s="15" t="s">
        <v>782</v>
      </c>
      <c r="WV7" s="15" t="s">
        <v>783</v>
      </c>
      <c r="WW7" s="15" t="s">
        <v>784</v>
      </c>
      <c r="WX7" s="15" t="s">
        <v>785</v>
      </c>
      <c r="WY7" s="15" t="s">
        <v>786</v>
      </c>
      <c r="WZ7" s="15" t="s">
        <v>787</v>
      </c>
      <c r="XA7" s="15" t="s">
        <v>788</v>
      </c>
      <c r="XB7" s="15" t="s">
        <v>789</v>
      </c>
      <c r="XC7" s="15" t="s">
        <v>790</v>
      </c>
      <c r="XD7" s="15" t="s">
        <v>791</v>
      </c>
      <c r="XE7" s="15" t="s">
        <v>792</v>
      </c>
      <c r="XF7" s="15" t="s">
        <v>793</v>
      </c>
      <c r="XG7" s="15" t="s">
        <v>794</v>
      </c>
      <c r="XH7" s="15" t="s">
        <v>795</v>
      </c>
      <c r="XI7" s="15" t="s">
        <v>796</v>
      </c>
      <c r="XJ7" s="15" t="s">
        <v>797</v>
      </c>
      <c r="XK7" s="15" t="s">
        <v>798</v>
      </c>
      <c r="XL7" s="15" t="s">
        <v>799</v>
      </c>
      <c r="XM7" s="15" t="s">
        <v>800</v>
      </c>
      <c r="XN7" s="15" t="s">
        <v>801</v>
      </c>
      <c r="XO7" s="15" t="s">
        <v>802</v>
      </c>
      <c r="XP7" s="15" t="s">
        <v>803</v>
      </c>
      <c r="XQ7" s="15" t="s">
        <v>804</v>
      </c>
      <c r="XR7" s="15" t="s">
        <v>805</v>
      </c>
      <c r="XS7" s="15" t="s">
        <v>806</v>
      </c>
      <c r="XT7" s="15" t="s">
        <v>807</v>
      </c>
      <c r="XU7" s="15" t="s">
        <v>808</v>
      </c>
      <c r="XV7" s="15" t="s">
        <v>809</v>
      </c>
      <c r="XW7" s="15" t="s">
        <v>810</v>
      </c>
      <c r="XX7" s="15" t="s">
        <v>811</v>
      </c>
      <c r="XY7" s="15" t="s">
        <v>812</v>
      </c>
      <c r="XZ7" s="15" t="s">
        <v>813</v>
      </c>
      <c r="YA7" s="15" t="s">
        <v>814</v>
      </c>
      <c r="YB7" s="15" t="s">
        <v>815</v>
      </c>
      <c r="YC7" s="15" t="s">
        <v>816</v>
      </c>
      <c r="YD7" s="15" t="s">
        <v>817</v>
      </c>
      <c r="YE7" s="15" t="s">
        <v>818</v>
      </c>
      <c r="YF7" s="15" t="s">
        <v>819</v>
      </c>
      <c r="YG7" s="15" t="s">
        <v>820</v>
      </c>
      <c r="YH7" s="15" t="s">
        <v>821</v>
      </c>
      <c r="YI7" s="15" t="s">
        <v>822</v>
      </c>
      <c r="YJ7" s="15" t="s">
        <v>823</v>
      </c>
      <c r="YK7" s="15" t="s">
        <v>824</v>
      </c>
      <c r="YL7" s="15" t="s">
        <v>825</v>
      </c>
      <c r="YM7" s="15" t="s">
        <v>826</v>
      </c>
      <c r="YN7" s="15" t="s">
        <v>827</v>
      </c>
      <c r="YO7" s="15" t="s">
        <v>828</v>
      </c>
      <c r="YP7" s="15" t="s">
        <v>829</v>
      </c>
      <c r="YQ7" s="15" t="s">
        <v>830</v>
      </c>
      <c r="YR7" s="15" t="s">
        <v>831</v>
      </c>
      <c r="YS7" s="15" t="s">
        <v>832</v>
      </c>
      <c r="YT7" s="15" t="s">
        <v>833</v>
      </c>
      <c r="YU7" s="15" t="s">
        <v>834</v>
      </c>
      <c r="YV7" s="15" t="s">
        <v>835</v>
      </c>
      <c r="YW7" s="15" t="s">
        <v>836</v>
      </c>
      <c r="YX7" s="15" t="s">
        <v>837</v>
      </c>
      <c r="YY7" s="15" t="s">
        <v>838</v>
      </c>
      <c r="YZ7" s="15" t="s">
        <v>839</v>
      </c>
      <c r="ZA7" s="15" t="s">
        <v>840</v>
      </c>
      <c r="ZB7" s="15" t="s">
        <v>841</v>
      </c>
      <c r="ZC7" s="15" t="s">
        <v>842</v>
      </c>
      <c r="ZD7" s="15" t="s">
        <v>843</v>
      </c>
      <c r="ZE7" s="15" t="s">
        <v>844</v>
      </c>
      <c r="ZF7" s="15" t="s">
        <v>845</v>
      </c>
      <c r="ZG7" s="15" t="s">
        <v>846</v>
      </c>
      <c r="ZH7" s="15" t="s">
        <v>847</v>
      </c>
      <c r="ZI7" s="15" t="s">
        <v>848</v>
      </c>
      <c r="ZJ7" s="15" t="s">
        <v>849</v>
      </c>
      <c r="ZK7" s="15" t="s">
        <v>850</v>
      </c>
      <c r="ZL7" s="15" t="s">
        <v>851</v>
      </c>
      <c r="ZM7" s="15" t="s">
        <v>852</v>
      </c>
      <c r="ZN7" s="15" t="s">
        <v>853</v>
      </c>
      <c r="ZO7" s="15" t="s">
        <v>854</v>
      </c>
      <c r="ZP7" s="15" t="s">
        <v>855</v>
      </c>
      <c r="ZQ7" s="15" t="s">
        <v>856</v>
      </c>
      <c r="ZR7" s="15" t="s">
        <v>857</v>
      </c>
      <c r="ZS7" s="15" t="s">
        <v>858</v>
      </c>
      <c r="ZT7" s="15" t="s">
        <v>859</v>
      </c>
      <c r="ZU7" s="15" t="s">
        <v>860</v>
      </c>
      <c r="ZV7" s="15" t="s">
        <v>861</v>
      </c>
      <c r="ZW7" s="15" t="s">
        <v>862</v>
      </c>
      <c r="ZX7" s="15" t="s">
        <v>863</v>
      </c>
      <c r="ZY7" s="15" t="s">
        <v>864</v>
      </c>
      <c r="ZZ7" s="15" t="s">
        <v>865</v>
      </c>
      <c r="AAA7" s="15" t="s">
        <v>866</v>
      </c>
      <c r="AAB7" s="15" t="s">
        <v>867</v>
      </c>
      <c r="AAC7" s="15" t="s">
        <v>868</v>
      </c>
      <c r="AAD7" s="15" t="s">
        <v>869</v>
      </c>
      <c r="AAE7" s="15" t="s">
        <v>870</v>
      </c>
      <c r="AAF7" s="15" t="s">
        <v>871</v>
      </c>
      <c r="AAG7" s="15" t="s">
        <v>872</v>
      </c>
      <c r="AAH7" s="15" t="s">
        <v>873</v>
      </c>
      <c r="AAI7" s="15" t="s">
        <v>874</v>
      </c>
      <c r="AAJ7" s="15" t="s">
        <v>875</v>
      </c>
      <c r="AAK7" s="15" t="s">
        <v>876</v>
      </c>
      <c r="AAL7" s="15" t="s">
        <v>877</v>
      </c>
      <c r="AAM7" s="15" t="s">
        <v>878</v>
      </c>
      <c r="AAN7" s="15" t="s">
        <v>879</v>
      </c>
      <c r="AAO7" s="15" t="s">
        <v>880</v>
      </c>
      <c r="AAP7" s="15" t="s">
        <v>881</v>
      </c>
      <c r="AAQ7" s="15" t="s">
        <v>882</v>
      </c>
      <c r="AAR7" s="15" t="s">
        <v>883</v>
      </c>
      <c r="AAS7" s="15" t="s">
        <v>884</v>
      </c>
      <c r="AAT7" s="15" t="s">
        <v>885</v>
      </c>
      <c r="AAU7" s="15" t="s">
        <v>886</v>
      </c>
      <c r="AAV7" s="15" t="s">
        <v>887</v>
      </c>
      <c r="AAW7" s="15" t="s">
        <v>888</v>
      </c>
      <c r="AAX7" s="15" t="s">
        <v>889</v>
      </c>
      <c r="AAY7" s="15" t="s">
        <v>890</v>
      </c>
      <c r="AAZ7" s="15" t="s">
        <v>891</v>
      </c>
      <c r="ABA7" s="15" t="s">
        <v>892</v>
      </c>
      <c r="ABB7" s="15" t="s">
        <v>893</v>
      </c>
      <c r="ABC7" s="15" t="s">
        <v>894</v>
      </c>
      <c r="ABD7" s="15" t="s">
        <v>895</v>
      </c>
      <c r="ABE7" s="15" t="s">
        <v>896</v>
      </c>
      <c r="ABF7" s="15" t="s">
        <v>897</v>
      </c>
      <c r="ABG7" s="15" t="s">
        <v>898</v>
      </c>
      <c r="ABH7" s="15" t="s">
        <v>899</v>
      </c>
      <c r="ABI7" s="15" t="s">
        <v>900</v>
      </c>
      <c r="ABJ7" s="15" t="s">
        <v>901</v>
      </c>
      <c r="ABK7" s="15" t="s">
        <v>902</v>
      </c>
      <c r="ABL7" s="15" t="s">
        <v>903</v>
      </c>
      <c r="ABM7" s="15" t="s">
        <v>904</v>
      </c>
      <c r="ABN7" s="15" t="s">
        <v>905</v>
      </c>
      <c r="ABO7" s="15" t="s">
        <v>906</v>
      </c>
      <c r="ABP7" s="15" t="s">
        <v>907</v>
      </c>
      <c r="ABQ7" s="15" t="s">
        <v>908</v>
      </c>
      <c r="ABR7" s="15" t="s">
        <v>909</v>
      </c>
      <c r="ABS7" s="15" t="s">
        <v>910</v>
      </c>
      <c r="ABT7" s="15" t="s">
        <v>911</v>
      </c>
      <c r="ABU7" s="15" t="s">
        <v>912</v>
      </c>
      <c r="ABV7" s="15" t="s">
        <v>913</v>
      </c>
      <c r="ABW7" s="15" t="s">
        <v>914</v>
      </c>
      <c r="ABX7" s="15" t="s">
        <v>915</v>
      </c>
      <c r="ABY7" s="15" t="s">
        <v>916</v>
      </c>
      <c r="ABZ7" s="15" t="s">
        <v>917</v>
      </c>
      <c r="ACA7" s="15" t="s">
        <v>918</v>
      </c>
      <c r="ACB7" s="15" t="s">
        <v>919</v>
      </c>
      <c r="ACC7" s="15" t="s">
        <v>920</v>
      </c>
      <c r="ACD7" s="15" t="s">
        <v>921</v>
      </c>
      <c r="ACE7" s="15" t="s">
        <v>922</v>
      </c>
      <c r="ACF7" s="15" t="s">
        <v>923</v>
      </c>
      <c r="ACG7" s="15" t="s">
        <v>924</v>
      </c>
      <c r="ACH7" s="15" t="s">
        <v>925</v>
      </c>
      <c r="ACI7" s="15" t="s">
        <v>926</v>
      </c>
      <c r="ACJ7" s="15" t="s">
        <v>927</v>
      </c>
      <c r="ACK7" s="15" t="s">
        <v>928</v>
      </c>
      <c r="ACL7" s="15" t="s">
        <v>929</v>
      </c>
      <c r="ACM7" s="15" t="s">
        <v>930</v>
      </c>
      <c r="ACN7" s="15" t="s">
        <v>931</v>
      </c>
      <c r="ACO7" s="15" t="s">
        <v>932</v>
      </c>
      <c r="ACP7" s="15" t="s">
        <v>933</v>
      </c>
      <c r="ACQ7" s="15" t="s">
        <v>934</v>
      </c>
      <c r="ACR7" s="15" t="s">
        <v>935</v>
      </c>
      <c r="ACS7" s="15" t="s">
        <v>936</v>
      </c>
      <c r="ACT7" s="15" t="s">
        <v>937</v>
      </c>
      <c r="ACU7" s="15" t="s">
        <v>938</v>
      </c>
      <c r="ACV7" s="15" t="s">
        <v>939</v>
      </c>
      <c r="ACW7" s="15" t="s">
        <v>940</v>
      </c>
      <c r="ACX7" s="15" t="s">
        <v>941</v>
      </c>
      <c r="ACY7" s="15" t="s">
        <v>942</v>
      </c>
      <c r="ACZ7" s="15" t="s">
        <v>943</v>
      </c>
      <c r="ADA7" s="15" t="s">
        <v>944</v>
      </c>
      <c r="ADB7" s="15" t="s">
        <v>945</v>
      </c>
      <c r="ADC7" s="15" t="s">
        <v>946</v>
      </c>
      <c r="ADD7" s="15" t="s">
        <v>947</v>
      </c>
      <c r="ADE7" s="15" t="s">
        <v>948</v>
      </c>
      <c r="ADF7" s="15" t="s">
        <v>949</v>
      </c>
      <c r="ADG7" s="15" t="s">
        <v>950</v>
      </c>
      <c r="ADH7" s="15" t="s">
        <v>951</v>
      </c>
      <c r="ADI7" s="15" t="s">
        <v>952</v>
      </c>
      <c r="ADJ7" s="15" t="s">
        <v>953</v>
      </c>
      <c r="ADK7" s="15" t="s">
        <v>954</v>
      </c>
      <c r="ADL7" s="15" t="s">
        <v>955</v>
      </c>
      <c r="ADM7" s="15" t="s">
        <v>956</v>
      </c>
      <c r="ADN7" s="15" t="s">
        <v>957</v>
      </c>
      <c r="ADO7" s="15" t="s">
        <v>958</v>
      </c>
      <c r="ADP7" s="15" t="s">
        <v>959</v>
      </c>
      <c r="ADQ7" s="15" t="s">
        <v>960</v>
      </c>
      <c r="ADR7" s="15" t="s">
        <v>961</v>
      </c>
      <c r="ADS7" s="15" t="s">
        <v>962</v>
      </c>
      <c r="ADT7" s="15" t="s">
        <v>963</v>
      </c>
      <c r="ADU7" s="15" t="s">
        <v>964</v>
      </c>
      <c r="ADV7" s="15" t="s">
        <v>965</v>
      </c>
      <c r="ADW7" s="15" t="s">
        <v>966</v>
      </c>
      <c r="ADX7" s="15" t="s">
        <v>967</v>
      </c>
      <c r="ADY7" s="15" t="s">
        <v>968</v>
      </c>
      <c r="ADZ7" s="15" t="s">
        <v>969</v>
      </c>
      <c r="AEA7" s="15" t="s">
        <v>970</v>
      </c>
      <c r="AEB7" s="15" t="s">
        <v>971</v>
      </c>
      <c r="AEC7" s="15" t="s">
        <v>972</v>
      </c>
      <c r="AED7" s="15" t="s">
        <v>973</v>
      </c>
      <c r="AEE7" s="15" t="s">
        <v>974</v>
      </c>
      <c r="AEF7" s="15" t="s">
        <v>975</v>
      </c>
      <c r="AEG7" s="15" t="s">
        <v>976</v>
      </c>
      <c r="AEH7" s="15" t="s">
        <v>977</v>
      </c>
      <c r="AEI7" s="15" t="s">
        <v>978</v>
      </c>
      <c r="AEJ7" s="15" t="s">
        <v>979</v>
      </c>
      <c r="AEK7" s="15" t="s">
        <v>980</v>
      </c>
      <c r="AEL7" s="15" t="s">
        <v>981</v>
      </c>
      <c r="AEM7" s="15" t="s">
        <v>982</v>
      </c>
      <c r="AEN7" s="15" t="s">
        <v>983</v>
      </c>
      <c r="AEO7" s="15" t="s">
        <v>984</v>
      </c>
      <c r="AEP7" s="15" t="s">
        <v>985</v>
      </c>
      <c r="AEQ7" s="15" t="s">
        <v>986</v>
      </c>
      <c r="AER7" s="15" t="s">
        <v>987</v>
      </c>
      <c r="AES7" s="15" t="s">
        <v>988</v>
      </c>
      <c r="AET7" s="15" t="s">
        <v>989</v>
      </c>
      <c r="AEU7" s="15" t="s">
        <v>990</v>
      </c>
      <c r="AEV7" s="15" t="s">
        <v>991</v>
      </c>
      <c r="AEW7" s="15" t="s">
        <v>992</v>
      </c>
      <c r="AEX7" s="15" t="s">
        <v>993</v>
      </c>
      <c r="AEY7" s="15" t="s">
        <v>994</v>
      </c>
      <c r="AEZ7" s="15" t="s">
        <v>995</v>
      </c>
      <c r="AFA7" s="15" t="s">
        <v>996</v>
      </c>
      <c r="AFB7" s="15" t="s">
        <v>997</v>
      </c>
      <c r="AFC7" s="15" t="s">
        <v>998</v>
      </c>
      <c r="AFD7" s="15" t="s">
        <v>999</v>
      </c>
      <c r="AFE7" s="15" t="s">
        <v>1000</v>
      </c>
      <c r="AFF7" s="15" t="s">
        <v>1001</v>
      </c>
      <c r="AFG7" s="15" t="s">
        <v>1002</v>
      </c>
      <c r="AFH7" s="15" t="s">
        <v>1003</v>
      </c>
      <c r="AFI7" s="15" t="s">
        <v>1004</v>
      </c>
      <c r="AFJ7" s="15" t="s">
        <v>1005</v>
      </c>
      <c r="AFK7" s="15" t="s">
        <v>1006</v>
      </c>
      <c r="AFL7" s="15" t="s">
        <v>1007</v>
      </c>
      <c r="AFM7" s="15" t="s">
        <v>1008</v>
      </c>
      <c r="AFN7" s="15" t="s">
        <v>1009</v>
      </c>
      <c r="AFO7" s="15" t="s">
        <v>1010</v>
      </c>
      <c r="AFP7" s="15" t="s">
        <v>1011</v>
      </c>
      <c r="AFQ7" s="15" t="s">
        <v>1012</v>
      </c>
      <c r="AFR7" s="15" t="s">
        <v>1013</v>
      </c>
      <c r="AFS7" s="15" t="s">
        <v>1014</v>
      </c>
      <c r="AFT7" s="15" t="s">
        <v>1015</v>
      </c>
      <c r="AFU7" s="15" t="s">
        <v>1016</v>
      </c>
      <c r="AFV7" s="15" t="s">
        <v>1017</v>
      </c>
      <c r="AFW7" s="15" t="s">
        <v>1018</v>
      </c>
      <c r="AFX7" s="15" t="s">
        <v>1019</v>
      </c>
      <c r="AFY7" s="15" t="s">
        <v>1020</v>
      </c>
      <c r="AFZ7" s="15" t="s">
        <v>1021</v>
      </c>
      <c r="AGA7" s="15" t="s">
        <v>1022</v>
      </c>
      <c r="AGB7" s="15" t="s">
        <v>1023</v>
      </c>
      <c r="AGC7" s="15" t="s">
        <v>1024</v>
      </c>
      <c r="AGD7" s="15" t="s">
        <v>1025</v>
      </c>
      <c r="AGE7" s="15" t="s">
        <v>1026</v>
      </c>
      <c r="AGF7" s="15" t="s">
        <v>1027</v>
      </c>
      <c r="AGG7" s="15" t="s">
        <v>1028</v>
      </c>
      <c r="AGH7" s="15" t="s">
        <v>1029</v>
      </c>
      <c r="AGI7" s="15" t="s">
        <v>1030</v>
      </c>
      <c r="AGJ7" s="15" t="s">
        <v>1031</v>
      </c>
      <c r="AGK7" s="15" t="s">
        <v>1032</v>
      </c>
      <c r="AGL7" s="15" t="s">
        <v>1033</v>
      </c>
      <c r="AGM7" s="15" t="s">
        <v>1034</v>
      </c>
      <c r="AGN7" s="15" t="s">
        <v>1035</v>
      </c>
      <c r="AGO7" s="15" t="s">
        <v>1036</v>
      </c>
      <c r="AGP7" s="15" t="s">
        <v>1037</v>
      </c>
      <c r="AGQ7" s="15" t="s">
        <v>1038</v>
      </c>
      <c r="AGR7" s="15" t="s">
        <v>1039</v>
      </c>
      <c r="AGS7" s="15" t="s">
        <v>1040</v>
      </c>
      <c r="AGT7" s="15" t="s">
        <v>1041</v>
      </c>
      <c r="AGU7" s="15" t="s">
        <v>1042</v>
      </c>
      <c r="AGV7" s="15" t="s">
        <v>1043</v>
      </c>
      <c r="AGW7" s="15" t="s">
        <v>1044</v>
      </c>
      <c r="AGX7" s="15" t="s">
        <v>1045</v>
      </c>
      <c r="AGY7" s="15" t="s">
        <v>1046</v>
      </c>
      <c r="AGZ7" s="15" t="s">
        <v>1047</v>
      </c>
      <c r="AHA7" s="15" t="s">
        <v>1048</v>
      </c>
      <c r="AHB7" s="15" t="s">
        <v>1049</v>
      </c>
      <c r="AHC7" s="15" t="s">
        <v>1050</v>
      </c>
      <c r="AHD7" s="15" t="s">
        <v>1051</v>
      </c>
      <c r="AHE7" s="15" t="s">
        <v>1052</v>
      </c>
      <c r="AHF7" s="15" t="s">
        <v>1053</v>
      </c>
      <c r="AHG7" s="15" t="s">
        <v>1054</v>
      </c>
      <c r="AHH7" s="15" t="s">
        <v>1055</v>
      </c>
      <c r="AHI7" s="15" t="s">
        <v>1056</v>
      </c>
      <c r="AHJ7" s="15" t="s">
        <v>1057</v>
      </c>
      <c r="AHK7" s="15" t="s">
        <v>1058</v>
      </c>
      <c r="AHL7" s="15" t="s">
        <v>1059</v>
      </c>
      <c r="AHM7" s="15" t="s">
        <v>1060</v>
      </c>
      <c r="AHN7" s="15" t="s">
        <v>1061</v>
      </c>
      <c r="AHO7" s="15" t="s">
        <v>1062</v>
      </c>
      <c r="AHP7" s="15" t="s">
        <v>1063</v>
      </c>
      <c r="AHQ7" s="15" t="s">
        <v>1064</v>
      </c>
      <c r="AHR7" s="15" t="s">
        <v>1065</v>
      </c>
      <c r="AHS7" s="15" t="s">
        <v>1066</v>
      </c>
      <c r="AHT7" s="15" t="s">
        <v>1067</v>
      </c>
      <c r="AHU7" s="15" t="s">
        <v>1068</v>
      </c>
      <c r="AHV7" s="15" t="s">
        <v>1069</v>
      </c>
      <c r="AHW7" s="15" t="s">
        <v>1070</v>
      </c>
      <c r="AHX7" s="15" t="s">
        <v>1071</v>
      </c>
      <c r="AHY7" s="15" t="s">
        <v>1072</v>
      </c>
      <c r="AHZ7" s="15" t="s">
        <v>1073</v>
      </c>
      <c r="AIA7" s="15" t="s">
        <v>1074</v>
      </c>
      <c r="AIB7" s="15" t="s">
        <v>1075</v>
      </c>
      <c r="AIC7" s="15" t="s">
        <v>1076</v>
      </c>
      <c r="AID7" s="15" t="s">
        <v>1077</v>
      </c>
      <c r="AIE7" s="15" t="s">
        <v>1078</v>
      </c>
      <c r="AIF7" s="15" t="s">
        <v>1079</v>
      </c>
      <c r="AIG7" s="15" t="s">
        <v>1080</v>
      </c>
      <c r="AIH7" s="15" t="s">
        <v>1081</v>
      </c>
      <c r="AII7" s="15" t="s">
        <v>1082</v>
      </c>
      <c r="AIJ7" s="15" t="s">
        <v>1083</v>
      </c>
      <c r="AIK7" s="15" t="s">
        <v>1084</v>
      </c>
      <c r="AIL7" s="15" t="s">
        <v>1085</v>
      </c>
      <c r="AIM7" s="15" t="s">
        <v>1086</v>
      </c>
      <c r="AIN7" s="15" t="s">
        <v>1087</v>
      </c>
      <c r="AIO7" s="15" t="s">
        <v>1088</v>
      </c>
      <c r="AIP7" s="15" t="s">
        <v>1089</v>
      </c>
      <c r="AIQ7" s="15" t="s">
        <v>1090</v>
      </c>
      <c r="AIR7" s="15" t="s">
        <v>1091</v>
      </c>
      <c r="AIS7" s="15" t="s">
        <v>1092</v>
      </c>
      <c r="AIT7" s="15" t="s">
        <v>1093</v>
      </c>
      <c r="AIU7" s="15" t="s">
        <v>1094</v>
      </c>
      <c r="AIV7" s="15" t="s">
        <v>1095</v>
      </c>
      <c r="AIW7" s="15" t="s">
        <v>1096</v>
      </c>
      <c r="AIX7" s="15" t="s">
        <v>1097</v>
      </c>
      <c r="AIY7" s="15" t="s">
        <v>1098</v>
      </c>
      <c r="AIZ7" s="15" t="s">
        <v>1099</v>
      </c>
      <c r="AJA7" s="15" t="s">
        <v>1100</v>
      </c>
      <c r="AJB7" s="15" t="s">
        <v>1101</v>
      </c>
      <c r="AJC7" s="15" t="s">
        <v>1102</v>
      </c>
      <c r="AJD7" s="15" t="s">
        <v>1103</v>
      </c>
      <c r="AJE7" s="15" t="s">
        <v>1104</v>
      </c>
      <c r="AJF7" s="15" t="s">
        <v>1105</v>
      </c>
      <c r="AJG7" s="15" t="s">
        <v>1106</v>
      </c>
      <c r="AJH7" s="15" t="s">
        <v>1107</v>
      </c>
      <c r="AJI7" s="15" t="s">
        <v>1108</v>
      </c>
      <c r="AJJ7" s="15" t="s">
        <v>1109</v>
      </c>
      <c r="AJK7" s="15" t="s">
        <v>1110</v>
      </c>
      <c r="AJL7" s="15" t="s">
        <v>1111</v>
      </c>
      <c r="AJM7" s="15" t="s">
        <v>1112</v>
      </c>
      <c r="AJN7" s="15" t="s">
        <v>1113</v>
      </c>
      <c r="AJO7" s="15" t="s">
        <v>1114</v>
      </c>
      <c r="AJP7" s="15" t="s">
        <v>1115</v>
      </c>
      <c r="AJQ7" s="15" t="s">
        <v>1116</v>
      </c>
      <c r="AJR7" s="15" t="s">
        <v>1117</v>
      </c>
      <c r="AJS7" s="15" t="s">
        <v>1118</v>
      </c>
      <c r="AJT7" s="15" t="s">
        <v>1119</v>
      </c>
      <c r="AJU7" s="15" t="s">
        <v>1120</v>
      </c>
      <c r="AJV7" s="15" t="s">
        <v>1121</v>
      </c>
      <c r="AJW7" s="15" t="s">
        <v>1122</v>
      </c>
      <c r="AJX7" s="15" t="s">
        <v>1123</v>
      </c>
      <c r="AJY7" s="15" t="s">
        <v>1124</v>
      </c>
      <c r="AJZ7" s="15" t="s">
        <v>1125</v>
      </c>
      <c r="AKA7" s="15" t="s">
        <v>1126</v>
      </c>
      <c r="AKB7" s="15" t="s">
        <v>1127</v>
      </c>
      <c r="AKC7" s="15" t="s">
        <v>1128</v>
      </c>
      <c r="AKD7" s="15" t="s">
        <v>1129</v>
      </c>
      <c r="AKE7" s="15" t="s">
        <v>1130</v>
      </c>
      <c r="AKF7" s="15" t="s">
        <v>1131</v>
      </c>
      <c r="AKG7" s="15" t="s">
        <v>1132</v>
      </c>
      <c r="AKH7" s="15" t="s">
        <v>1133</v>
      </c>
      <c r="AKI7" s="15" t="s">
        <v>1134</v>
      </c>
      <c r="AKJ7" s="15" t="s">
        <v>1135</v>
      </c>
      <c r="AKK7" s="15" t="s">
        <v>1136</v>
      </c>
      <c r="AKL7" s="15" t="s">
        <v>1137</v>
      </c>
      <c r="AKM7" s="15" t="s">
        <v>1138</v>
      </c>
      <c r="AKN7" s="15" t="s">
        <v>1139</v>
      </c>
      <c r="AKO7" s="15" t="s">
        <v>1140</v>
      </c>
      <c r="AKP7" s="15" t="s">
        <v>1141</v>
      </c>
      <c r="AKQ7" s="15" t="s">
        <v>1142</v>
      </c>
      <c r="AKR7" s="15" t="s">
        <v>1143</v>
      </c>
      <c r="AKS7" s="15" t="s">
        <v>1144</v>
      </c>
      <c r="AKT7" s="15" t="s">
        <v>1145</v>
      </c>
      <c r="AKU7" s="15" t="s">
        <v>1146</v>
      </c>
      <c r="AKV7" s="15" t="s">
        <v>1147</v>
      </c>
      <c r="AKW7" s="15" t="s">
        <v>1148</v>
      </c>
      <c r="AKX7" s="15" t="s">
        <v>1149</v>
      </c>
      <c r="AKY7" s="15" t="s">
        <v>1150</v>
      </c>
      <c r="AKZ7" s="15" t="s">
        <v>1151</v>
      </c>
      <c r="ALA7" s="15" t="s">
        <v>1152</v>
      </c>
      <c r="ALB7" s="15" t="s">
        <v>1153</v>
      </c>
      <c r="ALC7" s="15" t="s">
        <v>1154</v>
      </c>
      <c r="ALD7" s="15" t="s">
        <v>1155</v>
      </c>
      <c r="ALE7" s="15" t="s">
        <v>1156</v>
      </c>
      <c r="ALF7" s="15" t="s">
        <v>1157</v>
      </c>
      <c r="ALG7" s="15" t="s">
        <v>1158</v>
      </c>
      <c r="ALH7" s="15" t="s">
        <v>1159</v>
      </c>
      <c r="ALI7" s="15" t="s">
        <v>1160</v>
      </c>
      <c r="ALJ7" s="15" t="s">
        <v>1161</v>
      </c>
      <c r="ALK7" s="15" t="s">
        <v>1162</v>
      </c>
      <c r="ALL7" s="15" t="s">
        <v>1163</v>
      </c>
      <c r="ALM7" s="15" t="s">
        <v>1164</v>
      </c>
      <c r="ALN7" s="15" t="s">
        <v>1165</v>
      </c>
      <c r="ALO7" s="15" t="s">
        <v>1166</v>
      </c>
      <c r="ALP7" s="15" t="s">
        <v>1167</v>
      </c>
      <c r="ALQ7" s="15" t="s">
        <v>1168</v>
      </c>
      <c r="ALR7" s="15" t="s">
        <v>1169</v>
      </c>
      <c r="ALS7" s="15" t="s">
        <v>1170</v>
      </c>
      <c r="ALT7" s="15" t="s">
        <v>1171</v>
      </c>
      <c r="ALU7" s="15" t="s">
        <v>1172</v>
      </c>
      <c r="ALV7" s="15" t="s">
        <v>1173</v>
      </c>
      <c r="ALW7" s="15" t="s">
        <v>1174</v>
      </c>
      <c r="ALX7" s="15" t="s">
        <v>1175</v>
      </c>
      <c r="ALY7" s="15" t="s">
        <v>1176</v>
      </c>
      <c r="ALZ7" s="15" t="s">
        <v>1177</v>
      </c>
      <c r="AMA7" s="15" t="s">
        <v>1178</v>
      </c>
      <c r="AMB7" s="15" t="s">
        <v>1179</v>
      </c>
      <c r="AMC7" s="15" t="s">
        <v>1180</v>
      </c>
      <c r="AMD7" s="15" t="s">
        <v>1181</v>
      </c>
      <c r="AME7" s="15" t="s">
        <v>1182</v>
      </c>
      <c r="AMF7" s="15" t="s">
        <v>1183</v>
      </c>
      <c r="AMG7" s="15" t="s">
        <v>1184</v>
      </c>
      <c r="AMH7" s="15" t="s">
        <v>1185</v>
      </c>
      <c r="AMI7" s="15" t="s">
        <v>1186</v>
      </c>
      <c r="AMJ7" s="15" t="s">
        <v>1187</v>
      </c>
      <c r="AMK7" s="15" t="s">
        <v>1188</v>
      </c>
      <c r="AML7" s="15" t="s">
        <v>1189</v>
      </c>
      <c r="AMM7" s="15" t="s">
        <v>1190</v>
      </c>
      <c r="AMN7" s="15" t="s">
        <v>1191</v>
      </c>
      <c r="AMO7" s="15" t="s">
        <v>1192</v>
      </c>
      <c r="AMP7" s="15" t="s">
        <v>1193</v>
      </c>
      <c r="AMQ7" s="15" t="s">
        <v>1194</v>
      </c>
      <c r="AMR7" s="15" t="s">
        <v>1195</v>
      </c>
      <c r="AMS7" s="15" t="s">
        <v>1196</v>
      </c>
      <c r="AMT7" s="15" t="s">
        <v>1197</v>
      </c>
      <c r="AMU7" s="15" t="s">
        <v>1198</v>
      </c>
      <c r="AMV7" s="15" t="s">
        <v>1199</v>
      </c>
      <c r="AMW7" s="15" t="s">
        <v>1200</v>
      </c>
      <c r="AMX7" s="15" t="s">
        <v>1201</v>
      </c>
      <c r="AMY7" s="15" t="s">
        <v>1202</v>
      </c>
      <c r="AMZ7" s="15" t="s">
        <v>1203</v>
      </c>
      <c r="ANA7" s="15" t="s">
        <v>1204</v>
      </c>
      <c r="ANB7" s="15" t="s">
        <v>1205</v>
      </c>
      <c r="ANC7" s="15" t="s">
        <v>1206</v>
      </c>
      <c r="AND7" s="15" t="s">
        <v>1207</v>
      </c>
      <c r="ANE7" s="15" t="s">
        <v>1208</v>
      </c>
      <c r="ANF7" s="15" t="s">
        <v>1209</v>
      </c>
      <c r="ANG7" s="15" t="s">
        <v>1210</v>
      </c>
      <c r="ANH7" s="15" t="s">
        <v>1211</v>
      </c>
      <c r="ANI7" s="15" t="s">
        <v>1212</v>
      </c>
      <c r="ANJ7" s="15" t="s">
        <v>1213</v>
      </c>
      <c r="ANK7" s="15" t="s">
        <v>1214</v>
      </c>
      <c r="ANL7" s="15" t="s">
        <v>1215</v>
      </c>
      <c r="ANM7" s="15" t="s">
        <v>1216</v>
      </c>
      <c r="ANN7" s="15" t="s">
        <v>1217</v>
      </c>
      <c r="ANO7" s="15" t="s">
        <v>1218</v>
      </c>
      <c r="ANP7" s="15" t="s">
        <v>1219</v>
      </c>
      <c r="ANQ7" s="15" t="s">
        <v>1220</v>
      </c>
      <c r="ANR7" s="15" t="s">
        <v>1221</v>
      </c>
      <c r="ANS7" s="15" t="s">
        <v>1222</v>
      </c>
      <c r="ANT7" s="15" t="s">
        <v>1223</v>
      </c>
      <c r="ANU7" s="15" t="s">
        <v>1224</v>
      </c>
      <c r="ANV7" s="15" t="s">
        <v>1225</v>
      </c>
      <c r="ANW7" s="15" t="s">
        <v>1226</v>
      </c>
      <c r="ANX7" s="15" t="s">
        <v>1227</v>
      </c>
      <c r="ANY7" s="15" t="s">
        <v>1228</v>
      </c>
      <c r="ANZ7" s="15" t="s">
        <v>1229</v>
      </c>
      <c r="AOA7" s="15" t="s">
        <v>1230</v>
      </c>
      <c r="AOB7" s="15" t="s">
        <v>1231</v>
      </c>
      <c r="AOC7" s="15" t="s">
        <v>1232</v>
      </c>
      <c r="AOD7" s="15" t="s">
        <v>1233</v>
      </c>
      <c r="AOE7" s="15" t="s">
        <v>1234</v>
      </c>
      <c r="AOF7" s="15" t="s">
        <v>1235</v>
      </c>
      <c r="AOG7" s="15" t="s">
        <v>1236</v>
      </c>
      <c r="AOH7" s="15" t="s">
        <v>1237</v>
      </c>
      <c r="AOI7" s="15" t="s">
        <v>1238</v>
      </c>
      <c r="AOJ7" s="15" t="s">
        <v>1239</v>
      </c>
      <c r="AOK7" s="15" t="s">
        <v>1240</v>
      </c>
      <c r="AOL7" s="15" t="s">
        <v>1241</v>
      </c>
      <c r="AOM7" s="15" t="s">
        <v>1242</v>
      </c>
      <c r="AON7" s="15" t="s">
        <v>1243</v>
      </c>
      <c r="AOO7" s="15" t="s">
        <v>1244</v>
      </c>
      <c r="AOP7" s="15" t="s">
        <v>1245</v>
      </c>
      <c r="AOQ7" s="15" t="s">
        <v>1246</v>
      </c>
      <c r="AOR7" s="15" t="s">
        <v>1247</v>
      </c>
      <c r="AOS7" s="15" t="s">
        <v>1248</v>
      </c>
      <c r="AOT7" s="15" t="s">
        <v>1249</v>
      </c>
      <c r="AOU7" s="15" t="s">
        <v>1250</v>
      </c>
      <c r="AOV7" s="15" t="s">
        <v>1251</v>
      </c>
      <c r="AOW7" s="15" t="s">
        <v>1252</v>
      </c>
      <c r="AOX7" s="15" t="s">
        <v>1253</v>
      </c>
      <c r="AOY7" s="15" t="s">
        <v>1254</v>
      </c>
      <c r="AOZ7" s="15" t="s">
        <v>1255</v>
      </c>
      <c r="APA7" s="15" t="s">
        <v>1256</v>
      </c>
      <c r="APB7" s="15" t="s">
        <v>1257</v>
      </c>
      <c r="APC7" s="15" t="s">
        <v>1258</v>
      </c>
      <c r="APD7" s="15" t="s">
        <v>1259</v>
      </c>
      <c r="APE7" s="15" t="s">
        <v>1260</v>
      </c>
      <c r="APF7" s="15" t="s">
        <v>1261</v>
      </c>
      <c r="APG7" s="15" t="s">
        <v>1262</v>
      </c>
      <c r="APH7" s="15" t="s">
        <v>1263</v>
      </c>
      <c r="API7" s="15" t="s">
        <v>1264</v>
      </c>
      <c r="APJ7" s="15" t="s">
        <v>1265</v>
      </c>
      <c r="APK7" s="15" t="s">
        <v>1266</v>
      </c>
      <c r="APL7" s="15" t="s">
        <v>1267</v>
      </c>
      <c r="APM7" s="15" t="s">
        <v>1268</v>
      </c>
      <c r="APN7" s="15" t="s">
        <v>1269</v>
      </c>
      <c r="APO7" s="15" t="s">
        <v>1270</v>
      </c>
      <c r="APP7" s="15" t="s">
        <v>1271</v>
      </c>
      <c r="APQ7" s="15" t="s">
        <v>1272</v>
      </c>
      <c r="APR7" s="15" t="s">
        <v>1273</v>
      </c>
      <c r="APS7" s="15" t="s">
        <v>1274</v>
      </c>
      <c r="APT7" s="15" t="s">
        <v>1275</v>
      </c>
      <c r="APU7" s="15" t="s">
        <v>1276</v>
      </c>
      <c r="APV7" s="15" t="s">
        <v>1277</v>
      </c>
      <c r="APW7" s="15" t="s">
        <v>1278</v>
      </c>
      <c r="APX7" s="15" t="s">
        <v>1279</v>
      </c>
      <c r="APY7" s="15" t="s">
        <v>1280</v>
      </c>
      <c r="APZ7" s="15" t="s">
        <v>1281</v>
      </c>
      <c r="AQA7" s="15" t="s">
        <v>1282</v>
      </c>
      <c r="AQB7" s="15" t="s">
        <v>1283</v>
      </c>
      <c r="AQC7" s="15" t="s">
        <v>1284</v>
      </c>
      <c r="AQD7" s="15" t="s">
        <v>1285</v>
      </c>
      <c r="AQE7" s="15" t="s">
        <v>1286</v>
      </c>
      <c r="AQF7" s="15" t="s">
        <v>1287</v>
      </c>
      <c r="AQG7" s="15" t="s">
        <v>1288</v>
      </c>
      <c r="AQH7" s="15" t="s">
        <v>1289</v>
      </c>
      <c r="AQI7" s="15" t="s">
        <v>1290</v>
      </c>
      <c r="AQJ7" s="15" t="s">
        <v>1291</v>
      </c>
      <c r="AQK7" s="15" t="s">
        <v>1292</v>
      </c>
      <c r="AQL7" s="15" t="s">
        <v>1293</v>
      </c>
      <c r="AQM7" s="15" t="s">
        <v>1294</v>
      </c>
      <c r="AQN7" s="15" t="s">
        <v>1295</v>
      </c>
      <c r="AQO7" s="15" t="s">
        <v>1296</v>
      </c>
      <c r="AQP7" s="15" t="s">
        <v>1297</v>
      </c>
      <c r="AQQ7" s="15" t="s">
        <v>1298</v>
      </c>
      <c r="AQR7" s="15" t="s">
        <v>1299</v>
      </c>
      <c r="AQS7" s="15" t="s">
        <v>1300</v>
      </c>
      <c r="AQT7" s="15" t="s">
        <v>1301</v>
      </c>
      <c r="AQU7" s="15" t="s">
        <v>1302</v>
      </c>
      <c r="AQV7" s="15" t="s">
        <v>1303</v>
      </c>
      <c r="AQW7" s="15" t="s">
        <v>1304</v>
      </c>
      <c r="AQX7" s="15" t="s">
        <v>1305</v>
      </c>
      <c r="AQY7" s="15" t="s">
        <v>1306</v>
      </c>
      <c r="AQZ7" s="15" t="s">
        <v>1307</v>
      </c>
      <c r="ARA7" s="15" t="s">
        <v>1308</v>
      </c>
      <c r="ARB7" s="15" t="s">
        <v>1309</v>
      </c>
      <c r="ARC7" s="15" t="s">
        <v>1310</v>
      </c>
      <c r="ARD7" s="15" t="s">
        <v>1311</v>
      </c>
      <c r="ARE7" s="15" t="s">
        <v>1312</v>
      </c>
      <c r="ARF7" s="15" t="s">
        <v>1313</v>
      </c>
      <c r="ARG7" s="15" t="s">
        <v>1314</v>
      </c>
      <c r="ARH7" s="15" t="s">
        <v>1315</v>
      </c>
      <c r="ARI7" s="15" t="s">
        <v>1316</v>
      </c>
      <c r="ARJ7" s="15" t="s">
        <v>1317</v>
      </c>
      <c r="ARK7" s="15" t="s">
        <v>1318</v>
      </c>
      <c r="ARL7" s="15" t="s">
        <v>1319</v>
      </c>
      <c r="ARM7" s="15" t="s">
        <v>1320</v>
      </c>
      <c r="ARN7" s="15" t="s">
        <v>1321</v>
      </c>
      <c r="ARO7" s="15" t="s">
        <v>1322</v>
      </c>
      <c r="ARP7" s="15" t="s">
        <v>1323</v>
      </c>
      <c r="ARQ7" s="15" t="s">
        <v>1324</v>
      </c>
      <c r="ARR7" s="15" t="s">
        <v>1325</v>
      </c>
      <c r="ARS7" s="15" t="s">
        <v>1326</v>
      </c>
      <c r="ART7" s="15" t="s">
        <v>1327</v>
      </c>
      <c r="ARU7" s="15" t="s">
        <v>1328</v>
      </c>
      <c r="ARV7" s="15" t="s">
        <v>1329</v>
      </c>
      <c r="ARW7" s="15" t="s">
        <v>1330</v>
      </c>
      <c r="ARX7" s="15" t="s">
        <v>1331</v>
      </c>
      <c r="ARY7" s="15" t="s">
        <v>1332</v>
      </c>
      <c r="ARZ7" s="15" t="s">
        <v>1333</v>
      </c>
      <c r="ASA7" s="15" t="s">
        <v>1334</v>
      </c>
      <c r="ASB7" s="15" t="s">
        <v>1335</v>
      </c>
      <c r="ASC7" s="15" t="s">
        <v>1336</v>
      </c>
      <c r="ASD7" s="15" t="s">
        <v>1337</v>
      </c>
      <c r="ASE7" s="15" t="s">
        <v>1338</v>
      </c>
      <c r="ASF7" s="15" t="s">
        <v>1339</v>
      </c>
      <c r="ASG7" s="15" t="s">
        <v>1340</v>
      </c>
      <c r="ASH7" s="15" t="s">
        <v>1341</v>
      </c>
      <c r="ASI7" s="15" t="s">
        <v>1342</v>
      </c>
      <c r="ASJ7" s="15" t="s">
        <v>1343</v>
      </c>
      <c r="ASK7" s="15" t="s">
        <v>1344</v>
      </c>
      <c r="ASL7" s="15" t="s">
        <v>1345</v>
      </c>
      <c r="ASM7" s="15" t="s">
        <v>1346</v>
      </c>
      <c r="ASN7" s="15" t="s">
        <v>1347</v>
      </c>
      <c r="ASO7" s="15" t="s">
        <v>1348</v>
      </c>
      <c r="ASP7" s="15" t="s">
        <v>1349</v>
      </c>
      <c r="ASQ7" s="15" t="s">
        <v>1350</v>
      </c>
      <c r="ASR7" s="15" t="s">
        <v>1351</v>
      </c>
      <c r="ASS7" s="15" t="s">
        <v>1352</v>
      </c>
      <c r="AST7" s="15" t="s">
        <v>1353</v>
      </c>
      <c r="ASU7" s="15" t="s">
        <v>1354</v>
      </c>
      <c r="ASV7" s="15" t="s">
        <v>1355</v>
      </c>
      <c r="ASW7" s="15" t="s">
        <v>1356</v>
      </c>
      <c r="ASX7" s="15" t="s">
        <v>1357</v>
      </c>
      <c r="ASY7" s="15" t="s">
        <v>1358</v>
      </c>
      <c r="ASZ7" s="15" t="s">
        <v>1359</v>
      </c>
      <c r="ATA7" s="15" t="s">
        <v>1360</v>
      </c>
      <c r="ATB7" s="15" t="s">
        <v>1361</v>
      </c>
      <c r="ATC7" s="15" t="s">
        <v>1362</v>
      </c>
      <c r="ATD7" s="15" t="s">
        <v>1363</v>
      </c>
      <c r="ATE7" s="15" t="s">
        <v>1364</v>
      </c>
      <c r="ATF7" s="15" t="s">
        <v>1365</v>
      </c>
      <c r="ATG7" s="15" t="s">
        <v>1366</v>
      </c>
      <c r="ATH7" s="15" t="s">
        <v>1367</v>
      </c>
      <c r="ATI7" s="15" t="s">
        <v>1368</v>
      </c>
      <c r="ATJ7" s="15" t="s">
        <v>1369</v>
      </c>
      <c r="ATK7" s="15" t="s">
        <v>1370</v>
      </c>
      <c r="ATL7" s="15" t="s">
        <v>1371</v>
      </c>
      <c r="ATM7" s="15" t="s">
        <v>1372</v>
      </c>
      <c r="ATN7" s="15" t="s">
        <v>1373</v>
      </c>
      <c r="ATO7" s="15" t="s">
        <v>1374</v>
      </c>
      <c r="ATP7" s="15" t="s">
        <v>1375</v>
      </c>
      <c r="ATQ7" s="15" t="s">
        <v>1376</v>
      </c>
      <c r="ATR7" s="15" t="s">
        <v>1377</v>
      </c>
      <c r="ATS7" s="15" t="s">
        <v>1378</v>
      </c>
      <c r="ATT7" s="15" t="s">
        <v>1379</v>
      </c>
      <c r="ATU7" s="15" t="s">
        <v>1380</v>
      </c>
      <c r="ATV7" s="15" t="s">
        <v>1381</v>
      </c>
      <c r="ATW7" s="15" t="s">
        <v>1382</v>
      </c>
      <c r="ATX7" s="15" t="s">
        <v>1383</v>
      </c>
      <c r="ATY7" s="15" t="s">
        <v>1384</v>
      </c>
      <c r="ATZ7" s="15" t="s">
        <v>1385</v>
      </c>
      <c r="AUA7" s="15" t="s">
        <v>1386</v>
      </c>
      <c r="AUB7" s="15" t="s">
        <v>1387</v>
      </c>
      <c r="AUC7" s="15" t="s">
        <v>1388</v>
      </c>
      <c r="AUD7" s="15" t="s">
        <v>1389</v>
      </c>
      <c r="AUE7" s="15" t="s">
        <v>1390</v>
      </c>
      <c r="AUF7" s="15" t="s">
        <v>1391</v>
      </c>
      <c r="AUG7" s="15" t="s">
        <v>1392</v>
      </c>
      <c r="AUH7" s="15" t="s">
        <v>1393</v>
      </c>
      <c r="AUI7" s="15" t="s">
        <v>1394</v>
      </c>
      <c r="AUJ7" s="15" t="s">
        <v>1395</v>
      </c>
      <c r="AUK7" s="15" t="s">
        <v>1396</v>
      </c>
      <c r="AUL7" s="15" t="s">
        <v>1397</v>
      </c>
      <c r="AUM7" s="15" t="s">
        <v>1398</v>
      </c>
      <c r="AUN7" s="15" t="s">
        <v>1399</v>
      </c>
      <c r="AUO7" s="15" t="s">
        <v>1400</v>
      </c>
      <c r="AUP7" s="15" t="s">
        <v>1401</v>
      </c>
      <c r="AUQ7" s="15" t="s">
        <v>1402</v>
      </c>
      <c r="AUR7" s="15" t="s">
        <v>1403</v>
      </c>
      <c r="AUS7" s="15" t="s">
        <v>1404</v>
      </c>
      <c r="AUT7" s="15" t="s">
        <v>1405</v>
      </c>
      <c r="AUU7" s="15" t="s">
        <v>1406</v>
      </c>
      <c r="AUV7" s="15" t="s">
        <v>1407</v>
      </c>
      <c r="AUW7" s="15" t="s">
        <v>1408</v>
      </c>
      <c r="AUX7" s="15" t="s">
        <v>1409</v>
      </c>
      <c r="AUY7" s="15" t="s">
        <v>1410</v>
      </c>
      <c r="AUZ7" s="15" t="s">
        <v>1411</v>
      </c>
      <c r="AVA7" s="15" t="s">
        <v>1412</v>
      </c>
      <c r="AVB7" s="15" t="s">
        <v>1413</v>
      </c>
      <c r="AVC7" s="15" t="s">
        <v>1414</v>
      </c>
      <c r="AVD7" s="15" t="s">
        <v>1415</v>
      </c>
      <c r="AVE7" s="15" t="s">
        <v>1416</v>
      </c>
      <c r="AVF7" s="15" t="s">
        <v>1417</v>
      </c>
      <c r="AVG7" s="15" t="s">
        <v>1418</v>
      </c>
      <c r="AVH7" s="15" t="s">
        <v>1419</v>
      </c>
      <c r="AVI7" s="15" t="s">
        <v>1420</v>
      </c>
      <c r="AVJ7" s="15" t="s">
        <v>1421</v>
      </c>
      <c r="AVK7" s="15" t="s">
        <v>1422</v>
      </c>
      <c r="AVL7" s="15" t="s">
        <v>1423</v>
      </c>
      <c r="AVM7" s="15" t="s">
        <v>1424</v>
      </c>
      <c r="AVN7" s="15" t="s">
        <v>1425</v>
      </c>
      <c r="AVO7" s="15" t="s">
        <v>1426</v>
      </c>
      <c r="AVP7" s="15" t="s">
        <v>1427</v>
      </c>
      <c r="AVQ7" s="15" t="s">
        <v>1428</v>
      </c>
      <c r="AVR7" s="15" t="s">
        <v>1429</v>
      </c>
      <c r="AVS7" s="15" t="s">
        <v>1430</v>
      </c>
      <c r="AVT7" s="15" t="s">
        <v>1431</v>
      </c>
      <c r="AVU7" s="15" t="s">
        <v>1432</v>
      </c>
      <c r="AVV7" s="15" t="s">
        <v>1433</v>
      </c>
      <c r="AVW7" s="15" t="s">
        <v>1434</v>
      </c>
      <c r="AVX7" s="15" t="s">
        <v>1435</v>
      </c>
      <c r="AVY7" s="15" t="s">
        <v>1436</v>
      </c>
      <c r="AVZ7" s="15" t="s">
        <v>1437</v>
      </c>
      <c r="AWA7" s="15" t="s">
        <v>1438</v>
      </c>
      <c r="AWB7" s="15" t="s">
        <v>1439</v>
      </c>
      <c r="AWC7" s="15" t="s">
        <v>1440</v>
      </c>
      <c r="AWD7" s="15" t="s">
        <v>1441</v>
      </c>
      <c r="AWE7" s="15" t="s">
        <v>1442</v>
      </c>
      <c r="AWF7" s="15" t="s">
        <v>1443</v>
      </c>
      <c r="AWG7" s="15" t="s">
        <v>1444</v>
      </c>
      <c r="AWH7" s="15" t="s">
        <v>1445</v>
      </c>
      <c r="AWI7" s="15" t="s">
        <v>1446</v>
      </c>
      <c r="AWJ7" s="15" t="s">
        <v>1447</v>
      </c>
      <c r="AWK7" s="15" t="s">
        <v>1448</v>
      </c>
      <c r="AWL7" s="15" t="s">
        <v>1449</v>
      </c>
      <c r="AWM7" s="15" t="s">
        <v>1450</v>
      </c>
      <c r="AWN7" s="15" t="s">
        <v>1451</v>
      </c>
      <c r="AWO7" s="15" t="s">
        <v>1452</v>
      </c>
      <c r="AWP7" s="15" t="s">
        <v>1453</v>
      </c>
      <c r="AWQ7" s="15" t="s">
        <v>1454</v>
      </c>
      <c r="AWR7" s="15" t="s">
        <v>1455</v>
      </c>
      <c r="AWS7" s="15" t="s">
        <v>1456</v>
      </c>
      <c r="AWT7" s="15" t="s">
        <v>1457</v>
      </c>
      <c r="AWU7" s="15" t="s">
        <v>1458</v>
      </c>
      <c r="AWV7" s="15" t="s">
        <v>1459</v>
      </c>
      <c r="AWW7" s="15" t="s">
        <v>1460</v>
      </c>
      <c r="AWX7" s="15" t="s">
        <v>1461</v>
      </c>
      <c r="AWY7" s="15" t="s">
        <v>1462</v>
      </c>
      <c r="AWZ7" s="15" t="s">
        <v>1463</v>
      </c>
      <c r="AXA7" s="15" t="s">
        <v>1464</v>
      </c>
      <c r="AXB7" s="15" t="s">
        <v>1465</v>
      </c>
      <c r="AXC7" s="15" t="s">
        <v>1466</v>
      </c>
      <c r="AXD7" s="15" t="s">
        <v>1467</v>
      </c>
      <c r="AXE7" s="15" t="s">
        <v>1468</v>
      </c>
      <c r="AXF7" s="15" t="s">
        <v>1469</v>
      </c>
      <c r="AXG7" s="15" t="s">
        <v>1470</v>
      </c>
      <c r="AXH7" s="15" t="s">
        <v>1471</v>
      </c>
      <c r="AXI7" s="15" t="s">
        <v>1472</v>
      </c>
      <c r="AXJ7" s="15" t="s">
        <v>1473</v>
      </c>
      <c r="AXK7" s="15" t="s">
        <v>1474</v>
      </c>
      <c r="AXL7" s="15" t="s">
        <v>1475</v>
      </c>
      <c r="AXM7" s="15" t="s">
        <v>1476</v>
      </c>
      <c r="AXN7" s="15" t="s">
        <v>1477</v>
      </c>
      <c r="AXO7" s="15" t="s">
        <v>1478</v>
      </c>
      <c r="AXP7" s="15" t="s">
        <v>1479</v>
      </c>
      <c r="AXQ7" s="15" t="s">
        <v>1480</v>
      </c>
      <c r="AXR7" s="15" t="s">
        <v>1481</v>
      </c>
      <c r="AXS7" s="15" t="s">
        <v>1482</v>
      </c>
      <c r="AXT7" s="15" t="s">
        <v>1483</v>
      </c>
      <c r="AXU7" s="15" t="s">
        <v>1484</v>
      </c>
      <c r="AXV7" s="15" t="s">
        <v>1485</v>
      </c>
      <c r="AXW7" s="15" t="s">
        <v>1486</v>
      </c>
      <c r="AXX7" s="15" t="s">
        <v>1487</v>
      </c>
      <c r="AXY7" s="15" t="s">
        <v>1488</v>
      </c>
      <c r="AXZ7" s="15" t="s">
        <v>1489</v>
      </c>
      <c r="AYA7" s="15" t="s">
        <v>1490</v>
      </c>
      <c r="AYB7" s="15" t="s">
        <v>1491</v>
      </c>
      <c r="AYC7" s="15" t="s">
        <v>1492</v>
      </c>
      <c r="AYD7" s="15" t="s">
        <v>1493</v>
      </c>
      <c r="AYE7" s="15" t="s">
        <v>1494</v>
      </c>
      <c r="AYF7" s="15" t="s">
        <v>1495</v>
      </c>
      <c r="AYG7" s="15" t="s">
        <v>1496</v>
      </c>
      <c r="AYH7" s="15" t="s">
        <v>1497</v>
      </c>
      <c r="AYI7" s="15" t="s">
        <v>1498</v>
      </c>
      <c r="AYJ7" s="15" t="s">
        <v>1499</v>
      </c>
      <c r="AYK7" s="15" t="s">
        <v>1500</v>
      </c>
      <c r="AYL7" s="15" t="s">
        <v>1501</v>
      </c>
      <c r="AYM7" s="15" t="s">
        <v>1502</v>
      </c>
      <c r="AYN7" s="15" t="s">
        <v>1503</v>
      </c>
      <c r="AYO7" s="15" t="s">
        <v>1504</v>
      </c>
      <c r="AYP7" s="15" t="s">
        <v>1505</v>
      </c>
      <c r="AYQ7" s="15" t="s">
        <v>1506</v>
      </c>
      <c r="AYR7" s="15" t="s">
        <v>1507</v>
      </c>
      <c r="AYS7" s="15" t="s">
        <v>1508</v>
      </c>
      <c r="AYT7" s="15" t="s">
        <v>1509</v>
      </c>
      <c r="AYU7" s="15" t="s">
        <v>1510</v>
      </c>
      <c r="AYV7" s="15" t="s">
        <v>1511</v>
      </c>
      <c r="AYW7" s="15" t="s">
        <v>1512</v>
      </c>
      <c r="AYX7" s="15" t="s">
        <v>1513</v>
      </c>
      <c r="AYY7" s="15" t="s">
        <v>1514</v>
      </c>
      <c r="AYZ7" s="15" t="s">
        <v>1515</v>
      </c>
      <c r="AZA7" s="15" t="s">
        <v>1516</v>
      </c>
      <c r="AZB7" s="15" t="s">
        <v>1517</v>
      </c>
      <c r="AZC7" s="15" t="s">
        <v>1518</v>
      </c>
      <c r="AZD7" s="15" t="s">
        <v>1519</v>
      </c>
      <c r="AZE7" s="15" t="s">
        <v>1520</v>
      </c>
      <c r="AZF7" s="15" t="s">
        <v>1521</v>
      </c>
      <c r="AZG7" s="15" t="s">
        <v>1522</v>
      </c>
      <c r="AZH7" s="15" t="s">
        <v>1523</v>
      </c>
      <c r="AZI7" s="15" t="s">
        <v>1524</v>
      </c>
      <c r="AZJ7" s="15" t="s">
        <v>1525</v>
      </c>
      <c r="AZK7" s="15" t="s">
        <v>1526</v>
      </c>
      <c r="AZL7" s="15" t="s">
        <v>1527</v>
      </c>
      <c r="AZM7" s="15" t="s">
        <v>1528</v>
      </c>
      <c r="AZN7" s="15" t="s">
        <v>1529</v>
      </c>
      <c r="AZO7" s="15" t="s">
        <v>1530</v>
      </c>
      <c r="AZP7" s="15" t="s">
        <v>1531</v>
      </c>
      <c r="AZQ7" s="15" t="s">
        <v>1532</v>
      </c>
      <c r="AZR7" s="15" t="s">
        <v>1533</v>
      </c>
      <c r="AZS7" s="15" t="s">
        <v>1534</v>
      </c>
      <c r="AZT7" s="15" t="s">
        <v>1535</v>
      </c>
      <c r="AZU7" s="15" t="s">
        <v>1536</v>
      </c>
      <c r="AZV7" s="15" t="s">
        <v>1537</v>
      </c>
      <c r="AZW7" s="15" t="s">
        <v>1538</v>
      </c>
      <c r="AZX7" s="15" t="s">
        <v>1539</v>
      </c>
      <c r="AZY7" s="15" t="s">
        <v>1540</v>
      </c>
      <c r="AZZ7" s="15" t="s">
        <v>1541</v>
      </c>
      <c r="BAA7" s="15" t="s">
        <v>1542</v>
      </c>
      <c r="BAB7" s="15" t="s">
        <v>1543</v>
      </c>
      <c r="BAC7" s="15" t="s">
        <v>1544</v>
      </c>
      <c r="BAD7" s="15" t="s">
        <v>1545</v>
      </c>
      <c r="BAE7" s="15" t="s">
        <v>1546</v>
      </c>
      <c r="BAF7" s="15" t="s">
        <v>1547</v>
      </c>
      <c r="BAG7" s="15" t="s">
        <v>1548</v>
      </c>
      <c r="BAH7" s="15" t="s">
        <v>1549</v>
      </c>
      <c r="BAI7" s="15" t="s">
        <v>1550</v>
      </c>
      <c r="BAJ7" s="15" t="s">
        <v>1551</v>
      </c>
      <c r="BAK7" s="15" t="s">
        <v>1552</v>
      </c>
      <c r="BAL7" s="15" t="s">
        <v>1553</v>
      </c>
      <c r="BAM7" s="15" t="s">
        <v>1554</v>
      </c>
      <c r="BAN7" s="15" t="s">
        <v>1555</v>
      </c>
      <c r="BAO7" s="15" t="s">
        <v>1556</v>
      </c>
      <c r="BAP7" s="15" t="s">
        <v>1557</v>
      </c>
      <c r="BAQ7" s="15" t="s">
        <v>1558</v>
      </c>
      <c r="BAR7" s="15" t="s">
        <v>1559</v>
      </c>
      <c r="BAS7" s="15" t="s">
        <v>1560</v>
      </c>
      <c r="BAT7" s="15" t="s">
        <v>1561</v>
      </c>
      <c r="BAU7" s="15" t="s">
        <v>1562</v>
      </c>
      <c r="BAV7" s="15" t="s">
        <v>1563</v>
      </c>
      <c r="BAW7" s="15" t="s">
        <v>1564</v>
      </c>
      <c r="BAX7" s="15" t="s">
        <v>1565</v>
      </c>
      <c r="BAY7" s="15" t="s">
        <v>1566</v>
      </c>
      <c r="BAZ7" s="15" t="s">
        <v>1567</v>
      </c>
      <c r="BBA7" s="15" t="s">
        <v>1568</v>
      </c>
      <c r="BBB7" s="15" t="s">
        <v>1569</v>
      </c>
      <c r="BBC7" s="15" t="s">
        <v>1570</v>
      </c>
      <c r="BBD7" s="15" t="s">
        <v>1571</v>
      </c>
      <c r="BBE7" s="15" t="s">
        <v>1572</v>
      </c>
      <c r="BBF7" s="15" t="s">
        <v>1573</v>
      </c>
      <c r="BBG7" s="15" t="s">
        <v>1574</v>
      </c>
      <c r="BBH7" s="15" t="s">
        <v>1575</v>
      </c>
      <c r="BBI7" s="15" t="s">
        <v>1576</v>
      </c>
      <c r="BBJ7" s="15" t="s">
        <v>1577</v>
      </c>
      <c r="BBK7" s="15" t="s">
        <v>1578</v>
      </c>
      <c r="BBL7" s="15" t="s">
        <v>1579</v>
      </c>
      <c r="BBM7" s="15" t="s">
        <v>1580</v>
      </c>
      <c r="BBN7" s="15" t="s">
        <v>1581</v>
      </c>
      <c r="BBO7" s="15" t="s">
        <v>1582</v>
      </c>
      <c r="BBP7" s="15" t="s">
        <v>1583</v>
      </c>
      <c r="BBQ7" s="15" t="s">
        <v>1584</v>
      </c>
      <c r="BBR7" s="15" t="s">
        <v>1585</v>
      </c>
      <c r="BBS7" s="15" t="s">
        <v>1586</v>
      </c>
      <c r="BBT7" s="15" t="s">
        <v>1587</v>
      </c>
      <c r="BBU7" s="15" t="s">
        <v>1588</v>
      </c>
      <c r="BBV7" s="15" t="s">
        <v>1589</v>
      </c>
      <c r="BBW7" s="15" t="s">
        <v>1590</v>
      </c>
      <c r="BBX7" s="15" t="s">
        <v>1591</v>
      </c>
      <c r="BBY7" s="15" t="s">
        <v>1592</v>
      </c>
      <c r="BBZ7" s="15" t="s">
        <v>1593</v>
      </c>
      <c r="BCA7" s="15" t="s">
        <v>1594</v>
      </c>
      <c r="BCB7" s="15" t="s">
        <v>1595</v>
      </c>
      <c r="BCC7" s="15" t="s">
        <v>1596</v>
      </c>
      <c r="BCD7" s="15" t="s">
        <v>1597</v>
      </c>
      <c r="BCE7" s="15" t="s">
        <v>1598</v>
      </c>
      <c r="BCF7" s="15" t="s">
        <v>1599</v>
      </c>
      <c r="BCG7" s="15" t="s">
        <v>1600</v>
      </c>
      <c r="BCH7" s="15" t="s">
        <v>1601</v>
      </c>
      <c r="BCI7" s="15" t="s">
        <v>1602</v>
      </c>
      <c r="BCJ7" s="15" t="s">
        <v>1603</v>
      </c>
      <c r="BCK7" s="15" t="s">
        <v>1604</v>
      </c>
      <c r="BCL7" s="15" t="s">
        <v>1605</v>
      </c>
      <c r="BCM7" s="15" t="s">
        <v>1606</v>
      </c>
      <c r="BCN7" s="15" t="s">
        <v>1607</v>
      </c>
      <c r="BCO7" s="15" t="s">
        <v>1608</v>
      </c>
      <c r="BCP7" s="15" t="s">
        <v>1609</v>
      </c>
      <c r="BCQ7" s="15" t="s">
        <v>1610</v>
      </c>
      <c r="BCR7" s="15" t="s">
        <v>1611</v>
      </c>
      <c r="BCS7" s="15" t="s">
        <v>1612</v>
      </c>
      <c r="BCT7" s="15" t="s">
        <v>1613</v>
      </c>
      <c r="BCU7" s="15" t="s">
        <v>1614</v>
      </c>
      <c r="BCV7" s="15" t="s">
        <v>1615</v>
      </c>
      <c r="BCW7" s="15" t="s">
        <v>1616</v>
      </c>
      <c r="BCX7" s="15" t="s">
        <v>1617</v>
      </c>
      <c r="BCY7" s="15" t="s">
        <v>1618</v>
      </c>
      <c r="BCZ7" s="15" t="s">
        <v>1619</v>
      </c>
      <c r="BDA7" s="15" t="s">
        <v>1620</v>
      </c>
      <c r="BDB7" s="15" t="s">
        <v>1621</v>
      </c>
      <c r="BDC7" s="15" t="s">
        <v>1622</v>
      </c>
      <c r="BDD7" s="15" t="s">
        <v>1623</v>
      </c>
      <c r="BDE7" s="15" t="s">
        <v>1624</v>
      </c>
      <c r="BDF7" s="15" t="s">
        <v>1625</v>
      </c>
      <c r="BDG7" s="15" t="s">
        <v>1626</v>
      </c>
      <c r="BDH7" s="15" t="s">
        <v>1627</v>
      </c>
      <c r="BDI7" s="15" t="s">
        <v>1628</v>
      </c>
      <c r="BDJ7" s="15" t="s">
        <v>1629</v>
      </c>
      <c r="BDK7" s="15" t="s">
        <v>1630</v>
      </c>
      <c r="BDL7" s="15" t="s">
        <v>1631</v>
      </c>
      <c r="BDM7" s="15" t="s">
        <v>1632</v>
      </c>
      <c r="BDN7" s="298"/>
      <c r="BDO7" s="298"/>
      <c r="BDP7" s="298"/>
      <c r="BDQ7" s="298"/>
      <c r="BDR7" s="298"/>
      <c r="BDS7" s="298"/>
      <c r="BDT7" s="298"/>
      <c r="BDU7" s="298"/>
      <c r="BDV7" s="298"/>
      <c r="BDW7" s="298"/>
      <c r="BDX7" s="298"/>
      <c r="BDY7" s="298"/>
      <c r="BDZ7" s="298"/>
      <c r="BEA7" s="298"/>
      <c r="BEB7" s="298"/>
      <c r="BEC7" s="298"/>
      <c r="BED7" s="298"/>
      <c r="BEE7" s="298"/>
      <c r="BEF7" s="298"/>
      <c r="BEG7" s="298"/>
      <c r="BEH7" s="298"/>
      <c r="BEI7" s="298"/>
      <c r="BEJ7" s="298"/>
      <c r="BEK7" s="298"/>
      <c r="BEL7" s="298"/>
      <c r="BEM7" s="298"/>
      <c r="BEN7" s="298"/>
      <c r="BEO7" s="298"/>
      <c r="BEP7" s="298"/>
      <c r="BEQ7" s="298"/>
      <c r="BER7" s="298"/>
      <c r="BES7" s="298"/>
      <c r="BET7" s="298"/>
      <c r="BEU7" s="298"/>
      <c r="BEV7" s="298"/>
      <c r="BEW7" s="298"/>
      <c r="BEX7" s="298"/>
      <c r="BEY7" s="298"/>
      <c r="BEZ7" s="298"/>
      <c r="BFA7" s="298"/>
      <c r="BFB7" s="298"/>
      <c r="BFC7" s="298"/>
      <c r="BFD7" s="298"/>
      <c r="BFE7" s="298"/>
      <c r="BFF7" s="298"/>
      <c r="BFG7" s="298"/>
      <c r="BFH7" s="298"/>
      <c r="BFI7" s="298"/>
      <c r="BFJ7" s="298"/>
      <c r="BFK7" s="298"/>
      <c r="BFL7" s="298"/>
      <c r="BFM7" s="298"/>
      <c r="BFN7" s="298"/>
      <c r="BFO7" s="298"/>
      <c r="BFP7" s="298"/>
      <c r="BFQ7" s="298"/>
      <c r="BFR7" s="298"/>
    </row>
    <row r="8" spans="1:1526" ht="19.95" customHeight="1" x14ac:dyDescent="0.3">
      <c r="A8" s="272"/>
      <c r="B8" s="472"/>
      <c r="C8" s="472"/>
      <c r="D8" s="472"/>
      <c r="E8" s="298"/>
      <c r="F8" s="127" t="str" cm="1">
        <f t="array" ref="F8">IF(INDEX(listEmployees,ROW(tbHours[[#This Row],[Employees]])-ROW(tbHours[[#Headers],[Employees]]))="","",INDEX(listEmployees,ROW(tbHours[[#This Row],[Employees]])-ROW(tbHours[[#Headers],[Employees]])))</f>
        <v>Test Employee</v>
      </c>
      <c r="G8" s="130" t="str" cm="1">
        <f t="array" ref="G8">IF(tbHours[[#This Row],[Employees]]="","",INDEX(tbEmployee[IncomeBase],ROW(tbHours[[#This Row],[Employees]])-ROW(tbHours[[#Headers],[Employees]])))</f>
        <v>Salary</v>
      </c>
      <c r="H8" s="131" cm="1">
        <f t="array" ref="H8">IF(tbHours[[#This Row],[Employees]]="","",IFERROR(INDEX(tbEmployee[RegularHours],ROW(tbHours[[#This Row],[Employees]])-ROW(tbHours[[#Headers],[Employees]]))/dMulti,40/dMulti))</f>
        <v>40</v>
      </c>
      <c r="I8" s="118"/>
      <c r="J8" s="119"/>
      <c r="K8" s="119"/>
      <c r="L8" s="219"/>
      <c r="M8" s="251">
        <f>IF(tbHours[[#This Row],[Employees]]="","",
IF(PTOMode=1,"-",
CHOOSE(PTOMode,
0,
IF(J8=0,0,1)*IF(hoursMode="Daily",PTOHour-L8,PTOHour*260/dPeriods-L8),
PTOHour*J8-L8,
PTOHour-L8)))</f>
        <v>0</v>
      </c>
      <c r="N8" s="223"/>
      <c r="O8" s="119"/>
      <c r="P8" s="219"/>
      <c r="Q8" s="251">
        <f>IF(tbHours[[#This Row],[Employees]]="","",
IF(PTOMode=1,"-",
CHOOSE(PTOMode,
0,
M8+IF(N8=0,0,1)*IF(hoursMode="Daily",PTOHour-P8,PTOHour*260/dPeriods-P8),
PTOHour*N8-P8+M8,
M8-P8)))</f>
        <v>0</v>
      </c>
      <c r="R8" s="223"/>
      <c r="S8" s="215"/>
      <c r="T8" s="249"/>
      <c r="U8" s="251">
        <f>IF(tbHours[[#This Row],[Employees]]="","",
IF(PTOMode=1,"-",
CHOOSE(PTOMode,
0,
Q8+IF(R8=0,0,1)*IF(hoursMode="Daily",PTOHour-T8,PTOHour*260/dPeriods-T8),
PTOHour*R8-T8+Q8,
Q8-T8)))</f>
        <v>0</v>
      </c>
      <c r="V8" s="223"/>
      <c r="W8" s="215"/>
      <c r="X8" s="249"/>
      <c r="Y8" s="251">
        <f>IF(tbHours[[#This Row],[Employees]]="","",
IF(PTOMode=1,"-",
CHOOSE(PTOMode,
0,
U8+IF(V8=0,0,1)*IF(hoursMode="Daily",PTOHour-X8,PTOHour*260/dPeriods-X8),
PTOHour*V8-X8+U8,
U8-X8)))</f>
        <v>0</v>
      </c>
      <c r="Z8" s="223"/>
      <c r="AA8" s="215"/>
      <c r="AB8" s="249"/>
      <c r="AC8" s="251">
        <f>IF(tbHours[[#This Row],[Employees]]="","",
IF(PTOMode=1,"-",
CHOOSE(PTOMode,
0,
Y8+IF(Z8=0,0,1)*IF(hoursMode="Daily",PTOHour-AB8,PTOHour*260/dPeriods-AB8),
PTOHour*Z8-AB8+Y8,
Y8-AB8)))</f>
        <v>0</v>
      </c>
      <c r="AD8" s="223"/>
      <c r="AE8" s="215"/>
      <c r="AF8" s="249"/>
      <c r="AG8" s="251">
        <f>IF(tbHours[[#This Row],[Employees]]="","",
IF(PTOMode=1,"-",
CHOOSE(PTOMode,
0,
AC8+IF(AD8=0,0,1)*IF(hoursMode="Daily",PTOHour-AF8,PTOHour*260/dPeriods-AF8),
PTOHour*AD8-AF8+AC8,
AC8-AF8)))</f>
        <v>0</v>
      </c>
      <c r="AH8" s="223"/>
      <c r="AI8" s="215"/>
      <c r="AJ8" s="249"/>
      <c r="AK8" s="251">
        <f>IF(tbHours[[#This Row],[Employees]]="","",
IF(PTOMode=1,"-",
CHOOSE(PTOMode,
0,
AG8+IF(AH8=0,0,1)*IF(hoursMode="Daily",PTOHour-AJ8,PTOHour*260/dPeriods-AJ8),
PTOHour*AH8-AJ8+AG8,
AG8-AJ8)))</f>
        <v>0</v>
      </c>
      <c r="AL8" s="223"/>
      <c r="AM8" s="215"/>
      <c r="AN8" s="249"/>
      <c r="AO8" s="251">
        <f>IF(tbHours[[#This Row],[Employees]]="","",
IF(PTOMode=1,"-",
CHOOSE(PTOMode,
0,
AK8+IF(AL8=0,0,1)*IF(hoursMode="Daily",PTOHour-AN8,PTOHour*260/dPeriods-AN8),
PTOHour*AL8-AN8+AK8,
AK8-AN8)))</f>
        <v>0</v>
      </c>
      <c r="AP8" s="223"/>
      <c r="AQ8" s="215"/>
      <c r="AR8" s="249"/>
      <c r="AS8" s="251">
        <f>IF(tbHours[[#This Row],[Employees]]="","",
IF(PTOMode=1,"-",
CHOOSE(PTOMode,
0,
AO8+IF(AP8=0,0,1)*IF(hoursMode="Daily",PTOHour-AR8,PTOHour*260/dPeriods-AR8),
PTOHour*AP8-AR8+AO8,
AO8-AR8)))</f>
        <v>0</v>
      </c>
      <c r="AT8" s="223"/>
      <c r="AU8" s="215"/>
      <c r="AV8" s="249"/>
      <c r="AW8" s="251">
        <f>IF(tbHours[[#This Row],[Employees]]="","",
IF(PTOMode=1,"-",
CHOOSE(PTOMode,
0,
AS8+IF(AT8=0,0,1)*IF(hoursMode="Daily",PTOHour-AV8,PTOHour*260/dPeriods-AV8),
PTOHour*AT8-AV8+AS8,
AS8-AV8)))</f>
        <v>0</v>
      </c>
      <c r="AX8" s="223"/>
      <c r="AY8" s="215"/>
      <c r="AZ8" s="249"/>
      <c r="BA8" s="251">
        <f>IF(tbHours[[#This Row],[Employees]]="","",
IF(PTOMode=1,"-",
CHOOSE(PTOMode,
0,
AW8+IF(AX8=0,0,1)*IF(hoursMode="Daily",PTOHour-AZ8,PTOHour*260/dPeriods-AZ8),
PTOHour*AX8-AZ8+AW8,
AW8-AZ8)))</f>
        <v>0</v>
      </c>
      <c r="BB8" s="223"/>
      <c r="BC8" s="215"/>
      <c r="BD8" s="249"/>
      <c r="BE8" s="251">
        <f>IF(tbHours[[#This Row],[Employees]]="","",
IF(PTOMode=1,"-",
CHOOSE(PTOMode,
0,
BA8+IF(BB8=0,0,1)*IF(hoursMode="Daily",PTOHour-BD8,PTOHour*260/dPeriods-BD8),
PTOHour*BB8-BD8+BA8,
BA8-BD8)))</f>
        <v>0</v>
      </c>
      <c r="BF8" s="223"/>
      <c r="BG8" s="215"/>
      <c r="BH8" s="249"/>
      <c r="BI8" s="251">
        <f>IF(tbHours[[#This Row],[Employees]]="","",
IF(PTOMode=1,"-",
CHOOSE(PTOMode,
0,
BE8+IF(BF8=0,0,1)*IF(hoursMode="Daily",PTOHour-BH8,PTOHour*260/dPeriods-BH8),
PTOHour*BF8-BH8+BE8,
BE8-BH8)))</f>
        <v>0</v>
      </c>
      <c r="BJ8" s="223"/>
      <c r="BK8" s="215"/>
      <c r="BL8" s="249"/>
      <c r="BM8" s="251">
        <f>IF(tbHours[[#This Row],[Employees]]="","",
IF(PTOMode=1,"-",
CHOOSE(PTOMode,
0,
BI8+IF(BJ8=0,0,1)*IF(hoursMode="Daily",PTOHour-BL8,PTOHour*260/dPeriods-BL8),
PTOHour*BJ8-BL8+BI8,
BI8-BL8)))</f>
        <v>0</v>
      </c>
      <c r="BN8" s="223"/>
      <c r="BO8" s="215"/>
      <c r="BP8" s="249"/>
      <c r="BQ8" s="251">
        <f>IF(tbHours[[#This Row],[Employees]]="","",
IF(PTOMode=1,"-",
CHOOSE(PTOMode,
0,
BM8+IF(BN8=0,0,1)*IF(hoursMode="Daily",PTOHour-BP8,PTOHour*260/dPeriods-BP8),
PTOHour*BN8-BP8+BM8,
BM8-BP8)))</f>
        <v>0</v>
      </c>
      <c r="BR8" s="223"/>
      <c r="BS8" s="215"/>
      <c r="BT8" s="249"/>
      <c r="BU8" s="251">
        <f>IF(tbHours[[#This Row],[Employees]]="","",
IF(PTOMode=1,"-",
CHOOSE(PTOMode,
0,
BQ8+IF(BR8=0,0,1)*IF(hoursMode="Daily",PTOHour-BT8,PTOHour*260/dPeriods-BT8),
PTOHour*BR8-BT8+BQ8,
BQ8-BT8)))</f>
        <v>0</v>
      </c>
      <c r="BV8" s="223"/>
      <c r="BW8" s="215"/>
      <c r="BX8" s="249"/>
      <c r="BY8" s="251">
        <f>IF(tbHours[[#This Row],[Employees]]="","",
IF(PTOMode=1,"-",
CHOOSE(PTOMode,
0,
BU8+IF(BV8=0,0,1)*IF(hoursMode="Daily",PTOHour-BX8,PTOHour*260/dPeriods-BX8),
PTOHour*BV8-BX8+BU8,
BU8-BX8)))</f>
        <v>0</v>
      </c>
      <c r="BZ8" s="223"/>
      <c r="CA8" s="215"/>
      <c r="CB8" s="249"/>
      <c r="CC8" s="251">
        <f>IF(tbHours[[#This Row],[Employees]]="","",
IF(PTOMode=1,"-",
CHOOSE(PTOMode,
0,
BY8+IF(BZ8=0,0,1)*IF(hoursMode="Daily",PTOHour-CB8,PTOHour*260/dPeriods-CB8),
PTOHour*BZ8-CB8+BY8,
BY8-CB8)))</f>
        <v>0</v>
      </c>
      <c r="CD8" s="223"/>
      <c r="CE8" s="215"/>
      <c r="CF8" s="249"/>
      <c r="CG8" s="251">
        <f>IF(tbHours[[#This Row],[Employees]]="","",
IF(PTOMode=1,"-",
CHOOSE(PTOMode,
0,
CC8+IF(CD8=0,0,1)*IF(hoursMode="Daily",PTOHour-CF8,PTOHour*260/dPeriods-CF8),
PTOHour*CD8-CF8+CC8,
CC8-CF8)))</f>
        <v>0</v>
      </c>
      <c r="CH8" s="223"/>
      <c r="CI8" s="215"/>
      <c r="CJ8" s="249"/>
      <c r="CK8" s="251">
        <f>IF(tbHours[[#This Row],[Employees]]="","",
IF(PTOMode=1,"-",
CHOOSE(PTOMode,
0,
CG8+IF(CH8=0,0,1)*IF(hoursMode="Daily",PTOHour-CJ8,PTOHour*260/dPeriods-CJ8),
PTOHour*CH8-CJ8+CG8,
CG8-CJ8)))</f>
        <v>0</v>
      </c>
      <c r="CL8" s="223"/>
      <c r="CM8" s="215"/>
      <c r="CN8" s="249"/>
      <c r="CO8" s="251">
        <f>IF(tbHours[[#This Row],[Employees]]="","",
IF(PTOMode=1,"-",
CHOOSE(PTOMode,
0,
CK8+IF(CL8=0,0,1)*IF(hoursMode="Daily",PTOHour-CN8,PTOHour*260/dPeriods-CN8),
PTOHour*CL8-CN8+CK8,
CK8-CN8)))</f>
        <v>0</v>
      </c>
      <c r="CP8" s="223"/>
      <c r="CQ8" s="215"/>
      <c r="CR8" s="249"/>
      <c r="CS8" s="251">
        <f>IF(tbHours[[#This Row],[Employees]]="","",
IF(PTOMode=1,"-",
CHOOSE(PTOMode,
0,
CO8+IF(CP8=0,0,1)*IF(hoursMode="Daily",PTOHour-CR8,PTOHour*260/dPeriods-CR8),
PTOHour*CP8-CR8+CO8,
CO8-CR8)))</f>
        <v>0</v>
      </c>
      <c r="CT8" s="223"/>
      <c r="CU8" s="215"/>
      <c r="CV8" s="249"/>
      <c r="CW8" s="251">
        <f>IF(tbHours[[#This Row],[Employees]]="","",
IF(PTOMode=1,"-",
CHOOSE(PTOMode,
0,
CS8+IF(CT8=0,0,1)*IF(hoursMode="Daily",PTOHour-CV8,PTOHour*260/dPeriods-CV8),
PTOHour*CT8-CV8+CS8,
CS8-CV8)))</f>
        <v>0</v>
      </c>
      <c r="CX8" s="223"/>
      <c r="CY8" s="215"/>
      <c r="CZ8" s="249"/>
      <c r="DA8" s="251">
        <f>IF(tbHours[[#This Row],[Employees]]="","",
IF(PTOMode=1,"-",
CHOOSE(PTOMode,
0,
CW8+IF(CX8=0,0,1)*IF(hoursMode="Daily",PTOHour-CZ8,PTOHour*260/dPeriods-CZ8),
PTOHour*CX8-CZ8+CW8,
CW8-CZ8)))</f>
        <v>0</v>
      </c>
      <c r="DB8" s="223"/>
      <c r="DC8" s="215"/>
      <c r="DD8" s="249"/>
      <c r="DE8" s="251">
        <f>IF(tbHours[[#This Row],[Employees]]="","",
IF(PTOMode=1,"-",
CHOOSE(PTOMode,
0,
DA8+IF(DB8=0,0,1)*IF(hoursMode="Daily",PTOHour-DD8,PTOHour*260/dPeriods-DD8),
PTOHour*DB8-DD8+DA8,
DA8-DD8)))</f>
        <v>0</v>
      </c>
      <c r="DF8" s="223"/>
      <c r="DG8" s="215"/>
      <c r="DH8" s="249"/>
      <c r="DI8" s="251">
        <f>IF(tbHours[[#This Row],[Employees]]="","",
IF(PTOMode=1,"-",
CHOOSE(PTOMode,
0,
DE8+IF(DF8=0,0,1)*IF(hoursMode="Daily",PTOHour-DH8,PTOHour*260/dPeriods-DH8),
PTOHour*DF8-DH8+DE8,
DE8-DH8)))</f>
        <v>0</v>
      </c>
      <c r="DJ8" s="223"/>
      <c r="DK8" s="215"/>
      <c r="DL8" s="249"/>
      <c r="DM8" s="251">
        <f>IF(tbHours[[#This Row],[Employees]]="","",
IF(PTOMode=1,"-",
CHOOSE(PTOMode,
0,
DI8+IF(DJ8=0,0,1)*IF(hoursMode="Daily",PTOHour-DL8,PTOHour*260/dPeriods-DL8),
PTOHour*DJ8-DL8+DI8,
DI8-DL8)))</f>
        <v>0</v>
      </c>
      <c r="DN8" s="223"/>
      <c r="DO8" s="215"/>
      <c r="DP8" s="249"/>
      <c r="DQ8" s="251">
        <f>IF(tbHours[[#This Row],[Employees]]="","",
IF(PTOMode=1,"-",
CHOOSE(PTOMode,
0,
DM8+IF(DN8=0,0,1)*IF(hoursMode="Daily",PTOHour-DP8,PTOHour*260/dPeriods-DP8),
PTOHour*DN8-DP8+DM8,
DM8-DP8)))</f>
        <v>0</v>
      </c>
      <c r="DR8" s="223"/>
      <c r="DS8" s="215"/>
      <c r="DT8" s="249"/>
      <c r="DU8" s="251">
        <f>IF(tbHours[[#This Row],[Employees]]="","",
IF(PTOMode=1,"-",
CHOOSE(PTOMode,
0,
DQ8+IF(DR8=0,0,1)*IF(hoursMode="Daily",PTOHour-DT8,PTOHour*260/dPeriods-DT8),
PTOHour*DR8-DT8+DQ8,
DQ8-DT8)))</f>
        <v>0</v>
      </c>
      <c r="DV8" s="223"/>
      <c r="DW8" s="215"/>
      <c r="DX8" s="249"/>
      <c r="DY8" s="251">
        <f>IF(tbHours[[#This Row],[Employees]]="","",
IF(PTOMode=1,"-",
CHOOSE(PTOMode,
0,
DU8+IF(DV8=0,0,1)*IF(hoursMode="Daily",PTOHour-DX8,PTOHour*260/dPeriods-DX8),
PTOHour*DV8-DX8+DU8,
DU8-DX8)))</f>
        <v>0</v>
      </c>
      <c r="DZ8" s="223"/>
      <c r="EA8" s="215"/>
      <c r="EB8" s="249"/>
      <c r="EC8" s="251">
        <f>IF(tbHours[[#This Row],[Employees]]="","",
IF(PTOMode=1,"-",
CHOOSE(PTOMode,
0,
DY8+IF(DZ8=0,0,1)*IF(hoursMode="Daily",PTOHour-EB8,PTOHour*260/dPeriods-EB8),
PTOHour*DZ8-EB8+DY8,
DY8-EB8)))</f>
        <v>0</v>
      </c>
      <c r="ED8" s="223"/>
      <c r="EE8" s="215"/>
      <c r="EF8" s="249"/>
      <c r="EG8" s="251">
        <f>IF(tbHours[[#This Row],[Employees]]="","",
IF(PTOMode=1,"-",
CHOOSE(PTOMode,
0,
EC8+IF(ED8=0,0,1)*IF(hoursMode="Daily",PTOHour-EF8,PTOHour*260/dPeriods-EF8),
PTOHour*ED8-EF8+EC8,
EC8-EF8)))</f>
        <v>0</v>
      </c>
      <c r="EH8" s="223"/>
      <c r="EI8" s="215"/>
      <c r="EJ8" s="249"/>
      <c r="EK8" s="251">
        <f>IF(tbHours[[#This Row],[Employees]]="","",
IF(PTOMode=1,"-",
CHOOSE(PTOMode,
0,
EG8+IF(EH8=0,0,1)*IF(hoursMode="Daily",PTOHour-EJ8,PTOHour*260/dPeriods-EJ8),
PTOHour*EH8-EJ8+EG8,
EG8-EJ8)))</f>
        <v>0</v>
      </c>
      <c r="EL8" s="223"/>
      <c r="EM8" s="215"/>
      <c r="EN8" s="249"/>
      <c r="EO8" s="251">
        <f>IF(tbHours[[#This Row],[Employees]]="","",
IF(PTOMode=1,"-",
CHOOSE(PTOMode,
0,
EK8+IF(EL8=0,0,1)*IF(hoursMode="Daily",PTOHour-EN8,PTOHour*260/dPeriods-EN8),
PTOHour*EL8-EN8+EK8,
EK8-EN8)))</f>
        <v>0</v>
      </c>
      <c r="EP8" s="223"/>
      <c r="EQ8" s="215"/>
      <c r="ER8" s="249"/>
      <c r="ES8" s="251">
        <f>IF(tbHours[[#This Row],[Employees]]="","",
IF(PTOMode=1,"-",
CHOOSE(PTOMode,
0,
EO8+IF(EP8=0,0,1)*IF(hoursMode="Daily",PTOHour-ER8,PTOHour*260/dPeriods-ER8),
PTOHour*EP8-ER8+EO8,
EO8-ER8)))</f>
        <v>0</v>
      </c>
      <c r="ET8" s="223"/>
      <c r="EU8" s="215"/>
      <c r="EV8" s="249"/>
      <c r="EW8" s="251">
        <f>IF(tbHours[[#This Row],[Employees]]="","",
IF(PTOMode=1,"-",
CHOOSE(PTOMode,
0,
ES8+IF(ET8=0,0,1)*IF(hoursMode="Daily",PTOHour-EV8,PTOHour*260/dPeriods-EV8),
PTOHour*ET8-EV8+ES8,
ES8-EV8)))</f>
        <v>0</v>
      </c>
      <c r="EX8" s="223"/>
      <c r="EY8" s="215"/>
      <c r="EZ8" s="249"/>
      <c r="FA8" s="251">
        <f>IF(tbHours[[#This Row],[Employees]]="","",
IF(PTOMode=1,"-",
CHOOSE(PTOMode,
0,
EW8+IF(EX8=0,0,1)*IF(hoursMode="Daily",PTOHour-EZ8,PTOHour*260/dPeriods-EZ8),
PTOHour*EX8-EZ8+EW8,
EW8-EZ8)))</f>
        <v>0</v>
      </c>
      <c r="FB8" s="223"/>
      <c r="FC8" s="215"/>
      <c r="FD8" s="249"/>
      <c r="FE8" s="251">
        <f>IF(tbHours[[#This Row],[Employees]]="","",
IF(PTOMode=1,"-",
CHOOSE(PTOMode,
0,
FA8+IF(FB8=0,0,1)*IF(hoursMode="Daily",PTOHour-FD8,PTOHour*260/dPeriods-FD8),
PTOHour*FB8-FD8+FA8,
FA8-FD8)))</f>
        <v>0</v>
      </c>
      <c r="FF8" s="223"/>
      <c r="FG8" s="215"/>
      <c r="FH8" s="249"/>
      <c r="FI8" s="251">
        <f>IF(tbHours[[#This Row],[Employees]]="","",
IF(PTOMode=1,"-",
CHOOSE(PTOMode,
0,
FE8+IF(FF8=0,0,1)*IF(hoursMode="Daily",PTOHour-FH8,PTOHour*260/dPeriods-FH8),
PTOHour*FF8-FH8+FE8,
FE8-FH8)))</f>
        <v>0</v>
      </c>
      <c r="FJ8" s="223"/>
      <c r="FK8" s="215"/>
      <c r="FL8" s="249"/>
      <c r="FM8" s="251">
        <f>IF(tbHours[[#This Row],[Employees]]="","",
IF(PTOMode=1,"-",
CHOOSE(PTOMode,
0,
FI8+IF(FJ8=0,0,1)*IF(hoursMode="Daily",PTOHour-FL8,PTOHour*260/dPeriods-FL8),
PTOHour*FJ8-FL8+FI8,
FI8-FL8)))</f>
        <v>0</v>
      </c>
      <c r="FN8" s="223"/>
      <c r="FO8" s="215"/>
      <c r="FP8" s="249"/>
      <c r="FQ8" s="251">
        <f>IF(tbHours[[#This Row],[Employees]]="","",
IF(PTOMode=1,"-",
CHOOSE(PTOMode,
0,
FM8+IF(FN8=0,0,1)*IF(hoursMode="Daily",PTOHour-FP8,PTOHour*260/dPeriods-FP8),
PTOHour*FN8-FP8+FM8,
FM8-FP8)))</f>
        <v>0</v>
      </c>
      <c r="FR8" s="223"/>
      <c r="FS8" s="215"/>
      <c r="FT8" s="249"/>
      <c r="FU8" s="251">
        <f>IF(tbHours[[#This Row],[Employees]]="","",
IF(PTOMode=1,"-",
CHOOSE(PTOMode,
0,
FQ8+IF(FR8=0,0,1)*IF(hoursMode="Daily",PTOHour-FT8,PTOHour*260/dPeriods-FT8),
PTOHour*FR8-FT8+FQ8,
FQ8-FT8)))</f>
        <v>0</v>
      </c>
      <c r="FV8" s="223"/>
      <c r="FW8" s="215"/>
      <c r="FX8" s="249"/>
      <c r="FY8" s="251">
        <f>IF(tbHours[[#This Row],[Employees]]="","",
IF(PTOMode=1,"-",
CHOOSE(PTOMode,
0,
FU8+IF(FV8=0,0,1)*IF(hoursMode="Daily",PTOHour-FX8,PTOHour*260/dPeriods-FX8),
PTOHour*FV8-FX8+FU8,
FU8-FX8)))</f>
        <v>0</v>
      </c>
      <c r="FZ8" s="223"/>
      <c r="GA8" s="215"/>
      <c r="GB8" s="249"/>
      <c r="GC8" s="251">
        <f>IF(tbHours[[#This Row],[Employees]]="","",
IF(PTOMode=1,"-",
CHOOSE(PTOMode,
0,
FY8+IF(FZ8=0,0,1)*IF(hoursMode="Daily",PTOHour-GB8,PTOHour*260/dPeriods-GB8),
PTOHour*FZ8-GB8+FY8,
FY8-GB8)))</f>
        <v>0</v>
      </c>
      <c r="GD8" s="223"/>
      <c r="GE8" s="215"/>
      <c r="GF8" s="249"/>
      <c r="GG8" s="251">
        <f>IF(tbHours[[#This Row],[Employees]]="","",
IF(PTOMode=1,"-",
CHOOSE(PTOMode,
0,
GC8+IF(GD8=0,0,1)*IF(hoursMode="Daily",PTOHour-GF8,PTOHour*260/dPeriods-GF8),
PTOHour*GD8-GF8+GC8,
GC8-GF8)))</f>
        <v>0</v>
      </c>
      <c r="GH8" s="223"/>
      <c r="GI8" s="215"/>
      <c r="GJ8" s="249"/>
      <c r="GK8" s="251">
        <f>IF(tbHours[[#This Row],[Employees]]="","",
IF(PTOMode=1,"-",
CHOOSE(PTOMode,
0,
GG8+IF(GH8=0,0,1)*IF(hoursMode="Daily",PTOHour-GJ8,PTOHour*260/dPeriods-GJ8),
PTOHour*GH8-GJ8+GG8,
GG8-GJ8)))</f>
        <v>0</v>
      </c>
      <c r="GL8" s="223"/>
      <c r="GM8" s="215"/>
      <c r="GN8" s="249"/>
      <c r="GO8" s="251">
        <f>IF(tbHours[[#This Row],[Employees]]="","",
IF(PTOMode=1,"-",
CHOOSE(PTOMode,
0,
GK8+IF(GL8=0,0,1)*IF(hoursMode="Daily",PTOHour-GN8,PTOHour*260/dPeriods-GN8),
PTOHour*GL8-GN8+GK8,
GK8-GN8)))</f>
        <v>0</v>
      </c>
      <c r="GP8" s="223"/>
      <c r="GQ8" s="215"/>
      <c r="GR8" s="249"/>
      <c r="GS8" s="251">
        <f>IF(tbHours[[#This Row],[Employees]]="","",
IF(PTOMode=1,"-",
CHOOSE(PTOMode,
0,
GO8+IF(GP8=0,0,1)*IF(hoursMode="Daily",PTOHour-GR8,PTOHour*260/dPeriods-GR8),
PTOHour*GP8-GR8+GO8,
GO8-GR8)))</f>
        <v>0</v>
      </c>
      <c r="GT8" s="223"/>
      <c r="GU8" s="215"/>
      <c r="GV8" s="249"/>
      <c r="GW8" s="251">
        <f>IF(tbHours[[#This Row],[Employees]]="","",
IF(PTOMode=1,"-",
CHOOSE(PTOMode,
0,
GS8+IF(GT8=0,0,1)*IF(hoursMode="Daily",PTOHour-GV8,PTOHour*260/dPeriods-GV8),
PTOHour*GT8-GV8+GS8,
GS8-GV8)))</f>
        <v>0</v>
      </c>
      <c r="GX8" s="223"/>
      <c r="GY8" s="215"/>
      <c r="GZ8" s="249"/>
      <c r="HA8" s="251">
        <f>IF(tbHours[[#This Row],[Employees]]="","",
IF(PTOMode=1,"-",
CHOOSE(PTOMode,
0,
GW8+IF(GX8=0,0,1)*IF(hoursMode="Daily",PTOHour-GZ8,PTOHour*260/dPeriods-GZ8),
PTOHour*GX8-GZ8+GW8,
GW8-GZ8)))</f>
        <v>0</v>
      </c>
      <c r="HB8" s="223"/>
      <c r="HC8" s="215"/>
      <c r="HD8" s="249"/>
      <c r="HE8" s="251">
        <f>IF(tbHours[[#This Row],[Employees]]="","",
IF(PTOMode=1,"-",
CHOOSE(PTOMode,
0,
HA8+IF(HB8=0,0,1)*IF(hoursMode="Daily",PTOHour-HD8,PTOHour*260/dPeriods-HD8),
PTOHour*HB8-HD8+HA8,
HA8-HD8)))</f>
        <v>0</v>
      </c>
      <c r="HF8" s="223"/>
      <c r="HG8" s="215"/>
      <c r="HH8" s="249"/>
      <c r="HI8" s="251">
        <f>IF(tbHours[[#This Row],[Employees]]="","",
IF(PTOMode=1,"-",
CHOOSE(PTOMode,
0,
HE8+IF(HF8=0,0,1)*IF(hoursMode="Daily",PTOHour-HH8,PTOHour*260/dPeriods-HH8),
PTOHour*HF8-HH8+HE8,
HE8-HH8)))</f>
        <v>0</v>
      </c>
      <c r="HJ8" s="223"/>
      <c r="HK8" s="215"/>
      <c r="HL8" s="249"/>
      <c r="HM8" s="251">
        <f>IF(tbHours[[#This Row],[Employees]]="","",
IF(PTOMode=1,"-",
CHOOSE(PTOMode,
0,
HI8+IF(HJ8=0,0,1)*IF(hoursMode="Daily",PTOHour-HL8,PTOHour*260/dPeriods-HL8),
PTOHour*HJ8-HL8+HI8,
HI8-HL8)))</f>
        <v>0</v>
      </c>
      <c r="HN8" s="223"/>
      <c r="HO8" s="215"/>
      <c r="HP8" s="249"/>
      <c r="HQ8" s="251">
        <f>IF(tbHours[[#This Row],[Employees]]="","",
IF(PTOMode=1,"-",
CHOOSE(PTOMode,
0,
HM8+IF(HN8=0,0,1)*IF(hoursMode="Daily",PTOHour-HP8,PTOHour*260/dPeriods-HP8),
PTOHour*HN8-HP8+HM8,
HM8-HP8)))</f>
        <v>0</v>
      </c>
      <c r="HR8" s="223"/>
      <c r="HS8" s="215"/>
      <c r="HT8" s="249"/>
      <c r="HU8" s="251">
        <f>IF(tbHours[[#This Row],[Employees]]="","",
IF(PTOMode=1,"-",
CHOOSE(PTOMode,
0,
HQ8+IF(HR8=0,0,1)*IF(hoursMode="Daily",PTOHour-HT8,PTOHour*260/dPeriods-HT8),
PTOHour*HR8-HT8+HQ8,
HQ8-HT8)))</f>
        <v>0</v>
      </c>
      <c r="HV8" s="223"/>
      <c r="HW8" s="215"/>
      <c r="HX8" s="249"/>
      <c r="HY8" s="251">
        <f>IF(tbHours[[#This Row],[Employees]]="","",
IF(PTOMode=1,"-",
CHOOSE(PTOMode,
0,
HU8+IF(HV8=0,0,1)*IF(hoursMode="Daily",PTOHour-HX8,PTOHour*260/dPeriods-HX8),
PTOHour*HV8-HX8+HU8,
HU8-HX8)))</f>
        <v>0</v>
      </c>
      <c r="HZ8" s="223"/>
      <c r="IA8" s="215"/>
      <c r="IB8" s="249"/>
      <c r="IC8" s="251">
        <f>IF(tbHours[[#This Row],[Employees]]="","",
IF(PTOMode=1,"-",
CHOOSE(PTOMode,
0,
HY8+IF(HZ8=0,0,1)*IF(hoursMode="Daily",PTOHour-IB8,PTOHour*260/dPeriods-IB8),
PTOHour*HZ8-IB8+HY8,
HY8-IB8)))</f>
        <v>0</v>
      </c>
      <c r="ID8" s="223"/>
      <c r="IE8" s="215"/>
      <c r="IF8" s="249"/>
      <c r="IG8" s="251">
        <f>IF(tbHours[[#This Row],[Employees]]="","",
IF(PTOMode=1,"-",
CHOOSE(PTOMode,
0,
IC8+IF(ID8=0,0,1)*IF(hoursMode="Daily",PTOHour-IF8,PTOHour*260/dPeriods-IF8),
PTOHour*ID8-IF8+IC8,
IC8-IF8)))</f>
        <v>0</v>
      </c>
      <c r="IH8" s="223"/>
      <c r="II8" s="215"/>
      <c r="IJ8" s="249"/>
      <c r="IK8" s="251">
        <f>IF(tbHours[[#This Row],[Employees]]="","",
IF(PTOMode=1,"-",
CHOOSE(PTOMode,
0,
IG8+IF(IH8=0,0,1)*IF(hoursMode="Daily",PTOHour-IJ8,PTOHour*260/dPeriods-IJ8),
PTOHour*IH8-IJ8+IG8,
IG8-IJ8)))</f>
        <v>0</v>
      </c>
      <c r="IL8" s="223"/>
      <c r="IM8" s="215"/>
      <c r="IN8" s="249"/>
      <c r="IO8" s="251">
        <f>IF(tbHours[[#This Row],[Employees]]="","",
IF(PTOMode=1,"-",
CHOOSE(PTOMode,
0,
IK8+IF(IL8=0,0,1)*IF(hoursMode="Daily",PTOHour-IN8,PTOHour*260/dPeriods-IN8),
PTOHour*IL8-IN8+IK8,
IK8-IN8)))</f>
        <v>0</v>
      </c>
      <c r="IP8" s="223"/>
      <c r="IQ8" s="215"/>
      <c r="IR8" s="249"/>
      <c r="IS8" s="251">
        <f>IF(tbHours[[#This Row],[Employees]]="","",
IF(PTOMode=1,"-",
CHOOSE(PTOMode,
0,
IO8+IF(IP8=0,0,1)*IF(hoursMode="Daily",PTOHour-IR8,PTOHour*260/dPeriods-IR8),
PTOHour*IP8-IR8+IO8,
IO8-IR8)))</f>
        <v>0</v>
      </c>
      <c r="IT8" s="223"/>
      <c r="IU8" s="215"/>
      <c r="IV8" s="249"/>
      <c r="IW8" s="251">
        <f>IF(tbHours[[#This Row],[Employees]]="","",
IF(PTOMode=1,"-",
CHOOSE(PTOMode,
0,
IS8+IF(IT8=0,0,1)*IF(hoursMode="Daily",PTOHour-IV8,PTOHour*260/dPeriods-IV8),
PTOHour*IT8-IV8+IS8,
IS8-IV8)))</f>
        <v>0</v>
      </c>
      <c r="IX8" s="223"/>
      <c r="IY8" s="215"/>
      <c r="IZ8" s="249"/>
      <c r="JA8" s="251">
        <f>IF(tbHours[[#This Row],[Employees]]="","",
IF(PTOMode=1,"-",
CHOOSE(PTOMode,
0,
IW8+IF(IX8=0,0,1)*IF(hoursMode="Daily",PTOHour-IZ8,PTOHour*260/dPeriods-IZ8),
PTOHour*IX8-IZ8+IW8,
IW8-IZ8)))</f>
        <v>0</v>
      </c>
      <c r="JB8" s="223"/>
      <c r="JC8" s="215"/>
      <c r="JD8" s="249"/>
      <c r="JE8" s="251">
        <f>IF(tbHours[[#This Row],[Employees]]="","",
IF(PTOMode=1,"-",
CHOOSE(PTOMode,
0,
JA8+IF(JB8=0,0,1)*IF(hoursMode="Daily",PTOHour-JD8,PTOHour*260/dPeriods-JD8),
PTOHour*JB8-JD8+JA8,
JA8-JD8)))</f>
        <v>0</v>
      </c>
      <c r="JF8" s="223"/>
      <c r="JG8" s="215"/>
      <c r="JH8" s="249"/>
      <c r="JI8" s="251">
        <f>IF(tbHours[[#This Row],[Employees]]="","",
IF(PTOMode=1,"-",
CHOOSE(PTOMode,
0,
JE8+IF(JF8=0,0,1)*IF(hoursMode="Daily",PTOHour-JH8,PTOHour*260/dPeriods-JH8),
PTOHour*JF8-JH8+JE8,
JE8-JH8)))</f>
        <v>0</v>
      </c>
      <c r="JJ8" s="223"/>
      <c r="JK8" s="215"/>
      <c r="JL8" s="249"/>
      <c r="JM8" s="251">
        <f>IF(tbHours[[#This Row],[Employees]]="","",
IF(PTOMode=1,"-",
CHOOSE(PTOMode,
0,
JI8+IF(JJ8=0,0,1)*IF(hoursMode="Daily",PTOHour-JL8,PTOHour*260/dPeriods-JL8),
PTOHour*JJ8-JL8+JI8,
JI8-JL8)))</f>
        <v>0</v>
      </c>
      <c r="JN8" s="223"/>
      <c r="JO8" s="215"/>
      <c r="JP8" s="249"/>
      <c r="JQ8" s="251">
        <f>IF(tbHours[[#This Row],[Employees]]="","",
IF(PTOMode=1,"-",
CHOOSE(PTOMode,
0,
JM8+IF(JN8=0,0,1)*IF(hoursMode="Daily",PTOHour-JP8,PTOHour*260/dPeriods-JP8),
PTOHour*JN8-JP8+JM8,
JM8-JP8)))</f>
        <v>0</v>
      </c>
      <c r="JR8" s="223"/>
      <c r="JS8" s="215"/>
      <c r="JT8" s="249"/>
      <c r="JU8" s="251">
        <f>IF(tbHours[[#This Row],[Employees]]="","",
IF(PTOMode=1,"-",
CHOOSE(PTOMode,
0,
JQ8+IF(JR8=0,0,1)*IF(hoursMode="Daily",PTOHour-JT8,PTOHour*260/dPeriods-JT8),
PTOHour*JR8-JT8+JQ8,
JQ8-JT8)))</f>
        <v>0</v>
      </c>
      <c r="JV8" s="223"/>
      <c r="JW8" s="215"/>
      <c r="JX8" s="249"/>
      <c r="JY8" s="251">
        <f>IF(tbHours[[#This Row],[Employees]]="","",
IF(PTOMode=1,"-",
CHOOSE(PTOMode,
0,
JU8+IF(JV8=0,0,1)*IF(hoursMode="Daily",PTOHour-JX8,PTOHour*260/dPeriods-JX8),
PTOHour*JV8-JX8+JU8,
JU8-JX8)))</f>
        <v>0</v>
      </c>
      <c r="JZ8" s="223"/>
      <c r="KA8" s="215"/>
      <c r="KB8" s="249"/>
      <c r="KC8" s="251">
        <f>IF(tbHours[[#This Row],[Employees]]="","",
IF(PTOMode=1,"-",
CHOOSE(PTOMode,
0,
JY8+IF(JZ8=0,0,1)*IF(hoursMode="Daily",PTOHour-KB8,PTOHour*260/dPeriods-KB8),
PTOHour*JZ8-KB8+JY8,
JY8-KB8)))</f>
        <v>0</v>
      </c>
      <c r="KD8" s="223"/>
      <c r="KE8" s="215"/>
      <c r="KF8" s="249"/>
      <c r="KG8" s="251">
        <f>IF(tbHours[[#This Row],[Employees]]="","",
IF(PTOMode=1,"-",
CHOOSE(PTOMode,
0,
KC8+IF(KD8=0,0,1)*IF(hoursMode="Daily",PTOHour-KF8,PTOHour*260/dPeriods-KF8),
PTOHour*KD8-KF8+KC8,
KC8-KF8)))</f>
        <v>0</v>
      </c>
      <c r="KH8" s="223"/>
      <c r="KI8" s="215"/>
      <c r="KJ8" s="249"/>
      <c r="KK8" s="251">
        <f>IF(tbHours[[#This Row],[Employees]]="","",
IF(PTOMode=1,"-",
CHOOSE(PTOMode,
0,
KG8+IF(KH8=0,0,1)*IF(hoursMode="Daily",PTOHour-KJ8,PTOHour*260/dPeriods-KJ8),
PTOHour*KH8-KJ8+KG8,
KG8-KJ8)))</f>
        <v>0</v>
      </c>
      <c r="KL8" s="223"/>
      <c r="KM8" s="215"/>
      <c r="KN8" s="249"/>
      <c r="KO8" s="251">
        <f>IF(tbHours[[#This Row],[Employees]]="","",
IF(PTOMode=1,"-",
CHOOSE(PTOMode,
0,
KK8+IF(KL8=0,0,1)*IF(hoursMode="Daily",PTOHour-KN8,PTOHour*260/dPeriods-KN8),
PTOHour*KL8-KN8+KK8,
KK8-KN8)))</f>
        <v>0</v>
      </c>
      <c r="KP8" s="223"/>
      <c r="KQ8" s="215"/>
      <c r="KR8" s="249"/>
      <c r="KS8" s="251">
        <f>IF(tbHours[[#This Row],[Employees]]="","",
IF(PTOMode=1,"-",
CHOOSE(PTOMode,
0,
KO8+IF(KP8=0,0,1)*IF(hoursMode="Daily",PTOHour-KR8,PTOHour*260/dPeriods-KR8),
PTOHour*KP8-KR8+KO8,
KO8-KR8)))</f>
        <v>0</v>
      </c>
      <c r="KT8" s="223"/>
      <c r="KU8" s="215"/>
      <c r="KV8" s="249"/>
      <c r="KW8" s="251">
        <f>IF(tbHours[[#This Row],[Employees]]="","",
IF(PTOMode=1,"-",
CHOOSE(PTOMode,
0,
KS8+IF(KT8=0,0,1)*IF(hoursMode="Daily",PTOHour-KV8,PTOHour*260/dPeriods-KV8),
PTOHour*KT8-KV8+KS8,
KS8-KV8)))</f>
        <v>0</v>
      </c>
      <c r="KX8" s="223"/>
      <c r="KY8" s="215"/>
      <c r="KZ8" s="249"/>
      <c r="LA8" s="251">
        <f>IF(tbHours[[#This Row],[Employees]]="","",
IF(PTOMode=1,"-",
CHOOSE(PTOMode,
0,
KW8+IF(KX8=0,0,1)*IF(hoursMode="Daily",PTOHour-KZ8,PTOHour*260/dPeriods-KZ8),
PTOHour*KX8-KZ8+KW8,
KW8-KZ8)))</f>
        <v>0</v>
      </c>
      <c r="LB8" s="223"/>
      <c r="LC8" s="215"/>
      <c r="LD8" s="249"/>
      <c r="LE8" s="251">
        <f>IF(tbHours[[#This Row],[Employees]]="","",
IF(PTOMode=1,"-",
CHOOSE(PTOMode,
0,
LA8+IF(LB8=0,0,1)*IF(hoursMode="Daily",PTOHour-LD8,PTOHour*260/dPeriods-LD8),
PTOHour*LB8-LD8+LA8,
LA8-LD8)))</f>
        <v>0</v>
      </c>
      <c r="LF8" s="223"/>
      <c r="LG8" s="215"/>
      <c r="LH8" s="249"/>
      <c r="LI8" s="251">
        <f>IF(tbHours[[#This Row],[Employees]]="","",
IF(PTOMode=1,"-",
CHOOSE(PTOMode,
0,
LE8+IF(LF8=0,0,1)*IF(hoursMode="Daily",PTOHour-LH8,PTOHour*260/dPeriods-LH8),
PTOHour*LF8-LH8+LE8,
LE8-LH8)))</f>
        <v>0</v>
      </c>
      <c r="LJ8" s="223"/>
      <c r="LK8" s="215"/>
      <c r="LL8" s="249"/>
      <c r="LM8" s="251">
        <f>IF(tbHours[[#This Row],[Employees]]="","",
IF(PTOMode=1,"-",
CHOOSE(PTOMode,
0,
LI8+IF(LJ8=0,0,1)*IF(hoursMode="Daily",PTOHour-LL8,PTOHour*260/dPeriods-LL8),
PTOHour*LJ8-LL8+LI8,
LI8-LL8)))</f>
        <v>0</v>
      </c>
      <c r="LN8" s="223"/>
      <c r="LO8" s="215"/>
      <c r="LP8" s="249"/>
      <c r="LQ8" s="251">
        <f>IF(tbHours[[#This Row],[Employees]]="","",
IF(PTOMode=1,"-",
CHOOSE(PTOMode,
0,
LM8+IF(LN8=0,0,1)*IF(hoursMode="Daily",PTOHour-LP8,PTOHour*260/dPeriods-LP8),
PTOHour*LN8-LP8+LM8,
LM8-LP8)))</f>
        <v>0</v>
      </c>
      <c r="LR8" s="223"/>
      <c r="LS8" s="215"/>
      <c r="LT8" s="249"/>
      <c r="LU8" s="251">
        <f>IF(tbHours[[#This Row],[Employees]]="","",
IF(PTOMode=1,"-",
CHOOSE(PTOMode,
0,
LQ8+IF(LR8=0,0,1)*IF(hoursMode="Daily",PTOHour-LT8,PTOHour*260/dPeriods-LT8),
PTOHour*LR8-LT8+LQ8,
LQ8-LT8)))</f>
        <v>0</v>
      </c>
      <c r="LV8" s="223"/>
      <c r="LW8" s="215"/>
      <c r="LX8" s="249"/>
      <c r="LY8" s="251">
        <f>IF(tbHours[[#This Row],[Employees]]="","",
IF(PTOMode=1,"-",
CHOOSE(PTOMode,
0,
LU8+IF(LV8=0,0,1)*IF(hoursMode="Daily",PTOHour-LX8,PTOHour*260/dPeriods-LX8),
PTOHour*LV8-LX8+LU8,
LU8-LX8)))</f>
        <v>0</v>
      </c>
      <c r="LZ8" s="223"/>
      <c r="MA8" s="215"/>
      <c r="MB8" s="249"/>
      <c r="MC8" s="251">
        <f>IF(tbHours[[#This Row],[Employees]]="","",
IF(PTOMode=1,"-",
CHOOSE(PTOMode,
0,
LY8+IF(LZ8=0,0,1)*IF(hoursMode="Daily",PTOHour-MB8,PTOHour*260/dPeriods-MB8),
PTOHour*LZ8-MB8+LY8,
LY8-MB8)))</f>
        <v>0</v>
      </c>
      <c r="MD8" s="223"/>
      <c r="ME8" s="215"/>
      <c r="MF8" s="249"/>
      <c r="MG8" s="251">
        <f>IF(tbHours[[#This Row],[Employees]]="","",
IF(PTOMode=1,"-",
CHOOSE(PTOMode,
0,
MC8+IF(MD8=0,0,1)*IF(hoursMode="Daily",PTOHour-MF8,PTOHour*260/dPeriods-MF8),
PTOHour*MD8-MF8+MC8,
MC8-MF8)))</f>
        <v>0</v>
      </c>
      <c r="MH8" s="223"/>
      <c r="MI8" s="215"/>
      <c r="MJ8" s="249"/>
      <c r="MK8" s="251">
        <f>IF(tbHours[[#This Row],[Employees]]="","",
IF(PTOMode=1,"-",
CHOOSE(PTOMode,
0,
MG8+IF(MH8=0,0,1)*IF(hoursMode="Daily",PTOHour-MJ8,PTOHour*260/dPeriods-MJ8),
PTOHour*MH8-MJ8+MG8,
MG8-MJ8)))</f>
        <v>0</v>
      </c>
      <c r="ML8" s="223"/>
      <c r="MM8" s="215"/>
      <c r="MN8" s="249"/>
      <c r="MO8" s="251">
        <f>IF(tbHours[[#This Row],[Employees]]="","",
IF(PTOMode=1,"-",
CHOOSE(PTOMode,
0,
MK8+IF(ML8=0,0,1)*IF(hoursMode="Daily",PTOHour-MN8,PTOHour*260/dPeriods-MN8),
PTOHour*ML8-MN8+MK8,
MK8-MN8)))</f>
        <v>0</v>
      </c>
      <c r="MP8" s="223"/>
      <c r="MQ8" s="215"/>
      <c r="MR8" s="249"/>
      <c r="MS8" s="251">
        <f>IF(tbHours[[#This Row],[Employees]]="","",
IF(PTOMode=1,"-",
CHOOSE(PTOMode,
0,
MO8+IF(MP8=0,0,1)*IF(hoursMode="Daily",PTOHour-MR8,PTOHour*260/dPeriods-MR8),
PTOHour*MP8-MR8+MO8,
MO8-MR8)))</f>
        <v>0</v>
      </c>
      <c r="MT8" s="223"/>
      <c r="MU8" s="215"/>
      <c r="MV8" s="249"/>
      <c r="MW8" s="251">
        <f>IF(tbHours[[#This Row],[Employees]]="","",
IF(PTOMode=1,"-",
CHOOSE(PTOMode,
0,
MS8+IF(MT8=0,0,1)*IF(hoursMode="Daily",PTOHour-MV8,PTOHour*260/dPeriods-MV8),
PTOHour*MT8-MV8+MS8,
MS8-MV8)))</f>
        <v>0</v>
      </c>
      <c r="MX8" s="223"/>
      <c r="MY8" s="215"/>
      <c r="MZ8" s="249"/>
      <c r="NA8" s="251">
        <f>IF(tbHours[[#This Row],[Employees]]="","",
IF(PTOMode=1,"-",
CHOOSE(PTOMode,
0,
MW8+IF(MX8=0,0,1)*IF(hoursMode="Daily",PTOHour-MZ8,PTOHour*260/dPeriods-MZ8),
PTOHour*MX8-MZ8+MW8,
MW8-MZ8)))</f>
        <v>0</v>
      </c>
      <c r="NB8" s="223"/>
      <c r="NC8" s="215"/>
      <c r="ND8" s="249"/>
      <c r="NE8" s="251">
        <f>IF(tbHours[[#This Row],[Employees]]="","",
IF(PTOMode=1,"-",
CHOOSE(PTOMode,
0,
NA8+IF(NB8=0,0,1)*IF(hoursMode="Daily",PTOHour-ND8,PTOHour*260/dPeriods-ND8),
PTOHour*NB8-ND8+NA8,
NA8-ND8)))</f>
        <v>0</v>
      </c>
      <c r="NF8" s="223"/>
      <c r="NG8" s="215"/>
      <c r="NH8" s="249"/>
      <c r="NI8" s="251">
        <f>IF(tbHours[[#This Row],[Employees]]="","",
IF(PTOMode=1,"-",
CHOOSE(PTOMode,
0,
NE8+IF(NF8=0,0,1)*IF(hoursMode="Daily",PTOHour-NH8,PTOHour*260/dPeriods-NH8),
PTOHour*NF8-NH8+NE8,
NE8-NH8)))</f>
        <v>0</v>
      </c>
      <c r="NJ8" s="223"/>
      <c r="NK8" s="215"/>
      <c r="NL8" s="249"/>
      <c r="NM8" s="251">
        <f>IF(tbHours[[#This Row],[Employees]]="","",
IF(PTOMode=1,"-",
CHOOSE(PTOMode,
0,
NI8+IF(NJ8=0,0,1)*IF(hoursMode="Daily",PTOHour-NL8,PTOHour*260/dPeriods-NL8),
PTOHour*NJ8-NL8+NI8,
NI8-NL8)))</f>
        <v>0</v>
      </c>
      <c r="NN8" s="223"/>
      <c r="NO8" s="215"/>
      <c r="NP8" s="249"/>
      <c r="NQ8" s="251">
        <f>IF(tbHours[[#This Row],[Employees]]="","",
IF(PTOMode=1,"-",
CHOOSE(PTOMode,
0,
NM8+IF(NN8=0,0,1)*IF(hoursMode="Daily",PTOHour-NP8,PTOHour*260/dPeriods-NP8),
PTOHour*NN8-NP8+NM8,
NM8-NP8)))</f>
        <v>0</v>
      </c>
      <c r="NR8" s="223"/>
      <c r="NS8" s="215"/>
      <c r="NT8" s="249"/>
      <c r="NU8" s="251">
        <f>IF(tbHours[[#This Row],[Employees]]="","",
IF(PTOMode=1,"-",
CHOOSE(PTOMode,
0,
NQ8+IF(NR8=0,0,1)*IF(hoursMode="Daily",PTOHour-NT8,PTOHour*260/dPeriods-NT8),
PTOHour*NR8-NT8+NQ8,
NQ8-NT8)))</f>
        <v>0</v>
      </c>
      <c r="NV8" s="223"/>
      <c r="NW8" s="215"/>
      <c r="NX8" s="249"/>
      <c r="NY8" s="251">
        <f>IF(tbHours[[#This Row],[Employees]]="","",
IF(PTOMode=1,"-",
CHOOSE(PTOMode,
0,
NU8+IF(NV8=0,0,1)*IF(hoursMode="Daily",PTOHour-NX8,PTOHour*260/dPeriods-NX8),
PTOHour*NV8-NX8+NU8,
NU8-NX8)))</f>
        <v>0</v>
      </c>
      <c r="NZ8" s="223"/>
      <c r="OA8" s="215"/>
      <c r="OB8" s="249"/>
      <c r="OC8" s="251">
        <f>IF(tbHours[[#This Row],[Employees]]="","",
IF(PTOMode=1,"-",
CHOOSE(PTOMode,
0,
NY8+IF(NZ8=0,0,1)*IF(hoursMode="Daily",PTOHour-OB8,PTOHour*260/dPeriods-OB8),
PTOHour*NZ8-OB8+NY8,
NY8-OB8)))</f>
        <v>0</v>
      </c>
      <c r="OD8" s="223"/>
      <c r="OE8" s="215"/>
      <c r="OF8" s="249"/>
      <c r="OG8" s="251">
        <f>IF(tbHours[[#This Row],[Employees]]="","",
IF(PTOMode=1,"-",
CHOOSE(PTOMode,
0,
OC8+IF(OD8=0,0,1)*IF(hoursMode="Daily",PTOHour-OF8,PTOHour*260/dPeriods-OF8),
PTOHour*OD8-OF8+OC8,
OC8-OF8)))</f>
        <v>0</v>
      </c>
      <c r="OH8" s="223"/>
      <c r="OI8" s="215"/>
      <c r="OJ8" s="249"/>
      <c r="OK8" s="251">
        <f>IF(tbHours[[#This Row],[Employees]]="","",
IF(PTOMode=1,"-",
CHOOSE(PTOMode,
0,
OG8+IF(OH8=0,0,1)*IF(hoursMode="Daily",PTOHour-OJ8,PTOHour*260/dPeriods-OJ8),
PTOHour*OH8-OJ8+OG8,
OG8-OJ8)))</f>
        <v>0</v>
      </c>
      <c r="OL8" s="223"/>
      <c r="OM8" s="215"/>
      <c r="ON8" s="249"/>
      <c r="OO8" s="251">
        <f>IF(tbHours[[#This Row],[Employees]]="","",
IF(PTOMode=1,"-",
CHOOSE(PTOMode,
0,
OK8+IF(OL8=0,0,1)*IF(hoursMode="Daily",PTOHour-ON8,PTOHour*260/dPeriods-ON8),
PTOHour*OL8-ON8+OK8,
OK8-ON8)))</f>
        <v>0</v>
      </c>
      <c r="OP8" s="223"/>
      <c r="OQ8" s="215"/>
      <c r="OR8" s="249"/>
      <c r="OS8" s="251">
        <f>IF(tbHours[[#This Row],[Employees]]="","",
IF(PTOMode=1,"-",
CHOOSE(PTOMode,
0,
OO8+IF(OP8=0,0,1)*IF(hoursMode="Daily",PTOHour-OR8,PTOHour*260/dPeriods-OR8),
PTOHour*OP8-OR8+OO8,
OO8-OR8)))</f>
        <v>0</v>
      </c>
      <c r="OT8" s="223"/>
      <c r="OU8" s="215"/>
      <c r="OV8" s="249"/>
      <c r="OW8" s="251">
        <f>IF(tbHours[[#This Row],[Employees]]="","",
IF(PTOMode=1,"-",
CHOOSE(PTOMode,
0,
OS8+IF(OT8=0,0,1)*IF(hoursMode="Daily",PTOHour-OV8,PTOHour*260/dPeriods-OV8),
PTOHour*OT8-OV8+OS8,
OS8-OV8)))</f>
        <v>0</v>
      </c>
      <c r="OX8" s="223"/>
      <c r="OY8" s="215"/>
      <c r="OZ8" s="249"/>
      <c r="PA8" s="251">
        <f>IF(tbHours[[#This Row],[Employees]]="","",
IF(PTOMode=1,"-",
CHOOSE(PTOMode,
0,
OW8+IF(OX8=0,0,1)*IF(hoursMode="Daily",PTOHour-OZ8,PTOHour*260/dPeriods-OZ8),
PTOHour*OX8-OZ8+OW8,
OW8-OZ8)))</f>
        <v>0</v>
      </c>
      <c r="PB8" s="223"/>
      <c r="PC8" s="215"/>
      <c r="PD8" s="249"/>
      <c r="PE8" s="251">
        <f>IF(tbHours[[#This Row],[Employees]]="","",
IF(PTOMode=1,"-",
CHOOSE(PTOMode,
0,
PA8+IF(PB8=0,0,1)*IF(hoursMode="Daily",PTOHour-PD8,PTOHour*260/dPeriods-PD8),
PTOHour*PB8-PD8+PA8,
PA8-PD8)))</f>
        <v>0</v>
      </c>
      <c r="PF8" s="223"/>
      <c r="PG8" s="215"/>
      <c r="PH8" s="249"/>
      <c r="PI8" s="251">
        <f>IF(tbHours[[#This Row],[Employees]]="","",
IF(PTOMode=1,"-",
CHOOSE(PTOMode,
0,
PE8+IF(PF8=0,0,1)*IF(hoursMode="Daily",PTOHour-PH8,PTOHour*260/dPeriods-PH8),
PTOHour*PF8-PH8+PE8,
PE8-PH8)))</f>
        <v>0</v>
      </c>
      <c r="PJ8" s="223"/>
      <c r="PK8" s="215"/>
      <c r="PL8" s="249"/>
      <c r="PM8" s="251">
        <f>IF(tbHours[[#This Row],[Employees]]="","",
IF(PTOMode=1,"-",
CHOOSE(PTOMode,
0,
PI8+IF(PJ8=0,0,1)*IF(hoursMode="Daily",PTOHour-PL8,PTOHour*260/dPeriods-PL8),
PTOHour*PJ8-PL8+PI8,
PI8-PL8)))</f>
        <v>0</v>
      </c>
      <c r="PN8" s="223"/>
      <c r="PO8" s="215"/>
      <c r="PP8" s="249"/>
      <c r="PQ8" s="251">
        <f>IF(tbHours[[#This Row],[Employees]]="","",
IF(PTOMode=1,"-",
CHOOSE(PTOMode,
0,
PM8+IF(PN8=0,0,1)*IF(hoursMode="Daily",PTOHour-PP8,PTOHour*260/dPeriods-PP8),
PTOHour*PN8-PP8+PM8,
PM8-PP8)))</f>
        <v>0</v>
      </c>
      <c r="PR8" s="223"/>
      <c r="PS8" s="215"/>
      <c r="PT8" s="249"/>
      <c r="PU8" s="251">
        <f>IF(tbHours[[#This Row],[Employees]]="","",
IF(PTOMode=1,"-",
CHOOSE(PTOMode,
0,
PQ8+IF(PR8=0,0,1)*IF(hoursMode="Daily",PTOHour-PT8,PTOHour*260/dPeriods-PT8),
PTOHour*PR8-PT8+PQ8,
PQ8-PT8)))</f>
        <v>0</v>
      </c>
      <c r="PV8" s="223"/>
      <c r="PW8" s="215"/>
      <c r="PX8" s="249"/>
      <c r="PY8" s="251">
        <f>IF(tbHours[[#This Row],[Employees]]="","",
IF(PTOMode=1,"-",
CHOOSE(PTOMode,
0,
PU8+IF(PV8=0,0,1)*IF(hoursMode="Daily",PTOHour-PX8,PTOHour*260/dPeriods-PX8),
PTOHour*PV8-PX8+PU8,
PU8-PX8)))</f>
        <v>0</v>
      </c>
      <c r="PZ8" s="223"/>
      <c r="QA8" s="215"/>
      <c r="QB8" s="249"/>
      <c r="QC8" s="251">
        <f>IF(tbHours[[#This Row],[Employees]]="","",
IF(PTOMode=1,"-",
CHOOSE(PTOMode,
0,
PY8+IF(PZ8=0,0,1)*IF(hoursMode="Daily",PTOHour-QB8,PTOHour*260/dPeriods-QB8),
PTOHour*PZ8-QB8+PY8,
PY8-QB8)))</f>
        <v>0</v>
      </c>
      <c r="QD8" s="223"/>
      <c r="QE8" s="215"/>
      <c r="QF8" s="249"/>
      <c r="QG8" s="251">
        <f>IF(tbHours[[#This Row],[Employees]]="","",
IF(PTOMode=1,"-",
CHOOSE(PTOMode,
0,
QC8+IF(QD8=0,0,1)*IF(hoursMode="Daily",PTOHour-QF8,PTOHour*260/dPeriods-QF8),
PTOHour*QD8-QF8+QC8,
QC8-QF8)))</f>
        <v>0</v>
      </c>
      <c r="QH8" s="223"/>
      <c r="QI8" s="215"/>
      <c r="QJ8" s="249"/>
      <c r="QK8" s="251">
        <f>IF(tbHours[[#This Row],[Employees]]="","",
IF(PTOMode=1,"-",
CHOOSE(PTOMode,
0,
QG8+IF(QH8=0,0,1)*IF(hoursMode="Daily",PTOHour-QJ8,PTOHour*260/dPeriods-QJ8),
PTOHour*QH8-QJ8+QG8,
QG8-QJ8)))</f>
        <v>0</v>
      </c>
      <c r="QL8" s="223"/>
      <c r="QM8" s="215"/>
      <c r="QN8" s="249"/>
      <c r="QO8" s="251">
        <f>IF(tbHours[[#This Row],[Employees]]="","",
IF(PTOMode=1,"-",
CHOOSE(PTOMode,
0,
QK8+IF(QL8=0,0,1)*IF(hoursMode="Daily",PTOHour-QN8,PTOHour*260/dPeriods-QN8),
PTOHour*QL8-QN8+QK8,
QK8-QN8)))</f>
        <v>0</v>
      </c>
      <c r="QP8" s="223"/>
      <c r="QQ8" s="215"/>
      <c r="QR8" s="249"/>
      <c r="QS8" s="251">
        <f>IF(tbHours[[#This Row],[Employees]]="","",
IF(PTOMode=1,"-",
CHOOSE(PTOMode,
0,
QO8+IF(QP8=0,0,1)*IF(hoursMode="Daily",PTOHour-QR8,PTOHour*260/dPeriods-QR8),
PTOHour*QP8-QR8+QO8,
QO8-QR8)))</f>
        <v>0</v>
      </c>
      <c r="QT8" s="223"/>
      <c r="QU8" s="215"/>
      <c r="QV8" s="249"/>
      <c r="QW8" s="251">
        <f>IF(tbHours[[#This Row],[Employees]]="","",
IF(PTOMode=1,"-",
CHOOSE(PTOMode,
0,
QS8+IF(QT8=0,0,1)*IF(hoursMode="Daily",PTOHour-QV8,PTOHour*260/dPeriods-QV8),
PTOHour*QT8-QV8+QS8,
QS8-QV8)))</f>
        <v>0</v>
      </c>
      <c r="QX8" s="223"/>
      <c r="QY8" s="215"/>
      <c r="QZ8" s="249"/>
      <c r="RA8" s="251">
        <f>IF(tbHours[[#This Row],[Employees]]="","",
IF(PTOMode=1,"-",
CHOOSE(PTOMode,
0,
QW8+IF(QX8=0,0,1)*IF(hoursMode="Daily",PTOHour-QZ8,PTOHour*260/dPeriods-QZ8),
PTOHour*QX8-QZ8+QW8,
QW8-QZ8)))</f>
        <v>0</v>
      </c>
      <c r="RB8" s="223"/>
      <c r="RC8" s="215"/>
      <c r="RD8" s="249"/>
      <c r="RE8" s="251">
        <f>IF(tbHours[[#This Row],[Employees]]="","",
IF(PTOMode=1,"-",
CHOOSE(PTOMode,
0,
RA8+IF(RB8=0,0,1)*IF(hoursMode="Daily",PTOHour-RD8,PTOHour*260/dPeriods-RD8),
PTOHour*RB8-RD8+RA8,
RA8-RD8)))</f>
        <v>0</v>
      </c>
      <c r="RF8" s="223"/>
      <c r="RG8" s="215"/>
      <c r="RH8" s="249"/>
      <c r="RI8" s="251">
        <f>IF(tbHours[[#This Row],[Employees]]="","",
IF(PTOMode=1,"-",
CHOOSE(PTOMode,
0,
RE8+IF(RF8=0,0,1)*IF(hoursMode="Daily",PTOHour-RH8,PTOHour*260/dPeriods-RH8),
PTOHour*RF8-RH8+RE8,
RE8-RH8)))</f>
        <v>0</v>
      </c>
      <c r="RJ8" s="223"/>
      <c r="RK8" s="215"/>
      <c r="RL8" s="249"/>
      <c r="RM8" s="251">
        <f>IF(tbHours[[#This Row],[Employees]]="","",
IF(PTOMode=1,"-",
CHOOSE(PTOMode,
0,
RI8+IF(RJ8=0,0,1)*IF(hoursMode="Daily",PTOHour-RL8,PTOHour*260/dPeriods-RL8),
PTOHour*RJ8-RL8+RI8,
RI8-RL8)))</f>
        <v>0</v>
      </c>
      <c r="RN8" s="223"/>
      <c r="RO8" s="215"/>
      <c r="RP8" s="249"/>
      <c r="RQ8" s="251">
        <f>IF(tbHours[[#This Row],[Employees]]="","",
IF(PTOMode=1,"-",
CHOOSE(PTOMode,
0,
RM8+IF(RN8=0,0,1)*IF(hoursMode="Daily",PTOHour-RP8,PTOHour*260/dPeriods-RP8),
PTOHour*RN8-RP8+RM8,
RM8-RP8)))</f>
        <v>0</v>
      </c>
      <c r="RR8" s="223"/>
      <c r="RS8" s="215"/>
      <c r="RT8" s="249"/>
      <c r="RU8" s="251">
        <f>IF(tbHours[[#This Row],[Employees]]="","",
IF(PTOMode=1,"-",
CHOOSE(PTOMode,
0,
RQ8+IF(RR8=0,0,1)*IF(hoursMode="Daily",PTOHour-RT8,PTOHour*260/dPeriods-RT8),
PTOHour*RR8-RT8+RQ8,
RQ8-RT8)))</f>
        <v>0</v>
      </c>
      <c r="RV8" s="223"/>
      <c r="RW8" s="215"/>
      <c r="RX8" s="249"/>
      <c r="RY8" s="251">
        <f>IF(tbHours[[#This Row],[Employees]]="","",
IF(PTOMode=1,"-",
CHOOSE(PTOMode,
0,
RU8+IF(RV8=0,0,1)*IF(hoursMode="Daily",PTOHour-RX8,PTOHour*260/dPeriods-RX8),
PTOHour*RV8-RX8+RU8,
RU8-RX8)))</f>
        <v>0</v>
      </c>
      <c r="RZ8" s="223"/>
      <c r="SA8" s="215"/>
      <c r="SB8" s="249"/>
      <c r="SC8" s="251">
        <f>IF(tbHours[[#This Row],[Employees]]="","",
IF(PTOMode=1,"-",
CHOOSE(PTOMode,
0,
RY8+IF(RZ8=0,0,1)*IF(hoursMode="Daily",PTOHour-SB8,PTOHour*260/dPeriods-SB8),
PTOHour*RZ8-SB8+RY8,
RY8-SB8)))</f>
        <v>0</v>
      </c>
      <c r="SD8" s="223"/>
      <c r="SE8" s="215"/>
      <c r="SF8" s="249"/>
      <c r="SG8" s="251">
        <f>IF(tbHours[[#This Row],[Employees]]="","",
IF(PTOMode=1,"-",
CHOOSE(PTOMode,
0,
SC8+IF(SD8=0,0,1)*IF(hoursMode="Daily",PTOHour-SF8,PTOHour*260/dPeriods-SF8),
PTOHour*SD8-SF8+SC8,
SC8-SF8)))</f>
        <v>0</v>
      </c>
      <c r="SH8" s="223"/>
      <c r="SI8" s="215"/>
      <c r="SJ8" s="249"/>
      <c r="SK8" s="251">
        <f>IF(tbHours[[#This Row],[Employees]]="","",
IF(PTOMode=1,"-",
CHOOSE(PTOMode,
0,
SG8+IF(SH8=0,0,1)*IF(hoursMode="Daily",PTOHour-SJ8,PTOHour*260/dPeriods-SJ8),
PTOHour*SH8-SJ8+SG8,
SG8-SJ8)))</f>
        <v>0</v>
      </c>
      <c r="SL8" s="223"/>
      <c r="SM8" s="215"/>
      <c r="SN8" s="249"/>
      <c r="SO8" s="251">
        <f>IF(tbHours[[#This Row],[Employees]]="","",
IF(PTOMode=1,"-",
CHOOSE(PTOMode,
0,
SK8+IF(SL8=0,0,1)*IF(hoursMode="Daily",PTOHour-SN8,PTOHour*260/dPeriods-SN8),
PTOHour*SL8-SN8+SK8,
SK8-SN8)))</f>
        <v>0</v>
      </c>
      <c r="SP8" s="223"/>
      <c r="SQ8" s="215"/>
      <c r="SR8" s="249"/>
      <c r="SS8" s="251">
        <f>IF(tbHours[[#This Row],[Employees]]="","",
IF(PTOMode=1,"-",
CHOOSE(PTOMode,
0,
SO8+IF(SP8=0,0,1)*IF(hoursMode="Daily",PTOHour-SR8,PTOHour*260/dPeriods-SR8),
PTOHour*SP8-SR8+SO8,
SO8-SR8)))</f>
        <v>0</v>
      </c>
      <c r="ST8" s="223"/>
      <c r="SU8" s="215"/>
      <c r="SV8" s="249"/>
      <c r="SW8" s="251">
        <f>IF(tbHours[[#This Row],[Employees]]="","",
IF(PTOMode=1,"-",
CHOOSE(PTOMode,
0,
SS8+IF(ST8=0,0,1)*IF(hoursMode="Daily",PTOHour-SV8,PTOHour*260/dPeriods-SV8),
PTOHour*ST8-SV8+SS8,
SS8-SV8)))</f>
        <v>0</v>
      </c>
      <c r="SX8" s="223"/>
      <c r="SY8" s="215"/>
      <c r="SZ8" s="249"/>
      <c r="TA8" s="251">
        <f>IF(tbHours[[#This Row],[Employees]]="","",
IF(PTOMode=1,"-",
CHOOSE(PTOMode,
0,
SW8+IF(SX8=0,0,1)*IF(hoursMode="Daily",PTOHour-SZ8,PTOHour*260/dPeriods-SZ8),
PTOHour*SX8-SZ8+SW8,
SW8-SZ8)))</f>
        <v>0</v>
      </c>
      <c r="TB8" s="223"/>
      <c r="TC8" s="215"/>
      <c r="TD8" s="249"/>
      <c r="TE8" s="251">
        <f>IF(tbHours[[#This Row],[Employees]]="","",
IF(PTOMode=1,"-",
CHOOSE(PTOMode,
0,
TA8+IF(TB8=0,0,1)*IF(hoursMode="Daily",PTOHour-TD8,PTOHour*260/dPeriods-TD8),
PTOHour*TB8-TD8+TA8,
TA8-TD8)))</f>
        <v>0</v>
      </c>
      <c r="TF8" s="223"/>
      <c r="TG8" s="215"/>
      <c r="TH8" s="249"/>
      <c r="TI8" s="251">
        <f>IF(tbHours[[#This Row],[Employees]]="","",
IF(PTOMode=1,"-",
CHOOSE(PTOMode,
0,
TE8+IF(TF8=0,0,1)*IF(hoursMode="Daily",PTOHour-TH8,PTOHour*260/dPeriods-TH8),
PTOHour*TF8-TH8+TE8,
TE8-TH8)))</f>
        <v>0</v>
      </c>
      <c r="TJ8" s="223"/>
      <c r="TK8" s="215"/>
      <c r="TL8" s="249"/>
      <c r="TM8" s="251">
        <f>IF(tbHours[[#This Row],[Employees]]="","",
IF(PTOMode=1,"-",
CHOOSE(PTOMode,
0,
TI8+IF(TJ8=0,0,1)*IF(hoursMode="Daily",PTOHour-TL8,PTOHour*260/dPeriods-TL8),
PTOHour*TJ8-TL8+TI8,
TI8-TL8)))</f>
        <v>0</v>
      </c>
      <c r="TN8" s="223"/>
      <c r="TO8" s="215"/>
      <c r="TP8" s="249"/>
      <c r="TQ8" s="251">
        <f>IF(tbHours[[#This Row],[Employees]]="","",
IF(PTOMode=1,"-",
CHOOSE(PTOMode,
0,
TM8+IF(TN8=0,0,1)*IF(hoursMode="Daily",PTOHour-TP8,PTOHour*260/dPeriods-TP8),
PTOHour*TN8-TP8+TM8,
TM8-TP8)))</f>
        <v>0</v>
      </c>
      <c r="TR8" s="223"/>
      <c r="TS8" s="215"/>
      <c r="TT8" s="249"/>
      <c r="TU8" s="251">
        <f>IF(tbHours[[#This Row],[Employees]]="","",
IF(PTOMode=1,"-",
CHOOSE(PTOMode,
0,
TQ8+IF(TR8=0,0,1)*IF(hoursMode="Daily",PTOHour-TT8,PTOHour*260/dPeriods-TT8),
PTOHour*TR8-TT8+TQ8,
TQ8-TT8)))</f>
        <v>0</v>
      </c>
      <c r="TV8" s="223"/>
      <c r="TW8" s="215"/>
      <c r="TX8" s="249"/>
      <c r="TY8" s="251">
        <f>IF(tbHours[[#This Row],[Employees]]="","",
IF(PTOMode=1,"-",
CHOOSE(PTOMode,
0,
TU8+IF(TV8=0,0,1)*IF(hoursMode="Daily",PTOHour-TX8,PTOHour*260/dPeriods-TX8),
PTOHour*TV8-TX8+TU8,
TU8-TX8)))</f>
        <v>0</v>
      </c>
      <c r="TZ8" s="223"/>
      <c r="UA8" s="215"/>
      <c r="UB8" s="249"/>
      <c r="UC8" s="251">
        <f>IF(tbHours[[#This Row],[Employees]]="","",
IF(PTOMode=1,"-",
CHOOSE(PTOMode,
0,
TY8+IF(TZ8=0,0,1)*IF(hoursMode="Daily",PTOHour-UB8,PTOHour*260/dPeriods-UB8),
PTOHour*TZ8-UB8+TY8,
TY8-UB8)))</f>
        <v>0</v>
      </c>
      <c r="UD8" s="223"/>
      <c r="UE8" s="215"/>
      <c r="UF8" s="249"/>
      <c r="UG8" s="251">
        <f>IF(tbHours[[#This Row],[Employees]]="","",
IF(PTOMode=1,"-",
CHOOSE(PTOMode,
0,
UC8+IF(UD8=0,0,1)*IF(hoursMode="Daily",PTOHour-UF8,PTOHour*260/dPeriods-UF8),
PTOHour*UD8-UF8+UC8,
UC8-UF8)))</f>
        <v>0</v>
      </c>
      <c r="UH8" s="223"/>
      <c r="UI8" s="215"/>
      <c r="UJ8" s="249"/>
      <c r="UK8" s="251">
        <f>IF(tbHours[[#This Row],[Employees]]="","",
IF(PTOMode=1,"-",
CHOOSE(PTOMode,
0,
UG8+IF(UH8=0,0,1)*IF(hoursMode="Daily",PTOHour-UJ8,PTOHour*260/dPeriods-UJ8),
PTOHour*UH8-UJ8+UG8,
UG8-UJ8)))</f>
        <v>0</v>
      </c>
      <c r="UL8" s="223"/>
      <c r="UM8" s="215"/>
      <c r="UN8" s="249"/>
      <c r="UO8" s="251">
        <f>IF(tbHours[[#This Row],[Employees]]="","",
IF(PTOMode=1,"-",
CHOOSE(PTOMode,
0,
UK8+IF(UL8=0,0,1)*IF(hoursMode="Daily",PTOHour-UN8,PTOHour*260/dPeriods-UN8),
PTOHour*UL8-UN8+UK8,
UK8-UN8)))</f>
        <v>0</v>
      </c>
      <c r="UP8" s="223"/>
      <c r="UQ8" s="215"/>
      <c r="UR8" s="249"/>
      <c r="US8" s="251">
        <f>IF(tbHours[[#This Row],[Employees]]="","",
IF(PTOMode=1,"-",
CHOOSE(PTOMode,
0,
UO8+IF(UP8=0,0,1)*IF(hoursMode="Daily",PTOHour-UR8,PTOHour*260/dPeriods-UR8),
PTOHour*UP8-UR8+UO8,
UO8-UR8)))</f>
        <v>0</v>
      </c>
      <c r="UT8" s="223"/>
      <c r="UU8" s="215"/>
      <c r="UV8" s="249"/>
      <c r="UW8" s="251">
        <f>IF(tbHours[[#This Row],[Employees]]="","",
IF(PTOMode=1,"-",
CHOOSE(PTOMode,
0,
US8+IF(UT8=0,0,1)*IF(hoursMode="Daily",PTOHour-UV8,PTOHour*260/dPeriods-UV8),
PTOHour*UT8-UV8+US8,
US8-UV8)))</f>
        <v>0</v>
      </c>
      <c r="UX8" s="223"/>
      <c r="UY8" s="215"/>
      <c r="UZ8" s="249"/>
      <c r="VA8" s="251">
        <f>IF(tbHours[[#This Row],[Employees]]="","",
IF(PTOMode=1,"-",
CHOOSE(PTOMode,
0,
UW8+IF(UX8=0,0,1)*IF(hoursMode="Daily",PTOHour-UZ8,PTOHour*260/dPeriods-UZ8),
PTOHour*UX8-UZ8+UW8,
UW8-UZ8)))</f>
        <v>0</v>
      </c>
      <c r="VB8" s="223"/>
      <c r="VC8" s="215"/>
      <c r="VD8" s="249"/>
      <c r="VE8" s="251">
        <f>IF(tbHours[[#This Row],[Employees]]="","",
IF(PTOMode=1,"-",
CHOOSE(PTOMode,
0,
VA8+IF(VB8=0,0,1)*IF(hoursMode="Daily",PTOHour-VD8,PTOHour*260/dPeriods-VD8),
PTOHour*VB8-VD8+VA8,
VA8-VD8)))</f>
        <v>0</v>
      </c>
      <c r="VF8" s="223"/>
      <c r="VG8" s="215"/>
      <c r="VH8" s="249"/>
      <c r="VI8" s="251">
        <f>IF(tbHours[[#This Row],[Employees]]="","",
IF(PTOMode=1,"-",
CHOOSE(PTOMode,
0,
VE8+IF(VF8=0,0,1)*IF(hoursMode="Daily",PTOHour-VH8,PTOHour*260/dPeriods-VH8),
PTOHour*VF8-VH8+VE8,
VE8-VH8)))</f>
        <v>0</v>
      </c>
      <c r="VJ8" s="223"/>
      <c r="VK8" s="215"/>
      <c r="VL8" s="249"/>
      <c r="VM8" s="251">
        <f>IF(tbHours[[#This Row],[Employees]]="","",
IF(PTOMode=1,"-",
CHOOSE(PTOMode,
0,
VI8+IF(VJ8=0,0,1)*IF(hoursMode="Daily",PTOHour-VL8,PTOHour*260/dPeriods-VL8),
PTOHour*VJ8-VL8+VI8,
VI8-VL8)))</f>
        <v>0</v>
      </c>
      <c r="VN8" s="223"/>
      <c r="VO8" s="215"/>
      <c r="VP8" s="249"/>
      <c r="VQ8" s="251">
        <f>IF(tbHours[[#This Row],[Employees]]="","",
IF(PTOMode=1,"-",
CHOOSE(PTOMode,
0,
VM8+IF(VN8=0,0,1)*IF(hoursMode="Daily",PTOHour-VP8,PTOHour*260/dPeriods-VP8),
PTOHour*VN8-VP8+VM8,
VM8-VP8)))</f>
        <v>0</v>
      </c>
      <c r="VR8" s="223"/>
      <c r="VS8" s="215"/>
      <c r="VT8" s="249"/>
      <c r="VU8" s="251">
        <f>IF(tbHours[[#This Row],[Employees]]="","",
IF(PTOMode=1,"-",
CHOOSE(PTOMode,
0,
VQ8+IF(VR8=0,0,1)*IF(hoursMode="Daily",PTOHour-VT8,PTOHour*260/dPeriods-VT8),
PTOHour*VR8-VT8+VQ8,
VQ8-VT8)))</f>
        <v>0</v>
      </c>
      <c r="VV8" s="223"/>
      <c r="VW8" s="215"/>
      <c r="VX8" s="249"/>
      <c r="VY8" s="251">
        <f>IF(tbHours[[#This Row],[Employees]]="","",
IF(PTOMode=1,"-",
CHOOSE(PTOMode,
0,
VU8+IF(VV8=0,0,1)*IF(hoursMode="Daily",PTOHour-VX8,PTOHour*260/dPeriods-VX8),
PTOHour*VV8-VX8+VU8,
VU8-VX8)))</f>
        <v>0</v>
      </c>
      <c r="VZ8" s="223"/>
      <c r="WA8" s="215"/>
      <c r="WB8" s="249"/>
      <c r="WC8" s="251">
        <f>IF(tbHours[[#This Row],[Employees]]="","",
IF(PTOMode=1,"-",
CHOOSE(PTOMode,
0,
VY8+IF(VZ8=0,0,1)*IF(hoursMode="Daily",PTOHour-WB8,PTOHour*260/dPeriods-WB8),
PTOHour*VZ8-WB8+VY8,
VY8-WB8)))</f>
        <v>0</v>
      </c>
      <c r="WD8" s="223"/>
      <c r="WE8" s="215"/>
      <c r="WF8" s="249"/>
      <c r="WG8" s="251">
        <f>IF(tbHours[[#This Row],[Employees]]="","",
IF(PTOMode=1,"-",
CHOOSE(PTOMode,
0,
WC8+IF(WD8=0,0,1)*IF(hoursMode="Daily",PTOHour-WF8,PTOHour*260/dPeriods-WF8),
PTOHour*WD8-WF8+WC8,
WC8-WF8)))</f>
        <v>0</v>
      </c>
      <c r="WH8" s="223"/>
      <c r="WI8" s="215"/>
      <c r="WJ8" s="249"/>
      <c r="WK8" s="251">
        <f>IF(tbHours[[#This Row],[Employees]]="","",
IF(PTOMode=1,"-",
CHOOSE(PTOMode,
0,
WG8+IF(WH8=0,0,1)*IF(hoursMode="Daily",PTOHour-WJ8,PTOHour*260/dPeriods-WJ8),
PTOHour*WH8-WJ8+WG8,
WG8-WJ8)))</f>
        <v>0</v>
      </c>
      <c r="WL8" s="223"/>
      <c r="WM8" s="215"/>
      <c r="WN8" s="249"/>
      <c r="WO8" s="251">
        <f>IF(tbHours[[#This Row],[Employees]]="","",
IF(PTOMode=1,"-",
CHOOSE(PTOMode,
0,
WK8+IF(WL8=0,0,1)*IF(hoursMode="Daily",PTOHour-WN8,PTOHour*260/dPeriods-WN8),
PTOHour*WL8-WN8+WK8,
WK8-WN8)))</f>
        <v>0</v>
      </c>
      <c r="WP8" s="223"/>
      <c r="WQ8" s="215"/>
      <c r="WR8" s="249"/>
      <c r="WS8" s="251">
        <f>IF(tbHours[[#This Row],[Employees]]="","",
IF(PTOMode=1,"-",
CHOOSE(PTOMode,
0,
WO8+IF(WP8=0,0,1)*IF(hoursMode="Daily",PTOHour-WR8,PTOHour*260/dPeriods-WR8),
PTOHour*WP8-WR8+WO8,
WO8-WR8)))</f>
        <v>0</v>
      </c>
      <c r="WT8" s="223"/>
      <c r="WU8" s="215"/>
      <c r="WV8" s="249"/>
      <c r="WW8" s="251">
        <f>IF(tbHours[[#This Row],[Employees]]="","",
IF(PTOMode=1,"-",
CHOOSE(PTOMode,
0,
WS8+IF(WT8=0,0,1)*IF(hoursMode="Daily",PTOHour-WV8,PTOHour*260/dPeriods-WV8),
PTOHour*WT8-WV8+WS8,
WS8-WV8)))</f>
        <v>0</v>
      </c>
      <c r="WX8" s="223"/>
      <c r="WY8" s="215"/>
      <c r="WZ8" s="249"/>
      <c r="XA8" s="251">
        <f>IF(tbHours[[#This Row],[Employees]]="","",
IF(PTOMode=1,"-",
CHOOSE(PTOMode,
0,
WW8+IF(WX8=0,0,1)*IF(hoursMode="Daily",PTOHour-WZ8,PTOHour*260/dPeriods-WZ8),
PTOHour*WX8-WZ8+WW8,
WW8-WZ8)))</f>
        <v>0</v>
      </c>
      <c r="XB8" s="223"/>
      <c r="XC8" s="215"/>
      <c r="XD8" s="249"/>
      <c r="XE8" s="251">
        <f>IF(tbHours[[#This Row],[Employees]]="","",
IF(PTOMode=1,"-",
CHOOSE(PTOMode,
0,
XA8+IF(XB8=0,0,1)*IF(hoursMode="Daily",PTOHour-XD8,PTOHour*260/dPeriods-XD8),
PTOHour*XB8-XD8+XA8,
XA8-XD8)))</f>
        <v>0</v>
      </c>
      <c r="XF8" s="223"/>
      <c r="XG8" s="215"/>
      <c r="XH8" s="249"/>
      <c r="XI8" s="251">
        <f>IF(tbHours[[#This Row],[Employees]]="","",
IF(PTOMode=1,"-",
CHOOSE(PTOMode,
0,
XE8+IF(XF8=0,0,1)*IF(hoursMode="Daily",PTOHour-XH8,PTOHour*260/dPeriods-XH8),
PTOHour*XF8-XH8+XE8,
XE8-XH8)))</f>
        <v>0</v>
      </c>
      <c r="XJ8" s="223"/>
      <c r="XK8" s="215"/>
      <c r="XL8" s="249"/>
      <c r="XM8" s="251">
        <f>IF(tbHours[[#This Row],[Employees]]="","",
IF(PTOMode=1,"-",
CHOOSE(PTOMode,
0,
XI8+IF(XJ8=0,0,1)*IF(hoursMode="Daily",PTOHour-XL8,PTOHour*260/dPeriods-XL8),
PTOHour*XJ8-XL8+XI8,
XI8-XL8)))</f>
        <v>0</v>
      </c>
      <c r="XN8" s="223"/>
      <c r="XO8" s="215"/>
      <c r="XP8" s="249"/>
      <c r="XQ8" s="251">
        <f>IF(tbHours[[#This Row],[Employees]]="","",
IF(PTOMode=1,"-",
CHOOSE(PTOMode,
0,
XM8+IF(XN8=0,0,1)*IF(hoursMode="Daily",PTOHour-XP8,PTOHour*260/dPeriods-XP8),
PTOHour*XN8-XP8+XM8,
XM8-XP8)))</f>
        <v>0</v>
      </c>
      <c r="XR8" s="223"/>
      <c r="XS8" s="215"/>
      <c r="XT8" s="249"/>
      <c r="XU8" s="251">
        <f>IF(tbHours[[#This Row],[Employees]]="","",
IF(PTOMode=1,"-",
CHOOSE(PTOMode,
0,
XQ8+IF(XR8=0,0,1)*IF(hoursMode="Daily",PTOHour-XT8,PTOHour*260/dPeriods-XT8),
PTOHour*XR8-XT8+XQ8,
XQ8-XT8)))</f>
        <v>0</v>
      </c>
      <c r="XV8" s="223"/>
      <c r="XW8" s="215"/>
      <c r="XX8" s="249"/>
      <c r="XY8" s="251">
        <f>IF(tbHours[[#This Row],[Employees]]="","",
IF(PTOMode=1,"-",
CHOOSE(PTOMode,
0,
XU8+IF(XV8=0,0,1)*IF(hoursMode="Daily",PTOHour-XX8,PTOHour*260/dPeriods-XX8),
PTOHour*XV8-XX8+XU8,
XU8-XX8)))</f>
        <v>0</v>
      </c>
      <c r="XZ8" s="223"/>
      <c r="YA8" s="215"/>
      <c r="YB8" s="249"/>
      <c r="YC8" s="251">
        <f>IF(tbHours[[#This Row],[Employees]]="","",
IF(PTOMode=1,"-",
CHOOSE(PTOMode,
0,
XY8+IF(XZ8=0,0,1)*IF(hoursMode="Daily",PTOHour-YB8,PTOHour*260/dPeriods-YB8),
PTOHour*XZ8-YB8+XY8,
XY8-YB8)))</f>
        <v>0</v>
      </c>
      <c r="YD8" s="223"/>
      <c r="YE8" s="215"/>
      <c r="YF8" s="249"/>
      <c r="YG8" s="251">
        <f>IF(tbHours[[#This Row],[Employees]]="","",
IF(PTOMode=1,"-",
CHOOSE(PTOMode,
0,
YC8+IF(YD8=0,0,1)*IF(hoursMode="Daily",PTOHour-YF8,PTOHour*260/dPeriods-YF8),
PTOHour*YD8-YF8+YC8,
YC8-YF8)))</f>
        <v>0</v>
      </c>
      <c r="YH8" s="223"/>
      <c r="YI8" s="215"/>
      <c r="YJ8" s="249"/>
      <c r="YK8" s="251">
        <f>IF(tbHours[[#This Row],[Employees]]="","",
IF(PTOMode=1,"-",
CHOOSE(PTOMode,
0,
YG8+IF(YH8=0,0,1)*IF(hoursMode="Daily",PTOHour-YJ8,PTOHour*260/dPeriods-YJ8),
PTOHour*YH8-YJ8+YG8,
YG8-YJ8)))</f>
        <v>0</v>
      </c>
      <c r="YL8" s="223"/>
      <c r="YM8" s="215"/>
      <c r="YN8" s="249"/>
      <c r="YO8" s="251">
        <f>IF(tbHours[[#This Row],[Employees]]="","",
IF(PTOMode=1,"-",
CHOOSE(PTOMode,
0,
YK8+IF(YL8=0,0,1)*IF(hoursMode="Daily",PTOHour-YN8,PTOHour*260/dPeriods-YN8),
PTOHour*YL8-YN8+YK8,
YK8-YN8)))</f>
        <v>0</v>
      </c>
      <c r="YP8" s="223"/>
      <c r="YQ8" s="215"/>
      <c r="YR8" s="249"/>
      <c r="YS8" s="251">
        <f>IF(tbHours[[#This Row],[Employees]]="","",
IF(PTOMode=1,"-",
CHOOSE(PTOMode,
0,
YO8+IF(YP8=0,0,1)*IF(hoursMode="Daily",PTOHour-YR8,PTOHour*260/dPeriods-YR8),
PTOHour*YP8-YR8+YO8,
YO8-YR8)))</f>
        <v>0</v>
      </c>
      <c r="YT8" s="223"/>
      <c r="YU8" s="215"/>
      <c r="YV8" s="249"/>
      <c r="YW8" s="251">
        <f>IF(tbHours[[#This Row],[Employees]]="","",
IF(PTOMode=1,"-",
CHOOSE(PTOMode,
0,
YS8+IF(YT8=0,0,1)*IF(hoursMode="Daily",PTOHour-YV8,PTOHour*260/dPeriods-YV8),
PTOHour*YT8-YV8+YS8,
YS8-YV8)))</f>
        <v>0</v>
      </c>
      <c r="YX8" s="223"/>
      <c r="YY8" s="215"/>
      <c r="YZ8" s="249"/>
      <c r="ZA8" s="251">
        <f>IF(tbHours[[#This Row],[Employees]]="","",
IF(PTOMode=1,"-",
CHOOSE(PTOMode,
0,
YW8+IF(YX8=0,0,1)*IF(hoursMode="Daily",PTOHour-YZ8,PTOHour*260/dPeriods-YZ8),
PTOHour*YX8-YZ8+YW8,
YW8-YZ8)))</f>
        <v>0</v>
      </c>
      <c r="ZB8" s="223"/>
      <c r="ZC8" s="215"/>
      <c r="ZD8" s="249"/>
      <c r="ZE8" s="251">
        <f>IF(tbHours[[#This Row],[Employees]]="","",
IF(PTOMode=1,"-",
CHOOSE(PTOMode,
0,
ZA8+IF(ZB8=0,0,1)*IF(hoursMode="Daily",PTOHour-ZD8,PTOHour*260/dPeriods-ZD8),
PTOHour*ZB8-ZD8+ZA8,
ZA8-ZD8)))</f>
        <v>0</v>
      </c>
      <c r="ZF8" s="223"/>
      <c r="ZG8" s="215"/>
      <c r="ZH8" s="249"/>
      <c r="ZI8" s="251">
        <f>IF(tbHours[[#This Row],[Employees]]="","",
IF(PTOMode=1,"-",
CHOOSE(PTOMode,
0,
ZE8+IF(ZF8=0,0,1)*IF(hoursMode="Daily",PTOHour-ZH8,PTOHour*260/dPeriods-ZH8),
PTOHour*ZF8-ZH8+ZE8,
ZE8-ZH8)))</f>
        <v>0</v>
      </c>
      <c r="ZJ8" s="223"/>
      <c r="ZK8" s="215"/>
      <c r="ZL8" s="249"/>
      <c r="ZM8" s="251">
        <f>IF(tbHours[[#This Row],[Employees]]="","",
IF(PTOMode=1,"-",
CHOOSE(PTOMode,
0,
ZI8+IF(ZJ8=0,0,1)*IF(hoursMode="Daily",PTOHour-ZL8,PTOHour*260/dPeriods-ZL8),
PTOHour*ZJ8-ZL8+ZI8,
ZI8-ZL8)))</f>
        <v>0</v>
      </c>
      <c r="ZN8" s="223"/>
      <c r="ZO8" s="215"/>
      <c r="ZP8" s="249"/>
      <c r="ZQ8" s="251">
        <f>IF(tbHours[[#This Row],[Employees]]="","",
IF(PTOMode=1,"-",
CHOOSE(PTOMode,
0,
ZM8+IF(ZN8=0,0,1)*IF(hoursMode="Daily",PTOHour-ZP8,PTOHour*260/dPeriods-ZP8),
PTOHour*ZN8-ZP8+ZM8,
ZM8-ZP8)))</f>
        <v>0</v>
      </c>
      <c r="ZR8" s="223"/>
      <c r="ZS8" s="215"/>
      <c r="ZT8" s="249"/>
      <c r="ZU8" s="251">
        <f>IF(tbHours[[#This Row],[Employees]]="","",
IF(PTOMode=1,"-",
CHOOSE(PTOMode,
0,
ZQ8+IF(ZR8=0,0,1)*IF(hoursMode="Daily",PTOHour-ZT8,PTOHour*260/dPeriods-ZT8),
PTOHour*ZR8-ZT8+ZQ8,
ZQ8-ZT8)))</f>
        <v>0</v>
      </c>
      <c r="ZV8" s="223"/>
      <c r="ZW8" s="215"/>
      <c r="ZX8" s="249"/>
      <c r="ZY8" s="251">
        <f>IF(tbHours[[#This Row],[Employees]]="","",
IF(PTOMode=1,"-",
CHOOSE(PTOMode,
0,
ZU8+IF(ZV8=0,0,1)*IF(hoursMode="Daily",PTOHour-ZX8,PTOHour*260/dPeriods-ZX8),
PTOHour*ZV8-ZX8+ZU8,
ZU8-ZX8)))</f>
        <v>0</v>
      </c>
      <c r="ZZ8" s="223"/>
      <c r="AAA8" s="215"/>
      <c r="AAB8" s="249"/>
      <c r="AAC8" s="251">
        <f>IF(tbHours[[#This Row],[Employees]]="","",
IF(PTOMode=1,"-",
CHOOSE(PTOMode,
0,
ZY8+IF(ZZ8=0,0,1)*IF(hoursMode="Daily",PTOHour-AAB8,PTOHour*260/dPeriods-AAB8),
PTOHour*ZZ8-AAB8+ZY8,
ZY8-AAB8)))</f>
        <v>0</v>
      </c>
      <c r="AAD8" s="223"/>
      <c r="AAE8" s="215"/>
      <c r="AAF8" s="249"/>
      <c r="AAG8" s="251">
        <f>IF(tbHours[[#This Row],[Employees]]="","",
IF(PTOMode=1,"-",
CHOOSE(PTOMode,
0,
AAC8+IF(AAD8=0,0,1)*IF(hoursMode="Daily",PTOHour-AAF8,PTOHour*260/dPeriods-AAF8),
PTOHour*AAD8-AAF8+AAC8,
AAC8-AAF8)))</f>
        <v>0</v>
      </c>
      <c r="AAH8" s="223"/>
      <c r="AAI8" s="215"/>
      <c r="AAJ8" s="249"/>
      <c r="AAK8" s="251">
        <f>IF(tbHours[[#This Row],[Employees]]="","",
IF(PTOMode=1,"-",
CHOOSE(PTOMode,
0,
AAG8+IF(AAH8=0,0,1)*IF(hoursMode="Daily",PTOHour-AAJ8,PTOHour*260/dPeriods-AAJ8),
PTOHour*AAH8-AAJ8+AAG8,
AAG8-AAJ8)))</f>
        <v>0</v>
      </c>
      <c r="AAL8" s="223"/>
      <c r="AAM8" s="215"/>
      <c r="AAN8" s="249"/>
      <c r="AAO8" s="251">
        <f>IF(tbHours[[#This Row],[Employees]]="","",
IF(PTOMode=1,"-",
CHOOSE(PTOMode,
0,
AAK8+IF(AAL8=0,0,1)*IF(hoursMode="Daily",PTOHour-AAN8,PTOHour*260/dPeriods-AAN8),
PTOHour*AAL8-AAN8+AAK8,
AAK8-AAN8)))</f>
        <v>0</v>
      </c>
      <c r="AAP8" s="223"/>
      <c r="AAQ8" s="215"/>
      <c r="AAR8" s="249"/>
      <c r="AAS8" s="251">
        <f>IF(tbHours[[#This Row],[Employees]]="","",
IF(PTOMode=1,"-",
CHOOSE(PTOMode,
0,
AAO8+IF(AAP8=0,0,1)*IF(hoursMode="Daily",PTOHour-AAR8,PTOHour*260/dPeriods-AAR8),
PTOHour*AAP8-AAR8+AAO8,
AAO8-AAR8)))</f>
        <v>0</v>
      </c>
      <c r="AAT8" s="223"/>
      <c r="AAU8" s="215"/>
      <c r="AAV8" s="249"/>
      <c r="AAW8" s="251">
        <f>IF(tbHours[[#This Row],[Employees]]="","",
IF(PTOMode=1,"-",
CHOOSE(PTOMode,
0,
AAS8+IF(AAT8=0,0,1)*IF(hoursMode="Daily",PTOHour-AAV8,PTOHour*260/dPeriods-AAV8),
PTOHour*AAT8-AAV8+AAS8,
AAS8-AAV8)))</f>
        <v>0</v>
      </c>
      <c r="AAX8" s="223"/>
      <c r="AAY8" s="215"/>
      <c r="AAZ8" s="249"/>
      <c r="ABA8" s="251">
        <f>IF(tbHours[[#This Row],[Employees]]="","",
IF(PTOMode=1,"-",
CHOOSE(PTOMode,
0,
AAW8+IF(AAX8=0,0,1)*IF(hoursMode="Daily",PTOHour-AAZ8,PTOHour*260/dPeriods-AAZ8),
PTOHour*AAX8-AAZ8+AAW8,
AAW8-AAZ8)))</f>
        <v>0</v>
      </c>
      <c r="ABB8" s="223"/>
      <c r="ABC8" s="215"/>
      <c r="ABD8" s="249"/>
      <c r="ABE8" s="251">
        <f>IF(tbHours[[#This Row],[Employees]]="","",
IF(PTOMode=1,"-",
CHOOSE(PTOMode,
0,
ABA8+IF(ABB8=0,0,1)*IF(hoursMode="Daily",PTOHour-ABD8,PTOHour*260/dPeriods-ABD8),
PTOHour*ABB8-ABD8+ABA8,
ABA8-ABD8)))</f>
        <v>0</v>
      </c>
      <c r="ABF8" s="223"/>
      <c r="ABG8" s="215"/>
      <c r="ABH8" s="249"/>
      <c r="ABI8" s="251">
        <f>IF(tbHours[[#This Row],[Employees]]="","",
IF(PTOMode=1,"-",
CHOOSE(PTOMode,
0,
ABE8+IF(ABF8=0,0,1)*IF(hoursMode="Daily",PTOHour-ABH8,PTOHour*260/dPeriods-ABH8),
PTOHour*ABF8-ABH8+ABE8,
ABE8-ABH8)))</f>
        <v>0</v>
      </c>
      <c r="ABJ8" s="223"/>
      <c r="ABK8" s="215"/>
      <c r="ABL8" s="249"/>
      <c r="ABM8" s="251">
        <f>IF(tbHours[[#This Row],[Employees]]="","",
IF(PTOMode=1,"-",
CHOOSE(PTOMode,
0,
ABI8+IF(ABJ8=0,0,1)*IF(hoursMode="Daily",PTOHour-ABL8,PTOHour*260/dPeriods-ABL8),
PTOHour*ABJ8-ABL8+ABI8,
ABI8-ABL8)))</f>
        <v>0</v>
      </c>
      <c r="ABN8" s="223"/>
      <c r="ABO8" s="215"/>
      <c r="ABP8" s="249"/>
      <c r="ABQ8" s="251">
        <f>IF(tbHours[[#This Row],[Employees]]="","",
IF(PTOMode=1,"-",
CHOOSE(PTOMode,
0,
ABM8+IF(ABN8=0,0,1)*IF(hoursMode="Daily",PTOHour-ABP8,PTOHour*260/dPeriods-ABP8),
PTOHour*ABN8-ABP8+ABM8,
ABM8-ABP8)))</f>
        <v>0</v>
      </c>
      <c r="ABR8" s="223"/>
      <c r="ABS8" s="215"/>
      <c r="ABT8" s="249"/>
      <c r="ABU8" s="251">
        <f>IF(tbHours[[#This Row],[Employees]]="","",
IF(PTOMode=1,"-",
CHOOSE(PTOMode,
0,
ABQ8+IF(ABR8=0,0,1)*IF(hoursMode="Daily",PTOHour-ABT8,PTOHour*260/dPeriods-ABT8),
PTOHour*ABR8-ABT8+ABQ8,
ABQ8-ABT8)))</f>
        <v>0</v>
      </c>
      <c r="ABV8" s="223"/>
      <c r="ABW8" s="215"/>
      <c r="ABX8" s="249"/>
      <c r="ABY8" s="251">
        <f>IF(tbHours[[#This Row],[Employees]]="","",
IF(PTOMode=1,"-",
CHOOSE(PTOMode,
0,
ABU8+IF(ABV8=0,0,1)*IF(hoursMode="Daily",PTOHour-ABX8,PTOHour*260/dPeriods-ABX8),
PTOHour*ABV8-ABX8+ABU8,
ABU8-ABX8)))</f>
        <v>0</v>
      </c>
      <c r="ABZ8" s="223"/>
      <c r="ACA8" s="215"/>
      <c r="ACB8" s="249"/>
      <c r="ACC8" s="251">
        <f>IF(tbHours[[#This Row],[Employees]]="","",
IF(PTOMode=1,"-",
CHOOSE(PTOMode,
0,
ABY8+IF(ABZ8=0,0,1)*IF(hoursMode="Daily",PTOHour-ACB8,PTOHour*260/dPeriods-ACB8),
PTOHour*ABZ8-ACB8+ABY8,
ABY8-ACB8)))</f>
        <v>0</v>
      </c>
      <c r="ACD8" s="223"/>
      <c r="ACE8" s="215"/>
      <c r="ACF8" s="249"/>
      <c r="ACG8" s="251">
        <f>IF(tbHours[[#This Row],[Employees]]="","",
IF(PTOMode=1,"-",
CHOOSE(PTOMode,
0,
ACC8+IF(ACD8=0,0,1)*IF(hoursMode="Daily",PTOHour-ACF8,PTOHour*260/dPeriods-ACF8),
PTOHour*ACD8-ACF8+ACC8,
ACC8-ACF8)))</f>
        <v>0</v>
      </c>
      <c r="ACH8" s="223"/>
      <c r="ACI8" s="215"/>
      <c r="ACJ8" s="249"/>
      <c r="ACK8" s="251">
        <f>IF(tbHours[[#This Row],[Employees]]="","",
IF(PTOMode=1,"-",
CHOOSE(PTOMode,
0,
ACG8+IF(ACH8=0,0,1)*IF(hoursMode="Daily",PTOHour-ACJ8,PTOHour*260/dPeriods-ACJ8),
PTOHour*ACH8-ACJ8+ACG8,
ACG8-ACJ8)))</f>
        <v>0</v>
      </c>
      <c r="ACL8" s="223"/>
      <c r="ACM8" s="215"/>
      <c r="ACN8" s="249"/>
      <c r="ACO8" s="251">
        <f>IF(tbHours[[#This Row],[Employees]]="","",
IF(PTOMode=1,"-",
CHOOSE(PTOMode,
0,
ACK8+IF(ACL8=0,0,1)*IF(hoursMode="Daily",PTOHour-ACN8,PTOHour*260/dPeriods-ACN8),
PTOHour*ACL8-ACN8+ACK8,
ACK8-ACN8)))</f>
        <v>0</v>
      </c>
      <c r="ACP8" s="223"/>
      <c r="ACQ8" s="215"/>
      <c r="ACR8" s="249"/>
      <c r="ACS8" s="251">
        <f>IF(tbHours[[#This Row],[Employees]]="","",
IF(PTOMode=1,"-",
CHOOSE(PTOMode,
0,
ACO8+IF(ACP8=0,0,1)*IF(hoursMode="Daily",PTOHour-ACR8,PTOHour*260/dPeriods-ACR8),
PTOHour*ACP8-ACR8+ACO8,
ACO8-ACR8)))</f>
        <v>0</v>
      </c>
      <c r="ACT8" s="223"/>
      <c r="ACU8" s="215"/>
      <c r="ACV8" s="249"/>
      <c r="ACW8" s="251">
        <f>IF(tbHours[[#This Row],[Employees]]="","",
IF(PTOMode=1,"-",
CHOOSE(PTOMode,
0,
ACS8+IF(ACT8=0,0,1)*IF(hoursMode="Daily",PTOHour-ACV8,PTOHour*260/dPeriods-ACV8),
PTOHour*ACT8-ACV8+ACS8,
ACS8-ACV8)))</f>
        <v>0</v>
      </c>
      <c r="ACX8" s="223"/>
      <c r="ACY8" s="215"/>
      <c r="ACZ8" s="249"/>
      <c r="ADA8" s="251">
        <f>IF(tbHours[[#This Row],[Employees]]="","",
IF(PTOMode=1,"-",
CHOOSE(PTOMode,
0,
ACW8+IF(ACX8=0,0,1)*IF(hoursMode="Daily",PTOHour-ACZ8,PTOHour*260/dPeriods-ACZ8),
PTOHour*ACX8-ACZ8+ACW8,
ACW8-ACZ8)))</f>
        <v>0</v>
      </c>
      <c r="ADB8" s="223"/>
      <c r="ADC8" s="215"/>
      <c r="ADD8" s="249"/>
      <c r="ADE8" s="251">
        <f>IF(tbHours[[#This Row],[Employees]]="","",
IF(PTOMode=1,"-",
CHOOSE(PTOMode,
0,
ADA8+IF(ADB8=0,0,1)*IF(hoursMode="Daily",PTOHour-ADD8,PTOHour*260/dPeriods-ADD8),
PTOHour*ADB8-ADD8+ADA8,
ADA8-ADD8)))</f>
        <v>0</v>
      </c>
      <c r="ADF8" s="223"/>
      <c r="ADG8" s="215"/>
      <c r="ADH8" s="249"/>
      <c r="ADI8" s="251">
        <f>IF(tbHours[[#This Row],[Employees]]="","",
IF(PTOMode=1,"-",
CHOOSE(PTOMode,
0,
ADE8+IF(ADF8=0,0,1)*IF(hoursMode="Daily",PTOHour-ADH8,PTOHour*260/dPeriods-ADH8),
PTOHour*ADF8-ADH8+ADE8,
ADE8-ADH8)))</f>
        <v>0</v>
      </c>
      <c r="ADJ8" s="223"/>
      <c r="ADK8" s="215"/>
      <c r="ADL8" s="249"/>
      <c r="ADM8" s="251">
        <f>IF(tbHours[[#This Row],[Employees]]="","",
IF(PTOMode=1,"-",
CHOOSE(PTOMode,
0,
ADI8+IF(ADJ8=0,0,1)*IF(hoursMode="Daily",PTOHour-ADL8,PTOHour*260/dPeriods-ADL8),
PTOHour*ADJ8-ADL8+ADI8,
ADI8-ADL8)))</f>
        <v>0</v>
      </c>
      <c r="ADN8" s="223"/>
      <c r="ADO8" s="215"/>
      <c r="ADP8" s="249"/>
      <c r="ADQ8" s="251">
        <f>IF(tbHours[[#This Row],[Employees]]="","",
IF(PTOMode=1,"-",
CHOOSE(PTOMode,
0,
ADM8+IF(ADN8=0,0,1)*IF(hoursMode="Daily",PTOHour-ADP8,PTOHour*260/dPeriods-ADP8),
PTOHour*ADN8-ADP8+ADM8,
ADM8-ADP8)))</f>
        <v>0</v>
      </c>
      <c r="ADR8" s="223"/>
      <c r="ADS8" s="215"/>
      <c r="ADT8" s="249"/>
      <c r="ADU8" s="251">
        <f>IF(tbHours[[#This Row],[Employees]]="","",
IF(PTOMode=1,"-",
CHOOSE(PTOMode,
0,
ADQ8+IF(ADR8=0,0,1)*IF(hoursMode="Daily",PTOHour-ADT8,PTOHour*260/dPeriods-ADT8),
PTOHour*ADR8-ADT8+ADQ8,
ADQ8-ADT8)))</f>
        <v>0</v>
      </c>
      <c r="ADV8" s="223"/>
      <c r="ADW8" s="215"/>
      <c r="ADX8" s="249"/>
      <c r="ADY8" s="251">
        <f>IF(tbHours[[#This Row],[Employees]]="","",
IF(PTOMode=1,"-",
CHOOSE(PTOMode,
0,
ADU8+IF(ADV8=0,0,1)*IF(hoursMode="Daily",PTOHour-ADX8,PTOHour*260/dPeriods-ADX8),
PTOHour*ADV8-ADX8+ADU8,
ADU8-ADX8)))</f>
        <v>0</v>
      </c>
      <c r="ADZ8" s="223"/>
      <c r="AEA8" s="215"/>
      <c r="AEB8" s="249"/>
      <c r="AEC8" s="251">
        <f>IF(tbHours[[#This Row],[Employees]]="","",
IF(PTOMode=1,"-",
CHOOSE(PTOMode,
0,
ADY8+IF(ADZ8=0,0,1)*IF(hoursMode="Daily",PTOHour-AEB8,PTOHour*260/dPeriods-AEB8),
PTOHour*ADZ8-AEB8+ADY8,
ADY8-AEB8)))</f>
        <v>0</v>
      </c>
      <c r="AED8" s="223"/>
      <c r="AEE8" s="215"/>
      <c r="AEF8" s="249"/>
      <c r="AEG8" s="251">
        <f>IF(tbHours[[#This Row],[Employees]]="","",
IF(PTOMode=1,"-",
CHOOSE(PTOMode,
0,
AEC8+IF(AED8=0,0,1)*IF(hoursMode="Daily",PTOHour-AEF8,PTOHour*260/dPeriods-AEF8),
PTOHour*AED8-AEF8+AEC8,
AEC8-AEF8)))</f>
        <v>0</v>
      </c>
      <c r="AEH8" s="223"/>
      <c r="AEI8" s="215"/>
      <c r="AEJ8" s="249"/>
      <c r="AEK8" s="251">
        <f>IF(tbHours[[#This Row],[Employees]]="","",
IF(PTOMode=1,"-",
CHOOSE(PTOMode,
0,
AEG8+IF(AEH8=0,0,1)*IF(hoursMode="Daily",PTOHour-AEJ8,PTOHour*260/dPeriods-AEJ8),
PTOHour*AEH8-AEJ8+AEG8,
AEG8-AEJ8)))</f>
        <v>0</v>
      </c>
      <c r="AEL8" s="223"/>
      <c r="AEM8" s="215"/>
      <c r="AEN8" s="249"/>
      <c r="AEO8" s="251">
        <f>IF(tbHours[[#This Row],[Employees]]="","",
IF(PTOMode=1,"-",
CHOOSE(PTOMode,
0,
AEK8+IF(AEL8=0,0,1)*IF(hoursMode="Daily",PTOHour-AEN8,PTOHour*260/dPeriods-AEN8),
PTOHour*AEL8-AEN8+AEK8,
AEK8-AEN8)))</f>
        <v>0</v>
      </c>
      <c r="AEP8" s="223"/>
      <c r="AEQ8" s="215"/>
      <c r="AER8" s="249"/>
      <c r="AES8" s="251">
        <f>IF(tbHours[[#This Row],[Employees]]="","",
IF(PTOMode=1,"-",
CHOOSE(PTOMode,
0,
AEO8+IF(AEP8=0,0,1)*IF(hoursMode="Daily",PTOHour-AER8,PTOHour*260/dPeriods-AER8),
PTOHour*AEP8-AER8+AEO8,
AEO8-AER8)))</f>
        <v>0</v>
      </c>
      <c r="AET8" s="223"/>
      <c r="AEU8" s="215"/>
      <c r="AEV8" s="249"/>
      <c r="AEW8" s="251">
        <f>IF(tbHours[[#This Row],[Employees]]="","",
IF(PTOMode=1,"-",
CHOOSE(PTOMode,
0,
AES8+IF(AET8=0,0,1)*IF(hoursMode="Daily",PTOHour-AEV8,PTOHour*260/dPeriods-AEV8),
PTOHour*AET8-AEV8+AES8,
AES8-AEV8)))</f>
        <v>0</v>
      </c>
      <c r="AEX8" s="223"/>
      <c r="AEY8" s="215"/>
      <c r="AEZ8" s="249"/>
      <c r="AFA8" s="251">
        <f>IF(tbHours[[#This Row],[Employees]]="","",
IF(PTOMode=1,"-",
CHOOSE(PTOMode,
0,
AEW8+IF(AEX8=0,0,1)*IF(hoursMode="Daily",PTOHour-AEZ8,PTOHour*260/dPeriods-AEZ8),
PTOHour*AEX8-AEZ8+AEW8,
AEW8-AEZ8)))</f>
        <v>0</v>
      </c>
      <c r="AFB8" s="223"/>
      <c r="AFC8" s="215"/>
      <c r="AFD8" s="249"/>
      <c r="AFE8" s="251">
        <f>IF(tbHours[[#This Row],[Employees]]="","",
IF(PTOMode=1,"-",
CHOOSE(PTOMode,
0,
AFA8+IF(AFB8=0,0,1)*IF(hoursMode="Daily",PTOHour-AFD8,PTOHour*260/dPeriods-AFD8),
PTOHour*AFB8-AFD8+AFA8,
AFA8-AFD8)))</f>
        <v>0</v>
      </c>
      <c r="AFF8" s="223"/>
      <c r="AFG8" s="215"/>
      <c r="AFH8" s="249"/>
      <c r="AFI8" s="251">
        <f>IF(tbHours[[#This Row],[Employees]]="","",
IF(PTOMode=1,"-",
CHOOSE(PTOMode,
0,
AFE8+IF(AFF8=0,0,1)*IF(hoursMode="Daily",PTOHour-AFH8,PTOHour*260/dPeriods-AFH8),
PTOHour*AFF8-AFH8+AFE8,
AFE8-AFH8)))</f>
        <v>0</v>
      </c>
      <c r="AFJ8" s="223"/>
      <c r="AFK8" s="215"/>
      <c r="AFL8" s="249"/>
      <c r="AFM8" s="251">
        <f>IF(tbHours[[#This Row],[Employees]]="","",
IF(PTOMode=1,"-",
CHOOSE(PTOMode,
0,
AFI8+IF(AFJ8=0,0,1)*IF(hoursMode="Daily",PTOHour-AFL8,PTOHour*260/dPeriods-AFL8),
PTOHour*AFJ8-AFL8+AFI8,
AFI8-AFL8)))</f>
        <v>0</v>
      </c>
      <c r="AFN8" s="223"/>
      <c r="AFO8" s="215"/>
      <c r="AFP8" s="249"/>
      <c r="AFQ8" s="251">
        <f>IF(tbHours[[#This Row],[Employees]]="","",
IF(PTOMode=1,"-",
CHOOSE(PTOMode,
0,
AFM8+IF(AFN8=0,0,1)*IF(hoursMode="Daily",PTOHour-AFP8,PTOHour*260/dPeriods-AFP8),
PTOHour*AFN8-AFP8+AFM8,
AFM8-AFP8)))</f>
        <v>0</v>
      </c>
      <c r="AFR8" s="223"/>
      <c r="AFS8" s="215"/>
      <c r="AFT8" s="249"/>
      <c r="AFU8" s="251">
        <f>IF(tbHours[[#This Row],[Employees]]="","",
IF(PTOMode=1,"-",
CHOOSE(PTOMode,
0,
AFQ8+IF(AFR8=0,0,1)*IF(hoursMode="Daily",PTOHour-AFT8,PTOHour*260/dPeriods-AFT8),
PTOHour*AFR8-AFT8+AFQ8,
AFQ8-AFT8)))</f>
        <v>0</v>
      </c>
      <c r="AFV8" s="223"/>
      <c r="AFW8" s="215"/>
      <c r="AFX8" s="249"/>
      <c r="AFY8" s="251">
        <f>IF(tbHours[[#This Row],[Employees]]="","",
IF(PTOMode=1,"-",
CHOOSE(PTOMode,
0,
AFU8+IF(AFV8=0,0,1)*IF(hoursMode="Daily",PTOHour-AFX8,PTOHour*260/dPeriods-AFX8),
PTOHour*AFV8-AFX8+AFU8,
AFU8-AFX8)))</f>
        <v>0</v>
      </c>
      <c r="AFZ8" s="223"/>
      <c r="AGA8" s="215"/>
      <c r="AGB8" s="249"/>
      <c r="AGC8" s="251">
        <f>IF(tbHours[[#This Row],[Employees]]="","",
IF(PTOMode=1,"-",
CHOOSE(PTOMode,
0,
AFY8+IF(AFZ8=0,0,1)*IF(hoursMode="Daily",PTOHour-AGB8,PTOHour*260/dPeriods-AGB8),
PTOHour*AFZ8-AGB8+AFY8,
AFY8-AGB8)))</f>
        <v>0</v>
      </c>
      <c r="AGD8" s="223"/>
      <c r="AGE8" s="215"/>
      <c r="AGF8" s="249"/>
      <c r="AGG8" s="251">
        <f>IF(tbHours[[#This Row],[Employees]]="","",
IF(PTOMode=1,"-",
CHOOSE(PTOMode,
0,
AGC8+IF(AGD8=0,0,1)*IF(hoursMode="Daily",PTOHour-AGF8,PTOHour*260/dPeriods-AGF8),
PTOHour*AGD8-AGF8+AGC8,
AGC8-AGF8)))</f>
        <v>0</v>
      </c>
      <c r="AGH8" s="223"/>
      <c r="AGI8" s="215"/>
      <c r="AGJ8" s="249"/>
      <c r="AGK8" s="251">
        <f>IF(tbHours[[#This Row],[Employees]]="","",
IF(PTOMode=1,"-",
CHOOSE(PTOMode,
0,
AGG8+IF(AGH8=0,0,1)*IF(hoursMode="Daily",PTOHour-AGJ8,PTOHour*260/dPeriods-AGJ8),
PTOHour*AGH8-AGJ8+AGG8,
AGG8-AGJ8)))</f>
        <v>0</v>
      </c>
      <c r="AGL8" s="223"/>
      <c r="AGM8" s="215"/>
      <c r="AGN8" s="249"/>
      <c r="AGO8" s="251">
        <f>IF(tbHours[[#This Row],[Employees]]="","",
IF(PTOMode=1,"-",
CHOOSE(PTOMode,
0,
AGK8+IF(AGL8=0,0,1)*IF(hoursMode="Daily",PTOHour-AGN8,PTOHour*260/dPeriods-AGN8),
PTOHour*AGL8-AGN8+AGK8,
AGK8-AGN8)))</f>
        <v>0</v>
      </c>
      <c r="AGP8" s="223"/>
      <c r="AGQ8" s="215"/>
      <c r="AGR8" s="249"/>
      <c r="AGS8" s="251">
        <f>IF(tbHours[[#This Row],[Employees]]="","",
IF(PTOMode=1,"-",
CHOOSE(PTOMode,
0,
AGO8+IF(AGP8=0,0,1)*IF(hoursMode="Daily",PTOHour-AGR8,PTOHour*260/dPeriods-AGR8),
PTOHour*AGP8-AGR8+AGO8,
AGO8-AGR8)))</f>
        <v>0</v>
      </c>
      <c r="AGT8" s="223"/>
      <c r="AGU8" s="215"/>
      <c r="AGV8" s="249"/>
      <c r="AGW8" s="251">
        <f>IF(tbHours[[#This Row],[Employees]]="","",
IF(PTOMode=1,"-",
CHOOSE(PTOMode,
0,
AGS8+IF(AGT8=0,0,1)*IF(hoursMode="Daily",PTOHour-AGV8,PTOHour*260/dPeriods-AGV8),
PTOHour*AGT8-AGV8+AGS8,
AGS8-AGV8)))</f>
        <v>0</v>
      </c>
      <c r="AGX8" s="223"/>
      <c r="AGY8" s="215"/>
      <c r="AGZ8" s="249"/>
      <c r="AHA8" s="251">
        <f>IF(tbHours[[#This Row],[Employees]]="","",
IF(PTOMode=1,"-",
CHOOSE(PTOMode,
0,
AGW8+IF(AGX8=0,0,1)*IF(hoursMode="Daily",PTOHour-AGZ8,PTOHour*260/dPeriods-AGZ8),
PTOHour*AGX8-AGZ8+AGW8,
AGW8-AGZ8)))</f>
        <v>0</v>
      </c>
      <c r="AHB8" s="223"/>
      <c r="AHC8" s="215"/>
      <c r="AHD8" s="249"/>
      <c r="AHE8" s="251">
        <f>IF(tbHours[[#This Row],[Employees]]="","",
IF(PTOMode=1,"-",
CHOOSE(PTOMode,
0,
AHA8+IF(AHB8=0,0,1)*IF(hoursMode="Daily",PTOHour-AHD8,PTOHour*260/dPeriods-AHD8),
PTOHour*AHB8-AHD8+AHA8,
AHA8-AHD8)))</f>
        <v>0</v>
      </c>
      <c r="AHF8" s="223"/>
      <c r="AHG8" s="215"/>
      <c r="AHH8" s="249"/>
      <c r="AHI8" s="251">
        <f>IF(tbHours[[#This Row],[Employees]]="","",
IF(PTOMode=1,"-",
CHOOSE(PTOMode,
0,
AHE8+IF(AHF8=0,0,1)*IF(hoursMode="Daily",PTOHour-AHH8,PTOHour*260/dPeriods-AHH8),
PTOHour*AHF8-AHH8+AHE8,
AHE8-AHH8)))</f>
        <v>0</v>
      </c>
      <c r="AHJ8" s="223"/>
      <c r="AHK8" s="215"/>
      <c r="AHL8" s="249"/>
      <c r="AHM8" s="251">
        <f>IF(tbHours[[#This Row],[Employees]]="","",
IF(PTOMode=1,"-",
CHOOSE(PTOMode,
0,
AHI8+IF(AHJ8=0,0,1)*IF(hoursMode="Daily",PTOHour-AHL8,PTOHour*260/dPeriods-AHL8),
PTOHour*AHJ8-AHL8+AHI8,
AHI8-AHL8)))</f>
        <v>0</v>
      </c>
      <c r="AHN8" s="223"/>
      <c r="AHO8" s="215"/>
      <c r="AHP8" s="249"/>
      <c r="AHQ8" s="251">
        <f>IF(tbHours[[#This Row],[Employees]]="","",
IF(PTOMode=1,"-",
CHOOSE(PTOMode,
0,
AHM8+IF(AHN8=0,0,1)*IF(hoursMode="Daily",PTOHour-AHP8,PTOHour*260/dPeriods-AHP8),
PTOHour*AHN8-AHP8+AHM8,
AHM8-AHP8)))</f>
        <v>0</v>
      </c>
      <c r="AHR8" s="223"/>
      <c r="AHS8" s="215"/>
      <c r="AHT8" s="249"/>
      <c r="AHU8" s="251">
        <f>IF(tbHours[[#This Row],[Employees]]="","",
IF(PTOMode=1,"-",
CHOOSE(PTOMode,
0,
AHQ8+IF(AHR8=0,0,1)*IF(hoursMode="Daily",PTOHour-AHT8,PTOHour*260/dPeriods-AHT8),
PTOHour*AHR8-AHT8+AHQ8,
AHQ8-AHT8)))</f>
        <v>0</v>
      </c>
      <c r="AHV8" s="223"/>
      <c r="AHW8" s="215"/>
      <c r="AHX8" s="249"/>
      <c r="AHY8" s="251">
        <f>IF(tbHours[[#This Row],[Employees]]="","",
IF(PTOMode=1,"-",
CHOOSE(PTOMode,
0,
AHU8+IF(AHV8=0,0,1)*IF(hoursMode="Daily",PTOHour-AHX8,PTOHour*260/dPeriods-AHX8),
PTOHour*AHV8-AHX8+AHU8,
AHU8-AHX8)))</f>
        <v>0</v>
      </c>
      <c r="AHZ8" s="223"/>
      <c r="AIA8" s="215"/>
      <c r="AIB8" s="249"/>
      <c r="AIC8" s="251">
        <f>IF(tbHours[[#This Row],[Employees]]="","",
IF(PTOMode=1,"-",
CHOOSE(PTOMode,
0,
AHY8+IF(AHZ8=0,0,1)*IF(hoursMode="Daily",PTOHour-AIB8,PTOHour*260/dPeriods-AIB8),
PTOHour*AHZ8-AIB8+AHY8,
AHY8-AIB8)))</f>
        <v>0</v>
      </c>
      <c r="AID8" s="223"/>
      <c r="AIE8" s="215"/>
      <c r="AIF8" s="249"/>
      <c r="AIG8" s="251">
        <f>IF(tbHours[[#This Row],[Employees]]="","",
IF(PTOMode=1,"-",
CHOOSE(PTOMode,
0,
AIC8+IF(AID8=0,0,1)*IF(hoursMode="Daily",PTOHour-AIF8,PTOHour*260/dPeriods-AIF8),
PTOHour*AID8-AIF8+AIC8,
AIC8-AIF8)))</f>
        <v>0</v>
      </c>
      <c r="AIH8" s="223"/>
      <c r="AII8" s="215"/>
      <c r="AIJ8" s="249"/>
      <c r="AIK8" s="251">
        <f>IF(tbHours[[#This Row],[Employees]]="","",
IF(PTOMode=1,"-",
CHOOSE(PTOMode,
0,
AIG8+IF(AIH8=0,0,1)*IF(hoursMode="Daily",PTOHour-AIJ8,PTOHour*260/dPeriods-AIJ8),
PTOHour*AIH8-AIJ8+AIG8,
AIG8-AIJ8)))</f>
        <v>0</v>
      </c>
      <c r="AIL8" s="223"/>
      <c r="AIM8" s="215"/>
      <c r="AIN8" s="249"/>
      <c r="AIO8" s="251">
        <f>IF(tbHours[[#This Row],[Employees]]="","",
IF(PTOMode=1,"-",
CHOOSE(PTOMode,
0,
AIK8+IF(AIL8=0,0,1)*IF(hoursMode="Daily",PTOHour-AIN8,PTOHour*260/dPeriods-AIN8),
PTOHour*AIL8-AIN8+AIK8,
AIK8-AIN8)))</f>
        <v>0</v>
      </c>
      <c r="AIP8" s="223"/>
      <c r="AIQ8" s="215"/>
      <c r="AIR8" s="249"/>
      <c r="AIS8" s="251">
        <f>IF(tbHours[[#This Row],[Employees]]="","",
IF(PTOMode=1,"-",
CHOOSE(PTOMode,
0,
AIO8+IF(AIP8=0,0,1)*IF(hoursMode="Daily",PTOHour-AIR8,PTOHour*260/dPeriods-AIR8),
PTOHour*AIP8-AIR8+AIO8,
AIO8-AIR8)))</f>
        <v>0</v>
      </c>
      <c r="AIT8" s="223"/>
      <c r="AIU8" s="215"/>
      <c r="AIV8" s="249"/>
      <c r="AIW8" s="251">
        <f>IF(tbHours[[#This Row],[Employees]]="","",
IF(PTOMode=1,"-",
CHOOSE(PTOMode,
0,
AIS8+IF(AIT8=0,0,1)*IF(hoursMode="Daily",PTOHour-AIV8,PTOHour*260/dPeriods-AIV8),
PTOHour*AIT8-AIV8+AIS8,
AIS8-AIV8)))</f>
        <v>0</v>
      </c>
      <c r="AIX8" s="223"/>
      <c r="AIY8" s="215"/>
      <c r="AIZ8" s="249"/>
      <c r="AJA8" s="251">
        <f>IF(tbHours[[#This Row],[Employees]]="","",
IF(PTOMode=1,"-",
CHOOSE(PTOMode,
0,
AIW8+IF(AIX8=0,0,1)*IF(hoursMode="Daily",PTOHour-AIZ8,PTOHour*260/dPeriods-AIZ8),
PTOHour*AIX8-AIZ8+AIW8,
AIW8-AIZ8)))</f>
        <v>0</v>
      </c>
      <c r="AJB8" s="223"/>
      <c r="AJC8" s="215"/>
      <c r="AJD8" s="249"/>
      <c r="AJE8" s="251">
        <f>IF(tbHours[[#This Row],[Employees]]="","",
IF(PTOMode=1,"-",
CHOOSE(PTOMode,
0,
AJA8+IF(AJB8=0,0,1)*IF(hoursMode="Daily",PTOHour-AJD8,PTOHour*260/dPeriods-AJD8),
PTOHour*AJB8-AJD8+AJA8,
AJA8-AJD8)))</f>
        <v>0</v>
      </c>
      <c r="AJF8" s="223"/>
      <c r="AJG8" s="215"/>
      <c r="AJH8" s="249"/>
      <c r="AJI8" s="251">
        <f>IF(tbHours[[#This Row],[Employees]]="","",
IF(PTOMode=1,"-",
CHOOSE(PTOMode,
0,
AJE8+IF(AJF8=0,0,1)*IF(hoursMode="Daily",PTOHour-AJH8,PTOHour*260/dPeriods-AJH8),
PTOHour*AJF8-AJH8+AJE8,
AJE8-AJH8)))</f>
        <v>0</v>
      </c>
      <c r="AJJ8" s="223"/>
      <c r="AJK8" s="215"/>
      <c r="AJL8" s="249"/>
      <c r="AJM8" s="251">
        <f>IF(tbHours[[#This Row],[Employees]]="","",
IF(PTOMode=1,"-",
CHOOSE(PTOMode,
0,
AJI8+IF(AJJ8=0,0,1)*IF(hoursMode="Daily",PTOHour-AJL8,PTOHour*260/dPeriods-AJL8),
PTOHour*AJJ8-AJL8+AJI8,
AJI8-AJL8)))</f>
        <v>0</v>
      </c>
      <c r="AJN8" s="223"/>
      <c r="AJO8" s="215"/>
      <c r="AJP8" s="249"/>
      <c r="AJQ8" s="251">
        <f>IF(tbHours[[#This Row],[Employees]]="","",
IF(PTOMode=1,"-",
CHOOSE(PTOMode,
0,
AJM8+IF(AJN8=0,0,1)*IF(hoursMode="Daily",PTOHour-AJP8,PTOHour*260/dPeriods-AJP8),
PTOHour*AJN8-AJP8+AJM8,
AJM8-AJP8)))</f>
        <v>0</v>
      </c>
      <c r="AJR8" s="223"/>
      <c r="AJS8" s="215"/>
      <c r="AJT8" s="249"/>
      <c r="AJU8" s="251">
        <f>IF(tbHours[[#This Row],[Employees]]="","",
IF(PTOMode=1,"-",
CHOOSE(PTOMode,
0,
AJQ8+IF(AJR8=0,0,1)*IF(hoursMode="Daily",PTOHour-AJT8,PTOHour*260/dPeriods-AJT8),
PTOHour*AJR8-AJT8+AJQ8,
AJQ8-AJT8)))</f>
        <v>0</v>
      </c>
      <c r="AJV8" s="223"/>
      <c r="AJW8" s="215"/>
      <c r="AJX8" s="249"/>
      <c r="AJY8" s="251">
        <f>IF(tbHours[[#This Row],[Employees]]="","",
IF(PTOMode=1,"-",
CHOOSE(PTOMode,
0,
AJU8+IF(AJV8=0,0,1)*IF(hoursMode="Daily",PTOHour-AJX8,PTOHour*260/dPeriods-AJX8),
PTOHour*AJV8-AJX8+AJU8,
AJU8-AJX8)))</f>
        <v>0</v>
      </c>
      <c r="AJZ8" s="223"/>
      <c r="AKA8" s="215"/>
      <c r="AKB8" s="249"/>
      <c r="AKC8" s="251">
        <f>IF(tbHours[[#This Row],[Employees]]="","",
IF(PTOMode=1,"-",
CHOOSE(PTOMode,
0,
AJY8+IF(AJZ8=0,0,1)*IF(hoursMode="Daily",PTOHour-AKB8,PTOHour*260/dPeriods-AKB8),
PTOHour*AJZ8-AKB8+AJY8,
AJY8-AKB8)))</f>
        <v>0</v>
      </c>
      <c r="AKD8" s="223"/>
      <c r="AKE8" s="215"/>
      <c r="AKF8" s="249"/>
      <c r="AKG8" s="251">
        <f>IF(tbHours[[#This Row],[Employees]]="","",
IF(PTOMode=1,"-",
CHOOSE(PTOMode,
0,
AKC8+IF(AKD8=0,0,1)*IF(hoursMode="Daily",PTOHour-AKF8,PTOHour*260/dPeriods-AKF8),
PTOHour*AKD8-AKF8+AKC8,
AKC8-AKF8)))</f>
        <v>0</v>
      </c>
      <c r="AKH8" s="223"/>
      <c r="AKI8" s="215"/>
      <c r="AKJ8" s="249"/>
      <c r="AKK8" s="251">
        <f>IF(tbHours[[#This Row],[Employees]]="","",
IF(PTOMode=1,"-",
CHOOSE(PTOMode,
0,
AKG8+IF(AKH8=0,0,1)*IF(hoursMode="Daily",PTOHour-AKJ8,PTOHour*260/dPeriods-AKJ8),
PTOHour*AKH8-AKJ8+AKG8,
AKG8-AKJ8)))</f>
        <v>0</v>
      </c>
      <c r="AKL8" s="223"/>
      <c r="AKM8" s="215"/>
      <c r="AKN8" s="249"/>
      <c r="AKO8" s="251">
        <f>IF(tbHours[[#This Row],[Employees]]="","",
IF(PTOMode=1,"-",
CHOOSE(PTOMode,
0,
AKK8+IF(AKL8=0,0,1)*IF(hoursMode="Daily",PTOHour-AKN8,PTOHour*260/dPeriods-AKN8),
PTOHour*AKL8-AKN8+AKK8,
AKK8-AKN8)))</f>
        <v>0</v>
      </c>
      <c r="AKP8" s="223"/>
      <c r="AKQ8" s="215"/>
      <c r="AKR8" s="249"/>
      <c r="AKS8" s="251">
        <f>IF(tbHours[[#This Row],[Employees]]="","",
IF(PTOMode=1,"-",
CHOOSE(PTOMode,
0,
AKO8+IF(AKP8=0,0,1)*IF(hoursMode="Daily",PTOHour-AKR8,PTOHour*260/dPeriods-AKR8),
PTOHour*AKP8-AKR8+AKO8,
AKO8-AKR8)))</f>
        <v>0</v>
      </c>
      <c r="AKT8" s="223"/>
      <c r="AKU8" s="215"/>
      <c r="AKV8" s="249"/>
      <c r="AKW8" s="251">
        <f>IF(tbHours[[#This Row],[Employees]]="","",
IF(PTOMode=1,"-",
CHOOSE(PTOMode,
0,
AKS8+IF(AKT8=0,0,1)*IF(hoursMode="Daily",PTOHour-AKV8,PTOHour*260/dPeriods-AKV8),
PTOHour*AKT8-AKV8+AKS8,
AKS8-AKV8)))</f>
        <v>0</v>
      </c>
      <c r="AKX8" s="223"/>
      <c r="AKY8" s="215"/>
      <c r="AKZ8" s="249"/>
      <c r="ALA8" s="251">
        <f>IF(tbHours[[#This Row],[Employees]]="","",
IF(PTOMode=1,"-",
CHOOSE(PTOMode,
0,
AKW8+IF(AKX8=0,0,1)*IF(hoursMode="Daily",PTOHour-AKZ8,PTOHour*260/dPeriods-AKZ8),
PTOHour*AKX8-AKZ8+AKW8,
AKW8-AKZ8)))</f>
        <v>0</v>
      </c>
      <c r="ALB8" s="223"/>
      <c r="ALC8" s="215"/>
      <c r="ALD8" s="249"/>
      <c r="ALE8" s="251">
        <f>IF(tbHours[[#This Row],[Employees]]="","",
IF(PTOMode=1,"-",
CHOOSE(PTOMode,
0,
ALA8+IF(ALB8=0,0,1)*IF(hoursMode="Daily",PTOHour-ALD8,PTOHour*260/dPeriods-ALD8),
PTOHour*ALB8-ALD8+ALA8,
ALA8-ALD8)))</f>
        <v>0</v>
      </c>
      <c r="ALF8" s="223"/>
      <c r="ALG8" s="215"/>
      <c r="ALH8" s="249"/>
      <c r="ALI8" s="251">
        <f>IF(tbHours[[#This Row],[Employees]]="","",
IF(PTOMode=1,"-",
CHOOSE(PTOMode,
0,
ALE8+IF(ALF8=0,0,1)*IF(hoursMode="Daily",PTOHour-ALH8,PTOHour*260/dPeriods-ALH8),
PTOHour*ALF8-ALH8+ALE8,
ALE8-ALH8)))</f>
        <v>0</v>
      </c>
      <c r="ALJ8" s="223"/>
      <c r="ALK8" s="215"/>
      <c r="ALL8" s="249"/>
      <c r="ALM8" s="251">
        <f>IF(tbHours[[#This Row],[Employees]]="","",
IF(PTOMode=1,"-",
CHOOSE(PTOMode,
0,
ALI8+IF(ALJ8=0,0,1)*IF(hoursMode="Daily",PTOHour-ALL8,PTOHour*260/dPeriods-ALL8),
PTOHour*ALJ8-ALL8+ALI8,
ALI8-ALL8)))</f>
        <v>0</v>
      </c>
      <c r="ALN8" s="223"/>
      <c r="ALO8" s="215"/>
      <c r="ALP8" s="249"/>
      <c r="ALQ8" s="251">
        <f>IF(tbHours[[#This Row],[Employees]]="","",
IF(PTOMode=1,"-",
CHOOSE(PTOMode,
0,
ALM8+IF(ALN8=0,0,1)*IF(hoursMode="Daily",PTOHour-ALP8,PTOHour*260/dPeriods-ALP8),
PTOHour*ALN8-ALP8+ALM8,
ALM8-ALP8)))</f>
        <v>0</v>
      </c>
      <c r="ALR8" s="223"/>
      <c r="ALS8" s="215"/>
      <c r="ALT8" s="249"/>
      <c r="ALU8" s="251">
        <f>IF(tbHours[[#This Row],[Employees]]="","",
IF(PTOMode=1,"-",
CHOOSE(PTOMode,
0,
ALQ8+IF(ALR8=0,0,1)*IF(hoursMode="Daily",PTOHour-ALT8,PTOHour*260/dPeriods-ALT8),
PTOHour*ALR8-ALT8+ALQ8,
ALQ8-ALT8)))</f>
        <v>0</v>
      </c>
      <c r="ALV8" s="223"/>
      <c r="ALW8" s="215"/>
      <c r="ALX8" s="249"/>
      <c r="ALY8" s="251">
        <f>IF(tbHours[[#This Row],[Employees]]="","",
IF(PTOMode=1,"-",
CHOOSE(PTOMode,
0,
ALU8+IF(ALV8=0,0,1)*IF(hoursMode="Daily",PTOHour-ALX8,PTOHour*260/dPeriods-ALX8),
PTOHour*ALV8-ALX8+ALU8,
ALU8-ALX8)))</f>
        <v>0</v>
      </c>
      <c r="ALZ8" s="223"/>
      <c r="AMA8" s="215"/>
      <c r="AMB8" s="249"/>
      <c r="AMC8" s="251">
        <f>IF(tbHours[[#This Row],[Employees]]="","",
IF(PTOMode=1,"-",
CHOOSE(PTOMode,
0,
ALY8+IF(ALZ8=0,0,1)*IF(hoursMode="Daily",PTOHour-AMB8,PTOHour*260/dPeriods-AMB8),
PTOHour*ALZ8-AMB8+ALY8,
ALY8-AMB8)))</f>
        <v>0</v>
      </c>
      <c r="AMD8" s="223"/>
      <c r="AME8" s="215"/>
      <c r="AMF8" s="249"/>
      <c r="AMG8" s="251">
        <f>IF(tbHours[[#This Row],[Employees]]="","",
IF(PTOMode=1,"-",
CHOOSE(PTOMode,
0,
AMC8+IF(AMD8=0,0,1)*IF(hoursMode="Daily",PTOHour-AMF8,PTOHour*260/dPeriods-AMF8),
PTOHour*AMD8-AMF8+AMC8,
AMC8-AMF8)))</f>
        <v>0</v>
      </c>
      <c r="AMH8" s="223"/>
      <c r="AMI8" s="215"/>
      <c r="AMJ8" s="249"/>
      <c r="AMK8" s="251">
        <f>IF(tbHours[[#This Row],[Employees]]="","",
IF(PTOMode=1,"-",
CHOOSE(PTOMode,
0,
AMG8+IF(AMH8=0,0,1)*IF(hoursMode="Daily",PTOHour-AMJ8,PTOHour*260/dPeriods-AMJ8),
PTOHour*AMH8-AMJ8+AMG8,
AMG8-AMJ8)))</f>
        <v>0</v>
      </c>
      <c r="AML8" s="223"/>
      <c r="AMM8" s="215"/>
      <c r="AMN8" s="249"/>
      <c r="AMO8" s="251">
        <f>IF(tbHours[[#This Row],[Employees]]="","",
IF(PTOMode=1,"-",
CHOOSE(PTOMode,
0,
AMK8+IF(AML8=0,0,1)*IF(hoursMode="Daily",PTOHour-AMN8,PTOHour*260/dPeriods-AMN8),
PTOHour*AML8-AMN8+AMK8,
AMK8-AMN8)))</f>
        <v>0</v>
      </c>
      <c r="AMP8" s="223"/>
      <c r="AMQ8" s="215"/>
      <c r="AMR8" s="249"/>
      <c r="AMS8" s="251">
        <f>IF(tbHours[[#This Row],[Employees]]="","",
IF(PTOMode=1,"-",
CHOOSE(PTOMode,
0,
AMO8+IF(AMP8=0,0,1)*IF(hoursMode="Daily",PTOHour-AMR8,PTOHour*260/dPeriods-AMR8),
PTOHour*AMP8-AMR8+AMO8,
AMO8-AMR8)))</f>
        <v>0</v>
      </c>
      <c r="AMT8" s="223"/>
      <c r="AMU8" s="215"/>
      <c r="AMV8" s="249"/>
      <c r="AMW8" s="251">
        <f>IF(tbHours[[#This Row],[Employees]]="","",
IF(PTOMode=1,"-",
CHOOSE(PTOMode,
0,
AMS8+IF(AMT8=0,0,1)*IF(hoursMode="Daily",PTOHour-AMV8,PTOHour*260/dPeriods-AMV8),
PTOHour*AMT8-AMV8+AMS8,
AMS8-AMV8)))</f>
        <v>0</v>
      </c>
      <c r="AMX8" s="223"/>
      <c r="AMY8" s="215"/>
      <c r="AMZ8" s="249"/>
      <c r="ANA8" s="251">
        <f>IF(tbHours[[#This Row],[Employees]]="","",
IF(PTOMode=1,"-",
CHOOSE(PTOMode,
0,
AMW8+IF(AMX8=0,0,1)*IF(hoursMode="Daily",PTOHour-AMZ8,PTOHour*260/dPeriods-AMZ8),
PTOHour*AMX8-AMZ8+AMW8,
AMW8-AMZ8)))</f>
        <v>0</v>
      </c>
      <c r="ANB8" s="223"/>
      <c r="ANC8" s="215"/>
      <c r="AND8" s="249"/>
      <c r="ANE8" s="251">
        <f>IF(tbHours[[#This Row],[Employees]]="","",
IF(PTOMode=1,"-",
CHOOSE(PTOMode,
0,
ANA8+IF(ANB8=0,0,1)*IF(hoursMode="Daily",PTOHour-AND8,PTOHour*260/dPeriods-AND8),
PTOHour*ANB8-AND8+ANA8,
ANA8-AND8)))</f>
        <v>0</v>
      </c>
      <c r="ANF8" s="223"/>
      <c r="ANG8" s="215"/>
      <c r="ANH8" s="249"/>
      <c r="ANI8" s="251">
        <f>IF(tbHours[[#This Row],[Employees]]="","",
IF(PTOMode=1,"-",
CHOOSE(PTOMode,
0,
ANE8+IF(ANF8=0,0,1)*IF(hoursMode="Daily",PTOHour-ANH8,PTOHour*260/dPeriods-ANH8),
PTOHour*ANF8-ANH8+ANE8,
ANE8-ANH8)))</f>
        <v>0</v>
      </c>
      <c r="ANJ8" s="223"/>
      <c r="ANK8" s="215"/>
      <c r="ANL8" s="249"/>
      <c r="ANM8" s="251">
        <f>IF(tbHours[[#This Row],[Employees]]="","",
IF(PTOMode=1,"-",
CHOOSE(PTOMode,
0,
ANI8+IF(ANJ8=0,0,1)*IF(hoursMode="Daily",PTOHour-ANL8,PTOHour*260/dPeriods-ANL8),
PTOHour*ANJ8-ANL8+ANI8,
ANI8-ANL8)))</f>
        <v>0</v>
      </c>
      <c r="ANN8" s="223"/>
      <c r="ANO8" s="215"/>
      <c r="ANP8" s="249"/>
      <c r="ANQ8" s="251">
        <f>IF(tbHours[[#This Row],[Employees]]="","",
IF(PTOMode=1,"-",
CHOOSE(PTOMode,
0,
ANM8+IF(ANN8=0,0,1)*IF(hoursMode="Daily",PTOHour-ANP8,PTOHour*260/dPeriods-ANP8),
PTOHour*ANN8-ANP8+ANM8,
ANM8-ANP8)))</f>
        <v>0</v>
      </c>
      <c r="ANR8" s="223"/>
      <c r="ANS8" s="215"/>
      <c r="ANT8" s="249"/>
      <c r="ANU8" s="251">
        <f>IF(tbHours[[#This Row],[Employees]]="","",
IF(PTOMode=1,"-",
CHOOSE(PTOMode,
0,
ANQ8+IF(ANR8=0,0,1)*IF(hoursMode="Daily",PTOHour-ANT8,PTOHour*260/dPeriods-ANT8),
PTOHour*ANR8-ANT8+ANQ8,
ANQ8-ANT8)))</f>
        <v>0</v>
      </c>
      <c r="ANV8" s="223"/>
      <c r="ANW8" s="215"/>
      <c r="ANX8" s="249"/>
      <c r="ANY8" s="251">
        <f>IF(tbHours[[#This Row],[Employees]]="","",
IF(PTOMode=1,"-",
CHOOSE(PTOMode,
0,
ANU8+IF(ANV8=0,0,1)*IF(hoursMode="Daily",PTOHour-ANX8,PTOHour*260/dPeriods-ANX8),
PTOHour*ANV8-ANX8+ANU8,
ANU8-ANX8)))</f>
        <v>0</v>
      </c>
      <c r="ANZ8" s="223"/>
      <c r="AOA8" s="215"/>
      <c r="AOB8" s="249"/>
      <c r="AOC8" s="251">
        <f>IF(tbHours[[#This Row],[Employees]]="","",
IF(PTOMode=1,"-",
CHOOSE(PTOMode,
0,
ANY8+IF(ANZ8=0,0,1)*IF(hoursMode="Daily",PTOHour-AOB8,PTOHour*260/dPeriods-AOB8),
PTOHour*ANZ8-AOB8+ANY8,
ANY8-AOB8)))</f>
        <v>0</v>
      </c>
      <c r="AOD8" s="223"/>
      <c r="AOE8" s="215"/>
      <c r="AOF8" s="249"/>
      <c r="AOG8" s="251">
        <f>IF(tbHours[[#This Row],[Employees]]="","",
IF(PTOMode=1,"-",
CHOOSE(PTOMode,
0,
AOC8+IF(AOD8=0,0,1)*IF(hoursMode="Daily",PTOHour-AOF8,PTOHour*260/dPeriods-AOF8),
PTOHour*AOD8-AOF8+AOC8,
AOC8-AOF8)))</f>
        <v>0</v>
      </c>
      <c r="AOH8" s="223"/>
      <c r="AOI8" s="215"/>
      <c r="AOJ8" s="249"/>
      <c r="AOK8" s="251">
        <f>IF(tbHours[[#This Row],[Employees]]="","",
IF(PTOMode=1,"-",
CHOOSE(PTOMode,
0,
AOG8+IF(AOH8=0,0,1)*IF(hoursMode="Daily",PTOHour-AOJ8,PTOHour*260/dPeriods-AOJ8),
PTOHour*AOH8-AOJ8+AOG8,
AOG8-AOJ8)))</f>
        <v>0</v>
      </c>
      <c r="AOL8" s="223"/>
      <c r="AOM8" s="215"/>
      <c r="AON8" s="249"/>
      <c r="AOO8" s="251">
        <f>IF(tbHours[[#This Row],[Employees]]="","",
IF(PTOMode=1,"-",
CHOOSE(PTOMode,
0,
AOK8+IF(AOL8=0,0,1)*IF(hoursMode="Daily",PTOHour-AON8,PTOHour*260/dPeriods-AON8),
PTOHour*AOL8-AON8+AOK8,
AOK8-AON8)))</f>
        <v>0</v>
      </c>
      <c r="AOP8" s="223"/>
      <c r="AOQ8" s="215"/>
      <c r="AOR8" s="249"/>
      <c r="AOS8" s="251">
        <f>IF(tbHours[[#This Row],[Employees]]="","",
IF(PTOMode=1,"-",
CHOOSE(PTOMode,
0,
AOO8+IF(AOP8=0,0,1)*IF(hoursMode="Daily",PTOHour-AOR8,PTOHour*260/dPeriods-AOR8),
PTOHour*AOP8-AOR8+AOO8,
AOO8-AOR8)))</f>
        <v>0</v>
      </c>
      <c r="AOT8" s="223"/>
      <c r="AOU8" s="215"/>
      <c r="AOV8" s="249"/>
      <c r="AOW8" s="251">
        <f>IF(tbHours[[#This Row],[Employees]]="","",
IF(PTOMode=1,"-",
CHOOSE(PTOMode,
0,
AOS8+IF(AOT8=0,0,1)*IF(hoursMode="Daily",PTOHour-AOV8,PTOHour*260/dPeriods-AOV8),
PTOHour*AOT8-AOV8+AOS8,
AOS8-AOV8)))</f>
        <v>0</v>
      </c>
      <c r="AOX8" s="223"/>
      <c r="AOY8" s="215"/>
      <c r="AOZ8" s="249"/>
      <c r="APA8" s="251">
        <f>IF(tbHours[[#This Row],[Employees]]="","",
IF(PTOMode=1,"-",
CHOOSE(PTOMode,
0,
AOW8+IF(AOX8=0,0,1)*IF(hoursMode="Daily",PTOHour-AOZ8,PTOHour*260/dPeriods-AOZ8),
PTOHour*AOX8-AOZ8+AOW8,
AOW8-AOZ8)))</f>
        <v>0</v>
      </c>
      <c r="APB8" s="223"/>
      <c r="APC8" s="215"/>
      <c r="APD8" s="249"/>
      <c r="APE8" s="251">
        <f>IF(tbHours[[#This Row],[Employees]]="","",
IF(PTOMode=1,"-",
CHOOSE(PTOMode,
0,
APA8+IF(APB8=0,0,1)*IF(hoursMode="Daily",PTOHour-APD8,PTOHour*260/dPeriods-APD8),
PTOHour*APB8-APD8+APA8,
APA8-APD8)))</f>
        <v>0</v>
      </c>
      <c r="APF8" s="223"/>
      <c r="APG8" s="215"/>
      <c r="APH8" s="249"/>
      <c r="API8" s="251">
        <f>IF(tbHours[[#This Row],[Employees]]="","",
IF(PTOMode=1,"-",
CHOOSE(PTOMode,
0,
APE8+IF(APF8=0,0,1)*IF(hoursMode="Daily",PTOHour-APH8,PTOHour*260/dPeriods-APH8),
PTOHour*APF8-APH8+APE8,
APE8-APH8)))</f>
        <v>0</v>
      </c>
      <c r="APJ8" s="223"/>
      <c r="APK8" s="215"/>
      <c r="APL8" s="249"/>
      <c r="APM8" s="251">
        <f>IF(tbHours[[#This Row],[Employees]]="","",
IF(PTOMode=1,"-",
CHOOSE(PTOMode,
0,
API8+IF(APJ8=0,0,1)*IF(hoursMode="Daily",PTOHour-APL8,PTOHour*260/dPeriods-APL8),
PTOHour*APJ8-APL8+API8,
API8-APL8)))</f>
        <v>0</v>
      </c>
      <c r="APN8" s="223"/>
      <c r="APO8" s="215"/>
      <c r="APP8" s="249"/>
      <c r="APQ8" s="251">
        <f>IF(tbHours[[#This Row],[Employees]]="","",
IF(PTOMode=1,"-",
CHOOSE(PTOMode,
0,
APM8+IF(APN8=0,0,1)*IF(hoursMode="Daily",PTOHour-APP8,PTOHour*260/dPeriods-APP8),
PTOHour*APN8-APP8+APM8,
APM8-APP8)))</f>
        <v>0</v>
      </c>
      <c r="APR8" s="223"/>
      <c r="APS8" s="215"/>
      <c r="APT8" s="249"/>
      <c r="APU8" s="251">
        <f>IF(tbHours[[#This Row],[Employees]]="","",
IF(PTOMode=1,"-",
CHOOSE(PTOMode,
0,
APQ8+IF(APR8=0,0,1)*IF(hoursMode="Daily",PTOHour-APT8,PTOHour*260/dPeriods-APT8),
PTOHour*APR8-APT8+APQ8,
APQ8-APT8)))</f>
        <v>0</v>
      </c>
      <c r="APV8" s="223"/>
      <c r="APW8" s="215"/>
      <c r="APX8" s="249"/>
      <c r="APY8" s="251">
        <f>IF(tbHours[[#This Row],[Employees]]="","",
IF(PTOMode=1,"-",
CHOOSE(PTOMode,
0,
APU8+IF(APV8=0,0,1)*IF(hoursMode="Daily",PTOHour-APX8,PTOHour*260/dPeriods-APX8),
PTOHour*APV8-APX8+APU8,
APU8-APX8)))</f>
        <v>0</v>
      </c>
      <c r="APZ8" s="223"/>
      <c r="AQA8" s="215"/>
      <c r="AQB8" s="249"/>
      <c r="AQC8" s="251">
        <f>IF(tbHours[[#This Row],[Employees]]="","",
IF(PTOMode=1,"-",
CHOOSE(PTOMode,
0,
APY8+IF(APZ8=0,0,1)*IF(hoursMode="Daily",PTOHour-AQB8,PTOHour*260/dPeriods-AQB8),
PTOHour*APZ8-AQB8+APY8,
APY8-AQB8)))</f>
        <v>0</v>
      </c>
      <c r="AQD8" s="223"/>
      <c r="AQE8" s="215"/>
      <c r="AQF8" s="249"/>
      <c r="AQG8" s="251">
        <f>IF(tbHours[[#This Row],[Employees]]="","",
IF(PTOMode=1,"-",
CHOOSE(PTOMode,
0,
AQC8+IF(AQD8=0,0,1)*IF(hoursMode="Daily",PTOHour-AQF8,PTOHour*260/dPeriods-AQF8),
PTOHour*AQD8-AQF8+AQC8,
AQC8-AQF8)))</f>
        <v>0</v>
      </c>
      <c r="AQH8" s="223"/>
      <c r="AQI8" s="215"/>
      <c r="AQJ8" s="249"/>
      <c r="AQK8" s="251">
        <f>IF(tbHours[[#This Row],[Employees]]="","",
IF(PTOMode=1,"-",
CHOOSE(PTOMode,
0,
AQG8+IF(AQH8=0,0,1)*IF(hoursMode="Daily",PTOHour-AQJ8,PTOHour*260/dPeriods-AQJ8),
PTOHour*AQH8-AQJ8+AQG8,
AQG8-AQJ8)))</f>
        <v>0</v>
      </c>
      <c r="AQL8" s="223"/>
      <c r="AQM8" s="215"/>
      <c r="AQN8" s="249"/>
      <c r="AQO8" s="251">
        <f>IF(tbHours[[#This Row],[Employees]]="","",
IF(PTOMode=1,"-",
CHOOSE(PTOMode,
0,
AQK8+IF(AQL8=0,0,1)*IF(hoursMode="Daily",PTOHour-AQN8,PTOHour*260/dPeriods-AQN8),
PTOHour*AQL8-AQN8+AQK8,
AQK8-AQN8)))</f>
        <v>0</v>
      </c>
      <c r="AQP8" s="223"/>
      <c r="AQQ8" s="215"/>
      <c r="AQR8" s="249"/>
      <c r="AQS8" s="251">
        <f>IF(tbHours[[#This Row],[Employees]]="","",
IF(PTOMode=1,"-",
CHOOSE(PTOMode,
0,
AQO8+IF(AQP8=0,0,1)*IF(hoursMode="Daily",PTOHour-AQR8,PTOHour*260/dPeriods-AQR8),
PTOHour*AQP8-AQR8+AQO8,
AQO8-AQR8)))</f>
        <v>0</v>
      </c>
      <c r="AQT8" s="223"/>
      <c r="AQU8" s="215"/>
      <c r="AQV8" s="249"/>
      <c r="AQW8" s="251">
        <f>IF(tbHours[[#This Row],[Employees]]="","",
IF(PTOMode=1,"-",
CHOOSE(PTOMode,
0,
AQS8+IF(AQT8=0,0,1)*IF(hoursMode="Daily",PTOHour-AQV8,PTOHour*260/dPeriods-AQV8),
PTOHour*AQT8-AQV8+AQS8,
AQS8-AQV8)))</f>
        <v>0</v>
      </c>
      <c r="AQX8" s="223"/>
      <c r="AQY8" s="215"/>
      <c r="AQZ8" s="249"/>
      <c r="ARA8" s="251">
        <f>IF(tbHours[[#This Row],[Employees]]="","",
IF(PTOMode=1,"-",
CHOOSE(PTOMode,
0,
AQW8+IF(AQX8=0,0,1)*IF(hoursMode="Daily",PTOHour-AQZ8,PTOHour*260/dPeriods-AQZ8),
PTOHour*AQX8-AQZ8+AQW8,
AQW8-AQZ8)))</f>
        <v>0</v>
      </c>
      <c r="ARB8" s="223"/>
      <c r="ARC8" s="215"/>
      <c r="ARD8" s="249"/>
      <c r="ARE8" s="251">
        <f>IF(tbHours[[#This Row],[Employees]]="","",
IF(PTOMode=1,"-",
CHOOSE(PTOMode,
0,
ARA8+IF(ARB8=0,0,1)*IF(hoursMode="Daily",PTOHour-ARD8,PTOHour*260/dPeriods-ARD8),
PTOHour*ARB8-ARD8+ARA8,
ARA8-ARD8)))</f>
        <v>0</v>
      </c>
      <c r="ARF8" s="223"/>
      <c r="ARG8" s="215"/>
      <c r="ARH8" s="249"/>
      <c r="ARI8" s="251">
        <f>IF(tbHours[[#This Row],[Employees]]="","",
IF(PTOMode=1,"-",
CHOOSE(PTOMode,
0,
ARE8+IF(ARF8=0,0,1)*IF(hoursMode="Daily",PTOHour-ARH8,PTOHour*260/dPeriods-ARH8),
PTOHour*ARF8-ARH8+ARE8,
ARE8-ARH8)))</f>
        <v>0</v>
      </c>
      <c r="ARJ8" s="223"/>
      <c r="ARK8" s="215"/>
      <c r="ARL8" s="249"/>
      <c r="ARM8" s="251">
        <f>IF(tbHours[[#This Row],[Employees]]="","",
IF(PTOMode=1,"-",
CHOOSE(PTOMode,
0,
ARI8+IF(ARJ8=0,0,1)*IF(hoursMode="Daily",PTOHour-ARL8,PTOHour*260/dPeriods-ARL8),
PTOHour*ARJ8-ARL8+ARI8,
ARI8-ARL8)))</f>
        <v>0</v>
      </c>
      <c r="ARN8" s="223"/>
      <c r="ARO8" s="215"/>
      <c r="ARP8" s="249"/>
      <c r="ARQ8" s="251">
        <f>IF(tbHours[[#This Row],[Employees]]="","",
IF(PTOMode=1,"-",
CHOOSE(PTOMode,
0,
ARM8+IF(ARN8=0,0,1)*IF(hoursMode="Daily",PTOHour-ARP8,PTOHour*260/dPeriods-ARP8),
PTOHour*ARN8-ARP8+ARM8,
ARM8-ARP8)))</f>
        <v>0</v>
      </c>
      <c r="ARR8" s="223"/>
      <c r="ARS8" s="215"/>
      <c r="ART8" s="249"/>
      <c r="ARU8" s="251">
        <f>IF(tbHours[[#This Row],[Employees]]="","",
IF(PTOMode=1,"-",
CHOOSE(PTOMode,
0,
ARQ8+IF(ARR8=0,0,1)*IF(hoursMode="Daily",PTOHour-ART8,PTOHour*260/dPeriods-ART8),
PTOHour*ARR8-ART8+ARQ8,
ARQ8-ART8)))</f>
        <v>0</v>
      </c>
      <c r="ARV8" s="223"/>
      <c r="ARW8" s="215"/>
      <c r="ARX8" s="249"/>
      <c r="ARY8" s="251">
        <f>IF(tbHours[[#This Row],[Employees]]="","",
IF(PTOMode=1,"-",
CHOOSE(PTOMode,
0,
ARU8+IF(ARV8=0,0,1)*IF(hoursMode="Daily",PTOHour-ARX8,PTOHour*260/dPeriods-ARX8),
PTOHour*ARV8-ARX8+ARU8,
ARU8-ARX8)))</f>
        <v>0</v>
      </c>
      <c r="ARZ8" s="223"/>
      <c r="ASA8" s="215"/>
      <c r="ASB8" s="249"/>
      <c r="ASC8" s="251">
        <f>IF(tbHours[[#This Row],[Employees]]="","",
IF(PTOMode=1,"-",
CHOOSE(PTOMode,
0,
ARY8+IF(ARZ8=0,0,1)*IF(hoursMode="Daily",PTOHour-ASB8,PTOHour*260/dPeriods-ASB8),
PTOHour*ARZ8-ASB8+ARY8,
ARY8-ASB8)))</f>
        <v>0</v>
      </c>
      <c r="ASD8" s="223"/>
      <c r="ASE8" s="215"/>
      <c r="ASF8" s="249"/>
      <c r="ASG8" s="251">
        <f>IF(tbHours[[#This Row],[Employees]]="","",
IF(PTOMode=1,"-",
CHOOSE(PTOMode,
0,
ASC8+IF(ASD8=0,0,1)*IF(hoursMode="Daily",PTOHour-ASF8,PTOHour*260/dPeriods-ASF8),
PTOHour*ASD8-ASF8+ASC8,
ASC8-ASF8)))</f>
        <v>0</v>
      </c>
      <c r="ASH8" s="223"/>
      <c r="ASI8" s="215"/>
      <c r="ASJ8" s="249"/>
      <c r="ASK8" s="251">
        <f>IF(tbHours[[#This Row],[Employees]]="","",
IF(PTOMode=1,"-",
CHOOSE(PTOMode,
0,
ASG8+IF(ASH8=0,0,1)*IF(hoursMode="Daily",PTOHour-ASJ8,PTOHour*260/dPeriods-ASJ8),
PTOHour*ASH8-ASJ8+ASG8,
ASG8-ASJ8)))</f>
        <v>0</v>
      </c>
      <c r="ASL8" s="223"/>
      <c r="ASM8" s="215"/>
      <c r="ASN8" s="249"/>
      <c r="ASO8" s="251">
        <f>IF(tbHours[[#This Row],[Employees]]="","",
IF(PTOMode=1,"-",
CHOOSE(PTOMode,
0,
ASK8+IF(ASL8=0,0,1)*IF(hoursMode="Daily",PTOHour-ASN8,PTOHour*260/dPeriods-ASN8),
PTOHour*ASL8-ASN8+ASK8,
ASK8-ASN8)))</f>
        <v>0</v>
      </c>
      <c r="ASP8" s="223"/>
      <c r="ASQ8" s="215"/>
      <c r="ASR8" s="249"/>
      <c r="ASS8" s="251">
        <f>IF(tbHours[[#This Row],[Employees]]="","",
IF(PTOMode=1,"-",
CHOOSE(PTOMode,
0,
ASO8+IF(ASP8=0,0,1)*IF(hoursMode="Daily",PTOHour-ASR8,PTOHour*260/dPeriods-ASR8),
PTOHour*ASP8-ASR8+ASO8,
ASO8-ASR8)))</f>
        <v>0</v>
      </c>
      <c r="AST8" s="223"/>
      <c r="ASU8" s="215"/>
      <c r="ASV8" s="249"/>
      <c r="ASW8" s="251">
        <f>IF(tbHours[[#This Row],[Employees]]="","",
IF(PTOMode=1,"-",
CHOOSE(PTOMode,
0,
ASS8+IF(AST8=0,0,1)*IF(hoursMode="Daily",PTOHour-ASV8,PTOHour*260/dPeriods-ASV8),
PTOHour*AST8-ASV8+ASS8,
ASS8-ASV8)))</f>
        <v>0</v>
      </c>
      <c r="ASX8" s="223"/>
      <c r="ASY8" s="215"/>
      <c r="ASZ8" s="249"/>
      <c r="ATA8" s="251">
        <f>IF(tbHours[[#This Row],[Employees]]="","",
IF(PTOMode=1,"-",
CHOOSE(PTOMode,
0,
ASW8+IF(ASX8=0,0,1)*IF(hoursMode="Daily",PTOHour-ASZ8,PTOHour*260/dPeriods-ASZ8),
PTOHour*ASX8-ASZ8+ASW8,
ASW8-ASZ8)))</f>
        <v>0</v>
      </c>
      <c r="ATB8" s="223"/>
      <c r="ATC8" s="215"/>
      <c r="ATD8" s="249"/>
      <c r="ATE8" s="251">
        <f>IF(tbHours[[#This Row],[Employees]]="","",
IF(PTOMode=1,"-",
CHOOSE(PTOMode,
0,
ATA8+IF(ATB8=0,0,1)*IF(hoursMode="Daily",PTOHour-ATD8,PTOHour*260/dPeriods-ATD8),
PTOHour*ATB8-ATD8+ATA8,
ATA8-ATD8)))</f>
        <v>0</v>
      </c>
      <c r="ATF8" s="223"/>
      <c r="ATG8" s="215"/>
      <c r="ATH8" s="249"/>
      <c r="ATI8" s="251">
        <f>IF(tbHours[[#This Row],[Employees]]="","",
IF(PTOMode=1,"-",
CHOOSE(PTOMode,
0,
ATE8+IF(ATF8=0,0,1)*IF(hoursMode="Daily",PTOHour-ATH8,PTOHour*260/dPeriods-ATH8),
PTOHour*ATF8-ATH8+ATE8,
ATE8-ATH8)))</f>
        <v>0</v>
      </c>
      <c r="ATJ8" s="223"/>
      <c r="ATK8" s="215"/>
      <c r="ATL8" s="249"/>
      <c r="ATM8" s="251">
        <f>IF(tbHours[[#This Row],[Employees]]="","",
IF(PTOMode=1,"-",
CHOOSE(PTOMode,
0,
ATI8+IF(ATJ8=0,0,1)*IF(hoursMode="Daily",PTOHour-ATL8,PTOHour*260/dPeriods-ATL8),
PTOHour*ATJ8-ATL8+ATI8,
ATI8-ATL8)))</f>
        <v>0</v>
      </c>
      <c r="ATN8" s="223"/>
      <c r="ATO8" s="215"/>
      <c r="ATP8" s="249"/>
      <c r="ATQ8" s="251">
        <f>IF(tbHours[[#This Row],[Employees]]="","",
IF(PTOMode=1,"-",
CHOOSE(PTOMode,
0,
ATM8+IF(ATN8=0,0,1)*IF(hoursMode="Daily",PTOHour-ATP8,PTOHour*260/dPeriods-ATP8),
PTOHour*ATN8-ATP8+ATM8,
ATM8-ATP8)))</f>
        <v>0</v>
      </c>
      <c r="ATR8" s="223"/>
      <c r="ATS8" s="215"/>
      <c r="ATT8" s="249"/>
      <c r="ATU8" s="251">
        <f>IF(tbHours[[#This Row],[Employees]]="","",
IF(PTOMode=1,"-",
CHOOSE(PTOMode,
0,
ATQ8+IF(ATR8=0,0,1)*IF(hoursMode="Daily",PTOHour-ATT8,PTOHour*260/dPeriods-ATT8),
PTOHour*ATR8-ATT8+ATQ8,
ATQ8-ATT8)))</f>
        <v>0</v>
      </c>
      <c r="ATV8" s="223"/>
      <c r="ATW8" s="215"/>
      <c r="ATX8" s="249"/>
      <c r="ATY8" s="251">
        <f>IF(tbHours[[#This Row],[Employees]]="","",
IF(PTOMode=1,"-",
CHOOSE(PTOMode,
0,
ATU8+IF(ATV8=0,0,1)*IF(hoursMode="Daily",PTOHour-ATX8,PTOHour*260/dPeriods-ATX8),
PTOHour*ATV8-ATX8+ATU8,
ATU8-ATX8)))</f>
        <v>0</v>
      </c>
      <c r="ATZ8" s="223"/>
      <c r="AUA8" s="215"/>
      <c r="AUB8" s="249"/>
      <c r="AUC8" s="251">
        <f>IF(tbHours[[#This Row],[Employees]]="","",
IF(PTOMode=1,"-",
CHOOSE(PTOMode,
0,
ATY8+IF(ATZ8=0,0,1)*IF(hoursMode="Daily",PTOHour-AUB8,PTOHour*260/dPeriods-AUB8),
PTOHour*ATZ8-AUB8+ATY8,
ATY8-AUB8)))</f>
        <v>0</v>
      </c>
      <c r="AUD8" s="223"/>
      <c r="AUE8" s="215"/>
      <c r="AUF8" s="249"/>
      <c r="AUG8" s="251">
        <f>IF(tbHours[[#This Row],[Employees]]="","",
IF(PTOMode=1,"-",
CHOOSE(PTOMode,
0,
AUC8+IF(AUD8=0,0,1)*IF(hoursMode="Daily",PTOHour-AUF8,PTOHour*260/dPeriods-AUF8),
PTOHour*AUD8-AUF8+AUC8,
AUC8-AUF8)))</f>
        <v>0</v>
      </c>
      <c r="AUH8" s="223"/>
      <c r="AUI8" s="215"/>
      <c r="AUJ8" s="249"/>
      <c r="AUK8" s="251">
        <f>IF(tbHours[[#This Row],[Employees]]="","",
IF(PTOMode=1,"-",
CHOOSE(PTOMode,
0,
AUG8+IF(AUH8=0,0,1)*IF(hoursMode="Daily",PTOHour-AUJ8,PTOHour*260/dPeriods-AUJ8),
PTOHour*AUH8-AUJ8+AUG8,
AUG8-AUJ8)))</f>
        <v>0</v>
      </c>
      <c r="AUL8" s="223"/>
      <c r="AUM8" s="215"/>
      <c r="AUN8" s="249"/>
      <c r="AUO8" s="251">
        <f>IF(tbHours[[#This Row],[Employees]]="","",
IF(PTOMode=1,"-",
CHOOSE(PTOMode,
0,
AUK8+IF(AUL8=0,0,1)*IF(hoursMode="Daily",PTOHour-AUN8,PTOHour*260/dPeriods-AUN8),
PTOHour*AUL8-AUN8+AUK8,
AUK8-AUN8)))</f>
        <v>0</v>
      </c>
      <c r="AUP8" s="223"/>
      <c r="AUQ8" s="215"/>
      <c r="AUR8" s="249"/>
      <c r="AUS8" s="251">
        <f>IF(tbHours[[#This Row],[Employees]]="","",
IF(PTOMode=1,"-",
CHOOSE(PTOMode,
0,
AUO8+IF(AUP8=0,0,1)*IF(hoursMode="Daily",PTOHour-AUR8,PTOHour*260/dPeriods-AUR8),
PTOHour*AUP8-AUR8+AUO8,
AUO8-AUR8)))</f>
        <v>0</v>
      </c>
      <c r="AUT8" s="223"/>
      <c r="AUU8" s="215"/>
      <c r="AUV8" s="249"/>
      <c r="AUW8" s="251">
        <f>IF(tbHours[[#This Row],[Employees]]="","",
IF(PTOMode=1,"-",
CHOOSE(PTOMode,
0,
AUS8+IF(AUT8=0,0,1)*IF(hoursMode="Daily",PTOHour-AUV8,PTOHour*260/dPeriods-AUV8),
PTOHour*AUT8-AUV8+AUS8,
AUS8-AUV8)))</f>
        <v>0</v>
      </c>
      <c r="AUX8" s="223"/>
      <c r="AUY8" s="215"/>
      <c r="AUZ8" s="249"/>
      <c r="AVA8" s="251">
        <f>IF(tbHours[[#This Row],[Employees]]="","",
IF(PTOMode=1,"-",
CHOOSE(PTOMode,
0,
AUW8+IF(AUX8=0,0,1)*IF(hoursMode="Daily",PTOHour-AUZ8,PTOHour*260/dPeriods-AUZ8),
PTOHour*AUX8-AUZ8+AUW8,
AUW8-AUZ8)))</f>
        <v>0</v>
      </c>
      <c r="AVB8" s="223"/>
      <c r="AVC8" s="215"/>
      <c r="AVD8" s="249"/>
      <c r="AVE8" s="251">
        <f>IF(tbHours[[#This Row],[Employees]]="","",
IF(PTOMode=1,"-",
CHOOSE(PTOMode,
0,
AVA8+IF(AVB8=0,0,1)*IF(hoursMode="Daily",PTOHour-AVD8,PTOHour*260/dPeriods-AVD8),
PTOHour*AVB8-AVD8+AVA8,
AVA8-AVD8)))</f>
        <v>0</v>
      </c>
      <c r="AVF8" s="223"/>
      <c r="AVG8" s="215"/>
      <c r="AVH8" s="249"/>
      <c r="AVI8" s="251">
        <f>IF(tbHours[[#This Row],[Employees]]="","",
IF(PTOMode=1,"-",
CHOOSE(PTOMode,
0,
AVE8+IF(AVF8=0,0,1)*IF(hoursMode="Daily",PTOHour-AVH8,PTOHour*260/dPeriods-AVH8),
PTOHour*AVF8-AVH8+AVE8,
AVE8-AVH8)))</f>
        <v>0</v>
      </c>
      <c r="AVJ8" s="223"/>
      <c r="AVK8" s="215"/>
      <c r="AVL8" s="249"/>
      <c r="AVM8" s="251">
        <f>IF(tbHours[[#This Row],[Employees]]="","",
IF(PTOMode=1,"-",
CHOOSE(PTOMode,
0,
AVI8+IF(AVJ8=0,0,1)*IF(hoursMode="Daily",PTOHour-AVL8,PTOHour*260/dPeriods-AVL8),
PTOHour*AVJ8-AVL8+AVI8,
AVI8-AVL8)))</f>
        <v>0</v>
      </c>
      <c r="AVN8" s="223"/>
      <c r="AVO8" s="215"/>
      <c r="AVP8" s="249"/>
      <c r="AVQ8" s="251">
        <f>IF(tbHours[[#This Row],[Employees]]="","",
IF(PTOMode=1,"-",
CHOOSE(PTOMode,
0,
AVM8+IF(AVN8=0,0,1)*IF(hoursMode="Daily",PTOHour-AVP8,PTOHour*260/dPeriods-AVP8),
PTOHour*AVN8-AVP8+AVM8,
AVM8-AVP8)))</f>
        <v>0</v>
      </c>
      <c r="AVR8" s="223"/>
      <c r="AVS8" s="215"/>
      <c r="AVT8" s="249"/>
      <c r="AVU8" s="251">
        <f>IF(tbHours[[#This Row],[Employees]]="","",
IF(PTOMode=1,"-",
CHOOSE(PTOMode,
0,
AVQ8+IF(AVR8=0,0,1)*IF(hoursMode="Daily",PTOHour-AVT8,PTOHour*260/dPeriods-AVT8),
PTOHour*AVR8-AVT8+AVQ8,
AVQ8-AVT8)))</f>
        <v>0</v>
      </c>
      <c r="AVV8" s="223"/>
      <c r="AVW8" s="215"/>
      <c r="AVX8" s="249"/>
      <c r="AVY8" s="251">
        <f>IF(tbHours[[#This Row],[Employees]]="","",
IF(PTOMode=1,"-",
CHOOSE(PTOMode,
0,
AVU8+IF(AVV8=0,0,1)*IF(hoursMode="Daily",PTOHour-AVX8,PTOHour*260/dPeriods-AVX8),
PTOHour*AVV8-AVX8+AVU8,
AVU8-AVX8)))</f>
        <v>0</v>
      </c>
      <c r="AVZ8" s="223"/>
      <c r="AWA8" s="215"/>
      <c r="AWB8" s="249"/>
      <c r="AWC8" s="251">
        <f>IF(tbHours[[#This Row],[Employees]]="","",
IF(PTOMode=1,"-",
CHOOSE(PTOMode,
0,
AVY8+IF(AVZ8=0,0,1)*IF(hoursMode="Daily",PTOHour-AWB8,PTOHour*260/dPeriods-AWB8),
PTOHour*AVZ8-AWB8+AVY8,
AVY8-AWB8)))</f>
        <v>0</v>
      </c>
      <c r="AWD8" s="223"/>
      <c r="AWE8" s="215"/>
      <c r="AWF8" s="249"/>
      <c r="AWG8" s="251">
        <f>IF(tbHours[[#This Row],[Employees]]="","",
IF(PTOMode=1,"-",
CHOOSE(PTOMode,
0,
AWC8+IF(AWD8=0,0,1)*IF(hoursMode="Daily",PTOHour-AWF8,PTOHour*260/dPeriods-AWF8),
PTOHour*AWD8-AWF8+AWC8,
AWC8-AWF8)))</f>
        <v>0</v>
      </c>
      <c r="AWH8" s="223"/>
      <c r="AWI8" s="215"/>
      <c r="AWJ8" s="249"/>
      <c r="AWK8" s="251">
        <f>IF(tbHours[[#This Row],[Employees]]="","",
IF(PTOMode=1,"-",
CHOOSE(PTOMode,
0,
AWG8+IF(AWH8=0,0,1)*IF(hoursMode="Daily",PTOHour-AWJ8,PTOHour*260/dPeriods-AWJ8),
PTOHour*AWH8-AWJ8+AWG8,
AWG8-AWJ8)))</f>
        <v>0</v>
      </c>
      <c r="AWL8" s="223"/>
      <c r="AWM8" s="215"/>
      <c r="AWN8" s="249"/>
      <c r="AWO8" s="251">
        <f>IF(tbHours[[#This Row],[Employees]]="","",
IF(PTOMode=1,"-",
CHOOSE(PTOMode,
0,
AWK8+IF(AWL8=0,0,1)*IF(hoursMode="Daily",PTOHour-AWN8,PTOHour*260/dPeriods-AWN8),
PTOHour*AWL8-AWN8+AWK8,
AWK8-AWN8)))</f>
        <v>0</v>
      </c>
      <c r="AWP8" s="223"/>
      <c r="AWQ8" s="215"/>
      <c r="AWR8" s="249"/>
      <c r="AWS8" s="251">
        <f>IF(tbHours[[#This Row],[Employees]]="","",
IF(PTOMode=1,"-",
CHOOSE(PTOMode,
0,
AWO8+IF(AWP8=0,0,1)*IF(hoursMode="Daily",PTOHour-AWR8,PTOHour*260/dPeriods-AWR8),
PTOHour*AWP8-AWR8+AWO8,
AWO8-AWR8)))</f>
        <v>0</v>
      </c>
      <c r="AWT8" s="223"/>
      <c r="AWU8" s="215"/>
      <c r="AWV8" s="249"/>
      <c r="AWW8" s="251">
        <f>IF(tbHours[[#This Row],[Employees]]="","",
IF(PTOMode=1,"-",
CHOOSE(PTOMode,
0,
AWS8+IF(AWT8=0,0,1)*IF(hoursMode="Daily",PTOHour-AWV8,PTOHour*260/dPeriods-AWV8),
PTOHour*AWT8-AWV8+AWS8,
AWS8-AWV8)))</f>
        <v>0</v>
      </c>
      <c r="AWX8" s="223"/>
      <c r="AWY8" s="215"/>
      <c r="AWZ8" s="249"/>
      <c r="AXA8" s="251">
        <f>IF(tbHours[[#This Row],[Employees]]="","",
IF(PTOMode=1,"-",
CHOOSE(PTOMode,
0,
AWW8+IF(AWX8=0,0,1)*IF(hoursMode="Daily",PTOHour-AWZ8,PTOHour*260/dPeriods-AWZ8),
PTOHour*AWX8-AWZ8+AWW8,
AWW8-AWZ8)))</f>
        <v>0</v>
      </c>
      <c r="AXB8" s="223"/>
      <c r="AXC8" s="215"/>
      <c r="AXD8" s="249"/>
      <c r="AXE8" s="251">
        <f>IF(tbHours[[#This Row],[Employees]]="","",
IF(PTOMode=1,"-",
CHOOSE(PTOMode,
0,
AXA8+IF(AXB8=0,0,1)*IF(hoursMode="Daily",PTOHour-AXD8,PTOHour*260/dPeriods-AXD8),
PTOHour*AXB8-AXD8+AXA8,
AXA8-AXD8)))</f>
        <v>0</v>
      </c>
      <c r="AXF8" s="223"/>
      <c r="AXG8" s="215"/>
      <c r="AXH8" s="249"/>
      <c r="AXI8" s="251">
        <f>IF(tbHours[[#This Row],[Employees]]="","",
IF(PTOMode=1,"-",
CHOOSE(PTOMode,
0,
AXE8+IF(AXF8=0,0,1)*IF(hoursMode="Daily",PTOHour-AXH8,PTOHour*260/dPeriods-AXH8),
PTOHour*AXF8-AXH8+AXE8,
AXE8-AXH8)))</f>
        <v>0</v>
      </c>
      <c r="AXJ8" s="223"/>
      <c r="AXK8" s="215"/>
      <c r="AXL8" s="249"/>
      <c r="AXM8" s="251">
        <f>IF(tbHours[[#This Row],[Employees]]="","",
IF(PTOMode=1,"-",
CHOOSE(PTOMode,
0,
AXI8+IF(AXJ8=0,0,1)*IF(hoursMode="Daily",PTOHour-AXL8,PTOHour*260/dPeriods-AXL8),
PTOHour*AXJ8-AXL8+AXI8,
AXI8-AXL8)))</f>
        <v>0</v>
      </c>
      <c r="AXN8" s="223"/>
      <c r="AXO8" s="215"/>
      <c r="AXP8" s="249"/>
      <c r="AXQ8" s="251">
        <f>IF(tbHours[[#This Row],[Employees]]="","",
IF(PTOMode=1,"-",
CHOOSE(PTOMode,
0,
AXM8+IF(AXN8=0,0,1)*IF(hoursMode="Daily",PTOHour-AXP8,PTOHour*260/dPeriods-AXP8),
PTOHour*AXN8-AXP8+AXM8,
AXM8-AXP8)))</f>
        <v>0</v>
      </c>
      <c r="AXR8" s="223"/>
      <c r="AXS8" s="215"/>
      <c r="AXT8" s="249"/>
      <c r="AXU8" s="251">
        <f>IF(tbHours[[#This Row],[Employees]]="","",
IF(PTOMode=1,"-",
CHOOSE(PTOMode,
0,
AXQ8+IF(AXR8=0,0,1)*IF(hoursMode="Daily",PTOHour-AXT8,PTOHour*260/dPeriods-AXT8),
PTOHour*AXR8-AXT8+AXQ8,
AXQ8-AXT8)))</f>
        <v>0</v>
      </c>
      <c r="AXV8" s="223"/>
      <c r="AXW8" s="215"/>
      <c r="AXX8" s="249"/>
      <c r="AXY8" s="251">
        <f>IF(tbHours[[#This Row],[Employees]]="","",
IF(PTOMode=1,"-",
CHOOSE(PTOMode,
0,
AXU8+IF(AXV8=0,0,1)*IF(hoursMode="Daily",PTOHour-AXX8,PTOHour*260/dPeriods-AXX8),
PTOHour*AXV8-AXX8+AXU8,
AXU8-AXX8)))</f>
        <v>0</v>
      </c>
      <c r="AXZ8" s="223"/>
      <c r="AYA8" s="215"/>
      <c r="AYB8" s="249"/>
      <c r="AYC8" s="251">
        <f>IF(tbHours[[#This Row],[Employees]]="","",
IF(PTOMode=1,"-",
CHOOSE(PTOMode,
0,
AXY8+IF(AXZ8=0,0,1)*IF(hoursMode="Daily",PTOHour-AYB8,PTOHour*260/dPeriods-AYB8),
PTOHour*AXZ8-AYB8+AXY8,
AXY8-AYB8)))</f>
        <v>0</v>
      </c>
      <c r="AYD8" s="223"/>
      <c r="AYE8" s="215"/>
      <c r="AYF8" s="249"/>
      <c r="AYG8" s="251">
        <f>IF(tbHours[[#This Row],[Employees]]="","",
IF(PTOMode=1,"-",
CHOOSE(PTOMode,
0,
AYC8+IF(AYD8=0,0,1)*IF(hoursMode="Daily",PTOHour-AYF8,PTOHour*260/dPeriods-AYF8),
PTOHour*AYD8-AYF8+AYC8,
AYC8-AYF8)))</f>
        <v>0</v>
      </c>
      <c r="AYH8" s="223"/>
      <c r="AYI8" s="215"/>
      <c r="AYJ8" s="249"/>
      <c r="AYK8" s="251">
        <f>IF(tbHours[[#This Row],[Employees]]="","",
IF(PTOMode=1,"-",
CHOOSE(PTOMode,
0,
AYG8+IF(AYH8=0,0,1)*IF(hoursMode="Daily",PTOHour-AYJ8,PTOHour*260/dPeriods-AYJ8),
PTOHour*AYH8-AYJ8+AYG8,
AYG8-AYJ8)))</f>
        <v>0</v>
      </c>
      <c r="AYL8" s="223"/>
      <c r="AYM8" s="215"/>
      <c r="AYN8" s="249"/>
      <c r="AYO8" s="251">
        <f>IF(tbHours[[#This Row],[Employees]]="","",
IF(PTOMode=1,"-",
CHOOSE(PTOMode,
0,
AYK8+IF(AYL8=0,0,1)*IF(hoursMode="Daily",PTOHour-AYN8,PTOHour*260/dPeriods-AYN8),
PTOHour*AYL8-AYN8+AYK8,
AYK8-AYN8)))</f>
        <v>0</v>
      </c>
      <c r="AYP8" s="223"/>
      <c r="AYQ8" s="215"/>
      <c r="AYR8" s="249"/>
      <c r="AYS8" s="251">
        <f>IF(tbHours[[#This Row],[Employees]]="","",
IF(PTOMode=1,"-",
CHOOSE(PTOMode,
0,
AYO8+IF(AYP8=0,0,1)*IF(hoursMode="Daily",PTOHour-AYR8,PTOHour*260/dPeriods-AYR8),
PTOHour*AYP8-AYR8+AYO8,
AYO8-AYR8)))</f>
        <v>0</v>
      </c>
      <c r="AYT8" s="223"/>
      <c r="AYU8" s="215"/>
      <c r="AYV8" s="249"/>
      <c r="AYW8" s="251">
        <f>IF(tbHours[[#This Row],[Employees]]="","",
IF(PTOMode=1,"-",
CHOOSE(PTOMode,
0,
AYS8+IF(AYT8=0,0,1)*IF(hoursMode="Daily",PTOHour-AYV8,PTOHour*260/dPeriods-AYV8),
PTOHour*AYT8-AYV8+AYS8,
AYS8-AYV8)))</f>
        <v>0</v>
      </c>
      <c r="AYX8" s="223"/>
      <c r="AYY8" s="215"/>
      <c r="AYZ8" s="249"/>
      <c r="AZA8" s="251">
        <f>IF(tbHours[[#This Row],[Employees]]="","",
IF(PTOMode=1,"-",
CHOOSE(PTOMode,
0,
AYW8+IF(AYX8=0,0,1)*IF(hoursMode="Daily",PTOHour-AYZ8,PTOHour*260/dPeriods-AYZ8),
PTOHour*AYX8-AYZ8+AYW8,
AYW8-AYZ8)))</f>
        <v>0</v>
      </c>
      <c r="AZB8" s="223"/>
      <c r="AZC8" s="215"/>
      <c r="AZD8" s="249"/>
      <c r="AZE8" s="251">
        <f>IF(tbHours[[#This Row],[Employees]]="","",
IF(PTOMode=1,"-",
CHOOSE(PTOMode,
0,
AZA8+IF(AZB8=0,0,1)*IF(hoursMode="Daily",PTOHour-AZD8,PTOHour*260/dPeriods-AZD8),
PTOHour*AZB8-AZD8+AZA8,
AZA8-AZD8)))</f>
        <v>0</v>
      </c>
      <c r="AZF8" s="223"/>
      <c r="AZG8" s="215"/>
      <c r="AZH8" s="249"/>
      <c r="AZI8" s="251">
        <f>IF(tbHours[[#This Row],[Employees]]="","",
IF(PTOMode=1,"-",
CHOOSE(PTOMode,
0,
AZE8+IF(AZF8=0,0,1)*IF(hoursMode="Daily",PTOHour-AZH8,PTOHour*260/dPeriods-AZH8),
PTOHour*AZF8-AZH8+AZE8,
AZE8-AZH8)))</f>
        <v>0</v>
      </c>
      <c r="AZJ8" s="223"/>
      <c r="AZK8" s="215"/>
      <c r="AZL8" s="249"/>
      <c r="AZM8" s="251">
        <f>IF(tbHours[[#This Row],[Employees]]="","",
IF(PTOMode=1,"-",
CHOOSE(PTOMode,
0,
AZI8+IF(AZJ8=0,0,1)*IF(hoursMode="Daily",PTOHour-AZL8,PTOHour*260/dPeriods-AZL8),
PTOHour*AZJ8-AZL8+AZI8,
AZI8-AZL8)))</f>
        <v>0</v>
      </c>
      <c r="AZN8" s="223"/>
      <c r="AZO8" s="215"/>
      <c r="AZP8" s="249"/>
      <c r="AZQ8" s="251">
        <f>IF(tbHours[[#This Row],[Employees]]="","",
IF(PTOMode=1,"-",
CHOOSE(PTOMode,
0,
AZM8+IF(AZN8=0,0,1)*IF(hoursMode="Daily",PTOHour-AZP8,PTOHour*260/dPeriods-AZP8),
PTOHour*AZN8-AZP8+AZM8,
AZM8-AZP8)))</f>
        <v>0</v>
      </c>
      <c r="AZR8" s="223"/>
      <c r="AZS8" s="215"/>
      <c r="AZT8" s="249"/>
      <c r="AZU8" s="251">
        <f>IF(tbHours[[#This Row],[Employees]]="","",
IF(PTOMode=1,"-",
CHOOSE(PTOMode,
0,
AZQ8+IF(AZR8=0,0,1)*IF(hoursMode="Daily",PTOHour-AZT8,PTOHour*260/dPeriods-AZT8),
PTOHour*AZR8-AZT8+AZQ8,
AZQ8-AZT8)))</f>
        <v>0</v>
      </c>
      <c r="AZV8" s="223"/>
      <c r="AZW8" s="215"/>
      <c r="AZX8" s="249"/>
      <c r="AZY8" s="251">
        <f>IF(tbHours[[#This Row],[Employees]]="","",
IF(PTOMode=1,"-",
CHOOSE(PTOMode,
0,
AZU8+IF(AZV8=0,0,1)*IF(hoursMode="Daily",PTOHour-AZX8,PTOHour*260/dPeriods-AZX8),
PTOHour*AZV8-AZX8+AZU8,
AZU8-AZX8)))</f>
        <v>0</v>
      </c>
      <c r="AZZ8" s="223"/>
      <c r="BAA8" s="215"/>
      <c r="BAB8" s="249"/>
      <c r="BAC8" s="251">
        <f>IF(tbHours[[#This Row],[Employees]]="","",
IF(PTOMode=1,"-",
CHOOSE(PTOMode,
0,
AZY8+IF(AZZ8=0,0,1)*IF(hoursMode="Daily",PTOHour-BAB8,PTOHour*260/dPeriods-BAB8),
PTOHour*AZZ8-BAB8+AZY8,
AZY8-BAB8)))</f>
        <v>0</v>
      </c>
      <c r="BAD8" s="223"/>
      <c r="BAE8" s="215"/>
      <c r="BAF8" s="249"/>
      <c r="BAG8" s="251">
        <f>IF(tbHours[[#This Row],[Employees]]="","",
IF(PTOMode=1,"-",
CHOOSE(PTOMode,
0,
BAC8+IF(BAD8=0,0,1)*IF(hoursMode="Daily",PTOHour-BAF8,PTOHour*260/dPeriods-BAF8),
PTOHour*BAD8-BAF8+BAC8,
BAC8-BAF8)))</f>
        <v>0</v>
      </c>
      <c r="BAH8" s="223"/>
      <c r="BAI8" s="215"/>
      <c r="BAJ8" s="249"/>
      <c r="BAK8" s="251">
        <f>IF(tbHours[[#This Row],[Employees]]="","",
IF(PTOMode=1,"-",
CHOOSE(PTOMode,
0,
BAG8+IF(BAH8=0,0,1)*IF(hoursMode="Daily",PTOHour-BAJ8,PTOHour*260/dPeriods-BAJ8),
PTOHour*BAH8-BAJ8+BAG8,
BAG8-BAJ8)))</f>
        <v>0</v>
      </c>
      <c r="BAL8" s="223"/>
      <c r="BAM8" s="215"/>
      <c r="BAN8" s="249"/>
      <c r="BAO8" s="251">
        <f>IF(tbHours[[#This Row],[Employees]]="","",
IF(PTOMode=1,"-",
CHOOSE(PTOMode,
0,
BAK8+IF(BAL8=0,0,1)*IF(hoursMode="Daily",PTOHour-BAN8,PTOHour*260/dPeriods-BAN8),
PTOHour*BAL8-BAN8+BAK8,
BAK8-BAN8)))</f>
        <v>0</v>
      </c>
      <c r="BAP8" s="223"/>
      <c r="BAQ8" s="215"/>
      <c r="BAR8" s="249"/>
      <c r="BAS8" s="251">
        <f>IF(tbHours[[#This Row],[Employees]]="","",
IF(PTOMode=1,"-",
CHOOSE(PTOMode,
0,
BAO8+IF(BAP8=0,0,1)*IF(hoursMode="Daily",PTOHour-BAR8,PTOHour*260/dPeriods-BAR8),
PTOHour*BAP8-BAR8+BAO8,
BAO8-BAR8)))</f>
        <v>0</v>
      </c>
      <c r="BAT8" s="223"/>
      <c r="BAU8" s="215"/>
      <c r="BAV8" s="249"/>
      <c r="BAW8" s="251">
        <f>IF(tbHours[[#This Row],[Employees]]="","",
IF(PTOMode=1,"-",
CHOOSE(PTOMode,
0,
BAS8+IF(BAT8=0,0,1)*IF(hoursMode="Daily",PTOHour-BAV8,PTOHour*260/dPeriods-BAV8),
PTOHour*BAT8-BAV8+BAS8,
BAS8-BAV8)))</f>
        <v>0</v>
      </c>
      <c r="BAX8" s="223"/>
      <c r="BAY8" s="215"/>
      <c r="BAZ8" s="249"/>
      <c r="BBA8" s="251">
        <f>IF(tbHours[[#This Row],[Employees]]="","",
IF(PTOMode=1,"-",
CHOOSE(PTOMode,
0,
BAW8+IF(BAX8=0,0,1)*IF(hoursMode="Daily",PTOHour-BAZ8,PTOHour*260/dPeriods-BAZ8),
PTOHour*BAX8-BAZ8+BAW8,
BAW8-BAZ8)))</f>
        <v>0</v>
      </c>
      <c r="BBB8" s="223"/>
      <c r="BBC8" s="215"/>
      <c r="BBD8" s="249"/>
      <c r="BBE8" s="251">
        <f>IF(tbHours[[#This Row],[Employees]]="","",
IF(PTOMode=1,"-",
CHOOSE(PTOMode,
0,
BBA8+IF(BBB8=0,0,1)*IF(hoursMode="Daily",PTOHour-BBD8,PTOHour*260/dPeriods-BBD8),
PTOHour*BBB8-BBD8+BBA8,
BBA8-BBD8)))</f>
        <v>0</v>
      </c>
      <c r="BBF8" s="223"/>
      <c r="BBG8" s="215"/>
      <c r="BBH8" s="249"/>
      <c r="BBI8" s="251">
        <f>IF(tbHours[[#This Row],[Employees]]="","",
IF(PTOMode=1,"-",
CHOOSE(PTOMode,
0,
BBE8+IF(BBF8=0,0,1)*IF(hoursMode="Daily",PTOHour-BBH8,PTOHour*260/dPeriods-BBH8),
PTOHour*BBF8-BBH8+BBE8,
BBE8-BBH8)))</f>
        <v>0</v>
      </c>
      <c r="BBJ8" s="223"/>
      <c r="BBK8" s="215"/>
      <c r="BBL8" s="249"/>
      <c r="BBM8" s="251">
        <f>IF(tbHours[[#This Row],[Employees]]="","",
IF(PTOMode=1,"-",
CHOOSE(PTOMode,
0,
BBI8+IF(BBJ8=0,0,1)*IF(hoursMode="Daily",PTOHour-BBL8,PTOHour*260/dPeriods-BBL8),
PTOHour*BBJ8-BBL8+BBI8,
BBI8-BBL8)))</f>
        <v>0</v>
      </c>
      <c r="BBN8" s="223"/>
      <c r="BBO8" s="215"/>
      <c r="BBP8" s="249"/>
      <c r="BBQ8" s="251">
        <f>IF(tbHours[[#This Row],[Employees]]="","",
IF(PTOMode=1,"-",
CHOOSE(PTOMode,
0,
BBM8+IF(BBN8=0,0,1)*IF(hoursMode="Daily",PTOHour-BBP8,PTOHour*260/dPeriods-BBP8),
PTOHour*BBN8-BBP8+BBM8,
BBM8-BBP8)))</f>
        <v>0</v>
      </c>
      <c r="BBR8" s="223"/>
      <c r="BBS8" s="215"/>
      <c r="BBT8" s="249"/>
      <c r="BBU8" s="251">
        <f>IF(tbHours[[#This Row],[Employees]]="","",
IF(PTOMode=1,"-",
CHOOSE(PTOMode,
0,
BBQ8+IF(BBR8=0,0,1)*IF(hoursMode="Daily",PTOHour-BBT8,PTOHour*260/dPeriods-BBT8),
PTOHour*BBR8-BBT8+BBQ8,
BBQ8-BBT8)))</f>
        <v>0</v>
      </c>
      <c r="BBV8" s="223"/>
      <c r="BBW8" s="215"/>
      <c r="BBX8" s="249"/>
      <c r="BBY8" s="251">
        <f>IF(tbHours[[#This Row],[Employees]]="","",
IF(PTOMode=1,"-",
CHOOSE(PTOMode,
0,
BBU8+IF(BBV8=0,0,1)*IF(hoursMode="Daily",PTOHour-BBX8,PTOHour*260/dPeriods-BBX8),
PTOHour*BBV8-BBX8+BBU8,
BBU8-BBX8)))</f>
        <v>0</v>
      </c>
      <c r="BBZ8" s="223"/>
      <c r="BCA8" s="215"/>
      <c r="BCB8" s="249"/>
      <c r="BCC8" s="251">
        <f>IF(tbHours[[#This Row],[Employees]]="","",
IF(PTOMode=1,"-",
CHOOSE(PTOMode,
0,
BBY8+IF(BBZ8=0,0,1)*IF(hoursMode="Daily",PTOHour-BCB8,PTOHour*260/dPeriods-BCB8),
PTOHour*BBZ8-BCB8+BBY8,
BBY8-BCB8)))</f>
        <v>0</v>
      </c>
      <c r="BCD8" s="223"/>
      <c r="BCE8" s="215"/>
      <c r="BCF8" s="249"/>
      <c r="BCG8" s="251">
        <f>IF(tbHours[[#This Row],[Employees]]="","",
IF(PTOMode=1,"-",
CHOOSE(PTOMode,
0,
BCC8+IF(BCD8=0,0,1)*IF(hoursMode="Daily",PTOHour-BCF8,PTOHour*260/dPeriods-BCF8),
PTOHour*BCD8-BCF8+BCC8,
BCC8-BCF8)))</f>
        <v>0</v>
      </c>
      <c r="BCH8" s="223"/>
      <c r="BCI8" s="215"/>
      <c r="BCJ8" s="249"/>
      <c r="BCK8" s="251">
        <f>IF(tbHours[[#This Row],[Employees]]="","",
IF(PTOMode=1,"-",
CHOOSE(PTOMode,
0,
BCG8+IF(BCH8=0,0,1)*IF(hoursMode="Daily",PTOHour-BCJ8,PTOHour*260/dPeriods-BCJ8),
PTOHour*BCH8-BCJ8+BCG8,
BCG8-BCJ8)))</f>
        <v>0</v>
      </c>
      <c r="BCL8" s="223"/>
      <c r="BCM8" s="215"/>
      <c r="BCN8" s="249"/>
      <c r="BCO8" s="251">
        <f>IF(tbHours[[#This Row],[Employees]]="","",
IF(PTOMode=1,"-",
CHOOSE(PTOMode,
0,
BCK8+IF(BCL8=0,0,1)*IF(hoursMode="Daily",PTOHour-BCN8,PTOHour*260/dPeriods-BCN8),
PTOHour*BCL8-BCN8+BCK8,
BCK8-BCN8)))</f>
        <v>0</v>
      </c>
      <c r="BCP8" s="223"/>
      <c r="BCQ8" s="215"/>
      <c r="BCR8" s="249"/>
      <c r="BCS8" s="251">
        <f>IF(tbHours[[#This Row],[Employees]]="","",
IF(PTOMode=1,"-",
CHOOSE(PTOMode,
0,
BCO8+IF(BCP8=0,0,1)*IF(hoursMode="Daily",PTOHour-BCR8,PTOHour*260/dPeriods-BCR8),
PTOHour*BCP8-BCR8+BCO8,
BCO8-BCR8)))</f>
        <v>0</v>
      </c>
      <c r="BCT8" s="223"/>
      <c r="BCU8" s="215"/>
      <c r="BCV8" s="249"/>
      <c r="BCW8" s="251">
        <f>IF(tbHours[[#This Row],[Employees]]="","",
IF(PTOMode=1,"-",
CHOOSE(PTOMode,
0,
BCS8+IF(BCT8=0,0,1)*IF(hoursMode="Daily",PTOHour-BCV8,PTOHour*260/dPeriods-BCV8),
PTOHour*BCT8-BCV8+BCS8,
BCS8-BCV8)))</f>
        <v>0</v>
      </c>
      <c r="BCX8" s="223"/>
      <c r="BCY8" s="215"/>
      <c r="BCZ8" s="249"/>
      <c r="BDA8" s="251">
        <f>IF(tbHours[[#This Row],[Employees]]="","",
IF(PTOMode=1,"-",
CHOOSE(PTOMode,
0,
BCW8+IF(BCX8=0,0,1)*IF(hoursMode="Daily",PTOHour-BCZ8,PTOHour*260/dPeriods-BCZ8),
PTOHour*BCX8-BCZ8+BCW8,
BCW8-BCZ8)))</f>
        <v>0</v>
      </c>
      <c r="BDB8" s="223"/>
      <c r="BDC8" s="215"/>
      <c r="BDD8" s="249"/>
      <c r="BDE8" s="251">
        <f>IF(tbHours[[#This Row],[Employees]]="","",
IF(PTOMode=1,"-",
CHOOSE(PTOMode,
0,
BDA8+IF(BDB8=0,0,1)*IF(hoursMode="Daily",PTOHour-BDD8,PTOHour*260/dPeriods-BDD8),
PTOHour*BDB8-BDD8+BDA8,
BDA8-BDD8)))</f>
        <v>0</v>
      </c>
      <c r="BDF8" s="223"/>
      <c r="BDG8" s="215"/>
      <c r="BDH8" s="249"/>
      <c r="BDI8" s="251">
        <f>IF(tbHours[[#This Row],[Employees]]="","",
IF(PTOMode=1,"-",
CHOOSE(PTOMode,
0,
BDE8+IF(BDF8=0,0,1)*IF(hoursMode="Daily",PTOHour-BDH8,PTOHour*260/dPeriods-BDH8),
PTOHour*BDF8-BDH8+BDE8,
BDE8-BDH8)))</f>
        <v>0</v>
      </c>
      <c r="BDJ8" s="223"/>
      <c r="BDK8" s="215"/>
      <c r="BDL8" s="249"/>
      <c r="BDM8" s="251">
        <f>IF(tbHours[[#This Row],[Employees]]="","",
IF(PTOMode=1,"-",
CHOOSE(PTOMode,
0,
BDI8+IF(BDJ8=0,0,1)*IF(hoursMode="Daily",PTOHour-BDL8,PTOHour*260/dPeriods-BDL8),
PTOHour*BDJ8-BDL8+BDI8,
BDI8-BDL8)))</f>
        <v>0</v>
      </c>
      <c r="BDN8" s="311"/>
      <c r="BDO8" s="311"/>
      <c r="BDP8" s="311"/>
      <c r="BDQ8" s="311"/>
      <c r="BDR8" s="311"/>
      <c r="BDS8" s="311"/>
      <c r="BDT8" s="311"/>
      <c r="BDU8" s="311"/>
      <c r="BDV8" s="311"/>
      <c r="BDW8" s="311"/>
      <c r="BDX8" s="311"/>
      <c r="BDY8" s="311"/>
      <c r="BDZ8" s="311"/>
      <c r="BEA8" s="311"/>
      <c r="BEB8" s="311"/>
      <c r="BEC8" s="311"/>
      <c r="BED8" s="311"/>
      <c r="BEE8" s="311"/>
      <c r="BEF8" s="311"/>
      <c r="BEG8" s="311"/>
      <c r="BEH8" s="311"/>
      <c r="BEI8" s="311"/>
      <c r="BEJ8" s="311"/>
      <c r="BEK8" s="311"/>
      <c r="BEL8" s="311"/>
      <c r="BEM8" s="311"/>
      <c r="BEN8" s="311"/>
      <c r="BEO8" s="311"/>
      <c r="BEP8" s="311"/>
      <c r="BEQ8" s="311"/>
      <c r="BER8" s="311"/>
      <c r="BES8" s="311"/>
      <c r="BET8" s="311"/>
      <c r="BEU8" s="311"/>
      <c r="BEV8" s="311"/>
      <c r="BEW8" s="311"/>
      <c r="BEX8" s="311"/>
      <c r="BEY8" s="311"/>
      <c r="BEZ8" s="311"/>
      <c r="BFA8" s="311"/>
      <c r="BFB8" s="311"/>
      <c r="BFC8" s="311"/>
      <c r="BFD8" s="311"/>
      <c r="BFE8" s="311"/>
      <c r="BFF8" s="311"/>
      <c r="BFG8" s="311"/>
      <c r="BFH8" s="311"/>
      <c r="BFI8" s="311"/>
      <c r="BFJ8" s="311"/>
      <c r="BFK8" s="311"/>
      <c r="BFL8" s="311"/>
      <c r="BFM8" s="311"/>
      <c r="BFN8" s="311"/>
      <c r="BFO8" s="311"/>
      <c r="BFP8" s="311"/>
      <c r="BFQ8" s="311"/>
      <c r="BFR8" s="311"/>
    </row>
    <row r="9" spans="1:1526" ht="19.95" customHeight="1" x14ac:dyDescent="0.3">
      <c r="A9" s="273"/>
      <c r="B9" s="471" t="s">
        <v>5</v>
      </c>
      <c r="C9" s="471"/>
      <c r="D9" s="471"/>
      <c r="E9" s="298"/>
      <c r="F9" s="128" t="str" cm="1">
        <f t="array" ref="F9">IF(INDEX(listEmployees,ROW(tbHours[[#This Row],[Employees]])-ROW(tbHours[[#Headers],[Employees]]))="","",INDEX(listEmployees,ROW(tbHours[[#This Row],[Employees]])-ROW(tbHours[[#Headers],[Employees]])))</f>
        <v/>
      </c>
      <c r="G9" s="132" t="str" cm="1">
        <f t="array" ref="G9">IF(tbHours[[#This Row],[Employees]]="","",INDEX(tbEmployee[IncomeBase],ROW(tbHours[[#This Row],[Employees]])-ROW(tbHours[[#Headers],[Employees]])))</f>
        <v/>
      </c>
      <c r="H9" s="133" t="str" cm="1">
        <f t="array" ref="H9">IF(tbHours[[#This Row],[Employees]]="","",IFERROR(INDEX(tbEmployee[RegularHours],ROW(tbHours[[#This Row],[Employees]])-ROW(tbHours[[#Headers],[Employees]]))/dMulti,40/dMulti))</f>
        <v/>
      </c>
      <c r="I9" s="110"/>
      <c r="J9" s="85">
        <v>17.25</v>
      </c>
      <c r="K9" s="85">
        <v>2</v>
      </c>
      <c r="L9" s="220"/>
      <c r="M9" s="252" t="str">
        <f>IF(tbHours[[#This Row],[Employees]]="","",
IF(PTOMode=1,"-",
CHOOSE(PTOMode,
0,
IF(J9=0,0,1)*IF(hoursMode="Daily",PTOHour-L9,PTOHour*260/dPeriods-L9),
PTOHour*J9-L9,
PTOHour-L9)))</f>
        <v/>
      </c>
      <c r="N9" s="224">
        <v>8</v>
      </c>
      <c r="O9" s="85"/>
      <c r="P9" s="220"/>
      <c r="Q9" s="253" t="str">
        <f>IF(tbHours[[#This Row],[Employees]]="","",
IF(PTOMode=1,"-",
CHOOSE(PTOMode,
0,
M9+IF(N9=0,0,1)*IF(hoursMode="Daily",PTOHour-P9,PTOHour*260/dPeriods-P9),
PTOHour*N9-P9+M9,
M9-P9)))</f>
        <v/>
      </c>
      <c r="R9" s="224">
        <v>8</v>
      </c>
      <c r="S9" s="214">
        <v>2</v>
      </c>
      <c r="T9" s="250"/>
      <c r="U9" s="253" t="str">
        <f>IF(tbHours[[#This Row],[Employees]]="","",
IF(PTOMode=1,"-",
CHOOSE(PTOMode,
0,
Q9+IF(R9=0,0,1)*IF(hoursMode="Daily",PTOHour-T9,PTOHour*260/dPeriods-T9),
PTOHour*R9-T9+Q9,
Q9-T9)))</f>
        <v/>
      </c>
      <c r="V9" s="224">
        <v>8</v>
      </c>
      <c r="W9" s="214">
        <v>2</v>
      </c>
      <c r="X9" s="250"/>
      <c r="Y9" s="253" t="str">
        <f>IF(tbHours[[#This Row],[Employees]]="","",
IF(PTOMode=1,"-",
CHOOSE(PTOMode,
0,
U9+IF(V9=0,0,1)*IF(hoursMode="Daily",PTOHour-X9,PTOHour*260/dPeriods-X9),
PTOHour*V9-X9+U9,
U9-X9)))</f>
        <v/>
      </c>
      <c r="Z9" s="224"/>
      <c r="AA9" s="214"/>
      <c r="AB9" s="250"/>
      <c r="AC9" s="253" t="str">
        <f>IF(tbHours[[#This Row],[Employees]]="","",
IF(PTOMode=1,"-",
CHOOSE(PTOMode,
0,
Y9+IF(Z9=0,0,1)*IF(hoursMode="Daily",PTOHour-AB9,PTOHour*260/dPeriods-AB9),
PTOHour*Z9-AB9+Y9,
Y9-AB9)))</f>
        <v/>
      </c>
      <c r="AD9" s="224"/>
      <c r="AE9" s="214"/>
      <c r="AF9" s="250"/>
      <c r="AG9" s="253" t="str">
        <f>IF(tbHours[[#This Row],[Employees]]="","",
IF(PTOMode=1,"-",
CHOOSE(PTOMode,
0,
AC9+IF(AD9=0,0,1)*IF(hoursMode="Daily",PTOHour-AF9,PTOHour*260/dPeriods-AF9),
PTOHour*AD9-AF9+AC9,
AC9-AF9)))</f>
        <v/>
      </c>
      <c r="AH9" s="224"/>
      <c r="AI9" s="214"/>
      <c r="AJ9" s="250"/>
      <c r="AK9" s="253" t="str">
        <f>IF(tbHours[[#This Row],[Employees]]="","",
IF(PTOMode=1,"-",
CHOOSE(PTOMode,
0,
AG9+IF(AH9=0,0,1)*IF(hoursMode="Daily",PTOHour-AJ9,PTOHour*260/dPeriods-AJ9),
PTOHour*AH9-AJ9+AG9,
AG9-AJ9)))</f>
        <v/>
      </c>
      <c r="AL9" s="224"/>
      <c r="AM9" s="214"/>
      <c r="AN9" s="250"/>
      <c r="AO9" s="253" t="str">
        <f>IF(tbHours[[#This Row],[Employees]]="","",
IF(PTOMode=1,"-",
CHOOSE(PTOMode,
0,
AK9+IF(AL9=0,0,1)*IF(hoursMode="Daily",PTOHour-AN9,PTOHour*260/dPeriods-AN9),
PTOHour*AL9-AN9+AK9,
AK9-AN9)))</f>
        <v/>
      </c>
      <c r="AP9" s="224"/>
      <c r="AQ9" s="214"/>
      <c r="AR9" s="250"/>
      <c r="AS9" s="253" t="str">
        <f>IF(tbHours[[#This Row],[Employees]]="","",
IF(PTOMode=1,"-",
CHOOSE(PTOMode,
0,
AO9+IF(AP9=0,0,1)*IF(hoursMode="Daily",PTOHour-AR9,PTOHour*260/dPeriods-AR9),
PTOHour*AP9-AR9+AO9,
AO9-AR9)))</f>
        <v/>
      </c>
      <c r="AT9" s="224"/>
      <c r="AU9" s="214"/>
      <c r="AV9" s="250"/>
      <c r="AW9" s="253" t="str">
        <f>IF(tbHours[[#This Row],[Employees]]="","",
IF(PTOMode=1,"-",
CHOOSE(PTOMode,
0,
AS9+IF(AT9=0,0,1)*IF(hoursMode="Daily",PTOHour-AV9,PTOHour*260/dPeriods-AV9),
PTOHour*AT9-AV9+AS9,
AS9-AV9)))</f>
        <v/>
      </c>
      <c r="AX9" s="224"/>
      <c r="AY9" s="214"/>
      <c r="AZ9" s="250"/>
      <c r="BA9" s="253" t="str">
        <f>IF(tbHours[[#This Row],[Employees]]="","",
IF(PTOMode=1,"-",
CHOOSE(PTOMode,
0,
AW9+IF(AX9=0,0,1)*IF(hoursMode="Daily",PTOHour-AZ9,PTOHour*260/dPeriods-AZ9),
PTOHour*AX9-AZ9+AW9,
AW9-AZ9)))</f>
        <v/>
      </c>
      <c r="BB9" s="224"/>
      <c r="BC9" s="214"/>
      <c r="BD9" s="250"/>
      <c r="BE9" s="253" t="str">
        <f>IF(tbHours[[#This Row],[Employees]]="","",
IF(PTOMode=1,"-",
CHOOSE(PTOMode,
0,
BA9+IF(BB9=0,0,1)*IF(hoursMode="Daily",PTOHour-BD9,PTOHour*260/dPeriods-BD9),
PTOHour*BB9-BD9+BA9,
BA9-BD9)))</f>
        <v/>
      </c>
      <c r="BF9" s="224"/>
      <c r="BG9" s="214"/>
      <c r="BH9" s="250"/>
      <c r="BI9" s="253" t="str">
        <f>IF(tbHours[[#This Row],[Employees]]="","",
IF(PTOMode=1,"-",
CHOOSE(PTOMode,
0,
BE9+IF(BF9=0,0,1)*IF(hoursMode="Daily",PTOHour-BH9,PTOHour*260/dPeriods-BH9),
PTOHour*BF9-BH9+BE9,
BE9-BH9)))</f>
        <v/>
      </c>
      <c r="BJ9" s="224"/>
      <c r="BK9" s="214"/>
      <c r="BL9" s="250"/>
      <c r="BM9" s="253" t="str">
        <f>IF(tbHours[[#This Row],[Employees]]="","",
IF(PTOMode=1,"-",
CHOOSE(PTOMode,
0,
BI9+IF(BJ9=0,0,1)*IF(hoursMode="Daily",PTOHour-BL9,PTOHour*260/dPeriods-BL9),
PTOHour*BJ9-BL9+BI9,
BI9-BL9)))</f>
        <v/>
      </c>
      <c r="BN9" s="224"/>
      <c r="BO9" s="214"/>
      <c r="BP9" s="250"/>
      <c r="BQ9" s="253" t="str">
        <f>IF(tbHours[[#This Row],[Employees]]="","",
IF(PTOMode=1,"-",
CHOOSE(PTOMode,
0,
BM9+IF(BN9=0,0,1)*IF(hoursMode="Daily",PTOHour-BP9,PTOHour*260/dPeriods-BP9),
PTOHour*BN9-BP9+BM9,
BM9-BP9)))</f>
        <v/>
      </c>
      <c r="BR9" s="224"/>
      <c r="BS9" s="214"/>
      <c r="BT9" s="250"/>
      <c r="BU9" s="253" t="str">
        <f>IF(tbHours[[#This Row],[Employees]]="","",
IF(PTOMode=1,"-",
CHOOSE(PTOMode,
0,
BQ9+IF(BR9=0,0,1)*IF(hoursMode="Daily",PTOHour-BT9,PTOHour*260/dPeriods-BT9),
PTOHour*BR9-BT9+BQ9,
BQ9-BT9)))</f>
        <v/>
      </c>
      <c r="BV9" s="224"/>
      <c r="BW9" s="214"/>
      <c r="BX9" s="250"/>
      <c r="BY9" s="253" t="str">
        <f>IF(tbHours[[#This Row],[Employees]]="","",
IF(PTOMode=1,"-",
CHOOSE(PTOMode,
0,
BU9+IF(BV9=0,0,1)*IF(hoursMode="Daily",PTOHour-BX9,PTOHour*260/dPeriods-BX9),
PTOHour*BV9-BX9+BU9,
BU9-BX9)))</f>
        <v/>
      </c>
      <c r="BZ9" s="224"/>
      <c r="CA9" s="214"/>
      <c r="CB9" s="250"/>
      <c r="CC9" s="253" t="str">
        <f>IF(tbHours[[#This Row],[Employees]]="","",
IF(PTOMode=1,"-",
CHOOSE(PTOMode,
0,
BY9+IF(BZ9=0,0,1)*IF(hoursMode="Daily",PTOHour-CB9,PTOHour*260/dPeriods-CB9),
PTOHour*BZ9-CB9+BY9,
BY9-CB9)))</f>
        <v/>
      </c>
      <c r="CD9" s="224"/>
      <c r="CE9" s="214"/>
      <c r="CF9" s="250"/>
      <c r="CG9" s="253" t="str">
        <f>IF(tbHours[[#This Row],[Employees]]="","",
IF(PTOMode=1,"-",
CHOOSE(PTOMode,
0,
CC9+IF(CD9=0,0,1)*IF(hoursMode="Daily",PTOHour-CF9,PTOHour*260/dPeriods-CF9),
PTOHour*CD9-CF9+CC9,
CC9-CF9)))</f>
        <v/>
      </c>
      <c r="CH9" s="224"/>
      <c r="CI9" s="214"/>
      <c r="CJ9" s="250"/>
      <c r="CK9" s="253" t="str">
        <f>IF(tbHours[[#This Row],[Employees]]="","",
IF(PTOMode=1,"-",
CHOOSE(PTOMode,
0,
CG9+IF(CH9=0,0,1)*IF(hoursMode="Daily",PTOHour-CJ9,PTOHour*260/dPeriods-CJ9),
PTOHour*CH9-CJ9+CG9,
CG9-CJ9)))</f>
        <v/>
      </c>
      <c r="CL9" s="224"/>
      <c r="CM9" s="214"/>
      <c r="CN9" s="250"/>
      <c r="CO9" s="253" t="str">
        <f>IF(tbHours[[#This Row],[Employees]]="","",
IF(PTOMode=1,"-",
CHOOSE(PTOMode,
0,
CK9+IF(CL9=0,0,1)*IF(hoursMode="Daily",PTOHour-CN9,PTOHour*260/dPeriods-CN9),
PTOHour*CL9-CN9+CK9,
CK9-CN9)))</f>
        <v/>
      </c>
      <c r="CP9" s="224"/>
      <c r="CQ9" s="214"/>
      <c r="CR9" s="250"/>
      <c r="CS9" s="253" t="str">
        <f>IF(tbHours[[#This Row],[Employees]]="","",
IF(PTOMode=1,"-",
CHOOSE(PTOMode,
0,
CO9+IF(CP9=0,0,1)*IF(hoursMode="Daily",PTOHour-CR9,PTOHour*260/dPeriods-CR9),
PTOHour*CP9-CR9+CO9,
CO9-CR9)))</f>
        <v/>
      </c>
      <c r="CT9" s="224"/>
      <c r="CU9" s="214"/>
      <c r="CV9" s="250"/>
      <c r="CW9" s="253" t="str">
        <f>IF(tbHours[[#This Row],[Employees]]="","",
IF(PTOMode=1,"-",
CHOOSE(PTOMode,
0,
CS9+IF(CT9=0,0,1)*IF(hoursMode="Daily",PTOHour-CV9,PTOHour*260/dPeriods-CV9),
PTOHour*CT9-CV9+CS9,
CS9-CV9)))</f>
        <v/>
      </c>
      <c r="CX9" s="224"/>
      <c r="CY9" s="214"/>
      <c r="CZ9" s="250"/>
      <c r="DA9" s="253" t="str">
        <f>IF(tbHours[[#This Row],[Employees]]="","",
IF(PTOMode=1,"-",
CHOOSE(PTOMode,
0,
CW9+IF(CX9=0,0,1)*IF(hoursMode="Daily",PTOHour-CZ9,PTOHour*260/dPeriods-CZ9),
PTOHour*CX9-CZ9+CW9,
CW9-CZ9)))</f>
        <v/>
      </c>
      <c r="DB9" s="224"/>
      <c r="DC9" s="214"/>
      <c r="DD9" s="250"/>
      <c r="DE9" s="253" t="str">
        <f>IF(tbHours[[#This Row],[Employees]]="","",
IF(PTOMode=1,"-",
CHOOSE(PTOMode,
0,
DA9+IF(DB9=0,0,1)*IF(hoursMode="Daily",PTOHour-DD9,PTOHour*260/dPeriods-DD9),
PTOHour*DB9-DD9+DA9,
DA9-DD9)))</f>
        <v/>
      </c>
      <c r="DF9" s="224"/>
      <c r="DG9" s="214"/>
      <c r="DH9" s="250"/>
      <c r="DI9" s="253" t="str">
        <f>IF(tbHours[[#This Row],[Employees]]="","",
IF(PTOMode=1,"-",
CHOOSE(PTOMode,
0,
DE9+IF(DF9=0,0,1)*IF(hoursMode="Daily",PTOHour-DH9,PTOHour*260/dPeriods-DH9),
PTOHour*DF9-DH9+DE9,
DE9-DH9)))</f>
        <v/>
      </c>
      <c r="DJ9" s="224"/>
      <c r="DK9" s="214"/>
      <c r="DL9" s="250"/>
      <c r="DM9" s="253" t="str">
        <f>IF(tbHours[[#This Row],[Employees]]="","",
IF(PTOMode=1,"-",
CHOOSE(PTOMode,
0,
DI9+IF(DJ9=0,0,1)*IF(hoursMode="Daily",PTOHour-DL9,PTOHour*260/dPeriods-DL9),
PTOHour*DJ9-DL9+DI9,
DI9-DL9)))</f>
        <v/>
      </c>
      <c r="DN9" s="224"/>
      <c r="DO9" s="214"/>
      <c r="DP9" s="250"/>
      <c r="DQ9" s="253" t="str">
        <f>IF(tbHours[[#This Row],[Employees]]="","",
IF(PTOMode=1,"-",
CHOOSE(PTOMode,
0,
DM9+IF(DN9=0,0,1)*IF(hoursMode="Daily",PTOHour-DP9,PTOHour*260/dPeriods-DP9),
PTOHour*DN9-DP9+DM9,
DM9-DP9)))</f>
        <v/>
      </c>
      <c r="DR9" s="224"/>
      <c r="DS9" s="214"/>
      <c r="DT9" s="250"/>
      <c r="DU9" s="253" t="str">
        <f>IF(tbHours[[#This Row],[Employees]]="","",
IF(PTOMode=1,"-",
CHOOSE(PTOMode,
0,
DQ9+IF(DR9=0,0,1)*IF(hoursMode="Daily",PTOHour-DT9,PTOHour*260/dPeriods-DT9),
PTOHour*DR9-DT9+DQ9,
DQ9-DT9)))</f>
        <v/>
      </c>
      <c r="DV9" s="224"/>
      <c r="DW9" s="214"/>
      <c r="DX9" s="250"/>
      <c r="DY9" s="253" t="str">
        <f>IF(tbHours[[#This Row],[Employees]]="","",
IF(PTOMode=1,"-",
CHOOSE(PTOMode,
0,
DU9+IF(DV9=0,0,1)*IF(hoursMode="Daily",PTOHour-DX9,PTOHour*260/dPeriods-DX9),
PTOHour*DV9-DX9+DU9,
DU9-DX9)))</f>
        <v/>
      </c>
      <c r="DZ9" s="224"/>
      <c r="EA9" s="214"/>
      <c r="EB9" s="250"/>
      <c r="EC9" s="253" t="str">
        <f>IF(tbHours[[#This Row],[Employees]]="","",
IF(PTOMode=1,"-",
CHOOSE(PTOMode,
0,
DY9+IF(DZ9=0,0,1)*IF(hoursMode="Daily",PTOHour-EB9,PTOHour*260/dPeriods-EB9),
PTOHour*DZ9-EB9+DY9,
DY9-EB9)))</f>
        <v/>
      </c>
      <c r="ED9" s="224"/>
      <c r="EE9" s="214"/>
      <c r="EF9" s="250"/>
      <c r="EG9" s="253" t="str">
        <f>IF(tbHours[[#This Row],[Employees]]="","",
IF(PTOMode=1,"-",
CHOOSE(PTOMode,
0,
EC9+IF(ED9=0,0,1)*IF(hoursMode="Daily",PTOHour-EF9,PTOHour*260/dPeriods-EF9),
PTOHour*ED9-EF9+EC9,
EC9-EF9)))</f>
        <v/>
      </c>
      <c r="EH9" s="224"/>
      <c r="EI9" s="214"/>
      <c r="EJ9" s="250"/>
      <c r="EK9" s="253" t="str">
        <f>IF(tbHours[[#This Row],[Employees]]="","",
IF(PTOMode=1,"-",
CHOOSE(PTOMode,
0,
EG9+IF(EH9=0,0,1)*IF(hoursMode="Daily",PTOHour-EJ9,PTOHour*260/dPeriods-EJ9),
PTOHour*EH9-EJ9+EG9,
EG9-EJ9)))</f>
        <v/>
      </c>
      <c r="EL9" s="224"/>
      <c r="EM9" s="214"/>
      <c r="EN9" s="250"/>
      <c r="EO9" s="253" t="str">
        <f>IF(tbHours[[#This Row],[Employees]]="","",
IF(PTOMode=1,"-",
CHOOSE(PTOMode,
0,
EK9+IF(EL9=0,0,1)*IF(hoursMode="Daily",PTOHour-EN9,PTOHour*260/dPeriods-EN9),
PTOHour*EL9-EN9+EK9,
EK9-EN9)))</f>
        <v/>
      </c>
      <c r="EP9" s="224"/>
      <c r="EQ9" s="214"/>
      <c r="ER9" s="250"/>
      <c r="ES9" s="253" t="str">
        <f>IF(tbHours[[#This Row],[Employees]]="","",
IF(PTOMode=1,"-",
CHOOSE(PTOMode,
0,
EO9+IF(EP9=0,0,1)*IF(hoursMode="Daily",PTOHour-ER9,PTOHour*260/dPeriods-ER9),
PTOHour*EP9-ER9+EO9,
EO9-ER9)))</f>
        <v/>
      </c>
      <c r="ET9" s="224"/>
      <c r="EU9" s="214"/>
      <c r="EV9" s="250"/>
      <c r="EW9" s="253" t="str">
        <f>IF(tbHours[[#This Row],[Employees]]="","",
IF(PTOMode=1,"-",
CHOOSE(PTOMode,
0,
ES9+IF(ET9=0,0,1)*IF(hoursMode="Daily",PTOHour-EV9,PTOHour*260/dPeriods-EV9),
PTOHour*ET9-EV9+ES9,
ES9-EV9)))</f>
        <v/>
      </c>
      <c r="EX9" s="224"/>
      <c r="EY9" s="214"/>
      <c r="EZ9" s="250"/>
      <c r="FA9" s="253" t="str">
        <f>IF(tbHours[[#This Row],[Employees]]="","",
IF(PTOMode=1,"-",
CHOOSE(PTOMode,
0,
EW9+IF(EX9=0,0,1)*IF(hoursMode="Daily",PTOHour-EZ9,PTOHour*260/dPeriods-EZ9),
PTOHour*EX9-EZ9+EW9,
EW9-EZ9)))</f>
        <v/>
      </c>
      <c r="FB9" s="224"/>
      <c r="FC9" s="214"/>
      <c r="FD9" s="250"/>
      <c r="FE9" s="253" t="str">
        <f>IF(tbHours[[#This Row],[Employees]]="","",
IF(PTOMode=1,"-",
CHOOSE(PTOMode,
0,
FA9+IF(FB9=0,0,1)*IF(hoursMode="Daily",PTOHour-FD9,PTOHour*260/dPeriods-FD9),
PTOHour*FB9-FD9+FA9,
FA9-FD9)))</f>
        <v/>
      </c>
      <c r="FF9" s="224"/>
      <c r="FG9" s="214"/>
      <c r="FH9" s="250"/>
      <c r="FI9" s="253" t="str">
        <f>IF(tbHours[[#This Row],[Employees]]="","",
IF(PTOMode=1,"-",
CHOOSE(PTOMode,
0,
FE9+IF(FF9=0,0,1)*IF(hoursMode="Daily",PTOHour-FH9,PTOHour*260/dPeriods-FH9),
PTOHour*FF9-FH9+FE9,
FE9-FH9)))</f>
        <v/>
      </c>
      <c r="FJ9" s="224"/>
      <c r="FK9" s="214"/>
      <c r="FL9" s="250"/>
      <c r="FM9" s="253" t="str">
        <f>IF(tbHours[[#This Row],[Employees]]="","",
IF(PTOMode=1,"-",
CHOOSE(PTOMode,
0,
FI9+IF(FJ9=0,0,1)*IF(hoursMode="Daily",PTOHour-FL9,PTOHour*260/dPeriods-FL9),
PTOHour*FJ9-FL9+FI9,
FI9-FL9)))</f>
        <v/>
      </c>
      <c r="FN9" s="224"/>
      <c r="FO9" s="214"/>
      <c r="FP9" s="250"/>
      <c r="FQ9" s="253" t="str">
        <f>IF(tbHours[[#This Row],[Employees]]="","",
IF(PTOMode=1,"-",
CHOOSE(PTOMode,
0,
FM9+IF(FN9=0,0,1)*IF(hoursMode="Daily",PTOHour-FP9,PTOHour*260/dPeriods-FP9),
PTOHour*FN9-FP9+FM9,
FM9-FP9)))</f>
        <v/>
      </c>
      <c r="FR9" s="224"/>
      <c r="FS9" s="214"/>
      <c r="FT9" s="250"/>
      <c r="FU9" s="253" t="str">
        <f>IF(tbHours[[#This Row],[Employees]]="","",
IF(PTOMode=1,"-",
CHOOSE(PTOMode,
0,
FQ9+IF(FR9=0,0,1)*IF(hoursMode="Daily",PTOHour-FT9,PTOHour*260/dPeriods-FT9),
PTOHour*FR9-FT9+FQ9,
FQ9-FT9)))</f>
        <v/>
      </c>
      <c r="FV9" s="224"/>
      <c r="FW9" s="214"/>
      <c r="FX9" s="250"/>
      <c r="FY9" s="253" t="str">
        <f>IF(tbHours[[#This Row],[Employees]]="","",
IF(PTOMode=1,"-",
CHOOSE(PTOMode,
0,
FU9+IF(FV9=0,0,1)*IF(hoursMode="Daily",PTOHour-FX9,PTOHour*260/dPeriods-FX9),
PTOHour*FV9-FX9+FU9,
FU9-FX9)))</f>
        <v/>
      </c>
      <c r="FZ9" s="224"/>
      <c r="GA9" s="214"/>
      <c r="GB9" s="250"/>
      <c r="GC9" s="253" t="str">
        <f>IF(tbHours[[#This Row],[Employees]]="","",
IF(PTOMode=1,"-",
CHOOSE(PTOMode,
0,
FY9+IF(FZ9=0,0,1)*IF(hoursMode="Daily",PTOHour-GB9,PTOHour*260/dPeriods-GB9),
PTOHour*FZ9-GB9+FY9,
FY9-GB9)))</f>
        <v/>
      </c>
      <c r="GD9" s="224"/>
      <c r="GE9" s="214"/>
      <c r="GF9" s="250"/>
      <c r="GG9" s="253" t="str">
        <f>IF(tbHours[[#This Row],[Employees]]="","",
IF(PTOMode=1,"-",
CHOOSE(PTOMode,
0,
GC9+IF(GD9=0,0,1)*IF(hoursMode="Daily",PTOHour-GF9,PTOHour*260/dPeriods-GF9),
PTOHour*GD9-GF9+GC9,
GC9-GF9)))</f>
        <v/>
      </c>
      <c r="GH9" s="224"/>
      <c r="GI9" s="214"/>
      <c r="GJ9" s="250"/>
      <c r="GK9" s="253" t="str">
        <f>IF(tbHours[[#This Row],[Employees]]="","",
IF(PTOMode=1,"-",
CHOOSE(PTOMode,
0,
GG9+IF(GH9=0,0,1)*IF(hoursMode="Daily",PTOHour-GJ9,PTOHour*260/dPeriods-GJ9),
PTOHour*GH9-GJ9+GG9,
GG9-GJ9)))</f>
        <v/>
      </c>
      <c r="GL9" s="224"/>
      <c r="GM9" s="214"/>
      <c r="GN9" s="250"/>
      <c r="GO9" s="253" t="str">
        <f>IF(tbHours[[#This Row],[Employees]]="","",
IF(PTOMode=1,"-",
CHOOSE(PTOMode,
0,
GK9+IF(GL9=0,0,1)*IF(hoursMode="Daily",PTOHour-GN9,PTOHour*260/dPeriods-GN9),
PTOHour*GL9-GN9+GK9,
GK9-GN9)))</f>
        <v/>
      </c>
      <c r="GP9" s="224"/>
      <c r="GQ9" s="214"/>
      <c r="GR9" s="250"/>
      <c r="GS9" s="253" t="str">
        <f>IF(tbHours[[#This Row],[Employees]]="","",
IF(PTOMode=1,"-",
CHOOSE(PTOMode,
0,
GO9+IF(GP9=0,0,1)*IF(hoursMode="Daily",PTOHour-GR9,PTOHour*260/dPeriods-GR9),
PTOHour*GP9-GR9+GO9,
GO9-GR9)))</f>
        <v/>
      </c>
      <c r="GT9" s="224"/>
      <c r="GU9" s="214"/>
      <c r="GV9" s="250"/>
      <c r="GW9" s="253" t="str">
        <f>IF(tbHours[[#This Row],[Employees]]="","",
IF(PTOMode=1,"-",
CHOOSE(PTOMode,
0,
GS9+IF(GT9=0,0,1)*IF(hoursMode="Daily",PTOHour-GV9,PTOHour*260/dPeriods-GV9),
PTOHour*GT9-GV9+GS9,
GS9-GV9)))</f>
        <v/>
      </c>
      <c r="GX9" s="224"/>
      <c r="GY9" s="214"/>
      <c r="GZ9" s="250"/>
      <c r="HA9" s="253" t="str">
        <f>IF(tbHours[[#This Row],[Employees]]="","",
IF(PTOMode=1,"-",
CHOOSE(PTOMode,
0,
GW9+IF(GX9=0,0,1)*IF(hoursMode="Daily",PTOHour-GZ9,PTOHour*260/dPeriods-GZ9),
PTOHour*GX9-GZ9+GW9,
GW9-GZ9)))</f>
        <v/>
      </c>
      <c r="HB9" s="224"/>
      <c r="HC9" s="214"/>
      <c r="HD9" s="250"/>
      <c r="HE9" s="253" t="str">
        <f>IF(tbHours[[#This Row],[Employees]]="","",
IF(PTOMode=1,"-",
CHOOSE(PTOMode,
0,
HA9+IF(HB9=0,0,1)*IF(hoursMode="Daily",PTOHour-HD9,PTOHour*260/dPeriods-HD9),
PTOHour*HB9-HD9+HA9,
HA9-HD9)))</f>
        <v/>
      </c>
      <c r="HF9" s="224"/>
      <c r="HG9" s="214"/>
      <c r="HH9" s="250"/>
      <c r="HI9" s="253" t="str">
        <f>IF(tbHours[[#This Row],[Employees]]="","",
IF(PTOMode=1,"-",
CHOOSE(PTOMode,
0,
HE9+IF(HF9=0,0,1)*IF(hoursMode="Daily",PTOHour-HH9,PTOHour*260/dPeriods-HH9),
PTOHour*HF9-HH9+HE9,
HE9-HH9)))</f>
        <v/>
      </c>
      <c r="HJ9" s="224"/>
      <c r="HK9" s="214"/>
      <c r="HL9" s="250"/>
      <c r="HM9" s="253" t="str">
        <f>IF(tbHours[[#This Row],[Employees]]="","",
IF(PTOMode=1,"-",
CHOOSE(PTOMode,
0,
HI9+IF(HJ9=0,0,1)*IF(hoursMode="Daily",PTOHour-HL9,PTOHour*260/dPeriods-HL9),
PTOHour*HJ9-HL9+HI9,
HI9-HL9)))</f>
        <v/>
      </c>
      <c r="HN9" s="224"/>
      <c r="HO9" s="214"/>
      <c r="HP9" s="250"/>
      <c r="HQ9" s="253" t="str">
        <f>IF(tbHours[[#This Row],[Employees]]="","",
IF(PTOMode=1,"-",
CHOOSE(PTOMode,
0,
HM9+IF(HN9=0,0,1)*IF(hoursMode="Daily",PTOHour-HP9,PTOHour*260/dPeriods-HP9),
PTOHour*HN9-HP9+HM9,
HM9-HP9)))</f>
        <v/>
      </c>
      <c r="HR9" s="224"/>
      <c r="HS9" s="214"/>
      <c r="HT9" s="250"/>
      <c r="HU9" s="253" t="str">
        <f>IF(tbHours[[#This Row],[Employees]]="","",
IF(PTOMode=1,"-",
CHOOSE(PTOMode,
0,
HQ9+IF(HR9=0,0,1)*IF(hoursMode="Daily",PTOHour-HT9,PTOHour*260/dPeriods-HT9),
PTOHour*HR9-HT9+HQ9,
HQ9-HT9)))</f>
        <v/>
      </c>
      <c r="HV9" s="224"/>
      <c r="HW9" s="214"/>
      <c r="HX9" s="250"/>
      <c r="HY9" s="253" t="str">
        <f>IF(tbHours[[#This Row],[Employees]]="","",
IF(PTOMode=1,"-",
CHOOSE(PTOMode,
0,
HU9+IF(HV9=0,0,1)*IF(hoursMode="Daily",PTOHour-HX9,PTOHour*260/dPeriods-HX9),
PTOHour*HV9-HX9+HU9,
HU9-HX9)))</f>
        <v/>
      </c>
      <c r="HZ9" s="224"/>
      <c r="IA9" s="214"/>
      <c r="IB9" s="250"/>
      <c r="IC9" s="253" t="str">
        <f>IF(tbHours[[#This Row],[Employees]]="","",
IF(PTOMode=1,"-",
CHOOSE(PTOMode,
0,
HY9+IF(HZ9=0,0,1)*IF(hoursMode="Daily",PTOHour-IB9,PTOHour*260/dPeriods-IB9),
PTOHour*HZ9-IB9+HY9,
HY9-IB9)))</f>
        <v/>
      </c>
      <c r="ID9" s="224"/>
      <c r="IE9" s="214"/>
      <c r="IF9" s="250"/>
      <c r="IG9" s="253" t="str">
        <f>IF(tbHours[[#This Row],[Employees]]="","",
IF(PTOMode=1,"-",
CHOOSE(PTOMode,
0,
IC9+IF(ID9=0,0,1)*IF(hoursMode="Daily",PTOHour-IF9,PTOHour*260/dPeriods-IF9),
PTOHour*ID9-IF9+IC9,
IC9-IF9)))</f>
        <v/>
      </c>
      <c r="IH9" s="224"/>
      <c r="II9" s="214"/>
      <c r="IJ9" s="250"/>
      <c r="IK9" s="253" t="str">
        <f>IF(tbHours[[#This Row],[Employees]]="","",
IF(PTOMode=1,"-",
CHOOSE(PTOMode,
0,
IG9+IF(IH9=0,0,1)*IF(hoursMode="Daily",PTOHour-IJ9,PTOHour*260/dPeriods-IJ9),
PTOHour*IH9-IJ9+IG9,
IG9-IJ9)))</f>
        <v/>
      </c>
      <c r="IL9" s="224"/>
      <c r="IM9" s="214"/>
      <c r="IN9" s="250"/>
      <c r="IO9" s="253" t="str">
        <f>IF(tbHours[[#This Row],[Employees]]="","",
IF(PTOMode=1,"-",
CHOOSE(PTOMode,
0,
IK9+IF(IL9=0,0,1)*IF(hoursMode="Daily",PTOHour-IN9,PTOHour*260/dPeriods-IN9),
PTOHour*IL9-IN9+IK9,
IK9-IN9)))</f>
        <v/>
      </c>
      <c r="IP9" s="224"/>
      <c r="IQ9" s="214"/>
      <c r="IR9" s="250"/>
      <c r="IS9" s="253" t="str">
        <f>IF(tbHours[[#This Row],[Employees]]="","",
IF(PTOMode=1,"-",
CHOOSE(PTOMode,
0,
IO9+IF(IP9=0,0,1)*IF(hoursMode="Daily",PTOHour-IR9,PTOHour*260/dPeriods-IR9),
PTOHour*IP9-IR9+IO9,
IO9-IR9)))</f>
        <v/>
      </c>
      <c r="IT9" s="224"/>
      <c r="IU9" s="214"/>
      <c r="IV9" s="250"/>
      <c r="IW9" s="253" t="str">
        <f>IF(tbHours[[#This Row],[Employees]]="","",
IF(PTOMode=1,"-",
CHOOSE(PTOMode,
0,
IS9+IF(IT9=0,0,1)*IF(hoursMode="Daily",PTOHour-IV9,PTOHour*260/dPeriods-IV9),
PTOHour*IT9-IV9+IS9,
IS9-IV9)))</f>
        <v/>
      </c>
      <c r="IX9" s="224"/>
      <c r="IY9" s="214"/>
      <c r="IZ9" s="250"/>
      <c r="JA9" s="253" t="str">
        <f>IF(tbHours[[#This Row],[Employees]]="","",
IF(PTOMode=1,"-",
CHOOSE(PTOMode,
0,
IW9+IF(IX9=0,0,1)*IF(hoursMode="Daily",PTOHour-IZ9,PTOHour*260/dPeriods-IZ9),
PTOHour*IX9-IZ9+IW9,
IW9-IZ9)))</f>
        <v/>
      </c>
      <c r="JB9" s="224"/>
      <c r="JC9" s="214"/>
      <c r="JD9" s="250"/>
      <c r="JE9" s="253" t="str">
        <f>IF(tbHours[[#This Row],[Employees]]="","",
IF(PTOMode=1,"-",
CHOOSE(PTOMode,
0,
JA9+IF(JB9=0,0,1)*IF(hoursMode="Daily",PTOHour-JD9,PTOHour*260/dPeriods-JD9),
PTOHour*JB9-JD9+JA9,
JA9-JD9)))</f>
        <v/>
      </c>
      <c r="JF9" s="224"/>
      <c r="JG9" s="214"/>
      <c r="JH9" s="250"/>
      <c r="JI9" s="253" t="str">
        <f>IF(tbHours[[#This Row],[Employees]]="","",
IF(PTOMode=1,"-",
CHOOSE(PTOMode,
0,
JE9+IF(JF9=0,0,1)*IF(hoursMode="Daily",PTOHour-JH9,PTOHour*260/dPeriods-JH9),
PTOHour*JF9-JH9+JE9,
JE9-JH9)))</f>
        <v/>
      </c>
      <c r="JJ9" s="224"/>
      <c r="JK9" s="214"/>
      <c r="JL9" s="250"/>
      <c r="JM9" s="253" t="str">
        <f>IF(tbHours[[#This Row],[Employees]]="","",
IF(PTOMode=1,"-",
CHOOSE(PTOMode,
0,
JI9+IF(JJ9=0,0,1)*IF(hoursMode="Daily",PTOHour-JL9,PTOHour*260/dPeriods-JL9),
PTOHour*JJ9-JL9+JI9,
JI9-JL9)))</f>
        <v/>
      </c>
      <c r="JN9" s="224"/>
      <c r="JO9" s="214"/>
      <c r="JP9" s="250"/>
      <c r="JQ9" s="253" t="str">
        <f>IF(tbHours[[#This Row],[Employees]]="","",
IF(PTOMode=1,"-",
CHOOSE(PTOMode,
0,
JM9+IF(JN9=0,0,1)*IF(hoursMode="Daily",PTOHour-JP9,PTOHour*260/dPeriods-JP9),
PTOHour*JN9-JP9+JM9,
JM9-JP9)))</f>
        <v/>
      </c>
      <c r="JR9" s="224"/>
      <c r="JS9" s="214"/>
      <c r="JT9" s="250"/>
      <c r="JU9" s="253" t="str">
        <f>IF(tbHours[[#This Row],[Employees]]="","",
IF(PTOMode=1,"-",
CHOOSE(PTOMode,
0,
JQ9+IF(JR9=0,0,1)*IF(hoursMode="Daily",PTOHour-JT9,PTOHour*260/dPeriods-JT9),
PTOHour*JR9-JT9+JQ9,
JQ9-JT9)))</f>
        <v/>
      </c>
      <c r="JV9" s="224"/>
      <c r="JW9" s="214"/>
      <c r="JX9" s="250"/>
      <c r="JY9" s="253" t="str">
        <f>IF(tbHours[[#This Row],[Employees]]="","",
IF(PTOMode=1,"-",
CHOOSE(PTOMode,
0,
JU9+IF(JV9=0,0,1)*IF(hoursMode="Daily",PTOHour-JX9,PTOHour*260/dPeriods-JX9),
PTOHour*JV9-JX9+JU9,
JU9-JX9)))</f>
        <v/>
      </c>
      <c r="JZ9" s="224"/>
      <c r="KA9" s="214"/>
      <c r="KB9" s="250"/>
      <c r="KC9" s="253" t="str">
        <f>IF(tbHours[[#This Row],[Employees]]="","",
IF(PTOMode=1,"-",
CHOOSE(PTOMode,
0,
JY9+IF(JZ9=0,0,1)*IF(hoursMode="Daily",PTOHour-KB9,PTOHour*260/dPeriods-KB9),
PTOHour*JZ9-KB9+JY9,
JY9-KB9)))</f>
        <v/>
      </c>
      <c r="KD9" s="224"/>
      <c r="KE9" s="214"/>
      <c r="KF9" s="250"/>
      <c r="KG9" s="253" t="str">
        <f>IF(tbHours[[#This Row],[Employees]]="","",
IF(PTOMode=1,"-",
CHOOSE(PTOMode,
0,
KC9+IF(KD9=0,0,1)*IF(hoursMode="Daily",PTOHour-KF9,PTOHour*260/dPeriods-KF9),
PTOHour*KD9-KF9+KC9,
KC9-KF9)))</f>
        <v/>
      </c>
      <c r="KH9" s="224"/>
      <c r="KI9" s="214"/>
      <c r="KJ9" s="250"/>
      <c r="KK9" s="253" t="str">
        <f>IF(tbHours[[#This Row],[Employees]]="","",
IF(PTOMode=1,"-",
CHOOSE(PTOMode,
0,
KG9+IF(KH9=0,0,1)*IF(hoursMode="Daily",PTOHour-KJ9,PTOHour*260/dPeriods-KJ9),
PTOHour*KH9-KJ9+KG9,
KG9-KJ9)))</f>
        <v/>
      </c>
      <c r="KL9" s="224"/>
      <c r="KM9" s="214"/>
      <c r="KN9" s="250"/>
      <c r="KO9" s="253" t="str">
        <f>IF(tbHours[[#This Row],[Employees]]="","",
IF(PTOMode=1,"-",
CHOOSE(PTOMode,
0,
KK9+IF(KL9=0,0,1)*IF(hoursMode="Daily",PTOHour-KN9,PTOHour*260/dPeriods-KN9),
PTOHour*KL9-KN9+KK9,
KK9-KN9)))</f>
        <v/>
      </c>
      <c r="KP9" s="224"/>
      <c r="KQ9" s="214"/>
      <c r="KR9" s="250"/>
      <c r="KS9" s="253" t="str">
        <f>IF(tbHours[[#This Row],[Employees]]="","",
IF(PTOMode=1,"-",
CHOOSE(PTOMode,
0,
KO9+IF(KP9=0,0,1)*IF(hoursMode="Daily",PTOHour-KR9,PTOHour*260/dPeriods-KR9),
PTOHour*KP9-KR9+KO9,
KO9-KR9)))</f>
        <v/>
      </c>
      <c r="KT9" s="224"/>
      <c r="KU9" s="214"/>
      <c r="KV9" s="250"/>
      <c r="KW9" s="253" t="str">
        <f>IF(tbHours[[#This Row],[Employees]]="","",
IF(PTOMode=1,"-",
CHOOSE(PTOMode,
0,
KS9+IF(KT9=0,0,1)*IF(hoursMode="Daily",PTOHour-KV9,PTOHour*260/dPeriods-KV9),
PTOHour*KT9-KV9+KS9,
KS9-KV9)))</f>
        <v/>
      </c>
      <c r="KX9" s="224"/>
      <c r="KY9" s="214"/>
      <c r="KZ9" s="250"/>
      <c r="LA9" s="253" t="str">
        <f>IF(tbHours[[#This Row],[Employees]]="","",
IF(PTOMode=1,"-",
CHOOSE(PTOMode,
0,
KW9+IF(KX9=0,0,1)*IF(hoursMode="Daily",PTOHour-KZ9,PTOHour*260/dPeriods-KZ9),
PTOHour*KX9-KZ9+KW9,
KW9-KZ9)))</f>
        <v/>
      </c>
      <c r="LB9" s="224"/>
      <c r="LC9" s="214"/>
      <c r="LD9" s="250"/>
      <c r="LE9" s="253" t="str">
        <f>IF(tbHours[[#This Row],[Employees]]="","",
IF(PTOMode=1,"-",
CHOOSE(PTOMode,
0,
LA9+IF(LB9=0,0,1)*IF(hoursMode="Daily",PTOHour-LD9,PTOHour*260/dPeriods-LD9),
PTOHour*LB9-LD9+LA9,
LA9-LD9)))</f>
        <v/>
      </c>
      <c r="LF9" s="224"/>
      <c r="LG9" s="214"/>
      <c r="LH9" s="250"/>
      <c r="LI9" s="253" t="str">
        <f>IF(tbHours[[#This Row],[Employees]]="","",
IF(PTOMode=1,"-",
CHOOSE(PTOMode,
0,
LE9+IF(LF9=0,0,1)*IF(hoursMode="Daily",PTOHour-LH9,PTOHour*260/dPeriods-LH9),
PTOHour*LF9-LH9+LE9,
LE9-LH9)))</f>
        <v/>
      </c>
      <c r="LJ9" s="224"/>
      <c r="LK9" s="214"/>
      <c r="LL9" s="250"/>
      <c r="LM9" s="253" t="str">
        <f>IF(tbHours[[#This Row],[Employees]]="","",
IF(PTOMode=1,"-",
CHOOSE(PTOMode,
0,
LI9+IF(LJ9=0,0,1)*IF(hoursMode="Daily",PTOHour-LL9,PTOHour*260/dPeriods-LL9),
PTOHour*LJ9-LL9+LI9,
LI9-LL9)))</f>
        <v/>
      </c>
      <c r="LN9" s="224"/>
      <c r="LO9" s="214"/>
      <c r="LP9" s="250"/>
      <c r="LQ9" s="253" t="str">
        <f>IF(tbHours[[#This Row],[Employees]]="","",
IF(PTOMode=1,"-",
CHOOSE(PTOMode,
0,
LM9+IF(LN9=0,0,1)*IF(hoursMode="Daily",PTOHour-LP9,PTOHour*260/dPeriods-LP9),
PTOHour*LN9-LP9+LM9,
LM9-LP9)))</f>
        <v/>
      </c>
      <c r="LR9" s="224"/>
      <c r="LS9" s="214"/>
      <c r="LT9" s="250"/>
      <c r="LU9" s="253" t="str">
        <f>IF(tbHours[[#This Row],[Employees]]="","",
IF(PTOMode=1,"-",
CHOOSE(PTOMode,
0,
LQ9+IF(LR9=0,0,1)*IF(hoursMode="Daily",PTOHour-LT9,PTOHour*260/dPeriods-LT9),
PTOHour*LR9-LT9+LQ9,
LQ9-LT9)))</f>
        <v/>
      </c>
      <c r="LV9" s="224"/>
      <c r="LW9" s="214"/>
      <c r="LX9" s="250"/>
      <c r="LY9" s="253" t="str">
        <f>IF(tbHours[[#This Row],[Employees]]="","",
IF(PTOMode=1,"-",
CHOOSE(PTOMode,
0,
LU9+IF(LV9=0,0,1)*IF(hoursMode="Daily",PTOHour-LX9,PTOHour*260/dPeriods-LX9),
PTOHour*LV9-LX9+LU9,
LU9-LX9)))</f>
        <v/>
      </c>
      <c r="LZ9" s="224"/>
      <c r="MA9" s="214"/>
      <c r="MB9" s="250"/>
      <c r="MC9" s="253" t="str">
        <f>IF(tbHours[[#This Row],[Employees]]="","",
IF(PTOMode=1,"-",
CHOOSE(PTOMode,
0,
LY9+IF(LZ9=0,0,1)*IF(hoursMode="Daily",PTOHour-MB9,PTOHour*260/dPeriods-MB9),
PTOHour*LZ9-MB9+LY9,
LY9-MB9)))</f>
        <v/>
      </c>
      <c r="MD9" s="224"/>
      <c r="ME9" s="214"/>
      <c r="MF9" s="250"/>
      <c r="MG9" s="253" t="str">
        <f>IF(tbHours[[#This Row],[Employees]]="","",
IF(PTOMode=1,"-",
CHOOSE(PTOMode,
0,
MC9+IF(MD9=0,0,1)*IF(hoursMode="Daily",PTOHour-MF9,PTOHour*260/dPeriods-MF9),
PTOHour*MD9-MF9+MC9,
MC9-MF9)))</f>
        <v/>
      </c>
      <c r="MH9" s="224"/>
      <c r="MI9" s="214"/>
      <c r="MJ9" s="250"/>
      <c r="MK9" s="253" t="str">
        <f>IF(tbHours[[#This Row],[Employees]]="","",
IF(PTOMode=1,"-",
CHOOSE(PTOMode,
0,
MG9+IF(MH9=0,0,1)*IF(hoursMode="Daily",PTOHour-MJ9,PTOHour*260/dPeriods-MJ9),
PTOHour*MH9-MJ9+MG9,
MG9-MJ9)))</f>
        <v/>
      </c>
      <c r="ML9" s="224"/>
      <c r="MM9" s="214"/>
      <c r="MN9" s="250"/>
      <c r="MO9" s="253" t="str">
        <f>IF(tbHours[[#This Row],[Employees]]="","",
IF(PTOMode=1,"-",
CHOOSE(PTOMode,
0,
MK9+IF(ML9=0,0,1)*IF(hoursMode="Daily",PTOHour-MN9,PTOHour*260/dPeriods-MN9),
PTOHour*ML9-MN9+MK9,
MK9-MN9)))</f>
        <v/>
      </c>
      <c r="MP9" s="224"/>
      <c r="MQ9" s="214"/>
      <c r="MR9" s="250"/>
      <c r="MS9" s="253" t="str">
        <f>IF(tbHours[[#This Row],[Employees]]="","",
IF(PTOMode=1,"-",
CHOOSE(PTOMode,
0,
MO9+IF(MP9=0,0,1)*IF(hoursMode="Daily",PTOHour-MR9,PTOHour*260/dPeriods-MR9),
PTOHour*MP9-MR9+MO9,
MO9-MR9)))</f>
        <v/>
      </c>
      <c r="MT9" s="224"/>
      <c r="MU9" s="214"/>
      <c r="MV9" s="250"/>
      <c r="MW9" s="253" t="str">
        <f>IF(tbHours[[#This Row],[Employees]]="","",
IF(PTOMode=1,"-",
CHOOSE(PTOMode,
0,
MS9+IF(MT9=0,0,1)*IF(hoursMode="Daily",PTOHour-MV9,PTOHour*260/dPeriods-MV9),
PTOHour*MT9-MV9+MS9,
MS9-MV9)))</f>
        <v/>
      </c>
      <c r="MX9" s="224"/>
      <c r="MY9" s="214"/>
      <c r="MZ9" s="250"/>
      <c r="NA9" s="253" t="str">
        <f>IF(tbHours[[#This Row],[Employees]]="","",
IF(PTOMode=1,"-",
CHOOSE(PTOMode,
0,
MW9+IF(MX9=0,0,1)*IF(hoursMode="Daily",PTOHour-MZ9,PTOHour*260/dPeriods-MZ9),
PTOHour*MX9-MZ9+MW9,
MW9-MZ9)))</f>
        <v/>
      </c>
      <c r="NB9" s="224"/>
      <c r="NC9" s="214"/>
      <c r="ND9" s="250"/>
      <c r="NE9" s="253" t="str">
        <f>IF(tbHours[[#This Row],[Employees]]="","",
IF(PTOMode=1,"-",
CHOOSE(PTOMode,
0,
NA9+IF(NB9=0,0,1)*IF(hoursMode="Daily",PTOHour-ND9,PTOHour*260/dPeriods-ND9),
PTOHour*NB9-ND9+NA9,
NA9-ND9)))</f>
        <v/>
      </c>
      <c r="NF9" s="224"/>
      <c r="NG9" s="214"/>
      <c r="NH9" s="250"/>
      <c r="NI9" s="253" t="str">
        <f>IF(tbHours[[#This Row],[Employees]]="","",
IF(PTOMode=1,"-",
CHOOSE(PTOMode,
0,
NE9+IF(NF9=0,0,1)*IF(hoursMode="Daily",PTOHour-NH9,PTOHour*260/dPeriods-NH9),
PTOHour*NF9-NH9+NE9,
NE9-NH9)))</f>
        <v/>
      </c>
      <c r="NJ9" s="224"/>
      <c r="NK9" s="214"/>
      <c r="NL9" s="250"/>
      <c r="NM9" s="253" t="str">
        <f>IF(tbHours[[#This Row],[Employees]]="","",
IF(PTOMode=1,"-",
CHOOSE(PTOMode,
0,
NI9+IF(NJ9=0,0,1)*IF(hoursMode="Daily",PTOHour-NL9,PTOHour*260/dPeriods-NL9),
PTOHour*NJ9-NL9+NI9,
NI9-NL9)))</f>
        <v/>
      </c>
      <c r="NN9" s="224"/>
      <c r="NO9" s="214"/>
      <c r="NP9" s="250"/>
      <c r="NQ9" s="253" t="str">
        <f>IF(tbHours[[#This Row],[Employees]]="","",
IF(PTOMode=1,"-",
CHOOSE(PTOMode,
0,
NM9+IF(NN9=0,0,1)*IF(hoursMode="Daily",PTOHour-NP9,PTOHour*260/dPeriods-NP9),
PTOHour*NN9-NP9+NM9,
NM9-NP9)))</f>
        <v/>
      </c>
      <c r="NR9" s="224"/>
      <c r="NS9" s="214"/>
      <c r="NT9" s="250"/>
      <c r="NU9" s="253" t="str">
        <f>IF(tbHours[[#This Row],[Employees]]="","",
IF(PTOMode=1,"-",
CHOOSE(PTOMode,
0,
NQ9+IF(NR9=0,0,1)*IF(hoursMode="Daily",PTOHour-NT9,PTOHour*260/dPeriods-NT9),
PTOHour*NR9-NT9+NQ9,
NQ9-NT9)))</f>
        <v/>
      </c>
      <c r="NV9" s="224"/>
      <c r="NW9" s="214"/>
      <c r="NX9" s="250"/>
      <c r="NY9" s="253" t="str">
        <f>IF(tbHours[[#This Row],[Employees]]="","",
IF(PTOMode=1,"-",
CHOOSE(PTOMode,
0,
NU9+IF(NV9=0,0,1)*IF(hoursMode="Daily",PTOHour-NX9,PTOHour*260/dPeriods-NX9),
PTOHour*NV9-NX9+NU9,
NU9-NX9)))</f>
        <v/>
      </c>
      <c r="NZ9" s="224"/>
      <c r="OA9" s="214"/>
      <c r="OB9" s="250"/>
      <c r="OC9" s="253" t="str">
        <f>IF(tbHours[[#This Row],[Employees]]="","",
IF(PTOMode=1,"-",
CHOOSE(PTOMode,
0,
NY9+IF(NZ9=0,0,1)*IF(hoursMode="Daily",PTOHour-OB9,PTOHour*260/dPeriods-OB9),
PTOHour*NZ9-OB9+NY9,
NY9-OB9)))</f>
        <v/>
      </c>
      <c r="OD9" s="224"/>
      <c r="OE9" s="214"/>
      <c r="OF9" s="250"/>
      <c r="OG9" s="253" t="str">
        <f>IF(tbHours[[#This Row],[Employees]]="","",
IF(PTOMode=1,"-",
CHOOSE(PTOMode,
0,
OC9+IF(OD9=0,0,1)*IF(hoursMode="Daily",PTOHour-OF9,PTOHour*260/dPeriods-OF9),
PTOHour*OD9-OF9+OC9,
OC9-OF9)))</f>
        <v/>
      </c>
      <c r="OH9" s="224"/>
      <c r="OI9" s="214"/>
      <c r="OJ9" s="250"/>
      <c r="OK9" s="253" t="str">
        <f>IF(tbHours[[#This Row],[Employees]]="","",
IF(PTOMode=1,"-",
CHOOSE(PTOMode,
0,
OG9+IF(OH9=0,0,1)*IF(hoursMode="Daily",PTOHour-OJ9,PTOHour*260/dPeriods-OJ9),
PTOHour*OH9-OJ9+OG9,
OG9-OJ9)))</f>
        <v/>
      </c>
      <c r="OL9" s="224"/>
      <c r="OM9" s="214"/>
      <c r="ON9" s="250"/>
      <c r="OO9" s="253" t="str">
        <f>IF(tbHours[[#This Row],[Employees]]="","",
IF(PTOMode=1,"-",
CHOOSE(PTOMode,
0,
OK9+IF(OL9=0,0,1)*IF(hoursMode="Daily",PTOHour-ON9,PTOHour*260/dPeriods-ON9),
PTOHour*OL9-ON9+OK9,
OK9-ON9)))</f>
        <v/>
      </c>
      <c r="OP9" s="224"/>
      <c r="OQ9" s="214"/>
      <c r="OR9" s="250"/>
      <c r="OS9" s="253" t="str">
        <f>IF(tbHours[[#This Row],[Employees]]="","",
IF(PTOMode=1,"-",
CHOOSE(PTOMode,
0,
OO9+IF(OP9=0,0,1)*IF(hoursMode="Daily",PTOHour-OR9,PTOHour*260/dPeriods-OR9),
PTOHour*OP9-OR9+OO9,
OO9-OR9)))</f>
        <v/>
      </c>
      <c r="OT9" s="224"/>
      <c r="OU9" s="214"/>
      <c r="OV9" s="250"/>
      <c r="OW9" s="253" t="str">
        <f>IF(tbHours[[#This Row],[Employees]]="","",
IF(PTOMode=1,"-",
CHOOSE(PTOMode,
0,
OS9+IF(OT9=0,0,1)*IF(hoursMode="Daily",PTOHour-OV9,PTOHour*260/dPeriods-OV9),
PTOHour*OT9-OV9+OS9,
OS9-OV9)))</f>
        <v/>
      </c>
      <c r="OX9" s="224"/>
      <c r="OY9" s="214"/>
      <c r="OZ9" s="250"/>
      <c r="PA9" s="253" t="str">
        <f>IF(tbHours[[#This Row],[Employees]]="","",
IF(PTOMode=1,"-",
CHOOSE(PTOMode,
0,
OW9+IF(OX9=0,0,1)*IF(hoursMode="Daily",PTOHour-OZ9,PTOHour*260/dPeriods-OZ9),
PTOHour*OX9-OZ9+OW9,
OW9-OZ9)))</f>
        <v/>
      </c>
      <c r="PB9" s="224"/>
      <c r="PC9" s="214"/>
      <c r="PD9" s="250"/>
      <c r="PE9" s="253" t="str">
        <f>IF(tbHours[[#This Row],[Employees]]="","",
IF(PTOMode=1,"-",
CHOOSE(PTOMode,
0,
PA9+IF(PB9=0,0,1)*IF(hoursMode="Daily",PTOHour-PD9,PTOHour*260/dPeriods-PD9),
PTOHour*PB9-PD9+PA9,
PA9-PD9)))</f>
        <v/>
      </c>
      <c r="PF9" s="224"/>
      <c r="PG9" s="214"/>
      <c r="PH9" s="250"/>
      <c r="PI9" s="253" t="str">
        <f>IF(tbHours[[#This Row],[Employees]]="","",
IF(PTOMode=1,"-",
CHOOSE(PTOMode,
0,
PE9+IF(PF9=0,0,1)*IF(hoursMode="Daily",PTOHour-PH9,PTOHour*260/dPeriods-PH9),
PTOHour*PF9-PH9+PE9,
PE9-PH9)))</f>
        <v/>
      </c>
      <c r="PJ9" s="224"/>
      <c r="PK9" s="214"/>
      <c r="PL9" s="250"/>
      <c r="PM9" s="253" t="str">
        <f>IF(tbHours[[#This Row],[Employees]]="","",
IF(PTOMode=1,"-",
CHOOSE(PTOMode,
0,
PI9+IF(PJ9=0,0,1)*IF(hoursMode="Daily",PTOHour-PL9,PTOHour*260/dPeriods-PL9),
PTOHour*PJ9-PL9+PI9,
PI9-PL9)))</f>
        <v/>
      </c>
      <c r="PN9" s="224"/>
      <c r="PO9" s="214"/>
      <c r="PP9" s="250"/>
      <c r="PQ9" s="253" t="str">
        <f>IF(tbHours[[#This Row],[Employees]]="","",
IF(PTOMode=1,"-",
CHOOSE(PTOMode,
0,
PM9+IF(PN9=0,0,1)*IF(hoursMode="Daily",PTOHour-PP9,PTOHour*260/dPeriods-PP9),
PTOHour*PN9-PP9+PM9,
PM9-PP9)))</f>
        <v/>
      </c>
      <c r="PR9" s="224"/>
      <c r="PS9" s="214"/>
      <c r="PT9" s="250"/>
      <c r="PU9" s="253" t="str">
        <f>IF(tbHours[[#This Row],[Employees]]="","",
IF(PTOMode=1,"-",
CHOOSE(PTOMode,
0,
PQ9+IF(PR9=0,0,1)*IF(hoursMode="Daily",PTOHour-PT9,PTOHour*260/dPeriods-PT9),
PTOHour*PR9-PT9+PQ9,
PQ9-PT9)))</f>
        <v/>
      </c>
      <c r="PV9" s="224"/>
      <c r="PW9" s="214"/>
      <c r="PX9" s="250"/>
      <c r="PY9" s="253" t="str">
        <f>IF(tbHours[[#This Row],[Employees]]="","",
IF(PTOMode=1,"-",
CHOOSE(PTOMode,
0,
PU9+IF(PV9=0,0,1)*IF(hoursMode="Daily",PTOHour-PX9,PTOHour*260/dPeriods-PX9),
PTOHour*PV9-PX9+PU9,
PU9-PX9)))</f>
        <v/>
      </c>
      <c r="PZ9" s="224"/>
      <c r="QA9" s="214"/>
      <c r="QB9" s="250"/>
      <c r="QC9" s="253" t="str">
        <f>IF(tbHours[[#This Row],[Employees]]="","",
IF(PTOMode=1,"-",
CHOOSE(PTOMode,
0,
PY9+IF(PZ9=0,0,1)*IF(hoursMode="Daily",PTOHour-QB9,PTOHour*260/dPeriods-QB9),
PTOHour*PZ9-QB9+PY9,
PY9-QB9)))</f>
        <v/>
      </c>
      <c r="QD9" s="224"/>
      <c r="QE9" s="214"/>
      <c r="QF9" s="250"/>
      <c r="QG9" s="253" t="str">
        <f>IF(tbHours[[#This Row],[Employees]]="","",
IF(PTOMode=1,"-",
CHOOSE(PTOMode,
0,
QC9+IF(QD9=0,0,1)*IF(hoursMode="Daily",PTOHour-QF9,PTOHour*260/dPeriods-QF9),
PTOHour*QD9-QF9+QC9,
QC9-QF9)))</f>
        <v/>
      </c>
      <c r="QH9" s="224"/>
      <c r="QI9" s="214"/>
      <c r="QJ9" s="250"/>
      <c r="QK9" s="253" t="str">
        <f>IF(tbHours[[#This Row],[Employees]]="","",
IF(PTOMode=1,"-",
CHOOSE(PTOMode,
0,
QG9+IF(QH9=0,0,1)*IF(hoursMode="Daily",PTOHour-QJ9,PTOHour*260/dPeriods-QJ9),
PTOHour*QH9-QJ9+QG9,
QG9-QJ9)))</f>
        <v/>
      </c>
      <c r="QL9" s="224"/>
      <c r="QM9" s="214"/>
      <c r="QN9" s="250"/>
      <c r="QO9" s="253" t="str">
        <f>IF(tbHours[[#This Row],[Employees]]="","",
IF(PTOMode=1,"-",
CHOOSE(PTOMode,
0,
QK9+IF(QL9=0,0,1)*IF(hoursMode="Daily",PTOHour-QN9,PTOHour*260/dPeriods-QN9),
PTOHour*QL9-QN9+QK9,
QK9-QN9)))</f>
        <v/>
      </c>
      <c r="QP9" s="224"/>
      <c r="QQ9" s="214"/>
      <c r="QR9" s="250"/>
      <c r="QS9" s="253" t="str">
        <f>IF(tbHours[[#This Row],[Employees]]="","",
IF(PTOMode=1,"-",
CHOOSE(PTOMode,
0,
QO9+IF(QP9=0,0,1)*IF(hoursMode="Daily",PTOHour-QR9,PTOHour*260/dPeriods-QR9),
PTOHour*QP9-QR9+QO9,
QO9-QR9)))</f>
        <v/>
      </c>
      <c r="QT9" s="224"/>
      <c r="QU9" s="214"/>
      <c r="QV9" s="250"/>
      <c r="QW9" s="253" t="str">
        <f>IF(tbHours[[#This Row],[Employees]]="","",
IF(PTOMode=1,"-",
CHOOSE(PTOMode,
0,
QS9+IF(QT9=0,0,1)*IF(hoursMode="Daily",PTOHour-QV9,PTOHour*260/dPeriods-QV9),
PTOHour*QT9-QV9+QS9,
QS9-QV9)))</f>
        <v/>
      </c>
      <c r="QX9" s="224"/>
      <c r="QY9" s="214"/>
      <c r="QZ9" s="250"/>
      <c r="RA9" s="253" t="str">
        <f>IF(tbHours[[#This Row],[Employees]]="","",
IF(PTOMode=1,"-",
CHOOSE(PTOMode,
0,
QW9+IF(QX9=0,0,1)*IF(hoursMode="Daily",PTOHour-QZ9,PTOHour*260/dPeriods-QZ9),
PTOHour*QX9-QZ9+QW9,
QW9-QZ9)))</f>
        <v/>
      </c>
      <c r="RB9" s="224"/>
      <c r="RC9" s="214"/>
      <c r="RD9" s="250"/>
      <c r="RE9" s="253" t="str">
        <f>IF(tbHours[[#This Row],[Employees]]="","",
IF(PTOMode=1,"-",
CHOOSE(PTOMode,
0,
RA9+IF(RB9=0,0,1)*IF(hoursMode="Daily",PTOHour-RD9,PTOHour*260/dPeriods-RD9),
PTOHour*RB9-RD9+RA9,
RA9-RD9)))</f>
        <v/>
      </c>
      <c r="RF9" s="224"/>
      <c r="RG9" s="214"/>
      <c r="RH9" s="250"/>
      <c r="RI9" s="253" t="str">
        <f>IF(tbHours[[#This Row],[Employees]]="","",
IF(PTOMode=1,"-",
CHOOSE(PTOMode,
0,
RE9+IF(RF9=0,0,1)*IF(hoursMode="Daily",PTOHour-RH9,PTOHour*260/dPeriods-RH9),
PTOHour*RF9-RH9+RE9,
RE9-RH9)))</f>
        <v/>
      </c>
      <c r="RJ9" s="224"/>
      <c r="RK9" s="214"/>
      <c r="RL9" s="250"/>
      <c r="RM9" s="253" t="str">
        <f>IF(tbHours[[#This Row],[Employees]]="","",
IF(PTOMode=1,"-",
CHOOSE(PTOMode,
0,
RI9+IF(RJ9=0,0,1)*IF(hoursMode="Daily",PTOHour-RL9,PTOHour*260/dPeriods-RL9),
PTOHour*RJ9-RL9+RI9,
RI9-RL9)))</f>
        <v/>
      </c>
      <c r="RN9" s="224"/>
      <c r="RO9" s="214"/>
      <c r="RP9" s="250"/>
      <c r="RQ9" s="253" t="str">
        <f>IF(tbHours[[#This Row],[Employees]]="","",
IF(PTOMode=1,"-",
CHOOSE(PTOMode,
0,
RM9+IF(RN9=0,0,1)*IF(hoursMode="Daily",PTOHour-RP9,PTOHour*260/dPeriods-RP9),
PTOHour*RN9-RP9+RM9,
RM9-RP9)))</f>
        <v/>
      </c>
      <c r="RR9" s="224"/>
      <c r="RS9" s="214"/>
      <c r="RT9" s="250"/>
      <c r="RU9" s="253" t="str">
        <f>IF(tbHours[[#This Row],[Employees]]="","",
IF(PTOMode=1,"-",
CHOOSE(PTOMode,
0,
RQ9+IF(RR9=0,0,1)*IF(hoursMode="Daily",PTOHour-RT9,PTOHour*260/dPeriods-RT9),
PTOHour*RR9-RT9+RQ9,
RQ9-RT9)))</f>
        <v/>
      </c>
      <c r="RV9" s="224"/>
      <c r="RW9" s="214"/>
      <c r="RX9" s="250"/>
      <c r="RY9" s="253" t="str">
        <f>IF(tbHours[[#This Row],[Employees]]="","",
IF(PTOMode=1,"-",
CHOOSE(PTOMode,
0,
RU9+IF(RV9=0,0,1)*IF(hoursMode="Daily",PTOHour-RX9,PTOHour*260/dPeriods-RX9),
PTOHour*RV9-RX9+RU9,
RU9-RX9)))</f>
        <v/>
      </c>
      <c r="RZ9" s="224"/>
      <c r="SA9" s="214"/>
      <c r="SB9" s="250"/>
      <c r="SC9" s="253" t="str">
        <f>IF(tbHours[[#This Row],[Employees]]="","",
IF(PTOMode=1,"-",
CHOOSE(PTOMode,
0,
RY9+IF(RZ9=0,0,1)*IF(hoursMode="Daily",PTOHour-SB9,PTOHour*260/dPeriods-SB9),
PTOHour*RZ9-SB9+RY9,
RY9-SB9)))</f>
        <v/>
      </c>
      <c r="SD9" s="224"/>
      <c r="SE9" s="214"/>
      <c r="SF9" s="250"/>
      <c r="SG9" s="253" t="str">
        <f>IF(tbHours[[#This Row],[Employees]]="","",
IF(PTOMode=1,"-",
CHOOSE(PTOMode,
0,
SC9+IF(SD9=0,0,1)*IF(hoursMode="Daily",PTOHour-SF9,PTOHour*260/dPeriods-SF9),
PTOHour*SD9-SF9+SC9,
SC9-SF9)))</f>
        <v/>
      </c>
      <c r="SH9" s="224"/>
      <c r="SI9" s="214"/>
      <c r="SJ9" s="250"/>
      <c r="SK9" s="253" t="str">
        <f>IF(tbHours[[#This Row],[Employees]]="","",
IF(PTOMode=1,"-",
CHOOSE(PTOMode,
0,
SG9+IF(SH9=0,0,1)*IF(hoursMode="Daily",PTOHour-SJ9,PTOHour*260/dPeriods-SJ9),
PTOHour*SH9-SJ9+SG9,
SG9-SJ9)))</f>
        <v/>
      </c>
      <c r="SL9" s="224"/>
      <c r="SM9" s="214"/>
      <c r="SN9" s="250"/>
      <c r="SO9" s="253" t="str">
        <f>IF(tbHours[[#This Row],[Employees]]="","",
IF(PTOMode=1,"-",
CHOOSE(PTOMode,
0,
SK9+IF(SL9=0,0,1)*IF(hoursMode="Daily",PTOHour-SN9,PTOHour*260/dPeriods-SN9),
PTOHour*SL9-SN9+SK9,
SK9-SN9)))</f>
        <v/>
      </c>
      <c r="SP9" s="224"/>
      <c r="SQ9" s="214"/>
      <c r="SR9" s="250"/>
      <c r="SS9" s="253" t="str">
        <f>IF(tbHours[[#This Row],[Employees]]="","",
IF(PTOMode=1,"-",
CHOOSE(PTOMode,
0,
SO9+IF(SP9=0,0,1)*IF(hoursMode="Daily",PTOHour-SR9,PTOHour*260/dPeriods-SR9),
PTOHour*SP9-SR9+SO9,
SO9-SR9)))</f>
        <v/>
      </c>
      <c r="ST9" s="224"/>
      <c r="SU9" s="214"/>
      <c r="SV9" s="250"/>
      <c r="SW9" s="253" t="str">
        <f>IF(tbHours[[#This Row],[Employees]]="","",
IF(PTOMode=1,"-",
CHOOSE(PTOMode,
0,
SS9+IF(ST9=0,0,1)*IF(hoursMode="Daily",PTOHour-SV9,PTOHour*260/dPeriods-SV9),
PTOHour*ST9-SV9+SS9,
SS9-SV9)))</f>
        <v/>
      </c>
      <c r="SX9" s="224"/>
      <c r="SY9" s="214"/>
      <c r="SZ9" s="250"/>
      <c r="TA9" s="253" t="str">
        <f>IF(tbHours[[#This Row],[Employees]]="","",
IF(PTOMode=1,"-",
CHOOSE(PTOMode,
0,
SW9+IF(SX9=0,0,1)*IF(hoursMode="Daily",PTOHour-SZ9,PTOHour*260/dPeriods-SZ9),
PTOHour*SX9-SZ9+SW9,
SW9-SZ9)))</f>
        <v/>
      </c>
      <c r="TB9" s="224"/>
      <c r="TC9" s="214"/>
      <c r="TD9" s="250"/>
      <c r="TE9" s="253" t="str">
        <f>IF(tbHours[[#This Row],[Employees]]="","",
IF(PTOMode=1,"-",
CHOOSE(PTOMode,
0,
TA9+IF(TB9=0,0,1)*IF(hoursMode="Daily",PTOHour-TD9,PTOHour*260/dPeriods-TD9),
PTOHour*TB9-TD9+TA9,
TA9-TD9)))</f>
        <v/>
      </c>
      <c r="TF9" s="224"/>
      <c r="TG9" s="214"/>
      <c r="TH9" s="250"/>
      <c r="TI9" s="253" t="str">
        <f>IF(tbHours[[#This Row],[Employees]]="","",
IF(PTOMode=1,"-",
CHOOSE(PTOMode,
0,
TE9+IF(TF9=0,0,1)*IF(hoursMode="Daily",PTOHour-TH9,PTOHour*260/dPeriods-TH9),
PTOHour*TF9-TH9+TE9,
TE9-TH9)))</f>
        <v/>
      </c>
      <c r="TJ9" s="224"/>
      <c r="TK9" s="214"/>
      <c r="TL9" s="250"/>
      <c r="TM9" s="253" t="str">
        <f>IF(tbHours[[#This Row],[Employees]]="","",
IF(PTOMode=1,"-",
CHOOSE(PTOMode,
0,
TI9+IF(TJ9=0,0,1)*IF(hoursMode="Daily",PTOHour-TL9,PTOHour*260/dPeriods-TL9),
PTOHour*TJ9-TL9+TI9,
TI9-TL9)))</f>
        <v/>
      </c>
      <c r="TN9" s="224"/>
      <c r="TO9" s="214"/>
      <c r="TP9" s="250"/>
      <c r="TQ9" s="253" t="str">
        <f>IF(tbHours[[#This Row],[Employees]]="","",
IF(PTOMode=1,"-",
CHOOSE(PTOMode,
0,
TM9+IF(TN9=0,0,1)*IF(hoursMode="Daily",PTOHour-TP9,PTOHour*260/dPeriods-TP9),
PTOHour*TN9-TP9+TM9,
TM9-TP9)))</f>
        <v/>
      </c>
      <c r="TR9" s="224"/>
      <c r="TS9" s="214"/>
      <c r="TT9" s="250"/>
      <c r="TU9" s="253" t="str">
        <f>IF(tbHours[[#This Row],[Employees]]="","",
IF(PTOMode=1,"-",
CHOOSE(PTOMode,
0,
TQ9+IF(TR9=0,0,1)*IF(hoursMode="Daily",PTOHour-TT9,PTOHour*260/dPeriods-TT9),
PTOHour*TR9-TT9+TQ9,
TQ9-TT9)))</f>
        <v/>
      </c>
      <c r="TV9" s="224"/>
      <c r="TW9" s="214"/>
      <c r="TX9" s="250"/>
      <c r="TY9" s="253" t="str">
        <f>IF(tbHours[[#This Row],[Employees]]="","",
IF(PTOMode=1,"-",
CHOOSE(PTOMode,
0,
TU9+IF(TV9=0,0,1)*IF(hoursMode="Daily",PTOHour-TX9,PTOHour*260/dPeriods-TX9),
PTOHour*TV9-TX9+TU9,
TU9-TX9)))</f>
        <v/>
      </c>
      <c r="TZ9" s="224"/>
      <c r="UA9" s="214"/>
      <c r="UB9" s="250"/>
      <c r="UC9" s="253" t="str">
        <f>IF(tbHours[[#This Row],[Employees]]="","",
IF(PTOMode=1,"-",
CHOOSE(PTOMode,
0,
TY9+IF(TZ9=0,0,1)*IF(hoursMode="Daily",PTOHour-UB9,PTOHour*260/dPeriods-UB9),
PTOHour*TZ9-UB9+TY9,
TY9-UB9)))</f>
        <v/>
      </c>
      <c r="UD9" s="224"/>
      <c r="UE9" s="214"/>
      <c r="UF9" s="250"/>
      <c r="UG9" s="253" t="str">
        <f>IF(tbHours[[#This Row],[Employees]]="","",
IF(PTOMode=1,"-",
CHOOSE(PTOMode,
0,
UC9+IF(UD9=0,0,1)*IF(hoursMode="Daily",PTOHour-UF9,PTOHour*260/dPeriods-UF9),
PTOHour*UD9-UF9+UC9,
UC9-UF9)))</f>
        <v/>
      </c>
      <c r="UH9" s="224"/>
      <c r="UI9" s="214"/>
      <c r="UJ9" s="250"/>
      <c r="UK9" s="253" t="str">
        <f>IF(tbHours[[#This Row],[Employees]]="","",
IF(PTOMode=1,"-",
CHOOSE(PTOMode,
0,
UG9+IF(UH9=0,0,1)*IF(hoursMode="Daily",PTOHour-UJ9,PTOHour*260/dPeriods-UJ9),
PTOHour*UH9-UJ9+UG9,
UG9-UJ9)))</f>
        <v/>
      </c>
      <c r="UL9" s="224"/>
      <c r="UM9" s="214"/>
      <c r="UN9" s="250"/>
      <c r="UO9" s="253" t="str">
        <f>IF(tbHours[[#This Row],[Employees]]="","",
IF(PTOMode=1,"-",
CHOOSE(PTOMode,
0,
UK9+IF(UL9=0,0,1)*IF(hoursMode="Daily",PTOHour-UN9,PTOHour*260/dPeriods-UN9),
PTOHour*UL9-UN9+UK9,
UK9-UN9)))</f>
        <v/>
      </c>
      <c r="UP9" s="224"/>
      <c r="UQ9" s="214"/>
      <c r="UR9" s="250"/>
      <c r="US9" s="253" t="str">
        <f>IF(tbHours[[#This Row],[Employees]]="","",
IF(PTOMode=1,"-",
CHOOSE(PTOMode,
0,
UO9+IF(UP9=0,0,1)*IF(hoursMode="Daily",PTOHour-UR9,PTOHour*260/dPeriods-UR9),
PTOHour*UP9-UR9+UO9,
UO9-UR9)))</f>
        <v/>
      </c>
      <c r="UT9" s="224"/>
      <c r="UU9" s="214"/>
      <c r="UV9" s="250"/>
      <c r="UW9" s="253" t="str">
        <f>IF(tbHours[[#This Row],[Employees]]="","",
IF(PTOMode=1,"-",
CHOOSE(PTOMode,
0,
US9+IF(UT9=0,0,1)*IF(hoursMode="Daily",PTOHour-UV9,PTOHour*260/dPeriods-UV9),
PTOHour*UT9-UV9+US9,
US9-UV9)))</f>
        <v/>
      </c>
      <c r="UX9" s="224"/>
      <c r="UY9" s="214"/>
      <c r="UZ9" s="250"/>
      <c r="VA9" s="253" t="str">
        <f>IF(tbHours[[#This Row],[Employees]]="","",
IF(PTOMode=1,"-",
CHOOSE(PTOMode,
0,
UW9+IF(UX9=0,0,1)*IF(hoursMode="Daily",PTOHour-UZ9,PTOHour*260/dPeriods-UZ9),
PTOHour*UX9-UZ9+UW9,
UW9-UZ9)))</f>
        <v/>
      </c>
      <c r="VB9" s="224"/>
      <c r="VC9" s="214"/>
      <c r="VD9" s="250"/>
      <c r="VE9" s="253" t="str">
        <f>IF(tbHours[[#This Row],[Employees]]="","",
IF(PTOMode=1,"-",
CHOOSE(PTOMode,
0,
VA9+IF(VB9=0,0,1)*IF(hoursMode="Daily",PTOHour-VD9,PTOHour*260/dPeriods-VD9),
PTOHour*VB9-VD9+VA9,
VA9-VD9)))</f>
        <v/>
      </c>
      <c r="VF9" s="224"/>
      <c r="VG9" s="214"/>
      <c r="VH9" s="250"/>
      <c r="VI9" s="253" t="str">
        <f>IF(tbHours[[#This Row],[Employees]]="","",
IF(PTOMode=1,"-",
CHOOSE(PTOMode,
0,
VE9+IF(VF9=0,0,1)*IF(hoursMode="Daily",PTOHour-VH9,PTOHour*260/dPeriods-VH9),
PTOHour*VF9-VH9+VE9,
VE9-VH9)))</f>
        <v/>
      </c>
      <c r="VJ9" s="224"/>
      <c r="VK9" s="214"/>
      <c r="VL9" s="250"/>
      <c r="VM9" s="253" t="str">
        <f>IF(tbHours[[#This Row],[Employees]]="","",
IF(PTOMode=1,"-",
CHOOSE(PTOMode,
0,
VI9+IF(VJ9=0,0,1)*IF(hoursMode="Daily",PTOHour-VL9,PTOHour*260/dPeriods-VL9),
PTOHour*VJ9-VL9+VI9,
VI9-VL9)))</f>
        <v/>
      </c>
      <c r="VN9" s="224"/>
      <c r="VO9" s="214"/>
      <c r="VP9" s="250"/>
      <c r="VQ9" s="253" t="str">
        <f>IF(tbHours[[#This Row],[Employees]]="","",
IF(PTOMode=1,"-",
CHOOSE(PTOMode,
0,
VM9+IF(VN9=0,0,1)*IF(hoursMode="Daily",PTOHour-VP9,PTOHour*260/dPeriods-VP9),
PTOHour*VN9-VP9+VM9,
VM9-VP9)))</f>
        <v/>
      </c>
      <c r="VR9" s="224"/>
      <c r="VS9" s="214"/>
      <c r="VT9" s="250"/>
      <c r="VU9" s="253" t="str">
        <f>IF(tbHours[[#This Row],[Employees]]="","",
IF(PTOMode=1,"-",
CHOOSE(PTOMode,
0,
VQ9+IF(VR9=0,0,1)*IF(hoursMode="Daily",PTOHour-VT9,PTOHour*260/dPeriods-VT9),
PTOHour*VR9-VT9+VQ9,
VQ9-VT9)))</f>
        <v/>
      </c>
      <c r="VV9" s="224"/>
      <c r="VW9" s="214"/>
      <c r="VX9" s="250"/>
      <c r="VY9" s="253" t="str">
        <f>IF(tbHours[[#This Row],[Employees]]="","",
IF(PTOMode=1,"-",
CHOOSE(PTOMode,
0,
VU9+IF(VV9=0,0,1)*IF(hoursMode="Daily",PTOHour-VX9,PTOHour*260/dPeriods-VX9),
PTOHour*VV9-VX9+VU9,
VU9-VX9)))</f>
        <v/>
      </c>
      <c r="VZ9" s="224"/>
      <c r="WA9" s="214"/>
      <c r="WB9" s="250"/>
      <c r="WC9" s="253" t="str">
        <f>IF(tbHours[[#This Row],[Employees]]="","",
IF(PTOMode=1,"-",
CHOOSE(PTOMode,
0,
VY9+IF(VZ9=0,0,1)*IF(hoursMode="Daily",PTOHour-WB9,PTOHour*260/dPeriods-WB9),
PTOHour*VZ9-WB9+VY9,
VY9-WB9)))</f>
        <v/>
      </c>
      <c r="WD9" s="224"/>
      <c r="WE9" s="214"/>
      <c r="WF9" s="250"/>
      <c r="WG9" s="253" t="str">
        <f>IF(tbHours[[#This Row],[Employees]]="","",
IF(PTOMode=1,"-",
CHOOSE(PTOMode,
0,
WC9+IF(WD9=0,0,1)*IF(hoursMode="Daily",PTOHour-WF9,PTOHour*260/dPeriods-WF9),
PTOHour*WD9-WF9+WC9,
WC9-WF9)))</f>
        <v/>
      </c>
      <c r="WH9" s="224"/>
      <c r="WI9" s="214"/>
      <c r="WJ9" s="250"/>
      <c r="WK9" s="253" t="str">
        <f>IF(tbHours[[#This Row],[Employees]]="","",
IF(PTOMode=1,"-",
CHOOSE(PTOMode,
0,
WG9+IF(WH9=0,0,1)*IF(hoursMode="Daily",PTOHour-WJ9,PTOHour*260/dPeriods-WJ9),
PTOHour*WH9-WJ9+WG9,
WG9-WJ9)))</f>
        <v/>
      </c>
      <c r="WL9" s="224"/>
      <c r="WM9" s="214"/>
      <c r="WN9" s="250"/>
      <c r="WO9" s="253" t="str">
        <f>IF(tbHours[[#This Row],[Employees]]="","",
IF(PTOMode=1,"-",
CHOOSE(PTOMode,
0,
WK9+IF(WL9=0,0,1)*IF(hoursMode="Daily",PTOHour-WN9,PTOHour*260/dPeriods-WN9),
PTOHour*WL9-WN9+WK9,
WK9-WN9)))</f>
        <v/>
      </c>
      <c r="WP9" s="224"/>
      <c r="WQ9" s="214"/>
      <c r="WR9" s="250"/>
      <c r="WS9" s="253" t="str">
        <f>IF(tbHours[[#This Row],[Employees]]="","",
IF(PTOMode=1,"-",
CHOOSE(PTOMode,
0,
WO9+IF(WP9=0,0,1)*IF(hoursMode="Daily",PTOHour-WR9,PTOHour*260/dPeriods-WR9),
PTOHour*WP9-WR9+WO9,
WO9-WR9)))</f>
        <v/>
      </c>
      <c r="WT9" s="224"/>
      <c r="WU9" s="214"/>
      <c r="WV9" s="250"/>
      <c r="WW9" s="253" t="str">
        <f>IF(tbHours[[#This Row],[Employees]]="","",
IF(PTOMode=1,"-",
CHOOSE(PTOMode,
0,
WS9+IF(WT9=0,0,1)*IF(hoursMode="Daily",PTOHour-WV9,PTOHour*260/dPeriods-WV9),
PTOHour*WT9-WV9+WS9,
WS9-WV9)))</f>
        <v/>
      </c>
      <c r="WX9" s="224"/>
      <c r="WY9" s="214"/>
      <c r="WZ9" s="250"/>
      <c r="XA9" s="253" t="str">
        <f>IF(tbHours[[#This Row],[Employees]]="","",
IF(PTOMode=1,"-",
CHOOSE(PTOMode,
0,
WW9+IF(WX9=0,0,1)*IF(hoursMode="Daily",PTOHour-WZ9,PTOHour*260/dPeriods-WZ9),
PTOHour*WX9-WZ9+WW9,
WW9-WZ9)))</f>
        <v/>
      </c>
      <c r="XB9" s="224"/>
      <c r="XC9" s="214"/>
      <c r="XD9" s="250"/>
      <c r="XE9" s="253" t="str">
        <f>IF(tbHours[[#This Row],[Employees]]="","",
IF(PTOMode=1,"-",
CHOOSE(PTOMode,
0,
XA9+IF(XB9=0,0,1)*IF(hoursMode="Daily",PTOHour-XD9,PTOHour*260/dPeriods-XD9),
PTOHour*XB9-XD9+XA9,
XA9-XD9)))</f>
        <v/>
      </c>
      <c r="XF9" s="224"/>
      <c r="XG9" s="214"/>
      <c r="XH9" s="250"/>
      <c r="XI9" s="253" t="str">
        <f>IF(tbHours[[#This Row],[Employees]]="","",
IF(PTOMode=1,"-",
CHOOSE(PTOMode,
0,
XE9+IF(XF9=0,0,1)*IF(hoursMode="Daily",PTOHour-XH9,PTOHour*260/dPeriods-XH9),
PTOHour*XF9-XH9+XE9,
XE9-XH9)))</f>
        <v/>
      </c>
      <c r="XJ9" s="224"/>
      <c r="XK9" s="214"/>
      <c r="XL9" s="250"/>
      <c r="XM9" s="253" t="str">
        <f>IF(tbHours[[#This Row],[Employees]]="","",
IF(PTOMode=1,"-",
CHOOSE(PTOMode,
0,
XI9+IF(XJ9=0,0,1)*IF(hoursMode="Daily",PTOHour-XL9,PTOHour*260/dPeriods-XL9),
PTOHour*XJ9-XL9+XI9,
XI9-XL9)))</f>
        <v/>
      </c>
      <c r="XN9" s="224"/>
      <c r="XO9" s="214"/>
      <c r="XP9" s="250"/>
      <c r="XQ9" s="253" t="str">
        <f>IF(tbHours[[#This Row],[Employees]]="","",
IF(PTOMode=1,"-",
CHOOSE(PTOMode,
0,
XM9+IF(XN9=0,0,1)*IF(hoursMode="Daily",PTOHour-XP9,PTOHour*260/dPeriods-XP9),
PTOHour*XN9-XP9+XM9,
XM9-XP9)))</f>
        <v/>
      </c>
      <c r="XR9" s="224"/>
      <c r="XS9" s="214"/>
      <c r="XT9" s="250"/>
      <c r="XU9" s="253" t="str">
        <f>IF(tbHours[[#This Row],[Employees]]="","",
IF(PTOMode=1,"-",
CHOOSE(PTOMode,
0,
XQ9+IF(XR9=0,0,1)*IF(hoursMode="Daily",PTOHour-XT9,PTOHour*260/dPeriods-XT9),
PTOHour*XR9-XT9+XQ9,
XQ9-XT9)))</f>
        <v/>
      </c>
      <c r="XV9" s="224"/>
      <c r="XW9" s="214"/>
      <c r="XX9" s="250"/>
      <c r="XY9" s="253" t="str">
        <f>IF(tbHours[[#This Row],[Employees]]="","",
IF(PTOMode=1,"-",
CHOOSE(PTOMode,
0,
XU9+IF(XV9=0,0,1)*IF(hoursMode="Daily",PTOHour-XX9,PTOHour*260/dPeriods-XX9),
PTOHour*XV9-XX9+XU9,
XU9-XX9)))</f>
        <v/>
      </c>
      <c r="XZ9" s="224"/>
      <c r="YA9" s="214"/>
      <c r="YB9" s="250"/>
      <c r="YC9" s="253" t="str">
        <f>IF(tbHours[[#This Row],[Employees]]="","",
IF(PTOMode=1,"-",
CHOOSE(PTOMode,
0,
XY9+IF(XZ9=0,0,1)*IF(hoursMode="Daily",PTOHour-YB9,PTOHour*260/dPeriods-YB9),
PTOHour*XZ9-YB9+XY9,
XY9-YB9)))</f>
        <v/>
      </c>
      <c r="YD9" s="224"/>
      <c r="YE9" s="214"/>
      <c r="YF9" s="250"/>
      <c r="YG9" s="253" t="str">
        <f>IF(tbHours[[#This Row],[Employees]]="","",
IF(PTOMode=1,"-",
CHOOSE(PTOMode,
0,
YC9+IF(YD9=0,0,1)*IF(hoursMode="Daily",PTOHour-YF9,PTOHour*260/dPeriods-YF9),
PTOHour*YD9-YF9+YC9,
YC9-YF9)))</f>
        <v/>
      </c>
      <c r="YH9" s="224"/>
      <c r="YI9" s="214"/>
      <c r="YJ9" s="250"/>
      <c r="YK9" s="253" t="str">
        <f>IF(tbHours[[#This Row],[Employees]]="","",
IF(PTOMode=1,"-",
CHOOSE(PTOMode,
0,
YG9+IF(YH9=0,0,1)*IF(hoursMode="Daily",PTOHour-YJ9,PTOHour*260/dPeriods-YJ9),
PTOHour*YH9-YJ9+YG9,
YG9-YJ9)))</f>
        <v/>
      </c>
      <c r="YL9" s="224"/>
      <c r="YM9" s="214"/>
      <c r="YN9" s="250"/>
      <c r="YO9" s="253" t="str">
        <f>IF(tbHours[[#This Row],[Employees]]="","",
IF(PTOMode=1,"-",
CHOOSE(PTOMode,
0,
YK9+IF(YL9=0,0,1)*IF(hoursMode="Daily",PTOHour-YN9,PTOHour*260/dPeriods-YN9),
PTOHour*YL9-YN9+YK9,
YK9-YN9)))</f>
        <v/>
      </c>
      <c r="YP9" s="224"/>
      <c r="YQ9" s="214"/>
      <c r="YR9" s="250"/>
      <c r="YS9" s="253" t="str">
        <f>IF(tbHours[[#This Row],[Employees]]="","",
IF(PTOMode=1,"-",
CHOOSE(PTOMode,
0,
YO9+IF(YP9=0,0,1)*IF(hoursMode="Daily",PTOHour-YR9,PTOHour*260/dPeriods-YR9),
PTOHour*YP9-YR9+YO9,
YO9-YR9)))</f>
        <v/>
      </c>
      <c r="YT9" s="224"/>
      <c r="YU9" s="214"/>
      <c r="YV9" s="250"/>
      <c r="YW9" s="253" t="str">
        <f>IF(tbHours[[#This Row],[Employees]]="","",
IF(PTOMode=1,"-",
CHOOSE(PTOMode,
0,
YS9+IF(YT9=0,0,1)*IF(hoursMode="Daily",PTOHour-YV9,PTOHour*260/dPeriods-YV9),
PTOHour*YT9-YV9+YS9,
YS9-YV9)))</f>
        <v/>
      </c>
      <c r="YX9" s="224"/>
      <c r="YY9" s="214"/>
      <c r="YZ9" s="250"/>
      <c r="ZA9" s="253" t="str">
        <f>IF(tbHours[[#This Row],[Employees]]="","",
IF(PTOMode=1,"-",
CHOOSE(PTOMode,
0,
YW9+IF(YX9=0,0,1)*IF(hoursMode="Daily",PTOHour-YZ9,PTOHour*260/dPeriods-YZ9),
PTOHour*YX9-YZ9+YW9,
YW9-YZ9)))</f>
        <v/>
      </c>
      <c r="ZB9" s="224"/>
      <c r="ZC9" s="214"/>
      <c r="ZD9" s="250"/>
      <c r="ZE9" s="253" t="str">
        <f>IF(tbHours[[#This Row],[Employees]]="","",
IF(PTOMode=1,"-",
CHOOSE(PTOMode,
0,
ZA9+IF(ZB9=0,0,1)*IF(hoursMode="Daily",PTOHour-ZD9,PTOHour*260/dPeriods-ZD9),
PTOHour*ZB9-ZD9+ZA9,
ZA9-ZD9)))</f>
        <v/>
      </c>
      <c r="ZF9" s="224"/>
      <c r="ZG9" s="214"/>
      <c r="ZH9" s="250"/>
      <c r="ZI9" s="253" t="str">
        <f>IF(tbHours[[#This Row],[Employees]]="","",
IF(PTOMode=1,"-",
CHOOSE(PTOMode,
0,
ZE9+IF(ZF9=0,0,1)*IF(hoursMode="Daily",PTOHour-ZH9,PTOHour*260/dPeriods-ZH9),
PTOHour*ZF9-ZH9+ZE9,
ZE9-ZH9)))</f>
        <v/>
      </c>
      <c r="ZJ9" s="224"/>
      <c r="ZK9" s="214"/>
      <c r="ZL9" s="250"/>
      <c r="ZM9" s="253" t="str">
        <f>IF(tbHours[[#This Row],[Employees]]="","",
IF(PTOMode=1,"-",
CHOOSE(PTOMode,
0,
ZI9+IF(ZJ9=0,0,1)*IF(hoursMode="Daily",PTOHour-ZL9,PTOHour*260/dPeriods-ZL9),
PTOHour*ZJ9-ZL9+ZI9,
ZI9-ZL9)))</f>
        <v/>
      </c>
      <c r="ZN9" s="224"/>
      <c r="ZO9" s="214"/>
      <c r="ZP9" s="250"/>
      <c r="ZQ9" s="253" t="str">
        <f>IF(tbHours[[#This Row],[Employees]]="","",
IF(PTOMode=1,"-",
CHOOSE(PTOMode,
0,
ZM9+IF(ZN9=0,0,1)*IF(hoursMode="Daily",PTOHour-ZP9,PTOHour*260/dPeriods-ZP9),
PTOHour*ZN9-ZP9+ZM9,
ZM9-ZP9)))</f>
        <v/>
      </c>
      <c r="ZR9" s="224"/>
      <c r="ZS9" s="214"/>
      <c r="ZT9" s="250"/>
      <c r="ZU9" s="253" t="str">
        <f>IF(tbHours[[#This Row],[Employees]]="","",
IF(PTOMode=1,"-",
CHOOSE(PTOMode,
0,
ZQ9+IF(ZR9=0,0,1)*IF(hoursMode="Daily",PTOHour-ZT9,PTOHour*260/dPeriods-ZT9),
PTOHour*ZR9-ZT9+ZQ9,
ZQ9-ZT9)))</f>
        <v/>
      </c>
      <c r="ZV9" s="224"/>
      <c r="ZW9" s="214"/>
      <c r="ZX9" s="250"/>
      <c r="ZY9" s="253" t="str">
        <f>IF(tbHours[[#This Row],[Employees]]="","",
IF(PTOMode=1,"-",
CHOOSE(PTOMode,
0,
ZU9+IF(ZV9=0,0,1)*IF(hoursMode="Daily",PTOHour-ZX9,PTOHour*260/dPeriods-ZX9),
PTOHour*ZV9-ZX9+ZU9,
ZU9-ZX9)))</f>
        <v/>
      </c>
      <c r="ZZ9" s="224"/>
      <c r="AAA9" s="214"/>
      <c r="AAB9" s="250"/>
      <c r="AAC9" s="253" t="str">
        <f>IF(tbHours[[#This Row],[Employees]]="","",
IF(PTOMode=1,"-",
CHOOSE(PTOMode,
0,
ZY9+IF(ZZ9=0,0,1)*IF(hoursMode="Daily",PTOHour-AAB9,PTOHour*260/dPeriods-AAB9),
PTOHour*ZZ9-AAB9+ZY9,
ZY9-AAB9)))</f>
        <v/>
      </c>
      <c r="AAD9" s="224"/>
      <c r="AAE9" s="214"/>
      <c r="AAF9" s="250"/>
      <c r="AAG9" s="253" t="str">
        <f>IF(tbHours[[#This Row],[Employees]]="","",
IF(PTOMode=1,"-",
CHOOSE(PTOMode,
0,
AAC9+IF(AAD9=0,0,1)*IF(hoursMode="Daily",PTOHour-AAF9,PTOHour*260/dPeriods-AAF9),
PTOHour*AAD9-AAF9+AAC9,
AAC9-AAF9)))</f>
        <v/>
      </c>
      <c r="AAH9" s="224"/>
      <c r="AAI9" s="214"/>
      <c r="AAJ9" s="250"/>
      <c r="AAK9" s="253" t="str">
        <f>IF(tbHours[[#This Row],[Employees]]="","",
IF(PTOMode=1,"-",
CHOOSE(PTOMode,
0,
AAG9+IF(AAH9=0,0,1)*IF(hoursMode="Daily",PTOHour-AAJ9,PTOHour*260/dPeriods-AAJ9),
PTOHour*AAH9-AAJ9+AAG9,
AAG9-AAJ9)))</f>
        <v/>
      </c>
      <c r="AAL9" s="224"/>
      <c r="AAM9" s="214"/>
      <c r="AAN9" s="250"/>
      <c r="AAO9" s="253" t="str">
        <f>IF(tbHours[[#This Row],[Employees]]="","",
IF(PTOMode=1,"-",
CHOOSE(PTOMode,
0,
AAK9+IF(AAL9=0,0,1)*IF(hoursMode="Daily",PTOHour-AAN9,PTOHour*260/dPeriods-AAN9),
PTOHour*AAL9-AAN9+AAK9,
AAK9-AAN9)))</f>
        <v/>
      </c>
      <c r="AAP9" s="224"/>
      <c r="AAQ9" s="214"/>
      <c r="AAR9" s="250"/>
      <c r="AAS9" s="253" t="str">
        <f>IF(tbHours[[#This Row],[Employees]]="","",
IF(PTOMode=1,"-",
CHOOSE(PTOMode,
0,
AAO9+IF(AAP9=0,0,1)*IF(hoursMode="Daily",PTOHour-AAR9,PTOHour*260/dPeriods-AAR9),
PTOHour*AAP9-AAR9+AAO9,
AAO9-AAR9)))</f>
        <v/>
      </c>
      <c r="AAT9" s="224"/>
      <c r="AAU9" s="214"/>
      <c r="AAV9" s="250"/>
      <c r="AAW9" s="253" t="str">
        <f>IF(tbHours[[#This Row],[Employees]]="","",
IF(PTOMode=1,"-",
CHOOSE(PTOMode,
0,
AAS9+IF(AAT9=0,0,1)*IF(hoursMode="Daily",PTOHour-AAV9,PTOHour*260/dPeriods-AAV9),
PTOHour*AAT9-AAV9+AAS9,
AAS9-AAV9)))</f>
        <v/>
      </c>
      <c r="AAX9" s="224"/>
      <c r="AAY9" s="214"/>
      <c r="AAZ9" s="250"/>
      <c r="ABA9" s="253" t="str">
        <f>IF(tbHours[[#This Row],[Employees]]="","",
IF(PTOMode=1,"-",
CHOOSE(PTOMode,
0,
AAW9+IF(AAX9=0,0,1)*IF(hoursMode="Daily",PTOHour-AAZ9,PTOHour*260/dPeriods-AAZ9),
PTOHour*AAX9-AAZ9+AAW9,
AAW9-AAZ9)))</f>
        <v/>
      </c>
      <c r="ABB9" s="224"/>
      <c r="ABC9" s="214"/>
      <c r="ABD9" s="250"/>
      <c r="ABE9" s="253" t="str">
        <f>IF(tbHours[[#This Row],[Employees]]="","",
IF(PTOMode=1,"-",
CHOOSE(PTOMode,
0,
ABA9+IF(ABB9=0,0,1)*IF(hoursMode="Daily",PTOHour-ABD9,PTOHour*260/dPeriods-ABD9),
PTOHour*ABB9-ABD9+ABA9,
ABA9-ABD9)))</f>
        <v/>
      </c>
      <c r="ABF9" s="224"/>
      <c r="ABG9" s="214"/>
      <c r="ABH9" s="250"/>
      <c r="ABI9" s="253" t="str">
        <f>IF(tbHours[[#This Row],[Employees]]="","",
IF(PTOMode=1,"-",
CHOOSE(PTOMode,
0,
ABE9+IF(ABF9=0,0,1)*IF(hoursMode="Daily",PTOHour-ABH9,PTOHour*260/dPeriods-ABH9),
PTOHour*ABF9-ABH9+ABE9,
ABE9-ABH9)))</f>
        <v/>
      </c>
      <c r="ABJ9" s="224"/>
      <c r="ABK9" s="214"/>
      <c r="ABL9" s="250"/>
      <c r="ABM9" s="253" t="str">
        <f>IF(tbHours[[#This Row],[Employees]]="","",
IF(PTOMode=1,"-",
CHOOSE(PTOMode,
0,
ABI9+IF(ABJ9=0,0,1)*IF(hoursMode="Daily",PTOHour-ABL9,PTOHour*260/dPeriods-ABL9),
PTOHour*ABJ9-ABL9+ABI9,
ABI9-ABL9)))</f>
        <v/>
      </c>
      <c r="ABN9" s="224"/>
      <c r="ABO9" s="214"/>
      <c r="ABP9" s="250"/>
      <c r="ABQ9" s="253" t="str">
        <f>IF(tbHours[[#This Row],[Employees]]="","",
IF(PTOMode=1,"-",
CHOOSE(PTOMode,
0,
ABM9+IF(ABN9=0,0,1)*IF(hoursMode="Daily",PTOHour-ABP9,PTOHour*260/dPeriods-ABP9),
PTOHour*ABN9-ABP9+ABM9,
ABM9-ABP9)))</f>
        <v/>
      </c>
      <c r="ABR9" s="224"/>
      <c r="ABS9" s="214"/>
      <c r="ABT9" s="250"/>
      <c r="ABU9" s="253" t="str">
        <f>IF(tbHours[[#This Row],[Employees]]="","",
IF(PTOMode=1,"-",
CHOOSE(PTOMode,
0,
ABQ9+IF(ABR9=0,0,1)*IF(hoursMode="Daily",PTOHour-ABT9,PTOHour*260/dPeriods-ABT9),
PTOHour*ABR9-ABT9+ABQ9,
ABQ9-ABT9)))</f>
        <v/>
      </c>
      <c r="ABV9" s="224"/>
      <c r="ABW9" s="214"/>
      <c r="ABX9" s="250"/>
      <c r="ABY9" s="253" t="str">
        <f>IF(tbHours[[#This Row],[Employees]]="","",
IF(PTOMode=1,"-",
CHOOSE(PTOMode,
0,
ABU9+IF(ABV9=0,0,1)*IF(hoursMode="Daily",PTOHour-ABX9,PTOHour*260/dPeriods-ABX9),
PTOHour*ABV9-ABX9+ABU9,
ABU9-ABX9)))</f>
        <v/>
      </c>
      <c r="ABZ9" s="224"/>
      <c r="ACA9" s="214"/>
      <c r="ACB9" s="250"/>
      <c r="ACC9" s="253" t="str">
        <f>IF(tbHours[[#This Row],[Employees]]="","",
IF(PTOMode=1,"-",
CHOOSE(PTOMode,
0,
ABY9+IF(ABZ9=0,0,1)*IF(hoursMode="Daily",PTOHour-ACB9,PTOHour*260/dPeriods-ACB9),
PTOHour*ABZ9-ACB9+ABY9,
ABY9-ACB9)))</f>
        <v/>
      </c>
      <c r="ACD9" s="224"/>
      <c r="ACE9" s="214"/>
      <c r="ACF9" s="250"/>
      <c r="ACG9" s="253" t="str">
        <f>IF(tbHours[[#This Row],[Employees]]="","",
IF(PTOMode=1,"-",
CHOOSE(PTOMode,
0,
ACC9+IF(ACD9=0,0,1)*IF(hoursMode="Daily",PTOHour-ACF9,PTOHour*260/dPeriods-ACF9),
PTOHour*ACD9-ACF9+ACC9,
ACC9-ACF9)))</f>
        <v/>
      </c>
      <c r="ACH9" s="224"/>
      <c r="ACI9" s="214"/>
      <c r="ACJ9" s="250"/>
      <c r="ACK9" s="253" t="str">
        <f>IF(tbHours[[#This Row],[Employees]]="","",
IF(PTOMode=1,"-",
CHOOSE(PTOMode,
0,
ACG9+IF(ACH9=0,0,1)*IF(hoursMode="Daily",PTOHour-ACJ9,PTOHour*260/dPeriods-ACJ9),
PTOHour*ACH9-ACJ9+ACG9,
ACG9-ACJ9)))</f>
        <v/>
      </c>
      <c r="ACL9" s="224"/>
      <c r="ACM9" s="214"/>
      <c r="ACN9" s="250"/>
      <c r="ACO9" s="253" t="str">
        <f>IF(tbHours[[#This Row],[Employees]]="","",
IF(PTOMode=1,"-",
CHOOSE(PTOMode,
0,
ACK9+IF(ACL9=0,0,1)*IF(hoursMode="Daily",PTOHour-ACN9,PTOHour*260/dPeriods-ACN9),
PTOHour*ACL9-ACN9+ACK9,
ACK9-ACN9)))</f>
        <v/>
      </c>
      <c r="ACP9" s="224"/>
      <c r="ACQ9" s="214"/>
      <c r="ACR9" s="250"/>
      <c r="ACS9" s="253" t="str">
        <f>IF(tbHours[[#This Row],[Employees]]="","",
IF(PTOMode=1,"-",
CHOOSE(PTOMode,
0,
ACO9+IF(ACP9=0,0,1)*IF(hoursMode="Daily",PTOHour-ACR9,PTOHour*260/dPeriods-ACR9),
PTOHour*ACP9-ACR9+ACO9,
ACO9-ACR9)))</f>
        <v/>
      </c>
      <c r="ACT9" s="224"/>
      <c r="ACU9" s="214"/>
      <c r="ACV9" s="250"/>
      <c r="ACW9" s="253" t="str">
        <f>IF(tbHours[[#This Row],[Employees]]="","",
IF(PTOMode=1,"-",
CHOOSE(PTOMode,
0,
ACS9+IF(ACT9=0,0,1)*IF(hoursMode="Daily",PTOHour-ACV9,PTOHour*260/dPeriods-ACV9),
PTOHour*ACT9-ACV9+ACS9,
ACS9-ACV9)))</f>
        <v/>
      </c>
      <c r="ACX9" s="224"/>
      <c r="ACY9" s="214"/>
      <c r="ACZ9" s="250"/>
      <c r="ADA9" s="253" t="str">
        <f>IF(tbHours[[#This Row],[Employees]]="","",
IF(PTOMode=1,"-",
CHOOSE(PTOMode,
0,
ACW9+IF(ACX9=0,0,1)*IF(hoursMode="Daily",PTOHour-ACZ9,PTOHour*260/dPeriods-ACZ9),
PTOHour*ACX9-ACZ9+ACW9,
ACW9-ACZ9)))</f>
        <v/>
      </c>
      <c r="ADB9" s="224"/>
      <c r="ADC9" s="214"/>
      <c r="ADD9" s="250"/>
      <c r="ADE9" s="253" t="str">
        <f>IF(tbHours[[#This Row],[Employees]]="","",
IF(PTOMode=1,"-",
CHOOSE(PTOMode,
0,
ADA9+IF(ADB9=0,0,1)*IF(hoursMode="Daily",PTOHour-ADD9,PTOHour*260/dPeriods-ADD9),
PTOHour*ADB9-ADD9+ADA9,
ADA9-ADD9)))</f>
        <v/>
      </c>
      <c r="ADF9" s="224"/>
      <c r="ADG9" s="214"/>
      <c r="ADH9" s="250"/>
      <c r="ADI9" s="253" t="str">
        <f>IF(tbHours[[#This Row],[Employees]]="","",
IF(PTOMode=1,"-",
CHOOSE(PTOMode,
0,
ADE9+IF(ADF9=0,0,1)*IF(hoursMode="Daily",PTOHour-ADH9,PTOHour*260/dPeriods-ADH9),
PTOHour*ADF9-ADH9+ADE9,
ADE9-ADH9)))</f>
        <v/>
      </c>
      <c r="ADJ9" s="224"/>
      <c r="ADK9" s="214"/>
      <c r="ADL9" s="250"/>
      <c r="ADM9" s="253" t="str">
        <f>IF(tbHours[[#This Row],[Employees]]="","",
IF(PTOMode=1,"-",
CHOOSE(PTOMode,
0,
ADI9+IF(ADJ9=0,0,1)*IF(hoursMode="Daily",PTOHour-ADL9,PTOHour*260/dPeriods-ADL9),
PTOHour*ADJ9-ADL9+ADI9,
ADI9-ADL9)))</f>
        <v/>
      </c>
      <c r="ADN9" s="224"/>
      <c r="ADO9" s="214"/>
      <c r="ADP9" s="250"/>
      <c r="ADQ9" s="253" t="str">
        <f>IF(tbHours[[#This Row],[Employees]]="","",
IF(PTOMode=1,"-",
CHOOSE(PTOMode,
0,
ADM9+IF(ADN9=0,0,1)*IF(hoursMode="Daily",PTOHour-ADP9,PTOHour*260/dPeriods-ADP9),
PTOHour*ADN9-ADP9+ADM9,
ADM9-ADP9)))</f>
        <v/>
      </c>
      <c r="ADR9" s="224"/>
      <c r="ADS9" s="214"/>
      <c r="ADT9" s="250"/>
      <c r="ADU9" s="253" t="str">
        <f>IF(tbHours[[#This Row],[Employees]]="","",
IF(PTOMode=1,"-",
CHOOSE(PTOMode,
0,
ADQ9+IF(ADR9=0,0,1)*IF(hoursMode="Daily",PTOHour-ADT9,PTOHour*260/dPeriods-ADT9),
PTOHour*ADR9-ADT9+ADQ9,
ADQ9-ADT9)))</f>
        <v/>
      </c>
      <c r="ADV9" s="224"/>
      <c r="ADW9" s="214"/>
      <c r="ADX9" s="250"/>
      <c r="ADY9" s="253" t="str">
        <f>IF(tbHours[[#This Row],[Employees]]="","",
IF(PTOMode=1,"-",
CHOOSE(PTOMode,
0,
ADU9+IF(ADV9=0,0,1)*IF(hoursMode="Daily",PTOHour-ADX9,PTOHour*260/dPeriods-ADX9),
PTOHour*ADV9-ADX9+ADU9,
ADU9-ADX9)))</f>
        <v/>
      </c>
      <c r="ADZ9" s="224"/>
      <c r="AEA9" s="214"/>
      <c r="AEB9" s="250"/>
      <c r="AEC9" s="253" t="str">
        <f>IF(tbHours[[#This Row],[Employees]]="","",
IF(PTOMode=1,"-",
CHOOSE(PTOMode,
0,
ADY9+IF(ADZ9=0,0,1)*IF(hoursMode="Daily",PTOHour-AEB9,PTOHour*260/dPeriods-AEB9),
PTOHour*ADZ9-AEB9+ADY9,
ADY9-AEB9)))</f>
        <v/>
      </c>
      <c r="AED9" s="224"/>
      <c r="AEE9" s="214"/>
      <c r="AEF9" s="250"/>
      <c r="AEG9" s="253" t="str">
        <f>IF(tbHours[[#This Row],[Employees]]="","",
IF(PTOMode=1,"-",
CHOOSE(PTOMode,
0,
AEC9+IF(AED9=0,0,1)*IF(hoursMode="Daily",PTOHour-AEF9,PTOHour*260/dPeriods-AEF9),
PTOHour*AED9-AEF9+AEC9,
AEC9-AEF9)))</f>
        <v/>
      </c>
      <c r="AEH9" s="224"/>
      <c r="AEI9" s="214"/>
      <c r="AEJ9" s="250"/>
      <c r="AEK9" s="253" t="str">
        <f>IF(tbHours[[#This Row],[Employees]]="","",
IF(PTOMode=1,"-",
CHOOSE(PTOMode,
0,
AEG9+IF(AEH9=0,0,1)*IF(hoursMode="Daily",PTOHour-AEJ9,PTOHour*260/dPeriods-AEJ9),
PTOHour*AEH9-AEJ9+AEG9,
AEG9-AEJ9)))</f>
        <v/>
      </c>
      <c r="AEL9" s="224"/>
      <c r="AEM9" s="214"/>
      <c r="AEN9" s="250"/>
      <c r="AEO9" s="253" t="str">
        <f>IF(tbHours[[#This Row],[Employees]]="","",
IF(PTOMode=1,"-",
CHOOSE(PTOMode,
0,
AEK9+IF(AEL9=0,0,1)*IF(hoursMode="Daily",PTOHour-AEN9,PTOHour*260/dPeriods-AEN9),
PTOHour*AEL9-AEN9+AEK9,
AEK9-AEN9)))</f>
        <v/>
      </c>
      <c r="AEP9" s="224"/>
      <c r="AEQ9" s="214"/>
      <c r="AER9" s="250"/>
      <c r="AES9" s="253" t="str">
        <f>IF(tbHours[[#This Row],[Employees]]="","",
IF(PTOMode=1,"-",
CHOOSE(PTOMode,
0,
AEO9+IF(AEP9=0,0,1)*IF(hoursMode="Daily",PTOHour-AER9,PTOHour*260/dPeriods-AER9),
PTOHour*AEP9-AER9+AEO9,
AEO9-AER9)))</f>
        <v/>
      </c>
      <c r="AET9" s="224"/>
      <c r="AEU9" s="214"/>
      <c r="AEV9" s="250"/>
      <c r="AEW9" s="253" t="str">
        <f>IF(tbHours[[#This Row],[Employees]]="","",
IF(PTOMode=1,"-",
CHOOSE(PTOMode,
0,
AES9+IF(AET9=0,0,1)*IF(hoursMode="Daily",PTOHour-AEV9,PTOHour*260/dPeriods-AEV9),
PTOHour*AET9-AEV9+AES9,
AES9-AEV9)))</f>
        <v/>
      </c>
      <c r="AEX9" s="224"/>
      <c r="AEY9" s="214"/>
      <c r="AEZ9" s="250"/>
      <c r="AFA9" s="253" t="str">
        <f>IF(tbHours[[#This Row],[Employees]]="","",
IF(PTOMode=1,"-",
CHOOSE(PTOMode,
0,
AEW9+IF(AEX9=0,0,1)*IF(hoursMode="Daily",PTOHour-AEZ9,PTOHour*260/dPeriods-AEZ9),
PTOHour*AEX9-AEZ9+AEW9,
AEW9-AEZ9)))</f>
        <v/>
      </c>
      <c r="AFB9" s="224"/>
      <c r="AFC9" s="214"/>
      <c r="AFD9" s="250"/>
      <c r="AFE9" s="253" t="str">
        <f>IF(tbHours[[#This Row],[Employees]]="","",
IF(PTOMode=1,"-",
CHOOSE(PTOMode,
0,
AFA9+IF(AFB9=0,0,1)*IF(hoursMode="Daily",PTOHour-AFD9,PTOHour*260/dPeriods-AFD9),
PTOHour*AFB9-AFD9+AFA9,
AFA9-AFD9)))</f>
        <v/>
      </c>
      <c r="AFF9" s="224"/>
      <c r="AFG9" s="214"/>
      <c r="AFH9" s="250"/>
      <c r="AFI9" s="253" t="str">
        <f>IF(tbHours[[#This Row],[Employees]]="","",
IF(PTOMode=1,"-",
CHOOSE(PTOMode,
0,
AFE9+IF(AFF9=0,0,1)*IF(hoursMode="Daily",PTOHour-AFH9,PTOHour*260/dPeriods-AFH9),
PTOHour*AFF9-AFH9+AFE9,
AFE9-AFH9)))</f>
        <v/>
      </c>
      <c r="AFJ9" s="224"/>
      <c r="AFK9" s="214"/>
      <c r="AFL9" s="250"/>
      <c r="AFM9" s="253" t="str">
        <f>IF(tbHours[[#This Row],[Employees]]="","",
IF(PTOMode=1,"-",
CHOOSE(PTOMode,
0,
AFI9+IF(AFJ9=0,0,1)*IF(hoursMode="Daily",PTOHour-AFL9,PTOHour*260/dPeriods-AFL9),
PTOHour*AFJ9-AFL9+AFI9,
AFI9-AFL9)))</f>
        <v/>
      </c>
      <c r="AFN9" s="224"/>
      <c r="AFO9" s="214"/>
      <c r="AFP9" s="250"/>
      <c r="AFQ9" s="253" t="str">
        <f>IF(tbHours[[#This Row],[Employees]]="","",
IF(PTOMode=1,"-",
CHOOSE(PTOMode,
0,
AFM9+IF(AFN9=0,0,1)*IF(hoursMode="Daily",PTOHour-AFP9,PTOHour*260/dPeriods-AFP9),
PTOHour*AFN9-AFP9+AFM9,
AFM9-AFP9)))</f>
        <v/>
      </c>
      <c r="AFR9" s="224"/>
      <c r="AFS9" s="214"/>
      <c r="AFT9" s="250"/>
      <c r="AFU9" s="253" t="str">
        <f>IF(tbHours[[#This Row],[Employees]]="","",
IF(PTOMode=1,"-",
CHOOSE(PTOMode,
0,
AFQ9+IF(AFR9=0,0,1)*IF(hoursMode="Daily",PTOHour-AFT9,PTOHour*260/dPeriods-AFT9),
PTOHour*AFR9-AFT9+AFQ9,
AFQ9-AFT9)))</f>
        <v/>
      </c>
      <c r="AFV9" s="224"/>
      <c r="AFW9" s="214"/>
      <c r="AFX9" s="250"/>
      <c r="AFY9" s="253" t="str">
        <f>IF(tbHours[[#This Row],[Employees]]="","",
IF(PTOMode=1,"-",
CHOOSE(PTOMode,
0,
AFU9+IF(AFV9=0,0,1)*IF(hoursMode="Daily",PTOHour-AFX9,PTOHour*260/dPeriods-AFX9),
PTOHour*AFV9-AFX9+AFU9,
AFU9-AFX9)))</f>
        <v/>
      </c>
      <c r="AFZ9" s="224"/>
      <c r="AGA9" s="214"/>
      <c r="AGB9" s="250"/>
      <c r="AGC9" s="253" t="str">
        <f>IF(tbHours[[#This Row],[Employees]]="","",
IF(PTOMode=1,"-",
CHOOSE(PTOMode,
0,
AFY9+IF(AFZ9=0,0,1)*IF(hoursMode="Daily",PTOHour-AGB9,PTOHour*260/dPeriods-AGB9),
PTOHour*AFZ9-AGB9+AFY9,
AFY9-AGB9)))</f>
        <v/>
      </c>
      <c r="AGD9" s="224"/>
      <c r="AGE9" s="214"/>
      <c r="AGF9" s="250"/>
      <c r="AGG9" s="253" t="str">
        <f>IF(tbHours[[#This Row],[Employees]]="","",
IF(PTOMode=1,"-",
CHOOSE(PTOMode,
0,
AGC9+IF(AGD9=0,0,1)*IF(hoursMode="Daily",PTOHour-AGF9,PTOHour*260/dPeriods-AGF9),
PTOHour*AGD9-AGF9+AGC9,
AGC9-AGF9)))</f>
        <v/>
      </c>
      <c r="AGH9" s="224"/>
      <c r="AGI9" s="214"/>
      <c r="AGJ9" s="250"/>
      <c r="AGK9" s="253" t="str">
        <f>IF(tbHours[[#This Row],[Employees]]="","",
IF(PTOMode=1,"-",
CHOOSE(PTOMode,
0,
AGG9+IF(AGH9=0,0,1)*IF(hoursMode="Daily",PTOHour-AGJ9,PTOHour*260/dPeriods-AGJ9),
PTOHour*AGH9-AGJ9+AGG9,
AGG9-AGJ9)))</f>
        <v/>
      </c>
      <c r="AGL9" s="224"/>
      <c r="AGM9" s="214"/>
      <c r="AGN9" s="250"/>
      <c r="AGO9" s="253" t="str">
        <f>IF(tbHours[[#This Row],[Employees]]="","",
IF(PTOMode=1,"-",
CHOOSE(PTOMode,
0,
AGK9+IF(AGL9=0,0,1)*IF(hoursMode="Daily",PTOHour-AGN9,PTOHour*260/dPeriods-AGN9),
PTOHour*AGL9-AGN9+AGK9,
AGK9-AGN9)))</f>
        <v/>
      </c>
      <c r="AGP9" s="224"/>
      <c r="AGQ9" s="214"/>
      <c r="AGR9" s="250"/>
      <c r="AGS9" s="253" t="str">
        <f>IF(tbHours[[#This Row],[Employees]]="","",
IF(PTOMode=1,"-",
CHOOSE(PTOMode,
0,
AGO9+IF(AGP9=0,0,1)*IF(hoursMode="Daily",PTOHour-AGR9,PTOHour*260/dPeriods-AGR9),
PTOHour*AGP9-AGR9+AGO9,
AGO9-AGR9)))</f>
        <v/>
      </c>
      <c r="AGT9" s="224"/>
      <c r="AGU9" s="214"/>
      <c r="AGV9" s="250"/>
      <c r="AGW9" s="253" t="str">
        <f>IF(tbHours[[#This Row],[Employees]]="","",
IF(PTOMode=1,"-",
CHOOSE(PTOMode,
0,
AGS9+IF(AGT9=0,0,1)*IF(hoursMode="Daily",PTOHour-AGV9,PTOHour*260/dPeriods-AGV9),
PTOHour*AGT9-AGV9+AGS9,
AGS9-AGV9)))</f>
        <v/>
      </c>
      <c r="AGX9" s="224"/>
      <c r="AGY9" s="214"/>
      <c r="AGZ9" s="250"/>
      <c r="AHA9" s="253" t="str">
        <f>IF(tbHours[[#This Row],[Employees]]="","",
IF(PTOMode=1,"-",
CHOOSE(PTOMode,
0,
AGW9+IF(AGX9=0,0,1)*IF(hoursMode="Daily",PTOHour-AGZ9,PTOHour*260/dPeriods-AGZ9),
PTOHour*AGX9-AGZ9+AGW9,
AGW9-AGZ9)))</f>
        <v/>
      </c>
      <c r="AHB9" s="224"/>
      <c r="AHC9" s="214"/>
      <c r="AHD9" s="250"/>
      <c r="AHE9" s="253" t="str">
        <f>IF(tbHours[[#This Row],[Employees]]="","",
IF(PTOMode=1,"-",
CHOOSE(PTOMode,
0,
AHA9+IF(AHB9=0,0,1)*IF(hoursMode="Daily",PTOHour-AHD9,PTOHour*260/dPeriods-AHD9),
PTOHour*AHB9-AHD9+AHA9,
AHA9-AHD9)))</f>
        <v/>
      </c>
      <c r="AHF9" s="224"/>
      <c r="AHG9" s="214"/>
      <c r="AHH9" s="250"/>
      <c r="AHI9" s="253" t="str">
        <f>IF(tbHours[[#This Row],[Employees]]="","",
IF(PTOMode=1,"-",
CHOOSE(PTOMode,
0,
AHE9+IF(AHF9=0,0,1)*IF(hoursMode="Daily",PTOHour-AHH9,PTOHour*260/dPeriods-AHH9),
PTOHour*AHF9-AHH9+AHE9,
AHE9-AHH9)))</f>
        <v/>
      </c>
      <c r="AHJ9" s="224"/>
      <c r="AHK9" s="214"/>
      <c r="AHL9" s="250"/>
      <c r="AHM9" s="253" t="str">
        <f>IF(tbHours[[#This Row],[Employees]]="","",
IF(PTOMode=1,"-",
CHOOSE(PTOMode,
0,
AHI9+IF(AHJ9=0,0,1)*IF(hoursMode="Daily",PTOHour-AHL9,PTOHour*260/dPeriods-AHL9),
PTOHour*AHJ9-AHL9+AHI9,
AHI9-AHL9)))</f>
        <v/>
      </c>
      <c r="AHN9" s="224"/>
      <c r="AHO9" s="214"/>
      <c r="AHP9" s="250"/>
      <c r="AHQ9" s="253" t="str">
        <f>IF(tbHours[[#This Row],[Employees]]="","",
IF(PTOMode=1,"-",
CHOOSE(PTOMode,
0,
AHM9+IF(AHN9=0,0,1)*IF(hoursMode="Daily",PTOHour-AHP9,PTOHour*260/dPeriods-AHP9),
PTOHour*AHN9-AHP9+AHM9,
AHM9-AHP9)))</f>
        <v/>
      </c>
      <c r="AHR9" s="224"/>
      <c r="AHS9" s="214"/>
      <c r="AHT9" s="250"/>
      <c r="AHU9" s="253" t="str">
        <f>IF(tbHours[[#This Row],[Employees]]="","",
IF(PTOMode=1,"-",
CHOOSE(PTOMode,
0,
AHQ9+IF(AHR9=0,0,1)*IF(hoursMode="Daily",PTOHour-AHT9,PTOHour*260/dPeriods-AHT9),
PTOHour*AHR9-AHT9+AHQ9,
AHQ9-AHT9)))</f>
        <v/>
      </c>
      <c r="AHV9" s="224"/>
      <c r="AHW9" s="214"/>
      <c r="AHX9" s="250"/>
      <c r="AHY9" s="253" t="str">
        <f>IF(tbHours[[#This Row],[Employees]]="","",
IF(PTOMode=1,"-",
CHOOSE(PTOMode,
0,
AHU9+IF(AHV9=0,0,1)*IF(hoursMode="Daily",PTOHour-AHX9,PTOHour*260/dPeriods-AHX9),
PTOHour*AHV9-AHX9+AHU9,
AHU9-AHX9)))</f>
        <v/>
      </c>
      <c r="AHZ9" s="224"/>
      <c r="AIA9" s="214"/>
      <c r="AIB9" s="250"/>
      <c r="AIC9" s="253" t="str">
        <f>IF(tbHours[[#This Row],[Employees]]="","",
IF(PTOMode=1,"-",
CHOOSE(PTOMode,
0,
AHY9+IF(AHZ9=0,0,1)*IF(hoursMode="Daily",PTOHour-AIB9,PTOHour*260/dPeriods-AIB9),
PTOHour*AHZ9-AIB9+AHY9,
AHY9-AIB9)))</f>
        <v/>
      </c>
      <c r="AID9" s="224"/>
      <c r="AIE9" s="214"/>
      <c r="AIF9" s="250"/>
      <c r="AIG9" s="253" t="str">
        <f>IF(tbHours[[#This Row],[Employees]]="","",
IF(PTOMode=1,"-",
CHOOSE(PTOMode,
0,
AIC9+IF(AID9=0,0,1)*IF(hoursMode="Daily",PTOHour-AIF9,PTOHour*260/dPeriods-AIF9),
PTOHour*AID9-AIF9+AIC9,
AIC9-AIF9)))</f>
        <v/>
      </c>
      <c r="AIH9" s="224"/>
      <c r="AII9" s="214"/>
      <c r="AIJ9" s="250"/>
      <c r="AIK9" s="253" t="str">
        <f>IF(tbHours[[#This Row],[Employees]]="","",
IF(PTOMode=1,"-",
CHOOSE(PTOMode,
0,
AIG9+IF(AIH9=0,0,1)*IF(hoursMode="Daily",PTOHour-AIJ9,PTOHour*260/dPeriods-AIJ9),
PTOHour*AIH9-AIJ9+AIG9,
AIG9-AIJ9)))</f>
        <v/>
      </c>
      <c r="AIL9" s="224"/>
      <c r="AIM9" s="214"/>
      <c r="AIN9" s="250"/>
      <c r="AIO9" s="253" t="str">
        <f>IF(tbHours[[#This Row],[Employees]]="","",
IF(PTOMode=1,"-",
CHOOSE(PTOMode,
0,
AIK9+IF(AIL9=0,0,1)*IF(hoursMode="Daily",PTOHour-AIN9,PTOHour*260/dPeriods-AIN9),
PTOHour*AIL9-AIN9+AIK9,
AIK9-AIN9)))</f>
        <v/>
      </c>
      <c r="AIP9" s="224"/>
      <c r="AIQ9" s="214"/>
      <c r="AIR9" s="250"/>
      <c r="AIS9" s="253" t="str">
        <f>IF(tbHours[[#This Row],[Employees]]="","",
IF(PTOMode=1,"-",
CHOOSE(PTOMode,
0,
AIO9+IF(AIP9=0,0,1)*IF(hoursMode="Daily",PTOHour-AIR9,PTOHour*260/dPeriods-AIR9),
PTOHour*AIP9-AIR9+AIO9,
AIO9-AIR9)))</f>
        <v/>
      </c>
      <c r="AIT9" s="224"/>
      <c r="AIU9" s="214"/>
      <c r="AIV9" s="250"/>
      <c r="AIW9" s="253" t="str">
        <f>IF(tbHours[[#This Row],[Employees]]="","",
IF(PTOMode=1,"-",
CHOOSE(PTOMode,
0,
AIS9+IF(AIT9=0,0,1)*IF(hoursMode="Daily",PTOHour-AIV9,PTOHour*260/dPeriods-AIV9),
PTOHour*AIT9-AIV9+AIS9,
AIS9-AIV9)))</f>
        <v/>
      </c>
      <c r="AIX9" s="224"/>
      <c r="AIY9" s="214"/>
      <c r="AIZ9" s="250"/>
      <c r="AJA9" s="253" t="str">
        <f>IF(tbHours[[#This Row],[Employees]]="","",
IF(PTOMode=1,"-",
CHOOSE(PTOMode,
0,
AIW9+IF(AIX9=0,0,1)*IF(hoursMode="Daily",PTOHour-AIZ9,PTOHour*260/dPeriods-AIZ9),
PTOHour*AIX9-AIZ9+AIW9,
AIW9-AIZ9)))</f>
        <v/>
      </c>
      <c r="AJB9" s="224"/>
      <c r="AJC9" s="214"/>
      <c r="AJD9" s="250"/>
      <c r="AJE9" s="253" t="str">
        <f>IF(tbHours[[#This Row],[Employees]]="","",
IF(PTOMode=1,"-",
CHOOSE(PTOMode,
0,
AJA9+IF(AJB9=0,0,1)*IF(hoursMode="Daily",PTOHour-AJD9,PTOHour*260/dPeriods-AJD9),
PTOHour*AJB9-AJD9+AJA9,
AJA9-AJD9)))</f>
        <v/>
      </c>
      <c r="AJF9" s="224"/>
      <c r="AJG9" s="214"/>
      <c r="AJH9" s="250"/>
      <c r="AJI9" s="253" t="str">
        <f>IF(tbHours[[#This Row],[Employees]]="","",
IF(PTOMode=1,"-",
CHOOSE(PTOMode,
0,
AJE9+IF(AJF9=0,0,1)*IF(hoursMode="Daily",PTOHour-AJH9,PTOHour*260/dPeriods-AJH9),
PTOHour*AJF9-AJH9+AJE9,
AJE9-AJH9)))</f>
        <v/>
      </c>
      <c r="AJJ9" s="224"/>
      <c r="AJK9" s="214"/>
      <c r="AJL9" s="250"/>
      <c r="AJM9" s="253" t="str">
        <f>IF(tbHours[[#This Row],[Employees]]="","",
IF(PTOMode=1,"-",
CHOOSE(PTOMode,
0,
AJI9+IF(AJJ9=0,0,1)*IF(hoursMode="Daily",PTOHour-AJL9,PTOHour*260/dPeriods-AJL9),
PTOHour*AJJ9-AJL9+AJI9,
AJI9-AJL9)))</f>
        <v/>
      </c>
      <c r="AJN9" s="224"/>
      <c r="AJO9" s="214"/>
      <c r="AJP9" s="250"/>
      <c r="AJQ9" s="253" t="str">
        <f>IF(tbHours[[#This Row],[Employees]]="","",
IF(PTOMode=1,"-",
CHOOSE(PTOMode,
0,
AJM9+IF(AJN9=0,0,1)*IF(hoursMode="Daily",PTOHour-AJP9,PTOHour*260/dPeriods-AJP9),
PTOHour*AJN9-AJP9+AJM9,
AJM9-AJP9)))</f>
        <v/>
      </c>
      <c r="AJR9" s="224"/>
      <c r="AJS9" s="214"/>
      <c r="AJT9" s="250"/>
      <c r="AJU9" s="253" t="str">
        <f>IF(tbHours[[#This Row],[Employees]]="","",
IF(PTOMode=1,"-",
CHOOSE(PTOMode,
0,
AJQ9+IF(AJR9=0,0,1)*IF(hoursMode="Daily",PTOHour-AJT9,PTOHour*260/dPeriods-AJT9),
PTOHour*AJR9-AJT9+AJQ9,
AJQ9-AJT9)))</f>
        <v/>
      </c>
      <c r="AJV9" s="224"/>
      <c r="AJW9" s="214"/>
      <c r="AJX9" s="250"/>
      <c r="AJY9" s="253" t="str">
        <f>IF(tbHours[[#This Row],[Employees]]="","",
IF(PTOMode=1,"-",
CHOOSE(PTOMode,
0,
AJU9+IF(AJV9=0,0,1)*IF(hoursMode="Daily",PTOHour-AJX9,PTOHour*260/dPeriods-AJX9),
PTOHour*AJV9-AJX9+AJU9,
AJU9-AJX9)))</f>
        <v/>
      </c>
      <c r="AJZ9" s="224"/>
      <c r="AKA9" s="214"/>
      <c r="AKB9" s="250"/>
      <c r="AKC9" s="253" t="str">
        <f>IF(tbHours[[#This Row],[Employees]]="","",
IF(PTOMode=1,"-",
CHOOSE(PTOMode,
0,
AJY9+IF(AJZ9=0,0,1)*IF(hoursMode="Daily",PTOHour-AKB9,PTOHour*260/dPeriods-AKB9),
PTOHour*AJZ9-AKB9+AJY9,
AJY9-AKB9)))</f>
        <v/>
      </c>
      <c r="AKD9" s="224"/>
      <c r="AKE9" s="214"/>
      <c r="AKF9" s="250"/>
      <c r="AKG9" s="253" t="str">
        <f>IF(tbHours[[#This Row],[Employees]]="","",
IF(PTOMode=1,"-",
CHOOSE(PTOMode,
0,
AKC9+IF(AKD9=0,0,1)*IF(hoursMode="Daily",PTOHour-AKF9,PTOHour*260/dPeriods-AKF9),
PTOHour*AKD9-AKF9+AKC9,
AKC9-AKF9)))</f>
        <v/>
      </c>
      <c r="AKH9" s="224"/>
      <c r="AKI9" s="214"/>
      <c r="AKJ9" s="250"/>
      <c r="AKK9" s="253" t="str">
        <f>IF(tbHours[[#This Row],[Employees]]="","",
IF(PTOMode=1,"-",
CHOOSE(PTOMode,
0,
AKG9+IF(AKH9=0,0,1)*IF(hoursMode="Daily",PTOHour-AKJ9,PTOHour*260/dPeriods-AKJ9),
PTOHour*AKH9-AKJ9+AKG9,
AKG9-AKJ9)))</f>
        <v/>
      </c>
      <c r="AKL9" s="224"/>
      <c r="AKM9" s="214"/>
      <c r="AKN9" s="250"/>
      <c r="AKO9" s="253" t="str">
        <f>IF(tbHours[[#This Row],[Employees]]="","",
IF(PTOMode=1,"-",
CHOOSE(PTOMode,
0,
AKK9+IF(AKL9=0,0,1)*IF(hoursMode="Daily",PTOHour-AKN9,PTOHour*260/dPeriods-AKN9),
PTOHour*AKL9-AKN9+AKK9,
AKK9-AKN9)))</f>
        <v/>
      </c>
      <c r="AKP9" s="224"/>
      <c r="AKQ9" s="214"/>
      <c r="AKR9" s="250"/>
      <c r="AKS9" s="253" t="str">
        <f>IF(tbHours[[#This Row],[Employees]]="","",
IF(PTOMode=1,"-",
CHOOSE(PTOMode,
0,
AKO9+IF(AKP9=0,0,1)*IF(hoursMode="Daily",PTOHour-AKR9,PTOHour*260/dPeriods-AKR9),
PTOHour*AKP9-AKR9+AKO9,
AKO9-AKR9)))</f>
        <v/>
      </c>
      <c r="AKT9" s="224"/>
      <c r="AKU9" s="214"/>
      <c r="AKV9" s="250"/>
      <c r="AKW9" s="253" t="str">
        <f>IF(tbHours[[#This Row],[Employees]]="","",
IF(PTOMode=1,"-",
CHOOSE(PTOMode,
0,
AKS9+IF(AKT9=0,0,1)*IF(hoursMode="Daily",PTOHour-AKV9,PTOHour*260/dPeriods-AKV9),
PTOHour*AKT9-AKV9+AKS9,
AKS9-AKV9)))</f>
        <v/>
      </c>
      <c r="AKX9" s="224"/>
      <c r="AKY9" s="214"/>
      <c r="AKZ9" s="250"/>
      <c r="ALA9" s="253" t="str">
        <f>IF(tbHours[[#This Row],[Employees]]="","",
IF(PTOMode=1,"-",
CHOOSE(PTOMode,
0,
AKW9+IF(AKX9=0,0,1)*IF(hoursMode="Daily",PTOHour-AKZ9,PTOHour*260/dPeriods-AKZ9),
PTOHour*AKX9-AKZ9+AKW9,
AKW9-AKZ9)))</f>
        <v/>
      </c>
      <c r="ALB9" s="224"/>
      <c r="ALC9" s="214"/>
      <c r="ALD9" s="250"/>
      <c r="ALE9" s="253" t="str">
        <f>IF(tbHours[[#This Row],[Employees]]="","",
IF(PTOMode=1,"-",
CHOOSE(PTOMode,
0,
ALA9+IF(ALB9=0,0,1)*IF(hoursMode="Daily",PTOHour-ALD9,PTOHour*260/dPeriods-ALD9),
PTOHour*ALB9-ALD9+ALA9,
ALA9-ALD9)))</f>
        <v/>
      </c>
      <c r="ALF9" s="224"/>
      <c r="ALG9" s="214"/>
      <c r="ALH9" s="250"/>
      <c r="ALI9" s="253" t="str">
        <f>IF(tbHours[[#This Row],[Employees]]="","",
IF(PTOMode=1,"-",
CHOOSE(PTOMode,
0,
ALE9+IF(ALF9=0,0,1)*IF(hoursMode="Daily",PTOHour-ALH9,PTOHour*260/dPeriods-ALH9),
PTOHour*ALF9-ALH9+ALE9,
ALE9-ALH9)))</f>
        <v/>
      </c>
      <c r="ALJ9" s="224"/>
      <c r="ALK9" s="214"/>
      <c r="ALL9" s="250"/>
      <c r="ALM9" s="253" t="str">
        <f>IF(tbHours[[#This Row],[Employees]]="","",
IF(PTOMode=1,"-",
CHOOSE(PTOMode,
0,
ALI9+IF(ALJ9=0,0,1)*IF(hoursMode="Daily",PTOHour-ALL9,PTOHour*260/dPeriods-ALL9),
PTOHour*ALJ9-ALL9+ALI9,
ALI9-ALL9)))</f>
        <v/>
      </c>
      <c r="ALN9" s="224"/>
      <c r="ALO9" s="214"/>
      <c r="ALP9" s="250"/>
      <c r="ALQ9" s="253" t="str">
        <f>IF(tbHours[[#This Row],[Employees]]="","",
IF(PTOMode=1,"-",
CHOOSE(PTOMode,
0,
ALM9+IF(ALN9=0,0,1)*IF(hoursMode="Daily",PTOHour-ALP9,PTOHour*260/dPeriods-ALP9),
PTOHour*ALN9-ALP9+ALM9,
ALM9-ALP9)))</f>
        <v/>
      </c>
      <c r="ALR9" s="224"/>
      <c r="ALS9" s="214"/>
      <c r="ALT9" s="250"/>
      <c r="ALU9" s="253" t="str">
        <f>IF(tbHours[[#This Row],[Employees]]="","",
IF(PTOMode=1,"-",
CHOOSE(PTOMode,
0,
ALQ9+IF(ALR9=0,0,1)*IF(hoursMode="Daily",PTOHour-ALT9,PTOHour*260/dPeriods-ALT9),
PTOHour*ALR9-ALT9+ALQ9,
ALQ9-ALT9)))</f>
        <v/>
      </c>
      <c r="ALV9" s="224"/>
      <c r="ALW9" s="214"/>
      <c r="ALX9" s="250"/>
      <c r="ALY9" s="253" t="str">
        <f>IF(tbHours[[#This Row],[Employees]]="","",
IF(PTOMode=1,"-",
CHOOSE(PTOMode,
0,
ALU9+IF(ALV9=0,0,1)*IF(hoursMode="Daily",PTOHour-ALX9,PTOHour*260/dPeriods-ALX9),
PTOHour*ALV9-ALX9+ALU9,
ALU9-ALX9)))</f>
        <v/>
      </c>
      <c r="ALZ9" s="224"/>
      <c r="AMA9" s="214"/>
      <c r="AMB9" s="250"/>
      <c r="AMC9" s="253" t="str">
        <f>IF(tbHours[[#This Row],[Employees]]="","",
IF(PTOMode=1,"-",
CHOOSE(PTOMode,
0,
ALY9+IF(ALZ9=0,0,1)*IF(hoursMode="Daily",PTOHour-AMB9,PTOHour*260/dPeriods-AMB9),
PTOHour*ALZ9-AMB9+ALY9,
ALY9-AMB9)))</f>
        <v/>
      </c>
      <c r="AMD9" s="224"/>
      <c r="AME9" s="214"/>
      <c r="AMF9" s="250"/>
      <c r="AMG9" s="253" t="str">
        <f>IF(tbHours[[#This Row],[Employees]]="","",
IF(PTOMode=1,"-",
CHOOSE(PTOMode,
0,
AMC9+IF(AMD9=0,0,1)*IF(hoursMode="Daily",PTOHour-AMF9,PTOHour*260/dPeriods-AMF9),
PTOHour*AMD9-AMF9+AMC9,
AMC9-AMF9)))</f>
        <v/>
      </c>
      <c r="AMH9" s="224"/>
      <c r="AMI9" s="214"/>
      <c r="AMJ9" s="250"/>
      <c r="AMK9" s="253" t="str">
        <f>IF(tbHours[[#This Row],[Employees]]="","",
IF(PTOMode=1,"-",
CHOOSE(PTOMode,
0,
AMG9+IF(AMH9=0,0,1)*IF(hoursMode="Daily",PTOHour-AMJ9,PTOHour*260/dPeriods-AMJ9),
PTOHour*AMH9-AMJ9+AMG9,
AMG9-AMJ9)))</f>
        <v/>
      </c>
      <c r="AML9" s="224"/>
      <c r="AMM9" s="214"/>
      <c r="AMN9" s="250"/>
      <c r="AMO9" s="253" t="str">
        <f>IF(tbHours[[#This Row],[Employees]]="","",
IF(PTOMode=1,"-",
CHOOSE(PTOMode,
0,
AMK9+IF(AML9=0,0,1)*IF(hoursMode="Daily",PTOHour-AMN9,PTOHour*260/dPeriods-AMN9),
PTOHour*AML9-AMN9+AMK9,
AMK9-AMN9)))</f>
        <v/>
      </c>
      <c r="AMP9" s="224"/>
      <c r="AMQ9" s="214"/>
      <c r="AMR9" s="250"/>
      <c r="AMS9" s="253" t="str">
        <f>IF(tbHours[[#This Row],[Employees]]="","",
IF(PTOMode=1,"-",
CHOOSE(PTOMode,
0,
AMO9+IF(AMP9=0,0,1)*IF(hoursMode="Daily",PTOHour-AMR9,PTOHour*260/dPeriods-AMR9),
PTOHour*AMP9-AMR9+AMO9,
AMO9-AMR9)))</f>
        <v/>
      </c>
      <c r="AMT9" s="224"/>
      <c r="AMU9" s="214"/>
      <c r="AMV9" s="250"/>
      <c r="AMW9" s="253" t="str">
        <f>IF(tbHours[[#This Row],[Employees]]="","",
IF(PTOMode=1,"-",
CHOOSE(PTOMode,
0,
AMS9+IF(AMT9=0,0,1)*IF(hoursMode="Daily",PTOHour-AMV9,PTOHour*260/dPeriods-AMV9),
PTOHour*AMT9-AMV9+AMS9,
AMS9-AMV9)))</f>
        <v/>
      </c>
      <c r="AMX9" s="224"/>
      <c r="AMY9" s="214"/>
      <c r="AMZ9" s="250"/>
      <c r="ANA9" s="253" t="str">
        <f>IF(tbHours[[#This Row],[Employees]]="","",
IF(PTOMode=1,"-",
CHOOSE(PTOMode,
0,
AMW9+IF(AMX9=0,0,1)*IF(hoursMode="Daily",PTOHour-AMZ9,PTOHour*260/dPeriods-AMZ9),
PTOHour*AMX9-AMZ9+AMW9,
AMW9-AMZ9)))</f>
        <v/>
      </c>
      <c r="ANB9" s="224"/>
      <c r="ANC9" s="214"/>
      <c r="AND9" s="250"/>
      <c r="ANE9" s="253" t="str">
        <f>IF(tbHours[[#This Row],[Employees]]="","",
IF(PTOMode=1,"-",
CHOOSE(PTOMode,
0,
ANA9+IF(ANB9=0,0,1)*IF(hoursMode="Daily",PTOHour-AND9,PTOHour*260/dPeriods-AND9),
PTOHour*ANB9-AND9+ANA9,
ANA9-AND9)))</f>
        <v/>
      </c>
      <c r="ANF9" s="224"/>
      <c r="ANG9" s="214"/>
      <c r="ANH9" s="250"/>
      <c r="ANI9" s="253" t="str">
        <f>IF(tbHours[[#This Row],[Employees]]="","",
IF(PTOMode=1,"-",
CHOOSE(PTOMode,
0,
ANE9+IF(ANF9=0,0,1)*IF(hoursMode="Daily",PTOHour-ANH9,PTOHour*260/dPeriods-ANH9),
PTOHour*ANF9-ANH9+ANE9,
ANE9-ANH9)))</f>
        <v/>
      </c>
      <c r="ANJ9" s="224"/>
      <c r="ANK9" s="214"/>
      <c r="ANL9" s="250"/>
      <c r="ANM9" s="253" t="str">
        <f>IF(tbHours[[#This Row],[Employees]]="","",
IF(PTOMode=1,"-",
CHOOSE(PTOMode,
0,
ANI9+IF(ANJ9=0,0,1)*IF(hoursMode="Daily",PTOHour-ANL9,PTOHour*260/dPeriods-ANL9),
PTOHour*ANJ9-ANL9+ANI9,
ANI9-ANL9)))</f>
        <v/>
      </c>
      <c r="ANN9" s="224"/>
      <c r="ANO9" s="214"/>
      <c r="ANP9" s="250"/>
      <c r="ANQ9" s="253" t="str">
        <f>IF(tbHours[[#This Row],[Employees]]="","",
IF(PTOMode=1,"-",
CHOOSE(PTOMode,
0,
ANM9+IF(ANN9=0,0,1)*IF(hoursMode="Daily",PTOHour-ANP9,PTOHour*260/dPeriods-ANP9),
PTOHour*ANN9-ANP9+ANM9,
ANM9-ANP9)))</f>
        <v/>
      </c>
      <c r="ANR9" s="224"/>
      <c r="ANS9" s="214"/>
      <c r="ANT9" s="250"/>
      <c r="ANU9" s="253" t="str">
        <f>IF(tbHours[[#This Row],[Employees]]="","",
IF(PTOMode=1,"-",
CHOOSE(PTOMode,
0,
ANQ9+IF(ANR9=0,0,1)*IF(hoursMode="Daily",PTOHour-ANT9,PTOHour*260/dPeriods-ANT9),
PTOHour*ANR9-ANT9+ANQ9,
ANQ9-ANT9)))</f>
        <v/>
      </c>
      <c r="ANV9" s="224"/>
      <c r="ANW9" s="214"/>
      <c r="ANX9" s="250"/>
      <c r="ANY9" s="253" t="str">
        <f>IF(tbHours[[#This Row],[Employees]]="","",
IF(PTOMode=1,"-",
CHOOSE(PTOMode,
0,
ANU9+IF(ANV9=0,0,1)*IF(hoursMode="Daily",PTOHour-ANX9,PTOHour*260/dPeriods-ANX9),
PTOHour*ANV9-ANX9+ANU9,
ANU9-ANX9)))</f>
        <v/>
      </c>
      <c r="ANZ9" s="224"/>
      <c r="AOA9" s="214"/>
      <c r="AOB9" s="250"/>
      <c r="AOC9" s="253" t="str">
        <f>IF(tbHours[[#This Row],[Employees]]="","",
IF(PTOMode=1,"-",
CHOOSE(PTOMode,
0,
ANY9+IF(ANZ9=0,0,1)*IF(hoursMode="Daily",PTOHour-AOB9,PTOHour*260/dPeriods-AOB9),
PTOHour*ANZ9-AOB9+ANY9,
ANY9-AOB9)))</f>
        <v/>
      </c>
      <c r="AOD9" s="224"/>
      <c r="AOE9" s="214"/>
      <c r="AOF9" s="250"/>
      <c r="AOG9" s="253" t="str">
        <f>IF(tbHours[[#This Row],[Employees]]="","",
IF(PTOMode=1,"-",
CHOOSE(PTOMode,
0,
AOC9+IF(AOD9=0,0,1)*IF(hoursMode="Daily",PTOHour-AOF9,PTOHour*260/dPeriods-AOF9),
PTOHour*AOD9-AOF9+AOC9,
AOC9-AOF9)))</f>
        <v/>
      </c>
      <c r="AOH9" s="224"/>
      <c r="AOI9" s="214"/>
      <c r="AOJ9" s="250"/>
      <c r="AOK9" s="253" t="str">
        <f>IF(tbHours[[#This Row],[Employees]]="","",
IF(PTOMode=1,"-",
CHOOSE(PTOMode,
0,
AOG9+IF(AOH9=0,0,1)*IF(hoursMode="Daily",PTOHour-AOJ9,PTOHour*260/dPeriods-AOJ9),
PTOHour*AOH9-AOJ9+AOG9,
AOG9-AOJ9)))</f>
        <v/>
      </c>
      <c r="AOL9" s="224"/>
      <c r="AOM9" s="214"/>
      <c r="AON9" s="250"/>
      <c r="AOO9" s="253" t="str">
        <f>IF(tbHours[[#This Row],[Employees]]="","",
IF(PTOMode=1,"-",
CHOOSE(PTOMode,
0,
AOK9+IF(AOL9=0,0,1)*IF(hoursMode="Daily",PTOHour-AON9,PTOHour*260/dPeriods-AON9),
PTOHour*AOL9-AON9+AOK9,
AOK9-AON9)))</f>
        <v/>
      </c>
      <c r="AOP9" s="224"/>
      <c r="AOQ9" s="214"/>
      <c r="AOR9" s="250"/>
      <c r="AOS9" s="253" t="str">
        <f>IF(tbHours[[#This Row],[Employees]]="","",
IF(PTOMode=1,"-",
CHOOSE(PTOMode,
0,
AOO9+IF(AOP9=0,0,1)*IF(hoursMode="Daily",PTOHour-AOR9,PTOHour*260/dPeriods-AOR9),
PTOHour*AOP9-AOR9+AOO9,
AOO9-AOR9)))</f>
        <v/>
      </c>
      <c r="AOT9" s="224"/>
      <c r="AOU9" s="214"/>
      <c r="AOV9" s="250"/>
      <c r="AOW9" s="253" t="str">
        <f>IF(tbHours[[#This Row],[Employees]]="","",
IF(PTOMode=1,"-",
CHOOSE(PTOMode,
0,
AOS9+IF(AOT9=0,0,1)*IF(hoursMode="Daily",PTOHour-AOV9,PTOHour*260/dPeriods-AOV9),
PTOHour*AOT9-AOV9+AOS9,
AOS9-AOV9)))</f>
        <v/>
      </c>
      <c r="AOX9" s="224"/>
      <c r="AOY9" s="214"/>
      <c r="AOZ9" s="250"/>
      <c r="APA9" s="253" t="str">
        <f>IF(tbHours[[#This Row],[Employees]]="","",
IF(PTOMode=1,"-",
CHOOSE(PTOMode,
0,
AOW9+IF(AOX9=0,0,1)*IF(hoursMode="Daily",PTOHour-AOZ9,PTOHour*260/dPeriods-AOZ9),
PTOHour*AOX9-AOZ9+AOW9,
AOW9-AOZ9)))</f>
        <v/>
      </c>
      <c r="APB9" s="224"/>
      <c r="APC9" s="214"/>
      <c r="APD9" s="250"/>
      <c r="APE9" s="253" t="str">
        <f>IF(tbHours[[#This Row],[Employees]]="","",
IF(PTOMode=1,"-",
CHOOSE(PTOMode,
0,
APA9+IF(APB9=0,0,1)*IF(hoursMode="Daily",PTOHour-APD9,PTOHour*260/dPeriods-APD9),
PTOHour*APB9-APD9+APA9,
APA9-APD9)))</f>
        <v/>
      </c>
      <c r="APF9" s="224"/>
      <c r="APG9" s="214"/>
      <c r="APH9" s="250"/>
      <c r="API9" s="253" t="str">
        <f>IF(tbHours[[#This Row],[Employees]]="","",
IF(PTOMode=1,"-",
CHOOSE(PTOMode,
0,
APE9+IF(APF9=0,0,1)*IF(hoursMode="Daily",PTOHour-APH9,PTOHour*260/dPeriods-APH9),
PTOHour*APF9-APH9+APE9,
APE9-APH9)))</f>
        <v/>
      </c>
      <c r="APJ9" s="224"/>
      <c r="APK9" s="214"/>
      <c r="APL9" s="250"/>
      <c r="APM9" s="253" t="str">
        <f>IF(tbHours[[#This Row],[Employees]]="","",
IF(PTOMode=1,"-",
CHOOSE(PTOMode,
0,
API9+IF(APJ9=0,0,1)*IF(hoursMode="Daily",PTOHour-APL9,PTOHour*260/dPeriods-APL9),
PTOHour*APJ9-APL9+API9,
API9-APL9)))</f>
        <v/>
      </c>
      <c r="APN9" s="224"/>
      <c r="APO9" s="214"/>
      <c r="APP9" s="250"/>
      <c r="APQ9" s="253" t="str">
        <f>IF(tbHours[[#This Row],[Employees]]="","",
IF(PTOMode=1,"-",
CHOOSE(PTOMode,
0,
APM9+IF(APN9=0,0,1)*IF(hoursMode="Daily",PTOHour-APP9,PTOHour*260/dPeriods-APP9),
PTOHour*APN9-APP9+APM9,
APM9-APP9)))</f>
        <v/>
      </c>
      <c r="APR9" s="224"/>
      <c r="APS9" s="214"/>
      <c r="APT9" s="250"/>
      <c r="APU9" s="253" t="str">
        <f>IF(tbHours[[#This Row],[Employees]]="","",
IF(PTOMode=1,"-",
CHOOSE(PTOMode,
0,
APQ9+IF(APR9=0,0,1)*IF(hoursMode="Daily",PTOHour-APT9,PTOHour*260/dPeriods-APT9),
PTOHour*APR9-APT9+APQ9,
APQ9-APT9)))</f>
        <v/>
      </c>
      <c r="APV9" s="224"/>
      <c r="APW9" s="214"/>
      <c r="APX9" s="250"/>
      <c r="APY9" s="253" t="str">
        <f>IF(tbHours[[#This Row],[Employees]]="","",
IF(PTOMode=1,"-",
CHOOSE(PTOMode,
0,
APU9+IF(APV9=0,0,1)*IF(hoursMode="Daily",PTOHour-APX9,PTOHour*260/dPeriods-APX9),
PTOHour*APV9-APX9+APU9,
APU9-APX9)))</f>
        <v/>
      </c>
      <c r="APZ9" s="224"/>
      <c r="AQA9" s="214"/>
      <c r="AQB9" s="250"/>
      <c r="AQC9" s="253" t="str">
        <f>IF(tbHours[[#This Row],[Employees]]="","",
IF(PTOMode=1,"-",
CHOOSE(PTOMode,
0,
APY9+IF(APZ9=0,0,1)*IF(hoursMode="Daily",PTOHour-AQB9,PTOHour*260/dPeriods-AQB9),
PTOHour*APZ9-AQB9+APY9,
APY9-AQB9)))</f>
        <v/>
      </c>
      <c r="AQD9" s="224"/>
      <c r="AQE9" s="214"/>
      <c r="AQF9" s="250"/>
      <c r="AQG9" s="253" t="str">
        <f>IF(tbHours[[#This Row],[Employees]]="","",
IF(PTOMode=1,"-",
CHOOSE(PTOMode,
0,
AQC9+IF(AQD9=0,0,1)*IF(hoursMode="Daily",PTOHour-AQF9,PTOHour*260/dPeriods-AQF9),
PTOHour*AQD9-AQF9+AQC9,
AQC9-AQF9)))</f>
        <v/>
      </c>
      <c r="AQH9" s="224"/>
      <c r="AQI9" s="214"/>
      <c r="AQJ9" s="250"/>
      <c r="AQK9" s="253" t="str">
        <f>IF(tbHours[[#This Row],[Employees]]="","",
IF(PTOMode=1,"-",
CHOOSE(PTOMode,
0,
AQG9+IF(AQH9=0,0,1)*IF(hoursMode="Daily",PTOHour-AQJ9,PTOHour*260/dPeriods-AQJ9),
PTOHour*AQH9-AQJ9+AQG9,
AQG9-AQJ9)))</f>
        <v/>
      </c>
      <c r="AQL9" s="224"/>
      <c r="AQM9" s="214"/>
      <c r="AQN9" s="250"/>
      <c r="AQO9" s="253" t="str">
        <f>IF(tbHours[[#This Row],[Employees]]="","",
IF(PTOMode=1,"-",
CHOOSE(PTOMode,
0,
AQK9+IF(AQL9=0,0,1)*IF(hoursMode="Daily",PTOHour-AQN9,PTOHour*260/dPeriods-AQN9),
PTOHour*AQL9-AQN9+AQK9,
AQK9-AQN9)))</f>
        <v/>
      </c>
      <c r="AQP9" s="224"/>
      <c r="AQQ9" s="214"/>
      <c r="AQR9" s="250"/>
      <c r="AQS9" s="253" t="str">
        <f>IF(tbHours[[#This Row],[Employees]]="","",
IF(PTOMode=1,"-",
CHOOSE(PTOMode,
0,
AQO9+IF(AQP9=0,0,1)*IF(hoursMode="Daily",PTOHour-AQR9,PTOHour*260/dPeriods-AQR9),
PTOHour*AQP9-AQR9+AQO9,
AQO9-AQR9)))</f>
        <v/>
      </c>
      <c r="AQT9" s="224"/>
      <c r="AQU9" s="214"/>
      <c r="AQV9" s="250"/>
      <c r="AQW9" s="253" t="str">
        <f>IF(tbHours[[#This Row],[Employees]]="","",
IF(PTOMode=1,"-",
CHOOSE(PTOMode,
0,
AQS9+IF(AQT9=0,0,1)*IF(hoursMode="Daily",PTOHour-AQV9,PTOHour*260/dPeriods-AQV9),
PTOHour*AQT9-AQV9+AQS9,
AQS9-AQV9)))</f>
        <v/>
      </c>
      <c r="AQX9" s="224"/>
      <c r="AQY9" s="214"/>
      <c r="AQZ9" s="250"/>
      <c r="ARA9" s="253" t="str">
        <f>IF(tbHours[[#This Row],[Employees]]="","",
IF(PTOMode=1,"-",
CHOOSE(PTOMode,
0,
AQW9+IF(AQX9=0,0,1)*IF(hoursMode="Daily",PTOHour-AQZ9,PTOHour*260/dPeriods-AQZ9),
PTOHour*AQX9-AQZ9+AQW9,
AQW9-AQZ9)))</f>
        <v/>
      </c>
      <c r="ARB9" s="224"/>
      <c r="ARC9" s="214"/>
      <c r="ARD9" s="250"/>
      <c r="ARE9" s="253" t="str">
        <f>IF(tbHours[[#This Row],[Employees]]="","",
IF(PTOMode=1,"-",
CHOOSE(PTOMode,
0,
ARA9+IF(ARB9=0,0,1)*IF(hoursMode="Daily",PTOHour-ARD9,PTOHour*260/dPeriods-ARD9),
PTOHour*ARB9-ARD9+ARA9,
ARA9-ARD9)))</f>
        <v/>
      </c>
      <c r="ARF9" s="224"/>
      <c r="ARG9" s="214"/>
      <c r="ARH9" s="250"/>
      <c r="ARI9" s="253" t="str">
        <f>IF(tbHours[[#This Row],[Employees]]="","",
IF(PTOMode=1,"-",
CHOOSE(PTOMode,
0,
ARE9+IF(ARF9=0,0,1)*IF(hoursMode="Daily",PTOHour-ARH9,PTOHour*260/dPeriods-ARH9),
PTOHour*ARF9-ARH9+ARE9,
ARE9-ARH9)))</f>
        <v/>
      </c>
      <c r="ARJ9" s="224"/>
      <c r="ARK9" s="214"/>
      <c r="ARL9" s="250"/>
      <c r="ARM9" s="253" t="str">
        <f>IF(tbHours[[#This Row],[Employees]]="","",
IF(PTOMode=1,"-",
CHOOSE(PTOMode,
0,
ARI9+IF(ARJ9=0,0,1)*IF(hoursMode="Daily",PTOHour-ARL9,PTOHour*260/dPeriods-ARL9),
PTOHour*ARJ9-ARL9+ARI9,
ARI9-ARL9)))</f>
        <v/>
      </c>
      <c r="ARN9" s="224"/>
      <c r="ARO9" s="214"/>
      <c r="ARP9" s="250"/>
      <c r="ARQ9" s="253" t="str">
        <f>IF(tbHours[[#This Row],[Employees]]="","",
IF(PTOMode=1,"-",
CHOOSE(PTOMode,
0,
ARM9+IF(ARN9=0,0,1)*IF(hoursMode="Daily",PTOHour-ARP9,PTOHour*260/dPeriods-ARP9),
PTOHour*ARN9-ARP9+ARM9,
ARM9-ARP9)))</f>
        <v/>
      </c>
      <c r="ARR9" s="224"/>
      <c r="ARS9" s="214"/>
      <c r="ART9" s="250"/>
      <c r="ARU9" s="253" t="str">
        <f>IF(tbHours[[#This Row],[Employees]]="","",
IF(PTOMode=1,"-",
CHOOSE(PTOMode,
0,
ARQ9+IF(ARR9=0,0,1)*IF(hoursMode="Daily",PTOHour-ART9,PTOHour*260/dPeriods-ART9),
PTOHour*ARR9-ART9+ARQ9,
ARQ9-ART9)))</f>
        <v/>
      </c>
      <c r="ARV9" s="224"/>
      <c r="ARW9" s="214"/>
      <c r="ARX9" s="250"/>
      <c r="ARY9" s="253" t="str">
        <f>IF(tbHours[[#This Row],[Employees]]="","",
IF(PTOMode=1,"-",
CHOOSE(PTOMode,
0,
ARU9+IF(ARV9=0,0,1)*IF(hoursMode="Daily",PTOHour-ARX9,PTOHour*260/dPeriods-ARX9),
PTOHour*ARV9-ARX9+ARU9,
ARU9-ARX9)))</f>
        <v/>
      </c>
      <c r="ARZ9" s="224"/>
      <c r="ASA9" s="214"/>
      <c r="ASB9" s="250"/>
      <c r="ASC9" s="253" t="str">
        <f>IF(tbHours[[#This Row],[Employees]]="","",
IF(PTOMode=1,"-",
CHOOSE(PTOMode,
0,
ARY9+IF(ARZ9=0,0,1)*IF(hoursMode="Daily",PTOHour-ASB9,PTOHour*260/dPeriods-ASB9),
PTOHour*ARZ9-ASB9+ARY9,
ARY9-ASB9)))</f>
        <v/>
      </c>
      <c r="ASD9" s="224"/>
      <c r="ASE9" s="214"/>
      <c r="ASF9" s="250"/>
      <c r="ASG9" s="253" t="str">
        <f>IF(tbHours[[#This Row],[Employees]]="","",
IF(PTOMode=1,"-",
CHOOSE(PTOMode,
0,
ASC9+IF(ASD9=0,0,1)*IF(hoursMode="Daily",PTOHour-ASF9,PTOHour*260/dPeriods-ASF9),
PTOHour*ASD9-ASF9+ASC9,
ASC9-ASF9)))</f>
        <v/>
      </c>
      <c r="ASH9" s="224"/>
      <c r="ASI9" s="214"/>
      <c r="ASJ9" s="250"/>
      <c r="ASK9" s="253" t="str">
        <f>IF(tbHours[[#This Row],[Employees]]="","",
IF(PTOMode=1,"-",
CHOOSE(PTOMode,
0,
ASG9+IF(ASH9=0,0,1)*IF(hoursMode="Daily",PTOHour-ASJ9,PTOHour*260/dPeriods-ASJ9),
PTOHour*ASH9-ASJ9+ASG9,
ASG9-ASJ9)))</f>
        <v/>
      </c>
      <c r="ASL9" s="224"/>
      <c r="ASM9" s="214"/>
      <c r="ASN9" s="250"/>
      <c r="ASO9" s="253" t="str">
        <f>IF(tbHours[[#This Row],[Employees]]="","",
IF(PTOMode=1,"-",
CHOOSE(PTOMode,
0,
ASK9+IF(ASL9=0,0,1)*IF(hoursMode="Daily",PTOHour-ASN9,PTOHour*260/dPeriods-ASN9),
PTOHour*ASL9-ASN9+ASK9,
ASK9-ASN9)))</f>
        <v/>
      </c>
      <c r="ASP9" s="224"/>
      <c r="ASQ9" s="214"/>
      <c r="ASR9" s="250"/>
      <c r="ASS9" s="253" t="str">
        <f>IF(tbHours[[#This Row],[Employees]]="","",
IF(PTOMode=1,"-",
CHOOSE(PTOMode,
0,
ASO9+IF(ASP9=0,0,1)*IF(hoursMode="Daily",PTOHour-ASR9,PTOHour*260/dPeriods-ASR9),
PTOHour*ASP9-ASR9+ASO9,
ASO9-ASR9)))</f>
        <v/>
      </c>
      <c r="AST9" s="224"/>
      <c r="ASU9" s="214"/>
      <c r="ASV9" s="250"/>
      <c r="ASW9" s="253" t="str">
        <f>IF(tbHours[[#This Row],[Employees]]="","",
IF(PTOMode=1,"-",
CHOOSE(PTOMode,
0,
ASS9+IF(AST9=0,0,1)*IF(hoursMode="Daily",PTOHour-ASV9,PTOHour*260/dPeriods-ASV9),
PTOHour*AST9-ASV9+ASS9,
ASS9-ASV9)))</f>
        <v/>
      </c>
      <c r="ASX9" s="224"/>
      <c r="ASY9" s="214"/>
      <c r="ASZ9" s="250"/>
      <c r="ATA9" s="253" t="str">
        <f>IF(tbHours[[#This Row],[Employees]]="","",
IF(PTOMode=1,"-",
CHOOSE(PTOMode,
0,
ASW9+IF(ASX9=0,0,1)*IF(hoursMode="Daily",PTOHour-ASZ9,PTOHour*260/dPeriods-ASZ9),
PTOHour*ASX9-ASZ9+ASW9,
ASW9-ASZ9)))</f>
        <v/>
      </c>
      <c r="ATB9" s="224"/>
      <c r="ATC9" s="214"/>
      <c r="ATD9" s="250"/>
      <c r="ATE9" s="253" t="str">
        <f>IF(tbHours[[#This Row],[Employees]]="","",
IF(PTOMode=1,"-",
CHOOSE(PTOMode,
0,
ATA9+IF(ATB9=0,0,1)*IF(hoursMode="Daily",PTOHour-ATD9,PTOHour*260/dPeriods-ATD9),
PTOHour*ATB9-ATD9+ATA9,
ATA9-ATD9)))</f>
        <v/>
      </c>
      <c r="ATF9" s="224"/>
      <c r="ATG9" s="214"/>
      <c r="ATH9" s="250"/>
      <c r="ATI9" s="253" t="str">
        <f>IF(tbHours[[#This Row],[Employees]]="","",
IF(PTOMode=1,"-",
CHOOSE(PTOMode,
0,
ATE9+IF(ATF9=0,0,1)*IF(hoursMode="Daily",PTOHour-ATH9,PTOHour*260/dPeriods-ATH9),
PTOHour*ATF9-ATH9+ATE9,
ATE9-ATH9)))</f>
        <v/>
      </c>
      <c r="ATJ9" s="224"/>
      <c r="ATK9" s="214"/>
      <c r="ATL9" s="250"/>
      <c r="ATM9" s="253" t="str">
        <f>IF(tbHours[[#This Row],[Employees]]="","",
IF(PTOMode=1,"-",
CHOOSE(PTOMode,
0,
ATI9+IF(ATJ9=0,0,1)*IF(hoursMode="Daily",PTOHour-ATL9,PTOHour*260/dPeriods-ATL9),
PTOHour*ATJ9-ATL9+ATI9,
ATI9-ATL9)))</f>
        <v/>
      </c>
      <c r="ATN9" s="224"/>
      <c r="ATO9" s="214"/>
      <c r="ATP9" s="250"/>
      <c r="ATQ9" s="253" t="str">
        <f>IF(tbHours[[#This Row],[Employees]]="","",
IF(PTOMode=1,"-",
CHOOSE(PTOMode,
0,
ATM9+IF(ATN9=0,0,1)*IF(hoursMode="Daily",PTOHour-ATP9,PTOHour*260/dPeriods-ATP9),
PTOHour*ATN9-ATP9+ATM9,
ATM9-ATP9)))</f>
        <v/>
      </c>
      <c r="ATR9" s="224"/>
      <c r="ATS9" s="214"/>
      <c r="ATT9" s="250"/>
      <c r="ATU9" s="253" t="str">
        <f>IF(tbHours[[#This Row],[Employees]]="","",
IF(PTOMode=1,"-",
CHOOSE(PTOMode,
0,
ATQ9+IF(ATR9=0,0,1)*IF(hoursMode="Daily",PTOHour-ATT9,PTOHour*260/dPeriods-ATT9),
PTOHour*ATR9-ATT9+ATQ9,
ATQ9-ATT9)))</f>
        <v/>
      </c>
      <c r="ATV9" s="224"/>
      <c r="ATW9" s="214"/>
      <c r="ATX9" s="250"/>
      <c r="ATY9" s="253" t="str">
        <f>IF(tbHours[[#This Row],[Employees]]="","",
IF(PTOMode=1,"-",
CHOOSE(PTOMode,
0,
ATU9+IF(ATV9=0,0,1)*IF(hoursMode="Daily",PTOHour-ATX9,PTOHour*260/dPeriods-ATX9),
PTOHour*ATV9-ATX9+ATU9,
ATU9-ATX9)))</f>
        <v/>
      </c>
      <c r="ATZ9" s="224"/>
      <c r="AUA9" s="214"/>
      <c r="AUB9" s="250"/>
      <c r="AUC9" s="253" t="str">
        <f>IF(tbHours[[#This Row],[Employees]]="","",
IF(PTOMode=1,"-",
CHOOSE(PTOMode,
0,
ATY9+IF(ATZ9=0,0,1)*IF(hoursMode="Daily",PTOHour-AUB9,PTOHour*260/dPeriods-AUB9),
PTOHour*ATZ9-AUB9+ATY9,
ATY9-AUB9)))</f>
        <v/>
      </c>
      <c r="AUD9" s="224"/>
      <c r="AUE9" s="214"/>
      <c r="AUF9" s="250"/>
      <c r="AUG9" s="253" t="str">
        <f>IF(tbHours[[#This Row],[Employees]]="","",
IF(PTOMode=1,"-",
CHOOSE(PTOMode,
0,
AUC9+IF(AUD9=0,0,1)*IF(hoursMode="Daily",PTOHour-AUF9,PTOHour*260/dPeriods-AUF9),
PTOHour*AUD9-AUF9+AUC9,
AUC9-AUF9)))</f>
        <v/>
      </c>
      <c r="AUH9" s="224"/>
      <c r="AUI9" s="214"/>
      <c r="AUJ9" s="250"/>
      <c r="AUK9" s="253" t="str">
        <f>IF(tbHours[[#This Row],[Employees]]="","",
IF(PTOMode=1,"-",
CHOOSE(PTOMode,
0,
AUG9+IF(AUH9=0,0,1)*IF(hoursMode="Daily",PTOHour-AUJ9,PTOHour*260/dPeriods-AUJ9),
PTOHour*AUH9-AUJ9+AUG9,
AUG9-AUJ9)))</f>
        <v/>
      </c>
      <c r="AUL9" s="224"/>
      <c r="AUM9" s="214"/>
      <c r="AUN9" s="250"/>
      <c r="AUO9" s="253" t="str">
        <f>IF(tbHours[[#This Row],[Employees]]="","",
IF(PTOMode=1,"-",
CHOOSE(PTOMode,
0,
AUK9+IF(AUL9=0,0,1)*IF(hoursMode="Daily",PTOHour-AUN9,PTOHour*260/dPeriods-AUN9),
PTOHour*AUL9-AUN9+AUK9,
AUK9-AUN9)))</f>
        <v/>
      </c>
      <c r="AUP9" s="224"/>
      <c r="AUQ9" s="214"/>
      <c r="AUR9" s="250"/>
      <c r="AUS9" s="253" t="str">
        <f>IF(tbHours[[#This Row],[Employees]]="","",
IF(PTOMode=1,"-",
CHOOSE(PTOMode,
0,
AUO9+IF(AUP9=0,0,1)*IF(hoursMode="Daily",PTOHour-AUR9,PTOHour*260/dPeriods-AUR9),
PTOHour*AUP9-AUR9+AUO9,
AUO9-AUR9)))</f>
        <v/>
      </c>
      <c r="AUT9" s="224"/>
      <c r="AUU9" s="214"/>
      <c r="AUV9" s="250"/>
      <c r="AUW9" s="253" t="str">
        <f>IF(tbHours[[#This Row],[Employees]]="","",
IF(PTOMode=1,"-",
CHOOSE(PTOMode,
0,
AUS9+IF(AUT9=0,0,1)*IF(hoursMode="Daily",PTOHour-AUV9,PTOHour*260/dPeriods-AUV9),
PTOHour*AUT9-AUV9+AUS9,
AUS9-AUV9)))</f>
        <v/>
      </c>
      <c r="AUX9" s="224"/>
      <c r="AUY9" s="214"/>
      <c r="AUZ9" s="250"/>
      <c r="AVA9" s="253" t="str">
        <f>IF(tbHours[[#This Row],[Employees]]="","",
IF(PTOMode=1,"-",
CHOOSE(PTOMode,
0,
AUW9+IF(AUX9=0,0,1)*IF(hoursMode="Daily",PTOHour-AUZ9,PTOHour*260/dPeriods-AUZ9),
PTOHour*AUX9-AUZ9+AUW9,
AUW9-AUZ9)))</f>
        <v/>
      </c>
      <c r="AVB9" s="224"/>
      <c r="AVC9" s="214"/>
      <c r="AVD9" s="250"/>
      <c r="AVE9" s="253" t="str">
        <f>IF(tbHours[[#This Row],[Employees]]="","",
IF(PTOMode=1,"-",
CHOOSE(PTOMode,
0,
AVA9+IF(AVB9=0,0,1)*IF(hoursMode="Daily",PTOHour-AVD9,PTOHour*260/dPeriods-AVD9),
PTOHour*AVB9-AVD9+AVA9,
AVA9-AVD9)))</f>
        <v/>
      </c>
      <c r="AVF9" s="224"/>
      <c r="AVG9" s="214"/>
      <c r="AVH9" s="250"/>
      <c r="AVI9" s="253" t="str">
        <f>IF(tbHours[[#This Row],[Employees]]="","",
IF(PTOMode=1,"-",
CHOOSE(PTOMode,
0,
AVE9+IF(AVF9=0,0,1)*IF(hoursMode="Daily",PTOHour-AVH9,PTOHour*260/dPeriods-AVH9),
PTOHour*AVF9-AVH9+AVE9,
AVE9-AVH9)))</f>
        <v/>
      </c>
      <c r="AVJ9" s="224"/>
      <c r="AVK9" s="214"/>
      <c r="AVL9" s="250"/>
      <c r="AVM9" s="253" t="str">
        <f>IF(tbHours[[#This Row],[Employees]]="","",
IF(PTOMode=1,"-",
CHOOSE(PTOMode,
0,
AVI9+IF(AVJ9=0,0,1)*IF(hoursMode="Daily",PTOHour-AVL9,PTOHour*260/dPeriods-AVL9),
PTOHour*AVJ9-AVL9+AVI9,
AVI9-AVL9)))</f>
        <v/>
      </c>
      <c r="AVN9" s="224"/>
      <c r="AVO9" s="214"/>
      <c r="AVP9" s="250"/>
      <c r="AVQ9" s="253" t="str">
        <f>IF(tbHours[[#This Row],[Employees]]="","",
IF(PTOMode=1,"-",
CHOOSE(PTOMode,
0,
AVM9+IF(AVN9=0,0,1)*IF(hoursMode="Daily",PTOHour-AVP9,PTOHour*260/dPeriods-AVP9),
PTOHour*AVN9-AVP9+AVM9,
AVM9-AVP9)))</f>
        <v/>
      </c>
      <c r="AVR9" s="224"/>
      <c r="AVS9" s="214"/>
      <c r="AVT9" s="250"/>
      <c r="AVU9" s="253" t="str">
        <f>IF(tbHours[[#This Row],[Employees]]="","",
IF(PTOMode=1,"-",
CHOOSE(PTOMode,
0,
AVQ9+IF(AVR9=0,0,1)*IF(hoursMode="Daily",PTOHour-AVT9,PTOHour*260/dPeriods-AVT9),
PTOHour*AVR9-AVT9+AVQ9,
AVQ9-AVT9)))</f>
        <v/>
      </c>
      <c r="AVV9" s="224"/>
      <c r="AVW9" s="214"/>
      <c r="AVX9" s="250"/>
      <c r="AVY9" s="253" t="str">
        <f>IF(tbHours[[#This Row],[Employees]]="","",
IF(PTOMode=1,"-",
CHOOSE(PTOMode,
0,
AVU9+IF(AVV9=0,0,1)*IF(hoursMode="Daily",PTOHour-AVX9,PTOHour*260/dPeriods-AVX9),
PTOHour*AVV9-AVX9+AVU9,
AVU9-AVX9)))</f>
        <v/>
      </c>
      <c r="AVZ9" s="224"/>
      <c r="AWA9" s="214"/>
      <c r="AWB9" s="250"/>
      <c r="AWC9" s="253" t="str">
        <f>IF(tbHours[[#This Row],[Employees]]="","",
IF(PTOMode=1,"-",
CHOOSE(PTOMode,
0,
AVY9+IF(AVZ9=0,0,1)*IF(hoursMode="Daily",PTOHour-AWB9,PTOHour*260/dPeriods-AWB9),
PTOHour*AVZ9-AWB9+AVY9,
AVY9-AWB9)))</f>
        <v/>
      </c>
      <c r="AWD9" s="224"/>
      <c r="AWE9" s="214"/>
      <c r="AWF9" s="250"/>
      <c r="AWG9" s="253" t="str">
        <f>IF(tbHours[[#This Row],[Employees]]="","",
IF(PTOMode=1,"-",
CHOOSE(PTOMode,
0,
AWC9+IF(AWD9=0,0,1)*IF(hoursMode="Daily",PTOHour-AWF9,PTOHour*260/dPeriods-AWF9),
PTOHour*AWD9-AWF9+AWC9,
AWC9-AWF9)))</f>
        <v/>
      </c>
      <c r="AWH9" s="224"/>
      <c r="AWI9" s="214"/>
      <c r="AWJ9" s="250"/>
      <c r="AWK9" s="253" t="str">
        <f>IF(tbHours[[#This Row],[Employees]]="","",
IF(PTOMode=1,"-",
CHOOSE(PTOMode,
0,
AWG9+IF(AWH9=0,0,1)*IF(hoursMode="Daily",PTOHour-AWJ9,PTOHour*260/dPeriods-AWJ9),
PTOHour*AWH9-AWJ9+AWG9,
AWG9-AWJ9)))</f>
        <v/>
      </c>
      <c r="AWL9" s="224"/>
      <c r="AWM9" s="214"/>
      <c r="AWN9" s="250"/>
      <c r="AWO9" s="253" t="str">
        <f>IF(tbHours[[#This Row],[Employees]]="","",
IF(PTOMode=1,"-",
CHOOSE(PTOMode,
0,
AWK9+IF(AWL9=0,0,1)*IF(hoursMode="Daily",PTOHour-AWN9,PTOHour*260/dPeriods-AWN9),
PTOHour*AWL9-AWN9+AWK9,
AWK9-AWN9)))</f>
        <v/>
      </c>
      <c r="AWP9" s="224"/>
      <c r="AWQ9" s="214"/>
      <c r="AWR9" s="250"/>
      <c r="AWS9" s="253" t="str">
        <f>IF(tbHours[[#This Row],[Employees]]="","",
IF(PTOMode=1,"-",
CHOOSE(PTOMode,
0,
AWO9+IF(AWP9=0,0,1)*IF(hoursMode="Daily",PTOHour-AWR9,PTOHour*260/dPeriods-AWR9),
PTOHour*AWP9-AWR9+AWO9,
AWO9-AWR9)))</f>
        <v/>
      </c>
      <c r="AWT9" s="224"/>
      <c r="AWU9" s="214"/>
      <c r="AWV9" s="250"/>
      <c r="AWW9" s="253" t="str">
        <f>IF(tbHours[[#This Row],[Employees]]="","",
IF(PTOMode=1,"-",
CHOOSE(PTOMode,
0,
AWS9+IF(AWT9=0,0,1)*IF(hoursMode="Daily",PTOHour-AWV9,PTOHour*260/dPeriods-AWV9),
PTOHour*AWT9-AWV9+AWS9,
AWS9-AWV9)))</f>
        <v/>
      </c>
      <c r="AWX9" s="224"/>
      <c r="AWY9" s="214"/>
      <c r="AWZ9" s="250"/>
      <c r="AXA9" s="253" t="str">
        <f>IF(tbHours[[#This Row],[Employees]]="","",
IF(PTOMode=1,"-",
CHOOSE(PTOMode,
0,
AWW9+IF(AWX9=0,0,1)*IF(hoursMode="Daily",PTOHour-AWZ9,PTOHour*260/dPeriods-AWZ9),
PTOHour*AWX9-AWZ9+AWW9,
AWW9-AWZ9)))</f>
        <v/>
      </c>
      <c r="AXB9" s="224"/>
      <c r="AXC9" s="214"/>
      <c r="AXD9" s="250"/>
      <c r="AXE9" s="253" t="str">
        <f>IF(tbHours[[#This Row],[Employees]]="","",
IF(PTOMode=1,"-",
CHOOSE(PTOMode,
0,
AXA9+IF(AXB9=0,0,1)*IF(hoursMode="Daily",PTOHour-AXD9,PTOHour*260/dPeriods-AXD9),
PTOHour*AXB9-AXD9+AXA9,
AXA9-AXD9)))</f>
        <v/>
      </c>
      <c r="AXF9" s="224"/>
      <c r="AXG9" s="214"/>
      <c r="AXH9" s="250"/>
      <c r="AXI9" s="253" t="str">
        <f>IF(tbHours[[#This Row],[Employees]]="","",
IF(PTOMode=1,"-",
CHOOSE(PTOMode,
0,
AXE9+IF(AXF9=0,0,1)*IF(hoursMode="Daily",PTOHour-AXH9,PTOHour*260/dPeriods-AXH9),
PTOHour*AXF9-AXH9+AXE9,
AXE9-AXH9)))</f>
        <v/>
      </c>
      <c r="AXJ9" s="224"/>
      <c r="AXK9" s="214"/>
      <c r="AXL9" s="250"/>
      <c r="AXM9" s="253" t="str">
        <f>IF(tbHours[[#This Row],[Employees]]="","",
IF(PTOMode=1,"-",
CHOOSE(PTOMode,
0,
AXI9+IF(AXJ9=0,0,1)*IF(hoursMode="Daily",PTOHour-AXL9,PTOHour*260/dPeriods-AXL9),
PTOHour*AXJ9-AXL9+AXI9,
AXI9-AXL9)))</f>
        <v/>
      </c>
      <c r="AXN9" s="224"/>
      <c r="AXO9" s="214"/>
      <c r="AXP9" s="250"/>
      <c r="AXQ9" s="253" t="str">
        <f>IF(tbHours[[#This Row],[Employees]]="","",
IF(PTOMode=1,"-",
CHOOSE(PTOMode,
0,
AXM9+IF(AXN9=0,0,1)*IF(hoursMode="Daily",PTOHour-AXP9,PTOHour*260/dPeriods-AXP9),
PTOHour*AXN9-AXP9+AXM9,
AXM9-AXP9)))</f>
        <v/>
      </c>
      <c r="AXR9" s="224"/>
      <c r="AXS9" s="214"/>
      <c r="AXT9" s="250"/>
      <c r="AXU9" s="253" t="str">
        <f>IF(tbHours[[#This Row],[Employees]]="","",
IF(PTOMode=1,"-",
CHOOSE(PTOMode,
0,
AXQ9+IF(AXR9=0,0,1)*IF(hoursMode="Daily",PTOHour-AXT9,PTOHour*260/dPeriods-AXT9),
PTOHour*AXR9-AXT9+AXQ9,
AXQ9-AXT9)))</f>
        <v/>
      </c>
      <c r="AXV9" s="224"/>
      <c r="AXW9" s="214"/>
      <c r="AXX9" s="250"/>
      <c r="AXY9" s="253" t="str">
        <f>IF(tbHours[[#This Row],[Employees]]="","",
IF(PTOMode=1,"-",
CHOOSE(PTOMode,
0,
AXU9+IF(AXV9=0,0,1)*IF(hoursMode="Daily",PTOHour-AXX9,PTOHour*260/dPeriods-AXX9),
PTOHour*AXV9-AXX9+AXU9,
AXU9-AXX9)))</f>
        <v/>
      </c>
      <c r="AXZ9" s="224"/>
      <c r="AYA9" s="214"/>
      <c r="AYB9" s="250"/>
      <c r="AYC9" s="253" t="str">
        <f>IF(tbHours[[#This Row],[Employees]]="","",
IF(PTOMode=1,"-",
CHOOSE(PTOMode,
0,
AXY9+IF(AXZ9=0,0,1)*IF(hoursMode="Daily",PTOHour-AYB9,PTOHour*260/dPeriods-AYB9),
PTOHour*AXZ9-AYB9+AXY9,
AXY9-AYB9)))</f>
        <v/>
      </c>
      <c r="AYD9" s="224"/>
      <c r="AYE9" s="214"/>
      <c r="AYF9" s="250"/>
      <c r="AYG9" s="253" t="str">
        <f>IF(tbHours[[#This Row],[Employees]]="","",
IF(PTOMode=1,"-",
CHOOSE(PTOMode,
0,
AYC9+IF(AYD9=0,0,1)*IF(hoursMode="Daily",PTOHour-AYF9,PTOHour*260/dPeriods-AYF9),
PTOHour*AYD9-AYF9+AYC9,
AYC9-AYF9)))</f>
        <v/>
      </c>
      <c r="AYH9" s="224"/>
      <c r="AYI9" s="214"/>
      <c r="AYJ9" s="250"/>
      <c r="AYK9" s="253" t="str">
        <f>IF(tbHours[[#This Row],[Employees]]="","",
IF(PTOMode=1,"-",
CHOOSE(PTOMode,
0,
AYG9+IF(AYH9=0,0,1)*IF(hoursMode="Daily",PTOHour-AYJ9,PTOHour*260/dPeriods-AYJ9),
PTOHour*AYH9-AYJ9+AYG9,
AYG9-AYJ9)))</f>
        <v/>
      </c>
      <c r="AYL9" s="224"/>
      <c r="AYM9" s="214"/>
      <c r="AYN9" s="250"/>
      <c r="AYO9" s="253" t="str">
        <f>IF(tbHours[[#This Row],[Employees]]="","",
IF(PTOMode=1,"-",
CHOOSE(PTOMode,
0,
AYK9+IF(AYL9=0,0,1)*IF(hoursMode="Daily",PTOHour-AYN9,PTOHour*260/dPeriods-AYN9),
PTOHour*AYL9-AYN9+AYK9,
AYK9-AYN9)))</f>
        <v/>
      </c>
      <c r="AYP9" s="224"/>
      <c r="AYQ9" s="214"/>
      <c r="AYR9" s="250"/>
      <c r="AYS9" s="253" t="str">
        <f>IF(tbHours[[#This Row],[Employees]]="","",
IF(PTOMode=1,"-",
CHOOSE(PTOMode,
0,
AYO9+IF(AYP9=0,0,1)*IF(hoursMode="Daily",PTOHour-AYR9,PTOHour*260/dPeriods-AYR9),
PTOHour*AYP9-AYR9+AYO9,
AYO9-AYR9)))</f>
        <v/>
      </c>
      <c r="AYT9" s="224"/>
      <c r="AYU9" s="214"/>
      <c r="AYV9" s="250"/>
      <c r="AYW9" s="253" t="str">
        <f>IF(tbHours[[#This Row],[Employees]]="","",
IF(PTOMode=1,"-",
CHOOSE(PTOMode,
0,
AYS9+IF(AYT9=0,0,1)*IF(hoursMode="Daily",PTOHour-AYV9,PTOHour*260/dPeriods-AYV9),
PTOHour*AYT9-AYV9+AYS9,
AYS9-AYV9)))</f>
        <v/>
      </c>
      <c r="AYX9" s="224"/>
      <c r="AYY9" s="214"/>
      <c r="AYZ9" s="250"/>
      <c r="AZA9" s="253" t="str">
        <f>IF(tbHours[[#This Row],[Employees]]="","",
IF(PTOMode=1,"-",
CHOOSE(PTOMode,
0,
AYW9+IF(AYX9=0,0,1)*IF(hoursMode="Daily",PTOHour-AYZ9,PTOHour*260/dPeriods-AYZ9),
PTOHour*AYX9-AYZ9+AYW9,
AYW9-AYZ9)))</f>
        <v/>
      </c>
      <c r="AZB9" s="224"/>
      <c r="AZC9" s="214"/>
      <c r="AZD9" s="250"/>
      <c r="AZE9" s="253" t="str">
        <f>IF(tbHours[[#This Row],[Employees]]="","",
IF(PTOMode=1,"-",
CHOOSE(PTOMode,
0,
AZA9+IF(AZB9=0,0,1)*IF(hoursMode="Daily",PTOHour-AZD9,PTOHour*260/dPeriods-AZD9),
PTOHour*AZB9-AZD9+AZA9,
AZA9-AZD9)))</f>
        <v/>
      </c>
      <c r="AZF9" s="224"/>
      <c r="AZG9" s="214"/>
      <c r="AZH9" s="250"/>
      <c r="AZI9" s="253" t="str">
        <f>IF(tbHours[[#This Row],[Employees]]="","",
IF(PTOMode=1,"-",
CHOOSE(PTOMode,
0,
AZE9+IF(AZF9=0,0,1)*IF(hoursMode="Daily",PTOHour-AZH9,PTOHour*260/dPeriods-AZH9),
PTOHour*AZF9-AZH9+AZE9,
AZE9-AZH9)))</f>
        <v/>
      </c>
      <c r="AZJ9" s="224"/>
      <c r="AZK9" s="214"/>
      <c r="AZL9" s="250"/>
      <c r="AZM9" s="253" t="str">
        <f>IF(tbHours[[#This Row],[Employees]]="","",
IF(PTOMode=1,"-",
CHOOSE(PTOMode,
0,
AZI9+IF(AZJ9=0,0,1)*IF(hoursMode="Daily",PTOHour-AZL9,PTOHour*260/dPeriods-AZL9),
PTOHour*AZJ9-AZL9+AZI9,
AZI9-AZL9)))</f>
        <v/>
      </c>
      <c r="AZN9" s="224"/>
      <c r="AZO9" s="214"/>
      <c r="AZP9" s="250"/>
      <c r="AZQ9" s="253" t="str">
        <f>IF(tbHours[[#This Row],[Employees]]="","",
IF(PTOMode=1,"-",
CHOOSE(PTOMode,
0,
AZM9+IF(AZN9=0,0,1)*IF(hoursMode="Daily",PTOHour-AZP9,PTOHour*260/dPeriods-AZP9),
PTOHour*AZN9-AZP9+AZM9,
AZM9-AZP9)))</f>
        <v/>
      </c>
      <c r="AZR9" s="224"/>
      <c r="AZS9" s="214"/>
      <c r="AZT9" s="250"/>
      <c r="AZU9" s="253" t="str">
        <f>IF(tbHours[[#This Row],[Employees]]="","",
IF(PTOMode=1,"-",
CHOOSE(PTOMode,
0,
AZQ9+IF(AZR9=0,0,1)*IF(hoursMode="Daily",PTOHour-AZT9,PTOHour*260/dPeriods-AZT9),
PTOHour*AZR9-AZT9+AZQ9,
AZQ9-AZT9)))</f>
        <v/>
      </c>
      <c r="AZV9" s="224"/>
      <c r="AZW9" s="214"/>
      <c r="AZX9" s="250"/>
      <c r="AZY9" s="253" t="str">
        <f>IF(tbHours[[#This Row],[Employees]]="","",
IF(PTOMode=1,"-",
CHOOSE(PTOMode,
0,
AZU9+IF(AZV9=0,0,1)*IF(hoursMode="Daily",PTOHour-AZX9,PTOHour*260/dPeriods-AZX9),
PTOHour*AZV9-AZX9+AZU9,
AZU9-AZX9)))</f>
        <v/>
      </c>
      <c r="AZZ9" s="224"/>
      <c r="BAA9" s="214"/>
      <c r="BAB9" s="250"/>
      <c r="BAC9" s="253" t="str">
        <f>IF(tbHours[[#This Row],[Employees]]="","",
IF(PTOMode=1,"-",
CHOOSE(PTOMode,
0,
AZY9+IF(AZZ9=0,0,1)*IF(hoursMode="Daily",PTOHour-BAB9,PTOHour*260/dPeriods-BAB9),
PTOHour*AZZ9-BAB9+AZY9,
AZY9-BAB9)))</f>
        <v/>
      </c>
      <c r="BAD9" s="224"/>
      <c r="BAE9" s="214"/>
      <c r="BAF9" s="250"/>
      <c r="BAG9" s="253" t="str">
        <f>IF(tbHours[[#This Row],[Employees]]="","",
IF(PTOMode=1,"-",
CHOOSE(PTOMode,
0,
BAC9+IF(BAD9=0,0,1)*IF(hoursMode="Daily",PTOHour-BAF9,PTOHour*260/dPeriods-BAF9),
PTOHour*BAD9-BAF9+BAC9,
BAC9-BAF9)))</f>
        <v/>
      </c>
      <c r="BAH9" s="224"/>
      <c r="BAI9" s="214"/>
      <c r="BAJ9" s="250"/>
      <c r="BAK9" s="253" t="str">
        <f>IF(tbHours[[#This Row],[Employees]]="","",
IF(PTOMode=1,"-",
CHOOSE(PTOMode,
0,
BAG9+IF(BAH9=0,0,1)*IF(hoursMode="Daily",PTOHour-BAJ9,PTOHour*260/dPeriods-BAJ9),
PTOHour*BAH9-BAJ9+BAG9,
BAG9-BAJ9)))</f>
        <v/>
      </c>
      <c r="BAL9" s="224"/>
      <c r="BAM9" s="214"/>
      <c r="BAN9" s="250"/>
      <c r="BAO9" s="253" t="str">
        <f>IF(tbHours[[#This Row],[Employees]]="","",
IF(PTOMode=1,"-",
CHOOSE(PTOMode,
0,
BAK9+IF(BAL9=0,0,1)*IF(hoursMode="Daily",PTOHour-BAN9,PTOHour*260/dPeriods-BAN9),
PTOHour*BAL9-BAN9+BAK9,
BAK9-BAN9)))</f>
        <v/>
      </c>
      <c r="BAP9" s="224"/>
      <c r="BAQ9" s="214"/>
      <c r="BAR9" s="250"/>
      <c r="BAS9" s="253" t="str">
        <f>IF(tbHours[[#This Row],[Employees]]="","",
IF(PTOMode=1,"-",
CHOOSE(PTOMode,
0,
BAO9+IF(BAP9=0,0,1)*IF(hoursMode="Daily",PTOHour-BAR9,PTOHour*260/dPeriods-BAR9),
PTOHour*BAP9-BAR9+BAO9,
BAO9-BAR9)))</f>
        <v/>
      </c>
      <c r="BAT9" s="224"/>
      <c r="BAU9" s="214"/>
      <c r="BAV9" s="250"/>
      <c r="BAW9" s="253" t="str">
        <f>IF(tbHours[[#This Row],[Employees]]="","",
IF(PTOMode=1,"-",
CHOOSE(PTOMode,
0,
BAS9+IF(BAT9=0,0,1)*IF(hoursMode="Daily",PTOHour-BAV9,PTOHour*260/dPeriods-BAV9),
PTOHour*BAT9-BAV9+BAS9,
BAS9-BAV9)))</f>
        <v/>
      </c>
      <c r="BAX9" s="224"/>
      <c r="BAY9" s="214"/>
      <c r="BAZ9" s="250"/>
      <c r="BBA9" s="253" t="str">
        <f>IF(tbHours[[#This Row],[Employees]]="","",
IF(PTOMode=1,"-",
CHOOSE(PTOMode,
0,
BAW9+IF(BAX9=0,0,1)*IF(hoursMode="Daily",PTOHour-BAZ9,PTOHour*260/dPeriods-BAZ9),
PTOHour*BAX9-BAZ9+BAW9,
BAW9-BAZ9)))</f>
        <v/>
      </c>
      <c r="BBB9" s="224"/>
      <c r="BBC9" s="214"/>
      <c r="BBD9" s="250"/>
      <c r="BBE9" s="253" t="str">
        <f>IF(tbHours[[#This Row],[Employees]]="","",
IF(PTOMode=1,"-",
CHOOSE(PTOMode,
0,
BBA9+IF(BBB9=0,0,1)*IF(hoursMode="Daily",PTOHour-BBD9,PTOHour*260/dPeriods-BBD9),
PTOHour*BBB9-BBD9+BBA9,
BBA9-BBD9)))</f>
        <v/>
      </c>
      <c r="BBF9" s="224"/>
      <c r="BBG9" s="214"/>
      <c r="BBH9" s="250"/>
      <c r="BBI9" s="253" t="str">
        <f>IF(tbHours[[#This Row],[Employees]]="","",
IF(PTOMode=1,"-",
CHOOSE(PTOMode,
0,
BBE9+IF(BBF9=0,0,1)*IF(hoursMode="Daily",PTOHour-BBH9,PTOHour*260/dPeriods-BBH9),
PTOHour*BBF9-BBH9+BBE9,
BBE9-BBH9)))</f>
        <v/>
      </c>
      <c r="BBJ9" s="224"/>
      <c r="BBK9" s="214"/>
      <c r="BBL9" s="250"/>
      <c r="BBM9" s="253" t="str">
        <f>IF(tbHours[[#This Row],[Employees]]="","",
IF(PTOMode=1,"-",
CHOOSE(PTOMode,
0,
BBI9+IF(BBJ9=0,0,1)*IF(hoursMode="Daily",PTOHour-BBL9,PTOHour*260/dPeriods-BBL9),
PTOHour*BBJ9-BBL9+BBI9,
BBI9-BBL9)))</f>
        <v/>
      </c>
      <c r="BBN9" s="224"/>
      <c r="BBO9" s="214"/>
      <c r="BBP9" s="250"/>
      <c r="BBQ9" s="253" t="str">
        <f>IF(tbHours[[#This Row],[Employees]]="","",
IF(PTOMode=1,"-",
CHOOSE(PTOMode,
0,
BBM9+IF(BBN9=0,0,1)*IF(hoursMode="Daily",PTOHour-BBP9,PTOHour*260/dPeriods-BBP9),
PTOHour*BBN9-BBP9+BBM9,
BBM9-BBP9)))</f>
        <v/>
      </c>
      <c r="BBR9" s="224"/>
      <c r="BBS9" s="214"/>
      <c r="BBT9" s="250"/>
      <c r="BBU9" s="253" t="str">
        <f>IF(tbHours[[#This Row],[Employees]]="","",
IF(PTOMode=1,"-",
CHOOSE(PTOMode,
0,
BBQ9+IF(BBR9=0,0,1)*IF(hoursMode="Daily",PTOHour-BBT9,PTOHour*260/dPeriods-BBT9),
PTOHour*BBR9-BBT9+BBQ9,
BBQ9-BBT9)))</f>
        <v/>
      </c>
      <c r="BBV9" s="224"/>
      <c r="BBW9" s="214"/>
      <c r="BBX9" s="250"/>
      <c r="BBY9" s="253" t="str">
        <f>IF(tbHours[[#This Row],[Employees]]="","",
IF(PTOMode=1,"-",
CHOOSE(PTOMode,
0,
BBU9+IF(BBV9=0,0,1)*IF(hoursMode="Daily",PTOHour-BBX9,PTOHour*260/dPeriods-BBX9),
PTOHour*BBV9-BBX9+BBU9,
BBU9-BBX9)))</f>
        <v/>
      </c>
      <c r="BBZ9" s="224"/>
      <c r="BCA9" s="214"/>
      <c r="BCB9" s="250"/>
      <c r="BCC9" s="253" t="str">
        <f>IF(tbHours[[#This Row],[Employees]]="","",
IF(PTOMode=1,"-",
CHOOSE(PTOMode,
0,
BBY9+IF(BBZ9=0,0,1)*IF(hoursMode="Daily",PTOHour-BCB9,PTOHour*260/dPeriods-BCB9),
PTOHour*BBZ9-BCB9+BBY9,
BBY9-BCB9)))</f>
        <v/>
      </c>
      <c r="BCD9" s="224"/>
      <c r="BCE9" s="214"/>
      <c r="BCF9" s="250"/>
      <c r="BCG9" s="253" t="str">
        <f>IF(tbHours[[#This Row],[Employees]]="","",
IF(PTOMode=1,"-",
CHOOSE(PTOMode,
0,
BCC9+IF(BCD9=0,0,1)*IF(hoursMode="Daily",PTOHour-BCF9,PTOHour*260/dPeriods-BCF9),
PTOHour*BCD9-BCF9+BCC9,
BCC9-BCF9)))</f>
        <v/>
      </c>
      <c r="BCH9" s="224"/>
      <c r="BCI9" s="214"/>
      <c r="BCJ9" s="250"/>
      <c r="BCK9" s="253" t="str">
        <f>IF(tbHours[[#This Row],[Employees]]="","",
IF(PTOMode=1,"-",
CHOOSE(PTOMode,
0,
BCG9+IF(BCH9=0,0,1)*IF(hoursMode="Daily",PTOHour-BCJ9,PTOHour*260/dPeriods-BCJ9),
PTOHour*BCH9-BCJ9+BCG9,
BCG9-BCJ9)))</f>
        <v/>
      </c>
      <c r="BCL9" s="224"/>
      <c r="BCM9" s="214"/>
      <c r="BCN9" s="250"/>
      <c r="BCO9" s="253" t="str">
        <f>IF(tbHours[[#This Row],[Employees]]="","",
IF(PTOMode=1,"-",
CHOOSE(PTOMode,
0,
BCK9+IF(BCL9=0,0,1)*IF(hoursMode="Daily",PTOHour-BCN9,PTOHour*260/dPeriods-BCN9),
PTOHour*BCL9-BCN9+BCK9,
BCK9-BCN9)))</f>
        <v/>
      </c>
      <c r="BCP9" s="224"/>
      <c r="BCQ9" s="214"/>
      <c r="BCR9" s="250"/>
      <c r="BCS9" s="253" t="str">
        <f>IF(tbHours[[#This Row],[Employees]]="","",
IF(PTOMode=1,"-",
CHOOSE(PTOMode,
0,
BCO9+IF(BCP9=0,0,1)*IF(hoursMode="Daily",PTOHour-BCR9,PTOHour*260/dPeriods-BCR9),
PTOHour*BCP9-BCR9+BCO9,
BCO9-BCR9)))</f>
        <v/>
      </c>
      <c r="BCT9" s="224"/>
      <c r="BCU9" s="214"/>
      <c r="BCV9" s="250"/>
      <c r="BCW9" s="253" t="str">
        <f>IF(tbHours[[#This Row],[Employees]]="","",
IF(PTOMode=1,"-",
CHOOSE(PTOMode,
0,
BCS9+IF(BCT9=0,0,1)*IF(hoursMode="Daily",PTOHour-BCV9,PTOHour*260/dPeriods-BCV9),
PTOHour*BCT9-BCV9+BCS9,
BCS9-BCV9)))</f>
        <v/>
      </c>
      <c r="BCX9" s="224"/>
      <c r="BCY9" s="214"/>
      <c r="BCZ9" s="250"/>
      <c r="BDA9" s="253" t="str">
        <f>IF(tbHours[[#This Row],[Employees]]="","",
IF(PTOMode=1,"-",
CHOOSE(PTOMode,
0,
BCW9+IF(BCX9=0,0,1)*IF(hoursMode="Daily",PTOHour-BCZ9,PTOHour*260/dPeriods-BCZ9),
PTOHour*BCX9-BCZ9+BCW9,
BCW9-BCZ9)))</f>
        <v/>
      </c>
      <c r="BDB9" s="224"/>
      <c r="BDC9" s="214"/>
      <c r="BDD9" s="250"/>
      <c r="BDE9" s="253" t="str">
        <f>IF(tbHours[[#This Row],[Employees]]="","",
IF(PTOMode=1,"-",
CHOOSE(PTOMode,
0,
BDA9+IF(BDB9=0,0,1)*IF(hoursMode="Daily",PTOHour-BDD9,PTOHour*260/dPeriods-BDD9),
PTOHour*BDB9-BDD9+BDA9,
BDA9-BDD9)))</f>
        <v/>
      </c>
      <c r="BDF9" s="224"/>
      <c r="BDG9" s="214"/>
      <c r="BDH9" s="250"/>
      <c r="BDI9" s="253" t="str">
        <f>IF(tbHours[[#This Row],[Employees]]="","",
IF(PTOMode=1,"-",
CHOOSE(PTOMode,
0,
BDE9+IF(BDF9=0,0,1)*IF(hoursMode="Daily",PTOHour-BDH9,PTOHour*260/dPeriods-BDH9),
PTOHour*BDF9-BDH9+BDE9,
BDE9-BDH9)))</f>
        <v/>
      </c>
      <c r="BDJ9" s="224"/>
      <c r="BDK9" s="214"/>
      <c r="BDL9" s="250"/>
      <c r="BDM9" s="253" t="str">
        <f>IF(tbHours[[#This Row],[Employees]]="","",
IF(PTOMode=1,"-",
CHOOSE(PTOMode,
0,
BDI9+IF(BDJ9=0,0,1)*IF(hoursMode="Daily",PTOHour-BDL9,PTOHour*260/dPeriods-BDL9),
PTOHour*BDJ9-BDL9+BDI9,
BDI9-BDL9)))</f>
        <v/>
      </c>
      <c r="BDN9" s="311"/>
      <c r="BDO9" s="311"/>
      <c r="BDP9" s="311"/>
      <c r="BDQ9" s="311"/>
      <c r="BDR9" s="311"/>
      <c r="BDS9" s="311"/>
      <c r="BDT9" s="311"/>
      <c r="BDU9" s="311"/>
      <c r="BDV9" s="311"/>
      <c r="BDW9" s="311"/>
      <c r="BDX9" s="311"/>
      <c r="BDY9" s="311"/>
      <c r="BDZ9" s="311"/>
      <c r="BEA9" s="311"/>
      <c r="BEB9" s="311"/>
      <c r="BEC9" s="311"/>
      <c r="BED9" s="311"/>
      <c r="BEE9" s="311"/>
      <c r="BEF9" s="311"/>
      <c r="BEG9" s="311"/>
      <c r="BEH9" s="311"/>
      <c r="BEI9" s="311"/>
      <c r="BEJ9" s="311"/>
      <c r="BEK9" s="311"/>
      <c r="BEL9" s="311"/>
      <c r="BEM9" s="311"/>
      <c r="BEN9" s="311"/>
      <c r="BEO9" s="311"/>
      <c r="BEP9" s="311"/>
      <c r="BEQ9" s="311"/>
      <c r="BER9" s="311"/>
      <c r="BES9" s="311"/>
      <c r="BET9" s="311"/>
      <c r="BEU9" s="311"/>
      <c r="BEV9" s="311"/>
      <c r="BEW9" s="311"/>
      <c r="BEX9" s="311"/>
      <c r="BEY9" s="311"/>
      <c r="BEZ9" s="311"/>
      <c r="BFA9" s="311"/>
      <c r="BFB9" s="311"/>
      <c r="BFC9" s="311"/>
      <c r="BFD9" s="311"/>
      <c r="BFE9" s="311"/>
      <c r="BFF9" s="311"/>
      <c r="BFG9" s="311"/>
      <c r="BFH9" s="311"/>
      <c r="BFI9" s="311"/>
      <c r="BFJ9" s="311"/>
      <c r="BFK9" s="311"/>
      <c r="BFL9" s="311"/>
      <c r="BFM9" s="311"/>
      <c r="BFN9" s="311"/>
      <c r="BFO9" s="311"/>
      <c r="BFP9" s="311"/>
      <c r="BFQ9" s="311"/>
      <c r="BFR9" s="311"/>
    </row>
    <row r="10" spans="1:1526" ht="19.95" customHeight="1" x14ac:dyDescent="0.3">
      <c r="A10" s="273"/>
      <c r="B10" s="472"/>
      <c r="C10" s="472"/>
      <c r="D10" s="472"/>
      <c r="E10" s="298"/>
      <c r="F10" s="128" t="str" cm="1">
        <f t="array" ref="F10">IF(INDEX(listEmployees,ROW(tbHours[[#This Row],[Employees]])-ROW(tbHours[[#Headers],[Employees]]))="","",INDEX(listEmployees,ROW(tbHours[[#This Row],[Employees]])-ROW(tbHours[[#Headers],[Employees]])))</f>
        <v/>
      </c>
      <c r="G10" s="132" t="str" cm="1">
        <f t="array" ref="G10">IF(tbHours[[#This Row],[Employees]]="","",INDEX(tbEmployee[IncomeBase],ROW(tbHours[[#This Row],[Employees]])-ROW(tbHours[[#Headers],[Employees]])))</f>
        <v/>
      </c>
      <c r="H10" s="133" t="str" cm="1">
        <f t="array" ref="H10">IF(tbHours[[#This Row],[Employees]]="","",IFERROR(INDEX(tbEmployee[RegularHours],ROW(tbHours[[#This Row],[Employees]])-ROW(tbHours[[#Headers],[Employees]]))/dMulti,40/dMulti))</f>
        <v/>
      </c>
      <c r="I10" s="110"/>
      <c r="J10" s="85"/>
      <c r="K10" s="85"/>
      <c r="L10" s="220"/>
      <c r="M10" s="252" t="str">
        <f>IF(tbHours[[#This Row],[Employees]]="","",
IF(PTOMode=1,"-",
CHOOSE(PTOMode,
0,
IF(J10=0,0,1)*IF(hoursMode="Daily",PTOHour-L10,PTOHour*260/dPeriods-L10),
PTOHour*J10-L10,
PTOHour-L10)))</f>
        <v/>
      </c>
      <c r="N10" s="224"/>
      <c r="O10" s="85"/>
      <c r="P10" s="220"/>
      <c r="Q10" s="253" t="str">
        <f>IF(tbHours[[#This Row],[Employees]]="","",
IF(PTOMode=1,"-",
CHOOSE(PTOMode,
0,
M10+IF(N10=0,0,1)*IF(hoursMode="Daily",PTOHour-P10,PTOHour*260/dPeriods-P10),
PTOHour*N10-P10+M10,
M10-P10)))</f>
        <v/>
      </c>
      <c r="R10" s="224"/>
      <c r="S10" s="214"/>
      <c r="T10" s="250"/>
      <c r="U10" s="253" t="str">
        <f>IF(tbHours[[#This Row],[Employees]]="","",
IF(PTOMode=1,"-",
CHOOSE(PTOMode,
0,
Q10+IF(R10=0,0,1)*IF(hoursMode="Daily",PTOHour-T10,PTOHour*260/dPeriods-T10),
PTOHour*R10-T10+Q10,
Q10-T10)))</f>
        <v/>
      </c>
      <c r="V10" s="224"/>
      <c r="W10" s="214"/>
      <c r="X10" s="250"/>
      <c r="Y10" s="253" t="str">
        <f>IF(tbHours[[#This Row],[Employees]]="","",
IF(PTOMode=1,"-",
CHOOSE(PTOMode,
0,
U10+IF(V10=0,0,1)*IF(hoursMode="Daily",PTOHour-X10,PTOHour*260/dPeriods-X10),
PTOHour*V10-X10+U10,
U10-X10)))</f>
        <v/>
      </c>
      <c r="Z10" s="224"/>
      <c r="AA10" s="214"/>
      <c r="AB10" s="250"/>
      <c r="AC10" s="253" t="str">
        <f>IF(tbHours[[#This Row],[Employees]]="","",
IF(PTOMode=1,"-",
CHOOSE(PTOMode,
0,
Y10+IF(Z10=0,0,1)*IF(hoursMode="Daily",PTOHour-AB10,PTOHour*260/dPeriods-AB10),
PTOHour*Z10-AB10+Y10,
Y10-AB10)))</f>
        <v/>
      </c>
      <c r="AD10" s="224"/>
      <c r="AE10" s="214"/>
      <c r="AF10" s="250"/>
      <c r="AG10" s="253" t="str">
        <f>IF(tbHours[[#This Row],[Employees]]="","",
IF(PTOMode=1,"-",
CHOOSE(PTOMode,
0,
AC10+IF(AD10=0,0,1)*IF(hoursMode="Daily",PTOHour-AF10,PTOHour*260/dPeriods-AF10),
PTOHour*AD10-AF10+AC10,
AC10-AF10)))</f>
        <v/>
      </c>
      <c r="AH10" s="224"/>
      <c r="AI10" s="214"/>
      <c r="AJ10" s="250"/>
      <c r="AK10" s="253" t="str">
        <f>IF(tbHours[[#This Row],[Employees]]="","",
IF(PTOMode=1,"-",
CHOOSE(PTOMode,
0,
AG10+IF(AH10=0,0,1)*IF(hoursMode="Daily",PTOHour-AJ10,PTOHour*260/dPeriods-AJ10),
PTOHour*AH10-AJ10+AG10,
AG10-AJ10)))</f>
        <v/>
      </c>
      <c r="AL10" s="224"/>
      <c r="AM10" s="214"/>
      <c r="AN10" s="250"/>
      <c r="AO10" s="253" t="str">
        <f>IF(tbHours[[#This Row],[Employees]]="","",
IF(PTOMode=1,"-",
CHOOSE(PTOMode,
0,
AK10+IF(AL10=0,0,1)*IF(hoursMode="Daily",PTOHour-AN10,PTOHour*260/dPeriods-AN10),
PTOHour*AL10-AN10+AK10,
AK10-AN10)))</f>
        <v/>
      </c>
      <c r="AP10" s="224"/>
      <c r="AQ10" s="214"/>
      <c r="AR10" s="250"/>
      <c r="AS10" s="253" t="str">
        <f>IF(tbHours[[#This Row],[Employees]]="","",
IF(PTOMode=1,"-",
CHOOSE(PTOMode,
0,
AO10+IF(AP10=0,0,1)*IF(hoursMode="Daily",PTOHour-AR10,PTOHour*260/dPeriods-AR10),
PTOHour*AP10-AR10+AO10,
AO10-AR10)))</f>
        <v/>
      </c>
      <c r="AT10" s="224"/>
      <c r="AU10" s="214"/>
      <c r="AV10" s="250"/>
      <c r="AW10" s="253" t="str">
        <f>IF(tbHours[[#This Row],[Employees]]="","",
IF(PTOMode=1,"-",
CHOOSE(PTOMode,
0,
AS10+IF(AT10=0,0,1)*IF(hoursMode="Daily",PTOHour-AV10,PTOHour*260/dPeriods-AV10),
PTOHour*AT10-AV10+AS10,
AS10-AV10)))</f>
        <v/>
      </c>
      <c r="AX10" s="224"/>
      <c r="AY10" s="214"/>
      <c r="AZ10" s="250"/>
      <c r="BA10" s="253" t="str">
        <f>IF(tbHours[[#This Row],[Employees]]="","",
IF(PTOMode=1,"-",
CHOOSE(PTOMode,
0,
AW10+IF(AX10=0,0,1)*IF(hoursMode="Daily",PTOHour-AZ10,PTOHour*260/dPeriods-AZ10),
PTOHour*AX10-AZ10+AW10,
AW10-AZ10)))</f>
        <v/>
      </c>
      <c r="BB10" s="224"/>
      <c r="BC10" s="214"/>
      <c r="BD10" s="250"/>
      <c r="BE10" s="253" t="str">
        <f>IF(tbHours[[#This Row],[Employees]]="","",
IF(PTOMode=1,"-",
CHOOSE(PTOMode,
0,
BA10+IF(BB10=0,0,1)*IF(hoursMode="Daily",PTOHour-BD10,PTOHour*260/dPeriods-BD10),
PTOHour*BB10-BD10+BA10,
BA10-BD10)))</f>
        <v/>
      </c>
      <c r="BF10" s="224"/>
      <c r="BG10" s="214"/>
      <c r="BH10" s="250"/>
      <c r="BI10" s="253" t="str">
        <f>IF(tbHours[[#This Row],[Employees]]="","",
IF(PTOMode=1,"-",
CHOOSE(PTOMode,
0,
BE10+IF(BF10=0,0,1)*IF(hoursMode="Daily",PTOHour-BH10,PTOHour*260/dPeriods-BH10),
PTOHour*BF10-BH10+BE10,
BE10-BH10)))</f>
        <v/>
      </c>
      <c r="BJ10" s="224"/>
      <c r="BK10" s="214"/>
      <c r="BL10" s="250"/>
      <c r="BM10" s="253" t="str">
        <f>IF(tbHours[[#This Row],[Employees]]="","",
IF(PTOMode=1,"-",
CHOOSE(PTOMode,
0,
BI10+IF(BJ10=0,0,1)*IF(hoursMode="Daily",PTOHour-BL10,PTOHour*260/dPeriods-BL10),
PTOHour*BJ10-BL10+BI10,
BI10-BL10)))</f>
        <v/>
      </c>
      <c r="BN10" s="224"/>
      <c r="BO10" s="214"/>
      <c r="BP10" s="250"/>
      <c r="BQ10" s="253" t="str">
        <f>IF(tbHours[[#This Row],[Employees]]="","",
IF(PTOMode=1,"-",
CHOOSE(PTOMode,
0,
BM10+IF(BN10=0,0,1)*IF(hoursMode="Daily",PTOHour-BP10,PTOHour*260/dPeriods-BP10),
PTOHour*BN10-BP10+BM10,
BM10-BP10)))</f>
        <v/>
      </c>
      <c r="BR10" s="224"/>
      <c r="BS10" s="214"/>
      <c r="BT10" s="250"/>
      <c r="BU10" s="253" t="str">
        <f>IF(tbHours[[#This Row],[Employees]]="","",
IF(PTOMode=1,"-",
CHOOSE(PTOMode,
0,
BQ10+IF(BR10=0,0,1)*IF(hoursMode="Daily",PTOHour-BT10,PTOHour*260/dPeriods-BT10),
PTOHour*BR10-BT10+BQ10,
BQ10-BT10)))</f>
        <v/>
      </c>
      <c r="BV10" s="224"/>
      <c r="BW10" s="214"/>
      <c r="BX10" s="250"/>
      <c r="BY10" s="253" t="str">
        <f>IF(tbHours[[#This Row],[Employees]]="","",
IF(PTOMode=1,"-",
CHOOSE(PTOMode,
0,
BU10+IF(BV10=0,0,1)*IF(hoursMode="Daily",PTOHour-BX10,PTOHour*260/dPeriods-BX10),
PTOHour*BV10-BX10+BU10,
BU10-BX10)))</f>
        <v/>
      </c>
      <c r="BZ10" s="224"/>
      <c r="CA10" s="214"/>
      <c r="CB10" s="250"/>
      <c r="CC10" s="253" t="str">
        <f>IF(tbHours[[#This Row],[Employees]]="","",
IF(PTOMode=1,"-",
CHOOSE(PTOMode,
0,
BY10+IF(BZ10=0,0,1)*IF(hoursMode="Daily",PTOHour-CB10,PTOHour*260/dPeriods-CB10),
PTOHour*BZ10-CB10+BY10,
BY10-CB10)))</f>
        <v/>
      </c>
      <c r="CD10" s="224"/>
      <c r="CE10" s="214"/>
      <c r="CF10" s="250"/>
      <c r="CG10" s="253" t="str">
        <f>IF(tbHours[[#This Row],[Employees]]="","",
IF(PTOMode=1,"-",
CHOOSE(PTOMode,
0,
CC10+IF(CD10=0,0,1)*IF(hoursMode="Daily",PTOHour-CF10,PTOHour*260/dPeriods-CF10),
PTOHour*CD10-CF10+CC10,
CC10-CF10)))</f>
        <v/>
      </c>
      <c r="CH10" s="224"/>
      <c r="CI10" s="214"/>
      <c r="CJ10" s="250"/>
      <c r="CK10" s="253" t="str">
        <f>IF(tbHours[[#This Row],[Employees]]="","",
IF(PTOMode=1,"-",
CHOOSE(PTOMode,
0,
CG10+IF(CH10=0,0,1)*IF(hoursMode="Daily",PTOHour-CJ10,PTOHour*260/dPeriods-CJ10),
PTOHour*CH10-CJ10+CG10,
CG10-CJ10)))</f>
        <v/>
      </c>
      <c r="CL10" s="224"/>
      <c r="CM10" s="214"/>
      <c r="CN10" s="250"/>
      <c r="CO10" s="253" t="str">
        <f>IF(tbHours[[#This Row],[Employees]]="","",
IF(PTOMode=1,"-",
CHOOSE(PTOMode,
0,
CK10+IF(CL10=0,0,1)*IF(hoursMode="Daily",PTOHour-CN10,PTOHour*260/dPeriods-CN10),
PTOHour*CL10-CN10+CK10,
CK10-CN10)))</f>
        <v/>
      </c>
      <c r="CP10" s="224"/>
      <c r="CQ10" s="214"/>
      <c r="CR10" s="250"/>
      <c r="CS10" s="253" t="str">
        <f>IF(tbHours[[#This Row],[Employees]]="","",
IF(PTOMode=1,"-",
CHOOSE(PTOMode,
0,
CO10+IF(CP10=0,0,1)*IF(hoursMode="Daily",PTOHour-CR10,PTOHour*260/dPeriods-CR10),
PTOHour*CP10-CR10+CO10,
CO10-CR10)))</f>
        <v/>
      </c>
      <c r="CT10" s="224"/>
      <c r="CU10" s="214"/>
      <c r="CV10" s="250"/>
      <c r="CW10" s="253" t="str">
        <f>IF(tbHours[[#This Row],[Employees]]="","",
IF(PTOMode=1,"-",
CHOOSE(PTOMode,
0,
CS10+IF(CT10=0,0,1)*IF(hoursMode="Daily",PTOHour-CV10,PTOHour*260/dPeriods-CV10),
PTOHour*CT10-CV10+CS10,
CS10-CV10)))</f>
        <v/>
      </c>
      <c r="CX10" s="224"/>
      <c r="CY10" s="214"/>
      <c r="CZ10" s="250"/>
      <c r="DA10" s="253" t="str">
        <f>IF(tbHours[[#This Row],[Employees]]="","",
IF(PTOMode=1,"-",
CHOOSE(PTOMode,
0,
CW10+IF(CX10=0,0,1)*IF(hoursMode="Daily",PTOHour-CZ10,PTOHour*260/dPeriods-CZ10),
PTOHour*CX10-CZ10+CW10,
CW10-CZ10)))</f>
        <v/>
      </c>
      <c r="DB10" s="224"/>
      <c r="DC10" s="214"/>
      <c r="DD10" s="250"/>
      <c r="DE10" s="253" t="str">
        <f>IF(tbHours[[#This Row],[Employees]]="","",
IF(PTOMode=1,"-",
CHOOSE(PTOMode,
0,
DA10+IF(DB10=0,0,1)*IF(hoursMode="Daily",PTOHour-DD10,PTOHour*260/dPeriods-DD10),
PTOHour*DB10-DD10+DA10,
DA10-DD10)))</f>
        <v/>
      </c>
      <c r="DF10" s="224"/>
      <c r="DG10" s="214"/>
      <c r="DH10" s="250"/>
      <c r="DI10" s="253" t="str">
        <f>IF(tbHours[[#This Row],[Employees]]="","",
IF(PTOMode=1,"-",
CHOOSE(PTOMode,
0,
DE10+IF(DF10=0,0,1)*IF(hoursMode="Daily",PTOHour-DH10,PTOHour*260/dPeriods-DH10),
PTOHour*DF10-DH10+DE10,
DE10-DH10)))</f>
        <v/>
      </c>
      <c r="DJ10" s="224"/>
      <c r="DK10" s="214"/>
      <c r="DL10" s="250"/>
      <c r="DM10" s="253" t="str">
        <f>IF(tbHours[[#This Row],[Employees]]="","",
IF(PTOMode=1,"-",
CHOOSE(PTOMode,
0,
DI10+IF(DJ10=0,0,1)*IF(hoursMode="Daily",PTOHour-DL10,PTOHour*260/dPeriods-DL10),
PTOHour*DJ10-DL10+DI10,
DI10-DL10)))</f>
        <v/>
      </c>
      <c r="DN10" s="224"/>
      <c r="DO10" s="214"/>
      <c r="DP10" s="250"/>
      <c r="DQ10" s="253" t="str">
        <f>IF(tbHours[[#This Row],[Employees]]="","",
IF(PTOMode=1,"-",
CHOOSE(PTOMode,
0,
DM10+IF(DN10=0,0,1)*IF(hoursMode="Daily",PTOHour-DP10,PTOHour*260/dPeriods-DP10),
PTOHour*DN10-DP10+DM10,
DM10-DP10)))</f>
        <v/>
      </c>
      <c r="DR10" s="224"/>
      <c r="DS10" s="214"/>
      <c r="DT10" s="250"/>
      <c r="DU10" s="253" t="str">
        <f>IF(tbHours[[#This Row],[Employees]]="","",
IF(PTOMode=1,"-",
CHOOSE(PTOMode,
0,
DQ10+IF(DR10=0,0,1)*IF(hoursMode="Daily",PTOHour-DT10,PTOHour*260/dPeriods-DT10),
PTOHour*DR10-DT10+DQ10,
DQ10-DT10)))</f>
        <v/>
      </c>
      <c r="DV10" s="224"/>
      <c r="DW10" s="214"/>
      <c r="DX10" s="250"/>
      <c r="DY10" s="253" t="str">
        <f>IF(tbHours[[#This Row],[Employees]]="","",
IF(PTOMode=1,"-",
CHOOSE(PTOMode,
0,
DU10+IF(DV10=0,0,1)*IF(hoursMode="Daily",PTOHour-DX10,PTOHour*260/dPeriods-DX10),
PTOHour*DV10-DX10+DU10,
DU10-DX10)))</f>
        <v/>
      </c>
      <c r="DZ10" s="224"/>
      <c r="EA10" s="214"/>
      <c r="EB10" s="250"/>
      <c r="EC10" s="253" t="str">
        <f>IF(tbHours[[#This Row],[Employees]]="","",
IF(PTOMode=1,"-",
CHOOSE(PTOMode,
0,
DY10+IF(DZ10=0,0,1)*IF(hoursMode="Daily",PTOHour-EB10,PTOHour*260/dPeriods-EB10),
PTOHour*DZ10-EB10+DY10,
DY10-EB10)))</f>
        <v/>
      </c>
      <c r="ED10" s="224"/>
      <c r="EE10" s="214"/>
      <c r="EF10" s="250"/>
      <c r="EG10" s="253" t="str">
        <f>IF(tbHours[[#This Row],[Employees]]="","",
IF(PTOMode=1,"-",
CHOOSE(PTOMode,
0,
EC10+IF(ED10=0,0,1)*IF(hoursMode="Daily",PTOHour-EF10,PTOHour*260/dPeriods-EF10),
PTOHour*ED10-EF10+EC10,
EC10-EF10)))</f>
        <v/>
      </c>
      <c r="EH10" s="224"/>
      <c r="EI10" s="214"/>
      <c r="EJ10" s="250"/>
      <c r="EK10" s="253" t="str">
        <f>IF(tbHours[[#This Row],[Employees]]="","",
IF(PTOMode=1,"-",
CHOOSE(PTOMode,
0,
EG10+IF(EH10=0,0,1)*IF(hoursMode="Daily",PTOHour-EJ10,PTOHour*260/dPeriods-EJ10),
PTOHour*EH10-EJ10+EG10,
EG10-EJ10)))</f>
        <v/>
      </c>
      <c r="EL10" s="224"/>
      <c r="EM10" s="214"/>
      <c r="EN10" s="250"/>
      <c r="EO10" s="253" t="str">
        <f>IF(tbHours[[#This Row],[Employees]]="","",
IF(PTOMode=1,"-",
CHOOSE(PTOMode,
0,
EK10+IF(EL10=0,0,1)*IF(hoursMode="Daily",PTOHour-EN10,PTOHour*260/dPeriods-EN10),
PTOHour*EL10-EN10+EK10,
EK10-EN10)))</f>
        <v/>
      </c>
      <c r="EP10" s="224"/>
      <c r="EQ10" s="214"/>
      <c r="ER10" s="250"/>
      <c r="ES10" s="253" t="str">
        <f>IF(tbHours[[#This Row],[Employees]]="","",
IF(PTOMode=1,"-",
CHOOSE(PTOMode,
0,
EO10+IF(EP10=0,0,1)*IF(hoursMode="Daily",PTOHour-ER10,PTOHour*260/dPeriods-ER10),
PTOHour*EP10-ER10+EO10,
EO10-ER10)))</f>
        <v/>
      </c>
      <c r="ET10" s="224"/>
      <c r="EU10" s="214"/>
      <c r="EV10" s="250"/>
      <c r="EW10" s="253" t="str">
        <f>IF(tbHours[[#This Row],[Employees]]="","",
IF(PTOMode=1,"-",
CHOOSE(PTOMode,
0,
ES10+IF(ET10=0,0,1)*IF(hoursMode="Daily",PTOHour-EV10,PTOHour*260/dPeriods-EV10),
PTOHour*ET10-EV10+ES10,
ES10-EV10)))</f>
        <v/>
      </c>
      <c r="EX10" s="224"/>
      <c r="EY10" s="214"/>
      <c r="EZ10" s="250"/>
      <c r="FA10" s="253" t="str">
        <f>IF(tbHours[[#This Row],[Employees]]="","",
IF(PTOMode=1,"-",
CHOOSE(PTOMode,
0,
EW10+IF(EX10=0,0,1)*IF(hoursMode="Daily",PTOHour-EZ10,PTOHour*260/dPeriods-EZ10),
PTOHour*EX10-EZ10+EW10,
EW10-EZ10)))</f>
        <v/>
      </c>
      <c r="FB10" s="224"/>
      <c r="FC10" s="214"/>
      <c r="FD10" s="250"/>
      <c r="FE10" s="253" t="str">
        <f>IF(tbHours[[#This Row],[Employees]]="","",
IF(PTOMode=1,"-",
CHOOSE(PTOMode,
0,
FA10+IF(FB10=0,0,1)*IF(hoursMode="Daily",PTOHour-FD10,PTOHour*260/dPeriods-FD10),
PTOHour*FB10-FD10+FA10,
FA10-FD10)))</f>
        <v/>
      </c>
      <c r="FF10" s="224"/>
      <c r="FG10" s="214"/>
      <c r="FH10" s="250"/>
      <c r="FI10" s="253" t="str">
        <f>IF(tbHours[[#This Row],[Employees]]="","",
IF(PTOMode=1,"-",
CHOOSE(PTOMode,
0,
FE10+IF(FF10=0,0,1)*IF(hoursMode="Daily",PTOHour-FH10,PTOHour*260/dPeriods-FH10),
PTOHour*FF10-FH10+FE10,
FE10-FH10)))</f>
        <v/>
      </c>
      <c r="FJ10" s="224"/>
      <c r="FK10" s="214"/>
      <c r="FL10" s="250"/>
      <c r="FM10" s="253" t="str">
        <f>IF(tbHours[[#This Row],[Employees]]="","",
IF(PTOMode=1,"-",
CHOOSE(PTOMode,
0,
FI10+IF(FJ10=0,0,1)*IF(hoursMode="Daily",PTOHour-FL10,PTOHour*260/dPeriods-FL10),
PTOHour*FJ10-FL10+FI10,
FI10-FL10)))</f>
        <v/>
      </c>
      <c r="FN10" s="224"/>
      <c r="FO10" s="214"/>
      <c r="FP10" s="250"/>
      <c r="FQ10" s="253" t="str">
        <f>IF(tbHours[[#This Row],[Employees]]="","",
IF(PTOMode=1,"-",
CHOOSE(PTOMode,
0,
FM10+IF(FN10=0,0,1)*IF(hoursMode="Daily",PTOHour-FP10,PTOHour*260/dPeriods-FP10),
PTOHour*FN10-FP10+FM10,
FM10-FP10)))</f>
        <v/>
      </c>
      <c r="FR10" s="224"/>
      <c r="FS10" s="214"/>
      <c r="FT10" s="250"/>
      <c r="FU10" s="253" t="str">
        <f>IF(tbHours[[#This Row],[Employees]]="","",
IF(PTOMode=1,"-",
CHOOSE(PTOMode,
0,
FQ10+IF(FR10=0,0,1)*IF(hoursMode="Daily",PTOHour-FT10,PTOHour*260/dPeriods-FT10),
PTOHour*FR10-FT10+FQ10,
FQ10-FT10)))</f>
        <v/>
      </c>
      <c r="FV10" s="224"/>
      <c r="FW10" s="214"/>
      <c r="FX10" s="250"/>
      <c r="FY10" s="253" t="str">
        <f>IF(tbHours[[#This Row],[Employees]]="","",
IF(PTOMode=1,"-",
CHOOSE(PTOMode,
0,
FU10+IF(FV10=0,0,1)*IF(hoursMode="Daily",PTOHour-FX10,PTOHour*260/dPeriods-FX10),
PTOHour*FV10-FX10+FU10,
FU10-FX10)))</f>
        <v/>
      </c>
      <c r="FZ10" s="224"/>
      <c r="GA10" s="214"/>
      <c r="GB10" s="250"/>
      <c r="GC10" s="253" t="str">
        <f>IF(tbHours[[#This Row],[Employees]]="","",
IF(PTOMode=1,"-",
CHOOSE(PTOMode,
0,
FY10+IF(FZ10=0,0,1)*IF(hoursMode="Daily",PTOHour-GB10,PTOHour*260/dPeriods-GB10),
PTOHour*FZ10-GB10+FY10,
FY10-GB10)))</f>
        <v/>
      </c>
      <c r="GD10" s="224"/>
      <c r="GE10" s="214"/>
      <c r="GF10" s="250"/>
      <c r="GG10" s="253" t="str">
        <f>IF(tbHours[[#This Row],[Employees]]="","",
IF(PTOMode=1,"-",
CHOOSE(PTOMode,
0,
GC10+IF(GD10=0,0,1)*IF(hoursMode="Daily",PTOHour-GF10,PTOHour*260/dPeriods-GF10),
PTOHour*GD10-GF10+GC10,
GC10-GF10)))</f>
        <v/>
      </c>
      <c r="GH10" s="224"/>
      <c r="GI10" s="214"/>
      <c r="GJ10" s="250"/>
      <c r="GK10" s="253" t="str">
        <f>IF(tbHours[[#This Row],[Employees]]="","",
IF(PTOMode=1,"-",
CHOOSE(PTOMode,
0,
GG10+IF(GH10=0,0,1)*IF(hoursMode="Daily",PTOHour-GJ10,PTOHour*260/dPeriods-GJ10),
PTOHour*GH10-GJ10+GG10,
GG10-GJ10)))</f>
        <v/>
      </c>
      <c r="GL10" s="224"/>
      <c r="GM10" s="214"/>
      <c r="GN10" s="250"/>
      <c r="GO10" s="253" t="str">
        <f>IF(tbHours[[#This Row],[Employees]]="","",
IF(PTOMode=1,"-",
CHOOSE(PTOMode,
0,
GK10+IF(GL10=0,0,1)*IF(hoursMode="Daily",PTOHour-GN10,PTOHour*260/dPeriods-GN10),
PTOHour*GL10-GN10+GK10,
GK10-GN10)))</f>
        <v/>
      </c>
      <c r="GP10" s="224"/>
      <c r="GQ10" s="214"/>
      <c r="GR10" s="250"/>
      <c r="GS10" s="253" t="str">
        <f>IF(tbHours[[#This Row],[Employees]]="","",
IF(PTOMode=1,"-",
CHOOSE(PTOMode,
0,
GO10+IF(GP10=0,0,1)*IF(hoursMode="Daily",PTOHour-GR10,PTOHour*260/dPeriods-GR10),
PTOHour*GP10-GR10+GO10,
GO10-GR10)))</f>
        <v/>
      </c>
      <c r="GT10" s="224"/>
      <c r="GU10" s="214"/>
      <c r="GV10" s="250"/>
      <c r="GW10" s="253" t="str">
        <f>IF(tbHours[[#This Row],[Employees]]="","",
IF(PTOMode=1,"-",
CHOOSE(PTOMode,
0,
GS10+IF(GT10=0,0,1)*IF(hoursMode="Daily",PTOHour-GV10,PTOHour*260/dPeriods-GV10),
PTOHour*GT10-GV10+GS10,
GS10-GV10)))</f>
        <v/>
      </c>
      <c r="GX10" s="224"/>
      <c r="GY10" s="214"/>
      <c r="GZ10" s="250"/>
      <c r="HA10" s="253" t="str">
        <f>IF(tbHours[[#This Row],[Employees]]="","",
IF(PTOMode=1,"-",
CHOOSE(PTOMode,
0,
GW10+IF(GX10=0,0,1)*IF(hoursMode="Daily",PTOHour-GZ10,PTOHour*260/dPeriods-GZ10),
PTOHour*GX10-GZ10+GW10,
GW10-GZ10)))</f>
        <v/>
      </c>
      <c r="HB10" s="224"/>
      <c r="HC10" s="214"/>
      <c r="HD10" s="250"/>
      <c r="HE10" s="253" t="str">
        <f>IF(tbHours[[#This Row],[Employees]]="","",
IF(PTOMode=1,"-",
CHOOSE(PTOMode,
0,
HA10+IF(HB10=0,0,1)*IF(hoursMode="Daily",PTOHour-HD10,PTOHour*260/dPeriods-HD10),
PTOHour*HB10-HD10+HA10,
HA10-HD10)))</f>
        <v/>
      </c>
      <c r="HF10" s="224"/>
      <c r="HG10" s="214"/>
      <c r="HH10" s="250"/>
      <c r="HI10" s="253" t="str">
        <f>IF(tbHours[[#This Row],[Employees]]="","",
IF(PTOMode=1,"-",
CHOOSE(PTOMode,
0,
HE10+IF(HF10=0,0,1)*IF(hoursMode="Daily",PTOHour-HH10,PTOHour*260/dPeriods-HH10),
PTOHour*HF10-HH10+HE10,
HE10-HH10)))</f>
        <v/>
      </c>
      <c r="HJ10" s="224"/>
      <c r="HK10" s="214"/>
      <c r="HL10" s="250"/>
      <c r="HM10" s="253" t="str">
        <f>IF(tbHours[[#This Row],[Employees]]="","",
IF(PTOMode=1,"-",
CHOOSE(PTOMode,
0,
HI10+IF(HJ10=0,0,1)*IF(hoursMode="Daily",PTOHour-HL10,PTOHour*260/dPeriods-HL10),
PTOHour*HJ10-HL10+HI10,
HI10-HL10)))</f>
        <v/>
      </c>
      <c r="HN10" s="224"/>
      <c r="HO10" s="214"/>
      <c r="HP10" s="250"/>
      <c r="HQ10" s="253" t="str">
        <f>IF(tbHours[[#This Row],[Employees]]="","",
IF(PTOMode=1,"-",
CHOOSE(PTOMode,
0,
HM10+IF(HN10=0,0,1)*IF(hoursMode="Daily",PTOHour-HP10,PTOHour*260/dPeriods-HP10),
PTOHour*HN10-HP10+HM10,
HM10-HP10)))</f>
        <v/>
      </c>
      <c r="HR10" s="224"/>
      <c r="HS10" s="214"/>
      <c r="HT10" s="250"/>
      <c r="HU10" s="253" t="str">
        <f>IF(tbHours[[#This Row],[Employees]]="","",
IF(PTOMode=1,"-",
CHOOSE(PTOMode,
0,
HQ10+IF(HR10=0,0,1)*IF(hoursMode="Daily",PTOHour-HT10,PTOHour*260/dPeriods-HT10),
PTOHour*HR10-HT10+HQ10,
HQ10-HT10)))</f>
        <v/>
      </c>
      <c r="HV10" s="224"/>
      <c r="HW10" s="214"/>
      <c r="HX10" s="250"/>
      <c r="HY10" s="253" t="str">
        <f>IF(tbHours[[#This Row],[Employees]]="","",
IF(PTOMode=1,"-",
CHOOSE(PTOMode,
0,
HU10+IF(HV10=0,0,1)*IF(hoursMode="Daily",PTOHour-HX10,PTOHour*260/dPeriods-HX10),
PTOHour*HV10-HX10+HU10,
HU10-HX10)))</f>
        <v/>
      </c>
      <c r="HZ10" s="224"/>
      <c r="IA10" s="214"/>
      <c r="IB10" s="250"/>
      <c r="IC10" s="253" t="str">
        <f>IF(tbHours[[#This Row],[Employees]]="","",
IF(PTOMode=1,"-",
CHOOSE(PTOMode,
0,
HY10+IF(HZ10=0,0,1)*IF(hoursMode="Daily",PTOHour-IB10,PTOHour*260/dPeriods-IB10),
PTOHour*HZ10-IB10+HY10,
HY10-IB10)))</f>
        <v/>
      </c>
      <c r="ID10" s="224"/>
      <c r="IE10" s="214"/>
      <c r="IF10" s="250"/>
      <c r="IG10" s="253" t="str">
        <f>IF(tbHours[[#This Row],[Employees]]="","",
IF(PTOMode=1,"-",
CHOOSE(PTOMode,
0,
IC10+IF(ID10=0,0,1)*IF(hoursMode="Daily",PTOHour-IF10,PTOHour*260/dPeriods-IF10),
PTOHour*ID10-IF10+IC10,
IC10-IF10)))</f>
        <v/>
      </c>
      <c r="IH10" s="224"/>
      <c r="II10" s="214"/>
      <c r="IJ10" s="250"/>
      <c r="IK10" s="253" t="str">
        <f>IF(tbHours[[#This Row],[Employees]]="","",
IF(PTOMode=1,"-",
CHOOSE(PTOMode,
0,
IG10+IF(IH10=0,0,1)*IF(hoursMode="Daily",PTOHour-IJ10,PTOHour*260/dPeriods-IJ10),
PTOHour*IH10-IJ10+IG10,
IG10-IJ10)))</f>
        <v/>
      </c>
      <c r="IL10" s="224"/>
      <c r="IM10" s="214"/>
      <c r="IN10" s="250"/>
      <c r="IO10" s="253" t="str">
        <f>IF(tbHours[[#This Row],[Employees]]="","",
IF(PTOMode=1,"-",
CHOOSE(PTOMode,
0,
IK10+IF(IL10=0,0,1)*IF(hoursMode="Daily",PTOHour-IN10,PTOHour*260/dPeriods-IN10),
PTOHour*IL10-IN10+IK10,
IK10-IN10)))</f>
        <v/>
      </c>
      <c r="IP10" s="224"/>
      <c r="IQ10" s="214"/>
      <c r="IR10" s="250"/>
      <c r="IS10" s="253" t="str">
        <f>IF(tbHours[[#This Row],[Employees]]="","",
IF(PTOMode=1,"-",
CHOOSE(PTOMode,
0,
IO10+IF(IP10=0,0,1)*IF(hoursMode="Daily",PTOHour-IR10,PTOHour*260/dPeriods-IR10),
PTOHour*IP10-IR10+IO10,
IO10-IR10)))</f>
        <v/>
      </c>
      <c r="IT10" s="224"/>
      <c r="IU10" s="214"/>
      <c r="IV10" s="250"/>
      <c r="IW10" s="253" t="str">
        <f>IF(tbHours[[#This Row],[Employees]]="","",
IF(PTOMode=1,"-",
CHOOSE(PTOMode,
0,
IS10+IF(IT10=0,0,1)*IF(hoursMode="Daily",PTOHour-IV10,PTOHour*260/dPeriods-IV10),
PTOHour*IT10-IV10+IS10,
IS10-IV10)))</f>
        <v/>
      </c>
      <c r="IX10" s="224"/>
      <c r="IY10" s="214"/>
      <c r="IZ10" s="250"/>
      <c r="JA10" s="253" t="str">
        <f>IF(tbHours[[#This Row],[Employees]]="","",
IF(PTOMode=1,"-",
CHOOSE(PTOMode,
0,
IW10+IF(IX10=0,0,1)*IF(hoursMode="Daily",PTOHour-IZ10,PTOHour*260/dPeriods-IZ10),
PTOHour*IX10-IZ10+IW10,
IW10-IZ10)))</f>
        <v/>
      </c>
      <c r="JB10" s="224"/>
      <c r="JC10" s="214"/>
      <c r="JD10" s="250"/>
      <c r="JE10" s="253" t="str">
        <f>IF(tbHours[[#This Row],[Employees]]="","",
IF(PTOMode=1,"-",
CHOOSE(PTOMode,
0,
JA10+IF(JB10=0,0,1)*IF(hoursMode="Daily",PTOHour-JD10,PTOHour*260/dPeriods-JD10),
PTOHour*JB10-JD10+JA10,
JA10-JD10)))</f>
        <v/>
      </c>
      <c r="JF10" s="224"/>
      <c r="JG10" s="214"/>
      <c r="JH10" s="250"/>
      <c r="JI10" s="253" t="str">
        <f>IF(tbHours[[#This Row],[Employees]]="","",
IF(PTOMode=1,"-",
CHOOSE(PTOMode,
0,
JE10+IF(JF10=0,0,1)*IF(hoursMode="Daily",PTOHour-JH10,PTOHour*260/dPeriods-JH10),
PTOHour*JF10-JH10+JE10,
JE10-JH10)))</f>
        <v/>
      </c>
      <c r="JJ10" s="224"/>
      <c r="JK10" s="214"/>
      <c r="JL10" s="250"/>
      <c r="JM10" s="253" t="str">
        <f>IF(tbHours[[#This Row],[Employees]]="","",
IF(PTOMode=1,"-",
CHOOSE(PTOMode,
0,
JI10+IF(JJ10=0,0,1)*IF(hoursMode="Daily",PTOHour-JL10,PTOHour*260/dPeriods-JL10),
PTOHour*JJ10-JL10+JI10,
JI10-JL10)))</f>
        <v/>
      </c>
      <c r="JN10" s="224"/>
      <c r="JO10" s="214"/>
      <c r="JP10" s="250"/>
      <c r="JQ10" s="253" t="str">
        <f>IF(tbHours[[#This Row],[Employees]]="","",
IF(PTOMode=1,"-",
CHOOSE(PTOMode,
0,
JM10+IF(JN10=0,0,1)*IF(hoursMode="Daily",PTOHour-JP10,PTOHour*260/dPeriods-JP10),
PTOHour*JN10-JP10+JM10,
JM10-JP10)))</f>
        <v/>
      </c>
      <c r="JR10" s="224"/>
      <c r="JS10" s="214"/>
      <c r="JT10" s="250"/>
      <c r="JU10" s="253" t="str">
        <f>IF(tbHours[[#This Row],[Employees]]="","",
IF(PTOMode=1,"-",
CHOOSE(PTOMode,
0,
JQ10+IF(JR10=0,0,1)*IF(hoursMode="Daily",PTOHour-JT10,PTOHour*260/dPeriods-JT10),
PTOHour*JR10-JT10+JQ10,
JQ10-JT10)))</f>
        <v/>
      </c>
      <c r="JV10" s="224"/>
      <c r="JW10" s="214"/>
      <c r="JX10" s="250"/>
      <c r="JY10" s="253" t="str">
        <f>IF(tbHours[[#This Row],[Employees]]="","",
IF(PTOMode=1,"-",
CHOOSE(PTOMode,
0,
JU10+IF(JV10=0,0,1)*IF(hoursMode="Daily",PTOHour-JX10,PTOHour*260/dPeriods-JX10),
PTOHour*JV10-JX10+JU10,
JU10-JX10)))</f>
        <v/>
      </c>
      <c r="JZ10" s="224"/>
      <c r="KA10" s="214"/>
      <c r="KB10" s="250"/>
      <c r="KC10" s="253" t="str">
        <f>IF(tbHours[[#This Row],[Employees]]="","",
IF(PTOMode=1,"-",
CHOOSE(PTOMode,
0,
JY10+IF(JZ10=0,0,1)*IF(hoursMode="Daily",PTOHour-KB10,PTOHour*260/dPeriods-KB10),
PTOHour*JZ10-KB10+JY10,
JY10-KB10)))</f>
        <v/>
      </c>
      <c r="KD10" s="224"/>
      <c r="KE10" s="214"/>
      <c r="KF10" s="250"/>
      <c r="KG10" s="253" t="str">
        <f>IF(tbHours[[#This Row],[Employees]]="","",
IF(PTOMode=1,"-",
CHOOSE(PTOMode,
0,
KC10+IF(KD10=0,0,1)*IF(hoursMode="Daily",PTOHour-KF10,PTOHour*260/dPeriods-KF10),
PTOHour*KD10-KF10+KC10,
KC10-KF10)))</f>
        <v/>
      </c>
      <c r="KH10" s="224"/>
      <c r="KI10" s="214"/>
      <c r="KJ10" s="250"/>
      <c r="KK10" s="253" t="str">
        <f>IF(tbHours[[#This Row],[Employees]]="","",
IF(PTOMode=1,"-",
CHOOSE(PTOMode,
0,
KG10+IF(KH10=0,0,1)*IF(hoursMode="Daily",PTOHour-KJ10,PTOHour*260/dPeriods-KJ10),
PTOHour*KH10-KJ10+KG10,
KG10-KJ10)))</f>
        <v/>
      </c>
      <c r="KL10" s="224"/>
      <c r="KM10" s="214"/>
      <c r="KN10" s="250"/>
      <c r="KO10" s="253" t="str">
        <f>IF(tbHours[[#This Row],[Employees]]="","",
IF(PTOMode=1,"-",
CHOOSE(PTOMode,
0,
KK10+IF(KL10=0,0,1)*IF(hoursMode="Daily",PTOHour-KN10,PTOHour*260/dPeriods-KN10),
PTOHour*KL10-KN10+KK10,
KK10-KN10)))</f>
        <v/>
      </c>
      <c r="KP10" s="224"/>
      <c r="KQ10" s="214"/>
      <c r="KR10" s="250"/>
      <c r="KS10" s="253" t="str">
        <f>IF(tbHours[[#This Row],[Employees]]="","",
IF(PTOMode=1,"-",
CHOOSE(PTOMode,
0,
KO10+IF(KP10=0,0,1)*IF(hoursMode="Daily",PTOHour-KR10,PTOHour*260/dPeriods-KR10),
PTOHour*KP10-KR10+KO10,
KO10-KR10)))</f>
        <v/>
      </c>
      <c r="KT10" s="224"/>
      <c r="KU10" s="214"/>
      <c r="KV10" s="250"/>
      <c r="KW10" s="253" t="str">
        <f>IF(tbHours[[#This Row],[Employees]]="","",
IF(PTOMode=1,"-",
CHOOSE(PTOMode,
0,
KS10+IF(KT10=0,0,1)*IF(hoursMode="Daily",PTOHour-KV10,PTOHour*260/dPeriods-KV10),
PTOHour*KT10-KV10+KS10,
KS10-KV10)))</f>
        <v/>
      </c>
      <c r="KX10" s="224"/>
      <c r="KY10" s="214"/>
      <c r="KZ10" s="250"/>
      <c r="LA10" s="253" t="str">
        <f>IF(tbHours[[#This Row],[Employees]]="","",
IF(PTOMode=1,"-",
CHOOSE(PTOMode,
0,
KW10+IF(KX10=0,0,1)*IF(hoursMode="Daily",PTOHour-KZ10,PTOHour*260/dPeriods-KZ10),
PTOHour*KX10-KZ10+KW10,
KW10-KZ10)))</f>
        <v/>
      </c>
      <c r="LB10" s="224"/>
      <c r="LC10" s="214"/>
      <c r="LD10" s="250"/>
      <c r="LE10" s="253" t="str">
        <f>IF(tbHours[[#This Row],[Employees]]="","",
IF(PTOMode=1,"-",
CHOOSE(PTOMode,
0,
LA10+IF(LB10=0,0,1)*IF(hoursMode="Daily",PTOHour-LD10,PTOHour*260/dPeriods-LD10),
PTOHour*LB10-LD10+LA10,
LA10-LD10)))</f>
        <v/>
      </c>
      <c r="LF10" s="224"/>
      <c r="LG10" s="214"/>
      <c r="LH10" s="250"/>
      <c r="LI10" s="253" t="str">
        <f>IF(tbHours[[#This Row],[Employees]]="","",
IF(PTOMode=1,"-",
CHOOSE(PTOMode,
0,
LE10+IF(LF10=0,0,1)*IF(hoursMode="Daily",PTOHour-LH10,PTOHour*260/dPeriods-LH10),
PTOHour*LF10-LH10+LE10,
LE10-LH10)))</f>
        <v/>
      </c>
      <c r="LJ10" s="224"/>
      <c r="LK10" s="214"/>
      <c r="LL10" s="250"/>
      <c r="LM10" s="253" t="str">
        <f>IF(tbHours[[#This Row],[Employees]]="","",
IF(PTOMode=1,"-",
CHOOSE(PTOMode,
0,
LI10+IF(LJ10=0,0,1)*IF(hoursMode="Daily",PTOHour-LL10,PTOHour*260/dPeriods-LL10),
PTOHour*LJ10-LL10+LI10,
LI10-LL10)))</f>
        <v/>
      </c>
      <c r="LN10" s="224"/>
      <c r="LO10" s="214"/>
      <c r="LP10" s="250"/>
      <c r="LQ10" s="253" t="str">
        <f>IF(tbHours[[#This Row],[Employees]]="","",
IF(PTOMode=1,"-",
CHOOSE(PTOMode,
0,
LM10+IF(LN10=0,0,1)*IF(hoursMode="Daily",PTOHour-LP10,PTOHour*260/dPeriods-LP10),
PTOHour*LN10-LP10+LM10,
LM10-LP10)))</f>
        <v/>
      </c>
      <c r="LR10" s="224"/>
      <c r="LS10" s="214"/>
      <c r="LT10" s="250"/>
      <c r="LU10" s="253" t="str">
        <f>IF(tbHours[[#This Row],[Employees]]="","",
IF(PTOMode=1,"-",
CHOOSE(PTOMode,
0,
LQ10+IF(LR10=0,0,1)*IF(hoursMode="Daily",PTOHour-LT10,PTOHour*260/dPeriods-LT10),
PTOHour*LR10-LT10+LQ10,
LQ10-LT10)))</f>
        <v/>
      </c>
      <c r="LV10" s="224"/>
      <c r="LW10" s="214"/>
      <c r="LX10" s="250"/>
      <c r="LY10" s="253" t="str">
        <f>IF(tbHours[[#This Row],[Employees]]="","",
IF(PTOMode=1,"-",
CHOOSE(PTOMode,
0,
LU10+IF(LV10=0,0,1)*IF(hoursMode="Daily",PTOHour-LX10,PTOHour*260/dPeriods-LX10),
PTOHour*LV10-LX10+LU10,
LU10-LX10)))</f>
        <v/>
      </c>
      <c r="LZ10" s="224"/>
      <c r="MA10" s="214"/>
      <c r="MB10" s="250"/>
      <c r="MC10" s="253" t="str">
        <f>IF(tbHours[[#This Row],[Employees]]="","",
IF(PTOMode=1,"-",
CHOOSE(PTOMode,
0,
LY10+IF(LZ10=0,0,1)*IF(hoursMode="Daily",PTOHour-MB10,PTOHour*260/dPeriods-MB10),
PTOHour*LZ10-MB10+LY10,
LY10-MB10)))</f>
        <v/>
      </c>
      <c r="MD10" s="224"/>
      <c r="ME10" s="214"/>
      <c r="MF10" s="250"/>
      <c r="MG10" s="253" t="str">
        <f>IF(tbHours[[#This Row],[Employees]]="","",
IF(PTOMode=1,"-",
CHOOSE(PTOMode,
0,
MC10+IF(MD10=0,0,1)*IF(hoursMode="Daily",PTOHour-MF10,PTOHour*260/dPeriods-MF10),
PTOHour*MD10-MF10+MC10,
MC10-MF10)))</f>
        <v/>
      </c>
      <c r="MH10" s="224"/>
      <c r="MI10" s="214"/>
      <c r="MJ10" s="250"/>
      <c r="MK10" s="253" t="str">
        <f>IF(tbHours[[#This Row],[Employees]]="","",
IF(PTOMode=1,"-",
CHOOSE(PTOMode,
0,
MG10+IF(MH10=0,0,1)*IF(hoursMode="Daily",PTOHour-MJ10,PTOHour*260/dPeriods-MJ10),
PTOHour*MH10-MJ10+MG10,
MG10-MJ10)))</f>
        <v/>
      </c>
      <c r="ML10" s="224"/>
      <c r="MM10" s="214"/>
      <c r="MN10" s="250"/>
      <c r="MO10" s="253" t="str">
        <f>IF(tbHours[[#This Row],[Employees]]="","",
IF(PTOMode=1,"-",
CHOOSE(PTOMode,
0,
MK10+IF(ML10=0,0,1)*IF(hoursMode="Daily",PTOHour-MN10,PTOHour*260/dPeriods-MN10),
PTOHour*ML10-MN10+MK10,
MK10-MN10)))</f>
        <v/>
      </c>
      <c r="MP10" s="224"/>
      <c r="MQ10" s="214"/>
      <c r="MR10" s="250"/>
      <c r="MS10" s="253" t="str">
        <f>IF(tbHours[[#This Row],[Employees]]="","",
IF(PTOMode=1,"-",
CHOOSE(PTOMode,
0,
MO10+IF(MP10=0,0,1)*IF(hoursMode="Daily",PTOHour-MR10,PTOHour*260/dPeriods-MR10),
PTOHour*MP10-MR10+MO10,
MO10-MR10)))</f>
        <v/>
      </c>
      <c r="MT10" s="224"/>
      <c r="MU10" s="214"/>
      <c r="MV10" s="250"/>
      <c r="MW10" s="253" t="str">
        <f>IF(tbHours[[#This Row],[Employees]]="","",
IF(PTOMode=1,"-",
CHOOSE(PTOMode,
0,
MS10+IF(MT10=0,0,1)*IF(hoursMode="Daily",PTOHour-MV10,PTOHour*260/dPeriods-MV10),
PTOHour*MT10-MV10+MS10,
MS10-MV10)))</f>
        <v/>
      </c>
      <c r="MX10" s="224"/>
      <c r="MY10" s="214"/>
      <c r="MZ10" s="250"/>
      <c r="NA10" s="253" t="str">
        <f>IF(tbHours[[#This Row],[Employees]]="","",
IF(PTOMode=1,"-",
CHOOSE(PTOMode,
0,
MW10+IF(MX10=0,0,1)*IF(hoursMode="Daily",PTOHour-MZ10,PTOHour*260/dPeriods-MZ10),
PTOHour*MX10-MZ10+MW10,
MW10-MZ10)))</f>
        <v/>
      </c>
      <c r="NB10" s="224"/>
      <c r="NC10" s="214"/>
      <c r="ND10" s="250"/>
      <c r="NE10" s="253" t="str">
        <f>IF(tbHours[[#This Row],[Employees]]="","",
IF(PTOMode=1,"-",
CHOOSE(PTOMode,
0,
NA10+IF(NB10=0,0,1)*IF(hoursMode="Daily",PTOHour-ND10,PTOHour*260/dPeriods-ND10),
PTOHour*NB10-ND10+NA10,
NA10-ND10)))</f>
        <v/>
      </c>
      <c r="NF10" s="224"/>
      <c r="NG10" s="214"/>
      <c r="NH10" s="250"/>
      <c r="NI10" s="253" t="str">
        <f>IF(tbHours[[#This Row],[Employees]]="","",
IF(PTOMode=1,"-",
CHOOSE(PTOMode,
0,
NE10+IF(NF10=0,0,1)*IF(hoursMode="Daily",PTOHour-NH10,PTOHour*260/dPeriods-NH10),
PTOHour*NF10-NH10+NE10,
NE10-NH10)))</f>
        <v/>
      </c>
      <c r="NJ10" s="224"/>
      <c r="NK10" s="214"/>
      <c r="NL10" s="250"/>
      <c r="NM10" s="253" t="str">
        <f>IF(tbHours[[#This Row],[Employees]]="","",
IF(PTOMode=1,"-",
CHOOSE(PTOMode,
0,
NI10+IF(NJ10=0,0,1)*IF(hoursMode="Daily",PTOHour-NL10,PTOHour*260/dPeriods-NL10),
PTOHour*NJ10-NL10+NI10,
NI10-NL10)))</f>
        <v/>
      </c>
      <c r="NN10" s="224"/>
      <c r="NO10" s="214"/>
      <c r="NP10" s="250"/>
      <c r="NQ10" s="253" t="str">
        <f>IF(tbHours[[#This Row],[Employees]]="","",
IF(PTOMode=1,"-",
CHOOSE(PTOMode,
0,
NM10+IF(NN10=0,0,1)*IF(hoursMode="Daily",PTOHour-NP10,PTOHour*260/dPeriods-NP10),
PTOHour*NN10-NP10+NM10,
NM10-NP10)))</f>
        <v/>
      </c>
      <c r="NR10" s="224"/>
      <c r="NS10" s="214"/>
      <c r="NT10" s="250"/>
      <c r="NU10" s="253" t="str">
        <f>IF(tbHours[[#This Row],[Employees]]="","",
IF(PTOMode=1,"-",
CHOOSE(PTOMode,
0,
NQ10+IF(NR10=0,0,1)*IF(hoursMode="Daily",PTOHour-NT10,PTOHour*260/dPeriods-NT10),
PTOHour*NR10-NT10+NQ10,
NQ10-NT10)))</f>
        <v/>
      </c>
      <c r="NV10" s="224"/>
      <c r="NW10" s="214"/>
      <c r="NX10" s="250"/>
      <c r="NY10" s="253" t="str">
        <f>IF(tbHours[[#This Row],[Employees]]="","",
IF(PTOMode=1,"-",
CHOOSE(PTOMode,
0,
NU10+IF(NV10=0,0,1)*IF(hoursMode="Daily",PTOHour-NX10,PTOHour*260/dPeriods-NX10),
PTOHour*NV10-NX10+NU10,
NU10-NX10)))</f>
        <v/>
      </c>
      <c r="NZ10" s="224"/>
      <c r="OA10" s="214"/>
      <c r="OB10" s="250"/>
      <c r="OC10" s="253" t="str">
        <f>IF(tbHours[[#This Row],[Employees]]="","",
IF(PTOMode=1,"-",
CHOOSE(PTOMode,
0,
NY10+IF(NZ10=0,0,1)*IF(hoursMode="Daily",PTOHour-OB10,PTOHour*260/dPeriods-OB10),
PTOHour*NZ10-OB10+NY10,
NY10-OB10)))</f>
        <v/>
      </c>
      <c r="OD10" s="224"/>
      <c r="OE10" s="214"/>
      <c r="OF10" s="250"/>
      <c r="OG10" s="253" t="str">
        <f>IF(tbHours[[#This Row],[Employees]]="","",
IF(PTOMode=1,"-",
CHOOSE(PTOMode,
0,
OC10+IF(OD10=0,0,1)*IF(hoursMode="Daily",PTOHour-OF10,PTOHour*260/dPeriods-OF10),
PTOHour*OD10-OF10+OC10,
OC10-OF10)))</f>
        <v/>
      </c>
      <c r="OH10" s="224"/>
      <c r="OI10" s="214"/>
      <c r="OJ10" s="250"/>
      <c r="OK10" s="253" t="str">
        <f>IF(tbHours[[#This Row],[Employees]]="","",
IF(PTOMode=1,"-",
CHOOSE(PTOMode,
0,
OG10+IF(OH10=0,0,1)*IF(hoursMode="Daily",PTOHour-OJ10,PTOHour*260/dPeriods-OJ10),
PTOHour*OH10-OJ10+OG10,
OG10-OJ10)))</f>
        <v/>
      </c>
      <c r="OL10" s="224"/>
      <c r="OM10" s="214"/>
      <c r="ON10" s="250"/>
      <c r="OO10" s="253" t="str">
        <f>IF(tbHours[[#This Row],[Employees]]="","",
IF(PTOMode=1,"-",
CHOOSE(PTOMode,
0,
OK10+IF(OL10=0,0,1)*IF(hoursMode="Daily",PTOHour-ON10,PTOHour*260/dPeriods-ON10),
PTOHour*OL10-ON10+OK10,
OK10-ON10)))</f>
        <v/>
      </c>
      <c r="OP10" s="224"/>
      <c r="OQ10" s="214"/>
      <c r="OR10" s="250"/>
      <c r="OS10" s="253" t="str">
        <f>IF(tbHours[[#This Row],[Employees]]="","",
IF(PTOMode=1,"-",
CHOOSE(PTOMode,
0,
OO10+IF(OP10=0,0,1)*IF(hoursMode="Daily",PTOHour-OR10,PTOHour*260/dPeriods-OR10),
PTOHour*OP10-OR10+OO10,
OO10-OR10)))</f>
        <v/>
      </c>
      <c r="OT10" s="224"/>
      <c r="OU10" s="214"/>
      <c r="OV10" s="250"/>
      <c r="OW10" s="253" t="str">
        <f>IF(tbHours[[#This Row],[Employees]]="","",
IF(PTOMode=1,"-",
CHOOSE(PTOMode,
0,
OS10+IF(OT10=0,0,1)*IF(hoursMode="Daily",PTOHour-OV10,PTOHour*260/dPeriods-OV10),
PTOHour*OT10-OV10+OS10,
OS10-OV10)))</f>
        <v/>
      </c>
      <c r="OX10" s="224"/>
      <c r="OY10" s="214"/>
      <c r="OZ10" s="250"/>
      <c r="PA10" s="253" t="str">
        <f>IF(tbHours[[#This Row],[Employees]]="","",
IF(PTOMode=1,"-",
CHOOSE(PTOMode,
0,
OW10+IF(OX10=0,0,1)*IF(hoursMode="Daily",PTOHour-OZ10,PTOHour*260/dPeriods-OZ10),
PTOHour*OX10-OZ10+OW10,
OW10-OZ10)))</f>
        <v/>
      </c>
      <c r="PB10" s="224"/>
      <c r="PC10" s="214"/>
      <c r="PD10" s="250"/>
      <c r="PE10" s="253" t="str">
        <f>IF(tbHours[[#This Row],[Employees]]="","",
IF(PTOMode=1,"-",
CHOOSE(PTOMode,
0,
PA10+IF(PB10=0,0,1)*IF(hoursMode="Daily",PTOHour-PD10,PTOHour*260/dPeriods-PD10),
PTOHour*PB10-PD10+PA10,
PA10-PD10)))</f>
        <v/>
      </c>
      <c r="PF10" s="224"/>
      <c r="PG10" s="214"/>
      <c r="PH10" s="250"/>
      <c r="PI10" s="253" t="str">
        <f>IF(tbHours[[#This Row],[Employees]]="","",
IF(PTOMode=1,"-",
CHOOSE(PTOMode,
0,
PE10+IF(PF10=0,0,1)*IF(hoursMode="Daily",PTOHour-PH10,PTOHour*260/dPeriods-PH10),
PTOHour*PF10-PH10+PE10,
PE10-PH10)))</f>
        <v/>
      </c>
      <c r="PJ10" s="224"/>
      <c r="PK10" s="214"/>
      <c r="PL10" s="250"/>
      <c r="PM10" s="253" t="str">
        <f>IF(tbHours[[#This Row],[Employees]]="","",
IF(PTOMode=1,"-",
CHOOSE(PTOMode,
0,
PI10+IF(PJ10=0,0,1)*IF(hoursMode="Daily",PTOHour-PL10,PTOHour*260/dPeriods-PL10),
PTOHour*PJ10-PL10+PI10,
PI10-PL10)))</f>
        <v/>
      </c>
      <c r="PN10" s="224"/>
      <c r="PO10" s="214"/>
      <c r="PP10" s="250"/>
      <c r="PQ10" s="253" t="str">
        <f>IF(tbHours[[#This Row],[Employees]]="","",
IF(PTOMode=1,"-",
CHOOSE(PTOMode,
0,
PM10+IF(PN10=0,0,1)*IF(hoursMode="Daily",PTOHour-PP10,PTOHour*260/dPeriods-PP10),
PTOHour*PN10-PP10+PM10,
PM10-PP10)))</f>
        <v/>
      </c>
      <c r="PR10" s="224"/>
      <c r="PS10" s="214"/>
      <c r="PT10" s="250"/>
      <c r="PU10" s="253" t="str">
        <f>IF(tbHours[[#This Row],[Employees]]="","",
IF(PTOMode=1,"-",
CHOOSE(PTOMode,
0,
PQ10+IF(PR10=0,0,1)*IF(hoursMode="Daily",PTOHour-PT10,PTOHour*260/dPeriods-PT10),
PTOHour*PR10-PT10+PQ10,
PQ10-PT10)))</f>
        <v/>
      </c>
      <c r="PV10" s="224"/>
      <c r="PW10" s="214"/>
      <c r="PX10" s="250"/>
      <c r="PY10" s="253" t="str">
        <f>IF(tbHours[[#This Row],[Employees]]="","",
IF(PTOMode=1,"-",
CHOOSE(PTOMode,
0,
PU10+IF(PV10=0,0,1)*IF(hoursMode="Daily",PTOHour-PX10,PTOHour*260/dPeriods-PX10),
PTOHour*PV10-PX10+PU10,
PU10-PX10)))</f>
        <v/>
      </c>
      <c r="PZ10" s="224"/>
      <c r="QA10" s="214"/>
      <c r="QB10" s="250"/>
      <c r="QC10" s="253" t="str">
        <f>IF(tbHours[[#This Row],[Employees]]="","",
IF(PTOMode=1,"-",
CHOOSE(PTOMode,
0,
PY10+IF(PZ10=0,0,1)*IF(hoursMode="Daily",PTOHour-QB10,PTOHour*260/dPeriods-QB10),
PTOHour*PZ10-QB10+PY10,
PY10-QB10)))</f>
        <v/>
      </c>
      <c r="QD10" s="224"/>
      <c r="QE10" s="214"/>
      <c r="QF10" s="250"/>
      <c r="QG10" s="253" t="str">
        <f>IF(tbHours[[#This Row],[Employees]]="","",
IF(PTOMode=1,"-",
CHOOSE(PTOMode,
0,
QC10+IF(QD10=0,0,1)*IF(hoursMode="Daily",PTOHour-QF10,PTOHour*260/dPeriods-QF10),
PTOHour*QD10-QF10+QC10,
QC10-QF10)))</f>
        <v/>
      </c>
      <c r="QH10" s="224"/>
      <c r="QI10" s="214"/>
      <c r="QJ10" s="250"/>
      <c r="QK10" s="253" t="str">
        <f>IF(tbHours[[#This Row],[Employees]]="","",
IF(PTOMode=1,"-",
CHOOSE(PTOMode,
0,
QG10+IF(QH10=0,0,1)*IF(hoursMode="Daily",PTOHour-QJ10,PTOHour*260/dPeriods-QJ10),
PTOHour*QH10-QJ10+QG10,
QG10-QJ10)))</f>
        <v/>
      </c>
      <c r="QL10" s="224"/>
      <c r="QM10" s="214"/>
      <c r="QN10" s="250"/>
      <c r="QO10" s="253" t="str">
        <f>IF(tbHours[[#This Row],[Employees]]="","",
IF(PTOMode=1,"-",
CHOOSE(PTOMode,
0,
QK10+IF(QL10=0,0,1)*IF(hoursMode="Daily",PTOHour-QN10,PTOHour*260/dPeriods-QN10),
PTOHour*QL10-QN10+QK10,
QK10-QN10)))</f>
        <v/>
      </c>
      <c r="QP10" s="224"/>
      <c r="QQ10" s="214"/>
      <c r="QR10" s="250"/>
      <c r="QS10" s="253" t="str">
        <f>IF(tbHours[[#This Row],[Employees]]="","",
IF(PTOMode=1,"-",
CHOOSE(PTOMode,
0,
QO10+IF(QP10=0,0,1)*IF(hoursMode="Daily",PTOHour-QR10,PTOHour*260/dPeriods-QR10),
PTOHour*QP10-QR10+QO10,
QO10-QR10)))</f>
        <v/>
      </c>
      <c r="QT10" s="224"/>
      <c r="QU10" s="214"/>
      <c r="QV10" s="250"/>
      <c r="QW10" s="253" t="str">
        <f>IF(tbHours[[#This Row],[Employees]]="","",
IF(PTOMode=1,"-",
CHOOSE(PTOMode,
0,
QS10+IF(QT10=0,0,1)*IF(hoursMode="Daily",PTOHour-QV10,PTOHour*260/dPeriods-QV10),
PTOHour*QT10-QV10+QS10,
QS10-QV10)))</f>
        <v/>
      </c>
      <c r="QX10" s="224"/>
      <c r="QY10" s="214"/>
      <c r="QZ10" s="250"/>
      <c r="RA10" s="253" t="str">
        <f>IF(tbHours[[#This Row],[Employees]]="","",
IF(PTOMode=1,"-",
CHOOSE(PTOMode,
0,
QW10+IF(QX10=0,0,1)*IF(hoursMode="Daily",PTOHour-QZ10,PTOHour*260/dPeriods-QZ10),
PTOHour*QX10-QZ10+QW10,
QW10-QZ10)))</f>
        <v/>
      </c>
      <c r="RB10" s="224"/>
      <c r="RC10" s="214"/>
      <c r="RD10" s="250"/>
      <c r="RE10" s="253" t="str">
        <f>IF(tbHours[[#This Row],[Employees]]="","",
IF(PTOMode=1,"-",
CHOOSE(PTOMode,
0,
RA10+IF(RB10=0,0,1)*IF(hoursMode="Daily",PTOHour-RD10,PTOHour*260/dPeriods-RD10),
PTOHour*RB10-RD10+RA10,
RA10-RD10)))</f>
        <v/>
      </c>
      <c r="RF10" s="224"/>
      <c r="RG10" s="214"/>
      <c r="RH10" s="250"/>
      <c r="RI10" s="253" t="str">
        <f>IF(tbHours[[#This Row],[Employees]]="","",
IF(PTOMode=1,"-",
CHOOSE(PTOMode,
0,
RE10+IF(RF10=0,0,1)*IF(hoursMode="Daily",PTOHour-RH10,PTOHour*260/dPeriods-RH10),
PTOHour*RF10-RH10+RE10,
RE10-RH10)))</f>
        <v/>
      </c>
      <c r="RJ10" s="224"/>
      <c r="RK10" s="214"/>
      <c r="RL10" s="250"/>
      <c r="RM10" s="253" t="str">
        <f>IF(tbHours[[#This Row],[Employees]]="","",
IF(PTOMode=1,"-",
CHOOSE(PTOMode,
0,
RI10+IF(RJ10=0,0,1)*IF(hoursMode="Daily",PTOHour-RL10,PTOHour*260/dPeriods-RL10),
PTOHour*RJ10-RL10+RI10,
RI10-RL10)))</f>
        <v/>
      </c>
      <c r="RN10" s="224"/>
      <c r="RO10" s="214"/>
      <c r="RP10" s="250"/>
      <c r="RQ10" s="253" t="str">
        <f>IF(tbHours[[#This Row],[Employees]]="","",
IF(PTOMode=1,"-",
CHOOSE(PTOMode,
0,
RM10+IF(RN10=0,0,1)*IF(hoursMode="Daily",PTOHour-RP10,PTOHour*260/dPeriods-RP10),
PTOHour*RN10-RP10+RM10,
RM10-RP10)))</f>
        <v/>
      </c>
      <c r="RR10" s="224"/>
      <c r="RS10" s="214"/>
      <c r="RT10" s="250"/>
      <c r="RU10" s="253" t="str">
        <f>IF(tbHours[[#This Row],[Employees]]="","",
IF(PTOMode=1,"-",
CHOOSE(PTOMode,
0,
RQ10+IF(RR10=0,0,1)*IF(hoursMode="Daily",PTOHour-RT10,PTOHour*260/dPeriods-RT10),
PTOHour*RR10-RT10+RQ10,
RQ10-RT10)))</f>
        <v/>
      </c>
      <c r="RV10" s="224"/>
      <c r="RW10" s="214"/>
      <c r="RX10" s="250"/>
      <c r="RY10" s="253" t="str">
        <f>IF(tbHours[[#This Row],[Employees]]="","",
IF(PTOMode=1,"-",
CHOOSE(PTOMode,
0,
RU10+IF(RV10=0,0,1)*IF(hoursMode="Daily",PTOHour-RX10,PTOHour*260/dPeriods-RX10),
PTOHour*RV10-RX10+RU10,
RU10-RX10)))</f>
        <v/>
      </c>
      <c r="RZ10" s="224"/>
      <c r="SA10" s="214"/>
      <c r="SB10" s="250"/>
      <c r="SC10" s="253" t="str">
        <f>IF(tbHours[[#This Row],[Employees]]="","",
IF(PTOMode=1,"-",
CHOOSE(PTOMode,
0,
RY10+IF(RZ10=0,0,1)*IF(hoursMode="Daily",PTOHour-SB10,PTOHour*260/dPeriods-SB10),
PTOHour*RZ10-SB10+RY10,
RY10-SB10)))</f>
        <v/>
      </c>
      <c r="SD10" s="224"/>
      <c r="SE10" s="214"/>
      <c r="SF10" s="250"/>
      <c r="SG10" s="253" t="str">
        <f>IF(tbHours[[#This Row],[Employees]]="","",
IF(PTOMode=1,"-",
CHOOSE(PTOMode,
0,
SC10+IF(SD10=0,0,1)*IF(hoursMode="Daily",PTOHour-SF10,PTOHour*260/dPeriods-SF10),
PTOHour*SD10-SF10+SC10,
SC10-SF10)))</f>
        <v/>
      </c>
      <c r="SH10" s="224"/>
      <c r="SI10" s="214"/>
      <c r="SJ10" s="250"/>
      <c r="SK10" s="253" t="str">
        <f>IF(tbHours[[#This Row],[Employees]]="","",
IF(PTOMode=1,"-",
CHOOSE(PTOMode,
0,
SG10+IF(SH10=0,0,1)*IF(hoursMode="Daily",PTOHour-SJ10,PTOHour*260/dPeriods-SJ10),
PTOHour*SH10-SJ10+SG10,
SG10-SJ10)))</f>
        <v/>
      </c>
      <c r="SL10" s="224"/>
      <c r="SM10" s="214"/>
      <c r="SN10" s="250"/>
      <c r="SO10" s="253" t="str">
        <f>IF(tbHours[[#This Row],[Employees]]="","",
IF(PTOMode=1,"-",
CHOOSE(PTOMode,
0,
SK10+IF(SL10=0,0,1)*IF(hoursMode="Daily",PTOHour-SN10,PTOHour*260/dPeriods-SN10),
PTOHour*SL10-SN10+SK10,
SK10-SN10)))</f>
        <v/>
      </c>
      <c r="SP10" s="224"/>
      <c r="SQ10" s="214"/>
      <c r="SR10" s="250"/>
      <c r="SS10" s="253" t="str">
        <f>IF(tbHours[[#This Row],[Employees]]="","",
IF(PTOMode=1,"-",
CHOOSE(PTOMode,
0,
SO10+IF(SP10=0,0,1)*IF(hoursMode="Daily",PTOHour-SR10,PTOHour*260/dPeriods-SR10),
PTOHour*SP10-SR10+SO10,
SO10-SR10)))</f>
        <v/>
      </c>
      <c r="ST10" s="224"/>
      <c r="SU10" s="214"/>
      <c r="SV10" s="250"/>
      <c r="SW10" s="253" t="str">
        <f>IF(tbHours[[#This Row],[Employees]]="","",
IF(PTOMode=1,"-",
CHOOSE(PTOMode,
0,
SS10+IF(ST10=0,0,1)*IF(hoursMode="Daily",PTOHour-SV10,PTOHour*260/dPeriods-SV10),
PTOHour*ST10-SV10+SS10,
SS10-SV10)))</f>
        <v/>
      </c>
      <c r="SX10" s="224"/>
      <c r="SY10" s="214"/>
      <c r="SZ10" s="250"/>
      <c r="TA10" s="253" t="str">
        <f>IF(tbHours[[#This Row],[Employees]]="","",
IF(PTOMode=1,"-",
CHOOSE(PTOMode,
0,
SW10+IF(SX10=0,0,1)*IF(hoursMode="Daily",PTOHour-SZ10,PTOHour*260/dPeriods-SZ10),
PTOHour*SX10-SZ10+SW10,
SW10-SZ10)))</f>
        <v/>
      </c>
      <c r="TB10" s="224"/>
      <c r="TC10" s="214"/>
      <c r="TD10" s="250"/>
      <c r="TE10" s="253" t="str">
        <f>IF(tbHours[[#This Row],[Employees]]="","",
IF(PTOMode=1,"-",
CHOOSE(PTOMode,
0,
TA10+IF(TB10=0,0,1)*IF(hoursMode="Daily",PTOHour-TD10,PTOHour*260/dPeriods-TD10),
PTOHour*TB10-TD10+TA10,
TA10-TD10)))</f>
        <v/>
      </c>
      <c r="TF10" s="224"/>
      <c r="TG10" s="214"/>
      <c r="TH10" s="250"/>
      <c r="TI10" s="253" t="str">
        <f>IF(tbHours[[#This Row],[Employees]]="","",
IF(PTOMode=1,"-",
CHOOSE(PTOMode,
0,
TE10+IF(TF10=0,0,1)*IF(hoursMode="Daily",PTOHour-TH10,PTOHour*260/dPeriods-TH10),
PTOHour*TF10-TH10+TE10,
TE10-TH10)))</f>
        <v/>
      </c>
      <c r="TJ10" s="224"/>
      <c r="TK10" s="214"/>
      <c r="TL10" s="250"/>
      <c r="TM10" s="253" t="str">
        <f>IF(tbHours[[#This Row],[Employees]]="","",
IF(PTOMode=1,"-",
CHOOSE(PTOMode,
0,
TI10+IF(TJ10=0,0,1)*IF(hoursMode="Daily",PTOHour-TL10,PTOHour*260/dPeriods-TL10),
PTOHour*TJ10-TL10+TI10,
TI10-TL10)))</f>
        <v/>
      </c>
      <c r="TN10" s="224"/>
      <c r="TO10" s="214"/>
      <c r="TP10" s="250"/>
      <c r="TQ10" s="253" t="str">
        <f>IF(tbHours[[#This Row],[Employees]]="","",
IF(PTOMode=1,"-",
CHOOSE(PTOMode,
0,
TM10+IF(TN10=0,0,1)*IF(hoursMode="Daily",PTOHour-TP10,PTOHour*260/dPeriods-TP10),
PTOHour*TN10-TP10+TM10,
TM10-TP10)))</f>
        <v/>
      </c>
      <c r="TR10" s="224"/>
      <c r="TS10" s="214"/>
      <c r="TT10" s="250"/>
      <c r="TU10" s="253" t="str">
        <f>IF(tbHours[[#This Row],[Employees]]="","",
IF(PTOMode=1,"-",
CHOOSE(PTOMode,
0,
TQ10+IF(TR10=0,0,1)*IF(hoursMode="Daily",PTOHour-TT10,PTOHour*260/dPeriods-TT10),
PTOHour*TR10-TT10+TQ10,
TQ10-TT10)))</f>
        <v/>
      </c>
      <c r="TV10" s="224"/>
      <c r="TW10" s="214"/>
      <c r="TX10" s="250"/>
      <c r="TY10" s="253" t="str">
        <f>IF(tbHours[[#This Row],[Employees]]="","",
IF(PTOMode=1,"-",
CHOOSE(PTOMode,
0,
TU10+IF(TV10=0,0,1)*IF(hoursMode="Daily",PTOHour-TX10,PTOHour*260/dPeriods-TX10),
PTOHour*TV10-TX10+TU10,
TU10-TX10)))</f>
        <v/>
      </c>
      <c r="TZ10" s="224"/>
      <c r="UA10" s="214"/>
      <c r="UB10" s="250"/>
      <c r="UC10" s="253" t="str">
        <f>IF(tbHours[[#This Row],[Employees]]="","",
IF(PTOMode=1,"-",
CHOOSE(PTOMode,
0,
TY10+IF(TZ10=0,0,1)*IF(hoursMode="Daily",PTOHour-UB10,PTOHour*260/dPeriods-UB10),
PTOHour*TZ10-UB10+TY10,
TY10-UB10)))</f>
        <v/>
      </c>
      <c r="UD10" s="224"/>
      <c r="UE10" s="214"/>
      <c r="UF10" s="250"/>
      <c r="UG10" s="253" t="str">
        <f>IF(tbHours[[#This Row],[Employees]]="","",
IF(PTOMode=1,"-",
CHOOSE(PTOMode,
0,
UC10+IF(UD10=0,0,1)*IF(hoursMode="Daily",PTOHour-UF10,PTOHour*260/dPeriods-UF10),
PTOHour*UD10-UF10+UC10,
UC10-UF10)))</f>
        <v/>
      </c>
      <c r="UH10" s="224"/>
      <c r="UI10" s="214"/>
      <c r="UJ10" s="250"/>
      <c r="UK10" s="253" t="str">
        <f>IF(tbHours[[#This Row],[Employees]]="","",
IF(PTOMode=1,"-",
CHOOSE(PTOMode,
0,
UG10+IF(UH10=0,0,1)*IF(hoursMode="Daily",PTOHour-UJ10,PTOHour*260/dPeriods-UJ10),
PTOHour*UH10-UJ10+UG10,
UG10-UJ10)))</f>
        <v/>
      </c>
      <c r="UL10" s="224"/>
      <c r="UM10" s="214"/>
      <c r="UN10" s="250"/>
      <c r="UO10" s="253" t="str">
        <f>IF(tbHours[[#This Row],[Employees]]="","",
IF(PTOMode=1,"-",
CHOOSE(PTOMode,
0,
UK10+IF(UL10=0,0,1)*IF(hoursMode="Daily",PTOHour-UN10,PTOHour*260/dPeriods-UN10),
PTOHour*UL10-UN10+UK10,
UK10-UN10)))</f>
        <v/>
      </c>
      <c r="UP10" s="224"/>
      <c r="UQ10" s="214"/>
      <c r="UR10" s="250"/>
      <c r="US10" s="253" t="str">
        <f>IF(tbHours[[#This Row],[Employees]]="","",
IF(PTOMode=1,"-",
CHOOSE(PTOMode,
0,
UO10+IF(UP10=0,0,1)*IF(hoursMode="Daily",PTOHour-UR10,PTOHour*260/dPeriods-UR10),
PTOHour*UP10-UR10+UO10,
UO10-UR10)))</f>
        <v/>
      </c>
      <c r="UT10" s="224"/>
      <c r="UU10" s="214"/>
      <c r="UV10" s="250"/>
      <c r="UW10" s="253" t="str">
        <f>IF(tbHours[[#This Row],[Employees]]="","",
IF(PTOMode=1,"-",
CHOOSE(PTOMode,
0,
US10+IF(UT10=0,0,1)*IF(hoursMode="Daily",PTOHour-UV10,PTOHour*260/dPeriods-UV10),
PTOHour*UT10-UV10+US10,
US10-UV10)))</f>
        <v/>
      </c>
      <c r="UX10" s="224"/>
      <c r="UY10" s="214"/>
      <c r="UZ10" s="250"/>
      <c r="VA10" s="253" t="str">
        <f>IF(tbHours[[#This Row],[Employees]]="","",
IF(PTOMode=1,"-",
CHOOSE(PTOMode,
0,
UW10+IF(UX10=0,0,1)*IF(hoursMode="Daily",PTOHour-UZ10,PTOHour*260/dPeriods-UZ10),
PTOHour*UX10-UZ10+UW10,
UW10-UZ10)))</f>
        <v/>
      </c>
      <c r="VB10" s="224"/>
      <c r="VC10" s="214"/>
      <c r="VD10" s="250"/>
      <c r="VE10" s="253" t="str">
        <f>IF(tbHours[[#This Row],[Employees]]="","",
IF(PTOMode=1,"-",
CHOOSE(PTOMode,
0,
VA10+IF(VB10=0,0,1)*IF(hoursMode="Daily",PTOHour-VD10,PTOHour*260/dPeriods-VD10),
PTOHour*VB10-VD10+VA10,
VA10-VD10)))</f>
        <v/>
      </c>
      <c r="VF10" s="224"/>
      <c r="VG10" s="214"/>
      <c r="VH10" s="250"/>
      <c r="VI10" s="253" t="str">
        <f>IF(tbHours[[#This Row],[Employees]]="","",
IF(PTOMode=1,"-",
CHOOSE(PTOMode,
0,
VE10+IF(VF10=0,0,1)*IF(hoursMode="Daily",PTOHour-VH10,PTOHour*260/dPeriods-VH10),
PTOHour*VF10-VH10+VE10,
VE10-VH10)))</f>
        <v/>
      </c>
      <c r="VJ10" s="224"/>
      <c r="VK10" s="214"/>
      <c r="VL10" s="250"/>
      <c r="VM10" s="253" t="str">
        <f>IF(tbHours[[#This Row],[Employees]]="","",
IF(PTOMode=1,"-",
CHOOSE(PTOMode,
0,
VI10+IF(VJ10=0,0,1)*IF(hoursMode="Daily",PTOHour-VL10,PTOHour*260/dPeriods-VL10),
PTOHour*VJ10-VL10+VI10,
VI10-VL10)))</f>
        <v/>
      </c>
      <c r="VN10" s="224"/>
      <c r="VO10" s="214"/>
      <c r="VP10" s="250"/>
      <c r="VQ10" s="253" t="str">
        <f>IF(tbHours[[#This Row],[Employees]]="","",
IF(PTOMode=1,"-",
CHOOSE(PTOMode,
0,
VM10+IF(VN10=0,0,1)*IF(hoursMode="Daily",PTOHour-VP10,PTOHour*260/dPeriods-VP10),
PTOHour*VN10-VP10+VM10,
VM10-VP10)))</f>
        <v/>
      </c>
      <c r="VR10" s="224"/>
      <c r="VS10" s="214"/>
      <c r="VT10" s="250"/>
      <c r="VU10" s="253" t="str">
        <f>IF(tbHours[[#This Row],[Employees]]="","",
IF(PTOMode=1,"-",
CHOOSE(PTOMode,
0,
VQ10+IF(VR10=0,0,1)*IF(hoursMode="Daily",PTOHour-VT10,PTOHour*260/dPeriods-VT10),
PTOHour*VR10-VT10+VQ10,
VQ10-VT10)))</f>
        <v/>
      </c>
      <c r="VV10" s="224"/>
      <c r="VW10" s="214"/>
      <c r="VX10" s="250"/>
      <c r="VY10" s="253" t="str">
        <f>IF(tbHours[[#This Row],[Employees]]="","",
IF(PTOMode=1,"-",
CHOOSE(PTOMode,
0,
VU10+IF(VV10=0,0,1)*IF(hoursMode="Daily",PTOHour-VX10,PTOHour*260/dPeriods-VX10),
PTOHour*VV10-VX10+VU10,
VU10-VX10)))</f>
        <v/>
      </c>
      <c r="VZ10" s="224"/>
      <c r="WA10" s="214"/>
      <c r="WB10" s="250"/>
      <c r="WC10" s="253" t="str">
        <f>IF(tbHours[[#This Row],[Employees]]="","",
IF(PTOMode=1,"-",
CHOOSE(PTOMode,
0,
VY10+IF(VZ10=0,0,1)*IF(hoursMode="Daily",PTOHour-WB10,PTOHour*260/dPeriods-WB10),
PTOHour*VZ10-WB10+VY10,
VY10-WB10)))</f>
        <v/>
      </c>
      <c r="WD10" s="224"/>
      <c r="WE10" s="214"/>
      <c r="WF10" s="250"/>
      <c r="WG10" s="253" t="str">
        <f>IF(tbHours[[#This Row],[Employees]]="","",
IF(PTOMode=1,"-",
CHOOSE(PTOMode,
0,
WC10+IF(WD10=0,0,1)*IF(hoursMode="Daily",PTOHour-WF10,PTOHour*260/dPeriods-WF10),
PTOHour*WD10-WF10+WC10,
WC10-WF10)))</f>
        <v/>
      </c>
      <c r="WH10" s="224"/>
      <c r="WI10" s="214"/>
      <c r="WJ10" s="250"/>
      <c r="WK10" s="253" t="str">
        <f>IF(tbHours[[#This Row],[Employees]]="","",
IF(PTOMode=1,"-",
CHOOSE(PTOMode,
0,
WG10+IF(WH10=0,0,1)*IF(hoursMode="Daily",PTOHour-WJ10,PTOHour*260/dPeriods-WJ10),
PTOHour*WH10-WJ10+WG10,
WG10-WJ10)))</f>
        <v/>
      </c>
      <c r="WL10" s="224"/>
      <c r="WM10" s="214"/>
      <c r="WN10" s="250"/>
      <c r="WO10" s="253" t="str">
        <f>IF(tbHours[[#This Row],[Employees]]="","",
IF(PTOMode=1,"-",
CHOOSE(PTOMode,
0,
WK10+IF(WL10=0,0,1)*IF(hoursMode="Daily",PTOHour-WN10,PTOHour*260/dPeriods-WN10),
PTOHour*WL10-WN10+WK10,
WK10-WN10)))</f>
        <v/>
      </c>
      <c r="WP10" s="224"/>
      <c r="WQ10" s="214"/>
      <c r="WR10" s="250"/>
      <c r="WS10" s="253" t="str">
        <f>IF(tbHours[[#This Row],[Employees]]="","",
IF(PTOMode=1,"-",
CHOOSE(PTOMode,
0,
WO10+IF(WP10=0,0,1)*IF(hoursMode="Daily",PTOHour-WR10,PTOHour*260/dPeriods-WR10),
PTOHour*WP10-WR10+WO10,
WO10-WR10)))</f>
        <v/>
      </c>
      <c r="WT10" s="224"/>
      <c r="WU10" s="214"/>
      <c r="WV10" s="250"/>
      <c r="WW10" s="253" t="str">
        <f>IF(tbHours[[#This Row],[Employees]]="","",
IF(PTOMode=1,"-",
CHOOSE(PTOMode,
0,
WS10+IF(WT10=0,0,1)*IF(hoursMode="Daily",PTOHour-WV10,PTOHour*260/dPeriods-WV10),
PTOHour*WT10-WV10+WS10,
WS10-WV10)))</f>
        <v/>
      </c>
      <c r="WX10" s="224"/>
      <c r="WY10" s="214"/>
      <c r="WZ10" s="250"/>
      <c r="XA10" s="253" t="str">
        <f>IF(tbHours[[#This Row],[Employees]]="","",
IF(PTOMode=1,"-",
CHOOSE(PTOMode,
0,
WW10+IF(WX10=0,0,1)*IF(hoursMode="Daily",PTOHour-WZ10,PTOHour*260/dPeriods-WZ10),
PTOHour*WX10-WZ10+WW10,
WW10-WZ10)))</f>
        <v/>
      </c>
      <c r="XB10" s="224"/>
      <c r="XC10" s="214"/>
      <c r="XD10" s="250"/>
      <c r="XE10" s="253" t="str">
        <f>IF(tbHours[[#This Row],[Employees]]="","",
IF(PTOMode=1,"-",
CHOOSE(PTOMode,
0,
XA10+IF(XB10=0,0,1)*IF(hoursMode="Daily",PTOHour-XD10,PTOHour*260/dPeriods-XD10),
PTOHour*XB10-XD10+XA10,
XA10-XD10)))</f>
        <v/>
      </c>
      <c r="XF10" s="224"/>
      <c r="XG10" s="214"/>
      <c r="XH10" s="250"/>
      <c r="XI10" s="253" t="str">
        <f>IF(tbHours[[#This Row],[Employees]]="","",
IF(PTOMode=1,"-",
CHOOSE(PTOMode,
0,
XE10+IF(XF10=0,0,1)*IF(hoursMode="Daily",PTOHour-XH10,PTOHour*260/dPeriods-XH10),
PTOHour*XF10-XH10+XE10,
XE10-XH10)))</f>
        <v/>
      </c>
      <c r="XJ10" s="224"/>
      <c r="XK10" s="214"/>
      <c r="XL10" s="250"/>
      <c r="XM10" s="253" t="str">
        <f>IF(tbHours[[#This Row],[Employees]]="","",
IF(PTOMode=1,"-",
CHOOSE(PTOMode,
0,
XI10+IF(XJ10=0,0,1)*IF(hoursMode="Daily",PTOHour-XL10,PTOHour*260/dPeriods-XL10),
PTOHour*XJ10-XL10+XI10,
XI10-XL10)))</f>
        <v/>
      </c>
      <c r="XN10" s="224"/>
      <c r="XO10" s="214"/>
      <c r="XP10" s="250"/>
      <c r="XQ10" s="253" t="str">
        <f>IF(tbHours[[#This Row],[Employees]]="","",
IF(PTOMode=1,"-",
CHOOSE(PTOMode,
0,
XM10+IF(XN10=0,0,1)*IF(hoursMode="Daily",PTOHour-XP10,PTOHour*260/dPeriods-XP10),
PTOHour*XN10-XP10+XM10,
XM10-XP10)))</f>
        <v/>
      </c>
      <c r="XR10" s="224"/>
      <c r="XS10" s="214"/>
      <c r="XT10" s="250"/>
      <c r="XU10" s="253" t="str">
        <f>IF(tbHours[[#This Row],[Employees]]="","",
IF(PTOMode=1,"-",
CHOOSE(PTOMode,
0,
XQ10+IF(XR10=0,0,1)*IF(hoursMode="Daily",PTOHour-XT10,PTOHour*260/dPeriods-XT10),
PTOHour*XR10-XT10+XQ10,
XQ10-XT10)))</f>
        <v/>
      </c>
      <c r="XV10" s="224"/>
      <c r="XW10" s="214"/>
      <c r="XX10" s="250"/>
      <c r="XY10" s="253" t="str">
        <f>IF(tbHours[[#This Row],[Employees]]="","",
IF(PTOMode=1,"-",
CHOOSE(PTOMode,
0,
XU10+IF(XV10=0,0,1)*IF(hoursMode="Daily",PTOHour-XX10,PTOHour*260/dPeriods-XX10),
PTOHour*XV10-XX10+XU10,
XU10-XX10)))</f>
        <v/>
      </c>
      <c r="XZ10" s="224"/>
      <c r="YA10" s="214"/>
      <c r="YB10" s="250"/>
      <c r="YC10" s="253" t="str">
        <f>IF(tbHours[[#This Row],[Employees]]="","",
IF(PTOMode=1,"-",
CHOOSE(PTOMode,
0,
XY10+IF(XZ10=0,0,1)*IF(hoursMode="Daily",PTOHour-YB10,PTOHour*260/dPeriods-YB10),
PTOHour*XZ10-YB10+XY10,
XY10-YB10)))</f>
        <v/>
      </c>
      <c r="YD10" s="224"/>
      <c r="YE10" s="214"/>
      <c r="YF10" s="250"/>
      <c r="YG10" s="253" t="str">
        <f>IF(tbHours[[#This Row],[Employees]]="","",
IF(PTOMode=1,"-",
CHOOSE(PTOMode,
0,
YC10+IF(YD10=0,0,1)*IF(hoursMode="Daily",PTOHour-YF10,PTOHour*260/dPeriods-YF10),
PTOHour*YD10-YF10+YC10,
YC10-YF10)))</f>
        <v/>
      </c>
      <c r="YH10" s="224"/>
      <c r="YI10" s="214"/>
      <c r="YJ10" s="250"/>
      <c r="YK10" s="253" t="str">
        <f>IF(tbHours[[#This Row],[Employees]]="","",
IF(PTOMode=1,"-",
CHOOSE(PTOMode,
0,
YG10+IF(YH10=0,0,1)*IF(hoursMode="Daily",PTOHour-YJ10,PTOHour*260/dPeriods-YJ10),
PTOHour*YH10-YJ10+YG10,
YG10-YJ10)))</f>
        <v/>
      </c>
      <c r="YL10" s="224"/>
      <c r="YM10" s="214"/>
      <c r="YN10" s="250"/>
      <c r="YO10" s="253" t="str">
        <f>IF(tbHours[[#This Row],[Employees]]="","",
IF(PTOMode=1,"-",
CHOOSE(PTOMode,
0,
YK10+IF(YL10=0,0,1)*IF(hoursMode="Daily",PTOHour-YN10,PTOHour*260/dPeriods-YN10),
PTOHour*YL10-YN10+YK10,
YK10-YN10)))</f>
        <v/>
      </c>
      <c r="YP10" s="224"/>
      <c r="YQ10" s="214"/>
      <c r="YR10" s="250"/>
      <c r="YS10" s="253" t="str">
        <f>IF(tbHours[[#This Row],[Employees]]="","",
IF(PTOMode=1,"-",
CHOOSE(PTOMode,
0,
YO10+IF(YP10=0,0,1)*IF(hoursMode="Daily",PTOHour-YR10,PTOHour*260/dPeriods-YR10),
PTOHour*YP10-YR10+YO10,
YO10-YR10)))</f>
        <v/>
      </c>
      <c r="YT10" s="224"/>
      <c r="YU10" s="214"/>
      <c r="YV10" s="250"/>
      <c r="YW10" s="253" t="str">
        <f>IF(tbHours[[#This Row],[Employees]]="","",
IF(PTOMode=1,"-",
CHOOSE(PTOMode,
0,
YS10+IF(YT10=0,0,1)*IF(hoursMode="Daily",PTOHour-YV10,PTOHour*260/dPeriods-YV10),
PTOHour*YT10-YV10+YS10,
YS10-YV10)))</f>
        <v/>
      </c>
      <c r="YX10" s="224"/>
      <c r="YY10" s="214"/>
      <c r="YZ10" s="250"/>
      <c r="ZA10" s="253" t="str">
        <f>IF(tbHours[[#This Row],[Employees]]="","",
IF(PTOMode=1,"-",
CHOOSE(PTOMode,
0,
YW10+IF(YX10=0,0,1)*IF(hoursMode="Daily",PTOHour-YZ10,PTOHour*260/dPeriods-YZ10),
PTOHour*YX10-YZ10+YW10,
YW10-YZ10)))</f>
        <v/>
      </c>
      <c r="ZB10" s="224"/>
      <c r="ZC10" s="214"/>
      <c r="ZD10" s="250"/>
      <c r="ZE10" s="253" t="str">
        <f>IF(tbHours[[#This Row],[Employees]]="","",
IF(PTOMode=1,"-",
CHOOSE(PTOMode,
0,
ZA10+IF(ZB10=0,0,1)*IF(hoursMode="Daily",PTOHour-ZD10,PTOHour*260/dPeriods-ZD10),
PTOHour*ZB10-ZD10+ZA10,
ZA10-ZD10)))</f>
        <v/>
      </c>
      <c r="ZF10" s="224"/>
      <c r="ZG10" s="214"/>
      <c r="ZH10" s="250"/>
      <c r="ZI10" s="253" t="str">
        <f>IF(tbHours[[#This Row],[Employees]]="","",
IF(PTOMode=1,"-",
CHOOSE(PTOMode,
0,
ZE10+IF(ZF10=0,0,1)*IF(hoursMode="Daily",PTOHour-ZH10,PTOHour*260/dPeriods-ZH10),
PTOHour*ZF10-ZH10+ZE10,
ZE10-ZH10)))</f>
        <v/>
      </c>
      <c r="ZJ10" s="224"/>
      <c r="ZK10" s="214"/>
      <c r="ZL10" s="250"/>
      <c r="ZM10" s="253" t="str">
        <f>IF(tbHours[[#This Row],[Employees]]="","",
IF(PTOMode=1,"-",
CHOOSE(PTOMode,
0,
ZI10+IF(ZJ10=0,0,1)*IF(hoursMode="Daily",PTOHour-ZL10,PTOHour*260/dPeriods-ZL10),
PTOHour*ZJ10-ZL10+ZI10,
ZI10-ZL10)))</f>
        <v/>
      </c>
      <c r="ZN10" s="224"/>
      <c r="ZO10" s="214"/>
      <c r="ZP10" s="250"/>
      <c r="ZQ10" s="253" t="str">
        <f>IF(tbHours[[#This Row],[Employees]]="","",
IF(PTOMode=1,"-",
CHOOSE(PTOMode,
0,
ZM10+IF(ZN10=0,0,1)*IF(hoursMode="Daily",PTOHour-ZP10,PTOHour*260/dPeriods-ZP10),
PTOHour*ZN10-ZP10+ZM10,
ZM10-ZP10)))</f>
        <v/>
      </c>
      <c r="ZR10" s="224"/>
      <c r="ZS10" s="214"/>
      <c r="ZT10" s="250"/>
      <c r="ZU10" s="253" t="str">
        <f>IF(tbHours[[#This Row],[Employees]]="","",
IF(PTOMode=1,"-",
CHOOSE(PTOMode,
0,
ZQ10+IF(ZR10=0,0,1)*IF(hoursMode="Daily",PTOHour-ZT10,PTOHour*260/dPeriods-ZT10),
PTOHour*ZR10-ZT10+ZQ10,
ZQ10-ZT10)))</f>
        <v/>
      </c>
      <c r="ZV10" s="224"/>
      <c r="ZW10" s="214"/>
      <c r="ZX10" s="250"/>
      <c r="ZY10" s="253" t="str">
        <f>IF(tbHours[[#This Row],[Employees]]="","",
IF(PTOMode=1,"-",
CHOOSE(PTOMode,
0,
ZU10+IF(ZV10=0,0,1)*IF(hoursMode="Daily",PTOHour-ZX10,PTOHour*260/dPeriods-ZX10),
PTOHour*ZV10-ZX10+ZU10,
ZU10-ZX10)))</f>
        <v/>
      </c>
      <c r="ZZ10" s="224"/>
      <c r="AAA10" s="214"/>
      <c r="AAB10" s="250"/>
      <c r="AAC10" s="253" t="str">
        <f>IF(tbHours[[#This Row],[Employees]]="","",
IF(PTOMode=1,"-",
CHOOSE(PTOMode,
0,
ZY10+IF(ZZ10=0,0,1)*IF(hoursMode="Daily",PTOHour-AAB10,PTOHour*260/dPeriods-AAB10),
PTOHour*ZZ10-AAB10+ZY10,
ZY10-AAB10)))</f>
        <v/>
      </c>
      <c r="AAD10" s="224"/>
      <c r="AAE10" s="214"/>
      <c r="AAF10" s="250"/>
      <c r="AAG10" s="253" t="str">
        <f>IF(tbHours[[#This Row],[Employees]]="","",
IF(PTOMode=1,"-",
CHOOSE(PTOMode,
0,
AAC10+IF(AAD10=0,0,1)*IF(hoursMode="Daily",PTOHour-AAF10,PTOHour*260/dPeriods-AAF10),
PTOHour*AAD10-AAF10+AAC10,
AAC10-AAF10)))</f>
        <v/>
      </c>
      <c r="AAH10" s="224"/>
      <c r="AAI10" s="214"/>
      <c r="AAJ10" s="250"/>
      <c r="AAK10" s="253" t="str">
        <f>IF(tbHours[[#This Row],[Employees]]="","",
IF(PTOMode=1,"-",
CHOOSE(PTOMode,
0,
AAG10+IF(AAH10=0,0,1)*IF(hoursMode="Daily",PTOHour-AAJ10,PTOHour*260/dPeriods-AAJ10),
PTOHour*AAH10-AAJ10+AAG10,
AAG10-AAJ10)))</f>
        <v/>
      </c>
      <c r="AAL10" s="224"/>
      <c r="AAM10" s="214"/>
      <c r="AAN10" s="250"/>
      <c r="AAO10" s="253" t="str">
        <f>IF(tbHours[[#This Row],[Employees]]="","",
IF(PTOMode=1,"-",
CHOOSE(PTOMode,
0,
AAK10+IF(AAL10=0,0,1)*IF(hoursMode="Daily",PTOHour-AAN10,PTOHour*260/dPeriods-AAN10),
PTOHour*AAL10-AAN10+AAK10,
AAK10-AAN10)))</f>
        <v/>
      </c>
      <c r="AAP10" s="224"/>
      <c r="AAQ10" s="214"/>
      <c r="AAR10" s="250"/>
      <c r="AAS10" s="253" t="str">
        <f>IF(tbHours[[#This Row],[Employees]]="","",
IF(PTOMode=1,"-",
CHOOSE(PTOMode,
0,
AAO10+IF(AAP10=0,0,1)*IF(hoursMode="Daily",PTOHour-AAR10,PTOHour*260/dPeriods-AAR10),
PTOHour*AAP10-AAR10+AAO10,
AAO10-AAR10)))</f>
        <v/>
      </c>
      <c r="AAT10" s="224"/>
      <c r="AAU10" s="214"/>
      <c r="AAV10" s="250"/>
      <c r="AAW10" s="253" t="str">
        <f>IF(tbHours[[#This Row],[Employees]]="","",
IF(PTOMode=1,"-",
CHOOSE(PTOMode,
0,
AAS10+IF(AAT10=0,0,1)*IF(hoursMode="Daily",PTOHour-AAV10,PTOHour*260/dPeriods-AAV10),
PTOHour*AAT10-AAV10+AAS10,
AAS10-AAV10)))</f>
        <v/>
      </c>
      <c r="AAX10" s="224"/>
      <c r="AAY10" s="214"/>
      <c r="AAZ10" s="250"/>
      <c r="ABA10" s="253" t="str">
        <f>IF(tbHours[[#This Row],[Employees]]="","",
IF(PTOMode=1,"-",
CHOOSE(PTOMode,
0,
AAW10+IF(AAX10=0,0,1)*IF(hoursMode="Daily",PTOHour-AAZ10,PTOHour*260/dPeriods-AAZ10),
PTOHour*AAX10-AAZ10+AAW10,
AAW10-AAZ10)))</f>
        <v/>
      </c>
      <c r="ABB10" s="224"/>
      <c r="ABC10" s="214"/>
      <c r="ABD10" s="250"/>
      <c r="ABE10" s="253" t="str">
        <f>IF(tbHours[[#This Row],[Employees]]="","",
IF(PTOMode=1,"-",
CHOOSE(PTOMode,
0,
ABA10+IF(ABB10=0,0,1)*IF(hoursMode="Daily",PTOHour-ABD10,PTOHour*260/dPeriods-ABD10),
PTOHour*ABB10-ABD10+ABA10,
ABA10-ABD10)))</f>
        <v/>
      </c>
      <c r="ABF10" s="224"/>
      <c r="ABG10" s="214"/>
      <c r="ABH10" s="250"/>
      <c r="ABI10" s="253" t="str">
        <f>IF(tbHours[[#This Row],[Employees]]="","",
IF(PTOMode=1,"-",
CHOOSE(PTOMode,
0,
ABE10+IF(ABF10=0,0,1)*IF(hoursMode="Daily",PTOHour-ABH10,PTOHour*260/dPeriods-ABH10),
PTOHour*ABF10-ABH10+ABE10,
ABE10-ABH10)))</f>
        <v/>
      </c>
      <c r="ABJ10" s="224"/>
      <c r="ABK10" s="214"/>
      <c r="ABL10" s="250"/>
      <c r="ABM10" s="253" t="str">
        <f>IF(tbHours[[#This Row],[Employees]]="","",
IF(PTOMode=1,"-",
CHOOSE(PTOMode,
0,
ABI10+IF(ABJ10=0,0,1)*IF(hoursMode="Daily",PTOHour-ABL10,PTOHour*260/dPeriods-ABL10),
PTOHour*ABJ10-ABL10+ABI10,
ABI10-ABL10)))</f>
        <v/>
      </c>
      <c r="ABN10" s="224"/>
      <c r="ABO10" s="214"/>
      <c r="ABP10" s="250"/>
      <c r="ABQ10" s="253" t="str">
        <f>IF(tbHours[[#This Row],[Employees]]="","",
IF(PTOMode=1,"-",
CHOOSE(PTOMode,
0,
ABM10+IF(ABN10=0,0,1)*IF(hoursMode="Daily",PTOHour-ABP10,PTOHour*260/dPeriods-ABP10),
PTOHour*ABN10-ABP10+ABM10,
ABM10-ABP10)))</f>
        <v/>
      </c>
      <c r="ABR10" s="224"/>
      <c r="ABS10" s="214"/>
      <c r="ABT10" s="250"/>
      <c r="ABU10" s="253" t="str">
        <f>IF(tbHours[[#This Row],[Employees]]="","",
IF(PTOMode=1,"-",
CHOOSE(PTOMode,
0,
ABQ10+IF(ABR10=0,0,1)*IF(hoursMode="Daily",PTOHour-ABT10,PTOHour*260/dPeriods-ABT10),
PTOHour*ABR10-ABT10+ABQ10,
ABQ10-ABT10)))</f>
        <v/>
      </c>
      <c r="ABV10" s="224"/>
      <c r="ABW10" s="214"/>
      <c r="ABX10" s="250"/>
      <c r="ABY10" s="253" t="str">
        <f>IF(tbHours[[#This Row],[Employees]]="","",
IF(PTOMode=1,"-",
CHOOSE(PTOMode,
0,
ABU10+IF(ABV10=0,0,1)*IF(hoursMode="Daily",PTOHour-ABX10,PTOHour*260/dPeriods-ABX10),
PTOHour*ABV10-ABX10+ABU10,
ABU10-ABX10)))</f>
        <v/>
      </c>
      <c r="ABZ10" s="224"/>
      <c r="ACA10" s="214"/>
      <c r="ACB10" s="250"/>
      <c r="ACC10" s="253" t="str">
        <f>IF(tbHours[[#This Row],[Employees]]="","",
IF(PTOMode=1,"-",
CHOOSE(PTOMode,
0,
ABY10+IF(ABZ10=0,0,1)*IF(hoursMode="Daily",PTOHour-ACB10,PTOHour*260/dPeriods-ACB10),
PTOHour*ABZ10-ACB10+ABY10,
ABY10-ACB10)))</f>
        <v/>
      </c>
      <c r="ACD10" s="224"/>
      <c r="ACE10" s="214"/>
      <c r="ACF10" s="250"/>
      <c r="ACG10" s="253" t="str">
        <f>IF(tbHours[[#This Row],[Employees]]="","",
IF(PTOMode=1,"-",
CHOOSE(PTOMode,
0,
ACC10+IF(ACD10=0,0,1)*IF(hoursMode="Daily",PTOHour-ACF10,PTOHour*260/dPeriods-ACF10),
PTOHour*ACD10-ACF10+ACC10,
ACC10-ACF10)))</f>
        <v/>
      </c>
      <c r="ACH10" s="224"/>
      <c r="ACI10" s="214"/>
      <c r="ACJ10" s="250"/>
      <c r="ACK10" s="253" t="str">
        <f>IF(tbHours[[#This Row],[Employees]]="","",
IF(PTOMode=1,"-",
CHOOSE(PTOMode,
0,
ACG10+IF(ACH10=0,0,1)*IF(hoursMode="Daily",PTOHour-ACJ10,PTOHour*260/dPeriods-ACJ10),
PTOHour*ACH10-ACJ10+ACG10,
ACG10-ACJ10)))</f>
        <v/>
      </c>
      <c r="ACL10" s="224"/>
      <c r="ACM10" s="214"/>
      <c r="ACN10" s="250"/>
      <c r="ACO10" s="253" t="str">
        <f>IF(tbHours[[#This Row],[Employees]]="","",
IF(PTOMode=1,"-",
CHOOSE(PTOMode,
0,
ACK10+IF(ACL10=0,0,1)*IF(hoursMode="Daily",PTOHour-ACN10,PTOHour*260/dPeriods-ACN10),
PTOHour*ACL10-ACN10+ACK10,
ACK10-ACN10)))</f>
        <v/>
      </c>
      <c r="ACP10" s="224"/>
      <c r="ACQ10" s="214"/>
      <c r="ACR10" s="250"/>
      <c r="ACS10" s="253" t="str">
        <f>IF(tbHours[[#This Row],[Employees]]="","",
IF(PTOMode=1,"-",
CHOOSE(PTOMode,
0,
ACO10+IF(ACP10=0,0,1)*IF(hoursMode="Daily",PTOHour-ACR10,PTOHour*260/dPeriods-ACR10),
PTOHour*ACP10-ACR10+ACO10,
ACO10-ACR10)))</f>
        <v/>
      </c>
      <c r="ACT10" s="224"/>
      <c r="ACU10" s="214"/>
      <c r="ACV10" s="250"/>
      <c r="ACW10" s="253" t="str">
        <f>IF(tbHours[[#This Row],[Employees]]="","",
IF(PTOMode=1,"-",
CHOOSE(PTOMode,
0,
ACS10+IF(ACT10=0,0,1)*IF(hoursMode="Daily",PTOHour-ACV10,PTOHour*260/dPeriods-ACV10),
PTOHour*ACT10-ACV10+ACS10,
ACS10-ACV10)))</f>
        <v/>
      </c>
      <c r="ACX10" s="224"/>
      <c r="ACY10" s="214"/>
      <c r="ACZ10" s="250"/>
      <c r="ADA10" s="253" t="str">
        <f>IF(tbHours[[#This Row],[Employees]]="","",
IF(PTOMode=1,"-",
CHOOSE(PTOMode,
0,
ACW10+IF(ACX10=0,0,1)*IF(hoursMode="Daily",PTOHour-ACZ10,PTOHour*260/dPeriods-ACZ10),
PTOHour*ACX10-ACZ10+ACW10,
ACW10-ACZ10)))</f>
        <v/>
      </c>
      <c r="ADB10" s="224"/>
      <c r="ADC10" s="214"/>
      <c r="ADD10" s="250"/>
      <c r="ADE10" s="253" t="str">
        <f>IF(tbHours[[#This Row],[Employees]]="","",
IF(PTOMode=1,"-",
CHOOSE(PTOMode,
0,
ADA10+IF(ADB10=0,0,1)*IF(hoursMode="Daily",PTOHour-ADD10,PTOHour*260/dPeriods-ADD10),
PTOHour*ADB10-ADD10+ADA10,
ADA10-ADD10)))</f>
        <v/>
      </c>
      <c r="ADF10" s="224"/>
      <c r="ADG10" s="214"/>
      <c r="ADH10" s="250"/>
      <c r="ADI10" s="253" t="str">
        <f>IF(tbHours[[#This Row],[Employees]]="","",
IF(PTOMode=1,"-",
CHOOSE(PTOMode,
0,
ADE10+IF(ADF10=0,0,1)*IF(hoursMode="Daily",PTOHour-ADH10,PTOHour*260/dPeriods-ADH10),
PTOHour*ADF10-ADH10+ADE10,
ADE10-ADH10)))</f>
        <v/>
      </c>
      <c r="ADJ10" s="224"/>
      <c r="ADK10" s="214"/>
      <c r="ADL10" s="250"/>
      <c r="ADM10" s="253" t="str">
        <f>IF(tbHours[[#This Row],[Employees]]="","",
IF(PTOMode=1,"-",
CHOOSE(PTOMode,
0,
ADI10+IF(ADJ10=0,0,1)*IF(hoursMode="Daily",PTOHour-ADL10,PTOHour*260/dPeriods-ADL10),
PTOHour*ADJ10-ADL10+ADI10,
ADI10-ADL10)))</f>
        <v/>
      </c>
      <c r="ADN10" s="224"/>
      <c r="ADO10" s="214"/>
      <c r="ADP10" s="250"/>
      <c r="ADQ10" s="253" t="str">
        <f>IF(tbHours[[#This Row],[Employees]]="","",
IF(PTOMode=1,"-",
CHOOSE(PTOMode,
0,
ADM10+IF(ADN10=0,0,1)*IF(hoursMode="Daily",PTOHour-ADP10,PTOHour*260/dPeriods-ADP10),
PTOHour*ADN10-ADP10+ADM10,
ADM10-ADP10)))</f>
        <v/>
      </c>
      <c r="ADR10" s="224"/>
      <c r="ADS10" s="214"/>
      <c r="ADT10" s="250"/>
      <c r="ADU10" s="253" t="str">
        <f>IF(tbHours[[#This Row],[Employees]]="","",
IF(PTOMode=1,"-",
CHOOSE(PTOMode,
0,
ADQ10+IF(ADR10=0,0,1)*IF(hoursMode="Daily",PTOHour-ADT10,PTOHour*260/dPeriods-ADT10),
PTOHour*ADR10-ADT10+ADQ10,
ADQ10-ADT10)))</f>
        <v/>
      </c>
      <c r="ADV10" s="224"/>
      <c r="ADW10" s="214"/>
      <c r="ADX10" s="250"/>
      <c r="ADY10" s="253" t="str">
        <f>IF(tbHours[[#This Row],[Employees]]="","",
IF(PTOMode=1,"-",
CHOOSE(PTOMode,
0,
ADU10+IF(ADV10=0,0,1)*IF(hoursMode="Daily",PTOHour-ADX10,PTOHour*260/dPeriods-ADX10),
PTOHour*ADV10-ADX10+ADU10,
ADU10-ADX10)))</f>
        <v/>
      </c>
      <c r="ADZ10" s="224"/>
      <c r="AEA10" s="214"/>
      <c r="AEB10" s="250"/>
      <c r="AEC10" s="253" t="str">
        <f>IF(tbHours[[#This Row],[Employees]]="","",
IF(PTOMode=1,"-",
CHOOSE(PTOMode,
0,
ADY10+IF(ADZ10=0,0,1)*IF(hoursMode="Daily",PTOHour-AEB10,PTOHour*260/dPeriods-AEB10),
PTOHour*ADZ10-AEB10+ADY10,
ADY10-AEB10)))</f>
        <v/>
      </c>
      <c r="AED10" s="224"/>
      <c r="AEE10" s="214"/>
      <c r="AEF10" s="250"/>
      <c r="AEG10" s="253" t="str">
        <f>IF(tbHours[[#This Row],[Employees]]="","",
IF(PTOMode=1,"-",
CHOOSE(PTOMode,
0,
AEC10+IF(AED10=0,0,1)*IF(hoursMode="Daily",PTOHour-AEF10,PTOHour*260/dPeriods-AEF10),
PTOHour*AED10-AEF10+AEC10,
AEC10-AEF10)))</f>
        <v/>
      </c>
      <c r="AEH10" s="224"/>
      <c r="AEI10" s="214"/>
      <c r="AEJ10" s="250"/>
      <c r="AEK10" s="253" t="str">
        <f>IF(tbHours[[#This Row],[Employees]]="","",
IF(PTOMode=1,"-",
CHOOSE(PTOMode,
0,
AEG10+IF(AEH10=0,0,1)*IF(hoursMode="Daily",PTOHour-AEJ10,PTOHour*260/dPeriods-AEJ10),
PTOHour*AEH10-AEJ10+AEG10,
AEG10-AEJ10)))</f>
        <v/>
      </c>
      <c r="AEL10" s="224"/>
      <c r="AEM10" s="214"/>
      <c r="AEN10" s="250"/>
      <c r="AEO10" s="253" t="str">
        <f>IF(tbHours[[#This Row],[Employees]]="","",
IF(PTOMode=1,"-",
CHOOSE(PTOMode,
0,
AEK10+IF(AEL10=0,0,1)*IF(hoursMode="Daily",PTOHour-AEN10,PTOHour*260/dPeriods-AEN10),
PTOHour*AEL10-AEN10+AEK10,
AEK10-AEN10)))</f>
        <v/>
      </c>
      <c r="AEP10" s="224"/>
      <c r="AEQ10" s="214"/>
      <c r="AER10" s="250"/>
      <c r="AES10" s="253" t="str">
        <f>IF(tbHours[[#This Row],[Employees]]="","",
IF(PTOMode=1,"-",
CHOOSE(PTOMode,
0,
AEO10+IF(AEP10=0,0,1)*IF(hoursMode="Daily",PTOHour-AER10,PTOHour*260/dPeriods-AER10),
PTOHour*AEP10-AER10+AEO10,
AEO10-AER10)))</f>
        <v/>
      </c>
      <c r="AET10" s="224"/>
      <c r="AEU10" s="214"/>
      <c r="AEV10" s="250"/>
      <c r="AEW10" s="253" t="str">
        <f>IF(tbHours[[#This Row],[Employees]]="","",
IF(PTOMode=1,"-",
CHOOSE(PTOMode,
0,
AES10+IF(AET10=0,0,1)*IF(hoursMode="Daily",PTOHour-AEV10,PTOHour*260/dPeriods-AEV10),
PTOHour*AET10-AEV10+AES10,
AES10-AEV10)))</f>
        <v/>
      </c>
      <c r="AEX10" s="224"/>
      <c r="AEY10" s="214"/>
      <c r="AEZ10" s="250"/>
      <c r="AFA10" s="253" t="str">
        <f>IF(tbHours[[#This Row],[Employees]]="","",
IF(PTOMode=1,"-",
CHOOSE(PTOMode,
0,
AEW10+IF(AEX10=0,0,1)*IF(hoursMode="Daily",PTOHour-AEZ10,PTOHour*260/dPeriods-AEZ10),
PTOHour*AEX10-AEZ10+AEW10,
AEW10-AEZ10)))</f>
        <v/>
      </c>
      <c r="AFB10" s="224"/>
      <c r="AFC10" s="214"/>
      <c r="AFD10" s="250"/>
      <c r="AFE10" s="253" t="str">
        <f>IF(tbHours[[#This Row],[Employees]]="","",
IF(PTOMode=1,"-",
CHOOSE(PTOMode,
0,
AFA10+IF(AFB10=0,0,1)*IF(hoursMode="Daily",PTOHour-AFD10,PTOHour*260/dPeriods-AFD10),
PTOHour*AFB10-AFD10+AFA10,
AFA10-AFD10)))</f>
        <v/>
      </c>
      <c r="AFF10" s="224"/>
      <c r="AFG10" s="214"/>
      <c r="AFH10" s="250"/>
      <c r="AFI10" s="253" t="str">
        <f>IF(tbHours[[#This Row],[Employees]]="","",
IF(PTOMode=1,"-",
CHOOSE(PTOMode,
0,
AFE10+IF(AFF10=0,0,1)*IF(hoursMode="Daily",PTOHour-AFH10,PTOHour*260/dPeriods-AFH10),
PTOHour*AFF10-AFH10+AFE10,
AFE10-AFH10)))</f>
        <v/>
      </c>
      <c r="AFJ10" s="224"/>
      <c r="AFK10" s="214"/>
      <c r="AFL10" s="250"/>
      <c r="AFM10" s="253" t="str">
        <f>IF(tbHours[[#This Row],[Employees]]="","",
IF(PTOMode=1,"-",
CHOOSE(PTOMode,
0,
AFI10+IF(AFJ10=0,0,1)*IF(hoursMode="Daily",PTOHour-AFL10,PTOHour*260/dPeriods-AFL10),
PTOHour*AFJ10-AFL10+AFI10,
AFI10-AFL10)))</f>
        <v/>
      </c>
      <c r="AFN10" s="224"/>
      <c r="AFO10" s="214"/>
      <c r="AFP10" s="250"/>
      <c r="AFQ10" s="253" t="str">
        <f>IF(tbHours[[#This Row],[Employees]]="","",
IF(PTOMode=1,"-",
CHOOSE(PTOMode,
0,
AFM10+IF(AFN10=0,0,1)*IF(hoursMode="Daily",PTOHour-AFP10,PTOHour*260/dPeriods-AFP10),
PTOHour*AFN10-AFP10+AFM10,
AFM10-AFP10)))</f>
        <v/>
      </c>
      <c r="AFR10" s="224"/>
      <c r="AFS10" s="214"/>
      <c r="AFT10" s="250"/>
      <c r="AFU10" s="253" t="str">
        <f>IF(tbHours[[#This Row],[Employees]]="","",
IF(PTOMode=1,"-",
CHOOSE(PTOMode,
0,
AFQ10+IF(AFR10=0,0,1)*IF(hoursMode="Daily",PTOHour-AFT10,PTOHour*260/dPeriods-AFT10),
PTOHour*AFR10-AFT10+AFQ10,
AFQ10-AFT10)))</f>
        <v/>
      </c>
      <c r="AFV10" s="224"/>
      <c r="AFW10" s="214"/>
      <c r="AFX10" s="250"/>
      <c r="AFY10" s="253" t="str">
        <f>IF(tbHours[[#This Row],[Employees]]="","",
IF(PTOMode=1,"-",
CHOOSE(PTOMode,
0,
AFU10+IF(AFV10=0,0,1)*IF(hoursMode="Daily",PTOHour-AFX10,PTOHour*260/dPeriods-AFX10),
PTOHour*AFV10-AFX10+AFU10,
AFU10-AFX10)))</f>
        <v/>
      </c>
      <c r="AFZ10" s="224"/>
      <c r="AGA10" s="214"/>
      <c r="AGB10" s="250"/>
      <c r="AGC10" s="253" t="str">
        <f>IF(tbHours[[#This Row],[Employees]]="","",
IF(PTOMode=1,"-",
CHOOSE(PTOMode,
0,
AFY10+IF(AFZ10=0,0,1)*IF(hoursMode="Daily",PTOHour-AGB10,PTOHour*260/dPeriods-AGB10),
PTOHour*AFZ10-AGB10+AFY10,
AFY10-AGB10)))</f>
        <v/>
      </c>
      <c r="AGD10" s="224"/>
      <c r="AGE10" s="214"/>
      <c r="AGF10" s="250"/>
      <c r="AGG10" s="253" t="str">
        <f>IF(tbHours[[#This Row],[Employees]]="","",
IF(PTOMode=1,"-",
CHOOSE(PTOMode,
0,
AGC10+IF(AGD10=0,0,1)*IF(hoursMode="Daily",PTOHour-AGF10,PTOHour*260/dPeriods-AGF10),
PTOHour*AGD10-AGF10+AGC10,
AGC10-AGF10)))</f>
        <v/>
      </c>
      <c r="AGH10" s="224"/>
      <c r="AGI10" s="214"/>
      <c r="AGJ10" s="250"/>
      <c r="AGK10" s="253" t="str">
        <f>IF(tbHours[[#This Row],[Employees]]="","",
IF(PTOMode=1,"-",
CHOOSE(PTOMode,
0,
AGG10+IF(AGH10=0,0,1)*IF(hoursMode="Daily",PTOHour-AGJ10,PTOHour*260/dPeriods-AGJ10),
PTOHour*AGH10-AGJ10+AGG10,
AGG10-AGJ10)))</f>
        <v/>
      </c>
      <c r="AGL10" s="224"/>
      <c r="AGM10" s="214"/>
      <c r="AGN10" s="250"/>
      <c r="AGO10" s="253" t="str">
        <f>IF(tbHours[[#This Row],[Employees]]="","",
IF(PTOMode=1,"-",
CHOOSE(PTOMode,
0,
AGK10+IF(AGL10=0,0,1)*IF(hoursMode="Daily",PTOHour-AGN10,PTOHour*260/dPeriods-AGN10),
PTOHour*AGL10-AGN10+AGK10,
AGK10-AGN10)))</f>
        <v/>
      </c>
      <c r="AGP10" s="224"/>
      <c r="AGQ10" s="214"/>
      <c r="AGR10" s="250"/>
      <c r="AGS10" s="253" t="str">
        <f>IF(tbHours[[#This Row],[Employees]]="","",
IF(PTOMode=1,"-",
CHOOSE(PTOMode,
0,
AGO10+IF(AGP10=0,0,1)*IF(hoursMode="Daily",PTOHour-AGR10,PTOHour*260/dPeriods-AGR10),
PTOHour*AGP10-AGR10+AGO10,
AGO10-AGR10)))</f>
        <v/>
      </c>
      <c r="AGT10" s="224"/>
      <c r="AGU10" s="214"/>
      <c r="AGV10" s="250"/>
      <c r="AGW10" s="253" t="str">
        <f>IF(tbHours[[#This Row],[Employees]]="","",
IF(PTOMode=1,"-",
CHOOSE(PTOMode,
0,
AGS10+IF(AGT10=0,0,1)*IF(hoursMode="Daily",PTOHour-AGV10,PTOHour*260/dPeriods-AGV10),
PTOHour*AGT10-AGV10+AGS10,
AGS10-AGV10)))</f>
        <v/>
      </c>
      <c r="AGX10" s="224"/>
      <c r="AGY10" s="214"/>
      <c r="AGZ10" s="250"/>
      <c r="AHA10" s="253" t="str">
        <f>IF(tbHours[[#This Row],[Employees]]="","",
IF(PTOMode=1,"-",
CHOOSE(PTOMode,
0,
AGW10+IF(AGX10=0,0,1)*IF(hoursMode="Daily",PTOHour-AGZ10,PTOHour*260/dPeriods-AGZ10),
PTOHour*AGX10-AGZ10+AGW10,
AGW10-AGZ10)))</f>
        <v/>
      </c>
      <c r="AHB10" s="224"/>
      <c r="AHC10" s="214"/>
      <c r="AHD10" s="250"/>
      <c r="AHE10" s="253" t="str">
        <f>IF(tbHours[[#This Row],[Employees]]="","",
IF(PTOMode=1,"-",
CHOOSE(PTOMode,
0,
AHA10+IF(AHB10=0,0,1)*IF(hoursMode="Daily",PTOHour-AHD10,PTOHour*260/dPeriods-AHD10),
PTOHour*AHB10-AHD10+AHA10,
AHA10-AHD10)))</f>
        <v/>
      </c>
      <c r="AHF10" s="224"/>
      <c r="AHG10" s="214"/>
      <c r="AHH10" s="250"/>
      <c r="AHI10" s="253" t="str">
        <f>IF(tbHours[[#This Row],[Employees]]="","",
IF(PTOMode=1,"-",
CHOOSE(PTOMode,
0,
AHE10+IF(AHF10=0,0,1)*IF(hoursMode="Daily",PTOHour-AHH10,PTOHour*260/dPeriods-AHH10),
PTOHour*AHF10-AHH10+AHE10,
AHE10-AHH10)))</f>
        <v/>
      </c>
      <c r="AHJ10" s="224"/>
      <c r="AHK10" s="214"/>
      <c r="AHL10" s="250"/>
      <c r="AHM10" s="253" t="str">
        <f>IF(tbHours[[#This Row],[Employees]]="","",
IF(PTOMode=1,"-",
CHOOSE(PTOMode,
0,
AHI10+IF(AHJ10=0,0,1)*IF(hoursMode="Daily",PTOHour-AHL10,PTOHour*260/dPeriods-AHL10),
PTOHour*AHJ10-AHL10+AHI10,
AHI10-AHL10)))</f>
        <v/>
      </c>
      <c r="AHN10" s="224"/>
      <c r="AHO10" s="214"/>
      <c r="AHP10" s="250"/>
      <c r="AHQ10" s="253" t="str">
        <f>IF(tbHours[[#This Row],[Employees]]="","",
IF(PTOMode=1,"-",
CHOOSE(PTOMode,
0,
AHM10+IF(AHN10=0,0,1)*IF(hoursMode="Daily",PTOHour-AHP10,PTOHour*260/dPeriods-AHP10),
PTOHour*AHN10-AHP10+AHM10,
AHM10-AHP10)))</f>
        <v/>
      </c>
      <c r="AHR10" s="224"/>
      <c r="AHS10" s="214"/>
      <c r="AHT10" s="250"/>
      <c r="AHU10" s="253" t="str">
        <f>IF(tbHours[[#This Row],[Employees]]="","",
IF(PTOMode=1,"-",
CHOOSE(PTOMode,
0,
AHQ10+IF(AHR10=0,0,1)*IF(hoursMode="Daily",PTOHour-AHT10,PTOHour*260/dPeriods-AHT10),
PTOHour*AHR10-AHT10+AHQ10,
AHQ10-AHT10)))</f>
        <v/>
      </c>
      <c r="AHV10" s="224"/>
      <c r="AHW10" s="214"/>
      <c r="AHX10" s="250"/>
      <c r="AHY10" s="253" t="str">
        <f>IF(tbHours[[#This Row],[Employees]]="","",
IF(PTOMode=1,"-",
CHOOSE(PTOMode,
0,
AHU10+IF(AHV10=0,0,1)*IF(hoursMode="Daily",PTOHour-AHX10,PTOHour*260/dPeriods-AHX10),
PTOHour*AHV10-AHX10+AHU10,
AHU10-AHX10)))</f>
        <v/>
      </c>
      <c r="AHZ10" s="224"/>
      <c r="AIA10" s="214"/>
      <c r="AIB10" s="250"/>
      <c r="AIC10" s="253" t="str">
        <f>IF(tbHours[[#This Row],[Employees]]="","",
IF(PTOMode=1,"-",
CHOOSE(PTOMode,
0,
AHY10+IF(AHZ10=0,0,1)*IF(hoursMode="Daily",PTOHour-AIB10,PTOHour*260/dPeriods-AIB10),
PTOHour*AHZ10-AIB10+AHY10,
AHY10-AIB10)))</f>
        <v/>
      </c>
      <c r="AID10" s="224"/>
      <c r="AIE10" s="214"/>
      <c r="AIF10" s="250"/>
      <c r="AIG10" s="253" t="str">
        <f>IF(tbHours[[#This Row],[Employees]]="","",
IF(PTOMode=1,"-",
CHOOSE(PTOMode,
0,
AIC10+IF(AID10=0,0,1)*IF(hoursMode="Daily",PTOHour-AIF10,PTOHour*260/dPeriods-AIF10),
PTOHour*AID10-AIF10+AIC10,
AIC10-AIF10)))</f>
        <v/>
      </c>
      <c r="AIH10" s="224"/>
      <c r="AII10" s="214"/>
      <c r="AIJ10" s="250"/>
      <c r="AIK10" s="253" t="str">
        <f>IF(tbHours[[#This Row],[Employees]]="","",
IF(PTOMode=1,"-",
CHOOSE(PTOMode,
0,
AIG10+IF(AIH10=0,0,1)*IF(hoursMode="Daily",PTOHour-AIJ10,PTOHour*260/dPeriods-AIJ10),
PTOHour*AIH10-AIJ10+AIG10,
AIG10-AIJ10)))</f>
        <v/>
      </c>
      <c r="AIL10" s="224"/>
      <c r="AIM10" s="214"/>
      <c r="AIN10" s="250"/>
      <c r="AIO10" s="253" t="str">
        <f>IF(tbHours[[#This Row],[Employees]]="","",
IF(PTOMode=1,"-",
CHOOSE(PTOMode,
0,
AIK10+IF(AIL10=0,0,1)*IF(hoursMode="Daily",PTOHour-AIN10,PTOHour*260/dPeriods-AIN10),
PTOHour*AIL10-AIN10+AIK10,
AIK10-AIN10)))</f>
        <v/>
      </c>
      <c r="AIP10" s="224"/>
      <c r="AIQ10" s="214"/>
      <c r="AIR10" s="250"/>
      <c r="AIS10" s="253" t="str">
        <f>IF(tbHours[[#This Row],[Employees]]="","",
IF(PTOMode=1,"-",
CHOOSE(PTOMode,
0,
AIO10+IF(AIP10=0,0,1)*IF(hoursMode="Daily",PTOHour-AIR10,PTOHour*260/dPeriods-AIR10),
PTOHour*AIP10-AIR10+AIO10,
AIO10-AIR10)))</f>
        <v/>
      </c>
      <c r="AIT10" s="224"/>
      <c r="AIU10" s="214"/>
      <c r="AIV10" s="250"/>
      <c r="AIW10" s="253" t="str">
        <f>IF(tbHours[[#This Row],[Employees]]="","",
IF(PTOMode=1,"-",
CHOOSE(PTOMode,
0,
AIS10+IF(AIT10=0,0,1)*IF(hoursMode="Daily",PTOHour-AIV10,PTOHour*260/dPeriods-AIV10),
PTOHour*AIT10-AIV10+AIS10,
AIS10-AIV10)))</f>
        <v/>
      </c>
      <c r="AIX10" s="224"/>
      <c r="AIY10" s="214"/>
      <c r="AIZ10" s="250"/>
      <c r="AJA10" s="253" t="str">
        <f>IF(tbHours[[#This Row],[Employees]]="","",
IF(PTOMode=1,"-",
CHOOSE(PTOMode,
0,
AIW10+IF(AIX10=0,0,1)*IF(hoursMode="Daily",PTOHour-AIZ10,PTOHour*260/dPeriods-AIZ10),
PTOHour*AIX10-AIZ10+AIW10,
AIW10-AIZ10)))</f>
        <v/>
      </c>
      <c r="AJB10" s="224"/>
      <c r="AJC10" s="214"/>
      <c r="AJD10" s="250"/>
      <c r="AJE10" s="253" t="str">
        <f>IF(tbHours[[#This Row],[Employees]]="","",
IF(PTOMode=1,"-",
CHOOSE(PTOMode,
0,
AJA10+IF(AJB10=0,0,1)*IF(hoursMode="Daily",PTOHour-AJD10,PTOHour*260/dPeriods-AJD10),
PTOHour*AJB10-AJD10+AJA10,
AJA10-AJD10)))</f>
        <v/>
      </c>
      <c r="AJF10" s="224"/>
      <c r="AJG10" s="214"/>
      <c r="AJH10" s="250"/>
      <c r="AJI10" s="253" t="str">
        <f>IF(tbHours[[#This Row],[Employees]]="","",
IF(PTOMode=1,"-",
CHOOSE(PTOMode,
0,
AJE10+IF(AJF10=0,0,1)*IF(hoursMode="Daily",PTOHour-AJH10,PTOHour*260/dPeriods-AJH10),
PTOHour*AJF10-AJH10+AJE10,
AJE10-AJH10)))</f>
        <v/>
      </c>
      <c r="AJJ10" s="224"/>
      <c r="AJK10" s="214"/>
      <c r="AJL10" s="250"/>
      <c r="AJM10" s="253" t="str">
        <f>IF(tbHours[[#This Row],[Employees]]="","",
IF(PTOMode=1,"-",
CHOOSE(PTOMode,
0,
AJI10+IF(AJJ10=0,0,1)*IF(hoursMode="Daily",PTOHour-AJL10,PTOHour*260/dPeriods-AJL10),
PTOHour*AJJ10-AJL10+AJI10,
AJI10-AJL10)))</f>
        <v/>
      </c>
      <c r="AJN10" s="224"/>
      <c r="AJO10" s="214"/>
      <c r="AJP10" s="250"/>
      <c r="AJQ10" s="253" t="str">
        <f>IF(tbHours[[#This Row],[Employees]]="","",
IF(PTOMode=1,"-",
CHOOSE(PTOMode,
0,
AJM10+IF(AJN10=0,0,1)*IF(hoursMode="Daily",PTOHour-AJP10,PTOHour*260/dPeriods-AJP10),
PTOHour*AJN10-AJP10+AJM10,
AJM10-AJP10)))</f>
        <v/>
      </c>
      <c r="AJR10" s="224"/>
      <c r="AJS10" s="214"/>
      <c r="AJT10" s="250"/>
      <c r="AJU10" s="253" t="str">
        <f>IF(tbHours[[#This Row],[Employees]]="","",
IF(PTOMode=1,"-",
CHOOSE(PTOMode,
0,
AJQ10+IF(AJR10=0,0,1)*IF(hoursMode="Daily",PTOHour-AJT10,PTOHour*260/dPeriods-AJT10),
PTOHour*AJR10-AJT10+AJQ10,
AJQ10-AJT10)))</f>
        <v/>
      </c>
      <c r="AJV10" s="224"/>
      <c r="AJW10" s="214"/>
      <c r="AJX10" s="250"/>
      <c r="AJY10" s="253" t="str">
        <f>IF(tbHours[[#This Row],[Employees]]="","",
IF(PTOMode=1,"-",
CHOOSE(PTOMode,
0,
AJU10+IF(AJV10=0,0,1)*IF(hoursMode="Daily",PTOHour-AJX10,PTOHour*260/dPeriods-AJX10),
PTOHour*AJV10-AJX10+AJU10,
AJU10-AJX10)))</f>
        <v/>
      </c>
      <c r="AJZ10" s="224"/>
      <c r="AKA10" s="214"/>
      <c r="AKB10" s="250"/>
      <c r="AKC10" s="253" t="str">
        <f>IF(tbHours[[#This Row],[Employees]]="","",
IF(PTOMode=1,"-",
CHOOSE(PTOMode,
0,
AJY10+IF(AJZ10=0,0,1)*IF(hoursMode="Daily",PTOHour-AKB10,PTOHour*260/dPeriods-AKB10),
PTOHour*AJZ10-AKB10+AJY10,
AJY10-AKB10)))</f>
        <v/>
      </c>
      <c r="AKD10" s="224"/>
      <c r="AKE10" s="214"/>
      <c r="AKF10" s="250"/>
      <c r="AKG10" s="253" t="str">
        <f>IF(tbHours[[#This Row],[Employees]]="","",
IF(PTOMode=1,"-",
CHOOSE(PTOMode,
0,
AKC10+IF(AKD10=0,0,1)*IF(hoursMode="Daily",PTOHour-AKF10,PTOHour*260/dPeriods-AKF10),
PTOHour*AKD10-AKF10+AKC10,
AKC10-AKF10)))</f>
        <v/>
      </c>
      <c r="AKH10" s="224"/>
      <c r="AKI10" s="214"/>
      <c r="AKJ10" s="250"/>
      <c r="AKK10" s="253" t="str">
        <f>IF(tbHours[[#This Row],[Employees]]="","",
IF(PTOMode=1,"-",
CHOOSE(PTOMode,
0,
AKG10+IF(AKH10=0,0,1)*IF(hoursMode="Daily",PTOHour-AKJ10,PTOHour*260/dPeriods-AKJ10),
PTOHour*AKH10-AKJ10+AKG10,
AKG10-AKJ10)))</f>
        <v/>
      </c>
      <c r="AKL10" s="224"/>
      <c r="AKM10" s="214"/>
      <c r="AKN10" s="250"/>
      <c r="AKO10" s="253" t="str">
        <f>IF(tbHours[[#This Row],[Employees]]="","",
IF(PTOMode=1,"-",
CHOOSE(PTOMode,
0,
AKK10+IF(AKL10=0,0,1)*IF(hoursMode="Daily",PTOHour-AKN10,PTOHour*260/dPeriods-AKN10),
PTOHour*AKL10-AKN10+AKK10,
AKK10-AKN10)))</f>
        <v/>
      </c>
      <c r="AKP10" s="224"/>
      <c r="AKQ10" s="214"/>
      <c r="AKR10" s="250"/>
      <c r="AKS10" s="253" t="str">
        <f>IF(tbHours[[#This Row],[Employees]]="","",
IF(PTOMode=1,"-",
CHOOSE(PTOMode,
0,
AKO10+IF(AKP10=0,0,1)*IF(hoursMode="Daily",PTOHour-AKR10,PTOHour*260/dPeriods-AKR10),
PTOHour*AKP10-AKR10+AKO10,
AKO10-AKR10)))</f>
        <v/>
      </c>
      <c r="AKT10" s="224"/>
      <c r="AKU10" s="214"/>
      <c r="AKV10" s="250"/>
      <c r="AKW10" s="253" t="str">
        <f>IF(tbHours[[#This Row],[Employees]]="","",
IF(PTOMode=1,"-",
CHOOSE(PTOMode,
0,
AKS10+IF(AKT10=0,0,1)*IF(hoursMode="Daily",PTOHour-AKV10,PTOHour*260/dPeriods-AKV10),
PTOHour*AKT10-AKV10+AKS10,
AKS10-AKV10)))</f>
        <v/>
      </c>
      <c r="AKX10" s="224"/>
      <c r="AKY10" s="214"/>
      <c r="AKZ10" s="250"/>
      <c r="ALA10" s="253" t="str">
        <f>IF(tbHours[[#This Row],[Employees]]="","",
IF(PTOMode=1,"-",
CHOOSE(PTOMode,
0,
AKW10+IF(AKX10=0,0,1)*IF(hoursMode="Daily",PTOHour-AKZ10,PTOHour*260/dPeriods-AKZ10),
PTOHour*AKX10-AKZ10+AKW10,
AKW10-AKZ10)))</f>
        <v/>
      </c>
      <c r="ALB10" s="224"/>
      <c r="ALC10" s="214"/>
      <c r="ALD10" s="250"/>
      <c r="ALE10" s="253" t="str">
        <f>IF(tbHours[[#This Row],[Employees]]="","",
IF(PTOMode=1,"-",
CHOOSE(PTOMode,
0,
ALA10+IF(ALB10=0,0,1)*IF(hoursMode="Daily",PTOHour-ALD10,PTOHour*260/dPeriods-ALD10),
PTOHour*ALB10-ALD10+ALA10,
ALA10-ALD10)))</f>
        <v/>
      </c>
      <c r="ALF10" s="224"/>
      <c r="ALG10" s="214"/>
      <c r="ALH10" s="250"/>
      <c r="ALI10" s="253" t="str">
        <f>IF(tbHours[[#This Row],[Employees]]="","",
IF(PTOMode=1,"-",
CHOOSE(PTOMode,
0,
ALE10+IF(ALF10=0,0,1)*IF(hoursMode="Daily",PTOHour-ALH10,PTOHour*260/dPeriods-ALH10),
PTOHour*ALF10-ALH10+ALE10,
ALE10-ALH10)))</f>
        <v/>
      </c>
      <c r="ALJ10" s="224"/>
      <c r="ALK10" s="214"/>
      <c r="ALL10" s="250"/>
      <c r="ALM10" s="253" t="str">
        <f>IF(tbHours[[#This Row],[Employees]]="","",
IF(PTOMode=1,"-",
CHOOSE(PTOMode,
0,
ALI10+IF(ALJ10=0,0,1)*IF(hoursMode="Daily",PTOHour-ALL10,PTOHour*260/dPeriods-ALL10),
PTOHour*ALJ10-ALL10+ALI10,
ALI10-ALL10)))</f>
        <v/>
      </c>
      <c r="ALN10" s="224"/>
      <c r="ALO10" s="214"/>
      <c r="ALP10" s="250"/>
      <c r="ALQ10" s="253" t="str">
        <f>IF(tbHours[[#This Row],[Employees]]="","",
IF(PTOMode=1,"-",
CHOOSE(PTOMode,
0,
ALM10+IF(ALN10=0,0,1)*IF(hoursMode="Daily",PTOHour-ALP10,PTOHour*260/dPeriods-ALP10),
PTOHour*ALN10-ALP10+ALM10,
ALM10-ALP10)))</f>
        <v/>
      </c>
      <c r="ALR10" s="224"/>
      <c r="ALS10" s="214"/>
      <c r="ALT10" s="250"/>
      <c r="ALU10" s="253" t="str">
        <f>IF(tbHours[[#This Row],[Employees]]="","",
IF(PTOMode=1,"-",
CHOOSE(PTOMode,
0,
ALQ10+IF(ALR10=0,0,1)*IF(hoursMode="Daily",PTOHour-ALT10,PTOHour*260/dPeriods-ALT10),
PTOHour*ALR10-ALT10+ALQ10,
ALQ10-ALT10)))</f>
        <v/>
      </c>
      <c r="ALV10" s="224"/>
      <c r="ALW10" s="214"/>
      <c r="ALX10" s="250"/>
      <c r="ALY10" s="253" t="str">
        <f>IF(tbHours[[#This Row],[Employees]]="","",
IF(PTOMode=1,"-",
CHOOSE(PTOMode,
0,
ALU10+IF(ALV10=0,0,1)*IF(hoursMode="Daily",PTOHour-ALX10,PTOHour*260/dPeriods-ALX10),
PTOHour*ALV10-ALX10+ALU10,
ALU10-ALX10)))</f>
        <v/>
      </c>
      <c r="ALZ10" s="224"/>
      <c r="AMA10" s="214"/>
      <c r="AMB10" s="250"/>
      <c r="AMC10" s="253" t="str">
        <f>IF(tbHours[[#This Row],[Employees]]="","",
IF(PTOMode=1,"-",
CHOOSE(PTOMode,
0,
ALY10+IF(ALZ10=0,0,1)*IF(hoursMode="Daily",PTOHour-AMB10,PTOHour*260/dPeriods-AMB10),
PTOHour*ALZ10-AMB10+ALY10,
ALY10-AMB10)))</f>
        <v/>
      </c>
      <c r="AMD10" s="224"/>
      <c r="AME10" s="214"/>
      <c r="AMF10" s="250"/>
      <c r="AMG10" s="253" t="str">
        <f>IF(tbHours[[#This Row],[Employees]]="","",
IF(PTOMode=1,"-",
CHOOSE(PTOMode,
0,
AMC10+IF(AMD10=0,0,1)*IF(hoursMode="Daily",PTOHour-AMF10,PTOHour*260/dPeriods-AMF10),
PTOHour*AMD10-AMF10+AMC10,
AMC10-AMF10)))</f>
        <v/>
      </c>
      <c r="AMH10" s="224"/>
      <c r="AMI10" s="214"/>
      <c r="AMJ10" s="250"/>
      <c r="AMK10" s="253" t="str">
        <f>IF(tbHours[[#This Row],[Employees]]="","",
IF(PTOMode=1,"-",
CHOOSE(PTOMode,
0,
AMG10+IF(AMH10=0,0,1)*IF(hoursMode="Daily",PTOHour-AMJ10,PTOHour*260/dPeriods-AMJ10),
PTOHour*AMH10-AMJ10+AMG10,
AMG10-AMJ10)))</f>
        <v/>
      </c>
      <c r="AML10" s="224"/>
      <c r="AMM10" s="214"/>
      <c r="AMN10" s="250"/>
      <c r="AMO10" s="253" t="str">
        <f>IF(tbHours[[#This Row],[Employees]]="","",
IF(PTOMode=1,"-",
CHOOSE(PTOMode,
0,
AMK10+IF(AML10=0,0,1)*IF(hoursMode="Daily",PTOHour-AMN10,PTOHour*260/dPeriods-AMN10),
PTOHour*AML10-AMN10+AMK10,
AMK10-AMN10)))</f>
        <v/>
      </c>
      <c r="AMP10" s="224"/>
      <c r="AMQ10" s="214"/>
      <c r="AMR10" s="250"/>
      <c r="AMS10" s="253" t="str">
        <f>IF(tbHours[[#This Row],[Employees]]="","",
IF(PTOMode=1,"-",
CHOOSE(PTOMode,
0,
AMO10+IF(AMP10=0,0,1)*IF(hoursMode="Daily",PTOHour-AMR10,PTOHour*260/dPeriods-AMR10),
PTOHour*AMP10-AMR10+AMO10,
AMO10-AMR10)))</f>
        <v/>
      </c>
      <c r="AMT10" s="224"/>
      <c r="AMU10" s="214"/>
      <c r="AMV10" s="250"/>
      <c r="AMW10" s="253" t="str">
        <f>IF(tbHours[[#This Row],[Employees]]="","",
IF(PTOMode=1,"-",
CHOOSE(PTOMode,
0,
AMS10+IF(AMT10=0,0,1)*IF(hoursMode="Daily",PTOHour-AMV10,PTOHour*260/dPeriods-AMV10),
PTOHour*AMT10-AMV10+AMS10,
AMS10-AMV10)))</f>
        <v/>
      </c>
      <c r="AMX10" s="224"/>
      <c r="AMY10" s="214"/>
      <c r="AMZ10" s="250"/>
      <c r="ANA10" s="253" t="str">
        <f>IF(tbHours[[#This Row],[Employees]]="","",
IF(PTOMode=1,"-",
CHOOSE(PTOMode,
0,
AMW10+IF(AMX10=0,0,1)*IF(hoursMode="Daily",PTOHour-AMZ10,PTOHour*260/dPeriods-AMZ10),
PTOHour*AMX10-AMZ10+AMW10,
AMW10-AMZ10)))</f>
        <v/>
      </c>
      <c r="ANB10" s="224"/>
      <c r="ANC10" s="214"/>
      <c r="AND10" s="250"/>
      <c r="ANE10" s="253" t="str">
        <f>IF(tbHours[[#This Row],[Employees]]="","",
IF(PTOMode=1,"-",
CHOOSE(PTOMode,
0,
ANA10+IF(ANB10=0,0,1)*IF(hoursMode="Daily",PTOHour-AND10,PTOHour*260/dPeriods-AND10),
PTOHour*ANB10-AND10+ANA10,
ANA10-AND10)))</f>
        <v/>
      </c>
      <c r="ANF10" s="224"/>
      <c r="ANG10" s="214"/>
      <c r="ANH10" s="250"/>
      <c r="ANI10" s="253" t="str">
        <f>IF(tbHours[[#This Row],[Employees]]="","",
IF(PTOMode=1,"-",
CHOOSE(PTOMode,
0,
ANE10+IF(ANF10=0,0,1)*IF(hoursMode="Daily",PTOHour-ANH10,PTOHour*260/dPeriods-ANH10),
PTOHour*ANF10-ANH10+ANE10,
ANE10-ANH10)))</f>
        <v/>
      </c>
      <c r="ANJ10" s="224"/>
      <c r="ANK10" s="214"/>
      <c r="ANL10" s="250"/>
      <c r="ANM10" s="253" t="str">
        <f>IF(tbHours[[#This Row],[Employees]]="","",
IF(PTOMode=1,"-",
CHOOSE(PTOMode,
0,
ANI10+IF(ANJ10=0,0,1)*IF(hoursMode="Daily",PTOHour-ANL10,PTOHour*260/dPeriods-ANL10),
PTOHour*ANJ10-ANL10+ANI10,
ANI10-ANL10)))</f>
        <v/>
      </c>
      <c r="ANN10" s="224"/>
      <c r="ANO10" s="214"/>
      <c r="ANP10" s="250"/>
      <c r="ANQ10" s="253" t="str">
        <f>IF(tbHours[[#This Row],[Employees]]="","",
IF(PTOMode=1,"-",
CHOOSE(PTOMode,
0,
ANM10+IF(ANN10=0,0,1)*IF(hoursMode="Daily",PTOHour-ANP10,PTOHour*260/dPeriods-ANP10),
PTOHour*ANN10-ANP10+ANM10,
ANM10-ANP10)))</f>
        <v/>
      </c>
      <c r="ANR10" s="224"/>
      <c r="ANS10" s="214"/>
      <c r="ANT10" s="250"/>
      <c r="ANU10" s="253" t="str">
        <f>IF(tbHours[[#This Row],[Employees]]="","",
IF(PTOMode=1,"-",
CHOOSE(PTOMode,
0,
ANQ10+IF(ANR10=0,0,1)*IF(hoursMode="Daily",PTOHour-ANT10,PTOHour*260/dPeriods-ANT10),
PTOHour*ANR10-ANT10+ANQ10,
ANQ10-ANT10)))</f>
        <v/>
      </c>
      <c r="ANV10" s="224"/>
      <c r="ANW10" s="214"/>
      <c r="ANX10" s="250"/>
      <c r="ANY10" s="253" t="str">
        <f>IF(tbHours[[#This Row],[Employees]]="","",
IF(PTOMode=1,"-",
CHOOSE(PTOMode,
0,
ANU10+IF(ANV10=0,0,1)*IF(hoursMode="Daily",PTOHour-ANX10,PTOHour*260/dPeriods-ANX10),
PTOHour*ANV10-ANX10+ANU10,
ANU10-ANX10)))</f>
        <v/>
      </c>
      <c r="ANZ10" s="224"/>
      <c r="AOA10" s="214"/>
      <c r="AOB10" s="250"/>
      <c r="AOC10" s="253" t="str">
        <f>IF(tbHours[[#This Row],[Employees]]="","",
IF(PTOMode=1,"-",
CHOOSE(PTOMode,
0,
ANY10+IF(ANZ10=0,0,1)*IF(hoursMode="Daily",PTOHour-AOB10,PTOHour*260/dPeriods-AOB10),
PTOHour*ANZ10-AOB10+ANY10,
ANY10-AOB10)))</f>
        <v/>
      </c>
      <c r="AOD10" s="224"/>
      <c r="AOE10" s="214"/>
      <c r="AOF10" s="250"/>
      <c r="AOG10" s="253" t="str">
        <f>IF(tbHours[[#This Row],[Employees]]="","",
IF(PTOMode=1,"-",
CHOOSE(PTOMode,
0,
AOC10+IF(AOD10=0,0,1)*IF(hoursMode="Daily",PTOHour-AOF10,PTOHour*260/dPeriods-AOF10),
PTOHour*AOD10-AOF10+AOC10,
AOC10-AOF10)))</f>
        <v/>
      </c>
      <c r="AOH10" s="224"/>
      <c r="AOI10" s="214"/>
      <c r="AOJ10" s="250"/>
      <c r="AOK10" s="253" t="str">
        <f>IF(tbHours[[#This Row],[Employees]]="","",
IF(PTOMode=1,"-",
CHOOSE(PTOMode,
0,
AOG10+IF(AOH10=0,0,1)*IF(hoursMode="Daily",PTOHour-AOJ10,PTOHour*260/dPeriods-AOJ10),
PTOHour*AOH10-AOJ10+AOG10,
AOG10-AOJ10)))</f>
        <v/>
      </c>
      <c r="AOL10" s="224"/>
      <c r="AOM10" s="214"/>
      <c r="AON10" s="250"/>
      <c r="AOO10" s="253" t="str">
        <f>IF(tbHours[[#This Row],[Employees]]="","",
IF(PTOMode=1,"-",
CHOOSE(PTOMode,
0,
AOK10+IF(AOL10=0,0,1)*IF(hoursMode="Daily",PTOHour-AON10,PTOHour*260/dPeriods-AON10),
PTOHour*AOL10-AON10+AOK10,
AOK10-AON10)))</f>
        <v/>
      </c>
      <c r="AOP10" s="224"/>
      <c r="AOQ10" s="214"/>
      <c r="AOR10" s="250"/>
      <c r="AOS10" s="253" t="str">
        <f>IF(tbHours[[#This Row],[Employees]]="","",
IF(PTOMode=1,"-",
CHOOSE(PTOMode,
0,
AOO10+IF(AOP10=0,0,1)*IF(hoursMode="Daily",PTOHour-AOR10,PTOHour*260/dPeriods-AOR10),
PTOHour*AOP10-AOR10+AOO10,
AOO10-AOR10)))</f>
        <v/>
      </c>
      <c r="AOT10" s="224"/>
      <c r="AOU10" s="214"/>
      <c r="AOV10" s="250"/>
      <c r="AOW10" s="253" t="str">
        <f>IF(tbHours[[#This Row],[Employees]]="","",
IF(PTOMode=1,"-",
CHOOSE(PTOMode,
0,
AOS10+IF(AOT10=0,0,1)*IF(hoursMode="Daily",PTOHour-AOV10,PTOHour*260/dPeriods-AOV10),
PTOHour*AOT10-AOV10+AOS10,
AOS10-AOV10)))</f>
        <v/>
      </c>
      <c r="AOX10" s="224"/>
      <c r="AOY10" s="214"/>
      <c r="AOZ10" s="250"/>
      <c r="APA10" s="253" t="str">
        <f>IF(tbHours[[#This Row],[Employees]]="","",
IF(PTOMode=1,"-",
CHOOSE(PTOMode,
0,
AOW10+IF(AOX10=0,0,1)*IF(hoursMode="Daily",PTOHour-AOZ10,PTOHour*260/dPeriods-AOZ10),
PTOHour*AOX10-AOZ10+AOW10,
AOW10-AOZ10)))</f>
        <v/>
      </c>
      <c r="APB10" s="224"/>
      <c r="APC10" s="214"/>
      <c r="APD10" s="250"/>
      <c r="APE10" s="253" t="str">
        <f>IF(tbHours[[#This Row],[Employees]]="","",
IF(PTOMode=1,"-",
CHOOSE(PTOMode,
0,
APA10+IF(APB10=0,0,1)*IF(hoursMode="Daily",PTOHour-APD10,PTOHour*260/dPeriods-APD10),
PTOHour*APB10-APD10+APA10,
APA10-APD10)))</f>
        <v/>
      </c>
      <c r="APF10" s="224"/>
      <c r="APG10" s="214"/>
      <c r="APH10" s="250"/>
      <c r="API10" s="253" t="str">
        <f>IF(tbHours[[#This Row],[Employees]]="","",
IF(PTOMode=1,"-",
CHOOSE(PTOMode,
0,
APE10+IF(APF10=0,0,1)*IF(hoursMode="Daily",PTOHour-APH10,PTOHour*260/dPeriods-APH10),
PTOHour*APF10-APH10+APE10,
APE10-APH10)))</f>
        <v/>
      </c>
      <c r="APJ10" s="224"/>
      <c r="APK10" s="214"/>
      <c r="APL10" s="250"/>
      <c r="APM10" s="253" t="str">
        <f>IF(tbHours[[#This Row],[Employees]]="","",
IF(PTOMode=1,"-",
CHOOSE(PTOMode,
0,
API10+IF(APJ10=0,0,1)*IF(hoursMode="Daily",PTOHour-APL10,PTOHour*260/dPeriods-APL10),
PTOHour*APJ10-APL10+API10,
API10-APL10)))</f>
        <v/>
      </c>
      <c r="APN10" s="224"/>
      <c r="APO10" s="214"/>
      <c r="APP10" s="250"/>
      <c r="APQ10" s="253" t="str">
        <f>IF(tbHours[[#This Row],[Employees]]="","",
IF(PTOMode=1,"-",
CHOOSE(PTOMode,
0,
APM10+IF(APN10=0,0,1)*IF(hoursMode="Daily",PTOHour-APP10,PTOHour*260/dPeriods-APP10),
PTOHour*APN10-APP10+APM10,
APM10-APP10)))</f>
        <v/>
      </c>
      <c r="APR10" s="224"/>
      <c r="APS10" s="214"/>
      <c r="APT10" s="250"/>
      <c r="APU10" s="253" t="str">
        <f>IF(tbHours[[#This Row],[Employees]]="","",
IF(PTOMode=1,"-",
CHOOSE(PTOMode,
0,
APQ10+IF(APR10=0,0,1)*IF(hoursMode="Daily",PTOHour-APT10,PTOHour*260/dPeriods-APT10),
PTOHour*APR10-APT10+APQ10,
APQ10-APT10)))</f>
        <v/>
      </c>
      <c r="APV10" s="224"/>
      <c r="APW10" s="214"/>
      <c r="APX10" s="250"/>
      <c r="APY10" s="253" t="str">
        <f>IF(tbHours[[#This Row],[Employees]]="","",
IF(PTOMode=1,"-",
CHOOSE(PTOMode,
0,
APU10+IF(APV10=0,0,1)*IF(hoursMode="Daily",PTOHour-APX10,PTOHour*260/dPeriods-APX10),
PTOHour*APV10-APX10+APU10,
APU10-APX10)))</f>
        <v/>
      </c>
      <c r="APZ10" s="224"/>
      <c r="AQA10" s="214"/>
      <c r="AQB10" s="250"/>
      <c r="AQC10" s="253" t="str">
        <f>IF(tbHours[[#This Row],[Employees]]="","",
IF(PTOMode=1,"-",
CHOOSE(PTOMode,
0,
APY10+IF(APZ10=0,0,1)*IF(hoursMode="Daily",PTOHour-AQB10,PTOHour*260/dPeriods-AQB10),
PTOHour*APZ10-AQB10+APY10,
APY10-AQB10)))</f>
        <v/>
      </c>
      <c r="AQD10" s="224"/>
      <c r="AQE10" s="214"/>
      <c r="AQF10" s="250"/>
      <c r="AQG10" s="253" t="str">
        <f>IF(tbHours[[#This Row],[Employees]]="","",
IF(PTOMode=1,"-",
CHOOSE(PTOMode,
0,
AQC10+IF(AQD10=0,0,1)*IF(hoursMode="Daily",PTOHour-AQF10,PTOHour*260/dPeriods-AQF10),
PTOHour*AQD10-AQF10+AQC10,
AQC10-AQF10)))</f>
        <v/>
      </c>
      <c r="AQH10" s="224"/>
      <c r="AQI10" s="214"/>
      <c r="AQJ10" s="250"/>
      <c r="AQK10" s="253" t="str">
        <f>IF(tbHours[[#This Row],[Employees]]="","",
IF(PTOMode=1,"-",
CHOOSE(PTOMode,
0,
AQG10+IF(AQH10=0,0,1)*IF(hoursMode="Daily",PTOHour-AQJ10,PTOHour*260/dPeriods-AQJ10),
PTOHour*AQH10-AQJ10+AQG10,
AQG10-AQJ10)))</f>
        <v/>
      </c>
      <c r="AQL10" s="224"/>
      <c r="AQM10" s="214"/>
      <c r="AQN10" s="250"/>
      <c r="AQO10" s="253" t="str">
        <f>IF(tbHours[[#This Row],[Employees]]="","",
IF(PTOMode=1,"-",
CHOOSE(PTOMode,
0,
AQK10+IF(AQL10=0,0,1)*IF(hoursMode="Daily",PTOHour-AQN10,PTOHour*260/dPeriods-AQN10),
PTOHour*AQL10-AQN10+AQK10,
AQK10-AQN10)))</f>
        <v/>
      </c>
      <c r="AQP10" s="224"/>
      <c r="AQQ10" s="214"/>
      <c r="AQR10" s="250"/>
      <c r="AQS10" s="253" t="str">
        <f>IF(tbHours[[#This Row],[Employees]]="","",
IF(PTOMode=1,"-",
CHOOSE(PTOMode,
0,
AQO10+IF(AQP10=0,0,1)*IF(hoursMode="Daily",PTOHour-AQR10,PTOHour*260/dPeriods-AQR10),
PTOHour*AQP10-AQR10+AQO10,
AQO10-AQR10)))</f>
        <v/>
      </c>
      <c r="AQT10" s="224"/>
      <c r="AQU10" s="214"/>
      <c r="AQV10" s="250"/>
      <c r="AQW10" s="253" t="str">
        <f>IF(tbHours[[#This Row],[Employees]]="","",
IF(PTOMode=1,"-",
CHOOSE(PTOMode,
0,
AQS10+IF(AQT10=0,0,1)*IF(hoursMode="Daily",PTOHour-AQV10,PTOHour*260/dPeriods-AQV10),
PTOHour*AQT10-AQV10+AQS10,
AQS10-AQV10)))</f>
        <v/>
      </c>
      <c r="AQX10" s="224"/>
      <c r="AQY10" s="214"/>
      <c r="AQZ10" s="250"/>
      <c r="ARA10" s="253" t="str">
        <f>IF(tbHours[[#This Row],[Employees]]="","",
IF(PTOMode=1,"-",
CHOOSE(PTOMode,
0,
AQW10+IF(AQX10=0,0,1)*IF(hoursMode="Daily",PTOHour-AQZ10,PTOHour*260/dPeriods-AQZ10),
PTOHour*AQX10-AQZ10+AQW10,
AQW10-AQZ10)))</f>
        <v/>
      </c>
      <c r="ARB10" s="224"/>
      <c r="ARC10" s="214"/>
      <c r="ARD10" s="250"/>
      <c r="ARE10" s="253" t="str">
        <f>IF(tbHours[[#This Row],[Employees]]="","",
IF(PTOMode=1,"-",
CHOOSE(PTOMode,
0,
ARA10+IF(ARB10=0,0,1)*IF(hoursMode="Daily",PTOHour-ARD10,PTOHour*260/dPeriods-ARD10),
PTOHour*ARB10-ARD10+ARA10,
ARA10-ARD10)))</f>
        <v/>
      </c>
      <c r="ARF10" s="224"/>
      <c r="ARG10" s="214"/>
      <c r="ARH10" s="250"/>
      <c r="ARI10" s="253" t="str">
        <f>IF(tbHours[[#This Row],[Employees]]="","",
IF(PTOMode=1,"-",
CHOOSE(PTOMode,
0,
ARE10+IF(ARF10=0,0,1)*IF(hoursMode="Daily",PTOHour-ARH10,PTOHour*260/dPeriods-ARH10),
PTOHour*ARF10-ARH10+ARE10,
ARE10-ARH10)))</f>
        <v/>
      </c>
      <c r="ARJ10" s="224"/>
      <c r="ARK10" s="214"/>
      <c r="ARL10" s="250"/>
      <c r="ARM10" s="253" t="str">
        <f>IF(tbHours[[#This Row],[Employees]]="","",
IF(PTOMode=1,"-",
CHOOSE(PTOMode,
0,
ARI10+IF(ARJ10=0,0,1)*IF(hoursMode="Daily",PTOHour-ARL10,PTOHour*260/dPeriods-ARL10),
PTOHour*ARJ10-ARL10+ARI10,
ARI10-ARL10)))</f>
        <v/>
      </c>
      <c r="ARN10" s="224"/>
      <c r="ARO10" s="214"/>
      <c r="ARP10" s="250"/>
      <c r="ARQ10" s="253" t="str">
        <f>IF(tbHours[[#This Row],[Employees]]="","",
IF(PTOMode=1,"-",
CHOOSE(PTOMode,
0,
ARM10+IF(ARN10=0,0,1)*IF(hoursMode="Daily",PTOHour-ARP10,PTOHour*260/dPeriods-ARP10),
PTOHour*ARN10-ARP10+ARM10,
ARM10-ARP10)))</f>
        <v/>
      </c>
      <c r="ARR10" s="224"/>
      <c r="ARS10" s="214"/>
      <c r="ART10" s="250"/>
      <c r="ARU10" s="253" t="str">
        <f>IF(tbHours[[#This Row],[Employees]]="","",
IF(PTOMode=1,"-",
CHOOSE(PTOMode,
0,
ARQ10+IF(ARR10=0,0,1)*IF(hoursMode="Daily",PTOHour-ART10,PTOHour*260/dPeriods-ART10),
PTOHour*ARR10-ART10+ARQ10,
ARQ10-ART10)))</f>
        <v/>
      </c>
      <c r="ARV10" s="224"/>
      <c r="ARW10" s="214"/>
      <c r="ARX10" s="250"/>
      <c r="ARY10" s="253" t="str">
        <f>IF(tbHours[[#This Row],[Employees]]="","",
IF(PTOMode=1,"-",
CHOOSE(PTOMode,
0,
ARU10+IF(ARV10=0,0,1)*IF(hoursMode="Daily",PTOHour-ARX10,PTOHour*260/dPeriods-ARX10),
PTOHour*ARV10-ARX10+ARU10,
ARU10-ARX10)))</f>
        <v/>
      </c>
      <c r="ARZ10" s="224"/>
      <c r="ASA10" s="214"/>
      <c r="ASB10" s="250"/>
      <c r="ASC10" s="253" t="str">
        <f>IF(tbHours[[#This Row],[Employees]]="","",
IF(PTOMode=1,"-",
CHOOSE(PTOMode,
0,
ARY10+IF(ARZ10=0,0,1)*IF(hoursMode="Daily",PTOHour-ASB10,PTOHour*260/dPeriods-ASB10),
PTOHour*ARZ10-ASB10+ARY10,
ARY10-ASB10)))</f>
        <v/>
      </c>
      <c r="ASD10" s="224"/>
      <c r="ASE10" s="214"/>
      <c r="ASF10" s="250"/>
      <c r="ASG10" s="253" t="str">
        <f>IF(tbHours[[#This Row],[Employees]]="","",
IF(PTOMode=1,"-",
CHOOSE(PTOMode,
0,
ASC10+IF(ASD10=0,0,1)*IF(hoursMode="Daily",PTOHour-ASF10,PTOHour*260/dPeriods-ASF10),
PTOHour*ASD10-ASF10+ASC10,
ASC10-ASF10)))</f>
        <v/>
      </c>
      <c r="ASH10" s="224"/>
      <c r="ASI10" s="214"/>
      <c r="ASJ10" s="250"/>
      <c r="ASK10" s="253" t="str">
        <f>IF(tbHours[[#This Row],[Employees]]="","",
IF(PTOMode=1,"-",
CHOOSE(PTOMode,
0,
ASG10+IF(ASH10=0,0,1)*IF(hoursMode="Daily",PTOHour-ASJ10,PTOHour*260/dPeriods-ASJ10),
PTOHour*ASH10-ASJ10+ASG10,
ASG10-ASJ10)))</f>
        <v/>
      </c>
      <c r="ASL10" s="224"/>
      <c r="ASM10" s="214"/>
      <c r="ASN10" s="250"/>
      <c r="ASO10" s="253" t="str">
        <f>IF(tbHours[[#This Row],[Employees]]="","",
IF(PTOMode=1,"-",
CHOOSE(PTOMode,
0,
ASK10+IF(ASL10=0,0,1)*IF(hoursMode="Daily",PTOHour-ASN10,PTOHour*260/dPeriods-ASN10),
PTOHour*ASL10-ASN10+ASK10,
ASK10-ASN10)))</f>
        <v/>
      </c>
      <c r="ASP10" s="224"/>
      <c r="ASQ10" s="214"/>
      <c r="ASR10" s="250"/>
      <c r="ASS10" s="253" t="str">
        <f>IF(tbHours[[#This Row],[Employees]]="","",
IF(PTOMode=1,"-",
CHOOSE(PTOMode,
0,
ASO10+IF(ASP10=0,0,1)*IF(hoursMode="Daily",PTOHour-ASR10,PTOHour*260/dPeriods-ASR10),
PTOHour*ASP10-ASR10+ASO10,
ASO10-ASR10)))</f>
        <v/>
      </c>
      <c r="AST10" s="224"/>
      <c r="ASU10" s="214"/>
      <c r="ASV10" s="250"/>
      <c r="ASW10" s="253" t="str">
        <f>IF(tbHours[[#This Row],[Employees]]="","",
IF(PTOMode=1,"-",
CHOOSE(PTOMode,
0,
ASS10+IF(AST10=0,0,1)*IF(hoursMode="Daily",PTOHour-ASV10,PTOHour*260/dPeriods-ASV10),
PTOHour*AST10-ASV10+ASS10,
ASS10-ASV10)))</f>
        <v/>
      </c>
      <c r="ASX10" s="224"/>
      <c r="ASY10" s="214"/>
      <c r="ASZ10" s="250"/>
      <c r="ATA10" s="253" t="str">
        <f>IF(tbHours[[#This Row],[Employees]]="","",
IF(PTOMode=1,"-",
CHOOSE(PTOMode,
0,
ASW10+IF(ASX10=0,0,1)*IF(hoursMode="Daily",PTOHour-ASZ10,PTOHour*260/dPeriods-ASZ10),
PTOHour*ASX10-ASZ10+ASW10,
ASW10-ASZ10)))</f>
        <v/>
      </c>
      <c r="ATB10" s="224"/>
      <c r="ATC10" s="214"/>
      <c r="ATD10" s="250"/>
      <c r="ATE10" s="253" t="str">
        <f>IF(tbHours[[#This Row],[Employees]]="","",
IF(PTOMode=1,"-",
CHOOSE(PTOMode,
0,
ATA10+IF(ATB10=0,0,1)*IF(hoursMode="Daily",PTOHour-ATD10,PTOHour*260/dPeriods-ATD10),
PTOHour*ATB10-ATD10+ATA10,
ATA10-ATD10)))</f>
        <v/>
      </c>
      <c r="ATF10" s="224"/>
      <c r="ATG10" s="214"/>
      <c r="ATH10" s="250"/>
      <c r="ATI10" s="253" t="str">
        <f>IF(tbHours[[#This Row],[Employees]]="","",
IF(PTOMode=1,"-",
CHOOSE(PTOMode,
0,
ATE10+IF(ATF10=0,0,1)*IF(hoursMode="Daily",PTOHour-ATH10,PTOHour*260/dPeriods-ATH10),
PTOHour*ATF10-ATH10+ATE10,
ATE10-ATH10)))</f>
        <v/>
      </c>
      <c r="ATJ10" s="224"/>
      <c r="ATK10" s="214"/>
      <c r="ATL10" s="250"/>
      <c r="ATM10" s="253" t="str">
        <f>IF(tbHours[[#This Row],[Employees]]="","",
IF(PTOMode=1,"-",
CHOOSE(PTOMode,
0,
ATI10+IF(ATJ10=0,0,1)*IF(hoursMode="Daily",PTOHour-ATL10,PTOHour*260/dPeriods-ATL10),
PTOHour*ATJ10-ATL10+ATI10,
ATI10-ATL10)))</f>
        <v/>
      </c>
      <c r="ATN10" s="224"/>
      <c r="ATO10" s="214"/>
      <c r="ATP10" s="250"/>
      <c r="ATQ10" s="253" t="str">
        <f>IF(tbHours[[#This Row],[Employees]]="","",
IF(PTOMode=1,"-",
CHOOSE(PTOMode,
0,
ATM10+IF(ATN10=0,0,1)*IF(hoursMode="Daily",PTOHour-ATP10,PTOHour*260/dPeriods-ATP10),
PTOHour*ATN10-ATP10+ATM10,
ATM10-ATP10)))</f>
        <v/>
      </c>
      <c r="ATR10" s="224"/>
      <c r="ATS10" s="214"/>
      <c r="ATT10" s="250"/>
      <c r="ATU10" s="253" t="str">
        <f>IF(tbHours[[#This Row],[Employees]]="","",
IF(PTOMode=1,"-",
CHOOSE(PTOMode,
0,
ATQ10+IF(ATR10=0,0,1)*IF(hoursMode="Daily",PTOHour-ATT10,PTOHour*260/dPeriods-ATT10),
PTOHour*ATR10-ATT10+ATQ10,
ATQ10-ATT10)))</f>
        <v/>
      </c>
      <c r="ATV10" s="224"/>
      <c r="ATW10" s="214"/>
      <c r="ATX10" s="250"/>
      <c r="ATY10" s="253" t="str">
        <f>IF(tbHours[[#This Row],[Employees]]="","",
IF(PTOMode=1,"-",
CHOOSE(PTOMode,
0,
ATU10+IF(ATV10=0,0,1)*IF(hoursMode="Daily",PTOHour-ATX10,PTOHour*260/dPeriods-ATX10),
PTOHour*ATV10-ATX10+ATU10,
ATU10-ATX10)))</f>
        <v/>
      </c>
      <c r="ATZ10" s="224"/>
      <c r="AUA10" s="214"/>
      <c r="AUB10" s="250"/>
      <c r="AUC10" s="253" t="str">
        <f>IF(tbHours[[#This Row],[Employees]]="","",
IF(PTOMode=1,"-",
CHOOSE(PTOMode,
0,
ATY10+IF(ATZ10=0,0,1)*IF(hoursMode="Daily",PTOHour-AUB10,PTOHour*260/dPeriods-AUB10),
PTOHour*ATZ10-AUB10+ATY10,
ATY10-AUB10)))</f>
        <v/>
      </c>
      <c r="AUD10" s="224"/>
      <c r="AUE10" s="214"/>
      <c r="AUF10" s="250"/>
      <c r="AUG10" s="253" t="str">
        <f>IF(tbHours[[#This Row],[Employees]]="","",
IF(PTOMode=1,"-",
CHOOSE(PTOMode,
0,
AUC10+IF(AUD10=0,0,1)*IF(hoursMode="Daily",PTOHour-AUF10,PTOHour*260/dPeriods-AUF10),
PTOHour*AUD10-AUF10+AUC10,
AUC10-AUF10)))</f>
        <v/>
      </c>
      <c r="AUH10" s="224"/>
      <c r="AUI10" s="214"/>
      <c r="AUJ10" s="250"/>
      <c r="AUK10" s="253" t="str">
        <f>IF(tbHours[[#This Row],[Employees]]="","",
IF(PTOMode=1,"-",
CHOOSE(PTOMode,
0,
AUG10+IF(AUH10=0,0,1)*IF(hoursMode="Daily",PTOHour-AUJ10,PTOHour*260/dPeriods-AUJ10),
PTOHour*AUH10-AUJ10+AUG10,
AUG10-AUJ10)))</f>
        <v/>
      </c>
      <c r="AUL10" s="224"/>
      <c r="AUM10" s="214"/>
      <c r="AUN10" s="250"/>
      <c r="AUO10" s="253" t="str">
        <f>IF(tbHours[[#This Row],[Employees]]="","",
IF(PTOMode=1,"-",
CHOOSE(PTOMode,
0,
AUK10+IF(AUL10=0,0,1)*IF(hoursMode="Daily",PTOHour-AUN10,PTOHour*260/dPeriods-AUN10),
PTOHour*AUL10-AUN10+AUK10,
AUK10-AUN10)))</f>
        <v/>
      </c>
      <c r="AUP10" s="224"/>
      <c r="AUQ10" s="214"/>
      <c r="AUR10" s="250"/>
      <c r="AUS10" s="253" t="str">
        <f>IF(tbHours[[#This Row],[Employees]]="","",
IF(PTOMode=1,"-",
CHOOSE(PTOMode,
0,
AUO10+IF(AUP10=0,0,1)*IF(hoursMode="Daily",PTOHour-AUR10,PTOHour*260/dPeriods-AUR10),
PTOHour*AUP10-AUR10+AUO10,
AUO10-AUR10)))</f>
        <v/>
      </c>
      <c r="AUT10" s="224"/>
      <c r="AUU10" s="214"/>
      <c r="AUV10" s="250"/>
      <c r="AUW10" s="253" t="str">
        <f>IF(tbHours[[#This Row],[Employees]]="","",
IF(PTOMode=1,"-",
CHOOSE(PTOMode,
0,
AUS10+IF(AUT10=0,0,1)*IF(hoursMode="Daily",PTOHour-AUV10,PTOHour*260/dPeriods-AUV10),
PTOHour*AUT10-AUV10+AUS10,
AUS10-AUV10)))</f>
        <v/>
      </c>
      <c r="AUX10" s="224"/>
      <c r="AUY10" s="214"/>
      <c r="AUZ10" s="250"/>
      <c r="AVA10" s="253" t="str">
        <f>IF(tbHours[[#This Row],[Employees]]="","",
IF(PTOMode=1,"-",
CHOOSE(PTOMode,
0,
AUW10+IF(AUX10=0,0,1)*IF(hoursMode="Daily",PTOHour-AUZ10,PTOHour*260/dPeriods-AUZ10),
PTOHour*AUX10-AUZ10+AUW10,
AUW10-AUZ10)))</f>
        <v/>
      </c>
      <c r="AVB10" s="224"/>
      <c r="AVC10" s="214"/>
      <c r="AVD10" s="250"/>
      <c r="AVE10" s="253" t="str">
        <f>IF(tbHours[[#This Row],[Employees]]="","",
IF(PTOMode=1,"-",
CHOOSE(PTOMode,
0,
AVA10+IF(AVB10=0,0,1)*IF(hoursMode="Daily",PTOHour-AVD10,PTOHour*260/dPeriods-AVD10),
PTOHour*AVB10-AVD10+AVA10,
AVA10-AVD10)))</f>
        <v/>
      </c>
      <c r="AVF10" s="224"/>
      <c r="AVG10" s="214"/>
      <c r="AVH10" s="250"/>
      <c r="AVI10" s="253" t="str">
        <f>IF(tbHours[[#This Row],[Employees]]="","",
IF(PTOMode=1,"-",
CHOOSE(PTOMode,
0,
AVE10+IF(AVF10=0,0,1)*IF(hoursMode="Daily",PTOHour-AVH10,PTOHour*260/dPeriods-AVH10),
PTOHour*AVF10-AVH10+AVE10,
AVE10-AVH10)))</f>
        <v/>
      </c>
      <c r="AVJ10" s="224"/>
      <c r="AVK10" s="214"/>
      <c r="AVL10" s="250"/>
      <c r="AVM10" s="253" t="str">
        <f>IF(tbHours[[#This Row],[Employees]]="","",
IF(PTOMode=1,"-",
CHOOSE(PTOMode,
0,
AVI10+IF(AVJ10=0,0,1)*IF(hoursMode="Daily",PTOHour-AVL10,PTOHour*260/dPeriods-AVL10),
PTOHour*AVJ10-AVL10+AVI10,
AVI10-AVL10)))</f>
        <v/>
      </c>
      <c r="AVN10" s="224"/>
      <c r="AVO10" s="214"/>
      <c r="AVP10" s="250"/>
      <c r="AVQ10" s="253" t="str">
        <f>IF(tbHours[[#This Row],[Employees]]="","",
IF(PTOMode=1,"-",
CHOOSE(PTOMode,
0,
AVM10+IF(AVN10=0,0,1)*IF(hoursMode="Daily",PTOHour-AVP10,PTOHour*260/dPeriods-AVP10),
PTOHour*AVN10-AVP10+AVM10,
AVM10-AVP10)))</f>
        <v/>
      </c>
      <c r="AVR10" s="224"/>
      <c r="AVS10" s="214"/>
      <c r="AVT10" s="250"/>
      <c r="AVU10" s="253" t="str">
        <f>IF(tbHours[[#This Row],[Employees]]="","",
IF(PTOMode=1,"-",
CHOOSE(PTOMode,
0,
AVQ10+IF(AVR10=0,0,1)*IF(hoursMode="Daily",PTOHour-AVT10,PTOHour*260/dPeriods-AVT10),
PTOHour*AVR10-AVT10+AVQ10,
AVQ10-AVT10)))</f>
        <v/>
      </c>
      <c r="AVV10" s="224"/>
      <c r="AVW10" s="214"/>
      <c r="AVX10" s="250"/>
      <c r="AVY10" s="253" t="str">
        <f>IF(tbHours[[#This Row],[Employees]]="","",
IF(PTOMode=1,"-",
CHOOSE(PTOMode,
0,
AVU10+IF(AVV10=0,0,1)*IF(hoursMode="Daily",PTOHour-AVX10,PTOHour*260/dPeriods-AVX10),
PTOHour*AVV10-AVX10+AVU10,
AVU10-AVX10)))</f>
        <v/>
      </c>
      <c r="AVZ10" s="224"/>
      <c r="AWA10" s="214"/>
      <c r="AWB10" s="250"/>
      <c r="AWC10" s="253" t="str">
        <f>IF(tbHours[[#This Row],[Employees]]="","",
IF(PTOMode=1,"-",
CHOOSE(PTOMode,
0,
AVY10+IF(AVZ10=0,0,1)*IF(hoursMode="Daily",PTOHour-AWB10,PTOHour*260/dPeriods-AWB10),
PTOHour*AVZ10-AWB10+AVY10,
AVY10-AWB10)))</f>
        <v/>
      </c>
      <c r="AWD10" s="224"/>
      <c r="AWE10" s="214"/>
      <c r="AWF10" s="250"/>
      <c r="AWG10" s="253" t="str">
        <f>IF(tbHours[[#This Row],[Employees]]="","",
IF(PTOMode=1,"-",
CHOOSE(PTOMode,
0,
AWC10+IF(AWD10=0,0,1)*IF(hoursMode="Daily",PTOHour-AWF10,PTOHour*260/dPeriods-AWF10),
PTOHour*AWD10-AWF10+AWC10,
AWC10-AWF10)))</f>
        <v/>
      </c>
      <c r="AWH10" s="224"/>
      <c r="AWI10" s="214"/>
      <c r="AWJ10" s="250"/>
      <c r="AWK10" s="253" t="str">
        <f>IF(tbHours[[#This Row],[Employees]]="","",
IF(PTOMode=1,"-",
CHOOSE(PTOMode,
0,
AWG10+IF(AWH10=0,0,1)*IF(hoursMode="Daily",PTOHour-AWJ10,PTOHour*260/dPeriods-AWJ10),
PTOHour*AWH10-AWJ10+AWG10,
AWG10-AWJ10)))</f>
        <v/>
      </c>
      <c r="AWL10" s="224"/>
      <c r="AWM10" s="214"/>
      <c r="AWN10" s="250"/>
      <c r="AWO10" s="253" t="str">
        <f>IF(tbHours[[#This Row],[Employees]]="","",
IF(PTOMode=1,"-",
CHOOSE(PTOMode,
0,
AWK10+IF(AWL10=0,0,1)*IF(hoursMode="Daily",PTOHour-AWN10,PTOHour*260/dPeriods-AWN10),
PTOHour*AWL10-AWN10+AWK10,
AWK10-AWN10)))</f>
        <v/>
      </c>
      <c r="AWP10" s="224"/>
      <c r="AWQ10" s="214"/>
      <c r="AWR10" s="250"/>
      <c r="AWS10" s="253" t="str">
        <f>IF(tbHours[[#This Row],[Employees]]="","",
IF(PTOMode=1,"-",
CHOOSE(PTOMode,
0,
AWO10+IF(AWP10=0,0,1)*IF(hoursMode="Daily",PTOHour-AWR10,PTOHour*260/dPeriods-AWR10),
PTOHour*AWP10-AWR10+AWO10,
AWO10-AWR10)))</f>
        <v/>
      </c>
      <c r="AWT10" s="224"/>
      <c r="AWU10" s="214"/>
      <c r="AWV10" s="250"/>
      <c r="AWW10" s="253" t="str">
        <f>IF(tbHours[[#This Row],[Employees]]="","",
IF(PTOMode=1,"-",
CHOOSE(PTOMode,
0,
AWS10+IF(AWT10=0,0,1)*IF(hoursMode="Daily",PTOHour-AWV10,PTOHour*260/dPeriods-AWV10),
PTOHour*AWT10-AWV10+AWS10,
AWS10-AWV10)))</f>
        <v/>
      </c>
      <c r="AWX10" s="224"/>
      <c r="AWY10" s="214"/>
      <c r="AWZ10" s="250"/>
      <c r="AXA10" s="253" t="str">
        <f>IF(tbHours[[#This Row],[Employees]]="","",
IF(PTOMode=1,"-",
CHOOSE(PTOMode,
0,
AWW10+IF(AWX10=0,0,1)*IF(hoursMode="Daily",PTOHour-AWZ10,PTOHour*260/dPeriods-AWZ10),
PTOHour*AWX10-AWZ10+AWW10,
AWW10-AWZ10)))</f>
        <v/>
      </c>
      <c r="AXB10" s="224"/>
      <c r="AXC10" s="214"/>
      <c r="AXD10" s="250"/>
      <c r="AXE10" s="253" t="str">
        <f>IF(tbHours[[#This Row],[Employees]]="","",
IF(PTOMode=1,"-",
CHOOSE(PTOMode,
0,
AXA10+IF(AXB10=0,0,1)*IF(hoursMode="Daily",PTOHour-AXD10,PTOHour*260/dPeriods-AXD10),
PTOHour*AXB10-AXD10+AXA10,
AXA10-AXD10)))</f>
        <v/>
      </c>
      <c r="AXF10" s="224"/>
      <c r="AXG10" s="214"/>
      <c r="AXH10" s="250"/>
      <c r="AXI10" s="253" t="str">
        <f>IF(tbHours[[#This Row],[Employees]]="","",
IF(PTOMode=1,"-",
CHOOSE(PTOMode,
0,
AXE10+IF(AXF10=0,0,1)*IF(hoursMode="Daily",PTOHour-AXH10,PTOHour*260/dPeriods-AXH10),
PTOHour*AXF10-AXH10+AXE10,
AXE10-AXH10)))</f>
        <v/>
      </c>
      <c r="AXJ10" s="224"/>
      <c r="AXK10" s="214"/>
      <c r="AXL10" s="250"/>
      <c r="AXM10" s="253" t="str">
        <f>IF(tbHours[[#This Row],[Employees]]="","",
IF(PTOMode=1,"-",
CHOOSE(PTOMode,
0,
AXI10+IF(AXJ10=0,0,1)*IF(hoursMode="Daily",PTOHour-AXL10,PTOHour*260/dPeriods-AXL10),
PTOHour*AXJ10-AXL10+AXI10,
AXI10-AXL10)))</f>
        <v/>
      </c>
      <c r="AXN10" s="224"/>
      <c r="AXO10" s="214"/>
      <c r="AXP10" s="250"/>
      <c r="AXQ10" s="253" t="str">
        <f>IF(tbHours[[#This Row],[Employees]]="","",
IF(PTOMode=1,"-",
CHOOSE(PTOMode,
0,
AXM10+IF(AXN10=0,0,1)*IF(hoursMode="Daily",PTOHour-AXP10,PTOHour*260/dPeriods-AXP10),
PTOHour*AXN10-AXP10+AXM10,
AXM10-AXP10)))</f>
        <v/>
      </c>
      <c r="AXR10" s="224"/>
      <c r="AXS10" s="214"/>
      <c r="AXT10" s="250"/>
      <c r="AXU10" s="253" t="str">
        <f>IF(tbHours[[#This Row],[Employees]]="","",
IF(PTOMode=1,"-",
CHOOSE(PTOMode,
0,
AXQ10+IF(AXR10=0,0,1)*IF(hoursMode="Daily",PTOHour-AXT10,PTOHour*260/dPeriods-AXT10),
PTOHour*AXR10-AXT10+AXQ10,
AXQ10-AXT10)))</f>
        <v/>
      </c>
      <c r="AXV10" s="224"/>
      <c r="AXW10" s="214"/>
      <c r="AXX10" s="250"/>
      <c r="AXY10" s="253" t="str">
        <f>IF(tbHours[[#This Row],[Employees]]="","",
IF(PTOMode=1,"-",
CHOOSE(PTOMode,
0,
AXU10+IF(AXV10=0,0,1)*IF(hoursMode="Daily",PTOHour-AXX10,PTOHour*260/dPeriods-AXX10),
PTOHour*AXV10-AXX10+AXU10,
AXU10-AXX10)))</f>
        <v/>
      </c>
      <c r="AXZ10" s="224"/>
      <c r="AYA10" s="214"/>
      <c r="AYB10" s="250"/>
      <c r="AYC10" s="253" t="str">
        <f>IF(tbHours[[#This Row],[Employees]]="","",
IF(PTOMode=1,"-",
CHOOSE(PTOMode,
0,
AXY10+IF(AXZ10=0,0,1)*IF(hoursMode="Daily",PTOHour-AYB10,PTOHour*260/dPeriods-AYB10),
PTOHour*AXZ10-AYB10+AXY10,
AXY10-AYB10)))</f>
        <v/>
      </c>
      <c r="AYD10" s="224"/>
      <c r="AYE10" s="214"/>
      <c r="AYF10" s="250"/>
      <c r="AYG10" s="253" t="str">
        <f>IF(tbHours[[#This Row],[Employees]]="","",
IF(PTOMode=1,"-",
CHOOSE(PTOMode,
0,
AYC10+IF(AYD10=0,0,1)*IF(hoursMode="Daily",PTOHour-AYF10,PTOHour*260/dPeriods-AYF10),
PTOHour*AYD10-AYF10+AYC10,
AYC10-AYF10)))</f>
        <v/>
      </c>
      <c r="AYH10" s="224"/>
      <c r="AYI10" s="214"/>
      <c r="AYJ10" s="250"/>
      <c r="AYK10" s="253" t="str">
        <f>IF(tbHours[[#This Row],[Employees]]="","",
IF(PTOMode=1,"-",
CHOOSE(PTOMode,
0,
AYG10+IF(AYH10=0,0,1)*IF(hoursMode="Daily",PTOHour-AYJ10,PTOHour*260/dPeriods-AYJ10),
PTOHour*AYH10-AYJ10+AYG10,
AYG10-AYJ10)))</f>
        <v/>
      </c>
      <c r="AYL10" s="224"/>
      <c r="AYM10" s="214"/>
      <c r="AYN10" s="250"/>
      <c r="AYO10" s="253" t="str">
        <f>IF(tbHours[[#This Row],[Employees]]="","",
IF(PTOMode=1,"-",
CHOOSE(PTOMode,
0,
AYK10+IF(AYL10=0,0,1)*IF(hoursMode="Daily",PTOHour-AYN10,PTOHour*260/dPeriods-AYN10),
PTOHour*AYL10-AYN10+AYK10,
AYK10-AYN10)))</f>
        <v/>
      </c>
      <c r="AYP10" s="224"/>
      <c r="AYQ10" s="214"/>
      <c r="AYR10" s="250"/>
      <c r="AYS10" s="253" t="str">
        <f>IF(tbHours[[#This Row],[Employees]]="","",
IF(PTOMode=1,"-",
CHOOSE(PTOMode,
0,
AYO10+IF(AYP10=0,0,1)*IF(hoursMode="Daily",PTOHour-AYR10,PTOHour*260/dPeriods-AYR10),
PTOHour*AYP10-AYR10+AYO10,
AYO10-AYR10)))</f>
        <v/>
      </c>
      <c r="AYT10" s="224"/>
      <c r="AYU10" s="214"/>
      <c r="AYV10" s="250"/>
      <c r="AYW10" s="253" t="str">
        <f>IF(tbHours[[#This Row],[Employees]]="","",
IF(PTOMode=1,"-",
CHOOSE(PTOMode,
0,
AYS10+IF(AYT10=0,0,1)*IF(hoursMode="Daily",PTOHour-AYV10,PTOHour*260/dPeriods-AYV10),
PTOHour*AYT10-AYV10+AYS10,
AYS10-AYV10)))</f>
        <v/>
      </c>
      <c r="AYX10" s="224"/>
      <c r="AYY10" s="214"/>
      <c r="AYZ10" s="250"/>
      <c r="AZA10" s="253" t="str">
        <f>IF(tbHours[[#This Row],[Employees]]="","",
IF(PTOMode=1,"-",
CHOOSE(PTOMode,
0,
AYW10+IF(AYX10=0,0,1)*IF(hoursMode="Daily",PTOHour-AYZ10,PTOHour*260/dPeriods-AYZ10),
PTOHour*AYX10-AYZ10+AYW10,
AYW10-AYZ10)))</f>
        <v/>
      </c>
      <c r="AZB10" s="224"/>
      <c r="AZC10" s="214"/>
      <c r="AZD10" s="250"/>
      <c r="AZE10" s="253" t="str">
        <f>IF(tbHours[[#This Row],[Employees]]="","",
IF(PTOMode=1,"-",
CHOOSE(PTOMode,
0,
AZA10+IF(AZB10=0,0,1)*IF(hoursMode="Daily",PTOHour-AZD10,PTOHour*260/dPeriods-AZD10),
PTOHour*AZB10-AZD10+AZA10,
AZA10-AZD10)))</f>
        <v/>
      </c>
      <c r="AZF10" s="224"/>
      <c r="AZG10" s="214"/>
      <c r="AZH10" s="250"/>
      <c r="AZI10" s="253" t="str">
        <f>IF(tbHours[[#This Row],[Employees]]="","",
IF(PTOMode=1,"-",
CHOOSE(PTOMode,
0,
AZE10+IF(AZF10=0,0,1)*IF(hoursMode="Daily",PTOHour-AZH10,PTOHour*260/dPeriods-AZH10),
PTOHour*AZF10-AZH10+AZE10,
AZE10-AZH10)))</f>
        <v/>
      </c>
      <c r="AZJ10" s="224"/>
      <c r="AZK10" s="214"/>
      <c r="AZL10" s="250"/>
      <c r="AZM10" s="253" t="str">
        <f>IF(tbHours[[#This Row],[Employees]]="","",
IF(PTOMode=1,"-",
CHOOSE(PTOMode,
0,
AZI10+IF(AZJ10=0,0,1)*IF(hoursMode="Daily",PTOHour-AZL10,PTOHour*260/dPeriods-AZL10),
PTOHour*AZJ10-AZL10+AZI10,
AZI10-AZL10)))</f>
        <v/>
      </c>
      <c r="AZN10" s="224"/>
      <c r="AZO10" s="214"/>
      <c r="AZP10" s="250"/>
      <c r="AZQ10" s="253" t="str">
        <f>IF(tbHours[[#This Row],[Employees]]="","",
IF(PTOMode=1,"-",
CHOOSE(PTOMode,
0,
AZM10+IF(AZN10=0,0,1)*IF(hoursMode="Daily",PTOHour-AZP10,PTOHour*260/dPeriods-AZP10),
PTOHour*AZN10-AZP10+AZM10,
AZM10-AZP10)))</f>
        <v/>
      </c>
      <c r="AZR10" s="224"/>
      <c r="AZS10" s="214"/>
      <c r="AZT10" s="250"/>
      <c r="AZU10" s="253" t="str">
        <f>IF(tbHours[[#This Row],[Employees]]="","",
IF(PTOMode=1,"-",
CHOOSE(PTOMode,
0,
AZQ10+IF(AZR10=0,0,1)*IF(hoursMode="Daily",PTOHour-AZT10,PTOHour*260/dPeriods-AZT10),
PTOHour*AZR10-AZT10+AZQ10,
AZQ10-AZT10)))</f>
        <v/>
      </c>
      <c r="AZV10" s="224"/>
      <c r="AZW10" s="214"/>
      <c r="AZX10" s="250"/>
      <c r="AZY10" s="253" t="str">
        <f>IF(tbHours[[#This Row],[Employees]]="","",
IF(PTOMode=1,"-",
CHOOSE(PTOMode,
0,
AZU10+IF(AZV10=0,0,1)*IF(hoursMode="Daily",PTOHour-AZX10,PTOHour*260/dPeriods-AZX10),
PTOHour*AZV10-AZX10+AZU10,
AZU10-AZX10)))</f>
        <v/>
      </c>
      <c r="AZZ10" s="224"/>
      <c r="BAA10" s="214"/>
      <c r="BAB10" s="250"/>
      <c r="BAC10" s="253" t="str">
        <f>IF(tbHours[[#This Row],[Employees]]="","",
IF(PTOMode=1,"-",
CHOOSE(PTOMode,
0,
AZY10+IF(AZZ10=0,0,1)*IF(hoursMode="Daily",PTOHour-BAB10,PTOHour*260/dPeriods-BAB10),
PTOHour*AZZ10-BAB10+AZY10,
AZY10-BAB10)))</f>
        <v/>
      </c>
      <c r="BAD10" s="224"/>
      <c r="BAE10" s="214"/>
      <c r="BAF10" s="250"/>
      <c r="BAG10" s="253" t="str">
        <f>IF(tbHours[[#This Row],[Employees]]="","",
IF(PTOMode=1,"-",
CHOOSE(PTOMode,
0,
BAC10+IF(BAD10=0,0,1)*IF(hoursMode="Daily",PTOHour-BAF10,PTOHour*260/dPeriods-BAF10),
PTOHour*BAD10-BAF10+BAC10,
BAC10-BAF10)))</f>
        <v/>
      </c>
      <c r="BAH10" s="224"/>
      <c r="BAI10" s="214"/>
      <c r="BAJ10" s="250"/>
      <c r="BAK10" s="253" t="str">
        <f>IF(tbHours[[#This Row],[Employees]]="","",
IF(PTOMode=1,"-",
CHOOSE(PTOMode,
0,
BAG10+IF(BAH10=0,0,1)*IF(hoursMode="Daily",PTOHour-BAJ10,PTOHour*260/dPeriods-BAJ10),
PTOHour*BAH10-BAJ10+BAG10,
BAG10-BAJ10)))</f>
        <v/>
      </c>
      <c r="BAL10" s="224"/>
      <c r="BAM10" s="214"/>
      <c r="BAN10" s="250"/>
      <c r="BAO10" s="253" t="str">
        <f>IF(tbHours[[#This Row],[Employees]]="","",
IF(PTOMode=1,"-",
CHOOSE(PTOMode,
0,
BAK10+IF(BAL10=0,0,1)*IF(hoursMode="Daily",PTOHour-BAN10,PTOHour*260/dPeriods-BAN10),
PTOHour*BAL10-BAN10+BAK10,
BAK10-BAN10)))</f>
        <v/>
      </c>
      <c r="BAP10" s="224"/>
      <c r="BAQ10" s="214"/>
      <c r="BAR10" s="250"/>
      <c r="BAS10" s="253" t="str">
        <f>IF(tbHours[[#This Row],[Employees]]="","",
IF(PTOMode=1,"-",
CHOOSE(PTOMode,
0,
BAO10+IF(BAP10=0,0,1)*IF(hoursMode="Daily",PTOHour-BAR10,PTOHour*260/dPeriods-BAR10),
PTOHour*BAP10-BAR10+BAO10,
BAO10-BAR10)))</f>
        <v/>
      </c>
      <c r="BAT10" s="224"/>
      <c r="BAU10" s="214"/>
      <c r="BAV10" s="250"/>
      <c r="BAW10" s="253" t="str">
        <f>IF(tbHours[[#This Row],[Employees]]="","",
IF(PTOMode=1,"-",
CHOOSE(PTOMode,
0,
BAS10+IF(BAT10=0,0,1)*IF(hoursMode="Daily",PTOHour-BAV10,PTOHour*260/dPeriods-BAV10),
PTOHour*BAT10-BAV10+BAS10,
BAS10-BAV10)))</f>
        <v/>
      </c>
      <c r="BAX10" s="224"/>
      <c r="BAY10" s="214"/>
      <c r="BAZ10" s="250"/>
      <c r="BBA10" s="253" t="str">
        <f>IF(tbHours[[#This Row],[Employees]]="","",
IF(PTOMode=1,"-",
CHOOSE(PTOMode,
0,
BAW10+IF(BAX10=0,0,1)*IF(hoursMode="Daily",PTOHour-BAZ10,PTOHour*260/dPeriods-BAZ10),
PTOHour*BAX10-BAZ10+BAW10,
BAW10-BAZ10)))</f>
        <v/>
      </c>
      <c r="BBB10" s="224"/>
      <c r="BBC10" s="214"/>
      <c r="BBD10" s="250"/>
      <c r="BBE10" s="253" t="str">
        <f>IF(tbHours[[#This Row],[Employees]]="","",
IF(PTOMode=1,"-",
CHOOSE(PTOMode,
0,
BBA10+IF(BBB10=0,0,1)*IF(hoursMode="Daily",PTOHour-BBD10,PTOHour*260/dPeriods-BBD10),
PTOHour*BBB10-BBD10+BBA10,
BBA10-BBD10)))</f>
        <v/>
      </c>
      <c r="BBF10" s="224"/>
      <c r="BBG10" s="214"/>
      <c r="BBH10" s="250"/>
      <c r="BBI10" s="253" t="str">
        <f>IF(tbHours[[#This Row],[Employees]]="","",
IF(PTOMode=1,"-",
CHOOSE(PTOMode,
0,
BBE10+IF(BBF10=0,0,1)*IF(hoursMode="Daily",PTOHour-BBH10,PTOHour*260/dPeriods-BBH10),
PTOHour*BBF10-BBH10+BBE10,
BBE10-BBH10)))</f>
        <v/>
      </c>
      <c r="BBJ10" s="224"/>
      <c r="BBK10" s="214"/>
      <c r="BBL10" s="250"/>
      <c r="BBM10" s="253" t="str">
        <f>IF(tbHours[[#This Row],[Employees]]="","",
IF(PTOMode=1,"-",
CHOOSE(PTOMode,
0,
BBI10+IF(BBJ10=0,0,1)*IF(hoursMode="Daily",PTOHour-BBL10,PTOHour*260/dPeriods-BBL10),
PTOHour*BBJ10-BBL10+BBI10,
BBI10-BBL10)))</f>
        <v/>
      </c>
      <c r="BBN10" s="224"/>
      <c r="BBO10" s="214"/>
      <c r="BBP10" s="250"/>
      <c r="BBQ10" s="253" t="str">
        <f>IF(tbHours[[#This Row],[Employees]]="","",
IF(PTOMode=1,"-",
CHOOSE(PTOMode,
0,
BBM10+IF(BBN10=0,0,1)*IF(hoursMode="Daily",PTOHour-BBP10,PTOHour*260/dPeriods-BBP10),
PTOHour*BBN10-BBP10+BBM10,
BBM10-BBP10)))</f>
        <v/>
      </c>
      <c r="BBR10" s="224"/>
      <c r="BBS10" s="214"/>
      <c r="BBT10" s="250"/>
      <c r="BBU10" s="253" t="str">
        <f>IF(tbHours[[#This Row],[Employees]]="","",
IF(PTOMode=1,"-",
CHOOSE(PTOMode,
0,
BBQ10+IF(BBR10=0,0,1)*IF(hoursMode="Daily",PTOHour-BBT10,PTOHour*260/dPeriods-BBT10),
PTOHour*BBR10-BBT10+BBQ10,
BBQ10-BBT10)))</f>
        <v/>
      </c>
      <c r="BBV10" s="224"/>
      <c r="BBW10" s="214"/>
      <c r="BBX10" s="250"/>
      <c r="BBY10" s="253" t="str">
        <f>IF(tbHours[[#This Row],[Employees]]="","",
IF(PTOMode=1,"-",
CHOOSE(PTOMode,
0,
BBU10+IF(BBV10=0,0,1)*IF(hoursMode="Daily",PTOHour-BBX10,PTOHour*260/dPeriods-BBX10),
PTOHour*BBV10-BBX10+BBU10,
BBU10-BBX10)))</f>
        <v/>
      </c>
      <c r="BBZ10" s="224"/>
      <c r="BCA10" s="214"/>
      <c r="BCB10" s="250"/>
      <c r="BCC10" s="253" t="str">
        <f>IF(tbHours[[#This Row],[Employees]]="","",
IF(PTOMode=1,"-",
CHOOSE(PTOMode,
0,
BBY10+IF(BBZ10=0,0,1)*IF(hoursMode="Daily",PTOHour-BCB10,PTOHour*260/dPeriods-BCB10),
PTOHour*BBZ10-BCB10+BBY10,
BBY10-BCB10)))</f>
        <v/>
      </c>
      <c r="BCD10" s="224"/>
      <c r="BCE10" s="214"/>
      <c r="BCF10" s="250"/>
      <c r="BCG10" s="253" t="str">
        <f>IF(tbHours[[#This Row],[Employees]]="","",
IF(PTOMode=1,"-",
CHOOSE(PTOMode,
0,
BCC10+IF(BCD10=0,0,1)*IF(hoursMode="Daily",PTOHour-BCF10,PTOHour*260/dPeriods-BCF10),
PTOHour*BCD10-BCF10+BCC10,
BCC10-BCF10)))</f>
        <v/>
      </c>
      <c r="BCH10" s="224"/>
      <c r="BCI10" s="214"/>
      <c r="BCJ10" s="250"/>
      <c r="BCK10" s="253" t="str">
        <f>IF(tbHours[[#This Row],[Employees]]="","",
IF(PTOMode=1,"-",
CHOOSE(PTOMode,
0,
BCG10+IF(BCH10=0,0,1)*IF(hoursMode="Daily",PTOHour-BCJ10,PTOHour*260/dPeriods-BCJ10),
PTOHour*BCH10-BCJ10+BCG10,
BCG10-BCJ10)))</f>
        <v/>
      </c>
      <c r="BCL10" s="224"/>
      <c r="BCM10" s="214"/>
      <c r="BCN10" s="250"/>
      <c r="BCO10" s="253" t="str">
        <f>IF(tbHours[[#This Row],[Employees]]="","",
IF(PTOMode=1,"-",
CHOOSE(PTOMode,
0,
BCK10+IF(BCL10=0,0,1)*IF(hoursMode="Daily",PTOHour-BCN10,PTOHour*260/dPeriods-BCN10),
PTOHour*BCL10-BCN10+BCK10,
BCK10-BCN10)))</f>
        <v/>
      </c>
      <c r="BCP10" s="224"/>
      <c r="BCQ10" s="214"/>
      <c r="BCR10" s="250"/>
      <c r="BCS10" s="253" t="str">
        <f>IF(tbHours[[#This Row],[Employees]]="","",
IF(PTOMode=1,"-",
CHOOSE(PTOMode,
0,
BCO10+IF(BCP10=0,0,1)*IF(hoursMode="Daily",PTOHour-BCR10,PTOHour*260/dPeriods-BCR10),
PTOHour*BCP10-BCR10+BCO10,
BCO10-BCR10)))</f>
        <v/>
      </c>
      <c r="BCT10" s="224"/>
      <c r="BCU10" s="214"/>
      <c r="BCV10" s="250"/>
      <c r="BCW10" s="253" t="str">
        <f>IF(tbHours[[#This Row],[Employees]]="","",
IF(PTOMode=1,"-",
CHOOSE(PTOMode,
0,
BCS10+IF(BCT10=0,0,1)*IF(hoursMode="Daily",PTOHour-BCV10,PTOHour*260/dPeriods-BCV10),
PTOHour*BCT10-BCV10+BCS10,
BCS10-BCV10)))</f>
        <v/>
      </c>
      <c r="BCX10" s="224"/>
      <c r="BCY10" s="214"/>
      <c r="BCZ10" s="250"/>
      <c r="BDA10" s="253" t="str">
        <f>IF(tbHours[[#This Row],[Employees]]="","",
IF(PTOMode=1,"-",
CHOOSE(PTOMode,
0,
BCW10+IF(BCX10=0,0,1)*IF(hoursMode="Daily",PTOHour-BCZ10,PTOHour*260/dPeriods-BCZ10),
PTOHour*BCX10-BCZ10+BCW10,
BCW10-BCZ10)))</f>
        <v/>
      </c>
      <c r="BDB10" s="224"/>
      <c r="BDC10" s="214"/>
      <c r="BDD10" s="250"/>
      <c r="BDE10" s="253" t="str">
        <f>IF(tbHours[[#This Row],[Employees]]="","",
IF(PTOMode=1,"-",
CHOOSE(PTOMode,
0,
BDA10+IF(BDB10=0,0,1)*IF(hoursMode="Daily",PTOHour-BDD10,PTOHour*260/dPeriods-BDD10),
PTOHour*BDB10-BDD10+BDA10,
BDA10-BDD10)))</f>
        <v/>
      </c>
      <c r="BDF10" s="224"/>
      <c r="BDG10" s="214"/>
      <c r="BDH10" s="250"/>
      <c r="BDI10" s="253" t="str">
        <f>IF(tbHours[[#This Row],[Employees]]="","",
IF(PTOMode=1,"-",
CHOOSE(PTOMode,
0,
BDE10+IF(BDF10=0,0,1)*IF(hoursMode="Daily",PTOHour-BDH10,PTOHour*260/dPeriods-BDH10),
PTOHour*BDF10-BDH10+BDE10,
BDE10-BDH10)))</f>
        <v/>
      </c>
      <c r="BDJ10" s="224"/>
      <c r="BDK10" s="214"/>
      <c r="BDL10" s="250"/>
      <c r="BDM10" s="253" t="str">
        <f>IF(tbHours[[#This Row],[Employees]]="","",
IF(PTOMode=1,"-",
CHOOSE(PTOMode,
0,
BDI10+IF(BDJ10=0,0,1)*IF(hoursMode="Daily",PTOHour-BDL10,PTOHour*260/dPeriods-BDL10),
PTOHour*BDJ10-BDL10+BDI10,
BDI10-BDL10)))</f>
        <v/>
      </c>
      <c r="BDN10" s="311"/>
      <c r="BDO10" s="311"/>
      <c r="BDP10" s="311"/>
      <c r="BDQ10" s="311"/>
      <c r="BDR10" s="311"/>
      <c r="BDS10" s="311"/>
      <c r="BDT10" s="311"/>
      <c r="BDU10" s="311"/>
      <c r="BDV10" s="311"/>
      <c r="BDW10" s="311"/>
      <c r="BDX10" s="311"/>
      <c r="BDY10" s="311"/>
      <c r="BDZ10" s="311"/>
      <c r="BEA10" s="311"/>
      <c r="BEB10" s="311"/>
      <c r="BEC10" s="311"/>
      <c r="BED10" s="311"/>
      <c r="BEE10" s="311"/>
      <c r="BEF10" s="311"/>
      <c r="BEG10" s="311"/>
      <c r="BEH10" s="311"/>
      <c r="BEI10" s="311"/>
      <c r="BEJ10" s="311"/>
      <c r="BEK10" s="311"/>
      <c r="BEL10" s="311"/>
      <c r="BEM10" s="311"/>
      <c r="BEN10" s="311"/>
      <c r="BEO10" s="311"/>
      <c r="BEP10" s="311"/>
      <c r="BEQ10" s="311"/>
      <c r="BER10" s="311"/>
      <c r="BES10" s="311"/>
      <c r="BET10" s="311"/>
      <c r="BEU10" s="311"/>
      <c r="BEV10" s="311"/>
      <c r="BEW10" s="311"/>
      <c r="BEX10" s="311"/>
      <c r="BEY10" s="311"/>
      <c r="BEZ10" s="311"/>
      <c r="BFA10" s="311"/>
      <c r="BFB10" s="311"/>
      <c r="BFC10" s="311"/>
      <c r="BFD10" s="311"/>
      <c r="BFE10" s="311"/>
      <c r="BFF10" s="311"/>
      <c r="BFG10" s="311"/>
      <c r="BFH10" s="311"/>
      <c r="BFI10" s="311"/>
      <c r="BFJ10" s="311"/>
      <c r="BFK10" s="311"/>
      <c r="BFL10" s="311"/>
      <c r="BFM10" s="311"/>
      <c r="BFN10" s="311"/>
      <c r="BFO10" s="311"/>
      <c r="BFP10" s="311"/>
      <c r="BFQ10" s="311"/>
      <c r="BFR10" s="311"/>
    </row>
    <row r="11" spans="1:1526" ht="19.95" customHeight="1" x14ac:dyDescent="0.3">
      <c r="A11" s="273"/>
      <c r="B11" s="443" t="s">
        <v>6</v>
      </c>
      <c r="C11" s="443"/>
      <c r="D11" s="443"/>
      <c r="E11" s="298"/>
      <c r="F11" s="128" t="str" cm="1">
        <f t="array" ref="F11">IF(INDEX(listEmployees,ROW(tbHours[[#This Row],[Employees]])-ROW(tbHours[[#Headers],[Employees]]))="","",INDEX(listEmployees,ROW(tbHours[[#This Row],[Employees]])-ROW(tbHours[[#Headers],[Employees]])))</f>
        <v/>
      </c>
      <c r="G11" s="132" t="str" cm="1">
        <f t="array" ref="G11">IF(tbHours[[#This Row],[Employees]]="","",INDEX(tbEmployee[IncomeBase],ROW(tbHours[[#This Row],[Employees]])-ROW(tbHours[[#Headers],[Employees]])))</f>
        <v/>
      </c>
      <c r="H11" s="133" t="str" cm="1">
        <f t="array" ref="H11">IF(tbHours[[#This Row],[Employees]]="","",IFERROR(INDEX(tbEmployee[RegularHours],ROW(tbHours[[#This Row],[Employees]])-ROW(tbHours[[#Headers],[Employees]]))/dMulti,40/dMulti))</f>
        <v/>
      </c>
      <c r="I11" s="110"/>
      <c r="J11" s="85"/>
      <c r="K11" s="85">
        <v>1</v>
      </c>
      <c r="L11" s="220"/>
      <c r="M11" s="252" t="str">
        <f>IF(tbHours[[#This Row],[Employees]]="","",
IF(PTOMode=1,"-",
CHOOSE(PTOMode,
0,
IF(J11=0,0,1)*IF(hoursMode="Daily",PTOHour-L11,PTOHour*260/dPeriods-L11),
PTOHour*J11-L11,
PTOHour-L11)))</f>
        <v/>
      </c>
      <c r="N11" s="224"/>
      <c r="O11" s="85"/>
      <c r="P11" s="220"/>
      <c r="Q11" s="253" t="str">
        <f>IF(tbHours[[#This Row],[Employees]]="","",
IF(PTOMode=1,"-",
CHOOSE(PTOMode,
0,
M11+IF(N11=0,0,1)*IF(hoursMode="Daily",PTOHour-P11,PTOHour*260/dPeriods-P11),
PTOHour*N11-P11+M11,
M11-P11)))</f>
        <v/>
      </c>
      <c r="R11" s="224"/>
      <c r="S11" s="214"/>
      <c r="T11" s="250"/>
      <c r="U11" s="253" t="str">
        <f>IF(tbHours[[#This Row],[Employees]]="","",
IF(PTOMode=1,"-",
CHOOSE(PTOMode,
0,
Q11+IF(R11=0,0,1)*IF(hoursMode="Daily",PTOHour-T11,PTOHour*260/dPeriods-T11),
PTOHour*R11-T11+Q11,
Q11-T11)))</f>
        <v/>
      </c>
      <c r="V11" s="224"/>
      <c r="W11" s="214"/>
      <c r="X11" s="250"/>
      <c r="Y11" s="253" t="str">
        <f>IF(tbHours[[#This Row],[Employees]]="","",
IF(PTOMode=1,"-",
CHOOSE(PTOMode,
0,
U11+IF(V11=0,0,1)*IF(hoursMode="Daily",PTOHour-X11,PTOHour*260/dPeriods-X11),
PTOHour*V11-X11+U11,
U11-X11)))</f>
        <v/>
      </c>
      <c r="Z11" s="224"/>
      <c r="AA11" s="214"/>
      <c r="AB11" s="250"/>
      <c r="AC11" s="253" t="str">
        <f>IF(tbHours[[#This Row],[Employees]]="","",
IF(PTOMode=1,"-",
CHOOSE(PTOMode,
0,
Y11+IF(Z11=0,0,1)*IF(hoursMode="Daily",PTOHour-AB11,PTOHour*260/dPeriods-AB11),
PTOHour*Z11-AB11+Y11,
Y11-AB11)))</f>
        <v/>
      </c>
      <c r="AD11" s="224"/>
      <c r="AE11" s="214"/>
      <c r="AF11" s="250"/>
      <c r="AG11" s="253" t="str">
        <f>IF(tbHours[[#This Row],[Employees]]="","",
IF(PTOMode=1,"-",
CHOOSE(PTOMode,
0,
AC11+IF(AD11=0,0,1)*IF(hoursMode="Daily",PTOHour-AF11,PTOHour*260/dPeriods-AF11),
PTOHour*AD11-AF11+AC11,
AC11-AF11)))</f>
        <v/>
      </c>
      <c r="AH11" s="224"/>
      <c r="AI11" s="214"/>
      <c r="AJ11" s="250"/>
      <c r="AK11" s="253" t="str">
        <f>IF(tbHours[[#This Row],[Employees]]="","",
IF(PTOMode=1,"-",
CHOOSE(PTOMode,
0,
AG11+IF(AH11=0,0,1)*IF(hoursMode="Daily",PTOHour-AJ11,PTOHour*260/dPeriods-AJ11),
PTOHour*AH11-AJ11+AG11,
AG11-AJ11)))</f>
        <v/>
      </c>
      <c r="AL11" s="224"/>
      <c r="AM11" s="214"/>
      <c r="AN11" s="250"/>
      <c r="AO11" s="253" t="str">
        <f>IF(tbHours[[#This Row],[Employees]]="","",
IF(PTOMode=1,"-",
CHOOSE(PTOMode,
0,
AK11+IF(AL11=0,0,1)*IF(hoursMode="Daily",PTOHour-AN11,PTOHour*260/dPeriods-AN11),
PTOHour*AL11-AN11+AK11,
AK11-AN11)))</f>
        <v/>
      </c>
      <c r="AP11" s="224"/>
      <c r="AQ11" s="214"/>
      <c r="AR11" s="250"/>
      <c r="AS11" s="253" t="str">
        <f>IF(tbHours[[#This Row],[Employees]]="","",
IF(PTOMode=1,"-",
CHOOSE(PTOMode,
0,
AO11+IF(AP11=0,0,1)*IF(hoursMode="Daily",PTOHour-AR11,PTOHour*260/dPeriods-AR11),
PTOHour*AP11-AR11+AO11,
AO11-AR11)))</f>
        <v/>
      </c>
      <c r="AT11" s="224"/>
      <c r="AU11" s="214"/>
      <c r="AV11" s="250"/>
      <c r="AW11" s="253" t="str">
        <f>IF(tbHours[[#This Row],[Employees]]="","",
IF(PTOMode=1,"-",
CHOOSE(PTOMode,
0,
AS11+IF(AT11=0,0,1)*IF(hoursMode="Daily",PTOHour-AV11,PTOHour*260/dPeriods-AV11),
PTOHour*AT11-AV11+AS11,
AS11-AV11)))</f>
        <v/>
      </c>
      <c r="AX11" s="224"/>
      <c r="AY11" s="214"/>
      <c r="AZ11" s="250"/>
      <c r="BA11" s="253" t="str">
        <f>IF(tbHours[[#This Row],[Employees]]="","",
IF(PTOMode=1,"-",
CHOOSE(PTOMode,
0,
AW11+IF(AX11=0,0,1)*IF(hoursMode="Daily",PTOHour-AZ11,PTOHour*260/dPeriods-AZ11),
PTOHour*AX11-AZ11+AW11,
AW11-AZ11)))</f>
        <v/>
      </c>
      <c r="BB11" s="224"/>
      <c r="BC11" s="214"/>
      <c r="BD11" s="250"/>
      <c r="BE11" s="253" t="str">
        <f>IF(tbHours[[#This Row],[Employees]]="","",
IF(PTOMode=1,"-",
CHOOSE(PTOMode,
0,
BA11+IF(BB11=0,0,1)*IF(hoursMode="Daily",PTOHour-BD11,PTOHour*260/dPeriods-BD11),
PTOHour*BB11-BD11+BA11,
BA11-BD11)))</f>
        <v/>
      </c>
      <c r="BF11" s="224"/>
      <c r="BG11" s="214"/>
      <c r="BH11" s="250"/>
      <c r="BI11" s="253" t="str">
        <f>IF(tbHours[[#This Row],[Employees]]="","",
IF(PTOMode=1,"-",
CHOOSE(PTOMode,
0,
BE11+IF(BF11=0,0,1)*IF(hoursMode="Daily",PTOHour-BH11,PTOHour*260/dPeriods-BH11),
PTOHour*BF11-BH11+BE11,
BE11-BH11)))</f>
        <v/>
      </c>
      <c r="BJ11" s="224"/>
      <c r="BK11" s="214"/>
      <c r="BL11" s="250"/>
      <c r="BM11" s="253" t="str">
        <f>IF(tbHours[[#This Row],[Employees]]="","",
IF(PTOMode=1,"-",
CHOOSE(PTOMode,
0,
BI11+IF(BJ11=0,0,1)*IF(hoursMode="Daily",PTOHour-BL11,PTOHour*260/dPeriods-BL11),
PTOHour*BJ11-BL11+BI11,
BI11-BL11)))</f>
        <v/>
      </c>
      <c r="BN11" s="224"/>
      <c r="BO11" s="214"/>
      <c r="BP11" s="250"/>
      <c r="BQ11" s="253" t="str">
        <f>IF(tbHours[[#This Row],[Employees]]="","",
IF(PTOMode=1,"-",
CHOOSE(PTOMode,
0,
BM11+IF(BN11=0,0,1)*IF(hoursMode="Daily",PTOHour-BP11,PTOHour*260/dPeriods-BP11),
PTOHour*BN11-BP11+BM11,
BM11-BP11)))</f>
        <v/>
      </c>
      <c r="BR11" s="224"/>
      <c r="BS11" s="214"/>
      <c r="BT11" s="250"/>
      <c r="BU11" s="253" t="str">
        <f>IF(tbHours[[#This Row],[Employees]]="","",
IF(PTOMode=1,"-",
CHOOSE(PTOMode,
0,
BQ11+IF(BR11=0,0,1)*IF(hoursMode="Daily",PTOHour-BT11,PTOHour*260/dPeriods-BT11),
PTOHour*BR11-BT11+BQ11,
BQ11-BT11)))</f>
        <v/>
      </c>
      <c r="BV11" s="224"/>
      <c r="BW11" s="214"/>
      <c r="BX11" s="250"/>
      <c r="BY11" s="253" t="str">
        <f>IF(tbHours[[#This Row],[Employees]]="","",
IF(PTOMode=1,"-",
CHOOSE(PTOMode,
0,
BU11+IF(BV11=0,0,1)*IF(hoursMode="Daily",PTOHour-BX11,PTOHour*260/dPeriods-BX11),
PTOHour*BV11-BX11+BU11,
BU11-BX11)))</f>
        <v/>
      </c>
      <c r="BZ11" s="224"/>
      <c r="CA11" s="214"/>
      <c r="CB11" s="250"/>
      <c r="CC11" s="253" t="str">
        <f>IF(tbHours[[#This Row],[Employees]]="","",
IF(PTOMode=1,"-",
CHOOSE(PTOMode,
0,
BY11+IF(BZ11=0,0,1)*IF(hoursMode="Daily",PTOHour-CB11,PTOHour*260/dPeriods-CB11),
PTOHour*BZ11-CB11+BY11,
BY11-CB11)))</f>
        <v/>
      </c>
      <c r="CD11" s="224"/>
      <c r="CE11" s="214"/>
      <c r="CF11" s="250"/>
      <c r="CG11" s="253" t="str">
        <f>IF(tbHours[[#This Row],[Employees]]="","",
IF(PTOMode=1,"-",
CHOOSE(PTOMode,
0,
CC11+IF(CD11=0,0,1)*IF(hoursMode="Daily",PTOHour-CF11,PTOHour*260/dPeriods-CF11),
PTOHour*CD11-CF11+CC11,
CC11-CF11)))</f>
        <v/>
      </c>
      <c r="CH11" s="224"/>
      <c r="CI11" s="214"/>
      <c r="CJ11" s="250"/>
      <c r="CK11" s="253" t="str">
        <f>IF(tbHours[[#This Row],[Employees]]="","",
IF(PTOMode=1,"-",
CHOOSE(PTOMode,
0,
CG11+IF(CH11=0,0,1)*IF(hoursMode="Daily",PTOHour-CJ11,PTOHour*260/dPeriods-CJ11),
PTOHour*CH11-CJ11+CG11,
CG11-CJ11)))</f>
        <v/>
      </c>
      <c r="CL11" s="224"/>
      <c r="CM11" s="214"/>
      <c r="CN11" s="250"/>
      <c r="CO11" s="253" t="str">
        <f>IF(tbHours[[#This Row],[Employees]]="","",
IF(PTOMode=1,"-",
CHOOSE(PTOMode,
0,
CK11+IF(CL11=0,0,1)*IF(hoursMode="Daily",PTOHour-CN11,PTOHour*260/dPeriods-CN11),
PTOHour*CL11-CN11+CK11,
CK11-CN11)))</f>
        <v/>
      </c>
      <c r="CP11" s="224"/>
      <c r="CQ11" s="214"/>
      <c r="CR11" s="250"/>
      <c r="CS11" s="253" t="str">
        <f>IF(tbHours[[#This Row],[Employees]]="","",
IF(PTOMode=1,"-",
CHOOSE(PTOMode,
0,
CO11+IF(CP11=0,0,1)*IF(hoursMode="Daily",PTOHour-CR11,PTOHour*260/dPeriods-CR11),
PTOHour*CP11-CR11+CO11,
CO11-CR11)))</f>
        <v/>
      </c>
      <c r="CT11" s="224"/>
      <c r="CU11" s="214"/>
      <c r="CV11" s="250"/>
      <c r="CW11" s="253" t="str">
        <f>IF(tbHours[[#This Row],[Employees]]="","",
IF(PTOMode=1,"-",
CHOOSE(PTOMode,
0,
CS11+IF(CT11=0,0,1)*IF(hoursMode="Daily",PTOHour-CV11,PTOHour*260/dPeriods-CV11),
PTOHour*CT11-CV11+CS11,
CS11-CV11)))</f>
        <v/>
      </c>
      <c r="CX11" s="224"/>
      <c r="CY11" s="214"/>
      <c r="CZ11" s="250"/>
      <c r="DA11" s="253" t="str">
        <f>IF(tbHours[[#This Row],[Employees]]="","",
IF(PTOMode=1,"-",
CHOOSE(PTOMode,
0,
CW11+IF(CX11=0,0,1)*IF(hoursMode="Daily",PTOHour-CZ11,PTOHour*260/dPeriods-CZ11),
PTOHour*CX11-CZ11+CW11,
CW11-CZ11)))</f>
        <v/>
      </c>
      <c r="DB11" s="224"/>
      <c r="DC11" s="214"/>
      <c r="DD11" s="250"/>
      <c r="DE11" s="253" t="str">
        <f>IF(tbHours[[#This Row],[Employees]]="","",
IF(PTOMode=1,"-",
CHOOSE(PTOMode,
0,
DA11+IF(DB11=0,0,1)*IF(hoursMode="Daily",PTOHour-DD11,PTOHour*260/dPeriods-DD11),
PTOHour*DB11-DD11+DA11,
DA11-DD11)))</f>
        <v/>
      </c>
      <c r="DF11" s="224"/>
      <c r="DG11" s="214"/>
      <c r="DH11" s="250"/>
      <c r="DI11" s="253" t="str">
        <f>IF(tbHours[[#This Row],[Employees]]="","",
IF(PTOMode=1,"-",
CHOOSE(PTOMode,
0,
DE11+IF(DF11=0,0,1)*IF(hoursMode="Daily",PTOHour-DH11,PTOHour*260/dPeriods-DH11),
PTOHour*DF11-DH11+DE11,
DE11-DH11)))</f>
        <v/>
      </c>
      <c r="DJ11" s="224"/>
      <c r="DK11" s="214"/>
      <c r="DL11" s="250"/>
      <c r="DM11" s="253" t="str">
        <f>IF(tbHours[[#This Row],[Employees]]="","",
IF(PTOMode=1,"-",
CHOOSE(PTOMode,
0,
DI11+IF(DJ11=0,0,1)*IF(hoursMode="Daily",PTOHour-DL11,PTOHour*260/dPeriods-DL11),
PTOHour*DJ11-DL11+DI11,
DI11-DL11)))</f>
        <v/>
      </c>
      <c r="DN11" s="224"/>
      <c r="DO11" s="214"/>
      <c r="DP11" s="250"/>
      <c r="DQ11" s="253" t="str">
        <f>IF(tbHours[[#This Row],[Employees]]="","",
IF(PTOMode=1,"-",
CHOOSE(PTOMode,
0,
DM11+IF(DN11=0,0,1)*IF(hoursMode="Daily",PTOHour-DP11,PTOHour*260/dPeriods-DP11),
PTOHour*DN11-DP11+DM11,
DM11-DP11)))</f>
        <v/>
      </c>
      <c r="DR11" s="224"/>
      <c r="DS11" s="214"/>
      <c r="DT11" s="250"/>
      <c r="DU11" s="253" t="str">
        <f>IF(tbHours[[#This Row],[Employees]]="","",
IF(PTOMode=1,"-",
CHOOSE(PTOMode,
0,
DQ11+IF(DR11=0,0,1)*IF(hoursMode="Daily",PTOHour-DT11,PTOHour*260/dPeriods-DT11),
PTOHour*DR11-DT11+DQ11,
DQ11-DT11)))</f>
        <v/>
      </c>
      <c r="DV11" s="224"/>
      <c r="DW11" s="214"/>
      <c r="DX11" s="250"/>
      <c r="DY11" s="253" t="str">
        <f>IF(tbHours[[#This Row],[Employees]]="","",
IF(PTOMode=1,"-",
CHOOSE(PTOMode,
0,
DU11+IF(DV11=0,0,1)*IF(hoursMode="Daily",PTOHour-DX11,PTOHour*260/dPeriods-DX11),
PTOHour*DV11-DX11+DU11,
DU11-DX11)))</f>
        <v/>
      </c>
      <c r="DZ11" s="224"/>
      <c r="EA11" s="214"/>
      <c r="EB11" s="250"/>
      <c r="EC11" s="253" t="str">
        <f>IF(tbHours[[#This Row],[Employees]]="","",
IF(PTOMode=1,"-",
CHOOSE(PTOMode,
0,
DY11+IF(DZ11=0,0,1)*IF(hoursMode="Daily",PTOHour-EB11,PTOHour*260/dPeriods-EB11),
PTOHour*DZ11-EB11+DY11,
DY11-EB11)))</f>
        <v/>
      </c>
      <c r="ED11" s="224"/>
      <c r="EE11" s="214"/>
      <c r="EF11" s="250"/>
      <c r="EG11" s="253" t="str">
        <f>IF(tbHours[[#This Row],[Employees]]="","",
IF(PTOMode=1,"-",
CHOOSE(PTOMode,
0,
EC11+IF(ED11=0,0,1)*IF(hoursMode="Daily",PTOHour-EF11,PTOHour*260/dPeriods-EF11),
PTOHour*ED11-EF11+EC11,
EC11-EF11)))</f>
        <v/>
      </c>
      <c r="EH11" s="224"/>
      <c r="EI11" s="214"/>
      <c r="EJ11" s="250"/>
      <c r="EK11" s="253" t="str">
        <f>IF(tbHours[[#This Row],[Employees]]="","",
IF(PTOMode=1,"-",
CHOOSE(PTOMode,
0,
EG11+IF(EH11=0,0,1)*IF(hoursMode="Daily",PTOHour-EJ11,PTOHour*260/dPeriods-EJ11),
PTOHour*EH11-EJ11+EG11,
EG11-EJ11)))</f>
        <v/>
      </c>
      <c r="EL11" s="224"/>
      <c r="EM11" s="214"/>
      <c r="EN11" s="250"/>
      <c r="EO11" s="253" t="str">
        <f>IF(tbHours[[#This Row],[Employees]]="","",
IF(PTOMode=1,"-",
CHOOSE(PTOMode,
0,
EK11+IF(EL11=0,0,1)*IF(hoursMode="Daily",PTOHour-EN11,PTOHour*260/dPeriods-EN11),
PTOHour*EL11-EN11+EK11,
EK11-EN11)))</f>
        <v/>
      </c>
      <c r="EP11" s="224"/>
      <c r="EQ11" s="214"/>
      <c r="ER11" s="250"/>
      <c r="ES11" s="253" t="str">
        <f>IF(tbHours[[#This Row],[Employees]]="","",
IF(PTOMode=1,"-",
CHOOSE(PTOMode,
0,
EO11+IF(EP11=0,0,1)*IF(hoursMode="Daily",PTOHour-ER11,PTOHour*260/dPeriods-ER11),
PTOHour*EP11-ER11+EO11,
EO11-ER11)))</f>
        <v/>
      </c>
      <c r="ET11" s="224"/>
      <c r="EU11" s="214"/>
      <c r="EV11" s="250"/>
      <c r="EW11" s="253" t="str">
        <f>IF(tbHours[[#This Row],[Employees]]="","",
IF(PTOMode=1,"-",
CHOOSE(PTOMode,
0,
ES11+IF(ET11=0,0,1)*IF(hoursMode="Daily",PTOHour-EV11,PTOHour*260/dPeriods-EV11),
PTOHour*ET11-EV11+ES11,
ES11-EV11)))</f>
        <v/>
      </c>
      <c r="EX11" s="224"/>
      <c r="EY11" s="214"/>
      <c r="EZ11" s="250"/>
      <c r="FA11" s="253" t="str">
        <f>IF(tbHours[[#This Row],[Employees]]="","",
IF(PTOMode=1,"-",
CHOOSE(PTOMode,
0,
EW11+IF(EX11=0,0,1)*IF(hoursMode="Daily",PTOHour-EZ11,PTOHour*260/dPeriods-EZ11),
PTOHour*EX11-EZ11+EW11,
EW11-EZ11)))</f>
        <v/>
      </c>
      <c r="FB11" s="224"/>
      <c r="FC11" s="214"/>
      <c r="FD11" s="250"/>
      <c r="FE11" s="253" t="str">
        <f>IF(tbHours[[#This Row],[Employees]]="","",
IF(PTOMode=1,"-",
CHOOSE(PTOMode,
0,
FA11+IF(FB11=0,0,1)*IF(hoursMode="Daily",PTOHour-FD11,PTOHour*260/dPeriods-FD11),
PTOHour*FB11-FD11+FA11,
FA11-FD11)))</f>
        <v/>
      </c>
      <c r="FF11" s="224"/>
      <c r="FG11" s="214"/>
      <c r="FH11" s="250"/>
      <c r="FI11" s="253" t="str">
        <f>IF(tbHours[[#This Row],[Employees]]="","",
IF(PTOMode=1,"-",
CHOOSE(PTOMode,
0,
FE11+IF(FF11=0,0,1)*IF(hoursMode="Daily",PTOHour-FH11,PTOHour*260/dPeriods-FH11),
PTOHour*FF11-FH11+FE11,
FE11-FH11)))</f>
        <v/>
      </c>
      <c r="FJ11" s="224"/>
      <c r="FK11" s="214"/>
      <c r="FL11" s="250"/>
      <c r="FM11" s="253" t="str">
        <f>IF(tbHours[[#This Row],[Employees]]="","",
IF(PTOMode=1,"-",
CHOOSE(PTOMode,
0,
FI11+IF(FJ11=0,0,1)*IF(hoursMode="Daily",PTOHour-FL11,PTOHour*260/dPeriods-FL11),
PTOHour*FJ11-FL11+FI11,
FI11-FL11)))</f>
        <v/>
      </c>
      <c r="FN11" s="224"/>
      <c r="FO11" s="214"/>
      <c r="FP11" s="250"/>
      <c r="FQ11" s="253" t="str">
        <f>IF(tbHours[[#This Row],[Employees]]="","",
IF(PTOMode=1,"-",
CHOOSE(PTOMode,
0,
FM11+IF(FN11=0,0,1)*IF(hoursMode="Daily",PTOHour-FP11,PTOHour*260/dPeriods-FP11),
PTOHour*FN11-FP11+FM11,
FM11-FP11)))</f>
        <v/>
      </c>
      <c r="FR11" s="224"/>
      <c r="FS11" s="214"/>
      <c r="FT11" s="250"/>
      <c r="FU11" s="253" t="str">
        <f>IF(tbHours[[#This Row],[Employees]]="","",
IF(PTOMode=1,"-",
CHOOSE(PTOMode,
0,
FQ11+IF(FR11=0,0,1)*IF(hoursMode="Daily",PTOHour-FT11,PTOHour*260/dPeriods-FT11),
PTOHour*FR11-FT11+FQ11,
FQ11-FT11)))</f>
        <v/>
      </c>
      <c r="FV11" s="224"/>
      <c r="FW11" s="214"/>
      <c r="FX11" s="250"/>
      <c r="FY11" s="253" t="str">
        <f>IF(tbHours[[#This Row],[Employees]]="","",
IF(PTOMode=1,"-",
CHOOSE(PTOMode,
0,
FU11+IF(FV11=0,0,1)*IF(hoursMode="Daily",PTOHour-FX11,PTOHour*260/dPeriods-FX11),
PTOHour*FV11-FX11+FU11,
FU11-FX11)))</f>
        <v/>
      </c>
      <c r="FZ11" s="224"/>
      <c r="GA11" s="214"/>
      <c r="GB11" s="250"/>
      <c r="GC11" s="253" t="str">
        <f>IF(tbHours[[#This Row],[Employees]]="","",
IF(PTOMode=1,"-",
CHOOSE(PTOMode,
0,
FY11+IF(FZ11=0,0,1)*IF(hoursMode="Daily",PTOHour-GB11,PTOHour*260/dPeriods-GB11),
PTOHour*FZ11-GB11+FY11,
FY11-GB11)))</f>
        <v/>
      </c>
      <c r="GD11" s="224"/>
      <c r="GE11" s="214"/>
      <c r="GF11" s="250"/>
      <c r="GG11" s="253" t="str">
        <f>IF(tbHours[[#This Row],[Employees]]="","",
IF(PTOMode=1,"-",
CHOOSE(PTOMode,
0,
GC11+IF(GD11=0,0,1)*IF(hoursMode="Daily",PTOHour-GF11,PTOHour*260/dPeriods-GF11),
PTOHour*GD11-GF11+GC11,
GC11-GF11)))</f>
        <v/>
      </c>
      <c r="GH11" s="224"/>
      <c r="GI11" s="214"/>
      <c r="GJ11" s="250"/>
      <c r="GK11" s="253" t="str">
        <f>IF(tbHours[[#This Row],[Employees]]="","",
IF(PTOMode=1,"-",
CHOOSE(PTOMode,
0,
GG11+IF(GH11=0,0,1)*IF(hoursMode="Daily",PTOHour-GJ11,PTOHour*260/dPeriods-GJ11),
PTOHour*GH11-GJ11+GG11,
GG11-GJ11)))</f>
        <v/>
      </c>
      <c r="GL11" s="224"/>
      <c r="GM11" s="214"/>
      <c r="GN11" s="250"/>
      <c r="GO11" s="253" t="str">
        <f>IF(tbHours[[#This Row],[Employees]]="","",
IF(PTOMode=1,"-",
CHOOSE(PTOMode,
0,
GK11+IF(GL11=0,0,1)*IF(hoursMode="Daily",PTOHour-GN11,PTOHour*260/dPeriods-GN11),
PTOHour*GL11-GN11+GK11,
GK11-GN11)))</f>
        <v/>
      </c>
      <c r="GP11" s="224"/>
      <c r="GQ11" s="214"/>
      <c r="GR11" s="250"/>
      <c r="GS11" s="253" t="str">
        <f>IF(tbHours[[#This Row],[Employees]]="","",
IF(PTOMode=1,"-",
CHOOSE(PTOMode,
0,
GO11+IF(GP11=0,0,1)*IF(hoursMode="Daily",PTOHour-GR11,PTOHour*260/dPeriods-GR11),
PTOHour*GP11-GR11+GO11,
GO11-GR11)))</f>
        <v/>
      </c>
      <c r="GT11" s="224"/>
      <c r="GU11" s="214"/>
      <c r="GV11" s="250"/>
      <c r="GW11" s="253" t="str">
        <f>IF(tbHours[[#This Row],[Employees]]="","",
IF(PTOMode=1,"-",
CHOOSE(PTOMode,
0,
GS11+IF(GT11=0,0,1)*IF(hoursMode="Daily",PTOHour-GV11,PTOHour*260/dPeriods-GV11),
PTOHour*GT11-GV11+GS11,
GS11-GV11)))</f>
        <v/>
      </c>
      <c r="GX11" s="224"/>
      <c r="GY11" s="214"/>
      <c r="GZ11" s="250"/>
      <c r="HA11" s="253" t="str">
        <f>IF(tbHours[[#This Row],[Employees]]="","",
IF(PTOMode=1,"-",
CHOOSE(PTOMode,
0,
GW11+IF(GX11=0,0,1)*IF(hoursMode="Daily",PTOHour-GZ11,PTOHour*260/dPeriods-GZ11),
PTOHour*GX11-GZ11+GW11,
GW11-GZ11)))</f>
        <v/>
      </c>
      <c r="HB11" s="224"/>
      <c r="HC11" s="214"/>
      <c r="HD11" s="250"/>
      <c r="HE11" s="253" t="str">
        <f>IF(tbHours[[#This Row],[Employees]]="","",
IF(PTOMode=1,"-",
CHOOSE(PTOMode,
0,
HA11+IF(HB11=0,0,1)*IF(hoursMode="Daily",PTOHour-HD11,PTOHour*260/dPeriods-HD11),
PTOHour*HB11-HD11+HA11,
HA11-HD11)))</f>
        <v/>
      </c>
      <c r="HF11" s="224"/>
      <c r="HG11" s="214"/>
      <c r="HH11" s="250"/>
      <c r="HI11" s="253" t="str">
        <f>IF(tbHours[[#This Row],[Employees]]="","",
IF(PTOMode=1,"-",
CHOOSE(PTOMode,
0,
HE11+IF(HF11=0,0,1)*IF(hoursMode="Daily",PTOHour-HH11,PTOHour*260/dPeriods-HH11),
PTOHour*HF11-HH11+HE11,
HE11-HH11)))</f>
        <v/>
      </c>
      <c r="HJ11" s="224"/>
      <c r="HK11" s="214"/>
      <c r="HL11" s="250"/>
      <c r="HM11" s="253" t="str">
        <f>IF(tbHours[[#This Row],[Employees]]="","",
IF(PTOMode=1,"-",
CHOOSE(PTOMode,
0,
HI11+IF(HJ11=0,0,1)*IF(hoursMode="Daily",PTOHour-HL11,PTOHour*260/dPeriods-HL11),
PTOHour*HJ11-HL11+HI11,
HI11-HL11)))</f>
        <v/>
      </c>
      <c r="HN11" s="224"/>
      <c r="HO11" s="214"/>
      <c r="HP11" s="250"/>
      <c r="HQ11" s="253" t="str">
        <f>IF(tbHours[[#This Row],[Employees]]="","",
IF(PTOMode=1,"-",
CHOOSE(PTOMode,
0,
HM11+IF(HN11=0,0,1)*IF(hoursMode="Daily",PTOHour-HP11,PTOHour*260/dPeriods-HP11),
PTOHour*HN11-HP11+HM11,
HM11-HP11)))</f>
        <v/>
      </c>
      <c r="HR11" s="224"/>
      <c r="HS11" s="214"/>
      <c r="HT11" s="250"/>
      <c r="HU11" s="253" t="str">
        <f>IF(tbHours[[#This Row],[Employees]]="","",
IF(PTOMode=1,"-",
CHOOSE(PTOMode,
0,
HQ11+IF(HR11=0,0,1)*IF(hoursMode="Daily",PTOHour-HT11,PTOHour*260/dPeriods-HT11),
PTOHour*HR11-HT11+HQ11,
HQ11-HT11)))</f>
        <v/>
      </c>
      <c r="HV11" s="224"/>
      <c r="HW11" s="214"/>
      <c r="HX11" s="250"/>
      <c r="HY11" s="253" t="str">
        <f>IF(tbHours[[#This Row],[Employees]]="","",
IF(PTOMode=1,"-",
CHOOSE(PTOMode,
0,
HU11+IF(HV11=0,0,1)*IF(hoursMode="Daily",PTOHour-HX11,PTOHour*260/dPeriods-HX11),
PTOHour*HV11-HX11+HU11,
HU11-HX11)))</f>
        <v/>
      </c>
      <c r="HZ11" s="224"/>
      <c r="IA11" s="214"/>
      <c r="IB11" s="250"/>
      <c r="IC11" s="253" t="str">
        <f>IF(tbHours[[#This Row],[Employees]]="","",
IF(PTOMode=1,"-",
CHOOSE(PTOMode,
0,
HY11+IF(HZ11=0,0,1)*IF(hoursMode="Daily",PTOHour-IB11,PTOHour*260/dPeriods-IB11),
PTOHour*HZ11-IB11+HY11,
HY11-IB11)))</f>
        <v/>
      </c>
      <c r="ID11" s="224"/>
      <c r="IE11" s="214"/>
      <c r="IF11" s="250"/>
      <c r="IG11" s="253" t="str">
        <f>IF(tbHours[[#This Row],[Employees]]="","",
IF(PTOMode=1,"-",
CHOOSE(PTOMode,
0,
IC11+IF(ID11=0,0,1)*IF(hoursMode="Daily",PTOHour-IF11,PTOHour*260/dPeriods-IF11),
PTOHour*ID11-IF11+IC11,
IC11-IF11)))</f>
        <v/>
      </c>
      <c r="IH11" s="224"/>
      <c r="II11" s="214"/>
      <c r="IJ11" s="250"/>
      <c r="IK11" s="253" t="str">
        <f>IF(tbHours[[#This Row],[Employees]]="","",
IF(PTOMode=1,"-",
CHOOSE(PTOMode,
0,
IG11+IF(IH11=0,0,1)*IF(hoursMode="Daily",PTOHour-IJ11,PTOHour*260/dPeriods-IJ11),
PTOHour*IH11-IJ11+IG11,
IG11-IJ11)))</f>
        <v/>
      </c>
      <c r="IL11" s="224"/>
      <c r="IM11" s="214"/>
      <c r="IN11" s="250"/>
      <c r="IO11" s="253" t="str">
        <f>IF(tbHours[[#This Row],[Employees]]="","",
IF(PTOMode=1,"-",
CHOOSE(PTOMode,
0,
IK11+IF(IL11=0,0,1)*IF(hoursMode="Daily",PTOHour-IN11,PTOHour*260/dPeriods-IN11),
PTOHour*IL11-IN11+IK11,
IK11-IN11)))</f>
        <v/>
      </c>
      <c r="IP11" s="224"/>
      <c r="IQ11" s="214"/>
      <c r="IR11" s="250"/>
      <c r="IS11" s="253" t="str">
        <f>IF(tbHours[[#This Row],[Employees]]="","",
IF(PTOMode=1,"-",
CHOOSE(PTOMode,
0,
IO11+IF(IP11=0,0,1)*IF(hoursMode="Daily",PTOHour-IR11,PTOHour*260/dPeriods-IR11),
PTOHour*IP11-IR11+IO11,
IO11-IR11)))</f>
        <v/>
      </c>
      <c r="IT11" s="224"/>
      <c r="IU11" s="214"/>
      <c r="IV11" s="250"/>
      <c r="IW11" s="253" t="str">
        <f>IF(tbHours[[#This Row],[Employees]]="","",
IF(PTOMode=1,"-",
CHOOSE(PTOMode,
0,
IS11+IF(IT11=0,0,1)*IF(hoursMode="Daily",PTOHour-IV11,PTOHour*260/dPeriods-IV11),
PTOHour*IT11-IV11+IS11,
IS11-IV11)))</f>
        <v/>
      </c>
      <c r="IX11" s="224"/>
      <c r="IY11" s="214"/>
      <c r="IZ11" s="250"/>
      <c r="JA11" s="253" t="str">
        <f>IF(tbHours[[#This Row],[Employees]]="","",
IF(PTOMode=1,"-",
CHOOSE(PTOMode,
0,
IW11+IF(IX11=0,0,1)*IF(hoursMode="Daily",PTOHour-IZ11,PTOHour*260/dPeriods-IZ11),
PTOHour*IX11-IZ11+IW11,
IW11-IZ11)))</f>
        <v/>
      </c>
      <c r="JB11" s="224"/>
      <c r="JC11" s="214"/>
      <c r="JD11" s="250"/>
      <c r="JE11" s="253" t="str">
        <f>IF(tbHours[[#This Row],[Employees]]="","",
IF(PTOMode=1,"-",
CHOOSE(PTOMode,
0,
JA11+IF(JB11=0,0,1)*IF(hoursMode="Daily",PTOHour-JD11,PTOHour*260/dPeriods-JD11),
PTOHour*JB11-JD11+JA11,
JA11-JD11)))</f>
        <v/>
      </c>
      <c r="JF11" s="224"/>
      <c r="JG11" s="214"/>
      <c r="JH11" s="250"/>
      <c r="JI11" s="253" t="str">
        <f>IF(tbHours[[#This Row],[Employees]]="","",
IF(PTOMode=1,"-",
CHOOSE(PTOMode,
0,
JE11+IF(JF11=0,0,1)*IF(hoursMode="Daily",PTOHour-JH11,PTOHour*260/dPeriods-JH11),
PTOHour*JF11-JH11+JE11,
JE11-JH11)))</f>
        <v/>
      </c>
      <c r="JJ11" s="224"/>
      <c r="JK11" s="214"/>
      <c r="JL11" s="250"/>
      <c r="JM11" s="253" t="str">
        <f>IF(tbHours[[#This Row],[Employees]]="","",
IF(PTOMode=1,"-",
CHOOSE(PTOMode,
0,
JI11+IF(JJ11=0,0,1)*IF(hoursMode="Daily",PTOHour-JL11,PTOHour*260/dPeriods-JL11),
PTOHour*JJ11-JL11+JI11,
JI11-JL11)))</f>
        <v/>
      </c>
      <c r="JN11" s="224"/>
      <c r="JO11" s="214"/>
      <c r="JP11" s="250"/>
      <c r="JQ11" s="253" t="str">
        <f>IF(tbHours[[#This Row],[Employees]]="","",
IF(PTOMode=1,"-",
CHOOSE(PTOMode,
0,
JM11+IF(JN11=0,0,1)*IF(hoursMode="Daily",PTOHour-JP11,PTOHour*260/dPeriods-JP11),
PTOHour*JN11-JP11+JM11,
JM11-JP11)))</f>
        <v/>
      </c>
      <c r="JR11" s="224"/>
      <c r="JS11" s="214"/>
      <c r="JT11" s="250"/>
      <c r="JU11" s="253" t="str">
        <f>IF(tbHours[[#This Row],[Employees]]="","",
IF(PTOMode=1,"-",
CHOOSE(PTOMode,
0,
JQ11+IF(JR11=0,0,1)*IF(hoursMode="Daily",PTOHour-JT11,PTOHour*260/dPeriods-JT11),
PTOHour*JR11-JT11+JQ11,
JQ11-JT11)))</f>
        <v/>
      </c>
      <c r="JV11" s="224"/>
      <c r="JW11" s="214"/>
      <c r="JX11" s="250"/>
      <c r="JY11" s="253" t="str">
        <f>IF(tbHours[[#This Row],[Employees]]="","",
IF(PTOMode=1,"-",
CHOOSE(PTOMode,
0,
JU11+IF(JV11=0,0,1)*IF(hoursMode="Daily",PTOHour-JX11,PTOHour*260/dPeriods-JX11),
PTOHour*JV11-JX11+JU11,
JU11-JX11)))</f>
        <v/>
      </c>
      <c r="JZ11" s="224"/>
      <c r="KA11" s="214"/>
      <c r="KB11" s="250"/>
      <c r="KC11" s="253" t="str">
        <f>IF(tbHours[[#This Row],[Employees]]="","",
IF(PTOMode=1,"-",
CHOOSE(PTOMode,
0,
JY11+IF(JZ11=0,0,1)*IF(hoursMode="Daily",PTOHour-KB11,PTOHour*260/dPeriods-KB11),
PTOHour*JZ11-KB11+JY11,
JY11-KB11)))</f>
        <v/>
      </c>
      <c r="KD11" s="224"/>
      <c r="KE11" s="214"/>
      <c r="KF11" s="250"/>
      <c r="KG11" s="253" t="str">
        <f>IF(tbHours[[#This Row],[Employees]]="","",
IF(PTOMode=1,"-",
CHOOSE(PTOMode,
0,
KC11+IF(KD11=0,0,1)*IF(hoursMode="Daily",PTOHour-KF11,PTOHour*260/dPeriods-KF11),
PTOHour*KD11-KF11+KC11,
KC11-KF11)))</f>
        <v/>
      </c>
      <c r="KH11" s="224"/>
      <c r="KI11" s="214"/>
      <c r="KJ11" s="250"/>
      <c r="KK11" s="253" t="str">
        <f>IF(tbHours[[#This Row],[Employees]]="","",
IF(PTOMode=1,"-",
CHOOSE(PTOMode,
0,
KG11+IF(KH11=0,0,1)*IF(hoursMode="Daily",PTOHour-KJ11,PTOHour*260/dPeriods-KJ11),
PTOHour*KH11-KJ11+KG11,
KG11-KJ11)))</f>
        <v/>
      </c>
      <c r="KL11" s="224"/>
      <c r="KM11" s="214"/>
      <c r="KN11" s="250"/>
      <c r="KO11" s="253" t="str">
        <f>IF(tbHours[[#This Row],[Employees]]="","",
IF(PTOMode=1,"-",
CHOOSE(PTOMode,
0,
KK11+IF(KL11=0,0,1)*IF(hoursMode="Daily",PTOHour-KN11,PTOHour*260/dPeriods-KN11),
PTOHour*KL11-KN11+KK11,
KK11-KN11)))</f>
        <v/>
      </c>
      <c r="KP11" s="224"/>
      <c r="KQ11" s="214"/>
      <c r="KR11" s="250"/>
      <c r="KS11" s="253" t="str">
        <f>IF(tbHours[[#This Row],[Employees]]="","",
IF(PTOMode=1,"-",
CHOOSE(PTOMode,
0,
KO11+IF(KP11=0,0,1)*IF(hoursMode="Daily",PTOHour-KR11,PTOHour*260/dPeriods-KR11),
PTOHour*KP11-KR11+KO11,
KO11-KR11)))</f>
        <v/>
      </c>
      <c r="KT11" s="224"/>
      <c r="KU11" s="214"/>
      <c r="KV11" s="250"/>
      <c r="KW11" s="253" t="str">
        <f>IF(tbHours[[#This Row],[Employees]]="","",
IF(PTOMode=1,"-",
CHOOSE(PTOMode,
0,
KS11+IF(KT11=0,0,1)*IF(hoursMode="Daily",PTOHour-KV11,PTOHour*260/dPeriods-KV11),
PTOHour*KT11-KV11+KS11,
KS11-KV11)))</f>
        <v/>
      </c>
      <c r="KX11" s="224"/>
      <c r="KY11" s="214"/>
      <c r="KZ11" s="250"/>
      <c r="LA11" s="253" t="str">
        <f>IF(tbHours[[#This Row],[Employees]]="","",
IF(PTOMode=1,"-",
CHOOSE(PTOMode,
0,
KW11+IF(KX11=0,0,1)*IF(hoursMode="Daily",PTOHour-KZ11,PTOHour*260/dPeriods-KZ11),
PTOHour*KX11-KZ11+KW11,
KW11-KZ11)))</f>
        <v/>
      </c>
      <c r="LB11" s="224"/>
      <c r="LC11" s="214"/>
      <c r="LD11" s="250"/>
      <c r="LE11" s="253" t="str">
        <f>IF(tbHours[[#This Row],[Employees]]="","",
IF(PTOMode=1,"-",
CHOOSE(PTOMode,
0,
LA11+IF(LB11=0,0,1)*IF(hoursMode="Daily",PTOHour-LD11,PTOHour*260/dPeriods-LD11),
PTOHour*LB11-LD11+LA11,
LA11-LD11)))</f>
        <v/>
      </c>
      <c r="LF11" s="224"/>
      <c r="LG11" s="214"/>
      <c r="LH11" s="250"/>
      <c r="LI11" s="253" t="str">
        <f>IF(tbHours[[#This Row],[Employees]]="","",
IF(PTOMode=1,"-",
CHOOSE(PTOMode,
0,
LE11+IF(LF11=0,0,1)*IF(hoursMode="Daily",PTOHour-LH11,PTOHour*260/dPeriods-LH11),
PTOHour*LF11-LH11+LE11,
LE11-LH11)))</f>
        <v/>
      </c>
      <c r="LJ11" s="224"/>
      <c r="LK11" s="214"/>
      <c r="LL11" s="250"/>
      <c r="LM11" s="253" t="str">
        <f>IF(tbHours[[#This Row],[Employees]]="","",
IF(PTOMode=1,"-",
CHOOSE(PTOMode,
0,
LI11+IF(LJ11=0,0,1)*IF(hoursMode="Daily",PTOHour-LL11,PTOHour*260/dPeriods-LL11),
PTOHour*LJ11-LL11+LI11,
LI11-LL11)))</f>
        <v/>
      </c>
      <c r="LN11" s="224"/>
      <c r="LO11" s="214"/>
      <c r="LP11" s="250"/>
      <c r="LQ11" s="253" t="str">
        <f>IF(tbHours[[#This Row],[Employees]]="","",
IF(PTOMode=1,"-",
CHOOSE(PTOMode,
0,
LM11+IF(LN11=0,0,1)*IF(hoursMode="Daily",PTOHour-LP11,PTOHour*260/dPeriods-LP11),
PTOHour*LN11-LP11+LM11,
LM11-LP11)))</f>
        <v/>
      </c>
      <c r="LR11" s="224"/>
      <c r="LS11" s="214"/>
      <c r="LT11" s="250"/>
      <c r="LU11" s="253" t="str">
        <f>IF(tbHours[[#This Row],[Employees]]="","",
IF(PTOMode=1,"-",
CHOOSE(PTOMode,
0,
LQ11+IF(LR11=0,0,1)*IF(hoursMode="Daily",PTOHour-LT11,PTOHour*260/dPeriods-LT11),
PTOHour*LR11-LT11+LQ11,
LQ11-LT11)))</f>
        <v/>
      </c>
      <c r="LV11" s="224"/>
      <c r="LW11" s="214"/>
      <c r="LX11" s="250"/>
      <c r="LY11" s="253" t="str">
        <f>IF(tbHours[[#This Row],[Employees]]="","",
IF(PTOMode=1,"-",
CHOOSE(PTOMode,
0,
LU11+IF(LV11=0,0,1)*IF(hoursMode="Daily",PTOHour-LX11,PTOHour*260/dPeriods-LX11),
PTOHour*LV11-LX11+LU11,
LU11-LX11)))</f>
        <v/>
      </c>
      <c r="LZ11" s="224"/>
      <c r="MA11" s="214"/>
      <c r="MB11" s="250"/>
      <c r="MC11" s="253" t="str">
        <f>IF(tbHours[[#This Row],[Employees]]="","",
IF(PTOMode=1,"-",
CHOOSE(PTOMode,
0,
LY11+IF(LZ11=0,0,1)*IF(hoursMode="Daily",PTOHour-MB11,PTOHour*260/dPeriods-MB11),
PTOHour*LZ11-MB11+LY11,
LY11-MB11)))</f>
        <v/>
      </c>
      <c r="MD11" s="224"/>
      <c r="ME11" s="214"/>
      <c r="MF11" s="250"/>
      <c r="MG11" s="253" t="str">
        <f>IF(tbHours[[#This Row],[Employees]]="","",
IF(PTOMode=1,"-",
CHOOSE(PTOMode,
0,
MC11+IF(MD11=0,0,1)*IF(hoursMode="Daily",PTOHour-MF11,PTOHour*260/dPeriods-MF11),
PTOHour*MD11-MF11+MC11,
MC11-MF11)))</f>
        <v/>
      </c>
      <c r="MH11" s="224"/>
      <c r="MI11" s="214"/>
      <c r="MJ11" s="250"/>
      <c r="MK11" s="253" t="str">
        <f>IF(tbHours[[#This Row],[Employees]]="","",
IF(PTOMode=1,"-",
CHOOSE(PTOMode,
0,
MG11+IF(MH11=0,0,1)*IF(hoursMode="Daily",PTOHour-MJ11,PTOHour*260/dPeriods-MJ11),
PTOHour*MH11-MJ11+MG11,
MG11-MJ11)))</f>
        <v/>
      </c>
      <c r="ML11" s="224"/>
      <c r="MM11" s="214"/>
      <c r="MN11" s="250"/>
      <c r="MO11" s="253" t="str">
        <f>IF(tbHours[[#This Row],[Employees]]="","",
IF(PTOMode=1,"-",
CHOOSE(PTOMode,
0,
MK11+IF(ML11=0,0,1)*IF(hoursMode="Daily",PTOHour-MN11,PTOHour*260/dPeriods-MN11),
PTOHour*ML11-MN11+MK11,
MK11-MN11)))</f>
        <v/>
      </c>
      <c r="MP11" s="224"/>
      <c r="MQ11" s="214"/>
      <c r="MR11" s="250"/>
      <c r="MS11" s="253" t="str">
        <f>IF(tbHours[[#This Row],[Employees]]="","",
IF(PTOMode=1,"-",
CHOOSE(PTOMode,
0,
MO11+IF(MP11=0,0,1)*IF(hoursMode="Daily",PTOHour-MR11,PTOHour*260/dPeriods-MR11),
PTOHour*MP11-MR11+MO11,
MO11-MR11)))</f>
        <v/>
      </c>
      <c r="MT11" s="224"/>
      <c r="MU11" s="214"/>
      <c r="MV11" s="250"/>
      <c r="MW11" s="253" t="str">
        <f>IF(tbHours[[#This Row],[Employees]]="","",
IF(PTOMode=1,"-",
CHOOSE(PTOMode,
0,
MS11+IF(MT11=0,0,1)*IF(hoursMode="Daily",PTOHour-MV11,PTOHour*260/dPeriods-MV11),
PTOHour*MT11-MV11+MS11,
MS11-MV11)))</f>
        <v/>
      </c>
      <c r="MX11" s="224"/>
      <c r="MY11" s="214"/>
      <c r="MZ11" s="250"/>
      <c r="NA11" s="253" t="str">
        <f>IF(tbHours[[#This Row],[Employees]]="","",
IF(PTOMode=1,"-",
CHOOSE(PTOMode,
0,
MW11+IF(MX11=0,0,1)*IF(hoursMode="Daily",PTOHour-MZ11,PTOHour*260/dPeriods-MZ11),
PTOHour*MX11-MZ11+MW11,
MW11-MZ11)))</f>
        <v/>
      </c>
      <c r="NB11" s="224"/>
      <c r="NC11" s="214"/>
      <c r="ND11" s="250"/>
      <c r="NE11" s="253" t="str">
        <f>IF(tbHours[[#This Row],[Employees]]="","",
IF(PTOMode=1,"-",
CHOOSE(PTOMode,
0,
NA11+IF(NB11=0,0,1)*IF(hoursMode="Daily",PTOHour-ND11,PTOHour*260/dPeriods-ND11),
PTOHour*NB11-ND11+NA11,
NA11-ND11)))</f>
        <v/>
      </c>
      <c r="NF11" s="224"/>
      <c r="NG11" s="214"/>
      <c r="NH11" s="250"/>
      <c r="NI11" s="253" t="str">
        <f>IF(tbHours[[#This Row],[Employees]]="","",
IF(PTOMode=1,"-",
CHOOSE(PTOMode,
0,
NE11+IF(NF11=0,0,1)*IF(hoursMode="Daily",PTOHour-NH11,PTOHour*260/dPeriods-NH11),
PTOHour*NF11-NH11+NE11,
NE11-NH11)))</f>
        <v/>
      </c>
      <c r="NJ11" s="224"/>
      <c r="NK11" s="214"/>
      <c r="NL11" s="250"/>
      <c r="NM11" s="253" t="str">
        <f>IF(tbHours[[#This Row],[Employees]]="","",
IF(PTOMode=1,"-",
CHOOSE(PTOMode,
0,
NI11+IF(NJ11=0,0,1)*IF(hoursMode="Daily",PTOHour-NL11,PTOHour*260/dPeriods-NL11),
PTOHour*NJ11-NL11+NI11,
NI11-NL11)))</f>
        <v/>
      </c>
      <c r="NN11" s="224"/>
      <c r="NO11" s="214"/>
      <c r="NP11" s="250"/>
      <c r="NQ11" s="253" t="str">
        <f>IF(tbHours[[#This Row],[Employees]]="","",
IF(PTOMode=1,"-",
CHOOSE(PTOMode,
0,
NM11+IF(NN11=0,0,1)*IF(hoursMode="Daily",PTOHour-NP11,PTOHour*260/dPeriods-NP11),
PTOHour*NN11-NP11+NM11,
NM11-NP11)))</f>
        <v/>
      </c>
      <c r="NR11" s="224"/>
      <c r="NS11" s="214"/>
      <c r="NT11" s="250"/>
      <c r="NU11" s="253" t="str">
        <f>IF(tbHours[[#This Row],[Employees]]="","",
IF(PTOMode=1,"-",
CHOOSE(PTOMode,
0,
NQ11+IF(NR11=0,0,1)*IF(hoursMode="Daily",PTOHour-NT11,PTOHour*260/dPeriods-NT11),
PTOHour*NR11-NT11+NQ11,
NQ11-NT11)))</f>
        <v/>
      </c>
      <c r="NV11" s="224"/>
      <c r="NW11" s="214"/>
      <c r="NX11" s="250"/>
      <c r="NY11" s="253" t="str">
        <f>IF(tbHours[[#This Row],[Employees]]="","",
IF(PTOMode=1,"-",
CHOOSE(PTOMode,
0,
NU11+IF(NV11=0,0,1)*IF(hoursMode="Daily",PTOHour-NX11,PTOHour*260/dPeriods-NX11),
PTOHour*NV11-NX11+NU11,
NU11-NX11)))</f>
        <v/>
      </c>
      <c r="NZ11" s="224"/>
      <c r="OA11" s="214"/>
      <c r="OB11" s="250"/>
      <c r="OC11" s="253" t="str">
        <f>IF(tbHours[[#This Row],[Employees]]="","",
IF(PTOMode=1,"-",
CHOOSE(PTOMode,
0,
NY11+IF(NZ11=0,0,1)*IF(hoursMode="Daily",PTOHour-OB11,PTOHour*260/dPeriods-OB11),
PTOHour*NZ11-OB11+NY11,
NY11-OB11)))</f>
        <v/>
      </c>
      <c r="OD11" s="224"/>
      <c r="OE11" s="214"/>
      <c r="OF11" s="250"/>
      <c r="OG11" s="253" t="str">
        <f>IF(tbHours[[#This Row],[Employees]]="","",
IF(PTOMode=1,"-",
CHOOSE(PTOMode,
0,
OC11+IF(OD11=0,0,1)*IF(hoursMode="Daily",PTOHour-OF11,PTOHour*260/dPeriods-OF11),
PTOHour*OD11-OF11+OC11,
OC11-OF11)))</f>
        <v/>
      </c>
      <c r="OH11" s="224"/>
      <c r="OI11" s="214"/>
      <c r="OJ11" s="250"/>
      <c r="OK11" s="253" t="str">
        <f>IF(tbHours[[#This Row],[Employees]]="","",
IF(PTOMode=1,"-",
CHOOSE(PTOMode,
0,
OG11+IF(OH11=0,0,1)*IF(hoursMode="Daily",PTOHour-OJ11,PTOHour*260/dPeriods-OJ11),
PTOHour*OH11-OJ11+OG11,
OG11-OJ11)))</f>
        <v/>
      </c>
      <c r="OL11" s="224"/>
      <c r="OM11" s="214"/>
      <c r="ON11" s="250"/>
      <c r="OO11" s="253" t="str">
        <f>IF(tbHours[[#This Row],[Employees]]="","",
IF(PTOMode=1,"-",
CHOOSE(PTOMode,
0,
OK11+IF(OL11=0,0,1)*IF(hoursMode="Daily",PTOHour-ON11,PTOHour*260/dPeriods-ON11),
PTOHour*OL11-ON11+OK11,
OK11-ON11)))</f>
        <v/>
      </c>
      <c r="OP11" s="224"/>
      <c r="OQ11" s="214"/>
      <c r="OR11" s="250"/>
      <c r="OS11" s="253" t="str">
        <f>IF(tbHours[[#This Row],[Employees]]="","",
IF(PTOMode=1,"-",
CHOOSE(PTOMode,
0,
OO11+IF(OP11=0,0,1)*IF(hoursMode="Daily",PTOHour-OR11,PTOHour*260/dPeriods-OR11),
PTOHour*OP11-OR11+OO11,
OO11-OR11)))</f>
        <v/>
      </c>
      <c r="OT11" s="224"/>
      <c r="OU11" s="214"/>
      <c r="OV11" s="250"/>
      <c r="OW11" s="253" t="str">
        <f>IF(tbHours[[#This Row],[Employees]]="","",
IF(PTOMode=1,"-",
CHOOSE(PTOMode,
0,
OS11+IF(OT11=0,0,1)*IF(hoursMode="Daily",PTOHour-OV11,PTOHour*260/dPeriods-OV11),
PTOHour*OT11-OV11+OS11,
OS11-OV11)))</f>
        <v/>
      </c>
      <c r="OX11" s="224"/>
      <c r="OY11" s="214"/>
      <c r="OZ11" s="250"/>
      <c r="PA11" s="253" t="str">
        <f>IF(tbHours[[#This Row],[Employees]]="","",
IF(PTOMode=1,"-",
CHOOSE(PTOMode,
0,
OW11+IF(OX11=0,0,1)*IF(hoursMode="Daily",PTOHour-OZ11,PTOHour*260/dPeriods-OZ11),
PTOHour*OX11-OZ11+OW11,
OW11-OZ11)))</f>
        <v/>
      </c>
      <c r="PB11" s="224"/>
      <c r="PC11" s="214"/>
      <c r="PD11" s="250"/>
      <c r="PE11" s="253" t="str">
        <f>IF(tbHours[[#This Row],[Employees]]="","",
IF(PTOMode=1,"-",
CHOOSE(PTOMode,
0,
PA11+IF(PB11=0,0,1)*IF(hoursMode="Daily",PTOHour-PD11,PTOHour*260/dPeriods-PD11),
PTOHour*PB11-PD11+PA11,
PA11-PD11)))</f>
        <v/>
      </c>
      <c r="PF11" s="224"/>
      <c r="PG11" s="214"/>
      <c r="PH11" s="250"/>
      <c r="PI11" s="253" t="str">
        <f>IF(tbHours[[#This Row],[Employees]]="","",
IF(PTOMode=1,"-",
CHOOSE(PTOMode,
0,
PE11+IF(PF11=0,0,1)*IF(hoursMode="Daily",PTOHour-PH11,PTOHour*260/dPeriods-PH11),
PTOHour*PF11-PH11+PE11,
PE11-PH11)))</f>
        <v/>
      </c>
      <c r="PJ11" s="224"/>
      <c r="PK11" s="214"/>
      <c r="PL11" s="250"/>
      <c r="PM11" s="253" t="str">
        <f>IF(tbHours[[#This Row],[Employees]]="","",
IF(PTOMode=1,"-",
CHOOSE(PTOMode,
0,
PI11+IF(PJ11=0,0,1)*IF(hoursMode="Daily",PTOHour-PL11,PTOHour*260/dPeriods-PL11),
PTOHour*PJ11-PL11+PI11,
PI11-PL11)))</f>
        <v/>
      </c>
      <c r="PN11" s="224"/>
      <c r="PO11" s="214"/>
      <c r="PP11" s="250"/>
      <c r="PQ11" s="253" t="str">
        <f>IF(tbHours[[#This Row],[Employees]]="","",
IF(PTOMode=1,"-",
CHOOSE(PTOMode,
0,
PM11+IF(PN11=0,0,1)*IF(hoursMode="Daily",PTOHour-PP11,PTOHour*260/dPeriods-PP11),
PTOHour*PN11-PP11+PM11,
PM11-PP11)))</f>
        <v/>
      </c>
      <c r="PR11" s="224"/>
      <c r="PS11" s="214"/>
      <c r="PT11" s="250"/>
      <c r="PU11" s="253" t="str">
        <f>IF(tbHours[[#This Row],[Employees]]="","",
IF(PTOMode=1,"-",
CHOOSE(PTOMode,
0,
PQ11+IF(PR11=0,0,1)*IF(hoursMode="Daily",PTOHour-PT11,PTOHour*260/dPeriods-PT11),
PTOHour*PR11-PT11+PQ11,
PQ11-PT11)))</f>
        <v/>
      </c>
      <c r="PV11" s="224"/>
      <c r="PW11" s="214"/>
      <c r="PX11" s="250"/>
      <c r="PY11" s="253" t="str">
        <f>IF(tbHours[[#This Row],[Employees]]="","",
IF(PTOMode=1,"-",
CHOOSE(PTOMode,
0,
PU11+IF(PV11=0,0,1)*IF(hoursMode="Daily",PTOHour-PX11,PTOHour*260/dPeriods-PX11),
PTOHour*PV11-PX11+PU11,
PU11-PX11)))</f>
        <v/>
      </c>
      <c r="PZ11" s="224"/>
      <c r="QA11" s="214"/>
      <c r="QB11" s="250"/>
      <c r="QC11" s="253" t="str">
        <f>IF(tbHours[[#This Row],[Employees]]="","",
IF(PTOMode=1,"-",
CHOOSE(PTOMode,
0,
PY11+IF(PZ11=0,0,1)*IF(hoursMode="Daily",PTOHour-QB11,PTOHour*260/dPeriods-QB11),
PTOHour*PZ11-QB11+PY11,
PY11-QB11)))</f>
        <v/>
      </c>
      <c r="QD11" s="224"/>
      <c r="QE11" s="214"/>
      <c r="QF11" s="250"/>
      <c r="QG11" s="253" t="str">
        <f>IF(tbHours[[#This Row],[Employees]]="","",
IF(PTOMode=1,"-",
CHOOSE(PTOMode,
0,
QC11+IF(QD11=0,0,1)*IF(hoursMode="Daily",PTOHour-QF11,PTOHour*260/dPeriods-QF11),
PTOHour*QD11-QF11+QC11,
QC11-QF11)))</f>
        <v/>
      </c>
      <c r="QH11" s="224"/>
      <c r="QI11" s="214"/>
      <c r="QJ11" s="250"/>
      <c r="QK11" s="253" t="str">
        <f>IF(tbHours[[#This Row],[Employees]]="","",
IF(PTOMode=1,"-",
CHOOSE(PTOMode,
0,
QG11+IF(QH11=0,0,1)*IF(hoursMode="Daily",PTOHour-QJ11,PTOHour*260/dPeriods-QJ11),
PTOHour*QH11-QJ11+QG11,
QG11-QJ11)))</f>
        <v/>
      </c>
      <c r="QL11" s="224"/>
      <c r="QM11" s="214"/>
      <c r="QN11" s="250"/>
      <c r="QO11" s="253" t="str">
        <f>IF(tbHours[[#This Row],[Employees]]="","",
IF(PTOMode=1,"-",
CHOOSE(PTOMode,
0,
QK11+IF(QL11=0,0,1)*IF(hoursMode="Daily",PTOHour-QN11,PTOHour*260/dPeriods-QN11),
PTOHour*QL11-QN11+QK11,
QK11-QN11)))</f>
        <v/>
      </c>
      <c r="QP11" s="224"/>
      <c r="QQ11" s="214"/>
      <c r="QR11" s="250"/>
      <c r="QS11" s="253" t="str">
        <f>IF(tbHours[[#This Row],[Employees]]="","",
IF(PTOMode=1,"-",
CHOOSE(PTOMode,
0,
QO11+IF(QP11=0,0,1)*IF(hoursMode="Daily",PTOHour-QR11,PTOHour*260/dPeriods-QR11),
PTOHour*QP11-QR11+QO11,
QO11-QR11)))</f>
        <v/>
      </c>
      <c r="QT11" s="224"/>
      <c r="QU11" s="214"/>
      <c r="QV11" s="250"/>
      <c r="QW11" s="253" t="str">
        <f>IF(tbHours[[#This Row],[Employees]]="","",
IF(PTOMode=1,"-",
CHOOSE(PTOMode,
0,
QS11+IF(QT11=0,0,1)*IF(hoursMode="Daily",PTOHour-QV11,PTOHour*260/dPeriods-QV11),
PTOHour*QT11-QV11+QS11,
QS11-QV11)))</f>
        <v/>
      </c>
      <c r="QX11" s="224"/>
      <c r="QY11" s="214"/>
      <c r="QZ11" s="250"/>
      <c r="RA11" s="253" t="str">
        <f>IF(tbHours[[#This Row],[Employees]]="","",
IF(PTOMode=1,"-",
CHOOSE(PTOMode,
0,
QW11+IF(QX11=0,0,1)*IF(hoursMode="Daily",PTOHour-QZ11,PTOHour*260/dPeriods-QZ11),
PTOHour*QX11-QZ11+QW11,
QW11-QZ11)))</f>
        <v/>
      </c>
      <c r="RB11" s="224"/>
      <c r="RC11" s="214"/>
      <c r="RD11" s="250"/>
      <c r="RE11" s="253" t="str">
        <f>IF(tbHours[[#This Row],[Employees]]="","",
IF(PTOMode=1,"-",
CHOOSE(PTOMode,
0,
RA11+IF(RB11=0,0,1)*IF(hoursMode="Daily",PTOHour-RD11,PTOHour*260/dPeriods-RD11),
PTOHour*RB11-RD11+RA11,
RA11-RD11)))</f>
        <v/>
      </c>
      <c r="RF11" s="224"/>
      <c r="RG11" s="214"/>
      <c r="RH11" s="250"/>
      <c r="RI11" s="253" t="str">
        <f>IF(tbHours[[#This Row],[Employees]]="","",
IF(PTOMode=1,"-",
CHOOSE(PTOMode,
0,
RE11+IF(RF11=0,0,1)*IF(hoursMode="Daily",PTOHour-RH11,PTOHour*260/dPeriods-RH11),
PTOHour*RF11-RH11+RE11,
RE11-RH11)))</f>
        <v/>
      </c>
      <c r="RJ11" s="224"/>
      <c r="RK11" s="214"/>
      <c r="RL11" s="250"/>
      <c r="RM11" s="253" t="str">
        <f>IF(tbHours[[#This Row],[Employees]]="","",
IF(PTOMode=1,"-",
CHOOSE(PTOMode,
0,
RI11+IF(RJ11=0,0,1)*IF(hoursMode="Daily",PTOHour-RL11,PTOHour*260/dPeriods-RL11),
PTOHour*RJ11-RL11+RI11,
RI11-RL11)))</f>
        <v/>
      </c>
      <c r="RN11" s="224"/>
      <c r="RO11" s="214"/>
      <c r="RP11" s="250"/>
      <c r="RQ11" s="253" t="str">
        <f>IF(tbHours[[#This Row],[Employees]]="","",
IF(PTOMode=1,"-",
CHOOSE(PTOMode,
0,
RM11+IF(RN11=0,0,1)*IF(hoursMode="Daily",PTOHour-RP11,PTOHour*260/dPeriods-RP11),
PTOHour*RN11-RP11+RM11,
RM11-RP11)))</f>
        <v/>
      </c>
      <c r="RR11" s="224"/>
      <c r="RS11" s="214"/>
      <c r="RT11" s="250"/>
      <c r="RU11" s="253" t="str">
        <f>IF(tbHours[[#This Row],[Employees]]="","",
IF(PTOMode=1,"-",
CHOOSE(PTOMode,
0,
RQ11+IF(RR11=0,0,1)*IF(hoursMode="Daily",PTOHour-RT11,PTOHour*260/dPeriods-RT11),
PTOHour*RR11-RT11+RQ11,
RQ11-RT11)))</f>
        <v/>
      </c>
      <c r="RV11" s="224"/>
      <c r="RW11" s="214"/>
      <c r="RX11" s="250"/>
      <c r="RY11" s="253" t="str">
        <f>IF(tbHours[[#This Row],[Employees]]="","",
IF(PTOMode=1,"-",
CHOOSE(PTOMode,
0,
RU11+IF(RV11=0,0,1)*IF(hoursMode="Daily",PTOHour-RX11,PTOHour*260/dPeriods-RX11),
PTOHour*RV11-RX11+RU11,
RU11-RX11)))</f>
        <v/>
      </c>
      <c r="RZ11" s="224"/>
      <c r="SA11" s="214"/>
      <c r="SB11" s="250"/>
      <c r="SC11" s="253" t="str">
        <f>IF(tbHours[[#This Row],[Employees]]="","",
IF(PTOMode=1,"-",
CHOOSE(PTOMode,
0,
RY11+IF(RZ11=0,0,1)*IF(hoursMode="Daily",PTOHour-SB11,PTOHour*260/dPeriods-SB11),
PTOHour*RZ11-SB11+RY11,
RY11-SB11)))</f>
        <v/>
      </c>
      <c r="SD11" s="224"/>
      <c r="SE11" s="214"/>
      <c r="SF11" s="250"/>
      <c r="SG11" s="253" t="str">
        <f>IF(tbHours[[#This Row],[Employees]]="","",
IF(PTOMode=1,"-",
CHOOSE(PTOMode,
0,
SC11+IF(SD11=0,0,1)*IF(hoursMode="Daily",PTOHour-SF11,PTOHour*260/dPeriods-SF11),
PTOHour*SD11-SF11+SC11,
SC11-SF11)))</f>
        <v/>
      </c>
      <c r="SH11" s="224"/>
      <c r="SI11" s="214"/>
      <c r="SJ11" s="250"/>
      <c r="SK11" s="253" t="str">
        <f>IF(tbHours[[#This Row],[Employees]]="","",
IF(PTOMode=1,"-",
CHOOSE(PTOMode,
0,
SG11+IF(SH11=0,0,1)*IF(hoursMode="Daily",PTOHour-SJ11,PTOHour*260/dPeriods-SJ11),
PTOHour*SH11-SJ11+SG11,
SG11-SJ11)))</f>
        <v/>
      </c>
      <c r="SL11" s="224"/>
      <c r="SM11" s="214"/>
      <c r="SN11" s="250"/>
      <c r="SO11" s="253" t="str">
        <f>IF(tbHours[[#This Row],[Employees]]="","",
IF(PTOMode=1,"-",
CHOOSE(PTOMode,
0,
SK11+IF(SL11=0,0,1)*IF(hoursMode="Daily",PTOHour-SN11,PTOHour*260/dPeriods-SN11),
PTOHour*SL11-SN11+SK11,
SK11-SN11)))</f>
        <v/>
      </c>
      <c r="SP11" s="224"/>
      <c r="SQ11" s="214"/>
      <c r="SR11" s="250"/>
      <c r="SS11" s="253" t="str">
        <f>IF(tbHours[[#This Row],[Employees]]="","",
IF(PTOMode=1,"-",
CHOOSE(PTOMode,
0,
SO11+IF(SP11=0,0,1)*IF(hoursMode="Daily",PTOHour-SR11,PTOHour*260/dPeriods-SR11),
PTOHour*SP11-SR11+SO11,
SO11-SR11)))</f>
        <v/>
      </c>
      <c r="ST11" s="224"/>
      <c r="SU11" s="214"/>
      <c r="SV11" s="250"/>
      <c r="SW11" s="253" t="str">
        <f>IF(tbHours[[#This Row],[Employees]]="","",
IF(PTOMode=1,"-",
CHOOSE(PTOMode,
0,
SS11+IF(ST11=0,0,1)*IF(hoursMode="Daily",PTOHour-SV11,PTOHour*260/dPeriods-SV11),
PTOHour*ST11-SV11+SS11,
SS11-SV11)))</f>
        <v/>
      </c>
      <c r="SX11" s="224"/>
      <c r="SY11" s="214"/>
      <c r="SZ11" s="250"/>
      <c r="TA11" s="253" t="str">
        <f>IF(tbHours[[#This Row],[Employees]]="","",
IF(PTOMode=1,"-",
CHOOSE(PTOMode,
0,
SW11+IF(SX11=0,0,1)*IF(hoursMode="Daily",PTOHour-SZ11,PTOHour*260/dPeriods-SZ11),
PTOHour*SX11-SZ11+SW11,
SW11-SZ11)))</f>
        <v/>
      </c>
      <c r="TB11" s="224"/>
      <c r="TC11" s="214"/>
      <c r="TD11" s="250"/>
      <c r="TE11" s="253" t="str">
        <f>IF(tbHours[[#This Row],[Employees]]="","",
IF(PTOMode=1,"-",
CHOOSE(PTOMode,
0,
TA11+IF(TB11=0,0,1)*IF(hoursMode="Daily",PTOHour-TD11,PTOHour*260/dPeriods-TD11),
PTOHour*TB11-TD11+TA11,
TA11-TD11)))</f>
        <v/>
      </c>
      <c r="TF11" s="224"/>
      <c r="TG11" s="214"/>
      <c r="TH11" s="250"/>
      <c r="TI11" s="253" t="str">
        <f>IF(tbHours[[#This Row],[Employees]]="","",
IF(PTOMode=1,"-",
CHOOSE(PTOMode,
0,
TE11+IF(TF11=0,0,1)*IF(hoursMode="Daily",PTOHour-TH11,PTOHour*260/dPeriods-TH11),
PTOHour*TF11-TH11+TE11,
TE11-TH11)))</f>
        <v/>
      </c>
      <c r="TJ11" s="224"/>
      <c r="TK11" s="214"/>
      <c r="TL11" s="250"/>
      <c r="TM11" s="253" t="str">
        <f>IF(tbHours[[#This Row],[Employees]]="","",
IF(PTOMode=1,"-",
CHOOSE(PTOMode,
0,
TI11+IF(TJ11=0,0,1)*IF(hoursMode="Daily",PTOHour-TL11,PTOHour*260/dPeriods-TL11),
PTOHour*TJ11-TL11+TI11,
TI11-TL11)))</f>
        <v/>
      </c>
      <c r="TN11" s="224"/>
      <c r="TO11" s="214"/>
      <c r="TP11" s="250"/>
      <c r="TQ11" s="253" t="str">
        <f>IF(tbHours[[#This Row],[Employees]]="","",
IF(PTOMode=1,"-",
CHOOSE(PTOMode,
0,
TM11+IF(TN11=0,0,1)*IF(hoursMode="Daily",PTOHour-TP11,PTOHour*260/dPeriods-TP11),
PTOHour*TN11-TP11+TM11,
TM11-TP11)))</f>
        <v/>
      </c>
      <c r="TR11" s="224"/>
      <c r="TS11" s="214"/>
      <c r="TT11" s="250"/>
      <c r="TU11" s="253" t="str">
        <f>IF(tbHours[[#This Row],[Employees]]="","",
IF(PTOMode=1,"-",
CHOOSE(PTOMode,
0,
TQ11+IF(TR11=0,0,1)*IF(hoursMode="Daily",PTOHour-TT11,PTOHour*260/dPeriods-TT11),
PTOHour*TR11-TT11+TQ11,
TQ11-TT11)))</f>
        <v/>
      </c>
      <c r="TV11" s="224"/>
      <c r="TW11" s="214"/>
      <c r="TX11" s="250"/>
      <c r="TY11" s="253" t="str">
        <f>IF(tbHours[[#This Row],[Employees]]="","",
IF(PTOMode=1,"-",
CHOOSE(PTOMode,
0,
TU11+IF(TV11=0,0,1)*IF(hoursMode="Daily",PTOHour-TX11,PTOHour*260/dPeriods-TX11),
PTOHour*TV11-TX11+TU11,
TU11-TX11)))</f>
        <v/>
      </c>
      <c r="TZ11" s="224"/>
      <c r="UA11" s="214"/>
      <c r="UB11" s="250"/>
      <c r="UC11" s="253" t="str">
        <f>IF(tbHours[[#This Row],[Employees]]="","",
IF(PTOMode=1,"-",
CHOOSE(PTOMode,
0,
TY11+IF(TZ11=0,0,1)*IF(hoursMode="Daily",PTOHour-UB11,PTOHour*260/dPeriods-UB11),
PTOHour*TZ11-UB11+TY11,
TY11-UB11)))</f>
        <v/>
      </c>
      <c r="UD11" s="224"/>
      <c r="UE11" s="214"/>
      <c r="UF11" s="250"/>
      <c r="UG11" s="253" t="str">
        <f>IF(tbHours[[#This Row],[Employees]]="","",
IF(PTOMode=1,"-",
CHOOSE(PTOMode,
0,
UC11+IF(UD11=0,0,1)*IF(hoursMode="Daily",PTOHour-UF11,PTOHour*260/dPeriods-UF11),
PTOHour*UD11-UF11+UC11,
UC11-UF11)))</f>
        <v/>
      </c>
      <c r="UH11" s="224"/>
      <c r="UI11" s="214"/>
      <c r="UJ11" s="250"/>
      <c r="UK11" s="253" t="str">
        <f>IF(tbHours[[#This Row],[Employees]]="","",
IF(PTOMode=1,"-",
CHOOSE(PTOMode,
0,
UG11+IF(UH11=0,0,1)*IF(hoursMode="Daily",PTOHour-UJ11,PTOHour*260/dPeriods-UJ11),
PTOHour*UH11-UJ11+UG11,
UG11-UJ11)))</f>
        <v/>
      </c>
      <c r="UL11" s="224"/>
      <c r="UM11" s="214"/>
      <c r="UN11" s="250"/>
      <c r="UO11" s="253" t="str">
        <f>IF(tbHours[[#This Row],[Employees]]="","",
IF(PTOMode=1,"-",
CHOOSE(PTOMode,
0,
UK11+IF(UL11=0,0,1)*IF(hoursMode="Daily",PTOHour-UN11,PTOHour*260/dPeriods-UN11),
PTOHour*UL11-UN11+UK11,
UK11-UN11)))</f>
        <v/>
      </c>
      <c r="UP11" s="224"/>
      <c r="UQ11" s="214"/>
      <c r="UR11" s="250"/>
      <c r="US11" s="253" t="str">
        <f>IF(tbHours[[#This Row],[Employees]]="","",
IF(PTOMode=1,"-",
CHOOSE(PTOMode,
0,
UO11+IF(UP11=0,0,1)*IF(hoursMode="Daily",PTOHour-UR11,PTOHour*260/dPeriods-UR11),
PTOHour*UP11-UR11+UO11,
UO11-UR11)))</f>
        <v/>
      </c>
      <c r="UT11" s="224"/>
      <c r="UU11" s="214"/>
      <c r="UV11" s="250"/>
      <c r="UW11" s="253" t="str">
        <f>IF(tbHours[[#This Row],[Employees]]="","",
IF(PTOMode=1,"-",
CHOOSE(PTOMode,
0,
US11+IF(UT11=0,0,1)*IF(hoursMode="Daily",PTOHour-UV11,PTOHour*260/dPeriods-UV11),
PTOHour*UT11-UV11+US11,
US11-UV11)))</f>
        <v/>
      </c>
      <c r="UX11" s="224"/>
      <c r="UY11" s="214"/>
      <c r="UZ11" s="250"/>
      <c r="VA11" s="253" t="str">
        <f>IF(tbHours[[#This Row],[Employees]]="","",
IF(PTOMode=1,"-",
CHOOSE(PTOMode,
0,
UW11+IF(UX11=0,0,1)*IF(hoursMode="Daily",PTOHour-UZ11,PTOHour*260/dPeriods-UZ11),
PTOHour*UX11-UZ11+UW11,
UW11-UZ11)))</f>
        <v/>
      </c>
      <c r="VB11" s="224"/>
      <c r="VC11" s="214"/>
      <c r="VD11" s="250"/>
      <c r="VE11" s="253" t="str">
        <f>IF(tbHours[[#This Row],[Employees]]="","",
IF(PTOMode=1,"-",
CHOOSE(PTOMode,
0,
VA11+IF(VB11=0,0,1)*IF(hoursMode="Daily",PTOHour-VD11,PTOHour*260/dPeriods-VD11),
PTOHour*VB11-VD11+VA11,
VA11-VD11)))</f>
        <v/>
      </c>
      <c r="VF11" s="224"/>
      <c r="VG11" s="214"/>
      <c r="VH11" s="250"/>
      <c r="VI11" s="253" t="str">
        <f>IF(tbHours[[#This Row],[Employees]]="","",
IF(PTOMode=1,"-",
CHOOSE(PTOMode,
0,
VE11+IF(VF11=0,0,1)*IF(hoursMode="Daily",PTOHour-VH11,PTOHour*260/dPeriods-VH11),
PTOHour*VF11-VH11+VE11,
VE11-VH11)))</f>
        <v/>
      </c>
      <c r="VJ11" s="224"/>
      <c r="VK11" s="214"/>
      <c r="VL11" s="250"/>
      <c r="VM11" s="253" t="str">
        <f>IF(tbHours[[#This Row],[Employees]]="","",
IF(PTOMode=1,"-",
CHOOSE(PTOMode,
0,
VI11+IF(VJ11=0,0,1)*IF(hoursMode="Daily",PTOHour-VL11,PTOHour*260/dPeriods-VL11),
PTOHour*VJ11-VL11+VI11,
VI11-VL11)))</f>
        <v/>
      </c>
      <c r="VN11" s="224"/>
      <c r="VO11" s="214"/>
      <c r="VP11" s="250"/>
      <c r="VQ11" s="253" t="str">
        <f>IF(tbHours[[#This Row],[Employees]]="","",
IF(PTOMode=1,"-",
CHOOSE(PTOMode,
0,
VM11+IF(VN11=0,0,1)*IF(hoursMode="Daily",PTOHour-VP11,PTOHour*260/dPeriods-VP11),
PTOHour*VN11-VP11+VM11,
VM11-VP11)))</f>
        <v/>
      </c>
      <c r="VR11" s="224"/>
      <c r="VS11" s="214"/>
      <c r="VT11" s="250"/>
      <c r="VU11" s="253" t="str">
        <f>IF(tbHours[[#This Row],[Employees]]="","",
IF(PTOMode=1,"-",
CHOOSE(PTOMode,
0,
VQ11+IF(VR11=0,0,1)*IF(hoursMode="Daily",PTOHour-VT11,PTOHour*260/dPeriods-VT11),
PTOHour*VR11-VT11+VQ11,
VQ11-VT11)))</f>
        <v/>
      </c>
      <c r="VV11" s="224"/>
      <c r="VW11" s="214"/>
      <c r="VX11" s="250"/>
      <c r="VY11" s="253" t="str">
        <f>IF(tbHours[[#This Row],[Employees]]="","",
IF(PTOMode=1,"-",
CHOOSE(PTOMode,
0,
VU11+IF(VV11=0,0,1)*IF(hoursMode="Daily",PTOHour-VX11,PTOHour*260/dPeriods-VX11),
PTOHour*VV11-VX11+VU11,
VU11-VX11)))</f>
        <v/>
      </c>
      <c r="VZ11" s="224"/>
      <c r="WA11" s="214"/>
      <c r="WB11" s="250"/>
      <c r="WC11" s="253" t="str">
        <f>IF(tbHours[[#This Row],[Employees]]="","",
IF(PTOMode=1,"-",
CHOOSE(PTOMode,
0,
VY11+IF(VZ11=0,0,1)*IF(hoursMode="Daily",PTOHour-WB11,PTOHour*260/dPeriods-WB11),
PTOHour*VZ11-WB11+VY11,
VY11-WB11)))</f>
        <v/>
      </c>
      <c r="WD11" s="224"/>
      <c r="WE11" s="214"/>
      <c r="WF11" s="250"/>
      <c r="WG11" s="253" t="str">
        <f>IF(tbHours[[#This Row],[Employees]]="","",
IF(PTOMode=1,"-",
CHOOSE(PTOMode,
0,
WC11+IF(WD11=0,0,1)*IF(hoursMode="Daily",PTOHour-WF11,PTOHour*260/dPeriods-WF11),
PTOHour*WD11-WF11+WC11,
WC11-WF11)))</f>
        <v/>
      </c>
      <c r="WH11" s="224"/>
      <c r="WI11" s="214"/>
      <c r="WJ11" s="250"/>
      <c r="WK11" s="253" t="str">
        <f>IF(tbHours[[#This Row],[Employees]]="","",
IF(PTOMode=1,"-",
CHOOSE(PTOMode,
0,
WG11+IF(WH11=0,0,1)*IF(hoursMode="Daily",PTOHour-WJ11,PTOHour*260/dPeriods-WJ11),
PTOHour*WH11-WJ11+WG11,
WG11-WJ11)))</f>
        <v/>
      </c>
      <c r="WL11" s="224"/>
      <c r="WM11" s="214"/>
      <c r="WN11" s="250"/>
      <c r="WO11" s="253" t="str">
        <f>IF(tbHours[[#This Row],[Employees]]="","",
IF(PTOMode=1,"-",
CHOOSE(PTOMode,
0,
WK11+IF(WL11=0,0,1)*IF(hoursMode="Daily",PTOHour-WN11,PTOHour*260/dPeriods-WN11),
PTOHour*WL11-WN11+WK11,
WK11-WN11)))</f>
        <v/>
      </c>
      <c r="WP11" s="224"/>
      <c r="WQ11" s="214"/>
      <c r="WR11" s="250"/>
      <c r="WS11" s="253" t="str">
        <f>IF(tbHours[[#This Row],[Employees]]="","",
IF(PTOMode=1,"-",
CHOOSE(PTOMode,
0,
WO11+IF(WP11=0,0,1)*IF(hoursMode="Daily",PTOHour-WR11,PTOHour*260/dPeriods-WR11),
PTOHour*WP11-WR11+WO11,
WO11-WR11)))</f>
        <v/>
      </c>
      <c r="WT11" s="224"/>
      <c r="WU11" s="214"/>
      <c r="WV11" s="250"/>
      <c r="WW11" s="253" t="str">
        <f>IF(tbHours[[#This Row],[Employees]]="","",
IF(PTOMode=1,"-",
CHOOSE(PTOMode,
0,
WS11+IF(WT11=0,0,1)*IF(hoursMode="Daily",PTOHour-WV11,PTOHour*260/dPeriods-WV11),
PTOHour*WT11-WV11+WS11,
WS11-WV11)))</f>
        <v/>
      </c>
      <c r="WX11" s="224"/>
      <c r="WY11" s="214"/>
      <c r="WZ11" s="250"/>
      <c r="XA11" s="253" t="str">
        <f>IF(tbHours[[#This Row],[Employees]]="","",
IF(PTOMode=1,"-",
CHOOSE(PTOMode,
0,
WW11+IF(WX11=0,0,1)*IF(hoursMode="Daily",PTOHour-WZ11,PTOHour*260/dPeriods-WZ11),
PTOHour*WX11-WZ11+WW11,
WW11-WZ11)))</f>
        <v/>
      </c>
      <c r="XB11" s="224"/>
      <c r="XC11" s="214"/>
      <c r="XD11" s="250"/>
      <c r="XE11" s="253" t="str">
        <f>IF(tbHours[[#This Row],[Employees]]="","",
IF(PTOMode=1,"-",
CHOOSE(PTOMode,
0,
XA11+IF(XB11=0,0,1)*IF(hoursMode="Daily",PTOHour-XD11,PTOHour*260/dPeriods-XD11),
PTOHour*XB11-XD11+XA11,
XA11-XD11)))</f>
        <v/>
      </c>
      <c r="XF11" s="224"/>
      <c r="XG11" s="214"/>
      <c r="XH11" s="250"/>
      <c r="XI11" s="253" t="str">
        <f>IF(tbHours[[#This Row],[Employees]]="","",
IF(PTOMode=1,"-",
CHOOSE(PTOMode,
0,
XE11+IF(XF11=0,0,1)*IF(hoursMode="Daily",PTOHour-XH11,PTOHour*260/dPeriods-XH11),
PTOHour*XF11-XH11+XE11,
XE11-XH11)))</f>
        <v/>
      </c>
      <c r="XJ11" s="224"/>
      <c r="XK11" s="214"/>
      <c r="XL11" s="250"/>
      <c r="XM11" s="253" t="str">
        <f>IF(tbHours[[#This Row],[Employees]]="","",
IF(PTOMode=1,"-",
CHOOSE(PTOMode,
0,
XI11+IF(XJ11=0,0,1)*IF(hoursMode="Daily",PTOHour-XL11,PTOHour*260/dPeriods-XL11),
PTOHour*XJ11-XL11+XI11,
XI11-XL11)))</f>
        <v/>
      </c>
      <c r="XN11" s="224"/>
      <c r="XO11" s="214"/>
      <c r="XP11" s="250"/>
      <c r="XQ11" s="253" t="str">
        <f>IF(tbHours[[#This Row],[Employees]]="","",
IF(PTOMode=1,"-",
CHOOSE(PTOMode,
0,
XM11+IF(XN11=0,0,1)*IF(hoursMode="Daily",PTOHour-XP11,PTOHour*260/dPeriods-XP11),
PTOHour*XN11-XP11+XM11,
XM11-XP11)))</f>
        <v/>
      </c>
      <c r="XR11" s="224"/>
      <c r="XS11" s="214"/>
      <c r="XT11" s="250"/>
      <c r="XU11" s="253" t="str">
        <f>IF(tbHours[[#This Row],[Employees]]="","",
IF(PTOMode=1,"-",
CHOOSE(PTOMode,
0,
XQ11+IF(XR11=0,0,1)*IF(hoursMode="Daily",PTOHour-XT11,PTOHour*260/dPeriods-XT11),
PTOHour*XR11-XT11+XQ11,
XQ11-XT11)))</f>
        <v/>
      </c>
      <c r="XV11" s="224"/>
      <c r="XW11" s="214"/>
      <c r="XX11" s="250"/>
      <c r="XY11" s="253" t="str">
        <f>IF(tbHours[[#This Row],[Employees]]="","",
IF(PTOMode=1,"-",
CHOOSE(PTOMode,
0,
XU11+IF(XV11=0,0,1)*IF(hoursMode="Daily",PTOHour-XX11,PTOHour*260/dPeriods-XX11),
PTOHour*XV11-XX11+XU11,
XU11-XX11)))</f>
        <v/>
      </c>
      <c r="XZ11" s="224"/>
      <c r="YA11" s="214"/>
      <c r="YB11" s="250"/>
      <c r="YC11" s="253" t="str">
        <f>IF(tbHours[[#This Row],[Employees]]="","",
IF(PTOMode=1,"-",
CHOOSE(PTOMode,
0,
XY11+IF(XZ11=0,0,1)*IF(hoursMode="Daily",PTOHour-YB11,PTOHour*260/dPeriods-YB11),
PTOHour*XZ11-YB11+XY11,
XY11-YB11)))</f>
        <v/>
      </c>
      <c r="YD11" s="224"/>
      <c r="YE11" s="214"/>
      <c r="YF11" s="250"/>
      <c r="YG11" s="253" t="str">
        <f>IF(tbHours[[#This Row],[Employees]]="","",
IF(PTOMode=1,"-",
CHOOSE(PTOMode,
0,
YC11+IF(YD11=0,0,1)*IF(hoursMode="Daily",PTOHour-YF11,PTOHour*260/dPeriods-YF11),
PTOHour*YD11-YF11+YC11,
YC11-YF11)))</f>
        <v/>
      </c>
      <c r="YH11" s="224"/>
      <c r="YI11" s="214"/>
      <c r="YJ11" s="250"/>
      <c r="YK11" s="253" t="str">
        <f>IF(tbHours[[#This Row],[Employees]]="","",
IF(PTOMode=1,"-",
CHOOSE(PTOMode,
0,
YG11+IF(YH11=0,0,1)*IF(hoursMode="Daily",PTOHour-YJ11,PTOHour*260/dPeriods-YJ11),
PTOHour*YH11-YJ11+YG11,
YG11-YJ11)))</f>
        <v/>
      </c>
      <c r="YL11" s="224"/>
      <c r="YM11" s="214"/>
      <c r="YN11" s="250"/>
      <c r="YO11" s="253" t="str">
        <f>IF(tbHours[[#This Row],[Employees]]="","",
IF(PTOMode=1,"-",
CHOOSE(PTOMode,
0,
YK11+IF(YL11=0,0,1)*IF(hoursMode="Daily",PTOHour-YN11,PTOHour*260/dPeriods-YN11),
PTOHour*YL11-YN11+YK11,
YK11-YN11)))</f>
        <v/>
      </c>
      <c r="YP11" s="224"/>
      <c r="YQ11" s="214"/>
      <c r="YR11" s="250"/>
      <c r="YS11" s="253" t="str">
        <f>IF(tbHours[[#This Row],[Employees]]="","",
IF(PTOMode=1,"-",
CHOOSE(PTOMode,
0,
YO11+IF(YP11=0,0,1)*IF(hoursMode="Daily",PTOHour-YR11,PTOHour*260/dPeriods-YR11),
PTOHour*YP11-YR11+YO11,
YO11-YR11)))</f>
        <v/>
      </c>
      <c r="YT11" s="224"/>
      <c r="YU11" s="214"/>
      <c r="YV11" s="250"/>
      <c r="YW11" s="253" t="str">
        <f>IF(tbHours[[#This Row],[Employees]]="","",
IF(PTOMode=1,"-",
CHOOSE(PTOMode,
0,
YS11+IF(YT11=0,0,1)*IF(hoursMode="Daily",PTOHour-YV11,PTOHour*260/dPeriods-YV11),
PTOHour*YT11-YV11+YS11,
YS11-YV11)))</f>
        <v/>
      </c>
      <c r="YX11" s="224"/>
      <c r="YY11" s="214"/>
      <c r="YZ11" s="250"/>
      <c r="ZA11" s="253" t="str">
        <f>IF(tbHours[[#This Row],[Employees]]="","",
IF(PTOMode=1,"-",
CHOOSE(PTOMode,
0,
YW11+IF(YX11=0,0,1)*IF(hoursMode="Daily",PTOHour-YZ11,PTOHour*260/dPeriods-YZ11),
PTOHour*YX11-YZ11+YW11,
YW11-YZ11)))</f>
        <v/>
      </c>
      <c r="ZB11" s="224"/>
      <c r="ZC11" s="214"/>
      <c r="ZD11" s="250"/>
      <c r="ZE11" s="253" t="str">
        <f>IF(tbHours[[#This Row],[Employees]]="","",
IF(PTOMode=1,"-",
CHOOSE(PTOMode,
0,
ZA11+IF(ZB11=0,0,1)*IF(hoursMode="Daily",PTOHour-ZD11,PTOHour*260/dPeriods-ZD11),
PTOHour*ZB11-ZD11+ZA11,
ZA11-ZD11)))</f>
        <v/>
      </c>
      <c r="ZF11" s="224"/>
      <c r="ZG11" s="214"/>
      <c r="ZH11" s="250"/>
      <c r="ZI11" s="253" t="str">
        <f>IF(tbHours[[#This Row],[Employees]]="","",
IF(PTOMode=1,"-",
CHOOSE(PTOMode,
0,
ZE11+IF(ZF11=0,0,1)*IF(hoursMode="Daily",PTOHour-ZH11,PTOHour*260/dPeriods-ZH11),
PTOHour*ZF11-ZH11+ZE11,
ZE11-ZH11)))</f>
        <v/>
      </c>
      <c r="ZJ11" s="224"/>
      <c r="ZK11" s="214"/>
      <c r="ZL11" s="250"/>
      <c r="ZM11" s="253" t="str">
        <f>IF(tbHours[[#This Row],[Employees]]="","",
IF(PTOMode=1,"-",
CHOOSE(PTOMode,
0,
ZI11+IF(ZJ11=0,0,1)*IF(hoursMode="Daily",PTOHour-ZL11,PTOHour*260/dPeriods-ZL11),
PTOHour*ZJ11-ZL11+ZI11,
ZI11-ZL11)))</f>
        <v/>
      </c>
      <c r="ZN11" s="224"/>
      <c r="ZO11" s="214"/>
      <c r="ZP11" s="250"/>
      <c r="ZQ11" s="253" t="str">
        <f>IF(tbHours[[#This Row],[Employees]]="","",
IF(PTOMode=1,"-",
CHOOSE(PTOMode,
0,
ZM11+IF(ZN11=0,0,1)*IF(hoursMode="Daily",PTOHour-ZP11,PTOHour*260/dPeriods-ZP11),
PTOHour*ZN11-ZP11+ZM11,
ZM11-ZP11)))</f>
        <v/>
      </c>
      <c r="ZR11" s="224"/>
      <c r="ZS11" s="214"/>
      <c r="ZT11" s="250"/>
      <c r="ZU11" s="253" t="str">
        <f>IF(tbHours[[#This Row],[Employees]]="","",
IF(PTOMode=1,"-",
CHOOSE(PTOMode,
0,
ZQ11+IF(ZR11=0,0,1)*IF(hoursMode="Daily",PTOHour-ZT11,PTOHour*260/dPeriods-ZT11),
PTOHour*ZR11-ZT11+ZQ11,
ZQ11-ZT11)))</f>
        <v/>
      </c>
      <c r="ZV11" s="224"/>
      <c r="ZW11" s="214"/>
      <c r="ZX11" s="250"/>
      <c r="ZY11" s="253" t="str">
        <f>IF(tbHours[[#This Row],[Employees]]="","",
IF(PTOMode=1,"-",
CHOOSE(PTOMode,
0,
ZU11+IF(ZV11=0,0,1)*IF(hoursMode="Daily",PTOHour-ZX11,PTOHour*260/dPeriods-ZX11),
PTOHour*ZV11-ZX11+ZU11,
ZU11-ZX11)))</f>
        <v/>
      </c>
      <c r="ZZ11" s="224"/>
      <c r="AAA11" s="214"/>
      <c r="AAB11" s="250"/>
      <c r="AAC11" s="253" t="str">
        <f>IF(tbHours[[#This Row],[Employees]]="","",
IF(PTOMode=1,"-",
CHOOSE(PTOMode,
0,
ZY11+IF(ZZ11=0,0,1)*IF(hoursMode="Daily",PTOHour-AAB11,PTOHour*260/dPeriods-AAB11),
PTOHour*ZZ11-AAB11+ZY11,
ZY11-AAB11)))</f>
        <v/>
      </c>
      <c r="AAD11" s="224"/>
      <c r="AAE11" s="214"/>
      <c r="AAF11" s="250"/>
      <c r="AAG11" s="253" t="str">
        <f>IF(tbHours[[#This Row],[Employees]]="","",
IF(PTOMode=1,"-",
CHOOSE(PTOMode,
0,
AAC11+IF(AAD11=0,0,1)*IF(hoursMode="Daily",PTOHour-AAF11,PTOHour*260/dPeriods-AAF11),
PTOHour*AAD11-AAF11+AAC11,
AAC11-AAF11)))</f>
        <v/>
      </c>
      <c r="AAH11" s="224"/>
      <c r="AAI11" s="214"/>
      <c r="AAJ11" s="250"/>
      <c r="AAK11" s="253" t="str">
        <f>IF(tbHours[[#This Row],[Employees]]="","",
IF(PTOMode=1,"-",
CHOOSE(PTOMode,
0,
AAG11+IF(AAH11=0,0,1)*IF(hoursMode="Daily",PTOHour-AAJ11,PTOHour*260/dPeriods-AAJ11),
PTOHour*AAH11-AAJ11+AAG11,
AAG11-AAJ11)))</f>
        <v/>
      </c>
      <c r="AAL11" s="224"/>
      <c r="AAM11" s="214"/>
      <c r="AAN11" s="250"/>
      <c r="AAO11" s="253" t="str">
        <f>IF(tbHours[[#This Row],[Employees]]="","",
IF(PTOMode=1,"-",
CHOOSE(PTOMode,
0,
AAK11+IF(AAL11=0,0,1)*IF(hoursMode="Daily",PTOHour-AAN11,PTOHour*260/dPeriods-AAN11),
PTOHour*AAL11-AAN11+AAK11,
AAK11-AAN11)))</f>
        <v/>
      </c>
      <c r="AAP11" s="224"/>
      <c r="AAQ11" s="214"/>
      <c r="AAR11" s="250"/>
      <c r="AAS11" s="253" t="str">
        <f>IF(tbHours[[#This Row],[Employees]]="","",
IF(PTOMode=1,"-",
CHOOSE(PTOMode,
0,
AAO11+IF(AAP11=0,0,1)*IF(hoursMode="Daily",PTOHour-AAR11,PTOHour*260/dPeriods-AAR11),
PTOHour*AAP11-AAR11+AAO11,
AAO11-AAR11)))</f>
        <v/>
      </c>
      <c r="AAT11" s="224"/>
      <c r="AAU11" s="214"/>
      <c r="AAV11" s="250"/>
      <c r="AAW11" s="253" t="str">
        <f>IF(tbHours[[#This Row],[Employees]]="","",
IF(PTOMode=1,"-",
CHOOSE(PTOMode,
0,
AAS11+IF(AAT11=0,0,1)*IF(hoursMode="Daily",PTOHour-AAV11,PTOHour*260/dPeriods-AAV11),
PTOHour*AAT11-AAV11+AAS11,
AAS11-AAV11)))</f>
        <v/>
      </c>
      <c r="AAX11" s="224"/>
      <c r="AAY11" s="214"/>
      <c r="AAZ11" s="250"/>
      <c r="ABA11" s="253" t="str">
        <f>IF(tbHours[[#This Row],[Employees]]="","",
IF(PTOMode=1,"-",
CHOOSE(PTOMode,
0,
AAW11+IF(AAX11=0,0,1)*IF(hoursMode="Daily",PTOHour-AAZ11,PTOHour*260/dPeriods-AAZ11),
PTOHour*AAX11-AAZ11+AAW11,
AAW11-AAZ11)))</f>
        <v/>
      </c>
      <c r="ABB11" s="224"/>
      <c r="ABC11" s="214"/>
      <c r="ABD11" s="250"/>
      <c r="ABE11" s="253" t="str">
        <f>IF(tbHours[[#This Row],[Employees]]="","",
IF(PTOMode=1,"-",
CHOOSE(PTOMode,
0,
ABA11+IF(ABB11=0,0,1)*IF(hoursMode="Daily",PTOHour-ABD11,PTOHour*260/dPeriods-ABD11),
PTOHour*ABB11-ABD11+ABA11,
ABA11-ABD11)))</f>
        <v/>
      </c>
      <c r="ABF11" s="224"/>
      <c r="ABG11" s="214"/>
      <c r="ABH11" s="250"/>
      <c r="ABI11" s="253" t="str">
        <f>IF(tbHours[[#This Row],[Employees]]="","",
IF(PTOMode=1,"-",
CHOOSE(PTOMode,
0,
ABE11+IF(ABF11=0,0,1)*IF(hoursMode="Daily",PTOHour-ABH11,PTOHour*260/dPeriods-ABH11),
PTOHour*ABF11-ABH11+ABE11,
ABE11-ABH11)))</f>
        <v/>
      </c>
      <c r="ABJ11" s="224"/>
      <c r="ABK11" s="214"/>
      <c r="ABL11" s="250"/>
      <c r="ABM11" s="253" t="str">
        <f>IF(tbHours[[#This Row],[Employees]]="","",
IF(PTOMode=1,"-",
CHOOSE(PTOMode,
0,
ABI11+IF(ABJ11=0,0,1)*IF(hoursMode="Daily",PTOHour-ABL11,PTOHour*260/dPeriods-ABL11),
PTOHour*ABJ11-ABL11+ABI11,
ABI11-ABL11)))</f>
        <v/>
      </c>
      <c r="ABN11" s="224"/>
      <c r="ABO11" s="214"/>
      <c r="ABP11" s="250"/>
      <c r="ABQ11" s="253" t="str">
        <f>IF(tbHours[[#This Row],[Employees]]="","",
IF(PTOMode=1,"-",
CHOOSE(PTOMode,
0,
ABM11+IF(ABN11=0,0,1)*IF(hoursMode="Daily",PTOHour-ABP11,PTOHour*260/dPeriods-ABP11),
PTOHour*ABN11-ABP11+ABM11,
ABM11-ABP11)))</f>
        <v/>
      </c>
      <c r="ABR11" s="224"/>
      <c r="ABS11" s="214"/>
      <c r="ABT11" s="250"/>
      <c r="ABU11" s="253" t="str">
        <f>IF(tbHours[[#This Row],[Employees]]="","",
IF(PTOMode=1,"-",
CHOOSE(PTOMode,
0,
ABQ11+IF(ABR11=0,0,1)*IF(hoursMode="Daily",PTOHour-ABT11,PTOHour*260/dPeriods-ABT11),
PTOHour*ABR11-ABT11+ABQ11,
ABQ11-ABT11)))</f>
        <v/>
      </c>
      <c r="ABV11" s="224"/>
      <c r="ABW11" s="214"/>
      <c r="ABX11" s="250"/>
      <c r="ABY11" s="253" t="str">
        <f>IF(tbHours[[#This Row],[Employees]]="","",
IF(PTOMode=1,"-",
CHOOSE(PTOMode,
0,
ABU11+IF(ABV11=0,0,1)*IF(hoursMode="Daily",PTOHour-ABX11,PTOHour*260/dPeriods-ABX11),
PTOHour*ABV11-ABX11+ABU11,
ABU11-ABX11)))</f>
        <v/>
      </c>
      <c r="ABZ11" s="224"/>
      <c r="ACA11" s="214"/>
      <c r="ACB11" s="250"/>
      <c r="ACC11" s="253" t="str">
        <f>IF(tbHours[[#This Row],[Employees]]="","",
IF(PTOMode=1,"-",
CHOOSE(PTOMode,
0,
ABY11+IF(ABZ11=0,0,1)*IF(hoursMode="Daily",PTOHour-ACB11,PTOHour*260/dPeriods-ACB11),
PTOHour*ABZ11-ACB11+ABY11,
ABY11-ACB11)))</f>
        <v/>
      </c>
      <c r="ACD11" s="224"/>
      <c r="ACE11" s="214"/>
      <c r="ACF11" s="250"/>
      <c r="ACG11" s="253" t="str">
        <f>IF(tbHours[[#This Row],[Employees]]="","",
IF(PTOMode=1,"-",
CHOOSE(PTOMode,
0,
ACC11+IF(ACD11=0,0,1)*IF(hoursMode="Daily",PTOHour-ACF11,PTOHour*260/dPeriods-ACF11),
PTOHour*ACD11-ACF11+ACC11,
ACC11-ACF11)))</f>
        <v/>
      </c>
      <c r="ACH11" s="224"/>
      <c r="ACI11" s="214"/>
      <c r="ACJ11" s="250"/>
      <c r="ACK11" s="253" t="str">
        <f>IF(tbHours[[#This Row],[Employees]]="","",
IF(PTOMode=1,"-",
CHOOSE(PTOMode,
0,
ACG11+IF(ACH11=0,0,1)*IF(hoursMode="Daily",PTOHour-ACJ11,PTOHour*260/dPeriods-ACJ11),
PTOHour*ACH11-ACJ11+ACG11,
ACG11-ACJ11)))</f>
        <v/>
      </c>
      <c r="ACL11" s="224"/>
      <c r="ACM11" s="214"/>
      <c r="ACN11" s="250"/>
      <c r="ACO11" s="253" t="str">
        <f>IF(tbHours[[#This Row],[Employees]]="","",
IF(PTOMode=1,"-",
CHOOSE(PTOMode,
0,
ACK11+IF(ACL11=0,0,1)*IF(hoursMode="Daily",PTOHour-ACN11,PTOHour*260/dPeriods-ACN11),
PTOHour*ACL11-ACN11+ACK11,
ACK11-ACN11)))</f>
        <v/>
      </c>
      <c r="ACP11" s="224"/>
      <c r="ACQ11" s="214"/>
      <c r="ACR11" s="250"/>
      <c r="ACS11" s="253" t="str">
        <f>IF(tbHours[[#This Row],[Employees]]="","",
IF(PTOMode=1,"-",
CHOOSE(PTOMode,
0,
ACO11+IF(ACP11=0,0,1)*IF(hoursMode="Daily",PTOHour-ACR11,PTOHour*260/dPeriods-ACR11),
PTOHour*ACP11-ACR11+ACO11,
ACO11-ACR11)))</f>
        <v/>
      </c>
      <c r="ACT11" s="224"/>
      <c r="ACU11" s="214"/>
      <c r="ACV11" s="250"/>
      <c r="ACW11" s="253" t="str">
        <f>IF(tbHours[[#This Row],[Employees]]="","",
IF(PTOMode=1,"-",
CHOOSE(PTOMode,
0,
ACS11+IF(ACT11=0,0,1)*IF(hoursMode="Daily",PTOHour-ACV11,PTOHour*260/dPeriods-ACV11),
PTOHour*ACT11-ACV11+ACS11,
ACS11-ACV11)))</f>
        <v/>
      </c>
      <c r="ACX11" s="224"/>
      <c r="ACY11" s="214"/>
      <c r="ACZ11" s="250"/>
      <c r="ADA11" s="253" t="str">
        <f>IF(tbHours[[#This Row],[Employees]]="","",
IF(PTOMode=1,"-",
CHOOSE(PTOMode,
0,
ACW11+IF(ACX11=0,0,1)*IF(hoursMode="Daily",PTOHour-ACZ11,PTOHour*260/dPeriods-ACZ11),
PTOHour*ACX11-ACZ11+ACW11,
ACW11-ACZ11)))</f>
        <v/>
      </c>
      <c r="ADB11" s="224"/>
      <c r="ADC11" s="214"/>
      <c r="ADD11" s="250"/>
      <c r="ADE11" s="253" t="str">
        <f>IF(tbHours[[#This Row],[Employees]]="","",
IF(PTOMode=1,"-",
CHOOSE(PTOMode,
0,
ADA11+IF(ADB11=0,0,1)*IF(hoursMode="Daily",PTOHour-ADD11,PTOHour*260/dPeriods-ADD11),
PTOHour*ADB11-ADD11+ADA11,
ADA11-ADD11)))</f>
        <v/>
      </c>
      <c r="ADF11" s="224"/>
      <c r="ADG11" s="214"/>
      <c r="ADH11" s="250"/>
      <c r="ADI11" s="253" t="str">
        <f>IF(tbHours[[#This Row],[Employees]]="","",
IF(PTOMode=1,"-",
CHOOSE(PTOMode,
0,
ADE11+IF(ADF11=0,0,1)*IF(hoursMode="Daily",PTOHour-ADH11,PTOHour*260/dPeriods-ADH11),
PTOHour*ADF11-ADH11+ADE11,
ADE11-ADH11)))</f>
        <v/>
      </c>
      <c r="ADJ11" s="224"/>
      <c r="ADK11" s="214"/>
      <c r="ADL11" s="250"/>
      <c r="ADM11" s="253" t="str">
        <f>IF(tbHours[[#This Row],[Employees]]="","",
IF(PTOMode=1,"-",
CHOOSE(PTOMode,
0,
ADI11+IF(ADJ11=0,0,1)*IF(hoursMode="Daily",PTOHour-ADL11,PTOHour*260/dPeriods-ADL11),
PTOHour*ADJ11-ADL11+ADI11,
ADI11-ADL11)))</f>
        <v/>
      </c>
      <c r="ADN11" s="224"/>
      <c r="ADO11" s="214"/>
      <c r="ADP11" s="250"/>
      <c r="ADQ11" s="253" t="str">
        <f>IF(tbHours[[#This Row],[Employees]]="","",
IF(PTOMode=1,"-",
CHOOSE(PTOMode,
0,
ADM11+IF(ADN11=0,0,1)*IF(hoursMode="Daily",PTOHour-ADP11,PTOHour*260/dPeriods-ADP11),
PTOHour*ADN11-ADP11+ADM11,
ADM11-ADP11)))</f>
        <v/>
      </c>
      <c r="ADR11" s="224"/>
      <c r="ADS11" s="214"/>
      <c r="ADT11" s="250"/>
      <c r="ADU11" s="253" t="str">
        <f>IF(tbHours[[#This Row],[Employees]]="","",
IF(PTOMode=1,"-",
CHOOSE(PTOMode,
0,
ADQ11+IF(ADR11=0,0,1)*IF(hoursMode="Daily",PTOHour-ADT11,PTOHour*260/dPeriods-ADT11),
PTOHour*ADR11-ADT11+ADQ11,
ADQ11-ADT11)))</f>
        <v/>
      </c>
      <c r="ADV11" s="224"/>
      <c r="ADW11" s="214"/>
      <c r="ADX11" s="250"/>
      <c r="ADY11" s="253" t="str">
        <f>IF(tbHours[[#This Row],[Employees]]="","",
IF(PTOMode=1,"-",
CHOOSE(PTOMode,
0,
ADU11+IF(ADV11=0,0,1)*IF(hoursMode="Daily",PTOHour-ADX11,PTOHour*260/dPeriods-ADX11),
PTOHour*ADV11-ADX11+ADU11,
ADU11-ADX11)))</f>
        <v/>
      </c>
      <c r="ADZ11" s="224"/>
      <c r="AEA11" s="214"/>
      <c r="AEB11" s="250"/>
      <c r="AEC11" s="253" t="str">
        <f>IF(tbHours[[#This Row],[Employees]]="","",
IF(PTOMode=1,"-",
CHOOSE(PTOMode,
0,
ADY11+IF(ADZ11=0,0,1)*IF(hoursMode="Daily",PTOHour-AEB11,PTOHour*260/dPeriods-AEB11),
PTOHour*ADZ11-AEB11+ADY11,
ADY11-AEB11)))</f>
        <v/>
      </c>
      <c r="AED11" s="224"/>
      <c r="AEE11" s="214"/>
      <c r="AEF11" s="250"/>
      <c r="AEG11" s="253" t="str">
        <f>IF(tbHours[[#This Row],[Employees]]="","",
IF(PTOMode=1,"-",
CHOOSE(PTOMode,
0,
AEC11+IF(AED11=0,0,1)*IF(hoursMode="Daily",PTOHour-AEF11,PTOHour*260/dPeriods-AEF11),
PTOHour*AED11-AEF11+AEC11,
AEC11-AEF11)))</f>
        <v/>
      </c>
      <c r="AEH11" s="224"/>
      <c r="AEI11" s="214"/>
      <c r="AEJ11" s="250"/>
      <c r="AEK11" s="253" t="str">
        <f>IF(tbHours[[#This Row],[Employees]]="","",
IF(PTOMode=1,"-",
CHOOSE(PTOMode,
0,
AEG11+IF(AEH11=0,0,1)*IF(hoursMode="Daily",PTOHour-AEJ11,PTOHour*260/dPeriods-AEJ11),
PTOHour*AEH11-AEJ11+AEG11,
AEG11-AEJ11)))</f>
        <v/>
      </c>
      <c r="AEL11" s="224"/>
      <c r="AEM11" s="214"/>
      <c r="AEN11" s="250"/>
      <c r="AEO11" s="253" t="str">
        <f>IF(tbHours[[#This Row],[Employees]]="","",
IF(PTOMode=1,"-",
CHOOSE(PTOMode,
0,
AEK11+IF(AEL11=0,0,1)*IF(hoursMode="Daily",PTOHour-AEN11,PTOHour*260/dPeriods-AEN11),
PTOHour*AEL11-AEN11+AEK11,
AEK11-AEN11)))</f>
        <v/>
      </c>
      <c r="AEP11" s="224"/>
      <c r="AEQ11" s="214"/>
      <c r="AER11" s="250"/>
      <c r="AES11" s="253" t="str">
        <f>IF(tbHours[[#This Row],[Employees]]="","",
IF(PTOMode=1,"-",
CHOOSE(PTOMode,
0,
AEO11+IF(AEP11=0,0,1)*IF(hoursMode="Daily",PTOHour-AER11,PTOHour*260/dPeriods-AER11),
PTOHour*AEP11-AER11+AEO11,
AEO11-AER11)))</f>
        <v/>
      </c>
      <c r="AET11" s="224"/>
      <c r="AEU11" s="214"/>
      <c r="AEV11" s="250"/>
      <c r="AEW11" s="253" t="str">
        <f>IF(tbHours[[#This Row],[Employees]]="","",
IF(PTOMode=1,"-",
CHOOSE(PTOMode,
0,
AES11+IF(AET11=0,0,1)*IF(hoursMode="Daily",PTOHour-AEV11,PTOHour*260/dPeriods-AEV11),
PTOHour*AET11-AEV11+AES11,
AES11-AEV11)))</f>
        <v/>
      </c>
      <c r="AEX11" s="224"/>
      <c r="AEY11" s="214"/>
      <c r="AEZ11" s="250"/>
      <c r="AFA11" s="253" t="str">
        <f>IF(tbHours[[#This Row],[Employees]]="","",
IF(PTOMode=1,"-",
CHOOSE(PTOMode,
0,
AEW11+IF(AEX11=0,0,1)*IF(hoursMode="Daily",PTOHour-AEZ11,PTOHour*260/dPeriods-AEZ11),
PTOHour*AEX11-AEZ11+AEW11,
AEW11-AEZ11)))</f>
        <v/>
      </c>
      <c r="AFB11" s="224"/>
      <c r="AFC11" s="214"/>
      <c r="AFD11" s="250"/>
      <c r="AFE11" s="253" t="str">
        <f>IF(tbHours[[#This Row],[Employees]]="","",
IF(PTOMode=1,"-",
CHOOSE(PTOMode,
0,
AFA11+IF(AFB11=0,0,1)*IF(hoursMode="Daily",PTOHour-AFD11,PTOHour*260/dPeriods-AFD11),
PTOHour*AFB11-AFD11+AFA11,
AFA11-AFD11)))</f>
        <v/>
      </c>
      <c r="AFF11" s="224"/>
      <c r="AFG11" s="214"/>
      <c r="AFH11" s="250"/>
      <c r="AFI11" s="253" t="str">
        <f>IF(tbHours[[#This Row],[Employees]]="","",
IF(PTOMode=1,"-",
CHOOSE(PTOMode,
0,
AFE11+IF(AFF11=0,0,1)*IF(hoursMode="Daily",PTOHour-AFH11,PTOHour*260/dPeriods-AFH11),
PTOHour*AFF11-AFH11+AFE11,
AFE11-AFH11)))</f>
        <v/>
      </c>
      <c r="AFJ11" s="224"/>
      <c r="AFK11" s="214"/>
      <c r="AFL11" s="250"/>
      <c r="AFM11" s="253" t="str">
        <f>IF(tbHours[[#This Row],[Employees]]="","",
IF(PTOMode=1,"-",
CHOOSE(PTOMode,
0,
AFI11+IF(AFJ11=0,0,1)*IF(hoursMode="Daily",PTOHour-AFL11,PTOHour*260/dPeriods-AFL11),
PTOHour*AFJ11-AFL11+AFI11,
AFI11-AFL11)))</f>
        <v/>
      </c>
      <c r="AFN11" s="224"/>
      <c r="AFO11" s="214"/>
      <c r="AFP11" s="250"/>
      <c r="AFQ11" s="253" t="str">
        <f>IF(tbHours[[#This Row],[Employees]]="","",
IF(PTOMode=1,"-",
CHOOSE(PTOMode,
0,
AFM11+IF(AFN11=0,0,1)*IF(hoursMode="Daily",PTOHour-AFP11,PTOHour*260/dPeriods-AFP11),
PTOHour*AFN11-AFP11+AFM11,
AFM11-AFP11)))</f>
        <v/>
      </c>
      <c r="AFR11" s="224"/>
      <c r="AFS11" s="214"/>
      <c r="AFT11" s="250"/>
      <c r="AFU11" s="253" t="str">
        <f>IF(tbHours[[#This Row],[Employees]]="","",
IF(PTOMode=1,"-",
CHOOSE(PTOMode,
0,
AFQ11+IF(AFR11=0,0,1)*IF(hoursMode="Daily",PTOHour-AFT11,PTOHour*260/dPeriods-AFT11),
PTOHour*AFR11-AFT11+AFQ11,
AFQ11-AFT11)))</f>
        <v/>
      </c>
      <c r="AFV11" s="224"/>
      <c r="AFW11" s="214"/>
      <c r="AFX11" s="250"/>
      <c r="AFY11" s="253" t="str">
        <f>IF(tbHours[[#This Row],[Employees]]="","",
IF(PTOMode=1,"-",
CHOOSE(PTOMode,
0,
AFU11+IF(AFV11=0,0,1)*IF(hoursMode="Daily",PTOHour-AFX11,PTOHour*260/dPeriods-AFX11),
PTOHour*AFV11-AFX11+AFU11,
AFU11-AFX11)))</f>
        <v/>
      </c>
      <c r="AFZ11" s="224"/>
      <c r="AGA11" s="214"/>
      <c r="AGB11" s="250"/>
      <c r="AGC11" s="253" t="str">
        <f>IF(tbHours[[#This Row],[Employees]]="","",
IF(PTOMode=1,"-",
CHOOSE(PTOMode,
0,
AFY11+IF(AFZ11=0,0,1)*IF(hoursMode="Daily",PTOHour-AGB11,PTOHour*260/dPeriods-AGB11),
PTOHour*AFZ11-AGB11+AFY11,
AFY11-AGB11)))</f>
        <v/>
      </c>
      <c r="AGD11" s="224"/>
      <c r="AGE11" s="214"/>
      <c r="AGF11" s="250"/>
      <c r="AGG11" s="253" t="str">
        <f>IF(tbHours[[#This Row],[Employees]]="","",
IF(PTOMode=1,"-",
CHOOSE(PTOMode,
0,
AGC11+IF(AGD11=0,0,1)*IF(hoursMode="Daily",PTOHour-AGF11,PTOHour*260/dPeriods-AGF11),
PTOHour*AGD11-AGF11+AGC11,
AGC11-AGF11)))</f>
        <v/>
      </c>
      <c r="AGH11" s="224"/>
      <c r="AGI11" s="214"/>
      <c r="AGJ11" s="250"/>
      <c r="AGK11" s="253" t="str">
        <f>IF(tbHours[[#This Row],[Employees]]="","",
IF(PTOMode=1,"-",
CHOOSE(PTOMode,
0,
AGG11+IF(AGH11=0,0,1)*IF(hoursMode="Daily",PTOHour-AGJ11,PTOHour*260/dPeriods-AGJ11),
PTOHour*AGH11-AGJ11+AGG11,
AGG11-AGJ11)))</f>
        <v/>
      </c>
      <c r="AGL11" s="224"/>
      <c r="AGM11" s="214"/>
      <c r="AGN11" s="250"/>
      <c r="AGO11" s="253" t="str">
        <f>IF(tbHours[[#This Row],[Employees]]="","",
IF(PTOMode=1,"-",
CHOOSE(PTOMode,
0,
AGK11+IF(AGL11=0,0,1)*IF(hoursMode="Daily",PTOHour-AGN11,PTOHour*260/dPeriods-AGN11),
PTOHour*AGL11-AGN11+AGK11,
AGK11-AGN11)))</f>
        <v/>
      </c>
      <c r="AGP11" s="224"/>
      <c r="AGQ11" s="214"/>
      <c r="AGR11" s="250"/>
      <c r="AGS11" s="253" t="str">
        <f>IF(tbHours[[#This Row],[Employees]]="","",
IF(PTOMode=1,"-",
CHOOSE(PTOMode,
0,
AGO11+IF(AGP11=0,0,1)*IF(hoursMode="Daily",PTOHour-AGR11,PTOHour*260/dPeriods-AGR11),
PTOHour*AGP11-AGR11+AGO11,
AGO11-AGR11)))</f>
        <v/>
      </c>
      <c r="AGT11" s="224"/>
      <c r="AGU11" s="214"/>
      <c r="AGV11" s="250"/>
      <c r="AGW11" s="253" t="str">
        <f>IF(tbHours[[#This Row],[Employees]]="","",
IF(PTOMode=1,"-",
CHOOSE(PTOMode,
0,
AGS11+IF(AGT11=0,0,1)*IF(hoursMode="Daily",PTOHour-AGV11,PTOHour*260/dPeriods-AGV11),
PTOHour*AGT11-AGV11+AGS11,
AGS11-AGV11)))</f>
        <v/>
      </c>
      <c r="AGX11" s="224"/>
      <c r="AGY11" s="214"/>
      <c r="AGZ11" s="250"/>
      <c r="AHA11" s="253" t="str">
        <f>IF(tbHours[[#This Row],[Employees]]="","",
IF(PTOMode=1,"-",
CHOOSE(PTOMode,
0,
AGW11+IF(AGX11=0,0,1)*IF(hoursMode="Daily",PTOHour-AGZ11,PTOHour*260/dPeriods-AGZ11),
PTOHour*AGX11-AGZ11+AGW11,
AGW11-AGZ11)))</f>
        <v/>
      </c>
      <c r="AHB11" s="224"/>
      <c r="AHC11" s="214"/>
      <c r="AHD11" s="250"/>
      <c r="AHE11" s="253" t="str">
        <f>IF(tbHours[[#This Row],[Employees]]="","",
IF(PTOMode=1,"-",
CHOOSE(PTOMode,
0,
AHA11+IF(AHB11=0,0,1)*IF(hoursMode="Daily",PTOHour-AHD11,PTOHour*260/dPeriods-AHD11),
PTOHour*AHB11-AHD11+AHA11,
AHA11-AHD11)))</f>
        <v/>
      </c>
      <c r="AHF11" s="224"/>
      <c r="AHG11" s="214"/>
      <c r="AHH11" s="250"/>
      <c r="AHI11" s="253" t="str">
        <f>IF(tbHours[[#This Row],[Employees]]="","",
IF(PTOMode=1,"-",
CHOOSE(PTOMode,
0,
AHE11+IF(AHF11=0,0,1)*IF(hoursMode="Daily",PTOHour-AHH11,PTOHour*260/dPeriods-AHH11),
PTOHour*AHF11-AHH11+AHE11,
AHE11-AHH11)))</f>
        <v/>
      </c>
      <c r="AHJ11" s="224"/>
      <c r="AHK11" s="214"/>
      <c r="AHL11" s="250"/>
      <c r="AHM11" s="253" t="str">
        <f>IF(tbHours[[#This Row],[Employees]]="","",
IF(PTOMode=1,"-",
CHOOSE(PTOMode,
0,
AHI11+IF(AHJ11=0,0,1)*IF(hoursMode="Daily",PTOHour-AHL11,PTOHour*260/dPeriods-AHL11),
PTOHour*AHJ11-AHL11+AHI11,
AHI11-AHL11)))</f>
        <v/>
      </c>
      <c r="AHN11" s="224"/>
      <c r="AHO11" s="214"/>
      <c r="AHP11" s="250"/>
      <c r="AHQ11" s="253" t="str">
        <f>IF(tbHours[[#This Row],[Employees]]="","",
IF(PTOMode=1,"-",
CHOOSE(PTOMode,
0,
AHM11+IF(AHN11=0,0,1)*IF(hoursMode="Daily",PTOHour-AHP11,PTOHour*260/dPeriods-AHP11),
PTOHour*AHN11-AHP11+AHM11,
AHM11-AHP11)))</f>
        <v/>
      </c>
      <c r="AHR11" s="224"/>
      <c r="AHS11" s="214"/>
      <c r="AHT11" s="250"/>
      <c r="AHU11" s="253" t="str">
        <f>IF(tbHours[[#This Row],[Employees]]="","",
IF(PTOMode=1,"-",
CHOOSE(PTOMode,
0,
AHQ11+IF(AHR11=0,0,1)*IF(hoursMode="Daily",PTOHour-AHT11,PTOHour*260/dPeriods-AHT11),
PTOHour*AHR11-AHT11+AHQ11,
AHQ11-AHT11)))</f>
        <v/>
      </c>
      <c r="AHV11" s="224"/>
      <c r="AHW11" s="214"/>
      <c r="AHX11" s="250"/>
      <c r="AHY11" s="253" t="str">
        <f>IF(tbHours[[#This Row],[Employees]]="","",
IF(PTOMode=1,"-",
CHOOSE(PTOMode,
0,
AHU11+IF(AHV11=0,0,1)*IF(hoursMode="Daily",PTOHour-AHX11,PTOHour*260/dPeriods-AHX11),
PTOHour*AHV11-AHX11+AHU11,
AHU11-AHX11)))</f>
        <v/>
      </c>
      <c r="AHZ11" s="224"/>
      <c r="AIA11" s="214"/>
      <c r="AIB11" s="250"/>
      <c r="AIC11" s="253" t="str">
        <f>IF(tbHours[[#This Row],[Employees]]="","",
IF(PTOMode=1,"-",
CHOOSE(PTOMode,
0,
AHY11+IF(AHZ11=0,0,1)*IF(hoursMode="Daily",PTOHour-AIB11,PTOHour*260/dPeriods-AIB11),
PTOHour*AHZ11-AIB11+AHY11,
AHY11-AIB11)))</f>
        <v/>
      </c>
      <c r="AID11" s="224"/>
      <c r="AIE11" s="214"/>
      <c r="AIF11" s="250"/>
      <c r="AIG11" s="253" t="str">
        <f>IF(tbHours[[#This Row],[Employees]]="","",
IF(PTOMode=1,"-",
CHOOSE(PTOMode,
0,
AIC11+IF(AID11=0,0,1)*IF(hoursMode="Daily",PTOHour-AIF11,PTOHour*260/dPeriods-AIF11),
PTOHour*AID11-AIF11+AIC11,
AIC11-AIF11)))</f>
        <v/>
      </c>
      <c r="AIH11" s="224"/>
      <c r="AII11" s="214"/>
      <c r="AIJ11" s="250"/>
      <c r="AIK11" s="253" t="str">
        <f>IF(tbHours[[#This Row],[Employees]]="","",
IF(PTOMode=1,"-",
CHOOSE(PTOMode,
0,
AIG11+IF(AIH11=0,0,1)*IF(hoursMode="Daily",PTOHour-AIJ11,PTOHour*260/dPeriods-AIJ11),
PTOHour*AIH11-AIJ11+AIG11,
AIG11-AIJ11)))</f>
        <v/>
      </c>
      <c r="AIL11" s="224"/>
      <c r="AIM11" s="214"/>
      <c r="AIN11" s="250"/>
      <c r="AIO11" s="253" t="str">
        <f>IF(tbHours[[#This Row],[Employees]]="","",
IF(PTOMode=1,"-",
CHOOSE(PTOMode,
0,
AIK11+IF(AIL11=0,0,1)*IF(hoursMode="Daily",PTOHour-AIN11,PTOHour*260/dPeriods-AIN11),
PTOHour*AIL11-AIN11+AIK11,
AIK11-AIN11)))</f>
        <v/>
      </c>
      <c r="AIP11" s="224"/>
      <c r="AIQ11" s="214"/>
      <c r="AIR11" s="250"/>
      <c r="AIS11" s="253" t="str">
        <f>IF(tbHours[[#This Row],[Employees]]="","",
IF(PTOMode=1,"-",
CHOOSE(PTOMode,
0,
AIO11+IF(AIP11=0,0,1)*IF(hoursMode="Daily",PTOHour-AIR11,PTOHour*260/dPeriods-AIR11),
PTOHour*AIP11-AIR11+AIO11,
AIO11-AIR11)))</f>
        <v/>
      </c>
      <c r="AIT11" s="224"/>
      <c r="AIU11" s="214"/>
      <c r="AIV11" s="250"/>
      <c r="AIW11" s="253" t="str">
        <f>IF(tbHours[[#This Row],[Employees]]="","",
IF(PTOMode=1,"-",
CHOOSE(PTOMode,
0,
AIS11+IF(AIT11=0,0,1)*IF(hoursMode="Daily",PTOHour-AIV11,PTOHour*260/dPeriods-AIV11),
PTOHour*AIT11-AIV11+AIS11,
AIS11-AIV11)))</f>
        <v/>
      </c>
      <c r="AIX11" s="224"/>
      <c r="AIY11" s="214"/>
      <c r="AIZ11" s="250"/>
      <c r="AJA11" s="253" t="str">
        <f>IF(tbHours[[#This Row],[Employees]]="","",
IF(PTOMode=1,"-",
CHOOSE(PTOMode,
0,
AIW11+IF(AIX11=0,0,1)*IF(hoursMode="Daily",PTOHour-AIZ11,PTOHour*260/dPeriods-AIZ11),
PTOHour*AIX11-AIZ11+AIW11,
AIW11-AIZ11)))</f>
        <v/>
      </c>
      <c r="AJB11" s="224"/>
      <c r="AJC11" s="214"/>
      <c r="AJD11" s="250"/>
      <c r="AJE11" s="253" t="str">
        <f>IF(tbHours[[#This Row],[Employees]]="","",
IF(PTOMode=1,"-",
CHOOSE(PTOMode,
0,
AJA11+IF(AJB11=0,0,1)*IF(hoursMode="Daily",PTOHour-AJD11,PTOHour*260/dPeriods-AJD11),
PTOHour*AJB11-AJD11+AJA11,
AJA11-AJD11)))</f>
        <v/>
      </c>
      <c r="AJF11" s="224"/>
      <c r="AJG11" s="214"/>
      <c r="AJH11" s="250"/>
      <c r="AJI11" s="253" t="str">
        <f>IF(tbHours[[#This Row],[Employees]]="","",
IF(PTOMode=1,"-",
CHOOSE(PTOMode,
0,
AJE11+IF(AJF11=0,0,1)*IF(hoursMode="Daily",PTOHour-AJH11,PTOHour*260/dPeriods-AJH11),
PTOHour*AJF11-AJH11+AJE11,
AJE11-AJH11)))</f>
        <v/>
      </c>
      <c r="AJJ11" s="224"/>
      <c r="AJK11" s="214"/>
      <c r="AJL11" s="250"/>
      <c r="AJM11" s="253" t="str">
        <f>IF(tbHours[[#This Row],[Employees]]="","",
IF(PTOMode=1,"-",
CHOOSE(PTOMode,
0,
AJI11+IF(AJJ11=0,0,1)*IF(hoursMode="Daily",PTOHour-AJL11,PTOHour*260/dPeriods-AJL11),
PTOHour*AJJ11-AJL11+AJI11,
AJI11-AJL11)))</f>
        <v/>
      </c>
      <c r="AJN11" s="224"/>
      <c r="AJO11" s="214"/>
      <c r="AJP11" s="250"/>
      <c r="AJQ11" s="253" t="str">
        <f>IF(tbHours[[#This Row],[Employees]]="","",
IF(PTOMode=1,"-",
CHOOSE(PTOMode,
0,
AJM11+IF(AJN11=0,0,1)*IF(hoursMode="Daily",PTOHour-AJP11,PTOHour*260/dPeriods-AJP11),
PTOHour*AJN11-AJP11+AJM11,
AJM11-AJP11)))</f>
        <v/>
      </c>
      <c r="AJR11" s="224"/>
      <c r="AJS11" s="214"/>
      <c r="AJT11" s="250"/>
      <c r="AJU11" s="253" t="str">
        <f>IF(tbHours[[#This Row],[Employees]]="","",
IF(PTOMode=1,"-",
CHOOSE(PTOMode,
0,
AJQ11+IF(AJR11=0,0,1)*IF(hoursMode="Daily",PTOHour-AJT11,PTOHour*260/dPeriods-AJT11),
PTOHour*AJR11-AJT11+AJQ11,
AJQ11-AJT11)))</f>
        <v/>
      </c>
      <c r="AJV11" s="224"/>
      <c r="AJW11" s="214"/>
      <c r="AJX11" s="250"/>
      <c r="AJY11" s="253" t="str">
        <f>IF(tbHours[[#This Row],[Employees]]="","",
IF(PTOMode=1,"-",
CHOOSE(PTOMode,
0,
AJU11+IF(AJV11=0,0,1)*IF(hoursMode="Daily",PTOHour-AJX11,PTOHour*260/dPeriods-AJX11),
PTOHour*AJV11-AJX11+AJU11,
AJU11-AJX11)))</f>
        <v/>
      </c>
      <c r="AJZ11" s="224"/>
      <c r="AKA11" s="214"/>
      <c r="AKB11" s="250"/>
      <c r="AKC11" s="253" t="str">
        <f>IF(tbHours[[#This Row],[Employees]]="","",
IF(PTOMode=1,"-",
CHOOSE(PTOMode,
0,
AJY11+IF(AJZ11=0,0,1)*IF(hoursMode="Daily",PTOHour-AKB11,PTOHour*260/dPeriods-AKB11),
PTOHour*AJZ11-AKB11+AJY11,
AJY11-AKB11)))</f>
        <v/>
      </c>
      <c r="AKD11" s="224"/>
      <c r="AKE11" s="214"/>
      <c r="AKF11" s="250"/>
      <c r="AKG11" s="253" t="str">
        <f>IF(tbHours[[#This Row],[Employees]]="","",
IF(PTOMode=1,"-",
CHOOSE(PTOMode,
0,
AKC11+IF(AKD11=0,0,1)*IF(hoursMode="Daily",PTOHour-AKF11,PTOHour*260/dPeriods-AKF11),
PTOHour*AKD11-AKF11+AKC11,
AKC11-AKF11)))</f>
        <v/>
      </c>
      <c r="AKH11" s="224"/>
      <c r="AKI11" s="214"/>
      <c r="AKJ11" s="250"/>
      <c r="AKK11" s="253" t="str">
        <f>IF(tbHours[[#This Row],[Employees]]="","",
IF(PTOMode=1,"-",
CHOOSE(PTOMode,
0,
AKG11+IF(AKH11=0,0,1)*IF(hoursMode="Daily",PTOHour-AKJ11,PTOHour*260/dPeriods-AKJ11),
PTOHour*AKH11-AKJ11+AKG11,
AKG11-AKJ11)))</f>
        <v/>
      </c>
      <c r="AKL11" s="224"/>
      <c r="AKM11" s="214"/>
      <c r="AKN11" s="250"/>
      <c r="AKO11" s="253" t="str">
        <f>IF(tbHours[[#This Row],[Employees]]="","",
IF(PTOMode=1,"-",
CHOOSE(PTOMode,
0,
AKK11+IF(AKL11=0,0,1)*IF(hoursMode="Daily",PTOHour-AKN11,PTOHour*260/dPeriods-AKN11),
PTOHour*AKL11-AKN11+AKK11,
AKK11-AKN11)))</f>
        <v/>
      </c>
      <c r="AKP11" s="224"/>
      <c r="AKQ11" s="214"/>
      <c r="AKR11" s="250"/>
      <c r="AKS11" s="253" t="str">
        <f>IF(tbHours[[#This Row],[Employees]]="","",
IF(PTOMode=1,"-",
CHOOSE(PTOMode,
0,
AKO11+IF(AKP11=0,0,1)*IF(hoursMode="Daily",PTOHour-AKR11,PTOHour*260/dPeriods-AKR11),
PTOHour*AKP11-AKR11+AKO11,
AKO11-AKR11)))</f>
        <v/>
      </c>
      <c r="AKT11" s="224"/>
      <c r="AKU11" s="214"/>
      <c r="AKV11" s="250"/>
      <c r="AKW11" s="253" t="str">
        <f>IF(tbHours[[#This Row],[Employees]]="","",
IF(PTOMode=1,"-",
CHOOSE(PTOMode,
0,
AKS11+IF(AKT11=0,0,1)*IF(hoursMode="Daily",PTOHour-AKV11,PTOHour*260/dPeriods-AKV11),
PTOHour*AKT11-AKV11+AKS11,
AKS11-AKV11)))</f>
        <v/>
      </c>
      <c r="AKX11" s="224"/>
      <c r="AKY11" s="214"/>
      <c r="AKZ11" s="250"/>
      <c r="ALA11" s="253" t="str">
        <f>IF(tbHours[[#This Row],[Employees]]="","",
IF(PTOMode=1,"-",
CHOOSE(PTOMode,
0,
AKW11+IF(AKX11=0,0,1)*IF(hoursMode="Daily",PTOHour-AKZ11,PTOHour*260/dPeriods-AKZ11),
PTOHour*AKX11-AKZ11+AKW11,
AKW11-AKZ11)))</f>
        <v/>
      </c>
      <c r="ALB11" s="224"/>
      <c r="ALC11" s="214"/>
      <c r="ALD11" s="250"/>
      <c r="ALE11" s="253" t="str">
        <f>IF(tbHours[[#This Row],[Employees]]="","",
IF(PTOMode=1,"-",
CHOOSE(PTOMode,
0,
ALA11+IF(ALB11=0,0,1)*IF(hoursMode="Daily",PTOHour-ALD11,PTOHour*260/dPeriods-ALD11),
PTOHour*ALB11-ALD11+ALA11,
ALA11-ALD11)))</f>
        <v/>
      </c>
      <c r="ALF11" s="224"/>
      <c r="ALG11" s="214"/>
      <c r="ALH11" s="250"/>
      <c r="ALI11" s="253" t="str">
        <f>IF(tbHours[[#This Row],[Employees]]="","",
IF(PTOMode=1,"-",
CHOOSE(PTOMode,
0,
ALE11+IF(ALF11=0,0,1)*IF(hoursMode="Daily",PTOHour-ALH11,PTOHour*260/dPeriods-ALH11),
PTOHour*ALF11-ALH11+ALE11,
ALE11-ALH11)))</f>
        <v/>
      </c>
      <c r="ALJ11" s="224"/>
      <c r="ALK11" s="214"/>
      <c r="ALL11" s="250"/>
      <c r="ALM11" s="253" t="str">
        <f>IF(tbHours[[#This Row],[Employees]]="","",
IF(PTOMode=1,"-",
CHOOSE(PTOMode,
0,
ALI11+IF(ALJ11=0,0,1)*IF(hoursMode="Daily",PTOHour-ALL11,PTOHour*260/dPeriods-ALL11),
PTOHour*ALJ11-ALL11+ALI11,
ALI11-ALL11)))</f>
        <v/>
      </c>
      <c r="ALN11" s="224"/>
      <c r="ALO11" s="214"/>
      <c r="ALP11" s="250"/>
      <c r="ALQ11" s="253" t="str">
        <f>IF(tbHours[[#This Row],[Employees]]="","",
IF(PTOMode=1,"-",
CHOOSE(PTOMode,
0,
ALM11+IF(ALN11=0,0,1)*IF(hoursMode="Daily",PTOHour-ALP11,PTOHour*260/dPeriods-ALP11),
PTOHour*ALN11-ALP11+ALM11,
ALM11-ALP11)))</f>
        <v/>
      </c>
      <c r="ALR11" s="224"/>
      <c r="ALS11" s="214"/>
      <c r="ALT11" s="250"/>
      <c r="ALU11" s="253" t="str">
        <f>IF(tbHours[[#This Row],[Employees]]="","",
IF(PTOMode=1,"-",
CHOOSE(PTOMode,
0,
ALQ11+IF(ALR11=0,0,1)*IF(hoursMode="Daily",PTOHour-ALT11,PTOHour*260/dPeriods-ALT11),
PTOHour*ALR11-ALT11+ALQ11,
ALQ11-ALT11)))</f>
        <v/>
      </c>
      <c r="ALV11" s="224"/>
      <c r="ALW11" s="214"/>
      <c r="ALX11" s="250"/>
      <c r="ALY11" s="253" t="str">
        <f>IF(tbHours[[#This Row],[Employees]]="","",
IF(PTOMode=1,"-",
CHOOSE(PTOMode,
0,
ALU11+IF(ALV11=0,0,1)*IF(hoursMode="Daily",PTOHour-ALX11,PTOHour*260/dPeriods-ALX11),
PTOHour*ALV11-ALX11+ALU11,
ALU11-ALX11)))</f>
        <v/>
      </c>
      <c r="ALZ11" s="224"/>
      <c r="AMA11" s="214"/>
      <c r="AMB11" s="250"/>
      <c r="AMC11" s="253" t="str">
        <f>IF(tbHours[[#This Row],[Employees]]="","",
IF(PTOMode=1,"-",
CHOOSE(PTOMode,
0,
ALY11+IF(ALZ11=0,0,1)*IF(hoursMode="Daily",PTOHour-AMB11,PTOHour*260/dPeriods-AMB11),
PTOHour*ALZ11-AMB11+ALY11,
ALY11-AMB11)))</f>
        <v/>
      </c>
      <c r="AMD11" s="224"/>
      <c r="AME11" s="214"/>
      <c r="AMF11" s="250"/>
      <c r="AMG11" s="253" t="str">
        <f>IF(tbHours[[#This Row],[Employees]]="","",
IF(PTOMode=1,"-",
CHOOSE(PTOMode,
0,
AMC11+IF(AMD11=0,0,1)*IF(hoursMode="Daily",PTOHour-AMF11,PTOHour*260/dPeriods-AMF11),
PTOHour*AMD11-AMF11+AMC11,
AMC11-AMF11)))</f>
        <v/>
      </c>
      <c r="AMH11" s="224"/>
      <c r="AMI11" s="214"/>
      <c r="AMJ11" s="250"/>
      <c r="AMK11" s="253" t="str">
        <f>IF(tbHours[[#This Row],[Employees]]="","",
IF(PTOMode=1,"-",
CHOOSE(PTOMode,
0,
AMG11+IF(AMH11=0,0,1)*IF(hoursMode="Daily",PTOHour-AMJ11,PTOHour*260/dPeriods-AMJ11),
PTOHour*AMH11-AMJ11+AMG11,
AMG11-AMJ11)))</f>
        <v/>
      </c>
      <c r="AML11" s="224"/>
      <c r="AMM11" s="214"/>
      <c r="AMN11" s="250"/>
      <c r="AMO11" s="253" t="str">
        <f>IF(tbHours[[#This Row],[Employees]]="","",
IF(PTOMode=1,"-",
CHOOSE(PTOMode,
0,
AMK11+IF(AML11=0,0,1)*IF(hoursMode="Daily",PTOHour-AMN11,PTOHour*260/dPeriods-AMN11),
PTOHour*AML11-AMN11+AMK11,
AMK11-AMN11)))</f>
        <v/>
      </c>
      <c r="AMP11" s="224"/>
      <c r="AMQ11" s="214"/>
      <c r="AMR11" s="250"/>
      <c r="AMS11" s="253" t="str">
        <f>IF(tbHours[[#This Row],[Employees]]="","",
IF(PTOMode=1,"-",
CHOOSE(PTOMode,
0,
AMO11+IF(AMP11=0,0,1)*IF(hoursMode="Daily",PTOHour-AMR11,PTOHour*260/dPeriods-AMR11),
PTOHour*AMP11-AMR11+AMO11,
AMO11-AMR11)))</f>
        <v/>
      </c>
      <c r="AMT11" s="224"/>
      <c r="AMU11" s="214"/>
      <c r="AMV11" s="250"/>
      <c r="AMW11" s="253" t="str">
        <f>IF(tbHours[[#This Row],[Employees]]="","",
IF(PTOMode=1,"-",
CHOOSE(PTOMode,
0,
AMS11+IF(AMT11=0,0,1)*IF(hoursMode="Daily",PTOHour-AMV11,PTOHour*260/dPeriods-AMV11),
PTOHour*AMT11-AMV11+AMS11,
AMS11-AMV11)))</f>
        <v/>
      </c>
      <c r="AMX11" s="224"/>
      <c r="AMY11" s="214"/>
      <c r="AMZ11" s="250"/>
      <c r="ANA11" s="253" t="str">
        <f>IF(tbHours[[#This Row],[Employees]]="","",
IF(PTOMode=1,"-",
CHOOSE(PTOMode,
0,
AMW11+IF(AMX11=0,0,1)*IF(hoursMode="Daily",PTOHour-AMZ11,PTOHour*260/dPeriods-AMZ11),
PTOHour*AMX11-AMZ11+AMW11,
AMW11-AMZ11)))</f>
        <v/>
      </c>
      <c r="ANB11" s="224"/>
      <c r="ANC11" s="214"/>
      <c r="AND11" s="250"/>
      <c r="ANE11" s="253" t="str">
        <f>IF(tbHours[[#This Row],[Employees]]="","",
IF(PTOMode=1,"-",
CHOOSE(PTOMode,
0,
ANA11+IF(ANB11=0,0,1)*IF(hoursMode="Daily",PTOHour-AND11,PTOHour*260/dPeriods-AND11),
PTOHour*ANB11-AND11+ANA11,
ANA11-AND11)))</f>
        <v/>
      </c>
      <c r="ANF11" s="224"/>
      <c r="ANG11" s="214"/>
      <c r="ANH11" s="250"/>
      <c r="ANI11" s="253" t="str">
        <f>IF(tbHours[[#This Row],[Employees]]="","",
IF(PTOMode=1,"-",
CHOOSE(PTOMode,
0,
ANE11+IF(ANF11=0,0,1)*IF(hoursMode="Daily",PTOHour-ANH11,PTOHour*260/dPeriods-ANH11),
PTOHour*ANF11-ANH11+ANE11,
ANE11-ANH11)))</f>
        <v/>
      </c>
      <c r="ANJ11" s="224"/>
      <c r="ANK11" s="214"/>
      <c r="ANL11" s="250"/>
      <c r="ANM11" s="253" t="str">
        <f>IF(tbHours[[#This Row],[Employees]]="","",
IF(PTOMode=1,"-",
CHOOSE(PTOMode,
0,
ANI11+IF(ANJ11=0,0,1)*IF(hoursMode="Daily",PTOHour-ANL11,PTOHour*260/dPeriods-ANL11),
PTOHour*ANJ11-ANL11+ANI11,
ANI11-ANL11)))</f>
        <v/>
      </c>
      <c r="ANN11" s="224"/>
      <c r="ANO11" s="214"/>
      <c r="ANP11" s="250"/>
      <c r="ANQ11" s="253" t="str">
        <f>IF(tbHours[[#This Row],[Employees]]="","",
IF(PTOMode=1,"-",
CHOOSE(PTOMode,
0,
ANM11+IF(ANN11=0,0,1)*IF(hoursMode="Daily",PTOHour-ANP11,PTOHour*260/dPeriods-ANP11),
PTOHour*ANN11-ANP11+ANM11,
ANM11-ANP11)))</f>
        <v/>
      </c>
      <c r="ANR11" s="224"/>
      <c r="ANS11" s="214"/>
      <c r="ANT11" s="250"/>
      <c r="ANU11" s="253" t="str">
        <f>IF(tbHours[[#This Row],[Employees]]="","",
IF(PTOMode=1,"-",
CHOOSE(PTOMode,
0,
ANQ11+IF(ANR11=0,0,1)*IF(hoursMode="Daily",PTOHour-ANT11,PTOHour*260/dPeriods-ANT11),
PTOHour*ANR11-ANT11+ANQ11,
ANQ11-ANT11)))</f>
        <v/>
      </c>
      <c r="ANV11" s="224"/>
      <c r="ANW11" s="214"/>
      <c r="ANX11" s="250"/>
      <c r="ANY11" s="253" t="str">
        <f>IF(tbHours[[#This Row],[Employees]]="","",
IF(PTOMode=1,"-",
CHOOSE(PTOMode,
0,
ANU11+IF(ANV11=0,0,1)*IF(hoursMode="Daily",PTOHour-ANX11,PTOHour*260/dPeriods-ANX11),
PTOHour*ANV11-ANX11+ANU11,
ANU11-ANX11)))</f>
        <v/>
      </c>
      <c r="ANZ11" s="224"/>
      <c r="AOA11" s="214"/>
      <c r="AOB11" s="250"/>
      <c r="AOC11" s="253" t="str">
        <f>IF(tbHours[[#This Row],[Employees]]="","",
IF(PTOMode=1,"-",
CHOOSE(PTOMode,
0,
ANY11+IF(ANZ11=0,0,1)*IF(hoursMode="Daily",PTOHour-AOB11,PTOHour*260/dPeriods-AOB11),
PTOHour*ANZ11-AOB11+ANY11,
ANY11-AOB11)))</f>
        <v/>
      </c>
      <c r="AOD11" s="224"/>
      <c r="AOE11" s="214"/>
      <c r="AOF11" s="250"/>
      <c r="AOG11" s="253" t="str">
        <f>IF(tbHours[[#This Row],[Employees]]="","",
IF(PTOMode=1,"-",
CHOOSE(PTOMode,
0,
AOC11+IF(AOD11=0,0,1)*IF(hoursMode="Daily",PTOHour-AOF11,PTOHour*260/dPeriods-AOF11),
PTOHour*AOD11-AOF11+AOC11,
AOC11-AOF11)))</f>
        <v/>
      </c>
      <c r="AOH11" s="224"/>
      <c r="AOI11" s="214"/>
      <c r="AOJ11" s="250"/>
      <c r="AOK11" s="253" t="str">
        <f>IF(tbHours[[#This Row],[Employees]]="","",
IF(PTOMode=1,"-",
CHOOSE(PTOMode,
0,
AOG11+IF(AOH11=0,0,1)*IF(hoursMode="Daily",PTOHour-AOJ11,PTOHour*260/dPeriods-AOJ11),
PTOHour*AOH11-AOJ11+AOG11,
AOG11-AOJ11)))</f>
        <v/>
      </c>
      <c r="AOL11" s="224"/>
      <c r="AOM11" s="214"/>
      <c r="AON11" s="250"/>
      <c r="AOO11" s="253" t="str">
        <f>IF(tbHours[[#This Row],[Employees]]="","",
IF(PTOMode=1,"-",
CHOOSE(PTOMode,
0,
AOK11+IF(AOL11=0,0,1)*IF(hoursMode="Daily",PTOHour-AON11,PTOHour*260/dPeriods-AON11),
PTOHour*AOL11-AON11+AOK11,
AOK11-AON11)))</f>
        <v/>
      </c>
      <c r="AOP11" s="224"/>
      <c r="AOQ11" s="214"/>
      <c r="AOR11" s="250"/>
      <c r="AOS11" s="253" t="str">
        <f>IF(tbHours[[#This Row],[Employees]]="","",
IF(PTOMode=1,"-",
CHOOSE(PTOMode,
0,
AOO11+IF(AOP11=0,0,1)*IF(hoursMode="Daily",PTOHour-AOR11,PTOHour*260/dPeriods-AOR11),
PTOHour*AOP11-AOR11+AOO11,
AOO11-AOR11)))</f>
        <v/>
      </c>
      <c r="AOT11" s="224"/>
      <c r="AOU11" s="214"/>
      <c r="AOV11" s="250"/>
      <c r="AOW11" s="253" t="str">
        <f>IF(tbHours[[#This Row],[Employees]]="","",
IF(PTOMode=1,"-",
CHOOSE(PTOMode,
0,
AOS11+IF(AOT11=0,0,1)*IF(hoursMode="Daily",PTOHour-AOV11,PTOHour*260/dPeriods-AOV11),
PTOHour*AOT11-AOV11+AOS11,
AOS11-AOV11)))</f>
        <v/>
      </c>
      <c r="AOX11" s="224"/>
      <c r="AOY11" s="214"/>
      <c r="AOZ11" s="250"/>
      <c r="APA11" s="253" t="str">
        <f>IF(tbHours[[#This Row],[Employees]]="","",
IF(PTOMode=1,"-",
CHOOSE(PTOMode,
0,
AOW11+IF(AOX11=0,0,1)*IF(hoursMode="Daily",PTOHour-AOZ11,PTOHour*260/dPeriods-AOZ11),
PTOHour*AOX11-AOZ11+AOW11,
AOW11-AOZ11)))</f>
        <v/>
      </c>
      <c r="APB11" s="224"/>
      <c r="APC11" s="214"/>
      <c r="APD11" s="250"/>
      <c r="APE11" s="253" t="str">
        <f>IF(tbHours[[#This Row],[Employees]]="","",
IF(PTOMode=1,"-",
CHOOSE(PTOMode,
0,
APA11+IF(APB11=0,0,1)*IF(hoursMode="Daily",PTOHour-APD11,PTOHour*260/dPeriods-APD11),
PTOHour*APB11-APD11+APA11,
APA11-APD11)))</f>
        <v/>
      </c>
      <c r="APF11" s="224"/>
      <c r="APG11" s="214"/>
      <c r="APH11" s="250"/>
      <c r="API11" s="253" t="str">
        <f>IF(tbHours[[#This Row],[Employees]]="","",
IF(PTOMode=1,"-",
CHOOSE(PTOMode,
0,
APE11+IF(APF11=0,0,1)*IF(hoursMode="Daily",PTOHour-APH11,PTOHour*260/dPeriods-APH11),
PTOHour*APF11-APH11+APE11,
APE11-APH11)))</f>
        <v/>
      </c>
      <c r="APJ11" s="224"/>
      <c r="APK11" s="214"/>
      <c r="APL11" s="250"/>
      <c r="APM11" s="253" t="str">
        <f>IF(tbHours[[#This Row],[Employees]]="","",
IF(PTOMode=1,"-",
CHOOSE(PTOMode,
0,
API11+IF(APJ11=0,0,1)*IF(hoursMode="Daily",PTOHour-APL11,PTOHour*260/dPeriods-APL11),
PTOHour*APJ11-APL11+API11,
API11-APL11)))</f>
        <v/>
      </c>
      <c r="APN11" s="224"/>
      <c r="APO11" s="214"/>
      <c r="APP11" s="250"/>
      <c r="APQ11" s="253" t="str">
        <f>IF(tbHours[[#This Row],[Employees]]="","",
IF(PTOMode=1,"-",
CHOOSE(PTOMode,
0,
APM11+IF(APN11=0,0,1)*IF(hoursMode="Daily",PTOHour-APP11,PTOHour*260/dPeriods-APP11),
PTOHour*APN11-APP11+APM11,
APM11-APP11)))</f>
        <v/>
      </c>
      <c r="APR11" s="224"/>
      <c r="APS11" s="214"/>
      <c r="APT11" s="250"/>
      <c r="APU11" s="253" t="str">
        <f>IF(tbHours[[#This Row],[Employees]]="","",
IF(PTOMode=1,"-",
CHOOSE(PTOMode,
0,
APQ11+IF(APR11=0,0,1)*IF(hoursMode="Daily",PTOHour-APT11,PTOHour*260/dPeriods-APT11),
PTOHour*APR11-APT11+APQ11,
APQ11-APT11)))</f>
        <v/>
      </c>
      <c r="APV11" s="224"/>
      <c r="APW11" s="214"/>
      <c r="APX11" s="250"/>
      <c r="APY11" s="253" t="str">
        <f>IF(tbHours[[#This Row],[Employees]]="","",
IF(PTOMode=1,"-",
CHOOSE(PTOMode,
0,
APU11+IF(APV11=0,0,1)*IF(hoursMode="Daily",PTOHour-APX11,PTOHour*260/dPeriods-APX11),
PTOHour*APV11-APX11+APU11,
APU11-APX11)))</f>
        <v/>
      </c>
      <c r="APZ11" s="224"/>
      <c r="AQA11" s="214"/>
      <c r="AQB11" s="250"/>
      <c r="AQC11" s="253" t="str">
        <f>IF(tbHours[[#This Row],[Employees]]="","",
IF(PTOMode=1,"-",
CHOOSE(PTOMode,
0,
APY11+IF(APZ11=0,0,1)*IF(hoursMode="Daily",PTOHour-AQB11,PTOHour*260/dPeriods-AQB11),
PTOHour*APZ11-AQB11+APY11,
APY11-AQB11)))</f>
        <v/>
      </c>
      <c r="AQD11" s="224"/>
      <c r="AQE11" s="214"/>
      <c r="AQF11" s="250"/>
      <c r="AQG11" s="253" t="str">
        <f>IF(tbHours[[#This Row],[Employees]]="","",
IF(PTOMode=1,"-",
CHOOSE(PTOMode,
0,
AQC11+IF(AQD11=0,0,1)*IF(hoursMode="Daily",PTOHour-AQF11,PTOHour*260/dPeriods-AQF11),
PTOHour*AQD11-AQF11+AQC11,
AQC11-AQF11)))</f>
        <v/>
      </c>
      <c r="AQH11" s="224"/>
      <c r="AQI11" s="214"/>
      <c r="AQJ11" s="250"/>
      <c r="AQK11" s="253" t="str">
        <f>IF(tbHours[[#This Row],[Employees]]="","",
IF(PTOMode=1,"-",
CHOOSE(PTOMode,
0,
AQG11+IF(AQH11=0,0,1)*IF(hoursMode="Daily",PTOHour-AQJ11,PTOHour*260/dPeriods-AQJ11),
PTOHour*AQH11-AQJ11+AQG11,
AQG11-AQJ11)))</f>
        <v/>
      </c>
      <c r="AQL11" s="224"/>
      <c r="AQM11" s="214"/>
      <c r="AQN11" s="250"/>
      <c r="AQO11" s="253" t="str">
        <f>IF(tbHours[[#This Row],[Employees]]="","",
IF(PTOMode=1,"-",
CHOOSE(PTOMode,
0,
AQK11+IF(AQL11=0,0,1)*IF(hoursMode="Daily",PTOHour-AQN11,PTOHour*260/dPeriods-AQN11),
PTOHour*AQL11-AQN11+AQK11,
AQK11-AQN11)))</f>
        <v/>
      </c>
      <c r="AQP11" s="224"/>
      <c r="AQQ11" s="214"/>
      <c r="AQR11" s="250"/>
      <c r="AQS11" s="253" t="str">
        <f>IF(tbHours[[#This Row],[Employees]]="","",
IF(PTOMode=1,"-",
CHOOSE(PTOMode,
0,
AQO11+IF(AQP11=0,0,1)*IF(hoursMode="Daily",PTOHour-AQR11,PTOHour*260/dPeriods-AQR11),
PTOHour*AQP11-AQR11+AQO11,
AQO11-AQR11)))</f>
        <v/>
      </c>
      <c r="AQT11" s="224"/>
      <c r="AQU11" s="214"/>
      <c r="AQV11" s="250"/>
      <c r="AQW11" s="253" t="str">
        <f>IF(tbHours[[#This Row],[Employees]]="","",
IF(PTOMode=1,"-",
CHOOSE(PTOMode,
0,
AQS11+IF(AQT11=0,0,1)*IF(hoursMode="Daily",PTOHour-AQV11,PTOHour*260/dPeriods-AQV11),
PTOHour*AQT11-AQV11+AQS11,
AQS11-AQV11)))</f>
        <v/>
      </c>
      <c r="AQX11" s="224"/>
      <c r="AQY11" s="214"/>
      <c r="AQZ11" s="250"/>
      <c r="ARA11" s="253" t="str">
        <f>IF(tbHours[[#This Row],[Employees]]="","",
IF(PTOMode=1,"-",
CHOOSE(PTOMode,
0,
AQW11+IF(AQX11=0,0,1)*IF(hoursMode="Daily",PTOHour-AQZ11,PTOHour*260/dPeriods-AQZ11),
PTOHour*AQX11-AQZ11+AQW11,
AQW11-AQZ11)))</f>
        <v/>
      </c>
      <c r="ARB11" s="224"/>
      <c r="ARC11" s="214"/>
      <c r="ARD11" s="250"/>
      <c r="ARE11" s="253" t="str">
        <f>IF(tbHours[[#This Row],[Employees]]="","",
IF(PTOMode=1,"-",
CHOOSE(PTOMode,
0,
ARA11+IF(ARB11=0,0,1)*IF(hoursMode="Daily",PTOHour-ARD11,PTOHour*260/dPeriods-ARD11),
PTOHour*ARB11-ARD11+ARA11,
ARA11-ARD11)))</f>
        <v/>
      </c>
      <c r="ARF11" s="224"/>
      <c r="ARG11" s="214"/>
      <c r="ARH11" s="250"/>
      <c r="ARI11" s="253" t="str">
        <f>IF(tbHours[[#This Row],[Employees]]="","",
IF(PTOMode=1,"-",
CHOOSE(PTOMode,
0,
ARE11+IF(ARF11=0,0,1)*IF(hoursMode="Daily",PTOHour-ARH11,PTOHour*260/dPeriods-ARH11),
PTOHour*ARF11-ARH11+ARE11,
ARE11-ARH11)))</f>
        <v/>
      </c>
      <c r="ARJ11" s="224"/>
      <c r="ARK11" s="214"/>
      <c r="ARL11" s="250"/>
      <c r="ARM11" s="253" t="str">
        <f>IF(tbHours[[#This Row],[Employees]]="","",
IF(PTOMode=1,"-",
CHOOSE(PTOMode,
0,
ARI11+IF(ARJ11=0,0,1)*IF(hoursMode="Daily",PTOHour-ARL11,PTOHour*260/dPeriods-ARL11),
PTOHour*ARJ11-ARL11+ARI11,
ARI11-ARL11)))</f>
        <v/>
      </c>
      <c r="ARN11" s="224"/>
      <c r="ARO11" s="214"/>
      <c r="ARP11" s="250"/>
      <c r="ARQ11" s="253" t="str">
        <f>IF(tbHours[[#This Row],[Employees]]="","",
IF(PTOMode=1,"-",
CHOOSE(PTOMode,
0,
ARM11+IF(ARN11=0,0,1)*IF(hoursMode="Daily",PTOHour-ARP11,PTOHour*260/dPeriods-ARP11),
PTOHour*ARN11-ARP11+ARM11,
ARM11-ARP11)))</f>
        <v/>
      </c>
      <c r="ARR11" s="224"/>
      <c r="ARS11" s="214"/>
      <c r="ART11" s="250"/>
      <c r="ARU11" s="253" t="str">
        <f>IF(tbHours[[#This Row],[Employees]]="","",
IF(PTOMode=1,"-",
CHOOSE(PTOMode,
0,
ARQ11+IF(ARR11=0,0,1)*IF(hoursMode="Daily",PTOHour-ART11,PTOHour*260/dPeriods-ART11),
PTOHour*ARR11-ART11+ARQ11,
ARQ11-ART11)))</f>
        <v/>
      </c>
      <c r="ARV11" s="224"/>
      <c r="ARW11" s="214"/>
      <c r="ARX11" s="250"/>
      <c r="ARY11" s="253" t="str">
        <f>IF(tbHours[[#This Row],[Employees]]="","",
IF(PTOMode=1,"-",
CHOOSE(PTOMode,
0,
ARU11+IF(ARV11=0,0,1)*IF(hoursMode="Daily",PTOHour-ARX11,PTOHour*260/dPeriods-ARX11),
PTOHour*ARV11-ARX11+ARU11,
ARU11-ARX11)))</f>
        <v/>
      </c>
      <c r="ARZ11" s="224"/>
      <c r="ASA11" s="214"/>
      <c r="ASB11" s="250"/>
      <c r="ASC11" s="253" t="str">
        <f>IF(tbHours[[#This Row],[Employees]]="","",
IF(PTOMode=1,"-",
CHOOSE(PTOMode,
0,
ARY11+IF(ARZ11=0,0,1)*IF(hoursMode="Daily",PTOHour-ASB11,PTOHour*260/dPeriods-ASB11),
PTOHour*ARZ11-ASB11+ARY11,
ARY11-ASB11)))</f>
        <v/>
      </c>
      <c r="ASD11" s="224"/>
      <c r="ASE11" s="214"/>
      <c r="ASF11" s="250"/>
      <c r="ASG11" s="253" t="str">
        <f>IF(tbHours[[#This Row],[Employees]]="","",
IF(PTOMode=1,"-",
CHOOSE(PTOMode,
0,
ASC11+IF(ASD11=0,0,1)*IF(hoursMode="Daily",PTOHour-ASF11,PTOHour*260/dPeriods-ASF11),
PTOHour*ASD11-ASF11+ASC11,
ASC11-ASF11)))</f>
        <v/>
      </c>
      <c r="ASH11" s="224"/>
      <c r="ASI11" s="214"/>
      <c r="ASJ11" s="250"/>
      <c r="ASK11" s="253" t="str">
        <f>IF(tbHours[[#This Row],[Employees]]="","",
IF(PTOMode=1,"-",
CHOOSE(PTOMode,
0,
ASG11+IF(ASH11=0,0,1)*IF(hoursMode="Daily",PTOHour-ASJ11,PTOHour*260/dPeriods-ASJ11),
PTOHour*ASH11-ASJ11+ASG11,
ASG11-ASJ11)))</f>
        <v/>
      </c>
      <c r="ASL11" s="224"/>
      <c r="ASM11" s="214"/>
      <c r="ASN11" s="250"/>
      <c r="ASO11" s="253" t="str">
        <f>IF(tbHours[[#This Row],[Employees]]="","",
IF(PTOMode=1,"-",
CHOOSE(PTOMode,
0,
ASK11+IF(ASL11=0,0,1)*IF(hoursMode="Daily",PTOHour-ASN11,PTOHour*260/dPeriods-ASN11),
PTOHour*ASL11-ASN11+ASK11,
ASK11-ASN11)))</f>
        <v/>
      </c>
      <c r="ASP11" s="224"/>
      <c r="ASQ11" s="214"/>
      <c r="ASR11" s="250"/>
      <c r="ASS11" s="253" t="str">
        <f>IF(tbHours[[#This Row],[Employees]]="","",
IF(PTOMode=1,"-",
CHOOSE(PTOMode,
0,
ASO11+IF(ASP11=0,0,1)*IF(hoursMode="Daily",PTOHour-ASR11,PTOHour*260/dPeriods-ASR11),
PTOHour*ASP11-ASR11+ASO11,
ASO11-ASR11)))</f>
        <v/>
      </c>
      <c r="AST11" s="224"/>
      <c r="ASU11" s="214"/>
      <c r="ASV11" s="250"/>
      <c r="ASW11" s="253" t="str">
        <f>IF(tbHours[[#This Row],[Employees]]="","",
IF(PTOMode=1,"-",
CHOOSE(PTOMode,
0,
ASS11+IF(AST11=0,0,1)*IF(hoursMode="Daily",PTOHour-ASV11,PTOHour*260/dPeriods-ASV11),
PTOHour*AST11-ASV11+ASS11,
ASS11-ASV11)))</f>
        <v/>
      </c>
      <c r="ASX11" s="224"/>
      <c r="ASY11" s="214"/>
      <c r="ASZ11" s="250"/>
      <c r="ATA11" s="253" t="str">
        <f>IF(tbHours[[#This Row],[Employees]]="","",
IF(PTOMode=1,"-",
CHOOSE(PTOMode,
0,
ASW11+IF(ASX11=0,0,1)*IF(hoursMode="Daily",PTOHour-ASZ11,PTOHour*260/dPeriods-ASZ11),
PTOHour*ASX11-ASZ11+ASW11,
ASW11-ASZ11)))</f>
        <v/>
      </c>
      <c r="ATB11" s="224"/>
      <c r="ATC11" s="214"/>
      <c r="ATD11" s="250"/>
      <c r="ATE11" s="253" t="str">
        <f>IF(tbHours[[#This Row],[Employees]]="","",
IF(PTOMode=1,"-",
CHOOSE(PTOMode,
0,
ATA11+IF(ATB11=0,0,1)*IF(hoursMode="Daily",PTOHour-ATD11,PTOHour*260/dPeriods-ATD11),
PTOHour*ATB11-ATD11+ATA11,
ATA11-ATD11)))</f>
        <v/>
      </c>
      <c r="ATF11" s="224"/>
      <c r="ATG11" s="214"/>
      <c r="ATH11" s="250"/>
      <c r="ATI11" s="253" t="str">
        <f>IF(tbHours[[#This Row],[Employees]]="","",
IF(PTOMode=1,"-",
CHOOSE(PTOMode,
0,
ATE11+IF(ATF11=0,0,1)*IF(hoursMode="Daily",PTOHour-ATH11,PTOHour*260/dPeriods-ATH11),
PTOHour*ATF11-ATH11+ATE11,
ATE11-ATH11)))</f>
        <v/>
      </c>
      <c r="ATJ11" s="224"/>
      <c r="ATK11" s="214"/>
      <c r="ATL11" s="250"/>
      <c r="ATM11" s="253" t="str">
        <f>IF(tbHours[[#This Row],[Employees]]="","",
IF(PTOMode=1,"-",
CHOOSE(PTOMode,
0,
ATI11+IF(ATJ11=0,0,1)*IF(hoursMode="Daily",PTOHour-ATL11,PTOHour*260/dPeriods-ATL11),
PTOHour*ATJ11-ATL11+ATI11,
ATI11-ATL11)))</f>
        <v/>
      </c>
      <c r="ATN11" s="224"/>
      <c r="ATO11" s="214"/>
      <c r="ATP11" s="250"/>
      <c r="ATQ11" s="253" t="str">
        <f>IF(tbHours[[#This Row],[Employees]]="","",
IF(PTOMode=1,"-",
CHOOSE(PTOMode,
0,
ATM11+IF(ATN11=0,0,1)*IF(hoursMode="Daily",PTOHour-ATP11,PTOHour*260/dPeriods-ATP11),
PTOHour*ATN11-ATP11+ATM11,
ATM11-ATP11)))</f>
        <v/>
      </c>
      <c r="ATR11" s="224"/>
      <c r="ATS11" s="214"/>
      <c r="ATT11" s="250"/>
      <c r="ATU11" s="253" t="str">
        <f>IF(tbHours[[#This Row],[Employees]]="","",
IF(PTOMode=1,"-",
CHOOSE(PTOMode,
0,
ATQ11+IF(ATR11=0,0,1)*IF(hoursMode="Daily",PTOHour-ATT11,PTOHour*260/dPeriods-ATT11),
PTOHour*ATR11-ATT11+ATQ11,
ATQ11-ATT11)))</f>
        <v/>
      </c>
      <c r="ATV11" s="224"/>
      <c r="ATW11" s="214"/>
      <c r="ATX11" s="250"/>
      <c r="ATY11" s="253" t="str">
        <f>IF(tbHours[[#This Row],[Employees]]="","",
IF(PTOMode=1,"-",
CHOOSE(PTOMode,
0,
ATU11+IF(ATV11=0,0,1)*IF(hoursMode="Daily",PTOHour-ATX11,PTOHour*260/dPeriods-ATX11),
PTOHour*ATV11-ATX11+ATU11,
ATU11-ATX11)))</f>
        <v/>
      </c>
      <c r="ATZ11" s="224"/>
      <c r="AUA11" s="214"/>
      <c r="AUB11" s="250"/>
      <c r="AUC11" s="253" t="str">
        <f>IF(tbHours[[#This Row],[Employees]]="","",
IF(PTOMode=1,"-",
CHOOSE(PTOMode,
0,
ATY11+IF(ATZ11=0,0,1)*IF(hoursMode="Daily",PTOHour-AUB11,PTOHour*260/dPeriods-AUB11),
PTOHour*ATZ11-AUB11+ATY11,
ATY11-AUB11)))</f>
        <v/>
      </c>
      <c r="AUD11" s="224"/>
      <c r="AUE11" s="214"/>
      <c r="AUF11" s="250"/>
      <c r="AUG11" s="253" t="str">
        <f>IF(tbHours[[#This Row],[Employees]]="","",
IF(PTOMode=1,"-",
CHOOSE(PTOMode,
0,
AUC11+IF(AUD11=0,0,1)*IF(hoursMode="Daily",PTOHour-AUF11,PTOHour*260/dPeriods-AUF11),
PTOHour*AUD11-AUF11+AUC11,
AUC11-AUF11)))</f>
        <v/>
      </c>
      <c r="AUH11" s="224"/>
      <c r="AUI11" s="214"/>
      <c r="AUJ11" s="250"/>
      <c r="AUK11" s="253" t="str">
        <f>IF(tbHours[[#This Row],[Employees]]="","",
IF(PTOMode=1,"-",
CHOOSE(PTOMode,
0,
AUG11+IF(AUH11=0,0,1)*IF(hoursMode="Daily",PTOHour-AUJ11,PTOHour*260/dPeriods-AUJ11),
PTOHour*AUH11-AUJ11+AUG11,
AUG11-AUJ11)))</f>
        <v/>
      </c>
      <c r="AUL11" s="224"/>
      <c r="AUM11" s="214"/>
      <c r="AUN11" s="250"/>
      <c r="AUO11" s="253" t="str">
        <f>IF(tbHours[[#This Row],[Employees]]="","",
IF(PTOMode=1,"-",
CHOOSE(PTOMode,
0,
AUK11+IF(AUL11=0,0,1)*IF(hoursMode="Daily",PTOHour-AUN11,PTOHour*260/dPeriods-AUN11),
PTOHour*AUL11-AUN11+AUK11,
AUK11-AUN11)))</f>
        <v/>
      </c>
      <c r="AUP11" s="224"/>
      <c r="AUQ11" s="214"/>
      <c r="AUR11" s="250"/>
      <c r="AUS11" s="253" t="str">
        <f>IF(tbHours[[#This Row],[Employees]]="","",
IF(PTOMode=1,"-",
CHOOSE(PTOMode,
0,
AUO11+IF(AUP11=0,0,1)*IF(hoursMode="Daily",PTOHour-AUR11,PTOHour*260/dPeriods-AUR11),
PTOHour*AUP11-AUR11+AUO11,
AUO11-AUR11)))</f>
        <v/>
      </c>
      <c r="AUT11" s="224"/>
      <c r="AUU11" s="214"/>
      <c r="AUV11" s="250"/>
      <c r="AUW11" s="253" t="str">
        <f>IF(tbHours[[#This Row],[Employees]]="","",
IF(PTOMode=1,"-",
CHOOSE(PTOMode,
0,
AUS11+IF(AUT11=0,0,1)*IF(hoursMode="Daily",PTOHour-AUV11,PTOHour*260/dPeriods-AUV11),
PTOHour*AUT11-AUV11+AUS11,
AUS11-AUV11)))</f>
        <v/>
      </c>
      <c r="AUX11" s="224"/>
      <c r="AUY11" s="214"/>
      <c r="AUZ11" s="250"/>
      <c r="AVA11" s="253" t="str">
        <f>IF(tbHours[[#This Row],[Employees]]="","",
IF(PTOMode=1,"-",
CHOOSE(PTOMode,
0,
AUW11+IF(AUX11=0,0,1)*IF(hoursMode="Daily",PTOHour-AUZ11,PTOHour*260/dPeriods-AUZ11),
PTOHour*AUX11-AUZ11+AUW11,
AUW11-AUZ11)))</f>
        <v/>
      </c>
      <c r="AVB11" s="224"/>
      <c r="AVC11" s="214"/>
      <c r="AVD11" s="250"/>
      <c r="AVE11" s="253" t="str">
        <f>IF(tbHours[[#This Row],[Employees]]="","",
IF(PTOMode=1,"-",
CHOOSE(PTOMode,
0,
AVA11+IF(AVB11=0,0,1)*IF(hoursMode="Daily",PTOHour-AVD11,PTOHour*260/dPeriods-AVD11),
PTOHour*AVB11-AVD11+AVA11,
AVA11-AVD11)))</f>
        <v/>
      </c>
      <c r="AVF11" s="224"/>
      <c r="AVG11" s="214"/>
      <c r="AVH11" s="250"/>
      <c r="AVI11" s="253" t="str">
        <f>IF(tbHours[[#This Row],[Employees]]="","",
IF(PTOMode=1,"-",
CHOOSE(PTOMode,
0,
AVE11+IF(AVF11=0,0,1)*IF(hoursMode="Daily",PTOHour-AVH11,PTOHour*260/dPeriods-AVH11),
PTOHour*AVF11-AVH11+AVE11,
AVE11-AVH11)))</f>
        <v/>
      </c>
      <c r="AVJ11" s="224"/>
      <c r="AVK11" s="214"/>
      <c r="AVL11" s="250"/>
      <c r="AVM11" s="253" t="str">
        <f>IF(tbHours[[#This Row],[Employees]]="","",
IF(PTOMode=1,"-",
CHOOSE(PTOMode,
0,
AVI11+IF(AVJ11=0,0,1)*IF(hoursMode="Daily",PTOHour-AVL11,PTOHour*260/dPeriods-AVL11),
PTOHour*AVJ11-AVL11+AVI11,
AVI11-AVL11)))</f>
        <v/>
      </c>
      <c r="AVN11" s="224"/>
      <c r="AVO11" s="214"/>
      <c r="AVP11" s="250"/>
      <c r="AVQ11" s="253" t="str">
        <f>IF(tbHours[[#This Row],[Employees]]="","",
IF(PTOMode=1,"-",
CHOOSE(PTOMode,
0,
AVM11+IF(AVN11=0,0,1)*IF(hoursMode="Daily",PTOHour-AVP11,PTOHour*260/dPeriods-AVP11),
PTOHour*AVN11-AVP11+AVM11,
AVM11-AVP11)))</f>
        <v/>
      </c>
      <c r="AVR11" s="224"/>
      <c r="AVS11" s="214"/>
      <c r="AVT11" s="250"/>
      <c r="AVU11" s="253" t="str">
        <f>IF(tbHours[[#This Row],[Employees]]="","",
IF(PTOMode=1,"-",
CHOOSE(PTOMode,
0,
AVQ11+IF(AVR11=0,0,1)*IF(hoursMode="Daily",PTOHour-AVT11,PTOHour*260/dPeriods-AVT11),
PTOHour*AVR11-AVT11+AVQ11,
AVQ11-AVT11)))</f>
        <v/>
      </c>
      <c r="AVV11" s="224"/>
      <c r="AVW11" s="214"/>
      <c r="AVX11" s="250"/>
      <c r="AVY11" s="253" t="str">
        <f>IF(tbHours[[#This Row],[Employees]]="","",
IF(PTOMode=1,"-",
CHOOSE(PTOMode,
0,
AVU11+IF(AVV11=0,0,1)*IF(hoursMode="Daily",PTOHour-AVX11,PTOHour*260/dPeriods-AVX11),
PTOHour*AVV11-AVX11+AVU11,
AVU11-AVX11)))</f>
        <v/>
      </c>
      <c r="AVZ11" s="224"/>
      <c r="AWA11" s="214"/>
      <c r="AWB11" s="250"/>
      <c r="AWC11" s="253" t="str">
        <f>IF(tbHours[[#This Row],[Employees]]="","",
IF(PTOMode=1,"-",
CHOOSE(PTOMode,
0,
AVY11+IF(AVZ11=0,0,1)*IF(hoursMode="Daily",PTOHour-AWB11,PTOHour*260/dPeriods-AWB11),
PTOHour*AVZ11-AWB11+AVY11,
AVY11-AWB11)))</f>
        <v/>
      </c>
      <c r="AWD11" s="224"/>
      <c r="AWE11" s="214"/>
      <c r="AWF11" s="250"/>
      <c r="AWG11" s="253" t="str">
        <f>IF(tbHours[[#This Row],[Employees]]="","",
IF(PTOMode=1,"-",
CHOOSE(PTOMode,
0,
AWC11+IF(AWD11=0,0,1)*IF(hoursMode="Daily",PTOHour-AWF11,PTOHour*260/dPeriods-AWF11),
PTOHour*AWD11-AWF11+AWC11,
AWC11-AWF11)))</f>
        <v/>
      </c>
      <c r="AWH11" s="224"/>
      <c r="AWI11" s="214"/>
      <c r="AWJ11" s="250"/>
      <c r="AWK11" s="253" t="str">
        <f>IF(tbHours[[#This Row],[Employees]]="","",
IF(PTOMode=1,"-",
CHOOSE(PTOMode,
0,
AWG11+IF(AWH11=0,0,1)*IF(hoursMode="Daily",PTOHour-AWJ11,PTOHour*260/dPeriods-AWJ11),
PTOHour*AWH11-AWJ11+AWG11,
AWG11-AWJ11)))</f>
        <v/>
      </c>
      <c r="AWL11" s="224"/>
      <c r="AWM11" s="214"/>
      <c r="AWN11" s="250"/>
      <c r="AWO11" s="253" t="str">
        <f>IF(tbHours[[#This Row],[Employees]]="","",
IF(PTOMode=1,"-",
CHOOSE(PTOMode,
0,
AWK11+IF(AWL11=0,0,1)*IF(hoursMode="Daily",PTOHour-AWN11,PTOHour*260/dPeriods-AWN11),
PTOHour*AWL11-AWN11+AWK11,
AWK11-AWN11)))</f>
        <v/>
      </c>
      <c r="AWP11" s="224"/>
      <c r="AWQ11" s="214"/>
      <c r="AWR11" s="250"/>
      <c r="AWS11" s="253" t="str">
        <f>IF(tbHours[[#This Row],[Employees]]="","",
IF(PTOMode=1,"-",
CHOOSE(PTOMode,
0,
AWO11+IF(AWP11=0,0,1)*IF(hoursMode="Daily",PTOHour-AWR11,PTOHour*260/dPeriods-AWR11),
PTOHour*AWP11-AWR11+AWO11,
AWO11-AWR11)))</f>
        <v/>
      </c>
      <c r="AWT11" s="224"/>
      <c r="AWU11" s="214"/>
      <c r="AWV11" s="250"/>
      <c r="AWW11" s="253" t="str">
        <f>IF(tbHours[[#This Row],[Employees]]="","",
IF(PTOMode=1,"-",
CHOOSE(PTOMode,
0,
AWS11+IF(AWT11=0,0,1)*IF(hoursMode="Daily",PTOHour-AWV11,PTOHour*260/dPeriods-AWV11),
PTOHour*AWT11-AWV11+AWS11,
AWS11-AWV11)))</f>
        <v/>
      </c>
      <c r="AWX11" s="224"/>
      <c r="AWY11" s="214"/>
      <c r="AWZ11" s="250"/>
      <c r="AXA11" s="253" t="str">
        <f>IF(tbHours[[#This Row],[Employees]]="","",
IF(PTOMode=1,"-",
CHOOSE(PTOMode,
0,
AWW11+IF(AWX11=0,0,1)*IF(hoursMode="Daily",PTOHour-AWZ11,PTOHour*260/dPeriods-AWZ11),
PTOHour*AWX11-AWZ11+AWW11,
AWW11-AWZ11)))</f>
        <v/>
      </c>
      <c r="AXB11" s="224"/>
      <c r="AXC11" s="214"/>
      <c r="AXD11" s="250"/>
      <c r="AXE11" s="253" t="str">
        <f>IF(tbHours[[#This Row],[Employees]]="","",
IF(PTOMode=1,"-",
CHOOSE(PTOMode,
0,
AXA11+IF(AXB11=0,0,1)*IF(hoursMode="Daily",PTOHour-AXD11,PTOHour*260/dPeriods-AXD11),
PTOHour*AXB11-AXD11+AXA11,
AXA11-AXD11)))</f>
        <v/>
      </c>
      <c r="AXF11" s="224"/>
      <c r="AXG11" s="214"/>
      <c r="AXH11" s="250"/>
      <c r="AXI11" s="253" t="str">
        <f>IF(tbHours[[#This Row],[Employees]]="","",
IF(PTOMode=1,"-",
CHOOSE(PTOMode,
0,
AXE11+IF(AXF11=0,0,1)*IF(hoursMode="Daily",PTOHour-AXH11,PTOHour*260/dPeriods-AXH11),
PTOHour*AXF11-AXH11+AXE11,
AXE11-AXH11)))</f>
        <v/>
      </c>
      <c r="AXJ11" s="224"/>
      <c r="AXK11" s="214"/>
      <c r="AXL11" s="250"/>
      <c r="AXM11" s="253" t="str">
        <f>IF(tbHours[[#This Row],[Employees]]="","",
IF(PTOMode=1,"-",
CHOOSE(PTOMode,
0,
AXI11+IF(AXJ11=0,0,1)*IF(hoursMode="Daily",PTOHour-AXL11,PTOHour*260/dPeriods-AXL11),
PTOHour*AXJ11-AXL11+AXI11,
AXI11-AXL11)))</f>
        <v/>
      </c>
      <c r="AXN11" s="224"/>
      <c r="AXO11" s="214"/>
      <c r="AXP11" s="250"/>
      <c r="AXQ11" s="253" t="str">
        <f>IF(tbHours[[#This Row],[Employees]]="","",
IF(PTOMode=1,"-",
CHOOSE(PTOMode,
0,
AXM11+IF(AXN11=0,0,1)*IF(hoursMode="Daily",PTOHour-AXP11,PTOHour*260/dPeriods-AXP11),
PTOHour*AXN11-AXP11+AXM11,
AXM11-AXP11)))</f>
        <v/>
      </c>
      <c r="AXR11" s="224"/>
      <c r="AXS11" s="214"/>
      <c r="AXT11" s="250"/>
      <c r="AXU11" s="253" t="str">
        <f>IF(tbHours[[#This Row],[Employees]]="","",
IF(PTOMode=1,"-",
CHOOSE(PTOMode,
0,
AXQ11+IF(AXR11=0,0,1)*IF(hoursMode="Daily",PTOHour-AXT11,PTOHour*260/dPeriods-AXT11),
PTOHour*AXR11-AXT11+AXQ11,
AXQ11-AXT11)))</f>
        <v/>
      </c>
      <c r="AXV11" s="224"/>
      <c r="AXW11" s="214"/>
      <c r="AXX11" s="250"/>
      <c r="AXY11" s="253" t="str">
        <f>IF(tbHours[[#This Row],[Employees]]="","",
IF(PTOMode=1,"-",
CHOOSE(PTOMode,
0,
AXU11+IF(AXV11=0,0,1)*IF(hoursMode="Daily",PTOHour-AXX11,PTOHour*260/dPeriods-AXX11),
PTOHour*AXV11-AXX11+AXU11,
AXU11-AXX11)))</f>
        <v/>
      </c>
      <c r="AXZ11" s="224"/>
      <c r="AYA11" s="214"/>
      <c r="AYB11" s="250"/>
      <c r="AYC11" s="253" t="str">
        <f>IF(tbHours[[#This Row],[Employees]]="","",
IF(PTOMode=1,"-",
CHOOSE(PTOMode,
0,
AXY11+IF(AXZ11=0,0,1)*IF(hoursMode="Daily",PTOHour-AYB11,PTOHour*260/dPeriods-AYB11),
PTOHour*AXZ11-AYB11+AXY11,
AXY11-AYB11)))</f>
        <v/>
      </c>
      <c r="AYD11" s="224"/>
      <c r="AYE11" s="214"/>
      <c r="AYF11" s="250"/>
      <c r="AYG11" s="253" t="str">
        <f>IF(tbHours[[#This Row],[Employees]]="","",
IF(PTOMode=1,"-",
CHOOSE(PTOMode,
0,
AYC11+IF(AYD11=0,0,1)*IF(hoursMode="Daily",PTOHour-AYF11,PTOHour*260/dPeriods-AYF11),
PTOHour*AYD11-AYF11+AYC11,
AYC11-AYF11)))</f>
        <v/>
      </c>
      <c r="AYH11" s="224"/>
      <c r="AYI11" s="214"/>
      <c r="AYJ11" s="250"/>
      <c r="AYK11" s="253" t="str">
        <f>IF(tbHours[[#This Row],[Employees]]="","",
IF(PTOMode=1,"-",
CHOOSE(PTOMode,
0,
AYG11+IF(AYH11=0,0,1)*IF(hoursMode="Daily",PTOHour-AYJ11,PTOHour*260/dPeriods-AYJ11),
PTOHour*AYH11-AYJ11+AYG11,
AYG11-AYJ11)))</f>
        <v/>
      </c>
      <c r="AYL11" s="224"/>
      <c r="AYM11" s="214"/>
      <c r="AYN11" s="250"/>
      <c r="AYO11" s="253" t="str">
        <f>IF(tbHours[[#This Row],[Employees]]="","",
IF(PTOMode=1,"-",
CHOOSE(PTOMode,
0,
AYK11+IF(AYL11=0,0,1)*IF(hoursMode="Daily",PTOHour-AYN11,PTOHour*260/dPeriods-AYN11),
PTOHour*AYL11-AYN11+AYK11,
AYK11-AYN11)))</f>
        <v/>
      </c>
      <c r="AYP11" s="224"/>
      <c r="AYQ11" s="214"/>
      <c r="AYR11" s="250"/>
      <c r="AYS11" s="253" t="str">
        <f>IF(tbHours[[#This Row],[Employees]]="","",
IF(PTOMode=1,"-",
CHOOSE(PTOMode,
0,
AYO11+IF(AYP11=0,0,1)*IF(hoursMode="Daily",PTOHour-AYR11,PTOHour*260/dPeriods-AYR11),
PTOHour*AYP11-AYR11+AYO11,
AYO11-AYR11)))</f>
        <v/>
      </c>
      <c r="AYT11" s="224"/>
      <c r="AYU11" s="214"/>
      <c r="AYV11" s="250"/>
      <c r="AYW11" s="253" t="str">
        <f>IF(tbHours[[#This Row],[Employees]]="","",
IF(PTOMode=1,"-",
CHOOSE(PTOMode,
0,
AYS11+IF(AYT11=0,0,1)*IF(hoursMode="Daily",PTOHour-AYV11,PTOHour*260/dPeriods-AYV11),
PTOHour*AYT11-AYV11+AYS11,
AYS11-AYV11)))</f>
        <v/>
      </c>
      <c r="AYX11" s="224"/>
      <c r="AYY11" s="214"/>
      <c r="AYZ11" s="250"/>
      <c r="AZA11" s="253" t="str">
        <f>IF(tbHours[[#This Row],[Employees]]="","",
IF(PTOMode=1,"-",
CHOOSE(PTOMode,
0,
AYW11+IF(AYX11=0,0,1)*IF(hoursMode="Daily",PTOHour-AYZ11,PTOHour*260/dPeriods-AYZ11),
PTOHour*AYX11-AYZ11+AYW11,
AYW11-AYZ11)))</f>
        <v/>
      </c>
      <c r="AZB11" s="224"/>
      <c r="AZC11" s="214"/>
      <c r="AZD11" s="250"/>
      <c r="AZE11" s="253" t="str">
        <f>IF(tbHours[[#This Row],[Employees]]="","",
IF(PTOMode=1,"-",
CHOOSE(PTOMode,
0,
AZA11+IF(AZB11=0,0,1)*IF(hoursMode="Daily",PTOHour-AZD11,PTOHour*260/dPeriods-AZD11),
PTOHour*AZB11-AZD11+AZA11,
AZA11-AZD11)))</f>
        <v/>
      </c>
      <c r="AZF11" s="224"/>
      <c r="AZG11" s="214"/>
      <c r="AZH11" s="250"/>
      <c r="AZI11" s="253" t="str">
        <f>IF(tbHours[[#This Row],[Employees]]="","",
IF(PTOMode=1,"-",
CHOOSE(PTOMode,
0,
AZE11+IF(AZF11=0,0,1)*IF(hoursMode="Daily",PTOHour-AZH11,PTOHour*260/dPeriods-AZH11),
PTOHour*AZF11-AZH11+AZE11,
AZE11-AZH11)))</f>
        <v/>
      </c>
      <c r="AZJ11" s="224"/>
      <c r="AZK11" s="214"/>
      <c r="AZL11" s="250"/>
      <c r="AZM11" s="253" t="str">
        <f>IF(tbHours[[#This Row],[Employees]]="","",
IF(PTOMode=1,"-",
CHOOSE(PTOMode,
0,
AZI11+IF(AZJ11=0,0,1)*IF(hoursMode="Daily",PTOHour-AZL11,PTOHour*260/dPeriods-AZL11),
PTOHour*AZJ11-AZL11+AZI11,
AZI11-AZL11)))</f>
        <v/>
      </c>
      <c r="AZN11" s="224"/>
      <c r="AZO11" s="214"/>
      <c r="AZP11" s="250"/>
      <c r="AZQ11" s="253" t="str">
        <f>IF(tbHours[[#This Row],[Employees]]="","",
IF(PTOMode=1,"-",
CHOOSE(PTOMode,
0,
AZM11+IF(AZN11=0,0,1)*IF(hoursMode="Daily",PTOHour-AZP11,PTOHour*260/dPeriods-AZP11),
PTOHour*AZN11-AZP11+AZM11,
AZM11-AZP11)))</f>
        <v/>
      </c>
      <c r="AZR11" s="224"/>
      <c r="AZS11" s="214"/>
      <c r="AZT11" s="250"/>
      <c r="AZU11" s="253" t="str">
        <f>IF(tbHours[[#This Row],[Employees]]="","",
IF(PTOMode=1,"-",
CHOOSE(PTOMode,
0,
AZQ11+IF(AZR11=0,0,1)*IF(hoursMode="Daily",PTOHour-AZT11,PTOHour*260/dPeriods-AZT11),
PTOHour*AZR11-AZT11+AZQ11,
AZQ11-AZT11)))</f>
        <v/>
      </c>
      <c r="AZV11" s="224"/>
      <c r="AZW11" s="214"/>
      <c r="AZX11" s="250"/>
      <c r="AZY11" s="253" t="str">
        <f>IF(tbHours[[#This Row],[Employees]]="","",
IF(PTOMode=1,"-",
CHOOSE(PTOMode,
0,
AZU11+IF(AZV11=0,0,1)*IF(hoursMode="Daily",PTOHour-AZX11,PTOHour*260/dPeriods-AZX11),
PTOHour*AZV11-AZX11+AZU11,
AZU11-AZX11)))</f>
        <v/>
      </c>
      <c r="AZZ11" s="224"/>
      <c r="BAA11" s="214"/>
      <c r="BAB11" s="250"/>
      <c r="BAC11" s="253" t="str">
        <f>IF(tbHours[[#This Row],[Employees]]="","",
IF(PTOMode=1,"-",
CHOOSE(PTOMode,
0,
AZY11+IF(AZZ11=0,0,1)*IF(hoursMode="Daily",PTOHour-BAB11,PTOHour*260/dPeriods-BAB11),
PTOHour*AZZ11-BAB11+AZY11,
AZY11-BAB11)))</f>
        <v/>
      </c>
      <c r="BAD11" s="224"/>
      <c r="BAE11" s="214"/>
      <c r="BAF11" s="250"/>
      <c r="BAG11" s="253" t="str">
        <f>IF(tbHours[[#This Row],[Employees]]="","",
IF(PTOMode=1,"-",
CHOOSE(PTOMode,
0,
BAC11+IF(BAD11=0,0,1)*IF(hoursMode="Daily",PTOHour-BAF11,PTOHour*260/dPeriods-BAF11),
PTOHour*BAD11-BAF11+BAC11,
BAC11-BAF11)))</f>
        <v/>
      </c>
      <c r="BAH11" s="224"/>
      <c r="BAI11" s="214"/>
      <c r="BAJ11" s="250"/>
      <c r="BAK11" s="253" t="str">
        <f>IF(tbHours[[#This Row],[Employees]]="","",
IF(PTOMode=1,"-",
CHOOSE(PTOMode,
0,
BAG11+IF(BAH11=0,0,1)*IF(hoursMode="Daily",PTOHour-BAJ11,PTOHour*260/dPeriods-BAJ11),
PTOHour*BAH11-BAJ11+BAG11,
BAG11-BAJ11)))</f>
        <v/>
      </c>
      <c r="BAL11" s="224"/>
      <c r="BAM11" s="214"/>
      <c r="BAN11" s="250"/>
      <c r="BAO11" s="253" t="str">
        <f>IF(tbHours[[#This Row],[Employees]]="","",
IF(PTOMode=1,"-",
CHOOSE(PTOMode,
0,
BAK11+IF(BAL11=0,0,1)*IF(hoursMode="Daily",PTOHour-BAN11,PTOHour*260/dPeriods-BAN11),
PTOHour*BAL11-BAN11+BAK11,
BAK11-BAN11)))</f>
        <v/>
      </c>
      <c r="BAP11" s="224"/>
      <c r="BAQ11" s="214"/>
      <c r="BAR11" s="250"/>
      <c r="BAS11" s="253" t="str">
        <f>IF(tbHours[[#This Row],[Employees]]="","",
IF(PTOMode=1,"-",
CHOOSE(PTOMode,
0,
BAO11+IF(BAP11=0,0,1)*IF(hoursMode="Daily",PTOHour-BAR11,PTOHour*260/dPeriods-BAR11),
PTOHour*BAP11-BAR11+BAO11,
BAO11-BAR11)))</f>
        <v/>
      </c>
      <c r="BAT11" s="224"/>
      <c r="BAU11" s="214"/>
      <c r="BAV11" s="250"/>
      <c r="BAW11" s="253" t="str">
        <f>IF(tbHours[[#This Row],[Employees]]="","",
IF(PTOMode=1,"-",
CHOOSE(PTOMode,
0,
BAS11+IF(BAT11=0,0,1)*IF(hoursMode="Daily",PTOHour-BAV11,PTOHour*260/dPeriods-BAV11),
PTOHour*BAT11-BAV11+BAS11,
BAS11-BAV11)))</f>
        <v/>
      </c>
      <c r="BAX11" s="224"/>
      <c r="BAY11" s="214"/>
      <c r="BAZ11" s="250"/>
      <c r="BBA11" s="253" t="str">
        <f>IF(tbHours[[#This Row],[Employees]]="","",
IF(PTOMode=1,"-",
CHOOSE(PTOMode,
0,
BAW11+IF(BAX11=0,0,1)*IF(hoursMode="Daily",PTOHour-BAZ11,PTOHour*260/dPeriods-BAZ11),
PTOHour*BAX11-BAZ11+BAW11,
BAW11-BAZ11)))</f>
        <v/>
      </c>
      <c r="BBB11" s="224"/>
      <c r="BBC11" s="214"/>
      <c r="BBD11" s="250"/>
      <c r="BBE11" s="253" t="str">
        <f>IF(tbHours[[#This Row],[Employees]]="","",
IF(PTOMode=1,"-",
CHOOSE(PTOMode,
0,
BBA11+IF(BBB11=0,0,1)*IF(hoursMode="Daily",PTOHour-BBD11,PTOHour*260/dPeriods-BBD11),
PTOHour*BBB11-BBD11+BBA11,
BBA11-BBD11)))</f>
        <v/>
      </c>
      <c r="BBF11" s="224"/>
      <c r="BBG11" s="214"/>
      <c r="BBH11" s="250"/>
      <c r="BBI11" s="253" t="str">
        <f>IF(tbHours[[#This Row],[Employees]]="","",
IF(PTOMode=1,"-",
CHOOSE(PTOMode,
0,
BBE11+IF(BBF11=0,0,1)*IF(hoursMode="Daily",PTOHour-BBH11,PTOHour*260/dPeriods-BBH11),
PTOHour*BBF11-BBH11+BBE11,
BBE11-BBH11)))</f>
        <v/>
      </c>
      <c r="BBJ11" s="224"/>
      <c r="BBK11" s="214"/>
      <c r="BBL11" s="250"/>
      <c r="BBM11" s="253" t="str">
        <f>IF(tbHours[[#This Row],[Employees]]="","",
IF(PTOMode=1,"-",
CHOOSE(PTOMode,
0,
BBI11+IF(BBJ11=0,0,1)*IF(hoursMode="Daily",PTOHour-BBL11,PTOHour*260/dPeriods-BBL11),
PTOHour*BBJ11-BBL11+BBI11,
BBI11-BBL11)))</f>
        <v/>
      </c>
      <c r="BBN11" s="224"/>
      <c r="BBO11" s="214"/>
      <c r="BBP11" s="250"/>
      <c r="BBQ11" s="253" t="str">
        <f>IF(tbHours[[#This Row],[Employees]]="","",
IF(PTOMode=1,"-",
CHOOSE(PTOMode,
0,
BBM11+IF(BBN11=0,0,1)*IF(hoursMode="Daily",PTOHour-BBP11,PTOHour*260/dPeriods-BBP11),
PTOHour*BBN11-BBP11+BBM11,
BBM11-BBP11)))</f>
        <v/>
      </c>
      <c r="BBR11" s="224"/>
      <c r="BBS11" s="214"/>
      <c r="BBT11" s="250"/>
      <c r="BBU11" s="253" t="str">
        <f>IF(tbHours[[#This Row],[Employees]]="","",
IF(PTOMode=1,"-",
CHOOSE(PTOMode,
0,
BBQ11+IF(BBR11=0,0,1)*IF(hoursMode="Daily",PTOHour-BBT11,PTOHour*260/dPeriods-BBT11),
PTOHour*BBR11-BBT11+BBQ11,
BBQ11-BBT11)))</f>
        <v/>
      </c>
      <c r="BBV11" s="224"/>
      <c r="BBW11" s="214"/>
      <c r="BBX11" s="250"/>
      <c r="BBY11" s="253" t="str">
        <f>IF(tbHours[[#This Row],[Employees]]="","",
IF(PTOMode=1,"-",
CHOOSE(PTOMode,
0,
BBU11+IF(BBV11=0,0,1)*IF(hoursMode="Daily",PTOHour-BBX11,PTOHour*260/dPeriods-BBX11),
PTOHour*BBV11-BBX11+BBU11,
BBU11-BBX11)))</f>
        <v/>
      </c>
      <c r="BBZ11" s="224"/>
      <c r="BCA11" s="214"/>
      <c r="BCB11" s="250"/>
      <c r="BCC11" s="253" t="str">
        <f>IF(tbHours[[#This Row],[Employees]]="","",
IF(PTOMode=1,"-",
CHOOSE(PTOMode,
0,
BBY11+IF(BBZ11=0,0,1)*IF(hoursMode="Daily",PTOHour-BCB11,PTOHour*260/dPeriods-BCB11),
PTOHour*BBZ11-BCB11+BBY11,
BBY11-BCB11)))</f>
        <v/>
      </c>
      <c r="BCD11" s="224"/>
      <c r="BCE11" s="214"/>
      <c r="BCF11" s="250"/>
      <c r="BCG11" s="253" t="str">
        <f>IF(tbHours[[#This Row],[Employees]]="","",
IF(PTOMode=1,"-",
CHOOSE(PTOMode,
0,
BCC11+IF(BCD11=0,0,1)*IF(hoursMode="Daily",PTOHour-BCF11,PTOHour*260/dPeriods-BCF11),
PTOHour*BCD11-BCF11+BCC11,
BCC11-BCF11)))</f>
        <v/>
      </c>
      <c r="BCH11" s="224"/>
      <c r="BCI11" s="214"/>
      <c r="BCJ11" s="250"/>
      <c r="BCK11" s="253" t="str">
        <f>IF(tbHours[[#This Row],[Employees]]="","",
IF(PTOMode=1,"-",
CHOOSE(PTOMode,
0,
BCG11+IF(BCH11=0,0,1)*IF(hoursMode="Daily",PTOHour-BCJ11,PTOHour*260/dPeriods-BCJ11),
PTOHour*BCH11-BCJ11+BCG11,
BCG11-BCJ11)))</f>
        <v/>
      </c>
      <c r="BCL11" s="224"/>
      <c r="BCM11" s="214"/>
      <c r="BCN11" s="250"/>
      <c r="BCO11" s="253" t="str">
        <f>IF(tbHours[[#This Row],[Employees]]="","",
IF(PTOMode=1,"-",
CHOOSE(PTOMode,
0,
BCK11+IF(BCL11=0,0,1)*IF(hoursMode="Daily",PTOHour-BCN11,PTOHour*260/dPeriods-BCN11),
PTOHour*BCL11-BCN11+BCK11,
BCK11-BCN11)))</f>
        <v/>
      </c>
      <c r="BCP11" s="224"/>
      <c r="BCQ11" s="214"/>
      <c r="BCR11" s="250"/>
      <c r="BCS11" s="253" t="str">
        <f>IF(tbHours[[#This Row],[Employees]]="","",
IF(PTOMode=1,"-",
CHOOSE(PTOMode,
0,
BCO11+IF(BCP11=0,0,1)*IF(hoursMode="Daily",PTOHour-BCR11,PTOHour*260/dPeriods-BCR11),
PTOHour*BCP11-BCR11+BCO11,
BCO11-BCR11)))</f>
        <v/>
      </c>
      <c r="BCT11" s="224"/>
      <c r="BCU11" s="214"/>
      <c r="BCV11" s="250"/>
      <c r="BCW11" s="253" t="str">
        <f>IF(tbHours[[#This Row],[Employees]]="","",
IF(PTOMode=1,"-",
CHOOSE(PTOMode,
0,
BCS11+IF(BCT11=0,0,1)*IF(hoursMode="Daily",PTOHour-BCV11,PTOHour*260/dPeriods-BCV11),
PTOHour*BCT11-BCV11+BCS11,
BCS11-BCV11)))</f>
        <v/>
      </c>
      <c r="BCX11" s="224"/>
      <c r="BCY11" s="214"/>
      <c r="BCZ11" s="250"/>
      <c r="BDA11" s="253" t="str">
        <f>IF(tbHours[[#This Row],[Employees]]="","",
IF(PTOMode=1,"-",
CHOOSE(PTOMode,
0,
BCW11+IF(BCX11=0,0,1)*IF(hoursMode="Daily",PTOHour-BCZ11,PTOHour*260/dPeriods-BCZ11),
PTOHour*BCX11-BCZ11+BCW11,
BCW11-BCZ11)))</f>
        <v/>
      </c>
      <c r="BDB11" s="224"/>
      <c r="BDC11" s="214"/>
      <c r="BDD11" s="250"/>
      <c r="BDE11" s="253" t="str">
        <f>IF(tbHours[[#This Row],[Employees]]="","",
IF(PTOMode=1,"-",
CHOOSE(PTOMode,
0,
BDA11+IF(BDB11=0,0,1)*IF(hoursMode="Daily",PTOHour-BDD11,PTOHour*260/dPeriods-BDD11),
PTOHour*BDB11-BDD11+BDA11,
BDA11-BDD11)))</f>
        <v/>
      </c>
      <c r="BDF11" s="224"/>
      <c r="BDG11" s="214"/>
      <c r="BDH11" s="250"/>
      <c r="BDI11" s="253" t="str">
        <f>IF(tbHours[[#This Row],[Employees]]="","",
IF(PTOMode=1,"-",
CHOOSE(PTOMode,
0,
BDE11+IF(BDF11=0,0,1)*IF(hoursMode="Daily",PTOHour-BDH11,PTOHour*260/dPeriods-BDH11),
PTOHour*BDF11-BDH11+BDE11,
BDE11-BDH11)))</f>
        <v/>
      </c>
      <c r="BDJ11" s="224"/>
      <c r="BDK11" s="214"/>
      <c r="BDL11" s="250"/>
      <c r="BDM11" s="253" t="str">
        <f>IF(tbHours[[#This Row],[Employees]]="","",
IF(PTOMode=1,"-",
CHOOSE(PTOMode,
0,
BDI11+IF(BDJ11=0,0,1)*IF(hoursMode="Daily",PTOHour-BDL11,PTOHour*260/dPeriods-BDL11),
PTOHour*BDJ11-BDL11+BDI11,
BDI11-BDL11)))</f>
        <v/>
      </c>
      <c r="BDN11" s="311"/>
      <c r="BDO11" s="311"/>
      <c r="BDP11" s="311"/>
      <c r="BDQ11" s="311"/>
      <c r="BDR11" s="311"/>
      <c r="BDS11" s="311"/>
      <c r="BDT11" s="311"/>
      <c r="BDU11" s="311"/>
      <c r="BDV11" s="311"/>
      <c r="BDW11" s="311"/>
      <c r="BDX11" s="311"/>
      <c r="BDY11" s="311"/>
      <c r="BDZ11" s="311"/>
      <c r="BEA11" s="311"/>
      <c r="BEB11" s="311"/>
      <c r="BEC11" s="311"/>
      <c r="BED11" s="311"/>
      <c r="BEE11" s="311"/>
      <c r="BEF11" s="311"/>
      <c r="BEG11" s="311"/>
      <c r="BEH11" s="311"/>
      <c r="BEI11" s="311"/>
      <c r="BEJ11" s="311"/>
      <c r="BEK11" s="311"/>
      <c r="BEL11" s="311"/>
      <c r="BEM11" s="311"/>
      <c r="BEN11" s="311"/>
      <c r="BEO11" s="311"/>
      <c r="BEP11" s="311"/>
      <c r="BEQ11" s="311"/>
      <c r="BER11" s="311"/>
      <c r="BES11" s="311"/>
      <c r="BET11" s="311"/>
      <c r="BEU11" s="311"/>
      <c r="BEV11" s="311"/>
      <c r="BEW11" s="311"/>
      <c r="BEX11" s="311"/>
      <c r="BEY11" s="311"/>
      <c r="BEZ11" s="311"/>
      <c r="BFA11" s="311"/>
      <c r="BFB11" s="311"/>
      <c r="BFC11" s="311"/>
      <c r="BFD11" s="311"/>
      <c r="BFE11" s="311"/>
      <c r="BFF11" s="311"/>
      <c r="BFG11" s="311"/>
      <c r="BFH11" s="311"/>
      <c r="BFI11" s="311"/>
      <c r="BFJ11" s="311"/>
      <c r="BFK11" s="311"/>
      <c r="BFL11" s="311"/>
      <c r="BFM11" s="311"/>
      <c r="BFN11" s="311"/>
      <c r="BFO11" s="311"/>
      <c r="BFP11" s="311"/>
      <c r="BFQ11" s="311"/>
      <c r="BFR11" s="311"/>
    </row>
    <row r="12" spans="1:1526" ht="19.95" customHeight="1" x14ac:dyDescent="0.3">
      <c r="A12" s="273"/>
      <c r="B12" s="443"/>
      <c r="C12" s="443"/>
      <c r="D12" s="443"/>
      <c r="E12" s="298"/>
      <c r="F12" s="128" t="str" cm="1">
        <f t="array" ref="F12">IF(INDEX(listEmployees,ROW(tbHours[[#This Row],[Employees]])-ROW(tbHours[[#Headers],[Employees]]))="","",INDEX(listEmployees,ROW(tbHours[[#This Row],[Employees]])-ROW(tbHours[[#Headers],[Employees]])))</f>
        <v/>
      </c>
      <c r="G12" s="132" t="str" cm="1">
        <f t="array" ref="G12">IF(tbHours[[#This Row],[Employees]]="","",INDEX(tbEmployee[IncomeBase],ROW(tbHours[[#This Row],[Employees]])-ROW(tbHours[[#Headers],[Employees]])))</f>
        <v/>
      </c>
      <c r="H12" s="133" t="str" cm="1">
        <f t="array" ref="H12">IF(tbHours[[#This Row],[Employees]]="","",IFERROR(INDEX(tbEmployee[RegularHours],ROW(tbHours[[#This Row],[Employees]])-ROW(tbHours[[#Headers],[Employees]]))/dMulti,40/dMulti))</f>
        <v/>
      </c>
      <c r="I12" s="110"/>
      <c r="J12" s="85"/>
      <c r="K12" s="85"/>
      <c r="L12" s="220"/>
      <c r="M12" s="252" t="str">
        <f>IF(tbHours[[#This Row],[Employees]]="","",
IF(PTOMode=1,"-",
CHOOSE(PTOMode,
0,
IF(J12=0,0,1)*IF(hoursMode="Daily",PTOHour-L12,PTOHour*260/dPeriods-L12),
PTOHour*J12-L12,
PTOHour-L12)))</f>
        <v/>
      </c>
      <c r="N12" s="224"/>
      <c r="O12" s="85"/>
      <c r="P12" s="220"/>
      <c r="Q12" s="253" t="str">
        <f>IF(tbHours[[#This Row],[Employees]]="","",
IF(PTOMode=1,"-",
CHOOSE(PTOMode,
0,
M12+IF(N12=0,0,1)*IF(hoursMode="Daily",PTOHour-P12,PTOHour*260/dPeriods-P12),
PTOHour*N12-P12+M12,
M12-P12)))</f>
        <v/>
      </c>
      <c r="R12" s="224"/>
      <c r="S12" s="214">
        <v>1</v>
      </c>
      <c r="T12" s="250"/>
      <c r="U12" s="253" t="str">
        <f>IF(tbHours[[#This Row],[Employees]]="","",
IF(PTOMode=1,"-",
CHOOSE(PTOMode,
0,
Q12+IF(R12=0,0,1)*IF(hoursMode="Daily",PTOHour-T12,PTOHour*260/dPeriods-T12),
PTOHour*R12-T12+Q12,
Q12-T12)))</f>
        <v/>
      </c>
      <c r="V12" s="224"/>
      <c r="W12" s="214"/>
      <c r="X12" s="250"/>
      <c r="Y12" s="253" t="str">
        <f>IF(tbHours[[#This Row],[Employees]]="","",
IF(PTOMode=1,"-",
CHOOSE(PTOMode,
0,
U12+IF(V12=0,0,1)*IF(hoursMode="Daily",PTOHour-X12,PTOHour*260/dPeriods-X12),
PTOHour*V12-X12+U12,
U12-X12)))</f>
        <v/>
      </c>
      <c r="Z12" s="224"/>
      <c r="AA12" s="214"/>
      <c r="AB12" s="250"/>
      <c r="AC12" s="253" t="str">
        <f>IF(tbHours[[#This Row],[Employees]]="","",
IF(PTOMode=1,"-",
CHOOSE(PTOMode,
0,
Y12+IF(Z12=0,0,1)*IF(hoursMode="Daily",PTOHour-AB12,PTOHour*260/dPeriods-AB12),
PTOHour*Z12-AB12+Y12,
Y12-AB12)))</f>
        <v/>
      </c>
      <c r="AD12" s="224"/>
      <c r="AE12" s="214"/>
      <c r="AF12" s="250"/>
      <c r="AG12" s="253" t="str">
        <f>IF(tbHours[[#This Row],[Employees]]="","",
IF(PTOMode=1,"-",
CHOOSE(PTOMode,
0,
AC12+IF(AD12=0,0,1)*IF(hoursMode="Daily",PTOHour-AF12,PTOHour*260/dPeriods-AF12),
PTOHour*AD12-AF12+AC12,
AC12-AF12)))</f>
        <v/>
      </c>
      <c r="AH12" s="224"/>
      <c r="AI12" s="214"/>
      <c r="AJ12" s="250"/>
      <c r="AK12" s="253" t="str">
        <f>IF(tbHours[[#This Row],[Employees]]="","",
IF(PTOMode=1,"-",
CHOOSE(PTOMode,
0,
AG12+IF(AH12=0,0,1)*IF(hoursMode="Daily",PTOHour-AJ12,PTOHour*260/dPeriods-AJ12),
PTOHour*AH12-AJ12+AG12,
AG12-AJ12)))</f>
        <v/>
      </c>
      <c r="AL12" s="224"/>
      <c r="AM12" s="214"/>
      <c r="AN12" s="250"/>
      <c r="AO12" s="253" t="str">
        <f>IF(tbHours[[#This Row],[Employees]]="","",
IF(PTOMode=1,"-",
CHOOSE(PTOMode,
0,
AK12+IF(AL12=0,0,1)*IF(hoursMode="Daily",PTOHour-AN12,PTOHour*260/dPeriods-AN12),
PTOHour*AL12-AN12+AK12,
AK12-AN12)))</f>
        <v/>
      </c>
      <c r="AP12" s="224"/>
      <c r="AQ12" s="214"/>
      <c r="AR12" s="250"/>
      <c r="AS12" s="253" t="str">
        <f>IF(tbHours[[#This Row],[Employees]]="","",
IF(PTOMode=1,"-",
CHOOSE(PTOMode,
0,
AO12+IF(AP12=0,0,1)*IF(hoursMode="Daily",PTOHour-AR12,PTOHour*260/dPeriods-AR12),
PTOHour*AP12-AR12+AO12,
AO12-AR12)))</f>
        <v/>
      </c>
      <c r="AT12" s="224"/>
      <c r="AU12" s="214"/>
      <c r="AV12" s="250"/>
      <c r="AW12" s="253" t="str">
        <f>IF(tbHours[[#This Row],[Employees]]="","",
IF(PTOMode=1,"-",
CHOOSE(PTOMode,
0,
AS12+IF(AT12=0,0,1)*IF(hoursMode="Daily",PTOHour-AV12,PTOHour*260/dPeriods-AV12),
PTOHour*AT12-AV12+AS12,
AS12-AV12)))</f>
        <v/>
      </c>
      <c r="AX12" s="224"/>
      <c r="AY12" s="214"/>
      <c r="AZ12" s="250"/>
      <c r="BA12" s="253" t="str">
        <f>IF(tbHours[[#This Row],[Employees]]="","",
IF(PTOMode=1,"-",
CHOOSE(PTOMode,
0,
AW12+IF(AX12=0,0,1)*IF(hoursMode="Daily",PTOHour-AZ12,PTOHour*260/dPeriods-AZ12),
PTOHour*AX12-AZ12+AW12,
AW12-AZ12)))</f>
        <v/>
      </c>
      <c r="BB12" s="224"/>
      <c r="BC12" s="214"/>
      <c r="BD12" s="250"/>
      <c r="BE12" s="253" t="str">
        <f>IF(tbHours[[#This Row],[Employees]]="","",
IF(PTOMode=1,"-",
CHOOSE(PTOMode,
0,
BA12+IF(BB12=0,0,1)*IF(hoursMode="Daily",PTOHour-BD12,PTOHour*260/dPeriods-BD12),
PTOHour*BB12-BD12+BA12,
BA12-BD12)))</f>
        <v/>
      </c>
      <c r="BF12" s="224"/>
      <c r="BG12" s="214"/>
      <c r="BH12" s="250"/>
      <c r="BI12" s="253" t="str">
        <f>IF(tbHours[[#This Row],[Employees]]="","",
IF(PTOMode=1,"-",
CHOOSE(PTOMode,
0,
BE12+IF(BF12=0,0,1)*IF(hoursMode="Daily",PTOHour-BH12,PTOHour*260/dPeriods-BH12),
PTOHour*BF12-BH12+BE12,
BE12-BH12)))</f>
        <v/>
      </c>
      <c r="BJ12" s="224"/>
      <c r="BK12" s="214"/>
      <c r="BL12" s="250"/>
      <c r="BM12" s="253" t="str">
        <f>IF(tbHours[[#This Row],[Employees]]="","",
IF(PTOMode=1,"-",
CHOOSE(PTOMode,
0,
BI12+IF(BJ12=0,0,1)*IF(hoursMode="Daily",PTOHour-BL12,PTOHour*260/dPeriods-BL12),
PTOHour*BJ12-BL12+BI12,
BI12-BL12)))</f>
        <v/>
      </c>
      <c r="BN12" s="224"/>
      <c r="BO12" s="214"/>
      <c r="BP12" s="250"/>
      <c r="BQ12" s="253" t="str">
        <f>IF(tbHours[[#This Row],[Employees]]="","",
IF(PTOMode=1,"-",
CHOOSE(PTOMode,
0,
BM12+IF(BN12=0,0,1)*IF(hoursMode="Daily",PTOHour-BP12,PTOHour*260/dPeriods-BP12),
PTOHour*BN12-BP12+BM12,
BM12-BP12)))</f>
        <v/>
      </c>
      <c r="BR12" s="224"/>
      <c r="BS12" s="214"/>
      <c r="BT12" s="250"/>
      <c r="BU12" s="253" t="str">
        <f>IF(tbHours[[#This Row],[Employees]]="","",
IF(PTOMode=1,"-",
CHOOSE(PTOMode,
0,
BQ12+IF(BR12=0,0,1)*IF(hoursMode="Daily",PTOHour-BT12,PTOHour*260/dPeriods-BT12),
PTOHour*BR12-BT12+BQ12,
BQ12-BT12)))</f>
        <v/>
      </c>
      <c r="BV12" s="224"/>
      <c r="BW12" s="214"/>
      <c r="BX12" s="250"/>
      <c r="BY12" s="253" t="str">
        <f>IF(tbHours[[#This Row],[Employees]]="","",
IF(PTOMode=1,"-",
CHOOSE(PTOMode,
0,
BU12+IF(BV12=0,0,1)*IF(hoursMode="Daily",PTOHour-BX12,PTOHour*260/dPeriods-BX12),
PTOHour*BV12-BX12+BU12,
BU12-BX12)))</f>
        <v/>
      </c>
      <c r="BZ12" s="224"/>
      <c r="CA12" s="214"/>
      <c r="CB12" s="250"/>
      <c r="CC12" s="253" t="str">
        <f>IF(tbHours[[#This Row],[Employees]]="","",
IF(PTOMode=1,"-",
CHOOSE(PTOMode,
0,
BY12+IF(BZ12=0,0,1)*IF(hoursMode="Daily",PTOHour-CB12,PTOHour*260/dPeriods-CB12),
PTOHour*BZ12-CB12+BY12,
BY12-CB12)))</f>
        <v/>
      </c>
      <c r="CD12" s="224"/>
      <c r="CE12" s="214"/>
      <c r="CF12" s="250"/>
      <c r="CG12" s="253" t="str">
        <f>IF(tbHours[[#This Row],[Employees]]="","",
IF(PTOMode=1,"-",
CHOOSE(PTOMode,
0,
CC12+IF(CD12=0,0,1)*IF(hoursMode="Daily",PTOHour-CF12,PTOHour*260/dPeriods-CF12),
PTOHour*CD12-CF12+CC12,
CC12-CF12)))</f>
        <v/>
      </c>
      <c r="CH12" s="224"/>
      <c r="CI12" s="214"/>
      <c r="CJ12" s="250"/>
      <c r="CK12" s="253" t="str">
        <f>IF(tbHours[[#This Row],[Employees]]="","",
IF(PTOMode=1,"-",
CHOOSE(PTOMode,
0,
CG12+IF(CH12=0,0,1)*IF(hoursMode="Daily",PTOHour-CJ12,PTOHour*260/dPeriods-CJ12),
PTOHour*CH12-CJ12+CG12,
CG12-CJ12)))</f>
        <v/>
      </c>
      <c r="CL12" s="224"/>
      <c r="CM12" s="214"/>
      <c r="CN12" s="250"/>
      <c r="CO12" s="253" t="str">
        <f>IF(tbHours[[#This Row],[Employees]]="","",
IF(PTOMode=1,"-",
CHOOSE(PTOMode,
0,
CK12+IF(CL12=0,0,1)*IF(hoursMode="Daily",PTOHour-CN12,PTOHour*260/dPeriods-CN12),
PTOHour*CL12-CN12+CK12,
CK12-CN12)))</f>
        <v/>
      </c>
      <c r="CP12" s="224"/>
      <c r="CQ12" s="214"/>
      <c r="CR12" s="250"/>
      <c r="CS12" s="253" t="str">
        <f>IF(tbHours[[#This Row],[Employees]]="","",
IF(PTOMode=1,"-",
CHOOSE(PTOMode,
0,
CO12+IF(CP12=0,0,1)*IF(hoursMode="Daily",PTOHour-CR12,PTOHour*260/dPeriods-CR12),
PTOHour*CP12-CR12+CO12,
CO12-CR12)))</f>
        <v/>
      </c>
      <c r="CT12" s="224"/>
      <c r="CU12" s="214"/>
      <c r="CV12" s="250"/>
      <c r="CW12" s="253" t="str">
        <f>IF(tbHours[[#This Row],[Employees]]="","",
IF(PTOMode=1,"-",
CHOOSE(PTOMode,
0,
CS12+IF(CT12=0,0,1)*IF(hoursMode="Daily",PTOHour-CV12,PTOHour*260/dPeriods-CV12),
PTOHour*CT12-CV12+CS12,
CS12-CV12)))</f>
        <v/>
      </c>
      <c r="CX12" s="224"/>
      <c r="CY12" s="214"/>
      <c r="CZ12" s="250"/>
      <c r="DA12" s="253" t="str">
        <f>IF(tbHours[[#This Row],[Employees]]="","",
IF(PTOMode=1,"-",
CHOOSE(PTOMode,
0,
CW12+IF(CX12=0,0,1)*IF(hoursMode="Daily",PTOHour-CZ12,PTOHour*260/dPeriods-CZ12),
PTOHour*CX12-CZ12+CW12,
CW12-CZ12)))</f>
        <v/>
      </c>
      <c r="DB12" s="224"/>
      <c r="DC12" s="214"/>
      <c r="DD12" s="250"/>
      <c r="DE12" s="253" t="str">
        <f>IF(tbHours[[#This Row],[Employees]]="","",
IF(PTOMode=1,"-",
CHOOSE(PTOMode,
0,
DA12+IF(DB12=0,0,1)*IF(hoursMode="Daily",PTOHour-DD12,PTOHour*260/dPeriods-DD12),
PTOHour*DB12-DD12+DA12,
DA12-DD12)))</f>
        <v/>
      </c>
      <c r="DF12" s="224"/>
      <c r="DG12" s="214"/>
      <c r="DH12" s="250"/>
      <c r="DI12" s="253" t="str">
        <f>IF(tbHours[[#This Row],[Employees]]="","",
IF(PTOMode=1,"-",
CHOOSE(PTOMode,
0,
DE12+IF(DF12=0,0,1)*IF(hoursMode="Daily",PTOHour-DH12,PTOHour*260/dPeriods-DH12),
PTOHour*DF12-DH12+DE12,
DE12-DH12)))</f>
        <v/>
      </c>
      <c r="DJ12" s="224"/>
      <c r="DK12" s="214"/>
      <c r="DL12" s="250"/>
      <c r="DM12" s="253" t="str">
        <f>IF(tbHours[[#This Row],[Employees]]="","",
IF(PTOMode=1,"-",
CHOOSE(PTOMode,
0,
DI12+IF(DJ12=0,0,1)*IF(hoursMode="Daily",PTOHour-DL12,PTOHour*260/dPeriods-DL12),
PTOHour*DJ12-DL12+DI12,
DI12-DL12)))</f>
        <v/>
      </c>
      <c r="DN12" s="224"/>
      <c r="DO12" s="214"/>
      <c r="DP12" s="250"/>
      <c r="DQ12" s="253" t="str">
        <f>IF(tbHours[[#This Row],[Employees]]="","",
IF(PTOMode=1,"-",
CHOOSE(PTOMode,
0,
DM12+IF(DN12=0,0,1)*IF(hoursMode="Daily",PTOHour-DP12,PTOHour*260/dPeriods-DP12),
PTOHour*DN12-DP12+DM12,
DM12-DP12)))</f>
        <v/>
      </c>
      <c r="DR12" s="224"/>
      <c r="DS12" s="214"/>
      <c r="DT12" s="250"/>
      <c r="DU12" s="253" t="str">
        <f>IF(tbHours[[#This Row],[Employees]]="","",
IF(PTOMode=1,"-",
CHOOSE(PTOMode,
0,
DQ12+IF(DR12=0,0,1)*IF(hoursMode="Daily",PTOHour-DT12,PTOHour*260/dPeriods-DT12),
PTOHour*DR12-DT12+DQ12,
DQ12-DT12)))</f>
        <v/>
      </c>
      <c r="DV12" s="224"/>
      <c r="DW12" s="214"/>
      <c r="DX12" s="250"/>
      <c r="DY12" s="253" t="str">
        <f>IF(tbHours[[#This Row],[Employees]]="","",
IF(PTOMode=1,"-",
CHOOSE(PTOMode,
0,
DU12+IF(DV12=0,0,1)*IF(hoursMode="Daily",PTOHour-DX12,PTOHour*260/dPeriods-DX12),
PTOHour*DV12-DX12+DU12,
DU12-DX12)))</f>
        <v/>
      </c>
      <c r="DZ12" s="224"/>
      <c r="EA12" s="214"/>
      <c r="EB12" s="250"/>
      <c r="EC12" s="253" t="str">
        <f>IF(tbHours[[#This Row],[Employees]]="","",
IF(PTOMode=1,"-",
CHOOSE(PTOMode,
0,
DY12+IF(DZ12=0,0,1)*IF(hoursMode="Daily",PTOHour-EB12,PTOHour*260/dPeriods-EB12),
PTOHour*DZ12-EB12+DY12,
DY12-EB12)))</f>
        <v/>
      </c>
      <c r="ED12" s="224"/>
      <c r="EE12" s="214"/>
      <c r="EF12" s="250"/>
      <c r="EG12" s="253" t="str">
        <f>IF(tbHours[[#This Row],[Employees]]="","",
IF(PTOMode=1,"-",
CHOOSE(PTOMode,
0,
EC12+IF(ED12=0,0,1)*IF(hoursMode="Daily",PTOHour-EF12,PTOHour*260/dPeriods-EF12),
PTOHour*ED12-EF12+EC12,
EC12-EF12)))</f>
        <v/>
      </c>
      <c r="EH12" s="224"/>
      <c r="EI12" s="214"/>
      <c r="EJ12" s="250"/>
      <c r="EK12" s="253" t="str">
        <f>IF(tbHours[[#This Row],[Employees]]="","",
IF(PTOMode=1,"-",
CHOOSE(PTOMode,
0,
EG12+IF(EH12=0,0,1)*IF(hoursMode="Daily",PTOHour-EJ12,PTOHour*260/dPeriods-EJ12),
PTOHour*EH12-EJ12+EG12,
EG12-EJ12)))</f>
        <v/>
      </c>
      <c r="EL12" s="224"/>
      <c r="EM12" s="214"/>
      <c r="EN12" s="250"/>
      <c r="EO12" s="253" t="str">
        <f>IF(tbHours[[#This Row],[Employees]]="","",
IF(PTOMode=1,"-",
CHOOSE(PTOMode,
0,
EK12+IF(EL12=0,0,1)*IF(hoursMode="Daily",PTOHour-EN12,PTOHour*260/dPeriods-EN12),
PTOHour*EL12-EN12+EK12,
EK12-EN12)))</f>
        <v/>
      </c>
      <c r="EP12" s="224"/>
      <c r="EQ12" s="214"/>
      <c r="ER12" s="250"/>
      <c r="ES12" s="253" t="str">
        <f>IF(tbHours[[#This Row],[Employees]]="","",
IF(PTOMode=1,"-",
CHOOSE(PTOMode,
0,
EO12+IF(EP12=0,0,1)*IF(hoursMode="Daily",PTOHour-ER12,PTOHour*260/dPeriods-ER12),
PTOHour*EP12-ER12+EO12,
EO12-ER12)))</f>
        <v/>
      </c>
      <c r="ET12" s="224"/>
      <c r="EU12" s="214"/>
      <c r="EV12" s="250"/>
      <c r="EW12" s="253" t="str">
        <f>IF(tbHours[[#This Row],[Employees]]="","",
IF(PTOMode=1,"-",
CHOOSE(PTOMode,
0,
ES12+IF(ET12=0,0,1)*IF(hoursMode="Daily",PTOHour-EV12,PTOHour*260/dPeriods-EV12),
PTOHour*ET12-EV12+ES12,
ES12-EV12)))</f>
        <v/>
      </c>
      <c r="EX12" s="224"/>
      <c r="EY12" s="214"/>
      <c r="EZ12" s="250"/>
      <c r="FA12" s="253" t="str">
        <f>IF(tbHours[[#This Row],[Employees]]="","",
IF(PTOMode=1,"-",
CHOOSE(PTOMode,
0,
EW12+IF(EX12=0,0,1)*IF(hoursMode="Daily",PTOHour-EZ12,PTOHour*260/dPeriods-EZ12),
PTOHour*EX12-EZ12+EW12,
EW12-EZ12)))</f>
        <v/>
      </c>
      <c r="FB12" s="224"/>
      <c r="FC12" s="214"/>
      <c r="FD12" s="250"/>
      <c r="FE12" s="253" t="str">
        <f>IF(tbHours[[#This Row],[Employees]]="","",
IF(PTOMode=1,"-",
CHOOSE(PTOMode,
0,
FA12+IF(FB12=0,0,1)*IF(hoursMode="Daily",PTOHour-FD12,PTOHour*260/dPeriods-FD12),
PTOHour*FB12-FD12+FA12,
FA12-FD12)))</f>
        <v/>
      </c>
      <c r="FF12" s="224"/>
      <c r="FG12" s="214"/>
      <c r="FH12" s="250"/>
      <c r="FI12" s="253" t="str">
        <f>IF(tbHours[[#This Row],[Employees]]="","",
IF(PTOMode=1,"-",
CHOOSE(PTOMode,
0,
FE12+IF(FF12=0,0,1)*IF(hoursMode="Daily",PTOHour-FH12,PTOHour*260/dPeriods-FH12),
PTOHour*FF12-FH12+FE12,
FE12-FH12)))</f>
        <v/>
      </c>
      <c r="FJ12" s="224"/>
      <c r="FK12" s="214"/>
      <c r="FL12" s="250"/>
      <c r="FM12" s="253" t="str">
        <f>IF(tbHours[[#This Row],[Employees]]="","",
IF(PTOMode=1,"-",
CHOOSE(PTOMode,
0,
FI12+IF(FJ12=0,0,1)*IF(hoursMode="Daily",PTOHour-FL12,PTOHour*260/dPeriods-FL12),
PTOHour*FJ12-FL12+FI12,
FI12-FL12)))</f>
        <v/>
      </c>
      <c r="FN12" s="224"/>
      <c r="FO12" s="214"/>
      <c r="FP12" s="250"/>
      <c r="FQ12" s="253" t="str">
        <f>IF(tbHours[[#This Row],[Employees]]="","",
IF(PTOMode=1,"-",
CHOOSE(PTOMode,
0,
FM12+IF(FN12=0,0,1)*IF(hoursMode="Daily",PTOHour-FP12,PTOHour*260/dPeriods-FP12),
PTOHour*FN12-FP12+FM12,
FM12-FP12)))</f>
        <v/>
      </c>
      <c r="FR12" s="224"/>
      <c r="FS12" s="214"/>
      <c r="FT12" s="250"/>
      <c r="FU12" s="253" t="str">
        <f>IF(tbHours[[#This Row],[Employees]]="","",
IF(PTOMode=1,"-",
CHOOSE(PTOMode,
0,
FQ12+IF(FR12=0,0,1)*IF(hoursMode="Daily",PTOHour-FT12,PTOHour*260/dPeriods-FT12),
PTOHour*FR12-FT12+FQ12,
FQ12-FT12)))</f>
        <v/>
      </c>
      <c r="FV12" s="224"/>
      <c r="FW12" s="214"/>
      <c r="FX12" s="250"/>
      <c r="FY12" s="253" t="str">
        <f>IF(tbHours[[#This Row],[Employees]]="","",
IF(PTOMode=1,"-",
CHOOSE(PTOMode,
0,
FU12+IF(FV12=0,0,1)*IF(hoursMode="Daily",PTOHour-FX12,PTOHour*260/dPeriods-FX12),
PTOHour*FV12-FX12+FU12,
FU12-FX12)))</f>
        <v/>
      </c>
      <c r="FZ12" s="224"/>
      <c r="GA12" s="214"/>
      <c r="GB12" s="250"/>
      <c r="GC12" s="253" t="str">
        <f>IF(tbHours[[#This Row],[Employees]]="","",
IF(PTOMode=1,"-",
CHOOSE(PTOMode,
0,
FY12+IF(FZ12=0,0,1)*IF(hoursMode="Daily",PTOHour-GB12,PTOHour*260/dPeriods-GB12),
PTOHour*FZ12-GB12+FY12,
FY12-GB12)))</f>
        <v/>
      </c>
      <c r="GD12" s="224"/>
      <c r="GE12" s="214"/>
      <c r="GF12" s="250"/>
      <c r="GG12" s="253" t="str">
        <f>IF(tbHours[[#This Row],[Employees]]="","",
IF(PTOMode=1,"-",
CHOOSE(PTOMode,
0,
GC12+IF(GD12=0,0,1)*IF(hoursMode="Daily",PTOHour-GF12,PTOHour*260/dPeriods-GF12),
PTOHour*GD12-GF12+GC12,
GC12-GF12)))</f>
        <v/>
      </c>
      <c r="GH12" s="224"/>
      <c r="GI12" s="214"/>
      <c r="GJ12" s="250"/>
      <c r="GK12" s="253" t="str">
        <f>IF(tbHours[[#This Row],[Employees]]="","",
IF(PTOMode=1,"-",
CHOOSE(PTOMode,
0,
GG12+IF(GH12=0,0,1)*IF(hoursMode="Daily",PTOHour-GJ12,PTOHour*260/dPeriods-GJ12),
PTOHour*GH12-GJ12+GG12,
GG12-GJ12)))</f>
        <v/>
      </c>
      <c r="GL12" s="224"/>
      <c r="GM12" s="214"/>
      <c r="GN12" s="250"/>
      <c r="GO12" s="253" t="str">
        <f>IF(tbHours[[#This Row],[Employees]]="","",
IF(PTOMode=1,"-",
CHOOSE(PTOMode,
0,
GK12+IF(GL12=0,0,1)*IF(hoursMode="Daily",PTOHour-GN12,PTOHour*260/dPeriods-GN12),
PTOHour*GL12-GN12+GK12,
GK12-GN12)))</f>
        <v/>
      </c>
      <c r="GP12" s="224"/>
      <c r="GQ12" s="214"/>
      <c r="GR12" s="250"/>
      <c r="GS12" s="253" t="str">
        <f>IF(tbHours[[#This Row],[Employees]]="","",
IF(PTOMode=1,"-",
CHOOSE(PTOMode,
0,
GO12+IF(GP12=0,0,1)*IF(hoursMode="Daily",PTOHour-GR12,PTOHour*260/dPeriods-GR12),
PTOHour*GP12-GR12+GO12,
GO12-GR12)))</f>
        <v/>
      </c>
      <c r="GT12" s="224"/>
      <c r="GU12" s="214"/>
      <c r="GV12" s="250"/>
      <c r="GW12" s="253" t="str">
        <f>IF(tbHours[[#This Row],[Employees]]="","",
IF(PTOMode=1,"-",
CHOOSE(PTOMode,
0,
GS12+IF(GT12=0,0,1)*IF(hoursMode="Daily",PTOHour-GV12,PTOHour*260/dPeriods-GV12),
PTOHour*GT12-GV12+GS12,
GS12-GV12)))</f>
        <v/>
      </c>
      <c r="GX12" s="224"/>
      <c r="GY12" s="214"/>
      <c r="GZ12" s="250"/>
      <c r="HA12" s="253" t="str">
        <f>IF(tbHours[[#This Row],[Employees]]="","",
IF(PTOMode=1,"-",
CHOOSE(PTOMode,
0,
GW12+IF(GX12=0,0,1)*IF(hoursMode="Daily",PTOHour-GZ12,PTOHour*260/dPeriods-GZ12),
PTOHour*GX12-GZ12+GW12,
GW12-GZ12)))</f>
        <v/>
      </c>
      <c r="HB12" s="224"/>
      <c r="HC12" s="214"/>
      <c r="HD12" s="250"/>
      <c r="HE12" s="253" t="str">
        <f>IF(tbHours[[#This Row],[Employees]]="","",
IF(PTOMode=1,"-",
CHOOSE(PTOMode,
0,
HA12+IF(HB12=0,0,1)*IF(hoursMode="Daily",PTOHour-HD12,PTOHour*260/dPeriods-HD12),
PTOHour*HB12-HD12+HA12,
HA12-HD12)))</f>
        <v/>
      </c>
      <c r="HF12" s="224"/>
      <c r="HG12" s="214"/>
      <c r="HH12" s="250"/>
      <c r="HI12" s="253" t="str">
        <f>IF(tbHours[[#This Row],[Employees]]="","",
IF(PTOMode=1,"-",
CHOOSE(PTOMode,
0,
HE12+IF(HF12=0,0,1)*IF(hoursMode="Daily",PTOHour-HH12,PTOHour*260/dPeriods-HH12),
PTOHour*HF12-HH12+HE12,
HE12-HH12)))</f>
        <v/>
      </c>
      <c r="HJ12" s="224"/>
      <c r="HK12" s="214"/>
      <c r="HL12" s="250"/>
      <c r="HM12" s="253" t="str">
        <f>IF(tbHours[[#This Row],[Employees]]="","",
IF(PTOMode=1,"-",
CHOOSE(PTOMode,
0,
HI12+IF(HJ12=0,0,1)*IF(hoursMode="Daily",PTOHour-HL12,PTOHour*260/dPeriods-HL12),
PTOHour*HJ12-HL12+HI12,
HI12-HL12)))</f>
        <v/>
      </c>
      <c r="HN12" s="224"/>
      <c r="HO12" s="214"/>
      <c r="HP12" s="250"/>
      <c r="HQ12" s="253" t="str">
        <f>IF(tbHours[[#This Row],[Employees]]="","",
IF(PTOMode=1,"-",
CHOOSE(PTOMode,
0,
HM12+IF(HN12=0,0,1)*IF(hoursMode="Daily",PTOHour-HP12,PTOHour*260/dPeriods-HP12),
PTOHour*HN12-HP12+HM12,
HM12-HP12)))</f>
        <v/>
      </c>
      <c r="HR12" s="224"/>
      <c r="HS12" s="214"/>
      <c r="HT12" s="250"/>
      <c r="HU12" s="253" t="str">
        <f>IF(tbHours[[#This Row],[Employees]]="","",
IF(PTOMode=1,"-",
CHOOSE(PTOMode,
0,
HQ12+IF(HR12=0,0,1)*IF(hoursMode="Daily",PTOHour-HT12,PTOHour*260/dPeriods-HT12),
PTOHour*HR12-HT12+HQ12,
HQ12-HT12)))</f>
        <v/>
      </c>
      <c r="HV12" s="224"/>
      <c r="HW12" s="214"/>
      <c r="HX12" s="250"/>
      <c r="HY12" s="253" t="str">
        <f>IF(tbHours[[#This Row],[Employees]]="","",
IF(PTOMode=1,"-",
CHOOSE(PTOMode,
0,
HU12+IF(HV12=0,0,1)*IF(hoursMode="Daily",PTOHour-HX12,PTOHour*260/dPeriods-HX12),
PTOHour*HV12-HX12+HU12,
HU12-HX12)))</f>
        <v/>
      </c>
      <c r="HZ12" s="224"/>
      <c r="IA12" s="214"/>
      <c r="IB12" s="250"/>
      <c r="IC12" s="253" t="str">
        <f>IF(tbHours[[#This Row],[Employees]]="","",
IF(PTOMode=1,"-",
CHOOSE(PTOMode,
0,
HY12+IF(HZ12=0,0,1)*IF(hoursMode="Daily",PTOHour-IB12,PTOHour*260/dPeriods-IB12),
PTOHour*HZ12-IB12+HY12,
HY12-IB12)))</f>
        <v/>
      </c>
      <c r="ID12" s="224"/>
      <c r="IE12" s="214"/>
      <c r="IF12" s="250"/>
      <c r="IG12" s="253" t="str">
        <f>IF(tbHours[[#This Row],[Employees]]="","",
IF(PTOMode=1,"-",
CHOOSE(PTOMode,
0,
IC12+IF(ID12=0,0,1)*IF(hoursMode="Daily",PTOHour-IF12,PTOHour*260/dPeriods-IF12),
PTOHour*ID12-IF12+IC12,
IC12-IF12)))</f>
        <v/>
      </c>
      <c r="IH12" s="224"/>
      <c r="II12" s="214"/>
      <c r="IJ12" s="250"/>
      <c r="IK12" s="253" t="str">
        <f>IF(tbHours[[#This Row],[Employees]]="","",
IF(PTOMode=1,"-",
CHOOSE(PTOMode,
0,
IG12+IF(IH12=0,0,1)*IF(hoursMode="Daily",PTOHour-IJ12,PTOHour*260/dPeriods-IJ12),
PTOHour*IH12-IJ12+IG12,
IG12-IJ12)))</f>
        <v/>
      </c>
      <c r="IL12" s="224"/>
      <c r="IM12" s="214"/>
      <c r="IN12" s="250"/>
      <c r="IO12" s="253" t="str">
        <f>IF(tbHours[[#This Row],[Employees]]="","",
IF(PTOMode=1,"-",
CHOOSE(PTOMode,
0,
IK12+IF(IL12=0,0,1)*IF(hoursMode="Daily",PTOHour-IN12,PTOHour*260/dPeriods-IN12),
PTOHour*IL12-IN12+IK12,
IK12-IN12)))</f>
        <v/>
      </c>
      <c r="IP12" s="224"/>
      <c r="IQ12" s="214"/>
      <c r="IR12" s="250"/>
      <c r="IS12" s="253" t="str">
        <f>IF(tbHours[[#This Row],[Employees]]="","",
IF(PTOMode=1,"-",
CHOOSE(PTOMode,
0,
IO12+IF(IP12=0,0,1)*IF(hoursMode="Daily",PTOHour-IR12,PTOHour*260/dPeriods-IR12),
PTOHour*IP12-IR12+IO12,
IO12-IR12)))</f>
        <v/>
      </c>
      <c r="IT12" s="224"/>
      <c r="IU12" s="214"/>
      <c r="IV12" s="250"/>
      <c r="IW12" s="253" t="str">
        <f>IF(tbHours[[#This Row],[Employees]]="","",
IF(PTOMode=1,"-",
CHOOSE(PTOMode,
0,
IS12+IF(IT12=0,0,1)*IF(hoursMode="Daily",PTOHour-IV12,PTOHour*260/dPeriods-IV12),
PTOHour*IT12-IV12+IS12,
IS12-IV12)))</f>
        <v/>
      </c>
      <c r="IX12" s="224"/>
      <c r="IY12" s="214"/>
      <c r="IZ12" s="250"/>
      <c r="JA12" s="253" t="str">
        <f>IF(tbHours[[#This Row],[Employees]]="","",
IF(PTOMode=1,"-",
CHOOSE(PTOMode,
0,
IW12+IF(IX12=0,0,1)*IF(hoursMode="Daily",PTOHour-IZ12,PTOHour*260/dPeriods-IZ12),
PTOHour*IX12-IZ12+IW12,
IW12-IZ12)))</f>
        <v/>
      </c>
      <c r="JB12" s="224"/>
      <c r="JC12" s="214"/>
      <c r="JD12" s="250"/>
      <c r="JE12" s="253" t="str">
        <f>IF(tbHours[[#This Row],[Employees]]="","",
IF(PTOMode=1,"-",
CHOOSE(PTOMode,
0,
JA12+IF(JB12=0,0,1)*IF(hoursMode="Daily",PTOHour-JD12,PTOHour*260/dPeriods-JD12),
PTOHour*JB12-JD12+JA12,
JA12-JD12)))</f>
        <v/>
      </c>
      <c r="JF12" s="224"/>
      <c r="JG12" s="214"/>
      <c r="JH12" s="250"/>
      <c r="JI12" s="253" t="str">
        <f>IF(tbHours[[#This Row],[Employees]]="","",
IF(PTOMode=1,"-",
CHOOSE(PTOMode,
0,
JE12+IF(JF12=0,0,1)*IF(hoursMode="Daily",PTOHour-JH12,PTOHour*260/dPeriods-JH12),
PTOHour*JF12-JH12+JE12,
JE12-JH12)))</f>
        <v/>
      </c>
      <c r="JJ12" s="224"/>
      <c r="JK12" s="214"/>
      <c r="JL12" s="250"/>
      <c r="JM12" s="253" t="str">
        <f>IF(tbHours[[#This Row],[Employees]]="","",
IF(PTOMode=1,"-",
CHOOSE(PTOMode,
0,
JI12+IF(JJ12=0,0,1)*IF(hoursMode="Daily",PTOHour-JL12,PTOHour*260/dPeriods-JL12),
PTOHour*JJ12-JL12+JI12,
JI12-JL12)))</f>
        <v/>
      </c>
      <c r="JN12" s="224"/>
      <c r="JO12" s="214"/>
      <c r="JP12" s="250"/>
      <c r="JQ12" s="253" t="str">
        <f>IF(tbHours[[#This Row],[Employees]]="","",
IF(PTOMode=1,"-",
CHOOSE(PTOMode,
0,
JM12+IF(JN12=0,0,1)*IF(hoursMode="Daily",PTOHour-JP12,PTOHour*260/dPeriods-JP12),
PTOHour*JN12-JP12+JM12,
JM12-JP12)))</f>
        <v/>
      </c>
      <c r="JR12" s="224"/>
      <c r="JS12" s="214"/>
      <c r="JT12" s="250"/>
      <c r="JU12" s="253" t="str">
        <f>IF(tbHours[[#This Row],[Employees]]="","",
IF(PTOMode=1,"-",
CHOOSE(PTOMode,
0,
JQ12+IF(JR12=0,0,1)*IF(hoursMode="Daily",PTOHour-JT12,PTOHour*260/dPeriods-JT12),
PTOHour*JR12-JT12+JQ12,
JQ12-JT12)))</f>
        <v/>
      </c>
      <c r="JV12" s="224"/>
      <c r="JW12" s="214"/>
      <c r="JX12" s="250"/>
      <c r="JY12" s="253" t="str">
        <f>IF(tbHours[[#This Row],[Employees]]="","",
IF(PTOMode=1,"-",
CHOOSE(PTOMode,
0,
JU12+IF(JV12=0,0,1)*IF(hoursMode="Daily",PTOHour-JX12,PTOHour*260/dPeriods-JX12),
PTOHour*JV12-JX12+JU12,
JU12-JX12)))</f>
        <v/>
      </c>
      <c r="JZ12" s="224"/>
      <c r="KA12" s="214"/>
      <c r="KB12" s="250"/>
      <c r="KC12" s="253" t="str">
        <f>IF(tbHours[[#This Row],[Employees]]="","",
IF(PTOMode=1,"-",
CHOOSE(PTOMode,
0,
JY12+IF(JZ12=0,0,1)*IF(hoursMode="Daily",PTOHour-KB12,PTOHour*260/dPeriods-KB12),
PTOHour*JZ12-KB12+JY12,
JY12-KB12)))</f>
        <v/>
      </c>
      <c r="KD12" s="224"/>
      <c r="KE12" s="214"/>
      <c r="KF12" s="250"/>
      <c r="KG12" s="253" t="str">
        <f>IF(tbHours[[#This Row],[Employees]]="","",
IF(PTOMode=1,"-",
CHOOSE(PTOMode,
0,
KC12+IF(KD12=0,0,1)*IF(hoursMode="Daily",PTOHour-KF12,PTOHour*260/dPeriods-KF12),
PTOHour*KD12-KF12+KC12,
KC12-KF12)))</f>
        <v/>
      </c>
      <c r="KH12" s="224"/>
      <c r="KI12" s="214"/>
      <c r="KJ12" s="250"/>
      <c r="KK12" s="253" t="str">
        <f>IF(tbHours[[#This Row],[Employees]]="","",
IF(PTOMode=1,"-",
CHOOSE(PTOMode,
0,
KG12+IF(KH12=0,0,1)*IF(hoursMode="Daily",PTOHour-KJ12,PTOHour*260/dPeriods-KJ12),
PTOHour*KH12-KJ12+KG12,
KG12-KJ12)))</f>
        <v/>
      </c>
      <c r="KL12" s="224"/>
      <c r="KM12" s="214"/>
      <c r="KN12" s="250"/>
      <c r="KO12" s="253" t="str">
        <f>IF(tbHours[[#This Row],[Employees]]="","",
IF(PTOMode=1,"-",
CHOOSE(PTOMode,
0,
KK12+IF(KL12=0,0,1)*IF(hoursMode="Daily",PTOHour-KN12,PTOHour*260/dPeriods-KN12),
PTOHour*KL12-KN12+KK12,
KK12-KN12)))</f>
        <v/>
      </c>
      <c r="KP12" s="224"/>
      <c r="KQ12" s="214"/>
      <c r="KR12" s="250"/>
      <c r="KS12" s="253" t="str">
        <f>IF(tbHours[[#This Row],[Employees]]="","",
IF(PTOMode=1,"-",
CHOOSE(PTOMode,
0,
KO12+IF(KP12=0,0,1)*IF(hoursMode="Daily",PTOHour-KR12,PTOHour*260/dPeriods-KR12),
PTOHour*KP12-KR12+KO12,
KO12-KR12)))</f>
        <v/>
      </c>
      <c r="KT12" s="224"/>
      <c r="KU12" s="214"/>
      <c r="KV12" s="250"/>
      <c r="KW12" s="253" t="str">
        <f>IF(tbHours[[#This Row],[Employees]]="","",
IF(PTOMode=1,"-",
CHOOSE(PTOMode,
0,
KS12+IF(KT12=0,0,1)*IF(hoursMode="Daily",PTOHour-KV12,PTOHour*260/dPeriods-KV12),
PTOHour*KT12-KV12+KS12,
KS12-KV12)))</f>
        <v/>
      </c>
      <c r="KX12" s="224"/>
      <c r="KY12" s="214"/>
      <c r="KZ12" s="250"/>
      <c r="LA12" s="253" t="str">
        <f>IF(tbHours[[#This Row],[Employees]]="","",
IF(PTOMode=1,"-",
CHOOSE(PTOMode,
0,
KW12+IF(KX12=0,0,1)*IF(hoursMode="Daily",PTOHour-KZ12,PTOHour*260/dPeriods-KZ12),
PTOHour*KX12-KZ12+KW12,
KW12-KZ12)))</f>
        <v/>
      </c>
      <c r="LB12" s="224"/>
      <c r="LC12" s="214"/>
      <c r="LD12" s="250"/>
      <c r="LE12" s="253" t="str">
        <f>IF(tbHours[[#This Row],[Employees]]="","",
IF(PTOMode=1,"-",
CHOOSE(PTOMode,
0,
LA12+IF(LB12=0,0,1)*IF(hoursMode="Daily",PTOHour-LD12,PTOHour*260/dPeriods-LD12),
PTOHour*LB12-LD12+LA12,
LA12-LD12)))</f>
        <v/>
      </c>
      <c r="LF12" s="224"/>
      <c r="LG12" s="214"/>
      <c r="LH12" s="250"/>
      <c r="LI12" s="253" t="str">
        <f>IF(tbHours[[#This Row],[Employees]]="","",
IF(PTOMode=1,"-",
CHOOSE(PTOMode,
0,
LE12+IF(LF12=0,0,1)*IF(hoursMode="Daily",PTOHour-LH12,PTOHour*260/dPeriods-LH12),
PTOHour*LF12-LH12+LE12,
LE12-LH12)))</f>
        <v/>
      </c>
      <c r="LJ12" s="224"/>
      <c r="LK12" s="214"/>
      <c r="LL12" s="250"/>
      <c r="LM12" s="253" t="str">
        <f>IF(tbHours[[#This Row],[Employees]]="","",
IF(PTOMode=1,"-",
CHOOSE(PTOMode,
0,
LI12+IF(LJ12=0,0,1)*IF(hoursMode="Daily",PTOHour-LL12,PTOHour*260/dPeriods-LL12),
PTOHour*LJ12-LL12+LI12,
LI12-LL12)))</f>
        <v/>
      </c>
      <c r="LN12" s="224"/>
      <c r="LO12" s="214"/>
      <c r="LP12" s="250"/>
      <c r="LQ12" s="253" t="str">
        <f>IF(tbHours[[#This Row],[Employees]]="","",
IF(PTOMode=1,"-",
CHOOSE(PTOMode,
0,
LM12+IF(LN12=0,0,1)*IF(hoursMode="Daily",PTOHour-LP12,PTOHour*260/dPeriods-LP12),
PTOHour*LN12-LP12+LM12,
LM12-LP12)))</f>
        <v/>
      </c>
      <c r="LR12" s="224"/>
      <c r="LS12" s="214"/>
      <c r="LT12" s="250"/>
      <c r="LU12" s="253" t="str">
        <f>IF(tbHours[[#This Row],[Employees]]="","",
IF(PTOMode=1,"-",
CHOOSE(PTOMode,
0,
LQ12+IF(LR12=0,0,1)*IF(hoursMode="Daily",PTOHour-LT12,PTOHour*260/dPeriods-LT12),
PTOHour*LR12-LT12+LQ12,
LQ12-LT12)))</f>
        <v/>
      </c>
      <c r="LV12" s="224"/>
      <c r="LW12" s="214"/>
      <c r="LX12" s="250"/>
      <c r="LY12" s="253" t="str">
        <f>IF(tbHours[[#This Row],[Employees]]="","",
IF(PTOMode=1,"-",
CHOOSE(PTOMode,
0,
LU12+IF(LV12=0,0,1)*IF(hoursMode="Daily",PTOHour-LX12,PTOHour*260/dPeriods-LX12),
PTOHour*LV12-LX12+LU12,
LU12-LX12)))</f>
        <v/>
      </c>
      <c r="LZ12" s="224"/>
      <c r="MA12" s="214"/>
      <c r="MB12" s="250"/>
      <c r="MC12" s="253" t="str">
        <f>IF(tbHours[[#This Row],[Employees]]="","",
IF(PTOMode=1,"-",
CHOOSE(PTOMode,
0,
LY12+IF(LZ12=0,0,1)*IF(hoursMode="Daily",PTOHour-MB12,PTOHour*260/dPeriods-MB12),
PTOHour*LZ12-MB12+LY12,
LY12-MB12)))</f>
        <v/>
      </c>
      <c r="MD12" s="224"/>
      <c r="ME12" s="214"/>
      <c r="MF12" s="250"/>
      <c r="MG12" s="253" t="str">
        <f>IF(tbHours[[#This Row],[Employees]]="","",
IF(PTOMode=1,"-",
CHOOSE(PTOMode,
0,
MC12+IF(MD12=0,0,1)*IF(hoursMode="Daily",PTOHour-MF12,PTOHour*260/dPeriods-MF12),
PTOHour*MD12-MF12+MC12,
MC12-MF12)))</f>
        <v/>
      </c>
      <c r="MH12" s="224"/>
      <c r="MI12" s="214"/>
      <c r="MJ12" s="250"/>
      <c r="MK12" s="253" t="str">
        <f>IF(tbHours[[#This Row],[Employees]]="","",
IF(PTOMode=1,"-",
CHOOSE(PTOMode,
0,
MG12+IF(MH12=0,0,1)*IF(hoursMode="Daily",PTOHour-MJ12,PTOHour*260/dPeriods-MJ12),
PTOHour*MH12-MJ12+MG12,
MG12-MJ12)))</f>
        <v/>
      </c>
      <c r="ML12" s="224"/>
      <c r="MM12" s="214"/>
      <c r="MN12" s="250"/>
      <c r="MO12" s="253" t="str">
        <f>IF(tbHours[[#This Row],[Employees]]="","",
IF(PTOMode=1,"-",
CHOOSE(PTOMode,
0,
MK12+IF(ML12=0,0,1)*IF(hoursMode="Daily",PTOHour-MN12,PTOHour*260/dPeriods-MN12),
PTOHour*ML12-MN12+MK12,
MK12-MN12)))</f>
        <v/>
      </c>
      <c r="MP12" s="224"/>
      <c r="MQ12" s="214"/>
      <c r="MR12" s="250"/>
      <c r="MS12" s="253" t="str">
        <f>IF(tbHours[[#This Row],[Employees]]="","",
IF(PTOMode=1,"-",
CHOOSE(PTOMode,
0,
MO12+IF(MP12=0,0,1)*IF(hoursMode="Daily",PTOHour-MR12,PTOHour*260/dPeriods-MR12),
PTOHour*MP12-MR12+MO12,
MO12-MR12)))</f>
        <v/>
      </c>
      <c r="MT12" s="224"/>
      <c r="MU12" s="214"/>
      <c r="MV12" s="250"/>
      <c r="MW12" s="253" t="str">
        <f>IF(tbHours[[#This Row],[Employees]]="","",
IF(PTOMode=1,"-",
CHOOSE(PTOMode,
0,
MS12+IF(MT12=0,0,1)*IF(hoursMode="Daily",PTOHour-MV12,PTOHour*260/dPeriods-MV12),
PTOHour*MT12-MV12+MS12,
MS12-MV12)))</f>
        <v/>
      </c>
      <c r="MX12" s="224"/>
      <c r="MY12" s="214"/>
      <c r="MZ12" s="250"/>
      <c r="NA12" s="253" t="str">
        <f>IF(tbHours[[#This Row],[Employees]]="","",
IF(PTOMode=1,"-",
CHOOSE(PTOMode,
0,
MW12+IF(MX12=0,0,1)*IF(hoursMode="Daily",PTOHour-MZ12,PTOHour*260/dPeriods-MZ12),
PTOHour*MX12-MZ12+MW12,
MW12-MZ12)))</f>
        <v/>
      </c>
      <c r="NB12" s="224"/>
      <c r="NC12" s="214"/>
      <c r="ND12" s="250"/>
      <c r="NE12" s="253" t="str">
        <f>IF(tbHours[[#This Row],[Employees]]="","",
IF(PTOMode=1,"-",
CHOOSE(PTOMode,
0,
NA12+IF(NB12=0,0,1)*IF(hoursMode="Daily",PTOHour-ND12,PTOHour*260/dPeriods-ND12),
PTOHour*NB12-ND12+NA12,
NA12-ND12)))</f>
        <v/>
      </c>
      <c r="NF12" s="224"/>
      <c r="NG12" s="214"/>
      <c r="NH12" s="250"/>
      <c r="NI12" s="253" t="str">
        <f>IF(tbHours[[#This Row],[Employees]]="","",
IF(PTOMode=1,"-",
CHOOSE(PTOMode,
0,
NE12+IF(NF12=0,0,1)*IF(hoursMode="Daily",PTOHour-NH12,PTOHour*260/dPeriods-NH12),
PTOHour*NF12-NH12+NE12,
NE12-NH12)))</f>
        <v/>
      </c>
      <c r="NJ12" s="224"/>
      <c r="NK12" s="214"/>
      <c r="NL12" s="250"/>
      <c r="NM12" s="253" t="str">
        <f>IF(tbHours[[#This Row],[Employees]]="","",
IF(PTOMode=1,"-",
CHOOSE(PTOMode,
0,
NI12+IF(NJ12=0,0,1)*IF(hoursMode="Daily",PTOHour-NL12,PTOHour*260/dPeriods-NL12),
PTOHour*NJ12-NL12+NI12,
NI12-NL12)))</f>
        <v/>
      </c>
      <c r="NN12" s="224"/>
      <c r="NO12" s="214"/>
      <c r="NP12" s="250"/>
      <c r="NQ12" s="253" t="str">
        <f>IF(tbHours[[#This Row],[Employees]]="","",
IF(PTOMode=1,"-",
CHOOSE(PTOMode,
0,
NM12+IF(NN12=0,0,1)*IF(hoursMode="Daily",PTOHour-NP12,PTOHour*260/dPeriods-NP12),
PTOHour*NN12-NP12+NM12,
NM12-NP12)))</f>
        <v/>
      </c>
      <c r="NR12" s="224"/>
      <c r="NS12" s="214"/>
      <c r="NT12" s="250"/>
      <c r="NU12" s="253" t="str">
        <f>IF(tbHours[[#This Row],[Employees]]="","",
IF(PTOMode=1,"-",
CHOOSE(PTOMode,
0,
NQ12+IF(NR12=0,0,1)*IF(hoursMode="Daily",PTOHour-NT12,PTOHour*260/dPeriods-NT12),
PTOHour*NR12-NT12+NQ12,
NQ12-NT12)))</f>
        <v/>
      </c>
      <c r="NV12" s="224"/>
      <c r="NW12" s="214"/>
      <c r="NX12" s="250"/>
      <c r="NY12" s="253" t="str">
        <f>IF(tbHours[[#This Row],[Employees]]="","",
IF(PTOMode=1,"-",
CHOOSE(PTOMode,
0,
NU12+IF(NV12=0,0,1)*IF(hoursMode="Daily",PTOHour-NX12,PTOHour*260/dPeriods-NX12),
PTOHour*NV12-NX12+NU12,
NU12-NX12)))</f>
        <v/>
      </c>
      <c r="NZ12" s="224"/>
      <c r="OA12" s="214"/>
      <c r="OB12" s="250"/>
      <c r="OC12" s="253" t="str">
        <f>IF(tbHours[[#This Row],[Employees]]="","",
IF(PTOMode=1,"-",
CHOOSE(PTOMode,
0,
NY12+IF(NZ12=0,0,1)*IF(hoursMode="Daily",PTOHour-OB12,PTOHour*260/dPeriods-OB12),
PTOHour*NZ12-OB12+NY12,
NY12-OB12)))</f>
        <v/>
      </c>
      <c r="OD12" s="224"/>
      <c r="OE12" s="214"/>
      <c r="OF12" s="250"/>
      <c r="OG12" s="253" t="str">
        <f>IF(tbHours[[#This Row],[Employees]]="","",
IF(PTOMode=1,"-",
CHOOSE(PTOMode,
0,
OC12+IF(OD12=0,0,1)*IF(hoursMode="Daily",PTOHour-OF12,PTOHour*260/dPeriods-OF12),
PTOHour*OD12-OF12+OC12,
OC12-OF12)))</f>
        <v/>
      </c>
      <c r="OH12" s="224"/>
      <c r="OI12" s="214"/>
      <c r="OJ12" s="250"/>
      <c r="OK12" s="253" t="str">
        <f>IF(tbHours[[#This Row],[Employees]]="","",
IF(PTOMode=1,"-",
CHOOSE(PTOMode,
0,
OG12+IF(OH12=0,0,1)*IF(hoursMode="Daily",PTOHour-OJ12,PTOHour*260/dPeriods-OJ12),
PTOHour*OH12-OJ12+OG12,
OG12-OJ12)))</f>
        <v/>
      </c>
      <c r="OL12" s="224"/>
      <c r="OM12" s="214"/>
      <c r="ON12" s="250"/>
      <c r="OO12" s="253" t="str">
        <f>IF(tbHours[[#This Row],[Employees]]="","",
IF(PTOMode=1,"-",
CHOOSE(PTOMode,
0,
OK12+IF(OL12=0,0,1)*IF(hoursMode="Daily",PTOHour-ON12,PTOHour*260/dPeriods-ON12),
PTOHour*OL12-ON12+OK12,
OK12-ON12)))</f>
        <v/>
      </c>
      <c r="OP12" s="224"/>
      <c r="OQ12" s="214"/>
      <c r="OR12" s="250"/>
      <c r="OS12" s="253" t="str">
        <f>IF(tbHours[[#This Row],[Employees]]="","",
IF(PTOMode=1,"-",
CHOOSE(PTOMode,
0,
OO12+IF(OP12=0,0,1)*IF(hoursMode="Daily",PTOHour-OR12,PTOHour*260/dPeriods-OR12),
PTOHour*OP12-OR12+OO12,
OO12-OR12)))</f>
        <v/>
      </c>
      <c r="OT12" s="224"/>
      <c r="OU12" s="214"/>
      <c r="OV12" s="250"/>
      <c r="OW12" s="253" t="str">
        <f>IF(tbHours[[#This Row],[Employees]]="","",
IF(PTOMode=1,"-",
CHOOSE(PTOMode,
0,
OS12+IF(OT12=0,0,1)*IF(hoursMode="Daily",PTOHour-OV12,PTOHour*260/dPeriods-OV12),
PTOHour*OT12-OV12+OS12,
OS12-OV12)))</f>
        <v/>
      </c>
      <c r="OX12" s="224"/>
      <c r="OY12" s="214"/>
      <c r="OZ12" s="250"/>
      <c r="PA12" s="253" t="str">
        <f>IF(tbHours[[#This Row],[Employees]]="","",
IF(PTOMode=1,"-",
CHOOSE(PTOMode,
0,
OW12+IF(OX12=0,0,1)*IF(hoursMode="Daily",PTOHour-OZ12,PTOHour*260/dPeriods-OZ12),
PTOHour*OX12-OZ12+OW12,
OW12-OZ12)))</f>
        <v/>
      </c>
      <c r="PB12" s="224"/>
      <c r="PC12" s="214"/>
      <c r="PD12" s="250"/>
      <c r="PE12" s="253" t="str">
        <f>IF(tbHours[[#This Row],[Employees]]="","",
IF(PTOMode=1,"-",
CHOOSE(PTOMode,
0,
PA12+IF(PB12=0,0,1)*IF(hoursMode="Daily",PTOHour-PD12,PTOHour*260/dPeriods-PD12),
PTOHour*PB12-PD12+PA12,
PA12-PD12)))</f>
        <v/>
      </c>
      <c r="PF12" s="224"/>
      <c r="PG12" s="214"/>
      <c r="PH12" s="250"/>
      <c r="PI12" s="253" t="str">
        <f>IF(tbHours[[#This Row],[Employees]]="","",
IF(PTOMode=1,"-",
CHOOSE(PTOMode,
0,
PE12+IF(PF12=0,0,1)*IF(hoursMode="Daily",PTOHour-PH12,PTOHour*260/dPeriods-PH12),
PTOHour*PF12-PH12+PE12,
PE12-PH12)))</f>
        <v/>
      </c>
      <c r="PJ12" s="224"/>
      <c r="PK12" s="214"/>
      <c r="PL12" s="250"/>
      <c r="PM12" s="253" t="str">
        <f>IF(tbHours[[#This Row],[Employees]]="","",
IF(PTOMode=1,"-",
CHOOSE(PTOMode,
0,
PI12+IF(PJ12=0,0,1)*IF(hoursMode="Daily",PTOHour-PL12,PTOHour*260/dPeriods-PL12),
PTOHour*PJ12-PL12+PI12,
PI12-PL12)))</f>
        <v/>
      </c>
      <c r="PN12" s="224"/>
      <c r="PO12" s="214"/>
      <c r="PP12" s="250"/>
      <c r="PQ12" s="253" t="str">
        <f>IF(tbHours[[#This Row],[Employees]]="","",
IF(PTOMode=1,"-",
CHOOSE(PTOMode,
0,
PM12+IF(PN12=0,0,1)*IF(hoursMode="Daily",PTOHour-PP12,PTOHour*260/dPeriods-PP12),
PTOHour*PN12-PP12+PM12,
PM12-PP12)))</f>
        <v/>
      </c>
      <c r="PR12" s="224"/>
      <c r="PS12" s="214"/>
      <c r="PT12" s="250"/>
      <c r="PU12" s="253" t="str">
        <f>IF(tbHours[[#This Row],[Employees]]="","",
IF(PTOMode=1,"-",
CHOOSE(PTOMode,
0,
PQ12+IF(PR12=0,0,1)*IF(hoursMode="Daily",PTOHour-PT12,PTOHour*260/dPeriods-PT12),
PTOHour*PR12-PT12+PQ12,
PQ12-PT12)))</f>
        <v/>
      </c>
      <c r="PV12" s="224"/>
      <c r="PW12" s="214"/>
      <c r="PX12" s="250"/>
      <c r="PY12" s="253" t="str">
        <f>IF(tbHours[[#This Row],[Employees]]="","",
IF(PTOMode=1,"-",
CHOOSE(PTOMode,
0,
PU12+IF(PV12=0,0,1)*IF(hoursMode="Daily",PTOHour-PX12,PTOHour*260/dPeriods-PX12),
PTOHour*PV12-PX12+PU12,
PU12-PX12)))</f>
        <v/>
      </c>
      <c r="PZ12" s="224"/>
      <c r="QA12" s="214"/>
      <c r="QB12" s="250"/>
      <c r="QC12" s="253" t="str">
        <f>IF(tbHours[[#This Row],[Employees]]="","",
IF(PTOMode=1,"-",
CHOOSE(PTOMode,
0,
PY12+IF(PZ12=0,0,1)*IF(hoursMode="Daily",PTOHour-QB12,PTOHour*260/dPeriods-QB12),
PTOHour*PZ12-QB12+PY12,
PY12-QB12)))</f>
        <v/>
      </c>
      <c r="QD12" s="224"/>
      <c r="QE12" s="214"/>
      <c r="QF12" s="250"/>
      <c r="QG12" s="253" t="str">
        <f>IF(tbHours[[#This Row],[Employees]]="","",
IF(PTOMode=1,"-",
CHOOSE(PTOMode,
0,
QC12+IF(QD12=0,0,1)*IF(hoursMode="Daily",PTOHour-QF12,PTOHour*260/dPeriods-QF12),
PTOHour*QD12-QF12+QC12,
QC12-QF12)))</f>
        <v/>
      </c>
      <c r="QH12" s="224"/>
      <c r="QI12" s="214"/>
      <c r="QJ12" s="250"/>
      <c r="QK12" s="253" t="str">
        <f>IF(tbHours[[#This Row],[Employees]]="","",
IF(PTOMode=1,"-",
CHOOSE(PTOMode,
0,
QG12+IF(QH12=0,0,1)*IF(hoursMode="Daily",PTOHour-QJ12,PTOHour*260/dPeriods-QJ12),
PTOHour*QH12-QJ12+QG12,
QG12-QJ12)))</f>
        <v/>
      </c>
      <c r="QL12" s="224"/>
      <c r="QM12" s="214"/>
      <c r="QN12" s="250"/>
      <c r="QO12" s="253" t="str">
        <f>IF(tbHours[[#This Row],[Employees]]="","",
IF(PTOMode=1,"-",
CHOOSE(PTOMode,
0,
QK12+IF(QL12=0,0,1)*IF(hoursMode="Daily",PTOHour-QN12,PTOHour*260/dPeriods-QN12),
PTOHour*QL12-QN12+QK12,
QK12-QN12)))</f>
        <v/>
      </c>
      <c r="QP12" s="224"/>
      <c r="QQ12" s="214"/>
      <c r="QR12" s="250"/>
      <c r="QS12" s="253" t="str">
        <f>IF(tbHours[[#This Row],[Employees]]="","",
IF(PTOMode=1,"-",
CHOOSE(PTOMode,
0,
QO12+IF(QP12=0,0,1)*IF(hoursMode="Daily",PTOHour-QR12,PTOHour*260/dPeriods-QR12),
PTOHour*QP12-QR12+QO12,
QO12-QR12)))</f>
        <v/>
      </c>
      <c r="QT12" s="224"/>
      <c r="QU12" s="214"/>
      <c r="QV12" s="250"/>
      <c r="QW12" s="253" t="str">
        <f>IF(tbHours[[#This Row],[Employees]]="","",
IF(PTOMode=1,"-",
CHOOSE(PTOMode,
0,
QS12+IF(QT12=0,0,1)*IF(hoursMode="Daily",PTOHour-QV12,PTOHour*260/dPeriods-QV12),
PTOHour*QT12-QV12+QS12,
QS12-QV12)))</f>
        <v/>
      </c>
      <c r="QX12" s="224"/>
      <c r="QY12" s="214"/>
      <c r="QZ12" s="250"/>
      <c r="RA12" s="253" t="str">
        <f>IF(tbHours[[#This Row],[Employees]]="","",
IF(PTOMode=1,"-",
CHOOSE(PTOMode,
0,
QW12+IF(QX12=0,0,1)*IF(hoursMode="Daily",PTOHour-QZ12,PTOHour*260/dPeriods-QZ12),
PTOHour*QX12-QZ12+QW12,
QW12-QZ12)))</f>
        <v/>
      </c>
      <c r="RB12" s="224"/>
      <c r="RC12" s="214"/>
      <c r="RD12" s="250"/>
      <c r="RE12" s="253" t="str">
        <f>IF(tbHours[[#This Row],[Employees]]="","",
IF(PTOMode=1,"-",
CHOOSE(PTOMode,
0,
RA12+IF(RB12=0,0,1)*IF(hoursMode="Daily",PTOHour-RD12,PTOHour*260/dPeriods-RD12),
PTOHour*RB12-RD12+RA12,
RA12-RD12)))</f>
        <v/>
      </c>
      <c r="RF12" s="224"/>
      <c r="RG12" s="214"/>
      <c r="RH12" s="250"/>
      <c r="RI12" s="253" t="str">
        <f>IF(tbHours[[#This Row],[Employees]]="","",
IF(PTOMode=1,"-",
CHOOSE(PTOMode,
0,
RE12+IF(RF12=0,0,1)*IF(hoursMode="Daily",PTOHour-RH12,PTOHour*260/dPeriods-RH12),
PTOHour*RF12-RH12+RE12,
RE12-RH12)))</f>
        <v/>
      </c>
      <c r="RJ12" s="224"/>
      <c r="RK12" s="214"/>
      <c r="RL12" s="250"/>
      <c r="RM12" s="253" t="str">
        <f>IF(tbHours[[#This Row],[Employees]]="","",
IF(PTOMode=1,"-",
CHOOSE(PTOMode,
0,
RI12+IF(RJ12=0,0,1)*IF(hoursMode="Daily",PTOHour-RL12,PTOHour*260/dPeriods-RL12),
PTOHour*RJ12-RL12+RI12,
RI12-RL12)))</f>
        <v/>
      </c>
      <c r="RN12" s="224"/>
      <c r="RO12" s="214"/>
      <c r="RP12" s="250"/>
      <c r="RQ12" s="253" t="str">
        <f>IF(tbHours[[#This Row],[Employees]]="","",
IF(PTOMode=1,"-",
CHOOSE(PTOMode,
0,
RM12+IF(RN12=0,0,1)*IF(hoursMode="Daily",PTOHour-RP12,PTOHour*260/dPeriods-RP12),
PTOHour*RN12-RP12+RM12,
RM12-RP12)))</f>
        <v/>
      </c>
      <c r="RR12" s="224"/>
      <c r="RS12" s="214"/>
      <c r="RT12" s="250"/>
      <c r="RU12" s="253" t="str">
        <f>IF(tbHours[[#This Row],[Employees]]="","",
IF(PTOMode=1,"-",
CHOOSE(PTOMode,
0,
RQ12+IF(RR12=0,0,1)*IF(hoursMode="Daily",PTOHour-RT12,PTOHour*260/dPeriods-RT12),
PTOHour*RR12-RT12+RQ12,
RQ12-RT12)))</f>
        <v/>
      </c>
      <c r="RV12" s="224"/>
      <c r="RW12" s="214"/>
      <c r="RX12" s="250"/>
      <c r="RY12" s="253" t="str">
        <f>IF(tbHours[[#This Row],[Employees]]="","",
IF(PTOMode=1,"-",
CHOOSE(PTOMode,
0,
RU12+IF(RV12=0,0,1)*IF(hoursMode="Daily",PTOHour-RX12,PTOHour*260/dPeriods-RX12),
PTOHour*RV12-RX12+RU12,
RU12-RX12)))</f>
        <v/>
      </c>
      <c r="RZ12" s="224"/>
      <c r="SA12" s="214"/>
      <c r="SB12" s="250"/>
      <c r="SC12" s="253" t="str">
        <f>IF(tbHours[[#This Row],[Employees]]="","",
IF(PTOMode=1,"-",
CHOOSE(PTOMode,
0,
RY12+IF(RZ12=0,0,1)*IF(hoursMode="Daily",PTOHour-SB12,PTOHour*260/dPeriods-SB12),
PTOHour*RZ12-SB12+RY12,
RY12-SB12)))</f>
        <v/>
      </c>
      <c r="SD12" s="224"/>
      <c r="SE12" s="214"/>
      <c r="SF12" s="250"/>
      <c r="SG12" s="253" t="str">
        <f>IF(tbHours[[#This Row],[Employees]]="","",
IF(PTOMode=1,"-",
CHOOSE(PTOMode,
0,
SC12+IF(SD12=0,0,1)*IF(hoursMode="Daily",PTOHour-SF12,PTOHour*260/dPeriods-SF12),
PTOHour*SD12-SF12+SC12,
SC12-SF12)))</f>
        <v/>
      </c>
      <c r="SH12" s="224"/>
      <c r="SI12" s="214"/>
      <c r="SJ12" s="250"/>
      <c r="SK12" s="253" t="str">
        <f>IF(tbHours[[#This Row],[Employees]]="","",
IF(PTOMode=1,"-",
CHOOSE(PTOMode,
0,
SG12+IF(SH12=0,0,1)*IF(hoursMode="Daily",PTOHour-SJ12,PTOHour*260/dPeriods-SJ12),
PTOHour*SH12-SJ12+SG12,
SG12-SJ12)))</f>
        <v/>
      </c>
      <c r="SL12" s="224"/>
      <c r="SM12" s="214"/>
      <c r="SN12" s="250"/>
      <c r="SO12" s="253" t="str">
        <f>IF(tbHours[[#This Row],[Employees]]="","",
IF(PTOMode=1,"-",
CHOOSE(PTOMode,
0,
SK12+IF(SL12=0,0,1)*IF(hoursMode="Daily",PTOHour-SN12,PTOHour*260/dPeriods-SN12),
PTOHour*SL12-SN12+SK12,
SK12-SN12)))</f>
        <v/>
      </c>
      <c r="SP12" s="224"/>
      <c r="SQ12" s="214"/>
      <c r="SR12" s="250"/>
      <c r="SS12" s="253" t="str">
        <f>IF(tbHours[[#This Row],[Employees]]="","",
IF(PTOMode=1,"-",
CHOOSE(PTOMode,
0,
SO12+IF(SP12=0,0,1)*IF(hoursMode="Daily",PTOHour-SR12,PTOHour*260/dPeriods-SR12),
PTOHour*SP12-SR12+SO12,
SO12-SR12)))</f>
        <v/>
      </c>
      <c r="ST12" s="224"/>
      <c r="SU12" s="214"/>
      <c r="SV12" s="250"/>
      <c r="SW12" s="253" t="str">
        <f>IF(tbHours[[#This Row],[Employees]]="","",
IF(PTOMode=1,"-",
CHOOSE(PTOMode,
0,
SS12+IF(ST12=0,0,1)*IF(hoursMode="Daily",PTOHour-SV12,PTOHour*260/dPeriods-SV12),
PTOHour*ST12-SV12+SS12,
SS12-SV12)))</f>
        <v/>
      </c>
      <c r="SX12" s="224"/>
      <c r="SY12" s="214"/>
      <c r="SZ12" s="250"/>
      <c r="TA12" s="253" t="str">
        <f>IF(tbHours[[#This Row],[Employees]]="","",
IF(PTOMode=1,"-",
CHOOSE(PTOMode,
0,
SW12+IF(SX12=0,0,1)*IF(hoursMode="Daily",PTOHour-SZ12,PTOHour*260/dPeriods-SZ12),
PTOHour*SX12-SZ12+SW12,
SW12-SZ12)))</f>
        <v/>
      </c>
      <c r="TB12" s="224"/>
      <c r="TC12" s="214"/>
      <c r="TD12" s="250"/>
      <c r="TE12" s="253" t="str">
        <f>IF(tbHours[[#This Row],[Employees]]="","",
IF(PTOMode=1,"-",
CHOOSE(PTOMode,
0,
TA12+IF(TB12=0,0,1)*IF(hoursMode="Daily",PTOHour-TD12,PTOHour*260/dPeriods-TD12),
PTOHour*TB12-TD12+TA12,
TA12-TD12)))</f>
        <v/>
      </c>
      <c r="TF12" s="224"/>
      <c r="TG12" s="214"/>
      <c r="TH12" s="250"/>
      <c r="TI12" s="253" t="str">
        <f>IF(tbHours[[#This Row],[Employees]]="","",
IF(PTOMode=1,"-",
CHOOSE(PTOMode,
0,
TE12+IF(TF12=0,0,1)*IF(hoursMode="Daily",PTOHour-TH12,PTOHour*260/dPeriods-TH12),
PTOHour*TF12-TH12+TE12,
TE12-TH12)))</f>
        <v/>
      </c>
      <c r="TJ12" s="224"/>
      <c r="TK12" s="214"/>
      <c r="TL12" s="250"/>
      <c r="TM12" s="253" t="str">
        <f>IF(tbHours[[#This Row],[Employees]]="","",
IF(PTOMode=1,"-",
CHOOSE(PTOMode,
0,
TI12+IF(TJ12=0,0,1)*IF(hoursMode="Daily",PTOHour-TL12,PTOHour*260/dPeriods-TL12),
PTOHour*TJ12-TL12+TI12,
TI12-TL12)))</f>
        <v/>
      </c>
      <c r="TN12" s="224"/>
      <c r="TO12" s="214"/>
      <c r="TP12" s="250"/>
      <c r="TQ12" s="253" t="str">
        <f>IF(tbHours[[#This Row],[Employees]]="","",
IF(PTOMode=1,"-",
CHOOSE(PTOMode,
0,
TM12+IF(TN12=0,0,1)*IF(hoursMode="Daily",PTOHour-TP12,PTOHour*260/dPeriods-TP12),
PTOHour*TN12-TP12+TM12,
TM12-TP12)))</f>
        <v/>
      </c>
      <c r="TR12" s="224"/>
      <c r="TS12" s="214"/>
      <c r="TT12" s="250"/>
      <c r="TU12" s="253" t="str">
        <f>IF(tbHours[[#This Row],[Employees]]="","",
IF(PTOMode=1,"-",
CHOOSE(PTOMode,
0,
TQ12+IF(TR12=0,0,1)*IF(hoursMode="Daily",PTOHour-TT12,PTOHour*260/dPeriods-TT12),
PTOHour*TR12-TT12+TQ12,
TQ12-TT12)))</f>
        <v/>
      </c>
      <c r="TV12" s="224"/>
      <c r="TW12" s="214"/>
      <c r="TX12" s="250"/>
      <c r="TY12" s="253" t="str">
        <f>IF(tbHours[[#This Row],[Employees]]="","",
IF(PTOMode=1,"-",
CHOOSE(PTOMode,
0,
TU12+IF(TV12=0,0,1)*IF(hoursMode="Daily",PTOHour-TX12,PTOHour*260/dPeriods-TX12),
PTOHour*TV12-TX12+TU12,
TU12-TX12)))</f>
        <v/>
      </c>
      <c r="TZ12" s="224"/>
      <c r="UA12" s="214"/>
      <c r="UB12" s="250"/>
      <c r="UC12" s="253" t="str">
        <f>IF(tbHours[[#This Row],[Employees]]="","",
IF(PTOMode=1,"-",
CHOOSE(PTOMode,
0,
TY12+IF(TZ12=0,0,1)*IF(hoursMode="Daily",PTOHour-UB12,PTOHour*260/dPeriods-UB12),
PTOHour*TZ12-UB12+TY12,
TY12-UB12)))</f>
        <v/>
      </c>
      <c r="UD12" s="224"/>
      <c r="UE12" s="214"/>
      <c r="UF12" s="250"/>
      <c r="UG12" s="253" t="str">
        <f>IF(tbHours[[#This Row],[Employees]]="","",
IF(PTOMode=1,"-",
CHOOSE(PTOMode,
0,
UC12+IF(UD12=0,0,1)*IF(hoursMode="Daily",PTOHour-UF12,PTOHour*260/dPeriods-UF12),
PTOHour*UD12-UF12+UC12,
UC12-UF12)))</f>
        <v/>
      </c>
      <c r="UH12" s="224"/>
      <c r="UI12" s="214"/>
      <c r="UJ12" s="250"/>
      <c r="UK12" s="253" t="str">
        <f>IF(tbHours[[#This Row],[Employees]]="","",
IF(PTOMode=1,"-",
CHOOSE(PTOMode,
0,
UG12+IF(UH12=0,0,1)*IF(hoursMode="Daily",PTOHour-UJ12,PTOHour*260/dPeriods-UJ12),
PTOHour*UH12-UJ12+UG12,
UG12-UJ12)))</f>
        <v/>
      </c>
      <c r="UL12" s="224"/>
      <c r="UM12" s="214"/>
      <c r="UN12" s="250"/>
      <c r="UO12" s="253" t="str">
        <f>IF(tbHours[[#This Row],[Employees]]="","",
IF(PTOMode=1,"-",
CHOOSE(PTOMode,
0,
UK12+IF(UL12=0,0,1)*IF(hoursMode="Daily",PTOHour-UN12,PTOHour*260/dPeriods-UN12),
PTOHour*UL12-UN12+UK12,
UK12-UN12)))</f>
        <v/>
      </c>
      <c r="UP12" s="224"/>
      <c r="UQ12" s="214"/>
      <c r="UR12" s="250"/>
      <c r="US12" s="253" t="str">
        <f>IF(tbHours[[#This Row],[Employees]]="","",
IF(PTOMode=1,"-",
CHOOSE(PTOMode,
0,
UO12+IF(UP12=0,0,1)*IF(hoursMode="Daily",PTOHour-UR12,PTOHour*260/dPeriods-UR12),
PTOHour*UP12-UR12+UO12,
UO12-UR12)))</f>
        <v/>
      </c>
      <c r="UT12" s="224"/>
      <c r="UU12" s="214"/>
      <c r="UV12" s="250"/>
      <c r="UW12" s="253" t="str">
        <f>IF(tbHours[[#This Row],[Employees]]="","",
IF(PTOMode=1,"-",
CHOOSE(PTOMode,
0,
US12+IF(UT12=0,0,1)*IF(hoursMode="Daily",PTOHour-UV12,PTOHour*260/dPeriods-UV12),
PTOHour*UT12-UV12+US12,
US12-UV12)))</f>
        <v/>
      </c>
      <c r="UX12" s="224"/>
      <c r="UY12" s="214"/>
      <c r="UZ12" s="250"/>
      <c r="VA12" s="253" t="str">
        <f>IF(tbHours[[#This Row],[Employees]]="","",
IF(PTOMode=1,"-",
CHOOSE(PTOMode,
0,
UW12+IF(UX12=0,0,1)*IF(hoursMode="Daily",PTOHour-UZ12,PTOHour*260/dPeriods-UZ12),
PTOHour*UX12-UZ12+UW12,
UW12-UZ12)))</f>
        <v/>
      </c>
      <c r="VB12" s="224"/>
      <c r="VC12" s="214"/>
      <c r="VD12" s="250"/>
      <c r="VE12" s="253" t="str">
        <f>IF(tbHours[[#This Row],[Employees]]="","",
IF(PTOMode=1,"-",
CHOOSE(PTOMode,
0,
VA12+IF(VB12=0,0,1)*IF(hoursMode="Daily",PTOHour-VD12,PTOHour*260/dPeriods-VD12),
PTOHour*VB12-VD12+VA12,
VA12-VD12)))</f>
        <v/>
      </c>
      <c r="VF12" s="224"/>
      <c r="VG12" s="214"/>
      <c r="VH12" s="250"/>
      <c r="VI12" s="253" t="str">
        <f>IF(tbHours[[#This Row],[Employees]]="","",
IF(PTOMode=1,"-",
CHOOSE(PTOMode,
0,
VE12+IF(VF12=0,0,1)*IF(hoursMode="Daily",PTOHour-VH12,PTOHour*260/dPeriods-VH12),
PTOHour*VF12-VH12+VE12,
VE12-VH12)))</f>
        <v/>
      </c>
      <c r="VJ12" s="224"/>
      <c r="VK12" s="214"/>
      <c r="VL12" s="250"/>
      <c r="VM12" s="253" t="str">
        <f>IF(tbHours[[#This Row],[Employees]]="","",
IF(PTOMode=1,"-",
CHOOSE(PTOMode,
0,
VI12+IF(VJ12=0,0,1)*IF(hoursMode="Daily",PTOHour-VL12,PTOHour*260/dPeriods-VL12),
PTOHour*VJ12-VL12+VI12,
VI12-VL12)))</f>
        <v/>
      </c>
      <c r="VN12" s="224"/>
      <c r="VO12" s="214"/>
      <c r="VP12" s="250"/>
      <c r="VQ12" s="253" t="str">
        <f>IF(tbHours[[#This Row],[Employees]]="","",
IF(PTOMode=1,"-",
CHOOSE(PTOMode,
0,
VM12+IF(VN12=0,0,1)*IF(hoursMode="Daily",PTOHour-VP12,PTOHour*260/dPeriods-VP12),
PTOHour*VN12-VP12+VM12,
VM12-VP12)))</f>
        <v/>
      </c>
      <c r="VR12" s="224"/>
      <c r="VS12" s="214"/>
      <c r="VT12" s="250"/>
      <c r="VU12" s="253" t="str">
        <f>IF(tbHours[[#This Row],[Employees]]="","",
IF(PTOMode=1,"-",
CHOOSE(PTOMode,
0,
VQ12+IF(VR12=0,0,1)*IF(hoursMode="Daily",PTOHour-VT12,PTOHour*260/dPeriods-VT12),
PTOHour*VR12-VT12+VQ12,
VQ12-VT12)))</f>
        <v/>
      </c>
      <c r="VV12" s="224"/>
      <c r="VW12" s="214"/>
      <c r="VX12" s="250"/>
      <c r="VY12" s="253" t="str">
        <f>IF(tbHours[[#This Row],[Employees]]="","",
IF(PTOMode=1,"-",
CHOOSE(PTOMode,
0,
VU12+IF(VV12=0,0,1)*IF(hoursMode="Daily",PTOHour-VX12,PTOHour*260/dPeriods-VX12),
PTOHour*VV12-VX12+VU12,
VU12-VX12)))</f>
        <v/>
      </c>
      <c r="VZ12" s="224"/>
      <c r="WA12" s="214"/>
      <c r="WB12" s="250"/>
      <c r="WC12" s="253" t="str">
        <f>IF(tbHours[[#This Row],[Employees]]="","",
IF(PTOMode=1,"-",
CHOOSE(PTOMode,
0,
VY12+IF(VZ12=0,0,1)*IF(hoursMode="Daily",PTOHour-WB12,PTOHour*260/dPeriods-WB12),
PTOHour*VZ12-WB12+VY12,
VY12-WB12)))</f>
        <v/>
      </c>
      <c r="WD12" s="224"/>
      <c r="WE12" s="214"/>
      <c r="WF12" s="250"/>
      <c r="WG12" s="253" t="str">
        <f>IF(tbHours[[#This Row],[Employees]]="","",
IF(PTOMode=1,"-",
CHOOSE(PTOMode,
0,
WC12+IF(WD12=0,0,1)*IF(hoursMode="Daily",PTOHour-WF12,PTOHour*260/dPeriods-WF12),
PTOHour*WD12-WF12+WC12,
WC12-WF12)))</f>
        <v/>
      </c>
      <c r="WH12" s="224"/>
      <c r="WI12" s="214"/>
      <c r="WJ12" s="250"/>
      <c r="WK12" s="253" t="str">
        <f>IF(tbHours[[#This Row],[Employees]]="","",
IF(PTOMode=1,"-",
CHOOSE(PTOMode,
0,
WG12+IF(WH12=0,0,1)*IF(hoursMode="Daily",PTOHour-WJ12,PTOHour*260/dPeriods-WJ12),
PTOHour*WH12-WJ12+WG12,
WG12-WJ12)))</f>
        <v/>
      </c>
      <c r="WL12" s="224"/>
      <c r="WM12" s="214"/>
      <c r="WN12" s="250"/>
      <c r="WO12" s="253" t="str">
        <f>IF(tbHours[[#This Row],[Employees]]="","",
IF(PTOMode=1,"-",
CHOOSE(PTOMode,
0,
WK12+IF(WL12=0,0,1)*IF(hoursMode="Daily",PTOHour-WN12,PTOHour*260/dPeriods-WN12),
PTOHour*WL12-WN12+WK12,
WK12-WN12)))</f>
        <v/>
      </c>
      <c r="WP12" s="224"/>
      <c r="WQ12" s="214"/>
      <c r="WR12" s="250"/>
      <c r="WS12" s="253" t="str">
        <f>IF(tbHours[[#This Row],[Employees]]="","",
IF(PTOMode=1,"-",
CHOOSE(PTOMode,
0,
WO12+IF(WP12=0,0,1)*IF(hoursMode="Daily",PTOHour-WR12,PTOHour*260/dPeriods-WR12),
PTOHour*WP12-WR12+WO12,
WO12-WR12)))</f>
        <v/>
      </c>
      <c r="WT12" s="224"/>
      <c r="WU12" s="214"/>
      <c r="WV12" s="250"/>
      <c r="WW12" s="253" t="str">
        <f>IF(tbHours[[#This Row],[Employees]]="","",
IF(PTOMode=1,"-",
CHOOSE(PTOMode,
0,
WS12+IF(WT12=0,0,1)*IF(hoursMode="Daily",PTOHour-WV12,PTOHour*260/dPeriods-WV12),
PTOHour*WT12-WV12+WS12,
WS12-WV12)))</f>
        <v/>
      </c>
      <c r="WX12" s="224"/>
      <c r="WY12" s="214"/>
      <c r="WZ12" s="250"/>
      <c r="XA12" s="253" t="str">
        <f>IF(tbHours[[#This Row],[Employees]]="","",
IF(PTOMode=1,"-",
CHOOSE(PTOMode,
0,
WW12+IF(WX12=0,0,1)*IF(hoursMode="Daily",PTOHour-WZ12,PTOHour*260/dPeriods-WZ12),
PTOHour*WX12-WZ12+WW12,
WW12-WZ12)))</f>
        <v/>
      </c>
      <c r="XB12" s="224"/>
      <c r="XC12" s="214"/>
      <c r="XD12" s="250"/>
      <c r="XE12" s="253" t="str">
        <f>IF(tbHours[[#This Row],[Employees]]="","",
IF(PTOMode=1,"-",
CHOOSE(PTOMode,
0,
XA12+IF(XB12=0,0,1)*IF(hoursMode="Daily",PTOHour-XD12,PTOHour*260/dPeriods-XD12),
PTOHour*XB12-XD12+XA12,
XA12-XD12)))</f>
        <v/>
      </c>
      <c r="XF12" s="224"/>
      <c r="XG12" s="214"/>
      <c r="XH12" s="250"/>
      <c r="XI12" s="253" t="str">
        <f>IF(tbHours[[#This Row],[Employees]]="","",
IF(PTOMode=1,"-",
CHOOSE(PTOMode,
0,
XE12+IF(XF12=0,0,1)*IF(hoursMode="Daily",PTOHour-XH12,PTOHour*260/dPeriods-XH12),
PTOHour*XF12-XH12+XE12,
XE12-XH12)))</f>
        <v/>
      </c>
      <c r="XJ12" s="224"/>
      <c r="XK12" s="214"/>
      <c r="XL12" s="250"/>
      <c r="XM12" s="253" t="str">
        <f>IF(tbHours[[#This Row],[Employees]]="","",
IF(PTOMode=1,"-",
CHOOSE(PTOMode,
0,
XI12+IF(XJ12=0,0,1)*IF(hoursMode="Daily",PTOHour-XL12,PTOHour*260/dPeriods-XL12),
PTOHour*XJ12-XL12+XI12,
XI12-XL12)))</f>
        <v/>
      </c>
      <c r="XN12" s="224"/>
      <c r="XO12" s="214"/>
      <c r="XP12" s="250"/>
      <c r="XQ12" s="253" t="str">
        <f>IF(tbHours[[#This Row],[Employees]]="","",
IF(PTOMode=1,"-",
CHOOSE(PTOMode,
0,
XM12+IF(XN12=0,0,1)*IF(hoursMode="Daily",PTOHour-XP12,PTOHour*260/dPeriods-XP12),
PTOHour*XN12-XP12+XM12,
XM12-XP12)))</f>
        <v/>
      </c>
      <c r="XR12" s="224"/>
      <c r="XS12" s="214"/>
      <c r="XT12" s="250"/>
      <c r="XU12" s="253" t="str">
        <f>IF(tbHours[[#This Row],[Employees]]="","",
IF(PTOMode=1,"-",
CHOOSE(PTOMode,
0,
XQ12+IF(XR12=0,0,1)*IF(hoursMode="Daily",PTOHour-XT12,PTOHour*260/dPeriods-XT12),
PTOHour*XR12-XT12+XQ12,
XQ12-XT12)))</f>
        <v/>
      </c>
      <c r="XV12" s="224"/>
      <c r="XW12" s="214"/>
      <c r="XX12" s="250"/>
      <c r="XY12" s="253" t="str">
        <f>IF(tbHours[[#This Row],[Employees]]="","",
IF(PTOMode=1,"-",
CHOOSE(PTOMode,
0,
XU12+IF(XV12=0,0,1)*IF(hoursMode="Daily",PTOHour-XX12,PTOHour*260/dPeriods-XX12),
PTOHour*XV12-XX12+XU12,
XU12-XX12)))</f>
        <v/>
      </c>
      <c r="XZ12" s="224"/>
      <c r="YA12" s="214"/>
      <c r="YB12" s="250"/>
      <c r="YC12" s="253" t="str">
        <f>IF(tbHours[[#This Row],[Employees]]="","",
IF(PTOMode=1,"-",
CHOOSE(PTOMode,
0,
XY12+IF(XZ12=0,0,1)*IF(hoursMode="Daily",PTOHour-YB12,PTOHour*260/dPeriods-YB12),
PTOHour*XZ12-YB12+XY12,
XY12-YB12)))</f>
        <v/>
      </c>
      <c r="YD12" s="224"/>
      <c r="YE12" s="214"/>
      <c r="YF12" s="250"/>
      <c r="YG12" s="253" t="str">
        <f>IF(tbHours[[#This Row],[Employees]]="","",
IF(PTOMode=1,"-",
CHOOSE(PTOMode,
0,
YC12+IF(YD12=0,0,1)*IF(hoursMode="Daily",PTOHour-YF12,PTOHour*260/dPeriods-YF12),
PTOHour*YD12-YF12+YC12,
YC12-YF12)))</f>
        <v/>
      </c>
      <c r="YH12" s="224"/>
      <c r="YI12" s="214"/>
      <c r="YJ12" s="250"/>
      <c r="YK12" s="253" t="str">
        <f>IF(tbHours[[#This Row],[Employees]]="","",
IF(PTOMode=1,"-",
CHOOSE(PTOMode,
0,
YG12+IF(YH12=0,0,1)*IF(hoursMode="Daily",PTOHour-YJ12,PTOHour*260/dPeriods-YJ12),
PTOHour*YH12-YJ12+YG12,
YG12-YJ12)))</f>
        <v/>
      </c>
      <c r="YL12" s="224"/>
      <c r="YM12" s="214"/>
      <c r="YN12" s="250"/>
      <c r="YO12" s="253" t="str">
        <f>IF(tbHours[[#This Row],[Employees]]="","",
IF(PTOMode=1,"-",
CHOOSE(PTOMode,
0,
YK12+IF(YL12=0,0,1)*IF(hoursMode="Daily",PTOHour-YN12,PTOHour*260/dPeriods-YN12),
PTOHour*YL12-YN12+YK12,
YK12-YN12)))</f>
        <v/>
      </c>
      <c r="YP12" s="224"/>
      <c r="YQ12" s="214"/>
      <c r="YR12" s="250"/>
      <c r="YS12" s="253" t="str">
        <f>IF(tbHours[[#This Row],[Employees]]="","",
IF(PTOMode=1,"-",
CHOOSE(PTOMode,
0,
YO12+IF(YP12=0,0,1)*IF(hoursMode="Daily",PTOHour-YR12,PTOHour*260/dPeriods-YR12),
PTOHour*YP12-YR12+YO12,
YO12-YR12)))</f>
        <v/>
      </c>
      <c r="YT12" s="224"/>
      <c r="YU12" s="214"/>
      <c r="YV12" s="250"/>
      <c r="YW12" s="253" t="str">
        <f>IF(tbHours[[#This Row],[Employees]]="","",
IF(PTOMode=1,"-",
CHOOSE(PTOMode,
0,
YS12+IF(YT12=0,0,1)*IF(hoursMode="Daily",PTOHour-YV12,PTOHour*260/dPeriods-YV12),
PTOHour*YT12-YV12+YS12,
YS12-YV12)))</f>
        <v/>
      </c>
      <c r="YX12" s="224"/>
      <c r="YY12" s="214"/>
      <c r="YZ12" s="250"/>
      <c r="ZA12" s="253" t="str">
        <f>IF(tbHours[[#This Row],[Employees]]="","",
IF(PTOMode=1,"-",
CHOOSE(PTOMode,
0,
YW12+IF(YX12=0,0,1)*IF(hoursMode="Daily",PTOHour-YZ12,PTOHour*260/dPeriods-YZ12),
PTOHour*YX12-YZ12+YW12,
YW12-YZ12)))</f>
        <v/>
      </c>
      <c r="ZB12" s="224"/>
      <c r="ZC12" s="214"/>
      <c r="ZD12" s="250"/>
      <c r="ZE12" s="253" t="str">
        <f>IF(tbHours[[#This Row],[Employees]]="","",
IF(PTOMode=1,"-",
CHOOSE(PTOMode,
0,
ZA12+IF(ZB12=0,0,1)*IF(hoursMode="Daily",PTOHour-ZD12,PTOHour*260/dPeriods-ZD12),
PTOHour*ZB12-ZD12+ZA12,
ZA12-ZD12)))</f>
        <v/>
      </c>
      <c r="ZF12" s="224"/>
      <c r="ZG12" s="214"/>
      <c r="ZH12" s="250"/>
      <c r="ZI12" s="253" t="str">
        <f>IF(tbHours[[#This Row],[Employees]]="","",
IF(PTOMode=1,"-",
CHOOSE(PTOMode,
0,
ZE12+IF(ZF12=0,0,1)*IF(hoursMode="Daily",PTOHour-ZH12,PTOHour*260/dPeriods-ZH12),
PTOHour*ZF12-ZH12+ZE12,
ZE12-ZH12)))</f>
        <v/>
      </c>
      <c r="ZJ12" s="224"/>
      <c r="ZK12" s="214"/>
      <c r="ZL12" s="250"/>
      <c r="ZM12" s="253" t="str">
        <f>IF(tbHours[[#This Row],[Employees]]="","",
IF(PTOMode=1,"-",
CHOOSE(PTOMode,
0,
ZI12+IF(ZJ12=0,0,1)*IF(hoursMode="Daily",PTOHour-ZL12,PTOHour*260/dPeriods-ZL12),
PTOHour*ZJ12-ZL12+ZI12,
ZI12-ZL12)))</f>
        <v/>
      </c>
      <c r="ZN12" s="224"/>
      <c r="ZO12" s="214"/>
      <c r="ZP12" s="250"/>
      <c r="ZQ12" s="253" t="str">
        <f>IF(tbHours[[#This Row],[Employees]]="","",
IF(PTOMode=1,"-",
CHOOSE(PTOMode,
0,
ZM12+IF(ZN12=0,0,1)*IF(hoursMode="Daily",PTOHour-ZP12,PTOHour*260/dPeriods-ZP12),
PTOHour*ZN12-ZP12+ZM12,
ZM12-ZP12)))</f>
        <v/>
      </c>
      <c r="ZR12" s="224"/>
      <c r="ZS12" s="214"/>
      <c r="ZT12" s="250"/>
      <c r="ZU12" s="253" t="str">
        <f>IF(tbHours[[#This Row],[Employees]]="","",
IF(PTOMode=1,"-",
CHOOSE(PTOMode,
0,
ZQ12+IF(ZR12=0,0,1)*IF(hoursMode="Daily",PTOHour-ZT12,PTOHour*260/dPeriods-ZT12),
PTOHour*ZR12-ZT12+ZQ12,
ZQ12-ZT12)))</f>
        <v/>
      </c>
      <c r="ZV12" s="224"/>
      <c r="ZW12" s="214"/>
      <c r="ZX12" s="250"/>
      <c r="ZY12" s="253" t="str">
        <f>IF(tbHours[[#This Row],[Employees]]="","",
IF(PTOMode=1,"-",
CHOOSE(PTOMode,
0,
ZU12+IF(ZV12=0,0,1)*IF(hoursMode="Daily",PTOHour-ZX12,PTOHour*260/dPeriods-ZX12),
PTOHour*ZV12-ZX12+ZU12,
ZU12-ZX12)))</f>
        <v/>
      </c>
      <c r="ZZ12" s="224"/>
      <c r="AAA12" s="214"/>
      <c r="AAB12" s="250"/>
      <c r="AAC12" s="253" t="str">
        <f>IF(tbHours[[#This Row],[Employees]]="","",
IF(PTOMode=1,"-",
CHOOSE(PTOMode,
0,
ZY12+IF(ZZ12=0,0,1)*IF(hoursMode="Daily",PTOHour-AAB12,PTOHour*260/dPeriods-AAB12),
PTOHour*ZZ12-AAB12+ZY12,
ZY12-AAB12)))</f>
        <v/>
      </c>
      <c r="AAD12" s="224"/>
      <c r="AAE12" s="214"/>
      <c r="AAF12" s="250"/>
      <c r="AAG12" s="253" t="str">
        <f>IF(tbHours[[#This Row],[Employees]]="","",
IF(PTOMode=1,"-",
CHOOSE(PTOMode,
0,
AAC12+IF(AAD12=0,0,1)*IF(hoursMode="Daily",PTOHour-AAF12,PTOHour*260/dPeriods-AAF12),
PTOHour*AAD12-AAF12+AAC12,
AAC12-AAF12)))</f>
        <v/>
      </c>
      <c r="AAH12" s="224"/>
      <c r="AAI12" s="214"/>
      <c r="AAJ12" s="250"/>
      <c r="AAK12" s="253" t="str">
        <f>IF(tbHours[[#This Row],[Employees]]="","",
IF(PTOMode=1,"-",
CHOOSE(PTOMode,
0,
AAG12+IF(AAH12=0,0,1)*IF(hoursMode="Daily",PTOHour-AAJ12,PTOHour*260/dPeriods-AAJ12),
PTOHour*AAH12-AAJ12+AAG12,
AAG12-AAJ12)))</f>
        <v/>
      </c>
      <c r="AAL12" s="224"/>
      <c r="AAM12" s="214"/>
      <c r="AAN12" s="250"/>
      <c r="AAO12" s="253" t="str">
        <f>IF(tbHours[[#This Row],[Employees]]="","",
IF(PTOMode=1,"-",
CHOOSE(PTOMode,
0,
AAK12+IF(AAL12=0,0,1)*IF(hoursMode="Daily",PTOHour-AAN12,PTOHour*260/dPeriods-AAN12),
PTOHour*AAL12-AAN12+AAK12,
AAK12-AAN12)))</f>
        <v/>
      </c>
      <c r="AAP12" s="224"/>
      <c r="AAQ12" s="214"/>
      <c r="AAR12" s="250"/>
      <c r="AAS12" s="253" t="str">
        <f>IF(tbHours[[#This Row],[Employees]]="","",
IF(PTOMode=1,"-",
CHOOSE(PTOMode,
0,
AAO12+IF(AAP12=0,0,1)*IF(hoursMode="Daily",PTOHour-AAR12,PTOHour*260/dPeriods-AAR12),
PTOHour*AAP12-AAR12+AAO12,
AAO12-AAR12)))</f>
        <v/>
      </c>
      <c r="AAT12" s="224"/>
      <c r="AAU12" s="214"/>
      <c r="AAV12" s="250"/>
      <c r="AAW12" s="253" t="str">
        <f>IF(tbHours[[#This Row],[Employees]]="","",
IF(PTOMode=1,"-",
CHOOSE(PTOMode,
0,
AAS12+IF(AAT12=0,0,1)*IF(hoursMode="Daily",PTOHour-AAV12,PTOHour*260/dPeriods-AAV12),
PTOHour*AAT12-AAV12+AAS12,
AAS12-AAV12)))</f>
        <v/>
      </c>
      <c r="AAX12" s="224"/>
      <c r="AAY12" s="214"/>
      <c r="AAZ12" s="250"/>
      <c r="ABA12" s="253" t="str">
        <f>IF(tbHours[[#This Row],[Employees]]="","",
IF(PTOMode=1,"-",
CHOOSE(PTOMode,
0,
AAW12+IF(AAX12=0,0,1)*IF(hoursMode="Daily",PTOHour-AAZ12,PTOHour*260/dPeriods-AAZ12),
PTOHour*AAX12-AAZ12+AAW12,
AAW12-AAZ12)))</f>
        <v/>
      </c>
      <c r="ABB12" s="224"/>
      <c r="ABC12" s="214"/>
      <c r="ABD12" s="250"/>
      <c r="ABE12" s="253" t="str">
        <f>IF(tbHours[[#This Row],[Employees]]="","",
IF(PTOMode=1,"-",
CHOOSE(PTOMode,
0,
ABA12+IF(ABB12=0,0,1)*IF(hoursMode="Daily",PTOHour-ABD12,PTOHour*260/dPeriods-ABD12),
PTOHour*ABB12-ABD12+ABA12,
ABA12-ABD12)))</f>
        <v/>
      </c>
      <c r="ABF12" s="224"/>
      <c r="ABG12" s="214"/>
      <c r="ABH12" s="250"/>
      <c r="ABI12" s="253" t="str">
        <f>IF(tbHours[[#This Row],[Employees]]="","",
IF(PTOMode=1,"-",
CHOOSE(PTOMode,
0,
ABE12+IF(ABF12=0,0,1)*IF(hoursMode="Daily",PTOHour-ABH12,PTOHour*260/dPeriods-ABH12),
PTOHour*ABF12-ABH12+ABE12,
ABE12-ABH12)))</f>
        <v/>
      </c>
      <c r="ABJ12" s="224"/>
      <c r="ABK12" s="214"/>
      <c r="ABL12" s="250"/>
      <c r="ABM12" s="253" t="str">
        <f>IF(tbHours[[#This Row],[Employees]]="","",
IF(PTOMode=1,"-",
CHOOSE(PTOMode,
0,
ABI12+IF(ABJ12=0,0,1)*IF(hoursMode="Daily",PTOHour-ABL12,PTOHour*260/dPeriods-ABL12),
PTOHour*ABJ12-ABL12+ABI12,
ABI12-ABL12)))</f>
        <v/>
      </c>
      <c r="ABN12" s="224"/>
      <c r="ABO12" s="214"/>
      <c r="ABP12" s="250"/>
      <c r="ABQ12" s="253" t="str">
        <f>IF(tbHours[[#This Row],[Employees]]="","",
IF(PTOMode=1,"-",
CHOOSE(PTOMode,
0,
ABM12+IF(ABN12=0,0,1)*IF(hoursMode="Daily",PTOHour-ABP12,PTOHour*260/dPeriods-ABP12),
PTOHour*ABN12-ABP12+ABM12,
ABM12-ABP12)))</f>
        <v/>
      </c>
      <c r="ABR12" s="224"/>
      <c r="ABS12" s="214"/>
      <c r="ABT12" s="250"/>
      <c r="ABU12" s="253" t="str">
        <f>IF(tbHours[[#This Row],[Employees]]="","",
IF(PTOMode=1,"-",
CHOOSE(PTOMode,
0,
ABQ12+IF(ABR12=0,0,1)*IF(hoursMode="Daily",PTOHour-ABT12,PTOHour*260/dPeriods-ABT12),
PTOHour*ABR12-ABT12+ABQ12,
ABQ12-ABT12)))</f>
        <v/>
      </c>
      <c r="ABV12" s="224"/>
      <c r="ABW12" s="214"/>
      <c r="ABX12" s="250"/>
      <c r="ABY12" s="253" t="str">
        <f>IF(tbHours[[#This Row],[Employees]]="","",
IF(PTOMode=1,"-",
CHOOSE(PTOMode,
0,
ABU12+IF(ABV12=0,0,1)*IF(hoursMode="Daily",PTOHour-ABX12,PTOHour*260/dPeriods-ABX12),
PTOHour*ABV12-ABX12+ABU12,
ABU12-ABX12)))</f>
        <v/>
      </c>
      <c r="ABZ12" s="224"/>
      <c r="ACA12" s="214"/>
      <c r="ACB12" s="250"/>
      <c r="ACC12" s="253" t="str">
        <f>IF(tbHours[[#This Row],[Employees]]="","",
IF(PTOMode=1,"-",
CHOOSE(PTOMode,
0,
ABY12+IF(ABZ12=0,0,1)*IF(hoursMode="Daily",PTOHour-ACB12,PTOHour*260/dPeriods-ACB12),
PTOHour*ABZ12-ACB12+ABY12,
ABY12-ACB12)))</f>
        <v/>
      </c>
      <c r="ACD12" s="224"/>
      <c r="ACE12" s="214"/>
      <c r="ACF12" s="250"/>
      <c r="ACG12" s="253" t="str">
        <f>IF(tbHours[[#This Row],[Employees]]="","",
IF(PTOMode=1,"-",
CHOOSE(PTOMode,
0,
ACC12+IF(ACD12=0,0,1)*IF(hoursMode="Daily",PTOHour-ACF12,PTOHour*260/dPeriods-ACF12),
PTOHour*ACD12-ACF12+ACC12,
ACC12-ACF12)))</f>
        <v/>
      </c>
      <c r="ACH12" s="224"/>
      <c r="ACI12" s="214"/>
      <c r="ACJ12" s="250"/>
      <c r="ACK12" s="253" t="str">
        <f>IF(tbHours[[#This Row],[Employees]]="","",
IF(PTOMode=1,"-",
CHOOSE(PTOMode,
0,
ACG12+IF(ACH12=0,0,1)*IF(hoursMode="Daily",PTOHour-ACJ12,PTOHour*260/dPeriods-ACJ12),
PTOHour*ACH12-ACJ12+ACG12,
ACG12-ACJ12)))</f>
        <v/>
      </c>
      <c r="ACL12" s="224"/>
      <c r="ACM12" s="214"/>
      <c r="ACN12" s="250"/>
      <c r="ACO12" s="253" t="str">
        <f>IF(tbHours[[#This Row],[Employees]]="","",
IF(PTOMode=1,"-",
CHOOSE(PTOMode,
0,
ACK12+IF(ACL12=0,0,1)*IF(hoursMode="Daily",PTOHour-ACN12,PTOHour*260/dPeriods-ACN12),
PTOHour*ACL12-ACN12+ACK12,
ACK12-ACN12)))</f>
        <v/>
      </c>
      <c r="ACP12" s="224"/>
      <c r="ACQ12" s="214"/>
      <c r="ACR12" s="250"/>
      <c r="ACS12" s="253" t="str">
        <f>IF(tbHours[[#This Row],[Employees]]="","",
IF(PTOMode=1,"-",
CHOOSE(PTOMode,
0,
ACO12+IF(ACP12=0,0,1)*IF(hoursMode="Daily",PTOHour-ACR12,PTOHour*260/dPeriods-ACR12),
PTOHour*ACP12-ACR12+ACO12,
ACO12-ACR12)))</f>
        <v/>
      </c>
      <c r="ACT12" s="224"/>
      <c r="ACU12" s="214"/>
      <c r="ACV12" s="250"/>
      <c r="ACW12" s="253" t="str">
        <f>IF(tbHours[[#This Row],[Employees]]="","",
IF(PTOMode=1,"-",
CHOOSE(PTOMode,
0,
ACS12+IF(ACT12=0,0,1)*IF(hoursMode="Daily",PTOHour-ACV12,PTOHour*260/dPeriods-ACV12),
PTOHour*ACT12-ACV12+ACS12,
ACS12-ACV12)))</f>
        <v/>
      </c>
      <c r="ACX12" s="224"/>
      <c r="ACY12" s="214"/>
      <c r="ACZ12" s="250"/>
      <c r="ADA12" s="253" t="str">
        <f>IF(tbHours[[#This Row],[Employees]]="","",
IF(PTOMode=1,"-",
CHOOSE(PTOMode,
0,
ACW12+IF(ACX12=0,0,1)*IF(hoursMode="Daily",PTOHour-ACZ12,PTOHour*260/dPeriods-ACZ12),
PTOHour*ACX12-ACZ12+ACW12,
ACW12-ACZ12)))</f>
        <v/>
      </c>
      <c r="ADB12" s="224"/>
      <c r="ADC12" s="214"/>
      <c r="ADD12" s="250"/>
      <c r="ADE12" s="253" t="str">
        <f>IF(tbHours[[#This Row],[Employees]]="","",
IF(PTOMode=1,"-",
CHOOSE(PTOMode,
0,
ADA12+IF(ADB12=0,0,1)*IF(hoursMode="Daily",PTOHour-ADD12,PTOHour*260/dPeriods-ADD12),
PTOHour*ADB12-ADD12+ADA12,
ADA12-ADD12)))</f>
        <v/>
      </c>
      <c r="ADF12" s="224"/>
      <c r="ADG12" s="214"/>
      <c r="ADH12" s="250"/>
      <c r="ADI12" s="253" t="str">
        <f>IF(tbHours[[#This Row],[Employees]]="","",
IF(PTOMode=1,"-",
CHOOSE(PTOMode,
0,
ADE12+IF(ADF12=0,0,1)*IF(hoursMode="Daily",PTOHour-ADH12,PTOHour*260/dPeriods-ADH12),
PTOHour*ADF12-ADH12+ADE12,
ADE12-ADH12)))</f>
        <v/>
      </c>
      <c r="ADJ12" s="224"/>
      <c r="ADK12" s="214"/>
      <c r="ADL12" s="250"/>
      <c r="ADM12" s="253" t="str">
        <f>IF(tbHours[[#This Row],[Employees]]="","",
IF(PTOMode=1,"-",
CHOOSE(PTOMode,
0,
ADI12+IF(ADJ12=0,0,1)*IF(hoursMode="Daily",PTOHour-ADL12,PTOHour*260/dPeriods-ADL12),
PTOHour*ADJ12-ADL12+ADI12,
ADI12-ADL12)))</f>
        <v/>
      </c>
      <c r="ADN12" s="224"/>
      <c r="ADO12" s="214"/>
      <c r="ADP12" s="250"/>
      <c r="ADQ12" s="253" t="str">
        <f>IF(tbHours[[#This Row],[Employees]]="","",
IF(PTOMode=1,"-",
CHOOSE(PTOMode,
0,
ADM12+IF(ADN12=0,0,1)*IF(hoursMode="Daily",PTOHour-ADP12,PTOHour*260/dPeriods-ADP12),
PTOHour*ADN12-ADP12+ADM12,
ADM12-ADP12)))</f>
        <v/>
      </c>
      <c r="ADR12" s="224"/>
      <c r="ADS12" s="214"/>
      <c r="ADT12" s="250"/>
      <c r="ADU12" s="253" t="str">
        <f>IF(tbHours[[#This Row],[Employees]]="","",
IF(PTOMode=1,"-",
CHOOSE(PTOMode,
0,
ADQ12+IF(ADR12=0,0,1)*IF(hoursMode="Daily",PTOHour-ADT12,PTOHour*260/dPeriods-ADT12),
PTOHour*ADR12-ADT12+ADQ12,
ADQ12-ADT12)))</f>
        <v/>
      </c>
      <c r="ADV12" s="224"/>
      <c r="ADW12" s="214"/>
      <c r="ADX12" s="250"/>
      <c r="ADY12" s="253" t="str">
        <f>IF(tbHours[[#This Row],[Employees]]="","",
IF(PTOMode=1,"-",
CHOOSE(PTOMode,
0,
ADU12+IF(ADV12=0,0,1)*IF(hoursMode="Daily",PTOHour-ADX12,PTOHour*260/dPeriods-ADX12),
PTOHour*ADV12-ADX12+ADU12,
ADU12-ADX12)))</f>
        <v/>
      </c>
      <c r="ADZ12" s="224"/>
      <c r="AEA12" s="214"/>
      <c r="AEB12" s="250"/>
      <c r="AEC12" s="253" t="str">
        <f>IF(tbHours[[#This Row],[Employees]]="","",
IF(PTOMode=1,"-",
CHOOSE(PTOMode,
0,
ADY12+IF(ADZ12=0,0,1)*IF(hoursMode="Daily",PTOHour-AEB12,PTOHour*260/dPeriods-AEB12),
PTOHour*ADZ12-AEB12+ADY12,
ADY12-AEB12)))</f>
        <v/>
      </c>
      <c r="AED12" s="224"/>
      <c r="AEE12" s="214"/>
      <c r="AEF12" s="250"/>
      <c r="AEG12" s="253" t="str">
        <f>IF(tbHours[[#This Row],[Employees]]="","",
IF(PTOMode=1,"-",
CHOOSE(PTOMode,
0,
AEC12+IF(AED12=0,0,1)*IF(hoursMode="Daily",PTOHour-AEF12,PTOHour*260/dPeriods-AEF12),
PTOHour*AED12-AEF12+AEC12,
AEC12-AEF12)))</f>
        <v/>
      </c>
      <c r="AEH12" s="224"/>
      <c r="AEI12" s="214"/>
      <c r="AEJ12" s="250"/>
      <c r="AEK12" s="253" t="str">
        <f>IF(tbHours[[#This Row],[Employees]]="","",
IF(PTOMode=1,"-",
CHOOSE(PTOMode,
0,
AEG12+IF(AEH12=0,0,1)*IF(hoursMode="Daily",PTOHour-AEJ12,PTOHour*260/dPeriods-AEJ12),
PTOHour*AEH12-AEJ12+AEG12,
AEG12-AEJ12)))</f>
        <v/>
      </c>
      <c r="AEL12" s="224"/>
      <c r="AEM12" s="214"/>
      <c r="AEN12" s="250"/>
      <c r="AEO12" s="253" t="str">
        <f>IF(tbHours[[#This Row],[Employees]]="","",
IF(PTOMode=1,"-",
CHOOSE(PTOMode,
0,
AEK12+IF(AEL12=0,0,1)*IF(hoursMode="Daily",PTOHour-AEN12,PTOHour*260/dPeriods-AEN12),
PTOHour*AEL12-AEN12+AEK12,
AEK12-AEN12)))</f>
        <v/>
      </c>
      <c r="AEP12" s="224"/>
      <c r="AEQ12" s="214"/>
      <c r="AER12" s="250"/>
      <c r="AES12" s="253" t="str">
        <f>IF(tbHours[[#This Row],[Employees]]="","",
IF(PTOMode=1,"-",
CHOOSE(PTOMode,
0,
AEO12+IF(AEP12=0,0,1)*IF(hoursMode="Daily",PTOHour-AER12,PTOHour*260/dPeriods-AER12),
PTOHour*AEP12-AER12+AEO12,
AEO12-AER12)))</f>
        <v/>
      </c>
      <c r="AET12" s="224"/>
      <c r="AEU12" s="214"/>
      <c r="AEV12" s="250"/>
      <c r="AEW12" s="253" t="str">
        <f>IF(tbHours[[#This Row],[Employees]]="","",
IF(PTOMode=1,"-",
CHOOSE(PTOMode,
0,
AES12+IF(AET12=0,0,1)*IF(hoursMode="Daily",PTOHour-AEV12,PTOHour*260/dPeriods-AEV12),
PTOHour*AET12-AEV12+AES12,
AES12-AEV12)))</f>
        <v/>
      </c>
      <c r="AEX12" s="224"/>
      <c r="AEY12" s="214"/>
      <c r="AEZ12" s="250"/>
      <c r="AFA12" s="253" t="str">
        <f>IF(tbHours[[#This Row],[Employees]]="","",
IF(PTOMode=1,"-",
CHOOSE(PTOMode,
0,
AEW12+IF(AEX12=0,0,1)*IF(hoursMode="Daily",PTOHour-AEZ12,PTOHour*260/dPeriods-AEZ12),
PTOHour*AEX12-AEZ12+AEW12,
AEW12-AEZ12)))</f>
        <v/>
      </c>
      <c r="AFB12" s="224"/>
      <c r="AFC12" s="214"/>
      <c r="AFD12" s="250"/>
      <c r="AFE12" s="253" t="str">
        <f>IF(tbHours[[#This Row],[Employees]]="","",
IF(PTOMode=1,"-",
CHOOSE(PTOMode,
0,
AFA12+IF(AFB12=0,0,1)*IF(hoursMode="Daily",PTOHour-AFD12,PTOHour*260/dPeriods-AFD12),
PTOHour*AFB12-AFD12+AFA12,
AFA12-AFD12)))</f>
        <v/>
      </c>
      <c r="AFF12" s="224"/>
      <c r="AFG12" s="214"/>
      <c r="AFH12" s="250"/>
      <c r="AFI12" s="253" t="str">
        <f>IF(tbHours[[#This Row],[Employees]]="","",
IF(PTOMode=1,"-",
CHOOSE(PTOMode,
0,
AFE12+IF(AFF12=0,0,1)*IF(hoursMode="Daily",PTOHour-AFH12,PTOHour*260/dPeriods-AFH12),
PTOHour*AFF12-AFH12+AFE12,
AFE12-AFH12)))</f>
        <v/>
      </c>
      <c r="AFJ12" s="224"/>
      <c r="AFK12" s="214"/>
      <c r="AFL12" s="250"/>
      <c r="AFM12" s="253" t="str">
        <f>IF(tbHours[[#This Row],[Employees]]="","",
IF(PTOMode=1,"-",
CHOOSE(PTOMode,
0,
AFI12+IF(AFJ12=0,0,1)*IF(hoursMode="Daily",PTOHour-AFL12,PTOHour*260/dPeriods-AFL12),
PTOHour*AFJ12-AFL12+AFI12,
AFI12-AFL12)))</f>
        <v/>
      </c>
      <c r="AFN12" s="224"/>
      <c r="AFO12" s="214"/>
      <c r="AFP12" s="250"/>
      <c r="AFQ12" s="253" t="str">
        <f>IF(tbHours[[#This Row],[Employees]]="","",
IF(PTOMode=1,"-",
CHOOSE(PTOMode,
0,
AFM12+IF(AFN12=0,0,1)*IF(hoursMode="Daily",PTOHour-AFP12,PTOHour*260/dPeriods-AFP12),
PTOHour*AFN12-AFP12+AFM12,
AFM12-AFP12)))</f>
        <v/>
      </c>
      <c r="AFR12" s="224"/>
      <c r="AFS12" s="214"/>
      <c r="AFT12" s="250"/>
      <c r="AFU12" s="253" t="str">
        <f>IF(tbHours[[#This Row],[Employees]]="","",
IF(PTOMode=1,"-",
CHOOSE(PTOMode,
0,
AFQ12+IF(AFR12=0,0,1)*IF(hoursMode="Daily",PTOHour-AFT12,PTOHour*260/dPeriods-AFT12),
PTOHour*AFR12-AFT12+AFQ12,
AFQ12-AFT12)))</f>
        <v/>
      </c>
      <c r="AFV12" s="224"/>
      <c r="AFW12" s="214"/>
      <c r="AFX12" s="250"/>
      <c r="AFY12" s="253" t="str">
        <f>IF(tbHours[[#This Row],[Employees]]="","",
IF(PTOMode=1,"-",
CHOOSE(PTOMode,
0,
AFU12+IF(AFV12=0,0,1)*IF(hoursMode="Daily",PTOHour-AFX12,PTOHour*260/dPeriods-AFX12),
PTOHour*AFV12-AFX12+AFU12,
AFU12-AFX12)))</f>
        <v/>
      </c>
      <c r="AFZ12" s="224"/>
      <c r="AGA12" s="214"/>
      <c r="AGB12" s="250"/>
      <c r="AGC12" s="253" t="str">
        <f>IF(tbHours[[#This Row],[Employees]]="","",
IF(PTOMode=1,"-",
CHOOSE(PTOMode,
0,
AFY12+IF(AFZ12=0,0,1)*IF(hoursMode="Daily",PTOHour-AGB12,PTOHour*260/dPeriods-AGB12),
PTOHour*AFZ12-AGB12+AFY12,
AFY12-AGB12)))</f>
        <v/>
      </c>
      <c r="AGD12" s="224"/>
      <c r="AGE12" s="214"/>
      <c r="AGF12" s="250"/>
      <c r="AGG12" s="253" t="str">
        <f>IF(tbHours[[#This Row],[Employees]]="","",
IF(PTOMode=1,"-",
CHOOSE(PTOMode,
0,
AGC12+IF(AGD12=0,0,1)*IF(hoursMode="Daily",PTOHour-AGF12,PTOHour*260/dPeriods-AGF12),
PTOHour*AGD12-AGF12+AGC12,
AGC12-AGF12)))</f>
        <v/>
      </c>
      <c r="AGH12" s="224"/>
      <c r="AGI12" s="214"/>
      <c r="AGJ12" s="250"/>
      <c r="AGK12" s="253" t="str">
        <f>IF(tbHours[[#This Row],[Employees]]="","",
IF(PTOMode=1,"-",
CHOOSE(PTOMode,
0,
AGG12+IF(AGH12=0,0,1)*IF(hoursMode="Daily",PTOHour-AGJ12,PTOHour*260/dPeriods-AGJ12),
PTOHour*AGH12-AGJ12+AGG12,
AGG12-AGJ12)))</f>
        <v/>
      </c>
      <c r="AGL12" s="224"/>
      <c r="AGM12" s="214"/>
      <c r="AGN12" s="250"/>
      <c r="AGO12" s="253" t="str">
        <f>IF(tbHours[[#This Row],[Employees]]="","",
IF(PTOMode=1,"-",
CHOOSE(PTOMode,
0,
AGK12+IF(AGL12=0,0,1)*IF(hoursMode="Daily",PTOHour-AGN12,PTOHour*260/dPeriods-AGN12),
PTOHour*AGL12-AGN12+AGK12,
AGK12-AGN12)))</f>
        <v/>
      </c>
      <c r="AGP12" s="224"/>
      <c r="AGQ12" s="214"/>
      <c r="AGR12" s="250"/>
      <c r="AGS12" s="253" t="str">
        <f>IF(tbHours[[#This Row],[Employees]]="","",
IF(PTOMode=1,"-",
CHOOSE(PTOMode,
0,
AGO12+IF(AGP12=0,0,1)*IF(hoursMode="Daily",PTOHour-AGR12,PTOHour*260/dPeriods-AGR12),
PTOHour*AGP12-AGR12+AGO12,
AGO12-AGR12)))</f>
        <v/>
      </c>
      <c r="AGT12" s="224"/>
      <c r="AGU12" s="214"/>
      <c r="AGV12" s="250"/>
      <c r="AGW12" s="253" t="str">
        <f>IF(tbHours[[#This Row],[Employees]]="","",
IF(PTOMode=1,"-",
CHOOSE(PTOMode,
0,
AGS12+IF(AGT12=0,0,1)*IF(hoursMode="Daily",PTOHour-AGV12,PTOHour*260/dPeriods-AGV12),
PTOHour*AGT12-AGV12+AGS12,
AGS12-AGV12)))</f>
        <v/>
      </c>
      <c r="AGX12" s="224"/>
      <c r="AGY12" s="214"/>
      <c r="AGZ12" s="250"/>
      <c r="AHA12" s="253" t="str">
        <f>IF(tbHours[[#This Row],[Employees]]="","",
IF(PTOMode=1,"-",
CHOOSE(PTOMode,
0,
AGW12+IF(AGX12=0,0,1)*IF(hoursMode="Daily",PTOHour-AGZ12,PTOHour*260/dPeriods-AGZ12),
PTOHour*AGX12-AGZ12+AGW12,
AGW12-AGZ12)))</f>
        <v/>
      </c>
      <c r="AHB12" s="224"/>
      <c r="AHC12" s="214"/>
      <c r="AHD12" s="250"/>
      <c r="AHE12" s="253" t="str">
        <f>IF(tbHours[[#This Row],[Employees]]="","",
IF(PTOMode=1,"-",
CHOOSE(PTOMode,
0,
AHA12+IF(AHB12=0,0,1)*IF(hoursMode="Daily",PTOHour-AHD12,PTOHour*260/dPeriods-AHD12),
PTOHour*AHB12-AHD12+AHA12,
AHA12-AHD12)))</f>
        <v/>
      </c>
      <c r="AHF12" s="224"/>
      <c r="AHG12" s="214"/>
      <c r="AHH12" s="250"/>
      <c r="AHI12" s="253" t="str">
        <f>IF(tbHours[[#This Row],[Employees]]="","",
IF(PTOMode=1,"-",
CHOOSE(PTOMode,
0,
AHE12+IF(AHF12=0,0,1)*IF(hoursMode="Daily",PTOHour-AHH12,PTOHour*260/dPeriods-AHH12),
PTOHour*AHF12-AHH12+AHE12,
AHE12-AHH12)))</f>
        <v/>
      </c>
      <c r="AHJ12" s="224"/>
      <c r="AHK12" s="214"/>
      <c r="AHL12" s="250"/>
      <c r="AHM12" s="253" t="str">
        <f>IF(tbHours[[#This Row],[Employees]]="","",
IF(PTOMode=1,"-",
CHOOSE(PTOMode,
0,
AHI12+IF(AHJ12=0,0,1)*IF(hoursMode="Daily",PTOHour-AHL12,PTOHour*260/dPeriods-AHL12),
PTOHour*AHJ12-AHL12+AHI12,
AHI12-AHL12)))</f>
        <v/>
      </c>
      <c r="AHN12" s="224"/>
      <c r="AHO12" s="214"/>
      <c r="AHP12" s="250"/>
      <c r="AHQ12" s="253" t="str">
        <f>IF(tbHours[[#This Row],[Employees]]="","",
IF(PTOMode=1,"-",
CHOOSE(PTOMode,
0,
AHM12+IF(AHN12=0,0,1)*IF(hoursMode="Daily",PTOHour-AHP12,PTOHour*260/dPeriods-AHP12),
PTOHour*AHN12-AHP12+AHM12,
AHM12-AHP12)))</f>
        <v/>
      </c>
      <c r="AHR12" s="224"/>
      <c r="AHS12" s="214"/>
      <c r="AHT12" s="250"/>
      <c r="AHU12" s="253" t="str">
        <f>IF(tbHours[[#This Row],[Employees]]="","",
IF(PTOMode=1,"-",
CHOOSE(PTOMode,
0,
AHQ12+IF(AHR12=0,0,1)*IF(hoursMode="Daily",PTOHour-AHT12,PTOHour*260/dPeriods-AHT12),
PTOHour*AHR12-AHT12+AHQ12,
AHQ12-AHT12)))</f>
        <v/>
      </c>
      <c r="AHV12" s="224"/>
      <c r="AHW12" s="214"/>
      <c r="AHX12" s="250"/>
      <c r="AHY12" s="253" t="str">
        <f>IF(tbHours[[#This Row],[Employees]]="","",
IF(PTOMode=1,"-",
CHOOSE(PTOMode,
0,
AHU12+IF(AHV12=0,0,1)*IF(hoursMode="Daily",PTOHour-AHX12,PTOHour*260/dPeriods-AHX12),
PTOHour*AHV12-AHX12+AHU12,
AHU12-AHX12)))</f>
        <v/>
      </c>
      <c r="AHZ12" s="224"/>
      <c r="AIA12" s="214"/>
      <c r="AIB12" s="250"/>
      <c r="AIC12" s="253" t="str">
        <f>IF(tbHours[[#This Row],[Employees]]="","",
IF(PTOMode=1,"-",
CHOOSE(PTOMode,
0,
AHY12+IF(AHZ12=0,0,1)*IF(hoursMode="Daily",PTOHour-AIB12,PTOHour*260/dPeriods-AIB12),
PTOHour*AHZ12-AIB12+AHY12,
AHY12-AIB12)))</f>
        <v/>
      </c>
      <c r="AID12" s="224"/>
      <c r="AIE12" s="214"/>
      <c r="AIF12" s="250"/>
      <c r="AIG12" s="253" t="str">
        <f>IF(tbHours[[#This Row],[Employees]]="","",
IF(PTOMode=1,"-",
CHOOSE(PTOMode,
0,
AIC12+IF(AID12=0,0,1)*IF(hoursMode="Daily",PTOHour-AIF12,PTOHour*260/dPeriods-AIF12),
PTOHour*AID12-AIF12+AIC12,
AIC12-AIF12)))</f>
        <v/>
      </c>
      <c r="AIH12" s="224"/>
      <c r="AII12" s="214"/>
      <c r="AIJ12" s="250"/>
      <c r="AIK12" s="253" t="str">
        <f>IF(tbHours[[#This Row],[Employees]]="","",
IF(PTOMode=1,"-",
CHOOSE(PTOMode,
0,
AIG12+IF(AIH12=0,0,1)*IF(hoursMode="Daily",PTOHour-AIJ12,PTOHour*260/dPeriods-AIJ12),
PTOHour*AIH12-AIJ12+AIG12,
AIG12-AIJ12)))</f>
        <v/>
      </c>
      <c r="AIL12" s="224"/>
      <c r="AIM12" s="214"/>
      <c r="AIN12" s="250"/>
      <c r="AIO12" s="253" t="str">
        <f>IF(tbHours[[#This Row],[Employees]]="","",
IF(PTOMode=1,"-",
CHOOSE(PTOMode,
0,
AIK12+IF(AIL12=0,0,1)*IF(hoursMode="Daily",PTOHour-AIN12,PTOHour*260/dPeriods-AIN12),
PTOHour*AIL12-AIN12+AIK12,
AIK12-AIN12)))</f>
        <v/>
      </c>
      <c r="AIP12" s="224"/>
      <c r="AIQ12" s="214"/>
      <c r="AIR12" s="250"/>
      <c r="AIS12" s="253" t="str">
        <f>IF(tbHours[[#This Row],[Employees]]="","",
IF(PTOMode=1,"-",
CHOOSE(PTOMode,
0,
AIO12+IF(AIP12=0,0,1)*IF(hoursMode="Daily",PTOHour-AIR12,PTOHour*260/dPeriods-AIR12),
PTOHour*AIP12-AIR12+AIO12,
AIO12-AIR12)))</f>
        <v/>
      </c>
      <c r="AIT12" s="224"/>
      <c r="AIU12" s="214"/>
      <c r="AIV12" s="250"/>
      <c r="AIW12" s="253" t="str">
        <f>IF(tbHours[[#This Row],[Employees]]="","",
IF(PTOMode=1,"-",
CHOOSE(PTOMode,
0,
AIS12+IF(AIT12=0,0,1)*IF(hoursMode="Daily",PTOHour-AIV12,PTOHour*260/dPeriods-AIV12),
PTOHour*AIT12-AIV12+AIS12,
AIS12-AIV12)))</f>
        <v/>
      </c>
      <c r="AIX12" s="224"/>
      <c r="AIY12" s="214"/>
      <c r="AIZ12" s="250"/>
      <c r="AJA12" s="253" t="str">
        <f>IF(tbHours[[#This Row],[Employees]]="","",
IF(PTOMode=1,"-",
CHOOSE(PTOMode,
0,
AIW12+IF(AIX12=0,0,1)*IF(hoursMode="Daily",PTOHour-AIZ12,PTOHour*260/dPeriods-AIZ12),
PTOHour*AIX12-AIZ12+AIW12,
AIW12-AIZ12)))</f>
        <v/>
      </c>
      <c r="AJB12" s="224"/>
      <c r="AJC12" s="214"/>
      <c r="AJD12" s="250"/>
      <c r="AJE12" s="253" t="str">
        <f>IF(tbHours[[#This Row],[Employees]]="","",
IF(PTOMode=1,"-",
CHOOSE(PTOMode,
0,
AJA12+IF(AJB12=0,0,1)*IF(hoursMode="Daily",PTOHour-AJD12,PTOHour*260/dPeriods-AJD12),
PTOHour*AJB12-AJD12+AJA12,
AJA12-AJD12)))</f>
        <v/>
      </c>
      <c r="AJF12" s="224"/>
      <c r="AJG12" s="214"/>
      <c r="AJH12" s="250"/>
      <c r="AJI12" s="253" t="str">
        <f>IF(tbHours[[#This Row],[Employees]]="","",
IF(PTOMode=1,"-",
CHOOSE(PTOMode,
0,
AJE12+IF(AJF12=0,0,1)*IF(hoursMode="Daily",PTOHour-AJH12,PTOHour*260/dPeriods-AJH12),
PTOHour*AJF12-AJH12+AJE12,
AJE12-AJH12)))</f>
        <v/>
      </c>
      <c r="AJJ12" s="224"/>
      <c r="AJK12" s="214"/>
      <c r="AJL12" s="250"/>
      <c r="AJM12" s="253" t="str">
        <f>IF(tbHours[[#This Row],[Employees]]="","",
IF(PTOMode=1,"-",
CHOOSE(PTOMode,
0,
AJI12+IF(AJJ12=0,0,1)*IF(hoursMode="Daily",PTOHour-AJL12,PTOHour*260/dPeriods-AJL12),
PTOHour*AJJ12-AJL12+AJI12,
AJI12-AJL12)))</f>
        <v/>
      </c>
      <c r="AJN12" s="224"/>
      <c r="AJO12" s="214"/>
      <c r="AJP12" s="250"/>
      <c r="AJQ12" s="253" t="str">
        <f>IF(tbHours[[#This Row],[Employees]]="","",
IF(PTOMode=1,"-",
CHOOSE(PTOMode,
0,
AJM12+IF(AJN12=0,0,1)*IF(hoursMode="Daily",PTOHour-AJP12,PTOHour*260/dPeriods-AJP12),
PTOHour*AJN12-AJP12+AJM12,
AJM12-AJP12)))</f>
        <v/>
      </c>
      <c r="AJR12" s="224"/>
      <c r="AJS12" s="214"/>
      <c r="AJT12" s="250"/>
      <c r="AJU12" s="253" t="str">
        <f>IF(tbHours[[#This Row],[Employees]]="","",
IF(PTOMode=1,"-",
CHOOSE(PTOMode,
0,
AJQ12+IF(AJR12=0,0,1)*IF(hoursMode="Daily",PTOHour-AJT12,PTOHour*260/dPeriods-AJT12),
PTOHour*AJR12-AJT12+AJQ12,
AJQ12-AJT12)))</f>
        <v/>
      </c>
      <c r="AJV12" s="224"/>
      <c r="AJW12" s="214"/>
      <c r="AJX12" s="250"/>
      <c r="AJY12" s="253" t="str">
        <f>IF(tbHours[[#This Row],[Employees]]="","",
IF(PTOMode=1,"-",
CHOOSE(PTOMode,
0,
AJU12+IF(AJV12=0,0,1)*IF(hoursMode="Daily",PTOHour-AJX12,PTOHour*260/dPeriods-AJX12),
PTOHour*AJV12-AJX12+AJU12,
AJU12-AJX12)))</f>
        <v/>
      </c>
      <c r="AJZ12" s="224"/>
      <c r="AKA12" s="214"/>
      <c r="AKB12" s="250"/>
      <c r="AKC12" s="253" t="str">
        <f>IF(tbHours[[#This Row],[Employees]]="","",
IF(PTOMode=1,"-",
CHOOSE(PTOMode,
0,
AJY12+IF(AJZ12=0,0,1)*IF(hoursMode="Daily",PTOHour-AKB12,PTOHour*260/dPeriods-AKB12),
PTOHour*AJZ12-AKB12+AJY12,
AJY12-AKB12)))</f>
        <v/>
      </c>
      <c r="AKD12" s="224"/>
      <c r="AKE12" s="214"/>
      <c r="AKF12" s="250"/>
      <c r="AKG12" s="253" t="str">
        <f>IF(tbHours[[#This Row],[Employees]]="","",
IF(PTOMode=1,"-",
CHOOSE(PTOMode,
0,
AKC12+IF(AKD12=0,0,1)*IF(hoursMode="Daily",PTOHour-AKF12,PTOHour*260/dPeriods-AKF12),
PTOHour*AKD12-AKF12+AKC12,
AKC12-AKF12)))</f>
        <v/>
      </c>
      <c r="AKH12" s="224"/>
      <c r="AKI12" s="214"/>
      <c r="AKJ12" s="250"/>
      <c r="AKK12" s="253" t="str">
        <f>IF(tbHours[[#This Row],[Employees]]="","",
IF(PTOMode=1,"-",
CHOOSE(PTOMode,
0,
AKG12+IF(AKH12=0,0,1)*IF(hoursMode="Daily",PTOHour-AKJ12,PTOHour*260/dPeriods-AKJ12),
PTOHour*AKH12-AKJ12+AKG12,
AKG12-AKJ12)))</f>
        <v/>
      </c>
      <c r="AKL12" s="224"/>
      <c r="AKM12" s="214"/>
      <c r="AKN12" s="250"/>
      <c r="AKO12" s="253" t="str">
        <f>IF(tbHours[[#This Row],[Employees]]="","",
IF(PTOMode=1,"-",
CHOOSE(PTOMode,
0,
AKK12+IF(AKL12=0,0,1)*IF(hoursMode="Daily",PTOHour-AKN12,PTOHour*260/dPeriods-AKN12),
PTOHour*AKL12-AKN12+AKK12,
AKK12-AKN12)))</f>
        <v/>
      </c>
      <c r="AKP12" s="224"/>
      <c r="AKQ12" s="214"/>
      <c r="AKR12" s="250"/>
      <c r="AKS12" s="253" t="str">
        <f>IF(tbHours[[#This Row],[Employees]]="","",
IF(PTOMode=1,"-",
CHOOSE(PTOMode,
0,
AKO12+IF(AKP12=0,0,1)*IF(hoursMode="Daily",PTOHour-AKR12,PTOHour*260/dPeriods-AKR12),
PTOHour*AKP12-AKR12+AKO12,
AKO12-AKR12)))</f>
        <v/>
      </c>
      <c r="AKT12" s="224"/>
      <c r="AKU12" s="214"/>
      <c r="AKV12" s="250"/>
      <c r="AKW12" s="253" t="str">
        <f>IF(tbHours[[#This Row],[Employees]]="","",
IF(PTOMode=1,"-",
CHOOSE(PTOMode,
0,
AKS12+IF(AKT12=0,0,1)*IF(hoursMode="Daily",PTOHour-AKV12,PTOHour*260/dPeriods-AKV12),
PTOHour*AKT12-AKV12+AKS12,
AKS12-AKV12)))</f>
        <v/>
      </c>
      <c r="AKX12" s="224"/>
      <c r="AKY12" s="214"/>
      <c r="AKZ12" s="250"/>
      <c r="ALA12" s="253" t="str">
        <f>IF(tbHours[[#This Row],[Employees]]="","",
IF(PTOMode=1,"-",
CHOOSE(PTOMode,
0,
AKW12+IF(AKX12=0,0,1)*IF(hoursMode="Daily",PTOHour-AKZ12,PTOHour*260/dPeriods-AKZ12),
PTOHour*AKX12-AKZ12+AKW12,
AKW12-AKZ12)))</f>
        <v/>
      </c>
      <c r="ALB12" s="224"/>
      <c r="ALC12" s="214"/>
      <c r="ALD12" s="250"/>
      <c r="ALE12" s="253" t="str">
        <f>IF(tbHours[[#This Row],[Employees]]="","",
IF(PTOMode=1,"-",
CHOOSE(PTOMode,
0,
ALA12+IF(ALB12=0,0,1)*IF(hoursMode="Daily",PTOHour-ALD12,PTOHour*260/dPeriods-ALD12),
PTOHour*ALB12-ALD12+ALA12,
ALA12-ALD12)))</f>
        <v/>
      </c>
      <c r="ALF12" s="224"/>
      <c r="ALG12" s="214"/>
      <c r="ALH12" s="250"/>
      <c r="ALI12" s="253" t="str">
        <f>IF(tbHours[[#This Row],[Employees]]="","",
IF(PTOMode=1,"-",
CHOOSE(PTOMode,
0,
ALE12+IF(ALF12=0,0,1)*IF(hoursMode="Daily",PTOHour-ALH12,PTOHour*260/dPeriods-ALH12),
PTOHour*ALF12-ALH12+ALE12,
ALE12-ALH12)))</f>
        <v/>
      </c>
      <c r="ALJ12" s="224"/>
      <c r="ALK12" s="214"/>
      <c r="ALL12" s="250"/>
      <c r="ALM12" s="253" t="str">
        <f>IF(tbHours[[#This Row],[Employees]]="","",
IF(PTOMode=1,"-",
CHOOSE(PTOMode,
0,
ALI12+IF(ALJ12=0,0,1)*IF(hoursMode="Daily",PTOHour-ALL12,PTOHour*260/dPeriods-ALL12),
PTOHour*ALJ12-ALL12+ALI12,
ALI12-ALL12)))</f>
        <v/>
      </c>
      <c r="ALN12" s="224"/>
      <c r="ALO12" s="214"/>
      <c r="ALP12" s="250"/>
      <c r="ALQ12" s="253" t="str">
        <f>IF(tbHours[[#This Row],[Employees]]="","",
IF(PTOMode=1,"-",
CHOOSE(PTOMode,
0,
ALM12+IF(ALN12=0,0,1)*IF(hoursMode="Daily",PTOHour-ALP12,PTOHour*260/dPeriods-ALP12),
PTOHour*ALN12-ALP12+ALM12,
ALM12-ALP12)))</f>
        <v/>
      </c>
      <c r="ALR12" s="224"/>
      <c r="ALS12" s="214"/>
      <c r="ALT12" s="250"/>
      <c r="ALU12" s="253" t="str">
        <f>IF(tbHours[[#This Row],[Employees]]="","",
IF(PTOMode=1,"-",
CHOOSE(PTOMode,
0,
ALQ12+IF(ALR12=0,0,1)*IF(hoursMode="Daily",PTOHour-ALT12,PTOHour*260/dPeriods-ALT12),
PTOHour*ALR12-ALT12+ALQ12,
ALQ12-ALT12)))</f>
        <v/>
      </c>
      <c r="ALV12" s="224"/>
      <c r="ALW12" s="214"/>
      <c r="ALX12" s="250"/>
      <c r="ALY12" s="253" t="str">
        <f>IF(tbHours[[#This Row],[Employees]]="","",
IF(PTOMode=1,"-",
CHOOSE(PTOMode,
0,
ALU12+IF(ALV12=0,0,1)*IF(hoursMode="Daily",PTOHour-ALX12,PTOHour*260/dPeriods-ALX12),
PTOHour*ALV12-ALX12+ALU12,
ALU12-ALX12)))</f>
        <v/>
      </c>
      <c r="ALZ12" s="224"/>
      <c r="AMA12" s="214"/>
      <c r="AMB12" s="250"/>
      <c r="AMC12" s="253" t="str">
        <f>IF(tbHours[[#This Row],[Employees]]="","",
IF(PTOMode=1,"-",
CHOOSE(PTOMode,
0,
ALY12+IF(ALZ12=0,0,1)*IF(hoursMode="Daily",PTOHour-AMB12,PTOHour*260/dPeriods-AMB12),
PTOHour*ALZ12-AMB12+ALY12,
ALY12-AMB12)))</f>
        <v/>
      </c>
      <c r="AMD12" s="224"/>
      <c r="AME12" s="214"/>
      <c r="AMF12" s="250"/>
      <c r="AMG12" s="253" t="str">
        <f>IF(tbHours[[#This Row],[Employees]]="","",
IF(PTOMode=1,"-",
CHOOSE(PTOMode,
0,
AMC12+IF(AMD12=0,0,1)*IF(hoursMode="Daily",PTOHour-AMF12,PTOHour*260/dPeriods-AMF12),
PTOHour*AMD12-AMF12+AMC12,
AMC12-AMF12)))</f>
        <v/>
      </c>
      <c r="AMH12" s="224"/>
      <c r="AMI12" s="214"/>
      <c r="AMJ12" s="250"/>
      <c r="AMK12" s="253" t="str">
        <f>IF(tbHours[[#This Row],[Employees]]="","",
IF(PTOMode=1,"-",
CHOOSE(PTOMode,
0,
AMG12+IF(AMH12=0,0,1)*IF(hoursMode="Daily",PTOHour-AMJ12,PTOHour*260/dPeriods-AMJ12),
PTOHour*AMH12-AMJ12+AMG12,
AMG12-AMJ12)))</f>
        <v/>
      </c>
      <c r="AML12" s="224"/>
      <c r="AMM12" s="214"/>
      <c r="AMN12" s="250"/>
      <c r="AMO12" s="253" t="str">
        <f>IF(tbHours[[#This Row],[Employees]]="","",
IF(PTOMode=1,"-",
CHOOSE(PTOMode,
0,
AMK12+IF(AML12=0,0,1)*IF(hoursMode="Daily",PTOHour-AMN12,PTOHour*260/dPeriods-AMN12),
PTOHour*AML12-AMN12+AMK12,
AMK12-AMN12)))</f>
        <v/>
      </c>
      <c r="AMP12" s="224"/>
      <c r="AMQ12" s="214"/>
      <c r="AMR12" s="250"/>
      <c r="AMS12" s="253" t="str">
        <f>IF(tbHours[[#This Row],[Employees]]="","",
IF(PTOMode=1,"-",
CHOOSE(PTOMode,
0,
AMO12+IF(AMP12=0,0,1)*IF(hoursMode="Daily",PTOHour-AMR12,PTOHour*260/dPeriods-AMR12),
PTOHour*AMP12-AMR12+AMO12,
AMO12-AMR12)))</f>
        <v/>
      </c>
      <c r="AMT12" s="224"/>
      <c r="AMU12" s="214"/>
      <c r="AMV12" s="250"/>
      <c r="AMW12" s="253" t="str">
        <f>IF(tbHours[[#This Row],[Employees]]="","",
IF(PTOMode=1,"-",
CHOOSE(PTOMode,
0,
AMS12+IF(AMT12=0,0,1)*IF(hoursMode="Daily",PTOHour-AMV12,PTOHour*260/dPeriods-AMV12),
PTOHour*AMT12-AMV12+AMS12,
AMS12-AMV12)))</f>
        <v/>
      </c>
      <c r="AMX12" s="224"/>
      <c r="AMY12" s="214"/>
      <c r="AMZ12" s="250"/>
      <c r="ANA12" s="253" t="str">
        <f>IF(tbHours[[#This Row],[Employees]]="","",
IF(PTOMode=1,"-",
CHOOSE(PTOMode,
0,
AMW12+IF(AMX12=0,0,1)*IF(hoursMode="Daily",PTOHour-AMZ12,PTOHour*260/dPeriods-AMZ12),
PTOHour*AMX12-AMZ12+AMW12,
AMW12-AMZ12)))</f>
        <v/>
      </c>
      <c r="ANB12" s="224"/>
      <c r="ANC12" s="214"/>
      <c r="AND12" s="250"/>
      <c r="ANE12" s="253" t="str">
        <f>IF(tbHours[[#This Row],[Employees]]="","",
IF(PTOMode=1,"-",
CHOOSE(PTOMode,
0,
ANA12+IF(ANB12=0,0,1)*IF(hoursMode="Daily",PTOHour-AND12,PTOHour*260/dPeriods-AND12),
PTOHour*ANB12-AND12+ANA12,
ANA12-AND12)))</f>
        <v/>
      </c>
      <c r="ANF12" s="224"/>
      <c r="ANG12" s="214"/>
      <c r="ANH12" s="250"/>
      <c r="ANI12" s="253" t="str">
        <f>IF(tbHours[[#This Row],[Employees]]="","",
IF(PTOMode=1,"-",
CHOOSE(PTOMode,
0,
ANE12+IF(ANF12=0,0,1)*IF(hoursMode="Daily",PTOHour-ANH12,PTOHour*260/dPeriods-ANH12),
PTOHour*ANF12-ANH12+ANE12,
ANE12-ANH12)))</f>
        <v/>
      </c>
      <c r="ANJ12" s="224"/>
      <c r="ANK12" s="214"/>
      <c r="ANL12" s="250"/>
      <c r="ANM12" s="253" t="str">
        <f>IF(tbHours[[#This Row],[Employees]]="","",
IF(PTOMode=1,"-",
CHOOSE(PTOMode,
0,
ANI12+IF(ANJ12=0,0,1)*IF(hoursMode="Daily",PTOHour-ANL12,PTOHour*260/dPeriods-ANL12),
PTOHour*ANJ12-ANL12+ANI12,
ANI12-ANL12)))</f>
        <v/>
      </c>
      <c r="ANN12" s="224"/>
      <c r="ANO12" s="214"/>
      <c r="ANP12" s="250"/>
      <c r="ANQ12" s="253" t="str">
        <f>IF(tbHours[[#This Row],[Employees]]="","",
IF(PTOMode=1,"-",
CHOOSE(PTOMode,
0,
ANM12+IF(ANN12=0,0,1)*IF(hoursMode="Daily",PTOHour-ANP12,PTOHour*260/dPeriods-ANP12),
PTOHour*ANN12-ANP12+ANM12,
ANM12-ANP12)))</f>
        <v/>
      </c>
      <c r="ANR12" s="224"/>
      <c r="ANS12" s="214"/>
      <c r="ANT12" s="250"/>
      <c r="ANU12" s="253" t="str">
        <f>IF(tbHours[[#This Row],[Employees]]="","",
IF(PTOMode=1,"-",
CHOOSE(PTOMode,
0,
ANQ12+IF(ANR12=0,0,1)*IF(hoursMode="Daily",PTOHour-ANT12,PTOHour*260/dPeriods-ANT12),
PTOHour*ANR12-ANT12+ANQ12,
ANQ12-ANT12)))</f>
        <v/>
      </c>
      <c r="ANV12" s="224"/>
      <c r="ANW12" s="214"/>
      <c r="ANX12" s="250"/>
      <c r="ANY12" s="253" t="str">
        <f>IF(tbHours[[#This Row],[Employees]]="","",
IF(PTOMode=1,"-",
CHOOSE(PTOMode,
0,
ANU12+IF(ANV12=0,0,1)*IF(hoursMode="Daily",PTOHour-ANX12,PTOHour*260/dPeriods-ANX12),
PTOHour*ANV12-ANX12+ANU12,
ANU12-ANX12)))</f>
        <v/>
      </c>
      <c r="ANZ12" s="224"/>
      <c r="AOA12" s="214"/>
      <c r="AOB12" s="250"/>
      <c r="AOC12" s="253" t="str">
        <f>IF(tbHours[[#This Row],[Employees]]="","",
IF(PTOMode=1,"-",
CHOOSE(PTOMode,
0,
ANY12+IF(ANZ12=0,0,1)*IF(hoursMode="Daily",PTOHour-AOB12,PTOHour*260/dPeriods-AOB12),
PTOHour*ANZ12-AOB12+ANY12,
ANY12-AOB12)))</f>
        <v/>
      </c>
      <c r="AOD12" s="224"/>
      <c r="AOE12" s="214"/>
      <c r="AOF12" s="250"/>
      <c r="AOG12" s="253" t="str">
        <f>IF(tbHours[[#This Row],[Employees]]="","",
IF(PTOMode=1,"-",
CHOOSE(PTOMode,
0,
AOC12+IF(AOD12=0,0,1)*IF(hoursMode="Daily",PTOHour-AOF12,PTOHour*260/dPeriods-AOF12),
PTOHour*AOD12-AOF12+AOC12,
AOC12-AOF12)))</f>
        <v/>
      </c>
      <c r="AOH12" s="224"/>
      <c r="AOI12" s="214"/>
      <c r="AOJ12" s="250"/>
      <c r="AOK12" s="253" t="str">
        <f>IF(tbHours[[#This Row],[Employees]]="","",
IF(PTOMode=1,"-",
CHOOSE(PTOMode,
0,
AOG12+IF(AOH12=0,0,1)*IF(hoursMode="Daily",PTOHour-AOJ12,PTOHour*260/dPeriods-AOJ12),
PTOHour*AOH12-AOJ12+AOG12,
AOG12-AOJ12)))</f>
        <v/>
      </c>
      <c r="AOL12" s="224"/>
      <c r="AOM12" s="214"/>
      <c r="AON12" s="250"/>
      <c r="AOO12" s="253" t="str">
        <f>IF(tbHours[[#This Row],[Employees]]="","",
IF(PTOMode=1,"-",
CHOOSE(PTOMode,
0,
AOK12+IF(AOL12=0,0,1)*IF(hoursMode="Daily",PTOHour-AON12,PTOHour*260/dPeriods-AON12),
PTOHour*AOL12-AON12+AOK12,
AOK12-AON12)))</f>
        <v/>
      </c>
      <c r="AOP12" s="224"/>
      <c r="AOQ12" s="214"/>
      <c r="AOR12" s="250"/>
      <c r="AOS12" s="253" t="str">
        <f>IF(tbHours[[#This Row],[Employees]]="","",
IF(PTOMode=1,"-",
CHOOSE(PTOMode,
0,
AOO12+IF(AOP12=0,0,1)*IF(hoursMode="Daily",PTOHour-AOR12,PTOHour*260/dPeriods-AOR12),
PTOHour*AOP12-AOR12+AOO12,
AOO12-AOR12)))</f>
        <v/>
      </c>
      <c r="AOT12" s="224"/>
      <c r="AOU12" s="214"/>
      <c r="AOV12" s="250"/>
      <c r="AOW12" s="253" t="str">
        <f>IF(tbHours[[#This Row],[Employees]]="","",
IF(PTOMode=1,"-",
CHOOSE(PTOMode,
0,
AOS12+IF(AOT12=0,0,1)*IF(hoursMode="Daily",PTOHour-AOV12,PTOHour*260/dPeriods-AOV12),
PTOHour*AOT12-AOV12+AOS12,
AOS12-AOV12)))</f>
        <v/>
      </c>
      <c r="AOX12" s="224"/>
      <c r="AOY12" s="214"/>
      <c r="AOZ12" s="250"/>
      <c r="APA12" s="253" t="str">
        <f>IF(tbHours[[#This Row],[Employees]]="","",
IF(PTOMode=1,"-",
CHOOSE(PTOMode,
0,
AOW12+IF(AOX12=0,0,1)*IF(hoursMode="Daily",PTOHour-AOZ12,PTOHour*260/dPeriods-AOZ12),
PTOHour*AOX12-AOZ12+AOW12,
AOW12-AOZ12)))</f>
        <v/>
      </c>
      <c r="APB12" s="224"/>
      <c r="APC12" s="214"/>
      <c r="APD12" s="250"/>
      <c r="APE12" s="253" t="str">
        <f>IF(tbHours[[#This Row],[Employees]]="","",
IF(PTOMode=1,"-",
CHOOSE(PTOMode,
0,
APA12+IF(APB12=0,0,1)*IF(hoursMode="Daily",PTOHour-APD12,PTOHour*260/dPeriods-APD12),
PTOHour*APB12-APD12+APA12,
APA12-APD12)))</f>
        <v/>
      </c>
      <c r="APF12" s="224"/>
      <c r="APG12" s="214"/>
      <c r="APH12" s="250"/>
      <c r="API12" s="253" t="str">
        <f>IF(tbHours[[#This Row],[Employees]]="","",
IF(PTOMode=1,"-",
CHOOSE(PTOMode,
0,
APE12+IF(APF12=0,0,1)*IF(hoursMode="Daily",PTOHour-APH12,PTOHour*260/dPeriods-APH12),
PTOHour*APF12-APH12+APE12,
APE12-APH12)))</f>
        <v/>
      </c>
      <c r="APJ12" s="224"/>
      <c r="APK12" s="214"/>
      <c r="APL12" s="250"/>
      <c r="APM12" s="253" t="str">
        <f>IF(tbHours[[#This Row],[Employees]]="","",
IF(PTOMode=1,"-",
CHOOSE(PTOMode,
0,
API12+IF(APJ12=0,0,1)*IF(hoursMode="Daily",PTOHour-APL12,PTOHour*260/dPeriods-APL12),
PTOHour*APJ12-APL12+API12,
API12-APL12)))</f>
        <v/>
      </c>
      <c r="APN12" s="224"/>
      <c r="APO12" s="214"/>
      <c r="APP12" s="250"/>
      <c r="APQ12" s="253" t="str">
        <f>IF(tbHours[[#This Row],[Employees]]="","",
IF(PTOMode=1,"-",
CHOOSE(PTOMode,
0,
APM12+IF(APN12=0,0,1)*IF(hoursMode="Daily",PTOHour-APP12,PTOHour*260/dPeriods-APP12),
PTOHour*APN12-APP12+APM12,
APM12-APP12)))</f>
        <v/>
      </c>
      <c r="APR12" s="224"/>
      <c r="APS12" s="214"/>
      <c r="APT12" s="250"/>
      <c r="APU12" s="253" t="str">
        <f>IF(tbHours[[#This Row],[Employees]]="","",
IF(PTOMode=1,"-",
CHOOSE(PTOMode,
0,
APQ12+IF(APR12=0,0,1)*IF(hoursMode="Daily",PTOHour-APT12,PTOHour*260/dPeriods-APT12),
PTOHour*APR12-APT12+APQ12,
APQ12-APT12)))</f>
        <v/>
      </c>
      <c r="APV12" s="224"/>
      <c r="APW12" s="214"/>
      <c r="APX12" s="250"/>
      <c r="APY12" s="253" t="str">
        <f>IF(tbHours[[#This Row],[Employees]]="","",
IF(PTOMode=1,"-",
CHOOSE(PTOMode,
0,
APU12+IF(APV12=0,0,1)*IF(hoursMode="Daily",PTOHour-APX12,PTOHour*260/dPeriods-APX12),
PTOHour*APV12-APX12+APU12,
APU12-APX12)))</f>
        <v/>
      </c>
      <c r="APZ12" s="224"/>
      <c r="AQA12" s="214"/>
      <c r="AQB12" s="250"/>
      <c r="AQC12" s="253" t="str">
        <f>IF(tbHours[[#This Row],[Employees]]="","",
IF(PTOMode=1,"-",
CHOOSE(PTOMode,
0,
APY12+IF(APZ12=0,0,1)*IF(hoursMode="Daily",PTOHour-AQB12,PTOHour*260/dPeriods-AQB12),
PTOHour*APZ12-AQB12+APY12,
APY12-AQB12)))</f>
        <v/>
      </c>
      <c r="AQD12" s="224"/>
      <c r="AQE12" s="214"/>
      <c r="AQF12" s="250"/>
      <c r="AQG12" s="253" t="str">
        <f>IF(tbHours[[#This Row],[Employees]]="","",
IF(PTOMode=1,"-",
CHOOSE(PTOMode,
0,
AQC12+IF(AQD12=0,0,1)*IF(hoursMode="Daily",PTOHour-AQF12,PTOHour*260/dPeriods-AQF12),
PTOHour*AQD12-AQF12+AQC12,
AQC12-AQF12)))</f>
        <v/>
      </c>
      <c r="AQH12" s="224"/>
      <c r="AQI12" s="214"/>
      <c r="AQJ12" s="250"/>
      <c r="AQK12" s="253" t="str">
        <f>IF(tbHours[[#This Row],[Employees]]="","",
IF(PTOMode=1,"-",
CHOOSE(PTOMode,
0,
AQG12+IF(AQH12=0,0,1)*IF(hoursMode="Daily",PTOHour-AQJ12,PTOHour*260/dPeriods-AQJ12),
PTOHour*AQH12-AQJ12+AQG12,
AQG12-AQJ12)))</f>
        <v/>
      </c>
      <c r="AQL12" s="224"/>
      <c r="AQM12" s="214"/>
      <c r="AQN12" s="250"/>
      <c r="AQO12" s="253" t="str">
        <f>IF(tbHours[[#This Row],[Employees]]="","",
IF(PTOMode=1,"-",
CHOOSE(PTOMode,
0,
AQK12+IF(AQL12=0,0,1)*IF(hoursMode="Daily",PTOHour-AQN12,PTOHour*260/dPeriods-AQN12),
PTOHour*AQL12-AQN12+AQK12,
AQK12-AQN12)))</f>
        <v/>
      </c>
      <c r="AQP12" s="224"/>
      <c r="AQQ12" s="214"/>
      <c r="AQR12" s="250"/>
      <c r="AQS12" s="253" t="str">
        <f>IF(tbHours[[#This Row],[Employees]]="","",
IF(PTOMode=1,"-",
CHOOSE(PTOMode,
0,
AQO12+IF(AQP12=0,0,1)*IF(hoursMode="Daily",PTOHour-AQR12,PTOHour*260/dPeriods-AQR12),
PTOHour*AQP12-AQR12+AQO12,
AQO12-AQR12)))</f>
        <v/>
      </c>
      <c r="AQT12" s="224"/>
      <c r="AQU12" s="214"/>
      <c r="AQV12" s="250"/>
      <c r="AQW12" s="253" t="str">
        <f>IF(tbHours[[#This Row],[Employees]]="","",
IF(PTOMode=1,"-",
CHOOSE(PTOMode,
0,
AQS12+IF(AQT12=0,0,1)*IF(hoursMode="Daily",PTOHour-AQV12,PTOHour*260/dPeriods-AQV12),
PTOHour*AQT12-AQV12+AQS12,
AQS12-AQV12)))</f>
        <v/>
      </c>
      <c r="AQX12" s="224"/>
      <c r="AQY12" s="214"/>
      <c r="AQZ12" s="250"/>
      <c r="ARA12" s="253" t="str">
        <f>IF(tbHours[[#This Row],[Employees]]="","",
IF(PTOMode=1,"-",
CHOOSE(PTOMode,
0,
AQW12+IF(AQX12=0,0,1)*IF(hoursMode="Daily",PTOHour-AQZ12,PTOHour*260/dPeriods-AQZ12),
PTOHour*AQX12-AQZ12+AQW12,
AQW12-AQZ12)))</f>
        <v/>
      </c>
      <c r="ARB12" s="224"/>
      <c r="ARC12" s="214"/>
      <c r="ARD12" s="250"/>
      <c r="ARE12" s="253" t="str">
        <f>IF(tbHours[[#This Row],[Employees]]="","",
IF(PTOMode=1,"-",
CHOOSE(PTOMode,
0,
ARA12+IF(ARB12=0,0,1)*IF(hoursMode="Daily",PTOHour-ARD12,PTOHour*260/dPeriods-ARD12),
PTOHour*ARB12-ARD12+ARA12,
ARA12-ARD12)))</f>
        <v/>
      </c>
      <c r="ARF12" s="224"/>
      <c r="ARG12" s="214"/>
      <c r="ARH12" s="250"/>
      <c r="ARI12" s="253" t="str">
        <f>IF(tbHours[[#This Row],[Employees]]="","",
IF(PTOMode=1,"-",
CHOOSE(PTOMode,
0,
ARE12+IF(ARF12=0,0,1)*IF(hoursMode="Daily",PTOHour-ARH12,PTOHour*260/dPeriods-ARH12),
PTOHour*ARF12-ARH12+ARE12,
ARE12-ARH12)))</f>
        <v/>
      </c>
      <c r="ARJ12" s="224"/>
      <c r="ARK12" s="214"/>
      <c r="ARL12" s="250"/>
      <c r="ARM12" s="253" t="str">
        <f>IF(tbHours[[#This Row],[Employees]]="","",
IF(PTOMode=1,"-",
CHOOSE(PTOMode,
0,
ARI12+IF(ARJ12=0,0,1)*IF(hoursMode="Daily",PTOHour-ARL12,PTOHour*260/dPeriods-ARL12),
PTOHour*ARJ12-ARL12+ARI12,
ARI12-ARL12)))</f>
        <v/>
      </c>
      <c r="ARN12" s="224"/>
      <c r="ARO12" s="214"/>
      <c r="ARP12" s="250"/>
      <c r="ARQ12" s="253" t="str">
        <f>IF(tbHours[[#This Row],[Employees]]="","",
IF(PTOMode=1,"-",
CHOOSE(PTOMode,
0,
ARM12+IF(ARN12=0,0,1)*IF(hoursMode="Daily",PTOHour-ARP12,PTOHour*260/dPeriods-ARP12),
PTOHour*ARN12-ARP12+ARM12,
ARM12-ARP12)))</f>
        <v/>
      </c>
      <c r="ARR12" s="224"/>
      <c r="ARS12" s="214"/>
      <c r="ART12" s="250"/>
      <c r="ARU12" s="253" t="str">
        <f>IF(tbHours[[#This Row],[Employees]]="","",
IF(PTOMode=1,"-",
CHOOSE(PTOMode,
0,
ARQ12+IF(ARR12=0,0,1)*IF(hoursMode="Daily",PTOHour-ART12,PTOHour*260/dPeriods-ART12),
PTOHour*ARR12-ART12+ARQ12,
ARQ12-ART12)))</f>
        <v/>
      </c>
      <c r="ARV12" s="224"/>
      <c r="ARW12" s="214"/>
      <c r="ARX12" s="250"/>
      <c r="ARY12" s="253" t="str">
        <f>IF(tbHours[[#This Row],[Employees]]="","",
IF(PTOMode=1,"-",
CHOOSE(PTOMode,
0,
ARU12+IF(ARV12=0,0,1)*IF(hoursMode="Daily",PTOHour-ARX12,PTOHour*260/dPeriods-ARX12),
PTOHour*ARV12-ARX12+ARU12,
ARU12-ARX12)))</f>
        <v/>
      </c>
      <c r="ARZ12" s="224"/>
      <c r="ASA12" s="214"/>
      <c r="ASB12" s="250"/>
      <c r="ASC12" s="253" t="str">
        <f>IF(tbHours[[#This Row],[Employees]]="","",
IF(PTOMode=1,"-",
CHOOSE(PTOMode,
0,
ARY12+IF(ARZ12=0,0,1)*IF(hoursMode="Daily",PTOHour-ASB12,PTOHour*260/dPeriods-ASB12),
PTOHour*ARZ12-ASB12+ARY12,
ARY12-ASB12)))</f>
        <v/>
      </c>
      <c r="ASD12" s="224"/>
      <c r="ASE12" s="214"/>
      <c r="ASF12" s="250"/>
      <c r="ASG12" s="253" t="str">
        <f>IF(tbHours[[#This Row],[Employees]]="","",
IF(PTOMode=1,"-",
CHOOSE(PTOMode,
0,
ASC12+IF(ASD12=0,0,1)*IF(hoursMode="Daily",PTOHour-ASF12,PTOHour*260/dPeriods-ASF12),
PTOHour*ASD12-ASF12+ASC12,
ASC12-ASF12)))</f>
        <v/>
      </c>
      <c r="ASH12" s="224"/>
      <c r="ASI12" s="214"/>
      <c r="ASJ12" s="250"/>
      <c r="ASK12" s="253" t="str">
        <f>IF(tbHours[[#This Row],[Employees]]="","",
IF(PTOMode=1,"-",
CHOOSE(PTOMode,
0,
ASG12+IF(ASH12=0,0,1)*IF(hoursMode="Daily",PTOHour-ASJ12,PTOHour*260/dPeriods-ASJ12),
PTOHour*ASH12-ASJ12+ASG12,
ASG12-ASJ12)))</f>
        <v/>
      </c>
      <c r="ASL12" s="224"/>
      <c r="ASM12" s="214"/>
      <c r="ASN12" s="250"/>
      <c r="ASO12" s="253" t="str">
        <f>IF(tbHours[[#This Row],[Employees]]="","",
IF(PTOMode=1,"-",
CHOOSE(PTOMode,
0,
ASK12+IF(ASL12=0,0,1)*IF(hoursMode="Daily",PTOHour-ASN12,PTOHour*260/dPeriods-ASN12),
PTOHour*ASL12-ASN12+ASK12,
ASK12-ASN12)))</f>
        <v/>
      </c>
      <c r="ASP12" s="224"/>
      <c r="ASQ12" s="214"/>
      <c r="ASR12" s="250"/>
      <c r="ASS12" s="253" t="str">
        <f>IF(tbHours[[#This Row],[Employees]]="","",
IF(PTOMode=1,"-",
CHOOSE(PTOMode,
0,
ASO12+IF(ASP12=0,0,1)*IF(hoursMode="Daily",PTOHour-ASR12,PTOHour*260/dPeriods-ASR12),
PTOHour*ASP12-ASR12+ASO12,
ASO12-ASR12)))</f>
        <v/>
      </c>
      <c r="AST12" s="224"/>
      <c r="ASU12" s="214"/>
      <c r="ASV12" s="250"/>
      <c r="ASW12" s="253" t="str">
        <f>IF(tbHours[[#This Row],[Employees]]="","",
IF(PTOMode=1,"-",
CHOOSE(PTOMode,
0,
ASS12+IF(AST12=0,0,1)*IF(hoursMode="Daily",PTOHour-ASV12,PTOHour*260/dPeriods-ASV12),
PTOHour*AST12-ASV12+ASS12,
ASS12-ASV12)))</f>
        <v/>
      </c>
      <c r="ASX12" s="224"/>
      <c r="ASY12" s="214"/>
      <c r="ASZ12" s="250"/>
      <c r="ATA12" s="253" t="str">
        <f>IF(tbHours[[#This Row],[Employees]]="","",
IF(PTOMode=1,"-",
CHOOSE(PTOMode,
0,
ASW12+IF(ASX12=0,0,1)*IF(hoursMode="Daily",PTOHour-ASZ12,PTOHour*260/dPeriods-ASZ12),
PTOHour*ASX12-ASZ12+ASW12,
ASW12-ASZ12)))</f>
        <v/>
      </c>
      <c r="ATB12" s="224"/>
      <c r="ATC12" s="214"/>
      <c r="ATD12" s="250"/>
      <c r="ATE12" s="253" t="str">
        <f>IF(tbHours[[#This Row],[Employees]]="","",
IF(PTOMode=1,"-",
CHOOSE(PTOMode,
0,
ATA12+IF(ATB12=0,0,1)*IF(hoursMode="Daily",PTOHour-ATD12,PTOHour*260/dPeriods-ATD12),
PTOHour*ATB12-ATD12+ATA12,
ATA12-ATD12)))</f>
        <v/>
      </c>
      <c r="ATF12" s="224"/>
      <c r="ATG12" s="214"/>
      <c r="ATH12" s="250"/>
      <c r="ATI12" s="253" t="str">
        <f>IF(tbHours[[#This Row],[Employees]]="","",
IF(PTOMode=1,"-",
CHOOSE(PTOMode,
0,
ATE12+IF(ATF12=0,0,1)*IF(hoursMode="Daily",PTOHour-ATH12,PTOHour*260/dPeriods-ATH12),
PTOHour*ATF12-ATH12+ATE12,
ATE12-ATH12)))</f>
        <v/>
      </c>
      <c r="ATJ12" s="224"/>
      <c r="ATK12" s="214"/>
      <c r="ATL12" s="250"/>
      <c r="ATM12" s="253" t="str">
        <f>IF(tbHours[[#This Row],[Employees]]="","",
IF(PTOMode=1,"-",
CHOOSE(PTOMode,
0,
ATI12+IF(ATJ12=0,0,1)*IF(hoursMode="Daily",PTOHour-ATL12,PTOHour*260/dPeriods-ATL12),
PTOHour*ATJ12-ATL12+ATI12,
ATI12-ATL12)))</f>
        <v/>
      </c>
      <c r="ATN12" s="224"/>
      <c r="ATO12" s="214"/>
      <c r="ATP12" s="250"/>
      <c r="ATQ12" s="253" t="str">
        <f>IF(tbHours[[#This Row],[Employees]]="","",
IF(PTOMode=1,"-",
CHOOSE(PTOMode,
0,
ATM12+IF(ATN12=0,0,1)*IF(hoursMode="Daily",PTOHour-ATP12,PTOHour*260/dPeriods-ATP12),
PTOHour*ATN12-ATP12+ATM12,
ATM12-ATP12)))</f>
        <v/>
      </c>
      <c r="ATR12" s="224"/>
      <c r="ATS12" s="214"/>
      <c r="ATT12" s="250"/>
      <c r="ATU12" s="253" t="str">
        <f>IF(tbHours[[#This Row],[Employees]]="","",
IF(PTOMode=1,"-",
CHOOSE(PTOMode,
0,
ATQ12+IF(ATR12=0,0,1)*IF(hoursMode="Daily",PTOHour-ATT12,PTOHour*260/dPeriods-ATT12),
PTOHour*ATR12-ATT12+ATQ12,
ATQ12-ATT12)))</f>
        <v/>
      </c>
      <c r="ATV12" s="224"/>
      <c r="ATW12" s="214"/>
      <c r="ATX12" s="250"/>
      <c r="ATY12" s="253" t="str">
        <f>IF(tbHours[[#This Row],[Employees]]="","",
IF(PTOMode=1,"-",
CHOOSE(PTOMode,
0,
ATU12+IF(ATV12=0,0,1)*IF(hoursMode="Daily",PTOHour-ATX12,PTOHour*260/dPeriods-ATX12),
PTOHour*ATV12-ATX12+ATU12,
ATU12-ATX12)))</f>
        <v/>
      </c>
      <c r="ATZ12" s="224"/>
      <c r="AUA12" s="214"/>
      <c r="AUB12" s="250"/>
      <c r="AUC12" s="253" t="str">
        <f>IF(tbHours[[#This Row],[Employees]]="","",
IF(PTOMode=1,"-",
CHOOSE(PTOMode,
0,
ATY12+IF(ATZ12=0,0,1)*IF(hoursMode="Daily",PTOHour-AUB12,PTOHour*260/dPeriods-AUB12),
PTOHour*ATZ12-AUB12+ATY12,
ATY12-AUB12)))</f>
        <v/>
      </c>
      <c r="AUD12" s="224"/>
      <c r="AUE12" s="214"/>
      <c r="AUF12" s="250"/>
      <c r="AUG12" s="253" t="str">
        <f>IF(tbHours[[#This Row],[Employees]]="","",
IF(PTOMode=1,"-",
CHOOSE(PTOMode,
0,
AUC12+IF(AUD12=0,0,1)*IF(hoursMode="Daily",PTOHour-AUF12,PTOHour*260/dPeriods-AUF12),
PTOHour*AUD12-AUF12+AUC12,
AUC12-AUF12)))</f>
        <v/>
      </c>
      <c r="AUH12" s="224"/>
      <c r="AUI12" s="214"/>
      <c r="AUJ12" s="250"/>
      <c r="AUK12" s="253" t="str">
        <f>IF(tbHours[[#This Row],[Employees]]="","",
IF(PTOMode=1,"-",
CHOOSE(PTOMode,
0,
AUG12+IF(AUH12=0,0,1)*IF(hoursMode="Daily",PTOHour-AUJ12,PTOHour*260/dPeriods-AUJ12),
PTOHour*AUH12-AUJ12+AUG12,
AUG12-AUJ12)))</f>
        <v/>
      </c>
      <c r="AUL12" s="224"/>
      <c r="AUM12" s="214"/>
      <c r="AUN12" s="250"/>
      <c r="AUO12" s="253" t="str">
        <f>IF(tbHours[[#This Row],[Employees]]="","",
IF(PTOMode=1,"-",
CHOOSE(PTOMode,
0,
AUK12+IF(AUL12=0,0,1)*IF(hoursMode="Daily",PTOHour-AUN12,PTOHour*260/dPeriods-AUN12),
PTOHour*AUL12-AUN12+AUK12,
AUK12-AUN12)))</f>
        <v/>
      </c>
      <c r="AUP12" s="224"/>
      <c r="AUQ12" s="214"/>
      <c r="AUR12" s="250"/>
      <c r="AUS12" s="253" t="str">
        <f>IF(tbHours[[#This Row],[Employees]]="","",
IF(PTOMode=1,"-",
CHOOSE(PTOMode,
0,
AUO12+IF(AUP12=0,0,1)*IF(hoursMode="Daily",PTOHour-AUR12,PTOHour*260/dPeriods-AUR12),
PTOHour*AUP12-AUR12+AUO12,
AUO12-AUR12)))</f>
        <v/>
      </c>
      <c r="AUT12" s="224"/>
      <c r="AUU12" s="214"/>
      <c r="AUV12" s="250"/>
      <c r="AUW12" s="253" t="str">
        <f>IF(tbHours[[#This Row],[Employees]]="","",
IF(PTOMode=1,"-",
CHOOSE(PTOMode,
0,
AUS12+IF(AUT12=0,0,1)*IF(hoursMode="Daily",PTOHour-AUV12,PTOHour*260/dPeriods-AUV12),
PTOHour*AUT12-AUV12+AUS12,
AUS12-AUV12)))</f>
        <v/>
      </c>
      <c r="AUX12" s="224"/>
      <c r="AUY12" s="214"/>
      <c r="AUZ12" s="250"/>
      <c r="AVA12" s="253" t="str">
        <f>IF(tbHours[[#This Row],[Employees]]="","",
IF(PTOMode=1,"-",
CHOOSE(PTOMode,
0,
AUW12+IF(AUX12=0,0,1)*IF(hoursMode="Daily",PTOHour-AUZ12,PTOHour*260/dPeriods-AUZ12),
PTOHour*AUX12-AUZ12+AUW12,
AUW12-AUZ12)))</f>
        <v/>
      </c>
      <c r="AVB12" s="224"/>
      <c r="AVC12" s="214"/>
      <c r="AVD12" s="250"/>
      <c r="AVE12" s="253" t="str">
        <f>IF(tbHours[[#This Row],[Employees]]="","",
IF(PTOMode=1,"-",
CHOOSE(PTOMode,
0,
AVA12+IF(AVB12=0,0,1)*IF(hoursMode="Daily",PTOHour-AVD12,PTOHour*260/dPeriods-AVD12),
PTOHour*AVB12-AVD12+AVA12,
AVA12-AVD12)))</f>
        <v/>
      </c>
      <c r="AVF12" s="224"/>
      <c r="AVG12" s="214"/>
      <c r="AVH12" s="250"/>
      <c r="AVI12" s="253" t="str">
        <f>IF(tbHours[[#This Row],[Employees]]="","",
IF(PTOMode=1,"-",
CHOOSE(PTOMode,
0,
AVE12+IF(AVF12=0,0,1)*IF(hoursMode="Daily",PTOHour-AVH12,PTOHour*260/dPeriods-AVH12),
PTOHour*AVF12-AVH12+AVE12,
AVE12-AVH12)))</f>
        <v/>
      </c>
      <c r="AVJ12" s="224"/>
      <c r="AVK12" s="214"/>
      <c r="AVL12" s="250"/>
      <c r="AVM12" s="253" t="str">
        <f>IF(tbHours[[#This Row],[Employees]]="","",
IF(PTOMode=1,"-",
CHOOSE(PTOMode,
0,
AVI12+IF(AVJ12=0,0,1)*IF(hoursMode="Daily",PTOHour-AVL12,PTOHour*260/dPeriods-AVL12),
PTOHour*AVJ12-AVL12+AVI12,
AVI12-AVL12)))</f>
        <v/>
      </c>
      <c r="AVN12" s="224"/>
      <c r="AVO12" s="214"/>
      <c r="AVP12" s="250"/>
      <c r="AVQ12" s="253" t="str">
        <f>IF(tbHours[[#This Row],[Employees]]="","",
IF(PTOMode=1,"-",
CHOOSE(PTOMode,
0,
AVM12+IF(AVN12=0,0,1)*IF(hoursMode="Daily",PTOHour-AVP12,PTOHour*260/dPeriods-AVP12),
PTOHour*AVN12-AVP12+AVM12,
AVM12-AVP12)))</f>
        <v/>
      </c>
      <c r="AVR12" s="224"/>
      <c r="AVS12" s="214"/>
      <c r="AVT12" s="250"/>
      <c r="AVU12" s="253" t="str">
        <f>IF(tbHours[[#This Row],[Employees]]="","",
IF(PTOMode=1,"-",
CHOOSE(PTOMode,
0,
AVQ12+IF(AVR12=0,0,1)*IF(hoursMode="Daily",PTOHour-AVT12,PTOHour*260/dPeriods-AVT12),
PTOHour*AVR12-AVT12+AVQ12,
AVQ12-AVT12)))</f>
        <v/>
      </c>
      <c r="AVV12" s="224"/>
      <c r="AVW12" s="214"/>
      <c r="AVX12" s="250"/>
      <c r="AVY12" s="253" t="str">
        <f>IF(tbHours[[#This Row],[Employees]]="","",
IF(PTOMode=1,"-",
CHOOSE(PTOMode,
0,
AVU12+IF(AVV12=0,0,1)*IF(hoursMode="Daily",PTOHour-AVX12,PTOHour*260/dPeriods-AVX12),
PTOHour*AVV12-AVX12+AVU12,
AVU12-AVX12)))</f>
        <v/>
      </c>
      <c r="AVZ12" s="224"/>
      <c r="AWA12" s="214"/>
      <c r="AWB12" s="250"/>
      <c r="AWC12" s="253" t="str">
        <f>IF(tbHours[[#This Row],[Employees]]="","",
IF(PTOMode=1,"-",
CHOOSE(PTOMode,
0,
AVY12+IF(AVZ12=0,0,1)*IF(hoursMode="Daily",PTOHour-AWB12,PTOHour*260/dPeriods-AWB12),
PTOHour*AVZ12-AWB12+AVY12,
AVY12-AWB12)))</f>
        <v/>
      </c>
      <c r="AWD12" s="224"/>
      <c r="AWE12" s="214"/>
      <c r="AWF12" s="250"/>
      <c r="AWG12" s="253" t="str">
        <f>IF(tbHours[[#This Row],[Employees]]="","",
IF(PTOMode=1,"-",
CHOOSE(PTOMode,
0,
AWC12+IF(AWD12=0,0,1)*IF(hoursMode="Daily",PTOHour-AWF12,PTOHour*260/dPeriods-AWF12),
PTOHour*AWD12-AWF12+AWC12,
AWC12-AWF12)))</f>
        <v/>
      </c>
      <c r="AWH12" s="224"/>
      <c r="AWI12" s="214"/>
      <c r="AWJ12" s="250"/>
      <c r="AWK12" s="253" t="str">
        <f>IF(tbHours[[#This Row],[Employees]]="","",
IF(PTOMode=1,"-",
CHOOSE(PTOMode,
0,
AWG12+IF(AWH12=0,0,1)*IF(hoursMode="Daily",PTOHour-AWJ12,PTOHour*260/dPeriods-AWJ12),
PTOHour*AWH12-AWJ12+AWG12,
AWG12-AWJ12)))</f>
        <v/>
      </c>
      <c r="AWL12" s="224"/>
      <c r="AWM12" s="214"/>
      <c r="AWN12" s="250"/>
      <c r="AWO12" s="253" t="str">
        <f>IF(tbHours[[#This Row],[Employees]]="","",
IF(PTOMode=1,"-",
CHOOSE(PTOMode,
0,
AWK12+IF(AWL12=0,0,1)*IF(hoursMode="Daily",PTOHour-AWN12,PTOHour*260/dPeriods-AWN12),
PTOHour*AWL12-AWN12+AWK12,
AWK12-AWN12)))</f>
        <v/>
      </c>
      <c r="AWP12" s="224"/>
      <c r="AWQ12" s="214"/>
      <c r="AWR12" s="250"/>
      <c r="AWS12" s="253" t="str">
        <f>IF(tbHours[[#This Row],[Employees]]="","",
IF(PTOMode=1,"-",
CHOOSE(PTOMode,
0,
AWO12+IF(AWP12=0,0,1)*IF(hoursMode="Daily",PTOHour-AWR12,PTOHour*260/dPeriods-AWR12),
PTOHour*AWP12-AWR12+AWO12,
AWO12-AWR12)))</f>
        <v/>
      </c>
      <c r="AWT12" s="224"/>
      <c r="AWU12" s="214"/>
      <c r="AWV12" s="250"/>
      <c r="AWW12" s="253" t="str">
        <f>IF(tbHours[[#This Row],[Employees]]="","",
IF(PTOMode=1,"-",
CHOOSE(PTOMode,
0,
AWS12+IF(AWT12=0,0,1)*IF(hoursMode="Daily",PTOHour-AWV12,PTOHour*260/dPeriods-AWV12),
PTOHour*AWT12-AWV12+AWS12,
AWS12-AWV12)))</f>
        <v/>
      </c>
      <c r="AWX12" s="224"/>
      <c r="AWY12" s="214"/>
      <c r="AWZ12" s="250"/>
      <c r="AXA12" s="253" t="str">
        <f>IF(tbHours[[#This Row],[Employees]]="","",
IF(PTOMode=1,"-",
CHOOSE(PTOMode,
0,
AWW12+IF(AWX12=0,0,1)*IF(hoursMode="Daily",PTOHour-AWZ12,PTOHour*260/dPeriods-AWZ12),
PTOHour*AWX12-AWZ12+AWW12,
AWW12-AWZ12)))</f>
        <v/>
      </c>
      <c r="AXB12" s="224"/>
      <c r="AXC12" s="214"/>
      <c r="AXD12" s="250"/>
      <c r="AXE12" s="253" t="str">
        <f>IF(tbHours[[#This Row],[Employees]]="","",
IF(PTOMode=1,"-",
CHOOSE(PTOMode,
0,
AXA12+IF(AXB12=0,0,1)*IF(hoursMode="Daily",PTOHour-AXD12,PTOHour*260/dPeriods-AXD12),
PTOHour*AXB12-AXD12+AXA12,
AXA12-AXD12)))</f>
        <v/>
      </c>
      <c r="AXF12" s="224"/>
      <c r="AXG12" s="214"/>
      <c r="AXH12" s="250"/>
      <c r="AXI12" s="253" t="str">
        <f>IF(tbHours[[#This Row],[Employees]]="","",
IF(PTOMode=1,"-",
CHOOSE(PTOMode,
0,
AXE12+IF(AXF12=0,0,1)*IF(hoursMode="Daily",PTOHour-AXH12,PTOHour*260/dPeriods-AXH12),
PTOHour*AXF12-AXH12+AXE12,
AXE12-AXH12)))</f>
        <v/>
      </c>
      <c r="AXJ12" s="224"/>
      <c r="AXK12" s="214"/>
      <c r="AXL12" s="250"/>
      <c r="AXM12" s="253" t="str">
        <f>IF(tbHours[[#This Row],[Employees]]="","",
IF(PTOMode=1,"-",
CHOOSE(PTOMode,
0,
AXI12+IF(AXJ12=0,0,1)*IF(hoursMode="Daily",PTOHour-AXL12,PTOHour*260/dPeriods-AXL12),
PTOHour*AXJ12-AXL12+AXI12,
AXI12-AXL12)))</f>
        <v/>
      </c>
      <c r="AXN12" s="224"/>
      <c r="AXO12" s="214"/>
      <c r="AXP12" s="250"/>
      <c r="AXQ12" s="253" t="str">
        <f>IF(tbHours[[#This Row],[Employees]]="","",
IF(PTOMode=1,"-",
CHOOSE(PTOMode,
0,
AXM12+IF(AXN12=0,0,1)*IF(hoursMode="Daily",PTOHour-AXP12,PTOHour*260/dPeriods-AXP12),
PTOHour*AXN12-AXP12+AXM12,
AXM12-AXP12)))</f>
        <v/>
      </c>
      <c r="AXR12" s="224"/>
      <c r="AXS12" s="214"/>
      <c r="AXT12" s="250"/>
      <c r="AXU12" s="253" t="str">
        <f>IF(tbHours[[#This Row],[Employees]]="","",
IF(PTOMode=1,"-",
CHOOSE(PTOMode,
0,
AXQ12+IF(AXR12=0,0,1)*IF(hoursMode="Daily",PTOHour-AXT12,PTOHour*260/dPeriods-AXT12),
PTOHour*AXR12-AXT12+AXQ12,
AXQ12-AXT12)))</f>
        <v/>
      </c>
      <c r="AXV12" s="224"/>
      <c r="AXW12" s="214"/>
      <c r="AXX12" s="250"/>
      <c r="AXY12" s="253" t="str">
        <f>IF(tbHours[[#This Row],[Employees]]="","",
IF(PTOMode=1,"-",
CHOOSE(PTOMode,
0,
AXU12+IF(AXV12=0,0,1)*IF(hoursMode="Daily",PTOHour-AXX12,PTOHour*260/dPeriods-AXX12),
PTOHour*AXV12-AXX12+AXU12,
AXU12-AXX12)))</f>
        <v/>
      </c>
      <c r="AXZ12" s="224"/>
      <c r="AYA12" s="214"/>
      <c r="AYB12" s="250"/>
      <c r="AYC12" s="253" t="str">
        <f>IF(tbHours[[#This Row],[Employees]]="","",
IF(PTOMode=1,"-",
CHOOSE(PTOMode,
0,
AXY12+IF(AXZ12=0,0,1)*IF(hoursMode="Daily",PTOHour-AYB12,PTOHour*260/dPeriods-AYB12),
PTOHour*AXZ12-AYB12+AXY12,
AXY12-AYB12)))</f>
        <v/>
      </c>
      <c r="AYD12" s="224"/>
      <c r="AYE12" s="214"/>
      <c r="AYF12" s="250"/>
      <c r="AYG12" s="253" t="str">
        <f>IF(tbHours[[#This Row],[Employees]]="","",
IF(PTOMode=1,"-",
CHOOSE(PTOMode,
0,
AYC12+IF(AYD12=0,0,1)*IF(hoursMode="Daily",PTOHour-AYF12,PTOHour*260/dPeriods-AYF12),
PTOHour*AYD12-AYF12+AYC12,
AYC12-AYF12)))</f>
        <v/>
      </c>
      <c r="AYH12" s="224"/>
      <c r="AYI12" s="214"/>
      <c r="AYJ12" s="250"/>
      <c r="AYK12" s="253" t="str">
        <f>IF(tbHours[[#This Row],[Employees]]="","",
IF(PTOMode=1,"-",
CHOOSE(PTOMode,
0,
AYG12+IF(AYH12=0,0,1)*IF(hoursMode="Daily",PTOHour-AYJ12,PTOHour*260/dPeriods-AYJ12),
PTOHour*AYH12-AYJ12+AYG12,
AYG12-AYJ12)))</f>
        <v/>
      </c>
      <c r="AYL12" s="224"/>
      <c r="AYM12" s="214"/>
      <c r="AYN12" s="250"/>
      <c r="AYO12" s="253" t="str">
        <f>IF(tbHours[[#This Row],[Employees]]="","",
IF(PTOMode=1,"-",
CHOOSE(PTOMode,
0,
AYK12+IF(AYL12=0,0,1)*IF(hoursMode="Daily",PTOHour-AYN12,PTOHour*260/dPeriods-AYN12),
PTOHour*AYL12-AYN12+AYK12,
AYK12-AYN12)))</f>
        <v/>
      </c>
      <c r="AYP12" s="224"/>
      <c r="AYQ12" s="214"/>
      <c r="AYR12" s="250"/>
      <c r="AYS12" s="253" t="str">
        <f>IF(tbHours[[#This Row],[Employees]]="","",
IF(PTOMode=1,"-",
CHOOSE(PTOMode,
0,
AYO12+IF(AYP12=0,0,1)*IF(hoursMode="Daily",PTOHour-AYR12,PTOHour*260/dPeriods-AYR12),
PTOHour*AYP12-AYR12+AYO12,
AYO12-AYR12)))</f>
        <v/>
      </c>
      <c r="AYT12" s="224"/>
      <c r="AYU12" s="214"/>
      <c r="AYV12" s="250"/>
      <c r="AYW12" s="253" t="str">
        <f>IF(tbHours[[#This Row],[Employees]]="","",
IF(PTOMode=1,"-",
CHOOSE(PTOMode,
0,
AYS12+IF(AYT12=0,0,1)*IF(hoursMode="Daily",PTOHour-AYV12,PTOHour*260/dPeriods-AYV12),
PTOHour*AYT12-AYV12+AYS12,
AYS12-AYV12)))</f>
        <v/>
      </c>
      <c r="AYX12" s="224"/>
      <c r="AYY12" s="214"/>
      <c r="AYZ12" s="250"/>
      <c r="AZA12" s="253" t="str">
        <f>IF(tbHours[[#This Row],[Employees]]="","",
IF(PTOMode=1,"-",
CHOOSE(PTOMode,
0,
AYW12+IF(AYX12=0,0,1)*IF(hoursMode="Daily",PTOHour-AYZ12,PTOHour*260/dPeriods-AYZ12),
PTOHour*AYX12-AYZ12+AYW12,
AYW12-AYZ12)))</f>
        <v/>
      </c>
      <c r="AZB12" s="224"/>
      <c r="AZC12" s="214"/>
      <c r="AZD12" s="250"/>
      <c r="AZE12" s="253" t="str">
        <f>IF(tbHours[[#This Row],[Employees]]="","",
IF(PTOMode=1,"-",
CHOOSE(PTOMode,
0,
AZA12+IF(AZB12=0,0,1)*IF(hoursMode="Daily",PTOHour-AZD12,PTOHour*260/dPeriods-AZD12),
PTOHour*AZB12-AZD12+AZA12,
AZA12-AZD12)))</f>
        <v/>
      </c>
      <c r="AZF12" s="224"/>
      <c r="AZG12" s="214"/>
      <c r="AZH12" s="250"/>
      <c r="AZI12" s="253" t="str">
        <f>IF(tbHours[[#This Row],[Employees]]="","",
IF(PTOMode=1,"-",
CHOOSE(PTOMode,
0,
AZE12+IF(AZF12=0,0,1)*IF(hoursMode="Daily",PTOHour-AZH12,PTOHour*260/dPeriods-AZH12),
PTOHour*AZF12-AZH12+AZE12,
AZE12-AZH12)))</f>
        <v/>
      </c>
      <c r="AZJ12" s="224"/>
      <c r="AZK12" s="214"/>
      <c r="AZL12" s="250"/>
      <c r="AZM12" s="253" t="str">
        <f>IF(tbHours[[#This Row],[Employees]]="","",
IF(PTOMode=1,"-",
CHOOSE(PTOMode,
0,
AZI12+IF(AZJ12=0,0,1)*IF(hoursMode="Daily",PTOHour-AZL12,PTOHour*260/dPeriods-AZL12),
PTOHour*AZJ12-AZL12+AZI12,
AZI12-AZL12)))</f>
        <v/>
      </c>
      <c r="AZN12" s="224"/>
      <c r="AZO12" s="214"/>
      <c r="AZP12" s="250"/>
      <c r="AZQ12" s="253" t="str">
        <f>IF(tbHours[[#This Row],[Employees]]="","",
IF(PTOMode=1,"-",
CHOOSE(PTOMode,
0,
AZM12+IF(AZN12=0,0,1)*IF(hoursMode="Daily",PTOHour-AZP12,PTOHour*260/dPeriods-AZP12),
PTOHour*AZN12-AZP12+AZM12,
AZM12-AZP12)))</f>
        <v/>
      </c>
      <c r="AZR12" s="224"/>
      <c r="AZS12" s="214"/>
      <c r="AZT12" s="250"/>
      <c r="AZU12" s="253" t="str">
        <f>IF(tbHours[[#This Row],[Employees]]="","",
IF(PTOMode=1,"-",
CHOOSE(PTOMode,
0,
AZQ12+IF(AZR12=0,0,1)*IF(hoursMode="Daily",PTOHour-AZT12,PTOHour*260/dPeriods-AZT12),
PTOHour*AZR12-AZT12+AZQ12,
AZQ12-AZT12)))</f>
        <v/>
      </c>
      <c r="AZV12" s="224"/>
      <c r="AZW12" s="214"/>
      <c r="AZX12" s="250"/>
      <c r="AZY12" s="253" t="str">
        <f>IF(tbHours[[#This Row],[Employees]]="","",
IF(PTOMode=1,"-",
CHOOSE(PTOMode,
0,
AZU12+IF(AZV12=0,0,1)*IF(hoursMode="Daily",PTOHour-AZX12,PTOHour*260/dPeriods-AZX12),
PTOHour*AZV12-AZX12+AZU12,
AZU12-AZX12)))</f>
        <v/>
      </c>
      <c r="AZZ12" s="224"/>
      <c r="BAA12" s="214"/>
      <c r="BAB12" s="250"/>
      <c r="BAC12" s="253" t="str">
        <f>IF(tbHours[[#This Row],[Employees]]="","",
IF(PTOMode=1,"-",
CHOOSE(PTOMode,
0,
AZY12+IF(AZZ12=0,0,1)*IF(hoursMode="Daily",PTOHour-BAB12,PTOHour*260/dPeriods-BAB12),
PTOHour*AZZ12-BAB12+AZY12,
AZY12-BAB12)))</f>
        <v/>
      </c>
      <c r="BAD12" s="224"/>
      <c r="BAE12" s="214"/>
      <c r="BAF12" s="250"/>
      <c r="BAG12" s="253" t="str">
        <f>IF(tbHours[[#This Row],[Employees]]="","",
IF(PTOMode=1,"-",
CHOOSE(PTOMode,
0,
BAC12+IF(BAD12=0,0,1)*IF(hoursMode="Daily",PTOHour-BAF12,PTOHour*260/dPeriods-BAF12),
PTOHour*BAD12-BAF12+BAC12,
BAC12-BAF12)))</f>
        <v/>
      </c>
      <c r="BAH12" s="224"/>
      <c r="BAI12" s="214"/>
      <c r="BAJ12" s="250"/>
      <c r="BAK12" s="253" t="str">
        <f>IF(tbHours[[#This Row],[Employees]]="","",
IF(PTOMode=1,"-",
CHOOSE(PTOMode,
0,
BAG12+IF(BAH12=0,0,1)*IF(hoursMode="Daily",PTOHour-BAJ12,PTOHour*260/dPeriods-BAJ12),
PTOHour*BAH12-BAJ12+BAG12,
BAG12-BAJ12)))</f>
        <v/>
      </c>
      <c r="BAL12" s="224"/>
      <c r="BAM12" s="214"/>
      <c r="BAN12" s="250"/>
      <c r="BAO12" s="253" t="str">
        <f>IF(tbHours[[#This Row],[Employees]]="","",
IF(PTOMode=1,"-",
CHOOSE(PTOMode,
0,
BAK12+IF(BAL12=0,0,1)*IF(hoursMode="Daily",PTOHour-BAN12,PTOHour*260/dPeriods-BAN12),
PTOHour*BAL12-BAN12+BAK12,
BAK12-BAN12)))</f>
        <v/>
      </c>
      <c r="BAP12" s="224"/>
      <c r="BAQ12" s="214"/>
      <c r="BAR12" s="250"/>
      <c r="BAS12" s="253" t="str">
        <f>IF(tbHours[[#This Row],[Employees]]="","",
IF(PTOMode=1,"-",
CHOOSE(PTOMode,
0,
BAO12+IF(BAP12=0,0,1)*IF(hoursMode="Daily",PTOHour-BAR12,PTOHour*260/dPeriods-BAR12),
PTOHour*BAP12-BAR12+BAO12,
BAO12-BAR12)))</f>
        <v/>
      </c>
      <c r="BAT12" s="224"/>
      <c r="BAU12" s="214"/>
      <c r="BAV12" s="250"/>
      <c r="BAW12" s="253" t="str">
        <f>IF(tbHours[[#This Row],[Employees]]="","",
IF(PTOMode=1,"-",
CHOOSE(PTOMode,
0,
BAS12+IF(BAT12=0,0,1)*IF(hoursMode="Daily",PTOHour-BAV12,PTOHour*260/dPeriods-BAV12),
PTOHour*BAT12-BAV12+BAS12,
BAS12-BAV12)))</f>
        <v/>
      </c>
      <c r="BAX12" s="224"/>
      <c r="BAY12" s="214"/>
      <c r="BAZ12" s="250"/>
      <c r="BBA12" s="253" t="str">
        <f>IF(tbHours[[#This Row],[Employees]]="","",
IF(PTOMode=1,"-",
CHOOSE(PTOMode,
0,
BAW12+IF(BAX12=0,0,1)*IF(hoursMode="Daily",PTOHour-BAZ12,PTOHour*260/dPeriods-BAZ12),
PTOHour*BAX12-BAZ12+BAW12,
BAW12-BAZ12)))</f>
        <v/>
      </c>
      <c r="BBB12" s="224"/>
      <c r="BBC12" s="214"/>
      <c r="BBD12" s="250"/>
      <c r="BBE12" s="253" t="str">
        <f>IF(tbHours[[#This Row],[Employees]]="","",
IF(PTOMode=1,"-",
CHOOSE(PTOMode,
0,
BBA12+IF(BBB12=0,0,1)*IF(hoursMode="Daily",PTOHour-BBD12,PTOHour*260/dPeriods-BBD12),
PTOHour*BBB12-BBD12+BBA12,
BBA12-BBD12)))</f>
        <v/>
      </c>
      <c r="BBF12" s="224"/>
      <c r="BBG12" s="214"/>
      <c r="BBH12" s="250"/>
      <c r="BBI12" s="253" t="str">
        <f>IF(tbHours[[#This Row],[Employees]]="","",
IF(PTOMode=1,"-",
CHOOSE(PTOMode,
0,
BBE12+IF(BBF12=0,0,1)*IF(hoursMode="Daily",PTOHour-BBH12,PTOHour*260/dPeriods-BBH12),
PTOHour*BBF12-BBH12+BBE12,
BBE12-BBH12)))</f>
        <v/>
      </c>
      <c r="BBJ12" s="224"/>
      <c r="BBK12" s="214"/>
      <c r="BBL12" s="250"/>
      <c r="BBM12" s="253" t="str">
        <f>IF(tbHours[[#This Row],[Employees]]="","",
IF(PTOMode=1,"-",
CHOOSE(PTOMode,
0,
BBI12+IF(BBJ12=0,0,1)*IF(hoursMode="Daily",PTOHour-BBL12,PTOHour*260/dPeriods-BBL12),
PTOHour*BBJ12-BBL12+BBI12,
BBI12-BBL12)))</f>
        <v/>
      </c>
      <c r="BBN12" s="224"/>
      <c r="BBO12" s="214"/>
      <c r="BBP12" s="250"/>
      <c r="BBQ12" s="253" t="str">
        <f>IF(tbHours[[#This Row],[Employees]]="","",
IF(PTOMode=1,"-",
CHOOSE(PTOMode,
0,
BBM12+IF(BBN12=0,0,1)*IF(hoursMode="Daily",PTOHour-BBP12,PTOHour*260/dPeriods-BBP12),
PTOHour*BBN12-BBP12+BBM12,
BBM12-BBP12)))</f>
        <v/>
      </c>
      <c r="BBR12" s="224"/>
      <c r="BBS12" s="214"/>
      <c r="BBT12" s="250"/>
      <c r="BBU12" s="253" t="str">
        <f>IF(tbHours[[#This Row],[Employees]]="","",
IF(PTOMode=1,"-",
CHOOSE(PTOMode,
0,
BBQ12+IF(BBR12=0,0,1)*IF(hoursMode="Daily",PTOHour-BBT12,PTOHour*260/dPeriods-BBT12),
PTOHour*BBR12-BBT12+BBQ12,
BBQ12-BBT12)))</f>
        <v/>
      </c>
      <c r="BBV12" s="224"/>
      <c r="BBW12" s="214"/>
      <c r="BBX12" s="250"/>
      <c r="BBY12" s="253" t="str">
        <f>IF(tbHours[[#This Row],[Employees]]="","",
IF(PTOMode=1,"-",
CHOOSE(PTOMode,
0,
BBU12+IF(BBV12=0,0,1)*IF(hoursMode="Daily",PTOHour-BBX12,PTOHour*260/dPeriods-BBX12),
PTOHour*BBV12-BBX12+BBU12,
BBU12-BBX12)))</f>
        <v/>
      </c>
      <c r="BBZ12" s="224"/>
      <c r="BCA12" s="214"/>
      <c r="BCB12" s="250"/>
      <c r="BCC12" s="253" t="str">
        <f>IF(tbHours[[#This Row],[Employees]]="","",
IF(PTOMode=1,"-",
CHOOSE(PTOMode,
0,
BBY12+IF(BBZ12=0,0,1)*IF(hoursMode="Daily",PTOHour-BCB12,PTOHour*260/dPeriods-BCB12),
PTOHour*BBZ12-BCB12+BBY12,
BBY12-BCB12)))</f>
        <v/>
      </c>
      <c r="BCD12" s="224"/>
      <c r="BCE12" s="214"/>
      <c r="BCF12" s="250"/>
      <c r="BCG12" s="253" t="str">
        <f>IF(tbHours[[#This Row],[Employees]]="","",
IF(PTOMode=1,"-",
CHOOSE(PTOMode,
0,
BCC12+IF(BCD12=0,0,1)*IF(hoursMode="Daily",PTOHour-BCF12,PTOHour*260/dPeriods-BCF12),
PTOHour*BCD12-BCF12+BCC12,
BCC12-BCF12)))</f>
        <v/>
      </c>
      <c r="BCH12" s="224"/>
      <c r="BCI12" s="214"/>
      <c r="BCJ12" s="250"/>
      <c r="BCK12" s="253" t="str">
        <f>IF(tbHours[[#This Row],[Employees]]="","",
IF(PTOMode=1,"-",
CHOOSE(PTOMode,
0,
BCG12+IF(BCH12=0,0,1)*IF(hoursMode="Daily",PTOHour-BCJ12,PTOHour*260/dPeriods-BCJ12),
PTOHour*BCH12-BCJ12+BCG12,
BCG12-BCJ12)))</f>
        <v/>
      </c>
      <c r="BCL12" s="224"/>
      <c r="BCM12" s="214"/>
      <c r="BCN12" s="250"/>
      <c r="BCO12" s="253" t="str">
        <f>IF(tbHours[[#This Row],[Employees]]="","",
IF(PTOMode=1,"-",
CHOOSE(PTOMode,
0,
BCK12+IF(BCL12=0,0,1)*IF(hoursMode="Daily",PTOHour-BCN12,PTOHour*260/dPeriods-BCN12),
PTOHour*BCL12-BCN12+BCK12,
BCK12-BCN12)))</f>
        <v/>
      </c>
      <c r="BCP12" s="224"/>
      <c r="BCQ12" s="214"/>
      <c r="BCR12" s="250"/>
      <c r="BCS12" s="253" t="str">
        <f>IF(tbHours[[#This Row],[Employees]]="","",
IF(PTOMode=1,"-",
CHOOSE(PTOMode,
0,
BCO12+IF(BCP12=0,0,1)*IF(hoursMode="Daily",PTOHour-BCR12,PTOHour*260/dPeriods-BCR12),
PTOHour*BCP12-BCR12+BCO12,
BCO12-BCR12)))</f>
        <v/>
      </c>
      <c r="BCT12" s="224"/>
      <c r="BCU12" s="214"/>
      <c r="BCV12" s="250"/>
      <c r="BCW12" s="253" t="str">
        <f>IF(tbHours[[#This Row],[Employees]]="","",
IF(PTOMode=1,"-",
CHOOSE(PTOMode,
0,
BCS12+IF(BCT12=0,0,1)*IF(hoursMode="Daily",PTOHour-BCV12,PTOHour*260/dPeriods-BCV12),
PTOHour*BCT12-BCV12+BCS12,
BCS12-BCV12)))</f>
        <v/>
      </c>
      <c r="BCX12" s="224"/>
      <c r="BCY12" s="214"/>
      <c r="BCZ12" s="250"/>
      <c r="BDA12" s="253" t="str">
        <f>IF(tbHours[[#This Row],[Employees]]="","",
IF(PTOMode=1,"-",
CHOOSE(PTOMode,
0,
BCW12+IF(BCX12=0,0,1)*IF(hoursMode="Daily",PTOHour-BCZ12,PTOHour*260/dPeriods-BCZ12),
PTOHour*BCX12-BCZ12+BCW12,
BCW12-BCZ12)))</f>
        <v/>
      </c>
      <c r="BDB12" s="224"/>
      <c r="BDC12" s="214"/>
      <c r="BDD12" s="250"/>
      <c r="BDE12" s="253" t="str">
        <f>IF(tbHours[[#This Row],[Employees]]="","",
IF(PTOMode=1,"-",
CHOOSE(PTOMode,
0,
BDA12+IF(BDB12=0,0,1)*IF(hoursMode="Daily",PTOHour-BDD12,PTOHour*260/dPeriods-BDD12),
PTOHour*BDB12-BDD12+BDA12,
BDA12-BDD12)))</f>
        <v/>
      </c>
      <c r="BDF12" s="224"/>
      <c r="BDG12" s="214"/>
      <c r="BDH12" s="250"/>
      <c r="BDI12" s="253" t="str">
        <f>IF(tbHours[[#This Row],[Employees]]="","",
IF(PTOMode=1,"-",
CHOOSE(PTOMode,
0,
BDE12+IF(BDF12=0,0,1)*IF(hoursMode="Daily",PTOHour-BDH12,PTOHour*260/dPeriods-BDH12),
PTOHour*BDF12-BDH12+BDE12,
BDE12-BDH12)))</f>
        <v/>
      </c>
      <c r="BDJ12" s="224"/>
      <c r="BDK12" s="214"/>
      <c r="BDL12" s="250"/>
      <c r="BDM12" s="253" t="str">
        <f>IF(tbHours[[#This Row],[Employees]]="","",
IF(PTOMode=1,"-",
CHOOSE(PTOMode,
0,
BDI12+IF(BDJ12=0,0,1)*IF(hoursMode="Daily",PTOHour-BDL12,PTOHour*260/dPeriods-BDL12),
PTOHour*BDJ12-BDL12+BDI12,
BDI12-BDL12)))</f>
        <v/>
      </c>
      <c r="BDN12" s="311"/>
      <c r="BDO12" s="311"/>
      <c r="BDP12" s="311"/>
      <c r="BDQ12" s="311"/>
      <c r="BDR12" s="311"/>
      <c r="BDS12" s="311"/>
      <c r="BDT12" s="311"/>
      <c r="BDU12" s="311"/>
      <c r="BDV12" s="311"/>
      <c r="BDW12" s="311"/>
      <c r="BDX12" s="311"/>
      <c r="BDY12" s="311"/>
      <c r="BDZ12" s="311"/>
      <c r="BEA12" s="311"/>
      <c r="BEB12" s="311"/>
      <c r="BEC12" s="311"/>
      <c r="BED12" s="311"/>
      <c r="BEE12" s="311"/>
      <c r="BEF12" s="311"/>
      <c r="BEG12" s="311"/>
      <c r="BEH12" s="311"/>
      <c r="BEI12" s="311"/>
      <c r="BEJ12" s="311"/>
      <c r="BEK12" s="311"/>
      <c r="BEL12" s="311"/>
      <c r="BEM12" s="311"/>
      <c r="BEN12" s="311"/>
      <c r="BEO12" s="311"/>
      <c r="BEP12" s="311"/>
      <c r="BEQ12" s="311"/>
      <c r="BER12" s="311"/>
      <c r="BES12" s="311"/>
      <c r="BET12" s="311"/>
      <c r="BEU12" s="311"/>
      <c r="BEV12" s="311"/>
      <c r="BEW12" s="311"/>
      <c r="BEX12" s="311"/>
      <c r="BEY12" s="311"/>
      <c r="BEZ12" s="311"/>
      <c r="BFA12" s="311"/>
      <c r="BFB12" s="311"/>
      <c r="BFC12" s="311"/>
      <c r="BFD12" s="311"/>
      <c r="BFE12" s="311"/>
      <c r="BFF12" s="311"/>
      <c r="BFG12" s="311"/>
      <c r="BFH12" s="311"/>
      <c r="BFI12" s="311"/>
      <c r="BFJ12" s="311"/>
      <c r="BFK12" s="311"/>
      <c r="BFL12" s="311"/>
      <c r="BFM12" s="311"/>
      <c r="BFN12" s="311"/>
      <c r="BFO12" s="311"/>
      <c r="BFP12" s="311"/>
      <c r="BFQ12" s="311"/>
      <c r="BFR12" s="311"/>
    </row>
    <row r="13" spans="1:1526" ht="19.95" customHeight="1" x14ac:dyDescent="0.3">
      <c r="A13" s="273"/>
      <c r="B13" s="483" t="s">
        <v>9</v>
      </c>
      <c r="C13" s="483"/>
      <c r="D13" s="483"/>
      <c r="E13" s="298"/>
      <c r="F13" s="128" t="str" cm="1">
        <f t="array" ref="F13">IF(INDEX(listEmployees,ROW(tbHours[[#This Row],[Employees]])-ROW(tbHours[[#Headers],[Employees]]))="","",INDEX(listEmployees,ROW(tbHours[[#This Row],[Employees]])-ROW(tbHours[[#Headers],[Employees]])))</f>
        <v/>
      </c>
      <c r="G13" s="132" t="str" cm="1">
        <f t="array" ref="G13">IF(tbHours[[#This Row],[Employees]]="","",INDEX(tbEmployee[IncomeBase],ROW(tbHours[[#This Row],[Employees]])-ROW(tbHours[[#Headers],[Employees]])))</f>
        <v/>
      </c>
      <c r="H13" s="133" t="str" cm="1">
        <f t="array" ref="H13">IF(tbHours[[#This Row],[Employees]]="","",IFERROR(INDEX(tbEmployee[RegularHours],ROW(tbHours[[#This Row],[Employees]])-ROW(tbHours[[#Headers],[Employees]]))/dMulti,40/dMulti))</f>
        <v/>
      </c>
      <c r="I13" s="110"/>
      <c r="J13" s="85"/>
      <c r="K13" s="85"/>
      <c r="L13" s="220"/>
      <c r="M13" s="252" t="str">
        <f>IF(tbHours[[#This Row],[Employees]]="","",
IF(PTOMode=1,"-",
CHOOSE(PTOMode,
0,
IF(J13=0,0,1)*IF(hoursMode="Daily",PTOHour-L13,PTOHour*260/dPeriods-L13),
PTOHour*J13-L13,
PTOHour-L13)))</f>
        <v/>
      </c>
      <c r="N13" s="224"/>
      <c r="O13" s="85"/>
      <c r="P13" s="220"/>
      <c r="Q13" s="253" t="str">
        <f>IF(tbHours[[#This Row],[Employees]]="","",
IF(PTOMode=1,"-",
CHOOSE(PTOMode,
0,
M13+IF(N13=0,0,1)*IF(hoursMode="Daily",PTOHour-P13,PTOHour*260/dPeriods-P13),
PTOHour*N13-P13+M13,
M13-P13)))</f>
        <v/>
      </c>
      <c r="R13" s="224"/>
      <c r="S13" s="214"/>
      <c r="T13" s="250"/>
      <c r="U13" s="253" t="str">
        <f>IF(tbHours[[#This Row],[Employees]]="","",
IF(PTOMode=1,"-",
CHOOSE(PTOMode,
0,
Q13+IF(R13=0,0,1)*IF(hoursMode="Daily",PTOHour-T13,PTOHour*260/dPeriods-T13),
PTOHour*R13-T13+Q13,
Q13-T13)))</f>
        <v/>
      </c>
      <c r="V13" s="224"/>
      <c r="W13" s="214"/>
      <c r="X13" s="250"/>
      <c r="Y13" s="253" t="str">
        <f>IF(tbHours[[#This Row],[Employees]]="","",
IF(PTOMode=1,"-",
CHOOSE(PTOMode,
0,
U13+IF(V13=0,0,1)*IF(hoursMode="Daily",PTOHour-X13,PTOHour*260/dPeriods-X13),
PTOHour*V13-X13+U13,
U13-X13)))</f>
        <v/>
      </c>
      <c r="Z13" s="224"/>
      <c r="AA13" s="214"/>
      <c r="AB13" s="250"/>
      <c r="AC13" s="253" t="str">
        <f>IF(tbHours[[#This Row],[Employees]]="","",
IF(PTOMode=1,"-",
CHOOSE(PTOMode,
0,
Y13+IF(Z13=0,0,1)*IF(hoursMode="Daily",PTOHour-AB13,PTOHour*260/dPeriods-AB13),
PTOHour*Z13-AB13+Y13,
Y13-AB13)))</f>
        <v/>
      </c>
      <c r="AD13" s="224"/>
      <c r="AE13" s="214"/>
      <c r="AF13" s="250"/>
      <c r="AG13" s="253" t="str">
        <f>IF(tbHours[[#This Row],[Employees]]="","",
IF(PTOMode=1,"-",
CHOOSE(PTOMode,
0,
AC13+IF(AD13=0,0,1)*IF(hoursMode="Daily",PTOHour-AF13,PTOHour*260/dPeriods-AF13),
PTOHour*AD13-AF13+AC13,
AC13-AF13)))</f>
        <v/>
      </c>
      <c r="AH13" s="224"/>
      <c r="AI13" s="214"/>
      <c r="AJ13" s="250"/>
      <c r="AK13" s="253" t="str">
        <f>IF(tbHours[[#This Row],[Employees]]="","",
IF(PTOMode=1,"-",
CHOOSE(PTOMode,
0,
AG13+IF(AH13=0,0,1)*IF(hoursMode="Daily",PTOHour-AJ13,PTOHour*260/dPeriods-AJ13),
PTOHour*AH13-AJ13+AG13,
AG13-AJ13)))</f>
        <v/>
      </c>
      <c r="AL13" s="224"/>
      <c r="AM13" s="214"/>
      <c r="AN13" s="250"/>
      <c r="AO13" s="253" t="str">
        <f>IF(tbHours[[#This Row],[Employees]]="","",
IF(PTOMode=1,"-",
CHOOSE(PTOMode,
0,
AK13+IF(AL13=0,0,1)*IF(hoursMode="Daily",PTOHour-AN13,PTOHour*260/dPeriods-AN13),
PTOHour*AL13-AN13+AK13,
AK13-AN13)))</f>
        <v/>
      </c>
      <c r="AP13" s="224"/>
      <c r="AQ13" s="214"/>
      <c r="AR13" s="250"/>
      <c r="AS13" s="253" t="str">
        <f>IF(tbHours[[#This Row],[Employees]]="","",
IF(PTOMode=1,"-",
CHOOSE(PTOMode,
0,
AO13+IF(AP13=0,0,1)*IF(hoursMode="Daily",PTOHour-AR13,PTOHour*260/dPeriods-AR13),
PTOHour*AP13-AR13+AO13,
AO13-AR13)))</f>
        <v/>
      </c>
      <c r="AT13" s="224"/>
      <c r="AU13" s="214"/>
      <c r="AV13" s="250"/>
      <c r="AW13" s="253" t="str">
        <f>IF(tbHours[[#This Row],[Employees]]="","",
IF(PTOMode=1,"-",
CHOOSE(PTOMode,
0,
AS13+IF(AT13=0,0,1)*IF(hoursMode="Daily",PTOHour-AV13,PTOHour*260/dPeriods-AV13),
PTOHour*AT13-AV13+AS13,
AS13-AV13)))</f>
        <v/>
      </c>
      <c r="AX13" s="224"/>
      <c r="AY13" s="214"/>
      <c r="AZ13" s="250"/>
      <c r="BA13" s="253" t="str">
        <f>IF(tbHours[[#This Row],[Employees]]="","",
IF(PTOMode=1,"-",
CHOOSE(PTOMode,
0,
AW13+IF(AX13=0,0,1)*IF(hoursMode="Daily",PTOHour-AZ13,PTOHour*260/dPeriods-AZ13),
PTOHour*AX13-AZ13+AW13,
AW13-AZ13)))</f>
        <v/>
      </c>
      <c r="BB13" s="224"/>
      <c r="BC13" s="214"/>
      <c r="BD13" s="250"/>
      <c r="BE13" s="253" t="str">
        <f>IF(tbHours[[#This Row],[Employees]]="","",
IF(PTOMode=1,"-",
CHOOSE(PTOMode,
0,
BA13+IF(BB13=0,0,1)*IF(hoursMode="Daily",PTOHour-BD13,PTOHour*260/dPeriods-BD13),
PTOHour*BB13-BD13+BA13,
BA13-BD13)))</f>
        <v/>
      </c>
      <c r="BF13" s="224"/>
      <c r="BG13" s="214"/>
      <c r="BH13" s="250"/>
      <c r="BI13" s="253" t="str">
        <f>IF(tbHours[[#This Row],[Employees]]="","",
IF(PTOMode=1,"-",
CHOOSE(PTOMode,
0,
BE13+IF(BF13=0,0,1)*IF(hoursMode="Daily",PTOHour-BH13,PTOHour*260/dPeriods-BH13),
PTOHour*BF13-BH13+BE13,
BE13-BH13)))</f>
        <v/>
      </c>
      <c r="BJ13" s="224"/>
      <c r="BK13" s="214"/>
      <c r="BL13" s="250"/>
      <c r="BM13" s="253" t="str">
        <f>IF(tbHours[[#This Row],[Employees]]="","",
IF(PTOMode=1,"-",
CHOOSE(PTOMode,
0,
BI13+IF(BJ13=0,0,1)*IF(hoursMode="Daily",PTOHour-BL13,PTOHour*260/dPeriods-BL13),
PTOHour*BJ13-BL13+BI13,
BI13-BL13)))</f>
        <v/>
      </c>
      <c r="BN13" s="224"/>
      <c r="BO13" s="214"/>
      <c r="BP13" s="250"/>
      <c r="BQ13" s="253" t="str">
        <f>IF(tbHours[[#This Row],[Employees]]="","",
IF(PTOMode=1,"-",
CHOOSE(PTOMode,
0,
BM13+IF(BN13=0,0,1)*IF(hoursMode="Daily",PTOHour-BP13,PTOHour*260/dPeriods-BP13),
PTOHour*BN13-BP13+BM13,
BM13-BP13)))</f>
        <v/>
      </c>
      <c r="BR13" s="224"/>
      <c r="BS13" s="214"/>
      <c r="BT13" s="250"/>
      <c r="BU13" s="253" t="str">
        <f>IF(tbHours[[#This Row],[Employees]]="","",
IF(PTOMode=1,"-",
CHOOSE(PTOMode,
0,
BQ13+IF(BR13=0,0,1)*IF(hoursMode="Daily",PTOHour-BT13,PTOHour*260/dPeriods-BT13),
PTOHour*BR13-BT13+BQ13,
BQ13-BT13)))</f>
        <v/>
      </c>
      <c r="BV13" s="224"/>
      <c r="BW13" s="214"/>
      <c r="BX13" s="250"/>
      <c r="BY13" s="253" t="str">
        <f>IF(tbHours[[#This Row],[Employees]]="","",
IF(PTOMode=1,"-",
CHOOSE(PTOMode,
0,
BU13+IF(BV13=0,0,1)*IF(hoursMode="Daily",PTOHour-BX13,PTOHour*260/dPeriods-BX13),
PTOHour*BV13-BX13+BU13,
BU13-BX13)))</f>
        <v/>
      </c>
      <c r="BZ13" s="224"/>
      <c r="CA13" s="214"/>
      <c r="CB13" s="250"/>
      <c r="CC13" s="253" t="str">
        <f>IF(tbHours[[#This Row],[Employees]]="","",
IF(PTOMode=1,"-",
CHOOSE(PTOMode,
0,
BY13+IF(BZ13=0,0,1)*IF(hoursMode="Daily",PTOHour-CB13,PTOHour*260/dPeriods-CB13),
PTOHour*BZ13-CB13+BY13,
BY13-CB13)))</f>
        <v/>
      </c>
      <c r="CD13" s="224"/>
      <c r="CE13" s="214"/>
      <c r="CF13" s="250"/>
      <c r="CG13" s="253" t="str">
        <f>IF(tbHours[[#This Row],[Employees]]="","",
IF(PTOMode=1,"-",
CHOOSE(PTOMode,
0,
CC13+IF(CD13=0,0,1)*IF(hoursMode="Daily",PTOHour-CF13,PTOHour*260/dPeriods-CF13),
PTOHour*CD13-CF13+CC13,
CC13-CF13)))</f>
        <v/>
      </c>
      <c r="CH13" s="224"/>
      <c r="CI13" s="214"/>
      <c r="CJ13" s="250"/>
      <c r="CK13" s="253" t="str">
        <f>IF(tbHours[[#This Row],[Employees]]="","",
IF(PTOMode=1,"-",
CHOOSE(PTOMode,
0,
CG13+IF(CH13=0,0,1)*IF(hoursMode="Daily",PTOHour-CJ13,PTOHour*260/dPeriods-CJ13),
PTOHour*CH13-CJ13+CG13,
CG13-CJ13)))</f>
        <v/>
      </c>
      <c r="CL13" s="224"/>
      <c r="CM13" s="214"/>
      <c r="CN13" s="250"/>
      <c r="CO13" s="253" t="str">
        <f>IF(tbHours[[#This Row],[Employees]]="","",
IF(PTOMode=1,"-",
CHOOSE(PTOMode,
0,
CK13+IF(CL13=0,0,1)*IF(hoursMode="Daily",PTOHour-CN13,PTOHour*260/dPeriods-CN13),
PTOHour*CL13-CN13+CK13,
CK13-CN13)))</f>
        <v/>
      </c>
      <c r="CP13" s="224"/>
      <c r="CQ13" s="214"/>
      <c r="CR13" s="250"/>
      <c r="CS13" s="253" t="str">
        <f>IF(tbHours[[#This Row],[Employees]]="","",
IF(PTOMode=1,"-",
CHOOSE(PTOMode,
0,
CO13+IF(CP13=0,0,1)*IF(hoursMode="Daily",PTOHour-CR13,PTOHour*260/dPeriods-CR13),
PTOHour*CP13-CR13+CO13,
CO13-CR13)))</f>
        <v/>
      </c>
      <c r="CT13" s="224"/>
      <c r="CU13" s="214"/>
      <c r="CV13" s="250"/>
      <c r="CW13" s="253" t="str">
        <f>IF(tbHours[[#This Row],[Employees]]="","",
IF(PTOMode=1,"-",
CHOOSE(PTOMode,
0,
CS13+IF(CT13=0,0,1)*IF(hoursMode="Daily",PTOHour-CV13,PTOHour*260/dPeriods-CV13),
PTOHour*CT13-CV13+CS13,
CS13-CV13)))</f>
        <v/>
      </c>
      <c r="CX13" s="224"/>
      <c r="CY13" s="214"/>
      <c r="CZ13" s="250"/>
      <c r="DA13" s="253" t="str">
        <f>IF(tbHours[[#This Row],[Employees]]="","",
IF(PTOMode=1,"-",
CHOOSE(PTOMode,
0,
CW13+IF(CX13=0,0,1)*IF(hoursMode="Daily",PTOHour-CZ13,PTOHour*260/dPeriods-CZ13),
PTOHour*CX13-CZ13+CW13,
CW13-CZ13)))</f>
        <v/>
      </c>
      <c r="DB13" s="224"/>
      <c r="DC13" s="214"/>
      <c r="DD13" s="250"/>
      <c r="DE13" s="253" t="str">
        <f>IF(tbHours[[#This Row],[Employees]]="","",
IF(PTOMode=1,"-",
CHOOSE(PTOMode,
0,
DA13+IF(DB13=0,0,1)*IF(hoursMode="Daily",PTOHour-DD13,PTOHour*260/dPeriods-DD13),
PTOHour*DB13-DD13+DA13,
DA13-DD13)))</f>
        <v/>
      </c>
      <c r="DF13" s="224"/>
      <c r="DG13" s="214"/>
      <c r="DH13" s="250"/>
      <c r="DI13" s="253" t="str">
        <f>IF(tbHours[[#This Row],[Employees]]="","",
IF(PTOMode=1,"-",
CHOOSE(PTOMode,
0,
DE13+IF(DF13=0,0,1)*IF(hoursMode="Daily",PTOHour-DH13,PTOHour*260/dPeriods-DH13),
PTOHour*DF13-DH13+DE13,
DE13-DH13)))</f>
        <v/>
      </c>
      <c r="DJ13" s="224"/>
      <c r="DK13" s="214"/>
      <c r="DL13" s="250"/>
      <c r="DM13" s="253" t="str">
        <f>IF(tbHours[[#This Row],[Employees]]="","",
IF(PTOMode=1,"-",
CHOOSE(PTOMode,
0,
DI13+IF(DJ13=0,0,1)*IF(hoursMode="Daily",PTOHour-DL13,PTOHour*260/dPeriods-DL13),
PTOHour*DJ13-DL13+DI13,
DI13-DL13)))</f>
        <v/>
      </c>
      <c r="DN13" s="224"/>
      <c r="DO13" s="214"/>
      <c r="DP13" s="250"/>
      <c r="DQ13" s="253" t="str">
        <f>IF(tbHours[[#This Row],[Employees]]="","",
IF(PTOMode=1,"-",
CHOOSE(PTOMode,
0,
DM13+IF(DN13=0,0,1)*IF(hoursMode="Daily",PTOHour-DP13,PTOHour*260/dPeriods-DP13),
PTOHour*DN13-DP13+DM13,
DM13-DP13)))</f>
        <v/>
      </c>
      <c r="DR13" s="224"/>
      <c r="DS13" s="214"/>
      <c r="DT13" s="250"/>
      <c r="DU13" s="253" t="str">
        <f>IF(tbHours[[#This Row],[Employees]]="","",
IF(PTOMode=1,"-",
CHOOSE(PTOMode,
0,
DQ13+IF(DR13=0,0,1)*IF(hoursMode="Daily",PTOHour-DT13,PTOHour*260/dPeriods-DT13),
PTOHour*DR13-DT13+DQ13,
DQ13-DT13)))</f>
        <v/>
      </c>
      <c r="DV13" s="224"/>
      <c r="DW13" s="214"/>
      <c r="DX13" s="250"/>
      <c r="DY13" s="253" t="str">
        <f>IF(tbHours[[#This Row],[Employees]]="","",
IF(PTOMode=1,"-",
CHOOSE(PTOMode,
0,
DU13+IF(DV13=0,0,1)*IF(hoursMode="Daily",PTOHour-DX13,PTOHour*260/dPeriods-DX13),
PTOHour*DV13-DX13+DU13,
DU13-DX13)))</f>
        <v/>
      </c>
      <c r="DZ13" s="224"/>
      <c r="EA13" s="214"/>
      <c r="EB13" s="250"/>
      <c r="EC13" s="253" t="str">
        <f>IF(tbHours[[#This Row],[Employees]]="","",
IF(PTOMode=1,"-",
CHOOSE(PTOMode,
0,
DY13+IF(DZ13=0,0,1)*IF(hoursMode="Daily",PTOHour-EB13,PTOHour*260/dPeriods-EB13),
PTOHour*DZ13-EB13+DY13,
DY13-EB13)))</f>
        <v/>
      </c>
      <c r="ED13" s="224"/>
      <c r="EE13" s="214"/>
      <c r="EF13" s="250"/>
      <c r="EG13" s="253" t="str">
        <f>IF(tbHours[[#This Row],[Employees]]="","",
IF(PTOMode=1,"-",
CHOOSE(PTOMode,
0,
EC13+IF(ED13=0,0,1)*IF(hoursMode="Daily",PTOHour-EF13,PTOHour*260/dPeriods-EF13),
PTOHour*ED13-EF13+EC13,
EC13-EF13)))</f>
        <v/>
      </c>
      <c r="EH13" s="224"/>
      <c r="EI13" s="214"/>
      <c r="EJ13" s="250"/>
      <c r="EK13" s="253" t="str">
        <f>IF(tbHours[[#This Row],[Employees]]="","",
IF(PTOMode=1,"-",
CHOOSE(PTOMode,
0,
EG13+IF(EH13=0,0,1)*IF(hoursMode="Daily",PTOHour-EJ13,PTOHour*260/dPeriods-EJ13),
PTOHour*EH13-EJ13+EG13,
EG13-EJ13)))</f>
        <v/>
      </c>
      <c r="EL13" s="224"/>
      <c r="EM13" s="214"/>
      <c r="EN13" s="250"/>
      <c r="EO13" s="253" t="str">
        <f>IF(tbHours[[#This Row],[Employees]]="","",
IF(PTOMode=1,"-",
CHOOSE(PTOMode,
0,
EK13+IF(EL13=0,0,1)*IF(hoursMode="Daily",PTOHour-EN13,PTOHour*260/dPeriods-EN13),
PTOHour*EL13-EN13+EK13,
EK13-EN13)))</f>
        <v/>
      </c>
      <c r="EP13" s="224"/>
      <c r="EQ13" s="214"/>
      <c r="ER13" s="250"/>
      <c r="ES13" s="253" t="str">
        <f>IF(tbHours[[#This Row],[Employees]]="","",
IF(PTOMode=1,"-",
CHOOSE(PTOMode,
0,
EO13+IF(EP13=0,0,1)*IF(hoursMode="Daily",PTOHour-ER13,PTOHour*260/dPeriods-ER13),
PTOHour*EP13-ER13+EO13,
EO13-ER13)))</f>
        <v/>
      </c>
      <c r="ET13" s="224"/>
      <c r="EU13" s="214"/>
      <c r="EV13" s="250"/>
      <c r="EW13" s="253" t="str">
        <f>IF(tbHours[[#This Row],[Employees]]="","",
IF(PTOMode=1,"-",
CHOOSE(PTOMode,
0,
ES13+IF(ET13=0,0,1)*IF(hoursMode="Daily",PTOHour-EV13,PTOHour*260/dPeriods-EV13),
PTOHour*ET13-EV13+ES13,
ES13-EV13)))</f>
        <v/>
      </c>
      <c r="EX13" s="224"/>
      <c r="EY13" s="214"/>
      <c r="EZ13" s="250"/>
      <c r="FA13" s="253" t="str">
        <f>IF(tbHours[[#This Row],[Employees]]="","",
IF(PTOMode=1,"-",
CHOOSE(PTOMode,
0,
EW13+IF(EX13=0,0,1)*IF(hoursMode="Daily",PTOHour-EZ13,PTOHour*260/dPeriods-EZ13),
PTOHour*EX13-EZ13+EW13,
EW13-EZ13)))</f>
        <v/>
      </c>
      <c r="FB13" s="224"/>
      <c r="FC13" s="214"/>
      <c r="FD13" s="250"/>
      <c r="FE13" s="253" t="str">
        <f>IF(tbHours[[#This Row],[Employees]]="","",
IF(PTOMode=1,"-",
CHOOSE(PTOMode,
0,
FA13+IF(FB13=0,0,1)*IF(hoursMode="Daily",PTOHour-FD13,PTOHour*260/dPeriods-FD13),
PTOHour*FB13-FD13+FA13,
FA13-FD13)))</f>
        <v/>
      </c>
      <c r="FF13" s="224"/>
      <c r="FG13" s="214"/>
      <c r="FH13" s="250"/>
      <c r="FI13" s="253" t="str">
        <f>IF(tbHours[[#This Row],[Employees]]="","",
IF(PTOMode=1,"-",
CHOOSE(PTOMode,
0,
FE13+IF(FF13=0,0,1)*IF(hoursMode="Daily",PTOHour-FH13,PTOHour*260/dPeriods-FH13),
PTOHour*FF13-FH13+FE13,
FE13-FH13)))</f>
        <v/>
      </c>
      <c r="FJ13" s="224"/>
      <c r="FK13" s="214"/>
      <c r="FL13" s="250"/>
      <c r="FM13" s="253" t="str">
        <f>IF(tbHours[[#This Row],[Employees]]="","",
IF(PTOMode=1,"-",
CHOOSE(PTOMode,
0,
FI13+IF(FJ13=0,0,1)*IF(hoursMode="Daily",PTOHour-FL13,PTOHour*260/dPeriods-FL13),
PTOHour*FJ13-FL13+FI13,
FI13-FL13)))</f>
        <v/>
      </c>
      <c r="FN13" s="224"/>
      <c r="FO13" s="214"/>
      <c r="FP13" s="250"/>
      <c r="FQ13" s="253" t="str">
        <f>IF(tbHours[[#This Row],[Employees]]="","",
IF(PTOMode=1,"-",
CHOOSE(PTOMode,
0,
FM13+IF(FN13=0,0,1)*IF(hoursMode="Daily",PTOHour-FP13,PTOHour*260/dPeriods-FP13),
PTOHour*FN13-FP13+FM13,
FM13-FP13)))</f>
        <v/>
      </c>
      <c r="FR13" s="224"/>
      <c r="FS13" s="214"/>
      <c r="FT13" s="250"/>
      <c r="FU13" s="253" t="str">
        <f>IF(tbHours[[#This Row],[Employees]]="","",
IF(PTOMode=1,"-",
CHOOSE(PTOMode,
0,
FQ13+IF(FR13=0,0,1)*IF(hoursMode="Daily",PTOHour-FT13,PTOHour*260/dPeriods-FT13),
PTOHour*FR13-FT13+FQ13,
FQ13-FT13)))</f>
        <v/>
      </c>
      <c r="FV13" s="224"/>
      <c r="FW13" s="214"/>
      <c r="FX13" s="250"/>
      <c r="FY13" s="253" t="str">
        <f>IF(tbHours[[#This Row],[Employees]]="","",
IF(PTOMode=1,"-",
CHOOSE(PTOMode,
0,
FU13+IF(FV13=0,0,1)*IF(hoursMode="Daily",PTOHour-FX13,PTOHour*260/dPeriods-FX13),
PTOHour*FV13-FX13+FU13,
FU13-FX13)))</f>
        <v/>
      </c>
      <c r="FZ13" s="224"/>
      <c r="GA13" s="214"/>
      <c r="GB13" s="250"/>
      <c r="GC13" s="253" t="str">
        <f>IF(tbHours[[#This Row],[Employees]]="","",
IF(PTOMode=1,"-",
CHOOSE(PTOMode,
0,
FY13+IF(FZ13=0,0,1)*IF(hoursMode="Daily",PTOHour-GB13,PTOHour*260/dPeriods-GB13),
PTOHour*FZ13-GB13+FY13,
FY13-GB13)))</f>
        <v/>
      </c>
      <c r="GD13" s="224"/>
      <c r="GE13" s="214"/>
      <c r="GF13" s="250"/>
      <c r="GG13" s="253" t="str">
        <f>IF(tbHours[[#This Row],[Employees]]="","",
IF(PTOMode=1,"-",
CHOOSE(PTOMode,
0,
GC13+IF(GD13=0,0,1)*IF(hoursMode="Daily",PTOHour-GF13,PTOHour*260/dPeriods-GF13),
PTOHour*GD13-GF13+GC13,
GC13-GF13)))</f>
        <v/>
      </c>
      <c r="GH13" s="224"/>
      <c r="GI13" s="214"/>
      <c r="GJ13" s="250"/>
      <c r="GK13" s="253" t="str">
        <f>IF(tbHours[[#This Row],[Employees]]="","",
IF(PTOMode=1,"-",
CHOOSE(PTOMode,
0,
GG13+IF(GH13=0,0,1)*IF(hoursMode="Daily",PTOHour-GJ13,PTOHour*260/dPeriods-GJ13),
PTOHour*GH13-GJ13+GG13,
GG13-GJ13)))</f>
        <v/>
      </c>
      <c r="GL13" s="224"/>
      <c r="GM13" s="214"/>
      <c r="GN13" s="250"/>
      <c r="GO13" s="253" t="str">
        <f>IF(tbHours[[#This Row],[Employees]]="","",
IF(PTOMode=1,"-",
CHOOSE(PTOMode,
0,
GK13+IF(GL13=0,0,1)*IF(hoursMode="Daily",PTOHour-GN13,PTOHour*260/dPeriods-GN13),
PTOHour*GL13-GN13+GK13,
GK13-GN13)))</f>
        <v/>
      </c>
      <c r="GP13" s="224"/>
      <c r="GQ13" s="214"/>
      <c r="GR13" s="250"/>
      <c r="GS13" s="253" t="str">
        <f>IF(tbHours[[#This Row],[Employees]]="","",
IF(PTOMode=1,"-",
CHOOSE(PTOMode,
0,
GO13+IF(GP13=0,0,1)*IF(hoursMode="Daily",PTOHour-GR13,PTOHour*260/dPeriods-GR13),
PTOHour*GP13-GR13+GO13,
GO13-GR13)))</f>
        <v/>
      </c>
      <c r="GT13" s="224"/>
      <c r="GU13" s="214"/>
      <c r="GV13" s="250"/>
      <c r="GW13" s="253" t="str">
        <f>IF(tbHours[[#This Row],[Employees]]="","",
IF(PTOMode=1,"-",
CHOOSE(PTOMode,
0,
GS13+IF(GT13=0,0,1)*IF(hoursMode="Daily",PTOHour-GV13,PTOHour*260/dPeriods-GV13),
PTOHour*GT13-GV13+GS13,
GS13-GV13)))</f>
        <v/>
      </c>
      <c r="GX13" s="224"/>
      <c r="GY13" s="214"/>
      <c r="GZ13" s="250"/>
      <c r="HA13" s="253" t="str">
        <f>IF(tbHours[[#This Row],[Employees]]="","",
IF(PTOMode=1,"-",
CHOOSE(PTOMode,
0,
GW13+IF(GX13=0,0,1)*IF(hoursMode="Daily",PTOHour-GZ13,PTOHour*260/dPeriods-GZ13),
PTOHour*GX13-GZ13+GW13,
GW13-GZ13)))</f>
        <v/>
      </c>
      <c r="HB13" s="224"/>
      <c r="HC13" s="214"/>
      <c r="HD13" s="250"/>
      <c r="HE13" s="253" t="str">
        <f>IF(tbHours[[#This Row],[Employees]]="","",
IF(PTOMode=1,"-",
CHOOSE(PTOMode,
0,
HA13+IF(HB13=0,0,1)*IF(hoursMode="Daily",PTOHour-HD13,PTOHour*260/dPeriods-HD13),
PTOHour*HB13-HD13+HA13,
HA13-HD13)))</f>
        <v/>
      </c>
      <c r="HF13" s="224"/>
      <c r="HG13" s="214"/>
      <c r="HH13" s="250"/>
      <c r="HI13" s="253" t="str">
        <f>IF(tbHours[[#This Row],[Employees]]="","",
IF(PTOMode=1,"-",
CHOOSE(PTOMode,
0,
HE13+IF(HF13=0,0,1)*IF(hoursMode="Daily",PTOHour-HH13,PTOHour*260/dPeriods-HH13),
PTOHour*HF13-HH13+HE13,
HE13-HH13)))</f>
        <v/>
      </c>
      <c r="HJ13" s="224"/>
      <c r="HK13" s="214"/>
      <c r="HL13" s="250"/>
      <c r="HM13" s="253" t="str">
        <f>IF(tbHours[[#This Row],[Employees]]="","",
IF(PTOMode=1,"-",
CHOOSE(PTOMode,
0,
HI13+IF(HJ13=0,0,1)*IF(hoursMode="Daily",PTOHour-HL13,PTOHour*260/dPeriods-HL13),
PTOHour*HJ13-HL13+HI13,
HI13-HL13)))</f>
        <v/>
      </c>
      <c r="HN13" s="224"/>
      <c r="HO13" s="214"/>
      <c r="HP13" s="250"/>
      <c r="HQ13" s="253" t="str">
        <f>IF(tbHours[[#This Row],[Employees]]="","",
IF(PTOMode=1,"-",
CHOOSE(PTOMode,
0,
HM13+IF(HN13=0,0,1)*IF(hoursMode="Daily",PTOHour-HP13,PTOHour*260/dPeriods-HP13),
PTOHour*HN13-HP13+HM13,
HM13-HP13)))</f>
        <v/>
      </c>
      <c r="HR13" s="224"/>
      <c r="HS13" s="214"/>
      <c r="HT13" s="250"/>
      <c r="HU13" s="253" t="str">
        <f>IF(tbHours[[#This Row],[Employees]]="","",
IF(PTOMode=1,"-",
CHOOSE(PTOMode,
0,
HQ13+IF(HR13=0,0,1)*IF(hoursMode="Daily",PTOHour-HT13,PTOHour*260/dPeriods-HT13),
PTOHour*HR13-HT13+HQ13,
HQ13-HT13)))</f>
        <v/>
      </c>
      <c r="HV13" s="224"/>
      <c r="HW13" s="214"/>
      <c r="HX13" s="250"/>
      <c r="HY13" s="253" t="str">
        <f>IF(tbHours[[#This Row],[Employees]]="","",
IF(PTOMode=1,"-",
CHOOSE(PTOMode,
0,
HU13+IF(HV13=0,0,1)*IF(hoursMode="Daily",PTOHour-HX13,PTOHour*260/dPeriods-HX13),
PTOHour*HV13-HX13+HU13,
HU13-HX13)))</f>
        <v/>
      </c>
      <c r="HZ13" s="224"/>
      <c r="IA13" s="214"/>
      <c r="IB13" s="250"/>
      <c r="IC13" s="253" t="str">
        <f>IF(tbHours[[#This Row],[Employees]]="","",
IF(PTOMode=1,"-",
CHOOSE(PTOMode,
0,
HY13+IF(HZ13=0,0,1)*IF(hoursMode="Daily",PTOHour-IB13,PTOHour*260/dPeriods-IB13),
PTOHour*HZ13-IB13+HY13,
HY13-IB13)))</f>
        <v/>
      </c>
      <c r="ID13" s="224"/>
      <c r="IE13" s="214"/>
      <c r="IF13" s="250"/>
      <c r="IG13" s="253" t="str">
        <f>IF(tbHours[[#This Row],[Employees]]="","",
IF(PTOMode=1,"-",
CHOOSE(PTOMode,
0,
IC13+IF(ID13=0,0,1)*IF(hoursMode="Daily",PTOHour-IF13,PTOHour*260/dPeriods-IF13),
PTOHour*ID13-IF13+IC13,
IC13-IF13)))</f>
        <v/>
      </c>
      <c r="IH13" s="224"/>
      <c r="II13" s="214"/>
      <c r="IJ13" s="250"/>
      <c r="IK13" s="253" t="str">
        <f>IF(tbHours[[#This Row],[Employees]]="","",
IF(PTOMode=1,"-",
CHOOSE(PTOMode,
0,
IG13+IF(IH13=0,0,1)*IF(hoursMode="Daily",PTOHour-IJ13,PTOHour*260/dPeriods-IJ13),
PTOHour*IH13-IJ13+IG13,
IG13-IJ13)))</f>
        <v/>
      </c>
      <c r="IL13" s="224"/>
      <c r="IM13" s="214"/>
      <c r="IN13" s="250"/>
      <c r="IO13" s="253" t="str">
        <f>IF(tbHours[[#This Row],[Employees]]="","",
IF(PTOMode=1,"-",
CHOOSE(PTOMode,
0,
IK13+IF(IL13=0,0,1)*IF(hoursMode="Daily",PTOHour-IN13,PTOHour*260/dPeriods-IN13),
PTOHour*IL13-IN13+IK13,
IK13-IN13)))</f>
        <v/>
      </c>
      <c r="IP13" s="224"/>
      <c r="IQ13" s="214"/>
      <c r="IR13" s="250"/>
      <c r="IS13" s="253" t="str">
        <f>IF(tbHours[[#This Row],[Employees]]="","",
IF(PTOMode=1,"-",
CHOOSE(PTOMode,
0,
IO13+IF(IP13=0,0,1)*IF(hoursMode="Daily",PTOHour-IR13,PTOHour*260/dPeriods-IR13),
PTOHour*IP13-IR13+IO13,
IO13-IR13)))</f>
        <v/>
      </c>
      <c r="IT13" s="224"/>
      <c r="IU13" s="214"/>
      <c r="IV13" s="250"/>
      <c r="IW13" s="253" t="str">
        <f>IF(tbHours[[#This Row],[Employees]]="","",
IF(PTOMode=1,"-",
CHOOSE(PTOMode,
0,
IS13+IF(IT13=0,0,1)*IF(hoursMode="Daily",PTOHour-IV13,PTOHour*260/dPeriods-IV13),
PTOHour*IT13-IV13+IS13,
IS13-IV13)))</f>
        <v/>
      </c>
      <c r="IX13" s="224"/>
      <c r="IY13" s="214"/>
      <c r="IZ13" s="250"/>
      <c r="JA13" s="253" t="str">
        <f>IF(tbHours[[#This Row],[Employees]]="","",
IF(PTOMode=1,"-",
CHOOSE(PTOMode,
0,
IW13+IF(IX13=0,0,1)*IF(hoursMode="Daily",PTOHour-IZ13,PTOHour*260/dPeriods-IZ13),
PTOHour*IX13-IZ13+IW13,
IW13-IZ13)))</f>
        <v/>
      </c>
      <c r="JB13" s="224"/>
      <c r="JC13" s="214"/>
      <c r="JD13" s="250"/>
      <c r="JE13" s="253" t="str">
        <f>IF(tbHours[[#This Row],[Employees]]="","",
IF(PTOMode=1,"-",
CHOOSE(PTOMode,
0,
JA13+IF(JB13=0,0,1)*IF(hoursMode="Daily",PTOHour-JD13,PTOHour*260/dPeriods-JD13),
PTOHour*JB13-JD13+JA13,
JA13-JD13)))</f>
        <v/>
      </c>
      <c r="JF13" s="224"/>
      <c r="JG13" s="214"/>
      <c r="JH13" s="250"/>
      <c r="JI13" s="253" t="str">
        <f>IF(tbHours[[#This Row],[Employees]]="","",
IF(PTOMode=1,"-",
CHOOSE(PTOMode,
0,
JE13+IF(JF13=0,0,1)*IF(hoursMode="Daily",PTOHour-JH13,PTOHour*260/dPeriods-JH13),
PTOHour*JF13-JH13+JE13,
JE13-JH13)))</f>
        <v/>
      </c>
      <c r="JJ13" s="224"/>
      <c r="JK13" s="214"/>
      <c r="JL13" s="250"/>
      <c r="JM13" s="253" t="str">
        <f>IF(tbHours[[#This Row],[Employees]]="","",
IF(PTOMode=1,"-",
CHOOSE(PTOMode,
0,
JI13+IF(JJ13=0,0,1)*IF(hoursMode="Daily",PTOHour-JL13,PTOHour*260/dPeriods-JL13),
PTOHour*JJ13-JL13+JI13,
JI13-JL13)))</f>
        <v/>
      </c>
      <c r="JN13" s="224"/>
      <c r="JO13" s="214"/>
      <c r="JP13" s="250"/>
      <c r="JQ13" s="253" t="str">
        <f>IF(tbHours[[#This Row],[Employees]]="","",
IF(PTOMode=1,"-",
CHOOSE(PTOMode,
0,
JM13+IF(JN13=0,0,1)*IF(hoursMode="Daily",PTOHour-JP13,PTOHour*260/dPeriods-JP13),
PTOHour*JN13-JP13+JM13,
JM13-JP13)))</f>
        <v/>
      </c>
      <c r="JR13" s="224"/>
      <c r="JS13" s="214"/>
      <c r="JT13" s="250"/>
      <c r="JU13" s="253" t="str">
        <f>IF(tbHours[[#This Row],[Employees]]="","",
IF(PTOMode=1,"-",
CHOOSE(PTOMode,
0,
JQ13+IF(JR13=0,0,1)*IF(hoursMode="Daily",PTOHour-JT13,PTOHour*260/dPeriods-JT13),
PTOHour*JR13-JT13+JQ13,
JQ13-JT13)))</f>
        <v/>
      </c>
      <c r="JV13" s="224"/>
      <c r="JW13" s="214"/>
      <c r="JX13" s="250"/>
      <c r="JY13" s="253" t="str">
        <f>IF(tbHours[[#This Row],[Employees]]="","",
IF(PTOMode=1,"-",
CHOOSE(PTOMode,
0,
JU13+IF(JV13=0,0,1)*IF(hoursMode="Daily",PTOHour-JX13,PTOHour*260/dPeriods-JX13),
PTOHour*JV13-JX13+JU13,
JU13-JX13)))</f>
        <v/>
      </c>
      <c r="JZ13" s="224"/>
      <c r="KA13" s="214"/>
      <c r="KB13" s="250"/>
      <c r="KC13" s="253" t="str">
        <f>IF(tbHours[[#This Row],[Employees]]="","",
IF(PTOMode=1,"-",
CHOOSE(PTOMode,
0,
JY13+IF(JZ13=0,0,1)*IF(hoursMode="Daily",PTOHour-KB13,PTOHour*260/dPeriods-KB13),
PTOHour*JZ13-KB13+JY13,
JY13-KB13)))</f>
        <v/>
      </c>
      <c r="KD13" s="224"/>
      <c r="KE13" s="214"/>
      <c r="KF13" s="250"/>
      <c r="KG13" s="253" t="str">
        <f>IF(tbHours[[#This Row],[Employees]]="","",
IF(PTOMode=1,"-",
CHOOSE(PTOMode,
0,
KC13+IF(KD13=0,0,1)*IF(hoursMode="Daily",PTOHour-KF13,PTOHour*260/dPeriods-KF13),
PTOHour*KD13-KF13+KC13,
KC13-KF13)))</f>
        <v/>
      </c>
      <c r="KH13" s="224"/>
      <c r="KI13" s="214"/>
      <c r="KJ13" s="250"/>
      <c r="KK13" s="253" t="str">
        <f>IF(tbHours[[#This Row],[Employees]]="","",
IF(PTOMode=1,"-",
CHOOSE(PTOMode,
0,
KG13+IF(KH13=0,0,1)*IF(hoursMode="Daily",PTOHour-KJ13,PTOHour*260/dPeriods-KJ13),
PTOHour*KH13-KJ13+KG13,
KG13-KJ13)))</f>
        <v/>
      </c>
      <c r="KL13" s="224"/>
      <c r="KM13" s="214"/>
      <c r="KN13" s="250"/>
      <c r="KO13" s="253" t="str">
        <f>IF(tbHours[[#This Row],[Employees]]="","",
IF(PTOMode=1,"-",
CHOOSE(PTOMode,
0,
KK13+IF(KL13=0,0,1)*IF(hoursMode="Daily",PTOHour-KN13,PTOHour*260/dPeriods-KN13),
PTOHour*KL13-KN13+KK13,
KK13-KN13)))</f>
        <v/>
      </c>
      <c r="KP13" s="224"/>
      <c r="KQ13" s="214"/>
      <c r="KR13" s="250"/>
      <c r="KS13" s="253" t="str">
        <f>IF(tbHours[[#This Row],[Employees]]="","",
IF(PTOMode=1,"-",
CHOOSE(PTOMode,
0,
KO13+IF(KP13=0,0,1)*IF(hoursMode="Daily",PTOHour-KR13,PTOHour*260/dPeriods-KR13),
PTOHour*KP13-KR13+KO13,
KO13-KR13)))</f>
        <v/>
      </c>
      <c r="KT13" s="224"/>
      <c r="KU13" s="214"/>
      <c r="KV13" s="250"/>
      <c r="KW13" s="253" t="str">
        <f>IF(tbHours[[#This Row],[Employees]]="","",
IF(PTOMode=1,"-",
CHOOSE(PTOMode,
0,
KS13+IF(KT13=0,0,1)*IF(hoursMode="Daily",PTOHour-KV13,PTOHour*260/dPeriods-KV13),
PTOHour*KT13-KV13+KS13,
KS13-KV13)))</f>
        <v/>
      </c>
      <c r="KX13" s="224"/>
      <c r="KY13" s="214"/>
      <c r="KZ13" s="250"/>
      <c r="LA13" s="253" t="str">
        <f>IF(tbHours[[#This Row],[Employees]]="","",
IF(PTOMode=1,"-",
CHOOSE(PTOMode,
0,
KW13+IF(KX13=0,0,1)*IF(hoursMode="Daily",PTOHour-KZ13,PTOHour*260/dPeriods-KZ13),
PTOHour*KX13-KZ13+KW13,
KW13-KZ13)))</f>
        <v/>
      </c>
      <c r="LB13" s="224"/>
      <c r="LC13" s="214"/>
      <c r="LD13" s="250"/>
      <c r="LE13" s="253" t="str">
        <f>IF(tbHours[[#This Row],[Employees]]="","",
IF(PTOMode=1,"-",
CHOOSE(PTOMode,
0,
LA13+IF(LB13=0,0,1)*IF(hoursMode="Daily",PTOHour-LD13,PTOHour*260/dPeriods-LD13),
PTOHour*LB13-LD13+LA13,
LA13-LD13)))</f>
        <v/>
      </c>
      <c r="LF13" s="224"/>
      <c r="LG13" s="214"/>
      <c r="LH13" s="250"/>
      <c r="LI13" s="253" t="str">
        <f>IF(tbHours[[#This Row],[Employees]]="","",
IF(PTOMode=1,"-",
CHOOSE(PTOMode,
0,
LE13+IF(LF13=0,0,1)*IF(hoursMode="Daily",PTOHour-LH13,PTOHour*260/dPeriods-LH13),
PTOHour*LF13-LH13+LE13,
LE13-LH13)))</f>
        <v/>
      </c>
      <c r="LJ13" s="224"/>
      <c r="LK13" s="214"/>
      <c r="LL13" s="250"/>
      <c r="LM13" s="253" t="str">
        <f>IF(tbHours[[#This Row],[Employees]]="","",
IF(PTOMode=1,"-",
CHOOSE(PTOMode,
0,
LI13+IF(LJ13=0,0,1)*IF(hoursMode="Daily",PTOHour-LL13,PTOHour*260/dPeriods-LL13),
PTOHour*LJ13-LL13+LI13,
LI13-LL13)))</f>
        <v/>
      </c>
      <c r="LN13" s="224"/>
      <c r="LO13" s="214"/>
      <c r="LP13" s="250"/>
      <c r="LQ13" s="253" t="str">
        <f>IF(tbHours[[#This Row],[Employees]]="","",
IF(PTOMode=1,"-",
CHOOSE(PTOMode,
0,
LM13+IF(LN13=0,0,1)*IF(hoursMode="Daily",PTOHour-LP13,PTOHour*260/dPeriods-LP13),
PTOHour*LN13-LP13+LM13,
LM13-LP13)))</f>
        <v/>
      </c>
      <c r="LR13" s="224"/>
      <c r="LS13" s="214"/>
      <c r="LT13" s="250"/>
      <c r="LU13" s="253" t="str">
        <f>IF(tbHours[[#This Row],[Employees]]="","",
IF(PTOMode=1,"-",
CHOOSE(PTOMode,
0,
LQ13+IF(LR13=0,0,1)*IF(hoursMode="Daily",PTOHour-LT13,PTOHour*260/dPeriods-LT13),
PTOHour*LR13-LT13+LQ13,
LQ13-LT13)))</f>
        <v/>
      </c>
      <c r="LV13" s="224"/>
      <c r="LW13" s="214"/>
      <c r="LX13" s="250"/>
      <c r="LY13" s="253" t="str">
        <f>IF(tbHours[[#This Row],[Employees]]="","",
IF(PTOMode=1,"-",
CHOOSE(PTOMode,
0,
LU13+IF(LV13=0,0,1)*IF(hoursMode="Daily",PTOHour-LX13,PTOHour*260/dPeriods-LX13),
PTOHour*LV13-LX13+LU13,
LU13-LX13)))</f>
        <v/>
      </c>
      <c r="LZ13" s="224"/>
      <c r="MA13" s="214"/>
      <c r="MB13" s="250"/>
      <c r="MC13" s="253" t="str">
        <f>IF(tbHours[[#This Row],[Employees]]="","",
IF(PTOMode=1,"-",
CHOOSE(PTOMode,
0,
LY13+IF(LZ13=0,0,1)*IF(hoursMode="Daily",PTOHour-MB13,PTOHour*260/dPeriods-MB13),
PTOHour*LZ13-MB13+LY13,
LY13-MB13)))</f>
        <v/>
      </c>
      <c r="MD13" s="224"/>
      <c r="ME13" s="214"/>
      <c r="MF13" s="250"/>
      <c r="MG13" s="253" t="str">
        <f>IF(tbHours[[#This Row],[Employees]]="","",
IF(PTOMode=1,"-",
CHOOSE(PTOMode,
0,
MC13+IF(MD13=0,0,1)*IF(hoursMode="Daily",PTOHour-MF13,PTOHour*260/dPeriods-MF13),
PTOHour*MD13-MF13+MC13,
MC13-MF13)))</f>
        <v/>
      </c>
      <c r="MH13" s="224"/>
      <c r="MI13" s="214"/>
      <c r="MJ13" s="250"/>
      <c r="MK13" s="253" t="str">
        <f>IF(tbHours[[#This Row],[Employees]]="","",
IF(PTOMode=1,"-",
CHOOSE(PTOMode,
0,
MG13+IF(MH13=0,0,1)*IF(hoursMode="Daily",PTOHour-MJ13,PTOHour*260/dPeriods-MJ13),
PTOHour*MH13-MJ13+MG13,
MG13-MJ13)))</f>
        <v/>
      </c>
      <c r="ML13" s="224"/>
      <c r="MM13" s="214"/>
      <c r="MN13" s="250"/>
      <c r="MO13" s="253" t="str">
        <f>IF(tbHours[[#This Row],[Employees]]="","",
IF(PTOMode=1,"-",
CHOOSE(PTOMode,
0,
MK13+IF(ML13=0,0,1)*IF(hoursMode="Daily",PTOHour-MN13,PTOHour*260/dPeriods-MN13),
PTOHour*ML13-MN13+MK13,
MK13-MN13)))</f>
        <v/>
      </c>
      <c r="MP13" s="224"/>
      <c r="MQ13" s="214"/>
      <c r="MR13" s="250"/>
      <c r="MS13" s="253" t="str">
        <f>IF(tbHours[[#This Row],[Employees]]="","",
IF(PTOMode=1,"-",
CHOOSE(PTOMode,
0,
MO13+IF(MP13=0,0,1)*IF(hoursMode="Daily",PTOHour-MR13,PTOHour*260/dPeriods-MR13),
PTOHour*MP13-MR13+MO13,
MO13-MR13)))</f>
        <v/>
      </c>
      <c r="MT13" s="224"/>
      <c r="MU13" s="214"/>
      <c r="MV13" s="250"/>
      <c r="MW13" s="253" t="str">
        <f>IF(tbHours[[#This Row],[Employees]]="","",
IF(PTOMode=1,"-",
CHOOSE(PTOMode,
0,
MS13+IF(MT13=0,0,1)*IF(hoursMode="Daily",PTOHour-MV13,PTOHour*260/dPeriods-MV13),
PTOHour*MT13-MV13+MS13,
MS13-MV13)))</f>
        <v/>
      </c>
      <c r="MX13" s="224"/>
      <c r="MY13" s="214"/>
      <c r="MZ13" s="250"/>
      <c r="NA13" s="253" t="str">
        <f>IF(tbHours[[#This Row],[Employees]]="","",
IF(PTOMode=1,"-",
CHOOSE(PTOMode,
0,
MW13+IF(MX13=0,0,1)*IF(hoursMode="Daily",PTOHour-MZ13,PTOHour*260/dPeriods-MZ13),
PTOHour*MX13-MZ13+MW13,
MW13-MZ13)))</f>
        <v/>
      </c>
      <c r="NB13" s="224"/>
      <c r="NC13" s="214"/>
      <c r="ND13" s="250"/>
      <c r="NE13" s="253" t="str">
        <f>IF(tbHours[[#This Row],[Employees]]="","",
IF(PTOMode=1,"-",
CHOOSE(PTOMode,
0,
NA13+IF(NB13=0,0,1)*IF(hoursMode="Daily",PTOHour-ND13,PTOHour*260/dPeriods-ND13),
PTOHour*NB13-ND13+NA13,
NA13-ND13)))</f>
        <v/>
      </c>
      <c r="NF13" s="224"/>
      <c r="NG13" s="214"/>
      <c r="NH13" s="250"/>
      <c r="NI13" s="253" t="str">
        <f>IF(tbHours[[#This Row],[Employees]]="","",
IF(PTOMode=1,"-",
CHOOSE(PTOMode,
0,
NE13+IF(NF13=0,0,1)*IF(hoursMode="Daily",PTOHour-NH13,PTOHour*260/dPeriods-NH13),
PTOHour*NF13-NH13+NE13,
NE13-NH13)))</f>
        <v/>
      </c>
      <c r="NJ13" s="224"/>
      <c r="NK13" s="214"/>
      <c r="NL13" s="250"/>
      <c r="NM13" s="253" t="str">
        <f>IF(tbHours[[#This Row],[Employees]]="","",
IF(PTOMode=1,"-",
CHOOSE(PTOMode,
0,
NI13+IF(NJ13=0,0,1)*IF(hoursMode="Daily",PTOHour-NL13,PTOHour*260/dPeriods-NL13),
PTOHour*NJ13-NL13+NI13,
NI13-NL13)))</f>
        <v/>
      </c>
      <c r="NN13" s="224"/>
      <c r="NO13" s="214"/>
      <c r="NP13" s="250"/>
      <c r="NQ13" s="253" t="str">
        <f>IF(tbHours[[#This Row],[Employees]]="","",
IF(PTOMode=1,"-",
CHOOSE(PTOMode,
0,
NM13+IF(NN13=0,0,1)*IF(hoursMode="Daily",PTOHour-NP13,PTOHour*260/dPeriods-NP13),
PTOHour*NN13-NP13+NM13,
NM13-NP13)))</f>
        <v/>
      </c>
      <c r="NR13" s="224"/>
      <c r="NS13" s="214"/>
      <c r="NT13" s="250"/>
      <c r="NU13" s="253" t="str">
        <f>IF(tbHours[[#This Row],[Employees]]="","",
IF(PTOMode=1,"-",
CHOOSE(PTOMode,
0,
NQ13+IF(NR13=0,0,1)*IF(hoursMode="Daily",PTOHour-NT13,PTOHour*260/dPeriods-NT13),
PTOHour*NR13-NT13+NQ13,
NQ13-NT13)))</f>
        <v/>
      </c>
      <c r="NV13" s="224"/>
      <c r="NW13" s="214"/>
      <c r="NX13" s="250"/>
      <c r="NY13" s="253" t="str">
        <f>IF(tbHours[[#This Row],[Employees]]="","",
IF(PTOMode=1,"-",
CHOOSE(PTOMode,
0,
NU13+IF(NV13=0,0,1)*IF(hoursMode="Daily",PTOHour-NX13,PTOHour*260/dPeriods-NX13),
PTOHour*NV13-NX13+NU13,
NU13-NX13)))</f>
        <v/>
      </c>
      <c r="NZ13" s="224"/>
      <c r="OA13" s="214"/>
      <c r="OB13" s="250"/>
      <c r="OC13" s="253" t="str">
        <f>IF(tbHours[[#This Row],[Employees]]="","",
IF(PTOMode=1,"-",
CHOOSE(PTOMode,
0,
NY13+IF(NZ13=0,0,1)*IF(hoursMode="Daily",PTOHour-OB13,PTOHour*260/dPeriods-OB13),
PTOHour*NZ13-OB13+NY13,
NY13-OB13)))</f>
        <v/>
      </c>
      <c r="OD13" s="224"/>
      <c r="OE13" s="214"/>
      <c r="OF13" s="250"/>
      <c r="OG13" s="253" t="str">
        <f>IF(tbHours[[#This Row],[Employees]]="","",
IF(PTOMode=1,"-",
CHOOSE(PTOMode,
0,
OC13+IF(OD13=0,0,1)*IF(hoursMode="Daily",PTOHour-OF13,PTOHour*260/dPeriods-OF13),
PTOHour*OD13-OF13+OC13,
OC13-OF13)))</f>
        <v/>
      </c>
      <c r="OH13" s="224"/>
      <c r="OI13" s="214"/>
      <c r="OJ13" s="250"/>
      <c r="OK13" s="253" t="str">
        <f>IF(tbHours[[#This Row],[Employees]]="","",
IF(PTOMode=1,"-",
CHOOSE(PTOMode,
0,
OG13+IF(OH13=0,0,1)*IF(hoursMode="Daily",PTOHour-OJ13,PTOHour*260/dPeriods-OJ13),
PTOHour*OH13-OJ13+OG13,
OG13-OJ13)))</f>
        <v/>
      </c>
      <c r="OL13" s="224"/>
      <c r="OM13" s="214"/>
      <c r="ON13" s="250"/>
      <c r="OO13" s="253" t="str">
        <f>IF(tbHours[[#This Row],[Employees]]="","",
IF(PTOMode=1,"-",
CHOOSE(PTOMode,
0,
OK13+IF(OL13=0,0,1)*IF(hoursMode="Daily",PTOHour-ON13,PTOHour*260/dPeriods-ON13),
PTOHour*OL13-ON13+OK13,
OK13-ON13)))</f>
        <v/>
      </c>
      <c r="OP13" s="224"/>
      <c r="OQ13" s="214"/>
      <c r="OR13" s="250"/>
      <c r="OS13" s="253" t="str">
        <f>IF(tbHours[[#This Row],[Employees]]="","",
IF(PTOMode=1,"-",
CHOOSE(PTOMode,
0,
OO13+IF(OP13=0,0,1)*IF(hoursMode="Daily",PTOHour-OR13,PTOHour*260/dPeriods-OR13),
PTOHour*OP13-OR13+OO13,
OO13-OR13)))</f>
        <v/>
      </c>
      <c r="OT13" s="224"/>
      <c r="OU13" s="214"/>
      <c r="OV13" s="250"/>
      <c r="OW13" s="253" t="str">
        <f>IF(tbHours[[#This Row],[Employees]]="","",
IF(PTOMode=1,"-",
CHOOSE(PTOMode,
0,
OS13+IF(OT13=0,0,1)*IF(hoursMode="Daily",PTOHour-OV13,PTOHour*260/dPeriods-OV13),
PTOHour*OT13-OV13+OS13,
OS13-OV13)))</f>
        <v/>
      </c>
      <c r="OX13" s="224"/>
      <c r="OY13" s="214"/>
      <c r="OZ13" s="250"/>
      <c r="PA13" s="253" t="str">
        <f>IF(tbHours[[#This Row],[Employees]]="","",
IF(PTOMode=1,"-",
CHOOSE(PTOMode,
0,
OW13+IF(OX13=0,0,1)*IF(hoursMode="Daily",PTOHour-OZ13,PTOHour*260/dPeriods-OZ13),
PTOHour*OX13-OZ13+OW13,
OW13-OZ13)))</f>
        <v/>
      </c>
      <c r="PB13" s="224"/>
      <c r="PC13" s="214"/>
      <c r="PD13" s="250"/>
      <c r="PE13" s="253" t="str">
        <f>IF(tbHours[[#This Row],[Employees]]="","",
IF(PTOMode=1,"-",
CHOOSE(PTOMode,
0,
PA13+IF(PB13=0,0,1)*IF(hoursMode="Daily",PTOHour-PD13,PTOHour*260/dPeriods-PD13),
PTOHour*PB13-PD13+PA13,
PA13-PD13)))</f>
        <v/>
      </c>
      <c r="PF13" s="224"/>
      <c r="PG13" s="214"/>
      <c r="PH13" s="250"/>
      <c r="PI13" s="253" t="str">
        <f>IF(tbHours[[#This Row],[Employees]]="","",
IF(PTOMode=1,"-",
CHOOSE(PTOMode,
0,
PE13+IF(PF13=0,0,1)*IF(hoursMode="Daily",PTOHour-PH13,PTOHour*260/dPeriods-PH13),
PTOHour*PF13-PH13+PE13,
PE13-PH13)))</f>
        <v/>
      </c>
      <c r="PJ13" s="224"/>
      <c r="PK13" s="214"/>
      <c r="PL13" s="250"/>
      <c r="PM13" s="253" t="str">
        <f>IF(tbHours[[#This Row],[Employees]]="","",
IF(PTOMode=1,"-",
CHOOSE(PTOMode,
0,
PI13+IF(PJ13=0,0,1)*IF(hoursMode="Daily",PTOHour-PL13,PTOHour*260/dPeriods-PL13),
PTOHour*PJ13-PL13+PI13,
PI13-PL13)))</f>
        <v/>
      </c>
      <c r="PN13" s="224"/>
      <c r="PO13" s="214"/>
      <c r="PP13" s="250"/>
      <c r="PQ13" s="253" t="str">
        <f>IF(tbHours[[#This Row],[Employees]]="","",
IF(PTOMode=1,"-",
CHOOSE(PTOMode,
0,
PM13+IF(PN13=0,0,1)*IF(hoursMode="Daily",PTOHour-PP13,PTOHour*260/dPeriods-PP13),
PTOHour*PN13-PP13+PM13,
PM13-PP13)))</f>
        <v/>
      </c>
      <c r="PR13" s="224"/>
      <c r="PS13" s="214"/>
      <c r="PT13" s="250"/>
      <c r="PU13" s="253" t="str">
        <f>IF(tbHours[[#This Row],[Employees]]="","",
IF(PTOMode=1,"-",
CHOOSE(PTOMode,
0,
PQ13+IF(PR13=0,0,1)*IF(hoursMode="Daily",PTOHour-PT13,PTOHour*260/dPeriods-PT13),
PTOHour*PR13-PT13+PQ13,
PQ13-PT13)))</f>
        <v/>
      </c>
      <c r="PV13" s="224"/>
      <c r="PW13" s="214"/>
      <c r="PX13" s="250"/>
      <c r="PY13" s="253" t="str">
        <f>IF(tbHours[[#This Row],[Employees]]="","",
IF(PTOMode=1,"-",
CHOOSE(PTOMode,
0,
PU13+IF(PV13=0,0,1)*IF(hoursMode="Daily",PTOHour-PX13,PTOHour*260/dPeriods-PX13),
PTOHour*PV13-PX13+PU13,
PU13-PX13)))</f>
        <v/>
      </c>
      <c r="PZ13" s="224"/>
      <c r="QA13" s="214"/>
      <c r="QB13" s="250"/>
      <c r="QC13" s="253" t="str">
        <f>IF(tbHours[[#This Row],[Employees]]="","",
IF(PTOMode=1,"-",
CHOOSE(PTOMode,
0,
PY13+IF(PZ13=0,0,1)*IF(hoursMode="Daily",PTOHour-QB13,PTOHour*260/dPeriods-QB13),
PTOHour*PZ13-QB13+PY13,
PY13-QB13)))</f>
        <v/>
      </c>
      <c r="QD13" s="224"/>
      <c r="QE13" s="214"/>
      <c r="QF13" s="250"/>
      <c r="QG13" s="253" t="str">
        <f>IF(tbHours[[#This Row],[Employees]]="","",
IF(PTOMode=1,"-",
CHOOSE(PTOMode,
0,
QC13+IF(QD13=0,0,1)*IF(hoursMode="Daily",PTOHour-QF13,PTOHour*260/dPeriods-QF13),
PTOHour*QD13-QF13+QC13,
QC13-QF13)))</f>
        <v/>
      </c>
      <c r="QH13" s="224"/>
      <c r="QI13" s="214"/>
      <c r="QJ13" s="250"/>
      <c r="QK13" s="253" t="str">
        <f>IF(tbHours[[#This Row],[Employees]]="","",
IF(PTOMode=1,"-",
CHOOSE(PTOMode,
0,
QG13+IF(QH13=0,0,1)*IF(hoursMode="Daily",PTOHour-QJ13,PTOHour*260/dPeriods-QJ13),
PTOHour*QH13-QJ13+QG13,
QG13-QJ13)))</f>
        <v/>
      </c>
      <c r="QL13" s="224"/>
      <c r="QM13" s="214"/>
      <c r="QN13" s="250"/>
      <c r="QO13" s="253" t="str">
        <f>IF(tbHours[[#This Row],[Employees]]="","",
IF(PTOMode=1,"-",
CHOOSE(PTOMode,
0,
QK13+IF(QL13=0,0,1)*IF(hoursMode="Daily",PTOHour-QN13,PTOHour*260/dPeriods-QN13),
PTOHour*QL13-QN13+QK13,
QK13-QN13)))</f>
        <v/>
      </c>
      <c r="QP13" s="224"/>
      <c r="QQ13" s="214"/>
      <c r="QR13" s="250"/>
      <c r="QS13" s="253" t="str">
        <f>IF(tbHours[[#This Row],[Employees]]="","",
IF(PTOMode=1,"-",
CHOOSE(PTOMode,
0,
QO13+IF(QP13=0,0,1)*IF(hoursMode="Daily",PTOHour-QR13,PTOHour*260/dPeriods-QR13),
PTOHour*QP13-QR13+QO13,
QO13-QR13)))</f>
        <v/>
      </c>
      <c r="QT13" s="224"/>
      <c r="QU13" s="214"/>
      <c r="QV13" s="250"/>
      <c r="QW13" s="253" t="str">
        <f>IF(tbHours[[#This Row],[Employees]]="","",
IF(PTOMode=1,"-",
CHOOSE(PTOMode,
0,
QS13+IF(QT13=0,0,1)*IF(hoursMode="Daily",PTOHour-QV13,PTOHour*260/dPeriods-QV13),
PTOHour*QT13-QV13+QS13,
QS13-QV13)))</f>
        <v/>
      </c>
      <c r="QX13" s="224"/>
      <c r="QY13" s="214"/>
      <c r="QZ13" s="250"/>
      <c r="RA13" s="253" t="str">
        <f>IF(tbHours[[#This Row],[Employees]]="","",
IF(PTOMode=1,"-",
CHOOSE(PTOMode,
0,
QW13+IF(QX13=0,0,1)*IF(hoursMode="Daily",PTOHour-QZ13,PTOHour*260/dPeriods-QZ13),
PTOHour*QX13-QZ13+QW13,
QW13-QZ13)))</f>
        <v/>
      </c>
      <c r="RB13" s="224"/>
      <c r="RC13" s="214"/>
      <c r="RD13" s="250"/>
      <c r="RE13" s="253" t="str">
        <f>IF(tbHours[[#This Row],[Employees]]="","",
IF(PTOMode=1,"-",
CHOOSE(PTOMode,
0,
RA13+IF(RB13=0,0,1)*IF(hoursMode="Daily",PTOHour-RD13,PTOHour*260/dPeriods-RD13),
PTOHour*RB13-RD13+RA13,
RA13-RD13)))</f>
        <v/>
      </c>
      <c r="RF13" s="224"/>
      <c r="RG13" s="214"/>
      <c r="RH13" s="250"/>
      <c r="RI13" s="253" t="str">
        <f>IF(tbHours[[#This Row],[Employees]]="","",
IF(PTOMode=1,"-",
CHOOSE(PTOMode,
0,
RE13+IF(RF13=0,0,1)*IF(hoursMode="Daily",PTOHour-RH13,PTOHour*260/dPeriods-RH13),
PTOHour*RF13-RH13+RE13,
RE13-RH13)))</f>
        <v/>
      </c>
      <c r="RJ13" s="224"/>
      <c r="RK13" s="214"/>
      <c r="RL13" s="250"/>
      <c r="RM13" s="253" t="str">
        <f>IF(tbHours[[#This Row],[Employees]]="","",
IF(PTOMode=1,"-",
CHOOSE(PTOMode,
0,
RI13+IF(RJ13=0,0,1)*IF(hoursMode="Daily",PTOHour-RL13,PTOHour*260/dPeriods-RL13),
PTOHour*RJ13-RL13+RI13,
RI13-RL13)))</f>
        <v/>
      </c>
      <c r="RN13" s="224"/>
      <c r="RO13" s="214"/>
      <c r="RP13" s="250"/>
      <c r="RQ13" s="253" t="str">
        <f>IF(tbHours[[#This Row],[Employees]]="","",
IF(PTOMode=1,"-",
CHOOSE(PTOMode,
0,
RM13+IF(RN13=0,0,1)*IF(hoursMode="Daily",PTOHour-RP13,PTOHour*260/dPeriods-RP13),
PTOHour*RN13-RP13+RM13,
RM13-RP13)))</f>
        <v/>
      </c>
      <c r="RR13" s="224"/>
      <c r="RS13" s="214"/>
      <c r="RT13" s="250"/>
      <c r="RU13" s="253" t="str">
        <f>IF(tbHours[[#This Row],[Employees]]="","",
IF(PTOMode=1,"-",
CHOOSE(PTOMode,
0,
RQ13+IF(RR13=0,0,1)*IF(hoursMode="Daily",PTOHour-RT13,PTOHour*260/dPeriods-RT13),
PTOHour*RR13-RT13+RQ13,
RQ13-RT13)))</f>
        <v/>
      </c>
      <c r="RV13" s="224"/>
      <c r="RW13" s="214"/>
      <c r="RX13" s="250"/>
      <c r="RY13" s="253" t="str">
        <f>IF(tbHours[[#This Row],[Employees]]="","",
IF(PTOMode=1,"-",
CHOOSE(PTOMode,
0,
RU13+IF(RV13=0,0,1)*IF(hoursMode="Daily",PTOHour-RX13,PTOHour*260/dPeriods-RX13),
PTOHour*RV13-RX13+RU13,
RU13-RX13)))</f>
        <v/>
      </c>
      <c r="RZ13" s="224"/>
      <c r="SA13" s="214"/>
      <c r="SB13" s="250"/>
      <c r="SC13" s="253" t="str">
        <f>IF(tbHours[[#This Row],[Employees]]="","",
IF(PTOMode=1,"-",
CHOOSE(PTOMode,
0,
RY13+IF(RZ13=0,0,1)*IF(hoursMode="Daily",PTOHour-SB13,PTOHour*260/dPeriods-SB13),
PTOHour*RZ13-SB13+RY13,
RY13-SB13)))</f>
        <v/>
      </c>
      <c r="SD13" s="224"/>
      <c r="SE13" s="214"/>
      <c r="SF13" s="250"/>
      <c r="SG13" s="253" t="str">
        <f>IF(tbHours[[#This Row],[Employees]]="","",
IF(PTOMode=1,"-",
CHOOSE(PTOMode,
0,
SC13+IF(SD13=0,0,1)*IF(hoursMode="Daily",PTOHour-SF13,PTOHour*260/dPeriods-SF13),
PTOHour*SD13-SF13+SC13,
SC13-SF13)))</f>
        <v/>
      </c>
      <c r="SH13" s="224"/>
      <c r="SI13" s="214"/>
      <c r="SJ13" s="250"/>
      <c r="SK13" s="253" t="str">
        <f>IF(tbHours[[#This Row],[Employees]]="","",
IF(PTOMode=1,"-",
CHOOSE(PTOMode,
0,
SG13+IF(SH13=0,0,1)*IF(hoursMode="Daily",PTOHour-SJ13,PTOHour*260/dPeriods-SJ13),
PTOHour*SH13-SJ13+SG13,
SG13-SJ13)))</f>
        <v/>
      </c>
      <c r="SL13" s="224"/>
      <c r="SM13" s="214"/>
      <c r="SN13" s="250"/>
      <c r="SO13" s="253" t="str">
        <f>IF(tbHours[[#This Row],[Employees]]="","",
IF(PTOMode=1,"-",
CHOOSE(PTOMode,
0,
SK13+IF(SL13=0,0,1)*IF(hoursMode="Daily",PTOHour-SN13,PTOHour*260/dPeriods-SN13),
PTOHour*SL13-SN13+SK13,
SK13-SN13)))</f>
        <v/>
      </c>
      <c r="SP13" s="224"/>
      <c r="SQ13" s="214"/>
      <c r="SR13" s="250"/>
      <c r="SS13" s="253" t="str">
        <f>IF(tbHours[[#This Row],[Employees]]="","",
IF(PTOMode=1,"-",
CHOOSE(PTOMode,
0,
SO13+IF(SP13=0,0,1)*IF(hoursMode="Daily",PTOHour-SR13,PTOHour*260/dPeriods-SR13),
PTOHour*SP13-SR13+SO13,
SO13-SR13)))</f>
        <v/>
      </c>
      <c r="ST13" s="224"/>
      <c r="SU13" s="214"/>
      <c r="SV13" s="250"/>
      <c r="SW13" s="253" t="str">
        <f>IF(tbHours[[#This Row],[Employees]]="","",
IF(PTOMode=1,"-",
CHOOSE(PTOMode,
0,
SS13+IF(ST13=0,0,1)*IF(hoursMode="Daily",PTOHour-SV13,PTOHour*260/dPeriods-SV13),
PTOHour*ST13-SV13+SS13,
SS13-SV13)))</f>
        <v/>
      </c>
      <c r="SX13" s="224"/>
      <c r="SY13" s="214"/>
      <c r="SZ13" s="250"/>
      <c r="TA13" s="253" t="str">
        <f>IF(tbHours[[#This Row],[Employees]]="","",
IF(PTOMode=1,"-",
CHOOSE(PTOMode,
0,
SW13+IF(SX13=0,0,1)*IF(hoursMode="Daily",PTOHour-SZ13,PTOHour*260/dPeriods-SZ13),
PTOHour*SX13-SZ13+SW13,
SW13-SZ13)))</f>
        <v/>
      </c>
      <c r="TB13" s="224"/>
      <c r="TC13" s="214"/>
      <c r="TD13" s="250"/>
      <c r="TE13" s="253" t="str">
        <f>IF(tbHours[[#This Row],[Employees]]="","",
IF(PTOMode=1,"-",
CHOOSE(PTOMode,
0,
TA13+IF(TB13=0,0,1)*IF(hoursMode="Daily",PTOHour-TD13,PTOHour*260/dPeriods-TD13),
PTOHour*TB13-TD13+TA13,
TA13-TD13)))</f>
        <v/>
      </c>
      <c r="TF13" s="224"/>
      <c r="TG13" s="214"/>
      <c r="TH13" s="250"/>
      <c r="TI13" s="253" t="str">
        <f>IF(tbHours[[#This Row],[Employees]]="","",
IF(PTOMode=1,"-",
CHOOSE(PTOMode,
0,
TE13+IF(TF13=0,0,1)*IF(hoursMode="Daily",PTOHour-TH13,PTOHour*260/dPeriods-TH13),
PTOHour*TF13-TH13+TE13,
TE13-TH13)))</f>
        <v/>
      </c>
      <c r="TJ13" s="224"/>
      <c r="TK13" s="214"/>
      <c r="TL13" s="250"/>
      <c r="TM13" s="253" t="str">
        <f>IF(tbHours[[#This Row],[Employees]]="","",
IF(PTOMode=1,"-",
CHOOSE(PTOMode,
0,
TI13+IF(TJ13=0,0,1)*IF(hoursMode="Daily",PTOHour-TL13,PTOHour*260/dPeriods-TL13),
PTOHour*TJ13-TL13+TI13,
TI13-TL13)))</f>
        <v/>
      </c>
      <c r="TN13" s="224"/>
      <c r="TO13" s="214"/>
      <c r="TP13" s="250"/>
      <c r="TQ13" s="253" t="str">
        <f>IF(tbHours[[#This Row],[Employees]]="","",
IF(PTOMode=1,"-",
CHOOSE(PTOMode,
0,
TM13+IF(TN13=0,0,1)*IF(hoursMode="Daily",PTOHour-TP13,PTOHour*260/dPeriods-TP13),
PTOHour*TN13-TP13+TM13,
TM13-TP13)))</f>
        <v/>
      </c>
      <c r="TR13" s="224"/>
      <c r="TS13" s="214"/>
      <c r="TT13" s="250"/>
      <c r="TU13" s="253" t="str">
        <f>IF(tbHours[[#This Row],[Employees]]="","",
IF(PTOMode=1,"-",
CHOOSE(PTOMode,
0,
TQ13+IF(TR13=0,0,1)*IF(hoursMode="Daily",PTOHour-TT13,PTOHour*260/dPeriods-TT13),
PTOHour*TR13-TT13+TQ13,
TQ13-TT13)))</f>
        <v/>
      </c>
      <c r="TV13" s="224"/>
      <c r="TW13" s="214"/>
      <c r="TX13" s="250"/>
      <c r="TY13" s="253" t="str">
        <f>IF(tbHours[[#This Row],[Employees]]="","",
IF(PTOMode=1,"-",
CHOOSE(PTOMode,
0,
TU13+IF(TV13=0,0,1)*IF(hoursMode="Daily",PTOHour-TX13,PTOHour*260/dPeriods-TX13),
PTOHour*TV13-TX13+TU13,
TU13-TX13)))</f>
        <v/>
      </c>
      <c r="TZ13" s="224"/>
      <c r="UA13" s="214"/>
      <c r="UB13" s="250"/>
      <c r="UC13" s="253" t="str">
        <f>IF(tbHours[[#This Row],[Employees]]="","",
IF(PTOMode=1,"-",
CHOOSE(PTOMode,
0,
TY13+IF(TZ13=0,0,1)*IF(hoursMode="Daily",PTOHour-UB13,PTOHour*260/dPeriods-UB13),
PTOHour*TZ13-UB13+TY13,
TY13-UB13)))</f>
        <v/>
      </c>
      <c r="UD13" s="224"/>
      <c r="UE13" s="214"/>
      <c r="UF13" s="250"/>
      <c r="UG13" s="253" t="str">
        <f>IF(tbHours[[#This Row],[Employees]]="","",
IF(PTOMode=1,"-",
CHOOSE(PTOMode,
0,
UC13+IF(UD13=0,0,1)*IF(hoursMode="Daily",PTOHour-UF13,PTOHour*260/dPeriods-UF13),
PTOHour*UD13-UF13+UC13,
UC13-UF13)))</f>
        <v/>
      </c>
      <c r="UH13" s="224"/>
      <c r="UI13" s="214"/>
      <c r="UJ13" s="250"/>
      <c r="UK13" s="253" t="str">
        <f>IF(tbHours[[#This Row],[Employees]]="","",
IF(PTOMode=1,"-",
CHOOSE(PTOMode,
0,
UG13+IF(UH13=0,0,1)*IF(hoursMode="Daily",PTOHour-UJ13,PTOHour*260/dPeriods-UJ13),
PTOHour*UH13-UJ13+UG13,
UG13-UJ13)))</f>
        <v/>
      </c>
      <c r="UL13" s="224"/>
      <c r="UM13" s="214"/>
      <c r="UN13" s="250"/>
      <c r="UO13" s="253" t="str">
        <f>IF(tbHours[[#This Row],[Employees]]="","",
IF(PTOMode=1,"-",
CHOOSE(PTOMode,
0,
UK13+IF(UL13=0,0,1)*IF(hoursMode="Daily",PTOHour-UN13,PTOHour*260/dPeriods-UN13),
PTOHour*UL13-UN13+UK13,
UK13-UN13)))</f>
        <v/>
      </c>
      <c r="UP13" s="224"/>
      <c r="UQ13" s="214"/>
      <c r="UR13" s="250"/>
      <c r="US13" s="253" t="str">
        <f>IF(tbHours[[#This Row],[Employees]]="","",
IF(PTOMode=1,"-",
CHOOSE(PTOMode,
0,
UO13+IF(UP13=0,0,1)*IF(hoursMode="Daily",PTOHour-UR13,PTOHour*260/dPeriods-UR13),
PTOHour*UP13-UR13+UO13,
UO13-UR13)))</f>
        <v/>
      </c>
      <c r="UT13" s="224"/>
      <c r="UU13" s="214"/>
      <c r="UV13" s="250"/>
      <c r="UW13" s="253" t="str">
        <f>IF(tbHours[[#This Row],[Employees]]="","",
IF(PTOMode=1,"-",
CHOOSE(PTOMode,
0,
US13+IF(UT13=0,0,1)*IF(hoursMode="Daily",PTOHour-UV13,PTOHour*260/dPeriods-UV13),
PTOHour*UT13-UV13+US13,
US13-UV13)))</f>
        <v/>
      </c>
      <c r="UX13" s="224"/>
      <c r="UY13" s="214"/>
      <c r="UZ13" s="250"/>
      <c r="VA13" s="253" t="str">
        <f>IF(tbHours[[#This Row],[Employees]]="","",
IF(PTOMode=1,"-",
CHOOSE(PTOMode,
0,
UW13+IF(UX13=0,0,1)*IF(hoursMode="Daily",PTOHour-UZ13,PTOHour*260/dPeriods-UZ13),
PTOHour*UX13-UZ13+UW13,
UW13-UZ13)))</f>
        <v/>
      </c>
      <c r="VB13" s="224"/>
      <c r="VC13" s="214"/>
      <c r="VD13" s="250"/>
      <c r="VE13" s="253" t="str">
        <f>IF(tbHours[[#This Row],[Employees]]="","",
IF(PTOMode=1,"-",
CHOOSE(PTOMode,
0,
VA13+IF(VB13=0,0,1)*IF(hoursMode="Daily",PTOHour-VD13,PTOHour*260/dPeriods-VD13),
PTOHour*VB13-VD13+VA13,
VA13-VD13)))</f>
        <v/>
      </c>
      <c r="VF13" s="224"/>
      <c r="VG13" s="214"/>
      <c r="VH13" s="250"/>
      <c r="VI13" s="253" t="str">
        <f>IF(tbHours[[#This Row],[Employees]]="","",
IF(PTOMode=1,"-",
CHOOSE(PTOMode,
0,
VE13+IF(VF13=0,0,1)*IF(hoursMode="Daily",PTOHour-VH13,PTOHour*260/dPeriods-VH13),
PTOHour*VF13-VH13+VE13,
VE13-VH13)))</f>
        <v/>
      </c>
      <c r="VJ13" s="224"/>
      <c r="VK13" s="214"/>
      <c r="VL13" s="250"/>
      <c r="VM13" s="253" t="str">
        <f>IF(tbHours[[#This Row],[Employees]]="","",
IF(PTOMode=1,"-",
CHOOSE(PTOMode,
0,
VI13+IF(VJ13=0,0,1)*IF(hoursMode="Daily",PTOHour-VL13,PTOHour*260/dPeriods-VL13),
PTOHour*VJ13-VL13+VI13,
VI13-VL13)))</f>
        <v/>
      </c>
      <c r="VN13" s="224"/>
      <c r="VO13" s="214"/>
      <c r="VP13" s="250"/>
      <c r="VQ13" s="253" t="str">
        <f>IF(tbHours[[#This Row],[Employees]]="","",
IF(PTOMode=1,"-",
CHOOSE(PTOMode,
0,
VM13+IF(VN13=0,0,1)*IF(hoursMode="Daily",PTOHour-VP13,PTOHour*260/dPeriods-VP13),
PTOHour*VN13-VP13+VM13,
VM13-VP13)))</f>
        <v/>
      </c>
      <c r="VR13" s="224"/>
      <c r="VS13" s="214"/>
      <c r="VT13" s="250"/>
      <c r="VU13" s="253" t="str">
        <f>IF(tbHours[[#This Row],[Employees]]="","",
IF(PTOMode=1,"-",
CHOOSE(PTOMode,
0,
VQ13+IF(VR13=0,0,1)*IF(hoursMode="Daily",PTOHour-VT13,PTOHour*260/dPeriods-VT13),
PTOHour*VR13-VT13+VQ13,
VQ13-VT13)))</f>
        <v/>
      </c>
      <c r="VV13" s="224"/>
      <c r="VW13" s="214"/>
      <c r="VX13" s="250"/>
      <c r="VY13" s="253" t="str">
        <f>IF(tbHours[[#This Row],[Employees]]="","",
IF(PTOMode=1,"-",
CHOOSE(PTOMode,
0,
VU13+IF(VV13=0,0,1)*IF(hoursMode="Daily",PTOHour-VX13,PTOHour*260/dPeriods-VX13),
PTOHour*VV13-VX13+VU13,
VU13-VX13)))</f>
        <v/>
      </c>
      <c r="VZ13" s="224"/>
      <c r="WA13" s="214"/>
      <c r="WB13" s="250"/>
      <c r="WC13" s="253" t="str">
        <f>IF(tbHours[[#This Row],[Employees]]="","",
IF(PTOMode=1,"-",
CHOOSE(PTOMode,
0,
VY13+IF(VZ13=0,0,1)*IF(hoursMode="Daily",PTOHour-WB13,PTOHour*260/dPeriods-WB13),
PTOHour*VZ13-WB13+VY13,
VY13-WB13)))</f>
        <v/>
      </c>
      <c r="WD13" s="224"/>
      <c r="WE13" s="214"/>
      <c r="WF13" s="250"/>
      <c r="WG13" s="253" t="str">
        <f>IF(tbHours[[#This Row],[Employees]]="","",
IF(PTOMode=1,"-",
CHOOSE(PTOMode,
0,
WC13+IF(WD13=0,0,1)*IF(hoursMode="Daily",PTOHour-WF13,PTOHour*260/dPeriods-WF13),
PTOHour*WD13-WF13+WC13,
WC13-WF13)))</f>
        <v/>
      </c>
      <c r="WH13" s="224"/>
      <c r="WI13" s="214"/>
      <c r="WJ13" s="250"/>
      <c r="WK13" s="253" t="str">
        <f>IF(tbHours[[#This Row],[Employees]]="","",
IF(PTOMode=1,"-",
CHOOSE(PTOMode,
0,
WG13+IF(WH13=0,0,1)*IF(hoursMode="Daily",PTOHour-WJ13,PTOHour*260/dPeriods-WJ13),
PTOHour*WH13-WJ13+WG13,
WG13-WJ13)))</f>
        <v/>
      </c>
      <c r="WL13" s="224"/>
      <c r="WM13" s="214"/>
      <c r="WN13" s="250"/>
      <c r="WO13" s="253" t="str">
        <f>IF(tbHours[[#This Row],[Employees]]="","",
IF(PTOMode=1,"-",
CHOOSE(PTOMode,
0,
WK13+IF(WL13=0,0,1)*IF(hoursMode="Daily",PTOHour-WN13,PTOHour*260/dPeriods-WN13),
PTOHour*WL13-WN13+WK13,
WK13-WN13)))</f>
        <v/>
      </c>
      <c r="WP13" s="224"/>
      <c r="WQ13" s="214"/>
      <c r="WR13" s="250"/>
      <c r="WS13" s="253" t="str">
        <f>IF(tbHours[[#This Row],[Employees]]="","",
IF(PTOMode=1,"-",
CHOOSE(PTOMode,
0,
WO13+IF(WP13=0,0,1)*IF(hoursMode="Daily",PTOHour-WR13,PTOHour*260/dPeriods-WR13),
PTOHour*WP13-WR13+WO13,
WO13-WR13)))</f>
        <v/>
      </c>
      <c r="WT13" s="224"/>
      <c r="WU13" s="214"/>
      <c r="WV13" s="250"/>
      <c r="WW13" s="253" t="str">
        <f>IF(tbHours[[#This Row],[Employees]]="","",
IF(PTOMode=1,"-",
CHOOSE(PTOMode,
0,
WS13+IF(WT13=0,0,1)*IF(hoursMode="Daily",PTOHour-WV13,PTOHour*260/dPeriods-WV13),
PTOHour*WT13-WV13+WS13,
WS13-WV13)))</f>
        <v/>
      </c>
      <c r="WX13" s="224"/>
      <c r="WY13" s="214"/>
      <c r="WZ13" s="250"/>
      <c r="XA13" s="253" t="str">
        <f>IF(tbHours[[#This Row],[Employees]]="","",
IF(PTOMode=1,"-",
CHOOSE(PTOMode,
0,
WW13+IF(WX13=0,0,1)*IF(hoursMode="Daily",PTOHour-WZ13,PTOHour*260/dPeriods-WZ13),
PTOHour*WX13-WZ13+WW13,
WW13-WZ13)))</f>
        <v/>
      </c>
      <c r="XB13" s="224"/>
      <c r="XC13" s="214"/>
      <c r="XD13" s="250"/>
      <c r="XE13" s="253" t="str">
        <f>IF(tbHours[[#This Row],[Employees]]="","",
IF(PTOMode=1,"-",
CHOOSE(PTOMode,
0,
XA13+IF(XB13=0,0,1)*IF(hoursMode="Daily",PTOHour-XD13,PTOHour*260/dPeriods-XD13),
PTOHour*XB13-XD13+XA13,
XA13-XD13)))</f>
        <v/>
      </c>
      <c r="XF13" s="224"/>
      <c r="XG13" s="214"/>
      <c r="XH13" s="250"/>
      <c r="XI13" s="253" t="str">
        <f>IF(tbHours[[#This Row],[Employees]]="","",
IF(PTOMode=1,"-",
CHOOSE(PTOMode,
0,
XE13+IF(XF13=0,0,1)*IF(hoursMode="Daily",PTOHour-XH13,PTOHour*260/dPeriods-XH13),
PTOHour*XF13-XH13+XE13,
XE13-XH13)))</f>
        <v/>
      </c>
      <c r="XJ13" s="224"/>
      <c r="XK13" s="214"/>
      <c r="XL13" s="250"/>
      <c r="XM13" s="253" t="str">
        <f>IF(tbHours[[#This Row],[Employees]]="","",
IF(PTOMode=1,"-",
CHOOSE(PTOMode,
0,
XI13+IF(XJ13=0,0,1)*IF(hoursMode="Daily",PTOHour-XL13,PTOHour*260/dPeriods-XL13),
PTOHour*XJ13-XL13+XI13,
XI13-XL13)))</f>
        <v/>
      </c>
      <c r="XN13" s="224"/>
      <c r="XO13" s="214"/>
      <c r="XP13" s="250"/>
      <c r="XQ13" s="253" t="str">
        <f>IF(tbHours[[#This Row],[Employees]]="","",
IF(PTOMode=1,"-",
CHOOSE(PTOMode,
0,
XM13+IF(XN13=0,0,1)*IF(hoursMode="Daily",PTOHour-XP13,PTOHour*260/dPeriods-XP13),
PTOHour*XN13-XP13+XM13,
XM13-XP13)))</f>
        <v/>
      </c>
      <c r="XR13" s="224"/>
      <c r="XS13" s="214"/>
      <c r="XT13" s="250"/>
      <c r="XU13" s="253" t="str">
        <f>IF(tbHours[[#This Row],[Employees]]="","",
IF(PTOMode=1,"-",
CHOOSE(PTOMode,
0,
XQ13+IF(XR13=0,0,1)*IF(hoursMode="Daily",PTOHour-XT13,PTOHour*260/dPeriods-XT13),
PTOHour*XR13-XT13+XQ13,
XQ13-XT13)))</f>
        <v/>
      </c>
      <c r="XV13" s="224"/>
      <c r="XW13" s="214"/>
      <c r="XX13" s="250"/>
      <c r="XY13" s="253" t="str">
        <f>IF(tbHours[[#This Row],[Employees]]="","",
IF(PTOMode=1,"-",
CHOOSE(PTOMode,
0,
XU13+IF(XV13=0,0,1)*IF(hoursMode="Daily",PTOHour-XX13,PTOHour*260/dPeriods-XX13),
PTOHour*XV13-XX13+XU13,
XU13-XX13)))</f>
        <v/>
      </c>
      <c r="XZ13" s="224"/>
      <c r="YA13" s="214"/>
      <c r="YB13" s="250"/>
      <c r="YC13" s="253" t="str">
        <f>IF(tbHours[[#This Row],[Employees]]="","",
IF(PTOMode=1,"-",
CHOOSE(PTOMode,
0,
XY13+IF(XZ13=0,0,1)*IF(hoursMode="Daily",PTOHour-YB13,PTOHour*260/dPeriods-YB13),
PTOHour*XZ13-YB13+XY13,
XY13-YB13)))</f>
        <v/>
      </c>
      <c r="YD13" s="224"/>
      <c r="YE13" s="214"/>
      <c r="YF13" s="250"/>
      <c r="YG13" s="253" t="str">
        <f>IF(tbHours[[#This Row],[Employees]]="","",
IF(PTOMode=1,"-",
CHOOSE(PTOMode,
0,
YC13+IF(YD13=0,0,1)*IF(hoursMode="Daily",PTOHour-YF13,PTOHour*260/dPeriods-YF13),
PTOHour*YD13-YF13+YC13,
YC13-YF13)))</f>
        <v/>
      </c>
      <c r="YH13" s="224"/>
      <c r="YI13" s="214"/>
      <c r="YJ13" s="250"/>
      <c r="YK13" s="253" t="str">
        <f>IF(tbHours[[#This Row],[Employees]]="","",
IF(PTOMode=1,"-",
CHOOSE(PTOMode,
0,
YG13+IF(YH13=0,0,1)*IF(hoursMode="Daily",PTOHour-YJ13,PTOHour*260/dPeriods-YJ13),
PTOHour*YH13-YJ13+YG13,
YG13-YJ13)))</f>
        <v/>
      </c>
      <c r="YL13" s="224"/>
      <c r="YM13" s="214"/>
      <c r="YN13" s="250"/>
      <c r="YO13" s="253" t="str">
        <f>IF(tbHours[[#This Row],[Employees]]="","",
IF(PTOMode=1,"-",
CHOOSE(PTOMode,
0,
YK13+IF(YL13=0,0,1)*IF(hoursMode="Daily",PTOHour-YN13,PTOHour*260/dPeriods-YN13),
PTOHour*YL13-YN13+YK13,
YK13-YN13)))</f>
        <v/>
      </c>
      <c r="YP13" s="224"/>
      <c r="YQ13" s="214"/>
      <c r="YR13" s="250"/>
      <c r="YS13" s="253" t="str">
        <f>IF(tbHours[[#This Row],[Employees]]="","",
IF(PTOMode=1,"-",
CHOOSE(PTOMode,
0,
YO13+IF(YP13=0,0,1)*IF(hoursMode="Daily",PTOHour-YR13,PTOHour*260/dPeriods-YR13),
PTOHour*YP13-YR13+YO13,
YO13-YR13)))</f>
        <v/>
      </c>
      <c r="YT13" s="224"/>
      <c r="YU13" s="214"/>
      <c r="YV13" s="250"/>
      <c r="YW13" s="253" t="str">
        <f>IF(tbHours[[#This Row],[Employees]]="","",
IF(PTOMode=1,"-",
CHOOSE(PTOMode,
0,
YS13+IF(YT13=0,0,1)*IF(hoursMode="Daily",PTOHour-YV13,PTOHour*260/dPeriods-YV13),
PTOHour*YT13-YV13+YS13,
YS13-YV13)))</f>
        <v/>
      </c>
      <c r="YX13" s="224"/>
      <c r="YY13" s="214"/>
      <c r="YZ13" s="250"/>
      <c r="ZA13" s="253" t="str">
        <f>IF(tbHours[[#This Row],[Employees]]="","",
IF(PTOMode=1,"-",
CHOOSE(PTOMode,
0,
YW13+IF(YX13=0,0,1)*IF(hoursMode="Daily",PTOHour-YZ13,PTOHour*260/dPeriods-YZ13),
PTOHour*YX13-YZ13+YW13,
YW13-YZ13)))</f>
        <v/>
      </c>
      <c r="ZB13" s="224"/>
      <c r="ZC13" s="214"/>
      <c r="ZD13" s="250"/>
      <c r="ZE13" s="253" t="str">
        <f>IF(tbHours[[#This Row],[Employees]]="","",
IF(PTOMode=1,"-",
CHOOSE(PTOMode,
0,
ZA13+IF(ZB13=0,0,1)*IF(hoursMode="Daily",PTOHour-ZD13,PTOHour*260/dPeriods-ZD13),
PTOHour*ZB13-ZD13+ZA13,
ZA13-ZD13)))</f>
        <v/>
      </c>
      <c r="ZF13" s="224"/>
      <c r="ZG13" s="214"/>
      <c r="ZH13" s="250"/>
      <c r="ZI13" s="253" t="str">
        <f>IF(tbHours[[#This Row],[Employees]]="","",
IF(PTOMode=1,"-",
CHOOSE(PTOMode,
0,
ZE13+IF(ZF13=0,0,1)*IF(hoursMode="Daily",PTOHour-ZH13,PTOHour*260/dPeriods-ZH13),
PTOHour*ZF13-ZH13+ZE13,
ZE13-ZH13)))</f>
        <v/>
      </c>
      <c r="ZJ13" s="224"/>
      <c r="ZK13" s="214"/>
      <c r="ZL13" s="250"/>
      <c r="ZM13" s="253" t="str">
        <f>IF(tbHours[[#This Row],[Employees]]="","",
IF(PTOMode=1,"-",
CHOOSE(PTOMode,
0,
ZI13+IF(ZJ13=0,0,1)*IF(hoursMode="Daily",PTOHour-ZL13,PTOHour*260/dPeriods-ZL13),
PTOHour*ZJ13-ZL13+ZI13,
ZI13-ZL13)))</f>
        <v/>
      </c>
      <c r="ZN13" s="224"/>
      <c r="ZO13" s="214"/>
      <c r="ZP13" s="250"/>
      <c r="ZQ13" s="253" t="str">
        <f>IF(tbHours[[#This Row],[Employees]]="","",
IF(PTOMode=1,"-",
CHOOSE(PTOMode,
0,
ZM13+IF(ZN13=0,0,1)*IF(hoursMode="Daily",PTOHour-ZP13,PTOHour*260/dPeriods-ZP13),
PTOHour*ZN13-ZP13+ZM13,
ZM13-ZP13)))</f>
        <v/>
      </c>
      <c r="ZR13" s="224"/>
      <c r="ZS13" s="214"/>
      <c r="ZT13" s="250"/>
      <c r="ZU13" s="253" t="str">
        <f>IF(tbHours[[#This Row],[Employees]]="","",
IF(PTOMode=1,"-",
CHOOSE(PTOMode,
0,
ZQ13+IF(ZR13=0,0,1)*IF(hoursMode="Daily",PTOHour-ZT13,PTOHour*260/dPeriods-ZT13),
PTOHour*ZR13-ZT13+ZQ13,
ZQ13-ZT13)))</f>
        <v/>
      </c>
      <c r="ZV13" s="224"/>
      <c r="ZW13" s="214"/>
      <c r="ZX13" s="250"/>
      <c r="ZY13" s="253" t="str">
        <f>IF(tbHours[[#This Row],[Employees]]="","",
IF(PTOMode=1,"-",
CHOOSE(PTOMode,
0,
ZU13+IF(ZV13=0,0,1)*IF(hoursMode="Daily",PTOHour-ZX13,PTOHour*260/dPeriods-ZX13),
PTOHour*ZV13-ZX13+ZU13,
ZU13-ZX13)))</f>
        <v/>
      </c>
      <c r="ZZ13" s="224"/>
      <c r="AAA13" s="214"/>
      <c r="AAB13" s="250"/>
      <c r="AAC13" s="253" t="str">
        <f>IF(tbHours[[#This Row],[Employees]]="","",
IF(PTOMode=1,"-",
CHOOSE(PTOMode,
0,
ZY13+IF(ZZ13=0,0,1)*IF(hoursMode="Daily",PTOHour-AAB13,PTOHour*260/dPeriods-AAB13),
PTOHour*ZZ13-AAB13+ZY13,
ZY13-AAB13)))</f>
        <v/>
      </c>
      <c r="AAD13" s="224"/>
      <c r="AAE13" s="214"/>
      <c r="AAF13" s="250"/>
      <c r="AAG13" s="253" t="str">
        <f>IF(tbHours[[#This Row],[Employees]]="","",
IF(PTOMode=1,"-",
CHOOSE(PTOMode,
0,
AAC13+IF(AAD13=0,0,1)*IF(hoursMode="Daily",PTOHour-AAF13,PTOHour*260/dPeriods-AAF13),
PTOHour*AAD13-AAF13+AAC13,
AAC13-AAF13)))</f>
        <v/>
      </c>
      <c r="AAH13" s="224"/>
      <c r="AAI13" s="214"/>
      <c r="AAJ13" s="250"/>
      <c r="AAK13" s="253" t="str">
        <f>IF(tbHours[[#This Row],[Employees]]="","",
IF(PTOMode=1,"-",
CHOOSE(PTOMode,
0,
AAG13+IF(AAH13=0,0,1)*IF(hoursMode="Daily",PTOHour-AAJ13,PTOHour*260/dPeriods-AAJ13),
PTOHour*AAH13-AAJ13+AAG13,
AAG13-AAJ13)))</f>
        <v/>
      </c>
      <c r="AAL13" s="224"/>
      <c r="AAM13" s="214"/>
      <c r="AAN13" s="250"/>
      <c r="AAO13" s="253" t="str">
        <f>IF(tbHours[[#This Row],[Employees]]="","",
IF(PTOMode=1,"-",
CHOOSE(PTOMode,
0,
AAK13+IF(AAL13=0,0,1)*IF(hoursMode="Daily",PTOHour-AAN13,PTOHour*260/dPeriods-AAN13),
PTOHour*AAL13-AAN13+AAK13,
AAK13-AAN13)))</f>
        <v/>
      </c>
      <c r="AAP13" s="224"/>
      <c r="AAQ13" s="214"/>
      <c r="AAR13" s="250"/>
      <c r="AAS13" s="253" t="str">
        <f>IF(tbHours[[#This Row],[Employees]]="","",
IF(PTOMode=1,"-",
CHOOSE(PTOMode,
0,
AAO13+IF(AAP13=0,0,1)*IF(hoursMode="Daily",PTOHour-AAR13,PTOHour*260/dPeriods-AAR13),
PTOHour*AAP13-AAR13+AAO13,
AAO13-AAR13)))</f>
        <v/>
      </c>
      <c r="AAT13" s="224"/>
      <c r="AAU13" s="214"/>
      <c r="AAV13" s="250"/>
      <c r="AAW13" s="253" t="str">
        <f>IF(tbHours[[#This Row],[Employees]]="","",
IF(PTOMode=1,"-",
CHOOSE(PTOMode,
0,
AAS13+IF(AAT13=0,0,1)*IF(hoursMode="Daily",PTOHour-AAV13,PTOHour*260/dPeriods-AAV13),
PTOHour*AAT13-AAV13+AAS13,
AAS13-AAV13)))</f>
        <v/>
      </c>
      <c r="AAX13" s="224"/>
      <c r="AAY13" s="214"/>
      <c r="AAZ13" s="250"/>
      <c r="ABA13" s="253" t="str">
        <f>IF(tbHours[[#This Row],[Employees]]="","",
IF(PTOMode=1,"-",
CHOOSE(PTOMode,
0,
AAW13+IF(AAX13=0,0,1)*IF(hoursMode="Daily",PTOHour-AAZ13,PTOHour*260/dPeriods-AAZ13),
PTOHour*AAX13-AAZ13+AAW13,
AAW13-AAZ13)))</f>
        <v/>
      </c>
      <c r="ABB13" s="224"/>
      <c r="ABC13" s="214"/>
      <c r="ABD13" s="250"/>
      <c r="ABE13" s="253" t="str">
        <f>IF(tbHours[[#This Row],[Employees]]="","",
IF(PTOMode=1,"-",
CHOOSE(PTOMode,
0,
ABA13+IF(ABB13=0,0,1)*IF(hoursMode="Daily",PTOHour-ABD13,PTOHour*260/dPeriods-ABD13),
PTOHour*ABB13-ABD13+ABA13,
ABA13-ABD13)))</f>
        <v/>
      </c>
      <c r="ABF13" s="224"/>
      <c r="ABG13" s="214"/>
      <c r="ABH13" s="250"/>
      <c r="ABI13" s="253" t="str">
        <f>IF(tbHours[[#This Row],[Employees]]="","",
IF(PTOMode=1,"-",
CHOOSE(PTOMode,
0,
ABE13+IF(ABF13=0,0,1)*IF(hoursMode="Daily",PTOHour-ABH13,PTOHour*260/dPeriods-ABH13),
PTOHour*ABF13-ABH13+ABE13,
ABE13-ABH13)))</f>
        <v/>
      </c>
      <c r="ABJ13" s="224"/>
      <c r="ABK13" s="214"/>
      <c r="ABL13" s="250"/>
      <c r="ABM13" s="253" t="str">
        <f>IF(tbHours[[#This Row],[Employees]]="","",
IF(PTOMode=1,"-",
CHOOSE(PTOMode,
0,
ABI13+IF(ABJ13=0,0,1)*IF(hoursMode="Daily",PTOHour-ABL13,PTOHour*260/dPeriods-ABL13),
PTOHour*ABJ13-ABL13+ABI13,
ABI13-ABL13)))</f>
        <v/>
      </c>
      <c r="ABN13" s="224"/>
      <c r="ABO13" s="214"/>
      <c r="ABP13" s="250"/>
      <c r="ABQ13" s="253" t="str">
        <f>IF(tbHours[[#This Row],[Employees]]="","",
IF(PTOMode=1,"-",
CHOOSE(PTOMode,
0,
ABM13+IF(ABN13=0,0,1)*IF(hoursMode="Daily",PTOHour-ABP13,PTOHour*260/dPeriods-ABP13),
PTOHour*ABN13-ABP13+ABM13,
ABM13-ABP13)))</f>
        <v/>
      </c>
      <c r="ABR13" s="224"/>
      <c r="ABS13" s="214"/>
      <c r="ABT13" s="250"/>
      <c r="ABU13" s="253" t="str">
        <f>IF(tbHours[[#This Row],[Employees]]="","",
IF(PTOMode=1,"-",
CHOOSE(PTOMode,
0,
ABQ13+IF(ABR13=0,0,1)*IF(hoursMode="Daily",PTOHour-ABT13,PTOHour*260/dPeriods-ABT13),
PTOHour*ABR13-ABT13+ABQ13,
ABQ13-ABT13)))</f>
        <v/>
      </c>
      <c r="ABV13" s="224"/>
      <c r="ABW13" s="214"/>
      <c r="ABX13" s="250"/>
      <c r="ABY13" s="253" t="str">
        <f>IF(tbHours[[#This Row],[Employees]]="","",
IF(PTOMode=1,"-",
CHOOSE(PTOMode,
0,
ABU13+IF(ABV13=0,0,1)*IF(hoursMode="Daily",PTOHour-ABX13,PTOHour*260/dPeriods-ABX13),
PTOHour*ABV13-ABX13+ABU13,
ABU13-ABX13)))</f>
        <v/>
      </c>
      <c r="ABZ13" s="224"/>
      <c r="ACA13" s="214"/>
      <c r="ACB13" s="250"/>
      <c r="ACC13" s="253" t="str">
        <f>IF(tbHours[[#This Row],[Employees]]="","",
IF(PTOMode=1,"-",
CHOOSE(PTOMode,
0,
ABY13+IF(ABZ13=0,0,1)*IF(hoursMode="Daily",PTOHour-ACB13,PTOHour*260/dPeriods-ACB13),
PTOHour*ABZ13-ACB13+ABY13,
ABY13-ACB13)))</f>
        <v/>
      </c>
      <c r="ACD13" s="224"/>
      <c r="ACE13" s="214"/>
      <c r="ACF13" s="250"/>
      <c r="ACG13" s="253" t="str">
        <f>IF(tbHours[[#This Row],[Employees]]="","",
IF(PTOMode=1,"-",
CHOOSE(PTOMode,
0,
ACC13+IF(ACD13=0,0,1)*IF(hoursMode="Daily",PTOHour-ACF13,PTOHour*260/dPeriods-ACF13),
PTOHour*ACD13-ACF13+ACC13,
ACC13-ACF13)))</f>
        <v/>
      </c>
      <c r="ACH13" s="224"/>
      <c r="ACI13" s="214"/>
      <c r="ACJ13" s="250"/>
      <c r="ACK13" s="253" t="str">
        <f>IF(tbHours[[#This Row],[Employees]]="","",
IF(PTOMode=1,"-",
CHOOSE(PTOMode,
0,
ACG13+IF(ACH13=0,0,1)*IF(hoursMode="Daily",PTOHour-ACJ13,PTOHour*260/dPeriods-ACJ13),
PTOHour*ACH13-ACJ13+ACG13,
ACG13-ACJ13)))</f>
        <v/>
      </c>
      <c r="ACL13" s="224"/>
      <c r="ACM13" s="214"/>
      <c r="ACN13" s="250"/>
      <c r="ACO13" s="253" t="str">
        <f>IF(tbHours[[#This Row],[Employees]]="","",
IF(PTOMode=1,"-",
CHOOSE(PTOMode,
0,
ACK13+IF(ACL13=0,0,1)*IF(hoursMode="Daily",PTOHour-ACN13,PTOHour*260/dPeriods-ACN13),
PTOHour*ACL13-ACN13+ACK13,
ACK13-ACN13)))</f>
        <v/>
      </c>
      <c r="ACP13" s="224"/>
      <c r="ACQ13" s="214"/>
      <c r="ACR13" s="250"/>
      <c r="ACS13" s="253" t="str">
        <f>IF(tbHours[[#This Row],[Employees]]="","",
IF(PTOMode=1,"-",
CHOOSE(PTOMode,
0,
ACO13+IF(ACP13=0,0,1)*IF(hoursMode="Daily",PTOHour-ACR13,PTOHour*260/dPeriods-ACR13),
PTOHour*ACP13-ACR13+ACO13,
ACO13-ACR13)))</f>
        <v/>
      </c>
      <c r="ACT13" s="224"/>
      <c r="ACU13" s="214"/>
      <c r="ACV13" s="250"/>
      <c r="ACW13" s="253" t="str">
        <f>IF(tbHours[[#This Row],[Employees]]="","",
IF(PTOMode=1,"-",
CHOOSE(PTOMode,
0,
ACS13+IF(ACT13=0,0,1)*IF(hoursMode="Daily",PTOHour-ACV13,PTOHour*260/dPeriods-ACV13),
PTOHour*ACT13-ACV13+ACS13,
ACS13-ACV13)))</f>
        <v/>
      </c>
      <c r="ACX13" s="224"/>
      <c r="ACY13" s="214"/>
      <c r="ACZ13" s="250"/>
      <c r="ADA13" s="253" t="str">
        <f>IF(tbHours[[#This Row],[Employees]]="","",
IF(PTOMode=1,"-",
CHOOSE(PTOMode,
0,
ACW13+IF(ACX13=0,0,1)*IF(hoursMode="Daily",PTOHour-ACZ13,PTOHour*260/dPeriods-ACZ13),
PTOHour*ACX13-ACZ13+ACW13,
ACW13-ACZ13)))</f>
        <v/>
      </c>
      <c r="ADB13" s="224"/>
      <c r="ADC13" s="214"/>
      <c r="ADD13" s="250"/>
      <c r="ADE13" s="253" t="str">
        <f>IF(tbHours[[#This Row],[Employees]]="","",
IF(PTOMode=1,"-",
CHOOSE(PTOMode,
0,
ADA13+IF(ADB13=0,0,1)*IF(hoursMode="Daily",PTOHour-ADD13,PTOHour*260/dPeriods-ADD13),
PTOHour*ADB13-ADD13+ADA13,
ADA13-ADD13)))</f>
        <v/>
      </c>
      <c r="ADF13" s="224"/>
      <c r="ADG13" s="214"/>
      <c r="ADH13" s="250"/>
      <c r="ADI13" s="253" t="str">
        <f>IF(tbHours[[#This Row],[Employees]]="","",
IF(PTOMode=1,"-",
CHOOSE(PTOMode,
0,
ADE13+IF(ADF13=0,0,1)*IF(hoursMode="Daily",PTOHour-ADH13,PTOHour*260/dPeriods-ADH13),
PTOHour*ADF13-ADH13+ADE13,
ADE13-ADH13)))</f>
        <v/>
      </c>
      <c r="ADJ13" s="224"/>
      <c r="ADK13" s="214"/>
      <c r="ADL13" s="250"/>
      <c r="ADM13" s="253" t="str">
        <f>IF(tbHours[[#This Row],[Employees]]="","",
IF(PTOMode=1,"-",
CHOOSE(PTOMode,
0,
ADI13+IF(ADJ13=0,0,1)*IF(hoursMode="Daily",PTOHour-ADL13,PTOHour*260/dPeriods-ADL13),
PTOHour*ADJ13-ADL13+ADI13,
ADI13-ADL13)))</f>
        <v/>
      </c>
      <c r="ADN13" s="224"/>
      <c r="ADO13" s="214"/>
      <c r="ADP13" s="250"/>
      <c r="ADQ13" s="253" t="str">
        <f>IF(tbHours[[#This Row],[Employees]]="","",
IF(PTOMode=1,"-",
CHOOSE(PTOMode,
0,
ADM13+IF(ADN13=0,0,1)*IF(hoursMode="Daily",PTOHour-ADP13,PTOHour*260/dPeriods-ADP13),
PTOHour*ADN13-ADP13+ADM13,
ADM13-ADP13)))</f>
        <v/>
      </c>
      <c r="ADR13" s="224"/>
      <c r="ADS13" s="214"/>
      <c r="ADT13" s="250"/>
      <c r="ADU13" s="253" t="str">
        <f>IF(tbHours[[#This Row],[Employees]]="","",
IF(PTOMode=1,"-",
CHOOSE(PTOMode,
0,
ADQ13+IF(ADR13=0,0,1)*IF(hoursMode="Daily",PTOHour-ADT13,PTOHour*260/dPeriods-ADT13),
PTOHour*ADR13-ADT13+ADQ13,
ADQ13-ADT13)))</f>
        <v/>
      </c>
      <c r="ADV13" s="224"/>
      <c r="ADW13" s="214"/>
      <c r="ADX13" s="250"/>
      <c r="ADY13" s="253" t="str">
        <f>IF(tbHours[[#This Row],[Employees]]="","",
IF(PTOMode=1,"-",
CHOOSE(PTOMode,
0,
ADU13+IF(ADV13=0,0,1)*IF(hoursMode="Daily",PTOHour-ADX13,PTOHour*260/dPeriods-ADX13),
PTOHour*ADV13-ADX13+ADU13,
ADU13-ADX13)))</f>
        <v/>
      </c>
      <c r="ADZ13" s="224"/>
      <c r="AEA13" s="214"/>
      <c r="AEB13" s="250"/>
      <c r="AEC13" s="253" t="str">
        <f>IF(tbHours[[#This Row],[Employees]]="","",
IF(PTOMode=1,"-",
CHOOSE(PTOMode,
0,
ADY13+IF(ADZ13=0,0,1)*IF(hoursMode="Daily",PTOHour-AEB13,PTOHour*260/dPeriods-AEB13),
PTOHour*ADZ13-AEB13+ADY13,
ADY13-AEB13)))</f>
        <v/>
      </c>
      <c r="AED13" s="224"/>
      <c r="AEE13" s="214"/>
      <c r="AEF13" s="250"/>
      <c r="AEG13" s="253" t="str">
        <f>IF(tbHours[[#This Row],[Employees]]="","",
IF(PTOMode=1,"-",
CHOOSE(PTOMode,
0,
AEC13+IF(AED13=0,0,1)*IF(hoursMode="Daily",PTOHour-AEF13,PTOHour*260/dPeriods-AEF13),
PTOHour*AED13-AEF13+AEC13,
AEC13-AEF13)))</f>
        <v/>
      </c>
      <c r="AEH13" s="224"/>
      <c r="AEI13" s="214"/>
      <c r="AEJ13" s="250"/>
      <c r="AEK13" s="253" t="str">
        <f>IF(tbHours[[#This Row],[Employees]]="","",
IF(PTOMode=1,"-",
CHOOSE(PTOMode,
0,
AEG13+IF(AEH13=0,0,1)*IF(hoursMode="Daily",PTOHour-AEJ13,PTOHour*260/dPeriods-AEJ13),
PTOHour*AEH13-AEJ13+AEG13,
AEG13-AEJ13)))</f>
        <v/>
      </c>
      <c r="AEL13" s="224"/>
      <c r="AEM13" s="214"/>
      <c r="AEN13" s="250"/>
      <c r="AEO13" s="253" t="str">
        <f>IF(tbHours[[#This Row],[Employees]]="","",
IF(PTOMode=1,"-",
CHOOSE(PTOMode,
0,
AEK13+IF(AEL13=0,0,1)*IF(hoursMode="Daily",PTOHour-AEN13,PTOHour*260/dPeriods-AEN13),
PTOHour*AEL13-AEN13+AEK13,
AEK13-AEN13)))</f>
        <v/>
      </c>
      <c r="AEP13" s="224"/>
      <c r="AEQ13" s="214"/>
      <c r="AER13" s="250"/>
      <c r="AES13" s="253" t="str">
        <f>IF(tbHours[[#This Row],[Employees]]="","",
IF(PTOMode=1,"-",
CHOOSE(PTOMode,
0,
AEO13+IF(AEP13=0,0,1)*IF(hoursMode="Daily",PTOHour-AER13,PTOHour*260/dPeriods-AER13),
PTOHour*AEP13-AER13+AEO13,
AEO13-AER13)))</f>
        <v/>
      </c>
      <c r="AET13" s="224"/>
      <c r="AEU13" s="214"/>
      <c r="AEV13" s="250"/>
      <c r="AEW13" s="253" t="str">
        <f>IF(tbHours[[#This Row],[Employees]]="","",
IF(PTOMode=1,"-",
CHOOSE(PTOMode,
0,
AES13+IF(AET13=0,0,1)*IF(hoursMode="Daily",PTOHour-AEV13,PTOHour*260/dPeriods-AEV13),
PTOHour*AET13-AEV13+AES13,
AES13-AEV13)))</f>
        <v/>
      </c>
      <c r="AEX13" s="224"/>
      <c r="AEY13" s="214"/>
      <c r="AEZ13" s="250"/>
      <c r="AFA13" s="253" t="str">
        <f>IF(tbHours[[#This Row],[Employees]]="","",
IF(PTOMode=1,"-",
CHOOSE(PTOMode,
0,
AEW13+IF(AEX13=0,0,1)*IF(hoursMode="Daily",PTOHour-AEZ13,PTOHour*260/dPeriods-AEZ13),
PTOHour*AEX13-AEZ13+AEW13,
AEW13-AEZ13)))</f>
        <v/>
      </c>
      <c r="AFB13" s="224"/>
      <c r="AFC13" s="214"/>
      <c r="AFD13" s="250"/>
      <c r="AFE13" s="253" t="str">
        <f>IF(tbHours[[#This Row],[Employees]]="","",
IF(PTOMode=1,"-",
CHOOSE(PTOMode,
0,
AFA13+IF(AFB13=0,0,1)*IF(hoursMode="Daily",PTOHour-AFD13,PTOHour*260/dPeriods-AFD13),
PTOHour*AFB13-AFD13+AFA13,
AFA13-AFD13)))</f>
        <v/>
      </c>
      <c r="AFF13" s="224"/>
      <c r="AFG13" s="214"/>
      <c r="AFH13" s="250"/>
      <c r="AFI13" s="253" t="str">
        <f>IF(tbHours[[#This Row],[Employees]]="","",
IF(PTOMode=1,"-",
CHOOSE(PTOMode,
0,
AFE13+IF(AFF13=0,0,1)*IF(hoursMode="Daily",PTOHour-AFH13,PTOHour*260/dPeriods-AFH13),
PTOHour*AFF13-AFH13+AFE13,
AFE13-AFH13)))</f>
        <v/>
      </c>
      <c r="AFJ13" s="224"/>
      <c r="AFK13" s="214"/>
      <c r="AFL13" s="250"/>
      <c r="AFM13" s="253" t="str">
        <f>IF(tbHours[[#This Row],[Employees]]="","",
IF(PTOMode=1,"-",
CHOOSE(PTOMode,
0,
AFI13+IF(AFJ13=0,0,1)*IF(hoursMode="Daily",PTOHour-AFL13,PTOHour*260/dPeriods-AFL13),
PTOHour*AFJ13-AFL13+AFI13,
AFI13-AFL13)))</f>
        <v/>
      </c>
      <c r="AFN13" s="224"/>
      <c r="AFO13" s="214"/>
      <c r="AFP13" s="250"/>
      <c r="AFQ13" s="253" t="str">
        <f>IF(tbHours[[#This Row],[Employees]]="","",
IF(PTOMode=1,"-",
CHOOSE(PTOMode,
0,
AFM13+IF(AFN13=0,0,1)*IF(hoursMode="Daily",PTOHour-AFP13,PTOHour*260/dPeriods-AFP13),
PTOHour*AFN13-AFP13+AFM13,
AFM13-AFP13)))</f>
        <v/>
      </c>
      <c r="AFR13" s="224"/>
      <c r="AFS13" s="214"/>
      <c r="AFT13" s="250"/>
      <c r="AFU13" s="253" t="str">
        <f>IF(tbHours[[#This Row],[Employees]]="","",
IF(PTOMode=1,"-",
CHOOSE(PTOMode,
0,
AFQ13+IF(AFR13=0,0,1)*IF(hoursMode="Daily",PTOHour-AFT13,PTOHour*260/dPeriods-AFT13),
PTOHour*AFR13-AFT13+AFQ13,
AFQ13-AFT13)))</f>
        <v/>
      </c>
      <c r="AFV13" s="224"/>
      <c r="AFW13" s="214"/>
      <c r="AFX13" s="250"/>
      <c r="AFY13" s="253" t="str">
        <f>IF(tbHours[[#This Row],[Employees]]="","",
IF(PTOMode=1,"-",
CHOOSE(PTOMode,
0,
AFU13+IF(AFV13=0,0,1)*IF(hoursMode="Daily",PTOHour-AFX13,PTOHour*260/dPeriods-AFX13),
PTOHour*AFV13-AFX13+AFU13,
AFU13-AFX13)))</f>
        <v/>
      </c>
      <c r="AFZ13" s="224"/>
      <c r="AGA13" s="214"/>
      <c r="AGB13" s="250"/>
      <c r="AGC13" s="253" t="str">
        <f>IF(tbHours[[#This Row],[Employees]]="","",
IF(PTOMode=1,"-",
CHOOSE(PTOMode,
0,
AFY13+IF(AFZ13=0,0,1)*IF(hoursMode="Daily",PTOHour-AGB13,PTOHour*260/dPeriods-AGB13),
PTOHour*AFZ13-AGB13+AFY13,
AFY13-AGB13)))</f>
        <v/>
      </c>
      <c r="AGD13" s="224"/>
      <c r="AGE13" s="214"/>
      <c r="AGF13" s="250"/>
      <c r="AGG13" s="253" t="str">
        <f>IF(tbHours[[#This Row],[Employees]]="","",
IF(PTOMode=1,"-",
CHOOSE(PTOMode,
0,
AGC13+IF(AGD13=0,0,1)*IF(hoursMode="Daily",PTOHour-AGF13,PTOHour*260/dPeriods-AGF13),
PTOHour*AGD13-AGF13+AGC13,
AGC13-AGF13)))</f>
        <v/>
      </c>
      <c r="AGH13" s="224"/>
      <c r="AGI13" s="214"/>
      <c r="AGJ13" s="250"/>
      <c r="AGK13" s="253" t="str">
        <f>IF(tbHours[[#This Row],[Employees]]="","",
IF(PTOMode=1,"-",
CHOOSE(PTOMode,
0,
AGG13+IF(AGH13=0,0,1)*IF(hoursMode="Daily",PTOHour-AGJ13,PTOHour*260/dPeriods-AGJ13),
PTOHour*AGH13-AGJ13+AGG13,
AGG13-AGJ13)))</f>
        <v/>
      </c>
      <c r="AGL13" s="224"/>
      <c r="AGM13" s="214"/>
      <c r="AGN13" s="250"/>
      <c r="AGO13" s="253" t="str">
        <f>IF(tbHours[[#This Row],[Employees]]="","",
IF(PTOMode=1,"-",
CHOOSE(PTOMode,
0,
AGK13+IF(AGL13=0,0,1)*IF(hoursMode="Daily",PTOHour-AGN13,PTOHour*260/dPeriods-AGN13),
PTOHour*AGL13-AGN13+AGK13,
AGK13-AGN13)))</f>
        <v/>
      </c>
      <c r="AGP13" s="224"/>
      <c r="AGQ13" s="214"/>
      <c r="AGR13" s="250"/>
      <c r="AGS13" s="253" t="str">
        <f>IF(tbHours[[#This Row],[Employees]]="","",
IF(PTOMode=1,"-",
CHOOSE(PTOMode,
0,
AGO13+IF(AGP13=0,0,1)*IF(hoursMode="Daily",PTOHour-AGR13,PTOHour*260/dPeriods-AGR13),
PTOHour*AGP13-AGR13+AGO13,
AGO13-AGR13)))</f>
        <v/>
      </c>
      <c r="AGT13" s="224"/>
      <c r="AGU13" s="214"/>
      <c r="AGV13" s="250"/>
      <c r="AGW13" s="253" t="str">
        <f>IF(tbHours[[#This Row],[Employees]]="","",
IF(PTOMode=1,"-",
CHOOSE(PTOMode,
0,
AGS13+IF(AGT13=0,0,1)*IF(hoursMode="Daily",PTOHour-AGV13,PTOHour*260/dPeriods-AGV13),
PTOHour*AGT13-AGV13+AGS13,
AGS13-AGV13)))</f>
        <v/>
      </c>
      <c r="AGX13" s="224"/>
      <c r="AGY13" s="214"/>
      <c r="AGZ13" s="250"/>
      <c r="AHA13" s="253" t="str">
        <f>IF(tbHours[[#This Row],[Employees]]="","",
IF(PTOMode=1,"-",
CHOOSE(PTOMode,
0,
AGW13+IF(AGX13=0,0,1)*IF(hoursMode="Daily",PTOHour-AGZ13,PTOHour*260/dPeriods-AGZ13),
PTOHour*AGX13-AGZ13+AGW13,
AGW13-AGZ13)))</f>
        <v/>
      </c>
      <c r="AHB13" s="224"/>
      <c r="AHC13" s="214"/>
      <c r="AHD13" s="250"/>
      <c r="AHE13" s="253" t="str">
        <f>IF(tbHours[[#This Row],[Employees]]="","",
IF(PTOMode=1,"-",
CHOOSE(PTOMode,
0,
AHA13+IF(AHB13=0,0,1)*IF(hoursMode="Daily",PTOHour-AHD13,PTOHour*260/dPeriods-AHD13),
PTOHour*AHB13-AHD13+AHA13,
AHA13-AHD13)))</f>
        <v/>
      </c>
      <c r="AHF13" s="224"/>
      <c r="AHG13" s="214"/>
      <c r="AHH13" s="250"/>
      <c r="AHI13" s="253" t="str">
        <f>IF(tbHours[[#This Row],[Employees]]="","",
IF(PTOMode=1,"-",
CHOOSE(PTOMode,
0,
AHE13+IF(AHF13=0,0,1)*IF(hoursMode="Daily",PTOHour-AHH13,PTOHour*260/dPeriods-AHH13),
PTOHour*AHF13-AHH13+AHE13,
AHE13-AHH13)))</f>
        <v/>
      </c>
      <c r="AHJ13" s="224"/>
      <c r="AHK13" s="214"/>
      <c r="AHL13" s="250"/>
      <c r="AHM13" s="253" t="str">
        <f>IF(tbHours[[#This Row],[Employees]]="","",
IF(PTOMode=1,"-",
CHOOSE(PTOMode,
0,
AHI13+IF(AHJ13=0,0,1)*IF(hoursMode="Daily",PTOHour-AHL13,PTOHour*260/dPeriods-AHL13),
PTOHour*AHJ13-AHL13+AHI13,
AHI13-AHL13)))</f>
        <v/>
      </c>
      <c r="AHN13" s="224"/>
      <c r="AHO13" s="214"/>
      <c r="AHP13" s="250"/>
      <c r="AHQ13" s="253" t="str">
        <f>IF(tbHours[[#This Row],[Employees]]="","",
IF(PTOMode=1,"-",
CHOOSE(PTOMode,
0,
AHM13+IF(AHN13=0,0,1)*IF(hoursMode="Daily",PTOHour-AHP13,PTOHour*260/dPeriods-AHP13),
PTOHour*AHN13-AHP13+AHM13,
AHM13-AHP13)))</f>
        <v/>
      </c>
      <c r="AHR13" s="224"/>
      <c r="AHS13" s="214"/>
      <c r="AHT13" s="250"/>
      <c r="AHU13" s="253" t="str">
        <f>IF(tbHours[[#This Row],[Employees]]="","",
IF(PTOMode=1,"-",
CHOOSE(PTOMode,
0,
AHQ13+IF(AHR13=0,0,1)*IF(hoursMode="Daily",PTOHour-AHT13,PTOHour*260/dPeriods-AHT13),
PTOHour*AHR13-AHT13+AHQ13,
AHQ13-AHT13)))</f>
        <v/>
      </c>
      <c r="AHV13" s="224"/>
      <c r="AHW13" s="214"/>
      <c r="AHX13" s="250"/>
      <c r="AHY13" s="253" t="str">
        <f>IF(tbHours[[#This Row],[Employees]]="","",
IF(PTOMode=1,"-",
CHOOSE(PTOMode,
0,
AHU13+IF(AHV13=0,0,1)*IF(hoursMode="Daily",PTOHour-AHX13,PTOHour*260/dPeriods-AHX13),
PTOHour*AHV13-AHX13+AHU13,
AHU13-AHX13)))</f>
        <v/>
      </c>
      <c r="AHZ13" s="224"/>
      <c r="AIA13" s="214"/>
      <c r="AIB13" s="250"/>
      <c r="AIC13" s="253" t="str">
        <f>IF(tbHours[[#This Row],[Employees]]="","",
IF(PTOMode=1,"-",
CHOOSE(PTOMode,
0,
AHY13+IF(AHZ13=0,0,1)*IF(hoursMode="Daily",PTOHour-AIB13,PTOHour*260/dPeriods-AIB13),
PTOHour*AHZ13-AIB13+AHY13,
AHY13-AIB13)))</f>
        <v/>
      </c>
      <c r="AID13" s="224"/>
      <c r="AIE13" s="214"/>
      <c r="AIF13" s="250"/>
      <c r="AIG13" s="253" t="str">
        <f>IF(tbHours[[#This Row],[Employees]]="","",
IF(PTOMode=1,"-",
CHOOSE(PTOMode,
0,
AIC13+IF(AID13=0,0,1)*IF(hoursMode="Daily",PTOHour-AIF13,PTOHour*260/dPeriods-AIF13),
PTOHour*AID13-AIF13+AIC13,
AIC13-AIF13)))</f>
        <v/>
      </c>
      <c r="AIH13" s="224"/>
      <c r="AII13" s="214"/>
      <c r="AIJ13" s="250"/>
      <c r="AIK13" s="253" t="str">
        <f>IF(tbHours[[#This Row],[Employees]]="","",
IF(PTOMode=1,"-",
CHOOSE(PTOMode,
0,
AIG13+IF(AIH13=0,0,1)*IF(hoursMode="Daily",PTOHour-AIJ13,PTOHour*260/dPeriods-AIJ13),
PTOHour*AIH13-AIJ13+AIG13,
AIG13-AIJ13)))</f>
        <v/>
      </c>
      <c r="AIL13" s="224"/>
      <c r="AIM13" s="214"/>
      <c r="AIN13" s="250"/>
      <c r="AIO13" s="253" t="str">
        <f>IF(tbHours[[#This Row],[Employees]]="","",
IF(PTOMode=1,"-",
CHOOSE(PTOMode,
0,
AIK13+IF(AIL13=0,0,1)*IF(hoursMode="Daily",PTOHour-AIN13,PTOHour*260/dPeriods-AIN13),
PTOHour*AIL13-AIN13+AIK13,
AIK13-AIN13)))</f>
        <v/>
      </c>
      <c r="AIP13" s="224"/>
      <c r="AIQ13" s="214"/>
      <c r="AIR13" s="250"/>
      <c r="AIS13" s="253" t="str">
        <f>IF(tbHours[[#This Row],[Employees]]="","",
IF(PTOMode=1,"-",
CHOOSE(PTOMode,
0,
AIO13+IF(AIP13=0,0,1)*IF(hoursMode="Daily",PTOHour-AIR13,PTOHour*260/dPeriods-AIR13),
PTOHour*AIP13-AIR13+AIO13,
AIO13-AIR13)))</f>
        <v/>
      </c>
      <c r="AIT13" s="224"/>
      <c r="AIU13" s="214"/>
      <c r="AIV13" s="250"/>
      <c r="AIW13" s="253" t="str">
        <f>IF(tbHours[[#This Row],[Employees]]="","",
IF(PTOMode=1,"-",
CHOOSE(PTOMode,
0,
AIS13+IF(AIT13=0,0,1)*IF(hoursMode="Daily",PTOHour-AIV13,PTOHour*260/dPeriods-AIV13),
PTOHour*AIT13-AIV13+AIS13,
AIS13-AIV13)))</f>
        <v/>
      </c>
      <c r="AIX13" s="224"/>
      <c r="AIY13" s="214"/>
      <c r="AIZ13" s="250"/>
      <c r="AJA13" s="253" t="str">
        <f>IF(tbHours[[#This Row],[Employees]]="","",
IF(PTOMode=1,"-",
CHOOSE(PTOMode,
0,
AIW13+IF(AIX13=0,0,1)*IF(hoursMode="Daily",PTOHour-AIZ13,PTOHour*260/dPeriods-AIZ13),
PTOHour*AIX13-AIZ13+AIW13,
AIW13-AIZ13)))</f>
        <v/>
      </c>
      <c r="AJB13" s="224"/>
      <c r="AJC13" s="214"/>
      <c r="AJD13" s="250"/>
      <c r="AJE13" s="253" t="str">
        <f>IF(tbHours[[#This Row],[Employees]]="","",
IF(PTOMode=1,"-",
CHOOSE(PTOMode,
0,
AJA13+IF(AJB13=0,0,1)*IF(hoursMode="Daily",PTOHour-AJD13,PTOHour*260/dPeriods-AJD13),
PTOHour*AJB13-AJD13+AJA13,
AJA13-AJD13)))</f>
        <v/>
      </c>
      <c r="AJF13" s="224"/>
      <c r="AJG13" s="214"/>
      <c r="AJH13" s="250"/>
      <c r="AJI13" s="253" t="str">
        <f>IF(tbHours[[#This Row],[Employees]]="","",
IF(PTOMode=1,"-",
CHOOSE(PTOMode,
0,
AJE13+IF(AJF13=0,0,1)*IF(hoursMode="Daily",PTOHour-AJH13,PTOHour*260/dPeriods-AJH13),
PTOHour*AJF13-AJH13+AJE13,
AJE13-AJH13)))</f>
        <v/>
      </c>
      <c r="AJJ13" s="224"/>
      <c r="AJK13" s="214"/>
      <c r="AJL13" s="250"/>
      <c r="AJM13" s="253" t="str">
        <f>IF(tbHours[[#This Row],[Employees]]="","",
IF(PTOMode=1,"-",
CHOOSE(PTOMode,
0,
AJI13+IF(AJJ13=0,0,1)*IF(hoursMode="Daily",PTOHour-AJL13,PTOHour*260/dPeriods-AJL13),
PTOHour*AJJ13-AJL13+AJI13,
AJI13-AJL13)))</f>
        <v/>
      </c>
      <c r="AJN13" s="224"/>
      <c r="AJO13" s="214"/>
      <c r="AJP13" s="250"/>
      <c r="AJQ13" s="253" t="str">
        <f>IF(tbHours[[#This Row],[Employees]]="","",
IF(PTOMode=1,"-",
CHOOSE(PTOMode,
0,
AJM13+IF(AJN13=0,0,1)*IF(hoursMode="Daily",PTOHour-AJP13,PTOHour*260/dPeriods-AJP13),
PTOHour*AJN13-AJP13+AJM13,
AJM13-AJP13)))</f>
        <v/>
      </c>
      <c r="AJR13" s="224"/>
      <c r="AJS13" s="214"/>
      <c r="AJT13" s="250"/>
      <c r="AJU13" s="253" t="str">
        <f>IF(tbHours[[#This Row],[Employees]]="","",
IF(PTOMode=1,"-",
CHOOSE(PTOMode,
0,
AJQ13+IF(AJR13=0,0,1)*IF(hoursMode="Daily",PTOHour-AJT13,PTOHour*260/dPeriods-AJT13),
PTOHour*AJR13-AJT13+AJQ13,
AJQ13-AJT13)))</f>
        <v/>
      </c>
      <c r="AJV13" s="224"/>
      <c r="AJW13" s="214"/>
      <c r="AJX13" s="250"/>
      <c r="AJY13" s="253" t="str">
        <f>IF(tbHours[[#This Row],[Employees]]="","",
IF(PTOMode=1,"-",
CHOOSE(PTOMode,
0,
AJU13+IF(AJV13=0,0,1)*IF(hoursMode="Daily",PTOHour-AJX13,PTOHour*260/dPeriods-AJX13),
PTOHour*AJV13-AJX13+AJU13,
AJU13-AJX13)))</f>
        <v/>
      </c>
      <c r="AJZ13" s="224"/>
      <c r="AKA13" s="214"/>
      <c r="AKB13" s="250"/>
      <c r="AKC13" s="253" t="str">
        <f>IF(tbHours[[#This Row],[Employees]]="","",
IF(PTOMode=1,"-",
CHOOSE(PTOMode,
0,
AJY13+IF(AJZ13=0,0,1)*IF(hoursMode="Daily",PTOHour-AKB13,PTOHour*260/dPeriods-AKB13),
PTOHour*AJZ13-AKB13+AJY13,
AJY13-AKB13)))</f>
        <v/>
      </c>
      <c r="AKD13" s="224"/>
      <c r="AKE13" s="214"/>
      <c r="AKF13" s="250"/>
      <c r="AKG13" s="253" t="str">
        <f>IF(tbHours[[#This Row],[Employees]]="","",
IF(PTOMode=1,"-",
CHOOSE(PTOMode,
0,
AKC13+IF(AKD13=0,0,1)*IF(hoursMode="Daily",PTOHour-AKF13,PTOHour*260/dPeriods-AKF13),
PTOHour*AKD13-AKF13+AKC13,
AKC13-AKF13)))</f>
        <v/>
      </c>
      <c r="AKH13" s="224"/>
      <c r="AKI13" s="214"/>
      <c r="AKJ13" s="250"/>
      <c r="AKK13" s="253" t="str">
        <f>IF(tbHours[[#This Row],[Employees]]="","",
IF(PTOMode=1,"-",
CHOOSE(PTOMode,
0,
AKG13+IF(AKH13=0,0,1)*IF(hoursMode="Daily",PTOHour-AKJ13,PTOHour*260/dPeriods-AKJ13),
PTOHour*AKH13-AKJ13+AKG13,
AKG13-AKJ13)))</f>
        <v/>
      </c>
      <c r="AKL13" s="224"/>
      <c r="AKM13" s="214"/>
      <c r="AKN13" s="250"/>
      <c r="AKO13" s="253" t="str">
        <f>IF(tbHours[[#This Row],[Employees]]="","",
IF(PTOMode=1,"-",
CHOOSE(PTOMode,
0,
AKK13+IF(AKL13=0,0,1)*IF(hoursMode="Daily",PTOHour-AKN13,PTOHour*260/dPeriods-AKN13),
PTOHour*AKL13-AKN13+AKK13,
AKK13-AKN13)))</f>
        <v/>
      </c>
      <c r="AKP13" s="224"/>
      <c r="AKQ13" s="214"/>
      <c r="AKR13" s="250"/>
      <c r="AKS13" s="253" t="str">
        <f>IF(tbHours[[#This Row],[Employees]]="","",
IF(PTOMode=1,"-",
CHOOSE(PTOMode,
0,
AKO13+IF(AKP13=0,0,1)*IF(hoursMode="Daily",PTOHour-AKR13,PTOHour*260/dPeriods-AKR13),
PTOHour*AKP13-AKR13+AKO13,
AKO13-AKR13)))</f>
        <v/>
      </c>
      <c r="AKT13" s="224"/>
      <c r="AKU13" s="214"/>
      <c r="AKV13" s="250"/>
      <c r="AKW13" s="253" t="str">
        <f>IF(tbHours[[#This Row],[Employees]]="","",
IF(PTOMode=1,"-",
CHOOSE(PTOMode,
0,
AKS13+IF(AKT13=0,0,1)*IF(hoursMode="Daily",PTOHour-AKV13,PTOHour*260/dPeriods-AKV13),
PTOHour*AKT13-AKV13+AKS13,
AKS13-AKV13)))</f>
        <v/>
      </c>
      <c r="AKX13" s="224"/>
      <c r="AKY13" s="214"/>
      <c r="AKZ13" s="250"/>
      <c r="ALA13" s="253" t="str">
        <f>IF(tbHours[[#This Row],[Employees]]="","",
IF(PTOMode=1,"-",
CHOOSE(PTOMode,
0,
AKW13+IF(AKX13=0,0,1)*IF(hoursMode="Daily",PTOHour-AKZ13,PTOHour*260/dPeriods-AKZ13),
PTOHour*AKX13-AKZ13+AKW13,
AKW13-AKZ13)))</f>
        <v/>
      </c>
      <c r="ALB13" s="224"/>
      <c r="ALC13" s="214"/>
      <c r="ALD13" s="250"/>
      <c r="ALE13" s="253" t="str">
        <f>IF(tbHours[[#This Row],[Employees]]="","",
IF(PTOMode=1,"-",
CHOOSE(PTOMode,
0,
ALA13+IF(ALB13=0,0,1)*IF(hoursMode="Daily",PTOHour-ALD13,PTOHour*260/dPeriods-ALD13),
PTOHour*ALB13-ALD13+ALA13,
ALA13-ALD13)))</f>
        <v/>
      </c>
      <c r="ALF13" s="224"/>
      <c r="ALG13" s="214"/>
      <c r="ALH13" s="250"/>
      <c r="ALI13" s="253" t="str">
        <f>IF(tbHours[[#This Row],[Employees]]="","",
IF(PTOMode=1,"-",
CHOOSE(PTOMode,
0,
ALE13+IF(ALF13=0,0,1)*IF(hoursMode="Daily",PTOHour-ALH13,PTOHour*260/dPeriods-ALH13),
PTOHour*ALF13-ALH13+ALE13,
ALE13-ALH13)))</f>
        <v/>
      </c>
      <c r="ALJ13" s="224"/>
      <c r="ALK13" s="214"/>
      <c r="ALL13" s="250"/>
      <c r="ALM13" s="253" t="str">
        <f>IF(tbHours[[#This Row],[Employees]]="","",
IF(PTOMode=1,"-",
CHOOSE(PTOMode,
0,
ALI13+IF(ALJ13=0,0,1)*IF(hoursMode="Daily",PTOHour-ALL13,PTOHour*260/dPeriods-ALL13),
PTOHour*ALJ13-ALL13+ALI13,
ALI13-ALL13)))</f>
        <v/>
      </c>
      <c r="ALN13" s="224"/>
      <c r="ALO13" s="214"/>
      <c r="ALP13" s="250"/>
      <c r="ALQ13" s="253" t="str">
        <f>IF(tbHours[[#This Row],[Employees]]="","",
IF(PTOMode=1,"-",
CHOOSE(PTOMode,
0,
ALM13+IF(ALN13=0,0,1)*IF(hoursMode="Daily",PTOHour-ALP13,PTOHour*260/dPeriods-ALP13),
PTOHour*ALN13-ALP13+ALM13,
ALM13-ALP13)))</f>
        <v/>
      </c>
      <c r="ALR13" s="224"/>
      <c r="ALS13" s="214"/>
      <c r="ALT13" s="250"/>
      <c r="ALU13" s="253" t="str">
        <f>IF(tbHours[[#This Row],[Employees]]="","",
IF(PTOMode=1,"-",
CHOOSE(PTOMode,
0,
ALQ13+IF(ALR13=0,0,1)*IF(hoursMode="Daily",PTOHour-ALT13,PTOHour*260/dPeriods-ALT13),
PTOHour*ALR13-ALT13+ALQ13,
ALQ13-ALT13)))</f>
        <v/>
      </c>
      <c r="ALV13" s="224"/>
      <c r="ALW13" s="214"/>
      <c r="ALX13" s="250"/>
      <c r="ALY13" s="253" t="str">
        <f>IF(tbHours[[#This Row],[Employees]]="","",
IF(PTOMode=1,"-",
CHOOSE(PTOMode,
0,
ALU13+IF(ALV13=0,0,1)*IF(hoursMode="Daily",PTOHour-ALX13,PTOHour*260/dPeriods-ALX13),
PTOHour*ALV13-ALX13+ALU13,
ALU13-ALX13)))</f>
        <v/>
      </c>
      <c r="ALZ13" s="224"/>
      <c r="AMA13" s="214"/>
      <c r="AMB13" s="250"/>
      <c r="AMC13" s="253" t="str">
        <f>IF(tbHours[[#This Row],[Employees]]="","",
IF(PTOMode=1,"-",
CHOOSE(PTOMode,
0,
ALY13+IF(ALZ13=0,0,1)*IF(hoursMode="Daily",PTOHour-AMB13,PTOHour*260/dPeriods-AMB13),
PTOHour*ALZ13-AMB13+ALY13,
ALY13-AMB13)))</f>
        <v/>
      </c>
      <c r="AMD13" s="224"/>
      <c r="AME13" s="214"/>
      <c r="AMF13" s="250"/>
      <c r="AMG13" s="253" t="str">
        <f>IF(tbHours[[#This Row],[Employees]]="","",
IF(PTOMode=1,"-",
CHOOSE(PTOMode,
0,
AMC13+IF(AMD13=0,0,1)*IF(hoursMode="Daily",PTOHour-AMF13,PTOHour*260/dPeriods-AMF13),
PTOHour*AMD13-AMF13+AMC13,
AMC13-AMF13)))</f>
        <v/>
      </c>
      <c r="AMH13" s="224"/>
      <c r="AMI13" s="214"/>
      <c r="AMJ13" s="250"/>
      <c r="AMK13" s="253" t="str">
        <f>IF(tbHours[[#This Row],[Employees]]="","",
IF(PTOMode=1,"-",
CHOOSE(PTOMode,
0,
AMG13+IF(AMH13=0,0,1)*IF(hoursMode="Daily",PTOHour-AMJ13,PTOHour*260/dPeriods-AMJ13),
PTOHour*AMH13-AMJ13+AMG13,
AMG13-AMJ13)))</f>
        <v/>
      </c>
      <c r="AML13" s="224"/>
      <c r="AMM13" s="214"/>
      <c r="AMN13" s="250"/>
      <c r="AMO13" s="253" t="str">
        <f>IF(tbHours[[#This Row],[Employees]]="","",
IF(PTOMode=1,"-",
CHOOSE(PTOMode,
0,
AMK13+IF(AML13=0,0,1)*IF(hoursMode="Daily",PTOHour-AMN13,PTOHour*260/dPeriods-AMN13),
PTOHour*AML13-AMN13+AMK13,
AMK13-AMN13)))</f>
        <v/>
      </c>
      <c r="AMP13" s="224"/>
      <c r="AMQ13" s="214"/>
      <c r="AMR13" s="250"/>
      <c r="AMS13" s="253" t="str">
        <f>IF(tbHours[[#This Row],[Employees]]="","",
IF(PTOMode=1,"-",
CHOOSE(PTOMode,
0,
AMO13+IF(AMP13=0,0,1)*IF(hoursMode="Daily",PTOHour-AMR13,PTOHour*260/dPeriods-AMR13),
PTOHour*AMP13-AMR13+AMO13,
AMO13-AMR13)))</f>
        <v/>
      </c>
      <c r="AMT13" s="224"/>
      <c r="AMU13" s="214"/>
      <c r="AMV13" s="250"/>
      <c r="AMW13" s="253" t="str">
        <f>IF(tbHours[[#This Row],[Employees]]="","",
IF(PTOMode=1,"-",
CHOOSE(PTOMode,
0,
AMS13+IF(AMT13=0,0,1)*IF(hoursMode="Daily",PTOHour-AMV13,PTOHour*260/dPeriods-AMV13),
PTOHour*AMT13-AMV13+AMS13,
AMS13-AMV13)))</f>
        <v/>
      </c>
      <c r="AMX13" s="224"/>
      <c r="AMY13" s="214"/>
      <c r="AMZ13" s="250"/>
      <c r="ANA13" s="253" t="str">
        <f>IF(tbHours[[#This Row],[Employees]]="","",
IF(PTOMode=1,"-",
CHOOSE(PTOMode,
0,
AMW13+IF(AMX13=0,0,1)*IF(hoursMode="Daily",PTOHour-AMZ13,PTOHour*260/dPeriods-AMZ13),
PTOHour*AMX13-AMZ13+AMW13,
AMW13-AMZ13)))</f>
        <v/>
      </c>
      <c r="ANB13" s="224"/>
      <c r="ANC13" s="214"/>
      <c r="AND13" s="250"/>
      <c r="ANE13" s="253" t="str">
        <f>IF(tbHours[[#This Row],[Employees]]="","",
IF(PTOMode=1,"-",
CHOOSE(PTOMode,
0,
ANA13+IF(ANB13=0,0,1)*IF(hoursMode="Daily",PTOHour-AND13,PTOHour*260/dPeriods-AND13),
PTOHour*ANB13-AND13+ANA13,
ANA13-AND13)))</f>
        <v/>
      </c>
      <c r="ANF13" s="224"/>
      <c r="ANG13" s="214"/>
      <c r="ANH13" s="250"/>
      <c r="ANI13" s="253" t="str">
        <f>IF(tbHours[[#This Row],[Employees]]="","",
IF(PTOMode=1,"-",
CHOOSE(PTOMode,
0,
ANE13+IF(ANF13=0,0,1)*IF(hoursMode="Daily",PTOHour-ANH13,PTOHour*260/dPeriods-ANH13),
PTOHour*ANF13-ANH13+ANE13,
ANE13-ANH13)))</f>
        <v/>
      </c>
      <c r="ANJ13" s="224"/>
      <c r="ANK13" s="214"/>
      <c r="ANL13" s="250"/>
      <c r="ANM13" s="253" t="str">
        <f>IF(tbHours[[#This Row],[Employees]]="","",
IF(PTOMode=1,"-",
CHOOSE(PTOMode,
0,
ANI13+IF(ANJ13=0,0,1)*IF(hoursMode="Daily",PTOHour-ANL13,PTOHour*260/dPeriods-ANL13),
PTOHour*ANJ13-ANL13+ANI13,
ANI13-ANL13)))</f>
        <v/>
      </c>
      <c r="ANN13" s="224"/>
      <c r="ANO13" s="214"/>
      <c r="ANP13" s="250"/>
      <c r="ANQ13" s="253" t="str">
        <f>IF(tbHours[[#This Row],[Employees]]="","",
IF(PTOMode=1,"-",
CHOOSE(PTOMode,
0,
ANM13+IF(ANN13=0,0,1)*IF(hoursMode="Daily",PTOHour-ANP13,PTOHour*260/dPeriods-ANP13),
PTOHour*ANN13-ANP13+ANM13,
ANM13-ANP13)))</f>
        <v/>
      </c>
      <c r="ANR13" s="224"/>
      <c r="ANS13" s="214"/>
      <c r="ANT13" s="250"/>
      <c r="ANU13" s="253" t="str">
        <f>IF(tbHours[[#This Row],[Employees]]="","",
IF(PTOMode=1,"-",
CHOOSE(PTOMode,
0,
ANQ13+IF(ANR13=0,0,1)*IF(hoursMode="Daily",PTOHour-ANT13,PTOHour*260/dPeriods-ANT13),
PTOHour*ANR13-ANT13+ANQ13,
ANQ13-ANT13)))</f>
        <v/>
      </c>
      <c r="ANV13" s="224"/>
      <c r="ANW13" s="214"/>
      <c r="ANX13" s="250"/>
      <c r="ANY13" s="253" t="str">
        <f>IF(tbHours[[#This Row],[Employees]]="","",
IF(PTOMode=1,"-",
CHOOSE(PTOMode,
0,
ANU13+IF(ANV13=0,0,1)*IF(hoursMode="Daily",PTOHour-ANX13,PTOHour*260/dPeriods-ANX13),
PTOHour*ANV13-ANX13+ANU13,
ANU13-ANX13)))</f>
        <v/>
      </c>
      <c r="ANZ13" s="224"/>
      <c r="AOA13" s="214"/>
      <c r="AOB13" s="250"/>
      <c r="AOC13" s="253" t="str">
        <f>IF(tbHours[[#This Row],[Employees]]="","",
IF(PTOMode=1,"-",
CHOOSE(PTOMode,
0,
ANY13+IF(ANZ13=0,0,1)*IF(hoursMode="Daily",PTOHour-AOB13,PTOHour*260/dPeriods-AOB13),
PTOHour*ANZ13-AOB13+ANY13,
ANY13-AOB13)))</f>
        <v/>
      </c>
      <c r="AOD13" s="224"/>
      <c r="AOE13" s="214"/>
      <c r="AOF13" s="250"/>
      <c r="AOG13" s="253" t="str">
        <f>IF(tbHours[[#This Row],[Employees]]="","",
IF(PTOMode=1,"-",
CHOOSE(PTOMode,
0,
AOC13+IF(AOD13=0,0,1)*IF(hoursMode="Daily",PTOHour-AOF13,PTOHour*260/dPeriods-AOF13),
PTOHour*AOD13-AOF13+AOC13,
AOC13-AOF13)))</f>
        <v/>
      </c>
      <c r="AOH13" s="224"/>
      <c r="AOI13" s="214"/>
      <c r="AOJ13" s="250"/>
      <c r="AOK13" s="253" t="str">
        <f>IF(tbHours[[#This Row],[Employees]]="","",
IF(PTOMode=1,"-",
CHOOSE(PTOMode,
0,
AOG13+IF(AOH13=0,0,1)*IF(hoursMode="Daily",PTOHour-AOJ13,PTOHour*260/dPeriods-AOJ13),
PTOHour*AOH13-AOJ13+AOG13,
AOG13-AOJ13)))</f>
        <v/>
      </c>
      <c r="AOL13" s="224"/>
      <c r="AOM13" s="214"/>
      <c r="AON13" s="250"/>
      <c r="AOO13" s="253" t="str">
        <f>IF(tbHours[[#This Row],[Employees]]="","",
IF(PTOMode=1,"-",
CHOOSE(PTOMode,
0,
AOK13+IF(AOL13=0,0,1)*IF(hoursMode="Daily",PTOHour-AON13,PTOHour*260/dPeriods-AON13),
PTOHour*AOL13-AON13+AOK13,
AOK13-AON13)))</f>
        <v/>
      </c>
      <c r="AOP13" s="224"/>
      <c r="AOQ13" s="214"/>
      <c r="AOR13" s="250"/>
      <c r="AOS13" s="253" t="str">
        <f>IF(tbHours[[#This Row],[Employees]]="","",
IF(PTOMode=1,"-",
CHOOSE(PTOMode,
0,
AOO13+IF(AOP13=0,0,1)*IF(hoursMode="Daily",PTOHour-AOR13,PTOHour*260/dPeriods-AOR13),
PTOHour*AOP13-AOR13+AOO13,
AOO13-AOR13)))</f>
        <v/>
      </c>
      <c r="AOT13" s="224"/>
      <c r="AOU13" s="214"/>
      <c r="AOV13" s="250"/>
      <c r="AOW13" s="253" t="str">
        <f>IF(tbHours[[#This Row],[Employees]]="","",
IF(PTOMode=1,"-",
CHOOSE(PTOMode,
0,
AOS13+IF(AOT13=0,0,1)*IF(hoursMode="Daily",PTOHour-AOV13,PTOHour*260/dPeriods-AOV13),
PTOHour*AOT13-AOV13+AOS13,
AOS13-AOV13)))</f>
        <v/>
      </c>
      <c r="AOX13" s="224"/>
      <c r="AOY13" s="214"/>
      <c r="AOZ13" s="250"/>
      <c r="APA13" s="253" t="str">
        <f>IF(tbHours[[#This Row],[Employees]]="","",
IF(PTOMode=1,"-",
CHOOSE(PTOMode,
0,
AOW13+IF(AOX13=0,0,1)*IF(hoursMode="Daily",PTOHour-AOZ13,PTOHour*260/dPeriods-AOZ13),
PTOHour*AOX13-AOZ13+AOW13,
AOW13-AOZ13)))</f>
        <v/>
      </c>
      <c r="APB13" s="224"/>
      <c r="APC13" s="214"/>
      <c r="APD13" s="250"/>
      <c r="APE13" s="253" t="str">
        <f>IF(tbHours[[#This Row],[Employees]]="","",
IF(PTOMode=1,"-",
CHOOSE(PTOMode,
0,
APA13+IF(APB13=0,0,1)*IF(hoursMode="Daily",PTOHour-APD13,PTOHour*260/dPeriods-APD13),
PTOHour*APB13-APD13+APA13,
APA13-APD13)))</f>
        <v/>
      </c>
      <c r="APF13" s="224"/>
      <c r="APG13" s="214"/>
      <c r="APH13" s="250"/>
      <c r="API13" s="253" t="str">
        <f>IF(tbHours[[#This Row],[Employees]]="","",
IF(PTOMode=1,"-",
CHOOSE(PTOMode,
0,
APE13+IF(APF13=0,0,1)*IF(hoursMode="Daily",PTOHour-APH13,PTOHour*260/dPeriods-APH13),
PTOHour*APF13-APH13+APE13,
APE13-APH13)))</f>
        <v/>
      </c>
      <c r="APJ13" s="224"/>
      <c r="APK13" s="214"/>
      <c r="APL13" s="250"/>
      <c r="APM13" s="253" t="str">
        <f>IF(tbHours[[#This Row],[Employees]]="","",
IF(PTOMode=1,"-",
CHOOSE(PTOMode,
0,
API13+IF(APJ13=0,0,1)*IF(hoursMode="Daily",PTOHour-APL13,PTOHour*260/dPeriods-APL13),
PTOHour*APJ13-APL13+API13,
API13-APL13)))</f>
        <v/>
      </c>
      <c r="APN13" s="224"/>
      <c r="APO13" s="214"/>
      <c r="APP13" s="250"/>
      <c r="APQ13" s="253" t="str">
        <f>IF(tbHours[[#This Row],[Employees]]="","",
IF(PTOMode=1,"-",
CHOOSE(PTOMode,
0,
APM13+IF(APN13=0,0,1)*IF(hoursMode="Daily",PTOHour-APP13,PTOHour*260/dPeriods-APP13),
PTOHour*APN13-APP13+APM13,
APM13-APP13)))</f>
        <v/>
      </c>
      <c r="APR13" s="224"/>
      <c r="APS13" s="214"/>
      <c r="APT13" s="250"/>
      <c r="APU13" s="253" t="str">
        <f>IF(tbHours[[#This Row],[Employees]]="","",
IF(PTOMode=1,"-",
CHOOSE(PTOMode,
0,
APQ13+IF(APR13=0,0,1)*IF(hoursMode="Daily",PTOHour-APT13,PTOHour*260/dPeriods-APT13),
PTOHour*APR13-APT13+APQ13,
APQ13-APT13)))</f>
        <v/>
      </c>
      <c r="APV13" s="224"/>
      <c r="APW13" s="214"/>
      <c r="APX13" s="250"/>
      <c r="APY13" s="253" t="str">
        <f>IF(tbHours[[#This Row],[Employees]]="","",
IF(PTOMode=1,"-",
CHOOSE(PTOMode,
0,
APU13+IF(APV13=0,0,1)*IF(hoursMode="Daily",PTOHour-APX13,PTOHour*260/dPeriods-APX13),
PTOHour*APV13-APX13+APU13,
APU13-APX13)))</f>
        <v/>
      </c>
      <c r="APZ13" s="224"/>
      <c r="AQA13" s="214"/>
      <c r="AQB13" s="250"/>
      <c r="AQC13" s="253" t="str">
        <f>IF(tbHours[[#This Row],[Employees]]="","",
IF(PTOMode=1,"-",
CHOOSE(PTOMode,
0,
APY13+IF(APZ13=0,0,1)*IF(hoursMode="Daily",PTOHour-AQB13,PTOHour*260/dPeriods-AQB13),
PTOHour*APZ13-AQB13+APY13,
APY13-AQB13)))</f>
        <v/>
      </c>
      <c r="AQD13" s="224"/>
      <c r="AQE13" s="214"/>
      <c r="AQF13" s="250"/>
      <c r="AQG13" s="253" t="str">
        <f>IF(tbHours[[#This Row],[Employees]]="","",
IF(PTOMode=1,"-",
CHOOSE(PTOMode,
0,
AQC13+IF(AQD13=0,0,1)*IF(hoursMode="Daily",PTOHour-AQF13,PTOHour*260/dPeriods-AQF13),
PTOHour*AQD13-AQF13+AQC13,
AQC13-AQF13)))</f>
        <v/>
      </c>
      <c r="AQH13" s="224"/>
      <c r="AQI13" s="214"/>
      <c r="AQJ13" s="250"/>
      <c r="AQK13" s="253" t="str">
        <f>IF(tbHours[[#This Row],[Employees]]="","",
IF(PTOMode=1,"-",
CHOOSE(PTOMode,
0,
AQG13+IF(AQH13=0,0,1)*IF(hoursMode="Daily",PTOHour-AQJ13,PTOHour*260/dPeriods-AQJ13),
PTOHour*AQH13-AQJ13+AQG13,
AQG13-AQJ13)))</f>
        <v/>
      </c>
      <c r="AQL13" s="224"/>
      <c r="AQM13" s="214"/>
      <c r="AQN13" s="250"/>
      <c r="AQO13" s="253" t="str">
        <f>IF(tbHours[[#This Row],[Employees]]="","",
IF(PTOMode=1,"-",
CHOOSE(PTOMode,
0,
AQK13+IF(AQL13=0,0,1)*IF(hoursMode="Daily",PTOHour-AQN13,PTOHour*260/dPeriods-AQN13),
PTOHour*AQL13-AQN13+AQK13,
AQK13-AQN13)))</f>
        <v/>
      </c>
      <c r="AQP13" s="224"/>
      <c r="AQQ13" s="214"/>
      <c r="AQR13" s="250"/>
      <c r="AQS13" s="253" t="str">
        <f>IF(tbHours[[#This Row],[Employees]]="","",
IF(PTOMode=1,"-",
CHOOSE(PTOMode,
0,
AQO13+IF(AQP13=0,0,1)*IF(hoursMode="Daily",PTOHour-AQR13,PTOHour*260/dPeriods-AQR13),
PTOHour*AQP13-AQR13+AQO13,
AQO13-AQR13)))</f>
        <v/>
      </c>
      <c r="AQT13" s="224"/>
      <c r="AQU13" s="214"/>
      <c r="AQV13" s="250"/>
      <c r="AQW13" s="253" t="str">
        <f>IF(tbHours[[#This Row],[Employees]]="","",
IF(PTOMode=1,"-",
CHOOSE(PTOMode,
0,
AQS13+IF(AQT13=0,0,1)*IF(hoursMode="Daily",PTOHour-AQV13,PTOHour*260/dPeriods-AQV13),
PTOHour*AQT13-AQV13+AQS13,
AQS13-AQV13)))</f>
        <v/>
      </c>
      <c r="AQX13" s="224"/>
      <c r="AQY13" s="214"/>
      <c r="AQZ13" s="250"/>
      <c r="ARA13" s="253" t="str">
        <f>IF(tbHours[[#This Row],[Employees]]="","",
IF(PTOMode=1,"-",
CHOOSE(PTOMode,
0,
AQW13+IF(AQX13=0,0,1)*IF(hoursMode="Daily",PTOHour-AQZ13,PTOHour*260/dPeriods-AQZ13),
PTOHour*AQX13-AQZ13+AQW13,
AQW13-AQZ13)))</f>
        <v/>
      </c>
      <c r="ARB13" s="224"/>
      <c r="ARC13" s="214"/>
      <c r="ARD13" s="250"/>
      <c r="ARE13" s="253" t="str">
        <f>IF(tbHours[[#This Row],[Employees]]="","",
IF(PTOMode=1,"-",
CHOOSE(PTOMode,
0,
ARA13+IF(ARB13=0,0,1)*IF(hoursMode="Daily",PTOHour-ARD13,PTOHour*260/dPeriods-ARD13),
PTOHour*ARB13-ARD13+ARA13,
ARA13-ARD13)))</f>
        <v/>
      </c>
      <c r="ARF13" s="224"/>
      <c r="ARG13" s="214"/>
      <c r="ARH13" s="250"/>
      <c r="ARI13" s="253" t="str">
        <f>IF(tbHours[[#This Row],[Employees]]="","",
IF(PTOMode=1,"-",
CHOOSE(PTOMode,
0,
ARE13+IF(ARF13=0,0,1)*IF(hoursMode="Daily",PTOHour-ARH13,PTOHour*260/dPeriods-ARH13),
PTOHour*ARF13-ARH13+ARE13,
ARE13-ARH13)))</f>
        <v/>
      </c>
      <c r="ARJ13" s="224"/>
      <c r="ARK13" s="214"/>
      <c r="ARL13" s="250"/>
      <c r="ARM13" s="253" t="str">
        <f>IF(tbHours[[#This Row],[Employees]]="","",
IF(PTOMode=1,"-",
CHOOSE(PTOMode,
0,
ARI13+IF(ARJ13=0,0,1)*IF(hoursMode="Daily",PTOHour-ARL13,PTOHour*260/dPeriods-ARL13),
PTOHour*ARJ13-ARL13+ARI13,
ARI13-ARL13)))</f>
        <v/>
      </c>
      <c r="ARN13" s="224"/>
      <c r="ARO13" s="214"/>
      <c r="ARP13" s="250"/>
      <c r="ARQ13" s="253" t="str">
        <f>IF(tbHours[[#This Row],[Employees]]="","",
IF(PTOMode=1,"-",
CHOOSE(PTOMode,
0,
ARM13+IF(ARN13=0,0,1)*IF(hoursMode="Daily",PTOHour-ARP13,PTOHour*260/dPeriods-ARP13),
PTOHour*ARN13-ARP13+ARM13,
ARM13-ARP13)))</f>
        <v/>
      </c>
      <c r="ARR13" s="224"/>
      <c r="ARS13" s="214"/>
      <c r="ART13" s="250"/>
      <c r="ARU13" s="253" t="str">
        <f>IF(tbHours[[#This Row],[Employees]]="","",
IF(PTOMode=1,"-",
CHOOSE(PTOMode,
0,
ARQ13+IF(ARR13=0,0,1)*IF(hoursMode="Daily",PTOHour-ART13,PTOHour*260/dPeriods-ART13),
PTOHour*ARR13-ART13+ARQ13,
ARQ13-ART13)))</f>
        <v/>
      </c>
      <c r="ARV13" s="224"/>
      <c r="ARW13" s="214"/>
      <c r="ARX13" s="250"/>
      <c r="ARY13" s="253" t="str">
        <f>IF(tbHours[[#This Row],[Employees]]="","",
IF(PTOMode=1,"-",
CHOOSE(PTOMode,
0,
ARU13+IF(ARV13=0,0,1)*IF(hoursMode="Daily",PTOHour-ARX13,PTOHour*260/dPeriods-ARX13),
PTOHour*ARV13-ARX13+ARU13,
ARU13-ARX13)))</f>
        <v/>
      </c>
      <c r="ARZ13" s="224"/>
      <c r="ASA13" s="214"/>
      <c r="ASB13" s="250"/>
      <c r="ASC13" s="253" t="str">
        <f>IF(tbHours[[#This Row],[Employees]]="","",
IF(PTOMode=1,"-",
CHOOSE(PTOMode,
0,
ARY13+IF(ARZ13=0,0,1)*IF(hoursMode="Daily",PTOHour-ASB13,PTOHour*260/dPeriods-ASB13),
PTOHour*ARZ13-ASB13+ARY13,
ARY13-ASB13)))</f>
        <v/>
      </c>
      <c r="ASD13" s="224"/>
      <c r="ASE13" s="214"/>
      <c r="ASF13" s="250"/>
      <c r="ASG13" s="253" t="str">
        <f>IF(tbHours[[#This Row],[Employees]]="","",
IF(PTOMode=1,"-",
CHOOSE(PTOMode,
0,
ASC13+IF(ASD13=0,0,1)*IF(hoursMode="Daily",PTOHour-ASF13,PTOHour*260/dPeriods-ASF13),
PTOHour*ASD13-ASF13+ASC13,
ASC13-ASF13)))</f>
        <v/>
      </c>
      <c r="ASH13" s="224"/>
      <c r="ASI13" s="214"/>
      <c r="ASJ13" s="250"/>
      <c r="ASK13" s="253" t="str">
        <f>IF(tbHours[[#This Row],[Employees]]="","",
IF(PTOMode=1,"-",
CHOOSE(PTOMode,
0,
ASG13+IF(ASH13=0,0,1)*IF(hoursMode="Daily",PTOHour-ASJ13,PTOHour*260/dPeriods-ASJ13),
PTOHour*ASH13-ASJ13+ASG13,
ASG13-ASJ13)))</f>
        <v/>
      </c>
      <c r="ASL13" s="224"/>
      <c r="ASM13" s="214"/>
      <c r="ASN13" s="250"/>
      <c r="ASO13" s="253" t="str">
        <f>IF(tbHours[[#This Row],[Employees]]="","",
IF(PTOMode=1,"-",
CHOOSE(PTOMode,
0,
ASK13+IF(ASL13=0,0,1)*IF(hoursMode="Daily",PTOHour-ASN13,PTOHour*260/dPeriods-ASN13),
PTOHour*ASL13-ASN13+ASK13,
ASK13-ASN13)))</f>
        <v/>
      </c>
      <c r="ASP13" s="224"/>
      <c r="ASQ13" s="214"/>
      <c r="ASR13" s="250"/>
      <c r="ASS13" s="253" t="str">
        <f>IF(tbHours[[#This Row],[Employees]]="","",
IF(PTOMode=1,"-",
CHOOSE(PTOMode,
0,
ASO13+IF(ASP13=0,0,1)*IF(hoursMode="Daily",PTOHour-ASR13,PTOHour*260/dPeriods-ASR13),
PTOHour*ASP13-ASR13+ASO13,
ASO13-ASR13)))</f>
        <v/>
      </c>
      <c r="AST13" s="224"/>
      <c r="ASU13" s="214"/>
      <c r="ASV13" s="250"/>
      <c r="ASW13" s="253" t="str">
        <f>IF(tbHours[[#This Row],[Employees]]="","",
IF(PTOMode=1,"-",
CHOOSE(PTOMode,
0,
ASS13+IF(AST13=0,0,1)*IF(hoursMode="Daily",PTOHour-ASV13,PTOHour*260/dPeriods-ASV13),
PTOHour*AST13-ASV13+ASS13,
ASS13-ASV13)))</f>
        <v/>
      </c>
      <c r="ASX13" s="224"/>
      <c r="ASY13" s="214"/>
      <c r="ASZ13" s="250"/>
      <c r="ATA13" s="253" t="str">
        <f>IF(tbHours[[#This Row],[Employees]]="","",
IF(PTOMode=1,"-",
CHOOSE(PTOMode,
0,
ASW13+IF(ASX13=0,0,1)*IF(hoursMode="Daily",PTOHour-ASZ13,PTOHour*260/dPeriods-ASZ13),
PTOHour*ASX13-ASZ13+ASW13,
ASW13-ASZ13)))</f>
        <v/>
      </c>
      <c r="ATB13" s="224"/>
      <c r="ATC13" s="214"/>
      <c r="ATD13" s="250"/>
      <c r="ATE13" s="253" t="str">
        <f>IF(tbHours[[#This Row],[Employees]]="","",
IF(PTOMode=1,"-",
CHOOSE(PTOMode,
0,
ATA13+IF(ATB13=0,0,1)*IF(hoursMode="Daily",PTOHour-ATD13,PTOHour*260/dPeriods-ATD13),
PTOHour*ATB13-ATD13+ATA13,
ATA13-ATD13)))</f>
        <v/>
      </c>
      <c r="ATF13" s="224"/>
      <c r="ATG13" s="214"/>
      <c r="ATH13" s="250"/>
      <c r="ATI13" s="253" t="str">
        <f>IF(tbHours[[#This Row],[Employees]]="","",
IF(PTOMode=1,"-",
CHOOSE(PTOMode,
0,
ATE13+IF(ATF13=0,0,1)*IF(hoursMode="Daily",PTOHour-ATH13,PTOHour*260/dPeriods-ATH13),
PTOHour*ATF13-ATH13+ATE13,
ATE13-ATH13)))</f>
        <v/>
      </c>
      <c r="ATJ13" s="224"/>
      <c r="ATK13" s="214"/>
      <c r="ATL13" s="250"/>
      <c r="ATM13" s="253" t="str">
        <f>IF(tbHours[[#This Row],[Employees]]="","",
IF(PTOMode=1,"-",
CHOOSE(PTOMode,
0,
ATI13+IF(ATJ13=0,0,1)*IF(hoursMode="Daily",PTOHour-ATL13,PTOHour*260/dPeriods-ATL13),
PTOHour*ATJ13-ATL13+ATI13,
ATI13-ATL13)))</f>
        <v/>
      </c>
      <c r="ATN13" s="224"/>
      <c r="ATO13" s="214"/>
      <c r="ATP13" s="250"/>
      <c r="ATQ13" s="253" t="str">
        <f>IF(tbHours[[#This Row],[Employees]]="","",
IF(PTOMode=1,"-",
CHOOSE(PTOMode,
0,
ATM13+IF(ATN13=0,0,1)*IF(hoursMode="Daily",PTOHour-ATP13,PTOHour*260/dPeriods-ATP13),
PTOHour*ATN13-ATP13+ATM13,
ATM13-ATP13)))</f>
        <v/>
      </c>
      <c r="ATR13" s="224"/>
      <c r="ATS13" s="214"/>
      <c r="ATT13" s="250"/>
      <c r="ATU13" s="253" t="str">
        <f>IF(tbHours[[#This Row],[Employees]]="","",
IF(PTOMode=1,"-",
CHOOSE(PTOMode,
0,
ATQ13+IF(ATR13=0,0,1)*IF(hoursMode="Daily",PTOHour-ATT13,PTOHour*260/dPeriods-ATT13),
PTOHour*ATR13-ATT13+ATQ13,
ATQ13-ATT13)))</f>
        <v/>
      </c>
      <c r="ATV13" s="224"/>
      <c r="ATW13" s="214"/>
      <c r="ATX13" s="250"/>
      <c r="ATY13" s="253" t="str">
        <f>IF(tbHours[[#This Row],[Employees]]="","",
IF(PTOMode=1,"-",
CHOOSE(PTOMode,
0,
ATU13+IF(ATV13=0,0,1)*IF(hoursMode="Daily",PTOHour-ATX13,PTOHour*260/dPeriods-ATX13),
PTOHour*ATV13-ATX13+ATU13,
ATU13-ATX13)))</f>
        <v/>
      </c>
      <c r="ATZ13" s="224"/>
      <c r="AUA13" s="214"/>
      <c r="AUB13" s="250"/>
      <c r="AUC13" s="253" t="str">
        <f>IF(tbHours[[#This Row],[Employees]]="","",
IF(PTOMode=1,"-",
CHOOSE(PTOMode,
0,
ATY13+IF(ATZ13=0,0,1)*IF(hoursMode="Daily",PTOHour-AUB13,PTOHour*260/dPeriods-AUB13),
PTOHour*ATZ13-AUB13+ATY13,
ATY13-AUB13)))</f>
        <v/>
      </c>
      <c r="AUD13" s="224"/>
      <c r="AUE13" s="214"/>
      <c r="AUF13" s="250"/>
      <c r="AUG13" s="253" t="str">
        <f>IF(tbHours[[#This Row],[Employees]]="","",
IF(PTOMode=1,"-",
CHOOSE(PTOMode,
0,
AUC13+IF(AUD13=0,0,1)*IF(hoursMode="Daily",PTOHour-AUF13,PTOHour*260/dPeriods-AUF13),
PTOHour*AUD13-AUF13+AUC13,
AUC13-AUF13)))</f>
        <v/>
      </c>
      <c r="AUH13" s="224"/>
      <c r="AUI13" s="214"/>
      <c r="AUJ13" s="250"/>
      <c r="AUK13" s="253" t="str">
        <f>IF(tbHours[[#This Row],[Employees]]="","",
IF(PTOMode=1,"-",
CHOOSE(PTOMode,
0,
AUG13+IF(AUH13=0,0,1)*IF(hoursMode="Daily",PTOHour-AUJ13,PTOHour*260/dPeriods-AUJ13),
PTOHour*AUH13-AUJ13+AUG13,
AUG13-AUJ13)))</f>
        <v/>
      </c>
      <c r="AUL13" s="224"/>
      <c r="AUM13" s="214"/>
      <c r="AUN13" s="250"/>
      <c r="AUO13" s="253" t="str">
        <f>IF(tbHours[[#This Row],[Employees]]="","",
IF(PTOMode=1,"-",
CHOOSE(PTOMode,
0,
AUK13+IF(AUL13=0,0,1)*IF(hoursMode="Daily",PTOHour-AUN13,PTOHour*260/dPeriods-AUN13),
PTOHour*AUL13-AUN13+AUK13,
AUK13-AUN13)))</f>
        <v/>
      </c>
      <c r="AUP13" s="224"/>
      <c r="AUQ13" s="214"/>
      <c r="AUR13" s="250"/>
      <c r="AUS13" s="253" t="str">
        <f>IF(tbHours[[#This Row],[Employees]]="","",
IF(PTOMode=1,"-",
CHOOSE(PTOMode,
0,
AUO13+IF(AUP13=0,0,1)*IF(hoursMode="Daily",PTOHour-AUR13,PTOHour*260/dPeriods-AUR13),
PTOHour*AUP13-AUR13+AUO13,
AUO13-AUR13)))</f>
        <v/>
      </c>
      <c r="AUT13" s="224"/>
      <c r="AUU13" s="214"/>
      <c r="AUV13" s="250"/>
      <c r="AUW13" s="253" t="str">
        <f>IF(tbHours[[#This Row],[Employees]]="","",
IF(PTOMode=1,"-",
CHOOSE(PTOMode,
0,
AUS13+IF(AUT13=0,0,1)*IF(hoursMode="Daily",PTOHour-AUV13,PTOHour*260/dPeriods-AUV13),
PTOHour*AUT13-AUV13+AUS13,
AUS13-AUV13)))</f>
        <v/>
      </c>
      <c r="AUX13" s="224"/>
      <c r="AUY13" s="214"/>
      <c r="AUZ13" s="250"/>
      <c r="AVA13" s="253" t="str">
        <f>IF(tbHours[[#This Row],[Employees]]="","",
IF(PTOMode=1,"-",
CHOOSE(PTOMode,
0,
AUW13+IF(AUX13=0,0,1)*IF(hoursMode="Daily",PTOHour-AUZ13,PTOHour*260/dPeriods-AUZ13),
PTOHour*AUX13-AUZ13+AUW13,
AUW13-AUZ13)))</f>
        <v/>
      </c>
      <c r="AVB13" s="224"/>
      <c r="AVC13" s="214"/>
      <c r="AVD13" s="250"/>
      <c r="AVE13" s="253" t="str">
        <f>IF(tbHours[[#This Row],[Employees]]="","",
IF(PTOMode=1,"-",
CHOOSE(PTOMode,
0,
AVA13+IF(AVB13=0,0,1)*IF(hoursMode="Daily",PTOHour-AVD13,PTOHour*260/dPeriods-AVD13),
PTOHour*AVB13-AVD13+AVA13,
AVA13-AVD13)))</f>
        <v/>
      </c>
      <c r="AVF13" s="224"/>
      <c r="AVG13" s="214"/>
      <c r="AVH13" s="250"/>
      <c r="AVI13" s="253" t="str">
        <f>IF(tbHours[[#This Row],[Employees]]="","",
IF(PTOMode=1,"-",
CHOOSE(PTOMode,
0,
AVE13+IF(AVF13=0,0,1)*IF(hoursMode="Daily",PTOHour-AVH13,PTOHour*260/dPeriods-AVH13),
PTOHour*AVF13-AVH13+AVE13,
AVE13-AVH13)))</f>
        <v/>
      </c>
      <c r="AVJ13" s="224"/>
      <c r="AVK13" s="214"/>
      <c r="AVL13" s="250"/>
      <c r="AVM13" s="253" t="str">
        <f>IF(tbHours[[#This Row],[Employees]]="","",
IF(PTOMode=1,"-",
CHOOSE(PTOMode,
0,
AVI13+IF(AVJ13=0,0,1)*IF(hoursMode="Daily",PTOHour-AVL13,PTOHour*260/dPeriods-AVL13),
PTOHour*AVJ13-AVL13+AVI13,
AVI13-AVL13)))</f>
        <v/>
      </c>
      <c r="AVN13" s="224"/>
      <c r="AVO13" s="214"/>
      <c r="AVP13" s="250"/>
      <c r="AVQ13" s="253" t="str">
        <f>IF(tbHours[[#This Row],[Employees]]="","",
IF(PTOMode=1,"-",
CHOOSE(PTOMode,
0,
AVM13+IF(AVN13=0,0,1)*IF(hoursMode="Daily",PTOHour-AVP13,PTOHour*260/dPeriods-AVP13),
PTOHour*AVN13-AVP13+AVM13,
AVM13-AVP13)))</f>
        <v/>
      </c>
      <c r="AVR13" s="224"/>
      <c r="AVS13" s="214"/>
      <c r="AVT13" s="250"/>
      <c r="AVU13" s="253" t="str">
        <f>IF(tbHours[[#This Row],[Employees]]="","",
IF(PTOMode=1,"-",
CHOOSE(PTOMode,
0,
AVQ13+IF(AVR13=0,0,1)*IF(hoursMode="Daily",PTOHour-AVT13,PTOHour*260/dPeriods-AVT13),
PTOHour*AVR13-AVT13+AVQ13,
AVQ13-AVT13)))</f>
        <v/>
      </c>
      <c r="AVV13" s="224"/>
      <c r="AVW13" s="214"/>
      <c r="AVX13" s="250"/>
      <c r="AVY13" s="253" t="str">
        <f>IF(tbHours[[#This Row],[Employees]]="","",
IF(PTOMode=1,"-",
CHOOSE(PTOMode,
0,
AVU13+IF(AVV13=0,0,1)*IF(hoursMode="Daily",PTOHour-AVX13,PTOHour*260/dPeriods-AVX13),
PTOHour*AVV13-AVX13+AVU13,
AVU13-AVX13)))</f>
        <v/>
      </c>
      <c r="AVZ13" s="224"/>
      <c r="AWA13" s="214"/>
      <c r="AWB13" s="250"/>
      <c r="AWC13" s="253" t="str">
        <f>IF(tbHours[[#This Row],[Employees]]="","",
IF(PTOMode=1,"-",
CHOOSE(PTOMode,
0,
AVY13+IF(AVZ13=0,0,1)*IF(hoursMode="Daily",PTOHour-AWB13,PTOHour*260/dPeriods-AWB13),
PTOHour*AVZ13-AWB13+AVY13,
AVY13-AWB13)))</f>
        <v/>
      </c>
      <c r="AWD13" s="224"/>
      <c r="AWE13" s="214"/>
      <c r="AWF13" s="250"/>
      <c r="AWG13" s="253" t="str">
        <f>IF(tbHours[[#This Row],[Employees]]="","",
IF(PTOMode=1,"-",
CHOOSE(PTOMode,
0,
AWC13+IF(AWD13=0,0,1)*IF(hoursMode="Daily",PTOHour-AWF13,PTOHour*260/dPeriods-AWF13),
PTOHour*AWD13-AWF13+AWC13,
AWC13-AWF13)))</f>
        <v/>
      </c>
      <c r="AWH13" s="224"/>
      <c r="AWI13" s="214"/>
      <c r="AWJ13" s="250"/>
      <c r="AWK13" s="253" t="str">
        <f>IF(tbHours[[#This Row],[Employees]]="","",
IF(PTOMode=1,"-",
CHOOSE(PTOMode,
0,
AWG13+IF(AWH13=0,0,1)*IF(hoursMode="Daily",PTOHour-AWJ13,PTOHour*260/dPeriods-AWJ13),
PTOHour*AWH13-AWJ13+AWG13,
AWG13-AWJ13)))</f>
        <v/>
      </c>
      <c r="AWL13" s="224"/>
      <c r="AWM13" s="214"/>
      <c r="AWN13" s="250"/>
      <c r="AWO13" s="253" t="str">
        <f>IF(tbHours[[#This Row],[Employees]]="","",
IF(PTOMode=1,"-",
CHOOSE(PTOMode,
0,
AWK13+IF(AWL13=0,0,1)*IF(hoursMode="Daily",PTOHour-AWN13,PTOHour*260/dPeriods-AWN13),
PTOHour*AWL13-AWN13+AWK13,
AWK13-AWN13)))</f>
        <v/>
      </c>
      <c r="AWP13" s="224"/>
      <c r="AWQ13" s="214"/>
      <c r="AWR13" s="250"/>
      <c r="AWS13" s="253" t="str">
        <f>IF(tbHours[[#This Row],[Employees]]="","",
IF(PTOMode=1,"-",
CHOOSE(PTOMode,
0,
AWO13+IF(AWP13=0,0,1)*IF(hoursMode="Daily",PTOHour-AWR13,PTOHour*260/dPeriods-AWR13),
PTOHour*AWP13-AWR13+AWO13,
AWO13-AWR13)))</f>
        <v/>
      </c>
      <c r="AWT13" s="224"/>
      <c r="AWU13" s="214"/>
      <c r="AWV13" s="250"/>
      <c r="AWW13" s="253" t="str">
        <f>IF(tbHours[[#This Row],[Employees]]="","",
IF(PTOMode=1,"-",
CHOOSE(PTOMode,
0,
AWS13+IF(AWT13=0,0,1)*IF(hoursMode="Daily",PTOHour-AWV13,PTOHour*260/dPeriods-AWV13),
PTOHour*AWT13-AWV13+AWS13,
AWS13-AWV13)))</f>
        <v/>
      </c>
      <c r="AWX13" s="224"/>
      <c r="AWY13" s="214"/>
      <c r="AWZ13" s="250"/>
      <c r="AXA13" s="253" t="str">
        <f>IF(tbHours[[#This Row],[Employees]]="","",
IF(PTOMode=1,"-",
CHOOSE(PTOMode,
0,
AWW13+IF(AWX13=0,0,1)*IF(hoursMode="Daily",PTOHour-AWZ13,PTOHour*260/dPeriods-AWZ13),
PTOHour*AWX13-AWZ13+AWW13,
AWW13-AWZ13)))</f>
        <v/>
      </c>
      <c r="AXB13" s="224"/>
      <c r="AXC13" s="214"/>
      <c r="AXD13" s="250"/>
      <c r="AXE13" s="253" t="str">
        <f>IF(tbHours[[#This Row],[Employees]]="","",
IF(PTOMode=1,"-",
CHOOSE(PTOMode,
0,
AXA13+IF(AXB13=0,0,1)*IF(hoursMode="Daily",PTOHour-AXD13,PTOHour*260/dPeriods-AXD13),
PTOHour*AXB13-AXD13+AXA13,
AXA13-AXD13)))</f>
        <v/>
      </c>
      <c r="AXF13" s="224"/>
      <c r="AXG13" s="214"/>
      <c r="AXH13" s="250"/>
      <c r="AXI13" s="253" t="str">
        <f>IF(tbHours[[#This Row],[Employees]]="","",
IF(PTOMode=1,"-",
CHOOSE(PTOMode,
0,
AXE13+IF(AXF13=0,0,1)*IF(hoursMode="Daily",PTOHour-AXH13,PTOHour*260/dPeriods-AXH13),
PTOHour*AXF13-AXH13+AXE13,
AXE13-AXH13)))</f>
        <v/>
      </c>
      <c r="AXJ13" s="224"/>
      <c r="AXK13" s="214"/>
      <c r="AXL13" s="250"/>
      <c r="AXM13" s="253" t="str">
        <f>IF(tbHours[[#This Row],[Employees]]="","",
IF(PTOMode=1,"-",
CHOOSE(PTOMode,
0,
AXI13+IF(AXJ13=0,0,1)*IF(hoursMode="Daily",PTOHour-AXL13,PTOHour*260/dPeriods-AXL13),
PTOHour*AXJ13-AXL13+AXI13,
AXI13-AXL13)))</f>
        <v/>
      </c>
      <c r="AXN13" s="224"/>
      <c r="AXO13" s="214"/>
      <c r="AXP13" s="250"/>
      <c r="AXQ13" s="253" t="str">
        <f>IF(tbHours[[#This Row],[Employees]]="","",
IF(PTOMode=1,"-",
CHOOSE(PTOMode,
0,
AXM13+IF(AXN13=0,0,1)*IF(hoursMode="Daily",PTOHour-AXP13,PTOHour*260/dPeriods-AXP13),
PTOHour*AXN13-AXP13+AXM13,
AXM13-AXP13)))</f>
        <v/>
      </c>
      <c r="AXR13" s="224"/>
      <c r="AXS13" s="214"/>
      <c r="AXT13" s="250"/>
      <c r="AXU13" s="253" t="str">
        <f>IF(tbHours[[#This Row],[Employees]]="","",
IF(PTOMode=1,"-",
CHOOSE(PTOMode,
0,
AXQ13+IF(AXR13=0,0,1)*IF(hoursMode="Daily",PTOHour-AXT13,PTOHour*260/dPeriods-AXT13),
PTOHour*AXR13-AXT13+AXQ13,
AXQ13-AXT13)))</f>
        <v/>
      </c>
      <c r="AXV13" s="224"/>
      <c r="AXW13" s="214"/>
      <c r="AXX13" s="250"/>
      <c r="AXY13" s="253" t="str">
        <f>IF(tbHours[[#This Row],[Employees]]="","",
IF(PTOMode=1,"-",
CHOOSE(PTOMode,
0,
AXU13+IF(AXV13=0,0,1)*IF(hoursMode="Daily",PTOHour-AXX13,PTOHour*260/dPeriods-AXX13),
PTOHour*AXV13-AXX13+AXU13,
AXU13-AXX13)))</f>
        <v/>
      </c>
      <c r="AXZ13" s="224"/>
      <c r="AYA13" s="214"/>
      <c r="AYB13" s="250"/>
      <c r="AYC13" s="253" t="str">
        <f>IF(tbHours[[#This Row],[Employees]]="","",
IF(PTOMode=1,"-",
CHOOSE(PTOMode,
0,
AXY13+IF(AXZ13=0,0,1)*IF(hoursMode="Daily",PTOHour-AYB13,PTOHour*260/dPeriods-AYB13),
PTOHour*AXZ13-AYB13+AXY13,
AXY13-AYB13)))</f>
        <v/>
      </c>
      <c r="AYD13" s="224"/>
      <c r="AYE13" s="214"/>
      <c r="AYF13" s="250"/>
      <c r="AYG13" s="253" t="str">
        <f>IF(tbHours[[#This Row],[Employees]]="","",
IF(PTOMode=1,"-",
CHOOSE(PTOMode,
0,
AYC13+IF(AYD13=0,0,1)*IF(hoursMode="Daily",PTOHour-AYF13,PTOHour*260/dPeriods-AYF13),
PTOHour*AYD13-AYF13+AYC13,
AYC13-AYF13)))</f>
        <v/>
      </c>
      <c r="AYH13" s="224"/>
      <c r="AYI13" s="214"/>
      <c r="AYJ13" s="250"/>
      <c r="AYK13" s="253" t="str">
        <f>IF(tbHours[[#This Row],[Employees]]="","",
IF(PTOMode=1,"-",
CHOOSE(PTOMode,
0,
AYG13+IF(AYH13=0,0,1)*IF(hoursMode="Daily",PTOHour-AYJ13,PTOHour*260/dPeriods-AYJ13),
PTOHour*AYH13-AYJ13+AYG13,
AYG13-AYJ13)))</f>
        <v/>
      </c>
      <c r="AYL13" s="224"/>
      <c r="AYM13" s="214"/>
      <c r="AYN13" s="250"/>
      <c r="AYO13" s="253" t="str">
        <f>IF(tbHours[[#This Row],[Employees]]="","",
IF(PTOMode=1,"-",
CHOOSE(PTOMode,
0,
AYK13+IF(AYL13=0,0,1)*IF(hoursMode="Daily",PTOHour-AYN13,PTOHour*260/dPeriods-AYN13),
PTOHour*AYL13-AYN13+AYK13,
AYK13-AYN13)))</f>
        <v/>
      </c>
      <c r="AYP13" s="224"/>
      <c r="AYQ13" s="214"/>
      <c r="AYR13" s="250"/>
      <c r="AYS13" s="253" t="str">
        <f>IF(tbHours[[#This Row],[Employees]]="","",
IF(PTOMode=1,"-",
CHOOSE(PTOMode,
0,
AYO13+IF(AYP13=0,0,1)*IF(hoursMode="Daily",PTOHour-AYR13,PTOHour*260/dPeriods-AYR13),
PTOHour*AYP13-AYR13+AYO13,
AYO13-AYR13)))</f>
        <v/>
      </c>
      <c r="AYT13" s="224"/>
      <c r="AYU13" s="214"/>
      <c r="AYV13" s="250"/>
      <c r="AYW13" s="253" t="str">
        <f>IF(tbHours[[#This Row],[Employees]]="","",
IF(PTOMode=1,"-",
CHOOSE(PTOMode,
0,
AYS13+IF(AYT13=0,0,1)*IF(hoursMode="Daily",PTOHour-AYV13,PTOHour*260/dPeriods-AYV13),
PTOHour*AYT13-AYV13+AYS13,
AYS13-AYV13)))</f>
        <v/>
      </c>
      <c r="AYX13" s="224"/>
      <c r="AYY13" s="214"/>
      <c r="AYZ13" s="250"/>
      <c r="AZA13" s="253" t="str">
        <f>IF(tbHours[[#This Row],[Employees]]="","",
IF(PTOMode=1,"-",
CHOOSE(PTOMode,
0,
AYW13+IF(AYX13=0,0,1)*IF(hoursMode="Daily",PTOHour-AYZ13,PTOHour*260/dPeriods-AYZ13),
PTOHour*AYX13-AYZ13+AYW13,
AYW13-AYZ13)))</f>
        <v/>
      </c>
      <c r="AZB13" s="224"/>
      <c r="AZC13" s="214"/>
      <c r="AZD13" s="250"/>
      <c r="AZE13" s="253" t="str">
        <f>IF(tbHours[[#This Row],[Employees]]="","",
IF(PTOMode=1,"-",
CHOOSE(PTOMode,
0,
AZA13+IF(AZB13=0,0,1)*IF(hoursMode="Daily",PTOHour-AZD13,PTOHour*260/dPeriods-AZD13),
PTOHour*AZB13-AZD13+AZA13,
AZA13-AZD13)))</f>
        <v/>
      </c>
      <c r="AZF13" s="224"/>
      <c r="AZG13" s="214"/>
      <c r="AZH13" s="250"/>
      <c r="AZI13" s="253" t="str">
        <f>IF(tbHours[[#This Row],[Employees]]="","",
IF(PTOMode=1,"-",
CHOOSE(PTOMode,
0,
AZE13+IF(AZF13=0,0,1)*IF(hoursMode="Daily",PTOHour-AZH13,PTOHour*260/dPeriods-AZH13),
PTOHour*AZF13-AZH13+AZE13,
AZE13-AZH13)))</f>
        <v/>
      </c>
      <c r="AZJ13" s="224"/>
      <c r="AZK13" s="214"/>
      <c r="AZL13" s="250"/>
      <c r="AZM13" s="253" t="str">
        <f>IF(tbHours[[#This Row],[Employees]]="","",
IF(PTOMode=1,"-",
CHOOSE(PTOMode,
0,
AZI13+IF(AZJ13=0,0,1)*IF(hoursMode="Daily",PTOHour-AZL13,PTOHour*260/dPeriods-AZL13),
PTOHour*AZJ13-AZL13+AZI13,
AZI13-AZL13)))</f>
        <v/>
      </c>
      <c r="AZN13" s="224"/>
      <c r="AZO13" s="214"/>
      <c r="AZP13" s="250"/>
      <c r="AZQ13" s="253" t="str">
        <f>IF(tbHours[[#This Row],[Employees]]="","",
IF(PTOMode=1,"-",
CHOOSE(PTOMode,
0,
AZM13+IF(AZN13=0,0,1)*IF(hoursMode="Daily",PTOHour-AZP13,PTOHour*260/dPeriods-AZP13),
PTOHour*AZN13-AZP13+AZM13,
AZM13-AZP13)))</f>
        <v/>
      </c>
      <c r="AZR13" s="224"/>
      <c r="AZS13" s="214"/>
      <c r="AZT13" s="250"/>
      <c r="AZU13" s="253" t="str">
        <f>IF(tbHours[[#This Row],[Employees]]="","",
IF(PTOMode=1,"-",
CHOOSE(PTOMode,
0,
AZQ13+IF(AZR13=0,0,1)*IF(hoursMode="Daily",PTOHour-AZT13,PTOHour*260/dPeriods-AZT13),
PTOHour*AZR13-AZT13+AZQ13,
AZQ13-AZT13)))</f>
        <v/>
      </c>
      <c r="AZV13" s="224"/>
      <c r="AZW13" s="214"/>
      <c r="AZX13" s="250"/>
      <c r="AZY13" s="253" t="str">
        <f>IF(tbHours[[#This Row],[Employees]]="","",
IF(PTOMode=1,"-",
CHOOSE(PTOMode,
0,
AZU13+IF(AZV13=0,0,1)*IF(hoursMode="Daily",PTOHour-AZX13,PTOHour*260/dPeriods-AZX13),
PTOHour*AZV13-AZX13+AZU13,
AZU13-AZX13)))</f>
        <v/>
      </c>
      <c r="AZZ13" s="224"/>
      <c r="BAA13" s="214"/>
      <c r="BAB13" s="250"/>
      <c r="BAC13" s="253" t="str">
        <f>IF(tbHours[[#This Row],[Employees]]="","",
IF(PTOMode=1,"-",
CHOOSE(PTOMode,
0,
AZY13+IF(AZZ13=0,0,1)*IF(hoursMode="Daily",PTOHour-BAB13,PTOHour*260/dPeriods-BAB13),
PTOHour*AZZ13-BAB13+AZY13,
AZY13-BAB13)))</f>
        <v/>
      </c>
      <c r="BAD13" s="224"/>
      <c r="BAE13" s="214"/>
      <c r="BAF13" s="250"/>
      <c r="BAG13" s="253" t="str">
        <f>IF(tbHours[[#This Row],[Employees]]="","",
IF(PTOMode=1,"-",
CHOOSE(PTOMode,
0,
BAC13+IF(BAD13=0,0,1)*IF(hoursMode="Daily",PTOHour-BAF13,PTOHour*260/dPeriods-BAF13),
PTOHour*BAD13-BAF13+BAC13,
BAC13-BAF13)))</f>
        <v/>
      </c>
      <c r="BAH13" s="224"/>
      <c r="BAI13" s="214"/>
      <c r="BAJ13" s="250"/>
      <c r="BAK13" s="253" t="str">
        <f>IF(tbHours[[#This Row],[Employees]]="","",
IF(PTOMode=1,"-",
CHOOSE(PTOMode,
0,
BAG13+IF(BAH13=0,0,1)*IF(hoursMode="Daily",PTOHour-BAJ13,PTOHour*260/dPeriods-BAJ13),
PTOHour*BAH13-BAJ13+BAG13,
BAG13-BAJ13)))</f>
        <v/>
      </c>
      <c r="BAL13" s="224"/>
      <c r="BAM13" s="214"/>
      <c r="BAN13" s="250"/>
      <c r="BAO13" s="253" t="str">
        <f>IF(tbHours[[#This Row],[Employees]]="","",
IF(PTOMode=1,"-",
CHOOSE(PTOMode,
0,
BAK13+IF(BAL13=0,0,1)*IF(hoursMode="Daily",PTOHour-BAN13,PTOHour*260/dPeriods-BAN13),
PTOHour*BAL13-BAN13+BAK13,
BAK13-BAN13)))</f>
        <v/>
      </c>
      <c r="BAP13" s="224"/>
      <c r="BAQ13" s="214"/>
      <c r="BAR13" s="250"/>
      <c r="BAS13" s="253" t="str">
        <f>IF(tbHours[[#This Row],[Employees]]="","",
IF(PTOMode=1,"-",
CHOOSE(PTOMode,
0,
BAO13+IF(BAP13=0,0,1)*IF(hoursMode="Daily",PTOHour-BAR13,PTOHour*260/dPeriods-BAR13),
PTOHour*BAP13-BAR13+BAO13,
BAO13-BAR13)))</f>
        <v/>
      </c>
      <c r="BAT13" s="224"/>
      <c r="BAU13" s="214"/>
      <c r="BAV13" s="250"/>
      <c r="BAW13" s="253" t="str">
        <f>IF(tbHours[[#This Row],[Employees]]="","",
IF(PTOMode=1,"-",
CHOOSE(PTOMode,
0,
BAS13+IF(BAT13=0,0,1)*IF(hoursMode="Daily",PTOHour-BAV13,PTOHour*260/dPeriods-BAV13),
PTOHour*BAT13-BAV13+BAS13,
BAS13-BAV13)))</f>
        <v/>
      </c>
      <c r="BAX13" s="224"/>
      <c r="BAY13" s="214"/>
      <c r="BAZ13" s="250"/>
      <c r="BBA13" s="253" t="str">
        <f>IF(tbHours[[#This Row],[Employees]]="","",
IF(PTOMode=1,"-",
CHOOSE(PTOMode,
0,
BAW13+IF(BAX13=0,0,1)*IF(hoursMode="Daily",PTOHour-BAZ13,PTOHour*260/dPeriods-BAZ13),
PTOHour*BAX13-BAZ13+BAW13,
BAW13-BAZ13)))</f>
        <v/>
      </c>
      <c r="BBB13" s="224"/>
      <c r="BBC13" s="214"/>
      <c r="BBD13" s="250"/>
      <c r="BBE13" s="253" t="str">
        <f>IF(tbHours[[#This Row],[Employees]]="","",
IF(PTOMode=1,"-",
CHOOSE(PTOMode,
0,
BBA13+IF(BBB13=0,0,1)*IF(hoursMode="Daily",PTOHour-BBD13,PTOHour*260/dPeriods-BBD13),
PTOHour*BBB13-BBD13+BBA13,
BBA13-BBD13)))</f>
        <v/>
      </c>
      <c r="BBF13" s="224"/>
      <c r="BBG13" s="214"/>
      <c r="BBH13" s="250"/>
      <c r="BBI13" s="253" t="str">
        <f>IF(tbHours[[#This Row],[Employees]]="","",
IF(PTOMode=1,"-",
CHOOSE(PTOMode,
0,
BBE13+IF(BBF13=0,0,1)*IF(hoursMode="Daily",PTOHour-BBH13,PTOHour*260/dPeriods-BBH13),
PTOHour*BBF13-BBH13+BBE13,
BBE13-BBH13)))</f>
        <v/>
      </c>
      <c r="BBJ13" s="224"/>
      <c r="BBK13" s="214"/>
      <c r="BBL13" s="250"/>
      <c r="BBM13" s="253" t="str">
        <f>IF(tbHours[[#This Row],[Employees]]="","",
IF(PTOMode=1,"-",
CHOOSE(PTOMode,
0,
BBI13+IF(BBJ13=0,0,1)*IF(hoursMode="Daily",PTOHour-BBL13,PTOHour*260/dPeriods-BBL13),
PTOHour*BBJ13-BBL13+BBI13,
BBI13-BBL13)))</f>
        <v/>
      </c>
      <c r="BBN13" s="224"/>
      <c r="BBO13" s="214"/>
      <c r="BBP13" s="250"/>
      <c r="BBQ13" s="253" t="str">
        <f>IF(tbHours[[#This Row],[Employees]]="","",
IF(PTOMode=1,"-",
CHOOSE(PTOMode,
0,
BBM13+IF(BBN13=0,0,1)*IF(hoursMode="Daily",PTOHour-BBP13,PTOHour*260/dPeriods-BBP13),
PTOHour*BBN13-BBP13+BBM13,
BBM13-BBP13)))</f>
        <v/>
      </c>
      <c r="BBR13" s="224"/>
      <c r="BBS13" s="214"/>
      <c r="BBT13" s="250"/>
      <c r="BBU13" s="253" t="str">
        <f>IF(tbHours[[#This Row],[Employees]]="","",
IF(PTOMode=1,"-",
CHOOSE(PTOMode,
0,
BBQ13+IF(BBR13=0,0,1)*IF(hoursMode="Daily",PTOHour-BBT13,PTOHour*260/dPeriods-BBT13),
PTOHour*BBR13-BBT13+BBQ13,
BBQ13-BBT13)))</f>
        <v/>
      </c>
      <c r="BBV13" s="224"/>
      <c r="BBW13" s="214"/>
      <c r="BBX13" s="250"/>
      <c r="BBY13" s="253" t="str">
        <f>IF(tbHours[[#This Row],[Employees]]="","",
IF(PTOMode=1,"-",
CHOOSE(PTOMode,
0,
BBU13+IF(BBV13=0,0,1)*IF(hoursMode="Daily",PTOHour-BBX13,PTOHour*260/dPeriods-BBX13),
PTOHour*BBV13-BBX13+BBU13,
BBU13-BBX13)))</f>
        <v/>
      </c>
      <c r="BBZ13" s="224"/>
      <c r="BCA13" s="214"/>
      <c r="BCB13" s="250"/>
      <c r="BCC13" s="253" t="str">
        <f>IF(tbHours[[#This Row],[Employees]]="","",
IF(PTOMode=1,"-",
CHOOSE(PTOMode,
0,
BBY13+IF(BBZ13=0,0,1)*IF(hoursMode="Daily",PTOHour-BCB13,PTOHour*260/dPeriods-BCB13),
PTOHour*BBZ13-BCB13+BBY13,
BBY13-BCB13)))</f>
        <v/>
      </c>
      <c r="BCD13" s="224"/>
      <c r="BCE13" s="214"/>
      <c r="BCF13" s="250"/>
      <c r="BCG13" s="253" t="str">
        <f>IF(tbHours[[#This Row],[Employees]]="","",
IF(PTOMode=1,"-",
CHOOSE(PTOMode,
0,
BCC13+IF(BCD13=0,0,1)*IF(hoursMode="Daily",PTOHour-BCF13,PTOHour*260/dPeriods-BCF13),
PTOHour*BCD13-BCF13+BCC13,
BCC13-BCF13)))</f>
        <v/>
      </c>
      <c r="BCH13" s="224"/>
      <c r="BCI13" s="214"/>
      <c r="BCJ13" s="250"/>
      <c r="BCK13" s="253" t="str">
        <f>IF(tbHours[[#This Row],[Employees]]="","",
IF(PTOMode=1,"-",
CHOOSE(PTOMode,
0,
BCG13+IF(BCH13=0,0,1)*IF(hoursMode="Daily",PTOHour-BCJ13,PTOHour*260/dPeriods-BCJ13),
PTOHour*BCH13-BCJ13+BCG13,
BCG13-BCJ13)))</f>
        <v/>
      </c>
      <c r="BCL13" s="224"/>
      <c r="BCM13" s="214"/>
      <c r="BCN13" s="250"/>
      <c r="BCO13" s="253" t="str">
        <f>IF(tbHours[[#This Row],[Employees]]="","",
IF(PTOMode=1,"-",
CHOOSE(PTOMode,
0,
BCK13+IF(BCL13=0,0,1)*IF(hoursMode="Daily",PTOHour-BCN13,PTOHour*260/dPeriods-BCN13),
PTOHour*BCL13-BCN13+BCK13,
BCK13-BCN13)))</f>
        <v/>
      </c>
      <c r="BCP13" s="224"/>
      <c r="BCQ13" s="214"/>
      <c r="BCR13" s="250"/>
      <c r="BCS13" s="253" t="str">
        <f>IF(tbHours[[#This Row],[Employees]]="","",
IF(PTOMode=1,"-",
CHOOSE(PTOMode,
0,
BCO13+IF(BCP13=0,0,1)*IF(hoursMode="Daily",PTOHour-BCR13,PTOHour*260/dPeriods-BCR13),
PTOHour*BCP13-BCR13+BCO13,
BCO13-BCR13)))</f>
        <v/>
      </c>
      <c r="BCT13" s="224"/>
      <c r="BCU13" s="214"/>
      <c r="BCV13" s="250"/>
      <c r="BCW13" s="253" t="str">
        <f>IF(tbHours[[#This Row],[Employees]]="","",
IF(PTOMode=1,"-",
CHOOSE(PTOMode,
0,
BCS13+IF(BCT13=0,0,1)*IF(hoursMode="Daily",PTOHour-BCV13,PTOHour*260/dPeriods-BCV13),
PTOHour*BCT13-BCV13+BCS13,
BCS13-BCV13)))</f>
        <v/>
      </c>
      <c r="BCX13" s="224"/>
      <c r="BCY13" s="214"/>
      <c r="BCZ13" s="250"/>
      <c r="BDA13" s="253" t="str">
        <f>IF(tbHours[[#This Row],[Employees]]="","",
IF(PTOMode=1,"-",
CHOOSE(PTOMode,
0,
BCW13+IF(BCX13=0,0,1)*IF(hoursMode="Daily",PTOHour-BCZ13,PTOHour*260/dPeriods-BCZ13),
PTOHour*BCX13-BCZ13+BCW13,
BCW13-BCZ13)))</f>
        <v/>
      </c>
      <c r="BDB13" s="224"/>
      <c r="BDC13" s="214"/>
      <c r="BDD13" s="250"/>
      <c r="BDE13" s="253" t="str">
        <f>IF(tbHours[[#This Row],[Employees]]="","",
IF(PTOMode=1,"-",
CHOOSE(PTOMode,
0,
BDA13+IF(BDB13=0,0,1)*IF(hoursMode="Daily",PTOHour-BDD13,PTOHour*260/dPeriods-BDD13),
PTOHour*BDB13-BDD13+BDA13,
BDA13-BDD13)))</f>
        <v/>
      </c>
      <c r="BDF13" s="224"/>
      <c r="BDG13" s="214"/>
      <c r="BDH13" s="250"/>
      <c r="BDI13" s="253" t="str">
        <f>IF(tbHours[[#This Row],[Employees]]="","",
IF(PTOMode=1,"-",
CHOOSE(PTOMode,
0,
BDE13+IF(BDF13=0,0,1)*IF(hoursMode="Daily",PTOHour-BDH13,PTOHour*260/dPeriods-BDH13),
PTOHour*BDF13-BDH13+BDE13,
BDE13-BDH13)))</f>
        <v/>
      </c>
      <c r="BDJ13" s="224"/>
      <c r="BDK13" s="214"/>
      <c r="BDL13" s="250"/>
      <c r="BDM13" s="253" t="str">
        <f>IF(tbHours[[#This Row],[Employees]]="","",
IF(PTOMode=1,"-",
CHOOSE(PTOMode,
0,
BDI13+IF(BDJ13=0,0,1)*IF(hoursMode="Daily",PTOHour-BDL13,PTOHour*260/dPeriods-BDL13),
PTOHour*BDJ13-BDL13+BDI13,
BDI13-BDL13)))</f>
        <v/>
      </c>
      <c r="BDN13" s="311"/>
      <c r="BDO13" s="311"/>
      <c r="BDP13" s="311"/>
      <c r="BDQ13" s="311"/>
      <c r="BDR13" s="311"/>
      <c r="BDS13" s="311"/>
      <c r="BDT13" s="311"/>
      <c r="BDU13" s="311"/>
      <c r="BDV13" s="311"/>
      <c r="BDW13" s="311"/>
      <c r="BDX13" s="311"/>
      <c r="BDY13" s="311"/>
      <c r="BDZ13" s="311"/>
      <c r="BEA13" s="311"/>
      <c r="BEB13" s="311"/>
      <c r="BEC13" s="311"/>
      <c r="BED13" s="311"/>
      <c r="BEE13" s="311"/>
      <c r="BEF13" s="311"/>
      <c r="BEG13" s="311"/>
      <c r="BEH13" s="311"/>
      <c r="BEI13" s="311"/>
      <c r="BEJ13" s="311"/>
      <c r="BEK13" s="311"/>
      <c r="BEL13" s="311"/>
      <c r="BEM13" s="311"/>
      <c r="BEN13" s="311"/>
      <c r="BEO13" s="311"/>
      <c r="BEP13" s="311"/>
      <c r="BEQ13" s="311"/>
      <c r="BER13" s="311"/>
      <c r="BES13" s="311"/>
      <c r="BET13" s="311"/>
      <c r="BEU13" s="311"/>
      <c r="BEV13" s="311"/>
      <c r="BEW13" s="311"/>
      <c r="BEX13" s="311"/>
      <c r="BEY13" s="311"/>
      <c r="BEZ13" s="311"/>
      <c r="BFA13" s="311"/>
      <c r="BFB13" s="311"/>
      <c r="BFC13" s="311"/>
      <c r="BFD13" s="311"/>
      <c r="BFE13" s="311"/>
      <c r="BFF13" s="311"/>
      <c r="BFG13" s="311"/>
      <c r="BFH13" s="311"/>
      <c r="BFI13" s="311"/>
      <c r="BFJ13" s="311"/>
      <c r="BFK13" s="311"/>
      <c r="BFL13" s="311"/>
      <c r="BFM13" s="311"/>
      <c r="BFN13" s="311"/>
      <c r="BFO13" s="311"/>
      <c r="BFP13" s="311"/>
      <c r="BFQ13" s="311"/>
      <c r="BFR13" s="311"/>
    </row>
    <row r="14" spans="1:1526" ht="19.95" customHeight="1" x14ac:dyDescent="0.3">
      <c r="A14" s="273"/>
      <c r="B14" s="483"/>
      <c r="C14" s="483"/>
      <c r="D14" s="483"/>
      <c r="E14" s="298"/>
      <c r="F14" s="128" t="str" cm="1">
        <f t="array" ref="F14">IF(INDEX(listEmployees,ROW(tbHours[[#This Row],[Employees]])-ROW(tbHours[[#Headers],[Employees]]))="","",INDEX(listEmployees,ROW(tbHours[[#This Row],[Employees]])-ROW(tbHours[[#Headers],[Employees]])))</f>
        <v/>
      </c>
      <c r="G14" s="132" t="str" cm="1">
        <f t="array" ref="G14">IF(tbHours[[#This Row],[Employees]]="","",INDEX(tbEmployee[IncomeBase],ROW(tbHours[[#This Row],[Employees]])-ROW(tbHours[[#Headers],[Employees]])))</f>
        <v/>
      </c>
      <c r="H14" s="133" t="str" cm="1">
        <f t="array" ref="H14">IF(tbHours[[#This Row],[Employees]]="","",IFERROR(INDEX(tbEmployee[RegularHours],ROW(tbHours[[#This Row],[Employees]])-ROW(tbHours[[#Headers],[Employees]]))/dMulti,40/dMulti))</f>
        <v/>
      </c>
      <c r="I14" s="110"/>
      <c r="J14" s="85">
        <v>4</v>
      </c>
      <c r="K14" s="85"/>
      <c r="L14" s="220"/>
      <c r="M14" s="252" t="str">
        <f>IF(tbHours[[#This Row],[Employees]]="","",
IF(PTOMode=1,"-",
CHOOSE(PTOMode,
0,
IF(J14=0,0,1)*IF(hoursMode="Daily",PTOHour-L14,PTOHour*260/dPeriods-L14),
PTOHour*J14-L14,
PTOHour-L14)))</f>
        <v/>
      </c>
      <c r="N14" s="224">
        <v>4</v>
      </c>
      <c r="O14" s="85"/>
      <c r="P14" s="220"/>
      <c r="Q14" s="253" t="str">
        <f>IF(tbHours[[#This Row],[Employees]]="","",
IF(PTOMode=1,"-",
CHOOSE(PTOMode,
0,
M14+IF(N14=0,0,1)*IF(hoursMode="Daily",PTOHour-P14,PTOHour*260/dPeriods-P14),
PTOHour*N14-P14+M14,
M14-P14)))</f>
        <v/>
      </c>
      <c r="R14" s="224">
        <v>4</v>
      </c>
      <c r="S14" s="214">
        <v>2</v>
      </c>
      <c r="T14" s="250"/>
      <c r="U14" s="253" t="str">
        <f>IF(tbHours[[#This Row],[Employees]]="","",
IF(PTOMode=1,"-",
CHOOSE(PTOMode,
0,
Q14+IF(R14=0,0,1)*IF(hoursMode="Daily",PTOHour-T14,PTOHour*260/dPeriods-T14),
PTOHour*R14-T14+Q14,
Q14-T14)))</f>
        <v/>
      </c>
      <c r="V14" s="224">
        <v>4</v>
      </c>
      <c r="W14" s="214"/>
      <c r="X14" s="250"/>
      <c r="Y14" s="253" t="str">
        <f>IF(tbHours[[#This Row],[Employees]]="","",
IF(PTOMode=1,"-",
CHOOSE(PTOMode,
0,
U14+IF(V14=0,0,1)*IF(hoursMode="Daily",PTOHour-X14,PTOHour*260/dPeriods-X14),
PTOHour*V14-X14+U14,
U14-X14)))</f>
        <v/>
      </c>
      <c r="Z14" s="224"/>
      <c r="AA14" s="214"/>
      <c r="AB14" s="250"/>
      <c r="AC14" s="253" t="str">
        <f>IF(tbHours[[#This Row],[Employees]]="","",
IF(PTOMode=1,"-",
CHOOSE(PTOMode,
0,
Y14+IF(Z14=0,0,1)*IF(hoursMode="Daily",PTOHour-AB14,PTOHour*260/dPeriods-AB14),
PTOHour*Z14-AB14+Y14,
Y14-AB14)))</f>
        <v/>
      </c>
      <c r="AD14" s="224"/>
      <c r="AE14" s="214"/>
      <c r="AF14" s="250"/>
      <c r="AG14" s="253" t="str">
        <f>IF(tbHours[[#This Row],[Employees]]="","",
IF(PTOMode=1,"-",
CHOOSE(PTOMode,
0,
AC14+IF(AD14=0,0,1)*IF(hoursMode="Daily",PTOHour-AF14,PTOHour*260/dPeriods-AF14),
PTOHour*AD14-AF14+AC14,
AC14-AF14)))</f>
        <v/>
      </c>
      <c r="AH14" s="224"/>
      <c r="AI14" s="214"/>
      <c r="AJ14" s="250"/>
      <c r="AK14" s="253" t="str">
        <f>IF(tbHours[[#This Row],[Employees]]="","",
IF(PTOMode=1,"-",
CHOOSE(PTOMode,
0,
AG14+IF(AH14=0,0,1)*IF(hoursMode="Daily",PTOHour-AJ14,PTOHour*260/dPeriods-AJ14),
PTOHour*AH14-AJ14+AG14,
AG14-AJ14)))</f>
        <v/>
      </c>
      <c r="AL14" s="224"/>
      <c r="AM14" s="214"/>
      <c r="AN14" s="250"/>
      <c r="AO14" s="253" t="str">
        <f>IF(tbHours[[#This Row],[Employees]]="","",
IF(PTOMode=1,"-",
CHOOSE(PTOMode,
0,
AK14+IF(AL14=0,0,1)*IF(hoursMode="Daily",PTOHour-AN14,PTOHour*260/dPeriods-AN14),
PTOHour*AL14-AN14+AK14,
AK14-AN14)))</f>
        <v/>
      </c>
      <c r="AP14" s="224"/>
      <c r="AQ14" s="214"/>
      <c r="AR14" s="250"/>
      <c r="AS14" s="253" t="str">
        <f>IF(tbHours[[#This Row],[Employees]]="","",
IF(PTOMode=1,"-",
CHOOSE(PTOMode,
0,
AO14+IF(AP14=0,0,1)*IF(hoursMode="Daily",PTOHour-AR14,PTOHour*260/dPeriods-AR14),
PTOHour*AP14-AR14+AO14,
AO14-AR14)))</f>
        <v/>
      </c>
      <c r="AT14" s="224"/>
      <c r="AU14" s="214"/>
      <c r="AV14" s="250"/>
      <c r="AW14" s="253" t="str">
        <f>IF(tbHours[[#This Row],[Employees]]="","",
IF(PTOMode=1,"-",
CHOOSE(PTOMode,
0,
AS14+IF(AT14=0,0,1)*IF(hoursMode="Daily",PTOHour-AV14,PTOHour*260/dPeriods-AV14),
PTOHour*AT14-AV14+AS14,
AS14-AV14)))</f>
        <v/>
      </c>
      <c r="AX14" s="224"/>
      <c r="AY14" s="214"/>
      <c r="AZ14" s="250"/>
      <c r="BA14" s="253" t="str">
        <f>IF(tbHours[[#This Row],[Employees]]="","",
IF(PTOMode=1,"-",
CHOOSE(PTOMode,
0,
AW14+IF(AX14=0,0,1)*IF(hoursMode="Daily",PTOHour-AZ14,PTOHour*260/dPeriods-AZ14),
PTOHour*AX14-AZ14+AW14,
AW14-AZ14)))</f>
        <v/>
      </c>
      <c r="BB14" s="224"/>
      <c r="BC14" s="214"/>
      <c r="BD14" s="250"/>
      <c r="BE14" s="253" t="str">
        <f>IF(tbHours[[#This Row],[Employees]]="","",
IF(PTOMode=1,"-",
CHOOSE(PTOMode,
0,
BA14+IF(BB14=0,0,1)*IF(hoursMode="Daily",PTOHour-BD14,PTOHour*260/dPeriods-BD14),
PTOHour*BB14-BD14+BA14,
BA14-BD14)))</f>
        <v/>
      </c>
      <c r="BF14" s="224"/>
      <c r="BG14" s="214"/>
      <c r="BH14" s="250"/>
      <c r="BI14" s="253" t="str">
        <f>IF(tbHours[[#This Row],[Employees]]="","",
IF(PTOMode=1,"-",
CHOOSE(PTOMode,
0,
BE14+IF(BF14=0,0,1)*IF(hoursMode="Daily",PTOHour-BH14,PTOHour*260/dPeriods-BH14),
PTOHour*BF14-BH14+BE14,
BE14-BH14)))</f>
        <v/>
      </c>
      <c r="BJ14" s="224"/>
      <c r="BK14" s="214"/>
      <c r="BL14" s="250"/>
      <c r="BM14" s="253" t="str">
        <f>IF(tbHours[[#This Row],[Employees]]="","",
IF(PTOMode=1,"-",
CHOOSE(PTOMode,
0,
BI14+IF(BJ14=0,0,1)*IF(hoursMode="Daily",PTOHour-BL14,PTOHour*260/dPeriods-BL14),
PTOHour*BJ14-BL14+BI14,
BI14-BL14)))</f>
        <v/>
      </c>
      <c r="BN14" s="224"/>
      <c r="BO14" s="214"/>
      <c r="BP14" s="250"/>
      <c r="BQ14" s="253" t="str">
        <f>IF(tbHours[[#This Row],[Employees]]="","",
IF(PTOMode=1,"-",
CHOOSE(PTOMode,
0,
BM14+IF(BN14=0,0,1)*IF(hoursMode="Daily",PTOHour-BP14,PTOHour*260/dPeriods-BP14),
PTOHour*BN14-BP14+BM14,
BM14-BP14)))</f>
        <v/>
      </c>
      <c r="BR14" s="224"/>
      <c r="BS14" s="214"/>
      <c r="BT14" s="250"/>
      <c r="BU14" s="253" t="str">
        <f>IF(tbHours[[#This Row],[Employees]]="","",
IF(PTOMode=1,"-",
CHOOSE(PTOMode,
0,
BQ14+IF(BR14=0,0,1)*IF(hoursMode="Daily",PTOHour-BT14,PTOHour*260/dPeriods-BT14),
PTOHour*BR14-BT14+BQ14,
BQ14-BT14)))</f>
        <v/>
      </c>
      <c r="BV14" s="224"/>
      <c r="BW14" s="214"/>
      <c r="BX14" s="250"/>
      <c r="BY14" s="253" t="str">
        <f>IF(tbHours[[#This Row],[Employees]]="","",
IF(PTOMode=1,"-",
CHOOSE(PTOMode,
0,
BU14+IF(BV14=0,0,1)*IF(hoursMode="Daily",PTOHour-BX14,PTOHour*260/dPeriods-BX14),
PTOHour*BV14-BX14+BU14,
BU14-BX14)))</f>
        <v/>
      </c>
      <c r="BZ14" s="224"/>
      <c r="CA14" s="214"/>
      <c r="CB14" s="250"/>
      <c r="CC14" s="253" t="str">
        <f>IF(tbHours[[#This Row],[Employees]]="","",
IF(PTOMode=1,"-",
CHOOSE(PTOMode,
0,
BY14+IF(BZ14=0,0,1)*IF(hoursMode="Daily",PTOHour-CB14,PTOHour*260/dPeriods-CB14),
PTOHour*BZ14-CB14+BY14,
BY14-CB14)))</f>
        <v/>
      </c>
      <c r="CD14" s="224"/>
      <c r="CE14" s="214"/>
      <c r="CF14" s="250"/>
      <c r="CG14" s="253" t="str">
        <f>IF(tbHours[[#This Row],[Employees]]="","",
IF(PTOMode=1,"-",
CHOOSE(PTOMode,
0,
CC14+IF(CD14=0,0,1)*IF(hoursMode="Daily",PTOHour-CF14,PTOHour*260/dPeriods-CF14),
PTOHour*CD14-CF14+CC14,
CC14-CF14)))</f>
        <v/>
      </c>
      <c r="CH14" s="224"/>
      <c r="CI14" s="214"/>
      <c r="CJ14" s="250"/>
      <c r="CK14" s="253" t="str">
        <f>IF(tbHours[[#This Row],[Employees]]="","",
IF(PTOMode=1,"-",
CHOOSE(PTOMode,
0,
CG14+IF(CH14=0,0,1)*IF(hoursMode="Daily",PTOHour-CJ14,PTOHour*260/dPeriods-CJ14),
PTOHour*CH14-CJ14+CG14,
CG14-CJ14)))</f>
        <v/>
      </c>
      <c r="CL14" s="224"/>
      <c r="CM14" s="214"/>
      <c r="CN14" s="250"/>
      <c r="CO14" s="253" t="str">
        <f>IF(tbHours[[#This Row],[Employees]]="","",
IF(PTOMode=1,"-",
CHOOSE(PTOMode,
0,
CK14+IF(CL14=0,0,1)*IF(hoursMode="Daily",PTOHour-CN14,PTOHour*260/dPeriods-CN14),
PTOHour*CL14-CN14+CK14,
CK14-CN14)))</f>
        <v/>
      </c>
      <c r="CP14" s="224"/>
      <c r="CQ14" s="214"/>
      <c r="CR14" s="250"/>
      <c r="CS14" s="253" t="str">
        <f>IF(tbHours[[#This Row],[Employees]]="","",
IF(PTOMode=1,"-",
CHOOSE(PTOMode,
0,
CO14+IF(CP14=0,0,1)*IF(hoursMode="Daily",PTOHour-CR14,PTOHour*260/dPeriods-CR14),
PTOHour*CP14-CR14+CO14,
CO14-CR14)))</f>
        <v/>
      </c>
      <c r="CT14" s="224"/>
      <c r="CU14" s="214"/>
      <c r="CV14" s="250"/>
      <c r="CW14" s="253" t="str">
        <f>IF(tbHours[[#This Row],[Employees]]="","",
IF(PTOMode=1,"-",
CHOOSE(PTOMode,
0,
CS14+IF(CT14=0,0,1)*IF(hoursMode="Daily",PTOHour-CV14,PTOHour*260/dPeriods-CV14),
PTOHour*CT14-CV14+CS14,
CS14-CV14)))</f>
        <v/>
      </c>
      <c r="CX14" s="224"/>
      <c r="CY14" s="214"/>
      <c r="CZ14" s="250"/>
      <c r="DA14" s="253" t="str">
        <f>IF(tbHours[[#This Row],[Employees]]="","",
IF(PTOMode=1,"-",
CHOOSE(PTOMode,
0,
CW14+IF(CX14=0,0,1)*IF(hoursMode="Daily",PTOHour-CZ14,PTOHour*260/dPeriods-CZ14),
PTOHour*CX14-CZ14+CW14,
CW14-CZ14)))</f>
        <v/>
      </c>
      <c r="DB14" s="224"/>
      <c r="DC14" s="214"/>
      <c r="DD14" s="250"/>
      <c r="DE14" s="253" t="str">
        <f>IF(tbHours[[#This Row],[Employees]]="","",
IF(PTOMode=1,"-",
CHOOSE(PTOMode,
0,
DA14+IF(DB14=0,0,1)*IF(hoursMode="Daily",PTOHour-DD14,PTOHour*260/dPeriods-DD14),
PTOHour*DB14-DD14+DA14,
DA14-DD14)))</f>
        <v/>
      </c>
      <c r="DF14" s="224"/>
      <c r="DG14" s="214"/>
      <c r="DH14" s="250"/>
      <c r="DI14" s="253" t="str">
        <f>IF(tbHours[[#This Row],[Employees]]="","",
IF(PTOMode=1,"-",
CHOOSE(PTOMode,
0,
DE14+IF(DF14=0,0,1)*IF(hoursMode="Daily",PTOHour-DH14,PTOHour*260/dPeriods-DH14),
PTOHour*DF14-DH14+DE14,
DE14-DH14)))</f>
        <v/>
      </c>
      <c r="DJ14" s="224"/>
      <c r="DK14" s="214"/>
      <c r="DL14" s="250"/>
      <c r="DM14" s="253" t="str">
        <f>IF(tbHours[[#This Row],[Employees]]="","",
IF(PTOMode=1,"-",
CHOOSE(PTOMode,
0,
DI14+IF(DJ14=0,0,1)*IF(hoursMode="Daily",PTOHour-DL14,PTOHour*260/dPeriods-DL14),
PTOHour*DJ14-DL14+DI14,
DI14-DL14)))</f>
        <v/>
      </c>
      <c r="DN14" s="224"/>
      <c r="DO14" s="214"/>
      <c r="DP14" s="250"/>
      <c r="DQ14" s="253" t="str">
        <f>IF(tbHours[[#This Row],[Employees]]="","",
IF(PTOMode=1,"-",
CHOOSE(PTOMode,
0,
DM14+IF(DN14=0,0,1)*IF(hoursMode="Daily",PTOHour-DP14,PTOHour*260/dPeriods-DP14),
PTOHour*DN14-DP14+DM14,
DM14-DP14)))</f>
        <v/>
      </c>
      <c r="DR14" s="224"/>
      <c r="DS14" s="214"/>
      <c r="DT14" s="250"/>
      <c r="DU14" s="253" t="str">
        <f>IF(tbHours[[#This Row],[Employees]]="","",
IF(PTOMode=1,"-",
CHOOSE(PTOMode,
0,
DQ14+IF(DR14=0,0,1)*IF(hoursMode="Daily",PTOHour-DT14,PTOHour*260/dPeriods-DT14),
PTOHour*DR14-DT14+DQ14,
DQ14-DT14)))</f>
        <v/>
      </c>
      <c r="DV14" s="224"/>
      <c r="DW14" s="214"/>
      <c r="DX14" s="250"/>
      <c r="DY14" s="253" t="str">
        <f>IF(tbHours[[#This Row],[Employees]]="","",
IF(PTOMode=1,"-",
CHOOSE(PTOMode,
0,
DU14+IF(DV14=0,0,1)*IF(hoursMode="Daily",PTOHour-DX14,PTOHour*260/dPeriods-DX14),
PTOHour*DV14-DX14+DU14,
DU14-DX14)))</f>
        <v/>
      </c>
      <c r="DZ14" s="224"/>
      <c r="EA14" s="214"/>
      <c r="EB14" s="250"/>
      <c r="EC14" s="253" t="str">
        <f>IF(tbHours[[#This Row],[Employees]]="","",
IF(PTOMode=1,"-",
CHOOSE(PTOMode,
0,
DY14+IF(DZ14=0,0,1)*IF(hoursMode="Daily",PTOHour-EB14,PTOHour*260/dPeriods-EB14),
PTOHour*DZ14-EB14+DY14,
DY14-EB14)))</f>
        <v/>
      </c>
      <c r="ED14" s="224"/>
      <c r="EE14" s="214"/>
      <c r="EF14" s="250"/>
      <c r="EG14" s="253" t="str">
        <f>IF(tbHours[[#This Row],[Employees]]="","",
IF(PTOMode=1,"-",
CHOOSE(PTOMode,
0,
EC14+IF(ED14=0,0,1)*IF(hoursMode="Daily",PTOHour-EF14,PTOHour*260/dPeriods-EF14),
PTOHour*ED14-EF14+EC14,
EC14-EF14)))</f>
        <v/>
      </c>
      <c r="EH14" s="224"/>
      <c r="EI14" s="214"/>
      <c r="EJ14" s="250"/>
      <c r="EK14" s="253" t="str">
        <f>IF(tbHours[[#This Row],[Employees]]="","",
IF(PTOMode=1,"-",
CHOOSE(PTOMode,
0,
EG14+IF(EH14=0,0,1)*IF(hoursMode="Daily",PTOHour-EJ14,PTOHour*260/dPeriods-EJ14),
PTOHour*EH14-EJ14+EG14,
EG14-EJ14)))</f>
        <v/>
      </c>
      <c r="EL14" s="224"/>
      <c r="EM14" s="214"/>
      <c r="EN14" s="250"/>
      <c r="EO14" s="253" t="str">
        <f>IF(tbHours[[#This Row],[Employees]]="","",
IF(PTOMode=1,"-",
CHOOSE(PTOMode,
0,
EK14+IF(EL14=0,0,1)*IF(hoursMode="Daily",PTOHour-EN14,PTOHour*260/dPeriods-EN14),
PTOHour*EL14-EN14+EK14,
EK14-EN14)))</f>
        <v/>
      </c>
      <c r="EP14" s="224"/>
      <c r="EQ14" s="214"/>
      <c r="ER14" s="250"/>
      <c r="ES14" s="253" t="str">
        <f>IF(tbHours[[#This Row],[Employees]]="","",
IF(PTOMode=1,"-",
CHOOSE(PTOMode,
0,
EO14+IF(EP14=0,0,1)*IF(hoursMode="Daily",PTOHour-ER14,PTOHour*260/dPeriods-ER14),
PTOHour*EP14-ER14+EO14,
EO14-ER14)))</f>
        <v/>
      </c>
      <c r="ET14" s="224"/>
      <c r="EU14" s="214"/>
      <c r="EV14" s="250"/>
      <c r="EW14" s="253" t="str">
        <f>IF(tbHours[[#This Row],[Employees]]="","",
IF(PTOMode=1,"-",
CHOOSE(PTOMode,
0,
ES14+IF(ET14=0,0,1)*IF(hoursMode="Daily",PTOHour-EV14,PTOHour*260/dPeriods-EV14),
PTOHour*ET14-EV14+ES14,
ES14-EV14)))</f>
        <v/>
      </c>
      <c r="EX14" s="224"/>
      <c r="EY14" s="214"/>
      <c r="EZ14" s="250"/>
      <c r="FA14" s="253" t="str">
        <f>IF(tbHours[[#This Row],[Employees]]="","",
IF(PTOMode=1,"-",
CHOOSE(PTOMode,
0,
EW14+IF(EX14=0,0,1)*IF(hoursMode="Daily",PTOHour-EZ14,PTOHour*260/dPeriods-EZ14),
PTOHour*EX14-EZ14+EW14,
EW14-EZ14)))</f>
        <v/>
      </c>
      <c r="FB14" s="224"/>
      <c r="FC14" s="214"/>
      <c r="FD14" s="250"/>
      <c r="FE14" s="253" t="str">
        <f>IF(tbHours[[#This Row],[Employees]]="","",
IF(PTOMode=1,"-",
CHOOSE(PTOMode,
0,
FA14+IF(FB14=0,0,1)*IF(hoursMode="Daily",PTOHour-FD14,PTOHour*260/dPeriods-FD14),
PTOHour*FB14-FD14+FA14,
FA14-FD14)))</f>
        <v/>
      </c>
      <c r="FF14" s="224"/>
      <c r="FG14" s="214"/>
      <c r="FH14" s="250"/>
      <c r="FI14" s="253" t="str">
        <f>IF(tbHours[[#This Row],[Employees]]="","",
IF(PTOMode=1,"-",
CHOOSE(PTOMode,
0,
FE14+IF(FF14=0,0,1)*IF(hoursMode="Daily",PTOHour-FH14,PTOHour*260/dPeriods-FH14),
PTOHour*FF14-FH14+FE14,
FE14-FH14)))</f>
        <v/>
      </c>
      <c r="FJ14" s="224"/>
      <c r="FK14" s="214"/>
      <c r="FL14" s="250"/>
      <c r="FM14" s="253" t="str">
        <f>IF(tbHours[[#This Row],[Employees]]="","",
IF(PTOMode=1,"-",
CHOOSE(PTOMode,
0,
FI14+IF(FJ14=0,0,1)*IF(hoursMode="Daily",PTOHour-FL14,PTOHour*260/dPeriods-FL14),
PTOHour*FJ14-FL14+FI14,
FI14-FL14)))</f>
        <v/>
      </c>
      <c r="FN14" s="224"/>
      <c r="FO14" s="214"/>
      <c r="FP14" s="250"/>
      <c r="FQ14" s="253" t="str">
        <f>IF(tbHours[[#This Row],[Employees]]="","",
IF(PTOMode=1,"-",
CHOOSE(PTOMode,
0,
FM14+IF(FN14=0,0,1)*IF(hoursMode="Daily",PTOHour-FP14,PTOHour*260/dPeriods-FP14),
PTOHour*FN14-FP14+FM14,
FM14-FP14)))</f>
        <v/>
      </c>
      <c r="FR14" s="224"/>
      <c r="FS14" s="214"/>
      <c r="FT14" s="250"/>
      <c r="FU14" s="253" t="str">
        <f>IF(tbHours[[#This Row],[Employees]]="","",
IF(PTOMode=1,"-",
CHOOSE(PTOMode,
0,
FQ14+IF(FR14=0,0,1)*IF(hoursMode="Daily",PTOHour-FT14,PTOHour*260/dPeriods-FT14),
PTOHour*FR14-FT14+FQ14,
FQ14-FT14)))</f>
        <v/>
      </c>
      <c r="FV14" s="224"/>
      <c r="FW14" s="214"/>
      <c r="FX14" s="250"/>
      <c r="FY14" s="253" t="str">
        <f>IF(tbHours[[#This Row],[Employees]]="","",
IF(PTOMode=1,"-",
CHOOSE(PTOMode,
0,
FU14+IF(FV14=0,0,1)*IF(hoursMode="Daily",PTOHour-FX14,PTOHour*260/dPeriods-FX14),
PTOHour*FV14-FX14+FU14,
FU14-FX14)))</f>
        <v/>
      </c>
      <c r="FZ14" s="224"/>
      <c r="GA14" s="214"/>
      <c r="GB14" s="250"/>
      <c r="GC14" s="253" t="str">
        <f>IF(tbHours[[#This Row],[Employees]]="","",
IF(PTOMode=1,"-",
CHOOSE(PTOMode,
0,
FY14+IF(FZ14=0,0,1)*IF(hoursMode="Daily",PTOHour-GB14,PTOHour*260/dPeriods-GB14),
PTOHour*FZ14-GB14+FY14,
FY14-GB14)))</f>
        <v/>
      </c>
      <c r="GD14" s="224"/>
      <c r="GE14" s="214"/>
      <c r="GF14" s="250"/>
      <c r="GG14" s="253" t="str">
        <f>IF(tbHours[[#This Row],[Employees]]="","",
IF(PTOMode=1,"-",
CHOOSE(PTOMode,
0,
GC14+IF(GD14=0,0,1)*IF(hoursMode="Daily",PTOHour-GF14,PTOHour*260/dPeriods-GF14),
PTOHour*GD14-GF14+GC14,
GC14-GF14)))</f>
        <v/>
      </c>
      <c r="GH14" s="224"/>
      <c r="GI14" s="214"/>
      <c r="GJ14" s="250"/>
      <c r="GK14" s="253" t="str">
        <f>IF(tbHours[[#This Row],[Employees]]="","",
IF(PTOMode=1,"-",
CHOOSE(PTOMode,
0,
GG14+IF(GH14=0,0,1)*IF(hoursMode="Daily",PTOHour-GJ14,PTOHour*260/dPeriods-GJ14),
PTOHour*GH14-GJ14+GG14,
GG14-GJ14)))</f>
        <v/>
      </c>
      <c r="GL14" s="224"/>
      <c r="GM14" s="214"/>
      <c r="GN14" s="250"/>
      <c r="GO14" s="253" t="str">
        <f>IF(tbHours[[#This Row],[Employees]]="","",
IF(PTOMode=1,"-",
CHOOSE(PTOMode,
0,
GK14+IF(GL14=0,0,1)*IF(hoursMode="Daily",PTOHour-GN14,PTOHour*260/dPeriods-GN14),
PTOHour*GL14-GN14+GK14,
GK14-GN14)))</f>
        <v/>
      </c>
      <c r="GP14" s="224"/>
      <c r="GQ14" s="214"/>
      <c r="GR14" s="250"/>
      <c r="GS14" s="253" t="str">
        <f>IF(tbHours[[#This Row],[Employees]]="","",
IF(PTOMode=1,"-",
CHOOSE(PTOMode,
0,
GO14+IF(GP14=0,0,1)*IF(hoursMode="Daily",PTOHour-GR14,PTOHour*260/dPeriods-GR14),
PTOHour*GP14-GR14+GO14,
GO14-GR14)))</f>
        <v/>
      </c>
      <c r="GT14" s="224"/>
      <c r="GU14" s="214"/>
      <c r="GV14" s="250"/>
      <c r="GW14" s="253" t="str">
        <f>IF(tbHours[[#This Row],[Employees]]="","",
IF(PTOMode=1,"-",
CHOOSE(PTOMode,
0,
GS14+IF(GT14=0,0,1)*IF(hoursMode="Daily",PTOHour-GV14,PTOHour*260/dPeriods-GV14),
PTOHour*GT14-GV14+GS14,
GS14-GV14)))</f>
        <v/>
      </c>
      <c r="GX14" s="224"/>
      <c r="GY14" s="214"/>
      <c r="GZ14" s="250"/>
      <c r="HA14" s="253" t="str">
        <f>IF(tbHours[[#This Row],[Employees]]="","",
IF(PTOMode=1,"-",
CHOOSE(PTOMode,
0,
GW14+IF(GX14=0,0,1)*IF(hoursMode="Daily",PTOHour-GZ14,PTOHour*260/dPeriods-GZ14),
PTOHour*GX14-GZ14+GW14,
GW14-GZ14)))</f>
        <v/>
      </c>
      <c r="HB14" s="224"/>
      <c r="HC14" s="214"/>
      <c r="HD14" s="250"/>
      <c r="HE14" s="253" t="str">
        <f>IF(tbHours[[#This Row],[Employees]]="","",
IF(PTOMode=1,"-",
CHOOSE(PTOMode,
0,
HA14+IF(HB14=0,0,1)*IF(hoursMode="Daily",PTOHour-HD14,PTOHour*260/dPeriods-HD14),
PTOHour*HB14-HD14+HA14,
HA14-HD14)))</f>
        <v/>
      </c>
      <c r="HF14" s="224"/>
      <c r="HG14" s="214"/>
      <c r="HH14" s="250"/>
      <c r="HI14" s="253" t="str">
        <f>IF(tbHours[[#This Row],[Employees]]="","",
IF(PTOMode=1,"-",
CHOOSE(PTOMode,
0,
HE14+IF(HF14=0,0,1)*IF(hoursMode="Daily",PTOHour-HH14,PTOHour*260/dPeriods-HH14),
PTOHour*HF14-HH14+HE14,
HE14-HH14)))</f>
        <v/>
      </c>
      <c r="HJ14" s="224"/>
      <c r="HK14" s="214"/>
      <c r="HL14" s="250"/>
      <c r="HM14" s="253" t="str">
        <f>IF(tbHours[[#This Row],[Employees]]="","",
IF(PTOMode=1,"-",
CHOOSE(PTOMode,
0,
HI14+IF(HJ14=0,0,1)*IF(hoursMode="Daily",PTOHour-HL14,PTOHour*260/dPeriods-HL14),
PTOHour*HJ14-HL14+HI14,
HI14-HL14)))</f>
        <v/>
      </c>
      <c r="HN14" s="224"/>
      <c r="HO14" s="214"/>
      <c r="HP14" s="250"/>
      <c r="HQ14" s="253" t="str">
        <f>IF(tbHours[[#This Row],[Employees]]="","",
IF(PTOMode=1,"-",
CHOOSE(PTOMode,
0,
HM14+IF(HN14=0,0,1)*IF(hoursMode="Daily",PTOHour-HP14,PTOHour*260/dPeriods-HP14),
PTOHour*HN14-HP14+HM14,
HM14-HP14)))</f>
        <v/>
      </c>
      <c r="HR14" s="224"/>
      <c r="HS14" s="214"/>
      <c r="HT14" s="250"/>
      <c r="HU14" s="253" t="str">
        <f>IF(tbHours[[#This Row],[Employees]]="","",
IF(PTOMode=1,"-",
CHOOSE(PTOMode,
0,
HQ14+IF(HR14=0,0,1)*IF(hoursMode="Daily",PTOHour-HT14,PTOHour*260/dPeriods-HT14),
PTOHour*HR14-HT14+HQ14,
HQ14-HT14)))</f>
        <v/>
      </c>
      <c r="HV14" s="224"/>
      <c r="HW14" s="214"/>
      <c r="HX14" s="250"/>
      <c r="HY14" s="253" t="str">
        <f>IF(tbHours[[#This Row],[Employees]]="","",
IF(PTOMode=1,"-",
CHOOSE(PTOMode,
0,
HU14+IF(HV14=0,0,1)*IF(hoursMode="Daily",PTOHour-HX14,PTOHour*260/dPeriods-HX14),
PTOHour*HV14-HX14+HU14,
HU14-HX14)))</f>
        <v/>
      </c>
      <c r="HZ14" s="224"/>
      <c r="IA14" s="214"/>
      <c r="IB14" s="250"/>
      <c r="IC14" s="253" t="str">
        <f>IF(tbHours[[#This Row],[Employees]]="","",
IF(PTOMode=1,"-",
CHOOSE(PTOMode,
0,
HY14+IF(HZ14=0,0,1)*IF(hoursMode="Daily",PTOHour-IB14,PTOHour*260/dPeriods-IB14),
PTOHour*HZ14-IB14+HY14,
HY14-IB14)))</f>
        <v/>
      </c>
      <c r="ID14" s="224"/>
      <c r="IE14" s="214"/>
      <c r="IF14" s="250"/>
      <c r="IG14" s="253" t="str">
        <f>IF(tbHours[[#This Row],[Employees]]="","",
IF(PTOMode=1,"-",
CHOOSE(PTOMode,
0,
IC14+IF(ID14=0,0,1)*IF(hoursMode="Daily",PTOHour-IF14,PTOHour*260/dPeriods-IF14),
PTOHour*ID14-IF14+IC14,
IC14-IF14)))</f>
        <v/>
      </c>
      <c r="IH14" s="224"/>
      <c r="II14" s="214"/>
      <c r="IJ14" s="250"/>
      <c r="IK14" s="253" t="str">
        <f>IF(tbHours[[#This Row],[Employees]]="","",
IF(PTOMode=1,"-",
CHOOSE(PTOMode,
0,
IG14+IF(IH14=0,0,1)*IF(hoursMode="Daily",PTOHour-IJ14,PTOHour*260/dPeriods-IJ14),
PTOHour*IH14-IJ14+IG14,
IG14-IJ14)))</f>
        <v/>
      </c>
      <c r="IL14" s="224"/>
      <c r="IM14" s="214"/>
      <c r="IN14" s="250"/>
      <c r="IO14" s="253" t="str">
        <f>IF(tbHours[[#This Row],[Employees]]="","",
IF(PTOMode=1,"-",
CHOOSE(PTOMode,
0,
IK14+IF(IL14=0,0,1)*IF(hoursMode="Daily",PTOHour-IN14,PTOHour*260/dPeriods-IN14),
PTOHour*IL14-IN14+IK14,
IK14-IN14)))</f>
        <v/>
      </c>
      <c r="IP14" s="224"/>
      <c r="IQ14" s="214"/>
      <c r="IR14" s="250"/>
      <c r="IS14" s="253" t="str">
        <f>IF(tbHours[[#This Row],[Employees]]="","",
IF(PTOMode=1,"-",
CHOOSE(PTOMode,
0,
IO14+IF(IP14=0,0,1)*IF(hoursMode="Daily",PTOHour-IR14,PTOHour*260/dPeriods-IR14),
PTOHour*IP14-IR14+IO14,
IO14-IR14)))</f>
        <v/>
      </c>
      <c r="IT14" s="224"/>
      <c r="IU14" s="214"/>
      <c r="IV14" s="250"/>
      <c r="IW14" s="253" t="str">
        <f>IF(tbHours[[#This Row],[Employees]]="","",
IF(PTOMode=1,"-",
CHOOSE(PTOMode,
0,
IS14+IF(IT14=0,0,1)*IF(hoursMode="Daily",PTOHour-IV14,PTOHour*260/dPeriods-IV14),
PTOHour*IT14-IV14+IS14,
IS14-IV14)))</f>
        <v/>
      </c>
      <c r="IX14" s="224"/>
      <c r="IY14" s="214"/>
      <c r="IZ14" s="250"/>
      <c r="JA14" s="253" t="str">
        <f>IF(tbHours[[#This Row],[Employees]]="","",
IF(PTOMode=1,"-",
CHOOSE(PTOMode,
0,
IW14+IF(IX14=0,0,1)*IF(hoursMode="Daily",PTOHour-IZ14,PTOHour*260/dPeriods-IZ14),
PTOHour*IX14-IZ14+IW14,
IW14-IZ14)))</f>
        <v/>
      </c>
      <c r="JB14" s="224"/>
      <c r="JC14" s="214"/>
      <c r="JD14" s="250"/>
      <c r="JE14" s="253" t="str">
        <f>IF(tbHours[[#This Row],[Employees]]="","",
IF(PTOMode=1,"-",
CHOOSE(PTOMode,
0,
JA14+IF(JB14=0,0,1)*IF(hoursMode="Daily",PTOHour-JD14,PTOHour*260/dPeriods-JD14),
PTOHour*JB14-JD14+JA14,
JA14-JD14)))</f>
        <v/>
      </c>
      <c r="JF14" s="224"/>
      <c r="JG14" s="214"/>
      <c r="JH14" s="250"/>
      <c r="JI14" s="253" t="str">
        <f>IF(tbHours[[#This Row],[Employees]]="","",
IF(PTOMode=1,"-",
CHOOSE(PTOMode,
0,
JE14+IF(JF14=0,0,1)*IF(hoursMode="Daily",PTOHour-JH14,PTOHour*260/dPeriods-JH14),
PTOHour*JF14-JH14+JE14,
JE14-JH14)))</f>
        <v/>
      </c>
      <c r="JJ14" s="224"/>
      <c r="JK14" s="214"/>
      <c r="JL14" s="250"/>
      <c r="JM14" s="253" t="str">
        <f>IF(tbHours[[#This Row],[Employees]]="","",
IF(PTOMode=1,"-",
CHOOSE(PTOMode,
0,
JI14+IF(JJ14=0,0,1)*IF(hoursMode="Daily",PTOHour-JL14,PTOHour*260/dPeriods-JL14),
PTOHour*JJ14-JL14+JI14,
JI14-JL14)))</f>
        <v/>
      </c>
      <c r="JN14" s="224"/>
      <c r="JO14" s="214"/>
      <c r="JP14" s="250"/>
      <c r="JQ14" s="253" t="str">
        <f>IF(tbHours[[#This Row],[Employees]]="","",
IF(PTOMode=1,"-",
CHOOSE(PTOMode,
0,
JM14+IF(JN14=0,0,1)*IF(hoursMode="Daily",PTOHour-JP14,PTOHour*260/dPeriods-JP14),
PTOHour*JN14-JP14+JM14,
JM14-JP14)))</f>
        <v/>
      </c>
      <c r="JR14" s="224"/>
      <c r="JS14" s="214"/>
      <c r="JT14" s="250"/>
      <c r="JU14" s="253" t="str">
        <f>IF(tbHours[[#This Row],[Employees]]="","",
IF(PTOMode=1,"-",
CHOOSE(PTOMode,
0,
JQ14+IF(JR14=0,0,1)*IF(hoursMode="Daily",PTOHour-JT14,PTOHour*260/dPeriods-JT14),
PTOHour*JR14-JT14+JQ14,
JQ14-JT14)))</f>
        <v/>
      </c>
      <c r="JV14" s="224"/>
      <c r="JW14" s="214"/>
      <c r="JX14" s="250"/>
      <c r="JY14" s="253" t="str">
        <f>IF(tbHours[[#This Row],[Employees]]="","",
IF(PTOMode=1,"-",
CHOOSE(PTOMode,
0,
JU14+IF(JV14=0,0,1)*IF(hoursMode="Daily",PTOHour-JX14,PTOHour*260/dPeriods-JX14),
PTOHour*JV14-JX14+JU14,
JU14-JX14)))</f>
        <v/>
      </c>
      <c r="JZ14" s="224"/>
      <c r="KA14" s="214"/>
      <c r="KB14" s="250"/>
      <c r="KC14" s="253" t="str">
        <f>IF(tbHours[[#This Row],[Employees]]="","",
IF(PTOMode=1,"-",
CHOOSE(PTOMode,
0,
JY14+IF(JZ14=0,0,1)*IF(hoursMode="Daily",PTOHour-KB14,PTOHour*260/dPeriods-KB14),
PTOHour*JZ14-KB14+JY14,
JY14-KB14)))</f>
        <v/>
      </c>
      <c r="KD14" s="224"/>
      <c r="KE14" s="214"/>
      <c r="KF14" s="250"/>
      <c r="KG14" s="253" t="str">
        <f>IF(tbHours[[#This Row],[Employees]]="","",
IF(PTOMode=1,"-",
CHOOSE(PTOMode,
0,
KC14+IF(KD14=0,0,1)*IF(hoursMode="Daily",PTOHour-KF14,PTOHour*260/dPeriods-KF14),
PTOHour*KD14-KF14+KC14,
KC14-KF14)))</f>
        <v/>
      </c>
      <c r="KH14" s="224"/>
      <c r="KI14" s="214"/>
      <c r="KJ14" s="250"/>
      <c r="KK14" s="253" t="str">
        <f>IF(tbHours[[#This Row],[Employees]]="","",
IF(PTOMode=1,"-",
CHOOSE(PTOMode,
0,
KG14+IF(KH14=0,0,1)*IF(hoursMode="Daily",PTOHour-KJ14,PTOHour*260/dPeriods-KJ14),
PTOHour*KH14-KJ14+KG14,
KG14-KJ14)))</f>
        <v/>
      </c>
      <c r="KL14" s="224"/>
      <c r="KM14" s="214"/>
      <c r="KN14" s="250"/>
      <c r="KO14" s="253" t="str">
        <f>IF(tbHours[[#This Row],[Employees]]="","",
IF(PTOMode=1,"-",
CHOOSE(PTOMode,
0,
KK14+IF(KL14=0,0,1)*IF(hoursMode="Daily",PTOHour-KN14,PTOHour*260/dPeriods-KN14),
PTOHour*KL14-KN14+KK14,
KK14-KN14)))</f>
        <v/>
      </c>
      <c r="KP14" s="224"/>
      <c r="KQ14" s="214"/>
      <c r="KR14" s="250"/>
      <c r="KS14" s="253" t="str">
        <f>IF(tbHours[[#This Row],[Employees]]="","",
IF(PTOMode=1,"-",
CHOOSE(PTOMode,
0,
KO14+IF(KP14=0,0,1)*IF(hoursMode="Daily",PTOHour-KR14,PTOHour*260/dPeriods-KR14),
PTOHour*KP14-KR14+KO14,
KO14-KR14)))</f>
        <v/>
      </c>
      <c r="KT14" s="224"/>
      <c r="KU14" s="214"/>
      <c r="KV14" s="250"/>
      <c r="KW14" s="253" t="str">
        <f>IF(tbHours[[#This Row],[Employees]]="","",
IF(PTOMode=1,"-",
CHOOSE(PTOMode,
0,
KS14+IF(KT14=0,0,1)*IF(hoursMode="Daily",PTOHour-KV14,PTOHour*260/dPeriods-KV14),
PTOHour*KT14-KV14+KS14,
KS14-KV14)))</f>
        <v/>
      </c>
      <c r="KX14" s="224"/>
      <c r="KY14" s="214"/>
      <c r="KZ14" s="250"/>
      <c r="LA14" s="253" t="str">
        <f>IF(tbHours[[#This Row],[Employees]]="","",
IF(PTOMode=1,"-",
CHOOSE(PTOMode,
0,
KW14+IF(KX14=0,0,1)*IF(hoursMode="Daily",PTOHour-KZ14,PTOHour*260/dPeriods-KZ14),
PTOHour*KX14-KZ14+KW14,
KW14-KZ14)))</f>
        <v/>
      </c>
      <c r="LB14" s="224"/>
      <c r="LC14" s="214"/>
      <c r="LD14" s="250"/>
      <c r="LE14" s="253" t="str">
        <f>IF(tbHours[[#This Row],[Employees]]="","",
IF(PTOMode=1,"-",
CHOOSE(PTOMode,
0,
LA14+IF(LB14=0,0,1)*IF(hoursMode="Daily",PTOHour-LD14,PTOHour*260/dPeriods-LD14),
PTOHour*LB14-LD14+LA14,
LA14-LD14)))</f>
        <v/>
      </c>
      <c r="LF14" s="224"/>
      <c r="LG14" s="214"/>
      <c r="LH14" s="250"/>
      <c r="LI14" s="253" t="str">
        <f>IF(tbHours[[#This Row],[Employees]]="","",
IF(PTOMode=1,"-",
CHOOSE(PTOMode,
0,
LE14+IF(LF14=0,0,1)*IF(hoursMode="Daily",PTOHour-LH14,PTOHour*260/dPeriods-LH14),
PTOHour*LF14-LH14+LE14,
LE14-LH14)))</f>
        <v/>
      </c>
      <c r="LJ14" s="224"/>
      <c r="LK14" s="214"/>
      <c r="LL14" s="250"/>
      <c r="LM14" s="253" t="str">
        <f>IF(tbHours[[#This Row],[Employees]]="","",
IF(PTOMode=1,"-",
CHOOSE(PTOMode,
0,
LI14+IF(LJ14=0,0,1)*IF(hoursMode="Daily",PTOHour-LL14,PTOHour*260/dPeriods-LL14),
PTOHour*LJ14-LL14+LI14,
LI14-LL14)))</f>
        <v/>
      </c>
      <c r="LN14" s="224"/>
      <c r="LO14" s="214"/>
      <c r="LP14" s="250"/>
      <c r="LQ14" s="253" t="str">
        <f>IF(tbHours[[#This Row],[Employees]]="","",
IF(PTOMode=1,"-",
CHOOSE(PTOMode,
0,
LM14+IF(LN14=0,0,1)*IF(hoursMode="Daily",PTOHour-LP14,PTOHour*260/dPeriods-LP14),
PTOHour*LN14-LP14+LM14,
LM14-LP14)))</f>
        <v/>
      </c>
      <c r="LR14" s="224"/>
      <c r="LS14" s="214"/>
      <c r="LT14" s="250"/>
      <c r="LU14" s="253" t="str">
        <f>IF(tbHours[[#This Row],[Employees]]="","",
IF(PTOMode=1,"-",
CHOOSE(PTOMode,
0,
LQ14+IF(LR14=0,0,1)*IF(hoursMode="Daily",PTOHour-LT14,PTOHour*260/dPeriods-LT14),
PTOHour*LR14-LT14+LQ14,
LQ14-LT14)))</f>
        <v/>
      </c>
      <c r="LV14" s="224"/>
      <c r="LW14" s="214"/>
      <c r="LX14" s="250"/>
      <c r="LY14" s="253" t="str">
        <f>IF(tbHours[[#This Row],[Employees]]="","",
IF(PTOMode=1,"-",
CHOOSE(PTOMode,
0,
LU14+IF(LV14=0,0,1)*IF(hoursMode="Daily",PTOHour-LX14,PTOHour*260/dPeriods-LX14),
PTOHour*LV14-LX14+LU14,
LU14-LX14)))</f>
        <v/>
      </c>
      <c r="LZ14" s="224"/>
      <c r="MA14" s="214"/>
      <c r="MB14" s="250"/>
      <c r="MC14" s="253" t="str">
        <f>IF(tbHours[[#This Row],[Employees]]="","",
IF(PTOMode=1,"-",
CHOOSE(PTOMode,
0,
LY14+IF(LZ14=0,0,1)*IF(hoursMode="Daily",PTOHour-MB14,PTOHour*260/dPeriods-MB14),
PTOHour*LZ14-MB14+LY14,
LY14-MB14)))</f>
        <v/>
      </c>
      <c r="MD14" s="224"/>
      <c r="ME14" s="214"/>
      <c r="MF14" s="250"/>
      <c r="MG14" s="253" t="str">
        <f>IF(tbHours[[#This Row],[Employees]]="","",
IF(PTOMode=1,"-",
CHOOSE(PTOMode,
0,
MC14+IF(MD14=0,0,1)*IF(hoursMode="Daily",PTOHour-MF14,PTOHour*260/dPeriods-MF14),
PTOHour*MD14-MF14+MC14,
MC14-MF14)))</f>
        <v/>
      </c>
      <c r="MH14" s="224"/>
      <c r="MI14" s="214"/>
      <c r="MJ14" s="250"/>
      <c r="MK14" s="253" t="str">
        <f>IF(tbHours[[#This Row],[Employees]]="","",
IF(PTOMode=1,"-",
CHOOSE(PTOMode,
0,
MG14+IF(MH14=0,0,1)*IF(hoursMode="Daily",PTOHour-MJ14,PTOHour*260/dPeriods-MJ14),
PTOHour*MH14-MJ14+MG14,
MG14-MJ14)))</f>
        <v/>
      </c>
      <c r="ML14" s="224"/>
      <c r="MM14" s="214"/>
      <c r="MN14" s="250"/>
      <c r="MO14" s="253" t="str">
        <f>IF(tbHours[[#This Row],[Employees]]="","",
IF(PTOMode=1,"-",
CHOOSE(PTOMode,
0,
MK14+IF(ML14=0,0,1)*IF(hoursMode="Daily",PTOHour-MN14,PTOHour*260/dPeriods-MN14),
PTOHour*ML14-MN14+MK14,
MK14-MN14)))</f>
        <v/>
      </c>
      <c r="MP14" s="224"/>
      <c r="MQ14" s="214"/>
      <c r="MR14" s="250"/>
      <c r="MS14" s="253" t="str">
        <f>IF(tbHours[[#This Row],[Employees]]="","",
IF(PTOMode=1,"-",
CHOOSE(PTOMode,
0,
MO14+IF(MP14=0,0,1)*IF(hoursMode="Daily",PTOHour-MR14,PTOHour*260/dPeriods-MR14),
PTOHour*MP14-MR14+MO14,
MO14-MR14)))</f>
        <v/>
      </c>
      <c r="MT14" s="224"/>
      <c r="MU14" s="214"/>
      <c r="MV14" s="250"/>
      <c r="MW14" s="253" t="str">
        <f>IF(tbHours[[#This Row],[Employees]]="","",
IF(PTOMode=1,"-",
CHOOSE(PTOMode,
0,
MS14+IF(MT14=0,0,1)*IF(hoursMode="Daily",PTOHour-MV14,PTOHour*260/dPeriods-MV14),
PTOHour*MT14-MV14+MS14,
MS14-MV14)))</f>
        <v/>
      </c>
      <c r="MX14" s="224"/>
      <c r="MY14" s="214"/>
      <c r="MZ14" s="250"/>
      <c r="NA14" s="253" t="str">
        <f>IF(tbHours[[#This Row],[Employees]]="","",
IF(PTOMode=1,"-",
CHOOSE(PTOMode,
0,
MW14+IF(MX14=0,0,1)*IF(hoursMode="Daily",PTOHour-MZ14,PTOHour*260/dPeriods-MZ14),
PTOHour*MX14-MZ14+MW14,
MW14-MZ14)))</f>
        <v/>
      </c>
      <c r="NB14" s="224"/>
      <c r="NC14" s="214"/>
      <c r="ND14" s="250"/>
      <c r="NE14" s="253" t="str">
        <f>IF(tbHours[[#This Row],[Employees]]="","",
IF(PTOMode=1,"-",
CHOOSE(PTOMode,
0,
NA14+IF(NB14=0,0,1)*IF(hoursMode="Daily",PTOHour-ND14,PTOHour*260/dPeriods-ND14),
PTOHour*NB14-ND14+NA14,
NA14-ND14)))</f>
        <v/>
      </c>
      <c r="NF14" s="224"/>
      <c r="NG14" s="214"/>
      <c r="NH14" s="250"/>
      <c r="NI14" s="253" t="str">
        <f>IF(tbHours[[#This Row],[Employees]]="","",
IF(PTOMode=1,"-",
CHOOSE(PTOMode,
0,
NE14+IF(NF14=0,0,1)*IF(hoursMode="Daily",PTOHour-NH14,PTOHour*260/dPeriods-NH14),
PTOHour*NF14-NH14+NE14,
NE14-NH14)))</f>
        <v/>
      </c>
      <c r="NJ14" s="224"/>
      <c r="NK14" s="214"/>
      <c r="NL14" s="250"/>
      <c r="NM14" s="253" t="str">
        <f>IF(tbHours[[#This Row],[Employees]]="","",
IF(PTOMode=1,"-",
CHOOSE(PTOMode,
0,
NI14+IF(NJ14=0,0,1)*IF(hoursMode="Daily",PTOHour-NL14,PTOHour*260/dPeriods-NL14),
PTOHour*NJ14-NL14+NI14,
NI14-NL14)))</f>
        <v/>
      </c>
      <c r="NN14" s="224"/>
      <c r="NO14" s="214"/>
      <c r="NP14" s="250"/>
      <c r="NQ14" s="253" t="str">
        <f>IF(tbHours[[#This Row],[Employees]]="","",
IF(PTOMode=1,"-",
CHOOSE(PTOMode,
0,
NM14+IF(NN14=0,0,1)*IF(hoursMode="Daily",PTOHour-NP14,PTOHour*260/dPeriods-NP14),
PTOHour*NN14-NP14+NM14,
NM14-NP14)))</f>
        <v/>
      </c>
      <c r="NR14" s="224"/>
      <c r="NS14" s="214"/>
      <c r="NT14" s="250"/>
      <c r="NU14" s="253" t="str">
        <f>IF(tbHours[[#This Row],[Employees]]="","",
IF(PTOMode=1,"-",
CHOOSE(PTOMode,
0,
NQ14+IF(NR14=0,0,1)*IF(hoursMode="Daily",PTOHour-NT14,PTOHour*260/dPeriods-NT14),
PTOHour*NR14-NT14+NQ14,
NQ14-NT14)))</f>
        <v/>
      </c>
      <c r="NV14" s="224"/>
      <c r="NW14" s="214"/>
      <c r="NX14" s="250"/>
      <c r="NY14" s="253" t="str">
        <f>IF(tbHours[[#This Row],[Employees]]="","",
IF(PTOMode=1,"-",
CHOOSE(PTOMode,
0,
NU14+IF(NV14=0,0,1)*IF(hoursMode="Daily",PTOHour-NX14,PTOHour*260/dPeriods-NX14),
PTOHour*NV14-NX14+NU14,
NU14-NX14)))</f>
        <v/>
      </c>
      <c r="NZ14" s="224"/>
      <c r="OA14" s="214"/>
      <c r="OB14" s="250"/>
      <c r="OC14" s="253" t="str">
        <f>IF(tbHours[[#This Row],[Employees]]="","",
IF(PTOMode=1,"-",
CHOOSE(PTOMode,
0,
NY14+IF(NZ14=0,0,1)*IF(hoursMode="Daily",PTOHour-OB14,PTOHour*260/dPeriods-OB14),
PTOHour*NZ14-OB14+NY14,
NY14-OB14)))</f>
        <v/>
      </c>
      <c r="OD14" s="224"/>
      <c r="OE14" s="214"/>
      <c r="OF14" s="250"/>
      <c r="OG14" s="253" t="str">
        <f>IF(tbHours[[#This Row],[Employees]]="","",
IF(PTOMode=1,"-",
CHOOSE(PTOMode,
0,
OC14+IF(OD14=0,0,1)*IF(hoursMode="Daily",PTOHour-OF14,PTOHour*260/dPeriods-OF14),
PTOHour*OD14-OF14+OC14,
OC14-OF14)))</f>
        <v/>
      </c>
      <c r="OH14" s="224"/>
      <c r="OI14" s="214"/>
      <c r="OJ14" s="250"/>
      <c r="OK14" s="253" t="str">
        <f>IF(tbHours[[#This Row],[Employees]]="","",
IF(PTOMode=1,"-",
CHOOSE(PTOMode,
0,
OG14+IF(OH14=0,0,1)*IF(hoursMode="Daily",PTOHour-OJ14,PTOHour*260/dPeriods-OJ14),
PTOHour*OH14-OJ14+OG14,
OG14-OJ14)))</f>
        <v/>
      </c>
      <c r="OL14" s="224"/>
      <c r="OM14" s="214"/>
      <c r="ON14" s="250"/>
      <c r="OO14" s="253" t="str">
        <f>IF(tbHours[[#This Row],[Employees]]="","",
IF(PTOMode=1,"-",
CHOOSE(PTOMode,
0,
OK14+IF(OL14=0,0,1)*IF(hoursMode="Daily",PTOHour-ON14,PTOHour*260/dPeriods-ON14),
PTOHour*OL14-ON14+OK14,
OK14-ON14)))</f>
        <v/>
      </c>
      <c r="OP14" s="224"/>
      <c r="OQ14" s="214"/>
      <c r="OR14" s="250"/>
      <c r="OS14" s="253" t="str">
        <f>IF(tbHours[[#This Row],[Employees]]="","",
IF(PTOMode=1,"-",
CHOOSE(PTOMode,
0,
OO14+IF(OP14=0,0,1)*IF(hoursMode="Daily",PTOHour-OR14,PTOHour*260/dPeriods-OR14),
PTOHour*OP14-OR14+OO14,
OO14-OR14)))</f>
        <v/>
      </c>
      <c r="OT14" s="224"/>
      <c r="OU14" s="214"/>
      <c r="OV14" s="250"/>
      <c r="OW14" s="253" t="str">
        <f>IF(tbHours[[#This Row],[Employees]]="","",
IF(PTOMode=1,"-",
CHOOSE(PTOMode,
0,
OS14+IF(OT14=0,0,1)*IF(hoursMode="Daily",PTOHour-OV14,PTOHour*260/dPeriods-OV14),
PTOHour*OT14-OV14+OS14,
OS14-OV14)))</f>
        <v/>
      </c>
      <c r="OX14" s="224"/>
      <c r="OY14" s="214"/>
      <c r="OZ14" s="250"/>
      <c r="PA14" s="253" t="str">
        <f>IF(tbHours[[#This Row],[Employees]]="","",
IF(PTOMode=1,"-",
CHOOSE(PTOMode,
0,
OW14+IF(OX14=0,0,1)*IF(hoursMode="Daily",PTOHour-OZ14,PTOHour*260/dPeriods-OZ14),
PTOHour*OX14-OZ14+OW14,
OW14-OZ14)))</f>
        <v/>
      </c>
      <c r="PB14" s="224"/>
      <c r="PC14" s="214"/>
      <c r="PD14" s="250"/>
      <c r="PE14" s="253" t="str">
        <f>IF(tbHours[[#This Row],[Employees]]="","",
IF(PTOMode=1,"-",
CHOOSE(PTOMode,
0,
PA14+IF(PB14=0,0,1)*IF(hoursMode="Daily",PTOHour-PD14,PTOHour*260/dPeriods-PD14),
PTOHour*PB14-PD14+PA14,
PA14-PD14)))</f>
        <v/>
      </c>
      <c r="PF14" s="224"/>
      <c r="PG14" s="214"/>
      <c r="PH14" s="250"/>
      <c r="PI14" s="253" t="str">
        <f>IF(tbHours[[#This Row],[Employees]]="","",
IF(PTOMode=1,"-",
CHOOSE(PTOMode,
0,
PE14+IF(PF14=0,0,1)*IF(hoursMode="Daily",PTOHour-PH14,PTOHour*260/dPeriods-PH14),
PTOHour*PF14-PH14+PE14,
PE14-PH14)))</f>
        <v/>
      </c>
      <c r="PJ14" s="224"/>
      <c r="PK14" s="214"/>
      <c r="PL14" s="250"/>
      <c r="PM14" s="253" t="str">
        <f>IF(tbHours[[#This Row],[Employees]]="","",
IF(PTOMode=1,"-",
CHOOSE(PTOMode,
0,
PI14+IF(PJ14=0,0,1)*IF(hoursMode="Daily",PTOHour-PL14,PTOHour*260/dPeriods-PL14),
PTOHour*PJ14-PL14+PI14,
PI14-PL14)))</f>
        <v/>
      </c>
      <c r="PN14" s="224"/>
      <c r="PO14" s="214"/>
      <c r="PP14" s="250"/>
      <c r="PQ14" s="253" t="str">
        <f>IF(tbHours[[#This Row],[Employees]]="","",
IF(PTOMode=1,"-",
CHOOSE(PTOMode,
0,
PM14+IF(PN14=0,0,1)*IF(hoursMode="Daily",PTOHour-PP14,PTOHour*260/dPeriods-PP14),
PTOHour*PN14-PP14+PM14,
PM14-PP14)))</f>
        <v/>
      </c>
      <c r="PR14" s="224"/>
      <c r="PS14" s="214"/>
      <c r="PT14" s="250"/>
      <c r="PU14" s="253" t="str">
        <f>IF(tbHours[[#This Row],[Employees]]="","",
IF(PTOMode=1,"-",
CHOOSE(PTOMode,
0,
PQ14+IF(PR14=0,0,1)*IF(hoursMode="Daily",PTOHour-PT14,PTOHour*260/dPeriods-PT14),
PTOHour*PR14-PT14+PQ14,
PQ14-PT14)))</f>
        <v/>
      </c>
      <c r="PV14" s="224"/>
      <c r="PW14" s="214"/>
      <c r="PX14" s="250"/>
      <c r="PY14" s="253" t="str">
        <f>IF(tbHours[[#This Row],[Employees]]="","",
IF(PTOMode=1,"-",
CHOOSE(PTOMode,
0,
PU14+IF(PV14=0,0,1)*IF(hoursMode="Daily",PTOHour-PX14,PTOHour*260/dPeriods-PX14),
PTOHour*PV14-PX14+PU14,
PU14-PX14)))</f>
        <v/>
      </c>
      <c r="PZ14" s="224"/>
      <c r="QA14" s="214"/>
      <c r="QB14" s="250"/>
      <c r="QC14" s="253" t="str">
        <f>IF(tbHours[[#This Row],[Employees]]="","",
IF(PTOMode=1,"-",
CHOOSE(PTOMode,
0,
PY14+IF(PZ14=0,0,1)*IF(hoursMode="Daily",PTOHour-QB14,PTOHour*260/dPeriods-QB14),
PTOHour*PZ14-QB14+PY14,
PY14-QB14)))</f>
        <v/>
      </c>
      <c r="QD14" s="224"/>
      <c r="QE14" s="214"/>
      <c r="QF14" s="250"/>
      <c r="QG14" s="253" t="str">
        <f>IF(tbHours[[#This Row],[Employees]]="","",
IF(PTOMode=1,"-",
CHOOSE(PTOMode,
0,
QC14+IF(QD14=0,0,1)*IF(hoursMode="Daily",PTOHour-QF14,PTOHour*260/dPeriods-QF14),
PTOHour*QD14-QF14+QC14,
QC14-QF14)))</f>
        <v/>
      </c>
      <c r="QH14" s="224"/>
      <c r="QI14" s="214"/>
      <c r="QJ14" s="250"/>
      <c r="QK14" s="253" t="str">
        <f>IF(tbHours[[#This Row],[Employees]]="","",
IF(PTOMode=1,"-",
CHOOSE(PTOMode,
0,
QG14+IF(QH14=0,0,1)*IF(hoursMode="Daily",PTOHour-QJ14,PTOHour*260/dPeriods-QJ14),
PTOHour*QH14-QJ14+QG14,
QG14-QJ14)))</f>
        <v/>
      </c>
      <c r="QL14" s="224"/>
      <c r="QM14" s="214"/>
      <c r="QN14" s="250"/>
      <c r="QO14" s="253" t="str">
        <f>IF(tbHours[[#This Row],[Employees]]="","",
IF(PTOMode=1,"-",
CHOOSE(PTOMode,
0,
QK14+IF(QL14=0,0,1)*IF(hoursMode="Daily",PTOHour-QN14,PTOHour*260/dPeriods-QN14),
PTOHour*QL14-QN14+QK14,
QK14-QN14)))</f>
        <v/>
      </c>
      <c r="QP14" s="224"/>
      <c r="QQ14" s="214"/>
      <c r="QR14" s="250"/>
      <c r="QS14" s="253" t="str">
        <f>IF(tbHours[[#This Row],[Employees]]="","",
IF(PTOMode=1,"-",
CHOOSE(PTOMode,
0,
QO14+IF(QP14=0,0,1)*IF(hoursMode="Daily",PTOHour-QR14,PTOHour*260/dPeriods-QR14),
PTOHour*QP14-QR14+QO14,
QO14-QR14)))</f>
        <v/>
      </c>
      <c r="QT14" s="224"/>
      <c r="QU14" s="214"/>
      <c r="QV14" s="250"/>
      <c r="QW14" s="253" t="str">
        <f>IF(tbHours[[#This Row],[Employees]]="","",
IF(PTOMode=1,"-",
CHOOSE(PTOMode,
0,
QS14+IF(QT14=0,0,1)*IF(hoursMode="Daily",PTOHour-QV14,PTOHour*260/dPeriods-QV14),
PTOHour*QT14-QV14+QS14,
QS14-QV14)))</f>
        <v/>
      </c>
      <c r="QX14" s="224"/>
      <c r="QY14" s="214"/>
      <c r="QZ14" s="250"/>
      <c r="RA14" s="253" t="str">
        <f>IF(tbHours[[#This Row],[Employees]]="","",
IF(PTOMode=1,"-",
CHOOSE(PTOMode,
0,
QW14+IF(QX14=0,0,1)*IF(hoursMode="Daily",PTOHour-QZ14,PTOHour*260/dPeriods-QZ14),
PTOHour*QX14-QZ14+QW14,
QW14-QZ14)))</f>
        <v/>
      </c>
      <c r="RB14" s="224"/>
      <c r="RC14" s="214"/>
      <c r="RD14" s="250"/>
      <c r="RE14" s="253" t="str">
        <f>IF(tbHours[[#This Row],[Employees]]="","",
IF(PTOMode=1,"-",
CHOOSE(PTOMode,
0,
RA14+IF(RB14=0,0,1)*IF(hoursMode="Daily",PTOHour-RD14,PTOHour*260/dPeriods-RD14),
PTOHour*RB14-RD14+RA14,
RA14-RD14)))</f>
        <v/>
      </c>
      <c r="RF14" s="224"/>
      <c r="RG14" s="214"/>
      <c r="RH14" s="250"/>
      <c r="RI14" s="253" t="str">
        <f>IF(tbHours[[#This Row],[Employees]]="","",
IF(PTOMode=1,"-",
CHOOSE(PTOMode,
0,
RE14+IF(RF14=0,0,1)*IF(hoursMode="Daily",PTOHour-RH14,PTOHour*260/dPeriods-RH14),
PTOHour*RF14-RH14+RE14,
RE14-RH14)))</f>
        <v/>
      </c>
      <c r="RJ14" s="224"/>
      <c r="RK14" s="214"/>
      <c r="RL14" s="250"/>
      <c r="RM14" s="253" t="str">
        <f>IF(tbHours[[#This Row],[Employees]]="","",
IF(PTOMode=1,"-",
CHOOSE(PTOMode,
0,
RI14+IF(RJ14=0,0,1)*IF(hoursMode="Daily",PTOHour-RL14,PTOHour*260/dPeriods-RL14),
PTOHour*RJ14-RL14+RI14,
RI14-RL14)))</f>
        <v/>
      </c>
      <c r="RN14" s="224"/>
      <c r="RO14" s="214"/>
      <c r="RP14" s="250"/>
      <c r="RQ14" s="253" t="str">
        <f>IF(tbHours[[#This Row],[Employees]]="","",
IF(PTOMode=1,"-",
CHOOSE(PTOMode,
0,
RM14+IF(RN14=0,0,1)*IF(hoursMode="Daily",PTOHour-RP14,PTOHour*260/dPeriods-RP14),
PTOHour*RN14-RP14+RM14,
RM14-RP14)))</f>
        <v/>
      </c>
      <c r="RR14" s="224"/>
      <c r="RS14" s="214"/>
      <c r="RT14" s="250"/>
      <c r="RU14" s="253" t="str">
        <f>IF(tbHours[[#This Row],[Employees]]="","",
IF(PTOMode=1,"-",
CHOOSE(PTOMode,
0,
RQ14+IF(RR14=0,0,1)*IF(hoursMode="Daily",PTOHour-RT14,PTOHour*260/dPeriods-RT14),
PTOHour*RR14-RT14+RQ14,
RQ14-RT14)))</f>
        <v/>
      </c>
      <c r="RV14" s="224"/>
      <c r="RW14" s="214"/>
      <c r="RX14" s="250"/>
      <c r="RY14" s="253" t="str">
        <f>IF(tbHours[[#This Row],[Employees]]="","",
IF(PTOMode=1,"-",
CHOOSE(PTOMode,
0,
RU14+IF(RV14=0,0,1)*IF(hoursMode="Daily",PTOHour-RX14,PTOHour*260/dPeriods-RX14),
PTOHour*RV14-RX14+RU14,
RU14-RX14)))</f>
        <v/>
      </c>
      <c r="RZ14" s="224"/>
      <c r="SA14" s="214"/>
      <c r="SB14" s="250"/>
      <c r="SC14" s="253" t="str">
        <f>IF(tbHours[[#This Row],[Employees]]="","",
IF(PTOMode=1,"-",
CHOOSE(PTOMode,
0,
RY14+IF(RZ14=0,0,1)*IF(hoursMode="Daily",PTOHour-SB14,PTOHour*260/dPeriods-SB14),
PTOHour*RZ14-SB14+RY14,
RY14-SB14)))</f>
        <v/>
      </c>
      <c r="SD14" s="224"/>
      <c r="SE14" s="214"/>
      <c r="SF14" s="250"/>
      <c r="SG14" s="253" t="str">
        <f>IF(tbHours[[#This Row],[Employees]]="","",
IF(PTOMode=1,"-",
CHOOSE(PTOMode,
0,
SC14+IF(SD14=0,0,1)*IF(hoursMode="Daily",PTOHour-SF14,PTOHour*260/dPeriods-SF14),
PTOHour*SD14-SF14+SC14,
SC14-SF14)))</f>
        <v/>
      </c>
      <c r="SH14" s="224"/>
      <c r="SI14" s="214"/>
      <c r="SJ14" s="250"/>
      <c r="SK14" s="253" t="str">
        <f>IF(tbHours[[#This Row],[Employees]]="","",
IF(PTOMode=1,"-",
CHOOSE(PTOMode,
0,
SG14+IF(SH14=0,0,1)*IF(hoursMode="Daily",PTOHour-SJ14,PTOHour*260/dPeriods-SJ14),
PTOHour*SH14-SJ14+SG14,
SG14-SJ14)))</f>
        <v/>
      </c>
      <c r="SL14" s="224"/>
      <c r="SM14" s="214"/>
      <c r="SN14" s="250"/>
      <c r="SO14" s="253" t="str">
        <f>IF(tbHours[[#This Row],[Employees]]="","",
IF(PTOMode=1,"-",
CHOOSE(PTOMode,
0,
SK14+IF(SL14=0,0,1)*IF(hoursMode="Daily",PTOHour-SN14,PTOHour*260/dPeriods-SN14),
PTOHour*SL14-SN14+SK14,
SK14-SN14)))</f>
        <v/>
      </c>
      <c r="SP14" s="224"/>
      <c r="SQ14" s="214"/>
      <c r="SR14" s="250"/>
      <c r="SS14" s="253" t="str">
        <f>IF(tbHours[[#This Row],[Employees]]="","",
IF(PTOMode=1,"-",
CHOOSE(PTOMode,
0,
SO14+IF(SP14=0,0,1)*IF(hoursMode="Daily",PTOHour-SR14,PTOHour*260/dPeriods-SR14),
PTOHour*SP14-SR14+SO14,
SO14-SR14)))</f>
        <v/>
      </c>
      <c r="ST14" s="224"/>
      <c r="SU14" s="214"/>
      <c r="SV14" s="250"/>
      <c r="SW14" s="253" t="str">
        <f>IF(tbHours[[#This Row],[Employees]]="","",
IF(PTOMode=1,"-",
CHOOSE(PTOMode,
0,
SS14+IF(ST14=0,0,1)*IF(hoursMode="Daily",PTOHour-SV14,PTOHour*260/dPeriods-SV14),
PTOHour*ST14-SV14+SS14,
SS14-SV14)))</f>
        <v/>
      </c>
      <c r="SX14" s="224"/>
      <c r="SY14" s="214"/>
      <c r="SZ14" s="250"/>
      <c r="TA14" s="253" t="str">
        <f>IF(tbHours[[#This Row],[Employees]]="","",
IF(PTOMode=1,"-",
CHOOSE(PTOMode,
0,
SW14+IF(SX14=0,0,1)*IF(hoursMode="Daily",PTOHour-SZ14,PTOHour*260/dPeriods-SZ14),
PTOHour*SX14-SZ14+SW14,
SW14-SZ14)))</f>
        <v/>
      </c>
      <c r="TB14" s="224"/>
      <c r="TC14" s="214"/>
      <c r="TD14" s="250"/>
      <c r="TE14" s="253" t="str">
        <f>IF(tbHours[[#This Row],[Employees]]="","",
IF(PTOMode=1,"-",
CHOOSE(PTOMode,
0,
TA14+IF(TB14=0,0,1)*IF(hoursMode="Daily",PTOHour-TD14,PTOHour*260/dPeriods-TD14),
PTOHour*TB14-TD14+TA14,
TA14-TD14)))</f>
        <v/>
      </c>
      <c r="TF14" s="224"/>
      <c r="TG14" s="214"/>
      <c r="TH14" s="250"/>
      <c r="TI14" s="253" t="str">
        <f>IF(tbHours[[#This Row],[Employees]]="","",
IF(PTOMode=1,"-",
CHOOSE(PTOMode,
0,
TE14+IF(TF14=0,0,1)*IF(hoursMode="Daily",PTOHour-TH14,PTOHour*260/dPeriods-TH14),
PTOHour*TF14-TH14+TE14,
TE14-TH14)))</f>
        <v/>
      </c>
      <c r="TJ14" s="224"/>
      <c r="TK14" s="214"/>
      <c r="TL14" s="250"/>
      <c r="TM14" s="253" t="str">
        <f>IF(tbHours[[#This Row],[Employees]]="","",
IF(PTOMode=1,"-",
CHOOSE(PTOMode,
0,
TI14+IF(TJ14=0,0,1)*IF(hoursMode="Daily",PTOHour-TL14,PTOHour*260/dPeriods-TL14),
PTOHour*TJ14-TL14+TI14,
TI14-TL14)))</f>
        <v/>
      </c>
      <c r="TN14" s="224"/>
      <c r="TO14" s="214"/>
      <c r="TP14" s="250"/>
      <c r="TQ14" s="253" t="str">
        <f>IF(tbHours[[#This Row],[Employees]]="","",
IF(PTOMode=1,"-",
CHOOSE(PTOMode,
0,
TM14+IF(TN14=0,0,1)*IF(hoursMode="Daily",PTOHour-TP14,PTOHour*260/dPeriods-TP14),
PTOHour*TN14-TP14+TM14,
TM14-TP14)))</f>
        <v/>
      </c>
      <c r="TR14" s="224"/>
      <c r="TS14" s="214"/>
      <c r="TT14" s="250"/>
      <c r="TU14" s="253" t="str">
        <f>IF(tbHours[[#This Row],[Employees]]="","",
IF(PTOMode=1,"-",
CHOOSE(PTOMode,
0,
TQ14+IF(TR14=0,0,1)*IF(hoursMode="Daily",PTOHour-TT14,PTOHour*260/dPeriods-TT14),
PTOHour*TR14-TT14+TQ14,
TQ14-TT14)))</f>
        <v/>
      </c>
      <c r="TV14" s="224"/>
      <c r="TW14" s="214"/>
      <c r="TX14" s="250"/>
      <c r="TY14" s="253" t="str">
        <f>IF(tbHours[[#This Row],[Employees]]="","",
IF(PTOMode=1,"-",
CHOOSE(PTOMode,
0,
TU14+IF(TV14=0,0,1)*IF(hoursMode="Daily",PTOHour-TX14,PTOHour*260/dPeriods-TX14),
PTOHour*TV14-TX14+TU14,
TU14-TX14)))</f>
        <v/>
      </c>
      <c r="TZ14" s="224"/>
      <c r="UA14" s="214"/>
      <c r="UB14" s="250"/>
      <c r="UC14" s="253" t="str">
        <f>IF(tbHours[[#This Row],[Employees]]="","",
IF(PTOMode=1,"-",
CHOOSE(PTOMode,
0,
TY14+IF(TZ14=0,0,1)*IF(hoursMode="Daily",PTOHour-UB14,PTOHour*260/dPeriods-UB14),
PTOHour*TZ14-UB14+TY14,
TY14-UB14)))</f>
        <v/>
      </c>
      <c r="UD14" s="224"/>
      <c r="UE14" s="214"/>
      <c r="UF14" s="250"/>
      <c r="UG14" s="253" t="str">
        <f>IF(tbHours[[#This Row],[Employees]]="","",
IF(PTOMode=1,"-",
CHOOSE(PTOMode,
0,
UC14+IF(UD14=0,0,1)*IF(hoursMode="Daily",PTOHour-UF14,PTOHour*260/dPeriods-UF14),
PTOHour*UD14-UF14+UC14,
UC14-UF14)))</f>
        <v/>
      </c>
      <c r="UH14" s="224"/>
      <c r="UI14" s="214"/>
      <c r="UJ14" s="250"/>
      <c r="UK14" s="253" t="str">
        <f>IF(tbHours[[#This Row],[Employees]]="","",
IF(PTOMode=1,"-",
CHOOSE(PTOMode,
0,
UG14+IF(UH14=0,0,1)*IF(hoursMode="Daily",PTOHour-UJ14,PTOHour*260/dPeriods-UJ14),
PTOHour*UH14-UJ14+UG14,
UG14-UJ14)))</f>
        <v/>
      </c>
      <c r="UL14" s="224"/>
      <c r="UM14" s="214"/>
      <c r="UN14" s="250"/>
      <c r="UO14" s="253" t="str">
        <f>IF(tbHours[[#This Row],[Employees]]="","",
IF(PTOMode=1,"-",
CHOOSE(PTOMode,
0,
UK14+IF(UL14=0,0,1)*IF(hoursMode="Daily",PTOHour-UN14,PTOHour*260/dPeriods-UN14),
PTOHour*UL14-UN14+UK14,
UK14-UN14)))</f>
        <v/>
      </c>
      <c r="UP14" s="224"/>
      <c r="UQ14" s="214"/>
      <c r="UR14" s="250"/>
      <c r="US14" s="253" t="str">
        <f>IF(tbHours[[#This Row],[Employees]]="","",
IF(PTOMode=1,"-",
CHOOSE(PTOMode,
0,
UO14+IF(UP14=0,0,1)*IF(hoursMode="Daily",PTOHour-UR14,PTOHour*260/dPeriods-UR14),
PTOHour*UP14-UR14+UO14,
UO14-UR14)))</f>
        <v/>
      </c>
      <c r="UT14" s="224"/>
      <c r="UU14" s="214"/>
      <c r="UV14" s="250"/>
      <c r="UW14" s="253" t="str">
        <f>IF(tbHours[[#This Row],[Employees]]="","",
IF(PTOMode=1,"-",
CHOOSE(PTOMode,
0,
US14+IF(UT14=0,0,1)*IF(hoursMode="Daily",PTOHour-UV14,PTOHour*260/dPeriods-UV14),
PTOHour*UT14-UV14+US14,
US14-UV14)))</f>
        <v/>
      </c>
      <c r="UX14" s="224"/>
      <c r="UY14" s="214"/>
      <c r="UZ14" s="250"/>
      <c r="VA14" s="253" t="str">
        <f>IF(tbHours[[#This Row],[Employees]]="","",
IF(PTOMode=1,"-",
CHOOSE(PTOMode,
0,
UW14+IF(UX14=0,0,1)*IF(hoursMode="Daily",PTOHour-UZ14,PTOHour*260/dPeriods-UZ14),
PTOHour*UX14-UZ14+UW14,
UW14-UZ14)))</f>
        <v/>
      </c>
      <c r="VB14" s="224"/>
      <c r="VC14" s="214"/>
      <c r="VD14" s="250"/>
      <c r="VE14" s="253" t="str">
        <f>IF(tbHours[[#This Row],[Employees]]="","",
IF(PTOMode=1,"-",
CHOOSE(PTOMode,
0,
VA14+IF(VB14=0,0,1)*IF(hoursMode="Daily",PTOHour-VD14,PTOHour*260/dPeriods-VD14),
PTOHour*VB14-VD14+VA14,
VA14-VD14)))</f>
        <v/>
      </c>
      <c r="VF14" s="224"/>
      <c r="VG14" s="214"/>
      <c r="VH14" s="250"/>
      <c r="VI14" s="253" t="str">
        <f>IF(tbHours[[#This Row],[Employees]]="","",
IF(PTOMode=1,"-",
CHOOSE(PTOMode,
0,
VE14+IF(VF14=0,0,1)*IF(hoursMode="Daily",PTOHour-VH14,PTOHour*260/dPeriods-VH14),
PTOHour*VF14-VH14+VE14,
VE14-VH14)))</f>
        <v/>
      </c>
      <c r="VJ14" s="224"/>
      <c r="VK14" s="214"/>
      <c r="VL14" s="250"/>
      <c r="VM14" s="253" t="str">
        <f>IF(tbHours[[#This Row],[Employees]]="","",
IF(PTOMode=1,"-",
CHOOSE(PTOMode,
0,
VI14+IF(VJ14=0,0,1)*IF(hoursMode="Daily",PTOHour-VL14,PTOHour*260/dPeriods-VL14),
PTOHour*VJ14-VL14+VI14,
VI14-VL14)))</f>
        <v/>
      </c>
      <c r="VN14" s="224"/>
      <c r="VO14" s="214"/>
      <c r="VP14" s="250"/>
      <c r="VQ14" s="253" t="str">
        <f>IF(tbHours[[#This Row],[Employees]]="","",
IF(PTOMode=1,"-",
CHOOSE(PTOMode,
0,
VM14+IF(VN14=0,0,1)*IF(hoursMode="Daily",PTOHour-VP14,PTOHour*260/dPeriods-VP14),
PTOHour*VN14-VP14+VM14,
VM14-VP14)))</f>
        <v/>
      </c>
      <c r="VR14" s="224"/>
      <c r="VS14" s="214"/>
      <c r="VT14" s="250"/>
      <c r="VU14" s="253" t="str">
        <f>IF(tbHours[[#This Row],[Employees]]="","",
IF(PTOMode=1,"-",
CHOOSE(PTOMode,
0,
VQ14+IF(VR14=0,0,1)*IF(hoursMode="Daily",PTOHour-VT14,PTOHour*260/dPeriods-VT14),
PTOHour*VR14-VT14+VQ14,
VQ14-VT14)))</f>
        <v/>
      </c>
      <c r="VV14" s="224"/>
      <c r="VW14" s="214"/>
      <c r="VX14" s="250"/>
      <c r="VY14" s="253" t="str">
        <f>IF(tbHours[[#This Row],[Employees]]="","",
IF(PTOMode=1,"-",
CHOOSE(PTOMode,
0,
VU14+IF(VV14=0,0,1)*IF(hoursMode="Daily",PTOHour-VX14,PTOHour*260/dPeriods-VX14),
PTOHour*VV14-VX14+VU14,
VU14-VX14)))</f>
        <v/>
      </c>
      <c r="VZ14" s="224"/>
      <c r="WA14" s="214"/>
      <c r="WB14" s="250"/>
      <c r="WC14" s="253" t="str">
        <f>IF(tbHours[[#This Row],[Employees]]="","",
IF(PTOMode=1,"-",
CHOOSE(PTOMode,
0,
VY14+IF(VZ14=0,0,1)*IF(hoursMode="Daily",PTOHour-WB14,PTOHour*260/dPeriods-WB14),
PTOHour*VZ14-WB14+VY14,
VY14-WB14)))</f>
        <v/>
      </c>
      <c r="WD14" s="224"/>
      <c r="WE14" s="214"/>
      <c r="WF14" s="250"/>
      <c r="WG14" s="253" t="str">
        <f>IF(tbHours[[#This Row],[Employees]]="","",
IF(PTOMode=1,"-",
CHOOSE(PTOMode,
0,
WC14+IF(WD14=0,0,1)*IF(hoursMode="Daily",PTOHour-WF14,PTOHour*260/dPeriods-WF14),
PTOHour*WD14-WF14+WC14,
WC14-WF14)))</f>
        <v/>
      </c>
      <c r="WH14" s="224"/>
      <c r="WI14" s="214"/>
      <c r="WJ14" s="250"/>
      <c r="WK14" s="253" t="str">
        <f>IF(tbHours[[#This Row],[Employees]]="","",
IF(PTOMode=1,"-",
CHOOSE(PTOMode,
0,
WG14+IF(WH14=0,0,1)*IF(hoursMode="Daily",PTOHour-WJ14,PTOHour*260/dPeriods-WJ14),
PTOHour*WH14-WJ14+WG14,
WG14-WJ14)))</f>
        <v/>
      </c>
      <c r="WL14" s="224"/>
      <c r="WM14" s="214"/>
      <c r="WN14" s="250"/>
      <c r="WO14" s="253" t="str">
        <f>IF(tbHours[[#This Row],[Employees]]="","",
IF(PTOMode=1,"-",
CHOOSE(PTOMode,
0,
WK14+IF(WL14=0,0,1)*IF(hoursMode="Daily",PTOHour-WN14,PTOHour*260/dPeriods-WN14),
PTOHour*WL14-WN14+WK14,
WK14-WN14)))</f>
        <v/>
      </c>
      <c r="WP14" s="224"/>
      <c r="WQ14" s="214"/>
      <c r="WR14" s="250"/>
      <c r="WS14" s="253" t="str">
        <f>IF(tbHours[[#This Row],[Employees]]="","",
IF(PTOMode=1,"-",
CHOOSE(PTOMode,
0,
WO14+IF(WP14=0,0,1)*IF(hoursMode="Daily",PTOHour-WR14,PTOHour*260/dPeriods-WR14),
PTOHour*WP14-WR14+WO14,
WO14-WR14)))</f>
        <v/>
      </c>
      <c r="WT14" s="224"/>
      <c r="WU14" s="214"/>
      <c r="WV14" s="250"/>
      <c r="WW14" s="253" t="str">
        <f>IF(tbHours[[#This Row],[Employees]]="","",
IF(PTOMode=1,"-",
CHOOSE(PTOMode,
0,
WS14+IF(WT14=0,0,1)*IF(hoursMode="Daily",PTOHour-WV14,PTOHour*260/dPeriods-WV14),
PTOHour*WT14-WV14+WS14,
WS14-WV14)))</f>
        <v/>
      </c>
      <c r="WX14" s="224"/>
      <c r="WY14" s="214"/>
      <c r="WZ14" s="250"/>
      <c r="XA14" s="253" t="str">
        <f>IF(tbHours[[#This Row],[Employees]]="","",
IF(PTOMode=1,"-",
CHOOSE(PTOMode,
0,
WW14+IF(WX14=0,0,1)*IF(hoursMode="Daily",PTOHour-WZ14,PTOHour*260/dPeriods-WZ14),
PTOHour*WX14-WZ14+WW14,
WW14-WZ14)))</f>
        <v/>
      </c>
      <c r="XB14" s="224"/>
      <c r="XC14" s="214"/>
      <c r="XD14" s="250"/>
      <c r="XE14" s="253" t="str">
        <f>IF(tbHours[[#This Row],[Employees]]="","",
IF(PTOMode=1,"-",
CHOOSE(PTOMode,
0,
XA14+IF(XB14=0,0,1)*IF(hoursMode="Daily",PTOHour-XD14,PTOHour*260/dPeriods-XD14),
PTOHour*XB14-XD14+XA14,
XA14-XD14)))</f>
        <v/>
      </c>
      <c r="XF14" s="224"/>
      <c r="XG14" s="214"/>
      <c r="XH14" s="250"/>
      <c r="XI14" s="253" t="str">
        <f>IF(tbHours[[#This Row],[Employees]]="","",
IF(PTOMode=1,"-",
CHOOSE(PTOMode,
0,
XE14+IF(XF14=0,0,1)*IF(hoursMode="Daily",PTOHour-XH14,PTOHour*260/dPeriods-XH14),
PTOHour*XF14-XH14+XE14,
XE14-XH14)))</f>
        <v/>
      </c>
      <c r="XJ14" s="224"/>
      <c r="XK14" s="214"/>
      <c r="XL14" s="250"/>
      <c r="XM14" s="253" t="str">
        <f>IF(tbHours[[#This Row],[Employees]]="","",
IF(PTOMode=1,"-",
CHOOSE(PTOMode,
0,
XI14+IF(XJ14=0,0,1)*IF(hoursMode="Daily",PTOHour-XL14,PTOHour*260/dPeriods-XL14),
PTOHour*XJ14-XL14+XI14,
XI14-XL14)))</f>
        <v/>
      </c>
      <c r="XN14" s="224"/>
      <c r="XO14" s="214"/>
      <c r="XP14" s="250"/>
      <c r="XQ14" s="253" t="str">
        <f>IF(tbHours[[#This Row],[Employees]]="","",
IF(PTOMode=1,"-",
CHOOSE(PTOMode,
0,
XM14+IF(XN14=0,0,1)*IF(hoursMode="Daily",PTOHour-XP14,PTOHour*260/dPeriods-XP14),
PTOHour*XN14-XP14+XM14,
XM14-XP14)))</f>
        <v/>
      </c>
      <c r="XR14" s="224"/>
      <c r="XS14" s="214"/>
      <c r="XT14" s="250"/>
      <c r="XU14" s="253" t="str">
        <f>IF(tbHours[[#This Row],[Employees]]="","",
IF(PTOMode=1,"-",
CHOOSE(PTOMode,
0,
XQ14+IF(XR14=0,0,1)*IF(hoursMode="Daily",PTOHour-XT14,PTOHour*260/dPeriods-XT14),
PTOHour*XR14-XT14+XQ14,
XQ14-XT14)))</f>
        <v/>
      </c>
      <c r="XV14" s="224"/>
      <c r="XW14" s="214"/>
      <c r="XX14" s="250"/>
      <c r="XY14" s="253" t="str">
        <f>IF(tbHours[[#This Row],[Employees]]="","",
IF(PTOMode=1,"-",
CHOOSE(PTOMode,
0,
XU14+IF(XV14=0,0,1)*IF(hoursMode="Daily",PTOHour-XX14,PTOHour*260/dPeriods-XX14),
PTOHour*XV14-XX14+XU14,
XU14-XX14)))</f>
        <v/>
      </c>
      <c r="XZ14" s="224"/>
      <c r="YA14" s="214"/>
      <c r="YB14" s="250"/>
      <c r="YC14" s="253" t="str">
        <f>IF(tbHours[[#This Row],[Employees]]="","",
IF(PTOMode=1,"-",
CHOOSE(PTOMode,
0,
XY14+IF(XZ14=0,0,1)*IF(hoursMode="Daily",PTOHour-YB14,PTOHour*260/dPeriods-YB14),
PTOHour*XZ14-YB14+XY14,
XY14-YB14)))</f>
        <v/>
      </c>
      <c r="YD14" s="224"/>
      <c r="YE14" s="214"/>
      <c r="YF14" s="250"/>
      <c r="YG14" s="253" t="str">
        <f>IF(tbHours[[#This Row],[Employees]]="","",
IF(PTOMode=1,"-",
CHOOSE(PTOMode,
0,
YC14+IF(YD14=0,0,1)*IF(hoursMode="Daily",PTOHour-YF14,PTOHour*260/dPeriods-YF14),
PTOHour*YD14-YF14+YC14,
YC14-YF14)))</f>
        <v/>
      </c>
      <c r="YH14" s="224"/>
      <c r="YI14" s="214"/>
      <c r="YJ14" s="250"/>
      <c r="YK14" s="253" t="str">
        <f>IF(tbHours[[#This Row],[Employees]]="","",
IF(PTOMode=1,"-",
CHOOSE(PTOMode,
0,
YG14+IF(YH14=0,0,1)*IF(hoursMode="Daily",PTOHour-YJ14,PTOHour*260/dPeriods-YJ14),
PTOHour*YH14-YJ14+YG14,
YG14-YJ14)))</f>
        <v/>
      </c>
      <c r="YL14" s="224"/>
      <c r="YM14" s="214"/>
      <c r="YN14" s="250"/>
      <c r="YO14" s="253" t="str">
        <f>IF(tbHours[[#This Row],[Employees]]="","",
IF(PTOMode=1,"-",
CHOOSE(PTOMode,
0,
YK14+IF(YL14=0,0,1)*IF(hoursMode="Daily",PTOHour-YN14,PTOHour*260/dPeriods-YN14),
PTOHour*YL14-YN14+YK14,
YK14-YN14)))</f>
        <v/>
      </c>
      <c r="YP14" s="224"/>
      <c r="YQ14" s="214"/>
      <c r="YR14" s="250"/>
      <c r="YS14" s="253" t="str">
        <f>IF(tbHours[[#This Row],[Employees]]="","",
IF(PTOMode=1,"-",
CHOOSE(PTOMode,
0,
YO14+IF(YP14=0,0,1)*IF(hoursMode="Daily",PTOHour-YR14,PTOHour*260/dPeriods-YR14),
PTOHour*YP14-YR14+YO14,
YO14-YR14)))</f>
        <v/>
      </c>
      <c r="YT14" s="224"/>
      <c r="YU14" s="214"/>
      <c r="YV14" s="250"/>
      <c r="YW14" s="253" t="str">
        <f>IF(tbHours[[#This Row],[Employees]]="","",
IF(PTOMode=1,"-",
CHOOSE(PTOMode,
0,
YS14+IF(YT14=0,0,1)*IF(hoursMode="Daily",PTOHour-YV14,PTOHour*260/dPeriods-YV14),
PTOHour*YT14-YV14+YS14,
YS14-YV14)))</f>
        <v/>
      </c>
      <c r="YX14" s="224"/>
      <c r="YY14" s="214"/>
      <c r="YZ14" s="250"/>
      <c r="ZA14" s="253" t="str">
        <f>IF(tbHours[[#This Row],[Employees]]="","",
IF(PTOMode=1,"-",
CHOOSE(PTOMode,
0,
YW14+IF(YX14=0,0,1)*IF(hoursMode="Daily",PTOHour-YZ14,PTOHour*260/dPeriods-YZ14),
PTOHour*YX14-YZ14+YW14,
YW14-YZ14)))</f>
        <v/>
      </c>
      <c r="ZB14" s="224"/>
      <c r="ZC14" s="214"/>
      <c r="ZD14" s="250"/>
      <c r="ZE14" s="253" t="str">
        <f>IF(tbHours[[#This Row],[Employees]]="","",
IF(PTOMode=1,"-",
CHOOSE(PTOMode,
0,
ZA14+IF(ZB14=0,0,1)*IF(hoursMode="Daily",PTOHour-ZD14,PTOHour*260/dPeriods-ZD14),
PTOHour*ZB14-ZD14+ZA14,
ZA14-ZD14)))</f>
        <v/>
      </c>
      <c r="ZF14" s="224"/>
      <c r="ZG14" s="214"/>
      <c r="ZH14" s="250"/>
      <c r="ZI14" s="253" t="str">
        <f>IF(tbHours[[#This Row],[Employees]]="","",
IF(PTOMode=1,"-",
CHOOSE(PTOMode,
0,
ZE14+IF(ZF14=0,0,1)*IF(hoursMode="Daily",PTOHour-ZH14,PTOHour*260/dPeriods-ZH14),
PTOHour*ZF14-ZH14+ZE14,
ZE14-ZH14)))</f>
        <v/>
      </c>
      <c r="ZJ14" s="224"/>
      <c r="ZK14" s="214"/>
      <c r="ZL14" s="250"/>
      <c r="ZM14" s="253" t="str">
        <f>IF(tbHours[[#This Row],[Employees]]="","",
IF(PTOMode=1,"-",
CHOOSE(PTOMode,
0,
ZI14+IF(ZJ14=0,0,1)*IF(hoursMode="Daily",PTOHour-ZL14,PTOHour*260/dPeriods-ZL14),
PTOHour*ZJ14-ZL14+ZI14,
ZI14-ZL14)))</f>
        <v/>
      </c>
      <c r="ZN14" s="224"/>
      <c r="ZO14" s="214"/>
      <c r="ZP14" s="250"/>
      <c r="ZQ14" s="253" t="str">
        <f>IF(tbHours[[#This Row],[Employees]]="","",
IF(PTOMode=1,"-",
CHOOSE(PTOMode,
0,
ZM14+IF(ZN14=0,0,1)*IF(hoursMode="Daily",PTOHour-ZP14,PTOHour*260/dPeriods-ZP14),
PTOHour*ZN14-ZP14+ZM14,
ZM14-ZP14)))</f>
        <v/>
      </c>
      <c r="ZR14" s="224"/>
      <c r="ZS14" s="214"/>
      <c r="ZT14" s="250"/>
      <c r="ZU14" s="253" t="str">
        <f>IF(tbHours[[#This Row],[Employees]]="","",
IF(PTOMode=1,"-",
CHOOSE(PTOMode,
0,
ZQ14+IF(ZR14=0,0,1)*IF(hoursMode="Daily",PTOHour-ZT14,PTOHour*260/dPeriods-ZT14),
PTOHour*ZR14-ZT14+ZQ14,
ZQ14-ZT14)))</f>
        <v/>
      </c>
      <c r="ZV14" s="224"/>
      <c r="ZW14" s="214"/>
      <c r="ZX14" s="250"/>
      <c r="ZY14" s="253" t="str">
        <f>IF(tbHours[[#This Row],[Employees]]="","",
IF(PTOMode=1,"-",
CHOOSE(PTOMode,
0,
ZU14+IF(ZV14=0,0,1)*IF(hoursMode="Daily",PTOHour-ZX14,PTOHour*260/dPeriods-ZX14),
PTOHour*ZV14-ZX14+ZU14,
ZU14-ZX14)))</f>
        <v/>
      </c>
      <c r="ZZ14" s="224"/>
      <c r="AAA14" s="214"/>
      <c r="AAB14" s="250"/>
      <c r="AAC14" s="253" t="str">
        <f>IF(tbHours[[#This Row],[Employees]]="","",
IF(PTOMode=1,"-",
CHOOSE(PTOMode,
0,
ZY14+IF(ZZ14=0,0,1)*IF(hoursMode="Daily",PTOHour-AAB14,PTOHour*260/dPeriods-AAB14),
PTOHour*ZZ14-AAB14+ZY14,
ZY14-AAB14)))</f>
        <v/>
      </c>
      <c r="AAD14" s="224"/>
      <c r="AAE14" s="214"/>
      <c r="AAF14" s="250"/>
      <c r="AAG14" s="253" t="str">
        <f>IF(tbHours[[#This Row],[Employees]]="","",
IF(PTOMode=1,"-",
CHOOSE(PTOMode,
0,
AAC14+IF(AAD14=0,0,1)*IF(hoursMode="Daily",PTOHour-AAF14,PTOHour*260/dPeriods-AAF14),
PTOHour*AAD14-AAF14+AAC14,
AAC14-AAF14)))</f>
        <v/>
      </c>
      <c r="AAH14" s="224"/>
      <c r="AAI14" s="214"/>
      <c r="AAJ14" s="250"/>
      <c r="AAK14" s="253" t="str">
        <f>IF(tbHours[[#This Row],[Employees]]="","",
IF(PTOMode=1,"-",
CHOOSE(PTOMode,
0,
AAG14+IF(AAH14=0,0,1)*IF(hoursMode="Daily",PTOHour-AAJ14,PTOHour*260/dPeriods-AAJ14),
PTOHour*AAH14-AAJ14+AAG14,
AAG14-AAJ14)))</f>
        <v/>
      </c>
      <c r="AAL14" s="224"/>
      <c r="AAM14" s="214"/>
      <c r="AAN14" s="250"/>
      <c r="AAO14" s="253" t="str">
        <f>IF(tbHours[[#This Row],[Employees]]="","",
IF(PTOMode=1,"-",
CHOOSE(PTOMode,
0,
AAK14+IF(AAL14=0,0,1)*IF(hoursMode="Daily",PTOHour-AAN14,PTOHour*260/dPeriods-AAN14),
PTOHour*AAL14-AAN14+AAK14,
AAK14-AAN14)))</f>
        <v/>
      </c>
      <c r="AAP14" s="224"/>
      <c r="AAQ14" s="214"/>
      <c r="AAR14" s="250"/>
      <c r="AAS14" s="253" t="str">
        <f>IF(tbHours[[#This Row],[Employees]]="","",
IF(PTOMode=1,"-",
CHOOSE(PTOMode,
0,
AAO14+IF(AAP14=0,0,1)*IF(hoursMode="Daily",PTOHour-AAR14,PTOHour*260/dPeriods-AAR14),
PTOHour*AAP14-AAR14+AAO14,
AAO14-AAR14)))</f>
        <v/>
      </c>
      <c r="AAT14" s="224"/>
      <c r="AAU14" s="214"/>
      <c r="AAV14" s="250"/>
      <c r="AAW14" s="253" t="str">
        <f>IF(tbHours[[#This Row],[Employees]]="","",
IF(PTOMode=1,"-",
CHOOSE(PTOMode,
0,
AAS14+IF(AAT14=0,0,1)*IF(hoursMode="Daily",PTOHour-AAV14,PTOHour*260/dPeriods-AAV14),
PTOHour*AAT14-AAV14+AAS14,
AAS14-AAV14)))</f>
        <v/>
      </c>
      <c r="AAX14" s="224"/>
      <c r="AAY14" s="214"/>
      <c r="AAZ14" s="250"/>
      <c r="ABA14" s="253" t="str">
        <f>IF(tbHours[[#This Row],[Employees]]="","",
IF(PTOMode=1,"-",
CHOOSE(PTOMode,
0,
AAW14+IF(AAX14=0,0,1)*IF(hoursMode="Daily",PTOHour-AAZ14,PTOHour*260/dPeriods-AAZ14),
PTOHour*AAX14-AAZ14+AAW14,
AAW14-AAZ14)))</f>
        <v/>
      </c>
      <c r="ABB14" s="224"/>
      <c r="ABC14" s="214"/>
      <c r="ABD14" s="250"/>
      <c r="ABE14" s="253" t="str">
        <f>IF(tbHours[[#This Row],[Employees]]="","",
IF(PTOMode=1,"-",
CHOOSE(PTOMode,
0,
ABA14+IF(ABB14=0,0,1)*IF(hoursMode="Daily",PTOHour-ABD14,PTOHour*260/dPeriods-ABD14),
PTOHour*ABB14-ABD14+ABA14,
ABA14-ABD14)))</f>
        <v/>
      </c>
      <c r="ABF14" s="224"/>
      <c r="ABG14" s="214"/>
      <c r="ABH14" s="250"/>
      <c r="ABI14" s="253" t="str">
        <f>IF(tbHours[[#This Row],[Employees]]="","",
IF(PTOMode=1,"-",
CHOOSE(PTOMode,
0,
ABE14+IF(ABF14=0,0,1)*IF(hoursMode="Daily",PTOHour-ABH14,PTOHour*260/dPeriods-ABH14),
PTOHour*ABF14-ABH14+ABE14,
ABE14-ABH14)))</f>
        <v/>
      </c>
      <c r="ABJ14" s="224"/>
      <c r="ABK14" s="214"/>
      <c r="ABL14" s="250"/>
      <c r="ABM14" s="253" t="str">
        <f>IF(tbHours[[#This Row],[Employees]]="","",
IF(PTOMode=1,"-",
CHOOSE(PTOMode,
0,
ABI14+IF(ABJ14=0,0,1)*IF(hoursMode="Daily",PTOHour-ABL14,PTOHour*260/dPeriods-ABL14),
PTOHour*ABJ14-ABL14+ABI14,
ABI14-ABL14)))</f>
        <v/>
      </c>
      <c r="ABN14" s="224"/>
      <c r="ABO14" s="214"/>
      <c r="ABP14" s="250"/>
      <c r="ABQ14" s="253" t="str">
        <f>IF(tbHours[[#This Row],[Employees]]="","",
IF(PTOMode=1,"-",
CHOOSE(PTOMode,
0,
ABM14+IF(ABN14=0,0,1)*IF(hoursMode="Daily",PTOHour-ABP14,PTOHour*260/dPeriods-ABP14),
PTOHour*ABN14-ABP14+ABM14,
ABM14-ABP14)))</f>
        <v/>
      </c>
      <c r="ABR14" s="224"/>
      <c r="ABS14" s="214"/>
      <c r="ABT14" s="250"/>
      <c r="ABU14" s="253" t="str">
        <f>IF(tbHours[[#This Row],[Employees]]="","",
IF(PTOMode=1,"-",
CHOOSE(PTOMode,
0,
ABQ14+IF(ABR14=0,0,1)*IF(hoursMode="Daily",PTOHour-ABT14,PTOHour*260/dPeriods-ABT14),
PTOHour*ABR14-ABT14+ABQ14,
ABQ14-ABT14)))</f>
        <v/>
      </c>
      <c r="ABV14" s="224"/>
      <c r="ABW14" s="214"/>
      <c r="ABX14" s="250"/>
      <c r="ABY14" s="253" t="str">
        <f>IF(tbHours[[#This Row],[Employees]]="","",
IF(PTOMode=1,"-",
CHOOSE(PTOMode,
0,
ABU14+IF(ABV14=0,0,1)*IF(hoursMode="Daily",PTOHour-ABX14,PTOHour*260/dPeriods-ABX14),
PTOHour*ABV14-ABX14+ABU14,
ABU14-ABX14)))</f>
        <v/>
      </c>
      <c r="ABZ14" s="224"/>
      <c r="ACA14" s="214"/>
      <c r="ACB14" s="250"/>
      <c r="ACC14" s="253" t="str">
        <f>IF(tbHours[[#This Row],[Employees]]="","",
IF(PTOMode=1,"-",
CHOOSE(PTOMode,
0,
ABY14+IF(ABZ14=0,0,1)*IF(hoursMode="Daily",PTOHour-ACB14,PTOHour*260/dPeriods-ACB14),
PTOHour*ABZ14-ACB14+ABY14,
ABY14-ACB14)))</f>
        <v/>
      </c>
      <c r="ACD14" s="224"/>
      <c r="ACE14" s="214"/>
      <c r="ACF14" s="250"/>
      <c r="ACG14" s="253" t="str">
        <f>IF(tbHours[[#This Row],[Employees]]="","",
IF(PTOMode=1,"-",
CHOOSE(PTOMode,
0,
ACC14+IF(ACD14=0,0,1)*IF(hoursMode="Daily",PTOHour-ACF14,PTOHour*260/dPeriods-ACF14),
PTOHour*ACD14-ACF14+ACC14,
ACC14-ACF14)))</f>
        <v/>
      </c>
      <c r="ACH14" s="224"/>
      <c r="ACI14" s="214"/>
      <c r="ACJ14" s="250"/>
      <c r="ACK14" s="253" t="str">
        <f>IF(tbHours[[#This Row],[Employees]]="","",
IF(PTOMode=1,"-",
CHOOSE(PTOMode,
0,
ACG14+IF(ACH14=0,0,1)*IF(hoursMode="Daily",PTOHour-ACJ14,PTOHour*260/dPeriods-ACJ14),
PTOHour*ACH14-ACJ14+ACG14,
ACG14-ACJ14)))</f>
        <v/>
      </c>
      <c r="ACL14" s="224"/>
      <c r="ACM14" s="214"/>
      <c r="ACN14" s="250"/>
      <c r="ACO14" s="253" t="str">
        <f>IF(tbHours[[#This Row],[Employees]]="","",
IF(PTOMode=1,"-",
CHOOSE(PTOMode,
0,
ACK14+IF(ACL14=0,0,1)*IF(hoursMode="Daily",PTOHour-ACN14,PTOHour*260/dPeriods-ACN14),
PTOHour*ACL14-ACN14+ACK14,
ACK14-ACN14)))</f>
        <v/>
      </c>
      <c r="ACP14" s="224"/>
      <c r="ACQ14" s="214"/>
      <c r="ACR14" s="250"/>
      <c r="ACS14" s="253" t="str">
        <f>IF(tbHours[[#This Row],[Employees]]="","",
IF(PTOMode=1,"-",
CHOOSE(PTOMode,
0,
ACO14+IF(ACP14=0,0,1)*IF(hoursMode="Daily",PTOHour-ACR14,PTOHour*260/dPeriods-ACR14),
PTOHour*ACP14-ACR14+ACO14,
ACO14-ACR14)))</f>
        <v/>
      </c>
      <c r="ACT14" s="224"/>
      <c r="ACU14" s="214"/>
      <c r="ACV14" s="250"/>
      <c r="ACW14" s="253" t="str">
        <f>IF(tbHours[[#This Row],[Employees]]="","",
IF(PTOMode=1,"-",
CHOOSE(PTOMode,
0,
ACS14+IF(ACT14=0,0,1)*IF(hoursMode="Daily",PTOHour-ACV14,PTOHour*260/dPeriods-ACV14),
PTOHour*ACT14-ACV14+ACS14,
ACS14-ACV14)))</f>
        <v/>
      </c>
      <c r="ACX14" s="224"/>
      <c r="ACY14" s="214"/>
      <c r="ACZ14" s="250"/>
      <c r="ADA14" s="253" t="str">
        <f>IF(tbHours[[#This Row],[Employees]]="","",
IF(PTOMode=1,"-",
CHOOSE(PTOMode,
0,
ACW14+IF(ACX14=0,0,1)*IF(hoursMode="Daily",PTOHour-ACZ14,PTOHour*260/dPeriods-ACZ14),
PTOHour*ACX14-ACZ14+ACW14,
ACW14-ACZ14)))</f>
        <v/>
      </c>
      <c r="ADB14" s="224"/>
      <c r="ADC14" s="214"/>
      <c r="ADD14" s="250"/>
      <c r="ADE14" s="253" t="str">
        <f>IF(tbHours[[#This Row],[Employees]]="","",
IF(PTOMode=1,"-",
CHOOSE(PTOMode,
0,
ADA14+IF(ADB14=0,0,1)*IF(hoursMode="Daily",PTOHour-ADD14,PTOHour*260/dPeriods-ADD14),
PTOHour*ADB14-ADD14+ADA14,
ADA14-ADD14)))</f>
        <v/>
      </c>
      <c r="ADF14" s="224"/>
      <c r="ADG14" s="214"/>
      <c r="ADH14" s="250"/>
      <c r="ADI14" s="253" t="str">
        <f>IF(tbHours[[#This Row],[Employees]]="","",
IF(PTOMode=1,"-",
CHOOSE(PTOMode,
0,
ADE14+IF(ADF14=0,0,1)*IF(hoursMode="Daily",PTOHour-ADH14,PTOHour*260/dPeriods-ADH14),
PTOHour*ADF14-ADH14+ADE14,
ADE14-ADH14)))</f>
        <v/>
      </c>
      <c r="ADJ14" s="224"/>
      <c r="ADK14" s="214"/>
      <c r="ADL14" s="250"/>
      <c r="ADM14" s="253" t="str">
        <f>IF(tbHours[[#This Row],[Employees]]="","",
IF(PTOMode=1,"-",
CHOOSE(PTOMode,
0,
ADI14+IF(ADJ14=0,0,1)*IF(hoursMode="Daily",PTOHour-ADL14,PTOHour*260/dPeriods-ADL14),
PTOHour*ADJ14-ADL14+ADI14,
ADI14-ADL14)))</f>
        <v/>
      </c>
      <c r="ADN14" s="224"/>
      <c r="ADO14" s="214"/>
      <c r="ADP14" s="250"/>
      <c r="ADQ14" s="253" t="str">
        <f>IF(tbHours[[#This Row],[Employees]]="","",
IF(PTOMode=1,"-",
CHOOSE(PTOMode,
0,
ADM14+IF(ADN14=0,0,1)*IF(hoursMode="Daily",PTOHour-ADP14,PTOHour*260/dPeriods-ADP14),
PTOHour*ADN14-ADP14+ADM14,
ADM14-ADP14)))</f>
        <v/>
      </c>
      <c r="ADR14" s="224"/>
      <c r="ADS14" s="214"/>
      <c r="ADT14" s="250"/>
      <c r="ADU14" s="253" t="str">
        <f>IF(tbHours[[#This Row],[Employees]]="","",
IF(PTOMode=1,"-",
CHOOSE(PTOMode,
0,
ADQ14+IF(ADR14=0,0,1)*IF(hoursMode="Daily",PTOHour-ADT14,PTOHour*260/dPeriods-ADT14),
PTOHour*ADR14-ADT14+ADQ14,
ADQ14-ADT14)))</f>
        <v/>
      </c>
      <c r="ADV14" s="224"/>
      <c r="ADW14" s="214"/>
      <c r="ADX14" s="250"/>
      <c r="ADY14" s="253" t="str">
        <f>IF(tbHours[[#This Row],[Employees]]="","",
IF(PTOMode=1,"-",
CHOOSE(PTOMode,
0,
ADU14+IF(ADV14=0,0,1)*IF(hoursMode="Daily",PTOHour-ADX14,PTOHour*260/dPeriods-ADX14),
PTOHour*ADV14-ADX14+ADU14,
ADU14-ADX14)))</f>
        <v/>
      </c>
      <c r="ADZ14" s="224"/>
      <c r="AEA14" s="214"/>
      <c r="AEB14" s="250"/>
      <c r="AEC14" s="253" t="str">
        <f>IF(tbHours[[#This Row],[Employees]]="","",
IF(PTOMode=1,"-",
CHOOSE(PTOMode,
0,
ADY14+IF(ADZ14=0,0,1)*IF(hoursMode="Daily",PTOHour-AEB14,PTOHour*260/dPeriods-AEB14),
PTOHour*ADZ14-AEB14+ADY14,
ADY14-AEB14)))</f>
        <v/>
      </c>
      <c r="AED14" s="224"/>
      <c r="AEE14" s="214"/>
      <c r="AEF14" s="250"/>
      <c r="AEG14" s="253" t="str">
        <f>IF(tbHours[[#This Row],[Employees]]="","",
IF(PTOMode=1,"-",
CHOOSE(PTOMode,
0,
AEC14+IF(AED14=0,0,1)*IF(hoursMode="Daily",PTOHour-AEF14,PTOHour*260/dPeriods-AEF14),
PTOHour*AED14-AEF14+AEC14,
AEC14-AEF14)))</f>
        <v/>
      </c>
      <c r="AEH14" s="224"/>
      <c r="AEI14" s="214"/>
      <c r="AEJ14" s="250"/>
      <c r="AEK14" s="253" t="str">
        <f>IF(tbHours[[#This Row],[Employees]]="","",
IF(PTOMode=1,"-",
CHOOSE(PTOMode,
0,
AEG14+IF(AEH14=0,0,1)*IF(hoursMode="Daily",PTOHour-AEJ14,PTOHour*260/dPeriods-AEJ14),
PTOHour*AEH14-AEJ14+AEG14,
AEG14-AEJ14)))</f>
        <v/>
      </c>
      <c r="AEL14" s="224"/>
      <c r="AEM14" s="214"/>
      <c r="AEN14" s="250"/>
      <c r="AEO14" s="253" t="str">
        <f>IF(tbHours[[#This Row],[Employees]]="","",
IF(PTOMode=1,"-",
CHOOSE(PTOMode,
0,
AEK14+IF(AEL14=0,0,1)*IF(hoursMode="Daily",PTOHour-AEN14,PTOHour*260/dPeriods-AEN14),
PTOHour*AEL14-AEN14+AEK14,
AEK14-AEN14)))</f>
        <v/>
      </c>
      <c r="AEP14" s="224"/>
      <c r="AEQ14" s="214"/>
      <c r="AER14" s="250"/>
      <c r="AES14" s="253" t="str">
        <f>IF(tbHours[[#This Row],[Employees]]="","",
IF(PTOMode=1,"-",
CHOOSE(PTOMode,
0,
AEO14+IF(AEP14=0,0,1)*IF(hoursMode="Daily",PTOHour-AER14,PTOHour*260/dPeriods-AER14),
PTOHour*AEP14-AER14+AEO14,
AEO14-AER14)))</f>
        <v/>
      </c>
      <c r="AET14" s="224"/>
      <c r="AEU14" s="214"/>
      <c r="AEV14" s="250"/>
      <c r="AEW14" s="253" t="str">
        <f>IF(tbHours[[#This Row],[Employees]]="","",
IF(PTOMode=1,"-",
CHOOSE(PTOMode,
0,
AES14+IF(AET14=0,0,1)*IF(hoursMode="Daily",PTOHour-AEV14,PTOHour*260/dPeriods-AEV14),
PTOHour*AET14-AEV14+AES14,
AES14-AEV14)))</f>
        <v/>
      </c>
      <c r="AEX14" s="224"/>
      <c r="AEY14" s="214"/>
      <c r="AEZ14" s="250"/>
      <c r="AFA14" s="253" t="str">
        <f>IF(tbHours[[#This Row],[Employees]]="","",
IF(PTOMode=1,"-",
CHOOSE(PTOMode,
0,
AEW14+IF(AEX14=0,0,1)*IF(hoursMode="Daily",PTOHour-AEZ14,PTOHour*260/dPeriods-AEZ14),
PTOHour*AEX14-AEZ14+AEW14,
AEW14-AEZ14)))</f>
        <v/>
      </c>
      <c r="AFB14" s="224"/>
      <c r="AFC14" s="214"/>
      <c r="AFD14" s="250"/>
      <c r="AFE14" s="253" t="str">
        <f>IF(tbHours[[#This Row],[Employees]]="","",
IF(PTOMode=1,"-",
CHOOSE(PTOMode,
0,
AFA14+IF(AFB14=0,0,1)*IF(hoursMode="Daily",PTOHour-AFD14,PTOHour*260/dPeriods-AFD14),
PTOHour*AFB14-AFD14+AFA14,
AFA14-AFD14)))</f>
        <v/>
      </c>
      <c r="AFF14" s="224"/>
      <c r="AFG14" s="214"/>
      <c r="AFH14" s="250"/>
      <c r="AFI14" s="253" t="str">
        <f>IF(tbHours[[#This Row],[Employees]]="","",
IF(PTOMode=1,"-",
CHOOSE(PTOMode,
0,
AFE14+IF(AFF14=0,0,1)*IF(hoursMode="Daily",PTOHour-AFH14,PTOHour*260/dPeriods-AFH14),
PTOHour*AFF14-AFH14+AFE14,
AFE14-AFH14)))</f>
        <v/>
      </c>
      <c r="AFJ14" s="224"/>
      <c r="AFK14" s="214"/>
      <c r="AFL14" s="250"/>
      <c r="AFM14" s="253" t="str">
        <f>IF(tbHours[[#This Row],[Employees]]="","",
IF(PTOMode=1,"-",
CHOOSE(PTOMode,
0,
AFI14+IF(AFJ14=0,0,1)*IF(hoursMode="Daily",PTOHour-AFL14,PTOHour*260/dPeriods-AFL14),
PTOHour*AFJ14-AFL14+AFI14,
AFI14-AFL14)))</f>
        <v/>
      </c>
      <c r="AFN14" s="224"/>
      <c r="AFO14" s="214"/>
      <c r="AFP14" s="250"/>
      <c r="AFQ14" s="253" t="str">
        <f>IF(tbHours[[#This Row],[Employees]]="","",
IF(PTOMode=1,"-",
CHOOSE(PTOMode,
0,
AFM14+IF(AFN14=0,0,1)*IF(hoursMode="Daily",PTOHour-AFP14,PTOHour*260/dPeriods-AFP14),
PTOHour*AFN14-AFP14+AFM14,
AFM14-AFP14)))</f>
        <v/>
      </c>
      <c r="AFR14" s="224"/>
      <c r="AFS14" s="214"/>
      <c r="AFT14" s="250"/>
      <c r="AFU14" s="253" t="str">
        <f>IF(tbHours[[#This Row],[Employees]]="","",
IF(PTOMode=1,"-",
CHOOSE(PTOMode,
0,
AFQ14+IF(AFR14=0,0,1)*IF(hoursMode="Daily",PTOHour-AFT14,PTOHour*260/dPeriods-AFT14),
PTOHour*AFR14-AFT14+AFQ14,
AFQ14-AFT14)))</f>
        <v/>
      </c>
      <c r="AFV14" s="224"/>
      <c r="AFW14" s="214"/>
      <c r="AFX14" s="250"/>
      <c r="AFY14" s="253" t="str">
        <f>IF(tbHours[[#This Row],[Employees]]="","",
IF(PTOMode=1,"-",
CHOOSE(PTOMode,
0,
AFU14+IF(AFV14=0,0,1)*IF(hoursMode="Daily",PTOHour-AFX14,PTOHour*260/dPeriods-AFX14),
PTOHour*AFV14-AFX14+AFU14,
AFU14-AFX14)))</f>
        <v/>
      </c>
      <c r="AFZ14" s="224"/>
      <c r="AGA14" s="214"/>
      <c r="AGB14" s="250"/>
      <c r="AGC14" s="253" t="str">
        <f>IF(tbHours[[#This Row],[Employees]]="","",
IF(PTOMode=1,"-",
CHOOSE(PTOMode,
0,
AFY14+IF(AFZ14=0,0,1)*IF(hoursMode="Daily",PTOHour-AGB14,PTOHour*260/dPeriods-AGB14),
PTOHour*AFZ14-AGB14+AFY14,
AFY14-AGB14)))</f>
        <v/>
      </c>
      <c r="AGD14" s="224"/>
      <c r="AGE14" s="214"/>
      <c r="AGF14" s="250"/>
      <c r="AGG14" s="253" t="str">
        <f>IF(tbHours[[#This Row],[Employees]]="","",
IF(PTOMode=1,"-",
CHOOSE(PTOMode,
0,
AGC14+IF(AGD14=0,0,1)*IF(hoursMode="Daily",PTOHour-AGF14,PTOHour*260/dPeriods-AGF14),
PTOHour*AGD14-AGF14+AGC14,
AGC14-AGF14)))</f>
        <v/>
      </c>
      <c r="AGH14" s="224"/>
      <c r="AGI14" s="214"/>
      <c r="AGJ14" s="250"/>
      <c r="AGK14" s="253" t="str">
        <f>IF(tbHours[[#This Row],[Employees]]="","",
IF(PTOMode=1,"-",
CHOOSE(PTOMode,
0,
AGG14+IF(AGH14=0,0,1)*IF(hoursMode="Daily",PTOHour-AGJ14,PTOHour*260/dPeriods-AGJ14),
PTOHour*AGH14-AGJ14+AGG14,
AGG14-AGJ14)))</f>
        <v/>
      </c>
      <c r="AGL14" s="224"/>
      <c r="AGM14" s="214"/>
      <c r="AGN14" s="250"/>
      <c r="AGO14" s="253" t="str">
        <f>IF(tbHours[[#This Row],[Employees]]="","",
IF(PTOMode=1,"-",
CHOOSE(PTOMode,
0,
AGK14+IF(AGL14=0,0,1)*IF(hoursMode="Daily",PTOHour-AGN14,PTOHour*260/dPeriods-AGN14),
PTOHour*AGL14-AGN14+AGK14,
AGK14-AGN14)))</f>
        <v/>
      </c>
      <c r="AGP14" s="224"/>
      <c r="AGQ14" s="214"/>
      <c r="AGR14" s="250"/>
      <c r="AGS14" s="253" t="str">
        <f>IF(tbHours[[#This Row],[Employees]]="","",
IF(PTOMode=1,"-",
CHOOSE(PTOMode,
0,
AGO14+IF(AGP14=0,0,1)*IF(hoursMode="Daily",PTOHour-AGR14,PTOHour*260/dPeriods-AGR14),
PTOHour*AGP14-AGR14+AGO14,
AGO14-AGR14)))</f>
        <v/>
      </c>
      <c r="AGT14" s="224"/>
      <c r="AGU14" s="214"/>
      <c r="AGV14" s="250"/>
      <c r="AGW14" s="253" t="str">
        <f>IF(tbHours[[#This Row],[Employees]]="","",
IF(PTOMode=1,"-",
CHOOSE(PTOMode,
0,
AGS14+IF(AGT14=0,0,1)*IF(hoursMode="Daily",PTOHour-AGV14,PTOHour*260/dPeriods-AGV14),
PTOHour*AGT14-AGV14+AGS14,
AGS14-AGV14)))</f>
        <v/>
      </c>
      <c r="AGX14" s="224"/>
      <c r="AGY14" s="214"/>
      <c r="AGZ14" s="250"/>
      <c r="AHA14" s="253" t="str">
        <f>IF(tbHours[[#This Row],[Employees]]="","",
IF(PTOMode=1,"-",
CHOOSE(PTOMode,
0,
AGW14+IF(AGX14=0,0,1)*IF(hoursMode="Daily",PTOHour-AGZ14,PTOHour*260/dPeriods-AGZ14),
PTOHour*AGX14-AGZ14+AGW14,
AGW14-AGZ14)))</f>
        <v/>
      </c>
      <c r="AHB14" s="224"/>
      <c r="AHC14" s="214"/>
      <c r="AHD14" s="250"/>
      <c r="AHE14" s="253" t="str">
        <f>IF(tbHours[[#This Row],[Employees]]="","",
IF(PTOMode=1,"-",
CHOOSE(PTOMode,
0,
AHA14+IF(AHB14=0,0,1)*IF(hoursMode="Daily",PTOHour-AHD14,PTOHour*260/dPeriods-AHD14),
PTOHour*AHB14-AHD14+AHA14,
AHA14-AHD14)))</f>
        <v/>
      </c>
      <c r="AHF14" s="224"/>
      <c r="AHG14" s="214"/>
      <c r="AHH14" s="250"/>
      <c r="AHI14" s="253" t="str">
        <f>IF(tbHours[[#This Row],[Employees]]="","",
IF(PTOMode=1,"-",
CHOOSE(PTOMode,
0,
AHE14+IF(AHF14=0,0,1)*IF(hoursMode="Daily",PTOHour-AHH14,PTOHour*260/dPeriods-AHH14),
PTOHour*AHF14-AHH14+AHE14,
AHE14-AHH14)))</f>
        <v/>
      </c>
      <c r="AHJ14" s="224"/>
      <c r="AHK14" s="214"/>
      <c r="AHL14" s="250"/>
      <c r="AHM14" s="253" t="str">
        <f>IF(tbHours[[#This Row],[Employees]]="","",
IF(PTOMode=1,"-",
CHOOSE(PTOMode,
0,
AHI14+IF(AHJ14=0,0,1)*IF(hoursMode="Daily",PTOHour-AHL14,PTOHour*260/dPeriods-AHL14),
PTOHour*AHJ14-AHL14+AHI14,
AHI14-AHL14)))</f>
        <v/>
      </c>
      <c r="AHN14" s="224"/>
      <c r="AHO14" s="214"/>
      <c r="AHP14" s="250"/>
      <c r="AHQ14" s="253" t="str">
        <f>IF(tbHours[[#This Row],[Employees]]="","",
IF(PTOMode=1,"-",
CHOOSE(PTOMode,
0,
AHM14+IF(AHN14=0,0,1)*IF(hoursMode="Daily",PTOHour-AHP14,PTOHour*260/dPeriods-AHP14),
PTOHour*AHN14-AHP14+AHM14,
AHM14-AHP14)))</f>
        <v/>
      </c>
      <c r="AHR14" s="224"/>
      <c r="AHS14" s="214"/>
      <c r="AHT14" s="250"/>
      <c r="AHU14" s="253" t="str">
        <f>IF(tbHours[[#This Row],[Employees]]="","",
IF(PTOMode=1,"-",
CHOOSE(PTOMode,
0,
AHQ14+IF(AHR14=0,0,1)*IF(hoursMode="Daily",PTOHour-AHT14,PTOHour*260/dPeriods-AHT14),
PTOHour*AHR14-AHT14+AHQ14,
AHQ14-AHT14)))</f>
        <v/>
      </c>
      <c r="AHV14" s="224"/>
      <c r="AHW14" s="214"/>
      <c r="AHX14" s="250"/>
      <c r="AHY14" s="253" t="str">
        <f>IF(tbHours[[#This Row],[Employees]]="","",
IF(PTOMode=1,"-",
CHOOSE(PTOMode,
0,
AHU14+IF(AHV14=0,0,1)*IF(hoursMode="Daily",PTOHour-AHX14,PTOHour*260/dPeriods-AHX14),
PTOHour*AHV14-AHX14+AHU14,
AHU14-AHX14)))</f>
        <v/>
      </c>
      <c r="AHZ14" s="224"/>
      <c r="AIA14" s="214"/>
      <c r="AIB14" s="250"/>
      <c r="AIC14" s="253" t="str">
        <f>IF(tbHours[[#This Row],[Employees]]="","",
IF(PTOMode=1,"-",
CHOOSE(PTOMode,
0,
AHY14+IF(AHZ14=0,0,1)*IF(hoursMode="Daily",PTOHour-AIB14,PTOHour*260/dPeriods-AIB14),
PTOHour*AHZ14-AIB14+AHY14,
AHY14-AIB14)))</f>
        <v/>
      </c>
      <c r="AID14" s="224"/>
      <c r="AIE14" s="214"/>
      <c r="AIF14" s="250"/>
      <c r="AIG14" s="253" t="str">
        <f>IF(tbHours[[#This Row],[Employees]]="","",
IF(PTOMode=1,"-",
CHOOSE(PTOMode,
0,
AIC14+IF(AID14=0,0,1)*IF(hoursMode="Daily",PTOHour-AIF14,PTOHour*260/dPeriods-AIF14),
PTOHour*AID14-AIF14+AIC14,
AIC14-AIF14)))</f>
        <v/>
      </c>
      <c r="AIH14" s="224"/>
      <c r="AII14" s="214"/>
      <c r="AIJ14" s="250"/>
      <c r="AIK14" s="253" t="str">
        <f>IF(tbHours[[#This Row],[Employees]]="","",
IF(PTOMode=1,"-",
CHOOSE(PTOMode,
0,
AIG14+IF(AIH14=0,0,1)*IF(hoursMode="Daily",PTOHour-AIJ14,PTOHour*260/dPeriods-AIJ14),
PTOHour*AIH14-AIJ14+AIG14,
AIG14-AIJ14)))</f>
        <v/>
      </c>
      <c r="AIL14" s="224"/>
      <c r="AIM14" s="214"/>
      <c r="AIN14" s="250"/>
      <c r="AIO14" s="253" t="str">
        <f>IF(tbHours[[#This Row],[Employees]]="","",
IF(PTOMode=1,"-",
CHOOSE(PTOMode,
0,
AIK14+IF(AIL14=0,0,1)*IF(hoursMode="Daily",PTOHour-AIN14,PTOHour*260/dPeriods-AIN14),
PTOHour*AIL14-AIN14+AIK14,
AIK14-AIN14)))</f>
        <v/>
      </c>
      <c r="AIP14" s="224"/>
      <c r="AIQ14" s="214"/>
      <c r="AIR14" s="250"/>
      <c r="AIS14" s="253" t="str">
        <f>IF(tbHours[[#This Row],[Employees]]="","",
IF(PTOMode=1,"-",
CHOOSE(PTOMode,
0,
AIO14+IF(AIP14=0,0,1)*IF(hoursMode="Daily",PTOHour-AIR14,PTOHour*260/dPeriods-AIR14),
PTOHour*AIP14-AIR14+AIO14,
AIO14-AIR14)))</f>
        <v/>
      </c>
      <c r="AIT14" s="224"/>
      <c r="AIU14" s="214"/>
      <c r="AIV14" s="250"/>
      <c r="AIW14" s="253" t="str">
        <f>IF(tbHours[[#This Row],[Employees]]="","",
IF(PTOMode=1,"-",
CHOOSE(PTOMode,
0,
AIS14+IF(AIT14=0,0,1)*IF(hoursMode="Daily",PTOHour-AIV14,PTOHour*260/dPeriods-AIV14),
PTOHour*AIT14-AIV14+AIS14,
AIS14-AIV14)))</f>
        <v/>
      </c>
      <c r="AIX14" s="224"/>
      <c r="AIY14" s="214"/>
      <c r="AIZ14" s="250"/>
      <c r="AJA14" s="253" t="str">
        <f>IF(tbHours[[#This Row],[Employees]]="","",
IF(PTOMode=1,"-",
CHOOSE(PTOMode,
0,
AIW14+IF(AIX14=0,0,1)*IF(hoursMode="Daily",PTOHour-AIZ14,PTOHour*260/dPeriods-AIZ14),
PTOHour*AIX14-AIZ14+AIW14,
AIW14-AIZ14)))</f>
        <v/>
      </c>
      <c r="AJB14" s="224"/>
      <c r="AJC14" s="214"/>
      <c r="AJD14" s="250"/>
      <c r="AJE14" s="253" t="str">
        <f>IF(tbHours[[#This Row],[Employees]]="","",
IF(PTOMode=1,"-",
CHOOSE(PTOMode,
0,
AJA14+IF(AJB14=0,0,1)*IF(hoursMode="Daily",PTOHour-AJD14,PTOHour*260/dPeriods-AJD14),
PTOHour*AJB14-AJD14+AJA14,
AJA14-AJD14)))</f>
        <v/>
      </c>
      <c r="AJF14" s="224"/>
      <c r="AJG14" s="214"/>
      <c r="AJH14" s="250"/>
      <c r="AJI14" s="253" t="str">
        <f>IF(tbHours[[#This Row],[Employees]]="","",
IF(PTOMode=1,"-",
CHOOSE(PTOMode,
0,
AJE14+IF(AJF14=0,0,1)*IF(hoursMode="Daily",PTOHour-AJH14,PTOHour*260/dPeriods-AJH14),
PTOHour*AJF14-AJH14+AJE14,
AJE14-AJH14)))</f>
        <v/>
      </c>
      <c r="AJJ14" s="224"/>
      <c r="AJK14" s="214"/>
      <c r="AJL14" s="250"/>
      <c r="AJM14" s="253" t="str">
        <f>IF(tbHours[[#This Row],[Employees]]="","",
IF(PTOMode=1,"-",
CHOOSE(PTOMode,
0,
AJI14+IF(AJJ14=0,0,1)*IF(hoursMode="Daily",PTOHour-AJL14,PTOHour*260/dPeriods-AJL14),
PTOHour*AJJ14-AJL14+AJI14,
AJI14-AJL14)))</f>
        <v/>
      </c>
      <c r="AJN14" s="224"/>
      <c r="AJO14" s="214"/>
      <c r="AJP14" s="250"/>
      <c r="AJQ14" s="253" t="str">
        <f>IF(tbHours[[#This Row],[Employees]]="","",
IF(PTOMode=1,"-",
CHOOSE(PTOMode,
0,
AJM14+IF(AJN14=0,0,1)*IF(hoursMode="Daily",PTOHour-AJP14,PTOHour*260/dPeriods-AJP14),
PTOHour*AJN14-AJP14+AJM14,
AJM14-AJP14)))</f>
        <v/>
      </c>
      <c r="AJR14" s="224"/>
      <c r="AJS14" s="214"/>
      <c r="AJT14" s="250"/>
      <c r="AJU14" s="253" t="str">
        <f>IF(tbHours[[#This Row],[Employees]]="","",
IF(PTOMode=1,"-",
CHOOSE(PTOMode,
0,
AJQ14+IF(AJR14=0,0,1)*IF(hoursMode="Daily",PTOHour-AJT14,PTOHour*260/dPeriods-AJT14),
PTOHour*AJR14-AJT14+AJQ14,
AJQ14-AJT14)))</f>
        <v/>
      </c>
      <c r="AJV14" s="224"/>
      <c r="AJW14" s="214"/>
      <c r="AJX14" s="250"/>
      <c r="AJY14" s="253" t="str">
        <f>IF(tbHours[[#This Row],[Employees]]="","",
IF(PTOMode=1,"-",
CHOOSE(PTOMode,
0,
AJU14+IF(AJV14=0,0,1)*IF(hoursMode="Daily",PTOHour-AJX14,PTOHour*260/dPeriods-AJX14),
PTOHour*AJV14-AJX14+AJU14,
AJU14-AJX14)))</f>
        <v/>
      </c>
      <c r="AJZ14" s="224"/>
      <c r="AKA14" s="214"/>
      <c r="AKB14" s="250"/>
      <c r="AKC14" s="253" t="str">
        <f>IF(tbHours[[#This Row],[Employees]]="","",
IF(PTOMode=1,"-",
CHOOSE(PTOMode,
0,
AJY14+IF(AJZ14=0,0,1)*IF(hoursMode="Daily",PTOHour-AKB14,PTOHour*260/dPeriods-AKB14),
PTOHour*AJZ14-AKB14+AJY14,
AJY14-AKB14)))</f>
        <v/>
      </c>
      <c r="AKD14" s="224"/>
      <c r="AKE14" s="214"/>
      <c r="AKF14" s="250"/>
      <c r="AKG14" s="253" t="str">
        <f>IF(tbHours[[#This Row],[Employees]]="","",
IF(PTOMode=1,"-",
CHOOSE(PTOMode,
0,
AKC14+IF(AKD14=0,0,1)*IF(hoursMode="Daily",PTOHour-AKF14,PTOHour*260/dPeriods-AKF14),
PTOHour*AKD14-AKF14+AKC14,
AKC14-AKF14)))</f>
        <v/>
      </c>
      <c r="AKH14" s="224"/>
      <c r="AKI14" s="214"/>
      <c r="AKJ14" s="250"/>
      <c r="AKK14" s="253" t="str">
        <f>IF(tbHours[[#This Row],[Employees]]="","",
IF(PTOMode=1,"-",
CHOOSE(PTOMode,
0,
AKG14+IF(AKH14=0,0,1)*IF(hoursMode="Daily",PTOHour-AKJ14,PTOHour*260/dPeriods-AKJ14),
PTOHour*AKH14-AKJ14+AKG14,
AKG14-AKJ14)))</f>
        <v/>
      </c>
      <c r="AKL14" s="224"/>
      <c r="AKM14" s="214"/>
      <c r="AKN14" s="250"/>
      <c r="AKO14" s="253" t="str">
        <f>IF(tbHours[[#This Row],[Employees]]="","",
IF(PTOMode=1,"-",
CHOOSE(PTOMode,
0,
AKK14+IF(AKL14=0,0,1)*IF(hoursMode="Daily",PTOHour-AKN14,PTOHour*260/dPeriods-AKN14),
PTOHour*AKL14-AKN14+AKK14,
AKK14-AKN14)))</f>
        <v/>
      </c>
      <c r="AKP14" s="224"/>
      <c r="AKQ14" s="214"/>
      <c r="AKR14" s="250"/>
      <c r="AKS14" s="253" t="str">
        <f>IF(tbHours[[#This Row],[Employees]]="","",
IF(PTOMode=1,"-",
CHOOSE(PTOMode,
0,
AKO14+IF(AKP14=0,0,1)*IF(hoursMode="Daily",PTOHour-AKR14,PTOHour*260/dPeriods-AKR14),
PTOHour*AKP14-AKR14+AKO14,
AKO14-AKR14)))</f>
        <v/>
      </c>
      <c r="AKT14" s="224"/>
      <c r="AKU14" s="214"/>
      <c r="AKV14" s="250"/>
      <c r="AKW14" s="253" t="str">
        <f>IF(tbHours[[#This Row],[Employees]]="","",
IF(PTOMode=1,"-",
CHOOSE(PTOMode,
0,
AKS14+IF(AKT14=0,0,1)*IF(hoursMode="Daily",PTOHour-AKV14,PTOHour*260/dPeriods-AKV14),
PTOHour*AKT14-AKV14+AKS14,
AKS14-AKV14)))</f>
        <v/>
      </c>
      <c r="AKX14" s="224"/>
      <c r="AKY14" s="214"/>
      <c r="AKZ14" s="250"/>
      <c r="ALA14" s="253" t="str">
        <f>IF(tbHours[[#This Row],[Employees]]="","",
IF(PTOMode=1,"-",
CHOOSE(PTOMode,
0,
AKW14+IF(AKX14=0,0,1)*IF(hoursMode="Daily",PTOHour-AKZ14,PTOHour*260/dPeriods-AKZ14),
PTOHour*AKX14-AKZ14+AKW14,
AKW14-AKZ14)))</f>
        <v/>
      </c>
      <c r="ALB14" s="224"/>
      <c r="ALC14" s="214"/>
      <c r="ALD14" s="250"/>
      <c r="ALE14" s="253" t="str">
        <f>IF(tbHours[[#This Row],[Employees]]="","",
IF(PTOMode=1,"-",
CHOOSE(PTOMode,
0,
ALA14+IF(ALB14=0,0,1)*IF(hoursMode="Daily",PTOHour-ALD14,PTOHour*260/dPeriods-ALD14),
PTOHour*ALB14-ALD14+ALA14,
ALA14-ALD14)))</f>
        <v/>
      </c>
      <c r="ALF14" s="224"/>
      <c r="ALG14" s="214"/>
      <c r="ALH14" s="250"/>
      <c r="ALI14" s="253" t="str">
        <f>IF(tbHours[[#This Row],[Employees]]="","",
IF(PTOMode=1,"-",
CHOOSE(PTOMode,
0,
ALE14+IF(ALF14=0,0,1)*IF(hoursMode="Daily",PTOHour-ALH14,PTOHour*260/dPeriods-ALH14),
PTOHour*ALF14-ALH14+ALE14,
ALE14-ALH14)))</f>
        <v/>
      </c>
      <c r="ALJ14" s="224"/>
      <c r="ALK14" s="214"/>
      <c r="ALL14" s="250"/>
      <c r="ALM14" s="253" t="str">
        <f>IF(tbHours[[#This Row],[Employees]]="","",
IF(PTOMode=1,"-",
CHOOSE(PTOMode,
0,
ALI14+IF(ALJ14=0,0,1)*IF(hoursMode="Daily",PTOHour-ALL14,PTOHour*260/dPeriods-ALL14),
PTOHour*ALJ14-ALL14+ALI14,
ALI14-ALL14)))</f>
        <v/>
      </c>
      <c r="ALN14" s="224"/>
      <c r="ALO14" s="214"/>
      <c r="ALP14" s="250"/>
      <c r="ALQ14" s="253" t="str">
        <f>IF(tbHours[[#This Row],[Employees]]="","",
IF(PTOMode=1,"-",
CHOOSE(PTOMode,
0,
ALM14+IF(ALN14=0,0,1)*IF(hoursMode="Daily",PTOHour-ALP14,PTOHour*260/dPeriods-ALP14),
PTOHour*ALN14-ALP14+ALM14,
ALM14-ALP14)))</f>
        <v/>
      </c>
      <c r="ALR14" s="224"/>
      <c r="ALS14" s="214"/>
      <c r="ALT14" s="250"/>
      <c r="ALU14" s="253" t="str">
        <f>IF(tbHours[[#This Row],[Employees]]="","",
IF(PTOMode=1,"-",
CHOOSE(PTOMode,
0,
ALQ14+IF(ALR14=0,0,1)*IF(hoursMode="Daily",PTOHour-ALT14,PTOHour*260/dPeriods-ALT14),
PTOHour*ALR14-ALT14+ALQ14,
ALQ14-ALT14)))</f>
        <v/>
      </c>
      <c r="ALV14" s="224"/>
      <c r="ALW14" s="214"/>
      <c r="ALX14" s="250"/>
      <c r="ALY14" s="253" t="str">
        <f>IF(tbHours[[#This Row],[Employees]]="","",
IF(PTOMode=1,"-",
CHOOSE(PTOMode,
0,
ALU14+IF(ALV14=0,0,1)*IF(hoursMode="Daily",PTOHour-ALX14,PTOHour*260/dPeriods-ALX14),
PTOHour*ALV14-ALX14+ALU14,
ALU14-ALX14)))</f>
        <v/>
      </c>
      <c r="ALZ14" s="224"/>
      <c r="AMA14" s="214"/>
      <c r="AMB14" s="250"/>
      <c r="AMC14" s="253" t="str">
        <f>IF(tbHours[[#This Row],[Employees]]="","",
IF(PTOMode=1,"-",
CHOOSE(PTOMode,
0,
ALY14+IF(ALZ14=0,0,1)*IF(hoursMode="Daily",PTOHour-AMB14,PTOHour*260/dPeriods-AMB14),
PTOHour*ALZ14-AMB14+ALY14,
ALY14-AMB14)))</f>
        <v/>
      </c>
      <c r="AMD14" s="224"/>
      <c r="AME14" s="214"/>
      <c r="AMF14" s="250"/>
      <c r="AMG14" s="253" t="str">
        <f>IF(tbHours[[#This Row],[Employees]]="","",
IF(PTOMode=1,"-",
CHOOSE(PTOMode,
0,
AMC14+IF(AMD14=0,0,1)*IF(hoursMode="Daily",PTOHour-AMF14,PTOHour*260/dPeriods-AMF14),
PTOHour*AMD14-AMF14+AMC14,
AMC14-AMF14)))</f>
        <v/>
      </c>
      <c r="AMH14" s="224"/>
      <c r="AMI14" s="214"/>
      <c r="AMJ14" s="250"/>
      <c r="AMK14" s="253" t="str">
        <f>IF(tbHours[[#This Row],[Employees]]="","",
IF(PTOMode=1,"-",
CHOOSE(PTOMode,
0,
AMG14+IF(AMH14=0,0,1)*IF(hoursMode="Daily",PTOHour-AMJ14,PTOHour*260/dPeriods-AMJ14),
PTOHour*AMH14-AMJ14+AMG14,
AMG14-AMJ14)))</f>
        <v/>
      </c>
      <c r="AML14" s="224"/>
      <c r="AMM14" s="214"/>
      <c r="AMN14" s="250"/>
      <c r="AMO14" s="253" t="str">
        <f>IF(tbHours[[#This Row],[Employees]]="","",
IF(PTOMode=1,"-",
CHOOSE(PTOMode,
0,
AMK14+IF(AML14=0,0,1)*IF(hoursMode="Daily",PTOHour-AMN14,PTOHour*260/dPeriods-AMN14),
PTOHour*AML14-AMN14+AMK14,
AMK14-AMN14)))</f>
        <v/>
      </c>
      <c r="AMP14" s="224"/>
      <c r="AMQ14" s="214"/>
      <c r="AMR14" s="250"/>
      <c r="AMS14" s="253" t="str">
        <f>IF(tbHours[[#This Row],[Employees]]="","",
IF(PTOMode=1,"-",
CHOOSE(PTOMode,
0,
AMO14+IF(AMP14=0,0,1)*IF(hoursMode="Daily",PTOHour-AMR14,PTOHour*260/dPeriods-AMR14),
PTOHour*AMP14-AMR14+AMO14,
AMO14-AMR14)))</f>
        <v/>
      </c>
      <c r="AMT14" s="224"/>
      <c r="AMU14" s="214"/>
      <c r="AMV14" s="250"/>
      <c r="AMW14" s="253" t="str">
        <f>IF(tbHours[[#This Row],[Employees]]="","",
IF(PTOMode=1,"-",
CHOOSE(PTOMode,
0,
AMS14+IF(AMT14=0,0,1)*IF(hoursMode="Daily",PTOHour-AMV14,PTOHour*260/dPeriods-AMV14),
PTOHour*AMT14-AMV14+AMS14,
AMS14-AMV14)))</f>
        <v/>
      </c>
      <c r="AMX14" s="224"/>
      <c r="AMY14" s="214"/>
      <c r="AMZ14" s="250"/>
      <c r="ANA14" s="253" t="str">
        <f>IF(tbHours[[#This Row],[Employees]]="","",
IF(PTOMode=1,"-",
CHOOSE(PTOMode,
0,
AMW14+IF(AMX14=0,0,1)*IF(hoursMode="Daily",PTOHour-AMZ14,PTOHour*260/dPeriods-AMZ14),
PTOHour*AMX14-AMZ14+AMW14,
AMW14-AMZ14)))</f>
        <v/>
      </c>
      <c r="ANB14" s="224"/>
      <c r="ANC14" s="214"/>
      <c r="AND14" s="250"/>
      <c r="ANE14" s="253" t="str">
        <f>IF(tbHours[[#This Row],[Employees]]="","",
IF(PTOMode=1,"-",
CHOOSE(PTOMode,
0,
ANA14+IF(ANB14=0,0,1)*IF(hoursMode="Daily",PTOHour-AND14,PTOHour*260/dPeriods-AND14),
PTOHour*ANB14-AND14+ANA14,
ANA14-AND14)))</f>
        <v/>
      </c>
      <c r="ANF14" s="224"/>
      <c r="ANG14" s="214"/>
      <c r="ANH14" s="250"/>
      <c r="ANI14" s="253" t="str">
        <f>IF(tbHours[[#This Row],[Employees]]="","",
IF(PTOMode=1,"-",
CHOOSE(PTOMode,
0,
ANE14+IF(ANF14=0,0,1)*IF(hoursMode="Daily",PTOHour-ANH14,PTOHour*260/dPeriods-ANH14),
PTOHour*ANF14-ANH14+ANE14,
ANE14-ANH14)))</f>
        <v/>
      </c>
      <c r="ANJ14" s="224"/>
      <c r="ANK14" s="214"/>
      <c r="ANL14" s="250"/>
      <c r="ANM14" s="253" t="str">
        <f>IF(tbHours[[#This Row],[Employees]]="","",
IF(PTOMode=1,"-",
CHOOSE(PTOMode,
0,
ANI14+IF(ANJ14=0,0,1)*IF(hoursMode="Daily",PTOHour-ANL14,PTOHour*260/dPeriods-ANL14),
PTOHour*ANJ14-ANL14+ANI14,
ANI14-ANL14)))</f>
        <v/>
      </c>
      <c r="ANN14" s="224"/>
      <c r="ANO14" s="214"/>
      <c r="ANP14" s="250"/>
      <c r="ANQ14" s="253" t="str">
        <f>IF(tbHours[[#This Row],[Employees]]="","",
IF(PTOMode=1,"-",
CHOOSE(PTOMode,
0,
ANM14+IF(ANN14=0,0,1)*IF(hoursMode="Daily",PTOHour-ANP14,PTOHour*260/dPeriods-ANP14),
PTOHour*ANN14-ANP14+ANM14,
ANM14-ANP14)))</f>
        <v/>
      </c>
      <c r="ANR14" s="224"/>
      <c r="ANS14" s="214"/>
      <c r="ANT14" s="250"/>
      <c r="ANU14" s="253" t="str">
        <f>IF(tbHours[[#This Row],[Employees]]="","",
IF(PTOMode=1,"-",
CHOOSE(PTOMode,
0,
ANQ14+IF(ANR14=0,0,1)*IF(hoursMode="Daily",PTOHour-ANT14,PTOHour*260/dPeriods-ANT14),
PTOHour*ANR14-ANT14+ANQ14,
ANQ14-ANT14)))</f>
        <v/>
      </c>
      <c r="ANV14" s="224"/>
      <c r="ANW14" s="214"/>
      <c r="ANX14" s="250"/>
      <c r="ANY14" s="253" t="str">
        <f>IF(tbHours[[#This Row],[Employees]]="","",
IF(PTOMode=1,"-",
CHOOSE(PTOMode,
0,
ANU14+IF(ANV14=0,0,1)*IF(hoursMode="Daily",PTOHour-ANX14,PTOHour*260/dPeriods-ANX14),
PTOHour*ANV14-ANX14+ANU14,
ANU14-ANX14)))</f>
        <v/>
      </c>
      <c r="ANZ14" s="224"/>
      <c r="AOA14" s="214"/>
      <c r="AOB14" s="250"/>
      <c r="AOC14" s="253" t="str">
        <f>IF(tbHours[[#This Row],[Employees]]="","",
IF(PTOMode=1,"-",
CHOOSE(PTOMode,
0,
ANY14+IF(ANZ14=0,0,1)*IF(hoursMode="Daily",PTOHour-AOB14,PTOHour*260/dPeriods-AOB14),
PTOHour*ANZ14-AOB14+ANY14,
ANY14-AOB14)))</f>
        <v/>
      </c>
      <c r="AOD14" s="224"/>
      <c r="AOE14" s="214"/>
      <c r="AOF14" s="250"/>
      <c r="AOG14" s="253" t="str">
        <f>IF(tbHours[[#This Row],[Employees]]="","",
IF(PTOMode=1,"-",
CHOOSE(PTOMode,
0,
AOC14+IF(AOD14=0,0,1)*IF(hoursMode="Daily",PTOHour-AOF14,PTOHour*260/dPeriods-AOF14),
PTOHour*AOD14-AOF14+AOC14,
AOC14-AOF14)))</f>
        <v/>
      </c>
      <c r="AOH14" s="224"/>
      <c r="AOI14" s="214"/>
      <c r="AOJ14" s="250"/>
      <c r="AOK14" s="253" t="str">
        <f>IF(tbHours[[#This Row],[Employees]]="","",
IF(PTOMode=1,"-",
CHOOSE(PTOMode,
0,
AOG14+IF(AOH14=0,0,1)*IF(hoursMode="Daily",PTOHour-AOJ14,PTOHour*260/dPeriods-AOJ14),
PTOHour*AOH14-AOJ14+AOG14,
AOG14-AOJ14)))</f>
        <v/>
      </c>
      <c r="AOL14" s="224"/>
      <c r="AOM14" s="214"/>
      <c r="AON14" s="250"/>
      <c r="AOO14" s="253" t="str">
        <f>IF(tbHours[[#This Row],[Employees]]="","",
IF(PTOMode=1,"-",
CHOOSE(PTOMode,
0,
AOK14+IF(AOL14=0,0,1)*IF(hoursMode="Daily",PTOHour-AON14,PTOHour*260/dPeriods-AON14),
PTOHour*AOL14-AON14+AOK14,
AOK14-AON14)))</f>
        <v/>
      </c>
      <c r="AOP14" s="224"/>
      <c r="AOQ14" s="214"/>
      <c r="AOR14" s="250"/>
      <c r="AOS14" s="253" t="str">
        <f>IF(tbHours[[#This Row],[Employees]]="","",
IF(PTOMode=1,"-",
CHOOSE(PTOMode,
0,
AOO14+IF(AOP14=0,0,1)*IF(hoursMode="Daily",PTOHour-AOR14,PTOHour*260/dPeriods-AOR14),
PTOHour*AOP14-AOR14+AOO14,
AOO14-AOR14)))</f>
        <v/>
      </c>
      <c r="AOT14" s="224"/>
      <c r="AOU14" s="214"/>
      <c r="AOV14" s="250"/>
      <c r="AOW14" s="253" t="str">
        <f>IF(tbHours[[#This Row],[Employees]]="","",
IF(PTOMode=1,"-",
CHOOSE(PTOMode,
0,
AOS14+IF(AOT14=0,0,1)*IF(hoursMode="Daily",PTOHour-AOV14,PTOHour*260/dPeriods-AOV14),
PTOHour*AOT14-AOV14+AOS14,
AOS14-AOV14)))</f>
        <v/>
      </c>
      <c r="AOX14" s="224"/>
      <c r="AOY14" s="214"/>
      <c r="AOZ14" s="250"/>
      <c r="APA14" s="253" t="str">
        <f>IF(tbHours[[#This Row],[Employees]]="","",
IF(PTOMode=1,"-",
CHOOSE(PTOMode,
0,
AOW14+IF(AOX14=0,0,1)*IF(hoursMode="Daily",PTOHour-AOZ14,PTOHour*260/dPeriods-AOZ14),
PTOHour*AOX14-AOZ14+AOW14,
AOW14-AOZ14)))</f>
        <v/>
      </c>
      <c r="APB14" s="224"/>
      <c r="APC14" s="214"/>
      <c r="APD14" s="250"/>
      <c r="APE14" s="253" t="str">
        <f>IF(tbHours[[#This Row],[Employees]]="","",
IF(PTOMode=1,"-",
CHOOSE(PTOMode,
0,
APA14+IF(APB14=0,0,1)*IF(hoursMode="Daily",PTOHour-APD14,PTOHour*260/dPeriods-APD14),
PTOHour*APB14-APD14+APA14,
APA14-APD14)))</f>
        <v/>
      </c>
      <c r="APF14" s="224"/>
      <c r="APG14" s="214"/>
      <c r="APH14" s="250"/>
      <c r="API14" s="253" t="str">
        <f>IF(tbHours[[#This Row],[Employees]]="","",
IF(PTOMode=1,"-",
CHOOSE(PTOMode,
0,
APE14+IF(APF14=0,0,1)*IF(hoursMode="Daily",PTOHour-APH14,PTOHour*260/dPeriods-APH14),
PTOHour*APF14-APH14+APE14,
APE14-APH14)))</f>
        <v/>
      </c>
      <c r="APJ14" s="224"/>
      <c r="APK14" s="214"/>
      <c r="APL14" s="250"/>
      <c r="APM14" s="253" t="str">
        <f>IF(tbHours[[#This Row],[Employees]]="","",
IF(PTOMode=1,"-",
CHOOSE(PTOMode,
0,
API14+IF(APJ14=0,0,1)*IF(hoursMode="Daily",PTOHour-APL14,PTOHour*260/dPeriods-APL14),
PTOHour*APJ14-APL14+API14,
API14-APL14)))</f>
        <v/>
      </c>
      <c r="APN14" s="224"/>
      <c r="APO14" s="214"/>
      <c r="APP14" s="250"/>
      <c r="APQ14" s="253" t="str">
        <f>IF(tbHours[[#This Row],[Employees]]="","",
IF(PTOMode=1,"-",
CHOOSE(PTOMode,
0,
APM14+IF(APN14=0,0,1)*IF(hoursMode="Daily",PTOHour-APP14,PTOHour*260/dPeriods-APP14),
PTOHour*APN14-APP14+APM14,
APM14-APP14)))</f>
        <v/>
      </c>
      <c r="APR14" s="224"/>
      <c r="APS14" s="214"/>
      <c r="APT14" s="250"/>
      <c r="APU14" s="253" t="str">
        <f>IF(tbHours[[#This Row],[Employees]]="","",
IF(PTOMode=1,"-",
CHOOSE(PTOMode,
0,
APQ14+IF(APR14=0,0,1)*IF(hoursMode="Daily",PTOHour-APT14,PTOHour*260/dPeriods-APT14),
PTOHour*APR14-APT14+APQ14,
APQ14-APT14)))</f>
        <v/>
      </c>
      <c r="APV14" s="224"/>
      <c r="APW14" s="214"/>
      <c r="APX14" s="250"/>
      <c r="APY14" s="253" t="str">
        <f>IF(tbHours[[#This Row],[Employees]]="","",
IF(PTOMode=1,"-",
CHOOSE(PTOMode,
0,
APU14+IF(APV14=0,0,1)*IF(hoursMode="Daily",PTOHour-APX14,PTOHour*260/dPeriods-APX14),
PTOHour*APV14-APX14+APU14,
APU14-APX14)))</f>
        <v/>
      </c>
      <c r="APZ14" s="224"/>
      <c r="AQA14" s="214"/>
      <c r="AQB14" s="250"/>
      <c r="AQC14" s="253" t="str">
        <f>IF(tbHours[[#This Row],[Employees]]="","",
IF(PTOMode=1,"-",
CHOOSE(PTOMode,
0,
APY14+IF(APZ14=0,0,1)*IF(hoursMode="Daily",PTOHour-AQB14,PTOHour*260/dPeriods-AQB14),
PTOHour*APZ14-AQB14+APY14,
APY14-AQB14)))</f>
        <v/>
      </c>
      <c r="AQD14" s="224"/>
      <c r="AQE14" s="214"/>
      <c r="AQF14" s="250"/>
      <c r="AQG14" s="253" t="str">
        <f>IF(tbHours[[#This Row],[Employees]]="","",
IF(PTOMode=1,"-",
CHOOSE(PTOMode,
0,
AQC14+IF(AQD14=0,0,1)*IF(hoursMode="Daily",PTOHour-AQF14,PTOHour*260/dPeriods-AQF14),
PTOHour*AQD14-AQF14+AQC14,
AQC14-AQF14)))</f>
        <v/>
      </c>
      <c r="AQH14" s="224"/>
      <c r="AQI14" s="214"/>
      <c r="AQJ14" s="250"/>
      <c r="AQK14" s="253" t="str">
        <f>IF(tbHours[[#This Row],[Employees]]="","",
IF(PTOMode=1,"-",
CHOOSE(PTOMode,
0,
AQG14+IF(AQH14=0,0,1)*IF(hoursMode="Daily",PTOHour-AQJ14,PTOHour*260/dPeriods-AQJ14),
PTOHour*AQH14-AQJ14+AQG14,
AQG14-AQJ14)))</f>
        <v/>
      </c>
      <c r="AQL14" s="224"/>
      <c r="AQM14" s="214"/>
      <c r="AQN14" s="250"/>
      <c r="AQO14" s="253" t="str">
        <f>IF(tbHours[[#This Row],[Employees]]="","",
IF(PTOMode=1,"-",
CHOOSE(PTOMode,
0,
AQK14+IF(AQL14=0,0,1)*IF(hoursMode="Daily",PTOHour-AQN14,PTOHour*260/dPeriods-AQN14),
PTOHour*AQL14-AQN14+AQK14,
AQK14-AQN14)))</f>
        <v/>
      </c>
      <c r="AQP14" s="224"/>
      <c r="AQQ14" s="214"/>
      <c r="AQR14" s="250"/>
      <c r="AQS14" s="253" t="str">
        <f>IF(tbHours[[#This Row],[Employees]]="","",
IF(PTOMode=1,"-",
CHOOSE(PTOMode,
0,
AQO14+IF(AQP14=0,0,1)*IF(hoursMode="Daily",PTOHour-AQR14,PTOHour*260/dPeriods-AQR14),
PTOHour*AQP14-AQR14+AQO14,
AQO14-AQR14)))</f>
        <v/>
      </c>
      <c r="AQT14" s="224"/>
      <c r="AQU14" s="214"/>
      <c r="AQV14" s="250"/>
      <c r="AQW14" s="253" t="str">
        <f>IF(tbHours[[#This Row],[Employees]]="","",
IF(PTOMode=1,"-",
CHOOSE(PTOMode,
0,
AQS14+IF(AQT14=0,0,1)*IF(hoursMode="Daily",PTOHour-AQV14,PTOHour*260/dPeriods-AQV14),
PTOHour*AQT14-AQV14+AQS14,
AQS14-AQV14)))</f>
        <v/>
      </c>
      <c r="AQX14" s="224"/>
      <c r="AQY14" s="214"/>
      <c r="AQZ14" s="250"/>
      <c r="ARA14" s="253" t="str">
        <f>IF(tbHours[[#This Row],[Employees]]="","",
IF(PTOMode=1,"-",
CHOOSE(PTOMode,
0,
AQW14+IF(AQX14=0,0,1)*IF(hoursMode="Daily",PTOHour-AQZ14,PTOHour*260/dPeriods-AQZ14),
PTOHour*AQX14-AQZ14+AQW14,
AQW14-AQZ14)))</f>
        <v/>
      </c>
      <c r="ARB14" s="224"/>
      <c r="ARC14" s="214"/>
      <c r="ARD14" s="250"/>
      <c r="ARE14" s="253" t="str">
        <f>IF(tbHours[[#This Row],[Employees]]="","",
IF(PTOMode=1,"-",
CHOOSE(PTOMode,
0,
ARA14+IF(ARB14=0,0,1)*IF(hoursMode="Daily",PTOHour-ARD14,PTOHour*260/dPeriods-ARD14),
PTOHour*ARB14-ARD14+ARA14,
ARA14-ARD14)))</f>
        <v/>
      </c>
      <c r="ARF14" s="224"/>
      <c r="ARG14" s="214"/>
      <c r="ARH14" s="250"/>
      <c r="ARI14" s="253" t="str">
        <f>IF(tbHours[[#This Row],[Employees]]="","",
IF(PTOMode=1,"-",
CHOOSE(PTOMode,
0,
ARE14+IF(ARF14=0,0,1)*IF(hoursMode="Daily",PTOHour-ARH14,PTOHour*260/dPeriods-ARH14),
PTOHour*ARF14-ARH14+ARE14,
ARE14-ARH14)))</f>
        <v/>
      </c>
      <c r="ARJ14" s="224"/>
      <c r="ARK14" s="214"/>
      <c r="ARL14" s="250"/>
      <c r="ARM14" s="253" t="str">
        <f>IF(tbHours[[#This Row],[Employees]]="","",
IF(PTOMode=1,"-",
CHOOSE(PTOMode,
0,
ARI14+IF(ARJ14=0,0,1)*IF(hoursMode="Daily",PTOHour-ARL14,PTOHour*260/dPeriods-ARL14),
PTOHour*ARJ14-ARL14+ARI14,
ARI14-ARL14)))</f>
        <v/>
      </c>
      <c r="ARN14" s="224"/>
      <c r="ARO14" s="214"/>
      <c r="ARP14" s="250"/>
      <c r="ARQ14" s="253" t="str">
        <f>IF(tbHours[[#This Row],[Employees]]="","",
IF(PTOMode=1,"-",
CHOOSE(PTOMode,
0,
ARM14+IF(ARN14=0,0,1)*IF(hoursMode="Daily",PTOHour-ARP14,PTOHour*260/dPeriods-ARP14),
PTOHour*ARN14-ARP14+ARM14,
ARM14-ARP14)))</f>
        <v/>
      </c>
      <c r="ARR14" s="224"/>
      <c r="ARS14" s="214"/>
      <c r="ART14" s="250"/>
      <c r="ARU14" s="253" t="str">
        <f>IF(tbHours[[#This Row],[Employees]]="","",
IF(PTOMode=1,"-",
CHOOSE(PTOMode,
0,
ARQ14+IF(ARR14=0,0,1)*IF(hoursMode="Daily",PTOHour-ART14,PTOHour*260/dPeriods-ART14),
PTOHour*ARR14-ART14+ARQ14,
ARQ14-ART14)))</f>
        <v/>
      </c>
      <c r="ARV14" s="224"/>
      <c r="ARW14" s="214"/>
      <c r="ARX14" s="250"/>
      <c r="ARY14" s="253" t="str">
        <f>IF(tbHours[[#This Row],[Employees]]="","",
IF(PTOMode=1,"-",
CHOOSE(PTOMode,
0,
ARU14+IF(ARV14=0,0,1)*IF(hoursMode="Daily",PTOHour-ARX14,PTOHour*260/dPeriods-ARX14),
PTOHour*ARV14-ARX14+ARU14,
ARU14-ARX14)))</f>
        <v/>
      </c>
      <c r="ARZ14" s="224"/>
      <c r="ASA14" s="214"/>
      <c r="ASB14" s="250"/>
      <c r="ASC14" s="253" t="str">
        <f>IF(tbHours[[#This Row],[Employees]]="","",
IF(PTOMode=1,"-",
CHOOSE(PTOMode,
0,
ARY14+IF(ARZ14=0,0,1)*IF(hoursMode="Daily",PTOHour-ASB14,PTOHour*260/dPeriods-ASB14),
PTOHour*ARZ14-ASB14+ARY14,
ARY14-ASB14)))</f>
        <v/>
      </c>
      <c r="ASD14" s="224"/>
      <c r="ASE14" s="214"/>
      <c r="ASF14" s="250"/>
      <c r="ASG14" s="253" t="str">
        <f>IF(tbHours[[#This Row],[Employees]]="","",
IF(PTOMode=1,"-",
CHOOSE(PTOMode,
0,
ASC14+IF(ASD14=0,0,1)*IF(hoursMode="Daily",PTOHour-ASF14,PTOHour*260/dPeriods-ASF14),
PTOHour*ASD14-ASF14+ASC14,
ASC14-ASF14)))</f>
        <v/>
      </c>
      <c r="ASH14" s="224"/>
      <c r="ASI14" s="214"/>
      <c r="ASJ14" s="250"/>
      <c r="ASK14" s="253" t="str">
        <f>IF(tbHours[[#This Row],[Employees]]="","",
IF(PTOMode=1,"-",
CHOOSE(PTOMode,
0,
ASG14+IF(ASH14=0,0,1)*IF(hoursMode="Daily",PTOHour-ASJ14,PTOHour*260/dPeriods-ASJ14),
PTOHour*ASH14-ASJ14+ASG14,
ASG14-ASJ14)))</f>
        <v/>
      </c>
      <c r="ASL14" s="224"/>
      <c r="ASM14" s="214"/>
      <c r="ASN14" s="250"/>
      <c r="ASO14" s="253" t="str">
        <f>IF(tbHours[[#This Row],[Employees]]="","",
IF(PTOMode=1,"-",
CHOOSE(PTOMode,
0,
ASK14+IF(ASL14=0,0,1)*IF(hoursMode="Daily",PTOHour-ASN14,PTOHour*260/dPeriods-ASN14),
PTOHour*ASL14-ASN14+ASK14,
ASK14-ASN14)))</f>
        <v/>
      </c>
      <c r="ASP14" s="224"/>
      <c r="ASQ14" s="214"/>
      <c r="ASR14" s="250"/>
      <c r="ASS14" s="253" t="str">
        <f>IF(tbHours[[#This Row],[Employees]]="","",
IF(PTOMode=1,"-",
CHOOSE(PTOMode,
0,
ASO14+IF(ASP14=0,0,1)*IF(hoursMode="Daily",PTOHour-ASR14,PTOHour*260/dPeriods-ASR14),
PTOHour*ASP14-ASR14+ASO14,
ASO14-ASR14)))</f>
        <v/>
      </c>
      <c r="AST14" s="224"/>
      <c r="ASU14" s="214"/>
      <c r="ASV14" s="250"/>
      <c r="ASW14" s="253" t="str">
        <f>IF(tbHours[[#This Row],[Employees]]="","",
IF(PTOMode=1,"-",
CHOOSE(PTOMode,
0,
ASS14+IF(AST14=0,0,1)*IF(hoursMode="Daily",PTOHour-ASV14,PTOHour*260/dPeriods-ASV14),
PTOHour*AST14-ASV14+ASS14,
ASS14-ASV14)))</f>
        <v/>
      </c>
      <c r="ASX14" s="224"/>
      <c r="ASY14" s="214"/>
      <c r="ASZ14" s="250"/>
      <c r="ATA14" s="253" t="str">
        <f>IF(tbHours[[#This Row],[Employees]]="","",
IF(PTOMode=1,"-",
CHOOSE(PTOMode,
0,
ASW14+IF(ASX14=0,0,1)*IF(hoursMode="Daily",PTOHour-ASZ14,PTOHour*260/dPeriods-ASZ14),
PTOHour*ASX14-ASZ14+ASW14,
ASW14-ASZ14)))</f>
        <v/>
      </c>
      <c r="ATB14" s="224"/>
      <c r="ATC14" s="214"/>
      <c r="ATD14" s="250"/>
      <c r="ATE14" s="253" t="str">
        <f>IF(tbHours[[#This Row],[Employees]]="","",
IF(PTOMode=1,"-",
CHOOSE(PTOMode,
0,
ATA14+IF(ATB14=0,0,1)*IF(hoursMode="Daily",PTOHour-ATD14,PTOHour*260/dPeriods-ATD14),
PTOHour*ATB14-ATD14+ATA14,
ATA14-ATD14)))</f>
        <v/>
      </c>
      <c r="ATF14" s="224"/>
      <c r="ATG14" s="214"/>
      <c r="ATH14" s="250"/>
      <c r="ATI14" s="253" t="str">
        <f>IF(tbHours[[#This Row],[Employees]]="","",
IF(PTOMode=1,"-",
CHOOSE(PTOMode,
0,
ATE14+IF(ATF14=0,0,1)*IF(hoursMode="Daily",PTOHour-ATH14,PTOHour*260/dPeriods-ATH14),
PTOHour*ATF14-ATH14+ATE14,
ATE14-ATH14)))</f>
        <v/>
      </c>
      <c r="ATJ14" s="224"/>
      <c r="ATK14" s="214"/>
      <c r="ATL14" s="250"/>
      <c r="ATM14" s="253" t="str">
        <f>IF(tbHours[[#This Row],[Employees]]="","",
IF(PTOMode=1,"-",
CHOOSE(PTOMode,
0,
ATI14+IF(ATJ14=0,0,1)*IF(hoursMode="Daily",PTOHour-ATL14,PTOHour*260/dPeriods-ATL14),
PTOHour*ATJ14-ATL14+ATI14,
ATI14-ATL14)))</f>
        <v/>
      </c>
      <c r="ATN14" s="224"/>
      <c r="ATO14" s="214"/>
      <c r="ATP14" s="250"/>
      <c r="ATQ14" s="253" t="str">
        <f>IF(tbHours[[#This Row],[Employees]]="","",
IF(PTOMode=1,"-",
CHOOSE(PTOMode,
0,
ATM14+IF(ATN14=0,0,1)*IF(hoursMode="Daily",PTOHour-ATP14,PTOHour*260/dPeriods-ATP14),
PTOHour*ATN14-ATP14+ATM14,
ATM14-ATP14)))</f>
        <v/>
      </c>
      <c r="ATR14" s="224"/>
      <c r="ATS14" s="214"/>
      <c r="ATT14" s="250"/>
      <c r="ATU14" s="253" t="str">
        <f>IF(tbHours[[#This Row],[Employees]]="","",
IF(PTOMode=1,"-",
CHOOSE(PTOMode,
0,
ATQ14+IF(ATR14=0,0,1)*IF(hoursMode="Daily",PTOHour-ATT14,PTOHour*260/dPeriods-ATT14),
PTOHour*ATR14-ATT14+ATQ14,
ATQ14-ATT14)))</f>
        <v/>
      </c>
      <c r="ATV14" s="224"/>
      <c r="ATW14" s="214"/>
      <c r="ATX14" s="250"/>
      <c r="ATY14" s="253" t="str">
        <f>IF(tbHours[[#This Row],[Employees]]="","",
IF(PTOMode=1,"-",
CHOOSE(PTOMode,
0,
ATU14+IF(ATV14=0,0,1)*IF(hoursMode="Daily",PTOHour-ATX14,PTOHour*260/dPeriods-ATX14),
PTOHour*ATV14-ATX14+ATU14,
ATU14-ATX14)))</f>
        <v/>
      </c>
      <c r="ATZ14" s="224"/>
      <c r="AUA14" s="214"/>
      <c r="AUB14" s="250"/>
      <c r="AUC14" s="253" t="str">
        <f>IF(tbHours[[#This Row],[Employees]]="","",
IF(PTOMode=1,"-",
CHOOSE(PTOMode,
0,
ATY14+IF(ATZ14=0,0,1)*IF(hoursMode="Daily",PTOHour-AUB14,PTOHour*260/dPeriods-AUB14),
PTOHour*ATZ14-AUB14+ATY14,
ATY14-AUB14)))</f>
        <v/>
      </c>
      <c r="AUD14" s="224"/>
      <c r="AUE14" s="214"/>
      <c r="AUF14" s="250"/>
      <c r="AUG14" s="253" t="str">
        <f>IF(tbHours[[#This Row],[Employees]]="","",
IF(PTOMode=1,"-",
CHOOSE(PTOMode,
0,
AUC14+IF(AUD14=0,0,1)*IF(hoursMode="Daily",PTOHour-AUF14,PTOHour*260/dPeriods-AUF14),
PTOHour*AUD14-AUF14+AUC14,
AUC14-AUF14)))</f>
        <v/>
      </c>
      <c r="AUH14" s="224"/>
      <c r="AUI14" s="214"/>
      <c r="AUJ14" s="250"/>
      <c r="AUK14" s="253" t="str">
        <f>IF(tbHours[[#This Row],[Employees]]="","",
IF(PTOMode=1,"-",
CHOOSE(PTOMode,
0,
AUG14+IF(AUH14=0,0,1)*IF(hoursMode="Daily",PTOHour-AUJ14,PTOHour*260/dPeriods-AUJ14),
PTOHour*AUH14-AUJ14+AUG14,
AUG14-AUJ14)))</f>
        <v/>
      </c>
      <c r="AUL14" s="224"/>
      <c r="AUM14" s="214"/>
      <c r="AUN14" s="250"/>
      <c r="AUO14" s="253" t="str">
        <f>IF(tbHours[[#This Row],[Employees]]="","",
IF(PTOMode=1,"-",
CHOOSE(PTOMode,
0,
AUK14+IF(AUL14=0,0,1)*IF(hoursMode="Daily",PTOHour-AUN14,PTOHour*260/dPeriods-AUN14),
PTOHour*AUL14-AUN14+AUK14,
AUK14-AUN14)))</f>
        <v/>
      </c>
      <c r="AUP14" s="224"/>
      <c r="AUQ14" s="214"/>
      <c r="AUR14" s="250"/>
      <c r="AUS14" s="253" t="str">
        <f>IF(tbHours[[#This Row],[Employees]]="","",
IF(PTOMode=1,"-",
CHOOSE(PTOMode,
0,
AUO14+IF(AUP14=0,0,1)*IF(hoursMode="Daily",PTOHour-AUR14,PTOHour*260/dPeriods-AUR14),
PTOHour*AUP14-AUR14+AUO14,
AUO14-AUR14)))</f>
        <v/>
      </c>
      <c r="AUT14" s="224"/>
      <c r="AUU14" s="214"/>
      <c r="AUV14" s="250"/>
      <c r="AUW14" s="253" t="str">
        <f>IF(tbHours[[#This Row],[Employees]]="","",
IF(PTOMode=1,"-",
CHOOSE(PTOMode,
0,
AUS14+IF(AUT14=0,0,1)*IF(hoursMode="Daily",PTOHour-AUV14,PTOHour*260/dPeriods-AUV14),
PTOHour*AUT14-AUV14+AUS14,
AUS14-AUV14)))</f>
        <v/>
      </c>
      <c r="AUX14" s="224"/>
      <c r="AUY14" s="214"/>
      <c r="AUZ14" s="250"/>
      <c r="AVA14" s="253" t="str">
        <f>IF(tbHours[[#This Row],[Employees]]="","",
IF(PTOMode=1,"-",
CHOOSE(PTOMode,
0,
AUW14+IF(AUX14=0,0,1)*IF(hoursMode="Daily",PTOHour-AUZ14,PTOHour*260/dPeriods-AUZ14),
PTOHour*AUX14-AUZ14+AUW14,
AUW14-AUZ14)))</f>
        <v/>
      </c>
      <c r="AVB14" s="224"/>
      <c r="AVC14" s="214"/>
      <c r="AVD14" s="250"/>
      <c r="AVE14" s="253" t="str">
        <f>IF(tbHours[[#This Row],[Employees]]="","",
IF(PTOMode=1,"-",
CHOOSE(PTOMode,
0,
AVA14+IF(AVB14=0,0,1)*IF(hoursMode="Daily",PTOHour-AVD14,PTOHour*260/dPeriods-AVD14),
PTOHour*AVB14-AVD14+AVA14,
AVA14-AVD14)))</f>
        <v/>
      </c>
      <c r="AVF14" s="224"/>
      <c r="AVG14" s="214"/>
      <c r="AVH14" s="250"/>
      <c r="AVI14" s="253" t="str">
        <f>IF(tbHours[[#This Row],[Employees]]="","",
IF(PTOMode=1,"-",
CHOOSE(PTOMode,
0,
AVE14+IF(AVF14=0,0,1)*IF(hoursMode="Daily",PTOHour-AVH14,PTOHour*260/dPeriods-AVH14),
PTOHour*AVF14-AVH14+AVE14,
AVE14-AVH14)))</f>
        <v/>
      </c>
      <c r="AVJ14" s="224"/>
      <c r="AVK14" s="214"/>
      <c r="AVL14" s="250"/>
      <c r="AVM14" s="253" t="str">
        <f>IF(tbHours[[#This Row],[Employees]]="","",
IF(PTOMode=1,"-",
CHOOSE(PTOMode,
0,
AVI14+IF(AVJ14=0,0,1)*IF(hoursMode="Daily",PTOHour-AVL14,PTOHour*260/dPeriods-AVL14),
PTOHour*AVJ14-AVL14+AVI14,
AVI14-AVL14)))</f>
        <v/>
      </c>
      <c r="AVN14" s="224"/>
      <c r="AVO14" s="214"/>
      <c r="AVP14" s="250"/>
      <c r="AVQ14" s="253" t="str">
        <f>IF(tbHours[[#This Row],[Employees]]="","",
IF(PTOMode=1,"-",
CHOOSE(PTOMode,
0,
AVM14+IF(AVN14=0,0,1)*IF(hoursMode="Daily",PTOHour-AVP14,PTOHour*260/dPeriods-AVP14),
PTOHour*AVN14-AVP14+AVM14,
AVM14-AVP14)))</f>
        <v/>
      </c>
      <c r="AVR14" s="224"/>
      <c r="AVS14" s="214"/>
      <c r="AVT14" s="250"/>
      <c r="AVU14" s="253" t="str">
        <f>IF(tbHours[[#This Row],[Employees]]="","",
IF(PTOMode=1,"-",
CHOOSE(PTOMode,
0,
AVQ14+IF(AVR14=0,0,1)*IF(hoursMode="Daily",PTOHour-AVT14,PTOHour*260/dPeriods-AVT14),
PTOHour*AVR14-AVT14+AVQ14,
AVQ14-AVT14)))</f>
        <v/>
      </c>
      <c r="AVV14" s="224"/>
      <c r="AVW14" s="214"/>
      <c r="AVX14" s="250"/>
      <c r="AVY14" s="253" t="str">
        <f>IF(tbHours[[#This Row],[Employees]]="","",
IF(PTOMode=1,"-",
CHOOSE(PTOMode,
0,
AVU14+IF(AVV14=0,0,1)*IF(hoursMode="Daily",PTOHour-AVX14,PTOHour*260/dPeriods-AVX14),
PTOHour*AVV14-AVX14+AVU14,
AVU14-AVX14)))</f>
        <v/>
      </c>
      <c r="AVZ14" s="224"/>
      <c r="AWA14" s="214"/>
      <c r="AWB14" s="250"/>
      <c r="AWC14" s="253" t="str">
        <f>IF(tbHours[[#This Row],[Employees]]="","",
IF(PTOMode=1,"-",
CHOOSE(PTOMode,
0,
AVY14+IF(AVZ14=0,0,1)*IF(hoursMode="Daily",PTOHour-AWB14,PTOHour*260/dPeriods-AWB14),
PTOHour*AVZ14-AWB14+AVY14,
AVY14-AWB14)))</f>
        <v/>
      </c>
      <c r="AWD14" s="224"/>
      <c r="AWE14" s="214"/>
      <c r="AWF14" s="250"/>
      <c r="AWG14" s="253" t="str">
        <f>IF(tbHours[[#This Row],[Employees]]="","",
IF(PTOMode=1,"-",
CHOOSE(PTOMode,
0,
AWC14+IF(AWD14=0,0,1)*IF(hoursMode="Daily",PTOHour-AWF14,PTOHour*260/dPeriods-AWF14),
PTOHour*AWD14-AWF14+AWC14,
AWC14-AWF14)))</f>
        <v/>
      </c>
      <c r="AWH14" s="224"/>
      <c r="AWI14" s="214"/>
      <c r="AWJ14" s="250"/>
      <c r="AWK14" s="253" t="str">
        <f>IF(tbHours[[#This Row],[Employees]]="","",
IF(PTOMode=1,"-",
CHOOSE(PTOMode,
0,
AWG14+IF(AWH14=0,0,1)*IF(hoursMode="Daily",PTOHour-AWJ14,PTOHour*260/dPeriods-AWJ14),
PTOHour*AWH14-AWJ14+AWG14,
AWG14-AWJ14)))</f>
        <v/>
      </c>
      <c r="AWL14" s="224"/>
      <c r="AWM14" s="214"/>
      <c r="AWN14" s="250"/>
      <c r="AWO14" s="253" t="str">
        <f>IF(tbHours[[#This Row],[Employees]]="","",
IF(PTOMode=1,"-",
CHOOSE(PTOMode,
0,
AWK14+IF(AWL14=0,0,1)*IF(hoursMode="Daily",PTOHour-AWN14,PTOHour*260/dPeriods-AWN14),
PTOHour*AWL14-AWN14+AWK14,
AWK14-AWN14)))</f>
        <v/>
      </c>
      <c r="AWP14" s="224"/>
      <c r="AWQ14" s="214"/>
      <c r="AWR14" s="250"/>
      <c r="AWS14" s="253" t="str">
        <f>IF(tbHours[[#This Row],[Employees]]="","",
IF(PTOMode=1,"-",
CHOOSE(PTOMode,
0,
AWO14+IF(AWP14=0,0,1)*IF(hoursMode="Daily",PTOHour-AWR14,PTOHour*260/dPeriods-AWR14),
PTOHour*AWP14-AWR14+AWO14,
AWO14-AWR14)))</f>
        <v/>
      </c>
      <c r="AWT14" s="224"/>
      <c r="AWU14" s="214"/>
      <c r="AWV14" s="250"/>
      <c r="AWW14" s="253" t="str">
        <f>IF(tbHours[[#This Row],[Employees]]="","",
IF(PTOMode=1,"-",
CHOOSE(PTOMode,
0,
AWS14+IF(AWT14=0,0,1)*IF(hoursMode="Daily",PTOHour-AWV14,PTOHour*260/dPeriods-AWV14),
PTOHour*AWT14-AWV14+AWS14,
AWS14-AWV14)))</f>
        <v/>
      </c>
      <c r="AWX14" s="224"/>
      <c r="AWY14" s="214"/>
      <c r="AWZ14" s="250"/>
      <c r="AXA14" s="253" t="str">
        <f>IF(tbHours[[#This Row],[Employees]]="","",
IF(PTOMode=1,"-",
CHOOSE(PTOMode,
0,
AWW14+IF(AWX14=0,0,1)*IF(hoursMode="Daily",PTOHour-AWZ14,PTOHour*260/dPeriods-AWZ14),
PTOHour*AWX14-AWZ14+AWW14,
AWW14-AWZ14)))</f>
        <v/>
      </c>
      <c r="AXB14" s="224"/>
      <c r="AXC14" s="214"/>
      <c r="AXD14" s="250"/>
      <c r="AXE14" s="253" t="str">
        <f>IF(tbHours[[#This Row],[Employees]]="","",
IF(PTOMode=1,"-",
CHOOSE(PTOMode,
0,
AXA14+IF(AXB14=0,0,1)*IF(hoursMode="Daily",PTOHour-AXD14,PTOHour*260/dPeriods-AXD14),
PTOHour*AXB14-AXD14+AXA14,
AXA14-AXD14)))</f>
        <v/>
      </c>
      <c r="AXF14" s="224"/>
      <c r="AXG14" s="214"/>
      <c r="AXH14" s="250"/>
      <c r="AXI14" s="253" t="str">
        <f>IF(tbHours[[#This Row],[Employees]]="","",
IF(PTOMode=1,"-",
CHOOSE(PTOMode,
0,
AXE14+IF(AXF14=0,0,1)*IF(hoursMode="Daily",PTOHour-AXH14,PTOHour*260/dPeriods-AXH14),
PTOHour*AXF14-AXH14+AXE14,
AXE14-AXH14)))</f>
        <v/>
      </c>
      <c r="AXJ14" s="224"/>
      <c r="AXK14" s="214"/>
      <c r="AXL14" s="250"/>
      <c r="AXM14" s="253" t="str">
        <f>IF(tbHours[[#This Row],[Employees]]="","",
IF(PTOMode=1,"-",
CHOOSE(PTOMode,
0,
AXI14+IF(AXJ14=0,0,1)*IF(hoursMode="Daily",PTOHour-AXL14,PTOHour*260/dPeriods-AXL14),
PTOHour*AXJ14-AXL14+AXI14,
AXI14-AXL14)))</f>
        <v/>
      </c>
      <c r="AXN14" s="224"/>
      <c r="AXO14" s="214"/>
      <c r="AXP14" s="250"/>
      <c r="AXQ14" s="253" t="str">
        <f>IF(tbHours[[#This Row],[Employees]]="","",
IF(PTOMode=1,"-",
CHOOSE(PTOMode,
0,
AXM14+IF(AXN14=0,0,1)*IF(hoursMode="Daily",PTOHour-AXP14,PTOHour*260/dPeriods-AXP14),
PTOHour*AXN14-AXP14+AXM14,
AXM14-AXP14)))</f>
        <v/>
      </c>
      <c r="AXR14" s="224"/>
      <c r="AXS14" s="214"/>
      <c r="AXT14" s="250"/>
      <c r="AXU14" s="253" t="str">
        <f>IF(tbHours[[#This Row],[Employees]]="","",
IF(PTOMode=1,"-",
CHOOSE(PTOMode,
0,
AXQ14+IF(AXR14=0,0,1)*IF(hoursMode="Daily",PTOHour-AXT14,PTOHour*260/dPeriods-AXT14),
PTOHour*AXR14-AXT14+AXQ14,
AXQ14-AXT14)))</f>
        <v/>
      </c>
      <c r="AXV14" s="224"/>
      <c r="AXW14" s="214"/>
      <c r="AXX14" s="250"/>
      <c r="AXY14" s="253" t="str">
        <f>IF(tbHours[[#This Row],[Employees]]="","",
IF(PTOMode=1,"-",
CHOOSE(PTOMode,
0,
AXU14+IF(AXV14=0,0,1)*IF(hoursMode="Daily",PTOHour-AXX14,PTOHour*260/dPeriods-AXX14),
PTOHour*AXV14-AXX14+AXU14,
AXU14-AXX14)))</f>
        <v/>
      </c>
      <c r="AXZ14" s="224"/>
      <c r="AYA14" s="214"/>
      <c r="AYB14" s="250"/>
      <c r="AYC14" s="253" t="str">
        <f>IF(tbHours[[#This Row],[Employees]]="","",
IF(PTOMode=1,"-",
CHOOSE(PTOMode,
0,
AXY14+IF(AXZ14=0,0,1)*IF(hoursMode="Daily",PTOHour-AYB14,PTOHour*260/dPeriods-AYB14),
PTOHour*AXZ14-AYB14+AXY14,
AXY14-AYB14)))</f>
        <v/>
      </c>
      <c r="AYD14" s="224"/>
      <c r="AYE14" s="214"/>
      <c r="AYF14" s="250"/>
      <c r="AYG14" s="253" t="str">
        <f>IF(tbHours[[#This Row],[Employees]]="","",
IF(PTOMode=1,"-",
CHOOSE(PTOMode,
0,
AYC14+IF(AYD14=0,0,1)*IF(hoursMode="Daily",PTOHour-AYF14,PTOHour*260/dPeriods-AYF14),
PTOHour*AYD14-AYF14+AYC14,
AYC14-AYF14)))</f>
        <v/>
      </c>
      <c r="AYH14" s="224"/>
      <c r="AYI14" s="214"/>
      <c r="AYJ14" s="250"/>
      <c r="AYK14" s="253" t="str">
        <f>IF(tbHours[[#This Row],[Employees]]="","",
IF(PTOMode=1,"-",
CHOOSE(PTOMode,
0,
AYG14+IF(AYH14=0,0,1)*IF(hoursMode="Daily",PTOHour-AYJ14,PTOHour*260/dPeriods-AYJ14),
PTOHour*AYH14-AYJ14+AYG14,
AYG14-AYJ14)))</f>
        <v/>
      </c>
      <c r="AYL14" s="224"/>
      <c r="AYM14" s="214"/>
      <c r="AYN14" s="250"/>
      <c r="AYO14" s="253" t="str">
        <f>IF(tbHours[[#This Row],[Employees]]="","",
IF(PTOMode=1,"-",
CHOOSE(PTOMode,
0,
AYK14+IF(AYL14=0,0,1)*IF(hoursMode="Daily",PTOHour-AYN14,PTOHour*260/dPeriods-AYN14),
PTOHour*AYL14-AYN14+AYK14,
AYK14-AYN14)))</f>
        <v/>
      </c>
      <c r="AYP14" s="224"/>
      <c r="AYQ14" s="214"/>
      <c r="AYR14" s="250"/>
      <c r="AYS14" s="253" t="str">
        <f>IF(tbHours[[#This Row],[Employees]]="","",
IF(PTOMode=1,"-",
CHOOSE(PTOMode,
0,
AYO14+IF(AYP14=0,0,1)*IF(hoursMode="Daily",PTOHour-AYR14,PTOHour*260/dPeriods-AYR14),
PTOHour*AYP14-AYR14+AYO14,
AYO14-AYR14)))</f>
        <v/>
      </c>
      <c r="AYT14" s="224"/>
      <c r="AYU14" s="214"/>
      <c r="AYV14" s="250"/>
      <c r="AYW14" s="253" t="str">
        <f>IF(tbHours[[#This Row],[Employees]]="","",
IF(PTOMode=1,"-",
CHOOSE(PTOMode,
0,
AYS14+IF(AYT14=0,0,1)*IF(hoursMode="Daily",PTOHour-AYV14,PTOHour*260/dPeriods-AYV14),
PTOHour*AYT14-AYV14+AYS14,
AYS14-AYV14)))</f>
        <v/>
      </c>
      <c r="AYX14" s="224"/>
      <c r="AYY14" s="214"/>
      <c r="AYZ14" s="250"/>
      <c r="AZA14" s="253" t="str">
        <f>IF(tbHours[[#This Row],[Employees]]="","",
IF(PTOMode=1,"-",
CHOOSE(PTOMode,
0,
AYW14+IF(AYX14=0,0,1)*IF(hoursMode="Daily",PTOHour-AYZ14,PTOHour*260/dPeriods-AYZ14),
PTOHour*AYX14-AYZ14+AYW14,
AYW14-AYZ14)))</f>
        <v/>
      </c>
      <c r="AZB14" s="224"/>
      <c r="AZC14" s="214"/>
      <c r="AZD14" s="250"/>
      <c r="AZE14" s="253" t="str">
        <f>IF(tbHours[[#This Row],[Employees]]="","",
IF(PTOMode=1,"-",
CHOOSE(PTOMode,
0,
AZA14+IF(AZB14=0,0,1)*IF(hoursMode="Daily",PTOHour-AZD14,PTOHour*260/dPeriods-AZD14),
PTOHour*AZB14-AZD14+AZA14,
AZA14-AZD14)))</f>
        <v/>
      </c>
      <c r="AZF14" s="224"/>
      <c r="AZG14" s="214"/>
      <c r="AZH14" s="250"/>
      <c r="AZI14" s="253" t="str">
        <f>IF(tbHours[[#This Row],[Employees]]="","",
IF(PTOMode=1,"-",
CHOOSE(PTOMode,
0,
AZE14+IF(AZF14=0,0,1)*IF(hoursMode="Daily",PTOHour-AZH14,PTOHour*260/dPeriods-AZH14),
PTOHour*AZF14-AZH14+AZE14,
AZE14-AZH14)))</f>
        <v/>
      </c>
      <c r="AZJ14" s="224"/>
      <c r="AZK14" s="214"/>
      <c r="AZL14" s="250"/>
      <c r="AZM14" s="253" t="str">
        <f>IF(tbHours[[#This Row],[Employees]]="","",
IF(PTOMode=1,"-",
CHOOSE(PTOMode,
0,
AZI14+IF(AZJ14=0,0,1)*IF(hoursMode="Daily",PTOHour-AZL14,PTOHour*260/dPeriods-AZL14),
PTOHour*AZJ14-AZL14+AZI14,
AZI14-AZL14)))</f>
        <v/>
      </c>
      <c r="AZN14" s="224"/>
      <c r="AZO14" s="214"/>
      <c r="AZP14" s="250"/>
      <c r="AZQ14" s="253" t="str">
        <f>IF(tbHours[[#This Row],[Employees]]="","",
IF(PTOMode=1,"-",
CHOOSE(PTOMode,
0,
AZM14+IF(AZN14=0,0,1)*IF(hoursMode="Daily",PTOHour-AZP14,PTOHour*260/dPeriods-AZP14),
PTOHour*AZN14-AZP14+AZM14,
AZM14-AZP14)))</f>
        <v/>
      </c>
      <c r="AZR14" s="224"/>
      <c r="AZS14" s="214"/>
      <c r="AZT14" s="250"/>
      <c r="AZU14" s="253" t="str">
        <f>IF(tbHours[[#This Row],[Employees]]="","",
IF(PTOMode=1,"-",
CHOOSE(PTOMode,
0,
AZQ14+IF(AZR14=0,0,1)*IF(hoursMode="Daily",PTOHour-AZT14,PTOHour*260/dPeriods-AZT14),
PTOHour*AZR14-AZT14+AZQ14,
AZQ14-AZT14)))</f>
        <v/>
      </c>
      <c r="AZV14" s="224"/>
      <c r="AZW14" s="214"/>
      <c r="AZX14" s="250"/>
      <c r="AZY14" s="253" t="str">
        <f>IF(tbHours[[#This Row],[Employees]]="","",
IF(PTOMode=1,"-",
CHOOSE(PTOMode,
0,
AZU14+IF(AZV14=0,0,1)*IF(hoursMode="Daily",PTOHour-AZX14,PTOHour*260/dPeriods-AZX14),
PTOHour*AZV14-AZX14+AZU14,
AZU14-AZX14)))</f>
        <v/>
      </c>
      <c r="AZZ14" s="224"/>
      <c r="BAA14" s="214"/>
      <c r="BAB14" s="250"/>
      <c r="BAC14" s="253" t="str">
        <f>IF(tbHours[[#This Row],[Employees]]="","",
IF(PTOMode=1,"-",
CHOOSE(PTOMode,
0,
AZY14+IF(AZZ14=0,0,1)*IF(hoursMode="Daily",PTOHour-BAB14,PTOHour*260/dPeriods-BAB14),
PTOHour*AZZ14-BAB14+AZY14,
AZY14-BAB14)))</f>
        <v/>
      </c>
      <c r="BAD14" s="224"/>
      <c r="BAE14" s="214"/>
      <c r="BAF14" s="250"/>
      <c r="BAG14" s="253" t="str">
        <f>IF(tbHours[[#This Row],[Employees]]="","",
IF(PTOMode=1,"-",
CHOOSE(PTOMode,
0,
BAC14+IF(BAD14=0,0,1)*IF(hoursMode="Daily",PTOHour-BAF14,PTOHour*260/dPeriods-BAF14),
PTOHour*BAD14-BAF14+BAC14,
BAC14-BAF14)))</f>
        <v/>
      </c>
      <c r="BAH14" s="224"/>
      <c r="BAI14" s="214"/>
      <c r="BAJ14" s="250"/>
      <c r="BAK14" s="253" t="str">
        <f>IF(tbHours[[#This Row],[Employees]]="","",
IF(PTOMode=1,"-",
CHOOSE(PTOMode,
0,
BAG14+IF(BAH14=0,0,1)*IF(hoursMode="Daily",PTOHour-BAJ14,PTOHour*260/dPeriods-BAJ14),
PTOHour*BAH14-BAJ14+BAG14,
BAG14-BAJ14)))</f>
        <v/>
      </c>
      <c r="BAL14" s="224"/>
      <c r="BAM14" s="214"/>
      <c r="BAN14" s="250"/>
      <c r="BAO14" s="253" t="str">
        <f>IF(tbHours[[#This Row],[Employees]]="","",
IF(PTOMode=1,"-",
CHOOSE(PTOMode,
0,
BAK14+IF(BAL14=0,0,1)*IF(hoursMode="Daily",PTOHour-BAN14,PTOHour*260/dPeriods-BAN14),
PTOHour*BAL14-BAN14+BAK14,
BAK14-BAN14)))</f>
        <v/>
      </c>
      <c r="BAP14" s="224"/>
      <c r="BAQ14" s="214"/>
      <c r="BAR14" s="250"/>
      <c r="BAS14" s="253" t="str">
        <f>IF(tbHours[[#This Row],[Employees]]="","",
IF(PTOMode=1,"-",
CHOOSE(PTOMode,
0,
BAO14+IF(BAP14=0,0,1)*IF(hoursMode="Daily",PTOHour-BAR14,PTOHour*260/dPeriods-BAR14),
PTOHour*BAP14-BAR14+BAO14,
BAO14-BAR14)))</f>
        <v/>
      </c>
      <c r="BAT14" s="224"/>
      <c r="BAU14" s="214"/>
      <c r="BAV14" s="250"/>
      <c r="BAW14" s="253" t="str">
        <f>IF(tbHours[[#This Row],[Employees]]="","",
IF(PTOMode=1,"-",
CHOOSE(PTOMode,
0,
BAS14+IF(BAT14=0,0,1)*IF(hoursMode="Daily",PTOHour-BAV14,PTOHour*260/dPeriods-BAV14),
PTOHour*BAT14-BAV14+BAS14,
BAS14-BAV14)))</f>
        <v/>
      </c>
      <c r="BAX14" s="224"/>
      <c r="BAY14" s="214"/>
      <c r="BAZ14" s="250"/>
      <c r="BBA14" s="253" t="str">
        <f>IF(tbHours[[#This Row],[Employees]]="","",
IF(PTOMode=1,"-",
CHOOSE(PTOMode,
0,
BAW14+IF(BAX14=0,0,1)*IF(hoursMode="Daily",PTOHour-BAZ14,PTOHour*260/dPeriods-BAZ14),
PTOHour*BAX14-BAZ14+BAW14,
BAW14-BAZ14)))</f>
        <v/>
      </c>
      <c r="BBB14" s="224"/>
      <c r="BBC14" s="214"/>
      <c r="BBD14" s="250"/>
      <c r="BBE14" s="253" t="str">
        <f>IF(tbHours[[#This Row],[Employees]]="","",
IF(PTOMode=1,"-",
CHOOSE(PTOMode,
0,
BBA14+IF(BBB14=0,0,1)*IF(hoursMode="Daily",PTOHour-BBD14,PTOHour*260/dPeriods-BBD14),
PTOHour*BBB14-BBD14+BBA14,
BBA14-BBD14)))</f>
        <v/>
      </c>
      <c r="BBF14" s="224"/>
      <c r="BBG14" s="214"/>
      <c r="BBH14" s="250"/>
      <c r="BBI14" s="253" t="str">
        <f>IF(tbHours[[#This Row],[Employees]]="","",
IF(PTOMode=1,"-",
CHOOSE(PTOMode,
0,
BBE14+IF(BBF14=0,0,1)*IF(hoursMode="Daily",PTOHour-BBH14,PTOHour*260/dPeriods-BBH14),
PTOHour*BBF14-BBH14+BBE14,
BBE14-BBH14)))</f>
        <v/>
      </c>
      <c r="BBJ14" s="224"/>
      <c r="BBK14" s="214"/>
      <c r="BBL14" s="250"/>
      <c r="BBM14" s="253" t="str">
        <f>IF(tbHours[[#This Row],[Employees]]="","",
IF(PTOMode=1,"-",
CHOOSE(PTOMode,
0,
BBI14+IF(BBJ14=0,0,1)*IF(hoursMode="Daily",PTOHour-BBL14,PTOHour*260/dPeriods-BBL14),
PTOHour*BBJ14-BBL14+BBI14,
BBI14-BBL14)))</f>
        <v/>
      </c>
      <c r="BBN14" s="224"/>
      <c r="BBO14" s="214"/>
      <c r="BBP14" s="250"/>
      <c r="BBQ14" s="253" t="str">
        <f>IF(tbHours[[#This Row],[Employees]]="","",
IF(PTOMode=1,"-",
CHOOSE(PTOMode,
0,
BBM14+IF(BBN14=0,0,1)*IF(hoursMode="Daily",PTOHour-BBP14,PTOHour*260/dPeriods-BBP14),
PTOHour*BBN14-BBP14+BBM14,
BBM14-BBP14)))</f>
        <v/>
      </c>
      <c r="BBR14" s="224"/>
      <c r="BBS14" s="214"/>
      <c r="BBT14" s="250"/>
      <c r="BBU14" s="253" t="str">
        <f>IF(tbHours[[#This Row],[Employees]]="","",
IF(PTOMode=1,"-",
CHOOSE(PTOMode,
0,
BBQ14+IF(BBR14=0,0,1)*IF(hoursMode="Daily",PTOHour-BBT14,PTOHour*260/dPeriods-BBT14),
PTOHour*BBR14-BBT14+BBQ14,
BBQ14-BBT14)))</f>
        <v/>
      </c>
      <c r="BBV14" s="224"/>
      <c r="BBW14" s="214"/>
      <c r="BBX14" s="250"/>
      <c r="BBY14" s="253" t="str">
        <f>IF(tbHours[[#This Row],[Employees]]="","",
IF(PTOMode=1,"-",
CHOOSE(PTOMode,
0,
BBU14+IF(BBV14=0,0,1)*IF(hoursMode="Daily",PTOHour-BBX14,PTOHour*260/dPeriods-BBX14),
PTOHour*BBV14-BBX14+BBU14,
BBU14-BBX14)))</f>
        <v/>
      </c>
      <c r="BBZ14" s="224"/>
      <c r="BCA14" s="214"/>
      <c r="BCB14" s="250"/>
      <c r="BCC14" s="253" t="str">
        <f>IF(tbHours[[#This Row],[Employees]]="","",
IF(PTOMode=1,"-",
CHOOSE(PTOMode,
0,
BBY14+IF(BBZ14=0,0,1)*IF(hoursMode="Daily",PTOHour-BCB14,PTOHour*260/dPeriods-BCB14),
PTOHour*BBZ14-BCB14+BBY14,
BBY14-BCB14)))</f>
        <v/>
      </c>
      <c r="BCD14" s="224"/>
      <c r="BCE14" s="214"/>
      <c r="BCF14" s="250"/>
      <c r="BCG14" s="253" t="str">
        <f>IF(tbHours[[#This Row],[Employees]]="","",
IF(PTOMode=1,"-",
CHOOSE(PTOMode,
0,
BCC14+IF(BCD14=0,0,1)*IF(hoursMode="Daily",PTOHour-BCF14,PTOHour*260/dPeriods-BCF14),
PTOHour*BCD14-BCF14+BCC14,
BCC14-BCF14)))</f>
        <v/>
      </c>
      <c r="BCH14" s="224"/>
      <c r="BCI14" s="214"/>
      <c r="BCJ14" s="250"/>
      <c r="BCK14" s="253" t="str">
        <f>IF(tbHours[[#This Row],[Employees]]="","",
IF(PTOMode=1,"-",
CHOOSE(PTOMode,
0,
BCG14+IF(BCH14=0,0,1)*IF(hoursMode="Daily",PTOHour-BCJ14,PTOHour*260/dPeriods-BCJ14),
PTOHour*BCH14-BCJ14+BCG14,
BCG14-BCJ14)))</f>
        <v/>
      </c>
      <c r="BCL14" s="224"/>
      <c r="BCM14" s="214"/>
      <c r="BCN14" s="250"/>
      <c r="BCO14" s="253" t="str">
        <f>IF(tbHours[[#This Row],[Employees]]="","",
IF(PTOMode=1,"-",
CHOOSE(PTOMode,
0,
BCK14+IF(BCL14=0,0,1)*IF(hoursMode="Daily",PTOHour-BCN14,PTOHour*260/dPeriods-BCN14),
PTOHour*BCL14-BCN14+BCK14,
BCK14-BCN14)))</f>
        <v/>
      </c>
      <c r="BCP14" s="224"/>
      <c r="BCQ14" s="214"/>
      <c r="BCR14" s="250"/>
      <c r="BCS14" s="253" t="str">
        <f>IF(tbHours[[#This Row],[Employees]]="","",
IF(PTOMode=1,"-",
CHOOSE(PTOMode,
0,
BCO14+IF(BCP14=0,0,1)*IF(hoursMode="Daily",PTOHour-BCR14,PTOHour*260/dPeriods-BCR14),
PTOHour*BCP14-BCR14+BCO14,
BCO14-BCR14)))</f>
        <v/>
      </c>
      <c r="BCT14" s="224"/>
      <c r="BCU14" s="214"/>
      <c r="BCV14" s="250"/>
      <c r="BCW14" s="253" t="str">
        <f>IF(tbHours[[#This Row],[Employees]]="","",
IF(PTOMode=1,"-",
CHOOSE(PTOMode,
0,
BCS14+IF(BCT14=0,0,1)*IF(hoursMode="Daily",PTOHour-BCV14,PTOHour*260/dPeriods-BCV14),
PTOHour*BCT14-BCV14+BCS14,
BCS14-BCV14)))</f>
        <v/>
      </c>
      <c r="BCX14" s="224"/>
      <c r="BCY14" s="214"/>
      <c r="BCZ14" s="250"/>
      <c r="BDA14" s="253" t="str">
        <f>IF(tbHours[[#This Row],[Employees]]="","",
IF(PTOMode=1,"-",
CHOOSE(PTOMode,
0,
BCW14+IF(BCX14=0,0,1)*IF(hoursMode="Daily",PTOHour-BCZ14,PTOHour*260/dPeriods-BCZ14),
PTOHour*BCX14-BCZ14+BCW14,
BCW14-BCZ14)))</f>
        <v/>
      </c>
      <c r="BDB14" s="224"/>
      <c r="BDC14" s="214"/>
      <c r="BDD14" s="250"/>
      <c r="BDE14" s="253" t="str">
        <f>IF(tbHours[[#This Row],[Employees]]="","",
IF(PTOMode=1,"-",
CHOOSE(PTOMode,
0,
BDA14+IF(BDB14=0,0,1)*IF(hoursMode="Daily",PTOHour-BDD14,PTOHour*260/dPeriods-BDD14),
PTOHour*BDB14-BDD14+BDA14,
BDA14-BDD14)))</f>
        <v/>
      </c>
      <c r="BDF14" s="224"/>
      <c r="BDG14" s="214"/>
      <c r="BDH14" s="250"/>
      <c r="BDI14" s="253" t="str">
        <f>IF(tbHours[[#This Row],[Employees]]="","",
IF(PTOMode=1,"-",
CHOOSE(PTOMode,
0,
BDE14+IF(BDF14=0,0,1)*IF(hoursMode="Daily",PTOHour-BDH14,PTOHour*260/dPeriods-BDH14),
PTOHour*BDF14-BDH14+BDE14,
BDE14-BDH14)))</f>
        <v/>
      </c>
      <c r="BDJ14" s="224"/>
      <c r="BDK14" s="214"/>
      <c r="BDL14" s="250"/>
      <c r="BDM14" s="253" t="str">
        <f>IF(tbHours[[#This Row],[Employees]]="","",
IF(PTOMode=1,"-",
CHOOSE(PTOMode,
0,
BDI14+IF(BDJ14=0,0,1)*IF(hoursMode="Daily",PTOHour-BDL14,PTOHour*260/dPeriods-BDL14),
PTOHour*BDJ14-BDL14+BDI14,
BDI14-BDL14)))</f>
        <v/>
      </c>
      <c r="BDN14" s="311"/>
      <c r="BDO14" s="311"/>
      <c r="BDP14" s="311"/>
      <c r="BDQ14" s="311"/>
      <c r="BDR14" s="311"/>
      <c r="BDS14" s="311"/>
      <c r="BDT14" s="311"/>
      <c r="BDU14" s="311"/>
      <c r="BDV14" s="311"/>
      <c r="BDW14" s="311"/>
      <c r="BDX14" s="311"/>
      <c r="BDY14" s="311"/>
      <c r="BDZ14" s="311"/>
      <c r="BEA14" s="311"/>
      <c r="BEB14" s="311"/>
      <c r="BEC14" s="311"/>
      <c r="BED14" s="311"/>
      <c r="BEE14" s="311"/>
      <c r="BEF14" s="311"/>
      <c r="BEG14" s="311"/>
      <c r="BEH14" s="311"/>
      <c r="BEI14" s="311"/>
      <c r="BEJ14" s="311"/>
      <c r="BEK14" s="311"/>
      <c r="BEL14" s="311"/>
      <c r="BEM14" s="311"/>
      <c r="BEN14" s="311"/>
      <c r="BEO14" s="311"/>
      <c r="BEP14" s="311"/>
      <c r="BEQ14" s="311"/>
      <c r="BER14" s="311"/>
      <c r="BES14" s="311"/>
      <c r="BET14" s="311"/>
      <c r="BEU14" s="311"/>
      <c r="BEV14" s="311"/>
      <c r="BEW14" s="311"/>
      <c r="BEX14" s="311"/>
      <c r="BEY14" s="311"/>
      <c r="BEZ14" s="311"/>
      <c r="BFA14" s="311"/>
      <c r="BFB14" s="311"/>
      <c r="BFC14" s="311"/>
      <c r="BFD14" s="311"/>
      <c r="BFE14" s="311"/>
      <c r="BFF14" s="311"/>
      <c r="BFG14" s="311"/>
      <c r="BFH14" s="311"/>
      <c r="BFI14" s="311"/>
      <c r="BFJ14" s="311"/>
      <c r="BFK14" s="311"/>
      <c r="BFL14" s="311"/>
      <c r="BFM14" s="311"/>
      <c r="BFN14" s="311"/>
      <c r="BFO14" s="311"/>
      <c r="BFP14" s="311"/>
      <c r="BFQ14" s="311"/>
      <c r="BFR14" s="311"/>
    </row>
    <row r="15" spans="1:1526" ht="19.95" customHeight="1" x14ac:dyDescent="0.3">
      <c r="A15" s="274"/>
      <c r="B15" s="443" t="s">
        <v>11</v>
      </c>
      <c r="C15" s="443"/>
      <c r="D15" s="443"/>
      <c r="E15" s="298"/>
      <c r="F15" s="128" t="str" cm="1">
        <f t="array" ref="F15">IF(INDEX(listEmployees,ROW(tbHours[[#This Row],[Employees]])-ROW(tbHours[[#Headers],[Employees]]))="","",INDEX(listEmployees,ROW(tbHours[[#This Row],[Employees]])-ROW(tbHours[[#Headers],[Employees]])))</f>
        <v/>
      </c>
      <c r="G15" s="132" t="str" cm="1">
        <f t="array" ref="G15">IF(tbHours[[#This Row],[Employees]]="","",INDEX(tbEmployee[IncomeBase],ROW(tbHours[[#This Row],[Employees]])-ROW(tbHours[[#Headers],[Employees]])))</f>
        <v/>
      </c>
      <c r="H15" s="133" t="str" cm="1">
        <f t="array" ref="H15">IF(tbHours[[#This Row],[Employees]]="","",IFERROR(INDEX(tbEmployee[RegularHours],ROW(tbHours[[#This Row],[Employees]])-ROW(tbHours[[#Headers],[Employees]]))/dMulti,40/dMulti))</f>
        <v/>
      </c>
      <c r="I15" s="110"/>
      <c r="J15" s="85">
        <v>4</v>
      </c>
      <c r="K15" s="85"/>
      <c r="L15" s="220"/>
      <c r="M15" s="252" t="str">
        <f>IF(tbHours[[#This Row],[Employees]]="","",
IF(PTOMode=1,"-",
CHOOSE(PTOMode,
0,
IF(J15=0,0,1)*IF(hoursMode="Daily",PTOHour-L15,PTOHour*260/dPeriods-L15),
PTOHour*J15-L15,
PTOHour-L15)))</f>
        <v/>
      </c>
      <c r="N15" s="224">
        <v>4</v>
      </c>
      <c r="O15" s="85"/>
      <c r="P15" s="220"/>
      <c r="Q15" s="253" t="str">
        <f>IF(tbHours[[#This Row],[Employees]]="","",
IF(PTOMode=1,"-",
CHOOSE(PTOMode,
0,
M15+IF(N15=0,0,1)*IF(hoursMode="Daily",PTOHour-P15,PTOHour*260/dPeriods-P15),
PTOHour*N15-P15+M15,
M15-P15)))</f>
        <v/>
      </c>
      <c r="R15" s="224">
        <v>4</v>
      </c>
      <c r="S15" s="214"/>
      <c r="T15" s="250"/>
      <c r="U15" s="253" t="str">
        <f>IF(tbHours[[#This Row],[Employees]]="","",
IF(PTOMode=1,"-",
CHOOSE(PTOMode,
0,
Q15+IF(R15=0,0,1)*IF(hoursMode="Daily",PTOHour-T15,PTOHour*260/dPeriods-T15),
PTOHour*R15-T15+Q15,
Q15-T15)))</f>
        <v/>
      </c>
      <c r="V15" s="224">
        <v>4</v>
      </c>
      <c r="W15" s="214"/>
      <c r="X15" s="250"/>
      <c r="Y15" s="253" t="str">
        <f>IF(tbHours[[#This Row],[Employees]]="","",
IF(PTOMode=1,"-",
CHOOSE(PTOMode,
0,
U15+IF(V15=0,0,1)*IF(hoursMode="Daily",PTOHour-X15,PTOHour*260/dPeriods-X15),
PTOHour*V15-X15+U15,
U15-X15)))</f>
        <v/>
      </c>
      <c r="Z15" s="224"/>
      <c r="AA15" s="214"/>
      <c r="AB15" s="250"/>
      <c r="AC15" s="253" t="str">
        <f>IF(tbHours[[#This Row],[Employees]]="","",
IF(PTOMode=1,"-",
CHOOSE(PTOMode,
0,
Y15+IF(Z15=0,0,1)*IF(hoursMode="Daily",PTOHour-AB15,PTOHour*260/dPeriods-AB15),
PTOHour*Z15-AB15+Y15,
Y15-AB15)))</f>
        <v/>
      </c>
      <c r="AD15" s="224"/>
      <c r="AE15" s="214"/>
      <c r="AF15" s="250"/>
      <c r="AG15" s="253" t="str">
        <f>IF(tbHours[[#This Row],[Employees]]="","",
IF(PTOMode=1,"-",
CHOOSE(PTOMode,
0,
AC15+IF(AD15=0,0,1)*IF(hoursMode="Daily",PTOHour-AF15,PTOHour*260/dPeriods-AF15),
PTOHour*AD15-AF15+AC15,
AC15-AF15)))</f>
        <v/>
      </c>
      <c r="AH15" s="224"/>
      <c r="AI15" s="214"/>
      <c r="AJ15" s="250"/>
      <c r="AK15" s="253" t="str">
        <f>IF(tbHours[[#This Row],[Employees]]="","",
IF(PTOMode=1,"-",
CHOOSE(PTOMode,
0,
AG15+IF(AH15=0,0,1)*IF(hoursMode="Daily",PTOHour-AJ15,PTOHour*260/dPeriods-AJ15),
PTOHour*AH15-AJ15+AG15,
AG15-AJ15)))</f>
        <v/>
      </c>
      <c r="AL15" s="224"/>
      <c r="AM15" s="214"/>
      <c r="AN15" s="250"/>
      <c r="AO15" s="253" t="str">
        <f>IF(tbHours[[#This Row],[Employees]]="","",
IF(PTOMode=1,"-",
CHOOSE(PTOMode,
0,
AK15+IF(AL15=0,0,1)*IF(hoursMode="Daily",PTOHour-AN15,PTOHour*260/dPeriods-AN15),
PTOHour*AL15-AN15+AK15,
AK15-AN15)))</f>
        <v/>
      </c>
      <c r="AP15" s="224"/>
      <c r="AQ15" s="214"/>
      <c r="AR15" s="250"/>
      <c r="AS15" s="253" t="str">
        <f>IF(tbHours[[#This Row],[Employees]]="","",
IF(PTOMode=1,"-",
CHOOSE(PTOMode,
0,
AO15+IF(AP15=0,0,1)*IF(hoursMode="Daily",PTOHour-AR15,PTOHour*260/dPeriods-AR15),
PTOHour*AP15-AR15+AO15,
AO15-AR15)))</f>
        <v/>
      </c>
      <c r="AT15" s="224"/>
      <c r="AU15" s="214"/>
      <c r="AV15" s="250"/>
      <c r="AW15" s="253" t="str">
        <f>IF(tbHours[[#This Row],[Employees]]="","",
IF(PTOMode=1,"-",
CHOOSE(PTOMode,
0,
AS15+IF(AT15=0,0,1)*IF(hoursMode="Daily",PTOHour-AV15,PTOHour*260/dPeriods-AV15),
PTOHour*AT15-AV15+AS15,
AS15-AV15)))</f>
        <v/>
      </c>
      <c r="AX15" s="224"/>
      <c r="AY15" s="214"/>
      <c r="AZ15" s="250"/>
      <c r="BA15" s="253" t="str">
        <f>IF(tbHours[[#This Row],[Employees]]="","",
IF(PTOMode=1,"-",
CHOOSE(PTOMode,
0,
AW15+IF(AX15=0,0,1)*IF(hoursMode="Daily",PTOHour-AZ15,PTOHour*260/dPeriods-AZ15),
PTOHour*AX15-AZ15+AW15,
AW15-AZ15)))</f>
        <v/>
      </c>
      <c r="BB15" s="224"/>
      <c r="BC15" s="214"/>
      <c r="BD15" s="250"/>
      <c r="BE15" s="253" t="str">
        <f>IF(tbHours[[#This Row],[Employees]]="","",
IF(PTOMode=1,"-",
CHOOSE(PTOMode,
0,
BA15+IF(BB15=0,0,1)*IF(hoursMode="Daily",PTOHour-BD15,PTOHour*260/dPeriods-BD15),
PTOHour*BB15-BD15+BA15,
BA15-BD15)))</f>
        <v/>
      </c>
      <c r="BF15" s="224"/>
      <c r="BG15" s="214"/>
      <c r="BH15" s="250"/>
      <c r="BI15" s="253" t="str">
        <f>IF(tbHours[[#This Row],[Employees]]="","",
IF(PTOMode=1,"-",
CHOOSE(PTOMode,
0,
BE15+IF(BF15=0,0,1)*IF(hoursMode="Daily",PTOHour-BH15,PTOHour*260/dPeriods-BH15),
PTOHour*BF15-BH15+BE15,
BE15-BH15)))</f>
        <v/>
      </c>
      <c r="BJ15" s="224"/>
      <c r="BK15" s="214"/>
      <c r="BL15" s="250"/>
      <c r="BM15" s="253" t="str">
        <f>IF(tbHours[[#This Row],[Employees]]="","",
IF(PTOMode=1,"-",
CHOOSE(PTOMode,
0,
BI15+IF(BJ15=0,0,1)*IF(hoursMode="Daily",PTOHour-BL15,PTOHour*260/dPeriods-BL15),
PTOHour*BJ15-BL15+BI15,
BI15-BL15)))</f>
        <v/>
      </c>
      <c r="BN15" s="224"/>
      <c r="BO15" s="214"/>
      <c r="BP15" s="250"/>
      <c r="BQ15" s="253" t="str">
        <f>IF(tbHours[[#This Row],[Employees]]="","",
IF(PTOMode=1,"-",
CHOOSE(PTOMode,
0,
BM15+IF(BN15=0,0,1)*IF(hoursMode="Daily",PTOHour-BP15,PTOHour*260/dPeriods-BP15),
PTOHour*BN15-BP15+BM15,
BM15-BP15)))</f>
        <v/>
      </c>
      <c r="BR15" s="224"/>
      <c r="BS15" s="214"/>
      <c r="BT15" s="250"/>
      <c r="BU15" s="253" t="str">
        <f>IF(tbHours[[#This Row],[Employees]]="","",
IF(PTOMode=1,"-",
CHOOSE(PTOMode,
0,
BQ15+IF(BR15=0,0,1)*IF(hoursMode="Daily",PTOHour-BT15,PTOHour*260/dPeriods-BT15),
PTOHour*BR15-BT15+BQ15,
BQ15-BT15)))</f>
        <v/>
      </c>
      <c r="BV15" s="224"/>
      <c r="BW15" s="214"/>
      <c r="BX15" s="250"/>
      <c r="BY15" s="253" t="str">
        <f>IF(tbHours[[#This Row],[Employees]]="","",
IF(PTOMode=1,"-",
CHOOSE(PTOMode,
0,
BU15+IF(BV15=0,0,1)*IF(hoursMode="Daily",PTOHour-BX15,PTOHour*260/dPeriods-BX15),
PTOHour*BV15-BX15+BU15,
BU15-BX15)))</f>
        <v/>
      </c>
      <c r="BZ15" s="224"/>
      <c r="CA15" s="214"/>
      <c r="CB15" s="250"/>
      <c r="CC15" s="253" t="str">
        <f>IF(tbHours[[#This Row],[Employees]]="","",
IF(PTOMode=1,"-",
CHOOSE(PTOMode,
0,
BY15+IF(BZ15=0,0,1)*IF(hoursMode="Daily",PTOHour-CB15,PTOHour*260/dPeriods-CB15),
PTOHour*BZ15-CB15+BY15,
BY15-CB15)))</f>
        <v/>
      </c>
      <c r="CD15" s="224"/>
      <c r="CE15" s="214"/>
      <c r="CF15" s="250"/>
      <c r="CG15" s="253" t="str">
        <f>IF(tbHours[[#This Row],[Employees]]="","",
IF(PTOMode=1,"-",
CHOOSE(PTOMode,
0,
CC15+IF(CD15=0,0,1)*IF(hoursMode="Daily",PTOHour-CF15,PTOHour*260/dPeriods-CF15),
PTOHour*CD15-CF15+CC15,
CC15-CF15)))</f>
        <v/>
      </c>
      <c r="CH15" s="224"/>
      <c r="CI15" s="214"/>
      <c r="CJ15" s="250"/>
      <c r="CK15" s="253" t="str">
        <f>IF(tbHours[[#This Row],[Employees]]="","",
IF(PTOMode=1,"-",
CHOOSE(PTOMode,
0,
CG15+IF(CH15=0,0,1)*IF(hoursMode="Daily",PTOHour-CJ15,PTOHour*260/dPeriods-CJ15),
PTOHour*CH15-CJ15+CG15,
CG15-CJ15)))</f>
        <v/>
      </c>
      <c r="CL15" s="224"/>
      <c r="CM15" s="214"/>
      <c r="CN15" s="250"/>
      <c r="CO15" s="253" t="str">
        <f>IF(tbHours[[#This Row],[Employees]]="","",
IF(PTOMode=1,"-",
CHOOSE(PTOMode,
0,
CK15+IF(CL15=0,0,1)*IF(hoursMode="Daily",PTOHour-CN15,PTOHour*260/dPeriods-CN15),
PTOHour*CL15-CN15+CK15,
CK15-CN15)))</f>
        <v/>
      </c>
      <c r="CP15" s="224"/>
      <c r="CQ15" s="214"/>
      <c r="CR15" s="250"/>
      <c r="CS15" s="253" t="str">
        <f>IF(tbHours[[#This Row],[Employees]]="","",
IF(PTOMode=1,"-",
CHOOSE(PTOMode,
0,
CO15+IF(CP15=0,0,1)*IF(hoursMode="Daily",PTOHour-CR15,PTOHour*260/dPeriods-CR15),
PTOHour*CP15-CR15+CO15,
CO15-CR15)))</f>
        <v/>
      </c>
      <c r="CT15" s="224"/>
      <c r="CU15" s="214"/>
      <c r="CV15" s="250"/>
      <c r="CW15" s="253" t="str">
        <f>IF(tbHours[[#This Row],[Employees]]="","",
IF(PTOMode=1,"-",
CHOOSE(PTOMode,
0,
CS15+IF(CT15=0,0,1)*IF(hoursMode="Daily",PTOHour-CV15,PTOHour*260/dPeriods-CV15),
PTOHour*CT15-CV15+CS15,
CS15-CV15)))</f>
        <v/>
      </c>
      <c r="CX15" s="224"/>
      <c r="CY15" s="214"/>
      <c r="CZ15" s="250"/>
      <c r="DA15" s="253" t="str">
        <f>IF(tbHours[[#This Row],[Employees]]="","",
IF(PTOMode=1,"-",
CHOOSE(PTOMode,
0,
CW15+IF(CX15=0,0,1)*IF(hoursMode="Daily",PTOHour-CZ15,PTOHour*260/dPeriods-CZ15),
PTOHour*CX15-CZ15+CW15,
CW15-CZ15)))</f>
        <v/>
      </c>
      <c r="DB15" s="224"/>
      <c r="DC15" s="214"/>
      <c r="DD15" s="250"/>
      <c r="DE15" s="253" t="str">
        <f>IF(tbHours[[#This Row],[Employees]]="","",
IF(PTOMode=1,"-",
CHOOSE(PTOMode,
0,
DA15+IF(DB15=0,0,1)*IF(hoursMode="Daily",PTOHour-DD15,PTOHour*260/dPeriods-DD15),
PTOHour*DB15-DD15+DA15,
DA15-DD15)))</f>
        <v/>
      </c>
      <c r="DF15" s="224"/>
      <c r="DG15" s="214"/>
      <c r="DH15" s="250"/>
      <c r="DI15" s="253" t="str">
        <f>IF(tbHours[[#This Row],[Employees]]="","",
IF(PTOMode=1,"-",
CHOOSE(PTOMode,
0,
DE15+IF(DF15=0,0,1)*IF(hoursMode="Daily",PTOHour-DH15,PTOHour*260/dPeriods-DH15),
PTOHour*DF15-DH15+DE15,
DE15-DH15)))</f>
        <v/>
      </c>
      <c r="DJ15" s="224"/>
      <c r="DK15" s="214"/>
      <c r="DL15" s="250"/>
      <c r="DM15" s="253" t="str">
        <f>IF(tbHours[[#This Row],[Employees]]="","",
IF(PTOMode=1,"-",
CHOOSE(PTOMode,
0,
DI15+IF(DJ15=0,0,1)*IF(hoursMode="Daily",PTOHour-DL15,PTOHour*260/dPeriods-DL15),
PTOHour*DJ15-DL15+DI15,
DI15-DL15)))</f>
        <v/>
      </c>
      <c r="DN15" s="224"/>
      <c r="DO15" s="214"/>
      <c r="DP15" s="250"/>
      <c r="DQ15" s="253" t="str">
        <f>IF(tbHours[[#This Row],[Employees]]="","",
IF(PTOMode=1,"-",
CHOOSE(PTOMode,
0,
DM15+IF(DN15=0,0,1)*IF(hoursMode="Daily",PTOHour-DP15,PTOHour*260/dPeriods-DP15),
PTOHour*DN15-DP15+DM15,
DM15-DP15)))</f>
        <v/>
      </c>
      <c r="DR15" s="224"/>
      <c r="DS15" s="214"/>
      <c r="DT15" s="250"/>
      <c r="DU15" s="253" t="str">
        <f>IF(tbHours[[#This Row],[Employees]]="","",
IF(PTOMode=1,"-",
CHOOSE(PTOMode,
0,
DQ15+IF(DR15=0,0,1)*IF(hoursMode="Daily",PTOHour-DT15,PTOHour*260/dPeriods-DT15),
PTOHour*DR15-DT15+DQ15,
DQ15-DT15)))</f>
        <v/>
      </c>
      <c r="DV15" s="224"/>
      <c r="DW15" s="214"/>
      <c r="DX15" s="250"/>
      <c r="DY15" s="253" t="str">
        <f>IF(tbHours[[#This Row],[Employees]]="","",
IF(PTOMode=1,"-",
CHOOSE(PTOMode,
0,
DU15+IF(DV15=0,0,1)*IF(hoursMode="Daily",PTOHour-DX15,PTOHour*260/dPeriods-DX15),
PTOHour*DV15-DX15+DU15,
DU15-DX15)))</f>
        <v/>
      </c>
      <c r="DZ15" s="224"/>
      <c r="EA15" s="214"/>
      <c r="EB15" s="250"/>
      <c r="EC15" s="253" t="str">
        <f>IF(tbHours[[#This Row],[Employees]]="","",
IF(PTOMode=1,"-",
CHOOSE(PTOMode,
0,
DY15+IF(DZ15=0,0,1)*IF(hoursMode="Daily",PTOHour-EB15,PTOHour*260/dPeriods-EB15),
PTOHour*DZ15-EB15+DY15,
DY15-EB15)))</f>
        <v/>
      </c>
      <c r="ED15" s="224"/>
      <c r="EE15" s="214"/>
      <c r="EF15" s="250"/>
      <c r="EG15" s="253" t="str">
        <f>IF(tbHours[[#This Row],[Employees]]="","",
IF(PTOMode=1,"-",
CHOOSE(PTOMode,
0,
EC15+IF(ED15=0,0,1)*IF(hoursMode="Daily",PTOHour-EF15,PTOHour*260/dPeriods-EF15),
PTOHour*ED15-EF15+EC15,
EC15-EF15)))</f>
        <v/>
      </c>
      <c r="EH15" s="224"/>
      <c r="EI15" s="214"/>
      <c r="EJ15" s="250"/>
      <c r="EK15" s="253" t="str">
        <f>IF(tbHours[[#This Row],[Employees]]="","",
IF(PTOMode=1,"-",
CHOOSE(PTOMode,
0,
EG15+IF(EH15=0,0,1)*IF(hoursMode="Daily",PTOHour-EJ15,PTOHour*260/dPeriods-EJ15),
PTOHour*EH15-EJ15+EG15,
EG15-EJ15)))</f>
        <v/>
      </c>
      <c r="EL15" s="224"/>
      <c r="EM15" s="214"/>
      <c r="EN15" s="250"/>
      <c r="EO15" s="253" t="str">
        <f>IF(tbHours[[#This Row],[Employees]]="","",
IF(PTOMode=1,"-",
CHOOSE(PTOMode,
0,
EK15+IF(EL15=0,0,1)*IF(hoursMode="Daily",PTOHour-EN15,PTOHour*260/dPeriods-EN15),
PTOHour*EL15-EN15+EK15,
EK15-EN15)))</f>
        <v/>
      </c>
      <c r="EP15" s="224"/>
      <c r="EQ15" s="214"/>
      <c r="ER15" s="250"/>
      <c r="ES15" s="253" t="str">
        <f>IF(tbHours[[#This Row],[Employees]]="","",
IF(PTOMode=1,"-",
CHOOSE(PTOMode,
0,
EO15+IF(EP15=0,0,1)*IF(hoursMode="Daily",PTOHour-ER15,PTOHour*260/dPeriods-ER15),
PTOHour*EP15-ER15+EO15,
EO15-ER15)))</f>
        <v/>
      </c>
      <c r="ET15" s="224"/>
      <c r="EU15" s="214"/>
      <c r="EV15" s="250"/>
      <c r="EW15" s="253" t="str">
        <f>IF(tbHours[[#This Row],[Employees]]="","",
IF(PTOMode=1,"-",
CHOOSE(PTOMode,
0,
ES15+IF(ET15=0,0,1)*IF(hoursMode="Daily",PTOHour-EV15,PTOHour*260/dPeriods-EV15),
PTOHour*ET15-EV15+ES15,
ES15-EV15)))</f>
        <v/>
      </c>
      <c r="EX15" s="224"/>
      <c r="EY15" s="214"/>
      <c r="EZ15" s="250"/>
      <c r="FA15" s="253" t="str">
        <f>IF(tbHours[[#This Row],[Employees]]="","",
IF(PTOMode=1,"-",
CHOOSE(PTOMode,
0,
EW15+IF(EX15=0,0,1)*IF(hoursMode="Daily",PTOHour-EZ15,PTOHour*260/dPeriods-EZ15),
PTOHour*EX15-EZ15+EW15,
EW15-EZ15)))</f>
        <v/>
      </c>
      <c r="FB15" s="224"/>
      <c r="FC15" s="214"/>
      <c r="FD15" s="250"/>
      <c r="FE15" s="253" t="str">
        <f>IF(tbHours[[#This Row],[Employees]]="","",
IF(PTOMode=1,"-",
CHOOSE(PTOMode,
0,
FA15+IF(FB15=0,0,1)*IF(hoursMode="Daily",PTOHour-FD15,PTOHour*260/dPeriods-FD15),
PTOHour*FB15-FD15+FA15,
FA15-FD15)))</f>
        <v/>
      </c>
      <c r="FF15" s="224"/>
      <c r="FG15" s="214"/>
      <c r="FH15" s="250"/>
      <c r="FI15" s="253" t="str">
        <f>IF(tbHours[[#This Row],[Employees]]="","",
IF(PTOMode=1,"-",
CHOOSE(PTOMode,
0,
FE15+IF(FF15=0,0,1)*IF(hoursMode="Daily",PTOHour-FH15,PTOHour*260/dPeriods-FH15),
PTOHour*FF15-FH15+FE15,
FE15-FH15)))</f>
        <v/>
      </c>
      <c r="FJ15" s="224"/>
      <c r="FK15" s="214"/>
      <c r="FL15" s="250"/>
      <c r="FM15" s="253" t="str">
        <f>IF(tbHours[[#This Row],[Employees]]="","",
IF(PTOMode=1,"-",
CHOOSE(PTOMode,
0,
FI15+IF(FJ15=0,0,1)*IF(hoursMode="Daily",PTOHour-FL15,PTOHour*260/dPeriods-FL15),
PTOHour*FJ15-FL15+FI15,
FI15-FL15)))</f>
        <v/>
      </c>
      <c r="FN15" s="224"/>
      <c r="FO15" s="214"/>
      <c r="FP15" s="250"/>
      <c r="FQ15" s="253" t="str">
        <f>IF(tbHours[[#This Row],[Employees]]="","",
IF(PTOMode=1,"-",
CHOOSE(PTOMode,
0,
FM15+IF(FN15=0,0,1)*IF(hoursMode="Daily",PTOHour-FP15,PTOHour*260/dPeriods-FP15),
PTOHour*FN15-FP15+FM15,
FM15-FP15)))</f>
        <v/>
      </c>
      <c r="FR15" s="224"/>
      <c r="FS15" s="214"/>
      <c r="FT15" s="250"/>
      <c r="FU15" s="253" t="str">
        <f>IF(tbHours[[#This Row],[Employees]]="","",
IF(PTOMode=1,"-",
CHOOSE(PTOMode,
0,
FQ15+IF(FR15=0,0,1)*IF(hoursMode="Daily",PTOHour-FT15,PTOHour*260/dPeriods-FT15),
PTOHour*FR15-FT15+FQ15,
FQ15-FT15)))</f>
        <v/>
      </c>
      <c r="FV15" s="224"/>
      <c r="FW15" s="214"/>
      <c r="FX15" s="250"/>
      <c r="FY15" s="253" t="str">
        <f>IF(tbHours[[#This Row],[Employees]]="","",
IF(PTOMode=1,"-",
CHOOSE(PTOMode,
0,
FU15+IF(FV15=0,0,1)*IF(hoursMode="Daily",PTOHour-FX15,PTOHour*260/dPeriods-FX15),
PTOHour*FV15-FX15+FU15,
FU15-FX15)))</f>
        <v/>
      </c>
      <c r="FZ15" s="224"/>
      <c r="GA15" s="214"/>
      <c r="GB15" s="250"/>
      <c r="GC15" s="253" t="str">
        <f>IF(tbHours[[#This Row],[Employees]]="","",
IF(PTOMode=1,"-",
CHOOSE(PTOMode,
0,
FY15+IF(FZ15=0,0,1)*IF(hoursMode="Daily",PTOHour-GB15,PTOHour*260/dPeriods-GB15),
PTOHour*FZ15-GB15+FY15,
FY15-GB15)))</f>
        <v/>
      </c>
      <c r="GD15" s="224"/>
      <c r="GE15" s="214"/>
      <c r="GF15" s="250"/>
      <c r="GG15" s="253" t="str">
        <f>IF(tbHours[[#This Row],[Employees]]="","",
IF(PTOMode=1,"-",
CHOOSE(PTOMode,
0,
GC15+IF(GD15=0,0,1)*IF(hoursMode="Daily",PTOHour-GF15,PTOHour*260/dPeriods-GF15),
PTOHour*GD15-GF15+GC15,
GC15-GF15)))</f>
        <v/>
      </c>
      <c r="GH15" s="224"/>
      <c r="GI15" s="214"/>
      <c r="GJ15" s="250"/>
      <c r="GK15" s="253" t="str">
        <f>IF(tbHours[[#This Row],[Employees]]="","",
IF(PTOMode=1,"-",
CHOOSE(PTOMode,
0,
GG15+IF(GH15=0,0,1)*IF(hoursMode="Daily",PTOHour-GJ15,PTOHour*260/dPeriods-GJ15),
PTOHour*GH15-GJ15+GG15,
GG15-GJ15)))</f>
        <v/>
      </c>
      <c r="GL15" s="224"/>
      <c r="GM15" s="214"/>
      <c r="GN15" s="250"/>
      <c r="GO15" s="253" t="str">
        <f>IF(tbHours[[#This Row],[Employees]]="","",
IF(PTOMode=1,"-",
CHOOSE(PTOMode,
0,
GK15+IF(GL15=0,0,1)*IF(hoursMode="Daily",PTOHour-GN15,PTOHour*260/dPeriods-GN15),
PTOHour*GL15-GN15+GK15,
GK15-GN15)))</f>
        <v/>
      </c>
      <c r="GP15" s="224"/>
      <c r="GQ15" s="214"/>
      <c r="GR15" s="250"/>
      <c r="GS15" s="253" t="str">
        <f>IF(tbHours[[#This Row],[Employees]]="","",
IF(PTOMode=1,"-",
CHOOSE(PTOMode,
0,
GO15+IF(GP15=0,0,1)*IF(hoursMode="Daily",PTOHour-GR15,PTOHour*260/dPeriods-GR15),
PTOHour*GP15-GR15+GO15,
GO15-GR15)))</f>
        <v/>
      </c>
      <c r="GT15" s="224"/>
      <c r="GU15" s="214"/>
      <c r="GV15" s="250"/>
      <c r="GW15" s="253" t="str">
        <f>IF(tbHours[[#This Row],[Employees]]="","",
IF(PTOMode=1,"-",
CHOOSE(PTOMode,
0,
GS15+IF(GT15=0,0,1)*IF(hoursMode="Daily",PTOHour-GV15,PTOHour*260/dPeriods-GV15),
PTOHour*GT15-GV15+GS15,
GS15-GV15)))</f>
        <v/>
      </c>
      <c r="GX15" s="224"/>
      <c r="GY15" s="214"/>
      <c r="GZ15" s="250"/>
      <c r="HA15" s="253" t="str">
        <f>IF(tbHours[[#This Row],[Employees]]="","",
IF(PTOMode=1,"-",
CHOOSE(PTOMode,
0,
GW15+IF(GX15=0,0,1)*IF(hoursMode="Daily",PTOHour-GZ15,PTOHour*260/dPeriods-GZ15),
PTOHour*GX15-GZ15+GW15,
GW15-GZ15)))</f>
        <v/>
      </c>
      <c r="HB15" s="224"/>
      <c r="HC15" s="214"/>
      <c r="HD15" s="250"/>
      <c r="HE15" s="253" t="str">
        <f>IF(tbHours[[#This Row],[Employees]]="","",
IF(PTOMode=1,"-",
CHOOSE(PTOMode,
0,
HA15+IF(HB15=0,0,1)*IF(hoursMode="Daily",PTOHour-HD15,PTOHour*260/dPeriods-HD15),
PTOHour*HB15-HD15+HA15,
HA15-HD15)))</f>
        <v/>
      </c>
      <c r="HF15" s="224"/>
      <c r="HG15" s="214"/>
      <c r="HH15" s="250"/>
      <c r="HI15" s="253" t="str">
        <f>IF(tbHours[[#This Row],[Employees]]="","",
IF(PTOMode=1,"-",
CHOOSE(PTOMode,
0,
HE15+IF(HF15=0,0,1)*IF(hoursMode="Daily",PTOHour-HH15,PTOHour*260/dPeriods-HH15),
PTOHour*HF15-HH15+HE15,
HE15-HH15)))</f>
        <v/>
      </c>
      <c r="HJ15" s="224"/>
      <c r="HK15" s="214"/>
      <c r="HL15" s="250"/>
      <c r="HM15" s="253" t="str">
        <f>IF(tbHours[[#This Row],[Employees]]="","",
IF(PTOMode=1,"-",
CHOOSE(PTOMode,
0,
HI15+IF(HJ15=0,0,1)*IF(hoursMode="Daily",PTOHour-HL15,PTOHour*260/dPeriods-HL15),
PTOHour*HJ15-HL15+HI15,
HI15-HL15)))</f>
        <v/>
      </c>
      <c r="HN15" s="224"/>
      <c r="HO15" s="214"/>
      <c r="HP15" s="250"/>
      <c r="HQ15" s="253" t="str">
        <f>IF(tbHours[[#This Row],[Employees]]="","",
IF(PTOMode=1,"-",
CHOOSE(PTOMode,
0,
HM15+IF(HN15=0,0,1)*IF(hoursMode="Daily",PTOHour-HP15,PTOHour*260/dPeriods-HP15),
PTOHour*HN15-HP15+HM15,
HM15-HP15)))</f>
        <v/>
      </c>
      <c r="HR15" s="224"/>
      <c r="HS15" s="214"/>
      <c r="HT15" s="250"/>
      <c r="HU15" s="253" t="str">
        <f>IF(tbHours[[#This Row],[Employees]]="","",
IF(PTOMode=1,"-",
CHOOSE(PTOMode,
0,
HQ15+IF(HR15=0,0,1)*IF(hoursMode="Daily",PTOHour-HT15,PTOHour*260/dPeriods-HT15),
PTOHour*HR15-HT15+HQ15,
HQ15-HT15)))</f>
        <v/>
      </c>
      <c r="HV15" s="224"/>
      <c r="HW15" s="214"/>
      <c r="HX15" s="250"/>
      <c r="HY15" s="253" t="str">
        <f>IF(tbHours[[#This Row],[Employees]]="","",
IF(PTOMode=1,"-",
CHOOSE(PTOMode,
0,
HU15+IF(HV15=0,0,1)*IF(hoursMode="Daily",PTOHour-HX15,PTOHour*260/dPeriods-HX15),
PTOHour*HV15-HX15+HU15,
HU15-HX15)))</f>
        <v/>
      </c>
      <c r="HZ15" s="224"/>
      <c r="IA15" s="214"/>
      <c r="IB15" s="250"/>
      <c r="IC15" s="253" t="str">
        <f>IF(tbHours[[#This Row],[Employees]]="","",
IF(PTOMode=1,"-",
CHOOSE(PTOMode,
0,
HY15+IF(HZ15=0,0,1)*IF(hoursMode="Daily",PTOHour-IB15,PTOHour*260/dPeriods-IB15),
PTOHour*HZ15-IB15+HY15,
HY15-IB15)))</f>
        <v/>
      </c>
      <c r="ID15" s="224"/>
      <c r="IE15" s="214"/>
      <c r="IF15" s="250"/>
      <c r="IG15" s="253" t="str">
        <f>IF(tbHours[[#This Row],[Employees]]="","",
IF(PTOMode=1,"-",
CHOOSE(PTOMode,
0,
IC15+IF(ID15=0,0,1)*IF(hoursMode="Daily",PTOHour-IF15,PTOHour*260/dPeriods-IF15),
PTOHour*ID15-IF15+IC15,
IC15-IF15)))</f>
        <v/>
      </c>
      <c r="IH15" s="224"/>
      <c r="II15" s="214"/>
      <c r="IJ15" s="250"/>
      <c r="IK15" s="253" t="str">
        <f>IF(tbHours[[#This Row],[Employees]]="","",
IF(PTOMode=1,"-",
CHOOSE(PTOMode,
0,
IG15+IF(IH15=0,0,1)*IF(hoursMode="Daily",PTOHour-IJ15,PTOHour*260/dPeriods-IJ15),
PTOHour*IH15-IJ15+IG15,
IG15-IJ15)))</f>
        <v/>
      </c>
      <c r="IL15" s="224"/>
      <c r="IM15" s="214"/>
      <c r="IN15" s="250"/>
      <c r="IO15" s="253" t="str">
        <f>IF(tbHours[[#This Row],[Employees]]="","",
IF(PTOMode=1,"-",
CHOOSE(PTOMode,
0,
IK15+IF(IL15=0,0,1)*IF(hoursMode="Daily",PTOHour-IN15,PTOHour*260/dPeriods-IN15),
PTOHour*IL15-IN15+IK15,
IK15-IN15)))</f>
        <v/>
      </c>
      <c r="IP15" s="224"/>
      <c r="IQ15" s="214"/>
      <c r="IR15" s="250"/>
      <c r="IS15" s="253" t="str">
        <f>IF(tbHours[[#This Row],[Employees]]="","",
IF(PTOMode=1,"-",
CHOOSE(PTOMode,
0,
IO15+IF(IP15=0,0,1)*IF(hoursMode="Daily",PTOHour-IR15,PTOHour*260/dPeriods-IR15),
PTOHour*IP15-IR15+IO15,
IO15-IR15)))</f>
        <v/>
      </c>
      <c r="IT15" s="224"/>
      <c r="IU15" s="214"/>
      <c r="IV15" s="250"/>
      <c r="IW15" s="253" t="str">
        <f>IF(tbHours[[#This Row],[Employees]]="","",
IF(PTOMode=1,"-",
CHOOSE(PTOMode,
0,
IS15+IF(IT15=0,0,1)*IF(hoursMode="Daily",PTOHour-IV15,PTOHour*260/dPeriods-IV15),
PTOHour*IT15-IV15+IS15,
IS15-IV15)))</f>
        <v/>
      </c>
      <c r="IX15" s="224"/>
      <c r="IY15" s="214"/>
      <c r="IZ15" s="250"/>
      <c r="JA15" s="253" t="str">
        <f>IF(tbHours[[#This Row],[Employees]]="","",
IF(PTOMode=1,"-",
CHOOSE(PTOMode,
0,
IW15+IF(IX15=0,0,1)*IF(hoursMode="Daily",PTOHour-IZ15,PTOHour*260/dPeriods-IZ15),
PTOHour*IX15-IZ15+IW15,
IW15-IZ15)))</f>
        <v/>
      </c>
      <c r="JB15" s="224"/>
      <c r="JC15" s="214"/>
      <c r="JD15" s="250"/>
      <c r="JE15" s="253" t="str">
        <f>IF(tbHours[[#This Row],[Employees]]="","",
IF(PTOMode=1,"-",
CHOOSE(PTOMode,
0,
JA15+IF(JB15=0,0,1)*IF(hoursMode="Daily",PTOHour-JD15,PTOHour*260/dPeriods-JD15),
PTOHour*JB15-JD15+JA15,
JA15-JD15)))</f>
        <v/>
      </c>
      <c r="JF15" s="224"/>
      <c r="JG15" s="214"/>
      <c r="JH15" s="250"/>
      <c r="JI15" s="253" t="str">
        <f>IF(tbHours[[#This Row],[Employees]]="","",
IF(PTOMode=1,"-",
CHOOSE(PTOMode,
0,
JE15+IF(JF15=0,0,1)*IF(hoursMode="Daily",PTOHour-JH15,PTOHour*260/dPeriods-JH15),
PTOHour*JF15-JH15+JE15,
JE15-JH15)))</f>
        <v/>
      </c>
      <c r="JJ15" s="224"/>
      <c r="JK15" s="214"/>
      <c r="JL15" s="250"/>
      <c r="JM15" s="253" t="str">
        <f>IF(tbHours[[#This Row],[Employees]]="","",
IF(PTOMode=1,"-",
CHOOSE(PTOMode,
0,
JI15+IF(JJ15=0,0,1)*IF(hoursMode="Daily",PTOHour-JL15,PTOHour*260/dPeriods-JL15),
PTOHour*JJ15-JL15+JI15,
JI15-JL15)))</f>
        <v/>
      </c>
      <c r="JN15" s="224"/>
      <c r="JO15" s="214"/>
      <c r="JP15" s="250"/>
      <c r="JQ15" s="253" t="str">
        <f>IF(tbHours[[#This Row],[Employees]]="","",
IF(PTOMode=1,"-",
CHOOSE(PTOMode,
0,
JM15+IF(JN15=0,0,1)*IF(hoursMode="Daily",PTOHour-JP15,PTOHour*260/dPeriods-JP15),
PTOHour*JN15-JP15+JM15,
JM15-JP15)))</f>
        <v/>
      </c>
      <c r="JR15" s="224"/>
      <c r="JS15" s="214"/>
      <c r="JT15" s="250"/>
      <c r="JU15" s="253" t="str">
        <f>IF(tbHours[[#This Row],[Employees]]="","",
IF(PTOMode=1,"-",
CHOOSE(PTOMode,
0,
JQ15+IF(JR15=0,0,1)*IF(hoursMode="Daily",PTOHour-JT15,PTOHour*260/dPeriods-JT15),
PTOHour*JR15-JT15+JQ15,
JQ15-JT15)))</f>
        <v/>
      </c>
      <c r="JV15" s="224"/>
      <c r="JW15" s="214"/>
      <c r="JX15" s="250"/>
      <c r="JY15" s="253" t="str">
        <f>IF(tbHours[[#This Row],[Employees]]="","",
IF(PTOMode=1,"-",
CHOOSE(PTOMode,
0,
JU15+IF(JV15=0,0,1)*IF(hoursMode="Daily",PTOHour-JX15,PTOHour*260/dPeriods-JX15),
PTOHour*JV15-JX15+JU15,
JU15-JX15)))</f>
        <v/>
      </c>
      <c r="JZ15" s="224"/>
      <c r="KA15" s="214"/>
      <c r="KB15" s="250"/>
      <c r="KC15" s="253" t="str">
        <f>IF(tbHours[[#This Row],[Employees]]="","",
IF(PTOMode=1,"-",
CHOOSE(PTOMode,
0,
JY15+IF(JZ15=0,0,1)*IF(hoursMode="Daily",PTOHour-KB15,PTOHour*260/dPeriods-KB15),
PTOHour*JZ15-KB15+JY15,
JY15-KB15)))</f>
        <v/>
      </c>
      <c r="KD15" s="224"/>
      <c r="KE15" s="214"/>
      <c r="KF15" s="250"/>
      <c r="KG15" s="253" t="str">
        <f>IF(tbHours[[#This Row],[Employees]]="","",
IF(PTOMode=1,"-",
CHOOSE(PTOMode,
0,
KC15+IF(KD15=0,0,1)*IF(hoursMode="Daily",PTOHour-KF15,PTOHour*260/dPeriods-KF15),
PTOHour*KD15-KF15+KC15,
KC15-KF15)))</f>
        <v/>
      </c>
      <c r="KH15" s="224"/>
      <c r="KI15" s="214"/>
      <c r="KJ15" s="250"/>
      <c r="KK15" s="253" t="str">
        <f>IF(tbHours[[#This Row],[Employees]]="","",
IF(PTOMode=1,"-",
CHOOSE(PTOMode,
0,
KG15+IF(KH15=0,0,1)*IF(hoursMode="Daily",PTOHour-KJ15,PTOHour*260/dPeriods-KJ15),
PTOHour*KH15-KJ15+KG15,
KG15-KJ15)))</f>
        <v/>
      </c>
      <c r="KL15" s="224"/>
      <c r="KM15" s="214"/>
      <c r="KN15" s="250"/>
      <c r="KO15" s="253" t="str">
        <f>IF(tbHours[[#This Row],[Employees]]="","",
IF(PTOMode=1,"-",
CHOOSE(PTOMode,
0,
KK15+IF(KL15=0,0,1)*IF(hoursMode="Daily",PTOHour-KN15,PTOHour*260/dPeriods-KN15),
PTOHour*KL15-KN15+KK15,
KK15-KN15)))</f>
        <v/>
      </c>
      <c r="KP15" s="224"/>
      <c r="KQ15" s="214"/>
      <c r="KR15" s="250"/>
      <c r="KS15" s="253" t="str">
        <f>IF(tbHours[[#This Row],[Employees]]="","",
IF(PTOMode=1,"-",
CHOOSE(PTOMode,
0,
KO15+IF(KP15=0,0,1)*IF(hoursMode="Daily",PTOHour-KR15,PTOHour*260/dPeriods-KR15),
PTOHour*KP15-KR15+KO15,
KO15-KR15)))</f>
        <v/>
      </c>
      <c r="KT15" s="224"/>
      <c r="KU15" s="214"/>
      <c r="KV15" s="250"/>
      <c r="KW15" s="253" t="str">
        <f>IF(tbHours[[#This Row],[Employees]]="","",
IF(PTOMode=1,"-",
CHOOSE(PTOMode,
0,
KS15+IF(KT15=0,0,1)*IF(hoursMode="Daily",PTOHour-KV15,PTOHour*260/dPeriods-KV15),
PTOHour*KT15-KV15+KS15,
KS15-KV15)))</f>
        <v/>
      </c>
      <c r="KX15" s="224"/>
      <c r="KY15" s="214"/>
      <c r="KZ15" s="250"/>
      <c r="LA15" s="253" t="str">
        <f>IF(tbHours[[#This Row],[Employees]]="","",
IF(PTOMode=1,"-",
CHOOSE(PTOMode,
0,
KW15+IF(KX15=0,0,1)*IF(hoursMode="Daily",PTOHour-KZ15,PTOHour*260/dPeriods-KZ15),
PTOHour*KX15-KZ15+KW15,
KW15-KZ15)))</f>
        <v/>
      </c>
      <c r="LB15" s="224"/>
      <c r="LC15" s="214"/>
      <c r="LD15" s="250"/>
      <c r="LE15" s="253" t="str">
        <f>IF(tbHours[[#This Row],[Employees]]="","",
IF(PTOMode=1,"-",
CHOOSE(PTOMode,
0,
LA15+IF(LB15=0,0,1)*IF(hoursMode="Daily",PTOHour-LD15,PTOHour*260/dPeriods-LD15),
PTOHour*LB15-LD15+LA15,
LA15-LD15)))</f>
        <v/>
      </c>
      <c r="LF15" s="224"/>
      <c r="LG15" s="214"/>
      <c r="LH15" s="250"/>
      <c r="LI15" s="253" t="str">
        <f>IF(tbHours[[#This Row],[Employees]]="","",
IF(PTOMode=1,"-",
CHOOSE(PTOMode,
0,
LE15+IF(LF15=0,0,1)*IF(hoursMode="Daily",PTOHour-LH15,PTOHour*260/dPeriods-LH15),
PTOHour*LF15-LH15+LE15,
LE15-LH15)))</f>
        <v/>
      </c>
      <c r="LJ15" s="224"/>
      <c r="LK15" s="214"/>
      <c r="LL15" s="250"/>
      <c r="LM15" s="253" t="str">
        <f>IF(tbHours[[#This Row],[Employees]]="","",
IF(PTOMode=1,"-",
CHOOSE(PTOMode,
0,
LI15+IF(LJ15=0,0,1)*IF(hoursMode="Daily",PTOHour-LL15,PTOHour*260/dPeriods-LL15),
PTOHour*LJ15-LL15+LI15,
LI15-LL15)))</f>
        <v/>
      </c>
      <c r="LN15" s="224"/>
      <c r="LO15" s="214"/>
      <c r="LP15" s="250"/>
      <c r="LQ15" s="253" t="str">
        <f>IF(tbHours[[#This Row],[Employees]]="","",
IF(PTOMode=1,"-",
CHOOSE(PTOMode,
0,
LM15+IF(LN15=0,0,1)*IF(hoursMode="Daily",PTOHour-LP15,PTOHour*260/dPeriods-LP15),
PTOHour*LN15-LP15+LM15,
LM15-LP15)))</f>
        <v/>
      </c>
      <c r="LR15" s="224"/>
      <c r="LS15" s="214"/>
      <c r="LT15" s="250"/>
      <c r="LU15" s="253" t="str">
        <f>IF(tbHours[[#This Row],[Employees]]="","",
IF(PTOMode=1,"-",
CHOOSE(PTOMode,
0,
LQ15+IF(LR15=0,0,1)*IF(hoursMode="Daily",PTOHour-LT15,PTOHour*260/dPeriods-LT15),
PTOHour*LR15-LT15+LQ15,
LQ15-LT15)))</f>
        <v/>
      </c>
      <c r="LV15" s="224"/>
      <c r="LW15" s="214"/>
      <c r="LX15" s="250"/>
      <c r="LY15" s="253" t="str">
        <f>IF(tbHours[[#This Row],[Employees]]="","",
IF(PTOMode=1,"-",
CHOOSE(PTOMode,
0,
LU15+IF(LV15=0,0,1)*IF(hoursMode="Daily",PTOHour-LX15,PTOHour*260/dPeriods-LX15),
PTOHour*LV15-LX15+LU15,
LU15-LX15)))</f>
        <v/>
      </c>
      <c r="LZ15" s="224"/>
      <c r="MA15" s="214"/>
      <c r="MB15" s="250"/>
      <c r="MC15" s="253" t="str">
        <f>IF(tbHours[[#This Row],[Employees]]="","",
IF(PTOMode=1,"-",
CHOOSE(PTOMode,
0,
LY15+IF(LZ15=0,0,1)*IF(hoursMode="Daily",PTOHour-MB15,PTOHour*260/dPeriods-MB15),
PTOHour*LZ15-MB15+LY15,
LY15-MB15)))</f>
        <v/>
      </c>
      <c r="MD15" s="224"/>
      <c r="ME15" s="214"/>
      <c r="MF15" s="250"/>
      <c r="MG15" s="253" t="str">
        <f>IF(tbHours[[#This Row],[Employees]]="","",
IF(PTOMode=1,"-",
CHOOSE(PTOMode,
0,
MC15+IF(MD15=0,0,1)*IF(hoursMode="Daily",PTOHour-MF15,PTOHour*260/dPeriods-MF15),
PTOHour*MD15-MF15+MC15,
MC15-MF15)))</f>
        <v/>
      </c>
      <c r="MH15" s="224"/>
      <c r="MI15" s="214"/>
      <c r="MJ15" s="250"/>
      <c r="MK15" s="253" t="str">
        <f>IF(tbHours[[#This Row],[Employees]]="","",
IF(PTOMode=1,"-",
CHOOSE(PTOMode,
0,
MG15+IF(MH15=0,0,1)*IF(hoursMode="Daily",PTOHour-MJ15,PTOHour*260/dPeriods-MJ15),
PTOHour*MH15-MJ15+MG15,
MG15-MJ15)))</f>
        <v/>
      </c>
      <c r="ML15" s="224"/>
      <c r="MM15" s="214"/>
      <c r="MN15" s="250"/>
      <c r="MO15" s="253" t="str">
        <f>IF(tbHours[[#This Row],[Employees]]="","",
IF(PTOMode=1,"-",
CHOOSE(PTOMode,
0,
MK15+IF(ML15=0,0,1)*IF(hoursMode="Daily",PTOHour-MN15,PTOHour*260/dPeriods-MN15),
PTOHour*ML15-MN15+MK15,
MK15-MN15)))</f>
        <v/>
      </c>
      <c r="MP15" s="224"/>
      <c r="MQ15" s="214"/>
      <c r="MR15" s="250"/>
      <c r="MS15" s="253" t="str">
        <f>IF(tbHours[[#This Row],[Employees]]="","",
IF(PTOMode=1,"-",
CHOOSE(PTOMode,
0,
MO15+IF(MP15=0,0,1)*IF(hoursMode="Daily",PTOHour-MR15,PTOHour*260/dPeriods-MR15),
PTOHour*MP15-MR15+MO15,
MO15-MR15)))</f>
        <v/>
      </c>
      <c r="MT15" s="224"/>
      <c r="MU15" s="214"/>
      <c r="MV15" s="250"/>
      <c r="MW15" s="253" t="str">
        <f>IF(tbHours[[#This Row],[Employees]]="","",
IF(PTOMode=1,"-",
CHOOSE(PTOMode,
0,
MS15+IF(MT15=0,0,1)*IF(hoursMode="Daily",PTOHour-MV15,PTOHour*260/dPeriods-MV15),
PTOHour*MT15-MV15+MS15,
MS15-MV15)))</f>
        <v/>
      </c>
      <c r="MX15" s="224"/>
      <c r="MY15" s="214"/>
      <c r="MZ15" s="250"/>
      <c r="NA15" s="253" t="str">
        <f>IF(tbHours[[#This Row],[Employees]]="","",
IF(PTOMode=1,"-",
CHOOSE(PTOMode,
0,
MW15+IF(MX15=0,0,1)*IF(hoursMode="Daily",PTOHour-MZ15,PTOHour*260/dPeriods-MZ15),
PTOHour*MX15-MZ15+MW15,
MW15-MZ15)))</f>
        <v/>
      </c>
      <c r="NB15" s="224"/>
      <c r="NC15" s="214"/>
      <c r="ND15" s="250"/>
      <c r="NE15" s="253" t="str">
        <f>IF(tbHours[[#This Row],[Employees]]="","",
IF(PTOMode=1,"-",
CHOOSE(PTOMode,
0,
NA15+IF(NB15=0,0,1)*IF(hoursMode="Daily",PTOHour-ND15,PTOHour*260/dPeriods-ND15),
PTOHour*NB15-ND15+NA15,
NA15-ND15)))</f>
        <v/>
      </c>
      <c r="NF15" s="224"/>
      <c r="NG15" s="214"/>
      <c r="NH15" s="250"/>
      <c r="NI15" s="253" t="str">
        <f>IF(tbHours[[#This Row],[Employees]]="","",
IF(PTOMode=1,"-",
CHOOSE(PTOMode,
0,
NE15+IF(NF15=0,0,1)*IF(hoursMode="Daily",PTOHour-NH15,PTOHour*260/dPeriods-NH15),
PTOHour*NF15-NH15+NE15,
NE15-NH15)))</f>
        <v/>
      </c>
      <c r="NJ15" s="224"/>
      <c r="NK15" s="214"/>
      <c r="NL15" s="250"/>
      <c r="NM15" s="253" t="str">
        <f>IF(tbHours[[#This Row],[Employees]]="","",
IF(PTOMode=1,"-",
CHOOSE(PTOMode,
0,
NI15+IF(NJ15=0,0,1)*IF(hoursMode="Daily",PTOHour-NL15,PTOHour*260/dPeriods-NL15),
PTOHour*NJ15-NL15+NI15,
NI15-NL15)))</f>
        <v/>
      </c>
      <c r="NN15" s="224"/>
      <c r="NO15" s="214"/>
      <c r="NP15" s="250"/>
      <c r="NQ15" s="253" t="str">
        <f>IF(tbHours[[#This Row],[Employees]]="","",
IF(PTOMode=1,"-",
CHOOSE(PTOMode,
0,
NM15+IF(NN15=0,0,1)*IF(hoursMode="Daily",PTOHour-NP15,PTOHour*260/dPeriods-NP15),
PTOHour*NN15-NP15+NM15,
NM15-NP15)))</f>
        <v/>
      </c>
      <c r="NR15" s="224"/>
      <c r="NS15" s="214"/>
      <c r="NT15" s="250"/>
      <c r="NU15" s="253" t="str">
        <f>IF(tbHours[[#This Row],[Employees]]="","",
IF(PTOMode=1,"-",
CHOOSE(PTOMode,
0,
NQ15+IF(NR15=0,0,1)*IF(hoursMode="Daily",PTOHour-NT15,PTOHour*260/dPeriods-NT15),
PTOHour*NR15-NT15+NQ15,
NQ15-NT15)))</f>
        <v/>
      </c>
      <c r="NV15" s="224"/>
      <c r="NW15" s="214"/>
      <c r="NX15" s="250"/>
      <c r="NY15" s="253" t="str">
        <f>IF(tbHours[[#This Row],[Employees]]="","",
IF(PTOMode=1,"-",
CHOOSE(PTOMode,
0,
NU15+IF(NV15=0,0,1)*IF(hoursMode="Daily",PTOHour-NX15,PTOHour*260/dPeriods-NX15),
PTOHour*NV15-NX15+NU15,
NU15-NX15)))</f>
        <v/>
      </c>
      <c r="NZ15" s="224"/>
      <c r="OA15" s="214"/>
      <c r="OB15" s="250"/>
      <c r="OC15" s="253" t="str">
        <f>IF(tbHours[[#This Row],[Employees]]="","",
IF(PTOMode=1,"-",
CHOOSE(PTOMode,
0,
NY15+IF(NZ15=0,0,1)*IF(hoursMode="Daily",PTOHour-OB15,PTOHour*260/dPeriods-OB15),
PTOHour*NZ15-OB15+NY15,
NY15-OB15)))</f>
        <v/>
      </c>
      <c r="OD15" s="224"/>
      <c r="OE15" s="214"/>
      <c r="OF15" s="250"/>
      <c r="OG15" s="253" t="str">
        <f>IF(tbHours[[#This Row],[Employees]]="","",
IF(PTOMode=1,"-",
CHOOSE(PTOMode,
0,
OC15+IF(OD15=0,0,1)*IF(hoursMode="Daily",PTOHour-OF15,PTOHour*260/dPeriods-OF15),
PTOHour*OD15-OF15+OC15,
OC15-OF15)))</f>
        <v/>
      </c>
      <c r="OH15" s="224"/>
      <c r="OI15" s="214"/>
      <c r="OJ15" s="250"/>
      <c r="OK15" s="253" t="str">
        <f>IF(tbHours[[#This Row],[Employees]]="","",
IF(PTOMode=1,"-",
CHOOSE(PTOMode,
0,
OG15+IF(OH15=0,0,1)*IF(hoursMode="Daily",PTOHour-OJ15,PTOHour*260/dPeriods-OJ15),
PTOHour*OH15-OJ15+OG15,
OG15-OJ15)))</f>
        <v/>
      </c>
      <c r="OL15" s="224"/>
      <c r="OM15" s="214"/>
      <c r="ON15" s="250"/>
      <c r="OO15" s="253" t="str">
        <f>IF(tbHours[[#This Row],[Employees]]="","",
IF(PTOMode=1,"-",
CHOOSE(PTOMode,
0,
OK15+IF(OL15=0,0,1)*IF(hoursMode="Daily",PTOHour-ON15,PTOHour*260/dPeriods-ON15),
PTOHour*OL15-ON15+OK15,
OK15-ON15)))</f>
        <v/>
      </c>
      <c r="OP15" s="224"/>
      <c r="OQ15" s="214"/>
      <c r="OR15" s="250"/>
      <c r="OS15" s="253" t="str">
        <f>IF(tbHours[[#This Row],[Employees]]="","",
IF(PTOMode=1,"-",
CHOOSE(PTOMode,
0,
OO15+IF(OP15=0,0,1)*IF(hoursMode="Daily",PTOHour-OR15,PTOHour*260/dPeriods-OR15),
PTOHour*OP15-OR15+OO15,
OO15-OR15)))</f>
        <v/>
      </c>
      <c r="OT15" s="224"/>
      <c r="OU15" s="214"/>
      <c r="OV15" s="250"/>
      <c r="OW15" s="253" t="str">
        <f>IF(tbHours[[#This Row],[Employees]]="","",
IF(PTOMode=1,"-",
CHOOSE(PTOMode,
0,
OS15+IF(OT15=0,0,1)*IF(hoursMode="Daily",PTOHour-OV15,PTOHour*260/dPeriods-OV15),
PTOHour*OT15-OV15+OS15,
OS15-OV15)))</f>
        <v/>
      </c>
      <c r="OX15" s="224"/>
      <c r="OY15" s="214"/>
      <c r="OZ15" s="250"/>
      <c r="PA15" s="253" t="str">
        <f>IF(tbHours[[#This Row],[Employees]]="","",
IF(PTOMode=1,"-",
CHOOSE(PTOMode,
0,
OW15+IF(OX15=0,0,1)*IF(hoursMode="Daily",PTOHour-OZ15,PTOHour*260/dPeriods-OZ15),
PTOHour*OX15-OZ15+OW15,
OW15-OZ15)))</f>
        <v/>
      </c>
      <c r="PB15" s="224"/>
      <c r="PC15" s="214"/>
      <c r="PD15" s="250"/>
      <c r="PE15" s="253" t="str">
        <f>IF(tbHours[[#This Row],[Employees]]="","",
IF(PTOMode=1,"-",
CHOOSE(PTOMode,
0,
PA15+IF(PB15=0,0,1)*IF(hoursMode="Daily",PTOHour-PD15,PTOHour*260/dPeriods-PD15),
PTOHour*PB15-PD15+PA15,
PA15-PD15)))</f>
        <v/>
      </c>
      <c r="PF15" s="224"/>
      <c r="PG15" s="214"/>
      <c r="PH15" s="250"/>
      <c r="PI15" s="253" t="str">
        <f>IF(tbHours[[#This Row],[Employees]]="","",
IF(PTOMode=1,"-",
CHOOSE(PTOMode,
0,
PE15+IF(PF15=0,0,1)*IF(hoursMode="Daily",PTOHour-PH15,PTOHour*260/dPeriods-PH15),
PTOHour*PF15-PH15+PE15,
PE15-PH15)))</f>
        <v/>
      </c>
      <c r="PJ15" s="224"/>
      <c r="PK15" s="214"/>
      <c r="PL15" s="250"/>
      <c r="PM15" s="253" t="str">
        <f>IF(tbHours[[#This Row],[Employees]]="","",
IF(PTOMode=1,"-",
CHOOSE(PTOMode,
0,
PI15+IF(PJ15=0,0,1)*IF(hoursMode="Daily",PTOHour-PL15,PTOHour*260/dPeriods-PL15),
PTOHour*PJ15-PL15+PI15,
PI15-PL15)))</f>
        <v/>
      </c>
      <c r="PN15" s="224"/>
      <c r="PO15" s="214"/>
      <c r="PP15" s="250"/>
      <c r="PQ15" s="253" t="str">
        <f>IF(tbHours[[#This Row],[Employees]]="","",
IF(PTOMode=1,"-",
CHOOSE(PTOMode,
0,
PM15+IF(PN15=0,0,1)*IF(hoursMode="Daily",PTOHour-PP15,PTOHour*260/dPeriods-PP15),
PTOHour*PN15-PP15+PM15,
PM15-PP15)))</f>
        <v/>
      </c>
      <c r="PR15" s="224"/>
      <c r="PS15" s="214"/>
      <c r="PT15" s="250"/>
      <c r="PU15" s="253" t="str">
        <f>IF(tbHours[[#This Row],[Employees]]="","",
IF(PTOMode=1,"-",
CHOOSE(PTOMode,
0,
PQ15+IF(PR15=0,0,1)*IF(hoursMode="Daily",PTOHour-PT15,PTOHour*260/dPeriods-PT15),
PTOHour*PR15-PT15+PQ15,
PQ15-PT15)))</f>
        <v/>
      </c>
      <c r="PV15" s="224"/>
      <c r="PW15" s="214"/>
      <c r="PX15" s="250"/>
      <c r="PY15" s="253" t="str">
        <f>IF(tbHours[[#This Row],[Employees]]="","",
IF(PTOMode=1,"-",
CHOOSE(PTOMode,
0,
PU15+IF(PV15=0,0,1)*IF(hoursMode="Daily",PTOHour-PX15,PTOHour*260/dPeriods-PX15),
PTOHour*PV15-PX15+PU15,
PU15-PX15)))</f>
        <v/>
      </c>
      <c r="PZ15" s="224"/>
      <c r="QA15" s="214"/>
      <c r="QB15" s="250"/>
      <c r="QC15" s="253" t="str">
        <f>IF(tbHours[[#This Row],[Employees]]="","",
IF(PTOMode=1,"-",
CHOOSE(PTOMode,
0,
PY15+IF(PZ15=0,0,1)*IF(hoursMode="Daily",PTOHour-QB15,PTOHour*260/dPeriods-QB15),
PTOHour*PZ15-QB15+PY15,
PY15-QB15)))</f>
        <v/>
      </c>
      <c r="QD15" s="224"/>
      <c r="QE15" s="214"/>
      <c r="QF15" s="250"/>
      <c r="QG15" s="253" t="str">
        <f>IF(tbHours[[#This Row],[Employees]]="","",
IF(PTOMode=1,"-",
CHOOSE(PTOMode,
0,
QC15+IF(QD15=0,0,1)*IF(hoursMode="Daily",PTOHour-QF15,PTOHour*260/dPeriods-QF15),
PTOHour*QD15-QF15+QC15,
QC15-QF15)))</f>
        <v/>
      </c>
      <c r="QH15" s="224"/>
      <c r="QI15" s="214"/>
      <c r="QJ15" s="250"/>
      <c r="QK15" s="253" t="str">
        <f>IF(tbHours[[#This Row],[Employees]]="","",
IF(PTOMode=1,"-",
CHOOSE(PTOMode,
0,
QG15+IF(QH15=0,0,1)*IF(hoursMode="Daily",PTOHour-QJ15,PTOHour*260/dPeriods-QJ15),
PTOHour*QH15-QJ15+QG15,
QG15-QJ15)))</f>
        <v/>
      </c>
      <c r="QL15" s="224"/>
      <c r="QM15" s="214"/>
      <c r="QN15" s="250"/>
      <c r="QO15" s="253" t="str">
        <f>IF(tbHours[[#This Row],[Employees]]="","",
IF(PTOMode=1,"-",
CHOOSE(PTOMode,
0,
QK15+IF(QL15=0,0,1)*IF(hoursMode="Daily",PTOHour-QN15,PTOHour*260/dPeriods-QN15),
PTOHour*QL15-QN15+QK15,
QK15-QN15)))</f>
        <v/>
      </c>
      <c r="QP15" s="224"/>
      <c r="QQ15" s="214"/>
      <c r="QR15" s="250"/>
      <c r="QS15" s="253" t="str">
        <f>IF(tbHours[[#This Row],[Employees]]="","",
IF(PTOMode=1,"-",
CHOOSE(PTOMode,
0,
QO15+IF(QP15=0,0,1)*IF(hoursMode="Daily",PTOHour-QR15,PTOHour*260/dPeriods-QR15),
PTOHour*QP15-QR15+QO15,
QO15-QR15)))</f>
        <v/>
      </c>
      <c r="QT15" s="224"/>
      <c r="QU15" s="214"/>
      <c r="QV15" s="250"/>
      <c r="QW15" s="253" t="str">
        <f>IF(tbHours[[#This Row],[Employees]]="","",
IF(PTOMode=1,"-",
CHOOSE(PTOMode,
0,
QS15+IF(QT15=0,0,1)*IF(hoursMode="Daily",PTOHour-QV15,PTOHour*260/dPeriods-QV15),
PTOHour*QT15-QV15+QS15,
QS15-QV15)))</f>
        <v/>
      </c>
      <c r="QX15" s="224"/>
      <c r="QY15" s="214"/>
      <c r="QZ15" s="250"/>
      <c r="RA15" s="253" t="str">
        <f>IF(tbHours[[#This Row],[Employees]]="","",
IF(PTOMode=1,"-",
CHOOSE(PTOMode,
0,
QW15+IF(QX15=0,0,1)*IF(hoursMode="Daily",PTOHour-QZ15,PTOHour*260/dPeriods-QZ15),
PTOHour*QX15-QZ15+QW15,
QW15-QZ15)))</f>
        <v/>
      </c>
      <c r="RB15" s="224"/>
      <c r="RC15" s="214"/>
      <c r="RD15" s="250"/>
      <c r="RE15" s="253" t="str">
        <f>IF(tbHours[[#This Row],[Employees]]="","",
IF(PTOMode=1,"-",
CHOOSE(PTOMode,
0,
RA15+IF(RB15=0,0,1)*IF(hoursMode="Daily",PTOHour-RD15,PTOHour*260/dPeriods-RD15),
PTOHour*RB15-RD15+RA15,
RA15-RD15)))</f>
        <v/>
      </c>
      <c r="RF15" s="224"/>
      <c r="RG15" s="214"/>
      <c r="RH15" s="250"/>
      <c r="RI15" s="253" t="str">
        <f>IF(tbHours[[#This Row],[Employees]]="","",
IF(PTOMode=1,"-",
CHOOSE(PTOMode,
0,
RE15+IF(RF15=0,0,1)*IF(hoursMode="Daily",PTOHour-RH15,PTOHour*260/dPeriods-RH15),
PTOHour*RF15-RH15+RE15,
RE15-RH15)))</f>
        <v/>
      </c>
      <c r="RJ15" s="224"/>
      <c r="RK15" s="214"/>
      <c r="RL15" s="250"/>
      <c r="RM15" s="253" t="str">
        <f>IF(tbHours[[#This Row],[Employees]]="","",
IF(PTOMode=1,"-",
CHOOSE(PTOMode,
0,
RI15+IF(RJ15=0,0,1)*IF(hoursMode="Daily",PTOHour-RL15,PTOHour*260/dPeriods-RL15),
PTOHour*RJ15-RL15+RI15,
RI15-RL15)))</f>
        <v/>
      </c>
      <c r="RN15" s="224"/>
      <c r="RO15" s="214"/>
      <c r="RP15" s="250"/>
      <c r="RQ15" s="253" t="str">
        <f>IF(tbHours[[#This Row],[Employees]]="","",
IF(PTOMode=1,"-",
CHOOSE(PTOMode,
0,
RM15+IF(RN15=0,0,1)*IF(hoursMode="Daily",PTOHour-RP15,PTOHour*260/dPeriods-RP15),
PTOHour*RN15-RP15+RM15,
RM15-RP15)))</f>
        <v/>
      </c>
      <c r="RR15" s="224"/>
      <c r="RS15" s="214"/>
      <c r="RT15" s="250"/>
      <c r="RU15" s="253" t="str">
        <f>IF(tbHours[[#This Row],[Employees]]="","",
IF(PTOMode=1,"-",
CHOOSE(PTOMode,
0,
RQ15+IF(RR15=0,0,1)*IF(hoursMode="Daily",PTOHour-RT15,PTOHour*260/dPeriods-RT15),
PTOHour*RR15-RT15+RQ15,
RQ15-RT15)))</f>
        <v/>
      </c>
      <c r="RV15" s="224"/>
      <c r="RW15" s="214"/>
      <c r="RX15" s="250"/>
      <c r="RY15" s="253" t="str">
        <f>IF(tbHours[[#This Row],[Employees]]="","",
IF(PTOMode=1,"-",
CHOOSE(PTOMode,
0,
RU15+IF(RV15=0,0,1)*IF(hoursMode="Daily",PTOHour-RX15,PTOHour*260/dPeriods-RX15),
PTOHour*RV15-RX15+RU15,
RU15-RX15)))</f>
        <v/>
      </c>
      <c r="RZ15" s="224"/>
      <c r="SA15" s="214"/>
      <c r="SB15" s="250"/>
      <c r="SC15" s="253" t="str">
        <f>IF(tbHours[[#This Row],[Employees]]="","",
IF(PTOMode=1,"-",
CHOOSE(PTOMode,
0,
RY15+IF(RZ15=0,0,1)*IF(hoursMode="Daily",PTOHour-SB15,PTOHour*260/dPeriods-SB15),
PTOHour*RZ15-SB15+RY15,
RY15-SB15)))</f>
        <v/>
      </c>
      <c r="SD15" s="224"/>
      <c r="SE15" s="214"/>
      <c r="SF15" s="250"/>
      <c r="SG15" s="253" t="str">
        <f>IF(tbHours[[#This Row],[Employees]]="","",
IF(PTOMode=1,"-",
CHOOSE(PTOMode,
0,
SC15+IF(SD15=0,0,1)*IF(hoursMode="Daily",PTOHour-SF15,PTOHour*260/dPeriods-SF15),
PTOHour*SD15-SF15+SC15,
SC15-SF15)))</f>
        <v/>
      </c>
      <c r="SH15" s="224"/>
      <c r="SI15" s="214"/>
      <c r="SJ15" s="250"/>
      <c r="SK15" s="253" t="str">
        <f>IF(tbHours[[#This Row],[Employees]]="","",
IF(PTOMode=1,"-",
CHOOSE(PTOMode,
0,
SG15+IF(SH15=0,0,1)*IF(hoursMode="Daily",PTOHour-SJ15,PTOHour*260/dPeriods-SJ15),
PTOHour*SH15-SJ15+SG15,
SG15-SJ15)))</f>
        <v/>
      </c>
      <c r="SL15" s="224"/>
      <c r="SM15" s="214"/>
      <c r="SN15" s="250"/>
      <c r="SO15" s="253" t="str">
        <f>IF(tbHours[[#This Row],[Employees]]="","",
IF(PTOMode=1,"-",
CHOOSE(PTOMode,
0,
SK15+IF(SL15=0,0,1)*IF(hoursMode="Daily",PTOHour-SN15,PTOHour*260/dPeriods-SN15),
PTOHour*SL15-SN15+SK15,
SK15-SN15)))</f>
        <v/>
      </c>
      <c r="SP15" s="224"/>
      <c r="SQ15" s="214"/>
      <c r="SR15" s="250"/>
      <c r="SS15" s="253" t="str">
        <f>IF(tbHours[[#This Row],[Employees]]="","",
IF(PTOMode=1,"-",
CHOOSE(PTOMode,
0,
SO15+IF(SP15=0,0,1)*IF(hoursMode="Daily",PTOHour-SR15,PTOHour*260/dPeriods-SR15),
PTOHour*SP15-SR15+SO15,
SO15-SR15)))</f>
        <v/>
      </c>
      <c r="ST15" s="224"/>
      <c r="SU15" s="214"/>
      <c r="SV15" s="250"/>
      <c r="SW15" s="253" t="str">
        <f>IF(tbHours[[#This Row],[Employees]]="","",
IF(PTOMode=1,"-",
CHOOSE(PTOMode,
0,
SS15+IF(ST15=0,0,1)*IF(hoursMode="Daily",PTOHour-SV15,PTOHour*260/dPeriods-SV15),
PTOHour*ST15-SV15+SS15,
SS15-SV15)))</f>
        <v/>
      </c>
      <c r="SX15" s="224"/>
      <c r="SY15" s="214"/>
      <c r="SZ15" s="250"/>
      <c r="TA15" s="253" t="str">
        <f>IF(tbHours[[#This Row],[Employees]]="","",
IF(PTOMode=1,"-",
CHOOSE(PTOMode,
0,
SW15+IF(SX15=0,0,1)*IF(hoursMode="Daily",PTOHour-SZ15,PTOHour*260/dPeriods-SZ15),
PTOHour*SX15-SZ15+SW15,
SW15-SZ15)))</f>
        <v/>
      </c>
      <c r="TB15" s="224"/>
      <c r="TC15" s="214"/>
      <c r="TD15" s="250"/>
      <c r="TE15" s="253" t="str">
        <f>IF(tbHours[[#This Row],[Employees]]="","",
IF(PTOMode=1,"-",
CHOOSE(PTOMode,
0,
TA15+IF(TB15=0,0,1)*IF(hoursMode="Daily",PTOHour-TD15,PTOHour*260/dPeriods-TD15),
PTOHour*TB15-TD15+TA15,
TA15-TD15)))</f>
        <v/>
      </c>
      <c r="TF15" s="224"/>
      <c r="TG15" s="214"/>
      <c r="TH15" s="250"/>
      <c r="TI15" s="253" t="str">
        <f>IF(tbHours[[#This Row],[Employees]]="","",
IF(PTOMode=1,"-",
CHOOSE(PTOMode,
0,
TE15+IF(TF15=0,0,1)*IF(hoursMode="Daily",PTOHour-TH15,PTOHour*260/dPeriods-TH15),
PTOHour*TF15-TH15+TE15,
TE15-TH15)))</f>
        <v/>
      </c>
      <c r="TJ15" s="224"/>
      <c r="TK15" s="214"/>
      <c r="TL15" s="250"/>
      <c r="TM15" s="253" t="str">
        <f>IF(tbHours[[#This Row],[Employees]]="","",
IF(PTOMode=1,"-",
CHOOSE(PTOMode,
0,
TI15+IF(TJ15=0,0,1)*IF(hoursMode="Daily",PTOHour-TL15,PTOHour*260/dPeriods-TL15),
PTOHour*TJ15-TL15+TI15,
TI15-TL15)))</f>
        <v/>
      </c>
      <c r="TN15" s="224"/>
      <c r="TO15" s="214"/>
      <c r="TP15" s="250"/>
      <c r="TQ15" s="253" t="str">
        <f>IF(tbHours[[#This Row],[Employees]]="","",
IF(PTOMode=1,"-",
CHOOSE(PTOMode,
0,
TM15+IF(TN15=0,0,1)*IF(hoursMode="Daily",PTOHour-TP15,PTOHour*260/dPeriods-TP15),
PTOHour*TN15-TP15+TM15,
TM15-TP15)))</f>
        <v/>
      </c>
      <c r="TR15" s="224"/>
      <c r="TS15" s="214"/>
      <c r="TT15" s="250"/>
      <c r="TU15" s="253" t="str">
        <f>IF(tbHours[[#This Row],[Employees]]="","",
IF(PTOMode=1,"-",
CHOOSE(PTOMode,
0,
TQ15+IF(TR15=0,0,1)*IF(hoursMode="Daily",PTOHour-TT15,PTOHour*260/dPeriods-TT15),
PTOHour*TR15-TT15+TQ15,
TQ15-TT15)))</f>
        <v/>
      </c>
      <c r="TV15" s="224"/>
      <c r="TW15" s="214"/>
      <c r="TX15" s="250"/>
      <c r="TY15" s="253" t="str">
        <f>IF(tbHours[[#This Row],[Employees]]="","",
IF(PTOMode=1,"-",
CHOOSE(PTOMode,
0,
TU15+IF(TV15=0,0,1)*IF(hoursMode="Daily",PTOHour-TX15,PTOHour*260/dPeriods-TX15),
PTOHour*TV15-TX15+TU15,
TU15-TX15)))</f>
        <v/>
      </c>
      <c r="TZ15" s="224"/>
      <c r="UA15" s="214"/>
      <c r="UB15" s="250"/>
      <c r="UC15" s="253" t="str">
        <f>IF(tbHours[[#This Row],[Employees]]="","",
IF(PTOMode=1,"-",
CHOOSE(PTOMode,
0,
TY15+IF(TZ15=0,0,1)*IF(hoursMode="Daily",PTOHour-UB15,PTOHour*260/dPeriods-UB15),
PTOHour*TZ15-UB15+TY15,
TY15-UB15)))</f>
        <v/>
      </c>
      <c r="UD15" s="224"/>
      <c r="UE15" s="214"/>
      <c r="UF15" s="250"/>
      <c r="UG15" s="253" t="str">
        <f>IF(tbHours[[#This Row],[Employees]]="","",
IF(PTOMode=1,"-",
CHOOSE(PTOMode,
0,
UC15+IF(UD15=0,0,1)*IF(hoursMode="Daily",PTOHour-UF15,PTOHour*260/dPeriods-UF15),
PTOHour*UD15-UF15+UC15,
UC15-UF15)))</f>
        <v/>
      </c>
      <c r="UH15" s="224"/>
      <c r="UI15" s="214"/>
      <c r="UJ15" s="250"/>
      <c r="UK15" s="253" t="str">
        <f>IF(tbHours[[#This Row],[Employees]]="","",
IF(PTOMode=1,"-",
CHOOSE(PTOMode,
0,
UG15+IF(UH15=0,0,1)*IF(hoursMode="Daily",PTOHour-UJ15,PTOHour*260/dPeriods-UJ15),
PTOHour*UH15-UJ15+UG15,
UG15-UJ15)))</f>
        <v/>
      </c>
      <c r="UL15" s="224"/>
      <c r="UM15" s="214"/>
      <c r="UN15" s="250"/>
      <c r="UO15" s="253" t="str">
        <f>IF(tbHours[[#This Row],[Employees]]="","",
IF(PTOMode=1,"-",
CHOOSE(PTOMode,
0,
UK15+IF(UL15=0,0,1)*IF(hoursMode="Daily",PTOHour-UN15,PTOHour*260/dPeriods-UN15),
PTOHour*UL15-UN15+UK15,
UK15-UN15)))</f>
        <v/>
      </c>
      <c r="UP15" s="224"/>
      <c r="UQ15" s="214"/>
      <c r="UR15" s="250"/>
      <c r="US15" s="253" t="str">
        <f>IF(tbHours[[#This Row],[Employees]]="","",
IF(PTOMode=1,"-",
CHOOSE(PTOMode,
0,
UO15+IF(UP15=0,0,1)*IF(hoursMode="Daily",PTOHour-UR15,PTOHour*260/dPeriods-UR15),
PTOHour*UP15-UR15+UO15,
UO15-UR15)))</f>
        <v/>
      </c>
      <c r="UT15" s="224"/>
      <c r="UU15" s="214"/>
      <c r="UV15" s="250"/>
      <c r="UW15" s="253" t="str">
        <f>IF(tbHours[[#This Row],[Employees]]="","",
IF(PTOMode=1,"-",
CHOOSE(PTOMode,
0,
US15+IF(UT15=0,0,1)*IF(hoursMode="Daily",PTOHour-UV15,PTOHour*260/dPeriods-UV15),
PTOHour*UT15-UV15+US15,
US15-UV15)))</f>
        <v/>
      </c>
      <c r="UX15" s="224"/>
      <c r="UY15" s="214"/>
      <c r="UZ15" s="250"/>
      <c r="VA15" s="253" t="str">
        <f>IF(tbHours[[#This Row],[Employees]]="","",
IF(PTOMode=1,"-",
CHOOSE(PTOMode,
0,
UW15+IF(UX15=0,0,1)*IF(hoursMode="Daily",PTOHour-UZ15,PTOHour*260/dPeriods-UZ15),
PTOHour*UX15-UZ15+UW15,
UW15-UZ15)))</f>
        <v/>
      </c>
      <c r="VB15" s="224"/>
      <c r="VC15" s="214"/>
      <c r="VD15" s="250"/>
      <c r="VE15" s="253" t="str">
        <f>IF(tbHours[[#This Row],[Employees]]="","",
IF(PTOMode=1,"-",
CHOOSE(PTOMode,
0,
VA15+IF(VB15=0,0,1)*IF(hoursMode="Daily",PTOHour-VD15,PTOHour*260/dPeriods-VD15),
PTOHour*VB15-VD15+VA15,
VA15-VD15)))</f>
        <v/>
      </c>
      <c r="VF15" s="224"/>
      <c r="VG15" s="214"/>
      <c r="VH15" s="250"/>
      <c r="VI15" s="253" t="str">
        <f>IF(tbHours[[#This Row],[Employees]]="","",
IF(PTOMode=1,"-",
CHOOSE(PTOMode,
0,
VE15+IF(VF15=0,0,1)*IF(hoursMode="Daily",PTOHour-VH15,PTOHour*260/dPeriods-VH15),
PTOHour*VF15-VH15+VE15,
VE15-VH15)))</f>
        <v/>
      </c>
      <c r="VJ15" s="224"/>
      <c r="VK15" s="214"/>
      <c r="VL15" s="250"/>
      <c r="VM15" s="253" t="str">
        <f>IF(tbHours[[#This Row],[Employees]]="","",
IF(PTOMode=1,"-",
CHOOSE(PTOMode,
0,
VI15+IF(VJ15=0,0,1)*IF(hoursMode="Daily",PTOHour-VL15,PTOHour*260/dPeriods-VL15),
PTOHour*VJ15-VL15+VI15,
VI15-VL15)))</f>
        <v/>
      </c>
      <c r="VN15" s="224"/>
      <c r="VO15" s="214"/>
      <c r="VP15" s="250"/>
      <c r="VQ15" s="253" t="str">
        <f>IF(tbHours[[#This Row],[Employees]]="","",
IF(PTOMode=1,"-",
CHOOSE(PTOMode,
0,
VM15+IF(VN15=0,0,1)*IF(hoursMode="Daily",PTOHour-VP15,PTOHour*260/dPeriods-VP15),
PTOHour*VN15-VP15+VM15,
VM15-VP15)))</f>
        <v/>
      </c>
      <c r="VR15" s="224"/>
      <c r="VS15" s="214"/>
      <c r="VT15" s="250"/>
      <c r="VU15" s="253" t="str">
        <f>IF(tbHours[[#This Row],[Employees]]="","",
IF(PTOMode=1,"-",
CHOOSE(PTOMode,
0,
VQ15+IF(VR15=0,0,1)*IF(hoursMode="Daily",PTOHour-VT15,PTOHour*260/dPeriods-VT15),
PTOHour*VR15-VT15+VQ15,
VQ15-VT15)))</f>
        <v/>
      </c>
      <c r="VV15" s="224"/>
      <c r="VW15" s="214"/>
      <c r="VX15" s="250"/>
      <c r="VY15" s="253" t="str">
        <f>IF(tbHours[[#This Row],[Employees]]="","",
IF(PTOMode=1,"-",
CHOOSE(PTOMode,
0,
VU15+IF(VV15=0,0,1)*IF(hoursMode="Daily",PTOHour-VX15,PTOHour*260/dPeriods-VX15),
PTOHour*VV15-VX15+VU15,
VU15-VX15)))</f>
        <v/>
      </c>
      <c r="VZ15" s="224"/>
      <c r="WA15" s="214"/>
      <c r="WB15" s="250"/>
      <c r="WC15" s="253" t="str">
        <f>IF(tbHours[[#This Row],[Employees]]="","",
IF(PTOMode=1,"-",
CHOOSE(PTOMode,
0,
VY15+IF(VZ15=0,0,1)*IF(hoursMode="Daily",PTOHour-WB15,PTOHour*260/dPeriods-WB15),
PTOHour*VZ15-WB15+VY15,
VY15-WB15)))</f>
        <v/>
      </c>
      <c r="WD15" s="224"/>
      <c r="WE15" s="214"/>
      <c r="WF15" s="250"/>
      <c r="WG15" s="253" t="str">
        <f>IF(tbHours[[#This Row],[Employees]]="","",
IF(PTOMode=1,"-",
CHOOSE(PTOMode,
0,
WC15+IF(WD15=0,0,1)*IF(hoursMode="Daily",PTOHour-WF15,PTOHour*260/dPeriods-WF15),
PTOHour*WD15-WF15+WC15,
WC15-WF15)))</f>
        <v/>
      </c>
      <c r="WH15" s="224"/>
      <c r="WI15" s="214"/>
      <c r="WJ15" s="250"/>
      <c r="WK15" s="253" t="str">
        <f>IF(tbHours[[#This Row],[Employees]]="","",
IF(PTOMode=1,"-",
CHOOSE(PTOMode,
0,
WG15+IF(WH15=0,0,1)*IF(hoursMode="Daily",PTOHour-WJ15,PTOHour*260/dPeriods-WJ15),
PTOHour*WH15-WJ15+WG15,
WG15-WJ15)))</f>
        <v/>
      </c>
      <c r="WL15" s="224"/>
      <c r="WM15" s="214"/>
      <c r="WN15" s="250"/>
      <c r="WO15" s="253" t="str">
        <f>IF(tbHours[[#This Row],[Employees]]="","",
IF(PTOMode=1,"-",
CHOOSE(PTOMode,
0,
WK15+IF(WL15=0,0,1)*IF(hoursMode="Daily",PTOHour-WN15,PTOHour*260/dPeriods-WN15),
PTOHour*WL15-WN15+WK15,
WK15-WN15)))</f>
        <v/>
      </c>
      <c r="WP15" s="224"/>
      <c r="WQ15" s="214"/>
      <c r="WR15" s="250"/>
      <c r="WS15" s="253" t="str">
        <f>IF(tbHours[[#This Row],[Employees]]="","",
IF(PTOMode=1,"-",
CHOOSE(PTOMode,
0,
WO15+IF(WP15=0,0,1)*IF(hoursMode="Daily",PTOHour-WR15,PTOHour*260/dPeriods-WR15),
PTOHour*WP15-WR15+WO15,
WO15-WR15)))</f>
        <v/>
      </c>
      <c r="WT15" s="224"/>
      <c r="WU15" s="214"/>
      <c r="WV15" s="250"/>
      <c r="WW15" s="253" t="str">
        <f>IF(tbHours[[#This Row],[Employees]]="","",
IF(PTOMode=1,"-",
CHOOSE(PTOMode,
0,
WS15+IF(WT15=0,0,1)*IF(hoursMode="Daily",PTOHour-WV15,PTOHour*260/dPeriods-WV15),
PTOHour*WT15-WV15+WS15,
WS15-WV15)))</f>
        <v/>
      </c>
      <c r="WX15" s="224"/>
      <c r="WY15" s="214"/>
      <c r="WZ15" s="250"/>
      <c r="XA15" s="253" t="str">
        <f>IF(tbHours[[#This Row],[Employees]]="","",
IF(PTOMode=1,"-",
CHOOSE(PTOMode,
0,
WW15+IF(WX15=0,0,1)*IF(hoursMode="Daily",PTOHour-WZ15,PTOHour*260/dPeriods-WZ15),
PTOHour*WX15-WZ15+WW15,
WW15-WZ15)))</f>
        <v/>
      </c>
      <c r="XB15" s="224"/>
      <c r="XC15" s="214"/>
      <c r="XD15" s="250"/>
      <c r="XE15" s="253" t="str">
        <f>IF(tbHours[[#This Row],[Employees]]="","",
IF(PTOMode=1,"-",
CHOOSE(PTOMode,
0,
XA15+IF(XB15=0,0,1)*IF(hoursMode="Daily",PTOHour-XD15,PTOHour*260/dPeriods-XD15),
PTOHour*XB15-XD15+XA15,
XA15-XD15)))</f>
        <v/>
      </c>
      <c r="XF15" s="224"/>
      <c r="XG15" s="214"/>
      <c r="XH15" s="250"/>
      <c r="XI15" s="253" t="str">
        <f>IF(tbHours[[#This Row],[Employees]]="","",
IF(PTOMode=1,"-",
CHOOSE(PTOMode,
0,
XE15+IF(XF15=0,0,1)*IF(hoursMode="Daily",PTOHour-XH15,PTOHour*260/dPeriods-XH15),
PTOHour*XF15-XH15+XE15,
XE15-XH15)))</f>
        <v/>
      </c>
      <c r="XJ15" s="224"/>
      <c r="XK15" s="214"/>
      <c r="XL15" s="250"/>
      <c r="XM15" s="253" t="str">
        <f>IF(tbHours[[#This Row],[Employees]]="","",
IF(PTOMode=1,"-",
CHOOSE(PTOMode,
0,
XI15+IF(XJ15=0,0,1)*IF(hoursMode="Daily",PTOHour-XL15,PTOHour*260/dPeriods-XL15),
PTOHour*XJ15-XL15+XI15,
XI15-XL15)))</f>
        <v/>
      </c>
      <c r="XN15" s="224"/>
      <c r="XO15" s="214"/>
      <c r="XP15" s="250"/>
      <c r="XQ15" s="253" t="str">
        <f>IF(tbHours[[#This Row],[Employees]]="","",
IF(PTOMode=1,"-",
CHOOSE(PTOMode,
0,
XM15+IF(XN15=0,0,1)*IF(hoursMode="Daily",PTOHour-XP15,PTOHour*260/dPeriods-XP15),
PTOHour*XN15-XP15+XM15,
XM15-XP15)))</f>
        <v/>
      </c>
      <c r="XR15" s="224"/>
      <c r="XS15" s="214"/>
      <c r="XT15" s="250"/>
      <c r="XU15" s="253" t="str">
        <f>IF(tbHours[[#This Row],[Employees]]="","",
IF(PTOMode=1,"-",
CHOOSE(PTOMode,
0,
XQ15+IF(XR15=0,0,1)*IF(hoursMode="Daily",PTOHour-XT15,PTOHour*260/dPeriods-XT15),
PTOHour*XR15-XT15+XQ15,
XQ15-XT15)))</f>
        <v/>
      </c>
      <c r="XV15" s="224"/>
      <c r="XW15" s="214"/>
      <c r="XX15" s="250"/>
      <c r="XY15" s="253" t="str">
        <f>IF(tbHours[[#This Row],[Employees]]="","",
IF(PTOMode=1,"-",
CHOOSE(PTOMode,
0,
XU15+IF(XV15=0,0,1)*IF(hoursMode="Daily",PTOHour-XX15,PTOHour*260/dPeriods-XX15),
PTOHour*XV15-XX15+XU15,
XU15-XX15)))</f>
        <v/>
      </c>
      <c r="XZ15" s="224"/>
      <c r="YA15" s="214"/>
      <c r="YB15" s="250"/>
      <c r="YC15" s="253" t="str">
        <f>IF(tbHours[[#This Row],[Employees]]="","",
IF(PTOMode=1,"-",
CHOOSE(PTOMode,
0,
XY15+IF(XZ15=0,0,1)*IF(hoursMode="Daily",PTOHour-YB15,PTOHour*260/dPeriods-YB15),
PTOHour*XZ15-YB15+XY15,
XY15-YB15)))</f>
        <v/>
      </c>
      <c r="YD15" s="224"/>
      <c r="YE15" s="214"/>
      <c r="YF15" s="250"/>
      <c r="YG15" s="253" t="str">
        <f>IF(tbHours[[#This Row],[Employees]]="","",
IF(PTOMode=1,"-",
CHOOSE(PTOMode,
0,
YC15+IF(YD15=0,0,1)*IF(hoursMode="Daily",PTOHour-YF15,PTOHour*260/dPeriods-YF15),
PTOHour*YD15-YF15+YC15,
YC15-YF15)))</f>
        <v/>
      </c>
      <c r="YH15" s="224"/>
      <c r="YI15" s="214"/>
      <c r="YJ15" s="250"/>
      <c r="YK15" s="253" t="str">
        <f>IF(tbHours[[#This Row],[Employees]]="","",
IF(PTOMode=1,"-",
CHOOSE(PTOMode,
0,
YG15+IF(YH15=0,0,1)*IF(hoursMode="Daily",PTOHour-YJ15,PTOHour*260/dPeriods-YJ15),
PTOHour*YH15-YJ15+YG15,
YG15-YJ15)))</f>
        <v/>
      </c>
      <c r="YL15" s="224"/>
      <c r="YM15" s="214"/>
      <c r="YN15" s="250"/>
      <c r="YO15" s="253" t="str">
        <f>IF(tbHours[[#This Row],[Employees]]="","",
IF(PTOMode=1,"-",
CHOOSE(PTOMode,
0,
YK15+IF(YL15=0,0,1)*IF(hoursMode="Daily",PTOHour-YN15,PTOHour*260/dPeriods-YN15),
PTOHour*YL15-YN15+YK15,
YK15-YN15)))</f>
        <v/>
      </c>
      <c r="YP15" s="224"/>
      <c r="YQ15" s="214"/>
      <c r="YR15" s="250"/>
      <c r="YS15" s="253" t="str">
        <f>IF(tbHours[[#This Row],[Employees]]="","",
IF(PTOMode=1,"-",
CHOOSE(PTOMode,
0,
YO15+IF(YP15=0,0,1)*IF(hoursMode="Daily",PTOHour-YR15,PTOHour*260/dPeriods-YR15),
PTOHour*YP15-YR15+YO15,
YO15-YR15)))</f>
        <v/>
      </c>
      <c r="YT15" s="224"/>
      <c r="YU15" s="214"/>
      <c r="YV15" s="250"/>
      <c r="YW15" s="253" t="str">
        <f>IF(tbHours[[#This Row],[Employees]]="","",
IF(PTOMode=1,"-",
CHOOSE(PTOMode,
0,
YS15+IF(YT15=0,0,1)*IF(hoursMode="Daily",PTOHour-YV15,PTOHour*260/dPeriods-YV15),
PTOHour*YT15-YV15+YS15,
YS15-YV15)))</f>
        <v/>
      </c>
      <c r="YX15" s="224"/>
      <c r="YY15" s="214"/>
      <c r="YZ15" s="250"/>
      <c r="ZA15" s="253" t="str">
        <f>IF(tbHours[[#This Row],[Employees]]="","",
IF(PTOMode=1,"-",
CHOOSE(PTOMode,
0,
YW15+IF(YX15=0,0,1)*IF(hoursMode="Daily",PTOHour-YZ15,PTOHour*260/dPeriods-YZ15),
PTOHour*YX15-YZ15+YW15,
YW15-YZ15)))</f>
        <v/>
      </c>
      <c r="ZB15" s="224"/>
      <c r="ZC15" s="214"/>
      <c r="ZD15" s="250"/>
      <c r="ZE15" s="253" t="str">
        <f>IF(tbHours[[#This Row],[Employees]]="","",
IF(PTOMode=1,"-",
CHOOSE(PTOMode,
0,
ZA15+IF(ZB15=0,0,1)*IF(hoursMode="Daily",PTOHour-ZD15,PTOHour*260/dPeriods-ZD15),
PTOHour*ZB15-ZD15+ZA15,
ZA15-ZD15)))</f>
        <v/>
      </c>
      <c r="ZF15" s="224"/>
      <c r="ZG15" s="214"/>
      <c r="ZH15" s="250"/>
      <c r="ZI15" s="253" t="str">
        <f>IF(tbHours[[#This Row],[Employees]]="","",
IF(PTOMode=1,"-",
CHOOSE(PTOMode,
0,
ZE15+IF(ZF15=0,0,1)*IF(hoursMode="Daily",PTOHour-ZH15,PTOHour*260/dPeriods-ZH15),
PTOHour*ZF15-ZH15+ZE15,
ZE15-ZH15)))</f>
        <v/>
      </c>
      <c r="ZJ15" s="224"/>
      <c r="ZK15" s="214"/>
      <c r="ZL15" s="250"/>
      <c r="ZM15" s="253" t="str">
        <f>IF(tbHours[[#This Row],[Employees]]="","",
IF(PTOMode=1,"-",
CHOOSE(PTOMode,
0,
ZI15+IF(ZJ15=0,0,1)*IF(hoursMode="Daily",PTOHour-ZL15,PTOHour*260/dPeriods-ZL15),
PTOHour*ZJ15-ZL15+ZI15,
ZI15-ZL15)))</f>
        <v/>
      </c>
      <c r="ZN15" s="224"/>
      <c r="ZO15" s="214"/>
      <c r="ZP15" s="250"/>
      <c r="ZQ15" s="253" t="str">
        <f>IF(tbHours[[#This Row],[Employees]]="","",
IF(PTOMode=1,"-",
CHOOSE(PTOMode,
0,
ZM15+IF(ZN15=0,0,1)*IF(hoursMode="Daily",PTOHour-ZP15,PTOHour*260/dPeriods-ZP15),
PTOHour*ZN15-ZP15+ZM15,
ZM15-ZP15)))</f>
        <v/>
      </c>
      <c r="ZR15" s="224"/>
      <c r="ZS15" s="214"/>
      <c r="ZT15" s="250"/>
      <c r="ZU15" s="253" t="str">
        <f>IF(tbHours[[#This Row],[Employees]]="","",
IF(PTOMode=1,"-",
CHOOSE(PTOMode,
0,
ZQ15+IF(ZR15=0,0,1)*IF(hoursMode="Daily",PTOHour-ZT15,PTOHour*260/dPeriods-ZT15),
PTOHour*ZR15-ZT15+ZQ15,
ZQ15-ZT15)))</f>
        <v/>
      </c>
      <c r="ZV15" s="224"/>
      <c r="ZW15" s="214"/>
      <c r="ZX15" s="250"/>
      <c r="ZY15" s="253" t="str">
        <f>IF(tbHours[[#This Row],[Employees]]="","",
IF(PTOMode=1,"-",
CHOOSE(PTOMode,
0,
ZU15+IF(ZV15=0,0,1)*IF(hoursMode="Daily",PTOHour-ZX15,PTOHour*260/dPeriods-ZX15),
PTOHour*ZV15-ZX15+ZU15,
ZU15-ZX15)))</f>
        <v/>
      </c>
      <c r="ZZ15" s="224"/>
      <c r="AAA15" s="214"/>
      <c r="AAB15" s="250"/>
      <c r="AAC15" s="253" t="str">
        <f>IF(tbHours[[#This Row],[Employees]]="","",
IF(PTOMode=1,"-",
CHOOSE(PTOMode,
0,
ZY15+IF(ZZ15=0,0,1)*IF(hoursMode="Daily",PTOHour-AAB15,PTOHour*260/dPeriods-AAB15),
PTOHour*ZZ15-AAB15+ZY15,
ZY15-AAB15)))</f>
        <v/>
      </c>
      <c r="AAD15" s="224"/>
      <c r="AAE15" s="214"/>
      <c r="AAF15" s="250"/>
      <c r="AAG15" s="253" t="str">
        <f>IF(tbHours[[#This Row],[Employees]]="","",
IF(PTOMode=1,"-",
CHOOSE(PTOMode,
0,
AAC15+IF(AAD15=0,0,1)*IF(hoursMode="Daily",PTOHour-AAF15,PTOHour*260/dPeriods-AAF15),
PTOHour*AAD15-AAF15+AAC15,
AAC15-AAF15)))</f>
        <v/>
      </c>
      <c r="AAH15" s="224"/>
      <c r="AAI15" s="214"/>
      <c r="AAJ15" s="250"/>
      <c r="AAK15" s="253" t="str">
        <f>IF(tbHours[[#This Row],[Employees]]="","",
IF(PTOMode=1,"-",
CHOOSE(PTOMode,
0,
AAG15+IF(AAH15=0,0,1)*IF(hoursMode="Daily",PTOHour-AAJ15,PTOHour*260/dPeriods-AAJ15),
PTOHour*AAH15-AAJ15+AAG15,
AAG15-AAJ15)))</f>
        <v/>
      </c>
      <c r="AAL15" s="224"/>
      <c r="AAM15" s="214"/>
      <c r="AAN15" s="250"/>
      <c r="AAO15" s="253" t="str">
        <f>IF(tbHours[[#This Row],[Employees]]="","",
IF(PTOMode=1,"-",
CHOOSE(PTOMode,
0,
AAK15+IF(AAL15=0,0,1)*IF(hoursMode="Daily",PTOHour-AAN15,PTOHour*260/dPeriods-AAN15),
PTOHour*AAL15-AAN15+AAK15,
AAK15-AAN15)))</f>
        <v/>
      </c>
      <c r="AAP15" s="224"/>
      <c r="AAQ15" s="214"/>
      <c r="AAR15" s="250"/>
      <c r="AAS15" s="253" t="str">
        <f>IF(tbHours[[#This Row],[Employees]]="","",
IF(PTOMode=1,"-",
CHOOSE(PTOMode,
0,
AAO15+IF(AAP15=0,0,1)*IF(hoursMode="Daily",PTOHour-AAR15,PTOHour*260/dPeriods-AAR15),
PTOHour*AAP15-AAR15+AAO15,
AAO15-AAR15)))</f>
        <v/>
      </c>
      <c r="AAT15" s="224"/>
      <c r="AAU15" s="214"/>
      <c r="AAV15" s="250"/>
      <c r="AAW15" s="253" t="str">
        <f>IF(tbHours[[#This Row],[Employees]]="","",
IF(PTOMode=1,"-",
CHOOSE(PTOMode,
0,
AAS15+IF(AAT15=0,0,1)*IF(hoursMode="Daily",PTOHour-AAV15,PTOHour*260/dPeriods-AAV15),
PTOHour*AAT15-AAV15+AAS15,
AAS15-AAV15)))</f>
        <v/>
      </c>
      <c r="AAX15" s="224"/>
      <c r="AAY15" s="214"/>
      <c r="AAZ15" s="250"/>
      <c r="ABA15" s="253" t="str">
        <f>IF(tbHours[[#This Row],[Employees]]="","",
IF(PTOMode=1,"-",
CHOOSE(PTOMode,
0,
AAW15+IF(AAX15=0,0,1)*IF(hoursMode="Daily",PTOHour-AAZ15,PTOHour*260/dPeriods-AAZ15),
PTOHour*AAX15-AAZ15+AAW15,
AAW15-AAZ15)))</f>
        <v/>
      </c>
      <c r="ABB15" s="224"/>
      <c r="ABC15" s="214"/>
      <c r="ABD15" s="250"/>
      <c r="ABE15" s="253" t="str">
        <f>IF(tbHours[[#This Row],[Employees]]="","",
IF(PTOMode=1,"-",
CHOOSE(PTOMode,
0,
ABA15+IF(ABB15=0,0,1)*IF(hoursMode="Daily",PTOHour-ABD15,PTOHour*260/dPeriods-ABD15),
PTOHour*ABB15-ABD15+ABA15,
ABA15-ABD15)))</f>
        <v/>
      </c>
      <c r="ABF15" s="224"/>
      <c r="ABG15" s="214"/>
      <c r="ABH15" s="250"/>
      <c r="ABI15" s="253" t="str">
        <f>IF(tbHours[[#This Row],[Employees]]="","",
IF(PTOMode=1,"-",
CHOOSE(PTOMode,
0,
ABE15+IF(ABF15=0,0,1)*IF(hoursMode="Daily",PTOHour-ABH15,PTOHour*260/dPeriods-ABH15),
PTOHour*ABF15-ABH15+ABE15,
ABE15-ABH15)))</f>
        <v/>
      </c>
      <c r="ABJ15" s="224"/>
      <c r="ABK15" s="214"/>
      <c r="ABL15" s="250"/>
      <c r="ABM15" s="253" t="str">
        <f>IF(tbHours[[#This Row],[Employees]]="","",
IF(PTOMode=1,"-",
CHOOSE(PTOMode,
0,
ABI15+IF(ABJ15=0,0,1)*IF(hoursMode="Daily",PTOHour-ABL15,PTOHour*260/dPeriods-ABL15),
PTOHour*ABJ15-ABL15+ABI15,
ABI15-ABL15)))</f>
        <v/>
      </c>
      <c r="ABN15" s="224"/>
      <c r="ABO15" s="214"/>
      <c r="ABP15" s="250"/>
      <c r="ABQ15" s="253" t="str">
        <f>IF(tbHours[[#This Row],[Employees]]="","",
IF(PTOMode=1,"-",
CHOOSE(PTOMode,
0,
ABM15+IF(ABN15=0,0,1)*IF(hoursMode="Daily",PTOHour-ABP15,PTOHour*260/dPeriods-ABP15),
PTOHour*ABN15-ABP15+ABM15,
ABM15-ABP15)))</f>
        <v/>
      </c>
      <c r="ABR15" s="224"/>
      <c r="ABS15" s="214"/>
      <c r="ABT15" s="250"/>
      <c r="ABU15" s="253" t="str">
        <f>IF(tbHours[[#This Row],[Employees]]="","",
IF(PTOMode=1,"-",
CHOOSE(PTOMode,
0,
ABQ15+IF(ABR15=0,0,1)*IF(hoursMode="Daily",PTOHour-ABT15,PTOHour*260/dPeriods-ABT15),
PTOHour*ABR15-ABT15+ABQ15,
ABQ15-ABT15)))</f>
        <v/>
      </c>
      <c r="ABV15" s="224"/>
      <c r="ABW15" s="214"/>
      <c r="ABX15" s="250"/>
      <c r="ABY15" s="253" t="str">
        <f>IF(tbHours[[#This Row],[Employees]]="","",
IF(PTOMode=1,"-",
CHOOSE(PTOMode,
0,
ABU15+IF(ABV15=0,0,1)*IF(hoursMode="Daily",PTOHour-ABX15,PTOHour*260/dPeriods-ABX15),
PTOHour*ABV15-ABX15+ABU15,
ABU15-ABX15)))</f>
        <v/>
      </c>
      <c r="ABZ15" s="224"/>
      <c r="ACA15" s="214"/>
      <c r="ACB15" s="250"/>
      <c r="ACC15" s="253" t="str">
        <f>IF(tbHours[[#This Row],[Employees]]="","",
IF(PTOMode=1,"-",
CHOOSE(PTOMode,
0,
ABY15+IF(ABZ15=0,0,1)*IF(hoursMode="Daily",PTOHour-ACB15,PTOHour*260/dPeriods-ACB15),
PTOHour*ABZ15-ACB15+ABY15,
ABY15-ACB15)))</f>
        <v/>
      </c>
      <c r="ACD15" s="224"/>
      <c r="ACE15" s="214"/>
      <c r="ACF15" s="250"/>
      <c r="ACG15" s="253" t="str">
        <f>IF(tbHours[[#This Row],[Employees]]="","",
IF(PTOMode=1,"-",
CHOOSE(PTOMode,
0,
ACC15+IF(ACD15=0,0,1)*IF(hoursMode="Daily",PTOHour-ACF15,PTOHour*260/dPeriods-ACF15),
PTOHour*ACD15-ACF15+ACC15,
ACC15-ACF15)))</f>
        <v/>
      </c>
      <c r="ACH15" s="224"/>
      <c r="ACI15" s="214"/>
      <c r="ACJ15" s="250"/>
      <c r="ACK15" s="253" t="str">
        <f>IF(tbHours[[#This Row],[Employees]]="","",
IF(PTOMode=1,"-",
CHOOSE(PTOMode,
0,
ACG15+IF(ACH15=0,0,1)*IF(hoursMode="Daily",PTOHour-ACJ15,PTOHour*260/dPeriods-ACJ15),
PTOHour*ACH15-ACJ15+ACG15,
ACG15-ACJ15)))</f>
        <v/>
      </c>
      <c r="ACL15" s="224"/>
      <c r="ACM15" s="214"/>
      <c r="ACN15" s="250"/>
      <c r="ACO15" s="253" t="str">
        <f>IF(tbHours[[#This Row],[Employees]]="","",
IF(PTOMode=1,"-",
CHOOSE(PTOMode,
0,
ACK15+IF(ACL15=0,0,1)*IF(hoursMode="Daily",PTOHour-ACN15,PTOHour*260/dPeriods-ACN15),
PTOHour*ACL15-ACN15+ACK15,
ACK15-ACN15)))</f>
        <v/>
      </c>
      <c r="ACP15" s="224"/>
      <c r="ACQ15" s="214"/>
      <c r="ACR15" s="250"/>
      <c r="ACS15" s="253" t="str">
        <f>IF(tbHours[[#This Row],[Employees]]="","",
IF(PTOMode=1,"-",
CHOOSE(PTOMode,
0,
ACO15+IF(ACP15=0,0,1)*IF(hoursMode="Daily",PTOHour-ACR15,PTOHour*260/dPeriods-ACR15),
PTOHour*ACP15-ACR15+ACO15,
ACO15-ACR15)))</f>
        <v/>
      </c>
      <c r="ACT15" s="224"/>
      <c r="ACU15" s="214"/>
      <c r="ACV15" s="250"/>
      <c r="ACW15" s="253" t="str">
        <f>IF(tbHours[[#This Row],[Employees]]="","",
IF(PTOMode=1,"-",
CHOOSE(PTOMode,
0,
ACS15+IF(ACT15=0,0,1)*IF(hoursMode="Daily",PTOHour-ACV15,PTOHour*260/dPeriods-ACV15),
PTOHour*ACT15-ACV15+ACS15,
ACS15-ACV15)))</f>
        <v/>
      </c>
      <c r="ACX15" s="224"/>
      <c r="ACY15" s="214"/>
      <c r="ACZ15" s="250"/>
      <c r="ADA15" s="253" t="str">
        <f>IF(tbHours[[#This Row],[Employees]]="","",
IF(PTOMode=1,"-",
CHOOSE(PTOMode,
0,
ACW15+IF(ACX15=0,0,1)*IF(hoursMode="Daily",PTOHour-ACZ15,PTOHour*260/dPeriods-ACZ15),
PTOHour*ACX15-ACZ15+ACW15,
ACW15-ACZ15)))</f>
        <v/>
      </c>
      <c r="ADB15" s="224"/>
      <c r="ADC15" s="214"/>
      <c r="ADD15" s="250"/>
      <c r="ADE15" s="253" t="str">
        <f>IF(tbHours[[#This Row],[Employees]]="","",
IF(PTOMode=1,"-",
CHOOSE(PTOMode,
0,
ADA15+IF(ADB15=0,0,1)*IF(hoursMode="Daily",PTOHour-ADD15,PTOHour*260/dPeriods-ADD15),
PTOHour*ADB15-ADD15+ADA15,
ADA15-ADD15)))</f>
        <v/>
      </c>
      <c r="ADF15" s="224"/>
      <c r="ADG15" s="214"/>
      <c r="ADH15" s="250"/>
      <c r="ADI15" s="253" t="str">
        <f>IF(tbHours[[#This Row],[Employees]]="","",
IF(PTOMode=1,"-",
CHOOSE(PTOMode,
0,
ADE15+IF(ADF15=0,0,1)*IF(hoursMode="Daily",PTOHour-ADH15,PTOHour*260/dPeriods-ADH15),
PTOHour*ADF15-ADH15+ADE15,
ADE15-ADH15)))</f>
        <v/>
      </c>
      <c r="ADJ15" s="224"/>
      <c r="ADK15" s="214"/>
      <c r="ADL15" s="250"/>
      <c r="ADM15" s="253" t="str">
        <f>IF(tbHours[[#This Row],[Employees]]="","",
IF(PTOMode=1,"-",
CHOOSE(PTOMode,
0,
ADI15+IF(ADJ15=0,0,1)*IF(hoursMode="Daily",PTOHour-ADL15,PTOHour*260/dPeriods-ADL15),
PTOHour*ADJ15-ADL15+ADI15,
ADI15-ADL15)))</f>
        <v/>
      </c>
      <c r="ADN15" s="224"/>
      <c r="ADO15" s="214"/>
      <c r="ADP15" s="250"/>
      <c r="ADQ15" s="253" t="str">
        <f>IF(tbHours[[#This Row],[Employees]]="","",
IF(PTOMode=1,"-",
CHOOSE(PTOMode,
0,
ADM15+IF(ADN15=0,0,1)*IF(hoursMode="Daily",PTOHour-ADP15,PTOHour*260/dPeriods-ADP15),
PTOHour*ADN15-ADP15+ADM15,
ADM15-ADP15)))</f>
        <v/>
      </c>
      <c r="ADR15" s="224"/>
      <c r="ADS15" s="214"/>
      <c r="ADT15" s="250"/>
      <c r="ADU15" s="253" t="str">
        <f>IF(tbHours[[#This Row],[Employees]]="","",
IF(PTOMode=1,"-",
CHOOSE(PTOMode,
0,
ADQ15+IF(ADR15=0,0,1)*IF(hoursMode="Daily",PTOHour-ADT15,PTOHour*260/dPeriods-ADT15),
PTOHour*ADR15-ADT15+ADQ15,
ADQ15-ADT15)))</f>
        <v/>
      </c>
      <c r="ADV15" s="224"/>
      <c r="ADW15" s="214"/>
      <c r="ADX15" s="250"/>
      <c r="ADY15" s="253" t="str">
        <f>IF(tbHours[[#This Row],[Employees]]="","",
IF(PTOMode=1,"-",
CHOOSE(PTOMode,
0,
ADU15+IF(ADV15=0,0,1)*IF(hoursMode="Daily",PTOHour-ADX15,PTOHour*260/dPeriods-ADX15),
PTOHour*ADV15-ADX15+ADU15,
ADU15-ADX15)))</f>
        <v/>
      </c>
      <c r="ADZ15" s="224"/>
      <c r="AEA15" s="214"/>
      <c r="AEB15" s="250"/>
      <c r="AEC15" s="253" t="str">
        <f>IF(tbHours[[#This Row],[Employees]]="","",
IF(PTOMode=1,"-",
CHOOSE(PTOMode,
0,
ADY15+IF(ADZ15=0,0,1)*IF(hoursMode="Daily",PTOHour-AEB15,PTOHour*260/dPeriods-AEB15),
PTOHour*ADZ15-AEB15+ADY15,
ADY15-AEB15)))</f>
        <v/>
      </c>
      <c r="AED15" s="224"/>
      <c r="AEE15" s="214"/>
      <c r="AEF15" s="250"/>
      <c r="AEG15" s="253" t="str">
        <f>IF(tbHours[[#This Row],[Employees]]="","",
IF(PTOMode=1,"-",
CHOOSE(PTOMode,
0,
AEC15+IF(AED15=0,0,1)*IF(hoursMode="Daily",PTOHour-AEF15,PTOHour*260/dPeriods-AEF15),
PTOHour*AED15-AEF15+AEC15,
AEC15-AEF15)))</f>
        <v/>
      </c>
      <c r="AEH15" s="224"/>
      <c r="AEI15" s="214"/>
      <c r="AEJ15" s="250"/>
      <c r="AEK15" s="253" t="str">
        <f>IF(tbHours[[#This Row],[Employees]]="","",
IF(PTOMode=1,"-",
CHOOSE(PTOMode,
0,
AEG15+IF(AEH15=0,0,1)*IF(hoursMode="Daily",PTOHour-AEJ15,PTOHour*260/dPeriods-AEJ15),
PTOHour*AEH15-AEJ15+AEG15,
AEG15-AEJ15)))</f>
        <v/>
      </c>
      <c r="AEL15" s="224"/>
      <c r="AEM15" s="214"/>
      <c r="AEN15" s="250"/>
      <c r="AEO15" s="253" t="str">
        <f>IF(tbHours[[#This Row],[Employees]]="","",
IF(PTOMode=1,"-",
CHOOSE(PTOMode,
0,
AEK15+IF(AEL15=0,0,1)*IF(hoursMode="Daily",PTOHour-AEN15,PTOHour*260/dPeriods-AEN15),
PTOHour*AEL15-AEN15+AEK15,
AEK15-AEN15)))</f>
        <v/>
      </c>
      <c r="AEP15" s="224"/>
      <c r="AEQ15" s="214"/>
      <c r="AER15" s="250"/>
      <c r="AES15" s="253" t="str">
        <f>IF(tbHours[[#This Row],[Employees]]="","",
IF(PTOMode=1,"-",
CHOOSE(PTOMode,
0,
AEO15+IF(AEP15=0,0,1)*IF(hoursMode="Daily",PTOHour-AER15,PTOHour*260/dPeriods-AER15),
PTOHour*AEP15-AER15+AEO15,
AEO15-AER15)))</f>
        <v/>
      </c>
      <c r="AET15" s="224"/>
      <c r="AEU15" s="214"/>
      <c r="AEV15" s="250"/>
      <c r="AEW15" s="253" t="str">
        <f>IF(tbHours[[#This Row],[Employees]]="","",
IF(PTOMode=1,"-",
CHOOSE(PTOMode,
0,
AES15+IF(AET15=0,0,1)*IF(hoursMode="Daily",PTOHour-AEV15,PTOHour*260/dPeriods-AEV15),
PTOHour*AET15-AEV15+AES15,
AES15-AEV15)))</f>
        <v/>
      </c>
      <c r="AEX15" s="224"/>
      <c r="AEY15" s="214"/>
      <c r="AEZ15" s="250"/>
      <c r="AFA15" s="253" t="str">
        <f>IF(tbHours[[#This Row],[Employees]]="","",
IF(PTOMode=1,"-",
CHOOSE(PTOMode,
0,
AEW15+IF(AEX15=0,0,1)*IF(hoursMode="Daily",PTOHour-AEZ15,PTOHour*260/dPeriods-AEZ15),
PTOHour*AEX15-AEZ15+AEW15,
AEW15-AEZ15)))</f>
        <v/>
      </c>
      <c r="AFB15" s="224"/>
      <c r="AFC15" s="214"/>
      <c r="AFD15" s="250"/>
      <c r="AFE15" s="253" t="str">
        <f>IF(tbHours[[#This Row],[Employees]]="","",
IF(PTOMode=1,"-",
CHOOSE(PTOMode,
0,
AFA15+IF(AFB15=0,0,1)*IF(hoursMode="Daily",PTOHour-AFD15,PTOHour*260/dPeriods-AFD15),
PTOHour*AFB15-AFD15+AFA15,
AFA15-AFD15)))</f>
        <v/>
      </c>
      <c r="AFF15" s="224"/>
      <c r="AFG15" s="214"/>
      <c r="AFH15" s="250"/>
      <c r="AFI15" s="253" t="str">
        <f>IF(tbHours[[#This Row],[Employees]]="","",
IF(PTOMode=1,"-",
CHOOSE(PTOMode,
0,
AFE15+IF(AFF15=0,0,1)*IF(hoursMode="Daily",PTOHour-AFH15,PTOHour*260/dPeriods-AFH15),
PTOHour*AFF15-AFH15+AFE15,
AFE15-AFH15)))</f>
        <v/>
      </c>
      <c r="AFJ15" s="224"/>
      <c r="AFK15" s="214"/>
      <c r="AFL15" s="250"/>
      <c r="AFM15" s="253" t="str">
        <f>IF(tbHours[[#This Row],[Employees]]="","",
IF(PTOMode=1,"-",
CHOOSE(PTOMode,
0,
AFI15+IF(AFJ15=0,0,1)*IF(hoursMode="Daily",PTOHour-AFL15,PTOHour*260/dPeriods-AFL15),
PTOHour*AFJ15-AFL15+AFI15,
AFI15-AFL15)))</f>
        <v/>
      </c>
      <c r="AFN15" s="224"/>
      <c r="AFO15" s="214"/>
      <c r="AFP15" s="250"/>
      <c r="AFQ15" s="253" t="str">
        <f>IF(tbHours[[#This Row],[Employees]]="","",
IF(PTOMode=1,"-",
CHOOSE(PTOMode,
0,
AFM15+IF(AFN15=0,0,1)*IF(hoursMode="Daily",PTOHour-AFP15,PTOHour*260/dPeriods-AFP15),
PTOHour*AFN15-AFP15+AFM15,
AFM15-AFP15)))</f>
        <v/>
      </c>
      <c r="AFR15" s="224"/>
      <c r="AFS15" s="214"/>
      <c r="AFT15" s="250"/>
      <c r="AFU15" s="253" t="str">
        <f>IF(tbHours[[#This Row],[Employees]]="","",
IF(PTOMode=1,"-",
CHOOSE(PTOMode,
0,
AFQ15+IF(AFR15=0,0,1)*IF(hoursMode="Daily",PTOHour-AFT15,PTOHour*260/dPeriods-AFT15),
PTOHour*AFR15-AFT15+AFQ15,
AFQ15-AFT15)))</f>
        <v/>
      </c>
      <c r="AFV15" s="224"/>
      <c r="AFW15" s="214"/>
      <c r="AFX15" s="250"/>
      <c r="AFY15" s="253" t="str">
        <f>IF(tbHours[[#This Row],[Employees]]="","",
IF(PTOMode=1,"-",
CHOOSE(PTOMode,
0,
AFU15+IF(AFV15=0,0,1)*IF(hoursMode="Daily",PTOHour-AFX15,PTOHour*260/dPeriods-AFX15),
PTOHour*AFV15-AFX15+AFU15,
AFU15-AFX15)))</f>
        <v/>
      </c>
      <c r="AFZ15" s="224"/>
      <c r="AGA15" s="214"/>
      <c r="AGB15" s="250"/>
      <c r="AGC15" s="253" t="str">
        <f>IF(tbHours[[#This Row],[Employees]]="","",
IF(PTOMode=1,"-",
CHOOSE(PTOMode,
0,
AFY15+IF(AFZ15=0,0,1)*IF(hoursMode="Daily",PTOHour-AGB15,PTOHour*260/dPeriods-AGB15),
PTOHour*AFZ15-AGB15+AFY15,
AFY15-AGB15)))</f>
        <v/>
      </c>
      <c r="AGD15" s="224"/>
      <c r="AGE15" s="214"/>
      <c r="AGF15" s="250"/>
      <c r="AGG15" s="253" t="str">
        <f>IF(tbHours[[#This Row],[Employees]]="","",
IF(PTOMode=1,"-",
CHOOSE(PTOMode,
0,
AGC15+IF(AGD15=0,0,1)*IF(hoursMode="Daily",PTOHour-AGF15,PTOHour*260/dPeriods-AGF15),
PTOHour*AGD15-AGF15+AGC15,
AGC15-AGF15)))</f>
        <v/>
      </c>
      <c r="AGH15" s="224"/>
      <c r="AGI15" s="214"/>
      <c r="AGJ15" s="250"/>
      <c r="AGK15" s="253" t="str">
        <f>IF(tbHours[[#This Row],[Employees]]="","",
IF(PTOMode=1,"-",
CHOOSE(PTOMode,
0,
AGG15+IF(AGH15=0,0,1)*IF(hoursMode="Daily",PTOHour-AGJ15,PTOHour*260/dPeriods-AGJ15),
PTOHour*AGH15-AGJ15+AGG15,
AGG15-AGJ15)))</f>
        <v/>
      </c>
      <c r="AGL15" s="224"/>
      <c r="AGM15" s="214"/>
      <c r="AGN15" s="250"/>
      <c r="AGO15" s="253" t="str">
        <f>IF(tbHours[[#This Row],[Employees]]="","",
IF(PTOMode=1,"-",
CHOOSE(PTOMode,
0,
AGK15+IF(AGL15=0,0,1)*IF(hoursMode="Daily",PTOHour-AGN15,PTOHour*260/dPeriods-AGN15),
PTOHour*AGL15-AGN15+AGK15,
AGK15-AGN15)))</f>
        <v/>
      </c>
      <c r="AGP15" s="224"/>
      <c r="AGQ15" s="214"/>
      <c r="AGR15" s="250"/>
      <c r="AGS15" s="253" t="str">
        <f>IF(tbHours[[#This Row],[Employees]]="","",
IF(PTOMode=1,"-",
CHOOSE(PTOMode,
0,
AGO15+IF(AGP15=0,0,1)*IF(hoursMode="Daily",PTOHour-AGR15,PTOHour*260/dPeriods-AGR15),
PTOHour*AGP15-AGR15+AGO15,
AGO15-AGR15)))</f>
        <v/>
      </c>
      <c r="AGT15" s="224"/>
      <c r="AGU15" s="214"/>
      <c r="AGV15" s="250"/>
      <c r="AGW15" s="253" t="str">
        <f>IF(tbHours[[#This Row],[Employees]]="","",
IF(PTOMode=1,"-",
CHOOSE(PTOMode,
0,
AGS15+IF(AGT15=0,0,1)*IF(hoursMode="Daily",PTOHour-AGV15,PTOHour*260/dPeriods-AGV15),
PTOHour*AGT15-AGV15+AGS15,
AGS15-AGV15)))</f>
        <v/>
      </c>
      <c r="AGX15" s="224"/>
      <c r="AGY15" s="214"/>
      <c r="AGZ15" s="250"/>
      <c r="AHA15" s="253" t="str">
        <f>IF(tbHours[[#This Row],[Employees]]="","",
IF(PTOMode=1,"-",
CHOOSE(PTOMode,
0,
AGW15+IF(AGX15=0,0,1)*IF(hoursMode="Daily",PTOHour-AGZ15,PTOHour*260/dPeriods-AGZ15),
PTOHour*AGX15-AGZ15+AGW15,
AGW15-AGZ15)))</f>
        <v/>
      </c>
      <c r="AHB15" s="224"/>
      <c r="AHC15" s="214"/>
      <c r="AHD15" s="250"/>
      <c r="AHE15" s="253" t="str">
        <f>IF(tbHours[[#This Row],[Employees]]="","",
IF(PTOMode=1,"-",
CHOOSE(PTOMode,
0,
AHA15+IF(AHB15=0,0,1)*IF(hoursMode="Daily",PTOHour-AHD15,PTOHour*260/dPeriods-AHD15),
PTOHour*AHB15-AHD15+AHA15,
AHA15-AHD15)))</f>
        <v/>
      </c>
      <c r="AHF15" s="224"/>
      <c r="AHG15" s="214"/>
      <c r="AHH15" s="250"/>
      <c r="AHI15" s="253" t="str">
        <f>IF(tbHours[[#This Row],[Employees]]="","",
IF(PTOMode=1,"-",
CHOOSE(PTOMode,
0,
AHE15+IF(AHF15=0,0,1)*IF(hoursMode="Daily",PTOHour-AHH15,PTOHour*260/dPeriods-AHH15),
PTOHour*AHF15-AHH15+AHE15,
AHE15-AHH15)))</f>
        <v/>
      </c>
      <c r="AHJ15" s="224"/>
      <c r="AHK15" s="214"/>
      <c r="AHL15" s="250"/>
      <c r="AHM15" s="253" t="str">
        <f>IF(tbHours[[#This Row],[Employees]]="","",
IF(PTOMode=1,"-",
CHOOSE(PTOMode,
0,
AHI15+IF(AHJ15=0,0,1)*IF(hoursMode="Daily",PTOHour-AHL15,PTOHour*260/dPeriods-AHL15),
PTOHour*AHJ15-AHL15+AHI15,
AHI15-AHL15)))</f>
        <v/>
      </c>
      <c r="AHN15" s="224"/>
      <c r="AHO15" s="214"/>
      <c r="AHP15" s="250"/>
      <c r="AHQ15" s="253" t="str">
        <f>IF(tbHours[[#This Row],[Employees]]="","",
IF(PTOMode=1,"-",
CHOOSE(PTOMode,
0,
AHM15+IF(AHN15=0,0,1)*IF(hoursMode="Daily",PTOHour-AHP15,PTOHour*260/dPeriods-AHP15),
PTOHour*AHN15-AHP15+AHM15,
AHM15-AHP15)))</f>
        <v/>
      </c>
      <c r="AHR15" s="224"/>
      <c r="AHS15" s="214"/>
      <c r="AHT15" s="250"/>
      <c r="AHU15" s="253" t="str">
        <f>IF(tbHours[[#This Row],[Employees]]="","",
IF(PTOMode=1,"-",
CHOOSE(PTOMode,
0,
AHQ15+IF(AHR15=0,0,1)*IF(hoursMode="Daily",PTOHour-AHT15,PTOHour*260/dPeriods-AHT15),
PTOHour*AHR15-AHT15+AHQ15,
AHQ15-AHT15)))</f>
        <v/>
      </c>
      <c r="AHV15" s="224"/>
      <c r="AHW15" s="214"/>
      <c r="AHX15" s="250"/>
      <c r="AHY15" s="253" t="str">
        <f>IF(tbHours[[#This Row],[Employees]]="","",
IF(PTOMode=1,"-",
CHOOSE(PTOMode,
0,
AHU15+IF(AHV15=0,0,1)*IF(hoursMode="Daily",PTOHour-AHX15,PTOHour*260/dPeriods-AHX15),
PTOHour*AHV15-AHX15+AHU15,
AHU15-AHX15)))</f>
        <v/>
      </c>
      <c r="AHZ15" s="224"/>
      <c r="AIA15" s="214"/>
      <c r="AIB15" s="250"/>
      <c r="AIC15" s="253" t="str">
        <f>IF(tbHours[[#This Row],[Employees]]="","",
IF(PTOMode=1,"-",
CHOOSE(PTOMode,
0,
AHY15+IF(AHZ15=0,0,1)*IF(hoursMode="Daily",PTOHour-AIB15,PTOHour*260/dPeriods-AIB15),
PTOHour*AHZ15-AIB15+AHY15,
AHY15-AIB15)))</f>
        <v/>
      </c>
      <c r="AID15" s="224"/>
      <c r="AIE15" s="214"/>
      <c r="AIF15" s="250"/>
      <c r="AIG15" s="253" t="str">
        <f>IF(tbHours[[#This Row],[Employees]]="","",
IF(PTOMode=1,"-",
CHOOSE(PTOMode,
0,
AIC15+IF(AID15=0,0,1)*IF(hoursMode="Daily",PTOHour-AIF15,PTOHour*260/dPeriods-AIF15),
PTOHour*AID15-AIF15+AIC15,
AIC15-AIF15)))</f>
        <v/>
      </c>
      <c r="AIH15" s="224"/>
      <c r="AII15" s="214"/>
      <c r="AIJ15" s="250"/>
      <c r="AIK15" s="253" t="str">
        <f>IF(tbHours[[#This Row],[Employees]]="","",
IF(PTOMode=1,"-",
CHOOSE(PTOMode,
0,
AIG15+IF(AIH15=0,0,1)*IF(hoursMode="Daily",PTOHour-AIJ15,PTOHour*260/dPeriods-AIJ15),
PTOHour*AIH15-AIJ15+AIG15,
AIG15-AIJ15)))</f>
        <v/>
      </c>
      <c r="AIL15" s="224"/>
      <c r="AIM15" s="214"/>
      <c r="AIN15" s="250"/>
      <c r="AIO15" s="253" t="str">
        <f>IF(tbHours[[#This Row],[Employees]]="","",
IF(PTOMode=1,"-",
CHOOSE(PTOMode,
0,
AIK15+IF(AIL15=0,0,1)*IF(hoursMode="Daily",PTOHour-AIN15,PTOHour*260/dPeriods-AIN15),
PTOHour*AIL15-AIN15+AIK15,
AIK15-AIN15)))</f>
        <v/>
      </c>
      <c r="AIP15" s="224"/>
      <c r="AIQ15" s="214"/>
      <c r="AIR15" s="250"/>
      <c r="AIS15" s="253" t="str">
        <f>IF(tbHours[[#This Row],[Employees]]="","",
IF(PTOMode=1,"-",
CHOOSE(PTOMode,
0,
AIO15+IF(AIP15=0,0,1)*IF(hoursMode="Daily",PTOHour-AIR15,PTOHour*260/dPeriods-AIR15),
PTOHour*AIP15-AIR15+AIO15,
AIO15-AIR15)))</f>
        <v/>
      </c>
      <c r="AIT15" s="224"/>
      <c r="AIU15" s="214"/>
      <c r="AIV15" s="250"/>
      <c r="AIW15" s="253" t="str">
        <f>IF(tbHours[[#This Row],[Employees]]="","",
IF(PTOMode=1,"-",
CHOOSE(PTOMode,
0,
AIS15+IF(AIT15=0,0,1)*IF(hoursMode="Daily",PTOHour-AIV15,PTOHour*260/dPeriods-AIV15),
PTOHour*AIT15-AIV15+AIS15,
AIS15-AIV15)))</f>
        <v/>
      </c>
      <c r="AIX15" s="224"/>
      <c r="AIY15" s="214"/>
      <c r="AIZ15" s="250"/>
      <c r="AJA15" s="253" t="str">
        <f>IF(tbHours[[#This Row],[Employees]]="","",
IF(PTOMode=1,"-",
CHOOSE(PTOMode,
0,
AIW15+IF(AIX15=0,0,1)*IF(hoursMode="Daily",PTOHour-AIZ15,PTOHour*260/dPeriods-AIZ15),
PTOHour*AIX15-AIZ15+AIW15,
AIW15-AIZ15)))</f>
        <v/>
      </c>
      <c r="AJB15" s="224"/>
      <c r="AJC15" s="214"/>
      <c r="AJD15" s="250"/>
      <c r="AJE15" s="253" t="str">
        <f>IF(tbHours[[#This Row],[Employees]]="","",
IF(PTOMode=1,"-",
CHOOSE(PTOMode,
0,
AJA15+IF(AJB15=0,0,1)*IF(hoursMode="Daily",PTOHour-AJD15,PTOHour*260/dPeriods-AJD15),
PTOHour*AJB15-AJD15+AJA15,
AJA15-AJD15)))</f>
        <v/>
      </c>
      <c r="AJF15" s="224"/>
      <c r="AJG15" s="214"/>
      <c r="AJH15" s="250"/>
      <c r="AJI15" s="253" t="str">
        <f>IF(tbHours[[#This Row],[Employees]]="","",
IF(PTOMode=1,"-",
CHOOSE(PTOMode,
0,
AJE15+IF(AJF15=0,0,1)*IF(hoursMode="Daily",PTOHour-AJH15,PTOHour*260/dPeriods-AJH15),
PTOHour*AJF15-AJH15+AJE15,
AJE15-AJH15)))</f>
        <v/>
      </c>
      <c r="AJJ15" s="224"/>
      <c r="AJK15" s="214"/>
      <c r="AJL15" s="250"/>
      <c r="AJM15" s="253" t="str">
        <f>IF(tbHours[[#This Row],[Employees]]="","",
IF(PTOMode=1,"-",
CHOOSE(PTOMode,
0,
AJI15+IF(AJJ15=0,0,1)*IF(hoursMode="Daily",PTOHour-AJL15,PTOHour*260/dPeriods-AJL15),
PTOHour*AJJ15-AJL15+AJI15,
AJI15-AJL15)))</f>
        <v/>
      </c>
      <c r="AJN15" s="224"/>
      <c r="AJO15" s="214"/>
      <c r="AJP15" s="250"/>
      <c r="AJQ15" s="253" t="str">
        <f>IF(tbHours[[#This Row],[Employees]]="","",
IF(PTOMode=1,"-",
CHOOSE(PTOMode,
0,
AJM15+IF(AJN15=0,0,1)*IF(hoursMode="Daily",PTOHour-AJP15,PTOHour*260/dPeriods-AJP15),
PTOHour*AJN15-AJP15+AJM15,
AJM15-AJP15)))</f>
        <v/>
      </c>
      <c r="AJR15" s="224"/>
      <c r="AJS15" s="214"/>
      <c r="AJT15" s="250"/>
      <c r="AJU15" s="253" t="str">
        <f>IF(tbHours[[#This Row],[Employees]]="","",
IF(PTOMode=1,"-",
CHOOSE(PTOMode,
0,
AJQ15+IF(AJR15=0,0,1)*IF(hoursMode="Daily",PTOHour-AJT15,PTOHour*260/dPeriods-AJT15),
PTOHour*AJR15-AJT15+AJQ15,
AJQ15-AJT15)))</f>
        <v/>
      </c>
      <c r="AJV15" s="224"/>
      <c r="AJW15" s="214"/>
      <c r="AJX15" s="250"/>
      <c r="AJY15" s="253" t="str">
        <f>IF(tbHours[[#This Row],[Employees]]="","",
IF(PTOMode=1,"-",
CHOOSE(PTOMode,
0,
AJU15+IF(AJV15=0,0,1)*IF(hoursMode="Daily",PTOHour-AJX15,PTOHour*260/dPeriods-AJX15),
PTOHour*AJV15-AJX15+AJU15,
AJU15-AJX15)))</f>
        <v/>
      </c>
      <c r="AJZ15" s="224"/>
      <c r="AKA15" s="214"/>
      <c r="AKB15" s="250"/>
      <c r="AKC15" s="253" t="str">
        <f>IF(tbHours[[#This Row],[Employees]]="","",
IF(PTOMode=1,"-",
CHOOSE(PTOMode,
0,
AJY15+IF(AJZ15=0,0,1)*IF(hoursMode="Daily",PTOHour-AKB15,PTOHour*260/dPeriods-AKB15),
PTOHour*AJZ15-AKB15+AJY15,
AJY15-AKB15)))</f>
        <v/>
      </c>
      <c r="AKD15" s="224"/>
      <c r="AKE15" s="214"/>
      <c r="AKF15" s="250"/>
      <c r="AKG15" s="253" t="str">
        <f>IF(tbHours[[#This Row],[Employees]]="","",
IF(PTOMode=1,"-",
CHOOSE(PTOMode,
0,
AKC15+IF(AKD15=0,0,1)*IF(hoursMode="Daily",PTOHour-AKF15,PTOHour*260/dPeriods-AKF15),
PTOHour*AKD15-AKF15+AKC15,
AKC15-AKF15)))</f>
        <v/>
      </c>
      <c r="AKH15" s="224"/>
      <c r="AKI15" s="214"/>
      <c r="AKJ15" s="250"/>
      <c r="AKK15" s="253" t="str">
        <f>IF(tbHours[[#This Row],[Employees]]="","",
IF(PTOMode=1,"-",
CHOOSE(PTOMode,
0,
AKG15+IF(AKH15=0,0,1)*IF(hoursMode="Daily",PTOHour-AKJ15,PTOHour*260/dPeriods-AKJ15),
PTOHour*AKH15-AKJ15+AKG15,
AKG15-AKJ15)))</f>
        <v/>
      </c>
      <c r="AKL15" s="224"/>
      <c r="AKM15" s="214"/>
      <c r="AKN15" s="250"/>
      <c r="AKO15" s="253" t="str">
        <f>IF(tbHours[[#This Row],[Employees]]="","",
IF(PTOMode=1,"-",
CHOOSE(PTOMode,
0,
AKK15+IF(AKL15=0,0,1)*IF(hoursMode="Daily",PTOHour-AKN15,PTOHour*260/dPeriods-AKN15),
PTOHour*AKL15-AKN15+AKK15,
AKK15-AKN15)))</f>
        <v/>
      </c>
      <c r="AKP15" s="224"/>
      <c r="AKQ15" s="214"/>
      <c r="AKR15" s="250"/>
      <c r="AKS15" s="253" t="str">
        <f>IF(tbHours[[#This Row],[Employees]]="","",
IF(PTOMode=1,"-",
CHOOSE(PTOMode,
0,
AKO15+IF(AKP15=0,0,1)*IF(hoursMode="Daily",PTOHour-AKR15,PTOHour*260/dPeriods-AKR15),
PTOHour*AKP15-AKR15+AKO15,
AKO15-AKR15)))</f>
        <v/>
      </c>
      <c r="AKT15" s="224"/>
      <c r="AKU15" s="214"/>
      <c r="AKV15" s="250"/>
      <c r="AKW15" s="253" t="str">
        <f>IF(tbHours[[#This Row],[Employees]]="","",
IF(PTOMode=1,"-",
CHOOSE(PTOMode,
0,
AKS15+IF(AKT15=0,0,1)*IF(hoursMode="Daily",PTOHour-AKV15,PTOHour*260/dPeriods-AKV15),
PTOHour*AKT15-AKV15+AKS15,
AKS15-AKV15)))</f>
        <v/>
      </c>
      <c r="AKX15" s="224"/>
      <c r="AKY15" s="214"/>
      <c r="AKZ15" s="250"/>
      <c r="ALA15" s="253" t="str">
        <f>IF(tbHours[[#This Row],[Employees]]="","",
IF(PTOMode=1,"-",
CHOOSE(PTOMode,
0,
AKW15+IF(AKX15=0,0,1)*IF(hoursMode="Daily",PTOHour-AKZ15,PTOHour*260/dPeriods-AKZ15),
PTOHour*AKX15-AKZ15+AKW15,
AKW15-AKZ15)))</f>
        <v/>
      </c>
      <c r="ALB15" s="224"/>
      <c r="ALC15" s="214"/>
      <c r="ALD15" s="250"/>
      <c r="ALE15" s="253" t="str">
        <f>IF(tbHours[[#This Row],[Employees]]="","",
IF(PTOMode=1,"-",
CHOOSE(PTOMode,
0,
ALA15+IF(ALB15=0,0,1)*IF(hoursMode="Daily",PTOHour-ALD15,PTOHour*260/dPeriods-ALD15),
PTOHour*ALB15-ALD15+ALA15,
ALA15-ALD15)))</f>
        <v/>
      </c>
      <c r="ALF15" s="224"/>
      <c r="ALG15" s="214"/>
      <c r="ALH15" s="250"/>
      <c r="ALI15" s="253" t="str">
        <f>IF(tbHours[[#This Row],[Employees]]="","",
IF(PTOMode=1,"-",
CHOOSE(PTOMode,
0,
ALE15+IF(ALF15=0,0,1)*IF(hoursMode="Daily",PTOHour-ALH15,PTOHour*260/dPeriods-ALH15),
PTOHour*ALF15-ALH15+ALE15,
ALE15-ALH15)))</f>
        <v/>
      </c>
      <c r="ALJ15" s="224"/>
      <c r="ALK15" s="214"/>
      <c r="ALL15" s="250"/>
      <c r="ALM15" s="253" t="str">
        <f>IF(tbHours[[#This Row],[Employees]]="","",
IF(PTOMode=1,"-",
CHOOSE(PTOMode,
0,
ALI15+IF(ALJ15=0,0,1)*IF(hoursMode="Daily",PTOHour-ALL15,PTOHour*260/dPeriods-ALL15),
PTOHour*ALJ15-ALL15+ALI15,
ALI15-ALL15)))</f>
        <v/>
      </c>
      <c r="ALN15" s="224"/>
      <c r="ALO15" s="214"/>
      <c r="ALP15" s="250"/>
      <c r="ALQ15" s="253" t="str">
        <f>IF(tbHours[[#This Row],[Employees]]="","",
IF(PTOMode=1,"-",
CHOOSE(PTOMode,
0,
ALM15+IF(ALN15=0,0,1)*IF(hoursMode="Daily",PTOHour-ALP15,PTOHour*260/dPeriods-ALP15),
PTOHour*ALN15-ALP15+ALM15,
ALM15-ALP15)))</f>
        <v/>
      </c>
      <c r="ALR15" s="224"/>
      <c r="ALS15" s="214"/>
      <c r="ALT15" s="250"/>
      <c r="ALU15" s="253" t="str">
        <f>IF(tbHours[[#This Row],[Employees]]="","",
IF(PTOMode=1,"-",
CHOOSE(PTOMode,
0,
ALQ15+IF(ALR15=0,0,1)*IF(hoursMode="Daily",PTOHour-ALT15,PTOHour*260/dPeriods-ALT15),
PTOHour*ALR15-ALT15+ALQ15,
ALQ15-ALT15)))</f>
        <v/>
      </c>
      <c r="ALV15" s="224"/>
      <c r="ALW15" s="214"/>
      <c r="ALX15" s="250"/>
      <c r="ALY15" s="253" t="str">
        <f>IF(tbHours[[#This Row],[Employees]]="","",
IF(PTOMode=1,"-",
CHOOSE(PTOMode,
0,
ALU15+IF(ALV15=0,0,1)*IF(hoursMode="Daily",PTOHour-ALX15,PTOHour*260/dPeriods-ALX15),
PTOHour*ALV15-ALX15+ALU15,
ALU15-ALX15)))</f>
        <v/>
      </c>
      <c r="ALZ15" s="224"/>
      <c r="AMA15" s="214"/>
      <c r="AMB15" s="250"/>
      <c r="AMC15" s="253" t="str">
        <f>IF(tbHours[[#This Row],[Employees]]="","",
IF(PTOMode=1,"-",
CHOOSE(PTOMode,
0,
ALY15+IF(ALZ15=0,0,1)*IF(hoursMode="Daily",PTOHour-AMB15,PTOHour*260/dPeriods-AMB15),
PTOHour*ALZ15-AMB15+ALY15,
ALY15-AMB15)))</f>
        <v/>
      </c>
      <c r="AMD15" s="224"/>
      <c r="AME15" s="214"/>
      <c r="AMF15" s="250"/>
      <c r="AMG15" s="253" t="str">
        <f>IF(tbHours[[#This Row],[Employees]]="","",
IF(PTOMode=1,"-",
CHOOSE(PTOMode,
0,
AMC15+IF(AMD15=0,0,1)*IF(hoursMode="Daily",PTOHour-AMF15,PTOHour*260/dPeriods-AMF15),
PTOHour*AMD15-AMF15+AMC15,
AMC15-AMF15)))</f>
        <v/>
      </c>
      <c r="AMH15" s="224"/>
      <c r="AMI15" s="214"/>
      <c r="AMJ15" s="250"/>
      <c r="AMK15" s="253" t="str">
        <f>IF(tbHours[[#This Row],[Employees]]="","",
IF(PTOMode=1,"-",
CHOOSE(PTOMode,
0,
AMG15+IF(AMH15=0,0,1)*IF(hoursMode="Daily",PTOHour-AMJ15,PTOHour*260/dPeriods-AMJ15),
PTOHour*AMH15-AMJ15+AMG15,
AMG15-AMJ15)))</f>
        <v/>
      </c>
      <c r="AML15" s="224"/>
      <c r="AMM15" s="214"/>
      <c r="AMN15" s="250"/>
      <c r="AMO15" s="253" t="str">
        <f>IF(tbHours[[#This Row],[Employees]]="","",
IF(PTOMode=1,"-",
CHOOSE(PTOMode,
0,
AMK15+IF(AML15=0,0,1)*IF(hoursMode="Daily",PTOHour-AMN15,PTOHour*260/dPeriods-AMN15),
PTOHour*AML15-AMN15+AMK15,
AMK15-AMN15)))</f>
        <v/>
      </c>
      <c r="AMP15" s="224"/>
      <c r="AMQ15" s="214"/>
      <c r="AMR15" s="250"/>
      <c r="AMS15" s="253" t="str">
        <f>IF(tbHours[[#This Row],[Employees]]="","",
IF(PTOMode=1,"-",
CHOOSE(PTOMode,
0,
AMO15+IF(AMP15=0,0,1)*IF(hoursMode="Daily",PTOHour-AMR15,PTOHour*260/dPeriods-AMR15),
PTOHour*AMP15-AMR15+AMO15,
AMO15-AMR15)))</f>
        <v/>
      </c>
      <c r="AMT15" s="224"/>
      <c r="AMU15" s="214"/>
      <c r="AMV15" s="250"/>
      <c r="AMW15" s="253" t="str">
        <f>IF(tbHours[[#This Row],[Employees]]="","",
IF(PTOMode=1,"-",
CHOOSE(PTOMode,
0,
AMS15+IF(AMT15=0,0,1)*IF(hoursMode="Daily",PTOHour-AMV15,PTOHour*260/dPeriods-AMV15),
PTOHour*AMT15-AMV15+AMS15,
AMS15-AMV15)))</f>
        <v/>
      </c>
      <c r="AMX15" s="224"/>
      <c r="AMY15" s="214"/>
      <c r="AMZ15" s="250"/>
      <c r="ANA15" s="253" t="str">
        <f>IF(tbHours[[#This Row],[Employees]]="","",
IF(PTOMode=1,"-",
CHOOSE(PTOMode,
0,
AMW15+IF(AMX15=0,0,1)*IF(hoursMode="Daily",PTOHour-AMZ15,PTOHour*260/dPeriods-AMZ15),
PTOHour*AMX15-AMZ15+AMW15,
AMW15-AMZ15)))</f>
        <v/>
      </c>
      <c r="ANB15" s="224"/>
      <c r="ANC15" s="214"/>
      <c r="AND15" s="250"/>
      <c r="ANE15" s="253" t="str">
        <f>IF(tbHours[[#This Row],[Employees]]="","",
IF(PTOMode=1,"-",
CHOOSE(PTOMode,
0,
ANA15+IF(ANB15=0,0,1)*IF(hoursMode="Daily",PTOHour-AND15,PTOHour*260/dPeriods-AND15),
PTOHour*ANB15-AND15+ANA15,
ANA15-AND15)))</f>
        <v/>
      </c>
      <c r="ANF15" s="224"/>
      <c r="ANG15" s="214"/>
      <c r="ANH15" s="250"/>
      <c r="ANI15" s="253" t="str">
        <f>IF(tbHours[[#This Row],[Employees]]="","",
IF(PTOMode=1,"-",
CHOOSE(PTOMode,
0,
ANE15+IF(ANF15=0,0,1)*IF(hoursMode="Daily",PTOHour-ANH15,PTOHour*260/dPeriods-ANH15),
PTOHour*ANF15-ANH15+ANE15,
ANE15-ANH15)))</f>
        <v/>
      </c>
      <c r="ANJ15" s="224"/>
      <c r="ANK15" s="214"/>
      <c r="ANL15" s="250"/>
      <c r="ANM15" s="253" t="str">
        <f>IF(tbHours[[#This Row],[Employees]]="","",
IF(PTOMode=1,"-",
CHOOSE(PTOMode,
0,
ANI15+IF(ANJ15=0,0,1)*IF(hoursMode="Daily",PTOHour-ANL15,PTOHour*260/dPeriods-ANL15),
PTOHour*ANJ15-ANL15+ANI15,
ANI15-ANL15)))</f>
        <v/>
      </c>
      <c r="ANN15" s="224"/>
      <c r="ANO15" s="214"/>
      <c r="ANP15" s="250"/>
      <c r="ANQ15" s="253" t="str">
        <f>IF(tbHours[[#This Row],[Employees]]="","",
IF(PTOMode=1,"-",
CHOOSE(PTOMode,
0,
ANM15+IF(ANN15=0,0,1)*IF(hoursMode="Daily",PTOHour-ANP15,PTOHour*260/dPeriods-ANP15),
PTOHour*ANN15-ANP15+ANM15,
ANM15-ANP15)))</f>
        <v/>
      </c>
      <c r="ANR15" s="224"/>
      <c r="ANS15" s="214"/>
      <c r="ANT15" s="250"/>
      <c r="ANU15" s="253" t="str">
        <f>IF(tbHours[[#This Row],[Employees]]="","",
IF(PTOMode=1,"-",
CHOOSE(PTOMode,
0,
ANQ15+IF(ANR15=0,0,1)*IF(hoursMode="Daily",PTOHour-ANT15,PTOHour*260/dPeriods-ANT15),
PTOHour*ANR15-ANT15+ANQ15,
ANQ15-ANT15)))</f>
        <v/>
      </c>
      <c r="ANV15" s="224"/>
      <c r="ANW15" s="214"/>
      <c r="ANX15" s="250"/>
      <c r="ANY15" s="253" t="str">
        <f>IF(tbHours[[#This Row],[Employees]]="","",
IF(PTOMode=1,"-",
CHOOSE(PTOMode,
0,
ANU15+IF(ANV15=0,0,1)*IF(hoursMode="Daily",PTOHour-ANX15,PTOHour*260/dPeriods-ANX15),
PTOHour*ANV15-ANX15+ANU15,
ANU15-ANX15)))</f>
        <v/>
      </c>
      <c r="ANZ15" s="224"/>
      <c r="AOA15" s="214"/>
      <c r="AOB15" s="250"/>
      <c r="AOC15" s="253" t="str">
        <f>IF(tbHours[[#This Row],[Employees]]="","",
IF(PTOMode=1,"-",
CHOOSE(PTOMode,
0,
ANY15+IF(ANZ15=0,0,1)*IF(hoursMode="Daily",PTOHour-AOB15,PTOHour*260/dPeriods-AOB15),
PTOHour*ANZ15-AOB15+ANY15,
ANY15-AOB15)))</f>
        <v/>
      </c>
      <c r="AOD15" s="224"/>
      <c r="AOE15" s="214"/>
      <c r="AOF15" s="250"/>
      <c r="AOG15" s="253" t="str">
        <f>IF(tbHours[[#This Row],[Employees]]="","",
IF(PTOMode=1,"-",
CHOOSE(PTOMode,
0,
AOC15+IF(AOD15=0,0,1)*IF(hoursMode="Daily",PTOHour-AOF15,PTOHour*260/dPeriods-AOF15),
PTOHour*AOD15-AOF15+AOC15,
AOC15-AOF15)))</f>
        <v/>
      </c>
      <c r="AOH15" s="224"/>
      <c r="AOI15" s="214"/>
      <c r="AOJ15" s="250"/>
      <c r="AOK15" s="253" t="str">
        <f>IF(tbHours[[#This Row],[Employees]]="","",
IF(PTOMode=1,"-",
CHOOSE(PTOMode,
0,
AOG15+IF(AOH15=0,0,1)*IF(hoursMode="Daily",PTOHour-AOJ15,PTOHour*260/dPeriods-AOJ15),
PTOHour*AOH15-AOJ15+AOG15,
AOG15-AOJ15)))</f>
        <v/>
      </c>
      <c r="AOL15" s="224"/>
      <c r="AOM15" s="214"/>
      <c r="AON15" s="250"/>
      <c r="AOO15" s="253" t="str">
        <f>IF(tbHours[[#This Row],[Employees]]="","",
IF(PTOMode=1,"-",
CHOOSE(PTOMode,
0,
AOK15+IF(AOL15=0,0,1)*IF(hoursMode="Daily",PTOHour-AON15,PTOHour*260/dPeriods-AON15),
PTOHour*AOL15-AON15+AOK15,
AOK15-AON15)))</f>
        <v/>
      </c>
      <c r="AOP15" s="224"/>
      <c r="AOQ15" s="214"/>
      <c r="AOR15" s="250"/>
      <c r="AOS15" s="253" t="str">
        <f>IF(tbHours[[#This Row],[Employees]]="","",
IF(PTOMode=1,"-",
CHOOSE(PTOMode,
0,
AOO15+IF(AOP15=0,0,1)*IF(hoursMode="Daily",PTOHour-AOR15,PTOHour*260/dPeriods-AOR15),
PTOHour*AOP15-AOR15+AOO15,
AOO15-AOR15)))</f>
        <v/>
      </c>
      <c r="AOT15" s="224"/>
      <c r="AOU15" s="214"/>
      <c r="AOV15" s="250"/>
      <c r="AOW15" s="253" t="str">
        <f>IF(tbHours[[#This Row],[Employees]]="","",
IF(PTOMode=1,"-",
CHOOSE(PTOMode,
0,
AOS15+IF(AOT15=0,0,1)*IF(hoursMode="Daily",PTOHour-AOV15,PTOHour*260/dPeriods-AOV15),
PTOHour*AOT15-AOV15+AOS15,
AOS15-AOV15)))</f>
        <v/>
      </c>
      <c r="AOX15" s="224"/>
      <c r="AOY15" s="214"/>
      <c r="AOZ15" s="250"/>
      <c r="APA15" s="253" t="str">
        <f>IF(tbHours[[#This Row],[Employees]]="","",
IF(PTOMode=1,"-",
CHOOSE(PTOMode,
0,
AOW15+IF(AOX15=0,0,1)*IF(hoursMode="Daily",PTOHour-AOZ15,PTOHour*260/dPeriods-AOZ15),
PTOHour*AOX15-AOZ15+AOW15,
AOW15-AOZ15)))</f>
        <v/>
      </c>
      <c r="APB15" s="224"/>
      <c r="APC15" s="214"/>
      <c r="APD15" s="250"/>
      <c r="APE15" s="253" t="str">
        <f>IF(tbHours[[#This Row],[Employees]]="","",
IF(PTOMode=1,"-",
CHOOSE(PTOMode,
0,
APA15+IF(APB15=0,0,1)*IF(hoursMode="Daily",PTOHour-APD15,PTOHour*260/dPeriods-APD15),
PTOHour*APB15-APD15+APA15,
APA15-APD15)))</f>
        <v/>
      </c>
      <c r="APF15" s="224"/>
      <c r="APG15" s="214"/>
      <c r="APH15" s="250"/>
      <c r="API15" s="253" t="str">
        <f>IF(tbHours[[#This Row],[Employees]]="","",
IF(PTOMode=1,"-",
CHOOSE(PTOMode,
0,
APE15+IF(APF15=0,0,1)*IF(hoursMode="Daily",PTOHour-APH15,PTOHour*260/dPeriods-APH15),
PTOHour*APF15-APH15+APE15,
APE15-APH15)))</f>
        <v/>
      </c>
      <c r="APJ15" s="224"/>
      <c r="APK15" s="214"/>
      <c r="APL15" s="250"/>
      <c r="APM15" s="253" t="str">
        <f>IF(tbHours[[#This Row],[Employees]]="","",
IF(PTOMode=1,"-",
CHOOSE(PTOMode,
0,
API15+IF(APJ15=0,0,1)*IF(hoursMode="Daily",PTOHour-APL15,PTOHour*260/dPeriods-APL15),
PTOHour*APJ15-APL15+API15,
API15-APL15)))</f>
        <v/>
      </c>
      <c r="APN15" s="224"/>
      <c r="APO15" s="214"/>
      <c r="APP15" s="250"/>
      <c r="APQ15" s="253" t="str">
        <f>IF(tbHours[[#This Row],[Employees]]="","",
IF(PTOMode=1,"-",
CHOOSE(PTOMode,
0,
APM15+IF(APN15=0,0,1)*IF(hoursMode="Daily",PTOHour-APP15,PTOHour*260/dPeriods-APP15),
PTOHour*APN15-APP15+APM15,
APM15-APP15)))</f>
        <v/>
      </c>
      <c r="APR15" s="224"/>
      <c r="APS15" s="214"/>
      <c r="APT15" s="250"/>
      <c r="APU15" s="253" t="str">
        <f>IF(tbHours[[#This Row],[Employees]]="","",
IF(PTOMode=1,"-",
CHOOSE(PTOMode,
0,
APQ15+IF(APR15=0,0,1)*IF(hoursMode="Daily",PTOHour-APT15,PTOHour*260/dPeriods-APT15),
PTOHour*APR15-APT15+APQ15,
APQ15-APT15)))</f>
        <v/>
      </c>
      <c r="APV15" s="224"/>
      <c r="APW15" s="214"/>
      <c r="APX15" s="250"/>
      <c r="APY15" s="253" t="str">
        <f>IF(tbHours[[#This Row],[Employees]]="","",
IF(PTOMode=1,"-",
CHOOSE(PTOMode,
0,
APU15+IF(APV15=0,0,1)*IF(hoursMode="Daily",PTOHour-APX15,PTOHour*260/dPeriods-APX15),
PTOHour*APV15-APX15+APU15,
APU15-APX15)))</f>
        <v/>
      </c>
      <c r="APZ15" s="224"/>
      <c r="AQA15" s="214"/>
      <c r="AQB15" s="250"/>
      <c r="AQC15" s="253" t="str">
        <f>IF(tbHours[[#This Row],[Employees]]="","",
IF(PTOMode=1,"-",
CHOOSE(PTOMode,
0,
APY15+IF(APZ15=0,0,1)*IF(hoursMode="Daily",PTOHour-AQB15,PTOHour*260/dPeriods-AQB15),
PTOHour*APZ15-AQB15+APY15,
APY15-AQB15)))</f>
        <v/>
      </c>
      <c r="AQD15" s="224"/>
      <c r="AQE15" s="214"/>
      <c r="AQF15" s="250"/>
      <c r="AQG15" s="253" t="str">
        <f>IF(tbHours[[#This Row],[Employees]]="","",
IF(PTOMode=1,"-",
CHOOSE(PTOMode,
0,
AQC15+IF(AQD15=0,0,1)*IF(hoursMode="Daily",PTOHour-AQF15,PTOHour*260/dPeriods-AQF15),
PTOHour*AQD15-AQF15+AQC15,
AQC15-AQF15)))</f>
        <v/>
      </c>
      <c r="AQH15" s="224"/>
      <c r="AQI15" s="214"/>
      <c r="AQJ15" s="250"/>
      <c r="AQK15" s="253" t="str">
        <f>IF(tbHours[[#This Row],[Employees]]="","",
IF(PTOMode=1,"-",
CHOOSE(PTOMode,
0,
AQG15+IF(AQH15=0,0,1)*IF(hoursMode="Daily",PTOHour-AQJ15,PTOHour*260/dPeriods-AQJ15),
PTOHour*AQH15-AQJ15+AQG15,
AQG15-AQJ15)))</f>
        <v/>
      </c>
      <c r="AQL15" s="224"/>
      <c r="AQM15" s="214"/>
      <c r="AQN15" s="250"/>
      <c r="AQO15" s="253" t="str">
        <f>IF(tbHours[[#This Row],[Employees]]="","",
IF(PTOMode=1,"-",
CHOOSE(PTOMode,
0,
AQK15+IF(AQL15=0,0,1)*IF(hoursMode="Daily",PTOHour-AQN15,PTOHour*260/dPeriods-AQN15),
PTOHour*AQL15-AQN15+AQK15,
AQK15-AQN15)))</f>
        <v/>
      </c>
      <c r="AQP15" s="224"/>
      <c r="AQQ15" s="214"/>
      <c r="AQR15" s="250"/>
      <c r="AQS15" s="253" t="str">
        <f>IF(tbHours[[#This Row],[Employees]]="","",
IF(PTOMode=1,"-",
CHOOSE(PTOMode,
0,
AQO15+IF(AQP15=0,0,1)*IF(hoursMode="Daily",PTOHour-AQR15,PTOHour*260/dPeriods-AQR15),
PTOHour*AQP15-AQR15+AQO15,
AQO15-AQR15)))</f>
        <v/>
      </c>
      <c r="AQT15" s="224"/>
      <c r="AQU15" s="214"/>
      <c r="AQV15" s="250"/>
      <c r="AQW15" s="253" t="str">
        <f>IF(tbHours[[#This Row],[Employees]]="","",
IF(PTOMode=1,"-",
CHOOSE(PTOMode,
0,
AQS15+IF(AQT15=0,0,1)*IF(hoursMode="Daily",PTOHour-AQV15,PTOHour*260/dPeriods-AQV15),
PTOHour*AQT15-AQV15+AQS15,
AQS15-AQV15)))</f>
        <v/>
      </c>
      <c r="AQX15" s="224"/>
      <c r="AQY15" s="214"/>
      <c r="AQZ15" s="250"/>
      <c r="ARA15" s="253" t="str">
        <f>IF(tbHours[[#This Row],[Employees]]="","",
IF(PTOMode=1,"-",
CHOOSE(PTOMode,
0,
AQW15+IF(AQX15=0,0,1)*IF(hoursMode="Daily",PTOHour-AQZ15,PTOHour*260/dPeriods-AQZ15),
PTOHour*AQX15-AQZ15+AQW15,
AQW15-AQZ15)))</f>
        <v/>
      </c>
      <c r="ARB15" s="224"/>
      <c r="ARC15" s="214"/>
      <c r="ARD15" s="250"/>
      <c r="ARE15" s="253" t="str">
        <f>IF(tbHours[[#This Row],[Employees]]="","",
IF(PTOMode=1,"-",
CHOOSE(PTOMode,
0,
ARA15+IF(ARB15=0,0,1)*IF(hoursMode="Daily",PTOHour-ARD15,PTOHour*260/dPeriods-ARD15),
PTOHour*ARB15-ARD15+ARA15,
ARA15-ARD15)))</f>
        <v/>
      </c>
      <c r="ARF15" s="224"/>
      <c r="ARG15" s="214"/>
      <c r="ARH15" s="250"/>
      <c r="ARI15" s="253" t="str">
        <f>IF(tbHours[[#This Row],[Employees]]="","",
IF(PTOMode=1,"-",
CHOOSE(PTOMode,
0,
ARE15+IF(ARF15=0,0,1)*IF(hoursMode="Daily",PTOHour-ARH15,PTOHour*260/dPeriods-ARH15),
PTOHour*ARF15-ARH15+ARE15,
ARE15-ARH15)))</f>
        <v/>
      </c>
      <c r="ARJ15" s="224"/>
      <c r="ARK15" s="214"/>
      <c r="ARL15" s="250"/>
      <c r="ARM15" s="253" t="str">
        <f>IF(tbHours[[#This Row],[Employees]]="","",
IF(PTOMode=1,"-",
CHOOSE(PTOMode,
0,
ARI15+IF(ARJ15=0,0,1)*IF(hoursMode="Daily",PTOHour-ARL15,PTOHour*260/dPeriods-ARL15),
PTOHour*ARJ15-ARL15+ARI15,
ARI15-ARL15)))</f>
        <v/>
      </c>
      <c r="ARN15" s="224"/>
      <c r="ARO15" s="214"/>
      <c r="ARP15" s="250"/>
      <c r="ARQ15" s="253" t="str">
        <f>IF(tbHours[[#This Row],[Employees]]="","",
IF(PTOMode=1,"-",
CHOOSE(PTOMode,
0,
ARM15+IF(ARN15=0,0,1)*IF(hoursMode="Daily",PTOHour-ARP15,PTOHour*260/dPeriods-ARP15),
PTOHour*ARN15-ARP15+ARM15,
ARM15-ARP15)))</f>
        <v/>
      </c>
      <c r="ARR15" s="224"/>
      <c r="ARS15" s="214"/>
      <c r="ART15" s="250"/>
      <c r="ARU15" s="253" t="str">
        <f>IF(tbHours[[#This Row],[Employees]]="","",
IF(PTOMode=1,"-",
CHOOSE(PTOMode,
0,
ARQ15+IF(ARR15=0,0,1)*IF(hoursMode="Daily",PTOHour-ART15,PTOHour*260/dPeriods-ART15),
PTOHour*ARR15-ART15+ARQ15,
ARQ15-ART15)))</f>
        <v/>
      </c>
      <c r="ARV15" s="224"/>
      <c r="ARW15" s="214"/>
      <c r="ARX15" s="250"/>
      <c r="ARY15" s="253" t="str">
        <f>IF(tbHours[[#This Row],[Employees]]="","",
IF(PTOMode=1,"-",
CHOOSE(PTOMode,
0,
ARU15+IF(ARV15=0,0,1)*IF(hoursMode="Daily",PTOHour-ARX15,PTOHour*260/dPeriods-ARX15),
PTOHour*ARV15-ARX15+ARU15,
ARU15-ARX15)))</f>
        <v/>
      </c>
      <c r="ARZ15" s="224"/>
      <c r="ASA15" s="214"/>
      <c r="ASB15" s="250"/>
      <c r="ASC15" s="253" t="str">
        <f>IF(tbHours[[#This Row],[Employees]]="","",
IF(PTOMode=1,"-",
CHOOSE(PTOMode,
0,
ARY15+IF(ARZ15=0,0,1)*IF(hoursMode="Daily",PTOHour-ASB15,PTOHour*260/dPeriods-ASB15),
PTOHour*ARZ15-ASB15+ARY15,
ARY15-ASB15)))</f>
        <v/>
      </c>
      <c r="ASD15" s="224"/>
      <c r="ASE15" s="214"/>
      <c r="ASF15" s="250"/>
      <c r="ASG15" s="253" t="str">
        <f>IF(tbHours[[#This Row],[Employees]]="","",
IF(PTOMode=1,"-",
CHOOSE(PTOMode,
0,
ASC15+IF(ASD15=0,0,1)*IF(hoursMode="Daily",PTOHour-ASF15,PTOHour*260/dPeriods-ASF15),
PTOHour*ASD15-ASF15+ASC15,
ASC15-ASF15)))</f>
        <v/>
      </c>
      <c r="ASH15" s="224"/>
      <c r="ASI15" s="214"/>
      <c r="ASJ15" s="250"/>
      <c r="ASK15" s="253" t="str">
        <f>IF(tbHours[[#This Row],[Employees]]="","",
IF(PTOMode=1,"-",
CHOOSE(PTOMode,
0,
ASG15+IF(ASH15=0,0,1)*IF(hoursMode="Daily",PTOHour-ASJ15,PTOHour*260/dPeriods-ASJ15),
PTOHour*ASH15-ASJ15+ASG15,
ASG15-ASJ15)))</f>
        <v/>
      </c>
      <c r="ASL15" s="224"/>
      <c r="ASM15" s="214"/>
      <c r="ASN15" s="250"/>
      <c r="ASO15" s="253" t="str">
        <f>IF(tbHours[[#This Row],[Employees]]="","",
IF(PTOMode=1,"-",
CHOOSE(PTOMode,
0,
ASK15+IF(ASL15=0,0,1)*IF(hoursMode="Daily",PTOHour-ASN15,PTOHour*260/dPeriods-ASN15),
PTOHour*ASL15-ASN15+ASK15,
ASK15-ASN15)))</f>
        <v/>
      </c>
      <c r="ASP15" s="224"/>
      <c r="ASQ15" s="214"/>
      <c r="ASR15" s="250"/>
      <c r="ASS15" s="253" t="str">
        <f>IF(tbHours[[#This Row],[Employees]]="","",
IF(PTOMode=1,"-",
CHOOSE(PTOMode,
0,
ASO15+IF(ASP15=0,0,1)*IF(hoursMode="Daily",PTOHour-ASR15,PTOHour*260/dPeriods-ASR15),
PTOHour*ASP15-ASR15+ASO15,
ASO15-ASR15)))</f>
        <v/>
      </c>
      <c r="AST15" s="224"/>
      <c r="ASU15" s="214"/>
      <c r="ASV15" s="250"/>
      <c r="ASW15" s="253" t="str">
        <f>IF(tbHours[[#This Row],[Employees]]="","",
IF(PTOMode=1,"-",
CHOOSE(PTOMode,
0,
ASS15+IF(AST15=0,0,1)*IF(hoursMode="Daily",PTOHour-ASV15,PTOHour*260/dPeriods-ASV15),
PTOHour*AST15-ASV15+ASS15,
ASS15-ASV15)))</f>
        <v/>
      </c>
      <c r="ASX15" s="224"/>
      <c r="ASY15" s="214"/>
      <c r="ASZ15" s="250"/>
      <c r="ATA15" s="253" t="str">
        <f>IF(tbHours[[#This Row],[Employees]]="","",
IF(PTOMode=1,"-",
CHOOSE(PTOMode,
0,
ASW15+IF(ASX15=0,0,1)*IF(hoursMode="Daily",PTOHour-ASZ15,PTOHour*260/dPeriods-ASZ15),
PTOHour*ASX15-ASZ15+ASW15,
ASW15-ASZ15)))</f>
        <v/>
      </c>
      <c r="ATB15" s="224"/>
      <c r="ATC15" s="214"/>
      <c r="ATD15" s="250"/>
      <c r="ATE15" s="253" t="str">
        <f>IF(tbHours[[#This Row],[Employees]]="","",
IF(PTOMode=1,"-",
CHOOSE(PTOMode,
0,
ATA15+IF(ATB15=0,0,1)*IF(hoursMode="Daily",PTOHour-ATD15,PTOHour*260/dPeriods-ATD15),
PTOHour*ATB15-ATD15+ATA15,
ATA15-ATD15)))</f>
        <v/>
      </c>
      <c r="ATF15" s="224"/>
      <c r="ATG15" s="214"/>
      <c r="ATH15" s="250"/>
      <c r="ATI15" s="253" t="str">
        <f>IF(tbHours[[#This Row],[Employees]]="","",
IF(PTOMode=1,"-",
CHOOSE(PTOMode,
0,
ATE15+IF(ATF15=0,0,1)*IF(hoursMode="Daily",PTOHour-ATH15,PTOHour*260/dPeriods-ATH15),
PTOHour*ATF15-ATH15+ATE15,
ATE15-ATH15)))</f>
        <v/>
      </c>
      <c r="ATJ15" s="224"/>
      <c r="ATK15" s="214"/>
      <c r="ATL15" s="250"/>
      <c r="ATM15" s="253" t="str">
        <f>IF(tbHours[[#This Row],[Employees]]="","",
IF(PTOMode=1,"-",
CHOOSE(PTOMode,
0,
ATI15+IF(ATJ15=0,0,1)*IF(hoursMode="Daily",PTOHour-ATL15,PTOHour*260/dPeriods-ATL15),
PTOHour*ATJ15-ATL15+ATI15,
ATI15-ATL15)))</f>
        <v/>
      </c>
      <c r="ATN15" s="224"/>
      <c r="ATO15" s="214"/>
      <c r="ATP15" s="250"/>
      <c r="ATQ15" s="253" t="str">
        <f>IF(tbHours[[#This Row],[Employees]]="","",
IF(PTOMode=1,"-",
CHOOSE(PTOMode,
0,
ATM15+IF(ATN15=0,0,1)*IF(hoursMode="Daily",PTOHour-ATP15,PTOHour*260/dPeriods-ATP15),
PTOHour*ATN15-ATP15+ATM15,
ATM15-ATP15)))</f>
        <v/>
      </c>
      <c r="ATR15" s="224"/>
      <c r="ATS15" s="214"/>
      <c r="ATT15" s="250"/>
      <c r="ATU15" s="253" t="str">
        <f>IF(tbHours[[#This Row],[Employees]]="","",
IF(PTOMode=1,"-",
CHOOSE(PTOMode,
0,
ATQ15+IF(ATR15=0,0,1)*IF(hoursMode="Daily",PTOHour-ATT15,PTOHour*260/dPeriods-ATT15),
PTOHour*ATR15-ATT15+ATQ15,
ATQ15-ATT15)))</f>
        <v/>
      </c>
      <c r="ATV15" s="224"/>
      <c r="ATW15" s="214"/>
      <c r="ATX15" s="250"/>
      <c r="ATY15" s="253" t="str">
        <f>IF(tbHours[[#This Row],[Employees]]="","",
IF(PTOMode=1,"-",
CHOOSE(PTOMode,
0,
ATU15+IF(ATV15=0,0,1)*IF(hoursMode="Daily",PTOHour-ATX15,PTOHour*260/dPeriods-ATX15),
PTOHour*ATV15-ATX15+ATU15,
ATU15-ATX15)))</f>
        <v/>
      </c>
      <c r="ATZ15" s="224"/>
      <c r="AUA15" s="214"/>
      <c r="AUB15" s="250"/>
      <c r="AUC15" s="253" t="str">
        <f>IF(tbHours[[#This Row],[Employees]]="","",
IF(PTOMode=1,"-",
CHOOSE(PTOMode,
0,
ATY15+IF(ATZ15=0,0,1)*IF(hoursMode="Daily",PTOHour-AUB15,PTOHour*260/dPeriods-AUB15),
PTOHour*ATZ15-AUB15+ATY15,
ATY15-AUB15)))</f>
        <v/>
      </c>
      <c r="AUD15" s="224"/>
      <c r="AUE15" s="214"/>
      <c r="AUF15" s="250"/>
      <c r="AUG15" s="253" t="str">
        <f>IF(tbHours[[#This Row],[Employees]]="","",
IF(PTOMode=1,"-",
CHOOSE(PTOMode,
0,
AUC15+IF(AUD15=0,0,1)*IF(hoursMode="Daily",PTOHour-AUF15,PTOHour*260/dPeriods-AUF15),
PTOHour*AUD15-AUF15+AUC15,
AUC15-AUF15)))</f>
        <v/>
      </c>
      <c r="AUH15" s="224"/>
      <c r="AUI15" s="214"/>
      <c r="AUJ15" s="250"/>
      <c r="AUK15" s="253" t="str">
        <f>IF(tbHours[[#This Row],[Employees]]="","",
IF(PTOMode=1,"-",
CHOOSE(PTOMode,
0,
AUG15+IF(AUH15=0,0,1)*IF(hoursMode="Daily",PTOHour-AUJ15,PTOHour*260/dPeriods-AUJ15),
PTOHour*AUH15-AUJ15+AUG15,
AUG15-AUJ15)))</f>
        <v/>
      </c>
      <c r="AUL15" s="224"/>
      <c r="AUM15" s="214"/>
      <c r="AUN15" s="250"/>
      <c r="AUO15" s="253" t="str">
        <f>IF(tbHours[[#This Row],[Employees]]="","",
IF(PTOMode=1,"-",
CHOOSE(PTOMode,
0,
AUK15+IF(AUL15=0,0,1)*IF(hoursMode="Daily",PTOHour-AUN15,PTOHour*260/dPeriods-AUN15),
PTOHour*AUL15-AUN15+AUK15,
AUK15-AUN15)))</f>
        <v/>
      </c>
      <c r="AUP15" s="224"/>
      <c r="AUQ15" s="214"/>
      <c r="AUR15" s="250"/>
      <c r="AUS15" s="253" t="str">
        <f>IF(tbHours[[#This Row],[Employees]]="","",
IF(PTOMode=1,"-",
CHOOSE(PTOMode,
0,
AUO15+IF(AUP15=0,0,1)*IF(hoursMode="Daily",PTOHour-AUR15,PTOHour*260/dPeriods-AUR15),
PTOHour*AUP15-AUR15+AUO15,
AUO15-AUR15)))</f>
        <v/>
      </c>
      <c r="AUT15" s="224"/>
      <c r="AUU15" s="214"/>
      <c r="AUV15" s="250"/>
      <c r="AUW15" s="253" t="str">
        <f>IF(tbHours[[#This Row],[Employees]]="","",
IF(PTOMode=1,"-",
CHOOSE(PTOMode,
0,
AUS15+IF(AUT15=0,0,1)*IF(hoursMode="Daily",PTOHour-AUV15,PTOHour*260/dPeriods-AUV15),
PTOHour*AUT15-AUV15+AUS15,
AUS15-AUV15)))</f>
        <v/>
      </c>
      <c r="AUX15" s="224"/>
      <c r="AUY15" s="214"/>
      <c r="AUZ15" s="250"/>
      <c r="AVA15" s="253" t="str">
        <f>IF(tbHours[[#This Row],[Employees]]="","",
IF(PTOMode=1,"-",
CHOOSE(PTOMode,
0,
AUW15+IF(AUX15=0,0,1)*IF(hoursMode="Daily",PTOHour-AUZ15,PTOHour*260/dPeriods-AUZ15),
PTOHour*AUX15-AUZ15+AUW15,
AUW15-AUZ15)))</f>
        <v/>
      </c>
      <c r="AVB15" s="224"/>
      <c r="AVC15" s="214"/>
      <c r="AVD15" s="250"/>
      <c r="AVE15" s="253" t="str">
        <f>IF(tbHours[[#This Row],[Employees]]="","",
IF(PTOMode=1,"-",
CHOOSE(PTOMode,
0,
AVA15+IF(AVB15=0,0,1)*IF(hoursMode="Daily",PTOHour-AVD15,PTOHour*260/dPeriods-AVD15),
PTOHour*AVB15-AVD15+AVA15,
AVA15-AVD15)))</f>
        <v/>
      </c>
      <c r="AVF15" s="224"/>
      <c r="AVG15" s="214"/>
      <c r="AVH15" s="250"/>
      <c r="AVI15" s="253" t="str">
        <f>IF(tbHours[[#This Row],[Employees]]="","",
IF(PTOMode=1,"-",
CHOOSE(PTOMode,
0,
AVE15+IF(AVF15=0,0,1)*IF(hoursMode="Daily",PTOHour-AVH15,PTOHour*260/dPeriods-AVH15),
PTOHour*AVF15-AVH15+AVE15,
AVE15-AVH15)))</f>
        <v/>
      </c>
      <c r="AVJ15" s="224"/>
      <c r="AVK15" s="214"/>
      <c r="AVL15" s="250"/>
      <c r="AVM15" s="253" t="str">
        <f>IF(tbHours[[#This Row],[Employees]]="","",
IF(PTOMode=1,"-",
CHOOSE(PTOMode,
0,
AVI15+IF(AVJ15=0,0,1)*IF(hoursMode="Daily",PTOHour-AVL15,PTOHour*260/dPeriods-AVL15),
PTOHour*AVJ15-AVL15+AVI15,
AVI15-AVL15)))</f>
        <v/>
      </c>
      <c r="AVN15" s="224"/>
      <c r="AVO15" s="214"/>
      <c r="AVP15" s="250"/>
      <c r="AVQ15" s="253" t="str">
        <f>IF(tbHours[[#This Row],[Employees]]="","",
IF(PTOMode=1,"-",
CHOOSE(PTOMode,
0,
AVM15+IF(AVN15=0,0,1)*IF(hoursMode="Daily",PTOHour-AVP15,PTOHour*260/dPeriods-AVP15),
PTOHour*AVN15-AVP15+AVM15,
AVM15-AVP15)))</f>
        <v/>
      </c>
      <c r="AVR15" s="224"/>
      <c r="AVS15" s="214"/>
      <c r="AVT15" s="250"/>
      <c r="AVU15" s="253" t="str">
        <f>IF(tbHours[[#This Row],[Employees]]="","",
IF(PTOMode=1,"-",
CHOOSE(PTOMode,
0,
AVQ15+IF(AVR15=0,0,1)*IF(hoursMode="Daily",PTOHour-AVT15,PTOHour*260/dPeriods-AVT15),
PTOHour*AVR15-AVT15+AVQ15,
AVQ15-AVT15)))</f>
        <v/>
      </c>
      <c r="AVV15" s="224"/>
      <c r="AVW15" s="214"/>
      <c r="AVX15" s="250"/>
      <c r="AVY15" s="253" t="str">
        <f>IF(tbHours[[#This Row],[Employees]]="","",
IF(PTOMode=1,"-",
CHOOSE(PTOMode,
0,
AVU15+IF(AVV15=0,0,1)*IF(hoursMode="Daily",PTOHour-AVX15,PTOHour*260/dPeriods-AVX15),
PTOHour*AVV15-AVX15+AVU15,
AVU15-AVX15)))</f>
        <v/>
      </c>
      <c r="AVZ15" s="224"/>
      <c r="AWA15" s="214"/>
      <c r="AWB15" s="250"/>
      <c r="AWC15" s="253" t="str">
        <f>IF(tbHours[[#This Row],[Employees]]="","",
IF(PTOMode=1,"-",
CHOOSE(PTOMode,
0,
AVY15+IF(AVZ15=0,0,1)*IF(hoursMode="Daily",PTOHour-AWB15,PTOHour*260/dPeriods-AWB15),
PTOHour*AVZ15-AWB15+AVY15,
AVY15-AWB15)))</f>
        <v/>
      </c>
      <c r="AWD15" s="224"/>
      <c r="AWE15" s="214"/>
      <c r="AWF15" s="250"/>
      <c r="AWG15" s="253" t="str">
        <f>IF(tbHours[[#This Row],[Employees]]="","",
IF(PTOMode=1,"-",
CHOOSE(PTOMode,
0,
AWC15+IF(AWD15=0,0,1)*IF(hoursMode="Daily",PTOHour-AWF15,PTOHour*260/dPeriods-AWF15),
PTOHour*AWD15-AWF15+AWC15,
AWC15-AWF15)))</f>
        <v/>
      </c>
      <c r="AWH15" s="224"/>
      <c r="AWI15" s="214"/>
      <c r="AWJ15" s="250"/>
      <c r="AWK15" s="253" t="str">
        <f>IF(tbHours[[#This Row],[Employees]]="","",
IF(PTOMode=1,"-",
CHOOSE(PTOMode,
0,
AWG15+IF(AWH15=0,0,1)*IF(hoursMode="Daily",PTOHour-AWJ15,PTOHour*260/dPeriods-AWJ15),
PTOHour*AWH15-AWJ15+AWG15,
AWG15-AWJ15)))</f>
        <v/>
      </c>
      <c r="AWL15" s="224"/>
      <c r="AWM15" s="214"/>
      <c r="AWN15" s="250"/>
      <c r="AWO15" s="253" t="str">
        <f>IF(tbHours[[#This Row],[Employees]]="","",
IF(PTOMode=1,"-",
CHOOSE(PTOMode,
0,
AWK15+IF(AWL15=0,0,1)*IF(hoursMode="Daily",PTOHour-AWN15,PTOHour*260/dPeriods-AWN15),
PTOHour*AWL15-AWN15+AWK15,
AWK15-AWN15)))</f>
        <v/>
      </c>
      <c r="AWP15" s="224"/>
      <c r="AWQ15" s="214"/>
      <c r="AWR15" s="250"/>
      <c r="AWS15" s="253" t="str">
        <f>IF(tbHours[[#This Row],[Employees]]="","",
IF(PTOMode=1,"-",
CHOOSE(PTOMode,
0,
AWO15+IF(AWP15=0,0,1)*IF(hoursMode="Daily",PTOHour-AWR15,PTOHour*260/dPeriods-AWR15),
PTOHour*AWP15-AWR15+AWO15,
AWO15-AWR15)))</f>
        <v/>
      </c>
      <c r="AWT15" s="224"/>
      <c r="AWU15" s="214"/>
      <c r="AWV15" s="250"/>
      <c r="AWW15" s="253" t="str">
        <f>IF(tbHours[[#This Row],[Employees]]="","",
IF(PTOMode=1,"-",
CHOOSE(PTOMode,
0,
AWS15+IF(AWT15=0,0,1)*IF(hoursMode="Daily",PTOHour-AWV15,PTOHour*260/dPeriods-AWV15),
PTOHour*AWT15-AWV15+AWS15,
AWS15-AWV15)))</f>
        <v/>
      </c>
      <c r="AWX15" s="224"/>
      <c r="AWY15" s="214"/>
      <c r="AWZ15" s="250"/>
      <c r="AXA15" s="253" t="str">
        <f>IF(tbHours[[#This Row],[Employees]]="","",
IF(PTOMode=1,"-",
CHOOSE(PTOMode,
0,
AWW15+IF(AWX15=0,0,1)*IF(hoursMode="Daily",PTOHour-AWZ15,PTOHour*260/dPeriods-AWZ15),
PTOHour*AWX15-AWZ15+AWW15,
AWW15-AWZ15)))</f>
        <v/>
      </c>
      <c r="AXB15" s="224"/>
      <c r="AXC15" s="214"/>
      <c r="AXD15" s="250"/>
      <c r="AXE15" s="253" t="str">
        <f>IF(tbHours[[#This Row],[Employees]]="","",
IF(PTOMode=1,"-",
CHOOSE(PTOMode,
0,
AXA15+IF(AXB15=0,0,1)*IF(hoursMode="Daily",PTOHour-AXD15,PTOHour*260/dPeriods-AXD15),
PTOHour*AXB15-AXD15+AXA15,
AXA15-AXD15)))</f>
        <v/>
      </c>
      <c r="AXF15" s="224"/>
      <c r="AXG15" s="214"/>
      <c r="AXH15" s="250"/>
      <c r="AXI15" s="253" t="str">
        <f>IF(tbHours[[#This Row],[Employees]]="","",
IF(PTOMode=1,"-",
CHOOSE(PTOMode,
0,
AXE15+IF(AXF15=0,0,1)*IF(hoursMode="Daily",PTOHour-AXH15,PTOHour*260/dPeriods-AXH15),
PTOHour*AXF15-AXH15+AXE15,
AXE15-AXH15)))</f>
        <v/>
      </c>
      <c r="AXJ15" s="224"/>
      <c r="AXK15" s="214"/>
      <c r="AXL15" s="250"/>
      <c r="AXM15" s="253" t="str">
        <f>IF(tbHours[[#This Row],[Employees]]="","",
IF(PTOMode=1,"-",
CHOOSE(PTOMode,
0,
AXI15+IF(AXJ15=0,0,1)*IF(hoursMode="Daily",PTOHour-AXL15,PTOHour*260/dPeriods-AXL15),
PTOHour*AXJ15-AXL15+AXI15,
AXI15-AXL15)))</f>
        <v/>
      </c>
      <c r="AXN15" s="224"/>
      <c r="AXO15" s="214"/>
      <c r="AXP15" s="250"/>
      <c r="AXQ15" s="253" t="str">
        <f>IF(tbHours[[#This Row],[Employees]]="","",
IF(PTOMode=1,"-",
CHOOSE(PTOMode,
0,
AXM15+IF(AXN15=0,0,1)*IF(hoursMode="Daily",PTOHour-AXP15,PTOHour*260/dPeriods-AXP15),
PTOHour*AXN15-AXP15+AXM15,
AXM15-AXP15)))</f>
        <v/>
      </c>
      <c r="AXR15" s="224"/>
      <c r="AXS15" s="214"/>
      <c r="AXT15" s="250"/>
      <c r="AXU15" s="253" t="str">
        <f>IF(tbHours[[#This Row],[Employees]]="","",
IF(PTOMode=1,"-",
CHOOSE(PTOMode,
0,
AXQ15+IF(AXR15=0,0,1)*IF(hoursMode="Daily",PTOHour-AXT15,PTOHour*260/dPeriods-AXT15),
PTOHour*AXR15-AXT15+AXQ15,
AXQ15-AXT15)))</f>
        <v/>
      </c>
      <c r="AXV15" s="224"/>
      <c r="AXW15" s="214"/>
      <c r="AXX15" s="250"/>
      <c r="AXY15" s="253" t="str">
        <f>IF(tbHours[[#This Row],[Employees]]="","",
IF(PTOMode=1,"-",
CHOOSE(PTOMode,
0,
AXU15+IF(AXV15=0,0,1)*IF(hoursMode="Daily",PTOHour-AXX15,PTOHour*260/dPeriods-AXX15),
PTOHour*AXV15-AXX15+AXU15,
AXU15-AXX15)))</f>
        <v/>
      </c>
      <c r="AXZ15" s="224"/>
      <c r="AYA15" s="214"/>
      <c r="AYB15" s="250"/>
      <c r="AYC15" s="253" t="str">
        <f>IF(tbHours[[#This Row],[Employees]]="","",
IF(PTOMode=1,"-",
CHOOSE(PTOMode,
0,
AXY15+IF(AXZ15=0,0,1)*IF(hoursMode="Daily",PTOHour-AYB15,PTOHour*260/dPeriods-AYB15),
PTOHour*AXZ15-AYB15+AXY15,
AXY15-AYB15)))</f>
        <v/>
      </c>
      <c r="AYD15" s="224"/>
      <c r="AYE15" s="214"/>
      <c r="AYF15" s="250"/>
      <c r="AYG15" s="253" t="str">
        <f>IF(tbHours[[#This Row],[Employees]]="","",
IF(PTOMode=1,"-",
CHOOSE(PTOMode,
0,
AYC15+IF(AYD15=0,0,1)*IF(hoursMode="Daily",PTOHour-AYF15,PTOHour*260/dPeriods-AYF15),
PTOHour*AYD15-AYF15+AYC15,
AYC15-AYF15)))</f>
        <v/>
      </c>
      <c r="AYH15" s="224"/>
      <c r="AYI15" s="214"/>
      <c r="AYJ15" s="250"/>
      <c r="AYK15" s="253" t="str">
        <f>IF(tbHours[[#This Row],[Employees]]="","",
IF(PTOMode=1,"-",
CHOOSE(PTOMode,
0,
AYG15+IF(AYH15=0,0,1)*IF(hoursMode="Daily",PTOHour-AYJ15,PTOHour*260/dPeriods-AYJ15),
PTOHour*AYH15-AYJ15+AYG15,
AYG15-AYJ15)))</f>
        <v/>
      </c>
      <c r="AYL15" s="224"/>
      <c r="AYM15" s="214"/>
      <c r="AYN15" s="250"/>
      <c r="AYO15" s="253" t="str">
        <f>IF(tbHours[[#This Row],[Employees]]="","",
IF(PTOMode=1,"-",
CHOOSE(PTOMode,
0,
AYK15+IF(AYL15=0,0,1)*IF(hoursMode="Daily",PTOHour-AYN15,PTOHour*260/dPeriods-AYN15),
PTOHour*AYL15-AYN15+AYK15,
AYK15-AYN15)))</f>
        <v/>
      </c>
      <c r="AYP15" s="224"/>
      <c r="AYQ15" s="214"/>
      <c r="AYR15" s="250"/>
      <c r="AYS15" s="253" t="str">
        <f>IF(tbHours[[#This Row],[Employees]]="","",
IF(PTOMode=1,"-",
CHOOSE(PTOMode,
0,
AYO15+IF(AYP15=0,0,1)*IF(hoursMode="Daily",PTOHour-AYR15,PTOHour*260/dPeriods-AYR15),
PTOHour*AYP15-AYR15+AYO15,
AYO15-AYR15)))</f>
        <v/>
      </c>
      <c r="AYT15" s="224"/>
      <c r="AYU15" s="214"/>
      <c r="AYV15" s="250"/>
      <c r="AYW15" s="253" t="str">
        <f>IF(tbHours[[#This Row],[Employees]]="","",
IF(PTOMode=1,"-",
CHOOSE(PTOMode,
0,
AYS15+IF(AYT15=0,0,1)*IF(hoursMode="Daily",PTOHour-AYV15,PTOHour*260/dPeriods-AYV15),
PTOHour*AYT15-AYV15+AYS15,
AYS15-AYV15)))</f>
        <v/>
      </c>
      <c r="AYX15" s="224"/>
      <c r="AYY15" s="214"/>
      <c r="AYZ15" s="250"/>
      <c r="AZA15" s="253" t="str">
        <f>IF(tbHours[[#This Row],[Employees]]="","",
IF(PTOMode=1,"-",
CHOOSE(PTOMode,
0,
AYW15+IF(AYX15=0,0,1)*IF(hoursMode="Daily",PTOHour-AYZ15,PTOHour*260/dPeriods-AYZ15),
PTOHour*AYX15-AYZ15+AYW15,
AYW15-AYZ15)))</f>
        <v/>
      </c>
      <c r="AZB15" s="224"/>
      <c r="AZC15" s="214"/>
      <c r="AZD15" s="250"/>
      <c r="AZE15" s="253" t="str">
        <f>IF(tbHours[[#This Row],[Employees]]="","",
IF(PTOMode=1,"-",
CHOOSE(PTOMode,
0,
AZA15+IF(AZB15=0,0,1)*IF(hoursMode="Daily",PTOHour-AZD15,PTOHour*260/dPeriods-AZD15),
PTOHour*AZB15-AZD15+AZA15,
AZA15-AZD15)))</f>
        <v/>
      </c>
      <c r="AZF15" s="224"/>
      <c r="AZG15" s="214"/>
      <c r="AZH15" s="250"/>
      <c r="AZI15" s="253" t="str">
        <f>IF(tbHours[[#This Row],[Employees]]="","",
IF(PTOMode=1,"-",
CHOOSE(PTOMode,
0,
AZE15+IF(AZF15=0,0,1)*IF(hoursMode="Daily",PTOHour-AZH15,PTOHour*260/dPeriods-AZH15),
PTOHour*AZF15-AZH15+AZE15,
AZE15-AZH15)))</f>
        <v/>
      </c>
      <c r="AZJ15" s="224"/>
      <c r="AZK15" s="214"/>
      <c r="AZL15" s="250"/>
      <c r="AZM15" s="253" t="str">
        <f>IF(tbHours[[#This Row],[Employees]]="","",
IF(PTOMode=1,"-",
CHOOSE(PTOMode,
0,
AZI15+IF(AZJ15=0,0,1)*IF(hoursMode="Daily",PTOHour-AZL15,PTOHour*260/dPeriods-AZL15),
PTOHour*AZJ15-AZL15+AZI15,
AZI15-AZL15)))</f>
        <v/>
      </c>
      <c r="AZN15" s="224"/>
      <c r="AZO15" s="214"/>
      <c r="AZP15" s="250"/>
      <c r="AZQ15" s="253" t="str">
        <f>IF(tbHours[[#This Row],[Employees]]="","",
IF(PTOMode=1,"-",
CHOOSE(PTOMode,
0,
AZM15+IF(AZN15=0,0,1)*IF(hoursMode="Daily",PTOHour-AZP15,PTOHour*260/dPeriods-AZP15),
PTOHour*AZN15-AZP15+AZM15,
AZM15-AZP15)))</f>
        <v/>
      </c>
      <c r="AZR15" s="224"/>
      <c r="AZS15" s="214"/>
      <c r="AZT15" s="250"/>
      <c r="AZU15" s="253" t="str">
        <f>IF(tbHours[[#This Row],[Employees]]="","",
IF(PTOMode=1,"-",
CHOOSE(PTOMode,
0,
AZQ15+IF(AZR15=0,0,1)*IF(hoursMode="Daily",PTOHour-AZT15,PTOHour*260/dPeriods-AZT15),
PTOHour*AZR15-AZT15+AZQ15,
AZQ15-AZT15)))</f>
        <v/>
      </c>
      <c r="AZV15" s="224"/>
      <c r="AZW15" s="214"/>
      <c r="AZX15" s="250"/>
      <c r="AZY15" s="253" t="str">
        <f>IF(tbHours[[#This Row],[Employees]]="","",
IF(PTOMode=1,"-",
CHOOSE(PTOMode,
0,
AZU15+IF(AZV15=0,0,1)*IF(hoursMode="Daily",PTOHour-AZX15,PTOHour*260/dPeriods-AZX15),
PTOHour*AZV15-AZX15+AZU15,
AZU15-AZX15)))</f>
        <v/>
      </c>
      <c r="AZZ15" s="224"/>
      <c r="BAA15" s="214"/>
      <c r="BAB15" s="250"/>
      <c r="BAC15" s="253" t="str">
        <f>IF(tbHours[[#This Row],[Employees]]="","",
IF(PTOMode=1,"-",
CHOOSE(PTOMode,
0,
AZY15+IF(AZZ15=0,0,1)*IF(hoursMode="Daily",PTOHour-BAB15,PTOHour*260/dPeriods-BAB15),
PTOHour*AZZ15-BAB15+AZY15,
AZY15-BAB15)))</f>
        <v/>
      </c>
      <c r="BAD15" s="224"/>
      <c r="BAE15" s="214"/>
      <c r="BAF15" s="250"/>
      <c r="BAG15" s="253" t="str">
        <f>IF(tbHours[[#This Row],[Employees]]="","",
IF(PTOMode=1,"-",
CHOOSE(PTOMode,
0,
BAC15+IF(BAD15=0,0,1)*IF(hoursMode="Daily",PTOHour-BAF15,PTOHour*260/dPeriods-BAF15),
PTOHour*BAD15-BAF15+BAC15,
BAC15-BAF15)))</f>
        <v/>
      </c>
      <c r="BAH15" s="224"/>
      <c r="BAI15" s="214"/>
      <c r="BAJ15" s="250"/>
      <c r="BAK15" s="253" t="str">
        <f>IF(tbHours[[#This Row],[Employees]]="","",
IF(PTOMode=1,"-",
CHOOSE(PTOMode,
0,
BAG15+IF(BAH15=0,0,1)*IF(hoursMode="Daily",PTOHour-BAJ15,PTOHour*260/dPeriods-BAJ15),
PTOHour*BAH15-BAJ15+BAG15,
BAG15-BAJ15)))</f>
        <v/>
      </c>
      <c r="BAL15" s="224"/>
      <c r="BAM15" s="214"/>
      <c r="BAN15" s="250"/>
      <c r="BAO15" s="253" t="str">
        <f>IF(tbHours[[#This Row],[Employees]]="","",
IF(PTOMode=1,"-",
CHOOSE(PTOMode,
0,
BAK15+IF(BAL15=0,0,1)*IF(hoursMode="Daily",PTOHour-BAN15,PTOHour*260/dPeriods-BAN15),
PTOHour*BAL15-BAN15+BAK15,
BAK15-BAN15)))</f>
        <v/>
      </c>
      <c r="BAP15" s="224"/>
      <c r="BAQ15" s="214"/>
      <c r="BAR15" s="250"/>
      <c r="BAS15" s="253" t="str">
        <f>IF(tbHours[[#This Row],[Employees]]="","",
IF(PTOMode=1,"-",
CHOOSE(PTOMode,
0,
BAO15+IF(BAP15=0,0,1)*IF(hoursMode="Daily",PTOHour-BAR15,PTOHour*260/dPeriods-BAR15),
PTOHour*BAP15-BAR15+BAO15,
BAO15-BAR15)))</f>
        <v/>
      </c>
      <c r="BAT15" s="224"/>
      <c r="BAU15" s="214"/>
      <c r="BAV15" s="250"/>
      <c r="BAW15" s="253" t="str">
        <f>IF(tbHours[[#This Row],[Employees]]="","",
IF(PTOMode=1,"-",
CHOOSE(PTOMode,
0,
BAS15+IF(BAT15=0,0,1)*IF(hoursMode="Daily",PTOHour-BAV15,PTOHour*260/dPeriods-BAV15),
PTOHour*BAT15-BAV15+BAS15,
BAS15-BAV15)))</f>
        <v/>
      </c>
      <c r="BAX15" s="224"/>
      <c r="BAY15" s="214"/>
      <c r="BAZ15" s="250"/>
      <c r="BBA15" s="253" t="str">
        <f>IF(tbHours[[#This Row],[Employees]]="","",
IF(PTOMode=1,"-",
CHOOSE(PTOMode,
0,
BAW15+IF(BAX15=0,0,1)*IF(hoursMode="Daily",PTOHour-BAZ15,PTOHour*260/dPeriods-BAZ15),
PTOHour*BAX15-BAZ15+BAW15,
BAW15-BAZ15)))</f>
        <v/>
      </c>
      <c r="BBB15" s="224"/>
      <c r="BBC15" s="214"/>
      <c r="BBD15" s="250"/>
      <c r="BBE15" s="253" t="str">
        <f>IF(tbHours[[#This Row],[Employees]]="","",
IF(PTOMode=1,"-",
CHOOSE(PTOMode,
0,
BBA15+IF(BBB15=0,0,1)*IF(hoursMode="Daily",PTOHour-BBD15,PTOHour*260/dPeriods-BBD15),
PTOHour*BBB15-BBD15+BBA15,
BBA15-BBD15)))</f>
        <v/>
      </c>
      <c r="BBF15" s="224"/>
      <c r="BBG15" s="214"/>
      <c r="BBH15" s="250"/>
      <c r="BBI15" s="253" t="str">
        <f>IF(tbHours[[#This Row],[Employees]]="","",
IF(PTOMode=1,"-",
CHOOSE(PTOMode,
0,
BBE15+IF(BBF15=0,0,1)*IF(hoursMode="Daily",PTOHour-BBH15,PTOHour*260/dPeriods-BBH15),
PTOHour*BBF15-BBH15+BBE15,
BBE15-BBH15)))</f>
        <v/>
      </c>
      <c r="BBJ15" s="224"/>
      <c r="BBK15" s="214"/>
      <c r="BBL15" s="250"/>
      <c r="BBM15" s="253" t="str">
        <f>IF(tbHours[[#This Row],[Employees]]="","",
IF(PTOMode=1,"-",
CHOOSE(PTOMode,
0,
BBI15+IF(BBJ15=0,0,1)*IF(hoursMode="Daily",PTOHour-BBL15,PTOHour*260/dPeriods-BBL15),
PTOHour*BBJ15-BBL15+BBI15,
BBI15-BBL15)))</f>
        <v/>
      </c>
      <c r="BBN15" s="224"/>
      <c r="BBO15" s="214"/>
      <c r="BBP15" s="250"/>
      <c r="BBQ15" s="253" t="str">
        <f>IF(tbHours[[#This Row],[Employees]]="","",
IF(PTOMode=1,"-",
CHOOSE(PTOMode,
0,
BBM15+IF(BBN15=0,0,1)*IF(hoursMode="Daily",PTOHour-BBP15,PTOHour*260/dPeriods-BBP15),
PTOHour*BBN15-BBP15+BBM15,
BBM15-BBP15)))</f>
        <v/>
      </c>
      <c r="BBR15" s="224"/>
      <c r="BBS15" s="214"/>
      <c r="BBT15" s="250"/>
      <c r="BBU15" s="253" t="str">
        <f>IF(tbHours[[#This Row],[Employees]]="","",
IF(PTOMode=1,"-",
CHOOSE(PTOMode,
0,
BBQ15+IF(BBR15=0,0,1)*IF(hoursMode="Daily",PTOHour-BBT15,PTOHour*260/dPeriods-BBT15),
PTOHour*BBR15-BBT15+BBQ15,
BBQ15-BBT15)))</f>
        <v/>
      </c>
      <c r="BBV15" s="224"/>
      <c r="BBW15" s="214"/>
      <c r="BBX15" s="250"/>
      <c r="BBY15" s="253" t="str">
        <f>IF(tbHours[[#This Row],[Employees]]="","",
IF(PTOMode=1,"-",
CHOOSE(PTOMode,
0,
BBU15+IF(BBV15=0,0,1)*IF(hoursMode="Daily",PTOHour-BBX15,PTOHour*260/dPeriods-BBX15),
PTOHour*BBV15-BBX15+BBU15,
BBU15-BBX15)))</f>
        <v/>
      </c>
      <c r="BBZ15" s="224"/>
      <c r="BCA15" s="214"/>
      <c r="BCB15" s="250"/>
      <c r="BCC15" s="253" t="str">
        <f>IF(tbHours[[#This Row],[Employees]]="","",
IF(PTOMode=1,"-",
CHOOSE(PTOMode,
0,
BBY15+IF(BBZ15=0,0,1)*IF(hoursMode="Daily",PTOHour-BCB15,PTOHour*260/dPeriods-BCB15),
PTOHour*BBZ15-BCB15+BBY15,
BBY15-BCB15)))</f>
        <v/>
      </c>
      <c r="BCD15" s="224"/>
      <c r="BCE15" s="214"/>
      <c r="BCF15" s="250"/>
      <c r="BCG15" s="253" t="str">
        <f>IF(tbHours[[#This Row],[Employees]]="","",
IF(PTOMode=1,"-",
CHOOSE(PTOMode,
0,
BCC15+IF(BCD15=0,0,1)*IF(hoursMode="Daily",PTOHour-BCF15,PTOHour*260/dPeriods-BCF15),
PTOHour*BCD15-BCF15+BCC15,
BCC15-BCF15)))</f>
        <v/>
      </c>
      <c r="BCH15" s="224"/>
      <c r="BCI15" s="214"/>
      <c r="BCJ15" s="250"/>
      <c r="BCK15" s="253" t="str">
        <f>IF(tbHours[[#This Row],[Employees]]="","",
IF(PTOMode=1,"-",
CHOOSE(PTOMode,
0,
BCG15+IF(BCH15=0,0,1)*IF(hoursMode="Daily",PTOHour-BCJ15,PTOHour*260/dPeriods-BCJ15),
PTOHour*BCH15-BCJ15+BCG15,
BCG15-BCJ15)))</f>
        <v/>
      </c>
      <c r="BCL15" s="224"/>
      <c r="BCM15" s="214"/>
      <c r="BCN15" s="250"/>
      <c r="BCO15" s="253" t="str">
        <f>IF(tbHours[[#This Row],[Employees]]="","",
IF(PTOMode=1,"-",
CHOOSE(PTOMode,
0,
BCK15+IF(BCL15=0,0,1)*IF(hoursMode="Daily",PTOHour-BCN15,PTOHour*260/dPeriods-BCN15),
PTOHour*BCL15-BCN15+BCK15,
BCK15-BCN15)))</f>
        <v/>
      </c>
      <c r="BCP15" s="224"/>
      <c r="BCQ15" s="214"/>
      <c r="BCR15" s="250"/>
      <c r="BCS15" s="253" t="str">
        <f>IF(tbHours[[#This Row],[Employees]]="","",
IF(PTOMode=1,"-",
CHOOSE(PTOMode,
0,
BCO15+IF(BCP15=0,0,1)*IF(hoursMode="Daily",PTOHour-BCR15,PTOHour*260/dPeriods-BCR15),
PTOHour*BCP15-BCR15+BCO15,
BCO15-BCR15)))</f>
        <v/>
      </c>
      <c r="BCT15" s="224"/>
      <c r="BCU15" s="214"/>
      <c r="BCV15" s="250"/>
      <c r="BCW15" s="253" t="str">
        <f>IF(tbHours[[#This Row],[Employees]]="","",
IF(PTOMode=1,"-",
CHOOSE(PTOMode,
0,
BCS15+IF(BCT15=0,0,1)*IF(hoursMode="Daily",PTOHour-BCV15,PTOHour*260/dPeriods-BCV15),
PTOHour*BCT15-BCV15+BCS15,
BCS15-BCV15)))</f>
        <v/>
      </c>
      <c r="BCX15" s="224"/>
      <c r="BCY15" s="214"/>
      <c r="BCZ15" s="250"/>
      <c r="BDA15" s="253" t="str">
        <f>IF(tbHours[[#This Row],[Employees]]="","",
IF(PTOMode=1,"-",
CHOOSE(PTOMode,
0,
BCW15+IF(BCX15=0,0,1)*IF(hoursMode="Daily",PTOHour-BCZ15,PTOHour*260/dPeriods-BCZ15),
PTOHour*BCX15-BCZ15+BCW15,
BCW15-BCZ15)))</f>
        <v/>
      </c>
      <c r="BDB15" s="224"/>
      <c r="BDC15" s="214"/>
      <c r="BDD15" s="250"/>
      <c r="BDE15" s="253" t="str">
        <f>IF(tbHours[[#This Row],[Employees]]="","",
IF(PTOMode=1,"-",
CHOOSE(PTOMode,
0,
BDA15+IF(BDB15=0,0,1)*IF(hoursMode="Daily",PTOHour-BDD15,PTOHour*260/dPeriods-BDD15),
PTOHour*BDB15-BDD15+BDA15,
BDA15-BDD15)))</f>
        <v/>
      </c>
      <c r="BDF15" s="224"/>
      <c r="BDG15" s="214"/>
      <c r="BDH15" s="250"/>
      <c r="BDI15" s="253" t="str">
        <f>IF(tbHours[[#This Row],[Employees]]="","",
IF(PTOMode=1,"-",
CHOOSE(PTOMode,
0,
BDE15+IF(BDF15=0,0,1)*IF(hoursMode="Daily",PTOHour-BDH15,PTOHour*260/dPeriods-BDH15),
PTOHour*BDF15-BDH15+BDE15,
BDE15-BDH15)))</f>
        <v/>
      </c>
      <c r="BDJ15" s="224"/>
      <c r="BDK15" s="214"/>
      <c r="BDL15" s="250"/>
      <c r="BDM15" s="253" t="str">
        <f>IF(tbHours[[#This Row],[Employees]]="","",
IF(PTOMode=1,"-",
CHOOSE(PTOMode,
0,
BDI15+IF(BDJ15=0,0,1)*IF(hoursMode="Daily",PTOHour-BDL15,PTOHour*260/dPeriods-BDL15),
PTOHour*BDJ15-BDL15+BDI15,
BDI15-BDL15)))</f>
        <v/>
      </c>
      <c r="BDN15" s="311"/>
      <c r="BDO15" s="311"/>
      <c r="BDP15" s="311"/>
      <c r="BDQ15" s="311"/>
      <c r="BDR15" s="311"/>
      <c r="BDS15" s="311"/>
      <c r="BDT15" s="311"/>
      <c r="BDU15" s="311"/>
      <c r="BDV15" s="311"/>
      <c r="BDW15" s="311"/>
      <c r="BDX15" s="311"/>
      <c r="BDY15" s="311"/>
      <c r="BDZ15" s="311"/>
      <c r="BEA15" s="311"/>
      <c r="BEB15" s="311"/>
      <c r="BEC15" s="311"/>
      <c r="BED15" s="311"/>
      <c r="BEE15" s="311"/>
      <c r="BEF15" s="311"/>
      <c r="BEG15" s="311"/>
      <c r="BEH15" s="311"/>
      <c r="BEI15" s="311"/>
      <c r="BEJ15" s="311"/>
      <c r="BEK15" s="311"/>
      <c r="BEL15" s="311"/>
      <c r="BEM15" s="311"/>
      <c r="BEN15" s="311"/>
      <c r="BEO15" s="311"/>
      <c r="BEP15" s="311"/>
      <c r="BEQ15" s="311"/>
      <c r="BER15" s="311"/>
      <c r="BES15" s="311"/>
      <c r="BET15" s="311"/>
      <c r="BEU15" s="311"/>
      <c r="BEV15" s="311"/>
      <c r="BEW15" s="311"/>
      <c r="BEX15" s="311"/>
      <c r="BEY15" s="311"/>
      <c r="BEZ15" s="311"/>
      <c r="BFA15" s="311"/>
      <c r="BFB15" s="311"/>
      <c r="BFC15" s="311"/>
      <c r="BFD15" s="311"/>
      <c r="BFE15" s="311"/>
      <c r="BFF15" s="311"/>
      <c r="BFG15" s="311"/>
      <c r="BFH15" s="311"/>
      <c r="BFI15" s="311"/>
      <c r="BFJ15" s="311"/>
      <c r="BFK15" s="311"/>
      <c r="BFL15" s="311"/>
      <c r="BFM15" s="311"/>
      <c r="BFN15" s="311"/>
      <c r="BFO15" s="311"/>
      <c r="BFP15" s="311"/>
      <c r="BFQ15" s="311"/>
      <c r="BFR15" s="311"/>
    </row>
    <row r="16" spans="1:1526" ht="19.95" customHeight="1" x14ac:dyDescent="0.3">
      <c r="A16" s="274"/>
      <c r="B16" s="443"/>
      <c r="C16" s="443"/>
      <c r="D16" s="443"/>
      <c r="E16" s="298"/>
      <c r="F16" s="128" t="str" cm="1">
        <f t="array" ref="F16">IF(INDEX(listEmployees,ROW(tbHours[[#This Row],[Employees]])-ROW(tbHours[[#Headers],[Employees]]))="","",INDEX(listEmployees,ROW(tbHours[[#This Row],[Employees]])-ROW(tbHours[[#Headers],[Employees]])))</f>
        <v/>
      </c>
      <c r="G16" s="132" t="str" cm="1">
        <f t="array" ref="G16">IF(tbHours[[#This Row],[Employees]]="","",INDEX(tbEmployee[IncomeBase],ROW(tbHours[[#This Row],[Employees]])-ROW(tbHours[[#Headers],[Employees]])))</f>
        <v/>
      </c>
      <c r="H16" s="133" t="str" cm="1">
        <f t="array" ref="H16">IF(tbHours[[#This Row],[Employees]]="","",IFERROR(INDEX(tbEmployee[RegularHours],ROW(tbHours[[#This Row],[Employees]])-ROW(tbHours[[#Headers],[Employees]]))/dMulti,40/dMulti))</f>
        <v/>
      </c>
      <c r="I16" s="110"/>
      <c r="J16" s="85">
        <v>8</v>
      </c>
      <c r="K16" s="85"/>
      <c r="L16" s="220"/>
      <c r="M16" s="252" t="str">
        <f>IF(tbHours[[#This Row],[Employees]]="","",
IF(PTOMode=1,"-",
CHOOSE(PTOMode,
0,
IF(J16=0,0,1)*IF(hoursMode="Daily",PTOHour-L16,PTOHour*260/dPeriods-L16),
PTOHour*J16-L16,
PTOHour-L16)))</f>
        <v/>
      </c>
      <c r="N16" s="224">
        <v>8</v>
      </c>
      <c r="O16" s="85"/>
      <c r="P16" s="220"/>
      <c r="Q16" s="253" t="str">
        <f>IF(tbHours[[#This Row],[Employees]]="","",
IF(PTOMode=1,"-",
CHOOSE(PTOMode,
0,
M16+IF(N16=0,0,1)*IF(hoursMode="Daily",PTOHour-P16,PTOHour*260/dPeriods-P16),
PTOHour*N16-P16+M16,
M16-P16)))</f>
        <v/>
      </c>
      <c r="R16" s="224">
        <v>8</v>
      </c>
      <c r="S16" s="214"/>
      <c r="T16" s="250"/>
      <c r="U16" s="253" t="str">
        <f>IF(tbHours[[#This Row],[Employees]]="","",
IF(PTOMode=1,"-",
CHOOSE(PTOMode,
0,
Q16+IF(R16=0,0,1)*IF(hoursMode="Daily",PTOHour-T16,PTOHour*260/dPeriods-T16),
PTOHour*R16-T16+Q16,
Q16-T16)))</f>
        <v/>
      </c>
      <c r="V16" s="224">
        <v>8</v>
      </c>
      <c r="W16" s="214"/>
      <c r="X16" s="250"/>
      <c r="Y16" s="253" t="str">
        <f>IF(tbHours[[#This Row],[Employees]]="","",
IF(PTOMode=1,"-",
CHOOSE(PTOMode,
0,
U16+IF(V16=0,0,1)*IF(hoursMode="Daily",PTOHour-X16,PTOHour*260/dPeriods-X16),
PTOHour*V16-X16+U16,
U16-X16)))</f>
        <v/>
      </c>
      <c r="Z16" s="224"/>
      <c r="AA16" s="214"/>
      <c r="AB16" s="250"/>
      <c r="AC16" s="253" t="str">
        <f>IF(tbHours[[#This Row],[Employees]]="","",
IF(PTOMode=1,"-",
CHOOSE(PTOMode,
0,
Y16+IF(Z16=0,0,1)*IF(hoursMode="Daily",PTOHour-AB16,PTOHour*260/dPeriods-AB16),
PTOHour*Z16-AB16+Y16,
Y16-AB16)))</f>
        <v/>
      </c>
      <c r="AD16" s="224"/>
      <c r="AE16" s="214"/>
      <c r="AF16" s="250"/>
      <c r="AG16" s="253" t="str">
        <f>IF(tbHours[[#This Row],[Employees]]="","",
IF(PTOMode=1,"-",
CHOOSE(PTOMode,
0,
AC16+IF(AD16=0,0,1)*IF(hoursMode="Daily",PTOHour-AF16,PTOHour*260/dPeriods-AF16),
PTOHour*AD16-AF16+AC16,
AC16-AF16)))</f>
        <v/>
      </c>
      <c r="AH16" s="224"/>
      <c r="AI16" s="214"/>
      <c r="AJ16" s="250"/>
      <c r="AK16" s="253" t="str">
        <f>IF(tbHours[[#This Row],[Employees]]="","",
IF(PTOMode=1,"-",
CHOOSE(PTOMode,
0,
AG16+IF(AH16=0,0,1)*IF(hoursMode="Daily",PTOHour-AJ16,PTOHour*260/dPeriods-AJ16),
PTOHour*AH16-AJ16+AG16,
AG16-AJ16)))</f>
        <v/>
      </c>
      <c r="AL16" s="224"/>
      <c r="AM16" s="214"/>
      <c r="AN16" s="250"/>
      <c r="AO16" s="253" t="str">
        <f>IF(tbHours[[#This Row],[Employees]]="","",
IF(PTOMode=1,"-",
CHOOSE(PTOMode,
0,
AK16+IF(AL16=0,0,1)*IF(hoursMode="Daily",PTOHour-AN16,PTOHour*260/dPeriods-AN16),
PTOHour*AL16-AN16+AK16,
AK16-AN16)))</f>
        <v/>
      </c>
      <c r="AP16" s="224"/>
      <c r="AQ16" s="214"/>
      <c r="AR16" s="250"/>
      <c r="AS16" s="253" t="str">
        <f>IF(tbHours[[#This Row],[Employees]]="","",
IF(PTOMode=1,"-",
CHOOSE(PTOMode,
0,
AO16+IF(AP16=0,0,1)*IF(hoursMode="Daily",PTOHour-AR16,PTOHour*260/dPeriods-AR16),
PTOHour*AP16-AR16+AO16,
AO16-AR16)))</f>
        <v/>
      </c>
      <c r="AT16" s="224"/>
      <c r="AU16" s="214"/>
      <c r="AV16" s="250"/>
      <c r="AW16" s="253" t="str">
        <f>IF(tbHours[[#This Row],[Employees]]="","",
IF(PTOMode=1,"-",
CHOOSE(PTOMode,
0,
AS16+IF(AT16=0,0,1)*IF(hoursMode="Daily",PTOHour-AV16,PTOHour*260/dPeriods-AV16),
PTOHour*AT16-AV16+AS16,
AS16-AV16)))</f>
        <v/>
      </c>
      <c r="AX16" s="224"/>
      <c r="AY16" s="214"/>
      <c r="AZ16" s="250"/>
      <c r="BA16" s="253" t="str">
        <f>IF(tbHours[[#This Row],[Employees]]="","",
IF(PTOMode=1,"-",
CHOOSE(PTOMode,
0,
AW16+IF(AX16=0,0,1)*IF(hoursMode="Daily",PTOHour-AZ16,PTOHour*260/dPeriods-AZ16),
PTOHour*AX16-AZ16+AW16,
AW16-AZ16)))</f>
        <v/>
      </c>
      <c r="BB16" s="224"/>
      <c r="BC16" s="214"/>
      <c r="BD16" s="250"/>
      <c r="BE16" s="253" t="str">
        <f>IF(tbHours[[#This Row],[Employees]]="","",
IF(PTOMode=1,"-",
CHOOSE(PTOMode,
0,
BA16+IF(BB16=0,0,1)*IF(hoursMode="Daily",PTOHour-BD16,PTOHour*260/dPeriods-BD16),
PTOHour*BB16-BD16+BA16,
BA16-BD16)))</f>
        <v/>
      </c>
      <c r="BF16" s="224"/>
      <c r="BG16" s="214"/>
      <c r="BH16" s="250"/>
      <c r="BI16" s="253" t="str">
        <f>IF(tbHours[[#This Row],[Employees]]="","",
IF(PTOMode=1,"-",
CHOOSE(PTOMode,
0,
BE16+IF(BF16=0,0,1)*IF(hoursMode="Daily",PTOHour-BH16,PTOHour*260/dPeriods-BH16),
PTOHour*BF16-BH16+BE16,
BE16-BH16)))</f>
        <v/>
      </c>
      <c r="BJ16" s="224"/>
      <c r="BK16" s="214"/>
      <c r="BL16" s="250"/>
      <c r="BM16" s="253" t="str">
        <f>IF(tbHours[[#This Row],[Employees]]="","",
IF(PTOMode=1,"-",
CHOOSE(PTOMode,
0,
BI16+IF(BJ16=0,0,1)*IF(hoursMode="Daily",PTOHour-BL16,PTOHour*260/dPeriods-BL16),
PTOHour*BJ16-BL16+BI16,
BI16-BL16)))</f>
        <v/>
      </c>
      <c r="BN16" s="224"/>
      <c r="BO16" s="214"/>
      <c r="BP16" s="250"/>
      <c r="BQ16" s="253" t="str">
        <f>IF(tbHours[[#This Row],[Employees]]="","",
IF(PTOMode=1,"-",
CHOOSE(PTOMode,
0,
BM16+IF(BN16=0,0,1)*IF(hoursMode="Daily",PTOHour-BP16,PTOHour*260/dPeriods-BP16),
PTOHour*BN16-BP16+BM16,
BM16-BP16)))</f>
        <v/>
      </c>
      <c r="BR16" s="224"/>
      <c r="BS16" s="214"/>
      <c r="BT16" s="250"/>
      <c r="BU16" s="253" t="str">
        <f>IF(tbHours[[#This Row],[Employees]]="","",
IF(PTOMode=1,"-",
CHOOSE(PTOMode,
0,
BQ16+IF(BR16=0,0,1)*IF(hoursMode="Daily",PTOHour-BT16,PTOHour*260/dPeriods-BT16),
PTOHour*BR16-BT16+BQ16,
BQ16-BT16)))</f>
        <v/>
      </c>
      <c r="BV16" s="224"/>
      <c r="BW16" s="214"/>
      <c r="BX16" s="250"/>
      <c r="BY16" s="253" t="str">
        <f>IF(tbHours[[#This Row],[Employees]]="","",
IF(PTOMode=1,"-",
CHOOSE(PTOMode,
0,
BU16+IF(BV16=0,0,1)*IF(hoursMode="Daily",PTOHour-BX16,PTOHour*260/dPeriods-BX16),
PTOHour*BV16-BX16+BU16,
BU16-BX16)))</f>
        <v/>
      </c>
      <c r="BZ16" s="224"/>
      <c r="CA16" s="214"/>
      <c r="CB16" s="250"/>
      <c r="CC16" s="253" t="str">
        <f>IF(tbHours[[#This Row],[Employees]]="","",
IF(PTOMode=1,"-",
CHOOSE(PTOMode,
0,
BY16+IF(BZ16=0,0,1)*IF(hoursMode="Daily",PTOHour-CB16,PTOHour*260/dPeriods-CB16),
PTOHour*BZ16-CB16+BY16,
BY16-CB16)))</f>
        <v/>
      </c>
      <c r="CD16" s="224"/>
      <c r="CE16" s="214"/>
      <c r="CF16" s="250"/>
      <c r="CG16" s="253" t="str">
        <f>IF(tbHours[[#This Row],[Employees]]="","",
IF(PTOMode=1,"-",
CHOOSE(PTOMode,
0,
CC16+IF(CD16=0,0,1)*IF(hoursMode="Daily",PTOHour-CF16,PTOHour*260/dPeriods-CF16),
PTOHour*CD16-CF16+CC16,
CC16-CF16)))</f>
        <v/>
      </c>
      <c r="CH16" s="224"/>
      <c r="CI16" s="214"/>
      <c r="CJ16" s="250"/>
      <c r="CK16" s="253" t="str">
        <f>IF(tbHours[[#This Row],[Employees]]="","",
IF(PTOMode=1,"-",
CHOOSE(PTOMode,
0,
CG16+IF(CH16=0,0,1)*IF(hoursMode="Daily",PTOHour-CJ16,PTOHour*260/dPeriods-CJ16),
PTOHour*CH16-CJ16+CG16,
CG16-CJ16)))</f>
        <v/>
      </c>
      <c r="CL16" s="224"/>
      <c r="CM16" s="214"/>
      <c r="CN16" s="250"/>
      <c r="CO16" s="253" t="str">
        <f>IF(tbHours[[#This Row],[Employees]]="","",
IF(PTOMode=1,"-",
CHOOSE(PTOMode,
0,
CK16+IF(CL16=0,0,1)*IF(hoursMode="Daily",PTOHour-CN16,PTOHour*260/dPeriods-CN16),
PTOHour*CL16-CN16+CK16,
CK16-CN16)))</f>
        <v/>
      </c>
      <c r="CP16" s="224"/>
      <c r="CQ16" s="214"/>
      <c r="CR16" s="250"/>
      <c r="CS16" s="253" t="str">
        <f>IF(tbHours[[#This Row],[Employees]]="","",
IF(PTOMode=1,"-",
CHOOSE(PTOMode,
0,
CO16+IF(CP16=0,0,1)*IF(hoursMode="Daily",PTOHour-CR16,PTOHour*260/dPeriods-CR16),
PTOHour*CP16-CR16+CO16,
CO16-CR16)))</f>
        <v/>
      </c>
      <c r="CT16" s="224"/>
      <c r="CU16" s="214"/>
      <c r="CV16" s="250"/>
      <c r="CW16" s="253" t="str">
        <f>IF(tbHours[[#This Row],[Employees]]="","",
IF(PTOMode=1,"-",
CHOOSE(PTOMode,
0,
CS16+IF(CT16=0,0,1)*IF(hoursMode="Daily",PTOHour-CV16,PTOHour*260/dPeriods-CV16),
PTOHour*CT16-CV16+CS16,
CS16-CV16)))</f>
        <v/>
      </c>
      <c r="CX16" s="224"/>
      <c r="CY16" s="214"/>
      <c r="CZ16" s="250"/>
      <c r="DA16" s="253" t="str">
        <f>IF(tbHours[[#This Row],[Employees]]="","",
IF(PTOMode=1,"-",
CHOOSE(PTOMode,
0,
CW16+IF(CX16=0,0,1)*IF(hoursMode="Daily",PTOHour-CZ16,PTOHour*260/dPeriods-CZ16),
PTOHour*CX16-CZ16+CW16,
CW16-CZ16)))</f>
        <v/>
      </c>
      <c r="DB16" s="224"/>
      <c r="DC16" s="214"/>
      <c r="DD16" s="250"/>
      <c r="DE16" s="253" t="str">
        <f>IF(tbHours[[#This Row],[Employees]]="","",
IF(PTOMode=1,"-",
CHOOSE(PTOMode,
0,
DA16+IF(DB16=0,0,1)*IF(hoursMode="Daily",PTOHour-DD16,PTOHour*260/dPeriods-DD16),
PTOHour*DB16-DD16+DA16,
DA16-DD16)))</f>
        <v/>
      </c>
      <c r="DF16" s="224"/>
      <c r="DG16" s="214"/>
      <c r="DH16" s="250"/>
      <c r="DI16" s="253" t="str">
        <f>IF(tbHours[[#This Row],[Employees]]="","",
IF(PTOMode=1,"-",
CHOOSE(PTOMode,
0,
DE16+IF(DF16=0,0,1)*IF(hoursMode="Daily",PTOHour-DH16,PTOHour*260/dPeriods-DH16),
PTOHour*DF16-DH16+DE16,
DE16-DH16)))</f>
        <v/>
      </c>
      <c r="DJ16" s="224"/>
      <c r="DK16" s="214"/>
      <c r="DL16" s="250"/>
      <c r="DM16" s="253" t="str">
        <f>IF(tbHours[[#This Row],[Employees]]="","",
IF(PTOMode=1,"-",
CHOOSE(PTOMode,
0,
DI16+IF(DJ16=0,0,1)*IF(hoursMode="Daily",PTOHour-DL16,PTOHour*260/dPeriods-DL16),
PTOHour*DJ16-DL16+DI16,
DI16-DL16)))</f>
        <v/>
      </c>
      <c r="DN16" s="224"/>
      <c r="DO16" s="214"/>
      <c r="DP16" s="250"/>
      <c r="DQ16" s="253" t="str">
        <f>IF(tbHours[[#This Row],[Employees]]="","",
IF(PTOMode=1,"-",
CHOOSE(PTOMode,
0,
DM16+IF(DN16=0,0,1)*IF(hoursMode="Daily",PTOHour-DP16,PTOHour*260/dPeriods-DP16),
PTOHour*DN16-DP16+DM16,
DM16-DP16)))</f>
        <v/>
      </c>
      <c r="DR16" s="224"/>
      <c r="DS16" s="214"/>
      <c r="DT16" s="250"/>
      <c r="DU16" s="253" t="str">
        <f>IF(tbHours[[#This Row],[Employees]]="","",
IF(PTOMode=1,"-",
CHOOSE(PTOMode,
0,
DQ16+IF(DR16=0,0,1)*IF(hoursMode="Daily",PTOHour-DT16,PTOHour*260/dPeriods-DT16),
PTOHour*DR16-DT16+DQ16,
DQ16-DT16)))</f>
        <v/>
      </c>
      <c r="DV16" s="224"/>
      <c r="DW16" s="214"/>
      <c r="DX16" s="250"/>
      <c r="DY16" s="253" t="str">
        <f>IF(tbHours[[#This Row],[Employees]]="","",
IF(PTOMode=1,"-",
CHOOSE(PTOMode,
0,
DU16+IF(DV16=0,0,1)*IF(hoursMode="Daily",PTOHour-DX16,PTOHour*260/dPeriods-DX16),
PTOHour*DV16-DX16+DU16,
DU16-DX16)))</f>
        <v/>
      </c>
      <c r="DZ16" s="224"/>
      <c r="EA16" s="214"/>
      <c r="EB16" s="250"/>
      <c r="EC16" s="253" t="str">
        <f>IF(tbHours[[#This Row],[Employees]]="","",
IF(PTOMode=1,"-",
CHOOSE(PTOMode,
0,
DY16+IF(DZ16=0,0,1)*IF(hoursMode="Daily",PTOHour-EB16,PTOHour*260/dPeriods-EB16),
PTOHour*DZ16-EB16+DY16,
DY16-EB16)))</f>
        <v/>
      </c>
      <c r="ED16" s="224"/>
      <c r="EE16" s="214"/>
      <c r="EF16" s="250"/>
      <c r="EG16" s="253" t="str">
        <f>IF(tbHours[[#This Row],[Employees]]="","",
IF(PTOMode=1,"-",
CHOOSE(PTOMode,
0,
EC16+IF(ED16=0,0,1)*IF(hoursMode="Daily",PTOHour-EF16,PTOHour*260/dPeriods-EF16),
PTOHour*ED16-EF16+EC16,
EC16-EF16)))</f>
        <v/>
      </c>
      <c r="EH16" s="224"/>
      <c r="EI16" s="214"/>
      <c r="EJ16" s="250"/>
      <c r="EK16" s="253" t="str">
        <f>IF(tbHours[[#This Row],[Employees]]="","",
IF(PTOMode=1,"-",
CHOOSE(PTOMode,
0,
EG16+IF(EH16=0,0,1)*IF(hoursMode="Daily",PTOHour-EJ16,PTOHour*260/dPeriods-EJ16),
PTOHour*EH16-EJ16+EG16,
EG16-EJ16)))</f>
        <v/>
      </c>
      <c r="EL16" s="224"/>
      <c r="EM16" s="214"/>
      <c r="EN16" s="250"/>
      <c r="EO16" s="253" t="str">
        <f>IF(tbHours[[#This Row],[Employees]]="","",
IF(PTOMode=1,"-",
CHOOSE(PTOMode,
0,
EK16+IF(EL16=0,0,1)*IF(hoursMode="Daily",PTOHour-EN16,PTOHour*260/dPeriods-EN16),
PTOHour*EL16-EN16+EK16,
EK16-EN16)))</f>
        <v/>
      </c>
      <c r="EP16" s="224"/>
      <c r="EQ16" s="214"/>
      <c r="ER16" s="250"/>
      <c r="ES16" s="253" t="str">
        <f>IF(tbHours[[#This Row],[Employees]]="","",
IF(PTOMode=1,"-",
CHOOSE(PTOMode,
0,
EO16+IF(EP16=0,0,1)*IF(hoursMode="Daily",PTOHour-ER16,PTOHour*260/dPeriods-ER16),
PTOHour*EP16-ER16+EO16,
EO16-ER16)))</f>
        <v/>
      </c>
      <c r="ET16" s="224"/>
      <c r="EU16" s="214"/>
      <c r="EV16" s="250"/>
      <c r="EW16" s="253" t="str">
        <f>IF(tbHours[[#This Row],[Employees]]="","",
IF(PTOMode=1,"-",
CHOOSE(PTOMode,
0,
ES16+IF(ET16=0,0,1)*IF(hoursMode="Daily",PTOHour-EV16,PTOHour*260/dPeriods-EV16),
PTOHour*ET16-EV16+ES16,
ES16-EV16)))</f>
        <v/>
      </c>
      <c r="EX16" s="224"/>
      <c r="EY16" s="214"/>
      <c r="EZ16" s="250"/>
      <c r="FA16" s="253" t="str">
        <f>IF(tbHours[[#This Row],[Employees]]="","",
IF(PTOMode=1,"-",
CHOOSE(PTOMode,
0,
EW16+IF(EX16=0,0,1)*IF(hoursMode="Daily",PTOHour-EZ16,PTOHour*260/dPeriods-EZ16),
PTOHour*EX16-EZ16+EW16,
EW16-EZ16)))</f>
        <v/>
      </c>
      <c r="FB16" s="224"/>
      <c r="FC16" s="214"/>
      <c r="FD16" s="250"/>
      <c r="FE16" s="253" t="str">
        <f>IF(tbHours[[#This Row],[Employees]]="","",
IF(PTOMode=1,"-",
CHOOSE(PTOMode,
0,
FA16+IF(FB16=0,0,1)*IF(hoursMode="Daily",PTOHour-FD16,PTOHour*260/dPeriods-FD16),
PTOHour*FB16-FD16+FA16,
FA16-FD16)))</f>
        <v/>
      </c>
      <c r="FF16" s="224"/>
      <c r="FG16" s="214"/>
      <c r="FH16" s="250"/>
      <c r="FI16" s="253" t="str">
        <f>IF(tbHours[[#This Row],[Employees]]="","",
IF(PTOMode=1,"-",
CHOOSE(PTOMode,
0,
FE16+IF(FF16=0,0,1)*IF(hoursMode="Daily",PTOHour-FH16,PTOHour*260/dPeriods-FH16),
PTOHour*FF16-FH16+FE16,
FE16-FH16)))</f>
        <v/>
      </c>
      <c r="FJ16" s="224"/>
      <c r="FK16" s="214"/>
      <c r="FL16" s="250"/>
      <c r="FM16" s="253" t="str">
        <f>IF(tbHours[[#This Row],[Employees]]="","",
IF(PTOMode=1,"-",
CHOOSE(PTOMode,
0,
FI16+IF(FJ16=0,0,1)*IF(hoursMode="Daily",PTOHour-FL16,PTOHour*260/dPeriods-FL16),
PTOHour*FJ16-FL16+FI16,
FI16-FL16)))</f>
        <v/>
      </c>
      <c r="FN16" s="224"/>
      <c r="FO16" s="214"/>
      <c r="FP16" s="250"/>
      <c r="FQ16" s="253" t="str">
        <f>IF(tbHours[[#This Row],[Employees]]="","",
IF(PTOMode=1,"-",
CHOOSE(PTOMode,
0,
FM16+IF(FN16=0,0,1)*IF(hoursMode="Daily",PTOHour-FP16,PTOHour*260/dPeriods-FP16),
PTOHour*FN16-FP16+FM16,
FM16-FP16)))</f>
        <v/>
      </c>
      <c r="FR16" s="224"/>
      <c r="FS16" s="214"/>
      <c r="FT16" s="250"/>
      <c r="FU16" s="253" t="str">
        <f>IF(tbHours[[#This Row],[Employees]]="","",
IF(PTOMode=1,"-",
CHOOSE(PTOMode,
0,
FQ16+IF(FR16=0,0,1)*IF(hoursMode="Daily",PTOHour-FT16,PTOHour*260/dPeriods-FT16),
PTOHour*FR16-FT16+FQ16,
FQ16-FT16)))</f>
        <v/>
      </c>
      <c r="FV16" s="224"/>
      <c r="FW16" s="214"/>
      <c r="FX16" s="250"/>
      <c r="FY16" s="253" t="str">
        <f>IF(tbHours[[#This Row],[Employees]]="","",
IF(PTOMode=1,"-",
CHOOSE(PTOMode,
0,
FU16+IF(FV16=0,0,1)*IF(hoursMode="Daily",PTOHour-FX16,PTOHour*260/dPeriods-FX16),
PTOHour*FV16-FX16+FU16,
FU16-FX16)))</f>
        <v/>
      </c>
      <c r="FZ16" s="224"/>
      <c r="GA16" s="214"/>
      <c r="GB16" s="250"/>
      <c r="GC16" s="253" t="str">
        <f>IF(tbHours[[#This Row],[Employees]]="","",
IF(PTOMode=1,"-",
CHOOSE(PTOMode,
0,
FY16+IF(FZ16=0,0,1)*IF(hoursMode="Daily",PTOHour-GB16,PTOHour*260/dPeriods-GB16),
PTOHour*FZ16-GB16+FY16,
FY16-GB16)))</f>
        <v/>
      </c>
      <c r="GD16" s="224"/>
      <c r="GE16" s="214"/>
      <c r="GF16" s="250"/>
      <c r="GG16" s="253" t="str">
        <f>IF(tbHours[[#This Row],[Employees]]="","",
IF(PTOMode=1,"-",
CHOOSE(PTOMode,
0,
GC16+IF(GD16=0,0,1)*IF(hoursMode="Daily",PTOHour-GF16,PTOHour*260/dPeriods-GF16),
PTOHour*GD16-GF16+GC16,
GC16-GF16)))</f>
        <v/>
      </c>
      <c r="GH16" s="224"/>
      <c r="GI16" s="214"/>
      <c r="GJ16" s="250"/>
      <c r="GK16" s="253" t="str">
        <f>IF(tbHours[[#This Row],[Employees]]="","",
IF(PTOMode=1,"-",
CHOOSE(PTOMode,
0,
GG16+IF(GH16=0,0,1)*IF(hoursMode="Daily",PTOHour-GJ16,PTOHour*260/dPeriods-GJ16),
PTOHour*GH16-GJ16+GG16,
GG16-GJ16)))</f>
        <v/>
      </c>
      <c r="GL16" s="224"/>
      <c r="GM16" s="214"/>
      <c r="GN16" s="250"/>
      <c r="GO16" s="253" t="str">
        <f>IF(tbHours[[#This Row],[Employees]]="","",
IF(PTOMode=1,"-",
CHOOSE(PTOMode,
0,
GK16+IF(GL16=0,0,1)*IF(hoursMode="Daily",PTOHour-GN16,PTOHour*260/dPeriods-GN16),
PTOHour*GL16-GN16+GK16,
GK16-GN16)))</f>
        <v/>
      </c>
      <c r="GP16" s="224"/>
      <c r="GQ16" s="214"/>
      <c r="GR16" s="250"/>
      <c r="GS16" s="253" t="str">
        <f>IF(tbHours[[#This Row],[Employees]]="","",
IF(PTOMode=1,"-",
CHOOSE(PTOMode,
0,
GO16+IF(GP16=0,0,1)*IF(hoursMode="Daily",PTOHour-GR16,PTOHour*260/dPeriods-GR16),
PTOHour*GP16-GR16+GO16,
GO16-GR16)))</f>
        <v/>
      </c>
      <c r="GT16" s="224"/>
      <c r="GU16" s="214"/>
      <c r="GV16" s="250"/>
      <c r="GW16" s="253" t="str">
        <f>IF(tbHours[[#This Row],[Employees]]="","",
IF(PTOMode=1,"-",
CHOOSE(PTOMode,
0,
GS16+IF(GT16=0,0,1)*IF(hoursMode="Daily",PTOHour-GV16,PTOHour*260/dPeriods-GV16),
PTOHour*GT16-GV16+GS16,
GS16-GV16)))</f>
        <v/>
      </c>
      <c r="GX16" s="224"/>
      <c r="GY16" s="214"/>
      <c r="GZ16" s="250"/>
      <c r="HA16" s="253" t="str">
        <f>IF(tbHours[[#This Row],[Employees]]="","",
IF(PTOMode=1,"-",
CHOOSE(PTOMode,
0,
GW16+IF(GX16=0,0,1)*IF(hoursMode="Daily",PTOHour-GZ16,PTOHour*260/dPeriods-GZ16),
PTOHour*GX16-GZ16+GW16,
GW16-GZ16)))</f>
        <v/>
      </c>
      <c r="HB16" s="224"/>
      <c r="HC16" s="214"/>
      <c r="HD16" s="250"/>
      <c r="HE16" s="253" t="str">
        <f>IF(tbHours[[#This Row],[Employees]]="","",
IF(PTOMode=1,"-",
CHOOSE(PTOMode,
0,
HA16+IF(HB16=0,0,1)*IF(hoursMode="Daily",PTOHour-HD16,PTOHour*260/dPeriods-HD16),
PTOHour*HB16-HD16+HA16,
HA16-HD16)))</f>
        <v/>
      </c>
      <c r="HF16" s="224"/>
      <c r="HG16" s="214"/>
      <c r="HH16" s="250"/>
      <c r="HI16" s="253" t="str">
        <f>IF(tbHours[[#This Row],[Employees]]="","",
IF(PTOMode=1,"-",
CHOOSE(PTOMode,
0,
HE16+IF(HF16=0,0,1)*IF(hoursMode="Daily",PTOHour-HH16,PTOHour*260/dPeriods-HH16),
PTOHour*HF16-HH16+HE16,
HE16-HH16)))</f>
        <v/>
      </c>
      <c r="HJ16" s="224"/>
      <c r="HK16" s="214"/>
      <c r="HL16" s="250"/>
      <c r="HM16" s="253" t="str">
        <f>IF(tbHours[[#This Row],[Employees]]="","",
IF(PTOMode=1,"-",
CHOOSE(PTOMode,
0,
HI16+IF(HJ16=0,0,1)*IF(hoursMode="Daily",PTOHour-HL16,PTOHour*260/dPeriods-HL16),
PTOHour*HJ16-HL16+HI16,
HI16-HL16)))</f>
        <v/>
      </c>
      <c r="HN16" s="224"/>
      <c r="HO16" s="214"/>
      <c r="HP16" s="250"/>
      <c r="HQ16" s="253" t="str">
        <f>IF(tbHours[[#This Row],[Employees]]="","",
IF(PTOMode=1,"-",
CHOOSE(PTOMode,
0,
HM16+IF(HN16=0,0,1)*IF(hoursMode="Daily",PTOHour-HP16,PTOHour*260/dPeriods-HP16),
PTOHour*HN16-HP16+HM16,
HM16-HP16)))</f>
        <v/>
      </c>
      <c r="HR16" s="224"/>
      <c r="HS16" s="214"/>
      <c r="HT16" s="250"/>
      <c r="HU16" s="253" t="str">
        <f>IF(tbHours[[#This Row],[Employees]]="","",
IF(PTOMode=1,"-",
CHOOSE(PTOMode,
0,
HQ16+IF(HR16=0,0,1)*IF(hoursMode="Daily",PTOHour-HT16,PTOHour*260/dPeriods-HT16),
PTOHour*HR16-HT16+HQ16,
HQ16-HT16)))</f>
        <v/>
      </c>
      <c r="HV16" s="224"/>
      <c r="HW16" s="214"/>
      <c r="HX16" s="250"/>
      <c r="HY16" s="253" t="str">
        <f>IF(tbHours[[#This Row],[Employees]]="","",
IF(PTOMode=1,"-",
CHOOSE(PTOMode,
0,
HU16+IF(HV16=0,0,1)*IF(hoursMode="Daily",PTOHour-HX16,PTOHour*260/dPeriods-HX16),
PTOHour*HV16-HX16+HU16,
HU16-HX16)))</f>
        <v/>
      </c>
      <c r="HZ16" s="224"/>
      <c r="IA16" s="214"/>
      <c r="IB16" s="250"/>
      <c r="IC16" s="253" t="str">
        <f>IF(tbHours[[#This Row],[Employees]]="","",
IF(PTOMode=1,"-",
CHOOSE(PTOMode,
0,
HY16+IF(HZ16=0,0,1)*IF(hoursMode="Daily",PTOHour-IB16,PTOHour*260/dPeriods-IB16),
PTOHour*HZ16-IB16+HY16,
HY16-IB16)))</f>
        <v/>
      </c>
      <c r="ID16" s="224"/>
      <c r="IE16" s="214"/>
      <c r="IF16" s="250"/>
      <c r="IG16" s="253" t="str">
        <f>IF(tbHours[[#This Row],[Employees]]="","",
IF(PTOMode=1,"-",
CHOOSE(PTOMode,
0,
IC16+IF(ID16=0,0,1)*IF(hoursMode="Daily",PTOHour-IF16,PTOHour*260/dPeriods-IF16),
PTOHour*ID16-IF16+IC16,
IC16-IF16)))</f>
        <v/>
      </c>
      <c r="IH16" s="224"/>
      <c r="II16" s="214"/>
      <c r="IJ16" s="250"/>
      <c r="IK16" s="253" t="str">
        <f>IF(tbHours[[#This Row],[Employees]]="","",
IF(PTOMode=1,"-",
CHOOSE(PTOMode,
0,
IG16+IF(IH16=0,0,1)*IF(hoursMode="Daily",PTOHour-IJ16,PTOHour*260/dPeriods-IJ16),
PTOHour*IH16-IJ16+IG16,
IG16-IJ16)))</f>
        <v/>
      </c>
      <c r="IL16" s="224"/>
      <c r="IM16" s="214"/>
      <c r="IN16" s="250"/>
      <c r="IO16" s="253" t="str">
        <f>IF(tbHours[[#This Row],[Employees]]="","",
IF(PTOMode=1,"-",
CHOOSE(PTOMode,
0,
IK16+IF(IL16=0,0,1)*IF(hoursMode="Daily",PTOHour-IN16,PTOHour*260/dPeriods-IN16),
PTOHour*IL16-IN16+IK16,
IK16-IN16)))</f>
        <v/>
      </c>
      <c r="IP16" s="224"/>
      <c r="IQ16" s="214"/>
      <c r="IR16" s="250"/>
      <c r="IS16" s="253" t="str">
        <f>IF(tbHours[[#This Row],[Employees]]="","",
IF(PTOMode=1,"-",
CHOOSE(PTOMode,
0,
IO16+IF(IP16=0,0,1)*IF(hoursMode="Daily",PTOHour-IR16,PTOHour*260/dPeriods-IR16),
PTOHour*IP16-IR16+IO16,
IO16-IR16)))</f>
        <v/>
      </c>
      <c r="IT16" s="224"/>
      <c r="IU16" s="214"/>
      <c r="IV16" s="250"/>
      <c r="IW16" s="253" t="str">
        <f>IF(tbHours[[#This Row],[Employees]]="","",
IF(PTOMode=1,"-",
CHOOSE(PTOMode,
0,
IS16+IF(IT16=0,0,1)*IF(hoursMode="Daily",PTOHour-IV16,PTOHour*260/dPeriods-IV16),
PTOHour*IT16-IV16+IS16,
IS16-IV16)))</f>
        <v/>
      </c>
      <c r="IX16" s="224"/>
      <c r="IY16" s="214"/>
      <c r="IZ16" s="250"/>
      <c r="JA16" s="253" t="str">
        <f>IF(tbHours[[#This Row],[Employees]]="","",
IF(PTOMode=1,"-",
CHOOSE(PTOMode,
0,
IW16+IF(IX16=0,0,1)*IF(hoursMode="Daily",PTOHour-IZ16,PTOHour*260/dPeriods-IZ16),
PTOHour*IX16-IZ16+IW16,
IW16-IZ16)))</f>
        <v/>
      </c>
      <c r="JB16" s="224"/>
      <c r="JC16" s="214"/>
      <c r="JD16" s="250"/>
      <c r="JE16" s="253" t="str">
        <f>IF(tbHours[[#This Row],[Employees]]="","",
IF(PTOMode=1,"-",
CHOOSE(PTOMode,
0,
JA16+IF(JB16=0,0,1)*IF(hoursMode="Daily",PTOHour-JD16,PTOHour*260/dPeriods-JD16),
PTOHour*JB16-JD16+JA16,
JA16-JD16)))</f>
        <v/>
      </c>
      <c r="JF16" s="224"/>
      <c r="JG16" s="214"/>
      <c r="JH16" s="250"/>
      <c r="JI16" s="253" t="str">
        <f>IF(tbHours[[#This Row],[Employees]]="","",
IF(PTOMode=1,"-",
CHOOSE(PTOMode,
0,
JE16+IF(JF16=0,0,1)*IF(hoursMode="Daily",PTOHour-JH16,PTOHour*260/dPeriods-JH16),
PTOHour*JF16-JH16+JE16,
JE16-JH16)))</f>
        <v/>
      </c>
      <c r="JJ16" s="224"/>
      <c r="JK16" s="214"/>
      <c r="JL16" s="250"/>
      <c r="JM16" s="253" t="str">
        <f>IF(tbHours[[#This Row],[Employees]]="","",
IF(PTOMode=1,"-",
CHOOSE(PTOMode,
0,
JI16+IF(JJ16=0,0,1)*IF(hoursMode="Daily",PTOHour-JL16,PTOHour*260/dPeriods-JL16),
PTOHour*JJ16-JL16+JI16,
JI16-JL16)))</f>
        <v/>
      </c>
      <c r="JN16" s="224"/>
      <c r="JO16" s="214"/>
      <c r="JP16" s="250"/>
      <c r="JQ16" s="253" t="str">
        <f>IF(tbHours[[#This Row],[Employees]]="","",
IF(PTOMode=1,"-",
CHOOSE(PTOMode,
0,
JM16+IF(JN16=0,0,1)*IF(hoursMode="Daily",PTOHour-JP16,PTOHour*260/dPeriods-JP16),
PTOHour*JN16-JP16+JM16,
JM16-JP16)))</f>
        <v/>
      </c>
      <c r="JR16" s="224"/>
      <c r="JS16" s="214"/>
      <c r="JT16" s="250"/>
      <c r="JU16" s="253" t="str">
        <f>IF(tbHours[[#This Row],[Employees]]="","",
IF(PTOMode=1,"-",
CHOOSE(PTOMode,
0,
JQ16+IF(JR16=0,0,1)*IF(hoursMode="Daily",PTOHour-JT16,PTOHour*260/dPeriods-JT16),
PTOHour*JR16-JT16+JQ16,
JQ16-JT16)))</f>
        <v/>
      </c>
      <c r="JV16" s="224"/>
      <c r="JW16" s="214"/>
      <c r="JX16" s="250"/>
      <c r="JY16" s="253" t="str">
        <f>IF(tbHours[[#This Row],[Employees]]="","",
IF(PTOMode=1,"-",
CHOOSE(PTOMode,
0,
JU16+IF(JV16=0,0,1)*IF(hoursMode="Daily",PTOHour-JX16,PTOHour*260/dPeriods-JX16),
PTOHour*JV16-JX16+JU16,
JU16-JX16)))</f>
        <v/>
      </c>
      <c r="JZ16" s="224"/>
      <c r="KA16" s="214"/>
      <c r="KB16" s="250"/>
      <c r="KC16" s="253" t="str">
        <f>IF(tbHours[[#This Row],[Employees]]="","",
IF(PTOMode=1,"-",
CHOOSE(PTOMode,
0,
JY16+IF(JZ16=0,0,1)*IF(hoursMode="Daily",PTOHour-KB16,PTOHour*260/dPeriods-KB16),
PTOHour*JZ16-KB16+JY16,
JY16-KB16)))</f>
        <v/>
      </c>
      <c r="KD16" s="224"/>
      <c r="KE16" s="214"/>
      <c r="KF16" s="250"/>
      <c r="KG16" s="253" t="str">
        <f>IF(tbHours[[#This Row],[Employees]]="","",
IF(PTOMode=1,"-",
CHOOSE(PTOMode,
0,
KC16+IF(KD16=0,0,1)*IF(hoursMode="Daily",PTOHour-KF16,PTOHour*260/dPeriods-KF16),
PTOHour*KD16-KF16+KC16,
KC16-KF16)))</f>
        <v/>
      </c>
      <c r="KH16" s="224"/>
      <c r="KI16" s="214"/>
      <c r="KJ16" s="250"/>
      <c r="KK16" s="253" t="str">
        <f>IF(tbHours[[#This Row],[Employees]]="","",
IF(PTOMode=1,"-",
CHOOSE(PTOMode,
0,
KG16+IF(KH16=0,0,1)*IF(hoursMode="Daily",PTOHour-KJ16,PTOHour*260/dPeriods-KJ16),
PTOHour*KH16-KJ16+KG16,
KG16-KJ16)))</f>
        <v/>
      </c>
      <c r="KL16" s="224"/>
      <c r="KM16" s="214"/>
      <c r="KN16" s="250"/>
      <c r="KO16" s="253" t="str">
        <f>IF(tbHours[[#This Row],[Employees]]="","",
IF(PTOMode=1,"-",
CHOOSE(PTOMode,
0,
KK16+IF(KL16=0,0,1)*IF(hoursMode="Daily",PTOHour-KN16,PTOHour*260/dPeriods-KN16),
PTOHour*KL16-KN16+KK16,
KK16-KN16)))</f>
        <v/>
      </c>
      <c r="KP16" s="224"/>
      <c r="KQ16" s="214"/>
      <c r="KR16" s="250"/>
      <c r="KS16" s="253" t="str">
        <f>IF(tbHours[[#This Row],[Employees]]="","",
IF(PTOMode=1,"-",
CHOOSE(PTOMode,
0,
KO16+IF(KP16=0,0,1)*IF(hoursMode="Daily",PTOHour-KR16,PTOHour*260/dPeriods-KR16),
PTOHour*KP16-KR16+KO16,
KO16-KR16)))</f>
        <v/>
      </c>
      <c r="KT16" s="224"/>
      <c r="KU16" s="214"/>
      <c r="KV16" s="250"/>
      <c r="KW16" s="253" t="str">
        <f>IF(tbHours[[#This Row],[Employees]]="","",
IF(PTOMode=1,"-",
CHOOSE(PTOMode,
0,
KS16+IF(KT16=0,0,1)*IF(hoursMode="Daily",PTOHour-KV16,PTOHour*260/dPeriods-KV16),
PTOHour*KT16-KV16+KS16,
KS16-KV16)))</f>
        <v/>
      </c>
      <c r="KX16" s="224"/>
      <c r="KY16" s="214"/>
      <c r="KZ16" s="250"/>
      <c r="LA16" s="253" t="str">
        <f>IF(tbHours[[#This Row],[Employees]]="","",
IF(PTOMode=1,"-",
CHOOSE(PTOMode,
0,
KW16+IF(KX16=0,0,1)*IF(hoursMode="Daily",PTOHour-KZ16,PTOHour*260/dPeriods-KZ16),
PTOHour*KX16-KZ16+KW16,
KW16-KZ16)))</f>
        <v/>
      </c>
      <c r="LB16" s="224"/>
      <c r="LC16" s="214"/>
      <c r="LD16" s="250"/>
      <c r="LE16" s="253" t="str">
        <f>IF(tbHours[[#This Row],[Employees]]="","",
IF(PTOMode=1,"-",
CHOOSE(PTOMode,
0,
LA16+IF(LB16=0,0,1)*IF(hoursMode="Daily",PTOHour-LD16,PTOHour*260/dPeriods-LD16),
PTOHour*LB16-LD16+LA16,
LA16-LD16)))</f>
        <v/>
      </c>
      <c r="LF16" s="224"/>
      <c r="LG16" s="214"/>
      <c r="LH16" s="250"/>
      <c r="LI16" s="253" t="str">
        <f>IF(tbHours[[#This Row],[Employees]]="","",
IF(PTOMode=1,"-",
CHOOSE(PTOMode,
0,
LE16+IF(LF16=0,0,1)*IF(hoursMode="Daily",PTOHour-LH16,PTOHour*260/dPeriods-LH16),
PTOHour*LF16-LH16+LE16,
LE16-LH16)))</f>
        <v/>
      </c>
      <c r="LJ16" s="224"/>
      <c r="LK16" s="214"/>
      <c r="LL16" s="250"/>
      <c r="LM16" s="253" t="str">
        <f>IF(tbHours[[#This Row],[Employees]]="","",
IF(PTOMode=1,"-",
CHOOSE(PTOMode,
0,
LI16+IF(LJ16=0,0,1)*IF(hoursMode="Daily",PTOHour-LL16,PTOHour*260/dPeriods-LL16),
PTOHour*LJ16-LL16+LI16,
LI16-LL16)))</f>
        <v/>
      </c>
      <c r="LN16" s="224"/>
      <c r="LO16" s="214"/>
      <c r="LP16" s="250"/>
      <c r="LQ16" s="253" t="str">
        <f>IF(tbHours[[#This Row],[Employees]]="","",
IF(PTOMode=1,"-",
CHOOSE(PTOMode,
0,
LM16+IF(LN16=0,0,1)*IF(hoursMode="Daily",PTOHour-LP16,PTOHour*260/dPeriods-LP16),
PTOHour*LN16-LP16+LM16,
LM16-LP16)))</f>
        <v/>
      </c>
      <c r="LR16" s="224"/>
      <c r="LS16" s="214"/>
      <c r="LT16" s="250"/>
      <c r="LU16" s="253" t="str">
        <f>IF(tbHours[[#This Row],[Employees]]="","",
IF(PTOMode=1,"-",
CHOOSE(PTOMode,
0,
LQ16+IF(LR16=0,0,1)*IF(hoursMode="Daily",PTOHour-LT16,PTOHour*260/dPeriods-LT16),
PTOHour*LR16-LT16+LQ16,
LQ16-LT16)))</f>
        <v/>
      </c>
      <c r="LV16" s="224"/>
      <c r="LW16" s="214"/>
      <c r="LX16" s="250"/>
      <c r="LY16" s="253" t="str">
        <f>IF(tbHours[[#This Row],[Employees]]="","",
IF(PTOMode=1,"-",
CHOOSE(PTOMode,
0,
LU16+IF(LV16=0,0,1)*IF(hoursMode="Daily",PTOHour-LX16,PTOHour*260/dPeriods-LX16),
PTOHour*LV16-LX16+LU16,
LU16-LX16)))</f>
        <v/>
      </c>
      <c r="LZ16" s="224"/>
      <c r="MA16" s="214"/>
      <c r="MB16" s="250"/>
      <c r="MC16" s="253" t="str">
        <f>IF(tbHours[[#This Row],[Employees]]="","",
IF(PTOMode=1,"-",
CHOOSE(PTOMode,
0,
LY16+IF(LZ16=0,0,1)*IF(hoursMode="Daily",PTOHour-MB16,PTOHour*260/dPeriods-MB16),
PTOHour*LZ16-MB16+LY16,
LY16-MB16)))</f>
        <v/>
      </c>
      <c r="MD16" s="224"/>
      <c r="ME16" s="214"/>
      <c r="MF16" s="250"/>
      <c r="MG16" s="253" t="str">
        <f>IF(tbHours[[#This Row],[Employees]]="","",
IF(PTOMode=1,"-",
CHOOSE(PTOMode,
0,
MC16+IF(MD16=0,0,1)*IF(hoursMode="Daily",PTOHour-MF16,PTOHour*260/dPeriods-MF16),
PTOHour*MD16-MF16+MC16,
MC16-MF16)))</f>
        <v/>
      </c>
      <c r="MH16" s="224"/>
      <c r="MI16" s="214"/>
      <c r="MJ16" s="250"/>
      <c r="MK16" s="253" t="str">
        <f>IF(tbHours[[#This Row],[Employees]]="","",
IF(PTOMode=1,"-",
CHOOSE(PTOMode,
0,
MG16+IF(MH16=0,0,1)*IF(hoursMode="Daily",PTOHour-MJ16,PTOHour*260/dPeriods-MJ16),
PTOHour*MH16-MJ16+MG16,
MG16-MJ16)))</f>
        <v/>
      </c>
      <c r="ML16" s="224"/>
      <c r="MM16" s="214"/>
      <c r="MN16" s="250"/>
      <c r="MO16" s="253" t="str">
        <f>IF(tbHours[[#This Row],[Employees]]="","",
IF(PTOMode=1,"-",
CHOOSE(PTOMode,
0,
MK16+IF(ML16=0,0,1)*IF(hoursMode="Daily",PTOHour-MN16,PTOHour*260/dPeriods-MN16),
PTOHour*ML16-MN16+MK16,
MK16-MN16)))</f>
        <v/>
      </c>
      <c r="MP16" s="224"/>
      <c r="MQ16" s="214"/>
      <c r="MR16" s="250"/>
      <c r="MS16" s="253" t="str">
        <f>IF(tbHours[[#This Row],[Employees]]="","",
IF(PTOMode=1,"-",
CHOOSE(PTOMode,
0,
MO16+IF(MP16=0,0,1)*IF(hoursMode="Daily",PTOHour-MR16,PTOHour*260/dPeriods-MR16),
PTOHour*MP16-MR16+MO16,
MO16-MR16)))</f>
        <v/>
      </c>
      <c r="MT16" s="224"/>
      <c r="MU16" s="214"/>
      <c r="MV16" s="250"/>
      <c r="MW16" s="253" t="str">
        <f>IF(tbHours[[#This Row],[Employees]]="","",
IF(PTOMode=1,"-",
CHOOSE(PTOMode,
0,
MS16+IF(MT16=0,0,1)*IF(hoursMode="Daily",PTOHour-MV16,PTOHour*260/dPeriods-MV16),
PTOHour*MT16-MV16+MS16,
MS16-MV16)))</f>
        <v/>
      </c>
      <c r="MX16" s="224"/>
      <c r="MY16" s="214"/>
      <c r="MZ16" s="250"/>
      <c r="NA16" s="253" t="str">
        <f>IF(tbHours[[#This Row],[Employees]]="","",
IF(PTOMode=1,"-",
CHOOSE(PTOMode,
0,
MW16+IF(MX16=0,0,1)*IF(hoursMode="Daily",PTOHour-MZ16,PTOHour*260/dPeriods-MZ16),
PTOHour*MX16-MZ16+MW16,
MW16-MZ16)))</f>
        <v/>
      </c>
      <c r="NB16" s="224"/>
      <c r="NC16" s="214"/>
      <c r="ND16" s="250"/>
      <c r="NE16" s="253" t="str">
        <f>IF(tbHours[[#This Row],[Employees]]="","",
IF(PTOMode=1,"-",
CHOOSE(PTOMode,
0,
NA16+IF(NB16=0,0,1)*IF(hoursMode="Daily",PTOHour-ND16,PTOHour*260/dPeriods-ND16),
PTOHour*NB16-ND16+NA16,
NA16-ND16)))</f>
        <v/>
      </c>
      <c r="NF16" s="224"/>
      <c r="NG16" s="214"/>
      <c r="NH16" s="250"/>
      <c r="NI16" s="253" t="str">
        <f>IF(tbHours[[#This Row],[Employees]]="","",
IF(PTOMode=1,"-",
CHOOSE(PTOMode,
0,
NE16+IF(NF16=0,0,1)*IF(hoursMode="Daily",PTOHour-NH16,PTOHour*260/dPeriods-NH16),
PTOHour*NF16-NH16+NE16,
NE16-NH16)))</f>
        <v/>
      </c>
      <c r="NJ16" s="224"/>
      <c r="NK16" s="214"/>
      <c r="NL16" s="250"/>
      <c r="NM16" s="253" t="str">
        <f>IF(tbHours[[#This Row],[Employees]]="","",
IF(PTOMode=1,"-",
CHOOSE(PTOMode,
0,
NI16+IF(NJ16=0,0,1)*IF(hoursMode="Daily",PTOHour-NL16,PTOHour*260/dPeriods-NL16),
PTOHour*NJ16-NL16+NI16,
NI16-NL16)))</f>
        <v/>
      </c>
      <c r="NN16" s="224"/>
      <c r="NO16" s="214"/>
      <c r="NP16" s="250"/>
      <c r="NQ16" s="253" t="str">
        <f>IF(tbHours[[#This Row],[Employees]]="","",
IF(PTOMode=1,"-",
CHOOSE(PTOMode,
0,
NM16+IF(NN16=0,0,1)*IF(hoursMode="Daily",PTOHour-NP16,PTOHour*260/dPeriods-NP16),
PTOHour*NN16-NP16+NM16,
NM16-NP16)))</f>
        <v/>
      </c>
      <c r="NR16" s="224"/>
      <c r="NS16" s="214"/>
      <c r="NT16" s="250"/>
      <c r="NU16" s="253" t="str">
        <f>IF(tbHours[[#This Row],[Employees]]="","",
IF(PTOMode=1,"-",
CHOOSE(PTOMode,
0,
NQ16+IF(NR16=0,0,1)*IF(hoursMode="Daily",PTOHour-NT16,PTOHour*260/dPeriods-NT16),
PTOHour*NR16-NT16+NQ16,
NQ16-NT16)))</f>
        <v/>
      </c>
      <c r="NV16" s="224"/>
      <c r="NW16" s="214"/>
      <c r="NX16" s="250"/>
      <c r="NY16" s="253" t="str">
        <f>IF(tbHours[[#This Row],[Employees]]="","",
IF(PTOMode=1,"-",
CHOOSE(PTOMode,
0,
NU16+IF(NV16=0,0,1)*IF(hoursMode="Daily",PTOHour-NX16,PTOHour*260/dPeriods-NX16),
PTOHour*NV16-NX16+NU16,
NU16-NX16)))</f>
        <v/>
      </c>
      <c r="NZ16" s="224"/>
      <c r="OA16" s="214"/>
      <c r="OB16" s="250"/>
      <c r="OC16" s="253" t="str">
        <f>IF(tbHours[[#This Row],[Employees]]="","",
IF(PTOMode=1,"-",
CHOOSE(PTOMode,
0,
NY16+IF(NZ16=0,0,1)*IF(hoursMode="Daily",PTOHour-OB16,PTOHour*260/dPeriods-OB16),
PTOHour*NZ16-OB16+NY16,
NY16-OB16)))</f>
        <v/>
      </c>
      <c r="OD16" s="224"/>
      <c r="OE16" s="214"/>
      <c r="OF16" s="250"/>
      <c r="OG16" s="253" t="str">
        <f>IF(tbHours[[#This Row],[Employees]]="","",
IF(PTOMode=1,"-",
CHOOSE(PTOMode,
0,
OC16+IF(OD16=0,0,1)*IF(hoursMode="Daily",PTOHour-OF16,PTOHour*260/dPeriods-OF16),
PTOHour*OD16-OF16+OC16,
OC16-OF16)))</f>
        <v/>
      </c>
      <c r="OH16" s="224"/>
      <c r="OI16" s="214"/>
      <c r="OJ16" s="250"/>
      <c r="OK16" s="253" t="str">
        <f>IF(tbHours[[#This Row],[Employees]]="","",
IF(PTOMode=1,"-",
CHOOSE(PTOMode,
0,
OG16+IF(OH16=0,0,1)*IF(hoursMode="Daily",PTOHour-OJ16,PTOHour*260/dPeriods-OJ16),
PTOHour*OH16-OJ16+OG16,
OG16-OJ16)))</f>
        <v/>
      </c>
      <c r="OL16" s="224"/>
      <c r="OM16" s="214"/>
      <c r="ON16" s="250"/>
      <c r="OO16" s="253" t="str">
        <f>IF(tbHours[[#This Row],[Employees]]="","",
IF(PTOMode=1,"-",
CHOOSE(PTOMode,
0,
OK16+IF(OL16=0,0,1)*IF(hoursMode="Daily",PTOHour-ON16,PTOHour*260/dPeriods-ON16),
PTOHour*OL16-ON16+OK16,
OK16-ON16)))</f>
        <v/>
      </c>
      <c r="OP16" s="224"/>
      <c r="OQ16" s="214"/>
      <c r="OR16" s="250"/>
      <c r="OS16" s="253" t="str">
        <f>IF(tbHours[[#This Row],[Employees]]="","",
IF(PTOMode=1,"-",
CHOOSE(PTOMode,
0,
OO16+IF(OP16=0,0,1)*IF(hoursMode="Daily",PTOHour-OR16,PTOHour*260/dPeriods-OR16),
PTOHour*OP16-OR16+OO16,
OO16-OR16)))</f>
        <v/>
      </c>
      <c r="OT16" s="224"/>
      <c r="OU16" s="214"/>
      <c r="OV16" s="250"/>
      <c r="OW16" s="253" t="str">
        <f>IF(tbHours[[#This Row],[Employees]]="","",
IF(PTOMode=1,"-",
CHOOSE(PTOMode,
0,
OS16+IF(OT16=0,0,1)*IF(hoursMode="Daily",PTOHour-OV16,PTOHour*260/dPeriods-OV16),
PTOHour*OT16-OV16+OS16,
OS16-OV16)))</f>
        <v/>
      </c>
      <c r="OX16" s="224"/>
      <c r="OY16" s="214"/>
      <c r="OZ16" s="250"/>
      <c r="PA16" s="253" t="str">
        <f>IF(tbHours[[#This Row],[Employees]]="","",
IF(PTOMode=1,"-",
CHOOSE(PTOMode,
0,
OW16+IF(OX16=0,0,1)*IF(hoursMode="Daily",PTOHour-OZ16,PTOHour*260/dPeriods-OZ16),
PTOHour*OX16-OZ16+OW16,
OW16-OZ16)))</f>
        <v/>
      </c>
      <c r="PB16" s="224"/>
      <c r="PC16" s="214"/>
      <c r="PD16" s="250"/>
      <c r="PE16" s="253" t="str">
        <f>IF(tbHours[[#This Row],[Employees]]="","",
IF(PTOMode=1,"-",
CHOOSE(PTOMode,
0,
PA16+IF(PB16=0,0,1)*IF(hoursMode="Daily",PTOHour-PD16,PTOHour*260/dPeriods-PD16),
PTOHour*PB16-PD16+PA16,
PA16-PD16)))</f>
        <v/>
      </c>
      <c r="PF16" s="224"/>
      <c r="PG16" s="214"/>
      <c r="PH16" s="250"/>
      <c r="PI16" s="253" t="str">
        <f>IF(tbHours[[#This Row],[Employees]]="","",
IF(PTOMode=1,"-",
CHOOSE(PTOMode,
0,
PE16+IF(PF16=0,0,1)*IF(hoursMode="Daily",PTOHour-PH16,PTOHour*260/dPeriods-PH16),
PTOHour*PF16-PH16+PE16,
PE16-PH16)))</f>
        <v/>
      </c>
      <c r="PJ16" s="224"/>
      <c r="PK16" s="214"/>
      <c r="PL16" s="250"/>
      <c r="PM16" s="253" t="str">
        <f>IF(tbHours[[#This Row],[Employees]]="","",
IF(PTOMode=1,"-",
CHOOSE(PTOMode,
0,
PI16+IF(PJ16=0,0,1)*IF(hoursMode="Daily",PTOHour-PL16,PTOHour*260/dPeriods-PL16),
PTOHour*PJ16-PL16+PI16,
PI16-PL16)))</f>
        <v/>
      </c>
      <c r="PN16" s="224"/>
      <c r="PO16" s="214"/>
      <c r="PP16" s="250"/>
      <c r="PQ16" s="253" t="str">
        <f>IF(tbHours[[#This Row],[Employees]]="","",
IF(PTOMode=1,"-",
CHOOSE(PTOMode,
0,
PM16+IF(PN16=0,0,1)*IF(hoursMode="Daily",PTOHour-PP16,PTOHour*260/dPeriods-PP16),
PTOHour*PN16-PP16+PM16,
PM16-PP16)))</f>
        <v/>
      </c>
      <c r="PR16" s="224"/>
      <c r="PS16" s="214"/>
      <c r="PT16" s="250"/>
      <c r="PU16" s="253" t="str">
        <f>IF(tbHours[[#This Row],[Employees]]="","",
IF(PTOMode=1,"-",
CHOOSE(PTOMode,
0,
PQ16+IF(PR16=0,0,1)*IF(hoursMode="Daily",PTOHour-PT16,PTOHour*260/dPeriods-PT16),
PTOHour*PR16-PT16+PQ16,
PQ16-PT16)))</f>
        <v/>
      </c>
      <c r="PV16" s="224"/>
      <c r="PW16" s="214"/>
      <c r="PX16" s="250"/>
      <c r="PY16" s="253" t="str">
        <f>IF(tbHours[[#This Row],[Employees]]="","",
IF(PTOMode=1,"-",
CHOOSE(PTOMode,
0,
PU16+IF(PV16=0,0,1)*IF(hoursMode="Daily",PTOHour-PX16,PTOHour*260/dPeriods-PX16),
PTOHour*PV16-PX16+PU16,
PU16-PX16)))</f>
        <v/>
      </c>
      <c r="PZ16" s="224"/>
      <c r="QA16" s="214"/>
      <c r="QB16" s="250"/>
      <c r="QC16" s="253" t="str">
        <f>IF(tbHours[[#This Row],[Employees]]="","",
IF(PTOMode=1,"-",
CHOOSE(PTOMode,
0,
PY16+IF(PZ16=0,0,1)*IF(hoursMode="Daily",PTOHour-QB16,PTOHour*260/dPeriods-QB16),
PTOHour*PZ16-QB16+PY16,
PY16-QB16)))</f>
        <v/>
      </c>
      <c r="QD16" s="224"/>
      <c r="QE16" s="214"/>
      <c r="QF16" s="250"/>
      <c r="QG16" s="253" t="str">
        <f>IF(tbHours[[#This Row],[Employees]]="","",
IF(PTOMode=1,"-",
CHOOSE(PTOMode,
0,
QC16+IF(QD16=0,0,1)*IF(hoursMode="Daily",PTOHour-QF16,PTOHour*260/dPeriods-QF16),
PTOHour*QD16-QF16+QC16,
QC16-QF16)))</f>
        <v/>
      </c>
      <c r="QH16" s="224"/>
      <c r="QI16" s="214"/>
      <c r="QJ16" s="250"/>
      <c r="QK16" s="253" t="str">
        <f>IF(tbHours[[#This Row],[Employees]]="","",
IF(PTOMode=1,"-",
CHOOSE(PTOMode,
0,
QG16+IF(QH16=0,0,1)*IF(hoursMode="Daily",PTOHour-QJ16,PTOHour*260/dPeriods-QJ16),
PTOHour*QH16-QJ16+QG16,
QG16-QJ16)))</f>
        <v/>
      </c>
      <c r="QL16" s="224"/>
      <c r="QM16" s="214"/>
      <c r="QN16" s="250"/>
      <c r="QO16" s="253" t="str">
        <f>IF(tbHours[[#This Row],[Employees]]="","",
IF(PTOMode=1,"-",
CHOOSE(PTOMode,
0,
QK16+IF(QL16=0,0,1)*IF(hoursMode="Daily",PTOHour-QN16,PTOHour*260/dPeriods-QN16),
PTOHour*QL16-QN16+QK16,
QK16-QN16)))</f>
        <v/>
      </c>
      <c r="QP16" s="224"/>
      <c r="QQ16" s="214"/>
      <c r="QR16" s="250"/>
      <c r="QS16" s="253" t="str">
        <f>IF(tbHours[[#This Row],[Employees]]="","",
IF(PTOMode=1,"-",
CHOOSE(PTOMode,
0,
QO16+IF(QP16=0,0,1)*IF(hoursMode="Daily",PTOHour-QR16,PTOHour*260/dPeriods-QR16),
PTOHour*QP16-QR16+QO16,
QO16-QR16)))</f>
        <v/>
      </c>
      <c r="QT16" s="224"/>
      <c r="QU16" s="214"/>
      <c r="QV16" s="250"/>
      <c r="QW16" s="253" t="str">
        <f>IF(tbHours[[#This Row],[Employees]]="","",
IF(PTOMode=1,"-",
CHOOSE(PTOMode,
0,
QS16+IF(QT16=0,0,1)*IF(hoursMode="Daily",PTOHour-QV16,PTOHour*260/dPeriods-QV16),
PTOHour*QT16-QV16+QS16,
QS16-QV16)))</f>
        <v/>
      </c>
      <c r="QX16" s="224"/>
      <c r="QY16" s="214"/>
      <c r="QZ16" s="250"/>
      <c r="RA16" s="253" t="str">
        <f>IF(tbHours[[#This Row],[Employees]]="","",
IF(PTOMode=1,"-",
CHOOSE(PTOMode,
0,
QW16+IF(QX16=0,0,1)*IF(hoursMode="Daily",PTOHour-QZ16,PTOHour*260/dPeriods-QZ16),
PTOHour*QX16-QZ16+QW16,
QW16-QZ16)))</f>
        <v/>
      </c>
      <c r="RB16" s="224"/>
      <c r="RC16" s="214"/>
      <c r="RD16" s="250"/>
      <c r="RE16" s="253" t="str">
        <f>IF(tbHours[[#This Row],[Employees]]="","",
IF(PTOMode=1,"-",
CHOOSE(PTOMode,
0,
RA16+IF(RB16=0,0,1)*IF(hoursMode="Daily",PTOHour-RD16,PTOHour*260/dPeriods-RD16),
PTOHour*RB16-RD16+RA16,
RA16-RD16)))</f>
        <v/>
      </c>
      <c r="RF16" s="224"/>
      <c r="RG16" s="214"/>
      <c r="RH16" s="250"/>
      <c r="RI16" s="253" t="str">
        <f>IF(tbHours[[#This Row],[Employees]]="","",
IF(PTOMode=1,"-",
CHOOSE(PTOMode,
0,
RE16+IF(RF16=0,0,1)*IF(hoursMode="Daily",PTOHour-RH16,PTOHour*260/dPeriods-RH16),
PTOHour*RF16-RH16+RE16,
RE16-RH16)))</f>
        <v/>
      </c>
      <c r="RJ16" s="224"/>
      <c r="RK16" s="214"/>
      <c r="RL16" s="250"/>
      <c r="RM16" s="253" t="str">
        <f>IF(tbHours[[#This Row],[Employees]]="","",
IF(PTOMode=1,"-",
CHOOSE(PTOMode,
0,
RI16+IF(RJ16=0,0,1)*IF(hoursMode="Daily",PTOHour-RL16,PTOHour*260/dPeriods-RL16),
PTOHour*RJ16-RL16+RI16,
RI16-RL16)))</f>
        <v/>
      </c>
      <c r="RN16" s="224"/>
      <c r="RO16" s="214"/>
      <c r="RP16" s="250"/>
      <c r="RQ16" s="253" t="str">
        <f>IF(tbHours[[#This Row],[Employees]]="","",
IF(PTOMode=1,"-",
CHOOSE(PTOMode,
0,
RM16+IF(RN16=0,0,1)*IF(hoursMode="Daily",PTOHour-RP16,PTOHour*260/dPeriods-RP16),
PTOHour*RN16-RP16+RM16,
RM16-RP16)))</f>
        <v/>
      </c>
      <c r="RR16" s="224"/>
      <c r="RS16" s="214"/>
      <c r="RT16" s="250"/>
      <c r="RU16" s="253" t="str">
        <f>IF(tbHours[[#This Row],[Employees]]="","",
IF(PTOMode=1,"-",
CHOOSE(PTOMode,
0,
RQ16+IF(RR16=0,0,1)*IF(hoursMode="Daily",PTOHour-RT16,PTOHour*260/dPeriods-RT16),
PTOHour*RR16-RT16+RQ16,
RQ16-RT16)))</f>
        <v/>
      </c>
      <c r="RV16" s="224"/>
      <c r="RW16" s="214"/>
      <c r="RX16" s="250"/>
      <c r="RY16" s="253" t="str">
        <f>IF(tbHours[[#This Row],[Employees]]="","",
IF(PTOMode=1,"-",
CHOOSE(PTOMode,
0,
RU16+IF(RV16=0,0,1)*IF(hoursMode="Daily",PTOHour-RX16,PTOHour*260/dPeriods-RX16),
PTOHour*RV16-RX16+RU16,
RU16-RX16)))</f>
        <v/>
      </c>
      <c r="RZ16" s="224"/>
      <c r="SA16" s="214"/>
      <c r="SB16" s="250"/>
      <c r="SC16" s="253" t="str">
        <f>IF(tbHours[[#This Row],[Employees]]="","",
IF(PTOMode=1,"-",
CHOOSE(PTOMode,
0,
RY16+IF(RZ16=0,0,1)*IF(hoursMode="Daily",PTOHour-SB16,PTOHour*260/dPeriods-SB16),
PTOHour*RZ16-SB16+RY16,
RY16-SB16)))</f>
        <v/>
      </c>
      <c r="SD16" s="224"/>
      <c r="SE16" s="214"/>
      <c r="SF16" s="250"/>
      <c r="SG16" s="253" t="str">
        <f>IF(tbHours[[#This Row],[Employees]]="","",
IF(PTOMode=1,"-",
CHOOSE(PTOMode,
0,
SC16+IF(SD16=0,0,1)*IF(hoursMode="Daily",PTOHour-SF16,PTOHour*260/dPeriods-SF16),
PTOHour*SD16-SF16+SC16,
SC16-SF16)))</f>
        <v/>
      </c>
      <c r="SH16" s="224"/>
      <c r="SI16" s="214"/>
      <c r="SJ16" s="250"/>
      <c r="SK16" s="253" t="str">
        <f>IF(tbHours[[#This Row],[Employees]]="","",
IF(PTOMode=1,"-",
CHOOSE(PTOMode,
0,
SG16+IF(SH16=0,0,1)*IF(hoursMode="Daily",PTOHour-SJ16,PTOHour*260/dPeriods-SJ16),
PTOHour*SH16-SJ16+SG16,
SG16-SJ16)))</f>
        <v/>
      </c>
      <c r="SL16" s="224"/>
      <c r="SM16" s="214"/>
      <c r="SN16" s="250"/>
      <c r="SO16" s="253" t="str">
        <f>IF(tbHours[[#This Row],[Employees]]="","",
IF(PTOMode=1,"-",
CHOOSE(PTOMode,
0,
SK16+IF(SL16=0,0,1)*IF(hoursMode="Daily",PTOHour-SN16,PTOHour*260/dPeriods-SN16),
PTOHour*SL16-SN16+SK16,
SK16-SN16)))</f>
        <v/>
      </c>
      <c r="SP16" s="224"/>
      <c r="SQ16" s="214"/>
      <c r="SR16" s="250"/>
      <c r="SS16" s="253" t="str">
        <f>IF(tbHours[[#This Row],[Employees]]="","",
IF(PTOMode=1,"-",
CHOOSE(PTOMode,
0,
SO16+IF(SP16=0,0,1)*IF(hoursMode="Daily",PTOHour-SR16,PTOHour*260/dPeriods-SR16),
PTOHour*SP16-SR16+SO16,
SO16-SR16)))</f>
        <v/>
      </c>
      <c r="ST16" s="224"/>
      <c r="SU16" s="214"/>
      <c r="SV16" s="250"/>
      <c r="SW16" s="253" t="str">
        <f>IF(tbHours[[#This Row],[Employees]]="","",
IF(PTOMode=1,"-",
CHOOSE(PTOMode,
0,
SS16+IF(ST16=0,0,1)*IF(hoursMode="Daily",PTOHour-SV16,PTOHour*260/dPeriods-SV16),
PTOHour*ST16-SV16+SS16,
SS16-SV16)))</f>
        <v/>
      </c>
      <c r="SX16" s="224"/>
      <c r="SY16" s="214"/>
      <c r="SZ16" s="250"/>
      <c r="TA16" s="253" t="str">
        <f>IF(tbHours[[#This Row],[Employees]]="","",
IF(PTOMode=1,"-",
CHOOSE(PTOMode,
0,
SW16+IF(SX16=0,0,1)*IF(hoursMode="Daily",PTOHour-SZ16,PTOHour*260/dPeriods-SZ16),
PTOHour*SX16-SZ16+SW16,
SW16-SZ16)))</f>
        <v/>
      </c>
      <c r="TB16" s="224"/>
      <c r="TC16" s="214"/>
      <c r="TD16" s="250"/>
      <c r="TE16" s="253" t="str">
        <f>IF(tbHours[[#This Row],[Employees]]="","",
IF(PTOMode=1,"-",
CHOOSE(PTOMode,
0,
TA16+IF(TB16=0,0,1)*IF(hoursMode="Daily",PTOHour-TD16,PTOHour*260/dPeriods-TD16),
PTOHour*TB16-TD16+TA16,
TA16-TD16)))</f>
        <v/>
      </c>
      <c r="TF16" s="224"/>
      <c r="TG16" s="214"/>
      <c r="TH16" s="250"/>
      <c r="TI16" s="253" t="str">
        <f>IF(tbHours[[#This Row],[Employees]]="","",
IF(PTOMode=1,"-",
CHOOSE(PTOMode,
0,
TE16+IF(TF16=0,0,1)*IF(hoursMode="Daily",PTOHour-TH16,PTOHour*260/dPeriods-TH16),
PTOHour*TF16-TH16+TE16,
TE16-TH16)))</f>
        <v/>
      </c>
      <c r="TJ16" s="224"/>
      <c r="TK16" s="214"/>
      <c r="TL16" s="250"/>
      <c r="TM16" s="253" t="str">
        <f>IF(tbHours[[#This Row],[Employees]]="","",
IF(PTOMode=1,"-",
CHOOSE(PTOMode,
0,
TI16+IF(TJ16=0,0,1)*IF(hoursMode="Daily",PTOHour-TL16,PTOHour*260/dPeriods-TL16),
PTOHour*TJ16-TL16+TI16,
TI16-TL16)))</f>
        <v/>
      </c>
      <c r="TN16" s="224"/>
      <c r="TO16" s="214"/>
      <c r="TP16" s="250"/>
      <c r="TQ16" s="253" t="str">
        <f>IF(tbHours[[#This Row],[Employees]]="","",
IF(PTOMode=1,"-",
CHOOSE(PTOMode,
0,
TM16+IF(TN16=0,0,1)*IF(hoursMode="Daily",PTOHour-TP16,PTOHour*260/dPeriods-TP16),
PTOHour*TN16-TP16+TM16,
TM16-TP16)))</f>
        <v/>
      </c>
      <c r="TR16" s="224"/>
      <c r="TS16" s="214"/>
      <c r="TT16" s="250"/>
      <c r="TU16" s="253" t="str">
        <f>IF(tbHours[[#This Row],[Employees]]="","",
IF(PTOMode=1,"-",
CHOOSE(PTOMode,
0,
TQ16+IF(TR16=0,0,1)*IF(hoursMode="Daily",PTOHour-TT16,PTOHour*260/dPeriods-TT16),
PTOHour*TR16-TT16+TQ16,
TQ16-TT16)))</f>
        <v/>
      </c>
      <c r="TV16" s="224"/>
      <c r="TW16" s="214"/>
      <c r="TX16" s="250"/>
      <c r="TY16" s="253" t="str">
        <f>IF(tbHours[[#This Row],[Employees]]="","",
IF(PTOMode=1,"-",
CHOOSE(PTOMode,
0,
TU16+IF(TV16=0,0,1)*IF(hoursMode="Daily",PTOHour-TX16,PTOHour*260/dPeriods-TX16),
PTOHour*TV16-TX16+TU16,
TU16-TX16)))</f>
        <v/>
      </c>
      <c r="TZ16" s="224"/>
      <c r="UA16" s="214"/>
      <c r="UB16" s="250"/>
      <c r="UC16" s="253" t="str">
        <f>IF(tbHours[[#This Row],[Employees]]="","",
IF(PTOMode=1,"-",
CHOOSE(PTOMode,
0,
TY16+IF(TZ16=0,0,1)*IF(hoursMode="Daily",PTOHour-UB16,PTOHour*260/dPeriods-UB16),
PTOHour*TZ16-UB16+TY16,
TY16-UB16)))</f>
        <v/>
      </c>
      <c r="UD16" s="224"/>
      <c r="UE16" s="214"/>
      <c r="UF16" s="250"/>
      <c r="UG16" s="253" t="str">
        <f>IF(tbHours[[#This Row],[Employees]]="","",
IF(PTOMode=1,"-",
CHOOSE(PTOMode,
0,
UC16+IF(UD16=0,0,1)*IF(hoursMode="Daily",PTOHour-UF16,PTOHour*260/dPeriods-UF16),
PTOHour*UD16-UF16+UC16,
UC16-UF16)))</f>
        <v/>
      </c>
      <c r="UH16" s="224"/>
      <c r="UI16" s="214"/>
      <c r="UJ16" s="250"/>
      <c r="UK16" s="253" t="str">
        <f>IF(tbHours[[#This Row],[Employees]]="","",
IF(PTOMode=1,"-",
CHOOSE(PTOMode,
0,
UG16+IF(UH16=0,0,1)*IF(hoursMode="Daily",PTOHour-UJ16,PTOHour*260/dPeriods-UJ16),
PTOHour*UH16-UJ16+UG16,
UG16-UJ16)))</f>
        <v/>
      </c>
      <c r="UL16" s="224"/>
      <c r="UM16" s="214"/>
      <c r="UN16" s="250"/>
      <c r="UO16" s="253" t="str">
        <f>IF(tbHours[[#This Row],[Employees]]="","",
IF(PTOMode=1,"-",
CHOOSE(PTOMode,
0,
UK16+IF(UL16=0,0,1)*IF(hoursMode="Daily",PTOHour-UN16,PTOHour*260/dPeriods-UN16),
PTOHour*UL16-UN16+UK16,
UK16-UN16)))</f>
        <v/>
      </c>
      <c r="UP16" s="224"/>
      <c r="UQ16" s="214"/>
      <c r="UR16" s="250"/>
      <c r="US16" s="253" t="str">
        <f>IF(tbHours[[#This Row],[Employees]]="","",
IF(PTOMode=1,"-",
CHOOSE(PTOMode,
0,
UO16+IF(UP16=0,0,1)*IF(hoursMode="Daily",PTOHour-UR16,PTOHour*260/dPeriods-UR16),
PTOHour*UP16-UR16+UO16,
UO16-UR16)))</f>
        <v/>
      </c>
      <c r="UT16" s="224"/>
      <c r="UU16" s="214"/>
      <c r="UV16" s="250"/>
      <c r="UW16" s="253" t="str">
        <f>IF(tbHours[[#This Row],[Employees]]="","",
IF(PTOMode=1,"-",
CHOOSE(PTOMode,
0,
US16+IF(UT16=0,0,1)*IF(hoursMode="Daily",PTOHour-UV16,PTOHour*260/dPeriods-UV16),
PTOHour*UT16-UV16+US16,
US16-UV16)))</f>
        <v/>
      </c>
      <c r="UX16" s="224"/>
      <c r="UY16" s="214"/>
      <c r="UZ16" s="250"/>
      <c r="VA16" s="253" t="str">
        <f>IF(tbHours[[#This Row],[Employees]]="","",
IF(PTOMode=1,"-",
CHOOSE(PTOMode,
0,
UW16+IF(UX16=0,0,1)*IF(hoursMode="Daily",PTOHour-UZ16,PTOHour*260/dPeriods-UZ16),
PTOHour*UX16-UZ16+UW16,
UW16-UZ16)))</f>
        <v/>
      </c>
      <c r="VB16" s="224"/>
      <c r="VC16" s="214"/>
      <c r="VD16" s="250"/>
      <c r="VE16" s="253" t="str">
        <f>IF(tbHours[[#This Row],[Employees]]="","",
IF(PTOMode=1,"-",
CHOOSE(PTOMode,
0,
VA16+IF(VB16=0,0,1)*IF(hoursMode="Daily",PTOHour-VD16,PTOHour*260/dPeriods-VD16),
PTOHour*VB16-VD16+VA16,
VA16-VD16)))</f>
        <v/>
      </c>
      <c r="VF16" s="224"/>
      <c r="VG16" s="214"/>
      <c r="VH16" s="250"/>
      <c r="VI16" s="253" t="str">
        <f>IF(tbHours[[#This Row],[Employees]]="","",
IF(PTOMode=1,"-",
CHOOSE(PTOMode,
0,
VE16+IF(VF16=0,0,1)*IF(hoursMode="Daily",PTOHour-VH16,PTOHour*260/dPeriods-VH16),
PTOHour*VF16-VH16+VE16,
VE16-VH16)))</f>
        <v/>
      </c>
      <c r="VJ16" s="224"/>
      <c r="VK16" s="214"/>
      <c r="VL16" s="250"/>
      <c r="VM16" s="253" t="str">
        <f>IF(tbHours[[#This Row],[Employees]]="","",
IF(PTOMode=1,"-",
CHOOSE(PTOMode,
0,
VI16+IF(VJ16=0,0,1)*IF(hoursMode="Daily",PTOHour-VL16,PTOHour*260/dPeriods-VL16),
PTOHour*VJ16-VL16+VI16,
VI16-VL16)))</f>
        <v/>
      </c>
      <c r="VN16" s="224"/>
      <c r="VO16" s="214"/>
      <c r="VP16" s="250"/>
      <c r="VQ16" s="253" t="str">
        <f>IF(tbHours[[#This Row],[Employees]]="","",
IF(PTOMode=1,"-",
CHOOSE(PTOMode,
0,
VM16+IF(VN16=0,0,1)*IF(hoursMode="Daily",PTOHour-VP16,PTOHour*260/dPeriods-VP16),
PTOHour*VN16-VP16+VM16,
VM16-VP16)))</f>
        <v/>
      </c>
      <c r="VR16" s="224"/>
      <c r="VS16" s="214"/>
      <c r="VT16" s="250"/>
      <c r="VU16" s="253" t="str">
        <f>IF(tbHours[[#This Row],[Employees]]="","",
IF(PTOMode=1,"-",
CHOOSE(PTOMode,
0,
VQ16+IF(VR16=0,0,1)*IF(hoursMode="Daily",PTOHour-VT16,PTOHour*260/dPeriods-VT16),
PTOHour*VR16-VT16+VQ16,
VQ16-VT16)))</f>
        <v/>
      </c>
      <c r="VV16" s="224"/>
      <c r="VW16" s="214"/>
      <c r="VX16" s="250"/>
      <c r="VY16" s="253" t="str">
        <f>IF(tbHours[[#This Row],[Employees]]="","",
IF(PTOMode=1,"-",
CHOOSE(PTOMode,
0,
VU16+IF(VV16=0,0,1)*IF(hoursMode="Daily",PTOHour-VX16,PTOHour*260/dPeriods-VX16),
PTOHour*VV16-VX16+VU16,
VU16-VX16)))</f>
        <v/>
      </c>
      <c r="VZ16" s="224"/>
      <c r="WA16" s="214"/>
      <c r="WB16" s="250"/>
      <c r="WC16" s="253" t="str">
        <f>IF(tbHours[[#This Row],[Employees]]="","",
IF(PTOMode=1,"-",
CHOOSE(PTOMode,
0,
VY16+IF(VZ16=0,0,1)*IF(hoursMode="Daily",PTOHour-WB16,PTOHour*260/dPeriods-WB16),
PTOHour*VZ16-WB16+VY16,
VY16-WB16)))</f>
        <v/>
      </c>
      <c r="WD16" s="224"/>
      <c r="WE16" s="214"/>
      <c r="WF16" s="250"/>
      <c r="WG16" s="253" t="str">
        <f>IF(tbHours[[#This Row],[Employees]]="","",
IF(PTOMode=1,"-",
CHOOSE(PTOMode,
0,
WC16+IF(WD16=0,0,1)*IF(hoursMode="Daily",PTOHour-WF16,PTOHour*260/dPeriods-WF16),
PTOHour*WD16-WF16+WC16,
WC16-WF16)))</f>
        <v/>
      </c>
      <c r="WH16" s="224"/>
      <c r="WI16" s="214"/>
      <c r="WJ16" s="250"/>
      <c r="WK16" s="253" t="str">
        <f>IF(tbHours[[#This Row],[Employees]]="","",
IF(PTOMode=1,"-",
CHOOSE(PTOMode,
0,
WG16+IF(WH16=0,0,1)*IF(hoursMode="Daily",PTOHour-WJ16,PTOHour*260/dPeriods-WJ16),
PTOHour*WH16-WJ16+WG16,
WG16-WJ16)))</f>
        <v/>
      </c>
      <c r="WL16" s="224"/>
      <c r="WM16" s="214"/>
      <c r="WN16" s="250"/>
      <c r="WO16" s="253" t="str">
        <f>IF(tbHours[[#This Row],[Employees]]="","",
IF(PTOMode=1,"-",
CHOOSE(PTOMode,
0,
WK16+IF(WL16=0,0,1)*IF(hoursMode="Daily",PTOHour-WN16,PTOHour*260/dPeriods-WN16),
PTOHour*WL16-WN16+WK16,
WK16-WN16)))</f>
        <v/>
      </c>
      <c r="WP16" s="224"/>
      <c r="WQ16" s="214"/>
      <c r="WR16" s="250"/>
      <c r="WS16" s="253" t="str">
        <f>IF(tbHours[[#This Row],[Employees]]="","",
IF(PTOMode=1,"-",
CHOOSE(PTOMode,
0,
WO16+IF(WP16=0,0,1)*IF(hoursMode="Daily",PTOHour-WR16,PTOHour*260/dPeriods-WR16),
PTOHour*WP16-WR16+WO16,
WO16-WR16)))</f>
        <v/>
      </c>
      <c r="WT16" s="224"/>
      <c r="WU16" s="214"/>
      <c r="WV16" s="250"/>
      <c r="WW16" s="253" t="str">
        <f>IF(tbHours[[#This Row],[Employees]]="","",
IF(PTOMode=1,"-",
CHOOSE(PTOMode,
0,
WS16+IF(WT16=0,0,1)*IF(hoursMode="Daily",PTOHour-WV16,PTOHour*260/dPeriods-WV16),
PTOHour*WT16-WV16+WS16,
WS16-WV16)))</f>
        <v/>
      </c>
      <c r="WX16" s="224"/>
      <c r="WY16" s="214"/>
      <c r="WZ16" s="250"/>
      <c r="XA16" s="253" t="str">
        <f>IF(tbHours[[#This Row],[Employees]]="","",
IF(PTOMode=1,"-",
CHOOSE(PTOMode,
0,
WW16+IF(WX16=0,0,1)*IF(hoursMode="Daily",PTOHour-WZ16,PTOHour*260/dPeriods-WZ16),
PTOHour*WX16-WZ16+WW16,
WW16-WZ16)))</f>
        <v/>
      </c>
      <c r="XB16" s="224"/>
      <c r="XC16" s="214"/>
      <c r="XD16" s="250"/>
      <c r="XE16" s="253" t="str">
        <f>IF(tbHours[[#This Row],[Employees]]="","",
IF(PTOMode=1,"-",
CHOOSE(PTOMode,
0,
XA16+IF(XB16=0,0,1)*IF(hoursMode="Daily",PTOHour-XD16,PTOHour*260/dPeriods-XD16),
PTOHour*XB16-XD16+XA16,
XA16-XD16)))</f>
        <v/>
      </c>
      <c r="XF16" s="224"/>
      <c r="XG16" s="214"/>
      <c r="XH16" s="250"/>
      <c r="XI16" s="253" t="str">
        <f>IF(tbHours[[#This Row],[Employees]]="","",
IF(PTOMode=1,"-",
CHOOSE(PTOMode,
0,
XE16+IF(XF16=0,0,1)*IF(hoursMode="Daily",PTOHour-XH16,PTOHour*260/dPeriods-XH16),
PTOHour*XF16-XH16+XE16,
XE16-XH16)))</f>
        <v/>
      </c>
      <c r="XJ16" s="224"/>
      <c r="XK16" s="214"/>
      <c r="XL16" s="250"/>
      <c r="XM16" s="253" t="str">
        <f>IF(tbHours[[#This Row],[Employees]]="","",
IF(PTOMode=1,"-",
CHOOSE(PTOMode,
0,
XI16+IF(XJ16=0,0,1)*IF(hoursMode="Daily",PTOHour-XL16,PTOHour*260/dPeriods-XL16),
PTOHour*XJ16-XL16+XI16,
XI16-XL16)))</f>
        <v/>
      </c>
      <c r="XN16" s="224"/>
      <c r="XO16" s="214"/>
      <c r="XP16" s="250"/>
      <c r="XQ16" s="253" t="str">
        <f>IF(tbHours[[#This Row],[Employees]]="","",
IF(PTOMode=1,"-",
CHOOSE(PTOMode,
0,
XM16+IF(XN16=0,0,1)*IF(hoursMode="Daily",PTOHour-XP16,PTOHour*260/dPeriods-XP16),
PTOHour*XN16-XP16+XM16,
XM16-XP16)))</f>
        <v/>
      </c>
      <c r="XR16" s="224"/>
      <c r="XS16" s="214"/>
      <c r="XT16" s="250"/>
      <c r="XU16" s="253" t="str">
        <f>IF(tbHours[[#This Row],[Employees]]="","",
IF(PTOMode=1,"-",
CHOOSE(PTOMode,
0,
XQ16+IF(XR16=0,0,1)*IF(hoursMode="Daily",PTOHour-XT16,PTOHour*260/dPeriods-XT16),
PTOHour*XR16-XT16+XQ16,
XQ16-XT16)))</f>
        <v/>
      </c>
      <c r="XV16" s="224"/>
      <c r="XW16" s="214"/>
      <c r="XX16" s="250"/>
      <c r="XY16" s="253" t="str">
        <f>IF(tbHours[[#This Row],[Employees]]="","",
IF(PTOMode=1,"-",
CHOOSE(PTOMode,
0,
XU16+IF(XV16=0,0,1)*IF(hoursMode="Daily",PTOHour-XX16,PTOHour*260/dPeriods-XX16),
PTOHour*XV16-XX16+XU16,
XU16-XX16)))</f>
        <v/>
      </c>
      <c r="XZ16" s="224"/>
      <c r="YA16" s="214"/>
      <c r="YB16" s="250"/>
      <c r="YC16" s="253" t="str">
        <f>IF(tbHours[[#This Row],[Employees]]="","",
IF(PTOMode=1,"-",
CHOOSE(PTOMode,
0,
XY16+IF(XZ16=0,0,1)*IF(hoursMode="Daily",PTOHour-YB16,PTOHour*260/dPeriods-YB16),
PTOHour*XZ16-YB16+XY16,
XY16-YB16)))</f>
        <v/>
      </c>
      <c r="YD16" s="224"/>
      <c r="YE16" s="214"/>
      <c r="YF16" s="250"/>
      <c r="YG16" s="253" t="str">
        <f>IF(tbHours[[#This Row],[Employees]]="","",
IF(PTOMode=1,"-",
CHOOSE(PTOMode,
0,
YC16+IF(YD16=0,0,1)*IF(hoursMode="Daily",PTOHour-YF16,PTOHour*260/dPeriods-YF16),
PTOHour*YD16-YF16+YC16,
YC16-YF16)))</f>
        <v/>
      </c>
      <c r="YH16" s="224"/>
      <c r="YI16" s="214"/>
      <c r="YJ16" s="250"/>
      <c r="YK16" s="253" t="str">
        <f>IF(tbHours[[#This Row],[Employees]]="","",
IF(PTOMode=1,"-",
CHOOSE(PTOMode,
0,
YG16+IF(YH16=0,0,1)*IF(hoursMode="Daily",PTOHour-YJ16,PTOHour*260/dPeriods-YJ16),
PTOHour*YH16-YJ16+YG16,
YG16-YJ16)))</f>
        <v/>
      </c>
      <c r="YL16" s="224"/>
      <c r="YM16" s="214"/>
      <c r="YN16" s="250"/>
      <c r="YO16" s="253" t="str">
        <f>IF(tbHours[[#This Row],[Employees]]="","",
IF(PTOMode=1,"-",
CHOOSE(PTOMode,
0,
YK16+IF(YL16=0,0,1)*IF(hoursMode="Daily",PTOHour-YN16,PTOHour*260/dPeriods-YN16),
PTOHour*YL16-YN16+YK16,
YK16-YN16)))</f>
        <v/>
      </c>
      <c r="YP16" s="224"/>
      <c r="YQ16" s="214"/>
      <c r="YR16" s="250"/>
      <c r="YS16" s="253" t="str">
        <f>IF(tbHours[[#This Row],[Employees]]="","",
IF(PTOMode=1,"-",
CHOOSE(PTOMode,
0,
YO16+IF(YP16=0,0,1)*IF(hoursMode="Daily",PTOHour-YR16,PTOHour*260/dPeriods-YR16),
PTOHour*YP16-YR16+YO16,
YO16-YR16)))</f>
        <v/>
      </c>
      <c r="YT16" s="224"/>
      <c r="YU16" s="214"/>
      <c r="YV16" s="250"/>
      <c r="YW16" s="253" t="str">
        <f>IF(tbHours[[#This Row],[Employees]]="","",
IF(PTOMode=1,"-",
CHOOSE(PTOMode,
0,
YS16+IF(YT16=0,0,1)*IF(hoursMode="Daily",PTOHour-YV16,PTOHour*260/dPeriods-YV16),
PTOHour*YT16-YV16+YS16,
YS16-YV16)))</f>
        <v/>
      </c>
      <c r="YX16" s="224"/>
      <c r="YY16" s="214"/>
      <c r="YZ16" s="250"/>
      <c r="ZA16" s="253" t="str">
        <f>IF(tbHours[[#This Row],[Employees]]="","",
IF(PTOMode=1,"-",
CHOOSE(PTOMode,
0,
YW16+IF(YX16=0,0,1)*IF(hoursMode="Daily",PTOHour-YZ16,PTOHour*260/dPeriods-YZ16),
PTOHour*YX16-YZ16+YW16,
YW16-YZ16)))</f>
        <v/>
      </c>
      <c r="ZB16" s="224"/>
      <c r="ZC16" s="214"/>
      <c r="ZD16" s="250"/>
      <c r="ZE16" s="253" t="str">
        <f>IF(tbHours[[#This Row],[Employees]]="","",
IF(PTOMode=1,"-",
CHOOSE(PTOMode,
0,
ZA16+IF(ZB16=0,0,1)*IF(hoursMode="Daily",PTOHour-ZD16,PTOHour*260/dPeriods-ZD16),
PTOHour*ZB16-ZD16+ZA16,
ZA16-ZD16)))</f>
        <v/>
      </c>
      <c r="ZF16" s="224"/>
      <c r="ZG16" s="214"/>
      <c r="ZH16" s="250"/>
      <c r="ZI16" s="253" t="str">
        <f>IF(tbHours[[#This Row],[Employees]]="","",
IF(PTOMode=1,"-",
CHOOSE(PTOMode,
0,
ZE16+IF(ZF16=0,0,1)*IF(hoursMode="Daily",PTOHour-ZH16,PTOHour*260/dPeriods-ZH16),
PTOHour*ZF16-ZH16+ZE16,
ZE16-ZH16)))</f>
        <v/>
      </c>
      <c r="ZJ16" s="224"/>
      <c r="ZK16" s="214"/>
      <c r="ZL16" s="250"/>
      <c r="ZM16" s="253" t="str">
        <f>IF(tbHours[[#This Row],[Employees]]="","",
IF(PTOMode=1,"-",
CHOOSE(PTOMode,
0,
ZI16+IF(ZJ16=0,0,1)*IF(hoursMode="Daily",PTOHour-ZL16,PTOHour*260/dPeriods-ZL16),
PTOHour*ZJ16-ZL16+ZI16,
ZI16-ZL16)))</f>
        <v/>
      </c>
      <c r="ZN16" s="224"/>
      <c r="ZO16" s="214"/>
      <c r="ZP16" s="250"/>
      <c r="ZQ16" s="253" t="str">
        <f>IF(tbHours[[#This Row],[Employees]]="","",
IF(PTOMode=1,"-",
CHOOSE(PTOMode,
0,
ZM16+IF(ZN16=0,0,1)*IF(hoursMode="Daily",PTOHour-ZP16,PTOHour*260/dPeriods-ZP16),
PTOHour*ZN16-ZP16+ZM16,
ZM16-ZP16)))</f>
        <v/>
      </c>
      <c r="ZR16" s="224"/>
      <c r="ZS16" s="214"/>
      <c r="ZT16" s="250"/>
      <c r="ZU16" s="253" t="str">
        <f>IF(tbHours[[#This Row],[Employees]]="","",
IF(PTOMode=1,"-",
CHOOSE(PTOMode,
0,
ZQ16+IF(ZR16=0,0,1)*IF(hoursMode="Daily",PTOHour-ZT16,PTOHour*260/dPeriods-ZT16),
PTOHour*ZR16-ZT16+ZQ16,
ZQ16-ZT16)))</f>
        <v/>
      </c>
      <c r="ZV16" s="224"/>
      <c r="ZW16" s="214"/>
      <c r="ZX16" s="250"/>
      <c r="ZY16" s="253" t="str">
        <f>IF(tbHours[[#This Row],[Employees]]="","",
IF(PTOMode=1,"-",
CHOOSE(PTOMode,
0,
ZU16+IF(ZV16=0,0,1)*IF(hoursMode="Daily",PTOHour-ZX16,PTOHour*260/dPeriods-ZX16),
PTOHour*ZV16-ZX16+ZU16,
ZU16-ZX16)))</f>
        <v/>
      </c>
      <c r="ZZ16" s="224"/>
      <c r="AAA16" s="214"/>
      <c r="AAB16" s="250"/>
      <c r="AAC16" s="253" t="str">
        <f>IF(tbHours[[#This Row],[Employees]]="","",
IF(PTOMode=1,"-",
CHOOSE(PTOMode,
0,
ZY16+IF(ZZ16=0,0,1)*IF(hoursMode="Daily",PTOHour-AAB16,PTOHour*260/dPeriods-AAB16),
PTOHour*ZZ16-AAB16+ZY16,
ZY16-AAB16)))</f>
        <v/>
      </c>
      <c r="AAD16" s="224"/>
      <c r="AAE16" s="214"/>
      <c r="AAF16" s="250"/>
      <c r="AAG16" s="253" t="str">
        <f>IF(tbHours[[#This Row],[Employees]]="","",
IF(PTOMode=1,"-",
CHOOSE(PTOMode,
0,
AAC16+IF(AAD16=0,0,1)*IF(hoursMode="Daily",PTOHour-AAF16,PTOHour*260/dPeriods-AAF16),
PTOHour*AAD16-AAF16+AAC16,
AAC16-AAF16)))</f>
        <v/>
      </c>
      <c r="AAH16" s="224"/>
      <c r="AAI16" s="214"/>
      <c r="AAJ16" s="250"/>
      <c r="AAK16" s="253" t="str">
        <f>IF(tbHours[[#This Row],[Employees]]="","",
IF(PTOMode=1,"-",
CHOOSE(PTOMode,
0,
AAG16+IF(AAH16=0,0,1)*IF(hoursMode="Daily",PTOHour-AAJ16,PTOHour*260/dPeriods-AAJ16),
PTOHour*AAH16-AAJ16+AAG16,
AAG16-AAJ16)))</f>
        <v/>
      </c>
      <c r="AAL16" s="224"/>
      <c r="AAM16" s="214"/>
      <c r="AAN16" s="250"/>
      <c r="AAO16" s="253" t="str">
        <f>IF(tbHours[[#This Row],[Employees]]="","",
IF(PTOMode=1,"-",
CHOOSE(PTOMode,
0,
AAK16+IF(AAL16=0,0,1)*IF(hoursMode="Daily",PTOHour-AAN16,PTOHour*260/dPeriods-AAN16),
PTOHour*AAL16-AAN16+AAK16,
AAK16-AAN16)))</f>
        <v/>
      </c>
      <c r="AAP16" s="224"/>
      <c r="AAQ16" s="214"/>
      <c r="AAR16" s="250"/>
      <c r="AAS16" s="253" t="str">
        <f>IF(tbHours[[#This Row],[Employees]]="","",
IF(PTOMode=1,"-",
CHOOSE(PTOMode,
0,
AAO16+IF(AAP16=0,0,1)*IF(hoursMode="Daily",PTOHour-AAR16,PTOHour*260/dPeriods-AAR16),
PTOHour*AAP16-AAR16+AAO16,
AAO16-AAR16)))</f>
        <v/>
      </c>
      <c r="AAT16" s="224"/>
      <c r="AAU16" s="214"/>
      <c r="AAV16" s="250"/>
      <c r="AAW16" s="253" t="str">
        <f>IF(tbHours[[#This Row],[Employees]]="","",
IF(PTOMode=1,"-",
CHOOSE(PTOMode,
0,
AAS16+IF(AAT16=0,0,1)*IF(hoursMode="Daily",PTOHour-AAV16,PTOHour*260/dPeriods-AAV16),
PTOHour*AAT16-AAV16+AAS16,
AAS16-AAV16)))</f>
        <v/>
      </c>
      <c r="AAX16" s="224"/>
      <c r="AAY16" s="214"/>
      <c r="AAZ16" s="250"/>
      <c r="ABA16" s="253" t="str">
        <f>IF(tbHours[[#This Row],[Employees]]="","",
IF(PTOMode=1,"-",
CHOOSE(PTOMode,
0,
AAW16+IF(AAX16=0,0,1)*IF(hoursMode="Daily",PTOHour-AAZ16,PTOHour*260/dPeriods-AAZ16),
PTOHour*AAX16-AAZ16+AAW16,
AAW16-AAZ16)))</f>
        <v/>
      </c>
      <c r="ABB16" s="224"/>
      <c r="ABC16" s="214"/>
      <c r="ABD16" s="250"/>
      <c r="ABE16" s="253" t="str">
        <f>IF(tbHours[[#This Row],[Employees]]="","",
IF(PTOMode=1,"-",
CHOOSE(PTOMode,
0,
ABA16+IF(ABB16=0,0,1)*IF(hoursMode="Daily",PTOHour-ABD16,PTOHour*260/dPeriods-ABD16),
PTOHour*ABB16-ABD16+ABA16,
ABA16-ABD16)))</f>
        <v/>
      </c>
      <c r="ABF16" s="224"/>
      <c r="ABG16" s="214"/>
      <c r="ABH16" s="250"/>
      <c r="ABI16" s="253" t="str">
        <f>IF(tbHours[[#This Row],[Employees]]="","",
IF(PTOMode=1,"-",
CHOOSE(PTOMode,
0,
ABE16+IF(ABF16=0,0,1)*IF(hoursMode="Daily",PTOHour-ABH16,PTOHour*260/dPeriods-ABH16),
PTOHour*ABF16-ABH16+ABE16,
ABE16-ABH16)))</f>
        <v/>
      </c>
      <c r="ABJ16" s="224"/>
      <c r="ABK16" s="214"/>
      <c r="ABL16" s="250"/>
      <c r="ABM16" s="253" t="str">
        <f>IF(tbHours[[#This Row],[Employees]]="","",
IF(PTOMode=1,"-",
CHOOSE(PTOMode,
0,
ABI16+IF(ABJ16=0,0,1)*IF(hoursMode="Daily",PTOHour-ABL16,PTOHour*260/dPeriods-ABL16),
PTOHour*ABJ16-ABL16+ABI16,
ABI16-ABL16)))</f>
        <v/>
      </c>
      <c r="ABN16" s="224"/>
      <c r="ABO16" s="214"/>
      <c r="ABP16" s="250"/>
      <c r="ABQ16" s="253" t="str">
        <f>IF(tbHours[[#This Row],[Employees]]="","",
IF(PTOMode=1,"-",
CHOOSE(PTOMode,
0,
ABM16+IF(ABN16=0,0,1)*IF(hoursMode="Daily",PTOHour-ABP16,PTOHour*260/dPeriods-ABP16),
PTOHour*ABN16-ABP16+ABM16,
ABM16-ABP16)))</f>
        <v/>
      </c>
      <c r="ABR16" s="224"/>
      <c r="ABS16" s="214"/>
      <c r="ABT16" s="250"/>
      <c r="ABU16" s="253" t="str">
        <f>IF(tbHours[[#This Row],[Employees]]="","",
IF(PTOMode=1,"-",
CHOOSE(PTOMode,
0,
ABQ16+IF(ABR16=0,0,1)*IF(hoursMode="Daily",PTOHour-ABT16,PTOHour*260/dPeriods-ABT16),
PTOHour*ABR16-ABT16+ABQ16,
ABQ16-ABT16)))</f>
        <v/>
      </c>
      <c r="ABV16" s="224"/>
      <c r="ABW16" s="214"/>
      <c r="ABX16" s="250"/>
      <c r="ABY16" s="253" t="str">
        <f>IF(tbHours[[#This Row],[Employees]]="","",
IF(PTOMode=1,"-",
CHOOSE(PTOMode,
0,
ABU16+IF(ABV16=0,0,1)*IF(hoursMode="Daily",PTOHour-ABX16,PTOHour*260/dPeriods-ABX16),
PTOHour*ABV16-ABX16+ABU16,
ABU16-ABX16)))</f>
        <v/>
      </c>
      <c r="ABZ16" s="224"/>
      <c r="ACA16" s="214"/>
      <c r="ACB16" s="250"/>
      <c r="ACC16" s="253" t="str">
        <f>IF(tbHours[[#This Row],[Employees]]="","",
IF(PTOMode=1,"-",
CHOOSE(PTOMode,
0,
ABY16+IF(ABZ16=0,0,1)*IF(hoursMode="Daily",PTOHour-ACB16,PTOHour*260/dPeriods-ACB16),
PTOHour*ABZ16-ACB16+ABY16,
ABY16-ACB16)))</f>
        <v/>
      </c>
      <c r="ACD16" s="224"/>
      <c r="ACE16" s="214"/>
      <c r="ACF16" s="250"/>
      <c r="ACG16" s="253" t="str">
        <f>IF(tbHours[[#This Row],[Employees]]="","",
IF(PTOMode=1,"-",
CHOOSE(PTOMode,
0,
ACC16+IF(ACD16=0,0,1)*IF(hoursMode="Daily",PTOHour-ACF16,PTOHour*260/dPeriods-ACF16),
PTOHour*ACD16-ACF16+ACC16,
ACC16-ACF16)))</f>
        <v/>
      </c>
      <c r="ACH16" s="224"/>
      <c r="ACI16" s="214"/>
      <c r="ACJ16" s="250"/>
      <c r="ACK16" s="253" t="str">
        <f>IF(tbHours[[#This Row],[Employees]]="","",
IF(PTOMode=1,"-",
CHOOSE(PTOMode,
0,
ACG16+IF(ACH16=0,0,1)*IF(hoursMode="Daily",PTOHour-ACJ16,PTOHour*260/dPeriods-ACJ16),
PTOHour*ACH16-ACJ16+ACG16,
ACG16-ACJ16)))</f>
        <v/>
      </c>
      <c r="ACL16" s="224"/>
      <c r="ACM16" s="214"/>
      <c r="ACN16" s="250"/>
      <c r="ACO16" s="253" t="str">
        <f>IF(tbHours[[#This Row],[Employees]]="","",
IF(PTOMode=1,"-",
CHOOSE(PTOMode,
0,
ACK16+IF(ACL16=0,0,1)*IF(hoursMode="Daily",PTOHour-ACN16,PTOHour*260/dPeriods-ACN16),
PTOHour*ACL16-ACN16+ACK16,
ACK16-ACN16)))</f>
        <v/>
      </c>
      <c r="ACP16" s="224"/>
      <c r="ACQ16" s="214"/>
      <c r="ACR16" s="250"/>
      <c r="ACS16" s="253" t="str">
        <f>IF(tbHours[[#This Row],[Employees]]="","",
IF(PTOMode=1,"-",
CHOOSE(PTOMode,
0,
ACO16+IF(ACP16=0,0,1)*IF(hoursMode="Daily",PTOHour-ACR16,PTOHour*260/dPeriods-ACR16),
PTOHour*ACP16-ACR16+ACO16,
ACO16-ACR16)))</f>
        <v/>
      </c>
      <c r="ACT16" s="224"/>
      <c r="ACU16" s="214"/>
      <c r="ACV16" s="250"/>
      <c r="ACW16" s="253" t="str">
        <f>IF(tbHours[[#This Row],[Employees]]="","",
IF(PTOMode=1,"-",
CHOOSE(PTOMode,
0,
ACS16+IF(ACT16=0,0,1)*IF(hoursMode="Daily",PTOHour-ACV16,PTOHour*260/dPeriods-ACV16),
PTOHour*ACT16-ACV16+ACS16,
ACS16-ACV16)))</f>
        <v/>
      </c>
      <c r="ACX16" s="224"/>
      <c r="ACY16" s="214"/>
      <c r="ACZ16" s="250"/>
      <c r="ADA16" s="253" t="str">
        <f>IF(tbHours[[#This Row],[Employees]]="","",
IF(PTOMode=1,"-",
CHOOSE(PTOMode,
0,
ACW16+IF(ACX16=0,0,1)*IF(hoursMode="Daily",PTOHour-ACZ16,PTOHour*260/dPeriods-ACZ16),
PTOHour*ACX16-ACZ16+ACW16,
ACW16-ACZ16)))</f>
        <v/>
      </c>
      <c r="ADB16" s="224"/>
      <c r="ADC16" s="214"/>
      <c r="ADD16" s="250"/>
      <c r="ADE16" s="253" t="str">
        <f>IF(tbHours[[#This Row],[Employees]]="","",
IF(PTOMode=1,"-",
CHOOSE(PTOMode,
0,
ADA16+IF(ADB16=0,0,1)*IF(hoursMode="Daily",PTOHour-ADD16,PTOHour*260/dPeriods-ADD16),
PTOHour*ADB16-ADD16+ADA16,
ADA16-ADD16)))</f>
        <v/>
      </c>
      <c r="ADF16" s="224"/>
      <c r="ADG16" s="214"/>
      <c r="ADH16" s="250"/>
      <c r="ADI16" s="253" t="str">
        <f>IF(tbHours[[#This Row],[Employees]]="","",
IF(PTOMode=1,"-",
CHOOSE(PTOMode,
0,
ADE16+IF(ADF16=0,0,1)*IF(hoursMode="Daily",PTOHour-ADH16,PTOHour*260/dPeriods-ADH16),
PTOHour*ADF16-ADH16+ADE16,
ADE16-ADH16)))</f>
        <v/>
      </c>
      <c r="ADJ16" s="224"/>
      <c r="ADK16" s="214"/>
      <c r="ADL16" s="250"/>
      <c r="ADM16" s="253" t="str">
        <f>IF(tbHours[[#This Row],[Employees]]="","",
IF(PTOMode=1,"-",
CHOOSE(PTOMode,
0,
ADI16+IF(ADJ16=0,0,1)*IF(hoursMode="Daily",PTOHour-ADL16,PTOHour*260/dPeriods-ADL16),
PTOHour*ADJ16-ADL16+ADI16,
ADI16-ADL16)))</f>
        <v/>
      </c>
      <c r="ADN16" s="224"/>
      <c r="ADO16" s="214"/>
      <c r="ADP16" s="250"/>
      <c r="ADQ16" s="253" t="str">
        <f>IF(tbHours[[#This Row],[Employees]]="","",
IF(PTOMode=1,"-",
CHOOSE(PTOMode,
0,
ADM16+IF(ADN16=0,0,1)*IF(hoursMode="Daily",PTOHour-ADP16,PTOHour*260/dPeriods-ADP16),
PTOHour*ADN16-ADP16+ADM16,
ADM16-ADP16)))</f>
        <v/>
      </c>
      <c r="ADR16" s="224"/>
      <c r="ADS16" s="214"/>
      <c r="ADT16" s="250"/>
      <c r="ADU16" s="253" t="str">
        <f>IF(tbHours[[#This Row],[Employees]]="","",
IF(PTOMode=1,"-",
CHOOSE(PTOMode,
0,
ADQ16+IF(ADR16=0,0,1)*IF(hoursMode="Daily",PTOHour-ADT16,PTOHour*260/dPeriods-ADT16),
PTOHour*ADR16-ADT16+ADQ16,
ADQ16-ADT16)))</f>
        <v/>
      </c>
      <c r="ADV16" s="224"/>
      <c r="ADW16" s="214"/>
      <c r="ADX16" s="250"/>
      <c r="ADY16" s="253" t="str">
        <f>IF(tbHours[[#This Row],[Employees]]="","",
IF(PTOMode=1,"-",
CHOOSE(PTOMode,
0,
ADU16+IF(ADV16=0,0,1)*IF(hoursMode="Daily",PTOHour-ADX16,PTOHour*260/dPeriods-ADX16),
PTOHour*ADV16-ADX16+ADU16,
ADU16-ADX16)))</f>
        <v/>
      </c>
      <c r="ADZ16" s="224"/>
      <c r="AEA16" s="214"/>
      <c r="AEB16" s="250"/>
      <c r="AEC16" s="253" t="str">
        <f>IF(tbHours[[#This Row],[Employees]]="","",
IF(PTOMode=1,"-",
CHOOSE(PTOMode,
0,
ADY16+IF(ADZ16=0,0,1)*IF(hoursMode="Daily",PTOHour-AEB16,PTOHour*260/dPeriods-AEB16),
PTOHour*ADZ16-AEB16+ADY16,
ADY16-AEB16)))</f>
        <v/>
      </c>
      <c r="AED16" s="224"/>
      <c r="AEE16" s="214"/>
      <c r="AEF16" s="250"/>
      <c r="AEG16" s="253" t="str">
        <f>IF(tbHours[[#This Row],[Employees]]="","",
IF(PTOMode=1,"-",
CHOOSE(PTOMode,
0,
AEC16+IF(AED16=0,0,1)*IF(hoursMode="Daily",PTOHour-AEF16,PTOHour*260/dPeriods-AEF16),
PTOHour*AED16-AEF16+AEC16,
AEC16-AEF16)))</f>
        <v/>
      </c>
      <c r="AEH16" s="224"/>
      <c r="AEI16" s="214"/>
      <c r="AEJ16" s="250"/>
      <c r="AEK16" s="253" t="str">
        <f>IF(tbHours[[#This Row],[Employees]]="","",
IF(PTOMode=1,"-",
CHOOSE(PTOMode,
0,
AEG16+IF(AEH16=0,0,1)*IF(hoursMode="Daily",PTOHour-AEJ16,PTOHour*260/dPeriods-AEJ16),
PTOHour*AEH16-AEJ16+AEG16,
AEG16-AEJ16)))</f>
        <v/>
      </c>
      <c r="AEL16" s="224"/>
      <c r="AEM16" s="214"/>
      <c r="AEN16" s="250"/>
      <c r="AEO16" s="253" t="str">
        <f>IF(tbHours[[#This Row],[Employees]]="","",
IF(PTOMode=1,"-",
CHOOSE(PTOMode,
0,
AEK16+IF(AEL16=0,0,1)*IF(hoursMode="Daily",PTOHour-AEN16,PTOHour*260/dPeriods-AEN16),
PTOHour*AEL16-AEN16+AEK16,
AEK16-AEN16)))</f>
        <v/>
      </c>
      <c r="AEP16" s="224"/>
      <c r="AEQ16" s="214"/>
      <c r="AER16" s="250"/>
      <c r="AES16" s="253" t="str">
        <f>IF(tbHours[[#This Row],[Employees]]="","",
IF(PTOMode=1,"-",
CHOOSE(PTOMode,
0,
AEO16+IF(AEP16=0,0,1)*IF(hoursMode="Daily",PTOHour-AER16,PTOHour*260/dPeriods-AER16),
PTOHour*AEP16-AER16+AEO16,
AEO16-AER16)))</f>
        <v/>
      </c>
      <c r="AET16" s="224"/>
      <c r="AEU16" s="214"/>
      <c r="AEV16" s="250"/>
      <c r="AEW16" s="253" t="str">
        <f>IF(tbHours[[#This Row],[Employees]]="","",
IF(PTOMode=1,"-",
CHOOSE(PTOMode,
0,
AES16+IF(AET16=0,0,1)*IF(hoursMode="Daily",PTOHour-AEV16,PTOHour*260/dPeriods-AEV16),
PTOHour*AET16-AEV16+AES16,
AES16-AEV16)))</f>
        <v/>
      </c>
      <c r="AEX16" s="224"/>
      <c r="AEY16" s="214"/>
      <c r="AEZ16" s="250"/>
      <c r="AFA16" s="253" t="str">
        <f>IF(tbHours[[#This Row],[Employees]]="","",
IF(PTOMode=1,"-",
CHOOSE(PTOMode,
0,
AEW16+IF(AEX16=0,0,1)*IF(hoursMode="Daily",PTOHour-AEZ16,PTOHour*260/dPeriods-AEZ16),
PTOHour*AEX16-AEZ16+AEW16,
AEW16-AEZ16)))</f>
        <v/>
      </c>
      <c r="AFB16" s="224"/>
      <c r="AFC16" s="214"/>
      <c r="AFD16" s="250"/>
      <c r="AFE16" s="253" t="str">
        <f>IF(tbHours[[#This Row],[Employees]]="","",
IF(PTOMode=1,"-",
CHOOSE(PTOMode,
0,
AFA16+IF(AFB16=0,0,1)*IF(hoursMode="Daily",PTOHour-AFD16,PTOHour*260/dPeriods-AFD16),
PTOHour*AFB16-AFD16+AFA16,
AFA16-AFD16)))</f>
        <v/>
      </c>
      <c r="AFF16" s="224"/>
      <c r="AFG16" s="214"/>
      <c r="AFH16" s="250"/>
      <c r="AFI16" s="253" t="str">
        <f>IF(tbHours[[#This Row],[Employees]]="","",
IF(PTOMode=1,"-",
CHOOSE(PTOMode,
0,
AFE16+IF(AFF16=0,0,1)*IF(hoursMode="Daily",PTOHour-AFH16,PTOHour*260/dPeriods-AFH16),
PTOHour*AFF16-AFH16+AFE16,
AFE16-AFH16)))</f>
        <v/>
      </c>
      <c r="AFJ16" s="224"/>
      <c r="AFK16" s="214"/>
      <c r="AFL16" s="250"/>
      <c r="AFM16" s="253" t="str">
        <f>IF(tbHours[[#This Row],[Employees]]="","",
IF(PTOMode=1,"-",
CHOOSE(PTOMode,
0,
AFI16+IF(AFJ16=0,0,1)*IF(hoursMode="Daily",PTOHour-AFL16,PTOHour*260/dPeriods-AFL16),
PTOHour*AFJ16-AFL16+AFI16,
AFI16-AFL16)))</f>
        <v/>
      </c>
      <c r="AFN16" s="224"/>
      <c r="AFO16" s="214"/>
      <c r="AFP16" s="250"/>
      <c r="AFQ16" s="253" t="str">
        <f>IF(tbHours[[#This Row],[Employees]]="","",
IF(PTOMode=1,"-",
CHOOSE(PTOMode,
0,
AFM16+IF(AFN16=0,0,1)*IF(hoursMode="Daily",PTOHour-AFP16,PTOHour*260/dPeriods-AFP16),
PTOHour*AFN16-AFP16+AFM16,
AFM16-AFP16)))</f>
        <v/>
      </c>
      <c r="AFR16" s="224"/>
      <c r="AFS16" s="214"/>
      <c r="AFT16" s="250"/>
      <c r="AFU16" s="253" t="str">
        <f>IF(tbHours[[#This Row],[Employees]]="","",
IF(PTOMode=1,"-",
CHOOSE(PTOMode,
0,
AFQ16+IF(AFR16=0,0,1)*IF(hoursMode="Daily",PTOHour-AFT16,PTOHour*260/dPeriods-AFT16),
PTOHour*AFR16-AFT16+AFQ16,
AFQ16-AFT16)))</f>
        <v/>
      </c>
      <c r="AFV16" s="224"/>
      <c r="AFW16" s="214"/>
      <c r="AFX16" s="250"/>
      <c r="AFY16" s="253" t="str">
        <f>IF(tbHours[[#This Row],[Employees]]="","",
IF(PTOMode=1,"-",
CHOOSE(PTOMode,
0,
AFU16+IF(AFV16=0,0,1)*IF(hoursMode="Daily",PTOHour-AFX16,PTOHour*260/dPeriods-AFX16),
PTOHour*AFV16-AFX16+AFU16,
AFU16-AFX16)))</f>
        <v/>
      </c>
      <c r="AFZ16" s="224"/>
      <c r="AGA16" s="214"/>
      <c r="AGB16" s="250"/>
      <c r="AGC16" s="253" t="str">
        <f>IF(tbHours[[#This Row],[Employees]]="","",
IF(PTOMode=1,"-",
CHOOSE(PTOMode,
0,
AFY16+IF(AFZ16=0,0,1)*IF(hoursMode="Daily",PTOHour-AGB16,PTOHour*260/dPeriods-AGB16),
PTOHour*AFZ16-AGB16+AFY16,
AFY16-AGB16)))</f>
        <v/>
      </c>
      <c r="AGD16" s="224"/>
      <c r="AGE16" s="214"/>
      <c r="AGF16" s="250"/>
      <c r="AGG16" s="253" t="str">
        <f>IF(tbHours[[#This Row],[Employees]]="","",
IF(PTOMode=1,"-",
CHOOSE(PTOMode,
0,
AGC16+IF(AGD16=0,0,1)*IF(hoursMode="Daily",PTOHour-AGF16,PTOHour*260/dPeriods-AGF16),
PTOHour*AGD16-AGF16+AGC16,
AGC16-AGF16)))</f>
        <v/>
      </c>
      <c r="AGH16" s="224"/>
      <c r="AGI16" s="214"/>
      <c r="AGJ16" s="250"/>
      <c r="AGK16" s="253" t="str">
        <f>IF(tbHours[[#This Row],[Employees]]="","",
IF(PTOMode=1,"-",
CHOOSE(PTOMode,
0,
AGG16+IF(AGH16=0,0,1)*IF(hoursMode="Daily",PTOHour-AGJ16,PTOHour*260/dPeriods-AGJ16),
PTOHour*AGH16-AGJ16+AGG16,
AGG16-AGJ16)))</f>
        <v/>
      </c>
      <c r="AGL16" s="224"/>
      <c r="AGM16" s="214"/>
      <c r="AGN16" s="250"/>
      <c r="AGO16" s="253" t="str">
        <f>IF(tbHours[[#This Row],[Employees]]="","",
IF(PTOMode=1,"-",
CHOOSE(PTOMode,
0,
AGK16+IF(AGL16=0,0,1)*IF(hoursMode="Daily",PTOHour-AGN16,PTOHour*260/dPeriods-AGN16),
PTOHour*AGL16-AGN16+AGK16,
AGK16-AGN16)))</f>
        <v/>
      </c>
      <c r="AGP16" s="224"/>
      <c r="AGQ16" s="214"/>
      <c r="AGR16" s="250"/>
      <c r="AGS16" s="253" t="str">
        <f>IF(tbHours[[#This Row],[Employees]]="","",
IF(PTOMode=1,"-",
CHOOSE(PTOMode,
0,
AGO16+IF(AGP16=0,0,1)*IF(hoursMode="Daily",PTOHour-AGR16,PTOHour*260/dPeriods-AGR16),
PTOHour*AGP16-AGR16+AGO16,
AGO16-AGR16)))</f>
        <v/>
      </c>
      <c r="AGT16" s="224"/>
      <c r="AGU16" s="214"/>
      <c r="AGV16" s="250"/>
      <c r="AGW16" s="253" t="str">
        <f>IF(tbHours[[#This Row],[Employees]]="","",
IF(PTOMode=1,"-",
CHOOSE(PTOMode,
0,
AGS16+IF(AGT16=0,0,1)*IF(hoursMode="Daily",PTOHour-AGV16,PTOHour*260/dPeriods-AGV16),
PTOHour*AGT16-AGV16+AGS16,
AGS16-AGV16)))</f>
        <v/>
      </c>
      <c r="AGX16" s="224"/>
      <c r="AGY16" s="214"/>
      <c r="AGZ16" s="250"/>
      <c r="AHA16" s="253" t="str">
        <f>IF(tbHours[[#This Row],[Employees]]="","",
IF(PTOMode=1,"-",
CHOOSE(PTOMode,
0,
AGW16+IF(AGX16=0,0,1)*IF(hoursMode="Daily",PTOHour-AGZ16,PTOHour*260/dPeriods-AGZ16),
PTOHour*AGX16-AGZ16+AGW16,
AGW16-AGZ16)))</f>
        <v/>
      </c>
      <c r="AHB16" s="224"/>
      <c r="AHC16" s="214"/>
      <c r="AHD16" s="250"/>
      <c r="AHE16" s="253" t="str">
        <f>IF(tbHours[[#This Row],[Employees]]="","",
IF(PTOMode=1,"-",
CHOOSE(PTOMode,
0,
AHA16+IF(AHB16=0,0,1)*IF(hoursMode="Daily",PTOHour-AHD16,PTOHour*260/dPeriods-AHD16),
PTOHour*AHB16-AHD16+AHA16,
AHA16-AHD16)))</f>
        <v/>
      </c>
      <c r="AHF16" s="224"/>
      <c r="AHG16" s="214"/>
      <c r="AHH16" s="250"/>
      <c r="AHI16" s="253" t="str">
        <f>IF(tbHours[[#This Row],[Employees]]="","",
IF(PTOMode=1,"-",
CHOOSE(PTOMode,
0,
AHE16+IF(AHF16=0,0,1)*IF(hoursMode="Daily",PTOHour-AHH16,PTOHour*260/dPeriods-AHH16),
PTOHour*AHF16-AHH16+AHE16,
AHE16-AHH16)))</f>
        <v/>
      </c>
      <c r="AHJ16" s="224"/>
      <c r="AHK16" s="214"/>
      <c r="AHL16" s="250"/>
      <c r="AHM16" s="253" t="str">
        <f>IF(tbHours[[#This Row],[Employees]]="","",
IF(PTOMode=1,"-",
CHOOSE(PTOMode,
0,
AHI16+IF(AHJ16=0,0,1)*IF(hoursMode="Daily",PTOHour-AHL16,PTOHour*260/dPeriods-AHL16),
PTOHour*AHJ16-AHL16+AHI16,
AHI16-AHL16)))</f>
        <v/>
      </c>
      <c r="AHN16" s="224"/>
      <c r="AHO16" s="214"/>
      <c r="AHP16" s="250"/>
      <c r="AHQ16" s="253" t="str">
        <f>IF(tbHours[[#This Row],[Employees]]="","",
IF(PTOMode=1,"-",
CHOOSE(PTOMode,
0,
AHM16+IF(AHN16=0,0,1)*IF(hoursMode="Daily",PTOHour-AHP16,PTOHour*260/dPeriods-AHP16),
PTOHour*AHN16-AHP16+AHM16,
AHM16-AHP16)))</f>
        <v/>
      </c>
      <c r="AHR16" s="224"/>
      <c r="AHS16" s="214"/>
      <c r="AHT16" s="250"/>
      <c r="AHU16" s="253" t="str">
        <f>IF(tbHours[[#This Row],[Employees]]="","",
IF(PTOMode=1,"-",
CHOOSE(PTOMode,
0,
AHQ16+IF(AHR16=0,0,1)*IF(hoursMode="Daily",PTOHour-AHT16,PTOHour*260/dPeriods-AHT16),
PTOHour*AHR16-AHT16+AHQ16,
AHQ16-AHT16)))</f>
        <v/>
      </c>
      <c r="AHV16" s="224"/>
      <c r="AHW16" s="214"/>
      <c r="AHX16" s="250"/>
      <c r="AHY16" s="253" t="str">
        <f>IF(tbHours[[#This Row],[Employees]]="","",
IF(PTOMode=1,"-",
CHOOSE(PTOMode,
0,
AHU16+IF(AHV16=0,0,1)*IF(hoursMode="Daily",PTOHour-AHX16,PTOHour*260/dPeriods-AHX16),
PTOHour*AHV16-AHX16+AHU16,
AHU16-AHX16)))</f>
        <v/>
      </c>
      <c r="AHZ16" s="224"/>
      <c r="AIA16" s="214"/>
      <c r="AIB16" s="250"/>
      <c r="AIC16" s="253" t="str">
        <f>IF(tbHours[[#This Row],[Employees]]="","",
IF(PTOMode=1,"-",
CHOOSE(PTOMode,
0,
AHY16+IF(AHZ16=0,0,1)*IF(hoursMode="Daily",PTOHour-AIB16,PTOHour*260/dPeriods-AIB16),
PTOHour*AHZ16-AIB16+AHY16,
AHY16-AIB16)))</f>
        <v/>
      </c>
      <c r="AID16" s="224"/>
      <c r="AIE16" s="214"/>
      <c r="AIF16" s="250"/>
      <c r="AIG16" s="253" t="str">
        <f>IF(tbHours[[#This Row],[Employees]]="","",
IF(PTOMode=1,"-",
CHOOSE(PTOMode,
0,
AIC16+IF(AID16=0,0,1)*IF(hoursMode="Daily",PTOHour-AIF16,PTOHour*260/dPeriods-AIF16),
PTOHour*AID16-AIF16+AIC16,
AIC16-AIF16)))</f>
        <v/>
      </c>
      <c r="AIH16" s="224"/>
      <c r="AII16" s="214"/>
      <c r="AIJ16" s="250"/>
      <c r="AIK16" s="253" t="str">
        <f>IF(tbHours[[#This Row],[Employees]]="","",
IF(PTOMode=1,"-",
CHOOSE(PTOMode,
0,
AIG16+IF(AIH16=0,0,1)*IF(hoursMode="Daily",PTOHour-AIJ16,PTOHour*260/dPeriods-AIJ16),
PTOHour*AIH16-AIJ16+AIG16,
AIG16-AIJ16)))</f>
        <v/>
      </c>
      <c r="AIL16" s="224"/>
      <c r="AIM16" s="214"/>
      <c r="AIN16" s="250"/>
      <c r="AIO16" s="253" t="str">
        <f>IF(tbHours[[#This Row],[Employees]]="","",
IF(PTOMode=1,"-",
CHOOSE(PTOMode,
0,
AIK16+IF(AIL16=0,0,1)*IF(hoursMode="Daily",PTOHour-AIN16,PTOHour*260/dPeriods-AIN16),
PTOHour*AIL16-AIN16+AIK16,
AIK16-AIN16)))</f>
        <v/>
      </c>
      <c r="AIP16" s="224"/>
      <c r="AIQ16" s="214"/>
      <c r="AIR16" s="250"/>
      <c r="AIS16" s="253" t="str">
        <f>IF(tbHours[[#This Row],[Employees]]="","",
IF(PTOMode=1,"-",
CHOOSE(PTOMode,
0,
AIO16+IF(AIP16=0,0,1)*IF(hoursMode="Daily",PTOHour-AIR16,PTOHour*260/dPeriods-AIR16),
PTOHour*AIP16-AIR16+AIO16,
AIO16-AIR16)))</f>
        <v/>
      </c>
      <c r="AIT16" s="224"/>
      <c r="AIU16" s="214"/>
      <c r="AIV16" s="250"/>
      <c r="AIW16" s="253" t="str">
        <f>IF(tbHours[[#This Row],[Employees]]="","",
IF(PTOMode=1,"-",
CHOOSE(PTOMode,
0,
AIS16+IF(AIT16=0,0,1)*IF(hoursMode="Daily",PTOHour-AIV16,PTOHour*260/dPeriods-AIV16),
PTOHour*AIT16-AIV16+AIS16,
AIS16-AIV16)))</f>
        <v/>
      </c>
      <c r="AIX16" s="224"/>
      <c r="AIY16" s="214"/>
      <c r="AIZ16" s="250"/>
      <c r="AJA16" s="253" t="str">
        <f>IF(tbHours[[#This Row],[Employees]]="","",
IF(PTOMode=1,"-",
CHOOSE(PTOMode,
0,
AIW16+IF(AIX16=0,0,1)*IF(hoursMode="Daily",PTOHour-AIZ16,PTOHour*260/dPeriods-AIZ16),
PTOHour*AIX16-AIZ16+AIW16,
AIW16-AIZ16)))</f>
        <v/>
      </c>
      <c r="AJB16" s="224"/>
      <c r="AJC16" s="214"/>
      <c r="AJD16" s="250"/>
      <c r="AJE16" s="253" t="str">
        <f>IF(tbHours[[#This Row],[Employees]]="","",
IF(PTOMode=1,"-",
CHOOSE(PTOMode,
0,
AJA16+IF(AJB16=0,0,1)*IF(hoursMode="Daily",PTOHour-AJD16,PTOHour*260/dPeriods-AJD16),
PTOHour*AJB16-AJD16+AJA16,
AJA16-AJD16)))</f>
        <v/>
      </c>
      <c r="AJF16" s="224"/>
      <c r="AJG16" s="214"/>
      <c r="AJH16" s="250"/>
      <c r="AJI16" s="253" t="str">
        <f>IF(tbHours[[#This Row],[Employees]]="","",
IF(PTOMode=1,"-",
CHOOSE(PTOMode,
0,
AJE16+IF(AJF16=0,0,1)*IF(hoursMode="Daily",PTOHour-AJH16,PTOHour*260/dPeriods-AJH16),
PTOHour*AJF16-AJH16+AJE16,
AJE16-AJH16)))</f>
        <v/>
      </c>
      <c r="AJJ16" s="224"/>
      <c r="AJK16" s="214"/>
      <c r="AJL16" s="250"/>
      <c r="AJM16" s="253" t="str">
        <f>IF(tbHours[[#This Row],[Employees]]="","",
IF(PTOMode=1,"-",
CHOOSE(PTOMode,
0,
AJI16+IF(AJJ16=0,0,1)*IF(hoursMode="Daily",PTOHour-AJL16,PTOHour*260/dPeriods-AJL16),
PTOHour*AJJ16-AJL16+AJI16,
AJI16-AJL16)))</f>
        <v/>
      </c>
      <c r="AJN16" s="224"/>
      <c r="AJO16" s="214"/>
      <c r="AJP16" s="250"/>
      <c r="AJQ16" s="253" t="str">
        <f>IF(tbHours[[#This Row],[Employees]]="","",
IF(PTOMode=1,"-",
CHOOSE(PTOMode,
0,
AJM16+IF(AJN16=0,0,1)*IF(hoursMode="Daily",PTOHour-AJP16,PTOHour*260/dPeriods-AJP16),
PTOHour*AJN16-AJP16+AJM16,
AJM16-AJP16)))</f>
        <v/>
      </c>
      <c r="AJR16" s="224"/>
      <c r="AJS16" s="214"/>
      <c r="AJT16" s="250"/>
      <c r="AJU16" s="253" t="str">
        <f>IF(tbHours[[#This Row],[Employees]]="","",
IF(PTOMode=1,"-",
CHOOSE(PTOMode,
0,
AJQ16+IF(AJR16=0,0,1)*IF(hoursMode="Daily",PTOHour-AJT16,PTOHour*260/dPeriods-AJT16),
PTOHour*AJR16-AJT16+AJQ16,
AJQ16-AJT16)))</f>
        <v/>
      </c>
      <c r="AJV16" s="224"/>
      <c r="AJW16" s="214"/>
      <c r="AJX16" s="250"/>
      <c r="AJY16" s="253" t="str">
        <f>IF(tbHours[[#This Row],[Employees]]="","",
IF(PTOMode=1,"-",
CHOOSE(PTOMode,
0,
AJU16+IF(AJV16=0,0,1)*IF(hoursMode="Daily",PTOHour-AJX16,PTOHour*260/dPeriods-AJX16),
PTOHour*AJV16-AJX16+AJU16,
AJU16-AJX16)))</f>
        <v/>
      </c>
      <c r="AJZ16" s="224"/>
      <c r="AKA16" s="214"/>
      <c r="AKB16" s="250"/>
      <c r="AKC16" s="253" t="str">
        <f>IF(tbHours[[#This Row],[Employees]]="","",
IF(PTOMode=1,"-",
CHOOSE(PTOMode,
0,
AJY16+IF(AJZ16=0,0,1)*IF(hoursMode="Daily",PTOHour-AKB16,PTOHour*260/dPeriods-AKB16),
PTOHour*AJZ16-AKB16+AJY16,
AJY16-AKB16)))</f>
        <v/>
      </c>
      <c r="AKD16" s="224"/>
      <c r="AKE16" s="214"/>
      <c r="AKF16" s="250"/>
      <c r="AKG16" s="253" t="str">
        <f>IF(tbHours[[#This Row],[Employees]]="","",
IF(PTOMode=1,"-",
CHOOSE(PTOMode,
0,
AKC16+IF(AKD16=0,0,1)*IF(hoursMode="Daily",PTOHour-AKF16,PTOHour*260/dPeriods-AKF16),
PTOHour*AKD16-AKF16+AKC16,
AKC16-AKF16)))</f>
        <v/>
      </c>
      <c r="AKH16" s="224"/>
      <c r="AKI16" s="214"/>
      <c r="AKJ16" s="250"/>
      <c r="AKK16" s="253" t="str">
        <f>IF(tbHours[[#This Row],[Employees]]="","",
IF(PTOMode=1,"-",
CHOOSE(PTOMode,
0,
AKG16+IF(AKH16=0,0,1)*IF(hoursMode="Daily",PTOHour-AKJ16,PTOHour*260/dPeriods-AKJ16),
PTOHour*AKH16-AKJ16+AKG16,
AKG16-AKJ16)))</f>
        <v/>
      </c>
      <c r="AKL16" s="224"/>
      <c r="AKM16" s="214"/>
      <c r="AKN16" s="250"/>
      <c r="AKO16" s="253" t="str">
        <f>IF(tbHours[[#This Row],[Employees]]="","",
IF(PTOMode=1,"-",
CHOOSE(PTOMode,
0,
AKK16+IF(AKL16=0,0,1)*IF(hoursMode="Daily",PTOHour-AKN16,PTOHour*260/dPeriods-AKN16),
PTOHour*AKL16-AKN16+AKK16,
AKK16-AKN16)))</f>
        <v/>
      </c>
      <c r="AKP16" s="224"/>
      <c r="AKQ16" s="214"/>
      <c r="AKR16" s="250"/>
      <c r="AKS16" s="253" t="str">
        <f>IF(tbHours[[#This Row],[Employees]]="","",
IF(PTOMode=1,"-",
CHOOSE(PTOMode,
0,
AKO16+IF(AKP16=0,0,1)*IF(hoursMode="Daily",PTOHour-AKR16,PTOHour*260/dPeriods-AKR16),
PTOHour*AKP16-AKR16+AKO16,
AKO16-AKR16)))</f>
        <v/>
      </c>
      <c r="AKT16" s="224"/>
      <c r="AKU16" s="214"/>
      <c r="AKV16" s="250"/>
      <c r="AKW16" s="253" t="str">
        <f>IF(tbHours[[#This Row],[Employees]]="","",
IF(PTOMode=1,"-",
CHOOSE(PTOMode,
0,
AKS16+IF(AKT16=0,0,1)*IF(hoursMode="Daily",PTOHour-AKV16,PTOHour*260/dPeriods-AKV16),
PTOHour*AKT16-AKV16+AKS16,
AKS16-AKV16)))</f>
        <v/>
      </c>
      <c r="AKX16" s="224"/>
      <c r="AKY16" s="214"/>
      <c r="AKZ16" s="250"/>
      <c r="ALA16" s="253" t="str">
        <f>IF(tbHours[[#This Row],[Employees]]="","",
IF(PTOMode=1,"-",
CHOOSE(PTOMode,
0,
AKW16+IF(AKX16=0,0,1)*IF(hoursMode="Daily",PTOHour-AKZ16,PTOHour*260/dPeriods-AKZ16),
PTOHour*AKX16-AKZ16+AKW16,
AKW16-AKZ16)))</f>
        <v/>
      </c>
      <c r="ALB16" s="224"/>
      <c r="ALC16" s="214"/>
      <c r="ALD16" s="250"/>
      <c r="ALE16" s="253" t="str">
        <f>IF(tbHours[[#This Row],[Employees]]="","",
IF(PTOMode=1,"-",
CHOOSE(PTOMode,
0,
ALA16+IF(ALB16=0,0,1)*IF(hoursMode="Daily",PTOHour-ALD16,PTOHour*260/dPeriods-ALD16),
PTOHour*ALB16-ALD16+ALA16,
ALA16-ALD16)))</f>
        <v/>
      </c>
      <c r="ALF16" s="224"/>
      <c r="ALG16" s="214"/>
      <c r="ALH16" s="250"/>
      <c r="ALI16" s="253" t="str">
        <f>IF(tbHours[[#This Row],[Employees]]="","",
IF(PTOMode=1,"-",
CHOOSE(PTOMode,
0,
ALE16+IF(ALF16=0,0,1)*IF(hoursMode="Daily",PTOHour-ALH16,PTOHour*260/dPeriods-ALH16),
PTOHour*ALF16-ALH16+ALE16,
ALE16-ALH16)))</f>
        <v/>
      </c>
      <c r="ALJ16" s="224"/>
      <c r="ALK16" s="214"/>
      <c r="ALL16" s="250"/>
      <c r="ALM16" s="253" t="str">
        <f>IF(tbHours[[#This Row],[Employees]]="","",
IF(PTOMode=1,"-",
CHOOSE(PTOMode,
0,
ALI16+IF(ALJ16=0,0,1)*IF(hoursMode="Daily",PTOHour-ALL16,PTOHour*260/dPeriods-ALL16),
PTOHour*ALJ16-ALL16+ALI16,
ALI16-ALL16)))</f>
        <v/>
      </c>
      <c r="ALN16" s="224"/>
      <c r="ALO16" s="214"/>
      <c r="ALP16" s="250"/>
      <c r="ALQ16" s="253" t="str">
        <f>IF(tbHours[[#This Row],[Employees]]="","",
IF(PTOMode=1,"-",
CHOOSE(PTOMode,
0,
ALM16+IF(ALN16=0,0,1)*IF(hoursMode="Daily",PTOHour-ALP16,PTOHour*260/dPeriods-ALP16),
PTOHour*ALN16-ALP16+ALM16,
ALM16-ALP16)))</f>
        <v/>
      </c>
      <c r="ALR16" s="224"/>
      <c r="ALS16" s="214"/>
      <c r="ALT16" s="250"/>
      <c r="ALU16" s="253" t="str">
        <f>IF(tbHours[[#This Row],[Employees]]="","",
IF(PTOMode=1,"-",
CHOOSE(PTOMode,
0,
ALQ16+IF(ALR16=0,0,1)*IF(hoursMode="Daily",PTOHour-ALT16,PTOHour*260/dPeriods-ALT16),
PTOHour*ALR16-ALT16+ALQ16,
ALQ16-ALT16)))</f>
        <v/>
      </c>
      <c r="ALV16" s="224"/>
      <c r="ALW16" s="214"/>
      <c r="ALX16" s="250"/>
      <c r="ALY16" s="253" t="str">
        <f>IF(tbHours[[#This Row],[Employees]]="","",
IF(PTOMode=1,"-",
CHOOSE(PTOMode,
0,
ALU16+IF(ALV16=0,0,1)*IF(hoursMode="Daily",PTOHour-ALX16,PTOHour*260/dPeriods-ALX16),
PTOHour*ALV16-ALX16+ALU16,
ALU16-ALX16)))</f>
        <v/>
      </c>
      <c r="ALZ16" s="224"/>
      <c r="AMA16" s="214"/>
      <c r="AMB16" s="250"/>
      <c r="AMC16" s="253" t="str">
        <f>IF(tbHours[[#This Row],[Employees]]="","",
IF(PTOMode=1,"-",
CHOOSE(PTOMode,
0,
ALY16+IF(ALZ16=0,0,1)*IF(hoursMode="Daily",PTOHour-AMB16,PTOHour*260/dPeriods-AMB16),
PTOHour*ALZ16-AMB16+ALY16,
ALY16-AMB16)))</f>
        <v/>
      </c>
      <c r="AMD16" s="224"/>
      <c r="AME16" s="214"/>
      <c r="AMF16" s="250"/>
      <c r="AMG16" s="253" t="str">
        <f>IF(tbHours[[#This Row],[Employees]]="","",
IF(PTOMode=1,"-",
CHOOSE(PTOMode,
0,
AMC16+IF(AMD16=0,0,1)*IF(hoursMode="Daily",PTOHour-AMF16,PTOHour*260/dPeriods-AMF16),
PTOHour*AMD16-AMF16+AMC16,
AMC16-AMF16)))</f>
        <v/>
      </c>
      <c r="AMH16" s="224"/>
      <c r="AMI16" s="214"/>
      <c r="AMJ16" s="250"/>
      <c r="AMK16" s="253" t="str">
        <f>IF(tbHours[[#This Row],[Employees]]="","",
IF(PTOMode=1,"-",
CHOOSE(PTOMode,
0,
AMG16+IF(AMH16=0,0,1)*IF(hoursMode="Daily",PTOHour-AMJ16,PTOHour*260/dPeriods-AMJ16),
PTOHour*AMH16-AMJ16+AMG16,
AMG16-AMJ16)))</f>
        <v/>
      </c>
      <c r="AML16" s="224"/>
      <c r="AMM16" s="214"/>
      <c r="AMN16" s="250"/>
      <c r="AMO16" s="253" t="str">
        <f>IF(tbHours[[#This Row],[Employees]]="","",
IF(PTOMode=1,"-",
CHOOSE(PTOMode,
0,
AMK16+IF(AML16=0,0,1)*IF(hoursMode="Daily",PTOHour-AMN16,PTOHour*260/dPeriods-AMN16),
PTOHour*AML16-AMN16+AMK16,
AMK16-AMN16)))</f>
        <v/>
      </c>
      <c r="AMP16" s="224"/>
      <c r="AMQ16" s="214"/>
      <c r="AMR16" s="250"/>
      <c r="AMS16" s="253" t="str">
        <f>IF(tbHours[[#This Row],[Employees]]="","",
IF(PTOMode=1,"-",
CHOOSE(PTOMode,
0,
AMO16+IF(AMP16=0,0,1)*IF(hoursMode="Daily",PTOHour-AMR16,PTOHour*260/dPeriods-AMR16),
PTOHour*AMP16-AMR16+AMO16,
AMO16-AMR16)))</f>
        <v/>
      </c>
      <c r="AMT16" s="224"/>
      <c r="AMU16" s="214"/>
      <c r="AMV16" s="250"/>
      <c r="AMW16" s="253" t="str">
        <f>IF(tbHours[[#This Row],[Employees]]="","",
IF(PTOMode=1,"-",
CHOOSE(PTOMode,
0,
AMS16+IF(AMT16=0,0,1)*IF(hoursMode="Daily",PTOHour-AMV16,PTOHour*260/dPeriods-AMV16),
PTOHour*AMT16-AMV16+AMS16,
AMS16-AMV16)))</f>
        <v/>
      </c>
      <c r="AMX16" s="224"/>
      <c r="AMY16" s="214"/>
      <c r="AMZ16" s="250"/>
      <c r="ANA16" s="253" t="str">
        <f>IF(tbHours[[#This Row],[Employees]]="","",
IF(PTOMode=1,"-",
CHOOSE(PTOMode,
0,
AMW16+IF(AMX16=0,0,1)*IF(hoursMode="Daily",PTOHour-AMZ16,PTOHour*260/dPeriods-AMZ16),
PTOHour*AMX16-AMZ16+AMW16,
AMW16-AMZ16)))</f>
        <v/>
      </c>
      <c r="ANB16" s="224"/>
      <c r="ANC16" s="214"/>
      <c r="AND16" s="250"/>
      <c r="ANE16" s="253" t="str">
        <f>IF(tbHours[[#This Row],[Employees]]="","",
IF(PTOMode=1,"-",
CHOOSE(PTOMode,
0,
ANA16+IF(ANB16=0,0,1)*IF(hoursMode="Daily",PTOHour-AND16,PTOHour*260/dPeriods-AND16),
PTOHour*ANB16-AND16+ANA16,
ANA16-AND16)))</f>
        <v/>
      </c>
      <c r="ANF16" s="224"/>
      <c r="ANG16" s="214"/>
      <c r="ANH16" s="250"/>
      <c r="ANI16" s="253" t="str">
        <f>IF(tbHours[[#This Row],[Employees]]="","",
IF(PTOMode=1,"-",
CHOOSE(PTOMode,
0,
ANE16+IF(ANF16=0,0,1)*IF(hoursMode="Daily",PTOHour-ANH16,PTOHour*260/dPeriods-ANH16),
PTOHour*ANF16-ANH16+ANE16,
ANE16-ANH16)))</f>
        <v/>
      </c>
      <c r="ANJ16" s="224"/>
      <c r="ANK16" s="214"/>
      <c r="ANL16" s="250"/>
      <c r="ANM16" s="253" t="str">
        <f>IF(tbHours[[#This Row],[Employees]]="","",
IF(PTOMode=1,"-",
CHOOSE(PTOMode,
0,
ANI16+IF(ANJ16=0,0,1)*IF(hoursMode="Daily",PTOHour-ANL16,PTOHour*260/dPeriods-ANL16),
PTOHour*ANJ16-ANL16+ANI16,
ANI16-ANL16)))</f>
        <v/>
      </c>
      <c r="ANN16" s="224"/>
      <c r="ANO16" s="214"/>
      <c r="ANP16" s="250"/>
      <c r="ANQ16" s="253" t="str">
        <f>IF(tbHours[[#This Row],[Employees]]="","",
IF(PTOMode=1,"-",
CHOOSE(PTOMode,
0,
ANM16+IF(ANN16=0,0,1)*IF(hoursMode="Daily",PTOHour-ANP16,PTOHour*260/dPeriods-ANP16),
PTOHour*ANN16-ANP16+ANM16,
ANM16-ANP16)))</f>
        <v/>
      </c>
      <c r="ANR16" s="224"/>
      <c r="ANS16" s="214"/>
      <c r="ANT16" s="250"/>
      <c r="ANU16" s="253" t="str">
        <f>IF(tbHours[[#This Row],[Employees]]="","",
IF(PTOMode=1,"-",
CHOOSE(PTOMode,
0,
ANQ16+IF(ANR16=0,0,1)*IF(hoursMode="Daily",PTOHour-ANT16,PTOHour*260/dPeriods-ANT16),
PTOHour*ANR16-ANT16+ANQ16,
ANQ16-ANT16)))</f>
        <v/>
      </c>
      <c r="ANV16" s="224"/>
      <c r="ANW16" s="214"/>
      <c r="ANX16" s="250"/>
      <c r="ANY16" s="253" t="str">
        <f>IF(tbHours[[#This Row],[Employees]]="","",
IF(PTOMode=1,"-",
CHOOSE(PTOMode,
0,
ANU16+IF(ANV16=0,0,1)*IF(hoursMode="Daily",PTOHour-ANX16,PTOHour*260/dPeriods-ANX16),
PTOHour*ANV16-ANX16+ANU16,
ANU16-ANX16)))</f>
        <v/>
      </c>
      <c r="ANZ16" s="224"/>
      <c r="AOA16" s="214"/>
      <c r="AOB16" s="250"/>
      <c r="AOC16" s="253" t="str">
        <f>IF(tbHours[[#This Row],[Employees]]="","",
IF(PTOMode=1,"-",
CHOOSE(PTOMode,
0,
ANY16+IF(ANZ16=0,0,1)*IF(hoursMode="Daily",PTOHour-AOB16,PTOHour*260/dPeriods-AOB16),
PTOHour*ANZ16-AOB16+ANY16,
ANY16-AOB16)))</f>
        <v/>
      </c>
      <c r="AOD16" s="224"/>
      <c r="AOE16" s="214"/>
      <c r="AOF16" s="250"/>
      <c r="AOG16" s="253" t="str">
        <f>IF(tbHours[[#This Row],[Employees]]="","",
IF(PTOMode=1,"-",
CHOOSE(PTOMode,
0,
AOC16+IF(AOD16=0,0,1)*IF(hoursMode="Daily",PTOHour-AOF16,PTOHour*260/dPeriods-AOF16),
PTOHour*AOD16-AOF16+AOC16,
AOC16-AOF16)))</f>
        <v/>
      </c>
      <c r="AOH16" s="224"/>
      <c r="AOI16" s="214"/>
      <c r="AOJ16" s="250"/>
      <c r="AOK16" s="253" t="str">
        <f>IF(tbHours[[#This Row],[Employees]]="","",
IF(PTOMode=1,"-",
CHOOSE(PTOMode,
0,
AOG16+IF(AOH16=0,0,1)*IF(hoursMode="Daily",PTOHour-AOJ16,PTOHour*260/dPeriods-AOJ16),
PTOHour*AOH16-AOJ16+AOG16,
AOG16-AOJ16)))</f>
        <v/>
      </c>
      <c r="AOL16" s="224"/>
      <c r="AOM16" s="214"/>
      <c r="AON16" s="250"/>
      <c r="AOO16" s="253" t="str">
        <f>IF(tbHours[[#This Row],[Employees]]="","",
IF(PTOMode=1,"-",
CHOOSE(PTOMode,
0,
AOK16+IF(AOL16=0,0,1)*IF(hoursMode="Daily",PTOHour-AON16,PTOHour*260/dPeriods-AON16),
PTOHour*AOL16-AON16+AOK16,
AOK16-AON16)))</f>
        <v/>
      </c>
      <c r="AOP16" s="224"/>
      <c r="AOQ16" s="214"/>
      <c r="AOR16" s="250"/>
      <c r="AOS16" s="253" t="str">
        <f>IF(tbHours[[#This Row],[Employees]]="","",
IF(PTOMode=1,"-",
CHOOSE(PTOMode,
0,
AOO16+IF(AOP16=0,0,1)*IF(hoursMode="Daily",PTOHour-AOR16,PTOHour*260/dPeriods-AOR16),
PTOHour*AOP16-AOR16+AOO16,
AOO16-AOR16)))</f>
        <v/>
      </c>
      <c r="AOT16" s="224"/>
      <c r="AOU16" s="214"/>
      <c r="AOV16" s="250"/>
      <c r="AOW16" s="253" t="str">
        <f>IF(tbHours[[#This Row],[Employees]]="","",
IF(PTOMode=1,"-",
CHOOSE(PTOMode,
0,
AOS16+IF(AOT16=0,0,1)*IF(hoursMode="Daily",PTOHour-AOV16,PTOHour*260/dPeriods-AOV16),
PTOHour*AOT16-AOV16+AOS16,
AOS16-AOV16)))</f>
        <v/>
      </c>
      <c r="AOX16" s="224"/>
      <c r="AOY16" s="214"/>
      <c r="AOZ16" s="250"/>
      <c r="APA16" s="253" t="str">
        <f>IF(tbHours[[#This Row],[Employees]]="","",
IF(PTOMode=1,"-",
CHOOSE(PTOMode,
0,
AOW16+IF(AOX16=0,0,1)*IF(hoursMode="Daily",PTOHour-AOZ16,PTOHour*260/dPeriods-AOZ16),
PTOHour*AOX16-AOZ16+AOW16,
AOW16-AOZ16)))</f>
        <v/>
      </c>
      <c r="APB16" s="224"/>
      <c r="APC16" s="214"/>
      <c r="APD16" s="250"/>
      <c r="APE16" s="253" t="str">
        <f>IF(tbHours[[#This Row],[Employees]]="","",
IF(PTOMode=1,"-",
CHOOSE(PTOMode,
0,
APA16+IF(APB16=0,0,1)*IF(hoursMode="Daily",PTOHour-APD16,PTOHour*260/dPeriods-APD16),
PTOHour*APB16-APD16+APA16,
APA16-APD16)))</f>
        <v/>
      </c>
      <c r="APF16" s="224"/>
      <c r="APG16" s="214"/>
      <c r="APH16" s="250"/>
      <c r="API16" s="253" t="str">
        <f>IF(tbHours[[#This Row],[Employees]]="","",
IF(PTOMode=1,"-",
CHOOSE(PTOMode,
0,
APE16+IF(APF16=0,0,1)*IF(hoursMode="Daily",PTOHour-APH16,PTOHour*260/dPeriods-APH16),
PTOHour*APF16-APH16+APE16,
APE16-APH16)))</f>
        <v/>
      </c>
      <c r="APJ16" s="224"/>
      <c r="APK16" s="214"/>
      <c r="APL16" s="250"/>
      <c r="APM16" s="253" t="str">
        <f>IF(tbHours[[#This Row],[Employees]]="","",
IF(PTOMode=1,"-",
CHOOSE(PTOMode,
0,
API16+IF(APJ16=0,0,1)*IF(hoursMode="Daily",PTOHour-APL16,PTOHour*260/dPeriods-APL16),
PTOHour*APJ16-APL16+API16,
API16-APL16)))</f>
        <v/>
      </c>
      <c r="APN16" s="224"/>
      <c r="APO16" s="214"/>
      <c r="APP16" s="250"/>
      <c r="APQ16" s="253" t="str">
        <f>IF(tbHours[[#This Row],[Employees]]="","",
IF(PTOMode=1,"-",
CHOOSE(PTOMode,
0,
APM16+IF(APN16=0,0,1)*IF(hoursMode="Daily",PTOHour-APP16,PTOHour*260/dPeriods-APP16),
PTOHour*APN16-APP16+APM16,
APM16-APP16)))</f>
        <v/>
      </c>
      <c r="APR16" s="224"/>
      <c r="APS16" s="214"/>
      <c r="APT16" s="250"/>
      <c r="APU16" s="253" t="str">
        <f>IF(tbHours[[#This Row],[Employees]]="","",
IF(PTOMode=1,"-",
CHOOSE(PTOMode,
0,
APQ16+IF(APR16=0,0,1)*IF(hoursMode="Daily",PTOHour-APT16,PTOHour*260/dPeriods-APT16),
PTOHour*APR16-APT16+APQ16,
APQ16-APT16)))</f>
        <v/>
      </c>
      <c r="APV16" s="224"/>
      <c r="APW16" s="214"/>
      <c r="APX16" s="250"/>
      <c r="APY16" s="253" t="str">
        <f>IF(tbHours[[#This Row],[Employees]]="","",
IF(PTOMode=1,"-",
CHOOSE(PTOMode,
0,
APU16+IF(APV16=0,0,1)*IF(hoursMode="Daily",PTOHour-APX16,PTOHour*260/dPeriods-APX16),
PTOHour*APV16-APX16+APU16,
APU16-APX16)))</f>
        <v/>
      </c>
      <c r="APZ16" s="224"/>
      <c r="AQA16" s="214"/>
      <c r="AQB16" s="250"/>
      <c r="AQC16" s="253" t="str">
        <f>IF(tbHours[[#This Row],[Employees]]="","",
IF(PTOMode=1,"-",
CHOOSE(PTOMode,
0,
APY16+IF(APZ16=0,0,1)*IF(hoursMode="Daily",PTOHour-AQB16,PTOHour*260/dPeriods-AQB16),
PTOHour*APZ16-AQB16+APY16,
APY16-AQB16)))</f>
        <v/>
      </c>
      <c r="AQD16" s="224"/>
      <c r="AQE16" s="214"/>
      <c r="AQF16" s="250"/>
      <c r="AQG16" s="253" t="str">
        <f>IF(tbHours[[#This Row],[Employees]]="","",
IF(PTOMode=1,"-",
CHOOSE(PTOMode,
0,
AQC16+IF(AQD16=0,0,1)*IF(hoursMode="Daily",PTOHour-AQF16,PTOHour*260/dPeriods-AQF16),
PTOHour*AQD16-AQF16+AQC16,
AQC16-AQF16)))</f>
        <v/>
      </c>
      <c r="AQH16" s="224"/>
      <c r="AQI16" s="214"/>
      <c r="AQJ16" s="250"/>
      <c r="AQK16" s="253" t="str">
        <f>IF(tbHours[[#This Row],[Employees]]="","",
IF(PTOMode=1,"-",
CHOOSE(PTOMode,
0,
AQG16+IF(AQH16=0,0,1)*IF(hoursMode="Daily",PTOHour-AQJ16,PTOHour*260/dPeriods-AQJ16),
PTOHour*AQH16-AQJ16+AQG16,
AQG16-AQJ16)))</f>
        <v/>
      </c>
      <c r="AQL16" s="224"/>
      <c r="AQM16" s="214"/>
      <c r="AQN16" s="250"/>
      <c r="AQO16" s="253" t="str">
        <f>IF(tbHours[[#This Row],[Employees]]="","",
IF(PTOMode=1,"-",
CHOOSE(PTOMode,
0,
AQK16+IF(AQL16=0,0,1)*IF(hoursMode="Daily",PTOHour-AQN16,PTOHour*260/dPeriods-AQN16),
PTOHour*AQL16-AQN16+AQK16,
AQK16-AQN16)))</f>
        <v/>
      </c>
      <c r="AQP16" s="224"/>
      <c r="AQQ16" s="214"/>
      <c r="AQR16" s="250"/>
      <c r="AQS16" s="253" t="str">
        <f>IF(tbHours[[#This Row],[Employees]]="","",
IF(PTOMode=1,"-",
CHOOSE(PTOMode,
0,
AQO16+IF(AQP16=0,0,1)*IF(hoursMode="Daily",PTOHour-AQR16,PTOHour*260/dPeriods-AQR16),
PTOHour*AQP16-AQR16+AQO16,
AQO16-AQR16)))</f>
        <v/>
      </c>
      <c r="AQT16" s="224"/>
      <c r="AQU16" s="214"/>
      <c r="AQV16" s="250"/>
      <c r="AQW16" s="253" t="str">
        <f>IF(tbHours[[#This Row],[Employees]]="","",
IF(PTOMode=1,"-",
CHOOSE(PTOMode,
0,
AQS16+IF(AQT16=0,0,1)*IF(hoursMode="Daily",PTOHour-AQV16,PTOHour*260/dPeriods-AQV16),
PTOHour*AQT16-AQV16+AQS16,
AQS16-AQV16)))</f>
        <v/>
      </c>
      <c r="AQX16" s="224"/>
      <c r="AQY16" s="214"/>
      <c r="AQZ16" s="250"/>
      <c r="ARA16" s="253" t="str">
        <f>IF(tbHours[[#This Row],[Employees]]="","",
IF(PTOMode=1,"-",
CHOOSE(PTOMode,
0,
AQW16+IF(AQX16=0,0,1)*IF(hoursMode="Daily",PTOHour-AQZ16,PTOHour*260/dPeriods-AQZ16),
PTOHour*AQX16-AQZ16+AQW16,
AQW16-AQZ16)))</f>
        <v/>
      </c>
      <c r="ARB16" s="224"/>
      <c r="ARC16" s="214"/>
      <c r="ARD16" s="250"/>
      <c r="ARE16" s="253" t="str">
        <f>IF(tbHours[[#This Row],[Employees]]="","",
IF(PTOMode=1,"-",
CHOOSE(PTOMode,
0,
ARA16+IF(ARB16=0,0,1)*IF(hoursMode="Daily",PTOHour-ARD16,PTOHour*260/dPeriods-ARD16),
PTOHour*ARB16-ARD16+ARA16,
ARA16-ARD16)))</f>
        <v/>
      </c>
      <c r="ARF16" s="224"/>
      <c r="ARG16" s="214"/>
      <c r="ARH16" s="250"/>
      <c r="ARI16" s="253" t="str">
        <f>IF(tbHours[[#This Row],[Employees]]="","",
IF(PTOMode=1,"-",
CHOOSE(PTOMode,
0,
ARE16+IF(ARF16=0,0,1)*IF(hoursMode="Daily",PTOHour-ARH16,PTOHour*260/dPeriods-ARH16),
PTOHour*ARF16-ARH16+ARE16,
ARE16-ARH16)))</f>
        <v/>
      </c>
      <c r="ARJ16" s="224"/>
      <c r="ARK16" s="214"/>
      <c r="ARL16" s="250"/>
      <c r="ARM16" s="253" t="str">
        <f>IF(tbHours[[#This Row],[Employees]]="","",
IF(PTOMode=1,"-",
CHOOSE(PTOMode,
0,
ARI16+IF(ARJ16=0,0,1)*IF(hoursMode="Daily",PTOHour-ARL16,PTOHour*260/dPeriods-ARL16),
PTOHour*ARJ16-ARL16+ARI16,
ARI16-ARL16)))</f>
        <v/>
      </c>
      <c r="ARN16" s="224"/>
      <c r="ARO16" s="214"/>
      <c r="ARP16" s="250"/>
      <c r="ARQ16" s="253" t="str">
        <f>IF(tbHours[[#This Row],[Employees]]="","",
IF(PTOMode=1,"-",
CHOOSE(PTOMode,
0,
ARM16+IF(ARN16=0,0,1)*IF(hoursMode="Daily",PTOHour-ARP16,PTOHour*260/dPeriods-ARP16),
PTOHour*ARN16-ARP16+ARM16,
ARM16-ARP16)))</f>
        <v/>
      </c>
      <c r="ARR16" s="224"/>
      <c r="ARS16" s="214"/>
      <c r="ART16" s="250"/>
      <c r="ARU16" s="253" t="str">
        <f>IF(tbHours[[#This Row],[Employees]]="","",
IF(PTOMode=1,"-",
CHOOSE(PTOMode,
0,
ARQ16+IF(ARR16=0,0,1)*IF(hoursMode="Daily",PTOHour-ART16,PTOHour*260/dPeriods-ART16),
PTOHour*ARR16-ART16+ARQ16,
ARQ16-ART16)))</f>
        <v/>
      </c>
      <c r="ARV16" s="224"/>
      <c r="ARW16" s="214"/>
      <c r="ARX16" s="250"/>
      <c r="ARY16" s="253" t="str">
        <f>IF(tbHours[[#This Row],[Employees]]="","",
IF(PTOMode=1,"-",
CHOOSE(PTOMode,
0,
ARU16+IF(ARV16=0,0,1)*IF(hoursMode="Daily",PTOHour-ARX16,PTOHour*260/dPeriods-ARX16),
PTOHour*ARV16-ARX16+ARU16,
ARU16-ARX16)))</f>
        <v/>
      </c>
      <c r="ARZ16" s="224"/>
      <c r="ASA16" s="214"/>
      <c r="ASB16" s="250"/>
      <c r="ASC16" s="253" t="str">
        <f>IF(tbHours[[#This Row],[Employees]]="","",
IF(PTOMode=1,"-",
CHOOSE(PTOMode,
0,
ARY16+IF(ARZ16=0,0,1)*IF(hoursMode="Daily",PTOHour-ASB16,PTOHour*260/dPeriods-ASB16),
PTOHour*ARZ16-ASB16+ARY16,
ARY16-ASB16)))</f>
        <v/>
      </c>
      <c r="ASD16" s="224"/>
      <c r="ASE16" s="214"/>
      <c r="ASF16" s="250"/>
      <c r="ASG16" s="253" t="str">
        <f>IF(tbHours[[#This Row],[Employees]]="","",
IF(PTOMode=1,"-",
CHOOSE(PTOMode,
0,
ASC16+IF(ASD16=0,0,1)*IF(hoursMode="Daily",PTOHour-ASF16,PTOHour*260/dPeriods-ASF16),
PTOHour*ASD16-ASF16+ASC16,
ASC16-ASF16)))</f>
        <v/>
      </c>
      <c r="ASH16" s="224"/>
      <c r="ASI16" s="214"/>
      <c r="ASJ16" s="250"/>
      <c r="ASK16" s="253" t="str">
        <f>IF(tbHours[[#This Row],[Employees]]="","",
IF(PTOMode=1,"-",
CHOOSE(PTOMode,
0,
ASG16+IF(ASH16=0,0,1)*IF(hoursMode="Daily",PTOHour-ASJ16,PTOHour*260/dPeriods-ASJ16),
PTOHour*ASH16-ASJ16+ASG16,
ASG16-ASJ16)))</f>
        <v/>
      </c>
      <c r="ASL16" s="224"/>
      <c r="ASM16" s="214"/>
      <c r="ASN16" s="250"/>
      <c r="ASO16" s="253" t="str">
        <f>IF(tbHours[[#This Row],[Employees]]="","",
IF(PTOMode=1,"-",
CHOOSE(PTOMode,
0,
ASK16+IF(ASL16=0,0,1)*IF(hoursMode="Daily",PTOHour-ASN16,PTOHour*260/dPeriods-ASN16),
PTOHour*ASL16-ASN16+ASK16,
ASK16-ASN16)))</f>
        <v/>
      </c>
      <c r="ASP16" s="224"/>
      <c r="ASQ16" s="214"/>
      <c r="ASR16" s="250"/>
      <c r="ASS16" s="253" t="str">
        <f>IF(tbHours[[#This Row],[Employees]]="","",
IF(PTOMode=1,"-",
CHOOSE(PTOMode,
0,
ASO16+IF(ASP16=0,0,1)*IF(hoursMode="Daily",PTOHour-ASR16,PTOHour*260/dPeriods-ASR16),
PTOHour*ASP16-ASR16+ASO16,
ASO16-ASR16)))</f>
        <v/>
      </c>
      <c r="AST16" s="224"/>
      <c r="ASU16" s="214"/>
      <c r="ASV16" s="250"/>
      <c r="ASW16" s="253" t="str">
        <f>IF(tbHours[[#This Row],[Employees]]="","",
IF(PTOMode=1,"-",
CHOOSE(PTOMode,
0,
ASS16+IF(AST16=0,0,1)*IF(hoursMode="Daily",PTOHour-ASV16,PTOHour*260/dPeriods-ASV16),
PTOHour*AST16-ASV16+ASS16,
ASS16-ASV16)))</f>
        <v/>
      </c>
      <c r="ASX16" s="224"/>
      <c r="ASY16" s="214"/>
      <c r="ASZ16" s="250"/>
      <c r="ATA16" s="253" t="str">
        <f>IF(tbHours[[#This Row],[Employees]]="","",
IF(PTOMode=1,"-",
CHOOSE(PTOMode,
0,
ASW16+IF(ASX16=0,0,1)*IF(hoursMode="Daily",PTOHour-ASZ16,PTOHour*260/dPeriods-ASZ16),
PTOHour*ASX16-ASZ16+ASW16,
ASW16-ASZ16)))</f>
        <v/>
      </c>
      <c r="ATB16" s="224"/>
      <c r="ATC16" s="214"/>
      <c r="ATD16" s="250"/>
      <c r="ATE16" s="253" t="str">
        <f>IF(tbHours[[#This Row],[Employees]]="","",
IF(PTOMode=1,"-",
CHOOSE(PTOMode,
0,
ATA16+IF(ATB16=0,0,1)*IF(hoursMode="Daily",PTOHour-ATD16,PTOHour*260/dPeriods-ATD16),
PTOHour*ATB16-ATD16+ATA16,
ATA16-ATD16)))</f>
        <v/>
      </c>
      <c r="ATF16" s="224"/>
      <c r="ATG16" s="214"/>
      <c r="ATH16" s="250"/>
      <c r="ATI16" s="253" t="str">
        <f>IF(tbHours[[#This Row],[Employees]]="","",
IF(PTOMode=1,"-",
CHOOSE(PTOMode,
0,
ATE16+IF(ATF16=0,0,1)*IF(hoursMode="Daily",PTOHour-ATH16,PTOHour*260/dPeriods-ATH16),
PTOHour*ATF16-ATH16+ATE16,
ATE16-ATH16)))</f>
        <v/>
      </c>
      <c r="ATJ16" s="224"/>
      <c r="ATK16" s="214"/>
      <c r="ATL16" s="250"/>
      <c r="ATM16" s="253" t="str">
        <f>IF(tbHours[[#This Row],[Employees]]="","",
IF(PTOMode=1,"-",
CHOOSE(PTOMode,
0,
ATI16+IF(ATJ16=0,0,1)*IF(hoursMode="Daily",PTOHour-ATL16,PTOHour*260/dPeriods-ATL16),
PTOHour*ATJ16-ATL16+ATI16,
ATI16-ATL16)))</f>
        <v/>
      </c>
      <c r="ATN16" s="224"/>
      <c r="ATO16" s="214"/>
      <c r="ATP16" s="250"/>
      <c r="ATQ16" s="253" t="str">
        <f>IF(tbHours[[#This Row],[Employees]]="","",
IF(PTOMode=1,"-",
CHOOSE(PTOMode,
0,
ATM16+IF(ATN16=0,0,1)*IF(hoursMode="Daily",PTOHour-ATP16,PTOHour*260/dPeriods-ATP16),
PTOHour*ATN16-ATP16+ATM16,
ATM16-ATP16)))</f>
        <v/>
      </c>
      <c r="ATR16" s="224"/>
      <c r="ATS16" s="214"/>
      <c r="ATT16" s="250"/>
      <c r="ATU16" s="253" t="str">
        <f>IF(tbHours[[#This Row],[Employees]]="","",
IF(PTOMode=1,"-",
CHOOSE(PTOMode,
0,
ATQ16+IF(ATR16=0,0,1)*IF(hoursMode="Daily",PTOHour-ATT16,PTOHour*260/dPeriods-ATT16),
PTOHour*ATR16-ATT16+ATQ16,
ATQ16-ATT16)))</f>
        <v/>
      </c>
      <c r="ATV16" s="224"/>
      <c r="ATW16" s="214"/>
      <c r="ATX16" s="250"/>
      <c r="ATY16" s="253" t="str">
        <f>IF(tbHours[[#This Row],[Employees]]="","",
IF(PTOMode=1,"-",
CHOOSE(PTOMode,
0,
ATU16+IF(ATV16=0,0,1)*IF(hoursMode="Daily",PTOHour-ATX16,PTOHour*260/dPeriods-ATX16),
PTOHour*ATV16-ATX16+ATU16,
ATU16-ATX16)))</f>
        <v/>
      </c>
      <c r="ATZ16" s="224"/>
      <c r="AUA16" s="214"/>
      <c r="AUB16" s="250"/>
      <c r="AUC16" s="253" t="str">
        <f>IF(tbHours[[#This Row],[Employees]]="","",
IF(PTOMode=1,"-",
CHOOSE(PTOMode,
0,
ATY16+IF(ATZ16=0,0,1)*IF(hoursMode="Daily",PTOHour-AUB16,PTOHour*260/dPeriods-AUB16),
PTOHour*ATZ16-AUB16+ATY16,
ATY16-AUB16)))</f>
        <v/>
      </c>
      <c r="AUD16" s="224"/>
      <c r="AUE16" s="214"/>
      <c r="AUF16" s="250"/>
      <c r="AUG16" s="253" t="str">
        <f>IF(tbHours[[#This Row],[Employees]]="","",
IF(PTOMode=1,"-",
CHOOSE(PTOMode,
0,
AUC16+IF(AUD16=0,0,1)*IF(hoursMode="Daily",PTOHour-AUF16,PTOHour*260/dPeriods-AUF16),
PTOHour*AUD16-AUF16+AUC16,
AUC16-AUF16)))</f>
        <v/>
      </c>
      <c r="AUH16" s="224"/>
      <c r="AUI16" s="214"/>
      <c r="AUJ16" s="250"/>
      <c r="AUK16" s="253" t="str">
        <f>IF(tbHours[[#This Row],[Employees]]="","",
IF(PTOMode=1,"-",
CHOOSE(PTOMode,
0,
AUG16+IF(AUH16=0,0,1)*IF(hoursMode="Daily",PTOHour-AUJ16,PTOHour*260/dPeriods-AUJ16),
PTOHour*AUH16-AUJ16+AUG16,
AUG16-AUJ16)))</f>
        <v/>
      </c>
      <c r="AUL16" s="224"/>
      <c r="AUM16" s="214"/>
      <c r="AUN16" s="250"/>
      <c r="AUO16" s="253" t="str">
        <f>IF(tbHours[[#This Row],[Employees]]="","",
IF(PTOMode=1,"-",
CHOOSE(PTOMode,
0,
AUK16+IF(AUL16=0,0,1)*IF(hoursMode="Daily",PTOHour-AUN16,PTOHour*260/dPeriods-AUN16),
PTOHour*AUL16-AUN16+AUK16,
AUK16-AUN16)))</f>
        <v/>
      </c>
      <c r="AUP16" s="224"/>
      <c r="AUQ16" s="214"/>
      <c r="AUR16" s="250"/>
      <c r="AUS16" s="253" t="str">
        <f>IF(tbHours[[#This Row],[Employees]]="","",
IF(PTOMode=1,"-",
CHOOSE(PTOMode,
0,
AUO16+IF(AUP16=0,0,1)*IF(hoursMode="Daily",PTOHour-AUR16,PTOHour*260/dPeriods-AUR16),
PTOHour*AUP16-AUR16+AUO16,
AUO16-AUR16)))</f>
        <v/>
      </c>
      <c r="AUT16" s="224"/>
      <c r="AUU16" s="214"/>
      <c r="AUV16" s="250"/>
      <c r="AUW16" s="253" t="str">
        <f>IF(tbHours[[#This Row],[Employees]]="","",
IF(PTOMode=1,"-",
CHOOSE(PTOMode,
0,
AUS16+IF(AUT16=0,0,1)*IF(hoursMode="Daily",PTOHour-AUV16,PTOHour*260/dPeriods-AUV16),
PTOHour*AUT16-AUV16+AUS16,
AUS16-AUV16)))</f>
        <v/>
      </c>
      <c r="AUX16" s="224"/>
      <c r="AUY16" s="214"/>
      <c r="AUZ16" s="250"/>
      <c r="AVA16" s="253" t="str">
        <f>IF(tbHours[[#This Row],[Employees]]="","",
IF(PTOMode=1,"-",
CHOOSE(PTOMode,
0,
AUW16+IF(AUX16=0,0,1)*IF(hoursMode="Daily",PTOHour-AUZ16,PTOHour*260/dPeriods-AUZ16),
PTOHour*AUX16-AUZ16+AUW16,
AUW16-AUZ16)))</f>
        <v/>
      </c>
      <c r="AVB16" s="224"/>
      <c r="AVC16" s="214"/>
      <c r="AVD16" s="250"/>
      <c r="AVE16" s="253" t="str">
        <f>IF(tbHours[[#This Row],[Employees]]="","",
IF(PTOMode=1,"-",
CHOOSE(PTOMode,
0,
AVA16+IF(AVB16=0,0,1)*IF(hoursMode="Daily",PTOHour-AVD16,PTOHour*260/dPeriods-AVD16),
PTOHour*AVB16-AVD16+AVA16,
AVA16-AVD16)))</f>
        <v/>
      </c>
      <c r="AVF16" s="224"/>
      <c r="AVG16" s="214"/>
      <c r="AVH16" s="250"/>
      <c r="AVI16" s="253" t="str">
        <f>IF(tbHours[[#This Row],[Employees]]="","",
IF(PTOMode=1,"-",
CHOOSE(PTOMode,
0,
AVE16+IF(AVF16=0,0,1)*IF(hoursMode="Daily",PTOHour-AVH16,PTOHour*260/dPeriods-AVH16),
PTOHour*AVF16-AVH16+AVE16,
AVE16-AVH16)))</f>
        <v/>
      </c>
      <c r="AVJ16" s="224"/>
      <c r="AVK16" s="214"/>
      <c r="AVL16" s="250"/>
      <c r="AVM16" s="253" t="str">
        <f>IF(tbHours[[#This Row],[Employees]]="","",
IF(PTOMode=1,"-",
CHOOSE(PTOMode,
0,
AVI16+IF(AVJ16=0,0,1)*IF(hoursMode="Daily",PTOHour-AVL16,PTOHour*260/dPeriods-AVL16),
PTOHour*AVJ16-AVL16+AVI16,
AVI16-AVL16)))</f>
        <v/>
      </c>
      <c r="AVN16" s="224"/>
      <c r="AVO16" s="214"/>
      <c r="AVP16" s="250"/>
      <c r="AVQ16" s="253" t="str">
        <f>IF(tbHours[[#This Row],[Employees]]="","",
IF(PTOMode=1,"-",
CHOOSE(PTOMode,
0,
AVM16+IF(AVN16=0,0,1)*IF(hoursMode="Daily",PTOHour-AVP16,PTOHour*260/dPeriods-AVP16),
PTOHour*AVN16-AVP16+AVM16,
AVM16-AVP16)))</f>
        <v/>
      </c>
      <c r="AVR16" s="224"/>
      <c r="AVS16" s="214"/>
      <c r="AVT16" s="250"/>
      <c r="AVU16" s="253" t="str">
        <f>IF(tbHours[[#This Row],[Employees]]="","",
IF(PTOMode=1,"-",
CHOOSE(PTOMode,
0,
AVQ16+IF(AVR16=0,0,1)*IF(hoursMode="Daily",PTOHour-AVT16,PTOHour*260/dPeriods-AVT16),
PTOHour*AVR16-AVT16+AVQ16,
AVQ16-AVT16)))</f>
        <v/>
      </c>
      <c r="AVV16" s="224"/>
      <c r="AVW16" s="214"/>
      <c r="AVX16" s="250"/>
      <c r="AVY16" s="253" t="str">
        <f>IF(tbHours[[#This Row],[Employees]]="","",
IF(PTOMode=1,"-",
CHOOSE(PTOMode,
0,
AVU16+IF(AVV16=0,0,1)*IF(hoursMode="Daily",PTOHour-AVX16,PTOHour*260/dPeriods-AVX16),
PTOHour*AVV16-AVX16+AVU16,
AVU16-AVX16)))</f>
        <v/>
      </c>
      <c r="AVZ16" s="224"/>
      <c r="AWA16" s="214"/>
      <c r="AWB16" s="250"/>
      <c r="AWC16" s="253" t="str">
        <f>IF(tbHours[[#This Row],[Employees]]="","",
IF(PTOMode=1,"-",
CHOOSE(PTOMode,
0,
AVY16+IF(AVZ16=0,0,1)*IF(hoursMode="Daily",PTOHour-AWB16,PTOHour*260/dPeriods-AWB16),
PTOHour*AVZ16-AWB16+AVY16,
AVY16-AWB16)))</f>
        <v/>
      </c>
      <c r="AWD16" s="224"/>
      <c r="AWE16" s="214"/>
      <c r="AWF16" s="250"/>
      <c r="AWG16" s="253" t="str">
        <f>IF(tbHours[[#This Row],[Employees]]="","",
IF(PTOMode=1,"-",
CHOOSE(PTOMode,
0,
AWC16+IF(AWD16=0,0,1)*IF(hoursMode="Daily",PTOHour-AWF16,PTOHour*260/dPeriods-AWF16),
PTOHour*AWD16-AWF16+AWC16,
AWC16-AWF16)))</f>
        <v/>
      </c>
      <c r="AWH16" s="224"/>
      <c r="AWI16" s="214"/>
      <c r="AWJ16" s="250"/>
      <c r="AWK16" s="253" t="str">
        <f>IF(tbHours[[#This Row],[Employees]]="","",
IF(PTOMode=1,"-",
CHOOSE(PTOMode,
0,
AWG16+IF(AWH16=0,0,1)*IF(hoursMode="Daily",PTOHour-AWJ16,PTOHour*260/dPeriods-AWJ16),
PTOHour*AWH16-AWJ16+AWG16,
AWG16-AWJ16)))</f>
        <v/>
      </c>
      <c r="AWL16" s="224"/>
      <c r="AWM16" s="214"/>
      <c r="AWN16" s="250"/>
      <c r="AWO16" s="253" t="str">
        <f>IF(tbHours[[#This Row],[Employees]]="","",
IF(PTOMode=1,"-",
CHOOSE(PTOMode,
0,
AWK16+IF(AWL16=0,0,1)*IF(hoursMode="Daily",PTOHour-AWN16,PTOHour*260/dPeriods-AWN16),
PTOHour*AWL16-AWN16+AWK16,
AWK16-AWN16)))</f>
        <v/>
      </c>
      <c r="AWP16" s="224"/>
      <c r="AWQ16" s="214"/>
      <c r="AWR16" s="250"/>
      <c r="AWS16" s="253" t="str">
        <f>IF(tbHours[[#This Row],[Employees]]="","",
IF(PTOMode=1,"-",
CHOOSE(PTOMode,
0,
AWO16+IF(AWP16=0,0,1)*IF(hoursMode="Daily",PTOHour-AWR16,PTOHour*260/dPeriods-AWR16),
PTOHour*AWP16-AWR16+AWO16,
AWO16-AWR16)))</f>
        <v/>
      </c>
      <c r="AWT16" s="224"/>
      <c r="AWU16" s="214"/>
      <c r="AWV16" s="250"/>
      <c r="AWW16" s="253" t="str">
        <f>IF(tbHours[[#This Row],[Employees]]="","",
IF(PTOMode=1,"-",
CHOOSE(PTOMode,
0,
AWS16+IF(AWT16=0,0,1)*IF(hoursMode="Daily",PTOHour-AWV16,PTOHour*260/dPeriods-AWV16),
PTOHour*AWT16-AWV16+AWS16,
AWS16-AWV16)))</f>
        <v/>
      </c>
      <c r="AWX16" s="224"/>
      <c r="AWY16" s="214"/>
      <c r="AWZ16" s="250"/>
      <c r="AXA16" s="253" t="str">
        <f>IF(tbHours[[#This Row],[Employees]]="","",
IF(PTOMode=1,"-",
CHOOSE(PTOMode,
0,
AWW16+IF(AWX16=0,0,1)*IF(hoursMode="Daily",PTOHour-AWZ16,PTOHour*260/dPeriods-AWZ16),
PTOHour*AWX16-AWZ16+AWW16,
AWW16-AWZ16)))</f>
        <v/>
      </c>
      <c r="AXB16" s="224"/>
      <c r="AXC16" s="214"/>
      <c r="AXD16" s="250"/>
      <c r="AXE16" s="253" t="str">
        <f>IF(tbHours[[#This Row],[Employees]]="","",
IF(PTOMode=1,"-",
CHOOSE(PTOMode,
0,
AXA16+IF(AXB16=0,0,1)*IF(hoursMode="Daily",PTOHour-AXD16,PTOHour*260/dPeriods-AXD16),
PTOHour*AXB16-AXD16+AXA16,
AXA16-AXD16)))</f>
        <v/>
      </c>
      <c r="AXF16" s="224"/>
      <c r="AXG16" s="214"/>
      <c r="AXH16" s="250"/>
      <c r="AXI16" s="253" t="str">
        <f>IF(tbHours[[#This Row],[Employees]]="","",
IF(PTOMode=1,"-",
CHOOSE(PTOMode,
0,
AXE16+IF(AXF16=0,0,1)*IF(hoursMode="Daily",PTOHour-AXH16,PTOHour*260/dPeriods-AXH16),
PTOHour*AXF16-AXH16+AXE16,
AXE16-AXH16)))</f>
        <v/>
      </c>
      <c r="AXJ16" s="224"/>
      <c r="AXK16" s="214"/>
      <c r="AXL16" s="250"/>
      <c r="AXM16" s="253" t="str">
        <f>IF(tbHours[[#This Row],[Employees]]="","",
IF(PTOMode=1,"-",
CHOOSE(PTOMode,
0,
AXI16+IF(AXJ16=0,0,1)*IF(hoursMode="Daily",PTOHour-AXL16,PTOHour*260/dPeriods-AXL16),
PTOHour*AXJ16-AXL16+AXI16,
AXI16-AXL16)))</f>
        <v/>
      </c>
      <c r="AXN16" s="224"/>
      <c r="AXO16" s="214"/>
      <c r="AXP16" s="250"/>
      <c r="AXQ16" s="253" t="str">
        <f>IF(tbHours[[#This Row],[Employees]]="","",
IF(PTOMode=1,"-",
CHOOSE(PTOMode,
0,
AXM16+IF(AXN16=0,0,1)*IF(hoursMode="Daily",PTOHour-AXP16,PTOHour*260/dPeriods-AXP16),
PTOHour*AXN16-AXP16+AXM16,
AXM16-AXP16)))</f>
        <v/>
      </c>
      <c r="AXR16" s="224"/>
      <c r="AXS16" s="214"/>
      <c r="AXT16" s="250"/>
      <c r="AXU16" s="253" t="str">
        <f>IF(tbHours[[#This Row],[Employees]]="","",
IF(PTOMode=1,"-",
CHOOSE(PTOMode,
0,
AXQ16+IF(AXR16=0,0,1)*IF(hoursMode="Daily",PTOHour-AXT16,PTOHour*260/dPeriods-AXT16),
PTOHour*AXR16-AXT16+AXQ16,
AXQ16-AXT16)))</f>
        <v/>
      </c>
      <c r="AXV16" s="224"/>
      <c r="AXW16" s="214"/>
      <c r="AXX16" s="250"/>
      <c r="AXY16" s="253" t="str">
        <f>IF(tbHours[[#This Row],[Employees]]="","",
IF(PTOMode=1,"-",
CHOOSE(PTOMode,
0,
AXU16+IF(AXV16=0,0,1)*IF(hoursMode="Daily",PTOHour-AXX16,PTOHour*260/dPeriods-AXX16),
PTOHour*AXV16-AXX16+AXU16,
AXU16-AXX16)))</f>
        <v/>
      </c>
      <c r="AXZ16" s="224"/>
      <c r="AYA16" s="214"/>
      <c r="AYB16" s="250"/>
      <c r="AYC16" s="253" t="str">
        <f>IF(tbHours[[#This Row],[Employees]]="","",
IF(PTOMode=1,"-",
CHOOSE(PTOMode,
0,
AXY16+IF(AXZ16=0,0,1)*IF(hoursMode="Daily",PTOHour-AYB16,PTOHour*260/dPeriods-AYB16),
PTOHour*AXZ16-AYB16+AXY16,
AXY16-AYB16)))</f>
        <v/>
      </c>
      <c r="AYD16" s="224"/>
      <c r="AYE16" s="214"/>
      <c r="AYF16" s="250"/>
      <c r="AYG16" s="253" t="str">
        <f>IF(tbHours[[#This Row],[Employees]]="","",
IF(PTOMode=1,"-",
CHOOSE(PTOMode,
0,
AYC16+IF(AYD16=0,0,1)*IF(hoursMode="Daily",PTOHour-AYF16,PTOHour*260/dPeriods-AYF16),
PTOHour*AYD16-AYF16+AYC16,
AYC16-AYF16)))</f>
        <v/>
      </c>
      <c r="AYH16" s="224"/>
      <c r="AYI16" s="214"/>
      <c r="AYJ16" s="250"/>
      <c r="AYK16" s="253" t="str">
        <f>IF(tbHours[[#This Row],[Employees]]="","",
IF(PTOMode=1,"-",
CHOOSE(PTOMode,
0,
AYG16+IF(AYH16=0,0,1)*IF(hoursMode="Daily",PTOHour-AYJ16,PTOHour*260/dPeriods-AYJ16),
PTOHour*AYH16-AYJ16+AYG16,
AYG16-AYJ16)))</f>
        <v/>
      </c>
      <c r="AYL16" s="224"/>
      <c r="AYM16" s="214"/>
      <c r="AYN16" s="250"/>
      <c r="AYO16" s="253" t="str">
        <f>IF(tbHours[[#This Row],[Employees]]="","",
IF(PTOMode=1,"-",
CHOOSE(PTOMode,
0,
AYK16+IF(AYL16=0,0,1)*IF(hoursMode="Daily",PTOHour-AYN16,PTOHour*260/dPeriods-AYN16),
PTOHour*AYL16-AYN16+AYK16,
AYK16-AYN16)))</f>
        <v/>
      </c>
      <c r="AYP16" s="224"/>
      <c r="AYQ16" s="214"/>
      <c r="AYR16" s="250"/>
      <c r="AYS16" s="253" t="str">
        <f>IF(tbHours[[#This Row],[Employees]]="","",
IF(PTOMode=1,"-",
CHOOSE(PTOMode,
0,
AYO16+IF(AYP16=0,0,1)*IF(hoursMode="Daily",PTOHour-AYR16,PTOHour*260/dPeriods-AYR16),
PTOHour*AYP16-AYR16+AYO16,
AYO16-AYR16)))</f>
        <v/>
      </c>
      <c r="AYT16" s="224"/>
      <c r="AYU16" s="214"/>
      <c r="AYV16" s="250"/>
      <c r="AYW16" s="253" t="str">
        <f>IF(tbHours[[#This Row],[Employees]]="","",
IF(PTOMode=1,"-",
CHOOSE(PTOMode,
0,
AYS16+IF(AYT16=0,0,1)*IF(hoursMode="Daily",PTOHour-AYV16,PTOHour*260/dPeriods-AYV16),
PTOHour*AYT16-AYV16+AYS16,
AYS16-AYV16)))</f>
        <v/>
      </c>
      <c r="AYX16" s="224"/>
      <c r="AYY16" s="214"/>
      <c r="AYZ16" s="250"/>
      <c r="AZA16" s="253" t="str">
        <f>IF(tbHours[[#This Row],[Employees]]="","",
IF(PTOMode=1,"-",
CHOOSE(PTOMode,
0,
AYW16+IF(AYX16=0,0,1)*IF(hoursMode="Daily",PTOHour-AYZ16,PTOHour*260/dPeriods-AYZ16),
PTOHour*AYX16-AYZ16+AYW16,
AYW16-AYZ16)))</f>
        <v/>
      </c>
      <c r="AZB16" s="224"/>
      <c r="AZC16" s="214"/>
      <c r="AZD16" s="250"/>
      <c r="AZE16" s="253" t="str">
        <f>IF(tbHours[[#This Row],[Employees]]="","",
IF(PTOMode=1,"-",
CHOOSE(PTOMode,
0,
AZA16+IF(AZB16=0,0,1)*IF(hoursMode="Daily",PTOHour-AZD16,PTOHour*260/dPeriods-AZD16),
PTOHour*AZB16-AZD16+AZA16,
AZA16-AZD16)))</f>
        <v/>
      </c>
      <c r="AZF16" s="224"/>
      <c r="AZG16" s="214"/>
      <c r="AZH16" s="250"/>
      <c r="AZI16" s="253" t="str">
        <f>IF(tbHours[[#This Row],[Employees]]="","",
IF(PTOMode=1,"-",
CHOOSE(PTOMode,
0,
AZE16+IF(AZF16=0,0,1)*IF(hoursMode="Daily",PTOHour-AZH16,PTOHour*260/dPeriods-AZH16),
PTOHour*AZF16-AZH16+AZE16,
AZE16-AZH16)))</f>
        <v/>
      </c>
      <c r="AZJ16" s="224"/>
      <c r="AZK16" s="214"/>
      <c r="AZL16" s="250"/>
      <c r="AZM16" s="253" t="str">
        <f>IF(tbHours[[#This Row],[Employees]]="","",
IF(PTOMode=1,"-",
CHOOSE(PTOMode,
0,
AZI16+IF(AZJ16=0,0,1)*IF(hoursMode="Daily",PTOHour-AZL16,PTOHour*260/dPeriods-AZL16),
PTOHour*AZJ16-AZL16+AZI16,
AZI16-AZL16)))</f>
        <v/>
      </c>
      <c r="AZN16" s="224"/>
      <c r="AZO16" s="214"/>
      <c r="AZP16" s="250"/>
      <c r="AZQ16" s="253" t="str">
        <f>IF(tbHours[[#This Row],[Employees]]="","",
IF(PTOMode=1,"-",
CHOOSE(PTOMode,
0,
AZM16+IF(AZN16=0,0,1)*IF(hoursMode="Daily",PTOHour-AZP16,PTOHour*260/dPeriods-AZP16),
PTOHour*AZN16-AZP16+AZM16,
AZM16-AZP16)))</f>
        <v/>
      </c>
      <c r="AZR16" s="224"/>
      <c r="AZS16" s="214"/>
      <c r="AZT16" s="250"/>
      <c r="AZU16" s="253" t="str">
        <f>IF(tbHours[[#This Row],[Employees]]="","",
IF(PTOMode=1,"-",
CHOOSE(PTOMode,
0,
AZQ16+IF(AZR16=0,0,1)*IF(hoursMode="Daily",PTOHour-AZT16,PTOHour*260/dPeriods-AZT16),
PTOHour*AZR16-AZT16+AZQ16,
AZQ16-AZT16)))</f>
        <v/>
      </c>
      <c r="AZV16" s="224"/>
      <c r="AZW16" s="214"/>
      <c r="AZX16" s="250"/>
      <c r="AZY16" s="253" t="str">
        <f>IF(tbHours[[#This Row],[Employees]]="","",
IF(PTOMode=1,"-",
CHOOSE(PTOMode,
0,
AZU16+IF(AZV16=0,0,1)*IF(hoursMode="Daily",PTOHour-AZX16,PTOHour*260/dPeriods-AZX16),
PTOHour*AZV16-AZX16+AZU16,
AZU16-AZX16)))</f>
        <v/>
      </c>
      <c r="AZZ16" s="224"/>
      <c r="BAA16" s="214"/>
      <c r="BAB16" s="250"/>
      <c r="BAC16" s="253" t="str">
        <f>IF(tbHours[[#This Row],[Employees]]="","",
IF(PTOMode=1,"-",
CHOOSE(PTOMode,
0,
AZY16+IF(AZZ16=0,0,1)*IF(hoursMode="Daily",PTOHour-BAB16,PTOHour*260/dPeriods-BAB16),
PTOHour*AZZ16-BAB16+AZY16,
AZY16-BAB16)))</f>
        <v/>
      </c>
      <c r="BAD16" s="224"/>
      <c r="BAE16" s="214"/>
      <c r="BAF16" s="250"/>
      <c r="BAG16" s="253" t="str">
        <f>IF(tbHours[[#This Row],[Employees]]="","",
IF(PTOMode=1,"-",
CHOOSE(PTOMode,
0,
BAC16+IF(BAD16=0,0,1)*IF(hoursMode="Daily",PTOHour-BAF16,PTOHour*260/dPeriods-BAF16),
PTOHour*BAD16-BAF16+BAC16,
BAC16-BAF16)))</f>
        <v/>
      </c>
      <c r="BAH16" s="224"/>
      <c r="BAI16" s="214"/>
      <c r="BAJ16" s="250"/>
      <c r="BAK16" s="253" t="str">
        <f>IF(tbHours[[#This Row],[Employees]]="","",
IF(PTOMode=1,"-",
CHOOSE(PTOMode,
0,
BAG16+IF(BAH16=0,0,1)*IF(hoursMode="Daily",PTOHour-BAJ16,PTOHour*260/dPeriods-BAJ16),
PTOHour*BAH16-BAJ16+BAG16,
BAG16-BAJ16)))</f>
        <v/>
      </c>
      <c r="BAL16" s="224"/>
      <c r="BAM16" s="214"/>
      <c r="BAN16" s="250"/>
      <c r="BAO16" s="253" t="str">
        <f>IF(tbHours[[#This Row],[Employees]]="","",
IF(PTOMode=1,"-",
CHOOSE(PTOMode,
0,
BAK16+IF(BAL16=0,0,1)*IF(hoursMode="Daily",PTOHour-BAN16,PTOHour*260/dPeriods-BAN16),
PTOHour*BAL16-BAN16+BAK16,
BAK16-BAN16)))</f>
        <v/>
      </c>
      <c r="BAP16" s="224"/>
      <c r="BAQ16" s="214"/>
      <c r="BAR16" s="250"/>
      <c r="BAS16" s="253" t="str">
        <f>IF(tbHours[[#This Row],[Employees]]="","",
IF(PTOMode=1,"-",
CHOOSE(PTOMode,
0,
BAO16+IF(BAP16=0,0,1)*IF(hoursMode="Daily",PTOHour-BAR16,PTOHour*260/dPeriods-BAR16),
PTOHour*BAP16-BAR16+BAO16,
BAO16-BAR16)))</f>
        <v/>
      </c>
      <c r="BAT16" s="224"/>
      <c r="BAU16" s="214"/>
      <c r="BAV16" s="250"/>
      <c r="BAW16" s="253" t="str">
        <f>IF(tbHours[[#This Row],[Employees]]="","",
IF(PTOMode=1,"-",
CHOOSE(PTOMode,
0,
BAS16+IF(BAT16=0,0,1)*IF(hoursMode="Daily",PTOHour-BAV16,PTOHour*260/dPeriods-BAV16),
PTOHour*BAT16-BAV16+BAS16,
BAS16-BAV16)))</f>
        <v/>
      </c>
      <c r="BAX16" s="224"/>
      <c r="BAY16" s="214"/>
      <c r="BAZ16" s="250"/>
      <c r="BBA16" s="253" t="str">
        <f>IF(tbHours[[#This Row],[Employees]]="","",
IF(PTOMode=1,"-",
CHOOSE(PTOMode,
0,
BAW16+IF(BAX16=0,0,1)*IF(hoursMode="Daily",PTOHour-BAZ16,PTOHour*260/dPeriods-BAZ16),
PTOHour*BAX16-BAZ16+BAW16,
BAW16-BAZ16)))</f>
        <v/>
      </c>
      <c r="BBB16" s="224"/>
      <c r="BBC16" s="214"/>
      <c r="BBD16" s="250"/>
      <c r="BBE16" s="253" t="str">
        <f>IF(tbHours[[#This Row],[Employees]]="","",
IF(PTOMode=1,"-",
CHOOSE(PTOMode,
0,
BBA16+IF(BBB16=0,0,1)*IF(hoursMode="Daily",PTOHour-BBD16,PTOHour*260/dPeriods-BBD16),
PTOHour*BBB16-BBD16+BBA16,
BBA16-BBD16)))</f>
        <v/>
      </c>
      <c r="BBF16" s="224"/>
      <c r="BBG16" s="214"/>
      <c r="BBH16" s="250"/>
      <c r="BBI16" s="253" t="str">
        <f>IF(tbHours[[#This Row],[Employees]]="","",
IF(PTOMode=1,"-",
CHOOSE(PTOMode,
0,
BBE16+IF(BBF16=0,0,1)*IF(hoursMode="Daily",PTOHour-BBH16,PTOHour*260/dPeriods-BBH16),
PTOHour*BBF16-BBH16+BBE16,
BBE16-BBH16)))</f>
        <v/>
      </c>
      <c r="BBJ16" s="224"/>
      <c r="BBK16" s="214"/>
      <c r="BBL16" s="250"/>
      <c r="BBM16" s="253" t="str">
        <f>IF(tbHours[[#This Row],[Employees]]="","",
IF(PTOMode=1,"-",
CHOOSE(PTOMode,
0,
BBI16+IF(BBJ16=0,0,1)*IF(hoursMode="Daily",PTOHour-BBL16,PTOHour*260/dPeriods-BBL16),
PTOHour*BBJ16-BBL16+BBI16,
BBI16-BBL16)))</f>
        <v/>
      </c>
      <c r="BBN16" s="224"/>
      <c r="BBO16" s="214"/>
      <c r="BBP16" s="250"/>
      <c r="BBQ16" s="253" t="str">
        <f>IF(tbHours[[#This Row],[Employees]]="","",
IF(PTOMode=1,"-",
CHOOSE(PTOMode,
0,
BBM16+IF(BBN16=0,0,1)*IF(hoursMode="Daily",PTOHour-BBP16,PTOHour*260/dPeriods-BBP16),
PTOHour*BBN16-BBP16+BBM16,
BBM16-BBP16)))</f>
        <v/>
      </c>
      <c r="BBR16" s="224"/>
      <c r="BBS16" s="214"/>
      <c r="BBT16" s="250"/>
      <c r="BBU16" s="253" t="str">
        <f>IF(tbHours[[#This Row],[Employees]]="","",
IF(PTOMode=1,"-",
CHOOSE(PTOMode,
0,
BBQ16+IF(BBR16=0,0,1)*IF(hoursMode="Daily",PTOHour-BBT16,PTOHour*260/dPeriods-BBT16),
PTOHour*BBR16-BBT16+BBQ16,
BBQ16-BBT16)))</f>
        <v/>
      </c>
      <c r="BBV16" s="224"/>
      <c r="BBW16" s="214"/>
      <c r="BBX16" s="250"/>
      <c r="BBY16" s="253" t="str">
        <f>IF(tbHours[[#This Row],[Employees]]="","",
IF(PTOMode=1,"-",
CHOOSE(PTOMode,
0,
BBU16+IF(BBV16=0,0,1)*IF(hoursMode="Daily",PTOHour-BBX16,PTOHour*260/dPeriods-BBX16),
PTOHour*BBV16-BBX16+BBU16,
BBU16-BBX16)))</f>
        <v/>
      </c>
      <c r="BBZ16" s="224"/>
      <c r="BCA16" s="214"/>
      <c r="BCB16" s="250"/>
      <c r="BCC16" s="253" t="str">
        <f>IF(tbHours[[#This Row],[Employees]]="","",
IF(PTOMode=1,"-",
CHOOSE(PTOMode,
0,
BBY16+IF(BBZ16=0,0,1)*IF(hoursMode="Daily",PTOHour-BCB16,PTOHour*260/dPeriods-BCB16),
PTOHour*BBZ16-BCB16+BBY16,
BBY16-BCB16)))</f>
        <v/>
      </c>
      <c r="BCD16" s="224"/>
      <c r="BCE16" s="214"/>
      <c r="BCF16" s="250"/>
      <c r="BCG16" s="253" t="str">
        <f>IF(tbHours[[#This Row],[Employees]]="","",
IF(PTOMode=1,"-",
CHOOSE(PTOMode,
0,
BCC16+IF(BCD16=0,0,1)*IF(hoursMode="Daily",PTOHour-BCF16,PTOHour*260/dPeriods-BCF16),
PTOHour*BCD16-BCF16+BCC16,
BCC16-BCF16)))</f>
        <v/>
      </c>
      <c r="BCH16" s="224"/>
      <c r="BCI16" s="214"/>
      <c r="BCJ16" s="250"/>
      <c r="BCK16" s="253" t="str">
        <f>IF(tbHours[[#This Row],[Employees]]="","",
IF(PTOMode=1,"-",
CHOOSE(PTOMode,
0,
BCG16+IF(BCH16=0,0,1)*IF(hoursMode="Daily",PTOHour-BCJ16,PTOHour*260/dPeriods-BCJ16),
PTOHour*BCH16-BCJ16+BCG16,
BCG16-BCJ16)))</f>
        <v/>
      </c>
      <c r="BCL16" s="224"/>
      <c r="BCM16" s="214"/>
      <c r="BCN16" s="250"/>
      <c r="BCO16" s="253" t="str">
        <f>IF(tbHours[[#This Row],[Employees]]="","",
IF(PTOMode=1,"-",
CHOOSE(PTOMode,
0,
BCK16+IF(BCL16=0,0,1)*IF(hoursMode="Daily",PTOHour-BCN16,PTOHour*260/dPeriods-BCN16),
PTOHour*BCL16-BCN16+BCK16,
BCK16-BCN16)))</f>
        <v/>
      </c>
      <c r="BCP16" s="224"/>
      <c r="BCQ16" s="214"/>
      <c r="BCR16" s="250"/>
      <c r="BCS16" s="253" t="str">
        <f>IF(tbHours[[#This Row],[Employees]]="","",
IF(PTOMode=1,"-",
CHOOSE(PTOMode,
0,
BCO16+IF(BCP16=0,0,1)*IF(hoursMode="Daily",PTOHour-BCR16,PTOHour*260/dPeriods-BCR16),
PTOHour*BCP16-BCR16+BCO16,
BCO16-BCR16)))</f>
        <v/>
      </c>
      <c r="BCT16" s="224"/>
      <c r="BCU16" s="214"/>
      <c r="BCV16" s="250"/>
      <c r="BCW16" s="253" t="str">
        <f>IF(tbHours[[#This Row],[Employees]]="","",
IF(PTOMode=1,"-",
CHOOSE(PTOMode,
0,
BCS16+IF(BCT16=0,0,1)*IF(hoursMode="Daily",PTOHour-BCV16,PTOHour*260/dPeriods-BCV16),
PTOHour*BCT16-BCV16+BCS16,
BCS16-BCV16)))</f>
        <v/>
      </c>
      <c r="BCX16" s="224"/>
      <c r="BCY16" s="214"/>
      <c r="BCZ16" s="250"/>
      <c r="BDA16" s="253" t="str">
        <f>IF(tbHours[[#This Row],[Employees]]="","",
IF(PTOMode=1,"-",
CHOOSE(PTOMode,
0,
BCW16+IF(BCX16=0,0,1)*IF(hoursMode="Daily",PTOHour-BCZ16,PTOHour*260/dPeriods-BCZ16),
PTOHour*BCX16-BCZ16+BCW16,
BCW16-BCZ16)))</f>
        <v/>
      </c>
      <c r="BDB16" s="224"/>
      <c r="BDC16" s="214"/>
      <c r="BDD16" s="250"/>
      <c r="BDE16" s="253" t="str">
        <f>IF(tbHours[[#This Row],[Employees]]="","",
IF(PTOMode=1,"-",
CHOOSE(PTOMode,
0,
BDA16+IF(BDB16=0,0,1)*IF(hoursMode="Daily",PTOHour-BDD16,PTOHour*260/dPeriods-BDD16),
PTOHour*BDB16-BDD16+BDA16,
BDA16-BDD16)))</f>
        <v/>
      </c>
      <c r="BDF16" s="224"/>
      <c r="BDG16" s="214"/>
      <c r="BDH16" s="250"/>
      <c r="BDI16" s="253" t="str">
        <f>IF(tbHours[[#This Row],[Employees]]="","",
IF(PTOMode=1,"-",
CHOOSE(PTOMode,
0,
BDE16+IF(BDF16=0,0,1)*IF(hoursMode="Daily",PTOHour-BDH16,PTOHour*260/dPeriods-BDH16),
PTOHour*BDF16-BDH16+BDE16,
BDE16-BDH16)))</f>
        <v/>
      </c>
      <c r="BDJ16" s="224"/>
      <c r="BDK16" s="214"/>
      <c r="BDL16" s="250"/>
      <c r="BDM16" s="253" t="str">
        <f>IF(tbHours[[#This Row],[Employees]]="","",
IF(PTOMode=1,"-",
CHOOSE(PTOMode,
0,
BDI16+IF(BDJ16=0,0,1)*IF(hoursMode="Daily",PTOHour-BDL16,PTOHour*260/dPeriods-BDL16),
PTOHour*BDJ16-BDL16+BDI16,
BDI16-BDL16)))</f>
        <v/>
      </c>
      <c r="BDN16" s="311"/>
      <c r="BDO16" s="311"/>
      <c r="BDP16" s="311"/>
      <c r="BDQ16" s="311"/>
      <c r="BDR16" s="311"/>
      <c r="BDS16" s="311"/>
      <c r="BDT16" s="311"/>
      <c r="BDU16" s="311"/>
      <c r="BDV16" s="311"/>
      <c r="BDW16" s="311"/>
      <c r="BDX16" s="311"/>
      <c r="BDY16" s="311"/>
      <c r="BDZ16" s="311"/>
      <c r="BEA16" s="311"/>
      <c r="BEB16" s="311"/>
      <c r="BEC16" s="311"/>
      <c r="BED16" s="311"/>
      <c r="BEE16" s="311"/>
      <c r="BEF16" s="311"/>
      <c r="BEG16" s="311"/>
      <c r="BEH16" s="311"/>
      <c r="BEI16" s="311"/>
      <c r="BEJ16" s="311"/>
      <c r="BEK16" s="311"/>
      <c r="BEL16" s="311"/>
      <c r="BEM16" s="311"/>
      <c r="BEN16" s="311"/>
      <c r="BEO16" s="311"/>
      <c r="BEP16" s="311"/>
      <c r="BEQ16" s="311"/>
      <c r="BER16" s="311"/>
      <c r="BES16" s="311"/>
      <c r="BET16" s="311"/>
      <c r="BEU16" s="311"/>
      <c r="BEV16" s="311"/>
      <c r="BEW16" s="311"/>
      <c r="BEX16" s="311"/>
      <c r="BEY16" s="311"/>
      <c r="BEZ16" s="311"/>
      <c r="BFA16" s="311"/>
      <c r="BFB16" s="311"/>
      <c r="BFC16" s="311"/>
      <c r="BFD16" s="311"/>
      <c r="BFE16" s="311"/>
      <c r="BFF16" s="311"/>
      <c r="BFG16" s="311"/>
      <c r="BFH16" s="311"/>
      <c r="BFI16" s="311"/>
      <c r="BFJ16" s="311"/>
      <c r="BFK16" s="311"/>
      <c r="BFL16" s="311"/>
      <c r="BFM16" s="311"/>
      <c r="BFN16" s="311"/>
      <c r="BFO16" s="311"/>
      <c r="BFP16" s="311"/>
      <c r="BFQ16" s="311"/>
      <c r="BFR16" s="311"/>
    </row>
    <row r="17" spans="1:1469" ht="19.95" customHeight="1" x14ac:dyDescent="0.3">
      <c r="A17" s="274"/>
      <c r="B17" s="443" t="s">
        <v>12</v>
      </c>
      <c r="C17" s="443"/>
      <c r="D17" s="443"/>
      <c r="E17" s="298"/>
      <c r="F17" s="128" t="str" cm="1">
        <f t="array" ref="F17">IF(INDEX(listEmployees,ROW(tbHours[[#This Row],[Employees]])-ROW(tbHours[[#Headers],[Employees]]))="","",INDEX(listEmployees,ROW(tbHours[[#This Row],[Employees]])-ROW(tbHours[[#Headers],[Employees]])))</f>
        <v/>
      </c>
      <c r="G17" s="132" t="str" cm="1">
        <f t="array" ref="G17">IF(tbHours[[#This Row],[Employees]]="","",INDEX(tbEmployee[IncomeBase],ROW(tbHours[[#This Row],[Employees]])-ROW(tbHours[[#Headers],[Employees]])))</f>
        <v/>
      </c>
      <c r="H17" s="133" t="str" cm="1">
        <f t="array" ref="H17">IF(tbHours[[#This Row],[Employees]]="","",IFERROR(INDEX(tbEmployee[RegularHours],ROW(tbHours[[#This Row],[Employees]])-ROW(tbHours[[#Headers],[Employees]]))/dMulti,40/dMulti))</f>
        <v/>
      </c>
      <c r="I17" s="110"/>
      <c r="J17" s="85"/>
      <c r="K17" s="85"/>
      <c r="L17" s="220"/>
      <c r="M17" s="252" t="str">
        <f>IF(tbHours[[#This Row],[Employees]]="","",
IF(PTOMode=1,"-",
CHOOSE(PTOMode,
0,
IF(J17=0,0,1)*IF(hoursMode="Daily",PTOHour-L17,PTOHour*260/dPeriods-L17),
PTOHour*J17-L17,
PTOHour-L17)))</f>
        <v/>
      </c>
      <c r="N17" s="224"/>
      <c r="O17" s="85"/>
      <c r="P17" s="220"/>
      <c r="Q17" s="253" t="str">
        <f>IF(tbHours[[#This Row],[Employees]]="","",
IF(PTOMode=1,"-",
CHOOSE(PTOMode,
0,
M17+IF(N17=0,0,1)*IF(hoursMode="Daily",PTOHour-P17,PTOHour*260/dPeriods-P17),
PTOHour*N17-P17+M17,
M17-P17)))</f>
        <v/>
      </c>
      <c r="R17" s="224"/>
      <c r="S17" s="214"/>
      <c r="T17" s="250"/>
      <c r="U17" s="253" t="str">
        <f>IF(tbHours[[#This Row],[Employees]]="","",
IF(PTOMode=1,"-",
CHOOSE(PTOMode,
0,
Q17+IF(R17=0,0,1)*IF(hoursMode="Daily",PTOHour-T17,PTOHour*260/dPeriods-T17),
PTOHour*R17-T17+Q17,
Q17-T17)))</f>
        <v/>
      </c>
      <c r="V17" s="224"/>
      <c r="W17" s="214"/>
      <c r="X17" s="250"/>
      <c r="Y17" s="253" t="str">
        <f>IF(tbHours[[#This Row],[Employees]]="","",
IF(PTOMode=1,"-",
CHOOSE(PTOMode,
0,
U17+IF(V17=0,0,1)*IF(hoursMode="Daily",PTOHour-X17,PTOHour*260/dPeriods-X17),
PTOHour*V17-X17+U17,
U17-X17)))</f>
        <v/>
      </c>
      <c r="Z17" s="224"/>
      <c r="AA17" s="214"/>
      <c r="AB17" s="250"/>
      <c r="AC17" s="253" t="str">
        <f>IF(tbHours[[#This Row],[Employees]]="","",
IF(PTOMode=1,"-",
CHOOSE(PTOMode,
0,
Y17+IF(Z17=0,0,1)*IF(hoursMode="Daily",PTOHour-AB17,PTOHour*260/dPeriods-AB17),
PTOHour*Z17-AB17+Y17,
Y17-AB17)))</f>
        <v/>
      </c>
      <c r="AD17" s="224"/>
      <c r="AE17" s="214"/>
      <c r="AF17" s="250"/>
      <c r="AG17" s="253" t="str">
        <f>IF(tbHours[[#This Row],[Employees]]="","",
IF(PTOMode=1,"-",
CHOOSE(PTOMode,
0,
AC17+IF(AD17=0,0,1)*IF(hoursMode="Daily",PTOHour-AF17,PTOHour*260/dPeriods-AF17),
PTOHour*AD17-AF17+AC17,
AC17-AF17)))</f>
        <v/>
      </c>
      <c r="AH17" s="224"/>
      <c r="AI17" s="214"/>
      <c r="AJ17" s="250"/>
      <c r="AK17" s="253" t="str">
        <f>IF(tbHours[[#This Row],[Employees]]="","",
IF(PTOMode=1,"-",
CHOOSE(PTOMode,
0,
AG17+IF(AH17=0,0,1)*IF(hoursMode="Daily",PTOHour-AJ17,PTOHour*260/dPeriods-AJ17),
PTOHour*AH17-AJ17+AG17,
AG17-AJ17)))</f>
        <v/>
      </c>
      <c r="AL17" s="224"/>
      <c r="AM17" s="214"/>
      <c r="AN17" s="250"/>
      <c r="AO17" s="253" t="str">
        <f>IF(tbHours[[#This Row],[Employees]]="","",
IF(PTOMode=1,"-",
CHOOSE(PTOMode,
0,
AK17+IF(AL17=0,0,1)*IF(hoursMode="Daily",PTOHour-AN17,PTOHour*260/dPeriods-AN17),
PTOHour*AL17-AN17+AK17,
AK17-AN17)))</f>
        <v/>
      </c>
      <c r="AP17" s="224"/>
      <c r="AQ17" s="214"/>
      <c r="AR17" s="250"/>
      <c r="AS17" s="253" t="str">
        <f>IF(tbHours[[#This Row],[Employees]]="","",
IF(PTOMode=1,"-",
CHOOSE(PTOMode,
0,
AO17+IF(AP17=0,0,1)*IF(hoursMode="Daily",PTOHour-AR17,PTOHour*260/dPeriods-AR17),
PTOHour*AP17-AR17+AO17,
AO17-AR17)))</f>
        <v/>
      </c>
      <c r="AT17" s="224"/>
      <c r="AU17" s="214"/>
      <c r="AV17" s="250"/>
      <c r="AW17" s="253" t="str">
        <f>IF(tbHours[[#This Row],[Employees]]="","",
IF(PTOMode=1,"-",
CHOOSE(PTOMode,
0,
AS17+IF(AT17=0,0,1)*IF(hoursMode="Daily",PTOHour-AV17,PTOHour*260/dPeriods-AV17),
PTOHour*AT17-AV17+AS17,
AS17-AV17)))</f>
        <v/>
      </c>
      <c r="AX17" s="224"/>
      <c r="AY17" s="214"/>
      <c r="AZ17" s="250"/>
      <c r="BA17" s="253" t="str">
        <f>IF(tbHours[[#This Row],[Employees]]="","",
IF(PTOMode=1,"-",
CHOOSE(PTOMode,
0,
AW17+IF(AX17=0,0,1)*IF(hoursMode="Daily",PTOHour-AZ17,PTOHour*260/dPeriods-AZ17),
PTOHour*AX17-AZ17+AW17,
AW17-AZ17)))</f>
        <v/>
      </c>
      <c r="BB17" s="224"/>
      <c r="BC17" s="214"/>
      <c r="BD17" s="250"/>
      <c r="BE17" s="253" t="str">
        <f>IF(tbHours[[#This Row],[Employees]]="","",
IF(PTOMode=1,"-",
CHOOSE(PTOMode,
0,
BA17+IF(BB17=0,0,1)*IF(hoursMode="Daily",PTOHour-BD17,PTOHour*260/dPeriods-BD17),
PTOHour*BB17-BD17+BA17,
BA17-BD17)))</f>
        <v/>
      </c>
      <c r="BF17" s="224"/>
      <c r="BG17" s="214"/>
      <c r="BH17" s="250"/>
      <c r="BI17" s="253" t="str">
        <f>IF(tbHours[[#This Row],[Employees]]="","",
IF(PTOMode=1,"-",
CHOOSE(PTOMode,
0,
BE17+IF(BF17=0,0,1)*IF(hoursMode="Daily",PTOHour-BH17,PTOHour*260/dPeriods-BH17),
PTOHour*BF17-BH17+BE17,
BE17-BH17)))</f>
        <v/>
      </c>
      <c r="BJ17" s="224"/>
      <c r="BK17" s="214"/>
      <c r="BL17" s="250"/>
      <c r="BM17" s="253" t="str">
        <f>IF(tbHours[[#This Row],[Employees]]="","",
IF(PTOMode=1,"-",
CHOOSE(PTOMode,
0,
BI17+IF(BJ17=0,0,1)*IF(hoursMode="Daily",PTOHour-BL17,PTOHour*260/dPeriods-BL17),
PTOHour*BJ17-BL17+BI17,
BI17-BL17)))</f>
        <v/>
      </c>
      <c r="BN17" s="224"/>
      <c r="BO17" s="214"/>
      <c r="BP17" s="250"/>
      <c r="BQ17" s="253" t="str">
        <f>IF(tbHours[[#This Row],[Employees]]="","",
IF(PTOMode=1,"-",
CHOOSE(PTOMode,
0,
BM17+IF(BN17=0,0,1)*IF(hoursMode="Daily",PTOHour-BP17,PTOHour*260/dPeriods-BP17),
PTOHour*BN17-BP17+BM17,
BM17-BP17)))</f>
        <v/>
      </c>
      <c r="BR17" s="224"/>
      <c r="BS17" s="214"/>
      <c r="BT17" s="250"/>
      <c r="BU17" s="253" t="str">
        <f>IF(tbHours[[#This Row],[Employees]]="","",
IF(PTOMode=1,"-",
CHOOSE(PTOMode,
0,
BQ17+IF(BR17=0,0,1)*IF(hoursMode="Daily",PTOHour-BT17,PTOHour*260/dPeriods-BT17),
PTOHour*BR17-BT17+BQ17,
BQ17-BT17)))</f>
        <v/>
      </c>
      <c r="BV17" s="224"/>
      <c r="BW17" s="214"/>
      <c r="BX17" s="250"/>
      <c r="BY17" s="253" t="str">
        <f>IF(tbHours[[#This Row],[Employees]]="","",
IF(PTOMode=1,"-",
CHOOSE(PTOMode,
0,
BU17+IF(BV17=0,0,1)*IF(hoursMode="Daily",PTOHour-BX17,PTOHour*260/dPeriods-BX17),
PTOHour*BV17-BX17+BU17,
BU17-BX17)))</f>
        <v/>
      </c>
      <c r="BZ17" s="224"/>
      <c r="CA17" s="214"/>
      <c r="CB17" s="250"/>
      <c r="CC17" s="253" t="str">
        <f>IF(tbHours[[#This Row],[Employees]]="","",
IF(PTOMode=1,"-",
CHOOSE(PTOMode,
0,
BY17+IF(BZ17=0,0,1)*IF(hoursMode="Daily",PTOHour-CB17,PTOHour*260/dPeriods-CB17),
PTOHour*BZ17-CB17+BY17,
BY17-CB17)))</f>
        <v/>
      </c>
      <c r="CD17" s="224"/>
      <c r="CE17" s="214"/>
      <c r="CF17" s="250"/>
      <c r="CG17" s="253" t="str">
        <f>IF(tbHours[[#This Row],[Employees]]="","",
IF(PTOMode=1,"-",
CHOOSE(PTOMode,
0,
CC17+IF(CD17=0,0,1)*IF(hoursMode="Daily",PTOHour-CF17,PTOHour*260/dPeriods-CF17),
PTOHour*CD17-CF17+CC17,
CC17-CF17)))</f>
        <v/>
      </c>
      <c r="CH17" s="224"/>
      <c r="CI17" s="214"/>
      <c r="CJ17" s="250"/>
      <c r="CK17" s="253" t="str">
        <f>IF(tbHours[[#This Row],[Employees]]="","",
IF(PTOMode=1,"-",
CHOOSE(PTOMode,
0,
CG17+IF(CH17=0,0,1)*IF(hoursMode="Daily",PTOHour-CJ17,PTOHour*260/dPeriods-CJ17),
PTOHour*CH17-CJ17+CG17,
CG17-CJ17)))</f>
        <v/>
      </c>
      <c r="CL17" s="224"/>
      <c r="CM17" s="214"/>
      <c r="CN17" s="250"/>
      <c r="CO17" s="253" t="str">
        <f>IF(tbHours[[#This Row],[Employees]]="","",
IF(PTOMode=1,"-",
CHOOSE(PTOMode,
0,
CK17+IF(CL17=0,0,1)*IF(hoursMode="Daily",PTOHour-CN17,PTOHour*260/dPeriods-CN17),
PTOHour*CL17-CN17+CK17,
CK17-CN17)))</f>
        <v/>
      </c>
      <c r="CP17" s="224"/>
      <c r="CQ17" s="214"/>
      <c r="CR17" s="250"/>
      <c r="CS17" s="253" t="str">
        <f>IF(tbHours[[#This Row],[Employees]]="","",
IF(PTOMode=1,"-",
CHOOSE(PTOMode,
0,
CO17+IF(CP17=0,0,1)*IF(hoursMode="Daily",PTOHour-CR17,PTOHour*260/dPeriods-CR17),
PTOHour*CP17-CR17+CO17,
CO17-CR17)))</f>
        <v/>
      </c>
      <c r="CT17" s="224"/>
      <c r="CU17" s="214"/>
      <c r="CV17" s="250"/>
      <c r="CW17" s="253" t="str">
        <f>IF(tbHours[[#This Row],[Employees]]="","",
IF(PTOMode=1,"-",
CHOOSE(PTOMode,
0,
CS17+IF(CT17=0,0,1)*IF(hoursMode="Daily",PTOHour-CV17,PTOHour*260/dPeriods-CV17),
PTOHour*CT17-CV17+CS17,
CS17-CV17)))</f>
        <v/>
      </c>
      <c r="CX17" s="224"/>
      <c r="CY17" s="214"/>
      <c r="CZ17" s="250"/>
      <c r="DA17" s="253" t="str">
        <f>IF(tbHours[[#This Row],[Employees]]="","",
IF(PTOMode=1,"-",
CHOOSE(PTOMode,
0,
CW17+IF(CX17=0,0,1)*IF(hoursMode="Daily",PTOHour-CZ17,PTOHour*260/dPeriods-CZ17),
PTOHour*CX17-CZ17+CW17,
CW17-CZ17)))</f>
        <v/>
      </c>
      <c r="DB17" s="224"/>
      <c r="DC17" s="214"/>
      <c r="DD17" s="250"/>
      <c r="DE17" s="253" t="str">
        <f>IF(tbHours[[#This Row],[Employees]]="","",
IF(PTOMode=1,"-",
CHOOSE(PTOMode,
0,
DA17+IF(DB17=0,0,1)*IF(hoursMode="Daily",PTOHour-DD17,PTOHour*260/dPeriods-DD17),
PTOHour*DB17-DD17+DA17,
DA17-DD17)))</f>
        <v/>
      </c>
      <c r="DF17" s="224"/>
      <c r="DG17" s="214"/>
      <c r="DH17" s="250"/>
      <c r="DI17" s="253" t="str">
        <f>IF(tbHours[[#This Row],[Employees]]="","",
IF(PTOMode=1,"-",
CHOOSE(PTOMode,
0,
DE17+IF(DF17=0,0,1)*IF(hoursMode="Daily",PTOHour-DH17,PTOHour*260/dPeriods-DH17),
PTOHour*DF17-DH17+DE17,
DE17-DH17)))</f>
        <v/>
      </c>
      <c r="DJ17" s="224"/>
      <c r="DK17" s="214"/>
      <c r="DL17" s="250"/>
      <c r="DM17" s="253" t="str">
        <f>IF(tbHours[[#This Row],[Employees]]="","",
IF(PTOMode=1,"-",
CHOOSE(PTOMode,
0,
DI17+IF(DJ17=0,0,1)*IF(hoursMode="Daily",PTOHour-DL17,PTOHour*260/dPeriods-DL17),
PTOHour*DJ17-DL17+DI17,
DI17-DL17)))</f>
        <v/>
      </c>
      <c r="DN17" s="224"/>
      <c r="DO17" s="214"/>
      <c r="DP17" s="250"/>
      <c r="DQ17" s="253" t="str">
        <f>IF(tbHours[[#This Row],[Employees]]="","",
IF(PTOMode=1,"-",
CHOOSE(PTOMode,
0,
DM17+IF(DN17=0,0,1)*IF(hoursMode="Daily",PTOHour-DP17,PTOHour*260/dPeriods-DP17),
PTOHour*DN17-DP17+DM17,
DM17-DP17)))</f>
        <v/>
      </c>
      <c r="DR17" s="224"/>
      <c r="DS17" s="214"/>
      <c r="DT17" s="250"/>
      <c r="DU17" s="253" t="str">
        <f>IF(tbHours[[#This Row],[Employees]]="","",
IF(PTOMode=1,"-",
CHOOSE(PTOMode,
0,
DQ17+IF(DR17=0,0,1)*IF(hoursMode="Daily",PTOHour-DT17,PTOHour*260/dPeriods-DT17),
PTOHour*DR17-DT17+DQ17,
DQ17-DT17)))</f>
        <v/>
      </c>
      <c r="DV17" s="224"/>
      <c r="DW17" s="214"/>
      <c r="DX17" s="250"/>
      <c r="DY17" s="253" t="str">
        <f>IF(tbHours[[#This Row],[Employees]]="","",
IF(PTOMode=1,"-",
CHOOSE(PTOMode,
0,
DU17+IF(DV17=0,0,1)*IF(hoursMode="Daily",PTOHour-DX17,PTOHour*260/dPeriods-DX17),
PTOHour*DV17-DX17+DU17,
DU17-DX17)))</f>
        <v/>
      </c>
      <c r="DZ17" s="224"/>
      <c r="EA17" s="214"/>
      <c r="EB17" s="250"/>
      <c r="EC17" s="253" t="str">
        <f>IF(tbHours[[#This Row],[Employees]]="","",
IF(PTOMode=1,"-",
CHOOSE(PTOMode,
0,
DY17+IF(DZ17=0,0,1)*IF(hoursMode="Daily",PTOHour-EB17,PTOHour*260/dPeriods-EB17),
PTOHour*DZ17-EB17+DY17,
DY17-EB17)))</f>
        <v/>
      </c>
      <c r="ED17" s="224"/>
      <c r="EE17" s="214"/>
      <c r="EF17" s="250"/>
      <c r="EG17" s="253" t="str">
        <f>IF(tbHours[[#This Row],[Employees]]="","",
IF(PTOMode=1,"-",
CHOOSE(PTOMode,
0,
EC17+IF(ED17=0,0,1)*IF(hoursMode="Daily",PTOHour-EF17,PTOHour*260/dPeriods-EF17),
PTOHour*ED17-EF17+EC17,
EC17-EF17)))</f>
        <v/>
      </c>
      <c r="EH17" s="224"/>
      <c r="EI17" s="214"/>
      <c r="EJ17" s="250"/>
      <c r="EK17" s="253" t="str">
        <f>IF(tbHours[[#This Row],[Employees]]="","",
IF(PTOMode=1,"-",
CHOOSE(PTOMode,
0,
EG17+IF(EH17=0,0,1)*IF(hoursMode="Daily",PTOHour-EJ17,PTOHour*260/dPeriods-EJ17),
PTOHour*EH17-EJ17+EG17,
EG17-EJ17)))</f>
        <v/>
      </c>
      <c r="EL17" s="224"/>
      <c r="EM17" s="214"/>
      <c r="EN17" s="250"/>
      <c r="EO17" s="253" t="str">
        <f>IF(tbHours[[#This Row],[Employees]]="","",
IF(PTOMode=1,"-",
CHOOSE(PTOMode,
0,
EK17+IF(EL17=0,0,1)*IF(hoursMode="Daily",PTOHour-EN17,PTOHour*260/dPeriods-EN17),
PTOHour*EL17-EN17+EK17,
EK17-EN17)))</f>
        <v/>
      </c>
      <c r="EP17" s="224"/>
      <c r="EQ17" s="214"/>
      <c r="ER17" s="250"/>
      <c r="ES17" s="253" t="str">
        <f>IF(tbHours[[#This Row],[Employees]]="","",
IF(PTOMode=1,"-",
CHOOSE(PTOMode,
0,
EO17+IF(EP17=0,0,1)*IF(hoursMode="Daily",PTOHour-ER17,PTOHour*260/dPeriods-ER17),
PTOHour*EP17-ER17+EO17,
EO17-ER17)))</f>
        <v/>
      </c>
      <c r="ET17" s="224"/>
      <c r="EU17" s="214"/>
      <c r="EV17" s="250"/>
      <c r="EW17" s="253" t="str">
        <f>IF(tbHours[[#This Row],[Employees]]="","",
IF(PTOMode=1,"-",
CHOOSE(PTOMode,
0,
ES17+IF(ET17=0,0,1)*IF(hoursMode="Daily",PTOHour-EV17,PTOHour*260/dPeriods-EV17),
PTOHour*ET17-EV17+ES17,
ES17-EV17)))</f>
        <v/>
      </c>
      <c r="EX17" s="224"/>
      <c r="EY17" s="214"/>
      <c r="EZ17" s="250"/>
      <c r="FA17" s="253" t="str">
        <f>IF(tbHours[[#This Row],[Employees]]="","",
IF(PTOMode=1,"-",
CHOOSE(PTOMode,
0,
EW17+IF(EX17=0,0,1)*IF(hoursMode="Daily",PTOHour-EZ17,PTOHour*260/dPeriods-EZ17),
PTOHour*EX17-EZ17+EW17,
EW17-EZ17)))</f>
        <v/>
      </c>
      <c r="FB17" s="224"/>
      <c r="FC17" s="214"/>
      <c r="FD17" s="250"/>
      <c r="FE17" s="253" t="str">
        <f>IF(tbHours[[#This Row],[Employees]]="","",
IF(PTOMode=1,"-",
CHOOSE(PTOMode,
0,
FA17+IF(FB17=0,0,1)*IF(hoursMode="Daily",PTOHour-FD17,PTOHour*260/dPeriods-FD17),
PTOHour*FB17-FD17+FA17,
FA17-FD17)))</f>
        <v/>
      </c>
      <c r="FF17" s="224"/>
      <c r="FG17" s="214"/>
      <c r="FH17" s="250"/>
      <c r="FI17" s="253" t="str">
        <f>IF(tbHours[[#This Row],[Employees]]="","",
IF(PTOMode=1,"-",
CHOOSE(PTOMode,
0,
FE17+IF(FF17=0,0,1)*IF(hoursMode="Daily",PTOHour-FH17,PTOHour*260/dPeriods-FH17),
PTOHour*FF17-FH17+FE17,
FE17-FH17)))</f>
        <v/>
      </c>
      <c r="FJ17" s="224"/>
      <c r="FK17" s="214"/>
      <c r="FL17" s="250"/>
      <c r="FM17" s="253" t="str">
        <f>IF(tbHours[[#This Row],[Employees]]="","",
IF(PTOMode=1,"-",
CHOOSE(PTOMode,
0,
FI17+IF(FJ17=0,0,1)*IF(hoursMode="Daily",PTOHour-FL17,PTOHour*260/dPeriods-FL17),
PTOHour*FJ17-FL17+FI17,
FI17-FL17)))</f>
        <v/>
      </c>
      <c r="FN17" s="224"/>
      <c r="FO17" s="214"/>
      <c r="FP17" s="250"/>
      <c r="FQ17" s="253" t="str">
        <f>IF(tbHours[[#This Row],[Employees]]="","",
IF(PTOMode=1,"-",
CHOOSE(PTOMode,
0,
FM17+IF(FN17=0,0,1)*IF(hoursMode="Daily",PTOHour-FP17,PTOHour*260/dPeriods-FP17),
PTOHour*FN17-FP17+FM17,
FM17-FP17)))</f>
        <v/>
      </c>
      <c r="FR17" s="224"/>
      <c r="FS17" s="214"/>
      <c r="FT17" s="250"/>
      <c r="FU17" s="253" t="str">
        <f>IF(tbHours[[#This Row],[Employees]]="","",
IF(PTOMode=1,"-",
CHOOSE(PTOMode,
0,
FQ17+IF(FR17=0,0,1)*IF(hoursMode="Daily",PTOHour-FT17,PTOHour*260/dPeriods-FT17),
PTOHour*FR17-FT17+FQ17,
FQ17-FT17)))</f>
        <v/>
      </c>
      <c r="FV17" s="224"/>
      <c r="FW17" s="214"/>
      <c r="FX17" s="250"/>
      <c r="FY17" s="253" t="str">
        <f>IF(tbHours[[#This Row],[Employees]]="","",
IF(PTOMode=1,"-",
CHOOSE(PTOMode,
0,
FU17+IF(FV17=0,0,1)*IF(hoursMode="Daily",PTOHour-FX17,PTOHour*260/dPeriods-FX17),
PTOHour*FV17-FX17+FU17,
FU17-FX17)))</f>
        <v/>
      </c>
      <c r="FZ17" s="224"/>
      <c r="GA17" s="214"/>
      <c r="GB17" s="250"/>
      <c r="GC17" s="253" t="str">
        <f>IF(tbHours[[#This Row],[Employees]]="","",
IF(PTOMode=1,"-",
CHOOSE(PTOMode,
0,
FY17+IF(FZ17=0,0,1)*IF(hoursMode="Daily",PTOHour-GB17,PTOHour*260/dPeriods-GB17),
PTOHour*FZ17-GB17+FY17,
FY17-GB17)))</f>
        <v/>
      </c>
      <c r="GD17" s="224"/>
      <c r="GE17" s="214"/>
      <c r="GF17" s="250"/>
      <c r="GG17" s="253" t="str">
        <f>IF(tbHours[[#This Row],[Employees]]="","",
IF(PTOMode=1,"-",
CHOOSE(PTOMode,
0,
GC17+IF(GD17=0,0,1)*IF(hoursMode="Daily",PTOHour-GF17,PTOHour*260/dPeriods-GF17),
PTOHour*GD17-GF17+GC17,
GC17-GF17)))</f>
        <v/>
      </c>
      <c r="GH17" s="224"/>
      <c r="GI17" s="214"/>
      <c r="GJ17" s="250"/>
      <c r="GK17" s="253" t="str">
        <f>IF(tbHours[[#This Row],[Employees]]="","",
IF(PTOMode=1,"-",
CHOOSE(PTOMode,
0,
GG17+IF(GH17=0,0,1)*IF(hoursMode="Daily",PTOHour-GJ17,PTOHour*260/dPeriods-GJ17),
PTOHour*GH17-GJ17+GG17,
GG17-GJ17)))</f>
        <v/>
      </c>
      <c r="GL17" s="224"/>
      <c r="GM17" s="214"/>
      <c r="GN17" s="250"/>
      <c r="GO17" s="253" t="str">
        <f>IF(tbHours[[#This Row],[Employees]]="","",
IF(PTOMode=1,"-",
CHOOSE(PTOMode,
0,
GK17+IF(GL17=0,0,1)*IF(hoursMode="Daily",PTOHour-GN17,PTOHour*260/dPeriods-GN17),
PTOHour*GL17-GN17+GK17,
GK17-GN17)))</f>
        <v/>
      </c>
      <c r="GP17" s="224"/>
      <c r="GQ17" s="214"/>
      <c r="GR17" s="250"/>
      <c r="GS17" s="253" t="str">
        <f>IF(tbHours[[#This Row],[Employees]]="","",
IF(PTOMode=1,"-",
CHOOSE(PTOMode,
0,
GO17+IF(GP17=0,0,1)*IF(hoursMode="Daily",PTOHour-GR17,PTOHour*260/dPeriods-GR17),
PTOHour*GP17-GR17+GO17,
GO17-GR17)))</f>
        <v/>
      </c>
      <c r="GT17" s="224"/>
      <c r="GU17" s="214"/>
      <c r="GV17" s="250"/>
      <c r="GW17" s="253" t="str">
        <f>IF(tbHours[[#This Row],[Employees]]="","",
IF(PTOMode=1,"-",
CHOOSE(PTOMode,
0,
GS17+IF(GT17=0,0,1)*IF(hoursMode="Daily",PTOHour-GV17,PTOHour*260/dPeriods-GV17),
PTOHour*GT17-GV17+GS17,
GS17-GV17)))</f>
        <v/>
      </c>
      <c r="GX17" s="224"/>
      <c r="GY17" s="214"/>
      <c r="GZ17" s="250"/>
      <c r="HA17" s="253" t="str">
        <f>IF(tbHours[[#This Row],[Employees]]="","",
IF(PTOMode=1,"-",
CHOOSE(PTOMode,
0,
GW17+IF(GX17=0,0,1)*IF(hoursMode="Daily",PTOHour-GZ17,PTOHour*260/dPeriods-GZ17),
PTOHour*GX17-GZ17+GW17,
GW17-GZ17)))</f>
        <v/>
      </c>
      <c r="HB17" s="224"/>
      <c r="HC17" s="214"/>
      <c r="HD17" s="250"/>
      <c r="HE17" s="253" t="str">
        <f>IF(tbHours[[#This Row],[Employees]]="","",
IF(PTOMode=1,"-",
CHOOSE(PTOMode,
0,
HA17+IF(HB17=0,0,1)*IF(hoursMode="Daily",PTOHour-HD17,PTOHour*260/dPeriods-HD17),
PTOHour*HB17-HD17+HA17,
HA17-HD17)))</f>
        <v/>
      </c>
      <c r="HF17" s="224"/>
      <c r="HG17" s="214"/>
      <c r="HH17" s="250"/>
      <c r="HI17" s="253" t="str">
        <f>IF(tbHours[[#This Row],[Employees]]="","",
IF(PTOMode=1,"-",
CHOOSE(PTOMode,
0,
HE17+IF(HF17=0,0,1)*IF(hoursMode="Daily",PTOHour-HH17,PTOHour*260/dPeriods-HH17),
PTOHour*HF17-HH17+HE17,
HE17-HH17)))</f>
        <v/>
      </c>
      <c r="HJ17" s="224"/>
      <c r="HK17" s="214"/>
      <c r="HL17" s="250"/>
      <c r="HM17" s="253" t="str">
        <f>IF(tbHours[[#This Row],[Employees]]="","",
IF(PTOMode=1,"-",
CHOOSE(PTOMode,
0,
HI17+IF(HJ17=0,0,1)*IF(hoursMode="Daily",PTOHour-HL17,PTOHour*260/dPeriods-HL17),
PTOHour*HJ17-HL17+HI17,
HI17-HL17)))</f>
        <v/>
      </c>
      <c r="HN17" s="224"/>
      <c r="HO17" s="214"/>
      <c r="HP17" s="250"/>
      <c r="HQ17" s="253" t="str">
        <f>IF(tbHours[[#This Row],[Employees]]="","",
IF(PTOMode=1,"-",
CHOOSE(PTOMode,
0,
HM17+IF(HN17=0,0,1)*IF(hoursMode="Daily",PTOHour-HP17,PTOHour*260/dPeriods-HP17),
PTOHour*HN17-HP17+HM17,
HM17-HP17)))</f>
        <v/>
      </c>
      <c r="HR17" s="224"/>
      <c r="HS17" s="214"/>
      <c r="HT17" s="250"/>
      <c r="HU17" s="253" t="str">
        <f>IF(tbHours[[#This Row],[Employees]]="","",
IF(PTOMode=1,"-",
CHOOSE(PTOMode,
0,
HQ17+IF(HR17=0,0,1)*IF(hoursMode="Daily",PTOHour-HT17,PTOHour*260/dPeriods-HT17),
PTOHour*HR17-HT17+HQ17,
HQ17-HT17)))</f>
        <v/>
      </c>
      <c r="HV17" s="224"/>
      <c r="HW17" s="214"/>
      <c r="HX17" s="250"/>
      <c r="HY17" s="253" t="str">
        <f>IF(tbHours[[#This Row],[Employees]]="","",
IF(PTOMode=1,"-",
CHOOSE(PTOMode,
0,
HU17+IF(HV17=0,0,1)*IF(hoursMode="Daily",PTOHour-HX17,PTOHour*260/dPeriods-HX17),
PTOHour*HV17-HX17+HU17,
HU17-HX17)))</f>
        <v/>
      </c>
      <c r="HZ17" s="224"/>
      <c r="IA17" s="214"/>
      <c r="IB17" s="250"/>
      <c r="IC17" s="253" t="str">
        <f>IF(tbHours[[#This Row],[Employees]]="","",
IF(PTOMode=1,"-",
CHOOSE(PTOMode,
0,
HY17+IF(HZ17=0,0,1)*IF(hoursMode="Daily",PTOHour-IB17,PTOHour*260/dPeriods-IB17),
PTOHour*HZ17-IB17+HY17,
HY17-IB17)))</f>
        <v/>
      </c>
      <c r="ID17" s="224"/>
      <c r="IE17" s="214"/>
      <c r="IF17" s="250"/>
      <c r="IG17" s="253" t="str">
        <f>IF(tbHours[[#This Row],[Employees]]="","",
IF(PTOMode=1,"-",
CHOOSE(PTOMode,
0,
IC17+IF(ID17=0,0,1)*IF(hoursMode="Daily",PTOHour-IF17,PTOHour*260/dPeriods-IF17),
PTOHour*ID17-IF17+IC17,
IC17-IF17)))</f>
        <v/>
      </c>
      <c r="IH17" s="224"/>
      <c r="II17" s="214"/>
      <c r="IJ17" s="250"/>
      <c r="IK17" s="253" t="str">
        <f>IF(tbHours[[#This Row],[Employees]]="","",
IF(PTOMode=1,"-",
CHOOSE(PTOMode,
0,
IG17+IF(IH17=0,0,1)*IF(hoursMode="Daily",PTOHour-IJ17,PTOHour*260/dPeriods-IJ17),
PTOHour*IH17-IJ17+IG17,
IG17-IJ17)))</f>
        <v/>
      </c>
      <c r="IL17" s="224"/>
      <c r="IM17" s="214"/>
      <c r="IN17" s="250"/>
      <c r="IO17" s="253" t="str">
        <f>IF(tbHours[[#This Row],[Employees]]="","",
IF(PTOMode=1,"-",
CHOOSE(PTOMode,
0,
IK17+IF(IL17=0,0,1)*IF(hoursMode="Daily",PTOHour-IN17,PTOHour*260/dPeriods-IN17),
PTOHour*IL17-IN17+IK17,
IK17-IN17)))</f>
        <v/>
      </c>
      <c r="IP17" s="224"/>
      <c r="IQ17" s="214"/>
      <c r="IR17" s="250"/>
      <c r="IS17" s="253" t="str">
        <f>IF(tbHours[[#This Row],[Employees]]="","",
IF(PTOMode=1,"-",
CHOOSE(PTOMode,
0,
IO17+IF(IP17=0,0,1)*IF(hoursMode="Daily",PTOHour-IR17,PTOHour*260/dPeriods-IR17),
PTOHour*IP17-IR17+IO17,
IO17-IR17)))</f>
        <v/>
      </c>
      <c r="IT17" s="224"/>
      <c r="IU17" s="214"/>
      <c r="IV17" s="250"/>
      <c r="IW17" s="253" t="str">
        <f>IF(tbHours[[#This Row],[Employees]]="","",
IF(PTOMode=1,"-",
CHOOSE(PTOMode,
0,
IS17+IF(IT17=0,0,1)*IF(hoursMode="Daily",PTOHour-IV17,PTOHour*260/dPeriods-IV17),
PTOHour*IT17-IV17+IS17,
IS17-IV17)))</f>
        <v/>
      </c>
      <c r="IX17" s="224"/>
      <c r="IY17" s="214"/>
      <c r="IZ17" s="250"/>
      <c r="JA17" s="253" t="str">
        <f>IF(tbHours[[#This Row],[Employees]]="","",
IF(PTOMode=1,"-",
CHOOSE(PTOMode,
0,
IW17+IF(IX17=0,0,1)*IF(hoursMode="Daily",PTOHour-IZ17,PTOHour*260/dPeriods-IZ17),
PTOHour*IX17-IZ17+IW17,
IW17-IZ17)))</f>
        <v/>
      </c>
      <c r="JB17" s="224"/>
      <c r="JC17" s="214"/>
      <c r="JD17" s="250"/>
      <c r="JE17" s="253" t="str">
        <f>IF(tbHours[[#This Row],[Employees]]="","",
IF(PTOMode=1,"-",
CHOOSE(PTOMode,
0,
JA17+IF(JB17=0,0,1)*IF(hoursMode="Daily",PTOHour-JD17,PTOHour*260/dPeriods-JD17),
PTOHour*JB17-JD17+JA17,
JA17-JD17)))</f>
        <v/>
      </c>
      <c r="JF17" s="224"/>
      <c r="JG17" s="214"/>
      <c r="JH17" s="250"/>
      <c r="JI17" s="253" t="str">
        <f>IF(tbHours[[#This Row],[Employees]]="","",
IF(PTOMode=1,"-",
CHOOSE(PTOMode,
0,
JE17+IF(JF17=0,0,1)*IF(hoursMode="Daily",PTOHour-JH17,PTOHour*260/dPeriods-JH17),
PTOHour*JF17-JH17+JE17,
JE17-JH17)))</f>
        <v/>
      </c>
      <c r="JJ17" s="224"/>
      <c r="JK17" s="214"/>
      <c r="JL17" s="250"/>
      <c r="JM17" s="253" t="str">
        <f>IF(tbHours[[#This Row],[Employees]]="","",
IF(PTOMode=1,"-",
CHOOSE(PTOMode,
0,
JI17+IF(JJ17=0,0,1)*IF(hoursMode="Daily",PTOHour-JL17,PTOHour*260/dPeriods-JL17),
PTOHour*JJ17-JL17+JI17,
JI17-JL17)))</f>
        <v/>
      </c>
      <c r="JN17" s="224"/>
      <c r="JO17" s="214"/>
      <c r="JP17" s="250"/>
      <c r="JQ17" s="253" t="str">
        <f>IF(tbHours[[#This Row],[Employees]]="","",
IF(PTOMode=1,"-",
CHOOSE(PTOMode,
0,
JM17+IF(JN17=0,0,1)*IF(hoursMode="Daily",PTOHour-JP17,PTOHour*260/dPeriods-JP17),
PTOHour*JN17-JP17+JM17,
JM17-JP17)))</f>
        <v/>
      </c>
      <c r="JR17" s="224"/>
      <c r="JS17" s="214"/>
      <c r="JT17" s="250"/>
      <c r="JU17" s="253" t="str">
        <f>IF(tbHours[[#This Row],[Employees]]="","",
IF(PTOMode=1,"-",
CHOOSE(PTOMode,
0,
JQ17+IF(JR17=0,0,1)*IF(hoursMode="Daily",PTOHour-JT17,PTOHour*260/dPeriods-JT17),
PTOHour*JR17-JT17+JQ17,
JQ17-JT17)))</f>
        <v/>
      </c>
      <c r="JV17" s="224"/>
      <c r="JW17" s="214"/>
      <c r="JX17" s="250"/>
      <c r="JY17" s="253" t="str">
        <f>IF(tbHours[[#This Row],[Employees]]="","",
IF(PTOMode=1,"-",
CHOOSE(PTOMode,
0,
JU17+IF(JV17=0,0,1)*IF(hoursMode="Daily",PTOHour-JX17,PTOHour*260/dPeriods-JX17),
PTOHour*JV17-JX17+JU17,
JU17-JX17)))</f>
        <v/>
      </c>
      <c r="JZ17" s="224"/>
      <c r="KA17" s="214"/>
      <c r="KB17" s="250"/>
      <c r="KC17" s="253" t="str">
        <f>IF(tbHours[[#This Row],[Employees]]="","",
IF(PTOMode=1,"-",
CHOOSE(PTOMode,
0,
JY17+IF(JZ17=0,0,1)*IF(hoursMode="Daily",PTOHour-KB17,PTOHour*260/dPeriods-KB17),
PTOHour*JZ17-KB17+JY17,
JY17-KB17)))</f>
        <v/>
      </c>
      <c r="KD17" s="224"/>
      <c r="KE17" s="214"/>
      <c r="KF17" s="250"/>
      <c r="KG17" s="253" t="str">
        <f>IF(tbHours[[#This Row],[Employees]]="","",
IF(PTOMode=1,"-",
CHOOSE(PTOMode,
0,
KC17+IF(KD17=0,0,1)*IF(hoursMode="Daily",PTOHour-KF17,PTOHour*260/dPeriods-KF17),
PTOHour*KD17-KF17+KC17,
KC17-KF17)))</f>
        <v/>
      </c>
      <c r="KH17" s="224"/>
      <c r="KI17" s="214"/>
      <c r="KJ17" s="250"/>
      <c r="KK17" s="253" t="str">
        <f>IF(tbHours[[#This Row],[Employees]]="","",
IF(PTOMode=1,"-",
CHOOSE(PTOMode,
0,
KG17+IF(KH17=0,0,1)*IF(hoursMode="Daily",PTOHour-KJ17,PTOHour*260/dPeriods-KJ17),
PTOHour*KH17-KJ17+KG17,
KG17-KJ17)))</f>
        <v/>
      </c>
      <c r="KL17" s="224"/>
      <c r="KM17" s="214"/>
      <c r="KN17" s="250"/>
      <c r="KO17" s="253" t="str">
        <f>IF(tbHours[[#This Row],[Employees]]="","",
IF(PTOMode=1,"-",
CHOOSE(PTOMode,
0,
KK17+IF(KL17=0,0,1)*IF(hoursMode="Daily",PTOHour-KN17,PTOHour*260/dPeriods-KN17),
PTOHour*KL17-KN17+KK17,
KK17-KN17)))</f>
        <v/>
      </c>
      <c r="KP17" s="224"/>
      <c r="KQ17" s="214"/>
      <c r="KR17" s="250"/>
      <c r="KS17" s="253" t="str">
        <f>IF(tbHours[[#This Row],[Employees]]="","",
IF(PTOMode=1,"-",
CHOOSE(PTOMode,
0,
KO17+IF(KP17=0,0,1)*IF(hoursMode="Daily",PTOHour-KR17,PTOHour*260/dPeriods-KR17),
PTOHour*KP17-KR17+KO17,
KO17-KR17)))</f>
        <v/>
      </c>
      <c r="KT17" s="224"/>
      <c r="KU17" s="214"/>
      <c r="KV17" s="250"/>
      <c r="KW17" s="253" t="str">
        <f>IF(tbHours[[#This Row],[Employees]]="","",
IF(PTOMode=1,"-",
CHOOSE(PTOMode,
0,
KS17+IF(KT17=0,0,1)*IF(hoursMode="Daily",PTOHour-KV17,PTOHour*260/dPeriods-KV17),
PTOHour*KT17-KV17+KS17,
KS17-KV17)))</f>
        <v/>
      </c>
      <c r="KX17" s="224"/>
      <c r="KY17" s="214"/>
      <c r="KZ17" s="250"/>
      <c r="LA17" s="253" t="str">
        <f>IF(tbHours[[#This Row],[Employees]]="","",
IF(PTOMode=1,"-",
CHOOSE(PTOMode,
0,
KW17+IF(KX17=0,0,1)*IF(hoursMode="Daily",PTOHour-KZ17,PTOHour*260/dPeriods-KZ17),
PTOHour*KX17-KZ17+KW17,
KW17-KZ17)))</f>
        <v/>
      </c>
      <c r="LB17" s="224"/>
      <c r="LC17" s="214"/>
      <c r="LD17" s="250"/>
      <c r="LE17" s="253" t="str">
        <f>IF(tbHours[[#This Row],[Employees]]="","",
IF(PTOMode=1,"-",
CHOOSE(PTOMode,
0,
LA17+IF(LB17=0,0,1)*IF(hoursMode="Daily",PTOHour-LD17,PTOHour*260/dPeriods-LD17),
PTOHour*LB17-LD17+LA17,
LA17-LD17)))</f>
        <v/>
      </c>
      <c r="LF17" s="224"/>
      <c r="LG17" s="214"/>
      <c r="LH17" s="250"/>
      <c r="LI17" s="253" t="str">
        <f>IF(tbHours[[#This Row],[Employees]]="","",
IF(PTOMode=1,"-",
CHOOSE(PTOMode,
0,
LE17+IF(LF17=0,0,1)*IF(hoursMode="Daily",PTOHour-LH17,PTOHour*260/dPeriods-LH17),
PTOHour*LF17-LH17+LE17,
LE17-LH17)))</f>
        <v/>
      </c>
      <c r="LJ17" s="224"/>
      <c r="LK17" s="214"/>
      <c r="LL17" s="250"/>
      <c r="LM17" s="253" t="str">
        <f>IF(tbHours[[#This Row],[Employees]]="","",
IF(PTOMode=1,"-",
CHOOSE(PTOMode,
0,
LI17+IF(LJ17=0,0,1)*IF(hoursMode="Daily",PTOHour-LL17,PTOHour*260/dPeriods-LL17),
PTOHour*LJ17-LL17+LI17,
LI17-LL17)))</f>
        <v/>
      </c>
      <c r="LN17" s="224"/>
      <c r="LO17" s="214"/>
      <c r="LP17" s="250"/>
      <c r="LQ17" s="253" t="str">
        <f>IF(tbHours[[#This Row],[Employees]]="","",
IF(PTOMode=1,"-",
CHOOSE(PTOMode,
0,
LM17+IF(LN17=0,0,1)*IF(hoursMode="Daily",PTOHour-LP17,PTOHour*260/dPeriods-LP17),
PTOHour*LN17-LP17+LM17,
LM17-LP17)))</f>
        <v/>
      </c>
      <c r="LR17" s="224"/>
      <c r="LS17" s="214"/>
      <c r="LT17" s="250"/>
      <c r="LU17" s="253" t="str">
        <f>IF(tbHours[[#This Row],[Employees]]="","",
IF(PTOMode=1,"-",
CHOOSE(PTOMode,
0,
LQ17+IF(LR17=0,0,1)*IF(hoursMode="Daily",PTOHour-LT17,PTOHour*260/dPeriods-LT17),
PTOHour*LR17-LT17+LQ17,
LQ17-LT17)))</f>
        <v/>
      </c>
      <c r="LV17" s="224"/>
      <c r="LW17" s="214"/>
      <c r="LX17" s="250"/>
      <c r="LY17" s="253" t="str">
        <f>IF(tbHours[[#This Row],[Employees]]="","",
IF(PTOMode=1,"-",
CHOOSE(PTOMode,
0,
LU17+IF(LV17=0,0,1)*IF(hoursMode="Daily",PTOHour-LX17,PTOHour*260/dPeriods-LX17),
PTOHour*LV17-LX17+LU17,
LU17-LX17)))</f>
        <v/>
      </c>
      <c r="LZ17" s="224"/>
      <c r="MA17" s="214"/>
      <c r="MB17" s="250"/>
      <c r="MC17" s="253" t="str">
        <f>IF(tbHours[[#This Row],[Employees]]="","",
IF(PTOMode=1,"-",
CHOOSE(PTOMode,
0,
LY17+IF(LZ17=0,0,1)*IF(hoursMode="Daily",PTOHour-MB17,PTOHour*260/dPeriods-MB17),
PTOHour*LZ17-MB17+LY17,
LY17-MB17)))</f>
        <v/>
      </c>
      <c r="MD17" s="224"/>
      <c r="ME17" s="214"/>
      <c r="MF17" s="250"/>
      <c r="MG17" s="253" t="str">
        <f>IF(tbHours[[#This Row],[Employees]]="","",
IF(PTOMode=1,"-",
CHOOSE(PTOMode,
0,
MC17+IF(MD17=0,0,1)*IF(hoursMode="Daily",PTOHour-MF17,PTOHour*260/dPeriods-MF17),
PTOHour*MD17-MF17+MC17,
MC17-MF17)))</f>
        <v/>
      </c>
      <c r="MH17" s="224"/>
      <c r="MI17" s="214"/>
      <c r="MJ17" s="250"/>
      <c r="MK17" s="253" t="str">
        <f>IF(tbHours[[#This Row],[Employees]]="","",
IF(PTOMode=1,"-",
CHOOSE(PTOMode,
0,
MG17+IF(MH17=0,0,1)*IF(hoursMode="Daily",PTOHour-MJ17,PTOHour*260/dPeriods-MJ17),
PTOHour*MH17-MJ17+MG17,
MG17-MJ17)))</f>
        <v/>
      </c>
      <c r="ML17" s="224"/>
      <c r="MM17" s="214"/>
      <c r="MN17" s="250"/>
      <c r="MO17" s="253" t="str">
        <f>IF(tbHours[[#This Row],[Employees]]="","",
IF(PTOMode=1,"-",
CHOOSE(PTOMode,
0,
MK17+IF(ML17=0,0,1)*IF(hoursMode="Daily",PTOHour-MN17,PTOHour*260/dPeriods-MN17),
PTOHour*ML17-MN17+MK17,
MK17-MN17)))</f>
        <v/>
      </c>
      <c r="MP17" s="224"/>
      <c r="MQ17" s="214"/>
      <c r="MR17" s="250"/>
      <c r="MS17" s="253" t="str">
        <f>IF(tbHours[[#This Row],[Employees]]="","",
IF(PTOMode=1,"-",
CHOOSE(PTOMode,
0,
MO17+IF(MP17=0,0,1)*IF(hoursMode="Daily",PTOHour-MR17,PTOHour*260/dPeriods-MR17),
PTOHour*MP17-MR17+MO17,
MO17-MR17)))</f>
        <v/>
      </c>
      <c r="MT17" s="224"/>
      <c r="MU17" s="214"/>
      <c r="MV17" s="250"/>
      <c r="MW17" s="253" t="str">
        <f>IF(tbHours[[#This Row],[Employees]]="","",
IF(PTOMode=1,"-",
CHOOSE(PTOMode,
0,
MS17+IF(MT17=0,0,1)*IF(hoursMode="Daily",PTOHour-MV17,PTOHour*260/dPeriods-MV17),
PTOHour*MT17-MV17+MS17,
MS17-MV17)))</f>
        <v/>
      </c>
      <c r="MX17" s="224"/>
      <c r="MY17" s="214"/>
      <c r="MZ17" s="250"/>
      <c r="NA17" s="253" t="str">
        <f>IF(tbHours[[#This Row],[Employees]]="","",
IF(PTOMode=1,"-",
CHOOSE(PTOMode,
0,
MW17+IF(MX17=0,0,1)*IF(hoursMode="Daily",PTOHour-MZ17,PTOHour*260/dPeriods-MZ17),
PTOHour*MX17-MZ17+MW17,
MW17-MZ17)))</f>
        <v/>
      </c>
      <c r="NB17" s="224"/>
      <c r="NC17" s="214"/>
      <c r="ND17" s="250"/>
      <c r="NE17" s="253" t="str">
        <f>IF(tbHours[[#This Row],[Employees]]="","",
IF(PTOMode=1,"-",
CHOOSE(PTOMode,
0,
NA17+IF(NB17=0,0,1)*IF(hoursMode="Daily",PTOHour-ND17,PTOHour*260/dPeriods-ND17),
PTOHour*NB17-ND17+NA17,
NA17-ND17)))</f>
        <v/>
      </c>
      <c r="NF17" s="224"/>
      <c r="NG17" s="214"/>
      <c r="NH17" s="250"/>
      <c r="NI17" s="253" t="str">
        <f>IF(tbHours[[#This Row],[Employees]]="","",
IF(PTOMode=1,"-",
CHOOSE(PTOMode,
0,
NE17+IF(NF17=0,0,1)*IF(hoursMode="Daily",PTOHour-NH17,PTOHour*260/dPeriods-NH17),
PTOHour*NF17-NH17+NE17,
NE17-NH17)))</f>
        <v/>
      </c>
      <c r="NJ17" s="224"/>
      <c r="NK17" s="214"/>
      <c r="NL17" s="250"/>
      <c r="NM17" s="253" t="str">
        <f>IF(tbHours[[#This Row],[Employees]]="","",
IF(PTOMode=1,"-",
CHOOSE(PTOMode,
0,
NI17+IF(NJ17=0,0,1)*IF(hoursMode="Daily",PTOHour-NL17,PTOHour*260/dPeriods-NL17),
PTOHour*NJ17-NL17+NI17,
NI17-NL17)))</f>
        <v/>
      </c>
      <c r="NN17" s="224"/>
      <c r="NO17" s="214"/>
      <c r="NP17" s="250"/>
      <c r="NQ17" s="253" t="str">
        <f>IF(tbHours[[#This Row],[Employees]]="","",
IF(PTOMode=1,"-",
CHOOSE(PTOMode,
0,
NM17+IF(NN17=0,0,1)*IF(hoursMode="Daily",PTOHour-NP17,PTOHour*260/dPeriods-NP17),
PTOHour*NN17-NP17+NM17,
NM17-NP17)))</f>
        <v/>
      </c>
      <c r="NR17" s="224"/>
      <c r="NS17" s="214"/>
      <c r="NT17" s="250"/>
      <c r="NU17" s="253" t="str">
        <f>IF(tbHours[[#This Row],[Employees]]="","",
IF(PTOMode=1,"-",
CHOOSE(PTOMode,
0,
NQ17+IF(NR17=0,0,1)*IF(hoursMode="Daily",PTOHour-NT17,PTOHour*260/dPeriods-NT17),
PTOHour*NR17-NT17+NQ17,
NQ17-NT17)))</f>
        <v/>
      </c>
      <c r="NV17" s="224"/>
      <c r="NW17" s="214"/>
      <c r="NX17" s="250"/>
      <c r="NY17" s="253" t="str">
        <f>IF(tbHours[[#This Row],[Employees]]="","",
IF(PTOMode=1,"-",
CHOOSE(PTOMode,
0,
NU17+IF(NV17=0,0,1)*IF(hoursMode="Daily",PTOHour-NX17,PTOHour*260/dPeriods-NX17),
PTOHour*NV17-NX17+NU17,
NU17-NX17)))</f>
        <v/>
      </c>
      <c r="NZ17" s="224"/>
      <c r="OA17" s="214"/>
      <c r="OB17" s="250"/>
      <c r="OC17" s="253" t="str">
        <f>IF(tbHours[[#This Row],[Employees]]="","",
IF(PTOMode=1,"-",
CHOOSE(PTOMode,
0,
NY17+IF(NZ17=0,0,1)*IF(hoursMode="Daily",PTOHour-OB17,PTOHour*260/dPeriods-OB17),
PTOHour*NZ17-OB17+NY17,
NY17-OB17)))</f>
        <v/>
      </c>
      <c r="OD17" s="224"/>
      <c r="OE17" s="214"/>
      <c r="OF17" s="250"/>
      <c r="OG17" s="253" t="str">
        <f>IF(tbHours[[#This Row],[Employees]]="","",
IF(PTOMode=1,"-",
CHOOSE(PTOMode,
0,
OC17+IF(OD17=0,0,1)*IF(hoursMode="Daily",PTOHour-OF17,PTOHour*260/dPeriods-OF17),
PTOHour*OD17-OF17+OC17,
OC17-OF17)))</f>
        <v/>
      </c>
      <c r="OH17" s="224"/>
      <c r="OI17" s="214"/>
      <c r="OJ17" s="250"/>
      <c r="OK17" s="253" t="str">
        <f>IF(tbHours[[#This Row],[Employees]]="","",
IF(PTOMode=1,"-",
CHOOSE(PTOMode,
0,
OG17+IF(OH17=0,0,1)*IF(hoursMode="Daily",PTOHour-OJ17,PTOHour*260/dPeriods-OJ17),
PTOHour*OH17-OJ17+OG17,
OG17-OJ17)))</f>
        <v/>
      </c>
      <c r="OL17" s="224"/>
      <c r="OM17" s="214"/>
      <c r="ON17" s="250"/>
      <c r="OO17" s="253" t="str">
        <f>IF(tbHours[[#This Row],[Employees]]="","",
IF(PTOMode=1,"-",
CHOOSE(PTOMode,
0,
OK17+IF(OL17=0,0,1)*IF(hoursMode="Daily",PTOHour-ON17,PTOHour*260/dPeriods-ON17),
PTOHour*OL17-ON17+OK17,
OK17-ON17)))</f>
        <v/>
      </c>
      <c r="OP17" s="224"/>
      <c r="OQ17" s="214"/>
      <c r="OR17" s="250"/>
      <c r="OS17" s="253" t="str">
        <f>IF(tbHours[[#This Row],[Employees]]="","",
IF(PTOMode=1,"-",
CHOOSE(PTOMode,
0,
OO17+IF(OP17=0,0,1)*IF(hoursMode="Daily",PTOHour-OR17,PTOHour*260/dPeriods-OR17),
PTOHour*OP17-OR17+OO17,
OO17-OR17)))</f>
        <v/>
      </c>
      <c r="OT17" s="224"/>
      <c r="OU17" s="214"/>
      <c r="OV17" s="250"/>
      <c r="OW17" s="253" t="str">
        <f>IF(tbHours[[#This Row],[Employees]]="","",
IF(PTOMode=1,"-",
CHOOSE(PTOMode,
0,
OS17+IF(OT17=0,0,1)*IF(hoursMode="Daily",PTOHour-OV17,PTOHour*260/dPeriods-OV17),
PTOHour*OT17-OV17+OS17,
OS17-OV17)))</f>
        <v/>
      </c>
      <c r="OX17" s="224"/>
      <c r="OY17" s="214"/>
      <c r="OZ17" s="250"/>
      <c r="PA17" s="253" t="str">
        <f>IF(tbHours[[#This Row],[Employees]]="","",
IF(PTOMode=1,"-",
CHOOSE(PTOMode,
0,
OW17+IF(OX17=0,0,1)*IF(hoursMode="Daily",PTOHour-OZ17,PTOHour*260/dPeriods-OZ17),
PTOHour*OX17-OZ17+OW17,
OW17-OZ17)))</f>
        <v/>
      </c>
      <c r="PB17" s="224"/>
      <c r="PC17" s="214"/>
      <c r="PD17" s="250"/>
      <c r="PE17" s="253" t="str">
        <f>IF(tbHours[[#This Row],[Employees]]="","",
IF(PTOMode=1,"-",
CHOOSE(PTOMode,
0,
PA17+IF(PB17=0,0,1)*IF(hoursMode="Daily",PTOHour-PD17,PTOHour*260/dPeriods-PD17),
PTOHour*PB17-PD17+PA17,
PA17-PD17)))</f>
        <v/>
      </c>
      <c r="PF17" s="224"/>
      <c r="PG17" s="214"/>
      <c r="PH17" s="250"/>
      <c r="PI17" s="253" t="str">
        <f>IF(tbHours[[#This Row],[Employees]]="","",
IF(PTOMode=1,"-",
CHOOSE(PTOMode,
0,
PE17+IF(PF17=0,0,1)*IF(hoursMode="Daily",PTOHour-PH17,PTOHour*260/dPeriods-PH17),
PTOHour*PF17-PH17+PE17,
PE17-PH17)))</f>
        <v/>
      </c>
      <c r="PJ17" s="224"/>
      <c r="PK17" s="214"/>
      <c r="PL17" s="250"/>
      <c r="PM17" s="253" t="str">
        <f>IF(tbHours[[#This Row],[Employees]]="","",
IF(PTOMode=1,"-",
CHOOSE(PTOMode,
0,
PI17+IF(PJ17=0,0,1)*IF(hoursMode="Daily",PTOHour-PL17,PTOHour*260/dPeriods-PL17),
PTOHour*PJ17-PL17+PI17,
PI17-PL17)))</f>
        <v/>
      </c>
      <c r="PN17" s="224"/>
      <c r="PO17" s="214"/>
      <c r="PP17" s="250"/>
      <c r="PQ17" s="253" t="str">
        <f>IF(tbHours[[#This Row],[Employees]]="","",
IF(PTOMode=1,"-",
CHOOSE(PTOMode,
0,
PM17+IF(PN17=0,0,1)*IF(hoursMode="Daily",PTOHour-PP17,PTOHour*260/dPeriods-PP17),
PTOHour*PN17-PP17+PM17,
PM17-PP17)))</f>
        <v/>
      </c>
      <c r="PR17" s="224"/>
      <c r="PS17" s="214"/>
      <c r="PT17" s="250"/>
      <c r="PU17" s="253" t="str">
        <f>IF(tbHours[[#This Row],[Employees]]="","",
IF(PTOMode=1,"-",
CHOOSE(PTOMode,
0,
PQ17+IF(PR17=0,0,1)*IF(hoursMode="Daily",PTOHour-PT17,PTOHour*260/dPeriods-PT17),
PTOHour*PR17-PT17+PQ17,
PQ17-PT17)))</f>
        <v/>
      </c>
      <c r="PV17" s="224"/>
      <c r="PW17" s="214"/>
      <c r="PX17" s="250"/>
      <c r="PY17" s="253" t="str">
        <f>IF(tbHours[[#This Row],[Employees]]="","",
IF(PTOMode=1,"-",
CHOOSE(PTOMode,
0,
PU17+IF(PV17=0,0,1)*IF(hoursMode="Daily",PTOHour-PX17,PTOHour*260/dPeriods-PX17),
PTOHour*PV17-PX17+PU17,
PU17-PX17)))</f>
        <v/>
      </c>
      <c r="PZ17" s="224"/>
      <c r="QA17" s="214"/>
      <c r="QB17" s="250"/>
      <c r="QC17" s="253" t="str">
        <f>IF(tbHours[[#This Row],[Employees]]="","",
IF(PTOMode=1,"-",
CHOOSE(PTOMode,
0,
PY17+IF(PZ17=0,0,1)*IF(hoursMode="Daily",PTOHour-QB17,PTOHour*260/dPeriods-QB17),
PTOHour*PZ17-QB17+PY17,
PY17-QB17)))</f>
        <v/>
      </c>
      <c r="QD17" s="224"/>
      <c r="QE17" s="214"/>
      <c r="QF17" s="250"/>
      <c r="QG17" s="253" t="str">
        <f>IF(tbHours[[#This Row],[Employees]]="","",
IF(PTOMode=1,"-",
CHOOSE(PTOMode,
0,
QC17+IF(QD17=0,0,1)*IF(hoursMode="Daily",PTOHour-QF17,PTOHour*260/dPeriods-QF17),
PTOHour*QD17-QF17+QC17,
QC17-QF17)))</f>
        <v/>
      </c>
      <c r="QH17" s="224"/>
      <c r="QI17" s="214"/>
      <c r="QJ17" s="250"/>
      <c r="QK17" s="253" t="str">
        <f>IF(tbHours[[#This Row],[Employees]]="","",
IF(PTOMode=1,"-",
CHOOSE(PTOMode,
0,
QG17+IF(QH17=0,0,1)*IF(hoursMode="Daily",PTOHour-QJ17,PTOHour*260/dPeriods-QJ17),
PTOHour*QH17-QJ17+QG17,
QG17-QJ17)))</f>
        <v/>
      </c>
      <c r="QL17" s="224"/>
      <c r="QM17" s="214"/>
      <c r="QN17" s="250"/>
      <c r="QO17" s="253" t="str">
        <f>IF(tbHours[[#This Row],[Employees]]="","",
IF(PTOMode=1,"-",
CHOOSE(PTOMode,
0,
QK17+IF(QL17=0,0,1)*IF(hoursMode="Daily",PTOHour-QN17,PTOHour*260/dPeriods-QN17),
PTOHour*QL17-QN17+QK17,
QK17-QN17)))</f>
        <v/>
      </c>
      <c r="QP17" s="224"/>
      <c r="QQ17" s="214"/>
      <c r="QR17" s="250"/>
      <c r="QS17" s="253" t="str">
        <f>IF(tbHours[[#This Row],[Employees]]="","",
IF(PTOMode=1,"-",
CHOOSE(PTOMode,
0,
QO17+IF(QP17=0,0,1)*IF(hoursMode="Daily",PTOHour-QR17,PTOHour*260/dPeriods-QR17),
PTOHour*QP17-QR17+QO17,
QO17-QR17)))</f>
        <v/>
      </c>
      <c r="QT17" s="224"/>
      <c r="QU17" s="214"/>
      <c r="QV17" s="250"/>
      <c r="QW17" s="253" t="str">
        <f>IF(tbHours[[#This Row],[Employees]]="","",
IF(PTOMode=1,"-",
CHOOSE(PTOMode,
0,
QS17+IF(QT17=0,0,1)*IF(hoursMode="Daily",PTOHour-QV17,PTOHour*260/dPeriods-QV17),
PTOHour*QT17-QV17+QS17,
QS17-QV17)))</f>
        <v/>
      </c>
      <c r="QX17" s="224"/>
      <c r="QY17" s="214"/>
      <c r="QZ17" s="250"/>
      <c r="RA17" s="253" t="str">
        <f>IF(tbHours[[#This Row],[Employees]]="","",
IF(PTOMode=1,"-",
CHOOSE(PTOMode,
0,
QW17+IF(QX17=0,0,1)*IF(hoursMode="Daily",PTOHour-QZ17,PTOHour*260/dPeriods-QZ17),
PTOHour*QX17-QZ17+QW17,
QW17-QZ17)))</f>
        <v/>
      </c>
      <c r="RB17" s="224"/>
      <c r="RC17" s="214"/>
      <c r="RD17" s="250"/>
      <c r="RE17" s="253" t="str">
        <f>IF(tbHours[[#This Row],[Employees]]="","",
IF(PTOMode=1,"-",
CHOOSE(PTOMode,
0,
RA17+IF(RB17=0,0,1)*IF(hoursMode="Daily",PTOHour-RD17,PTOHour*260/dPeriods-RD17),
PTOHour*RB17-RD17+RA17,
RA17-RD17)))</f>
        <v/>
      </c>
      <c r="RF17" s="224"/>
      <c r="RG17" s="214"/>
      <c r="RH17" s="250"/>
      <c r="RI17" s="253" t="str">
        <f>IF(tbHours[[#This Row],[Employees]]="","",
IF(PTOMode=1,"-",
CHOOSE(PTOMode,
0,
RE17+IF(RF17=0,0,1)*IF(hoursMode="Daily",PTOHour-RH17,PTOHour*260/dPeriods-RH17),
PTOHour*RF17-RH17+RE17,
RE17-RH17)))</f>
        <v/>
      </c>
      <c r="RJ17" s="224"/>
      <c r="RK17" s="214"/>
      <c r="RL17" s="250"/>
      <c r="RM17" s="253" t="str">
        <f>IF(tbHours[[#This Row],[Employees]]="","",
IF(PTOMode=1,"-",
CHOOSE(PTOMode,
0,
RI17+IF(RJ17=0,0,1)*IF(hoursMode="Daily",PTOHour-RL17,PTOHour*260/dPeriods-RL17),
PTOHour*RJ17-RL17+RI17,
RI17-RL17)))</f>
        <v/>
      </c>
      <c r="RN17" s="224"/>
      <c r="RO17" s="214"/>
      <c r="RP17" s="250"/>
      <c r="RQ17" s="253" t="str">
        <f>IF(tbHours[[#This Row],[Employees]]="","",
IF(PTOMode=1,"-",
CHOOSE(PTOMode,
0,
RM17+IF(RN17=0,0,1)*IF(hoursMode="Daily",PTOHour-RP17,PTOHour*260/dPeriods-RP17),
PTOHour*RN17-RP17+RM17,
RM17-RP17)))</f>
        <v/>
      </c>
      <c r="RR17" s="224"/>
      <c r="RS17" s="214"/>
      <c r="RT17" s="250"/>
      <c r="RU17" s="253" t="str">
        <f>IF(tbHours[[#This Row],[Employees]]="","",
IF(PTOMode=1,"-",
CHOOSE(PTOMode,
0,
RQ17+IF(RR17=0,0,1)*IF(hoursMode="Daily",PTOHour-RT17,PTOHour*260/dPeriods-RT17),
PTOHour*RR17-RT17+RQ17,
RQ17-RT17)))</f>
        <v/>
      </c>
      <c r="RV17" s="224"/>
      <c r="RW17" s="214"/>
      <c r="RX17" s="250"/>
      <c r="RY17" s="253" t="str">
        <f>IF(tbHours[[#This Row],[Employees]]="","",
IF(PTOMode=1,"-",
CHOOSE(PTOMode,
0,
RU17+IF(RV17=0,0,1)*IF(hoursMode="Daily",PTOHour-RX17,PTOHour*260/dPeriods-RX17),
PTOHour*RV17-RX17+RU17,
RU17-RX17)))</f>
        <v/>
      </c>
      <c r="RZ17" s="224"/>
      <c r="SA17" s="214"/>
      <c r="SB17" s="250"/>
      <c r="SC17" s="253" t="str">
        <f>IF(tbHours[[#This Row],[Employees]]="","",
IF(PTOMode=1,"-",
CHOOSE(PTOMode,
0,
RY17+IF(RZ17=0,0,1)*IF(hoursMode="Daily",PTOHour-SB17,PTOHour*260/dPeriods-SB17),
PTOHour*RZ17-SB17+RY17,
RY17-SB17)))</f>
        <v/>
      </c>
      <c r="SD17" s="224"/>
      <c r="SE17" s="214"/>
      <c r="SF17" s="250"/>
      <c r="SG17" s="253" t="str">
        <f>IF(tbHours[[#This Row],[Employees]]="","",
IF(PTOMode=1,"-",
CHOOSE(PTOMode,
0,
SC17+IF(SD17=0,0,1)*IF(hoursMode="Daily",PTOHour-SF17,PTOHour*260/dPeriods-SF17),
PTOHour*SD17-SF17+SC17,
SC17-SF17)))</f>
        <v/>
      </c>
      <c r="SH17" s="224"/>
      <c r="SI17" s="214"/>
      <c r="SJ17" s="250"/>
      <c r="SK17" s="253" t="str">
        <f>IF(tbHours[[#This Row],[Employees]]="","",
IF(PTOMode=1,"-",
CHOOSE(PTOMode,
0,
SG17+IF(SH17=0,0,1)*IF(hoursMode="Daily",PTOHour-SJ17,PTOHour*260/dPeriods-SJ17),
PTOHour*SH17-SJ17+SG17,
SG17-SJ17)))</f>
        <v/>
      </c>
      <c r="SL17" s="224"/>
      <c r="SM17" s="214"/>
      <c r="SN17" s="250"/>
      <c r="SO17" s="253" t="str">
        <f>IF(tbHours[[#This Row],[Employees]]="","",
IF(PTOMode=1,"-",
CHOOSE(PTOMode,
0,
SK17+IF(SL17=0,0,1)*IF(hoursMode="Daily",PTOHour-SN17,PTOHour*260/dPeriods-SN17),
PTOHour*SL17-SN17+SK17,
SK17-SN17)))</f>
        <v/>
      </c>
      <c r="SP17" s="224"/>
      <c r="SQ17" s="214"/>
      <c r="SR17" s="250"/>
      <c r="SS17" s="253" t="str">
        <f>IF(tbHours[[#This Row],[Employees]]="","",
IF(PTOMode=1,"-",
CHOOSE(PTOMode,
0,
SO17+IF(SP17=0,0,1)*IF(hoursMode="Daily",PTOHour-SR17,PTOHour*260/dPeriods-SR17),
PTOHour*SP17-SR17+SO17,
SO17-SR17)))</f>
        <v/>
      </c>
      <c r="ST17" s="224"/>
      <c r="SU17" s="214"/>
      <c r="SV17" s="250"/>
      <c r="SW17" s="253" t="str">
        <f>IF(tbHours[[#This Row],[Employees]]="","",
IF(PTOMode=1,"-",
CHOOSE(PTOMode,
0,
SS17+IF(ST17=0,0,1)*IF(hoursMode="Daily",PTOHour-SV17,PTOHour*260/dPeriods-SV17),
PTOHour*ST17-SV17+SS17,
SS17-SV17)))</f>
        <v/>
      </c>
      <c r="SX17" s="224"/>
      <c r="SY17" s="214"/>
      <c r="SZ17" s="250"/>
      <c r="TA17" s="253" t="str">
        <f>IF(tbHours[[#This Row],[Employees]]="","",
IF(PTOMode=1,"-",
CHOOSE(PTOMode,
0,
SW17+IF(SX17=0,0,1)*IF(hoursMode="Daily",PTOHour-SZ17,PTOHour*260/dPeriods-SZ17),
PTOHour*SX17-SZ17+SW17,
SW17-SZ17)))</f>
        <v/>
      </c>
      <c r="TB17" s="224"/>
      <c r="TC17" s="214"/>
      <c r="TD17" s="250"/>
      <c r="TE17" s="253" t="str">
        <f>IF(tbHours[[#This Row],[Employees]]="","",
IF(PTOMode=1,"-",
CHOOSE(PTOMode,
0,
TA17+IF(TB17=0,0,1)*IF(hoursMode="Daily",PTOHour-TD17,PTOHour*260/dPeriods-TD17),
PTOHour*TB17-TD17+TA17,
TA17-TD17)))</f>
        <v/>
      </c>
      <c r="TF17" s="224"/>
      <c r="TG17" s="214"/>
      <c r="TH17" s="250"/>
      <c r="TI17" s="253" t="str">
        <f>IF(tbHours[[#This Row],[Employees]]="","",
IF(PTOMode=1,"-",
CHOOSE(PTOMode,
0,
TE17+IF(TF17=0,0,1)*IF(hoursMode="Daily",PTOHour-TH17,PTOHour*260/dPeriods-TH17),
PTOHour*TF17-TH17+TE17,
TE17-TH17)))</f>
        <v/>
      </c>
      <c r="TJ17" s="224"/>
      <c r="TK17" s="214"/>
      <c r="TL17" s="250"/>
      <c r="TM17" s="253" t="str">
        <f>IF(tbHours[[#This Row],[Employees]]="","",
IF(PTOMode=1,"-",
CHOOSE(PTOMode,
0,
TI17+IF(TJ17=0,0,1)*IF(hoursMode="Daily",PTOHour-TL17,PTOHour*260/dPeriods-TL17),
PTOHour*TJ17-TL17+TI17,
TI17-TL17)))</f>
        <v/>
      </c>
      <c r="TN17" s="224"/>
      <c r="TO17" s="214"/>
      <c r="TP17" s="250"/>
      <c r="TQ17" s="253" t="str">
        <f>IF(tbHours[[#This Row],[Employees]]="","",
IF(PTOMode=1,"-",
CHOOSE(PTOMode,
0,
TM17+IF(TN17=0,0,1)*IF(hoursMode="Daily",PTOHour-TP17,PTOHour*260/dPeriods-TP17),
PTOHour*TN17-TP17+TM17,
TM17-TP17)))</f>
        <v/>
      </c>
      <c r="TR17" s="224"/>
      <c r="TS17" s="214"/>
      <c r="TT17" s="250"/>
      <c r="TU17" s="253" t="str">
        <f>IF(tbHours[[#This Row],[Employees]]="","",
IF(PTOMode=1,"-",
CHOOSE(PTOMode,
0,
TQ17+IF(TR17=0,0,1)*IF(hoursMode="Daily",PTOHour-TT17,PTOHour*260/dPeriods-TT17),
PTOHour*TR17-TT17+TQ17,
TQ17-TT17)))</f>
        <v/>
      </c>
      <c r="TV17" s="224"/>
      <c r="TW17" s="214"/>
      <c r="TX17" s="250"/>
      <c r="TY17" s="253" t="str">
        <f>IF(tbHours[[#This Row],[Employees]]="","",
IF(PTOMode=1,"-",
CHOOSE(PTOMode,
0,
TU17+IF(TV17=0,0,1)*IF(hoursMode="Daily",PTOHour-TX17,PTOHour*260/dPeriods-TX17),
PTOHour*TV17-TX17+TU17,
TU17-TX17)))</f>
        <v/>
      </c>
      <c r="TZ17" s="224"/>
      <c r="UA17" s="214"/>
      <c r="UB17" s="250"/>
      <c r="UC17" s="253" t="str">
        <f>IF(tbHours[[#This Row],[Employees]]="","",
IF(PTOMode=1,"-",
CHOOSE(PTOMode,
0,
TY17+IF(TZ17=0,0,1)*IF(hoursMode="Daily",PTOHour-UB17,PTOHour*260/dPeriods-UB17),
PTOHour*TZ17-UB17+TY17,
TY17-UB17)))</f>
        <v/>
      </c>
      <c r="UD17" s="224"/>
      <c r="UE17" s="214"/>
      <c r="UF17" s="250"/>
      <c r="UG17" s="253" t="str">
        <f>IF(tbHours[[#This Row],[Employees]]="","",
IF(PTOMode=1,"-",
CHOOSE(PTOMode,
0,
UC17+IF(UD17=0,0,1)*IF(hoursMode="Daily",PTOHour-UF17,PTOHour*260/dPeriods-UF17),
PTOHour*UD17-UF17+UC17,
UC17-UF17)))</f>
        <v/>
      </c>
      <c r="UH17" s="224"/>
      <c r="UI17" s="214"/>
      <c r="UJ17" s="250"/>
      <c r="UK17" s="253" t="str">
        <f>IF(tbHours[[#This Row],[Employees]]="","",
IF(PTOMode=1,"-",
CHOOSE(PTOMode,
0,
UG17+IF(UH17=0,0,1)*IF(hoursMode="Daily",PTOHour-UJ17,PTOHour*260/dPeriods-UJ17),
PTOHour*UH17-UJ17+UG17,
UG17-UJ17)))</f>
        <v/>
      </c>
      <c r="UL17" s="224"/>
      <c r="UM17" s="214"/>
      <c r="UN17" s="250"/>
      <c r="UO17" s="253" t="str">
        <f>IF(tbHours[[#This Row],[Employees]]="","",
IF(PTOMode=1,"-",
CHOOSE(PTOMode,
0,
UK17+IF(UL17=0,0,1)*IF(hoursMode="Daily",PTOHour-UN17,PTOHour*260/dPeriods-UN17),
PTOHour*UL17-UN17+UK17,
UK17-UN17)))</f>
        <v/>
      </c>
      <c r="UP17" s="224"/>
      <c r="UQ17" s="214"/>
      <c r="UR17" s="250"/>
      <c r="US17" s="253" t="str">
        <f>IF(tbHours[[#This Row],[Employees]]="","",
IF(PTOMode=1,"-",
CHOOSE(PTOMode,
0,
UO17+IF(UP17=0,0,1)*IF(hoursMode="Daily",PTOHour-UR17,PTOHour*260/dPeriods-UR17),
PTOHour*UP17-UR17+UO17,
UO17-UR17)))</f>
        <v/>
      </c>
      <c r="UT17" s="224"/>
      <c r="UU17" s="214"/>
      <c r="UV17" s="250"/>
      <c r="UW17" s="253" t="str">
        <f>IF(tbHours[[#This Row],[Employees]]="","",
IF(PTOMode=1,"-",
CHOOSE(PTOMode,
0,
US17+IF(UT17=0,0,1)*IF(hoursMode="Daily",PTOHour-UV17,PTOHour*260/dPeriods-UV17),
PTOHour*UT17-UV17+US17,
US17-UV17)))</f>
        <v/>
      </c>
      <c r="UX17" s="224"/>
      <c r="UY17" s="214"/>
      <c r="UZ17" s="250"/>
      <c r="VA17" s="253" t="str">
        <f>IF(tbHours[[#This Row],[Employees]]="","",
IF(PTOMode=1,"-",
CHOOSE(PTOMode,
0,
UW17+IF(UX17=0,0,1)*IF(hoursMode="Daily",PTOHour-UZ17,PTOHour*260/dPeriods-UZ17),
PTOHour*UX17-UZ17+UW17,
UW17-UZ17)))</f>
        <v/>
      </c>
      <c r="VB17" s="224"/>
      <c r="VC17" s="214"/>
      <c r="VD17" s="250"/>
      <c r="VE17" s="253" t="str">
        <f>IF(tbHours[[#This Row],[Employees]]="","",
IF(PTOMode=1,"-",
CHOOSE(PTOMode,
0,
VA17+IF(VB17=0,0,1)*IF(hoursMode="Daily",PTOHour-VD17,PTOHour*260/dPeriods-VD17),
PTOHour*VB17-VD17+VA17,
VA17-VD17)))</f>
        <v/>
      </c>
      <c r="VF17" s="224"/>
      <c r="VG17" s="214"/>
      <c r="VH17" s="250"/>
      <c r="VI17" s="253" t="str">
        <f>IF(tbHours[[#This Row],[Employees]]="","",
IF(PTOMode=1,"-",
CHOOSE(PTOMode,
0,
VE17+IF(VF17=0,0,1)*IF(hoursMode="Daily",PTOHour-VH17,PTOHour*260/dPeriods-VH17),
PTOHour*VF17-VH17+VE17,
VE17-VH17)))</f>
        <v/>
      </c>
      <c r="VJ17" s="224"/>
      <c r="VK17" s="214"/>
      <c r="VL17" s="250"/>
      <c r="VM17" s="253" t="str">
        <f>IF(tbHours[[#This Row],[Employees]]="","",
IF(PTOMode=1,"-",
CHOOSE(PTOMode,
0,
VI17+IF(VJ17=0,0,1)*IF(hoursMode="Daily",PTOHour-VL17,PTOHour*260/dPeriods-VL17),
PTOHour*VJ17-VL17+VI17,
VI17-VL17)))</f>
        <v/>
      </c>
      <c r="VN17" s="224"/>
      <c r="VO17" s="214"/>
      <c r="VP17" s="250"/>
      <c r="VQ17" s="253" t="str">
        <f>IF(tbHours[[#This Row],[Employees]]="","",
IF(PTOMode=1,"-",
CHOOSE(PTOMode,
0,
VM17+IF(VN17=0,0,1)*IF(hoursMode="Daily",PTOHour-VP17,PTOHour*260/dPeriods-VP17),
PTOHour*VN17-VP17+VM17,
VM17-VP17)))</f>
        <v/>
      </c>
      <c r="VR17" s="224"/>
      <c r="VS17" s="214"/>
      <c r="VT17" s="250"/>
      <c r="VU17" s="253" t="str">
        <f>IF(tbHours[[#This Row],[Employees]]="","",
IF(PTOMode=1,"-",
CHOOSE(PTOMode,
0,
VQ17+IF(VR17=0,0,1)*IF(hoursMode="Daily",PTOHour-VT17,PTOHour*260/dPeriods-VT17),
PTOHour*VR17-VT17+VQ17,
VQ17-VT17)))</f>
        <v/>
      </c>
      <c r="VV17" s="224"/>
      <c r="VW17" s="214"/>
      <c r="VX17" s="250"/>
      <c r="VY17" s="253" t="str">
        <f>IF(tbHours[[#This Row],[Employees]]="","",
IF(PTOMode=1,"-",
CHOOSE(PTOMode,
0,
VU17+IF(VV17=0,0,1)*IF(hoursMode="Daily",PTOHour-VX17,PTOHour*260/dPeriods-VX17),
PTOHour*VV17-VX17+VU17,
VU17-VX17)))</f>
        <v/>
      </c>
      <c r="VZ17" s="224"/>
      <c r="WA17" s="214"/>
      <c r="WB17" s="250"/>
      <c r="WC17" s="253" t="str">
        <f>IF(tbHours[[#This Row],[Employees]]="","",
IF(PTOMode=1,"-",
CHOOSE(PTOMode,
0,
VY17+IF(VZ17=0,0,1)*IF(hoursMode="Daily",PTOHour-WB17,PTOHour*260/dPeriods-WB17),
PTOHour*VZ17-WB17+VY17,
VY17-WB17)))</f>
        <v/>
      </c>
      <c r="WD17" s="224"/>
      <c r="WE17" s="214"/>
      <c r="WF17" s="250"/>
      <c r="WG17" s="253" t="str">
        <f>IF(tbHours[[#This Row],[Employees]]="","",
IF(PTOMode=1,"-",
CHOOSE(PTOMode,
0,
WC17+IF(WD17=0,0,1)*IF(hoursMode="Daily",PTOHour-WF17,PTOHour*260/dPeriods-WF17),
PTOHour*WD17-WF17+WC17,
WC17-WF17)))</f>
        <v/>
      </c>
      <c r="WH17" s="224"/>
      <c r="WI17" s="214"/>
      <c r="WJ17" s="250"/>
      <c r="WK17" s="253" t="str">
        <f>IF(tbHours[[#This Row],[Employees]]="","",
IF(PTOMode=1,"-",
CHOOSE(PTOMode,
0,
WG17+IF(WH17=0,0,1)*IF(hoursMode="Daily",PTOHour-WJ17,PTOHour*260/dPeriods-WJ17),
PTOHour*WH17-WJ17+WG17,
WG17-WJ17)))</f>
        <v/>
      </c>
      <c r="WL17" s="224"/>
      <c r="WM17" s="214"/>
      <c r="WN17" s="250"/>
      <c r="WO17" s="253" t="str">
        <f>IF(tbHours[[#This Row],[Employees]]="","",
IF(PTOMode=1,"-",
CHOOSE(PTOMode,
0,
WK17+IF(WL17=0,0,1)*IF(hoursMode="Daily",PTOHour-WN17,PTOHour*260/dPeriods-WN17),
PTOHour*WL17-WN17+WK17,
WK17-WN17)))</f>
        <v/>
      </c>
      <c r="WP17" s="224"/>
      <c r="WQ17" s="214"/>
      <c r="WR17" s="250"/>
      <c r="WS17" s="253" t="str">
        <f>IF(tbHours[[#This Row],[Employees]]="","",
IF(PTOMode=1,"-",
CHOOSE(PTOMode,
0,
WO17+IF(WP17=0,0,1)*IF(hoursMode="Daily",PTOHour-WR17,PTOHour*260/dPeriods-WR17),
PTOHour*WP17-WR17+WO17,
WO17-WR17)))</f>
        <v/>
      </c>
      <c r="WT17" s="224"/>
      <c r="WU17" s="214"/>
      <c r="WV17" s="250"/>
      <c r="WW17" s="253" t="str">
        <f>IF(tbHours[[#This Row],[Employees]]="","",
IF(PTOMode=1,"-",
CHOOSE(PTOMode,
0,
WS17+IF(WT17=0,0,1)*IF(hoursMode="Daily",PTOHour-WV17,PTOHour*260/dPeriods-WV17),
PTOHour*WT17-WV17+WS17,
WS17-WV17)))</f>
        <v/>
      </c>
      <c r="WX17" s="224"/>
      <c r="WY17" s="214"/>
      <c r="WZ17" s="250"/>
      <c r="XA17" s="253" t="str">
        <f>IF(tbHours[[#This Row],[Employees]]="","",
IF(PTOMode=1,"-",
CHOOSE(PTOMode,
0,
WW17+IF(WX17=0,0,1)*IF(hoursMode="Daily",PTOHour-WZ17,PTOHour*260/dPeriods-WZ17),
PTOHour*WX17-WZ17+WW17,
WW17-WZ17)))</f>
        <v/>
      </c>
      <c r="XB17" s="224"/>
      <c r="XC17" s="214"/>
      <c r="XD17" s="250"/>
      <c r="XE17" s="253" t="str">
        <f>IF(tbHours[[#This Row],[Employees]]="","",
IF(PTOMode=1,"-",
CHOOSE(PTOMode,
0,
XA17+IF(XB17=0,0,1)*IF(hoursMode="Daily",PTOHour-XD17,PTOHour*260/dPeriods-XD17),
PTOHour*XB17-XD17+XA17,
XA17-XD17)))</f>
        <v/>
      </c>
      <c r="XF17" s="224"/>
      <c r="XG17" s="214"/>
      <c r="XH17" s="250"/>
      <c r="XI17" s="253" t="str">
        <f>IF(tbHours[[#This Row],[Employees]]="","",
IF(PTOMode=1,"-",
CHOOSE(PTOMode,
0,
XE17+IF(XF17=0,0,1)*IF(hoursMode="Daily",PTOHour-XH17,PTOHour*260/dPeriods-XH17),
PTOHour*XF17-XH17+XE17,
XE17-XH17)))</f>
        <v/>
      </c>
      <c r="XJ17" s="224"/>
      <c r="XK17" s="214"/>
      <c r="XL17" s="250"/>
      <c r="XM17" s="253" t="str">
        <f>IF(tbHours[[#This Row],[Employees]]="","",
IF(PTOMode=1,"-",
CHOOSE(PTOMode,
0,
XI17+IF(XJ17=0,0,1)*IF(hoursMode="Daily",PTOHour-XL17,PTOHour*260/dPeriods-XL17),
PTOHour*XJ17-XL17+XI17,
XI17-XL17)))</f>
        <v/>
      </c>
      <c r="XN17" s="224"/>
      <c r="XO17" s="214"/>
      <c r="XP17" s="250"/>
      <c r="XQ17" s="253" t="str">
        <f>IF(tbHours[[#This Row],[Employees]]="","",
IF(PTOMode=1,"-",
CHOOSE(PTOMode,
0,
XM17+IF(XN17=0,0,1)*IF(hoursMode="Daily",PTOHour-XP17,PTOHour*260/dPeriods-XP17),
PTOHour*XN17-XP17+XM17,
XM17-XP17)))</f>
        <v/>
      </c>
      <c r="XR17" s="224"/>
      <c r="XS17" s="214"/>
      <c r="XT17" s="250"/>
      <c r="XU17" s="253" t="str">
        <f>IF(tbHours[[#This Row],[Employees]]="","",
IF(PTOMode=1,"-",
CHOOSE(PTOMode,
0,
XQ17+IF(XR17=0,0,1)*IF(hoursMode="Daily",PTOHour-XT17,PTOHour*260/dPeriods-XT17),
PTOHour*XR17-XT17+XQ17,
XQ17-XT17)))</f>
        <v/>
      </c>
      <c r="XV17" s="224"/>
      <c r="XW17" s="214"/>
      <c r="XX17" s="250"/>
      <c r="XY17" s="253" t="str">
        <f>IF(tbHours[[#This Row],[Employees]]="","",
IF(PTOMode=1,"-",
CHOOSE(PTOMode,
0,
XU17+IF(XV17=0,0,1)*IF(hoursMode="Daily",PTOHour-XX17,PTOHour*260/dPeriods-XX17),
PTOHour*XV17-XX17+XU17,
XU17-XX17)))</f>
        <v/>
      </c>
      <c r="XZ17" s="224"/>
      <c r="YA17" s="214"/>
      <c r="YB17" s="250"/>
      <c r="YC17" s="253" t="str">
        <f>IF(tbHours[[#This Row],[Employees]]="","",
IF(PTOMode=1,"-",
CHOOSE(PTOMode,
0,
XY17+IF(XZ17=0,0,1)*IF(hoursMode="Daily",PTOHour-YB17,PTOHour*260/dPeriods-YB17),
PTOHour*XZ17-YB17+XY17,
XY17-YB17)))</f>
        <v/>
      </c>
      <c r="YD17" s="224"/>
      <c r="YE17" s="214"/>
      <c r="YF17" s="250"/>
      <c r="YG17" s="253" t="str">
        <f>IF(tbHours[[#This Row],[Employees]]="","",
IF(PTOMode=1,"-",
CHOOSE(PTOMode,
0,
YC17+IF(YD17=0,0,1)*IF(hoursMode="Daily",PTOHour-YF17,PTOHour*260/dPeriods-YF17),
PTOHour*YD17-YF17+YC17,
YC17-YF17)))</f>
        <v/>
      </c>
      <c r="YH17" s="224"/>
      <c r="YI17" s="214"/>
      <c r="YJ17" s="250"/>
      <c r="YK17" s="253" t="str">
        <f>IF(tbHours[[#This Row],[Employees]]="","",
IF(PTOMode=1,"-",
CHOOSE(PTOMode,
0,
YG17+IF(YH17=0,0,1)*IF(hoursMode="Daily",PTOHour-YJ17,PTOHour*260/dPeriods-YJ17),
PTOHour*YH17-YJ17+YG17,
YG17-YJ17)))</f>
        <v/>
      </c>
      <c r="YL17" s="224"/>
      <c r="YM17" s="214"/>
      <c r="YN17" s="250"/>
      <c r="YO17" s="253" t="str">
        <f>IF(tbHours[[#This Row],[Employees]]="","",
IF(PTOMode=1,"-",
CHOOSE(PTOMode,
0,
YK17+IF(YL17=0,0,1)*IF(hoursMode="Daily",PTOHour-YN17,PTOHour*260/dPeriods-YN17),
PTOHour*YL17-YN17+YK17,
YK17-YN17)))</f>
        <v/>
      </c>
      <c r="YP17" s="224"/>
      <c r="YQ17" s="214"/>
      <c r="YR17" s="250"/>
      <c r="YS17" s="253" t="str">
        <f>IF(tbHours[[#This Row],[Employees]]="","",
IF(PTOMode=1,"-",
CHOOSE(PTOMode,
0,
YO17+IF(YP17=0,0,1)*IF(hoursMode="Daily",PTOHour-YR17,PTOHour*260/dPeriods-YR17),
PTOHour*YP17-YR17+YO17,
YO17-YR17)))</f>
        <v/>
      </c>
      <c r="YT17" s="224"/>
      <c r="YU17" s="214"/>
      <c r="YV17" s="250"/>
      <c r="YW17" s="253" t="str">
        <f>IF(tbHours[[#This Row],[Employees]]="","",
IF(PTOMode=1,"-",
CHOOSE(PTOMode,
0,
YS17+IF(YT17=0,0,1)*IF(hoursMode="Daily",PTOHour-YV17,PTOHour*260/dPeriods-YV17),
PTOHour*YT17-YV17+YS17,
YS17-YV17)))</f>
        <v/>
      </c>
      <c r="YX17" s="224"/>
      <c r="YY17" s="214"/>
      <c r="YZ17" s="250"/>
      <c r="ZA17" s="253" t="str">
        <f>IF(tbHours[[#This Row],[Employees]]="","",
IF(PTOMode=1,"-",
CHOOSE(PTOMode,
0,
YW17+IF(YX17=0,0,1)*IF(hoursMode="Daily",PTOHour-YZ17,PTOHour*260/dPeriods-YZ17),
PTOHour*YX17-YZ17+YW17,
YW17-YZ17)))</f>
        <v/>
      </c>
      <c r="ZB17" s="224"/>
      <c r="ZC17" s="214"/>
      <c r="ZD17" s="250"/>
      <c r="ZE17" s="253" t="str">
        <f>IF(tbHours[[#This Row],[Employees]]="","",
IF(PTOMode=1,"-",
CHOOSE(PTOMode,
0,
ZA17+IF(ZB17=0,0,1)*IF(hoursMode="Daily",PTOHour-ZD17,PTOHour*260/dPeriods-ZD17),
PTOHour*ZB17-ZD17+ZA17,
ZA17-ZD17)))</f>
        <v/>
      </c>
      <c r="ZF17" s="224"/>
      <c r="ZG17" s="214"/>
      <c r="ZH17" s="250"/>
      <c r="ZI17" s="253" t="str">
        <f>IF(tbHours[[#This Row],[Employees]]="","",
IF(PTOMode=1,"-",
CHOOSE(PTOMode,
0,
ZE17+IF(ZF17=0,0,1)*IF(hoursMode="Daily",PTOHour-ZH17,PTOHour*260/dPeriods-ZH17),
PTOHour*ZF17-ZH17+ZE17,
ZE17-ZH17)))</f>
        <v/>
      </c>
      <c r="ZJ17" s="224"/>
      <c r="ZK17" s="214"/>
      <c r="ZL17" s="250"/>
      <c r="ZM17" s="253" t="str">
        <f>IF(tbHours[[#This Row],[Employees]]="","",
IF(PTOMode=1,"-",
CHOOSE(PTOMode,
0,
ZI17+IF(ZJ17=0,0,1)*IF(hoursMode="Daily",PTOHour-ZL17,PTOHour*260/dPeriods-ZL17),
PTOHour*ZJ17-ZL17+ZI17,
ZI17-ZL17)))</f>
        <v/>
      </c>
      <c r="ZN17" s="224"/>
      <c r="ZO17" s="214"/>
      <c r="ZP17" s="250"/>
      <c r="ZQ17" s="253" t="str">
        <f>IF(tbHours[[#This Row],[Employees]]="","",
IF(PTOMode=1,"-",
CHOOSE(PTOMode,
0,
ZM17+IF(ZN17=0,0,1)*IF(hoursMode="Daily",PTOHour-ZP17,PTOHour*260/dPeriods-ZP17),
PTOHour*ZN17-ZP17+ZM17,
ZM17-ZP17)))</f>
        <v/>
      </c>
      <c r="ZR17" s="224"/>
      <c r="ZS17" s="214"/>
      <c r="ZT17" s="250"/>
      <c r="ZU17" s="253" t="str">
        <f>IF(tbHours[[#This Row],[Employees]]="","",
IF(PTOMode=1,"-",
CHOOSE(PTOMode,
0,
ZQ17+IF(ZR17=0,0,1)*IF(hoursMode="Daily",PTOHour-ZT17,PTOHour*260/dPeriods-ZT17),
PTOHour*ZR17-ZT17+ZQ17,
ZQ17-ZT17)))</f>
        <v/>
      </c>
      <c r="ZV17" s="224"/>
      <c r="ZW17" s="214"/>
      <c r="ZX17" s="250"/>
      <c r="ZY17" s="253" t="str">
        <f>IF(tbHours[[#This Row],[Employees]]="","",
IF(PTOMode=1,"-",
CHOOSE(PTOMode,
0,
ZU17+IF(ZV17=0,0,1)*IF(hoursMode="Daily",PTOHour-ZX17,PTOHour*260/dPeriods-ZX17),
PTOHour*ZV17-ZX17+ZU17,
ZU17-ZX17)))</f>
        <v/>
      </c>
      <c r="ZZ17" s="224"/>
      <c r="AAA17" s="214"/>
      <c r="AAB17" s="250"/>
      <c r="AAC17" s="253" t="str">
        <f>IF(tbHours[[#This Row],[Employees]]="","",
IF(PTOMode=1,"-",
CHOOSE(PTOMode,
0,
ZY17+IF(ZZ17=0,0,1)*IF(hoursMode="Daily",PTOHour-AAB17,PTOHour*260/dPeriods-AAB17),
PTOHour*ZZ17-AAB17+ZY17,
ZY17-AAB17)))</f>
        <v/>
      </c>
      <c r="AAD17" s="224"/>
      <c r="AAE17" s="214"/>
      <c r="AAF17" s="250"/>
      <c r="AAG17" s="253" t="str">
        <f>IF(tbHours[[#This Row],[Employees]]="","",
IF(PTOMode=1,"-",
CHOOSE(PTOMode,
0,
AAC17+IF(AAD17=0,0,1)*IF(hoursMode="Daily",PTOHour-AAF17,PTOHour*260/dPeriods-AAF17),
PTOHour*AAD17-AAF17+AAC17,
AAC17-AAF17)))</f>
        <v/>
      </c>
      <c r="AAH17" s="224"/>
      <c r="AAI17" s="214"/>
      <c r="AAJ17" s="250"/>
      <c r="AAK17" s="253" t="str">
        <f>IF(tbHours[[#This Row],[Employees]]="","",
IF(PTOMode=1,"-",
CHOOSE(PTOMode,
0,
AAG17+IF(AAH17=0,0,1)*IF(hoursMode="Daily",PTOHour-AAJ17,PTOHour*260/dPeriods-AAJ17),
PTOHour*AAH17-AAJ17+AAG17,
AAG17-AAJ17)))</f>
        <v/>
      </c>
      <c r="AAL17" s="224"/>
      <c r="AAM17" s="214"/>
      <c r="AAN17" s="250"/>
      <c r="AAO17" s="253" t="str">
        <f>IF(tbHours[[#This Row],[Employees]]="","",
IF(PTOMode=1,"-",
CHOOSE(PTOMode,
0,
AAK17+IF(AAL17=0,0,1)*IF(hoursMode="Daily",PTOHour-AAN17,PTOHour*260/dPeriods-AAN17),
PTOHour*AAL17-AAN17+AAK17,
AAK17-AAN17)))</f>
        <v/>
      </c>
      <c r="AAP17" s="224"/>
      <c r="AAQ17" s="214"/>
      <c r="AAR17" s="250"/>
      <c r="AAS17" s="253" t="str">
        <f>IF(tbHours[[#This Row],[Employees]]="","",
IF(PTOMode=1,"-",
CHOOSE(PTOMode,
0,
AAO17+IF(AAP17=0,0,1)*IF(hoursMode="Daily",PTOHour-AAR17,PTOHour*260/dPeriods-AAR17),
PTOHour*AAP17-AAR17+AAO17,
AAO17-AAR17)))</f>
        <v/>
      </c>
      <c r="AAT17" s="224"/>
      <c r="AAU17" s="214"/>
      <c r="AAV17" s="250"/>
      <c r="AAW17" s="253" t="str">
        <f>IF(tbHours[[#This Row],[Employees]]="","",
IF(PTOMode=1,"-",
CHOOSE(PTOMode,
0,
AAS17+IF(AAT17=0,0,1)*IF(hoursMode="Daily",PTOHour-AAV17,PTOHour*260/dPeriods-AAV17),
PTOHour*AAT17-AAV17+AAS17,
AAS17-AAV17)))</f>
        <v/>
      </c>
      <c r="AAX17" s="224"/>
      <c r="AAY17" s="214"/>
      <c r="AAZ17" s="250"/>
      <c r="ABA17" s="253" t="str">
        <f>IF(tbHours[[#This Row],[Employees]]="","",
IF(PTOMode=1,"-",
CHOOSE(PTOMode,
0,
AAW17+IF(AAX17=0,0,1)*IF(hoursMode="Daily",PTOHour-AAZ17,PTOHour*260/dPeriods-AAZ17),
PTOHour*AAX17-AAZ17+AAW17,
AAW17-AAZ17)))</f>
        <v/>
      </c>
      <c r="ABB17" s="224"/>
      <c r="ABC17" s="214"/>
      <c r="ABD17" s="250"/>
      <c r="ABE17" s="253" t="str">
        <f>IF(tbHours[[#This Row],[Employees]]="","",
IF(PTOMode=1,"-",
CHOOSE(PTOMode,
0,
ABA17+IF(ABB17=0,0,1)*IF(hoursMode="Daily",PTOHour-ABD17,PTOHour*260/dPeriods-ABD17),
PTOHour*ABB17-ABD17+ABA17,
ABA17-ABD17)))</f>
        <v/>
      </c>
      <c r="ABF17" s="224"/>
      <c r="ABG17" s="214"/>
      <c r="ABH17" s="250"/>
      <c r="ABI17" s="253" t="str">
        <f>IF(tbHours[[#This Row],[Employees]]="","",
IF(PTOMode=1,"-",
CHOOSE(PTOMode,
0,
ABE17+IF(ABF17=0,0,1)*IF(hoursMode="Daily",PTOHour-ABH17,PTOHour*260/dPeriods-ABH17),
PTOHour*ABF17-ABH17+ABE17,
ABE17-ABH17)))</f>
        <v/>
      </c>
      <c r="ABJ17" s="224"/>
      <c r="ABK17" s="214"/>
      <c r="ABL17" s="250"/>
      <c r="ABM17" s="253" t="str">
        <f>IF(tbHours[[#This Row],[Employees]]="","",
IF(PTOMode=1,"-",
CHOOSE(PTOMode,
0,
ABI17+IF(ABJ17=0,0,1)*IF(hoursMode="Daily",PTOHour-ABL17,PTOHour*260/dPeriods-ABL17),
PTOHour*ABJ17-ABL17+ABI17,
ABI17-ABL17)))</f>
        <v/>
      </c>
      <c r="ABN17" s="224"/>
      <c r="ABO17" s="214"/>
      <c r="ABP17" s="250"/>
      <c r="ABQ17" s="253" t="str">
        <f>IF(tbHours[[#This Row],[Employees]]="","",
IF(PTOMode=1,"-",
CHOOSE(PTOMode,
0,
ABM17+IF(ABN17=0,0,1)*IF(hoursMode="Daily",PTOHour-ABP17,PTOHour*260/dPeriods-ABP17),
PTOHour*ABN17-ABP17+ABM17,
ABM17-ABP17)))</f>
        <v/>
      </c>
      <c r="ABR17" s="224"/>
      <c r="ABS17" s="214"/>
      <c r="ABT17" s="250"/>
      <c r="ABU17" s="253" t="str">
        <f>IF(tbHours[[#This Row],[Employees]]="","",
IF(PTOMode=1,"-",
CHOOSE(PTOMode,
0,
ABQ17+IF(ABR17=0,0,1)*IF(hoursMode="Daily",PTOHour-ABT17,PTOHour*260/dPeriods-ABT17),
PTOHour*ABR17-ABT17+ABQ17,
ABQ17-ABT17)))</f>
        <v/>
      </c>
      <c r="ABV17" s="224"/>
      <c r="ABW17" s="214"/>
      <c r="ABX17" s="250"/>
      <c r="ABY17" s="253" t="str">
        <f>IF(tbHours[[#This Row],[Employees]]="","",
IF(PTOMode=1,"-",
CHOOSE(PTOMode,
0,
ABU17+IF(ABV17=0,0,1)*IF(hoursMode="Daily",PTOHour-ABX17,PTOHour*260/dPeriods-ABX17),
PTOHour*ABV17-ABX17+ABU17,
ABU17-ABX17)))</f>
        <v/>
      </c>
      <c r="ABZ17" s="224"/>
      <c r="ACA17" s="214"/>
      <c r="ACB17" s="250"/>
      <c r="ACC17" s="253" t="str">
        <f>IF(tbHours[[#This Row],[Employees]]="","",
IF(PTOMode=1,"-",
CHOOSE(PTOMode,
0,
ABY17+IF(ABZ17=0,0,1)*IF(hoursMode="Daily",PTOHour-ACB17,PTOHour*260/dPeriods-ACB17),
PTOHour*ABZ17-ACB17+ABY17,
ABY17-ACB17)))</f>
        <v/>
      </c>
      <c r="ACD17" s="224"/>
      <c r="ACE17" s="214"/>
      <c r="ACF17" s="250"/>
      <c r="ACG17" s="253" t="str">
        <f>IF(tbHours[[#This Row],[Employees]]="","",
IF(PTOMode=1,"-",
CHOOSE(PTOMode,
0,
ACC17+IF(ACD17=0,0,1)*IF(hoursMode="Daily",PTOHour-ACF17,PTOHour*260/dPeriods-ACF17),
PTOHour*ACD17-ACF17+ACC17,
ACC17-ACF17)))</f>
        <v/>
      </c>
      <c r="ACH17" s="224"/>
      <c r="ACI17" s="214"/>
      <c r="ACJ17" s="250"/>
      <c r="ACK17" s="253" t="str">
        <f>IF(tbHours[[#This Row],[Employees]]="","",
IF(PTOMode=1,"-",
CHOOSE(PTOMode,
0,
ACG17+IF(ACH17=0,0,1)*IF(hoursMode="Daily",PTOHour-ACJ17,PTOHour*260/dPeriods-ACJ17),
PTOHour*ACH17-ACJ17+ACG17,
ACG17-ACJ17)))</f>
        <v/>
      </c>
      <c r="ACL17" s="224"/>
      <c r="ACM17" s="214"/>
      <c r="ACN17" s="250"/>
      <c r="ACO17" s="253" t="str">
        <f>IF(tbHours[[#This Row],[Employees]]="","",
IF(PTOMode=1,"-",
CHOOSE(PTOMode,
0,
ACK17+IF(ACL17=0,0,1)*IF(hoursMode="Daily",PTOHour-ACN17,PTOHour*260/dPeriods-ACN17),
PTOHour*ACL17-ACN17+ACK17,
ACK17-ACN17)))</f>
        <v/>
      </c>
      <c r="ACP17" s="224"/>
      <c r="ACQ17" s="214"/>
      <c r="ACR17" s="250"/>
      <c r="ACS17" s="253" t="str">
        <f>IF(tbHours[[#This Row],[Employees]]="","",
IF(PTOMode=1,"-",
CHOOSE(PTOMode,
0,
ACO17+IF(ACP17=0,0,1)*IF(hoursMode="Daily",PTOHour-ACR17,PTOHour*260/dPeriods-ACR17),
PTOHour*ACP17-ACR17+ACO17,
ACO17-ACR17)))</f>
        <v/>
      </c>
      <c r="ACT17" s="224"/>
      <c r="ACU17" s="214"/>
      <c r="ACV17" s="250"/>
      <c r="ACW17" s="253" t="str">
        <f>IF(tbHours[[#This Row],[Employees]]="","",
IF(PTOMode=1,"-",
CHOOSE(PTOMode,
0,
ACS17+IF(ACT17=0,0,1)*IF(hoursMode="Daily",PTOHour-ACV17,PTOHour*260/dPeriods-ACV17),
PTOHour*ACT17-ACV17+ACS17,
ACS17-ACV17)))</f>
        <v/>
      </c>
      <c r="ACX17" s="224"/>
      <c r="ACY17" s="214"/>
      <c r="ACZ17" s="250"/>
      <c r="ADA17" s="253" t="str">
        <f>IF(tbHours[[#This Row],[Employees]]="","",
IF(PTOMode=1,"-",
CHOOSE(PTOMode,
0,
ACW17+IF(ACX17=0,0,1)*IF(hoursMode="Daily",PTOHour-ACZ17,PTOHour*260/dPeriods-ACZ17),
PTOHour*ACX17-ACZ17+ACW17,
ACW17-ACZ17)))</f>
        <v/>
      </c>
      <c r="ADB17" s="224"/>
      <c r="ADC17" s="214"/>
      <c r="ADD17" s="250"/>
      <c r="ADE17" s="253" t="str">
        <f>IF(tbHours[[#This Row],[Employees]]="","",
IF(PTOMode=1,"-",
CHOOSE(PTOMode,
0,
ADA17+IF(ADB17=0,0,1)*IF(hoursMode="Daily",PTOHour-ADD17,PTOHour*260/dPeriods-ADD17),
PTOHour*ADB17-ADD17+ADA17,
ADA17-ADD17)))</f>
        <v/>
      </c>
      <c r="ADF17" s="224"/>
      <c r="ADG17" s="214"/>
      <c r="ADH17" s="250"/>
      <c r="ADI17" s="253" t="str">
        <f>IF(tbHours[[#This Row],[Employees]]="","",
IF(PTOMode=1,"-",
CHOOSE(PTOMode,
0,
ADE17+IF(ADF17=0,0,1)*IF(hoursMode="Daily",PTOHour-ADH17,PTOHour*260/dPeriods-ADH17),
PTOHour*ADF17-ADH17+ADE17,
ADE17-ADH17)))</f>
        <v/>
      </c>
      <c r="ADJ17" s="224"/>
      <c r="ADK17" s="214"/>
      <c r="ADL17" s="250"/>
      <c r="ADM17" s="253" t="str">
        <f>IF(tbHours[[#This Row],[Employees]]="","",
IF(PTOMode=1,"-",
CHOOSE(PTOMode,
0,
ADI17+IF(ADJ17=0,0,1)*IF(hoursMode="Daily",PTOHour-ADL17,PTOHour*260/dPeriods-ADL17),
PTOHour*ADJ17-ADL17+ADI17,
ADI17-ADL17)))</f>
        <v/>
      </c>
      <c r="ADN17" s="224"/>
      <c r="ADO17" s="214"/>
      <c r="ADP17" s="250"/>
      <c r="ADQ17" s="253" t="str">
        <f>IF(tbHours[[#This Row],[Employees]]="","",
IF(PTOMode=1,"-",
CHOOSE(PTOMode,
0,
ADM17+IF(ADN17=0,0,1)*IF(hoursMode="Daily",PTOHour-ADP17,PTOHour*260/dPeriods-ADP17),
PTOHour*ADN17-ADP17+ADM17,
ADM17-ADP17)))</f>
        <v/>
      </c>
      <c r="ADR17" s="224"/>
      <c r="ADS17" s="214"/>
      <c r="ADT17" s="250"/>
      <c r="ADU17" s="253" t="str">
        <f>IF(tbHours[[#This Row],[Employees]]="","",
IF(PTOMode=1,"-",
CHOOSE(PTOMode,
0,
ADQ17+IF(ADR17=0,0,1)*IF(hoursMode="Daily",PTOHour-ADT17,PTOHour*260/dPeriods-ADT17),
PTOHour*ADR17-ADT17+ADQ17,
ADQ17-ADT17)))</f>
        <v/>
      </c>
      <c r="ADV17" s="224"/>
      <c r="ADW17" s="214"/>
      <c r="ADX17" s="250"/>
      <c r="ADY17" s="253" t="str">
        <f>IF(tbHours[[#This Row],[Employees]]="","",
IF(PTOMode=1,"-",
CHOOSE(PTOMode,
0,
ADU17+IF(ADV17=0,0,1)*IF(hoursMode="Daily",PTOHour-ADX17,PTOHour*260/dPeriods-ADX17),
PTOHour*ADV17-ADX17+ADU17,
ADU17-ADX17)))</f>
        <v/>
      </c>
      <c r="ADZ17" s="224"/>
      <c r="AEA17" s="214"/>
      <c r="AEB17" s="250"/>
      <c r="AEC17" s="253" t="str">
        <f>IF(tbHours[[#This Row],[Employees]]="","",
IF(PTOMode=1,"-",
CHOOSE(PTOMode,
0,
ADY17+IF(ADZ17=0,0,1)*IF(hoursMode="Daily",PTOHour-AEB17,PTOHour*260/dPeriods-AEB17),
PTOHour*ADZ17-AEB17+ADY17,
ADY17-AEB17)))</f>
        <v/>
      </c>
      <c r="AED17" s="224"/>
      <c r="AEE17" s="214"/>
      <c r="AEF17" s="250"/>
      <c r="AEG17" s="253" t="str">
        <f>IF(tbHours[[#This Row],[Employees]]="","",
IF(PTOMode=1,"-",
CHOOSE(PTOMode,
0,
AEC17+IF(AED17=0,0,1)*IF(hoursMode="Daily",PTOHour-AEF17,PTOHour*260/dPeriods-AEF17),
PTOHour*AED17-AEF17+AEC17,
AEC17-AEF17)))</f>
        <v/>
      </c>
      <c r="AEH17" s="224"/>
      <c r="AEI17" s="214"/>
      <c r="AEJ17" s="250"/>
      <c r="AEK17" s="253" t="str">
        <f>IF(tbHours[[#This Row],[Employees]]="","",
IF(PTOMode=1,"-",
CHOOSE(PTOMode,
0,
AEG17+IF(AEH17=0,0,1)*IF(hoursMode="Daily",PTOHour-AEJ17,PTOHour*260/dPeriods-AEJ17),
PTOHour*AEH17-AEJ17+AEG17,
AEG17-AEJ17)))</f>
        <v/>
      </c>
      <c r="AEL17" s="224"/>
      <c r="AEM17" s="214"/>
      <c r="AEN17" s="250"/>
      <c r="AEO17" s="253" t="str">
        <f>IF(tbHours[[#This Row],[Employees]]="","",
IF(PTOMode=1,"-",
CHOOSE(PTOMode,
0,
AEK17+IF(AEL17=0,0,1)*IF(hoursMode="Daily",PTOHour-AEN17,PTOHour*260/dPeriods-AEN17),
PTOHour*AEL17-AEN17+AEK17,
AEK17-AEN17)))</f>
        <v/>
      </c>
      <c r="AEP17" s="224"/>
      <c r="AEQ17" s="214"/>
      <c r="AER17" s="250"/>
      <c r="AES17" s="253" t="str">
        <f>IF(tbHours[[#This Row],[Employees]]="","",
IF(PTOMode=1,"-",
CHOOSE(PTOMode,
0,
AEO17+IF(AEP17=0,0,1)*IF(hoursMode="Daily",PTOHour-AER17,PTOHour*260/dPeriods-AER17),
PTOHour*AEP17-AER17+AEO17,
AEO17-AER17)))</f>
        <v/>
      </c>
      <c r="AET17" s="224"/>
      <c r="AEU17" s="214"/>
      <c r="AEV17" s="250"/>
      <c r="AEW17" s="253" t="str">
        <f>IF(tbHours[[#This Row],[Employees]]="","",
IF(PTOMode=1,"-",
CHOOSE(PTOMode,
0,
AES17+IF(AET17=0,0,1)*IF(hoursMode="Daily",PTOHour-AEV17,PTOHour*260/dPeriods-AEV17),
PTOHour*AET17-AEV17+AES17,
AES17-AEV17)))</f>
        <v/>
      </c>
      <c r="AEX17" s="224"/>
      <c r="AEY17" s="214"/>
      <c r="AEZ17" s="250"/>
      <c r="AFA17" s="253" t="str">
        <f>IF(tbHours[[#This Row],[Employees]]="","",
IF(PTOMode=1,"-",
CHOOSE(PTOMode,
0,
AEW17+IF(AEX17=0,0,1)*IF(hoursMode="Daily",PTOHour-AEZ17,PTOHour*260/dPeriods-AEZ17),
PTOHour*AEX17-AEZ17+AEW17,
AEW17-AEZ17)))</f>
        <v/>
      </c>
      <c r="AFB17" s="224"/>
      <c r="AFC17" s="214"/>
      <c r="AFD17" s="250"/>
      <c r="AFE17" s="253" t="str">
        <f>IF(tbHours[[#This Row],[Employees]]="","",
IF(PTOMode=1,"-",
CHOOSE(PTOMode,
0,
AFA17+IF(AFB17=0,0,1)*IF(hoursMode="Daily",PTOHour-AFD17,PTOHour*260/dPeriods-AFD17),
PTOHour*AFB17-AFD17+AFA17,
AFA17-AFD17)))</f>
        <v/>
      </c>
      <c r="AFF17" s="224"/>
      <c r="AFG17" s="214"/>
      <c r="AFH17" s="250"/>
      <c r="AFI17" s="253" t="str">
        <f>IF(tbHours[[#This Row],[Employees]]="","",
IF(PTOMode=1,"-",
CHOOSE(PTOMode,
0,
AFE17+IF(AFF17=0,0,1)*IF(hoursMode="Daily",PTOHour-AFH17,PTOHour*260/dPeriods-AFH17),
PTOHour*AFF17-AFH17+AFE17,
AFE17-AFH17)))</f>
        <v/>
      </c>
      <c r="AFJ17" s="224"/>
      <c r="AFK17" s="214"/>
      <c r="AFL17" s="250"/>
      <c r="AFM17" s="253" t="str">
        <f>IF(tbHours[[#This Row],[Employees]]="","",
IF(PTOMode=1,"-",
CHOOSE(PTOMode,
0,
AFI17+IF(AFJ17=0,0,1)*IF(hoursMode="Daily",PTOHour-AFL17,PTOHour*260/dPeriods-AFL17),
PTOHour*AFJ17-AFL17+AFI17,
AFI17-AFL17)))</f>
        <v/>
      </c>
      <c r="AFN17" s="224"/>
      <c r="AFO17" s="214"/>
      <c r="AFP17" s="250"/>
      <c r="AFQ17" s="253" t="str">
        <f>IF(tbHours[[#This Row],[Employees]]="","",
IF(PTOMode=1,"-",
CHOOSE(PTOMode,
0,
AFM17+IF(AFN17=0,0,1)*IF(hoursMode="Daily",PTOHour-AFP17,PTOHour*260/dPeriods-AFP17),
PTOHour*AFN17-AFP17+AFM17,
AFM17-AFP17)))</f>
        <v/>
      </c>
      <c r="AFR17" s="224"/>
      <c r="AFS17" s="214"/>
      <c r="AFT17" s="250"/>
      <c r="AFU17" s="253" t="str">
        <f>IF(tbHours[[#This Row],[Employees]]="","",
IF(PTOMode=1,"-",
CHOOSE(PTOMode,
0,
AFQ17+IF(AFR17=0,0,1)*IF(hoursMode="Daily",PTOHour-AFT17,PTOHour*260/dPeriods-AFT17),
PTOHour*AFR17-AFT17+AFQ17,
AFQ17-AFT17)))</f>
        <v/>
      </c>
      <c r="AFV17" s="224"/>
      <c r="AFW17" s="214"/>
      <c r="AFX17" s="250"/>
      <c r="AFY17" s="253" t="str">
        <f>IF(tbHours[[#This Row],[Employees]]="","",
IF(PTOMode=1,"-",
CHOOSE(PTOMode,
0,
AFU17+IF(AFV17=0,0,1)*IF(hoursMode="Daily",PTOHour-AFX17,PTOHour*260/dPeriods-AFX17),
PTOHour*AFV17-AFX17+AFU17,
AFU17-AFX17)))</f>
        <v/>
      </c>
      <c r="AFZ17" s="224"/>
      <c r="AGA17" s="214"/>
      <c r="AGB17" s="250"/>
      <c r="AGC17" s="253" t="str">
        <f>IF(tbHours[[#This Row],[Employees]]="","",
IF(PTOMode=1,"-",
CHOOSE(PTOMode,
0,
AFY17+IF(AFZ17=0,0,1)*IF(hoursMode="Daily",PTOHour-AGB17,PTOHour*260/dPeriods-AGB17),
PTOHour*AFZ17-AGB17+AFY17,
AFY17-AGB17)))</f>
        <v/>
      </c>
      <c r="AGD17" s="224"/>
      <c r="AGE17" s="214"/>
      <c r="AGF17" s="250"/>
      <c r="AGG17" s="253" t="str">
        <f>IF(tbHours[[#This Row],[Employees]]="","",
IF(PTOMode=1,"-",
CHOOSE(PTOMode,
0,
AGC17+IF(AGD17=0,0,1)*IF(hoursMode="Daily",PTOHour-AGF17,PTOHour*260/dPeriods-AGF17),
PTOHour*AGD17-AGF17+AGC17,
AGC17-AGF17)))</f>
        <v/>
      </c>
      <c r="AGH17" s="224"/>
      <c r="AGI17" s="214"/>
      <c r="AGJ17" s="250"/>
      <c r="AGK17" s="253" t="str">
        <f>IF(tbHours[[#This Row],[Employees]]="","",
IF(PTOMode=1,"-",
CHOOSE(PTOMode,
0,
AGG17+IF(AGH17=0,0,1)*IF(hoursMode="Daily",PTOHour-AGJ17,PTOHour*260/dPeriods-AGJ17),
PTOHour*AGH17-AGJ17+AGG17,
AGG17-AGJ17)))</f>
        <v/>
      </c>
      <c r="AGL17" s="224"/>
      <c r="AGM17" s="214"/>
      <c r="AGN17" s="250"/>
      <c r="AGO17" s="253" t="str">
        <f>IF(tbHours[[#This Row],[Employees]]="","",
IF(PTOMode=1,"-",
CHOOSE(PTOMode,
0,
AGK17+IF(AGL17=0,0,1)*IF(hoursMode="Daily",PTOHour-AGN17,PTOHour*260/dPeriods-AGN17),
PTOHour*AGL17-AGN17+AGK17,
AGK17-AGN17)))</f>
        <v/>
      </c>
      <c r="AGP17" s="224"/>
      <c r="AGQ17" s="214"/>
      <c r="AGR17" s="250"/>
      <c r="AGS17" s="253" t="str">
        <f>IF(tbHours[[#This Row],[Employees]]="","",
IF(PTOMode=1,"-",
CHOOSE(PTOMode,
0,
AGO17+IF(AGP17=0,0,1)*IF(hoursMode="Daily",PTOHour-AGR17,PTOHour*260/dPeriods-AGR17),
PTOHour*AGP17-AGR17+AGO17,
AGO17-AGR17)))</f>
        <v/>
      </c>
      <c r="AGT17" s="224"/>
      <c r="AGU17" s="214"/>
      <c r="AGV17" s="250"/>
      <c r="AGW17" s="253" t="str">
        <f>IF(tbHours[[#This Row],[Employees]]="","",
IF(PTOMode=1,"-",
CHOOSE(PTOMode,
0,
AGS17+IF(AGT17=0,0,1)*IF(hoursMode="Daily",PTOHour-AGV17,PTOHour*260/dPeriods-AGV17),
PTOHour*AGT17-AGV17+AGS17,
AGS17-AGV17)))</f>
        <v/>
      </c>
      <c r="AGX17" s="224"/>
      <c r="AGY17" s="214"/>
      <c r="AGZ17" s="250"/>
      <c r="AHA17" s="253" t="str">
        <f>IF(tbHours[[#This Row],[Employees]]="","",
IF(PTOMode=1,"-",
CHOOSE(PTOMode,
0,
AGW17+IF(AGX17=0,0,1)*IF(hoursMode="Daily",PTOHour-AGZ17,PTOHour*260/dPeriods-AGZ17),
PTOHour*AGX17-AGZ17+AGW17,
AGW17-AGZ17)))</f>
        <v/>
      </c>
      <c r="AHB17" s="224"/>
      <c r="AHC17" s="214"/>
      <c r="AHD17" s="250"/>
      <c r="AHE17" s="253" t="str">
        <f>IF(tbHours[[#This Row],[Employees]]="","",
IF(PTOMode=1,"-",
CHOOSE(PTOMode,
0,
AHA17+IF(AHB17=0,0,1)*IF(hoursMode="Daily",PTOHour-AHD17,PTOHour*260/dPeriods-AHD17),
PTOHour*AHB17-AHD17+AHA17,
AHA17-AHD17)))</f>
        <v/>
      </c>
      <c r="AHF17" s="224"/>
      <c r="AHG17" s="214"/>
      <c r="AHH17" s="250"/>
      <c r="AHI17" s="253" t="str">
        <f>IF(tbHours[[#This Row],[Employees]]="","",
IF(PTOMode=1,"-",
CHOOSE(PTOMode,
0,
AHE17+IF(AHF17=0,0,1)*IF(hoursMode="Daily",PTOHour-AHH17,PTOHour*260/dPeriods-AHH17),
PTOHour*AHF17-AHH17+AHE17,
AHE17-AHH17)))</f>
        <v/>
      </c>
      <c r="AHJ17" s="224"/>
      <c r="AHK17" s="214"/>
      <c r="AHL17" s="250"/>
      <c r="AHM17" s="253" t="str">
        <f>IF(tbHours[[#This Row],[Employees]]="","",
IF(PTOMode=1,"-",
CHOOSE(PTOMode,
0,
AHI17+IF(AHJ17=0,0,1)*IF(hoursMode="Daily",PTOHour-AHL17,PTOHour*260/dPeriods-AHL17),
PTOHour*AHJ17-AHL17+AHI17,
AHI17-AHL17)))</f>
        <v/>
      </c>
      <c r="AHN17" s="224"/>
      <c r="AHO17" s="214"/>
      <c r="AHP17" s="250"/>
      <c r="AHQ17" s="253" t="str">
        <f>IF(tbHours[[#This Row],[Employees]]="","",
IF(PTOMode=1,"-",
CHOOSE(PTOMode,
0,
AHM17+IF(AHN17=0,0,1)*IF(hoursMode="Daily",PTOHour-AHP17,PTOHour*260/dPeriods-AHP17),
PTOHour*AHN17-AHP17+AHM17,
AHM17-AHP17)))</f>
        <v/>
      </c>
      <c r="AHR17" s="224"/>
      <c r="AHS17" s="214"/>
      <c r="AHT17" s="250"/>
      <c r="AHU17" s="253" t="str">
        <f>IF(tbHours[[#This Row],[Employees]]="","",
IF(PTOMode=1,"-",
CHOOSE(PTOMode,
0,
AHQ17+IF(AHR17=0,0,1)*IF(hoursMode="Daily",PTOHour-AHT17,PTOHour*260/dPeriods-AHT17),
PTOHour*AHR17-AHT17+AHQ17,
AHQ17-AHT17)))</f>
        <v/>
      </c>
      <c r="AHV17" s="224"/>
      <c r="AHW17" s="214"/>
      <c r="AHX17" s="250"/>
      <c r="AHY17" s="253" t="str">
        <f>IF(tbHours[[#This Row],[Employees]]="","",
IF(PTOMode=1,"-",
CHOOSE(PTOMode,
0,
AHU17+IF(AHV17=0,0,1)*IF(hoursMode="Daily",PTOHour-AHX17,PTOHour*260/dPeriods-AHX17),
PTOHour*AHV17-AHX17+AHU17,
AHU17-AHX17)))</f>
        <v/>
      </c>
      <c r="AHZ17" s="224"/>
      <c r="AIA17" s="214"/>
      <c r="AIB17" s="250"/>
      <c r="AIC17" s="253" t="str">
        <f>IF(tbHours[[#This Row],[Employees]]="","",
IF(PTOMode=1,"-",
CHOOSE(PTOMode,
0,
AHY17+IF(AHZ17=0,0,1)*IF(hoursMode="Daily",PTOHour-AIB17,PTOHour*260/dPeriods-AIB17),
PTOHour*AHZ17-AIB17+AHY17,
AHY17-AIB17)))</f>
        <v/>
      </c>
      <c r="AID17" s="224"/>
      <c r="AIE17" s="214"/>
      <c r="AIF17" s="250"/>
      <c r="AIG17" s="253" t="str">
        <f>IF(tbHours[[#This Row],[Employees]]="","",
IF(PTOMode=1,"-",
CHOOSE(PTOMode,
0,
AIC17+IF(AID17=0,0,1)*IF(hoursMode="Daily",PTOHour-AIF17,PTOHour*260/dPeriods-AIF17),
PTOHour*AID17-AIF17+AIC17,
AIC17-AIF17)))</f>
        <v/>
      </c>
      <c r="AIH17" s="224"/>
      <c r="AII17" s="214"/>
      <c r="AIJ17" s="250"/>
      <c r="AIK17" s="253" t="str">
        <f>IF(tbHours[[#This Row],[Employees]]="","",
IF(PTOMode=1,"-",
CHOOSE(PTOMode,
0,
AIG17+IF(AIH17=0,0,1)*IF(hoursMode="Daily",PTOHour-AIJ17,PTOHour*260/dPeriods-AIJ17),
PTOHour*AIH17-AIJ17+AIG17,
AIG17-AIJ17)))</f>
        <v/>
      </c>
      <c r="AIL17" s="224"/>
      <c r="AIM17" s="214"/>
      <c r="AIN17" s="250"/>
      <c r="AIO17" s="253" t="str">
        <f>IF(tbHours[[#This Row],[Employees]]="","",
IF(PTOMode=1,"-",
CHOOSE(PTOMode,
0,
AIK17+IF(AIL17=0,0,1)*IF(hoursMode="Daily",PTOHour-AIN17,PTOHour*260/dPeriods-AIN17),
PTOHour*AIL17-AIN17+AIK17,
AIK17-AIN17)))</f>
        <v/>
      </c>
      <c r="AIP17" s="224"/>
      <c r="AIQ17" s="214"/>
      <c r="AIR17" s="250"/>
      <c r="AIS17" s="253" t="str">
        <f>IF(tbHours[[#This Row],[Employees]]="","",
IF(PTOMode=1,"-",
CHOOSE(PTOMode,
0,
AIO17+IF(AIP17=0,0,1)*IF(hoursMode="Daily",PTOHour-AIR17,PTOHour*260/dPeriods-AIR17),
PTOHour*AIP17-AIR17+AIO17,
AIO17-AIR17)))</f>
        <v/>
      </c>
      <c r="AIT17" s="224"/>
      <c r="AIU17" s="214"/>
      <c r="AIV17" s="250"/>
      <c r="AIW17" s="253" t="str">
        <f>IF(tbHours[[#This Row],[Employees]]="","",
IF(PTOMode=1,"-",
CHOOSE(PTOMode,
0,
AIS17+IF(AIT17=0,0,1)*IF(hoursMode="Daily",PTOHour-AIV17,PTOHour*260/dPeriods-AIV17),
PTOHour*AIT17-AIV17+AIS17,
AIS17-AIV17)))</f>
        <v/>
      </c>
      <c r="AIX17" s="224"/>
      <c r="AIY17" s="214"/>
      <c r="AIZ17" s="250"/>
      <c r="AJA17" s="253" t="str">
        <f>IF(tbHours[[#This Row],[Employees]]="","",
IF(PTOMode=1,"-",
CHOOSE(PTOMode,
0,
AIW17+IF(AIX17=0,0,1)*IF(hoursMode="Daily",PTOHour-AIZ17,PTOHour*260/dPeriods-AIZ17),
PTOHour*AIX17-AIZ17+AIW17,
AIW17-AIZ17)))</f>
        <v/>
      </c>
      <c r="AJB17" s="224"/>
      <c r="AJC17" s="214"/>
      <c r="AJD17" s="250"/>
      <c r="AJE17" s="253" t="str">
        <f>IF(tbHours[[#This Row],[Employees]]="","",
IF(PTOMode=1,"-",
CHOOSE(PTOMode,
0,
AJA17+IF(AJB17=0,0,1)*IF(hoursMode="Daily",PTOHour-AJD17,PTOHour*260/dPeriods-AJD17),
PTOHour*AJB17-AJD17+AJA17,
AJA17-AJD17)))</f>
        <v/>
      </c>
      <c r="AJF17" s="224"/>
      <c r="AJG17" s="214"/>
      <c r="AJH17" s="250"/>
      <c r="AJI17" s="253" t="str">
        <f>IF(tbHours[[#This Row],[Employees]]="","",
IF(PTOMode=1,"-",
CHOOSE(PTOMode,
0,
AJE17+IF(AJF17=0,0,1)*IF(hoursMode="Daily",PTOHour-AJH17,PTOHour*260/dPeriods-AJH17),
PTOHour*AJF17-AJH17+AJE17,
AJE17-AJH17)))</f>
        <v/>
      </c>
      <c r="AJJ17" s="224"/>
      <c r="AJK17" s="214"/>
      <c r="AJL17" s="250"/>
      <c r="AJM17" s="253" t="str">
        <f>IF(tbHours[[#This Row],[Employees]]="","",
IF(PTOMode=1,"-",
CHOOSE(PTOMode,
0,
AJI17+IF(AJJ17=0,0,1)*IF(hoursMode="Daily",PTOHour-AJL17,PTOHour*260/dPeriods-AJL17),
PTOHour*AJJ17-AJL17+AJI17,
AJI17-AJL17)))</f>
        <v/>
      </c>
      <c r="AJN17" s="224"/>
      <c r="AJO17" s="214"/>
      <c r="AJP17" s="250"/>
      <c r="AJQ17" s="253" t="str">
        <f>IF(tbHours[[#This Row],[Employees]]="","",
IF(PTOMode=1,"-",
CHOOSE(PTOMode,
0,
AJM17+IF(AJN17=0,0,1)*IF(hoursMode="Daily",PTOHour-AJP17,PTOHour*260/dPeriods-AJP17),
PTOHour*AJN17-AJP17+AJM17,
AJM17-AJP17)))</f>
        <v/>
      </c>
      <c r="AJR17" s="224"/>
      <c r="AJS17" s="214"/>
      <c r="AJT17" s="250"/>
      <c r="AJU17" s="253" t="str">
        <f>IF(tbHours[[#This Row],[Employees]]="","",
IF(PTOMode=1,"-",
CHOOSE(PTOMode,
0,
AJQ17+IF(AJR17=0,0,1)*IF(hoursMode="Daily",PTOHour-AJT17,PTOHour*260/dPeriods-AJT17),
PTOHour*AJR17-AJT17+AJQ17,
AJQ17-AJT17)))</f>
        <v/>
      </c>
      <c r="AJV17" s="224"/>
      <c r="AJW17" s="214"/>
      <c r="AJX17" s="250"/>
      <c r="AJY17" s="253" t="str">
        <f>IF(tbHours[[#This Row],[Employees]]="","",
IF(PTOMode=1,"-",
CHOOSE(PTOMode,
0,
AJU17+IF(AJV17=0,0,1)*IF(hoursMode="Daily",PTOHour-AJX17,PTOHour*260/dPeriods-AJX17),
PTOHour*AJV17-AJX17+AJU17,
AJU17-AJX17)))</f>
        <v/>
      </c>
      <c r="AJZ17" s="224"/>
      <c r="AKA17" s="214"/>
      <c r="AKB17" s="250"/>
      <c r="AKC17" s="253" t="str">
        <f>IF(tbHours[[#This Row],[Employees]]="","",
IF(PTOMode=1,"-",
CHOOSE(PTOMode,
0,
AJY17+IF(AJZ17=0,0,1)*IF(hoursMode="Daily",PTOHour-AKB17,PTOHour*260/dPeriods-AKB17),
PTOHour*AJZ17-AKB17+AJY17,
AJY17-AKB17)))</f>
        <v/>
      </c>
      <c r="AKD17" s="224"/>
      <c r="AKE17" s="214"/>
      <c r="AKF17" s="250"/>
      <c r="AKG17" s="253" t="str">
        <f>IF(tbHours[[#This Row],[Employees]]="","",
IF(PTOMode=1,"-",
CHOOSE(PTOMode,
0,
AKC17+IF(AKD17=0,0,1)*IF(hoursMode="Daily",PTOHour-AKF17,PTOHour*260/dPeriods-AKF17),
PTOHour*AKD17-AKF17+AKC17,
AKC17-AKF17)))</f>
        <v/>
      </c>
      <c r="AKH17" s="224"/>
      <c r="AKI17" s="214"/>
      <c r="AKJ17" s="250"/>
      <c r="AKK17" s="253" t="str">
        <f>IF(tbHours[[#This Row],[Employees]]="","",
IF(PTOMode=1,"-",
CHOOSE(PTOMode,
0,
AKG17+IF(AKH17=0,0,1)*IF(hoursMode="Daily",PTOHour-AKJ17,PTOHour*260/dPeriods-AKJ17),
PTOHour*AKH17-AKJ17+AKG17,
AKG17-AKJ17)))</f>
        <v/>
      </c>
      <c r="AKL17" s="224"/>
      <c r="AKM17" s="214"/>
      <c r="AKN17" s="250"/>
      <c r="AKO17" s="253" t="str">
        <f>IF(tbHours[[#This Row],[Employees]]="","",
IF(PTOMode=1,"-",
CHOOSE(PTOMode,
0,
AKK17+IF(AKL17=0,0,1)*IF(hoursMode="Daily",PTOHour-AKN17,PTOHour*260/dPeriods-AKN17),
PTOHour*AKL17-AKN17+AKK17,
AKK17-AKN17)))</f>
        <v/>
      </c>
      <c r="AKP17" s="224"/>
      <c r="AKQ17" s="214"/>
      <c r="AKR17" s="250"/>
      <c r="AKS17" s="253" t="str">
        <f>IF(tbHours[[#This Row],[Employees]]="","",
IF(PTOMode=1,"-",
CHOOSE(PTOMode,
0,
AKO17+IF(AKP17=0,0,1)*IF(hoursMode="Daily",PTOHour-AKR17,PTOHour*260/dPeriods-AKR17),
PTOHour*AKP17-AKR17+AKO17,
AKO17-AKR17)))</f>
        <v/>
      </c>
      <c r="AKT17" s="224"/>
      <c r="AKU17" s="214"/>
      <c r="AKV17" s="250"/>
      <c r="AKW17" s="253" t="str">
        <f>IF(tbHours[[#This Row],[Employees]]="","",
IF(PTOMode=1,"-",
CHOOSE(PTOMode,
0,
AKS17+IF(AKT17=0,0,1)*IF(hoursMode="Daily",PTOHour-AKV17,PTOHour*260/dPeriods-AKV17),
PTOHour*AKT17-AKV17+AKS17,
AKS17-AKV17)))</f>
        <v/>
      </c>
      <c r="AKX17" s="224"/>
      <c r="AKY17" s="214"/>
      <c r="AKZ17" s="250"/>
      <c r="ALA17" s="253" t="str">
        <f>IF(tbHours[[#This Row],[Employees]]="","",
IF(PTOMode=1,"-",
CHOOSE(PTOMode,
0,
AKW17+IF(AKX17=0,0,1)*IF(hoursMode="Daily",PTOHour-AKZ17,PTOHour*260/dPeriods-AKZ17),
PTOHour*AKX17-AKZ17+AKW17,
AKW17-AKZ17)))</f>
        <v/>
      </c>
      <c r="ALB17" s="224"/>
      <c r="ALC17" s="214"/>
      <c r="ALD17" s="250"/>
      <c r="ALE17" s="253" t="str">
        <f>IF(tbHours[[#This Row],[Employees]]="","",
IF(PTOMode=1,"-",
CHOOSE(PTOMode,
0,
ALA17+IF(ALB17=0,0,1)*IF(hoursMode="Daily",PTOHour-ALD17,PTOHour*260/dPeriods-ALD17),
PTOHour*ALB17-ALD17+ALA17,
ALA17-ALD17)))</f>
        <v/>
      </c>
      <c r="ALF17" s="224"/>
      <c r="ALG17" s="214"/>
      <c r="ALH17" s="250"/>
      <c r="ALI17" s="253" t="str">
        <f>IF(tbHours[[#This Row],[Employees]]="","",
IF(PTOMode=1,"-",
CHOOSE(PTOMode,
0,
ALE17+IF(ALF17=0,0,1)*IF(hoursMode="Daily",PTOHour-ALH17,PTOHour*260/dPeriods-ALH17),
PTOHour*ALF17-ALH17+ALE17,
ALE17-ALH17)))</f>
        <v/>
      </c>
      <c r="ALJ17" s="224"/>
      <c r="ALK17" s="214"/>
      <c r="ALL17" s="250"/>
      <c r="ALM17" s="253" t="str">
        <f>IF(tbHours[[#This Row],[Employees]]="","",
IF(PTOMode=1,"-",
CHOOSE(PTOMode,
0,
ALI17+IF(ALJ17=0,0,1)*IF(hoursMode="Daily",PTOHour-ALL17,PTOHour*260/dPeriods-ALL17),
PTOHour*ALJ17-ALL17+ALI17,
ALI17-ALL17)))</f>
        <v/>
      </c>
      <c r="ALN17" s="224"/>
      <c r="ALO17" s="214"/>
      <c r="ALP17" s="250"/>
      <c r="ALQ17" s="253" t="str">
        <f>IF(tbHours[[#This Row],[Employees]]="","",
IF(PTOMode=1,"-",
CHOOSE(PTOMode,
0,
ALM17+IF(ALN17=0,0,1)*IF(hoursMode="Daily",PTOHour-ALP17,PTOHour*260/dPeriods-ALP17),
PTOHour*ALN17-ALP17+ALM17,
ALM17-ALP17)))</f>
        <v/>
      </c>
      <c r="ALR17" s="224"/>
      <c r="ALS17" s="214"/>
      <c r="ALT17" s="250"/>
      <c r="ALU17" s="253" t="str">
        <f>IF(tbHours[[#This Row],[Employees]]="","",
IF(PTOMode=1,"-",
CHOOSE(PTOMode,
0,
ALQ17+IF(ALR17=0,0,1)*IF(hoursMode="Daily",PTOHour-ALT17,PTOHour*260/dPeriods-ALT17),
PTOHour*ALR17-ALT17+ALQ17,
ALQ17-ALT17)))</f>
        <v/>
      </c>
      <c r="ALV17" s="224"/>
      <c r="ALW17" s="214"/>
      <c r="ALX17" s="250"/>
      <c r="ALY17" s="253" t="str">
        <f>IF(tbHours[[#This Row],[Employees]]="","",
IF(PTOMode=1,"-",
CHOOSE(PTOMode,
0,
ALU17+IF(ALV17=0,0,1)*IF(hoursMode="Daily",PTOHour-ALX17,PTOHour*260/dPeriods-ALX17),
PTOHour*ALV17-ALX17+ALU17,
ALU17-ALX17)))</f>
        <v/>
      </c>
      <c r="ALZ17" s="224"/>
      <c r="AMA17" s="214"/>
      <c r="AMB17" s="250"/>
      <c r="AMC17" s="253" t="str">
        <f>IF(tbHours[[#This Row],[Employees]]="","",
IF(PTOMode=1,"-",
CHOOSE(PTOMode,
0,
ALY17+IF(ALZ17=0,0,1)*IF(hoursMode="Daily",PTOHour-AMB17,PTOHour*260/dPeriods-AMB17),
PTOHour*ALZ17-AMB17+ALY17,
ALY17-AMB17)))</f>
        <v/>
      </c>
      <c r="AMD17" s="224"/>
      <c r="AME17" s="214"/>
      <c r="AMF17" s="250"/>
      <c r="AMG17" s="253" t="str">
        <f>IF(tbHours[[#This Row],[Employees]]="","",
IF(PTOMode=1,"-",
CHOOSE(PTOMode,
0,
AMC17+IF(AMD17=0,0,1)*IF(hoursMode="Daily",PTOHour-AMF17,PTOHour*260/dPeriods-AMF17),
PTOHour*AMD17-AMF17+AMC17,
AMC17-AMF17)))</f>
        <v/>
      </c>
      <c r="AMH17" s="224"/>
      <c r="AMI17" s="214"/>
      <c r="AMJ17" s="250"/>
      <c r="AMK17" s="253" t="str">
        <f>IF(tbHours[[#This Row],[Employees]]="","",
IF(PTOMode=1,"-",
CHOOSE(PTOMode,
0,
AMG17+IF(AMH17=0,0,1)*IF(hoursMode="Daily",PTOHour-AMJ17,PTOHour*260/dPeriods-AMJ17),
PTOHour*AMH17-AMJ17+AMG17,
AMG17-AMJ17)))</f>
        <v/>
      </c>
      <c r="AML17" s="224"/>
      <c r="AMM17" s="214"/>
      <c r="AMN17" s="250"/>
      <c r="AMO17" s="253" t="str">
        <f>IF(tbHours[[#This Row],[Employees]]="","",
IF(PTOMode=1,"-",
CHOOSE(PTOMode,
0,
AMK17+IF(AML17=0,0,1)*IF(hoursMode="Daily",PTOHour-AMN17,PTOHour*260/dPeriods-AMN17),
PTOHour*AML17-AMN17+AMK17,
AMK17-AMN17)))</f>
        <v/>
      </c>
      <c r="AMP17" s="224"/>
      <c r="AMQ17" s="214"/>
      <c r="AMR17" s="250"/>
      <c r="AMS17" s="253" t="str">
        <f>IF(tbHours[[#This Row],[Employees]]="","",
IF(PTOMode=1,"-",
CHOOSE(PTOMode,
0,
AMO17+IF(AMP17=0,0,1)*IF(hoursMode="Daily",PTOHour-AMR17,PTOHour*260/dPeriods-AMR17),
PTOHour*AMP17-AMR17+AMO17,
AMO17-AMR17)))</f>
        <v/>
      </c>
      <c r="AMT17" s="224"/>
      <c r="AMU17" s="214"/>
      <c r="AMV17" s="250"/>
      <c r="AMW17" s="253" t="str">
        <f>IF(tbHours[[#This Row],[Employees]]="","",
IF(PTOMode=1,"-",
CHOOSE(PTOMode,
0,
AMS17+IF(AMT17=0,0,1)*IF(hoursMode="Daily",PTOHour-AMV17,PTOHour*260/dPeriods-AMV17),
PTOHour*AMT17-AMV17+AMS17,
AMS17-AMV17)))</f>
        <v/>
      </c>
      <c r="AMX17" s="224"/>
      <c r="AMY17" s="214"/>
      <c r="AMZ17" s="250"/>
      <c r="ANA17" s="253" t="str">
        <f>IF(tbHours[[#This Row],[Employees]]="","",
IF(PTOMode=1,"-",
CHOOSE(PTOMode,
0,
AMW17+IF(AMX17=0,0,1)*IF(hoursMode="Daily",PTOHour-AMZ17,PTOHour*260/dPeriods-AMZ17),
PTOHour*AMX17-AMZ17+AMW17,
AMW17-AMZ17)))</f>
        <v/>
      </c>
      <c r="ANB17" s="224"/>
      <c r="ANC17" s="214"/>
      <c r="AND17" s="250"/>
      <c r="ANE17" s="253" t="str">
        <f>IF(tbHours[[#This Row],[Employees]]="","",
IF(PTOMode=1,"-",
CHOOSE(PTOMode,
0,
ANA17+IF(ANB17=0,0,1)*IF(hoursMode="Daily",PTOHour-AND17,PTOHour*260/dPeriods-AND17),
PTOHour*ANB17-AND17+ANA17,
ANA17-AND17)))</f>
        <v/>
      </c>
      <c r="ANF17" s="224"/>
      <c r="ANG17" s="214"/>
      <c r="ANH17" s="250"/>
      <c r="ANI17" s="253" t="str">
        <f>IF(tbHours[[#This Row],[Employees]]="","",
IF(PTOMode=1,"-",
CHOOSE(PTOMode,
0,
ANE17+IF(ANF17=0,0,1)*IF(hoursMode="Daily",PTOHour-ANH17,PTOHour*260/dPeriods-ANH17),
PTOHour*ANF17-ANH17+ANE17,
ANE17-ANH17)))</f>
        <v/>
      </c>
      <c r="ANJ17" s="224"/>
      <c r="ANK17" s="214"/>
      <c r="ANL17" s="250"/>
      <c r="ANM17" s="253" t="str">
        <f>IF(tbHours[[#This Row],[Employees]]="","",
IF(PTOMode=1,"-",
CHOOSE(PTOMode,
0,
ANI17+IF(ANJ17=0,0,1)*IF(hoursMode="Daily",PTOHour-ANL17,PTOHour*260/dPeriods-ANL17),
PTOHour*ANJ17-ANL17+ANI17,
ANI17-ANL17)))</f>
        <v/>
      </c>
      <c r="ANN17" s="224"/>
      <c r="ANO17" s="214"/>
      <c r="ANP17" s="250"/>
      <c r="ANQ17" s="253" t="str">
        <f>IF(tbHours[[#This Row],[Employees]]="","",
IF(PTOMode=1,"-",
CHOOSE(PTOMode,
0,
ANM17+IF(ANN17=0,0,1)*IF(hoursMode="Daily",PTOHour-ANP17,PTOHour*260/dPeriods-ANP17),
PTOHour*ANN17-ANP17+ANM17,
ANM17-ANP17)))</f>
        <v/>
      </c>
      <c r="ANR17" s="224"/>
      <c r="ANS17" s="214"/>
      <c r="ANT17" s="250"/>
      <c r="ANU17" s="253" t="str">
        <f>IF(tbHours[[#This Row],[Employees]]="","",
IF(PTOMode=1,"-",
CHOOSE(PTOMode,
0,
ANQ17+IF(ANR17=0,0,1)*IF(hoursMode="Daily",PTOHour-ANT17,PTOHour*260/dPeriods-ANT17),
PTOHour*ANR17-ANT17+ANQ17,
ANQ17-ANT17)))</f>
        <v/>
      </c>
      <c r="ANV17" s="224"/>
      <c r="ANW17" s="214"/>
      <c r="ANX17" s="250"/>
      <c r="ANY17" s="253" t="str">
        <f>IF(tbHours[[#This Row],[Employees]]="","",
IF(PTOMode=1,"-",
CHOOSE(PTOMode,
0,
ANU17+IF(ANV17=0,0,1)*IF(hoursMode="Daily",PTOHour-ANX17,PTOHour*260/dPeriods-ANX17),
PTOHour*ANV17-ANX17+ANU17,
ANU17-ANX17)))</f>
        <v/>
      </c>
      <c r="ANZ17" s="224"/>
      <c r="AOA17" s="214"/>
      <c r="AOB17" s="250"/>
      <c r="AOC17" s="253" t="str">
        <f>IF(tbHours[[#This Row],[Employees]]="","",
IF(PTOMode=1,"-",
CHOOSE(PTOMode,
0,
ANY17+IF(ANZ17=0,0,1)*IF(hoursMode="Daily",PTOHour-AOB17,PTOHour*260/dPeriods-AOB17),
PTOHour*ANZ17-AOB17+ANY17,
ANY17-AOB17)))</f>
        <v/>
      </c>
      <c r="AOD17" s="224"/>
      <c r="AOE17" s="214"/>
      <c r="AOF17" s="250"/>
      <c r="AOG17" s="253" t="str">
        <f>IF(tbHours[[#This Row],[Employees]]="","",
IF(PTOMode=1,"-",
CHOOSE(PTOMode,
0,
AOC17+IF(AOD17=0,0,1)*IF(hoursMode="Daily",PTOHour-AOF17,PTOHour*260/dPeriods-AOF17),
PTOHour*AOD17-AOF17+AOC17,
AOC17-AOF17)))</f>
        <v/>
      </c>
      <c r="AOH17" s="224"/>
      <c r="AOI17" s="214"/>
      <c r="AOJ17" s="250"/>
      <c r="AOK17" s="253" t="str">
        <f>IF(tbHours[[#This Row],[Employees]]="","",
IF(PTOMode=1,"-",
CHOOSE(PTOMode,
0,
AOG17+IF(AOH17=0,0,1)*IF(hoursMode="Daily",PTOHour-AOJ17,PTOHour*260/dPeriods-AOJ17),
PTOHour*AOH17-AOJ17+AOG17,
AOG17-AOJ17)))</f>
        <v/>
      </c>
      <c r="AOL17" s="224"/>
      <c r="AOM17" s="214"/>
      <c r="AON17" s="250"/>
      <c r="AOO17" s="253" t="str">
        <f>IF(tbHours[[#This Row],[Employees]]="","",
IF(PTOMode=1,"-",
CHOOSE(PTOMode,
0,
AOK17+IF(AOL17=0,0,1)*IF(hoursMode="Daily",PTOHour-AON17,PTOHour*260/dPeriods-AON17),
PTOHour*AOL17-AON17+AOK17,
AOK17-AON17)))</f>
        <v/>
      </c>
      <c r="AOP17" s="224"/>
      <c r="AOQ17" s="214"/>
      <c r="AOR17" s="250"/>
      <c r="AOS17" s="253" t="str">
        <f>IF(tbHours[[#This Row],[Employees]]="","",
IF(PTOMode=1,"-",
CHOOSE(PTOMode,
0,
AOO17+IF(AOP17=0,0,1)*IF(hoursMode="Daily",PTOHour-AOR17,PTOHour*260/dPeriods-AOR17),
PTOHour*AOP17-AOR17+AOO17,
AOO17-AOR17)))</f>
        <v/>
      </c>
      <c r="AOT17" s="224"/>
      <c r="AOU17" s="214"/>
      <c r="AOV17" s="250"/>
      <c r="AOW17" s="253" t="str">
        <f>IF(tbHours[[#This Row],[Employees]]="","",
IF(PTOMode=1,"-",
CHOOSE(PTOMode,
0,
AOS17+IF(AOT17=0,0,1)*IF(hoursMode="Daily",PTOHour-AOV17,PTOHour*260/dPeriods-AOV17),
PTOHour*AOT17-AOV17+AOS17,
AOS17-AOV17)))</f>
        <v/>
      </c>
      <c r="AOX17" s="224"/>
      <c r="AOY17" s="214"/>
      <c r="AOZ17" s="250"/>
      <c r="APA17" s="253" t="str">
        <f>IF(tbHours[[#This Row],[Employees]]="","",
IF(PTOMode=1,"-",
CHOOSE(PTOMode,
0,
AOW17+IF(AOX17=0,0,1)*IF(hoursMode="Daily",PTOHour-AOZ17,PTOHour*260/dPeriods-AOZ17),
PTOHour*AOX17-AOZ17+AOW17,
AOW17-AOZ17)))</f>
        <v/>
      </c>
      <c r="APB17" s="224"/>
      <c r="APC17" s="214"/>
      <c r="APD17" s="250"/>
      <c r="APE17" s="253" t="str">
        <f>IF(tbHours[[#This Row],[Employees]]="","",
IF(PTOMode=1,"-",
CHOOSE(PTOMode,
0,
APA17+IF(APB17=0,0,1)*IF(hoursMode="Daily",PTOHour-APD17,PTOHour*260/dPeriods-APD17),
PTOHour*APB17-APD17+APA17,
APA17-APD17)))</f>
        <v/>
      </c>
      <c r="APF17" s="224"/>
      <c r="APG17" s="214"/>
      <c r="APH17" s="250"/>
      <c r="API17" s="253" t="str">
        <f>IF(tbHours[[#This Row],[Employees]]="","",
IF(PTOMode=1,"-",
CHOOSE(PTOMode,
0,
APE17+IF(APF17=0,0,1)*IF(hoursMode="Daily",PTOHour-APH17,PTOHour*260/dPeriods-APH17),
PTOHour*APF17-APH17+APE17,
APE17-APH17)))</f>
        <v/>
      </c>
      <c r="APJ17" s="224"/>
      <c r="APK17" s="214"/>
      <c r="APL17" s="250"/>
      <c r="APM17" s="253" t="str">
        <f>IF(tbHours[[#This Row],[Employees]]="","",
IF(PTOMode=1,"-",
CHOOSE(PTOMode,
0,
API17+IF(APJ17=0,0,1)*IF(hoursMode="Daily",PTOHour-APL17,PTOHour*260/dPeriods-APL17),
PTOHour*APJ17-APL17+API17,
API17-APL17)))</f>
        <v/>
      </c>
      <c r="APN17" s="224"/>
      <c r="APO17" s="214"/>
      <c r="APP17" s="250"/>
      <c r="APQ17" s="253" t="str">
        <f>IF(tbHours[[#This Row],[Employees]]="","",
IF(PTOMode=1,"-",
CHOOSE(PTOMode,
0,
APM17+IF(APN17=0,0,1)*IF(hoursMode="Daily",PTOHour-APP17,PTOHour*260/dPeriods-APP17),
PTOHour*APN17-APP17+APM17,
APM17-APP17)))</f>
        <v/>
      </c>
      <c r="APR17" s="224"/>
      <c r="APS17" s="214"/>
      <c r="APT17" s="250"/>
      <c r="APU17" s="253" t="str">
        <f>IF(tbHours[[#This Row],[Employees]]="","",
IF(PTOMode=1,"-",
CHOOSE(PTOMode,
0,
APQ17+IF(APR17=0,0,1)*IF(hoursMode="Daily",PTOHour-APT17,PTOHour*260/dPeriods-APT17),
PTOHour*APR17-APT17+APQ17,
APQ17-APT17)))</f>
        <v/>
      </c>
      <c r="APV17" s="224"/>
      <c r="APW17" s="214"/>
      <c r="APX17" s="250"/>
      <c r="APY17" s="253" t="str">
        <f>IF(tbHours[[#This Row],[Employees]]="","",
IF(PTOMode=1,"-",
CHOOSE(PTOMode,
0,
APU17+IF(APV17=0,0,1)*IF(hoursMode="Daily",PTOHour-APX17,PTOHour*260/dPeriods-APX17),
PTOHour*APV17-APX17+APU17,
APU17-APX17)))</f>
        <v/>
      </c>
      <c r="APZ17" s="224"/>
      <c r="AQA17" s="214"/>
      <c r="AQB17" s="250"/>
      <c r="AQC17" s="253" t="str">
        <f>IF(tbHours[[#This Row],[Employees]]="","",
IF(PTOMode=1,"-",
CHOOSE(PTOMode,
0,
APY17+IF(APZ17=0,0,1)*IF(hoursMode="Daily",PTOHour-AQB17,PTOHour*260/dPeriods-AQB17),
PTOHour*APZ17-AQB17+APY17,
APY17-AQB17)))</f>
        <v/>
      </c>
      <c r="AQD17" s="224"/>
      <c r="AQE17" s="214"/>
      <c r="AQF17" s="250"/>
      <c r="AQG17" s="253" t="str">
        <f>IF(tbHours[[#This Row],[Employees]]="","",
IF(PTOMode=1,"-",
CHOOSE(PTOMode,
0,
AQC17+IF(AQD17=0,0,1)*IF(hoursMode="Daily",PTOHour-AQF17,PTOHour*260/dPeriods-AQF17),
PTOHour*AQD17-AQF17+AQC17,
AQC17-AQF17)))</f>
        <v/>
      </c>
      <c r="AQH17" s="224"/>
      <c r="AQI17" s="214"/>
      <c r="AQJ17" s="250"/>
      <c r="AQK17" s="253" t="str">
        <f>IF(tbHours[[#This Row],[Employees]]="","",
IF(PTOMode=1,"-",
CHOOSE(PTOMode,
0,
AQG17+IF(AQH17=0,0,1)*IF(hoursMode="Daily",PTOHour-AQJ17,PTOHour*260/dPeriods-AQJ17),
PTOHour*AQH17-AQJ17+AQG17,
AQG17-AQJ17)))</f>
        <v/>
      </c>
      <c r="AQL17" s="224"/>
      <c r="AQM17" s="214"/>
      <c r="AQN17" s="250"/>
      <c r="AQO17" s="253" t="str">
        <f>IF(tbHours[[#This Row],[Employees]]="","",
IF(PTOMode=1,"-",
CHOOSE(PTOMode,
0,
AQK17+IF(AQL17=0,0,1)*IF(hoursMode="Daily",PTOHour-AQN17,PTOHour*260/dPeriods-AQN17),
PTOHour*AQL17-AQN17+AQK17,
AQK17-AQN17)))</f>
        <v/>
      </c>
      <c r="AQP17" s="224"/>
      <c r="AQQ17" s="214"/>
      <c r="AQR17" s="250"/>
      <c r="AQS17" s="253" t="str">
        <f>IF(tbHours[[#This Row],[Employees]]="","",
IF(PTOMode=1,"-",
CHOOSE(PTOMode,
0,
AQO17+IF(AQP17=0,0,1)*IF(hoursMode="Daily",PTOHour-AQR17,PTOHour*260/dPeriods-AQR17),
PTOHour*AQP17-AQR17+AQO17,
AQO17-AQR17)))</f>
        <v/>
      </c>
      <c r="AQT17" s="224"/>
      <c r="AQU17" s="214"/>
      <c r="AQV17" s="250"/>
      <c r="AQW17" s="253" t="str">
        <f>IF(tbHours[[#This Row],[Employees]]="","",
IF(PTOMode=1,"-",
CHOOSE(PTOMode,
0,
AQS17+IF(AQT17=0,0,1)*IF(hoursMode="Daily",PTOHour-AQV17,PTOHour*260/dPeriods-AQV17),
PTOHour*AQT17-AQV17+AQS17,
AQS17-AQV17)))</f>
        <v/>
      </c>
      <c r="AQX17" s="224"/>
      <c r="AQY17" s="214"/>
      <c r="AQZ17" s="250"/>
      <c r="ARA17" s="253" t="str">
        <f>IF(tbHours[[#This Row],[Employees]]="","",
IF(PTOMode=1,"-",
CHOOSE(PTOMode,
0,
AQW17+IF(AQX17=0,0,1)*IF(hoursMode="Daily",PTOHour-AQZ17,PTOHour*260/dPeriods-AQZ17),
PTOHour*AQX17-AQZ17+AQW17,
AQW17-AQZ17)))</f>
        <v/>
      </c>
      <c r="ARB17" s="224"/>
      <c r="ARC17" s="214"/>
      <c r="ARD17" s="250"/>
      <c r="ARE17" s="253" t="str">
        <f>IF(tbHours[[#This Row],[Employees]]="","",
IF(PTOMode=1,"-",
CHOOSE(PTOMode,
0,
ARA17+IF(ARB17=0,0,1)*IF(hoursMode="Daily",PTOHour-ARD17,PTOHour*260/dPeriods-ARD17),
PTOHour*ARB17-ARD17+ARA17,
ARA17-ARD17)))</f>
        <v/>
      </c>
      <c r="ARF17" s="224"/>
      <c r="ARG17" s="214"/>
      <c r="ARH17" s="250"/>
      <c r="ARI17" s="253" t="str">
        <f>IF(tbHours[[#This Row],[Employees]]="","",
IF(PTOMode=1,"-",
CHOOSE(PTOMode,
0,
ARE17+IF(ARF17=0,0,1)*IF(hoursMode="Daily",PTOHour-ARH17,PTOHour*260/dPeriods-ARH17),
PTOHour*ARF17-ARH17+ARE17,
ARE17-ARH17)))</f>
        <v/>
      </c>
      <c r="ARJ17" s="224"/>
      <c r="ARK17" s="214"/>
      <c r="ARL17" s="250"/>
      <c r="ARM17" s="253" t="str">
        <f>IF(tbHours[[#This Row],[Employees]]="","",
IF(PTOMode=1,"-",
CHOOSE(PTOMode,
0,
ARI17+IF(ARJ17=0,0,1)*IF(hoursMode="Daily",PTOHour-ARL17,PTOHour*260/dPeriods-ARL17),
PTOHour*ARJ17-ARL17+ARI17,
ARI17-ARL17)))</f>
        <v/>
      </c>
      <c r="ARN17" s="224"/>
      <c r="ARO17" s="214"/>
      <c r="ARP17" s="250"/>
      <c r="ARQ17" s="253" t="str">
        <f>IF(tbHours[[#This Row],[Employees]]="","",
IF(PTOMode=1,"-",
CHOOSE(PTOMode,
0,
ARM17+IF(ARN17=0,0,1)*IF(hoursMode="Daily",PTOHour-ARP17,PTOHour*260/dPeriods-ARP17),
PTOHour*ARN17-ARP17+ARM17,
ARM17-ARP17)))</f>
        <v/>
      </c>
      <c r="ARR17" s="224"/>
      <c r="ARS17" s="214"/>
      <c r="ART17" s="250"/>
      <c r="ARU17" s="253" t="str">
        <f>IF(tbHours[[#This Row],[Employees]]="","",
IF(PTOMode=1,"-",
CHOOSE(PTOMode,
0,
ARQ17+IF(ARR17=0,0,1)*IF(hoursMode="Daily",PTOHour-ART17,PTOHour*260/dPeriods-ART17),
PTOHour*ARR17-ART17+ARQ17,
ARQ17-ART17)))</f>
        <v/>
      </c>
      <c r="ARV17" s="224"/>
      <c r="ARW17" s="214"/>
      <c r="ARX17" s="250"/>
      <c r="ARY17" s="253" t="str">
        <f>IF(tbHours[[#This Row],[Employees]]="","",
IF(PTOMode=1,"-",
CHOOSE(PTOMode,
0,
ARU17+IF(ARV17=0,0,1)*IF(hoursMode="Daily",PTOHour-ARX17,PTOHour*260/dPeriods-ARX17),
PTOHour*ARV17-ARX17+ARU17,
ARU17-ARX17)))</f>
        <v/>
      </c>
      <c r="ARZ17" s="224"/>
      <c r="ASA17" s="214"/>
      <c r="ASB17" s="250"/>
      <c r="ASC17" s="253" t="str">
        <f>IF(tbHours[[#This Row],[Employees]]="","",
IF(PTOMode=1,"-",
CHOOSE(PTOMode,
0,
ARY17+IF(ARZ17=0,0,1)*IF(hoursMode="Daily",PTOHour-ASB17,PTOHour*260/dPeriods-ASB17),
PTOHour*ARZ17-ASB17+ARY17,
ARY17-ASB17)))</f>
        <v/>
      </c>
      <c r="ASD17" s="224"/>
      <c r="ASE17" s="214"/>
      <c r="ASF17" s="250"/>
      <c r="ASG17" s="253" t="str">
        <f>IF(tbHours[[#This Row],[Employees]]="","",
IF(PTOMode=1,"-",
CHOOSE(PTOMode,
0,
ASC17+IF(ASD17=0,0,1)*IF(hoursMode="Daily",PTOHour-ASF17,PTOHour*260/dPeriods-ASF17),
PTOHour*ASD17-ASF17+ASC17,
ASC17-ASF17)))</f>
        <v/>
      </c>
      <c r="ASH17" s="224"/>
      <c r="ASI17" s="214"/>
      <c r="ASJ17" s="250"/>
      <c r="ASK17" s="253" t="str">
        <f>IF(tbHours[[#This Row],[Employees]]="","",
IF(PTOMode=1,"-",
CHOOSE(PTOMode,
0,
ASG17+IF(ASH17=0,0,1)*IF(hoursMode="Daily",PTOHour-ASJ17,PTOHour*260/dPeriods-ASJ17),
PTOHour*ASH17-ASJ17+ASG17,
ASG17-ASJ17)))</f>
        <v/>
      </c>
      <c r="ASL17" s="224"/>
      <c r="ASM17" s="214"/>
      <c r="ASN17" s="250"/>
      <c r="ASO17" s="253" t="str">
        <f>IF(tbHours[[#This Row],[Employees]]="","",
IF(PTOMode=1,"-",
CHOOSE(PTOMode,
0,
ASK17+IF(ASL17=0,0,1)*IF(hoursMode="Daily",PTOHour-ASN17,PTOHour*260/dPeriods-ASN17),
PTOHour*ASL17-ASN17+ASK17,
ASK17-ASN17)))</f>
        <v/>
      </c>
      <c r="ASP17" s="224"/>
      <c r="ASQ17" s="214"/>
      <c r="ASR17" s="250"/>
      <c r="ASS17" s="253" t="str">
        <f>IF(tbHours[[#This Row],[Employees]]="","",
IF(PTOMode=1,"-",
CHOOSE(PTOMode,
0,
ASO17+IF(ASP17=0,0,1)*IF(hoursMode="Daily",PTOHour-ASR17,PTOHour*260/dPeriods-ASR17),
PTOHour*ASP17-ASR17+ASO17,
ASO17-ASR17)))</f>
        <v/>
      </c>
      <c r="AST17" s="224"/>
      <c r="ASU17" s="214"/>
      <c r="ASV17" s="250"/>
      <c r="ASW17" s="253" t="str">
        <f>IF(tbHours[[#This Row],[Employees]]="","",
IF(PTOMode=1,"-",
CHOOSE(PTOMode,
0,
ASS17+IF(AST17=0,0,1)*IF(hoursMode="Daily",PTOHour-ASV17,PTOHour*260/dPeriods-ASV17),
PTOHour*AST17-ASV17+ASS17,
ASS17-ASV17)))</f>
        <v/>
      </c>
      <c r="ASX17" s="224"/>
      <c r="ASY17" s="214"/>
      <c r="ASZ17" s="250"/>
      <c r="ATA17" s="253" t="str">
        <f>IF(tbHours[[#This Row],[Employees]]="","",
IF(PTOMode=1,"-",
CHOOSE(PTOMode,
0,
ASW17+IF(ASX17=0,0,1)*IF(hoursMode="Daily",PTOHour-ASZ17,PTOHour*260/dPeriods-ASZ17),
PTOHour*ASX17-ASZ17+ASW17,
ASW17-ASZ17)))</f>
        <v/>
      </c>
      <c r="ATB17" s="224"/>
      <c r="ATC17" s="214"/>
      <c r="ATD17" s="250"/>
      <c r="ATE17" s="253" t="str">
        <f>IF(tbHours[[#This Row],[Employees]]="","",
IF(PTOMode=1,"-",
CHOOSE(PTOMode,
0,
ATA17+IF(ATB17=0,0,1)*IF(hoursMode="Daily",PTOHour-ATD17,PTOHour*260/dPeriods-ATD17),
PTOHour*ATB17-ATD17+ATA17,
ATA17-ATD17)))</f>
        <v/>
      </c>
      <c r="ATF17" s="224"/>
      <c r="ATG17" s="214"/>
      <c r="ATH17" s="250"/>
      <c r="ATI17" s="253" t="str">
        <f>IF(tbHours[[#This Row],[Employees]]="","",
IF(PTOMode=1,"-",
CHOOSE(PTOMode,
0,
ATE17+IF(ATF17=0,0,1)*IF(hoursMode="Daily",PTOHour-ATH17,PTOHour*260/dPeriods-ATH17),
PTOHour*ATF17-ATH17+ATE17,
ATE17-ATH17)))</f>
        <v/>
      </c>
      <c r="ATJ17" s="224"/>
      <c r="ATK17" s="214"/>
      <c r="ATL17" s="250"/>
      <c r="ATM17" s="253" t="str">
        <f>IF(tbHours[[#This Row],[Employees]]="","",
IF(PTOMode=1,"-",
CHOOSE(PTOMode,
0,
ATI17+IF(ATJ17=0,0,1)*IF(hoursMode="Daily",PTOHour-ATL17,PTOHour*260/dPeriods-ATL17),
PTOHour*ATJ17-ATL17+ATI17,
ATI17-ATL17)))</f>
        <v/>
      </c>
      <c r="ATN17" s="224"/>
      <c r="ATO17" s="214"/>
      <c r="ATP17" s="250"/>
      <c r="ATQ17" s="253" t="str">
        <f>IF(tbHours[[#This Row],[Employees]]="","",
IF(PTOMode=1,"-",
CHOOSE(PTOMode,
0,
ATM17+IF(ATN17=0,0,1)*IF(hoursMode="Daily",PTOHour-ATP17,PTOHour*260/dPeriods-ATP17),
PTOHour*ATN17-ATP17+ATM17,
ATM17-ATP17)))</f>
        <v/>
      </c>
      <c r="ATR17" s="224"/>
      <c r="ATS17" s="214"/>
      <c r="ATT17" s="250"/>
      <c r="ATU17" s="253" t="str">
        <f>IF(tbHours[[#This Row],[Employees]]="","",
IF(PTOMode=1,"-",
CHOOSE(PTOMode,
0,
ATQ17+IF(ATR17=0,0,1)*IF(hoursMode="Daily",PTOHour-ATT17,PTOHour*260/dPeriods-ATT17),
PTOHour*ATR17-ATT17+ATQ17,
ATQ17-ATT17)))</f>
        <v/>
      </c>
      <c r="ATV17" s="224"/>
      <c r="ATW17" s="214"/>
      <c r="ATX17" s="250"/>
      <c r="ATY17" s="253" t="str">
        <f>IF(tbHours[[#This Row],[Employees]]="","",
IF(PTOMode=1,"-",
CHOOSE(PTOMode,
0,
ATU17+IF(ATV17=0,0,1)*IF(hoursMode="Daily",PTOHour-ATX17,PTOHour*260/dPeriods-ATX17),
PTOHour*ATV17-ATX17+ATU17,
ATU17-ATX17)))</f>
        <v/>
      </c>
      <c r="ATZ17" s="224"/>
      <c r="AUA17" s="214"/>
      <c r="AUB17" s="250"/>
      <c r="AUC17" s="253" t="str">
        <f>IF(tbHours[[#This Row],[Employees]]="","",
IF(PTOMode=1,"-",
CHOOSE(PTOMode,
0,
ATY17+IF(ATZ17=0,0,1)*IF(hoursMode="Daily",PTOHour-AUB17,PTOHour*260/dPeriods-AUB17),
PTOHour*ATZ17-AUB17+ATY17,
ATY17-AUB17)))</f>
        <v/>
      </c>
      <c r="AUD17" s="224"/>
      <c r="AUE17" s="214"/>
      <c r="AUF17" s="250"/>
      <c r="AUG17" s="253" t="str">
        <f>IF(tbHours[[#This Row],[Employees]]="","",
IF(PTOMode=1,"-",
CHOOSE(PTOMode,
0,
AUC17+IF(AUD17=0,0,1)*IF(hoursMode="Daily",PTOHour-AUF17,PTOHour*260/dPeriods-AUF17),
PTOHour*AUD17-AUF17+AUC17,
AUC17-AUF17)))</f>
        <v/>
      </c>
      <c r="AUH17" s="224"/>
      <c r="AUI17" s="214"/>
      <c r="AUJ17" s="250"/>
      <c r="AUK17" s="253" t="str">
        <f>IF(tbHours[[#This Row],[Employees]]="","",
IF(PTOMode=1,"-",
CHOOSE(PTOMode,
0,
AUG17+IF(AUH17=0,0,1)*IF(hoursMode="Daily",PTOHour-AUJ17,PTOHour*260/dPeriods-AUJ17),
PTOHour*AUH17-AUJ17+AUG17,
AUG17-AUJ17)))</f>
        <v/>
      </c>
      <c r="AUL17" s="224"/>
      <c r="AUM17" s="214"/>
      <c r="AUN17" s="250"/>
      <c r="AUO17" s="253" t="str">
        <f>IF(tbHours[[#This Row],[Employees]]="","",
IF(PTOMode=1,"-",
CHOOSE(PTOMode,
0,
AUK17+IF(AUL17=0,0,1)*IF(hoursMode="Daily",PTOHour-AUN17,PTOHour*260/dPeriods-AUN17),
PTOHour*AUL17-AUN17+AUK17,
AUK17-AUN17)))</f>
        <v/>
      </c>
      <c r="AUP17" s="224"/>
      <c r="AUQ17" s="214"/>
      <c r="AUR17" s="250"/>
      <c r="AUS17" s="253" t="str">
        <f>IF(tbHours[[#This Row],[Employees]]="","",
IF(PTOMode=1,"-",
CHOOSE(PTOMode,
0,
AUO17+IF(AUP17=0,0,1)*IF(hoursMode="Daily",PTOHour-AUR17,PTOHour*260/dPeriods-AUR17),
PTOHour*AUP17-AUR17+AUO17,
AUO17-AUR17)))</f>
        <v/>
      </c>
      <c r="AUT17" s="224"/>
      <c r="AUU17" s="214"/>
      <c r="AUV17" s="250"/>
      <c r="AUW17" s="253" t="str">
        <f>IF(tbHours[[#This Row],[Employees]]="","",
IF(PTOMode=1,"-",
CHOOSE(PTOMode,
0,
AUS17+IF(AUT17=0,0,1)*IF(hoursMode="Daily",PTOHour-AUV17,PTOHour*260/dPeriods-AUV17),
PTOHour*AUT17-AUV17+AUS17,
AUS17-AUV17)))</f>
        <v/>
      </c>
      <c r="AUX17" s="224"/>
      <c r="AUY17" s="214"/>
      <c r="AUZ17" s="250"/>
      <c r="AVA17" s="253" t="str">
        <f>IF(tbHours[[#This Row],[Employees]]="","",
IF(PTOMode=1,"-",
CHOOSE(PTOMode,
0,
AUW17+IF(AUX17=0,0,1)*IF(hoursMode="Daily",PTOHour-AUZ17,PTOHour*260/dPeriods-AUZ17),
PTOHour*AUX17-AUZ17+AUW17,
AUW17-AUZ17)))</f>
        <v/>
      </c>
      <c r="AVB17" s="224"/>
      <c r="AVC17" s="214"/>
      <c r="AVD17" s="250"/>
      <c r="AVE17" s="253" t="str">
        <f>IF(tbHours[[#This Row],[Employees]]="","",
IF(PTOMode=1,"-",
CHOOSE(PTOMode,
0,
AVA17+IF(AVB17=0,0,1)*IF(hoursMode="Daily",PTOHour-AVD17,PTOHour*260/dPeriods-AVD17),
PTOHour*AVB17-AVD17+AVA17,
AVA17-AVD17)))</f>
        <v/>
      </c>
      <c r="AVF17" s="224"/>
      <c r="AVG17" s="214"/>
      <c r="AVH17" s="250"/>
      <c r="AVI17" s="253" t="str">
        <f>IF(tbHours[[#This Row],[Employees]]="","",
IF(PTOMode=1,"-",
CHOOSE(PTOMode,
0,
AVE17+IF(AVF17=0,0,1)*IF(hoursMode="Daily",PTOHour-AVH17,PTOHour*260/dPeriods-AVH17),
PTOHour*AVF17-AVH17+AVE17,
AVE17-AVH17)))</f>
        <v/>
      </c>
      <c r="AVJ17" s="224"/>
      <c r="AVK17" s="214"/>
      <c r="AVL17" s="250"/>
      <c r="AVM17" s="253" t="str">
        <f>IF(tbHours[[#This Row],[Employees]]="","",
IF(PTOMode=1,"-",
CHOOSE(PTOMode,
0,
AVI17+IF(AVJ17=0,0,1)*IF(hoursMode="Daily",PTOHour-AVL17,PTOHour*260/dPeriods-AVL17),
PTOHour*AVJ17-AVL17+AVI17,
AVI17-AVL17)))</f>
        <v/>
      </c>
      <c r="AVN17" s="224"/>
      <c r="AVO17" s="214"/>
      <c r="AVP17" s="250"/>
      <c r="AVQ17" s="253" t="str">
        <f>IF(tbHours[[#This Row],[Employees]]="","",
IF(PTOMode=1,"-",
CHOOSE(PTOMode,
0,
AVM17+IF(AVN17=0,0,1)*IF(hoursMode="Daily",PTOHour-AVP17,PTOHour*260/dPeriods-AVP17),
PTOHour*AVN17-AVP17+AVM17,
AVM17-AVP17)))</f>
        <v/>
      </c>
      <c r="AVR17" s="224"/>
      <c r="AVS17" s="214"/>
      <c r="AVT17" s="250"/>
      <c r="AVU17" s="253" t="str">
        <f>IF(tbHours[[#This Row],[Employees]]="","",
IF(PTOMode=1,"-",
CHOOSE(PTOMode,
0,
AVQ17+IF(AVR17=0,0,1)*IF(hoursMode="Daily",PTOHour-AVT17,PTOHour*260/dPeriods-AVT17),
PTOHour*AVR17-AVT17+AVQ17,
AVQ17-AVT17)))</f>
        <v/>
      </c>
      <c r="AVV17" s="224"/>
      <c r="AVW17" s="214"/>
      <c r="AVX17" s="250"/>
      <c r="AVY17" s="253" t="str">
        <f>IF(tbHours[[#This Row],[Employees]]="","",
IF(PTOMode=1,"-",
CHOOSE(PTOMode,
0,
AVU17+IF(AVV17=0,0,1)*IF(hoursMode="Daily",PTOHour-AVX17,PTOHour*260/dPeriods-AVX17),
PTOHour*AVV17-AVX17+AVU17,
AVU17-AVX17)))</f>
        <v/>
      </c>
      <c r="AVZ17" s="224"/>
      <c r="AWA17" s="214"/>
      <c r="AWB17" s="250"/>
      <c r="AWC17" s="253" t="str">
        <f>IF(tbHours[[#This Row],[Employees]]="","",
IF(PTOMode=1,"-",
CHOOSE(PTOMode,
0,
AVY17+IF(AVZ17=0,0,1)*IF(hoursMode="Daily",PTOHour-AWB17,PTOHour*260/dPeriods-AWB17),
PTOHour*AVZ17-AWB17+AVY17,
AVY17-AWB17)))</f>
        <v/>
      </c>
      <c r="AWD17" s="224"/>
      <c r="AWE17" s="214"/>
      <c r="AWF17" s="250"/>
      <c r="AWG17" s="253" t="str">
        <f>IF(tbHours[[#This Row],[Employees]]="","",
IF(PTOMode=1,"-",
CHOOSE(PTOMode,
0,
AWC17+IF(AWD17=0,0,1)*IF(hoursMode="Daily",PTOHour-AWF17,PTOHour*260/dPeriods-AWF17),
PTOHour*AWD17-AWF17+AWC17,
AWC17-AWF17)))</f>
        <v/>
      </c>
      <c r="AWH17" s="224"/>
      <c r="AWI17" s="214"/>
      <c r="AWJ17" s="250"/>
      <c r="AWK17" s="253" t="str">
        <f>IF(tbHours[[#This Row],[Employees]]="","",
IF(PTOMode=1,"-",
CHOOSE(PTOMode,
0,
AWG17+IF(AWH17=0,0,1)*IF(hoursMode="Daily",PTOHour-AWJ17,PTOHour*260/dPeriods-AWJ17),
PTOHour*AWH17-AWJ17+AWG17,
AWG17-AWJ17)))</f>
        <v/>
      </c>
      <c r="AWL17" s="224"/>
      <c r="AWM17" s="214"/>
      <c r="AWN17" s="250"/>
      <c r="AWO17" s="253" t="str">
        <f>IF(tbHours[[#This Row],[Employees]]="","",
IF(PTOMode=1,"-",
CHOOSE(PTOMode,
0,
AWK17+IF(AWL17=0,0,1)*IF(hoursMode="Daily",PTOHour-AWN17,PTOHour*260/dPeriods-AWN17),
PTOHour*AWL17-AWN17+AWK17,
AWK17-AWN17)))</f>
        <v/>
      </c>
      <c r="AWP17" s="224"/>
      <c r="AWQ17" s="214"/>
      <c r="AWR17" s="250"/>
      <c r="AWS17" s="253" t="str">
        <f>IF(tbHours[[#This Row],[Employees]]="","",
IF(PTOMode=1,"-",
CHOOSE(PTOMode,
0,
AWO17+IF(AWP17=0,0,1)*IF(hoursMode="Daily",PTOHour-AWR17,PTOHour*260/dPeriods-AWR17),
PTOHour*AWP17-AWR17+AWO17,
AWO17-AWR17)))</f>
        <v/>
      </c>
      <c r="AWT17" s="224"/>
      <c r="AWU17" s="214"/>
      <c r="AWV17" s="250"/>
      <c r="AWW17" s="253" t="str">
        <f>IF(tbHours[[#This Row],[Employees]]="","",
IF(PTOMode=1,"-",
CHOOSE(PTOMode,
0,
AWS17+IF(AWT17=0,0,1)*IF(hoursMode="Daily",PTOHour-AWV17,PTOHour*260/dPeriods-AWV17),
PTOHour*AWT17-AWV17+AWS17,
AWS17-AWV17)))</f>
        <v/>
      </c>
      <c r="AWX17" s="224"/>
      <c r="AWY17" s="214"/>
      <c r="AWZ17" s="250"/>
      <c r="AXA17" s="253" t="str">
        <f>IF(tbHours[[#This Row],[Employees]]="","",
IF(PTOMode=1,"-",
CHOOSE(PTOMode,
0,
AWW17+IF(AWX17=0,0,1)*IF(hoursMode="Daily",PTOHour-AWZ17,PTOHour*260/dPeriods-AWZ17),
PTOHour*AWX17-AWZ17+AWW17,
AWW17-AWZ17)))</f>
        <v/>
      </c>
      <c r="AXB17" s="224"/>
      <c r="AXC17" s="214"/>
      <c r="AXD17" s="250"/>
      <c r="AXE17" s="253" t="str">
        <f>IF(tbHours[[#This Row],[Employees]]="","",
IF(PTOMode=1,"-",
CHOOSE(PTOMode,
0,
AXA17+IF(AXB17=0,0,1)*IF(hoursMode="Daily",PTOHour-AXD17,PTOHour*260/dPeriods-AXD17),
PTOHour*AXB17-AXD17+AXA17,
AXA17-AXD17)))</f>
        <v/>
      </c>
      <c r="AXF17" s="224"/>
      <c r="AXG17" s="214"/>
      <c r="AXH17" s="250"/>
      <c r="AXI17" s="253" t="str">
        <f>IF(tbHours[[#This Row],[Employees]]="","",
IF(PTOMode=1,"-",
CHOOSE(PTOMode,
0,
AXE17+IF(AXF17=0,0,1)*IF(hoursMode="Daily",PTOHour-AXH17,PTOHour*260/dPeriods-AXH17),
PTOHour*AXF17-AXH17+AXE17,
AXE17-AXH17)))</f>
        <v/>
      </c>
      <c r="AXJ17" s="224"/>
      <c r="AXK17" s="214"/>
      <c r="AXL17" s="250"/>
      <c r="AXM17" s="253" t="str">
        <f>IF(tbHours[[#This Row],[Employees]]="","",
IF(PTOMode=1,"-",
CHOOSE(PTOMode,
0,
AXI17+IF(AXJ17=0,0,1)*IF(hoursMode="Daily",PTOHour-AXL17,PTOHour*260/dPeriods-AXL17),
PTOHour*AXJ17-AXL17+AXI17,
AXI17-AXL17)))</f>
        <v/>
      </c>
      <c r="AXN17" s="224"/>
      <c r="AXO17" s="214"/>
      <c r="AXP17" s="250"/>
      <c r="AXQ17" s="253" t="str">
        <f>IF(tbHours[[#This Row],[Employees]]="","",
IF(PTOMode=1,"-",
CHOOSE(PTOMode,
0,
AXM17+IF(AXN17=0,0,1)*IF(hoursMode="Daily",PTOHour-AXP17,PTOHour*260/dPeriods-AXP17),
PTOHour*AXN17-AXP17+AXM17,
AXM17-AXP17)))</f>
        <v/>
      </c>
      <c r="AXR17" s="224"/>
      <c r="AXS17" s="214"/>
      <c r="AXT17" s="250"/>
      <c r="AXU17" s="253" t="str">
        <f>IF(tbHours[[#This Row],[Employees]]="","",
IF(PTOMode=1,"-",
CHOOSE(PTOMode,
0,
AXQ17+IF(AXR17=0,0,1)*IF(hoursMode="Daily",PTOHour-AXT17,PTOHour*260/dPeriods-AXT17),
PTOHour*AXR17-AXT17+AXQ17,
AXQ17-AXT17)))</f>
        <v/>
      </c>
      <c r="AXV17" s="224"/>
      <c r="AXW17" s="214"/>
      <c r="AXX17" s="250"/>
      <c r="AXY17" s="253" t="str">
        <f>IF(tbHours[[#This Row],[Employees]]="","",
IF(PTOMode=1,"-",
CHOOSE(PTOMode,
0,
AXU17+IF(AXV17=0,0,1)*IF(hoursMode="Daily",PTOHour-AXX17,PTOHour*260/dPeriods-AXX17),
PTOHour*AXV17-AXX17+AXU17,
AXU17-AXX17)))</f>
        <v/>
      </c>
      <c r="AXZ17" s="224"/>
      <c r="AYA17" s="214"/>
      <c r="AYB17" s="250"/>
      <c r="AYC17" s="253" t="str">
        <f>IF(tbHours[[#This Row],[Employees]]="","",
IF(PTOMode=1,"-",
CHOOSE(PTOMode,
0,
AXY17+IF(AXZ17=0,0,1)*IF(hoursMode="Daily",PTOHour-AYB17,PTOHour*260/dPeriods-AYB17),
PTOHour*AXZ17-AYB17+AXY17,
AXY17-AYB17)))</f>
        <v/>
      </c>
      <c r="AYD17" s="224"/>
      <c r="AYE17" s="214"/>
      <c r="AYF17" s="250"/>
      <c r="AYG17" s="253" t="str">
        <f>IF(tbHours[[#This Row],[Employees]]="","",
IF(PTOMode=1,"-",
CHOOSE(PTOMode,
0,
AYC17+IF(AYD17=0,0,1)*IF(hoursMode="Daily",PTOHour-AYF17,PTOHour*260/dPeriods-AYF17),
PTOHour*AYD17-AYF17+AYC17,
AYC17-AYF17)))</f>
        <v/>
      </c>
      <c r="AYH17" s="224"/>
      <c r="AYI17" s="214"/>
      <c r="AYJ17" s="250"/>
      <c r="AYK17" s="253" t="str">
        <f>IF(tbHours[[#This Row],[Employees]]="","",
IF(PTOMode=1,"-",
CHOOSE(PTOMode,
0,
AYG17+IF(AYH17=0,0,1)*IF(hoursMode="Daily",PTOHour-AYJ17,PTOHour*260/dPeriods-AYJ17),
PTOHour*AYH17-AYJ17+AYG17,
AYG17-AYJ17)))</f>
        <v/>
      </c>
      <c r="AYL17" s="224"/>
      <c r="AYM17" s="214"/>
      <c r="AYN17" s="250"/>
      <c r="AYO17" s="253" t="str">
        <f>IF(tbHours[[#This Row],[Employees]]="","",
IF(PTOMode=1,"-",
CHOOSE(PTOMode,
0,
AYK17+IF(AYL17=0,0,1)*IF(hoursMode="Daily",PTOHour-AYN17,PTOHour*260/dPeriods-AYN17),
PTOHour*AYL17-AYN17+AYK17,
AYK17-AYN17)))</f>
        <v/>
      </c>
      <c r="AYP17" s="224"/>
      <c r="AYQ17" s="214"/>
      <c r="AYR17" s="250"/>
      <c r="AYS17" s="253" t="str">
        <f>IF(tbHours[[#This Row],[Employees]]="","",
IF(PTOMode=1,"-",
CHOOSE(PTOMode,
0,
AYO17+IF(AYP17=0,0,1)*IF(hoursMode="Daily",PTOHour-AYR17,PTOHour*260/dPeriods-AYR17),
PTOHour*AYP17-AYR17+AYO17,
AYO17-AYR17)))</f>
        <v/>
      </c>
      <c r="AYT17" s="224"/>
      <c r="AYU17" s="214"/>
      <c r="AYV17" s="250"/>
      <c r="AYW17" s="253" t="str">
        <f>IF(tbHours[[#This Row],[Employees]]="","",
IF(PTOMode=1,"-",
CHOOSE(PTOMode,
0,
AYS17+IF(AYT17=0,0,1)*IF(hoursMode="Daily",PTOHour-AYV17,PTOHour*260/dPeriods-AYV17),
PTOHour*AYT17-AYV17+AYS17,
AYS17-AYV17)))</f>
        <v/>
      </c>
      <c r="AYX17" s="224"/>
      <c r="AYY17" s="214"/>
      <c r="AYZ17" s="250"/>
      <c r="AZA17" s="253" t="str">
        <f>IF(tbHours[[#This Row],[Employees]]="","",
IF(PTOMode=1,"-",
CHOOSE(PTOMode,
0,
AYW17+IF(AYX17=0,0,1)*IF(hoursMode="Daily",PTOHour-AYZ17,PTOHour*260/dPeriods-AYZ17),
PTOHour*AYX17-AYZ17+AYW17,
AYW17-AYZ17)))</f>
        <v/>
      </c>
      <c r="AZB17" s="224"/>
      <c r="AZC17" s="214"/>
      <c r="AZD17" s="250"/>
      <c r="AZE17" s="253" t="str">
        <f>IF(tbHours[[#This Row],[Employees]]="","",
IF(PTOMode=1,"-",
CHOOSE(PTOMode,
0,
AZA17+IF(AZB17=0,0,1)*IF(hoursMode="Daily",PTOHour-AZD17,PTOHour*260/dPeriods-AZD17),
PTOHour*AZB17-AZD17+AZA17,
AZA17-AZD17)))</f>
        <v/>
      </c>
      <c r="AZF17" s="224"/>
      <c r="AZG17" s="214"/>
      <c r="AZH17" s="250"/>
      <c r="AZI17" s="253" t="str">
        <f>IF(tbHours[[#This Row],[Employees]]="","",
IF(PTOMode=1,"-",
CHOOSE(PTOMode,
0,
AZE17+IF(AZF17=0,0,1)*IF(hoursMode="Daily",PTOHour-AZH17,PTOHour*260/dPeriods-AZH17),
PTOHour*AZF17-AZH17+AZE17,
AZE17-AZH17)))</f>
        <v/>
      </c>
      <c r="AZJ17" s="224"/>
      <c r="AZK17" s="214"/>
      <c r="AZL17" s="250"/>
      <c r="AZM17" s="253" t="str">
        <f>IF(tbHours[[#This Row],[Employees]]="","",
IF(PTOMode=1,"-",
CHOOSE(PTOMode,
0,
AZI17+IF(AZJ17=0,0,1)*IF(hoursMode="Daily",PTOHour-AZL17,PTOHour*260/dPeriods-AZL17),
PTOHour*AZJ17-AZL17+AZI17,
AZI17-AZL17)))</f>
        <v/>
      </c>
      <c r="AZN17" s="224"/>
      <c r="AZO17" s="214"/>
      <c r="AZP17" s="250"/>
      <c r="AZQ17" s="253" t="str">
        <f>IF(tbHours[[#This Row],[Employees]]="","",
IF(PTOMode=1,"-",
CHOOSE(PTOMode,
0,
AZM17+IF(AZN17=0,0,1)*IF(hoursMode="Daily",PTOHour-AZP17,PTOHour*260/dPeriods-AZP17),
PTOHour*AZN17-AZP17+AZM17,
AZM17-AZP17)))</f>
        <v/>
      </c>
      <c r="AZR17" s="224"/>
      <c r="AZS17" s="214"/>
      <c r="AZT17" s="250"/>
      <c r="AZU17" s="253" t="str">
        <f>IF(tbHours[[#This Row],[Employees]]="","",
IF(PTOMode=1,"-",
CHOOSE(PTOMode,
0,
AZQ17+IF(AZR17=0,0,1)*IF(hoursMode="Daily",PTOHour-AZT17,PTOHour*260/dPeriods-AZT17),
PTOHour*AZR17-AZT17+AZQ17,
AZQ17-AZT17)))</f>
        <v/>
      </c>
      <c r="AZV17" s="224"/>
      <c r="AZW17" s="214"/>
      <c r="AZX17" s="250"/>
      <c r="AZY17" s="253" t="str">
        <f>IF(tbHours[[#This Row],[Employees]]="","",
IF(PTOMode=1,"-",
CHOOSE(PTOMode,
0,
AZU17+IF(AZV17=0,0,1)*IF(hoursMode="Daily",PTOHour-AZX17,PTOHour*260/dPeriods-AZX17),
PTOHour*AZV17-AZX17+AZU17,
AZU17-AZX17)))</f>
        <v/>
      </c>
      <c r="AZZ17" s="224"/>
      <c r="BAA17" s="214"/>
      <c r="BAB17" s="250"/>
      <c r="BAC17" s="253" t="str">
        <f>IF(tbHours[[#This Row],[Employees]]="","",
IF(PTOMode=1,"-",
CHOOSE(PTOMode,
0,
AZY17+IF(AZZ17=0,0,1)*IF(hoursMode="Daily",PTOHour-BAB17,PTOHour*260/dPeriods-BAB17),
PTOHour*AZZ17-BAB17+AZY17,
AZY17-BAB17)))</f>
        <v/>
      </c>
      <c r="BAD17" s="224"/>
      <c r="BAE17" s="214"/>
      <c r="BAF17" s="250"/>
      <c r="BAG17" s="253" t="str">
        <f>IF(tbHours[[#This Row],[Employees]]="","",
IF(PTOMode=1,"-",
CHOOSE(PTOMode,
0,
BAC17+IF(BAD17=0,0,1)*IF(hoursMode="Daily",PTOHour-BAF17,PTOHour*260/dPeriods-BAF17),
PTOHour*BAD17-BAF17+BAC17,
BAC17-BAF17)))</f>
        <v/>
      </c>
      <c r="BAH17" s="224"/>
      <c r="BAI17" s="214"/>
      <c r="BAJ17" s="250"/>
      <c r="BAK17" s="253" t="str">
        <f>IF(tbHours[[#This Row],[Employees]]="","",
IF(PTOMode=1,"-",
CHOOSE(PTOMode,
0,
BAG17+IF(BAH17=0,0,1)*IF(hoursMode="Daily",PTOHour-BAJ17,PTOHour*260/dPeriods-BAJ17),
PTOHour*BAH17-BAJ17+BAG17,
BAG17-BAJ17)))</f>
        <v/>
      </c>
      <c r="BAL17" s="224"/>
      <c r="BAM17" s="214"/>
      <c r="BAN17" s="250"/>
      <c r="BAO17" s="253" t="str">
        <f>IF(tbHours[[#This Row],[Employees]]="","",
IF(PTOMode=1,"-",
CHOOSE(PTOMode,
0,
BAK17+IF(BAL17=0,0,1)*IF(hoursMode="Daily",PTOHour-BAN17,PTOHour*260/dPeriods-BAN17),
PTOHour*BAL17-BAN17+BAK17,
BAK17-BAN17)))</f>
        <v/>
      </c>
      <c r="BAP17" s="224"/>
      <c r="BAQ17" s="214"/>
      <c r="BAR17" s="250"/>
      <c r="BAS17" s="253" t="str">
        <f>IF(tbHours[[#This Row],[Employees]]="","",
IF(PTOMode=1,"-",
CHOOSE(PTOMode,
0,
BAO17+IF(BAP17=0,0,1)*IF(hoursMode="Daily",PTOHour-BAR17,PTOHour*260/dPeriods-BAR17),
PTOHour*BAP17-BAR17+BAO17,
BAO17-BAR17)))</f>
        <v/>
      </c>
      <c r="BAT17" s="224"/>
      <c r="BAU17" s="214"/>
      <c r="BAV17" s="250"/>
      <c r="BAW17" s="253" t="str">
        <f>IF(tbHours[[#This Row],[Employees]]="","",
IF(PTOMode=1,"-",
CHOOSE(PTOMode,
0,
BAS17+IF(BAT17=0,0,1)*IF(hoursMode="Daily",PTOHour-BAV17,PTOHour*260/dPeriods-BAV17),
PTOHour*BAT17-BAV17+BAS17,
BAS17-BAV17)))</f>
        <v/>
      </c>
      <c r="BAX17" s="224"/>
      <c r="BAY17" s="214"/>
      <c r="BAZ17" s="250"/>
      <c r="BBA17" s="253" t="str">
        <f>IF(tbHours[[#This Row],[Employees]]="","",
IF(PTOMode=1,"-",
CHOOSE(PTOMode,
0,
BAW17+IF(BAX17=0,0,1)*IF(hoursMode="Daily",PTOHour-BAZ17,PTOHour*260/dPeriods-BAZ17),
PTOHour*BAX17-BAZ17+BAW17,
BAW17-BAZ17)))</f>
        <v/>
      </c>
      <c r="BBB17" s="224"/>
      <c r="BBC17" s="214"/>
      <c r="BBD17" s="250"/>
      <c r="BBE17" s="253" t="str">
        <f>IF(tbHours[[#This Row],[Employees]]="","",
IF(PTOMode=1,"-",
CHOOSE(PTOMode,
0,
BBA17+IF(BBB17=0,0,1)*IF(hoursMode="Daily",PTOHour-BBD17,PTOHour*260/dPeriods-BBD17),
PTOHour*BBB17-BBD17+BBA17,
BBA17-BBD17)))</f>
        <v/>
      </c>
      <c r="BBF17" s="224"/>
      <c r="BBG17" s="214"/>
      <c r="BBH17" s="250"/>
      <c r="BBI17" s="253" t="str">
        <f>IF(tbHours[[#This Row],[Employees]]="","",
IF(PTOMode=1,"-",
CHOOSE(PTOMode,
0,
BBE17+IF(BBF17=0,0,1)*IF(hoursMode="Daily",PTOHour-BBH17,PTOHour*260/dPeriods-BBH17),
PTOHour*BBF17-BBH17+BBE17,
BBE17-BBH17)))</f>
        <v/>
      </c>
      <c r="BBJ17" s="224"/>
      <c r="BBK17" s="214"/>
      <c r="BBL17" s="250"/>
      <c r="BBM17" s="253" t="str">
        <f>IF(tbHours[[#This Row],[Employees]]="","",
IF(PTOMode=1,"-",
CHOOSE(PTOMode,
0,
BBI17+IF(BBJ17=0,0,1)*IF(hoursMode="Daily",PTOHour-BBL17,PTOHour*260/dPeriods-BBL17),
PTOHour*BBJ17-BBL17+BBI17,
BBI17-BBL17)))</f>
        <v/>
      </c>
      <c r="BBN17" s="224"/>
      <c r="BBO17" s="214"/>
      <c r="BBP17" s="250"/>
      <c r="BBQ17" s="253" t="str">
        <f>IF(tbHours[[#This Row],[Employees]]="","",
IF(PTOMode=1,"-",
CHOOSE(PTOMode,
0,
BBM17+IF(BBN17=0,0,1)*IF(hoursMode="Daily",PTOHour-BBP17,PTOHour*260/dPeriods-BBP17),
PTOHour*BBN17-BBP17+BBM17,
BBM17-BBP17)))</f>
        <v/>
      </c>
      <c r="BBR17" s="224"/>
      <c r="BBS17" s="214"/>
      <c r="BBT17" s="250"/>
      <c r="BBU17" s="253" t="str">
        <f>IF(tbHours[[#This Row],[Employees]]="","",
IF(PTOMode=1,"-",
CHOOSE(PTOMode,
0,
BBQ17+IF(BBR17=0,0,1)*IF(hoursMode="Daily",PTOHour-BBT17,PTOHour*260/dPeriods-BBT17),
PTOHour*BBR17-BBT17+BBQ17,
BBQ17-BBT17)))</f>
        <v/>
      </c>
      <c r="BBV17" s="224"/>
      <c r="BBW17" s="214"/>
      <c r="BBX17" s="250"/>
      <c r="BBY17" s="253" t="str">
        <f>IF(tbHours[[#This Row],[Employees]]="","",
IF(PTOMode=1,"-",
CHOOSE(PTOMode,
0,
BBU17+IF(BBV17=0,0,1)*IF(hoursMode="Daily",PTOHour-BBX17,PTOHour*260/dPeriods-BBX17),
PTOHour*BBV17-BBX17+BBU17,
BBU17-BBX17)))</f>
        <v/>
      </c>
      <c r="BBZ17" s="224"/>
      <c r="BCA17" s="214"/>
      <c r="BCB17" s="250"/>
      <c r="BCC17" s="253" t="str">
        <f>IF(tbHours[[#This Row],[Employees]]="","",
IF(PTOMode=1,"-",
CHOOSE(PTOMode,
0,
BBY17+IF(BBZ17=0,0,1)*IF(hoursMode="Daily",PTOHour-BCB17,PTOHour*260/dPeriods-BCB17),
PTOHour*BBZ17-BCB17+BBY17,
BBY17-BCB17)))</f>
        <v/>
      </c>
      <c r="BCD17" s="224"/>
      <c r="BCE17" s="214"/>
      <c r="BCF17" s="250"/>
      <c r="BCG17" s="253" t="str">
        <f>IF(tbHours[[#This Row],[Employees]]="","",
IF(PTOMode=1,"-",
CHOOSE(PTOMode,
0,
BCC17+IF(BCD17=0,0,1)*IF(hoursMode="Daily",PTOHour-BCF17,PTOHour*260/dPeriods-BCF17),
PTOHour*BCD17-BCF17+BCC17,
BCC17-BCF17)))</f>
        <v/>
      </c>
      <c r="BCH17" s="224"/>
      <c r="BCI17" s="214"/>
      <c r="BCJ17" s="250"/>
      <c r="BCK17" s="253" t="str">
        <f>IF(tbHours[[#This Row],[Employees]]="","",
IF(PTOMode=1,"-",
CHOOSE(PTOMode,
0,
BCG17+IF(BCH17=0,0,1)*IF(hoursMode="Daily",PTOHour-BCJ17,PTOHour*260/dPeriods-BCJ17),
PTOHour*BCH17-BCJ17+BCG17,
BCG17-BCJ17)))</f>
        <v/>
      </c>
      <c r="BCL17" s="224"/>
      <c r="BCM17" s="214"/>
      <c r="BCN17" s="250"/>
      <c r="BCO17" s="253" t="str">
        <f>IF(tbHours[[#This Row],[Employees]]="","",
IF(PTOMode=1,"-",
CHOOSE(PTOMode,
0,
BCK17+IF(BCL17=0,0,1)*IF(hoursMode="Daily",PTOHour-BCN17,PTOHour*260/dPeriods-BCN17),
PTOHour*BCL17-BCN17+BCK17,
BCK17-BCN17)))</f>
        <v/>
      </c>
      <c r="BCP17" s="224"/>
      <c r="BCQ17" s="214"/>
      <c r="BCR17" s="250"/>
      <c r="BCS17" s="253" t="str">
        <f>IF(tbHours[[#This Row],[Employees]]="","",
IF(PTOMode=1,"-",
CHOOSE(PTOMode,
0,
BCO17+IF(BCP17=0,0,1)*IF(hoursMode="Daily",PTOHour-BCR17,PTOHour*260/dPeriods-BCR17),
PTOHour*BCP17-BCR17+BCO17,
BCO17-BCR17)))</f>
        <v/>
      </c>
      <c r="BCT17" s="224"/>
      <c r="BCU17" s="214"/>
      <c r="BCV17" s="250"/>
      <c r="BCW17" s="253" t="str">
        <f>IF(tbHours[[#This Row],[Employees]]="","",
IF(PTOMode=1,"-",
CHOOSE(PTOMode,
0,
BCS17+IF(BCT17=0,0,1)*IF(hoursMode="Daily",PTOHour-BCV17,PTOHour*260/dPeriods-BCV17),
PTOHour*BCT17-BCV17+BCS17,
BCS17-BCV17)))</f>
        <v/>
      </c>
      <c r="BCX17" s="224"/>
      <c r="BCY17" s="214"/>
      <c r="BCZ17" s="250"/>
      <c r="BDA17" s="253" t="str">
        <f>IF(tbHours[[#This Row],[Employees]]="","",
IF(PTOMode=1,"-",
CHOOSE(PTOMode,
0,
BCW17+IF(BCX17=0,0,1)*IF(hoursMode="Daily",PTOHour-BCZ17,PTOHour*260/dPeriods-BCZ17),
PTOHour*BCX17-BCZ17+BCW17,
BCW17-BCZ17)))</f>
        <v/>
      </c>
      <c r="BDB17" s="224"/>
      <c r="BDC17" s="214"/>
      <c r="BDD17" s="250"/>
      <c r="BDE17" s="253" t="str">
        <f>IF(tbHours[[#This Row],[Employees]]="","",
IF(PTOMode=1,"-",
CHOOSE(PTOMode,
0,
BDA17+IF(BDB17=0,0,1)*IF(hoursMode="Daily",PTOHour-BDD17,PTOHour*260/dPeriods-BDD17),
PTOHour*BDB17-BDD17+BDA17,
BDA17-BDD17)))</f>
        <v/>
      </c>
      <c r="BDF17" s="224"/>
      <c r="BDG17" s="214"/>
      <c r="BDH17" s="250"/>
      <c r="BDI17" s="253" t="str">
        <f>IF(tbHours[[#This Row],[Employees]]="","",
IF(PTOMode=1,"-",
CHOOSE(PTOMode,
0,
BDE17+IF(BDF17=0,0,1)*IF(hoursMode="Daily",PTOHour-BDH17,PTOHour*260/dPeriods-BDH17),
PTOHour*BDF17-BDH17+BDE17,
BDE17-BDH17)))</f>
        <v/>
      </c>
      <c r="BDJ17" s="224"/>
      <c r="BDK17" s="214"/>
      <c r="BDL17" s="250"/>
      <c r="BDM17" s="253" t="str">
        <f>IF(tbHours[[#This Row],[Employees]]="","",
IF(PTOMode=1,"-",
CHOOSE(PTOMode,
0,
BDI17+IF(BDJ17=0,0,1)*IF(hoursMode="Daily",PTOHour-BDL17,PTOHour*260/dPeriods-BDL17),
PTOHour*BDJ17-BDL17+BDI17,
BDI17-BDL17)))</f>
        <v/>
      </c>
    </row>
    <row r="18" spans="1:1469" ht="19.95" customHeight="1" x14ac:dyDescent="0.3">
      <c r="A18" s="274"/>
      <c r="B18" s="443"/>
      <c r="C18" s="443"/>
      <c r="D18" s="443"/>
      <c r="E18" s="298"/>
      <c r="F18" s="128" t="str" cm="1">
        <f t="array" ref="F18">IF(INDEX(listEmployees,ROW(tbHours[[#This Row],[Employees]])-ROW(tbHours[[#Headers],[Employees]]))="","",INDEX(listEmployees,ROW(tbHours[[#This Row],[Employees]])-ROW(tbHours[[#Headers],[Employees]])))</f>
        <v/>
      </c>
      <c r="G18" s="132" t="str" cm="1">
        <f t="array" ref="G18">IF(tbHours[[#This Row],[Employees]]="","",INDEX(tbEmployee[IncomeBase],ROW(tbHours[[#This Row],[Employees]])-ROW(tbHours[[#Headers],[Employees]])))</f>
        <v/>
      </c>
      <c r="H18" s="133" t="str" cm="1">
        <f t="array" ref="H18">IF(tbHours[[#This Row],[Employees]]="","",IFERROR(INDEX(tbEmployee[RegularHours],ROW(tbHours[[#This Row],[Employees]])-ROW(tbHours[[#Headers],[Employees]]))/dMulti,40/dMulti))</f>
        <v/>
      </c>
      <c r="I18" s="110"/>
      <c r="J18" s="85"/>
      <c r="K18" s="85"/>
      <c r="L18" s="220"/>
      <c r="M18" s="252" t="str">
        <f>IF(tbHours[[#This Row],[Employees]]="","",
IF(PTOMode=1,"-",
CHOOSE(PTOMode,
0,
IF(J18=0,0,1)*IF(hoursMode="Daily",PTOHour-L18,PTOHour*260/dPeriods-L18),
PTOHour*J18-L18,
PTOHour-L18)))</f>
        <v/>
      </c>
      <c r="N18" s="224"/>
      <c r="O18" s="85"/>
      <c r="P18" s="220"/>
      <c r="Q18" s="253" t="str">
        <f>IF(tbHours[[#This Row],[Employees]]="","",
IF(PTOMode=1,"-",
CHOOSE(PTOMode,
0,
M18+IF(N18=0,0,1)*IF(hoursMode="Daily",PTOHour-P18,PTOHour*260/dPeriods-P18),
PTOHour*N18-P18+M18,
M18-P18)))</f>
        <v/>
      </c>
      <c r="R18" s="224"/>
      <c r="S18" s="214"/>
      <c r="T18" s="250"/>
      <c r="U18" s="253" t="str">
        <f>IF(tbHours[[#This Row],[Employees]]="","",
IF(PTOMode=1,"-",
CHOOSE(PTOMode,
0,
Q18+IF(R18=0,0,1)*IF(hoursMode="Daily",PTOHour-T18,PTOHour*260/dPeriods-T18),
PTOHour*R18-T18+Q18,
Q18-T18)))</f>
        <v/>
      </c>
      <c r="V18" s="224"/>
      <c r="W18" s="214"/>
      <c r="X18" s="250"/>
      <c r="Y18" s="253" t="str">
        <f>IF(tbHours[[#This Row],[Employees]]="","",
IF(PTOMode=1,"-",
CHOOSE(PTOMode,
0,
U18+IF(V18=0,0,1)*IF(hoursMode="Daily",PTOHour-X18,PTOHour*260/dPeriods-X18),
PTOHour*V18-X18+U18,
U18-X18)))</f>
        <v/>
      </c>
      <c r="Z18" s="224"/>
      <c r="AA18" s="214"/>
      <c r="AB18" s="250"/>
      <c r="AC18" s="253" t="str">
        <f>IF(tbHours[[#This Row],[Employees]]="","",
IF(PTOMode=1,"-",
CHOOSE(PTOMode,
0,
Y18+IF(Z18=0,0,1)*IF(hoursMode="Daily",PTOHour-AB18,PTOHour*260/dPeriods-AB18),
PTOHour*Z18-AB18+Y18,
Y18-AB18)))</f>
        <v/>
      </c>
      <c r="AD18" s="224"/>
      <c r="AE18" s="214"/>
      <c r="AF18" s="250"/>
      <c r="AG18" s="253" t="str">
        <f>IF(tbHours[[#This Row],[Employees]]="","",
IF(PTOMode=1,"-",
CHOOSE(PTOMode,
0,
AC18+IF(AD18=0,0,1)*IF(hoursMode="Daily",PTOHour-AF18,PTOHour*260/dPeriods-AF18),
PTOHour*AD18-AF18+AC18,
AC18-AF18)))</f>
        <v/>
      </c>
      <c r="AH18" s="224"/>
      <c r="AI18" s="214"/>
      <c r="AJ18" s="250"/>
      <c r="AK18" s="253" t="str">
        <f>IF(tbHours[[#This Row],[Employees]]="","",
IF(PTOMode=1,"-",
CHOOSE(PTOMode,
0,
AG18+IF(AH18=0,0,1)*IF(hoursMode="Daily",PTOHour-AJ18,PTOHour*260/dPeriods-AJ18),
PTOHour*AH18-AJ18+AG18,
AG18-AJ18)))</f>
        <v/>
      </c>
      <c r="AL18" s="224"/>
      <c r="AM18" s="214"/>
      <c r="AN18" s="250"/>
      <c r="AO18" s="253" t="str">
        <f>IF(tbHours[[#This Row],[Employees]]="","",
IF(PTOMode=1,"-",
CHOOSE(PTOMode,
0,
AK18+IF(AL18=0,0,1)*IF(hoursMode="Daily",PTOHour-AN18,PTOHour*260/dPeriods-AN18),
PTOHour*AL18-AN18+AK18,
AK18-AN18)))</f>
        <v/>
      </c>
      <c r="AP18" s="224"/>
      <c r="AQ18" s="214"/>
      <c r="AR18" s="250"/>
      <c r="AS18" s="253" t="str">
        <f>IF(tbHours[[#This Row],[Employees]]="","",
IF(PTOMode=1,"-",
CHOOSE(PTOMode,
0,
AO18+IF(AP18=0,0,1)*IF(hoursMode="Daily",PTOHour-AR18,PTOHour*260/dPeriods-AR18),
PTOHour*AP18-AR18+AO18,
AO18-AR18)))</f>
        <v/>
      </c>
      <c r="AT18" s="224"/>
      <c r="AU18" s="214"/>
      <c r="AV18" s="250"/>
      <c r="AW18" s="253" t="str">
        <f>IF(tbHours[[#This Row],[Employees]]="","",
IF(PTOMode=1,"-",
CHOOSE(PTOMode,
0,
AS18+IF(AT18=0,0,1)*IF(hoursMode="Daily",PTOHour-AV18,PTOHour*260/dPeriods-AV18),
PTOHour*AT18-AV18+AS18,
AS18-AV18)))</f>
        <v/>
      </c>
      <c r="AX18" s="224"/>
      <c r="AY18" s="214"/>
      <c r="AZ18" s="250"/>
      <c r="BA18" s="253" t="str">
        <f>IF(tbHours[[#This Row],[Employees]]="","",
IF(PTOMode=1,"-",
CHOOSE(PTOMode,
0,
AW18+IF(AX18=0,0,1)*IF(hoursMode="Daily",PTOHour-AZ18,PTOHour*260/dPeriods-AZ18),
PTOHour*AX18-AZ18+AW18,
AW18-AZ18)))</f>
        <v/>
      </c>
      <c r="BB18" s="224"/>
      <c r="BC18" s="214"/>
      <c r="BD18" s="250"/>
      <c r="BE18" s="253" t="str">
        <f>IF(tbHours[[#This Row],[Employees]]="","",
IF(PTOMode=1,"-",
CHOOSE(PTOMode,
0,
BA18+IF(BB18=0,0,1)*IF(hoursMode="Daily",PTOHour-BD18,PTOHour*260/dPeriods-BD18),
PTOHour*BB18-BD18+BA18,
BA18-BD18)))</f>
        <v/>
      </c>
      <c r="BF18" s="224"/>
      <c r="BG18" s="214"/>
      <c r="BH18" s="250"/>
      <c r="BI18" s="253" t="str">
        <f>IF(tbHours[[#This Row],[Employees]]="","",
IF(PTOMode=1,"-",
CHOOSE(PTOMode,
0,
BE18+IF(BF18=0,0,1)*IF(hoursMode="Daily",PTOHour-BH18,PTOHour*260/dPeriods-BH18),
PTOHour*BF18-BH18+BE18,
BE18-BH18)))</f>
        <v/>
      </c>
      <c r="BJ18" s="224"/>
      <c r="BK18" s="214"/>
      <c r="BL18" s="250"/>
      <c r="BM18" s="253" t="str">
        <f>IF(tbHours[[#This Row],[Employees]]="","",
IF(PTOMode=1,"-",
CHOOSE(PTOMode,
0,
BI18+IF(BJ18=0,0,1)*IF(hoursMode="Daily",PTOHour-BL18,PTOHour*260/dPeriods-BL18),
PTOHour*BJ18-BL18+BI18,
BI18-BL18)))</f>
        <v/>
      </c>
      <c r="BN18" s="224"/>
      <c r="BO18" s="214"/>
      <c r="BP18" s="250"/>
      <c r="BQ18" s="253" t="str">
        <f>IF(tbHours[[#This Row],[Employees]]="","",
IF(PTOMode=1,"-",
CHOOSE(PTOMode,
0,
BM18+IF(BN18=0,0,1)*IF(hoursMode="Daily",PTOHour-BP18,PTOHour*260/dPeriods-BP18),
PTOHour*BN18-BP18+BM18,
BM18-BP18)))</f>
        <v/>
      </c>
      <c r="BR18" s="224"/>
      <c r="BS18" s="214"/>
      <c r="BT18" s="250"/>
      <c r="BU18" s="253" t="str">
        <f>IF(tbHours[[#This Row],[Employees]]="","",
IF(PTOMode=1,"-",
CHOOSE(PTOMode,
0,
BQ18+IF(BR18=0,0,1)*IF(hoursMode="Daily",PTOHour-BT18,PTOHour*260/dPeriods-BT18),
PTOHour*BR18-BT18+BQ18,
BQ18-BT18)))</f>
        <v/>
      </c>
      <c r="BV18" s="224"/>
      <c r="BW18" s="214"/>
      <c r="BX18" s="250"/>
      <c r="BY18" s="253" t="str">
        <f>IF(tbHours[[#This Row],[Employees]]="","",
IF(PTOMode=1,"-",
CHOOSE(PTOMode,
0,
BU18+IF(BV18=0,0,1)*IF(hoursMode="Daily",PTOHour-BX18,PTOHour*260/dPeriods-BX18),
PTOHour*BV18-BX18+BU18,
BU18-BX18)))</f>
        <v/>
      </c>
      <c r="BZ18" s="224"/>
      <c r="CA18" s="214"/>
      <c r="CB18" s="250"/>
      <c r="CC18" s="253" t="str">
        <f>IF(tbHours[[#This Row],[Employees]]="","",
IF(PTOMode=1,"-",
CHOOSE(PTOMode,
0,
BY18+IF(BZ18=0,0,1)*IF(hoursMode="Daily",PTOHour-CB18,PTOHour*260/dPeriods-CB18),
PTOHour*BZ18-CB18+BY18,
BY18-CB18)))</f>
        <v/>
      </c>
      <c r="CD18" s="224"/>
      <c r="CE18" s="214"/>
      <c r="CF18" s="250"/>
      <c r="CG18" s="253" t="str">
        <f>IF(tbHours[[#This Row],[Employees]]="","",
IF(PTOMode=1,"-",
CHOOSE(PTOMode,
0,
CC18+IF(CD18=0,0,1)*IF(hoursMode="Daily",PTOHour-CF18,PTOHour*260/dPeriods-CF18),
PTOHour*CD18-CF18+CC18,
CC18-CF18)))</f>
        <v/>
      </c>
      <c r="CH18" s="224"/>
      <c r="CI18" s="214"/>
      <c r="CJ18" s="250"/>
      <c r="CK18" s="253" t="str">
        <f>IF(tbHours[[#This Row],[Employees]]="","",
IF(PTOMode=1,"-",
CHOOSE(PTOMode,
0,
CG18+IF(CH18=0,0,1)*IF(hoursMode="Daily",PTOHour-CJ18,PTOHour*260/dPeriods-CJ18),
PTOHour*CH18-CJ18+CG18,
CG18-CJ18)))</f>
        <v/>
      </c>
      <c r="CL18" s="224"/>
      <c r="CM18" s="214"/>
      <c r="CN18" s="250"/>
      <c r="CO18" s="253" t="str">
        <f>IF(tbHours[[#This Row],[Employees]]="","",
IF(PTOMode=1,"-",
CHOOSE(PTOMode,
0,
CK18+IF(CL18=0,0,1)*IF(hoursMode="Daily",PTOHour-CN18,PTOHour*260/dPeriods-CN18),
PTOHour*CL18-CN18+CK18,
CK18-CN18)))</f>
        <v/>
      </c>
      <c r="CP18" s="224"/>
      <c r="CQ18" s="214"/>
      <c r="CR18" s="250"/>
      <c r="CS18" s="253" t="str">
        <f>IF(tbHours[[#This Row],[Employees]]="","",
IF(PTOMode=1,"-",
CHOOSE(PTOMode,
0,
CO18+IF(CP18=0,0,1)*IF(hoursMode="Daily",PTOHour-CR18,PTOHour*260/dPeriods-CR18),
PTOHour*CP18-CR18+CO18,
CO18-CR18)))</f>
        <v/>
      </c>
      <c r="CT18" s="224"/>
      <c r="CU18" s="214"/>
      <c r="CV18" s="250"/>
      <c r="CW18" s="253" t="str">
        <f>IF(tbHours[[#This Row],[Employees]]="","",
IF(PTOMode=1,"-",
CHOOSE(PTOMode,
0,
CS18+IF(CT18=0,0,1)*IF(hoursMode="Daily",PTOHour-CV18,PTOHour*260/dPeriods-CV18),
PTOHour*CT18-CV18+CS18,
CS18-CV18)))</f>
        <v/>
      </c>
      <c r="CX18" s="224"/>
      <c r="CY18" s="214"/>
      <c r="CZ18" s="250"/>
      <c r="DA18" s="253" t="str">
        <f>IF(tbHours[[#This Row],[Employees]]="","",
IF(PTOMode=1,"-",
CHOOSE(PTOMode,
0,
CW18+IF(CX18=0,0,1)*IF(hoursMode="Daily",PTOHour-CZ18,PTOHour*260/dPeriods-CZ18),
PTOHour*CX18-CZ18+CW18,
CW18-CZ18)))</f>
        <v/>
      </c>
      <c r="DB18" s="224"/>
      <c r="DC18" s="214"/>
      <c r="DD18" s="250"/>
      <c r="DE18" s="253" t="str">
        <f>IF(tbHours[[#This Row],[Employees]]="","",
IF(PTOMode=1,"-",
CHOOSE(PTOMode,
0,
DA18+IF(DB18=0,0,1)*IF(hoursMode="Daily",PTOHour-DD18,PTOHour*260/dPeriods-DD18),
PTOHour*DB18-DD18+DA18,
DA18-DD18)))</f>
        <v/>
      </c>
      <c r="DF18" s="224"/>
      <c r="DG18" s="214"/>
      <c r="DH18" s="250"/>
      <c r="DI18" s="253" t="str">
        <f>IF(tbHours[[#This Row],[Employees]]="","",
IF(PTOMode=1,"-",
CHOOSE(PTOMode,
0,
DE18+IF(DF18=0,0,1)*IF(hoursMode="Daily",PTOHour-DH18,PTOHour*260/dPeriods-DH18),
PTOHour*DF18-DH18+DE18,
DE18-DH18)))</f>
        <v/>
      </c>
      <c r="DJ18" s="224"/>
      <c r="DK18" s="214"/>
      <c r="DL18" s="250"/>
      <c r="DM18" s="253" t="str">
        <f>IF(tbHours[[#This Row],[Employees]]="","",
IF(PTOMode=1,"-",
CHOOSE(PTOMode,
0,
DI18+IF(DJ18=0,0,1)*IF(hoursMode="Daily",PTOHour-DL18,PTOHour*260/dPeriods-DL18),
PTOHour*DJ18-DL18+DI18,
DI18-DL18)))</f>
        <v/>
      </c>
      <c r="DN18" s="224"/>
      <c r="DO18" s="214"/>
      <c r="DP18" s="250"/>
      <c r="DQ18" s="253" t="str">
        <f>IF(tbHours[[#This Row],[Employees]]="","",
IF(PTOMode=1,"-",
CHOOSE(PTOMode,
0,
DM18+IF(DN18=0,0,1)*IF(hoursMode="Daily",PTOHour-DP18,PTOHour*260/dPeriods-DP18),
PTOHour*DN18-DP18+DM18,
DM18-DP18)))</f>
        <v/>
      </c>
      <c r="DR18" s="224"/>
      <c r="DS18" s="214"/>
      <c r="DT18" s="250"/>
      <c r="DU18" s="253" t="str">
        <f>IF(tbHours[[#This Row],[Employees]]="","",
IF(PTOMode=1,"-",
CHOOSE(PTOMode,
0,
DQ18+IF(DR18=0,0,1)*IF(hoursMode="Daily",PTOHour-DT18,PTOHour*260/dPeriods-DT18),
PTOHour*DR18-DT18+DQ18,
DQ18-DT18)))</f>
        <v/>
      </c>
      <c r="DV18" s="224"/>
      <c r="DW18" s="214"/>
      <c r="DX18" s="250"/>
      <c r="DY18" s="253" t="str">
        <f>IF(tbHours[[#This Row],[Employees]]="","",
IF(PTOMode=1,"-",
CHOOSE(PTOMode,
0,
DU18+IF(DV18=0,0,1)*IF(hoursMode="Daily",PTOHour-DX18,PTOHour*260/dPeriods-DX18),
PTOHour*DV18-DX18+DU18,
DU18-DX18)))</f>
        <v/>
      </c>
      <c r="DZ18" s="224"/>
      <c r="EA18" s="214"/>
      <c r="EB18" s="250"/>
      <c r="EC18" s="253" t="str">
        <f>IF(tbHours[[#This Row],[Employees]]="","",
IF(PTOMode=1,"-",
CHOOSE(PTOMode,
0,
DY18+IF(DZ18=0,0,1)*IF(hoursMode="Daily",PTOHour-EB18,PTOHour*260/dPeriods-EB18),
PTOHour*DZ18-EB18+DY18,
DY18-EB18)))</f>
        <v/>
      </c>
      <c r="ED18" s="224"/>
      <c r="EE18" s="214"/>
      <c r="EF18" s="250"/>
      <c r="EG18" s="253" t="str">
        <f>IF(tbHours[[#This Row],[Employees]]="","",
IF(PTOMode=1,"-",
CHOOSE(PTOMode,
0,
EC18+IF(ED18=0,0,1)*IF(hoursMode="Daily",PTOHour-EF18,PTOHour*260/dPeriods-EF18),
PTOHour*ED18-EF18+EC18,
EC18-EF18)))</f>
        <v/>
      </c>
      <c r="EH18" s="224"/>
      <c r="EI18" s="214"/>
      <c r="EJ18" s="250"/>
      <c r="EK18" s="253" t="str">
        <f>IF(tbHours[[#This Row],[Employees]]="","",
IF(PTOMode=1,"-",
CHOOSE(PTOMode,
0,
EG18+IF(EH18=0,0,1)*IF(hoursMode="Daily",PTOHour-EJ18,PTOHour*260/dPeriods-EJ18),
PTOHour*EH18-EJ18+EG18,
EG18-EJ18)))</f>
        <v/>
      </c>
      <c r="EL18" s="224"/>
      <c r="EM18" s="214"/>
      <c r="EN18" s="250"/>
      <c r="EO18" s="253" t="str">
        <f>IF(tbHours[[#This Row],[Employees]]="","",
IF(PTOMode=1,"-",
CHOOSE(PTOMode,
0,
EK18+IF(EL18=0,0,1)*IF(hoursMode="Daily",PTOHour-EN18,PTOHour*260/dPeriods-EN18),
PTOHour*EL18-EN18+EK18,
EK18-EN18)))</f>
        <v/>
      </c>
      <c r="EP18" s="224"/>
      <c r="EQ18" s="214"/>
      <c r="ER18" s="250"/>
      <c r="ES18" s="253" t="str">
        <f>IF(tbHours[[#This Row],[Employees]]="","",
IF(PTOMode=1,"-",
CHOOSE(PTOMode,
0,
EO18+IF(EP18=0,0,1)*IF(hoursMode="Daily",PTOHour-ER18,PTOHour*260/dPeriods-ER18),
PTOHour*EP18-ER18+EO18,
EO18-ER18)))</f>
        <v/>
      </c>
      <c r="ET18" s="224"/>
      <c r="EU18" s="214"/>
      <c r="EV18" s="250"/>
      <c r="EW18" s="253" t="str">
        <f>IF(tbHours[[#This Row],[Employees]]="","",
IF(PTOMode=1,"-",
CHOOSE(PTOMode,
0,
ES18+IF(ET18=0,0,1)*IF(hoursMode="Daily",PTOHour-EV18,PTOHour*260/dPeriods-EV18),
PTOHour*ET18-EV18+ES18,
ES18-EV18)))</f>
        <v/>
      </c>
      <c r="EX18" s="224"/>
      <c r="EY18" s="214"/>
      <c r="EZ18" s="250"/>
      <c r="FA18" s="253" t="str">
        <f>IF(tbHours[[#This Row],[Employees]]="","",
IF(PTOMode=1,"-",
CHOOSE(PTOMode,
0,
EW18+IF(EX18=0,0,1)*IF(hoursMode="Daily",PTOHour-EZ18,PTOHour*260/dPeriods-EZ18),
PTOHour*EX18-EZ18+EW18,
EW18-EZ18)))</f>
        <v/>
      </c>
      <c r="FB18" s="224"/>
      <c r="FC18" s="214"/>
      <c r="FD18" s="250"/>
      <c r="FE18" s="253" t="str">
        <f>IF(tbHours[[#This Row],[Employees]]="","",
IF(PTOMode=1,"-",
CHOOSE(PTOMode,
0,
FA18+IF(FB18=0,0,1)*IF(hoursMode="Daily",PTOHour-FD18,PTOHour*260/dPeriods-FD18),
PTOHour*FB18-FD18+FA18,
FA18-FD18)))</f>
        <v/>
      </c>
      <c r="FF18" s="224"/>
      <c r="FG18" s="214"/>
      <c r="FH18" s="250"/>
      <c r="FI18" s="253" t="str">
        <f>IF(tbHours[[#This Row],[Employees]]="","",
IF(PTOMode=1,"-",
CHOOSE(PTOMode,
0,
FE18+IF(FF18=0,0,1)*IF(hoursMode="Daily",PTOHour-FH18,PTOHour*260/dPeriods-FH18),
PTOHour*FF18-FH18+FE18,
FE18-FH18)))</f>
        <v/>
      </c>
      <c r="FJ18" s="224"/>
      <c r="FK18" s="214"/>
      <c r="FL18" s="250"/>
      <c r="FM18" s="253" t="str">
        <f>IF(tbHours[[#This Row],[Employees]]="","",
IF(PTOMode=1,"-",
CHOOSE(PTOMode,
0,
FI18+IF(FJ18=0,0,1)*IF(hoursMode="Daily",PTOHour-FL18,PTOHour*260/dPeriods-FL18),
PTOHour*FJ18-FL18+FI18,
FI18-FL18)))</f>
        <v/>
      </c>
      <c r="FN18" s="224"/>
      <c r="FO18" s="214"/>
      <c r="FP18" s="250"/>
      <c r="FQ18" s="253" t="str">
        <f>IF(tbHours[[#This Row],[Employees]]="","",
IF(PTOMode=1,"-",
CHOOSE(PTOMode,
0,
FM18+IF(FN18=0,0,1)*IF(hoursMode="Daily",PTOHour-FP18,PTOHour*260/dPeriods-FP18),
PTOHour*FN18-FP18+FM18,
FM18-FP18)))</f>
        <v/>
      </c>
      <c r="FR18" s="224"/>
      <c r="FS18" s="214"/>
      <c r="FT18" s="250"/>
      <c r="FU18" s="253" t="str">
        <f>IF(tbHours[[#This Row],[Employees]]="","",
IF(PTOMode=1,"-",
CHOOSE(PTOMode,
0,
FQ18+IF(FR18=0,0,1)*IF(hoursMode="Daily",PTOHour-FT18,PTOHour*260/dPeriods-FT18),
PTOHour*FR18-FT18+FQ18,
FQ18-FT18)))</f>
        <v/>
      </c>
      <c r="FV18" s="224"/>
      <c r="FW18" s="214"/>
      <c r="FX18" s="250"/>
      <c r="FY18" s="253" t="str">
        <f>IF(tbHours[[#This Row],[Employees]]="","",
IF(PTOMode=1,"-",
CHOOSE(PTOMode,
0,
FU18+IF(FV18=0,0,1)*IF(hoursMode="Daily",PTOHour-FX18,PTOHour*260/dPeriods-FX18),
PTOHour*FV18-FX18+FU18,
FU18-FX18)))</f>
        <v/>
      </c>
      <c r="FZ18" s="224"/>
      <c r="GA18" s="214"/>
      <c r="GB18" s="250"/>
      <c r="GC18" s="253" t="str">
        <f>IF(tbHours[[#This Row],[Employees]]="","",
IF(PTOMode=1,"-",
CHOOSE(PTOMode,
0,
FY18+IF(FZ18=0,0,1)*IF(hoursMode="Daily",PTOHour-GB18,PTOHour*260/dPeriods-GB18),
PTOHour*FZ18-GB18+FY18,
FY18-GB18)))</f>
        <v/>
      </c>
      <c r="GD18" s="224"/>
      <c r="GE18" s="214"/>
      <c r="GF18" s="250"/>
      <c r="GG18" s="253" t="str">
        <f>IF(tbHours[[#This Row],[Employees]]="","",
IF(PTOMode=1,"-",
CHOOSE(PTOMode,
0,
GC18+IF(GD18=0,0,1)*IF(hoursMode="Daily",PTOHour-GF18,PTOHour*260/dPeriods-GF18),
PTOHour*GD18-GF18+GC18,
GC18-GF18)))</f>
        <v/>
      </c>
      <c r="GH18" s="224"/>
      <c r="GI18" s="214"/>
      <c r="GJ18" s="250"/>
      <c r="GK18" s="253" t="str">
        <f>IF(tbHours[[#This Row],[Employees]]="","",
IF(PTOMode=1,"-",
CHOOSE(PTOMode,
0,
GG18+IF(GH18=0,0,1)*IF(hoursMode="Daily",PTOHour-GJ18,PTOHour*260/dPeriods-GJ18),
PTOHour*GH18-GJ18+GG18,
GG18-GJ18)))</f>
        <v/>
      </c>
      <c r="GL18" s="224"/>
      <c r="GM18" s="214"/>
      <c r="GN18" s="250"/>
      <c r="GO18" s="253" t="str">
        <f>IF(tbHours[[#This Row],[Employees]]="","",
IF(PTOMode=1,"-",
CHOOSE(PTOMode,
0,
GK18+IF(GL18=0,0,1)*IF(hoursMode="Daily",PTOHour-GN18,PTOHour*260/dPeriods-GN18),
PTOHour*GL18-GN18+GK18,
GK18-GN18)))</f>
        <v/>
      </c>
      <c r="GP18" s="224"/>
      <c r="GQ18" s="214"/>
      <c r="GR18" s="250"/>
      <c r="GS18" s="253" t="str">
        <f>IF(tbHours[[#This Row],[Employees]]="","",
IF(PTOMode=1,"-",
CHOOSE(PTOMode,
0,
GO18+IF(GP18=0,0,1)*IF(hoursMode="Daily",PTOHour-GR18,PTOHour*260/dPeriods-GR18),
PTOHour*GP18-GR18+GO18,
GO18-GR18)))</f>
        <v/>
      </c>
      <c r="GT18" s="224"/>
      <c r="GU18" s="214"/>
      <c r="GV18" s="250"/>
      <c r="GW18" s="253" t="str">
        <f>IF(tbHours[[#This Row],[Employees]]="","",
IF(PTOMode=1,"-",
CHOOSE(PTOMode,
0,
GS18+IF(GT18=0,0,1)*IF(hoursMode="Daily",PTOHour-GV18,PTOHour*260/dPeriods-GV18),
PTOHour*GT18-GV18+GS18,
GS18-GV18)))</f>
        <v/>
      </c>
      <c r="GX18" s="224"/>
      <c r="GY18" s="214"/>
      <c r="GZ18" s="250"/>
      <c r="HA18" s="253" t="str">
        <f>IF(tbHours[[#This Row],[Employees]]="","",
IF(PTOMode=1,"-",
CHOOSE(PTOMode,
0,
GW18+IF(GX18=0,0,1)*IF(hoursMode="Daily",PTOHour-GZ18,PTOHour*260/dPeriods-GZ18),
PTOHour*GX18-GZ18+GW18,
GW18-GZ18)))</f>
        <v/>
      </c>
      <c r="HB18" s="224"/>
      <c r="HC18" s="214"/>
      <c r="HD18" s="250"/>
      <c r="HE18" s="253" t="str">
        <f>IF(tbHours[[#This Row],[Employees]]="","",
IF(PTOMode=1,"-",
CHOOSE(PTOMode,
0,
HA18+IF(HB18=0,0,1)*IF(hoursMode="Daily",PTOHour-HD18,PTOHour*260/dPeriods-HD18),
PTOHour*HB18-HD18+HA18,
HA18-HD18)))</f>
        <v/>
      </c>
      <c r="HF18" s="224"/>
      <c r="HG18" s="214"/>
      <c r="HH18" s="250"/>
      <c r="HI18" s="253" t="str">
        <f>IF(tbHours[[#This Row],[Employees]]="","",
IF(PTOMode=1,"-",
CHOOSE(PTOMode,
0,
HE18+IF(HF18=0,0,1)*IF(hoursMode="Daily",PTOHour-HH18,PTOHour*260/dPeriods-HH18),
PTOHour*HF18-HH18+HE18,
HE18-HH18)))</f>
        <v/>
      </c>
      <c r="HJ18" s="224"/>
      <c r="HK18" s="214"/>
      <c r="HL18" s="250"/>
      <c r="HM18" s="253" t="str">
        <f>IF(tbHours[[#This Row],[Employees]]="","",
IF(PTOMode=1,"-",
CHOOSE(PTOMode,
0,
HI18+IF(HJ18=0,0,1)*IF(hoursMode="Daily",PTOHour-HL18,PTOHour*260/dPeriods-HL18),
PTOHour*HJ18-HL18+HI18,
HI18-HL18)))</f>
        <v/>
      </c>
      <c r="HN18" s="224"/>
      <c r="HO18" s="214"/>
      <c r="HP18" s="250"/>
      <c r="HQ18" s="253" t="str">
        <f>IF(tbHours[[#This Row],[Employees]]="","",
IF(PTOMode=1,"-",
CHOOSE(PTOMode,
0,
HM18+IF(HN18=0,0,1)*IF(hoursMode="Daily",PTOHour-HP18,PTOHour*260/dPeriods-HP18),
PTOHour*HN18-HP18+HM18,
HM18-HP18)))</f>
        <v/>
      </c>
      <c r="HR18" s="224"/>
      <c r="HS18" s="214"/>
      <c r="HT18" s="250"/>
      <c r="HU18" s="253" t="str">
        <f>IF(tbHours[[#This Row],[Employees]]="","",
IF(PTOMode=1,"-",
CHOOSE(PTOMode,
0,
HQ18+IF(HR18=0,0,1)*IF(hoursMode="Daily",PTOHour-HT18,PTOHour*260/dPeriods-HT18),
PTOHour*HR18-HT18+HQ18,
HQ18-HT18)))</f>
        <v/>
      </c>
      <c r="HV18" s="224"/>
      <c r="HW18" s="214"/>
      <c r="HX18" s="250"/>
      <c r="HY18" s="253" t="str">
        <f>IF(tbHours[[#This Row],[Employees]]="","",
IF(PTOMode=1,"-",
CHOOSE(PTOMode,
0,
HU18+IF(HV18=0,0,1)*IF(hoursMode="Daily",PTOHour-HX18,PTOHour*260/dPeriods-HX18),
PTOHour*HV18-HX18+HU18,
HU18-HX18)))</f>
        <v/>
      </c>
      <c r="HZ18" s="224"/>
      <c r="IA18" s="214"/>
      <c r="IB18" s="250"/>
      <c r="IC18" s="253" t="str">
        <f>IF(tbHours[[#This Row],[Employees]]="","",
IF(PTOMode=1,"-",
CHOOSE(PTOMode,
0,
HY18+IF(HZ18=0,0,1)*IF(hoursMode="Daily",PTOHour-IB18,PTOHour*260/dPeriods-IB18),
PTOHour*HZ18-IB18+HY18,
HY18-IB18)))</f>
        <v/>
      </c>
      <c r="ID18" s="224"/>
      <c r="IE18" s="214"/>
      <c r="IF18" s="250"/>
      <c r="IG18" s="253" t="str">
        <f>IF(tbHours[[#This Row],[Employees]]="","",
IF(PTOMode=1,"-",
CHOOSE(PTOMode,
0,
IC18+IF(ID18=0,0,1)*IF(hoursMode="Daily",PTOHour-IF18,PTOHour*260/dPeriods-IF18),
PTOHour*ID18-IF18+IC18,
IC18-IF18)))</f>
        <v/>
      </c>
      <c r="IH18" s="224"/>
      <c r="II18" s="214"/>
      <c r="IJ18" s="250"/>
      <c r="IK18" s="253" t="str">
        <f>IF(tbHours[[#This Row],[Employees]]="","",
IF(PTOMode=1,"-",
CHOOSE(PTOMode,
0,
IG18+IF(IH18=0,0,1)*IF(hoursMode="Daily",PTOHour-IJ18,PTOHour*260/dPeriods-IJ18),
PTOHour*IH18-IJ18+IG18,
IG18-IJ18)))</f>
        <v/>
      </c>
      <c r="IL18" s="224"/>
      <c r="IM18" s="214"/>
      <c r="IN18" s="250"/>
      <c r="IO18" s="253" t="str">
        <f>IF(tbHours[[#This Row],[Employees]]="","",
IF(PTOMode=1,"-",
CHOOSE(PTOMode,
0,
IK18+IF(IL18=0,0,1)*IF(hoursMode="Daily",PTOHour-IN18,PTOHour*260/dPeriods-IN18),
PTOHour*IL18-IN18+IK18,
IK18-IN18)))</f>
        <v/>
      </c>
      <c r="IP18" s="224"/>
      <c r="IQ18" s="214"/>
      <c r="IR18" s="250"/>
      <c r="IS18" s="253" t="str">
        <f>IF(tbHours[[#This Row],[Employees]]="","",
IF(PTOMode=1,"-",
CHOOSE(PTOMode,
0,
IO18+IF(IP18=0,0,1)*IF(hoursMode="Daily",PTOHour-IR18,PTOHour*260/dPeriods-IR18),
PTOHour*IP18-IR18+IO18,
IO18-IR18)))</f>
        <v/>
      </c>
      <c r="IT18" s="224"/>
      <c r="IU18" s="214"/>
      <c r="IV18" s="250"/>
      <c r="IW18" s="253" t="str">
        <f>IF(tbHours[[#This Row],[Employees]]="","",
IF(PTOMode=1,"-",
CHOOSE(PTOMode,
0,
IS18+IF(IT18=0,0,1)*IF(hoursMode="Daily",PTOHour-IV18,PTOHour*260/dPeriods-IV18),
PTOHour*IT18-IV18+IS18,
IS18-IV18)))</f>
        <v/>
      </c>
      <c r="IX18" s="224"/>
      <c r="IY18" s="214"/>
      <c r="IZ18" s="250"/>
      <c r="JA18" s="253" t="str">
        <f>IF(tbHours[[#This Row],[Employees]]="","",
IF(PTOMode=1,"-",
CHOOSE(PTOMode,
0,
IW18+IF(IX18=0,0,1)*IF(hoursMode="Daily",PTOHour-IZ18,PTOHour*260/dPeriods-IZ18),
PTOHour*IX18-IZ18+IW18,
IW18-IZ18)))</f>
        <v/>
      </c>
      <c r="JB18" s="224"/>
      <c r="JC18" s="214"/>
      <c r="JD18" s="250"/>
      <c r="JE18" s="253" t="str">
        <f>IF(tbHours[[#This Row],[Employees]]="","",
IF(PTOMode=1,"-",
CHOOSE(PTOMode,
0,
JA18+IF(JB18=0,0,1)*IF(hoursMode="Daily",PTOHour-JD18,PTOHour*260/dPeriods-JD18),
PTOHour*JB18-JD18+JA18,
JA18-JD18)))</f>
        <v/>
      </c>
      <c r="JF18" s="224"/>
      <c r="JG18" s="214"/>
      <c r="JH18" s="250"/>
      <c r="JI18" s="253" t="str">
        <f>IF(tbHours[[#This Row],[Employees]]="","",
IF(PTOMode=1,"-",
CHOOSE(PTOMode,
0,
JE18+IF(JF18=0,0,1)*IF(hoursMode="Daily",PTOHour-JH18,PTOHour*260/dPeriods-JH18),
PTOHour*JF18-JH18+JE18,
JE18-JH18)))</f>
        <v/>
      </c>
      <c r="JJ18" s="224"/>
      <c r="JK18" s="214"/>
      <c r="JL18" s="250"/>
      <c r="JM18" s="253" t="str">
        <f>IF(tbHours[[#This Row],[Employees]]="","",
IF(PTOMode=1,"-",
CHOOSE(PTOMode,
0,
JI18+IF(JJ18=0,0,1)*IF(hoursMode="Daily",PTOHour-JL18,PTOHour*260/dPeriods-JL18),
PTOHour*JJ18-JL18+JI18,
JI18-JL18)))</f>
        <v/>
      </c>
      <c r="JN18" s="224"/>
      <c r="JO18" s="214"/>
      <c r="JP18" s="250"/>
      <c r="JQ18" s="253" t="str">
        <f>IF(tbHours[[#This Row],[Employees]]="","",
IF(PTOMode=1,"-",
CHOOSE(PTOMode,
0,
JM18+IF(JN18=0,0,1)*IF(hoursMode="Daily",PTOHour-JP18,PTOHour*260/dPeriods-JP18),
PTOHour*JN18-JP18+JM18,
JM18-JP18)))</f>
        <v/>
      </c>
      <c r="JR18" s="224"/>
      <c r="JS18" s="214"/>
      <c r="JT18" s="250"/>
      <c r="JU18" s="253" t="str">
        <f>IF(tbHours[[#This Row],[Employees]]="","",
IF(PTOMode=1,"-",
CHOOSE(PTOMode,
0,
JQ18+IF(JR18=0,0,1)*IF(hoursMode="Daily",PTOHour-JT18,PTOHour*260/dPeriods-JT18),
PTOHour*JR18-JT18+JQ18,
JQ18-JT18)))</f>
        <v/>
      </c>
      <c r="JV18" s="224"/>
      <c r="JW18" s="214"/>
      <c r="JX18" s="250"/>
      <c r="JY18" s="253" t="str">
        <f>IF(tbHours[[#This Row],[Employees]]="","",
IF(PTOMode=1,"-",
CHOOSE(PTOMode,
0,
JU18+IF(JV18=0,0,1)*IF(hoursMode="Daily",PTOHour-JX18,PTOHour*260/dPeriods-JX18),
PTOHour*JV18-JX18+JU18,
JU18-JX18)))</f>
        <v/>
      </c>
      <c r="JZ18" s="224"/>
      <c r="KA18" s="214"/>
      <c r="KB18" s="250"/>
      <c r="KC18" s="253" t="str">
        <f>IF(tbHours[[#This Row],[Employees]]="","",
IF(PTOMode=1,"-",
CHOOSE(PTOMode,
0,
JY18+IF(JZ18=0,0,1)*IF(hoursMode="Daily",PTOHour-KB18,PTOHour*260/dPeriods-KB18),
PTOHour*JZ18-KB18+JY18,
JY18-KB18)))</f>
        <v/>
      </c>
      <c r="KD18" s="224"/>
      <c r="KE18" s="214"/>
      <c r="KF18" s="250"/>
      <c r="KG18" s="253" t="str">
        <f>IF(tbHours[[#This Row],[Employees]]="","",
IF(PTOMode=1,"-",
CHOOSE(PTOMode,
0,
KC18+IF(KD18=0,0,1)*IF(hoursMode="Daily",PTOHour-KF18,PTOHour*260/dPeriods-KF18),
PTOHour*KD18-KF18+KC18,
KC18-KF18)))</f>
        <v/>
      </c>
      <c r="KH18" s="224"/>
      <c r="KI18" s="214"/>
      <c r="KJ18" s="250"/>
      <c r="KK18" s="253" t="str">
        <f>IF(tbHours[[#This Row],[Employees]]="","",
IF(PTOMode=1,"-",
CHOOSE(PTOMode,
0,
KG18+IF(KH18=0,0,1)*IF(hoursMode="Daily",PTOHour-KJ18,PTOHour*260/dPeriods-KJ18),
PTOHour*KH18-KJ18+KG18,
KG18-KJ18)))</f>
        <v/>
      </c>
      <c r="KL18" s="224"/>
      <c r="KM18" s="214"/>
      <c r="KN18" s="250"/>
      <c r="KO18" s="253" t="str">
        <f>IF(tbHours[[#This Row],[Employees]]="","",
IF(PTOMode=1,"-",
CHOOSE(PTOMode,
0,
KK18+IF(KL18=0,0,1)*IF(hoursMode="Daily",PTOHour-KN18,PTOHour*260/dPeriods-KN18),
PTOHour*KL18-KN18+KK18,
KK18-KN18)))</f>
        <v/>
      </c>
      <c r="KP18" s="224"/>
      <c r="KQ18" s="214"/>
      <c r="KR18" s="250"/>
      <c r="KS18" s="253" t="str">
        <f>IF(tbHours[[#This Row],[Employees]]="","",
IF(PTOMode=1,"-",
CHOOSE(PTOMode,
0,
KO18+IF(KP18=0,0,1)*IF(hoursMode="Daily",PTOHour-KR18,PTOHour*260/dPeriods-KR18),
PTOHour*KP18-KR18+KO18,
KO18-KR18)))</f>
        <v/>
      </c>
      <c r="KT18" s="224"/>
      <c r="KU18" s="214"/>
      <c r="KV18" s="250"/>
      <c r="KW18" s="253" t="str">
        <f>IF(tbHours[[#This Row],[Employees]]="","",
IF(PTOMode=1,"-",
CHOOSE(PTOMode,
0,
KS18+IF(KT18=0,0,1)*IF(hoursMode="Daily",PTOHour-KV18,PTOHour*260/dPeriods-KV18),
PTOHour*KT18-KV18+KS18,
KS18-KV18)))</f>
        <v/>
      </c>
      <c r="KX18" s="224"/>
      <c r="KY18" s="214"/>
      <c r="KZ18" s="250"/>
      <c r="LA18" s="253" t="str">
        <f>IF(tbHours[[#This Row],[Employees]]="","",
IF(PTOMode=1,"-",
CHOOSE(PTOMode,
0,
KW18+IF(KX18=0,0,1)*IF(hoursMode="Daily",PTOHour-KZ18,PTOHour*260/dPeriods-KZ18),
PTOHour*KX18-KZ18+KW18,
KW18-KZ18)))</f>
        <v/>
      </c>
      <c r="LB18" s="224"/>
      <c r="LC18" s="214"/>
      <c r="LD18" s="250"/>
      <c r="LE18" s="253" t="str">
        <f>IF(tbHours[[#This Row],[Employees]]="","",
IF(PTOMode=1,"-",
CHOOSE(PTOMode,
0,
LA18+IF(LB18=0,0,1)*IF(hoursMode="Daily",PTOHour-LD18,PTOHour*260/dPeriods-LD18),
PTOHour*LB18-LD18+LA18,
LA18-LD18)))</f>
        <v/>
      </c>
      <c r="LF18" s="224"/>
      <c r="LG18" s="214"/>
      <c r="LH18" s="250"/>
      <c r="LI18" s="253" t="str">
        <f>IF(tbHours[[#This Row],[Employees]]="","",
IF(PTOMode=1,"-",
CHOOSE(PTOMode,
0,
LE18+IF(LF18=0,0,1)*IF(hoursMode="Daily",PTOHour-LH18,PTOHour*260/dPeriods-LH18),
PTOHour*LF18-LH18+LE18,
LE18-LH18)))</f>
        <v/>
      </c>
      <c r="LJ18" s="224"/>
      <c r="LK18" s="214"/>
      <c r="LL18" s="250"/>
      <c r="LM18" s="253" t="str">
        <f>IF(tbHours[[#This Row],[Employees]]="","",
IF(PTOMode=1,"-",
CHOOSE(PTOMode,
0,
LI18+IF(LJ18=0,0,1)*IF(hoursMode="Daily",PTOHour-LL18,PTOHour*260/dPeriods-LL18),
PTOHour*LJ18-LL18+LI18,
LI18-LL18)))</f>
        <v/>
      </c>
      <c r="LN18" s="224"/>
      <c r="LO18" s="214"/>
      <c r="LP18" s="250"/>
      <c r="LQ18" s="253" t="str">
        <f>IF(tbHours[[#This Row],[Employees]]="","",
IF(PTOMode=1,"-",
CHOOSE(PTOMode,
0,
LM18+IF(LN18=0,0,1)*IF(hoursMode="Daily",PTOHour-LP18,PTOHour*260/dPeriods-LP18),
PTOHour*LN18-LP18+LM18,
LM18-LP18)))</f>
        <v/>
      </c>
      <c r="LR18" s="224"/>
      <c r="LS18" s="214"/>
      <c r="LT18" s="250"/>
      <c r="LU18" s="253" t="str">
        <f>IF(tbHours[[#This Row],[Employees]]="","",
IF(PTOMode=1,"-",
CHOOSE(PTOMode,
0,
LQ18+IF(LR18=0,0,1)*IF(hoursMode="Daily",PTOHour-LT18,PTOHour*260/dPeriods-LT18),
PTOHour*LR18-LT18+LQ18,
LQ18-LT18)))</f>
        <v/>
      </c>
      <c r="LV18" s="224"/>
      <c r="LW18" s="214"/>
      <c r="LX18" s="250"/>
      <c r="LY18" s="253" t="str">
        <f>IF(tbHours[[#This Row],[Employees]]="","",
IF(PTOMode=1,"-",
CHOOSE(PTOMode,
0,
LU18+IF(LV18=0,0,1)*IF(hoursMode="Daily",PTOHour-LX18,PTOHour*260/dPeriods-LX18),
PTOHour*LV18-LX18+LU18,
LU18-LX18)))</f>
        <v/>
      </c>
      <c r="LZ18" s="224"/>
      <c r="MA18" s="214"/>
      <c r="MB18" s="250"/>
      <c r="MC18" s="253" t="str">
        <f>IF(tbHours[[#This Row],[Employees]]="","",
IF(PTOMode=1,"-",
CHOOSE(PTOMode,
0,
LY18+IF(LZ18=0,0,1)*IF(hoursMode="Daily",PTOHour-MB18,PTOHour*260/dPeriods-MB18),
PTOHour*LZ18-MB18+LY18,
LY18-MB18)))</f>
        <v/>
      </c>
      <c r="MD18" s="224"/>
      <c r="ME18" s="214"/>
      <c r="MF18" s="250"/>
      <c r="MG18" s="253" t="str">
        <f>IF(tbHours[[#This Row],[Employees]]="","",
IF(PTOMode=1,"-",
CHOOSE(PTOMode,
0,
MC18+IF(MD18=0,0,1)*IF(hoursMode="Daily",PTOHour-MF18,PTOHour*260/dPeriods-MF18),
PTOHour*MD18-MF18+MC18,
MC18-MF18)))</f>
        <v/>
      </c>
      <c r="MH18" s="224"/>
      <c r="MI18" s="214"/>
      <c r="MJ18" s="250"/>
      <c r="MK18" s="253" t="str">
        <f>IF(tbHours[[#This Row],[Employees]]="","",
IF(PTOMode=1,"-",
CHOOSE(PTOMode,
0,
MG18+IF(MH18=0,0,1)*IF(hoursMode="Daily",PTOHour-MJ18,PTOHour*260/dPeriods-MJ18),
PTOHour*MH18-MJ18+MG18,
MG18-MJ18)))</f>
        <v/>
      </c>
      <c r="ML18" s="224"/>
      <c r="MM18" s="214"/>
      <c r="MN18" s="250"/>
      <c r="MO18" s="253" t="str">
        <f>IF(tbHours[[#This Row],[Employees]]="","",
IF(PTOMode=1,"-",
CHOOSE(PTOMode,
0,
MK18+IF(ML18=0,0,1)*IF(hoursMode="Daily",PTOHour-MN18,PTOHour*260/dPeriods-MN18),
PTOHour*ML18-MN18+MK18,
MK18-MN18)))</f>
        <v/>
      </c>
      <c r="MP18" s="224"/>
      <c r="MQ18" s="214"/>
      <c r="MR18" s="250"/>
      <c r="MS18" s="253" t="str">
        <f>IF(tbHours[[#This Row],[Employees]]="","",
IF(PTOMode=1,"-",
CHOOSE(PTOMode,
0,
MO18+IF(MP18=0,0,1)*IF(hoursMode="Daily",PTOHour-MR18,PTOHour*260/dPeriods-MR18),
PTOHour*MP18-MR18+MO18,
MO18-MR18)))</f>
        <v/>
      </c>
      <c r="MT18" s="224"/>
      <c r="MU18" s="214"/>
      <c r="MV18" s="250"/>
      <c r="MW18" s="253" t="str">
        <f>IF(tbHours[[#This Row],[Employees]]="","",
IF(PTOMode=1,"-",
CHOOSE(PTOMode,
0,
MS18+IF(MT18=0,0,1)*IF(hoursMode="Daily",PTOHour-MV18,PTOHour*260/dPeriods-MV18),
PTOHour*MT18-MV18+MS18,
MS18-MV18)))</f>
        <v/>
      </c>
      <c r="MX18" s="224"/>
      <c r="MY18" s="214"/>
      <c r="MZ18" s="250"/>
      <c r="NA18" s="253" t="str">
        <f>IF(tbHours[[#This Row],[Employees]]="","",
IF(PTOMode=1,"-",
CHOOSE(PTOMode,
0,
MW18+IF(MX18=0,0,1)*IF(hoursMode="Daily",PTOHour-MZ18,PTOHour*260/dPeriods-MZ18),
PTOHour*MX18-MZ18+MW18,
MW18-MZ18)))</f>
        <v/>
      </c>
      <c r="NB18" s="224"/>
      <c r="NC18" s="214"/>
      <c r="ND18" s="250"/>
      <c r="NE18" s="253" t="str">
        <f>IF(tbHours[[#This Row],[Employees]]="","",
IF(PTOMode=1,"-",
CHOOSE(PTOMode,
0,
NA18+IF(NB18=0,0,1)*IF(hoursMode="Daily",PTOHour-ND18,PTOHour*260/dPeriods-ND18),
PTOHour*NB18-ND18+NA18,
NA18-ND18)))</f>
        <v/>
      </c>
      <c r="NF18" s="224"/>
      <c r="NG18" s="214"/>
      <c r="NH18" s="250"/>
      <c r="NI18" s="253" t="str">
        <f>IF(tbHours[[#This Row],[Employees]]="","",
IF(PTOMode=1,"-",
CHOOSE(PTOMode,
0,
NE18+IF(NF18=0,0,1)*IF(hoursMode="Daily",PTOHour-NH18,PTOHour*260/dPeriods-NH18),
PTOHour*NF18-NH18+NE18,
NE18-NH18)))</f>
        <v/>
      </c>
      <c r="NJ18" s="224"/>
      <c r="NK18" s="214"/>
      <c r="NL18" s="250"/>
      <c r="NM18" s="253" t="str">
        <f>IF(tbHours[[#This Row],[Employees]]="","",
IF(PTOMode=1,"-",
CHOOSE(PTOMode,
0,
NI18+IF(NJ18=0,0,1)*IF(hoursMode="Daily",PTOHour-NL18,PTOHour*260/dPeriods-NL18),
PTOHour*NJ18-NL18+NI18,
NI18-NL18)))</f>
        <v/>
      </c>
      <c r="NN18" s="224"/>
      <c r="NO18" s="214"/>
      <c r="NP18" s="250"/>
      <c r="NQ18" s="253" t="str">
        <f>IF(tbHours[[#This Row],[Employees]]="","",
IF(PTOMode=1,"-",
CHOOSE(PTOMode,
0,
NM18+IF(NN18=0,0,1)*IF(hoursMode="Daily",PTOHour-NP18,PTOHour*260/dPeriods-NP18),
PTOHour*NN18-NP18+NM18,
NM18-NP18)))</f>
        <v/>
      </c>
      <c r="NR18" s="224"/>
      <c r="NS18" s="214"/>
      <c r="NT18" s="250"/>
      <c r="NU18" s="253" t="str">
        <f>IF(tbHours[[#This Row],[Employees]]="","",
IF(PTOMode=1,"-",
CHOOSE(PTOMode,
0,
NQ18+IF(NR18=0,0,1)*IF(hoursMode="Daily",PTOHour-NT18,PTOHour*260/dPeriods-NT18),
PTOHour*NR18-NT18+NQ18,
NQ18-NT18)))</f>
        <v/>
      </c>
      <c r="NV18" s="224"/>
      <c r="NW18" s="214"/>
      <c r="NX18" s="250"/>
      <c r="NY18" s="253" t="str">
        <f>IF(tbHours[[#This Row],[Employees]]="","",
IF(PTOMode=1,"-",
CHOOSE(PTOMode,
0,
NU18+IF(NV18=0,0,1)*IF(hoursMode="Daily",PTOHour-NX18,PTOHour*260/dPeriods-NX18),
PTOHour*NV18-NX18+NU18,
NU18-NX18)))</f>
        <v/>
      </c>
      <c r="NZ18" s="224"/>
      <c r="OA18" s="214"/>
      <c r="OB18" s="250"/>
      <c r="OC18" s="253" t="str">
        <f>IF(tbHours[[#This Row],[Employees]]="","",
IF(PTOMode=1,"-",
CHOOSE(PTOMode,
0,
NY18+IF(NZ18=0,0,1)*IF(hoursMode="Daily",PTOHour-OB18,PTOHour*260/dPeriods-OB18),
PTOHour*NZ18-OB18+NY18,
NY18-OB18)))</f>
        <v/>
      </c>
      <c r="OD18" s="224"/>
      <c r="OE18" s="214"/>
      <c r="OF18" s="250"/>
      <c r="OG18" s="253" t="str">
        <f>IF(tbHours[[#This Row],[Employees]]="","",
IF(PTOMode=1,"-",
CHOOSE(PTOMode,
0,
OC18+IF(OD18=0,0,1)*IF(hoursMode="Daily",PTOHour-OF18,PTOHour*260/dPeriods-OF18),
PTOHour*OD18-OF18+OC18,
OC18-OF18)))</f>
        <v/>
      </c>
      <c r="OH18" s="224"/>
      <c r="OI18" s="214"/>
      <c r="OJ18" s="250"/>
      <c r="OK18" s="253" t="str">
        <f>IF(tbHours[[#This Row],[Employees]]="","",
IF(PTOMode=1,"-",
CHOOSE(PTOMode,
0,
OG18+IF(OH18=0,0,1)*IF(hoursMode="Daily",PTOHour-OJ18,PTOHour*260/dPeriods-OJ18),
PTOHour*OH18-OJ18+OG18,
OG18-OJ18)))</f>
        <v/>
      </c>
      <c r="OL18" s="224"/>
      <c r="OM18" s="214"/>
      <c r="ON18" s="250"/>
      <c r="OO18" s="253" t="str">
        <f>IF(tbHours[[#This Row],[Employees]]="","",
IF(PTOMode=1,"-",
CHOOSE(PTOMode,
0,
OK18+IF(OL18=0,0,1)*IF(hoursMode="Daily",PTOHour-ON18,PTOHour*260/dPeriods-ON18),
PTOHour*OL18-ON18+OK18,
OK18-ON18)))</f>
        <v/>
      </c>
      <c r="OP18" s="224"/>
      <c r="OQ18" s="214"/>
      <c r="OR18" s="250"/>
      <c r="OS18" s="253" t="str">
        <f>IF(tbHours[[#This Row],[Employees]]="","",
IF(PTOMode=1,"-",
CHOOSE(PTOMode,
0,
OO18+IF(OP18=0,0,1)*IF(hoursMode="Daily",PTOHour-OR18,PTOHour*260/dPeriods-OR18),
PTOHour*OP18-OR18+OO18,
OO18-OR18)))</f>
        <v/>
      </c>
      <c r="OT18" s="224"/>
      <c r="OU18" s="214"/>
      <c r="OV18" s="250"/>
      <c r="OW18" s="253" t="str">
        <f>IF(tbHours[[#This Row],[Employees]]="","",
IF(PTOMode=1,"-",
CHOOSE(PTOMode,
0,
OS18+IF(OT18=0,0,1)*IF(hoursMode="Daily",PTOHour-OV18,PTOHour*260/dPeriods-OV18),
PTOHour*OT18-OV18+OS18,
OS18-OV18)))</f>
        <v/>
      </c>
      <c r="OX18" s="224"/>
      <c r="OY18" s="214"/>
      <c r="OZ18" s="250"/>
      <c r="PA18" s="253" t="str">
        <f>IF(tbHours[[#This Row],[Employees]]="","",
IF(PTOMode=1,"-",
CHOOSE(PTOMode,
0,
OW18+IF(OX18=0,0,1)*IF(hoursMode="Daily",PTOHour-OZ18,PTOHour*260/dPeriods-OZ18),
PTOHour*OX18-OZ18+OW18,
OW18-OZ18)))</f>
        <v/>
      </c>
      <c r="PB18" s="224"/>
      <c r="PC18" s="214"/>
      <c r="PD18" s="250"/>
      <c r="PE18" s="253" t="str">
        <f>IF(tbHours[[#This Row],[Employees]]="","",
IF(PTOMode=1,"-",
CHOOSE(PTOMode,
0,
PA18+IF(PB18=0,0,1)*IF(hoursMode="Daily",PTOHour-PD18,PTOHour*260/dPeriods-PD18),
PTOHour*PB18-PD18+PA18,
PA18-PD18)))</f>
        <v/>
      </c>
      <c r="PF18" s="224"/>
      <c r="PG18" s="214"/>
      <c r="PH18" s="250"/>
      <c r="PI18" s="253" t="str">
        <f>IF(tbHours[[#This Row],[Employees]]="","",
IF(PTOMode=1,"-",
CHOOSE(PTOMode,
0,
PE18+IF(PF18=0,0,1)*IF(hoursMode="Daily",PTOHour-PH18,PTOHour*260/dPeriods-PH18),
PTOHour*PF18-PH18+PE18,
PE18-PH18)))</f>
        <v/>
      </c>
      <c r="PJ18" s="224"/>
      <c r="PK18" s="214"/>
      <c r="PL18" s="250"/>
      <c r="PM18" s="253" t="str">
        <f>IF(tbHours[[#This Row],[Employees]]="","",
IF(PTOMode=1,"-",
CHOOSE(PTOMode,
0,
PI18+IF(PJ18=0,0,1)*IF(hoursMode="Daily",PTOHour-PL18,PTOHour*260/dPeriods-PL18),
PTOHour*PJ18-PL18+PI18,
PI18-PL18)))</f>
        <v/>
      </c>
      <c r="PN18" s="224"/>
      <c r="PO18" s="214"/>
      <c r="PP18" s="250"/>
      <c r="PQ18" s="253" t="str">
        <f>IF(tbHours[[#This Row],[Employees]]="","",
IF(PTOMode=1,"-",
CHOOSE(PTOMode,
0,
PM18+IF(PN18=0,0,1)*IF(hoursMode="Daily",PTOHour-PP18,PTOHour*260/dPeriods-PP18),
PTOHour*PN18-PP18+PM18,
PM18-PP18)))</f>
        <v/>
      </c>
      <c r="PR18" s="224"/>
      <c r="PS18" s="214"/>
      <c r="PT18" s="250"/>
      <c r="PU18" s="253" t="str">
        <f>IF(tbHours[[#This Row],[Employees]]="","",
IF(PTOMode=1,"-",
CHOOSE(PTOMode,
0,
PQ18+IF(PR18=0,0,1)*IF(hoursMode="Daily",PTOHour-PT18,PTOHour*260/dPeriods-PT18),
PTOHour*PR18-PT18+PQ18,
PQ18-PT18)))</f>
        <v/>
      </c>
      <c r="PV18" s="224"/>
      <c r="PW18" s="214"/>
      <c r="PX18" s="250"/>
      <c r="PY18" s="253" t="str">
        <f>IF(tbHours[[#This Row],[Employees]]="","",
IF(PTOMode=1,"-",
CHOOSE(PTOMode,
0,
PU18+IF(PV18=0,0,1)*IF(hoursMode="Daily",PTOHour-PX18,PTOHour*260/dPeriods-PX18),
PTOHour*PV18-PX18+PU18,
PU18-PX18)))</f>
        <v/>
      </c>
      <c r="PZ18" s="224"/>
      <c r="QA18" s="214"/>
      <c r="QB18" s="250"/>
      <c r="QC18" s="253" t="str">
        <f>IF(tbHours[[#This Row],[Employees]]="","",
IF(PTOMode=1,"-",
CHOOSE(PTOMode,
0,
PY18+IF(PZ18=0,0,1)*IF(hoursMode="Daily",PTOHour-QB18,PTOHour*260/dPeriods-QB18),
PTOHour*PZ18-QB18+PY18,
PY18-QB18)))</f>
        <v/>
      </c>
      <c r="QD18" s="224"/>
      <c r="QE18" s="214"/>
      <c r="QF18" s="250"/>
      <c r="QG18" s="253" t="str">
        <f>IF(tbHours[[#This Row],[Employees]]="","",
IF(PTOMode=1,"-",
CHOOSE(PTOMode,
0,
QC18+IF(QD18=0,0,1)*IF(hoursMode="Daily",PTOHour-QF18,PTOHour*260/dPeriods-QF18),
PTOHour*QD18-QF18+QC18,
QC18-QF18)))</f>
        <v/>
      </c>
      <c r="QH18" s="224"/>
      <c r="QI18" s="214"/>
      <c r="QJ18" s="250"/>
      <c r="QK18" s="253" t="str">
        <f>IF(tbHours[[#This Row],[Employees]]="","",
IF(PTOMode=1,"-",
CHOOSE(PTOMode,
0,
QG18+IF(QH18=0,0,1)*IF(hoursMode="Daily",PTOHour-QJ18,PTOHour*260/dPeriods-QJ18),
PTOHour*QH18-QJ18+QG18,
QG18-QJ18)))</f>
        <v/>
      </c>
      <c r="QL18" s="224"/>
      <c r="QM18" s="214"/>
      <c r="QN18" s="250"/>
      <c r="QO18" s="253" t="str">
        <f>IF(tbHours[[#This Row],[Employees]]="","",
IF(PTOMode=1,"-",
CHOOSE(PTOMode,
0,
QK18+IF(QL18=0,0,1)*IF(hoursMode="Daily",PTOHour-QN18,PTOHour*260/dPeriods-QN18),
PTOHour*QL18-QN18+QK18,
QK18-QN18)))</f>
        <v/>
      </c>
      <c r="QP18" s="224"/>
      <c r="QQ18" s="214"/>
      <c r="QR18" s="250"/>
      <c r="QS18" s="253" t="str">
        <f>IF(tbHours[[#This Row],[Employees]]="","",
IF(PTOMode=1,"-",
CHOOSE(PTOMode,
0,
QO18+IF(QP18=0,0,1)*IF(hoursMode="Daily",PTOHour-QR18,PTOHour*260/dPeriods-QR18),
PTOHour*QP18-QR18+QO18,
QO18-QR18)))</f>
        <v/>
      </c>
      <c r="QT18" s="224"/>
      <c r="QU18" s="214"/>
      <c r="QV18" s="250"/>
      <c r="QW18" s="253" t="str">
        <f>IF(tbHours[[#This Row],[Employees]]="","",
IF(PTOMode=1,"-",
CHOOSE(PTOMode,
0,
QS18+IF(QT18=0,0,1)*IF(hoursMode="Daily",PTOHour-QV18,PTOHour*260/dPeriods-QV18),
PTOHour*QT18-QV18+QS18,
QS18-QV18)))</f>
        <v/>
      </c>
      <c r="QX18" s="224"/>
      <c r="QY18" s="214"/>
      <c r="QZ18" s="250"/>
      <c r="RA18" s="253" t="str">
        <f>IF(tbHours[[#This Row],[Employees]]="","",
IF(PTOMode=1,"-",
CHOOSE(PTOMode,
0,
QW18+IF(QX18=0,0,1)*IF(hoursMode="Daily",PTOHour-QZ18,PTOHour*260/dPeriods-QZ18),
PTOHour*QX18-QZ18+QW18,
QW18-QZ18)))</f>
        <v/>
      </c>
      <c r="RB18" s="224"/>
      <c r="RC18" s="214"/>
      <c r="RD18" s="250"/>
      <c r="RE18" s="253" t="str">
        <f>IF(tbHours[[#This Row],[Employees]]="","",
IF(PTOMode=1,"-",
CHOOSE(PTOMode,
0,
RA18+IF(RB18=0,0,1)*IF(hoursMode="Daily",PTOHour-RD18,PTOHour*260/dPeriods-RD18),
PTOHour*RB18-RD18+RA18,
RA18-RD18)))</f>
        <v/>
      </c>
      <c r="RF18" s="224"/>
      <c r="RG18" s="214"/>
      <c r="RH18" s="250"/>
      <c r="RI18" s="253" t="str">
        <f>IF(tbHours[[#This Row],[Employees]]="","",
IF(PTOMode=1,"-",
CHOOSE(PTOMode,
0,
RE18+IF(RF18=0,0,1)*IF(hoursMode="Daily",PTOHour-RH18,PTOHour*260/dPeriods-RH18),
PTOHour*RF18-RH18+RE18,
RE18-RH18)))</f>
        <v/>
      </c>
      <c r="RJ18" s="224"/>
      <c r="RK18" s="214"/>
      <c r="RL18" s="250"/>
      <c r="RM18" s="253" t="str">
        <f>IF(tbHours[[#This Row],[Employees]]="","",
IF(PTOMode=1,"-",
CHOOSE(PTOMode,
0,
RI18+IF(RJ18=0,0,1)*IF(hoursMode="Daily",PTOHour-RL18,PTOHour*260/dPeriods-RL18),
PTOHour*RJ18-RL18+RI18,
RI18-RL18)))</f>
        <v/>
      </c>
      <c r="RN18" s="224"/>
      <c r="RO18" s="214"/>
      <c r="RP18" s="250"/>
      <c r="RQ18" s="253" t="str">
        <f>IF(tbHours[[#This Row],[Employees]]="","",
IF(PTOMode=1,"-",
CHOOSE(PTOMode,
0,
RM18+IF(RN18=0,0,1)*IF(hoursMode="Daily",PTOHour-RP18,PTOHour*260/dPeriods-RP18),
PTOHour*RN18-RP18+RM18,
RM18-RP18)))</f>
        <v/>
      </c>
      <c r="RR18" s="224"/>
      <c r="RS18" s="214"/>
      <c r="RT18" s="250"/>
      <c r="RU18" s="253" t="str">
        <f>IF(tbHours[[#This Row],[Employees]]="","",
IF(PTOMode=1,"-",
CHOOSE(PTOMode,
0,
RQ18+IF(RR18=0,0,1)*IF(hoursMode="Daily",PTOHour-RT18,PTOHour*260/dPeriods-RT18),
PTOHour*RR18-RT18+RQ18,
RQ18-RT18)))</f>
        <v/>
      </c>
      <c r="RV18" s="224"/>
      <c r="RW18" s="214"/>
      <c r="RX18" s="250"/>
      <c r="RY18" s="253" t="str">
        <f>IF(tbHours[[#This Row],[Employees]]="","",
IF(PTOMode=1,"-",
CHOOSE(PTOMode,
0,
RU18+IF(RV18=0,0,1)*IF(hoursMode="Daily",PTOHour-RX18,PTOHour*260/dPeriods-RX18),
PTOHour*RV18-RX18+RU18,
RU18-RX18)))</f>
        <v/>
      </c>
      <c r="RZ18" s="224"/>
      <c r="SA18" s="214"/>
      <c r="SB18" s="250"/>
      <c r="SC18" s="253" t="str">
        <f>IF(tbHours[[#This Row],[Employees]]="","",
IF(PTOMode=1,"-",
CHOOSE(PTOMode,
0,
RY18+IF(RZ18=0,0,1)*IF(hoursMode="Daily",PTOHour-SB18,PTOHour*260/dPeriods-SB18),
PTOHour*RZ18-SB18+RY18,
RY18-SB18)))</f>
        <v/>
      </c>
      <c r="SD18" s="224"/>
      <c r="SE18" s="214"/>
      <c r="SF18" s="250"/>
      <c r="SG18" s="253" t="str">
        <f>IF(tbHours[[#This Row],[Employees]]="","",
IF(PTOMode=1,"-",
CHOOSE(PTOMode,
0,
SC18+IF(SD18=0,0,1)*IF(hoursMode="Daily",PTOHour-SF18,PTOHour*260/dPeriods-SF18),
PTOHour*SD18-SF18+SC18,
SC18-SF18)))</f>
        <v/>
      </c>
      <c r="SH18" s="224"/>
      <c r="SI18" s="214"/>
      <c r="SJ18" s="250"/>
      <c r="SK18" s="253" t="str">
        <f>IF(tbHours[[#This Row],[Employees]]="","",
IF(PTOMode=1,"-",
CHOOSE(PTOMode,
0,
SG18+IF(SH18=0,0,1)*IF(hoursMode="Daily",PTOHour-SJ18,PTOHour*260/dPeriods-SJ18),
PTOHour*SH18-SJ18+SG18,
SG18-SJ18)))</f>
        <v/>
      </c>
      <c r="SL18" s="224"/>
      <c r="SM18" s="214"/>
      <c r="SN18" s="250"/>
      <c r="SO18" s="253" t="str">
        <f>IF(tbHours[[#This Row],[Employees]]="","",
IF(PTOMode=1,"-",
CHOOSE(PTOMode,
0,
SK18+IF(SL18=0,0,1)*IF(hoursMode="Daily",PTOHour-SN18,PTOHour*260/dPeriods-SN18),
PTOHour*SL18-SN18+SK18,
SK18-SN18)))</f>
        <v/>
      </c>
      <c r="SP18" s="224"/>
      <c r="SQ18" s="214"/>
      <c r="SR18" s="250"/>
      <c r="SS18" s="253" t="str">
        <f>IF(tbHours[[#This Row],[Employees]]="","",
IF(PTOMode=1,"-",
CHOOSE(PTOMode,
0,
SO18+IF(SP18=0,0,1)*IF(hoursMode="Daily",PTOHour-SR18,PTOHour*260/dPeriods-SR18),
PTOHour*SP18-SR18+SO18,
SO18-SR18)))</f>
        <v/>
      </c>
      <c r="ST18" s="224"/>
      <c r="SU18" s="214"/>
      <c r="SV18" s="250"/>
      <c r="SW18" s="253" t="str">
        <f>IF(tbHours[[#This Row],[Employees]]="","",
IF(PTOMode=1,"-",
CHOOSE(PTOMode,
0,
SS18+IF(ST18=0,0,1)*IF(hoursMode="Daily",PTOHour-SV18,PTOHour*260/dPeriods-SV18),
PTOHour*ST18-SV18+SS18,
SS18-SV18)))</f>
        <v/>
      </c>
      <c r="SX18" s="224"/>
      <c r="SY18" s="214"/>
      <c r="SZ18" s="250"/>
      <c r="TA18" s="253" t="str">
        <f>IF(tbHours[[#This Row],[Employees]]="","",
IF(PTOMode=1,"-",
CHOOSE(PTOMode,
0,
SW18+IF(SX18=0,0,1)*IF(hoursMode="Daily",PTOHour-SZ18,PTOHour*260/dPeriods-SZ18),
PTOHour*SX18-SZ18+SW18,
SW18-SZ18)))</f>
        <v/>
      </c>
      <c r="TB18" s="224"/>
      <c r="TC18" s="214"/>
      <c r="TD18" s="250"/>
      <c r="TE18" s="253" t="str">
        <f>IF(tbHours[[#This Row],[Employees]]="","",
IF(PTOMode=1,"-",
CHOOSE(PTOMode,
0,
TA18+IF(TB18=0,0,1)*IF(hoursMode="Daily",PTOHour-TD18,PTOHour*260/dPeriods-TD18),
PTOHour*TB18-TD18+TA18,
TA18-TD18)))</f>
        <v/>
      </c>
      <c r="TF18" s="224"/>
      <c r="TG18" s="214"/>
      <c r="TH18" s="250"/>
      <c r="TI18" s="253" t="str">
        <f>IF(tbHours[[#This Row],[Employees]]="","",
IF(PTOMode=1,"-",
CHOOSE(PTOMode,
0,
TE18+IF(TF18=0,0,1)*IF(hoursMode="Daily",PTOHour-TH18,PTOHour*260/dPeriods-TH18),
PTOHour*TF18-TH18+TE18,
TE18-TH18)))</f>
        <v/>
      </c>
      <c r="TJ18" s="224"/>
      <c r="TK18" s="214"/>
      <c r="TL18" s="250"/>
      <c r="TM18" s="253" t="str">
        <f>IF(tbHours[[#This Row],[Employees]]="","",
IF(PTOMode=1,"-",
CHOOSE(PTOMode,
0,
TI18+IF(TJ18=0,0,1)*IF(hoursMode="Daily",PTOHour-TL18,PTOHour*260/dPeriods-TL18),
PTOHour*TJ18-TL18+TI18,
TI18-TL18)))</f>
        <v/>
      </c>
      <c r="TN18" s="224"/>
      <c r="TO18" s="214"/>
      <c r="TP18" s="250"/>
      <c r="TQ18" s="253" t="str">
        <f>IF(tbHours[[#This Row],[Employees]]="","",
IF(PTOMode=1,"-",
CHOOSE(PTOMode,
0,
TM18+IF(TN18=0,0,1)*IF(hoursMode="Daily",PTOHour-TP18,PTOHour*260/dPeriods-TP18),
PTOHour*TN18-TP18+TM18,
TM18-TP18)))</f>
        <v/>
      </c>
      <c r="TR18" s="224"/>
      <c r="TS18" s="214"/>
      <c r="TT18" s="250"/>
      <c r="TU18" s="253" t="str">
        <f>IF(tbHours[[#This Row],[Employees]]="","",
IF(PTOMode=1,"-",
CHOOSE(PTOMode,
0,
TQ18+IF(TR18=0,0,1)*IF(hoursMode="Daily",PTOHour-TT18,PTOHour*260/dPeriods-TT18),
PTOHour*TR18-TT18+TQ18,
TQ18-TT18)))</f>
        <v/>
      </c>
      <c r="TV18" s="224"/>
      <c r="TW18" s="214"/>
      <c r="TX18" s="250"/>
      <c r="TY18" s="253" t="str">
        <f>IF(tbHours[[#This Row],[Employees]]="","",
IF(PTOMode=1,"-",
CHOOSE(PTOMode,
0,
TU18+IF(TV18=0,0,1)*IF(hoursMode="Daily",PTOHour-TX18,PTOHour*260/dPeriods-TX18),
PTOHour*TV18-TX18+TU18,
TU18-TX18)))</f>
        <v/>
      </c>
      <c r="TZ18" s="224"/>
      <c r="UA18" s="214"/>
      <c r="UB18" s="250"/>
      <c r="UC18" s="253" t="str">
        <f>IF(tbHours[[#This Row],[Employees]]="","",
IF(PTOMode=1,"-",
CHOOSE(PTOMode,
0,
TY18+IF(TZ18=0,0,1)*IF(hoursMode="Daily",PTOHour-UB18,PTOHour*260/dPeriods-UB18),
PTOHour*TZ18-UB18+TY18,
TY18-UB18)))</f>
        <v/>
      </c>
      <c r="UD18" s="224"/>
      <c r="UE18" s="214"/>
      <c r="UF18" s="250"/>
      <c r="UG18" s="253" t="str">
        <f>IF(tbHours[[#This Row],[Employees]]="","",
IF(PTOMode=1,"-",
CHOOSE(PTOMode,
0,
UC18+IF(UD18=0,0,1)*IF(hoursMode="Daily",PTOHour-UF18,PTOHour*260/dPeriods-UF18),
PTOHour*UD18-UF18+UC18,
UC18-UF18)))</f>
        <v/>
      </c>
      <c r="UH18" s="224"/>
      <c r="UI18" s="214"/>
      <c r="UJ18" s="250"/>
      <c r="UK18" s="253" t="str">
        <f>IF(tbHours[[#This Row],[Employees]]="","",
IF(PTOMode=1,"-",
CHOOSE(PTOMode,
0,
UG18+IF(UH18=0,0,1)*IF(hoursMode="Daily",PTOHour-UJ18,PTOHour*260/dPeriods-UJ18),
PTOHour*UH18-UJ18+UG18,
UG18-UJ18)))</f>
        <v/>
      </c>
      <c r="UL18" s="224"/>
      <c r="UM18" s="214"/>
      <c r="UN18" s="250"/>
      <c r="UO18" s="253" t="str">
        <f>IF(tbHours[[#This Row],[Employees]]="","",
IF(PTOMode=1,"-",
CHOOSE(PTOMode,
0,
UK18+IF(UL18=0,0,1)*IF(hoursMode="Daily",PTOHour-UN18,PTOHour*260/dPeriods-UN18),
PTOHour*UL18-UN18+UK18,
UK18-UN18)))</f>
        <v/>
      </c>
      <c r="UP18" s="224"/>
      <c r="UQ18" s="214"/>
      <c r="UR18" s="250"/>
      <c r="US18" s="253" t="str">
        <f>IF(tbHours[[#This Row],[Employees]]="","",
IF(PTOMode=1,"-",
CHOOSE(PTOMode,
0,
UO18+IF(UP18=0,0,1)*IF(hoursMode="Daily",PTOHour-UR18,PTOHour*260/dPeriods-UR18),
PTOHour*UP18-UR18+UO18,
UO18-UR18)))</f>
        <v/>
      </c>
      <c r="UT18" s="224"/>
      <c r="UU18" s="214"/>
      <c r="UV18" s="250"/>
      <c r="UW18" s="253" t="str">
        <f>IF(tbHours[[#This Row],[Employees]]="","",
IF(PTOMode=1,"-",
CHOOSE(PTOMode,
0,
US18+IF(UT18=0,0,1)*IF(hoursMode="Daily",PTOHour-UV18,PTOHour*260/dPeriods-UV18),
PTOHour*UT18-UV18+US18,
US18-UV18)))</f>
        <v/>
      </c>
      <c r="UX18" s="224"/>
      <c r="UY18" s="214"/>
      <c r="UZ18" s="250"/>
      <c r="VA18" s="253" t="str">
        <f>IF(tbHours[[#This Row],[Employees]]="","",
IF(PTOMode=1,"-",
CHOOSE(PTOMode,
0,
UW18+IF(UX18=0,0,1)*IF(hoursMode="Daily",PTOHour-UZ18,PTOHour*260/dPeriods-UZ18),
PTOHour*UX18-UZ18+UW18,
UW18-UZ18)))</f>
        <v/>
      </c>
      <c r="VB18" s="224"/>
      <c r="VC18" s="214"/>
      <c r="VD18" s="250"/>
      <c r="VE18" s="253" t="str">
        <f>IF(tbHours[[#This Row],[Employees]]="","",
IF(PTOMode=1,"-",
CHOOSE(PTOMode,
0,
VA18+IF(VB18=0,0,1)*IF(hoursMode="Daily",PTOHour-VD18,PTOHour*260/dPeriods-VD18),
PTOHour*VB18-VD18+VA18,
VA18-VD18)))</f>
        <v/>
      </c>
      <c r="VF18" s="224"/>
      <c r="VG18" s="214"/>
      <c r="VH18" s="250"/>
      <c r="VI18" s="253" t="str">
        <f>IF(tbHours[[#This Row],[Employees]]="","",
IF(PTOMode=1,"-",
CHOOSE(PTOMode,
0,
VE18+IF(VF18=0,0,1)*IF(hoursMode="Daily",PTOHour-VH18,PTOHour*260/dPeriods-VH18),
PTOHour*VF18-VH18+VE18,
VE18-VH18)))</f>
        <v/>
      </c>
      <c r="VJ18" s="224"/>
      <c r="VK18" s="214"/>
      <c r="VL18" s="250"/>
      <c r="VM18" s="253" t="str">
        <f>IF(tbHours[[#This Row],[Employees]]="","",
IF(PTOMode=1,"-",
CHOOSE(PTOMode,
0,
VI18+IF(VJ18=0,0,1)*IF(hoursMode="Daily",PTOHour-VL18,PTOHour*260/dPeriods-VL18),
PTOHour*VJ18-VL18+VI18,
VI18-VL18)))</f>
        <v/>
      </c>
      <c r="VN18" s="224"/>
      <c r="VO18" s="214"/>
      <c r="VP18" s="250"/>
      <c r="VQ18" s="253" t="str">
        <f>IF(tbHours[[#This Row],[Employees]]="","",
IF(PTOMode=1,"-",
CHOOSE(PTOMode,
0,
VM18+IF(VN18=0,0,1)*IF(hoursMode="Daily",PTOHour-VP18,PTOHour*260/dPeriods-VP18),
PTOHour*VN18-VP18+VM18,
VM18-VP18)))</f>
        <v/>
      </c>
      <c r="VR18" s="224"/>
      <c r="VS18" s="214"/>
      <c r="VT18" s="250"/>
      <c r="VU18" s="253" t="str">
        <f>IF(tbHours[[#This Row],[Employees]]="","",
IF(PTOMode=1,"-",
CHOOSE(PTOMode,
0,
VQ18+IF(VR18=0,0,1)*IF(hoursMode="Daily",PTOHour-VT18,PTOHour*260/dPeriods-VT18),
PTOHour*VR18-VT18+VQ18,
VQ18-VT18)))</f>
        <v/>
      </c>
      <c r="VV18" s="224"/>
      <c r="VW18" s="214"/>
      <c r="VX18" s="250"/>
      <c r="VY18" s="253" t="str">
        <f>IF(tbHours[[#This Row],[Employees]]="","",
IF(PTOMode=1,"-",
CHOOSE(PTOMode,
0,
VU18+IF(VV18=0,0,1)*IF(hoursMode="Daily",PTOHour-VX18,PTOHour*260/dPeriods-VX18),
PTOHour*VV18-VX18+VU18,
VU18-VX18)))</f>
        <v/>
      </c>
      <c r="VZ18" s="224"/>
      <c r="WA18" s="214"/>
      <c r="WB18" s="250"/>
      <c r="WC18" s="253" t="str">
        <f>IF(tbHours[[#This Row],[Employees]]="","",
IF(PTOMode=1,"-",
CHOOSE(PTOMode,
0,
VY18+IF(VZ18=0,0,1)*IF(hoursMode="Daily",PTOHour-WB18,PTOHour*260/dPeriods-WB18),
PTOHour*VZ18-WB18+VY18,
VY18-WB18)))</f>
        <v/>
      </c>
      <c r="WD18" s="224"/>
      <c r="WE18" s="214"/>
      <c r="WF18" s="250"/>
      <c r="WG18" s="253" t="str">
        <f>IF(tbHours[[#This Row],[Employees]]="","",
IF(PTOMode=1,"-",
CHOOSE(PTOMode,
0,
WC18+IF(WD18=0,0,1)*IF(hoursMode="Daily",PTOHour-WF18,PTOHour*260/dPeriods-WF18),
PTOHour*WD18-WF18+WC18,
WC18-WF18)))</f>
        <v/>
      </c>
      <c r="WH18" s="224"/>
      <c r="WI18" s="214"/>
      <c r="WJ18" s="250"/>
      <c r="WK18" s="253" t="str">
        <f>IF(tbHours[[#This Row],[Employees]]="","",
IF(PTOMode=1,"-",
CHOOSE(PTOMode,
0,
WG18+IF(WH18=0,0,1)*IF(hoursMode="Daily",PTOHour-WJ18,PTOHour*260/dPeriods-WJ18),
PTOHour*WH18-WJ18+WG18,
WG18-WJ18)))</f>
        <v/>
      </c>
      <c r="WL18" s="224"/>
      <c r="WM18" s="214"/>
      <c r="WN18" s="250"/>
      <c r="WO18" s="253" t="str">
        <f>IF(tbHours[[#This Row],[Employees]]="","",
IF(PTOMode=1,"-",
CHOOSE(PTOMode,
0,
WK18+IF(WL18=0,0,1)*IF(hoursMode="Daily",PTOHour-WN18,PTOHour*260/dPeriods-WN18),
PTOHour*WL18-WN18+WK18,
WK18-WN18)))</f>
        <v/>
      </c>
      <c r="WP18" s="224"/>
      <c r="WQ18" s="214"/>
      <c r="WR18" s="250"/>
      <c r="WS18" s="253" t="str">
        <f>IF(tbHours[[#This Row],[Employees]]="","",
IF(PTOMode=1,"-",
CHOOSE(PTOMode,
0,
WO18+IF(WP18=0,0,1)*IF(hoursMode="Daily",PTOHour-WR18,PTOHour*260/dPeriods-WR18),
PTOHour*WP18-WR18+WO18,
WO18-WR18)))</f>
        <v/>
      </c>
      <c r="WT18" s="224"/>
      <c r="WU18" s="214"/>
      <c r="WV18" s="250"/>
      <c r="WW18" s="253" t="str">
        <f>IF(tbHours[[#This Row],[Employees]]="","",
IF(PTOMode=1,"-",
CHOOSE(PTOMode,
0,
WS18+IF(WT18=0,0,1)*IF(hoursMode="Daily",PTOHour-WV18,PTOHour*260/dPeriods-WV18),
PTOHour*WT18-WV18+WS18,
WS18-WV18)))</f>
        <v/>
      </c>
      <c r="WX18" s="224"/>
      <c r="WY18" s="214"/>
      <c r="WZ18" s="250"/>
      <c r="XA18" s="253" t="str">
        <f>IF(tbHours[[#This Row],[Employees]]="","",
IF(PTOMode=1,"-",
CHOOSE(PTOMode,
0,
WW18+IF(WX18=0,0,1)*IF(hoursMode="Daily",PTOHour-WZ18,PTOHour*260/dPeriods-WZ18),
PTOHour*WX18-WZ18+WW18,
WW18-WZ18)))</f>
        <v/>
      </c>
      <c r="XB18" s="224"/>
      <c r="XC18" s="214"/>
      <c r="XD18" s="250"/>
      <c r="XE18" s="253" t="str">
        <f>IF(tbHours[[#This Row],[Employees]]="","",
IF(PTOMode=1,"-",
CHOOSE(PTOMode,
0,
XA18+IF(XB18=0,0,1)*IF(hoursMode="Daily",PTOHour-XD18,PTOHour*260/dPeriods-XD18),
PTOHour*XB18-XD18+XA18,
XA18-XD18)))</f>
        <v/>
      </c>
      <c r="XF18" s="224"/>
      <c r="XG18" s="214"/>
      <c r="XH18" s="250"/>
      <c r="XI18" s="253" t="str">
        <f>IF(tbHours[[#This Row],[Employees]]="","",
IF(PTOMode=1,"-",
CHOOSE(PTOMode,
0,
XE18+IF(XF18=0,0,1)*IF(hoursMode="Daily",PTOHour-XH18,PTOHour*260/dPeriods-XH18),
PTOHour*XF18-XH18+XE18,
XE18-XH18)))</f>
        <v/>
      </c>
      <c r="XJ18" s="224"/>
      <c r="XK18" s="214"/>
      <c r="XL18" s="250"/>
      <c r="XM18" s="253" t="str">
        <f>IF(tbHours[[#This Row],[Employees]]="","",
IF(PTOMode=1,"-",
CHOOSE(PTOMode,
0,
XI18+IF(XJ18=0,0,1)*IF(hoursMode="Daily",PTOHour-XL18,PTOHour*260/dPeriods-XL18),
PTOHour*XJ18-XL18+XI18,
XI18-XL18)))</f>
        <v/>
      </c>
      <c r="XN18" s="224"/>
      <c r="XO18" s="214"/>
      <c r="XP18" s="250"/>
      <c r="XQ18" s="253" t="str">
        <f>IF(tbHours[[#This Row],[Employees]]="","",
IF(PTOMode=1,"-",
CHOOSE(PTOMode,
0,
XM18+IF(XN18=0,0,1)*IF(hoursMode="Daily",PTOHour-XP18,PTOHour*260/dPeriods-XP18),
PTOHour*XN18-XP18+XM18,
XM18-XP18)))</f>
        <v/>
      </c>
      <c r="XR18" s="224"/>
      <c r="XS18" s="214"/>
      <c r="XT18" s="250"/>
      <c r="XU18" s="253" t="str">
        <f>IF(tbHours[[#This Row],[Employees]]="","",
IF(PTOMode=1,"-",
CHOOSE(PTOMode,
0,
XQ18+IF(XR18=0,0,1)*IF(hoursMode="Daily",PTOHour-XT18,PTOHour*260/dPeriods-XT18),
PTOHour*XR18-XT18+XQ18,
XQ18-XT18)))</f>
        <v/>
      </c>
      <c r="XV18" s="224"/>
      <c r="XW18" s="214"/>
      <c r="XX18" s="250"/>
      <c r="XY18" s="253" t="str">
        <f>IF(tbHours[[#This Row],[Employees]]="","",
IF(PTOMode=1,"-",
CHOOSE(PTOMode,
0,
XU18+IF(XV18=0,0,1)*IF(hoursMode="Daily",PTOHour-XX18,PTOHour*260/dPeriods-XX18),
PTOHour*XV18-XX18+XU18,
XU18-XX18)))</f>
        <v/>
      </c>
      <c r="XZ18" s="224"/>
      <c r="YA18" s="214"/>
      <c r="YB18" s="250"/>
      <c r="YC18" s="253" t="str">
        <f>IF(tbHours[[#This Row],[Employees]]="","",
IF(PTOMode=1,"-",
CHOOSE(PTOMode,
0,
XY18+IF(XZ18=0,0,1)*IF(hoursMode="Daily",PTOHour-YB18,PTOHour*260/dPeriods-YB18),
PTOHour*XZ18-YB18+XY18,
XY18-YB18)))</f>
        <v/>
      </c>
      <c r="YD18" s="224"/>
      <c r="YE18" s="214"/>
      <c r="YF18" s="250"/>
      <c r="YG18" s="253" t="str">
        <f>IF(tbHours[[#This Row],[Employees]]="","",
IF(PTOMode=1,"-",
CHOOSE(PTOMode,
0,
YC18+IF(YD18=0,0,1)*IF(hoursMode="Daily",PTOHour-YF18,PTOHour*260/dPeriods-YF18),
PTOHour*YD18-YF18+YC18,
YC18-YF18)))</f>
        <v/>
      </c>
      <c r="YH18" s="224"/>
      <c r="YI18" s="214"/>
      <c r="YJ18" s="250"/>
      <c r="YK18" s="253" t="str">
        <f>IF(tbHours[[#This Row],[Employees]]="","",
IF(PTOMode=1,"-",
CHOOSE(PTOMode,
0,
YG18+IF(YH18=0,0,1)*IF(hoursMode="Daily",PTOHour-YJ18,PTOHour*260/dPeriods-YJ18),
PTOHour*YH18-YJ18+YG18,
YG18-YJ18)))</f>
        <v/>
      </c>
      <c r="YL18" s="224"/>
      <c r="YM18" s="214"/>
      <c r="YN18" s="250"/>
      <c r="YO18" s="253" t="str">
        <f>IF(tbHours[[#This Row],[Employees]]="","",
IF(PTOMode=1,"-",
CHOOSE(PTOMode,
0,
YK18+IF(YL18=0,0,1)*IF(hoursMode="Daily",PTOHour-YN18,PTOHour*260/dPeriods-YN18),
PTOHour*YL18-YN18+YK18,
YK18-YN18)))</f>
        <v/>
      </c>
      <c r="YP18" s="224"/>
      <c r="YQ18" s="214"/>
      <c r="YR18" s="250"/>
      <c r="YS18" s="253" t="str">
        <f>IF(tbHours[[#This Row],[Employees]]="","",
IF(PTOMode=1,"-",
CHOOSE(PTOMode,
0,
YO18+IF(YP18=0,0,1)*IF(hoursMode="Daily",PTOHour-YR18,PTOHour*260/dPeriods-YR18),
PTOHour*YP18-YR18+YO18,
YO18-YR18)))</f>
        <v/>
      </c>
      <c r="YT18" s="224"/>
      <c r="YU18" s="214"/>
      <c r="YV18" s="250"/>
      <c r="YW18" s="253" t="str">
        <f>IF(tbHours[[#This Row],[Employees]]="","",
IF(PTOMode=1,"-",
CHOOSE(PTOMode,
0,
YS18+IF(YT18=0,0,1)*IF(hoursMode="Daily",PTOHour-YV18,PTOHour*260/dPeriods-YV18),
PTOHour*YT18-YV18+YS18,
YS18-YV18)))</f>
        <v/>
      </c>
      <c r="YX18" s="224"/>
      <c r="YY18" s="214"/>
      <c r="YZ18" s="250"/>
      <c r="ZA18" s="253" t="str">
        <f>IF(tbHours[[#This Row],[Employees]]="","",
IF(PTOMode=1,"-",
CHOOSE(PTOMode,
0,
YW18+IF(YX18=0,0,1)*IF(hoursMode="Daily",PTOHour-YZ18,PTOHour*260/dPeriods-YZ18),
PTOHour*YX18-YZ18+YW18,
YW18-YZ18)))</f>
        <v/>
      </c>
      <c r="ZB18" s="224"/>
      <c r="ZC18" s="214"/>
      <c r="ZD18" s="250"/>
      <c r="ZE18" s="253" t="str">
        <f>IF(tbHours[[#This Row],[Employees]]="","",
IF(PTOMode=1,"-",
CHOOSE(PTOMode,
0,
ZA18+IF(ZB18=0,0,1)*IF(hoursMode="Daily",PTOHour-ZD18,PTOHour*260/dPeriods-ZD18),
PTOHour*ZB18-ZD18+ZA18,
ZA18-ZD18)))</f>
        <v/>
      </c>
      <c r="ZF18" s="224"/>
      <c r="ZG18" s="214"/>
      <c r="ZH18" s="250"/>
      <c r="ZI18" s="253" t="str">
        <f>IF(tbHours[[#This Row],[Employees]]="","",
IF(PTOMode=1,"-",
CHOOSE(PTOMode,
0,
ZE18+IF(ZF18=0,0,1)*IF(hoursMode="Daily",PTOHour-ZH18,PTOHour*260/dPeriods-ZH18),
PTOHour*ZF18-ZH18+ZE18,
ZE18-ZH18)))</f>
        <v/>
      </c>
      <c r="ZJ18" s="224"/>
      <c r="ZK18" s="214"/>
      <c r="ZL18" s="250"/>
      <c r="ZM18" s="253" t="str">
        <f>IF(tbHours[[#This Row],[Employees]]="","",
IF(PTOMode=1,"-",
CHOOSE(PTOMode,
0,
ZI18+IF(ZJ18=0,0,1)*IF(hoursMode="Daily",PTOHour-ZL18,PTOHour*260/dPeriods-ZL18),
PTOHour*ZJ18-ZL18+ZI18,
ZI18-ZL18)))</f>
        <v/>
      </c>
      <c r="ZN18" s="224"/>
      <c r="ZO18" s="214"/>
      <c r="ZP18" s="250"/>
      <c r="ZQ18" s="253" t="str">
        <f>IF(tbHours[[#This Row],[Employees]]="","",
IF(PTOMode=1,"-",
CHOOSE(PTOMode,
0,
ZM18+IF(ZN18=0,0,1)*IF(hoursMode="Daily",PTOHour-ZP18,PTOHour*260/dPeriods-ZP18),
PTOHour*ZN18-ZP18+ZM18,
ZM18-ZP18)))</f>
        <v/>
      </c>
      <c r="ZR18" s="224"/>
      <c r="ZS18" s="214"/>
      <c r="ZT18" s="250"/>
      <c r="ZU18" s="253" t="str">
        <f>IF(tbHours[[#This Row],[Employees]]="","",
IF(PTOMode=1,"-",
CHOOSE(PTOMode,
0,
ZQ18+IF(ZR18=0,0,1)*IF(hoursMode="Daily",PTOHour-ZT18,PTOHour*260/dPeriods-ZT18),
PTOHour*ZR18-ZT18+ZQ18,
ZQ18-ZT18)))</f>
        <v/>
      </c>
      <c r="ZV18" s="224"/>
      <c r="ZW18" s="214"/>
      <c r="ZX18" s="250"/>
      <c r="ZY18" s="253" t="str">
        <f>IF(tbHours[[#This Row],[Employees]]="","",
IF(PTOMode=1,"-",
CHOOSE(PTOMode,
0,
ZU18+IF(ZV18=0,0,1)*IF(hoursMode="Daily",PTOHour-ZX18,PTOHour*260/dPeriods-ZX18),
PTOHour*ZV18-ZX18+ZU18,
ZU18-ZX18)))</f>
        <v/>
      </c>
      <c r="ZZ18" s="224"/>
      <c r="AAA18" s="214"/>
      <c r="AAB18" s="250"/>
      <c r="AAC18" s="253" t="str">
        <f>IF(tbHours[[#This Row],[Employees]]="","",
IF(PTOMode=1,"-",
CHOOSE(PTOMode,
0,
ZY18+IF(ZZ18=0,0,1)*IF(hoursMode="Daily",PTOHour-AAB18,PTOHour*260/dPeriods-AAB18),
PTOHour*ZZ18-AAB18+ZY18,
ZY18-AAB18)))</f>
        <v/>
      </c>
      <c r="AAD18" s="224"/>
      <c r="AAE18" s="214"/>
      <c r="AAF18" s="250"/>
      <c r="AAG18" s="253" t="str">
        <f>IF(tbHours[[#This Row],[Employees]]="","",
IF(PTOMode=1,"-",
CHOOSE(PTOMode,
0,
AAC18+IF(AAD18=0,0,1)*IF(hoursMode="Daily",PTOHour-AAF18,PTOHour*260/dPeriods-AAF18),
PTOHour*AAD18-AAF18+AAC18,
AAC18-AAF18)))</f>
        <v/>
      </c>
      <c r="AAH18" s="224"/>
      <c r="AAI18" s="214"/>
      <c r="AAJ18" s="250"/>
      <c r="AAK18" s="253" t="str">
        <f>IF(tbHours[[#This Row],[Employees]]="","",
IF(PTOMode=1,"-",
CHOOSE(PTOMode,
0,
AAG18+IF(AAH18=0,0,1)*IF(hoursMode="Daily",PTOHour-AAJ18,PTOHour*260/dPeriods-AAJ18),
PTOHour*AAH18-AAJ18+AAG18,
AAG18-AAJ18)))</f>
        <v/>
      </c>
      <c r="AAL18" s="224"/>
      <c r="AAM18" s="214"/>
      <c r="AAN18" s="250"/>
      <c r="AAO18" s="253" t="str">
        <f>IF(tbHours[[#This Row],[Employees]]="","",
IF(PTOMode=1,"-",
CHOOSE(PTOMode,
0,
AAK18+IF(AAL18=0,0,1)*IF(hoursMode="Daily",PTOHour-AAN18,PTOHour*260/dPeriods-AAN18),
PTOHour*AAL18-AAN18+AAK18,
AAK18-AAN18)))</f>
        <v/>
      </c>
      <c r="AAP18" s="224"/>
      <c r="AAQ18" s="214"/>
      <c r="AAR18" s="250"/>
      <c r="AAS18" s="253" t="str">
        <f>IF(tbHours[[#This Row],[Employees]]="","",
IF(PTOMode=1,"-",
CHOOSE(PTOMode,
0,
AAO18+IF(AAP18=0,0,1)*IF(hoursMode="Daily",PTOHour-AAR18,PTOHour*260/dPeriods-AAR18),
PTOHour*AAP18-AAR18+AAO18,
AAO18-AAR18)))</f>
        <v/>
      </c>
      <c r="AAT18" s="224"/>
      <c r="AAU18" s="214"/>
      <c r="AAV18" s="250"/>
      <c r="AAW18" s="253" t="str">
        <f>IF(tbHours[[#This Row],[Employees]]="","",
IF(PTOMode=1,"-",
CHOOSE(PTOMode,
0,
AAS18+IF(AAT18=0,0,1)*IF(hoursMode="Daily",PTOHour-AAV18,PTOHour*260/dPeriods-AAV18),
PTOHour*AAT18-AAV18+AAS18,
AAS18-AAV18)))</f>
        <v/>
      </c>
      <c r="AAX18" s="224"/>
      <c r="AAY18" s="214"/>
      <c r="AAZ18" s="250"/>
      <c r="ABA18" s="253" t="str">
        <f>IF(tbHours[[#This Row],[Employees]]="","",
IF(PTOMode=1,"-",
CHOOSE(PTOMode,
0,
AAW18+IF(AAX18=0,0,1)*IF(hoursMode="Daily",PTOHour-AAZ18,PTOHour*260/dPeriods-AAZ18),
PTOHour*AAX18-AAZ18+AAW18,
AAW18-AAZ18)))</f>
        <v/>
      </c>
      <c r="ABB18" s="224"/>
      <c r="ABC18" s="214"/>
      <c r="ABD18" s="250"/>
      <c r="ABE18" s="253" t="str">
        <f>IF(tbHours[[#This Row],[Employees]]="","",
IF(PTOMode=1,"-",
CHOOSE(PTOMode,
0,
ABA18+IF(ABB18=0,0,1)*IF(hoursMode="Daily",PTOHour-ABD18,PTOHour*260/dPeriods-ABD18),
PTOHour*ABB18-ABD18+ABA18,
ABA18-ABD18)))</f>
        <v/>
      </c>
      <c r="ABF18" s="224"/>
      <c r="ABG18" s="214"/>
      <c r="ABH18" s="250"/>
      <c r="ABI18" s="253" t="str">
        <f>IF(tbHours[[#This Row],[Employees]]="","",
IF(PTOMode=1,"-",
CHOOSE(PTOMode,
0,
ABE18+IF(ABF18=0,0,1)*IF(hoursMode="Daily",PTOHour-ABH18,PTOHour*260/dPeriods-ABH18),
PTOHour*ABF18-ABH18+ABE18,
ABE18-ABH18)))</f>
        <v/>
      </c>
      <c r="ABJ18" s="224"/>
      <c r="ABK18" s="214"/>
      <c r="ABL18" s="250"/>
      <c r="ABM18" s="253" t="str">
        <f>IF(tbHours[[#This Row],[Employees]]="","",
IF(PTOMode=1,"-",
CHOOSE(PTOMode,
0,
ABI18+IF(ABJ18=0,0,1)*IF(hoursMode="Daily",PTOHour-ABL18,PTOHour*260/dPeriods-ABL18),
PTOHour*ABJ18-ABL18+ABI18,
ABI18-ABL18)))</f>
        <v/>
      </c>
      <c r="ABN18" s="224"/>
      <c r="ABO18" s="214"/>
      <c r="ABP18" s="250"/>
      <c r="ABQ18" s="253" t="str">
        <f>IF(tbHours[[#This Row],[Employees]]="","",
IF(PTOMode=1,"-",
CHOOSE(PTOMode,
0,
ABM18+IF(ABN18=0,0,1)*IF(hoursMode="Daily",PTOHour-ABP18,PTOHour*260/dPeriods-ABP18),
PTOHour*ABN18-ABP18+ABM18,
ABM18-ABP18)))</f>
        <v/>
      </c>
      <c r="ABR18" s="224"/>
      <c r="ABS18" s="214"/>
      <c r="ABT18" s="250"/>
      <c r="ABU18" s="253" t="str">
        <f>IF(tbHours[[#This Row],[Employees]]="","",
IF(PTOMode=1,"-",
CHOOSE(PTOMode,
0,
ABQ18+IF(ABR18=0,0,1)*IF(hoursMode="Daily",PTOHour-ABT18,PTOHour*260/dPeriods-ABT18),
PTOHour*ABR18-ABT18+ABQ18,
ABQ18-ABT18)))</f>
        <v/>
      </c>
      <c r="ABV18" s="224"/>
      <c r="ABW18" s="214"/>
      <c r="ABX18" s="250"/>
      <c r="ABY18" s="253" t="str">
        <f>IF(tbHours[[#This Row],[Employees]]="","",
IF(PTOMode=1,"-",
CHOOSE(PTOMode,
0,
ABU18+IF(ABV18=0,0,1)*IF(hoursMode="Daily",PTOHour-ABX18,PTOHour*260/dPeriods-ABX18),
PTOHour*ABV18-ABX18+ABU18,
ABU18-ABX18)))</f>
        <v/>
      </c>
      <c r="ABZ18" s="224"/>
      <c r="ACA18" s="214"/>
      <c r="ACB18" s="250"/>
      <c r="ACC18" s="253" t="str">
        <f>IF(tbHours[[#This Row],[Employees]]="","",
IF(PTOMode=1,"-",
CHOOSE(PTOMode,
0,
ABY18+IF(ABZ18=0,0,1)*IF(hoursMode="Daily",PTOHour-ACB18,PTOHour*260/dPeriods-ACB18),
PTOHour*ABZ18-ACB18+ABY18,
ABY18-ACB18)))</f>
        <v/>
      </c>
      <c r="ACD18" s="224"/>
      <c r="ACE18" s="214"/>
      <c r="ACF18" s="250"/>
      <c r="ACG18" s="253" t="str">
        <f>IF(tbHours[[#This Row],[Employees]]="","",
IF(PTOMode=1,"-",
CHOOSE(PTOMode,
0,
ACC18+IF(ACD18=0,0,1)*IF(hoursMode="Daily",PTOHour-ACF18,PTOHour*260/dPeriods-ACF18),
PTOHour*ACD18-ACF18+ACC18,
ACC18-ACF18)))</f>
        <v/>
      </c>
      <c r="ACH18" s="224"/>
      <c r="ACI18" s="214"/>
      <c r="ACJ18" s="250"/>
      <c r="ACK18" s="253" t="str">
        <f>IF(tbHours[[#This Row],[Employees]]="","",
IF(PTOMode=1,"-",
CHOOSE(PTOMode,
0,
ACG18+IF(ACH18=0,0,1)*IF(hoursMode="Daily",PTOHour-ACJ18,PTOHour*260/dPeriods-ACJ18),
PTOHour*ACH18-ACJ18+ACG18,
ACG18-ACJ18)))</f>
        <v/>
      </c>
      <c r="ACL18" s="224"/>
      <c r="ACM18" s="214"/>
      <c r="ACN18" s="250"/>
      <c r="ACO18" s="253" t="str">
        <f>IF(tbHours[[#This Row],[Employees]]="","",
IF(PTOMode=1,"-",
CHOOSE(PTOMode,
0,
ACK18+IF(ACL18=0,0,1)*IF(hoursMode="Daily",PTOHour-ACN18,PTOHour*260/dPeriods-ACN18),
PTOHour*ACL18-ACN18+ACK18,
ACK18-ACN18)))</f>
        <v/>
      </c>
      <c r="ACP18" s="224"/>
      <c r="ACQ18" s="214"/>
      <c r="ACR18" s="250"/>
      <c r="ACS18" s="253" t="str">
        <f>IF(tbHours[[#This Row],[Employees]]="","",
IF(PTOMode=1,"-",
CHOOSE(PTOMode,
0,
ACO18+IF(ACP18=0,0,1)*IF(hoursMode="Daily",PTOHour-ACR18,PTOHour*260/dPeriods-ACR18),
PTOHour*ACP18-ACR18+ACO18,
ACO18-ACR18)))</f>
        <v/>
      </c>
      <c r="ACT18" s="224"/>
      <c r="ACU18" s="214"/>
      <c r="ACV18" s="250"/>
      <c r="ACW18" s="253" t="str">
        <f>IF(tbHours[[#This Row],[Employees]]="","",
IF(PTOMode=1,"-",
CHOOSE(PTOMode,
0,
ACS18+IF(ACT18=0,0,1)*IF(hoursMode="Daily",PTOHour-ACV18,PTOHour*260/dPeriods-ACV18),
PTOHour*ACT18-ACV18+ACS18,
ACS18-ACV18)))</f>
        <v/>
      </c>
      <c r="ACX18" s="224"/>
      <c r="ACY18" s="214"/>
      <c r="ACZ18" s="250"/>
      <c r="ADA18" s="253" t="str">
        <f>IF(tbHours[[#This Row],[Employees]]="","",
IF(PTOMode=1,"-",
CHOOSE(PTOMode,
0,
ACW18+IF(ACX18=0,0,1)*IF(hoursMode="Daily",PTOHour-ACZ18,PTOHour*260/dPeriods-ACZ18),
PTOHour*ACX18-ACZ18+ACW18,
ACW18-ACZ18)))</f>
        <v/>
      </c>
      <c r="ADB18" s="224"/>
      <c r="ADC18" s="214"/>
      <c r="ADD18" s="250"/>
      <c r="ADE18" s="253" t="str">
        <f>IF(tbHours[[#This Row],[Employees]]="","",
IF(PTOMode=1,"-",
CHOOSE(PTOMode,
0,
ADA18+IF(ADB18=0,0,1)*IF(hoursMode="Daily",PTOHour-ADD18,PTOHour*260/dPeriods-ADD18),
PTOHour*ADB18-ADD18+ADA18,
ADA18-ADD18)))</f>
        <v/>
      </c>
      <c r="ADF18" s="224"/>
      <c r="ADG18" s="214"/>
      <c r="ADH18" s="250"/>
      <c r="ADI18" s="253" t="str">
        <f>IF(tbHours[[#This Row],[Employees]]="","",
IF(PTOMode=1,"-",
CHOOSE(PTOMode,
0,
ADE18+IF(ADF18=0,0,1)*IF(hoursMode="Daily",PTOHour-ADH18,PTOHour*260/dPeriods-ADH18),
PTOHour*ADF18-ADH18+ADE18,
ADE18-ADH18)))</f>
        <v/>
      </c>
      <c r="ADJ18" s="224"/>
      <c r="ADK18" s="214"/>
      <c r="ADL18" s="250"/>
      <c r="ADM18" s="253" t="str">
        <f>IF(tbHours[[#This Row],[Employees]]="","",
IF(PTOMode=1,"-",
CHOOSE(PTOMode,
0,
ADI18+IF(ADJ18=0,0,1)*IF(hoursMode="Daily",PTOHour-ADL18,PTOHour*260/dPeriods-ADL18),
PTOHour*ADJ18-ADL18+ADI18,
ADI18-ADL18)))</f>
        <v/>
      </c>
      <c r="ADN18" s="224"/>
      <c r="ADO18" s="214"/>
      <c r="ADP18" s="250"/>
      <c r="ADQ18" s="253" t="str">
        <f>IF(tbHours[[#This Row],[Employees]]="","",
IF(PTOMode=1,"-",
CHOOSE(PTOMode,
0,
ADM18+IF(ADN18=0,0,1)*IF(hoursMode="Daily",PTOHour-ADP18,PTOHour*260/dPeriods-ADP18),
PTOHour*ADN18-ADP18+ADM18,
ADM18-ADP18)))</f>
        <v/>
      </c>
      <c r="ADR18" s="224"/>
      <c r="ADS18" s="214"/>
      <c r="ADT18" s="250"/>
      <c r="ADU18" s="253" t="str">
        <f>IF(tbHours[[#This Row],[Employees]]="","",
IF(PTOMode=1,"-",
CHOOSE(PTOMode,
0,
ADQ18+IF(ADR18=0,0,1)*IF(hoursMode="Daily",PTOHour-ADT18,PTOHour*260/dPeriods-ADT18),
PTOHour*ADR18-ADT18+ADQ18,
ADQ18-ADT18)))</f>
        <v/>
      </c>
      <c r="ADV18" s="224"/>
      <c r="ADW18" s="214"/>
      <c r="ADX18" s="250"/>
      <c r="ADY18" s="253" t="str">
        <f>IF(tbHours[[#This Row],[Employees]]="","",
IF(PTOMode=1,"-",
CHOOSE(PTOMode,
0,
ADU18+IF(ADV18=0,0,1)*IF(hoursMode="Daily",PTOHour-ADX18,PTOHour*260/dPeriods-ADX18),
PTOHour*ADV18-ADX18+ADU18,
ADU18-ADX18)))</f>
        <v/>
      </c>
      <c r="ADZ18" s="224"/>
      <c r="AEA18" s="214"/>
      <c r="AEB18" s="250"/>
      <c r="AEC18" s="253" t="str">
        <f>IF(tbHours[[#This Row],[Employees]]="","",
IF(PTOMode=1,"-",
CHOOSE(PTOMode,
0,
ADY18+IF(ADZ18=0,0,1)*IF(hoursMode="Daily",PTOHour-AEB18,PTOHour*260/dPeriods-AEB18),
PTOHour*ADZ18-AEB18+ADY18,
ADY18-AEB18)))</f>
        <v/>
      </c>
      <c r="AED18" s="224"/>
      <c r="AEE18" s="214"/>
      <c r="AEF18" s="250"/>
      <c r="AEG18" s="253" t="str">
        <f>IF(tbHours[[#This Row],[Employees]]="","",
IF(PTOMode=1,"-",
CHOOSE(PTOMode,
0,
AEC18+IF(AED18=0,0,1)*IF(hoursMode="Daily",PTOHour-AEF18,PTOHour*260/dPeriods-AEF18),
PTOHour*AED18-AEF18+AEC18,
AEC18-AEF18)))</f>
        <v/>
      </c>
      <c r="AEH18" s="224"/>
      <c r="AEI18" s="214"/>
      <c r="AEJ18" s="250"/>
      <c r="AEK18" s="253" t="str">
        <f>IF(tbHours[[#This Row],[Employees]]="","",
IF(PTOMode=1,"-",
CHOOSE(PTOMode,
0,
AEG18+IF(AEH18=0,0,1)*IF(hoursMode="Daily",PTOHour-AEJ18,PTOHour*260/dPeriods-AEJ18),
PTOHour*AEH18-AEJ18+AEG18,
AEG18-AEJ18)))</f>
        <v/>
      </c>
      <c r="AEL18" s="224"/>
      <c r="AEM18" s="214"/>
      <c r="AEN18" s="250"/>
      <c r="AEO18" s="253" t="str">
        <f>IF(tbHours[[#This Row],[Employees]]="","",
IF(PTOMode=1,"-",
CHOOSE(PTOMode,
0,
AEK18+IF(AEL18=0,0,1)*IF(hoursMode="Daily",PTOHour-AEN18,PTOHour*260/dPeriods-AEN18),
PTOHour*AEL18-AEN18+AEK18,
AEK18-AEN18)))</f>
        <v/>
      </c>
      <c r="AEP18" s="224"/>
      <c r="AEQ18" s="214"/>
      <c r="AER18" s="250"/>
      <c r="AES18" s="253" t="str">
        <f>IF(tbHours[[#This Row],[Employees]]="","",
IF(PTOMode=1,"-",
CHOOSE(PTOMode,
0,
AEO18+IF(AEP18=0,0,1)*IF(hoursMode="Daily",PTOHour-AER18,PTOHour*260/dPeriods-AER18),
PTOHour*AEP18-AER18+AEO18,
AEO18-AER18)))</f>
        <v/>
      </c>
      <c r="AET18" s="224"/>
      <c r="AEU18" s="214"/>
      <c r="AEV18" s="250"/>
      <c r="AEW18" s="253" t="str">
        <f>IF(tbHours[[#This Row],[Employees]]="","",
IF(PTOMode=1,"-",
CHOOSE(PTOMode,
0,
AES18+IF(AET18=0,0,1)*IF(hoursMode="Daily",PTOHour-AEV18,PTOHour*260/dPeriods-AEV18),
PTOHour*AET18-AEV18+AES18,
AES18-AEV18)))</f>
        <v/>
      </c>
      <c r="AEX18" s="224"/>
      <c r="AEY18" s="214"/>
      <c r="AEZ18" s="250"/>
      <c r="AFA18" s="253" t="str">
        <f>IF(tbHours[[#This Row],[Employees]]="","",
IF(PTOMode=1,"-",
CHOOSE(PTOMode,
0,
AEW18+IF(AEX18=0,0,1)*IF(hoursMode="Daily",PTOHour-AEZ18,PTOHour*260/dPeriods-AEZ18),
PTOHour*AEX18-AEZ18+AEW18,
AEW18-AEZ18)))</f>
        <v/>
      </c>
      <c r="AFB18" s="224"/>
      <c r="AFC18" s="214"/>
      <c r="AFD18" s="250"/>
      <c r="AFE18" s="253" t="str">
        <f>IF(tbHours[[#This Row],[Employees]]="","",
IF(PTOMode=1,"-",
CHOOSE(PTOMode,
0,
AFA18+IF(AFB18=0,0,1)*IF(hoursMode="Daily",PTOHour-AFD18,PTOHour*260/dPeriods-AFD18),
PTOHour*AFB18-AFD18+AFA18,
AFA18-AFD18)))</f>
        <v/>
      </c>
      <c r="AFF18" s="224"/>
      <c r="AFG18" s="214"/>
      <c r="AFH18" s="250"/>
      <c r="AFI18" s="253" t="str">
        <f>IF(tbHours[[#This Row],[Employees]]="","",
IF(PTOMode=1,"-",
CHOOSE(PTOMode,
0,
AFE18+IF(AFF18=0,0,1)*IF(hoursMode="Daily",PTOHour-AFH18,PTOHour*260/dPeriods-AFH18),
PTOHour*AFF18-AFH18+AFE18,
AFE18-AFH18)))</f>
        <v/>
      </c>
      <c r="AFJ18" s="224"/>
      <c r="AFK18" s="214"/>
      <c r="AFL18" s="250"/>
      <c r="AFM18" s="253" t="str">
        <f>IF(tbHours[[#This Row],[Employees]]="","",
IF(PTOMode=1,"-",
CHOOSE(PTOMode,
0,
AFI18+IF(AFJ18=0,0,1)*IF(hoursMode="Daily",PTOHour-AFL18,PTOHour*260/dPeriods-AFL18),
PTOHour*AFJ18-AFL18+AFI18,
AFI18-AFL18)))</f>
        <v/>
      </c>
      <c r="AFN18" s="224"/>
      <c r="AFO18" s="214"/>
      <c r="AFP18" s="250"/>
      <c r="AFQ18" s="253" t="str">
        <f>IF(tbHours[[#This Row],[Employees]]="","",
IF(PTOMode=1,"-",
CHOOSE(PTOMode,
0,
AFM18+IF(AFN18=0,0,1)*IF(hoursMode="Daily",PTOHour-AFP18,PTOHour*260/dPeriods-AFP18),
PTOHour*AFN18-AFP18+AFM18,
AFM18-AFP18)))</f>
        <v/>
      </c>
      <c r="AFR18" s="224"/>
      <c r="AFS18" s="214"/>
      <c r="AFT18" s="250"/>
      <c r="AFU18" s="253" t="str">
        <f>IF(tbHours[[#This Row],[Employees]]="","",
IF(PTOMode=1,"-",
CHOOSE(PTOMode,
0,
AFQ18+IF(AFR18=0,0,1)*IF(hoursMode="Daily",PTOHour-AFT18,PTOHour*260/dPeriods-AFT18),
PTOHour*AFR18-AFT18+AFQ18,
AFQ18-AFT18)))</f>
        <v/>
      </c>
      <c r="AFV18" s="224"/>
      <c r="AFW18" s="214"/>
      <c r="AFX18" s="250"/>
      <c r="AFY18" s="253" t="str">
        <f>IF(tbHours[[#This Row],[Employees]]="","",
IF(PTOMode=1,"-",
CHOOSE(PTOMode,
0,
AFU18+IF(AFV18=0,0,1)*IF(hoursMode="Daily",PTOHour-AFX18,PTOHour*260/dPeriods-AFX18),
PTOHour*AFV18-AFX18+AFU18,
AFU18-AFX18)))</f>
        <v/>
      </c>
      <c r="AFZ18" s="224"/>
      <c r="AGA18" s="214"/>
      <c r="AGB18" s="250"/>
      <c r="AGC18" s="253" t="str">
        <f>IF(tbHours[[#This Row],[Employees]]="","",
IF(PTOMode=1,"-",
CHOOSE(PTOMode,
0,
AFY18+IF(AFZ18=0,0,1)*IF(hoursMode="Daily",PTOHour-AGB18,PTOHour*260/dPeriods-AGB18),
PTOHour*AFZ18-AGB18+AFY18,
AFY18-AGB18)))</f>
        <v/>
      </c>
      <c r="AGD18" s="224"/>
      <c r="AGE18" s="214"/>
      <c r="AGF18" s="250"/>
      <c r="AGG18" s="253" t="str">
        <f>IF(tbHours[[#This Row],[Employees]]="","",
IF(PTOMode=1,"-",
CHOOSE(PTOMode,
0,
AGC18+IF(AGD18=0,0,1)*IF(hoursMode="Daily",PTOHour-AGF18,PTOHour*260/dPeriods-AGF18),
PTOHour*AGD18-AGF18+AGC18,
AGC18-AGF18)))</f>
        <v/>
      </c>
      <c r="AGH18" s="224"/>
      <c r="AGI18" s="214"/>
      <c r="AGJ18" s="250"/>
      <c r="AGK18" s="253" t="str">
        <f>IF(tbHours[[#This Row],[Employees]]="","",
IF(PTOMode=1,"-",
CHOOSE(PTOMode,
0,
AGG18+IF(AGH18=0,0,1)*IF(hoursMode="Daily",PTOHour-AGJ18,PTOHour*260/dPeriods-AGJ18),
PTOHour*AGH18-AGJ18+AGG18,
AGG18-AGJ18)))</f>
        <v/>
      </c>
      <c r="AGL18" s="224"/>
      <c r="AGM18" s="214"/>
      <c r="AGN18" s="250"/>
      <c r="AGO18" s="253" t="str">
        <f>IF(tbHours[[#This Row],[Employees]]="","",
IF(PTOMode=1,"-",
CHOOSE(PTOMode,
0,
AGK18+IF(AGL18=0,0,1)*IF(hoursMode="Daily",PTOHour-AGN18,PTOHour*260/dPeriods-AGN18),
PTOHour*AGL18-AGN18+AGK18,
AGK18-AGN18)))</f>
        <v/>
      </c>
      <c r="AGP18" s="224"/>
      <c r="AGQ18" s="214"/>
      <c r="AGR18" s="250"/>
      <c r="AGS18" s="253" t="str">
        <f>IF(tbHours[[#This Row],[Employees]]="","",
IF(PTOMode=1,"-",
CHOOSE(PTOMode,
0,
AGO18+IF(AGP18=0,0,1)*IF(hoursMode="Daily",PTOHour-AGR18,PTOHour*260/dPeriods-AGR18),
PTOHour*AGP18-AGR18+AGO18,
AGO18-AGR18)))</f>
        <v/>
      </c>
      <c r="AGT18" s="224"/>
      <c r="AGU18" s="214"/>
      <c r="AGV18" s="250"/>
      <c r="AGW18" s="253" t="str">
        <f>IF(tbHours[[#This Row],[Employees]]="","",
IF(PTOMode=1,"-",
CHOOSE(PTOMode,
0,
AGS18+IF(AGT18=0,0,1)*IF(hoursMode="Daily",PTOHour-AGV18,PTOHour*260/dPeriods-AGV18),
PTOHour*AGT18-AGV18+AGS18,
AGS18-AGV18)))</f>
        <v/>
      </c>
      <c r="AGX18" s="224"/>
      <c r="AGY18" s="214"/>
      <c r="AGZ18" s="250"/>
      <c r="AHA18" s="253" t="str">
        <f>IF(tbHours[[#This Row],[Employees]]="","",
IF(PTOMode=1,"-",
CHOOSE(PTOMode,
0,
AGW18+IF(AGX18=0,0,1)*IF(hoursMode="Daily",PTOHour-AGZ18,PTOHour*260/dPeriods-AGZ18),
PTOHour*AGX18-AGZ18+AGW18,
AGW18-AGZ18)))</f>
        <v/>
      </c>
      <c r="AHB18" s="224"/>
      <c r="AHC18" s="214"/>
      <c r="AHD18" s="250"/>
      <c r="AHE18" s="253" t="str">
        <f>IF(tbHours[[#This Row],[Employees]]="","",
IF(PTOMode=1,"-",
CHOOSE(PTOMode,
0,
AHA18+IF(AHB18=0,0,1)*IF(hoursMode="Daily",PTOHour-AHD18,PTOHour*260/dPeriods-AHD18),
PTOHour*AHB18-AHD18+AHA18,
AHA18-AHD18)))</f>
        <v/>
      </c>
      <c r="AHF18" s="224"/>
      <c r="AHG18" s="214"/>
      <c r="AHH18" s="250"/>
      <c r="AHI18" s="253" t="str">
        <f>IF(tbHours[[#This Row],[Employees]]="","",
IF(PTOMode=1,"-",
CHOOSE(PTOMode,
0,
AHE18+IF(AHF18=0,0,1)*IF(hoursMode="Daily",PTOHour-AHH18,PTOHour*260/dPeriods-AHH18),
PTOHour*AHF18-AHH18+AHE18,
AHE18-AHH18)))</f>
        <v/>
      </c>
      <c r="AHJ18" s="224"/>
      <c r="AHK18" s="214"/>
      <c r="AHL18" s="250"/>
      <c r="AHM18" s="253" t="str">
        <f>IF(tbHours[[#This Row],[Employees]]="","",
IF(PTOMode=1,"-",
CHOOSE(PTOMode,
0,
AHI18+IF(AHJ18=0,0,1)*IF(hoursMode="Daily",PTOHour-AHL18,PTOHour*260/dPeriods-AHL18),
PTOHour*AHJ18-AHL18+AHI18,
AHI18-AHL18)))</f>
        <v/>
      </c>
      <c r="AHN18" s="224"/>
      <c r="AHO18" s="214"/>
      <c r="AHP18" s="250"/>
      <c r="AHQ18" s="253" t="str">
        <f>IF(tbHours[[#This Row],[Employees]]="","",
IF(PTOMode=1,"-",
CHOOSE(PTOMode,
0,
AHM18+IF(AHN18=0,0,1)*IF(hoursMode="Daily",PTOHour-AHP18,PTOHour*260/dPeriods-AHP18),
PTOHour*AHN18-AHP18+AHM18,
AHM18-AHP18)))</f>
        <v/>
      </c>
      <c r="AHR18" s="224"/>
      <c r="AHS18" s="214"/>
      <c r="AHT18" s="250"/>
      <c r="AHU18" s="253" t="str">
        <f>IF(tbHours[[#This Row],[Employees]]="","",
IF(PTOMode=1,"-",
CHOOSE(PTOMode,
0,
AHQ18+IF(AHR18=0,0,1)*IF(hoursMode="Daily",PTOHour-AHT18,PTOHour*260/dPeriods-AHT18),
PTOHour*AHR18-AHT18+AHQ18,
AHQ18-AHT18)))</f>
        <v/>
      </c>
      <c r="AHV18" s="224"/>
      <c r="AHW18" s="214"/>
      <c r="AHX18" s="250"/>
      <c r="AHY18" s="253" t="str">
        <f>IF(tbHours[[#This Row],[Employees]]="","",
IF(PTOMode=1,"-",
CHOOSE(PTOMode,
0,
AHU18+IF(AHV18=0,0,1)*IF(hoursMode="Daily",PTOHour-AHX18,PTOHour*260/dPeriods-AHX18),
PTOHour*AHV18-AHX18+AHU18,
AHU18-AHX18)))</f>
        <v/>
      </c>
      <c r="AHZ18" s="224"/>
      <c r="AIA18" s="214"/>
      <c r="AIB18" s="250"/>
      <c r="AIC18" s="253" t="str">
        <f>IF(tbHours[[#This Row],[Employees]]="","",
IF(PTOMode=1,"-",
CHOOSE(PTOMode,
0,
AHY18+IF(AHZ18=0,0,1)*IF(hoursMode="Daily",PTOHour-AIB18,PTOHour*260/dPeriods-AIB18),
PTOHour*AHZ18-AIB18+AHY18,
AHY18-AIB18)))</f>
        <v/>
      </c>
      <c r="AID18" s="224"/>
      <c r="AIE18" s="214"/>
      <c r="AIF18" s="250"/>
      <c r="AIG18" s="253" t="str">
        <f>IF(tbHours[[#This Row],[Employees]]="","",
IF(PTOMode=1,"-",
CHOOSE(PTOMode,
0,
AIC18+IF(AID18=0,0,1)*IF(hoursMode="Daily",PTOHour-AIF18,PTOHour*260/dPeriods-AIF18),
PTOHour*AID18-AIF18+AIC18,
AIC18-AIF18)))</f>
        <v/>
      </c>
      <c r="AIH18" s="224"/>
      <c r="AII18" s="214"/>
      <c r="AIJ18" s="250"/>
      <c r="AIK18" s="253" t="str">
        <f>IF(tbHours[[#This Row],[Employees]]="","",
IF(PTOMode=1,"-",
CHOOSE(PTOMode,
0,
AIG18+IF(AIH18=0,0,1)*IF(hoursMode="Daily",PTOHour-AIJ18,PTOHour*260/dPeriods-AIJ18),
PTOHour*AIH18-AIJ18+AIG18,
AIG18-AIJ18)))</f>
        <v/>
      </c>
      <c r="AIL18" s="224"/>
      <c r="AIM18" s="214"/>
      <c r="AIN18" s="250"/>
      <c r="AIO18" s="253" t="str">
        <f>IF(tbHours[[#This Row],[Employees]]="","",
IF(PTOMode=1,"-",
CHOOSE(PTOMode,
0,
AIK18+IF(AIL18=0,0,1)*IF(hoursMode="Daily",PTOHour-AIN18,PTOHour*260/dPeriods-AIN18),
PTOHour*AIL18-AIN18+AIK18,
AIK18-AIN18)))</f>
        <v/>
      </c>
      <c r="AIP18" s="224"/>
      <c r="AIQ18" s="214"/>
      <c r="AIR18" s="250"/>
      <c r="AIS18" s="253" t="str">
        <f>IF(tbHours[[#This Row],[Employees]]="","",
IF(PTOMode=1,"-",
CHOOSE(PTOMode,
0,
AIO18+IF(AIP18=0,0,1)*IF(hoursMode="Daily",PTOHour-AIR18,PTOHour*260/dPeriods-AIR18),
PTOHour*AIP18-AIR18+AIO18,
AIO18-AIR18)))</f>
        <v/>
      </c>
      <c r="AIT18" s="224"/>
      <c r="AIU18" s="214"/>
      <c r="AIV18" s="250"/>
      <c r="AIW18" s="253" t="str">
        <f>IF(tbHours[[#This Row],[Employees]]="","",
IF(PTOMode=1,"-",
CHOOSE(PTOMode,
0,
AIS18+IF(AIT18=0,0,1)*IF(hoursMode="Daily",PTOHour-AIV18,PTOHour*260/dPeriods-AIV18),
PTOHour*AIT18-AIV18+AIS18,
AIS18-AIV18)))</f>
        <v/>
      </c>
      <c r="AIX18" s="224"/>
      <c r="AIY18" s="214"/>
      <c r="AIZ18" s="250"/>
      <c r="AJA18" s="253" t="str">
        <f>IF(tbHours[[#This Row],[Employees]]="","",
IF(PTOMode=1,"-",
CHOOSE(PTOMode,
0,
AIW18+IF(AIX18=0,0,1)*IF(hoursMode="Daily",PTOHour-AIZ18,PTOHour*260/dPeriods-AIZ18),
PTOHour*AIX18-AIZ18+AIW18,
AIW18-AIZ18)))</f>
        <v/>
      </c>
      <c r="AJB18" s="224"/>
      <c r="AJC18" s="214"/>
      <c r="AJD18" s="250"/>
      <c r="AJE18" s="253" t="str">
        <f>IF(tbHours[[#This Row],[Employees]]="","",
IF(PTOMode=1,"-",
CHOOSE(PTOMode,
0,
AJA18+IF(AJB18=0,0,1)*IF(hoursMode="Daily",PTOHour-AJD18,PTOHour*260/dPeriods-AJD18),
PTOHour*AJB18-AJD18+AJA18,
AJA18-AJD18)))</f>
        <v/>
      </c>
      <c r="AJF18" s="224"/>
      <c r="AJG18" s="214"/>
      <c r="AJH18" s="250"/>
      <c r="AJI18" s="253" t="str">
        <f>IF(tbHours[[#This Row],[Employees]]="","",
IF(PTOMode=1,"-",
CHOOSE(PTOMode,
0,
AJE18+IF(AJF18=0,0,1)*IF(hoursMode="Daily",PTOHour-AJH18,PTOHour*260/dPeriods-AJH18),
PTOHour*AJF18-AJH18+AJE18,
AJE18-AJH18)))</f>
        <v/>
      </c>
      <c r="AJJ18" s="224"/>
      <c r="AJK18" s="214"/>
      <c r="AJL18" s="250"/>
      <c r="AJM18" s="253" t="str">
        <f>IF(tbHours[[#This Row],[Employees]]="","",
IF(PTOMode=1,"-",
CHOOSE(PTOMode,
0,
AJI18+IF(AJJ18=0,0,1)*IF(hoursMode="Daily",PTOHour-AJL18,PTOHour*260/dPeriods-AJL18),
PTOHour*AJJ18-AJL18+AJI18,
AJI18-AJL18)))</f>
        <v/>
      </c>
      <c r="AJN18" s="224"/>
      <c r="AJO18" s="214"/>
      <c r="AJP18" s="250"/>
      <c r="AJQ18" s="253" t="str">
        <f>IF(tbHours[[#This Row],[Employees]]="","",
IF(PTOMode=1,"-",
CHOOSE(PTOMode,
0,
AJM18+IF(AJN18=0,0,1)*IF(hoursMode="Daily",PTOHour-AJP18,PTOHour*260/dPeriods-AJP18),
PTOHour*AJN18-AJP18+AJM18,
AJM18-AJP18)))</f>
        <v/>
      </c>
      <c r="AJR18" s="224"/>
      <c r="AJS18" s="214"/>
      <c r="AJT18" s="250"/>
      <c r="AJU18" s="253" t="str">
        <f>IF(tbHours[[#This Row],[Employees]]="","",
IF(PTOMode=1,"-",
CHOOSE(PTOMode,
0,
AJQ18+IF(AJR18=0,0,1)*IF(hoursMode="Daily",PTOHour-AJT18,PTOHour*260/dPeriods-AJT18),
PTOHour*AJR18-AJT18+AJQ18,
AJQ18-AJT18)))</f>
        <v/>
      </c>
      <c r="AJV18" s="224"/>
      <c r="AJW18" s="214"/>
      <c r="AJX18" s="250"/>
      <c r="AJY18" s="253" t="str">
        <f>IF(tbHours[[#This Row],[Employees]]="","",
IF(PTOMode=1,"-",
CHOOSE(PTOMode,
0,
AJU18+IF(AJV18=0,0,1)*IF(hoursMode="Daily",PTOHour-AJX18,PTOHour*260/dPeriods-AJX18),
PTOHour*AJV18-AJX18+AJU18,
AJU18-AJX18)))</f>
        <v/>
      </c>
      <c r="AJZ18" s="224"/>
      <c r="AKA18" s="214"/>
      <c r="AKB18" s="250"/>
      <c r="AKC18" s="253" t="str">
        <f>IF(tbHours[[#This Row],[Employees]]="","",
IF(PTOMode=1,"-",
CHOOSE(PTOMode,
0,
AJY18+IF(AJZ18=0,0,1)*IF(hoursMode="Daily",PTOHour-AKB18,PTOHour*260/dPeriods-AKB18),
PTOHour*AJZ18-AKB18+AJY18,
AJY18-AKB18)))</f>
        <v/>
      </c>
      <c r="AKD18" s="224"/>
      <c r="AKE18" s="214"/>
      <c r="AKF18" s="250"/>
      <c r="AKG18" s="253" t="str">
        <f>IF(tbHours[[#This Row],[Employees]]="","",
IF(PTOMode=1,"-",
CHOOSE(PTOMode,
0,
AKC18+IF(AKD18=0,0,1)*IF(hoursMode="Daily",PTOHour-AKF18,PTOHour*260/dPeriods-AKF18),
PTOHour*AKD18-AKF18+AKC18,
AKC18-AKF18)))</f>
        <v/>
      </c>
      <c r="AKH18" s="224"/>
      <c r="AKI18" s="214"/>
      <c r="AKJ18" s="250"/>
      <c r="AKK18" s="253" t="str">
        <f>IF(tbHours[[#This Row],[Employees]]="","",
IF(PTOMode=1,"-",
CHOOSE(PTOMode,
0,
AKG18+IF(AKH18=0,0,1)*IF(hoursMode="Daily",PTOHour-AKJ18,PTOHour*260/dPeriods-AKJ18),
PTOHour*AKH18-AKJ18+AKG18,
AKG18-AKJ18)))</f>
        <v/>
      </c>
      <c r="AKL18" s="224"/>
      <c r="AKM18" s="214"/>
      <c r="AKN18" s="250"/>
      <c r="AKO18" s="253" t="str">
        <f>IF(tbHours[[#This Row],[Employees]]="","",
IF(PTOMode=1,"-",
CHOOSE(PTOMode,
0,
AKK18+IF(AKL18=0,0,1)*IF(hoursMode="Daily",PTOHour-AKN18,PTOHour*260/dPeriods-AKN18),
PTOHour*AKL18-AKN18+AKK18,
AKK18-AKN18)))</f>
        <v/>
      </c>
      <c r="AKP18" s="224"/>
      <c r="AKQ18" s="214"/>
      <c r="AKR18" s="250"/>
      <c r="AKS18" s="253" t="str">
        <f>IF(tbHours[[#This Row],[Employees]]="","",
IF(PTOMode=1,"-",
CHOOSE(PTOMode,
0,
AKO18+IF(AKP18=0,0,1)*IF(hoursMode="Daily",PTOHour-AKR18,PTOHour*260/dPeriods-AKR18),
PTOHour*AKP18-AKR18+AKO18,
AKO18-AKR18)))</f>
        <v/>
      </c>
      <c r="AKT18" s="224"/>
      <c r="AKU18" s="214"/>
      <c r="AKV18" s="250"/>
      <c r="AKW18" s="253" t="str">
        <f>IF(tbHours[[#This Row],[Employees]]="","",
IF(PTOMode=1,"-",
CHOOSE(PTOMode,
0,
AKS18+IF(AKT18=0,0,1)*IF(hoursMode="Daily",PTOHour-AKV18,PTOHour*260/dPeriods-AKV18),
PTOHour*AKT18-AKV18+AKS18,
AKS18-AKV18)))</f>
        <v/>
      </c>
      <c r="AKX18" s="224"/>
      <c r="AKY18" s="214"/>
      <c r="AKZ18" s="250"/>
      <c r="ALA18" s="253" t="str">
        <f>IF(tbHours[[#This Row],[Employees]]="","",
IF(PTOMode=1,"-",
CHOOSE(PTOMode,
0,
AKW18+IF(AKX18=0,0,1)*IF(hoursMode="Daily",PTOHour-AKZ18,PTOHour*260/dPeriods-AKZ18),
PTOHour*AKX18-AKZ18+AKW18,
AKW18-AKZ18)))</f>
        <v/>
      </c>
      <c r="ALB18" s="224"/>
      <c r="ALC18" s="214"/>
      <c r="ALD18" s="250"/>
      <c r="ALE18" s="253" t="str">
        <f>IF(tbHours[[#This Row],[Employees]]="","",
IF(PTOMode=1,"-",
CHOOSE(PTOMode,
0,
ALA18+IF(ALB18=0,0,1)*IF(hoursMode="Daily",PTOHour-ALD18,PTOHour*260/dPeriods-ALD18),
PTOHour*ALB18-ALD18+ALA18,
ALA18-ALD18)))</f>
        <v/>
      </c>
      <c r="ALF18" s="224"/>
      <c r="ALG18" s="214"/>
      <c r="ALH18" s="250"/>
      <c r="ALI18" s="253" t="str">
        <f>IF(tbHours[[#This Row],[Employees]]="","",
IF(PTOMode=1,"-",
CHOOSE(PTOMode,
0,
ALE18+IF(ALF18=0,0,1)*IF(hoursMode="Daily",PTOHour-ALH18,PTOHour*260/dPeriods-ALH18),
PTOHour*ALF18-ALH18+ALE18,
ALE18-ALH18)))</f>
        <v/>
      </c>
      <c r="ALJ18" s="224"/>
      <c r="ALK18" s="214"/>
      <c r="ALL18" s="250"/>
      <c r="ALM18" s="253" t="str">
        <f>IF(tbHours[[#This Row],[Employees]]="","",
IF(PTOMode=1,"-",
CHOOSE(PTOMode,
0,
ALI18+IF(ALJ18=0,0,1)*IF(hoursMode="Daily",PTOHour-ALL18,PTOHour*260/dPeriods-ALL18),
PTOHour*ALJ18-ALL18+ALI18,
ALI18-ALL18)))</f>
        <v/>
      </c>
      <c r="ALN18" s="224"/>
      <c r="ALO18" s="214"/>
      <c r="ALP18" s="250"/>
      <c r="ALQ18" s="253" t="str">
        <f>IF(tbHours[[#This Row],[Employees]]="","",
IF(PTOMode=1,"-",
CHOOSE(PTOMode,
0,
ALM18+IF(ALN18=0,0,1)*IF(hoursMode="Daily",PTOHour-ALP18,PTOHour*260/dPeriods-ALP18),
PTOHour*ALN18-ALP18+ALM18,
ALM18-ALP18)))</f>
        <v/>
      </c>
      <c r="ALR18" s="224"/>
      <c r="ALS18" s="214"/>
      <c r="ALT18" s="250"/>
      <c r="ALU18" s="253" t="str">
        <f>IF(tbHours[[#This Row],[Employees]]="","",
IF(PTOMode=1,"-",
CHOOSE(PTOMode,
0,
ALQ18+IF(ALR18=0,0,1)*IF(hoursMode="Daily",PTOHour-ALT18,PTOHour*260/dPeriods-ALT18),
PTOHour*ALR18-ALT18+ALQ18,
ALQ18-ALT18)))</f>
        <v/>
      </c>
      <c r="ALV18" s="224"/>
      <c r="ALW18" s="214"/>
      <c r="ALX18" s="250"/>
      <c r="ALY18" s="253" t="str">
        <f>IF(tbHours[[#This Row],[Employees]]="","",
IF(PTOMode=1,"-",
CHOOSE(PTOMode,
0,
ALU18+IF(ALV18=0,0,1)*IF(hoursMode="Daily",PTOHour-ALX18,PTOHour*260/dPeriods-ALX18),
PTOHour*ALV18-ALX18+ALU18,
ALU18-ALX18)))</f>
        <v/>
      </c>
      <c r="ALZ18" s="224"/>
      <c r="AMA18" s="214"/>
      <c r="AMB18" s="250"/>
      <c r="AMC18" s="253" t="str">
        <f>IF(tbHours[[#This Row],[Employees]]="","",
IF(PTOMode=1,"-",
CHOOSE(PTOMode,
0,
ALY18+IF(ALZ18=0,0,1)*IF(hoursMode="Daily",PTOHour-AMB18,PTOHour*260/dPeriods-AMB18),
PTOHour*ALZ18-AMB18+ALY18,
ALY18-AMB18)))</f>
        <v/>
      </c>
      <c r="AMD18" s="224"/>
      <c r="AME18" s="214"/>
      <c r="AMF18" s="250"/>
      <c r="AMG18" s="253" t="str">
        <f>IF(tbHours[[#This Row],[Employees]]="","",
IF(PTOMode=1,"-",
CHOOSE(PTOMode,
0,
AMC18+IF(AMD18=0,0,1)*IF(hoursMode="Daily",PTOHour-AMF18,PTOHour*260/dPeriods-AMF18),
PTOHour*AMD18-AMF18+AMC18,
AMC18-AMF18)))</f>
        <v/>
      </c>
      <c r="AMH18" s="224"/>
      <c r="AMI18" s="214"/>
      <c r="AMJ18" s="250"/>
      <c r="AMK18" s="253" t="str">
        <f>IF(tbHours[[#This Row],[Employees]]="","",
IF(PTOMode=1,"-",
CHOOSE(PTOMode,
0,
AMG18+IF(AMH18=0,0,1)*IF(hoursMode="Daily",PTOHour-AMJ18,PTOHour*260/dPeriods-AMJ18),
PTOHour*AMH18-AMJ18+AMG18,
AMG18-AMJ18)))</f>
        <v/>
      </c>
      <c r="AML18" s="224"/>
      <c r="AMM18" s="214"/>
      <c r="AMN18" s="250"/>
      <c r="AMO18" s="253" t="str">
        <f>IF(tbHours[[#This Row],[Employees]]="","",
IF(PTOMode=1,"-",
CHOOSE(PTOMode,
0,
AMK18+IF(AML18=0,0,1)*IF(hoursMode="Daily",PTOHour-AMN18,PTOHour*260/dPeriods-AMN18),
PTOHour*AML18-AMN18+AMK18,
AMK18-AMN18)))</f>
        <v/>
      </c>
      <c r="AMP18" s="224"/>
      <c r="AMQ18" s="214"/>
      <c r="AMR18" s="250"/>
      <c r="AMS18" s="253" t="str">
        <f>IF(tbHours[[#This Row],[Employees]]="","",
IF(PTOMode=1,"-",
CHOOSE(PTOMode,
0,
AMO18+IF(AMP18=0,0,1)*IF(hoursMode="Daily",PTOHour-AMR18,PTOHour*260/dPeriods-AMR18),
PTOHour*AMP18-AMR18+AMO18,
AMO18-AMR18)))</f>
        <v/>
      </c>
      <c r="AMT18" s="224"/>
      <c r="AMU18" s="214"/>
      <c r="AMV18" s="250"/>
      <c r="AMW18" s="253" t="str">
        <f>IF(tbHours[[#This Row],[Employees]]="","",
IF(PTOMode=1,"-",
CHOOSE(PTOMode,
0,
AMS18+IF(AMT18=0,0,1)*IF(hoursMode="Daily",PTOHour-AMV18,PTOHour*260/dPeriods-AMV18),
PTOHour*AMT18-AMV18+AMS18,
AMS18-AMV18)))</f>
        <v/>
      </c>
      <c r="AMX18" s="224"/>
      <c r="AMY18" s="214"/>
      <c r="AMZ18" s="250"/>
      <c r="ANA18" s="253" t="str">
        <f>IF(tbHours[[#This Row],[Employees]]="","",
IF(PTOMode=1,"-",
CHOOSE(PTOMode,
0,
AMW18+IF(AMX18=0,0,1)*IF(hoursMode="Daily",PTOHour-AMZ18,PTOHour*260/dPeriods-AMZ18),
PTOHour*AMX18-AMZ18+AMW18,
AMW18-AMZ18)))</f>
        <v/>
      </c>
      <c r="ANB18" s="224"/>
      <c r="ANC18" s="214"/>
      <c r="AND18" s="250"/>
      <c r="ANE18" s="253" t="str">
        <f>IF(tbHours[[#This Row],[Employees]]="","",
IF(PTOMode=1,"-",
CHOOSE(PTOMode,
0,
ANA18+IF(ANB18=0,0,1)*IF(hoursMode="Daily",PTOHour-AND18,PTOHour*260/dPeriods-AND18),
PTOHour*ANB18-AND18+ANA18,
ANA18-AND18)))</f>
        <v/>
      </c>
      <c r="ANF18" s="224"/>
      <c r="ANG18" s="214"/>
      <c r="ANH18" s="250"/>
      <c r="ANI18" s="253" t="str">
        <f>IF(tbHours[[#This Row],[Employees]]="","",
IF(PTOMode=1,"-",
CHOOSE(PTOMode,
0,
ANE18+IF(ANF18=0,0,1)*IF(hoursMode="Daily",PTOHour-ANH18,PTOHour*260/dPeriods-ANH18),
PTOHour*ANF18-ANH18+ANE18,
ANE18-ANH18)))</f>
        <v/>
      </c>
      <c r="ANJ18" s="224"/>
      <c r="ANK18" s="214"/>
      <c r="ANL18" s="250"/>
      <c r="ANM18" s="253" t="str">
        <f>IF(tbHours[[#This Row],[Employees]]="","",
IF(PTOMode=1,"-",
CHOOSE(PTOMode,
0,
ANI18+IF(ANJ18=0,0,1)*IF(hoursMode="Daily",PTOHour-ANL18,PTOHour*260/dPeriods-ANL18),
PTOHour*ANJ18-ANL18+ANI18,
ANI18-ANL18)))</f>
        <v/>
      </c>
      <c r="ANN18" s="224"/>
      <c r="ANO18" s="214"/>
      <c r="ANP18" s="250"/>
      <c r="ANQ18" s="253" t="str">
        <f>IF(tbHours[[#This Row],[Employees]]="","",
IF(PTOMode=1,"-",
CHOOSE(PTOMode,
0,
ANM18+IF(ANN18=0,0,1)*IF(hoursMode="Daily",PTOHour-ANP18,PTOHour*260/dPeriods-ANP18),
PTOHour*ANN18-ANP18+ANM18,
ANM18-ANP18)))</f>
        <v/>
      </c>
      <c r="ANR18" s="224"/>
      <c r="ANS18" s="214"/>
      <c r="ANT18" s="250"/>
      <c r="ANU18" s="253" t="str">
        <f>IF(tbHours[[#This Row],[Employees]]="","",
IF(PTOMode=1,"-",
CHOOSE(PTOMode,
0,
ANQ18+IF(ANR18=0,0,1)*IF(hoursMode="Daily",PTOHour-ANT18,PTOHour*260/dPeriods-ANT18),
PTOHour*ANR18-ANT18+ANQ18,
ANQ18-ANT18)))</f>
        <v/>
      </c>
      <c r="ANV18" s="224"/>
      <c r="ANW18" s="214"/>
      <c r="ANX18" s="250"/>
      <c r="ANY18" s="253" t="str">
        <f>IF(tbHours[[#This Row],[Employees]]="","",
IF(PTOMode=1,"-",
CHOOSE(PTOMode,
0,
ANU18+IF(ANV18=0,0,1)*IF(hoursMode="Daily",PTOHour-ANX18,PTOHour*260/dPeriods-ANX18),
PTOHour*ANV18-ANX18+ANU18,
ANU18-ANX18)))</f>
        <v/>
      </c>
      <c r="ANZ18" s="224"/>
      <c r="AOA18" s="214"/>
      <c r="AOB18" s="250"/>
      <c r="AOC18" s="253" t="str">
        <f>IF(tbHours[[#This Row],[Employees]]="","",
IF(PTOMode=1,"-",
CHOOSE(PTOMode,
0,
ANY18+IF(ANZ18=0,0,1)*IF(hoursMode="Daily",PTOHour-AOB18,PTOHour*260/dPeriods-AOB18),
PTOHour*ANZ18-AOB18+ANY18,
ANY18-AOB18)))</f>
        <v/>
      </c>
      <c r="AOD18" s="224"/>
      <c r="AOE18" s="214"/>
      <c r="AOF18" s="250"/>
      <c r="AOG18" s="253" t="str">
        <f>IF(tbHours[[#This Row],[Employees]]="","",
IF(PTOMode=1,"-",
CHOOSE(PTOMode,
0,
AOC18+IF(AOD18=0,0,1)*IF(hoursMode="Daily",PTOHour-AOF18,PTOHour*260/dPeriods-AOF18),
PTOHour*AOD18-AOF18+AOC18,
AOC18-AOF18)))</f>
        <v/>
      </c>
      <c r="AOH18" s="224"/>
      <c r="AOI18" s="214"/>
      <c r="AOJ18" s="250"/>
      <c r="AOK18" s="253" t="str">
        <f>IF(tbHours[[#This Row],[Employees]]="","",
IF(PTOMode=1,"-",
CHOOSE(PTOMode,
0,
AOG18+IF(AOH18=0,0,1)*IF(hoursMode="Daily",PTOHour-AOJ18,PTOHour*260/dPeriods-AOJ18),
PTOHour*AOH18-AOJ18+AOG18,
AOG18-AOJ18)))</f>
        <v/>
      </c>
      <c r="AOL18" s="224"/>
      <c r="AOM18" s="214"/>
      <c r="AON18" s="250"/>
      <c r="AOO18" s="253" t="str">
        <f>IF(tbHours[[#This Row],[Employees]]="","",
IF(PTOMode=1,"-",
CHOOSE(PTOMode,
0,
AOK18+IF(AOL18=0,0,1)*IF(hoursMode="Daily",PTOHour-AON18,PTOHour*260/dPeriods-AON18),
PTOHour*AOL18-AON18+AOK18,
AOK18-AON18)))</f>
        <v/>
      </c>
      <c r="AOP18" s="224"/>
      <c r="AOQ18" s="214"/>
      <c r="AOR18" s="250"/>
      <c r="AOS18" s="253" t="str">
        <f>IF(tbHours[[#This Row],[Employees]]="","",
IF(PTOMode=1,"-",
CHOOSE(PTOMode,
0,
AOO18+IF(AOP18=0,0,1)*IF(hoursMode="Daily",PTOHour-AOR18,PTOHour*260/dPeriods-AOR18),
PTOHour*AOP18-AOR18+AOO18,
AOO18-AOR18)))</f>
        <v/>
      </c>
      <c r="AOT18" s="224"/>
      <c r="AOU18" s="214"/>
      <c r="AOV18" s="250"/>
      <c r="AOW18" s="253" t="str">
        <f>IF(tbHours[[#This Row],[Employees]]="","",
IF(PTOMode=1,"-",
CHOOSE(PTOMode,
0,
AOS18+IF(AOT18=0,0,1)*IF(hoursMode="Daily",PTOHour-AOV18,PTOHour*260/dPeriods-AOV18),
PTOHour*AOT18-AOV18+AOS18,
AOS18-AOV18)))</f>
        <v/>
      </c>
      <c r="AOX18" s="224"/>
      <c r="AOY18" s="214"/>
      <c r="AOZ18" s="250"/>
      <c r="APA18" s="253" t="str">
        <f>IF(tbHours[[#This Row],[Employees]]="","",
IF(PTOMode=1,"-",
CHOOSE(PTOMode,
0,
AOW18+IF(AOX18=0,0,1)*IF(hoursMode="Daily",PTOHour-AOZ18,PTOHour*260/dPeriods-AOZ18),
PTOHour*AOX18-AOZ18+AOW18,
AOW18-AOZ18)))</f>
        <v/>
      </c>
      <c r="APB18" s="224"/>
      <c r="APC18" s="214"/>
      <c r="APD18" s="250"/>
      <c r="APE18" s="253" t="str">
        <f>IF(tbHours[[#This Row],[Employees]]="","",
IF(PTOMode=1,"-",
CHOOSE(PTOMode,
0,
APA18+IF(APB18=0,0,1)*IF(hoursMode="Daily",PTOHour-APD18,PTOHour*260/dPeriods-APD18),
PTOHour*APB18-APD18+APA18,
APA18-APD18)))</f>
        <v/>
      </c>
      <c r="APF18" s="224"/>
      <c r="APG18" s="214"/>
      <c r="APH18" s="250"/>
      <c r="API18" s="253" t="str">
        <f>IF(tbHours[[#This Row],[Employees]]="","",
IF(PTOMode=1,"-",
CHOOSE(PTOMode,
0,
APE18+IF(APF18=0,0,1)*IF(hoursMode="Daily",PTOHour-APH18,PTOHour*260/dPeriods-APH18),
PTOHour*APF18-APH18+APE18,
APE18-APH18)))</f>
        <v/>
      </c>
      <c r="APJ18" s="224"/>
      <c r="APK18" s="214"/>
      <c r="APL18" s="250"/>
      <c r="APM18" s="253" t="str">
        <f>IF(tbHours[[#This Row],[Employees]]="","",
IF(PTOMode=1,"-",
CHOOSE(PTOMode,
0,
API18+IF(APJ18=0,0,1)*IF(hoursMode="Daily",PTOHour-APL18,PTOHour*260/dPeriods-APL18),
PTOHour*APJ18-APL18+API18,
API18-APL18)))</f>
        <v/>
      </c>
      <c r="APN18" s="224"/>
      <c r="APO18" s="214"/>
      <c r="APP18" s="250"/>
      <c r="APQ18" s="253" t="str">
        <f>IF(tbHours[[#This Row],[Employees]]="","",
IF(PTOMode=1,"-",
CHOOSE(PTOMode,
0,
APM18+IF(APN18=0,0,1)*IF(hoursMode="Daily",PTOHour-APP18,PTOHour*260/dPeriods-APP18),
PTOHour*APN18-APP18+APM18,
APM18-APP18)))</f>
        <v/>
      </c>
      <c r="APR18" s="224"/>
      <c r="APS18" s="214"/>
      <c r="APT18" s="250"/>
      <c r="APU18" s="253" t="str">
        <f>IF(tbHours[[#This Row],[Employees]]="","",
IF(PTOMode=1,"-",
CHOOSE(PTOMode,
0,
APQ18+IF(APR18=0,0,1)*IF(hoursMode="Daily",PTOHour-APT18,PTOHour*260/dPeriods-APT18),
PTOHour*APR18-APT18+APQ18,
APQ18-APT18)))</f>
        <v/>
      </c>
      <c r="APV18" s="224"/>
      <c r="APW18" s="214"/>
      <c r="APX18" s="250"/>
      <c r="APY18" s="253" t="str">
        <f>IF(tbHours[[#This Row],[Employees]]="","",
IF(PTOMode=1,"-",
CHOOSE(PTOMode,
0,
APU18+IF(APV18=0,0,1)*IF(hoursMode="Daily",PTOHour-APX18,PTOHour*260/dPeriods-APX18),
PTOHour*APV18-APX18+APU18,
APU18-APX18)))</f>
        <v/>
      </c>
      <c r="APZ18" s="224"/>
      <c r="AQA18" s="214"/>
      <c r="AQB18" s="250"/>
      <c r="AQC18" s="253" t="str">
        <f>IF(tbHours[[#This Row],[Employees]]="","",
IF(PTOMode=1,"-",
CHOOSE(PTOMode,
0,
APY18+IF(APZ18=0,0,1)*IF(hoursMode="Daily",PTOHour-AQB18,PTOHour*260/dPeriods-AQB18),
PTOHour*APZ18-AQB18+APY18,
APY18-AQB18)))</f>
        <v/>
      </c>
      <c r="AQD18" s="224"/>
      <c r="AQE18" s="214"/>
      <c r="AQF18" s="250"/>
      <c r="AQG18" s="253" t="str">
        <f>IF(tbHours[[#This Row],[Employees]]="","",
IF(PTOMode=1,"-",
CHOOSE(PTOMode,
0,
AQC18+IF(AQD18=0,0,1)*IF(hoursMode="Daily",PTOHour-AQF18,PTOHour*260/dPeriods-AQF18),
PTOHour*AQD18-AQF18+AQC18,
AQC18-AQF18)))</f>
        <v/>
      </c>
      <c r="AQH18" s="224"/>
      <c r="AQI18" s="214"/>
      <c r="AQJ18" s="250"/>
      <c r="AQK18" s="253" t="str">
        <f>IF(tbHours[[#This Row],[Employees]]="","",
IF(PTOMode=1,"-",
CHOOSE(PTOMode,
0,
AQG18+IF(AQH18=0,0,1)*IF(hoursMode="Daily",PTOHour-AQJ18,PTOHour*260/dPeriods-AQJ18),
PTOHour*AQH18-AQJ18+AQG18,
AQG18-AQJ18)))</f>
        <v/>
      </c>
      <c r="AQL18" s="224"/>
      <c r="AQM18" s="214"/>
      <c r="AQN18" s="250"/>
      <c r="AQO18" s="253" t="str">
        <f>IF(tbHours[[#This Row],[Employees]]="","",
IF(PTOMode=1,"-",
CHOOSE(PTOMode,
0,
AQK18+IF(AQL18=0,0,1)*IF(hoursMode="Daily",PTOHour-AQN18,PTOHour*260/dPeriods-AQN18),
PTOHour*AQL18-AQN18+AQK18,
AQK18-AQN18)))</f>
        <v/>
      </c>
      <c r="AQP18" s="224"/>
      <c r="AQQ18" s="214"/>
      <c r="AQR18" s="250"/>
      <c r="AQS18" s="253" t="str">
        <f>IF(tbHours[[#This Row],[Employees]]="","",
IF(PTOMode=1,"-",
CHOOSE(PTOMode,
0,
AQO18+IF(AQP18=0,0,1)*IF(hoursMode="Daily",PTOHour-AQR18,PTOHour*260/dPeriods-AQR18),
PTOHour*AQP18-AQR18+AQO18,
AQO18-AQR18)))</f>
        <v/>
      </c>
      <c r="AQT18" s="224"/>
      <c r="AQU18" s="214"/>
      <c r="AQV18" s="250"/>
      <c r="AQW18" s="253" t="str">
        <f>IF(tbHours[[#This Row],[Employees]]="","",
IF(PTOMode=1,"-",
CHOOSE(PTOMode,
0,
AQS18+IF(AQT18=0,0,1)*IF(hoursMode="Daily",PTOHour-AQV18,PTOHour*260/dPeriods-AQV18),
PTOHour*AQT18-AQV18+AQS18,
AQS18-AQV18)))</f>
        <v/>
      </c>
      <c r="AQX18" s="224"/>
      <c r="AQY18" s="214"/>
      <c r="AQZ18" s="250"/>
      <c r="ARA18" s="253" t="str">
        <f>IF(tbHours[[#This Row],[Employees]]="","",
IF(PTOMode=1,"-",
CHOOSE(PTOMode,
0,
AQW18+IF(AQX18=0,0,1)*IF(hoursMode="Daily",PTOHour-AQZ18,PTOHour*260/dPeriods-AQZ18),
PTOHour*AQX18-AQZ18+AQW18,
AQW18-AQZ18)))</f>
        <v/>
      </c>
      <c r="ARB18" s="224"/>
      <c r="ARC18" s="214"/>
      <c r="ARD18" s="250"/>
      <c r="ARE18" s="253" t="str">
        <f>IF(tbHours[[#This Row],[Employees]]="","",
IF(PTOMode=1,"-",
CHOOSE(PTOMode,
0,
ARA18+IF(ARB18=0,0,1)*IF(hoursMode="Daily",PTOHour-ARD18,PTOHour*260/dPeriods-ARD18),
PTOHour*ARB18-ARD18+ARA18,
ARA18-ARD18)))</f>
        <v/>
      </c>
      <c r="ARF18" s="224"/>
      <c r="ARG18" s="214"/>
      <c r="ARH18" s="250"/>
      <c r="ARI18" s="253" t="str">
        <f>IF(tbHours[[#This Row],[Employees]]="","",
IF(PTOMode=1,"-",
CHOOSE(PTOMode,
0,
ARE18+IF(ARF18=0,0,1)*IF(hoursMode="Daily",PTOHour-ARH18,PTOHour*260/dPeriods-ARH18),
PTOHour*ARF18-ARH18+ARE18,
ARE18-ARH18)))</f>
        <v/>
      </c>
      <c r="ARJ18" s="224"/>
      <c r="ARK18" s="214"/>
      <c r="ARL18" s="250"/>
      <c r="ARM18" s="253" t="str">
        <f>IF(tbHours[[#This Row],[Employees]]="","",
IF(PTOMode=1,"-",
CHOOSE(PTOMode,
0,
ARI18+IF(ARJ18=0,0,1)*IF(hoursMode="Daily",PTOHour-ARL18,PTOHour*260/dPeriods-ARL18),
PTOHour*ARJ18-ARL18+ARI18,
ARI18-ARL18)))</f>
        <v/>
      </c>
      <c r="ARN18" s="224"/>
      <c r="ARO18" s="214"/>
      <c r="ARP18" s="250"/>
      <c r="ARQ18" s="253" t="str">
        <f>IF(tbHours[[#This Row],[Employees]]="","",
IF(PTOMode=1,"-",
CHOOSE(PTOMode,
0,
ARM18+IF(ARN18=0,0,1)*IF(hoursMode="Daily",PTOHour-ARP18,PTOHour*260/dPeriods-ARP18),
PTOHour*ARN18-ARP18+ARM18,
ARM18-ARP18)))</f>
        <v/>
      </c>
      <c r="ARR18" s="224"/>
      <c r="ARS18" s="214"/>
      <c r="ART18" s="250"/>
      <c r="ARU18" s="253" t="str">
        <f>IF(tbHours[[#This Row],[Employees]]="","",
IF(PTOMode=1,"-",
CHOOSE(PTOMode,
0,
ARQ18+IF(ARR18=0,0,1)*IF(hoursMode="Daily",PTOHour-ART18,PTOHour*260/dPeriods-ART18),
PTOHour*ARR18-ART18+ARQ18,
ARQ18-ART18)))</f>
        <v/>
      </c>
      <c r="ARV18" s="224"/>
      <c r="ARW18" s="214"/>
      <c r="ARX18" s="250"/>
      <c r="ARY18" s="253" t="str">
        <f>IF(tbHours[[#This Row],[Employees]]="","",
IF(PTOMode=1,"-",
CHOOSE(PTOMode,
0,
ARU18+IF(ARV18=0,0,1)*IF(hoursMode="Daily",PTOHour-ARX18,PTOHour*260/dPeriods-ARX18),
PTOHour*ARV18-ARX18+ARU18,
ARU18-ARX18)))</f>
        <v/>
      </c>
      <c r="ARZ18" s="224"/>
      <c r="ASA18" s="214"/>
      <c r="ASB18" s="250"/>
      <c r="ASC18" s="253" t="str">
        <f>IF(tbHours[[#This Row],[Employees]]="","",
IF(PTOMode=1,"-",
CHOOSE(PTOMode,
0,
ARY18+IF(ARZ18=0,0,1)*IF(hoursMode="Daily",PTOHour-ASB18,PTOHour*260/dPeriods-ASB18),
PTOHour*ARZ18-ASB18+ARY18,
ARY18-ASB18)))</f>
        <v/>
      </c>
      <c r="ASD18" s="224"/>
      <c r="ASE18" s="214"/>
      <c r="ASF18" s="250"/>
      <c r="ASG18" s="253" t="str">
        <f>IF(tbHours[[#This Row],[Employees]]="","",
IF(PTOMode=1,"-",
CHOOSE(PTOMode,
0,
ASC18+IF(ASD18=0,0,1)*IF(hoursMode="Daily",PTOHour-ASF18,PTOHour*260/dPeriods-ASF18),
PTOHour*ASD18-ASF18+ASC18,
ASC18-ASF18)))</f>
        <v/>
      </c>
      <c r="ASH18" s="224"/>
      <c r="ASI18" s="214"/>
      <c r="ASJ18" s="250"/>
      <c r="ASK18" s="253" t="str">
        <f>IF(tbHours[[#This Row],[Employees]]="","",
IF(PTOMode=1,"-",
CHOOSE(PTOMode,
0,
ASG18+IF(ASH18=0,0,1)*IF(hoursMode="Daily",PTOHour-ASJ18,PTOHour*260/dPeriods-ASJ18),
PTOHour*ASH18-ASJ18+ASG18,
ASG18-ASJ18)))</f>
        <v/>
      </c>
      <c r="ASL18" s="224"/>
      <c r="ASM18" s="214"/>
      <c r="ASN18" s="250"/>
      <c r="ASO18" s="253" t="str">
        <f>IF(tbHours[[#This Row],[Employees]]="","",
IF(PTOMode=1,"-",
CHOOSE(PTOMode,
0,
ASK18+IF(ASL18=0,0,1)*IF(hoursMode="Daily",PTOHour-ASN18,PTOHour*260/dPeriods-ASN18),
PTOHour*ASL18-ASN18+ASK18,
ASK18-ASN18)))</f>
        <v/>
      </c>
      <c r="ASP18" s="224"/>
      <c r="ASQ18" s="214"/>
      <c r="ASR18" s="250"/>
      <c r="ASS18" s="253" t="str">
        <f>IF(tbHours[[#This Row],[Employees]]="","",
IF(PTOMode=1,"-",
CHOOSE(PTOMode,
0,
ASO18+IF(ASP18=0,0,1)*IF(hoursMode="Daily",PTOHour-ASR18,PTOHour*260/dPeriods-ASR18),
PTOHour*ASP18-ASR18+ASO18,
ASO18-ASR18)))</f>
        <v/>
      </c>
      <c r="AST18" s="224"/>
      <c r="ASU18" s="214"/>
      <c r="ASV18" s="250"/>
      <c r="ASW18" s="253" t="str">
        <f>IF(tbHours[[#This Row],[Employees]]="","",
IF(PTOMode=1,"-",
CHOOSE(PTOMode,
0,
ASS18+IF(AST18=0,0,1)*IF(hoursMode="Daily",PTOHour-ASV18,PTOHour*260/dPeriods-ASV18),
PTOHour*AST18-ASV18+ASS18,
ASS18-ASV18)))</f>
        <v/>
      </c>
      <c r="ASX18" s="224"/>
      <c r="ASY18" s="214"/>
      <c r="ASZ18" s="250"/>
      <c r="ATA18" s="253" t="str">
        <f>IF(tbHours[[#This Row],[Employees]]="","",
IF(PTOMode=1,"-",
CHOOSE(PTOMode,
0,
ASW18+IF(ASX18=0,0,1)*IF(hoursMode="Daily",PTOHour-ASZ18,PTOHour*260/dPeriods-ASZ18),
PTOHour*ASX18-ASZ18+ASW18,
ASW18-ASZ18)))</f>
        <v/>
      </c>
      <c r="ATB18" s="224"/>
      <c r="ATC18" s="214"/>
      <c r="ATD18" s="250"/>
      <c r="ATE18" s="253" t="str">
        <f>IF(tbHours[[#This Row],[Employees]]="","",
IF(PTOMode=1,"-",
CHOOSE(PTOMode,
0,
ATA18+IF(ATB18=0,0,1)*IF(hoursMode="Daily",PTOHour-ATD18,PTOHour*260/dPeriods-ATD18),
PTOHour*ATB18-ATD18+ATA18,
ATA18-ATD18)))</f>
        <v/>
      </c>
      <c r="ATF18" s="224"/>
      <c r="ATG18" s="214"/>
      <c r="ATH18" s="250"/>
      <c r="ATI18" s="253" t="str">
        <f>IF(tbHours[[#This Row],[Employees]]="","",
IF(PTOMode=1,"-",
CHOOSE(PTOMode,
0,
ATE18+IF(ATF18=0,0,1)*IF(hoursMode="Daily",PTOHour-ATH18,PTOHour*260/dPeriods-ATH18),
PTOHour*ATF18-ATH18+ATE18,
ATE18-ATH18)))</f>
        <v/>
      </c>
      <c r="ATJ18" s="224"/>
      <c r="ATK18" s="214"/>
      <c r="ATL18" s="250"/>
      <c r="ATM18" s="253" t="str">
        <f>IF(tbHours[[#This Row],[Employees]]="","",
IF(PTOMode=1,"-",
CHOOSE(PTOMode,
0,
ATI18+IF(ATJ18=0,0,1)*IF(hoursMode="Daily",PTOHour-ATL18,PTOHour*260/dPeriods-ATL18),
PTOHour*ATJ18-ATL18+ATI18,
ATI18-ATL18)))</f>
        <v/>
      </c>
      <c r="ATN18" s="224"/>
      <c r="ATO18" s="214"/>
      <c r="ATP18" s="250"/>
      <c r="ATQ18" s="253" t="str">
        <f>IF(tbHours[[#This Row],[Employees]]="","",
IF(PTOMode=1,"-",
CHOOSE(PTOMode,
0,
ATM18+IF(ATN18=0,0,1)*IF(hoursMode="Daily",PTOHour-ATP18,PTOHour*260/dPeriods-ATP18),
PTOHour*ATN18-ATP18+ATM18,
ATM18-ATP18)))</f>
        <v/>
      </c>
      <c r="ATR18" s="224"/>
      <c r="ATS18" s="214"/>
      <c r="ATT18" s="250"/>
      <c r="ATU18" s="253" t="str">
        <f>IF(tbHours[[#This Row],[Employees]]="","",
IF(PTOMode=1,"-",
CHOOSE(PTOMode,
0,
ATQ18+IF(ATR18=0,0,1)*IF(hoursMode="Daily",PTOHour-ATT18,PTOHour*260/dPeriods-ATT18),
PTOHour*ATR18-ATT18+ATQ18,
ATQ18-ATT18)))</f>
        <v/>
      </c>
      <c r="ATV18" s="224"/>
      <c r="ATW18" s="214"/>
      <c r="ATX18" s="250"/>
      <c r="ATY18" s="253" t="str">
        <f>IF(tbHours[[#This Row],[Employees]]="","",
IF(PTOMode=1,"-",
CHOOSE(PTOMode,
0,
ATU18+IF(ATV18=0,0,1)*IF(hoursMode="Daily",PTOHour-ATX18,PTOHour*260/dPeriods-ATX18),
PTOHour*ATV18-ATX18+ATU18,
ATU18-ATX18)))</f>
        <v/>
      </c>
      <c r="ATZ18" s="224"/>
      <c r="AUA18" s="214"/>
      <c r="AUB18" s="250"/>
      <c r="AUC18" s="253" t="str">
        <f>IF(tbHours[[#This Row],[Employees]]="","",
IF(PTOMode=1,"-",
CHOOSE(PTOMode,
0,
ATY18+IF(ATZ18=0,0,1)*IF(hoursMode="Daily",PTOHour-AUB18,PTOHour*260/dPeriods-AUB18),
PTOHour*ATZ18-AUB18+ATY18,
ATY18-AUB18)))</f>
        <v/>
      </c>
      <c r="AUD18" s="224"/>
      <c r="AUE18" s="214"/>
      <c r="AUF18" s="250"/>
      <c r="AUG18" s="253" t="str">
        <f>IF(tbHours[[#This Row],[Employees]]="","",
IF(PTOMode=1,"-",
CHOOSE(PTOMode,
0,
AUC18+IF(AUD18=0,0,1)*IF(hoursMode="Daily",PTOHour-AUF18,PTOHour*260/dPeriods-AUF18),
PTOHour*AUD18-AUF18+AUC18,
AUC18-AUF18)))</f>
        <v/>
      </c>
      <c r="AUH18" s="224"/>
      <c r="AUI18" s="214"/>
      <c r="AUJ18" s="250"/>
      <c r="AUK18" s="253" t="str">
        <f>IF(tbHours[[#This Row],[Employees]]="","",
IF(PTOMode=1,"-",
CHOOSE(PTOMode,
0,
AUG18+IF(AUH18=0,0,1)*IF(hoursMode="Daily",PTOHour-AUJ18,PTOHour*260/dPeriods-AUJ18),
PTOHour*AUH18-AUJ18+AUG18,
AUG18-AUJ18)))</f>
        <v/>
      </c>
      <c r="AUL18" s="224"/>
      <c r="AUM18" s="214"/>
      <c r="AUN18" s="250"/>
      <c r="AUO18" s="253" t="str">
        <f>IF(tbHours[[#This Row],[Employees]]="","",
IF(PTOMode=1,"-",
CHOOSE(PTOMode,
0,
AUK18+IF(AUL18=0,0,1)*IF(hoursMode="Daily",PTOHour-AUN18,PTOHour*260/dPeriods-AUN18),
PTOHour*AUL18-AUN18+AUK18,
AUK18-AUN18)))</f>
        <v/>
      </c>
      <c r="AUP18" s="224"/>
      <c r="AUQ18" s="214"/>
      <c r="AUR18" s="250"/>
      <c r="AUS18" s="253" t="str">
        <f>IF(tbHours[[#This Row],[Employees]]="","",
IF(PTOMode=1,"-",
CHOOSE(PTOMode,
0,
AUO18+IF(AUP18=0,0,1)*IF(hoursMode="Daily",PTOHour-AUR18,PTOHour*260/dPeriods-AUR18),
PTOHour*AUP18-AUR18+AUO18,
AUO18-AUR18)))</f>
        <v/>
      </c>
      <c r="AUT18" s="224"/>
      <c r="AUU18" s="214"/>
      <c r="AUV18" s="250"/>
      <c r="AUW18" s="253" t="str">
        <f>IF(tbHours[[#This Row],[Employees]]="","",
IF(PTOMode=1,"-",
CHOOSE(PTOMode,
0,
AUS18+IF(AUT18=0,0,1)*IF(hoursMode="Daily",PTOHour-AUV18,PTOHour*260/dPeriods-AUV18),
PTOHour*AUT18-AUV18+AUS18,
AUS18-AUV18)))</f>
        <v/>
      </c>
      <c r="AUX18" s="224"/>
      <c r="AUY18" s="214"/>
      <c r="AUZ18" s="250"/>
      <c r="AVA18" s="253" t="str">
        <f>IF(tbHours[[#This Row],[Employees]]="","",
IF(PTOMode=1,"-",
CHOOSE(PTOMode,
0,
AUW18+IF(AUX18=0,0,1)*IF(hoursMode="Daily",PTOHour-AUZ18,PTOHour*260/dPeriods-AUZ18),
PTOHour*AUX18-AUZ18+AUW18,
AUW18-AUZ18)))</f>
        <v/>
      </c>
      <c r="AVB18" s="224"/>
      <c r="AVC18" s="214"/>
      <c r="AVD18" s="250"/>
      <c r="AVE18" s="253" t="str">
        <f>IF(tbHours[[#This Row],[Employees]]="","",
IF(PTOMode=1,"-",
CHOOSE(PTOMode,
0,
AVA18+IF(AVB18=0,0,1)*IF(hoursMode="Daily",PTOHour-AVD18,PTOHour*260/dPeriods-AVD18),
PTOHour*AVB18-AVD18+AVA18,
AVA18-AVD18)))</f>
        <v/>
      </c>
      <c r="AVF18" s="224"/>
      <c r="AVG18" s="214"/>
      <c r="AVH18" s="250"/>
      <c r="AVI18" s="253" t="str">
        <f>IF(tbHours[[#This Row],[Employees]]="","",
IF(PTOMode=1,"-",
CHOOSE(PTOMode,
0,
AVE18+IF(AVF18=0,0,1)*IF(hoursMode="Daily",PTOHour-AVH18,PTOHour*260/dPeriods-AVH18),
PTOHour*AVF18-AVH18+AVE18,
AVE18-AVH18)))</f>
        <v/>
      </c>
      <c r="AVJ18" s="224"/>
      <c r="AVK18" s="214"/>
      <c r="AVL18" s="250"/>
      <c r="AVM18" s="253" t="str">
        <f>IF(tbHours[[#This Row],[Employees]]="","",
IF(PTOMode=1,"-",
CHOOSE(PTOMode,
0,
AVI18+IF(AVJ18=0,0,1)*IF(hoursMode="Daily",PTOHour-AVL18,PTOHour*260/dPeriods-AVL18),
PTOHour*AVJ18-AVL18+AVI18,
AVI18-AVL18)))</f>
        <v/>
      </c>
      <c r="AVN18" s="224"/>
      <c r="AVO18" s="214"/>
      <c r="AVP18" s="250"/>
      <c r="AVQ18" s="253" t="str">
        <f>IF(tbHours[[#This Row],[Employees]]="","",
IF(PTOMode=1,"-",
CHOOSE(PTOMode,
0,
AVM18+IF(AVN18=0,0,1)*IF(hoursMode="Daily",PTOHour-AVP18,PTOHour*260/dPeriods-AVP18),
PTOHour*AVN18-AVP18+AVM18,
AVM18-AVP18)))</f>
        <v/>
      </c>
      <c r="AVR18" s="224"/>
      <c r="AVS18" s="214"/>
      <c r="AVT18" s="250"/>
      <c r="AVU18" s="253" t="str">
        <f>IF(tbHours[[#This Row],[Employees]]="","",
IF(PTOMode=1,"-",
CHOOSE(PTOMode,
0,
AVQ18+IF(AVR18=0,0,1)*IF(hoursMode="Daily",PTOHour-AVT18,PTOHour*260/dPeriods-AVT18),
PTOHour*AVR18-AVT18+AVQ18,
AVQ18-AVT18)))</f>
        <v/>
      </c>
      <c r="AVV18" s="224"/>
      <c r="AVW18" s="214"/>
      <c r="AVX18" s="250"/>
      <c r="AVY18" s="253" t="str">
        <f>IF(tbHours[[#This Row],[Employees]]="","",
IF(PTOMode=1,"-",
CHOOSE(PTOMode,
0,
AVU18+IF(AVV18=0,0,1)*IF(hoursMode="Daily",PTOHour-AVX18,PTOHour*260/dPeriods-AVX18),
PTOHour*AVV18-AVX18+AVU18,
AVU18-AVX18)))</f>
        <v/>
      </c>
      <c r="AVZ18" s="224"/>
      <c r="AWA18" s="214"/>
      <c r="AWB18" s="250"/>
      <c r="AWC18" s="253" t="str">
        <f>IF(tbHours[[#This Row],[Employees]]="","",
IF(PTOMode=1,"-",
CHOOSE(PTOMode,
0,
AVY18+IF(AVZ18=0,0,1)*IF(hoursMode="Daily",PTOHour-AWB18,PTOHour*260/dPeriods-AWB18),
PTOHour*AVZ18-AWB18+AVY18,
AVY18-AWB18)))</f>
        <v/>
      </c>
      <c r="AWD18" s="224"/>
      <c r="AWE18" s="214"/>
      <c r="AWF18" s="250"/>
      <c r="AWG18" s="253" t="str">
        <f>IF(tbHours[[#This Row],[Employees]]="","",
IF(PTOMode=1,"-",
CHOOSE(PTOMode,
0,
AWC18+IF(AWD18=0,0,1)*IF(hoursMode="Daily",PTOHour-AWF18,PTOHour*260/dPeriods-AWF18),
PTOHour*AWD18-AWF18+AWC18,
AWC18-AWF18)))</f>
        <v/>
      </c>
      <c r="AWH18" s="224"/>
      <c r="AWI18" s="214"/>
      <c r="AWJ18" s="250"/>
      <c r="AWK18" s="253" t="str">
        <f>IF(tbHours[[#This Row],[Employees]]="","",
IF(PTOMode=1,"-",
CHOOSE(PTOMode,
0,
AWG18+IF(AWH18=0,0,1)*IF(hoursMode="Daily",PTOHour-AWJ18,PTOHour*260/dPeriods-AWJ18),
PTOHour*AWH18-AWJ18+AWG18,
AWG18-AWJ18)))</f>
        <v/>
      </c>
      <c r="AWL18" s="224"/>
      <c r="AWM18" s="214"/>
      <c r="AWN18" s="250"/>
      <c r="AWO18" s="253" t="str">
        <f>IF(tbHours[[#This Row],[Employees]]="","",
IF(PTOMode=1,"-",
CHOOSE(PTOMode,
0,
AWK18+IF(AWL18=0,0,1)*IF(hoursMode="Daily",PTOHour-AWN18,PTOHour*260/dPeriods-AWN18),
PTOHour*AWL18-AWN18+AWK18,
AWK18-AWN18)))</f>
        <v/>
      </c>
      <c r="AWP18" s="224"/>
      <c r="AWQ18" s="214"/>
      <c r="AWR18" s="250"/>
      <c r="AWS18" s="253" t="str">
        <f>IF(tbHours[[#This Row],[Employees]]="","",
IF(PTOMode=1,"-",
CHOOSE(PTOMode,
0,
AWO18+IF(AWP18=0,0,1)*IF(hoursMode="Daily",PTOHour-AWR18,PTOHour*260/dPeriods-AWR18),
PTOHour*AWP18-AWR18+AWO18,
AWO18-AWR18)))</f>
        <v/>
      </c>
      <c r="AWT18" s="224"/>
      <c r="AWU18" s="214"/>
      <c r="AWV18" s="250"/>
      <c r="AWW18" s="253" t="str">
        <f>IF(tbHours[[#This Row],[Employees]]="","",
IF(PTOMode=1,"-",
CHOOSE(PTOMode,
0,
AWS18+IF(AWT18=0,0,1)*IF(hoursMode="Daily",PTOHour-AWV18,PTOHour*260/dPeriods-AWV18),
PTOHour*AWT18-AWV18+AWS18,
AWS18-AWV18)))</f>
        <v/>
      </c>
      <c r="AWX18" s="224"/>
      <c r="AWY18" s="214"/>
      <c r="AWZ18" s="250"/>
      <c r="AXA18" s="253" t="str">
        <f>IF(tbHours[[#This Row],[Employees]]="","",
IF(PTOMode=1,"-",
CHOOSE(PTOMode,
0,
AWW18+IF(AWX18=0,0,1)*IF(hoursMode="Daily",PTOHour-AWZ18,PTOHour*260/dPeriods-AWZ18),
PTOHour*AWX18-AWZ18+AWW18,
AWW18-AWZ18)))</f>
        <v/>
      </c>
      <c r="AXB18" s="224"/>
      <c r="AXC18" s="214"/>
      <c r="AXD18" s="250"/>
      <c r="AXE18" s="253" t="str">
        <f>IF(tbHours[[#This Row],[Employees]]="","",
IF(PTOMode=1,"-",
CHOOSE(PTOMode,
0,
AXA18+IF(AXB18=0,0,1)*IF(hoursMode="Daily",PTOHour-AXD18,PTOHour*260/dPeriods-AXD18),
PTOHour*AXB18-AXD18+AXA18,
AXA18-AXD18)))</f>
        <v/>
      </c>
      <c r="AXF18" s="224"/>
      <c r="AXG18" s="214"/>
      <c r="AXH18" s="250"/>
      <c r="AXI18" s="253" t="str">
        <f>IF(tbHours[[#This Row],[Employees]]="","",
IF(PTOMode=1,"-",
CHOOSE(PTOMode,
0,
AXE18+IF(AXF18=0,0,1)*IF(hoursMode="Daily",PTOHour-AXH18,PTOHour*260/dPeriods-AXH18),
PTOHour*AXF18-AXH18+AXE18,
AXE18-AXH18)))</f>
        <v/>
      </c>
      <c r="AXJ18" s="224"/>
      <c r="AXK18" s="214"/>
      <c r="AXL18" s="250"/>
      <c r="AXM18" s="253" t="str">
        <f>IF(tbHours[[#This Row],[Employees]]="","",
IF(PTOMode=1,"-",
CHOOSE(PTOMode,
0,
AXI18+IF(AXJ18=0,0,1)*IF(hoursMode="Daily",PTOHour-AXL18,PTOHour*260/dPeriods-AXL18),
PTOHour*AXJ18-AXL18+AXI18,
AXI18-AXL18)))</f>
        <v/>
      </c>
      <c r="AXN18" s="224"/>
      <c r="AXO18" s="214"/>
      <c r="AXP18" s="250"/>
      <c r="AXQ18" s="253" t="str">
        <f>IF(tbHours[[#This Row],[Employees]]="","",
IF(PTOMode=1,"-",
CHOOSE(PTOMode,
0,
AXM18+IF(AXN18=0,0,1)*IF(hoursMode="Daily",PTOHour-AXP18,PTOHour*260/dPeriods-AXP18),
PTOHour*AXN18-AXP18+AXM18,
AXM18-AXP18)))</f>
        <v/>
      </c>
      <c r="AXR18" s="224"/>
      <c r="AXS18" s="214"/>
      <c r="AXT18" s="250"/>
      <c r="AXU18" s="253" t="str">
        <f>IF(tbHours[[#This Row],[Employees]]="","",
IF(PTOMode=1,"-",
CHOOSE(PTOMode,
0,
AXQ18+IF(AXR18=0,0,1)*IF(hoursMode="Daily",PTOHour-AXT18,PTOHour*260/dPeriods-AXT18),
PTOHour*AXR18-AXT18+AXQ18,
AXQ18-AXT18)))</f>
        <v/>
      </c>
      <c r="AXV18" s="224"/>
      <c r="AXW18" s="214"/>
      <c r="AXX18" s="250"/>
      <c r="AXY18" s="253" t="str">
        <f>IF(tbHours[[#This Row],[Employees]]="","",
IF(PTOMode=1,"-",
CHOOSE(PTOMode,
0,
AXU18+IF(AXV18=0,0,1)*IF(hoursMode="Daily",PTOHour-AXX18,PTOHour*260/dPeriods-AXX18),
PTOHour*AXV18-AXX18+AXU18,
AXU18-AXX18)))</f>
        <v/>
      </c>
      <c r="AXZ18" s="224"/>
      <c r="AYA18" s="214"/>
      <c r="AYB18" s="250"/>
      <c r="AYC18" s="253" t="str">
        <f>IF(tbHours[[#This Row],[Employees]]="","",
IF(PTOMode=1,"-",
CHOOSE(PTOMode,
0,
AXY18+IF(AXZ18=0,0,1)*IF(hoursMode="Daily",PTOHour-AYB18,PTOHour*260/dPeriods-AYB18),
PTOHour*AXZ18-AYB18+AXY18,
AXY18-AYB18)))</f>
        <v/>
      </c>
      <c r="AYD18" s="224"/>
      <c r="AYE18" s="214"/>
      <c r="AYF18" s="250"/>
      <c r="AYG18" s="253" t="str">
        <f>IF(tbHours[[#This Row],[Employees]]="","",
IF(PTOMode=1,"-",
CHOOSE(PTOMode,
0,
AYC18+IF(AYD18=0,0,1)*IF(hoursMode="Daily",PTOHour-AYF18,PTOHour*260/dPeriods-AYF18),
PTOHour*AYD18-AYF18+AYC18,
AYC18-AYF18)))</f>
        <v/>
      </c>
      <c r="AYH18" s="224"/>
      <c r="AYI18" s="214"/>
      <c r="AYJ18" s="250"/>
      <c r="AYK18" s="253" t="str">
        <f>IF(tbHours[[#This Row],[Employees]]="","",
IF(PTOMode=1,"-",
CHOOSE(PTOMode,
0,
AYG18+IF(AYH18=0,0,1)*IF(hoursMode="Daily",PTOHour-AYJ18,PTOHour*260/dPeriods-AYJ18),
PTOHour*AYH18-AYJ18+AYG18,
AYG18-AYJ18)))</f>
        <v/>
      </c>
      <c r="AYL18" s="224"/>
      <c r="AYM18" s="214"/>
      <c r="AYN18" s="250"/>
      <c r="AYO18" s="253" t="str">
        <f>IF(tbHours[[#This Row],[Employees]]="","",
IF(PTOMode=1,"-",
CHOOSE(PTOMode,
0,
AYK18+IF(AYL18=0,0,1)*IF(hoursMode="Daily",PTOHour-AYN18,PTOHour*260/dPeriods-AYN18),
PTOHour*AYL18-AYN18+AYK18,
AYK18-AYN18)))</f>
        <v/>
      </c>
      <c r="AYP18" s="224"/>
      <c r="AYQ18" s="214"/>
      <c r="AYR18" s="250"/>
      <c r="AYS18" s="253" t="str">
        <f>IF(tbHours[[#This Row],[Employees]]="","",
IF(PTOMode=1,"-",
CHOOSE(PTOMode,
0,
AYO18+IF(AYP18=0,0,1)*IF(hoursMode="Daily",PTOHour-AYR18,PTOHour*260/dPeriods-AYR18),
PTOHour*AYP18-AYR18+AYO18,
AYO18-AYR18)))</f>
        <v/>
      </c>
      <c r="AYT18" s="224"/>
      <c r="AYU18" s="214"/>
      <c r="AYV18" s="250"/>
      <c r="AYW18" s="253" t="str">
        <f>IF(tbHours[[#This Row],[Employees]]="","",
IF(PTOMode=1,"-",
CHOOSE(PTOMode,
0,
AYS18+IF(AYT18=0,0,1)*IF(hoursMode="Daily",PTOHour-AYV18,PTOHour*260/dPeriods-AYV18),
PTOHour*AYT18-AYV18+AYS18,
AYS18-AYV18)))</f>
        <v/>
      </c>
      <c r="AYX18" s="224"/>
      <c r="AYY18" s="214"/>
      <c r="AYZ18" s="250"/>
      <c r="AZA18" s="253" t="str">
        <f>IF(tbHours[[#This Row],[Employees]]="","",
IF(PTOMode=1,"-",
CHOOSE(PTOMode,
0,
AYW18+IF(AYX18=0,0,1)*IF(hoursMode="Daily",PTOHour-AYZ18,PTOHour*260/dPeriods-AYZ18),
PTOHour*AYX18-AYZ18+AYW18,
AYW18-AYZ18)))</f>
        <v/>
      </c>
      <c r="AZB18" s="224"/>
      <c r="AZC18" s="214"/>
      <c r="AZD18" s="250"/>
      <c r="AZE18" s="253" t="str">
        <f>IF(tbHours[[#This Row],[Employees]]="","",
IF(PTOMode=1,"-",
CHOOSE(PTOMode,
0,
AZA18+IF(AZB18=0,0,1)*IF(hoursMode="Daily",PTOHour-AZD18,PTOHour*260/dPeriods-AZD18),
PTOHour*AZB18-AZD18+AZA18,
AZA18-AZD18)))</f>
        <v/>
      </c>
      <c r="AZF18" s="224"/>
      <c r="AZG18" s="214"/>
      <c r="AZH18" s="250"/>
      <c r="AZI18" s="253" t="str">
        <f>IF(tbHours[[#This Row],[Employees]]="","",
IF(PTOMode=1,"-",
CHOOSE(PTOMode,
0,
AZE18+IF(AZF18=0,0,1)*IF(hoursMode="Daily",PTOHour-AZH18,PTOHour*260/dPeriods-AZH18),
PTOHour*AZF18-AZH18+AZE18,
AZE18-AZH18)))</f>
        <v/>
      </c>
      <c r="AZJ18" s="224"/>
      <c r="AZK18" s="214"/>
      <c r="AZL18" s="250"/>
      <c r="AZM18" s="253" t="str">
        <f>IF(tbHours[[#This Row],[Employees]]="","",
IF(PTOMode=1,"-",
CHOOSE(PTOMode,
0,
AZI18+IF(AZJ18=0,0,1)*IF(hoursMode="Daily",PTOHour-AZL18,PTOHour*260/dPeriods-AZL18),
PTOHour*AZJ18-AZL18+AZI18,
AZI18-AZL18)))</f>
        <v/>
      </c>
      <c r="AZN18" s="224"/>
      <c r="AZO18" s="214"/>
      <c r="AZP18" s="250"/>
      <c r="AZQ18" s="253" t="str">
        <f>IF(tbHours[[#This Row],[Employees]]="","",
IF(PTOMode=1,"-",
CHOOSE(PTOMode,
0,
AZM18+IF(AZN18=0,0,1)*IF(hoursMode="Daily",PTOHour-AZP18,PTOHour*260/dPeriods-AZP18),
PTOHour*AZN18-AZP18+AZM18,
AZM18-AZP18)))</f>
        <v/>
      </c>
      <c r="AZR18" s="224"/>
      <c r="AZS18" s="214"/>
      <c r="AZT18" s="250"/>
      <c r="AZU18" s="253" t="str">
        <f>IF(tbHours[[#This Row],[Employees]]="","",
IF(PTOMode=1,"-",
CHOOSE(PTOMode,
0,
AZQ18+IF(AZR18=0,0,1)*IF(hoursMode="Daily",PTOHour-AZT18,PTOHour*260/dPeriods-AZT18),
PTOHour*AZR18-AZT18+AZQ18,
AZQ18-AZT18)))</f>
        <v/>
      </c>
      <c r="AZV18" s="224"/>
      <c r="AZW18" s="214"/>
      <c r="AZX18" s="250"/>
      <c r="AZY18" s="253" t="str">
        <f>IF(tbHours[[#This Row],[Employees]]="","",
IF(PTOMode=1,"-",
CHOOSE(PTOMode,
0,
AZU18+IF(AZV18=0,0,1)*IF(hoursMode="Daily",PTOHour-AZX18,PTOHour*260/dPeriods-AZX18),
PTOHour*AZV18-AZX18+AZU18,
AZU18-AZX18)))</f>
        <v/>
      </c>
      <c r="AZZ18" s="224"/>
      <c r="BAA18" s="214"/>
      <c r="BAB18" s="250"/>
      <c r="BAC18" s="253" t="str">
        <f>IF(tbHours[[#This Row],[Employees]]="","",
IF(PTOMode=1,"-",
CHOOSE(PTOMode,
0,
AZY18+IF(AZZ18=0,0,1)*IF(hoursMode="Daily",PTOHour-BAB18,PTOHour*260/dPeriods-BAB18),
PTOHour*AZZ18-BAB18+AZY18,
AZY18-BAB18)))</f>
        <v/>
      </c>
      <c r="BAD18" s="224"/>
      <c r="BAE18" s="214"/>
      <c r="BAF18" s="250"/>
      <c r="BAG18" s="253" t="str">
        <f>IF(tbHours[[#This Row],[Employees]]="","",
IF(PTOMode=1,"-",
CHOOSE(PTOMode,
0,
BAC18+IF(BAD18=0,0,1)*IF(hoursMode="Daily",PTOHour-BAF18,PTOHour*260/dPeriods-BAF18),
PTOHour*BAD18-BAF18+BAC18,
BAC18-BAF18)))</f>
        <v/>
      </c>
      <c r="BAH18" s="224"/>
      <c r="BAI18" s="214"/>
      <c r="BAJ18" s="250"/>
      <c r="BAK18" s="253" t="str">
        <f>IF(tbHours[[#This Row],[Employees]]="","",
IF(PTOMode=1,"-",
CHOOSE(PTOMode,
0,
BAG18+IF(BAH18=0,0,1)*IF(hoursMode="Daily",PTOHour-BAJ18,PTOHour*260/dPeriods-BAJ18),
PTOHour*BAH18-BAJ18+BAG18,
BAG18-BAJ18)))</f>
        <v/>
      </c>
      <c r="BAL18" s="224"/>
      <c r="BAM18" s="214"/>
      <c r="BAN18" s="250"/>
      <c r="BAO18" s="253" t="str">
        <f>IF(tbHours[[#This Row],[Employees]]="","",
IF(PTOMode=1,"-",
CHOOSE(PTOMode,
0,
BAK18+IF(BAL18=0,0,1)*IF(hoursMode="Daily",PTOHour-BAN18,PTOHour*260/dPeriods-BAN18),
PTOHour*BAL18-BAN18+BAK18,
BAK18-BAN18)))</f>
        <v/>
      </c>
      <c r="BAP18" s="224"/>
      <c r="BAQ18" s="214"/>
      <c r="BAR18" s="250"/>
      <c r="BAS18" s="253" t="str">
        <f>IF(tbHours[[#This Row],[Employees]]="","",
IF(PTOMode=1,"-",
CHOOSE(PTOMode,
0,
BAO18+IF(BAP18=0,0,1)*IF(hoursMode="Daily",PTOHour-BAR18,PTOHour*260/dPeriods-BAR18),
PTOHour*BAP18-BAR18+BAO18,
BAO18-BAR18)))</f>
        <v/>
      </c>
      <c r="BAT18" s="224"/>
      <c r="BAU18" s="214"/>
      <c r="BAV18" s="250"/>
      <c r="BAW18" s="253" t="str">
        <f>IF(tbHours[[#This Row],[Employees]]="","",
IF(PTOMode=1,"-",
CHOOSE(PTOMode,
0,
BAS18+IF(BAT18=0,0,1)*IF(hoursMode="Daily",PTOHour-BAV18,PTOHour*260/dPeriods-BAV18),
PTOHour*BAT18-BAV18+BAS18,
BAS18-BAV18)))</f>
        <v/>
      </c>
      <c r="BAX18" s="224"/>
      <c r="BAY18" s="214"/>
      <c r="BAZ18" s="250"/>
      <c r="BBA18" s="253" t="str">
        <f>IF(tbHours[[#This Row],[Employees]]="","",
IF(PTOMode=1,"-",
CHOOSE(PTOMode,
0,
BAW18+IF(BAX18=0,0,1)*IF(hoursMode="Daily",PTOHour-BAZ18,PTOHour*260/dPeriods-BAZ18),
PTOHour*BAX18-BAZ18+BAW18,
BAW18-BAZ18)))</f>
        <v/>
      </c>
      <c r="BBB18" s="224"/>
      <c r="BBC18" s="214"/>
      <c r="BBD18" s="250"/>
      <c r="BBE18" s="253" t="str">
        <f>IF(tbHours[[#This Row],[Employees]]="","",
IF(PTOMode=1,"-",
CHOOSE(PTOMode,
0,
BBA18+IF(BBB18=0,0,1)*IF(hoursMode="Daily",PTOHour-BBD18,PTOHour*260/dPeriods-BBD18),
PTOHour*BBB18-BBD18+BBA18,
BBA18-BBD18)))</f>
        <v/>
      </c>
      <c r="BBF18" s="224"/>
      <c r="BBG18" s="214"/>
      <c r="BBH18" s="250"/>
      <c r="BBI18" s="253" t="str">
        <f>IF(tbHours[[#This Row],[Employees]]="","",
IF(PTOMode=1,"-",
CHOOSE(PTOMode,
0,
BBE18+IF(BBF18=0,0,1)*IF(hoursMode="Daily",PTOHour-BBH18,PTOHour*260/dPeriods-BBH18),
PTOHour*BBF18-BBH18+BBE18,
BBE18-BBH18)))</f>
        <v/>
      </c>
      <c r="BBJ18" s="224"/>
      <c r="BBK18" s="214"/>
      <c r="BBL18" s="250"/>
      <c r="BBM18" s="253" t="str">
        <f>IF(tbHours[[#This Row],[Employees]]="","",
IF(PTOMode=1,"-",
CHOOSE(PTOMode,
0,
BBI18+IF(BBJ18=0,0,1)*IF(hoursMode="Daily",PTOHour-BBL18,PTOHour*260/dPeriods-BBL18),
PTOHour*BBJ18-BBL18+BBI18,
BBI18-BBL18)))</f>
        <v/>
      </c>
      <c r="BBN18" s="224"/>
      <c r="BBO18" s="214"/>
      <c r="BBP18" s="250"/>
      <c r="BBQ18" s="253" t="str">
        <f>IF(tbHours[[#This Row],[Employees]]="","",
IF(PTOMode=1,"-",
CHOOSE(PTOMode,
0,
BBM18+IF(BBN18=0,0,1)*IF(hoursMode="Daily",PTOHour-BBP18,PTOHour*260/dPeriods-BBP18),
PTOHour*BBN18-BBP18+BBM18,
BBM18-BBP18)))</f>
        <v/>
      </c>
      <c r="BBR18" s="224"/>
      <c r="BBS18" s="214"/>
      <c r="BBT18" s="250"/>
      <c r="BBU18" s="253" t="str">
        <f>IF(tbHours[[#This Row],[Employees]]="","",
IF(PTOMode=1,"-",
CHOOSE(PTOMode,
0,
BBQ18+IF(BBR18=0,0,1)*IF(hoursMode="Daily",PTOHour-BBT18,PTOHour*260/dPeriods-BBT18),
PTOHour*BBR18-BBT18+BBQ18,
BBQ18-BBT18)))</f>
        <v/>
      </c>
      <c r="BBV18" s="224"/>
      <c r="BBW18" s="214"/>
      <c r="BBX18" s="250"/>
      <c r="BBY18" s="253" t="str">
        <f>IF(tbHours[[#This Row],[Employees]]="","",
IF(PTOMode=1,"-",
CHOOSE(PTOMode,
0,
BBU18+IF(BBV18=0,0,1)*IF(hoursMode="Daily",PTOHour-BBX18,PTOHour*260/dPeriods-BBX18),
PTOHour*BBV18-BBX18+BBU18,
BBU18-BBX18)))</f>
        <v/>
      </c>
      <c r="BBZ18" s="224"/>
      <c r="BCA18" s="214"/>
      <c r="BCB18" s="250"/>
      <c r="BCC18" s="253" t="str">
        <f>IF(tbHours[[#This Row],[Employees]]="","",
IF(PTOMode=1,"-",
CHOOSE(PTOMode,
0,
BBY18+IF(BBZ18=0,0,1)*IF(hoursMode="Daily",PTOHour-BCB18,PTOHour*260/dPeriods-BCB18),
PTOHour*BBZ18-BCB18+BBY18,
BBY18-BCB18)))</f>
        <v/>
      </c>
      <c r="BCD18" s="224"/>
      <c r="BCE18" s="214"/>
      <c r="BCF18" s="250"/>
      <c r="BCG18" s="253" t="str">
        <f>IF(tbHours[[#This Row],[Employees]]="","",
IF(PTOMode=1,"-",
CHOOSE(PTOMode,
0,
BCC18+IF(BCD18=0,0,1)*IF(hoursMode="Daily",PTOHour-BCF18,PTOHour*260/dPeriods-BCF18),
PTOHour*BCD18-BCF18+BCC18,
BCC18-BCF18)))</f>
        <v/>
      </c>
      <c r="BCH18" s="224"/>
      <c r="BCI18" s="214"/>
      <c r="BCJ18" s="250"/>
      <c r="BCK18" s="253" t="str">
        <f>IF(tbHours[[#This Row],[Employees]]="","",
IF(PTOMode=1,"-",
CHOOSE(PTOMode,
0,
BCG18+IF(BCH18=0,0,1)*IF(hoursMode="Daily",PTOHour-BCJ18,PTOHour*260/dPeriods-BCJ18),
PTOHour*BCH18-BCJ18+BCG18,
BCG18-BCJ18)))</f>
        <v/>
      </c>
      <c r="BCL18" s="224"/>
      <c r="BCM18" s="214"/>
      <c r="BCN18" s="250"/>
      <c r="BCO18" s="253" t="str">
        <f>IF(tbHours[[#This Row],[Employees]]="","",
IF(PTOMode=1,"-",
CHOOSE(PTOMode,
0,
BCK18+IF(BCL18=0,0,1)*IF(hoursMode="Daily",PTOHour-BCN18,PTOHour*260/dPeriods-BCN18),
PTOHour*BCL18-BCN18+BCK18,
BCK18-BCN18)))</f>
        <v/>
      </c>
      <c r="BCP18" s="224"/>
      <c r="BCQ18" s="214"/>
      <c r="BCR18" s="250"/>
      <c r="BCS18" s="253" t="str">
        <f>IF(tbHours[[#This Row],[Employees]]="","",
IF(PTOMode=1,"-",
CHOOSE(PTOMode,
0,
BCO18+IF(BCP18=0,0,1)*IF(hoursMode="Daily",PTOHour-BCR18,PTOHour*260/dPeriods-BCR18),
PTOHour*BCP18-BCR18+BCO18,
BCO18-BCR18)))</f>
        <v/>
      </c>
      <c r="BCT18" s="224"/>
      <c r="BCU18" s="214"/>
      <c r="BCV18" s="250"/>
      <c r="BCW18" s="253" t="str">
        <f>IF(tbHours[[#This Row],[Employees]]="","",
IF(PTOMode=1,"-",
CHOOSE(PTOMode,
0,
BCS18+IF(BCT18=0,0,1)*IF(hoursMode="Daily",PTOHour-BCV18,PTOHour*260/dPeriods-BCV18),
PTOHour*BCT18-BCV18+BCS18,
BCS18-BCV18)))</f>
        <v/>
      </c>
      <c r="BCX18" s="224"/>
      <c r="BCY18" s="214"/>
      <c r="BCZ18" s="250"/>
      <c r="BDA18" s="253" t="str">
        <f>IF(tbHours[[#This Row],[Employees]]="","",
IF(PTOMode=1,"-",
CHOOSE(PTOMode,
0,
BCW18+IF(BCX18=0,0,1)*IF(hoursMode="Daily",PTOHour-BCZ18,PTOHour*260/dPeriods-BCZ18),
PTOHour*BCX18-BCZ18+BCW18,
BCW18-BCZ18)))</f>
        <v/>
      </c>
      <c r="BDB18" s="224"/>
      <c r="BDC18" s="214"/>
      <c r="BDD18" s="250"/>
      <c r="BDE18" s="253" t="str">
        <f>IF(tbHours[[#This Row],[Employees]]="","",
IF(PTOMode=1,"-",
CHOOSE(PTOMode,
0,
BDA18+IF(BDB18=0,0,1)*IF(hoursMode="Daily",PTOHour-BDD18,PTOHour*260/dPeriods-BDD18),
PTOHour*BDB18-BDD18+BDA18,
BDA18-BDD18)))</f>
        <v/>
      </c>
      <c r="BDF18" s="224"/>
      <c r="BDG18" s="214"/>
      <c r="BDH18" s="250"/>
      <c r="BDI18" s="253" t="str">
        <f>IF(tbHours[[#This Row],[Employees]]="","",
IF(PTOMode=1,"-",
CHOOSE(PTOMode,
0,
BDE18+IF(BDF18=0,0,1)*IF(hoursMode="Daily",PTOHour-BDH18,PTOHour*260/dPeriods-BDH18),
PTOHour*BDF18-BDH18+BDE18,
BDE18-BDH18)))</f>
        <v/>
      </c>
      <c r="BDJ18" s="224"/>
      <c r="BDK18" s="214"/>
      <c r="BDL18" s="250"/>
      <c r="BDM18" s="253" t="str">
        <f>IF(tbHours[[#This Row],[Employees]]="","",
IF(PTOMode=1,"-",
CHOOSE(PTOMode,
0,
BDI18+IF(BDJ18=0,0,1)*IF(hoursMode="Daily",PTOHour-BDL18,PTOHour*260/dPeriods-BDL18),
PTOHour*BDJ18-BDL18+BDI18,
BDI18-BDL18)))</f>
        <v/>
      </c>
    </row>
    <row r="19" spans="1:1469" ht="19.95" customHeight="1" x14ac:dyDescent="0.3">
      <c r="A19" s="274"/>
      <c r="B19" s="449" t="s">
        <v>14</v>
      </c>
      <c r="C19" s="449"/>
      <c r="D19" s="449"/>
      <c r="E19" s="298"/>
      <c r="F19" s="128" t="str" cm="1">
        <f t="array" ref="F19">IF(INDEX(listEmployees,ROW(tbHours[[#This Row],[Employees]])-ROW(tbHours[[#Headers],[Employees]]))="","",INDEX(listEmployees,ROW(tbHours[[#This Row],[Employees]])-ROW(tbHours[[#Headers],[Employees]])))</f>
        <v/>
      </c>
      <c r="G19" s="132" t="str" cm="1">
        <f t="array" ref="G19">IF(tbHours[[#This Row],[Employees]]="","",INDEX(tbEmployee[IncomeBase],ROW(tbHours[[#This Row],[Employees]])-ROW(tbHours[[#Headers],[Employees]])))</f>
        <v/>
      </c>
      <c r="H19" s="133" t="str" cm="1">
        <f t="array" ref="H19">IF(tbHours[[#This Row],[Employees]]="","",IFERROR(INDEX(tbEmployee[RegularHours],ROW(tbHours[[#This Row],[Employees]])-ROW(tbHours[[#Headers],[Employees]]))/dMulti,40/dMulti))</f>
        <v/>
      </c>
      <c r="I19" s="110"/>
      <c r="J19" s="85"/>
      <c r="K19" s="85"/>
      <c r="L19" s="220"/>
      <c r="M19" s="252" t="str">
        <f>IF(tbHours[[#This Row],[Employees]]="","",
IF(PTOMode=1,"-",
CHOOSE(PTOMode,
0,
IF(J19=0,0,1)*IF(hoursMode="Daily",PTOHour-L19,PTOHour*260/dPeriods-L19),
PTOHour*J19-L19,
PTOHour-L19)))</f>
        <v/>
      </c>
      <c r="N19" s="224"/>
      <c r="O19" s="85"/>
      <c r="P19" s="220"/>
      <c r="Q19" s="253" t="str">
        <f>IF(tbHours[[#This Row],[Employees]]="","",
IF(PTOMode=1,"-",
CHOOSE(PTOMode,
0,
M19+IF(N19=0,0,1)*IF(hoursMode="Daily",PTOHour-P19,PTOHour*260/dPeriods-P19),
PTOHour*N19-P19+M19,
M19-P19)))</f>
        <v/>
      </c>
      <c r="R19" s="224"/>
      <c r="S19" s="214"/>
      <c r="T19" s="250"/>
      <c r="U19" s="253" t="str">
        <f>IF(tbHours[[#This Row],[Employees]]="","",
IF(PTOMode=1,"-",
CHOOSE(PTOMode,
0,
Q19+IF(R19=0,0,1)*IF(hoursMode="Daily",PTOHour-T19,PTOHour*260/dPeriods-T19),
PTOHour*R19-T19+Q19,
Q19-T19)))</f>
        <v/>
      </c>
      <c r="V19" s="224"/>
      <c r="W19" s="214"/>
      <c r="X19" s="250"/>
      <c r="Y19" s="253" t="str">
        <f>IF(tbHours[[#This Row],[Employees]]="","",
IF(PTOMode=1,"-",
CHOOSE(PTOMode,
0,
U19+IF(V19=0,0,1)*IF(hoursMode="Daily",PTOHour-X19,PTOHour*260/dPeriods-X19),
PTOHour*V19-X19+U19,
U19-X19)))</f>
        <v/>
      </c>
      <c r="Z19" s="224"/>
      <c r="AA19" s="214"/>
      <c r="AB19" s="250"/>
      <c r="AC19" s="253" t="str">
        <f>IF(tbHours[[#This Row],[Employees]]="","",
IF(PTOMode=1,"-",
CHOOSE(PTOMode,
0,
Y19+IF(Z19=0,0,1)*IF(hoursMode="Daily",PTOHour-AB19,PTOHour*260/dPeriods-AB19),
PTOHour*Z19-AB19+Y19,
Y19-AB19)))</f>
        <v/>
      </c>
      <c r="AD19" s="224"/>
      <c r="AE19" s="214"/>
      <c r="AF19" s="250"/>
      <c r="AG19" s="253" t="str">
        <f>IF(tbHours[[#This Row],[Employees]]="","",
IF(PTOMode=1,"-",
CHOOSE(PTOMode,
0,
AC19+IF(AD19=0,0,1)*IF(hoursMode="Daily",PTOHour-AF19,PTOHour*260/dPeriods-AF19),
PTOHour*AD19-AF19+AC19,
AC19-AF19)))</f>
        <v/>
      </c>
      <c r="AH19" s="224"/>
      <c r="AI19" s="214"/>
      <c r="AJ19" s="250"/>
      <c r="AK19" s="253" t="str">
        <f>IF(tbHours[[#This Row],[Employees]]="","",
IF(PTOMode=1,"-",
CHOOSE(PTOMode,
0,
AG19+IF(AH19=0,0,1)*IF(hoursMode="Daily",PTOHour-AJ19,PTOHour*260/dPeriods-AJ19),
PTOHour*AH19-AJ19+AG19,
AG19-AJ19)))</f>
        <v/>
      </c>
      <c r="AL19" s="224"/>
      <c r="AM19" s="214"/>
      <c r="AN19" s="250"/>
      <c r="AO19" s="253" t="str">
        <f>IF(tbHours[[#This Row],[Employees]]="","",
IF(PTOMode=1,"-",
CHOOSE(PTOMode,
0,
AK19+IF(AL19=0,0,1)*IF(hoursMode="Daily",PTOHour-AN19,PTOHour*260/dPeriods-AN19),
PTOHour*AL19-AN19+AK19,
AK19-AN19)))</f>
        <v/>
      </c>
      <c r="AP19" s="224"/>
      <c r="AQ19" s="214"/>
      <c r="AR19" s="250"/>
      <c r="AS19" s="253" t="str">
        <f>IF(tbHours[[#This Row],[Employees]]="","",
IF(PTOMode=1,"-",
CHOOSE(PTOMode,
0,
AO19+IF(AP19=0,0,1)*IF(hoursMode="Daily",PTOHour-AR19,PTOHour*260/dPeriods-AR19),
PTOHour*AP19-AR19+AO19,
AO19-AR19)))</f>
        <v/>
      </c>
      <c r="AT19" s="224"/>
      <c r="AU19" s="214"/>
      <c r="AV19" s="250"/>
      <c r="AW19" s="253" t="str">
        <f>IF(tbHours[[#This Row],[Employees]]="","",
IF(PTOMode=1,"-",
CHOOSE(PTOMode,
0,
AS19+IF(AT19=0,0,1)*IF(hoursMode="Daily",PTOHour-AV19,PTOHour*260/dPeriods-AV19),
PTOHour*AT19-AV19+AS19,
AS19-AV19)))</f>
        <v/>
      </c>
      <c r="AX19" s="224"/>
      <c r="AY19" s="214"/>
      <c r="AZ19" s="250"/>
      <c r="BA19" s="253" t="str">
        <f>IF(tbHours[[#This Row],[Employees]]="","",
IF(PTOMode=1,"-",
CHOOSE(PTOMode,
0,
AW19+IF(AX19=0,0,1)*IF(hoursMode="Daily",PTOHour-AZ19,PTOHour*260/dPeriods-AZ19),
PTOHour*AX19-AZ19+AW19,
AW19-AZ19)))</f>
        <v/>
      </c>
      <c r="BB19" s="224"/>
      <c r="BC19" s="214"/>
      <c r="BD19" s="250"/>
      <c r="BE19" s="253" t="str">
        <f>IF(tbHours[[#This Row],[Employees]]="","",
IF(PTOMode=1,"-",
CHOOSE(PTOMode,
0,
BA19+IF(BB19=0,0,1)*IF(hoursMode="Daily",PTOHour-BD19,PTOHour*260/dPeriods-BD19),
PTOHour*BB19-BD19+BA19,
BA19-BD19)))</f>
        <v/>
      </c>
      <c r="BF19" s="224"/>
      <c r="BG19" s="214"/>
      <c r="BH19" s="250"/>
      <c r="BI19" s="253" t="str">
        <f>IF(tbHours[[#This Row],[Employees]]="","",
IF(PTOMode=1,"-",
CHOOSE(PTOMode,
0,
BE19+IF(BF19=0,0,1)*IF(hoursMode="Daily",PTOHour-BH19,PTOHour*260/dPeriods-BH19),
PTOHour*BF19-BH19+BE19,
BE19-BH19)))</f>
        <v/>
      </c>
      <c r="BJ19" s="224"/>
      <c r="BK19" s="214"/>
      <c r="BL19" s="250"/>
      <c r="BM19" s="253" t="str">
        <f>IF(tbHours[[#This Row],[Employees]]="","",
IF(PTOMode=1,"-",
CHOOSE(PTOMode,
0,
BI19+IF(BJ19=0,0,1)*IF(hoursMode="Daily",PTOHour-BL19,PTOHour*260/dPeriods-BL19),
PTOHour*BJ19-BL19+BI19,
BI19-BL19)))</f>
        <v/>
      </c>
      <c r="BN19" s="224"/>
      <c r="BO19" s="214"/>
      <c r="BP19" s="250"/>
      <c r="BQ19" s="253" t="str">
        <f>IF(tbHours[[#This Row],[Employees]]="","",
IF(PTOMode=1,"-",
CHOOSE(PTOMode,
0,
BM19+IF(BN19=0,0,1)*IF(hoursMode="Daily",PTOHour-BP19,PTOHour*260/dPeriods-BP19),
PTOHour*BN19-BP19+BM19,
BM19-BP19)))</f>
        <v/>
      </c>
      <c r="BR19" s="224"/>
      <c r="BS19" s="214"/>
      <c r="BT19" s="250"/>
      <c r="BU19" s="253" t="str">
        <f>IF(tbHours[[#This Row],[Employees]]="","",
IF(PTOMode=1,"-",
CHOOSE(PTOMode,
0,
BQ19+IF(BR19=0,0,1)*IF(hoursMode="Daily",PTOHour-BT19,PTOHour*260/dPeriods-BT19),
PTOHour*BR19-BT19+BQ19,
BQ19-BT19)))</f>
        <v/>
      </c>
      <c r="BV19" s="224"/>
      <c r="BW19" s="214"/>
      <c r="BX19" s="250"/>
      <c r="BY19" s="253" t="str">
        <f>IF(tbHours[[#This Row],[Employees]]="","",
IF(PTOMode=1,"-",
CHOOSE(PTOMode,
0,
BU19+IF(BV19=0,0,1)*IF(hoursMode="Daily",PTOHour-BX19,PTOHour*260/dPeriods-BX19),
PTOHour*BV19-BX19+BU19,
BU19-BX19)))</f>
        <v/>
      </c>
      <c r="BZ19" s="224"/>
      <c r="CA19" s="214"/>
      <c r="CB19" s="250"/>
      <c r="CC19" s="253" t="str">
        <f>IF(tbHours[[#This Row],[Employees]]="","",
IF(PTOMode=1,"-",
CHOOSE(PTOMode,
0,
BY19+IF(BZ19=0,0,1)*IF(hoursMode="Daily",PTOHour-CB19,PTOHour*260/dPeriods-CB19),
PTOHour*BZ19-CB19+BY19,
BY19-CB19)))</f>
        <v/>
      </c>
      <c r="CD19" s="224"/>
      <c r="CE19" s="214"/>
      <c r="CF19" s="250"/>
      <c r="CG19" s="253" t="str">
        <f>IF(tbHours[[#This Row],[Employees]]="","",
IF(PTOMode=1,"-",
CHOOSE(PTOMode,
0,
CC19+IF(CD19=0,0,1)*IF(hoursMode="Daily",PTOHour-CF19,PTOHour*260/dPeriods-CF19),
PTOHour*CD19-CF19+CC19,
CC19-CF19)))</f>
        <v/>
      </c>
      <c r="CH19" s="224"/>
      <c r="CI19" s="214"/>
      <c r="CJ19" s="250"/>
      <c r="CK19" s="253" t="str">
        <f>IF(tbHours[[#This Row],[Employees]]="","",
IF(PTOMode=1,"-",
CHOOSE(PTOMode,
0,
CG19+IF(CH19=0,0,1)*IF(hoursMode="Daily",PTOHour-CJ19,PTOHour*260/dPeriods-CJ19),
PTOHour*CH19-CJ19+CG19,
CG19-CJ19)))</f>
        <v/>
      </c>
      <c r="CL19" s="224"/>
      <c r="CM19" s="214"/>
      <c r="CN19" s="250"/>
      <c r="CO19" s="253" t="str">
        <f>IF(tbHours[[#This Row],[Employees]]="","",
IF(PTOMode=1,"-",
CHOOSE(PTOMode,
0,
CK19+IF(CL19=0,0,1)*IF(hoursMode="Daily",PTOHour-CN19,PTOHour*260/dPeriods-CN19),
PTOHour*CL19-CN19+CK19,
CK19-CN19)))</f>
        <v/>
      </c>
      <c r="CP19" s="224"/>
      <c r="CQ19" s="214"/>
      <c r="CR19" s="250"/>
      <c r="CS19" s="253" t="str">
        <f>IF(tbHours[[#This Row],[Employees]]="","",
IF(PTOMode=1,"-",
CHOOSE(PTOMode,
0,
CO19+IF(CP19=0,0,1)*IF(hoursMode="Daily",PTOHour-CR19,PTOHour*260/dPeriods-CR19),
PTOHour*CP19-CR19+CO19,
CO19-CR19)))</f>
        <v/>
      </c>
      <c r="CT19" s="224"/>
      <c r="CU19" s="214"/>
      <c r="CV19" s="250"/>
      <c r="CW19" s="253" t="str">
        <f>IF(tbHours[[#This Row],[Employees]]="","",
IF(PTOMode=1,"-",
CHOOSE(PTOMode,
0,
CS19+IF(CT19=0,0,1)*IF(hoursMode="Daily",PTOHour-CV19,PTOHour*260/dPeriods-CV19),
PTOHour*CT19-CV19+CS19,
CS19-CV19)))</f>
        <v/>
      </c>
      <c r="CX19" s="224"/>
      <c r="CY19" s="214"/>
      <c r="CZ19" s="250"/>
      <c r="DA19" s="253" t="str">
        <f>IF(tbHours[[#This Row],[Employees]]="","",
IF(PTOMode=1,"-",
CHOOSE(PTOMode,
0,
CW19+IF(CX19=0,0,1)*IF(hoursMode="Daily",PTOHour-CZ19,PTOHour*260/dPeriods-CZ19),
PTOHour*CX19-CZ19+CW19,
CW19-CZ19)))</f>
        <v/>
      </c>
      <c r="DB19" s="224"/>
      <c r="DC19" s="214"/>
      <c r="DD19" s="250"/>
      <c r="DE19" s="253" t="str">
        <f>IF(tbHours[[#This Row],[Employees]]="","",
IF(PTOMode=1,"-",
CHOOSE(PTOMode,
0,
DA19+IF(DB19=0,0,1)*IF(hoursMode="Daily",PTOHour-DD19,PTOHour*260/dPeriods-DD19),
PTOHour*DB19-DD19+DA19,
DA19-DD19)))</f>
        <v/>
      </c>
      <c r="DF19" s="224"/>
      <c r="DG19" s="214"/>
      <c r="DH19" s="250"/>
      <c r="DI19" s="253" t="str">
        <f>IF(tbHours[[#This Row],[Employees]]="","",
IF(PTOMode=1,"-",
CHOOSE(PTOMode,
0,
DE19+IF(DF19=0,0,1)*IF(hoursMode="Daily",PTOHour-DH19,PTOHour*260/dPeriods-DH19),
PTOHour*DF19-DH19+DE19,
DE19-DH19)))</f>
        <v/>
      </c>
      <c r="DJ19" s="224"/>
      <c r="DK19" s="214"/>
      <c r="DL19" s="250"/>
      <c r="DM19" s="253" t="str">
        <f>IF(tbHours[[#This Row],[Employees]]="","",
IF(PTOMode=1,"-",
CHOOSE(PTOMode,
0,
DI19+IF(DJ19=0,0,1)*IF(hoursMode="Daily",PTOHour-DL19,PTOHour*260/dPeriods-DL19),
PTOHour*DJ19-DL19+DI19,
DI19-DL19)))</f>
        <v/>
      </c>
      <c r="DN19" s="224"/>
      <c r="DO19" s="214"/>
      <c r="DP19" s="250"/>
      <c r="DQ19" s="253" t="str">
        <f>IF(tbHours[[#This Row],[Employees]]="","",
IF(PTOMode=1,"-",
CHOOSE(PTOMode,
0,
DM19+IF(DN19=0,0,1)*IF(hoursMode="Daily",PTOHour-DP19,PTOHour*260/dPeriods-DP19),
PTOHour*DN19-DP19+DM19,
DM19-DP19)))</f>
        <v/>
      </c>
      <c r="DR19" s="224"/>
      <c r="DS19" s="214"/>
      <c r="DT19" s="250"/>
      <c r="DU19" s="253" t="str">
        <f>IF(tbHours[[#This Row],[Employees]]="","",
IF(PTOMode=1,"-",
CHOOSE(PTOMode,
0,
DQ19+IF(DR19=0,0,1)*IF(hoursMode="Daily",PTOHour-DT19,PTOHour*260/dPeriods-DT19),
PTOHour*DR19-DT19+DQ19,
DQ19-DT19)))</f>
        <v/>
      </c>
      <c r="DV19" s="224"/>
      <c r="DW19" s="214"/>
      <c r="DX19" s="250"/>
      <c r="DY19" s="253" t="str">
        <f>IF(tbHours[[#This Row],[Employees]]="","",
IF(PTOMode=1,"-",
CHOOSE(PTOMode,
0,
DU19+IF(DV19=0,0,1)*IF(hoursMode="Daily",PTOHour-DX19,PTOHour*260/dPeriods-DX19),
PTOHour*DV19-DX19+DU19,
DU19-DX19)))</f>
        <v/>
      </c>
      <c r="DZ19" s="224"/>
      <c r="EA19" s="214"/>
      <c r="EB19" s="250"/>
      <c r="EC19" s="253" t="str">
        <f>IF(tbHours[[#This Row],[Employees]]="","",
IF(PTOMode=1,"-",
CHOOSE(PTOMode,
0,
DY19+IF(DZ19=0,0,1)*IF(hoursMode="Daily",PTOHour-EB19,PTOHour*260/dPeriods-EB19),
PTOHour*DZ19-EB19+DY19,
DY19-EB19)))</f>
        <v/>
      </c>
      <c r="ED19" s="224"/>
      <c r="EE19" s="214"/>
      <c r="EF19" s="250"/>
      <c r="EG19" s="253" t="str">
        <f>IF(tbHours[[#This Row],[Employees]]="","",
IF(PTOMode=1,"-",
CHOOSE(PTOMode,
0,
EC19+IF(ED19=0,0,1)*IF(hoursMode="Daily",PTOHour-EF19,PTOHour*260/dPeriods-EF19),
PTOHour*ED19-EF19+EC19,
EC19-EF19)))</f>
        <v/>
      </c>
      <c r="EH19" s="224"/>
      <c r="EI19" s="214"/>
      <c r="EJ19" s="250"/>
      <c r="EK19" s="253" t="str">
        <f>IF(tbHours[[#This Row],[Employees]]="","",
IF(PTOMode=1,"-",
CHOOSE(PTOMode,
0,
EG19+IF(EH19=0,0,1)*IF(hoursMode="Daily",PTOHour-EJ19,PTOHour*260/dPeriods-EJ19),
PTOHour*EH19-EJ19+EG19,
EG19-EJ19)))</f>
        <v/>
      </c>
      <c r="EL19" s="224"/>
      <c r="EM19" s="214"/>
      <c r="EN19" s="250"/>
      <c r="EO19" s="253" t="str">
        <f>IF(tbHours[[#This Row],[Employees]]="","",
IF(PTOMode=1,"-",
CHOOSE(PTOMode,
0,
EK19+IF(EL19=0,0,1)*IF(hoursMode="Daily",PTOHour-EN19,PTOHour*260/dPeriods-EN19),
PTOHour*EL19-EN19+EK19,
EK19-EN19)))</f>
        <v/>
      </c>
      <c r="EP19" s="224"/>
      <c r="EQ19" s="214"/>
      <c r="ER19" s="250"/>
      <c r="ES19" s="253" t="str">
        <f>IF(tbHours[[#This Row],[Employees]]="","",
IF(PTOMode=1,"-",
CHOOSE(PTOMode,
0,
EO19+IF(EP19=0,0,1)*IF(hoursMode="Daily",PTOHour-ER19,PTOHour*260/dPeriods-ER19),
PTOHour*EP19-ER19+EO19,
EO19-ER19)))</f>
        <v/>
      </c>
      <c r="ET19" s="224"/>
      <c r="EU19" s="214"/>
      <c r="EV19" s="250"/>
      <c r="EW19" s="253" t="str">
        <f>IF(tbHours[[#This Row],[Employees]]="","",
IF(PTOMode=1,"-",
CHOOSE(PTOMode,
0,
ES19+IF(ET19=0,0,1)*IF(hoursMode="Daily",PTOHour-EV19,PTOHour*260/dPeriods-EV19),
PTOHour*ET19-EV19+ES19,
ES19-EV19)))</f>
        <v/>
      </c>
      <c r="EX19" s="224"/>
      <c r="EY19" s="214"/>
      <c r="EZ19" s="250"/>
      <c r="FA19" s="253" t="str">
        <f>IF(tbHours[[#This Row],[Employees]]="","",
IF(PTOMode=1,"-",
CHOOSE(PTOMode,
0,
EW19+IF(EX19=0,0,1)*IF(hoursMode="Daily",PTOHour-EZ19,PTOHour*260/dPeriods-EZ19),
PTOHour*EX19-EZ19+EW19,
EW19-EZ19)))</f>
        <v/>
      </c>
      <c r="FB19" s="224"/>
      <c r="FC19" s="214"/>
      <c r="FD19" s="250"/>
      <c r="FE19" s="253" t="str">
        <f>IF(tbHours[[#This Row],[Employees]]="","",
IF(PTOMode=1,"-",
CHOOSE(PTOMode,
0,
FA19+IF(FB19=0,0,1)*IF(hoursMode="Daily",PTOHour-FD19,PTOHour*260/dPeriods-FD19),
PTOHour*FB19-FD19+FA19,
FA19-FD19)))</f>
        <v/>
      </c>
      <c r="FF19" s="224"/>
      <c r="FG19" s="214"/>
      <c r="FH19" s="250"/>
      <c r="FI19" s="253" t="str">
        <f>IF(tbHours[[#This Row],[Employees]]="","",
IF(PTOMode=1,"-",
CHOOSE(PTOMode,
0,
FE19+IF(FF19=0,0,1)*IF(hoursMode="Daily",PTOHour-FH19,PTOHour*260/dPeriods-FH19),
PTOHour*FF19-FH19+FE19,
FE19-FH19)))</f>
        <v/>
      </c>
      <c r="FJ19" s="224"/>
      <c r="FK19" s="214"/>
      <c r="FL19" s="250"/>
      <c r="FM19" s="253" t="str">
        <f>IF(tbHours[[#This Row],[Employees]]="","",
IF(PTOMode=1,"-",
CHOOSE(PTOMode,
0,
FI19+IF(FJ19=0,0,1)*IF(hoursMode="Daily",PTOHour-FL19,PTOHour*260/dPeriods-FL19),
PTOHour*FJ19-FL19+FI19,
FI19-FL19)))</f>
        <v/>
      </c>
      <c r="FN19" s="224"/>
      <c r="FO19" s="214"/>
      <c r="FP19" s="250"/>
      <c r="FQ19" s="253" t="str">
        <f>IF(tbHours[[#This Row],[Employees]]="","",
IF(PTOMode=1,"-",
CHOOSE(PTOMode,
0,
FM19+IF(FN19=0,0,1)*IF(hoursMode="Daily",PTOHour-FP19,PTOHour*260/dPeriods-FP19),
PTOHour*FN19-FP19+FM19,
FM19-FP19)))</f>
        <v/>
      </c>
      <c r="FR19" s="224"/>
      <c r="FS19" s="214"/>
      <c r="FT19" s="250"/>
      <c r="FU19" s="253" t="str">
        <f>IF(tbHours[[#This Row],[Employees]]="","",
IF(PTOMode=1,"-",
CHOOSE(PTOMode,
0,
FQ19+IF(FR19=0,0,1)*IF(hoursMode="Daily",PTOHour-FT19,PTOHour*260/dPeriods-FT19),
PTOHour*FR19-FT19+FQ19,
FQ19-FT19)))</f>
        <v/>
      </c>
      <c r="FV19" s="224"/>
      <c r="FW19" s="214"/>
      <c r="FX19" s="250"/>
      <c r="FY19" s="253" t="str">
        <f>IF(tbHours[[#This Row],[Employees]]="","",
IF(PTOMode=1,"-",
CHOOSE(PTOMode,
0,
FU19+IF(FV19=0,0,1)*IF(hoursMode="Daily",PTOHour-FX19,PTOHour*260/dPeriods-FX19),
PTOHour*FV19-FX19+FU19,
FU19-FX19)))</f>
        <v/>
      </c>
      <c r="FZ19" s="224"/>
      <c r="GA19" s="214"/>
      <c r="GB19" s="250"/>
      <c r="GC19" s="253" t="str">
        <f>IF(tbHours[[#This Row],[Employees]]="","",
IF(PTOMode=1,"-",
CHOOSE(PTOMode,
0,
FY19+IF(FZ19=0,0,1)*IF(hoursMode="Daily",PTOHour-GB19,PTOHour*260/dPeriods-GB19),
PTOHour*FZ19-GB19+FY19,
FY19-GB19)))</f>
        <v/>
      </c>
      <c r="GD19" s="224"/>
      <c r="GE19" s="214"/>
      <c r="GF19" s="250"/>
      <c r="GG19" s="253" t="str">
        <f>IF(tbHours[[#This Row],[Employees]]="","",
IF(PTOMode=1,"-",
CHOOSE(PTOMode,
0,
GC19+IF(GD19=0,0,1)*IF(hoursMode="Daily",PTOHour-GF19,PTOHour*260/dPeriods-GF19),
PTOHour*GD19-GF19+GC19,
GC19-GF19)))</f>
        <v/>
      </c>
      <c r="GH19" s="224"/>
      <c r="GI19" s="214"/>
      <c r="GJ19" s="250"/>
      <c r="GK19" s="253" t="str">
        <f>IF(tbHours[[#This Row],[Employees]]="","",
IF(PTOMode=1,"-",
CHOOSE(PTOMode,
0,
GG19+IF(GH19=0,0,1)*IF(hoursMode="Daily",PTOHour-GJ19,PTOHour*260/dPeriods-GJ19),
PTOHour*GH19-GJ19+GG19,
GG19-GJ19)))</f>
        <v/>
      </c>
      <c r="GL19" s="224"/>
      <c r="GM19" s="214"/>
      <c r="GN19" s="250"/>
      <c r="GO19" s="253" t="str">
        <f>IF(tbHours[[#This Row],[Employees]]="","",
IF(PTOMode=1,"-",
CHOOSE(PTOMode,
0,
GK19+IF(GL19=0,0,1)*IF(hoursMode="Daily",PTOHour-GN19,PTOHour*260/dPeriods-GN19),
PTOHour*GL19-GN19+GK19,
GK19-GN19)))</f>
        <v/>
      </c>
      <c r="GP19" s="224"/>
      <c r="GQ19" s="214"/>
      <c r="GR19" s="250"/>
      <c r="GS19" s="253" t="str">
        <f>IF(tbHours[[#This Row],[Employees]]="","",
IF(PTOMode=1,"-",
CHOOSE(PTOMode,
0,
GO19+IF(GP19=0,0,1)*IF(hoursMode="Daily",PTOHour-GR19,PTOHour*260/dPeriods-GR19),
PTOHour*GP19-GR19+GO19,
GO19-GR19)))</f>
        <v/>
      </c>
      <c r="GT19" s="224"/>
      <c r="GU19" s="214"/>
      <c r="GV19" s="250"/>
      <c r="GW19" s="253" t="str">
        <f>IF(tbHours[[#This Row],[Employees]]="","",
IF(PTOMode=1,"-",
CHOOSE(PTOMode,
0,
GS19+IF(GT19=0,0,1)*IF(hoursMode="Daily",PTOHour-GV19,PTOHour*260/dPeriods-GV19),
PTOHour*GT19-GV19+GS19,
GS19-GV19)))</f>
        <v/>
      </c>
      <c r="GX19" s="224"/>
      <c r="GY19" s="214"/>
      <c r="GZ19" s="250"/>
      <c r="HA19" s="253" t="str">
        <f>IF(tbHours[[#This Row],[Employees]]="","",
IF(PTOMode=1,"-",
CHOOSE(PTOMode,
0,
GW19+IF(GX19=0,0,1)*IF(hoursMode="Daily",PTOHour-GZ19,PTOHour*260/dPeriods-GZ19),
PTOHour*GX19-GZ19+GW19,
GW19-GZ19)))</f>
        <v/>
      </c>
      <c r="HB19" s="224"/>
      <c r="HC19" s="214"/>
      <c r="HD19" s="250"/>
      <c r="HE19" s="253" t="str">
        <f>IF(tbHours[[#This Row],[Employees]]="","",
IF(PTOMode=1,"-",
CHOOSE(PTOMode,
0,
HA19+IF(HB19=0,0,1)*IF(hoursMode="Daily",PTOHour-HD19,PTOHour*260/dPeriods-HD19),
PTOHour*HB19-HD19+HA19,
HA19-HD19)))</f>
        <v/>
      </c>
      <c r="HF19" s="224"/>
      <c r="HG19" s="214"/>
      <c r="HH19" s="250"/>
      <c r="HI19" s="253" t="str">
        <f>IF(tbHours[[#This Row],[Employees]]="","",
IF(PTOMode=1,"-",
CHOOSE(PTOMode,
0,
HE19+IF(HF19=0,0,1)*IF(hoursMode="Daily",PTOHour-HH19,PTOHour*260/dPeriods-HH19),
PTOHour*HF19-HH19+HE19,
HE19-HH19)))</f>
        <v/>
      </c>
      <c r="HJ19" s="224"/>
      <c r="HK19" s="214"/>
      <c r="HL19" s="250"/>
      <c r="HM19" s="253" t="str">
        <f>IF(tbHours[[#This Row],[Employees]]="","",
IF(PTOMode=1,"-",
CHOOSE(PTOMode,
0,
HI19+IF(HJ19=0,0,1)*IF(hoursMode="Daily",PTOHour-HL19,PTOHour*260/dPeriods-HL19),
PTOHour*HJ19-HL19+HI19,
HI19-HL19)))</f>
        <v/>
      </c>
      <c r="HN19" s="224"/>
      <c r="HO19" s="214"/>
      <c r="HP19" s="250"/>
      <c r="HQ19" s="253" t="str">
        <f>IF(tbHours[[#This Row],[Employees]]="","",
IF(PTOMode=1,"-",
CHOOSE(PTOMode,
0,
HM19+IF(HN19=0,0,1)*IF(hoursMode="Daily",PTOHour-HP19,PTOHour*260/dPeriods-HP19),
PTOHour*HN19-HP19+HM19,
HM19-HP19)))</f>
        <v/>
      </c>
      <c r="HR19" s="224"/>
      <c r="HS19" s="214"/>
      <c r="HT19" s="250"/>
      <c r="HU19" s="253" t="str">
        <f>IF(tbHours[[#This Row],[Employees]]="","",
IF(PTOMode=1,"-",
CHOOSE(PTOMode,
0,
HQ19+IF(HR19=0,0,1)*IF(hoursMode="Daily",PTOHour-HT19,PTOHour*260/dPeriods-HT19),
PTOHour*HR19-HT19+HQ19,
HQ19-HT19)))</f>
        <v/>
      </c>
      <c r="HV19" s="224"/>
      <c r="HW19" s="214"/>
      <c r="HX19" s="250"/>
      <c r="HY19" s="253" t="str">
        <f>IF(tbHours[[#This Row],[Employees]]="","",
IF(PTOMode=1,"-",
CHOOSE(PTOMode,
0,
HU19+IF(HV19=0,0,1)*IF(hoursMode="Daily",PTOHour-HX19,PTOHour*260/dPeriods-HX19),
PTOHour*HV19-HX19+HU19,
HU19-HX19)))</f>
        <v/>
      </c>
      <c r="HZ19" s="224"/>
      <c r="IA19" s="214"/>
      <c r="IB19" s="250"/>
      <c r="IC19" s="253" t="str">
        <f>IF(tbHours[[#This Row],[Employees]]="","",
IF(PTOMode=1,"-",
CHOOSE(PTOMode,
0,
HY19+IF(HZ19=0,0,1)*IF(hoursMode="Daily",PTOHour-IB19,PTOHour*260/dPeriods-IB19),
PTOHour*HZ19-IB19+HY19,
HY19-IB19)))</f>
        <v/>
      </c>
      <c r="ID19" s="224"/>
      <c r="IE19" s="214"/>
      <c r="IF19" s="250"/>
      <c r="IG19" s="253" t="str">
        <f>IF(tbHours[[#This Row],[Employees]]="","",
IF(PTOMode=1,"-",
CHOOSE(PTOMode,
0,
IC19+IF(ID19=0,0,1)*IF(hoursMode="Daily",PTOHour-IF19,PTOHour*260/dPeriods-IF19),
PTOHour*ID19-IF19+IC19,
IC19-IF19)))</f>
        <v/>
      </c>
      <c r="IH19" s="224"/>
      <c r="II19" s="214"/>
      <c r="IJ19" s="250"/>
      <c r="IK19" s="253" t="str">
        <f>IF(tbHours[[#This Row],[Employees]]="","",
IF(PTOMode=1,"-",
CHOOSE(PTOMode,
0,
IG19+IF(IH19=0,0,1)*IF(hoursMode="Daily",PTOHour-IJ19,PTOHour*260/dPeriods-IJ19),
PTOHour*IH19-IJ19+IG19,
IG19-IJ19)))</f>
        <v/>
      </c>
      <c r="IL19" s="224"/>
      <c r="IM19" s="214"/>
      <c r="IN19" s="250"/>
      <c r="IO19" s="253" t="str">
        <f>IF(tbHours[[#This Row],[Employees]]="","",
IF(PTOMode=1,"-",
CHOOSE(PTOMode,
0,
IK19+IF(IL19=0,0,1)*IF(hoursMode="Daily",PTOHour-IN19,PTOHour*260/dPeriods-IN19),
PTOHour*IL19-IN19+IK19,
IK19-IN19)))</f>
        <v/>
      </c>
      <c r="IP19" s="224"/>
      <c r="IQ19" s="214"/>
      <c r="IR19" s="250"/>
      <c r="IS19" s="253" t="str">
        <f>IF(tbHours[[#This Row],[Employees]]="","",
IF(PTOMode=1,"-",
CHOOSE(PTOMode,
0,
IO19+IF(IP19=0,0,1)*IF(hoursMode="Daily",PTOHour-IR19,PTOHour*260/dPeriods-IR19),
PTOHour*IP19-IR19+IO19,
IO19-IR19)))</f>
        <v/>
      </c>
      <c r="IT19" s="224"/>
      <c r="IU19" s="214"/>
      <c r="IV19" s="250"/>
      <c r="IW19" s="253" t="str">
        <f>IF(tbHours[[#This Row],[Employees]]="","",
IF(PTOMode=1,"-",
CHOOSE(PTOMode,
0,
IS19+IF(IT19=0,0,1)*IF(hoursMode="Daily",PTOHour-IV19,PTOHour*260/dPeriods-IV19),
PTOHour*IT19-IV19+IS19,
IS19-IV19)))</f>
        <v/>
      </c>
      <c r="IX19" s="224"/>
      <c r="IY19" s="214"/>
      <c r="IZ19" s="250"/>
      <c r="JA19" s="253" t="str">
        <f>IF(tbHours[[#This Row],[Employees]]="","",
IF(PTOMode=1,"-",
CHOOSE(PTOMode,
0,
IW19+IF(IX19=0,0,1)*IF(hoursMode="Daily",PTOHour-IZ19,PTOHour*260/dPeriods-IZ19),
PTOHour*IX19-IZ19+IW19,
IW19-IZ19)))</f>
        <v/>
      </c>
      <c r="JB19" s="224"/>
      <c r="JC19" s="214"/>
      <c r="JD19" s="250"/>
      <c r="JE19" s="253" t="str">
        <f>IF(tbHours[[#This Row],[Employees]]="","",
IF(PTOMode=1,"-",
CHOOSE(PTOMode,
0,
JA19+IF(JB19=0,0,1)*IF(hoursMode="Daily",PTOHour-JD19,PTOHour*260/dPeriods-JD19),
PTOHour*JB19-JD19+JA19,
JA19-JD19)))</f>
        <v/>
      </c>
      <c r="JF19" s="224"/>
      <c r="JG19" s="214"/>
      <c r="JH19" s="250"/>
      <c r="JI19" s="253" t="str">
        <f>IF(tbHours[[#This Row],[Employees]]="","",
IF(PTOMode=1,"-",
CHOOSE(PTOMode,
0,
JE19+IF(JF19=0,0,1)*IF(hoursMode="Daily",PTOHour-JH19,PTOHour*260/dPeriods-JH19),
PTOHour*JF19-JH19+JE19,
JE19-JH19)))</f>
        <v/>
      </c>
      <c r="JJ19" s="224"/>
      <c r="JK19" s="214"/>
      <c r="JL19" s="250"/>
      <c r="JM19" s="253" t="str">
        <f>IF(tbHours[[#This Row],[Employees]]="","",
IF(PTOMode=1,"-",
CHOOSE(PTOMode,
0,
JI19+IF(JJ19=0,0,1)*IF(hoursMode="Daily",PTOHour-JL19,PTOHour*260/dPeriods-JL19),
PTOHour*JJ19-JL19+JI19,
JI19-JL19)))</f>
        <v/>
      </c>
      <c r="JN19" s="224"/>
      <c r="JO19" s="214"/>
      <c r="JP19" s="250"/>
      <c r="JQ19" s="253" t="str">
        <f>IF(tbHours[[#This Row],[Employees]]="","",
IF(PTOMode=1,"-",
CHOOSE(PTOMode,
0,
JM19+IF(JN19=0,0,1)*IF(hoursMode="Daily",PTOHour-JP19,PTOHour*260/dPeriods-JP19),
PTOHour*JN19-JP19+JM19,
JM19-JP19)))</f>
        <v/>
      </c>
      <c r="JR19" s="224"/>
      <c r="JS19" s="214"/>
      <c r="JT19" s="250"/>
      <c r="JU19" s="253" t="str">
        <f>IF(tbHours[[#This Row],[Employees]]="","",
IF(PTOMode=1,"-",
CHOOSE(PTOMode,
0,
JQ19+IF(JR19=0,0,1)*IF(hoursMode="Daily",PTOHour-JT19,PTOHour*260/dPeriods-JT19),
PTOHour*JR19-JT19+JQ19,
JQ19-JT19)))</f>
        <v/>
      </c>
      <c r="JV19" s="224"/>
      <c r="JW19" s="214"/>
      <c r="JX19" s="250"/>
      <c r="JY19" s="253" t="str">
        <f>IF(tbHours[[#This Row],[Employees]]="","",
IF(PTOMode=1,"-",
CHOOSE(PTOMode,
0,
JU19+IF(JV19=0,0,1)*IF(hoursMode="Daily",PTOHour-JX19,PTOHour*260/dPeriods-JX19),
PTOHour*JV19-JX19+JU19,
JU19-JX19)))</f>
        <v/>
      </c>
      <c r="JZ19" s="224"/>
      <c r="KA19" s="214"/>
      <c r="KB19" s="250"/>
      <c r="KC19" s="253" t="str">
        <f>IF(tbHours[[#This Row],[Employees]]="","",
IF(PTOMode=1,"-",
CHOOSE(PTOMode,
0,
JY19+IF(JZ19=0,0,1)*IF(hoursMode="Daily",PTOHour-KB19,PTOHour*260/dPeriods-KB19),
PTOHour*JZ19-KB19+JY19,
JY19-KB19)))</f>
        <v/>
      </c>
      <c r="KD19" s="224"/>
      <c r="KE19" s="214"/>
      <c r="KF19" s="250"/>
      <c r="KG19" s="253" t="str">
        <f>IF(tbHours[[#This Row],[Employees]]="","",
IF(PTOMode=1,"-",
CHOOSE(PTOMode,
0,
KC19+IF(KD19=0,0,1)*IF(hoursMode="Daily",PTOHour-KF19,PTOHour*260/dPeriods-KF19),
PTOHour*KD19-KF19+KC19,
KC19-KF19)))</f>
        <v/>
      </c>
      <c r="KH19" s="224"/>
      <c r="KI19" s="214"/>
      <c r="KJ19" s="250"/>
      <c r="KK19" s="253" t="str">
        <f>IF(tbHours[[#This Row],[Employees]]="","",
IF(PTOMode=1,"-",
CHOOSE(PTOMode,
0,
KG19+IF(KH19=0,0,1)*IF(hoursMode="Daily",PTOHour-KJ19,PTOHour*260/dPeriods-KJ19),
PTOHour*KH19-KJ19+KG19,
KG19-KJ19)))</f>
        <v/>
      </c>
      <c r="KL19" s="224"/>
      <c r="KM19" s="214"/>
      <c r="KN19" s="250"/>
      <c r="KO19" s="253" t="str">
        <f>IF(tbHours[[#This Row],[Employees]]="","",
IF(PTOMode=1,"-",
CHOOSE(PTOMode,
0,
KK19+IF(KL19=0,0,1)*IF(hoursMode="Daily",PTOHour-KN19,PTOHour*260/dPeriods-KN19),
PTOHour*KL19-KN19+KK19,
KK19-KN19)))</f>
        <v/>
      </c>
      <c r="KP19" s="224"/>
      <c r="KQ19" s="214"/>
      <c r="KR19" s="250"/>
      <c r="KS19" s="253" t="str">
        <f>IF(tbHours[[#This Row],[Employees]]="","",
IF(PTOMode=1,"-",
CHOOSE(PTOMode,
0,
KO19+IF(KP19=0,0,1)*IF(hoursMode="Daily",PTOHour-KR19,PTOHour*260/dPeriods-KR19),
PTOHour*KP19-KR19+KO19,
KO19-KR19)))</f>
        <v/>
      </c>
      <c r="KT19" s="224"/>
      <c r="KU19" s="214"/>
      <c r="KV19" s="250"/>
      <c r="KW19" s="253" t="str">
        <f>IF(tbHours[[#This Row],[Employees]]="","",
IF(PTOMode=1,"-",
CHOOSE(PTOMode,
0,
KS19+IF(KT19=0,0,1)*IF(hoursMode="Daily",PTOHour-KV19,PTOHour*260/dPeriods-KV19),
PTOHour*KT19-KV19+KS19,
KS19-KV19)))</f>
        <v/>
      </c>
      <c r="KX19" s="224"/>
      <c r="KY19" s="214"/>
      <c r="KZ19" s="250"/>
      <c r="LA19" s="253" t="str">
        <f>IF(tbHours[[#This Row],[Employees]]="","",
IF(PTOMode=1,"-",
CHOOSE(PTOMode,
0,
KW19+IF(KX19=0,0,1)*IF(hoursMode="Daily",PTOHour-KZ19,PTOHour*260/dPeriods-KZ19),
PTOHour*KX19-KZ19+KW19,
KW19-KZ19)))</f>
        <v/>
      </c>
      <c r="LB19" s="224"/>
      <c r="LC19" s="214"/>
      <c r="LD19" s="250"/>
      <c r="LE19" s="253" t="str">
        <f>IF(tbHours[[#This Row],[Employees]]="","",
IF(PTOMode=1,"-",
CHOOSE(PTOMode,
0,
LA19+IF(LB19=0,0,1)*IF(hoursMode="Daily",PTOHour-LD19,PTOHour*260/dPeriods-LD19),
PTOHour*LB19-LD19+LA19,
LA19-LD19)))</f>
        <v/>
      </c>
      <c r="LF19" s="224"/>
      <c r="LG19" s="214"/>
      <c r="LH19" s="250"/>
      <c r="LI19" s="253" t="str">
        <f>IF(tbHours[[#This Row],[Employees]]="","",
IF(PTOMode=1,"-",
CHOOSE(PTOMode,
0,
LE19+IF(LF19=0,0,1)*IF(hoursMode="Daily",PTOHour-LH19,PTOHour*260/dPeriods-LH19),
PTOHour*LF19-LH19+LE19,
LE19-LH19)))</f>
        <v/>
      </c>
      <c r="LJ19" s="224"/>
      <c r="LK19" s="214"/>
      <c r="LL19" s="250"/>
      <c r="LM19" s="253" t="str">
        <f>IF(tbHours[[#This Row],[Employees]]="","",
IF(PTOMode=1,"-",
CHOOSE(PTOMode,
0,
LI19+IF(LJ19=0,0,1)*IF(hoursMode="Daily",PTOHour-LL19,PTOHour*260/dPeriods-LL19),
PTOHour*LJ19-LL19+LI19,
LI19-LL19)))</f>
        <v/>
      </c>
      <c r="LN19" s="224"/>
      <c r="LO19" s="214"/>
      <c r="LP19" s="250"/>
      <c r="LQ19" s="253" t="str">
        <f>IF(tbHours[[#This Row],[Employees]]="","",
IF(PTOMode=1,"-",
CHOOSE(PTOMode,
0,
LM19+IF(LN19=0,0,1)*IF(hoursMode="Daily",PTOHour-LP19,PTOHour*260/dPeriods-LP19),
PTOHour*LN19-LP19+LM19,
LM19-LP19)))</f>
        <v/>
      </c>
      <c r="LR19" s="224"/>
      <c r="LS19" s="214"/>
      <c r="LT19" s="250"/>
      <c r="LU19" s="253" t="str">
        <f>IF(tbHours[[#This Row],[Employees]]="","",
IF(PTOMode=1,"-",
CHOOSE(PTOMode,
0,
LQ19+IF(LR19=0,0,1)*IF(hoursMode="Daily",PTOHour-LT19,PTOHour*260/dPeriods-LT19),
PTOHour*LR19-LT19+LQ19,
LQ19-LT19)))</f>
        <v/>
      </c>
      <c r="LV19" s="224"/>
      <c r="LW19" s="214"/>
      <c r="LX19" s="250"/>
      <c r="LY19" s="253" t="str">
        <f>IF(tbHours[[#This Row],[Employees]]="","",
IF(PTOMode=1,"-",
CHOOSE(PTOMode,
0,
LU19+IF(LV19=0,0,1)*IF(hoursMode="Daily",PTOHour-LX19,PTOHour*260/dPeriods-LX19),
PTOHour*LV19-LX19+LU19,
LU19-LX19)))</f>
        <v/>
      </c>
      <c r="LZ19" s="224"/>
      <c r="MA19" s="214"/>
      <c r="MB19" s="250"/>
      <c r="MC19" s="253" t="str">
        <f>IF(tbHours[[#This Row],[Employees]]="","",
IF(PTOMode=1,"-",
CHOOSE(PTOMode,
0,
LY19+IF(LZ19=0,0,1)*IF(hoursMode="Daily",PTOHour-MB19,PTOHour*260/dPeriods-MB19),
PTOHour*LZ19-MB19+LY19,
LY19-MB19)))</f>
        <v/>
      </c>
      <c r="MD19" s="224"/>
      <c r="ME19" s="214"/>
      <c r="MF19" s="250"/>
      <c r="MG19" s="253" t="str">
        <f>IF(tbHours[[#This Row],[Employees]]="","",
IF(PTOMode=1,"-",
CHOOSE(PTOMode,
0,
MC19+IF(MD19=0,0,1)*IF(hoursMode="Daily",PTOHour-MF19,PTOHour*260/dPeriods-MF19),
PTOHour*MD19-MF19+MC19,
MC19-MF19)))</f>
        <v/>
      </c>
      <c r="MH19" s="224"/>
      <c r="MI19" s="214"/>
      <c r="MJ19" s="250"/>
      <c r="MK19" s="253" t="str">
        <f>IF(tbHours[[#This Row],[Employees]]="","",
IF(PTOMode=1,"-",
CHOOSE(PTOMode,
0,
MG19+IF(MH19=0,0,1)*IF(hoursMode="Daily",PTOHour-MJ19,PTOHour*260/dPeriods-MJ19),
PTOHour*MH19-MJ19+MG19,
MG19-MJ19)))</f>
        <v/>
      </c>
      <c r="ML19" s="224"/>
      <c r="MM19" s="214"/>
      <c r="MN19" s="250"/>
      <c r="MO19" s="253" t="str">
        <f>IF(tbHours[[#This Row],[Employees]]="","",
IF(PTOMode=1,"-",
CHOOSE(PTOMode,
0,
MK19+IF(ML19=0,0,1)*IF(hoursMode="Daily",PTOHour-MN19,PTOHour*260/dPeriods-MN19),
PTOHour*ML19-MN19+MK19,
MK19-MN19)))</f>
        <v/>
      </c>
      <c r="MP19" s="224"/>
      <c r="MQ19" s="214"/>
      <c r="MR19" s="250"/>
      <c r="MS19" s="253" t="str">
        <f>IF(tbHours[[#This Row],[Employees]]="","",
IF(PTOMode=1,"-",
CHOOSE(PTOMode,
0,
MO19+IF(MP19=0,0,1)*IF(hoursMode="Daily",PTOHour-MR19,PTOHour*260/dPeriods-MR19),
PTOHour*MP19-MR19+MO19,
MO19-MR19)))</f>
        <v/>
      </c>
      <c r="MT19" s="224"/>
      <c r="MU19" s="214"/>
      <c r="MV19" s="250"/>
      <c r="MW19" s="253" t="str">
        <f>IF(tbHours[[#This Row],[Employees]]="","",
IF(PTOMode=1,"-",
CHOOSE(PTOMode,
0,
MS19+IF(MT19=0,0,1)*IF(hoursMode="Daily",PTOHour-MV19,PTOHour*260/dPeriods-MV19),
PTOHour*MT19-MV19+MS19,
MS19-MV19)))</f>
        <v/>
      </c>
      <c r="MX19" s="224"/>
      <c r="MY19" s="214"/>
      <c r="MZ19" s="250"/>
      <c r="NA19" s="253" t="str">
        <f>IF(tbHours[[#This Row],[Employees]]="","",
IF(PTOMode=1,"-",
CHOOSE(PTOMode,
0,
MW19+IF(MX19=0,0,1)*IF(hoursMode="Daily",PTOHour-MZ19,PTOHour*260/dPeriods-MZ19),
PTOHour*MX19-MZ19+MW19,
MW19-MZ19)))</f>
        <v/>
      </c>
      <c r="NB19" s="224"/>
      <c r="NC19" s="214"/>
      <c r="ND19" s="250"/>
      <c r="NE19" s="253" t="str">
        <f>IF(tbHours[[#This Row],[Employees]]="","",
IF(PTOMode=1,"-",
CHOOSE(PTOMode,
0,
NA19+IF(NB19=0,0,1)*IF(hoursMode="Daily",PTOHour-ND19,PTOHour*260/dPeriods-ND19),
PTOHour*NB19-ND19+NA19,
NA19-ND19)))</f>
        <v/>
      </c>
      <c r="NF19" s="224"/>
      <c r="NG19" s="214"/>
      <c r="NH19" s="250"/>
      <c r="NI19" s="253" t="str">
        <f>IF(tbHours[[#This Row],[Employees]]="","",
IF(PTOMode=1,"-",
CHOOSE(PTOMode,
0,
NE19+IF(NF19=0,0,1)*IF(hoursMode="Daily",PTOHour-NH19,PTOHour*260/dPeriods-NH19),
PTOHour*NF19-NH19+NE19,
NE19-NH19)))</f>
        <v/>
      </c>
      <c r="NJ19" s="224"/>
      <c r="NK19" s="214"/>
      <c r="NL19" s="250"/>
      <c r="NM19" s="253" t="str">
        <f>IF(tbHours[[#This Row],[Employees]]="","",
IF(PTOMode=1,"-",
CHOOSE(PTOMode,
0,
NI19+IF(NJ19=0,0,1)*IF(hoursMode="Daily",PTOHour-NL19,PTOHour*260/dPeriods-NL19),
PTOHour*NJ19-NL19+NI19,
NI19-NL19)))</f>
        <v/>
      </c>
      <c r="NN19" s="224"/>
      <c r="NO19" s="214"/>
      <c r="NP19" s="250"/>
      <c r="NQ19" s="253" t="str">
        <f>IF(tbHours[[#This Row],[Employees]]="","",
IF(PTOMode=1,"-",
CHOOSE(PTOMode,
0,
NM19+IF(NN19=0,0,1)*IF(hoursMode="Daily",PTOHour-NP19,PTOHour*260/dPeriods-NP19),
PTOHour*NN19-NP19+NM19,
NM19-NP19)))</f>
        <v/>
      </c>
      <c r="NR19" s="224"/>
      <c r="NS19" s="214"/>
      <c r="NT19" s="250"/>
      <c r="NU19" s="253" t="str">
        <f>IF(tbHours[[#This Row],[Employees]]="","",
IF(PTOMode=1,"-",
CHOOSE(PTOMode,
0,
NQ19+IF(NR19=0,0,1)*IF(hoursMode="Daily",PTOHour-NT19,PTOHour*260/dPeriods-NT19),
PTOHour*NR19-NT19+NQ19,
NQ19-NT19)))</f>
        <v/>
      </c>
      <c r="NV19" s="224"/>
      <c r="NW19" s="214"/>
      <c r="NX19" s="250"/>
      <c r="NY19" s="253" t="str">
        <f>IF(tbHours[[#This Row],[Employees]]="","",
IF(PTOMode=1,"-",
CHOOSE(PTOMode,
0,
NU19+IF(NV19=0,0,1)*IF(hoursMode="Daily",PTOHour-NX19,PTOHour*260/dPeriods-NX19),
PTOHour*NV19-NX19+NU19,
NU19-NX19)))</f>
        <v/>
      </c>
      <c r="NZ19" s="224"/>
      <c r="OA19" s="214"/>
      <c r="OB19" s="250"/>
      <c r="OC19" s="253" t="str">
        <f>IF(tbHours[[#This Row],[Employees]]="","",
IF(PTOMode=1,"-",
CHOOSE(PTOMode,
0,
NY19+IF(NZ19=0,0,1)*IF(hoursMode="Daily",PTOHour-OB19,PTOHour*260/dPeriods-OB19),
PTOHour*NZ19-OB19+NY19,
NY19-OB19)))</f>
        <v/>
      </c>
      <c r="OD19" s="224"/>
      <c r="OE19" s="214"/>
      <c r="OF19" s="250"/>
      <c r="OG19" s="253" t="str">
        <f>IF(tbHours[[#This Row],[Employees]]="","",
IF(PTOMode=1,"-",
CHOOSE(PTOMode,
0,
OC19+IF(OD19=0,0,1)*IF(hoursMode="Daily",PTOHour-OF19,PTOHour*260/dPeriods-OF19),
PTOHour*OD19-OF19+OC19,
OC19-OF19)))</f>
        <v/>
      </c>
      <c r="OH19" s="224"/>
      <c r="OI19" s="214"/>
      <c r="OJ19" s="250"/>
      <c r="OK19" s="253" t="str">
        <f>IF(tbHours[[#This Row],[Employees]]="","",
IF(PTOMode=1,"-",
CHOOSE(PTOMode,
0,
OG19+IF(OH19=0,0,1)*IF(hoursMode="Daily",PTOHour-OJ19,PTOHour*260/dPeriods-OJ19),
PTOHour*OH19-OJ19+OG19,
OG19-OJ19)))</f>
        <v/>
      </c>
      <c r="OL19" s="224"/>
      <c r="OM19" s="214"/>
      <c r="ON19" s="250"/>
      <c r="OO19" s="253" t="str">
        <f>IF(tbHours[[#This Row],[Employees]]="","",
IF(PTOMode=1,"-",
CHOOSE(PTOMode,
0,
OK19+IF(OL19=0,0,1)*IF(hoursMode="Daily",PTOHour-ON19,PTOHour*260/dPeriods-ON19),
PTOHour*OL19-ON19+OK19,
OK19-ON19)))</f>
        <v/>
      </c>
      <c r="OP19" s="224"/>
      <c r="OQ19" s="214"/>
      <c r="OR19" s="250"/>
      <c r="OS19" s="253" t="str">
        <f>IF(tbHours[[#This Row],[Employees]]="","",
IF(PTOMode=1,"-",
CHOOSE(PTOMode,
0,
OO19+IF(OP19=0,0,1)*IF(hoursMode="Daily",PTOHour-OR19,PTOHour*260/dPeriods-OR19),
PTOHour*OP19-OR19+OO19,
OO19-OR19)))</f>
        <v/>
      </c>
      <c r="OT19" s="224"/>
      <c r="OU19" s="214"/>
      <c r="OV19" s="250"/>
      <c r="OW19" s="253" t="str">
        <f>IF(tbHours[[#This Row],[Employees]]="","",
IF(PTOMode=1,"-",
CHOOSE(PTOMode,
0,
OS19+IF(OT19=0,0,1)*IF(hoursMode="Daily",PTOHour-OV19,PTOHour*260/dPeriods-OV19),
PTOHour*OT19-OV19+OS19,
OS19-OV19)))</f>
        <v/>
      </c>
      <c r="OX19" s="224"/>
      <c r="OY19" s="214"/>
      <c r="OZ19" s="250"/>
      <c r="PA19" s="253" t="str">
        <f>IF(tbHours[[#This Row],[Employees]]="","",
IF(PTOMode=1,"-",
CHOOSE(PTOMode,
0,
OW19+IF(OX19=0,0,1)*IF(hoursMode="Daily",PTOHour-OZ19,PTOHour*260/dPeriods-OZ19),
PTOHour*OX19-OZ19+OW19,
OW19-OZ19)))</f>
        <v/>
      </c>
      <c r="PB19" s="224"/>
      <c r="PC19" s="214"/>
      <c r="PD19" s="250"/>
      <c r="PE19" s="253" t="str">
        <f>IF(tbHours[[#This Row],[Employees]]="","",
IF(PTOMode=1,"-",
CHOOSE(PTOMode,
0,
PA19+IF(PB19=0,0,1)*IF(hoursMode="Daily",PTOHour-PD19,PTOHour*260/dPeriods-PD19),
PTOHour*PB19-PD19+PA19,
PA19-PD19)))</f>
        <v/>
      </c>
      <c r="PF19" s="224"/>
      <c r="PG19" s="214"/>
      <c r="PH19" s="250"/>
      <c r="PI19" s="253" t="str">
        <f>IF(tbHours[[#This Row],[Employees]]="","",
IF(PTOMode=1,"-",
CHOOSE(PTOMode,
0,
PE19+IF(PF19=0,0,1)*IF(hoursMode="Daily",PTOHour-PH19,PTOHour*260/dPeriods-PH19),
PTOHour*PF19-PH19+PE19,
PE19-PH19)))</f>
        <v/>
      </c>
      <c r="PJ19" s="224"/>
      <c r="PK19" s="214"/>
      <c r="PL19" s="250"/>
      <c r="PM19" s="253" t="str">
        <f>IF(tbHours[[#This Row],[Employees]]="","",
IF(PTOMode=1,"-",
CHOOSE(PTOMode,
0,
PI19+IF(PJ19=0,0,1)*IF(hoursMode="Daily",PTOHour-PL19,PTOHour*260/dPeriods-PL19),
PTOHour*PJ19-PL19+PI19,
PI19-PL19)))</f>
        <v/>
      </c>
      <c r="PN19" s="224"/>
      <c r="PO19" s="214"/>
      <c r="PP19" s="250"/>
      <c r="PQ19" s="253" t="str">
        <f>IF(tbHours[[#This Row],[Employees]]="","",
IF(PTOMode=1,"-",
CHOOSE(PTOMode,
0,
PM19+IF(PN19=0,0,1)*IF(hoursMode="Daily",PTOHour-PP19,PTOHour*260/dPeriods-PP19),
PTOHour*PN19-PP19+PM19,
PM19-PP19)))</f>
        <v/>
      </c>
      <c r="PR19" s="224"/>
      <c r="PS19" s="214"/>
      <c r="PT19" s="250"/>
      <c r="PU19" s="253" t="str">
        <f>IF(tbHours[[#This Row],[Employees]]="","",
IF(PTOMode=1,"-",
CHOOSE(PTOMode,
0,
PQ19+IF(PR19=0,0,1)*IF(hoursMode="Daily",PTOHour-PT19,PTOHour*260/dPeriods-PT19),
PTOHour*PR19-PT19+PQ19,
PQ19-PT19)))</f>
        <v/>
      </c>
      <c r="PV19" s="224"/>
      <c r="PW19" s="214"/>
      <c r="PX19" s="250"/>
      <c r="PY19" s="253" t="str">
        <f>IF(tbHours[[#This Row],[Employees]]="","",
IF(PTOMode=1,"-",
CHOOSE(PTOMode,
0,
PU19+IF(PV19=0,0,1)*IF(hoursMode="Daily",PTOHour-PX19,PTOHour*260/dPeriods-PX19),
PTOHour*PV19-PX19+PU19,
PU19-PX19)))</f>
        <v/>
      </c>
      <c r="PZ19" s="224"/>
      <c r="QA19" s="214"/>
      <c r="QB19" s="250"/>
      <c r="QC19" s="253" t="str">
        <f>IF(tbHours[[#This Row],[Employees]]="","",
IF(PTOMode=1,"-",
CHOOSE(PTOMode,
0,
PY19+IF(PZ19=0,0,1)*IF(hoursMode="Daily",PTOHour-QB19,PTOHour*260/dPeriods-QB19),
PTOHour*PZ19-QB19+PY19,
PY19-QB19)))</f>
        <v/>
      </c>
      <c r="QD19" s="224"/>
      <c r="QE19" s="214"/>
      <c r="QF19" s="250"/>
      <c r="QG19" s="253" t="str">
        <f>IF(tbHours[[#This Row],[Employees]]="","",
IF(PTOMode=1,"-",
CHOOSE(PTOMode,
0,
QC19+IF(QD19=0,0,1)*IF(hoursMode="Daily",PTOHour-QF19,PTOHour*260/dPeriods-QF19),
PTOHour*QD19-QF19+QC19,
QC19-QF19)))</f>
        <v/>
      </c>
      <c r="QH19" s="224"/>
      <c r="QI19" s="214"/>
      <c r="QJ19" s="250"/>
      <c r="QK19" s="253" t="str">
        <f>IF(tbHours[[#This Row],[Employees]]="","",
IF(PTOMode=1,"-",
CHOOSE(PTOMode,
0,
QG19+IF(QH19=0,0,1)*IF(hoursMode="Daily",PTOHour-QJ19,PTOHour*260/dPeriods-QJ19),
PTOHour*QH19-QJ19+QG19,
QG19-QJ19)))</f>
        <v/>
      </c>
      <c r="QL19" s="224"/>
      <c r="QM19" s="214"/>
      <c r="QN19" s="250"/>
      <c r="QO19" s="253" t="str">
        <f>IF(tbHours[[#This Row],[Employees]]="","",
IF(PTOMode=1,"-",
CHOOSE(PTOMode,
0,
QK19+IF(QL19=0,0,1)*IF(hoursMode="Daily",PTOHour-QN19,PTOHour*260/dPeriods-QN19),
PTOHour*QL19-QN19+QK19,
QK19-QN19)))</f>
        <v/>
      </c>
      <c r="QP19" s="224"/>
      <c r="QQ19" s="214"/>
      <c r="QR19" s="250"/>
      <c r="QS19" s="253" t="str">
        <f>IF(tbHours[[#This Row],[Employees]]="","",
IF(PTOMode=1,"-",
CHOOSE(PTOMode,
0,
QO19+IF(QP19=0,0,1)*IF(hoursMode="Daily",PTOHour-QR19,PTOHour*260/dPeriods-QR19),
PTOHour*QP19-QR19+QO19,
QO19-QR19)))</f>
        <v/>
      </c>
      <c r="QT19" s="224"/>
      <c r="QU19" s="214"/>
      <c r="QV19" s="250"/>
      <c r="QW19" s="253" t="str">
        <f>IF(tbHours[[#This Row],[Employees]]="","",
IF(PTOMode=1,"-",
CHOOSE(PTOMode,
0,
QS19+IF(QT19=0,0,1)*IF(hoursMode="Daily",PTOHour-QV19,PTOHour*260/dPeriods-QV19),
PTOHour*QT19-QV19+QS19,
QS19-QV19)))</f>
        <v/>
      </c>
      <c r="QX19" s="224"/>
      <c r="QY19" s="214"/>
      <c r="QZ19" s="250"/>
      <c r="RA19" s="253" t="str">
        <f>IF(tbHours[[#This Row],[Employees]]="","",
IF(PTOMode=1,"-",
CHOOSE(PTOMode,
0,
QW19+IF(QX19=0,0,1)*IF(hoursMode="Daily",PTOHour-QZ19,PTOHour*260/dPeriods-QZ19),
PTOHour*QX19-QZ19+QW19,
QW19-QZ19)))</f>
        <v/>
      </c>
      <c r="RB19" s="224"/>
      <c r="RC19" s="214"/>
      <c r="RD19" s="250"/>
      <c r="RE19" s="253" t="str">
        <f>IF(tbHours[[#This Row],[Employees]]="","",
IF(PTOMode=1,"-",
CHOOSE(PTOMode,
0,
RA19+IF(RB19=0,0,1)*IF(hoursMode="Daily",PTOHour-RD19,PTOHour*260/dPeriods-RD19),
PTOHour*RB19-RD19+RA19,
RA19-RD19)))</f>
        <v/>
      </c>
      <c r="RF19" s="224"/>
      <c r="RG19" s="214"/>
      <c r="RH19" s="250"/>
      <c r="RI19" s="253" t="str">
        <f>IF(tbHours[[#This Row],[Employees]]="","",
IF(PTOMode=1,"-",
CHOOSE(PTOMode,
0,
RE19+IF(RF19=0,0,1)*IF(hoursMode="Daily",PTOHour-RH19,PTOHour*260/dPeriods-RH19),
PTOHour*RF19-RH19+RE19,
RE19-RH19)))</f>
        <v/>
      </c>
      <c r="RJ19" s="224"/>
      <c r="RK19" s="214"/>
      <c r="RL19" s="250"/>
      <c r="RM19" s="253" t="str">
        <f>IF(tbHours[[#This Row],[Employees]]="","",
IF(PTOMode=1,"-",
CHOOSE(PTOMode,
0,
RI19+IF(RJ19=0,0,1)*IF(hoursMode="Daily",PTOHour-RL19,PTOHour*260/dPeriods-RL19),
PTOHour*RJ19-RL19+RI19,
RI19-RL19)))</f>
        <v/>
      </c>
      <c r="RN19" s="224"/>
      <c r="RO19" s="214"/>
      <c r="RP19" s="250"/>
      <c r="RQ19" s="253" t="str">
        <f>IF(tbHours[[#This Row],[Employees]]="","",
IF(PTOMode=1,"-",
CHOOSE(PTOMode,
0,
RM19+IF(RN19=0,0,1)*IF(hoursMode="Daily",PTOHour-RP19,PTOHour*260/dPeriods-RP19),
PTOHour*RN19-RP19+RM19,
RM19-RP19)))</f>
        <v/>
      </c>
      <c r="RR19" s="224"/>
      <c r="RS19" s="214"/>
      <c r="RT19" s="250"/>
      <c r="RU19" s="253" t="str">
        <f>IF(tbHours[[#This Row],[Employees]]="","",
IF(PTOMode=1,"-",
CHOOSE(PTOMode,
0,
RQ19+IF(RR19=0,0,1)*IF(hoursMode="Daily",PTOHour-RT19,PTOHour*260/dPeriods-RT19),
PTOHour*RR19-RT19+RQ19,
RQ19-RT19)))</f>
        <v/>
      </c>
      <c r="RV19" s="224"/>
      <c r="RW19" s="214"/>
      <c r="RX19" s="250"/>
      <c r="RY19" s="253" t="str">
        <f>IF(tbHours[[#This Row],[Employees]]="","",
IF(PTOMode=1,"-",
CHOOSE(PTOMode,
0,
RU19+IF(RV19=0,0,1)*IF(hoursMode="Daily",PTOHour-RX19,PTOHour*260/dPeriods-RX19),
PTOHour*RV19-RX19+RU19,
RU19-RX19)))</f>
        <v/>
      </c>
      <c r="RZ19" s="224"/>
      <c r="SA19" s="214"/>
      <c r="SB19" s="250"/>
      <c r="SC19" s="253" t="str">
        <f>IF(tbHours[[#This Row],[Employees]]="","",
IF(PTOMode=1,"-",
CHOOSE(PTOMode,
0,
RY19+IF(RZ19=0,0,1)*IF(hoursMode="Daily",PTOHour-SB19,PTOHour*260/dPeriods-SB19),
PTOHour*RZ19-SB19+RY19,
RY19-SB19)))</f>
        <v/>
      </c>
      <c r="SD19" s="224"/>
      <c r="SE19" s="214"/>
      <c r="SF19" s="250"/>
      <c r="SG19" s="253" t="str">
        <f>IF(tbHours[[#This Row],[Employees]]="","",
IF(PTOMode=1,"-",
CHOOSE(PTOMode,
0,
SC19+IF(SD19=0,0,1)*IF(hoursMode="Daily",PTOHour-SF19,PTOHour*260/dPeriods-SF19),
PTOHour*SD19-SF19+SC19,
SC19-SF19)))</f>
        <v/>
      </c>
      <c r="SH19" s="224"/>
      <c r="SI19" s="214"/>
      <c r="SJ19" s="250"/>
      <c r="SK19" s="253" t="str">
        <f>IF(tbHours[[#This Row],[Employees]]="","",
IF(PTOMode=1,"-",
CHOOSE(PTOMode,
0,
SG19+IF(SH19=0,0,1)*IF(hoursMode="Daily",PTOHour-SJ19,PTOHour*260/dPeriods-SJ19),
PTOHour*SH19-SJ19+SG19,
SG19-SJ19)))</f>
        <v/>
      </c>
      <c r="SL19" s="224"/>
      <c r="SM19" s="214"/>
      <c r="SN19" s="250"/>
      <c r="SO19" s="253" t="str">
        <f>IF(tbHours[[#This Row],[Employees]]="","",
IF(PTOMode=1,"-",
CHOOSE(PTOMode,
0,
SK19+IF(SL19=0,0,1)*IF(hoursMode="Daily",PTOHour-SN19,PTOHour*260/dPeriods-SN19),
PTOHour*SL19-SN19+SK19,
SK19-SN19)))</f>
        <v/>
      </c>
      <c r="SP19" s="224"/>
      <c r="SQ19" s="214"/>
      <c r="SR19" s="250"/>
      <c r="SS19" s="253" t="str">
        <f>IF(tbHours[[#This Row],[Employees]]="","",
IF(PTOMode=1,"-",
CHOOSE(PTOMode,
0,
SO19+IF(SP19=0,0,1)*IF(hoursMode="Daily",PTOHour-SR19,PTOHour*260/dPeriods-SR19),
PTOHour*SP19-SR19+SO19,
SO19-SR19)))</f>
        <v/>
      </c>
      <c r="ST19" s="224"/>
      <c r="SU19" s="214"/>
      <c r="SV19" s="250"/>
      <c r="SW19" s="253" t="str">
        <f>IF(tbHours[[#This Row],[Employees]]="","",
IF(PTOMode=1,"-",
CHOOSE(PTOMode,
0,
SS19+IF(ST19=0,0,1)*IF(hoursMode="Daily",PTOHour-SV19,PTOHour*260/dPeriods-SV19),
PTOHour*ST19-SV19+SS19,
SS19-SV19)))</f>
        <v/>
      </c>
      <c r="SX19" s="224"/>
      <c r="SY19" s="214"/>
      <c r="SZ19" s="250"/>
      <c r="TA19" s="253" t="str">
        <f>IF(tbHours[[#This Row],[Employees]]="","",
IF(PTOMode=1,"-",
CHOOSE(PTOMode,
0,
SW19+IF(SX19=0,0,1)*IF(hoursMode="Daily",PTOHour-SZ19,PTOHour*260/dPeriods-SZ19),
PTOHour*SX19-SZ19+SW19,
SW19-SZ19)))</f>
        <v/>
      </c>
      <c r="TB19" s="224"/>
      <c r="TC19" s="214"/>
      <c r="TD19" s="250"/>
      <c r="TE19" s="253" t="str">
        <f>IF(tbHours[[#This Row],[Employees]]="","",
IF(PTOMode=1,"-",
CHOOSE(PTOMode,
0,
TA19+IF(TB19=0,0,1)*IF(hoursMode="Daily",PTOHour-TD19,PTOHour*260/dPeriods-TD19),
PTOHour*TB19-TD19+TA19,
TA19-TD19)))</f>
        <v/>
      </c>
      <c r="TF19" s="224"/>
      <c r="TG19" s="214"/>
      <c r="TH19" s="250"/>
      <c r="TI19" s="253" t="str">
        <f>IF(tbHours[[#This Row],[Employees]]="","",
IF(PTOMode=1,"-",
CHOOSE(PTOMode,
0,
TE19+IF(TF19=0,0,1)*IF(hoursMode="Daily",PTOHour-TH19,PTOHour*260/dPeriods-TH19),
PTOHour*TF19-TH19+TE19,
TE19-TH19)))</f>
        <v/>
      </c>
      <c r="TJ19" s="224"/>
      <c r="TK19" s="214"/>
      <c r="TL19" s="250"/>
      <c r="TM19" s="253" t="str">
        <f>IF(tbHours[[#This Row],[Employees]]="","",
IF(PTOMode=1,"-",
CHOOSE(PTOMode,
0,
TI19+IF(TJ19=0,0,1)*IF(hoursMode="Daily",PTOHour-TL19,PTOHour*260/dPeriods-TL19),
PTOHour*TJ19-TL19+TI19,
TI19-TL19)))</f>
        <v/>
      </c>
      <c r="TN19" s="224"/>
      <c r="TO19" s="214"/>
      <c r="TP19" s="250"/>
      <c r="TQ19" s="253" t="str">
        <f>IF(tbHours[[#This Row],[Employees]]="","",
IF(PTOMode=1,"-",
CHOOSE(PTOMode,
0,
TM19+IF(TN19=0,0,1)*IF(hoursMode="Daily",PTOHour-TP19,PTOHour*260/dPeriods-TP19),
PTOHour*TN19-TP19+TM19,
TM19-TP19)))</f>
        <v/>
      </c>
      <c r="TR19" s="224"/>
      <c r="TS19" s="214"/>
      <c r="TT19" s="250"/>
      <c r="TU19" s="253" t="str">
        <f>IF(tbHours[[#This Row],[Employees]]="","",
IF(PTOMode=1,"-",
CHOOSE(PTOMode,
0,
TQ19+IF(TR19=0,0,1)*IF(hoursMode="Daily",PTOHour-TT19,PTOHour*260/dPeriods-TT19),
PTOHour*TR19-TT19+TQ19,
TQ19-TT19)))</f>
        <v/>
      </c>
      <c r="TV19" s="224"/>
      <c r="TW19" s="214"/>
      <c r="TX19" s="250"/>
      <c r="TY19" s="253" t="str">
        <f>IF(tbHours[[#This Row],[Employees]]="","",
IF(PTOMode=1,"-",
CHOOSE(PTOMode,
0,
TU19+IF(TV19=0,0,1)*IF(hoursMode="Daily",PTOHour-TX19,PTOHour*260/dPeriods-TX19),
PTOHour*TV19-TX19+TU19,
TU19-TX19)))</f>
        <v/>
      </c>
      <c r="TZ19" s="224"/>
      <c r="UA19" s="214"/>
      <c r="UB19" s="250"/>
      <c r="UC19" s="253" t="str">
        <f>IF(tbHours[[#This Row],[Employees]]="","",
IF(PTOMode=1,"-",
CHOOSE(PTOMode,
0,
TY19+IF(TZ19=0,0,1)*IF(hoursMode="Daily",PTOHour-UB19,PTOHour*260/dPeriods-UB19),
PTOHour*TZ19-UB19+TY19,
TY19-UB19)))</f>
        <v/>
      </c>
      <c r="UD19" s="224"/>
      <c r="UE19" s="214"/>
      <c r="UF19" s="250"/>
      <c r="UG19" s="253" t="str">
        <f>IF(tbHours[[#This Row],[Employees]]="","",
IF(PTOMode=1,"-",
CHOOSE(PTOMode,
0,
UC19+IF(UD19=0,0,1)*IF(hoursMode="Daily",PTOHour-UF19,PTOHour*260/dPeriods-UF19),
PTOHour*UD19-UF19+UC19,
UC19-UF19)))</f>
        <v/>
      </c>
      <c r="UH19" s="224"/>
      <c r="UI19" s="214"/>
      <c r="UJ19" s="250"/>
      <c r="UK19" s="253" t="str">
        <f>IF(tbHours[[#This Row],[Employees]]="","",
IF(PTOMode=1,"-",
CHOOSE(PTOMode,
0,
UG19+IF(UH19=0,0,1)*IF(hoursMode="Daily",PTOHour-UJ19,PTOHour*260/dPeriods-UJ19),
PTOHour*UH19-UJ19+UG19,
UG19-UJ19)))</f>
        <v/>
      </c>
      <c r="UL19" s="224"/>
      <c r="UM19" s="214"/>
      <c r="UN19" s="250"/>
      <c r="UO19" s="253" t="str">
        <f>IF(tbHours[[#This Row],[Employees]]="","",
IF(PTOMode=1,"-",
CHOOSE(PTOMode,
0,
UK19+IF(UL19=0,0,1)*IF(hoursMode="Daily",PTOHour-UN19,PTOHour*260/dPeriods-UN19),
PTOHour*UL19-UN19+UK19,
UK19-UN19)))</f>
        <v/>
      </c>
      <c r="UP19" s="224"/>
      <c r="UQ19" s="214"/>
      <c r="UR19" s="250"/>
      <c r="US19" s="253" t="str">
        <f>IF(tbHours[[#This Row],[Employees]]="","",
IF(PTOMode=1,"-",
CHOOSE(PTOMode,
0,
UO19+IF(UP19=0,0,1)*IF(hoursMode="Daily",PTOHour-UR19,PTOHour*260/dPeriods-UR19),
PTOHour*UP19-UR19+UO19,
UO19-UR19)))</f>
        <v/>
      </c>
      <c r="UT19" s="224"/>
      <c r="UU19" s="214"/>
      <c r="UV19" s="250"/>
      <c r="UW19" s="253" t="str">
        <f>IF(tbHours[[#This Row],[Employees]]="","",
IF(PTOMode=1,"-",
CHOOSE(PTOMode,
0,
US19+IF(UT19=0,0,1)*IF(hoursMode="Daily",PTOHour-UV19,PTOHour*260/dPeriods-UV19),
PTOHour*UT19-UV19+US19,
US19-UV19)))</f>
        <v/>
      </c>
      <c r="UX19" s="224"/>
      <c r="UY19" s="214"/>
      <c r="UZ19" s="250"/>
      <c r="VA19" s="253" t="str">
        <f>IF(tbHours[[#This Row],[Employees]]="","",
IF(PTOMode=1,"-",
CHOOSE(PTOMode,
0,
UW19+IF(UX19=0,0,1)*IF(hoursMode="Daily",PTOHour-UZ19,PTOHour*260/dPeriods-UZ19),
PTOHour*UX19-UZ19+UW19,
UW19-UZ19)))</f>
        <v/>
      </c>
      <c r="VB19" s="224"/>
      <c r="VC19" s="214"/>
      <c r="VD19" s="250"/>
      <c r="VE19" s="253" t="str">
        <f>IF(tbHours[[#This Row],[Employees]]="","",
IF(PTOMode=1,"-",
CHOOSE(PTOMode,
0,
VA19+IF(VB19=0,0,1)*IF(hoursMode="Daily",PTOHour-VD19,PTOHour*260/dPeriods-VD19),
PTOHour*VB19-VD19+VA19,
VA19-VD19)))</f>
        <v/>
      </c>
      <c r="VF19" s="224"/>
      <c r="VG19" s="214"/>
      <c r="VH19" s="250"/>
      <c r="VI19" s="253" t="str">
        <f>IF(tbHours[[#This Row],[Employees]]="","",
IF(PTOMode=1,"-",
CHOOSE(PTOMode,
0,
VE19+IF(VF19=0,0,1)*IF(hoursMode="Daily",PTOHour-VH19,PTOHour*260/dPeriods-VH19),
PTOHour*VF19-VH19+VE19,
VE19-VH19)))</f>
        <v/>
      </c>
      <c r="VJ19" s="224"/>
      <c r="VK19" s="214"/>
      <c r="VL19" s="250"/>
      <c r="VM19" s="253" t="str">
        <f>IF(tbHours[[#This Row],[Employees]]="","",
IF(PTOMode=1,"-",
CHOOSE(PTOMode,
0,
VI19+IF(VJ19=0,0,1)*IF(hoursMode="Daily",PTOHour-VL19,PTOHour*260/dPeriods-VL19),
PTOHour*VJ19-VL19+VI19,
VI19-VL19)))</f>
        <v/>
      </c>
      <c r="VN19" s="224"/>
      <c r="VO19" s="214"/>
      <c r="VP19" s="250"/>
      <c r="VQ19" s="253" t="str">
        <f>IF(tbHours[[#This Row],[Employees]]="","",
IF(PTOMode=1,"-",
CHOOSE(PTOMode,
0,
VM19+IF(VN19=0,0,1)*IF(hoursMode="Daily",PTOHour-VP19,PTOHour*260/dPeriods-VP19),
PTOHour*VN19-VP19+VM19,
VM19-VP19)))</f>
        <v/>
      </c>
      <c r="VR19" s="224"/>
      <c r="VS19" s="214"/>
      <c r="VT19" s="250"/>
      <c r="VU19" s="253" t="str">
        <f>IF(tbHours[[#This Row],[Employees]]="","",
IF(PTOMode=1,"-",
CHOOSE(PTOMode,
0,
VQ19+IF(VR19=0,0,1)*IF(hoursMode="Daily",PTOHour-VT19,PTOHour*260/dPeriods-VT19),
PTOHour*VR19-VT19+VQ19,
VQ19-VT19)))</f>
        <v/>
      </c>
      <c r="VV19" s="224"/>
      <c r="VW19" s="214"/>
      <c r="VX19" s="250"/>
      <c r="VY19" s="253" t="str">
        <f>IF(tbHours[[#This Row],[Employees]]="","",
IF(PTOMode=1,"-",
CHOOSE(PTOMode,
0,
VU19+IF(VV19=0,0,1)*IF(hoursMode="Daily",PTOHour-VX19,PTOHour*260/dPeriods-VX19),
PTOHour*VV19-VX19+VU19,
VU19-VX19)))</f>
        <v/>
      </c>
      <c r="VZ19" s="224"/>
      <c r="WA19" s="214"/>
      <c r="WB19" s="250"/>
      <c r="WC19" s="253" t="str">
        <f>IF(tbHours[[#This Row],[Employees]]="","",
IF(PTOMode=1,"-",
CHOOSE(PTOMode,
0,
VY19+IF(VZ19=0,0,1)*IF(hoursMode="Daily",PTOHour-WB19,PTOHour*260/dPeriods-WB19),
PTOHour*VZ19-WB19+VY19,
VY19-WB19)))</f>
        <v/>
      </c>
      <c r="WD19" s="224"/>
      <c r="WE19" s="214"/>
      <c r="WF19" s="250"/>
      <c r="WG19" s="253" t="str">
        <f>IF(tbHours[[#This Row],[Employees]]="","",
IF(PTOMode=1,"-",
CHOOSE(PTOMode,
0,
WC19+IF(WD19=0,0,1)*IF(hoursMode="Daily",PTOHour-WF19,PTOHour*260/dPeriods-WF19),
PTOHour*WD19-WF19+WC19,
WC19-WF19)))</f>
        <v/>
      </c>
      <c r="WH19" s="224"/>
      <c r="WI19" s="214"/>
      <c r="WJ19" s="250"/>
      <c r="WK19" s="253" t="str">
        <f>IF(tbHours[[#This Row],[Employees]]="","",
IF(PTOMode=1,"-",
CHOOSE(PTOMode,
0,
WG19+IF(WH19=0,0,1)*IF(hoursMode="Daily",PTOHour-WJ19,PTOHour*260/dPeriods-WJ19),
PTOHour*WH19-WJ19+WG19,
WG19-WJ19)))</f>
        <v/>
      </c>
      <c r="WL19" s="224"/>
      <c r="WM19" s="214"/>
      <c r="WN19" s="250"/>
      <c r="WO19" s="253" t="str">
        <f>IF(tbHours[[#This Row],[Employees]]="","",
IF(PTOMode=1,"-",
CHOOSE(PTOMode,
0,
WK19+IF(WL19=0,0,1)*IF(hoursMode="Daily",PTOHour-WN19,PTOHour*260/dPeriods-WN19),
PTOHour*WL19-WN19+WK19,
WK19-WN19)))</f>
        <v/>
      </c>
      <c r="WP19" s="224"/>
      <c r="WQ19" s="214"/>
      <c r="WR19" s="250"/>
      <c r="WS19" s="253" t="str">
        <f>IF(tbHours[[#This Row],[Employees]]="","",
IF(PTOMode=1,"-",
CHOOSE(PTOMode,
0,
WO19+IF(WP19=0,0,1)*IF(hoursMode="Daily",PTOHour-WR19,PTOHour*260/dPeriods-WR19),
PTOHour*WP19-WR19+WO19,
WO19-WR19)))</f>
        <v/>
      </c>
      <c r="WT19" s="224"/>
      <c r="WU19" s="214"/>
      <c r="WV19" s="250"/>
      <c r="WW19" s="253" t="str">
        <f>IF(tbHours[[#This Row],[Employees]]="","",
IF(PTOMode=1,"-",
CHOOSE(PTOMode,
0,
WS19+IF(WT19=0,0,1)*IF(hoursMode="Daily",PTOHour-WV19,PTOHour*260/dPeriods-WV19),
PTOHour*WT19-WV19+WS19,
WS19-WV19)))</f>
        <v/>
      </c>
      <c r="WX19" s="224"/>
      <c r="WY19" s="214"/>
      <c r="WZ19" s="250"/>
      <c r="XA19" s="253" t="str">
        <f>IF(tbHours[[#This Row],[Employees]]="","",
IF(PTOMode=1,"-",
CHOOSE(PTOMode,
0,
WW19+IF(WX19=0,0,1)*IF(hoursMode="Daily",PTOHour-WZ19,PTOHour*260/dPeriods-WZ19),
PTOHour*WX19-WZ19+WW19,
WW19-WZ19)))</f>
        <v/>
      </c>
      <c r="XB19" s="224"/>
      <c r="XC19" s="214"/>
      <c r="XD19" s="250"/>
      <c r="XE19" s="253" t="str">
        <f>IF(tbHours[[#This Row],[Employees]]="","",
IF(PTOMode=1,"-",
CHOOSE(PTOMode,
0,
XA19+IF(XB19=0,0,1)*IF(hoursMode="Daily",PTOHour-XD19,PTOHour*260/dPeriods-XD19),
PTOHour*XB19-XD19+XA19,
XA19-XD19)))</f>
        <v/>
      </c>
      <c r="XF19" s="224"/>
      <c r="XG19" s="214"/>
      <c r="XH19" s="250"/>
      <c r="XI19" s="253" t="str">
        <f>IF(tbHours[[#This Row],[Employees]]="","",
IF(PTOMode=1,"-",
CHOOSE(PTOMode,
0,
XE19+IF(XF19=0,0,1)*IF(hoursMode="Daily",PTOHour-XH19,PTOHour*260/dPeriods-XH19),
PTOHour*XF19-XH19+XE19,
XE19-XH19)))</f>
        <v/>
      </c>
      <c r="XJ19" s="224"/>
      <c r="XK19" s="214"/>
      <c r="XL19" s="250"/>
      <c r="XM19" s="253" t="str">
        <f>IF(tbHours[[#This Row],[Employees]]="","",
IF(PTOMode=1,"-",
CHOOSE(PTOMode,
0,
XI19+IF(XJ19=0,0,1)*IF(hoursMode="Daily",PTOHour-XL19,PTOHour*260/dPeriods-XL19),
PTOHour*XJ19-XL19+XI19,
XI19-XL19)))</f>
        <v/>
      </c>
      <c r="XN19" s="224"/>
      <c r="XO19" s="214"/>
      <c r="XP19" s="250"/>
      <c r="XQ19" s="253" t="str">
        <f>IF(tbHours[[#This Row],[Employees]]="","",
IF(PTOMode=1,"-",
CHOOSE(PTOMode,
0,
XM19+IF(XN19=0,0,1)*IF(hoursMode="Daily",PTOHour-XP19,PTOHour*260/dPeriods-XP19),
PTOHour*XN19-XP19+XM19,
XM19-XP19)))</f>
        <v/>
      </c>
      <c r="XR19" s="224"/>
      <c r="XS19" s="214"/>
      <c r="XT19" s="250"/>
      <c r="XU19" s="253" t="str">
        <f>IF(tbHours[[#This Row],[Employees]]="","",
IF(PTOMode=1,"-",
CHOOSE(PTOMode,
0,
XQ19+IF(XR19=0,0,1)*IF(hoursMode="Daily",PTOHour-XT19,PTOHour*260/dPeriods-XT19),
PTOHour*XR19-XT19+XQ19,
XQ19-XT19)))</f>
        <v/>
      </c>
      <c r="XV19" s="224"/>
      <c r="XW19" s="214"/>
      <c r="XX19" s="250"/>
      <c r="XY19" s="253" t="str">
        <f>IF(tbHours[[#This Row],[Employees]]="","",
IF(PTOMode=1,"-",
CHOOSE(PTOMode,
0,
XU19+IF(XV19=0,0,1)*IF(hoursMode="Daily",PTOHour-XX19,PTOHour*260/dPeriods-XX19),
PTOHour*XV19-XX19+XU19,
XU19-XX19)))</f>
        <v/>
      </c>
      <c r="XZ19" s="224"/>
      <c r="YA19" s="214"/>
      <c r="YB19" s="250"/>
      <c r="YC19" s="253" t="str">
        <f>IF(tbHours[[#This Row],[Employees]]="","",
IF(PTOMode=1,"-",
CHOOSE(PTOMode,
0,
XY19+IF(XZ19=0,0,1)*IF(hoursMode="Daily",PTOHour-YB19,PTOHour*260/dPeriods-YB19),
PTOHour*XZ19-YB19+XY19,
XY19-YB19)))</f>
        <v/>
      </c>
      <c r="YD19" s="224"/>
      <c r="YE19" s="214"/>
      <c r="YF19" s="250"/>
      <c r="YG19" s="253" t="str">
        <f>IF(tbHours[[#This Row],[Employees]]="","",
IF(PTOMode=1,"-",
CHOOSE(PTOMode,
0,
YC19+IF(YD19=0,0,1)*IF(hoursMode="Daily",PTOHour-YF19,PTOHour*260/dPeriods-YF19),
PTOHour*YD19-YF19+YC19,
YC19-YF19)))</f>
        <v/>
      </c>
      <c r="YH19" s="224"/>
      <c r="YI19" s="214"/>
      <c r="YJ19" s="250"/>
      <c r="YK19" s="253" t="str">
        <f>IF(tbHours[[#This Row],[Employees]]="","",
IF(PTOMode=1,"-",
CHOOSE(PTOMode,
0,
YG19+IF(YH19=0,0,1)*IF(hoursMode="Daily",PTOHour-YJ19,PTOHour*260/dPeriods-YJ19),
PTOHour*YH19-YJ19+YG19,
YG19-YJ19)))</f>
        <v/>
      </c>
      <c r="YL19" s="224"/>
      <c r="YM19" s="214"/>
      <c r="YN19" s="250"/>
      <c r="YO19" s="253" t="str">
        <f>IF(tbHours[[#This Row],[Employees]]="","",
IF(PTOMode=1,"-",
CHOOSE(PTOMode,
0,
YK19+IF(YL19=0,0,1)*IF(hoursMode="Daily",PTOHour-YN19,PTOHour*260/dPeriods-YN19),
PTOHour*YL19-YN19+YK19,
YK19-YN19)))</f>
        <v/>
      </c>
      <c r="YP19" s="224"/>
      <c r="YQ19" s="214"/>
      <c r="YR19" s="250"/>
      <c r="YS19" s="253" t="str">
        <f>IF(tbHours[[#This Row],[Employees]]="","",
IF(PTOMode=1,"-",
CHOOSE(PTOMode,
0,
YO19+IF(YP19=0,0,1)*IF(hoursMode="Daily",PTOHour-YR19,PTOHour*260/dPeriods-YR19),
PTOHour*YP19-YR19+YO19,
YO19-YR19)))</f>
        <v/>
      </c>
      <c r="YT19" s="224"/>
      <c r="YU19" s="214"/>
      <c r="YV19" s="250"/>
      <c r="YW19" s="253" t="str">
        <f>IF(tbHours[[#This Row],[Employees]]="","",
IF(PTOMode=1,"-",
CHOOSE(PTOMode,
0,
YS19+IF(YT19=0,0,1)*IF(hoursMode="Daily",PTOHour-YV19,PTOHour*260/dPeriods-YV19),
PTOHour*YT19-YV19+YS19,
YS19-YV19)))</f>
        <v/>
      </c>
      <c r="YX19" s="224"/>
      <c r="YY19" s="214"/>
      <c r="YZ19" s="250"/>
      <c r="ZA19" s="253" t="str">
        <f>IF(tbHours[[#This Row],[Employees]]="","",
IF(PTOMode=1,"-",
CHOOSE(PTOMode,
0,
YW19+IF(YX19=0,0,1)*IF(hoursMode="Daily",PTOHour-YZ19,PTOHour*260/dPeriods-YZ19),
PTOHour*YX19-YZ19+YW19,
YW19-YZ19)))</f>
        <v/>
      </c>
      <c r="ZB19" s="224"/>
      <c r="ZC19" s="214"/>
      <c r="ZD19" s="250"/>
      <c r="ZE19" s="253" t="str">
        <f>IF(tbHours[[#This Row],[Employees]]="","",
IF(PTOMode=1,"-",
CHOOSE(PTOMode,
0,
ZA19+IF(ZB19=0,0,1)*IF(hoursMode="Daily",PTOHour-ZD19,PTOHour*260/dPeriods-ZD19),
PTOHour*ZB19-ZD19+ZA19,
ZA19-ZD19)))</f>
        <v/>
      </c>
      <c r="ZF19" s="224"/>
      <c r="ZG19" s="214"/>
      <c r="ZH19" s="250"/>
      <c r="ZI19" s="253" t="str">
        <f>IF(tbHours[[#This Row],[Employees]]="","",
IF(PTOMode=1,"-",
CHOOSE(PTOMode,
0,
ZE19+IF(ZF19=0,0,1)*IF(hoursMode="Daily",PTOHour-ZH19,PTOHour*260/dPeriods-ZH19),
PTOHour*ZF19-ZH19+ZE19,
ZE19-ZH19)))</f>
        <v/>
      </c>
      <c r="ZJ19" s="224"/>
      <c r="ZK19" s="214"/>
      <c r="ZL19" s="250"/>
      <c r="ZM19" s="253" t="str">
        <f>IF(tbHours[[#This Row],[Employees]]="","",
IF(PTOMode=1,"-",
CHOOSE(PTOMode,
0,
ZI19+IF(ZJ19=0,0,1)*IF(hoursMode="Daily",PTOHour-ZL19,PTOHour*260/dPeriods-ZL19),
PTOHour*ZJ19-ZL19+ZI19,
ZI19-ZL19)))</f>
        <v/>
      </c>
      <c r="ZN19" s="224"/>
      <c r="ZO19" s="214"/>
      <c r="ZP19" s="250"/>
      <c r="ZQ19" s="253" t="str">
        <f>IF(tbHours[[#This Row],[Employees]]="","",
IF(PTOMode=1,"-",
CHOOSE(PTOMode,
0,
ZM19+IF(ZN19=0,0,1)*IF(hoursMode="Daily",PTOHour-ZP19,PTOHour*260/dPeriods-ZP19),
PTOHour*ZN19-ZP19+ZM19,
ZM19-ZP19)))</f>
        <v/>
      </c>
      <c r="ZR19" s="224"/>
      <c r="ZS19" s="214"/>
      <c r="ZT19" s="250"/>
      <c r="ZU19" s="253" t="str">
        <f>IF(tbHours[[#This Row],[Employees]]="","",
IF(PTOMode=1,"-",
CHOOSE(PTOMode,
0,
ZQ19+IF(ZR19=0,0,1)*IF(hoursMode="Daily",PTOHour-ZT19,PTOHour*260/dPeriods-ZT19),
PTOHour*ZR19-ZT19+ZQ19,
ZQ19-ZT19)))</f>
        <v/>
      </c>
      <c r="ZV19" s="224"/>
      <c r="ZW19" s="214"/>
      <c r="ZX19" s="250"/>
      <c r="ZY19" s="253" t="str">
        <f>IF(tbHours[[#This Row],[Employees]]="","",
IF(PTOMode=1,"-",
CHOOSE(PTOMode,
0,
ZU19+IF(ZV19=0,0,1)*IF(hoursMode="Daily",PTOHour-ZX19,PTOHour*260/dPeriods-ZX19),
PTOHour*ZV19-ZX19+ZU19,
ZU19-ZX19)))</f>
        <v/>
      </c>
      <c r="ZZ19" s="224"/>
      <c r="AAA19" s="214"/>
      <c r="AAB19" s="250"/>
      <c r="AAC19" s="253" t="str">
        <f>IF(tbHours[[#This Row],[Employees]]="","",
IF(PTOMode=1,"-",
CHOOSE(PTOMode,
0,
ZY19+IF(ZZ19=0,0,1)*IF(hoursMode="Daily",PTOHour-AAB19,PTOHour*260/dPeriods-AAB19),
PTOHour*ZZ19-AAB19+ZY19,
ZY19-AAB19)))</f>
        <v/>
      </c>
      <c r="AAD19" s="224"/>
      <c r="AAE19" s="214"/>
      <c r="AAF19" s="250"/>
      <c r="AAG19" s="253" t="str">
        <f>IF(tbHours[[#This Row],[Employees]]="","",
IF(PTOMode=1,"-",
CHOOSE(PTOMode,
0,
AAC19+IF(AAD19=0,0,1)*IF(hoursMode="Daily",PTOHour-AAF19,PTOHour*260/dPeriods-AAF19),
PTOHour*AAD19-AAF19+AAC19,
AAC19-AAF19)))</f>
        <v/>
      </c>
      <c r="AAH19" s="224"/>
      <c r="AAI19" s="214"/>
      <c r="AAJ19" s="250"/>
      <c r="AAK19" s="253" t="str">
        <f>IF(tbHours[[#This Row],[Employees]]="","",
IF(PTOMode=1,"-",
CHOOSE(PTOMode,
0,
AAG19+IF(AAH19=0,0,1)*IF(hoursMode="Daily",PTOHour-AAJ19,PTOHour*260/dPeriods-AAJ19),
PTOHour*AAH19-AAJ19+AAG19,
AAG19-AAJ19)))</f>
        <v/>
      </c>
      <c r="AAL19" s="224"/>
      <c r="AAM19" s="214"/>
      <c r="AAN19" s="250"/>
      <c r="AAO19" s="253" t="str">
        <f>IF(tbHours[[#This Row],[Employees]]="","",
IF(PTOMode=1,"-",
CHOOSE(PTOMode,
0,
AAK19+IF(AAL19=0,0,1)*IF(hoursMode="Daily",PTOHour-AAN19,PTOHour*260/dPeriods-AAN19),
PTOHour*AAL19-AAN19+AAK19,
AAK19-AAN19)))</f>
        <v/>
      </c>
      <c r="AAP19" s="224"/>
      <c r="AAQ19" s="214"/>
      <c r="AAR19" s="250"/>
      <c r="AAS19" s="253" t="str">
        <f>IF(tbHours[[#This Row],[Employees]]="","",
IF(PTOMode=1,"-",
CHOOSE(PTOMode,
0,
AAO19+IF(AAP19=0,0,1)*IF(hoursMode="Daily",PTOHour-AAR19,PTOHour*260/dPeriods-AAR19),
PTOHour*AAP19-AAR19+AAO19,
AAO19-AAR19)))</f>
        <v/>
      </c>
      <c r="AAT19" s="224"/>
      <c r="AAU19" s="214"/>
      <c r="AAV19" s="250"/>
      <c r="AAW19" s="253" t="str">
        <f>IF(tbHours[[#This Row],[Employees]]="","",
IF(PTOMode=1,"-",
CHOOSE(PTOMode,
0,
AAS19+IF(AAT19=0,0,1)*IF(hoursMode="Daily",PTOHour-AAV19,PTOHour*260/dPeriods-AAV19),
PTOHour*AAT19-AAV19+AAS19,
AAS19-AAV19)))</f>
        <v/>
      </c>
      <c r="AAX19" s="224"/>
      <c r="AAY19" s="214"/>
      <c r="AAZ19" s="250"/>
      <c r="ABA19" s="253" t="str">
        <f>IF(tbHours[[#This Row],[Employees]]="","",
IF(PTOMode=1,"-",
CHOOSE(PTOMode,
0,
AAW19+IF(AAX19=0,0,1)*IF(hoursMode="Daily",PTOHour-AAZ19,PTOHour*260/dPeriods-AAZ19),
PTOHour*AAX19-AAZ19+AAW19,
AAW19-AAZ19)))</f>
        <v/>
      </c>
      <c r="ABB19" s="224"/>
      <c r="ABC19" s="214"/>
      <c r="ABD19" s="250"/>
      <c r="ABE19" s="253" t="str">
        <f>IF(tbHours[[#This Row],[Employees]]="","",
IF(PTOMode=1,"-",
CHOOSE(PTOMode,
0,
ABA19+IF(ABB19=0,0,1)*IF(hoursMode="Daily",PTOHour-ABD19,PTOHour*260/dPeriods-ABD19),
PTOHour*ABB19-ABD19+ABA19,
ABA19-ABD19)))</f>
        <v/>
      </c>
      <c r="ABF19" s="224"/>
      <c r="ABG19" s="214"/>
      <c r="ABH19" s="250"/>
      <c r="ABI19" s="253" t="str">
        <f>IF(tbHours[[#This Row],[Employees]]="","",
IF(PTOMode=1,"-",
CHOOSE(PTOMode,
0,
ABE19+IF(ABF19=0,0,1)*IF(hoursMode="Daily",PTOHour-ABH19,PTOHour*260/dPeriods-ABH19),
PTOHour*ABF19-ABH19+ABE19,
ABE19-ABH19)))</f>
        <v/>
      </c>
      <c r="ABJ19" s="224"/>
      <c r="ABK19" s="214"/>
      <c r="ABL19" s="250"/>
      <c r="ABM19" s="253" t="str">
        <f>IF(tbHours[[#This Row],[Employees]]="","",
IF(PTOMode=1,"-",
CHOOSE(PTOMode,
0,
ABI19+IF(ABJ19=0,0,1)*IF(hoursMode="Daily",PTOHour-ABL19,PTOHour*260/dPeriods-ABL19),
PTOHour*ABJ19-ABL19+ABI19,
ABI19-ABL19)))</f>
        <v/>
      </c>
      <c r="ABN19" s="224"/>
      <c r="ABO19" s="214"/>
      <c r="ABP19" s="250"/>
      <c r="ABQ19" s="253" t="str">
        <f>IF(tbHours[[#This Row],[Employees]]="","",
IF(PTOMode=1,"-",
CHOOSE(PTOMode,
0,
ABM19+IF(ABN19=0,0,1)*IF(hoursMode="Daily",PTOHour-ABP19,PTOHour*260/dPeriods-ABP19),
PTOHour*ABN19-ABP19+ABM19,
ABM19-ABP19)))</f>
        <v/>
      </c>
      <c r="ABR19" s="224"/>
      <c r="ABS19" s="214"/>
      <c r="ABT19" s="250"/>
      <c r="ABU19" s="253" t="str">
        <f>IF(tbHours[[#This Row],[Employees]]="","",
IF(PTOMode=1,"-",
CHOOSE(PTOMode,
0,
ABQ19+IF(ABR19=0,0,1)*IF(hoursMode="Daily",PTOHour-ABT19,PTOHour*260/dPeriods-ABT19),
PTOHour*ABR19-ABT19+ABQ19,
ABQ19-ABT19)))</f>
        <v/>
      </c>
      <c r="ABV19" s="224"/>
      <c r="ABW19" s="214"/>
      <c r="ABX19" s="250"/>
      <c r="ABY19" s="253" t="str">
        <f>IF(tbHours[[#This Row],[Employees]]="","",
IF(PTOMode=1,"-",
CHOOSE(PTOMode,
0,
ABU19+IF(ABV19=0,0,1)*IF(hoursMode="Daily",PTOHour-ABX19,PTOHour*260/dPeriods-ABX19),
PTOHour*ABV19-ABX19+ABU19,
ABU19-ABX19)))</f>
        <v/>
      </c>
      <c r="ABZ19" s="224"/>
      <c r="ACA19" s="214"/>
      <c r="ACB19" s="250"/>
      <c r="ACC19" s="253" t="str">
        <f>IF(tbHours[[#This Row],[Employees]]="","",
IF(PTOMode=1,"-",
CHOOSE(PTOMode,
0,
ABY19+IF(ABZ19=0,0,1)*IF(hoursMode="Daily",PTOHour-ACB19,PTOHour*260/dPeriods-ACB19),
PTOHour*ABZ19-ACB19+ABY19,
ABY19-ACB19)))</f>
        <v/>
      </c>
      <c r="ACD19" s="224"/>
      <c r="ACE19" s="214"/>
      <c r="ACF19" s="250"/>
      <c r="ACG19" s="253" t="str">
        <f>IF(tbHours[[#This Row],[Employees]]="","",
IF(PTOMode=1,"-",
CHOOSE(PTOMode,
0,
ACC19+IF(ACD19=0,0,1)*IF(hoursMode="Daily",PTOHour-ACF19,PTOHour*260/dPeriods-ACF19),
PTOHour*ACD19-ACF19+ACC19,
ACC19-ACF19)))</f>
        <v/>
      </c>
      <c r="ACH19" s="224"/>
      <c r="ACI19" s="214"/>
      <c r="ACJ19" s="250"/>
      <c r="ACK19" s="253" t="str">
        <f>IF(tbHours[[#This Row],[Employees]]="","",
IF(PTOMode=1,"-",
CHOOSE(PTOMode,
0,
ACG19+IF(ACH19=0,0,1)*IF(hoursMode="Daily",PTOHour-ACJ19,PTOHour*260/dPeriods-ACJ19),
PTOHour*ACH19-ACJ19+ACG19,
ACG19-ACJ19)))</f>
        <v/>
      </c>
      <c r="ACL19" s="224"/>
      <c r="ACM19" s="214"/>
      <c r="ACN19" s="250"/>
      <c r="ACO19" s="253" t="str">
        <f>IF(tbHours[[#This Row],[Employees]]="","",
IF(PTOMode=1,"-",
CHOOSE(PTOMode,
0,
ACK19+IF(ACL19=0,0,1)*IF(hoursMode="Daily",PTOHour-ACN19,PTOHour*260/dPeriods-ACN19),
PTOHour*ACL19-ACN19+ACK19,
ACK19-ACN19)))</f>
        <v/>
      </c>
      <c r="ACP19" s="224"/>
      <c r="ACQ19" s="214"/>
      <c r="ACR19" s="250"/>
      <c r="ACS19" s="253" t="str">
        <f>IF(tbHours[[#This Row],[Employees]]="","",
IF(PTOMode=1,"-",
CHOOSE(PTOMode,
0,
ACO19+IF(ACP19=0,0,1)*IF(hoursMode="Daily",PTOHour-ACR19,PTOHour*260/dPeriods-ACR19),
PTOHour*ACP19-ACR19+ACO19,
ACO19-ACR19)))</f>
        <v/>
      </c>
      <c r="ACT19" s="224"/>
      <c r="ACU19" s="214"/>
      <c r="ACV19" s="250"/>
      <c r="ACW19" s="253" t="str">
        <f>IF(tbHours[[#This Row],[Employees]]="","",
IF(PTOMode=1,"-",
CHOOSE(PTOMode,
0,
ACS19+IF(ACT19=0,0,1)*IF(hoursMode="Daily",PTOHour-ACV19,PTOHour*260/dPeriods-ACV19),
PTOHour*ACT19-ACV19+ACS19,
ACS19-ACV19)))</f>
        <v/>
      </c>
      <c r="ACX19" s="224"/>
      <c r="ACY19" s="214"/>
      <c r="ACZ19" s="250"/>
      <c r="ADA19" s="253" t="str">
        <f>IF(tbHours[[#This Row],[Employees]]="","",
IF(PTOMode=1,"-",
CHOOSE(PTOMode,
0,
ACW19+IF(ACX19=0,0,1)*IF(hoursMode="Daily",PTOHour-ACZ19,PTOHour*260/dPeriods-ACZ19),
PTOHour*ACX19-ACZ19+ACW19,
ACW19-ACZ19)))</f>
        <v/>
      </c>
      <c r="ADB19" s="224"/>
      <c r="ADC19" s="214"/>
      <c r="ADD19" s="250"/>
      <c r="ADE19" s="253" t="str">
        <f>IF(tbHours[[#This Row],[Employees]]="","",
IF(PTOMode=1,"-",
CHOOSE(PTOMode,
0,
ADA19+IF(ADB19=0,0,1)*IF(hoursMode="Daily",PTOHour-ADD19,PTOHour*260/dPeriods-ADD19),
PTOHour*ADB19-ADD19+ADA19,
ADA19-ADD19)))</f>
        <v/>
      </c>
      <c r="ADF19" s="224"/>
      <c r="ADG19" s="214"/>
      <c r="ADH19" s="250"/>
      <c r="ADI19" s="253" t="str">
        <f>IF(tbHours[[#This Row],[Employees]]="","",
IF(PTOMode=1,"-",
CHOOSE(PTOMode,
0,
ADE19+IF(ADF19=0,0,1)*IF(hoursMode="Daily",PTOHour-ADH19,PTOHour*260/dPeriods-ADH19),
PTOHour*ADF19-ADH19+ADE19,
ADE19-ADH19)))</f>
        <v/>
      </c>
      <c r="ADJ19" s="224"/>
      <c r="ADK19" s="214"/>
      <c r="ADL19" s="250"/>
      <c r="ADM19" s="253" t="str">
        <f>IF(tbHours[[#This Row],[Employees]]="","",
IF(PTOMode=1,"-",
CHOOSE(PTOMode,
0,
ADI19+IF(ADJ19=0,0,1)*IF(hoursMode="Daily",PTOHour-ADL19,PTOHour*260/dPeriods-ADL19),
PTOHour*ADJ19-ADL19+ADI19,
ADI19-ADL19)))</f>
        <v/>
      </c>
      <c r="ADN19" s="224"/>
      <c r="ADO19" s="214"/>
      <c r="ADP19" s="250"/>
      <c r="ADQ19" s="253" t="str">
        <f>IF(tbHours[[#This Row],[Employees]]="","",
IF(PTOMode=1,"-",
CHOOSE(PTOMode,
0,
ADM19+IF(ADN19=0,0,1)*IF(hoursMode="Daily",PTOHour-ADP19,PTOHour*260/dPeriods-ADP19),
PTOHour*ADN19-ADP19+ADM19,
ADM19-ADP19)))</f>
        <v/>
      </c>
      <c r="ADR19" s="224"/>
      <c r="ADS19" s="214"/>
      <c r="ADT19" s="250"/>
      <c r="ADU19" s="253" t="str">
        <f>IF(tbHours[[#This Row],[Employees]]="","",
IF(PTOMode=1,"-",
CHOOSE(PTOMode,
0,
ADQ19+IF(ADR19=0,0,1)*IF(hoursMode="Daily",PTOHour-ADT19,PTOHour*260/dPeriods-ADT19),
PTOHour*ADR19-ADT19+ADQ19,
ADQ19-ADT19)))</f>
        <v/>
      </c>
      <c r="ADV19" s="224"/>
      <c r="ADW19" s="214"/>
      <c r="ADX19" s="250"/>
      <c r="ADY19" s="253" t="str">
        <f>IF(tbHours[[#This Row],[Employees]]="","",
IF(PTOMode=1,"-",
CHOOSE(PTOMode,
0,
ADU19+IF(ADV19=0,0,1)*IF(hoursMode="Daily",PTOHour-ADX19,PTOHour*260/dPeriods-ADX19),
PTOHour*ADV19-ADX19+ADU19,
ADU19-ADX19)))</f>
        <v/>
      </c>
      <c r="ADZ19" s="224"/>
      <c r="AEA19" s="214"/>
      <c r="AEB19" s="250"/>
      <c r="AEC19" s="253" t="str">
        <f>IF(tbHours[[#This Row],[Employees]]="","",
IF(PTOMode=1,"-",
CHOOSE(PTOMode,
0,
ADY19+IF(ADZ19=0,0,1)*IF(hoursMode="Daily",PTOHour-AEB19,PTOHour*260/dPeriods-AEB19),
PTOHour*ADZ19-AEB19+ADY19,
ADY19-AEB19)))</f>
        <v/>
      </c>
      <c r="AED19" s="224"/>
      <c r="AEE19" s="214"/>
      <c r="AEF19" s="250"/>
      <c r="AEG19" s="253" t="str">
        <f>IF(tbHours[[#This Row],[Employees]]="","",
IF(PTOMode=1,"-",
CHOOSE(PTOMode,
0,
AEC19+IF(AED19=0,0,1)*IF(hoursMode="Daily",PTOHour-AEF19,PTOHour*260/dPeriods-AEF19),
PTOHour*AED19-AEF19+AEC19,
AEC19-AEF19)))</f>
        <v/>
      </c>
      <c r="AEH19" s="224"/>
      <c r="AEI19" s="214"/>
      <c r="AEJ19" s="250"/>
      <c r="AEK19" s="253" t="str">
        <f>IF(tbHours[[#This Row],[Employees]]="","",
IF(PTOMode=1,"-",
CHOOSE(PTOMode,
0,
AEG19+IF(AEH19=0,0,1)*IF(hoursMode="Daily",PTOHour-AEJ19,PTOHour*260/dPeriods-AEJ19),
PTOHour*AEH19-AEJ19+AEG19,
AEG19-AEJ19)))</f>
        <v/>
      </c>
      <c r="AEL19" s="224"/>
      <c r="AEM19" s="214"/>
      <c r="AEN19" s="250"/>
      <c r="AEO19" s="253" t="str">
        <f>IF(tbHours[[#This Row],[Employees]]="","",
IF(PTOMode=1,"-",
CHOOSE(PTOMode,
0,
AEK19+IF(AEL19=0,0,1)*IF(hoursMode="Daily",PTOHour-AEN19,PTOHour*260/dPeriods-AEN19),
PTOHour*AEL19-AEN19+AEK19,
AEK19-AEN19)))</f>
        <v/>
      </c>
      <c r="AEP19" s="224"/>
      <c r="AEQ19" s="214"/>
      <c r="AER19" s="250"/>
      <c r="AES19" s="253" t="str">
        <f>IF(tbHours[[#This Row],[Employees]]="","",
IF(PTOMode=1,"-",
CHOOSE(PTOMode,
0,
AEO19+IF(AEP19=0,0,1)*IF(hoursMode="Daily",PTOHour-AER19,PTOHour*260/dPeriods-AER19),
PTOHour*AEP19-AER19+AEO19,
AEO19-AER19)))</f>
        <v/>
      </c>
      <c r="AET19" s="224"/>
      <c r="AEU19" s="214"/>
      <c r="AEV19" s="250"/>
      <c r="AEW19" s="253" t="str">
        <f>IF(tbHours[[#This Row],[Employees]]="","",
IF(PTOMode=1,"-",
CHOOSE(PTOMode,
0,
AES19+IF(AET19=0,0,1)*IF(hoursMode="Daily",PTOHour-AEV19,PTOHour*260/dPeriods-AEV19),
PTOHour*AET19-AEV19+AES19,
AES19-AEV19)))</f>
        <v/>
      </c>
      <c r="AEX19" s="224"/>
      <c r="AEY19" s="214"/>
      <c r="AEZ19" s="250"/>
      <c r="AFA19" s="253" t="str">
        <f>IF(tbHours[[#This Row],[Employees]]="","",
IF(PTOMode=1,"-",
CHOOSE(PTOMode,
0,
AEW19+IF(AEX19=0,0,1)*IF(hoursMode="Daily",PTOHour-AEZ19,PTOHour*260/dPeriods-AEZ19),
PTOHour*AEX19-AEZ19+AEW19,
AEW19-AEZ19)))</f>
        <v/>
      </c>
      <c r="AFB19" s="224"/>
      <c r="AFC19" s="214"/>
      <c r="AFD19" s="250"/>
      <c r="AFE19" s="253" t="str">
        <f>IF(tbHours[[#This Row],[Employees]]="","",
IF(PTOMode=1,"-",
CHOOSE(PTOMode,
0,
AFA19+IF(AFB19=0,0,1)*IF(hoursMode="Daily",PTOHour-AFD19,PTOHour*260/dPeriods-AFD19),
PTOHour*AFB19-AFD19+AFA19,
AFA19-AFD19)))</f>
        <v/>
      </c>
      <c r="AFF19" s="224"/>
      <c r="AFG19" s="214"/>
      <c r="AFH19" s="250"/>
      <c r="AFI19" s="253" t="str">
        <f>IF(tbHours[[#This Row],[Employees]]="","",
IF(PTOMode=1,"-",
CHOOSE(PTOMode,
0,
AFE19+IF(AFF19=0,0,1)*IF(hoursMode="Daily",PTOHour-AFH19,PTOHour*260/dPeriods-AFH19),
PTOHour*AFF19-AFH19+AFE19,
AFE19-AFH19)))</f>
        <v/>
      </c>
      <c r="AFJ19" s="224"/>
      <c r="AFK19" s="214"/>
      <c r="AFL19" s="250"/>
      <c r="AFM19" s="253" t="str">
        <f>IF(tbHours[[#This Row],[Employees]]="","",
IF(PTOMode=1,"-",
CHOOSE(PTOMode,
0,
AFI19+IF(AFJ19=0,0,1)*IF(hoursMode="Daily",PTOHour-AFL19,PTOHour*260/dPeriods-AFL19),
PTOHour*AFJ19-AFL19+AFI19,
AFI19-AFL19)))</f>
        <v/>
      </c>
      <c r="AFN19" s="224"/>
      <c r="AFO19" s="214"/>
      <c r="AFP19" s="250"/>
      <c r="AFQ19" s="253" t="str">
        <f>IF(tbHours[[#This Row],[Employees]]="","",
IF(PTOMode=1,"-",
CHOOSE(PTOMode,
0,
AFM19+IF(AFN19=0,0,1)*IF(hoursMode="Daily",PTOHour-AFP19,PTOHour*260/dPeriods-AFP19),
PTOHour*AFN19-AFP19+AFM19,
AFM19-AFP19)))</f>
        <v/>
      </c>
      <c r="AFR19" s="224"/>
      <c r="AFS19" s="214"/>
      <c r="AFT19" s="250"/>
      <c r="AFU19" s="253" t="str">
        <f>IF(tbHours[[#This Row],[Employees]]="","",
IF(PTOMode=1,"-",
CHOOSE(PTOMode,
0,
AFQ19+IF(AFR19=0,0,1)*IF(hoursMode="Daily",PTOHour-AFT19,PTOHour*260/dPeriods-AFT19),
PTOHour*AFR19-AFT19+AFQ19,
AFQ19-AFT19)))</f>
        <v/>
      </c>
      <c r="AFV19" s="224"/>
      <c r="AFW19" s="214"/>
      <c r="AFX19" s="250"/>
      <c r="AFY19" s="253" t="str">
        <f>IF(tbHours[[#This Row],[Employees]]="","",
IF(PTOMode=1,"-",
CHOOSE(PTOMode,
0,
AFU19+IF(AFV19=0,0,1)*IF(hoursMode="Daily",PTOHour-AFX19,PTOHour*260/dPeriods-AFX19),
PTOHour*AFV19-AFX19+AFU19,
AFU19-AFX19)))</f>
        <v/>
      </c>
      <c r="AFZ19" s="224"/>
      <c r="AGA19" s="214"/>
      <c r="AGB19" s="250"/>
      <c r="AGC19" s="253" t="str">
        <f>IF(tbHours[[#This Row],[Employees]]="","",
IF(PTOMode=1,"-",
CHOOSE(PTOMode,
0,
AFY19+IF(AFZ19=0,0,1)*IF(hoursMode="Daily",PTOHour-AGB19,PTOHour*260/dPeriods-AGB19),
PTOHour*AFZ19-AGB19+AFY19,
AFY19-AGB19)))</f>
        <v/>
      </c>
      <c r="AGD19" s="224"/>
      <c r="AGE19" s="214"/>
      <c r="AGF19" s="250"/>
      <c r="AGG19" s="253" t="str">
        <f>IF(tbHours[[#This Row],[Employees]]="","",
IF(PTOMode=1,"-",
CHOOSE(PTOMode,
0,
AGC19+IF(AGD19=0,0,1)*IF(hoursMode="Daily",PTOHour-AGF19,PTOHour*260/dPeriods-AGF19),
PTOHour*AGD19-AGF19+AGC19,
AGC19-AGF19)))</f>
        <v/>
      </c>
      <c r="AGH19" s="224"/>
      <c r="AGI19" s="214"/>
      <c r="AGJ19" s="250"/>
      <c r="AGK19" s="253" t="str">
        <f>IF(tbHours[[#This Row],[Employees]]="","",
IF(PTOMode=1,"-",
CHOOSE(PTOMode,
0,
AGG19+IF(AGH19=0,0,1)*IF(hoursMode="Daily",PTOHour-AGJ19,PTOHour*260/dPeriods-AGJ19),
PTOHour*AGH19-AGJ19+AGG19,
AGG19-AGJ19)))</f>
        <v/>
      </c>
      <c r="AGL19" s="224"/>
      <c r="AGM19" s="214"/>
      <c r="AGN19" s="250"/>
      <c r="AGO19" s="253" t="str">
        <f>IF(tbHours[[#This Row],[Employees]]="","",
IF(PTOMode=1,"-",
CHOOSE(PTOMode,
0,
AGK19+IF(AGL19=0,0,1)*IF(hoursMode="Daily",PTOHour-AGN19,PTOHour*260/dPeriods-AGN19),
PTOHour*AGL19-AGN19+AGK19,
AGK19-AGN19)))</f>
        <v/>
      </c>
      <c r="AGP19" s="224"/>
      <c r="AGQ19" s="214"/>
      <c r="AGR19" s="250"/>
      <c r="AGS19" s="253" t="str">
        <f>IF(tbHours[[#This Row],[Employees]]="","",
IF(PTOMode=1,"-",
CHOOSE(PTOMode,
0,
AGO19+IF(AGP19=0,0,1)*IF(hoursMode="Daily",PTOHour-AGR19,PTOHour*260/dPeriods-AGR19),
PTOHour*AGP19-AGR19+AGO19,
AGO19-AGR19)))</f>
        <v/>
      </c>
      <c r="AGT19" s="224"/>
      <c r="AGU19" s="214"/>
      <c r="AGV19" s="250"/>
      <c r="AGW19" s="253" t="str">
        <f>IF(tbHours[[#This Row],[Employees]]="","",
IF(PTOMode=1,"-",
CHOOSE(PTOMode,
0,
AGS19+IF(AGT19=0,0,1)*IF(hoursMode="Daily",PTOHour-AGV19,PTOHour*260/dPeriods-AGV19),
PTOHour*AGT19-AGV19+AGS19,
AGS19-AGV19)))</f>
        <v/>
      </c>
      <c r="AGX19" s="224"/>
      <c r="AGY19" s="214"/>
      <c r="AGZ19" s="250"/>
      <c r="AHA19" s="253" t="str">
        <f>IF(tbHours[[#This Row],[Employees]]="","",
IF(PTOMode=1,"-",
CHOOSE(PTOMode,
0,
AGW19+IF(AGX19=0,0,1)*IF(hoursMode="Daily",PTOHour-AGZ19,PTOHour*260/dPeriods-AGZ19),
PTOHour*AGX19-AGZ19+AGW19,
AGW19-AGZ19)))</f>
        <v/>
      </c>
      <c r="AHB19" s="224"/>
      <c r="AHC19" s="214"/>
      <c r="AHD19" s="250"/>
      <c r="AHE19" s="253" t="str">
        <f>IF(tbHours[[#This Row],[Employees]]="","",
IF(PTOMode=1,"-",
CHOOSE(PTOMode,
0,
AHA19+IF(AHB19=0,0,1)*IF(hoursMode="Daily",PTOHour-AHD19,PTOHour*260/dPeriods-AHD19),
PTOHour*AHB19-AHD19+AHA19,
AHA19-AHD19)))</f>
        <v/>
      </c>
      <c r="AHF19" s="224"/>
      <c r="AHG19" s="214"/>
      <c r="AHH19" s="250"/>
      <c r="AHI19" s="253" t="str">
        <f>IF(tbHours[[#This Row],[Employees]]="","",
IF(PTOMode=1,"-",
CHOOSE(PTOMode,
0,
AHE19+IF(AHF19=0,0,1)*IF(hoursMode="Daily",PTOHour-AHH19,PTOHour*260/dPeriods-AHH19),
PTOHour*AHF19-AHH19+AHE19,
AHE19-AHH19)))</f>
        <v/>
      </c>
      <c r="AHJ19" s="224"/>
      <c r="AHK19" s="214"/>
      <c r="AHL19" s="250"/>
      <c r="AHM19" s="253" t="str">
        <f>IF(tbHours[[#This Row],[Employees]]="","",
IF(PTOMode=1,"-",
CHOOSE(PTOMode,
0,
AHI19+IF(AHJ19=0,0,1)*IF(hoursMode="Daily",PTOHour-AHL19,PTOHour*260/dPeriods-AHL19),
PTOHour*AHJ19-AHL19+AHI19,
AHI19-AHL19)))</f>
        <v/>
      </c>
      <c r="AHN19" s="224"/>
      <c r="AHO19" s="214"/>
      <c r="AHP19" s="250"/>
      <c r="AHQ19" s="253" t="str">
        <f>IF(tbHours[[#This Row],[Employees]]="","",
IF(PTOMode=1,"-",
CHOOSE(PTOMode,
0,
AHM19+IF(AHN19=0,0,1)*IF(hoursMode="Daily",PTOHour-AHP19,PTOHour*260/dPeriods-AHP19),
PTOHour*AHN19-AHP19+AHM19,
AHM19-AHP19)))</f>
        <v/>
      </c>
      <c r="AHR19" s="224"/>
      <c r="AHS19" s="214"/>
      <c r="AHT19" s="250"/>
      <c r="AHU19" s="253" t="str">
        <f>IF(tbHours[[#This Row],[Employees]]="","",
IF(PTOMode=1,"-",
CHOOSE(PTOMode,
0,
AHQ19+IF(AHR19=0,0,1)*IF(hoursMode="Daily",PTOHour-AHT19,PTOHour*260/dPeriods-AHT19),
PTOHour*AHR19-AHT19+AHQ19,
AHQ19-AHT19)))</f>
        <v/>
      </c>
      <c r="AHV19" s="224"/>
      <c r="AHW19" s="214"/>
      <c r="AHX19" s="250"/>
      <c r="AHY19" s="253" t="str">
        <f>IF(tbHours[[#This Row],[Employees]]="","",
IF(PTOMode=1,"-",
CHOOSE(PTOMode,
0,
AHU19+IF(AHV19=0,0,1)*IF(hoursMode="Daily",PTOHour-AHX19,PTOHour*260/dPeriods-AHX19),
PTOHour*AHV19-AHX19+AHU19,
AHU19-AHX19)))</f>
        <v/>
      </c>
      <c r="AHZ19" s="224"/>
      <c r="AIA19" s="214"/>
      <c r="AIB19" s="250"/>
      <c r="AIC19" s="253" t="str">
        <f>IF(tbHours[[#This Row],[Employees]]="","",
IF(PTOMode=1,"-",
CHOOSE(PTOMode,
0,
AHY19+IF(AHZ19=0,0,1)*IF(hoursMode="Daily",PTOHour-AIB19,PTOHour*260/dPeriods-AIB19),
PTOHour*AHZ19-AIB19+AHY19,
AHY19-AIB19)))</f>
        <v/>
      </c>
      <c r="AID19" s="224"/>
      <c r="AIE19" s="214"/>
      <c r="AIF19" s="250"/>
      <c r="AIG19" s="253" t="str">
        <f>IF(tbHours[[#This Row],[Employees]]="","",
IF(PTOMode=1,"-",
CHOOSE(PTOMode,
0,
AIC19+IF(AID19=0,0,1)*IF(hoursMode="Daily",PTOHour-AIF19,PTOHour*260/dPeriods-AIF19),
PTOHour*AID19-AIF19+AIC19,
AIC19-AIF19)))</f>
        <v/>
      </c>
      <c r="AIH19" s="224"/>
      <c r="AII19" s="214"/>
      <c r="AIJ19" s="250"/>
      <c r="AIK19" s="253" t="str">
        <f>IF(tbHours[[#This Row],[Employees]]="","",
IF(PTOMode=1,"-",
CHOOSE(PTOMode,
0,
AIG19+IF(AIH19=0,0,1)*IF(hoursMode="Daily",PTOHour-AIJ19,PTOHour*260/dPeriods-AIJ19),
PTOHour*AIH19-AIJ19+AIG19,
AIG19-AIJ19)))</f>
        <v/>
      </c>
      <c r="AIL19" s="224"/>
      <c r="AIM19" s="214"/>
      <c r="AIN19" s="250"/>
      <c r="AIO19" s="253" t="str">
        <f>IF(tbHours[[#This Row],[Employees]]="","",
IF(PTOMode=1,"-",
CHOOSE(PTOMode,
0,
AIK19+IF(AIL19=0,0,1)*IF(hoursMode="Daily",PTOHour-AIN19,PTOHour*260/dPeriods-AIN19),
PTOHour*AIL19-AIN19+AIK19,
AIK19-AIN19)))</f>
        <v/>
      </c>
      <c r="AIP19" s="224"/>
      <c r="AIQ19" s="214"/>
      <c r="AIR19" s="250"/>
      <c r="AIS19" s="253" t="str">
        <f>IF(tbHours[[#This Row],[Employees]]="","",
IF(PTOMode=1,"-",
CHOOSE(PTOMode,
0,
AIO19+IF(AIP19=0,0,1)*IF(hoursMode="Daily",PTOHour-AIR19,PTOHour*260/dPeriods-AIR19),
PTOHour*AIP19-AIR19+AIO19,
AIO19-AIR19)))</f>
        <v/>
      </c>
      <c r="AIT19" s="224"/>
      <c r="AIU19" s="214"/>
      <c r="AIV19" s="250"/>
      <c r="AIW19" s="253" t="str">
        <f>IF(tbHours[[#This Row],[Employees]]="","",
IF(PTOMode=1,"-",
CHOOSE(PTOMode,
0,
AIS19+IF(AIT19=0,0,1)*IF(hoursMode="Daily",PTOHour-AIV19,PTOHour*260/dPeriods-AIV19),
PTOHour*AIT19-AIV19+AIS19,
AIS19-AIV19)))</f>
        <v/>
      </c>
      <c r="AIX19" s="224"/>
      <c r="AIY19" s="214"/>
      <c r="AIZ19" s="250"/>
      <c r="AJA19" s="253" t="str">
        <f>IF(tbHours[[#This Row],[Employees]]="","",
IF(PTOMode=1,"-",
CHOOSE(PTOMode,
0,
AIW19+IF(AIX19=0,0,1)*IF(hoursMode="Daily",PTOHour-AIZ19,PTOHour*260/dPeriods-AIZ19),
PTOHour*AIX19-AIZ19+AIW19,
AIW19-AIZ19)))</f>
        <v/>
      </c>
      <c r="AJB19" s="224"/>
      <c r="AJC19" s="214"/>
      <c r="AJD19" s="250"/>
      <c r="AJE19" s="253" t="str">
        <f>IF(tbHours[[#This Row],[Employees]]="","",
IF(PTOMode=1,"-",
CHOOSE(PTOMode,
0,
AJA19+IF(AJB19=0,0,1)*IF(hoursMode="Daily",PTOHour-AJD19,PTOHour*260/dPeriods-AJD19),
PTOHour*AJB19-AJD19+AJA19,
AJA19-AJD19)))</f>
        <v/>
      </c>
      <c r="AJF19" s="224"/>
      <c r="AJG19" s="214"/>
      <c r="AJH19" s="250"/>
      <c r="AJI19" s="253" t="str">
        <f>IF(tbHours[[#This Row],[Employees]]="","",
IF(PTOMode=1,"-",
CHOOSE(PTOMode,
0,
AJE19+IF(AJF19=0,0,1)*IF(hoursMode="Daily",PTOHour-AJH19,PTOHour*260/dPeriods-AJH19),
PTOHour*AJF19-AJH19+AJE19,
AJE19-AJH19)))</f>
        <v/>
      </c>
      <c r="AJJ19" s="224"/>
      <c r="AJK19" s="214"/>
      <c r="AJL19" s="250"/>
      <c r="AJM19" s="253" t="str">
        <f>IF(tbHours[[#This Row],[Employees]]="","",
IF(PTOMode=1,"-",
CHOOSE(PTOMode,
0,
AJI19+IF(AJJ19=0,0,1)*IF(hoursMode="Daily",PTOHour-AJL19,PTOHour*260/dPeriods-AJL19),
PTOHour*AJJ19-AJL19+AJI19,
AJI19-AJL19)))</f>
        <v/>
      </c>
      <c r="AJN19" s="224"/>
      <c r="AJO19" s="214"/>
      <c r="AJP19" s="250"/>
      <c r="AJQ19" s="253" t="str">
        <f>IF(tbHours[[#This Row],[Employees]]="","",
IF(PTOMode=1,"-",
CHOOSE(PTOMode,
0,
AJM19+IF(AJN19=0,0,1)*IF(hoursMode="Daily",PTOHour-AJP19,PTOHour*260/dPeriods-AJP19),
PTOHour*AJN19-AJP19+AJM19,
AJM19-AJP19)))</f>
        <v/>
      </c>
      <c r="AJR19" s="224"/>
      <c r="AJS19" s="214"/>
      <c r="AJT19" s="250"/>
      <c r="AJU19" s="253" t="str">
        <f>IF(tbHours[[#This Row],[Employees]]="","",
IF(PTOMode=1,"-",
CHOOSE(PTOMode,
0,
AJQ19+IF(AJR19=0,0,1)*IF(hoursMode="Daily",PTOHour-AJT19,PTOHour*260/dPeriods-AJT19),
PTOHour*AJR19-AJT19+AJQ19,
AJQ19-AJT19)))</f>
        <v/>
      </c>
      <c r="AJV19" s="224"/>
      <c r="AJW19" s="214"/>
      <c r="AJX19" s="250"/>
      <c r="AJY19" s="253" t="str">
        <f>IF(tbHours[[#This Row],[Employees]]="","",
IF(PTOMode=1,"-",
CHOOSE(PTOMode,
0,
AJU19+IF(AJV19=0,0,1)*IF(hoursMode="Daily",PTOHour-AJX19,PTOHour*260/dPeriods-AJX19),
PTOHour*AJV19-AJX19+AJU19,
AJU19-AJX19)))</f>
        <v/>
      </c>
      <c r="AJZ19" s="224"/>
      <c r="AKA19" s="214"/>
      <c r="AKB19" s="250"/>
      <c r="AKC19" s="253" t="str">
        <f>IF(tbHours[[#This Row],[Employees]]="","",
IF(PTOMode=1,"-",
CHOOSE(PTOMode,
0,
AJY19+IF(AJZ19=0,0,1)*IF(hoursMode="Daily",PTOHour-AKB19,PTOHour*260/dPeriods-AKB19),
PTOHour*AJZ19-AKB19+AJY19,
AJY19-AKB19)))</f>
        <v/>
      </c>
      <c r="AKD19" s="224"/>
      <c r="AKE19" s="214"/>
      <c r="AKF19" s="250"/>
      <c r="AKG19" s="253" t="str">
        <f>IF(tbHours[[#This Row],[Employees]]="","",
IF(PTOMode=1,"-",
CHOOSE(PTOMode,
0,
AKC19+IF(AKD19=0,0,1)*IF(hoursMode="Daily",PTOHour-AKF19,PTOHour*260/dPeriods-AKF19),
PTOHour*AKD19-AKF19+AKC19,
AKC19-AKF19)))</f>
        <v/>
      </c>
      <c r="AKH19" s="224"/>
      <c r="AKI19" s="214"/>
      <c r="AKJ19" s="250"/>
      <c r="AKK19" s="253" t="str">
        <f>IF(tbHours[[#This Row],[Employees]]="","",
IF(PTOMode=1,"-",
CHOOSE(PTOMode,
0,
AKG19+IF(AKH19=0,0,1)*IF(hoursMode="Daily",PTOHour-AKJ19,PTOHour*260/dPeriods-AKJ19),
PTOHour*AKH19-AKJ19+AKG19,
AKG19-AKJ19)))</f>
        <v/>
      </c>
      <c r="AKL19" s="224"/>
      <c r="AKM19" s="214"/>
      <c r="AKN19" s="250"/>
      <c r="AKO19" s="253" t="str">
        <f>IF(tbHours[[#This Row],[Employees]]="","",
IF(PTOMode=1,"-",
CHOOSE(PTOMode,
0,
AKK19+IF(AKL19=0,0,1)*IF(hoursMode="Daily",PTOHour-AKN19,PTOHour*260/dPeriods-AKN19),
PTOHour*AKL19-AKN19+AKK19,
AKK19-AKN19)))</f>
        <v/>
      </c>
      <c r="AKP19" s="224"/>
      <c r="AKQ19" s="214"/>
      <c r="AKR19" s="250"/>
      <c r="AKS19" s="253" t="str">
        <f>IF(tbHours[[#This Row],[Employees]]="","",
IF(PTOMode=1,"-",
CHOOSE(PTOMode,
0,
AKO19+IF(AKP19=0,0,1)*IF(hoursMode="Daily",PTOHour-AKR19,PTOHour*260/dPeriods-AKR19),
PTOHour*AKP19-AKR19+AKO19,
AKO19-AKR19)))</f>
        <v/>
      </c>
      <c r="AKT19" s="224"/>
      <c r="AKU19" s="214"/>
      <c r="AKV19" s="250"/>
      <c r="AKW19" s="253" t="str">
        <f>IF(tbHours[[#This Row],[Employees]]="","",
IF(PTOMode=1,"-",
CHOOSE(PTOMode,
0,
AKS19+IF(AKT19=0,0,1)*IF(hoursMode="Daily",PTOHour-AKV19,PTOHour*260/dPeriods-AKV19),
PTOHour*AKT19-AKV19+AKS19,
AKS19-AKV19)))</f>
        <v/>
      </c>
      <c r="AKX19" s="224"/>
      <c r="AKY19" s="214"/>
      <c r="AKZ19" s="250"/>
      <c r="ALA19" s="253" t="str">
        <f>IF(tbHours[[#This Row],[Employees]]="","",
IF(PTOMode=1,"-",
CHOOSE(PTOMode,
0,
AKW19+IF(AKX19=0,0,1)*IF(hoursMode="Daily",PTOHour-AKZ19,PTOHour*260/dPeriods-AKZ19),
PTOHour*AKX19-AKZ19+AKW19,
AKW19-AKZ19)))</f>
        <v/>
      </c>
      <c r="ALB19" s="224"/>
      <c r="ALC19" s="214"/>
      <c r="ALD19" s="250"/>
      <c r="ALE19" s="253" t="str">
        <f>IF(tbHours[[#This Row],[Employees]]="","",
IF(PTOMode=1,"-",
CHOOSE(PTOMode,
0,
ALA19+IF(ALB19=0,0,1)*IF(hoursMode="Daily",PTOHour-ALD19,PTOHour*260/dPeriods-ALD19),
PTOHour*ALB19-ALD19+ALA19,
ALA19-ALD19)))</f>
        <v/>
      </c>
      <c r="ALF19" s="224"/>
      <c r="ALG19" s="214"/>
      <c r="ALH19" s="250"/>
      <c r="ALI19" s="253" t="str">
        <f>IF(tbHours[[#This Row],[Employees]]="","",
IF(PTOMode=1,"-",
CHOOSE(PTOMode,
0,
ALE19+IF(ALF19=0,0,1)*IF(hoursMode="Daily",PTOHour-ALH19,PTOHour*260/dPeriods-ALH19),
PTOHour*ALF19-ALH19+ALE19,
ALE19-ALH19)))</f>
        <v/>
      </c>
      <c r="ALJ19" s="224"/>
      <c r="ALK19" s="214"/>
      <c r="ALL19" s="250"/>
      <c r="ALM19" s="253" t="str">
        <f>IF(tbHours[[#This Row],[Employees]]="","",
IF(PTOMode=1,"-",
CHOOSE(PTOMode,
0,
ALI19+IF(ALJ19=0,0,1)*IF(hoursMode="Daily",PTOHour-ALL19,PTOHour*260/dPeriods-ALL19),
PTOHour*ALJ19-ALL19+ALI19,
ALI19-ALL19)))</f>
        <v/>
      </c>
      <c r="ALN19" s="224"/>
      <c r="ALO19" s="214"/>
      <c r="ALP19" s="250"/>
      <c r="ALQ19" s="253" t="str">
        <f>IF(tbHours[[#This Row],[Employees]]="","",
IF(PTOMode=1,"-",
CHOOSE(PTOMode,
0,
ALM19+IF(ALN19=0,0,1)*IF(hoursMode="Daily",PTOHour-ALP19,PTOHour*260/dPeriods-ALP19),
PTOHour*ALN19-ALP19+ALM19,
ALM19-ALP19)))</f>
        <v/>
      </c>
      <c r="ALR19" s="224"/>
      <c r="ALS19" s="214"/>
      <c r="ALT19" s="250"/>
      <c r="ALU19" s="253" t="str">
        <f>IF(tbHours[[#This Row],[Employees]]="","",
IF(PTOMode=1,"-",
CHOOSE(PTOMode,
0,
ALQ19+IF(ALR19=0,0,1)*IF(hoursMode="Daily",PTOHour-ALT19,PTOHour*260/dPeriods-ALT19),
PTOHour*ALR19-ALT19+ALQ19,
ALQ19-ALT19)))</f>
        <v/>
      </c>
      <c r="ALV19" s="224"/>
      <c r="ALW19" s="214"/>
      <c r="ALX19" s="250"/>
      <c r="ALY19" s="253" t="str">
        <f>IF(tbHours[[#This Row],[Employees]]="","",
IF(PTOMode=1,"-",
CHOOSE(PTOMode,
0,
ALU19+IF(ALV19=0,0,1)*IF(hoursMode="Daily",PTOHour-ALX19,PTOHour*260/dPeriods-ALX19),
PTOHour*ALV19-ALX19+ALU19,
ALU19-ALX19)))</f>
        <v/>
      </c>
      <c r="ALZ19" s="224"/>
      <c r="AMA19" s="214"/>
      <c r="AMB19" s="250"/>
      <c r="AMC19" s="253" t="str">
        <f>IF(tbHours[[#This Row],[Employees]]="","",
IF(PTOMode=1,"-",
CHOOSE(PTOMode,
0,
ALY19+IF(ALZ19=0,0,1)*IF(hoursMode="Daily",PTOHour-AMB19,PTOHour*260/dPeriods-AMB19),
PTOHour*ALZ19-AMB19+ALY19,
ALY19-AMB19)))</f>
        <v/>
      </c>
      <c r="AMD19" s="224"/>
      <c r="AME19" s="214"/>
      <c r="AMF19" s="250"/>
      <c r="AMG19" s="253" t="str">
        <f>IF(tbHours[[#This Row],[Employees]]="","",
IF(PTOMode=1,"-",
CHOOSE(PTOMode,
0,
AMC19+IF(AMD19=0,0,1)*IF(hoursMode="Daily",PTOHour-AMF19,PTOHour*260/dPeriods-AMF19),
PTOHour*AMD19-AMF19+AMC19,
AMC19-AMF19)))</f>
        <v/>
      </c>
      <c r="AMH19" s="224"/>
      <c r="AMI19" s="214"/>
      <c r="AMJ19" s="250"/>
      <c r="AMK19" s="253" t="str">
        <f>IF(tbHours[[#This Row],[Employees]]="","",
IF(PTOMode=1,"-",
CHOOSE(PTOMode,
0,
AMG19+IF(AMH19=0,0,1)*IF(hoursMode="Daily",PTOHour-AMJ19,PTOHour*260/dPeriods-AMJ19),
PTOHour*AMH19-AMJ19+AMG19,
AMG19-AMJ19)))</f>
        <v/>
      </c>
      <c r="AML19" s="224"/>
      <c r="AMM19" s="214"/>
      <c r="AMN19" s="250"/>
      <c r="AMO19" s="253" t="str">
        <f>IF(tbHours[[#This Row],[Employees]]="","",
IF(PTOMode=1,"-",
CHOOSE(PTOMode,
0,
AMK19+IF(AML19=0,0,1)*IF(hoursMode="Daily",PTOHour-AMN19,PTOHour*260/dPeriods-AMN19),
PTOHour*AML19-AMN19+AMK19,
AMK19-AMN19)))</f>
        <v/>
      </c>
      <c r="AMP19" s="224"/>
      <c r="AMQ19" s="214"/>
      <c r="AMR19" s="250"/>
      <c r="AMS19" s="253" t="str">
        <f>IF(tbHours[[#This Row],[Employees]]="","",
IF(PTOMode=1,"-",
CHOOSE(PTOMode,
0,
AMO19+IF(AMP19=0,0,1)*IF(hoursMode="Daily",PTOHour-AMR19,PTOHour*260/dPeriods-AMR19),
PTOHour*AMP19-AMR19+AMO19,
AMO19-AMR19)))</f>
        <v/>
      </c>
      <c r="AMT19" s="224"/>
      <c r="AMU19" s="214"/>
      <c r="AMV19" s="250"/>
      <c r="AMW19" s="253" t="str">
        <f>IF(tbHours[[#This Row],[Employees]]="","",
IF(PTOMode=1,"-",
CHOOSE(PTOMode,
0,
AMS19+IF(AMT19=0,0,1)*IF(hoursMode="Daily",PTOHour-AMV19,PTOHour*260/dPeriods-AMV19),
PTOHour*AMT19-AMV19+AMS19,
AMS19-AMV19)))</f>
        <v/>
      </c>
      <c r="AMX19" s="224"/>
      <c r="AMY19" s="214"/>
      <c r="AMZ19" s="250"/>
      <c r="ANA19" s="253" t="str">
        <f>IF(tbHours[[#This Row],[Employees]]="","",
IF(PTOMode=1,"-",
CHOOSE(PTOMode,
0,
AMW19+IF(AMX19=0,0,1)*IF(hoursMode="Daily",PTOHour-AMZ19,PTOHour*260/dPeriods-AMZ19),
PTOHour*AMX19-AMZ19+AMW19,
AMW19-AMZ19)))</f>
        <v/>
      </c>
      <c r="ANB19" s="224"/>
      <c r="ANC19" s="214"/>
      <c r="AND19" s="250"/>
      <c r="ANE19" s="253" t="str">
        <f>IF(tbHours[[#This Row],[Employees]]="","",
IF(PTOMode=1,"-",
CHOOSE(PTOMode,
0,
ANA19+IF(ANB19=0,0,1)*IF(hoursMode="Daily",PTOHour-AND19,PTOHour*260/dPeriods-AND19),
PTOHour*ANB19-AND19+ANA19,
ANA19-AND19)))</f>
        <v/>
      </c>
      <c r="ANF19" s="224"/>
      <c r="ANG19" s="214"/>
      <c r="ANH19" s="250"/>
      <c r="ANI19" s="253" t="str">
        <f>IF(tbHours[[#This Row],[Employees]]="","",
IF(PTOMode=1,"-",
CHOOSE(PTOMode,
0,
ANE19+IF(ANF19=0,0,1)*IF(hoursMode="Daily",PTOHour-ANH19,PTOHour*260/dPeriods-ANH19),
PTOHour*ANF19-ANH19+ANE19,
ANE19-ANH19)))</f>
        <v/>
      </c>
      <c r="ANJ19" s="224"/>
      <c r="ANK19" s="214"/>
      <c r="ANL19" s="250"/>
      <c r="ANM19" s="253" t="str">
        <f>IF(tbHours[[#This Row],[Employees]]="","",
IF(PTOMode=1,"-",
CHOOSE(PTOMode,
0,
ANI19+IF(ANJ19=0,0,1)*IF(hoursMode="Daily",PTOHour-ANL19,PTOHour*260/dPeriods-ANL19),
PTOHour*ANJ19-ANL19+ANI19,
ANI19-ANL19)))</f>
        <v/>
      </c>
      <c r="ANN19" s="224"/>
      <c r="ANO19" s="214"/>
      <c r="ANP19" s="250"/>
      <c r="ANQ19" s="253" t="str">
        <f>IF(tbHours[[#This Row],[Employees]]="","",
IF(PTOMode=1,"-",
CHOOSE(PTOMode,
0,
ANM19+IF(ANN19=0,0,1)*IF(hoursMode="Daily",PTOHour-ANP19,PTOHour*260/dPeriods-ANP19),
PTOHour*ANN19-ANP19+ANM19,
ANM19-ANP19)))</f>
        <v/>
      </c>
      <c r="ANR19" s="224"/>
      <c r="ANS19" s="214"/>
      <c r="ANT19" s="250"/>
      <c r="ANU19" s="253" t="str">
        <f>IF(tbHours[[#This Row],[Employees]]="","",
IF(PTOMode=1,"-",
CHOOSE(PTOMode,
0,
ANQ19+IF(ANR19=0,0,1)*IF(hoursMode="Daily",PTOHour-ANT19,PTOHour*260/dPeriods-ANT19),
PTOHour*ANR19-ANT19+ANQ19,
ANQ19-ANT19)))</f>
        <v/>
      </c>
      <c r="ANV19" s="224"/>
      <c r="ANW19" s="214"/>
      <c r="ANX19" s="250"/>
      <c r="ANY19" s="253" t="str">
        <f>IF(tbHours[[#This Row],[Employees]]="","",
IF(PTOMode=1,"-",
CHOOSE(PTOMode,
0,
ANU19+IF(ANV19=0,0,1)*IF(hoursMode="Daily",PTOHour-ANX19,PTOHour*260/dPeriods-ANX19),
PTOHour*ANV19-ANX19+ANU19,
ANU19-ANX19)))</f>
        <v/>
      </c>
      <c r="ANZ19" s="224"/>
      <c r="AOA19" s="214"/>
      <c r="AOB19" s="250"/>
      <c r="AOC19" s="253" t="str">
        <f>IF(tbHours[[#This Row],[Employees]]="","",
IF(PTOMode=1,"-",
CHOOSE(PTOMode,
0,
ANY19+IF(ANZ19=0,0,1)*IF(hoursMode="Daily",PTOHour-AOB19,PTOHour*260/dPeriods-AOB19),
PTOHour*ANZ19-AOB19+ANY19,
ANY19-AOB19)))</f>
        <v/>
      </c>
      <c r="AOD19" s="224"/>
      <c r="AOE19" s="214"/>
      <c r="AOF19" s="250"/>
      <c r="AOG19" s="253" t="str">
        <f>IF(tbHours[[#This Row],[Employees]]="","",
IF(PTOMode=1,"-",
CHOOSE(PTOMode,
0,
AOC19+IF(AOD19=0,0,1)*IF(hoursMode="Daily",PTOHour-AOF19,PTOHour*260/dPeriods-AOF19),
PTOHour*AOD19-AOF19+AOC19,
AOC19-AOF19)))</f>
        <v/>
      </c>
      <c r="AOH19" s="224"/>
      <c r="AOI19" s="214"/>
      <c r="AOJ19" s="250"/>
      <c r="AOK19" s="253" t="str">
        <f>IF(tbHours[[#This Row],[Employees]]="","",
IF(PTOMode=1,"-",
CHOOSE(PTOMode,
0,
AOG19+IF(AOH19=0,0,1)*IF(hoursMode="Daily",PTOHour-AOJ19,PTOHour*260/dPeriods-AOJ19),
PTOHour*AOH19-AOJ19+AOG19,
AOG19-AOJ19)))</f>
        <v/>
      </c>
      <c r="AOL19" s="224"/>
      <c r="AOM19" s="214"/>
      <c r="AON19" s="250"/>
      <c r="AOO19" s="253" t="str">
        <f>IF(tbHours[[#This Row],[Employees]]="","",
IF(PTOMode=1,"-",
CHOOSE(PTOMode,
0,
AOK19+IF(AOL19=0,0,1)*IF(hoursMode="Daily",PTOHour-AON19,PTOHour*260/dPeriods-AON19),
PTOHour*AOL19-AON19+AOK19,
AOK19-AON19)))</f>
        <v/>
      </c>
      <c r="AOP19" s="224"/>
      <c r="AOQ19" s="214"/>
      <c r="AOR19" s="250"/>
      <c r="AOS19" s="253" t="str">
        <f>IF(tbHours[[#This Row],[Employees]]="","",
IF(PTOMode=1,"-",
CHOOSE(PTOMode,
0,
AOO19+IF(AOP19=0,0,1)*IF(hoursMode="Daily",PTOHour-AOR19,PTOHour*260/dPeriods-AOR19),
PTOHour*AOP19-AOR19+AOO19,
AOO19-AOR19)))</f>
        <v/>
      </c>
      <c r="AOT19" s="224"/>
      <c r="AOU19" s="214"/>
      <c r="AOV19" s="250"/>
      <c r="AOW19" s="253" t="str">
        <f>IF(tbHours[[#This Row],[Employees]]="","",
IF(PTOMode=1,"-",
CHOOSE(PTOMode,
0,
AOS19+IF(AOT19=0,0,1)*IF(hoursMode="Daily",PTOHour-AOV19,PTOHour*260/dPeriods-AOV19),
PTOHour*AOT19-AOV19+AOS19,
AOS19-AOV19)))</f>
        <v/>
      </c>
      <c r="AOX19" s="224"/>
      <c r="AOY19" s="214"/>
      <c r="AOZ19" s="250"/>
      <c r="APA19" s="253" t="str">
        <f>IF(tbHours[[#This Row],[Employees]]="","",
IF(PTOMode=1,"-",
CHOOSE(PTOMode,
0,
AOW19+IF(AOX19=0,0,1)*IF(hoursMode="Daily",PTOHour-AOZ19,PTOHour*260/dPeriods-AOZ19),
PTOHour*AOX19-AOZ19+AOW19,
AOW19-AOZ19)))</f>
        <v/>
      </c>
      <c r="APB19" s="224"/>
      <c r="APC19" s="214"/>
      <c r="APD19" s="250"/>
      <c r="APE19" s="253" t="str">
        <f>IF(tbHours[[#This Row],[Employees]]="","",
IF(PTOMode=1,"-",
CHOOSE(PTOMode,
0,
APA19+IF(APB19=0,0,1)*IF(hoursMode="Daily",PTOHour-APD19,PTOHour*260/dPeriods-APD19),
PTOHour*APB19-APD19+APA19,
APA19-APD19)))</f>
        <v/>
      </c>
      <c r="APF19" s="224"/>
      <c r="APG19" s="214"/>
      <c r="APH19" s="250"/>
      <c r="API19" s="253" t="str">
        <f>IF(tbHours[[#This Row],[Employees]]="","",
IF(PTOMode=1,"-",
CHOOSE(PTOMode,
0,
APE19+IF(APF19=0,0,1)*IF(hoursMode="Daily",PTOHour-APH19,PTOHour*260/dPeriods-APH19),
PTOHour*APF19-APH19+APE19,
APE19-APH19)))</f>
        <v/>
      </c>
      <c r="APJ19" s="224"/>
      <c r="APK19" s="214"/>
      <c r="APL19" s="250"/>
      <c r="APM19" s="253" t="str">
        <f>IF(tbHours[[#This Row],[Employees]]="","",
IF(PTOMode=1,"-",
CHOOSE(PTOMode,
0,
API19+IF(APJ19=0,0,1)*IF(hoursMode="Daily",PTOHour-APL19,PTOHour*260/dPeriods-APL19),
PTOHour*APJ19-APL19+API19,
API19-APL19)))</f>
        <v/>
      </c>
      <c r="APN19" s="224"/>
      <c r="APO19" s="214"/>
      <c r="APP19" s="250"/>
      <c r="APQ19" s="253" t="str">
        <f>IF(tbHours[[#This Row],[Employees]]="","",
IF(PTOMode=1,"-",
CHOOSE(PTOMode,
0,
APM19+IF(APN19=0,0,1)*IF(hoursMode="Daily",PTOHour-APP19,PTOHour*260/dPeriods-APP19),
PTOHour*APN19-APP19+APM19,
APM19-APP19)))</f>
        <v/>
      </c>
      <c r="APR19" s="224"/>
      <c r="APS19" s="214"/>
      <c r="APT19" s="250"/>
      <c r="APU19" s="253" t="str">
        <f>IF(tbHours[[#This Row],[Employees]]="","",
IF(PTOMode=1,"-",
CHOOSE(PTOMode,
0,
APQ19+IF(APR19=0,0,1)*IF(hoursMode="Daily",PTOHour-APT19,PTOHour*260/dPeriods-APT19),
PTOHour*APR19-APT19+APQ19,
APQ19-APT19)))</f>
        <v/>
      </c>
      <c r="APV19" s="224"/>
      <c r="APW19" s="214"/>
      <c r="APX19" s="250"/>
      <c r="APY19" s="253" t="str">
        <f>IF(tbHours[[#This Row],[Employees]]="","",
IF(PTOMode=1,"-",
CHOOSE(PTOMode,
0,
APU19+IF(APV19=0,0,1)*IF(hoursMode="Daily",PTOHour-APX19,PTOHour*260/dPeriods-APX19),
PTOHour*APV19-APX19+APU19,
APU19-APX19)))</f>
        <v/>
      </c>
      <c r="APZ19" s="224"/>
      <c r="AQA19" s="214"/>
      <c r="AQB19" s="250"/>
      <c r="AQC19" s="253" t="str">
        <f>IF(tbHours[[#This Row],[Employees]]="","",
IF(PTOMode=1,"-",
CHOOSE(PTOMode,
0,
APY19+IF(APZ19=0,0,1)*IF(hoursMode="Daily",PTOHour-AQB19,PTOHour*260/dPeriods-AQB19),
PTOHour*APZ19-AQB19+APY19,
APY19-AQB19)))</f>
        <v/>
      </c>
      <c r="AQD19" s="224"/>
      <c r="AQE19" s="214"/>
      <c r="AQF19" s="250"/>
      <c r="AQG19" s="253" t="str">
        <f>IF(tbHours[[#This Row],[Employees]]="","",
IF(PTOMode=1,"-",
CHOOSE(PTOMode,
0,
AQC19+IF(AQD19=0,0,1)*IF(hoursMode="Daily",PTOHour-AQF19,PTOHour*260/dPeriods-AQF19),
PTOHour*AQD19-AQF19+AQC19,
AQC19-AQF19)))</f>
        <v/>
      </c>
      <c r="AQH19" s="224"/>
      <c r="AQI19" s="214"/>
      <c r="AQJ19" s="250"/>
      <c r="AQK19" s="253" t="str">
        <f>IF(tbHours[[#This Row],[Employees]]="","",
IF(PTOMode=1,"-",
CHOOSE(PTOMode,
0,
AQG19+IF(AQH19=0,0,1)*IF(hoursMode="Daily",PTOHour-AQJ19,PTOHour*260/dPeriods-AQJ19),
PTOHour*AQH19-AQJ19+AQG19,
AQG19-AQJ19)))</f>
        <v/>
      </c>
      <c r="AQL19" s="224"/>
      <c r="AQM19" s="214"/>
      <c r="AQN19" s="250"/>
      <c r="AQO19" s="253" t="str">
        <f>IF(tbHours[[#This Row],[Employees]]="","",
IF(PTOMode=1,"-",
CHOOSE(PTOMode,
0,
AQK19+IF(AQL19=0,0,1)*IF(hoursMode="Daily",PTOHour-AQN19,PTOHour*260/dPeriods-AQN19),
PTOHour*AQL19-AQN19+AQK19,
AQK19-AQN19)))</f>
        <v/>
      </c>
      <c r="AQP19" s="224"/>
      <c r="AQQ19" s="214"/>
      <c r="AQR19" s="250"/>
      <c r="AQS19" s="253" t="str">
        <f>IF(tbHours[[#This Row],[Employees]]="","",
IF(PTOMode=1,"-",
CHOOSE(PTOMode,
0,
AQO19+IF(AQP19=0,0,1)*IF(hoursMode="Daily",PTOHour-AQR19,PTOHour*260/dPeriods-AQR19),
PTOHour*AQP19-AQR19+AQO19,
AQO19-AQR19)))</f>
        <v/>
      </c>
      <c r="AQT19" s="224"/>
      <c r="AQU19" s="214"/>
      <c r="AQV19" s="250"/>
      <c r="AQW19" s="253" t="str">
        <f>IF(tbHours[[#This Row],[Employees]]="","",
IF(PTOMode=1,"-",
CHOOSE(PTOMode,
0,
AQS19+IF(AQT19=0,0,1)*IF(hoursMode="Daily",PTOHour-AQV19,PTOHour*260/dPeriods-AQV19),
PTOHour*AQT19-AQV19+AQS19,
AQS19-AQV19)))</f>
        <v/>
      </c>
      <c r="AQX19" s="224"/>
      <c r="AQY19" s="214"/>
      <c r="AQZ19" s="250"/>
      <c r="ARA19" s="253" t="str">
        <f>IF(tbHours[[#This Row],[Employees]]="","",
IF(PTOMode=1,"-",
CHOOSE(PTOMode,
0,
AQW19+IF(AQX19=0,0,1)*IF(hoursMode="Daily",PTOHour-AQZ19,PTOHour*260/dPeriods-AQZ19),
PTOHour*AQX19-AQZ19+AQW19,
AQW19-AQZ19)))</f>
        <v/>
      </c>
      <c r="ARB19" s="224"/>
      <c r="ARC19" s="214"/>
      <c r="ARD19" s="250"/>
      <c r="ARE19" s="253" t="str">
        <f>IF(tbHours[[#This Row],[Employees]]="","",
IF(PTOMode=1,"-",
CHOOSE(PTOMode,
0,
ARA19+IF(ARB19=0,0,1)*IF(hoursMode="Daily",PTOHour-ARD19,PTOHour*260/dPeriods-ARD19),
PTOHour*ARB19-ARD19+ARA19,
ARA19-ARD19)))</f>
        <v/>
      </c>
      <c r="ARF19" s="224"/>
      <c r="ARG19" s="214"/>
      <c r="ARH19" s="250"/>
      <c r="ARI19" s="253" t="str">
        <f>IF(tbHours[[#This Row],[Employees]]="","",
IF(PTOMode=1,"-",
CHOOSE(PTOMode,
0,
ARE19+IF(ARF19=0,0,1)*IF(hoursMode="Daily",PTOHour-ARH19,PTOHour*260/dPeriods-ARH19),
PTOHour*ARF19-ARH19+ARE19,
ARE19-ARH19)))</f>
        <v/>
      </c>
      <c r="ARJ19" s="224"/>
      <c r="ARK19" s="214"/>
      <c r="ARL19" s="250"/>
      <c r="ARM19" s="253" t="str">
        <f>IF(tbHours[[#This Row],[Employees]]="","",
IF(PTOMode=1,"-",
CHOOSE(PTOMode,
0,
ARI19+IF(ARJ19=0,0,1)*IF(hoursMode="Daily",PTOHour-ARL19,PTOHour*260/dPeriods-ARL19),
PTOHour*ARJ19-ARL19+ARI19,
ARI19-ARL19)))</f>
        <v/>
      </c>
      <c r="ARN19" s="224"/>
      <c r="ARO19" s="214"/>
      <c r="ARP19" s="250"/>
      <c r="ARQ19" s="253" t="str">
        <f>IF(tbHours[[#This Row],[Employees]]="","",
IF(PTOMode=1,"-",
CHOOSE(PTOMode,
0,
ARM19+IF(ARN19=0,0,1)*IF(hoursMode="Daily",PTOHour-ARP19,PTOHour*260/dPeriods-ARP19),
PTOHour*ARN19-ARP19+ARM19,
ARM19-ARP19)))</f>
        <v/>
      </c>
      <c r="ARR19" s="224"/>
      <c r="ARS19" s="214"/>
      <c r="ART19" s="250"/>
      <c r="ARU19" s="253" t="str">
        <f>IF(tbHours[[#This Row],[Employees]]="","",
IF(PTOMode=1,"-",
CHOOSE(PTOMode,
0,
ARQ19+IF(ARR19=0,0,1)*IF(hoursMode="Daily",PTOHour-ART19,PTOHour*260/dPeriods-ART19),
PTOHour*ARR19-ART19+ARQ19,
ARQ19-ART19)))</f>
        <v/>
      </c>
      <c r="ARV19" s="224"/>
      <c r="ARW19" s="214"/>
      <c r="ARX19" s="250"/>
      <c r="ARY19" s="253" t="str">
        <f>IF(tbHours[[#This Row],[Employees]]="","",
IF(PTOMode=1,"-",
CHOOSE(PTOMode,
0,
ARU19+IF(ARV19=0,0,1)*IF(hoursMode="Daily",PTOHour-ARX19,PTOHour*260/dPeriods-ARX19),
PTOHour*ARV19-ARX19+ARU19,
ARU19-ARX19)))</f>
        <v/>
      </c>
      <c r="ARZ19" s="224"/>
      <c r="ASA19" s="214"/>
      <c r="ASB19" s="250"/>
      <c r="ASC19" s="253" t="str">
        <f>IF(tbHours[[#This Row],[Employees]]="","",
IF(PTOMode=1,"-",
CHOOSE(PTOMode,
0,
ARY19+IF(ARZ19=0,0,1)*IF(hoursMode="Daily",PTOHour-ASB19,PTOHour*260/dPeriods-ASB19),
PTOHour*ARZ19-ASB19+ARY19,
ARY19-ASB19)))</f>
        <v/>
      </c>
      <c r="ASD19" s="224"/>
      <c r="ASE19" s="214"/>
      <c r="ASF19" s="250"/>
      <c r="ASG19" s="253" t="str">
        <f>IF(tbHours[[#This Row],[Employees]]="","",
IF(PTOMode=1,"-",
CHOOSE(PTOMode,
0,
ASC19+IF(ASD19=0,0,1)*IF(hoursMode="Daily",PTOHour-ASF19,PTOHour*260/dPeriods-ASF19),
PTOHour*ASD19-ASF19+ASC19,
ASC19-ASF19)))</f>
        <v/>
      </c>
      <c r="ASH19" s="224"/>
      <c r="ASI19" s="214"/>
      <c r="ASJ19" s="250"/>
      <c r="ASK19" s="253" t="str">
        <f>IF(tbHours[[#This Row],[Employees]]="","",
IF(PTOMode=1,"-",
CHOOSE(PTOMode,
0,
ASG19+IF(ASH19=0,0,1)*IF(hoursMode="Daily",PTOHour-ASJ19,PTOHour*260/dPeriods-ASJ19),
PTOHour*ASH19-ASJ19+ASG19,
ASG19-ASJ19)))</f>
        <v/>
      </c>
      <c r="ASL19" s="224"/>
      <c r="ASM19" s="214"/>
      <c r="ASN19" s="250"/>
      <c r="ASO19" s="253" t="str">
        <f>IF(tbHours[[#This Row],[Employees]]="","",
IF(PTOMode=1,"-",
CHOOSE(PTOMode,
0,
ASK19+IF(ASL19=0,0,1)*IF(hoursMode="Daily",PTOHour-ASN19,PTOHour*260/dPeriods-ASN19),
PTOHour*ASL19-ASN19+ASK19,
ASK19-ASN19)))</f>
        <v/>
      </c>
      <c r="ASP19" s="224"/>
      <c r="ASQ19" s="214"/>
      <c r="ASR19" s="250"/>
      <c r="ASS19" s="253" t="str">
        <f>IF(tbHours[[#This Row],[Employees]]="","",
IF(PTOMode=1,"-",
CHOOSE(PTOMode,
0,
ASO19+IF(ASP19=0,0,1)*IF(hoursMode="Daily",PTOHour-ASR19,PTOHour*260/dPeriods-ASR19),
PTOHour*ASP19-ASR19+ASO19,
ASO19-ASR19)))</f>
        <v/>
      </c>
      <c r="AST19" s="224"/>
      <c r="ASU19" s="214"/>
      <c r="ASV19" s="250"/>
      <c r="ASW19" s="253" t="str">
        <f>IF(tbHours[[#This Row],[Employees]]="","",
IF(PTOMode=1,"-",
CHOOSE(PTOMode,
0,
ASS19+IF(AST19=0,0,1)*IF(hoursMode="Daily",PTOHour-ASV19,PTOHour*260/dPeriods-ASV19),
PTOHour*AST19-ASV19+ASS19,
ASS19-ASV19)))</f>
        <v/>
      </c>
      <c r="ASX19" s="224"/>
      <c r="ASY19" s="214"/>
      <c r="ASZ19" s="250"/>
      <c r="ATA19" s="253" t="str">
        <f>IF(tbHours[[#This Row],[Employees]]="","",
IF(PTOMode=1,"-",
CHOOSE(PTOMode,
0,
ASW19+IF(ASX19=0,0,1)*IF(hoursMode="Daily",PTOHour-ASZ19,PTOHour*260/dPeriods-ASZ19),
PTOHour*ASX19-ASZ19+ASW19,
ASW19-ASZ19)))</f>
        <v/>
      </c>
      <c r="ATB19" s="224"/>
      <c r="ATC19" s="214"/>
      <c r="ATD19" s="250"/>
      <c r="ATE19" s="253" t="str">
        <f>IF(tbHours[[#This Row],[Employees]]="","",
IF(PTOMode=1,"-",
CHOOSE(PTOMode,
0,
ATA19+IF(ATB19=0,0,1)*IF(hoursMode="Daily",PTOHour-ATD19,PTOHour*260/dPeriods-ATD19),
PTOHour*ATB19-ATD19+ATA19,
ATA19-ATD19)))</f>
        <v/>
      </c>
      <c r="ATF19" s="224"/>
      <c r="ATG19" s="214"/>
      <c r="ATH19" s="250"/>
      <c r="ATI19" s="253" t="str">
        <f>IF(tbHours[[#This Row],[Employees]]="","",
IF(PTOMode=1,"-",
CHOOSE(PTOMode,
0,
ATE19+IF(ATF19=0,0,1)*IF(hoursMode="Daily",PTOHour-ATH19,PTOHour*260/dPeriods-ATH19),
PTOHour*ATF19-ATH19+ATE19,
ATE19-ATH19)))</f>
        <v/>
      </c>
      <c r="ATJ19" s="224"/>
      <c r="ATK19" s="214"/>
      <c r="ATL19" s="250"/>
      <c r="ATM19" s="253" t="str">
        <f>IF(tbHours[[#This Row],[Employees]]="","",
IF(PTOMode=1,"-",
CHOOSE(PTOMode,
0,
ATI19+IF(ATJ19=0,0,1)*IF(hoursMode="Daily",PTOHour-ATL19,PTOHour*260/dPeriods-ATL19),
PTOHour*ATJ19-ATL19+ATI19,
ATI19-ATL19)))</f>
        <v/>
      </c>
      <c r="ATN19" s="224"/>
      <c r="ATO19" s="214"/>
      <c r="ATP19" s="250"/>
      <c r="ATQ19" s="253" t="str">
        <f>IF(tbHours[[#This Row],[Employees]]="","",
IF(PTOMode=1,"-",
CHOOSE(PTOMode,
0,
ATM19+IF(ATN19=0,0,1)*IF(hoursMode="Daily",PTOHour-ATP19,PTOHour*260/dPeriods-ATP19),
PTOHour*ATN19-ATP19+ATM19,
ATM19-ATP19)))</f>
        <v/>
      </c>
      <c r="ATR19" s="224"/>
      <c r="ATS19" s="214"/>
      <c r="ATT19" s="250"/>
      <c r="ATU19" s="253" t="str">
        <f>IF(tbHours[[#This Row],[Employees]]="","",
IF(PTOMode=1,"-",
CHOOSE(PTOMode,
0,
ATQ19+IF(ATR19=0,0,1)*IF(hoursMode="Daily",PTOHour-ATT19,PTOHour*260/dPeriods-ATT19),
PTOHour*ATR19-ATT19+ATQ19,
ATQ19-ATT19)))</f>
        <v/>
      </c>
      <c r="ATV19" s="224"/>
      <c r="ATW19" s="214"/>
      <c r="ATX19" s="250"/>
      <c r="ATY19" s="253" t="str">
        <f>IF(tbHours[[#This Row],[Employees]]="","",
IF(PTOMode=1,"-",
CHOOSE(PTOMode,
0,
ATU19+IF(ATV19=0,0,1)*IF(hoursMode="Daily",PTOHour-ATX19,PTOHour*260/dPeriods-ATX19),
PTOHour*ATV19-ATX19+ATU19,
ATU19-ATX19)))</f>
        <v/>
      </c>
      <c r="ATZ19" s="224"/>
      <c r="AUA19" s="214"/>
      <c r="AUB19" s="250"/>
      <c r="AUC19" s="253" t="str">
        <f>IF(tbHours[[#This Row],[Employees]]="","",
IF(PTOMode=1,"-",
CHOOSE(PTOMode,
0,
ATY19+IF(ATZ19=0,0,1)*IF(hoursMode="Daily",PTOHour-AUB19,PTOHour*260/dPeriods-AUB19),
PTOHour*ATZ19-AUB19+ATY19,
ATY19-AUB19)))</f>
        <v/>
      </c>
      <c r="AUD19" s="224"/>
      <c r="AUE19" s="214"/>
      <c r="AUF19" s="250"/>
      <c r="AUG19" s="253" t="str">
        <f>IF(tbHours[[#This Row],[Employees]]="","",
IF(PTOMode=1,"-",
CHOOSE(PTOMode,
0,
AUC19+IF(AUD19=0,0,1)*IF(hoursMode="Daily",PTOHour-AUF19,PTOHour*260/dPeriods-AUF19),
PTOHour*AUD19-AUF19+AUC19,
AUC19-AUF19)))</f>
        <v/>
      </c>
      <c r="AUH19" s="224"/>
      <c r="AUI19" s="214"/>
      <c r="AUJ19" s="250"/>
      <c r="AUK19" s="253" t="str">
        <f>IF(tbHours[[#This Row],[Employees]]="","",
IF(PTOMode=1,"-",
CHOOSE(PTOMode,
0,
AUG19+IF(AUH19=0,0,1)*IF(hoursMode="Daily",PTOHour-AUJ19,PTOHour*260/dPeriods-AUJ19),
PTOHour*AUH19-AUJ19+AUG19,
AUG19-AUJ19)))</f>
        <v/>
      </c>
      <c r="AUL19" s="224"/>
      <c r="AUM19" s="214"/>
      <c r="AUN19" s="250"/>
      <c r="AUO19" s="253" t="str">
        <f>IF(tbHours[[#This Row],[Employees]]="","",
IF(PTOMode=1,"-",
CHOOSE(PTOMode,
0,
AUK19+IF(AUL19=0,0,1)*IF(hoursMode="Daily",PTOHour-AUN19,PTOHour*260/dPeriods-AUN19),
PTOHour*AUL19-AUN19+AUK19,
AUK19-AUN19)))</f>
        <v/>
      </c>
      <c r="AUP19" s="224"/>
      <c r="AUQ19" s="214"/>
      <c r="AUR19" s="250"/>
      <c r="AUS19" s="253" t="str">
        <f>IF(tbHours[[#This Row],[Employees]]="","",
IF(PTOMode=1,"-",
CHOOSE(PTOMode,
0,
AUO19+IF(AUP19=0,0,1)*IF(hoursMode="Daily",PTOHour-AUR19,PTOHour*260/dPeriods-AUR19),
PTOHour*AUP19-AUR19+AUO19,
AUO19-AUR19)))</f>
        <v/>
      </c>
      <c r="AUT19" s="224"/>
      <c r="AUU19" s="214"/>
      <c r="AUV19" s="250"/>
      <c r="AUW19" s="253" t="str">
        <f>IF(tbHours[[#This Row],[Employees]]="","",
IF(PTOMode=1,"-",
CHOOSE(PTOMode,
0,
AUS19+IF(AUT19=0,0,1)*IF(hoursMode="Daily",PTOHour-AUV19,PTOHour*260/dPeriods-AUV19),
PTOHour*AUT19-AUV19+AUS19,
AUS19-AUV19)))</f>
        <v/>
      </c>
      <c r="AUX19" s="224"/>
      <c r="AUY19" s="214"/>
      <c r="AUZ19" s="250"/>
      <c r="AVA19" s="253" t="str">
        <f>IF(tbHours[[#This Row],[Employees]]="","",
IF(PTOMode=1,"-",
CHOOSE(PTOMode,
0,
AUW19+IF(AUX19=0,0,1)*IF(hoursMode="Daily",PTOHour-AUZ19,PTOHour*260/dPeriods-AUZ19),
PTOHour*AUX19-AUZ19+AUW19,
AUW19-AUZ19)))</f>
        <v/>
      </c>
      <c r="AVB19" s="224"/>
      <c r="AVC19" s="214"/>
      <c r="AVD19" s="250"/>
      <c r="AVE19" s="253" t="str">
        <f>IF(tbHours[[#This Row],[Employees]]="","",
IF(PTOMode=1,"-",
CHOOSE(PTOMode,
0,
AVA19+IF(AVB19=0,0,1)*IF(hoursMode="Daily",PTOHour-AVD19,PTOHour*260/dPeriods-AVD19),
PTOHour*AVB19-AVD19+AVA19,
AVA19-AVD19)))</f>
        <v/>
      </c>
      <c r="AVF19" s="224"/>
      <c r="AVG19" s="214"/>
      <c r="AVH19" s="250"/>
      <c r="AVI19" s="253" t="str">
        <f>IF(tbHours[[#This Row],[Employees]]="","",
IF(PTOMode=1,"-",
CHOOSE(PTOMode,
0,
AVE19+IF(AVF19=0,0,1)*IF(hoursMode="Daily",PTOHour-AVH19,PTOHour*260/dPeriods-AVH19),
PTOHour*AVF19-AVH19+AVE19,
AVE19-AVH19)))</f>
        <v/>
      </c>
      <c r="AVJ19" s="224"/>
      <c r="AVK19" s="214"/>
      <c r="AVL19" s="250"/>
      <c r="AVM19" s="253" t="str">
        <f>IF(tbHours[[#This Row],[Employees]]="","",
IF(PTOMode=1,"-",
CHOOSE(PTOMode,
0,
AVI19+IF(AVJ19=0,0,1)*IF(hoursMode="Daily",PTOHour-AVL19,PTOHour*260/dPeriods-AVL19),
PTOHour*AVJ19-AVL19+AVI19,
AVI19-AVL19)))</f>
        <v/>
      </c>
      <c r="AVN19" s="224"/>
      <c r="AVO19" s="214"/>
      <c r="AVP19" s="250"/>
      <c r="AVQ19" s="253" t="str">
        <f>IF(tbHours[[#This Row],[Employees]]="","",
IF(PTOMode=1,"-",
CHOOSE(PTOMode,
0,
AVM19+IF(AVN19=0,0,1)*IF(hoursMode="Daily",PTOHour-AVP19,PTOHour*260/dPeriods-AVP19),
PTOHour*AVN19-AVP19+AVM19,
AVM19-AVP19)))</f>
        <v/>
      </c>
      <c r="AVR19" s="224"/>
      <c r="AVS19" s="214"/>
      <c r="AVT19" s="250"/>
      <c r="AVU19" s="253" t="str">
        <f>IF(tbHours[[#This Row],[Employees]]="","",
IF(PTOMode=1,"-",
CHOOSE(PTOMode,
0,
AVQ19+IF(AVR19=0,0,1)*IF(hoursMode="Daily",PTOHour-AVT19,PTOHour*260/dPeriods-AVT19),
PTOHour*AVR19-AVT19+AVQ19,
AVQ19-AVT19)))</f>
        <v/>
      </c>
      <c r="AVV19" s="224"/>
      <c r="AVW19" s="214"/>
      <c r="AVX19" s="250"/>
      <c r="AVY19" s="253" t="str">
        <f>IF(tbHours[[#This Row],[Employees]]="","",
IF(PTOMode=1,"-",
CHOOSE(PTOMode,
0,
AVU19+IF(AVV19=0,0,1)*IF(hoursMode="Daily",PTOHour-AVX19,PTOHour*260/dPeriods-AVX19),
PTOHour*AVV19-AVX19+AVU19,
AVU19-AVX19)))</f>
        <v/>
      </c>
      <c r="AVZ19" s="224"/>
      <c r="AWA19" s="214"/>
      <c r="AWB19" s="250"/>
      <c r="AWC19" s="253" t="str">
        <f>IF(tbHours[[#This Row],[Employees]]="","",
IF(PTOMode=1,"-",
CHOOSE(PTOMode,
0,
AVY19+IF(AVZ19=0,0,1)*IF(hoursMode="Daily",PTOHour-AWB19,PTOHour*260/dPeriods-AWB19),
PTOHour*AVZ19-AWB19+AVY19,
AVY19-AWB19)))</f>
        <v/>
      </c>
      <c r="AWD19" s="224"/>
      <c r="AWE19" s="214"/>
      <c r="AWF19" s="250"/>
      <c r="AWG19" s="253" t="str">
        <f>IF(tbHours[[#This Row],[Employees]]="","",
IF(PTOMode=1,"-",
CHOOSE(PTOMode,
0,
AWC19+IF(AWD19=0,0,1)*IF(hoursMode="Daily",PTOHour-AWF19,PTOHour*260/dPeriods-AWF19),
PTOHour*AWD19-AWF19+AWC19,
AWC19-AWF19)))</f>
        <v/>
      </c>
      <c r="AWH19" s="224"/>
      <c r="AWI19" s="214"/>
      <c r="AWJ19" s="250"/>
      <c r="AWK19" s="253" t="str">
        <f>IF(tbHours[[#This Row],[Employees]]="","",
IF(PTOMode=1,"-",
CHOOSE(PTOMode,
0,
AWG19+IF(AWH19=0,0,1)*IF(hoursMode="Daily",PTOHour-AWJ19,PTOHour*260/dPeriods-AWJ19),
PTOHour*AWH19-AWJ19+AWG19,
AWG19-AWJ19)))</f>
        <v/>
      </c>
      <c r="AWL19" s="224"/>
      <c r="AWM19" s="214"/>
      <c r="AWN19" s="250"/>
      <c r="AWO19" s="253" t="str">
        <f>IF(tbHours[[#This Row],[Employees]]="","",
IF(PTOMode=1,"-",
CHOOSE(PTOMode,
0,
AWK19+IF(AWL19=0,0,1)*IF(hoursMode="Daily",PTOHour-AWN19,PTOHour*260/dPeriods-AWN19),
PTOHour*AWL19-AWN19+AWK19,
AWK19-AWN19)))</f>
        <v/>
      </c>
      <c r="AWP19" s="224"/>
      <c r="AWQ19" s="214"/>
      <c r="AWR19" s="250"/>
      <c r="AWS19" s="253" t="str">
        <f>IF(tbHours[[#This Row],[Employees]]="","",
IF(PTOMode=1,"-",
CHOOSE(PTOMode,
0,
AWO19+IF(AWP19=0,0,1)*IF(hoursMode="Daily",PTOHour-AWR19,PTOHour*260/dPeriods-AWR19),
PTOHour*AWP19-AWR19+AWO19,
AWO19-AWR19)))</f>
        <v/>
      </c>
      <c r="AWT19" s="224"/>
      <c r="AWU19" s="214"/>
      <c r="AWV19" s="250"/>
      <c r="AWW19" s="253" t="str">
        <f>IF(tbHours[[#This Row],[Employees]]="","",
IF(PTOMode=1,"-",
CHOOSE(PTOMode,
0,
AWS19+IF(AWT19=0,0,1)*IF(hoursMode="Daily",PTOHour-AWV19,PTOHour*260/dPeriods-AWV19),
PTOHour*AWT19-AWV19+AWS19,
AWS19-AWV19)))</f>
        <v/>
      </c>
      <c r="AWX19" s="224"/>
      <c r="AWY19" s="214"/>
      <c r="AWZ19" s="250"/>
      <c r="AXA19" s="253" t="str">
        <f>IF(tbHours[[#This Row],[Employees]]="","",
IF(PTOMode=1,"-",
CHOOSE(PTOMode,
0,
AWW19+IF(AWX19=0,0,1)*IF(hoursMode="Daily",PTOHour-AWZ19,PTOHour*260/dPeriods-AWZ19),
PTOHour*AWX19-AWZ19+AWW19,
AWW19-AWZ19)))</f>
        <v/>
      </c>
      <c r="AXB19" s="224"/>
      <c r="AXC19" s="214"/>
      <c r="AXD19" s="250"/>
      <c r="AXE19" s="253" t="str">
        <f>IF(tbHours[[#This Row],[Employees]]="","",
IF(PTOMode=1,"-",
CHOOSE(PTOMode,
0,
AXA19+IF(AXB19=0,0,1)*IF(hoursMode="Daily",PTOHour-AXD19,PTOHour*260/dPeriods-AXD19),
PTOHour*AXB19-AXD19+AXA19,
AXA19-AXD19)))</f>
        <v/>
      </c>
      <c r="AXF19" s="224"/>
      <c r="AXG19" s="214"/>
      <c r="AXH19" s="250"/>
      <c r="AXI19" s="253" t="str">
        <f>IF(tbHours[[#This Row],[Employees]]="","",
IF(PTOMode=1,"-",
CHOOSE(PTOMode,
0,
AXE19+IF(AXF19=0,0,1)*IF(hoursMode="Daily",PTOHour-AXH19,PTOHour*260/dPeriods-AXH19),
PTOHour*AXF19-AXH19+AXE19,
AXE19-AXH19)))</f>
        <v/>
      </c>
      <c r="AXJ19" s="224"/>
      <c r="AXK19" s="214"/>
      <c r="AXL19" s="250"/>
      <c r="AXM19" s="253" t="str">
        <f>IF(tbHours[[#This Row],[Employees]]="","",
IF(PTOMode=1,"-",
CHOOSE(PTOMode,
0,
AXI19+IF(AXJ19=0,0,1)*IF(hoursMode="Daily",PTOHour-AXL19,PTOHour*260/dPeriods-AXL19),
PTOHour*AXJ19-AXL19+AXI19,
AXI19-AXL19)))</f>
        <v/>
      </c>
      <c r="AXN19" s="224"/>
      <c r="AXO19" s="214"/>
      <c r="AXP19" s="250"/>
      <c r="AXQ19" s="253" t="str">
        <f>IF(tbHours[[#This Row],[Employees]]="","",
IF(PTOMode=1,"-",
CHOOSE(PTOMode,
0,
AXM19+IF(AXN19=0,0,1)*IF(hoursMode="Daily",PTOHour-AXP19,PTOHour*260/dPeriods-AXP19),
PTOHour*AXN19-AXP19+AXM19,
AXM19-AXP19)))</f>
        <v/>
      </c>
      <c r="AXR19" s="224"/>
      <c r="AXS19" s="214"/>
      <c r="AXT19" s="250"/>
      <c r="AXU19" s="253" t="str">
        <f>IF(tbHours[[#This Row],[Employees]]="","",
IF(PTOMode=1,"-",
CHOOSE(PTOMode,
0,
AXQ19+IF(AXR19=0,0,1)*IF(hoursMode="Daily",PTOHour-AXT19,PTOHour*260/dPeriods-AXT19),
PTOHour*AXR19-AXT19+AXQ19,
AXQ19-AXT19)))</f>
        <v/>
      </c>
      <c r="AXV19" s="224"/>
      <c r="AXW19" s="214"/>
      <c r="AXX19" s="250"/>
      <c r="AXY19" s="253" t="str">
        <f>IF(tbHours[[#This Row],[Employees]]="","",
IF(PTOMode=1,"-",
CHOOSE(PTOMode,
0,
AXU19+IF(AXV19=0,0,1)*IF(hoursMode="Daily",PTOHour-AXX19,PTOHour*260/dPeriods-AXX19),
PTOHour*AXV19-AXX19+AXU19,
AXU19-AXX19)))</f>
        <v/>
      </c>
      <c r="AXZ19" s="224"/>
      <c r="AYA19" s="214"/>
      <c r="AYB19" s="250"/>
      <c r="AYC19" s="253" t="str">
        <f>IF(tbHours[[#This Row],[Employees]]="","",
IF(PTOMode=1,"-",
CHOOSE(PTOMode,
0,
AXY19+IF(AXZ19=0,0,1)*IF(hoursMode="Daily",PTOHour-AYB19,PTOHour*260/dPeriods-AYB19),
PTOHour*AXZ19-AYB19+AXY19,
AXY19-AYB19)))</f>
        <v/>
      </c>
      <c r="AYD19" s="224"/>
      <c r="AYE19" s="214"/>
      <c r="AYF19" s="250"/>
      <c r="AYG19" s="253" t="str">
        <f>IF(tbHours[[#This Row],[Employees]]="","",
IF(PTOMode=1,"-",
CHOOSE(PTOMode,
0,
AYC19+IF(AYD19=0,0,1)*IF(hoursMode="Daily",PTOHour-AYF19,PTOHour*260/dPeriods-AYF19),
PTOHour*AYD19-AYF19+AYC19,
AYC19-AYF19)))</f>
        <v/>
      </c>
      <c r="AYH19" s="224"/>
      <c r="AYI19" s="214"/>
      <c r="AYJ19" s="250"/>
      <c r="AYK19" s="253" t="str">
        <f>IF(tbHours[[#This Row],[Employees]]="","",
IF(PTOMode=1,"-",
CHOOSE(PTOMode,
0,
AYG19+IF(AYH19=0,0,1)*IF(hoursMode="Daily",PTOHour-AYJ19,PTOHour*260/dPeriods-AYJ19),
PTOHour*AYH19-AYJ19+AYG19,
AYG19-AYJ19)))</f>
        <v/>
      </c>
      <c r="AYL19" s="224"/>
      <c r="AYM19" s="214"/>
      <c r="AYN19" s="250"/>
      <c r="AYO19" s="253" t="str">
        <f>IF(tbHours[[#This Row],[Employees]]="","",
IF(PTOMode=1,"-",
CHOOSE(PTOMode,
0,
AYK19+IF(AYL19=0,0,1)*IF(hoursMode="Daily",PTOHour-AYN19,PTOHour*260/dPeriods-AYN19),
PTOHour*AYL19-AYN19+AYK19,
AYK19-AYN19)))</f>
        <v/>
      </c>
      <c r="AYP19" s="224"/>
      <c r="AYQ19" s="214"/>
      <c r="AYR19" s="250"/>
      <c r="AYS19" s="253" t="str">
        <f>IF(tbHours[[#This Row],[Employees]]="","",
IF(PTOMode=1,"-",
CHOOSE(PTOMode,
0,
AYO19+IF(AYP19=0,0,1)*IF(hoursMode="Daily",PTOHour-AYR19,PTOHour*260/dPeriods-AYR19),
PTOHour*AYP19-AYR19+AYO19,
AYO19-AYR19)))</f>
        <v/>
      </c>
      <c r="AYT19" s="224"/>
      <c r="AYU19" s="214"/>
      <c r="AYV19" s="250"/>
      <c r="AYW19" s="253" t="str">
        <f>IF(tbHours[[#This Row],[Employees]]="","",
IF(PTOMode=1,"-",
CHOOSE(PTOMode,
0,
AYS19+IF(AYT19=0,0,1)*IF(hoursMode="Daily",PTOHour-AYV19,PTOHour*260/dPeriods-AYV19),
PTOHour*AYT19-AYV19+AYS19,
AYS19-AYV19)))</f>
        <v/>
      </c>
      <c r="AYX19" s="224"/>
      <c r="AYY19" s="214"/>
      <c r="AYZ19" s="250"/>
      <c r="AZA19" s="253" t="str">
        <f>IF(tbHours[[#This Row],[Employees]]="","",
IF(PTOMode=1,"-",
CHOOSE(PTOMode,
0,
AYW19+IF(AYX19=0,0,1)*IF(hoursMode="Daily",PTOHour-AYZ19,PTOHour*260/dPeriods-AYZ19),
PTOHour*AYX19-AYZ19+AYW19,
AYW19-AYZ19)))</f>
        <v/>
      </c>
      <c r="AZB19" s="224"/>
      <c r="AZC19" s="214"/>
      <c r="AZD19" s="250"/>
      <c r="AZE19" s="253" t="str">
        <f>IF(tbHours[[#This Row],[Employees]]="","",
IF(PTOMode=1,"-",
CHOOSE(PTOMode,
0,
AZA19+IF(AZB19=0,0,1)*IF(hoursMode="Daily",PTOHour-AZD19,PTOHour*260/dPeriods-AZD19),
PTOHour*AZB19-AZD19+AZA19,
AZA19-AZD19)))</f>
        <v/>
      </c>
      <c r="AZF19" s="224"/>
      <c r="AZG19" s="214"/>
      <c r="AZH19" s="250"/>
      <c r="AZI19" s="253" t="str">
        <f>IF(tbHours[[#This Row],[Employees]]="","",
IF(PTOMode=1,"-",
CHOOSE(PTOMode,
0,
AZE19+IF(AZF19=0,0,1)*IF(hoursMode="Daily",PTOHour-AZH19,PTOHour*260/dPeriods-AZH19),
PTOHour*AZF19-AZH19+AZE19,
AZE19-AZH19)))</f>
        <v/>
      </c>
      <c r="AZJ19" s="224"/>
      <c r="AZK19" s="214"/>
      <c r="AZL19" s="250"/>
      <c r="AZM19" s="253" t="str">
        <f>IF(tbHours[[#This Row],[Employees]]="","",
IF(PTOMode=1,"-",
CHOOSE(PTOMode,
0,
AZI19+IF(AZJ19=0,0,1)*IF(hoursMode="Daily",PTOHour-AZL19,PTOHour*260/dPeriods-AZL19),
PTOHour*AZJ19-AZL19+AZI19,
AZI19-AZL19)))</f>
        <v/>
      </c>
      <c r="AZN19" s="224"/>
      <c r="AZO19" s="214"/>
      <c r="AZP19" s="250"/>
      <c r="AZQ19" s="253" t="str">
        <f>IF(tbHours[[#This Row],[Employees]]="","",
IF(PTOMode=1,"-",
CHOOSE(PTOMode,
0,
AZM19+IF(AZN19=0,0,1)*IF(hoursMode="Daily",PTOHour-AZP19,PTOHour*260/dPeriods-AZP19),
PTOHour*AZN19-AZP19+AZM19,
AZM19-AZP19)))</f>
        <v/>
      </c>
      <c r="AZR19" s="224"/>
      <c r="AZS19" s="214"/>
      <c r="AZT19" s="250"/>
      <c r="AZU19" s="253" t="str">
        <f>IF(tbHours[[#This Row],[Employees]]="","",
IF(PTOMode=1,"-",
CHOOSE(PTOMode,
0,
AZQ19+IF(AZR19=0,0,1)*IF(hoursMode="Daily",PTOHour-AZT19,PTOHour*260/dPeriods-AZT19),
PTOHour*AZR19-AZT19+AZQ19,
AZQ19-AZT19)))</f>
        <v/>
      </c>
      <c r="AZV19" s="224"/>
      <c r="AZW19" s="214"/>
      <c r="AZX19" s="250"/>
      <c r="AZY19" s="253" t="str">
        <f>IF(tbHours[[#This Row],[Employees]]="","",
IF(PTOMode=1,"-",
CHOOSE(PTOMode,
0,
AZU19+IF(AZV19=0,0,1)*IF(hoursMode="Daily",PTOHour-AZX19,PTOHour*260/dPeriods-AZX19),
PTOHour*AZV19-AZX19+AZU19,
AZU19-AZX19)))</f>
        <v/>
      </c>
      <c r="AZZ19" s="224"/>
      <c r="BAA19" s="214"/>
      <c r="BAB19" s="250"/>
      <c r="BAC19" s="253" t="str">
        <f>IF(tbHours[[#This Row],[Employees]]="","",
IF(PTOMode=1,"-",
CHOOSE(PTOMode,
0,
AZY19+IF(AZZ19=0,0,1)*IF(hoursMode="Daily",PTOHour-BAB19,PTOHour*260/dPeriods-BAB19),
PTOHour*AZZ19-BAB19+AZY19,
AZY19-BAB19)))</f>
        <v/>
      </c>
      <c r="BAD19" s="224"/>
      <c r="BAE19" s="214"/>
      <c r="BAF19" s="250"/>
      <c r="BAG19" s="253" t="str">
        <f>IF(tbHours[[#This Row],[Employees]]="","",
IF(PTOMode=1,"-",
CHOOSE(PTOMode,
0,
BAC19+IF(BAD19=0,0,1)*IF(hoursMode="Daily",PTOHour-BAF19,PTOHour*260/dPeriods-BAF19),
PTOHour*BAD19-BAF19+BAC19,
BAC19-BAF19)))</f>
        <v/>
      </c>
      <c r="BAH19" s="224"/>
      <c r="BAI19" s="214"/>
      <c r="BAJ19" s="250"/>
      <c r="BAK19" s="253" t="str">
        <f>IF(tbHours[[#This Row],[Employees]]="","",
IF(PTOMode=1,"-",
CHOOSE(PTOMode,
0,
BAG19+IF(BAH19=0,0,1)*IF(hoursMode="Daily",PTOHour-BAJ19,PTOHour*260/dPeriods-BAJ19),
PTOHour*BAH19-BAJ19+BAG19,
BAG19-BAJ19)))</f>
        <v/>
      </c>
      <c r="BAL19" s="224"/>
      <c r="BAM19" s="214"/>
      <c r="BAN19" s="250"/>
      <c r="BAO19" s="253" t="str">
        <f>IF(tbHours[[#This Row],[Employees]]="","",
IF(PTOMode=1,"-",
CHOOSE(PTOMode,
0,
BAK19+IF(BAL19=0,0,1)*IF(hoursMode="Daily",PTOHour-BAN19,PTOHour*260/dPeriods-BAN19),
PTOHour*BAL19-BAN19+BAK19,
BAK19-BAN19)))</f>
        <v/>
      </c>
      <c r="BAP19" s="224"/>
      <c r="BAQ19" s="214"/>
      <c r="BAR19" s="250"/>
      <c r="BAS19" s="253" t="str">
        <f>IF(tbHours[[#This Row],[Employees]]="","",
IF(PTOMode=1,"-",
CHOOSE(PTOMode,
0,
BAO19+IF(BAP19=0,0,1)*IF(hoursMode="Daily",PTOHour-BAR19,PTOHour*260/dPeriods-BAR19),
PTOHour*BAP19-BAR19+BAO19,
BAO19-BAR19)))</f>
        <v/>
      </c>
      <c r="BAT19" s="224"/>
      <c r="BAU19" s="214"/>
      <c r="BAV19" s="250"/>
      <c r="BAW19" s="253" t="str">
        <f>IF(tbHours[[#This Row],[Employees]]="","",
IF(PTOMode=1,"-",
CHOOSE(PTOMode,
0,
BAS19+IF(BAT19=0,0,1)*IF(hoursMode="Daily",PTOHour-BAV19,PTOHour*260/dPeriods-BAV19),
PTOHour*BAT19-BAV19+BAS19,
BAS19-BAV19)))</f>
        <v/>
      </c>
      <c r="BAX19" s="224"/>
      <c r="BAY19" s="214"/>
      <c r="BAZ19" s="250"/>
      <c r="BBA19" s="253" t="str">
        <f>IF(tbHours[[#This Row],[Employees]]="","",
IF(PTOMode=1,"-",
CHOOSE(PTOMode,
0,
BAW19+IF(BAX19=0,0,1)*IF(hoursMode="Daily",PTOHour-BAZ19,PTOHour*260/dPeriods-BAZ19),
PTOHour*BAX19-BAZ19+BAW19,
BAW19-BAZ19)))</f>
        <v/>
      </c>
      <c r="BBB19" s="224"/>
      <c r="BBC19" s="214"/>
      <c r="BBD19" s="250"/>
      <c r="BBE19" s="253" t="str">
        <f>IF(tbHours[[#This Row],[Employees]]="","",
IF(PTOMode=1,"-",
CHOOSE(PTOMode,
0,
BBA19+IF(BBB19=0,0,1)*IF(hoursMode="Daily",PTOHour-BBD19,PTOHour*260/dPeriods-BBD19),
PTOHour*BBB19-BBD19+BBA19,
BBA19-BBD19)))</f>
        <v/>
      </c>
      <c r="BBF19" s="224"/>
      <c r="BBG19" s="214"/>
      <c r="BBH19" s="250"/>
      <c r="BBI19" s="253" t="str">
        <f>IF(tbHours[[#This Row],[Employees]]="","",
IF(PTOMode=1,"-",
CHOOSE(PTOMode,
0,
BBE19+IF(BBF19=0,0,1)*IF(hoursMode="Daily",PTOHour-BBH19,PTOHour*260/dPeriods-BBH19),
PTOHour*BBF19-BBH19+BBE19,
BBE19-BBH19)))</f>
        <v/>
      </c>
      <c r="BBJ19" s="224"/>
      <c r="BBK19" s="214"/>
      <c r="BBL19" s="250"/>
      <c r="BBM19" s="253" t="str">
        <f>IF(tbHours[[#This Row],[Employees]]="","",
IF(PTOMode=1,"-",
CHOOSE(PTOMode,
0,
BBI19+IF(BBJ19=0,0,1)*IF(hoursMode="Daily",PTOHour-BBL19,PTOHour*260/dPeriods-BBL19),
PTOHour*BBJ19-BBL19+BBI19,
BBI19-BBL19)))</f>
        <v/>
      </c>
      <c r="BBN19" s="224"/>
      <c r="BBO19" s="214"/>
      <c r="BBP19" s="250"/>
      <c r="BBQ19" s="253" t="str">
        <f>IF(tbHours[[#This Row],[Employees]]="","",
IF(PTOMode=1,"-",
CHOOSE(PTOMode,
0,
BBM19+IF(BBN19=0,0,1)*IF(hoursMode="Daily",PTOHour-BBP19,PTOHour*260/dPeriods-BBP19),
PTOHour*BBN19-BBP19+BBM19,
BBM19-BBP19)))</f>
        <v/>
      </c>
      <c r="BBR19" s="224"/>
      <c r="BBS19" s="214"/>
      <c r="BBT19" s="250"/>
      <c r="BBU19" s="253" t="str">
        <f>IF(tbHours[[#This Row],[Employees]]="","",
IF(PTOMode=1,"-",
CHOOSE(PTOMode,
0,
BBQ19+IF(BBR19=0,0,1)*IF(hoursMode="Daily",PTOHour-BBT19,PTOHour*260/dPeriods-BBT19),
PTOHour*BBR19-BBT19+BBQ19,
BBQ19-BBT19)))</f>
        <v/>
      </c>
      <c r="BBV19" s="224"/>
      <c r="BBW19" s="214"/>
      <c r="BBX19" s="250"/>
      <c r="BBY19" s="253" t="str">
        <f>IF(tbHours[[#This Row],[Employees]]="","",
IF(PTOMode=1,"-",
CHOOSE(PTOMode,
0,
BBU19+IF(BBV19=0,0,1)*IF(hoursMode="Daily",PTOHour-BBX19,PTOHour*260/dPeriods-BBX19),
PTOHour*BBV19-BBX19+BBU19,
BBU19-BBX19)))</f>
        <v/>
      </c>
      <c r="BBZ19" s="224"/>
      <c r="BCA19" s="214"/>
      <c r="BCB19" s="250"/>
      <c r="BCC19" s="253" t="str">
        <f>IF(tbHours[[#This Row],[Employees]]="","",
IF(PTOMode=1,"-",
CHOOSE(PTOMode,
0,
BBY19+IF(BBZ19=0,0,1)*IF(hoursMode="Daily",PTOHour-BCB19,PTOHour*260/dPeriods-BCB19),
PTOHour*BBZ19-BCB19+BBY19,
BBY19-BCB19)))</f>
        <v/>
      </c>
      <c r="BCD19" s="224"/>
      <c r="BCE19" s="214"/>
      <c r="BCF19" s="250"/>
      <c r="BCG19" s="253" t="str">
        <f>IF(tbHours[[#This Row],[Employees]]="","",
IF(PTOMode=1,"-",
CHOOSE(PTOMode,
0,
BCC19+IF(BCD19=0,0,1)*IF(hoursMode="Daily",PTOHour-BCF19,PTOHour*260/dPeriods-BCF19),
PTOHour*BCD19-BCF19+BCC19,
BCC19-BCF19)))</f>
        <v/>
      </c>
      <c r="BCH19" s="224"/>
      <c r="BCI19" s="214"/>
      <c r="BCJ19" s="250"/>
      <c r="BCK19" s="253" t="str">
        <f>IF(tbHours[[#This Row],[Employees]]="","",
IF(PTOMode=1,"-",
CHOOSE(PTOMode,
0,
BCG19+IF(BCH19=0,0,1)*IF(hoursMode="Daily",PTOHour-BCJ19,PTOHour*260/dPeriods-BCJ19),
PTOHour*BCH19-BCJ19+BCG19,
BCG19-BCJ19)))</f>
        <v/>
      </c>
      <c r="BCL19" s="224"/>
      <c r="BCM19" s="214"/>
      <c r="BCN19" s="250"/>
      <c r="BCO19" s="253" t="str">
        <f>IF(tbHours[[#This Row],[Employees]]="","",
IF(PTOMode=1,"-",
CHOOSE(PTOMode,
0,
BCK19+IF(BCL19=0,0,1)*IF(hoursMode="Daily",PTOHour-BCN19,PTOHour*260/dPeriods-BCN19),
PTOHour*BCL19-BCN19+BCK19,
BCK19-BCN19)))</f>
        <v/>
      </c>
      <c r="BCP19" s="224"/>
      <c r="BCQ19" s="214"/>
      <c r="BCR19" s="250"/>
      <c r="BCS19" s="253" t="str">
        <f>IF(tbHours[[#This Row],[Employees]]="","",
IF(PTOMode=1,"-",
CHOOSE(PTOMode,
0,
BCO19+IF(BCP19=0,0,1)*IF(hoursMode="Daily",PTOHour-BCR19,PTOHour*260/dPeriods-BCR19),
PTOHour*BCP19-BCR19+BCO19,
BCO19-BCR19)))</f>
        <v/>
      </c>
      <c r="BCT19" s="224"/>
      <c r="BCU19" s="214"/>
      <c r="BCV19" s="250"/>
      <c r="BCW19" s="253" t="str">
        <f>IF(tbHours[[#This Row],[Employees]]="","",
IF(PTOMode=1,"-",
CHOOSE(PTOMode,
0,
BCS19+IF(BCT19=0,0,1)*IF(hoursMode="Daily",PTOHour-BCV19,PTOHour*260/dPeriods-BCV19),
PTOHour*BCT19-BCV19+BCS19,
BCS19-BCV19)))</f>
        <v/>
      </c>
      <c r="BCX19" s="224"/>
      <c r="BCY19" s="214"/>
      <c r="BCZ19" s="250"/>
      <c r="BDA19" s="253" t="str">
        <f>IF(tbHours[[#This Row],[Employees]]="","",
IF(PTOMode=1,"-",
CHOOSE(PTOMode,
0,
BCW19+IF(BCX19=0,0,1)*IF(hoursMode="Daily",PTOHour-BCZ19,PTOHour*260/dPeriods-BCZ19),
PTOHour*BCX19-BCZ19+BCW19,
BCW19-BCZ19)))</f>
        <v/>
      </c>
      <c r="BDB19" s="224"/>
      <c r="BDC19" s="214"/>
      <c r="BDD19" s="250"/>
      <c r="BDE19" s="253" t="str">
        <f>IF(tbHours[[#This Row],[Employees]]="","",
IF(PTOMode=1,"-",
CHOOSE(PTOMode,
0,
BDA19+IF(BDB19=0,0,1)*IF(hoursMode="Daily",PTOHour-BDD19,PTOHour*260/dPeriods-BDD19),
PTOHour*BDB19-BDD19+BDA19,
BDA19-BDD19)))</f>
        <v/>
      </c>
      <c r="BDF19" s="224"/>
      <c r="BDG19" s="214"/>
      <c r="BDH19" s="250"/>
      <c r="BDI19" s="253" t="str">
        <f>IF(tbHours[[#This Row],[Employees]]="","",
IF(PTOMode=1,"-",
CHOOSE(PTOMode,
0,
BDE19+IF(BDF19=0,0,1)*IF(hoursMode="Daily",PTOHour-BDH19,PTOHour*260/dPeriods-BDH19),
PTOHour*BDF19-BDH19+BDE19,
BDE19-BDH19)))</f>
        <v/>
      </c>
      <c r="BDJ19" s="224"/>
      <c r="BDK19" s="214"/>
      <c r="BDL19" s="250"/>
      <c r="BDM19" s="253" t="str">
        <f>IF(tbHours[[#This Row],[Employees]]="","",
IF(PTOMode=1,"-",
CHOOSE(PTOMode,
0,
BDI19+IF(BDJ19=0,0,1)*IF(hoursMode="Daily",PTOHour-BDL19,PTOHour*260/dPeriods-BDL19),
PTOHour*BDJ19-BDL19+BDI19,
BDI19-BDL19)))</f>
        <v/>
      </c>
    </row>
    <row r="20" spans="1:1469" ht="19.95" customHeight="1" x14ac:dyDescent="0.3">
      <c r="A20" s="274"/>
      <c r="B20" s="449"/>
      <c r="C20" s="449"/>
      <c r="D20" s="449"/>
      <c r="E20" s="298"/>
      <c r="F20" s="128" t="str" cm="1">
        <f t="array" ref="F20">IF(INDEX(listEmployees,ROW(tbHours[[#This Row],[Employees]])-ROW(tbHours[[#Headers],[Employees]]))="","",INDEX(listEmployees,ROW(tbHours[[#This Row],[Employees]])-ROW(tbHours[[#Headers],[Employees]])))</f>
        <v/>
      </c>
      <c r="G20" s="132" t="str" cm="1">
        <f t="array" ref="G20">IF(tbHours[[#This Row],[Employees]]="","",INDEX(tbEmployee[IncomeBase],ROW(tbHours[[#This Row],[Employees]])-ROW(tbHours[[#Headers],[Employees]])))</f>
        <v/>
      </c>
      <c r="H20" s="133" t="str" cm="1">
        <f t="array" ref="H20">IF(tbHours[[#This Row],[Employees]]="","",IFERROR(INDEX(tbEmployee[RegularHours],ROW(tbHours[[#This Row],[Employees]])-ROW(tbHours[[#Headers],[Employees]]))/dMulti,40/dMulti))</f>
        <v/>
      </c>
      <c r="I20" s="110"/>
      <c r="J20" s="85"/>
      <c r="K20" s="85"/>
      <c r="L20" s="220"/>
      <c r="M20" s="252" t="str">
        <f>IF(tbHours[[#This Row],[Employees]]="","",
IF(PTOMode=1,"-",
CHOOSE(PTOMode,
0,
IF(J20=0,0,1)*IF(hoursMode="Daily",PTOHour-L20,PTOHour*260/dPeriods-L20),
PTOHour*J20-L20,
PTOHour-L20)))</f>
        <v/>
      </c>
      <c r="N20" s="224"/>
      <c r="O20" s="85"/>
      <c r="P20" s="220"/>
      <c r="Q20" s="253" t="str">
        <f>IF(tbHours[[#This Row],[Employees]]="","",
IF(PTOMode=1,"-",
CHOOSE(PTOMode,
0,
M20+IF(N20=0,0,1)*IF(hoursMode="Daily",PTOHour-P20,PTOHour*260/dPeriods-P20),
PTOHour*N20-P20+M20,
M20-P20)))</f>
        <v/>
      </c>
      <c r="R20" s="224"/>
      <c r="S20" s="214"/>
      <c r="T20" s="250"/>
      <c r="U20" s="253" t="str">
        <f>IF(tbHours[[#This Row],[Employees]]="","",
IF(PTOMode=1,"-",
CHOOSE(PTOMode,
0,
Q20+IF(R20=0,0,1)*IF(hoursMode="Daily",PTOHour-T20,PTOHour*260/dPeriods-T20),
PTOHour*R20-T20+Q20,
Q20-T20)))</f>
        <v/>
      </c>
      <c r="V20" s="224"/>
      <c r="W20" s="214"/>
      <c r="X20" s="250"/>
      <c r="Y20" s="253" t="str">
        <f>IF(tbHours[[#This Row],[Employees]]="","",
IF(PTOMode=1,"-",
CHOOSE(PTOMode,
0,
U20+IF(V20=0,0,1)*IF(hoursMode="Daily",PTOHour-X20,PTOHour*260/dPeriods-X20),
PTOHour*V20-X20+U20,
U20-X20)))</f>
        <v/>
      </c>
      <c r="Z20" s="224"/>
      <c r="AA20" s="214"/>
      <c r="AB20" s="250"/>
      <c r="AC20" s="253" t="str">
        <f>IF(tbHours[[#This Row],[Employees]]="","",
IF(PTOMode=1,"-",
CHOOSE(PTOMode,
0,
Y20+IF(Z20=0,0,1)*IF(hoursMode="Daily",PTOHour-AB20,PTOHour*260/dPeriods-AB20),
PTOHour*Z20-AB20+Y20,
Y20-AB20)))</f>
        <v/>
      </c>
      <c r="AD20" s="224"/>
      <c r="AE20" s="214"/>
      <c r="AF20" s="250"/>
      <c r="AG20" s="253" t="str">
        <f>IF(tbHours[[#This Row],[Employees]]="","",
IF(PTOMode=1,"-",
CHOOSE(PTOMode,
0,
AC20+IF(AD20=0,0,1)*IF(hoursMode="Daily",PTOHour-AF20,PTOHour*260/dPeriods-AF20),
PTOHour*AD20-AF20+AC20,
AC20-AF20)))</f>
        <v/>
      </c>
      <c r="AH20" s="224"/>
      <c r="AI20" s="214"/>
      <c r="AJ20" s="250"/>
      <c r="AK20" s="253" t="str">
        <f>IF(tbHours[[#This Row],[Employees]]="","",
IF(PTOMode=1,"-",
CHOOSE(PTOMode,
0,
AG20+IF(AH20=0,0,1)*IF(hoursMode="Daily",PTOHour-AJ20,PTOHour*260/dPeriods-AJ20),
PTOHour*AH20-AJ20+AG20,
AG20-AJ20)))</f>
        <v/>
      </c>
      <c r="AL20" s="224"/>
      <c r="AM20" s="214"/>
      <c r="AN20" s="250"/>
      <c r="AO20" s="253" t="str">
        <f>IF(tbHours[[#This Row],[Employees]]="","",
IF(PTOMode=1,"-",
CHOOSE(PTOMode,
0,
AK20+IF(AL20=0,0,1)*IF(hoursMode="Daily",PTOHour-AN20,PTOHour*260/dPeriods-AN20),
PTOHour*AL20-AN20+AK20,
AK20-AN20)))</f>
        <v/>
      </c>
      <c r="AP20" s="224"/>
      <c r="AQ20" s="214"/>
      <c r="AR20" s="250"/>
      <c r="AS20" s="253" t="str">
        <f>IF(tbHours[[#This Row],[Employees]]="","",
IF(PTOMode=1,"-",
CHOOSE(PTOMode,
0,
AO20+IF(AP20=0,0,1)*IF(hoursMode="Daily",PTOHour-AR20,PTOHour*260/dPeriods-AR20),
PTOHour*AP20-AR20+AO20,
AO20-AR20)))</f>
        <v/>
      </c>
      <c r="AT20" s="224"/>
      <c r="AU20" s="214"/>
      <c r="AV20" s="250"/>
      <c r="AW20" s="253" t="str">
        <f>IF(tbHours[[#This Row],[Employees]]="","",
IF(PTOMode=1,"-",
CHOOSE(PTOMode,
0,
AS20+IF(AT20=0,0,1)*IF(hoursMode="Daily",PTOHour-AV20,PTOHour*260/dPeriods-AV20),
PTOHour*AT20-AV20+AS20,
AS20-AV20)))</f>
        <v/>
      </c>
      <c r="AX20" s="224"/>
      <c r="AY20" s="214"/>
      <c r="AZ20" s="250"/>
      <c r="BA20" s="253" t="str">
        <f>IF(tbHours[[#This Row],[Employees]]="","",
IF(PTOMode=1,"-",
CHOOSE(PTOMode,
0,
AW20+IF(AX20=0,0,1)*IF(hoursMode="Daily",PTOHour-AZ20,PTOHour*260/dPeriods-AZ20),
PTOHour*AX20-AZ20+AW20,
AW20-AZ20)))</f>
        <v/>
      </c>
      <c r="BB20" s="224"/>
      <c r="BC20" s="214"/>
      <c r="BD20" s="250"/>
      <c r="BE20" s="253" t="str">
        <f>IF(tbHours[[#This Row],[Employees]]="","",
IF(PTOMode=1,"-",
CHOOSE(PTOMode,
0,
BA20+IF(BB20=0,0,1)*IF(hoursMode="Daily",PTOHour-BD20,PTOHour*260/dPeriods-BD20),
PTOHour*BB20-BD20+BA20,
BA20-BD20)))</f>
        <v/>
      </c>
      <c r="BF20" s="224"/>
      <c r="BG20" s="214"/>
      <c r="BH20" s="250"/>
      <c r="BI20" s="253" t="str">
        <f>IF(tbHours[[#This Row],[Employees]]="","",
IF(PTOMode=1,"-",
CHOOSE(PTOMode,
0,
BE20+IF(BF20=0,0,1)*IF(hoursMode="Daily",PTOHour-BH20,PTOHour*260/dPeriods-BH20),
PTOHour*BF20-BH20+BE20,
BE20-BH20)))</f>
        <v/>
      </c>
      <c r="BJ20" s="224"/>
      <c r="BK20" s="214"/>
      <c r="BL20" s="250"/>
      <c r="BM20" s="253" t="str">
        <f>IF(tbHours[[#This Row],[Employees]]="","",
IF(PTOMode=1,"-",
CHOOSE(PTOMode,
0,
BI20+IF(BJ20=0,0,1)*IF(hoursMode="Daily",PTOHour-BL20,PTOHour*260/dPeriods-BL20),
PTOHour*BJ20-BL20+BI20,
BI20-BL20)))</f>
        <v/>
      </c>
      <c r="BN20" s="224"/>
      <c r="BO20" s="214"/>
      <c r="BP20" s="250"/>
      <c r="BQ20" s="253" t="str">
        <f>IF(tbHours[[#This Row],[Employees]]="","",
IF(PTOMode=1,"-",
CHOOSE(PTOMode,
0,
BM20+IF(BN20=0,0,1)*IF(hoursMode="Daily",PTOHour-BP20,PTOHour*260/dPeriods-BP20),
PTOHour*BN20-BP20+BM20,
BM20-BP20)))</f>
        <v/>
      </c>
      <c r="BR20" s="224"/>
      <c r="BS20" s="214"/>
      <c r="BT20" s="250"/>
      <c r="BU20" s="253" t="str">
        <f>IF(tbHours[[#This Row],[Employees]]="","",
IF(PTOMode=1,"-",
CHOOSE(PTOMode,
0,
BQ20+IF(BR20=0,0,1)*IF(hoursMode="Daily",PTOHour-BT20,PTOHour*260/dPeriods-BT20),
PTOHour*BR20-BT20+BQ20,
BQ20-BT20)))</f>
        <v/>
      </c>
      <c r="BV20" s="224"/>
      <c r="BW20" s="214"/>
      <c r="BX20" s="250"/>
      <c r="BY20" s="253" t="str">
        <f>IF(tbHours[[#This Row],[Employees]]="","",
IF(PTOMode=1,"-",
CHOOSE(PTOMode,
0,
BU20+IF(BV20=0,0,1)*IF(hoursMode="Daily",PTOHour-BX20,PTOHour*260/dPeriods-BX20),
PTOHour*BV20-BX20+BU20,
BU20-BX20)))</f>
        <v/>
      </c>
      <c r="BZ20" s="224"/>
      <c r="CA20" s="214"/>
      <c r="CB20" s="250"/>
      <c r="CC20" s="253" t="str">
        <f>IF(tbHours[[#This Row],[Employees]]="","",
IF(PTOMode=1,"-",
CHOOSE(PTOMode,
0,
BY20+IF(BZ20=0,0,1)*IF(hoursMode="Daily",PTOHour-CB20,PTOHour*260/dPeriods-CB20),
PTOHour*BZ20-CB20+BY20,
BY20-CB20)))</f>
        <v/>
      </c>
      <c r="CD20" s="224"/>
      <c r="CE20" s="214"/>
      <c r="CF20" s="250"/>
      <c r="CG20" s="253" t="str">
        <f>IF(tbHours[[#This Row],[Employees]]="","",
IF(PTOMode=1,"-",
CHOOSE(PTOMode,
0,
CC20+IF(CD20=0,0,1)*IF(hoursMode="Daily",PTOHour-CF20,PTOHour*260/dPeriods-CF20),
PTOHour*CD20-CF20+CC20,
CC20-CF20)))</f>
        <v/>
      </c>
      <c r="CH20" s="224"/>
      <c r="CI20" s="214"/>
      <c r="CJ20" s="250"/>
      <c r="CK20" s="253" t="str">
        <f>IF(tbHours[[#This Row],[Employees]]="","",
IF(PTOMode=1,"-",
CHOOSE(PTOMode,
0,
CG20+IF(CH20=0,0,1)*IF(hoursMode="Daily",PTOHour-CJ20,PTOHour*260/dPeriods-CJ20),
PTOHour*CH20-CJ20+CG20,
CG20-CJ20)))</f>
        <v/>
      </c>
      <c r="CL20" s="224"/>
      <c r="CM20" s="214"/>
      <c r="CN20" s="250"/>
      <c r="CO20" s="253" t="str">
        <f>IF(tbHours[[#This Row],[Employees]]="","",
IF(PTOMode=1,"-",
CHOOSE(PTOMode,
0,
CK20+IF(CL20=0,0,1)*IF(hoursMode="Daily",PTOHour-CN20,PTOHour*260/dPeriods-CN20),
PTOHour*CL20-CN20+CK20,
CK20-CN20)))</f>
        <v/>
      </c>
      <c r="CP20" s="224"/>
      <c r="CQ20" s="214"/>
      <c r="CR20" s="250"/>
      <c r="CS20" s="253" t="str">
        <f>IF(tbHours[[#This Row],[Employees]]="","",
IF(PTOMode=1,"-",
CHOOSE(PTOMode,
0,
CO20+IF(CP20=0,0,1)*IF(hoursMode="Daily",PTOHour-CR20,PTOHour*260/dPeriods-CR20),
PTOHour*CP20-CR20+CO20,
CO20-CR20)))</f>
        <v/>
      </c>
      <c r="CT20" s="224"/>
      <c r="CU20" s="214"/>
      <c r="CV20" s="250"/>
      <c r="CW20" s="253" t="str">
        <f>IF(tbHours[[#This Row],[Employees]]="","",
IF(PTOMode=1,"-",
CHOOSE(PTOMode,
0,
CS20+IF(CT20=0,0,1)*IF(hoursMode="Daily",PTOHour-CV20,PTOHour*260/dPeriods-CV20),
PTOHour*CT20-CV20+CS20,
CS20-CV20)))</f>
        <v/>
      </c>
      <c r="CX20" s="224"/>
      <c r="CY20" s="214"/>
      <c r="CZ20" s="250"/>
      <c r="DA20" s="253" t="str">
        <f>IF(tbHours[[#This Row],[Employees]]="","",
IF(PTOMode=1,"-",
CHOOSE(PTOMode,
0,
CW20+IF(CX20=0,0,1)*IF(hoursMode="Daily",PTOHour-CZ20,PTOHour*260/dPeriods-CZ20),
PTOHour*CX20-CZ20+CW20,
CW20-CZ20)))</f>
        <v/>
      </c>
      <c r="DB20" s="224"/>
      <c r="DC20" s="214"/>
      <c r="DD20" s="250"/>
      <c r="DE20" s="253" t="str">
        <f>IF(tbHours[[#This Row],[Employees]]="","",
IF(PTOMode=1,"-",
CHOOSE(PTOMode,
0,
DA20+IF(DB20=0,0,1)*IF(hoursMode="Daily",PTOHour-DD20,PTOHour*260/dPeriods-DD20),
PTOHour*DB20-DD20+DA20,
DA20-DD20)))</f>
        <v/>
      </c>
      <c r="DF20" s="224"/>
      <c r="DG20" s="214"/>
      <c r="DH20" s="250"/>
      <c r="DI20" s="253" t="str">
        <f>IF(tbHours[[#This Row],[Employees]]="","",
IF(PTOMode=1,"-",
CHOOSE(PTOMode,
0,
DE20+IF(DF20=0,0,1)*IF(hoursMode="Daily",PTOHour-DH20,PTOHour*260/dPeriods-DH20),
PTOHour*DF20-DH20+DE20,
DE20-DH20)))</f>
        <v/>
      </c>
      <c r="DJ20" s="224"/>
      <c r="DK20" s="214"/>
      <c r="DL20" s="250"/>
      <c r="DM20" s="253" t="str">
        <f>IF(tbHours[[#This Row],[Employees]]="","",
IF(PTOMode=1,"-",
CHOOSE(PTOMode,
0,
DI20+IF(DJ20=0,0,1)*IF(hoursMode="Daily",PTOHour-DL20,PTOHour*260/dPeriods-DL20),
PTOHour*DJ20-DL20+DI20,
DI20-DL20)))</f>
        <v/>
      </c>
      <c r="DN20" s="224"/>
      <c r="DO20" s="214"/>
      <c r="DP20" s="250"/>
      <c r="DQ20" s="253" t="str">
        <f>IF(tbHours[[#This Row],[Employees]]="","",
IF(PTOMode=1,"-",
CHOOSE(PTOMode,
0,
DM20+IF(DN20=0,0,1)*IF(hoursMode="Daily",PTOHour-DP20,PTOHour*260/dPeriods-DP20),
PTOHour*DN20-DP20+DM20,
DM20-DP20)))</f>
        <v/>
      </c>
      <c r="DR20" s="224"/>
      <c r="DS20" s="214"/>
      <c r="DT20" s="250"/>
      <c r="DU20" s="253" t="str">
        <f>IF(tbHours[[#This Row],[Employees]]="","",
IF(PTOMode=1,"-",
CHOOSE(PTOMode,
0,
DQ20+IF(DR20=0,0,1)*IF(hoursMode="Daily",PTOHour-DT20,PTOHour*260/dPeriods-DT20),
PTOHour*DR20-DT20+DQ20,
DQ20-DT20)))</f>
        <v/>
      </c>
      <c r="DV20" s="224"/>
      <c r="DW20" s="214"/>
      <c r="DX20" s="250"/>
      <c r="DY20" s="253" t="str">
        <f>IF(tbHours[[#This Row],[Employees]]="","",
IF(PTOMode=1,"-",
CHOOSE(PTOMode,
0,
DU20+IF(DV20=0,0,1)*IF(hoursMode="Daily",PTOHour-DX20,PTOHour*260/dPeriods-DX20),
PTOHour*DV20-DX20+DU20,
DU20-DX20)))</f>
        <v/>
      </c>
      <c r="DZ20" s="224"/>
      <c r="EA20" s="214"/>
      <c r="EB20" s="250"/>
      <c r="EC20" s="253" t="str">
        <f>IF(tbHours[[#This Row],[Employees]]="","",
IF(PTOMode=1,"-",
CHOOSE(PTOMode,
0,
DY20+IF(DZ20=0,0,1)*IF(hoursMode="Daily",PTOHour-EB20,PTOHour*260/dPeriods-EB20),
PTOHour*DZ20-EB20+DY20,
DY20-EB20)))</f>
        <v/>
      </c>
      <c r="ED20" s="224"/>
      <c r="EE20" s="214"/>
      <c r="EF20" s="250"/>
      <c r="EG20" s="253" t="str">
        <f>IF(tbHours[[#This Row],[Employees]]="","",
IF(PTOMode=1,"-",
CHOOSE(PTOMode,
0,
EC20+IF(ED20=0,0,1)*IF(hoursMode="Daily",PTOHour-EF20,PTOHour*260/dPeriods-EF20),
PTOHour*ED20-EF20+EC20,
EC20-EF20)))</f>
        <v/>
      </c>
      <c r="EH20" s="224"/>
      <c r="EI20" s="214"/>
      <c r="EJ20" s="250"/>
      <c r="EK20" s="253" t="str">
        <f>IF(tbHours[[#This Row],[Employees]]="","",
IF(PTOMode=1,"-",
CHOOSE(PTOMode,
0,
EG20+IF(EH20=0,0,1)*IF(hoursMode="Daily",PTOHour-EJ20,PTOHour*260/dPeriods-EJ20),
PTOHour*EH20-EJ20+EG20,
EG20-EJ20)))</f>
        <v/>
      </c>
      <c r="EL20" s="224"/>
      <c r="EM20" s="214"/>
      <c r="EN20" s="250"/>
      <c r="EO20" s="253" t="str">
        <f>IF(tbHours[[#This Row],[Employees]]="","",
IF(PTOMode=1,"-",
CHOOSE(PTOMode,
0,
EK20+IF(EL20=0,0,1)*IF(hoursMode="Daily",PTOHour-EN20,PTOHour*260/dPeriods-EN20),
PTOHour*EL20-EN20+EK20,
EK20-EN20)))</f>
        <v/>
      </c>
      <c r="EP20" s="224"/>
      <c r="EQ20" s="214"/>
      <c r="ER20" s="250"/>
      <c r="ES20" s="253" t="str">
        <f>IF(tbHours[[#This Row],[Employees]]="","",
IF(PTOMode=1,"-",
CHOOSE(PTOMode,
0,
EO20+IF(EP20=0,0,1)*IF(hoursMode="Daily",PTOHour-ER20,PTOHour*260/dPeriods-ER20),
PTOHour*EP20-ER20+EO20,
EO20-ER20)))</f>
        <v/>
      </c>
      <c r="ET20" s="224"/>
      <c r="EU20" s="214"/>
      <c r="EV20" s="250"/>
      <c r="EW20" s="253" t="str">
        <f>IF(tbHours[[#This Row],[Employees]]="","",
IF(PTOMode=1,"-",
CHOOSE(PTOMode,
0,
ES20+IF(ET20=0,0,1)*IF(hoursMode="Daily",PTOHour-EV20,PTOHour*260/dPeriods-EV20),
PTOHour*ET20-EV20+ES20,
ES20-EV20)))</f>
        <v/>
      </c>
      <c r="EX20" s="224"/>
      <c r="EY20" s="214"/>
      <c r="EZ20" s="250"/>
      <c r="FA20" s="253" t="str">
        <f>IF(tbHours[[#This Row],[Employees]]="","",
IF(PTOMode=1,"-",
CHOOSE(PTOMode,
0,
EW20+IF(EX20=0,0,1)*IF(hoursMode="Daily",PTOHour-EZ20,PTOHour*260/dPeriods-EZ20),
PTOHour*EX20-EZ20+EW20,
EW20-EZ20)))</f>
        <v/>
      </c>
      <c r="FB20" s="224"/>
      <c r="FC20" s="214"/>
      <c r="FD20" s="250"/>
      <c r="FE20" s="253" t="str">
        <f>IF(tbHours[[#This Row],[Employees]]="","",
IF(PTOMode=1,"-",
CHOOSE(PTOMode,
0,
FA20+IF(FB20=0,0,1)*IF(hoursMode="Daily",PTOHour-FD20,PTOHour*260/dPeriods-FD20),
PTOHour*FB20-FD20+FA20,
FA20-FD20)))</f>
        <v/>
      </c>
      <c r="FF20" s="224"/>
      <c r="FG20" s="214"/>
      <c r="FH20" s="250"/>
      <c r="FI20" s="253" t="str">
        <f>IF(tbHours[[#This Row],[Employees]]="","",
IF(PTOMode=1,"-",
CHOOSE(PTOMode,
0,
FE20+IF(FF20=0,0,1)*IF(hoursMode="Daily",PTOHour-FH20,PTOHour*260/dPeriods-FH20),
PTOHour*FF20-FH20+FE20,
FE20-FH20)))</f>
        <v/>
      </c>
      <c r="FJ20" s="224"/>
      <c r="FK20" s="214"/>
      <c r="FL20" s="250"/>
      <c r="FM20" s="253" t="str">
        <f>IF(tbHours[[#This Row],[Employees]]="","",
IF(PTOMode=1,"-",
CHOOSE(PTOMode,
0,
FI20+IF(FJ20=0,0,1)*IF(hoursMode="Daily",PTOHour-FL20,PTOHour*260/dPeriods-FL20),
PTOHour*FJ20-FL20+FI20,
FI20-FL20)))</f>
        <v/>
      </c>
      <c r="FN20" s="224"/>
      <c r="FO20" s="214"/>
      <c r="FP20" s="250"/>
      <c r="FQ20" s="253" t="str">
        <f>IF(tbHours[[#This Row],[Employees]]="","",
IF(PTOMode=1,"-",
CHOOSE(PTOMode,
0,
FM20+IF(FN20=0,0,1)*IF(hoursMode="Daily",PTOHour-FP20,PTOHour*260/dPeriods-FP20),
PTOHour*FN20-FP20+FM20,
FM20-FP20)))</f>
        <v/>
      </c>
      <c r="FR20" s="224"/>
      <c r="FS20" s="214"/>
      <c r="FT20" s="250"/>
      <c r="FU20" s="253" t="str">
        <f>IF(tbHours[[#This Row],[Employees]]="","",
IF(PTOMode=1,"-",
CHOOSE(PTOMode,
0,
FQ20+IF(FR20=0,0,1)*IF(hoursMode="Daily",PTOHour-FT20,PTOHour*260/dPeriods-FT20),
PTOHour*FR20-FT20+FQ20,
FQ20-FT20)))</f>
        <v/>
      </c>
      <c r="FV20" s="224"/>
      <c r="FW20" s="214"/>
      <c r="FX20" s="250"/>
      <c r="FY20" s="253" t="str">
        <f>IF(tbHours[[#This Row],[Employees]]="","",
IF(PTOMode=1,"-",
CHOOSE(PTOMode,
0,
FU20+IF(FV20=0,0,1)*IF(hoursMode="Daily",PTOHour-FX20,PTOHour*260/dPeriods-FX20),
PTOHour*FV20-FX20+FU20,
FU20-FX20)))</f>
        <v/>
      </c>
      <c r="FZ20" s="224"/>
      <c r="GA20" s="214"/>
      <c r="GB20" s="250"/>
      <c r="GC20" s="253" t="str">
        <f>IF(tbHours[[#This Row],[Employees]]="","",
IF(PTOMode=1,"-",
CHOOSE(PTOMode,
0,
FY20+IF(FZ20=0,0,1)*IF(hoursMode="Daily",PTOHour-GB20,PTOHour*260/dPeriods-GB20),
PTOHour*FZ20-GB20+FY20,
FY20-GB20)))</f>
        <v/>
      </c>
      <c r="GD20" s="224"/>
      <c r="GE20" s="214"/>
      <c r="GF20" s="250"/>
      <c r="GG20" s="253" t="str">
        <f>IF(tbHours[[#This Row],[Employees]]="","",
IF(PTOMode=1,"-",
CHOOSE(PTOMode,
0,
GC20+IF(GD20=0,0,1)*IF(hoursMode="Daily",PTOHour-GF20,PTOHour*260/dPeriods-GF20),
PTOHour*GD20-GF20+GC20,
GC20-GF20)))</f>
        <v/>
      </c>
      <c r="GH20" s="224"/>
      <c r="GI20" s="214"/>
      <c r="GJ20" s="250"/>
      <c r="GK20" s="253" t="str">
        <f>IF(tbHours[[#This Row],[Employees]]="","",
IF(PTOMode=1,"-",
CHOOSE(PTOMode,
0,
GG20+IF(GH20=0,0,1)*IF(hoursMode="Daily",PTOHour-GJ20,PTOHour*260/dPeriods-GJ20),
PTOHour*GH20-GJ20+GG20,
GG20-GJ20)))</f>
        <v/>
      </c>
      <c r="GL20" s="224"/>
      <c r="GM20" s="214"/>
      <c r="GN20" s="250"/>
      <c r="GO20" s="253" t="str">
        <f>IF(tbHours[[#This Row],[Employees]]="","",
IF(PTOMode=1,"-",
CHOOSE(PTOMode,
0,
GK20+IF(GL20=0,0,1)*IF(hoursMode="Daily",PTOHour-GN20,PTOHour*260/dPeriods-GN20),
PTOHour*GL20-GN20+GK20,
GK20-GN20)))</f>
        <v/>
      </c>
      <c r="GP20" s="224"/>
      <c r="GQ20" s="214"/>
      <c r="GR20" s="250"/>
      <c r="GS20" s="253" t="str">
        <f>IF(tbHours[[#This Row],[Employees]]="","",
IF(PTOMode=1,"-",
CHOOSE(PTOMode,
0,
GO20+IF(GP20=0,0,1)*IF(hoursMode="Daily",PTOHour-GR20,PTOHour*260/dPeriods-GR20),
PTOHour*GP20-GR20+GO20,
GO20-GR20)))</f>
        <v/>
      </c>
      <c r="GT20" s="224"/>
      <c r="GU20" s="214"/>
      <c r="GV20" s="250"/>
      <c r="GW20" s="253" t="str">
        <f>IF(tbHours[[#This Row],[Employees]]="","",
IF(PTOMode=1,"-",
CHOOSE(PTOMode,
0,
GS20+IF(GT20=0,0,1)*IF(hoursMode="Daily",PTOHour-GV20,PTOHour*260/dPeriods-GV20),
PTOHour*GT20-GV20+GS20,
GS20-GV20)))</f>
        <v/>
      </c>
      <c r="GX20" s="224"/>
      <c r="GY20" s="214"/>
      <c r="GZ20" s="250"/>
      <c r="HA20" s="253" t="str">
        <f>IF(tbHours[[#This Row],[Employees]]="","",
IF(PTOMode=1,"-",
CHOOSE(PTOMode,
0,
GW20+IF(GX20=0,0,1)*IF(hoursMode="Daily",PTOHour-GZ20,PTOHour*260/dPeriods-GZ20),
PTOHour*GX20-GZ20+GW20,
GW20-GZ20)))</f>
        <v/>
      </c>
      <c r="HB20" s="224"/>
      <c r="HC20" s="214"/>
      <c r="HD20" s="250"/>
      <c r="HE20" s="253" t="str">
        <f>IF(tbHours[[#This Row],[Employees]]="","",
IF(PTOMode=1,"-",
CHOOSE(PTOMode,
0,
HA20+IF(HB20=0,0,1)*IF(hoursMode="Daily",PTOHour-HD20,PTOHour*260/dPeriods-HD20),
PTOHour*HB20-HD20+HA20,
HA20-HD20)))</f>
        <v/>
      </c>
      <c r="HF20" s="224"/>
      <c r="HG20" s="214"/>
      <c r="HH20" s="250"/>
      <c r="HI20" s="253" t="str">
        <f>IF(tbHours[[#This Row],[Employees]]="","",
IF(PTOMode=1,"-",
CHOOSE(PTOMode,
0,
HE20+IF(HF20=0,0,1)*IF(hoursMode="Daily",PTOHour-HH20,PTOHour*260/dPeriods-HH20),
PTOHour*HF20-HH20+HE20,
HE20-HH20)))</f>
        <v/>
      </c>
      <c r="HJ20" s="224"/>
      <c r="HK20" s="214"/>
      <c r="HL20" s="250"/>
      <c r="HM20" s="253" t="str">
        <f>IF(tbHours[[#This Row],[Employees]]="","",
IF(PTOMode=1,"-",
CHOOSE(PTOMode,
0,
HI20+IF(HJ20=0,0,1)*IF(hoursMode="Daily",PTOHour-HL20,PTOHour*260/dPeriods-HL20),
PTOHour*HJ20-HL20+HI20,
HI20-HL20)))</f>
        <v/>
      </c>
      <c r="HN20" s="224"/>
      <c r="HO20" s="214"/>
      <c r="HP20" s="250"/>
      <c r="HQ20" s="253" t="str">
        <f>IF(tbHours[[#This Row],[Employees]]="","",
IF(PTOMode=1,"-",
CHOOSE(PTOMode,
0,
HM20+IF(HN20=0,0,1)*IF(hoursMode="Daily",PTOHour-HP20,PTOHour*260/dPeriods-HP20),
PTOHour*HN20-HP20+HM20,
HM20-HP20)))</f>
        <v/>
      </c>
      <c r="HR20" s="224"/>
      <c r="HS20" s="214"/>
      <c r="HT20" s="250"/>
      <c r="HU20" s="253" t="str">
        <f>IF(tbHours[[#This Row],[Employees]]="","",
IF(PTOMode=1,"-",
CHOOSE(PTOMode,
0,
HQ20+IF(HR20=0,0,1)*IF(hoursMode="Daily",PTOHour-HT20,PTOHour*260/dPeriods-HT20),
PTOHour*HR20-HT20+HQ20,
HQ20-HT20)))</f>
        <v/>
      </c>
      <c r="HV20" s="224"/>
      <c r="HW20" s="214"/>
      <c r="HX20" s="250"/>
      <c r="HY20" s="253" t="str">
        <f>IF(tbHours[[#This Row],[Employees]]="","",
IF(PTOMode=1,"-",
CHOOSE(PTOMode,
0,
HU20+IF(HV20=0,0,1)*IF(hoursMode="Daily",PTOHour-HX20,PTOHour*260/dPeriods-HX20),
PTOHour*HV20-HX20+HU20,
HU20-HX20)))</f>
        <v/>
      </c>
      <c r="HZ20" s="224"/>
      <c r="IA20" s="214"/>
      <c r="IB20" s="250"/>
      <c r="IC20" s="253" t="str">
        <f>IF(tbHours[[#This Row],[Employees]]="","",
IF(PTOMode=1,"-",
CHOOSE(PTOMode,
0,
HY20+IF(HZ20=0,0,1)*IF(hoursMode="Daily",PTOHour-IB20,PTOHour*260/dPeriods-IB20),
PTOHour*HZ20-IB20+HY20,
HY20-IB20)))</f>
        <v/>
      </c>
      <c r="ID20" s="224"/>
      <c r="IE20" s="214"/>
      <c r="IF20" s="250"/>
      <c r="IG20" s="253" t="str">
        <f>IF(tbHours[[#This Row],[Employees]]="","",
IF(PTOMode=1,"-",
CHOOSE(PTOMode,
0,
IC20+IF(ID20=0,0,1)*IF(hoursMode="Daily",PTOHour-IF20,PTOHour*260/dPeriods-IF20),
PTOHour*ID20-IF20+IC20,
IC20-IF20)))</f>
        <v/>
      </c>
      <c r="IH20" s="224"/>
      <c r="II20" s="214"/>
      <c r="IJ20" s="250"/>
      <c r="IK20" s="253" t="str">
        <f>IF(tbHours[[#This Row],[Employees]]="","",
IF(PTOMode=1,"-",
CHOOSE(PTOMode,
0,
IG20+IF(IH20=0,0,1)*IF(hoursMode="Daily",PTOHour-IJ20,PTOHour*260/dPeriods-IJ20),
PTOHour*IH20-IJ20+IG20,
IG20-IJ20)))</f>
        <v/>
      </c>
      <c r="IL20" s="224"/>
      <c r="IM20" s="214"/>
      <c r="IN20" s="250"/>
      <c r="IO20" s="253" t="str">
        <f>IF(tbHours[[#This Row],[Employees]]="","",
IF(PTOMode=1,"-",
CHOOSE(PTOMode,
0,
IK20+IF(IL20=0,0,1)*IF(hoursMode="Daily",PTOHour-IN20,PTOHour*260/dPeriods-IN20),
PTOHour*IL20-IN20+IK20,
IK20-IN20)))</f>
        <v/>
      </c>
      <c r="IP20" s="224"/>
      <c r="IQ20" s="214"/>
      <c r="IR20" s="250"/>
      <c r="IS20" s="253" t="str">
        <f>IF(tbHours[[#This Row],[Employees]]="","",
IF(PTOMode=1,"-",
CHOOSE(PTOMode,
0,
IO20+IF(IP20=0,0,1)*IF(hoursMode="Daily",PTOHour-IR20,PTOHour*260/dPeriods-IR20),
PTOHour*IP20-IR20+IO20,
IO20-IR20)))</f>
        <v/>
      </c>
      <c r="IT20" s="224"/>
      <c r="IU20" s="214"/>
      <c r="IV20" s="250"/>
      <c r="IW20" s="253" t="str">
        <f>IF(tbHours[[#This Row],[Employees]]="","",
IF(PTOMode=1,"-",
CHOOSE(PTOMode,
0,
IS20+IF(IT20=0,0,1)*IF(hoursMode="Daily",PTOHour-IV20,PTOHour*260/dPeriods-IV20),
PTOHour*IT20-IV20+IS20,
IS20-IV20)))</f>
        <v/>
      </c>
      <c r="IX20" s="224"/>
      <c r="IY20" s="214"/>
      <c r="IZ20" s="250"/>
      <c r="JA20" s="253" t="str">
        <f>IF(tbHours[[#This Row],[Employees]]="","",
IF(PTOMode=1,"-",
CHOOSE(PTOMode,
0,
IW20+IF(IX20=0,0,1)*IF(hoursMode="Daily",PTOHour-IZ20,PTOHour*260/dPeriods-IZ20),
PTOHour*IX20-IZ20+IW20,
IW20-IZ20)))</f>
        <v/>
      </c>
      <c r="JB20" s="224"/>
      <c r="JC20" s="214"/>
      <c r="JD20" s="250"/>
      <c r="JE20" s="253" t="str">
        <f>IF(tbHours[[#This Row],[Employees]]="","",
IF(PTOMode=1,"-",
CHOOSE(PTOMode,
0,
JA20+IF(JB20=0,0,1)*IF(hoursMode="Daily",PTOHour-JD20,PTOHour*260/dPeriods-JD20),
PTOHour*JB20-JD20+JA20,
JA20-JD20)))</f>
        <v/>
      </c>
      <c r="JF20" s="224"/>
      <c r="JG20" s="214"/>
      <c r="JH20" s="250"/>
      <c r="JI20" s="253" t="str">
        <f>IF(tbHours[[#This Row],[Employees]]="","",
IF(PTOMode=1,"-",
CHOOSE(PTOMode,
0,
JE20+IF(JF20=0,0,1)*IF(hoursMode="Daily",PTOHour-JH20,PTOHour*260/dPeriods-JH20),
PTOHour*JF20-JH20+JE20,
JE20-JH20)))</f>
        <v/>
      </c>
      <c r="JJ20" s="224"/>
      <c r="JK20" s="214"/>
      <c r="JL20" s="250"/>
      <c r="JM20" s="253" t="str">
        <f>IF(tbHours[[#This Row],[Employees]]="","",
IF(PTOMode=1,"-",
CHOOSE(PTOMode,
0,
JI20+IF(JJ20=0,0,1)*IF(hoursMode="Daily",PTOHour-JL20,PTOHour*260/dPeriods-JL20),
PTOHour*JJ20-JL20+JI20,
JI20-JL20)))</f>
        <v/>
      </c>
      <c r="JN20" s="224"/>
      <c r="JO20" s="214"/>
      <c r="JP20" s="250"/>
      <c r="JQ20" s="253" t="str">
        <f>IF(tbHours[[#This Row],[Employees]]="","",
IF(PTOMode=1,"-",
CHOOSE(PTOMode,
0,
JM20+IF(JN20=0,0,1)*IF(hoursMode="Daily",PTOHour-JP20,PTOHour*260/dPeriods-JP20),
PTOHour*JN20-JP20+JM20,
JM20-JP20)))</f>
        <v/>
      </c>
      <c r="JR20" s="224"/>
      <c r="JS20" s="214"/>
      <c r="JT20" s="250"/>
      <c r="JU20" s="253" t="str">
        <f>IF(tbHours[[#This Row],[Employees]]="","",
IF(PTOMode=1,"-",
CHOOSE(PTOMode,
0,
JQ20+IF(JR20=0,0,1)*IF(hoursMode="Daily",PTOHour-JT20,PTOHour*260/dPeriods-JT20),
PTOHour*JR20-JT20+JQ20,
JQ20-JT20)))</f>
        <v/>
      </c>
      <c r="JV20" s="224"/>
      <c r="JW20" s="214"/>
      <c r="JX20" s="250"/>
      <c r="JY20" s="253" t="str">
        <f>IF(tbHours[[#This Row],[Employees]]="","",
IF(PTOMode=1,"-",
CHOOSE(PTOMode,
0,
JU20+IF(JV20=0,0,1)*IF(hoursMode="Daily",PTOHour-JX20,PTOHour*260/dPeriods-JX20),
PTOHour*JV20-JX20+JU20,
JU20-JX20)))</f>
        <v/>
      </c>
      <c r="JZ20" s="224"/>
      <c r="KA20" s="214"/>
      <c r="KB20" s="250"/>
      <c r="KC20" s="253" t="str">
        <f>IF(tbHours[[#This Row],[Employees]]="","",
IF(PTOMode=1,"-",
CHOOSE(PTOMode,
0,
JY20+IF(JZ20=0,0,1)*IF(hoursMode="Daily",PTOHour-KB20,PTOHour*260/dPeriods-KB20),
PTOHour*JZ20-KB20+JY20,
JY20-KB20)))</f>
        <v/>
      </c>
      <c r="KD20" s="224"/>
      <c r="KE20" s="214"/>
      <c r="KF20" s="250"/>
      <c r="KG20" s="253" t="str">
        <f>IF(tbHours[[#This Row],[Employees]]="","",
IF(PTOMode=1,"-",
CHOOSE(PTOMode,
0,
KC20+IF(KD20=0,0,1)*IF(hoursMode="Daily",PTOHour-KF20,PTOHour*260/dPeriods-KF20),
PTOHour*KD20-KF20+KC20,
KC20-KF20)))</f>
        <v/>
      </c>
      <c r="KH20" s="224"/>
      <c r="KI20" s="214"/>
      <c r="KJ20" s="250"/>
      <c r="KK20" s="253" t="str">
        <f>IF(tbHours[[#This Row],[Employees]]="","",
IF(PTOMode=1,"-",
CHOOSE(PTOMode,
0,
KG20+IF(KH20=0,0,1)*IF(hoursMode="Daily",PTOHour-KJ20,PTOHour*260/dPeriods-KJ20),
PTOHour*KH20-KJ20+KG20,
KG20-KJ20)))</f>
        <v/>
      </c>
      <c r="KL20" s="224"/>
      <c r="KM20" s="214"/>
      <c r="KN20" s="250"/>
      <c r="KO20" s="253" t="str">
        <f>IF(tbHours[[#This Row],[Employees]]="","",
IF(PTOMode=1,"-",
CHOOSE(PTOMode,
0,
KK20+IF(KL20=0,0,1)*IF(hoursMode="Daily",PTOHour-KN20,PTOHour*260/dPeriods-KN20),
PTOHour*KL20-KN20+KK20,
KK20-KN20)))</f>
        <v/>
      </c>
      <c r="KP20" s="224"/>
      <c r="KQ20" s="214"/>
      <c r="KR20" s="250"/>
      <c r="KS20" s="253" t="str">
        <f>IF(tbHours[[#This Row],[Employees]]="","",
IF(PTOMode=1,"-",
CHOOSE(PTOMode,
0,
KO20+IF(KP20=0,0,1)*IF(hoursMode="Daily",PTOHour-KR20,PTOHour*260/dPeriods-KR20),
PTOHour*KP20-KR20+KO20,
KO20-KR20)))</f>
        <v/>
      </c>
      <c r="KT20" s="224"/>
      <c r="KU20" s="214"/>
      <c r="KV20" s="250"/>
      <c r="KW20" s="253" t="str">
        <f>IF(tbHours[[#This Row],[Employees]]="","",
IF(PTOMode=1,"-",
CHOOSE(PTOMode,
0,
KS20+IF(KT20=0,0,1)*IF(hoursMode="Daily",PTOHour-KV20,PTOHour*260/dPeriods-KV20),
PTOHour*KT20-KV20+KS20,
KS20-KV20)))</f>
        <v/>
      </c>
      <c r="KX20" s="224"/>
      <c r="KY20" s="214"/>
      <c r="KZ20" s="250"/>
      <c r="LA20" s="253" t="str">
        <f>IF(tbHours[[#This Row],[Employees]]="","",
IF(PTOMode=1,"-",
CHOOSE(PTOMode,
0,
KW20+IF(KX20=0,0,1)*IF(hoursMode="Daily",PTOHour-KZ20,PTOHour*260/dPeriods-KZ20),
PTOHour*KX20-KZ20+KW20,
KW20-KZ20)))</f>
        <v/>
      </c>
      <c r="LB20" s="224"/>
      <c r="LC20" s="214"/>
      <c r="LD20" s="250"/>
      <c r="LE20" s="253" t="str">
        <f>IF(tbHours[[#This Row],[Employees]]="","",
IF(PTOMode=1,"-",
CHOOSE(PTOMode,
0,
LA20+IF(LB20=0,0,1)*IF(hoursMode="Daily",PTOHour-LD20,PTOHour*260/dPeriods-LD20),
PTOHour*LB20-LD20+LA20,
LA20-LD20)))</f>
        <v/>
      </c>
      <c r="LF20" s="224"/>
      <c r="LG20" s="214"/>
      <c r="LH20" s="250"/>
      <c r="LI20" s="253" t="str">
        <f>IF(tbHours[[#This Row],[Employees]]="","",
IF(PTOMode=1,"-",
CHOOSE(PTOMode,
0,
LE20+IF(LF20=0,0,1)*IF(hoursMode="Daily",PTOHour-LH20,PTOHour*260/dPeriods-LH20),
PTOHour*LF20-LH20+LE20,
LE20-LH20)))</f>
        <v/>
      </c>
      <c r="LJ20" s="224"/>
      <c r="LK20" s="214"/>
      <c r="LL20" s="250"/>
      <c r="LM20" s="253" t="str">
        <f>IF(tbHours[[#This Row],[Employees]]="","",
IF(PTOMode=1,"-",
CHOOSE(PTOMode,
0,
LI20+IF(LJ20=0,0,1)*IF(hoursMode="Daily",PTOHour-LL20,PTOHour*260/dPeriods-LL20),
PTOHour*LJ20-LL20+LI20,
LI20-LL20)))</f>
        <v/>
      </c>
      <c r="LN20" s="224"/>
      <c r="LO20" s="214"/>
      <c r="LP20" s="250"/>
      <c r="LQ20" s="253" t="str">
        <f>IF(tbHours[[#This Row],[Employees]]="","",
IF(PTOMode=1,"-",
CHOOSE(PTOMode,
0,
LM20+IF(LN20=0,0,1)*IF(hoursMode="Daily",PTOHour-LP20,PTOHour*260/dPeriods-LP20),
PTOHour*LN20-LP20+LM20,
LM20-LP20)))</f>
        <v/>
      </c>
      <c r="LR20" s="224"/>
      <c r="LS20" s="214"/>
      <c r="LT20" s="250"/>
      <c r="LU20" s="253" t="str">
        <f>IF(tbHours[[#This Row],[Employees]]="","",
IF(PTOMode=1,"-",
CHOOSE(PTOMode,
0,
LQ20+IF(LR20=0,0,1)*IF(hoursMode="Daily",PTOHour-LT20,PTOHour*260/dPeriods-LT20),
PTOHour*LR20-LT20+LQ20,
LQ20-LT20)))</f>
        <v/>
      </c>
      <c r="LV20" s="224"/>
      <c r="LW20" s="214"/>
      <c r="LX20" s="250"/>
      <c r="LY20" s="253" t="str">
        <f>IF(tbHours[[#This Row],[Employees]]="","",
IF(PTOMode=1,"-",
CHOOSE(PTOMode,
0,
LU20+IF(LV20=0,0,1)*IF(hoursMode="Daily",PTOHour-LX20,PTOHour*260/dPeriods-LX20),
PTOHour*LV20-LX20+LU20,
LU20-LX20)))</f>
        <v/>
      </c>
      <c r="LZ20" s="224"/>
      <c r="MA20" s="214"/>
      <c r="MB20" s="250"/>
      <c r="MC20" s="253" t="str">
        <f>IF(tbHours[[#This Row],[Employees]]="","",
IF(PTOMode=1,"-",
CHOOSE(PTOMode,
0,
LY20+IF(LZ20=0,0,1)*IF(hoursMode="Daily",PTOHour-MB20,PTOHour*260/dPeriods-MB20),
PTOHour*LZ20-MB20+LY20,
LY20-MB20)))</f>
        <v/>
      </c>
      <c r="MD20" s="224"/>
      <c r="ME20" s="214"/>
      <c r="MF20" s="250"/>
      <c r="MG20" s="253" t="str">
        <f>IF(tbHours[[#This Row],[Employees]]="","",
IF(PTOMode=1,"-",
CHOOSE(PTOMode,
0,
MC20+IF(MD20=0,0,1)*IF(hoursMode="Daily",PTOHour-MF20,PTOHour*260/dPeriods-MF20),
PTOHour*MD20-MF20+MC20,
MC20-MF20)))</f>
        <v/>
      </c>
      <c r="MH20" s="224"/>
      <c r="MI20" s="214"/>
      <c r="MJ20" s="250"/>
      <c r="MK20" s="253" t="str">
        <f>IF(tbHours[[#This Row],[Employees]]="","",
IF(PTOMode=1,"-",
CHOOSE(PTOMode,
0,
MG20+IF(MH20=0,0,1)*IF(hoursMode="Daily",PTOHour-MJ20,PTOHour*260/dPeriods-MJ20),
PTOHour*MH20-MJ20+MG20,
MG20-MJ20)))</f>
        <v/>
      </c>
      <c r="ML20" s="224"/>
      <c r="MM20" s="214"/>
      <c r="MN20" s="250"/>
      <c r="MO20" s="253" t="str">
        <f>IF(tbHours[[#This Row],[Employees]]="","",
IF(PTOMode=1,"-",
CHOOSE(PTOMode,
0,
MK20+IF(ML20=0,0,1)*IF(hoursMode="Daily",PTOHour-MN20,PTOHour*260/dPeriods-MN20),
PTOHour*ML20-MN20+MK20,
MK20-MN20)))</f>
        <v/>
      </c>
      <c r="MP20" s="224"/>
      <c r="MQ20" s="214"/>
      <c r="MR20" s="250"/>
      <c r="MS20" s="253" t="str">
        <f>IF(tbHours[[#This Row],[Employees]]="","",
IF(PTOMode=1,"-",
CHOOSE(PTOMode,
0,
MO20+IF(MP20=0,0,1)*IF(hoursMode="Daily",PTOHour-MR20,PTOHour*260/dPeriods-MR20),
PTOHour*MP20-MR20+MO20,
MO20-MR20)))</f>
        <v/>
      </c>
      <c r="MT20" s="224"/>
      <c r="MU20" s="214"/>
      <c r="MV20" s="250"/>
      <c r="MW20" s="253" t="str">
        <f>IF(tbHours[[#This Row],[Employees]]="","",
IF(PTOMode=1,"-",
CHOOSE(PTOMode,
0,
MS20+IF(MT20=0,0,1)*IF(hoursMode="Daily",PTOHour-MV20,PTOHour*260/dPeriods-MV20),
PTOHour*MT20-MV20+MS20,
MS20-MV20)))</f>
        <v/>
      </c>
      <c r="MX20" s="224"/>
      <c r="MY20" s="214"/>
      <c r="MZ20" s="250"/>
      <c r="NA20" s="253" t="str">
        <f>IF(tbHours[[#This Row],[Employees]]="","",
IF(PTOMode=1,"-",
CHOOSE(PTOMode,
0,
MW20+IF(MX20=0,0,1)*IF(hoursMode="Daily",PTOHour-MZ20,PTOHour*260/dPeriods-MZ20),
PTOHour*MX20-MZ20+MW20,
MW20-MZ20)))</f>
        <v/>
      </c>
      <c r="NB20" s="224"/>
      <c r="NC20" s="214"/>
      <c r="ND20" s="250"/>
      <c r="NE20" s="253" t="str">
        <f>IF(tbHours[[#This Row],[Employees]]="","",
IF(PTOMode=1,"-",
CHOOSE(PTOMode,
0,
NA20+IF(NB20=0,0,1)*IF(hoursMode="Daily",PTOHour-ND20,PTOHour*260/dPeriods-ND20),
PTOHour*NB20-ND20+NA20,
NA20-ND20)))</f>
        <v/>
      </c>
      <c r="NF20" s="224"/>
      <c r="NG20" s="214"/>
      <c r="NH20" s="250"/>
      <c r="NI20" s="253" t="str">
        <f>IF(tbHours[[#This Row],[Employees]]="","",
IF(PTOMode=1,"-",
CHOOSE(PTOMode,
0,
NE20+IF(NF20=0,0,1)*IF(hoursMode="Daily",PTOHour-NH20,PTOHour*260/dPeriods-NH20),
PTOHour*NF20-NH20+NE20,
NE20-NH20)))</f>
        <v/>
      </c>
      <c r="NJ20" s="224"/>
      <c r="NK20" s="214"/>
      <c r="NL20" s="250"/>
      <c r="NM20" s="253" t="str">
        <f>IF(tbHours[[#This Row],[Employees]]="","",
IF(PTOMode=1,"-",
CHOOSE(PTOMode,
0,
NI20+IF(NJ20=0,0,1)*IF(hoursMode="Daily",PTOHour-NL20,PTOHour*260/dPeriods-NL20),
PTOHour*NJ20-NL20+NI20,
NI20-NL20)))</f>
        <v/>
      </c>
      <c r="NN20" s="224"/>
      <c r="NO20" s="214"/>
      <c r="NP20" s="250"/>
      <c r="NQ20" s="253" t="str">
        <f>IF(tbHours[[#This Row],[Employees]]="","",
IF(PTOMode=1,"-",
CHOOSE(PTOMode,
0,
NM20+IF(NN20=0,0,1)*IF(hoursMode="Daily",PTOHour-NP20,PTOHour*260/dPeriods-NP20),
PTOHour*NN20-NP20+NM20,
NM20-NP20)))</f>
        <v/>
      </c>
      <c r="NR20" s="224"/>
      <c r="NS20" s="214"/>
      <c r="NT20" s="250"/>
      <c r="NU20" s="253" t="str">
        <f>IF(tbHours[[#This Row],[Employees]]="","",
IF(PTOMode=1,"-",
CHOOSE(PTOMode,
0,
NQ20+IF(NR20=0,0,1)*IF(hoursMode="Daily",PTOHour-NT20,PTOHour*260/dPeriods-NT20),
PTOHour*NR20-NT20+NQ20,
NQ20-NT20)))</f>
        <v/>
      </c>
      <c r="NV20" s="224"/>
      <c r="NW20" s="214"/>
      <c r="NX20" s="250"/>
      <c r="NY20" s="253" t="str">
        <f>IF(tbHours[[#This Row],[Employees]]="","",
IF(PTOMode=1,"-",
CHOOSE(PTOMode,
0,
NU20+IF(NV20=0,0,1)*IF(hoursMode="Daily",PTOHour-NX20,PTOHour*260/dPeriods-NX20),
PTOHour*NV20-NX20+NU20,
NU20-NX20)))</f>
        <v/>
      </c>
      <c r="NZ20" s="224"/>
      <c r="OA20" s="214"/>
      <c r="OB20" s="250"/>
      <c r="OC20" s="253" t="str">
        <f>IF(tbHours[[#This Row],[Employees]]="","",
IF(PTOMode=1,"-",
CHOOSE(PTOMode,
0,
NY20+IF(NZ20=0,0,1)*IF(hoursMode="Daily",PTOHour-OB20,PTOHour*260/dPeriods-OB20),
PTOHour*NZ20-OB20+NY20,
NY20-OB20)))</f>
        <v/>
      </c>
      <c r="OD20" s="224"/>
      <c r="OE20" s="214"/>
      <c r="OF20" s="250"/>
      <c r="OG20" s="253" t="str">
        <f>IF(tbHours[[#This Row],[Employees]]="","",
IF(PTOMode=1,"-",
CHOOSE(PTOMode,
0,
OC20+IF(OD20=0,0,1)*IF(hoursMode="Daily",PTOHour-OF20,PTOHour*260/dPeriods-OF20),
PTOHour*OD20-OF20+OC20,
OC20-OF20)))</f>
        <v/>
      </c>
      <c r="OH20" s="224"/>
      <c r="OI20" s="214"/>
      <c r="OJ20" s="250"/>
      <c r="OK20" s="253" t="str">
        <f>IF(tbHours[[#This Row],[Employees]]="","",
IF(PTOMode=1,"-",
CHOOSE(PTOMode,
0,
OG20+IF(OH20=0,0,1)*IF(hoursMode="Daily",PTOHour-OJ20,PTOHour*260/dPeriods-OJ20),
PTOHour*OH20-OJ20+OG20,
OG20-OJ20)))</f>
        <v/>
      </c>
      <c r="OL20" s="224"/>
      <c r="OM20" s="214"/>
      <c r="ON20" s="250"/>
      <c r="OO20" s="253" t="str">
        <f>IF(tbHours[[#This Row],[Employees]]="","",
IF(PTOMode=1,"-",
CHOOSE(PTOMode,
0,
OK20+IF(OL20=0,0,1)*IF(hoursMode="Daily",PTOHour-ON20,PTOHour*260/dPeriods-ON20),
PTOHour*OL20-ON20+OK20,
OK20-ON20)))</f>
        <v/>
      </c>
      <c r="OP20" s="224"/>
      <c r="OQ20" s="214"/>
      <c r="OR20" s="250"/>
      <c r="OS20" s="253" t="str">
        <f>IF(tbHours[[#This Row],[Employees]]="","",
IF(PTOMode=1,"-",
CHOOSE(PTOMode,
0,
OO20+IF(OP20=0,0,1)*IF(hoursMode="Daily",PTOHour-OR20,PTOHour*260/dPeriods-OR20),
PTOHour*OP20-OR20+OO20,
OO20-OR20)))</f>
        <v/>
      </c>
      <c r="OT20" s="224"/>
      <c r="OU20" s="214"/>
      <c r="OV20" s="250"/>
      <c r="OW20" s="253" t="str">
        <f>IF(tbHours[[#This Row],[Employees]]="","",
IF(PTOMode=1,"-",
CHOOSE(PTOMode,
0,
OS20+IF(OT20=0,0,1)*IF(hoursMode="Daily",PTOHour-OV20,PTOHour*260/dPeriods-OV20),
PTOHour*OT20-OV20+OS20,
OS20-OV20)))</f>
        <v/>
      </c>
      <c r="OX20" s="224"/>
      <c r="OY20" s="214"/>
      <c r="OZ20" s="250"/>
      <c r="PA20" s="253" t="str">
        <f>IF(tbHours[[#This Row],[Employees]]="","",
IF(PTOMode=1,"-",
CHOOSE(PTOMode,
0,
OW20+IF(OX20=0,0,1)*IF(hoursMode="Daily",PTOHour-OZ20,PTOHour*260/dPeriods-OZ20),
PTOHour*OX20-OZ20+OW20,
OW20-OZ20)))</f>
        <v/>
      </c>
      <c r="PB20" s="224"/>
      <c r="PC20" s="214"/>
      <c r="PD20" s="250"/>
      <c r="PE20" s="253" t="str">
        <f>IF(tbHours[[#This Row],[Employees]]="","",
IF(PTOMode=1,"-",
CHOOSE(PTOMode,
0,
PA20+IF(PB20=0,0,1)*IF(hoursMode="Daily",PTOHour-PD20,PTOHour*260/dPeriods-PD20),
PTOHour*PB20-PD20+PA20,
PA20-PD20)))</f>
        <v/>
      </c>
      <c r="PF20" s="224"/>
      <c r="PG20" s="214"/>
      <c r="PH20" s="250"/>
      <c r="PI20" s="253" t="str">
        <f>IF(tbHours[[#This Row],[Employees]]="","",
IF(PTOMode=1,"-",
CHOOSE(PTOMode,
0,
PE20+IF(PF20=0,0,1)*IF(hoursMode="Daily",PTOHour-PH20,PTOHour*260/dPeriods-PH20),
PTOHour*PF20-PH20+PE20,
PE20-PH20)))</f>
        <v/>
      </c>
      <c r="PJ20" s="224"/>
      <c r="PK20" s="214"/>
      <c r="PL20" s="250"/>
      <c r="PM20" s="253" t="str">
        <f>IF(tbHours[[#This Row],[Employees]]="","",
IF(PTOMode=1,"-",
CHOOSE(PTOMode,
0,
PI20+IF(PJ20=0,0,1)*IF(hoursMode="Daily",PTOHour-PL20,PTOHour*260/dPeriods-PL20),
PTOHour*PJ20-PL20+PI20,
PI20-PL20)))</f>
        <v/>
      </c>
      <c r="PN20" s="224"/>
      <c r="PO20" s="214"/>
      <c r="PP20" s="250"/>
      <c r="PQ20" s="253" t="str">
        <f>IF(tbHours[[#This Row],[Employees]]="","",
IF(PTOMode=1,"-",
CHOOSE(PTOMode,
0,
PM20+IF(PN20=0,0,1)*IF(hoursMode="Daily",PTOHour-PP20,PTOHour*260/dPeriods-PP20),
PTOHour*PN20-PP20+PM20,
PM20-PP20)))</f>
        <v/>
      </c>
      <c r="PR20" s="224"/>
      <c r="PS20" s="214"/>
      <c r="PT20" s="250"/>
      <c r="PU20" s="253" t="str">
        <f>IF(tbHours[[#This Row],[Employees]]="","",
IF(PTOMode=1,"-",
CHOOSE(PTOMode,
0,
PQ20+IF(PR20=0,0,1)*IF(hoursMode="Daily",PTOHour-PT20,PTOHour*260/dPeriods-PT20),
PTOHour*PR20-PT20+PQ20,
PQ20-PT20)))</f>
        <v/>
      </c>
      <c r="PV20" s="224"/>
      <c r="PW20" s="214"/>
      <c r="PX20" s="250"/>
      <c r="PY20" s="253" t="str">
        <f>IF(tbHours[[#This Row],[Employees]]="","",
IF(PTOMode=1,"-",
CHOOSE(PTOMode,
0,
PU20+IF(PV20=0,0,1)*IF(hoursMode="Daily",PTOHour-PX20,PTOHour*260/dPeriods-PX20),
PTOHour*PV20-PX20+PU20,
PU20-PX20)))</f>
        <v/>
      </c>
      <c r="PZ20" s="224"/>
      <c r="QA20" s="214"/>
      <c r="QB20" s="250"/>
      <c r="QC20" s="253" t="str">
        <f>IF(tbHours[[#This Row],[Employees]]="","",
IF(PTOMode=1,"-",
CHOOSE(PTOMode,
0,
PY20+IF(PZ20=0,0,1)*IF(hoursMode="Daily",PTOHour-QB20,PTOHour*260/dPeriods-QB20),
PTOHour*PZ20-QB20+PY20,
PY20-QB20)))</f>
        <v/>
      </c>
      <c r="QD20" s="224"/>
      <c r="QE20" s="214"/>
      <c r="QF20" s="250"/>
      <c r="QG20" s="253" t="str">
        <f>IF(tbHours[[#This Row],[Employees]]="","",
IF(PTOMode=1,"-",
CHOOSE(PTOMode,
0,
QC20+IF(QD20=0,0,1)*IF(hoursMode="Daily",PTOHour-QF20,PTOHour*260/dPeriods-QF20),
PTOHour*QD20-QF20+QC20,
QC20-QF20)))</f>
        <v/>
      </c>
      <c r="QH20" s="224"/>
      <c r="QI20" s="214"/>
      <c r="QJ20" s="250"/>
      <c r="QK20" s="253" t="str">
        <f>IF(tbHours[[#This Row],[Employees]]="","",
IF(PTOMode=1,"-",
CHOOSE(PTOMode,
0,
QG20+IF(QH20=0,0,1)*IF(hoursMode="Daily",PTOHour-QJ20,PTOHour*260/dPeriods-QJ20),
PTOHour*QH20-QJ20+QG20,
QG20-QJ20)))</f>
        <v/>
      </c>
      <c r="QL20" s="224"/>
      <c r="QM20" s="214"/>
      <c r="QN20" s="250"/>
      <c r="QO20" s="253" t="str">
        <f>IF(tbHours[[#This Row],[Employees]]="","",
IF(PTOMode=1,"-",
CHOOSE(PTOMode,
0,
QK20+IF(QL20=0,0,1)*IF(hoursMode="Daily",PTOHour-QN20,PTOHour*260/dPeriods-QN20),
PTOHour*QL20-QN20+QK20,
QK20-QN20)))</f>
        <v/>
      </c>
      <c r="QP20" s="224"/>
      <c r="QQ20" s="214"/>
      <c r="QR20" s="250"/>
      <c r="QS20" s="253" t="str">
        <f>IF(tbHours[[#This Row],[Employees]]="","",
IF(PTOMode=1,"-",
CHOOSE(PTOMode,
0,
QO20+IF(QP20=0,0,1)*IF(hoursMode="Daily",PTOHour-QR20,PTOHour*260/dPeriods-QR20),
PTOHour*QP20-QR20+QO20,
QO20-QR20)))</f>
        <v/>
      </c>
      <c r="QT20" s="224"/>
      <c r="QU20" s="214"/>
      <c r="QV20" s="250"/>
      <c r="QW20" s="253" t="str">
        <f>IF(tbHours[[#This Row],[Employees]]="","",
IF(PTOMode=1,"-",
CHOOSE(PTOMode,
0,
QS20+IF(QT20=0,0,1)*IF(hoursMode="Daily",PTOHour-QV20,PTOHour*260/dPeriods-QV20),
PTOHour*QT20-QV20+QS20,
QS20-QV20)))</f>
        <v/>
      </c>
      <c r="QX20" s="224"/>
      <c r="QY20" s="214"/>
      <c r="QZ20" s="250"/>
      <c r="RA20" s="253" t="str">
        <f>IF(tbHours[[#This Row],[Employees]]="","",
IF(PTOMode=1,"-",
CHOOSE(PTOMode,
0,
QW20+IF(QX20=0,0,1)*IF(hoursMode="Daily",PTOHour-QZ20,PTOHour*260/dPeriods-QZ20),
PTOHour*QX20-QZ20+QW20,
QW20-QZ20)))</f>
        <v/>
      </c>
      <c r="RB20" s="224"/>
      <c r="RC20" s="214"/>
      <c r="RD20" s="250"/>
      <c r="RE20" s="253" t="str">
        <f>IF(tbHours[[#This Row],[Employees]]="","",
IF(PTOMode=1,"-",
CHOOSE(PTOMode,
0,
RA20+IF(RB20=0,0,1)*IF(hoursMode="Daily",PTOHour-RD20,PTOHour*260/dPeriods-RD20),
PTOHour*RB20-RD20+RA20,
RA20-RD20)))</f>
        <v/>
      </c>
      <c r="RF20" s="224"/>
      <c r="RG20" s="214"/>
      <c r="RH20" s="250"/>
      <c r="RI20" s="253" t="str">
        <f>IF(tbHours[[#This Row],[Employees]]="","",
IF(PTOMode=1,"-",
CHOOSE(PTOMode,
0,
RE20+IF(RF20=0,0,1)*IF(hoursMode="Daily",PTOHour-RH20,PTOHour*260/dPeriods-RH20),
PTOHour*RF20-RH20+RE20,
RE20-RH20)))</f>
        <v/>
      </c>
      <c r="RJ20" s="224"/>
      <c r="RK20" s="214"/>
      <c r="RL20" s="250"/>
      <c r="RM20" s="253" t="str">
        <f>IF(tbHours[[#This Row],[Employees]]="","",
IF(PTOMode=1,"-",
CHOOSE(PTOMode,
0,
RI20+IF(RJ20=0,0,1)*IF(hoursMode="Daily",PTOHour-RL20,PTOHour*260/dPeriods-RL20),
PTOHour*RJ20-RL20+RI20,
RI20-RL20)))</f>
        <v/>
      </c>
      <c r="RN20" s="224"/>
      <c r="RO20" s="214"/>
      <c r="RP20" s="250"/>
      <c r="RQ20" s="253" t="str">
        <f>IF(tbHours[[#This Row],[Employees]]="","",
IF(PTOMode=1,"-",
CHOOSE(PTOMode,
0,
RM20+IF(RN20=0,0,1)*IF(hoursMode="Daily",PTOHour-RP20,PTOHour*260/dPeriods-RP20),
PTOHour*RN20-RP20+RM20,
RM20-RP20)))</f>
        <v/>
      </c>
      <c r="RR20" s="224"/>
      <c r="RS20" s="214"/>
      <c r="RT20" s="250"/>
      <c r="RU20" s="253" t="str">
        <f>IF(tbHours[[#This Row],[Employees]]="","",
IF(PTOMode=1,"-",
CHOOSE(PTOMode,
0,
RQ20+IF(RR20=0,0,1)*IF(hoursMode="Daily",PTOHour-RT20,PTOHour*260/dPeriods-RT20),
PTOHour*RR20-RT20+RQ20,
RQ20-RT20)))</f>
        <v/>
      </c>
      <c r="RV20" s="224"/>
      <c r="RW20" s="214"/>
      <c r="RX20" s="250"/>
      <c r="RY20" s="253" t="str">
        <f>IF(tbHours[[#This Row],[Employees]]="","",
IF(PTOMode=1,"-",
CHOOSE(PTOMode,
0,
RU20+IF(RV20=0,0,1)*IF(hoursMode="Daily",PTOHour-RX20,PTOHour*260/dPeriods-RX20),
PTOHour*RV20-RX20+RU20,
RU20-RX20)))</f>
        <v/>
      </c>
      <c r="RZ20" s="224"/>
      <c r="SA20" s="214"/>
      <c r="SB20" s="250"/>
      <c r="SC20" s="253" t="str">
        <f>IF(tbHours[[#This Row],[Employees]]="","",
IF(PTOMode=1,"-",
CHOOSE(PTOMode,
0,
RY20+IF(RZ20=0,0,1)*IF(hoursMode="Daily",PTOHour-SB20,PTOHour*260/dPeriods-SB20),
PTOHour*RZ20-SB20+RY20,
RY20-SB20)))</f>
        <v/>
      </c>
      <c r="SD20" s="224"/>
      <c r="SE20" s="214"/>
      <c r="SF20" s="250"/>
      <c r="SG20" s="253" t="str">
        <f>IF(tbHours[[#This Row],[Employees]]="","",
IF(PTOMode=1,"-",
CHOOSE(PTOMode,
0,
SC20+IF(SD20=0,0,1)*IF(hoursMode="Daily",PTOHour-SF20,PTOHour*260/dPeriods-SF20),
PTOHour*SD20-SF20+SC20,
SC20-SF20)))</f>
        <v/>
      </c>
      <c r="SH20" s="224"/>
      <c r="SI20" s="214"/>
      <c r="SJ20" s="250"/>
      <c r="SK20" s="253" t="str">
        <f>IF(tbHours[[#This Row],[Employees]]="","",
IF(PTOMode=1,"-",
CHOOSE(PTOMode,
0,
SG20+IF(SH20=0,0,1)*IF(hoursMode="Daily",PTOHour-SJ20,PTOHour*260/dPeriods-SJ20),
PTOHour*SH20-SJ20+SG20,
SG20-SJ20)))</f>
        <v/>
      </c>
      <c r="SL20" s="224"/>
      <c r="SM20" s="214"/>
      <c r="SN20" s="250"/>
      <c r="SO20" s="253" t="str">
        <f>IF(tbHours[[#This Row],[Employees]]="","",
IF(PTOMode=1,"-",
CHOOSE(PTOMode,
0,
SK20+IF(SL20=0,0,1)*IF(hoursMode="Daily",PTOHour-SN20,PTOHour*260/dPeriods-SN20),
PTOHour*SL20-SN20+SK20,
SK20-SN20)))</f>
        <v/>
      </c>
      <c r="SP20" s="224"/>
      <c r="SQ20" s="214"/>
      <c r="SR20" s="250"/>
      <c r="SS20" s="253" t="str">
        <f>IF(tbHours[[#This Row],[Employees]]="","",
IF(PTOMode=1,"-",
CHOOSE(PTOMode,
0,
SO20+IF(SP20=0,0,1)*IF(hoursMode="Daily",PTOHour-SR20,PTOHour*260/dPeriods-SR20),
PTOHour*SP20-SR20+SO20,
SO20-SR20)))</f>
        <v/>
      </c>
      <c r="ST20" s="224"/>
      <c r="SU20" s="214"/>
      <c r="SV20" s="250"/>
      <c r="SW20" s="253" t="str">
        <f>IF(tbHours[[#This Row],[Employees]]="","",
IF(PTOMode=1,"-",
CHOOSE(PTOMode,
0,
SS20+IF(ST20=0,0,1)*IF(hoursMode="Daily",PTOHour-SV20,PTOHour*260/dPeriods-SV20),
PTOHour*ST20-SV20+SS20,
SS20-SV20)))</f>
        <v/>
      </c>
      <c r="SX20" s="224"/>
      <c r="SY20" s="214"/>
      <c r="SZ20" s="250"/>
      <c r="TA20" s="253" t="str">
        <f>IF(tbHours[[#This Row],[Employees]]="","",
IF(PTOMode=1,"-",
CHOOSE(PTOMode,
0,
SW20+IF(SX20=0,0,1)*IF(hoursMode="Daily",PTOHour-SZ20,PTOHour*260/dPeriods-SZ20),
PTOHour*SX20-SZ20+SW20,
SW20-SZ20)))</f>
        <v/>
      </c>
      <c r="TB20" s="224"/>
      <c r="TC20" s="214"/>
      <c r="TD20" s="250"/>
      <c r="TE20" s="253" t="str">
        <f>IF(tbHours[[#This Row],[Employees]]="","",
IF(PTOMode=1,"-",
CHOOSE(PTOMode,
0,
TA20+IF(TB20=0,0,1)*IF(hoursMode="Daily",PTOHour-TD20,PTOHour*260/dPeriods-TD20),
PTOHour*TB20-TD20+TA20,
TA20-TD20)))</f>
        <v/>
      </c>
      <c r="TF20" s="224"/>
      <c r="TG20" s="214"/>
      <c r="TH20" s="250"/>
      <c r="TI20" s="253" t="str">
        <f>IF(tbHours[[#This Row],[Employees]]="","",
IF(PTOMode=1,"-",
CHOOSE(PTOMode,
0,
TE20+IF(TF20=0,0,1)*IF(hoursMode="Daily",PTOHour-TH20,PTOHour*260/dPeriods-TH20),
PTOHour*TF20-TH20+TE20,
TE20-TH20)))</f>
        <v/>
      </c>
      <c r="TJ20" s="224"/>
      <c r="TK20" s="214"/>
      <c r="TL20" s="250"/>
      <c r="TM20" s="253" t="str">
        <f>IF(tbHours[[#This Row],[Employees]]="","",
IF(PTOMode=1,"-",
CHOOSE(PTOMode,
0,
TI20+IF(TJ20=0,0,1)*IF(hoursMode="Daily",PTOHour-TL20,PTOHour*260/dPeriods-TL20),
PTOHour*TJ20-TL20+TI20,
TI20-TL20)))</f>
        <v/>
      </c>
      <c r="TN20" s="224"/>
      <c r="TO20" s="214"/>
      <c r="TP20" s="250"/>
      <c r="TQ20" s="253" t="str">
        <f>IF(tbHours[[#This Row],[Employees]]="","",
IF(PTOMode=1,"-",
CHOOSE(PTOMode,
0,
TM20+IF(TN20=0,0,1)*IF(hoursMode="Daily",PTOHour-TP20,PTOHour*260/dPeriods-TP20),
PTOHour*TN20-TP20+TM20,
TM20-TP20)))</f>
        <v/>
      </c>
      <c r="TR20" s="224"/>
      <c r="TS20" s="214"/>
      <c r="TT20" s="250"/>
      <c r="TU20" s="253" t="str">
        <f>IF(tbHours[[#This Row],[Employees]]="","",
IF(PTOMode=1,"-",
CHOOSE(PTOMode,
0,
TQ20+IF(TR20=0,0,1)*IF(hoursMode="Daily",PTOHour-TT20,PTOHour*260/dPeriods-TT20),
PTOHour*TR20-TT20+TQ20,
TQ20-TT20)))</f>
        <v/>
      </c>
      <c r="TV20" s="224"/>
      <c r="TW20" s="214"/>
      <c r="TX20" s="250"/>
      <c r="TY20" s="253" t="str">
        <f>IF(tbHours[[#This Row],[Employees]]="","",
IF(PTOMode=1,"-",
CHOOSE(PTOMode,
0,
TU20+IF(TV20=0,0,1)*IF(hoursMode="Daily",PTOHour-TX20,PTOHour*260/dPeriods-TX20),
PTOHour*TV20-TX20+TU20,
TU20-TX20)))</f>
        <v/>
      </c>
      <c r="TZ20" s="224"/>
      <c r="UA20" s="214"/>
      <c r="UB20" s="250"/>
      <c r="UC20" s="253" t="str">
        <f>IF(tbHours[[#This Row],[Employees]]="","",
IF(PTOMode=1,"-",
CHOOSE(PTOMode,
0,
TY20+IF(TZ20=0,0,1)*IF(hoursMode="Daily",PTOHour-UB20,PTOHour*260/dPeriods-UB20),
PTOHour*TZ20-UB20+TY20,
TY20-UB20)))</f>
        <v/>
      </c>
      <c r="UD20" s="224"/>
      <c r="UE20" s="214"/>
      <c r="UF20" s="250"/>
      <c r="UG20" s="253" t="str">
        <f>IF(tbHours[[#This Row],[Employees]]="","",
IF(PTOMode=1,"-",
CHOOSE(PTOMode,
0,
UC20+IF(UD20=0,0,1)*IF(hoursMode="Daily",PTOHour-UF20,PTOHour*260/dPeriods-UF20),
PTOHour*UD20-UF20+UC20,
UC20-UF20)))</f>
        <v/>
      </c>
      <c r="UH20" s="224"/>
      <c r="UI20" s="214"/>
      <c r="UJ20" s="250"/>
      <c r="UK20" s="253" t="str">
        <f>IF(tbHours[[#This Row],[Employees]]="","",
IF(PTOMode=1,"-",
CHOOSE(PTOMode,
0,
UG20+IF(UH20=0,0,1)*IF(hoursMode="Daily",PTOHour-UJ20,PTOHour*260/dPeriods-UJ20),
PTOHour*UH20-UJ20+UG20,
UG20-UJ20)))</f>
        <v/>
      </c>
      <c r="UL20" s="224"/>
      <c r="UM20" s="214"/>
      <c r="UN20" s="250"/>
      <c r="UO20" s="253" t="str">
        <f>IF(tbHours[[#This Row],[Employees]]="","",
IF(PTOMode=1,"-",
CHOOSE(PTOMode,
0,
UK20+IF(UL20=0,0,1)*IF(hoursMode="Daily",PTOHour-UN20,PTOHour*260/dPeriods-UN20),
PTOHour*UL20-UN20+UK20,
UK20-UN20)))</f>
        <v/>
      </c>
      <c r="UP20" s="224"/>
      <c r="UQ20" s="214"/>
      <c r="UR20" s="250"/>
      <c r="US20" s="253" t="str">
        <f>IF(tbHours[[#This Row],[Employees]]="","",
IF(PTOMode=1,"-",
CHOOSE(PTOMode,
0,
UO20+IF(UP20=0,0,1)*IF(hoursMode="Daily",PTOHour-UR20,PTOHour*260/dPeriods-UR20),
PTOHour*UP20-UR20+UO20,
UO20-UR20)))</f>
        <v/>
      </c>
      <c r="UT20" s="224"/>
      <c r="UU20" s="214"/>
      <c r="UV20" s="250"/>
      <c r="UW20" s="253" t="str">
        <f>IF(tbHours[[#This Row],[Employees]]="","",
IF(PTOMode=1,"-",
CHOOSE(PTOMode,
0,
US20+IF(UT20=0,0,1)*IF(hoursMode="Daily",PTOHour-UV20,PTOHour*260/dPeriods-UV20),
PTOHour*UT20-UV20+US20,
US20-UV20)))</f>
        <v/>
      </c>
      <c r="UX20" s="224"/>
      <c r="UY20" s="214"/>
      <c r="UZ20" s="250"/>
      <c r="VA20" s="253" t="str">
        <f>IF(tbHours[[#This Row],[Employees]]="","",
IF(PTOMode=1,"-",
CHOOSE(PTOMode,
0,
UW20+IF(UX20=0,0,1)*IF(hoursMode="Daily",PTOHour-UZ20,PTOHour*260/dPeriods-UZ20),
PTOHour*UX20-UZ20+UW20,
UW20-UZ20)))</f>
        <v/>
      </c>
      <c r="VB20" s="224"/>
      <c r="VC20" s="214"/>
      <c r="VD20" s="250"/>
      <c r="VE20" s="253" t="str">
        <f>IF(tbHours[[#This Row],[Employees]]="","",
IF(PTOMode=1,"-",
CHOOSE(PTOMode,
0,
VA20+IF(VB20=0,0,1)*IF(hoursMode="Daily",PTOHour-VD20,PTOHour*260/dPeriods-VD20),
PTOHour*VB20-VD20+VA20,
VA20-VD20)))</f>
        <v/>
      </c>
      <c r="VF20" s="224"/>
      <c r="VG20" s="214"/>
      <c r="VH20" s="250"/>
      <c r="VI20" s="253" t="str">
        <f>IF(tbHours[[#This Row],[Employees]]="","",
IF(PTOMode=1,"-",
CHOOSE(PTOMode,
0,
VE20+IF(VF20=0,0,1)*IF(hoursMode="Daily",PTOHour-VH20,PTOHour*260/dPeriods-VH20),
PTOHour*VF20-VH20+VE20,
VE20-VH20)))</f>
        <v/>
      </c>
      <c r="VJ20" s="224"/>
      <c r="VK20" s="214"/>
      <c r="VL20" s="250"/>
      <c r="VM20" s="253" t="str">
        <f>IF(tbHours[[#This Row],[Employees]]="","",
IF(PTOMode=1,"-",
CHOOSE(PTOMode,
0,
VI20+IF(VJ20=0,0,1)*IF(hoursMode="Daily",PTOHour-VL20,PTOHour*260/dPeriods-VL20),
PTOHour*VJ20-VL20+VI20,
VI20-VL20)))</f>
        <v/>
      </c>
      <c r="VN20" s="224"/>
      <c r="VO20" s="214"/>
      <c r="VP20" s="250"/>
      <c r="VQ20" s="253" t="str">
        <f>IF(tbHours[[#This Row],[Employees]]="","",
IF(PTOMode=1,"-",
CHOOSE(PTOMode,
0,
VM20+IF(VN20=0,0,1)*IF(hoursMode="Daily",PTOHour-VP20,PTOHour*260/dPeriods-VP20),
PTOHour*VN20-VP20+VM20,
VM20-VP20)))</f>
        <v/>
      </c>
      <c r="VR20" s="224"/>
      <c r="VS20" s="214"/>
      <c r="VT20" s="250"/>
      <c r="VU20" s="253" t="str">
        <f>IF(tbHours[[#This Row],[Employees]]="","",
IF(PTOMode=1,"-",
CHOOSE(PTOMode,
0,
VQ20+IF(VR20=0,0,1)*IF(hoursMode="Daily",PTOHour-VT20,PTOHour*260/dPeriods-VT20),
PTOHour*VR20-VT20+VQ20,
VQ20-VT20)))</f>
        <v/>
      </c>
      <c r="VV20" s="224"/>
      <c r="VW20" s="214"/>
      <c r="VX20" s="250"/>
      <c r="VY20" s="253" t="str">
        <f>IF(tbHours[[#This Row],[Employees]]="","",
IF(PTOMode=1,"-",
CHOOSE(PTOMode,
0,
VU20+IF(VV20=0,0,1)*IF(hoursMode="Daily",PTOHour-VX20,PTOHour*260/dPeriods-VX20),
PTOHour*VV20-VX20+VU20,
VU20-VX20)))</f>
        <v/>
      </c>
      <c r="VZ20" s="224"/>
      <c r="WA20" s="214"/>
      <c r="WB20" s="250"/>
      <c r="WC20" s="253" t="str">
        <f>IF(tbHours[[#This Row],[Employees]]="","",
IF(PTOMode=1,"-",
CHOOSE(PTOMode,
0,
VY20+IF(VZ20=0,0,1)*IF(hoursMode="Daily",PTOHour-WB20,PTOHour*260/dPeriods-WB20),
PTOHour*VZ20-WB20+VY20,
VY20-WB20)))</f>
        <v/>
      </c>
      <c r="WD20" s="224"/>
      <c r="WE20" s="214"/>
      <c r="WF20" s="250"/>
      <c r="WG20" s="253" t="str">
        <f>IF(tbHours[[#This Row],[Employees]]="","",
IF(PTOMode=1,"-",
CHOOSE(PTOMode,
0,
WC20+IF(WD20=0,0,1)*IF(hoursMode="Daily",PTOHour-WF20,PTOHour*260/dPeriods-WF20),
PTOHour*WD20-WF20+WC20,
WC20-WF20)))</f>
        <v/>
      </c>
      <c r="WH20" s="224"/>
      <c r="WI20" s="214"/>
      <c r="WJ20" s="250"/>
      <c r="WK20" s="253" t="str">
        <f>IF(tbHours[[#This Row],[Employees]]="","",
IF(PTOMode=1,"-",
CHOOSE(PTOMode,
0,
WG20+IF(WH20=0,0,1)*IF(hoursMode="Daily",PTOHour-WJ20,PTOHour*260/dPeriods-WJ20),
PTOHour*WH20-WJ20+WG20,
WG20-WJ20)))</f>
        <v/>
      </c>
      <c r="WL20" s="224"/>
      <c r="WM20" s="214"/>
      <c r="WN20" s="250"/>
      <c r="WO20" s="253" t="str">
        <f>IF(tbHours[[#This Row],[Employees]]="","",
IF(PTOMode=1,"-",
CHOOSE(PTOMode,
0,
WK20+IF(WL20=0,0,1)*IF(hoursMode="Daily",PTOHour-WN20,PTOHour*260/dPeriods-WN20),
PTOHour*WL20-WN20+WK20,
WK20-WN20)))</f>
        <v/>
      </c>
      <c r="WP20" s="224"/>
      <c r="WQ20" s="214"/>
      <c r="WR20" s="250"/>
      <c r="WS20" s="253" t="str">
        <f>IF(tbHours[[#This Row],[Employees]]="","",
IF(PTOMode=1,"-",
CHOOSE(PTOMode,
0,
WO20+IF(WP20=0,0,1)*IF(hoursMode="Daily",PTOHour-WR20,PTOHour*260/dPeriods-WR20),
PTOHour*WP20-WR20+WO20,
WO20-WR20)))</f>
        <v/>
      </c>
      <c r="WT20" s="224"/>
      <c r="WU20" s="214"/>
      <c r="WV20" s="250"/>
      <c r="WW20" s="253" t="str">
        <f>IF(tbHours[[#This Row],[Employees]]="","",
IF(PTOMode=1,"-",
CHOOSE(PTOMode,
0,
WS20+IF(WT20=0,0,1)*IF(hoursMode="Daily",PTOHour-WV20,PTOHour*260/dPeriods-WV20),
PTOHour*WT20-WV20+WS20,
WS20-WV20)))</f>
        <v/>
      </c>
      <c r="WX20" s="224"/>
      <c r="WY20" s="214"/>
      <c r="WZ20" s="250"/>
      <c r="XA20" s="253" t="str">
        <f>IF(tbHours[[#This Row],[Employees]]="","",
IF(PTOMode=1,"-",
CHOOSE(PTOMode,
0,
WW20+IF(WX20=0,0,1)*IF(hoursMode="Daily",PTOHour-WZ20,PTOHour*260/dPeriods-WZ20),
PTOHour*WX20-WZ20+WW20,
WW20-WZ20)))</f>
        <v/>
      </c>
      <c r="XB20" s="224"/>
      <c r="XC20" s="214"/>
      <c r="XD20" s="250"/>
      <c r="XE20" s="253" t="str">
        <f>IF(tbHours[[#This Row],[Employees]]="","",
IF(PTOMode=1,"-",
CHOOSE(PTOMode,
0,
XA20+IF(XB20=0,0,1)*IF(hoursMode="Daily",PTOHour-XD20,PTOHour*260/dPeriods-XD20),
PTOHour*XB20-XD20+XA20,
XA20-XD20)))</f>
        <v/>
      </c>
      <c r="XF20" s="224"/>
      <c r="XG20" s="214"/>
      <c r="XH20" s="250"/>
      <c r="XI20" s="253" t="str">
        <f>IF(tbHours[[#This Row],[Employees]]="","",
IF(PTOMode=1,"-",
CHOOSE(PTOMode,
0,
XE20+IF(XF20=0,0,1)*IF(hoursMode="Daily",PTOHour-XH20,PTOHour*260/dPeriods-XH20),
PTOHour*XF20-XH20+XE20,
XE20-XH20)))</f>
        <v/>
      </c>
      <c r="XJ20" s="224"/>
      <c r="XK20" s="214"/>
      <c r="XL20" s="250"/>
      <c r="XM20" s="253" t="str">
        <f>IF(tbHours[[#This Row],[Employees]]="","",
IF(PTOMode=1,"-",
CHOOSE(PTOMode,
0,
XI20+IF(XJ20=0,0,1)*IF(hoursMode="Daily",PTOHour-XL20,PTOHour*260/dPeriods-XL20),
PTOHour*XJ20-XL20+XI20,
XI20-XL20)))</f>
        <v/>
      </c>
      <c r="XN20" s="224"/>
      <c r="XO20" s="214"/>
      <c r="XP20" s="250"/>
      <c r="XQ20" s="253" t="str">
        <f>IF(tbHours[[#This Row],[Employees]]="","",
IF(PTOMode=1,"-",
CHOOSE(PTOMode,
0,
XM20+IF(XN20=0,0,1)*IF(hoursMode="Daily",PTOHour-XP20,PTOHour*260/dPeriods-XP20),
PTOHour*XN20-XP20+XM20,
XM20-XP20)))</f>
        <v/>
      </c>
      <c r="XR20" s="224"/>
      <c r="XS20" s="214"/>
      <c r="XT20" s="250"/>
      <c r="XU20" s="253" t="str">
        <f>IF(tbHours[[#This Row],[Employees]]="","",
IF(PTOMode=1,"-",
CHOOSE(PTOMode,
0,
XQ20+IF(XR20=0,0,1)*IF(hoursMode="Daily",PTOHour-XT20,PTOHour*260/dPeriods-XT20),
PTOHour*XR20-XT20+XQ20,
XQ20-XT20)))</f>
        <v/>
      </c>
      <c r="XV20" s="224"/>
      <c r="XW20" s="214"/>
      <c r="XX20" s="250"/>
      <c r="XY20" s="253" t="str">
        <f>IF(tbHours[[#This Row],[Employees]]="","",
IF(PTOMode=1,"-",
CHOOSE(PTOMode,
0,
XU20+IF(XV20=0,0,1)*IF(hoursMode="Daily",PTOHour-XX20,PTOHour*260/dPeriods-XX20),
PTOHour*XV20-XX20+XU20,
XU20-XX20)))</f>
        <v/>
      </c>
      <c r="XZ20" s="224"/>
      <c r="YA20" s="214"/>
      <c r="YB20" s="250"/>
      <c r="YC20" s="253" t="str">
        <f>IF(tbHours[[#This Row],[Employees]]="","",
IF(PTOMode=1,"-",
CHOOSE(PTOMode,
0,
XY20+IF(XZ20=0,0,1)*IF(hoursMode="Daily",PTOHour-YB20,PTOHour*260/dPeriods-YB20),
PTOHour*XZ20-YB20+XY20,
XY20-YB20)))</f>
        <v/>
      </c>
      <c r="YD20" s="224"/>
      <c r="YE20" s="214"/>
      <c r="YF20" s="250"/>
      <c r="YG20" s="253" t="str">
        <f>IF(tbHours[[#This Row],[Employees]]="","",
IF(PTOMode=1,"-",
CHOOSE(PTOMode,
0,
YC20+IF(YD20=0,0,1)*IF(hoursMode="Daily",PTOHour-YF20,PTOHour*260/dPeriods-YF20),
PTOHour*YD20-YF20+YC20,
YC20-YF20)))</f>
        <v/>
      </c>
      <c r="YH20" s="224"/>
      <c r="YI20" s="214"/>
      <c r="YJ20" s="250"/>
      <c r="YK20" s="253" t="str">
        <f>IF(tbHours[[#This Row],[Employees]]="","",
IF(PTOMode=1,"-",
CHOOSE(PTOMode,
0,
YG20+IF(YH20=0,0,1)*IF(hoursMode="Daily",PTOHour-YJ20,PTOHour*260/dPeriods-YJ20),
PTOHour*YH20-YJ20+YG20,
YG20-YJ20)))</f>
        <v/>
      </c>
      <c r="YL20" s="224"/>
      <c r="YM20" s="214"/>
      <c r="YN20" s="250"/>
      <c r="YO20" s="253" t="str">
        <f>IF(tbHours[[#This Row],[Employees]]="","",
IF(PTOMode=1,"-",
CHOOSE(PTOMode,
0,
YK20+IF(YL20=0,0,1)*IF(hoursMode="Daily",PTOHour-YN20,PTOHour*260/dPeriods-YN20),
PTOHour*YL20-YN20+YK20,
YK20-YN20)))</f>
        <v/>
      </c>
      <c r="YP20" s="224"/>
      <c r="YQ20" s="214"/>
      <c r="YR20" s="250"/>
      <c r="YS20" s="253" t="str">
        <f>IF(tbHours[[#This Row],[Employees]]="","",
IF(PTOMode=1,"-",
CHOOSE(PTOMode,
0,
YO20+IF(YP20=0,0,1)*IF(hoursMode="Daily",PTOHour-YR20,PTOHour*260/dPeriods-YR20),
PTOHour*YP20-YR20+YO20,
YO20-YR20)))</f>
        <v/>
      </c>
      <c r="YT20" s="224"/>
      <c r="YU20" s="214"/>
      <c r="YV20" s="250"/>
      <c r="YW20" s="253" t="str">
        <f>IF(tbHours[[#This Row],[Employees]]="","",
IF(PTOMode=1,"-",
CHOOSE(PTOMode,
0,
YS20+IF(YT20=0,0,1)*IF(hoursMode="Daily",PTOHour-YV20,PTOHour*260/dPeriods-YV20),
PTOHour*YT20-YV20+YS20,
YS20-YV20)))</f>
        <v/>
      </c>
      <c r="YX20" s="224"/>
      <c r="YY20" s="214"/>
      <c r="YZ20" s="250"/>
      <c r="ZA20" s="253" t="str">
        <f>IF(tbHours[[#This Row],[Employees]]="","",
IF(PTOMode=1,"-",
CHOOSE(PTOMode,
0,
YW20+IF(YX20=0,0,1)*IF(hoursMode="Daily",PTOHour-YZ20,PTOHour*260/dPeriods-YZ20),
PTOHour*YX20-YZ20+YW20,
YW20-YZ20)))</f>
        <v/>
      </c>
      <c r="ZB20" s="224"/>
      <c r="ZC20" s="214"/>
      <c r="ZD20" s="250"/>
      <c r="ZE20" s="253" t="str">
        <f>IF(tbHours[[#This Row],[Employees]]="","",
IF(PTOMode=1,"-",
CHOOSE(PTOMode,
0,
ZA20+IF(ZB20=0,0,1)*IF(hoursMode="Daily",PTOHour-ZD20,PTOHour*260/dPeriods-ZD20),
PTOHour*ZB20-ZD20+ZA20,
ZA20-ZD20)))</f>
        <v/>
      </c>
      <c r="ZF20" s="224"/>
      <c r="ZG20" s="214"/>
      <c r="ZH20" s="250"/>
      <c r="ZI20" s="253" t="str">
        <f>IF(tbHours[[#This Row],[Employees]]="","",
IF(PTOMode=1,"-",
CHOOSE(PTOMode,
0,
ZE20+IF(ZF20=0,0,1)*IF(hoursMode="Daily",PTOHour-ZH20,PTOHour*260/dPeriods-ZH20),
PTOHour*ZF20-ZH20+ZE20,
ZE20-ZH20)))</f>
        <v/>
      </c>
      <c r="ZJ20" s="224"/>
      <c r="ZK20" s="214"/>
      <c r="ZL20" s="250"/>
      <c r="ZM20" s="253" t="str">
        <f>IF(tbHours[[#This Row],[Employees]]="","",
IF(PTOMode=1,"-",
CHOOSE(PTOMode,
0,
ZI20+IF(ZJ20=0,0,1)*IF(hoursMode="Daily",PTOHour-ZL20,PTOHour*260/dPeriods-ZL20),
PTOHour*ZJ20-ZL20+ZI20,
ZI20-ZL20)))</f>
        <v/>
      </c>
      <c r="ZN20" s="224"/>
      <c r="ZO20" s="214"/>
      <c r="ZP20" s="250"/>
      <c r="ZQ20" s="253" t="str">
        <f>IF(tbHours[[#This Row],[Employees]]="","",
IF(PTOMode=1,"-",
CHOOSE(PTOMode,
0,
ZM20+IF(ZN20=0,0,1)*IF(hoursMode="Daily",PTOHour-ZP20,PTOHour*260/dPeriods-ZP20),
PTOHour*ZN20-ZP20+ZM20,
ZM20-ZP20)))</f>
        <v/>
      </c>
      <c r="ZR20" s="224"/>
      <c r="ZS20" s="214"/>
      <c r="ZT20" s="250"/>
      <c r="ZU20" s="253" t="str">
        <f>IF(tbHours[[#This Row],[Employees]]="","",
IF(PTOMode=1,"-",
CHOOSE(PTOMode,
0,
ZQ20+IF(ZR20=0,0,1)*IF(hoursMode="Daily",PTOHour-ZT20,PTOHour*260/dPeriods-ZT20),
PTOHour*ZR20-ZT20+ZQ20,
ZQ20-ZT20)))</f>
        <v/>
      </c>
      <c r="ZV20" s="224"/>
      <c r="ZW20" s="214"/>
      <c r="ZX20" s="250"/>
      <c r="ZY20" s="253" t="str">
        <f>IF(tbHours[[#This Row],[Employees]]="","",
IF(PTOMode=1,"-",
CHOOSE(PTOMode,
0,
ZU20+IF(ZV20=0,0,1)*IF(hoursMode="Daily",PTOHour-ZX20,PTOHour*260/dPeriods-ZX20),
PTOHour*ZV20-ZX20+ZU20,
ZU20-ZX20)))</f>
        <v/>
      </c>
      <c r="ZZ20" s="224"/>
      <c r="AAA20" s="214"/>
      <c r="AAB20" s="250"/>
      <c r="AAC20" s="253" t="str">
        <f>IF(tbHours[[#This Row],[Employees]]="","",
IF(PTOMode=1,"-",
CHOOSE(PTOMode,
0,
ZY20+IF(ZZ20=0,0,1)*IF(hoursMode="Daily",PTOHour-AAB20,PTOHour*260/dPeriods-AAB20),
PTOHour*ZZ20-AAB20+ZY20,
ZY20-AAB20)))</f>
        <v/>
      </c>
      <c r="AAD20" s="224"/>
      <c r="AAE20" s="214"/>
      <c r="AAF20" s="250"/>
      <c r="AAG20" s="253" t="str">
        <f>IF(tbHours[[#This Row],[Employees]]="","",
IF(PTOMode=1,"-",
CHOOSE(PTOMode,
0,
AAC20+IF(AAD20=0,0,1)*IF(hoursMode="Daily",PTOHour-AAF20,PTOHour*260/dPeriods-AAF20),
PTOHour*AAD20-AAF20+AAC20,
AAC20-AAF20)))</f>
        <v/>
      </c>
      <c r="AAH20" s="224"/>
      <c r="AAI20" s="214"/>
      <c r="AAJ20" s="250"/>
      <c r="AAK20" s="253" t="str">
        <f>IF(tbHours[[#This Row],[Employees]]="","",
IF(PTOMode=1,"-",
CHOOSE(PTOMode,
0,
AAG20+IF(AAH20=0,0,1)*IF(hoursMode="Daily",PTOHour-AAJ20,PTOHour*260/dPeriods-AAJ20),
PTOHour*AAH20-AAJ20+AAG20,
AAG20-AAJ20)))</f>
        <v/>
      </c>
      <c r="AAL20" s="224"/>
      <c r="AAM20" s="214"/>
      <c r="AAN20" s="250"/>
      <c r="AAO20" s="253" t="str">
        <f>IF(tbHours[[#This Row],[Employees]]="","",
IF(PTOMode=1,"-",
CHOOSE(PTOMode,
0,
AAK20+IF(AAL20=0,0,1)*IF(hoursMode="Daily",PTOHour-AAN20,PTOHour*260/dPeriods-AAN20),
PTOHour*AAL20-AAN20+AAK20,
AAK20-AAN20)))</f>
        <v/>
      </c>
      <c r="AAP20" s="224"/>
      <c r="AAQ20" s="214"/>
      <c r="AAR20" s="250"/>
      <c r="AAS20" s="253" t="str">
        <f>IF(tbHours[[#This Row],[Employees]]="","",
IF(PTOMode=1,"-",
CHOOSE(PTOMode,
0,
AAO20+IF(AAP20=0,0,1)*IF(hoursMode="Daily",PTOHour-AAR20,PTOHour*260/dPeriods-AAR20),
PTOHour*AAP20-AAR20+AAO20,
AAO20-AAR20)))</f>
        <v/>
      </c>
      <c r="AAT20" s="224"/>
      <c r="AAU20" s="214"/>
      <c r="AAV20" s="250"/>
      <c r="AAW20" s="253" t="str">
        <f>IF(tbHours[[#This Row],[Employees]]="","",
IF(PTOMode=1,"-",
CHOOSE(PTOMode,
0,
AAS20+IF(AAT20=0,0,1)*IF(hoursMode="Daily",PTOHour-AAV20,PTOHour*260/dPeriods-AAV20),
PTOHour*AAT20-AAV20+AAS20,
AAS20-AAV20)))</f>
        <v/>
      </c>
      <c r="AAX20" s="224"/>
      <c r="AAY20" s="214"/>
      <c r="AAZ20" s="250"/>
      <c r="ABA20" s="253" t="str">
        <f>IF(tbHours[[#This Row],[Employees]]="","",
IF(PTOMode=1,"-",
CHOOSE(PTOMode,
0,
AAW20+IF(AAX20=0,0,1)*IF(hoursMode="Daily",PTOHour-AAZ20,PTOHour*260/dPeriods-AAZ20),
PTOHour*AAX20-AAZ20+AAW20,
AAW20-AAZ20)))</f>
        <v/>
      </c>
      <c r="ABB20" s="224"/>
      <c r="ABC20" s="214"/>
      <c r="ABD20" s="250"/>
      <c r="ABE20" s="253" t="str">
        <f>IF(tbHours[[#This Row],[Employees]]="","",
IF(PTOMode=1,"-",
CHOOSE(PTOMode,
0,
ABA20+IF(ABB20=0,0,1)*IF(hoursMode="Daily",PTOHour-ABD20,PTOHour*260/dPeriods-ABD20),
PTOHour*ABB20-ABD20+ABA20,
ABA20-ABD20)))</f>
        <v/>
      </c>
      <c r="ABF20" s="224"/>
      <c r="ABG20" s="214"/>
      <c r="ABH20" s="250"/>
      <c r="ABI20" s="253" t="str">
        <f>IF(tbHours[[#This Row],[Employees]]="","",
IF(PTOMode=1,"-",
CHOOSE(PTOMode,
0,
ABE20+IF(ABF20=0,0,1)*IF(hoursMode="Daily",PTOHour-ABH20,PTOHour*260/dPeriods-ABH20),
PTOHour*ABF20-ABH20+ABE20,
ABE20-ABH20)))</f>
        <v/>
      </c>
      <c r="ABJ20" s="224"/>
      <c r="ABK20" s="214"/>
      <c r="ABL20" s="250"/>
      <c r="ABM20" s="253" t="str">
        <f>IF(tbHours[[#This Row],[Employees]]="","",
IF(PTOMode=1,"-",
CHOOSE(PTOMode,
0,
ABI20+IF(ABJ20=0,0,1)*IF(hoursMode="Daily",PTOHour-ABL20,PTOHour*260/dPeriods-ABL20),
PTOHour*ABJ20-ABL20+ABI20,
ABI20-ABL20)))</f>
        <v/>
      </c>
      <c r="ABN20" s="224"/>
      <c r="ABO20" s="214"/>
      <c r="ABP20" s="250"/>
      <c r="ABQ20" s="253" t="str">
        <f>IF(tbHours[[#This Row],[Employees]]="","",
IF(PTOMode=1,"-",
CHOOSE(PTOMode,
0,
ABM20+IF(ABN20=0,0,1)*IF(hoursMode="Daily",PTOHour-ABP20,PTOHour*260/dPeriods-ABP20),
PTOHour*ABN20-ABP20+ABM20,
ABM20-ABP20)))</f>
        <v/>
      </c>
      <c r="ABR20" s="224"/>
      <c r="ABS20" s="214"/>
      <c r="ABT20" s="250"/>
      <c r="ABU20" s="253" t="str">
        <f>IF(tbHours[[#This Row],[Employees]]="","",
IF(PTOMode=1,"-",
CHOOSE(PTOMode,
0,
ABQ20+IF(ABR20=0,0,1)*IF(hoursMode="Daily",PTOHour-ABT20,PTOHour*260/dPeriods-ABT20),
PTOHour*ABR20-ABT20+ABQ20,
ABQ20-ABT20)))</f>
        <v/>
      </c>
      <c r="ABV20" s="224"/>
      <c r="ABW20" s="214"/>
      <c r="ABX20" s="250"/>
      <c r="ABY20" s="253" t="str">
        <f>IF(tbHours[[#This Row],[Employees]]="","",
IF(PTOMode=1,"-",
CHOOSE(PTOMode,
0,
ABU20+IF(ABV20=0,0,1)*IF(hoursMode="Daily",PTOHour-ABX20,PTOHour*260/dPeriods-ABX20),
PTOHour*ABV20-ABX20+ABU20,
ABU20-ABX20)))</f>
        <v/>
      </c>
      <c r="ABZ20" s="224"/>
      <c r="ACA20" s="214"/>
      <c r="ACB20" s="250"/>
      <c r="ACC20" s="253" t="str">
        <f>IF(tbHours[[#This Row],[Employees]]="","",
IF(PTOMode=1,"-",
CHOOSE(PTOMode,
0,
ABY20+IF(ABZ20=0,0,1)*IF(hoursMode="Daily",PTOHour-ACB20,PTOHour*260/dPeriods-ACB20),
PTOHour*ABZ20-ACB20+ABY20,
ABY20-ACB20)))</f>
        <v/>
      </c>
      <c r="ACD20" s="224"/>
      <c r="ACE20" s="214"/>
      <c r="ACF20" s="250"/>
      <c r="ACG20" s="253" t="str">
        <f>IF(tbHours[[#This Row],[Employees]]="","",
IF(PTOMode=1,"-",
CHOOSE(PTOMode,
0,
ACC20+IF(ACD20=0,0,1)*IF(hoursMode="Daily",PTOHour-ACF20,PTOHour*260/dPeriods-ACF20),
PTOHour*ACD20-ACF20+ACC20,
ACC20-ACF20)))</f>
        <v/>
      </c>
      <c r="ACH20" s="224"/>
      <c r="ACI20" s="214"/>
      <c r="ACJ20" s="250"/>
      <c r="ACK20" s="253" t="str">
        <f>IF(tbHours[[#This Row],[Employees]]="","",
IF(PTOMode=1,"-",
CHOOSE(PTOMode,
0,
ACG20+IF(ACH20=0,0,1)*IF(hoursMode="Daily",PTOHour-ACJ20,PTOHour*260/dPeriods-ACJ20),
PTOHour*ACH20-ACJ20+ACG20,
ACG20-ACJ20)))</f>
        <v/>
      </c>
      <c r="ACL20" s="224"/>
      <c r="ACM20" s="214"/>
      <c r="ACN20" s="250"/>
      <c r="ACO20" s="253" t="str">
        <f>IF(tbHours[[#This Row],[Employees]]="","",
IF(PTOMode=1,"-",
CHOOSE(PTOMode,
0,
ACK20+IF(ACL20=0,0,1)*IF(hoursMode="Daily",PTOHour-ACN20,PTOHour*260/dPeriods-ACN20),
PTOHour*ACL20-ACN20+ACK20,
ACK20-ACN20)))</f>
        <v/>
      </c>
      <c r="ACP20" s="224"/>
      <c r="ACQ20" s="214"/>
      <c r="ACR20" s="250"/>
      <c r="ACS20" s="253" t="str">
        <f>IF(tbHours[[#This Row],[Employees]]="","",
IF(PTOMode=1,"-",
CHOOSE(PTOMode,
0,
ACO20+IF(ACP20=0,0,1)*IF(hoursMode="Daily",PTOHour-ACR20,PTOHour*260/dPeriods-ACR20),
PTOHour*ACP20-ACR20+ACO20,
ACO20-ACR20)))</f>
        <v/>
      </c>
      <c r="ACT20" s="224"/>
      <c r="ACU20" s="214"/>
      <c r="ACV20" s="250"/>
      <c r="ACW20" s="253" t="str">
        <f>IF(tbHours[[#This Row],[Employees]]="","",
IF(PTOMode=1,"-",
CHOOSE(PTOMode,
0,
ACS20+IF(ACT20=0,0,1)*IF(hoursMode="Daily",PTOHour-ACV20,PTOHour*260/dPeriods-ACV20),
PTOHour*ACT20-ACV20+ACS20,
ACS20-ACV20)))</f>
        <v/>
      </c>
      <c r="ACX20" s="224"/>
      <c r="ACY20" s="214"/>
      <c r="ACZ20" s="250"/>
      <c r="ADA20" s="253" t="str">
        <f>IF(tbHours[[#This Row],[Employees]]="","",
IF(PTOMode=1,"-",
CHOOSE(PTOMode,
0,
ACW20+IF(ACX20=0,0,1)*IF(hoursMode="Daily",PTOHour-ACZ20,PTOHour*260/dPeriods-ACZ20),
PTOHour*ACX20-ACZ20+ACW20,
ACW20-ACZ20)))</f>
        <v/>
      </c>
      <c r="ADB20" s="224"/>
      <c r="ADC20" s="214"/>
      <c r="ADD20" s="250"/>
      <c r="ADE20" s="253" t="str">
        <f>IF(tbHours[[#This Row],[Employees]]="","",
IF(PTOMode=1,"-",
CHOOSE(PTOMode,
0,
ADA20+IF(ADB20=0,0,1)*IF(hoursMode="Daily",PTOHour-ADD20,PTOHour*260/dPeriods-ADD20),
PTOHour*ADB20-ADD20+ADA20,
ADA20-ADD20)))</f>
        <v/>
      </c>
      <c r="ADF20" s="224"/>
      <c r="ADG20" s="214"/>
      <c r="ADH20" s="250"/>
      <c r="ADI20" s="253" t="str">
        <f>IF(tbHours[[#This Row],[Employees]]="","",
IF(PTOMode=1,"-",
CHOOSE(PTOMode,
0,
ADE20+IF(ADF20=0,0,1)*IF(hoursMode="Daily",PTOHour-ADH20,PTOHour*260/dPeriods-ADH20),
PTOHour*ADF20-ADH20+ADE20,
ADE20-ADH20)))</f>
        <v/>
      </c>
      <c r="ADJ20" s="224"/>
      <c r="ADK20" s="214"/>
      <c r="ADL20" s="250"/>
      <c r="ADM20" s="253" t="str">
        <f>IF(tbHours[[#This Row],[Employees]]="","",
IF(PTOMode=1,"-",
CHOOSE(PTOMode,
0,
ADI20+IF(ADJ20=0,0,1)*IF(hoursMode="Daily",PTOHour-ADL20,PTOHour*260/dPeriods-ADL20),
PTOHour*ADJ20-ADL20+ADI20,
ADI20-ADL20)))</f>
        <v/>
      </c>
      <c r="ADN20" s="224"/>
      <c r="ADO20" s="214"/>
      <c r="ADP20" s="250"/>
      <c r="ADQ20" s="253" t="str">
        <f>IF(tbHours[[#This Row],[Employees]]="","",
IF(PTOMode=1,"-",
CHOOSE(PTOMode,
0,
ADM20+IF(ADN20=0,0,1)*IF(hoursMode="Daily",PTOHour-ADP20,PTOHour*260/dPeriods-ADP20),
PTOHour*ADN20-ADP20+ADM20,
ADM20-ADP20)))</f>
        <v/>
      </c>
      <c r="ADR20" s="224"/>
      <c r="ADS20" s="214"/>
      <c r="ADT20" s="250"/>
      <c r="ADU20" s="253" t="str">
        <f>IF(tbHours[[#This Row],[Employees]]="","",
IF(PTOMode=1,"-",
CHOOSE(PTOMode,
0,
ADQ20+IF(ADR20=0,0,1)*IF(hoursMode="Daily",PTOHour-ADT20,PTOHour*260/dPeriods-ADT20),
PTOHour*ADR20-ADT20+ADQ20,
ADQ20-ADT20)))</f>
        <v/>
      </c>
      <c r="ADV20" s="224"/>
      <c r="ADW20" s="214"/>
      <c r="ADX20" s="250"/>
      <c r="ADY20" s="253" t="str">
        <f>IF(tbHours[[#This Row],[Employees]]="","",
IF(PTOMode=1,"-",
CHOOSE(PTOMode,
0,
ADU20+IF(ADV20=0,0,1)*IF(hoursMode="Daily",PTOHour-ADX20,PTOHour*260/dPeriods-ADX20),
PTOHour*ADV20-ADX20+ADU20,
ADU20-ADX20)))</f>
        <v/>
      </c>
      <c r="ADZ20" s="224"/>
      <c r="AEA20" s="214"/>
      <c r="AEB20" s="250"/>
      <c r="AEC20" s="253" t="str">
        <f>IF(tbHours[[#This Row],[Employees]]="","",
IF(PTOMode=1,"-",
CHOOSE(PTOMode,
0,
ADY20+IF(ADZ20=0,0,1)*IF(hoursMode="Daily",PTOHour-AEB20,PTOHour*260/dPeriods-AEB20),
PTOHour*ADZ20-AEB20+ADY20,
ADY20-AEB20)))</f>
        <v/>
      </c>
      <c r="AED20" s="224"/>
      <c r="AEE20" s="214"/>
      <c r="AEF20" s="250"/>
      <c r="AEG20" s="253" t="str">
        <f>IF(tbHours[[#This Row],[Employees]]="","",
IF(PTOMode=1,"-",
CHOOSE(PTOMode,
0,
AEC20+IF(AED20=0,0,1)*IF(hoursMode="Daily",PTOHour-AEF20,PTOHour*260/dPeriods-AEF20),
PTOHour*AED20-AEF20+AEC20,
AEC20-AEF20)))</f>
        <v/>
      </c>
      <c r="AEH20" s="224"/>
      <c r="AEI20" s="214"/>
      <c r="AEJ20" s="250"/>
      <c r="AEK20" s="253" t="str">
        <f>IF(tbHours[[#This Row],[Employees]]="","",
IF(PTOMode=1,"-",
CHOOSE(PTOMode,
0,
AEG20+IF(AEH20=0,0,1)*IF(hoursMode="Daily",PTOHour-AEJ20,PTOHour*260/dPeriods-AEJ20),
PTOHour*AEH20-AEJ20+AEG20,
AEG20-AEJ20)))</f>
        <v/>
      </c>
      <c r="AEL20" s="224"/>
      <c r="AEM20" s="214"/>
      <c r="AEN20" s="250"/>
      <c r="AEO20" s="253" t="str">
        <f>IF(tbHours[[#This Row],[Employees]]="","",
IF(PTOMode=1,"-",
CHOOSE(PTOMode,
0,
AEK20+IF(AEL20=0,0,1)*IF(hoursMode="Daily",PTOHour-AEN20,PTOHour*260/dPeriods-AEN20),
PTOHour*AEL20-AEN20+AEK20,
AEK20-AEN20)))</f>
        <v/>
      </c>
      <c r="AEP20" s="224"/>
      <c r="AEQ20" s="214"/>
      <c r="AER20" s="250"/>
      <c r="AES20" s="253" t="str">
        <f>IF(tbHours[[#This Row],[Employees]]="","",
IF(PTOMode=1,"-",
CHOOSE(PTOMode,
0,
AEO20+IF(AEP20=0,0,1)*IF(hoursMode="Daily",PTOHour-AER20,PTOHour*260/dPeriods-AER20),
PTOHour*AEP20-AER20+AEO20,
AEO20-AER20)))</f>
        <v/>
      </c>
      <c r="AET20" s="224"/>
      <c r="AEU20" s="214"/>
      <c r="AEV20" s="250"/>
      <c r="AEW20" s="253" t="str">
        <f>IF(tbHours[[#This Row],[Employees]]="","",
IF(PTOMode=1,"-",
CHOOSE(PTOMode,
0,
AES20+IF(AET20=0,0,1)*IF(hoursMode="Daily",PTOHour-AEV20,PTOHour*260/dPeriods-AEV20),
PTOHour*AET20-AEV20+AES20,
AES20-AEV20)))</f>
        <v/>
      </c>
      <c r="AEX20" s="224"/>
      <c r="AEY20" s="214"/>
      <c r="AEZ20" s="250"/>
      <c r="AFA20" s="253" t="str">
        <f>IF(tbHours[[#This Row],[Employees]]="","",
IF(PTOMode=1,"-",
CHOOSE(PTOMode,
0,
AEW20+IF(AEX20=0,0,1)*IF(hoursMode="Daily",PTOHour-AEZ20,PTOHour*260/dPeriods-AEZ20),
PTOHour*AEX20-AEZ20+AEW20,
AEW20-AEZ20)))</f>
        <v/>
      </c>
      <c r="AFB20" s="224"/>
      <c r="AFC20" s="214"/>
      <c r="AFD20" s="250"/>
      <c r="AFE20" s="253" t="str">
        <f>IF(tbHours[[#This Row],[Employees]]="","",
IF(PTOMode=1,"-",
CHOOSE(PTOMode,
0,
AFA20+IF(AFB20=0,0,1)*IF(hoursMode="Daily",PTOHour-AFD20,PTOHour*260/dPeriods-AFD20),
PTOHour*AFB20-AFD20+AFA20,
AFA20-AFD20)))</f>
        <v/>
      </c>
      <c r="AFF20" s="224"/>
      <c r="AFG20" s="214"/>
      <c r="AFH20" s="250"/>
      <c r="AFI20" s="253" t="str">
        <f>IF(tbHours[[#This Row],[Employees]]="","",
IF(PTOMode=1,"-",
CHOOSE(PTOMode,
0,
AFE20+IF(AFF20=0,0,1)*IF(hoursMode="Daily",PTOHour-AFH20,PTOHour*260/dPeriods-AFH20),
PTOHour*AFF20-AFH20+AFE20,
AFE20-AFH20)))</f>
        <v/>
      </c>
      <c r="AFJ20" s="224"/>
      <c r="AFK20" s="214"/>
      <c r="AFL20" s="250"/>
      <c r="AFM20" s="253" t="str">
        <f>IF(tbHours[[#This Row],[Employees]]="","",
IF(PTOMode=1,"-",
CHOOSE(PTOMode,
0,
AFI20+IF(AFJ20=0,0,1)*IF(hoursMode="Daily",PTOHour-AFL20,PTOHour*260/dPeriods-AFL20),
PTOHour*AFJ20-AFL20+AFI20,
AFI20-AFL20)))</f>
        <v/>
      </c>
      <c r="AFN20" s="224"/>
      <c r="AFO20" s="214"/>
      <c r="AFP20" s="250"/>
      <c r="AFQ20" s="253" t="str">
        <f>IF(tbHours[[#This Row],[Employees]]="","",
IF(PTOMode=1,"-",
CHOOSE(PTOMode,
0,
AFM20+IF(AFN20=0,0,1)*IF(hoursMode="Daily",PTOHour-AFP20,PTOHour*260/dPeriods-AFP20),
PTOHour*AFN20-AFP20+AFM20,
AFM20-AFP20)))</f>
        <v/>
      </c>
      <c r="AFR20" s="224"/>
      <c r="AFS20" s="214"/>
      <c r="AFT20" s="250"/>
      <c r="AFU20" s="253" t="str">
        <f>IF(tbHours[[#This Row],[Employees]]="","",
IF(PTOMode=1,"-",
CHOOSE(PTOMode,
0,
AFQ20+IF(AFR20=0,0,1)*IF(hoursMode="Daily",PTOHour-AFT20,PTOHour*260/dPeriods-AFT20),
PTOHour*AFR20-AFT20+AFQ20,
AFQ20-AFT20)))</f>
        <v/>
      </c>
      <c r="AFV20" s="224"/>
      <c r="AFW20" s="214"/>
      <c r="AFX20" s="250"/>
      <c r="AFY20" s="253" t="str">
        <f>IF(tbHours[[#This Row],[Employees]]="","",
IF(PTOMode=1,"-",
CHOOSE(PTOMode,
0,
AFU20+IF(AFV20=0,0,1)*IF(hoursMode="Daily",PTOHour-AFX20,PTOHour*260/dPeriods-AFX20),
PTOHour*AFV20-AFX20+AFU20,
AFU20-AFX20)))</f>
        <v/>
      </c>
      <c r="AFZ20" s="224"/>
      <c r="AGA20" s="214"/>
      <c r="AGB20" s="250"/>
      <c r="AGC20" s="253" t="str">
        <f>IF(tbHours[[#This Row],[Employees]]="","",
IF(PTOMode=1,"-",
CHOOSE(PTOMode,
0,
AFY20+IF(AFZ20=0,0,1)*IF(hoursMode="Daily",PTOHour-AGB20,PTOHour*260/dPeriods-AGB20),
PTOHour*AFZ20-AGB20+AFY20,
AFY20-AGB20)))</f>
        <v/>
      </c>
      <c r="AGD20" s="224"/>
      <c r="AGE20" s="214"/>
      <c r="AGF20" s="250"/>
      <c r="AGG20" s="253" t="str">
        <f>IF(tbHours[[#This Row],[Employees]]="","",
IF(PTOMode=1,"-",
CHOOSE(PTOMode,
0,
AGC20+IF(AGD20=0,0,1)*IF(hoursMode="Daily",PTOHour-AGF20,PTOHour*260/dPeriods-AGF20),
PTOHour*AGD20-AGF20+AGC20,
AGC20-AGF20)))</f>
        <v/>
      </c>
      <c r="AGH20" s="224"/>
      <c r="AGI20" s="214"/>
      <c r="AGJ20" s="250"/>
      <c r="AGK20" s="253" t="str">
        <f>IF(tbHours[[#This Row],[Employees]]="","",
IF(PTOMode=1,"-",
CHOOSE(PTOMode,
0,
AGG20+IF(AGH20=0,0,1)*IF(hoursMode="Daily",PTOHour-AGJ20,PTOHour*260/dPeriods-AGJ20),
PTOHour*AGH20-AGJ20+AGG20,
AGG20-AGJ20)))</f>
        <v/>
      </c>
      <c r="AGL20" s="224"/>
      <c r="AGM20" s="214"/>
      <c r="AGN20" s="250"/>
      <c r="AGO20" s="253" t="str">
        <f>IF(tbHours[[#This Row],[Employees]]="","",
IF(PTOMode=1,"-",
CHOOSE(PTOMode,
0,
AGK20+IF(AGL20=0,0,1)*IF(hoursMode="Daily",PTOHour-AGN20,PTOHour*260/dPeriods-AGN20),
PTOHour*AGL20-AGN20+AGK20,
AGK20-AGN20)))</f>
        <v/>
      </c>
      <c r="AGP20" s="224"/>
      <c r="AGQ20" s="214"/>
      <c r="AGR20" s="250"/>
      <c r="AGS20" s="253" t="str">
        <f>IF(tbHours[[#This Row],[Employees]]="","",
IF(PTOMode=1,"-",
CHOOSE(PTOMode,
0,
AGO20+IF(AGP20=0,0,1)*IF(hoursMode="Daily",PTOHour-AGR20,PTOHour*260/dPeriods-AGR20),
PTOHour*AGP20-AGR20+AGO20,
AGO20-AGR20)))</f>
        <v/>
      </c>
      <c r="AGT20" s="224"/>
      <c r="AGU20" s="214"/>
      <c r="AGV20" s="250"/>
      <c r="AGW20" s="253" t="str">
        <f>IF(tbHours[[#This Row],[Employees]]="","",
IF(PTOMode=1,"-",
CHOOSE(PTOMode,
0,
AGS20+IF(AGT20=0,0,1)*IF(hoursMode="Daily",PTOHour-AGV20,PTOHour*260/dPeriods-AGV20),
PTOHour*AGT20-AGV20+AGS20,
AGS20-AGV20)))</f>
        <v/>
      </c>
      <c r="AGX20" s="224"/>
      <c r="AGY20" s="214"/>
      <c r="AGZ20" s="250"/>
      <c r="AHA20" s="253" t="str">
        <f>IF(tbHours[[#This Row],[Employees]]="","",
IF(PTOMode=1,"-",
CHOOSE(PTOMode,
0,
AGW20+IF(AGX20=0,0,1)*IF(hoursMode="Daily",PTOHour-AGZ20,PTOHour*260/dPeriods-AGZ20),
PTOHour*AGX20-AGZ20+AGW20,
AGW20-AGZ20)))</f>
        <v/>
      </c>
      <c r="AHB20" s="224"/>
      <c r="AHC20" s="214"/>
      <c r="AHD20" s="250"/>
      <c r="AHE20" s="253" t="str">
        <f>IF(tbHours[[#This Row],[Employees]]="","",
IF(PTOMode=1,"-",
CHOOSE(PTOMode,
0,
AHA20+IF(AHB20=0,0,1)*IF(hoursMode="Daily",PTOHour-AHD20,PTOHour*260/dPeriods-AHD20),
PTOHour*AHB20-AHD20+AHA20,
AHA20-AHD20)))</f>
        <v/>
      </c>
      <c r="AHF20" s="224"/>
      <c r="AHG20" s="214"/>
      <c r="AHH20" s="250"/>
      <c r="AHI20" s="253" t="str">
        <f>IF(tbHours[[#This Row],[Employees]]="","",
IF(PTOMode=1,"-",
CHOOSE(PTOMode,
0,
AHE20+IF(AHF20=0,0,1)*IF(hoursMode="Daily",PTOHour-AHH20,PTOHour*260/dPeriods-AHH20),
PTOHour*AHF20-AHH20+AHE20,
AHE20-AHH20)))</f>
        <v/>
      </c>
      <c r="AHJ20" s="224"/>
      <c r="AHK20" s="214"/>
      <c r="AHL20" s="250"/>
      <c r="AHM20" s="253" t="str">
        <f>IF(tbHours[[#This Row],[Employees]]="","",
IF(PTOMode=1,"-",
CHOOSE(PTOMode,
0,
AHI20+IF(AHJ20=0,0,1)*IF(hoursMode="Daily",PTOHour-AHL20,PTOHour*260/dPeriods-AHL20),
PTOHour*AHJ20-AHL20+AHI20,
AHI20-AHL20)))</f>
        <v/>
      </c>
      <c r="AHN20" s="224"/>
      <c r="AHO20" s="214"/>
      <c r="AHP20" s="250"/>
      <c r="AHQ20" s="253" t="str">
        <f>IF(tbHours[[#This Row],[Employees]]="","",
IF(PTOMode=1,"-",
CHOOSE(PTOMode,
0,
AHM20+IF(AHN20=0,0,1)*IF(hoursMode="Daily",PTOHour-AHP20,PTOHour*260/dPeriods-AHP20),
PTOHour*AHN20-AHP20+AHM20,
AHM20-AHP20)))</f>
        <v/>
      </c>
      <c r="AHR20" s="224"/>
      <c r="AHS20" s="214"/>
      <c r="AHT20" s="250"/>
      <c r="AHU20" s="253" t="str">
        <f>IF(tbHours[[#This Row],[Employees]]="","",
IF(PTOMode=1,"-",
CHOOSE(PTOMode,
0,
AHQ20+IF(AHR20=0,0,1)*IF(hoursMode="Daily",PTOHour-AHT20,PTOHour*260/dPeriods-AHT20),
PTOHour*AHR20-AHT20+AHQ20,
AHQ20-AHT20)))</f>
        <v/>
      </c>
      <c r="AHV20" s="224"/>
      <c r="AHW20" s="214"/>
      <c r="AHX20" s="250"/>
      <c r="AHY20" s="253" t="str">
        <f>IF(tbHours[[#This Row],[Employees]]="","",
IF(PTOMode=1,"-",
CHOOSE(PTOMode,
0,
AHU20+IF(AHV20=0,0,1)*IF(hoursMode="Daily",PTOHour-AHX20,PTOHour*260/dPeriods-AHX20),
PTOHour*AHV20-AHX20+AHU20,
AHU20-AHX20)))</f>
        <v/>
      </c>
      <c r="AHZ20" s="224"/>
      <c r="AIA20" s="214"/>
      <c r="AIB20" s="250"/>
      <c r="AIC20" s="253" t="str">
        <f>IF(tbHours[[#This Row],[Employees]]="","",
IF(PTOMode=1,"-",
CHOOSE(PTOMode,
0,
AHY20+IF(AHZ20=0,0,1)*IF(hoursMode="Daily",PTOHour-AIB20,PTOHour*260/dPeriods-AIB20),
PTOHour*AHZ20-AIB20+AHY20,
AHY20-AIB20)))</f>
        <v/>
      </c>
      <c r="AID20" s="224"/>
      <c r="AIE20" s="214"/>
      <c r="AIF20" s="250"/>
      <c r="AIG20" s="253" t="str">
        <f>IF(tbHours[[#This Row],[Employees]]="","",
IF(PTOMode=1,"-",
CHOOSE(PTOMode,
0,
AIC20+IF(AID20=0,0,1)*IF(hoursMode="Daily",PTOHour-AIF20,PTOHour*260/dPeriods-AIF20),
PTOHour*AID20-AIF20+AIC20,
AIC20-AIF20)))</f>
        <v/>
      </c>
      <c r="AIH20" s="224"/>
      <c r="AII20" s="214"/>
      <c r="AIJ20" s="250"/>
      <c r="AIK20" s="253" t="str">
        <f>IF(tbHours[[#This Row],[Employees]]="","",
IF(PTOMode=1,"-",
CHOOSE(PTOMode,
0,
AIG20+IF(AIH20=0,0,1)*IF(hoursMode="Daily",PTOHour-AIJ20,PTOHour*260/dPeriods-AIJ20),
PTOHour*AIH20-AIJ20+AIG20,
AIG20-AIJ20)))</f>
        <v/>
      </c>
      <c r="AIL20" s="224"/>
      <c r="AIM20" s="214"/>
      <c r="AIN20" s="250"/>
      <c r="AIO20" s="253" t="str">
        <f>IF(tbHours[[#This Row],[Employees]]="","",
IF(PTOMode=1,"-",
CHOOSE(PTOMode,
0,
AIK20+IF(AIL20=0,0,1)*IF(hoursMode="Daily",PTOHour-AIN20,PTOHour*260/dPeriods-AIN20),
PTOHour*AIL20-AIN20+AIK20,
AIK20-AIN20)))</f>
        <v/>
      </c>
      <c r="AIP20" s="224"/>
      <c r="AIQ20" s="214"/>
      <c r="AIR20" s="250"/>
      <c r="AIS20" s="253" t="str">
        <f>IF(tbHours[[#This Row],[Employees]]="","",
IF(PTOMode=1,"-",
CHOOSE(PTOMode,
0,
AIO20+IF(AIP20=0,0,1)*IF(hoursMode="Daily",PTOHour-AIR20,PTOHour*260/dPeriods-AIR20),
PTOHour*AIP20-AIR20+AIO20,
AIO20-AIR20)))</f>
        <v/>
      </c>
      <c r="AIT20" s="224"/>
      <c r="AIU20" s="214"/>
      <c r="AIV20" s="250"/>
      <c r="AIW20" s="253" t="str">
        <f>IF(tbHours[[#This Row],[Employees]]="","",
IF(PTOMode=1,"-",
CHOOSE(PTOMode,
0,
AIS20+IF(AIT20=0,0,1)*IF(hoursMode="Daily",PTOHour-AIV20,PTOHour*260/dPeriods-AIV20),
PTOHour*AIT20-AIV20+AIS20,
AIS20-AIV20)))</f>
        <v/>
      </c>
      <c r="AIX20" s="224"/>
      <c r="AIY20" s="214"/>
      <c r="AIZ20" s="250"/>
      <c r="AJA20" s="253" t="str">
        <f>IF(tbHours[[#This Row],[Employees]]="","",
IF(PTOMode=1,"-",
CHOOSE(PTOMode,
0,
AIW20+IF(AIX20=0,0,1)*IF(hoursMode="Daily",PTOHour-AIZ20,PTOHour*260/dPeriods-AIZ20),
PTOHour*AIX20-AIZ20+AIW20,
AIW20-AIZ20)))</f>
        <v/>
      </c>
      <c r="AJB20" s="224"/>
      <c r="AJC20" s="214"/>
      <c r="AJD20" s="250"/>
      <c r="AJE20" s="253" t="str">
        <f>IF(tbHours[[#This Row],[Employees]]="","",
IF(PTOMode=1,"-",
CHOOSE(PTOMode,
0,
AJA20+IF(AJB20=0,0,1)*IF(hoursMode="Daily",PTOHour-AJD20,PTOHour*260/dPeriods-AJD20),
PTOHour*AJB20-AJD20+AJA20,
AJA20-AJD20)))</f>
        <v/>
      </c>
      <c r="AJF20" s="224"/>
      <c r="AJG20" s="214"/>
      <c r="AJH20" s="250"/>
      <c r="AJI20" s="253" t="str">
        <f>IF(tbHours[[#This Row],[Employees]]="","",
IF(PTOMode=1,"-",
CHOOSE(PTOMode,
0,
AJE20+IF(AJF20=0,0,1)*IF(hoursMode="Daily",PTOHour-AJH20,PTOHour*260/dPeriods-AJH20),
PTOHour*AJF20-AJH20+AJE20,
AJE20-AJH20)))</f>
        <v/>
      </c>
      <c r="AJJ20" s="224"/>
      <c r="AJK20" s="214"/>
      <c r="AJL20" s="250"/>
      <c r="AJM20" s="253" t="str">
        <f>IF(tbHours[[#This Row],[Employees]]="","",
IF(PTOMode=1,"-",
CHOOSE(PTOMode,
0,
AJI20+IF(AJJ20=0,0,1)*IF(hoursMode="Daily",PTOHour-AJL20,PTOHour*260/dPeriods-AJL20),
PTOHour*AJJ20-AJL20+AJI20,
AJI20-AJL20)))</f>
        <v/>
      </c>
      <c r="AJN20" s="224"/>
      <c r="AJO20" s="214"/>
      <c r="AJP20" s="250"/>
      <c r="AJQ20" s="253" t="str">
        <f>IF(tbHours[[#This Row],[Employees]]="","",
IF(PTOMode=1,"-",
CHOOSE(PTOMode,
0,
AJM20+IF(AJN20=0,0,1)*IF(hoursMode="Daily",PTOHour-AJP20,PTOHour*260/dPeriods-AJP20),
PTOHour*AJN20-AJP20+AJM20,
AJM20-AJP20)))</f>
        <v/>
      </c>
      <c r="AJR20" s="224"/>
      <c r="AJS20" s="214"/>
      <c r="AJT20" s="250"/>
      <c r="AJU20" s="253" t="str">
        <f>IF(tbHours[[#This Row],[Employees]]="","",
IF(PTOMode=1,"-",
CHOOSE(PTOMode,
0,
AJQ20+IF(AJR20=0,0,1)*IF(hoursMode="Daily",PTOHour-AJT20,PTOHour*260/dPeriods-AJT20),
PTOHour*AJR20-AJT20+AJQ20,
AJQ20-AJT20)))</f>
        <v/>
      </c>
      <c r="AJV20" s="224"/>
      <c r="AJW20" s="214"/>
      <c r="AJX20" s="250"/>
      <c r="AJY20" s="253" t="str">
        <f>IF(tbHours[[#This Row],[Employees]]="","",
IF(PTOMode=1,"-",
CHOOSE(PTOMode,
0,
AJU20+IF(AJV20=0,0,1)*IF(hoursMode="Daily",PTOHour-AJX20,PTOHour*260/dPeriods-AJX20),
PTOHour*AJV20-AJX20+AJU20,
AJU20-AJX20)))</f>
        <v/>
      </c>
      <c r="AJZ20" s="224"/>
      <c r="AKA20" s="214"/>
      <c r="AKB20" s="250"/>
      <c r="AKC20" s="253" t="str">
        <f>IF(tbHours[[#This Row],[Employees]]="","",
IF(PTOMode=1,"-",
CHOOSE(PTOMode,
0,
AJY20+IF(AJZ20=0,0,1)*IF(hoursMode="Daily",PTOHour-AKB20,PTOHour*260/dPeriods-AKB20),
PTOHour*AJZ20-AKB20+AJY20,
AJY20-AKB20)))</f>
        <v/>
      </c>
      <c r="AKD20" s="224"/>
      <c r="AKE20" s="214"/>
      <c r="AKF20" s="250"/>
      <c r="AKG20" s="253" t="str">
        <f>IF(tbHours[[#This Row],[Employees]]="","",
IF(PTOMode=1,"-",
CHOOSE(PTOMode,
0,
AKC20+IF(AKD20=0,0,1)*IF(hoursMode="Daily",PTOHour-AKF20,PTOHour*260/dPeriods-AKF20),
PTOHour*AKD20-AKF20+AKC20,
AKC20-AKF20)))</f>
        <v/>
      </c>
      <c r="AKH20" s="224"/>
      <c r="AKI20" s="214"/>
      <c r="AKJ20" s="250"/>
      <c r="AKK20" s="253" t="str">
        <f>IF(tbHours[[#This Row],[Employees]]="","",
IF(PTOMode=1,"-",
CHOOSE(PTOMode,
0,
AKG20+IF(AKH20=0,0,1)*IF(hoursMode="Daily",PTOHour-AKJ20,PTOHour*260/dPeriods-AKJ20),
PTOHour*AKH20-AKJ20+AKG20,
AKG20-AKJ20)))</f>
        <v/>
      </c>
      <c r="AKL20" s="224"/>
      <c r="AKM20" s="214"/>
      <c r="AKN20" s="250"/>
      <c r="AKO20" s="253" t="str">
        <f>IF(tbHours[[#This Row],[Employees]]="","",
IF(PTOMode=1,"-",
CHOOSE(PTOMode,
0,
AKK20+IF(AKL20=0,0,1)*IF(hoursMode="Daily",PTOHour-AKN20,PTOHour*260/dPeriods-AKN20),
PTOHour*AKL20-AKN20+AKK20,
AKK20-AKN20)))</f>
        <v/>
      </c>
      <c r="AKP20" s="224"/>
      <c r="AKQ20" s="214"/>
      <c r="AKR20" s="250"/>
      <c r="AKS20" s="253" t="str">
        <f>IF(tbHours[[#This Row],[Employees]]="","",
IF(PTOMode=1,"-",
CHOOSE(PTOMode,
0,
AKO20+IF(AKP20=0,0,1)*IF(hoursMode="Daily",PTOHour-AKR20,PTOHour*260/dPeriods-AKR20),
PTOHour*AKP20-AKR20+AKO20,
AKO20-AKR20)))</f>
        <v/>
      </c>
      <c r="AKT20" s="224"/>
      <c r="AKU20" s="214"/>
      <c r="AKV20" s="250"/>
      <c r="AKW20" s="253" t="str">
        <f>IF(tbHours[[#This Row],[Employees]]="","",
IF(PTOMode=1,"-",
CHOOSE(PTOMode,
0,
AKS20+IF(AKT20=0,0,1)*IF(hoursMode="Daily",PTOHour-AKV20,PTOHour*260/dPeriods-AKV20),
PTOHour*AKT20-AKV20+AKS20,
AKS20-AKV20)))</f>
        <v/>
      </c>
      <c r="AKX20" s="224"/>
      <c r="AKY20" s="214"/>
      <c r="AKZ20" s="250"/>
      <c r="ALA20" s="253" t="str">
        <f>IF(tbHours[[#This Row],[Employees]]="","",
IF(PTOMode=1,"-",
CHOOSE(PTOMode,
0,
AKW20+IF(AKX20=0,0,1)*IF(hoursMode="Daily",PTOHour-AKZ20,PTOHour*260/dPeriods-AKZ20),
PTOHour*AKX20-AKZ20+AKW20,
AKW20-AKZ20)))</f>
        <v/>
      </c>
      <c r="ALB20" s="224"/>
      <c r="ALC20" s="214"/>
      <c r="ALD20" s="250"/>
      <c r="ALE20" s="253" t="str">
        <f>IF(tbHours[[#This Row],[Employees]]="","",
IF(PTOMode=1,"-",
CHOOSE(PTOMode,
0,
ALA20+IF(ALB20=0,0,1)*IF(hoursMode="Daily",PTOHour-ALD20,PTOHour*260/dPeriods-ALD20),
PTOHour*ALB20-ALD20+ALA20,
ALA20-ALD20)))</f>
        <v/>
      </c>
      <c r="ALF20" s="224"/>
      <c r="ALG20" s="214"/>
      <c r="ALH20" s="250"/>
      <c r="ALI20" s="253" t="str">
        <f>IF(tbHours[[#This Row],[Employees]]="","",
IF(PTOMode=1,"-",
CHOOSE(PTOMode,
0,
ALE20+IF(ALF20=0,0,1)*IF(hoursMode="Daily",PTOHour-ALH20,PTOHour*260/dPeriods-ALH20),
PTOHour*ALF20-ALH20+ALE20,
ALE20-ALH20)))</f>
        <v/>
      </c>
      <c r="ALJ20" s="224"/>
      <c r="ALK20" s="214"/>
      <c r="ALL20" s="250"/>
      <c r="ALM20" s="253" t="str">
        <f>IF(tbHours[[#This Row],[Employees]]="","",
IF(PTOMode=1,"-",
CHOOSE(PTOMode,
0,
ALI20+IF(ALJ20=0,0,1)*IF(hoursMode="Daily",PTOHour-ALL20,PTOHour*260/dPeriods-ALL20),
PTOHour*ALJ20-ALL20+ALI20,
ALI20-ALL20)))</f>
        <v/>
      </c>
      <c r="ALN20" s="224"/>
      <c r="ALO20" s="214"/>
      <c r="ALP20" s="250"/>
      <c r="ALQ20" s="253" t="str">
        <f>IF(tbHours[[#This Row],[Employees]]="","",
IF(PTOMode=1,"-",
CHOOSE(PTOMode,
0,
ALM20+IF(ALN20=0,0,1)*IF(hoursMode="Daily",PTOHour-ALP20,PTOHour*260/dPeriods-ALP20),
PTOHour*ALN20-ALP20+ALM20,
ALM20-ALP20)))</f>
        <v/>
      </c>
      <c r="ALR20" s="224"/>
      <c r="ALS20" s="214"/>
      <c r="ALT20" s="250"/>
      <c r="ALU20" s="253" t="str">
        <f>IF(tbHours[[#This Row],[Employees]]="","",
IF(PTOMode=1,"-",
CHOOSE(PTOMode,
0,
ALQ20+IF(ALR20=0,0,1)*IF(hoursMode="Daily",PTOHour-ALT20,PTOHour*260/dPeriods-ALT20),
PTOHour*ALR20-ALT20+ALQ20,
ALQ20-ALT20)))</f>
        <v/>
      </c>
      <c r="ALV20" s="224"/>
      <c r="ALW20" s="214"/>
      <c r="ALX20" s="250"/>
      <c r="ALY20" s="253" t="str">
        <f>IF(tbHours[[#This Row],[Employees]]="","",
IF(PTOMode=1,"-",
CHOOSE(PTOMode,
0,
ALU20+IF(ALV20=0,0,1)*IF(hoursMode="Daily",PTOHour-ALX20,PTOHour*260/dPeriods-ALX20),
PTOHour*ALV20-ALX20+ALU20,
ALU20-ALX20)))</f>
        <v/>
      </c>
      <c r="ALZ20" s="224"/>
      <c r="AMA20" s="214"/>
      <c r="AMB20" s="250"/>
      <c r="AMC20" s="253" t="str">
        <f>IF(tbHours[[#This Row],[Employees]]="","",
IF(PTOMode=1,"-",
CHOOSE(PTOMode,
0,
ALY20+IF(ALZ20=0,0,1)*IF(hoursMode="Daily",PTOHour-AMB20,PTOHour*260/dPeriods-AMB20),
PTOHour*ALZ20-AMB20+ALY20,
ALY20-AMB20)))</f>
        <v/>
      </c>
      <c r="AMD20" s="224"/>
      <c r="AME20" s="214"/>
      <c r="AMF20" s="250"/>
      <c r="AMG20" s="253" t="str">
        <f>IF(tbHours[[#This Row],[Employees]]="","",
IF(PTOMode=1,"-",
CHOOSE(PTOMode,
0,
AMC20+IF(AMD20=0,0,1)*IF(hoursMode="Daily",PTOHour-AMF20,PTOHour*260/dPeriods-AMF20),
PTOHour*AMD20-AMF20+AMC20,
AMC20-AMF20)))</f>
        <v/>
      </c>
      <c r="AMH20" s="224"/>
      <c r="AMI20" s="214"/>
      <c r="AMJ20" s="250"/>
      <c r="AMK20" s="253" t="str">
        <f>IF(tbHours[[#This Row],[Employees]]="","",
IF(PTOMode=1,"-",
CHOOSE(PTOMode,
0,
AMG20+IF(AMH20=0,0,1)*IF(hoursMode="Daily",PTOHour-AMJ20,PTOHour*260/dPeriods-AMJ20),
PTOHour*AMH20-AMJ20+AMG20,
AMG20-AMJ20)))</f>
        <v/>
      </c>
      <c r="AML20" s="224"/>
      <c r="AMM20" s="214"/>
      <c r="AMN20" s="250"/>
      <c r="AMO20" s="253" t="str">
        <f>IF(tbHours[[#This Row],[Employees]]="","",
IF(PTOMode=1,"-",
CHOOSE(PTOMode,
0,
AMK20+IF(AML20=0,0,1)*IF(hoursMode="Daily",PTOHour-AMN20,PTOHour*260/dPeriods-AMN20),
PTOHour*AML20-AMN20+AMK20,
AMK20-AMN20)))</f>
        <v/>
      </c>
      <c r="AMP20" s="224"/>
      <c r="AMQ20" s="214"/>
      <c r="AMR20" s="250"/>
      <c r="AMS20" s="253" t="str">
        <f>IF(tbHours[[#This Row],[Employees]]="","",
IF(PTOMode=1,"-",
CHOOSE(PTOMode,
0,
AMO20+IF(AMP20=0,0,1)*IF(hoursMode="Daily",PTOHour-AMR20,PTOHour*260/dPeriods-AMR20),
PTOHour*AMP20-AMR20+AMO20,
AMO20-AMR20)))</f>
        <v/>
      </c>
      <c r="AMT20" s="224"/>
      <c r="AMU20" s="214"/>
      <c r="AMV20" s="250"/>
      <c r="AMW20" s="253" t="str">
        <f>IF(tbHours[[#This Row],[Employees]]="","",
IF(PTOMode=1,"-",
CHOOSE(PTOMode,
0,
AMS20+IF(AMT20=0,0,1)*IF(hoursMode="Daily",PTOHour-AMV20,PTOHour*260/dPeriods-AMV20),
PTOHour*AMT20-AMV20+AMS20,
AMS20-AMV20)))</f>
        <v/>
      </c>
      <c r="AMX20" s="224"/>
      <c r="AMY20" s="214"/>
      <c r="AMZ20" s="250"/>
      <c r="ANA20" s="253" t="str">
        <f>IF(tbHours[[#This Row],[Employees]]="","",
IF(PTOMode=1,"-",
CHOOSE(PTOMode,
0,
AMW20+IF(AMX20=0,0,1)*IF(hoursMode="Daily",PTOHour-AMZ20,PTOHour*260/dPeriods-AMZ20),
PTOHour*AMX20-AMZ20+AMW20,
AMW20-AMZ20)))</f>
        <v/>
      </c>
      <c r="ANB20" s="224"/>
      <c r="ANC20" s="214"/>
      <c r="AND20" s="250"/>
      <c r="ANE20" s="253" t="str">
        <f>IF(tbHours[[#This Row],[Employees]]="","",
IF(PTOMode=1,"-",
CHOOSE(PTOMode,
0,
ANA20+IF(ANB20=0,0,1)*IF(hoursMode="Daily",PTOHour-AND20,PTOHour*260/dPeriods-AND20),
PTOHour*ANB20-AND20+ANA20,
ANA20-AND20)))</f>
        <v/>
      </c>
      <c r="ANF20" s="224"/>
      <c r="ANG20" s="214"/>
      <c r="ANH20" s="250"/>
      <c r="ANI20" s="253" t="str">
        <f>IF(tbHours[[#This Row],[Employees]]="","",
IF(PTOMode=1,"-",
CHOOSE(PTOMode,
0,
ANE20+IF(ANF20=0,0,1)*IF(hoursMode="Daily",PTOHour-ANH20,PTOHour*260/dPeriods-ANH20),
PTOHour*ANF20-ANH20+ANE20,
ANE20-ANH20)))</f>
        <v/>
      </c>
      <c r="ANJ20" s="224"/>
      <c r="ANK20" s="214"/>
      <c r="ANL20" s="250"/>
      <c r="ANM20" s="253" t="str">
        <f>IF(tbHours[[#This Row],[Employees]]="","",
IF(PTOMode=1,"-",
CHOOSE(PTOMode,
0,
ANI20+IF(ANJ20=0,0,1)*IF(hoursMode="Daily",PTOHour-ANL20,PTOHour*260/dPeriods-ANL20),
PTOHour*ANJ20-ANL20+ANI20,
ANI20-ANL20)))</f>
        <v/>
      </c>
      <c r="ANN20" s="224"/>
      <c r="ANO20" s="214"/>
      <c r="ANP20" s="250"/>
      <c r="ANQ20" s="253" t="str">
        <f>IF(tbHours[[#This Row],[Employees]]="","",
IF(PTOMode=1,"-",
CHOOSE(PTOMode,
0,
ANM20+IF(ANN20=0,0,1)*IF(hoursMode="Daily",PTOHour-ANP20,PTOHour*260/dPeriods-ANP20),
PTOHour*ANN20-ANP20+ANM20,
ANM20-ANP20)))</f>
        <v/>
      </c>
      <c r="ANR20" s="224"/>
      <c r="ANS20" s="214"/>
      <c r="ANT20" s="250"/>
      <c r="ANU20" s="253" t="str">
        <f>IF(tbHours[[#This Row],[Employees]]="","",
IF(PTOMode=1,"-",
CHOOSE(PTOMode,
0,
ANQ20+IF(ANR20=0,0,1)*IF(hoursMode="Daily",PTOHour-ANT20,PTOHour*260/dPeriods-ANT20),
PTOHour*ANR20-ANT20+ANQ20,
ANQ20-ANT20)))</f>
        <v/>
      </c>
      <c r="ANV20" s="224"/>
      <c r="ANW20" s="214"/>
      <c r="ANX20" s="250"/>
      <c r="ANY20" s="253" t="str">
        <f>IF(tbHours[[#This Row],[Employees]]="","",
IF(PTOMode=1,"-",
CHOOSE(PTOMode,
0,
ANU20+IF(ANV20=0,0,1)*IF(hoursMode="Daily",PTOHour-ANX20,PTOHour*260/dPeriods-ANX20),
PTOHour*ANV20-ANX20+ANU20,
ANU20-ANX20)))</f>
        <v/>
      </c>
      <c r="ANZ20" s="224"/>
      <c r="AOA20" s="214"/>
      <c r="AOB20" s="250"/>
      <c r="AOC20" s="253" t="str">
        <f>IF(tbHours[[#This Row],[Employees]]="","",
IF(PTOMode=1,"-",
CHOOSE(PTOMode,
0,
ANY20+IF(ANZ20=0,0,1)*IF(hoursMode="Daily",PTOHour-AOB20,PTOHour*260/dPeriods-AOB20),
PTOHour*ANZ20-AOB20+ANY20,
ANY20-AOB20)))</f>
        <v/>
      </c>
      <c r="AOD20" s="224"/>
      <c r="AOE20" s="214"/>
      <c r="AOF20" s="250"/>
      <c r="AOG20" s="253" t="str">
        <f>IF(tbHours[[#This Row],[Employees]]="","",
IF(PTOMode=1,"-",
CHOOSE(PTOMode,
0,
AOC20+IF(AOD20=0,0,1)*IF(hoursMode="Daily",PTOHour-AOF20,PTOHour*260/dPeriods-AOF20),
PTOHour*AOD20-AOF20+AOC20,
AOC20-AOF20)))</f>
        <v/>
      </c>
      <c r="AOH20" s="224"/>
      <c r="AOI20" s="214"/>
      <c r="AOJ20" s="250"/>
      <c r="AOK20" s="253" t="str">
        <f>IF(tbHours[[#This Row],[Employees]]="","",
IF(PTOMode=1,"-",
CHOOSE(PTOMode,
0,
AOG20+IF(AOH20=0,0,1)*IF(hoursMode="Daily",PTOHour-AOJ20,PTOHour*260/dPeriods-AOJ20),
PTOHour*AOH20-AOJ20+AOG20,
AOG20-AOJ20)))</f>
        <v/>
      </c>
      <c r="AOL20" s="224"/>
      <c r="AOM20" s="214"/>
      <c r="AON20" s="250"/>
      <c r="AOO20" s="253" t="str">
        <f>IF(tbHours[[#This Row],[Employees]]="","",
IF(PTOMode=1,"-",
CHOOSE(PTOMode,
0,
AOK20+IF(AOL20=0,0,1)*IF(hoursMode="Daily",PTOHour-AON20,PTOHour*260/dPeriods-AON20),
PTOHour*AOL20-AON20+AOK20,
AOK20-AON20)))</f>
        <v/>
      </c>
      <c r="AOP20" s="224"/>
      <c r="AOQ20" s="214"/>
      <c r="AOR20" s="250"/>
      <c r="AOS20" s="253" t="str">
        <f>IF(tbHours[[#This Row],[Employees]]="","",
IF(PTOMode=1,"-",
CHOOSE(PTOMode,
0,
AOO20+IF(AOP20=0,0,1)*IF(hoursMode="Daily",PTOHour-AOR20,PTOHour*260/dPeriods-AOR20),
PTOHour*AOP20-AOR20+AOO20,
AOO20-AOR20)))</f>
        <v/>
      </c>
      <c r="AOT20" s="224"/>
      <c r="AOU20" s="214"/>
      <c r="AOV20" s="250"/>
      <c r="AOW20" s="253" t="str">
        <f>IF(tbHours[[#This Row],[Employees]]="","",
IF(PTOMode=1,"-",
CHOOSE(PTOMode,
0,
AOS20+IF(AOT20=0,0,1)*IF(hoursMode="Daily",PTOHour-AOV20,PTOHour*260/dPeriods-AOV20),
PTOHour*AOT20-AOV20+AOS20,
AOS20-AOV20)))</f>
        <v/>
      </c>
      <c r="AOX20" s="224"/>
      <c r="AOY20" s="214"/>
      <c r="AOZ20" s="250"/>
      <c r="APA20" s="253" t="str">
        <f>IF(tbHours[[#This Row],[Employees]]="","",
IF(PTOMode=1,"-",
CHOOSE(PTOMode,
0,
AOW20+IF(AOX20=0,0,1)*IF(hoursMode="Daily",PTOHour-AOZ20,PTOHour*260/dPeriods-AOZ20),
PTOHour*AOX20-AOZ20+AOW20,
AOW20-AOZ20)))</f>
        <v/>
      </c>
      <c r="APB20" s="224"/>
      <c r="APC20" s="214"/>
      <c r="APD20" s="250"/>
      <c r="APE20" s="253" t="str">
        <f>IF(tbHours[[#This Row],[Employees]]="","",
IF(PTOMode=1,"-",
CHOOSE(PTOMode,
0,
APA20+IF(APB20=0,0,1)*IF(hoursMode="Daily",PTOHour-APD20,PTOHour*260/dPeriods-APD20),
PTOHour*APB20-APD20+APA20,
APA20-APD20)))</f>
        <v/>
      </c>
      <c r="APF20" s="224"/>
      <c r="APG20" s="214"/>
      <c r="APH20" s="250"/>
      <c r="API20" s="253" t="str">
        <f>IF(tbHours[[#This Row],[Employees]]="","",
IF(PTOMode=1,"-",
CHOOSE(PTOMode,
0,
APE20+IF(APF20=0,0,1)*IF(hoursMode="Daily",PTOHour-APH20,PTOHour*260/dPeriods-APH20),
PTOHour*APF20-APH20+APE20,
APE20-APH20)))</f>
        <v/>
      </c>
      <c r="APJ20" s="224"/>
      <c r="APK20" s="214"/>
      <c r="APL20" s="250"/>
      <c r="APM20" s="253" t="str">
        <f>IF(tbHours[[#This Row],[Employees]]="","",
IF(PTOMode=1,"-",
CHOOSE(PTOMode,
0,
API20+IF(APJ20=0,0,1)*IF(hoursMode="Daily",PTOHour-APL20,PTOHour*260/dPeriods-APL20),
PTOHour*APJ20-APL20+API20,
API20-APL20)))</f>
        <v/>
      </c>
      <c r="APN20" s="224"/>
      <c r="APO20" s="214"/>
      <c r="APP20" s="250"/>
      <c r="APQ20" s="253" t="str">
        <f>IF(tbHours[[#This Row],[Employees]]="","",
IF(PTOMode=1,"-",
CHOOSE(PTOMode,
0,
APM20+IF(APN20=0,0,1)*IF(hoursMode="Daily",PTOHour-APP20,PTOHour*260/dPeriods-APP20),
PTOHour*APN20-APP20+APM20,
APM20-APP20)))</f>
        <v/>
      </c>
      <c r="APR20" s="224"/>
      <c r="APS20" s="214"/>
      <c r="APT20" s="250"/>
      <c r="APU20" s="253" t="str">
        <f>IF(tbHours[[#This Row],[Employees]]="","",
IF(PTOMode=1,"-",
CHOOSE(PTOMode,
0,
APQ20+IF(APR20=0,0,1)*IF(hoursMode="Daily",PTOHour-APT20,PTOHour*260/dPeriods-APT20),
PTOHour*APR20-APT20+APQ20,
APQ20-APT20)))</f>
        <v/>
      </c>
      <c r="APV20" s="224"/>
      <c r="APW20" s="214"/>
      <c r="APX20" s="250"/>
      <c r="APY20" s="253" t="str">
        <f>IF(tbHours[[#This Row],[Employees]]="","",
IF(PTOMode=1,"-",
CHOOSE(PTOMode,
0,
APU20+IF(APV20=0,0,1)*IF(hoursMode="Daily",PTOHour-APX20,PTOHour*260/dPeriods-APX20),
PTOHour*APV20-APX20+APU20,
APU20-APX20)))</f>
        <v/>
      </c>
      <c r="APZ20" s="224"/>
      <c r="AQA20" s="214"/>
      <c r="AQB20" s="250"/>
      <c r="AQC20" s="253" t="str">
        <f>IF(tbHours[[#This Row],[Employees]]="","",
IF(PTOMode=1,"-",
CHOOSE(PTOMode,
0,
APY20+IF(APZ20=0,0,1)*IF(hoursMode="Daily",PTOHour-AQB20,PTOHour*260/dPeriods-AQB20),
PTOHour*APZ20-AQB20+APY20,
APY20-AQB20)))</f>
        <v/>
      </c>
      <c r="AQD20" s="224"/>
      <c r="AQE20" s="214"/>
      <c r="AQF20" s="250"/>
      <c r="AQG20" s="253" t="str">
        <f>IF(tbHours[[#This Row],[Employees]]="","",
IF(PTOMode=1,"-",
CHOOSE(PTOMode,
0,
AQC20+IF(AQD20=0,0,1)*IF(hoursMode="Daily",PTOHour-AQF20,PTOHour*260/dPeriods-AQF20),
PTOHour*AQD20-AQF20+AQC20,
AQC20-AQF20)))</f>
        <v/>
      </c>
      <c r="AQH20" s="224"/>
      <c r="AQI20" s="214"/>
      <c r="AQJ20" s="250"/>
      <c r="AQK20" s="253" t="str">
        <f>IF(tbHours[[#This Row],[Employees]]="","",
IF(PTOMode=1,"-",
CHOOSE(PTOMode,
0,
AQG20+IF(AQH20=0,0,1)*IF(hoursMode="Daily",PTOHour-AQJ20,PTOHour*260/dPeriods-AQJ20),
PTOHour*AQH20-AQJ20+AQG20,
AQG20-AQJ20)))</f>
        <v/>
      </c>
      <c r="AQL20" s="224"/>
      <c r="AQM20" s="214"/>
      <c r="AQN20" s="250"/>
      <c r="AQO20" s="253" t="str">
        <f>IF(tbHours[[#This Row],[Employees]]="","",
IF(PTOMode=1,"-",
CHOOSE(PTOMode,
0,
AQK20+IF(AQL20=0,0,1)*IF(hoursMode="Daily",PTOHour-AQN20,PTOHour*260/dPeriods-AQN20),
PTOHour*AQL20-AQN20+AQK20,
AQK20-AQN20)))</f>
        <v/>
      </c>
      <c r="AQP20" s="224"/>
      <c r="AQQ20" s="214"/>
      <c r="AQR20" s="250"/>
      <c r="AQS20" s="253" t="str">
        <f>IF(tbHours[[#This Row],[Employees]]="","",
IF(PTOMode=1,"-",
CHOOSE(PTOMode,
0,
AQO20+IF(AQP20=0,0,1)*IF(hoursMode="Daily",PTOHour-AQR20,PTOHour*260/dPeriods-AQR20),
PTOHour*AQP20-AQR20+AQO20,
AQO20-AQR20)))</f>
        <v/>
      </c>
      <c r="AQT20" s="224"/>
      <c r="AQU20" s="214"/>
      <c r="AQV20" s="250"/>
      <c r="AQW20" s="253" t="str">
        <f>IF(tbHours[[#This Row],[Employees]]="","",
IF(PTOMode=1,"-",
CHOOSE(PTOMode,
0,
AQS20+IF(AQT20=0,0,1)*IF(hoursMode="Daily",PTOHour-AQV20,PTOHour*260/dPeriods-AQV20),
PTOHour*AQT20-AQV20+AQS20,
AQS20-AQV20)))</f>
        <v/>
      </c>
      <c r="AQX20" s="224"/>
      <c r="AQY20" s="214"/>
      <c r="AQZ20" s="250"/>
      <c r="ARA20" s="253" t="str">
        <f>IF(tbHours[[#This Row],[Employees]]="","",
IF(PTOMode=1,"-",
CHOOSE(PTOMode,
0,
AQW20+IF(AQX20=0,0,1)*IF(hoursMode="Daily",PTOHour-AQZ20,PTOHour*260/dPeriods-AQZ20),
PTOHour*AQX20-AQZ20+AQW20,
AQW20-AQZ20)))</f>
        <v/>
      </c>
      <c r="ARB20" s="224"/>
      <c r="ARC20" s="214"/>
      <c r="ARD20" s="250"/>
      <c r="ARE20" s="253" t="str">
        <f>IF(tbHours[[#This Row],[Employees]]="","",
IF(PTOMode=1,"-",
CHOOSE(PTOMode,
0,
ARA20+IF(ARB20=0,0,1)*IF(hoursMode="Daily",PTOHour-ARD20,PTOHour*260/dPeriods-ARD20),
PTOHour*ARB20-ARD20+ARA20,
ARA20-ARD20)))</f>
        <v/>
      </c>
      <c r="ARF20" s="224"/>
      <c r="ARG20" s="214"/>
      <c r="ARH20" s="250"/>
      <c r="ARI20" s="253" t="str">
        <f>IF(tbHours[[#This Row],[Employees]]="","",
IF(PTOMode=1,"-",
CHOOSE(PTOMode,
0,
ARE20+IF(ARF20=0,0,1)*IF(hoursMode="Daily",PTOHour-ARH20,PTOHour*260/dPeriods-ARH20),
PTOHour*ARF20-ARH20+ARE20,
ARE20-ARH20)))</f>
        <v/>
      </c>
      <c r="ARJ20" s="224"/>
      <c r="ARK20" s="214"/>
      <c r="ARL20" s="250"/>
      <c r="ARM20" s="253" t="str">
        <f>IF(tbHours[[#This Row],[Employees]]="","",
IF(PTOMode=1,"-",
CHOOSE(PTOMode,
0,
ARI20+IF(ARJ20=0,0,1)*IF(hoursMode="Daily",PTOHour-ARL20,PTOHour*260/dPeriods-ARL20),
PTOHour*ARJ20-ARL20+ARI20,
ARI20-ARL20)))</f>
        <v/>
      </c>
      <c r="ARN20" s="224"/>
      <c r="ARO20" s="214"/>
      <c r="ARP20" s="250"/>
      <c r="ARQ20" s="253" t="str">
        <f>IF(tbHours[[#This Row],[Employees]]="","",
IF(PTOMode=1,"-",
CHOOSE(PTOMode,
0,
ARM20+IF(ARN20=0,0,1)*IF(hoursMode="Daily",PTOHour-ARP20,PTOHour*260/dPeriods-ARP20),
PTOHour*ARN20-ARP20+ARM20,
ARM20-ARP20)))</f>
        <v/>
      </c>
      <c r="ARR20" s="224"/>
      <c r="ARS20" s="214"/>
      <c r="ART20" s="250"/>
      <c r="ARU20" s="253" t="str">
        <f>IF(tbHours[[#This Row],[Employees]]="","",
IF(PTOMode=1,"-",
CHOOSE(PTOMode,
0,
ARQ20+IF(ARR20=0,0,1)*IF(hoursMode="Daily",PTOHour-ART20,PTOHour*260/dPeriods-ART20),
PTOHour*ARR20-ART20+ARQ20,
ARQ20-ART20)))</f>
        <v/>
      </c>
      <c r="ARV20" s="224"/>
      <c r="ARW20" s="214"/>
      <c r="ARX20" s="250"/>
      <c r="ARY20" s="253" t="str">
        <f>IF(tbHours[[#This Row],[Employees]]="","",
IF(PTOMode=1,"-",
CHOOSE(PTOMode,
0,
ARU20+IF(ARV20=0,0,1)*IF(hoursMode="Daily",PTOHour-ARX20,PTOHour*260/dPeriods-ARX20),
PTOHour*ARV20-ARX20+ARU20,
ARU20-ARX20)))</f>
        <v/>
      </c>
      <c r="ARZ20" s="224"/>
      <c r="ASA20" s="214"/>
      <c r="ASB20" s="250"/>
      <c r="ASC20" s="253" t="str">
        <f>IF(tbHours[[#This Row],[Employees]]="","",
IF(PTOMode=1,"-",
CHOOSE(PTOMode,
0,
ARY20+IF(ARZ20=0,0,1)*IF(hoursMode="Daily",PTOHour-ASB20,PTOHour*260/dPeriods-ASB20),
PTOHour*ARZ20-ASB20+ARY20,
ARY20-ASB20)))</f>
        <v/>
      </c>
      <c r="ASD20" s="224"/>
      <c r="ASE20" s="214"/>
      <c r="ASF20" s="250"/>
      <c r="ASG20" s="253" t="str">
        <f>IF(tbHours[[#This Row],[Employees]]="","",
IF(PTOMode=1,"-",
CHOOSE(PTOMode,
0,
ASC20+IF(ASD20=0,0,1)*IF(hoursMode="Daily",PTOHour-ASF20,PTOHour*260/dPeriods-ASF20),
PTOHour*ASD20-ASF20+ASC20,
ASC20-ASF20)))</f>
        <v/>
      </c>
      <c r="ASH20" s="224"/>
      <c r="ASI20" s="214"/>
      <c r="ASJ20" s="250"/>
      <c r="ASK20" s="253" t="str">
        <f>IF(tbHours[[#This Row],[Employees]]="","",
IF(PTOMode=1,"-",
CHOOSE(PTOMode,
0,
ASG20+IF(ASH20=0,0,1)*IF(hoursMode="Daily",PTOHour-ASJ20,PTOHour*260/dPeriods-ASJ20),
PTOHour*ASH20-ASJ20+ASG20,
ASG20-ASJ20)))</f>
        <v/>
      </c>
      <c r="ASL20" s="224"/>
      <c r="ASM20" s="214"/>
      <c r="ASN20" s="250"/>
      <c r="ASO20" s="253" t="str">
        <f>IF(tbHours[[#This Row],[Employees]]="","",
IF(PTOMode=1,"-",
CHOOSE(PTOMode,
0,
ASK20+IF(ASL20=0,0,1)*IF(hoursMode="Daily",PTOHour-ASN20,PTOHour*260/dPeriods-ASN20),
PTOHour*ASL20-ASN20+ASK20,
ASK20-ASN20)))</f>
        <v/>
      </c>
      <c r="ASP20" s="224"/>
      <c r="ASQ20" s="214"/>
      <c r="ASR20" s="250"/>
      <c r="ASS20" s="253" t="str">
        <f>IF(tbHours[[#This Row],[Employees]]="","",
IF(PTOMode=1,"-",
CHOOSE(PTOMode,
0,
ASO20+IF(ASP20=0,0,1)*IF(hoursMode="Daily",PTOHour-ASR20,PTOHour*260/dPeriods-ASR20),
PTOHour*ASP20-ASR20+ASO20,
ASO20-ASR20)))</f>
        <v/>
      </c>
      <c r="AST20" s="224"/>
      <c r="ASU20" s="214"/>
      <c r="ASV20" s="250"/>
      <c r="ASW20" s="253" t="str">
        <f>IF(tbHours[[#This Row],[Employees]]="","",
IF(PTOMode=1,"-",
CHOOSE(PTOMode,
0,
ASS20+IF(AST20=0,0,1)*IF(hoursMode="Daily",PTOHour-ASV20,PTOHour*260/dPeriods-ASV20),
PTOHour*AST20-ASV20+ASS20,
ASS20-ASV20)))</f>
        <v/>
      </c>
      <c r="ASX20" s="224"/>
      <c r="ASY20" s="214"/>
      <c r="ASZ20" s="250"/>
      <c r="ATA20" s="253" t="str">
        <f>IF(tbHours[[#This Row],[Employees]]="","",
IF(PTOMode=1,"-",
CHOOSE(PTOMode,
0,
ASW20+IF(ASX20=0,0,1)*IF(hoursMode="Daily",PTOHour-ASZ20,PTOHour*260/dPeriods-ASZ20),
PTOHour*ASX20-ASZ20+ASW20,
ASW20-ASZ20)))</f>
        <v/>
      </c>
      <c r="ATB20" s="224"/>
      <c r="ATC20" s="214"/>
      <c r="ATD20" s="250"/>
      <c r="ATE20" s="253" t="str">
        <f>IF(tbHours[[#This Row],[Employees]]="","",
IF(PTOMode=1,"-",
CHOOSE(PTOMode,
0,
ATA20+IF(ATB20=0,0,1)*IF(hoursMode="Daily",PTOHour-ATD20,PTOHour*260/dPeriods-ATD20),
PTOHour*ATB20-ATD20+ATA20,
ATA20-ATD20)))</f>
        <v/>
      </c>
      <c r="ATF20" s="224"/>
      <c r="ATG20" s="214"/>
      <c r="ATH20" s="250"/>
      <c r="ATI20" s="253" t="str">
        <f>IF(tbHours[[#This Row],[Employees]]="","",
IF(PTOMode=1,"-",
CHOOSE(PTOMode,
0,
ATE20+IF(ATF20=0,0,1)*IF(hoursMode="Daily",PTOHour-ATH20,PTOHour*260/dPeriods-ATH20),
PTOHour*ATF20-ATH20+ATE20,
ATE20-ATH20)))</f>
        <v/>
      </c>
      <c r="ATJ20" s="224"/>
      <c r="ATK20" s="214"/>
      <c r="ATL20" s="250"/>
      <c r="ATM20" s="253" t="str">
        <f>IF(tbHours[[#This Row],[Employees]]="","",
IF(PTOMode=1,"-",
CHOOSE(PTOMode,
0,
ATI20+IF(ATJ20=0,0,1)*IF(hoursMode="Daily",PTOHour-ATL20,PTOHour*260/dPeriods-ATL20),
PTOHour*ATJ20-ATL20+ATI20,
ATI20-ATL20)))</f>
        <v/>
      </c>
      <c r="ATN20" s="224"/>
      <c r="ATO20" s="214"/>
      <c r="ATP20" s="250"/>
      <c r="ATQ20" s="253" t="str">
        <f>IF(tbHours[[#This Row],[Employees]]="","",
IF(PTOMode=1,"-",
CHOOSE(PTOMode,
0,
ATM20+IF(ATN20=0,0,1)*IF(hoursMode="Daily",PTOHour-ATP20,PTOHour*260/dPeriods-ATP20),
PTOHour*ATN20-ATP20+ATM20,
ATM20-ATP20)))</f>
        <v/>
      </c>
      <c r="ATR20" s="224"/>
      <c r="ATS20" s="214"/>
      <c r="ATT20" s="250"/>
      <c r="ATU20" s="253" t="str">
        <f>IF(tbHours[[#This Row],[Employees]]="","",
IF(PTOMode=1,"-",
CHOOSE(PTOMode,
0,
ATQ20+IF(ATR20=0,0,1)*IF(hoursMode="Daily",PTOHour-ATT20,PTOHour*260/dPeriods-ATT20),
PTOHour*ATR20-ATT20+ATQ20,
ATQ20-ATT20)))</f>
        <v/>
      </c>
      <c r="ATV20" s="224"/>
      <c r="ATW20" s="214"/>
      <c r="ATX20" s="250"/>
      <c r="ATY20" s="253" t="str">
        <f>IF(tbHours[[#This Row],[Employees]]="","",
IF(PTOMode=1,"-",
CHOOSE(PTOMode,
0,
ATU20+IF(ATV20=0,0,1)*IF(hoursMode="Daily",PTOHour-ATX20,PTOHour*260/dPeriods-ATX20),
PTOHour*ATV20-ATX20+ATU20,
ATU20-ATX20)))</f>
        <v/>
      </c>
      <c r="ATZ20" s="224"/>
      <c r="AUA20" s="214"/>
      <c r="AUB20" s="250"/>
      <c r="AUC20" s="253" t="str">
        <f>IF(tbHours[[#This Row],[Employees]]="","",
IF(PTOMode=1,"-",
CHOOSE(PTOMode,
0,
ATY20+IF(ATZ20=0,0,1)*IF(hoursMode="Daily",PTOHour-AUB20,PTOHour*260/dPeriods-AUB20),
PTOHour*ATZ20-AUB20+ATY20,
ATY20-AUB20)))</f>
        <v/>
      </c>
      <c r="AUD20" s="224"/>
      <c r="AUE20" s="214"/>
      <c r="AUF20" s="250"/>
      <c r="AUG20" s="253" t="str">
        <f>IF(tbHours[[#This Row],[Employees]]="","",
IF(PTOMode=1,"-",
CHOOSE(PTOMode,
0,
AUC20+IF(AUD20=0,0,1)*IF(hoursMode="Daily",PTOHour-AUF20,PTOHour*260/dPeriods-AUF20),
PTOHour*AUD20-AUF20+AUC20,
AUC20-AUF20)))</f>
        <v/>
      </c>
      <c r="AUH20" s="224"/>
      <c r="AUI20" s="214"/>
      <c r="AUJ20" s="250"/>
      <c r="AUK20" s="253" t="str">
        <f>IF(tbHours[[#This Row],[Employees]]="","",
IF(PTOMode=1,"-",
CHOOSE(PTOMode,
0,
AUG20+IF(AUH20=0,0,1)*IF(hoursMode="Daily",PTOHour-AUJ20,PTOHour*260/dPeriods-AUJ20),
PTOHour*AUH20-AUJ20+AUG20,
AUG20-AUJ20)))</f>
        <v/>
      </c>
      <c r="AUL20" s="224"/>
      <c r="AUM20" s="214"/>
      <c r="AUN20" s="250"/>
      <c r="AUO20" s="253" t="str">
        <f>IF(tbHours[[#This Row],[Employees]]="","",
IF(PTOMode=1,"-",
CHOOSE(PTOMode,
0,
AUK20+IF(AUL20=0,0,1)*IF(hoursMode="Daily",PTOHour-AUN20,PTOHour*260/dPeriods-AUN20),
PTOHour*AUL20-AUN20+AUK20,
AUK20-AUN20)))</f>
        <v/>
      </c>
      <c r="AUP20" s="224"/>
      <c r="AUQ20" s="214"/>
      <c r="AUR20" s="250"/>
      <c r="AUS20" s="253" t="str">
        <f>IF(tbHours[[#This Row],[Employees]]="","",
IF(PTOMode=1,"-",
CHOOSE(PTOMode,
0,
AUO20+IF(AUP20=0,0,1)*IF(hoursMode="Daily",PTOHour-AUR20,PTOHour*260/dPeriods-AUR20),
PTOHour*AUP20-AUR20+AUO20,
AUO20-AUR20)))</f>
        <v/>
      </c>
      <c r="AUT20" s="224"/>
      <c r="AUU20" s="214"/>
      <c r="AUV20" s="250"/>
      <c r="AUW20" s="253" t="str">
        <f>IF(tbHours[[#This Row],[Employees]]="","",
IF(PTOMode=1,"-",
CHOOSE(PTOMode,
0,
AUS20+IF(AUT20=0,0,1)*IF(hoursMode="Daily",PTOHour-AUV20,PTOHour*260/dPeriods-AUV20),
PTOHour*AUT20-AUV20+AUS20,
AUS20-AUV20)))</f>
        <v/>
      </c>
      <c r="AUX20" s="224"/>
      <c r="AUY20" s="214"/>
      <c r="AUZ20" s="250"/>
      <c r="AVA20" s="253" t="str">
        <f>IF(tbHours[[#This Row],[Employees]]="","",
IF(PTOMode=1,"-",
CHOOSE(PTOMode,
0,
AUW20+IF(AUX20=0,0,1)*IF(hoursMode="Daily",PTOHour-AUZ20,PTOHour*260/dPeriods-AUZ20),
PTOHour*AUX20-AUZ20+AUW20,
AUW20-AUZ20)))</f>
        <v/>
      </c>
      <c r="AVB20" s="224"/>
      <c r="AVC20" s="214"/>
      <c r="AVD20" s="250"/>
      <c r="AVE20" s="253" t="str">
        <f>IF(tbHours[[#This Row],[Employees]]="","",
IF(PTOMode=1,"-",
CHOOSE(PTOMode,
0,
AVA20+IF(AVB20=0,0,1)*IF(hoursMode="Daily",PTOHour-AVD20,PTOHour*260/dPeriods-AVD20),
PTOHour*AVB20-AVD20+AVA20,
AVA20-AVD20)))</f>
        <v/>
      </c>
      <c r="AVF20" s="224"/>
      <c r="AVG20" s="214"/>
      <c r="AVH20" s="250"/>
      <c r="AVI20" s="253" t="str">
        <f>IF(tbHours[[#This Row],[Employees]]="","",
IF(PTOMode=1,"-",
CHOOSE(PTOMode,
0,
AVE20+IF(AVF20=0,0,1)*IF(hoursMode="Daily",PTOHour-AVH20,PTOHour*260/dPeriods-AVH20),
PTOHour*AVF20-AVH20+AVE20,
AVE20-AVH20)))</f>
        <v/>
      </c>
      <c r="AVJ20" s="224"/>
      <c r="AVK20" s="214"/>
      <c r="AVL20" s="250"/>
      <c r="AVM20" s="253" t="str">
        <f>IF(tbHours[[#This Row],[Employees]]="","",
IF(PTOMode=1,"-",
CHOOSE(PTOMode,
0,
AVI20+IF(AVJ20=0,0,1)*IF(hoursMode="Daily",PTOHour-AVL20,PTOHour*260/dPeriods-AVL20),
PTOHour*AVJ20-AVL20+AVI20,
AVI20-AVL20)))</f>
        <v/>
      </c>
      <c r="AVN20" s="224"/>
      <c r="AVO20" s="214"/>
      <c r="AVP20" s="250"/>
      <c r="AVQ20" s="253" t="str">
        <f>IF(tbHours[[#This Row],[Employees]]="","",
IF(PTOMode=1,"-",
CHOOSE(PTOMode,
0,
AVM20+IF(AVN20=0,0,1)*IF(hoursMode="Daily",PTOHour-AVP20,PTOHour*260/dPeriods-AVP20),
PTOHour*AVN20-AVP20+AVM20,
AVM20-AVP20)))</f>
        <v/>
      </c>
      <c r="AVR20" s="224"/>
      <c r="AVS20" s="214"/>
      <c r="AVT20" s="250"/>
      <c r="AVU20" s="253" t="str">
        <f>IF(tbHours[[#This Row],[Employees]]="","",
IF(PTOMode=1,"-",
CHOOSE(PTOMode,
0,
AVQ20+IF(AVR20=0,0,1)*IF(hoursMode="Daily",PTOHour-AVT20,PTOHour*260/dPeriods-AVT20),
PTOHour*AVR20-AVT20+AVQ20,
AVQ20-AVT20)))</f>
        <v/>
      </c>
      <c r="AVV20" s="224"/>
      <c r="AVW20" s="214"/>
      <c r="AVX20" s="250"/>
      <c r="AVY20" s="253" t="str">
        <f>IF(tbHours[[#This Row],[Employees]]="","",
IF(PTOMode=1,"-",
CHOOSE(PTOMode,
0,
AVU20+IF(AVV20=0,0,1)*IF(hoursMode="Daily",PTOHour-AVX20,PTOHour*260/dPeriods-AVX20),
PTOHour*AVV20-AVX20+AVU20,
AVU20-AVX20)))</f>
        <v/>
      </c>
      <c r="AVZ20" s="224"/>
      <c r="AWA20" s="214"/>
      <c r="AWB20" s="250"/>
      <c r="AWC20" s="253" t="str">
        <f>IF(tbHours[[#This Row],[Employees]]="","",
IF(PTOMode=1,"-",
CHOOSE(PTOMode,
0,
AVY20+IF(AVZ20=0,0,1)*IF(hoursMode="Daily",PTOHour-AWB20,PTOHour*260/dPeriods-AWB20),
PTOHour*AVZ20-AWB20+AVY20,
AVY20-AWB20)))</f>
        <v/>
      </c>
      <c r="AWD20" s="224"/>
      <c r="AWE20" s="214"/>
      <c r="AWF20" s="250"/>
      <c r="AWG20" s="253" t="str">
        <f>IF(tbHours[[#This Row],[Employees]]="","",
IF(PTOMode=1,"-",
CHOOSE(PTOMode,
0,
AWC20+IF(AWD20=0,0,1)*IF(hoursMode="Daily",PTOHour-AWF20,PTOHour*260/dPeriods-AWF20),
PTOHour*AWD20-AWF20+AWC20,
AWC20-AWF20)))</f>
        <v/>
      </c>
      <c r="AWH20" s="224"/>
      <c r="AWI20" s="214"/>
      <c r="AWJ20" s="250"/>
      <c r="AWK20" s="253" t="str">
        <f>IF(tbHours[[#This Row],[Employees]]="","",
IF(PTOMode=1,"-",
CHOOSE(PTOMode,
0,
AWG20+IF(AWH20=0,0,1)*IF(hoursMode="Daily",PTOHour-AWJ20,PTOHour*260/dPeriods-AWJ20),
PTOHour*AWH20-AWJ20+AWG20,
AWG20-AWJ20)))</f>
        <v/>
      </c>
      <c r="AWL20" s="224"/>
      <c r="AWM20" s="214"/>
      <c r="AWN20" s="250"/>
      <c r="AWO20" s="253" t="str">
        <f>IF(tbHours[[#This Row],[Employees]]="","",
IF(PTOMode=1,"-",
CHOOSE(PTOMode,
0,
AWK20+IF(AWL20=0,0,1)*IF(hoursMode="Daily",PTOHour-AWN20,PTOHour*260/dPeriods-AWN20),
PTOHour*AWL20-AWN20+AWK20,
AWK20-AWN20)))</f>
        <v/>
      </c>
      <c r="AWP20" s="224"/>
      <c r="AWQ20" s="214"/>
      <c r="AWR20" s="250"/>
      <c r="AWS20" s="253" t="str">
        <f>IF(tbHours[[#This Row],[Employees]]="","",
IF(PTOMode=1,"-",
CHOOSE(PTOMode,
0,
AWO20+IF(AWP20=0,0,1)*IF(hoursMode="Daily",PTOHour-AWR20,PTOHour*260/dPeriods-AWR20),
PTOHour*AWP20-AWR20+AWO20,
AWO20-AWR20)))</f>
        <v/>
      </c>
      <c r="AWT20" s="224"/>
      <c r="AWU20" s="214"/>
      <c r="AWV20" s="250"/>
      <c r="AWW20" s="253" t="str">
        <f>IF(tbHours[[#This Row],[Employees]]="","",
IF(PTOMode=1,"-",
CHOOSE(PTOMode,
0,
AWS20+IF(AWT20=0,0,1)*IF(hoursMode="Daily",PTOHour-AWV20,PTOHour*260/dPeriods-AWV20),
PTOHour*AWT20-AWV20+AWS20,
AWS20-AWV20)))</f>
        <v/>
      </c>
      <c r="AWX20" s="224"/>
      <c r="AWY20" s="214"/>
      <c r="AWZ20" s="250"/>
      <c r="AXA20" s="253" t="str">
        <f>IF(tbHours[[#This Row],[Employees]]="","",
IF(PTOMode=1,"-",
CHOOSE(PTOMode,
0,
AWW20+IF(AWX20=0,0,1)*IF(hoursMode="Daily",PTOHour-AWZ20,PTOHour*260/dPeriods-AWZ20),
PTOHour*AWX20-AWZ20+AWW20,
AWW20-AWZ20)))</f>
        <v/>
      </c>
      <c r="AXB20" s="224"/>
      <c r="AXC20" s="214"/>
      <c r="AXD20" s="250"/>
      <c r="AXE20" s="253" t="str">
        <f>IF(tbHours[[#This Row],[Employees]]="","",
IF(PTOMode=1,"-",
CHOOSE(PTOMode,
0,
AXA20+IF(AXB20=0,0,1)*IF(hoursMode="Daily",PTOHour-AXD20,PTOHour*260/dPeriods-AXD20),
PTOHour*AXB20-AXD20+AXA20,
AXA20-AXD20)))</f>
        <v/>
      </c>
      <c r="AXF20" s="224"/>
      <c r="AXG20" s="214"/>
      <c r="AXH20" s="250"/>
      <c r="AXI20" s="253" t="str">
        <f>IF(tbHours[[#This Row],[Employees]]="","",
IF(PTOMode=1,"-",
CHOOSE(PTOMode,
0,
AXE20+IF(AXF20=0,0,1)*IF(hoursMode="Daily",PTOHour-AXH20,PTOHour*260/dPeriods-AXH20),
PTOHour*AXF20-AXH20+AXE20,
AXE20-AXH20)))</f>
        <v/>
      </c>
      <c r="AXJ20" s="224"/>
      <c r="AXK20" s="214"/>
      <c r="AXL20" s="250"/>
      <c r="AXM20" s="253" t="str">
        <f>IF(tbHours[[#This Row],[Employees]]="","",
IF(PTOMode=1,"-",
CHOOSE(PTOMode,
0,
AXI20+IF(AXJ20=0,0,1)*IF(hoursMode="Daily",PTOHour-AXL20,PTOHour*260/dPeriods-AXL20),
PTOHour*AXJ20-AXL20+AXI20,
AXI20-AXL20)))</f>
        <v/>
      </c>
      <c r="AXN20" s="224"/>
      <c r="AXO20" s="214"/>
      <c r="AXP20" s="250"/>
      <c r="AXQ20" s="253" t="str">
        <f>IF(tbHours[[#This Row],[Employees]]="","",
IF(PTOMode=1,"-",
CHOOSE(PTOMode,
0,
AXM20+IF(AXN20=0,0,1)*IF(hoursMode="Daily",PTOHour-AXP20,PTOHour*260/dPeriods-AXP20),
PTOHour*AXN20-AXP20+AXM20,
AXM20-AXP20)))</f>
        <v/>
      </c>
      <c r="AXR20" s="224"/>
      <c r="AXS20" s="214"/>
      <c r="AXT20" s="250"/>
      <c r="AXU20" s="253" t="str">
        <f>IF(tbHours[[#This Row],[Employees]]="","",
IF(PTOMode=1,"-",
CHOOSE(PTOMode,
0,
AXQ20+IF(AXR20=0,0,1)*IF(hoursMode="Daily",PTOHour-AXT20,PTOHour*260/dPeriods-AXT20),
PTOHour*AXR20-AXT20+AXQ20,
AXQ20-AXT20)))</f>
        <v/>
      </c>
      <c r="AXV20" s="224"/>
      <c r="AXW20" s="214"/>
      <c r="AXX20" s="250"/>
      <c r="AXY20" s="253" t="str">
        <f>IF(tbHours[[#This Row],[Employees]]="","",
IF(PTOMode=1,"-",
CHOOSE(PTOMode,
0,
AXU20+IF(AXV20=0,0,1)*IF(hoursMode="Daily",PTOHour-AXX20,PTOHour*260/dPeriods-AXX20),
PTOHour*AXV20-AXX20+AXU20,
AXU20-AXX20)))</f>
        <v/>
      </c>
      <c r="AXZ20" s="224"/>
      <c r="AYA20" s="214"/>
      <c r="AYB20" s="250"/>
      <c r="AYC20" s="253" t="str">
        <f>IF(tbHours[[#This Row],[Employees]]="","",
IF(PTOMode=1,"-",
CHOOSE(PTOMode,
0,
AXY20+IF(AXZ20=0,0,1)*IF(hoursMode="Daily",PTOHour-AYB20,PTOHour*260/dPeriods-AYB20),
PTOHour*AXZ20-AYB20+AXY20,
AXY20-AYB20)))</f>
        <v/>
      </c>
      <c r="AYD20" s="224"/>
      <c r="AYE20" s="214"/>
      <c r="AYF20" s="250"/>
      <c r="AYG20" s="253" t="str">
        <f>IF(tbHours[[#This Row],[Employees]]="","",
IF(PTOMode=1,"-",
CHOOSE(PTOMode,
0,
AYC20+IF(AYD20=0,0,1)*IF(hoursMode="Daily",PTOHour-AYF20,PTOHour*260/dPeriods-AYF20),
PTOHour*AYD20-AYF20+AYC20,
AYC20-AYF20)))</f>
        <v/>
      </c>
      <c r="AYH20" s="224"/>
      <c r="AYI20" s="214"/>
      <c r="AYJ20" s="250"/>
      <c r="AYK20" s="253" t="str">
        <f>IF(tbHours[[#This Row],[Employees]]="","",
IF(PTOMode=1,"-",
CHOOSE(PTOMode,
0,
AYG20+IF(AYH20=0,0,1)*IF(hoursMode="Daily",PTOHour-AYJ20,PTOHour*260/dPeriods-AYJ20),
PTOHour*AYH20-AYJ20+AYG20,
AYG20-AYJ20)))</f>
        <v/>
      </c>
      <c r="AYL20" s="224"/>
      <c r="AYM20" s="214"/>
      <c r="AYN20" s="250"/>
      <c r="AYO20" s="253" t="str">
        <f>IF(tbHours[[#This Row],[Employees]]="","",
IF(PTOMode=1,"-",
CHOOSE(PTOMode,
0,
AYK20+IF(AYL20=0,0,1)*IF(hoursMode="Daily",PTOHour-AYN20,PTOHour*260/dPeriods-AYN20),
PTOHour*AYL20-AYN20+AYK20,
AYK20-AYN20)))</f>
        <v/>
      </c>
      <c r="AYP20" s="224"/>
      <c r="AYQ20" s="214"/>
      <c r="AYR20" s="250"/>
      <c r="AYS20" s="253" t="str">
        <f>IF(tbHours[[#This Row],[Employees]]="","",
IF(PTOMode=1,"-",
CHOOSE(PTOMode,
0,
AYO20+IF(AYP20=0,0,1)*IF(hoursMode="Daily",PTOHour-AYR20,PTOHour*260/dPeriods-AYR20),
PTOHour*AYP20-AYR20+AYO20,
AYO20-AYR20)))</f>
        <v/>
      </c>
      <c r="AYT20" s="224"/>
      <c r="AYU20" s="214"/>
      <c r="AYV20" s="250"/>
      <c r="AYW20" s="253" t="str">
        <f>IF(tbHours[[#This Row],[Employees]]="","",
IF(PTOMode=1,"-",
CHOOSE(PTOMode,
0,
AYS20+IF(AYT20=0,0,1)*IF(hoursMode="Daily",PTOHour-AYV20,PTOHour*260/dPeriods-AYV20),
PTOHour*AYT20-AYV20+AYS20,
AYS20-AYV20)))</f>
        <v/>
      </c>
      <c r="AYX20" s="224"/>
      <c r="AYY20" s="214"/>
      <c r="AYZ20" s="250"/>
      <c r="AZA20" s="253" t="str">
        <f>IF(tbHours[[#This Row],[Employees]]="","",
IF(PTOMode=1,"-",
CHOOSE(PTOMode,
0,
AYW20+IF(AYX20=0,0,1)*IF(hoursMode="Daily",PTOHour-AYZ20,PTOHour*260/dPeriods-AYZ20),
PTOHour*AYX20-AYZ20+AYW20,
AYW20-AYZ20)))</f>
        <v/>
      </c>
      <c r="AZB20" s="224"/>
      <c r="AZC20" s="214"/>
      <c r="AZD20" s="250"/>
      <c r="AZE20" s="253" t="str">
        <f>IF(tbHours[[#This Row],[Employees]]="","",
IF(PTOMode=1,"-",
CHOOSE(PTOMode,
0,
AZA20+IF(AZB20=0,0,1)*IF(hoursMode="Daily",PTOHour-AZD20,PTOHour*260/dPeriods-AZD20),
PTOHour*AZB20-AZD20+AZA20,
AZA20-AZD20)))</f>
        <v/>
      </c>
      <c r="AZF20" s="224"/>
      <c r="AZG20" s="214"/>
      <c r="AZH20" s="250"/>
      <c r="AZI20" s="253" t="str">
        <f>IF(tbHours[[#This Row],[Employees]]="","",
IF(PTOMode=1,"-",
CHOOSE(PTOMode,
0,
AZE20+IF(AZF20=0,0,1)*IF(hoursMode="Daily",PTOHour-AZH20,PTOHour*260/dPeriods-AZH20),
PTOHour*AZF20-AZH20+AZE20,
AZE20-AZH20)))</f>
        <v/>
      </c>
      <c r="AZJ20" s="224"/>
      <c r="AZK20" s="214"/>
      <c r="AZL20" s="250"/>
      <c r="AZM20" s="253" t="str">
        <f>IF(tbHours[[#This Row],[Employees]]="","",
IF(PTOMode=1,"-",
CHOOSE(PTOMode,
0,
AZI20+IF(AZJ20=0,0,1)*IF(hoursMode="Daily",PTOHour-AZL20,PTOHour*260/dPeriods-AZL20),
PTOHour*AZJ20-AZL20+AZI20,
AZI20-AZL20)))</f>
        <v/>
      </c>
      <c r="AZN20" s="224"/>
      <c r="AZO20" s="214"/>
      <c r="AZP20" s="250"/>
      <c r="AZQ20" s="253" t="str">
        <f>IF(tbHours[[#This Row],[Employees]]="","",
IF(PTOMode=1,"-",
CHOOSE(PTOMode,
0,
AZM20+IF(AZN20=0,0,1)*IF(hoursMode="Daily",PTOHour-AZP20,PTOHour*260/dPeriods-AZP20),
PTOHour*AZN20-AZP20+AZM20,
AZM20-AZP20)))</f>
        <v/>
      </c>
      <c r="AZR20" s="224"/>
      <c r="AZS20" s="214"/>
      <c r="AZT20" s="250"/>
      <c r="AZU20" s="253" t="str">
        <f>IF(tbHours[[#This Row],[Employees]]="","",
IF(PTOMode=1,"-",
CHOOSE(PTOMode,
0,
AZQ20+IF(AZR20=0,0,1)*IF(hoursMode="Daily",PTOHour-AZT20,PTOHour*260/dPeriods-AZT20),
PTOHour*AZR20-AZT20+AZQ20,
AZQ20-AZT20)))</f>
        <v/>
      </c>
      <c r="AZV20" s="224"/>
      <c r="AZW20" s="214"/>
      <c r="AZX20" s="250"/>
      <c r="AZY20" s="253" t="str">
        <f>IF(tbHours[[#This Row],[Employees]]="","",
IF(PTOMode=1,"-",
CHOOSE(PTOMode,
0,
AZU20+IF(AZV20=0,0,1)*IF(hoursMode="Daily",PTOHour-AZX20,PTOHour*260/dPeriods-AZX20),
PTOHour*AZV20-AZX20+AZU20,
AZU20-AZX20)))</f>
        <v/>
      </c>
      <c r="AZZ20" s="224"/>
      <c r="BAA20" s="214"/>
      <c r="BAB20" s="250"/>
      <c r="BAC20" s="253" t="str">
        <f>IF(tbHours[[#This Row],[Employees]]="","",
IF(PTOMode=1,"-",
CHOOSE(PTOMode,
0,
AZY20+IF(AZZ20=0,0,1)*IF(hoursMode="Daily",PTOHour-BAB20,PTOHour*260/dPeriods-BAB20),
PTOHour*AZZ20-BAB20+AZY20,
AZY20-BAB20)))</f>
        <v/>
      </c>
      <c r="BAD20" s="224"/>
      <c r="BAE20" s="214"/>
      <c r="BAF20" s="250"/>
      <c r="BAG20" s="253" t="str">
        <f>IF(tbHours[[#This Row],[Employees]]="","",
IF(PTOMode=1,"-",
CHOOSE(PTOMode,
0,
BAC20+IF(BAD20=0,0,1)*IF(hoursMode="Daily",PTOHour-BAF20,PTOHour*260/dPeriods-BAF20),
PTOHour*BAD20-BAF20+BAC20,
BAC20-BAF20)))</f>
        <v/>
      </c>
      <c r="BAH20" s="224"/>
      <c r="BAI20" s="214"/>
      <c r="BAJ20" s="250"/>
      <c r="BAK20" s="253" t="str">
        <f>IF(tbHours[[#This Row],[Employees]]="","",
IF(PTOMode=1,"-",
CHOOSE(PTOMode,
0,
BAG20+IF(BAH20=0,0,1)*IF(hoursMode="Daily",PTOHour-BAJ20,PTOHour*260/dPeriods-BAJ20),
PTOHour*BAH20-BAJ20+BAG20,
BAG20-BAJ20)))</f>
        <v/>
      </c>
      <c r="BAL20" s="224"/>
      <c r="BAM20" s="214"/>
      <c r="BAN20" s="250"/>
      <c r="BAO20" s="253" t="str">
        <f>IF(tbHours[[#This Row],[Employees]]="","",
IF(PTOMode=1,"-",
CHOOSE(PTOMode,
0,
BAK20+IF(BAL20=0,0,1)*IF(hoursMode="Daily",PTOHour-BAN20,PTOHour*260/dPeriods-BAN20),
PTOHour*BAL20-BAN20+BAK20,
BAK20-BAN20)))</f>
        <v/>
      </c>
      <c r="BAP20" s="224"/>
      <c r="BAQ20" s="214"/>
      <c r="BAR20" s="250"/>
      <c r="BAS20" s="253" t="str">
        <f>IF(tbHours[[#This Row],[Employees]]="","",
IF(PTOMode=1,"-",
CHOOSE(PTOMode,
0,
BAO20+IF(BAP20=0,0,1)*IF(hoursMode="Daily",PTOHour-BAR20,PTOHour*260/dPeriods-BAR20),
PTOHour*BAP20-BAR20+BAO20,
BAO20-BAR20)))</f>
        <v/>
      </c>
      <c r="BAT20" s="224"/>
      <c r="BAU20" s="214"/>
      <c r="BAV20" s="250"/>
      <c r="BAW20" s="253" t="str">
        <f>IF(tbHours[[#This Row],[Employees]]="","",
IF(PTOMode=1,"-",
CHOOSE(PTOMode,
0,
BAS20+IF(BAT20=0,0,1)*IF(hoursMode="Daily",PTOHour-BAV20,PTOHour*260/dPeriods-BAV20),
PTOHour*BAT20-BAV20+BAS20,
BAS20-BAV20)))</f>
        <v/>
      </c>
      <c r="BAX20" s="224"/>
      <c r="BAY20" s="214"/>
      <c r="BAZ20" s="250"/>
      <c r="BBA20" s="253" t="str">
        <f>IF(tbHours[[#This Row],[Employees]]="","",
IF(PTOMode=1,"-",
CHOOSE(PTOMode,
0,
BAW20+IF(BAX20=0,0,1)*IF(hoursMode="Daily",PTOHour-BAZ20,PTOHour*260/dPeriods-BAZ20),
PTOHour*BAX20-BAZ20+BAW20,
BAW20-BAZ20)))</f>
        <v/>
      </c>
      <c r="BBB20" s="224"/>
      <c r="BBC20" s="214"/>
      <c r="BBD20" s="250"/>
      <c r="BBE20" s="253" t="str">
        <f>IF(tbHours[[#This Row],[Employees]]="","",
IF(PTOMode=1,"-",
CHOOSE(PTOMode,
0,
BBA20+IF(BBB20=0,0,1)*IF(hoursMode="Daily",PTOHour-BBD20,PTOHour*260/dPeriods-BBD20),
PTOHour*BBB20-BBD20+BBA20,
BBA20-BBD20)))</f>
        <v/>
      </c>
      <c r="BBF20" s="224"/>
      <c r="BBG20" s="214"/>
      <c r="BBH20" s="250"/>
      <c r="BBI20" s="253" t="str">
        <f>IF(tbHours[[#This Row],[Employees]]="","",
IF(PTOMode=1,"-",
CHOOSE(PTOMode,
0,
BBE20+IF(BBF20=0,0,1)*IF(hoursMode="Daily",PTOHour-BBH20,PTOHour*260/dPeriods-BBH20),
PTOHour*BBF20-BBH20+BBE20,
BBE20-BBH20)))</f>
        <v/>
      </c>
      <c r="BBJ20" s="224"/>
      <c r="BBK20" s="214"/>
      <c r="BBL20" s="250"/>
      <c r="BBM20" s="253" t="str">
        <f>IF(tbHours[[#This Row],[Employees]]="","",
IF(PTOMode=1,"-",
CHOOSE(PTOMode,
0,
BBI20+IF(BBJ20=0,0,1)*IF(hoursMode="Daily",PTOHour-BBL20,PTOHour*260/dPeriods-BBL20),
PTOHour*BBJ20-BBL20+BBI20,
BBI20-BBL20)))</f>
        <v/>
      </c>
      <c r="BBN20" s="224"/>
      <c r="BBO20" s="214"/>
      <c r="BBP20" s="250"/>
      <c r="BBQ20" s="253" t="str">
        <f>IF(tbHours[[#This Row],[Employees]]="","",
IF(PTOMode=1,"-",
CHOOSE(PTOMode,
0,
BBM20+IF(BBN20=0,0,1)*IF(hoursMode="Daily",PTOHour-BBP20,PTOHour*260/dPeriods-BBP20),
PTOHour*BBN20-BBP20+BBM20,
BBM20-BBP20)))</f>
        <v/>
      </c>
      <c r="BBR20" s="224"/>
      <c r="BBS20" s="214"/>
      <c r="BBT20" s="250"/>
      <c r="BBU20" s="253" t="str">
        <f>IF(tbHours[[#This Row],[Employees]]="","",
IF(PTOMode=1,"-",
CHOOSE(PTOMode,
0,
BBQ20+IF(BBR20=0,0,1)*IF(hoursMode="Daily",PTOHour-BBT20,PTOHour*260/dPeriods-BBT20),
PTOHour*BBR20-BBT20+BBQ20,
BBQ20-BBT20)))</f>
        <v/>
      </c>
      <c r="BBV20" s="224"/>
      <c r="BBW20" s="214"/>
      <c r="BBX20" s="250"/>
      <c r="BBY20" s="253" t="str">
        <f>IF(tbHours[[#This Row],[Employees]]="","",
IF(PTOMode=1,"-",
CHOOSE(PTOMode,
0,
BBU20+IF(BBV20=0,0,1)*IF(hoursMode="Daily",PTOHour-BBX20,PTOHour*260/dPeriods-BBX20),
PTOHour*BBV20-BBX20+BBU20,
BBU20-BBX20)))</f>
        <v/>
      </c>
      <c r="BBZ20" s="224"/>
      <c r="BCA20" s="214"/>
      <c r="BCB20" s="250"/>
      <c r="BCC20" s="253" t="str">
        <f>IF(tbHours[[#This Row],[Employees]]="","",
IF(PTOMode=1,"-",
CHOOSE(PTOMode,
0,
BBY20+IF(BBZ20=0,0,1)*IF(hoursMode="Daily",PTOHour-BCB20,PTOHour*260/dPeriods-BCB20),
PTOHour*BBZ20-BCB20+BBY20,
BBY20-BCB20)))</f>
        <v/>
      </c>
      <c r="BCD20" s="224"/>
      <c r="BCE20" s="214"/>
      <c r="BCF20" s="250"/>
      <c r="BCG20" s="253" t="str">
        <f>IF(tbHours[[#This Row],[Employees]]="","",
IF(PTOMode=1,"-",
CHOOSE(PTOMode,
0,
BCC20+IF(BCD20=0,0,1)*IF(hoursMode="Daily",PTOHour-BCF20,PTOHour*260/dPeriods-BCF20),
PTOHour*BCD20-BCF20+BCC20,
BCC20-BCF20)))</f>
        <v/>
      </c>
      <c r="BCH20" s="224"/>
      <c r="BCI20" s="214"/>
      <c r="BCJ20" s="250"/>
      <c r="BCK20" s="253" t="str">
        <f>IF(tbHours[[#This Row],[Employees]]="","",
IF(PTOMode=1,"-",
CHOOSE(PTOMode,
0,
BCG20+IF(BCH20=0,0,1)*IF(hoursMode="Daily",PTOHour-BCJ20,PTOHour*260/dPeriods-BCJ20),
PTOHour*BCH20-BCJ20+BCG20,
BCG20-BCJ20)))</f>
        <v/>
      </c>
      <c r="BCL20" s="224"/>
      <c r="BCM20" s="214"/>
      <c r="BCN20" s="250"/>
      <c r="BCO20" s="253" t="str">
        <f>IF(tbHours[[#This Row],[Employees]]="","",
IF(PTOMode=1,"-",
CHOOSE(PTOMode,
0,
BCK20+IF(BCL20=0,0,1)*IF(hoursMode="Daily",PTOHour-BCN20,PTOHour*260/dPeriods-BCN20),
PTOHour*BCL20-BCN20+BCK20,
BCK20-BCN20)))</f>
        <v/>
      </c>
      <c r="BCP20" s="224"/>
      <c r="BCQ20" s="214"/>
      <c r="BCR20" s="250"/>
      <c r="BCS20" s="253" t="str">
        <f>IF(tbHours[[#This Row],[Employees]]="","",
IF(PTOMode=1,"-",
CHOOSE(PTOMode,
0,
BCO20+IF(BCP20=0,0,1)*IF(hoursMode="Daily",PTOHour-BCR20,PTOHour*260/dPeriods-BCR20),
PTOHour*BCP20-BCR20+BCO20,
BCO20-BCR20)))</f>
        <v/>
      </c>
      <c r="BCT20" s="224"/>
      <c r="BCU20" s="214"/>
      <c r="BCV20" s="250"/>
      <c r="BCW20" s="253" t="str">
        <f>IF(tbHours[[#This Row],[Employees]]="","",
IF(PTOMode=1,"-",
CHOOSE(PTOMode,
0,
BCS20+IF(BCT20=0,0,1)*IF(hoursMode="Daily",PTOHour-BCV20,PTOHour*260/dPeriods-BCV20),
PTOHour*BCT20-BCV20+BCS20,
BCS20-BCV20)))</f>
        <v/>
      </c>
      <c r="BCX20" s="224"/>
      <c r="BCY20" s="214"/>
      <c r="BCZ20" s="250"/>
      <c r="BDA20" s="253" t="str">
        <f>IF(tbHours[[#This Row],[Employees]]="","",
IF(PTOMode=1,"-",
CHOOSE(PTOMode,
0,
BCW20+IF(BCX20=0,0,1)*IF(hoursMode="Daily",PTOHour-BCZ20,PTOHour*260/dPeriods-BCZ20),
PTOHour*BCX20-BCZ20+BCW20,
BCW20-BCZ20)))</f>
        <v/>
      </c>
      <c r="BDB20" s="224"/>
      <c r="BDC20" s="214"/>
      <c r="BDD20" s="250"/>
      <c r="BDE20" s="253" t="str">
        <f>IF(tbHours[[#This Row],[Employees]]="","",
IF(PTOMode=1,"-",
CHOOSE(PTOMode,
0,
BDA20+IF(BDB20=0,0,1)*IF(hoursMode="Daily",PTOHour-BDD20,PTOHour*260/dPeriods-BDD20),
PTOHour*BDB20-BDD20+BDA20,
BDA20-BDD20)))</f>
        <v/>
      </c>
      <c r="BDF20" s="224"/>
      <c r="BDG20" s="214"/>
      <c r="BDH20" s="250"/>
      <c r="BDI20" s="253" t="str">
        <f>IF(tbHours[[#This Row],[Employees]]="","",
IF(PTOMode=1,"-",
CHOOSE(PTOMode,
0,
BDE20+IF(BDF20=0,0,1)*IF(hoursMode="Daily",PTOHour-BDH20,PTOHour*260/dPeriods-BDH20),
PTOHour*BDF20-BDH20+BDE20,
BDE20-BDH20)))</f>
        <v/>
      </c>
      <c r="BDJ20" s="224"/>
      <c r="BDK20" s="214"/>
      <c r="BDL20" s="250"/>
      <c r="BDM20" s="253" t="str">
        <f>IF(tbHours[[#This Row],[Employees]]="","",
IF(PTOMode=1,"-",
CHOOSE(PTOMode,
0,
BDI20+IF(BDJ20=0,0,1)*IF(hoursMode="Daily",PTOHour-BDL20,PTOHour*260/dPeriods-BDL20),
PTOHour*BDJ20-BDL20+BDI20,
BDI20-BDL20)))</f>
        <v/>
      </c>
    </row>
    <row r="21" spans="1:1469" ht="19.95" customHeight="1" x14ac:dyDescent="0.3">
      <c r="A21" s="274"/>
      <c r="B21" s="450" t="s">
        <v>15</v>
      </c>
      <c r="C21" s="450"/>
      <c r="D21" s="450"/>
      <c r="E21" s="298"/>
      <c r="F21" s="128" t="str" cm="1">
        <f t="array" ref="F21">IF(INDEX(listEmployees,ROW(tbHours[[#This Row],[Employees]])-ROW(tbHours[[#Headers],[Employees]]))="","",INDEX(listEmployees,ROW(tbHours[[#This Row],[Employees]])-ROW(tbHours[[#Headers],[Employees]])))</f>
        <v/>
      </c>
      <c r="G21" s="132" t="str" cm="1">
        <f t="array" ref="G21">IF(tbHours[[#This Row],[Employees]]="","",INDEX(tbEmployee[IncomeBase],ROW(tbHours[[#This Row],[Employees]])-ROW(tbHours[[#Headers],[Employees]])))</f>
        <v/>
      </c>
      <c r="H21" s="133" t="str" cm="1">
        <f t="array" ref="H21">IF(tbHours[[#This Row],[Employees]]="","",IFERROR(INDEX(tbEmployee[RegularHours],ROW(tbHours[[#This Row],[Employees]])-ROW(tbHours[[#Headers],[Employees]]))/dMulti,40/dMulti))</f>
        <v/>
      </c>
      <c r="I21" s="110"/>
      <c r="J21" s="85"/>
      <c r="K21" s="85"/>
      <c r="L21" s="220"/>
      <c r="M21" s="252" t="str">
        <f>IF(tbHours[[#This Row],[Employees]]="","",
IF(PTOMode=1,"-",
CHOOSE(PTOMode,
0,
IF(J21=0,0,1)*IF(hoursMode="Daily",PTOHour-L21,PTOHour*260/dPeriods-L21),
PTOHour*J21-L21,
PTOHour-L21)))</f>
        <v/>
      </c>
      <c r="N21" s="224"/>
      <c r="O21" s="85"/>
      <c r="P21" s="220"/>
      <c r="Q21" s="253" t="str">
        <f>IF(tbHours[[#This Row],[Employees]]="","",
IF(PTOMode=1,"-",
CHOOSE(PTOMode,
0,
M21+IF(N21=0,0,1)*IF(hoursMode="Daily",PTOHour-P21,PTOHour*260/dPeriods-P21),
PTOHour*N21-P21+M21,
M21-P21)))</f>
        <v/>
      </c>
      <c r="R21" s="224"/>
      <c r="S21" s="214"/>
      <c r="T21" s="250"/>
      <c r="U21" s="253" t="str">
        <f>IF(tbHours[[#This Row],[Employees]]="","",
IF(PTOMode=1,"-",
CHOOSE(PTOMode,
0,
Q21+IF(R21=0,0,1)*IF(hoursMode="Daily",PTOHour-T21,PTOHour*260/dPeriods-T21),
PTOHour*R21-T21+Q21,
Q21-T21)))</f>
        <v/>
      </c>
      <c r="V21" s="224"/>
      <c r="W21" s="214"/>
      <c r="X21" s="250"/>
      <c r="Y21" s="253" t="str">
        <f>IF(tbHours[[#This Row],[Employees]]="","",
IF(PTOMode=1,"-",
CHOOSE(PTOMode,
0,
U21+IF(V21=0,0,1)*IF(hoursMode="Daily",PTOHour-X21,PTOHour*260/dPeriods-X21),
PTOHour*V21-X21+U21,
U21-X21)))</f>
        <v/>
      </c>
      <c r="Z21" s="224"/>
      <c r="AA21" s="214"/>
      <c r="AB21" s="250"/>
      <c r="AC21" s="253" t="str">
        <f>IF(tbHours[[#This Row],[Employees]]="","",
IF(PTOMode=1,"-",
CHOOSE(PTOMode,
0,
Y21+IF(Z21=0,0,1)*IF(hoursMode="Daily",PTOHour-AB21,PTOHour*260/dPeriods-AB21),
PTOHour*Z21-AB21+Y21,
Y21-AB21)))</f>
        <v/>
      </c>
      <c r="AD21" s="224"/>
      <c r="AE21" s="214"/>
      <c r="AF21" s="250"/>
      <c r="AG21" s="253" t="str">
        <f>IF(tbHours[[#This Row],[Employees]]="","",
IF(PTOMode=1,"-",
CHOOSE(PTOMode,
0,
AC21+IF(AD21=0,0,1)*IF(hoursMode="Daily",PTOHour-AF21,PTOHour*260/dPeriods-AF21),
PTOHour*AD21-AF21+AC21,
AC21-AF21)))</f>
        <v/>
      </c>
      <c r="AH21" s="224"/>
      <c r="AI21" s="214"/>
      <c r="AJ21" s="250"/>
      <c r="AK21" s="253" t="str">
        <f>IF(tbHours[[#This Row],[Employees]]="","",
IF(PTOMode=1,"-",
CHOOSE(PTOMode,
0,
AG21+IF(AH21=0,0,1)*IF(hoursMode="Daily",PTOHour-AJ21,PTOHour*260/dPeriods-AJ21),
PTOHour*AH21-AJ21+AG21,
AG21-AJ21)))</f>
        <v/>
      </c>
      <c r="AL21" s="224"/>
      <c r="AM21" s="214"/>
      <c r="AN21" s="250"/>
      <c r="AO21" s="253" t="str">
        <f>IF(tbHours[[#This Row],[Employees]]="","",
IF(PTOMode=1,"-",
CHOOSE(PTOMode,
0,
AK21+IF(AL21=0,0,1)*IF(hoursMode="Daily",PTOHour-AN21,PTOHour*260/dPeriods-AN21),
PTOHour*AL21-AN21+AK21,
AK21-AN21)))</f>
        <v/>
      </c>
      <c r="AP21" s="224"/>
      <c r="AQ21" s="214"/>
      <c r="AR21" s="250"/>
      <c r="AS21" s="253" t="str">
        <f>IF(tbHours[[#This Row],[Employees]]="","",
IF(PTOMode=1,"-",
CHOOSE(PTOMode,
0,
AO21+IF(AP21=0,0,1)*IF(hoursMode="Daily",PTOHour-AR21,PTOHour*260/dPeriods-AR21),
PTOHour*AP21-AR21+AO21,
AO21-AR21)))</f>
        <v/>
      </c>
      <c r="AT21" s="224"/>
      <c r="AU21" s="214"/>
      <c r="AV21" s="250"/>
      <c r="AW21" s="253" t="str">
        <f>IF(tbHours[[#This Row],[Employees]]="","",
IF(PTOMode=1,"-",
CHOOSE(PTOMode,
0,
AS21+IF(AT21=0,0,1)*IF(hoursMode="Daily",PTOHour-AV21,PTOHour*260/dPeriods-AV21),
PTOHour*AT21-AV21+AS21,
AS21-AV21)))</f>
        <v/>
      </c>
      <c r="AX21" s="224"/>
      <c r="AY21" s="214"/>
      <c r="AZ21" s="250"/>
      <c r="BA21" s="253" t="str">
        <f>IF(tbHours[[#This Row],[Employees]]="","",
IF(PTOMode=1,"-",
CHOOSE(PTOMode,
0,
AW21+IF(AX21=0,0,1)*IF(hoursMode="Daily",PTOHour-AZ21,PTOHour*260/dPeriods-AZ21),
PTOHour*AX21-AZ21+AW21,
AW21-AZ21)))</f>
        <v/>
      </c>
      <c r="BB21" s="224"/>
      <c r="BC21" s="214"/>
      <c r="BD21" s="250"/>
      <c r="BE21" s="253" t="str">
        <f>IF(tbHours[[#This Row],[Employees]]="","",
IF(PTOMode=1,"-",
CHOOSE(PTOMode,
0,
BA21+IF(BB21=0,0,1)*IF(hoursMode="Daily",PTOHour-BD21,PTOHour*260/dPeriods-BD21),
PTOHour*BB21-BD21+BA21,
BA21-BD21)))</f>
        <v/>
      </c>
      <c r="BF21" s="224"/>
      <c r="BG21" s="214"/>
      <c r="BH21" s="250"/>
      <c r="BI21" s="253" t="str">
        <f>IF(tbHours[[#This Row],[Employees]]="","",
IF(PTOMode=1,"-",
CHOOSE(PTOMode,
0,
BE21+IF(BF21=0,0,1)*IF(hoursMode="Daily",PTOHour-BH21,PTOHour*260/dPeriods-BH21),
PTOHour*BF21-BH21+BE21,
BE21-BH21)))</f>
        <v/>
      </c>
      <c r="BJ21" s="224"/>
      <c r="BK21" s="214"/>
      <c r="BL21" s="250"/>
      <c r="BM21" s="253" t="str">
        <f>IF(tbHours[[#This Row],[Employees]]="","",
IF(PTOMode=1,"-",
CHOOSE(PTOMode,
0,
BI21+IF(BJ21=0,0,1)*IF(hoursMode="Daily",PTOHour-BL21,PTOHour*260/dPeriods-BL21),
PTOHour*BJ21-BL21+BI21,
BI21-BL21)))</f>
        <v/>
      </c>
      <c r="BN21" s="224"/>
      <c r="BO21" s="214"/>
      <c r="BP21" s="250"/>
      <c r="BQ21" s="253" t="str">
        <f>IF(tbHours[[#This Row],[Employees]]="","",
IF(PTOMode=1,"-",
CHOOSE(PTOMode,
0,
BM21+IF(BN21=0,0,1)*IF(hoursMode="Daily",PTOHour-BP21,PTOHour*260/dPeriods-BP21),
PTOHour*BN21-BP21+BM21,
BM21-BP21)))</f>
        <v/>
      </c>
      <c r="BR21" s="224"/>
      <c r="BS21" s="214"/>
      <c r="BT21" s="250"/>
      <c r="BU21" s="253" t="str">
        <f>IF(tbHours[[#This Row],[Employees]]="","",
IF(PTOMode=1,"-",
CHOOSE(PTOMode,
0,
BQ21+IF(BR21=0,0,1)*IF(hoursMode="Daily",PTOHour-BT21,PTOHour*260/dPeriods-BT21),
PTOHour*BR21-BT21+BQ21,
BQ21-BT21)))</f>
        <v/>
      </c>
      <c r="BV21" s="224"/>
      <c r="BW21" s="214"/>
      <c r="BX21" s="250"/>
      <c r="BY21" s="253" t="str">
        <f>IF(tbHours[[#This Row],[Employees]]="","",
IF(PTOMode=1,"-",
CHOOSE(PTOMode,
0,
BU21+IF(BV21=0,0,1)*IF(hoursMode="Daily",PTOHour-BX21,PTOHour*260/dPeriods-BX21),
PTOHour*BV21-BX21+BU21,
BU21-BX21)))</f>
        <v/>
      </c>
      <c r="BZ21" s="224"/>
      <c r="CA21" s="214"/>
      <c r="CB21" s="250"/>
      <c r="CC21" s="253" t="str">
        <f>IF(tbHours[[#This Row],[Employees]]="","",
IF(PTOMode=1,"-",
CHOOSE(PTOMode,
0,
BY21+IF(BZ21=0,0,1)*IF(hoursMode="Daily",PTOHour-CB21,PTOHour*260/dPeriods-CB21),
PTOHour*BZ21-CB21+BY21,
BY21-CB21)))</f>
        <v/>
      </c>
      <c r="CD21" s="224"/>
      <c r="CE21" s="214"/>
      <c r="CF21" s="250"/>
      <c r="CG21" s="253" t="str">
        <f>IF(tbHours[[#This Row],[Employees]]="","",
IF(PTOMode=1,"-",
CHOOSE(PTOMode,
0,
CC21+IF(CD21=0,0,1)*IF(hoursMode="Daily",PTOHour-CF21,PTOHour*260/dPeriods-CF21),
PTOHour*CD21-CF21+CC21,
CC21-CF21)))</f>
        <v/>
      </c>
      <c r="CH21" s="224"/>
      <c r="CI21" s="214"/>
      <c r="CJ21" s="250"/>
      <c r="CK21" s="253" t="str">
        <f>IF(tbHours[[#This Row],[Employees]]="","",
IF(PTOMode=1,"-",
CHOOSE(PTOMode,
0,
CG21+IF(CH21=0,0,1)*IF(hoursMode="Daily",PTOHour-CJ21,PTOHour*260/dPeriods-CJ21),
PTOHour*CH21-CJ21+CG21,
CG21-CJ21)))</f>
        <v/>
      </c>
      <c r="CL21" s="224"/>
      <c r="CM21" s="214"/>
      <c r="CN21" s="250"/>
      <c r="CO21" s="253" t="str">
        <f>IF(tbHours[[#This Row],[Employees]]="","",
IF(PTOMode=1,"-",
CHOOSE(PTOMode,
0,
CK21+IF(CL21=0,0,1)*IF(hoursMode="Daily",PTOHour-CN21,PTOHour*260/dPeriods-CN21),
PTOHour*CL21-CN21+CK21,
CK21-CN21)))</f>
        <v/>
      </c>
      <c r="CP21" s="224"/>
      <c r="CQ21" s="214"/>
      <c r="CR21" s="250"/>
      <c r="CS21" s="253" t="str">
        <f>IF(tbHours[[#This Row],[Employees]]="","",
IF(PTOMode=1,"-",
CHOOSE(PTOMode,
0,
CO21+IF(CP21=0,0,1)*IF(hoursMode="Daily",PTOHour-CR21,PTOHour*260/dPeriods-CR21),
PTOHour*CP21-CR21+CO21,
CO21-CR21)))</f>
        <v/>
      </c>
      <c r="CT21" s="224"/>
      <c r="CU21" s="214"/>
      <c r="CV21" s="250"/>
      <c r="CW21" s="253" t="str">
        <f>IF(tbHours[[#This Row],[Employees]]="","",
IF(PTOMode=1,"-",
CHOOSE(PTOMode,
0,
CS21+IF(CT21=0,0,1)*IF(hoursMode="Daily",PTOHour-CV21,PTOHour*260/dPeriods-CV21),
PTOHour*CT21-CV21+CS21,
CS21-CV21)))</f>
        <v/>
      </c>
      <c r="CX21" s="224"/>
      <c r="CY21" s="214"/>
      <c r="CZ21" s="250"/>
      <c r="DA21" s="253" t="str">
        <f>IF(tbHours[[#This Row],[Employees]]="","",
IF(PTOMode=1,"-",
CHOOSE(PTOMode,
0,
CW21+IF(CX21=0,0,1)*IF(hoursMode="Daily",PTOHour-CZ21,PTOHour*260/dPeriods-CZ21),
PTOHour*CX21-CZ21+CW21,
CW21-CZ21)))</f>
        <v/>
      </c>
      <c r="DB21" s="224"/>
      <c r="DC21" s="214"/>
      <c r="DD21" s="250"/>
      <c r="DE21" s="253" t="str">
        <f>IF(tbHours[[#This Row],[Employees]]="","",
IF(PTOMode=1,"-",
CHOOSE(PTOMode,
0,
DA21+IF(DB21=0,0,1)*IF(hoursMode="Daily",PTOHour-DD21,PTOHour*260/dPeriods-DD21),
PTOHour*DB21-DD21+DA21,
DA21-DD21)))</f>
        <v/>
      </c>
      <c r="DF21" s="224"/>
      <c r="DG21" s="214"/>
      <c r="DH21" s="250"/>
      <c r="DI21" s="253" t="str">
        <f>IF(tbHours[[#This Row],[Employees]]="","",
IF(PTOMode=1,"-",
CHOOSE(PTOMode,
0,
DE21+IF(DF21=0,0,1)*IF(hoursMode="Daily",PTOHour-DH21,PTOHour*260/dPeriods-DH21),
PTOHour*DF21-DH21+DE21,
DE21-DH21)))</f>
        <v/>
      </c>
      <c r="DJ21" s="224"/>
      <c r="DK21" s="214"/>
      <c r="DL21" s="250"/>
      <c r="DM21" s="253" t="str">
        <f>IF(tbHours[[#This Row],[Employees]]="","",
IF(PTOMode=1,"-",
CHOOSE(PTOMode,
0,
DI21+IF(DJ21=0,0,1)*IF(hoursMode="Daily",PTOHour-DL21,PTOHour*260/dPeriods-DL21),
PTOHour*DJ21-DL21+DI21,
DI21-DL21)))</f>
        <v/>
      </c>
      <c r="DN21" s="224"/>
      <c r="DO21" s="214"/>
      <c r="DP21" s="250"/>
      <c r="DQ21" s="253" t="str">
        <f>IF(tbHours[[#This Row],[Employees]]="","",
IF(PTOMode=1,"-",
CHOOSE(PTOMode,
0,
DM21+IF(DN21=0,0,1)*IF(hoursMode="Daily",PTOHour-DP21,PTOHour*260/dPeriods-DP21),
PTOHour*DN21-DP21+DM21,
DM21-DP21)))</f>
        <v/>
      </c>
      <c r="DR21" s="224"/>
      <c r="DS21" s="214"/>
      <c r="DT21" s="250"/>
      <c r="DU21" s="253" t="str">
        <f>IF(tbHours[[#This Row],[Employees]]="","",
IF(PTOMode=1,"-",
CHOOSE(PTOMode,
0,
DQ21+IF(DR21=0,0,1)*IF(hoursMode="Daily",PTOHour-DT21,PTOHour*260/dPeriods-DT21),
PTOHour*DR21-DT21+DQ21,
DQ21-DT21)))</f>
        <v/>
      </c>
      <c r="DV21" s="224"/>
      <c r="DW21" s="214"/>
      <c r="DX21" s="250"/>
      <c r="DY21" s="253" t="str">
        <f>IF(tbHours[[#This Row],[Employees]]="","",
IF(PTOMode=1,"-",
CHOOSE(PTOMode,
0,
DU21+IF(DV21=0,0,1)*IF(hoursMode="Daily",PTOHour-DX21,PTOHour*260/dPeriods-DX21),
PTOHour*DV21-DX21+DU21,
DU21-DX21)))</f>
        <v/>
      </c>
      <c r="DZ21" s="224"/>
      <c r="EA21" s="214"/>
      <c r="EB21" s="250"/>
      <c r="EC21" s="253" t="str">
        <f>IF(tbHours[[#This Row],[Employees]]="","",
IF(PTOMode=1,"-",
CHOOSE(PTOMode,
0,
DY21+IF(DZ21=0,0,1)*IF(hoursMode="Daily",PTOHour-EB21,PTOHour*260/dPeriods-EB21),
PTOHour*DZ21-EB21+DY21,
DY21-EB21)))</f>
        <v/>
      </c>
      <c r="ED21" s="224"/>
      <c r="EE21" s="214"/>
      <c r="EF21" s="250"/>
      <c r="EG21" s="253" t="str">
        <f>IF(tbHours[[#This Row],[Employees]]="","",
IF(PTOMode=1,"-",
CHOOSE(PTOMode,
0,
EC21+IF(ED21=0,0,1)*IF(hoursMode="Daily",PTOHour-EF21,PTOHour*260/dPeriods-EF21),
PTOHour*ED21-EF21+EC21,
EC21-EF21)))</f>
        <v/>
      </c>
      <c r="EH21" s="224"/>
      <c r="EI21" s="214"/>
      <c r="EJ21" s="250"/>
      <c r="EK21" s="253" t="str">
        <f>IF(tbHours[[#This Row],[Employees]]="","",
IF(PTOMode=1,"-",
CHOOSE(PTOMode,
0,
EG21+IF(EH21=0,0,1)*IF(hoursMode="Daily",PTOHour-EJ21,PTOHour*260/dPeriods-EJ21),
PTOHour*EH21-EJ21+EG21,
EG21-EJ21)))</f>
        <v/>
      </c>
      <c r="EL21" s="224"/>
      <c r="EM21" s="214"/>
      <c r="EN21" s="250"/>
      <c r="EO21" s="253" t="str">
        <f>IF(tbHours[[#This Row],[Employees]]="","",
IF(PTOMode=1,"-",
CHOOSE(PTOMode,
0,
EK21+IF(EL21=0,0,1)*IF(hoursMode="Daily",PTOHour-EN21,PTOHour*260/dPeriods-EN21),
PTOHour*EL21-EN21+EK21,
EK21-EN21)))</f>
        <v/>
      </c>
      <c r="EP21" s="224"/>
      <c r="EQ21" s="214"/>
      <c r="ER21" s="250"/>
      <c r="ES21" s="253" t="str">
        <f>IF(tbHours[[#This Row],[Employees]]="","",
IF(PTOMode=1,"-",
CHOOSE(PTOMode,
0,
EO21+IF(EP21=0,0,1)*IF(hoursMode="Daily",PTOHour-ER21,PTOHour*260/dPeriods-ER21),
PTOHour*EP21-ER21+EO21,
EO21-ER21)))</f>
        <v/>
      </c>
      <c r="ET21" s="224"/>
      <c r="EU21" s="214"/>
      <c r="EV21" s="250"/>
      <c r="EW21" s="253" t="str">
        <f>IF(tbHours[[#This Row],[Employees]]="","",
IF(PTOMode=1,"-",
CHOOSE(PTOMode,
0,
ES21+IF(ET21=0,0,1)*IF(hoursMode="Daily",PTOHour-EV21,PTOHour*260/dPeriods-EV21),
PTOHour*ET21-EV21+ES21,
ES21-EV21)))</f>
        <v/>
      </c>
      <c r="EX21" s="224"/>
      <c r="EY21" s="214"/>
      <c r="EZ21" s="250"/>
      <c r="FA21" s="253" t="str">
        <f>IF(tbHours[[#This Row],[Employees]]="","",
IF(PTOMode=1,"-",
CHOOSE(PTOMode,
0,
EW21+IF(EX21=0,0,1)*IF(hoursMode="Daily",PTOHour-EZ21,PTOHour*260/dPeriods-EZ21),
PTOHour*EX21-EZ21+EW21,
EW21-EZ21)))</f>
        <v/>
      </c>
      <c r="FB21" s="224"/>
      <c r="FC21" s="214"/>
      <c r="FD21" s="250"/>
      <c r="FE21" s="253" t="str">
        <f>IF(tbHours[[#This Row],[Employees]]="","",
IF(PTOMode=1,"-",
CHOOSE(PTOMode,
0,
FA21+IF(FB21=0,0,1)*IF(hoursMode="Daily",PTOHour-FD21,PTOHour*260/dPeriods-FD21),
PTOHour*FB21-FD21+FA21,
FA21-FD21)))</f>
        <v/>
      </c>
      <c r="FF21" s="224"/>
      <c r="FG21" s="214"/>
      <c r="FH21" s="250"/>
      <c r="FI21" s="253" t="str">
        <f>IF(tbHours[[#This Row],[Employees]]="","",
IF(PTOMode=1,"-",
CHOOSE(PTOMode,
0,
FE21+IF(FF21=0,0,1)*IF(hoursMode="Daily",PTOHour-FH21,PTOHour*260/dPeriods-FH21),
PTOHour*FF21-FH21+FE21,
FE21-FH21)))</f>
        <v/>
      </c>
      <c r="FJ21" s="224"/>
      <c r="FK21" s="214"/>
      <c r="FL21" s="250"/>
      <c r="FM21" s="253" t="str">
        <f>IF(tbHours[[#This Row],[Employees]]="","",
IF(PTOMode=1,"-",
CHOOSE(PTOMode,
0,
FI21+IF(FJ21=0,0,1)*IF(hoursMode="Daily",PTOHour-FL21,PTOHour*260/dPeriods-FL21),
PTOHour*FJ21-FL21+FI21,
FI21-FL21)))</f>
        <v/>
      </c>
      <c r="FN21" s="224"/>
      <c r="FO21" s="214"/>
      <c r="FP21" s="250"/>
      <c r="FQ21" s="253" t="str">
        <f>IF(tbHours[[#This Row],[Employees]]="","",
IF(PTOMode=1,"-",
CHOOSE(PTOMode,
0,
FM21+IF(FN21=0,0,1)*IF(hoursMode="Daily",PTOHour-FP21,PTOHour*260/dPeriods-FP21),
PTOHour*FN21-FP21+FM21,
FM21-FP21)))</f>
        <v/>
      </c>
      <c r="FR21" s="224"/>
      <c r="FS21" s="214"/>
      <c r="FT21" s="250"/>
      <c r="FU21" s="253" t="str">
        <f>IF(tbHours[[#This Row],[Employees]]="","",
IF(PTOMode=1,"-",
CHOOSE(PTOMode,
0,
FQ21+IF(FR21=0,0,1)*IF(hoursMode="Daily",PTOHour-FT21,PTOHour*260/dPeriods-FT21),
PTOHour*FR21-FT21+FQ21,
FQ21-FT21)))</f>
        <v/>
      </c>
      <c r="FV21" s="224"/>
      <c r="FW21" s="214"/>
      <c r="FX21" s="250"/>
      <c r="FY21" s="253" t="str">
        <f>IF(tbHours[[#This Row],[Employees]]="","",
IF(PTOMode=1,"-",
CHOOSE(PTOMode,
0,
FU21+IF(FV21=0,0,1)*IF(hoursMode="Daily",PTOHour-FX21,PTOHour*260/dPeriods-FX21),
PTOHour*FV21-FX21+FU21,
FU21-FX21)))</f>
        <v/>
      </c>
      <c r="FZ21" s="224"/>
      <c r="GA21" s="214"/>
      <c r="GB21" s="250"/>
      <c r="GC21" s="253" t="str">
        <f>IF(tbHours[[#This Row],[Employees]]="","",
IF(PTOMode=1,"-",
CHOOSE(PTOMode,
0,
FY21+IF(FZ21=0,0,1)*IF(hoursMode="Daily",PTOHour-GB21,PTOHour*260/dPeriods-GB21),
PTOHour*FZ21-GB21+FY21,
FY21-GB21)))</f>
        <v/>
      </c>
      <c r="GD21" s="224"/>
      <c r="GE21" s="214"/>
      <c r="GF21" s="250"/>
      <c r="GG21" s="253" t="str">
        <f>IF(tbHours[[#This Row],[Employees]]="","",
IF(PTOMode=1,"-",
CHOOSE(PTOMode,
0,
GC21+IF(GD21=0,0,1)*IF(hoursMode="Daily",PTOHour-GF21,PTOHour*260/dPeriods-GF21),
PTOHour*GD21-GF21+GC21,
GC21-GF21)))</f>
        <v/>
      </c>
      <c r="GH21" s="224"/>
      <c r="GI21" s="214"/>
      <c r="GJ21" s="250"/>
      <c r="GK21" s="253" t="str">
        <f>IF(tbHours[[#This Row],[Employees]]="","",
IF(PTOMode=1,"-",
CHOOSE(PTOMode,
0,
GG21+IF(GH21=0,0,1)*IF(hoursMode="Daily",PTOHour-GJ21,PTOHour*260/dPeriods-GJ21),
PTOHour*GH21-GJ21+GG21,
GG21-GJ21)))</f>
        <v/>
      </c>
      <c r="GL21" s="224"/>
      <c r="GM21" s="214"/>
      <c r="GN21" s="250"/>
      <c r="GO21" s="253" t="str">
        <f>IF(tbHours[[#This Row],[Employees]]="","",
IF(PTOMode=1,"-",
CHOOSE(PTOMode,
0,
GK21+IF(GL21=0,0,1)*IF(hoursMode="Daily",PTOHour-GN21,PTOHour*260/dPeriods-GN21),
PTOHour*GL21-GN21+GK21,
GK21-GN21)))</f>
        <v/>
      </c>
      <c r="GP21" s="224"/>
      <c r="GQ21" s="214"/>
      <c r="GR21" s="250"/>
      <c r="GS21" s="253" t="str">
        <f>IF(tbHours[[#This Row],[Employees]]="","",
IF(PTOMode=1,"-",
CHOOSE(PTOMode,
0,
GO21+IF(GP21=0,0,1)*IF(hoursMode="Daily",PTOHour-GR21,PTOHour*260/dPeriods-GR21),
PTOHour*GP21-GR21+GO21,
GO21-GR21)))</f>
        <v/>
      </c>
      <c r="GT21" s="224"/>
      <c r="GU21" s="214"/>
      <c r="GV21" s="250"/>
      <c r="GW21" s="253" t="str">
        <f>IF(tbHours[[#This Row],[Employees]]="","",
IF(PTOMode=1,"-",
CHOOSE(PTOMode,
0,
GS21+IF(GT21=0,0,1)*IF(hoursMode="Daily",PTOHour-GV21,PTOHour*260/dPeriods-GV21),
PTOHour*GT21-GV21+GS21,
GS21-GV21)))</f>
        <v/>
      </c>
      <c r="GX21" s="224"/>
      <c r="GY21" s="214"/>
      <c r="GZ21" s="250"/>
      <c r="HA21" s="253" t="str">
        <f>IF(tbHours[[#This Row],[Employees]]="","",
IF(PTOMode=1,"-",
CHOOSE(PTOMode,
0,
GW21+IF(GX21=0,0,1)*IF(hoursMode="Daily",PTOHour-GZ21,PTOHour*260/dPeriods-GZ21),
PTOHour*GX21-GZ21+GW21,
GW21-GZ21)))</f>
        <v/>
      </c>
      <c r="HB21" s="224"/>
      <c r="HC21" s="214"/>
      <c r="HD21" s="250"/>
      <c r="HE21" s="253" t="str">
        <f>IF(tbHours[[#This Row],[Employees]]="","",
IF(PTOMode=1,"-",
CHOOSE(PTOMode,
0,
HA21+IF(HB21=0,0,1)*IF(hoursMode="Daily",PTOHour-HD21,PTOHour*260/dPeriods-HD21),
PTOHour*HB21-HD21+HA21,
HA21-HD21)))</f>
        <v/>
      </c>
      <c r="HF21" s="224"/>
      <c r="HG21" s="214"/>
      <c r="HH21" s="250"/>
      <c r="HI21" s="253" t="str">
        <f>IF(tbHours[[#This Row],[Employees]]="","",
IF(PTOMode=1,"-",
CHOOSE(PTOMode,
0,
HE21+IF(HF21=0,0,1)*IF(hoursMode="Daily",PTOHour-HH21,PTOHour*260/dPeriods-HH21),
PTOHour*HF21-HH21+HE21,
HE21-HH21)))</f>
        <v/>
      </c>
      <c r="HJ21" s="224"/>
      <c r="HK21" s="214"/>
      <c r="HL21" s="250"/>
      <c r="HM21" s="253" t="str">
        <f>IF(tbHours[[#This Row],[Employees]]="","",
IF(PTOMode=1,"-",
CHOOSE(PTOMode,
0,
HI21+IF(HJ21=0,0,1)*IF(hoursMode="Daily",PTOHour-HL21,PTOHour*260/dPeriods-HL21),
PTOHour*HJ21-HL21+HI21,
HI21-HL21)))</f>
        <v/>
      </c>
      <c r="HN21" s="224"/>
      <c r="HO21" s="214"/>
      <c r="HP21" s="250"/>
      <c r="HQ21" s="253" t="str">
        <f>IF(tbHours[[#This Row],[Employees]]="","",
IF(PTOMode=1,"-",
CHOOSE(PTOMode,
0,
HM21+IF(HN21=0,0,1)*IF(hoursMode="Daily",PTOHour-HP21,PTOHour*260/dPeriods-HP21),
PTOHour*HN21-HP21+HM21,
HM21-HP21)))</f>
        <v/>
      </c>
      <c r="HR21" s="224"/>
      <c r="HS21" s="214"/>
      <c r="HT21" s="250"/>
      <c r="HU21" s="253" t="str">
        <f>IF(tbHours[[#This Row],[Employees]]="","",
IF(PTOMode=1,"-",
CHOOSE(PTOMode,
0,
HQ21+IF(HR21=0,0,1)*IF(hoursMode="Daily",PTOHour-HT21,PTOHour*260/dPeriods-HT21),
PTOHour*HR21-HT21+HQ21,
HQ21-HT21)))</f>
        <v/>
      </c>
      <c r="HV21" s="224"/>
      <c r="HW21" s="214"/>
      <c r="HX21" s="250"/>
      <c r="HY21" s="253" t="str">
        <f>IF(tbHours[[#This Row],[Employees]]="","",
IF(PTOMode=1,"-",
CHOOSE(PTOMode,
0,
HU21+IF(HV21=0,0,1)*IF(hoursMode="Daily",PTOHour-HX21,PTOHour*260/dPeriods-HX21),
PTOHour*HV21-HX21+HU21,
HU21-HX21)))</f>
        <v/>
      </c>
      <c r="HZ21" s="224"/>
      <c r="IA21" s="214"/>
      <c r="IB21" s="250"/>
      <c r="IC21" s="253" t="str">
        <f>IF(tbHours[[#This Row],[Employees]]="","",
IF(PTOMode=1,"-",
CHOOSE(PTOMode,
0,
HY21+IF(HZ21=0,0,1)*IF(hoursMode="Daily",PTOHour-IB21,PTOHour*260/dPeriods-IB21),
PTOHour*HZ21-IB21+HY21,
HY21-IB21)))</f>
        <v/>
      </c>
      <c r="ID21" s="224"/>
      <c r="IE21" s="214"/>
      <c r="IF21" s="250"/>
      <c r="IG21" s="253" t="str">
        <f>IF(tbHours[[#This Row],[Employees]]="","",
IF(PTOMode=1,"-",
CHOOSE(PTOMode,
0,
IC21+IF(ID21=0,0,1)*IF(hoursMode="Daily",PTOHour-IF21,PTOHour*260/dPeriods-IF21),
PTOHour*ID21-IF21+IC21,
IC21-IF21)))</f>
        <v/>
      </c>
      <c r="IH21" s="224"/>
      <c r="II21" s="214"/>
      <c r="IJ21" s="250"/>
      <c r="IK21" s="253" t="str">
        <f>IF(tbHours[[#This Row],[Employees]]="","",
IF(PTOMode=1,"-",
CHOOSE(PTOMode,
0,
IG21+IF(IH21=0,0,1)*IF(hoursMode="Daily",PTOHour-IJ21,PTOHour*260/dPeriods-IJ21),
PTOHour*IH21-IJ21+IG21,
IG21-IJ21)))</f>
        <v/>
      </c>
      <c r="IL21" s="224"/>
      <c r="IM21" s="214"/>
      <c r="IN21" s="250"/>
      <c r="IO21" s="253" t="str">
        <f>IF(tbHours[[#This Row],[Employees]]="","",
IF(PTOMode=1,"-",
CHOOSE(PTOMode,
0,
IK21+IF(IL21=0,0,1)*IF(hoursMode="Daily",PTOHour-IN21,PTOHour*260/dPeriods-IN21),
PTOHour*IL21-IN21+IK21,
IK21-IN21)))</f>
        <v/>
      </c>
      <c r="IP21" s="224"/>
      <c r="IQ21" s="214"/>
      <c r="IR21" s="250"/>
      <c r="IS21" s="253" t="str">
        <f>IF(tbHours[[#This Row],[Employees]]="","",
IF(PTOMode=1,"-",
CHOOSE(PTOMode,
0,
IO21+IF(IP21=0,0,1)*IF(hoursMode="Daily",PTOHour-IR21,PTOHour*260/dPeriods-IR21),
PTOHour*IP21-IR21+IO21,
IO21-IR21)))</f>
        <v/>
      </c>
      <c r="IT21" s="224"/>
      <c r="IU21" s="214"/>
      <c r="IV21" s="250"/>
      <c r="IW21" s="253" t="str">
        <f>IF(tbHours[[#This Row],[Employees]]="","",
IF(PTOMode=1,"-",
CHOOSE(PTOMode,
0,
IS21+IF(IT21=0,0,1)*IF(hoursMode="Daily",PTOHour-IV21,PTOHour*260/dPeriods-IV21),
PTOHour*IT21-IV21+IS21,
IS21-IV21)))</f>
        <v/>
      </c>
      <c r="IX21" s="224"/>
      <c r="IY21" s="214"/>
      <c r="IZ21" s="250"/>
      <c r="JA21" s="253" t="str">
        <f>IF(tbHours[[#This Row],[Employees]]="","",
IF(PTOMode=1,"-",
CHOOSE(PTOMode,
0,
IW21+IF(IX21=0,0,1)*IF(hoursMode="Daily",PTOHour-IZ21,PTOHour*260/dPeriods-IZ21),
PTOHour*IX21-IZ21+IW21,
IW21-IZ21)))</f>
        <v/>
      </c>
      <c r="JB21" s="224"/>
      <c r="JC21" s="214"/>
      <c r="JD21" s="250"/>
      <c r="JE21" s="253" t="str">
        <f>IF(tbHours[[#This Row],[Employees]]="","",
IF(PTOMode=1,"-",
CHOOSE(PTOMode,
0,
JA21+IF(JB21=0,0,1)*IF(hoursMode="Daily",PTOHour-JD21,PTOHour*260/dPeriods-JD21),
PTOHour*JB21-JD21+JA21,
JA21-JD21)))</f>
        <v/>
      </c>
      <c r="JF21" s="224"/>
      <c r="JG21" s="214"/>
      <c r="JH21" s="250"/>
      <c r="JI21" s="253" t="str">
        <f>IF(tbHours[[#This Row],[Employees]]="","",
IF(PTOMode=1,"-",
CHOOSE(PTOMode,
0,
JE21+IF(JF21=0,0,1)*IF(hoursMode="Daily",PTOHour-JH21,PTOHour*260/dPeriods-JH21),
PTOHour*JF21-JH21+JE21,
JE21-JH21)))</f>
        <v/>
      </c>
      <c r="JJ21" s="224"/>
      <c r="JK21" s="214"/>
      <c r="JL21" s="250"/>
      <c r="JM21" s="253" t="str">
        <f>IF(tbHours[[#This Row],[Employees]]="","",
IF(PTOMode=1,"-",
CHOOSE(PTOMode,
0,
JI21+IF(JJ21=0,0,1)*IF(hoursMode="Daily",PTOHour-JL21,PTOHour*260/dPeriods-JL21),
PTOHour*JJ21-JL21+JI21,
JI21-JL21)))</f>
        <v/>
      </c>
      <c r="JN21" s="224"/>
      <c r="JO21" s="214"/>
      <c r="JP21" s="250"/>
      <c r="JQ21" s="253" t="str">
        <f>IF(tbHours[[#This Row],[Employees]]="","",
IF(PTOMode=1,"-",
CHOOSE(PTOMode,
0,
JM21+IF(JN21=0,0,1)*IF(hoursMode="Daily",PTOHour-JP21,PTOHour*260/dPeriods-JP21),
PTOHour*JN21-JP21+JM21,
JM21-JP21)))</f>
        <v/>
      </c>
      <c r="JR21" s="224"/>
      <c r="JS21" s="214"/>
      <c r="JT21" s="250"/>
      <c r="JU21" s="253" t="str">
        <f>IF(tbHours[[#This Row],[Employees]]="","",
IF(PTOMode=1,"-",
CHOOSE(PTOMode,
0,
JQ21+IF(JR21=0,0,1)*IF(hoursMode="Daily",PTOHour-JT21,PTOHour*260/dPeriods-JT21),
PTOHour*JR21-JT21+JQ21,
JQ21-JT21)))</f>
        <v/>
      </c>
      <c r="JV21" s="224"/>
      <c r="JW21" s="214"/>
      <c r="JX21" s="250"/>
      <c r="JY21" s="253" t="str">
        <f>IF(tbHours[[#This Row],[Employees]]="","",
IF(PTOMode=1,"-",
CHOOSE(PTOMode,
0,
JU21+IF(JV21=0,0,1)*IF(hoursMode="Daily",PTOHour-JX21,PTOHour*260/dPeriods-JX21),
PTOHour*JV21-JX21+JU21,
JU21-JX21)))</f>
        <v/>
      </c>
      <c r="JZ21" s="224"/>
      <c r="KA21" s="214"/>
      <c r="KB21" s="250"/>
      <c r="KC21" s="253" t="str">
        <f>IF(tbHours[[#This Row],[Employees]]="","",
IF(PTOMode=1,"-",
CHOOSE(PTOMode,
0,
JY21+IF(JZ21=0,0,1)*IF(hoursMode="Daily",PTOHour-KB21,PTOHour*260/dPeriods-KB21),
PTOHour*JZ21-KB21+JY21,
JY21-KB21)))</f>
        <v/>
      </c>
      <c r="KD21" s="224"/>
      <c r="KE21" s="214"/>
      <c r="KF21" s="250"/>
      <c r="KG21" s="253" t="str">
        <f>IF(tbHours[[#This Row],[Employees]]="","",
IF(PTOMode=1,"-",
CHOOSE(PTOMode,
0,
KC21+IF(KD21=0,0,1)*IF(hoursMode="Daily",PTOHour-KF21,PTOHour*260/dPeriods-KF21),
PTOHour*KD21-KF21+KC21,
KC21-KF21)))</f>
        <v/>
      </c>
      <c r="KH21" s="224"/>
      <c r="KI21" s="214"/>
      <c r="KJ21" s="250"/>
      <c r="KK21" s="253" t="str">
        <f>IF(tbHours[[#This Row],[Employees]]="","",
IF(PTOMode=1,"-",
CHOOSE(PTOMode,
0,
KG21+IF(KH21=0,0,1)*IF(hoursMode="Daily",PTOHour-KJ21,PTOHour*260/dPeriods-KJ21),
PTOHour*KH21-KJ21+KG21,
KG21-KJ21)))</f>
        <v/>
      </c>
      <c r="KL21" s="224"/>
      <c r="KM21" s="214"/>
      <c r="KN21" s="250"/>
      <c r="KO21" s="253" t="str">
        <f>IF(tbHours[[#This Row],[Employees]]="","",
IF(PTOMode=1,"-",
CHOOSE(PTOMode,
0,
KK21+IF(KL21=0,0,1)*IF(hoursMode="Daily",PTOHour-KN21,PTOHour*260/dPeriods-KN21),
PTOHour*KL21-KN21+KK21,
KK21-KN21)))</f>
        <v/>
      </c>
      <c r="KP21" s="224"/>
      <c r="KQ21" s="214"/>
      <c r="KR21" s="250"/>
      <c r="KS21" s="253" t="str">
        <f>IF(tbHours[[#This Row],[Employees]]="","",
IF(PTOMode=1,"-",
CHOOSE(PTOMode,
0,
KO21+IF(KP21=0,0,1)*IF(hoursMode="Daily",PTOHour-KR21,PTOHour*260/dPeriods-KR21),
PTOHour*KP21-KR21+KO21,
KO21-KR21)))</f>
        <v/>
      </c>
      <c r="KT21" s="224"/>
      <c r="KU21" s="214"/>
      <c r="KV21" s="250"/>
      <c r="KW21" s="253" t="str">
        <f>IF(tbHours[[#This Row],[Employees]]="","",
IF(PTOMode=1,"-",
CHOOSE(PTOMode,
0,
KS21+IF(KT21=0,0,1)*IF(hoursMode="Daily",PTOHour-KV21,PTOHour*260/dPeriods-KV21),
PTOHour*KT21-KV21+KS21,
KS21-KV21)))</f>
        <v/>
      </c>
      <c r="KX21" s="224"/>
      <c r="KY21" s="214"/>
      <c r="KZ21" s="250"/>
      <c r="LA21" s="253" t="str">
        <f>IF(tbHours[[#This Row],[Employees]]="","",
IF(PTOMode=1,"-",
CHOOSE(PTOMode,
0,
KW21+IF(KX21=0,0,1)*IF(hoursMode="Daily",PTOHour-KZ21,PTOHour*260/dPeriods-KZ21),
PTOHour*KX21-KZ21+KW21,
KW21-KZ21)))</f>
        <v/>
      </c>
      <c r="LB21" s="224"/>
      <c r="LC21" s="214"/>
      <c r="LD21" s="250"/>
      <c r="LE21" s="253" t="str">
        <f>IF(tbHours[[#This Row],[Employees]]="","",
IF(PTOMode=1,"-",
CHOOSE(PTOMode,
0,
LA21+IF(LB21=0,0,1)*IF(hoursMode="Daily",PTOHour-LD21,PTOHour*260/dPeriods-LD21),
PTOHour*LB21-LD21+LA21,
LA21-LD21)))</f>
        <v/>
      </c>
      <c r="LF21" s="224"/>
      <c r="LG21" s="214"/>
      <c r="LH21" s="250"/>
      <c r="LI21" s="253" t="str">
        <f>IF(tbHours[[#This Row],[Employees]]="","",
IF(PTOMode=1,"-",
CHOOSE(PTOMode,
0,
LE21+IF(LF21=0,0,1)*IF(hoursMode="Daily",PTOHour-LH21,PTOHour*260/dPeriods-LH21),
PTOHour*LF21-LH21+LE21,
LE21-LH21)))</f>
        <v/>
      </c>
      <c r="LJ21" s="224"/>
      <c r="LK21" s="214"/>
      <c r="LL21" s="250"/>
      <c r="LM21" s="253" t="str">
        <f>IF(tbHours[[#This Row],[Employees]]="","",
IF(PTOMode=1,"-",
CHOOSE(PTOMode,
0,
LI21+IF(LJ21=0,0,1)*IF(hoursMode="Daily",PTOHour-LL21,PTOHour*260/dPeriods-LL21),
PTOHour*LJ21-LL21+LI21,
LI21-LL21)))</f>
        <v/>
      </c>
      <c r="LN21" s="224"/>
      <c r="LO21" s="214"/>
      <c r="LP21" s="250"/>
      <c r="LQ21" s="253" t="str">
        <f>IF(tbHours[[#This Row],[Employees]]="","",
IF(PTOMode=1,"-",
CHOOSE(PTOMode,
0,
LM21+IF(LN21=0,0,1)*IF(hoursMode="Daily",PTOHour-LP21,PTOHour*260/dPeriods-LP21),
PTOHour*LN21-LP21+LM21,
LM21-LP21)))</f>
        <v/>
      </c>
      <c r="LR21" s="224"/>
      <c r="LS21" s="214"/>
      <c r="LT21" s="250"/>
      <c r="LU21" s="253" t="str">
        <f>IF(tbHours[[#This Row],[Employees]]="","",
IF(PTOMode=1,"-",
CHOOSE(PTOMode,
0,
LQ21+IF(LR21=0,0,1)*IF(hoursMode="Daily",PTOHour-LT21,PTOHour*260/dPeriods-LT21),
PTOHour*LR21-LT21+LQ21,
LQ21-LT21)))</f>
        <v/>
      </c>
      <c r="LV21" s="224"/>
      <c r="LW21" s="214"/>
      <c r="LX21" s="250"/>
      <c r="LY21" s="253" t="str">
        <f>IF(tbHours[[#This Row],[Employees]]="","",
IF(PTOMode=1,"-",
CHOOSE(PTOMode,
0,
LU21+IF(LV21=0,0,1)*IF(hoursMode="Daily",PTOHour-LX21,PTOHour*260/dPeriods-LX21),
PTOHour*LV21-LX21+LU21,
LU21-LX21)))</f>
        <v/>
      </c>
      <c r="LZ21" s="224"/>
      <c r="MA21" s="214"/>
      <c r="MB21" s="250"/>
      <c r="MC21" s="253" t="str">
        <f>IF(tbHours[[#This Row],[Employees]]="","",
IF(PTOMode=1,"-",
CHOOSE(PTOMode,
0,
LY21+IF(LZ21=0,0,1)*IF(hoursMode="Daily",PTOHour-MB21,PTOHour*260/dPeriods-MB21),
PTOHour*LZ21-MB21+LY21,
LY21-MB21)))</f>
        <v/>
      </c>
      <c r="MD21" s="224"/>
      <c r="ME21" s="214"/>
      <c r="MF21" s="250"/>
      <c r="MG21" s="253" t="str">
        <f>IF(tbHours[[#This Row],[Employees]]="","",
IF(PTOMode=1,"-",
CHOOSE(PTOMode,
0,
MC21+IF(MD21=0,0,1)*IF(hoursMode="Daily",PTOHour-MF21,PTOHour*260/dPeriods-MF21),
PTOHour*MD21-MF21+MC21,
MC21-MF21)))</f>
        <v/>
      </c>
      <c r="MH21" s="224"/>
      <c r="MI21" s="214"/>
      <c r="MJ21" s="250"/>
      <c r="MK21" s="253" t="str">
        <f>IF(tbHours[[#This Row],[Employees]]="","",
IF(PTOMode=1,"-",
CHOOSE(PTOMode,
0,
MG21+IF(MH21=0,0,1)*IF(hoursMode="Daily",PTOHour-MJ21,PTOHour*260/dPeriods-MJ21),
PTOHour*MH21-MJ21+MG21,
MG21-MJ21)))</f>
        <v/>
      </c>
      <c r="ML21" s="224"/>
      <c r="MM21" s="214"/>
      <c r="MN21" s="250"/>
      <c r="MO21" s="253" t="str">
        <f>IF(tbHours[[#This Row],[Employees]]="","",
IF(PTOMode=1,"-",
CHOOSE(PTOMode,
0,
MK21+IF(ML21=0,0,1)*IF(hoursMode="Daily",PTOHour-MN21,PTOHour*260/dPeriods-MN21),
PTOHour*ML21-MN21+MK21,
MK21-MN21)))</f>
        <v/>
      </c>
      <c r="MP21" s="224"/>
      <c r="MQ21" s="214"/>
      <c r="MR21" s="250"/>
      <c r="MS21" s="253" t="str">
        <f>IF(tbHours[[#This Row],[Employees]]="","",
IF(PTOMode=1,"-",
CHOOSE(PTOMode,
0,
MO21+IF(MP21=0,0,1)*IF(hoursMode="Daily",PTOHour-MR21,PTOHour*260/dPeriods-MR21),
PTOHour*MP21-MR21+MO21,
MO21-MR21)))</f>
        <v/>
      </c>
      <c r="MT21" s="224"/>
      <c r="MU21" s="214"/>
      <c r="MV21" s="250"/>
      <c r="MW21" s="253" t="str">
        <f>IF(tbHours[[#This Row],[Employees]]="","",
IF(PTOMode=1,"-",
CHOOSE(PTOMode,
0,
MS21+IF(MT21=0,0,1)*IF(hoursMode="Daily",PTOHour-MV21,PTOHour*260/dPeriods-MV21),
PTOHour*MT21-MV21+MS21,
MS21-MV21)))</f>
        <v/>
      </c>
      <c r="MX21" s="224"/>
      <c r="MY21" s="214"/>
      <c r="MZ21" s="250"/>
      <c r="NA21" s="253" t="str">
        <f>IF(tbHours[[#This Row],[Employees]]="","",
IF(PTOMode=1,"-",
CHOOSE(PTOMode,
0,
MW21+IF(MX21=0,0,1)*IF(hoursMode="Daily",PTOHour-MZ21,PTOHour*260/dPeriods-MZ21),
PTOHour*MX21-MZ21+MW21,
MW21-MZ21)))</f>
        <v/>
      </c>
      <c r="NB21" s="224"/>
      <c r="NC21" s="214"/>
      <c r="ND21" s="250"/>
      <c r="NE21" s="253" t="str">
        <f>IF(tbHours[[#This Row],[Employees]]="","",
IF(PTOMode=1,"-",
CHOOSE(PTOMode,
0,
NA21+IF(NB21=0,0,1)*IF(hoursMode="Daily",PTOHour-ND21,PTOHour*260/dPeriods-ND21),
PTOHour*NB21-ND21+NA21,
NA21-ND21)))</f>
        <v/>
      </c>
      <c r="NF21" s="224"/>
      <c r="NG21" s="214"/>
      <c r="NH21" s="250"/>
      <c r="NI21" s="253" t="str">
        <f>IF(tbHours[[#This Row],[Employees]]="","",
IF(PTOMode=1,"-",
CHOOSE(PTOMode,
0,
NE21+IF(NF21=0,0,1)*IF(hoursMode="Daily",PTOHour-NH21,PTOHour*260/dPeriods-NH21),
PTOHour*NF21-NH21+NE21,
NE21-NH21)))</f>
        <v/>
      </c>
      <c r="NJ21" s="224"/>
      <c r="NK21" s="214"/>
      <c r="NL21" s="250"/>
      <c r="NM21" s="253" t="str">
        <f>IF(tbHours[[#This Row],[Employees]]="","",
IF(PTOMode=1,"-",
CHOOSE(PTOMode,
0,
NI21+IF(NJ21=0,0,1)*IF(hoursMode="Daily",PTOHour-NL21,PTOHour*260/dPeriods-NL21),
PTOHour*NJ21-NL21+NI21,
NI21-NL21)))</f>
        <v/>
      </c>
      <c r="NN21" s="224"/>
      <c r="NO21" s="214"/>
      <c r="NP21" s="250"/>
      <c r="NQ21" s="253" t="str">
        <f>IF(tbHours[[#This Row],[Employees]]="","",
IF(PTOMode=1,"-",
CHOOSE(PTOMode,
0,
NM21+IF(NN21=0,0,1)*IF(hoursMode="Daily",PTOHour-NP21,PTOHour*260/dPeriods-NP21),
PTOHour*NN21-NP21+NM21,
NM21-NP21)))</f>
        <v/>
      </c>
      <c r="NR21" s="224"/>
      <c r="NS21" s="214"/>
      <c r="NT21" s="250"/>
      <c r="NU21" s="253" t="str">
        <f>IF(tbHours[[#This Row],[Employees]]="","",
IF(PTOMode=1,"-",
CHOOSE(PTOMode,
0,
NQ21+IF(NR21=0,0,1)*IF(hoursMode="Daily",PTOHour-NT21,PTOHour*260/dPeriods-NT21),
PTOHour*NR21-NT21+NQ21,
NQ21-NT21)))</f>
        <v/>
      </c>
      <c r="NV21" s="224"/>
      <c r="NW21" s="214"/>
      <c r="NX21" s="250"/>
      <c r="NY21" s="253" t="str">
        <f>IF(tbHours[[#This Row],[Employees]]="","",
IF(PTOMode=1,"-",
CHOOSE(PTOMode,
0,
NU21+IF(NV21=0,0,1)*IF(hoursMode="Daily",PTOHour-NX21,PTOHour*260/dPeriods-NX21),
PTOHour*NV21-NX21+NU21,
NU21-NX21)))</f>
        <v/>
      </c>
      <c r="NZ21" s="224"/>
      <c r="OA21" s="214"/>
      <c r="OB21" s="250"/>
      <c r="OC21" s="253" t="str">
        <f>IF(tbHours[[#This Row],[Employees]]="","",
IF(PTOMode=1,"-",
CHOOSE(PTOMode,
0,
NY21+IF(NZ21=0,0,1)*IF(hoursMode="Daily",PTOHour-OB21,PTOHour*260/dPeriods-OB21),
PTOHour*NZ21-OB21+NY21,
NY21-OB21)))</f>
        <v/>
      </c>
      <c r="OD21" s="224"/>
      <c r="OE21" s="214"/>
      <c r="OF21" s="250"/>
      <c r="OG21" s="253" t="str">
        <f>IF(tbHours[[#This Row],[Employees]]="","",
IF(PTOMode=1,"-",
CHOOSE(PTOMode,
0,
OC21+IF(OD21=0,0,1)*IF(hoursMode="Daily",PTOHour-OF21,PTOHour*260/dPeriods-OF21),
PTOHour*OD21-OF21+OC21,
OC21-OF21)))</f>
        <v/>
      </c>
      <c r="OH21" s="224"/>
      <c r="OI21" s="214"/>
      <c r="OJ21" s="250"/>
      <c r="OK21" s="253" t="str">
        <f>IF(tbHours[[#This Row],[Employees]]="","",
IF(PTOMode=1,"-",
CHOOSE(PTOMode,
0,
OG21+IF(OH21=0,0,1)*IF(hoursMode="Daily",PTOHour-OJ21,PTOHour*260/dPeriods-OJ21),
PTOHour*OH21-OJ21+OG21,
OG21-OJ21)))</f>
        <v/>
      </c>
      <c r="OL21" s="224"/>
      <c r="OM21" s="214"/>
      <c r="ON21" s="250"/>
      <c r="OO21" s="253" t="str">
        <f>IF(tbHours[[#This Row],[Employees]]="","",
IF(PTOMode=1,"-",
CHOOSE(PTOMode,
0,
OK21+IF(OL21=0,0,1)*IF(hoursMode="Daily",PTOHour-ON21,PTOHour*260/dPeriods-ON21),
PTOHour*OL21-ON21+OK21,
OK21-ON21)))</f>
        <v/>
      </c>
      <c r="OP21" s="224"/>
      <c r="OQ21" s="214"/>
      <c r="OR21" s="250"/>
      <c r="OS21" s="253" t="str">
        <f>IF(tbHours[[#This Row],[Employees]]="","",
IF(PTOMode=1,"-",
CHOOSE(PTOMode,
0,
OO21+IF(OP21=0,0,1)*IF(hoursMode="Daily",PTOHour-OR21,PTOHour*260/dPeriods-OR21),
PTOHour*OP21-OR21+OO21,
OO21-OR21)))</f>
        <v/>
      </c>
      <c r="OT21" s="224"/>
      <c r="OU21" s="214"/>
      <c r="OV21" s="250"/>
      <c r="OW21" s="253" t="str">
        <f>IF(tbHours[[#This Row],[Employees]]="","",
IF(PTOMode=1,"-",
CHOOSE(PTOMode,
0,
OS21+IF(OT21=0,0,1)*IF(hoursMode="Daily",PTOHour-OV21,PTOHour*260/dPeriods-OV21),
PTOHour*OT21-OV21+OS21,
OS21-OV21)))</f>
        <v/>
      </c>
      <c r="OX21" s="224"/>
      <c r="OY21" s="214"/>
      <c r="OZ21" s="250"/>
      <c r="PA21" s="253" t="str">
        <f>IF(tbHours[[#This Row],[Employees]]="","",
IF(PTOMode=1,"-",
CHOOSE(PTOMode,
0,
OW21+IF(OX21=0,0,1)*IF(hoursMode="Daily",PTOHour-OZ21,PTOHour*260/dPeriods-OZ21),
PTOHour*OX21-OZ21+OW21,
OW21-OZ21)))</f>
        <v/>
      </c>
      <c r="PB21" s="224"/>
      <c r="PC21" s="214"/>
      <c r="PD21" s="250"/>
      <c r="PE21" s="253" t="str">
        <f>IF(tbHours[[#This Row],[Employees]]="","",
IF(PTOMode=1,"-",
CHOOSE(PTOMode,
0,
PA21+IF(PB21=0,0,1)*IF(hoursMode="Daily",PTOHour-PD21,PTOHour*260/dPeriods-PD21),
PTOHour*PB21-PD21+PA21,
PA21-PD21)))</f>
        <v/>
      </c>
      <c r="PF21" s="224"/>
      <c r="PG21" s="214"/>
      <c r="PH21" s="250"/>
      <c r="PI21" s="253" t="str">
        <f>IF(tbHours[[#This Row],[Employees]]="","",
IF(PTOMode=1,"-",
CHOOSE(PTOMode,
0,
PE21+IF(PF21=0,0,1)*IF(hoursMode="Daily",PTOHour-PH21,PTOHour*260/dPeriods-PH21),
PTOHour*PF21-PH21+PE21,
PE21-PH21)))</f>
        <v/>
      </c>
      <c r="PJ21" s="224"/>
      <c r="PK21" s="214"/>
      <c r="PL21" s="250"/>
      <c r="PM21" s="253" t="str">
        <f>IF(tbHours[[#This Row],[Employees]]="","",
IF(PTOMode=1,"-",
CHOOSE(PTOMode,
0,
PI21+IF(PJ21=0,0,1)*IF(hoursMode="Daily",PTOHour-PL21,PTOHour*260/dPeriods-PL21),
PTOHour*PJ21-PL21+PI21,
PI21-PL21)))</f>
        <v/>
      </c>
      <c r="PN21" s="224"/>
      <c r="PO21" s="214"/>
      <c r="PP21" s="250"/>
      <c r="PQ21" s="253" t="str">
        <f>IF(tbHours[[#This Row],[Employees]]="","",
IF(PTOMode=1,"-",
CHOOSE(PTOMode,
0,
PM21+IF(PN21=0,0,1)*IF(hoursMode="Daily",PTOHour-PP21,PTOHour*260/dPeriods-PP21),
PTOHour*PN21-PP21+PM21,
PM21-PP21)))</f>
        <v/>
      </c>
      <c r="PR21" s="224"/>
      <c r="PS21" s="214"/>
      <c r="PT21" s="250"/>
      <c r="PU21" s="253" t="str">
        <f>IF(tbHours[[#This Row],[Employees]]="","",
IF(PTOMode=1,"-",
CHOOSE(PTOMode,
0,
PQ21+IF(PR21=0,0,1)*IF(hoursMode="Daily",PTOHour-PT21,PTOHour*260/dPeriods-PT21),
PTOHour*PR21-PT21+PQ21,
PQ21-PT21)))</f>
        <v/>
      </c>
      <c r="PV21" s="224"/>
      <c r="PW21" s="214"/>
      <c r="PX21" s="250"/>
      <c r="PY21" s="253" t="str">
        <f>IF(tbHours[[#This Row],[Employees]]="","",
IF(PTOMode=1,"-",
CHOOSE(PTOMode,
0,
PU21+IF(PV21=0,0,1)*IF(hoursMode="Daily",PTOHour-PX21,PTOHour*260/dPeriods-PX21),
PTOHour*PV21-PX21+PU21,
PU21-PX21)))</f>
        <v/>
      </c>
      <c r="PZ21" s="224"/>
      <c r="QA21" s="214"/>
      <c r="QB21" s="250"/>
      <c r="QC21" s="253" t="str">
        <f>IF(tbHours[[#This Row],[Employees]]="","",
IF(PTOMode=1,"-",
CHOOSE(PTOMode,
0,
PY21+IF(PZ21=0,0,1)*IF(hoursMode="Daily",PTOHour-QB21,PTOHour*260/dPeriods-QB21),
PTOHour*PZ21-QB21+PY21,
PY21-QB21)))</f>
        <v/>
      </c>
      <c r="QD21" s="224"/>
      <c r="QE21" s="214"/>
      <c r="QF21" s="250"/>
      <c r="QG21" s="253" t="str">
        <f>IF(tbHours[[#This Row],[Employees]]="","",
IF(PTOMode=1,"-",
CHOOSE(PTOMode,
0,
QC21+IF(QD21=0,0,1)*IF(hoursMode="Daily",PTOHour-QF21,PTOHour*260/dPeriods-QF21),
PTOHour*QD21-QF21+QC21,
QC21-QF21)))</f>
        <v/>
      </c>
      <c r="QH21" s="224"/>
      <c r="QI21" s="214"/>
      <c r="QJ21" s="250"/>
      <c r="QK21" s="253" t="str">
        <f>IF(tbHours[[#This Row],[Employees]]="","",
IF(PTOMode=1,"-",
CHOOSE(PTOMode,
0,
QG21+IF(QH21=0,0,1)*IF(hoursMode="Daily",PTOHour-QJ21,PTOHour*260/dPeriods-QJ21),
PTOHour*QH21-QJ21+QG21,
QG21-QJ21)))</f>
        <v/>
      </c>
      <c r="QL21" s="224"/>
      <c r="QM21" s="214"/>
      <c r="QN21" s="250"/>
      <c r="QO21" s="253" t="str">
        <f>IF(tbHours[[#This Row],[Employees]]="","",
IF(PTOMode=1,"-",
CHOOSE(PTOMode,
0,
QK21+IF(QL21=0,0,1)*IF(hoursMode="Daily",PTOHour-QN21,PTOHour*260/dPeriods-QN21),
PTOHour*QL21-QN21+QK21,
QK21-QN21)))</f>
        <v/>
      </c>
      <c r="QP21" s="224"/>
      <c r="QQ21" s="214"/>
      <c r="QR21" s="250"/>
      <c r="QS21" s="253" t="str">
        <f>IF(tbHours[[#This Row],[Employees]]="","",
IF(PTOMode=1,"-",
CHOOSE(PTOMode,
0,
QO21+IF(QP21=0,0,1)*IF(hoursMode="Daily",PTOHour-QR21,PTOHour*260/dPeriods-QR21),
PTOHour*QP21-QR21+QO21,
QO21-QR21)))</f>
        <v/>
      </c>
      <c r="QT21" s="224"/>
      <c r="QU21" s="214"/>
      <c r="QV21" s="250"/>
      <c r="QW21" s="253" t="str">
        <f>IF(tbHours[[#This Row],[Employees]]="","",
IF(PTOMode=1,"-",
CHOOSE(PTOMode,
0,
QS21+IF(QT21=0,0,1)*IF(hoursMode="Daily",PTOHour-QV21,PTOHour*260/dPeriods-QV21),
PTOHour*QT21-QV21+QS21,
QS21-QV21)))</f>
        <v/>
      </c>
      <c r="QX21" s="224"/>
      <c r="QY21" s="214"/>
      <c r="QZ21" s="250"/>
      <c r="RA21" s="253" t="str">
        <f>IF(tbHours[[#This Row],[Employees]]="","",
IF(PTOMode=1,"-",
CHOOSE(PTOMode,
0,
QW21+IF(QX21=0,0,1)*IF(hoursMode="Daily",PTOHour-QZ21,PTOHour*260/dPeriods-QZ21),
PTOHour*QX21-QZ21+QW21,
QW21-QZ21)))</f>
        <v/>
      </c>
      <c r="RB21" s="224"/>
      <c r="RC21" s="214"/>
      <c r="RD21" s="250"/>
      <c r="RE21" s="253" t="str">
        <f>IF(tbHours[[#This Row],[Employees]]="","",
IF(PTOMode=1,"-",
CHOOSE(PTOMode,
0,
RA21+IF(RB21=0,0,1)*IF(hoursMode="Daily",PTOHour-RD21,PTOHour*260/dPeriods-RD21),
PTOHour*RB21-RD21+RA21,
RA21-RD21)))</f>
        <v/>
      </c>
      <c r="RF21" s="224"/>
      <c r="RG21" s="214"/>
      <c r="RH21" s="250"/>
      <c r="RI21" s="253" t="str">
        <f>IF(tbHours[[#This Row],[Employees]]="","",
IF(PTOMode=1,"-",
CHOOSE(PTOMode,
0,
RE21+IF(RF21=0,0,1)*IF(hoursMode="Daily",PTOHour-RH21,PTOHour*260/dPeriods-RH21),
PTOHour*RF21-RH21+RE21,
RE21-RH21)))</f>
        <v/>
      </c>
      <c r="RJ21" s="224"/>
      <c r="RK21" s="214"/>
      <c r="RL21" s="250"/>
      <c r="RM21" s="253" t="str">
        <f>IF(tbHours[[#This Row],[Employees]]="","",
IF(PTOMode=1,"-",
CHOOSE(PTOMode,
0,
RI21+IF(RJ21=0,0,1)*IF(hoursMode="Daily",PTOHour-RL21,PTOHour*260/dPeriods-RL21),
PTOHour*RJ21-RL21+RI21,
RI21-RL21)))</f>
        <v/>
      </c>
      <c r="RN21" s="224"/>
      <c r="RO21" s="214"/>
      <c r="RP21" s="250"/>
      <c r="RQ21" s="253" t="str">
        <f>IF(tbHours[[#This Row],[Employees]]="","",
IF(PTOMode=1,"-",
CHOOSE(PTOMode,
0,
RM21+IF(RN21=0,0,1)*IF(hoursMode="Daily",PTOHour-RP21,PTOHour*260/dPeriods-RP21),
PTOHour*RN21-RP21+RM21,
RM21-RP21)))</f>
        <v/>
      </c>
      <c r="RR21" s="224"/>
      <c r="RS21" s="214"/>
      <c r="RT21" s="250"/>
      <c r="RU21" s="253" t="str">
        <f>IF(tbHours[[#This Row],[Employees]]="","",
IF(PTOMode=1,"-",
CHOOSE(PTOMode,
0,
RQ21+IF(RR21=0,0,1)*IF(hoursMode="Daily",PTOHour-RT21,PTOHour*260/dPeriods-RT21),
PTOHour*RR21-RT21+RQ21,
RQ21-RT21)))</f>
        <v/>
      </c>
      <c r="RV21" s="224"/>
      <c r="RW21" s="214"/>
      <c r="RX21" s="250"/>
      <c r="RY21" s="253" t="str">
        <f>IF(tbHours[[#This Row],[Employees]]="","",
IF(PTOMode=1,"-",
CHOOSE(PTOMode,
0,
RU21+IF(RV21=0,0,1)*IF(hoursMode="Daily",PTOHour-RX21,PTOHour*260/dPeriods-RX21),
PTOHour*RV21-RX21+RU21,
RU21-RX21)))</f>
        <v/>
      </c>
      <c r="RZ21" s="224"/>
      <c r="SA21" s="214"/>
      <c r="SB21" s="250"/>
      <c r="SC21" s="253" t="str">
        <f>IF(tbHours[[#This Row],[Employees]]="","",
IF(PTOMode=1,"-",
CHOOSE(PTOMode,
0,
RY21+IF(RZ21=0,0,1)*IF(hoursMode="Daily",PTOHour-SB21,PTOHour*260/dPeriods-SB21),
PTOHour*RZ21-SB21+RY21,
RY21-SB21)))</f>
        <v/>
      </c>
      <c r="SD21" s="224"/>
      <c r="SE21" s="214"/>
      <c r="SF21" s="250"/>
      <c r="SG21" s="253" t="str">
        <f>IF(tbHours[[#This Row],[Employees]]="","",
IF(PTOMode=1,"-",
CHOOSE(PTOMode,
0,
SC21+IF(SD21=0,0,1)*IF(hoursMode="Daily",PTOHour-SF21,PTOHour*260/dPeriods-SF21),
PTOHour*SD21-SF21+SC21,
SC21-SF21)))</f>
        <v/>
      </c>
      <c r="SH21" s="224"/>
      <c r="SI21" s="214"/>
      <c r="SJ21" s="250"/>
      <c r="SK21" s="253" t="str">
        <f>IF(tbHours[[#This Row],[Employees]]="","",
IF(PTOMode=1,"-",
CHOOSE(PTOMode,
0,
SG21+IF(SH21=0,0,1)*IF(hoursMode="Daily",PTOHour-SJ21,PTOHour*260/dPeriods-SJ21),
PTOHour*SH21-SJ21+SG21,
SG21-SJ21)))</f>
        <v/>
      </c>
      <c r="SL21" s="224"/>
      <c r="SM21" s="214"/>
      <c r="SN21" s="250"/>
      <c r="SO21" s="253" t="str">
        <f>IF(tbHours[[#This Row],[Employees]]="","",
IF(PTOMode=1,"-",
CHOOSE(PTOMode,
0,
SK21+IF(SL21=0,0,1)*IF(hoursMode="Daily",PTOHour-SN21,PTOHour*260/dPeriods-SN21),
PTOHour*SL21-SN21+SK21,
SK21-SN21)))</f>
        <v/>
      </c>
      <c r="SP21" s="224"/>
      <c r="SQ21" s="214"/>
      <c r="SR21" s="250"/>
      <c r="SS21" s="253" t="str">
        <f>IF(tbHours[[#This Row],[Employees]]="","",
IF(PTOMode=1,"-",
CHOOSE(PTOMode,
0,
SO21+IF(SP21=0,0,1)*IF(hoursMode="Daily",PTOHour-SR21,PTOHour*260/dPeriods-SR21),
PTOHour*SP21-SR21+SO21,
SO21-SR21)))</f>
        <v/>
      </c>
      <c r="ST21" s="224"/>
      <c r="SU21" s="214"/>
      <c r="SV21" s="250"/>
      <c r="SW21" s="253" t="str">
        <f>IF(tbHours[[#This Row],[Employees]]="","",
IF(PTOMode=1,"-",
CHOOSE(PTOMode,
0,
SS21+IF(ST21=0,0,1)*IF(hoursMode="Daily",PTOHour-SV21,PTOHour*260/dPeriods-SV21),
PTOHour*ST21-SV21+SS21,
SS21-SV21)))</f>
        <v/>
      </c>
      <c r="SX21" s="224"/>
      <c r="SY21" s="214"/>
      <c r="SZ21" s="250"/>
      <c r="TA21" s="253" t="str">
        <f>IF(tbHours[[#This Row],[Employees]]="","",
IF(PTOMode=1,"-",
CHOOSE(PTOMode,
0,
SW21+IF(SX21=0,0,1)*IF(hoursMode="Daily",PTOHour-SZ21,PTOHour*260/dPeriods-SZ21),
PTOHour*SX21-SZ21+SW21,
SW21-SZ21)))</f>
        <v/>
      </c>
      <c r="TB21" s="224"/>
      <c r="TC21" s="214"/>
      <c r="TD21" s="250"/>
      <c r="TE21" s="253" t="str">
        <f>IF(tbHours[[#This Row],[Employees]]="","",
IF(PTOMode=1,"-",
CHOOSE(PTOMode,
0,
TA21+IF(TB21=0,0,1)*IF(hoursMode="Daily",PTOHour-TD21,PTOHour*260/dPeriods-TD21),
PTOHour*TB21-TD21+TA21,
TA21-TD21)))</f>
        <v/>
      </c>
      <c r="TF21" s="224"/>
      <c r="TG21" s="214"/>
      <c r="TH21" s="250"/>
      <c r="TI21" s="253" t="str">
        <f>IF(tbHours[[#This Row],[Employees]]="","",
IF(PTOMode=1,"-",
CHOOSE(PTOMode,
0,
TE21+IF(TF21=0,0,1)*IF(hoursMode="Daily",PTOHour-TH21,PTOHour*260/dPeriods-TH21),
PTOHour*TF21-TH21+TE21,
TE21-TH21)))</f>
        <v/>
      </c>
      <c r="TJ21" s="224"/>
      <c r="TK21" s="214"/>
      <c r="TL21" s="250"/>
      <c r="TM21" s="253" t="str">
        <f>IF(tbHours[[#This Row],[Employees]]="","",
IF(PTOMode=1,"-",
CHOOSE(PTOMode,
0,
TI21+IF(TJ21=0,0,1)*IF(hoursMode="Daily",PTOHour-TL21,PTOHour*260/dPeriods-TL21),
PTOHour*TJ21-TL21+TI21,
TI21-TL21)))</f>
        <v/>
      </c>
      <c r="TN21" s="224"/>
      <c r="TO21" s="214"/>
      <c r="TP21" s="250"/>
      <c r="TQ21" s="253" t="str">
        <f>IF(tbHours[[#This Row],[Employees]]="","",
IF(PTOMode=1,"-",
CHOOSE(PTOMode,
0,
TM21+IF(TN21=0,0,1)*IF(hoursMode="Daily",PTOHour-TP21,PTOHour*260/dPeriods-TP21),
PTOHour*TN21-TP21+TM21,
TM21-TP21)))</f>
        <v/>
      </c>
      <c r="TR21" s="224"/>
      <c r="TS21" s="214"/>
      <c r="TT21" s="250"/>
      <c r="TU21" s="253" t="str">
        <f>IF(tbHours[[#This Row],[Employees]]="","",
IF(PTOMode=1,"-",
CHOOSE(PTOMode,
0,
TQ21+IF(TR21=0,0,1)*IF(hoursMode="Daily",PTOHour-TT21,PTOHour*260/dPeriods-TT21),
PTOHour*TR21-TT21+TQ21,
TQ21-TT21)))</f>
        <v/>
      </c>
      <c r="TV21" s="224"/>
      <c r="TW21" s="214"/>
      <c r="TX21" s="250"/>
      <c r="TY21" s="253" t="str">
        <f>IF(tbHours[[#This Row],[Employees]]="","",
IF(PTOMode=1,"-",
CHOOSE(PTOMode,
0,
TU21+IF(TV21=0,0,1)*IF(hoursMode="Daily",PTOHour-TX21,PTOHour*260/dPeriods-TX21),
PTOHour*TV21-TX21+TU21,
TU21-TX21)))</f>
        <v/>
      </c>
      <c r="TZ21" s="224"/>
      <c r="UA21" s="214"/>
      <c r="UB21" s="250"/>
      <c r="UC21" s="253" t="str">
        <f>IF(tbHours[[#This Row],[Employees]]="","",
IF(PTOMode=1,"-",
CHOOSE(PTOMode,
0,
TY21+IF(TZ21=0,0,1)*IF(hoursMode="Daily",PTOHour-UB21,PTOHour*260/dPeriods-UB21),
PTOHour*TZ21-UB21+TY21,
TY21-UB21)))</f>
        <v/>
      </c>
      <c r="UD21" s="224"/>
      <c r="UE21" s="214"/>
      <c r="UF21" s="250"/>
      <c r="UG21" s="253" t="str">
        <f>IF(tbHours[[#This Row],[Employees]]="","",
IF(PTOMode=1,"-",
CHOOSE(PTOMode,
0,
UC21+IF(UD21=0,0,1)*IF(hoursMode="Daily",PTOHour-UF21,PTOHour*260/dPeriods-UF21),
PTOHour*UD21-UF21+UC21,
UC21-UF21)))</f>
        <v/>
      </c>
      <c r="UH21" s="224"/>
      <c r="UI21" s="214"/>
      <c r="UJ21" s="250"/>
      <c r="UK21" s="253" t="str">
        <f>IF(tbHours[[#This Row],[Employees]]="","",
IF(PTOMode=1,"-",
CHOOSE(PTOMode,
0,
UG21+IF(UH21=0,0,1)*IF(hoursMode="Daily",PTOHour-UJ21,PTOHour*260/dPeriods-UJ21),
PTOHour*UH21-UJ21+UG21,
UG21-UJ21)))</f>
        <v/>
      </c>
      <c r="UL21" s="224"/>
      <c r="UM21" s="214"/>
      <c r="UN21" s="250"/>
      <c r="UO21" s="253" t="str">
        <f>IF(tbHours[[#This Row],[Employees]]="","",
IF(PTOMode=1,"-",
CHOOSE(PTOMode,
0,
UK21+IF(UL21=0,0,1)*IF(hoursMode="Daily",PTOHour-UN21,PTOHour*260/dPeriods-UN21),
PTOHour*UL21-UN21+UK21,
UK21-UN21)))</f>
        <v/>
      </c>
      <c r="UP21" s="224"/>
      <c r="UQ21" s="214"/>
      <c r="UR21" s="250"/>
      <c r="US21" s="253" t="str">
        <f>IF(tbHours[[#This Row],[Employees]]="","",
IF(PTOMode=1,"-",
CHOOSE(PTOMode,
0,
UO21+IF(UP21=0,0,1)*IF(hoursMode="Daily",PTOHour-UR21,PTOHour*260/dPeriods-UR21),
PTOHour*UP21-UR21+UO21,
UO21-UR21)))</f>
        <v/>
      </c>
      <c r="UT21" s="224"/>
      <c r="UU21" s="214"/>
      <c r="UV21" s="250"/>
      <c r="UW21" s="253" t="str">
        <f>IF(tbHours[[#This Row],[Employees]]="","",
IF(PTOMode=1,"-",
CHOOSE(PTOMode,
0,
US21+IF(UT21=0,0,1)*IF(hoursMode="Daily",PTOHour-UV21,PTOHour*260/dPeriods-UV21),
PTOHour*UT21-UV21+US21,
US21-UV21)))</f>
        <v/>
      </c>
      <c r="UX21" s="224"/>
      <c r="UY21" s="214"/>
      <c r="UZ21" s="250"/>
      <c r="VA21" s="253" t="str">
        <f>IF(tbHours[[#This Row],[Employees]]="","",
IF(PTOMode=1,"-",
CHOOSE(PTOMode,
0,
UW21+IF(UX21=0,0,1)*IF(hoursMode="Daily",PTOHour-UZ21,PTOHour*260/dPeriods-UZ21),
PTOHour*UX21-UZ21+UW21,
UW21-UZ21)))</f>
        <v/>
      </c>
      <c r="VB21" s="224"/>
      <c r="VC21" s="214"/>
      <c r="VD21" s="250"/>
      <c r="VE21" s="253" t="str">
        <f>IF(tbHours[[#This Row],[Employees]]="","",
IF(PTOMode=1,"-",
CHOOSE(PTOMode,
0,
VA21+IF(VB21=0,0,1)*IF(hoursMode="Daily",PTOHour-VD21,PTOHour*260/dPeriods-VD21),
PTOHour*VB21-VD21+VA21,
VA21-VD21)))</f>
        <v/>
      </c>
      <c r="VF21" s="224"/>
      <c r="VG21" s="214"/>
      <c r="VH21" s="250"/>
      <c r="VI21" s="253" t="str">
        <f>IF(tbHours[[#This Row],[Employees]]="","",
IF(PTOMode=1,"-",
CHOOSE(PTOMode,
0,
VE21+IF(VF21=0,0,1)*IF(hoursMode="Daily",PTOHour-VH21,PTOHour*260/dPeriods-VH21),
PTOHour*VF21-VH21+VE21,
VE21-VH21)))</f>
        <v/>
      </c>
      <c r="VJ21" s="224"/>
      <c r="VK21" s="214"/>
      <c r="VL21" s="250"/>
      <c r="VM21" s="253" t="str">
        <f>IF(tbHours[[#This Row],[Employees]]="","",
IF(PTOMode=1,"-",
CHOOSE(PTOMode,
0,
VI21+IF(VJ21=0,0,1)*IF(hoursMode="Daily",PTOHour-VL21,PTOHour*260/dPeriods-VL21),
PTOHour*VJ21-VL21+VI21,
VI21-VL21)))</f>
        <v/>
      </c>
      <c r="VN21" s="224"/>
      <c r="VO21" s="214"/>
      <c r="VP21" s="250"/>
      <c r="VQ21" s="253" t="str">
        <f>IF(tbHours[[#This Row],[Employees]]="","",
IF(PTOMode=1,"-",
CHOOSE(PTOMode,
0,
VM21+IF(VN21=0,0,1)*IF(hoursMode="Daily",PTOHour-VP21,PTOHour*260/dPeriods-VP21),
PTOHour*VN21-VP21+VM21,
VM21-VP21)))</f>
        <v/>
      </c>
      <c r="VR21" s="224"/>
      <c r="VS21" s="214"/>
      <c r="VT21" s="250"/>
      <c r="VU21" s="253" t="str">
        <f>IF(tbHours[[#This Row],[Employees]]="","",
IF(PTOMode=1,"-",
CHOOSE(PTOMode,
0,
VQ21+IF(VR21=0,0,1)*IF(hoursMode="Daily",PTOHour-VT21,PTOHour*260/dPeriods-VT21),
PTOHour*VR21-VT21+VQ21,
VQ21-VT21)))</f>
        <v/>
      </c>
      <c r="VV21" s="224"/>
      <c r="VW21" s="214"/>
      <c r="VX21" s="250"/>
      <c r="VY21" s="253" t="str">
        <f>IF(tbHours[[#This Row],[Employees]]="","",
IF(PTOMode=1,"-",
CHOOSE(PTOMode,
0,
VU21+IF(VV21=0,0,1)*IF(hoursMode="Daily",PTOHour-VX21,PTOHour*260/dPeriods-VX21),
PTOHour*VV21-VX21+VU21,
VU21-VX21)))</f>
        <v/>
      </c>
      <c r="VZ21" s="224"/>
      <c r="WA21" s="214"/>
      <c r="WB21" s="250"/>
      <c r="WC21" s="253" t="str">
        <f>IF(tbHours[[#This Row],[Employees]]="","",
IF(PTOMode=1,"-",
CHOOSE(PTOMode,
0,
VY21+IF(VZ21=0,0,1)*IF(hoursMode="Daily",PTOHour-WB21,PTOHour*260/dPeriods-WB21),
PTOHour*VZ21-WB21+VY21,
VY21-WB21)))</f>
        <v/>
      </c>
      <c r="WD21" s="224"/>
      <c r="WE21" s="214"/>
      <c r="WF21" s="250"/>
      <c r="WG21" s="253" t="str">
        <f>IF(tbHours[[#This Row],[Employees]]="","",
IF(PTOMode=1,"-",
CHOOSE(PTOMode,
0,
WC21+IF(WD21=0,0,1)*IF(hoursMode="Daily",PTOHour-WF21,PTOHour*260/dPeriods-WF21),
PTOHour*WD21-WF21+WC21,
WC21-WF21)))</f>
        <v/>
      </c>
      <c r="WH21" s="224"/>
      <c r="WI21" s="214"/>
      <c r="WJ21" s="250"/>
      <c r="WK21" s="253" t="str">
        <f>IF(tbHours[[#This Row],[Employees]]="","",
IF(PTOMode=1,"-",
CHOOSE(PTOMode,
0,
WG21+IF(WH21=0,0,1)*IF(hoursMode="Daily",PTOHour-WJ21,PTOHour*260/dPeriods-WJ21),
PTOHour*WH21-WJ21+WG21,
WG21-WJ21)))</f>
        <v/>
      </c>
      <c r="WL21" s="224"/>
      <c r="WM21" s="214"/>
      <c r="WN21" s="250"/>
      <c r="WO21" s="253" t="str">
        <f>IF(tbHours[[#This Row],[Employees]]="","",
IF(PTOMode=1,"-",
CHOOSE(PTOMode,
0,
WK21+IF(WL21=0,0,1)*IF(hoursMode="Daily",PTOHour-WN21,PTOHour*260/dPeriods-WN21),
PTOHour*WL21-WN21+WK21,
WK21-WN21)))</f>
        <v/>
      </c>
      <c r="WP21" s="224"/>
      <c r="WQ21" s="214"/>
      <c r="WR21" s="250"/>
      <c r="WS21" s="253" t="str">
        <f>IF(tbHours[[#This Row],[Employees]]="","",
IF(PTOMode=1,"-",
CHOOSE(PTOMode,
0,
WO21+IF(WP21=0,0,1)*IF(hoursMode="Daily",PTOHour-WR21,PTOHour*260/dPeriods-WR21),
PTOHour*WP21-WR21+WO21,
WO21-WR21)))</f>
        <v/>
      </c>
      <c r="WT21" s="224"/>
      <c r="WU21" s="214"/>
      <c r="WV21" s="250"/>
      <c r="WW21" s="253" t="str">
        <f>IF(tbHours[[#This Row],[Employees]]="","",
IF(PTOMode=1,"-",
CHOOSE(PTOMode,
0,
WS21+IF(WT21=0,0,1)*IF(hoursMode="Daily",PTOHour-WV21,PTOHour*260/dPeriods-WV21),
PTOHour*WT21-WV21+WS21,
WS21-WV21)))</f>
        <v/>
      </c>
      <c r="WX21" s="224"/>
      <c r="WY21" s="214"/>
      <c r="WZ21" s="250"/>
      <c r="XA21" s="253" t="str">
        <f>IF(tbHours[[#This Row],[Employees]]="","",
IF(PTOMode=1,"-",
CHOOSE(PTOMode,
0,
WW21+IF(WX21=0,0,1)*IF(hoursMode="Daily",PTOHour-WZ21,PTOHour*260/dPeriods-WZ21),
PTOHour*WX21-WZ21+WW21,
WW21-WZ21)))</f>
        <v/>
      </c>
      <c r="XB21" s="224"/>
      <c r="XC21" s="214"/>
      <c r="XD21" s="250"/>
      <c r="XE21" s="253" t="str">
        <f>IF(tbHours[[#This Row],[Employees]]="","",
IF(PTOMode=1,"-",
CHOOSE(PTOMode,
0,
XA21+IF(XB21=0,0,1)*IF(hoursMode="Daily",PTOHour-XD21,PTOHour*260/dPeriods-XD21),
PTOHour*XB21-XD21+XA21,
XA21-XD21)))</f>
        <v/>
      </c>
      <c r="XF21" s="224"/>
      <c r="XG21" s="214"/>
      <c r="XH21" s="250"/>
      <c r="XI21" s="253" t="str">
        <f>IF(tbHours[[#This Row],[Employees]]="","",
IF(PTOMode=1,"-",
CHOOSE(PTOMode,
0,
XE21+IF(XF21=0,0,1)*IF(hoursMode="Daily",PTOHour-XH21,PTOHour*260/dPeriods-XH21),
PTOHour*XF21-XH21+XE21,
XE21-XH21)))</f>
        <v/>
      </c>
      <c r="XJ21" s="224"/>
      <c r="XK21" s="214"/>
      <c r="XL21" s="250"/>
      <c r="XM21" s="253" t="str">
        <f>IF(tbHours[[#This Row],[Employees]]="","",
IF(PTOMode=1,"-",
CHOOSE(PTOMode,
0,
XI21+IF(XJ21=0,0,1)*IF(hoursMode="Daily",PTOHour-XL21,PTOHour*260/dPeriods-XL21),
PTOHour*XJ21-XL21+XI21,
XI21-XL21)))</f>
        <v/>
      </c>
      <c r="XN21" s="224"/>
      <c r="XO21" s="214"/>
      <c r="XP21" s="250"/>
      <c r="XQ21" s="253" t="str">
        <f>IF(tbHours[[#This Row],[Employees]]="","",
IF(PTOMode=1,"-",
CHOOSE(PTOMode,
0,
XM21+IF(XN21=0,0,1)*IF(hoursMode="Daily",PTOHour-XP21,PTOHour*260/dPeriods-XP21),
PTOHour*XN21-XP21+XM21,
XM21-XP21)))</f>
        <v/>
      </c>
      <c r="XR21" s="224"/>
      <c r="XS21" s="214"/>
      <c r="XT21" s="250"/>
      <c r="XU21" s="253" t="str">
        <f>IF(tbHours[[#This Row],[Employees]]="","",
IF(PTOMode=1,"-",
CHOOSE(PTOMode,
0,
XQ21+IF(XR21=0,0,1)*IF(hoursMode="Daily",PTOHour-XT21,PTOHour*260/dPeriods-XT21),
PTOHour*XR21-XT21+XQ21,
XQ21-XT21)))</f>
        <v/>
      </c>
      <c r="XV21" s="224"/>
      <c r="XW21" s="214"/>
      <c r="XX21" s="250"/>
      <c r="XY21" s="253" t="str">
        <f>IF(tbHours[[#This Row],[Employees]]="","",
IF(PTOMode=1,"-",
CHOOSE(PTOMode,
0,
XU21+IF(XV21=0,0,1)*IF(hoursMode="Daily",PTOHour-XX21,PTOHour*260/dPeriods-XX21),
PTOHour*XV21-XX21+XU21,
XU21-XX21)))</f>
        <v/>
      </c>
      <c r="XZ21" s="224"/>
      <c r="YA21" s="214"/>
      <c r="YB21" s="250"/>
      <c r="YC21" s="253" t="str">
        <f>IF(tbHours[[#This Row],[Employees]]="","",
IF(PTOMode=1,"-",
CHOOSE(PTOMode,
0,
XY21+IF(XZ21=0,0,1)*IF(hoursMode="Daily",PTOHour-YB21,PTOHour*260/dPeriods-YB21),
PTOHour*XZ21-YB21+XY21,
XY21-YB21)))</f>
        <v/>
      </c>
      <c r="YD21" s="224"/>
      <c r="YE21" s="214"/>
      <c r="YF21" s="250"/>
      <c r="YG21" s="253" t="str">
        <f>IF(tbHours[[#This Row],[Employees]]="","",
IF(PTOMode=1,"-",
CHOOSE(PTOMode,
0,
YC21+IF(YD21=0,0,1)*IF(hoursMode="Daily",PTOHour-YF21,PTOHour*260/dPeriods-YF21),
PTOHour*YD21-YF21+YC21,
YC21-YF21)))</f>
        <v/>
      </c>
      <c r="YH21" s="224"/>
      <c r="YI21" s="214"/>
      <c r="YJ21" s="250"/>
      <c r="YK21" s="253" t="str">
        <f>IF(tbHours[[#This Row],[Employees]]="","",
IF(PTOMode=1,"-",
CHOOSE(PTOMode,
0,
YG21+IF(YH21=0,0,1)*IF(hoursMode="Daily",PTOHour-YJ21,PTOHour*260/dPeriods-YJ21),
PTOHour*YH21-YJ21+YG21,
YG21-YJ21)))</f>
        <v/>
      </c>
      <c r="YL21" s="224"/>
      <c r="YM21" s="214"/>
      <c r="YN21" s="250"/>
      <c r="YO21" s="253" t="str">
        <f>IF(tbHours[[#This Row],[Employees]]="","",
IF(PTOMode=1,"-",
CHOOSE(PTOMode,
0,
YK21+IF(YL21=0,0,1)*IF(hoursMode="Daily",PTOHour-YN21,PTOHour*260/dPeriods-YN21),
PTOHour*YL21-YN21+YK21,
YK21-YN21)))</f>
        <v/>
      </c>
      <c r="YP21" s="224"/>
      <c r="YQ21" s="214"/>
      <c r="YR21" s="250"/>
      <c r="YS21" s="253" t="str">
        <f>IF(tbHours[[#This Row],[Employees]]="","",
IF(PTOMode=1,"-",
CHOOSE(PTOMode,
0,
YO21+IF(YP21=0,0,1)*IF(hoursMode="Daily",PTOHour-YR21,PTOHour*260/dPeriods-YR21),
PTOHour*YP21-YR21+YO21,
YO21-YR21)))</f>
        <v/>
      </c>
      <c r="YT21" s="224"/>
      <c r="YU21" s="214"/>
      <c r="YV21" s="250"/>
      <c r="YW21" s="253" t="str">
        <f>IF(tbHours[[#This Row],[Employees]]="","",
IF(PTOMode=1,"-",
CHOOSE(PTOMode,
0,
YS21+IF(YT21=0,0,1)*IF(hoursMode="Daily",PTOHour-YV21,PTOHour*260/dPeriods-YV21),
PTOHour*YT21-YV21+YS21,
YS21-YV21)))</f>
        <v/>
      </c>
      <c r="YX21" s="224"/>
      <c r="YY21" s="214"/>
      <c r="YZ21" s="250"/>
      <c r="ZA21" s="253" t="str">
        <f>IF(tbHours[[#This Row],[Employees]]="","",
IF(PTOMode=1,"-",
CHOOSE(PTOMode,
0,
YW21+IF(YX21=0,0,1)*IF(hoursMode="Daily",PTOHour-YZ21,PTOHour*260/dPeriods-YZ21),
PTOHour*YX21-YZ21+YW21,
YW21-YZ21)))</f>
        <v/>
      </c>
      <c r="ZB21" s="224"/>
      <c r="ZC21" s="214"/>
      <c r="ZD21" s="250"/>
      <c r="ZE21" s="253" t="str">
        <f>IF(tbHours[[#This Row],[Employees]]="","",
IF(PTOMode=1,"-",
CHOOSE(PTOMode,
0,
ZA21+IF(ZB21=0,0,1)*IF(hoursMode="Daily",PTOHour-ZD21,PTOHour*260/dPeriods-ZD21),
PTOHour*ZB21-ZD21+ZA21,
ZA21-ZD21)))</f>
        <v/>
      </c>
      <c r="ZF21" s="224"/>
      <c r="ZG21" s="214"/>
      <c r="ZH21" s="250"/>
      <c r="ZI21" s="253" t="str">
        <f>IF(tbHours[[#This Row],[Employees]]="","",
IF(PTOMode=1,"-",
CHOOSE(PTOMode,
0,
ZE21+IF(ZF21=0,0,1)*IF(hoursMode="Daily",PTOHour-ZH21,PTOHour*260/dPeriods-ZH21),
PTOHour*ZF21-ZH21+ZE21,
ZE21-ZH21)))</f>
        <v/>
      </c>
      <c r="ZJ21" s="224"/>
      <c r="ZK21" s="214"/>
      <c r="ZL21" s="250"/>
      <c r="ZM21" s="253" t="str">
        <f>IF(tbHours[[#This Row],[Employees]]="","",
IF(PTOMode=1,"-",
CHOOSE(PTOMode,
0,
ZI21+IF(ZJ21=0,0,1)*IF(hoursMode="Daily",PTOHour-ZL21,PTOHour*260/dPeriods-ZL21),
PTOHour*ZJ21-ZL21+ZI21,
ZI21-ZL21)))</f>
        <v/>
      </c>
      <c r="ZN21" s="224"/>
      <c r="ZO21" s="214"/>
      <c r="ZP21" s="250"/>
      <c r="ZQ21" s="253" t="str">
        <f>IF(tbHours[[#This Row],[Employees]]="","",
IF(PTOMode=1,"-",
CHOOSE(PTOMode,
0,
ZM21+IF(ZN21=0,0,1)*IF(hoursMode="Daily",PTOHour-ZP21,PTOHour*260/dPeriods-ZP21),
PTOHour*ZN21-ZP21+ZM21,
ZM21-ZP21)))</f>
        <v/>
      </c>
      <c r="ZR21" s="224"/>
      <c r="ZS21" s="214"/>
      <c r="ZT21" s="250"/>
      <c r="ZU21" s="253" t="str">
        <f>IF(tbHours[[#This Row],[Employees]]="","",
IF(PTOMode=1,"-",
CHOOSE(PTOMode,
0,
ZQ21+IF(ZR21=0,0,1)*IF(hoursMode="Daily",PTOHour-ZT21,PTOHour*260/dPeriods-ZT21),
PTOHour*ZR21-ZT21+ZQ21,
ZQ21-ZT21)))</f>
        <v/>
      </c>
      <c r="ZV21" s="224"/>
      <c r="ZW21" s="214"/>
      <c r="ZX21" s="250"/>
      <c r="ZY21" s="253" t="str">
        <f>IF(tbHours[[#This Row],[Employees]]="","",
IF(PTOMode=1,"-",
CHOOSE(PTOMode,
0,
ZU21+IF(ZV21=0,0,1)*IF(hoursMode="Daily",PTOHour-ZX21,PTOHour*260/dPeriods-ZX21),
PTOHour*ZV21-ZX21+ZU21,
ZU21-ZX21)))</f>
        <v/>
      </c>
      <c r="ZZ21" s="224"/>
      <c r="AAA21" s="214"/>
      <c r="AAB21" s="250"/>
      <c r="AAC21" s="253" t="str">
        <f>IF(tbHours[[#This Row],[Employees]]="","",
IF(PTOMode=1,"-",
CHOOSE(PTOMode,
0,
ZY21+IF(ZZ21=0,0,1)*IF(hoursMode="Daily",PTOHour-AAB21,PTOHour*260/dPeriods-AAB21),
PTOHour*ZZ21-AAB21+ZY21,
ZY21-AAB21)))</f>
        <v/>
      </c>
      <c r="AAD21" s="224"/>
      <c r="AAE21" s="214"/>
      <c r="AAF21" s="250"/>
      <c r="AAG21" s="253" t="str">
        <f>IF(tbHours[[#This Row],[Employees]]="","",
IF(PTOMode=1,"-",
CHOOSE(PTOMode,
0,
AAC21+IF(AAD21=0,0,1)*IF(hoursMode="Daily",PTOHour-AAF21,PTOHour*260/dPeriods-AAF21),
PTOHour*AAD21-AAF21+AAC21,
AAC21-AAF21)))</f>
        <v/>
      </c>
      <c r="AAH21" s="224"/>
      <c r="AAI21" s="214"/>
      <c r="AAJ21" s="250"/>
      <c r="AAK21" s="253" t="str">
        <f>IF(tbHours[[#This Row],[Employees]]="","",
IF(PTOMode=1,"-",
CHOOSE(PTOMode,
0,
AAG21+IF(AAH21=0,0,1)*IF(hoursMode="Daily",PTOHour-AAJ21,PTOHour*260/dPeriods-AAJ21),
PTOHour*AAH21-AAJ21+AAG21,
AAG21-AAJ21)))</f>
        <v/>
      </c>
      <c r="AAL21" s="224"/>
      <c r="AAM21" s="214"/>
      <c r="AAN21" s="250"/>
      <c r="AAO21" s="253" t="str">
        <f>IF(tbHours[[#This Row],[Employees]]="","",
IF(PTOMode=1,"-",
CHOOSE(PTOMode,
0,
AAK21+IF(AAL21=0,0,1)*IF(hoursMode="Daily",PTOHour-AAN21,PTOHour*260/dPeriods-AAN21),
PTOHour*AAL21-AAN21+AAK21,
AAK21-AAN21)))</f>
        <v/>
      </c>
      <c r="AAP21" s="224"/>
      <c r="AAQ21" s="214"/>
      <c r="AAR21" s="250"/>
      <c r="AAS21" s="253" t="str">
        <f>IF(tbHours[[#This Row],[Employees]]="","",
IF(PTOMode=1,"-",
CHOOSE(PTOMode,
0,
AAO21+IF(AAP21=0,0,1)*IF(hoursMode="Daily",PTOHour-AAR21,PTOHour*260/dPeriods-AAR21),
PTOHour*AAP21-AAR21+AAO21,
AAO21-AAR21)))</f>
        <v/>
      </c>
      <c r="AAT21" s="224"/>
      <c r="AAU21" s="214"/>
      <c r="AAV21" s="250"/>
      <c r="AAW21" s="253" t="str">
        <f>IF(tbHours[[#This Row],[Employees]]="","",
IF(PTOMode=1,"-",
CHOOSE(PTOMode,
0,
AAS21+IF(AAT21=0,0,1)*IF(hoursMode="Daily",PTOHour-AAV21,PTOHour*260/dPeriods-AAV21),
PTOHour*AAT21-AAV21+AAS21,
AAS21-AAV21)))</f>
        <v/>
      </c>
      <c r="AAX21" s="224"/>
      <c r="AAY21" s="214"/>
      <c r="AAZ21" s="250"/>
      <c r="ABA21" s="253" t="str">
        <f>IF(tbHours[[#This Row],[Employees]]="","",
IF(PTOMode=1,"-",
CHOOSE(PTOMode,
0,
AAW21+IF(AAX21=0,0,1)*IF(hoursMode="Daily",PTOHour-AAZ21,PTOHour*260/dPeriods-AAZ21),
PTOHour*AAX21-AAZ21+AAW21,
AAW21-AAZ21)))</f>
        <v/>
      </c>
      <c r="ABB21" s="224"/>
      <c r="ABC21" s="214"/>
      <c r="ABD21" s="250"/>
      <c r="ABE21" s="253" t="str">
        <f>IF(tbHours[[#This Row],[Employees]]="","",
IF(PTOMode=1,"-",
CHOOSE(PTOMode,
0,
ABA21+IF(ABB21=0,0,1)*IF(hoursMode="Daily",PTOHour-ABD21,PTOHour*260/dPeriods-ABD21),
PTOHour*ABB21-ABD21+ABA21,
ABA21-ABD21)))</f>
        <v/>
      </c>
      <c r="ABF21" s="224"/>
      <c r="ABG21" s="214"/>
      <c r="ABH21" s="250"/>
      <c r="ABI21" s="253" t="str">
        <f>IF(tbHours[[#This Row],[Employees]]="","",
IF(PTOMode=1,"-",
CHOOSE(PTOMode,
0,
ABE21+IF(ABF21=0,0,1)*IF(hoursMode="Daily",PTOHour-ABH21,PTOHour*260/dPeriods-ABH21),
PTOHour*ABF21-ABH21+ABE21,
ABE21-ABH21)))</f>
        <v/>
      </c>
      <c r="ABJ21" s="224"/>
      <c r="ABK21" s="214"/>
      <c r="ABL21" s="250"/>
      <c r="ABM21" s="253" t="str">
        <f>IF(tbHours[[#This Row],[Employees]]="","",
IF(PTOMode=1,"-",
CHOOSE(PTOMode,
0,
ABI21+IF(ABJ21=0,0,1)*IF(hoursMode="Daily",PTOHour-ABL21,PTOHour*260/dPeriods-ABL21),
PTOHour*ABJ21-ABL21+ABI21,
ABI21-ABL21)))</f>
        <v/>
      </c>
      <c r="ABN21" s="224"/>
      <c r="ABO21" s="214"/>
      <c r="ABP21" s="250"/>
      <c r="ABQ21" s="253" t="str">
        <f>IF(tbHours[[#This Row],[Employees]]="","",
IF(PTOMode=1,"-",
CHOOSE(PTOMode,
0,
ABM21+IF(ABN21=0,0,1)*IF(hoursMode="Daily",PTOHour-ABP21,PTOHour*260/dPeriods-ABP21),
PTOHour*ABN21-ABP21+ABM21,
ABM21-ABP21)))</f>
        <v/>
      </c>
      <c r="ABR21" s="224"/>
      <c r="ABS21" s="214"/>
      <c r="ABT21" s="250"/>
      <c r="ABU21" s="253" t="str">
        <f>IF(tbHours[[#This Row],[Employees]]="","",
IF(PTOMode=1,"-",
CHOOSE(PTOMode,
0,
ABQ21+IF(ABR21=0,0,1)*IF(hoursMode="Daily",PTOHour-ABT21,PTOHour*260/dPeriods-ABT21),
PTOHour*ABR21-ABT21+ABQ21,
ABQ21-ABT21)))</f>
        <v/>
      </c>
      <c r="ABV21" s="224"/>
      <c r="ABW21" s="214"/>
      <c r="ABX21" s="250"/>
      <c r="ABY21" s="253" t="str">
        <f>IF(tbHours[[#This Row],[Employees]]="","",
IF(PTOMode=1,"-",
CHOOSE(PTOMode,
0,
ABU21+IF(ABV21=0,0,1)*IF(hoursMode="Daily",PTOHour-ABX21,PTOHour*260/dPeriods-ABX21),
PTOHour*ABV21-ABX21+ABU21,
ABU21-ABX21)))</f>
        <v/>
      </c>
      <c r="ABZ21" s="224"/>
      <c r="ACA21" s="214"/>
      <c r="ACB21" s="250"/>
      <c r="ACC21" s="253" t="str">
        <f>IF(tbHours[[#This Row],[Employees]]="","",
IF(PTOMode=1,"-",
CHOOSE(PTOMode,
0,
ABY21+IF(ABZ21=0,0,1)*IF(hoursMode="Daily",PTOHour-ACB21,PTOHour*260/dPeriods-ACB21),
PTOHour*ABZ21-ACB21+ABY21,
ABY21-ACB21)))</f>
        <v/>
      </c>
      <c r="ACD21" s="224"/>
      <c r="ACE21" s="214"/>
      <c r="ACF21" s="250"/>
      <c r="ACG21" s="253" t="str">
        <f>IF(tbHours[[#This Row],[Employees]]="","",
IF(PTOMode=1,"-",
CHOOSE(PTOMode,
0,
ACC21+IF(ACD21=0,0,1)*IF(hoursMode="Daily",PTOHour-ACF21,PTOHour*260/dPeriods-ACF21),
PTOHour*ACD21-ACF21+ACC21,
ACC21-ACF21)))</f>
        <v/>
      </c>
      <c r="ACH21" s="224"/>
      <c r="ACI21" s="214"/>
      <c r="ACJ21" s="250"/>
      <c r="ACK21" s="253" t="str">
        <f>IF(tbHours[[#This Row],[Employees]]="","",
IF(PTOMode=1,"-",
CHOOSE(PTOMode,
0,
ACG21+IF(ACH21=0,0,1)*IF(hoursMode="Daily",PTOHour-ACJ21,PTOHour*260/dPeriods-ACJ21),
PTOHour*ACH21-ACJ21+ACG21,
ACG21-ACJ21)))</f>
        <v/>
      </c>
      <c r="ACL21" s="224"/>
      <c r="ACM21" s="214"/>
      <c r="ACN21" s="250"/>
      <c r="ACO21" s="253" t="str">
        <f>IF(tbHours[[#This Row],[Employees]]="","",
IF(PTOMode=1,"-",
CHOOSE(PTOMode,
0,
ACK21+IF(ACL21=0,0,1)*IF(hoursMode="Daily",PTOHour-ACN21,PTOHour*260/dPeriods-ACN21),
PTOHour*ACL21-ACN21+ACK21,
ACK21-ACN21)))</f>
        <v/>
      </c>
      <c r="ACP21" s="224"/>
      <c r="ACQ21" s="214"/>
      <c r="ACR21" s="250"/>
      <c r="ACS21" s="253" t="str">
        <f>IF(tbHours[[#This Row],[Employees]]="","",
IF(PTOMode=1,"-",
CHOOSE(PTOMode,
0,
ACO21+IF(ACP21=0,0,1)*IF(hoursMode="Daily",PTOHour-ACR21,PTOHour*260/dPeriods-ACR21),
PTOHour*ACP21-ACR21+ACO21,
ACO21-ACR21)))</f>
        <v/>
      </c>
      <c r="ACT21" s="224"/>
      <c r="ACU21" s="214"/>
      <c r="ACV21" s="250"/>
      <c r="ACW21" s="253" t="str">
        <f>IF(tbHours[[#This Row],[Employees]]="","",
IF(PTOMode=1,"-",
CHOOSE(PTOMode,
0,
ACS21+IF(ACT21=0,0,1)*IF(hoursMode="Daily",PTOHour-ACV21,PTOHour*260/dPeriods-ACV21),
PTOHour*ACT21-ACV21+ACS21,
ACS21-ACV21)))</f>
        <v/>
      </c>
      <c r="ACX21" s="224"/>
      <c r="ACY21" s="214"/>
      <c r="ACZ21" s="250"/>
      <c r="ADA21" s="253" t="str">
        <f>IF(tbHours[[#This Row],[Employees]]="","",
IF(PTOMode=1,"-",
CHOOSE(PTOMode,
0,
ACW21+IF(ACX21=0,0,1)*IF(hoursMode="Daily",PTOHour-ACZ21,PTOHour*260/dPeriods-ACZ21),
PTOHour*ACX21-ACZ21+ACW21,
ACW21-ACZ21)))</f>
        <v/>
      </c>
      <c r="ADB21" s="224"/>
      <c r="ADC21" s="214"/>
      <c r="ADD21" s="250"/>
      <c r="ADE21" s="253" t="str">
        <f>IF(tbHours[[#This Row],[Employees]]="","",
IF(PTOMode=1,"-",
CHOOSE(PTOMode,
0,
ADA21+IF(ADB21=0,0,1)*IF(hoursMode="Daily",PTOHour-ADD21,PTOHour*260/dPeriods-ADD21),
PTOHour*ADB21-ADD21+ADA21,
ADA21-ADD21)))</f>
        <v/>
      </c>
      <c r="ADF21" s="224"/>
      <c r="ADG21" s="214"/>
      <c r="ADH21" s="250"/>
      <c r="ADI21" s="253" t="str">
        <f>IF(tbHours[[#This Row],[Employees]]="","",
IF(PTOMode=1,"-",
CHOOSE(PTOMode,
0,
ADE21+IF(ADF21=0,0,1)*IF(hoursMode="Daily",PTOHour-ADH21,PTOHour*260/dPeriods-ADH21),
PTOHour*ADF21-ADH21+ADE21,
ADE21-ADH21)))</f>
        <v/>
      </c>
      <c r="ADJ21" s="224"/>
      <c r="ADK21" s="214"/>
      <c r="ADL21" s="250"/>
      <c r="ADM21" s="253" t="str">
        <f>IF(tbHours[[#This Row],[Employees]]="","",
IF(PTOMode=1,"-",
CHOOSE(PTOMode,
0,
ADI21+IF(ADJ21=0,0,1)*IF(hoursMode="Daily",PTOHour-ADL21,PTOHour*260/dPeriods-ADL21),
PTOHour*ADJ21-ADL21+ADI21,
ADI21-ADL21)))</f>
        <v/>
      </c>
      <c r="ADN21" s="224"/>
      <c r="ADO21" s="214"/>
      <c r="ADP21" s="250"/>
      <c r="ADQ21" s="253" t="str">
        <f>IF(tbHours[[#This Row],[Employees]]="","",
IF(PTOMode=1,"-",
CHOOSE(PTOMode,
0,
ADM21+IF(ADN21=0,0,1)*IF(hoursMode="Daily",PTOHour-ADP21,PTOHour*260/dPeriods-ADP21),
PTOHour*ADN21-ADP21+ADM21,
ADM21-ADP21)))</f>
        <v/>
      </c>
      <c r="ADR21" s="224"/>
      <c r="ADS21" s="214"/>
      <c r="ADT21" s="250"/>
      <c r="ADU21" s="253" t="str">
        <f>IF(tbHours[[#This Row],[Employees]]="","",
IF(PTOMode=1,"-",
CHOOSE(PTOMode,
0,
ADQ21+IF(ADR21=0,0,1)*IF(hoursMode="Daily",PTOHour-ADT21,PTOHour*260/dPeriods-ADT21),
PTOHour*ADR21-ADT21+ADQ21,
ADQ21-ADT21)))</f>
        <v/>
      </c>
      <c r="ADV21" s="224"/>
      <c r="ADW21" s="214"/>
      <c r="ADX21" s="250"/>
      <c r="ADY21" s="253" t="str">
        <f>IF(tbHours[[#This Row],[Employees]]="","",
IF(PTOMode=1,"-",
CHOOSE(PTOMode,
0,
ADU21+IF(ADV21=0,0,1)*IF(hoursMode="Daily",PTOHour-ADX21,PTOHour*260/dPeriods-ADX21),
PTOHour*ADV21-ADX21+ADU21,
ADU21-ADX21)))</f>
        <v/>
      </c>
      <c r="ADZ21" s="224"/>
      <c r="AEA21" s="214"/>
      <c r="AEB21" s="250"/>
      <c r="AEC21" s="253" t="str">
        <f>IF(tbHours[[#This Row],[Employees]]="","",
IF(PTOMode=1,"-",
CHOOSE(PTOMode,
0,
ADY21+IF(ADZ21=0,0,1)*IF(hoursMode="Daily",PTOHour-AEB21,PTOHour*260/dPeriods-AEB21),
PTOHour*ADZ21-AEB21+ADY21,
ADY21-AEB21)))</f>
        <v/>
      </c>
      <c r="AED21" s="224"/>
      <c r="AEE21" s="214"/>
      <c r="AEF21" s="250"/>
      <c r="AEG21" s="253" t="str">
        <f>IF(tbHours[[#This Row],[Employees]]="","",
IF(PTOMode=1,"-",
CHOOSE(PTOMode,
0,
AEC21+IF(AED21=0,0,1)*IF(hoursMode="Daily",PTOHour-AEF21,PTOHour*260/dPeriods-AEF21),
PTOHour*AED21-AEF21+AEC21,
AEC21-AEF21)))</f>
        <v/>
      </c>
      <c r="AEH21" s="224"/>
      <c r="AEI21" s="214"/>
      <c r="AEJ21" s="250"/>
      <c r="AEK21" s="253" t="str">
        <f>IF(tbHours[[#This Row],[Employees]]="","",
IF(PTOMode=1,"-",
CHOOSE(PTOMode,
0,
AEG21+IF(AEH21=0,0,1)*IF(hoursMode="Daily",PTOHour-AEJ21,PTOHour*260/dPeriods-AEJ21),
PTOHour*AEH21-AEJ21+AEG21,
AEG21-AEJ21)))</f>
        <v/>
      </c>
      <c r="AEL21" s="224"/>
      <c r="AEM21" s="214"/>
      <c r="AEN21" s="250"/>
      <c r="AEO21" s="253" t="str">
        <f>IF(tbHours[[#This Row],[Employees]]="","",
IF(PTOMode=1,"-",
CHOOSE(PTOMode,
0,
AEK21+IF(AEL21=0,0,1)*IF(hoursMode="Daily",PTOHour-AEN21,PTOHour*260/dPeriods-AEN21),
PTOHour*AEL21-AEN21+AEK21,
AEK21-AEN21)))</f>
        <v/>
      </c>
      <c r="AEP21" s="224"/>
      <c r="AEQ21" s="214"/>
      <c r="AER21" s="250"/>
      <c r="AES21" s="253" t="str">
        <f>IF(tbHours[[#This Row],[Employees]]="","",
IF(PTOMode=1,"-",
CHOOSE(PTOMode,
0,
AEO21+IF(AEP21=0,0,1)*IF(hoursMode="Daily",PTOHour-AER21,PTOHour*260/dPeriods-AER21),
PTOHour*AEP21-AER21+AEO21,
AEO21-AER21)))</f>
        <v/>
      </c>
      <c r="AET21" s="224"/>
      <c r="AEU21" s="214"/>
      <c r="AEV21" s="250"/>
      <c r="AEW21" s="253" t="str">
        <f>IF(tbHours[[#This Row],[Employees]]="","",
IF(PTOMode=1,"-",
CHOOSE(PTOMode,
0,
AES21+IF(AET21=0,0,1)*IF(hoursMode="Daily",PTOHour-AEV21,PTOHour*260/dPeriods-AEV21),
PTOHour*AET21-AEV21+AES21,
AES21-AEV21)))</f>
        <v/>
      </c>
      <c r="AEX21" s="224"/>
      <c r="AEY21" s="214"/>
      <c r="AEZ21" s="250"/>
      <c r="AFA21" s="253" t="str">
        <f>IF(tbHours[[#This Row],[Employees]]="","",
IF(PTOMode=1,"-",
CHOOSE(PTOMode,
0,
AEW21+IF(AEX21=0,0,1)*IF(hoursMode="Daily",PTOHour-AEZ21,PTOHour*260/dPeriods-AEZ21),
PTOHour*AEX21-AEZ21+AEW21,
AEW21-AEZ21)))</f>
        <v/>
      </c>
      <c r="AFB21" s="224"/>
      <c r="AFC21" s="214"/>
      <c r="AFD21" s="250"/>
      <c r="AFE21" s="253" t="str">
        <f>IF(tbHours[[#This Row],[Employees]]="","",
IF(PTOMode=1,"-",
CHOOSE(PTOMode,
0,
AFA21+IF(AFB21=0,0,1)*IF(hoursMode="Daily",PTOHour-AFD21,PTOHour*260/dPeriods-AFD21),
PTOHour*AFB21-AFD21+AFA21,
AFA21-AFD21)))</f>
        <v/>
      </c>
      <c r="AFF21" s="224"/>
      <c r="AFG21" s="214"/>
      <c r="AFH21" s="250"/>
      <c r="AFI21" s="253" t="str">
        <f>IF(tbHours[[#This Row],[Employees]]="","",
IF(PTOMode=1,"-",
CHOOSE(PTOMode,
0,
AFE21+IF(AFF21=0,0,1)*IF(hoursMode="Daily",PTOHour-AFH21,PTOHour*260/dPeriods-AFH21),
PTOHour*AFF21-AFH21+AFE21,
AFE21-AFH21)))</f>
        <v/>
      </c>
      <c r="AFJ21" s="224"/>
      <c r="AFK21" s="214"/>
      <c r="AFL21" s="250"/>
      <c r="AFM21" s="253" t="str">
        <f>IF(tbHours[[#This Row],[Employees]]="","",
IF(PTOMode=1,"-",
CHOOSE(PTOMode,
0,
AFI21+IF(AFJ21=0,0,1)*IF(hoursMode="Daily",PTOHour-AFL21,PTOHour*260/dPeriods-AFL21),
PTOHour*AFJ21-AFL21+AFI21,
AFI21-AFL21)))</f>
        <v/>
      </c>
      <c r="AFN21" s="224"/>
      <c r="AFO21" s="214"/>
      <c r="AFP21" s="250"/>
      <c r="AFQ21" s="253" t="str">
        <f>IF(tbHours[[#This Row],[Employees]]="","",
IF(PTOMode=1,"-",
CHOOSE(PTOMode,
0,
AFM21+IF(AFN21=0,0,1)*IF(hoursMode="Daily",PTOHour-AFP21,PTOHour*260/dPeriods-AFP21),
PTOHour*AFN21-AFP21+AFM21,
AFM21-AFP21)))</f>
        <v/>
      </c>
      <c r="AFR21" s="224"/>
      <c r="AFS21" s="214"/>
      <c r="AFT21" s="250"/>
      <c r="AFU21" s="253" t="str">
        <f>IF(tbHours[[#This Row],[Employees]]="","",
IF(PTOMode=1,"-",
CHOOSE(PTOMode,
0,
AFQ21+IF(AFR21=0,0,1)*IF(hoursMode="Daily",PTOHour-AFT21,PTOHour*260/dPeriods-AFT21),
PTOHour*AFR21-AFT21+AFQ21,
AFQ21-AFT21)))</f>
        <v/>
      </c>
      <c r="AFV21" s="224"/>
      <c r="AFW21" s="214"/>
      <c r="AFX21" s="250"/>
      <c r="AFY21" s="253" t="str">
        <f>IF(tbHours[[#This Row],[Employees]]="","",
IF(PTOMode=1,"-",
CHOOSE(PTOMode,
0,
AFU21+IF(AFV21=0,0,1)*IF(hoursMode="Daily",PTOHour-AFX21,PTOHour*260/dPeriods-AFX21),
PTOHour*AFV21-AFX21+AFU21,
AFU21-AFX21)))</f>
        <v/>
      </c>
      <c r="AFZ21" s="224"/>
      <c r="AGA21" s="214"/>
      <c r="AGB21" s="250"/>
      <c r="AGC21" s="253" t="str">
        <f>IF(tbHours[[#This Row],[Employees]]="","",
IF(PTOMode=1,"-",
CHOOSE(PTOMode,
0,
AFY21+IF(AFZ21=0,0,1)*IF(hoursMode="Daily",PTOHour-AGB21,PTOHour*260/dPeriods-AGB21),
PTOHour*AFZ21-AGB21+AFY21,
AFY21-AGB21)))</f>
        <v/>
      </c>
      <c r="AGD21" s="224"/>
      <c r="AGE21" s="214"/>
      <c r="AGF21" s="250"/>
      <c r="AGG21" s="253" t="str">
        <f>IF(tbHours[[#This Row],[Employees]]="","",
IF(PTOMode=1,"-",
CHOOSE(PTOMode,
0,
AGC21+IF(AGD21=0,0,1)*IF(hoursMode="Daily",PTOHour-AGF21,PTOHour*260/dPeriods-AGF21),
PTOHour*AGD21-AGF21+AGC21,
AGC21-AGF21)))</f>
        <v/>
      </c>
      <c r="AGH21" s="224"/>
      <c r="AGI21" s="214"/>
      <c r="AGJ21" s="250"/>
      <c r="AGK21" s="253" t="str">
        <f>IF(tbHours[[#This Row],[Employees]]="","",
IF(PTOMode=1,"-",
CHOOSE(PTOMode,
0,
AGG21+IF(AGH21=0,0,1)*IF(hoursMode="Daily",PTOHour-AGJ21,PTOHour*260/dPeriods-AGJ21),
PTOHour*AGH21-AGJ21+AGG21,
AGG21-AGJ21)))</f>
        <v/>
      </c>
      <c r="AGL21" s="224"/>
      <c r="AGM21" s="214"/>
      <c r="AGN21" s="250"/>
      <c r="AGO21" s="253" t="str">
        <f>IF(tbHours[[#This Row],[Employees]]="","",
IF(PTOMode=1,"-",
CHOOSE(PTOMode,
0,
AGK21+IF(AGL21=0,0,1)*IF(hoursMode="Daily",PTOHour-AGN21,PTOHour*260/dPeriods-AGN21),
PTOHour*AGL21-AGN21+AGK21,
AGK21-AGN21)))</f>
        <v/>
      </c>
      <c r="AGP21" s="224"/>
      <c r="AGQ21" s="214"/>
      <c r="AGR21" s="250"/>
      <c r="AGS21" s="253" t="str">
        <f>IF(tbHours[[#This Row],[Employees]]="","",
IF(PTOMode=1,"-",
CHOOSE(PTOMode,
0,
AGO21+IF(AGP21=0,0,1)*IF(hoursMode="Daily",PTOHour-AGR21,PTOHour*260/dPeriods-AGR21),
PTOHour*AGP21-AGR21+AGO21,
AGO21-AGR21)))</f>
        <v/>
      </c>
      <c r="AGT21" s="224"/>
      <c r="AGU21" s="214"/>
      <c r="AGV21" s="250"/>
      <c r="AGW21" s="253" t="str">
        <f>IF(tbHours[[#This Row],[Employees]]="","",
IF(PTOMode=1,"-",
CHOOSE(PTOMode,
0,
AGS21+IF(AGT21=0,0,1)*IF(hoursMode="Daily",PTOHour-AGV21,PTOHour*260/dPeriods-AGV21),
PTOHour*AGT21-AGV21+AGS21,
AGS21-AGV21)))</f>
        <v/>
      </c>
      <c r="AGX21" s="224"/>
      <c r="AGY21" s="214"/>
      <c r="AGZ21" s="250"/>
      <c r="AHA21" s="253" t="str">
        <f>IF(tbHours[[#This Row],[Employees]]="","",
IF(PTOMode=1,"-",
CHOOSE(PTOMode,
0,
AGW21+IF(AGX21=0,0,1)*IF(hoursMode="Daily",PTOHour-AGZ21,PTOHour*260/dPeriods-AGZ21),
PTOHour*AGX21-AGZ21+AGW21,
AGW21-AGZ21)))</f>
        <v/>
      </c>
      <c r="AHB21" s="224"/>
      <c r="AHC21" s="214"/>
      <c r="AHD21" s="250"/>
      <c r="AHE21" s="253" t="str">
        <f>IF(tbHours[[#This Row],[Employees]]="","",
IF(PTOMode=1,"-",
CHOOSE(PTOMode,
0,
AHA21+IF(AHB21=0,0,1)*IF(hoursMode="Daily",PTOHour-AHD21,PTOHour*260/dPeriods-AHD21),
PTOHour*AHB21-AHD21+AHA21,
AHA21-AHD21)))</f>
        <v/>
      </c>
      <c r="AHF21" s="224"/>
      <c r="AHG21" s="214"/>
      <c r="AHH21" s="250"/>
      <c r="AHI21" s="253" t="str">
        <f>IF(tbHours[[#This Row],[Employees]]="","",
IF(PTOMode=1,"-",
CHOOSE(PTOMode,
0,
AHE21+IF(AHF21=0,0,1)*IF(hoursMode="Daily",PTOHour-AHH21,PTOHour*260/dPeriods-AHH21),
PTOHour*AHF21-AHH21+AHE21,
AHE21-AHH21)))</f>
        <v/>
      </c>
      <c r="AHJ21" s="224"/>
      <c r="AHK21" s="214"/>
      <c r="AHL21" s="250"/>
      <c r="AHM21" s="253" t="str">
        <f>IF(tbHours[[#This Row],[Employees]]="","",
IF(PTOMode=1,"-",
CHOOSE(PTOMode,
0,
AHI21+IF(AHJ21=0,0,1)*IF(hoursMode="Daily",PTOHour-AHL21,PTOHour*260/dPeriods-AHL21),
PTOHour*AHJ21-AHL21+AHI21,
AHI21-AHL21)))</f>
        <v/>
      </c>
      <c r="AHN21" s="224"/>
      <c r="AHO21" s="214"/>
      <c r="AHP21" s="250"/>
      <c r="AHQ21" s="253" t="str">
        <f>IF(tbHours[[#This Row],[Employees]]="","",
IF(PTOMode=1,"-",
CHOOSE(PTOMode,
0,
AHM21+IF(AHN21=0,0,1)*IF(hoursMode="Daily",PTOHour-AHP21,PTOHour*260/dPeriods-AHP21),
PTOHour*AHN21-AHP21+AHM21,
AHM21-AHP21)))</f>
        <v/>
      </c>
      <c r="AHR21" s="224"/>
      <c r="AHS21" s="214"/>
      <c r="AHT21" s="250"/>
      <c r="AHU21" s="253" t="str">
        <f>IF(tbHours[[#This Row],[Employees]]="","",
IF(PTOMode=1,"-",
CHOOSE(PTOMode,
0,
AHQ21+IF(AHR21=0,0,1)*IF(hoursMode="Daily",PTOHour-AHT21,PTOHour*260/dPeriods-AHT21),
PTOHour*AHR21-AHT21+AHQ21,
AHQ21-AHT21)))</f>
        <v/>
      </c>
      <c r="AHV21" s="224"/>
      <c r="AHW21" s="214"/>
      <c r="AHX21" s="250"/>
      <c r="AHY21" s="253" t="str">
        <f>IF(tbHours[[#This Row],[Employees]]="","",
IF(PTOMode=1,"-",
CHOOSE(PTOMode,
0,
AHU21+IF(AHV21=0,0,1)*IF(hoursMode="Daily",PTOHour-AHX21,PTOHour*260/dPeriods-AHX21),
PTOHour*AHV21-AHX21+AHU21,
AHU21-AHX21)))</f>
        <v/>
      </c>
      <c r="AHZ21" s="224"/>
      <c r="AIA21" s="214"/>
      <c r="AIB21" s="250"/>
      <c r="AIC21" s="253" t="str">
        <f>IF(tbHours[[#This Row],[Employees]]="","",
IF(PTOMode=1,"-",
CHOOSE(PTOMode,
0,
AHY21+IF(AHZ21=0,0,1)*IF(hoursMode="Daily",PTOHour-AIB21,PTOHour*260/dPeriods-AIB21),
PTOHour*AHZ21-AIB21+AHY21,
AHY21-AIB21)))</f>
        <v/>
      </c>
      <c r="AID21" s="224"/>
      <c r="AIE21" s="214"/>
      <c r="AIF21" s="250"/>
      <c r="AIG21" s="253" t="str">
        <f>IF(tbHours[[#This Row],[Employees]]="","",
IF(PTOMode=1,"-",
CHOOSE(PTOMode,
0,
AIC21+IF(AID21=0,0,1)*IF(hoursMode="Daily",PTOHour-AIF21,PTOHour*260/dPeriods-AIF21),
PTOHour*AID21-AIF21+AIC21,
AIC21-AIF21)))</f>
        <v/>
      </c>
      <c r="AIH21" s="224"/>
      <c r="AII21" s="214"/>
      <c r="AIJ21" s="250"/>
      <c r="AIK21" s="253" t="str">
        <f>IF(tbHours[[#This Row],[Employees]]="","",
IF(PTOMode=1,"-",
CHOOSE(PTOMode,
0,
AIG21+IF(AIH21=0,0,1)*IF(hoursMode="Daily",PTOHour-AIJ21,PTOHour*260/dPeriods-AIJ21),
PTOHour*AIH21-AIJ21+AIG21,
AIG21-AIJ21)))</f>
        <v/>
      </c>
      <c r="AIL21" s="224"/>
      <c r="AIM21" s="214"/>
      <c r="AIN21" s="250"/>
      <c r="AIO21" s="253" t="str">
        <f>IF(tbHours[[#This Row],[Employees]]="","",
IF(PTOMode=1,"-",
CHOOSE(PTOMode,
0,
AIK21+IF(AIL21=0,0,1)*IF(hoursMode="Daily",PTOHour-AIN21,PTOHour*260/dPeriods-AIN21),
PTOHour*AIL21-AIN21+AIK21,
AIK21-AIN21)))</f>
        <v/>
      </c>
      <c r="AIP21" s="224"/>
      <c r="AIQ21" s="214"/>
      <c r="AIR21" s="250"/>
      <c r="AIS21" s="253" t="str">
        <f>IF(tbHours[[#This Row],[Employees]]="","",
IF(PTOMode=1,"-",
CHOOSE(PTOMode,
0,
AIO21+IF(AIP21=0,0,1)*IF(hoursMode="Daily",PTOHour-AIR21,PTOHour*260/dPeriods-AIR21),
PTOHour*AIP21-AIR21+AIO21,
AIO21-AIR21)))</f>
        <v/>
      </c>
      <c r="AIT21" s="224"/>
      <c r="AIU21" s="214"/>
      <c r="AIV21" s="250"/>
      <c r="AIW21" s="253" t="str">
        <f>IF(tbHours[[#This Row],[Employees]]="","",
IF(PTOMode=1,"-",
CHOOSE(PTOMode,
0,
AIS21+IF(AIT21=0,0,1)*IF(hoursMode="Daily",PTOHour-AIV21,PTOHour*260/dPeriods-AIV21),
PTOHour*AIT21-AIV21+AIS21,
AIS21-AIV21)))</f>
        <v/>
      </c>
      <c r="AIX21" s="224"/>
      <c r="AIY21" s="214"/>
      <c r="AIZ21" s="250"/>
      <c r="AJA21" s="253" t="str">
        <f>IF(tbHours[[#This Row],[Employees]]="","",
IF(PTOMode=1,"-",
CHOOSE(PTOMode,
0,
AIW21+IF(AIX21=0,0,1)*IF(hoursMode="Daily",PTOHour-AIZ21,PTOHour*260/dPeriods-AIZ21),
PTOHour*AIX21-AIZ21+AIW21,
AIW21-AIZ21)))</f>
        <v/>
      </c>
      <c r="AJB21" s="224"/>
      <c r="AJC21" s="214"/>
      <c r="AJD21" s="250"/>
      <c r="AJE21" s="253" t="str">
        <f>IF(tbHours[[#This Row],[Employees]]="","",
IF(PTOMode=1,"-",
CHOOSE(PTOMode,
0,
AJA21+IF(AJB21=0,0,1)*IF(hoursMode="Daily",PTOHour-AJD21,PTOHour*260/dPeriods-AJD21),
PTOHour*AJB21-AJD21+AJA21,
AJA21-AJD21)))</f>
        <v/>
      </c>
      <c r="AJF21" s="224"/>
      <c r="AJG21" s="214"/>
      <c r="AJH21" s="250"/>
      <c r="AJI21" s="253" t="str">
        <f>IF(tbHours[[#This Row],[Employees]]="","",
IF(PTOMode=1,"-",
CHOOSE(PTOMode,
0,
AJE21+IF(AJF21=0,0,1)*IF(hoursMode="Daily",PTOHour-AJH21,PTOHour*260/dPeriods-AJH21),
PTOHour*AJF21-AJH21+AJE21,
AJE21-AJH21)))</f>
        <v/>
      </c>
      <c r="AJJ21" s="224"/>
      <c r="AJK21" s="214"/>
      <c r="AJL21" s="250"/>
      <c r="AJM21" s="253" t="str">
        <f>IF(tbHours[[#This Row],[Employees]]="","",
IF(PTOMode=1,"-",
CHOOSE(PTOMode,
0,
AJI21+IF(AJJ21=0,0,1)*IF(hoursMode="Daily",PTOHour-AJL21,PTOHour*260/dPeriods-AJL21),
PTOHour*AJJ21-AJL21+AJI21,
AJI21-AJL21)))</f>
        <v/>
      </c>
      <c r="AJN21" s="224"/>
      <c r="AJO21" s="214"/>
      <c r="AJP21" s="250"/>
      <c r="AJQ21" s="253" t="str">
        <f>IF(tbHours[[#This Row],[Employees]]="","",
IF(PTOMode=1,"-",
CHOOSE(PTOMode,
0,
AJM21+IF(AJN21=0,0,1)*IF(hoursMode="Daily",PTOHour-AJP21,PTOHour*260/dPeriods-AJP21),
PTOHour*AJN21-AJP21+AJM21,
AJM21-AJP21)))</f>
        <v/>
      </c>
      <c r="AJR21" s="224"/>
      <c r="AJS21" s="214"/>
      <c r="AJT21" s="250"/>
      <c r="AJU21" s="253" t="str">
        <f>IF(tbHours[[#This Row],[Employees]]="","",
IF(PTOMode=1,"-",
CHOOSE(PTOMode,
0,
AJQ21+IF(AJR21=0,0,1)*IF(hoursMode="Daily",PTOHour-AJT21,PTOHour*260/dPeriods-AJT21),
PTOHour*AJR21-AJT21+AJQ21,
AJQ21-AJT21)))</f>
        <v/>
      </c>
      <c r="AJV21" s="224"/>
      <c r="AJW21" s="214"/>
      <c r="AJX21" s="250"/>
      <c r="AJY21" s="253" t="str">
        <f>IF(tbHours[[#This Row],[Employees]]="","",
IF(PTOMode=1,"-",
CHOOSE(PTOMode,
0,
AJU21+IF(AJV21=0,0,1)*IF(hoursMode="Daily",PTOHour-AJX21,PTOHour*260/dPeriods-AJX21),
PTOHour*AJV21-AJX21+AJU21,
AJU21-AJX21)))</f>
        <v/>
      </c>
      <c r="AJZ21" s="224"/>
      <c r="AKA21" s="214"/>
      <c r="AKB21" s="250"/>
      <c r="AKC21" s="253" t="str">
        <f>IF(tbHours[[#This Row],[Employees]]="","",
IF(PTOMode=1,"-",
CHOOSE(PTOMode,
0,
AJY21+IF(AJZ21=0,0,1)*IF(hoursMode="Daily",PTOHour-AKB21,PTOHour*260/dPeriods-AKB21),
PTOHour*AJZ21-AKB21+AJY21,
AJY21-AKB21)))</f>
        <v/>
      </c>
      <c r="AKD21" s="224"/>
      <c r="AKE21" s="214"/>
      <c r="AKF21" s="250"/>
      <c r="AKG21" s="253" t="str">
        <f>IF(tbHours[[#This Row],[Employees]]="","",
IF(PTOMode=1,"-",
CHOOSE(PTOMode,
0,
AKC21+IF(AKD21=0,0,1)*IF(hoursMode="Daily",PTOHour-AKF21,PTOHour*260/dPeriods-AKF21),
PTOHour*AKD21-AKF21+AKC21,
AKC21-AKF21)))</f>
        <v/>
      </c>
      <c r="AKH21" s="224"/>
      <c r="AKI21" s="214"/>
      <c r="AKJ21" s="250"/>
      <c r="AKK21" s="253" t="str">
        <f>IF(tbHours[[#This Row],[Employees]]="","",
IF(PTOMode=1,"-",
CHOOSE(PTOMode,
0,
AKG21+IF(AKH21=0,0,1)*IF(hoursMode="Daily",PTOHour-AKJ21,PTOHour*260/dPeriods-AKJ21),
PTOHour*AKH21-AKJ21+AKG21,
AKG21-AKJ21)))</f>
        <v/>
      </c>
      <c r="AKL21" s="224"/>
      <c r="AKM21" s="214"/>
      <c r="AKN21" s="250"/>
      <c r="AKO21" s="253" t="str">
        <f>IF(tbHours[[#This Row],[Employees]]="","",
IF(PTOMode=1,"-",
CHOOSE(PTOMode,
0,
AKK21+IF(AKL21=0,0,1)*IF(hoursMode="Daily",PTOHour-AKN21,PTOHour*260/dPeriods-AKN21),
PTOHour*AKL21-AKN21+AKK21,
AKK21-AKN21)))</f>
        <v/>
      </c>
      <c r="AKP21" s="224"/>
      <c r="AKQ21" s="214"/>
      <c r="AKR21" s="250"/>
      <c r="AKS21" s="253" t="str">
        <f>IF(tbHours[[#This Row],[Employees]]="","",
IF(PTOMode=1,"-",
CHOOSE(PTOMode,
0,
AKO21+IF(AKP21=0,0,1)*IF(hoursMode="Daily",PTOHour-AKR21,PTOHour*260/dPeriods-AKR21),
PTOHour*AKP21-AKR21+AKO21,
AKO21-AKR21)))</f>
        <v/>
      </c>
      <c r="AKT21" s="224"/>
      <c r="AKU21" s="214"/>
      <c r="AKV21" s="250"/>
      <c r="AKW21" s="253" t="str">
        <f>IF(tbHours[[#This Row],[Employees]]="","",
IF(PTOMode=1,"-",
CHOOSE(PTOMode,
0,
AKS21+IF(AKT21=0,0,1)*IF(hoursMode="Daily",PTOHour-AKV21,PTOHour*260/dPeriods-AKV21),
PTOHour*AKT21-AKV21+AKS21,
AKS21-AKV21)))</f>
        <v/>
      </c>
      <c r="AKX21" s="224"/>
      <c r="AKY21" s="214"/>
      <c r="AKZ21" s="250"/>
      <c r="ALA21" s="253" t="str">
        <f>IF(tbHours[[#This Row],[Employees]]="","",
IF(PTOMode=1,"-",
CHOOSE(PTOMode,
0,
AKW21+IF(AKX21=0,0,1)*IF(hoursMode="Daily",PTOHour-AKZ21,PTOHour*260/dPeriods-AKZ21),
PTOHour*AKX21-AKZ21+AKW21,
AKW21-AKZ21)))</f>
        <v/>
      </c>
      <c r="ALB21" s="224"/>
      <c r="ALC21" s="214"/>
      <c r="ALD21" s="250"/>
      <c r="ALE21" s="253" t="str">
        <f>IF(tbHours[[#This Row],[Employees]]="","",
IF(PTOMode=1,"-",
CHOOSE(PTOMode,
0,
ALA21+IF(ALB21=0,0,1)*IF(hoursMode="Daily",PTOHour-ALD21,PTOHour*260/dPeriods-ALD21),
PTOHour*ALB21-ALD21+ALA21,
ALA21-ALD21)))</f>
        <v/>
      </c>
      <c r="ALF21" s="224"/>
      <c r="ALG21" s="214"/>
      <c r="ALH21" s="250"/>
      <c r="ALI21" s="253" t="str">
        <f>IF(tbHours[[#This Row],[Employees]]="","",
IF(PTOMode=1,"-",
CHOOSE(PTOMode,
0,
ALE21+IF(ALF21=0,0,1)*IF(hoursMode="Daily",PTOHour-ALH21,PTOHour*260/dPeriods-ALH21),
PTOHour*ALF21-ALH21+ALE21,
ALE21-ALH21)))</f>
        <v/>
      </c>
      <c r="ALJ21" s="224"/>
      <c r="ALK21" s="214"/>
      <c r="ALL21" s="250"/>
      <c r="ALM21" s="253" t="str">
        <f>IF(tbHours[[#This Row],[Employees]]="","",
IF(PTOMode=1,"-",
CHOOSE(PTOMode,
0,
ALI21+IF(ALJ21=0,0,1)*IF(hoursMode="Daily",PTOHour-ALL21,PTOHour*260/dPeriods-ALL21),
PTOHour*ALJ21-ALL21+ALI21,
ALI21-ALL21)))</f>
        <v/>
      </c>
      <c r="ALN21" s="224"/>
      <c r="ALO21" s="214"/>
      <c r="ALP21" s="250"/>
      <c r="ALQ21" s="253" t="str">
        <f>IF(tbHours[[#This Row],[Employees]]="","",
IF(PTOMode=1,"-",
CHOOSE(PTOMode,
0,
ALM21+IF(ALN21=0,0,1)*IF(hoursMode="Daily",PTOHour-ALP21,PTOHour*260/dPeriods-ALP21),
PTOHour*ALN21-ALP21+ALM21,
ALM21-ALP21)))</f>
        <v/>
      </c>
      <c r="ALR21" s="224"/>
      <c r="ALS21" s="214"/>
      <c r="ALT21" s="250"/>
      <c r="ALU21" s="253" t="str">
        <f>IF(tbHours[[#This Row],[Employees]]="","",
IF(PTOMode=1,"-",
CHOOSE(PTOMode,
0,
ALQ21+IF(ALR21=0,0,1)*IF(hoursMode="Daily",PTOHour-ALT21,PTOHour*260/dPeriods-ALT21),
PTOHour*ALR21-ALT21+ALQ21,
ALQ21-ALT21)))</f>
        <v/>
      </c>
      <c r="ALV21" s="224"/>
      <c r="ALW21" s="214"/>
      <c r="ALX21" s="250"/>
      <c r="ALY21" s="253" t="str">
        <f>IF(tbHours[[#This Row],[Employees]]="","",
IF(PTOMode=1,"-",
CHOOSE(PTOMode,
0,
ALU21+IF(ALV21=0,0,1)*IF(hoursMode="Daily",PTOHour-ALX21,PTOHour*260/dPeriods-ALX21),
PTOHour*ALV21-ALX21+ALU21,
ALU21-ALX21)))</f>
        <v/>
      </c>
      <c r="ALZ21" s="224"/>
      <c r="AMA21" s="214"/>
      <c r="AMB21" s="250"/>
      <c r="AMC21" s="253" t="str">
        <f>IF(tbHours[[#This Row],[Employees]]="","",
IF(PTOMode=1,"-",
CHOOSE(PTOMode,
0,
ALY21+IF(ALZ21=0,0,1)*IF(hoursMode="Daily",PTOHour-AMB21,PTOHour*260/dPeriods-AMB21),
PTOHour*ALZ21-AMB21+ALY21,
ALY21-AMB21)))</f>
        <v/>
      </c>
      <c r="AMD21" s="224"/>
      <c r="AME21" s="214"/>
      <c r="AMF21" s="250"/>
      <c r="AMG21" s="253" t="str">
        <f>IF(tbHours[[#This Row],[Employees]]="","",
IF(PTOMode=1,"-",
CHOOSE(PTOMode,
0,
AMC21+IF(AMD21=0,0,1)*IF(hoursMode="Daily",PTOHour-AMF21,PTOHour*260/dPeriods-AMF21),
PTOHour*AMD21-AMF21+AMC21,
AMC21-AMF21)))</f>
        <v/>
      </c>
      <c r="AMH21" s="224"/>
      <c r="AMI21" s="214"/>
      <c r="AMJ21" s="250"/>
      <c r="AMK21" s="253" t="str">
        <f>IF(tbHours[[#This Row],[Employees]]="","",
IF(PTOMode=1,"-",
CHOOSE(PTOMode,
0,
AMG21+IF(AMH21=0,0,1)*IF(hoursMode="Daily",PTOHour-AMJ21,PTOHour*260/dPeriods-AMJ21),
PTOHour*AMH21-AMJ21+AMG21,
AMG21-AMJ21)))</f>
        <v/>
      </c>
      <c r="AML21" s="224"/>
      <c r="AMM21" s="214"/>
      <c r="AMN21" s="250"/>
      <c r="AMO21" s="253" t="str">
        <f>IF(tbHours[[#This Row],[Employees]]="","",
IF(PTOMode=1,"-",
CHOOSE(PTOMode,
0,
AMK21+IF(AML21=0,0,1)*IF(hoursMode="Daily",PTOHour-AMN21,PTOHour*260/dPeriods-AMN21),
PTOHour*AML21-AMN21+AMK21,
AMK21-AMN21)))</f>
        <v/>
      </c>
      <c r="AMP21" s="224"/>
      <c r="AMQ21" s="214"/>
      <c r="AMR21" s="250"/>
      <c r="AMS21" s="253" t="str">
        <f>IF(tbHours[[#This Row],[Employees]]="","",
IF(PTOMode=1,"-",
CHOOSE(PTOMode,
0,
AMO21+IF(AMP21=0,0,1)*IF(hoursMode="Daily",PTOHour-AMR21,PTOHour*260/dPeriods-AMR21),
PTOHour*AMP21-AMR21+AMO21,
AMO21-AMR21)))</f>
        <v/>
      </c>
      <c r="AMT21" s="224"/>
      <c r="AMU21" s="214"/>
      <c r="AMV21" s="250"/>
      <c r="AMW21" s="253" t="str">
        <f>IF(tbHours[[#This Row],[Employees]]="","",
IF(PTOMode=1,"-",
CHOOSE(PTOMode,
0,
AMS21+IF(AMT21=0,0,1)*IF(hoursMode="Daily",PTOHour-AMV21,PTOHour*260/dPeriods-AMV21),
PTOHour*AMT21-AMV21+AMS21,
AMS21-AMV21)))</f>
        <v/>
      </c>
      <c r="AMX21" s="224"/>
      <c r="AMY21" s="214"/>
      <c r="AMZ21" s="250"/>
      <c r="ANA21" s="253" t="str">
        <f>IF(tbHours[[#This Row],[Employees]]="","",
IF(PTOMode=1,"-",
CHOOSE(PTOMode,
0,
AMW21+IF(AMX21=0,0,1)*IF(hoursMode="Daily",PTOHour-AMZ21,PTOHour*260/dPeriods-AMZ21),
PTOHour*AMX21-AMZ21+AMW21,
AMW21-AMZ21)))</f>
        <v/>
      </c>
      <c r="ANB21" s="224"/>
      <c r="ANC21" s="214"/>
      <c r="AND21" s="250"/>
      <c r="ANE21" s="253" t="str">
        <f>IF(tbHours[[#This Row],[Employees]]="","",
IF(PTOMode=1,"-",
CHOOSE(PTOMode,
0,
ANA21+IF(ANB21=0,0,1)*IF(hoursMode="Daily",PTOHour-AND21,PTOHour*260/dPeriods-AND21),
PTOHour*ANB21-AND21+ANA21,
ANA21-AND21)))</f>
        <v/>
      </c>
      <c r="ANF21" s="224"/>
      <c r="ANG21" s="214"/>
      <c r="ANH21" s="250"/>
      <c r="ANI21" s="253" t="str">
        <f>IF(tbHours[[#This Row],[Employees]]="","",
IF(PTOMode=1,"-",
CHOOSE(PTOMode,
0,
ANE21+IF(ANF21=0,0,1)*IF(hoursMode="Daily",PTOHour-ANH21,PTOHour*260/dPeriods-ANH21),
PTOHour*ANF21-ANH21+ANE21,
ANE21-ANH21)))</f>
        <v/>
      </c>
      <c r="ANJ21" s="224"/>
      <c r="ANK21" s="214"/>
      <c r="ANL21" s="250"/>
      <c r="ANM21" s="253" t="str">
        <f>IF(tbHours[[#This Row],[Employees]]="","",
IF(PTOMode=1,"-",
CHOOSE(PTOMode,
0,
ANI21+IF(ANJ21=0,0,1)*IF(hoursMode="Daily",PTOHour-ANL21,PTOHour*260/dPeriods-ANL21),
PTOHour*ANJ21-ANL21+ANI21,
ANI21-ANL21)))</f>
        <v/>
      </c>
      <c r="ANN21" s="224"/>
      <c r="ANO21" s="214"/>
      <c r="ANP21" s="250"/>
      <c r="ANQ21" s="253" t="str">
        <f>IF(tbHours[[#This Row],[Employees]]="","",
IF(PTOMode=1,"-",
CHOOSE(PTOMode,
0,
ANM21+IF(ANN21=0,0,1)*IF(hoursMode="Daily",PTOHour-ANP21,PTOHour*260/dPeriods-ANP21),
PTOHour*ANN21-ANP21+ANM21,
ANM21-ANP21)))</f>
        <v/>
      </c>
      <c r="ANR21" s="224"/>
      <c r="ANS21" s="214"/>
      <c r="ANT21" s="250"/>
      <c r="ANU21" s="253" t="str">
        <f>IF(tbHours[[#This Row],[Employees]]="","",
IF(PTOMode=1,"-",
CHOOSE(PTOMode,
0,
ANQ21+IF(ANR21=0,0,1)*IF(hoursMode="Daily",PTOHour-ANT21,PTOHour*260/dPeriods-ANT21),
PTOHour*ANR21-ANT21+ANQ21,
ANQ21-ANT21)))</f>
        <v/>
      </c>
      <c r="ANV21" s="224"/>
      <c r="ANW21" s="214"/>
      <c r="ANX21" s="250"/>
      <c r="ANY21" s="253" t="str">
        <f>IF(tbHours[[#This Row],[Employees]]="","",
IF(PTOMode=1,"-",
CHOOSE(PTOMode,
0,
ANU21+IF(ANV21=0,0,1)*IF(hoursMode="Daily",PTOHour-ANX21,PTOHour*260/dPeriods-ANX21),
PTOHour*ANV21-ANX21+ANU21,
ANU21-ANX21)))</f>
        <v/>
      </c>
      <c r="ANZ21" s="224"/>
      <c r="AOA21" s="214"/>
      <c r="AOB21" s="250"/>
      <c r="AOC21" s="253" t="str">
        <f>IF(tbHours[[#This Row],[Employees]]="","",
IF(PTOMode=1,"-",
CHOOSE(PTOMode,
0,
ANY21+IF(ANZ21=0,0,1)*IF(hoursMode="Daily",PTOHour-AOB21,PTOHour*260/dPeriods-AOB21),
PTOHour*ANZ21-AOB21+ANY21,
ANY21-AOB21)))</f>
        <v/>
      </c>
      <c r="AOD21" s="224"/>
      <c r="AOE21" s="214"/>
      <c r="AOF21" s="250"/>
      <c r="AOG21" s="253" t="str">
        <f>IF(tbHours[[#This Row],[Employees]]="","",
IF(PTOMode=1,"-",
CHOOSE(PTOMode,
0,
AOC21+IF(AOD21=0,0,1)*IF(hoursMode="Daily",PTOHour-AOF21,PTOHour*260/dPeriods-AOF21),
PTOHour*AOD21-AOF21+AOC21,
AOC21-AOF21)))</f>
        <v/>
      </c>
      <c r="AOH21" s="224"/>
      <c r="AOI21" s="214"/>
      <c r="AOJ21" s="250"/>
      <c r="AOK21" s="253" t="str">
        <f>IF(tbHours[[#This Row],[Employees]]="","",
IF(PTOMode=1,"-",
CHOOSE(PTOMode,
0,
AOG21+IF(AOH21=0,0,1)*IF(hoursMode="Daily",PTOHour-AOJ21,PTOHour*260/dPeriods-AOJ21),
PTOHour*AOH21-AOJ21+AOG21,
AOG21-AOJ21)))</f>
        <v/>
      </c>
      <c r="AOL21" s="224"/>
      <c r="AOM21" s="214"/>
      <c r="AON21" s="250"/>
      <c r="AOO21" s="253" t="str">
        <f>IF(tbHours[[#This Row],[Employees]]="","",
IF(PTOMode=1,"-",
CHOOSE(PTOMode,
0,
AOK21+IF(AOL21=0,0,1)*IF(hoursMode="Daily",PTOHour-AON21,PTOHour*260/dPeriods-AON21),
PTOHour*AOL21-AON21+AOK21,
AOK21-AON21)))</f>
        <v/>
      </c>
      <c r="AOP21" s="224"/>
      <c r="AOQ21" s="214"/>
      <c r="AOR21" s="250"/>
      <c r="AOS21" s="253" t="str">
        <f>IF(tbHours[[#This Row],[Employees]]="","",
IF(PTOMode=1,"-",
CHOOSE(PTOMode,
0,
AOO21+IF(AOP21=0,0,1)*IF(hoursMode="Daily",PTOHour-AOR21,PTOHour*260/dPeriods-AOR21),
PTOHour*AOP21-AOR21+AOO21,
AOO21-AOR21)))</f>
        <v/>
      </c>
      <c r="AOT21" s="224"/>
      <c r="AOU21" s="214"/>
      <c r="AOV21" s="250"/>
      <c r="AOW21" s="253" t="str">
        <f>IF(tbHours[[#This Row],[Employees]]="","",
IF(PTOMode=1,"-",
CHOOSE(PTOMode,
0,
AOS21+IF(AOT21=0,0,1)*IF(hoursMode="Daily",PTOHour-AOV21,PTOHour*260/dPeriods-AOV21),
PTOHour*AOT21-AOV21+AOS21,
AOS21-AOV21)))</f>
        <v/>
      </c>
      <c r="AOX21" s="224"/>
      <c r="AOY21" s="214"/>
      <c r="AOZ21" s="250"/>
      <c r="APA21" s="253" t="str">
        <f>IF(tbHours[[#This Row],[Employees]]="","",
IF(PTOMode=1,"-",
CHOOSE(PTOMode,
0,
AOW21+IF(AOX21=0,0,1)*IF(hoursMode="Daily",PTOHour-AOZ21,PTOHour*260/dPeriods-AOZ21),
PTOHour*AOX21-AOZ21+AOW21,
AOW21-AOZ21)))</f>
        <v/>
      </c>
      <c r="APB21" s="224"/>
      <c r="APC21" s="214"/>
      <c r="APD21" s="250"/>
      <c r="APE21" s="253" t="str">
        <f>IF(tbHours[[#This Row],[Employees]]="","",
IF(PTOMode=1,"-",
CHOOSE(PTOMode,
0,
APA21+IF(APB21=0,0,1)*IF(hoursMode="Daily",PTOHour-APD21,PTOHour*260/dPeriods-APD21),
PTOHour*APB21-APD21+APA21,
APA21-APD21)))</f>
        <v/>
      </c>
      <c r="APF21" s="224"/>
      <c r="APG21" s="214"/>
      <c r="APH21" s="250"/>
      <c r="API21" s="253" t="str">
        <f>IF(tbHours[[#This Row],[Employees]]="","",
IF(PTOMode=1,"-",
CHOOSE(PTOMode,
0,
APE21+IF(APF21=0,0,1)*IF(hoursMode="Daily",PTOHour-APH21,PTOHour*260/dPeriods-APH21),
PTOHour*APF21-APH21+APE21,
APE21-APH21)))</f>
        <v/>
      </c>
      <c r="APJ21" s="224"/>
      <c r="APK21" s="214"/>
      <c r="APL21" s="250"/>
      <c r="APM21" s="253" t="str">
        <f>IF(tbHours[[#This Row],[Employees]]="","",
IF(PTOMode=1,"-",
CHOOSE(PTOMode,
0,
API21+IF(APJ21=0,0,1)*IF(hoursMode="Daily",PTOHour-APL21,PTOHour*260/dPeriods-APL21),
PTOHour*APJ21-APL21+API21,
API21-APL21)))</f>
        <v/>
      </c>
      <c r="APN21" s="224"/>
      <c r="APO21" s="214"/>
      <c r="APP21" s="250"/>
      <c r="APQ21" s="253" t="str">
        <f>IF(tbHours[[#This Row],[Employees]]="","",
IF(PTOMode=1,"-",
CHOOSE(PTOMode,
0,
APM21+IF(APN21=0,0,1)*IF(hoursMode="Daily",PTOHour-APP21,PTOHour*260/dPeriods-APP21),
PTOHour*APN21-APP21+APM21,
APM21-APP21)))</f>
        <v/>
      </c>
      <c r="APR21" s="224"/>
      <c r="APS21" s="214"/>
      <c r="APT21" s="250"/>
      <c r="APU21" s="253" t="str">
        <f>IF(tbHours[[#This Row],[Employees]]="","",
IF(PTOMode=1,"-",
CHOOSE(PTOMode,
0,
APQ21+IF(APR21=0,0,1)*IF(hoursMode="Daily",PTOHour-APT21,PTOHour*260/dPeriods-APT21),
PTOHour*APR21-APT21+APQ21,
APQ21-APT21)))</f>
        <v/>
      </c>
      <c r="APV21" s="224"/>
      <c r="APW21" s="214"/>
      <c r="APX21" s="250"/>
      <c r="APY21" s="253" t="str">
        <f>IF(tbHours[[#This Row],[Employees]]="","",
IF(PTOMode=1,"-",
CHOOSE(PTOMode,
0,
APU21+IF(APV21=0,0,1)*IF(hoursMode="Daily",PTOHour-APX21,PTOHour*260/dPeriods-APX21),
PTOHour*APV21-APX21+APU21,
APU21-APX21)))</f>
        <v/>
      </c>
      <c r="APZ21" s="224"/>
      <c r="AQA21" s="214"/>
      <c r="AQB21" s="250"/>
      <c r="AQC21" s="253" t="str">
        <f>IF(tbHours[[#This Row],[Employees]]="","",
IF(PTOMode=1,"-",
CHOOSE(PTOMode,
0,
APY21+IF(APZ21=0,0,1)*IF(hoursMode="Daily",PTOHour-AQB21,PTOHour*260/dPeriods-AQB21),
PTOHour*APZ21-AQB21+APY21,
APY21-AQB21)))</f>
        <v/>
      </c>
      <c r="AQD21" s="224"/>
      <c r="AQE21" s="214"/>
      <c r="AQF21" s="250"/>
      <c r="AQG21" s="253" t="str">
        <f>IF(tbHours[[#This Row],[Employees]]="","",
IF(PTOMode=1,"-",
CHOOSE(PTOMode,
0,
AQC21+IF(AQD21=0,0,1)*IF(hoursMode="Daily",PTOHour-AQF21,PTOHour*260/dPeriods-AQF21),
PTOHour*AQD21-AQF21+AQC21,
AQC21-AQF21)))</f>
        <v/>
      </c>
      <c r="AQH21" s="224"/>
      <c r="AQI21" s="214"/>
      <c r="AQJ21" s="250"/>
      <c r="AQK21" s="253" t="str">
        <f>IF(tbHours[[#This Row],[Employees]]="","",
IF(PTOMode=1,"-",
CHOOSE(PTOMode,
0,
AQG21+IF(AQH21=0,0,1)*IF(hoursMode="Daily",PTOHour-AQJ21,PTOHour*260/dPeriods-AQJ21),
PTOHour*AQH21-AQJ21+AQG21,
AQG21-AQJ21)))</f>
        <v/>
      </c>
      <c r="AQL21" s="224"/>
      <c r="AQM21" s="214"/>
      <c r="AQN21" s="250"/>
      <c r="AQO21" s="253" t="str">
        <f>IF(tbHours[[#This Row],[Employees]]="","",
IF(PTOMode=1,"-",
CHOOSE(PTOMode,
0,
AQK21+IF(AQL21=0,0,1)*IF(hoursMode="Daily",PTOHour-AQN21,PTOHour*260/dPeriods-AQN21),
PTOHour*AQL21-AQN21+AQK21,
AQK21-AQN21)))</f>
        <v/>
      </c>
      <c r="AQP21" s="224"/>
      <c r="AQQ21" s="214"/>
      <c r="AQR21" s="250"/>
      <c r="AQS21" s="253" t="str">
        <f>IF(tbHours[[#This Row],[Employees]]="","",
IF(PTOMode=1,"-",
CHOOSE(PTOMode,
0,
AQO21+IF(AQP21=0,0,1)*IF(hoursMode="Daily",PTOHour-AQR21,PTOHour*260/dPeriods-AQR21),
PTOHour*AQP21-AQR21+AQO21,
AQO21-AQR21)))</f>
        <v/>
      </c>
      <c r="AQT21" s="224"/>
      <c r="AQU21" s="214"/>
      <c r="AQV21" s="250"/>
      <c r="AQW21" s="253" t="str">
        <f>IF(tbHours[[#This Row],[Employees]]="","",
IF(PTOMode=1,"-",
CHOOSE(PTOMode,
0,
AQS21+IF(AQT21=0,0,1)*IF(hoursMode="Daily",PTOHour-AQV21,PTOHour*260/dPeriods-AQV21),
PTOHour*AQT21-AQV21+AQS21,
AQS21-AQV21)))</f>
        <v/>
      </c>
      <c r="AQX21" s="224"/>
      <c r="AQY21" s="214"/>
      <c r="AQZ21" s="250"/>
      <c r="ARA21" s="253" t="str">
        <f>IF(tbHours[[#This Row],[Employees]]="","",
IF(PTOMode=1,"-",
CHOOSE(PTOMode,
0,
AQW21+IF(AQX21=0,0,1)*IF(hoursMode="Daily",PTOHour-AQZ21,PTOHour*260/dPeriods-AQZ21),
PTOHour*AQX21-AQZ21+AQW21,
AQW21-AQZ21)))</f>
        <v/>
      </c>
      <c r="ARB21" s="224"/>
      <c r="ARC21" s="214"/>
      <c r="ARD21" s="250"/>
      <c r="ARE21" s="253" t="str">
        <f>IF(tbHours[[#This Row],[Employees]]="","",
IF(PTOMode=1,"-",
CHOOSE(PTOMode,
0,
ARA21+IF(ARB21=0,0,1)*IF(hoursMode="Daily",PTOHour-ARD21,PTOHour*260/dPeriods-ARD21),
PTOHour*ARB21-ARD21+ARA21,
ARA21-ARD21)))</f>
        <v/>
      </c>
      <c r="ARF21" s="224"/>
      <c r="ARG21" s="214"/>
      <c r="ARH21" s="250"/>
      <c r="ARI21" s="253" t="str">
        <f>IF(tbHours[[#This Row],[Employees]]="","",
IF(PTOMode=1,"-",
CHOOSE(PTOMode,
0,
ARE21+IF(ARF21=0,0,1)*IF(hoursMode="Daily",PTOHour-ARH21,PTOHour*260/dPeriods-ARH21),
PTOHour*ARF21-ARH21+ARE21,
ARE21-ARH21)))</f>
        <v/>
      </c>
      <c r="ARJ21" s="224"/>
      <c r="ARK21" s="214"/>
      <c r="ARL21" s="250"/>
      <c r="ARM21" s="253" t="str">
        <f>IF(tbHours[[#This Row],[Employees]]="","",
IF(PTOMode=1,"-",
CHOOSE(PTOMode,
0,
ARI21+IF(ARJ21=0,0,1)*IF(hoursMode="Daily",PTOHour-ARL21,PTOHour*260/dPeriods-ARL21),
PTOHour*ARJ21-ARL21+ARI21,
ARI21-ARL21)))</f>
        <v/>
      </c>
      <c r="ARN21" s="224"/>
      <c r="ARO21" s="214"/>
      <c r="ARP21" s="250"/>
      <c r="ARQ21" s="253" t="str">
        <f>IF(tbHours[[#This Row],[Employees]]="","",
IF(PTOMode=1,"-",
CHOOSE(PTOMode,
0,
ARM21+IF(ARN21=0,0,1)*IF(hoursMode="Daily",PTOHour-ARP21,PTOHour*260/dPeriods-ARP21),
PTOHour*ARN21-ARP21+ARM21,
ARM21-ARP21)))</f>
        <v/>
      </c>
      <c r="ARR21" s="224"/>
      <c r="ARS21" s="214"/>
      <c r="ART21" s="250"/>
      <c r="ARU21" s="253" t="str">
        <f>IF(tbHours[[#This Row],[Employees]]="","",
IF(PTOMode=1,"-",
CHOOSE(PTOMode,
0,
ARQ21+IF(ARR21=0,0,1)*IF(hoursMode="Daily",PTOHour-ART21,PTOHour*260/dPeriods-ART21),
PTOHour*ARR21-ART21+ARQ21,
ARQ21-ART21)))</f>
        <v/>
      </c>
      <c r="ARV21" s="224"/>
      <c r="ARW21" s="214"/>
      <c r="ARX21" s="250"/>
      <c r="ARY21" s="253" t="str">
        <f>IF(tbHours[[#This Row],[Employees]]="","",
IF(PTOMode=1,"-",
CHOOSE(PTOMode,
0,
ARU21+IF(ARV21=0,0,1)*IF(hoursMode="Daily",PTOHour-ARX21,PTOHour*260/dPeriods-ARX21),
PTOHour*ARV21-ARX21+ARU21,
ARU21-ARX21)))</f>
        <v/>
      </c>
      <c r="ARZ21" s="224"/>
      <c r="ASA21" s="214"/>
      <c r="ASB21" s="250"/>
      <c r="ASC21" s="253" t="str">
        <f>IF(tbHours[[#This Row],[Employees]]="","",
IF(PTOMode=1,"-",
CHOOSE(PTOMode,
0,
ARY21+IF(ARZ21=0,0,1)*IF(hoursMode="Daily",PTOHour-ASB21,PTOHour*260/dPeriods-ASB21),
PTOHour*ARZ21-ASB21+ARY21,
ARY21-ASB21)))</f>
        <v/>
      </c>
      <c r="ASD21" s="224"/>
      <c r="ASE21" s="214"/>
      <c r="ASF21" s="250"/>
      <c r="ASG21" s="253" t="str">
        <f>IF(tbHours[[#This Row],[Employees]]="","",
IF(PTOMode=1,"-",
CHOOSE(PTOMode,
0,
ASC21+IF(ASD21=0,0,1)*IF(hoursMode="Daily",PTOHour-ASF21,PTOHour*260/dPeriods-ASF21),
PTOHour*ASD21-ASF21+ASC21,
ASC21-ASF21)))</f>
        <v/>
      </c>
      <c r="ASH21" s="224"/>
      <c r="ASI21" s="214"/>
      <c r="ASJ21" s="250"/>
      <c r="ASK21" s="253" t="str">
        <f>IF(tbHours[[#This Row],[Employees]]="","",
IF(PTOMode=1,"-",
CHOOSE(PTOMode,
0,
ASG21+IF(ASH21=0,0,1)*IF(hoursMode="Daily",PTOHour-ASJ21,PTOHour*260/dPeriods-ASJ21),
PTOHour*ASH21-ASJ21+ASG21,
ASG21-ASJ21)))</f>
        <v/>
      </c>
      <c r="ASL21" s="224"/>
      <c r="ASM21" s="214"/>
      <c r="ASN21" s="250"/>
      <c r="ASO21" s="253" t="str">
        <f>IF(tbHours[[#This Row],[Employees]]="","",
IF(PTOMode=1,"-",
CHOOSE(PTOMode,
0,
ASK21+IF(ASL21=0,0,1)*IF(hoursMode="Daily",PTOHour-ASN21,PTOHour*260/dPeriods-ASN21),
PTOHour*ASL21-ASN21+ASK21,
ASK21-ASN21)))</f>
        <v/>
      </c>
      <c r="ASP21" s="224"/>
      <c r="ASQ21" s="214"/>
      <c r="ASR21" s="250"/>
      <c r="ASS21" s="253" t="str">
        <f>IF(tbHours[[#This Row],[Employees]]="","",
IF(PTOMode=1,"-",
CHOOSE(PTOMode,
0,
ASO21+IF(ASP21=0,0,1)*IF(hoursMode="Daily",PTOHour-ASR21,PTOHour*260/dPeriods-ASR21),
PTOHour*ASP21-ASR21+ASO21,
ASO21-ASR21)))</f>
        <v/>
      </c>
      <c r="AST21" s="224"/>
      <c r="ASU21" s="214"/>
      <c r="ASV21" s="250"/>
      <c r="ASW21" s="253" t="str">
        <f>IF(tbHours[[#This Row],[Employees]]="","",
IF(PTOMode=1,"-",
CHOOSE(PTOMode,
0,
ASS21+IF(AST21=0,0,1)*IF(hoursMode="Daily",PTOHour-ASV21,PTOHour*260/dPeriods-ASV21),
PTOHour*AST21-ASV21+ASS21,
ASS21-ASV21)))</f>
        <v/>
      </c>
      <c r="ASX21" s="224"/>
      <c r="ASY21" s="214"/>
      <c r="ASZ21" s="250"/>
      <c r="ATA21" s="253" t="str">
        <f>IF(tbHours[[#This Row],[Employees]]="","",
IF(PTOMode=1,"-",
CHOOSE(PTOMode,
0,
ASW21+IF(ASX21=0,0,1)*IF(hoursMode="Daily",PTOHour-ASZ21,PTOHour*260/dPeriods-ASZ21),
PTOHour*ASX21-ASZ21+ASW21,
ASW21-ASZ21)))</f>
        <v/>
      </c>
      <c r="ATB21" s="224"/>
      <c r="ATC21" s="214"/>
      <c r="ATD21" s="250"/>
      <c r="ATE21" s="253" t="str">
        <f>IF(tbHours[[#This Row],[Employees]]="","",
IF(PTOMode=1,"-",
CHOOSE(PTOMode,
0,
ATA21+IF(ATB21=0,0,1)*IF(hoursMode="Daily",PTOHour-ATD21,PTOHour*260/dPeriods-ATD21),
PTOHour*ATB21-ATD21+ATA21,
ATA21-ATD21)))</f>
        <v/>
      </c>
      <c r="ATF21" s="224"/>
      <c r="ATG21" s="214"/>
      <c r="ATH21" s="250"/>
      <c r="ATI21" s="253" t="str">
        <f>IF(tbHours[[#This Row],[Employees]]="","",
IF(PTOMode=1,"-",
CHOOSE(PTOMode,
0,
ATE21+IF(ATF21=0,0,1)*IF(hoursMode="Daily",PTOHour-ATH21,PTOHour*260/dPeriods-ATH21),
PTOHour*ATF21-ATH21+ATE21,
ATE21-ATH21)))</f>
        <v/>
      </c>
      <c r="ATJ21" s="224"/>
      <c r="ATK21" s="214"/>
      <c r="ATL21" s="250"/>
      <c r="ATM21" s="253" t="str">
        <f>IF(tbHours[[#This Row],[Employees]]="","",
IF(PTOMode=1,"-",
CHOOSE(PTOMode,
0,
ATI21+IF(ATJ21=0,0,1)*IF(hoursMode="Daily",PTOHour-ATL21,PTOHour*260/dPeriods-ATL21),
PTOHour*ATJ21-ATL21+ATI21,
ATI21-ATL21)))</f>
        <v/>
      </c>
      <c r="ATN21" s="224"/>
      <c r="ATO21" s="214"/>
      <c r="ATP21" s="250"/>
      <c r="ATQ21" s="253" t="str">
        <f>IF(tbHours[[#This Row],[Employees]]="","",
IF(PTOMode=1,"-",
CHOOSE(PTOMode,
0,
ATM21+IF(ATN21=0,0,1)*IF(hoursMode="Daily",PTOHour-ATP21,PTOHour*260/dPeriods-ATP21),
PTOHour*ATN21-ATP21+ATM21,
ATM21-ATP21)))</f>
        <v/>
      </c>
      <c r="ATR21" s="224"/>
      <c r="ATS21" s="214"/>
      <c r="ATT21" s="250"/>
      <c r="ATU21" s="253" t="str">
        <f>IF(tbHours[[#This Row],[Employees]]="","",
IF(PTOMode=1,"-",
CHOOSE(PTOMode,
0,
ATQ21+IF(ATR21=0,0,1)*IF(hoursMode="Daily",PTOHour-ATT21,PTOHour*260/dPeriods-ATT21),
PTOHour*ATR21-ATT21+ATQ21,
ATQ21-ATT21)))</f>
        <v/>
      </c>
      <c r="ATV21" s="224"/>
      <c r="ATW21" s="214"/>
      <c r="ATX21" s="250"/>
      <c r="ATY21" s="253" t="str">
        <f>IF(tbHours[[#This Row],[Employees]]="","",
IF(PTOMode=1,"-",
CHOOSE(PTOMode,
0,
ATU21+IF(ATV21=0,0,1)*IF(hoursMode="Daily",PTOHour-ATX21,PTOHour*260/dPeriods-ATX21),
PTOHour*ATV21-ATX21+ATU21,
ATU21-ATX21)))</f>
        <v/>
      </c>
      <c r="ATZ21" s="224"/>
      <c r="AUA21" s="214"/>
      <c r="AUB21" s="250"/>
      <c r="AUC21" s="253" t="str">
        <f>IF(tbHours[[#This Row],[Employees]]="","",
IF(PTOMode=1,"-",
CHOOSE(PTOMode,
0,
ATY21+IF(ATZ21=0,0,1)*IF(hoursMode="Daily",PTOHour-AUB21,PTOHour*260/dPeriods-AUB21),
PTOHour*ATZ21-AUB21+ATY21,
ATY21-AUB21)))</f>
        <v/>
      </c>
      <c r="AUD21" s="224"/>
      <c r="AUE21" s="214"/>
      <c r="AUF21" s="250"/>
      <c r="AUG21" s="253" t="str">
        <f>IF(tbHours[[#This Row],[Employees]]="","",
IF(PTOMode=1,"-",
CHOOSE(PTOMode,
0,
AUC21+IF(AUD21=0,0,1)*IF(hoursMode="Daily",PTOHour-AUF21,PTOHour*260/dPeriods-AUF21),
PTOHour*AUD21-AUF21+AUC21,
AUC21-AUF21)))</f>
        <v/>
      </c>
      <c r="AUH21" s="224"/>
      <c r="AUI21" s="214"/>
      <c r="AUJ21" s="250"/>
      <c r="AUK21" s="253" t="str">
        <f>IF(tbHours[[#This Row],[Employees]]="","",
IF(PTOMode=1,"-",
CHOOSE(PTOMode,
0,
AUG21+IF(AUH21=0,0,1)*IF(hoursMode="Daily",PTOHour-AUJ21,PTOHour*260/dPeriods-AUJ21),
PTOHour*AUH21-AUJ21+AUG21,
AUG21-AUJ21)))</f>
        <v/>
      </c>
      <c r="AUL21" s="224"/>
      <c r="AUM21" s="214"/>
      <c r="AUN21" s="250"/>
      <c r="AUO21" s="253" t="str">
        <f>IF(tbHours[[#This Row],[Employees]]="","",
IF(PTOMode=1,"-",
CHOOSE(PTOMode,
0,
AUK21+IF(AUL21=0,0,1)*IF(hoursMode="Daily",PTOHour-AUN21,PTOHour*260/dPeriods-AUN21),
PTOHour*AUL21-AUN21+AUK21,
AUK21-AUN21)))</f>
        <v/>
      </c>
      <c r="AUP21" s="224"/>
      <c r="AUQ21" s="214"/>
      <c r="AUR21" s="250"/>
      <c r="AUS21" s="253" t="str">
        <f>IF(tbHours[[#This Row],[Employees]]="","",
IF(PTOMode=1,"-",
CHOOSE(PTOMode,
0,
AUO21+IF(AUP21=0,0,1)*IF(hoursMode="Daily",PTOHour-AUR21,PTOHour*260/dPeriods-AUR21),
PTOHour*AUP21-AUR21+AUO21,
AUO21-AUR21)))</f>
        <v/>
      </c>
      <c r="AUT21" s="224"/>
      <c r="AUU21" s="214"/>
      <c r="AUV21" s="250"/>
      <c r="AUW21" s="253" t="str">
        <f>IF(tbHours[[#This Row],[Employees]]="","",
IF(PTOMode=1,"-",
CHOOSE(PTOMode,
0,
AUS21+IF(AUT21=0,0,1)*IF(hoursMode="Daily",PTOHour-AUV21,PTOHour*260/dPeriods-AUV21),
PTOHour*AUT21-AUV21+AUS21,
AUS21-AUV21)))</f>
        <v/>
      </c>
      <c r="AUX21" s="224"/>
      <c r="AUY21" s="214"/>
      <c r="AUZ21" s="250"/>
      <c r="AVA21" s="253" t="str">
        <f>IF(tbHours[[#This Row],[Employees]]="","",
IF(PTOMode=1,"-",
CHOOSE(PTOMode,
0,
AUW21+IF(AUX21=0,0,1)*IF(hoursMode="Daily",PTOHour-AUZ21,PTOHour*260/dPeriods-AUZ21),
PTOHour*AUX21-AUZ21+AUW21,
AUW21-AUZ21)))</f>
        <v/>
      </c>
      <c r="AVB21" s="224"/>
      <c r="AVC21" s="214"/>
      <c r="AVD21" s="250"/>
      <c r="AVE21" s="253" t="str">
        <f>IF(tbHours[[#This Row],[Employees]]="","",
IF(PTOMode=1,"-",
CHOOSE(PTOMode,
0,
AVA21+IF(AVB21=0,0,1)*IF(hoursMode="Daily",PTOHour-AVD21,PTOHour*260/dPeriods-AVD21),
PTOHour*AVB21-AVD21+AVA21,
AVA21-AVD21)))</f>
        <v/>
      </c>
      <c r="AVF21" s="224"/>
      <c r="AVG21" s="214"/>
      <c r="AVH21" s="250"/>
      <c r="AVI21" s="253" t="str">
        <f>IF(tbHours[[#This Row],[Employees]]="","",
IF(PTOMode=1,"-",
CHOOSE(PTOMode,
0,
AVE21+IF(AVF21=0,0,1)*IF(hoursMode="Daily",PTOHour-AVH21,PTOHour*260/dPeriods-AVH21),
PTOHour*AVF21-AVH21+AVE21,
AVE21-AVH21)))</f>
        <v/>
      </c>
      <c r="AVJ21" s="224"/>
      <c r="AVK21" s="214"/>
      <c r="AVL21" s="250"/>
      <c r="AVM21" s="253" t="str">
        <f>IF(tbHours[[#This Row],[Employees]]="","",
IF(PTOMode=1,"-",
CHOOSE(PTOMode,
0,
AVI21+IF(AVJ21=0,0,1)*IF(hoursMode="Daily",PTOHour-AVL21,PTOHour*260/dPeriods-AVL21),
PTOHour*AVJ21-AVL21+AVI21,
AVI21-AVL21)))</f>
        <v/>
      </c>
      <c r="AVN21" s="224"/>
      <c r="AVO21" s="214"/>
      <c r="AVP21" s="250"/>
      <c r="AVQ21" s="253" t="str">
        <f>IF(tbHours[[#This Row],[Employees]]="","",
IF(PTOMode=1,"-",
CHOOSE(PTOMode,
0,
AVM21+IF(AVN21=0,0,1)*IF(hoursMode="Daily",PTOHour-AVP21,PTOHour*260/dPeriods-AVP21),
PTOHour*AVN21-AVP21+AVM21,
AVM21-AVP21)))</f>
        <v/>
      </c>
      <c r="AVR21" s="224"/>
      <c r="AVS21" s="214"/>
      <c r="AVT21" s="250"/>
      <c r="AVU21" s="253" t="str">
        <f>IF(tbHours[[#This Row],[Employees]]="","",
IF(PTOMode=1,"-",
CHOOSE(PTOMode,
0,
AVQ21+IF(AVR21=0,0,1)*IF(hoursMode="Daily",PTOHour-AVT21,PTOHour*260/dPeriods-AVT21),
PTOHour*AVR21-AVT21+AVQ21,
AVQ21-AVT21)))</f>
        <v/>
      </c>
      <c r="AVV21" s="224"/>
      <c r="AVW21" s="214"/>
      <c r="AVX21" s="250"/>
      <c r="AVY21" s="253" t="str">
        <f>IF(tbHours[[#This Row],[Employees]]="","",
IF(PTOMode=1,"-",
CHOOSE(PTOMode,
0,
AVU21+IF(AVV21=0,0,1)*IF(hoursMode="Daily",PTOHour-AVX21,PTOHour*260/dPeriods-AVX21),
PTOHour*AVV21-AVX21+AVU21,
AVU21-AVX21)))</f>
        <v/>
      </c>
      <c r="AVZ21" s="224"/>
      <c r="AWA21" s="214"/>
      <c r="AWB21" s="250"/>
      <c r="AWC21" s="253" t="str">
        <f>IF(tbHours[[#This Row],[Employees]]="","",
IF(PTOMode=1,"-",
CHOOSE(PTOMode,
0,
AVY21+IF(AVZ21=0,0,1)*IF(hoursMode="Daily",PTOHour-AWB21,PTOHour*260/dPeriods-AWB21),
PTOHour*AVZ21-AWB21+AVY21,
AVY21-AWB21)))</f>
        <v/>
      </c>
      <c r="AWD21" s="224"/>
      <c r="AWE21" s="214"/>
      <c r="AWF21" s="250"/>
      <c r="AWG21" s="253" t="str">
        <f>IF(tbHours[[#This Row],[Employees]]="","",
IF(PTOMode=1,"-",
CHOOSE(PTOMode,
0,
AWC21+IF(AWD21=0,0,1)*IF(hoursMode="Daily",PTOHour-AWF21,PTOHour*260/dPeriods-AWF21),
PTOHour*AWD21-AWF21+AWC21,
AWC21-AWF21)))</f>
        <v/>
      </c>
      <c r="AWH21" s="224"/>
      <c r="AWI21" s="214"/>
      <c r="AWJ21" s="250"/>
      <c r="AWK21" s="253" t="str">
        <f>IF(tbHours[[#This Row],[Employees]]="","",
IF(PTOMode=1,"-",
CHOOSE(PTOMode,
0,
AWG21+IF(AWH21=0,0,1)*IF(hoursMode="Daily",PTOHour-AWJ21,PTOHour*260/dPeriods-AWJ21),
PTOHour*AWH21-AWJ21+AWG21,
AWG21-AWJ21)))</f>
        <v/>
      </c>
      <c r="AWL21" s="224"/>
      <c r="AWM21" s="214"/>
      <c r="AWN21" s="250"/>
      <c r="AWO21" s="253" t="str">
        <f>IF(tbHours[[#This Row],[Employees]]="","",
IF(PTOMode=1,"-",
CHOOSE(PTOMode,
0,
AWK21+IF(AWL21=0,0,1)*IF(hoursMode="Daily",PTOHour-AWN21,PTOHour*260/dPeriods-AWN21),
PTOHour*AWL21-AWN21+AWK21,
AWK21-AWN21)))</f>
        <v/>
      </c>
      <c r="AWP21" s="224"/>
      <c r="AWQ21" s="214"/>
      <c r="AWR21" s="250"/>
      <c r="AWS21" s="253" t="str">
        <f>IF(tbHours[[#This Row],[Employees]]="","",
IF(PTOMode=1,"-",
CHOOSE(PTOMode,
0,
AWO21+IF(AWP21=0,0,1)*IF(hoursMode="Daily",PTOHour-AWR21,PTOHour*260/dPeriods-AWR21),
PTOHour*AWP21-AWR21+AWO21,
AWO21-AWR21)))</f>
        <v/>
      </c>
      <c r="AWT21" s="224"/>
      <c r="AWU21" s="214"/>
      <c r="AWV21" s="250"/>
      <c r="AWW21" s="253" t="str">
        <f>IF(tbHours[[#This Row],[Employees]]="","",
IF(PTOMode=1,"-",
CHOOSE(PTOMode,
0,
AWS21+IF(AWT21=0,0,1)*IF(hoursMode="Daily",PTOHour-AWV21,PTOHour*260/dPeriods-AWV21),
PTOHour*AWT21-AWV21+AWS21,
AWS21-AWV21)))</f>
        <v/>
      </c>
      <c r="AWX21" s="224"/>
      <c r="AWY21" s="214"/>
      <c r="AWZ21" s="250"/>
      <c r="AXA21" s="253" t="str">
        <f>IF(tbHours[[#This Row],[Employees]]="","",
IF(PTOMode=1,"-",
CHOOSE(PTOMode,
0,
AWW21+IF(AWX21=0,0,1)*IF(hoursMode="Daily",PTOHour-AWZ21,PTOHour*260/dPeriods-AWZ21),
PTOHour*AWX21-AWZ21+AWW21,
AWW21-AWZ21)))</f>
        <v/>
      </c>
      <c r="AXB21" s="224"/>
      <c r="AXC21" s="214"/>
      <c r="AXD21" s="250"/>
      <c r="AXE21" s="253" t="str">
        <f>IF(tbHours[[#This Row],[Employees]]="","",
IF(PTOMode=1,"-",
CHOOSE(PTOMode,
0,
AXA21+IF(AXB21=0,0,1)*IF(hoursMode="Daily",PTOHour-AXD21,PTOHour*260/dPeriods-AXD21),
PTOHour*AXB21-AXD21+AXA21,
AXA21-AXD21)))</f>
        <v/>
      </c>
      <c r="AXF21" s="224"/>
      <c r="AXG21" s="214"/>
      <c r="AXH21" s="250"/>
      <c r="AXI21" s="253" t="str">
        <f>IF(tbHours[[#This Row],[Employees]]="","",
IF(PTOMode=1,"-",
CHOOSE(PTOMode,
0,
AXE21+IF(AXF21=0,0,1)*IF(hoursMode="Daily",PTOHour-AXH21,PTOHour*260/dPeriods-AXH21),
PTOHour*AXF21-AXH21+AXE21,
AXE21-AXH21)))</f>
        <v/>
      </c>
      <c r="AXJ21" s="224"/>
      <c r="AXK21" s="214"/>
      <c r="AXL21" s="250"/>
      <c r="AXM21" s="253" t="str">
        <f>IF(tbHours[[#This Row],[Employees]]="","",
IF(PTOMode=1,"-",
CHOOSE(PTOMode,
0,
AXI21+IF(AXJ21=0,0,1)*IF(hoursMode="Daily",PTOHour-AXL21,PTOHour*260/dPeriods-AXL21),
PTOHour*AXJ21-AXL21+AXI21,
AXI21-AXL21)))</f>
        <v/>
      </c>
      <c r="AXN21" s="224"/>
      <c r="AXO21" s="214"/>
      <c r="AXP21" s="250"/>
      <c r="AXQ21" s="253" t="str">
        <f>IF(tbHours[[#This Row],[Employees]]="","",
IF(PTOMode=1,"-",
CHOOSE(PTOMode,
0,
AXM21+IF(AXN21=0,0,1)*IF(hoursMode="Daily",PTOHour-AXP21,PTOHour*260/dPeriods-AXP21),
PTOHour*AXN21-AXP21+AXM21,
AXM21-AXP21)))</f>
        <v/>
      </c>
      <c r="AXR21" s="224"/>
      <c r="AXS21" s="214"/>
      <c r="AXT21" s="250"/>
      <c r="AXU21" s="253" t="str">
        <f>IF(tbHours[[#This Row],[Employees]]="","",
IF(PTOMode=1,"-",
CHOOSE(PTOMode,
0,
AXQ21+IF(AXR21=0,0,1)*IF(hoursMode="Daily",PTOHour-AXT21,PTOHour*260/dPeriods-AXT21),
PTOHour*AXR21-AXT21+AXQ21,
AXQ21-AXT21)))</f>
        <v/>
      </c>
      <c r="AXV21" s="224"/>
      <c r="AXW21" s="214"/>
      <c r="AXX21" s="250"/>
      <c r="AXY21" s="253" t="str">
        <f>IF(tbHours[[#This Row],[Employees]]="","",
IF(PTOMode=1,"-",
CHOOSE(PTOMode,
0,
AXU21+IF(AXV21=0,0,1)*IF(hoursMode="Daily",PTOHour-AXX21,PTOHour*260/dPeriods-AXX21),
PTOHour*AXV21-AXX21+AXU21,
AXU21-AXX21)))</f>
        <v/>
      </c>
      <c r="AXZ21" s="224"/>
      <c r="AYA21" s="214"/>
      <c r="AYB21" s="250"/>
      <c r="AYC21" s="253" t="str">
        <f>IF(tbHours[[#This Row],[Employees]]="","",
IF(PTOMode=1,"-",
CHOOSE(PTOMode,
0,
AXY21+IF(AXZ21=0,0,1)*IF(hoursMode="Daily",PTOHour-AYB21,PTOHour*260/dPeriods-AYB21),
PTOHour*AXZ21-AYB21+AXY21,
AXY21-AYB21)))</f>
        <v/>
      </c>
      <c r="AYD21" s="224"/>
      <c r="AYE21" s="214"/>
      <c r="AYF21" s="250"/>
      <c r="AYG21" s="253" t="str">
        <f>IF(tbHours[[#This Row],[Employees]]="","",
IF(PTOMode=1,"-",
CHOOSE(PTOMode,
0,
AYC21+IF(AYD21=0,0,1)*IF(hoursMode="Daily",PTOHour-AYF21,PTOHour*260/dPeriods-AYF21),
PTOHour*AYD21-AYF21+AYC21,
AYC21-AYF21)))</f>
        <v/>
      </c>
      <c r="AYH21" s="224"/>
      <c r="AYI21" s="214"/>
      <c r="AYJ21" s="250"/>
      <c r="AYK21" s="253" t="str">
        <f>IF(tbHours[[#This Row],[Employees]]="","",
IF(PTOMode=1,"-",
CHOOSE(PTOMode,
0,
AYG21+IF(AYH21=0,0,1)*IF(hoursMode="Daily",PTOHour-AYJ21,PTOHour*260/dPeriods-AYJ21),
PTOHour*AYH21-AYJ21+AYG21,
AYG21-AYJ21)))</f>
        <v/>
      </c>
      <c r="AYL21" s="224"/>
      <c r="AYM21" s="214"/>
      <c r="AYN21" s="250"/>
      <c r="AYO21" s="253" t="str">
        <f>IF(tbHours[[#This Row],[Employees]]="","",
IF(PTOMode=1,"-",
CHOOSE(PTOMode,
0,
AYK21+IF(AYL21=0,0,1)*IF(hoursMode="Daily",PTOHour-AYN21,PTOHour*260/dPeriods-AYN21),
PTOHour*AYL21-AYN21+AYK21,
AYK21-AYN21)))</f>
        <v/>
      </c>
      <c r="AYP21" s="224"/>
      <c r="AYQ21" s="214"/>
      <c r="AYR21" s="250"/>
      <c r="AYS21" s="253" t="str">
        <f>IF(tbHours[[#This Row],[Employees]]="","",
IF(PTOMode=1,"-",
CHOOSE(PTOMode,
0,
AYO21+IF(AYP21=0,0,1)*IF(hoursMode="Daily",PTOHour-AYR21,PTOHour*260/dPeriods-AYR21),
PTOHour*AYP21-AYR21+AYO21,
AYO21-AYR21)))</f>
        <v/>
      </c>
      <c r="AYT21" s="224"/>
      <c r="AYU21" s="214"/>
      <c r="AYV21" s="250"/>
      <c r="AYW21" s="253" t="str">
        <f>IF(tbHours[[#This Row],[Employees]]="","",
IF(PTOMode=1,"-",
CHOOSE(PTOMode,
0,
AYS21+IF(AYT21=0,0,1)*IF(hoursMode="Daily",PTOHour-AYV21,PTOHour*260/dPeriods-AYV21),
PTOHour*AYT21-AYV21+AYS21,
AYS21-AYV21)))</f>
        <v/>
      </c>
      <c r="AYX21" s="224"/>
      <c r="AYY21" s="214"/>
      <c r="AYZ21" s="250"/>
      <c r="AZA21" s="253" t="str">
        <f>IF(tbHours[[#This Row],[Employees]]="","",
IF(PTOMode=1,"-",
CHOOSE(PTOMode,
0,
AYW21+IF(AYX21=0,0,1)*IF(hoursMode="Daily",PTOHour-AYZ21,PTOHour*260/dPeriods-AYZ21),
PTOHour*AYX21-AYZ21+AYW21,
AYW21-AYZ21)))</f>
        <v/>
      </c>
      <c r="AZB21" s="224"/>
      <c r="AZC21" s="214"/>
      <c r="AZD21" s="250"/>
      <c r="AZE21" s="253" t="str">
        <f>IF(tbHours[[#This Row],[Employees]]="","",
IF(PTOMode=1,"-",
CHOOSE(PTOMode,
0,
AZA21+IF(AZB21=0,0,1)*IF(hoursMode="Daily",PTOHour-AZD21,PTOHour*260/dPeriods-AZD21),
PTOHour*AZB21-AZD21+AZA21,
AZA21-AZD21)))</f>
        <v/>
      </c>
      <c r="AZF21" s="224"/>
      <c r="AZG21" s="214"/>
      <c r="AZH21" s="250"/>
      <c r="AZI21" s="253" t="str">
        <f>IF(tbHours[[#This Row],[Employees]]="","",
IF(PTOMode=1,"-",
CHOOSE(PTOMode,
0,
AZE21+IF(AZF21=0,0,1)*IF(hoursMode="Daily",PTOHour-AZH21,PTOHour*260/dPeriods-AZH21),
PTOHour*AZF21-AZH21+AZE21,
AZE21-AZH21)))</f>
        <v/>
      </c>
      <c r="AZJ21" s="224"/>
      <c r="AZK21" s="214"/>
      <c r="AZL21" s="250"/>
      <c r="AZM21" s="253" t="str">
        <f>IF(tbHours[[#This Row],[Employees]]="","",
IF(PTOMode=1,"-",
CHOOSE(PTOMode,
0,
AZI21+IF(AZJ21=0,0,1)*IF(hoursMode="Daily",PTOHour-AZL21,PTOHour*260/dPeriods-AZL21),
PTOHour*AZJ21-AZL21+AZI21,
AZI21-AZL21)))</f>
        <v/>
      </c>
      <c r="AZN21" s="224"/>
      <c r="AZO21" s="214"/>
      <c r="AZP21" s="250"/>
      <c r="AZQ21" s="253" t="str">
        <f>IF(tbHours[[#This Row],[Employees]]="","",
IF(PTOMode=1,"-",
CHOOSE(PTOMode,
0,
AZM21+IF(AZN21=0,0,1)*IF(hoursMode="Daily",PTOHour-AZP21,PTOHour*260/dPeriods-AZP21),
PTOHour*AZN21-AZP21+AZM21,
AZM21-AZP21)))</f>
        <v/>
      </c>
      <c r="AZR21" s="224"/>
      <c r="AZS21" s="214"/>
      <c r="AZT21" s="250"/>
      <c r="AZU21" s="253" t="str">
        <f>IF(tbHours[[#This Row],[Employees]]="","",
IF(PTOMode=1,"-",
CHOOSE(PTOMode,
0,
AZQ21+IF(AZR21=0,0,1)*IF(hoursMode="Daily",PTOHour-AZT21,PTOHour*260/dPeriods-AZT21),
PTOHour*AZR21-AZT21+AZQ21,
AZQ21-AZT21)))</f>
        <v/>
      </c>
      <c r="AZV21" s="224"/>
      <c r="AZW21" s="214"/>
      <c r="AZX21" s="250"/>
      <c r="AZY21" s="253" t="str">
        <f>IF(tbHours[[#This Row],[Employees]]="","",
IF(PTOMode=1,"-",
CHOOSE(PTOMode,
0,
AZU21+IF(AZV21=0,0,1)*IF(hoursMode="Daily",PTOHour-AZX21,PTOHour*260/dPeriods-AZX21),
PTOHour*AZV21-AZX21+AZU21,
AZU21-AZX21)))</f>
        <v/>
      </c>
      <c r="AZZ21" s="224"/>
      <c r="BAA21" s="214"/>
      <c r="BAB21" s="250"/>
      <c r="BAC21" s="253" t="str">
        <f>IF(tbHours[[#This Row],[Employees]]="","",
IF(PTOMode=1,"-",
CHOOSE(PTOMode,
0,
AZY21+IF(AZZ21=0,0,1)*IF(hoursMode="Daily",PTOHour-BAB21,PTOHour*260/dPeriods-BAB21),
PTOHour*AZZ21-BAB21+AZY21,
AZY21-BAB21)))</f>
        <v/>
      </c>
      <c r="BAD21" s="224"/>
      <c r="BAE21" s="214"/>
      <c r="BAF21" s="250"/>
      <c r="BAG21" s="253" t="str">
        <f>IF(tbHours[[#This Row],[Employees]]="","",
IF(PTOMode=1,"-",
CHOOSE(PTOMode,
0,
BAC21+IF(BAD21=0,0,1)*IF(hoursMode="Daily",PTOHour-BAF21,PTOHour*260/dPeriods-BAF21),
PTOHour*BAD21-BAF21+BAC21,
BAC21-BAF21)))</f>
        <v/>
      </c>
      <c r="BAH21" s="224"/>
      <c r="BAI21" s="214"/>
      <c r="BAJ21" s="250"/>
      <c r="BAK21" s="253" t="str">
        <f>IF(tbHours[[#This Row],[Employees]]="","",
IF(PTOMode=1,"-",
CHOOSE(PTOMode,
0,
BAG21+IF(BAH21=0,0,1)*IF(hoursMode="Daily",PTOHour-BAJ21,PTOHour*260/dPeriods-BAJ21),
PTOHour*BAH21-BAJ21+BAG21,
BAG21-BAJ21)))</f>
        <v/>
      </c>
      <c r="BAL21" s="224"/>
      <c r="BAM21" s="214"/>
      <c r="BAN21" s="250"/>
      <c r="BAO21" s="253" t="str">
        <f>IF(tbHours[[#This Row],[Employees]]="","",
IF(PTOMode=1,"-",
CHOOSE(PTOMode,
0,
BAK21+IF(BAL21=0,0,1)*IF(hoursMode="Daily",PTOHour-BAN21,PTOHour*260/dPeriods-BAN21),
PTOHour*BAL21-BAN21+BAK21,
BAK21-BAN21)))</f>
        <v/>
      </c>
      <c r="BAP21" s="224"/>
      <c r="BAQ21" s="214"/>
      <c r="BAR21" s="250"/>
      <c r="BAS21" s="253" t="str">
        <f>IF(tbHours[[#This Row],[Employees]]="","",
IF(PTOMode=1,"-",
CHOOSE(PTOMode,
0,
BAO21+IF(BAP21=0,0,1)*IF(hoursMode="Daily",PTOHour-BAR21,PTOHour*260/dPeriods-BAR21),
PTOHour*BAP21-BAR21+BAO21,
BAO21-BAR21)))</f>
        <v/>
      </c>
      <c r="BAT21" s="224"/>
      <c r="BAU21" s="214"/>
      <c r="BAV21" s="250"/>
      <c r="BAW21" s="253" t="str">
        <f>IF(tbHours[[#This Row],[Employees]]="","",
IF(PTOMode=1,"-",
CHOOSE(PTOMode,
0,
BAS21+IF(BAT21=0,0,1)*IF(hoursMode="Daily",PTOHour-BAV21,PTOHour*260/dPeriods-BAV21),
PTOHour*BAT21-BAV21+BAS21,
BAS21-BAV21)))</f>
        <v/>
      </c>
      <c r="BAX21" s="224"/>
      <c r="BAY21" s="214"/>
      <c r="BAZ21" s="250"/>
      <c r="BBA21" s="253" t="str">
        <f>IF(tbHours[[#This Row],[Employees]]="","",
IF(PTOMode=1,"-",
CHOOSE(PTOMode,
0,
BAW21+IF(BAX21=0,0,1)*IF(hoursMode="Daily",PTOHour-BAZ21,PTOHour*260/dPeriods-BAZ21),
PTOHour*BAX21-BAZ21+BAW21,
BAW21-BAZ21)))</f>
        <v/>
      </c>
      <c r="BBB21" s="224"/>
      <c r="BBC21" s="214"/>
      <c r="BBD21" s="250"/>
      <c r="BBE21" s="253" t="str">
        <f>IF(tbHours[[#This Row],[Employees]]="","",
IF(PTOMode=1,"-",
CHOOSE(PTOMode,
0,
BBA21+IF(BBB21=0,0,1)*IF(hoursMode="Daily",PTOHour-BBD21,PTOHour*260/dPeriods-BBD21),
PTOHour*BBB21-BBD21+BBA21,
BBA21-BBD21)))</f>
        <v/>
      </c>
      <c r="BBF21" s="224"/>
      <c r="BBG21" s="214"/>
      <c r="BBH21" s="250"/>
      <c r="BBI21" s="253" t="str">
        <f>IF(tbHours[[#This Row],[Employees]]="","",
IF(PTOMode=1,"-",
CHOOSE(PTOMode,
0,
BBE21+IF(BBF21=0,0,1)*IF(hoursMode="Daily",PTOHour-BBH21,PTOHour*260/dPeriods-BBH21),
PTOHour*BBF21-BBH21+BBE21,
BBE21-BBH21)))</f>
        <v/>
      </c>
      <c r="BBJ21" s="224"/>
      <c r="BBK21" s="214"/>
      <c r="BBL21" s="250"/>
      <c r="BBM21" s="253" t="str">
        <f>IF(tbHours[[#This Row],[Employees]]="","",
IF(PTOMode=1,"-",
CHOOSE(PTOMode,
0,
BBI21+IF(BBJ21=0,0,1)*IF(hoursMode="Daily",PTOHour-BBL21,PTOHour*260/dPeriods-BBL21),
PTOHour*BBJ21-BBL21+BBI21,
BBI21-BBL21)))</f>
        <v/>
      </c>
      <c r="BBN21" s="224"/>
      <c r="BBO21" s="214"/>
      <c r="BBP21" s="250"/>
      <c r="BBQ21" s="253" t="str">
        <f>IF(tbHours[[#This Row],[Employees]]="","",
IF(PTOMode=1,"-",
CHOOSE(PTOMode,
0,
BBM21+IF(BBN21=0,0,1)*IF(hoursMode="Daily",PTOHour-BBP21,PTOHour*260/dPeriods-BBP21),
PTOHour*BBN21-BBP21+BBM21,
BBM21-BBP21)))</f>
        <v/>
      </c>
      <c r="BBR21" s="224"/>
      <c r="BBS21" s="214"/>
      <c r="BBT21" s="250"/>
      <c r="BBU21" s="253" t="str">
        <f>IF(tbHours[[#This Row],[Employees]]="","",
IF(PTOMode=1,"-",
CHOOSE(PTOMode,
0,
BBQ21+IF(BBR21=0,0,1)*IF(hoursMode="Daily",PTOHour-BBT21,PTOHour*260/dPeriods-BBT21),
PTOHour*BBR21-BBT21+BBQ21,
BBQ21-BBT21)))</f>
        <v/>
      </c>
      <c r="BBV21" s="224"/>
      <c r="BBW21" s="214"/>
      <c r="BBX21" s="250"/>
      <c r="BBY21" s="253" t="str">
        <f>IF(tbHours[[#This Row],[Employees]]="","",
IF(PTOMode=1,"-",
CHOOSE(PTOMode,
0,
BBU21+IF(BBV21=0,0,1)*IF(hoursMode="Daily",PTOHour-BBX21,PTOHour*260/dPeriods-BBX21),
PTOHour*BBV21-BBX21+BBU21,
BBU21-BBX21)))</f>
        <v/>
      </c>
      <c r="BBZ21" s="224"/>
      <c r="BCA21" s="214"/>
      <c r="BCB21" s="250"/>
      <c r="BCC21" s="253" t="str">
        <f>IF(tbHours[[#This Row],[Employees]]="","",
IF(PTOMode=1,"-",
CHOOSE(PTOMode,
0,
BBY21+IF(BBZ21=0,0,1)*IF(hoursMode="Daily",PTOHour-BCB21,PTOHour*260/dPeriods-BCB21),
PTOHour*BBZ21-BCB21+BBY21,
BBY21-BCB21)))</f>
        <v/>
      </c>
      <c r="BCD21" s="224"/>
      <c r="BCE21" s="214"/>
      <c r="BCF21" s="250"/>
      <c r="BCG21" s="253" t="str">
        <f>IF(tbHours[[#This Row],[Employees]]="","",
IF(PTOMode=1,"-",
CHOOSE(PTOMode,
0,
BCC21+IF(BCD21=0,0,1)*IF(hoursMode="Daily",PTOHour-BCF21,PTOHour*260/dPeriods-BCF21),
PTOHour*BCD21-BCF21+BCC21,
BCC21-BCF21)))</f>
        <v/>
      </c>
      <c r="BCH21" s="224"/>
      <c r="BCI21" s="214"/>
      <c r="BCJ21" s="250"/>
      <c r="BCK21" s="253" t="str">
        <f>IF(tbHours[[#This Row],[Employees]]="","",
IF(PTOMode=1,"-",
CHOOSE(PTOMode,
0,
BCG21+IF(BCH21=0,0,1)*IF(hoursMode="Daily",PTOHour-BCJ21,PTOHour*260/dPeriods-BCJ21),
PTOHour*BCH21-BCJ21+BCG21,
BCG21-BCJ21)))</f>
        <v/>
      </c>
      <c r="BCL21" s="224"/>
      <c r="BCM21" s="214"/>
      <c r="BCN21" s="250"/>
      <c r="BCO21" s="253" t="str">
        <f>IF(tbHours[[#This Row],[Employees]]="","",
IF(PTOMode=1,"-",
CHOOSE(PTOMode,
0,
BCK21+IF(BCL21=0,0,1)*IF(hoursMode="Daily",PTOHour-BCN21,PTOHour*260/dPeriods-BCN21),
PTOHour*BCL21-BCN21+BCK21,
BCK21-BCN21)))</f>
        <v/>
      </c>
      <c r="BCP21" s="224"/>
      <c r="BCQ21" s="214"/>
      <c r="BCR21" s="250"/>
      <c r="BCS21" s="253" t="str">
        <f>IF(tbHours[[#This Row],[Employees]]="","",
IF(PTOMode=1,"-",
CHOOSE(PTOMode,
0,
BCO21+IF(BCP21=0,0,1)*IF(hoursMode="Daily",PTOHour-BCR21,PTOHour*260/dPeriods-BCR21),
PTOHour*BCP21-BCR21+BCO21,
BCO21-BCR21)))</f>
        <v/>
      </c>
      <c r="BCT21" s="224"/>
      <c r="BCU21" s="214"/>
      <c r="BCV21" s="250"/>
      <c r="BCW21" s="253" t="str">
        <f>IF(tbHours[[#This Row],[Employees]]="","",
IF(PTOMode=1,"-",
CHOOSE(PTOMode,
0,
BCS21+IF(BCT21=0,0,1)*IF(hoursMode="Daily",PTOHour-BCV21,PTOHour*260/dPeriods-BCV21),
PTOHour*BCT21-BCV21+BCS21,
BCS21-BCV21)))</f>
        <v/>
      </c>
      <c r="BCX21" s="224"/>
      <c r="BCY21" s="214"/>
      <c r="BCZ21" s="250"/>
      <c r="BDA21" s="253" t="str">
        <f>IF(tbHours[[#This Row],[Employees]]="","",
IF(PTOMode=1,"-",
CHOOSE(PTOMode,
0,
BCW21+IF(BCX21=0,0,1)*IF(hoursMode="Daily",PTOHour-BCZ21,PTOHour*260/dPeriods-BCZ21),
PTOHour*BCX21-BCZ21+BCW21,
BCW21-BCZ21)))</f>
        <v/>
      </c>
      <c r="BDB21" s="224"/>
      <c r="BDC21" s="214"/>
      <c r="BDD21" s="250"/>
      <c r="BDE21" s="253" t="str">
        <f>IF(tbHours[[#This Row],[Employees]]="","",
IF(PTOMode=1,"-",
CHOOSE(PTOMode,
0,
BDA21+IF(BDB21=0,0,1)*IF(hoursMode="Daily",PTOHour-BDD21,PTOHour*260/dPeriods-BDD21),
PTOHour*BDB21-BDD21+BDA21,
BDA21-BDD21)))</f>
        <v/>
      </c>
      <c r="BDF21" s="224"/>
      <c r="BDG21" s="214"/>
      <c r="BDH21" s="250"/>
      <c r="BDI21" s="253" t="str">
        <f>IF(tbHours[[#This Row],[Employees]]="","",
IF(PTOMode=1,"-",
CHOOSE(PTOMode,
0,
BDE21+IF(BDF21=0,0,1)*IF(hoursMode="Daily",PTOHour-BDH21,PTOHour*260/dPeriods-BDH21),
PTOHour*BDF21-BDH21+BDE21,
BDE21-BDH21)))</f>
        <v/>
      </c>
      <c r="BDJ21" s="224"/>
      <c r="BDK21" s="214"/>
      <c r="BDL21" s="250"/>
      <c r="BDM21" s="253" t="str">
        <f>IF(tbHours[[#This Row],[Employees]]="","",
IF(PTOMode=1,"-",
CHOOSE(PTOMode,
0,
BDI21+IF(BDJ21=0,0,1)*IF(hoursMode="Daily",PTOHour-BDL21,PTOHour*260/dPeriods-BDL21),
PTOHour*BDJ21-BDL21+BDI21,
BDI21-BDL21)))</f>
        <v/>
      </c>
    </row>
    <row r="22" spans="1:1469" ht="19.95" customHeight="1" x14ac:dyDescent="0.3">
      <c r="A22" s="274"/>
      <c r="B22" s="450"/>
      <c r="C22" s="450"/>
      <c r="D22" s="450"/>
      <c r="E22" s="298"/>
      <c r="F22" s="128" t="str" cm="1">
        <f t="array" ref="F22">IF(INDEX(listEmployees,ROW(tbHours[[#This Row],[Employees]])-ROW(tbHours[[#Headers],[Employees]]))="","",INDEX(listEmployees,ROW(tbHours[[#This Row],[Employees]])-ROW(tbHours[[#Headers],[Employees]])))</f>
        <v/>
      </c>
      <c r="G22" s="132" t="str" cm="1">
        <f t="array" ref="G22">IF(tbHours[[#This Row],[Employees]]="","",INDEX(tbEmployee[IncomeBase],ROW(tbHours[[#This Row],[Employees]])-ROW(tbHours[[#Headers],[Employees]])))</f>
        <v/>
      </c>
      <c r="H22" s="133" t="str" cm="1">
        <f t="array" ref="H22">IF(tbHours[[#This Row],[Employees]]="","",IFERROR(INDEX(tbEmployee[RegularHours],ROW(tbHours[[#This Row],[Employees]])-ROW(tbHours[[#Headers],[Employees]]))/dMulti,40/dMulti))</f>
        <v/>
      </c>
      <c r="I22" s="110"/>
      <c r="J22" s="85"/>
      <c r="K22" s="85"/>
      <c r="L22" s="220"/>
      <c r="M22" s="252" t="str">
        <f>IF(tbHours[[#This Row],[Employees]]="","",
IF(PTOMode=1,"-",
CHOOSE(PTOMode,
0,
IF(J22=0,0,1)*IF(hoursMode="Daily",PTOHour-L22,PTOHour*260/dPeriods-L22),
PTOHour*J22-L22,
PTOHour-L22)))</f>
        <v/>
      </c>
      <c r="N22" s="224"/>
      <c r="O22" s="85"/>
      <c r="P22" s="220"/>
      <c r="Q22" s="253" t="str">
        <f>IF(tbHours[[#This Row],[Employees]]="","",
IF(PTOMode=1,"-",
CHOOSE(PTOMode,
0,
M22+IF(N22=0,0,1)*IF(hoursMode="Daily",PTOHour-P22,PTOHour*260/dPeriods-P22),
PTOHour*N22-P22+M22,
M22-P22)))</f>
        <v/>
      </c>
      <c r="R22" s="224"/>
      <c r="S22" s="214"/>
      <c r="T22" s="250"/>
      <c r="U22" s="253" t="str">
        <f>IF(tbHours[[#This Row],[Employees]]="","",
IF(PTOMode=1,"-",
CHOOSE(PTOMode,
0,
Q22+IF(R22=0,0,1)*IF(hoursMode="Daily",PTOHour-T22,PTOHour*260/dPeriods-T22),
PTOHour*R22-T22+Q22,
Q22-T22)))</f>
        <v/>
      </c>
      <c r="V22" s="224"/>
      <c r="W22" s="214"/>
      <c r="X22" s="250"/>
      <c r="Y22" s="253" t="str">
        <f>IF(tbHours[[#This Row],[Employees]]="","",
IF(PTOMode=1,"-",
CHOOSE(PTOMode,
0,
U22+IF(V22=0,0,1)*IF(hoursMode="Daily",PTOHour-X22,PTOHour*260/dPeriods-X22),
PTOHour*V22-X22+U22,
U22-X22)))</f>
        <v/>
      </c>
      <c r="Z22" s="224"/>
      <c r="AA22" s="214"/>
      <c r="AB22" s="250"/>
      <c r="AC22" s="253" t="str">
        <f>IF(tbHours[[#This Row],[Employees]]="","",
IF(PTOMode=1,"-",
CHOOSE(PTOMode,
0,
Y22+IF(Z22=0,0,1)*IF(hoursMode="Daily",PTOHour-AB22,PTOHour*260/dPeriods-AB22),
PTOHour*Z22-AB22+Y22,
Y22-AB22)))</f>
        <v/>
      </c>
      <c r="AD22" s="224"/>
      <c r="AE22" s="214"/>
      <c r="AF22" s="250"/>
      <c r="AG22" s="253" t="str">
        <f>IF(tbHours[[#This Row],[Employees]]="","",
IF(PTOMode=1,"-",
CHOOSE(PTOMode,
0,
AC22+IF(AD22=0,0,1)*IF(hoursMode="Daily",PTOHour-AF22,PTOHour*260/dPeriods-AF22),
PTOHour*AD22-AF22+AC22,
AC22-AF22)))</f>
        <v/>
      </c>
      <c r="AH22" s="224"/>
      <c r="AI22" s="214"/>
      <c r="AJ22" s="250"/>
      <c r="AK22" s="253" t="str">
        <f>IF(tbHours[[#This Row],[Employees]]="","",
IF(PTOMode=1,"-",
CHOOSE(PTOMode,
0,
AG22+IF(AH22=0,0,1)*IF(hoursMode="Daily",PTOHour-AJ22,PTOHour*260/dPeriods-AJ22),
PTOHour*AH22-AJ22+AG22,
AG22-AJ22)))</f>
        <v/>
      </c>
      <c r="AL22" s="224"/>
      <c r="AM22" s="214"/>
      <c r="AN22" s="250"/>
      <c r="AO22" s="253" t="str">
        <f>IF(tbHours[[#This Row],[Employees]]="","",
IF(PTOMode=1,"-",
CHOOSE(PTOMode,
0,
AK22+IF(AL22=0,0,1)*IF(hoursMode="Daily",PTOHour-AN22,PTOHour*260/dPeriods-AN22),
PTOHour*AL22-AN22+AK22,
AK22-AN22)))</f>
        <v/>
      </c>
      <c r="AP22" s="224"/>
      <c r="AQ22" s="214"/>
      <c r="AR22" s="250"/>
      <c r="AS22" s="253" t="str">
        <f>IF(tbHours[[#This Row],[Employees]]="","",
IF(PTOMode=1,"-",
CHOOSE(PTOMode,
0,
AO22+IF(AP22=0,0,1)*IF(hoursMode="Daily",PTOHour-AR22,PTOHour*260/dPeriods-AR22),
PTOHour*AP22-AR22+AO22,
AO22-AR22)))</f>
        <v/>
      </c>
      <c r="AT22" s="224"/>
      <c r="AU22" s="214"/>
      <c r="AV22" s="250"/>
      <c r="AW22" s="253" t="str">
        <f>IF(tbHours[[#This Row],[Employees]]="","",
IF(PTOMode=1,"-",
CHOOSE(PTOMode,
0,
AS22+IF(AT22=0,0,1)*IF(hoursMode="Daily",PTOHour-AV22,PTOHour*260/dPeriods-AV22),
PTOHour*AT22-AV22+AS22,
AS22-AV22)))</f>
        <v/>
      </c>
      <c r="AX22" s="224"/>
      <c r="AY22" s="214"/>
      <c r="AZ22" s="250"/>
      <c r="BA22" s="253" t="str">
        <f>IF(tbHours[[#This Row],[Employees]]="","",
IF(PTOMode=1,"-",
CHOOSE(PTOMode,
0,
AW22+IF(AX22=0,0,1)*IF(hoursMode="Daily",PTOHour-AZ22,PTOHour*260/dPeriods-AZ22),
PTOHour*AX22-AZ22+AW22,
AW22-AZ22)))</f>
        <v/>
      </c>
      <c r="BB22" s="224"/>
      <c r="BC22" s="214"/>
      <c r="BD22" s="250"/>
      <c r="BE22" s="253" t="str">
        <f>IF(tbHours[[#This Row],[Employees]]="","",
IF(PTOMode=1,"-",
CHOOSE(PTOMode,
0,
BA22+IF(BB22=0,0,1)*IF(hoursMode="Daily",PTOHour-BD22,PTOHour*260/dPeriods-BD22),
PTOHour*BB22-BD22+BA22,
BA22-BD22)))</f>
        <v/>
      </c>
      <c r="BF22" s="224"/>
      <c r="BG22" s="214"/>
      <c r="BH22" s="250"/>
      <c r="BI22" s="253" t="str">
        <f>IF(tbHours[[#This Row],[Employees]]="","",
IF(PTOMode=1,"-",
CHOOSE(PTOMode,
0,
BE22+IF(BF22=0,0,1)*IF(hoursMode="Daily",PTOHour-BH22,PTOHour*260/dPeriods-BH22),
PTOHour*BF22-BH22+BE22,
BE22-BH22)))</f>
        <v/>
      </c>
      <c r="BJ22" s="224"/>
      <c r="BK22" s="214"/>
      <c r="BL22" s="250"/>
      <c r="BM22" s="253" t="str">
        <f>IF(tbHours[[#This Row],[Employees]]="","",
IF(PTOMode=1,"-",
CHOOSE(PTOMode,
0,
BI22+IF(BJ22=0,0,1)*IF(hoursMode="Daily",PTOHour-BL22,PTOHour*260/dPeriods-BL22),
PTOHour*BJ22-BL22+BI22,
BI22-BL22)))</f>
        <v/>
      </c>
      <c r="BN22" s="224"/>
      <c r="BO22" s="214"/>
      <c r="BP22" s="250"/>
      <c r="BQ22" s="253" t="str">
        <f>IF(tbHours[[#This Row],[Employees]]="","",
IF(PTOMode=1,"-",
CHOOSE(PTOMode,
0,
BM22+IF(BN22=0,0,1)*IF(hoursMode="Daily",PTOHour-BP22,PTOHour*260/dPeriods-BP22),
PTOHour*BN22-BP22+BM22,
BM22-BP22)))</f>
        <v/>
      </c>
      <c r="BR22" s="224"/>
      <c r="BS22" s="214"/>
      <c r="BT22" s="250"/>
      <c r="BU22" s="253" t="str">
        <f>IF(tbHours[[#This Row],[Employees]]="","",
IF(PTOMode=1,"-",
CHOOSE(PTOMode,
0,
BQ22+IF(BR22=0,0,1)*IF(hoursMode="Daily",PTOHour-BT22,PTOHour*260/dPeriods-BT22),
PTOHour*BR22-BT22+BQ22,
BQ22-BT22)))</f>
        <v/>
      </c>
      <c r="BV22" s="224"/>
      <c r="BW22" s="214"/>
      <c r="BX22" s="250"/>
      <c r="BY22" s="253" t="str">
        <f>IF(tbHours[[#This Row],[Employees]]="","",
IF(PTOMode=1,"-",
CHOOSE(PTOMode,
0,
BU22+IF(BV22=0,0,1)*IF(hoursMode="Daily",PTOHour-BX22,PTOHour*260/dPeriods-BX22),
PTOHour*BV22-BX22+BU22,
BU22-BX22)))</f>
        <v/>
      </c>
      <c r="BZ22" s="224"/>
      <c r="CA22" s="214"/>
      <c r="CB22" s="250"/>
      <c r="CC22" s="253" t="str">
        <f>IF(tbHours[[#This Row],[Employees]]="","",
IF(PTOMode=1,"-",
CHOOSE(PTOMode,
0,
BY22+IF(BZ22=0,0,1)*IF(hoursMode="Daily",PTOHour-CB22,PTOHour*260/dPeriods-CB22),
PTOHour*BZ22-CB22+BY22,
BY22-CB22)))</f>
        <v/>
      </c>
      <c r="CD22" s="224"/>
      <c r="CE22" s="214"/>
      <c r="CF22" s="250"/>
      <c r="CG22" s="253" t="str">
        <f>IF(tbHours[[#This Row],[Employees]]="","",
IF(PTOMode=1,"-",
CHOOSE(PTOMode,
0,
CC22+IF(CD22=0,0,1)*IF(hoursMode="Daily",PTOHour-CF22,PTOHour*260/dPeriods-CF22),
PTOHour*CD22-CF22+CC22,
CC22-CF22)))</f>
        <v/>
      </c>
      <c r="CH22" s="224"/>
      <c r="CI22" s="214"/>
      <c r="CJ22" s="250"/>
      <c r="CK22" s="253" t="str">
        <f>IF(tbHours[[#This Row],[Employees]]="","",
IF(PTOMode=1,"-",
CHOOSE(PTOMode,
0,
CG22+IF(CH22=0,0,1)*IF(hoursMode="Daily",PTOHour-CJ22,PTOHour*260/dPeriods-CJ22),
PTOHour*CH22-CJ22+CG22,
CG22-CJ22)))</f>
        <v/>
      </c>
      <c r="CL22" s="224"/>
      <c r="CM22" s="214"/>
      <c r="CN22" s="250"/>
      <c r="CO22" s="253" t="str">
        <f>IF(tbHours[[#This Row],[Employees]]="","",
IF(PTOMode=1,"-",
CHOOSE(PTOMode,
0,
CK22+IF(CL22=0,0,1)*IF(hoursMode="Daily",PTOHour-CN22,PTOHour*260/dPeriods-CN22),
PTOHour*CL22-CN22+CK22,
CK22-CN22)))</f>
        <v/>
      </c>
      <c r="CP22" s="224"/>
      <c r="CQ22" s="214"/>
      <c r="CR22" s="250"/>
      <c r="CS22" s="253" t="str">
        <f>IF(tbHours[[#This Row],[Employees]]="","",
IF(PTOMode=1,"-",
CHOOSE(PTOMode,
0,
CO22+IF(CP22=0,0,1)*IF(hoursMode="Daily",PTOHour-CR22,PTOHour*260/dPeriods-CR22),
PTOHour*CP22-CR22+CO22,
CO22-CR22)))</f>
        <v/>
      </c>
      <c r="CT22" s="224"/>
      <c r="CU22" s="214"/>
      <c r="CV22" s="250"/>
      <c r="CW22" s="253" t="str">
        <f>IF(tbHours[[#This Row],[Employees]]="","",
IF(PTOMode=1,"-",
CHOOSE(PTOMode,
0,
CS22+IF(CT22=0,0,1)*IF(hoursMode="Daily",PTOHour-CV22,PTOHour*260/dPeriods-CV22),
PTOHour*CT22-CV22+CS22,
CS22-CV22)))</f>
        <v/>
      </c>
      <c r="CX22" s="224"/>
      <c r="CY22" s="214"/>
      <c r="CZ22" s="250"/>
      <c r="DA22" s="253" t="str">
        <f>IF(tbHours[[#This Row],[Employees]]="","",
IF(PTOMode=1,"-",
CHOOSE(PTOMode,
0,
CW22+IF(CX22=0,0,1)*IF(hoursMode="Daily",PTOHour-CZ22,PTOHour*260/dPeriods-CZ22),
PTOHour*CX22-CZ22+CW22,
CW22-CZ22)))</f>
        <v/>
      </c>
      <c r="DB22" s="224"/>
      <c r="DC22" s="214"/>
      <c r="DD22" s="250"/>
      <c r="DE22" s="253" t="str">
        <f>IF(tbHours[[#This Row],[Employees]]="","",
IF(PTOMode=1,"-",
CHOOSE(PTOMode,
0,
DA22+IF(DB22=0,0,1)*IF(hoursMode="Daily",PTOHour-DD22,PTOHour*260/dPeriods-DD22),
PTOHour*DB22-DD22+DA22,
DA22-DD22)))</f>
        <v/>
      </c>
      <c r="DF22" s="224"/>
      <c r="DG22" s="214"/>
      <c r="DH22" s="250"/>
      <c r="DI22" s="253" t="str">
        <f>IF(tbHours[[#This Row],[Employees]]="","",
IF(PTOMode=1,"-",
CHOOSE(PTOMode,
0,
DE22+IF(DF22=0,0,1)*IF(hoursMode="Daily",PTOHour-DH22,PTOHour*260/dPeriods-DH22),
PTOHour*DF22-DH22+DE22,
DE22-DH22)))</f>
        <v/>
      </c>
      <c r="DJ22" s="224"/>
      <c r="DK22" s="214"/>
      <c r="DL22" s="250"/>
      <c r="DM22" s="253" t="str">
        <f>IF(tbHours[[#This Row],[Employees]]="","",
IF(PTOMode=1,"-",
CHOOSE(PTOMode,
0,
DI22+IF(DJ22=0,0,1)*IF(hoursMode="Daily",PTOHour-DL22,PTOHour*260/dPeriods-DL22),
PTOHour*DJ22-DL22+DI22,
DI22-DL22)))</f>
        <v/>
      </c>
      <c r="DN22" s="224"/>
      <c r="DO22" s="214"/>
      <c r="DP22" s="250"/>
      <c r="DQ22" s="253" t="str">
        <f>IF(tbHours[[#This Row],[Employees]]="","",
IF(PTOMode=1,"-",
CHOOSE(PTOMode,
0,
DM22+IF(DN22=0,0,1)*IF(hoursMode="Daily",PTOHour-DP22,PTOHour*260/dPeriods-DP22),
PTOHour*DN22-DP22+DM22,
DM22-DP22)))</f>
        <v/>
      </c>
      <c r="DR22" s="224"/>
      <c r="DS22" s="214"/>
      <c r="DT22" s="250"/>
      <c r="DU22" s="253" t="str">
        <f>IF(tbHours[[#This Row],[Employees]]="","",
IF(PTOMode=1,"-",
CHOOSE(PTOMode,
0,
DQ22+IF(DR22=0,0,1)*IF(hoursMode="Daily",PTOHour-DT22,PTOHour*260/dPeriods-DT22),
PTOHour*DR22-DT22+DQ22,
DQ22-DT22)))</f>
        <v/>
      </c>
      <c r="DV22" s="224"/>
      <c r="DW22" s="214"/>
      <c r="DX22" s="250"/>
      <c r="DY22" s="253" t="str">
        <f>IF(tbHours[[#This Row],[Employees]]="","",
IF(PTOMode=1,"-",
CHOOSE(PTOMode,
0,
DU22+IF(DV22=0,0,1)*IF(hoursMode="Daily",PTOHour-DX22,PTOHour*260/dPeriods-DX22),
PTOHour*DV22-DX22+DU22,
DU22-DX22)))</f>
        <v/>
      </c>
      <c r="DZ22" s="224"/>
      <c r="EA22" s="214"/>
      <c r="EB22" s="250"/>
      <c r="EC22" s="253" t="str">
        <f>IF(tbHours[[#This Row],[Employees]]="","",
IF(PTOMode=1,"-",
CHOOSE(PTOMode,
0,
DY22+IF(DZ22=0,0,1)*IF(hoursMode="Daily",PTOHour-EB22,PTOHour*260/dPeriods-EB22),
PTOHour*DZ22-EB22+DY22,
DY22-EB22)))</f>
        <v/>
      </c>
      <c r="ED22" s="224"/>
      <c r="EE22" s="214"/>
      <c r="EF22" s="250"/>
      <c r="EG22" s="253" t="str">
        <f>IF(tbHours[[#This Row],[Employees]]="","",
IF(PTOMode=1,"-",
CHOOSE(PTOMode,
0,
EC22+IF(ED22=0,0,1)*IF(hoursMode="Daily",PTOHour-EF22,PTOHour*260/dPeriods-EF22),
PTOHour*ED22-EF22+EC22,
EC22-EF22)))</f>
        <v/>
      </c>
      <c r="EH22" s="224"/>
      <c r="EI22" s="214"/>
      <c r="EJ22" s="250"/>
      <c r="EK22" s="253" t="str">
        <f>IF(tbHours[[#This Row],[Employees]]="","",
IF(PTOMode=1,"-",
CHOOSE(PTOMode,
0,
EG22+IF(EH22=0,0,1)*IF(hoursMode="Daily",PTOHour-EJ22,PTOHour*260/dPeriods-EJ22),
PTOHour*EH22-EJ22+EG22,
EG22-EJ22)))</f>
        <v/>
      </c>
      <c r="EL22" s="224"/>
      <c r="EM22" s="214"/>
      <c r="EN22" s="250"/>
      <c r="EO22" s="253" t="str">
        <f>IF(tbHours[[#This Row],[Employees]]="","",
IF(PTOMode=1,"-",
CHOOSE(PTOMode,
0,
EK22+IF(EL22=0,0,1)*IF(hoursMode="Daily",PTOHour-EN22,PTOHour*260/dPeriods-EN22),
PTOHour*EL22-EN22+EK22,
EK22-EN22)))</f>
        <v/>
      </c>
      <c r="EP22" s="224"/>
      <c r="EQ22" s="214"/>
      <c r="ER22" s="250"/>
      <c r="ES22" s="253" t="str">
        <f>IF(tbHours[[#This Row],[Employees]]="","",
IF(PTOMode=1,"-",
CHOOSE(PTOMode,
0,
EO22+IF(EP22=0,0,1)*IF(hoursMode="Daily",PTOHour-ER22,PTOHour*260/dPeriods-ER22),
PTOHour*EP22-ER22+EO22,
EO22-ER22)))</f>
        <v/>
      </c>
      <c r="ET22" s="224"/>
      <c r="EU22" s="214"/>
      <c r="EV22" s="250"/>
      <c r="EW22" s="253" t="str">
        <f>IF(tbHours[[#This Row],[Employees]]="","",
IF(PTOMode=1,"-",
CHOOSE(PTOMode,
0,
ES22+IF(ET22=0,0,1)*IF(hoursMode="Daily",PTOHour-EV22,PTOHour*260/dPeriods-EV22),
PTOHour*ET22-EV22+ES22,
ES22-EV22)))</f>
        <v/>
      </c>
      <c r="EX22" s="224"/>
      <c r="EY22" s="214"/>
      <c r="EZ22" s="250"/>
      <c r="FA22" s="253" t="str">
        <f>IF(tbHours[[#This Row],[Employees]]="","",
IF(PTOMode=1,"-",
CHOOSE(PTOMode,
0,
EW22+IF(EX22=0,0,1)*IF(hoursMode="Daily",PTOHour-EZ22,PTOHour*260/dPeriods-EZ22),
PTOHour*EX22-EZ22+EW22,
EW22-EZ22)))</f>
        <v/>
      </c>
      <c r="FB22" s="224"/>
      <c r="FC22" s="214"/>
      <c r="FD22" s="250"/>
      <c r="FE22" s="253" t="str">
        <f>IF(tbHours[[#This Row],[Employees]]="","",
IF(PTOMode=1,"-",
CHOOSE(PTOMode,
0,
FA22+IF(FB22=0,0,1)*IF(hoursMode="Daily",PTOHour-FD22,PTOHour*260/dPeriods-FD22),
PTOHour*FB22-FD22+FA22,
FA22-FD22)))</f>
        <v/>
      </c>
      <c r="FF22" s="224"/>
      <c r="FG22" s="214"/>
      <c r="FH22" s="250"/>
      <c r="FI22" s="253" t="str">
        <f>IF(tbHours[[#This Row],[Employees]]="","",
IF(PTOMode=1,"-",
CHOOSE(PTOMode,
0,
FE22+IF(FF22=0,0,1)*IF(hoursMode="Daily",PTOHour-FH22,PTOHour*260/dPeriods-FH22),
PTOHour*FF22-FH22+FE22,
FE22-FH22)))</f>
        <v/>
      </c>
      <c r="FJ22" s="224"/>
      <c r="FK22" s="214"/>
      <c r="FL22" s="250"/>
      <c r="FM22" s="253" t="str">
        <f>IF(tbHours[[#This Row],[Employees]]="","",
IF(PTOMode=1,"-",
CHOOSE(PTOMode,
0,
FI22+IF(FJ22=0,0,1)*IF(hoursMode="Daily",PTOHour-FL22,PTOHour*260/dPeriods-FL22),
PTOHour*FJ22-FL22+FI22,
FI22-FL22)))</f>
        <v/>
      </c>
      <c r="FN22" s="224"/>
      <c r="FO22" s="214"/>
      <c r="FP22" s="250"/>
      <c r="FQ22" s="253" t="str">
        <f>IF(tbHours[[#This Row],[Employees]]="","",
IF(PTOMode=1,"-",
CHOOSE(PTOMode,
0,
FM22+IF(FN22=0,0,1)*IF(hoursMode="Daily",PTOHour-FP22,PTOHour*260/dPeriods-FP22),
PTOHour*FN22-FP22+FM22,
FM22-FP22)))</f>
        <v/>
      </c>
      <c r="FR22" s="224"/>
      <c r="FS22" s="214"/>
      <c r="FT22" s="250"/>
      <c r="FU22" s="253" t="str">
        <f>IF(tbHours[[#This Row],[Employees]]="","",
IF(PTOMode=1,"-",
CHOOSE(PTOMode,
0,
FQ22+IF(FR22=0,0,1)*IF(hoursMode="Daily",PTOHour-FT22,PTOHour*260/dPeriods-FT22),
PTOHour*FR22-FT22+FQ22,
FQ22-FT22)))</f>
        <v/>
      </c>
      <c r="FV22" s="224"/>
      <c r="FW22" s="214"/>
      <c r="FX22" s="250"/>
      <c r="FY22" s="253" t="str">
        <f>IF(tbHours[[#This Row],[Employees]]="","",
IF(PTOMode=1,"-",
CHOOSE(PTOMode,
0,
FU22+IF(FV22=0,0,1)*IF(hoursMode="Daily",PTOHour-FX22,PTOHour*260/dPeriods-FX22),
PTOHour*FV22-FX22+FU22,
FU22-FX22)))</f>
        <v/>
      </c>
      <c r="FZ22" s="224"/>
      <c r="GA22" s="214"/>
      <c r="GB22" s="250"/>
      <c r="GC22" s="253" t="str">
        <f>IF(tbHours[[#This Row],[Employees]]="","",
IF(PTOMode=1,"-",
CHOOSE(PTOMode,
0,
FY22+IF(FZ22=0,0,1)*IF(hoursMode="Daily",PTOHour-GB22,PTOHour*260/dPeriods-GB22),
PTOHour*FZ22-GB22+FY22,
FY22-GB22)))</f>
        <v/>
      </c>
      <c r="GD22" s="224"/>
      <c r="GE22" s="214"/>
      <c r="GF22" s="250"/>
      <c r="GG22" s="253" t="str">
        <f>IF(tbHours[[#This Row],[Employees]]="","",
IF(PTOMode=1,"-",
CHOOSE(PTOMode,
0,
GC22+IF(GD22=0,0,1)*IF(hoursMode="Daily",PTOHour-GF22,PTOHour*260/dPeriods-GF22),
PTOHour*GD22-GF22+GC22,
GC22-GF22)))</f>
        <v/>
      </c>
      <c r="GH22" s="224"/>
      <c r="GI22" s="214"/>
      <c r="GJ22" s="250"/>
      <c r="GK22" s="253" t="str">
        <f>IF(tbHours[[#This Row],[Employees]]="","",
IF(PTOMode=1,"-",
CHOOSE(PTOMode,
0,
GG22+IF(GH22=0,0,1)*IF(hoursMode="Daily",PTOHour-GJ22,PTOHour*260/dPeriods-GJ22),
PTOHour*GH22-GJ22+GG22,
GG22-GJ22)))</f>
        <v/>
      </c>
      <c r="GL22" s="224"/>
      <c r="GM22" s="214"/>
      <c r="GN22" s="250"/>
      <c r="GO22" s="253" t="str">
        <f>IF(tbHours[[#This Row],[Employees]]="","",
IF(PTOMode=1,"-",
CHOOSE(PTOMode,
0,
GK22+IF(GL22=0,0,1)*IF(hoursMode="Daily",PTOHour-GN22,PTOHour*260/dPeriods-GN22),
PTOHour*GL22-GN22+GK22,
GK22-GN22)))</f>
        <v/>
      </c>
      <c r="GP22" s="224"/>
      <c r="GQ22" s="214"/>
      <c r="GR22" s="250"/>
      <c r="GS22" s="253" t="str">
        <f>IF(tbHours[[#This Row],[Employees]]="","",
IF(PTOMode=1,"-",
CHOOSE(PTOMode,
0,
GO22+IF(GP22=0,0,1)*IF(hoursMode="Daily",PTOHour-GR22,PTOHour*260/dPeriods-GR22),
PTOHour*GP22-GR22+GO22,
GO22-GR22)))</f>
        <v/>
      </c>
      <c r="GT22" s="224"/>
      <c r="GU22" s="214"/>
      <c r="GV22" s="250"/>
      <c r="GW22" s="253" t="str">
        <f>IF(tbHours[[#This Row],[Employees]]="","",
IF(PTOMode=1,"-",
CHOOSE(PTOMode,
0,
GS22+IF(GT22=0,0,1)*IF(hoursMode="Daily",PTOHour-GV22,PTOHour*260/dPeriods-GV22),
PTOHour*GT22-GV22+GS22,
GS22-GV22)))</f>
        <v/>
      </c>
      <c r="GX22" s="224"/>
      <c r="GY22" s="214"/>
      <c r="GZ22" s="250"/>
      <c r="HA22" s="253" t="str">
        <f>IF(tbHours[[#This Row],[Employees]]="","",
IF(PTOMode=1,"-",
CHOOSE(PTOMode,
0,
GW22+IF(GX22=0,0,1)*IF(hoursMode="Daily",PTOHour-GZ22,PTOHour*260/dPeriods-GZ22),
PTOHour*GX22-GZ22+GW22,
GW22-GZ22)))</f>
        <v/>
      </c>
      <c r="HB22" s="224"/>
      <c r="HC22" s="214"/>
      <c r="HD22" s="250"/>
      <c r="HE22" s="253" t="str">
        <f>IF(tbHours[[#This Row],[Employees]]="","",
IF(PTOMode=1,"-",
CHOOSE(PTOMode,
0,
HA22+IF(HB22=0,0,1)*IF(hoursMode="Daily",PTOHour-HD22,PTOHour*260/dPeriods-HD22),
PTOHour*HB22-HD22+HA22,
HA22-HD22)))</f>
        <v/>
      </c>
      <c r="HF22" s="224"/>
      <c r="HG22" s="214"/>
      <c r="HH22" s="250"/>
      <c r="HI22" s="253" t="str">
        <f>IF(tbHours[[#This Row],[Employees]]="","",
IF(PTOMode=1,"-",
CHOOSE(PTOMode,
0,
HE22+IF(HF22=0,0,1)*IF(hoursMode="Daily",PTOHour-HH22,PTOHour*260/dPeriods-HH22),
PTOHour*HF22-HH22+HE22,
HE22-HH22)))</f>
        <v/>
      </c>
      <c r="HJ22" s="224"/>
      <c r="HK22" s="214"/>
      <c r="HL22" s="250"/>
      <c r="HM22" s="253" t="str">
        <f>IF(tbHours[[#This Row],[Employees]]="","",
IF(PTOMode=1,"-",
CHOOSE(PTOMode,
0,
HI22+IF(HJ22=0,0,1)*IF(hoursMode="Daily",PTOHour-HL22,PTOHour*260/dPeriods-HL22),
PTOHour*HJ22-HL22+HI22,
HI22-HL22)))</f>
        <v/>
      </c>
      <c r="HN22" s="224"/>
      <c r="HO22" s="214"/>
      <c r="HP22" s="250"/>
      <c r="HQ22" s="253" t="str">
        <f>IF(tbHours[[#This Row],[Employees]]="","",
IF(PTOMode=1,"-",
CHOOSE(PTOMode,
0,
HM22+IF(HN22=0,0,1)*IF(hoursMode="Daily",PTOHour-HP22,PTOHour*260/dPeriods-HP22),
PTOHour*HN22-HP22+HM22,
HM22-HP22)))</f>
        <v/>
      </c>
      <c r="HR22" s="224"/>
      <c r="HS22" s="214"/>
      <c r="HT22" s="250"/>
      <c r="HU22" s="253" t="str">
        <f>IF(tbHours[[#This Row],[Employees]]="","",
IF(PTOMode=1,"-",
CHOOSE(PTOMode,
0,
HQ22+IF(HR22=0,0,1)*IF(hoursMode="Daily",PTOHour-HT22,PTOHour*260/dPeriods-HT22),
PTOHour*HR22-HT22+HQ22,
HQ22-HT22)))</f>
        <v/>
      </c>
      <c r="HV22" s="224"/>
      <c r="HW22" s="214"/>
      <c r="HX22" s="250"/>
      <c r="HY22" s="253" t="str">
        <f>IF(tbHours[[#This Row],[Employees]]="","",
IF(PTOMode=1,"-",
CHOOSE(PTOMode,
0,
HU22+IF(HV22=0,0,1)*IF(hoursMode="Daily",PTOHour-HX22,PTOHour*260/dPeriods-HX22),
PTOHour*HV22-HX22+HU22,
HU22-HX22)))</f>
        <v/>
      </c>
      <c r="HZ22" s="224"/>
      <c r="IA22" s="214"/>
      <c r="IB22" s="250"/>
      <c r="IC22" s="253" t="str">
        <f>IF(tbHours[[#This Row],[Employees]]="","",
IF(PTOMode=1,"-",
CHOOSE(PTOMode,
0,
HY22+IF(HZ22=0,0,1)*IF(hoursMode="Daily",PTOHour-IB22,PTOHour*260/dPeriods-IB22),
PTOHour*HZ22-IB22+HY22,
HY22-IB22)))</f>
        <v/>
      </c>
      <c r="ID22" s="224"/>
      <c r="IE22" s="214"/>
      <c r="IF22" s="250"/>
      <c r="IG22" s="253" t="str">
        <f>IF(tbHours[[#This Row],[Employees]]="","",
IF(PTOMode=1,"-",
CHOOSE(PTOMode,
0,
IC22+IF(ID22=0,0,1)*IF(hoursMode="Daily",PTOHour-IF22,PTOHour*260/dPeriods-IF22),
PTOHour*ID22-IF22+IC22,
IC22-IF22)))</f>
        <v/>
      </c>
      <c r="IH22" s="224"/>
      <c r="II22" s="214"/>
      <c r="IJ22" s="250"/>
      <c r="IK22" s="253" t="str">
        <f>IF(tbHours[[#This Row],[Employees]]="","",
IF(PTOMode=1,"-",
CHOOSE(PTOMode,
0,
IG22+IF(IH22=0,0,1)*IF(hoursMode="Daily",PTOHour-IJ22,PTOHour*260/dPeriods-IJ22),
PTOHour*IH22-IJ22+IG22,
IG22-IJ22)))</f>
        <v/>
      </c>
      <c r="IL22" s="224"/>
      <c r="IM22" s="214"/>
      <c r="IN22" s="250"/>
      <c r="IO22" s="253" t="str">
        <f>IF(tbHours[[#This Row],[Employees]]="","",
IF(PTOMode=1,"-",
CHOOSE(PTOMode,
0,
IK22+IF(IL22=0,0,1)*IF(hoursMode="Daily",PTOHour-IN22,PTOHour*260/dPeriods-IN22),
PTOHour*IL22-IN22+IK22,
IK22-IN22)))</f>
        <v/>
      </c>
      <c r="IP22" s="224"/>
      <c r="IQ22" s="214"/>
      <c r="IR22" s="250"/>
      <c r="IS22" s="253" t="str">
        <f>IF(tbHours[[#This Row],[Employees]]="","",
IF(PTOMode=1,"-",
CHOOSE(PTOMode,
0,
IO22+IF(IP22=0,0,1)*IF(hoursMode="Daily",PTOHour-IR22,PTOHour*260/dPeriods-IR22),
PTOHour*IP22-IR22+IO22,
IO22-IR22)))</f>
        <v/>
      </c>
      <c r="IT22" s="224"/>
      <c r="IU22" s="214"/>
      <c r="IV22" s="250"/>
      <c r="IW22" s="253" t="str">
        <f>IF(tbHours[[#This Row],[Employees]]="","",
IF(PTOMode=1,"-",
CHOOSE(PTOMode,
0,
IS22+IF(IT22=0,0,1)*IF(hoursMode="Daily",PTOHour-IV22,PTOHour*260/dPeriods-IV22),
PTOHour*IT22-IV22+IS22,
IS22-IV22)))</f>
        <v/>
      </c>
      <c r="IX22" s="224"/>
      <c r="IY22" s="214"/>
      <c r="IZ22" s="250"/>
      <c r="JA22" s="253" t="str">
        <f>IF(tbHours[[#This Row],[Employees]]="","",
IF(PTOMode=1,"-",
CHOOSE(PTOMode,
0,
IW22+IF(IX22=0,0,1)*IF(hoursMode="Daily",PTOHour-IZ22,PTOHour*260/dPeriods-IZ22),
PTOHour*IX22-IZ22+IW22,
IW22-IZ22)))</f>
        <v/>
      </c>
      <c r="JB22" s="224"/>
      <c r="JC22" s="214"/>
      <c r="JD22" s="250"/>
      <c r="JE22" s="253" t="str">
        <f>IF(tbHours[[#This Row],[Employees]]="","",
IF(PTOMode=1,"-",
CHOOSE(PTOMode,
0,
JA22+IF(JB22=0,0,1)*IF(hoursMode="Daily",PTOHour-JD22,PTOHour*260/dPeriods-JD22),
PTOHour*JB22-JD22+JA22,
JA22-JD22)))</f>
        <v/>
      </c>
      <c r="JF22" s="224"/>
      <c r="JG22" s="214"/>
      <c r="JH22" s="250"/>
      <c r="JI22" s="253" t="str">
        <f>IF(tbHours[[#This Row],[Employees]]="","",
IF(PTOMode=1,"-",
CHOOSE(PTOMode,
0,
JE22+IF(JF22=0,0,1)*IF(hoursMode="Daily",PTOHour-JH22,PTOHour*260/dPeriods-JH22),
PTOHour*JF22-JH22+JE22,
JE22-JH22)))</f>
        <v/>
      </c>
      <c r="JJ22" s="224"/>
      <c r="JK22" s="214"/>
      <c r="JL22" s="250"/>
      <c r="JM22" s="253" t="str">
        <f>IF(tbHours[[#This Row],[Employees]]="","",
IF(PTOMode=1,"-",
CHOOSE(PTOMode,
0,
JI22+IF(JJ22=0,0,1)*IF(hoursMode="Daily",PTOHour-JL22,PTOHour*260/dPeriods-JL22),
PTOHour*JJ22-JL22+JI22,
JI22-JL22)))</f>
        <v/>
      </c>
      <c r="JN22" s="224"/>
      <c r="JO22" s="214"/>
      <c r="JP22" s="250"/>
      <c r="JQ22" s="253" t="str">
        <f>IF(tbHours[[#This Row],[Employees]]="","",
IF(PTOMode=1,"-",
CHOOSE(PTOMode,
0,
JM22+IF(JN22=0,0,1)*IF(hoursMode="Daily",PTOHour-JP22,PTOHour*260/dPeriods-JP22),
PTOHour*JN22-JP22+JM22,
JM22-JP22)))</f>
        <v/>
      </c>
      <c r="JR22" s="224"/>
      <c r="JS22" s="214"/>
      <c r="JT22" s="250"/>
      <c r="JU22" s="253" t="str">
        <f>IF(tbHours[[#This Row],[Employees]]="","",
IF(PTOMode=1,"-",
CHOOSE(PTOMode,
0,
JQ22+IF(JR22=0,0,1)*IF(hoursMode="Daily",PTOHour-JT22,PTOHour*260/dPeriods-JT22),
PTOHour*JR22-JT22+JQ22,
JQ22-JT22)))</f>
        <v/>
      </c>
      <c r="JV22" s="224"/>
      <c r="JW22" s="214"/>
      <c r="JX22" s="250"/>
      <c r="JY22" s="253" t="str">
        <f>IF(tbHours[[#This Row],[Employees]]="","",
IF(PTOMode=1,"-",
CHOOSE(PTOMode,
0,
JU22+IF(JV22=0,0,1)*IF(hoursMode="Daily",PTOHour-JX22,PTOHour*260/dPeriods-JX22),
PTOHour*JV22-JX22+JU22,
JU22-JX22)))</f>
        <v/>
      </c>
      <c r="JZ22" s="224"/>
      <c r="KA22" s="214"/>
      <c r="KB22" s="250"/>
      <c r="KC22" s="253" t="str">
        <f>IF(tbHours[[#This Row],[Employees]]="","",
IF(PTOMode=1,"-",
CHOOSE(PTOMode,
0,
JY22+IF(JZ22=0,0,1)*IF(hoursMode="Daily",PTOHour-KB22,PTOHour*260/dPeriods-KB22),
PTOHour*JZ22-KB22+JY22,
JY22-KB22)))</f>
        <v/>
      </c>
      <c r="KD22" s="224"/>
      <c r="KE22" s="214"/>
      <c r="KF22" s="250"/>
      <c r="KG22" s="253" t="str">
        <f>IF(tbHours[[#This Row],[Employees]]="","",
IF(PTOMode=1,"-",
CHOOSE(PTOMode,
0,
KC22+IF(KD22=0,0,1)*IF(hoursMode="Daily",PTOHour-KF22,PTOHour*260/dPeriods-KF22),
PTOHour*KD22-KF22+KC22,
KC22-KF22)))</f>
        <v/>
      </c>
      <c r="KH22" s="224"/>
      <c r="KI22" s="214"/>
      <c r="KJ22" s="250"/>
      <c r="KK22" s="253" t="str">
        <f>IF(tbHours[[#This Row],[Employees]]="","",
IF(PTOMode=1,"-",
CHOOSE(PTOMode,
0,
KG22+IF(KH22=0,0,1)*IF(hoursMode="Daily",PTOHour-KJ22,PTOHour*260/dPeriods-KJ22),
PTOHour*KH22-KJ22+KG22,
KG22-KJ22)))</f>
        <v/>
      </c>
      <c r="KL22" s="224"/>
      <c r="KM22" s="214"/>
      <c r="KN22" s="250"/>
      <c r="KO22" s="253" t="str">
        <f>IF(tbHours[[#This Row],[Employees]]="","",
IF(PTOMode=1,"-",
CHOOSE(PTOMode,
0,
KK22+IF(KL22=0,0,1)*IF(hoursMode="Daily",PTOHour-KN22,PTOHour*260/dPeriods-KN22),
PTOHour*KL22-KN22+KK22,
KK22-KN22)))</f>
        <v/>
      </c>
      <c r="KP22" s="224"/>
      <c r="KQ22" s="214"/>
      <c r="KR22" s="250"/>
      <c r="KS22" s="253" t="str">
        <f>IF(tbHours[[#This Row],[Employees]]="","",
IF(PTOMode=1,"-",
CHOOSE(PTOMode,
0,
KO22+IF(KP22=0,0,1)*IF(hoursMode="Daily",PTOHour-KR22,PTOHour*260/dPeriods-KR22),
PTOHour*KP22-KR22+KO22,
KO22-KR22)))</f>
        <v/>
      </c>
      <c r="KT22" s="224"/>
      <c r="KU22" s="214"/>
      <c r="KV22" s="250"/>
      <c r="KW22" s="253" t="str">
        <f>IF(tbHours[[#This Row],[Employees]]="","",
IF(PTOMode=1,"-",
CHOOSE(PTOMode,
0,
KS22+IF(KT22=0,0,1)*IF(hoursMode="Daily",PTOHour-KV22,PTOHour*260/dPeriods-KV22),
PTOHour*KT22-KV22+KS22,
KS22-KV22)))</f>
        <v/>
      </c>
      <c r="KX22" s="224"/>
      <c r="KY22" s="214"/>
      <c r="KZ22" s="250"/>
      <c r="LA22" s="253" t="str">
        <f>IF(tbHours[[#This Row],[Employees]]="","",
IF(PTOMode=1,"-",
CHOOSE(PTOMode,
0,
KW22+IF(KX22=0,0,1)*IF(hoursMode="Daily",PTOHour-KZ22,PTOHour*260/dPeriods-KZ22),
PTOHour*KX22-KZ22+KW22,
KW22-KZ22)))</f>
        <v/>
      </c>
      <c r="LB22" s="224"/>
      <c r="LC22" s="214"/>
      <c r="LD22" s="250"/>
      <c r="LE22" s="253" t="str">
        <f>IF(tbHours[[#This Row],[Employees]]="","",
IF(PTOMode=1,"-",
CHOOSE(PTOMode,
0,
LA22+IF(LB22=0,0,1)*IF(hoursMode="Daily",PTOHour-LD22,PTOHour*260/dPeriods-LD22),
PTOHour*LB22-LD22+LA22,
LA22-LD22)))</f>
        <v/>
      </c>
      <c r="LF22" s="224"/>
      <c r="LG22" s="214"/>
      <c r="LH22" s="250"/>
      <c r="LI22" s="253" t="str">
        <f>IF(tbHours[[#This Row],[Employees]]="","",
IF(PTOMode=1,"-",
CHOOSE(PTOMode,
0,
LE22+IF(LF22=0,0,1)*IF(hoursMode="Daily",PTOHour-LH22,PTOHour*260/dPeriods-LH22),
PTOHour*LF22-LH22+LE22,
LE22-LH22)))</f>
        <v/>
      </c>
      <c r="LJ22" s="224"/>
      <c r="LK22" s="214"/>
      <c r="LL22" s="250"/>
      <c r="LM22" s="253" t="str">
        <f>IF(tbHours[[#This Row],[Employees]]="","",
IF(PTOMode=1,"-",
CHOOSE(PTOMode,
0,
LI22+IF(LJ22=0,0,1)*IF(hoursMode="Daily",PTOHour-LL22,PTOHour*260/dPeriods-LL22),
PTOHour*LJ22-LL22+LI22,
LI22-LL22)))</f>
        <v/>
      </c>
      <c r="LN22" s="224"/>
      <c r="LO22" s="214"/>
      <c r="LP22" s="250"/>
      <c r="LQ22" s="253" t="str">
        <f>IF(tbHours[[#This Row],[Employees]]="","",
IF(PTOMode=1,"-",
CHOOSE(PTOMode,
0,
LM22+IF(LN22=0,0,1)*IF(hoursMode="Daily",PTOHour-LP22,PTOHour*260/dPeriods-LP22),
PTOHour*LN22-LP22+LM22,
LM22-LP22)))</f>
        <v/>
      </c>
      <c r="LR22" s="224"/>
      <c r="LS22" s="214"/>
      <c r="LT22" s="250"/>
      <c r="LU22" s="253" t="str">
        <f>IF(tbHours[[#This Row],[Employees]]="","",
IF(PTOMode=1,"-",
CHOOSE(PTOMode,
0,
LQ22+IF(LR22=0,0,1)*IF(hoursMode="Daily",PTOHour-LT22,PTOHour*260/dPeriods-LT22),
PTOHour*LR22-LT22+LQ22,
LQ22-LT22)))</f>
        <v/>
      </c>
      <c r="LV22" s="224"/>
      <c r="LW22" s="214"/>
      <c r="LX22" s="250"/>
      <c r="LY22" s="253" t="str">
        <f>IF(tbHours[[#This Row],[Employees]]="","",
IF(PTOMode=1,"-",
CHOOSE(PTOMode,
0,
LU22+IF(LV22=0,0,1)*IF(hoursMode="Daily",PTOHour-LX22,PTOHour*260/dPeriods-LX22),
PTOHour*LV22-LX22+LU22,
LU22-LX22)))</f>
        <v/>
      </c>
      <c r="LZ22" s="224"/>
      <c r="MA22" s="214"/>
      <c r="MB22" s="250"/>
      <c r="MC22" s="253" t="str">
        <f>IF(tbHours[[#This Row],[Employees]]="","",
IF(PTOMode=1,"-",
CHOOSE(PTOMode,
0,
LY22+IF(LZ22=0,0,1)*IF(hoursMode="Daily",PTOHour-MB22,PTOHour*260/dPeriods-MB22),
PTOHour*LZ22-MB22+LY22,
LY22-MB22)))</f>
        <v/>
      </c>
      <c r="MD22" s="224"/>
      <c r="ME22" s="214"/>
      <c r="MF22" s="250"/>
      <c r="MG22" s="253" t="str">
        <f>IF(tbHours[[#This Row],[Employees]]="","",
IF(PTOMode=1,"-",
CHOOSE(PTOMode,
0,
MC22+IF(MD22=0,0,1)*IF(hoursMode="Daily",PTOHour-MF22,PTOHour*260/dPeriods-MF22),
PTOHour*MD22-MF22+MC22,
MC22-MF22)))</f>
        <v/>
      </c>
      <c r="MH22" s="224"/>
      <c r="MI22" s="214"/>
      <c r="MJ22" s="250"/>
      <c r="MK22" s="253" t="str">
        <f>IF(tbHours[[#This Row],[Employees]]="","",
IF(PTOMode=1,"-",
CHOOSE(PTOMode,
0,
MG22+IF(MH22=0,0,1)*IF(hoursMode="Daily",PTOHour-MJ22,PTOHour*260/dPeriods-MJ22),
PTOHour*MH22-MJ22+MG22,
MG22-MJ22)))</f>
        <v/>
      </c>
      <c r="ML22" s="224"/>
      <c r="MM22" s="214"/>
      <c r="MN22" s="250"/>
      <c r="MO22" s="253" t="str">
        <f>IF(tbHours[[#This Row],[Employees]]="","",
IF(PTOMode=1,"-",
CHOOSE(PTOMode,
0,
MK22+IF(ML22=0,0,1)*IF(hoursMode="Daily",PTOHour-MN22,PTOHour*260/dPeriods-MN22),
PTOHour*ML22-MN22+MK22,
MK22-MN22)))</f>
        <v/>
      </c>
      <c r="MP22" s="224"/>
      <c r="MQ22" s="214"/>
      <c r="MR22" s="250"/>
      <c r="MS22" s="253" t="str">
        <f>IF(tbHours[[#This Row],[Employees]]="","",
IF(PTOMode=1,"-",
CHOOSE(PTOMode,
0,
MO22+IF(MP22=0,0,1)*IF(hoursMode="Daily",PTOHour-MR22,PTOHour*260/dPeriods-MR22),
PTOHour*MP22-MR22+MO22,
MO22-MR22)))</f>
        <v/>
      </c>
      <c r="MT22" s="224"/>
      <c r="MU22" s="214"/>
      <c r="MV22" s="250"/>
      <c r="MW22" s="253" t="str">
        <f>IF(tbHours[[#This Row],[Employees]]="","",
IF(PTOMode=1,"-",
CHOOSE(PTOMode,
0,
MS22+IF(MT22=0,0,1)*IF(hoursMode="Daily",PTOHour-MV22,PTOHour*260/dPeriods-MV22),
PTOHour*MT22-MV22+MS22,
MS22-MV22)))</f>
        <v/>
      </c>
      <c r="MX22" s="224"/>
      <c r="MY22" s="214"/>
      <c r="MZ22" s="250"/>
      <c r="NA22" s="253" t="str">
        <f>IF(tbHours[[#This Row],[Employees]]="","",
IF(PTOMode=1,"-",
CHOOSE(PTOMode,
0,
MW22+IF(MX22=0,0,1)*IF(hoursMode="Daily",PTOHour-MZ22,PTOHour*260/dPeriods-MZ22),
PTOHour*MX22-MZ22+MW22,
MW22-MZ22)))</f>
        <v/>
      </c>
      <c r="NB22" s="224"/>
      <c r="NC22" s="214"/>
      <c r="ND22" s="250"/>
      <c r="NE22" s="253" t="str">
        <f>IF(tbHours[[#This Row],[Employees]]="","",
IF(PTOMode=1,"-",
CHOOSE(PTOMode,
0,
NA22+IF(NB22=0,0,1)*IF(hoursMode="Daily",PTOHour-ND22,PTOHour*260/dPeriods-ND22),
PTOHour*NB22-ND22+NA22,
NA22-ND22)))</f>
        <v/>
      </c>
      <c r="NF22" s="224"/>
      <c r="NG22" s="214"/>
      <c r="NH22" s="250"/>
      <c r="NI22" s="253" t="str">
        <f>IF(tbHours[[#This Row],[Employees]]="","",
IF(PTOMode=1,"-",
CHOOSE(PTOMode,
0,
NE22+IF(NF22=0,0,1)*IF(hoursMode="Daily",PTOHour-NH22,PTOHour*260/dPeriods-NH22),
PTOHour*NF22-NH22+NE22,
NE22-NH22)))</f>
        <v/>
      </c>
      <c r="NJ22" s="224"/>
      <c r="NK22" s="214"/>
      <c r="NL22" s="250"/>
      <c r="NM22" s="253" t="str">
        <f>IF(tbHours[[#This Row],[Employees]]="","",
IF(PTOMode=1,"-",
CHOOSE(PTOMode,
0,
NI22+IF(NJ22=0,0,1)*IF(hoursMode="Daily",PTOHour-NL22,PTOHour*260/dPeriods-NL22),
PTOHour*NJ22-NL22+NI22,
NI22-NL22)))</f>
        <v/>
      </c>
      <c r="NN22" s="224"/>
      <c r="NO22" s="214"/>
      <c r="NP22" s="250"/>
      <c r="NQ22" s="253" t="str">
        <f>IF(tbHours[[#This Row],[Employees]]="","",
IF(PTOMode=1,"-",
CHOOSE(PTOMode,
0,
NM22+IF(NN22=0,0,1)*IF(hoursMode="Daily",PTOHour-NP22,PTOHour*260/dPeriods-NP22),
PTOHour*NN22-NP22+NM22,
NM22-NP22)))</f>
        <v/>
      </c>
      <c r="NR22" s="224"/>
      <c r="NS22" s="214"/>
      <c r="NT22" s="250"/>
      <c r="NU22" s="253" t="str">
        <f>IF(tbHours[[#This Row],[Employees]]="","",
IF(PTOMode=1,"-",
CHOOSE(PTOMode,
0,
NQ22+IF(NR22=0,0,1)*IF(hoursMode="Daily",PTOHour-NT22,PTOHour*260/dPeriods-NT22),
PTOHour*NR22-NT22+NQ22,
NQ22-NT22)))</f>
        <v/>
      </c>
      <c r="NV22" s="224"/>
      <c r="NW22" s="214"/>
      <c r="NX22" s="250"/>
      <c r="NY22" s="253" t="str">
        <f>IF(tbHours[[#This Row],[Employees]]="","",
IF(PTOMode=1,"-",
CHOOSE(PTOMode,
0,
NU22+IF(NV22=0,0,1)*IF(hoursMode="Daily",PTOHour-NX22,PTOHour*260/dPeriods-NX22),
PTOHour*NV22-NX22+NU22,
NU22-NX22)))</f>
        <v/>
      </c>
      <c r="NZ22" s="224"/>
      <c r="OA22" s="214"/>
      <c r="OB22" s="250"/>
      <c r="OC22" s="253" t="str">
        <f>IF(tbHours[[#This Row],[Employees]]="","",
IF(PTOMode=1,"-",
CHOOSE(PTOMode,
0,
NY22+IF(NZ22=0,0,1)*IF(hoursMode="Daily",PTOHour-OB22,PTOHour*260/dPeriods-OB22),
PTOHour*NZ22-OB22+NY22,
NY22-OB22)))</f>
        <v/>
      </c>
      <c r="OD22" s="224"/>
      <c r="OE22" s="214"/>
      <c r="OF22" s="250"/>
      <c r="OG22" s="253" t="str">
        <f>IF(tbHours[[#This Row],[Employees]]="","",
IF(PTOMode=1,"-",
CHOOSE(PTOMode,
0,
OC22+IF(OD22=0,0,1)*IF(hoursMode="Daily",PTOHour-OF22,PTOHour*260/dPeriods-OF22),
PTOHour*OD22-OF22+OC22,
OC22-OF22)))</f>
        <v/>
      </c>
      <c r="OH22" s="224"/>
      <c r="OI22" s="214"/>
      <c r="OJ22" s="250"/>
      <c r="OK22" s="253" t="str">
        <f>IF(tbHours[[#This Row],[Employees]]="","",
IF(PTOMode=1,"-",
CHOOSE(PTOMode,
0,
OG22+IF(OH22=0,0,1)*IF(hoursMode="Daily",PTOHour-OJ22,PTOHour*260/dPeriods-OJ22),
PTOHour*OH22-OJ22+OG22,
OG22-OJ22)))</f>
        <v/>
      </c>
      <c r="OL22" s="224"/>
      <c r="OM22" s="214"/>
      <c r="ON22" s="250"/>
      <c r="OO22" s="253" t="str">
        <f>IF(tbHours[[#This Row],[Employees]]="","",
IF(PTOMode=1,"-",
CHOOSE(PTOMode,
0,
OK22+IF(OL22=0,0,1)*IF(hoursMode="Daily",PTOHour-ON22,PTOHour*260/dPeriods-ON22),
PTOHour*OL22-ON22+OK22,
OK22-ON22)))</f>
        <v/>
      </c>
      <c r="OP22" s="224"/>
      <c r="OQ22" s="214"/>
      <c r="OR22" s="250"/>
      <c r="OS22" s="253" t="str">
        <f>IF(tbHours[[#This Row],[Employees]]="","",
IF(PTOMode=1,"-",
CHOOSE(PTOMode,
0,
OO22+IF(OP22=0,0,1)*IF(hoursMode="Daily",PTOHour-OR22,PTOHour*260/dPeriods-OR22),
PTOHour*OP22-OR22+OO22,
OO22-OR22)))</f>
        <v/>
      </c>
      <c r="OT22" s="224"/>
      <c r="OU22" s="214"/>
      <c r="OV22" s="250"/>
      <c r="OW22" s="253" t="str">
        <f>IF(tbHours[[#This Row],[Employees]]="","",
IF(PTOMode=1,"-",
CHOOSE(PTOMode,
0,
OS22+IF(OT22=0,0,1)*IF(hoursMode="Daily",PTOHour-OV22,PTOHour*260/dPeriods-OV22),
PTOHour*OT22-OV22+OS22,
OS22-OV22)))</f>
        <v/>
      </c>
      <c r="OX22" s="224"/>
      <c r="OY22" s="214"/>
      <c r="OZ22" s="250"/>
      <c r="PA22" s="253" t="str">
        <f>IF(tbHours[[#This Row],[Employees]]="","",
IF(PTOMode=1,"-",
CHOOSE(PTOMode,
0,
OW22+IF(OX22=0,0,1)*IF(hoursMode="Daily",PTOHour-OZ22,PTOHour*260/dPeriods-OZ22),
PTOHour*OX22-OZ22+OW22,
OW22-OZ22)))</f>
        <v/>
      </c>
      <c r="PB22" s="224"/>
      <c r="PC22" s="214"/>
      <c r="PD22" s="250"/>
      <c r="PE22" s="253" t="str">
        <f>IF(tbHours[[#This Row],[Employees]]="","",
IF(PTOMode=1,"-",
CHOOSE(PTOMode,
0,
PA22+IF(PB22=0,0,1)*IF(hoursMode="Daily",PTOHour-PD22,PTOHour*260/dPeriods-PD22),
PTOHour*PB22-PD22+PA22,
PA22-PD22)))</f>
        <v/>
      </c>
      <c r="PF22" s="224"/>
      <c r="PG22" s="214"/>
      <c r="PH22" s="250"/>
      <c r="PI22" s="253" t="str">
        <f>IF(tbHours[[#This Row],[Employees]]="","",
IF(PTOMode=1,"-",
CHOOSE(PTOMode,
0,
PE22+IF(PF22=0,0,1)*IF(hoursMode="Daily",PTOHour-PH22,PTOHour*260/dPeriods-PH22),
PTOHour*PF22-PH22+PE22,
PE22-PH22)))</f>
        <v/>
      </c>
      <c r="PJ22" s="224"/>
      <c r="PK22" s="214"/>
      <c r="PL22" s="250"/>
      <c r="PM22" s="253" t="str">
        <f>IF(tbHours[[#This Row],[Employees]]="","",
IF(PTOMode=1,"-",
CHOOSE(PTOMode,
0,
PI22+IF(PJ22=0,0,1)*IF(hoursMode="Daily",PTOHour-PL22,PTOHour*260/dPeriods-PL22),
PTOHour*PJ22-PL22+PI22,
PI22-PL22)))</f>
        <v/>
      </c>
      <c r="PN22" s="224"/>
      <c r="PO22" s="214"/>
      <c r="PP22" s="250"/>
      <c r="PQ22" s="253" t="str">
        <f>IF(tbHours[[#This Row],[Employees]]="","",
IF(PTOMode=1,"-",
CHOOSE(PTOMode,
0,
PM22+IF(PN22=0,0,1)*IF(hoursMode="Daily",PTOHour-PP22,PTOHour*260/dPeriods-PP22),
PTOHour*PN22-PP22+PM22,
PM22-PP22)))</f>
        <v/>
      </c>
      <c r="PR22" s="224"/>
      <c r="PS22" s="214"/>
      <c r="PT22" s="250"/>
      <c r="PU22" s="253" t="str">
        <f>IF(tbHours[[#This Row],[Employees]]="","",
IF(PTOMode=1,"-",
CHOOSE(PTOMode,
0,
PQ22+IF(PR22=0,0,1)*IF(hoursMode="Daily",PTOHour-PT22,PTOHour*260/dPeriods-PT22),
PTOHour*PR22-PT22+PQ22,
PQ22-PT22)))</f>
        <v/>
      </c>
      <c r="PV22" s="224"/>
      <c r="PW22" s="214"/>
      <c r="PX22" s="250"/>
      <c r="PY22" s="253" t="str">
        <f>IF(tbHours[[#This Row],[Employees]]="","",
IF(PTOMode=1,"-",
CHOOSE(PTOMode,
0,
PU22+IF(PV22=0,0,1)*IF(hoursMode="Daily",PTOHour-PX22,PTOHour*260/dPeriods-PX22),
PTOHour*PV22-PX22+PU22,
PU22-PX22)))</f>
        <v/>
      </c>
      <c r="PZ22" s="224"/>
      <c r="QA22" s="214"/>
      <c r="QB22" s="250"/>
      <c r="QC22" s="253" t="str">
        <f>IF(tbHours[[#This Row],[Employees]]="","",
IF(PTOMode=1,"-",
CHOOSE(PTOMode,
0,
PY22+IF(PZ22=0,0,1)*IF(hoursMode="Daily",PTOHour-QB22,PTOHour*260/dPeriods-QB22),
PTOHour*PZ22-QB22+PY22,
PY22-QB22)))</f>
        <v/>
      </c>
      <c r="QD22" s="224"/>
      <c r="QE22" s="214"/>
      <c r="QF22" s="250"/>
      <c r="QG22" s="253" t="str">
        <f>IF(tbHours[[#This Row],[Employees]]="","",
IF(PTOMode=1,"-",
CHOOSE(PTOMode,
0,
QC22+IF(QD22=0,0,1)*IF(hoursMode="Daily",PTOHour-QF22,PTOHour*260/dPeriods-QF22),
PTOHour*QD22-QF22+QC22,
QC22-QF22)))</f>
        <v/>
      </c>
      <c r="QH22" s="224"/>
      <c r="QI22" s="214"/>
      <c r="QJ22" s="250"/>
      <c r="QK22" s="253" t="str">
        <f>IF(tbHours[[#This Row],[Employees]]="","",
IF(PTOMode=1,"-",
CHOOSE(PTOMode,
0,
QG22+IF(QH22=0,0,1)*IF(hoursMode="Daily",PTOHour-QJ22,PTOHour*260/dPeriods-QJ22),
PTOHour*QH22-QJ22+QG22,
QG22-QJ22)))</f>
        <v/>
      </c>
      <c r="QL22" s="224"/>
      <c r="QM22" s="214"/>
      <c r="QN22" s="250"/>
      <c r="QO22" s="253" t="str">
        <f>IF(tbHours[[#This Row],[Employees]]="","",
IF(PTOMode=1,"-",
CHOOSE(PTOMode,
0,
QK22+IF(QL22=0,0,1)*IF(hoursMode="Daily",PTOHour-QN22,PTOHour*260/dPeriods-QN22),
PTOHour*QL22-QN22+QK22,
QK22-QN22)))</f>
        <v/>
      </c>
      <c r="QP22" s="224"/>
      <c r="QQ22" s="214"/>
      <c r="QR22" s="250"/>
      <c r="QS22" s="253" t="str">
        <f>IF(tbHours[[#This Row],[Employees]]="","",
IF(PTOMode=1,"-",
CHOOSE(PTOMode,
0,
QO22+IF(QP22=0,0,1)*IF(hoursMode="Daily",PTOHour-QR22,PTOHour*260/dPeriods-QR22),
PTOHour*QP22-QR22+QO22,
QO22-QR22)))</f>
        <v/>
      </c>
      <c r="QT22" s="224"/>
      <c r="QU22" s="214"/>
      <c r="QV22" s="250"/>
      <c r="QW22" s="253" t="str">
        <f>IF(tbHours[[#This Row],[Employees]]="","",
IF(PTOMode=1,"-",
CHOOSE(PTOMode,
0,
QS22+IF(QT22=0,0,1)*IF(hoursMode="Daily",PTOHour-QV22,PTOHour*260/dPeriods-QV22),
PTOHour*QT22-QV22+QS22,
QS22-QV22)))</f>
        <v/>
      </c>
      <c r="QX22" s="224"/>
      <c r="QY22" s="214"/>
      <c r="QZ22" s="250"/>
      <c r="RA22" s="253" t="str">
        <f>IF(tbHours[[#This Row],[Employees]]="","",
IF(PTOMode=1,"-",
CHOOSE(PTOMode,
0,
QW22+IF(QX22=0,0,1)*IF(hoursMode="Daily",PTOHour-QZ22,PTOHour*260/dPeriods-QZ22),
PTOHour*QX22-QZ22+QW22,
QW22-QZ22)))</f>
        <v/>
      </c>
      <c r="RB22" s="224"/>
      <c r="RC22" s="214"/>
      <c r="RD22" s="250"/>
      <c r="RE22" s="253" t="str">
        <f>IF(tbHours[[#This Row],[Employees]]="","",
IF(PTOMode=1,"-",
CHOOSE(PTOMode,
0,
RA22+IF(RB22=0,0,1)*IF(hoursMode="Daily",PTOHour-RD22,PTOHour*260/dPeriods-RD22),
PTOHour*RB22-RD22+RA22,
RA22-RD22)))</f>
        <v/>
      </c>
      <c r="RF22" s="224"/>
      <c r="RG22" s="214"/>
      <c r="RH22" s="250"/>
      <c r="RI22" s="253" t="str">
        <f>IF(tbHours[[#This Row],[Employees]]="","",
IF(PTOMode=1,"-",
CHOOSE(PTOMode,
0,
RE22+IF(RF22=0,0,1)*IF(hoursMode="Daily",PTOHour-RH22,PTOHour*260/dPeriods-RH22),
PTOHour*RF22-RH22+RE22,
RE22-RH22)))</f>
        <v/>
      </c>
      <c r="RJ22" s="224"/>
      <c r="RK22" s="214"/>
      <c r="RL22" s="250"/>
      <c r="RM22" s="253" t="str">
        <f>IF(tbHours[[#This Row],[Employees]]="","",
IF(PTOMode=1,"-",
CHOOSE(PTOMode,
0,
RI22+IF(RJ22=0,0,1)*IF(hoursMode="Daily",PTOHour-RL22,PTOHour*260/dPeriods-RL22),
PTOHour*RJ22-RL22+RI22,
RI22-RL22)))</f>
        <v/>
      </c>
      <c r="RN22" s="224"/>
      <c r="RO22" s="214"/>
      <c r="RP22" s="250"/>
      <c r="RQ22" s="253" t="str">
        <f>IF(tbHours[[#This Row],[Employees]]="","",
IF(PTOMode=1,"-",
CHOOSE(PTOMode,
0,
RM22+IF(RN22=0,0,1)*IF(hoursMode="Daily",PTOHour-RP22,PTOHour*260/dPeriods-RP22),
PTOHour*RN22-RP22+RM22,
RM22-RP22)))</f>
        <v/>
      </c>
      <c r="RR22" s="224"/>
      <c r="RS22" s="214"/>
      <c r="RT22" s="250"/>
      <c r="RU22" s="253" t="str">
        <f>IF(tbHours[[#This Row],[Employees]]="","",
IF(PTOMode=1,"-",
CHOOSE(PTOMode,
0,
RQ22+IF(RR22=0,0,1)*IF(hoursMode="Daily",PTOHour-RT22,PTOHour*260/dPeriods-RT22),
PTOHour*RR22-RT22+RQ22,
RQ22-RT22)))</f>
        <v/>
      </c>
      <c r="RV22" s="224"/>
      <c r="RW22" s="214"/>
      <c r="RX22" s="250"/>
      <c r="RY22" s="253" t="str">
        <f>IF(tbHours[[#This Row],[Employees]]="","",
IF(PTOMode=1,"-",
CHOOSE(PTOMode,
0,
RU22+IF(RV22=0,0,1)*IF(hoursMode="Daily",PTOHour-RX22,PTOHour*260/dPeriods-RX22),
PTOHour*RV22-RX22+RU22,
RU22-RX22)))</f>
        <v/>
      </c>
      <c r="RZ22" s="224"/>
      <c r="SA22" s="214"/>
      <c r="SB22" s="250"/>
      <c r="SC22" s="253" t="str">
        <f>IF(tbHours[[#This Row],[Employees]]="","",
IF(PTOMode=1,"-",
CHOOSE(PTOMode,
0,
RY22+IF(RZ22=0,0,1)*IF(hoursMode="Daily",PTOHour-SB22,PTOHour*260/dPeriods-SB22),
PTOHour*RZ22-SB22+RY22,
RY22-SB22)))</f>
        <v/>
      </c>
      <c r="SD22" s="224"/>
      <c r="SE22" s="214"/>
      <c r="SF22" s="250"/>
      <c r="SG22" s="253" t="str">
        <f>IF(tbHours[[#This Row],[Employees]]="","",
IF(PTOMode=1,"-",
CHOOSE(PTOMode,
0,
SC22+IF(SD22=0,0,1)*IF(hoursMode="Daily",PTOHour-SF22,PTOHour*260/dPeriods-SF22),
PTOHour*SD22-SF22+SC22,
SC22-SF22)))</f>
        <v/>
      </c>
      <c r="SH22" s="224"/>
      <c r="SI22" s="214"/>
      <c r="SJ22" s="250"/>
      <c r="SK22" s="253" t="str">
        <f>IF(tbHours[[#This Row],[Employees]]="","",
IF(PTOMode=1,"-",
CHOOSE(PTOMode,
0,
SG22+IF(SH22=0,0,1)*IF(hoursMode="Daily",PTOHour-SJ22,PTOHour*260/dPeriods-SJ22),
PTOHour*SH22-SJ22+SG22,
SG22-SJ22)))</f>
        <v/>
      </c>
      <c r="SL22" s="224"/>
      <c r="SM22" s="214"/>
      <c r="SN22" s="250"/>
      <c r="SO22" s="253" t="str">
        <f>IF(tbHours[[#This Row],[Employees]]="","",
IF(PTOMode=1,"-",
CHOOSE(PTOMode,
0,
SK22+IF(SL22=0,0,1)*IF(hoursMode="Daily",PTOHour-SN22,PTOHour*260/dPeriods-SN22),
PTOHour*SL22-SN22+SK22,
SK22-SN22)))</f>
        <v/>
      </c>
      <c r="SP22" s="224"/>
      <c r="SQ22" s="214"/>
      <c r="SR22" s="250"/>
      <c r="SS22" s="253" t="str">
        <f>IF(tbHours[[#This Row],[Employees]]="","",
IF(PTOMode=1,"-",
CHOOSE(PTOMode,
0,
SO22+IF(SP22=0,0,1)*IF(hoursMode="Daily",PTOHour-SR22,PTOHour*260/dPeriods-SR22),
PTOHour*SP22-SR22+SO22,
SO22-SR22)))</f>
        <v/>
      </c>
      <c r="ST22" s="224"/>
      <c r="SU22" s="214"/>
      <c r="SV22" s="250"/>
      <c r="SW22" s="253" t="str">
        <f>IF(tbHours[[#This Row],[Employees]]="","",
IF(PTOMode=1,"-",
CHOOSE(PTOMode,
0,
SS22+IF(ST22=0,0,1)*IF(hoursMode="Daily",PTOHour-SV22,PTOHour*260/dPeriods-SV22),
PTOHour*ST22-SV22+SS22,
SS22-SV22)))</f>
        <v/>
      </c>
      <c r="SX22" s="224"/>
      <c r="SY22" s="214"/>
      <c r="SZ22" s="250"/>
      <c r="TA22" s="253" t="str">
        <f>IF(tbHours[[#This Row],[Employees]]="","",
IF(PTOMode=1,"-",
CHOOSE(PTOMode,
0,
SW22+IF(SX22=0,0,1)*IF(hoursMode="Daily",PTOHour-SZ22,PTOHour*260/dPeriods-SZ22),
PTOHour*SX22-SZ22+SW22,
SW22-SZ22)))</f>
        <v/>
      </c>
      <c r="TB22" s="224"/>
      <c r="TC22" s="214"/>
      <c r="TD22" s="250"/>
      <c r="TE22" s="253" t="str">
        <f>IF(tbHours[[#This Row],[Employees]]="","",
IF(PTOMode=1,"-",
CHOOSE(PTOMode,
0,
TA22+IF(TB22=0,0,1)*IF(hoursMode="Daily",PTOHour-TD22,PTOHour*260/dPeriods-TD22),
PTOHour*TB22-TD22+TA22,
TA22-TD22)))</f>
        <v/>
      </c>
      <c r="TF22" s="224"/>
      <c r="TG22" s="214"/>
      <c r="TH22" s="250"/>
      <c r="TI22" s="253" t="str">
        <f>IF(tbHours[[#This Row],[Employees]]="","",
IF(PTOMode=1,"-",
CHOOSE(PTOMode,
0,
TE22+IF(TF22=0,0,1)*IF(hoursMode="Daily",PTOHour-TH22,PTOHour*260/dPeriods-TH22),
PTOHour*TF22-TH22+TE22,
TE22-TH22)))</f>
        <v/>
      </c>
      <c r="TJ22" s="224"/>
      <c r="TK22" s="214"/>
      <c r="TL22" s="250"/>
      <c r="TM22" s="253" t="str">
        <f>IF(tbHours[[#This Row],[Employees]]="","",
IF(PTOMode=1,"-",
CHOOSE(PTOMode,
0,
TI22+IF(TJ22=0,0,1)*IF(hoursMode="Daily",PTOHour-TL22,PTOHour*260/dPeriods-TL22),
PTOHour*TJ22-TL22+TI22,
TI22-TL22)))</f>
        <v/>
      </c>
      <c r="TN22" s="224"/>
      <c r="TO22" s="214"/>
      <c r="TP22" s="250"/>
      <c r="TQ22" s="253" t="str">
        <f>IF(tbHours[[#This Row],[Employees]]="","",
IF(PTOMode=1,"-",
CHOOSE(PTOMode,
0,
TM22+IF(TN22=0,0,1)*IF(hoursMode="Daily",PTOHour-TP22,PTOHour*260/dPeriods-TP22),
PTOHour*TN22-TP22+TM22,
TM22-TP22)))</f>
        <v/>
      </c>
      <c r="TR22" s="224"/>
      <c r="TS22" s="214"/>
      <c r="TT22" s="250"/>
      <c r="TU22" s="253" t="str">
        <f>IF(tbHours[[#This Row],[Employees]]="","",
IF(PTOMode=1,"-",
CHOOSE(PTOMode,
0,
TQ22+IF(TR22=0,0,1)*IF(hoursMode="Daily",PTOHour-TT22,PTOHour*260/dPeriods-TT22),
PTOHour*TR22-TT22+TQ22,
TQ22-TT22)))</f>
        <v/>
      </c>
      <c r="TV22" s="224"/>
      <c r="TW22" s="214"/>
      <c r="TX22" s="250"/>
      <c r="TY22" s="253" t="str">
        <f>IF(tbHours[[#This Row],[Employees]]="","",
IF(PTOMode=1,"-",
CHOOSE(PTOMode,
0,
TU22+IF(TV22=0,0,1)*IF(hoursMode="Daily",PTOHour-TX22,PTOHour*260/dPeriods-TX22),
PTOHour*TV22-TX22+TU22,
TU22-TX22)))</f>
        <v/>
      </c>
      <c r="TZ22" s="224"/>
      <c r="UA22" s="214"/>
      <c r="UB22" s="250"/>
      <c r="UC22" s="253" t="str">
        <f>IF(tbHours[[#This Row],[Employees]]="","",
IF(PTOMode=1,"-",
CHOOSE(PTOMode,
0,
TY22+IF(TZ22=0,0,1)*IF(hoursMode="Daily",PTOHour-UB22,PTOHour*260/dPeriods-UB22),
PTOHour*TZ22-UB22+TY22,
TY22-UB22)))</f>
        <v/>
      </c>
      <c r="UD22" s="224"/>
      <c r="UE22" s="214"/>
      <c r="UF22" s="250"/>
      <c r="UG22" s="253" t="str">
        <f>IF(tbHours[[#This Row],[Employees]]="","",
IF(PTOMode=1,"-",
CHOOSE(PTOMode,
0,
UC22+IF(UD22=0,0,1)*IF(hoursMode="Daily",PTOHour-UF22,PTOHour*260/dPeriods-UF22),
PTOHour*UD22-UF22+UC22,
UC22-UF22)))</f>
        <v/>
      </c>
      <c r="UH22" s="224"/>
      <c r="UI22" s="214"/>
      <c r="UJ22" s="250"/>
      <c r="UK22" s="253" t="str">
        <f>IF(tbHours[[#This Row],[Employees]]="","",
IF(PTOMode=1,"-",
CHOOSE(PTOMode,
0,
UG22+IF(UH22=0,0,1)*IF(hoursMode="Daily",PTOHour-UJ22,PTOHour*260/dPeriods-UJ22),
PTOHour*UH22-UJ22+UG22,
UG22-UJ22)))</f>
        <v/>
      </c>
      <c r="UL22" s="224"/>
      <c r="UM22" s="214"/>
      <c r="UN22" s="250"/>
      <c r="UO22" s="253" t="str">
        <f>IF(tbHours[[#This Row],[Employees]]="","",
IF(PTOMode=1,"-",
CHOOSE(PTOMode,
0,
UK22+IF(UL22=0,0,1)*IF(hoursMode="Daily",PTOHour-UN22,PTOHour*260/dPeriods-UN22),
PTOHour*UL22-UN22+UK22,
UK22-UN22)))</f>
        <v/>
      </c>
      <c r="UP22" s="224"/>
      <c r="UQ22" s="214"/>
      <c r="UR22" s="250"/>
      <c r="US22" s="253" t="str">
        <f>IF(tbHours[[#This Row],[Employees]]="","",
IF(PTOMode=1,"-",
CHOOSE(PTOMode,
0,
UO22+IF(UP22=0,0,1)*IF(hoursMode="Daily",PTOHour-UR22,PTOHour*260/dPeriods-UR22),
PTOHour*UP22-UR22+UO22,
UO22-UR22)))</f>
        <v/>
      </c>
      <c r="UT22" s="224"/>
      <c r="UU22" s="214"/>
      <c r="UV22" s="250"/>
      <c r="UW22" s="253" t="str">
        <f>IF(tbHours[[#This Row],[Employees]]="","",
IF(PTOMode=1,"-",
CHOOSE(PTOMode,
0,
US22+IF(UT22=0,0,1)*IF(hoursMode="Daily",PTOHour-UV22,PTOHour*260/dPeriods-UV22),
PTOHour*UT22-UV22+US22,
US22-UV22)))</f>
        <v/>
      </c>
      <c r="UX22" s="224"/>
      <c r="UY22" s="214"/>
      <c r="UZ22" s="250"/>
      <c r="VA22" s="253" t="str">
        <f>IF(tbHours[[#This Row],[Employees]]="","",
IF(PTOMode=1,"-",
CHOOSE(PTOMode,
0,
UW22+IF(UX22=0,0,1)*IF(hoursMode="Daily",PTOHour-UZ22,PTOHour*260/dPeriods-UZ22),
PTOHour*UX22-UZ22+UW22,
UW22-UZ22)))</f>
        <v/>
      </c>
      <c r="VB22" s="224"/>
      <c r="VC22" s="214"/>
      <c r="VD22" s="250"/>
      <c r="VE22" s="253" t="str">
        <f>IF(tbHours[[#This Row],[Employees]]="","",
IF(PTOMode=1,"-",
CHOOSE(PTOMode,
0,
VA22+IF(VB22=0,0,1)*IF(hoursMode="Daily",PTOHour-VD22,PTOHour*260/dPeriods-VD22),
PTOHour*VB22-VD22+VA22,
VA22-VD22)))</f>
        <v/>
      </c>
      <c r="VF22" s="224"/>
      <c r="VG22" s="214"/>
      <c r="VH22" s="250"/>
      <c r="VI22" s="253" t="str">
        <f>IF(tbHours[[#This Row],[Employees]]="","",
IF(PTOMode=1,"-",
CHOOSE(PTOMode,
0,
VE22+IF(VF22=0,0,1)*IF(hoursMode="Daily",PTOHour-VH22,PTOHour*260/dPeriods-VH22),
PTOHour*VF22-VH22+VE22,
VE22-VH22)))</f>
        <v/>
      </c>
      <c r="VJ22" s="224"/>
      <c r="VK22" s="214"/>
      <c r="VL22" s="250"/>
      <c r="VM22" s="253" t="str">
        <f>IF(tbHours[[#This Row],[Employees]]="","",
IF(PTOMode=1,"-",
CHOOSE(PTOMode,
0,
VI22+IF(VJ22=0,0,1)*IF(hoursMode="Daily",PTOHour-VL22,PTOHour*260/dPeriods-VL22),
PTOHour*VJ22-VL22+VI22,
VI22-VL22)))</f>
        <v/>
      </c>
      <c r="VN22" s="224"/>
      <c r="VO22" s="214"/>
      <c r="VP22" s="250"/>
      <c r="VQ22" s="253" t="str">
        <f>IF(tbHours[[#This Row],[Employees]]="","",
IF(PTOMode=1,"-",
CHOOSE(PTOMode,
0,
VM22+IF(VN22=0,0,1)*IF(hoursMode="Daily",PTOHour-VP22,PTOHour*260/dPeriods-VP22),
PTOHour*VN22-VP22+VM22,
VM22-VP22)))</f>
        <v/>
      </c>
      <c r="VR22" s="224"/>
      <c r="VS22" s="214"/>
      <c r="VT22" s="250"/>
      <c r="VU22" s="253" t="str">
        <f>IF(tbHours[[#This Row],[Employees]]="","",
IF(PTOMode=1,"-",
CHOOSE(PTOMode,
0,
VQ22+IF(VR22=0,0,1)*IF(hoursMode="Daily",PTOHour-VT22,PTOHour*260/dPeriods-VT22),
PTOHour*VR22-VT22+VQ22,
VQ22-VT22)))</f>
        <v/>
      </c>
      <c r="VV22" s="224"/>
      <c r="VW22" s="214"/>
      <c r="VX22" s="250"/>
      <c r="VY22" s="253" t="str">
        <f>IF(tbHours[[#This Row],[Employees]]="","",
IF(PTOMode=1,"-",
CHOOSE(PTOMode,
0,
VU22+IF(VV22=0,0,1)*IF(hoursMode="Daily",PTOHour-VX22,PTOHour*260/dPeriods-VX22),
PTOHour*VV22-VX22+VU22,
VU22-VX22)))</f>
        <v/>
      </c>
      <c r="VZ22" s="224"/>
      <c r="WA22" s="214"/>
      <c r="WB22" s="250"/>
      <c r="WC22" s="253" t="str">
        <f>IF(tbHours[[#This Row],[Employees]]="","",
IF(PTOMode=1,"-",
CHOOSE(PTOMode,
0,
VY22+IF(VZ22=0,0,1)*IF(hoursMode="Daily",PTOHour-WB22,PTOHour*260/dPeriods-WB22),
PTOHour*VZ22-WB22+VY22,
VY22-WB22)))</f>
        <v/>
      </c>
      <c r="WD22" s="224"/>
      <c r="WE22" s="214"/>
      <c r="WF22" s="250"/>
      <c r="WG22" s="253" t="str">
        <f>IF(tbHours[[#This Row],[Employees]]="","",
IF(PTOMode=1,"-",
CHOOSE(PTOMode,
0,
WC22+IF(WD22=0,0,1)*IF(hoursMode="Daily",PTOHour-WF22,PTOHour*260/dPeriods-WF22),
PTOHour*WD22-WF22+WC22,
WC22-WF22)))</f>
        <v/>
      </c>
      <c r="WH22" s="224"/>
      <c r="WI22" s="214"/>
      <c r="WJ22" s="250"/>
      <c r="WK22" s="253" t="str">
        <f>IF(tbHours[[#This Row],[Employees]]="","",
IF(PTOMode=1,"-",
CHOOSE(PTOMode,
0,
WG22+IF(WH22=0,0,1)*IF(hoursMode="Daily",PTOHour-WJ22,PTOHour*260/dPeriods-WJ22),
PTOHour*WH22-WJ22+WG22,
WG22-WJ22)))</f>
        <v/>
      </c>
      <c r="WL22" s="224"/>
      <c r="WM22" s="214"/>
      <c r="WN22" s="250"/>
      <c r="WO22" s="253" t="str">
        <f>IF(tbHours[[#This Row],[Employees]]="","",
IF(PTOMode=1,"-",
CHOOSE(PTOMode,
0,
WK22+IF(WL22=0,0,1)*IF(hoursMode="Daily",PTOHour-WN22,PTOHour*260/dPeriods-WN22),
PTOHour*WL22-WN22+WK22,
WK22-WN22)))</f>
        <v/>
      </c>
      <c r="WP22" s="224"/>
      <c r="WQ22" s="214"/>
      <c r="WR22" s="250"/>
      <c r="WS22" s="253" t="str">
        <f>IF(tbHours[[#This Row],[Employees]]="","",
IF(PTOMode=1,"-",
CHOOSE(PTOMode,
0,
WO22+IF(WP22=0,0,1)*IF(hoursMode="Daily",PTOHour-WR22,PTOHour*260/dPeriods-WR22),
PTOHour*WP22-WR22+WO22,
WO22-WR22)))</f>
        <v/>
      </c>
      <c r="WT22" s="224"/>
      <c r="WU22" s="214"/>
      <c r="WV22" s="250"/>
      <c r="WW22" s="253" t="str">
        <f>IF(tbHours[[#This Row],[Employees]]="","",
IF(PTOMode=1,"-",
CHOOSE(PTOMode,
0,
WS22+IF(WT22=0,0,1)*IF(hoursMode="Daily",PTOHour-WV22,PTOHour*260/dPeriods-WV22),
PTOHour*WT22-WV22+WS22,
WS22-WV22)))</f>
        <v/>
      </c>
      <c r="WX22" s="224"/>
      <c r="WY22" s="214"/>
      <c r="WZ22" s="250"/>
      <c r="XA22" s="253" t="str">
        <f>IF(tbHours[[#This Row],[Employees]]="","",
IF(PTOMode=1,"-",
CHOOSE(PTOMode,
0,
WW22+IF(WX22=0,0,1)*IF(hoursMode="Daily",PTOHour-WZ22,PTOHour*260/dPeriods-WZ22),
PTOHour*WX22-WZ22+WW22,
WW22-WZ22)))</f>
        <v/>
      </c>
      <c r="XB22" s="224"/>
      <c r="XC22" s="214"/>
      <c r="XD22" s="250"/>
      <c r="XE22" s="253" t="str">
        <f>IF(tbHours[[#This Row],[Employees]]="","",
IF(PTOMode=1,"-",
CHOOSE(PTOMode,
0,
XA22+IF(XB22=0,0,1)*IF(hoursMode="Daily",PTOHour-XD22,PTOHour*260/dPeriods-XD22),
PTOHour*XB22-XD22+XA22,
XA22-XD22)))</f>
        <v/>
      </c>
      <c r="XF22" s="224"/>
      <c r="XG22" s="214"/>
      <c r="XH22" s="250"/>
      <c r="XI22" s="253" t="str">
        <f>IF(tbHours[[#This Row],[Employees]]="","",
IF(PTOMode=1,"-",
CHOOSE(PTOMode,
0,
XE22+IF(XF22=0,0,1)*IF(hoursMode="Daily",PTOHour-XH22,PTOHour*260/dPeriods-XH22),
PTOHour*XF22-XH22+XE22,
XE22-XH22)))</f>
        <v/>
      </c>
      <c r="XJ22" s="224"/>
      <c r="XK22" s="214"/>
      <c r="XL22" s="250"/>
      <c r="XM22" s="253" t="str">
        <f>IF(tbHours[[#This Row],[Employees]]="","",
IF(PTOMode=1,"-",
CHOOSE(PTOMode,
0,
XI22+IF(XJ22=0,0,1)*IF(hoursMode="Daily",PTOHour-XL22,PTOHour*260/dPeriods-XL22),
PTOHour*XJ22-XL22+XI22,
XI22-XL22)))</f>
        <v/>
      </c>
      <c r="XN22" s="224"/>
      <c r="XO22" s="214"/>
      <c r="XP22" s="250"/>
      <c r="XQ22" s="253" t="str">
        <f>IF(tbHours[[#This Row],[Employees]]="","",
IF(PTOMode=1,"-",
CHOOSE(PTOMode,
0,
XM22+IF(XN22=0,0,1)*IF(hoursMode="Daily",PTOHour-XP22,PTOHour*260/dPeriods-XP22),
PTOHour*XN22-XP22+XM22,
XM22-XP22)))</f>
        <v/>
      </c>
      <c r="XR22" s="224"/>
      <c r="XS22" s="214"/>
      <c r="XT22" s="250"/>
      <c r="XU22" s="253" t="str">
        <f>IF(tbHours[[#This Row],[Employees]]="","",
IF(PTOMode=1,"-",
CHOOSE(PTOMode,
0,
XQ22+IF(XR22=0,0,1)*IF(hoursMode="Daily",PTOHour-XT22,PTOHour*260/dPeriods-XT22),
PTOHour*XR22-XT22+XQ22,
XQ22-XT22)))</f>
        <v/>
      </c>
      <c r="XV22" s="224"/>
      <c r="XW22" s="214"/>
      <c r="XX22" s="250"/>
      <c r="XY22" s="253" t="str">
        <f>IF(tbHours[[#This Row],[Employees]]="","",
IF(PTOMode=1,"-",
CHOOSE(PTOMode,
0,
XU22+IF(XV22=0,0,1)*IF(hoursMode="Daily",PTOHour-XX22,PTOHour*260/dPeriods-XX22),
PTOHour*XV22-XX22+XU22,
XU22-XX22)))</f>
        <v/>
      </c>
      <c r="XZ22" s="224"/>
      <c r="YA22" s="214"/>
      <c r="YB22" s="250"/>
      <c r="YC22" s="253" t="str">
        <f>IF(tbHours[[#This Row],[Employees]]="","",
IF(PTOMode=1,"-",
CHOOSE(PTOMode,
0,
XY22+IF(XZ22=0,0,1)*IF(hoursMode="Daily",PTOHour-YB22,PTOHour*260/dPeriods-YB22),
PTOHour*XZ22-YB22+XY22,
XY22-YB22)))</f>
        <v/>
      </c>
      <c r="YD22" s="224"/>
      <c r="YE22" s="214"/>
      <c r="YF22" s="250"/>
      <c r="YG22" s="253" t="str">
        <f>IF(tbHours[[#This Row],[Employees]]="","",
IF(PTOMode=1,"-",
CHOOSE(PTOMode,
0,
YC22+IF(YD22=0,0,1)*IF(hoursMode="Daily",PTOHour-YF22,PTOHour*260/dPeriods-YF22),
PTOHour*YD22-YF22+YC22,
YC22-YF22)))</f>
        <v/>
      </c>
      <c r="YH22" s="224"/>
      <c r="YI22" s="214"/>
      <c r="YJ22" s="250"/>
      <c r="YK22" s="253" t="str">
        <f>IF(tbHours[[#This Row],[Employees]]="","",
IF(PTOMode=1,"-",
CHOOSE(PTOMode,
0,
YG22+IF(YH22=0,0,1)*IF(hoursMode="Daily",PTOHour-YJ22,PTOHour*260/dPeriods-YJ22),
PTOHour*YH22-YJ22+YG22,
YG22-YJ22)))</f>
        <v/>
      </c>
      <c r="YL22" s="224"/>
      <c r="YM22" s="214"/>
      <c r="YN22" s="250"/>
      <c r="YO22" s="253" t="str">
        <f>IF(tbHours[[#This Row],[Employees]]="","",
IF(PTOMode=1,"-",
CHOOSE(PTOMode,
0,
YK22+IF(YL22=0,0,1)*IF(hoursMode="Daily",PTOHour-YN22,PTOHour*260/dPeriods-YN22),
PTOHour*YL22-YN22+YK22,
YK22-YN22)))</f>
        <v/>
      </c>
      <c r="YP22" s="224"/>
      <c r="YQ22" s="214"/>
      <c r="YR22" s="250"/>
      <c r="YS22" s="253" t="str">
        <f>IF(tbHours[[#This Row],[Employees]]="","",
IF(PTOMode=1,"-",
CHOOSE(PTOMode,
0,
YO22+IF(YP22=0,0,1)*IF(hoursMode="Daily",PTOHour-YR22,PTOHour*260/dPeriods-YR22),
PTOHour*YP22-YR22+YO22,
YO22-YR22)))</f>
        <v/>
      </c>
      <c r="YT22" s="224"/>
      <c r="YU22" s="214"/>
      <c r="YV22" s="250"/>
      <c r="YW22" s="253" t="str">
        <f>IF(tbHours[[#This Row],[Employees]]="","",
IF(PTOMode=1,"-",
CHOOSE(PTOMode,
0,
YS22+IF(YT22=0,0,1)*IF(hoursMode="Daily",PTOHour-YV22,PTOHour*260/dPeriods-YV22),
PTOHour*YT22-YV22+YS22,
YS22-YV22)))</f>
        <v/>
      </c>
      <c r="YX22" s="224"/>
      <c r="YY22" s="214"/>
      <c r="YZ22" s="250"/>
      <c r="ZA22" s="253" t="str">
        <f>IF(tbHours[[#This Row],[Employees]]="","",
IF(PTOMode=1,"-",
CHOOSE(PTOMode,
0,
YW22+IF(YX22=0,0,1)*IF(hoursMode="Daily",PTOHour-YZ22,PTOHour*260/dPeriods-YZ22),
PTOHour*YX22-YZ22+YW22,
YW22-YZ22)))</f>
        <v/>
      </c>
      <c r="ZB22" s="224"/>
      <c r="ZC22" s="214"/>
      <c r="ZD22" s="250"/>
      <c r="ZE22" s="253" t="str">
        <f>IF(tbHours[[#This Row],[Employees]]="","",
IF(PTOMode=1,"-",
CHOOSE(PTOMode,
0,
ZA22+IF(ZB22=0,0,1)*IF(hoursMode="Daily",PTOHour-ZD22,PTOHour*260/dPeriods-ZD22),
PTOHour*ZB22-ZD22+ZA22,
ZA22-ZD22)))</f>
        <v/>
      </c>
      <c r="ZF22" s="224"/>
      <c r="ZG22" s="214"/>
      <c r="ZH22" s="250"/>
      <c r="ZI22" s="253" t="str">
        <f>IF(tbHours[[#This Row],[Employees]]="","",
IF(PTOMode=1,"-",
CHOOSE(PTOMode,
0,
ZE22+IF(ZF22=0,0,1)*IF(hoursMode="Daily",PTOHour-ZH22,PTOHour*260/dPeriods-ZH22),
PTOHour*ZF22-ZH22+ZE22,
ZE22-ZH22)))</f>
        <v/>
      </c>
      <c r="ZJ22" s="224"/>
      <c r="ZK22" s="214"/>
      <c r="ZL22" s="250"/>
      <c r="ZM22" s="253" t="str">
        <f>IF(tbHours[[#This Row],[Employees]]="","",
IF(PTOMode=1,"-",
CHOOSE(PTOMode,
0,
ZI22+IF(ZJ22=0,0,1)*IF(hoursMode="Daily",PTOHour-ZL22,PTOHour*260/dPeriods-ZL22),
PTOHour*ZJ22-ZL22+ZI22,
ZI22-ZL22)))</f>
        <v/>
      </c>
      <c r="ZN22" s="224"/>
      <c r="ZO22" s="214"/>
      <c r="ZP22" s="250"/>
      <c r="ZQ22" s="253" t="str">
        <f>IF(tbHours[[#This Row],[Employees]]="","",
IF(PTOMode=1,"-",
CHOOSE(PTOMode,
0,
ZM22+IF(ZN22=0,0,1)*IF(hoursMode="Daily",PTOHour-ZP22,PTOHour*260/dPeriods-ZP22),
PTOHour*ZN22-ZP22+ZM22,
ZM22-ZP22)))</f>
        <v/>
      </c>
      <c r="ZR22" s="224"/>
      <c r="ZS22" s="214"/>
      <c r="ZT22" s="250"/>
      <c r="ZU22" s="253" t="str">
        <f>IF(tbHours[[#This Row],[Employees]]="","",
IF(PTOMode=1,"-",
CHOOSE(PTOMode,
0,
ZQ22+IF(ZR22=0,0,1)*IF(hoursMode="Daily",PTOHour-ZT22,PTOHour*260/dPeriods-ZT22),
PTOHour*ZR22-ZT22+ZQ22,
ZQ22-ZT22)))</f>
        <v/>
      </c>
      <c r="ZV22" s="224"/>
      <c r="ZW22" s="214"/>
      <c r="ZX22" s="250"/>
      <c r="ZY22" s="253" t="str">
        <f>IF(tbHours[[#This Row],[Employees]]="","",
IF(PTOMode=1,"-",
CHOOSE(PTOMode,
0,
ZU22+IF(ZV22=0,0,1)*IF(hoursMode="Daily",PTOHour-ZX22,PTOHour*260/dPeriods-ZX22),
PTOHour*ZV22-ZX22+ZU22,
ZU22-ZX22)))</f>
        <v/>
      </c>
      <c r="ZZ22" s="224"/>
      <c r="AAA22" s="214"/>
      <c r="AAB22" s="250"/>
      <c r="AAC22" s="253" t="str">
        <f>IF(tbHours[[#This Row],[Employees]]="","",
IF(PTOMode=1,"-",
CHOOSE(PTOMode,
0,
ZY22+IF(ZZ22=0,0,1)*IF(hoursMode="Daily",PTOHour-AAB22,PTOHour*260/dPeriods-AAB22),
PTOHour*ZZ22-AAB22+ZY22,
ZY22-AAB22)))</f>
        <v/>
      </c>
      <c r="AAD22" s="224"/>
      <c r="AAE22" s="214"/>
      <c r="AAF22" s="250"/>
      <c r="AAG22" s="253" t="str">
        <f>IF(tbHours[[#This Row],[Employees]]="","",
IF(PTOMode=1,"-",
CHOOSE(PTOMode,
0,
AAC22+IF(AAD22=0,0,1)*IF(hoursMode="Daily",PTOHour-AAF22,PTOHour*260/dPeriods-AAF22),
PTOHour*AAD22-AAF22+AAC22,
AAC22-AAF22)))</f>
        <v/>
      </c>
      <c r="AAH22" s="224"/>
      <c r="AAI22" s="214"/>
      <c r="AAJ22" s="250"/>
      <c r="AAK22" s="253" t="str">
        <f>IF(tbHours[[#This Row],[Employees]]="","",
IF(PTOMode=1,"-",
CHOOSE(PTOMode,
0,
AAG22+IF(AAH22=0,0,1)*IF(hoursMode="Daily",PTOHour-AAJ22,PTOHour*260/dPeriods-AAJ22),
PTOHour*AAH22-AAJ22+AAG22,
AAG22-AAJ22)))</f>
        <v/>
      </c>
      <c r="AAL22" s="224"/>
      <c r="AAM22" s="214"/>
      <c r="AAN22" s="250"/>
      <c r="AAO22" s="253" t="str">
        <f>IF(tbHours[[#This Row],[Employees]]="","",
IF(PTOMode=1,"-",
CHOOSE(PTOMode,
0,
AAK22+IF(AAL22=0,0,1)*IF(hoursMode="Daily",PTOHour-AAN22,PTOHour*260/dPeriods-AAN22),
PTOHour*AAL22-AAN22+AAK22,
AAK22-AAN22)))</f>
        <v/>
      </c>
      <c r="AAP22" s="224"/>
      <c r="AAQ22" s="214"/>
      <c r="AAR22" s="250"/>
      <c r="AAS22" s="253" t="str">
        <f>IF(tbHours[[#This Row],[Employees]]="","",
IF(PTOMode=1,"-",
CHOOSE(PTOMode,
0,
AAO22+IF(AAP22=0,0,1)*IF(hoursMode="Daily",PTOHour-AAR22,PTOHour*260/dPeriods-AAR22),
PTOHour*AAP22-AAR22+AAO22,
AAO22-AAR22)))</f>
        <v/>
      </c>
      <c r="AAT22" s="224"/>
      <c r="AAU22" s="214"/>
      <c r="AAV22" s="250"/>
      <c r="AAW22" s="253" t="str">
        <f>IF(tbHours[[#This Row],[Employees]]="","",
IF(PTOMode=1,"-",
CHOOSE(PTOMode,
0,
AAS22+IF(AAT22=0,0,1)*IF(hoursMode="Daily",PTOHour-AAV22,PTOHour*260/dPeriods-AAV22),
PTOHour*AAT22-AAV22+AAS22,
AAS22-AAV22)))</f>
        <v/>
      </c>
      <c r="AAX22" s="224"/>
      <c r="AAY22" s="214"/>
      <c r="AAZ22" s="250"/>
      <c r="ABA22" s="253" t="str">
        <f>IF(tbHours[[#This Row],[Employees]]="","",
IF(PTOMode=1,"-",
CHOOSE(PTOMode,
0,
AAW22+IF(AAX22=0,0,1)*IF(hoursMode="Daily",PTOHour-AAZ22,PTOHour*260/dPeriods-AAZ22),
PTOHour*AAX22-AAZ22+AAW22,
AAW22-AAZ22)))</f>
        <v/>
      </c>
      <c r="ABB22" s="224"/>
      <c r="ABC22" s="214"/>
      <c r="ABD22" s="250"/>
      <c r="ABE22" s="253" t="str">
        <f>IF(tbHours[[#This Row],[Employees]]="","",
IF(PTOMode=1,"-",
CHOOSE(PTOMode,
0,
ABA22+IF(ABB22=0,0,1)*IF(hoursMode="Daily",PTOHour-ABD22,PTOHour*260/dPeriods-ABD22),
PTOHour*ABB22-ABD22+ABA22,
ABA22-ABD22)))</f>
        <v/>
      </c>
      <c r="ABF22" s="224"/>
      <c r="ABG22" s="214"/>
      <c r="ABH22" s="250"/>
      <c r="ABI22" s="253" t="str">
        <f>IF(tbHours[[#This Row],[Employees]]="","",
IF(PTOMode=1,"-",
CHOOSE(PTOMode,
0,
ABE22+IF(ABF22=0,0,1)*IF(hoursMode="Daily",PTOHour-ABH22,PTOHour*260/dPeriods-ABH22),
PTOHour*ABF22-ABH22+ABE22,
ABE22-ABH22)))</f>
        <v/>
      </c>
      <c r="ABJ22" s="224"/>
      <c r="ABK22" s="214"/>
      <c r="ABL22" s="250"/>
      <c r="ABM22" s="253" t="str">
        <f>IF(tbHours[[#This Row],[Employees]]="","",
IF(PTOMode=1,"-",
CHOOSE(PTOMode,
0,
ABI22+IF(ABJ22=0,0,1)*IF(hoursMode="Daily",PTOHour-ABL22,PTOHour*260/dPeriods-ABL22),
PTOHour*ABJ22-ABL22+ABI22,
ABI22-ABL22)))</f>
        <v/>
      </c>
      <c r="ABN22" s="224"/>
      <c r="ABO22" s="214"/>
      <c r="ABP22" s="250"/>
      <c r="ABQ22" s="253" t="str">
        <f>IF(tbHours[[#This Row],[Employees]]="","",
IF(PTOMode=1,"-",
CHOOSE(PTOMode,
0,
ABM22+IF(ABN22=0,0,1)*IF(hoursMode="Daily",PTOHour-ABP22,PTOHour*260/dPeriods-ABP22),
PTOHour*ABN22-ABP22+ABM22,
ABM22-ABP22)))</f>
        <v/>
      </c>
      <c r="ABR22" s="224"/>
      <c r="ABS22" s="214"/>
      <c r="ABT22" s="250"/>
      <c r="ABU22" s="253" t="str">
        <f>IF(tbHours[[#This Row],[Employees]]="","",
IF(PTOMode=1,"-",
CHOOSE(PTOMode,
0,
ABQ22+IF(ABR22=0,0,1)*IF(hoursMode="Daily",PTOHour-ABT22,PTOHour*260/dPeriods-ABT22),
PTOHour*ABR22-ABT22+ABQ22,
ABQ22-ABT22)))</f>
        <v/>
      </c>
      <c r="ABV22" s="224"/>
      <c r="ABW22" s="214"/>
      <c r="ABX22" s="250"/>
      <c r="ABY22" s="253" t="str">
        <f>IF(tbHours[[#This Row],[Employees]]="","",
IF(PTOMode=1,"-",
CHOOSE(PTOMode,
0,
ABU22+IF(ABV22=0,0,1)*IF(hoursMode="Daily",PTOHour-ABX22,PTOHour*260/dPeriods-ABX22),
PTOHour*ABV22-ABX22+ABU22,
ABU22-ABX22)))</f>
        <v/>
      </c>
      <c r="ABZ22" s="224"/>
      <c r="ACA22" s="214"/>
      <c r="ACB22" s="250"/>
      <c r="ACC22" s="253" t="str">
        <f>IF(tbHours[[#This Row],[Employees]]="","",
IF(PTOMode=1,"-",
CHOOSE(PTOMode,
0,
ABY22+IF(ABZ22=0,0,1)*IF(hoursMode="Daily",PTOHour-ACB22,PTOHour*260/dPeriods-ACB22),
PTOHour*ABZ22-ACB22+ABY22,
ABY22-ACB22)))</f>
        <v/>
      </c>
      <c r="ACD22" s="224"/>
      <c r="ACE22" s="214"/>
      <c r="ACF22" s="250"/>
      <c r="ACG22" s="253" t="str">
        <f>IF(tbHours[[#This Row],[Employees]]="","",
IF(PTOMode=1,"-",
CHOOSE(PTOMode,
0,
ACC22+IF(ACD22=0,0,1)*IF(hoursMode="Daily",PTOHour-ACF22,PTOHour*260/dPeriods-ACF22),
PTOHour*ACD22-ACF22+ACC22,
ACC22-ACF22)))</f>
        <v/>
      </c>
      <c r="ACH22" s="224"/>
      <c r="ACI22" s="214"/>
      <c r="ACJ22" s="250"/>
      <c r="ACK22" s="253" t="str">
        <f>IF(tbHours[[#This Row],[Employees]]="","",
IF(PTOMode=1,"-",
CHOOSE(PTOMode,
0,
ACG22+IF(ACH22=0,0,1)*IF(hoursMode="Daily",PTOHour-ACJ22,PTOHour*260/dPeriods-ACJ22),
PTOHour*ACH22-ACJ22+ACG22,
ACG22-ACJ22)))</f>
        <v/>
      </c>
      <c r="ACL22" s="224"/>
      <c r="ACM22" s="214"/>
      <c r="ACN22" s="250"/>
      <c r="ACO22" s="253" t="str">
        <f>IF(tbHours[[#This Row],[Employees]]="","",
IF(PTOMode=1,"-",
CHOOSE(PTOMode,
0,
ACK22+IF(ACL22=0,0,1)*IF(hoursMode="Daily",PTOHour-ACN22,PTOHour*260/dPeriods-ACN22),
PTOHour*ACL22-ACN22+ACK22,
ACK22-ACN22)))</f>
        <v/>
      </c>
      <c r="ACP22" s="224"/>
      <c r="ACQ22" s="214"/>
      <c r="ACR22" s="250"/>
      <c r="ACS22" s="253" t="str">
        <f>IF(tbHours[[#This Row],[Employees]]="","",
IF(PTOMode=1,"-",
CHOOSE(PTOMode,
0,
ACO22+IF(ACP22=0,0,1)*IF(hoursMode="Daily",PTOHour-ACR22,PTOHour*260/dPeriods-ACR22),
PTOHour*ACP22-ACR22+ACO22,
ACO22-ACR22)))</f>
        <v/>
      </c>
      <c r="ACT22" s="224"/>
      <c r="ACU22" s="214"/>
      <c r="ACV22" s="250"/>
      <c r="ACW22" s="253" t="str">
        <f>IF(tbHours[[#This Row],[Employees]]="","",
IF(PTOMode=1,"-",
CHOOSE(PTOMode,
0,
ACS22+IF(ACT22=0,0,1)*IF(hoursMode="Daily",PTOHour-ACV22,PTOHour*260/dPeriods-ACV22),
PTOHour*ACT22-ACV22+ACS22,
ACS22-ACV22)))</f>
        <v/>
      </c>
      <c r="ACX22" s="224"/>
      <c r="ACY22" s="214"/>
      <c r="ACZ22" s="250"/>
      <c r="ADA22" s="253" t="str">
        <f>IF(tbHours[[#This Row],[Employees]]="","",
IF(PTOMode=1,"-",
CHOOSE(PTOMode,
0,
ACW22+IF(ACX22=0,0,1)*IF(hoursMode="Daily",PTOHour-ACZ22,PTOHour*260/dPeriods-ACZ22),
PTOHour*ACX22-ACZ22+ACW22,
ACW22-ACZ22)))</f>
        <v/>
      </c>
      <c r="ADB22" s="224"/>
      <c r="ADC22" s="214"/>
      <c r="ADD22" s="250"/>
      <c r="ADE22" s="253" t="str">
        <f>IF(tbHours[[#This Row],[Employees]]="","",
IF(PTOMode=1,"-",
CHOOSE(PTOMode,
0,
ADA22+IF(ADB22=0,0,1)*IF(hoursMode="Daily",PTOHour-ADD22,PTOHour*260/dPeriods-ADD22),
PTOHour*ADB22-ADD22+ADA22,
ADA22-ADD22)))</f>
        <v/>
      </c>
      <c r="ADF22" s="224"/>
      <c r="ADG22" s="214"/>
      <c r="ADH22" s="250"/>
      <c r="ADI22" s="253" t="str">
        <f>IF(tbHours[[#This Row],[Employees]]="","",
IF(PTOMode=1,"-",
CHOOSE(PTOMode,
0,
ADE22+IF(ADF22=0,0,1)*IF(hoursMode="Daily",PTOHour-ADH22,PTOHour*260/dPeriods-ADH22),
PTOHour*ADF22-ADH22+ADE22,
ADE22-ADH22)))</f>
        <v/>
      </c>
      <c r="ADJ22" s="224"/>
      <c r="ADK22" s="214"/>
      <c r="ADL22" s="250"/>
      <c r="ADM22" s="253" t="str">
        <f>IF(tbHours[[#This Row],[Employees]]="","",
IF(PTOMode=1,"-",
CHOOSE(PTOMode,
0,
ADI22+IF(ADJ22=0,0,1)*IF(hoursMode="Daily",PTOHour-ADL22,PTOHour*260/dPeriods-ADL22),
PTOHour*ADJ22-ADL22+ADI22,
ADI22-ADL22)))</f>
        <v/>
      </c>
      <c r="ADN22" s="224"/>
      <c r="ADO22" s="214"/>
      <c r="ADP22" s="250"/>
      <c r="ADQ22" s="253" t="str">
        <f>IF(tbHours[[#This Row],[Employees]]="","",
IF(PTOMode=1,"-",
CHOOSE(PTOMode,
0,
ADM22+IF(ADN22=0,0,1)*IF(hoursMode="Daily",PTOHour-ADP22,PTOHour*260/dPeriods-ADP22),
PTOHour*ADN22-ADP22+ADM22,
ADM22-ADP22)))</f>
        <v/>
      </c>
      <c r="ADR22" s="224"/>
      <c r="ADS22" s="214"/>
      <c r="ADT22" s="250"/>
      <c r="ADU22" s="253" t="str">
        <f>IF(tbHours[[#This Row],[Employees]]="","",
IF(PTOMode=1,"-",
CHOOSE(PTOMode,
0,
ADQ22+IF(ADR22=0,0,1)*IF(hoursMode="Daily",PTOHour-ADT22,PTOHour*260/dPeriods-ADT22),
PTOHour*ADR22-ADT22+ADQ22,
ADQ22-ADT22)))</f>
        <v/>
      </c>
      <c r="ADV22" s="224"/>
      <c r="ADW22" s="214"/>
      <c r="ADX22" s="250"/>
      <c r="ADY22" s="253" t="str">
        <f>IF(tbHours[[#This Row],[Employees]]="","",
IF(PTOMode=1,"-",
CHOOSE(PTOMode,
0,
ADU22+IF(ADV22=0,0,1)*IF(hoursMode="Daily",PTOHour-ADX22,PTOHour*260/dPeriods-ADX22),
PTOHour*ADV22-ADX22+ADU22,
ADU22-ADX22)))</f>
        <v/>
      </c>
      <c r="ADZ22" s="224"/>
      <c r="AEA22" s="214"/>
      <c r="AEB22" s="250"/>
      <c r="AEC22" s="253" t="str">
        <f>IF(tbHours[[#This Row],[Employees]]="","",
IF(PTOMode=1,"-",
CHOOSE(PTOMode,
0,
ADY22+IF(ADZ22=0,0,1)*IF(hoursMode="Daily",PTOHour-AEB22,PTOHour*260/dPeriods-AEB22),
PTOHour*ADZ22-AEB22+ADY22,
ADY22-AEB22)))</f>
        <v/>
      </c>
      <c r="AED22" s="224"/>
      <c r="AEE22" s="214"/>
      <c r="AEF22" s="250"/>
      <c r="AEG22" s="253" t="str">
        <f>IF(tbHours[[#This Row],[Employees]]="","",
IF(PTOMode=1,"-",
CHOOSE(PTOMode,
0,
AEC22+IF(AED22=0,0,1)*IF(hoursMode="Daily",PTOHour-AEF22,PTOHour*260/dPeriods-AEF22),
PTOHour*AED22-AEF22+AEC22,
AEC22-AEF22)))</f>
        <v/>
      </c>
      <c r="AEH22" s="224"/>
      <c r="AEI22" s="214"/>
      <c r="AEJ22" s="250"/>
      <c r="AEK22" s="253" t="str">
        <f>IF(tbHours[[#This Row],[Employees]]="","",
IF(PTOMode=1,"-",
CHOOSE(PTOMode,
0,
AEG22+IF(AEH22=0,0,1)*IF(hoursMode="Daily",PTOHour-AEJ22,PTOHour*260/dPeriods-AEJ22),
PTOHour*AEH22-AEJ22+AEG22,
AEG22-AEJ22)))</f>
        <v/>
      </c>
      <c r="AEL22" s="224"/>
      <c r="AEM22" s="214"/>
      <c r="AEN22" s="250"/>
      <c r="AEO22" s="253" t="str">
        <f>IF(tbHours[[#This Row],[Employees]]="","",
IF(PTOMode=1,"-",
CHOOSE(PTOMode,
0,
AEK22+IF(AEL22=0,0,1)*IF(hoursMode="Daily",PTOHour-AEN22,PTOHour*260/dPeriods-AEN22),
PTOHour*AEL22-AEN22+AEK22,
AEK22-AEN22)))</f>
        <v/>
      </c>
      <c r="AEP22" s="224"/>
      <c r="AEQ22" s="214"/>
      <c r="AER22" s="250"/>
      <c r="AES22" s="253" t="str">
        <f>IF(tbHours[[#This Row],[Employees]]="","",
IF(PTOMode=1,"-",
CHOOSE(PTOMode,
0,
AEO22+IF(AEP22=0,0,1)*IF(hoursMode="Daily",PTOHour-AER22,PTOHour*260/dPeriods-AER22),
PTOHour*AEP22-AER22+AEO22,
AEO22-AER22)))</f>
        <v/>
      </c>
      <c r="AET22" s="224"/>
      <c r="AEU22" s="214"/>
      <c r="AEV22" s="250"/>
      <c r="AEW22" s="253" t="str">
        <f>IF(tbHours[[#This Row],[Employees]]="","",
IF(PTOMode=1,"-",
CHOOSE(PTOMode,
0,
AES22+IF(AET22=0,0,1)*IF(hoursMode="Daily",PTOHour-AEV22,PTOHour*260/dPeriods-AEV22),
PTOHour*AET22-AEV22+AES22,
AES22-AEV22)))</f>
        <v/>
      </c>
      <c r="AEX22" s="224"/>
      <c r="AEY22" s="214"/>
      <c r="AEZ22" s="250"/>
      <c r="AFA22" s="253" t="str">
        <f>IF(tbHours[[#This Row],[Employees]]="","",
IF(PTOMode=1,"-",
CHOOSE(PTOMode,
0,
AEW22+IF(AEX22=0,0,1)*IF(hoursMode="Daily",PTOHour-AEZ22,PTOHour*260/dPeriods-AEZ22),
PTOHour*AEX22-AEZ22+AEW22,
AEW22-AEZ22)))</f>
        <v/>
      </c>
      <c r="AFB22" s="224"/>
      <c r="AFC22" s="214"/>
      <c r="AFD22" s="250"/>
      <c r="AFE22" s="253" t="str">
        <f>IF(tbHours[[#This Row],[Employees]]="","",
IF(PTOMode=1,"-",
CHOOSE(PTOMode,
0,
AFA22+IF(AFB22=0,0,1)*IF(hoursMode="Daily",PTOHour-AFD22,PTOHour*260/dPeriods-AFD22),
PTOHour*AFB22-AFD22+AFA22,
AFA22-AFD22)))</f>
        <v/>
      </c>
      <c r="AFF22" s="224"/>
      <c r="AFG22" s="214"/>
      <c r="AFH22" s="250"/>
      <c r="AFI22" s="253" t="str">
        <f>IF(tbHours[[#This Row],[Employees]]="","",
IF(PTOMode=1,"-",
CHOOSE(PTOMode,
0,
AFE22+IF(AFF22=0,0,1)*IF(hoursMode="Daily",PTOHour-AFH22,PTOHour*260/dPeriods-AFH22),
PTOHour*AFF22-AFH22+AFE22,
AFE22-AFH22)))</f>
        <v/>
      </c>
      <c r="AFJ22" s="224"/>
      <c r="AFK22" s="214"/>
      <c r="AFL22" s="250"/>
      <c r="AFM22" s="253" t="str">
        <f>IF(tbHours[[#This Row],[Employees]]="","",
IF(PTOMode=1,"-",
CHOOSE(PTOMode,
0,
AFI22+IF(AFJ22=0,0,1)*IF(hoursMode="Daily",PTOHour-AFL22,PTOHour*260/dPeriods-AFL22),
PTOHour*AFJ22-AFL22+AFI22,
AFI22-AFL22)))</f>
        <v/>
      </c>
      <c r="AFN22" s="224"/>
      <c r="AFO22" s="214"/>
      <c r="AFP22" s="250"/>
      <c r="AFQ22" s="253" t="str">
        <f>IF(tbHours[[#This Row],[Employees]]="","",
IF(PTOMode=1,"-",
CHOOSE(PTOMode,
0,
AFM22+IF(AFN22=0,0,1)*IF(hoursMode="Daily",PTOHour-AFP22,PTOHour*260/dPeriods-AFP22),
PTOHour*AFN22-AFP22+AFM22,
AFM22-AFP22)))</f>
        <v/>
      </c>
      <c r="AFR22" s="224"/>
      <c r="AFS22" s="214"/>
      <c r="AFT22" s="250"/>
      <c r="AFU22" s="253" t="str">
        <f>IF(tbHours[[#This Row],[Employees]]="","",
IF(PTOMode=1,"-",
CHOOSE(PTOMode,
0,
AFQ22+IF(AFR22=0,0,1)*IF(hoursMode="Daily",PTOHour-AFT22,PTOHour*260/dPeriods-AFT22),
PTOHour*AFR22-AFT22+AFQ22,
AFQ22-AFT22)))</f>
        <v/>
      </c>
      <c r="AFV22" s="224"/>
      <c r="AFW22" s="214"/>
      <c r="AFX22" s="250"/>
      <c r="AFY22" s="253" t="str">
        <f>IF(tbHours[[#This Row],[Employees]]="","",
IF(PTOMode=1,"-",
CHOOSE(PTOMode,
0,
AFU22+IF(AFV22=0,0,1)*IF(hoursMode="Daily",PTOHour-AFX22,PTOHour*260/dPeriods-AFX22),
PTOHour*AFV22-AFX22+AFU22,
AFU22-AFX22)))</f>
        <v/>
      </c>
      <c r="AFZ22" s="224"/>
      <c r="AGA22" s="214"/>
      <c r="AGB22" s="250"/>
      <c r="AGC22" s="253" t="str">
        <f>IF(tbHours[[#This Row],[Employees]]="","",
IF(PTOMode=1,"-",
CHOOSE(PTOMode,
0,
AFY22+IF(AFZ22=0,0,1)*IF(hoursMode="Daily",PTOHour-AGB22,PTOHour*260/dPeriods-AGB22),
PTOHour*AFZ22-AGB22+AFY22,
AFY22-AGB22)))</f>
        <v/>
      </c>
      <c r="AGD22" s="224"/>
      <c r="AGE22" s="214"/>
      <c r="AGF22" s="250"/>
      <c r="AGG22" s="253" t="str">
        <f>IF(tbHours[[#This Row],[Employees]]="","",
IF(PTOMode=1,"-",
CHOOSE(PTOMode,
0,
AGC22+IF(AGD22=0,0,1)*IF(hoursMode="Daily",PTOHour-AGF22,PTOHour*260/dPeriods-AGF22),
PTOHour*AGD22-AGF22+AGC22,
AGC22-AGF22)))</f>
        <v/>
      </c>
      <c r="AGH22" s="224"/>
      <c r="AGI22" s="214"/>
      <c r="AGJ22" s="250"/>
      <c r="AGK22" s="253" t="str">
        <f>IF(tbHours[[#This Row],[Employees]]="","",
IF(PTOMode=1,"-",
CHOOSE(PTOMode,
0,
AGG22+IF(AGH22=0,0,1)*IF(hoursMode="Daily",PTOHour-AGJ22,PTOHour*260/dPeriods-AGJ22),
PTOHour*AGH22-AGJ22+AGG22,
AGG22-AGJ22)))</f>
        <v/>
      </c>
      <c r="AGL22" s="224"/>
      <c r="AGM22" s="214"/>
      <c r="AGN22" s="250"/>
      <c r="AGO22" s="253" t="str">
        <f>IF(tbHours[[#This Row],[Employees]]="","",
IF(PTOMode=1,"-",
CHOOSE(PTOMode,
0,
AGK22+IF(AGL22=0,0,1)*IF(hoursMode="Daily",PTOHour-AGN22,PTOHour*260/dPeriods-AGN22),
PTOHour*AGL22-AGN22+AGK22,
AGK22-AGN22)))</f>
        <v/>
      </c>
      <c r="AGP22" s="224"/>
      <c r="AGQ22" s="214"/>
      <c r="AGR22" s="250"/>
      <c r="AGS22" s="253" t="str">
        <f>IF(tbHours[[#This Row],[Employees]]="","",
IF(PTOMode=1,"-",
CHOOSE(PTOMode,
0,
AGO22+IF(AGP22=0,0,1)*IF(hoursMode="Daily",PTOHour-AGR22,PTOHour*260/dPeriods-AGR22),
PTOHour*AGP22-AGR22+AGO22,
AGO22-AGR22)))</f>
        <v/>
      </c>
      <c r="AGT22" s="224"/>
      <c r="AGU22" s="214"/>
      <c r="AGV22" s="250"/>
      <c r="AGW22" s="253" t="str">
        <f>IF(tbHours[[#This Row],[Employees]]="","",
IF(PTOMode=1,"-",
CHOOSE(PTOMode,
0,
AGS22+IF(AGT22=0,0,1)*IF(hoursMode="Daily",PTOHour-AGV22,PTOHour*260/dPeriods-AGV22),
PTOHour*AGT22-AGV22+AGS22,
AGS22-AGV22)))</f>
        <v/>
      </c>
      <c r="AGX22" s="224"/>
      <c r="AGY22" s="214"/>
      <c r="AGZ22" s="250"/>
      <c r="AHA22" s="253" t="str">
        <f>IF(tbHours[[#This Row],[Employees]]="","",
IF(PTOMode=1,"-",
CHOOSE(PTOMode,
0,
AGW22+IF(AGX22=0,0,1)*IF(hoursMode="Daily",PTOHour-AGZ22,PTOHour*260/dPeriods-AGZ22),
PTOHour*AGX22-AGZ22+AGW22,
AGW22-AGZ22)))</f>
        <v/>
      </c>
      <c r="AHB22" s="224"/>
      <c r="AHC22" s="214"/>
      <c r="AHD22" s="250"/>
      <c r="AHE22" s="253" t="str">
        <f>IF(tbHours[[#This Row],[Employees]]="","",
IF(PTOMode=1,"-",
CHOOSE(PTOMode,
0,
AHA22+IF(AHB22=0,0,1)*IF(hoursMode="Daily",PTOHour-AHD22,PTOHour*260/dPeriods-AHD22),
PTOHour*AHB22-AHD22+AHA22,
AHA22-AHD22)))</f>
        <v/>
      </c>
      <c r="AHF22" s="224"/>
      <c r="AHG22" s="214"/>
      <c r="AHH22" s="250"/>
      <c r="AHI22" s="253" t="str">
        <f>IF(tbHours[[#This Row],[Employees]]="","",
IF(PTOMode=1,"-",
CHOOSE(PTOMode,
0,
AHE22+IF(AHF22=0,0,1)*IF(hoursMode="Daily",PTOHour-AHH22,PTOHour*260/dPeriods-AHH22),
PTOHour*AHF22-AHH22+AHE22,
AHE22-AHH22)))</f>
        <v/>
      </c>
      <c r="AHJ22" s="224"/>
      <c r="AHK22" s="214"/>
      <c r="AHL22" s="250"/>
      <c r="AHM22" s="253" t="str">
        <f>IF(tbHours[[#This Row],[Employees]]="","",
IF(PTOMode=1,"-",
CHOOSE(PTOMode,
0,
AHI22+IF(AHJ22=0,0,1)*IF(hoursMode="Daily",PTOHour-AHL22,PTOHour*260/dPeriods-AHL22),
PTOHour*AHJ22-AHL22+AHI22,
AHI22-AHL22)))</f>
        <v/>
      </c>
      <c r="AHN22" s="224"/>
      <c r="AHO22" s="214"/>
      <c r="AHP22" s="250"/>
      <c r="AHQ22" s="253" t="str">
        <f>IF(tbHours[[#This Row],[Employees]]="","",
IF(PTOMode=1,"-",
CHOOSE(PTOMode,
0,
AHM22+IF(AHN22=0,0,1)*IF(hoursMode="Daily",PTOHour-AHP22,PTOHour*260/dPeriods-AHP22),
PTOHour*AHN22-AHP22+AHM22,
AHM22-AHP22)))</f>
        <v/>
      </c>
      <c r="AHR22" s="224"/>
      <c r="AHS22" s="214"/>
      <c r="AHT22" s="250"/>
      <c r="AHU22" s="253" t="str">
        <f>IF(tbHours[[#This Row],[Employees]]="","",
IF(PTOMode=1,"-",
CHOOSE(PTOMode,
0,
AHQ22+IF(AHR22=0,0,1)*IF(hoursMode="Daily",PTOHour-AHT22,PTOHour*260/dPeriods-AHT22),
PTOHour*AHR22-AHT22+AHQ22,
AHQ22-AHT22)))</f>
        <v/>
      </c>
      <c r="AHV22" s="224"/>
      <c r="AHW22" s="214"/>
      <c r="AHX22" s="250"/>
      <c r="AHY22" s="253" t="str">
        <f>IF(tbHours[[#This Row],[Employees]]="","",
IF(PTOMode=1,"-",
CHOOSE(PTOMode,
0,
AHU22+IF(AHV22=0,0,1)*IF(hoursMode="Daily",PTOHour-AHX22,PTOHour*260/dPeriods-AHX22),
PTOHour*AHV22-AHX22+AHU22,
AHU22-AHX22)))</f>
        <v/>
      </c>
      <c r="AHZ22" s="224"/>
      <c r="AIA22" s="214"/>
      <c r="AIB22" s="250"/>
      <c r="AIC22" s="253" t="str">
        <f>IF(tbHours[[#This Row],[Employees]]="","",
IF(PTOMode=1,"-",
CHOOSE(PTOMode,
0,
AHY22+IF(AHZ22=0,0,1)*IF(hoursMode="Daily",PTOHour-AIB22,PTOHour*260/dPeriods-AIB22),
PTOHour*AHZ22-AIB22+AHY22,
AHY22-AIB22)))</f>
        <v/>
      </c>
      <c r="AID22" s="224"/>
      <c r="AIE22" s="214"/>
      <c r="AIF22" s="250"/>
      <c r="AIG22" s="253" t="str">
        <f>IF(tbHours[[#This Row],[Employees]]="","",
IF(PTOMode=1,"-",
CHOOSE(PTOMode,
0,
AIC22+IF(AID22=0,0,1)*IF(hoursMode="Daily",PTOHour-AIF22,PTOHour*260/dPeriods-AIF22),
PTOHour*AID22-AIF22+AIC22,
AIC22-AIF22)))</f>
        <v/>
      </c>
      <c r="AIH22" s="224"/>
      <c r="AII22" s="214"/>
      <c r="AIJ22" s="250"/>
      <c r="AIK22" s="253" t="str">
        <f>IF(tbHours[[#This Row],[Employees]]="","",
IF(PTOMode=1,"-",
CHOOSE(PTOMode,
0,
AIG22+IF(AIH22=0,0,1)*IF(hoursMode="Daily",PTOHour-AIJ22,PTOHour*260/dPeriods-AIJ22),
PTOHour*AIH22-AIJ22+AIG22,
AIG22-AIJ22)))</f>
        <v/>
      </c>
      <c r="AIL22" s="224"/>
      <c r="AIM22" s="214"/>
      <c r="AIN22" s="250"/>
      <c r="AIO22" s="253" t="str">
        <f>IF(tbHours[[#This Row],[Employees]]="","",
IF(PTOMode=1,"-",
CHOOSE(PTOMode,
0,
AIK22+IF(AIL22=0,0,1)*IF(hoursMode="Daily",PTOHour-AIN22,PTOHour*260/dPeriods-AIN22),
PTOHour*AIL22-AIN22+AIK22,
AIK22-AIN22)))</f>
        <v/>
      </c>
      <c r="AIP22" s="224"/>
      <c r="AIQ22" s="214"/>
      <c r="AIR22" s="250"/>
      <c r="AIS22" s="253" t="str">
        <f>IF(tbHours[[#This Row],[Employees]]="","",
IF(PTOMode=1,"-",
CHOOSE(PTOMode,
0,
AIO22+IF(AIP22=0,0,1)*IF(hoursMode="Daily",PTOHour-AIR22,PTOHour*260/dPeriods-AIR22),
PTOHour*AIP22-AIR22+AIO22,
AIO22-AIR22)))</f>
        <v/>
      </c>
      <c r="AIT22" s="224"/>
      <c r="AIU22" s="214"/>
      <c r="AIV22" s="250"/>
      <c r="AIW22" s="253" t="str">
        <f>IF(tbHours[[#This Row],[Employees]]="","",
IF(PTOMode=1,"-",
CHOOSE(PTOMode,
0,
AIS22+IF(AIT22=0,0,1)*IF(hoursMode="Daily",PTOHour-AIV22,PTOHour*260/dPeriods-AIV22),
PTOHour*AIT22-AIV22+AIS22,
AIS22-AIV22)))</f>
        <v/>
      </c>
      <c r="AIX22" s="224"/>
      <c r="AIY22" s="214"/>
      <c r="AIZ22" s="250"/>
      <c r="AJA22" s="253" t="str">
        <f>IF(tbHours[[#This Row],[Employees]]="","",
IF(PTOMode=1,"-",
CHOOSE(PTOMode,
0,
AIW22+IF(AIX22=0,0,1)*IF(hoursMode="Daily",PTOHour-AIZ22,PTOHour*260/dPeriods-AIZ22),
PTOHour*AIX22-AIZ22+AIW22,
AIW22-AIZ22)))</f>
        <v/>
      </c>
      <c r="AJB22" s="224"/>
      <c r="AJC22" s="214"/>
      <c r="AJD22" s="250"/>
      <c r="AJE22" s="253" t="str">
        <f>IF(tbHours[[#This Row],[Employees]]="","",
IF(PTOMode=1,"-",
CHOOSE(PTOMode,
0,
AJA22+IF(AJB22=0,0,1)*IF(hoursMode="Daily",PTOHour-AJD22,PTOHour*260/dPeriods-AJD22),
PTOHour*AJB22-AJD22+AJA22,
AJA22-AJD22)))</f>
        <v/>
      </c>
      <c r="AJF22" s="224"/>
      <c r="AJG22" s="214"/>
      <c r="AJH22" s="250"/>
      <c r="AJI22" s="253" t="str">
        <f>IF(tbHours[[#This Row],[Employees]]="","",
IF(PTOMode=1,"-",
CHOOSE(PTOMode,
0,
AJE22+IF(AJF22=0,0,1)*IF(hoursMode="Daily",PTOHour-AJH22,PTOHour*260/dPeriods-AJH22),
PTOHour*AJF22-AJH22+AJE22,
AJE22-AJH22)))</f>
        <v/>
      </c>
      <c r="AJJ22" s="224"/>
      <c r="AJK22" s="214"/>
      <c r="AJL22" s="250"/>
      <c r="AJM22" s="253" t="str">
        <f>IF(tbHours[[#This Row],[Employees]]="","",
IF(PTOMode=1,"-",
CHOOSE(PTOMode,
0,
AJI22+IF(AJJ22=0,0,1)*IF(hoursMode="Daily",PTOHour-AJL22,PTOHour*260/dPeriods-AJL22),
PTOHour*AJJ22-AJL22+AJI22,
AJI22-AJL22)))</f>
        <v/>
      </c>
      <c r="AJN22" s="224"/>
      <c r="AJO22" s="214"/>
      <c r="AJP22" s="250"/>
      <c r="AJQ22" s="253" t="str">
        <f>IF(tbHours[[#This Row],[Employees]]="","",
IF(PTOMode=1,"-",
CHOOSE(PTOMode,
0,
AJM22+IF(AJN22=0,0,1)*IF(hoursMode="Daily",PTOHour-AJP22,PTOHour*260/dPeriods-AJP22),
PTOHour*AJN22-AJP22+AJM22,
AJM22-AJP22)))</f>
        <v/>
      </c>
      <c r="AJR22" s="224"/>
      <c r="AJS22" s="214"/>
      <c r="AJT22" s="250"/>
      <c r="AJU22" s="253" t="str">
        <f>IF(tbHours[[#This Row],[Employees]]="","",
IF(PTOMode=1,"-",
CHOOSE(PTOMode,
0,
AJQ22+IF(AJR22=0,0,1)*IF(hoursMode="Daily",PTOHour-AJT22,PTOHour*260/dPeriods-AJT22),
PTOHour*AJR22-AJT22+AJQ22,
AJQ22-AJT22)))</f>
        <v/>
      </c>
      <c r="AJV22" s="224"/>
      <c r="AJW22" s="214"/>
      <c r="AJX22" s="250"/>
      <c r="AJY22" s="253" t="str">
        <f>IF(tbHours[[#This Row],[Employees]]="","",
IF(PTOMode=1,"-",
CHOOSE(PTOMode,
0,
AJU22+IF(AJV22=0,0,1)*IF(hoursMode="Daily",PTOHour-AJX22,PTOHour*260/dPeriods-AJX22),
PTOHour*AJV22-AJX22+AJU22,
AJU22-AJX22)))</f>
        <v/>
      </c>
      <c r="AJZ22" s="224"/>
      <c r="AKA22" s="214"/>
      <c r="AKB22" s="250"/>
      <c r="AKC22" s="253" t="str">
        <f>IF(tbHours[[#This Row],[Employees]]="","",
IF(PTOMode=1,"-",
CHOOSE(PTOMode,
0,
AJY22+IF(AJZ22=0,0,1)*IF(hoursMode="Daily",PTOHour-AKB22,PTOHour*260/dPeriods-AKB22),
PTOHour*AJZ22-AKB22+AJY22,
AJY22-AKB22)))</f>
        <v/>
      </c>
      <c r="AKD22" s="224"/>
      <c r="AKE22" s="214"/>
      <c r="AKF22" s="250"/>
      <c r="AKG22" s="253" t="str">
        <f>IF(tbHours[[#This Row],[Employees]]="","",
IF(PTOMode=1,"-",
CHOOSE(PTOMode,
0,
AKC22+IF(AKD22=0,0,1)*IF(hoursMode="Daily",PTOHour-AKF22,PTOHour*260/dPeriods-AKF22),
PTOHour*AKD22-AKF22+AKC22,
AKC22-AKF22)))</f>
        <v/>
      </c>
      <c r="AKH22" s="224"/>
      <c r="AKI22" s="214"/>
      <c r="AKJ22" s="250"/>
      <c r="AKK22" s="253" t="str">
        <f>IF(tbHours[[#This Row],[Employees]]="","",
IF(PTOMode=1,"-",
CHOOSE(PTOMode,
0,
AKG22+IF(AKH22=0,0,1)*IF(hoursMode="Daily",PTOHour-AKJ22,PTOHour*260/dPeriods-AKJ22),
PTOHour*AKH22-AKJ22+AKG22,
AKG22-AKJ22)))</f>
        <v/>
      </c>
      <c r="AKL22" s="224"/>
      <c r="AKM22" s="214"/>
      <c r="AKN22" s="250"/>
      <c r="AKO22" s="253" t="str">
        <f>IF(tbHours[[#This Row],[Employees]]="","",
IF(PTOMode=1,"-",
CHOOSE(PTOMode,
0,
AKK22+IF(AKL22=0,0,1)*IF(hoursMode="Daily",PTOHour-AKN22,PTOHour*260/dPeriods-AKN22),
PTOHour*AKL22-AKN22+AKK22,
AKK22-AKN22)))</f>
        <v/>
      </c>
      <c r="AKP22" s="224"/>
      <c r="AKQ22" s="214"/>
      <c r="AKR22" s="250"/>
      <c r="AKS22" s="253" t="str">
        <f>IF(tbHours[[#This Row],[Employees]]="","",
IF(PTOMode=1,"-",
CHOOSE(PTOMode,
0,
AKO22+IF(AKP22=0,0,1)*IF(hoursMode="Daily",PTOHour-AKR22,PTOHour*260/dPeriods-AKR22),
PTOHour*AKP22-AKR22+AKO22,
AKO22-AKR22)))</f>
        <v/>
      </c>
      <c r="AKT22" s="224"/>
      <c r="AKU22" s="214"/>
      <c r="AKV22" s="250"/>
      <c r="AKW22" s="253" t="str">
        <f>IF(tbHours[[#This Row],[Employees]]="","",
IF(PTOMode=1,"-",
CHOOSE(PTOMode,
0,
AKS22+IF(AKT22=0,0,1)*IF(hoursMode="Daily",PTOHour-AKV22,PTOHour*260/dPeriods-AKV22),
PTOHour*AKT22-AKV22+AKS22,
AKS22-AKV22)))</f>
        <v/>
      </c>
      <c r="AKX22" s="224"/>
      <c r="AKY22" s="214"/>
      <c r="AKZ22" s="250"/>
      <c r="ALA22" s="253" t="str">
        <f>IF(tbHours[[#This Row],[Employees]]="","",
IF(PTOMode=1,"-",
CHOOSE(PTOMode,
0,
AKW22+IF(AKX22=0,0,1)*IF(hoursMode="Daily",PTOHour-AKZ22,PTOHour*260/dPeriods-AKZ22),
PTOHour*AKX22-AKZ22+AKW22,
AKW22-AKZ22)))</f>
        <v/>
      </c>
      <c r="ALB22" s="224"/>
      <c r="ALC22" s="214"/>
      <c r="ALD22" s="250"/>
      <c r="ALE22" s="253" t="str">
        <f>IF(tbHours[[#This Row],[Employees]]="","",
IF(PTOMode=1,"-",
CHOOSE(PTOMode,
0,
ALA22+IF(ALB22=0,0,1)*IF(hoursMode="Daily",PTOHour-ALD22,PTOHour*260/dPeriods-ALD22),
PTOHour*ALB22-ALD22+ALA22,
ALA22-ALD22)))</f>
        <v/>
      </c>
      <c r="ALF22" s="224"/>
      <c r="ALG22" s="214"/>
      <c r="ALH22" s="250"/>
      <c r="ALI22" s="253" t="str">
        <f>IF(tbHours[[#This Row],[Employees]]="","",
IF(PTOMode=1,"-",
CHOOSE(PTOMode,
0,
ALE22+IF(ALF22=0,0,1)*IF(hoursMode="Daily",PTOHour-ALH22,PTOHour*260/dPeriods-ALH22),
PTOHour*ALF22-ALH22+ALE22,
ALE22-ALH22)))</f>
        <v/>
      </c>
      <c r="ALJ22" s="224"/>
      <c r="ALK22" s="214"/>
      <c r="ALL22" s="250"/>
      <c r="ALM22" s="253" t="str">
        <f>IF(tbHours[[#This Row],[Employees]]="","",
IF(PTOMode=1,"-",
CHOOSE(PTOMode,
0,
ALI22+IF(ALJ22=0,0,1)*IF(hoursMode="Daily",PTOHour-ALL22,PTOHour*260/dPeriods-ALL22),
PTOHour*ALJ22-ALL22+ALI22,
ALI22-ALL22)))</f>
        <v/>
      </c>
      <c r="ALN22" s="224"/>
      <c r="ALO22" s="214"/>
      <c r="ALP22" s="250"/>
      <c r="ALQ22" s="253" t="str">
        <f>IF(tbHours[[#This Row],[Employees]]="","",
IF(PTOMode=1,"-",
CHOOSE(PTOMode,
0,
ALM22+IF(ALN22=0,0,1)*IF(hoursMode="Daily",PTOHour-ALP22,PTOHour*260/dPeriods-ALP22),
PTOHour*ALN22-ALP22+ALM22,
ALM22-ALP22)))</f>
        <v/>
      </c>
      <c r="ALR22" s="224"/>
      <c r="ALS22" s="214"/>
      <c r="ALT22" s="250"/>
      <c r="ALU22" s="253" t="str">
        <f>IF(tbHours[[#This Row],[Employees]]="","",
IF(PTOMode=1,"-",
CHOOSE(PTOMode,
0,
ALQ22+IF(ALR22=0,0,1)*IF(hoursMode="Daily",PTOHour-ALT22,PTOHour*260/dPeriods-ALT22),
PTOHour*ALR22-ALT22+ALQ22,
ALQ22-ALT22)))</f>
        <v/>
      </c>
      <c r="ALV22" s="224"/>
      <c r="ALW22" s="214"/>
      <c r="ALX22" s="250"/>
      <c r="ALY22" s="253" t="str">
        <f>IF(tbHours[[#This Row],[Employees]]="","",
IF(PTOMode=1,"-",
CHOOSE(PTOMode,
0,
ALU22+IF(ALV22=0,0,1)*IF(hoursMode="Daily",PTOHour-ALX22,PTOHour*260/dPeriods-ALX22),
PTOHour*ALV22-ALX22+ALU22,
ALU22-ALX22)))</f>
        <v/>
      </c>
      <c r="ALZ22" s="224"/>
      <c r="AMA22" s="214"/>
      <c r="AMB22" s="250"/>
      <c r="AMC22" s="253" t="str">
        <f>IF(tbHours[[#This Row],[Employees]]="","",
IF(PTOMode=1,"-",
CHOOSE(PTOMode,
0,
ALY22+IF(ALZ22=0,0,1)*IF(hoursMode="Daily",PTOHour-AMB22,PTOHour*260/dPeriods-AMB22),
PTOHour*ALZ22-AMB22+ALY22,
ALY22-AMB22)))</f>
        <v/>
      </c>
      <c r="AMD22" s="224"/>
      <c r="AME22" s="214"/>
      <c r="AMF22" s="250"/>
      <c r="AMG22" s="253" t="str">
        <f>IF(tbHours[[#This Row],[Employees]]="","",
IF(PTOMode=1,"-",
CHOOSE(PTOMode,
0,
AMC22+IF(AMD22=0,0,1)*IF(hoursMode="Daily",PTOHour-AMF22,PTOHour*260/dPeriods-AMF22),
PTOHour*AMD22-AMF22+AMC22,
AMC22-AMF22)))</f>
        <v/>
      </c>
      <c r="AMH22" s="224"/>
      <c r="AMI22" s="214"/>
      <c r="AMJ22" s="250"/>
      <c r="AMK22" s="253" t="str">
        <f>IF(tbHours[[#This Row],[Employees]]="","",
IF(PTOMode=1,"-",
CHOOSE(PTOMode,
0,
AMG22+IF(AMH22=0,0,1)*IF(hoursMode="Daily",PTOHour-AMJ22,PTOHour*260/dPeriods-AMJ22),
PTOHour*AMH22-AMJ22+AMG22,
AMG22-AMJ22)))</f>
        <v/>
      </c>
      <c r="AML22" s="224"/>
      <c r="AMM22" s="214"/>
      <c r="AMN22" s="250"/>
      <c r="AMO22" s="253" t="str">
        <f>IF(tbHours[[#This Row],[Employees]]="","",
IF(PTOMode=1,"-",
CHOOSE(PTOMode,
0,
AMK22+IF(AML22=0,0,1)*IF(hoursMode="Daily",PTOHour-AMN22,PTOHour*260/dPeriods-AMN22),
PTOHour*AML22-AMN22+AMK22,
AMK22-AMN22)))</f>
        <v/>
      </c>
      <c r="AMP22" s="224"/>
      <c r="AMQ22" s="214"/>
      <c r="AMR22" s="250"/>
      <c r="AMS22" s="253" t="str">
        <f>IF(tbHours[[#This Row],[Employees]]="","",
IF(PTOMode=1,"-",
CHOOSE(PTOMode,
0,
AMO22+IF(AMP22=0,0,1)*IF(hoursMode="Daily",PTOHour-AMR22,PTOHour*260/dPeriods-AMR22),
PTOHour*AMP22-AMR22+AMO22,
AMO22-AMR22)))</f>
        <v/>
      </c>
      <c r="AMT22" s="224"/>
      <c r="AMU22" s="214"/>
      <c r="AMV22" s="250"/>
      <c r="AMW22" s="253" t="str">
        <f>IF(tbHours[[#This Row],[Employees]]="","",
IF(PTOMode=1,"-",
CHOOSE(PTOMode,
0,
AMS22+IF(AMT22=0,0,1)*IF(hoursMode="Daily",PTOHour-AMV22,PTOHour*260/dPeriods-AMV22),
PTOHour*AMT22-AMV22+AMS22,
AMS22-AMV22)))</f>
        <v/>
      </c>
      <c r="AMX22" s="224"/>
      <c r="AMY22" s="214"/>
      <c r="AMZ22" s="250"/>
      <c r="ANA22" s="253" t="str">
        <f>IF(tbHours[[#This Row],[Employees]]="","",
IF(PTOMode=1,"-",
CHOOSE(PTOMode,
0,
AMW22+IF(AMX22=0,0,1)*IF(hoursMode="Daily",PTOHour-AMZ22,PTOHour*260/dPeriods-AMZ22),
PTOHour*AMX22-AMZ22+AMW22,
AMW22-AMZ22)))</f>
        <v/>
      </c>
      <c r="ANB22" s="224"/>
      <c r="ANC22" s="214"/>
      <c r="AND22" s="250"/>
      <c r="ANE22" s="253" t="str">
        <f>IF(tbHours[[#This Row],[Employees]]="","",
IF(PTOMode=1,"-",
CHOOSE(PTOMode,
0,
ANA22+IF(ANB22=0,0,1)*IF(hoursMode="Daily",PTOHour-AND22,PTOHour*260/dPeriods-AND22),
PTOHour*ANB22-AND22+ANA22,
ANA22-AND22)))</f>
        <v/>
      </c>
      <c r="ANF22" s="224"/>
      <c r="ANG22" s="214"/>
      <c r="ANH22" s="250"/>
      <c r="ANI22" s="253" t="str">
        <f>IF(tbHours[[#This Row],[Employees]]="","",
IF(PTOMode=1,"-",
CHOOSE(PTOMode,
0,
ANE22+IF(ANF22=0,0,1)*IF(hoursMode="Daily",PTOHour-ANH22,PTOHour*260/dPeriods-ANH22),
PTOHour*ANF22-ANH22+ANE22,
ANE22-ANH22)))</f>
        <v/>
      </c>
      <c r="ANJ22" s="224"/>
      <c r="ANK22" s="214"/>
      <c r="ANL22" s="250"/>
      <c r="ANM22" s="253" t="str">
        <f>IF(tbHours[[#This Row],[Employees]]="","",
IF(PTOMode=1,"-",
CHOOSE(PTOMode,
0,
ANI22+IF(ANJ22=0,0,1)*IF(hoursMode="Daily",PTOHour-ANL22,PTOHour*260/dPeriods-ANL22),
PTOHour*ANJ22-ANL22+ANI22,
ANI22-ANL22)))</f>
        <v/>
      </c>
      <c r="ANN22" s="224"/>
      <c r="ANO22" s="214"/>
      <c r="ANP22" s="250"/>
      <c r="ANQ22" s="253" t="str">
        <f>IF(tbHours[[#This Row],[Employees]]="","",
IF(PTOMode=1,"-",
CHOOSE(PTOMode,
0,
ANM22+IF(ANN22=0,0,1)*IF(hoursMode="Daily",PTOHour-ANP22,PTOHour*260/dPeriods-ANP22),
PTOHour*ANN22-ANP22+ANM22,
ANM22-ANP22)))</f>
        <v/>
      </c>
      <c r="ANR22" s="224"/>
      <c r="ANS22" s="214"/>
      <c r="ANT22" s="250"/>
      <c r="ANU22" s="253" t="str">
        <f>IF(tbHours[[#This Row],[Employees]]="","",
IF(PTOMode=1,"-",
CHOOSE(PTOMode,
0,
ANQ22+IF(ANR22=0,0,1)*IF(hoursMode="Daily",PTOHour-ANT22,PTOHour*260/dPeriods-ANT22),
PTOHour*ANR22-ANT22+ANQ22,
ANQ22-ANT22)))</f>
        <v/>
      </c>
      <c r="ANV22" s="224"/>
      <c r="ANW22" s="214"/>
      <c r="ANX22" s="250"/>
      <c r="ANY22" s="253" t="str">
        <f>IF(tbHours[[#This Row],[Employees]]="","",
IF(PTOMode=1,"-",
CHOOSE(PTOMode,
0,
ANU22+IF(ANV22=0,0,1)*IF(hoursMode="Daily",PTOHour-ANX22,PTOHour*260/dPeriods-ANX22),
PTOHour*ANV22-ANX22+ANU22,
ANU22-ANX22)))</f>
        <v/>
      </c>
      <c r="ANZ22" s="224"/>
      <c r="AOA22" s="214"/>
      <c r="AOB22" s="250"/>
      <c r="AOC22" s="253" t="str">
        <f>IF(tbHours[[#This Row],[Employees]]="","",
IF(PTOMode=1,"-",
CHOOSE(PTOMode,
0,
ANY22+IF(ANZ22=0,0,1)*IF(hoursMode="Daily",PTOHour-AOB22,PTOHour*260/dPeriods-AOB22),
PTOHour*ANZ22-AOB22+ANY22,
ANY22-AOB22)))</f>
        <v/>
      </c>
      <c r="AOD22" s="224"/>
      <c r="AOE22" s="214"/>
      <c r="AOF22" s="250"/>
      <c r="AOG22" s="253" t="str">
        <f>IF(tbHours[[#This Row],[Employees]]="","",
IF(PTOMode=1,"-",
CHOOSE(PTOMode,
0,
AOC22+IF(AOD22=0,0,1)*IF(hoursMode="Daily",PTOHour-AOF22,PTOHour*260/dPeriods-AOF22),
PTOHour*AOD22-AOF22+AOC22,
AOC22-AOF22)))</f>
        <v/>
      </c>
      <c r="AOH22" s="224"/>
      <c r="AOI22" s="214"/>
      <c r="AOJ22" s="250"/>
      <c r="AOK22" s="253" t="str">
        <f>IF(tbHours[[#This Row],[Employees]]="","",
IF(PTOMode=1,"-",
CHOOSE(PTOMode,
0,
AOG22+IF(AOH22=0,0,1)*IF(hoursMode="Daily",PTOHour-AOJ22,PTOHour*260/dPeriods-AOJ22),
PTOHour*AOH22-AOJ22+AOG22,
AOG22-AOJ22)))</f>
        <v/>
      </c>
      <c r="AOL22" s="224"/>
      <c r="AOM22" s="214"/>
      <c r="AON22" s="250"/>
      <c r="AOO22" s="253" t="str">
        <f>IF(tbHours[[#This Row],[Employees]]="","",
IF(PTOMode=1,"-",
CHOOSE(PTOMode,
0,
AOK22+IF(AOL22=0,0,1)*IF(hoursMode="Daily",PTOHour-AON22,PTOHour*260/dPeriods-AON22),
PTOHour*AOL22-AON22+AOK22,
AOK22-AON22)))</f>
        <v/>
      </c>
      <c r="AOP22" s="224"/>
      <c r="AOQ22" s="214"/>
      <c r="AOR22" s="250"/>
      <c r="AOS22" s="253" t="str">
        <f>IF(tbHours[[#This Row],[Employees]]="","",
IF(PTOMode=1,"-",
CHOOSE(PTOMode,
0,
AOO22+IF(AOP22=0,0,1)*IF(hoursMode="Daily",PTOHour-AOR22,PTOHour*260/dPeriods-AOR22),
PTOHour*AOP22-AOR22+AOO22,
AOO22-AOR22)))</f>
        <v/>
      </c>
      <c r="AOT22" s="224"/>
      <c r="AOU22" s="214"/>
      <c r="AOV22" s="250"/>
      <c r="AOW22" s="253" t="str">
        <f>IF(tbHours[[#This Row],[Employees]]="","",
IF(PTOMode=1,"-",
CHOOSE(PTOMode,
0,
AOS22+IF(AOT22=0,0,1)*IF(hoursMode="Daily",PTOHour-AOV22,PTOHour*260/dPeriods-AOV22),
PTOHour*AOT22-AOV22+AOS22,
AOS22-AOV22)))</f>
        <v/>
      </c>
      <c r="AOX22" s="224"/>
      <c r="AOY22" s="214"/>
      <c r="AOZ22" s="250"/>
      <c r="APA22" s="253" t="str">
        <f>IF(tbHours[[#This Row],[Employees]]="","",
IF(PTOMode=1,"-",
CHOOSE(PTOMode,
0,
AOW22+IF(AOX22=0,0,1)*IF(hoursMode="Daily",PTOHour-AOZ22,PTOHour*260/dPeriods-AOZ22),
PTOHour*AOX22-AOZ22+AOW22,
AOW22-AOZ22)))</f>
        <v/>
      </c>
      <c r="APB22" s="224"/>
      <c r="APC22" s="214"/>
      <c r="APD22" s="250"/>
      <c r="APE22" s="253" t="str">
        <f>IF(tbHours[[#This Row],[Employees]]="","",
IF(PTOMode=1,"-",
CHOOSE(PTOMode,
0,
APA22+IF(APB22=0,0,1)*IF(hoursMode="Daily",PTOHour-APD22,PTOHour*260/dPeriods-APD22),
PTOHour*APB22-APD22+APA22,
APA22-APD22)))</f>
        <v/>
      </c>
      <c r="APF22" s="224"/>
      <c r="APG22" s="214"/>
      <c r="APH22" s="250"/>
      <c r="API22" s="253" t="str">
        <f>IF(tbHours[[#This Row],[Employees]]="","",
IF(PTOMode=1,"-",
CHOOSE(PTOMode,
0,
APE22+IF(APF22=0,0,1)*IF(hoursMode="Daily",PTOHour-APH22,PTOHour*260/dPeriods-APH22),
PTOHour*APF22-APH22+APE22,
APE22-APH22)))</f>
        <v/>
      </c>
      <c r="APJ22" s="224"/>
      <c r="APK22" s="214"/>
      <c r="APL22" s="250"/>
      <c r="APM22" s="253" t="str">
        <f>IF(tbHours[[#This Row],[Employees]]="","",
IF(PTOMode=1,"-",
CHOOSE(PTOMode,
0,
API22+IF(APJ22=0,0,1)*IF(hoursMode="Daily",PTOHour-APL22,PTOHour*260/dPeriods-APL22),
PTOHour*APJ22-APL22+API22,
API22-APL22)))</f>
        <v/>
      </c>
      <c r="APN22" s="224"/>
      <c r="APO22" s="214"/>
      <c r="APP22" s="250"/>
      <c r="APQ22" s="253" t="str">
        <f>IF(tbHours[[#This Row],[Employees]]="","",
IF(PTOMode=1,"-",
CHOOSE(PTOMode,
0,
APM22+IF(APN22=0,0,1)*IF(hoursMode="Daily",PTOHour-APP22,PTOHour*260/dPeriods-APP22),
PTOHour*APN22-APP22+APM22,
APM22-APP22)))</f>
        <v/>
      </c>
      <c r="APR22" s="224"/>
      <c r="APS22" s="214"/>
      <c r="APT22" s="250"/>
      <c r="APU22" s="253" t="str">
        <f>IF(tbHours[[#This Row],[Employees]]="","",
IF(PTOMode=1,"-",
CHOOSE(PTOMode,
0,
APQ22+IF(APR22=0,0,1)*IF(hoursMode="Daily",PTOHour-APT22,PTOHour*260/dPeriods-APT22),
PTOHour*APR22-APT22+APQ22,
APQ22-APT22)))</f>
        <v/>
      </c>
      <c r="APV22" s="224"/>
      <c r="APW22" s="214"/>
      <c r="APX22" s="250"/>
      <c r="APY22" s="253" t="str">
        <f>IF(tbHours[[#This Row],[Employees]]="","",
IF(PTOMode=1,"-",
CHOOSE(PTOMode,
0,
APU22+IF(APV22=0,0,1)*IF(hoursMode="Daily",PTOHour-APX22,PTOHour*260/dPeriods-APX22),
PTOHour*APV22-APX22+APU22,
APU22-APX22)))</f>
        <v/>
      </c>
      <c r="APZ22" s="224"/>
      <c r="AQA22" s="214"/>
      <c r="AQB22" s="250"/>
      <c r="AQC22" s="253" t="str">
        <f>IF(tbHours[[#This Row],[Employees]]="","",
IF(PTOMode=1,"-",
CHOOSE(PTOMode,
0,
APY22+IF(APZ22=0,0,1)*IF(hoursMode="Daily",PTOHour-AQB22,PTOHour*260/dPeriods-AQB22),
PTOHour*APZ22-AQB22+APY22,
APY22-AQB22)))</f>
        <v/>
      </c>
      <c r="AQD22" s="224"/>
      <c r="AQE22" s="214"/>
      <c r="AQF22" s="250"/>
      <c r="AQG22" s="253" t="str">
        <f>IF(tbHours[[#This Row],[Employees]]="","",
IF(PTOMode=1,"-",
CHOOSE(PTOMode,
0,
AQC22+IF(AQD22=0,0,1)*IF(hoursMode="Daily",PTOHour-AQF22,PTOHour*260/dPeriods-AQF22),
PTOHour*AQD22-AQF22+AQC22,
AQC22-AQF22)))</f>
        <v/>
      </c>
      <c r="AQH22" s="224"/>
      <c r="AQI22" s="214"/>
      <c r="AQJ22" s="250"/>
      <c r="AQK22" s="253" t="str">
        <f>IF(tbHours[[#This Row],[Employees]]="","",
IF(PTOMode=1,"-",
CHOOSE(PTOMode,
0,
AQG22+IF(AQH22=0,0,1)*IF(hoursMode="Daily",PTOHour-AQJ22,PTOHour*260/dPeriods-AQJ22),
PTOHour*AQH22-AQJ22+AQG22,
AQG22-AQJ22)))</f>
        <v/>
      </c>
      <c r="AQL22" s="224"/>
      <c r="AQM22" s="214"/>
      <c r="AQN22" s="250"/>
      <c r="AQO22" s="253" t="str">
        <f>IF(tbHours[[#This Row],[Employees]]="","",
IF(PTOMode=1,"-",
CHOOSE(PTOMode,
0,
AQK22+IF(AQL22=0,0,1)*IF(hoursMode="Daily",PTOHour-AQN22,PTOHour*260/dPeriods-AQN22),
PTOHour*AQL22-AQN22+AQK22,
AQK22-AQN22)))</f>
        <v/>
      </c>
      <c r="AQP22" s="224"/>
      <c r="AQQ22" s="214"/>
      <c r="AQR22" s="250"/>
      <c r="AQS22" s="253" t="str">
        <f>IF(tbHours[[#This Row],[Employees]]="","",
IF(PTOMode=1,"-",
CHOOSE(PTOMode,
0,
AQO22+IF(AQP22=0,0,1)*IF(hoursMode="Daily",PTOHour-AQR22,PTOHour*260/dPeriods-AQR22),
PTOHour*AQP22-AQR22+AQO22,
AQO22-AQR22)))</f>
        <v/>
      </c>
      <c r="AQT22" s="224"/>
      <c r="AQU22" s="214"/>
      <c r="AQV22" s="250"/>
      <c r="AQW22" s="253" t="str">
        <f>IF(tbHours[[#This Row],[Employees]]="","",
IF(PTOMode=1,"-",
CHOOSE(PTOMode,
0,
AQS22+IF(AQT22=0,0,1)*IF(hoursMode="Daily",PTOHour-AQV22,PTOHour*260/dPeriods-AQV22),
PTOHour*AQT22-AQV22+AQS22,
AQS22-AQV22)))</f>
        <v/>
      </c>
      <c r="AQX22" s="224"/>
      <c r="AQY22" s="214"/>
      <c r="AQZ22" s="250"/>
      <c r="ARA22" s="253" t="str">
        <f>IF(tbHours[[#This Row],[Employees]]="","",
IF(PTOMode=1,"-",
CHOOSE(PTOMode,
0,
AQW22+IF(AQX22=0,0,1)*IF(hoursMode="Daily",PTOHour-AQZ22,PTOHour*260/dPeriods-AQZ22),
PTOHour*AQX22-AQZ22+AQW22,
AQW22-AQZ22)))</f>
        <v/>
      </c>
      <c r="ARB22" s="224"/>
      <c r="ARC22" s="214"/>
      <c r="ARD22" s="250"/>
      <c r="ARE22" s="253" t="str">
        <f>IF(tbHours[[#This Row],[Employees]]="","",
IF(PTOMode=1,"-",
CHOOSE(PTOMode,
0,
ARA22+IF(ARB22=0,0,1)*IF(hoursMode="Daily",PTOHour-ARD22,PTOHour*260/dPeriods-ARD22),
PTOHour*ARB22-ARD22+ARA22,
ARA22-ARD22)))</f>
        <v/>
      </c>
      <c r="ARF22" s="224"/>
      <c r="ARG22" s="214"/>
      <c r="ARH22" s="250"/>
      <c r="ARI22" s="253" t="str">
        <f>IF(tbHours[[#This Row],[Employees]]="","",
IF(PTOMode=1,"-",
CHOOSE(PTOMode,
0,
ARE22+IF(ARF22=0,0,1)*IF(hoursMode="Daily",PTOHour-ARH22,PTOHour*260/dPeriods-ARH22),
PTOHour*ARF22-ARH22+ARE22,
ARE22-ARH22)))</f>
        <v/>
      </c>
      <c r="ARJ22" s="224"/>
      <c r="ARK22" s="214"/>
      <c r="ARL22" s="250"/>
      <c r="ARM22" s="253" t="str">
        <f>IF(tbHours[[#This Row],[Employees]]="","",
IF(PTOMode=1,"-",
CHOOSE(PTOMode,
0,
ARI22+IF(ARJ22=0,0,1)*IF(hoursMode="Daily",PTOHour-ARL22,PTOHour*260/dPeriods-ARL22),
PTOHour*ARJ22-ARL22+ARI22,
ARI22-ARL22)))</f>
        <v/>
      </c>
      <c r="ARN22" s="224"/>
      <c r="ARO22" s="214"/>
      <c r="ARP22" s="250"/>
      <c r="ARQ22" s="253" t="str">
        <f>IF(tbHours[[#This Row],[Employees]]="","",
IF(PTOMode=1,"-",
CHOOSE(PTOMode,
0,
ARM22+IF(ARN22=0,0,1)*IF(hoursMode="Daily",PTOHour-ARP22,PTOHour*260/dPeriods-ARP22),
PTOHour*ARN22-ARP22+ARM22,
ARM22-ARP22)))</f>
        <v/>
      </c>
      <c r="ARR22" s="224"/>
      <c r="ARS22" s="214"/>
      <c r="ART22" s="250"/>
      <c r="ARU22" s="253" t="str">
        <f>IF(tbHours[[#This Row],[Employees]]="","",
IF(PTOMode=1,"-",
CHOOSE(PTOMode,
0,
ARQ22+IF(ARR22=0,0,1)*IF(hoursMode="Daily",PTOHour-ART22,PTOHour*260/dPeriods-ART22),
PTOHour*ARR22-ART22+ARQ22,
ARQ22-ART22)))</f>
        <v/>
      </c>
      <c r="ARV22" s="224"/>
      <c r="ARW22" s="214"/>
      <c r="ARX22" s="250"/>
      <c r="ARY22" s="253" t="str">
        <f>IF(tbHours[[#This Row],[Employees]]="","",
IF(PTOMode=1,"-",
CHOOSE(PTOMode,
0,
ARU22+IF(ARV22=0,0,1)*IF(hoursMode="Daily",PTOHour-ARX22,PTOHour*260/dPeriods-ARX22),
PTOHour*ARV22-ARX22+ARU22,
ARU22-ARX22)))</f>
        <v/>
      </c>
      <c r="ARZ22" s="224"/>
      <c r="ASA22" s="214"/>
      <c r="ASB22" s="250"/>
      <c r="ASC22" s="253" t="str">
        <f>IF(tbHours[[#This Row],[Employees]]="","",
IF(PTOMode=1,"-",
CHOOSE(PTOMode,
0,
ARY22+IF(ARZ22=0,0,1)*IF(hoursMode="Daily",PTOHour-ASB22,PTOHour*260/dPeriods-ASB22),
PTOHour*ARZ22-ASB22+ARY22,
ARY22-ASB22)))</f>
        <v/>
      </c>
      <c r="ASD22" s="224"/>
      <c r="ASE22" s="214"/>
      <c r="ASF22" s="250"/>
      <c r="ASG22" s="253" t="str">
        <f>IF(tbHours[[#This Row],[Employees]]="","",
IF(PTOMode=1,"-",
CHOOSE(PTOMode,
0,
ASC22+IF(ASD22=0,0,1)*IF(hoursMode="Daily",PTOHour-ASF22,PTOHour*260/dPeriods-ASF22),
PTOHour*ASD22-ASF22+ASC22,
ASC22-ASF22)))</f>
        <v/>
      </c>
      <c r="ASH22" s="224"/>
      <c r="ASI22" s="214"/>
      <c r="ASJ22" s="250"/>
      <c r="ASK22" s="253" t="str">
        <f>IF(tbHours[[#This Row],[Employees]]="","",
IF(PTOMode=1,"-",
CHOOSE(PTOMode,
0,
ASG22+IF(ASH22=0,0,1)*IF(hoursMode="Daily",PTOHour-ASJ22,PTOHour*260/dPeriods-ASJ22),
PTOHour*ASH22-ASJ22+ASG22,
ASG22-ASJ22)))</f>
        <v/>
      </c>
      <c r="ASL22" s="224"/>
      <c r="ASM22" s="214"/>
      <c r="ASN22" s="250"/>
      <c r="ASO22" s="253" t="str">
        <f>IF(tbHours[[#This Row],[Employees]]="","",
IF(PTOMode=1,"-",
CHOOSE(PTOMode,
0,
ASK22+IF(ASL22=0,0,1)*IF(hoursMode="Daily",PTOHour-ASN22,PTOHour*260/dPeriods-ASN22),
PTOHour*ASL22-ASN22+ASK22,
ASK22-ASN22)))</f>
        <v/>
      </c>
      <c r="ASP22" s="224"/>
      <c r="ASQ22" s="214"/>
      <c r="ASR22" s="250"/>
      <c r="ASS22" s="253" t="str">
        <f>IF(tbHours[[#This Row],[Employees]]="","",
IF(PTOMode=1,"-",
CHOOSE(PTOMode,
0,
ASO22+IF(ASP22=0,0,1)*IF(hoursMode="Daily",PTOHour-ASR22,PTOHour*260/dPeriods-ASR22),
PTOHour*ASP22-ASR22+ASO22,
ASO22-ASR22)))</f>
        <v/>
      </c>
      <c r="AST22" s="224"/>
      <c r="ASU22" s="214"/>
      <c r="ASV22" s="250"/>
      <c r="ASW22" s="253" t="str">
        <f>IF(tbHours[[#This Row],[Employees]]="","",
IF(PTOMode=1,"-",
CHOOSE(PTOMode,
0,
ASS22+IF(AST22=0,0,1)*IF(hoursMode="Daily",PTOHour-ASV22,PTOHour*260/dPeriods-ASV22),
PTOHour*AST22-ASV22+ASS22,
ASS22-ASV22)))</f>
        <v/>
      </c>
      <c r="ASX22" s="224"/>
      <c r="ASY22" s="214"/>
      <c r="ASZ22" s="250"/>
      <c r="ATA22" s="253" t="str">
        <f>IF(tbHours[[#This Row],[Employees]]="","",
IF(PTOMode=1,"-",
CHOOSE(PTOMode,
0,
ASW22+IF(ASX22=0,0,1)*IF(hoursMode="Daily",PTOHour-ASZ22,PTOHour*260/dPeriods-ASZ22),
PTOHour*ASX22-ASZ22+ASW22,
ASW22-ASZ22)))</f>
        <v/>
      </c>
      <c r="ATB22" s="224"/>
      <c r="ATC22" s="214"/>
      <c r="ATD22" s="250"/>
      <c r="ATE22" s="253" t="str">
        <f>IF(tbHours[[#This Row],[Employees]]="","",
IF(PTOMode=1,"-",
CHOOSE(PTOMode,
0,
ATA22+IF(ATB22=0,0,1)*IF(hoursMode="Daily",PTOHour-ATD22,PTOHour*260/dPeriods-ATD22),
PTOHour*ATB22-ATD22+ATA22,
ATA22-ATD22)))</f>
        <v/>
      </c>
      <c r="ATF22" s="224"/>
      <c r="ATG22" s="214"/>
      <c r="ATH22" s="250"/>
      <c r="ATI22" s="253" t="str">
        <f>IF(tbHours[[#This Row],[Employees]]="","",
IF(PTOMode=1,"-",
CHOOSE(PTOMode,
0,
ATE22+IF(ATF22=0,0,1)*IF(hoursMode="Daily",PTOHour-ATH22,PTOHour*260/dPeriods-ATH22),
PTOHour*ATF22-ATH22+ATE22,
ATE22-ATH22)))</f>
        <v/>
      </c>
      <c r="ATJ22" s="224"/>
      <c r="ATK22" s="214"/>
      <c r="ATL22" s="250"/>
      <c r="ATM22" s="253" t="str">
        <f>IF(tbHours[[#This Row],[Employees]]="","",
IF(PTOMode=1,"-",
CHOOSE(PTOMode,
0,
ATI22+IF(ATJ22=0,0,1)*IF(hoursMode="Daily",PTOHour-ATL22,PTOHour*260/dPeriods-ATL22),
PTOHour*ATJ22-ATL22+ATI22,
ATI22-ATL22)))</f>
        <v/>
      </c>
      <c r="ATN22" s="224"/>
      <c r="ATO22" s="214"/>
      <c r="ATP22" s="250"/>
      <c r="ATQ22" s="253" t="str">
        <f>IF(tbHours[[#This Row],[Employees]]="","",
IF(PTOMode=1,"-",
CHOOSE(PTOMode,
0,
ATM22+IF(ATN22=0,0,1)*IF(hoursMode="Daily",PTOHour-ATP22,PTOHour*260/dPeriods-ATP22),
PTOHour*ATN22-ATP22+ATM22,
ATM22-ATP22)))</f>
        <v/>
      </c>
      <c r="ATR22" s="224"/>
      <c r="ATS22" s="214"/>
      <c r="ATT22" s="250"/>
      <c r="ATU22" s="253" t="str">
        <f>IF(tbHours[[#This Row],[Employees]]="","",
IF(PTOMode=1,"-",
CHOOSE(PTOMode,
0,
ATQ22+IF(ATR22=0,0,1)*IF(hoursMode="Daily",PTOHour-ATT22,PTOHour*260/dPeriods-ATT22),
PTOHour*ATR22-ATT22+ATQ22,
ATQ22-ATT22)))</f>
        <v/>
      </c>
      <c r="ATV22" s="224"/>
      <c r="ATW22" s="214"/>
      <c r="ATX22" s="250"/>
      <c r="ATY22" s="253" t="str">
        <f>IF(tbHours[[#This Row],[Employees]]="","",
IF(PTOMode=1,"-",
CHOOSE(PTOMode,
0,
ATU22+IF(ATV22=0,0,1)*IF(hoursMode="Daily",PTOHour-ATX22,PTOHour*260/dPeriods-ATX22),
PTOHour*ATV22-ATX22+ATU22,
ATU22-ATX22)))</f>
        <v/>
      </c>
      <c r="ATZ22" s="224"/>
      <c r="AUA22" s="214"/>
      <c r="AUB22" s="250"/>
      <c r="AUC22" s="253" t="str">
        <f>IF(tbHours[[#This Row],[Employees]]="","",
IF(PTOMode=1,"-",
CHOOSE(PTOMode,
0,
ATY22+IF(ATZ22=0,0,1)*IF(hoursMode="Daily",PTOHour-AUB22,PTOHour*260/dPeriods-AUB22),
PTOHour*ATZ22-AUB22+ATY22,
ATY22-AUB22)))</f>
        <v/>
      </c>
      <c r="AUD22" s="224"/>
      <c r="AUE22" s="214"/>
      <c r="AUF22" s="250"/>
      <c r="AUG22" s="253" t="str">
        <f>IF(tbHours[[#This Row],[Employees]]="","",
IF(PTOMode=1,"-",
CHOOSE(PTOMode,
0,
AUC22+IF(AUD22=0,0,1)*IF(hoursMode="Daily",PTOHour-AUF22,PTOHour*260/dPeriods-AUF22),
PTOHour*AUD22-AUF22+AUC22,
AUC22-AUF22)))</f>
        <v/>
      </c>
      <c r="AUH22" s="224"/>
      <c r="AUI22" s="214"/>
      <c r="AUJ22" s="250"/>
      <c r="AUK22" s="253" t="str">
        <f>IF(tbHours[[#This Row],[Employees]]="","",
IF(PTOMode=1,"-",
CHOOSE(PTOMode,
0,
AUG22+IF(AUH22=0,0,1)*IF(hoursMode="Daily",PTOHour-AUJ22,PTOHour*260/dPeriods-AUJ22),
PTOHour*AUH22-AUJ22+AUG22,
AUG22-AUJ22)))</f>
        <v/>
      </c>
      <c r="AUL22" s="224"/>
      <c r="AUM22" s="214"/>
      <c r="AUN22" s="250"/>
      <c r="AUO22" s="253" t="str">
        <f>IF(tbHours[[#This Row],[Employees]]="","",
IF(PTOMode=1,"-",
CHOOSE(PTOMode,
0,
AUK22+IF(AUL22=0,0,1)*IF(hoursMode="Daily",PTOHour-AUN22,PTOHour*260/dPeriods-AUN22),
PTOHour*AUL22-AUN22+AUK22,
AUK22-AUN22)))</f>
        <v/>
      </c>
      <c r="AUP22" s="224"/>
      <c r="AUQ22" s="214"/>
      <c r="AUR22" s="250"/>
      <c r="AUS22" s="253" t="str">
        <f>IF(tbHours[[#This Row],[Employees]]="","",
IF(PTOMode=1,"-",
CHOOSE(PTOMode,
0,
AUO22+IF(AUP22=0,0,1)*IF(hoursMode="Daily",PTOHour-AUR22,PTOHour*260/dPeriods-AUR22),
PTOHour*AUP22-AUR22+AUO22,
AUO22-AUR22)))</f>
        <v/>
      </c>
      <c r="AUT22" s="224"/>
      <c r="AUU22" s="214"/>
      <c r="AUV22" s="250"/>
      <c r="AUW22" s="253" t="str">
        <f>IF(tbHours[[#This Row],[Employees]]="","",
IF(PTOMode=1,"-",
CHOOSE(PTOMode,
0,
AUS22+IF(AUT22=0,0,1)*IF(hoursMode="Daily",PTOHour-AUV22,PTOHour*260/dPeriods-AUV22),
PTOHour*AUT22-AUV22+AUS22,
AUS22-AUV22)))</f>
        <v/>
      </c>
      <c r="AUX22" s="224"/>
      <c r="AUY22" s="214"/>
      <c r="AUZ22" s="250"/>
      <c r="AVA22" s="253" t="str">
        <f>IF(tbHours[[#This Row],[Employees]]="","",
IF(PTOMode=1,"-",
CHOOSE(PTOMode,
0,
AUW22+IF(AUX22=0,0,1)*IF(hoursMode="Daily",PTOHour-AUZ22,PTOHour*260/dPeriods-AUZ22),
PTOHour*AUX22-AUZ22+AUW22,
AUW22-AUZ22)))</f>
        <v/>
      </c>
      <c r="AVB22" s="224"/>
      <c r="AVC22" s="214"/>
      <c r="AVD22" s="250"/>
      <c r="AVE22" s="253" t="str">
        <f>IF(tbHours[[#This Row],[Employees]]="","",
IF(PTOMode=1,"-",
CHOOSE(PTOMode,
0,
AVA22+IF(AVB22=0,0,1)*IF(hoursMode="Daily",PTOHour-AVD22,PTOHour*260/dPeriods-AVD22),
PTOHour*AVB22-AVD22+AVA22,
AVA22-AVD22)))</f>
        <v/>
      </c>
      <c r="AVF22" s="224"/>
      <c r="AVG22" s="214"/>
      <c r="AVH22" s="250"/>
      <c r="AVI22" s="253" t="str">
        <f>IF(tbHours[[#This Row],[Employees]]="","",
IF(PTOMode=1,"-",
CHOOSE(PTOMode,
0,
AVE22+IF(AVF22=0,0,1)*IF(hoursMode="Daily",PTOHour-AVH22,PTOHour*260/dPeriods-AVH22),
PTOHour*AVF22-AVH22+AVE22,
AVE22-AVH22)))</f>
        <v/>
      </c>
      <c r="AVJ22" s="224"/>
      <c r="AVK22" s="214"/>
      <c r="AVL22" s="250"/>
      <c r="AVM22" s="253" t="str">
        <f>IF(tbHours[[#This Row],[Employees]]="","",
IF(PTOMode=1,"-",
CHOOSE(PTOMode,
0,
AVI22+IF(AVJ22=0,0,1)*IF(hoursMode="Daily",PTOHour-AVL22,PTOHour*260/dPeriods-AVL22),
PTOHour*AVJ22-AVL22+AVI22,
AVI22-AVL22)))</f>
        <v/>
      </c>
      <c r="AVN22" s="224"/>
      <c r="AVO22" s="214"/>
      <c r="AVP22" s="250"/>
      <c r="AVQ22" s="253" t="str">
        <f>IF(tbHours[[#This Row],[Employees]]="","",
IF(PTOMode=1,"-",
CHOOSE(PTOMode,
0,
AVM22+IF(AVN22=0,0,1)*IF(hoursMode="Daily",PTOHour-AVP22,PTOHour*260/dPeriods-AVP22),
PTOHour*AVN22-AVP22+AVM22,
AVM22-AVP22)))</f>
        <v/>
      </c>
      <c r="AVR22" s="224"/>
      <c r="AVS22" s="214"/>
      <c r="AVT22" s="250"/>
      <c r="AVU22" s="253" t="str">
        <f>IF(tbHours[[#This Row],[Employees]]="","",
IF(PTOMode=1,"-",
CHOOSE(PTOMode,
0,
AVQ22+IF(AVR22=0,0,1)*IF(hoursMode="Daily",PTOHour-AVT22,PTOHour*260/dPeriods-AVT22),
PTOHour*AVR22-AVT22+AVQ22,
AVQ22-AVT22)))</f>
        <v/>
      </c>
      <c r="AVV22" s="224"/>
      <c r="AVW22" s="214"/>
      <c r="AVX22" s="250"/>
      <c r="AVY22" s="253" t="str">
        <f>IF(tbHours[[#This Row],[Employees]]="","",
IF(PTOMode=1,"-",
CHOOSE(PTOMode,
0,
AVU22+IF(AVV22=0,0,1)*IF(hoursMode="Daily",PTOHour-AVX22,PTOHour*260/dPeriods-AVX22),
PTOHour*AVV22-AVX22+AVU22,
AVU22-AVX22)))</f>
        <v/>
      </c>
      <c r="AVZ22" s="224"/>
      <c r="AWA22" s="214"/>
      <c r="AWB22" s="250"/>
      <c r="AWC22" s="253" t="str">
        <f>IF(tbHours[[#This Row],[Employees]]="","",
IF(PTOMode=1,"-",
CHOOSE(PTOMode,
0,
AVY22+IF(AVZ22=0,0,1)*IF(hoursMode="Daily",PTOHour-AWB22,PTOHour*260/dPeriods-AWB22),
PTOHour*AVZ22-AWB22+AVY22,
AVY22-AWB22)))</f>
        <v/>
      </c>
      <c r="AWD22" s="224"/>
      <c r="AWE22" s="214"/>
      <c r="AWF22" s="250"/>
      <c r="AWG22" s="253" t="str">
        <f>IF(tbHours[[#This Row],[Employees]]="","",
IF(PTOMode=1,"-",
CHOOSE(PTOMode,
0,
AWC22+IF(AWD22=0,0,1)*IF(hoursMode="Daily",PTOHour-AWF22,PTOHour*260/dPeriods-AWF22),
PTOHour*AWD22-AWF22+AWC22,
AWC22-AWF22)))</f>
        <v/>
      </c>
      <c r="AWH22" s="224"/>
      <c r="AWI22" s="214"/>
      <c r="AWJ22" s="250"/>
      <c r="AWK22" s="253" t="str">
        <f>IF(tbHours[[#This Row],[Employees]]="","",
IF(PTOMode=1,"-",
CHOOSE(PTOMode,
0,
AWG22+IF(AWH22=0,0,1)*IF(hoursMode="Daily",PTOHour-AWJ22,PTOHour*260/dPeriods-AWJ22),
PTOHour*AWH22-AWJ22+AWG22,
AWG22-AWJ22)))</f>
        <v/>
      </c>
      <c r="AWL22" s="224"/>
      <c r="AWM22" s="214"/>
      <c r="AWN22" s="250"/>
      <c r="AWO22" s="253" t="str">
        <f>IF(tbHours[[#This Row],[Employees]]="","",
IF(PTOMode=1,"-",
CHOOSE(PTOMode,
0,
AWK22+IF(AWL22=0,0,1)*IF(hoursMode="Daily",PTOHour-AWN22,PTOHour*260/dPeriods-AWN22),
PTOHour*AWL22-AWN22+AWK22,
AWK22-AWN22)))</f>
        <v/>
      </c>
      <c r="AWP22" s="224"/>
      <c r="AWQ22" s="214"/>
      <c r="AWR22" s="250"/>
      <c r="AWS22" s="253" t="str">
        <f>IF(tbHours[[#This Row],[Employees]]="","",
IF(PTOMode=1,"-",
CHOOSE(PTOMode,
0,
AWO22+IF(AWP22=0,0,1)*IF(hoursMode="Daily",PTOHour-AWR22,PTOHour*260/dPeriods-AWR22),
PTOHour*AWP22-AWR22+AWO22,
AWO22-AWR22)))</f>
        <v/>
      </c>
      <c r="AWT22" s="224"/>
      <c r="AWU22" s="214"/>
      <c r="AWV22" s="250"/>
      <c r="AWW22" s="253" t="str">
        <f>IF(tbHours[[#This Row],[Employees]]="","",
IF(PTOMode=1,"-",
CHOOSE(PTOMode,
0,
AWS22+IF(AWT22=0,0,1)*IF(hoursMode="Daily",PTOHour-AWV22,PTOHour*260/dPeriods-AWV22),
PTOHour*AWT22-AWV22+AWS22,
AWS22-AWV22)))</f>
        <v/>
      </c>
      <c r="AWX22" s="224"/>
      <c r="AWY22" s="214"/>
      <c r="AWZ22" s="250"/>
      <c r="AXA22" s="253" t="str">
        <f>IF(tbHours[[#This Row],[Employees]]="","",
IF(PTOMode=1,"-",
CHOOSE(PTOMode,
0,
AWW22+IF(AWX22=0,0,1)*IF(hoursMode="Daily",PTOHour-AWZ22,PTOHour*260/dPeriods-AWZ22),
PTOHour*AWX22-AWZ22+AWW22,
AWW22-AWZ22)))</f>
        <v/>
      </c>
      <c r="AXB22" s="224"/>
      <c r="AXC22" s="214"/>
      <c r="AXD22" s="250"/>
      <c r="AXE22" s="253" t="str">
        <f>IF(tbHours[[#This Row],[Employees]]="","",
IF(PTOMode=1,"-",
CHOOSE(PTOMode,
0,
AXA22+IF(AXB22=0,0,1)*IF(hoursMode="Daily",PTOHour-AXD22,PTOHour*260/dPeriods-AXD22),
PTOHour*AXB22-AXD22+AXA22,
AXA22-AXD22)))</f>
        <v/>
      </c>
      <c r="AXF22" s="224"/>
      <c r="AXG22" s="214"/>
      <c r="AXH22" s="250"/>
      <c r="AXI22" s="253" t="str">
        <f>IF(tbHours[[#This Row],[Employees]]="","",
IF(PTOMode=1,"-",
CHOOSE(PTOMode,
0,
AXE22+IF(AXF22=0,0,1)*IF(hoursMode="Daily",PTOHour-AXH22,PTOHour*260/dPeriods-AXH22),
PTOHour*AXF22-AXH22+AXE22,
AXE22-AXH22)))</f>
        <v/>
      </c>
      <c r="AXJ22" s="224"/>
      <c r="AXK22" s="214"/>
      <c r="AXL22" s="250"/>
      <c r="AXM22" s="253" t="str">
        <f>IF(tbHours[[#This Row],[Employees]]="","",
IF(PTOMode=1,"-",
CHOOSE(PTOMode,
0,
AXI22+IF(AXJ22=0,0,1)*IF(hoursMode="Daily",PTOHour-AXL22,PTOHour*260/dPeriods-AXL22),
PTOHour*AXJ22-AXL22+AXI22,
AXI22-AXL22)))</f>
        <v/>
      </c>
      <c r="AXN22" s="224"/>
      <c r="AXO22" s="214"/>
      <c r="AXP22" s="250"/>
      <c r="AXQ22" s="253" t="str">
        <f>IF(tbHours[[#This Row],[Employees]]="","",
IF(PTOMode=1,"-",
CHOOSE(PTOMode,
0,
AXM22+IF(AXN22=0,0,1)*IF(hoursMode="Daily",PTOHour-AXP22,PTOHour*260/dPeriods-AXP22),
PTOHour*AXN22-AXP22+AXM22,
AXM22-AXP22)))</f>
        <v/>
      </c>
      <c r="AXR22" s="224"/>
      <c r="AXS22" s="214"/>
      <c r="AXT22" s="250"/>
      <c r="AXU22" s="253" t="str">
        <f>IF(tbHours[[#This Row],[Employees]]="","",
IF(PTOMode=1,"-",
CHOOSE(PTOMode,
0,
AXQ22+IF(AXR22=0,0,1)*IF(hoursMode="Daily",PTOHour-AXT22,PTOHour*260/dPeriods-AXT22),
PTOHour*AXR22-AXT22+AXQ22,
AXQ22-AXT22)))</f>
        <v/>
      </c>
      <c r="AXV22" s="224"/>
      <c r="AXW22" s="214"/>
      <c r="AXX22" s="250"/>
      <c r="AXY22" s="253" t="str">
        <f>IF(tbHours[[#This Row],[Employees]]="","",
IF(PTOMode=1,"-",
CHOOSE(PTOMode,
0,
AXU22+IF(AXV22=0,0,1)*IF(hoursMode="Daily",PTOHour-AXX22,PTOHour*260/dPeriods-AXX22),
PTOHour*AXV22-AXX22+AXU22,
AXU22-AXX22)))</f>
        <v/>
      </c>
      <c r="AXZ22" s="224"/>
      <c r="AYA22" s="214"/>
      <c r="AYB22" s="250"/>
      <c r="AYC22" s="253" t="str">
        <f>IF(tbHours[[#This Row],[Employees]]="","",
IF(PTOMode=1,"-",
CHOOSE(PTOMode,
0,
AXY22+IF(AXZ22=0,0,1)*IF(hoursMode="Daily",PTOHour-AYB22,PTOHour*260/dPeriods-AYB22),
PTOHour*AXZ22-AYB22+AXY22,
AXY22-AYB22)))</f>
        <v/>
      </c>
      <c r="AYD22" s="224"/>
      <c r="AYE22" s="214"/>
      <c r="AYF22" s="250"/>
      <c r="AYG22" s="253" t="str">
        <f>IF(tbHours[[#This Row],[Employees]]="","",
IF(PTOMode=1,"-",
CHOOSE(PTOMode,
0,
AYC22+IF(AYD22=0,0,1)*IF(hoursMode="Daily",PTOHour-AYF22,PTOHour*260/dPeriods-AYF22),
PTOHour*AYD22-AYF22+AYC22,
AYC22-AYF22)))</f>
        <v/>
      </c>
      <c r="AYH22" s="224"/>
      <c r="AYI22" s="214"/>
      <c r="AYJ22" s="250"/>
      <c r="AYK22" s="253" t="str">
        <f>IF(tbHours[[#This Row],[Employees]]="","",
IF(PTOMode=1,"-",
CHOOSE(PTOMode,
0,
AYG22+IF(AYH22=0,0,1)*IF(hoursMode="Daily",PTOHour-AYJ22,PTOHour*260/dPeriods-AYJ22),
PTOHour*AYH22-AYJ22+AYG22,
AYG22-AYJ22)))</f>
        <v/>
      </c>
      <c r="AYL22" s="224"/>
      <c r="AYM22" s="214"/>
      <c r="AYN22" s="250"/>
      <c r="AYO22" s="253" t="str">
        <f>IF(tbHours[[#This Row],[Employees]]="","",
IF(PTOMode=1,"-",
CHOOSE(PTOMode,
0,
AYK22+IF(AYL22=0,0,1)*IF(hoursMode="Daily",PTOHour-AYN22,PTOHour*260/dPeriods-AYN22),
PTOHour*AYL22-AYN22+AYK22,
AYK22-AYN22)))</f>
        <v/>
      </c>
      <c r="AYP22" s="224"/>
      <c r="AYQ22" s="214"/>
      <c r="AYR22" s="250"/>
      <c r="AYS22" s="253" t="str">
        <f>IF(tbHours[[#This Row],[Employees]]="","",
IF(PTOMode=1,"-",
CHOOSE(PTOMode,
0,
AYO22+IF(AYP22=0,0,1)*IF(hoursMode="Daily",PTOHour-AYR22,PTOHour*260/dPeriods-AYR22),
PTOHour*AYP22-AYR22+AYO22,
AYO22-AYR22)))</f>
        <v/>
      </c>
      <c r="AYT22" s="224"/>
      <c r="AYU22" s="214"/>
      <c r="AYV22" s="250"/>
      <c r="AYW22" s="253" t="str">
        <f>IF(tbHours[[#This Row],[Employees]]="","",
IF(PTOMode=1,"-",
CHOOSE(PTOMode,
0,
AYS22+IF(AYT22=0,0,1)*IF(hoursMode="Daily",PTOHour-AYV22,PTOHour*260/dPeriods-AYV22),
PTOHour*AYT22-AYV22+AYS22,
AYS22-AYV22)))</f>
        <v/>
      </c>
      <c r="AYX22" s="224"/>
      <c r="AYY22" s="214"/>
      <c r="AYZ22" s="250"/>
      <c r="AZA22" s="253" t="str">
        <f>IF(tbHours[[#This Row],[Employees]]="","",
IF(PTOMode=1,"-",
CHOOSE(PTOMode,
0,
AYW22+IF(AYX22=0,0,1)*IF(hoursMode="Daily",PTOHour-AYZ22,PTOHour*260/dPeriods-AYZ22),
PTOHour*AYX22-AYZ22+AYW22,
AYW22-AYZ22)))</f>
        <v/>
      </c>
      <c r="AZB22" s="224"/>
      <c r="AZC22" s="214"/>
      <c r="AZD22" s="250"/>
      <c r="AZE22" s="253" t="str">
        <f>IF(tbHours[[#This Row],[Employees]]="","",
IF(PTOMode=1,"-",
CHOOSE(PTOMode,
0,
AZA22+IF(AZB22=0,0,1)*IF(hoursMode="Daily",PTOHour-AZD22,PTOHour*260/dPeriods-AZD22),
PTOHour*AZB22-AZD22+AZA22,
AZA22-AZD22)))</f>
        <v/>
      </c>
      <c r="AZF22" s="224"/>
      <c r="AZG22" s="214"/>
      <c r="AZH22" s="250"/>
      <c r="AZI22" s="253" t="str">
        <f>IF(tbHours[[#This Row],[Employees]]="","",
IF(PTOMode=1,"-",
CHOOSE(PTOMode,
0,
AZE22+IF(AZF22=0,0,1)*IF(hoursMode="Daily",PTOHour-AZH22,PTOHour*260/dPeriods-AZH22),
PTOHour*AZF22-AZH22+AZE22,
AZE22-AZH22)))</f>
        <v/>
      </c>
      <c r="AZJ22" s="224"/>
      <c r="AZK22" s="214"/>
      <c r="AZL22" s="250"/>
      <c r="AZM22" s="253" t="str">
        <f>IF(tbHours[[#This Row],[Employees]]="","",
IF(PTOMode=1,"-",
CHOOSE(PTOMode,
0,
AZI22+IF(AZJ22=0,0,1)*IF(hoursMode="Daily",PTOHour-AZL22,PTOHour*260/dPeriods-AZL22),
PTOHour*AZJ22-AZL22+AZI22,
AZI22-AZL22)))</f>
        <v/>
      </c>
      <c r="AZN22" s="224"/>
      <c r="AZO22" s="214"/>
      <c r="AZP22" s="250"/>
      <c r="AZQ22" s="253" t="str">
        <f>IF(tbHours[[#This Row],[Employees]]="","",
IF(PTOMode=1,"-",
CHOOSE(PTOMode,
0,
AZM22+IF(AZN22=0,0,1)*IF(hoursMode="Daily",PTOHour-AZP22,PTOHour*260/dPeriods-AZP22),
PTOHour*AZN22-AZP22+AZM22,
AZM22-AZP22)))</f>
        <v/>
      </c>
      <c r="AZR22" s="224"/>
      <c r="AZS22" s="214"/>
      <c r="AZT22" s="250"/>
      <c r="AZU22" s="253" t="str">
        <f>IF(tbHours[[#This Row],[Employees]]="","",
IF(PTOMode=1,"-",
CHOOSE(PTOMode,
0,
AZQ22+IF(AZR22=0,0,1)*IF(hoursMode="Daily",PTOHour-AZT22,PTOHour*260/dPeriods-AZT22),
PTOHour*AZR22-AZT22+AZQ22,
AZQ22-AZT22)))</f>
        <v/>
      </c>
      <c r="AZV22" s="224"/>
      <c r="AZW22" s="214"/>
      <c r="AZX22" s="250"/>
      <c r="AZY22" s="253" t="str">
        <f>IF(tbHours[[#This Row],[Employees]]="","",
IF(PTOMode=1,"-",
CHOOSE(PTOMode,
0,
AZU22+IF(AZV22=0,0,1)*IF(hoursMode="Daily",PTOHour-AZX22,PTOHour*260/dPeriods-AZX22),
PTOHour*AZV22-AZX22+AZU22,
AZU22-AZX22)))</f>
        <v/>
      </c>
      <c r="AZZ22" s="224"/>
      <c r="BAA22" s="214"/>
      <c r="BAB22" s="250"/>
      <c r="BAC22" s="253" t="str">
        <f>IF(tbHours[[#This Row],[Employees]]="","",
IF(PTOMode=1,"-",
CHOOSE(PTOMode,
0,
AZY22+IF(AZZ22=0,0,1)*IF(hoursMode="Daily",PTOHour-BAB22,PTOHour*260/dPeriods-BAB22),
PTOHour*AZZ22-BAB22+AZY22,
AZY22-BAB22)))</f>
        <v/>
      </c>
      <c r="BAD22" s="224"/>
      <c r="BAE22" s="214"/>
      <c r="BAF22" s="250"/>
      <c r="BAG22" s="253" t="str">
        <f>IF(tbHours[[#This Row],[Employees]]="","",
IF(PTOMode=1,"-",
CHOOSE(PTOMode,
0,
BAC22+IF(BAD22=0,0,1)*IF(hoursMode="Daily",PTOHour-BAF22,PTOHour*260/dPeriods-BAF22),
PTOHour*BAD22-BAF22+BAC22,
BAC22-BAF22)))</f>
        <v/>
      </c>
      <c r="BAH22" s="224"/>
      <c r="BAI22" s="214"/>
      <c r="BAJ22" s="250"/>
      <c r="BAK22" s="253" t="str">
        <f>IF(tbHours[[#This Row],[Employees]]="","",
IF(PTOMode=1,"-",
CHOOSE(PTOMode,
0,
BAG22+IF(BAH22=0,0,1)*IF(hoursMode="Daily",PTOHour-BAJ22,PTOHour*260/dPeriods-BAJ22),
PTOHour*BAH22-BAJ22+BAG22,
BAG22-BAJ22)))</f>
        <v/>
      </c>
      <c r="BAL22" s="224"/>
      <c r="BAM22" s="214"/>
      <c r="BAN22" s="250"/>
      <c r="BAO22" s="253" t="str">
        <f>IF(tbHours[[#This Row],[Employees]]="","",
IF(PTOMode=1,"-",
CHOOSE(PTOMode,
0,
BAK22+IF(BAL22=0,0,1)*IF(hoursMode="Daily",PTOHour-BAN22,PTOHour*260/dPeriods-BAN22),
PTOHour*BAL22-BAN22+BAK22,
BAK22-BAN22)))</f>
        <v/>
      </c>
      <c r="BAP22" s="224"/>
      <c r="BAQ22" s="214"/>
      <c r="BAR22" s="250"/>
      <c r="BAS22" s="253" t="str">
        <f>IF(tbHours[[#This Row],[Employees]]="","",
IF(PTOMode=1,"-",
CHOOSE(PTOMode,
0,
BAO22+IF(BAP22=0,0,1)*IF(hoursMode="Daily",PTOHour-BAR22,PTOHour*260/dPeriods-BAR22),
PTOHour*BAP22-BAR22+BAO22,
BAO22-BAR22)))</f>
        <v/>
      </c>
      <c r="BAT22" s="224"/>
      <c r="BAU22" s="214"/>
      <c r="BAV22" s="250"/>
      <c r="BAW22" s="253" t="str">
        <f>IF(tbHours[[#This Row],[Employees]]="","",
IF(PTOMode=1,"-",
CHOOSE(PTOMode,
0,
BAS22+IF(BAT22=0,0,1)*IF(hoursMode="Daily",PTOHour-BAV22,PTOHour*260/dPeriods-BAV22),
PTOHour*BAT22-BAV22+BAS22,
BAS22-BAV22)))</f>
        <v/>
      </c>
      <c r="BAX22" s="224"/>
      <c r="BAY22" s="214"/>
      <c r="BAZ22" s="250"/>
      <c r="BBA22" s="253" t="str">
        <f>IF(tbHours[[#This Row],[Employees]]="","",
IF(PTOMode=1,"-",
CHOOSE(PTOMode,
0,
BAW22+IF(BAX22=0,0,1)*IF(hoursMode="Daily",PTOHour-BAZ22,PTOHour*260/dPeriods-BAZ22),
PTOHour*BAX22-BAZ22+BAW22,
BAW22-BAZ22)))</f>
        <v/>
      </c>
      <c r="BBB22" s="224"/>
      <c r="BBC22" s="214"/>
      <c r="BBD22" s="250"/>
      <c r="BBE22" s="253" t="str">
        <f>IF(tbHours[[#This Row],[Employees]]="","",
IF(PTOMode=1,"-",
CHOOSE(PTOMode,
0,
BBA22+IF(BBB22=0,0,1)*IF(hoursMode="Daily",PTOHour-BBD22,PTOHour*260/dPeriods-BBD22),
PTOHour*BBB22-BBD22+BBA22,
BBA22-BBD22)))</f>
        <v/>
      </c>
      <c r="BBF22" s="224"/>
      <c r="BBG22" s="214"/>
      <c r="BBH22" s="250"/>
      <c r="BBI22" s="253" t="str">
        <f>IF(tbHours[[#This Row],[Employees]]="","",
IF(PTOMode=1,"-",
CHOOSE(PTOMode,
0,
BBE22+IF(BBF22=0,0,1)*IF(hoursMode="Daily",PTOHour-BBH22,PTOHour*260/dPeriods-BBH22),
PTOHour*BBF22-BBH22+BBE22,
BBE22-BBH22)))</f>
        <v/>
      </c>
      <c r="BBJ22" s="224"/>
      <c r="BBK22" s="214"/>
      <c r="BBL22" s="250"/>
      <c r="BBM22" s="253" t="str">
        <f>IF(tbHours[[#This Row],[Employees]]="","",
IF(PTOMode=1,"-",
CHOOSE(PTOMode,
0,
BBI22+IF(BBJ22=0,0,1)*IF(hoursMode="Daily",PTOHour-BBL22,PTOHour*260/dPeriods-BBL22),
PTOHour*BBJ22-BBL22+BBI22,
BBI22-BBL22)))</f>
        <v/>
      </c>
      <c r="BBN22" s="224"/>
      <c r="BBO22" s="214"/>
      <c r="BBP22" s="250"/>
      <c r="BBQ22" s="253" t="str">
        <f>IF(tbHours[[#This Row],[Employees]]="","",
IF(PTOMode=1,"-",
CHOOSE(PTOMode,
0,
BBM22+IF(BBN22=0,0,1)*IF(hoursMode="Daily",PTOHour-BBP22,PTOHour*260/dPeriods-BBP22),
PTOHour*BBN22-BBP22+BBM22,
BBM22-BBP22)))</f>
        <v/>
      </c>
      <c r="BBR22" s="224"/>
      <c r="BBS22" s="214"/>
      <c r="BBT22" s="250"/>
      <c r="BBU22" s="253" t="str">
        <f>IF(tbHours[[#This Row],[Employees]]="","",
IF(PTOMode=1,"-",
CHOOSE(PTOMode,
0,
BBQ22+IF(BBR22=0,0,1)*IF(hoursMode="Daily",PTOHour-BBT22,PTOHour*260/dPeriods-BBT22),
PTOHour*BBR22-BBT22+BBQ22,
BBQ22-BBT22)))</f>
        <v/>
      </c>
      <c r="BBV22" s="224"/>
      <c r="BBW22" s="214"/>
      <c r="BBX22" s="250"/>
      <c r="BBY22" s="253" t="str">
        <f>IF(tbHours[[#This Row],[Employees]]="","",
IF(PTOMode=1,"-",
CHOOSE(PTOMode,
0,
BBU22+IF(BBV22=0,0,1)*IF(hoursMode="Daily",PTOHour-BBX22,PTOHour*260/dPeriods-BBX22),
PTOHour*BBV22-BBX22+BBU22,
BBU22-BBX22)))</f>
        <v/>
      </c>
      <c r="BBZ22" s="224"/>
      <c r="BCA22" s="214"/>
      <c r="BCB22" s="250"/>
      <c r="BCC22" s="253" t="str">
        <f>IF(tbHours[[#This Row],[Employees]]="","",
IF(PTOMode=1,"-",
CHOOSE(PTOMode,
0,
BBY22+IF(BBZ22=0,0,1)*IF(hoursMode="Daily",PTOHour-BCB22,PTOHour*260/dPeriods-BCB22),
PTOHour*BBZ22-BCB22+BBY22,
BBY22-BCB22)))</f>
        <v/>
      </c>
      <c r="BCD22" s="224"/>
      <c r="BCE22" s="214"/>
      <c r="BCF22" s="250"/>
      <c r="BCG22" s="253" t="str">
        <f>IF(tbHours[[#This Row],[Employees]]="","",
IF(PTOMode=1,"-",
CHOOSE(PTOMode,
0,
BCC22+IF(BCD22=0,0,1)*IF(hoursMode="Daily",PTOHour-BCF22,PTOHour*260/dPeriods-BCF22),
PTOHour*BCD22-BCF22+BCC22,
BCC22-BCF22)))</f>
        <v/>
      </c>
      <c r="BCH22" s="224"/>
      <c r="BCI22" s="214"/>
      <c r="BCJ22" s="250"/>
      <c r="BCK22" s="253" t="str">
        <f>IF(tbHours[[#This Row],[Employees]]="","",
IF(PTOMode=1,"-",
CHOOSE(PTOMode,
0,
BCG22+IF(BCH22=0,0,1)*IF(hoursMode="Daily",PTOHour-BCJ22,PTOHour*260/dPeriods-BCJ22),
PTOHour*BCH22-BCJ22+BCG22,
BCG22-BCJ22)))</f>
        <v/>
      </c>
      <c r="BCL22" s="224"/>
      <c r="BCM22" s="214"/>
      <c r="BCN22" s="250"/>
      <c r="BCO22" s="253" t="str">
        <f>IF(tbHours[[#This Row],[Employees]]="","",
IF(PTOMode=1,"-",
CHOOSE(PTOMode,
0,
BCK22+IF(BCL22=0,0,1)*IF(hoursMode="Daily",PTOHour-BCN22,PTOHour*260/dPeriods-BCN22),
PTOHour*BCL22-BCN22+BCK22,
BCK22-BCN22)))</f>
        <v/>
      </c>
      <c r="BCP22" s="224"/>
      <c r="BCQ22" s="214"/>
      <c r="BCR22" s="250"/>
      <c r="BCS22" s="253" t="str">
        <f>IF(tbHours[[#This Row],[Employees]]="","",
IF(PTOMode=1,"-",
CHOOSE(PTOMode,
0,
BCO22+IF(BCP22=0,0,1)*IF(hoursMode="Daily",PTOHour-BCR22,PTOHour*260/dPeriods-BCR22),
PTOHour*BCP22-BCR22+BCO22,
BCO22-BCR22)))</f>
        <v/>
      </c>
      <c r="BCT22" s="224"/>
      <c r="BCU22" s="214"/>
      <c r="BCV22" s="250"/>
      <c r="BCW22" s="253" t="str">
        <f>IF(tbHours[[#This Row],[Employees]]="","",
IF(PTOMode=1,"-",
CHOOSE(PTOMode,
0,
BCS22+IF(BCT22=0,0,1)*IF(hoursMode="Daily",PTOHour-BCV22,PTOHour*260/dPeriods-BCV22),
PTOHour*BCT22-BCV22+BCS22,
BCS22-BCV22)))</f>
        <v/>
      </c>
      <c r="BCX22" s="224"/>
      <c r="BCY22" s="214"/>
      <c r="BCZ22" s="250"/>
      <c r="BDA22" s="253" t="str">
        <f>IF(tbHours[[#This Row],[Employees]]="","",
IF(PTOMode=1,"-",
CHOOSE(PTOMode,
0,
BCW22+IF(BCX22=0,0,1)*IF(hoursMode="Daily",PTOHour-BCZ22,PTOHour*260/dPeriods-BCZ22),
PTOHour*BCX22-BCZ22+BCW22,
BCW22-BCZ22)))</f>
        <v/>
      </c>
      <c r="BDB22" s="224"/>
      <c r="BDC22" s="214"/>
      <c r="BDD22" s="250"/>
      <c r="BDE22" s="253" t="str">
        <f>IF(tbHours[[#This Row],[Employees]]="","",
IF(PTOMode=1,"-",
CHOOSE(PTOMode,
0,
BDA22+IF(BDB22=0,0,1)*IF(hoursMode="Daily",PTOHour-BDD22,PTOHour*260/dPeriods-BDD22),
PTOHour*BDB22-BDD22+BDA22,
BDA22-BDD22)))</f>
        <v/>
      </c>
      <c r="BDF22" s="224"/>
      <c r="BDG22" s="214"/>
      <c r="BDH22" s="250"/>
      <c r="BDI22" s="253" t="str">
        <f>IF(tbHours[[#This Row],[Employees]]="","",
IF(PTOMode=1,"-",
CHOOSE(PTOMode,
0,
BDE22+IF(BDF22=0,0,1)*IF(hoursMode="Daily",PTOHour-BDH22,PTOHour*260/dPeriods-BDH22),
PTOHour*BDF22-BDH22+BDE22,
BDE22-BDH22)))</f>
        <v/>
      </c>
      <c r="BDJ22" s="224"/>
      <c r="BDK22" s="214"/>
      <c r="BDL22" s="250"/>
      <c r="BDM22" s="253" t="str">
        <f>IF(tbHours[[#This Row],[Employees]]="","",
IF(PTOMode=1,"-",
CHOOSE(PTOMode,
0,
BDI22+IF(BDJ22=0,0,1)*IF(hoursMode="Daily",PTOHour-BDL22,PTOHour*260/dPeriods-BDL22),
PTOHour*BDJ22-BDL22+BDI22,
BDI22-BDL22)))</f>
        <v/>
      </c>
    </row>
    <row r="23" spans="1:1469" ht="19.95" customHeight="1" x14ac:dyDescent="0.3">
      <c r="A23" s="274"/>
      <c r="B23" s="449" t="s">
        <v>19</v>
      </c>
      <c r="C23" s="449"/>
      <c r="D23" s="449"/>
      <c r="E23" s="298"/>
      <c r="F23" s="128" t="str" cm="1">
        <f t="array" ref="F23">IF(INDEX(listEmployees,ROW(tbHours[[#This Row],[Employees]])-ROW(tbHours[[#Headers],[Employees]]))="","",INDEX(listEmployees,ROW(tbHours[[#This Row],[Employees]])-ROW(tbHours[[#Headers],[Employees]])))</f>
        <v/>
      </c>
      <c r="G23" s="132" t="str" cm="1">
        <f t="array" ref="G23">IF(tbHours[[#This Row],[Employees]]="","",INDEX(tbEmployee[IncomeBase],ROW(tbHours[[#This Row],[Employees]])-ROW(tbHours[[#Headers],[Employees]])))</f>
        <v/>
      </c>
      <c r="H23" s="133" t="str" cm="1">
        <f t="array" ref="H23">IF(tbHours[[#This Row],[Employees]]="","",IFERROR(INDEX(tbEmployee[RegularHours],ROW(tbHours[[#This Row],[Employees]])-ROW(tbHours[[#Headers],[Employees]]))/dMulti,40/dMulti))</f>
        <v/>
      </c>
      <c r="I23" s="110"/>
      <c r="J23" s="85"/>
      <c r="K23" s="85"/>
      <c r="L23" s="220"/>
      <c r="M23" s="252" t="str">
        <f>IF(tbHours[[#This Row],[Employees]]="","",
IF(PTOMode=1,"-",
CHOOSE(PTOMode,
0,
IF(J23=0,0,1)*IF(hoursMode="Daily",PTOHour-L23,PTOHour*260/dPeriods-L23),
PTOHour*J23-L23,
PTOHour-L23)))</f>
        <v/>
      </c>
      <c r="N23" s="224"/>
      <c r="O23" s="85"/>
      <c r="P23" s="220"/>
      <c r="Q23" s="253" t="str">
        <f>IF(tbHours[[#This Row],[Employees]]="","",
IF(PTOMode=1,"-",
CHOOSE(PTOMode,
0,
M23+IF(N23=0,0,1)*IF(hoursMode="Daily",PTOHour-P23,PTOHour*260/dPeriods-P23),
PTOHour*N23-P23+M23,
M23-P23)))</f>
        <v/>
      </c>
      <c r="R23" s="224"/>
      <c r="S23" s="214"/>
      <c r="T23" s="250"/>
      <c r="U23" s="253" t="str">
        <f>IF(tbHours[[#This Row],[Employees]]="","",
IF(PTOMode=1,"-",
CHOOSE(PTOMode,
0,
Q23+IF(R23=0,0,1)*IF(hoursMode="Daily",PTOHour-T23,PTOHour*260/dPeriods-T23),
PTOHour*R23-T23+Q23,
Q23-T23)))</f>
        <v/>
      </c>
      <c r="V23" s="224"/>
      <c r="W23" s="214"/>
      <c r="X23" s="250"/>
      <c r="Y23" s="253" t="str">
        <f>IF(tbHours[[#This Row],[Employees]]="","",
IF(PTOMode=1,"-",
CHOOSE(PTOMode,
0,
U23+IF(V23=0,0,1)*IF(hoursMode="Daily",PTOHour-X23,PTOHour*260/dPeriods-X23),
PTOHour*V23-X23+U23,
U23-X23)))</f>
        <v/>
      </c>
      <c r="Z23" s="224"/>
      <c r="AA23" s="214"/>
      <c r="AB23" s="250"/>
      <c r="AC23" s="253" t="str">
        <f>IF(tbHours[[#This Row],[Employees]]="","",
IF(PTOMode=1,"-",
CHOOSE(PTOMode,
0,
Y23+IF(Z23=0,0,1)*IF(hoursMode="Daily",PTOHour-AB23,PTOHour*260/dPeriods-AB23),
PTOHour*Z23-AB23+Y23,
Y23-AB23)))</f>
        <v/>
      </c>
      <c r="AD23" s="224"/>
      <c r="AE23" s="214"/>
      <c r="AF23" s="250"/>
      <c r="AG23" s="253" t="str">
        <f>IF(tbHours[[#This Row],[Employees]]="","",
IF(PTOMode=1,"-",
CHOOSE(PTOMode,
0,
AC23+IF(AD23=0,0,1)*IF(hoursMode="Daily",PTOHour-AF23,PTOHour*260/dPeriods-AF23),
PTOHour*AD23-AF23+AC23,
AC23-AF23)))</f>
        <v/>
      </c>
      <c r="AH23" s="224"/>
      <c r="AI23" s="214"/>
      <c r="AJ23" s="250"/>
      <c r="AK23" s="253" t="str">
        <f>IF(tbHours[[#This Row],[Employees]]="","",
IF(PTOMode=1,"-",
CHOOSE(PTOMode,
0,
AG23+IF(AH23=0,0,1)*IF(hoursMode="Daily",PTOHour-AJ23,PTOHour*260/dPeriods-AJ23),
PTOHour*AH23-AJ23+AG23,
AG23-AJ23)))</f>
        <v/>
      </c>
      <c r="AL23" s="224"/>
      <c r="AM23" s="214"/>
      <c r="AN23" s="250"/>
      <c r="AO23" s="253" t="str">
        <f>IF(tbHours[[#This Row],[Employees]]="","",
IF(PTOMode=1,"-",
CHOOSE(PTOMode,
0,
AK23+IF(AL23=0,0,1)*IF(hoursMode="Daily",PTOHour-AN23,PTOHour*260/dPeriods-AN23),
PTOHour*AL23-AN23+AK23,
AK23-AN23)))</f>
        <v/>
      </c>
      <c r="AP23" s="224"/>
      <c r="AQ23" s="214"/>
      <c r="AR23" s="250"/>
      <c r="AS23" s="253" t="str">
        <f>IF(tbHours[[#This Row],[Employees]]="","",
IF(PTOMode=1,"-",
CHOOSE(PTOMode,
0,
AO23+IF(AP23=0,0,1)*IF(hoursMode="Daily",PTOHour-AR23,PTOHour*260/dPeriods-AR23),
PTOHour*AP23-AR23+AO23,
AO23-AR23)))</f>
        <v/>
      </c>
      <c r="AT23" s="224"/>
      <c r="AU23" s="214"/>
      <c r="AV23" s="250"/>
      <c r="AW23" s="253" t="str">
        <f>IF(tbHours[[#This Row],[Employees]]="","",
IF(PTOMode=1,"-",
CHOOSE(PTOMode,
0,
AS23+IF(AT23=0,0,1)*IF(hoursMode="Daily",PTOHour-AV23,PTOHour*260/dPeriods-AV23),
PTOHour*AT23-AV23+AS23,
AS23-AV23)))</f>
        <v/>
      </c>
      <c r="AX23" s="224"/>
      <c r="AY23" s="214"/>
      <c r="AZ23" s="250"/>
      <c r="BA23" s="253" t="str">
        <f>IF(tbHours[[#This Row],[Employees]]="","",
IF(PTOMode=1,"-",
CHOOSE(PTOMode,
0,
AW23+IF(AX23=0,0,1)*IF(hoursMode="Daily",PTOHour-AZ23,PTOHour*260/dPeriods-AZ23),
PTOHour*AX23-AZ23+AW23,
AW23-AZ23)))</f>
        <v/>
      </c>
      <c r="BB23" s="224"/>
      <c r="BC23" s="214"/>
      <c r="BD23" s="250"/>
      <c r="BE23" s="253" t="str">
        <f>IF(tbHours[[#This Row],[Employees]]="","",
IF(PTOMode=1,"-",
CHOOSE(PTOMode,
0,
BA23+IF(BB23=0,0,1)*IF(hoursMode="Daily",PTOHour-BD23,PTOHour*260/dPeriods-BD23),
PTOHour*BB23-BD23+BA23,
BA23-BD23)))</f>
        <v/>
      </c>
      <c r="BF23" s="224"/>
      <c r="BG23" s="214"/>
      <c r="BH23" s="250"/>
      <c r="BI23" s="253" t="str">
        <f>IF(tbHours[[#This Row],[Employees]]="","",
IF(PTOMode=1,"-",
CHOOSE(PTOMode,
0,
BE23+IF(BF23=0,0,1)*IF(hoursMode="Daily",PTOHour-BH23,PTOHour*260/dPeriods-BH23),
PTOHour*BF23-BH23+BE23,
BE23-BH23)))</f>
        <v/>
      </c>
      <c r="BJ23" s="224"/>
      <c r="BK23" s="214"/>
      <c r="BL23" s="250"/>
      <c r="BM23" s="253" t="str">
        <f>IF(tbHours[[#This Row],[Employees]]="","",
IF(PTOMode=1,"-",
CHOOSE(PTOMode,
0,
BI23+IF(BJ23=0,0,1)*IF(hoursMode="Daily",PTOHour-BL23,PTOHour*260/dPeriods-BL23),
PTOHour*BJ23-BL23+BI23,
BI23-BL23)))</f>
        <v/>
      </c>
      <c r="BN23" s="224"/>
      <c r="BO23" s="214"/>
      <c r="BP23" s="250"/>
      <c r="BQ23" s="253" t="str">
        <f>IF(tbHours[[#This Row],[Employees]]="","",
IF(PTOMode=1,"-",
CHOOSE(PTOMode,
0,
BM23+IF(BN23=0,0,1)*IF(hoursMode="Daily",PTOHour-BP23,PTOHour*260/dPeriods-BP23),
PTOHour*BN23-BP23+BM23,
BM23-BP23)))</f>
        <v/>
      </c>
      <c r="BR23" s="224"/>
      <c r="BS23" s="214"/>
      <c r="BT23" s="250"/>
      <c r="BU23" s="253" t="str">
        <f>IF(tbHours[[#This Row],[Employees]]="","",
IF(PTOMode=1,"-",
CHOOSE(PTOMode,
0,
BQ23+IF(BR23=0,0,1)*IF(hoursMode="Daily",PTOHour-BT23,PTOHour*260/dPeriods-BT23),
PTOHour*BR23-BT23+BQ23,
BQ23-BT23)))</f>
        <v/>
      </c>
      <c r="BV23" s="224"/>
      <c r="BW23" s="214"/>
      <c r="BX23" s="250"/>
      <c r="BY23" s="253" t="str">
        <f>IF(tbHours[[#This Row],[Employees]]="","",
IF(PTOMode=1,"-",
CHOOSE(PTOMode,
0,
BU23+IF(BV23=0,0,1)*IF(hoursMode="Daily",PTOHour-BX23,PTOHour*260/dPeriods-BX23),
PTOHour*BV23-BX23+BU23,
BU23-BX23)))</f>
        <v/>
      </c>
      <c r="BZ23" s="224"/>
      <c r="CA23" s="214"/>
      <c r="CB23" s="250"/>
      <c r="CC23" s="253" t="str">
        <f>IF(tbHours[[#This Row],[Employees]]="","",
IF(PTOMode=1,"-",
CHOOSE(PTOMode,
0,
BY23+IF(BZ23=0,0,1)*IF(hoursMode="Daily",PTOHour-CB23,PTOHour*260/dPeriods-CB23),
PTOHour*BZ23-CB23+BY23,
BY23-CB23)))</f>
        <v/>
      </c>
      <c r="CD23" s="224"/>
      <c r="CE23" s="214"/>
      <c r="CF23" s="250"/>
      <c r="CG23" s="253" t="str">
        <f>IF(tbHours[[#This Row],[Employees]]="","",
IF(PTOMode=1,"-",
CHOOSE(PTOMode,
0,
CC23+IF(CD23=0,0,1)*IF(hoursMode="Daily",PTOHour-CF23,PTOHour*260/dPeriods-CF23),
PTOHour*CD23-CF23+CC23,
CC23-CF23)))</f>
        <v/>
      </c>
      <c r="CH23" s="224"/>
      <c r="CI23" s="214"/>
      <c r="CJ23" s="250"/>
      <c r="CK23" s="253" t="str">
        <f>IF(tbHours[[#This Row],[Employees]]="","",
IF(PTOMode=1,"-",
CHOOSE(PTOMode,
0,
CG23+IF(CH23=0,0,1)*IF(hoursMode="Daily",PTOHour-CJ23,PTOHour*260/dPeriods-CJ23),
PTOHour*CH23-CJ23+CG23,
CG23-CJ23)))</f>
        <v/>
      </c>
      <c r="CL23" s="224"/>
      <c r="CM23" s="214"/>
      <c r="CN23" s="250"/>
      <c r="CO23" s="253" t="str">
        <f>IF(tbHours[[#This Row],[Employees]]="","",
IF(PTOMode=1,"-",
CHOOSE(PTOMode,
0,
CK23+IF(CL23=0,0,1)*IF(hoursMode="Daily",PTOHour-CN23,PTOHour*260/dPeriods-CN23),
PTOHour*CL23-CN23+CK23,
CK23-CN23)))</f>
        <v/>
      </c>
      <c r="CP23" s="224"/>
      <c r="CQ23" s="214"/>
      <c r="CR23" s="250"/>
      <c r="CS23" s="253" t="str">
        <f>IF(tbHours[[#This Row],[Employees]]="","",
IF(PTOMode=1,"-",
CHOOSE(PTOMode,
0,
CO23+IF(CP23=0,0,1)*IF(hoursMode="Daily",PTOHour-CR23,PTOHour*260/dPeriods-CR23),
PTOHour*CP23-CR23+CO23,
CO23-CR23)))</f>
        <v/>
      </c>
      <c r="CT23" s="224"/>
      <c r="CU23" s="214"/>
      <c r="CV23" s="250"/>
      <c r="CW23" s="253" t="str">
        <f>IF(tbHours[[#This Row],[Employees]]="","",
IF(PTOMode=1,"-",
CHOOSE(PTOMode,
0,
CS23+IF(CT23=0,0,1)*IF(hoursMode="Daily",PTOHour-CV23,PTOHour*260/dPeriods-CV23),
PTOHour*CT23-CV23+CS23,
CS23-CV23)))</f>
        <v/>
      </c>
      <c r="CX23" s="224"/>
      <c r="CY23" s="214"/>
      <c r="CZ23" s="250"/>
      <c r="DA23" s="253" t="str">
        <f>IF(tbHours[[#This Row],[Employees]]="","",
IF(PTOMode=1,"-",
CHOOSE(PTOMode,
0,
CW23+IF(CX23=0,0,1)*IF(hoursMode="Daily",PTOHour-CZ23,PTOHour*260/dPeriods-CZ23),
PTOHour*CX23-CZ23+CW23,
CW23-CZ23)))</f>
        <v/>
      </c>
      <c r="DB23" s="224"/>
      <c r="DC23" s="214"/>
      <c r="DD23" s="250"/>
      <c r="DE23" s="253" t="str">
        <f>IF(tbHours[[#This Row],[Employees]]="","",
IF(PTOMode=1,"-",
CHOOSE(PTOMode,
0,
DA23+IF(DB23=0,0,1)*IF(hoursMode="Daily",PTOHour-DD23,PTOHour*260/dPeriods-DD23),
PTOHour*DB23-DD23+DA23,
DA23-DD23)))</f>
        <v/>
      </c>
      <c r="DF23" s="224"/>
      <c r="DG23" s="214"/>
      <c r="DH23" s="250"/>
      <c r="DI23" s="253" t="str">
        <f>IF(tbHours[[#This Row],[Employees]]="","",
IF(PTOMode=1,"-",
CHOOSE(PTOMode,
0,
DE23+IF(DF23=0,0,1)*IF(hoursMode="Daily",PTOHour-DH23,PTOHour*260/dPeriods-DH23),
PTOHour*DF23-DH23+DE23,
DE23-DH23)))</f>
        <v/>
      </c>
      <c r="DJ23" s="224"/>
      <c r="DK23" s="214"/>
      <c r="DL23" s="250"/>
      <c r="DM23" s="253" t="str">
        <f>IF(tbHours[[#This Row],[Employees]]="","",
IF(PTOMode=1,"-",
CHOOSE(PTOMode,
0,
DI23+IF(DJ23=0,0,1)*IF(hoursMode="Daily",PTOHour-DL23,PTOHour*260/dPeriods-DL23),
PTOHour*DJ23-DL23+DI23,
DI23-DL23)))</f>
        <v/>
      </c>
      <c r="DN23" s="224"/>
      <c r="DO23" s="214"/>
      <c r="DP23" s="250"/>
      <c r="DQ23" s="253" t="str">
        <f>IF(tbHours[[#This Row],[Employees]]="","",
IF(PTOMode=1,"-",
CHOOSE(PTOMode,
0,
DM23+IF(DN23=0,0,1)*IF(hoursMode="Daily",PTOHour-DP23,PTOHour*260/dPeriods-DP23),
PTOHour*DN23-DP23+DM23,
DM23-DP23)))</f>
        <v/>
      </c>
      <c r="DR23" s="224"/>
      <c r="DS23" s="214"/>
      <c r="DT23" s="250"/>
      <c r="DU23" s="253" t="str">
        <f>IF(tbHours[[#This Row],[Employees]]="","",
IF(PTOMode=1,"-",
CHOOSE(PTOMode,
0,
DQ23+IF(DR23=0,0,1)*IF(hoursMode="Daily",PTOHour-DT23,PTOHour*260/dPeriods-DT23),
PTOHour*DR23-DT23+DQ23,
DQ23-DT23)))</f>
        <v/>
      </c>
      <c r="DV23" s="224"/>
      <c r="DW23" s="214"/>
      <c r="DX23" s="250"/>
      <c r="DY23" s="253" t="str">
        <f>IF(tbHours[[#This Row],[Employees]]="","",
IF(PTOMode=1,"-",
CHOOSE(PTOMode,
0,
DU23+IF(DV23=0,0,1)*IF(hoursMode="Daily",PTOHour-DX23,PTOHour*260/dPeriods-DX23),
PTOHour*DV23-DX23+DU23,
DU23-DX23)))</f>
        <v/>
      </c>
      <c r="DZ23" s="224"/>
      <c r="EA23" s="214"/>
      <c r="EB23" s="250"/>
      <c r="EC23" s="253" t="str">
        <f>IF(tbHours[[#This Row],[Employees]]="","",
IF(PTOMode=1,"-",
CHOOSE(PTOMode,
0,
DY23+IF(DZ23=0,0,1)*IF(hoursMode="Daily",PTOHour-EB23,PTOHour*260/dPeriods-EB23),
PTOHour*DZ23-EB23+DY23,
DY23-EB23)))</f>
        <v/>
      </c>
      <c r="ED23" s="224"/>
      <c r="EE23" s="214"/>
      <c r="EF23" s="250"/>
      <c r="EG23" s="253" t="str">
        <f>IF(tbHours[[#This Row],[Employees]]="","",
IF(PTOMode=1,"-",
CHOOSE(PTOMode,
0,
EC23+IF(ED23=0,0,1)*IF(hoursMode="Daily",PTOHour-EF23,PTOHour*260/dPeriods-EF23),
PTOHour*ED23-EF23+EC23,
EC23-EF23)))</f>
        <v/>
      </c>
      <c r="EH23" s="224"/>
      <c r="EI23" s="214"/>
      <c r="EJ23" s="250"/>
      <c r="EK23" s="253" t="str">
        <f>IF(tbHours[[#This Row],[Employees]]="","",
IF(PTOMode=1,"-",
CHOOSE(PTOMode,
0,
EG23+IF(EH23=0,0,1)*IF(hoursMode="Daily",PTOHour-EJ23,PTOHour*260/dPeriods-EJ23),
PTOHour*EH23-EJ23+EG23,
EG23-EJ23)))</f>
        <v/>
      </c>
      <c r="EL23" s="224"/>
      <c r="EM23" s="214"/>
      <c r="EN23" s="250"/>
      <c r="EO23" s="253" t="str">
        <f>IF(tbHours[[#This Row],[Employees]]="","",
IF(PTOMode=1,"-",
CHOOSE(PTOMode,
0,
EK23+IF(EL23=0,0,1)*IF(hoursMode="Daily",PTOHour-EN23,PTOHour*260/dPeriods-EN23),
PTOHour*EL23-EN23+EK23,
EK23-EN23)))</f>
        <v/>
      </c>
      <c r="EP23" s="224"/>
      <c r="EQ23" s="214"/>
      <c r="ER23" s="250"/>
      <c r="ES23" s="253" t="str">
        <f>IF(tbHours[[#This Row],[Employees]]="","",
IF(PTOMode=1,"-",
CHOOSE(PTOMode,
0,
EO23+IF(EP23=0,0,1)*IF(hoursMode="Daily",PTOHour-ER23,PTOHour*260/dPeriods-ER23),
PTOHour*EP23-ER23+EO23,
EO23-ER23)))</f>
        <v/>
      </c>
      <c r="ET23" s="224"/>
      <c r="EU23" s="214"/>
      <c r="EV23" s="250"/>
      <c r="EW23" s="253" t="str">
        <f>IF(tbHours[[#This Row],[Employees]]="","",
IF(PTOMode=1,"-",
CHOOSE(PTOMode,
0,
ES23+IF(ET23=0,0,1)*IF(hoursMode="Daily",PTOHour-EV23,PTOHour*260/dPeriods-EV23),
PTOHour*ET23-EV23+ES23,
ES23-EV23)))</f>
        <v/>
      </c>
      <c r="EX23" s="224"/>
      <c r="EY23" s="214"/>
      <c r="EZ23" s="250"/>
      <c r="FA23" s="253" t="str">
        <f>IF(tbHours[[#This Row],[Employees]]="","",
IF(PTOMode=1,"-",
CHOOSE(PTOMode,
0,
EW23+IF(EX23=0,0,1)*IF(hoursMode="Daily",PTOHour-EZ23,PTOHour*260/dPeriods-EZ23),
PTOHour*EX23-EZ23+EW23,
EW23-EZ23)))</f>
        <v/>
      </c>
      <c r="FB23" s="224"/>
      <c r="FC23" s="214"/>
      <c r="FD23" s="250"/>
      <c r="FE23" s="253" t="str">
        <f>IF(tbHours[[#This Row],[Employees]]="","",
IF(PTOMode=1,"-",
CHOOSE(PTOMode,
0,
FA23+IF(FB23=0,0,1)*IF(hoursMode="Daily",PTOHour-FD23,PTOHour*260/dPeriods-FD23),
PTOHour*FB23-FD23+FA23,
FA23-FD23)))</f>
        <v/>
      </c>
      <c r="FF23" s="224"/>
      <c r="FG23" s="214"/>
      <c r="FH23" s="250"/>
      <c r="FI23" s="253" t="str">
        <f>IF(tbHours[[#This Row],[Employees]]="","",
IF(PTOMode=1,"-",
CHOOSE(PTOMode,
0,
FE23+IF(FF23=0,0,1)*IF(hoursMode="Daily",PTOHour-FH23,PTOHour*260/dPeriods-FH23),
PTOHour*FF23-FH23+FE23,
FE23-FH23)))</f>
        <v/>
      </c>
      <c r="FJ23" s="224"/>
      <c r="FK23" s="214"/>
      <c r="FL23" s="250"/>
      <c r="FM23" s="253" t="str">
        <f>IF(tbHours[[#This Row],[Employees]]="","",
IF(PTOMode=1,"-",
CHOOSE(PTOMode,
0,
FI23+IF(FJ23=0,0,1)*IF(hoursMode="Daily",PTOHour-FL23,PTOHour*260/dPeriods-FL23),
PTOHour*FJ23-FL23+FI23,
FI23-FL23)))</f>
        <v/>
      </c>
      <c r="FN23" s="224"/>
      <c r="FO23" s="214"/>
      <c r="FP23" s="250"/>
      <c r="FQ23" s="253" t="str">
        <f>IF(tbHours[[#This Row],[Employees]]="","",
IF(PTOMode=1,"-",
CHOOSE(PTOMode,
0,
FM23+IF(FN23=0,0,1)*IF(hoursMode="Daily",PTOHour-FP23,PTOHour*260/dPeriods-FP23),
PTOHour*FN23-FP23+FM23,
FM23-FP23)))</f>
        <v/>
      </c>
      <c r="FR23" s="224"/>
      <c r="FS23" s="214"/>
      <c r="FT23" s="250"/>
      <c r="FU23" s="253" t="str">
        <f>IF(tbHours[[#This Row],[Employees]]="","",
IF(PTOMode=1,"-",
CHOOSE(PTOMode,
0,
FQ23+IF(FR23=0,0,1)*IF(hoursMode="Daily",PTOHour-FT23,PTOHour*260/dPeriods-FT23),
PTOHour*FR23-FT23+FQ23,
FQ23-FT23)))</f>
        <v/>
      </c>
      <c r="FV23" s="224"/>
      <c r="FW23" s="214"/>
      <c r="FX23" s="250"/>
      <c r="FY23" s="253" t="str">
        <f>IF(tbHours[[#This Row],[Employees]]="","",
IF(PTOMode=1,"-",
CHOOSE(PTOMode,
0,
FU23+IF(FV23=0,0,1)*IF(hoursMode="Daily",PTOHour-FX23,PTOHour*260/dPeriods-FX23),
PTOHour*FV23-FX23+FU23,
FU23-FX23)))</f>
        <v/>
      </c>
      <c r="FZ23" s="224"/>
      <c r="GA23" s="214"/>
      <c r="GB23" s="250"/>
      <c r="GC23" s="253" t="str">
        <f>IF(tbHours[[#This Row],[Employees]]="","",
IF(PTOMode=1,"-",
CHOOSE(PTOMode,
0,
FY23+IF(FZ23=0,0,1)*IF(hoursMode="Daily",PTOHour-GB23,PTOHour*260/dPeriods-GB23),
PTOHour*FZ23-GB23+FY23,
FY23-GB23)))</f>
        <v/>
      </c>
      <c r="GD23" s="224"/>
      <c r="GE23" s="214"/>
      <c r="GF23" s="250"/>
      <c r="GG23" s="253" t="str">
        <f>IF(tbHours[[#This Row],[Employees]]="","",
IF(PTOMode=1,"-",
CHOOSE(PTOMode,
0,
GC23+IF(GD23=0,0,1)*IF(hoursMode="Daily",PTOHour-GF23,PTOHour*260/dPeriods-GF23),
PTOHour*GD23-GF23+GC23,
GC23-GF23)))</f>
        <v/>
      </c>
      <c r="GH23" s="224"/>
      <c r="GI23" s="214"/>
      <c r="GJ23" s="250"/>
      <c r="GK23" s="253" t="str">
        <f>IF(tbHours[[#This Row],[Employees]]="","",
IF(PTOMode=1,"-",
CHOOSE(PTOMode,
0,
GG23+IF(GH23=0,0,1)*IF(hoursMode="Daily",PTOHour-GJ23,PTOHour*260/dPeriods-GJ23),
PTOHour*GH23-GJ23+GG23,
GG23-GJ23)))</f>
        <v/>
      </c>
      <c r="GL23" s="224"/>
      <c r="GM23" s="214"/>
      <c r="GN23" s="250"/>
      <c r="GO23" s="253" t="str">
        <f>IF(tbHours[[#This Row],[Employees]]="","",
IF(PTOMode=1,"-",
CHOOSE(PTOMode,
0,
GK23+IF(GL23=0,0,1)*IF(hoursMode="Daily",PTOHour-GN23,PTOHour*260/dPeriods-GN23),
PTOHour*GL23-GN23+GK23,
GK23-GN23)))</f>
        <v/>
      </c>
      <c r="GP23" s="224"/>
      <c r="GQ23" s="214"/>
      <c r="GR23" s="250"/>
      <c r="GS23" s="253" t="str">
        <f>IF(tbHours[[#This Row],[Employees]]="","",
IF(PTOMode=1,"-",
CHOOSE(PTOMode,
0,
GO23+IF(GP23=0,0,1)*IF(hoursMode="Daily",PTOHour-GR23,PTOHour*260/dPeriods-GR23),
PTOHour*GP23-GR23+GO23,
GO23-GR23)))</f>
        <v/>
      </c>
      <c r="GT23" s="224"/>
      <c r="GU23" s="214"/>
      <c r="GV23" s="250"/>
      <c r="GW23" s="253" t="str">
        <f>IF(tbHours[[#This Row],[Employees]]="","",
IF(PTOMode=1,"-",
CHOOSE(PTOMode,
0,
GS23+IF(GT23=0,0,1)*IF(hoursMode="Daily",PTOHour-GV23,PTOHour*260/dPeriods-GV23),
PTOHour*GT23-GV23+GS23,
GS23-GV23)))</f>
        <v/>
      </c>
      <c r="GX23" s="224"/>
      <c r="GY23" s="214"/>
      <c r="GZ23" s="250"/>
      <c r="HA23" s="253" t="str">
        <f>IF(tbHours[[#This Row],[Employees]]="","",
IF(PTOMode=1,"-",
CHOOSE(PTOMode,
0,
GW23+IF(GX23=0,0,1)*IF(hoursMode="Daily",PTOHour-GZ23,PTOHour*260/dPeriods-GZ23),
PTOHour*GX23-GZ23+GW23,
GW23-GZ23)))</f>
        <v/>
      </c>
      <c r="HB23" s="224"/>
      <c r="HC23" s="214"/>
      <c r="HD23" s="250"/>
      <c r="HE23" s="253" t="str">
        <f>IF(tbHours[[#This Row],[Employees]]="","",
IF(PTOMode=1,"-",
CHOOSE(PTOMode,
0,
HA23+IF(HB23=0,0,1)*IF(hoursMode="Daily",PTOHour-HD23,PTOHour*260/dPeriods-HD23),
PTOHour*HB23-HD23+HA23,
HA23-HD23)))</f>
        <v/>
      </c>
      <c r="HF23" s="224"/>
      <c r="HG23" s="214"/>
      <c r="HH23" s="250"/>
      <c r="HI23" s="253" t="str">
        <f>IF(tbHours[[#This Row],[Employees]]="","",
IF(PTOMode=1,"-",
CHOOSE(PTOMode,
0,
HE23+IF(HF23=0,0,1)*IF(hoursMode="Daily",PTOHour-HH23,PTOHour*260/dPeriods-HH23),
PTOHour*HF23-HH23+HE23,
HE23-HH23)))</f>
        <v/>
      </c>
      <c r="HJ23" s="224"/>
      <c r="HK23" s="214"/>
      <c r="HL23" s="250"/>
      <c r="HM23" s="253" t="str">
        <f>IF(tbHours[[#This Row],[Employees]]="","",
IF(PTOMode=1,"-",
CHOOSE(PTOMode,
0,
HI23+IF(HJ23=0,0,1)*IF(hoursMode="Daily",PTOHour-HL23,PTOHour*260/dPeriods-HL23),
PTOHour*HJ23-HL23+HI23,
HI23-HL23)))</f>
        <v/>
      </c>
      <c r="HN23" s="224"/>
      <c r="HO23" s="214"/>
      <c r="HP23" s="250"/>
      <c r="HQ23" s="253" t="str">
        <f>IF(tbHours[[#This Row],[Employees]]="","",
IF(PTOMode=1,"-",
CHOOSE(PTOMode,
0,
HM23+IF(HN23=0,0,1)*IF(hoursMode="Daily",PTOHour-HP23,PTOHour*260/dPeriods-HP23),
PTOHour*HN23-HP23+HM23,
HM23-HP23)))</f>
        <v/>
      </c>
      <c r="HR23" s="224"/>
      <c r="HS23" s="214"/>
      <c r="HT23" s="250"/>
      <c r="HU23" s="253" t="str">
        <f>IF(tbHours[[#This Row],[Employees]]="","",
IF(PTOMode=1,"-",
CHOOSE(PTOMode,
0,
HQ23+IF(HR23=0,0,1)*IF(hoursMode="Daily",PTOHour-HT23,PTOHour*260/dPeriods-HT23),
PTOHour*HR23-HT23+HQ23,
HQ23-HT23)))</f>
        <v/>
      </c>
      <c r="HV23" s="224"/>
      <c r="HW23" s="214"/>
      <c r="HX23" s="250"/>
      <c r="HY23" s="253" t="str">
        <f>IF(tbHours[[#This Row],[Employees]]="","",
IF(PTOMode=1,"-",
CHOOSE(PTOMode,
0,
HU23+IF(HV23=0,0,1)*IF(hoursMode="Daily",PTOHour-HX23,PTOHour*260/dPeriods-HX23),
PTOHour*HV23-HX23+HU23,
HU23-HX23)))</f>
        <v/>
      </c>
      <c r="HZ23" s="224"/>
      <c r="IA23" s="214"/>
      <c r="IB23" s="250"/>
      <c r="IC23" s="253" t="str">
        <f>IF(tbHours[[#This Row],[Employees]]="","",
IF(PTOMode=1,"-",
CHOOSE(PTOMode,
0,
HY23+IF(HZ23=0,0,1)*IF(hoursMode="Daily",PTOHour-IB23,PTOHour*260/dPeriods-IB23),
PTOHour*HZ23-IB23+HY23,
HY23-IB23)))</f>
        <v/>
      </c>
      <c r="ID23" s="224"/>
      <c r="IE23" s="214"/>
      <c r="IF23" s="250"/>
      <c r="IG23" s="253" t="str">
        <f>IF(tbHours[[#This Row],[Employees]]="","",
IF(PTOMode=1,"-",
CHOOSE(PTOMode,
0,
IC23+IF(ID23=0,0,1)*IF(hoursMode="Daily",PTOHour-IF23,PTOHour*260/dPeriods-IF23),
PTOHour*ID23-IF23+IC23,
IC23-IF23)))</f>
        <v/>
      </c>
      <c r="IH23" s="224"/>
      <c r="II23" s="214"/>
      <c r="IJ23" s="250"/>
      <c r="IK23" s="253" t="str">
        <f>IF(tbHours[[#This Row],[Employees]]="","",
IF(PTOMode=1,"-",
CHOOSE(PTOMode,
0,
IG23+IF(IH23=0,0,1)*IF(hoursMode="Daily",PTOHour-IJ23,PTOHour*260/dPeriods-IJ23),
PTOHour*IH23-IJ23+IG23,
IG23-IJ23)))</f>
        <v/>
      </c>
      <c r="IL23" s="224"/>
      <c r="IM23" s="214"/>
      <c r="IN23" s="250"/>
      <c r="IO23" s="253" t="str">
        <f>IF(tbHours[[#This Row],[Employees]]="","",
IF(PTOMode=1,"-",
CHOOSE(PTOMode,
0,
IK23+IF(IL23=0,0,1)*IF(hoursMode="Daily",PTOHour-IN23,PTOHour*260/dPeriods-IN23),
PTOHour*IL23-IN23+IK23,
IK23-IN23)))</f>
        <v/>
      </c>
      <c r="IP23" s="224"/>
      <c r="IQ23" s="214"/>
      <c r="IR23" s="250"/>
      <c r="IS23" s="253" t="str">
        <f>IF(tbHours[[#This Row],[Employees]]="","",
IF(PTOMode=1,"-",
CHOOSE(PTOMode,
0,
IO23+IF(IP23=0,0,1)*IF(hoursMode="Daily",PTOHour-IR23,PTOHour*260/dPeriods-IR23),
PTOHour*IP23-IR23+IO23,
IO23-IR23)))</f>
        <v/>
      </c>
      <c r="IT23" s="224"/>
      <c r="IU23" s="214"/>
      <c r="IV23" s="250"/>
      <c r="IW23" s="253" t="str">
        <f>IF(tbHours[[#This Row],[Employees]]="","",
IF(PTOMode=1,"-",
CHOOSE(PTOMode,
0,
IS23+IF(IT23=0,0,1)*IF(hoursMode="Daily",PTOHour-IV23,PTOHour*260/dPeriods-IV23),
PTOHour*IT23-IV23+IS23,
IS23-IV23)))</f>
        <v/>
      </c>
      <c r="IX23" s="224"/>
      <c r="IY23" s="214"/>
      <c r="IZ23" s="250"/>
      <c r="JA23" s="253" t="str">
        <f>IF(tbHours[[#This Row],[Employees]]="","",
IF(PTOMode=1,"-",
CHOOSE(PTOMode,
0,
IW23+IF(IX23=0,0,1)*IF(hoursMode="Daily",PTOHour-IZ23,PTOHour*260/dPeriods-IZ23),
PTOHour*IX23-IZ23+IW23,
IW23-IZ23)))</f>
        <v/>
      </c>
      <c r="JB23" s="224"/>
      <c r="JC23" s="214"/>
      <c r="JD23" s="250"/>
      <c r="JE23" s="253" t="str">
        <f>IF(tbHours[[#This Row],[Employees]]="","",
IF(PTOMode=1,"-",
CHOOSE(PTOMode,
0,
JA23+IF(JB23=0,0,1)*IF(hoursMode="Daily",PTOHour-JD23,PTOHour*260/dPeriods-JD23),
PTOHour*JB23-JD23+JA23,
JA23-JD23)))</f>
        <v/>
      </c>
      <c r="JF23" s="224"/>
      <c r="JG23" s="214"/>
      <c r="JH23" s="250"/>
      <c r="JI23" s="253" t="str">
        <f>IF(tbHours[[#This Row],[Employees]]="","",
IF(PTOMode=1,"-",
CHOOSE(PTOMode,
0,
JE23+IF(JF23=0,0,1)*IF(hoursMode="Daily",PTOHour-JH23,PTOHour*260/dPeriods-JH23),
PTOHour*JF23-JH23+JE23,
JE23-JH23)))</f>
        <v/>
      </c>
      <c r="JJ23" s="224"/>
      <c r="JK23" s="214"/>
      <c r="JL23" s="250"/>
      <c r="JM23" s="253" t="str">
        <f>IF(tbHours[[#This Row],[Employees]]="","",
IF(PTOMode=1,"-",
CHOOSE(PTOMode,
0,
JI23+IF(JJ23=0,0,1)*IF(hoursMode="Daily",PTOHour-JL23,PTOHour*260/dPeriods-JL23),
PTOHour*JJ23-JL23+JI23,
JI23-JL23)))</f>
        <v/>
      </c>
      <c r="JN23" s="224"/>
      <c r="JO23" s="214"/>
      <c r="JP23" s="250"/>
      <c r="JQ23" s="253" t="str">
        <f>IF(tbHours[[#This Row],[Employees]]="","",
IF(PTOMode=1,"-",
CHOOSE(PTOMode,
0,
JM23+IF(JN23=0,0,1)*IF(hoursMode="Daily",PTOHour-JP23,PTOHour*260/dPeriods-JP23),
PTOHour*JN23-JP23+JM23,
JM23-JP23)))</f>
        <v/>
      </c>
      <c r="JR23" s="224"/>
      <c r="JS23" s="214"/>
      <c r="JT23" s="250"/>
      <c r="JU23" s="253" t="str">
        <f>IF(tbHours[[#This Row],[Employees]]="","",
IF(PTOMode=1,"-",
CHOOSE(PTOMode,
0,
JQ23+IF(JR23=0,0,1)*IF(hoursMode="Daily",PTOHour-JT23,PTOHour*260/dPeriods-JT23),
PTOHour*JR23-JT23+JQ23,
JQ23-JT23)))</f>
        <v/>
      </c>
      <c r="JV23" s="224"/>
      <c r="JW23" s="214"/>
      <c r="JX23" s="250"/>
      <c r="JY23" s="253" t="str">
        <f>IF(tbHours[[#This Row],[Employees]]="","",
IF(PTOMode=1,"-",
CHOOSE(PTOMode,
0,
JU23+IF(JV23=0,0,1)*IF(hoursMode="Daily",PTOHour-JX23,PTOHour*260/dPeriods-JX23),
PTOHour*JV23-JX23+JU23,
JU23-JX23)))</f>
        <v/>
      </c>
      <c r="JZ23" s="224"/>
      <c r="KA23" s="214"/>
      <c r="KB23" s="250"/>
      <c r="KC23" s="253" t="str">
        <f>IF(tbHours[[#This Row],[Employees]]="","",
IF(PTOMode=1,"-",
CHOOSE(PTOMode,
0,
JY23+IF(JZ23=0,0,1)*IF(hoursMode="Daily",PTOHour-KB23,PTOHour*260/dPeriods-KB23),
PTOHour*JZ23-KB23+JY23,
JY23-KB23)))</f>
        <v/>
      </c>
      <c r="KD23" s="224"/>
      <c r="KE23" s="214"/>
      <c r="KF23" s="250"/>
      <c r="KG23" s="253" t="str">
        <f>IF(tbHours[[#This Row],[Employees]]="","",
IF(PTOMode=1,"-",
CHOOSE(PTOMode,
0,
KC23+IF(KD23=0,0,1)*IF(hoursMode="Daily",PTOHour-KF23,PTOHour*260/dPeriods-KF23),
PTOHour*KD23-KF23+KC23,
KC23-KF23)))</f>
        <v/>
      </c>
      <c r="KH23" s="224"/>
      <c r="KI23" s="214"/>
      <c r="KJ23" s="250"/>
      <c r="KK23" s="253" t="str">
        <f>IF(tbHours[[#This Row],[Employees]]="","",
IF(PTOMode=1,"-",
CHOOSE(PTOMode,
0,
KG23+IF(KH23=0,0,1)*IF(hoursMode="Daily",PTOHour-KJ23,PTOHour*260/dPeriods-KJ23),
PTOHour*KH23-KJ23+KG23,
KG23-KJ23)))</f>
        <v/>
      </c>
      <c r="KL23" s="224"/>
      <c r="KM23" s="214"/>
      <c r="KN23" s="250"/>
      <c r="KO23" s="253" t="str">
        <f>IF(tbHours[[#This Row],[Employees]]="","",
IF(PTOMode=1,"-",
CHOOSE(PTOMode,
0,
KK23+IF(KL23=0,0,1)*IF(hoursMode="Daily",PTOHour-KN23,PTOHour*260/dPeriods-KN23),
PTOHour*KL23-KN23+KK23,
KK23-KN23)))</f>
        <v/>
      </c>
      <c r="KP23" s="224"/>
      <c r="KQ23" s="214"/>
      <c r="KR23" s="250"/>
      <c r="KS23" s="253" t="str">
        <f>IF(tbHours[[#This Row],[Employees]]="","",
IF(PTOMode=1,"-",
CHOOSE(PTOMode,
0,
KO23+IF(KP23=0,0,1)*IF(hoursMode="Daily",PTOHour-KR23,PTOHour*260/dPeriods-KR23),
PTOHour*KP23-KR23+KO23,
KO23-KR23)))</f>
        <v/>
      </c>
      <c r="KT23" s="224"/>
      <c r="KU23" s="214"/>
      <c r="KV23" s="250"/>
      <c r="KW23" s="253" t="str">
        <f>IF(tbHours[[#This Row],[Employees]]="","",
IF(PTOMode=1,"-",
CHOOSE(PTOMode,
0,
KS23+IF(KT23=0,0,1)*IF(hoursMode="Daily",PTOHour-KV23,PTOHour*260/dPeriods-KV23),
PTOHour*KT23-KV23+KS23,
KS23-KV23)))</f>
        <v/>
      </c>
      <c r="KX23" s="224"/>
      <c r="KY23" s="214"/>
      <c r="KZ23" s="250"/>
      <c r="LA23" s="253" t="str">
        <f>IF(tbHours[[#This Row],[Employees]]="","",
IF(PTOMode=1,"-",
CHOOSE(PTOMode,
0,
KW23+IF(KX23=0,0,1)*IF(hoursMode="Daily",PTOHour-KZ23,PTOHour*260/dPeriods-KZ23),
PTOHour*KX23-KZ23+KW23,
KW23-KZ23)))</f>
        <v/>
      </c>
      <c r="LB23" s="224"/>
      <c r="LC23" s="214"/>
      <c r="LD23" s="250"/>
      <c r="LE23" s="253" t="str">
        <f>IF(tbHours[[#This Row],[Employees]]="","",
IF(PTOMode=1,"-",
CHOOSE(PTOMode,
0,
LA23+IF(LB23=0,0,1)*IF(hoursMode="Daily",PTOHour-LD23,PTOHour*260/dPeriods-LD23),
PTOHour*LB23-LD23+LA23,
LA23-LD23)))</f>
        <v/>
      </c>
      <c r="LF23" s="224"/>
      <c r="LG23" s="214"/>
      <c r="LH23" s="250"/>
      <c r="LI23" s="253" t="str">
        <f>IF(tbHours[[#This Row],[Employees]]="","",
IF(PTOMode=1,"-",
CHOOSE(PTOMode,
0,
LE23+IF(LF23=0,0,1)*IF(hoursMode="Daily",PTOHour-LH23,PTOHour*260/dPeriods-LH23),
PTOHour*LF23-LH23+LE23,
LE23-LH23)))</f>
        <v/>
      </c>
      <c r="LJ23" s="224"/>
      <c r="LK23" s="214"/>
      <c r="LL23" s="250"/>
      <c r="LM23" s="253" t="str">
        <f>IF(tbHours[[#This Row],[Employees]]="","",
IF(PTOMode=1,"-",
CHOOSE(PTOMode,
0,
LI23+IF(LJ23=0,0,1)*IF(hoursMode="Daily",PTOHour-LL23,PTOHour*260/dPeriods-LL23),
PTOHour*LJ23-LL23+LI23,
LI23-LL23)))</f>
        <v/>
      </c>
      <c r="LN23" s="224"/>
      <c r="LO23" s="214"/>
      <c r="LP23" s="250"/>
      <c r="LQ23" s="253" t="str">
        <f>IF(tbHours[[#This Row],[Employees]]="","",
IF(PTOMode=1,"-",
CHOOSE(PTOMode,
0,
LM23+IF(LN23=0,0,1)*IF(hoursMode="Daily",PTOHour-LP23,PTOHour*260/dPeriods-LP23),
PTOHour*LN23-LP23+LM23,
LM23-LP23)))</f>
        <v/>
      </c>
      <c r="LR23" s="224"/>
      <c r="LS23" s="214"/>
      <c r="LT23" s="250"/>
      <c r="LU23" s="253" t="str">
        <f>IF(tbHours[[#This Row],[Employees]]="","",
IF(PTOMode=1,"-",
CHOOSE(PTOMode,
0,
LQ23+IF(LR23=0,0,1)*IF(hoursMode="Daily",PTOHour-LT23,PTOHour*260/dPeriods-LT23),
PTOHour*LR23-LT23+LQ23,
LQ23-LT23)))</f>
        <v/>
      </c>
      <c r="LV23" s="224"/>
      <c r="LW23" s="214"/>
      <c r="LX23" s="250"/>
      <c r="LY23" s="253" t="str">
        <f>IF(tbHours[[#This Row],[Employees]]="","",
IF(PTOMode=1,"-",
CHOOSE(PTOMode,
0,
LU23+IF(LV23=0,0,1)*IF(hoursMode="Daily",PTOHour-LX23,PTOHour*260/dPeriods-LX23),
PTOHour*LV23-LX23+LU23,
LU23-LX23)))</f>
        <v/>
      </c>
      <c r="LZ23" s="224"/>
      <c r="MA23" s="214"/>
      <c r="MB23" s="250"/>
      <c r="MC23" s="253" t="str">
        <f>IF(tbHours[[#This Row],[Employees]]="","",
IF(PTOMode=1,"-",
CHOOSE(PTOMode,
0,
LY23+IF(LZ23=0,0,1)*IF(hoursMode="Daily",PTOHour-MB23,PTOHour*260/dPeriods-MB23),
PTOHour*LZ23-MB23+LY23,
LY23-MB23)))</f>
        <v/>
      </c>
      <c r="MD23" s="224"/>
      <c r="ME23" s="214"/>
      <c r="MF23" s="250"/>
      <c r="MG23" s="253" t="str">
        <f>IF(tbHours[[#This Row],[Employees]]="","",
IF(PTOMode=1,"-",
CHOOSE(PTOMode,
0,
MC23+IF(MD23=0,0,1)*IF(hoursMode="Daily",PTOHour-MF23,PTOHour*260/dPeriods-MF23),
PTOHour*MD23-MF23+MC23,
MC23-MF23)))</f>
        <v/>
      </c>
      <c r="MH23" s="224"/>
      <c r="MI23" s="214"/>
      <c r="MJ23" s="250"/>
      <c r="MK23" s="253" t="str">
        <f>IF(tbHours[[#This Row],[Employees]]="","",
IF(PTOMode=1,"-",
CHOOSE(PTOMode,
0,
MG23+IF(MH23=0,0,1)*IF(hoursMode="Daily",PTOHour-MJ23,PTOHour*260/dPeriods-MJ23),
PTOHour*MH23-MJ23+MG23,
MG23-MJ23)))</f>
        <v/>
      </c>
      <c r="ML23" s="224"/>
      <c r="MM23" s="214"/>
      <c r="MN23" s="250"/>
      <c r="MO23" s="253" t="str">
        <f>IF(tbHours[[#This Row],[Employees]]="","",
IF(PTOMode=1,"-",
CHOOSE(PTOMode,
0,
MK23+IF(ML23=0,0,1)*IF(hoursMode="Daily",PTOHour-MN23,PTOHour*260/dPeriods-MN23),
PTOHour*ML23-MN23+MK23,
MK23-MN23)))</f>
        <v/>
      </c>
      <c r="MP23" s="224"/>
      <c r="MQ23" s="214"/>
      <c r="MR23" s="250"/>
      <c r="MS23" s="253" t="str">
        <f>IF(tbHours[[#This Row],[Employees]]="","",
IF(PTOMode=1,"-",
CHOOSE(PTOMode,
0,
MO23+IF(MP23=0,0,1)*IF(hoursMode="Daily",PTOHour-MR23,PTOHour*260/dPeriods-MR23),
PTOHour*MP23-MR23+MO23,
MO23-MR23)))</f>
        <v/>
      </c>
      <c r="MT23" s="224"/>
      <c r="MU23" s="214"/>
      <c r="MV23" s="250"/>
      <c r="MW23" s="253" t="str">
        <f>IF(tbHours[[#This Row],[Employees]]="","",
IF(PTOMode=1,"-",
CHOOSE(PTOMode,
0,
MS23+IF(MT23=0,0,1)*IF(hoursMode="Daily",PTOHour-MV23,PTOHour*260/dPeriods-MV23),
PTOHour*MT23-MV23+MS23,
MS23-MV23)))</f>
        <v/>
      </c>
      <c r="MX23" s="224"/>
      <c r="MY23" s="214"/>
      <c r="MZ23" s="250"/>
      <c r="NA23" s="253" t="str">
        <f>IF(tbHours[[#This Row],[Employees]]="","",
IF(PTOMode=1,"-",
CHOOSE(PTOMode,
0,
MW23+IF(MX23=0,0,1)*IF(hoursMode="Daily",PTOHour-MZ23,PTOHour*260/dPeriods-MZ23),
PTOHour*MX23-MZ23+MW23,
MW23-MZ23)))</f>
        <v/>
      </c>
      <c r="NB23" s="224"/>
      <c r="NC23" s="214"/>
      <c r="ND23" s="250"/>
      <c r="NE23" s="253" t="str">
        <f>IF(tbHours[[#This Row],[Employees]]="","",
IF(PTOMode=1,"-",
CHOOSE(PTOMode,
0,
NA23+IF(NB23=0,0,1)*IF(hoursMode="Daily",PTOHour-ND23,PTOHour*260/dPeriods-ND23),
PTOHour*NB23-ND23+NA23,
NA23-ND23)))</f>
        <v/>
      </c>
      <c r="NF23" s="224"/>
      <c r="NG23" s="214"/>
      <c r="NH23" s="250"/>
      <c r="NI23" s="253" t="str">
        <f>IF(tbHours[[#This Row],[Employees]]="","",
IF(PTOMode=1,"-",
CHOOSE(PTOMode,
0,
NE23+IF(NF23=0,0,1)*IF(hoursMode="Daily",PTOHour-NH23,PTOHour*260/dPeriods-NH23),
PTOHour*NF23-NH23+NE23,
NE23-NH23)))</f>
        <v/>
      </c>
      <c r="NJ23" s="224"/>
      <c r="NK23" s="214"/>
      <c r="NL23" s="250"/>
      <c r="NM23" s="253" t="str">
        <f>IF(tbHours[[#This Row],[Employees]]="","",
IF(PTOMode=1,"-",
CHOOSE(PTOMode,
0,
NI23+IF(NJ23=0,0,1)*IF(hoursMode="Daily",PTOHour-NL23,PTOHour*260/dPeriods-NL23),
PTOHour*NJ23-NL23+NI23,
NI23-NL23)))</f>
        <v/>
      </c>
      <c r="NN23" s="224"/>
      <c r="NO23" s="214"/>
      <c r="NP23" s="250"/>
      <c r="NQ23" s="253" t="str">
        <f>IF(tbHours[[#This Row],[Employees]]="","",
IF(PTOMode=1,"-",
CHOOSE(PTOMode,
0,
NM23+IF(NN23=0,0,1)*IF(hoursMode="Daily",PTOHour-NP23,PTOHour*260/dPeriods-NP23),
PTOHour*NN23-NP23+NM23,
NM23-NP23)))</f>
        <v/>
      </c>
      <c r="NR23" s="224"/>
      <c r="NS23" s="214"/>
      <c r="NT23" s="250"/>
      <c r="NU23" s="253" t="str">
        <f>IF(tbHours[[#This Row],[Employees]]="","",
IF(PTOMode=1,"-",
CHOOSE(PTOMode,
0,
NQ23+IF(NR23=0,0,1)*IF(hoursMode="Daily",PTOHour-NT23,PTOHour*260/dPeriods-NT23),
PTOHour*NR23-NT23+NQ23,
NQ23-NT23)))</f>
        <v/>
      </c>
      <c r="NV23" s="224"/>
      <c r="NW23" s="214"/>
      <c r="NX23" s="250"/>
      <c r="NY23" s="253" t="str">
        <f>IF(tbHours[[#This Row],[Employees]]="","",
IF(PTOMode=1,"-",
CHOOSE(PTOMode,
0,
NU23+IF(NV23=0,0,1)*IF(hoursMode="Daily",PTOHour-NX23,PTOHour*260/dPeriods-NX23),
PTOHour*NV23-NX23+NU23,
NU23-NX23)))</f>
        <v/>
      </c>
      <c r="NZ23" s="224"/>
      <c r="OA23" s="214"/>
      <c r="OB23" s="250"/>
      <c r="OC23" s="253" t="str">
        <f>IF(tbHours[[#This Row],[Employees]]="","",
IF(PTOMode=1,"-",
CHOOSE(PTOMode,
0,
NY23+IF(NZ23=0,0,1)*IF(hoursMode="Daily",PTOHour-OB23,PTOHour*260/dPeriods-OB23),
PTOHour*NZ23-OB23+NY23,
NY23-OB23)))</f>
        <v/>
      </c>
      <c r="OD23" s="224"/>
      <c r="OE23" s="214"/>
      <c r="OF23" s="250"/>
      <c r="OG23" s="253" t="str">
        <f>IF(tbHours[[#This Row],[Employees]]="","",
IF(PTOMode=1,"-",
CHOOSE(PTOMode,
0,
OC23+IF(OD23=0,0,1)*IF(hoursMode="Daily",PTOHour-OF23,PTOHour*260/dPeriods-OF23),
PTOHour*OD23-OF23+OC23,
OC23-OF23)))</f>
        <v/>
      </c>
      <c r="OH23" s="224"/>
      <c r="OI23" s="214"/>
      <c r="OJ23" s="250"/>
      <c r="OK23" s="253" t="str">
        <f>IF(tbHours[[#This Row],[Employees]]="","",
IF(PTOMode=1,"-",
CHOOSE(PTOMode,
0,
OG23+IF(OH23=0,0,1)*IF(hoursMode="Daily",PTOHour-OJ23,PTOHour*260/dPeriods-OJ23),
PTOHour*OH23-OJ23+OG23,
OG23-OJ23)))</f>
        <v/>
      </c>
      <c r="OL23" s="224"/>
      <c r="OM23" s="214"/>
      <c r="ON23" s="250"/>
      <c r="OO23" s="253" t="str">
        <f>IF(tbHours[[#This Row],[Employees]]="","",
IF(PTOMode=1,"-",
CHOOSE(PTOMode,
0,
OK23+IF(OL23=0,0,1)*IF(hoursMode="Daily",PTOHour-ON23,PTOHour*260/dPeriods-ON23),
PTOHour*OL23-ON23+OK23,
OK23-ON23)))</f>
        <v/>
      </c>
      <c r="OP23" s="224"/>
      <c r="OQ23" s="214"/>
      <c r="OR23" s="250"/>
      <c r="OS23" s="253" t="str">
        <f>IF(tbHours[[#This Row],[Employees]]="","",
IF(PTOMode=1,"-",
CHOOSE(PTOMode,
0,
OO23+IF(OP23=0,0,1)*IF(hoursMode="Daily",PTOHour-OR23,PTOHour*260/dPeriods-OR23),
PTOHour*OP23-OR23+OO23,
OO23-OR23)))</f>
        <v/>
      </c>
      <c r="OT23" s="224"/>
      <c r="OU23" s="214"/>
      <c r="OV23" s="250"/>
      <c r="OW23" s="253" t="str">
        <f>IF(tbHours[[#This Row],[Employees]]="","",
IF(PTOMode=1,"-",
CHOOSE(PTOMode,
0,
OS23+IF(OT23=0,0,1)*IF(hoursMode="Daily",PTOHour-OV23,PTOHour*260/dPeriods-OV23),
PTOHour*OT23-OV23+OS23,
OS23-OV23)))</f>
        <v/>
      </c>
      <c r="OX23" s="224"/>
      <c r="OY23" s="214"/>
      <c r="OZ23" s="250"/>
      <c r="PA23" s="253" t="str">
        <f>IF(tbHours[[#This Row],[Employees]]="","",
IF(PTOMode=1,"-",
CHOOSE(PTOMode,
0,
OW23+IF(OX23=0,0,1)*IF(hoursMode="Daily",PTOHour-OZ23,PTOHour*260/dPeriods-OZ23),
PTOHour*OX23-OZ23+OW23,
OW23-OZ23)))</f>
        <v/>
      </c>
      <c r="PB23" s="224"/>
      <c r="PC23" s="214"/>
      <c r="PD23" s="250"/>
      <c r="PE23" s="253" t="str">
        <f>IF(tbHours[[#This Row],[Employees]]="","",
IF(PTOMode=1,"-",
CHOOSE(PTOMode,
0,
PA23+IF(PB23=0,0,1)*IF(hoursMode="Daily",PTOHour-PD23,PTOHour*260/dPeriods-PD23),
PTOHour*PB23-PD23+PA23,
PA23-PD23)))</f>
        <v/>
      </c>
      <c r="PF23" s="224"/>
      <c r="PG23" s="214"/>
      <c r="PH23" s="250"/>
      <c r="PI23" s="253" t="str">
        <f>IF(tbHours[[#This Row],[Employees]]="","",
IF(PTOMode=1,"-",
CHOOSE(PTOMode,
0,
PE23+IF(PF23=0,0,1)*IF(hoursMode="Daily",PTOHour-PH23,PTOHour*260/dPeriods-PH23),
PTOHour*PF23-PH23+PE23,
PE23-PH23)))</f>
        <v/>
      </c>
      <c r="PJ23" s="224"/>
      <c r="PK23" s="214"/>
      <c r="PL23" s="250"/>
      <c r="PM23" s="253" t="str">
        <f>IF(tbHours[[#This Row],[Employees]]="","",
IF(PTOMode=1,"-",
CHOOSE(PTOMode,
0,
PI23+IF(PJ23=0,0,1)*IF(hoursMode="Daily",PTOHour-PL23,PTOHour*260/dPeriods-PL23),
PTOHour*PJ23-PL23+PI23,
PI23-PL23)))</f>
        <v/>
      </c>
      <c r="PN23" s="224"/>
      <c r="PO23" s="214"/>
      <c r="PP23" s="250"/>
      <c r="PQ23" s="253" t="str">
        <f>IF(tbHours[[#This Row],[Employees]]="","",
IF(PTOMode=1,"-",
CHOOSE(PTOMode,
0,
PM23+IF(PN23=0,0,1)*IF(hoursMode="Daily",PTOHour-PP23,PTOHour*260/dPeriods-PP23),
PTOHour*PN23-PP23+PM23,
PM23-PP23)))</f>
        <v/>
      </c>
      <c r="PR23" s="224"/>
      <c r="PS23" s="214"/>
      <c r="PT23" s="250"/>
      <c r="PU23" s="253" t="str">
        <f>IF(tbHours[[#This Row],[Employees]]="","",
IF(PTOMode=1,"-",
CHOOSE(PTOMode,
0,
PQ23+IF(PR23=0,0,1)*IF(hoursMode="Daily",PTOHour-PT23,PTOHour*260/dPeriods-PT23),
PTOHour*PR23-PT23+PQ23,
PQ23-PT23)))</f>
        <v/>
      </c>
      <c r="PV23" s="224"/>
      <c r="PW23" s="214"/>
      <c r="PX23" s="250"/>
      <c r="PY23" s="253" t="str">
        <f>IF(tbHours[[#This Row],[Employees]]="","",
IF(PTOMode=1,"-",
CHOOSE(PTOMode,
0,
PU23+IF(PV23=0,0,1)*IF(hoursMode="Daily",PTOHour-PX23,PTOHour*260/dPeriods-PX23),
PTOHour*PV23-PX23+PU23,
PU23-PX23)))</f>
        <v/>
      </c>
      <c r="PZ23" s="224"/>
      <c r="QA23" s="214"/>
      <c r="QB23" s="250"/>
      <c r="QC23" s="253" t="str">
        <f>IF(tbHours[[#This Row],[Employees]]="","",
IF(PTOMode=1,"-",
CHOOSE(PTOMode,
0,
PY23+IF(PZ23=0,0,1)*IF(hoursMode="Daily",PTOHour-QB23,PTOHour*260/dPeriods-QB23),
PTOHour*PZ23-QB23+PY23,
PY23-QB23)))</f>
        <v/>
      </c>
      <c r="QD23" s="224"/>
      <c r="QE23" s="214"/>
      <c r="QF23" s="250"/>
      <c r="QG23" s="253" t="str">
        <f>IF(tbHours[[#This Row],[Employees]]="","",
IF(PTOMode=1,"-",
CHOOSE(PTOMode,
0,
QC23+IF(QD23=0,0,1)*IF(hoursMode="Daily",PTOHour-QF23,PTOHour*260/dPeriods-QF23),
PTOHour*QD23-QF23+QC23,
QC23-QF23)))</f>
        <v/>
      </c>
      <c r="QH23" s="224"/>
      <c r="QI23" s="214"/>
      <c r="QJ23" s="250"/>
      <c r="QK23" s="253" t="str">
        <f>IF(tbHours[[#This Row],[Employees]]="","",
IF(PTOMode=1,"-",
CHOOSE(PTOMode,
0,
QG23+IF(QH23=0,0,1)*IF(hoursMode="Daily",PTOHour-QJ23,PTOHour*260/dPeriods-QJ23),
PTOHour*QH23-QJ23+QG23,
QG23-QJ23)))</f>
        <v/>
      </c>
      <c r="QL23" s="224"/>
      <c r="QM23" s="214"/>
      <c r="QN23" s="250"/>
      <c r="QO23" s="253" t="str">
        <f>IF(tbHours[[#This Row],[Employees]]="","",
IF(PTOMode=1,"-",
CHOOSE(PTOMode,
0,
QK23+IF(QL23=0,0,1)*IF(hoursMode="Daily",PTOHour-QN23,PTOHour*260/dPeriods-QN23),
PTOHour*QL23-QN23+QK23,
QK23-QN23)))</f>
        <v/>
      </c>
      <c r="QP23" s="224"/>
      <c r="QQ23" s="214"/>
      <c r="QR23" s="250"/>
      <c r="QS23" s="253" t="str">
        <f>IF(tbHours[[#This Row],[Employees]]="","",
IF(PTOMode=1,"-",
CHOOSE(PTOMode,
0,
QO23+IF(QP23=0,0,1)*IF(hoursMode="Daily",PTOHour-QR23,PTOHour*260/dPeriods-QR23),
PTOHour*QP23-QR23+QO23,
QO23-QR23)))</f>
        <v/>
      </c>
      <c r="QT23" s="224"/>
      <c r="QU23" s="214"/>
      <c r="QV23" s="250"/>
      <c r="QW23" s="253" t="str">
        <f>IF(tbHours[[#This Row],[Employees]]="","",
IF(PTOMode=1,"-",
CHOOSE(PTOMode,
0,
QS23+IF(QT23=0,0,1)*IF(hoursMode="Daily",PTOHour-QV23,PTOHour*260/dPeriods-QV23),
PTOHour*QT23-QV23+QS23,
QS23-QV23)))</f>
        <v/>
      </c>
      <c r="QX23" s="224"/>
      <c r="QY23" s="214"/>
      <c r="QZ23" s="250"/>
      <c r="RA23" s="253" t="str">
        <f>IF(tbHours[[#This Row],[Employees]]="","",
IF(PTOMode=1,"-",
CHOOSE(PTOMode,
0,
QW23+IF(QX23=0,0,1)*IF(hoursMode="Daily",PTOHour-QZ23,PTOHour*260/dPeriods-QZ23),
PTOHour*QX23-QZ23+QW23,
QW23-QZ23)))</f>
        <v/>
      </c>
      <c r="RB23" s="224"/>
      <c r="RC23" s="214"/>
      <c r="RD23" s="250"/>
      <c r="RE23" s="253" t="str">
        <f>IF(tbHours[[#This Row],[Employees]]="","",
IF(PTOMode=1,"-",
CHOOSE(PTOMode,
0,
RA23+IF(RB23=0,0,1)*IF(hoursMode="Daily",PTOHour-RD23,PTOHour*260/dPeriods-RD23),
PTOHour*RB23-RD23+RA23,
RA23-RD23)))</f>
        <v/>
      </c>
      <c r="RF23" s="224"/>
      <c r="RG23" s="214"/>
      <c r="RH23" s="250"/>
      <c r="RI23" s="253" t="str">
        <f>IF(tbHours[[#This Row],[Employees]]="","",
IF(PTOMode=1,"-",
CHOOSE(PTOMode,
0,
RE23+IF(RF23=0,0,1)*IF(hoursMode="Daily",PTOHour-RH23,PTOHour*260/dPeriods-RH23),
PTOHour*RF23-RH23+RE23,
RE23-RH23)))</f>
        <v/>
      </c>
      <c r="RJ23" s="224"/>
      <c r="RK23" s="214"/>
      <c r="RL23" s="250"/>
      <c r="RM23" s="253" t="str">
        <f>IF(tbHours[[#This Row],[Employees]]="","",
IF(PTOMode=1,"-",
CHOOSE(PTOMode,
0,
RI23+IF(RJ23=0,0,1)*IF(hoursMode="Daily",PTOHour-RL23,PTOHour*260/dPeriods-RL23),
PTOHour*RJ23-RL23+RI23,
RI23-RL23)))</f>
        <v/>
      </c>
      <c r="RN23" s="224"/>
      <c r="RO23" s="214"/>
      <c r="RP23" s="250"/>
      <c r="RQ23" s="253" t="str">
        <f>IF(tbHours[[#This Row],[Employees]]="","",
IF(PTOMode=1,"-",
CHOOSE(PTOMode,
0,
RM23+IF(RN23=0,0,1)*IF(hoursMode="Daily",PTOHour-RP23,PTOHour*260/dPeriods-RP23),
PTOHour*RN23-RP23+RM23,
RM23-RP23)))</f>
        <v/>
      </c>
      <c r="RR23" s="224"/>
      <c r="RS23" s="214"/>
      <c r="RT23" s="250"/>
      <c r="RU23" s="253" t="str">
        <f>IF(tbHours[[#This Row],[Employees]]="","",
IF(PTOMode=1,"-",
CHOOSE(PTOMode,
0,
RQ23+IF(RR23=0,0,1)*IF(hoursMode="Daily",PTOHour-RT23,PTOHour*260/dPeriods-RT23),
PTOHour*RR23-RT23+RQ23,
RQ23-RT23)))</f>
        <v/>
      </c>
      <c r="RV23" s="224"/>
      <c r="RW23" s="214"/>
      <c r="RX23" s="250"/>
      <c r="RY23" s="253" t="str">
        <f>IF(tbHours[[#This Row],[Employees]]="","",
IF(PTOMode=1,"-",
CHOOSE(PTOMode,
0,
RU23+IF(RV23=0,0,1)*IF(hoursMode="Daily",PTOHour-RX23,PTOHour*260/dPeriods-RX23),
PTOHour*RV23-RX23+RU23,
RU23-RX23)))</f>
        <v/>
      </c>
      <c r="RZ23" s="224"/>
      <c r="SA23" s="214"/>
      <c r="SB23" s="250"/>
      <c r="SC23" s="253" t="str">
        <f>IF(tbHours[[#This Row],[Employees]]="","",
IF(PTOMode=1,"-",
CHOOSE(PTOMode,
0,
RY23+IF(RZ23=0,0,1)*IF(hoursMode="Daily",PTOHour-SB23,PTOHour*260/dPeriods-SB23),
PTOHour*RZ23-SB23+RY23,
RY23-SB23)))</f>
        <v/>
      </c>
      <c r="SD23" s="224"/>
      <c r="SE23" s="214"/>
      <c r="SF23" s="250"/>
      <c r="SG23" s="253" t="str">
        <f>IF(tbHours[[#This Row],[Employees]]="","",
IF(PTOMode=1,"-",
CHOOSE(PTOMode,
0,
SC23+IF(SD23=0,0,1)*IF(hoursMode="Daily",PTOHour-SF23,PTOHour*260/dPeriods-SF23),
PTOHour*SD23-SF23+SC23,
SC23-SF23)))</f>
        <v/>
      </c>
      <c r="SH23" s="224"/>
      <c r="SI23" s="214"/>
      <c r="SJ23" s="250"/>
      <c r="SK23" s="253" t="str">
        <f>IF(tbHours[[#This Row],[Employees]]="","",
IF(PTOMode=1,"-",
CHOOSE(PTOMode,
0,
SG23+IF(SH23=0,0,1)*IF(hoursMode="Daily",PTOHour-SJ23,PTOHour*260/dPeriods-SJ23),
PTOHour*SH23-SJ23+SG23,
SG23-SJ23)))</f>
        <v/>
      </c>
      <c r="SL23" s="224"/>
      <c r="SM23" s="214"/>
      <c r="SN23" s="250"/>
      <c r="SO23" s="253" t="str">
        <f>IF(tbHours[[#This Row],[Employees]]="","",
IF(PTOMode=1,"-",
CHOOSE(PTOMode,
0,
SK23+IF(SL23=0,0,1)*IF(hoursMode="Daily",PTOHour-SN23,PTOHour*260/dPeriods-SN23),
PTOHour*SL23-SN23+SK23,
SK23-SN23)))</f>
        <v/>
      </c>
      <c r="SP23" s="224"/>
      <c r="SQ23" s="214"/>
      <c r="SR23" s="250"/>
      <c r="SS23" s="253" t="str">
        <f>IF(tbHours[[#This Row],[Employees]]="","",
IF(PTOMode=1,"-",
CHOOSE(PTOMode,
0,
SO23+IF(SP23=0,0,1)*IF(hoursMode="Daily",PTOHour-SR23,PTOHour*260/dPeriods-SR23),
PTOHour*SP23-SR23+SO23,
SO23-SR23)))</f>
        <v/>
      </c>
      <c r="ST23" s="224"/>
      <c r="SU23" s="214"/>
      <c r="SV23" s="250"/>
      <c r="SW23" s="253" t="str">
        <f>IF(tbHours[[#This Row],[Employees]]="","",
IF(PTOMode=1,"-",
CHOOSE(PTOMode,
0,
SS23+IF(ST23=0,0,1)*IF(hoursMode="Daily",PTOHour-SV23,PTOHour*260/dPeriods-SV23),
PTOHour*ST23-SV23+SS23,
SS23-SV23)))</f>
        <v/>
      </c>
      <c r="SX23" s="224"/>
      <c r="SY23" s="214"/>
      <c r="SZ23" s="250"/>
      <c r="TA23" s="253" t="str">
        <f>IF(tbHours[[#This Row],[Employees]]="","",
IF(PTOMode=1,"-",
CHOOSE(PTOMode,
0,
SW23+IF(SX23=0,0,1)*IF(hoursMode="Daily",PTOHour-SZ23,PTOHour*260/dPeriods-SZ23),
PTOHour*SX23-SZ23+SW23,
SW23-SZ23)))</f>
        <v/>
      </c>
      <c r="TB23" s="224"/>
      <c r="TC23" s="214"/>
      <c r="TD23" s="250"/>
      <c r="TE23" s="253" t="str">
        <f>IF(tbHours[[#This Row],[Employees]]="","",
IF(PTOMode=1,"-",
CHOOSE(PTOMode,
0,
TA23+IF(TB23=0,0,1)*IF(hoursMode="Daily",PTOHour-TD23,PTOHour*260/dPeriods-TD23),
PTOHour*TB23-TD23+TA23,
TA23-TD23)))</f>
        <v/>
      </c>
      <c r="TF23" s="224"/>
      <c r="TG23" s="214"/>
      <c r="TH23" s="250"/>
      <c r="TI23" s="253" t="str">
        <f>IF(tbHours[[#This Row],[Employees]]="","",
IF(PTOMode=1,"-",
CHOOSE(PTOMode,
0,
TE23+IF(TF23=0,0,1)*IF(hoursMode="Daily",PTOHour-TH23,PTOHour*260/dPeriods-TH23),
PTOHour*TF23-TH23+TE23,
TE23-TH23)))</f>
        <v/>
      </c>
      <c r="TJ23" s="224"/>
      <c r="TK23" s="214"/>
      <c r="TL23" s="250"/>
      <c r="TM23" s="253" t="str">
        <f>IF(tbHours[[#This Row],[Employees]]="","",
IF(PTOMode=1,"-",
CHOOSE(PTOMode,
0,
TI23+IF(TJ23=0,0,1)*IF(hoursMode="Daily",PTOHour-TL23,PTOHour*260/dPeriods-TL23),
PTOHour*TJ23-TL23+TI23,
TI23-TL23)))</f>
        <v/>
      </c>
      <c r="TN23" s="224"/>
      <c r="TO23" s="214"/>
      <c r="TP23" s="250"/>
      <c r="TQ23" s="253" t="str">
        <f>IF(tbHours[[#This Row],[Employees]]="","",
IF(PTOMode=1,"-",
CHOOSE(PTOMode,
0,
TM23+IF(TN23=0,0,1)*IF(hoursMode="Daily",PTOHour-TP23,PTOHour*260/dPeriods-TP23),
PTOHour*TN23-TP23+TM23,
TM23-TP23)))</f>
        <v/>
      </c>
      <c r="TR23" s="224"/>
      <c r="TS23" s="214"/>
      <c r="TT23" s="250"/>
      <c r="TU23" s="253" t="str">
        <f>IF(tbHours[[#This Row],[Employees]]="","",
IF(PTOMode=1,"-",
CHOOSE(PTOMode,
0,
TQ23+IF(TR23=0,0,1)*IF(hoursMode="Daily",PTOHour-TT23,PTOHour*260/dPeriods-TT23),
PTOHour*TR23-TT23+TQ23,
TQ23-TT23)))</f>
        <v/>
      </c>
      <c r="TV23" s="224"/>
      <c r="TW23" s="214"/>
      <c r="TX23" s="250"/>
      <c r="TY23" s="253" t="str">
        <f>IF(tbHours[[#This Row],[Employees]]="","",
IF(PTOMode=1,"-",
CHOOSE(PTOMode,
0,
TU23+IF(TV23=0,0,1)*IF(hoursMode="Daily",PTOHour-TX23,PTOHour*260/dPeriods-TX23),
PTOHour*TV23-TX23+TU23,
TU23-TX23)))</f>
        <v/>
      </c>
      <c r="TZ23" s="224"/>
      <c r="UA23" s="214"/>
      <c r="UB23" s="250"/>
      <c r="UC23" s="253" t="str">
        <f>IF(tbHours[[#This Row],[Employees]]="","",
IF(PTOMode=1,"-",
CHOOSE(PTOMode,
0,
TY23+IF(TZ23=0,0,1)*IF(hoursMode="Daily",PTOHour-UB23,PTOHour*260/dPeriods-UB23),
PTOHour*TZ23-UB23+TY23,
TY23-UB23)))</f>
        <v/>
      </c>
      <c r="UD23" s="224"/>
      <c r="UE23" s="214"/>
      <c r="UF23" s="250"/>
      <c r="UG23" s="253" t="str">
        <f>IF(tbHours[[#This Row],[Employees]]="","",
IF(PTOMode=1,"-",
CHOOSE(PTOMode,
0,
UC23+IF(UD23=0,0,1)*IF(hoursMode="Daily",PTOHour-UF23,PTOHour*260/dPeriods-UF23),
PTOHour*UD23-UF23+UC23,
UC23-UF23)))</f>
        <v/>
      </c>
      <c r="UH23" s="224"/>
      <c r="UI23" s="214"/>
      <c r="UJ23" s="250"/>
      <c r="UK23" s="253" t="str">
        <f>IF(tbHours[[#This Row],[Employees]]="","",
IF(PTOMode=1,"-",
CHOOSE(PTOMode,
0,
UG23+IF(UH23=0,0,1)*IF(hoursMode="Daily",PTOHour-UJ23,PTOHour*260/dPeriods-UJ23),
PTOHour*UH23-UJ23+UG23,
UG23-UJ23)))</f>
        <v/>
      </c>
      <c r="UL23" s="224"/>
      <c r="UM23" s="214"/>
      <c r="UN23" s="250"/>
      <c r="UO23" s="253" t="str">
        <f>IF(tbHours[[#This Row],[Employees]]="","",
IF(PTOMode=1,"-",
CHOOSE(PTOMode,
0,
UK23+IF(UL23=0,0,1)*IF(hoursMode="Daily",PTOHour-UN23,PTOHour*260/dPeriods-UN23),
PTOHour*UL23-UN23+UK23,
UK23-UN23)))</f>
        <v/>
      </c>
      <c r="UP23" s="224"/>
      <c r="UQ23" s="214"/>
      <c r="UR23" s="250"/>
      <c r="US23" s="253" t="str">
        <f>IF(tbHours[[#This Row],[Employees]]="","",
IF(PTOMode=1,"-",
CHOOSE(PTOMode,
0,
UO23+IF(UP23=0,0,1)*IF(hoursMode="Daily",PTOHour-UR23,PTOHour*260/dPeriods-UR23),
PTOHour*UP23-UR23+UO23,
UO23-UR23)))</f>
        <v/>
      </c>
      <c r="UT23" s="224"/>
      <c r="UU23" s="214"/>
      <c r="UV23" s="250"/>
      <c r="UW23" s="253" t="str">
        <f>IF(tbHours[[#This Row],[Employees]]="","",
IF(PTOMode=1,"-",
CHOOSE(PTOMode,
0,
US23+IF(UT23=0,0,1)*IF(hoursMode="Daily",PTOHour-UV23,PTOHour*260/dPeriods-UV23),
PTOHour*UT23-UV23+US23,
US23-UV23)))</f>
        <v/>
      </c>
      <c r="UX23" s="224"/>
      <c r="UY23" s="214"/>
      <c r="UZ23" s="250"/>
      <c r="VA23" s="253" t="str">
        <f>IF(tbHours[[#This Row],[Employees]]="","",
IF(PTOMode=1,"-",
CHOOSE(PTOMode,
0,
UW23+IF(UX23=0,0,1)*IF(hoursMode="Daily",PTOHour-UZ23,PTOHour*260/dPeriods-UZ23),
PTOHour*UX23-UZ23+UW23,
UW23-UZ23)))</f>
        <v/>
      </c>
      <c r="VB23" s="224"/>
      <c r="VC23" s="214"/>
      <c r="VD23" s="250"/>
      <c r="VE23" s="253" t="str">
        <f>IF(tbHours[[#This Row],[Employees]]="","",
IF(PTOMode=1,"-",
CHOOSE(PTOMode,
0,
VA23+IF(VB23=0,0,1)*IF(hoursMode="Daily",PTOHour-VD23,PTOHour*260/dPeriods-VD23),
PTOHour*VB23-VD23+VA23,
VA23-VD23)))</f>
        <v/>
      </c>
      <c r="VF23" s="224"/>
      <c r="VG23" s="214"/>
      <c r="VH23" s="250"/>
      <c r="VI23" s="253" t="str">
        <f>IF(tbHours[[#This Row],[Employees]]="","",
IF(PTOMode=1,"-",
CHOOSE(PTOMode,
0,
VE23+IF(VF23=0,0,1)*IF(hoursMode="Daily",PTOHour-VH23,PTOHour*260/dPeriods-VH23),
PTOHour*VF23-VH23+VE23,
VE23-VH23)))</f>
        <v/>
      </c>
      <c r="VJ23" s="224"/>
      <c r="VK23" s="214"/>
      <c r="VL23" s="250"/>
      <c r="VM23" s="253" t="str">
        <f>IF(tbHours[[#This Row],[Employees]]="","",
IF(PTOMode=1,"-",
CHOOSE(PTOMode,
0,
VI23+IF(VJ23=0,0,1)*IF(hoursMode="Daily",PTOHour-VL23,PTOHour*260/dPeriods-VL23),
PTOHour*VJ23-VL23+VI23,
VI23-VL23)))</f>
        <v/>
      </c>
      <c r="VN23" s="224"/>
      <c r="VO23" s="214"/>
      <c r="VP23" s="250"/>
      <c r="VQ23" s="253" t="str">
        <f>IF(tbHours[[#This Row],[Employees]]="","",
IF(PTOMode=1,"-",
CHOOSE(PTOMode,
0,
VM23+IF(VN23=0,0,1)*IF(hoursMode="Daily",PTOHour-VP23,PTOHour*260/dPeriods-VP23),
PTOHour*VN23-VP23+VM23,
VM23-VP23)))</f>
        <v/>
      </c>
      <c r="VR23" s="224"/>
      <c r="VS23" s="214"/>
      <c r="VT23" s="250"/>
      <c r="VU23" s="253" t="str">
        <f>IF(tbHours[[#This Row],[Employees]]="","",
IF(PTOMode=1,"-",
CHOOSE(PTOMode,
0,
VQ23+IF(VR23=0,0,1)*IF(hoursMode="Daily",PTOHour-VT23,PTOHour*260/dPeriods-VT23),
PTOHour*VR23-VT23+VQ23,
VQ23-VT23)))</f>
        <v/>
      </c>
      <c r="VV23" s="224"/>
      <c r="VW23" s="214"/>
      <c r="VX23" s="250"/>
      <c r="VY23" s="253" t="str">
        <f>IF(tbHours[[#This Row],[Employees]]="","",
IF(PTOMode=1,"-",
CHOOSE(PTOMode,
0,
VU23+IF(VV23=0,0,1)*IF(hoursMode="Daily",PTOHour-VX23,PTOHour*260/dPeriods-VX23),
PTOHour*VV23-VX23+VU23,
VU23-VX23)))</f>
        <v/>
      </c>
      <c r="VZ23" s="224"/>
      <c r="WA23" s="214"/>
      <c r="WB23" s="250"/>
      <c r="WC23" s="253" t="str">
        <f>IF(tbHours[[#This Row],[Employees]]="","",
IF(PTOMode=1,"-",
CHOOSE(PTOMode,
0,
VY23+IF(VZ23=0,0,1)*IF(hoursMode="Daily",PTOHour-WB23,PTOHour*260/dPeriods-WB23),
PTOHour*VZ23-WB23+VY23,
VY23-WB23)))</f>
        <v/>
      </c>
      <c r="WD23" s="224"/>
      <c r="WE23" s="214"/>
      <c r="WF23" s="250"/>
      <c r="WG23" s="253" t="str">
        <f>IF(tbHours[[#This Row],[Employees]]="","",
IF(PTOMode=1,"-",
CHOOSE(PTOMode,
0,
WC23+IF(WD23=0,0,1)*IF(hoursMode="Daily",PTOHour-WF23,PTOHour*260/dPeriods-WF23),
PTOHour*WD23-WF23+WC23,
WC23-WF23)))</f>
        <v/>
      </c>
      <c r="WH23" s="224"/>
      <c r="WI23" s="214"/>
      <c r="WJ23" s="250"/>
      <c r="WK23" s="253" t="str">
        <f>IF(tbHours[[#This Row],[Employees]]="","",
IF(PTOMode=1,"-",
CHOOSE(PTOMode,
0,
WG23+IF(WH23=0,0,1)*IF(hoursMode="Daily",PTOHour-WJ23,PTOHour*260/dPeriods-WJ23),
PTOHour*WH23-WJ23+WG23,
WG23-WJ23)))</f>
        <v/>
      </c>
      <c r="WL23" s="224"/>
      <c r="WM23" s="214"/>
      <c r="WN23" s="250"/>
      <c r="WO23" s="253" t="str">
        <f>IF(tbHours[[#This Row],[Employees]]="","",
IF(PTOMode=1,"-",
CHOOSE(PTOMode,
0,
WK23+IF(WL23=0,0,1)*IF(hoursMode="Daily",PTOHour-WN23,PTOHour*260/dPeriods-WN23),
PTOHour*WL23-WN23+WK23,
WK23-WN23)))</f>
        <v/>
      </c>
      <c r="WP23" s="224"/>
      <c r="WQ23" s="214"/>
      <c r="WR23" s="250"/>
      <c r="WS23" s="253" t="str">
        <f>IF(tbHours[[#This Row],[Employees]]="","",
IF(PTOMode=1,"-",
CHOOSE(PTOMode,
0,
WO23+IF(WP23=0,0,1)*IF(hoursMode="Daily",PTOHour-WR23,PTOHour*260/dPeriods-WR23),
PTOHour*WP23-WR23+WO23,
WO23-WR23)))</f>
        <v/>
      </c>
      <c r="WT23" s="224"/>
      <c r="WU23" s="214"/>
      <c r="WV23" s="250"/>
      <c r="WW23" s="253" t="str">
        <f>IF(tbHours[[#This Row],[Employees]]="","",
IF(PTOMode=1,"-",
CHOOSE(PTOMode,
0,
WS23+IF(WT23=0,0,1)*IF(hoursMode="Daily",PTOHour-WV23,PTOHour*260/dPeriods-WV23),
PTOHour*WT23-WV23+WS23,
WS23-WV23)))</f>
        <v/>
      </c>
      <c r="WX23" s="224"/>
      <c r="WY23" s="214"/>
      <c r="WZ23" s="250"/>
      <c r="XA23" s="253" t="str">
        <f>IF(tbHours[[#This Row],[Employees]]="","",
IF(PTOMode=1,"-",
CHOOSE(PTOMode,
0,
WW23+IF(WX23=0,0,1)*IF(hoursMode="Daily",PTOHour-WZ23,PTOHour*260/dPeriods-WZ23),
PTOHour*WX23-WZ23+WW23,
WW23-WZ23)))</f>
        <v/>
      </c>
      <c r="XB23" s="224"/>
      <c r="XC23" s="214"/>
      <c r="XD23" s="250"/>
      <c r="XE23" s="253" t="str">
        <f>IF(tbHours[[#This Row],[Employees]]="","",
IF(PTOMode=1,"-",
CHOOSE(PTOMode,
0,
XA23+IF(XB23=0,0,1)*IF(hoursMode="Daily",PTOHour-XD23,PTOHour*260/dPeriods-XD23),
PTOHour*XB23-XD23+XA23,
XA23-XD23)))</f>
        <v/>
      </c>
      <c r="XF23" s="224"/>
      <c r="XG23" s="214"/>
      <c r="XH23" s="250"/>
      <c r="XI23" s="253" t="str">
        <f>IF(tbHours[[#This Row],[Employees]]="","",
IF(PTOMode=1,"-",
CHOOSE(PTOMode,
0,
XE23+IF(XF23=0,0,1)*IF(hoursMode="Daily",PTOHour-XH23,PTOHour*260/dPeriods-XH23),
PTOHour*XF23-XH23+XE23,
XE23-XH23)))</f>
        <v/>
      </c>
      <c r="XJ23" s="224"/>
      <c r="XK23" s="214"/>
      <c r="XL23" s="250"/>
      <c r="XM23" s="253" t="str">
        <f>IF(tbHours[[#This Row],[Employees]]="","",
IF(PTOMode=1,"-",
CHOOSE(PTOMode,
0,
XI23+IF(XJ23=0,0,1)*IF(hoursMode="Daily",PTOHour-XL23,PTOHour*260/dPeriods-XL23),
PTOHour*XJ23-XL23+XI23,
XI23-XL23)))</f>
        <v/>
      </c>
      <c r="XN23" s="224"/>
      <c r="XO23" s="214"/>
      <c r="XP23" s="250"/>
      <c r="XQ23" s="253" t="str">
        <f>IF(tbHours[[#This Row],[Employees]]="","",
IF(PTOMode=1,"-",
CHOOSE(PTOMode,
0,
XM23+IF(XN23=0,0,1)*IF(hoursMode="Daily",PTOHour-XP23,PTOHour*260/dPeriods-XP23),
PTOHour*XN23-XP23+XM23,
XM23-XP23)))</f>
        <v/>
      </c>
      <c r="XR23" s="224"/>
      <c r="XS23" s="214"/>
      <c r="XT23" s="250"/>
      <c r="XU23" s="253" t="str">
        <f>IF(tbHours[[#This Row],[Employees]]="","",
IF(PTOMode=1,"-",
CHOOSE(PTOMode,
0,
XQ23+IF(XR23=0,0,1)*IF(hoursMode="Daily",PTOHour-XT23,PTOHour*260/dPeriods-XT23),
PTOHour*XR23-XT23+XQ23,
XQ23-XT23)))</f>
        <v/>
      </c>
      <c r="XV23" s="224"/>
      <c r="XW23" s="214"/>
      <c r="XX23" s="250"/>
      <c r="XY23" s="253" t="str">
        <f>IF(tbHours[[#This Row],[Employees]]="","",
IF(PTOMode=1,"-",
CHOOSE(PTOMode,
0,
XU23+IF(XV23=0,0,1)*IF(hoursMode="Daily",PTOHour-XX23,PTOHour*260/dPeriods-XX23),
PTOHour*XV23-XX23+XU23,
XU23-XX23)))</f>
        <v/>
      </c>
      <c r="XZ23" s="224"/>
      <c r="YA23" s="214"/>
      <c r="YB23" s="250"/>
      <c r="YC23" s="253" t="str">
        <f>IF(tbHours[[#This Row],[Employees]]="","",
IF(PTOMode=1,"-",
CHOOSE(PTOMode,
0,
XY23+IF(XZ23=0,0,1)*IF(hoursMode="Daily",PTOHour-YB23,PTOHour*260/dPeriods-YB23),
PTOHour*XZ23-YB23+XY23,
XY23-YB23)))</f>
        <v/>
      </c>
      <c r="YD23" s="224"/>
      <c r="YE23" s="214"/>
      <c r="YF23" s="250"/>
      <c r="YG23" s="253" t="str">
        <f>IF(tbHours[[#This Row],[Employees]]="","",
IF(PTOMode=1,"-",
CHOOSE(PTOMode,
0,
YC23+IF(YD23=0,0,1)*IF(hoursMode="Daily",PTOHour-YF23,PTOHour*260/dPeriods-YF23),
PTOHour*YD23-YF23+YC23,
YC23-YF23)))</f>
        <v/>
      </c>
      <c r="YH23" s="224"/>
      <c r="YI23" s="214"/>
      <c r="YJ23" s="250"/>
      <c r="YK23" s="253" t="str">
        <f>IF(tbHours[[#This Row],[Employees]]="","",
IF(PTOMode=1,"-",
CHOOSE(PTOMode,
0,
YG23+IF(YH23=0,0,1)*IF(hoursMode="Daily",PTOHour-YJ23,PTOHour*260/dPeriods-YJ23),
PTOHour*YH23-YJ23+YG23,
YG23-YJ23)))</f>
        <v/>
      </c>
      <c r="YL23" s="224"/>
      <c r="YM23" s="214"/>
      <c r="YN23" s="250"/>
      <c r="YO23" s="253" t="str">
        <f>IF(tbHours[[#This Row],[Employees]]="","",
IF(PTOMode=1,"-",
CHOOSE(PTOMode,
0,
YK23+IF(YL23=0,0,1)*IF(hoursMode="Daily",PTOHour-YN23,PTOHour*260/dPeriods-YN23),
PTOHour*YL23-YN23+YK23,
YK23-YN23)))</f>
        <v/>
      </c>
      <c r="YP23" s="224"/>
      <c r="YQ23" s="214"/>
      <c r="YR23" s="250"/>
      <c r="YS23" s="253" t="str">
        <f>IF(tbHours[[#This Row],[Employees]]="","",
IF(PTOMode=1,"-",
CHOOSE(PTOMode,
0,
YO23+IF(YP23=0,0,1)*IF(hoursMode="Daily",PTOHour-YR23,PTOHour*260/dPeriods-YR23),
PTOHour*YP23-YR23+YO23,
YO23-YR23)))</f>
        <v/>
      </c>
      <c r="YT23" s="224"/>
      <c r="YU23" s="214"/>
      <c r="YV23" s="250"/>
      <c r="YW23" s="253" t="str">
        <f>IF(tbHours[[#This Row],[Employees]]="","",
IF(PTOMode=1,"-",
CHOOSE(PTOMode,
0,
YS23+IF(YT23=0,0,1)*IF(hoursMode="Daily",PTOHour-YV23,PTOHour*260/dPeriods-YV23),
PTOHour*YT23-YV23+YS23,
YS23-YV23)))</f>
        <v/>
      </c>
      <c r="YX23" s="224"/>
      <c r="YY23" s="214"/>
      <c r="YZ23" s="250"/>
      <c r="ZA23" s="253" t="str">
        <f>IF(tbHours[[#This Row],[Employees]]="","",
IF(PTOMode=1,"-",
CHOOSE(PTOMode,
0,
YW23+IF(YX23=0,0,1)*IF(hoursMode="Daily",PTOHour-YZ23,PTOHour*260/dPeriods-YZ23),
PTOHour*YX23-YZ23+YW23,
YW23-YZ23)))</f>
        <v/>
      </c>
      <c r="ZB23" s="224"/>
      <c r="ZC23" s="214"/>
      <c r="ZD23" s="250"/>
      <c r="ZE23" s="253" t="str">
        <f>IF(tbHours[[#This Row],[Employees]]="","",
IF(PTOMode=1,"-",
CHOOSE(PTOMode,
0,
ZA23+IF(ZB23=0,0,1)*IF(hoursMode="Daily",PTOHour-ZD23,PTOHour*260/dPeriods-ZD23),
PTOHour*ZB23-ZD23+ZA23,
ZA23-ZD23)))</f>
        <v/>
      </c>
      <c r="ZF23" s="224"/>
      <c r="ZG23" s="214"/>
      <c r="ZH23" s="250"/>
      <c r="ZI23" s="253" t="str">
        <f>IF(tbHours[[#This Row],[Employees]]="","",
IF(PTOMode=1,"-",
CHOOSE(PTOMode,
0,
ZE23+IF(ZF23=0,0,1)*IF(hoursMode="Daily",PTOHour-ZH23,PTOHour*260/dPeriods-ZH23),
PTOHour*ZF23-ZH23+ZE23,
ZE23-ZH23)))</f>
        <v/>
      </c>
      <c r="ZJ23" s="224"/>
      <c r="ZK23" s="214"/>
      <c r="ZL23" s="250"/>
      <c r="ZM23" s="253" t="str">
        <f>IF(tbHours[[#This Row],[Employees]]="","",
IF(PTOMode=1,"-",
CHOOSE(PTOMode,
0,
ZI23+IF(ZJ23=0,0,1)*IF(hoursMode="Daily",PTOHour-ZL23,PTOHour*260/dPeriods-ZL23),
PTOHour*ZJ23-ZL23+ZI23,
ZI23-ZL23)))</f>
        <v/>
      </c>
      <c r="ZN23" s="224"/>
      <c r="ZO23" s="214"/>
      <c r="ZP23" s="250"/>
      <c r="ZQ23" s="253" t="str">
        <f>IF(tbHours[[#This Row],[Employees]]="","",
IF(PTOMode=1,"-",
CHOOSE(PTOMode,
0,
ZM23+IF(ZN23=0,0,1)*IF(hoursMode="Daily",PTOHour-ZP23,PTOHour*260/dPeriods-ZP23),
PTOHour*ZN23-ZP23+ZM23,
ZM23-ZP23)))</f>
        <v/>
      </c>
      <c r="ZR23" s="224"/>
      <c r="ZS23" s="214"/>
      <c r="ZT23" s="250"/>
      <c r="ZU23" s="253" t="str">
        <f>IF(tbHours[[#This Row],[Employees]]="","",
IF(PTOMode=1,"-",
CHOOSE(PTOMode,
0,
ZQ23+IF(ZR23=0,0,1)*IF(hoursMode="Daily",PTOHour-ZT23,PTOHour*260/dPeriods-ZT23),
PTOHour*ZR23-ZT23+ZQ23,
ZQ23-ZT23)))</f>
        <v/>
      </c>
      <c r="ZV23" s="224"/>
      <c r="ZW23" s="214"/>
      <c r="ZX23" s="250"/>
      <c r="ZY23" s="253" t="str">
        <f>IF(tbHours[[#This Row],[Employees]]="","",
IF(PTOMode=1,"-",
CHOOSE(PTOMode,
0,
ZU23+IF(ZV23=0,0,1)*IF(hoursMode="Daily",PTOHour-ZX23,PTOHour*260/dPeriods-ZX23),
PTOHour*ZV23-ZX23+ZU23,
ZU23-ZX23)))</f>
        <v/>
      </c>
      <c r="ZZ23" s="224"/>
      <c r="AAA23" s="214"/>
      <c r="AAB23" s="250"/>
      <c r="AAC23" s="253" t="str">
        <f>IF(tbHours[[#This Row],[Employees]]="","",
IF(PTOMode=1,"-",
CHOOSE(PTOMode,
0,
ZY23+IF(ZZ23=0,0,1)*IF(hoursMode="Daily",PTOHour-AAB23,PTOHour*260/dPeriods-AAB23),
PTOHour*ZZ23-AAB23+ZY23,
ZY23-AAB23)))</f>
        <v/>
      </c>
      <c r="AAD23" s="224"/>
      <c r="AAE23" s="214"/>
      <c r="AAF23" s="250"/>
      <c r="AAG23" s="253" t="str">
        <f>IF(tbHours[[#This Row],[Employees]]="","",
IF(PTOMode=1,"-",
CHOOSE(PTOMode,
0,
AAC23+IF(AAD23=0,0,1)*IF(hoursMode="Daily",PTOHour-AAF23,PTOHour*260/dPeriods-AAF23),
PTOHour*AAD23-AAF23+AAC23,
AAC23-AAF23)))</f>
        <v/>
      </c>
      <c r="AAH23" s="224"/>
      <c r="AAI23" s="214"/>
      <c r="AAJ23" s="250"/>
      <c r="AAK23" s="253" t="str">
        <f>IF(tbHours[[#This Row],[Employees]]="","",
IF(PTOMode=1,"-",
CHOOSE(PTOMode,
0,
AAG23+IF(AAH23=0,0,1)*IF(hoursMode="Daily",PTOHour-AAJ23,PTOHour*260/dPeriods-AAJ23),
PTOHour*AAH23-AAJ23+AAG23,
AAG23-AAJ23)))</f>
        <v/>
      </c>
      <c r="AAL23" s="224"/>
      <c r="AAM23" s="214"/>
      <c r="AAN23" s="250"/>
      <c r="AAO23" s="253" t="str">
        <f>IF(tbHours[[#This Row],[Employees]]="","",
IF(PTOMode=1,"-",
CHOOSE(PTOMode,
0,
AAK23+IF(AAL23=0,0,1)*IF(hoursMode="Daily",PTOHour-AAN23,PTOHour*260/dPeriods-AAN23),
PTOHour*AAL23-AAN23+AAK23,
AAK23-AAN23)))</f>
        <v/>
      </c>
      <c r="AAP23" s="224"/>
      <c r="AAQ23" s="214"/>
      <c r="AAR23" s="250"/>
      <c r="AAS23" s="253" t="str">
        <f>IF(tbHours[[#This Row],[Employees]]="","",
IF(PTOMode=1,"-",
CHOOSE(PTOMode,
0,
AAO23+IF(AAP23=0,0,1)*IF(hoursMode="Daily",PTOHour-AAR23,PTOHour*260/dPeriods-AAR23),
PTOHour*AAP23-AAR23+AAO23,
AAO23-AAR23)))</f>
        <v/>
      </c>
      <c r="AAT23" s="224"/>
      <c r="AAU23" s="214"/>
      <c r="AAV23" s="250"/>
      <c r="AAW23" s="253" t="str">
        <f>IF(tbHours[[#This Row],[Employees]]="","",
IF(PTOMode=1,"-",
CHOOSE(PTOMode,
0,
AAS23+IF(AAT23=0,0,1)*IF(hoursMode="Daily",PTOHour-AAV23,PTOHour*260/dPeriods-AAV23),
PTOHour*AAT23-AAV23+AAS23,
AAS23-AAV23)))</f>
        <v/>
      </c>
      <c r="AAX23" s="224"/>
      <c r="AAY23" s="214"/>
      <c r="AAZ23" s="250"/>
      <c r="ABA23" s="253" t="str">
        <f>IF(tbHours[[#This Row],[Employees]]="","",
IF(PTOMode=1,"-",
CHOOSE(PTOMode,
0,
AAW23+IF(AAX23=0,0,1)*IF(hoursMode="Daily",PTOHour-AAZ23,PTOHour*260/dPeriods-AAZ23),
PTOHour*AAX23-AAZ23+AAW23,
AAW23-AAZ23)))</f>
        <v/>
      </c>
      <c r="ABB23" s="224"/>
      <c r="ABC23" s="214"/>
      <c r="ABD23" s="250"/>
      <c r="ABE23" s="253" t="str">
        <f>IF(tbHours[[#This Row],[Employees]]="","",
IF(PTOMode=1,"-",
CHOOSE(PTOMode,
0,
ABA23+IF(ABB23=0,0,1)*IF(hoursMode="Daily",PTOHour-ABD23,PTOHour*260/dPeriods-ABD23),
PTOHour*ABB23-ABD23+ABA23,
ABA23-ABD23)))</f>
        <v/>
      </c>
      <c r="ABF23" s="224"/>
      <c r="ABG23" s="214"/>
      <c r="ABH23" s="250"/>
      <c r="ABI23" s="253" t="str">
        <f>IF(tbHours[[#This Row],[Employees]]="","",
IF(PTOMode=1,"-",
CHOOSE(PTOMode,
0,
ABE23+IF(ABF23=0,0,1)*IF(hoursMode="Daily",PTOHour-ABH23,PTOHour*260/dPeriods-ABH23),
PTOHour*ABF23-ABH23+ABE23,
ABE23-ABH23)))</f>
        <v/>
      </c>
      <c r="ABJ23" s="224"/>
      <c r="ABK23" s="214"/>
      <c r="ABL23" s="250"/>
      <c r="ABM23" s="253" t="str">
        <f>IF(tbHours[[#This Row],[Employees]]="","",
IF(PTOMode=1,"-",
CHOOSE(PTOMode,
0,
ABI23+IF(ABJ23=0,0,1)*IF(hoursMode="Daily",PTOHour-ABL23,PTOHour*260/dPeriods-ABL23),
PTOHour*ABJ23-ABL23+ABI23,
ABI23-ABL23)))</f>
        <v/>
      </c>
      <c r="ABN23" s="224"/>
      <c r="ABO23" s="214"/>
      <c r="ABP23" s="250"/>
      <c r="ABQ23" s="253" t="str">
        <f>IF(tbHours[[#This Row],[Employees]]="","",
IF(PTOMode=1,"-",
CHOOSE(PTOMode,
0,
ABM23+IF(ABN23=0,0,1)*IF(hoursMode="Daily",PTOHour-ABP23,PTOHour*260/dPeriods-ABP23),
PTOHour*ABN23-ABP23+ABM23,
ABM23-ABP23)))</f>
        <v/>
      </c>
      <c r="ABR23" s="224"/>
      <c r="ABS23" s="214"/>
      <c r="ABT23" s="250"/>
      <c r="ABU23" s="253" t="str">
        <f>IF(tbHours[[#This Row],[Employees]]="","",
IF(PTOMode=1,"-",
CHOOSE(PTOMode,
0,
ABQ23+IF(ABR23=0,0,1)*IF(hoursMode="Daily",PTOHour-ABT23,PTOHour*260/dPeriods-ABT23),
PTOHour*ABR23-ABT23+ABQ23,
ABQ23-ABT23)))</f>
        <v/>
      </c>
      <c r="ABV23" s="224"/>
      <c r="ABW23" s="214"/>
      <c r="ABX23" s="250"/>
      <c r="ABY23" s="253" t="str">
        <f>IF(tbHours[[#This Row],[Employees]]="","",
IF(PTOMode=1,"-",
CHOOSE(PTOMode,
0,
ABU23+IF(ABV23=0,0,1)*IF(hoursMode="Daily",PTOHour-ABX23,PTOHour*260/dPeriods-ABX23),
PTOHour*ABV23-ABX23+ABU23,
ABU23-ABX23)))</f>
        <v/>
      </c>
      <c r="ABZ23" s="224"/>
      <c r="ACA23" s="214"/>
      <c r="ACB23" s="250"/>
      <c r="ACC23" s="253" t="str">
        <f>IF(tbHours[[#This Row],[Employees]]="","",
IF(PTOMode=1,"-",
CHOOSE(PTOMode,
0,
ABY23+IF(ABZ23=0,0,1)*IF(hoursMode="Daily",PTOHour-ACB23,PTOHour*260/dPeriods-ACB23),
PTOHour*ABZ23-ACB23+ABY23,
ABY23-ACB23)))</f>
        <v/>
      </c>
      <c r="ACD23" s="224"/>
      <c r="ACE23" s="214"/>
      <c r="ACF23" s="250"/>
      <c r="ACG23" s="253" t="str">
        <f>IF(tbHours[[#This Row],[Employees]]="","",
IF(PTOMode=1,"-",
CHOOSE(PTOMode,
0,
ACC23+IF(ACD23=0,0,1)*IF(hoursMode="Daily",PTOHour-ACF23,PTOHour*260/dPeriods-ACF23),
PTOHour*ACD23-ACF23+ACC23,
ACC23-ACF23)))</f>
        <v/>
      </c>
      <c r="ACH23" s="224"/>
      <c r="ACI23" s="214"/>
      <c r="ACJ23" s="250"/>
      <c r="ACK23" s="253" t="str">
        <f>IF(tbHours[[#This Row],[Employees]]="","",
IF(PTOMode=1,"-",
CHOOSE(PTOMode,
0,
ACG23+IF(ACH23=0,0,1)*IF(hoursMode="Daily",PTOHour-ACJ23,PTOHour*260/dPeriods-ACJ23),
PTOHour*ACH23-ACJ23+ACG23,
ACG23-ACJ23)))</f>
        <v/>
      </c>
      <c r="ACL23" s="224"/>
      <c r="ACM23" s="214"/>
      <c r="ACN23" s="250"/>
      <c r="ACO23" s="253" t="str">
        <f>IF(tbHours[[#This Row],[Employees]]="","",
IF(PTOMode=1,"-",
CHOOSE(PTOMode,
0,
ACK23+IF(ACL23=0,0,1)*IF(hoursMode="Daily",PTOHour-ACN23,PTOHour*260/dPeriods-ACN23),
PTOHour*ACL23-ACN23+ACK23,
ACK23-ACN23)))</f>
        <v/>
      </c>
      <c r="ACP23" s="224"/>
      <c r="ACQ23" s="214"/>
      <c r="ACR23" s="250"/>
      <c r="ACS23" s="253" t="str">
        <f>IF(tbHours[[#This Row],[Employees]]="","",
IF(PTOMode=1,"-",
CHOOSE(PTOMode,
0,
ACO23+IF(ACP23=0,0,1)*IF(hoursMode="Daily",PTOHour-ACR23,PTOHour*260/dPeriods-ACR23),
PTOHour*ACP23-ACR23+ACO23,
ACO23-ACR23)))</f>
        <v/>
      </c>
      <c r="ACT23" s="224"/>
      <c r="ACU23" s="214"/>
      <c r="ACV23" s="250"/>
      <c r="ACW23" s="253" t="str">
        <f>IF(tbHours[[#This Row],[Employees]]="","",
IF(PTOMode=1,"-",
CHOOSE(PTOMode,
0,
ACS23+IF(ACT23=0,0,1)*IF(hoursMode="Daily",PTOHour-ACV23,PTOHour*260/dPeriods-ACV23),
PTOHour*ACT23-ACV23+ACS23,
ACS23-ACV23)))</f>
        <v/>
      </c>
      <c r="ACX23" s="224"/>
      <c r="ACY23" s="214"/>
      <c r="ACZ23" s="250"/>
      <c r="ADA23" s="253" t="str">
        <f>IF(tbHours[[#This Row],[Employees]]="","",
IF(PTOMode=1,"-",
CHOOSE(PTOMode,
0,
ACW23+IF(ACX23=0,0,1)*IF(hoursMode="Daily",PTOHour-ACZ23,PTOHour*260/dPeriods-ACZ23),
PTOHour*ACX23-ACZ23+ACW23,
ACW23-ACZ23)))</f>
        <v/>
      </c>
      <c r="ADB23" s="224"/>
      <c r="ADC23" s="214"/>
      <c r="ADD23" s="250"/>
      <c r="ADE23" s="253" t="str">
        <f>IF(tbHours[[#This Row],[Employees]]="","",
IF(PTOMode=1,"-",
CHOOSE(PTOMode,
0,
ADA23+IF(ADB23=0,0,1)*IF(hoursMode="Daily",PTOHour-ADD23,PTOHour*260/dPeriods-ADD23),
PTOHour*ADB23-ADD23+ADA23,
ADA23-ADD23)))</f>
        <v/>
      </c>
      <c r="ADF23" s="224"/>
      <c r="ADG23" s="214"/>
      <c r="ADH23" s="250"/>
      <c r="ADI23" s="253" t="str">
        <f>IF(tbHours[[#This Row],[Employees]]="","",
IF(PTOMode=1,"-",
CHOOSE(PTOMode,
0,
ADE23+IF(ADF23=0,0,1)*IF(hoursMode="Daily",PTOHour-ADH23,PTOHour*260/dPeriods-ADH23),
PTOHour*ADF23-ADH23+ADE23,
ADE23-ADH23)))</f>
        <v/>
      </c>
      <c r="ADJ23" s="224"/>
      <c r="ADK23" s="214"/>
      <c r="ADL23" s="250"/>
      <c r="ADM23" s="253" t="str">
        <f>IF(tbHours[[#This Row],[Employees]]="","",
IF(PTOMode=1,"-",
CHOOSE(PTOMode,
0,
ADI23+IF(ADJ23=0,0,1)*IF(hoursMode="Daily",PTOHour-ADL23,PTOHour*260/dPeriods-ADL23),
PTOHour*ADJ23-ADL23+ADI23,
ADI23-ADL23)))</f>
        <v/>
      </c>
      <c r="ADN23" s="224"/>
      <c r="ADO23" s="214"/>
      <c r="ADP23" s="250"/>
      <c r="ADQ23" s="253" t="str">
        <f>IF(tbHours[[#This Row],[Employees]]="","",
IF(PTOMode=1,"-",
CHOOSE(PTOMode,
0,
ADM23+IF(ADN23=0,0,1)*IF(hoursMode="Daily",PTOHour-ADP23,PTOHour*260/dPeriods-ADP23),
PTOHour*ADN23-ADP23+ADM23,
ADM23-ADP23)))</f>
        <v/>
      </c>
      <c r="ADR23" s="224"/>
      <c r="ADS23" s="214"/>
      <c r="ADT23" s="250"/>
      <c r="ADU23" s="253" t="str">
        <f>IF(tbHours[[#This Row],[Employees]]="","",
IF(PTOMode=1,"-",
CHOOSE(PTOMode,
0,
ADQ23+IF(ADR23=0,0,1)*IF(hoursMode="Daily",PTOHour-ADT23,PTOHour*260/dPeriods-ADT23),
PTOHour*ADR23-ADT23+ADQ23,
ADQ23-ADT23)))</f>
        <v/>
      </c>
      <c r="ADV23" s="224"/>
      <c r="ADW23" s="214"/>
      <c r="ADX23" s="250"/>
      <c r="ADY23" s="253" t="str">
        <f>IF(tbHours[[#This Row],[Employees]]="","",
IF(PTOMode=1,"-",
CHOOSE(PTOMode,
0,
ADU23+IF(ADV23=0,0,1)*IF(hoursMode="Daily",PTOHour-ADX23,PTOHour*260/dPeriods-ADX23),
PTOHour*ADV23-ADX23+ADU23,
ADU23-ADX23)))</f>
        <v/>
      </c>
      <c r="ADZ23" s="224"/>
      <c r="AEA23" s="214"/>
      <c r="AEB23" s="250"/>
      <c r="AEC23" s="253" t="str">
        <f>IF(tbHours[[#This Row],[Employees]]="","",
IF(PTOMode=1,"-",
CHOOSE(PTOMode,
0,
ADY23+IF(ADZ23=0,0,1)*IF(hoursMode="Daily",PTOHour-AEB23,PTOHour*260/dPeriods-AEB23),
PTOHour*ADZ23-AEB23+ADY23,
ADY23-AEB23)))</f>
        <v/>
      </c>
      <c r="AED23" s="224"/>
      <c r="AEE23" s="214"/>
      <c r="AEF23" s="250"/>
      <c r="AEG23" s="253" t="str">
        <f>IF(tbHours[[#This Row],[Employees]]="","",
IF(PTOMode=1,"-",
CHOOSE(PTOMode,
0,
AEC23+IF(AED23=0,0,1)*IF(hoursMode="Daily",PTOHour-AEF23,PTOHour*260/dPeriods-AEF23),
PTOHour*AED23-AEF23+AEC23,
AEC23-AEF23)))</f>
        <v/>
      </c>
      <c r="AEH23" s="224"/>
      <c r="AEI23" s="214"/>
      <c r="AEJ23" s="250"/>
      <c r="AEK23" s="253" t="str">
        <f>IF(tbHours[[#This Row],[Employees]]="","",
IF(PTOMode=1,"-",
CHOOSE(PTOMode,
0,
AEG23+IF(AEH23=0,0,1)*IF(hoursMode="Daily",PTOHour-AEJ23,PTOHour*260/dPeriods-AEJ23),
PTOHour*AEH23-AEJ23+AEG23,
AEG23-AEJ23)))</f>
        <v/>
      </c>
      <c r="AEL23" s="224"/>
      <c r="AEM23" s="214"/>
      <c r="AEN23" s="250"/>
      <c r="AEO23" s="253" t="str">
        <f>IF(tbHours[[#This Row],[Employees]]="","",
IF(PTOMode=1,"-",
CHOOSE(PTOMode,
0,
AEK23+IF(AEL23=0,0,1)*IF(hoursMode="Daily",PTOHour-AEN23,PTOHour*260/dPeriods-AEN23),
PTOHour*AEL23-AEN23+AEK23,
AEK23-AEN23)))</f>
        <v/>
      </c>
      <c r="AEP23" s="224"/>
      <c r="AEQ23" s="214"/>
      <c r="AER23" s="250"/>
      <c r="AES23" s="253" t="str">
        <f>IF(tbHours[[#This Row],[Employees]]="","",
IF(PTOMode=1,"-",
CHOOSE(PTOMode,
0,
AEO23+IF(AEP23=0,0,1)*IF(hoursMode="Daily",PTOHour-AER23,PTOHour*260/dPeriods-AER23),
PTOHour*AEP23-AER23+AEO23,
AEO23-AER23)))</f>
        <v/>
      </c>
      <c r="AET23" s="224"/>
      <c r="AEU23" s="214"/>
      <c r="AEV23" s="250"/>
      <c r="AEW23" s="253" t="str">
        <f>IF(tbHours[[#This Row],[Employees]]="","",
IF(PTOMode=1,"-",
CHOOSE(PTOMode,
0,
AES23+IF(AET23=0,0,1)*IF(hoursMode="Daily",PTOHour-AEV23,PTOHour*260/dPeriods-AEV23),
PTOHour*AET23-AEV23+AES23,
AES23-AEV23)))</f>
        <v/>
      </c>
      <c r="AEX23" s="224"/>
      <c r="AEY23" s="214"/>
      <c r="AEZ23" s="250"/>
      <c r="AFA23" s="253" t="str">
        <f>IF(tbHours[[#This Row],[Employees]]="","",
IF(PTOMode=1,"-",
CHOOSE(PTOMode,
0,
AEW23+IF(AEX23=0,0,1)*IF(hoursMode="Daily",PTOHour-AEZ23,PTOHour*260/dPeriods-AEZ23),
PTOHour*AEX23-AEZ23+AEW23,
AEW23-AEZ23)))</f>
        <v/>
      </c>
      <c r="AFB23" s="224"/>
      <c r="AFC23" s="214"/>
      <c r="AFD23" s="250"/>
      <c r="AFE23" s="253" t="str">
        <f>IF(tbHours[[#This Row],[Employees]]="","",
IF(PTOMode=1,"-",
CHOOSE(PTOMode,
0,
AFA23+IF(AFB23=0,0,1)*IF(hoursMode="Daily",PTOHour-AFD23,PTOHour*260/dPeriods-AFD23),
PTOHour*AFB23-AFD23+AFA23,
AFA23-AFD23)))</f>
        <v/>
      </c>
      <c r="AFF23" s="224"/>
      <c r="AFG23" s="214"/>
      <c r="AFH23" s="250"/>
      <c r="AFI23" s="253" t="str">
        <f>IF(tbHours[[#This Row],[Employees]]="","",
IF(PTOMode=1,"-",
CHOOSE(PTOMode,
0,
AFE23+IF(AFF23=0,0,1)*IF(hoursMode="Daily",PTOHour-AFH23,PTOHour*260/dPeriods-AFH23),
PTOHour*AFF23-AFH23+AFE23,
AFE23-AFH23)))</f>
        <v/>
      </c>
      <c r="AFJ23" s="224"/>
      <c r="AFK23" s="214"/>
      <c r="AFL23" s="250"/>
      <c r="AFM23" s="253" t="str">
        <f>IF(tbHours[[#This Row],[Employees]]="","",
IF(PTOMode=1,"-",
CHOOSE(PTOMode,
0,
AFI23+IF(AFJ23=0,0,1)*IF(hoursMode="Daily",PTOHour-AFL23,PTOHour*260/dPeriods-AFL23),
PTOHour*AFJ23-AFL23+AFI23,
AFI23-AFL23)))</f>
        <v/>
      </c>
      <c r="AFN23" s="224"/>
      <c r="AFO23" s="214"/>
      <c r="AFP23" s="250"/>
      <c r="AFQ23" s="253" t="str">
        <f>IF(tbHours[[#This Row],[Employees]]="","",
IF(PTOMode=1,"-",
CHOOSE(PTOMode,
0,
AFM23+IF(AFN23=0,0,1)*IF(hoursMode="Daily",PTOHour-AFP23,PTOHour*260/dPeriods-AFP23),
PTOHour*AFN23-AFP23+AFM23,
AFM23-AFP23)))</f>
        <v/>
      </c>
      <c r="AFR23" s="224"/>
      <c r="AFS23" s="214"/>
      <c r="AFT23" s="250"/>
      <c r="AFU23" s="253" t="str">
        <f>IF(tbHours[[#This Row],[Employees]]="","",
IF(PTOMode=1,"-",
CHOOSE(PTOMode,
0,
AFQ23+IF(AFR23=0,0,1)*IF(hoursMode="Daily",PTOHour-AFT23,PTOHour*260/dPeriods-AFT23),
PTOHour*AFR23-AFT23+AFQ23,
AFQ23-AFT23)))</f>
        <v/>
      </c>
      <c r="AFV23" s="224"/>
      <c r="AFW23" s="214"/>
      <c r="AFX23" s="250"/>
      <c r="AFY23" s="253" t="str">
        <f>IF(tbHours[[#This Row],[Employees]]="","",
IF(PTOMode=1,"-",
CHOOSE(PTOMode,
0,
AFU23+IF(AFV23=0,0,1)*IF(hoursMode="Daily",PTOHour-AFX23,PTOHour*260/dPeriods-AFX23),
PTOHour*AFV23-AFX23+AFU23,
AFU23-AFX23)))</f>
        <v/>
      </c>
      <c r="AFZ23" s="224"/>
      <c r="AGA23" s="214"/>
      <c r="AGB23" s="250"/>
      <c r="AGC23" s="253" t="str">
        <f>IF(tbHours[[#This Row],[Employees]]="","",
IF(PTOMode=1,"-",
CHOOSE(PTOMode,
0,
AFY23+IF(AFZ23=0,0,1)*IF(hoursMode="Daily",PTOHour-AGB23,PTOHour*260/dPeriods-AGB23),
PTOHour*AFZ23-AGB23+AFY23,
AFY23-AGB23)))</f>
        <v/>
      </c>
      <c r="AGD23" s="224"/>
      <c r="AGE23" s="214"/>
      <c r="AGF23" s="250"/>
      <c r="AGG23" s="253" t="str">
        <f>IF(tbHours[[#This Row],[Employees]]="","",
IF(PTOMode=1,"-",
CHOOSE(PTOMode,
0,
AGC23+IF(AGD23=0,0,1)*IF(hoursMode="Daily",PTOHour-AGF23,PTOHour*260/dPeriods-AGF23),
PTOHour*AGD23-AGF23+AGC23,
AGC23-AGF23)))</f>
        <v/>
      </c>
      <c r="AGH23" s="224"/>
      <c r="AGI23" s="214"/>
      <c r="AGJ23" s="250"/>
      <c r="AGK23" s="253" t="str">
        <f>IF(tbHours[[#This Row],[Employees]]="","",
IF(PTOMode=1,"-",
CHOOSE(PTOMode,
0,
AGG23+IF(AGH23=0,0,1)*IF(hoursMode="Daily",PTOHour-AGJ23,PTOHour*260/dPeriods-AGJ23),
PTOHour*AGH23-AGJ23+AGG23,
AGG23-AGJ23)))</f>
        <v/>
      </c>
      <c r="AGL23" s="224"/>
      <c r="AGM23" s="214"/>
      <c r="AGN23" s="250"/>
      <c r="AGO23" s="253" t="str">
        <f>IF(tbHours[[#This Row],[Employees]]="","",
IF(PTOMode=1,"-",
CHOOSE(PTOMode,
0,
AGK23+IF(AGL23=0,0,1)*IF(hoursMode="Daily",PTOHour-AGN23,PTOHour*260/dPeriods-AGN23),
PTOHour*AGL23-AGN23+AGK23,
AGK23-AGN23)))</f>
        <v/>
      </c>
      <c r="AGP23" s="224"/>
      <c r="AGQ23" s="214"/>
      <c r="AGR23" s="250"/>
      <c r="AGS23" s="253" t="str">
        <f>IF(tbHours[[#This Row],[Employees]]="","",
IF(PTOMode=1,"-",
CHOOSE(PTOMode,
0,
AGO23+IF(AGP23=0,0,1)*IF(hoursMode="Daily",PTOHour-AGR23,PTOHour*260/dPeriods-AGR23),
PTOHour*AGP23-AGR23+AGO23,
AGO23-AGR23)))</f>
        <v/>
      </c>
      <c r="AGT23" s="224"/>
      <c r="AGU23" s="214"/>
      <c r="AGV23" s="250"/>
      <c r="AGW23" s="253" t="str">
        <f>IF(tbHours[[#This Row],[Employees]]="","",
IF(PTOMode=1,"-",
CHOOSE(PTOMode,
0,
AGS23+IF(AGT23=0,0,1)*IF(hoursMode="Daily",PTOHour-AGV23,PTOHour*260/dPeriods-AGV23),
PTOHour*AGT23-AGV23+AGS23,
AGS23-AGV23)))</f>
        <v/>
      </c>
      <c r="AGX23" s="224"/>
      <c r="AGY23" s="214"/>
      <c r="AGZ23" s="250"/>
      <c r="AHA23" s="253" t="str">
        <f>IF(tbHours[[#This Row],[Employees]]="","",
IF(PTOMode=1,"-",
CHOOSE(PTOMode,
0,
AGW23+IF(AGX23=0,0,1)*IF(hoursMode="Daily",PTOHour-AGZ23,PTOHour*260/dPeriods-AGZ23),
PTOHour*AGX23-AGZ23+AGW23,
AGW23-AGZ23)))</f>
        <v/>
      </c>
      <c r="AHB23" s="224"/>
      <c r="AHC23" s="214"/>
      <c r="AHD23" s="250"/>
      <c r="AHE23" s="253" t="str">
        <f>IF(tbHours[[#This Row],[Employees]]="","",
IF(PTOMode=1,"-",
CHOOSE(PTOMode,
0,
AHA23+IF(AHB23=0,0,1)*IF(hoursMode="Daily",PTOHour-AHD23,PTOHour*260/dPeriods-AHD23),
PTOHour*AHB23-AHD23+AHA23,
AHA23-AHD23)))</f>
        <v/>
      </c>
      <c r="AHF23" s="224"/>
      <c r="AHG23" s="214"/>
      <c r="AHH23" s="250"/>
      <c r="AHI23" s="253" t="str">
        <f>IF(tbHours[[#This Row],[Employees]]="","",
IF(PTOMode=1,"-",
CHOOSE(PTOMode,
0,
AHE23+IF(AHF23=0,0,1)*IF(hoursMode="Daily",PTOHour-AHH23,PTOHour*260/dPeriods-AHH23),
PTOHour*AHF23-AHH23+AHE23,
AHE23-AHH23)))</f>
        <v/>
      </c>
      <c r="AHJ23" s="224"/>
      <c r="AHK23" s="214"/>
      <c r="AHL23" s="250"/>
      <c r="AHM23" s="253" t="str">
        <f>IF(tbHours[[#This Row],[Employees]]="","",
IF(PTOMode=1,"-",
CHOOSE(PTOMode,
0,
AHI23+IF(AHJ23=0,0,1)*IF(hoursMode="Daily",PTOHour-AHL23,PTOHour*260/dPeriods-AHL23),
PTOHour*AHJ23-AHL23+AHI23,
AHI23-AHL23)))</f>
        <v/>
      </c>
      <c r="AHN23" s="224"/>
      <c r="AHO23" s="214"/>
      <c r="AHP23" s="250"/>
      <c r="AHQ23" s="253" t="str">
        <f>IF(tbHours[[#This Row],[Employees]]="","",
IF(PTOMode=1,"-",
CHOOSE(PTOMode,
0,
AHM23+IF(AHN23=0,0,1)*IF(hoursMode="Daily",PTOHour-AHP23,PTOHour*260/dPeriods-AHP23),
PTOHour*AHN23-AHP23+AHM23,
AHM23-AHP23)))</f>
        <v/>
      </c>
      <c r="AHR23" s="224"/>
      <c r="AHS23" s="214"/>
      <c r="AHT23" s="250"/>
      <c r="AHU23" s="253" t="str">
        <f>IF(tbHours[[#This Row],[Employees]]="","",
IF(PTOMode=1,"-",
CHOOSE(PTOMode,
0,
AHQ23+IF(AHR23=0,0,1)*IF(hoursMode="Daily",PTOHour-AHT23,PTOHour*260/dPeriods-AHT23),
PTOHour*AHR23-AHT23+AHQ23,
AHQ23-AHT23)))</f>
        <v/>
      </c>
      <c r="AHV23" s="224"/>
      <c r="AHW23" s="214"/>
      <c r="AHX23" s="250"/>
      <c r="AHY23" s="253" t="str">
        <f>IF(tbHours[[#This Row],[Employees]]="","",
IF(PTOMode=1,"-",
CHOOSE(PTOMode,
0,
AHU23+IF(AHV23=0,0,1)*IF(hoursMode="Daily",PTOHour-AHX23,PTOHour*260/dPeriods-AHX23),
PTOHour*AHV23-AHX23+AHU23,
AHU23-AHX23)))</f>
        <v/>
      </c>
      <c r="AHZ23" s="224"/>
      <c r="AIA23" s="214"/>
      <c r="AIB23" s="250"/>
      <c r="AIC23" s="253" t="str">
        <f>IF(tbHours[[#This Row],[Employees]]="","",
IF(PTOMode=1,"-",
CHOOSE(PTOMode,
0,
AHY23+IF(AHZ23=0,0,1)*IF(hoursMode="Daily",PTOHour-AIB23,PTOHour*260/dPeriods-AIB23),
PTOHour*AHZ23-AIB23+AHY23,
AHY23-AIB23)))</f>
        <v/>
      </c>
      <c r="AID23" s="224"/>
      <c r="AIE23" s="214"/>
      <c r="AIF23" s="250"/>
      <c r="AIG23" s="253" t="str">
        <f>IF(tbHours[[#This Row],[Employees]]="","",
IF(PTOMode=1,"-",
CHOOSE(PTOMode,
0,
AIC23+IF(AID23=0,0,1)*IF(hoursMode="Daily",PTOHour-AIF23,PTOHour*260/dPeriods-AIF23),
PTOHour*AID23-AIF23+AIC23,
AIC23-AIF23)))</f>
        <v/>
      </c>
      <c r="AIH23" s="224"/>
      <c r="AII23" s="214"/>
      <c r="AIJ23" s="250"/>
      <c r="AIK23" s="253" t="str">
        <f>IF(tbHours[[#This Row],[Employees]]="","",
IF(PTOMode=1,"-",
CHOOSE(PTOMode,
0,
AIG23+IF(AIH23=0,0,1)*IF(hoursMode="Daily",PTOHour-AIJ23,PTOHour*260/dPeriods-AIJ23),
PTOHour*AIH23-AIJ23+AIG23,
AIG23-AIJ23)))</f>
        <v/>
      </c>
      <c r="AIL23" s="224"/>
      <c r="AIM23" s="214"/>
      <c r="AIN23" s="250"/>
      <c r="AIO23" s="253" t="str">
        <f>IF(tbHours[[#This Row],[Employees]]="","",
IF(PTOMode=1,"-",
CHOOSE(PTOMode,
0,
AIK23+IF(AIL23=0,0,1)*IF(hoursMode="Daily",PTOHour-AIN23,PTOHour*260/dPeriods-AIN23),
PTOHour*AIL23-AIN23+AIK23,
AIK23-AIN23)))</f>
        <v/>
      </c>
      <c r="AIP23" s="224"/>
      <c r="AIQ23" s="214"/>
      <c r="AIR23" s="250"/>
      <c r="AIS23" s="253" t="str">
        <f>IF(tbHours[[#This Row],[Employees]]="","",
IF(PTOMode=1,"-",
CHOOSE(PTOMode,
0,
AIO23+IF(AIP23=0,0,1)*IF(hoursMode="Daily",PTOHour-AIR23,PTOHour*260/dPeriods-AIR23),
PTOHour*AIP23-AIR23+AIO23,
AIO23-AIR23)))</f>
        <v/>
      </c>
      <c r="AIT23" s="224"/>
      <c r="AIU23" s="214"/>
      <c r="AIV23" s="250"/>
      <c r="AIW23" s="253" t="str">
        <f>IF(tbHours[[#This Row],[Employees]]="","",
IF(PTOMode=1,"-",
CHOOSE(PTOMode,
0,
AIS23+IF(AIT23=0,0,1)*IF(hoursMode="Daily",PTOHour-AIV23,PTOHour*260/dPeriods-AIV23),
PTOHour*AIT23-AIV23+AIS23,
AIS23-AIV23)))</f>
        <v/>
      </c>
      <c r="AIX23" s="224"/>
      <c r="AIY23" s="214"/>
      <c r="AIZ23" s="250"/>
      <c r="AJA23" s="253" t="str">
        <f>IF(tbHours[[#This Row],[Employees]]="","",
IF(PTOMode=1,"-",
CHOOSE(PTOMode,
0,
AIW23+IF(AIX23=0,0,1)*IF(hoursMode="Daily",PTOHour-AIZ23,PTOHour*260/dPeriods-AIZ23),
PTOHour*AIX23-AIZ23+AIW23,
AIW23-AIZ23)))</f>
        <v/>
      </c>
      <c r="AJB23" s="224"/>
      <c r="AJC23" s="214"/>
      <c r="AJD23" s="250"/>
      <c r="AJE23" s="253" t="str">
        <f>IF(tbHours[[#This Row],[Employees]]="","",
IF(PTOMode=1,"-",
CHOOSE(PTOMode,
0,
AJA23+IF(AJB23=0,0,1)*IF(hoursMode="Daily",PTOHour-AJD23,PTOHour*260/dPeriods-AJD23),
PTOHour*AJB23-AJD23+AJA23,
AJA23-AJD23)))</f>
        <v/>
      </c>
      <c r="AJF23" s="224"/>
      <c r="AJG23" s="214"/>
      <c r="AJH23" s="250"/>
      <c r="AJI23" s="253" t="str">
        <f>IF(tbHours[[#This Row],[Employees]]="","",
IF(PTOMode=1,"-",
CHOOSE(PTOMode,
0,
AJE23+IF(AJF23=0,0,1)*IF(hoursMode="Daily",PTOHour-AJH23,PTOHour*260/dPeriods-AJH23),
PTOHour*AJF23-AJH23+AJE23,
AJE23-AJH23)))</f>
        <v/>
      </c>
      <c r="AJJ23" s="224"/>
      <c r="AJK23" s="214"/>
      <c r="AJL23" s="250"/>
      <c r="AJM23" s="253" t="str">
        <f>IF(tbHours[[#This Row],[Employees]]="","",
IF(PTOMode=1,"-",
CHOOSE(PTOMode,
0,
AJI23+IF(AJJ23=0,0,1)*IF(hoursMode="Daily",PTOHour-AJL23,PTOHour*260/dPeriods-AJL23),
PTOHour*AJJ23-AJL23+AJI23,
AJI23-AJL23)))</f>
        <v/>
      </c>
      <c r="AJN23" s="224"/>
      <c r="AJO23" s="214"/>
      <c r="AJP23" s="250"/>
      <c r="AJQ23" s="253" t="str">
        <f>IF(tbHours[[#This Row],[Employees]]="","",
IF(PTOMode=1,"-",
CHOOSE(PTOMode,
0,
AJM23+IF(AJN23=0,0,1)*IF(hoursMode="Daily",PTOHour-AJP23,PTOHour*260/dPeriods-AJP23),
PTOHour*AJN23-AJP23+AJM23,
AJM23-AJP23)))</f>
        <v/>
      </c>
      <c r="AJR23" s="224"/>
      <c r="AJS23" s="214"/>
      <c r="AJT23" s="250"/>
      <c r="AJU23" s="253" t="str">
        <f>IF(tbHours[[#This Row],[Employees]]="","",
IF(PTOMode=1,"-",
CHOOSE(PTOMode,
0,
AJQ23+IF(AJR23=0,0,1)*IF(hoursMode="Daily",PTOHour-AJT23,PTOHour*260/dPeriods-AJT23),
PTOHour*AJR23-AJT23+AJQ23,
AJQ23-AJT23)))</f>
        <v/>
      </c>
      <c r="AJV23" s="224"/>
      <c r="AJW23" s="214"/>
      <c r="AJX23" s="250"/>
      <c r="AJY23" s="253" t="str">
        <f>IF(tbHours[[#This Row],[Employees]]="","",
IF(PTOMode=1,"-",
CHOOSE(PTOMode,
0,
AJU23+IF(AJV23=0,0,1)*IF(hoursMode="Daily",PTOHour-AJX23,PTOHour*260/dPeriods-AJX23),
PTOHour*AJV23-AJX23+AJU23,
AJU23-AJX23)))</f>
        <v/>
      </c>
      <c r="AJZ23" s="224"/>
      <c r="AKA23" s="214"/>
      <c r="AKB23" s="250"/>
      <c r="AKC23" s="253" t="str">
        <f>IF(tbHours[[#This Row],[Employees]]="","",
IF(PTOMode=1,"-",
CHOOSE(PTOMode,
0,
AJY23+IF(AJZ23=0,0,1)*IF(hoursMode="Daily",PTOHour-AKB23,PTOHour*260/dPeriods-AKB23),
PTOHour*AJZ23-AKB23+AJY23,
AJY23-AKB23)))</f>
        <v/>
      </c>
      <c r="AKD23" s="224"/>
      <c r="AKE23" s="214"/>
      <c r="AKF23" s="250"/>
      <c r="AKG23" s="253" t="str">
        <f>IF(tbHours[[#This Row],[Employees]]="","",
IF(PTOMode=1,"-",
CHOOSE(PTOMode,
0,
AKC23+IF(AKD23=0,0,1)*IF(hoursMode="Daily",PTOHour-AKF23,PTOHour*260/dPeriods-AKF23),
PTOHour*AKD23-AKF23+AKC23,
AKC23-AKF23)))</f>
        <v/>
      </c>
      <c r="AKH23" s="224"/>
      <c r="AKI23" s="214"/>
      <c r="AKJ23" s="250"/>
      <c r="AKK23" s="253" t="str">
        <f>IF(tbHours[[#This Row],[Employees]]="","",
IF(PTOMode=1,"-",
CHOOSE(PTOMode,
0,
AKG23+IF(AKH23=0,0,1)*IF(hoursMode="Daily",PTOHour-AKJ23,PTOHour*260/dPeriods-AKJ23),
PTOHour*AKH23-AKJ23+AKG23,
AKG23-AKJ23)))</f>
        <v/>
      </c>
      <c r="AKL23" s="224"/>
      <c r="AKM23" s="214"/>
      <c r="AKN23" s="250"/>
      <c r="AKO23" s="253" t="str">
        <f>IF(tbHours[[#This Row],[Employees]]="","",
IF(PTOMode=1,"-",
CHOOSE(PTOMode,
0,
AKK23+IF(AKL23=0,0,1)*IF(hoursMode="Daily",PTOHour-AKN23,PTOHour*260/dPeriods-AKN23),
PTOHour*AKL23-AKN23+AKK23,
AKK23-AKN23)))</f>
        <v/>
      </c>
      <c r="AKP23" s="224"/>
      <c r="AKQ23" s="214"/>
      <c r="AKR23" s="250"/>
      <c r="AKS23" s="253" t="str">
        <f>IF(tbHours[[#This Row],[Employees]]="","",
IF(PTOMode=1,"-",
CHOOSE(PTOMode,
0,
AKO23+IF(AKP23=0,0,1)*IF(hoursMode="Daily",PTOHour-AKR23,PTOHour*260/dPeriods-AKR23),
PTOHour*AKP23-AKR23+AKO23,
AKO23-AKR23)))</f>
        <v/>
      </c>
      <c r="AKT23" s="224"/>
      <c r="AKU23" s="214"/>
      <c r="AKV23" s="250"/>
      <c r="AKW23" s="253" t="str">
        <f>IF(tbHours[[#This Row],[Employees]]="","",
IF(PTOMode=1,"-",
CHOOSE(PTOMode,
0,
AKS23+IF(AKT23=0,0,1)*IF(hoursMode="Daily",PTOHour-AKV23,PTOHour*260/dPeriods-AKV23),
PTOHour*AKT23-AKV23+AKS23,
AKS23-AKV23)))</f>
        <v/>
      </c>
      <c r="AKX23" s="224"/>
      <c r="AKY23" s="214"/>
      <c r="AKZ23" s="250"/>
      <c r="ALA23" s="253" t="str">
        <f>IF(tbHours[[#This Row],[Employees]]="","",
IF(PTOMode=1,"-",
CHOOSE(PTOMode,
0,
AKW23+IF(AKX23=0,0,1)*IF(hoursMode="Daily",PTOHour-AKZ23,PTOHour*260/dPeriods-AKZ23),
PTOHour*AKX23-AKZ23+AKW23,
AKW23-AKZ23)))</f>
        <v/>
      </c>
      <c r="ALB23" s="224"/>
      <c r="ALC23" s="214"/>
      <c r="ALD23" s="250"/>
      <c r="ALE23" s="253" t="str">
        <f>IF(tbHours[[#This Row],[Employees]]="","",
IF(PTOMode=1,"-",
CHOOSE(PTOMode,
0,
ALA23+IF(ALB23=0,0,1)*IF(hoursMode="Daily",PTOHour-ALD23,PTOHour*260/dPeriods-ALD23),
PTOHour*ALB23-ALD23+ALA23,
ALA23-ALD23)))</f>
        <v/>
      </c>
      <c r="ALF23" s="224"/>
      <c r="ALG23" s="214"/>
      <c r="ALH23" s="250"/>
      <c r="ALI23" s="253" t="str">
        <f>IF(tbHours[[#This Row],[Employees]]="","",
IF(PTOMode=1,"-",
CHOOSE(PTOMode,
0,
ALE23+IF(ALF23=0,0,1)*IF(hoursMode="Daily",PTOHour-ALH23,PTOHour*260/dPeriods-ALH23),
PTOHour*ALF23-ALH23+ALE23,
ALE23-ALH23)))</f>
        <v/>
      </c>
      <c r="ALJ23" s="224"/>
      <c r="ALK23" s="214"/>
      <c r="ALL23" s="250"/>
      <c r="ALM23" s="253" t="str">
        <f>IF(tbHours[[#This Row],[Employees]]="","",
IF(PTOMode=1,"-",
CHOOSE(PTOMode,
0,
ALI23+IF(ALJ23=0,0,1)*IF(hoursMode="Daily",PTOHour-ALL23,PTOHour*260/dPeriods-ALL23),
PTOHour*ALJ23-ALL23+ALI23,
ALI23-ALL23)))</f>
        <v/>
      </c>
      <c r="ALN23" s="224"/>
      <c r="ALO23" s="214"/>
      <c r="ALP23" s="250"/>
      <c r="ALQ23" s="253" t="str">
        <f>IF(tbHours[[#This Row],[Employees]]="","",
IF(PTOMode=1,"-",
CHOOSE(PTOMode,
0,
ALM23+IF(ALN23=0,0,1)*IF(hoursMode="Daily",PTOHour-ALP23,PTOHour*260/dPeriods-ALP23),
PTOHour*ALN23-ALP23+ALM23,
ALM23-ALP23)))</f>
        <v/>
      </c>
      <c r="ALR23" s="224"/>
      <c r="ALS23" s="214"/>
      <c r="ALT23" s="250"/>
      <c r="ALU23" s="253" t="str">
        <f>IF(tbHours[[#This Row],[Employees]]="","",
IF(PTOMode=1,"-",
CHOOSE(PTOMode,
0,
ALQ23+IF(ALR23=0,0,1)*IF(hoursMode="Daily",PTOHour-ALT23,PTOHour*260/dPeriods-ALT23),
PTOHour*ALR23-ALT23+ALQ23,
ALQ23-ALT23)))</f>
        <v/>
      </c>
      <c r="ALV23" s="224"/>
      <c r="ALW23" s="214"/>
      <c r="ALX23" s="250"/>
      <c r="ALY23" s="253" t="str">
        <f>IF(tbHours[[#This Row],[Employees]]="","",
IF(PTOMode=1,"-",
CHOOSE(PTOMode,
0,
ALU23+IF(ALV23=0,0,1)*IF(hoursMode="Daily",PTOHour-ALX23,PTOHour*260/dPeriods-ALX23),
PTOHour*ALV23-ALX23+ALU23,
ALU23-ALX23)))</f>
        <v/>
      </c>
      <c r="ALZ23" s="224"/>
      <c r="AMA23" s="214"/>
      <c r="AMB23" s="250"/>
      <c r="AMC23" s="253" t="str">
        <f>IF(tbHours[[#This Row],[Employees]]="","",
IF(PTOMode=1,"-",
CHOOSE(PTOMode,
0,
ALY23+IF(ALZ23=0,0,1)*IF(hoursMode="Daily",PTOHour-AMB23,PTOHour*260/dPeriods-AMB23),
PTOHour*ALZ23-AMB23+ALY23,
ALY23-AMB23)))</f>
        <v/>
      </c>
      <c r="AMD23" s="224"/>
      <c r="AME23" s="214"/>
      <c r="AMF23" s="250"/>
      <c r="AMG23" s="253" t="str">
        <f>IF(tbHours[[#This Row],[Employees]]="","",
IF(PTOMode=1,"-",
CHOOSE(PTOMode,
0,
AMC23+IF(AMD23=0,0,1)*IF(hoursMode="Daily",PTOHour-AMF23,PTOHour*260/dPeriods-AMF23),
PTOHour*AMD23-AMF23+AMC23,
AMC23-AMF23)))</f>
        <v/>
      </c>
      <c r="AMH23" s="224"/>
      <c r="AMI23" s="214"/>
      <c r="AMJ23" s="250"/>
      <c r="AMK23" s="253" t="str">
        <f>IF(tbHours[[#This Row],[Employees]]="","",
IF(PTOMode=1,"-",
CHOOSE(PTOMode,
0,
AMG23+IF(AMH23=0,0,1)*IF(hoursMode="Daily",PTOHour-AMJ23,PTOHour*260/dPeriods-AMJ23),
PTOHour*AMH23-AMJ23+AMG23,
AMG23-AMJ23)))</f>
        <v/>
      </c>
      <c r="AML23" s="224"/>
      <c r="AMM23" s="214"/>
      <c r="AMN23" s="250"/>
      <c r="AMO23" s="253" t="str">
        <f>IF(tbHours[[#This Row],[Employees]]="","",
IF(PTOMode=1,"-",
CHOOSE(PTOMode,
0,
AMK23+IF(AML23=0,0,1)*IF(hoursMode="Daily",PTOHour-AMN23,PTOHour*260/dPeriods-AMN23),
PTOHour*AML23-AMN23+AMK23,
AMK23-AMN23)))</f>
        <v/>
      </c>
      <c r="AMP23" s="224"/>
      <c r="AMQ23" s="214"/>
      <c r="AMR23" s="250"/>
      <c r="AMS23" s="253" t="str">
        <f>IF(tbHours[[#This Row],[Employees]]="","",
IF(PTOMode=1,"-",
CHOOSE(PTOMode,
0,
AMO23+IF(AMP23=0,0,1)*IF(hoursMode="Daily",PTOHour-AMR23,PTOHour*260/dPeriods-AMR23),
PTOHour*AMP23-AMR23+AMO23,
AMO23-AMR23)))</f>
        <v/>
      </c>
      <c r="AMT23" s="224"/>
      <c r="AMU23" s="214"/>
      <c r="AMV23" s="250"/>
      <c r="AMW23" s="253" t="str">
        <f>IF(tbHours[[#This Row],[Employees]]="","",
IF(PTOMode=1,"-",
CHOOSE(PTOMode,
0,
AMS23+IF(AMT23=0,0,1)*IF(hoursMode="Daily",PTOHour-AMV23,PTOHour*260/dPeriods-AMV23),
PTOHour*AMT23-AMV23+AMS23,
AMS23-AMV23)))</f>
        <v/>
      </c>
      <c r="AMX23" s="224"/>
      <c r="AMY23" s="214"/>
      <c r="AMZ23" s="250"/>
      <c r="ANA23" s="253" t="str">
        <f>IF(tbHours[[#This Row],[Employees]]="","",
IF(PTOMode=1,"-",
CHOOSE(PTOMode,
0,
AMW23+IF(AMX23=0,0,1)*IF(hoursMode="Daily",PTOHour-AMZ23,PTOHour*260/dPeriods-AMZ23),
PTOHour*AMX23-AMZ23+AMW23,
AMW23-AMZ23)))</f>
        <v/>
      </c>
      <c r="ANB23" s="224"/>
      <c r="ANC23" s="214"/>
      <c r="AND23" s="250"/>
      <c r="ANE23" s="253" t="str">
        <f>IF(tbHours[[#This Row],[Employees]]="","",
IF(PTOMode=1,"-",
CHOOSE(PTOMode,
0,
ANA23+IF(ANB23=0,0,1)*IF(hoursMode="Daily",PTOHour-AND23,PTOHour*260/dPeriods-AND23),
PTOHour*ANB23-AND23+ANA23,
ANA23-AND23)))</f>
        <v/>
      </c>
      <c r="ANF23" s="224"/>
      <c r="ANG23" s="214"/>
      <c r="ANH23" s="250"/>
      <c r="ANI23" s="253" t="str">
        <f>IF(tbHours[[#This Row],[Employees]]="","",
IF(PTOMode=1,"-",
CHOOSE(PTOMode,
0,
ANE23+IF(ANF23=0,0,1)*IF(hoursMode="Daily",PTOHour-ANH23,PTOHour*260/dPeriods-ANH23),
PTOHour*ANF23-ANH23+ANE23,
ANE23-ANH23)))</f>
        <v/>
      </c>
      <c r="ANJ23" s="224"/>
      <c r="ANK23" s="214"/>
      <c r="ANL23" s="250"/>
      <c r="ANM23" s="253" t="str">
        <f>IF(tbHours[[#This Row],[Employees]]="","",
IF(PTOMode=1,"-",
CHOOSE(PTOMode,
0,
ANI23+IF(ANJ23=0,0,1)*IF(hoursMode="Daily",PTOHour-ANL23,PTOHour*260/dPeriods-ANL23),
PTOHour*ANJ23-ANL23+ANI23,
ANI23-ANL23)))</f>
        <v/>
      </c>
      <c r="ANN23" s="224"/>
      <c r="ANO23" s="214"/>
      <c r="ANP23" s="250"/>
      <c r="ANQ23" s="253" t="str">
        <f>IF(tbHours[[#This Row],[Employees]]="","",
IF(PTOMode=1,"-",
CHOOSE(PTOMode,
0,
ANM23+IF(ANN23=0,0,1)*IF(hoursMode="Daily",PTOHour-ANP23,PTOHour*260/dPeriods-ANP23),
PTOHour*ANN23-ANP23+ANM23,
ANM23-ANP23)))</f>
        <v/>
      </c>
      <c r="ANR23" s="224"/>
      <c r="ANS23" s="214"/>
      <c r="ANT23" s="250"/>
      <c r="ANU23" s="253" t="str">
        <f>IF(tbHours[[#This Row],[Employees]]="","",
IF(PTOMode=1,"-",
CHOOSE(PTOMode,
0,
ANQ23+IF(ANR23=0,0,1)*IF(hoursMode="Daily",PTOHour-ANT23,PTOHour*260/dPeriods-ANT23),
PTOHour*ANR23-ANT23+ANQ23,
ANQ23-ANT23)))</f>
        <v/>
      </c>
      <c r="ANV23" s="224"/>
      <c r="ANW23" s="214"/>
      <c r="ANX23" s="250"/>
      <c r="ANY23" s="253" t="str">
        <f>IF(tbHours[[#This Row],[Employees]]="","",
IF(PTOMode=1,"-",
CHOOSE(PTOMode,
0,
ANU23+IF(ANV23=0,0,1)*IF(hoursMode="Daily",PTOHour-ANX23,PTOHour*260/dPeriods-ANX23),
PTOHour*ANV23-ANX23+ANU23,
ANU23-ANX23)))</f>
        <v/>
      </c>
      <c r="ANZ23" s="224"/>
      <c r="AOA23" s="214"/>
      <c r="AOB23" s="250"/>
      <c r="AOC23" s="253" t="str">
        <f>IF(tbHours[[#This Row],[Employees]]="","",
IF(PTOMode=1,"-",
CHOOSE(PTOMode,
0,
ANY23+IF(ANZ23=0,0,1)*IF(hoursMode="Daily",PTOHour-AOB23,PTOHour*260/dPeriods-AOB23),
PTOHour*ANZ23-AOB23+ANY23,
ANY23-AOB23)))</f>
        <v/>
      </c>
      <c r="AOD23" s="224"/>
      <c r="AOE23" s="214"/>
      <c r="AOF23" s="250"/>
      <c r="AOG23" s="253" t="str">
        <f>IF(tbHours[[#This Row],[Employees]]="","",
IF(PTOMode=1,"-",
CHOOSE(PTOMode,
0,
AOC23+IF(AOD23=0,0,1)*IF(hoursMode="Daily",PTOHour-AOF23,PTOHour*260/dPeriods-AOF23),
PTOHour*AOD23-AOF23+AOC23,
AOC23-AOF23)))</f>
        <v/>
      </c>
      <c r="AOH23" s="224"/>
      <c r="AOI23" s="214"/>
      <c r="AOJ23" s="250"/>
      <c r="AOK23" s="253" t="str">
        <f>IF(tbHours[[#This Row],[Employees]]="","",
IF(PTOMode=1,"-",
CHOOSE(PTOMode,
0,
AOG23+IF(AOH23=0,0,1)*IF(hoursMode="Daily",PTOHour-AOJ23,PTOHour*260/dPeriods-AOJ23),
PTOHour*AOH23-AOJ23+AOG23,
AOG23-AOJ23)))</f>
        <v/>
      </c>
      <c r="AOL23" s="224"/>
      <c r="AOM23" s="214"/>
      <c r="AON23" s="250"/>
      <c r="AOO23" s="253" t="str">
        <f>IF(tbHours[[#This Row],[Employees]]="","",
IF(PTOMode=1,"-",
CHOOSE(PTOMode,
0,
AOK23+IF(AOL23=0,0,1)*IF(hoursMode="Daily",PTOHour-AON23,PTOHour*260/dPeriods-AON23),
PTOHour*AOL23-AON23+AOK23,
AOK23-AON23)))</f>
        <v/>
      </c>
      <c r="AOP23" s="224"/>
      <c r="AOQ23" s="214"/>
      <c r="AOR23" s="250"/>
      <c r="AOS23" s="253" t="str">
        <f>IF(tbHours[[#This Row],[Employees]]="","",
IF(PTOMode=1,"-",
CHOOSE(PTOMode,
0,
AOO23+IF(AOP23=0,0,1)*IF(hoursMode="Daily",PTOHour-AOR23,PTOHour*260/dPeriods-AOR23),
PTOHour*AOP23-AOR23+AOO23,
AOO23-AOR23)))</f>
        <v/>
      </c>
      <c r="AOT23" s="224"/>
      <c r="AOU23" s="214"/>
      <c r="AOV23" s="250"/>
      <c r="AOW23" s="253" t="str">
        <f>IF(tbHours[[#This Row],[Employees]]="","",
IF(PTOMode=1,"-",
CHOOSE(PTOMode,
0,
AOS23+IF(AOT23=0,0,1)*IF(hoursMode="Daily",PTOHour-AOV23,PTOHour*260/dPeriods-AOV23),
PTOHour*AOT23-AOV23+AOS23,
AOS23-AOV23)))</f>
        <v/>
      </c>
      <c r="AOX23" s="224"/>
      <c r="AOY23" s="214"/>
      <c r="AOZ23" s="250"/>
      <c r="APA23" s="253" t="str">
        <f>IF(tbHours[[#This Row],[Employees]]="","",
IF(PTOMode=1,"-",
CHOOSE(PTOMode,
0,
AOW23+IF(AOX23=0,0,1)*IF(hoursMode="Daily",PTOHour-AOZ23,PTOHour*260/dPeriods-AOZ23),
PTOHour*AOX23-AOZ23+AOW23,
AOW23-AOZ23)))</f>
        <v/>
      </c>
      <c r="APB23" s="224"/>
      <c r="APC23" s="214"/>
      <c r="APD23" s="250"/>
      <c r="APE23" s="253" t="str">
        <f>IF(tbHours[[#This Row],[Employees]]="","",
IF(PTOMode=1,"-",
CHOOSE(PTOMode,
0,
APA23+IF(APB23=0,0,1)*IF(hoursMode="Daily",PTOHour-APD23,PTOHour*260/dPeriods-APD23),
PTOHour*APB23-APD23+APA23,
APA23-APD23)))</f>
        <v/>
      </c>
      <c r="APF23" s="224"/>
      <c r="APG23" s="214"/>
      <c r="APH23" s="250"/>
      <c r="API23" s="253" t="str">
        <f>IF(tbHours[[#This Row],[Employees]]="","",
IF(PTOMode=1,"-",
CHOOSE(PTOMode,
0,
APE23+IF(APF23=0,0,1)*IF(hoursMode="Daily",PTOHour-APH23,PTOHour*260/dPeriods-APH23),
PTOHour*APF23-APH23+APE23,
APE23-APH23)))</f>
        <v/>
      </c>
      <c r="APJ23" s="224"/>
      <c r="APK23" s="214"/>
      <c r="APL23" s="250"/>
      <c r="APM23" s="253" t="str">
        <f>IF(tbHours[[#This Row],[Employees]]="","",
IF(PTOMode=1,"-",
CHOOSE(PTOMode,
0,
API23+IF(APJ23=0,0,1)*IF(hoursMode="Daily",PTOHour-APL23,PTOHour*260/dPeriods-APL23),
PTOHour*APJ23-APL23+API23,
API23-APL23)))</f>
        <v/>
      </c>
      <c r="APN23" s="224"/>
      <c r="APO23" s="214"/>
      <c r="APP23" s="250"/>
      <c r="APQ23" s="253" t="str">
        <f>IF(tbHours[[#This Row],[Employees]]="","",
IF(PTOMode=1,"-",
CHOOSE(PTOMode,
0,
APM23+IF(APN23=0,0,1)*IF(hoursMode="Daily",PTOHour-APP23,PTOHour*260/dPeriods-APP23),
PTOHour*APN23-APP23+APM23,
APM23-APP23)))</f>
        <v/>
      </c>
      <c r="APR23" s="224"/>
      <c r="APS23" s="214"/>
      <c r="APT23" s="250"/>
      <c r="APU23" s="253" t="str">
        <f>IF(tbHours[[#This Row],[Employees]]="","",
IF(PTOMode=1,"-",
CHOOSE(PTOMode,
0,
APQ23+IF(APR23=0,0,1)*IF(hoursMode="Daily",PTOHour-APT23,PTOHour*260/dPeriods-APT23),
PTOHour*APR23-APT23+APQ23,
APQ23-APT23)))</f>
        <v/>
      </c>
      <c r="APV23" s="224"/>
      <c r="APW23" s="214"/>
      <c r="APX23" s="250"/>
      <c r="APY23" s="253" t="str">
        <f>IF(tbHours[[#This Row],[Employees]]="","",
IF(PTOMode=1,"-",
CHOOSE(PTOMode,
0,
APU23+IF(APV23=0,0,1)*IF(hoursMode="Daily",PTOHour-APX23,PTOHour*260/dPeriods-APX23),
PTOHour*APV23-APX23+APU23,
APU23-APX23)))</f>
        <v/>
      </c>
      <c r="APZ23" s="224"/>
      <c r="AQA23" s="214"/>
      <c r="AQB23" s="250"/>
      <c r="AQC23" s="253" t="str">
        <f>IF(tbHours[[#This Row],[Employees]]="","",
IF(PTOMode=1,"-",
CHOOSE(PTOMode,
0,
APY23+IF(APZ23=0,0,1)*IF(hoursMode="Daily",PTOHour-AQB23,PTOHour*260/dPeriods-AQB23),
PTOHour*APZ23-AQB23+APY23,
APY23-AQB23)))</f>
        <v/>
      </c>
      <c r="AQD23" s="224"/>
      <c r="AQE23" s="214"/>
      <c r="AQF23" s="250"/>
      <c r="AQG23" s="253" t="str">
        <f>IF(tbHours[[#This Row],[Employees]]="","",
IF(PTOMode=1,"-",
CHOOSE(PTOMode,
0,
AQC23+IF(AQD23=0,0,1)*IF(hoursMode="Daily",PTOHour-AQF23,PTOHour*260/dPeriods-AQF23),
PTOHour*AQD23-AQF23+AQC23,
AQC23-AQF23)))</f>
        <v/>
      </c>
      <c r="AQH23" s="224"/>
      <c r="AQI23" s="214"/>
      <c r="AQJ23" s="250"/>
      <c r="AQK23" s="253" t="str">
        <f>IF(tbHours[[#This Row],[Employees]]="","",
IF(PTOMode=1,"-",
CHOOSE(PTOMode,
0,
AQG23+IF(AQH23=0,0,1)*IF(hoursMode="Daily",PTOHour-AQJ23,PTOHour*260/dPeriods-AQJ23),
PTOHour*AQH23-AQJ23+AQG23,
AQG23-AQJ23)))</f>
        <v/>
      </c>
      <c r="AQL23" s="224"/>
      <c r="AQM23" s="214"/>
      <c r="AQN23" s="250"/>
      <c r="AQO23" s="253" t="str">
        <f>IF(tbHours[[#This Row],[Employees]]="","",
IF(PTOMode=1,"-",
CHOOSE(PTOMode,
0,
AQK23+IF(AQL23=0,0,1)*IF(hoursMode="Daily",PTOHour-AQN23,PTOHour*260/dPeriods-AQN23),
PTOHour*AQL23-AQN23+AQK23,
AQK23-AQN23)))</f>
        <v/>
      </c>
      <c r="AQP23" s="224"/>
      <c r="AQQ23" s="214"/>
      <c r="AQR23" s="250"/>
      <c r="AQS23" s="253" t="str">
        <f>IF(tbHours[[#This Row],[Employees]]="","",
IF(PTOMode=1,"-",
CHOOSE(PTOMode,
0,
AQO23+IF(AQP23=0,0,1)*IF(hoursMode="Daily",PTOHour-AQR23,PTOHour*260/dPeriods-AQR23),
PTOHour*AQP23-AQR23+AQO23,
AQO23-AQR23)))</f>
        <v/>
      </c>
      <c r="AQT23" s="224"/>
      <c r="AQU23" s="214"/>
      <c r="AQV23" s="250"/>
      <c r="AQW23" s="253" t="str">
        <f>IF(tbHours[[#This Row],[Employees]]="","",
IF(PTOMode=1,"-",
CHOOSE(PTOMode,
0,
AQS23+IF(AQT23=0,0,1)*IF(hoursMode="Daily",PTOHour-AQV23,PTOHour*260/dPeriods-AQV23),
PTOHour*AQT23-AQV23+AQS23,
AQS23-AQV23)))</f>
        <v/>
      </c>
      <c r="AQX23" s="224"/>
      <c r="AQY23" s="214"/>
      <c r="AQZ23" s="250"/>
      <c r="ARA23" s="253" t="str">
        <f>IF(tbHours[[#This Row],[Employees]]="","",
IF(PTOMode=1,"-",
CHOOSE(PTOMode,
0,
AQW23+IF(AQX23=0,0,1)*IF(hoursMode="Daily",PTOHour-AQZ23,PTOHour*260/dPeriods-AQZ23),
PTOHour*AQX23-AQZ23+AQW23,
AQW23-AQZ23)))</f>
        <v/>
      </c>
      <c r="ARB23" s="224"/>
      <c r="ARC23" s="214"/>
      <c r="ARD23" s="250"/>
      <c r="ARE23" s="253" t="str">
        <f>IF(tbHours[[#This Row],[Employees]]="","",
IF(PTOMode=1,"-",
CHOOSE(PTOMode,
0,
ARA23+IF(ARB23=0,0,1)*IF(hoursMode="Daily",PTOHour-ARD23,PTOHour*260/dPeriods-ARD23),
PTOHour*ARB23-ARD23+ARA23,
ARA23-ARD23)))</f>
        <v/>
      </c>
      <c r="ARF23" s="224"/>
      <c r="ARG23" s="214"/>
      <c r="ARH23" s="250"/>
      <c r="ARI23" s="253" t="str">
        <f>IF(tbHours[[#This Row],[Employees]]="","",
IF(PTOMode=1,"-",
CHOOSE(PTOMode,
0,
ARE23+IF(ARF23=0,0,1)*IF(hoursMode="Daily",PTOHour-ARH23,PTOHour*260/dPeriods-ARH23),
PTOHour*ARF23-ARH23+ARE23,
ARE23-ARH23)))</f>
        <v/>
      </c>
      <c r="ARJ23" s="224"/>
      <c r="ARK23" s="214"/>
      <c r="ARL23" s="250"/>
      <c r="ARM23" s="253" t="str">
        <f>IF(tbHours[[#This Row],[Employees]]="","",
IF(PTOMode=1,"-",
CHOOSE(PTOMode,
0,
ARI23+IF(ARJ23=0,0,1)*IF(hoursMode="Daily",PTOHour-ARL23,PTOHour*260/dPeriods-ARL23),
PTOHour*ARJ23-ARL23+ARI23,
ARI23-ARL23)))</f>
        <v/>
      </c>
      <c r="ARN23" s="224"/>
      <c r="ARO23" s="214"/>
      <c r="ARP23" s="250"/>
      <c r="ARQ23" s="253" t="str">
        <f>IF(tbHours[[#This Row],[Employees]]="","",
IF(PTOMode=1,"-",
CHOOSE(PTOMode,
0,
ARM23+IF(ARN23=0,0,1)*IF(hoursMode="Daily",PTOHour-ARP23,PTOHour*260/dPeriods-ARP23),
PTOHour*ARN23-ARP23+ARM23,
ARM23-ARP23)))</f>
        <v/>
      </c>
      <c r="ARR23" s="224"/>
      <c r="ARS23" s="214"/>
      <c r="ART23" s="250"/>
      <c r="ARU23" s="253" t="str">
        <f>IF(tbHours[[#This Row],[Employees]]="","",
IF(PTOMode=1,"-",
CHOOSE(PTOMode,
0,
ARQ23+IF(ARR23=0,0,1)*IF(hoursMode="Daily",PTOHour-ART23,PTOHour*260/dPeriods-ART23),
PTOHour*ARR23-ART23+ARQ23,
ARQ23-ART23)))</f>
        <v/>
      </c>
      <c r="ARV23" s="224"/>
      <c r="ARW23" s="214"/>
      <c r="ARX23" s="250"/>
      <c r="ARY23" s="253" t="str">
        <f>IF(tbHours[[#This Row],[Employees]]="","",
IF(PTOMode=1,"-",
CHOOSE(PTOMode,
0,
ARU23+IF(ARV23=0,0,1)*IF(hoursMode="Daily",PTOHour-ARX23,PTOHour*260/dPeriods-ARX23),
PTOHour*ARV23-ARX23+ARU23,
ARU23-ARX23)))</f>
        <v/>
      </c>
      <c r="ARZ23" s="224"/>
      <c r="ASA23" s="214"/>
      <c r="ASB23" s="250"/>
      <c r="ASC23" s="253" t="str">
        <f>IF(tbHours[[#This Row],[Employees]]="","",
IF(PTOMode=1,"-",
CHOOSE(PTOMode,
0,
ARY23+IF(ARZ23=0,0,1)*IF(hoursMode="Daily",PTOHour-ASB23,PTOHour*260/dPeriods-ASB23),
PTOHour*ARZ23-ASB23+ARY23,
ARY23-ASB23)))</f>
        <v/>
      </c>
      <c r="ASD23" s="224"/>
      <c r="ASE23" s="214"/>
      <c r="ASF23" s="250"/>
      <c r="ASG23" s="253" t="str">
        <f>IF(tbHours[[#This Row],[Employees]]="","",
IF(PTOMode=1,"-",
CHOOSE(PTOMode,
0,
ASC23+IF(ASD23=0,0,1)*IF(hoursMode="Daily",PTOHour-ASF23,PTOHour*260/dPeriods-ASF23),
PTOHour*ASD23-ASF23+ASC23,
ASC23-ASF23)))</f>
        <v/>
      </c>
      <c r="ASH23" s="224"/>
      <c r="ASI23" s="214"/>
      <c r="ASJ23" s="250"/>
      <c r="ASK23" s="253" t="str">
        <f>IF(tbHours[[#This Row],[Employees]]="","",
IF(PTOMode=1,"-",
CHOOSE(PTOMode,
0,
ASG23+IF(ASH23=0,0,1)*IF(hoursMode="Daily",PTOHour-ASJ23,PTOHour*260/dPeriods-ASJ23),
PTOHour*ASH23-ASJ23+ASG23,
ASG23-ASJ23)))</f>
        <v/>
      </c>
      <c r="ASL23" s="224"/>
      <c r="ASM23" s="214"/>
      <c r="ASN23" s="250"/>
      <c r="ASO23" s="253" t="str">
        <f>IF(tbHours[[#This Row],[Employees]]="","",
IF(PTOMode=1,"-",
CHOOSE(PTOMode,
0,
ASK23+IF(ASL23=0,0,1)*IF(hoursMode="Daily",PTOHour-ASN23,PTOHour*260/dPeriods-ASN23),
PTOHour*ASL23-ASN23+ASK23,
ASK23-ASN23)))</f>
        <v/>
      </c>
      <c r="ASP23" s="224"/>
      <c r="ASQ23" s="214"/>
      <c r="ASR23" s="250"/>
      <c r="ASS23" s="253" t="str">
        <f>IF(tbHours[[#This Row],[Employees]]="","",
IF(PTOMode=1,"-",
CHOOSE(PTOMode,
0,
ASO23+IF(ASP23=0,0,1)*IF(hoursMode="Daily",PTOHour-ASR23,PTOHour*260/dPeriods-ASR23),
PTOHour*ASP23-ASR23+ASO23,
ASO23-ASR23)))</f>
        <v/>
      </c>
      <c r="AST23" s="224"/>
      <c r="ASU23" s="214"/>
      <c r="ASV23" s="250"/>
      <c r="ASW23" s="253" t="str">
        <f>IF(tbHours[[#This Row],[Employees]]="","",
IF(PTOMode=1,"-",
CHOOSE(PTOMode,
0,
ASS23+IF(AST23=0,0,1)*IF(hoursMode="Daily",PTOHour-ASV23,PTOHour*260/dPeriods-ASV23),
PTOHour*AST23-ASV23+ASS23,
ASS23-ASV23)))</f>
        <v/>
      </c>
      <c r="ASX23" s="224"/>
      <c r="ASY23" s="214"/>
      <c r="ASZ23" s="250"/>
      <c r="ATA23" s="253" t="str">
        <f>IF(tbHours[[#This Row],[Employees]]="","",
IF(PTOMode=1,"-",
CHOOSE(PTOMode,
0,
ASW23+IF(ASX23=0,0,1)*IF(hoursMode="Daily",PTOHour-ASZ23,PTOHour*260/dPeriods-ASZ23),
PTOHour*ASX23-ASZ23+ASW23,
ASW23-ASZ23)))</f>
        <v/>
      </c>
      <c r="ATB23" s="224"/>
      <c r="ATC23" s="214"/>
      <c r="ATD23" s="250"/>
      <c r="ATE23" s="253" t="str">
        <f>IF(tbHours[[#This Row],[Employees]]="","",
IF(PTOMode=1,"-",
CHOOSE(PTOMode,
0,
ATA23+IF(ATB23=0,0,1)*IF(hoursMode="Daily",PTOHour-ATD23,PTOHour*260/dPeriods-ATD23),
PTOHour*ATB23-ATD23+ATA23,
ATA23-ATD23)))</f>
        <v/>
      </c>
      <c r="ATF23" s="224"/>
      <c r="ATG23" s="214"/>
      <c r="ATH23" s="250"/>
      <c r="ATI23" s="253" t="str">
        <f>IF(tbHours[[#This Row],[Employees]]="","",
IF(PTOMode=1,"-",
CHOOSE(PTOMode,
0,
ATE23+IF(ATF23=0,0,1)*IF(hoursMode="Daily",PTOHour-ATH23,PTOHour*260/dPeriods-ATH23),
PTOHour*ATF23-ATH23+ATE23,
ATE23-ATH23)))</f>
        <v/>
      </c>
      <c r="ATJ23" s="224"/>
      <c r="ATK23" s="214"/>
      <c r="ATL23" s="250"/>
      <c r="ATM23" s="253" t="str">
        <f>IF(tbHours[[#This Row],[Employees]]="","",
IF(PTOMode=1,"-",
CHOOSE(PTOMode,
0,
ATI23+IF(ATJ23=0,0,1)*IF(hoursMode="Daily",PTOHour-ATL23,PTOHour*260/dPeriods-ATL23),
PTOHour*ATJ23-ATL23+ATI23,
ATI23-ATL23)))</f>
        <v/>
      </c>
      <c r="ATN23" s="224"/>
      <c r="ATO23" s="214"/>
      <c r="ATP23" s="250"/>
      <c r="ATQ23" s="253" t="str">
        <f>IF(tbHours[[#This Row],[Employees]]="","",
IF(PTOMode=1,"-",
CHOOSE(PTOMode,
0,
ATM23+IF(ATN23=0,0,1)*IF(hoursMode="Daily",PTOHour-ATP23,PTOHour*260/dPeriods-ATP23),
PTOHour*ATN23-ATP23+ATM23,
ATM23-ATP23)))</f>
        <v/>
      </c>
      <c r="ATR23" s="224"/>
      <c r="ATS23" s="214"/>
      <c r="ATT23" s="250"/>
      <c r="ATU23" s="253" t="str">
        <f>IF(tbHours[[#This Row],[Employees]]="","",
IF(PTOMode=1,"-",
CHOOSE(PTOMode,
0,
ATQ23+IF(ATR23=0,0,1)*IF(hoursMode="Daily",PTOHour-ATT23,PTOHour*260/dPeriods-ATT23),
PTOHour*ATR23-ATT23+ATQ23,
ATQ23-ATT23)))</f>
        <v/>
      </c>
      <c r="ATV23" s="224"/>
      <c r="ATW23" s="214"/>
      <c r="ATX23" s="250"/>
      <c r="ATY23" s="253" t="str">
        <f>IF(tbHours[[#This Row],[Employees]]="","",
IF(PTOMode=1,"-",
CHOOSE(PTOMode,
0,
ATU23+IF(ATV23=0,0,1)*IF(hoursMode="Daily",PTOHour-ATX23,PTOHour*260/dPeriods-ATX23),
PTOHour*ATV23-ATX23+ATU23,
ATU23-ATX23)))</f>
        <v/>
      </c>
      <c r="ATZ23" s="224"/>
      <c r="AUA23" s="214"/>
      <c r="AUB23" s="250"/>
      <c r="AUC23" s="253" t="str">
        <f>IF(tbHours[[#This Row],[Employees]]="","",
IF(PTOMode=1,"-",
CHOOSE(PTOMode,
0,
ATY23+IF(ATZ23=0,0,1)*IF(hoursMode="Daily",PTOHour-AUB23,PTOHour*260/dPeriods-AUB23),
PTOHour*ATZ23-AUB23+ATY23,
ATY23-AUB23)))</f>
        <v/>
      </c>
      <c r="AUD23" s="224"/>
      <c r="AUE23" s="214"/>
      <c r="AUF23" s="250"/>
      <c r="AUG23" s="253" t="str">
        <f>IF(tbHours[[#This Row],[Employees]]="","",
IF(PTOMode=1,"-",
CHOOSE(PTOMode,
0,
AUC23+IF(AUD23=0,0,1)*IF(hoursMode="Daily",PTOHour-AUF23,PTOHour*260/dPeriods-AUF23),
PTOHour*AUD23-AUF23+AUC23,
AUC23-AUF23)))</f>
        <v/>
      </c>
      <c r="AUH23" s="224"/>
      <c r="AUI23" s="214"/>
      <c r="AUJ23" s="250"/>
      <c r="AUK23" s="253" t="str">
        <f>IF(tbHours[[#This Row],[Employees]]="","",
IF(PTOMode=1,"-",
CHOOSE(PTOMode,
0,
AUG23+IF(AUH23=0,0,1)*IF(hoursMode="Daily",PTOHour-AUJ23,PTOHour*260/dPeriods-AUJ23),
PTOHour*AUH23-AUJ23+AUG23,
AUG23-AUJ23)))</f>
        <v/>
      </c>
      <c r="AUL23" s="224"/>
      <c r="AUM23" s="214"/>
      <c r="AUN23" s="250"/>
      <c r="AUO23" s="253" t="str">
        <f>IF(tbHours[[#This Row],[Employees]]="","",
IF(PTOMode=1,"-",
CHOOSE(PTOMode,
0,
AUK23+IF(AUL23=0,0,1)*IF(hoursMode="Daily",PTOHour-AUN23,PTOHour*260/dPeriods-AUN23),
PTOHour*AUL23-AUN23+AUK23,
AUK23-AUN23)))</f>
        <v/>
      </c>
      <c r="AUP23" s="224"/>
      <c r="AUQ23" s="214"/>
      <c r="AUR23" s="250"/>
      <c r="AUS23" s="253" t="str">
        <f>IF(tbHours[[#This Row],[Employees]]="","",
IF(PTOMode=1,"-",
CHOOSE(PTOMode,
0,
AUO23+IF(AUP23=0,0,1)*IF(hoursMode="Daily",PTOHour-AUR23,PTOHour*260/dPeriods-AUR23),
PTOHour*AUP23-AUR23+AUO23,
AUO23-AUR23)))</f>
        <v/>
      </c>
      <c r="AUT23" s="224"/>
      <c r="AUU23" s="214"/>
      <c r="AUV23" s="250"/>
      <c r="AUW23" s="253" t="str">
        <f>IF(tbHours[[#This Row],[Employees]]="","",
IF(PTOMode=1,"-",
CHOOSE(PTOMode,
0,
AUS23+IF(AUT23=0,0,1)*IF(hoursMode="Daily",PTOHour-AUV23,PTOHour*260/dPeriods-AUV23),
PTOHour*AUT23-AUV23+AUS23,
AUS23-AUV23)))</f>
        <v/>
      </c>
      <c r="AUX23" s="224"/>
      <c r="AUY23" s="214"/>
      <c r="AUZ23" s="250"/>
      <c r="AVA23" s="253" t="str">
        <f>IF(tbHours[[#This Row],[Employees]]="","",
IF(PTOMode=1,"-",
CHOOSE(PTOMode,
0,
AUW23+IF(AUX23=0,0,1)*IF(hoursMode="Daily",PTOHour-AUZ23,PTOHour*260/dPeriods-AUZ23),
PTOHour*AUX23-AUZ23+AUW23,
AUW23-AUZ23)))</f>
        <v/>
      </c>
      <c r="AVB23" s="224"/>
      <c r="AVC23" s="214"/>
      <c r="AVD23" s="250"/>
      <c r="AVE23" s="253" t="str">
        <f>IF(tbHours[[#This Row],[Employees]]="","",
IF(PTOMode=1,"-",
CHOOSE(PTOMode,
0,
AVA23+IF(AVB23=0,0,1)*IF(hoursMode="Daily",PTOHour-AVD23,PTOHour*260/dPeriods-AVD23),
PTOHour*AVB23-AVD23+AVA23,
AVA23-AVD23)))</f>
        <v/>
      </c>
      <c r="AVF23" s="224"/>
      <c r="AVG23" s="214"/>
      <c r="AVH23" s="250"/>
      <c r="AVI23" s="253" t="str">
        <f>IF(tbHours[[#This Row],[Employees]]="","",
IF(PTOMode=1,"-",
CHOOSE(PTOMode,
0,
AVE23+IF(AVF23=0,0,1)*IF(hoursMode="Daily",PTOHour-AVH23,PTOHour*260/dPeriods-AVH23),
PTOHour*AVF23-AVH23+AVE23,
AVE23-AVH23)))</f>
        <v/>
      </c>
      <c r="AVJ23" s="224"/>
      <c r="AVK23" s="214"/>
      <c r="AVL23" s="250"/>
      <c r="AVM23" s="253" t="str">
        <f>IF(tbHours[[#This Row],[Employees]]="","",
IF(PTOMode=1,"-",
CHOOSE(PTOMode,
0,
AVI23+IF(AVJ23=0,0,1)*IF(hoursMode="Daily",PTOHour-AVL23,PTOHour*260/dPeriods-AVL23),
PTOHour*AVJ23-AVL23+AVI23,
AVI23-AVL23)))</f>
        <v/>
      </c>
      <c r="AVN23" s="224"/>
      <c r="AVO23" s="214"/>
      <c r="AVP23" s="250"/>
      <c r="AVQ23" s="253" t="str">
        <f>IF(tbHours[[#This Row],[Employees]]="","",
IF(PTOMode=1,"-",
CHOOSE(PTOMode,
0,
AVM23+IF(AVN23=0,0,1)*IF(hoursMode="Daily",PTOHour-AVP23,PTOHour*260/dPeriods-AVP23),
PTOHour*AVN23-AVP23+AVM23,
AVM23-AVP23)))</f>
        <v/>
      </c>
      <c r="AVR23" s="224"/>
      <c r="AVS23" s="214"/>
      <c r="AVT23" s="250"/>
      <c r="AVU23" s="253" t="str">
        <f>IF(tbHours[[#This Row],[Employees]]="","",
IF(PTOMode=1,"-",
CHOOSE(PTOMode,
0,
AVQ23+IF(AVR23=0,0,1)*IF(hoursMode="Daily",PTOHour-AVT23,PTOHour*260/dPeriods-AVT23),
PTOHour*AVR23-AVT23+AVQ23,
AVQ23-AVT23)))</f>
        <v/>
      </c>
      <c r="AVV23" s="224"/>
      <c r="AVW23" s="214"/>
      <c r="AVX23" s="250"/>
      <c r="AVY23" s="253" t="str">
        <f>IF(tbHours[[#This Row],[Employees]]="","",
IF(PTOMode=1,"-",
CHOOSE(PTOMode,
0,
AVU23+IF(AVV23=0,0,1)*IF(hoursMode="Daily",PTOHour-AVX23,PTOHour*260/dPeriods-AVX23),
PTOHour*AVV23-AVX23+AVU23,
AVU23-AVX23)))</f>
        <v/>
      </c>
      <c r="AVZ23" s="224"/>
      <c r="AWA23" s="214"/>
      <c r="AWB23" s="250"/>
      <c r="AWC23" s="253" t="str">
        <f>IF(tbHours[[#This Row],[Employees]]="","",
IF(PTOMode=1,"-",
CHOOSE(PTOMode,
0,
AVY23+IF(AVZ23=0,0,1)*IF(hoursMode="Daily",PTOHour-AWB23,PTOHour*260/dPeriods-AWB23),
PTOHour*AVZ23-AWB23+AVY23,
AVY23-AWB23)))</f>
        <v/>
      </c>
      <c r="AWD23" s="224"/>
      <c r="AWE23" s="214"/>
      <c r="AWF23" s="250"/>
      <c r="AWG23" s="253" t="str">
        <f>IF(tbHours[[#This Row],[Employees]]="","",
IF(PTOMode=1,"-",
CHOOSE(PTOMode,
0,
AWC23+IF(AWD23=0,0,1)*IF(hoursMode="Daily",PTOHour-AWF23,PTOHour*260/dPeriods-AWF23),
PTOHour*AWD23-AWF23+AWC23,
AWC23-AWF23)))</f>
        <v/>
      </c>
      <c r="AWH23" s="224"/>
      <c r="AWI23" s="214"/>
      <c r="AWJ23" s="250"/>
      <c r="AWK23" s="253" t="str">
        <f>IF(tbHours[[#This Row],[Employees]]="","",
IF(PTOMode=1,"-",
CHOOSE(PTOMode,
0,
AWG23+IF(AWH23=0,0,1)*IF(hoursMode="Daily",PTOHour-AWJ23,PTOHour*260/dPeriods-AWJ23),
PTOHour*AWH23-AWJ23+AWG23,
AWG23-AWJ23)))</f>
        <v/>
      </c>
      <c r="AWL23" s="224"/>
      <c r="AWM23" s="214"/>
      <c r="AWN23" s="250"/>
      <c r="AWO23" s="253" t="str">
        <f>IF(tbHours[[#This Row],[Employees]]="","",
IF(PTOMode=1,"-",
CHOOSE(PTOMode,
0,
AWK23+IF(AWL23=0,0,1)*IF(hoursMode="Daily",PTOHour-AWN23,PTOHour*260/dPeriods-AWN23),
PTOHour*AWL23-AWN23+AWK23,
AWK23-AWN23)))</f>
        <v/>
      </c>
      <c r="AWP23" s="224"/>
      <c r="AWQ23" s="214"/>
      <c r="AWR23" s="250"/>
      <c r="AWS23" s="253" t="str">
        <f>IF(tbHours[[#This Row],[Employees]]="","",
IF(PTOMode=1,"-",
CHOOSE(PTOMode,
0,
AWO23+IF(AWP23=0,0,1)*IF(hoursMode="Daily",PTOHour-AWR23,PTOHour*260/dPeriods-AWR23),
PTOHour*AWP23-AWR23+AWO23,
AWO23-AWR23)))</f>
        <v/>
      </c>
      <c r="AWT23" s="224"/>
      <c r="AWU23" s="214"/>
      <c r="AWV23" s="250"/>
      <c r="AWW23" s="253" t="str">
        <f>IF(tbHours[[#This Row],[Employees]]="","",
IF(PTOMode=1,"-",
CHOOSE(PTOMode,
0,
AWS23+IF(AWT23=0,0,1)*IF(hoursMode="Daily",PTOHour-AWV23,PTOHour*260/dPeriods-AWV23),
PTOHour*AWT23-AWV23+AWS23,
AWS23-AWV23)))</f>
        <v/>
      </c>
      <c r="AWX23" s="224"/>
      <c r="AWY23" s="214"/>
      <c r="AWZ23" s="250"/>
      <c r="AXA23" s="253" t="str">
        <f>IF(tbHours[[#This Row],[Employees]]="","",
IF(PTOMode=1,"-",
CHOOSE(PTOMode,
0,
AWW23+IF(AWX23=0,0,1)*IF(hoursMode="Daily",PTOHour-AWZ23,PTOHour*260/dPeriods-AWZ23),
PTOHour*AWX23-AWZ23+AWW23,
AWW23-AWZ23)))</f>
        <v/>
      </c>
      <c r="AXB23" s="224"/>
      <c r="AXC23" s="214"/>
      <c r="AXD23" s="250"/>
      <c r="AXE23" s="253" t="str">
        <f>IF(tbHours[[#This Row],[Employees]]="","",
IF(PTOMode=1,"-",
CHOOSE(PTOMode,
0,
AXA23+IF(AXB23=0,0,1)*IF(hoursMode="Daily",PTOHour-AXD23,PTOHour*260/dPeriods-AXD23),
PTOHour*AXB23-AXD23+AXA23,
AXA23-AXD23)))</f>
        <v/>
      </c>
      <c r="AXF23" s="224"/>
      <c r="AXG23" s="214"/>
      <c r="AXH23" s="250"/>
      <c r="AXI23" s="253" t="str">
        <f>IF(tbHours[[#This Row],[Employees]]="","",
IF(PTOMode=1,"-",
CHOOSE(PTOMode,
0,
AXE23+IF(AXF23=0,0,1)*IF(hoursMode="Daily",PTOHour-AXH23,PTOHour*260/dPeriods-AXH23),
PTOHour*AXF23-AXH23+AXE23,
AXE23-AXH23)))</f>
        <v/>
      </c>
      <c r="AXJ23" s="224"/>
      <c r="AXK23" s="214"/>
      <c r="AXL23" s="250"/>
      <c r="AXM23" s="253" t="str">
        <f>IF(tbHours[[#This Row],[Employees]]="","",
IF(PTOMode=1,"-",
CHOOSE(PTOMode,
0,
AXI23+IF(AXJ23=0,0,1)*IF(hoursMode="Daily",PTOHour-AXL23,PTOHour*260/dPeriods-AXL23),
PTOHour*AXJ23-AXL23+AXI23,
AXI23-AXL23)))</f>
        <v/>
      </c>
      <c r="AXN23" s="224"/>
      <c r="AXO23" s="214"/>
      <c r="AXP23" s="250"/>
      <c r="AXQ23" s="253" t="str">
        <f>IF(tbHours[[#This Row],[Employees]]="","",
IF(PTOMode=1,"-",
CHOOSE(PTOMode,
0,
AXM23+IF(AXN23=0,0,1)*IF(hoursMode="Daily",PTOHour-AXP23,PTOHour*260/dPeriods-AXP23),
PTOHour*AXN23-AXP23+AXM23,
AXM23-AXP23)))</f>
        <v/>
      </c>
      <c r="AXR23" s="224"/>
      <c r="AXS23" s="214"/>
      <c r="AXT23" s="250"/>
      <c r="AXU23" s="253" t="str">
        <f>IF(tbHours[[#This Row],[Employees]]="","",
IF(PTOMode=1,"-",
CHOOSE(PTOMode,
0,
AXQ23+IF(AXR23=0,0,1)*IF(hoursMode="Daily",PTOHour-AXT23,PTOHour*260/dPeriods-AXT23),
PTOHour*AXR23-AXT23+AXQ23,
AXQ23-AXT23)))</f>
        <v/>
      </c>
      <c r="AXV23" s="224"/>
      <c r="AXW23" s="214"/>
      <c r="AXX23" s="250"/>
      <c r="AXY23" s="253" t="str">
        <f>IF(tbHours[[#This Row],[Employees]]="","",
IF(PTOMode=1,"-",
CHOOSE(PTOMode,
0,
AXU23+IF(AXV23=0,0,1)*IF(hoursMode="Daily",PTOHour-AXX23,PTOHour*260/dPeriods-AXX23),
PTOHour*AXV23-AXX23+AXU23,
AXU23-AXX23)))</f>
        <v/>
      </c>
      <c r="AXZ23" s="224"/>
      <c r="AYA23" s="214"/>
      <c r="AYB23" s="250"/>
      <c r="AYC23" s="253" t="str">
        <f>IF(tbHours[[#This Row],[Employees]]="","",
IF(PTOMode=1,"-",
CHOOSE(PTOMode,
0,
AXY23+IF(AXZ23=0,0,1)*IF(hoursMode="Daily",PTOHour-AYB23,PTOHour*260/dPeriods-AYB23),
PTOHour*AXZ23-AYB23+AXY23,
AXY23-AYB23)))</f>
        <v/>
      </c>
      <c r="AYD23" s="224"/>
      <c r="AYE23" s="214"/>
      <c r="AYF23" s="250"/>
      <c r="AYG23" s="253" t="str">
        <f>IF(tbHours[[#This Row],[Employees]]="","",
IF(PTOMode=1,"-",
CHOOSE(PTOMode,
0,
AYC23+IF(AYD23=0,0,1)*IF(hoursMode="Daily",PTOHour-AYF23,PTOHour*260/dPeriods-AYF23),
PTOHour*AYD23-AYF23+AYC23,
AYC23-AYF23)))</f>
        <v/>
      </c>
      <c r="AYH23" s="224"/>
      <c r="AYI23" s="214"/>
      <c r="AYJ23" s="250"/>
      <c r="AYK23" s="253" t="str">
        <f>IF(tbHours[[#This Row],[Employees]]="","",
IF(PTOMode=1,"-",
CHOOSE(PTOMode,
0,
AYG23+IF(AYH23=0,0,1)*IF(hoursMode="Daily",PTOHour-AYJ23,PTOHour*260/dPeriods-AYJ23),
PTOHour*AYH23-AYJ23+AYG23,
AYG23-AYJ23)))</f>
        <v/>
      </c>
      <c r="AYL23" s="224"/>
      <c r="AYM23" s="214"/>
      <c r="AYN23" s="250"/>
      <c r="AYO23" s="253" t="str">
        <f>IF(tbHours[[#This Row],[Employees]]="","",
IF(PTOMode=1,"-",
CHOOSE(PTOMode,
0,
AYK23+IF(AYL23=0,0,1)*IF(hoursMode="Daily",PTOHour-AYN23,PTOHour*260/dPeriods-AYN23),
PTOHour*AYL23-AYN23+AYK23,
AYK23-AYN23)))</f>
        <v/>
      </c>
      <c r="AYP23" s="224"/>
      <c r="AYQ23" s="214"/>
      <c r="AYR23" s="250"/>
      <c r="AYS23" s="253" t="str">
        <f>IF(tbHours[[#This Row],[Employees]]="","",
IF(PTOMode=1,"-",
CHOOSE(PTOMode,
0,
AYO23+IF(AYP23=0,0,1)*IF(hoursMode="Daily",PTOHour-AYR23,PTOHour*260/dPeriods-AYR23),
PTOHour*AYP23-AYR23+AYO23,
AYO23-AYR23)))</f>
        <v/>
      </c>
      <c r="AYT23" s="224"/>
      <c r="AYU23" s="214"/>
      <c r="AYV23" s="250"/>
      <c r="AYW23" s="253" t="str">
        <f>IF(tbHours[[#This Row],[Employees]]="","",
IF(PTOMode=1,"-",
CHOOSE(PTOMode,
0,
AYS23+IF(AYT23=0,0,1)*IF(hoursMode="Daily",PTOHour-AYV23,PTOHour*260/dPeriods-AYV23),
PTOHour*AYT23-AYV23+AYS23,
AYS23-AYV23)))</f>
        <v/>
      </c>
      <c r="AYX23" s="224"/>
      <c r="AYY23" s="214"/>
      <c r="AYZ23" s="250"/>
      <c r="AZA23" s="253" t="str">
        <f>IF(tbHours[[#This Row],[Employees]]="","",
IF(PTOMode=1,"-",
CHOOSE(PTOMode,
0,
AYW23+IF(AYX23=0,0,1)*IF(hoursMode="Daily",PTOHour-AYZ23,PTOHour*260/dPeriods-AYZ23),
PTOHour*AYX23-AYZ23+AYW23,
AYW23-AYZ23)))</f>
        <v/>
      </c>
      <c r="AZB23" s="224"/>
      <c r="AZC23" s="214"/>
      <c r="AZD23" s="250"/>
      <c r="AZE23" s="253" t="str">
        <f>IF(tbHours[[#This Row],[Employees]]="","",
IF(PTOMode=1,"-",
CHOOSE(PTOMode,
0,
AZA23+IF(AZB23=0,0,1)*IF(hoursMode="Daily",PTOHour-AZD23,PTOHour*260/dPeriods-AZD23),
PTOHour*AZB23-AZD23+AZA23,
AZA23-AZD23)))</f>
        <v/>
      </c>
      <c r="AZF23" s="224"/>
      <c r="AZG23" s="214"/>
      <c r="AZH23" s="250"/>
      <c r="AZI23" s="253" t="str">
        <f>IF(tbHours[[#This Row],[Employees]]="","",
IF(PTOMode=1,"-",
CHOOSE(PTOMode,
0,
AZE23+IF(AZF23=0,0,1)*IF(hoursMode="Daily",PTOHour-AZH23,PTOHour*260/dPeriods-AZH23),
PTOHour*AZF23-AZH23+AZE23,
AZE23-AZH23)))</f>
        <v/>
      </c>
      <c r="AZJ23" s="224"/>
      <c r="AZK23" s="214"/>
      <c r="AZL23" s="250"/>
      <c r="AZM23" s="253" t="str">
        <f>IF(tbHours[[#This Row],[Employees]]="","",
IF(PTOMode=1,"-",
CHOOSE(PTOMode,
0,
AZI23+IF(AZJ23=0,0,1)*IF(hoursMode="Daily",PTOHour-AZL23,PTOHour*260/dPeriods-AZL23),
PTOHour*AZJ23-AZL23+AZI23,
AZI23-AZL23)))</f>
        <v/>
      </c>
      <c r="AZN23" s="224"/>
      <c r="AZO23" s="214"/>
      <c r="AZP23" s="250"/>
      <c r="AZQ23" s="253" t="str">
        <f>IF(tbHours[[#This Row],[Employees]]="","",
IF(PTOMode=1,"-",
CHOOSE(PTOMode,
0,
AZM23+IF(AZN23=0,0,1)*IF(hoursMode="Daily",PTOHour-AZP23,PTOHour*260/dPeriods-AZP23),
PTOHour*AZN23-AZP23+AZM23,
AZM23-AZP23)))</f>
        <v/>
      </c>
      <c r="AZR23" s="224"/>
      <c r="AZS23" s="214"/>
      <c r="AZT23" s="250"/>
      <c r="AZU23" s="253" t="str">
        <f>IF(tbHours[[#This Row],[Employees]]="","",
IF(PTOMode=1,"-",
CHOOSE(PTOMode,
0,
AZQ23+IF(AZR23=0,0,1)*IF(hoursMode="Daily",PTOHour-AZT23,PTOHour*260/dPeriods-AZT23),
PTOHour*AZR23-AZT23+AZQ23,
AZQ23-AZT23)))</f>
        <v/>
      </c>
      <c r="AZV23" s="224"/>
      <c r="AZW23" s="214"/>
      <c r="AZX23" s="250"/>
      <c r="AZY23" s="253" t="str">
        <f>IF(tbHours[[#This Row],[Employees]]="","",
IF(PTOMode=1,"-",
CHOOSE(PTOMode,
0,
AZU23+IF(AZV23=0,0,1)*IF(hoursMode="Daily",PTOHour-AZX23,PTOHour*260/dPeriods-AZX23),
PTOHour*AZV23-AZX23+AZU23,
AZU23-AZX23)))</f>
        <v/>
      </c>
      <c r="AZZ23" s="224"/>
      <c r="BAA23" s="214"/>
      <c r="BAB23" s="250"/>
      <c r="BAC23" s="253" t="str">
        <f>IF(tbHours[[#This Row],[Employees]]="","",
IF(PTOMode=1,"-",
CHOOSE(PTOMode,
0,
AZY23+IF(AZZ23=0,0,1)*IF(hoursMode="Daily",PTOHour-BAB23,PTOHour*260/dPeriods-BAB23),
PTOHour*AZZ23-BAB23+AZY23,
AZY23-BAB23)))</f>
        <v/>
      </c>
      <c r="BAD23" s="224"/>
      <c r="BAE23" s="214"/>
      <c r="BAF23" s="250"/>
      <c r="BAG23" s="253" t="str">
        <f>IF(tbHours[[#This Row],[Employees]]="","",
IF(PTOMode=1,"-",
CHOOSE(PTOMode,
0,
BAC23+IF(BAD23=0,0,1)*IF(hoursMode="Daily",PTOHour-BAF23,PTOHour*260/dPeriods-BAF23),
PTOHour*BAD23-BAF23+BAC23,
BAC23-BAF23)))</f>
        <v/>
      </c>
      <c r="BAH23" s="224"/>
      <c r="BAI23" s="214"/>
      <c r="BAJ23" s="250"/>
      <c r="BAK23" s="253" t="str">
        <f>IF(tbHours[[#This Row],[Employees]]="","",
IF(PTOMode=1,"-",
CHOOSE(PTOMode,
0,
BAG23+IF(BAH23=0,0,1)*IF(hoursMode="Daily",PTOHour-BAJ23,PTOHour*260/dPeriods-BAJ23),
PTOHour*BAH23-BAJ23+BAG23,
BAG23-BAJ23)))</f>
        <v/>
      </c>
      <c r="BAL23" s="224"/>
      <c r="BAM23" s="214"/>
      <c r="BAN23" s="250"/>
      <c r="BAO23" s="253" t="str">
        <f>IF(tbHours[[#This Row],[Employees]]="","",
IF(PTOMode=1,"-",
CHOOSE(PTOMode,
0,
BAK23+IF(BAL23=0,0,1)*IF(hoursMode="Daily",PTOHour-BAN23,PTOHour*260/dPeriods-BAN23),
PTOHour*BAL23-BAN23+BAK23,
BAK23-BAN23)))</f>
        <v/>
      </c>
      <c r="BAP23" s="224"/>
      <c r="BAQ23" s="214"/>
      <c r="BAR23" s="250"/>
      <c r="BAS23" s="253" t="str">
        <f>IF(tbHours[[#This Row],[Employees]]="","",
IF(PTOMode=1,"-",
CHOOSE(PTOMode,
0,
BAO23+IF(BAP23=0,0,1)*IF(hoursMode="Daily",PTOHour-BAR23,PTOHour*260/dPeriods-BAR23),
PTOHour*BAP23-BAR23+BAO23,
BAO23-BAR23)))</f>
        <v/>
      </c>
      <c r="BAT23" s="224"/>
      <c r="BAU23" s="214"/>
      <c r="BAV23" s="250"/>
      <c r="BAW23" s="253" t="str">
        <f>IF(tbHours[[#This Row],[Employees]]="","",
IF(PTOMode=1,"-",
CHOOSE(PTOMode,
0,
BAS23+IF(BAT23=0,0,1)*IF(hoursMode="Daily",PTOHour-BAV23,PTOHour*260/dPeriods-BAV23),
PTOHour*BAT23-BAV23+BAS23,
BAS23-BAV23)))</f>
        <v/>
      </c>
      <c r="BAX23" s="224"/>
      <c r="BAY23" s="214"/>
      <c r="BAZ23" s="250"/>
      <c r="BBA23" s="253" t="str">
        <f>IF(tbHours[[#This Row],[Employees]]="","",
IF(PTOMode=1,"-",
CHOOSE(PTOMode,
0,
BAW23+IF(BAX23=0,0,1)*IF(hoursMode="Daily",PTOHour-BAZ23,PTOHour*260/dPeriods-BAZ23),
PTOHour*BAX23-BAZ23+BAW23,
BAW23-BAZ23)))</f>
        <v/>
      </c>
      <c r="BBB23" s="224"/>
      <c r="BBC23" s="214"/>
      <c r="BBD23" s="250"/>
      <c r="BBE23" s="253" t="str">
        <f>IF(tbHours[[#This Row],[Employees]]="","",
IF(PTOMode=1,"-",
CHOOSE(PTOMode,
0,
BBA23+IF(BBB23=0,0,1)*IF(hoursMode="Daily",PTOHour-BBD23,PTOHour*260/dPeriods-BBD23),
PTOHour*BBB23-BBD23+BBA23,
BBA23-BBD23)))</f>
        <v/>
      </c>
      <c r="BBF23" s="224"/>
      <c r="BBG23" s="214"/>
      <c r="BBH23" s="250"/>
      <c r="BBI23" s="253" t="str">
        <f>IF(tbHours[[#This Row],[Employees]]="","",
IF(PTOMode=1,"-",
CHOOSE(PTOMode,
0,
BBE23+IF(BBF23=0,0,1)*IF(hoursMode="Daily",PTOHour-BBH23,PTOHour*260/dPeriods-BBH23),
PTOHour*BBF23-BBH23+BBE23,
BBE23-BBH23)))</f>
        <v/>
      </c>
      <c r="BBJ23" s="224"/>
      <c r="BBK23" s="214"/>
      <c r="BBL23" s="250"/>
      <c r="BBM23" s="253" t="str">
        <f>IF(tbHours[[#This Row],[Employees]]="","",
IF(PTOMode=1,"-",
CHOOSE(PTOMode,
0,
BBI23+IF(BBJ23=0,0,1)*IF(hoursMode="Daily",PTOHour-BBL23,PTOHour*260/dPeriods-BBL23),
PTOHour*BBJ23-BBL23+BBI23,
BBI23-BBL23)))</f>
        <v/>
      </c>
      <c r="BBN23" s="224"/>
      <c r="BBO23" s="214"/>
      <c r="BBP23" s="250"/>
      <c r="BBQ23" s="253" t="str">
        <f>IF(tbHours[[#This Row],[Employees]]="","",
IF(PTOMode=1,"-",
CHOOSE(PTOMode,
0,
BBM23+IF(BBN23=0,0,1)*IF(hoursMode="Daily",PTOHour-BBP23,PTOHour*260/dPeriods-BBP23),
PTOHour*BBN23-BBP23+BBM23,
BBM23-BBP23)))</f>
        <v/>
      </c>
      <c r="BBR23" s="224"/>
      <c r="BBS23" s="214"/>
      <c r="BBT23" s="250"/>
      <c r="BBU23" s="253" t="str">
        <f>IF(tbHours[[#This Row],[Employees]]="","",
IF(PTOMode=1,"-",
CHOOSE(PTOMode,
0,
BBQ23+IF(BBR23=0,0,1)*IF(hoursMode="Daily",PTOHour-BBT23,PTOHour*260/dPeriods-BBT23),
PTOHour*BBR23-BBT23+BBQ23,
BBQ23-BBT23)))</f>
        <v/>
      </c>
      <c r="BBV23" s="224"/>
      <c r="BBW23" s="214"/>
      <c r="BBX23" s="250"/>
      <c r="BBY23" s="253" t="str">
        <f>IF(tbHours[[#This Row],[Employees]]="","",
IF(PTOMode=1,"-",
CHOOSE(PTOMode,
0,
BBU23+IF(BBV23=0,0,1)*IF(hoursMode="Daily",PTOHour-BBX23,PTOHour*260/dPeriods-BBX23),
PTOHour*BBV23-BBX23+BBU23,
BBU23-BBX23)))</f>
        <v/>
      </c>
      <c r="BBZ23" s="224"/>
      <c r="BCA23" s="214"/>
      <c r="BCB23" s="250"/>
      <c r="BCC23" s="253" t="str">
        <f>IF(tbHours[[#This Row],[Employees]]="","",
IF(PTOMode=1,"-",
CHOOSE(PTOMode,
0,
BBY23+IF(BBZ23=0,0,1)*IF(hoursMode="Daily",PTOHour-BCB23,PTOHour*260/dPeriods-BCB23),
PTOHour*BBZ23-BCB23+BBY23,
BBY23-BCB23)))</f>
        <v/>
      </c>
      <c r="BCD23" s="224"/>
      <c r="BCE23" s="214"/>
      <c r="BCF23" s="250"/>
      <c r="BCG23" s="253" t="str">
        <f>IF(tbHours[[#This Row],[Employees]]="","",
IF(PTOMode=1,"-",
CHOOSE(PTOMode,
0,
BCC23+IF(BCD23=0,0,1)*IF(hoursMode="Daily",PTOHour-BCF23,PTOHour*260/dPeriods-BCF23),
PTOHour*BCD23-BCF23+BCC23,
BCC23-BCF23)))</f>
        <v/>
      </c>
      <c r="BCH23" s="224"/>
      <c r="BCI23" s="214"/>
      <c r="BCJ23" s="250"/>
      <c r="BCK23" s="253" t="str">
        <f>IF(tbHours[[#This Row],[Employees]]="","",
IF(PTOMode=1,"-",
CHOOSE(PTOMode,
0,
BCG23+IF(BCH23=0,0,1)*IF(hoursMode="Daily",PTOHour-BCJ23,PTOHour*260/dPeriods-BCJ23),
PTOHour*BCH23-BCJ23+BCG23,
BCG23-BCJ23)))</f>
        <v/>
      </c>
      <c r="BCL23" s="224"/>
      <c r="BCM23" s="214"/>
      <c r="BCN23" s="250"/>
      <c r="BCO23" s="253" t="str">
        <f>IF(tbHours[[#This Row],[Employees]]="","",
IF(PTOMode=1,"-",
CHOOSE(PTOMode,
0,
BCK23+IF(BCL23=0,0,1)*IF(hoursMode="Daily",PTOHour-BCN23,PTOHour*260/dPeriods-BCN23),
PTOHour*BCL23-BCN23+BCK23,
BCK23-BCN23)))</f>
        <v/>
      </c>
      <c r="BCP23" s="224"/>
      <c r="BCQ23" s="214"/>
      <c r="BCR23" s="250"/>
      <c r="BCS23" s="253" t="str">
        <f>IF(tbHours[[#This Row],[Employees]]="","",
IF(PTOMode=1,"-",
CHOOSE(PTOMode,
0,
BCO23+IF(BCP23=0,0,1)*IF(hoursMode="Daily",PTOHour-BCR23,PTOHour*260/dPeriods-BCR23),
PTOHour*BCP23-BCR23+BCO23,
BCO23-BCR23)))</f>
        <v/>
      </c>
      <c r="BCT23" s="224"/>
      <c r="BCU23" s="214"/>
      <c r="BCV23" s="250"/>
      <c r="BCW23" s="253" t="str">
        <f>IF(tbHours[[#This Row],[Employees]]="","",
IF(PTOMode=1,"-",
CHOOSE(PTOMode,
0,
BCS23+IF(BCT23=0,0,1)*IF(hoursMode="Daily",PTOHour-BCV23,PTOHour*260/dPeriods-BCV23),
PTOHour*BCT23-BCV23+BCS23,
BCS23-BCV23)))</f>
        <v/>
      </c>
      <c r="BCX23" s="224"/>
      <c r="BCY23" s="214"/>
      <c r="BCZ23" s="250"/>
      <c r="BDA23" s="253" t="str">
        <f>IF(tbHours[[#This Row],[Employees]]="","",
IF(PTOMode=1,"-",
CHOOSE(PTOMode,
0,
BCW23+IF(BCX23=0,0,1)*IF(hoursMode="Daily",PTOHour-BCZ23,PTOHour*260/dPeriods-BCZ23),
PTOHour*BCX23-BCZ23+BCW23,
BCW23-BCZ23)))</f>
        <v/>
      </c>
      <c r="BDB23" s="224"/>
      <c r="BDC23" s="214"/>
      <c r="BDD23" s="250"/>
      <c r="BDE23" s="253" t="str">
        <f>IF(tbHours[[#This Row],[Employees]]="","",
IF(PTOMode=1,"-",
CHOOSE(PTOMode,
0,
BDA23+IF(BDB23=0,0,1)*IF(hoursMode="Daily",PTOHour-BDD23,PTOHour*260/dPeriods-BDD23),
PTOHour*BDB23-BDD23+BDA23,
BDA23-BDD23)))</f>
        <v/>
      </c>
      <c r="BDF23" s="224"/>
      <c r="BDG23" s="214"/>
      <c r="BDH23" s="250"/>
      <c r="BDI23" s="253" t="str">
        <f>IF(tbHours[[#This Row],[Employees]]="","",
IF(PTOMode=1,"-",
CHOOSE(PTOMode,
0,
BDE23+IF(BDF23=0,0,1)*IF(hoursMode="Daily",PTOHour-BDH23,PTOHour*260/dPeriods-BDH23),
PTOHour*BDF23-BDH23+BDE23,
BDE23-BDH23)))</f>
        <v/>
      </c>
      <c r="BDJ23" s="224"/>
      <c r="BDK23" s="214"/>
      <c r="BDL23" s="250"/>
      <c r="BDM23" s="253" t="str">
        <f>IF(tbHours[[#This Row],[Employees]]="","",
IF(PTOMode=1,"-",
CHOOSE(PTOMode,
0,
BDI23+IF(BDJ23=0,0,1)*IF(hoursMode="Daily",PTOHour-BDL23,PTOHour*260/dPeriods-BDL23),
PTOHour*BDJ23-BDL23+BDI23,
BDI23-BDL23)))</f>
        <v/>
      </c>
    </row>
    <row r="24" spans="1:1469" ht="19.95" customHeight="1" x14ac:dyDescent="0.3">
      <c r="A24" s="274"/>
      <c r="B24" s="451"/>
      <c r="C24" s="451"/>
      <c r="D24" s="451"/>
      <c r="E24" s="298"/>
      <c r="F24" s="128" t="str" cm="1">
        <f t="array" ref="F24">IF(INDEX(listEmployees,ROW(tbHours[[#This Row],[Employees]])-ROW(tbHours[[#Headers],[Employees]]))="","",INDEX(listEmployees,ROW(tbHours[[#This Row],[Employees]])-ROW(tbHours[[#Headers],[Employees]])))</f>
        <v/>
      </c>
      <c r="G24" s="132" t="str" cm="1">
        <f t="array" ref="G24">IF(tbHours[[#This Row],[Employees]]="","",INDEX(tbEmployee[IncomeBase],ROW(tbHours[[#This Row],[Employees]])-ROW(tbHours[[#Headers],[Employees]])))</f>
        <v/>
      </c>
      <c r="H24" s="133" t="str" cm="1">
        <f t="array" ref="H24">IF(tbHours[[#This Row],[Employees]]="","",IFERROR(INDEX(tbEmployee[RegularHours],ROW(tbHours[[#This Row],[Employees]])-ROW(tbHours[[#Headers],[Employees]]))/dMulti,40/dMulti))</f>
        <v/>
      </c>
      <c r="I24" s="110"/>
      <c r="J24" s="85"/>
      <c r="K24" s="85"/>
      <c r="L24" s="220"/>
      <c r="M24" s="252" t="str">
        <f>IF(tbHours[[#This Row],[Employees]]="","",
IF(PTOMode=1,"-",
CHOOSE(PTOMode,
0,
IF(J24=0,0,1)*IF(hoursMode="Daily",PTOHour-L24,PTOHour*260/dPeriods-L24),
PTOHour*J24-L24,
PTOHour-L24)))</f>
        <v/>
      </c>
      <c r="N24" s="224"/>
      <c r="O24" s="85"/>
      <c r="P24" s="220"/>
      <c r="Q24" s="253" t="str">
        <f>IF(tbHours[[#This Row],[Employees]]="","",
IF(PTOMode=1,"-",
CHOOSE(PTOMode,
0,
M24+IF(N24=0,0,1)*IF(hoursMode="Daily",PTOHour-P24,PTOHour*260/dPeriods-P24),
PTOHour*N24-P24+M24,
M24-P24)))</f>
        <v/>
      </c>
      <c r="R24" s="224"/>
      <c r="S24" s="214"/>
      <c r="T24" s="250"/>
      <c r="U24" s="253" t="str">
        <f>IF(tbHours[[#This Row],[Employees]]="","",
IF(PTOMode=1,"-",
CHOOSE(PTOMode,
0,
Q24+IF(R24=0,0,1)*IF(hoursMode="Daily",PTOHour-T24,PTOHour*260/dPeriods-T24),
PTOHour*R24-T24+Q24,
Q24-T24)))</f>
        <v/>
      </c>
      <c r="V24" s="224"/>
      <c r="W24" s="214"/>
      <c r="X24" s="250"/>
      <c r="Y24" s="253" t="str">
        <f>IF(tbHours[[#This Row],[Employees]]="","",
IF(PTOMode=1,"-",
CHOOSE(PTOMode,
0,
U24+IF(V24=0,0,1)*IF(hoursMode="Daily",PTOHour-X24,PTOHour*260/dPeriods-X24),
PTOHour*V24-X24+U24,
U24-X24)))</f>
        <v/>
      </c>
      <c r="Z24" s="224"/>
      <c r="AA24" s="214"/>
      <c r="AB24" s="250"/>
      <c r="AC24" s="253" t="str">
        <f>IF(tbHours[[#This Row],[Employees]]="","",
IF(PTOMode=1,"-",
CHOOSE(PTOMode,
0,
Y24+IF(Z24=0,0,1)*IF(hoursMode="Daily",PTOHour-AB24,PTOHour*260/dPeriods-AB24),
PTOHour*Z24-AB24+Y24,
Y24-AB24)))</f>
        <v/>
      </c>
      <c r="AD24" s="224"/>
      <c r="AE24" s="214"/>
      <c r="AF24" s="250"/>
      <c r="AG24" s="253" t="str">
        <f>IF(tbHours[[#This Row],[Employees]]="","",
IF(PTOMode=1,"-",
CHOOSE(PTOMode,
0,
AC24+IF(AD24=0,0,1)*IF(hoursMode="Daily",PTOHour-AF24,PTOHour*260/dPeriods-AF24),
PTOHour*AD24-AF24+AC24,
AC24-AF24)))</f>
        <v/>
      </c>
      <c r="AH24" s="224"/>
      <c r="AI24" s="214"/>
      <c r="AJ24" s="250"/>
      <c r="AK24" s="253" t="str">
        <f>IF(tbHours[[#This Row],[Employees]]="","",
IF(PTOMode=1,"-",
CHOOSE(PTOMode,
0,
AG24+IF(AH24=0,0,1)*IF(hoursMode="Daily",PTOHour-AJ24,PTOHour*260/dPeriods-AJ24),
PTOHour*AH24-AJ24+AG24,
AG24-AJ24)))</f>
        <v/>
      </c>
      <c r="AL24" s="224"/>
      <c r="AM24" s="214"/>
      <c r="AN24" s="250"/>
      <c r="AO24" s="253" t="str">
        <f>IF(tbHours[[#This Row],[Employees]]="","",
IF(PTOMode=1,"-",
CHOOSE(PTOMode,
0,
AK24+IF(AL24=0,0,1)*IF(hoursMode="Daily",PTOHour-AN24,PTOHour*260/dPeriods-AN24),
PTOHour*AL24-AN24+AK24,
AK24-AN24)))</f>
        <v/>
      </c>
      <c r="AP24" s="224"/>
      <c r="AQ24" s="214"/>
      <c r="AR24" s="250"/>
      <c r="AS24" s="253" t="str">
        <f>IF(tbHours[[#This Row],[Employees]]="","",
IF(PTOMode=1,"-",
CHOOSE(PTOMode,
0,
AO24+IF(AP24=0,0,1)*IF(hoursMode="Daily",PTOHour-AR24,PTOHour*260/dPeriods-AR24),
PTOHour*AP24-AR24+AO24,
AO24-AR24)))</f>
        <v/>
      </c>
      <c r="AT24" s="224"/>
      <c r="AU24" s="214"/>
      <c r="AV24" s="250"/>
      <c r="AW24" s="253" t="str">
        <f>IF(tbHours[[#This Row],[Employees]]="","",
IF(PTOMode=1,"-",
CHOOSE(PTOMode,
0,
AS24+IF(AT24=0,0,1)*IF(hoursMode="Daily",PTOHour-AV24,PTOHour*260/dPeriods-AV24),
PTOHour*AT24-AV24+AS24,
AS24-AV24)))</f>
        <v/>
      </c>
      <c r="AX24" s="224"/>
      <c r="AY24" s="214"/>
      <c r="AZ24" s="250"/>
      <c r="BA24" s="253" t="str">
        <f>IF(tbHours[[#This Row],[Employees]]="","",
IF(PTOMode=1,"-",
CHOOSE(PTOMode,
0,
AW24+IF(AX24=0,0,1)*IF(hoursMode="Daily",PTOHour-AZ24,PTOHour*260/dPeriods-AZ24),
PTOHour*AX24-AZ24+AW24,
AW24-AZ24)))</f>
        <v/>
      </c>
      <c r="BB24" s="224"/>
      <c r="BC24" s="214"/>
      <c r="BD24" s="250"/>
      <c r="BE24" s="253" t="str">
        <f>IF(tbHours[[#This Row],[Employees]]="","",
IF(PTOMode=1,"-",
CHOOSE(PTOMode,
0,
BA24+IF(BB24=0,0,1)*IF(hoursMode="Daily",PTOHour-BD24,PTOHour*260/dPeriods-BD24),
PTOHour*BB24-BD24+BA24,
BA24-BD24)))</f>
        <v/>
      </c>
      <c r="BF24" s="224"/>
      <c r="BG24" s="214"/>
      <c r="BH24" s="250"/>
      <c r="BI24" s="253" t="str">
        <f>IF(tbHours[[#This Row],[Employees]]="","",
IF(PTOMode=1,"-",
CHOOSE(PTOMode,
0,
BE24+IF(BF24=0,0,1)*IF(hoursMode="Daily",PTOHour-BH24,PTOHour*260/dPeriods-BH24),
PTOHour*BF24-BH24+BE24,
BE24-BH24)))</f>
        <v/>
      </c>
      <c r="BJ24" s="224"/>
      <c r="BK24" s="214"/>
      <c r="BL24" s="250"/>
      <c r="BM24" s="253" t="str">
        <f>IF(tbHours[[#This Row],[Employees]]="","",
IF(PTOMode=1,"-",
CHOOSE(PTOMode,
0,
BI24+IF(BJ24=0,0,1)*IF(hoursMode="Daily",PTOHour-BL24,PTOHour*260/dPeriods-BL24),
PTOHour*BJ24-BL24+BI24,
BI24-BL24)))</f>
        <v/>
      </c>
      <c r="BN24" s="224"/>
      <c r="BO24" s="214"/>
      <c r="BP24" s="250"/>
      <c r="BQ24" s="253" t="str">
        <f>IF(tbHours[[#This Row],[Employees]]="","",
IF(PTOMode=1,"-",
CHOOSE(PTOMode,
0,
BM24+IF(BN24=0,0,1)*IF(hoursMode="Daily",PTOHour-BP24,PTOHour*260/dPeriods-BP24),
PTOHour*BN24-BP24+BM24,
BM24-BP24)))</f>
        <v/>
      </c>
      <c r="BR24" s="224"/>
      <c r="BS24" s="214"/>
      <c r="BT24" s="250"/>
      <c r="BU24" s="253" t="str">
        <f>IF(tbHours[[#This Row],[Employees]]="","",
IF(PTOMode=1,"-",
CHOOSE(PTOMode,
0,
BQ24+IF(BR24=0,0,1)*IF(hoursMode="Daily",PTOHour-BT24,PTOHour*260/dPeriods-BT24),
PTOHour*BR24-BT24+BQ24,
BQ24-BT24)))</f>
        <v/>
      </c>
      <c r="BV24" s="224"/>
      <c r="BW24" s="214"/>
      <c r="BX24" s="250"/>
      <c r="BY24" s="253" t="str">
        <f>IF(tbHours[[#This Row],[Employees]]="","",
IF(PTOMode=1,"-",
CHOOSE(PTOMode,
0,
BU24+IF(BV24=0,0,1)*IF(hoursMode="Daily",PTOHour-BX24,PTOHour*260/dPeriods-BX24),
PTOHour*BV24-BX24+BU24,
BU24-BX24)))</f>
        <v/>
      </c>
      <c r="BZ24" s="224"/>
      <c r="CA24" s="214"/>
      <c r="CB24" s="250"/>
      <c r="CC24" s="253" t="str">
        <f>IF(tbHours[[#This Row],[Employees]]="","",
IF(PTOMode=1,"-",
CHOOSE(PTOMode,
0,
BY24+IF(BZ24=0,0,1)*IF(hoursMode="Daily",PTOHour-CB24,PTOHour*260/dPeriods-CB24),
PTOHour*BZ24-CB24+BY24,
BY24-CB24)))</f>
        <v/>
      </c>
      <c r="CD24" s="224"/>
      <c r="CE24" s="214"/>
      <c r="CF24" s="250"/>
      <c r="CG24" s="253" t="str">
        <f>IF(tbHours[[#This Row],[Employees]]="","",
IF(PTOMode=1,"-",
CHOOSE(PTOMode,
0,
CC24+IF(CD24=0,0,1)*IF(hoursMode="Daily",PTOHour-CF24,PTOHour*260/dPeriods-CF24),
PTOHour*CD24-CF24+CC24,
CC24-CF24)))</f>
        <v/>
      </c>
      <c r="CH24" s="224"/>
      <c r="CI24" s="214"/>
      <c r="CJ24" s="250"/>
      <c r="CK24" s="253" t="str">
        <f>IF(tbHours[[#This Row],[Employees]]="","",
IF(PTOMode=1,"-",
CHOOSE(PTOMode,
0,
CG24+IF(CH24=0,0,1)*IF(hoursMode="Daily",PTOHour-CJ24,PTOHour*260/dPeriods-CJ24),
PTOHour*CH24-CJ24+CG24,
CG24-CJ24)))</f>
        <v/>
      </c>
      <c r="CL24" s="224"/>
      <c r="CM24" s="214"/>
      <c r="CN24" s="250"/>
      <c r="CO24" s="253" t="str">
        <f>IF(tbHours[[#This Row],[Employees]]="","",
IF(PTOMode=1,"-",
CHOOSE(PTOMode,
0,
CK24+IF(CL24=0,0,1)*IF(hoursMode="Daily",PTOHour-CN24,PTOHour*260/dPeriods-CN24),
PTOHour*CL24-CN24+CK24,
CK24-CN24)))</f>
        <v/>
      </c>
      <c r="CP24" s="224"/>
      <c r="CQ24" s="214"/>
      <c r="CR24" s="250"/>
      <c r="CS24" s="253" t="str">
        <f>IF(tbHours[[#This Row],[Employees]]="","",
IF(PTOMode=1,"-",
CHOOSE(PTOMode,
0,
CO24+IF(CP24=0,0,1)*IF(hoursMode="Daily",PTOHour-CR24,PTOHour*260/dPeriods-CR24),
PTOHour*CP24-CR24+CO24,
CO24-CR24)))</f>
        <v/>
      </c>
      <c r="CT24" s="224"/>
      <c r="CU24" s="214"/>
      <c r="CV24" s="250"/>
      <c r="CW24" s="253" t="str">
        <f>IF(tbHours[[#This Row],[Employees]]="","",
IF(PTOMode=1,"-",
CHOOSE(PTOMode,
0,
CS24+IF(CT24=0,0,1)*IF(hoursMode="Daily",PTOHour-CV24,PTOHour*260/dPeriods-CV24),
PTOHour*CT24-CV24+CS24,
CS24-CV24)))</f>
        <v/>
      </c>
      <c r="CX24" s="224"/>
      <c r="CY24" s="214"/>
      <c r="CZ24" s="250"/>
      <c r="DA24" s="253" t="str">
        <f>IF(tbHours[[#This Row],[Employees]]="","",
IF(PTOMode=1,"-",
CHOOSE(PTOMode,
0,
CW24+IF(CX24=0,0,1)*IF(hoursMode="Daily",PTOHour-CZ24,PTOHour*260/dPeriods-CZ24),
PTOHour*CX24-CZ24+CW24,
CW24-CZ24)))</f>
        <v/>
      </c>
      <c r="DB24" s="224"/>
      <c r="DC24" s="214"/>
      <c r="DD24" s="250"/>
      <c r="DE24" s="253" t="str">
        <f>IF(tbHours[[#This Row],[Employees]]="","",
IF(PTOMode=1,"-",
CHOOSE(PTOMode,
0,
DA24+IF(DB24=0,0,1)*IF(hoursMode="Daily",PTOHour-DD24,PTOHour*260/dPeriods-DD24),
PTOHour*DB24-DD24+DA24,
DA24-DD24)))</f>
        <v/>
      </c>
      <c r="DF24" s="224"/>
      <c r="DG24" s="214"/>
      <c r="DH24" s="250"/>
      <c r="DI24" s="253" t="str">
        <f>IF(tbHours[[#This Row],[Employees]]="","",
IF(PTOMode=1,"-",
CHOOSE(PTOMode,
0,
DE24+IF(DF24=0,0,1)*IF(hoursMode="Daily",PTOHour-DH24,PTOHour*260/dPeriods-DH24),
PTOHour*DF24-DH24+DE24,
DE24-DH24)))</f>
        <v/>
      </c>
      <c r="DJ24" s="224"/>
      <c r="DK24" s="214"/>
      <c r="DL24" s="250"/>
      <c r="DM24" s="253" t="str">
        <f>IF(tbHours[[#This Row],[Employees]]="","",
IF(PTOMode=1,"-",
CHOOSE(PTOMode,
0,
DI24+IF(DJ24=0,0,1)*IF(hoursMode="Daily",PTOHour-DL24,PTOHour*260/dPeriods-DL24),
PTOHour*DJ24-DL24+DI24,
DI24-DL24)))</f>
        <v/>
      </c>
      <c r="DN24" s="224"/>
      <c r="DO24" s="214"/>
      <c r="DP24" s="250"/>
      <c r="DQ24" s="253" t="str">
        <f>IF(tbHours[[#This Row],[Employees]]="","",
IF(PTOMode=1,"-",
CHOOSE(PTOMode,
0,
DM24+IF(DN24=0,0,1)*IF(hoursMode="Daily",PTOHour-DP24,PTOHour*260/dPeriods-DP24),
PTOHour*DN24-DP24+DM24,
DM24-DP24)))</f>
        <v/>
      </c>
      <c r="DR24" s="224"/>
      <c r="DS24" s="214"/>
      <c r="DT24" s="250"/>
      <c r="DU24" s="253" t="str">
        <f>IF(tbHours[[#This Row],[Employees]]="","",
IF(PTOMode=1,"-",
CHOOSE(PTOMode,
0,
DQ24+IF(DR24=0,0,1)*IF(hoursMode="Daily",PTOHour-DT24,PTOHour*260/dPeriods-DT24),
PTOHour*DR24-DT24+DQ24,
DQ24-DT24)))</f>
        <v/>
      </c>
      <c r="DV24" s="224"/>
      <c r="DW24" s="214"/>
      <c r="DX24" s="250"/>
      <c r="DY24" s="253" t="str">
        <f>IF(tbHours[[#This Row],[Employees]]="","",
IF(PTOMode=1,"-",
CHOOSE(PTOMode,
0,
DU24+IF(DV24=0,0,1)*IF(hoursMode="Daily",PTOHour-DX24,PTOHour*260/dPeriods-DX24),
PTOHour*DV24-DX24+DU24,
DU24-DX24)))</f>
        <v/>
      </c>
      <c r="DZ24" s="224"/>
      <c r="EA24" s="214"/>
      <c r="EB24" s="250"/>
      <c r="EC24" s="253" t="str">
        <f>IF(tbHours[[#This Row],[Employees]]="","",
IF(PTOMode=1,"-",
CHOOSE(PTOMode,
0,
DY24+IF(DZ24=0,0,1)*IF(hoursMode="Daily",PTOHour-EB24,PTOHour*260/dPeriods-EB24),
PTOHour*DZ24-EB24+DY24,
DY24-EB24)))</f>
        <v/>
      </c>
      <c r="ED24" s="224"/>
      <c r="EE24" s="214"/>
      <c r="EF24" s="250"/>
      <c r="EG24" s="253" t="str">
        <f>IF(tbHours[[#This Row],[Employees]]="","",
IF(PTOMode=1,"-",
CHOOSE(PTOMode,
0,
EC24+IF(ED24=0,0,1)*IF(hoursMode="Daily",PTOHour-EF24,PTOHour*260/dPeriods-EF24),
PTOHour*ED24-EF24+EC24,
EC24-EF24)))</f>
        <v/>
      </c>
      <c r="EH24" s="224"/>
      <c r="EI24" s="214"/>
      <c r="EJ24" s="250"/>
      <c r="EK24" s="253" t="str">
        <f>IF(tbHours[[#This Row],[Employees]]="","",
IF(PTOMode=1,"-",
CHOOSE(PTOMode,
0,
EG24+IF(EH24=0,0,1)*IF(hoursMode="Daily",PTOHour-EJ24,PTOHour*260/dPeriods-EJ24),
PTOHour*EH24-EJ24+EG24,
EG24-EJ24)))</f>
        <v/>
      </c>
      <c r="EL24" s="224"/>
      <c r="EM24" s="214"/>
      <c r="EN24" s="250"/>
      <c r="EO24" s="253" t="str">
        <f>IF(tbHours[[#This Row],[Employees]]="","",
IF(PTOMode=1,"-",
CHOOSE(PTOMode,
0,
EK24+IF(EL24=0,0,1)*IF(hoursMode="Daily",PTOHour-EN24,PTOHour*260/dPeriods-EN24),
PTOHour*EL24-EN24+EK24,
EK24-EN24)))</f>
        <v/>
      </c>
      <c r="EP24" s="224"/>
      <c r="EQ24" s="214"/>
      <c r="ER24" s="250"/>
      <c r="ES24" s="253" t="str">
        <f>IF(tbHours[[#This Row],[Employees]]="","",
IF(PTOMode=1,"-",
CHOOSE(PTOMode,
0,
EO24+IF(EP24=0,0,1)*IF(hoursMode="Daily",PTOHour-ER24,PTOHour*260/dPeriods-ER24),
PTOHour*EP24-ER24+EO24,
EO24-ER24)))</f>
        <v/>
      </c>
      <c r="ET24" s="224"/>
      <c r="EU24" s="214"/>
      <c r="EV24" s="250"/>
      <c r="EW24" s="253" t="str">
        <f>IF(tbHours[[#This Row],[Employees]]="","",
IF(PTOMode=1,"-",
CHOOSE(PTOMode,
0,
ES24+IF(ET24=0,0,1)*IF(hoursMode="Daily",PTOHour-EV24,PTOHour*260/dPeriods-EV24),
PTOHour*ET24-EV24+ES24,
ES24-EV24)))</f>
        <v/>
      </c>
      <c r="EX24" s="224"/>
      <c r="EY24" s="214"/>
      <c r="EZ24" s="250"/>
      <c r="FA24" s="253" t="str">
        <f>IF(tbHours[[#This Row],[Employees]]="","",
IF(PTOMode=1,"-",
CHOOSE(PTOMode,
0,
EW24+IF(EX24=0,0,1)*IF(hoursMode="Daily",PTOHour-EZ24,PTOHour*260/dPeriods-EZ24),
PTOHour*EX24-EZ24+EW24,
EW24-EZ24)))</f>
        <v/>
      </c>
      <c r="FB24" s="224"/>
      <c r="FC24" s="214"/>
      <c r="FD24" s="250"/>
      <c r="FE24" s="253" t="str">
        <f>IF(tbHours[[#This Row],[Employees]]="","",
IF(PTOMode=1,"-",
CHOOSE(PTOMode,
0,
FA24+IF(FB24=0,0,1)*IF(hoursMode="Daily",PTOHour-FD24,PTOHour*260/dPeriods-FD24),
PTOHour*FB24-FD24+FA24,
FA24-FD24)))</f>
        <v/>
      </c>
      <c r="FF24" s="224"/>
      <c r="FG24" s="214"/>
      <c r="FH24" s="250"/>
      <c r="FI24" s="253" t="str">
        <f>IF(tbHours[[#This Row],[Employees]]="","",
IF(PTOMode=1,"-",
CHOOSE(PTOMode,
0,
FE24+IF(FF24=0,0,1)*IF(hoursMode="Daily",PTOHour-FH24,PTOHour*260/dPeriods-FH24),
PTOHour*FF24-FH24+FE24,
FE24-FH24)))</f>
        <v/>
      </c>
      <c r="FJ24" s="224"/>
      <c r="FK24" s="214"/>
      <c r="FL24" s="250"/>
      <c r="FM24" s="253" t="str">
        <f>IF(tbHours[[#This Row],[Employees]]="","",
IF(PTOMode=1,"-",
CHOOSE(PTOMode,
0,
FI24+IF(FJ24=0,0,1)*IF(hoursMode="Daily",PTOHour-FL24,PTOHour*260/dPeriods-FL24),
PTOHour*FJ24-FL24+FI24,
FI24-FL24)))</f>
        <v/>
      </c>
      <c r="FN24" s="224"/>
      <c r="FO24" s="214"/>
      <c r="FP24" s="250"/>
      <c r="FQ24" s="253" t="str">
        <f>IF(tbHours[[#This Row],[Employees]]="","",
IF(PTOMode=1,"-",
CHOOSE(PTOMode,
0,
FM24+IF(FN24=0,0,1)*IF(hoursMode="Daily",PTOHour-FP24,PTOHour*260/dPeriods-FP24),
PTOHour*FN24-FP24+FM24,
FM24-FP24)))</f>
        <v/>
      </c>
      <c r="FR24" s="224"/>
      <c r="FS24" s="214"/>
      <c r="FT24" s="250"/>
      <c r="FU24" s="253" t="str">
        <f>IF(tbHours[[#This Row],[Employees]]="","",
IF(PTOMode=1,"-",
CHOOSE(PTOMode,
0,
FQ24+IF(FR24=0,0,1)*IF(hoursMode="Daily",PTOHour-FT24,PTOHour*260/dPeriods-FT24),
PTOHour*FR24-FT24+FQ24,
FQ24-FT24)))</f>
        <v/>
      </c>
      <c r="FV24" s="224"/>
      <c r="FW24" s="214"/>
      <c r="FX24" s="250"/>
      <c r="FY24" s="253" t="str">
        <f>IF(tbHours[[#This Row],[Employees]]="","",
IF(PTOMode=1,"-",
CHOOSE(PTOMode,
0,
FU24+IF(FV24=0,0,1)*IF(hoursMode="Daily",PTOHour-FX24,PTOHour*260/dPeriods-FX24),
PTOHour*FV24-FX24+FU24,
FU24-FX24)))</f>
        <v/>
      </c>
      <c r="FZ24" s="224"/>
      <c r="GA24" s="214"/>
      <c r="GB24" s="250"/>
      <c r="GC24" s="253" t="str">
        <f>IF(tbHours[[#This Row],[Employees]]="","",
IF(PTOMode=1,"-",
CHOOSE(PTOMode,
0,
FY24+IF(FZ24=0,0,1)*IF(hoursMode="Daily",PTOHour-GB24,PTOHour*260/dPeriods-GB24),
PTOHour*FZ24-GB24+FY24,
FY24-GB24)))</f>
        <v/>
      </c>
      <c r="GD24" s="224"/>
      <c r="GE24" s="214"/>
      <c r="GF24" s="250"/>
      <c r="GG24" s="253" t="str">
        <f>IF(tbHours[[#This Row],[Employees]]="","",
IF(PTOMode=1,"-",
CHOOSE(PTOMode,
0,
GC24+IF(GD24=0,0,1)*IF(hoursMode="Daily",PTOHour-GF24,PTOHour*260/dPeriods-GF24),
PTOHour*GD24-GF24+GC24,
GC24-GF24)))</f>
        <v/>
      </c>
      <c r="GH24" s="224"/>
      <c r="GI24" s="214"/>
      <c r="GJ24" s="250"/>
      <c r="GK24" s="253" t="str">
        <f>IF(tbHours[[#This Row],[Employees]]="","",
IF(PTOMode=1,"-",
CHOOSE(PTOMode,
0,
GG24+IF(GH24=0,0,1)*IF(hoursMode="Daily",PTOHour-GJ24,PTOHour*260/dPeriods-GJ24),
PTOHour*GH24-GJ24+GG24,
GG24-GJ24)))</f>
        <v/>
      </c>
      <c r="GL24" s="224"/>
      <c r="GM24" s="214"/>
      <c r="GN24" s="250"/>
      <c r="GO24" s="253" t="str">
        <f>IF(tbHours[[#This Row],[Employees]]="","",
IF(PTOMode=1,"-",
CHOOSE(PTOMode,
0,
GK24+IF(GL24=0,0,1)*IF(hoursMode="Daily",PTOHour-GN24,PTOHour*260/dPeriods-GN24),
PTOHour*GL24-GN24+GK24,
GK24-GN24)))</f>
        <v/>
      </c>
      <c r="GP24" s="224"/>
      <c r="GQ24" s="214"/>
      <c r="GR24" s="250"/>
      <c r="GS24" s="253" t="str">
        <f>IF(tbHours[[#This Row],[Employees]]="","",
IF(PTOMode=1,"-",
CHOOSE(PTOMode,
0,
GO24+IF(GP24=0,0,1)*IF(hoursMode="Daily",PTOHour-GR24,PTOHour*260/dPeriods-GR24),
PTOHour*GP24-GR24+GO24,
GO24-GR24)))</f>
        <v/>
      </c>
      <c r="GT24" s="224"/>
      <c r="GU24" s="214"/>
      <c r="GV24" s="250"/>
      <c r="GW24" s="253" t="str">
        <f>IF(tbHours[[#This Row],[Employees]]="","",
IF(PTOMode=1,"-",
CHOOSE(PTOMode,
0,
GS24+IF(GT24=0,0,1)*IF(hoursMode="Daily",PTOHour-GV24,PTOHour*260/dPeriods-GV24),
PTOHour*GT24-GV24+GS24,
GS24-GV24)))</f>
        <v/>
      </c>
      <c r="GX24" s="224"/>
      <c r="GY24" s="214"/>
      <c r="GZ24" s="250"/>
      <c r="HA24" s="253" t="str">
        <f>IF(tbHours[[#This Row],[Employees]]="","",
IF(PTOMode=1,"-",
CHOOSE(PTOMode,
0,
GW24+IF(GX24=0,0,1)*IF(hoursMode="Daily",PTOHour-GZ24,PTOHour*260/dPeriods-GZ24),
PTOHour*GX24-GZ24+GW24,
GW24-GZ24)))</f>
        <v/>
      </c>
      <c r="HB24" s="224"/>
      <c r="HC24" s="214"/>
      <c r="HD24" s="250"/>
      <c r="HE24" s="253" t="str">
        <f>IF(tbHours[[#This Row],[Employees]]="","",
IF(PTOMode=1,"-",
CHOOSE(PTOMode,
0,
HA24+IF(HB24=0,0,1)*IF(hoursMode="Daily",PTOHour-HD24,PTOHour*260/dPeriods-HD24),
PTOHour*HB24-HD24+HA24,
HA24-HD24)))</f>
        <v/>
      </c>
      <c r="HF24" s="224"/>
      <c r="HG24" s="214"/>
      <c r="HH24" s="250"/>
      <c r="HI24" s="253" t="str">
        <f>IF(tbHours[[#This Row],[Employees]]="","",
IF(PTOMode=1,"-",
CHOOSE(PTOMode,
0,
HE24+IF(HF24=0,0,1)*IF(hoursMode="Daily",PTOHour-HH24,PTOHour*260/dPeriods-HH24),
PTOHour*HF24-HH24+HE24,
HE24-HH24)))</f>
        <v/>
      </c>
      <c r="HJ24" s="224"/>
      <c r="HK24" s="214"/>
      <c r="HL24" s="250"/>
      <c r="HM24" s="253" t="str">
        <f>IF(tbHours[[#This Row],[Employees]]="","",
IF(PTOMode=1,"-",
CHOOSE(PTOMode,
0,
HI24+IF(HJ24=0,0,1)*IF(hoursMode="Daily",PTOHour-HL24,PTOHour*260/dPeriods-HL24),
PTOHour*HJ24-HL24+HI24,
HI24-HL24)))</f>
        <v/>
      </c>
      <c r="HN24" s="224"/>
      <c r="HO24" s="214"/>
      <c r="HP24" s="250"/>
      <c r="HQ24" s="253" t="str">
        <f>IF(tbHours[[#This Row],[Employees]]="","",
IF(PTOMode=1,"-",
CHOOSE(PTOMode,
0,
HM24+IF(HN24=0,0,1)*IF(hoursMode="Daily",PTOHour-HP24,PTOHour*260/dPeriods-HP24),
PTOHour*HN24-HP24+HM24,
HM24-HP24)))</f>
        <v/>
      </c>
      <c r="HR24" s="224"/>
      <c r="HS24" s="214"/>
      <c r="HT24" s="250"/>
      <c r="HU24" s="253" t="str">
        <f>IF(tbHours[[#This Row],[Employees]]="","",
IF(PTOMode=1,"-",
CHOOSE(PTOMode,
0,
HQ24+IF(HR24=0,0,1)*IF(hoursMode="Daily",PTOHour-HT24,PTOHour*260/dPeriods-HT24),
PTOHour*HR24-HT24+HQ24,
HQ24-HT24)))</f>
        <v/>
      </c>
      <c r="HV24" s="224"/>
      <c r="HW24" s="214"/>
      <c r="HX24" s="250"/>
      <c r="HY24" s="253" t="str">
        <f>IF(tbHours[[#This Row],[Employees]]="","",
IF(PTOMode=1,"-",
CHOOSE(PTOMode,
0,
HU24+IF(HV24=0,0,1)*IF(hoursMode="Daily",PTOHour-HX24,PTOHour*260/dPeriods-HX24),
PTOHour*HV24-HX24+HU24,
HU24-HX24)))</f>
        <v/>
      </c>
      <c r="HZ24" s="224"/>
      <c r="IA24" s="214"/>
      <c r="IB24" s="250"/>
      <c r="IC24" s="253" t="str">
        <f>IF(tbHours[[#This Row],[Employees]]="","",
IF(PTOMode=1,"-",
CHOOSE(PTOMode,
0,
HY24+IF(HZ24=0,0,1)*IF(hoursMode="Daily",PTOHour-IB24,PTOHour*260/dPeriods-IB24),
PTOHour*HZ24-IB24+HY24,
HY24-IB24)))</f>
        <v/>
      </c>
      <c r="ID24" s="224"/>
      <c r="IE24" s="214"/>
      <c r="IF24" s="250"/>
      <c r="IG24" s="253" t="str">
        <f>IF(tbHours[[#This Row],[Employees]]="","",
IF(PTOMode=1,"-",
CHOOSE(PTOMode,
0,
IC24+IF(ID24=0,0,1)*IF(hoursMode="Daily",PTOHour-IF24,PTOHour*260/dPeriods-IF24),
PTOHour*ID24-IF24+IC24,
IC24-IF24)))</f>
        <v/>
      </c>
      <c r="IH24" s="224"/>
      <c r="II24" s="214"/>
      <c r="IJ24" s="250"/>
      <c r="IK24" s="253" t="str">
        <f>IF(tbHours[[#This Row],[Employees]]="","",
IF(PTOMode=1,"-",
CHOOSE(PTOMode,
0,
IG24+IF(IH24=0,0,1)*IF(hoursMode="Daily",PTOHour-IJ24,PTOHour*260/dPeriods-IJ24),
PTOHour*IH24-IJ24+IG24,
IG24-IJ24)))</f>
        <v/>
      </c>
      <c r="IL24" s="224"/>
      <c r="IM24" s="214"/>
      <c r="IN24" s="250"/>
      <c r="IO24" s="253" t="str">
        <f>IF(tbHours[[#This Row],[Employees]]="","",
IF(PTOMode=1,"-",
CHOOSE(PTOMode,
0,
IK24+IF(IL24=0,0,1)*IF(hoursMode="Daily",PTOHour-IN24,PTOHour*260/dPeriods-IN24),
PTOHour*IL24-IN24+IK24,
IK24-IN24)))</f>
        <v/>
      </c>
      <c r="IP24" s="224"/>
      <c r="IQ24" s="214"/>
      <c r="IR24" s="250"/>
      <c r="IS24" s="253" t="str">
        <f>IF(tbHours[[#This Row],[Employees]]="","",
IF(PTOMode=1,"-",
CHOOSE(PTOMode,
0,
IO24+IF(IP24=0,0,1)*IF(hoursMode="Daily",PTOHour-IR24,PTOHour*260/dPeriods-IR24),
PTOHour*IP24-IR24+IO24,
IO24-IR24)))</f>
        <v/>
      </c>
      <c r="IT24" s="224"/>
      <c r="IU24" s="214"/>
      <c r="IV24" s="250"/>
      <c r="IW24" s="253" t="str">
        <f>IF(tbHours[[#This Row],[Employees]]="","",
IF(PTOMode=1,"-",
CHOOSE(PTOMode,
0,
IS24+IF(IT24=0,0,1)*IF(hoursMode="Daily",PTOHour-IV24,PTOHour*260/dPeriods-IV24),
PTOHour*IT24-IV24+IS24,
IS24-IV24)))</f>
        <v/>
      </c>
      <c r="IX24" s="224"/>
      <c r="IY24" s="214"/>
      <c r="IZ24" s="250"/>
      <c r="JA24" s="253" t="str">
        <f>IF(tbHours[[#This Row],[Employees]]="","",
IF(PTOMode=1,"-",
CHOOSE(PTOMode,
0,
IW24+IF(IX24=0,0,1)*IF(hoursMode="Daily",PTOHour-IZ24,PTOHour*260/dPeriods-IZ24),
PTOHour*IX24-IZ24+IW24,
IW24-IZ24)))</f>
        <v/>
      </c>
      <c r="JB24" s="224"/>
      <c r="JC24" s="214"/>
      <c r="JD24" s="250"/>
      <c r="JE24" s="253" t="str">
        <f>IF(tbHours[[#This Row],[Employees]]="","",
IF(PTOMode=1,"-",
CHOOSE(PTOMode,
0,
JA24+IF(JB24=0,0,1)*IF(hoursMode="Daily",PTOHour-JD24,PTOHour*260/dPeriods-JD24),
PTOHour*JB24-JD24+JA24,
JA24-JD24)))</f>
        <v/>
      </c>
      <c r="JF24" s="224"/>
      <c r="JG24" s="214"/>
      <c r="JH24" s="250"/>
      <c r="JI24" s="253" t="str">
        <f>IF(tbHours[[#This Row],[Employees]]="","",
IF(PTOMode=1,"-",
CHOOSE(PTOMode,
0,
JE24+IF(JF24=0,0,1)*IF(hoursMode="Daily",PTOHour-JH24,PTOHour*260/dPeriods-JH24),
PTOHour*JF24-JH24+JE24,
JE24-JH24)))</f>
        <v/>
      </c>
      <c r="JJ24" s="224"/>
      <c r="JK24" s="214"/>
      <c r="JL24" s="250"/>
      <c r="JM24" s="253" t="str">
        <f>IF(tbHours[[#This Row],[Employees]]="","",
IF(PTOMode=1,"-",
CHOOSE(PTOMode,
0,
JI24+IF(JJ24=0,0,1)*IF(hoursMode="Daily",PTOHour-JL24,PTOHour*260/dPeriods-JL24),
PTOHour*JJ24-JL24+JI24,
JI24-JL24)))</f>
        <v/>
      </c>
      <c r="JN24" s="224"/>
      <c r="JO24" s="214"/>
      <c r="JP24" s="250"/>
      <c r="JQ24" s="253" t="str">
        <f>IF(tbHours[[#This Row],[Employees]]="","",
IF(PTOMode=1,"-",
CHOOSE(PTOMode,
0,
JM24+IF(JN24=0,0,1)*IF(hoursMode="Daily",PTOHour-JP24,PTOHour*260/dPeriods-JP24),
PTOHour*JN24-JP24+JM24,
JM24-JP24)))</f>
        <v/>
      </c>
      <c r="JR24" s="224"/>
      <c r="JS24" s="214"/>
      <c r="JT24" s="250"/>
      <c r="JU24" s="253" t="str">
        <f>IF(tbHours[[#This Row],[Employees]]="","",
IF(PTOMode=1,"-",
CHOOSE(PTOMode,
0,
JQ24+IF(JR24=0,0,1)*IF(hoursMode="Daily",PTOHour-JT24,PTOHour*260/dPeriods-JT24),
PTOHour*JR24-JT24+JQ24,
JQ24-JT24)))</f>
        <v/>
      </c>
      <c r="JV24" s="224"/>
      <c r="JW24" s="214"/>
      <c r="JX24" s="250"/>
      <c r="JY24" s="253" t="str">
        <f>IF(tbHours[[#This Row],[Employees]]="","",
IF(PTOMode=1,"-",
CHOOSE(PTOMode,
0,
JU24+IF(JV24=0,0,1)*IF(hoursMode="Daily",PTOHour-JX24,PTOHour*260/dPeriods-JX24),
PTOHour*JV24-JX24+JU24,
JU24-JX24)))</f>
        <v/>
      </c>
      <c r="JZ24" s="224"/>
      <c r="KA24" s="214"/>
      <c r="KB24" s="250"/>
      <c r="KC24" s="253" t="str">
        <f>IF(tbHours[[#This Row],[Employees]]="","",
IF(PTOMode=1,"-",
CHOOSE(PTOMode,
0,
JY24+IF(JZ24=0,0,1)*IF(hoursMode="Daily",PTOHour-KB24,PTOHour*260/dPeriods-KB24),
PTOHour*JZ24-KB24+JY24,
JY24-KB24)))</f>
        <v/>
      </c>
      <c r="KD24" s="224"/>
      <c r="KE24" s="214"/>
      <c r="KF24" s="250"/>
      <c r="KG24" s="253" t="str">
        <f>IF(tbHours[[#This Row],[Employees]]="","",
IF(PTOMode=1,"-",
CHOOSE(PTOMode,
0,
KC24+IF(KD24=0,0,1)*IF(hoursMode="Daily",PTOHour-KF24,PTOHour*260/dPeriods-KF24),
PTOHour*KD24-KF24+KC24,
KC24-KF24)))</f>
        <v/>
      </c>
      <c r="KH24" s="224"/>
      <c r="KI24" s="214"/>
      <c r="KJ24" s="250"/>
      <c r="KK24" s="253" t="str">
        <f>IF(tbHours[[#This Row],[Employees]]="","",
IF(PTOMode=1,"-",
CHOOSE(PTOMode,
0,
KG24+IF(KH24=0,0,1)*IF(hoursMode="Daily",PTOHour-KJ24,PTOHour*260/dPeriods-KJ24),
PTOHour*KH24-KJ24+KG24,
KG24-KJ24)))</f>
        <v/>
      </c>
      <c r="KL24" s="224"/>
      <c r="KM24" s="214"/>
      <c r="KN24" s="250"/>
      <c r="KO24" s="253" t="str">
        <f>IF(tbHours[[#This Row],[Employees]]="","",
IF(PTOMode=1,"-",
CHOOSE(PTOMode,
0,
KK24+IF(KL24=0,0,1)*IF(hoursMode="Daily",PTOHour-KN24,PTOHour*260/dPeriods-KN24),
PTOHour*KL24-KN24+KK24,
KK24-KN24)))</f>
        <v/>
      </c>
      <c r="KP24" s="224"/>
      <c r="KQ24" s="214"/>
      <c r="KR24" s="250"/>
      <c r="KS24" s="253" t="str">
        <f>IF(tbHours[[#This Row],[Employees]]="","",
IF(PTOMode=1,"-",
CHOOSE(PTOMode,
0,
KO24+IF(KP24=0,0,1)*IF(hoursMode="Daily",PTOHour-KR24,PTOHour*260/dPeriods-KR24),
PTOHour*KP24-KR24+KO24,
KO24-KR24)))</f>
        <v/>
      </c>
      <c r="KT24" s="224"/>
      <c r="KU24" s="214"/>
      <c r="KV24" s="250"/>
      <c r="KW24" s="253" t="str">
        <f>IF(tbHours[[#This Row],[Employees]]="","",
IF(PTOMode=1,"-",
CHOOSE(PTOMode,
0,
KS24+IF(KT24=0,0,1)*IF(hoursMode="Daily",PTOHour-KV24,PTOHour*260/dPeriods-KV24),
PTOHour*KT24-KV24+KS24,
KS24-KV24)))</f>
        <v/>
      </c>
      <c r="KX24" s="224"/>
      <c r="KY24" s="214"/>
      <c r="KZ24" s="250"/>
      <c r="LA24" s="253" t="str">
        <f>IF(tbHours[[#This Row],[Employees]]="","",
IF(PTOMode=1,"-",
CHOOSE(PTOMode,
0,
KW24+IF(KX24=0,0,1)*IF(hoursMode="Daily",PTOHour-KZ24,PTOHour*260/dPeriods-KZ24),
PTOHour*KX24-KZ24+KW24,
KW24-KZ24)))</f>
        <v/>
      </c>
      <c r="LB24" s="224"/>
      <c r="LC24" s="214"/>
      <c r="LD24" s="250"/>
      <c r="LE24" s="253" t="str">
        <f>IF(tbHours[[#This Row],[Employees]]="","",
IF(PTOMode=1,"-",
CHOOSE(PTOMode,
0,
LA24+IF(LB24=0,0,1)*IF(hoursMode="Daily",PTOHour-LD24,PTOHour*260/dPeriods-LD24),
PTOHour*LB24-LD24+LA24,
LA24-LD24)))</f>
        <v/>
      </c>
      <c r="LF24" s="224"/>
      <c r="LG24" s="214"/>
      <c r="LH24" s="250"/>
      <c r="LI24" s="253" t="str">
        <f>IF(tbHours[[#This Row],[Employees]]="","",
IF(PTOMode=1,"-",
CHOOSE(PTOMode,
0,
LE24+IF(LF24=0,0,1)*IF(hoursMode="Daily",PTOHour-LH24,PTOHour*260/dPeriods-LH24),
PTOHour*LF24-LH24+LE24,
LE24-LH24)))</f>
        <v/>
      </c>
      <c r="LJ24" s="224"/>
      <c r="LK24" s="214"/>
      <c r="LL24" s="250"/>
      <c r="LM24" s="253" t="str">
        <f>IF(tbHours[[#This Row],[Employees]]="","",
IF(PTOMode=1,"-",
CHOOSE(PTOMode,
0,
LI24+IF(LJ24=0,0,1)*IF(hoursMode="Daily",PTOHour-LL24,PTOHour*260/dPeriods-LL24),
PTOHour*LJ24-LL24+LI24,
LI24-LL24)))</f>
        <v/>
      </c>
      <c r="LN24" s="224"/>
      <c r="LO24" s="214"/>
      <c r="LP24" s="250"/>
      <c r="LQ24" s="253" t="str">
        <f>IF(tbHours[[#This Row],[Employees]]="","",
IF(PTOMode=1,"-",
CHOOSE(PTOMode,
0,
LM24+IF(LN24=0,0,1)*IF(hoursMode="Daily",PTOHour-LP24,PTOHour*260/dPeriods-LP24),
PTOHour*LN24-LP24+LM24,
LM24-LP24)))</f>
        <v/>
      </c>
      <c r="LR24" s="224"/>
      <c r="LS24" s="214"/>
      <c r="LT24" s="250"/>
      <c r="LU24" s="253" t="str">
        <f>IF(tbHours[[#This Row],[Employees]]="","",
IF(PTOMode=1,"-",
CHOOSE(PTOMode,
0,
LQ24+IF(LR24=0,0,1)*IF(hoursMode="Daily",PTOHour-LT24,PTOHour*260/dPeriods-LT24),
PTOHour*LR24-LT24+LQ24,
LQ24-LT24)))</f>
        <v/>
      </c>
      <c r="LV24" s="224"/>
      <c r="LW24" s="214"/>
      <c r="LX24" s="250"/>
      <c r="LY24" s="253" t="str">
        <f>IF(tbHours[[#This Row],[Employees]]="","",
IF(PTOMode=1,"-",
CHOOSE(PTOMode,
0,
LU24+IF(LV24=0,0,1)*IF(hoursMode="Daily",PTOHour-LX24,PTOHour*260/dPeriods-LX24),
PTOHour*LV24-LX24+LU24,
LU24-LX24)))</f>
        <v/>
      </c>
      <c r="LZ24" s="224"/>
      <c r="MA24" s="214"/>
      <c r="MB24" s="250"/>
      <c r="MC24" s="253" t="str">
        <f>IF(tbHours[[#This Row],[Employees]]="","",
IF(PTOMode=1,"-",
CHOOSE(PTOMode,
0,
LY24+IF(LZ24=0,0,1)*IF(hoursMode="Daily",PTOHour-MB24,PTOHour*260/dPeriods-MB24),
PTOHour*LZ24-MB24+LY24,
LY24-MB24)))</f>
        <v/>
      </c>
      <c r="MD24" s="224"/>
      <c r="ME24" s="214"/>
      <c r="MF24" s="250"/>
      <c r="MG24" s="253" t="str">
        <f>IF(tbHours[[#This Row],[Employees]]="","",
IF(PTOMode=1,"-",
CHOOSE(PTOMode,
0,
MC24+IF(MD24=0,0,1)*IF(hoursMode="Daily",PTOHour-MF24,PTOHour*260/dPeriods-MF24),
PTOHour*MD24-MF24+MC24,
MC24-MF24)))</f>
        <v/>
      </c>
      <c r="MH24" s="224"/>
      <c r="MI24" s="214"/>
      <c r="MJ24" s="250"/>
      <c r="MK24" s="253" t="str">
        <f>IF(tbHours[[#This Row],[Employees]]="","",
IF(PTOMode=1,"-",
CHOOSE(PTOMode,
0,
MG24+IF(MH24=0,0,1)*IF(hoursMode="Daily",PTOHour-MJ24,PTOHour*260/dPeriods-MJ24),
PTOHour*MH24-MJ24+MG24,
MG24-MJ24)))</f>
        <v/>
      </c>
      <c r="ML24" s="224"/>
      <c r="MM24" s="214"/>
      <c r="MN24" s="250"/>
      <c r="MO24" s="253" t="str">
        <f>IF(tbHours[[#This Row],[Employees]]="","",
IF(PTOMode=1,"-",
CHOOSE(PTOMode,
0,
MK24+IF(ML24=0,0,1)*IF(hoursMode="Daily",PTOHour-MN24,PTOHour*260/dPeriods-MN24),
PTOHour*ML24-MN24+MK24,
MK24-MN24)))</f>
        <v/>
      </c>
      <c r="MP24" s="224"/>
      <c r="MQ24" s="214"/>
      <c r="MR24" s="250"/>
      <c r="MS24" s="253" t="str">
        <f>IF(tbHours[[#This Row],[Employees]]="","",
IF(PTOMode=1,"-",
CHOOSE(PTOMode,
0,
MO24+IF(MP24=0,0,1)*IF(hoursMode="Daily",PTOHour-MR24,PTOHour*260/dPeriods-MR24),
PTOHour*MP24-MR24+MO24,
MO24-MR24)))</f>
        <v/>
      </c>
      <c r="MT24" s="224"/>
      <c r="MU24" s="214"/>
      <c r="MV24" s="250"/>
      <c r="MW24" s="253" t="str">
        <f>IF(tbHours[[#This Row],[Employees]]="","",
IF(PTOMode=1,"-",
CHOOSE(PTOMode,
0,
MS24+IF(MT24=0,0,1)*IF(hoursMode="Daily",PTOHour-MV24,PTOHour*260/dPeriods-MV24),
PTOHour*MT24-MV24+MS24,
MS24-MV24)))</f>
        <v/>
      </c>
      <c r="MX24" s="224"/>
      <c r="MY24" s="214"/>
      <c r="MZ24" s="250"/>
      <c r="NA24" s="253" t="str">
        <f>IF(tbHours[[#This Row],[Employees]]="","",
IF(PTOMode=1,"-",
CHOOSE(PTOMode,
0,
MW24+IF(MX24=0,0,1)*IF(hoursMode="Daily",PTOHour-MZ24,PTOHour*260/dPeriods-MZ24),
PTOHour*MX24-MZ24+MW24,
MW24-MZ24)))</f>
        <v/>
      </c>
      <c r="NB24" s="224"/>
      <c r="NC24" s="214"/>
      <c r="ND24" s="250"/>
      <c r="NE24" s="253" t="str">
        <f>IF(tbHours[[#This Row],[Employees]]="","",
IF(PTOMode=1,"-",
CHOOSE(PTOMode,
0,
NA24+IF(NB24=0,0,1)*IF(hoursMode="Daily",PTOHour-ND24,PTOHour*260/dPeriods-ND24),
PTOHour*NB24-ND24+NA24,
NA24-ND24)))</f>
        <v/>
      </c>
      <c r="NF24" s="224"/>
      <c r="NG24" s="214"/>
      <c r="NH24" s="250"/>
      <c r="NI24" s="253" t="str">
        <f>IF(tbHours[[#This Row],[Employees]]="","",
IF(PTOMode=1,"-",
CHOOSE(PTOMode,
0,
NE24+IF(NF24=0,0,1)*IF(hoursMode="Daily",PTOHour-NH24,PTOHour*260/dPeriods-NH24),
PTOHour*NF24-NH24+NE24,
NE24-NH24)))</f>
        <v/>
      </c>
      <c r="NJ24" s="224"/>
      <c r="NK24" s="214"/>
      <c r="NL24" s="250"/>
      <c r="NM24" s="253" t="str">
        <f>IF(tbHours[[#This Row],[Employees]]="","",
IF(PTOMode=1,"-",
CHOOSE(PTOMode,
0,
NI24+IF(NJ24=0,0,1)*IF(hoursMode="Daily",PTOHour-NL24,PTOHour*260/dPeriods-NL24),
PTOHour*NJ24-NL24+NI24,
NI24-NL24)))</f>
        <v/>
      </c>
      <c r="NN24" s="224"/>
      <c r="NO24" s="214"/>
      <c r="NP24" s="250"/>
      <c r="NQ24" s="253" t="str">
        <f>IF(tbHours[[#This Row],[Employees]]="","",
IF(PTOMode=1,"-",
CHOOSE(PTOMode,
0,
NM24+IF(NN24=0,0,1)*IF(hoursMode="Daily",PTOHour-NP24,PTOHour*260/dPeriods-NP24),
PTOHour*NN24-NP24+NM24,
NM24-NP24)))</f>
        <v/>
      </c>
      <c r="NR24" s="224"/>
      <c r="NS24" s="214"/>
      <c r="NT24" s="250"/>
      <c r="NU24" s="253" t="str">
        <f>IF(tbHours[[#This Row],[Employees]]="","",
IF(PTOMode=1,"-",
CHOOSE(PTOMode,
0,
NQ24+IF(NR24=0,0,1)*IF(hoursMode="Daily",PTOHour-NT24,PTOHour*260/dPeriods-NT24),
PTOHour*NR24-NT24+NQ24,
NQ24-NT24)))</f>
        <v/>
      </c>
      <c r="NV24" s="224"/>
      <c r="NW24" s="214"/>
      <c r="NX24" s="250"/>
      <c r="NY24" s="253" t="str">
        <f>IF(tbHours[[#This Row],[Employees]]="","",
IF(PTOMode=1,"-",
CHOOSE(PTOMode,
0,
NU24+IF(NV24=0,0,1)*IF(hoursMode="Daily",PTOHour-NX24,PTOHour*260/dPeriods-NX24),
PTOHour*NV24-NX24+NU24,
NU24-NX24)))</f>
        <v/>
      </c>
      <c r="NZ24" s="224"/>
      <c r="OA24" s="214"/>
      <c r="OB24" s="250"/>
      <c r="OC24" s="253" t="str">
        <f>IF(tbHours[[#This Row],[Employees]]="","",
IF(PTOMode=1,"-",
CHOOSE(PTOMode,
0,
NY24+IF(NZ24=0,0,1)*IF(hoursMode="Daily",PTOHour-OB24,PTOHour*260/dPeriods-OB24),
PTOHour*NZ24-OB24+NY24,
NY24-OB24)))</f>
        <v/>
      </c>
      <c r="OD24" s="224"/>
      <c r="OE24" s="214"/>
      <c r="OF24" s="250"/>
      <c r="OG24" s="253" t="str">
        <f>IF(tbHours[[#This Row],[Employees]]="","",
IF(PTOMode=1,"-",
CHOOSE(PTOMode,
0,
OC24+IF(OD24=0,0,1)*IF(hoursMode="Daily",PTOHour-OF24,PTOHour*260/dPeriods-OF24),
PTOHour*OD24-OF24+OC24,
OC24-OF24)))</f>
        <v/>
      </c>
      <c r="OH24" s="224"/>
      <c r="OI24" s="214"/>
      <c r="OJ24" s="250"/>
      <c r="OK24" s="253" t="str">
        <f>IF(tbHours[[#This Row],[Employees]]="","",
IF(PTOMode=1,"-",
CHOOSE(PTOMode,
0,
OG24+IF(OH24=0,0,1)*IF(hoursMode="Daily",PTOHour-OJ24,PTOHour*260/dPeriods-OJ24),
PTOHour*OH24-OJ24+OG24,
OG24-OJ24)))</f>
        <v/>
      </c>
      <c r="OL24" s="224"/>
      <c r="OM24" s="214"/>
      <c r="ON24" s="250"/>
      <c r="OO24" s="253" t="str">
        <f>IF(tbHours[[#This Row],[Employees]]="","",
IF(PTOMode=1,"-",
CHOOSE(PTOMode,
0,
OK24+IF(OL24=0,0,1)*IF(hoursMode="Daily",PTOHour-ON24,PTOHour*260/dPeriods-ON24),
PTOHour*OL24-ON24+OK24,
OK24-ON24)))</f>
        <v/>
      </c>
      <c r="OP24" s="224"/>
      <c r="OQ24" s="214"/>
      <c r="OR24" s="250"/>
      <c r="OS24" s="253" t="str">
        <f>IF(tbHours[[#This Row],[Employees]]="","",
IF(PTOMode=1,"-",
CHOOSE(PTOMode,
0,
OO24+IF(OP24=0,0,1)*IF(hoursMode="Daily",PTOHour-OR24,PTOHour*260/dPeriods-OR24),
PTOHour*OP24-OR24+OO24,
OO24-OR24)))</f>
        <v/>
      </c>
      <c r="OT24" s="224"/>
      <c r="OU24" s="214"/>
      <c r="OV24" s="250"/>
      <c r="OW24" s="253" t="str">
        <f>IF(tbHours[[#This Row],[Employees]]="","",
IF(PTOMode=1,"-",
CHOOSE(PTOMode,
0,
OS24+IF(OT24=0,0,1)*IF(hoursMode="Daily",PTOHour-OV24,PTOHour*260/dPeriods-OV24),
PTOHour*OT24-OV24+OS24,
OS24-OV24)))</f>
        <v/>
      </c>
      <c r="OX24" s="224"/>
      <c r="OY24" s="214"/>
      <c r="OZ24" s="250"/>
      <c r="PA24" s="253" t="str">
        <f>IF(tbHours[[#This Row],[Employees]]="","",
IF(PTOMode=1,"-",
CHOOSE(PTOMode,
0,
OW24+IF(OX24=0,0,1)*IF(hoursMode="Daily",PTOHour-OZ24,PTOHour*260/dPeriods-OZ24),
PTOHour*OX24-OZ24+OW24,
OW24-OZ24)))</f>
        <v/>
      </c>
      <c r="PB24" s="224"/>
      <c r="PC24" s="214"/>
      <c r="PD24" s="250"/>
      <c r="PE24" s="253" t="str">
        <f>IF(tbHours[[#This Row],[Employees]]="","",
IF(PTOMode=1,"-",
CHOOSE(PTOMode,
0,
PA24+IF(PB24=0,0,1)*IF(hoursMode="Daily",PTOHour-PD24,PTOHour*260/dPeriods-PD24),
PTOHour*PB24-PD24+PA24,
PA24-PD24)))</f>
        <v/>
      </c>
      <c r="PF24" s="224"/>
      <c r="PG24" s="214"/>
      <c r="PH24" s="250"/>
      <c r="PI24" s="253" t="str">
        <f>IF(tbHours[[#This Row],[Employees]]="","",
IF(PTOMode=1,"-",
CHOOSE(PTOMode,
0,
PE24+IF(PF24=0,0,1)*IF(hoursMode="Daily",PTOHour-PH24,PTOHour*260/dPeriods-PH24),
PTOHour*PF24-PH24+PE24,
PE24-PH24)))</f>
        <v/>
      </c>
      <c r="PJ24" s="224"/>
      <c r="PK24" s="214"/>
      <c r="PL24" s="250"/>
      <c r="PM24" s="253" t="str">
        <f>IF(tbHours[[#This Row],[Employees]]="","",
IF(PTOMode=1,"-",
CHOOSE(PTOMode,
0,
PI24+IF(PJ24=0,0,1)*IF(hoursMode="Daily",PTOHour-PL24,PTOHour*260/dPeriods-PL24),
PTOHour*PJ24-PL24+PI24,
PI24-PL24)))</f>
        <v/>
      </c>
      <c r="PN24" s="224"/>
      <c r="PO24" s="214"/>
      <c r="PP24" s="250"/>
      <c r="PQ24" s="253" t="str">
        <f>IF(tbHours[[#This Row],[Employees]]="","",
IF(PTOMode=1,"-",
CHOOSE(PTOMode,
0,
PM24+IF(PN24=0,0,1)*IF(hoursMode="Daily",PTOHour-PP24,PTOHour*260/dPeriods-PP24),
PTOHour*PN24-PP24+PM24,
PM24-PP24)))</f>
        <v/>
      </c>
      <c r="PR24" s="224"/>
      <c r="PS24" s="214"/>
      <c r="PT24" s="250"/>
      <c r="PU24" s="253" t="str">
        <f>IF(tbHours[[#This Row],[Employees]]="","",
IF(PTOMode=1,"-",
CHOOSE(PTOMode,
0,
PQ24+IF(PR24=0,0,1)*IF(hoursMode="Daily",PTOHour-PT24,PTOHour*260/dPeriods-PT24),
PTOHour*PR24-PT24+PQ24,
PQ24-PT24)))</f>
        <v/>
      </c>
      <c r="PV24" s="224"/>
      <c r="PW24" s="214"/>
      <c r="PX24" s="250"/>
      <c r="PY24" s="253" t="str">
        <f>IF(tbHours[[#This Row],[Employees]]="","",
IF(PTOMode=1,"-",
CHOOSE(PTOMode,
0,
PU24+IF(PV24=0,0,1)*IF(hoursMode="Daily",PTOHour-PX24,PTOHour*260/dPeriods-PX24),
PTOHour*PV24-PX24+PU24,
PU24-PX24)))</f>
        <v/>
      </c>
      <c r="PZ24" s="224"/>
      <c r="QA24" s="214"/>
      <c r="QB24" s="250"/>
      <c r="QC24" s="253" t="str">
        <f>IF(tbHours[[#This Row],[Employees]]="","",
IF(PTOMode=1,"-",
CHOOSE(PTOMode,
0,
PY24+IF(PZ24=0,0,1)*IF(hoursMode="Daily",PTOHour-QB24,PTOHour*260/dPeriods-QB24),
PTOHour*PZ24-QB24+PY24,
PY24-QB24)))</f>
        <v/>
      </c>
      <c r="QD24" s="224"/>
      <c r="QE24" s="214"/>
      <c r="QF24" s="250"/>
      <c r="QG24" s="253" t="str">
        <f>IF(tbHours[[#This Row],[Employees]]="","",
IF(PTOMode=1,"-",
CHOOSE(PTOMode,
0,
QC24+IF(QD24=0,0,1)*IF(hoursMode="Daily",PTOHour-QF24,PTOHour*260/dPeriods-QF24),
PTOHour*QD24-QF24+QC24,
QC24-QF24)))</f>
        <v/>
      </c>
      <c r="QH24" s="224"/>
      <c r="QI24" s="214"/>
      <c r="QJ24" s="250"/>
      <c r="QK24" s="253" t="str">
        <f>IF(tbHours[[#This Row],[Employees]]="","",
IF(PTOMode=1,"-",
CHOOSE(PTOMode,
0,
QG24+IF(QH24=0,0,1)*IF(hoursMode="Daily",PTOHour-QJ24,PTOHour*260/dPeriods-QJ24),
PTOHour*QH24-QJ24+QG24,
QG24-QJ24)))</f>
        <v/>
      </c>
      <c r="QL24" s="224"/>
      <c r="QM24" s="214"/>
      <c r="QN24" s="250"/>
      <c r="QO24" s="253" t="str">
        <f>IF(tbHours[[#This Row],[Employees]]="","",
IF(PTOMode=1,"-",
CHOOSE(PTOMode,
0,
QK24+IF(QL24=0,0,1)*IF(hoursMode="Daily",PTOHour-QN24,PTOHour*260/dPeriods-QN24),
PTOHour*QL24-QN24+QK24,
QK24-QN24)))</f>
        <v/>
      </c>
      <c r="QP24" s="224"/>
      <c r="QQ24" s="214"/>
      <c r="QR24" s="250"/>
      <c r="QS24" s="253" t="str">
        <f>IF(tbHours[[#This Row],[Employees]]="","",
IF(PTOMode=1,"-",
CHOOSE(PTOMode,
0,
QO24+IF(QP24=0,0,1)*IF(hoursMode="Daily",PTOHour-QR24,PTOHour*260/dPeriods-QR24),
PTOHour*QP24-QR24+QO24,
QO24-QR24)))</f>
        <v/>
      </c>
      <c r="QT24" s="224"/>
      <c r="QU24" s="214"/>
      <c r="QV24" s="250"/>
      <c r="QW24" s="253" t="str">
        <f>IF(tbHours[[#This Row],[Employees]]="","",
IF(PTOMode=1,"-",
CHOOSE(PTOMode,
0,
QS24+IF(QT24=0,0,1)*IF(hoursMode="Daily",PTOHour-QV24,PTOHour*260/dPeriods-QV24),
PTOHour*QT24-QV24+QS24,
QS24-QV24)))</f>
        <v/>
      </c>
      <c r="QX24" s="224"/>
      <c r="QY24" s="214"/>
      <c r="QZ24" s="250"/>
      <c r="RA24" s="253" t="str">
        <f>IF(tbHours[[#This Row],[Employees]]="","",
IF(PTOMode=1,"-",
CHOOSE(PTOMode,
0,
QW24+IF(QX24=0,0,1)*IF(hoursMode="Daily",PTOHour-QZ24,PTOHour*260/dPeriods-QZ24),
PTOHour*QX24-QZ24+QW24,
QW24-QZ24)))</f>
        <v/>
      </c>
      <c r="RB24" s="224"/>
      <c r="RC24" s="214"/>
      <c r="RD24" s="250"/>
      <c r="RE24" s="253" t="str">
        <f>IF(tbHours[[#This Row],[Employees]]="","",
IF(PTOMode=1,"-",
CHOOSE(PTOMode,
0,
RA24+IF(RB24=0,0,1)*IF(hoursMode="Daily",PTOHour-RD24,PTOHour*260/dPeriods-RD24),
PTOHour*RB24-RD24+RA24,
RA24-RD24)))</f>
        <v/>
      </c>
      <c r="RF24" s="224"/>
      <c r="RG24" s="214"/>
      <c r="RH24" s="250"/>
      <c r="RI24" s="253" t="str">
        <f>IF(tbHours[[#This Row],[Employees]]="","",
IF(PTOMode=1,"-",
CHOOSE(PTOMode,
0,
RE24+IF(RF24=0,0,1)*IF(hoursMode="Daily",PTOHour-RH24,PTOHour*260/dPeriods-RH24),
PTOHour*RF24-RH24+RE24,
RE24-RH24)))</f>
        <v/>
      </c>
      <c r="RJ24" s="224"/>
      <c r="RK24" s="214"/>
      <c r="RL24" s="250"/>
      <c r="RM24" s="253" t="str">
        <f>IF(tbHours[[#This Row],[Employees]]="","",
IF(PTOMode=1,"-",
CHOOSE(PTOMode,
0,
RI24+IF(RJ24=0,0,1)*IF(hoursMode="Daily",PTOHour-RL24,PTOHour*260/dPeriods-RL24),
PTOHour*RJ24-RL24+RI24,
RI24-RL24)))</f>
        <v/>
      </c>
      <c r="RN24" s="224"/>
      <c r="RO24" s="214"/>
      <c r="RP24" s="250"/>
      <c r="RQ24" s="253" t="str">
        <f>IF(tbHours[[#This Row],[Employees]]="","",
IF(PTOMode=1,"-",
CHOOSE(PTOMode,
0,
RM24+IF(RN24=0,0,1)*IF(hoursMode="Daily",PTOHour-RP24,PTOHour*260/dPeriods-RP24),
PTOHour*RN24-RP24+RM24,
RM24-RP24)))</f>
        <v/>
      </c>
      <c r="RR24" s="224"/>
      <c r="RS24" s="214"/>
      <c r="RT24" s="250"/>
      <c r="RU24" s="253" t="str">
        <f>IF(tbHours[[#This Row],[Employees]]="","",
IF(PTOMode=1,"-",
CHOOSE(PTOMode,
0,
RQ24+IF(RR24=0,0,1)*IF(hoursMode="Daily",PTOHour-RT24,PTOHour*260/dPeriods-RT24),
PTOHour*RR24-RT24+RQ24,
RQ24-RT24)))</f>
        <v/>
      </c>
      <c r="RV24" s="224"/>
      <c r="RW24" s="214"/>
      <c r="RX24" s="250"/>
      <c r="RY24" s="253" t="str">
        <f>IF(tbHours[[#This Row],[Employees]]="","",
IF(PTOMode=1,"-",
CHOOSE(PTOMode,
0,
RU24+IF(RV24=0,0,1)*IF(hoursMode="Daily",PTOHour-RX24,PTOHour*260/dPeriods-RX24),
PTOHour*RV24-RX24+RU24,
RU24-RX24)))</f>
        <v/>
      </c>
      <c r="RZ24" s="224"/>
      <c r="SA24" s="214"/>
      <c r="SB24" s="250"/>
      <c r="SC24" s="253" t="str">
        <f>IF(tbHours[[#This Row],[Employees]]="","",
IF(PTOMode=1,"-",
CHOOSE(PTOMode,
0,
RY24+IF(RZ24=0,0,1)*IF(hoursMode="Daily",PTOHour-SB24,PTOHour*260/dPeriods-SB24),
PTOHour*RZ24-SB24+RY24,
RY24-SB24)))</f>
        <v/>
      </c>
      <c r="SD24" s="224"/>
      <c r="SE24" s="214"/>
      <c r="SF24" s="250"/>
      <c r="SG24" s="253" t="str">
        <f>IF(tbHours[[#This Row],[Employees]]="","",
IF(PTOMode=1,"-",
CHOOSE(PTOMode,
0,
SC24+IF(SD24=0,0,1)*IF(hoursMode="Daily",PTOHour-SF24,PTOHour*260/dPeriods-SF24),
PTOHour*SD24-SF24+SC24,
SC24-SF24)))</f>
        <v/>
      </c>
      <c r="SH24" s="224"/>
      <c r="SI24" s="214"/>
      <c r="SJ24" s="250"/>
      <c r="SK24" s="253" t="str">
        <f>IF(tbHours[[#This Row],[Employees]]="","",
IF(PTOMode=1,"-",
CHOOSE(PTOMode,
0,
SG24+IF(SH24=0,0,1)*IF(hoursMode="Daily",PTOHour-SJ24,PTOHour*260/dPeriods-SJ24),
PTOHour*SH24-SJ24+SG24,
SG24-SJ24)))</f>
        <v/>
      </c>
      <c r="SL24" s="224"/>
      <c r="SM24" s="214"/>
      <c r="SN24" s="250"/>
      <c r="SO24" s="253" t="str">
        <f>IF(tbHours[[#This Row],[Employees]]="","",
IF(PTOMode=1,"-",
CHOOSE(PTOMode,
0,
SK24+IF(SL24=0,0,1)*IF(hoursMode="Daily",PTOHour-SN24,PTOHour*260/dPeriods-SN24),
PTOHour*SL24-SN24+SK24,
SK24-SN24)))</f>
        <v/>
      </c>
      <c r="SP24" s="224"/>
      <c r="SQ24" s="214"/>
      <c r="SR24" s="250"/>
      <c r="SS24" s="253" t="str">
        <f>IF(tbHours[[#This Row],[Employees]]="","",
IF(PTOMode=1,"-",
CHOOSE(PTOMode,
0,
SO24+IF(SP24=0,0,1)*IF(hoursMode="Daily",PTOHour-SR24,PTOHour*260/dPeriods-SR24),
PTOHour*SP24-SR24+SO24,
SO24-SR24)))</f>
        <v/>
      </c>
      <c r="ST24" s="224"/>
      <c r="SU24" s="214"/>
      <c r="SV24" s="250"/>
      <c r="SW24" s="253" t="str">
        <f>IF(tbHours[[#This Row],[Employees]]="","",
IF(PTOMode=1,"-",
CHOOSE(PTOMode,
0,
SS24+IF(ST24=0,0,1)*IF(hoursMode="Daily",PTOHour-SV24,PTOHour*260/dPeriods-SV24),
PTOHour*ST24-SV24+SS24,
SS24-SV24)))</f>
        <v/>
      </c>
      <c r="SX24" s="224"/>
      <c r="SY24" s="214"/>
      <c r="SZ24" s="250"/>
      <c r="TA24" s="253" t="str">
        <f>IF(tbHours[[#This Row],[Employees]]="","",
IF(PTOMode=1,"-",
CHOOSE(PTOMode,
0,
SW24+IF(SX24=0,0,1)*IF(hoursMode="Daily",PTOHour-SZ24,PTOHour*260/dPeriods-SZ24),
PTOHour*SX24-SZ24+SW24,
SW24-SZ24)))</f>
        <v/>
      </c>
      <c r="TB24" s="224"/>
      <c r="TC24" s="214"/>
      <c r="TD24" s="250"/>
      <c r="TE24" s="253" t="str">
        <f>IF(tbHours[[#This Row],[Employees]]="","",
IF(PTOMode=1,"-",
CHOOSE(PTOMode,
0,
TA24+IF(TB24=0,0,1)*IF(hoursMode="Daily",PTOHour-TD24,PTOHour*260/dPeriods-TD24),
PTOHour*TB24-TD24+TA24,
TA24-TD24)))</f>
        <v/>
      </c>
      <c r="TF24" s="224"/>
      <c r="TG24" s="214"/>
      <c r="TH24" s="250"/>
      <c r="TI24" s="253" t="str">
        <f>IF(tbHours[[#This Row],[Employees]]="","",
IF(PTOMode=1,"-",
CHOOSE(PTOMode,
0,
TE24+IF(TF24=0,0,1)*IF(hoursMode="Daily",PTOHour-TH24,PTOHour*260/dPeriods-TH24),
PTOHour*TF24-TH24+TE24,
TE24-TH24)))</f>
        <v/>
      </c>
      <c r="TJ24" s="224"/>
      <c r="TK24" s="214"/>
      <c r="TL24" s="250"/>
      <c r="TM24" s="253" t="str">
        <f>IF(tbHours[[#This Row],[Employees]]="","",
IF(PTOMode=1,"-",
CHOOSE(PTOMode,
0,
TI24+IF(TJ24=0,0,1)*IF(hoursMode="Daily",PTOHour-TL24,PTOHour*260/dPeriods-TL24),
PTOHour*TJ24-TL24+TI24,
TI24-TL24)))</f>
        <v/>
      </c>
      <c r="TN24" s="224"/>
      <c r="TO24" s="214"/>
      <c r="TP24" s="250"/>
      <c r="TQ24" s="253" t="str">
        <f>IF(tbHours[[#This Row],[Employees]]="","",
IF(PTOMode=1,"-",
CHOOSE(PTOMode,
0,
TM24+IF(TN24=0,0,1)*IF(hoursMode="Daily",PTOHour-TP24,PTOHour*260/dPeriods-TP24),
PTOHour*TN24-TP24+TM24,
TM24-TP24)))</f>
        <v/>
      </c>
      <c r="TR24" s="224"/>
      <c r="TS24" s="214"/>
      <c r="TT24" s="250"/>
      <c r="TU24" s="253" t="str">
        <f>IF(tbHours[[#This Row],[Employees]]="","",
IF(PTOMode=1,"-",
CHOOSE(PTOMode,
0,
TQ24+IF(TR24=0,0,1)*IF(hoursMode="Daily",PTOHour-TT24,PTOHour*260/dPeriods-TT24),
PTOHour*TR24-TT24+TQ24,
TQ24-TT24)))</f>
        <v/>
      </c>
      <c r="TV24" s="224"/>
      <c r="TW24" s="214"/>
      <c r="TX24" s="250"/>
      <c r="TY24" s="253" t="str">
        <f>IF(tbHours[[#This Row],[Employees]]="","",
IF(PTOMode=1,"-",
CHOOSE(PTOMode,
0,
TU24+IF(TV24=0,0,1)*IF(hoursMode="Daily",PTOHour-TX24,PTOHour*260/dPeriods-TX24),
PTOHour*TV24-TX24+TU24,
TU24-TX24)))</f>
        <v/>
      </c>
      <c r="TZ24" s="224"/>
      <c r="UA24" s="214"/>
      <c r="UB24" s="250"/>
      <c r="UC24" s="253" t="str">
        <f>IF(tbHours[[#This Row],[Employees]]="","",
IF(PTOMode=1,"-",
CHOOSE(PTOMode,
0,
TY24+IF(TZ24=0,0,1)*IF(hoursMode="Daily",PTOHour-UB24,PTOHour*260/dPeriods-UB24),
PTOHour*TZ24-UB24+TY24,
TY24-UB24)))</f>
        <v/>
      </c>
      <c r="UD24" s="224"/>
      <c r="UE24" s="214"/>
      <c r="UF24" s="250"/>
      <c r="UG24" s="253" t="str">
        <f>IF(tbHours[[#This Row],[Employees]]="","",
IF(PTOMode=1,"-",
CHOOSE(PTOMode,
0,
UC24+IF(UD24=0,0,1)*IF(hoursMode="Daily",PTOHour-UF24,PTOHour*260/dPeriods-UF24),
PTOHour*UD24-UF24+UC24,
UC24-UF24)))</f>
        <v/>
      </c>
      <c r="UH24" s="224"/>
      <c r="UI24" s="214"/>
      <c r="UJ24" s="250"/>
      <c r="UK24" s="253" t="str">
        <f>IF(tbHours[[#This Row],[Employees]]="","",
IF(PTOMode=1,"-",
CHOOSE(PTOMode,
0,
UG24+IF(UH24=0,0,1)*IF(hoursMode="Daily",PTOHour-UJ24,PTOHour*260/dPeriods-UJ24),
PTOHour*UH24-UJ24+UG24,
UG24-UJ24)))</f>
        <v/>
      </c>
      <c r="UL24" s="224"/>
      <c r="UM24" s="214"/>
      <c r="UN24" s="250"/>
      <c r="UO24" s="253" t="str">
        <f>IF(tbHours[[#This Row],[Employees]]="","",
IF(PTOMode=1,"-",
CHOOSE(PTOMode,
0,
UK24+IF(UL24=0,0,1)*IF(hoursMode="Daily",PTOHour-UN24,PTOHour*260/dPeriods-UN24),
PTOHour*UL24-UN24+UK24,
UK24-UN24)))</f>
        <v/>
      </c>
      <c r="UP24" s="224"/>
      <c r="UQ24" s="214"/>
      <c r="UR24" s="250"/>
      <c r="US24" s="253" t="str">
        <f>IF(tbHours[[#This Row],[Employees]]="","",
IF(PTOMode=1,"-",
CHOOSE(PTOMode,
0,
UO24+IF(UP24=0,0,1)*IF(hoursMode="Daily",PTOHour-UR24,PTOHour*260/dPeriods-UR24),
PTOHour*UP24-UR24+UO24,
UO24-UR24)))</f>
        <v/>
      </c>
      <c r="UT24" s="224"/>
      <c r="UU24" s="214"/>
      <c r="UV24" s="250"/>
      <c r="UW24" s="253" t="str">
        <f>IF(tbHours[[#This Row],[Employees]]="","",
IF(PTOMode=1,"-",
CHOOSE(PTOMode,
0,
US24+IF(UT24=0,0,1)*IF(hoursMode="Daily",PTOHour-UV24,PTOHour*260/dPeriods-UV24),
PTOHour*UT24-UV24+US24,
US24-UV24)))</f>
        <v/>
      </c>
      <c r="UX24" s="224"/>
      <c r="UY24" s="214"/>
      <c r="UZ24" s="250"/>
      <c r="VA24" s="253" t="str">
        <f>IF(tbHours[[#This Row],[Employees]]="","",
IF(PTOMode=1,"-",
CHOOSE(PTOMode,
0,
UW24+IF(UX24=0,0,1)*IF(hoursMode="Daily",PTOHour-UZ24,PTOHour*260/dPeriods-UZ24),
PTOHour*UX24-UZ24+UW24,
UW24-UZ24)))</f>
        <v/>
      </c>
      <c r="VB24" s="224"/>
      <c r="VC24" s="214"/>
      <c r="VD24" s="250"/>
      <c r="VE24" s="253" t="str">
        <f>IF(tbHours[[#This Row],[Employees]]="","",
IF(PTOMode=1,"-",
CHOOSE(PTOMode,
0,
VA24+IF(VB24=0,0,1)*IF(hoursMode="Daily",PTOHour-VD24,PTOHour*260/dPeriods-VD24),
PTOHour*VB24-VD24+VA24,
VA24-VD24)))</f>
        <v/>
      </c>
      <c r="VF24" s="224"/>
      <c r="VG24" s="214"/>
      <c r="VH24" s="250"/>
      <c r="VI24" s="253" t="str">
        <f>IF(tbHours[[#This Row],[Employees]]="","",
IF(PTOMode=1,"-",
CHOOSE(PTOMode,
0,
VE24+IF(VF24=0,0,1)*IF(hoursMode="Daily",PTOHour-VH24,PTOHour*260/dPeriods-VH24),
PTOHour*VF24-VH24+VE24,
VE24-VH24)))</f>
        <v/>
      </c>
      <c r="VJ24" s="224"/>
      <c r="VK24" s="214"/>
      <c r="VL24" s="250"/>
      <c r="VM24" s="253" t="str">
        <f>IF(tbHours[[#This Row],[Employees]]="","",
IF(PTOMode=1,"-",
CHOOSE(PTOMode,
0,
VI24+IF(VJ24=0,0,1)*IF(hoursMode="Daily",PTOHour-VL24,PTOHour*260/dPeriods-VL24),
PTOHour*VJ24-VL24+VI24,
VI24-VL24)))</f>
        <v/>
      </c>
      <c r="VN24" s="224"/>
      <c r="VO24" s="214"/>
      <c r="VP24" s="250"/>
      <c r="VQ24" s="253" t="str">
        <f>IF(tbHours[[#This Row],[Employees]]="","",
IF(PTOMode=1,"-",
CHOOSE(PTOMode,
0,
VM24+IF(VN24=0,0,1)*IF(hoursMode="Daily",PTOHour-VP24,PTOHour*260/dPeriods-VP24),
PTOHour*VN24-VP24+VM24,
VM24-VP24)))</f>
        <v/>
      </c>
      <c r="VR24" s="224"/>
      <c r="VS24" s="214"/>
      <c r="VT24" s="250"/>
      <c r="VU24" s="253" t="str">
        <f>IF(tbHours[[#This Row],[Employees]]="","",
IF(PTOMode=1,"-",
CHOOSE(PTOMode,
0,
VQ24+IF(VR24=0,0,1)*IF(hoursMode="Daily",PTOHour-VT24,PTOHour*260/dPeriods-VT24),
PTOHour*VR24-VT24+VQ24,
VQ24-VT24)))</f>
        <v/>
      </c>
      <c r="VV24" s="224"/>
      <c r="VW24" s="214"/>
      <c r="VX24" s="250"/>
      <c r="VY24" s="253" t="str">
        <f>IF(tbHours[[#This Row],[Employees]]="","",
IF(PTOMode=1,"-",
CHOOSE(PTOMode,
0,
VU24+IF(VV24=0,0,1)*IF(hoursMode="Daily",PTOHour-VX24,PTOHour*260/dPeriods-VX24),
PTOHour*VV24-VX24+VU24,
VU24-VX24)))</f>
        <v/>
      </c>
      <c r="VZ24" s="224"/>
      <c r="WA24" s="214"/>
      <c r="WB24" s="250"/>
      <c r="WC24" s="253" t="str">
        <f>IF(tbHours[[#This Row],[Employees]]="","",
IF(PTOMode=1,"-",
CHOOSE(PTOMode,
0,
VY24+IF(VZ24=0,0,1)*IF(hoursMode="Daily",PTOHour-WB24,PTOHour*260/dPeriods-WB24),
PTOHour*VZ24-WB24+VY24,
VY24-WB24)))</f>
        <v/>
      </c>
      <c r="WD24" s="224"/>
      <c r="WE24" s="214"/>
      <c r="WF24" s="250"/>
      <c r="WG24" s="253" t="str">
        <f>IF(tbHours[[#This Row],[Employees]]="","",
IF(PTOMode=1,"-",
CHOOSE(PTOMode,
0,
WC24+IF(WD24=0,0,1)*IF(hoursMode="Daily",PTOHour-WF24,PTOHour*260/dPeriods-WF24),
PTOHour*WD24-WF24+WC24,
WC24-WF24)))</f>
        <v/>
      </c>
      <c r="WH24" s="224"/>
      <c r="WI24" s="214"/>
      <c r="WJ24" s="250"/>
      <c r="WK24" s="253" t="str">
        <f>IF(tbHours[[#This Row],[Employees]]="","",
IF(PTOMode=1,"-",
CHOOSE(PTOMode,
0,
WG24+IF(WH24=0,0,1)*IF(hoursMode="Daily",PTOHour-WJ24,PTOHour*260/dPeriods-WJ24),
PTOHour*WH24-WJ24+WG24,
WG24-WJ24)))</f>
        <v/>
      </c>
      <c r="WL24" s="224"/>
      <c r="WM24" s="214"/>
      <c r="WN24" s="250"/>
      <c r="WO24" s="253" t="str">
        <f>IF(tbHours[[#This Row],[Employees]]="","",
IF(PTOMode=1,"-",
CHOOSE(PTOMode,
0,
WK24+IF(WL24=0,0,1)*IF(hoursMode="Daily",PTOHour-WN24,PTOHour*260/dPeriods-WN24),
PTOHour*WL24-WN24+WK24,
WK24-WN24)))</f>
        <v/>
      </c>
      <c r="WP24" s="224"/>
      <c r="WQ24" s="214"/>
      <c r="WR24" s="250"/>
      <c r="WS24" s="253" t="str">
        <f>IF(tbHours[[#This Row],[Employees]]="","",
IF(PTOMode=1,"-",
CHOOSE(PTOMode,
0,
WO24+IF(WP24=0,0,1)*IF(hoursMode="Daily",PTOHour-WR24,PTOHour*260/dPeriods-WR24),
PTOHour*WP24-WR24+WO24,
WO24-WR24)))</f>
        <v/>
      </c>
      <c r="WT24" s="224"/>
      <c r="WU24" s="214"/>
      <c r="WV24" s="250"/>
      <c r="WW24" s="253" t="str">
        <f>IF(tbHours[[#This Row],[Employees]]="","",
IF(PTOMode=1,"-",
CHOOSE(PTOMode,
0,
WS24+IF(WT24=0,0,1)*IF(hoursMode="Daily",PTOHour-WV24,PTOHour*260/dPeriods-WV24),
PTOHour*WT24-WV24+WS24,
WS24-WV24)))</f>
        <v/>
      </c>
      <c r="WX24" s="224"/>
      <c r="WY24" s="214"/>
      <c r="WZ24" s="250"/>
      <c r="XA24" s="253" t="str">
        <f>IF(tbHours[[#This Row],[Employees]]="","",
IF(PTOMode=1,"-",
CHOOSE(PTOMode,
0,
WW24+IF(WX24=0,0,1)*IF(hoursMode="Daily",PTOHour-WZ24,PTOHour*260/dPeriods-WZ24),
PTOHour*WX24-WZ24+WW24,
WW24-WZ24)))</f>
        <v/>
      </c>
      <c r="XB24" s="224"/>
      <c r="XC24" s="214"/>
      <c r="XD24" s="250"/>
      <c r="XE24" s="253" t="str">
        <f>IF(tbHours[[#This Row],[Employees]]="","",
IF(PTOMode=1,"-",
CHOOSE(PTOMode,
0,
XA24+IF(XB24=0,0,1)*IF(hoursMode="Daily",PTOHour-XD24,PTOHour*260/dPeriods-XD24),
PTOHour*XB24-XD24+XA24,
XA24-XD24)))</f>
        <v/>
      </c>
      <c r="XF24" s="224"/>
      <c r="XG24" s="214"/>
      <c r="XH24" s="250"/>
      <c r="XI24" s="253" t="str">
        <f>IF(tbHours[[#This Row],[Employees]]="","",
IF(PTOMode=1,"-",
CHOOSE(PTOMode,
0,
XE24+IF(XF24=0,0,1)*IF(hoursMode="Daily",PTOHour-XH24,PTOHour*260/dPeriods-XH24),
PTOHour*XF24-XH24+XE24,
XE24-XH24)))</f>
        <v/>
      </c>
      <c r="XJ24" s="224"/>
      <c r="XK24" s="214"/>
      <c r="XL24" s="250"/>
      <c r="XM24" s="253" t="str">
        <f>IF(tbHours[[#This Row],[Employees]]="","",
IF(PTOMode=1,"-",
CHOOSE(PTOMode,
0,
XI24+IF(XJ24=0,0,1)*IF(hoursMode="Daily",PTOHour-XL24,PTOHour*260/dPeriods-XL24),
PTOHour*XJ24-XL24+XI24,
XI24-XL24)))</f>
        <v/>
      </c>
      <c r="XN24" s="224"/>
      <c r="XO24" s="214"/>
      <c r="XP24" s="250"/>
      <c r="XQ24" s="253" t="str">
        <f>IF(tbHours[[#This Row],[Employees]]="","",
IF(PTOMode=1,"-",
CHOOSE(PTOMode,
0,
XM24+IF(XN24=0,0,1)*IF(hoursMode="Daily",PTOHour-XP24,PTOHour*260/dPeriods-XP24),
PTOHour*XN24-XP24+XM24,
XM24-XP24)))</f>
        <v/>
      </c>
      <c r="XR24" s="224"/>
      <c r="XS24" s="214"/>
      <c r="XT24" s="250"/>
      <c r="XU24" s="253" t="str">
        <f>IF(tbHours[[#This Row],[Employees]]="","",
IF(PTOMode=1,"-",
CHOOSE(PTOMode,
0,
XQ24+IF(XR24=0,0,1)*IF(hoursMode="Daily",PTOHour-XT24,PTOHour*260/dPeriods-XT24),
PTOHour*XR24-XT24+XQ24,
XQ24-XT24)))</f>
        <v/>
      </c>
      <c r="XV24" s="224"/>
      <c r="XW24" s="214"/>
      <c r="XX24" s="250"/>
      <c r="XY24" s="253" t="str">
        <f>IF(tbHours[[#This Row],[Employees]]="","",
IF(PTOMode=1,"-",
CHOOSE(PTOMode,
0,
XU24+IF(XV24=0,0,1)*IF(hoursMode="Daily",PTOHour-XX24,PTOHour*260/dPeriods-XX24),
PTOHour*XV24-XX24+XU24,
XU24-XX24)))</f>
        <v/>
      </c>
      <c r="XZ24" s="224"/>
      <c r="YA24" s="214"/>
      <c r="YB24" s="250"/>
      <c r="YC24" s="253" t="str">
        <f>IF(tbHours[[#This Row],[Employees]]="","",
IF(PTOMode=1,"-",
CHOOSE(PTOMode,
0,
XY24+IF(XZ24=0,0,1)*IF(hoursMode="Daily",PTOHour-YB24,PTOHour*260/dPeriods-YB24),
PTOHour*XZ24-YB24+XY24,
XY24-YB24)))</f>
        <v/>
      </c>
      <c r="YD24" s="224"/>
      <c r="YE24" s="214"/>
      <c r="YF24" s="250"/>
      <c r="YG24" s="253" t="str">
        <f>IF(tbHours[[#This Row],[Employees]]="","",
IF(PTOMode=1,"-",
CHOOSE(PTOMode,
0,
YC24+IF(YD24=0,0,1)*IF(hoursMode="Daily",PTOHour-YF24,PTOHour*260/dPeriods-YF24),
PTOHour*YD24-YF24+YC24,
YC24-YF24)))</f>
        <v/>
      </c>
      <c r="YH24" s="224"/>
      <c r="YI24" s="214"/>
      <c r="YJ24" s="250"/>
      <c r="YK24" s="253" t="str">
        <f>IF(tbHours[[#This Row],[Employees]]="","",
IF(PTOMode=1,"-",
CHOOSE(PTOMode,
0,
YG24+IF(YH24=0,0,1)*IF(hoursMode="Daily",PTOHour-YJ24,PTOHour*260/dPeriods-YJ24),
PTOHour*YH24-YJ24+YG24,
YG24-YJ24)))</f>
        <v/>
      </c>
      <c r="YL24" s="224"/>
      <c r="YM24" s="214"/>
      <c r="YN24" s="250"/>
      <c r="YO24" s="253" t="str">
        <f>IF(tbHours[[#This Row],[Employees]]="","",
IF(PTOMode=1,"-",
CHOOSE(PTOMode,
0,
YK24+IF(YL24=0,0,1)*IF(hoursMode="Daily",PTOHour-YN24,PTOHour*260/dPeriods-YN24),
PTOHour*YL24-YN24+YK24,
YK24-YN24)))</f>
        <v/>
      </c>
      <c r="YP24" s="224"/>
      <c r="YQ24" s="214"/>
      <c r="YR24" s="250"/>
      <c r="YS24" s="253" t="str">
        <f>IF(tbHours[[#This Row],[Employees]]="","",
IF(PTOMode=1,"-",
CHOOSE(PTOMode,
0,
YO24+IF(YP24=0,0,1)*IF(hoursMode="Daily",PTOHour-YR24,PTOHour*260/dPeriods-YR24),
PTOHour*YP24-YR24+YO24,
YO24-YR24)))</f>
        <v/>
      </c>
      <c r="YT24" s="224"/>
      <c r="YU24" s="214"/>
      <c r="YV24" s="250"/>
      <c r="YW24" s="253" t="str">
        <f>IF(tbHours[[#This Row],[Employees]]="","",
IF(PTOMode=1,"-",
CHOOSE(PTOMode,
0,
YS24+IF(YT24=0,0,1)*IF(hoursMode="Daily",PTOHour-YV24,PTOHour*260/dPeriods-YV24),
PTOHour*YT24-YV24+YS24,
YS24-YV24)))</f>
        <v/>
      </c>
      <c r="YX24" s="224"/>
      <c r="YY24" s="214"/>
      <c r="YZ24" s="250"/>
      <c r="ZA24" s="253" t="str">
        <f>IF(tbHours[[#This Row],[Employees]]="","",
IF(PTOMode=1,"-",
CHOOSE(PTOMode,
0,
YW24+IF(YX24=0,0,1)*IF(hoursMode="Daily",PTOHour-YZ24,PTOHour*260/dPeriods-YZ24),
PTOHour*YX24-YZ24+YW24,
YW24-YZ24)))</f>
        <v/>
      </c>
      <c r="ZB24" s="224"/>
      <c r="ZC24" s="214"/>
      <c r="ZD24" s="250"/>
      <c r="ZE24" s="253" t="str">
        <f>IF(tbHours[[#This Row],[Employees]]="","",
IF(PTOMode=1,"-",
CHOOSE(PTOMode,
0,
ZA24+IF(ZB24=0,0,1)*IF(hoursMode="Daily",PTOHour-ZD24,PTOHour*260/dPeriods-ZD24),
PTOHour*ZB24-ZD24+ZA24,
ZA24-ZD24)))</f>
        <v/>
      </c>
      <c r="ZF24" s="224"/>
      <c r="ZG24" s="214"/>
      <c r="ZH24" s="250"/>
      <c r="ZI24" s="253" t="str">
        <f>IF(tbHours[[#This Row],[Employees]]="","",
IF(PTOMode=1,"-",
CHOOSE(PTOMode,
0,
ZE24+IF(ZF24=0,0,1)*IF(hoursMode="Daily",PTOHour-ZH24,PTOHour*260/dPeriods-ZH24),
PTOHour*ZF24-ZH24+ZE24,
ZE24-ZH24)))</f>
        <v/>
      </c>
      <c r="ZJ24" s="224"/>
      <c r="ZK24" s="214"/>
      <c r="ZL24" s="250"/>
      <c r="ZM24" s="253" t="str">
        <f>IF(tbHours[[#This Row],[Employees]]="","",
IF(PTOMode=1,"-",
CHOOSE(PTOMode,
0,
ZI24+IF(ZJ24=0,0,1)*IF(hoursMode="Daily",PTOHour-ZL24,PTOHour*260/dPeriods-ZL24),
PTOHour*ZJ24-ZL24+ZI24,
ZI24-ZL24)))</f>
        <v/>
      </c>
      <c r="ZN24" s="224"/>
      <c r="ZO24" s="214"/>
      <c r="ZP24" s="250"/>
      <c r="ZQ24" s="253" t="str">
        <f>IF(tbHours[[#This Row],[Employees]]="","",
IF(PTOMode=1,"-",
CHOOSE(PTOMode,
0,
ZM24+IF(ZN24=0,0,1)*IF(hoursMode="Daily",PTOHour-ZP24,PTOHour*260/dPeriods-ZP24),
PTOHour*ZN24-ZP24+ZM24,
ZM24-ZP24)))</f>
        <v/>
      </c>
      <c r="ZR24" s="224"/>
      <c r="ZS24" s="214"/>
      <c r="ZT24" s="250"/>
      <c r="ZU24" s="253" t="str">
        <f>IF(tbHours[[#This Row],[Employees]]="","",
IF(PTOMode=1,"-",
CHOOSE(PTOMode,
0,
ZQ24+IF(ZR24=0,0,1)*IF(hoursMode="Daily",PTOHour-ZT24,PTOHour*260/dPeriods-ZT24),
PTOHour*ZR24-ZT24+ZQ24,
ZQ24-ZT24)))</f>
        <v/>
      </c>
      <c r="ZV24" s="224"/>
      <c r="ZW24" s="214"/>
      <c r="ZX24" s="250"/>
      <c r="ZY24" s="253" t="str">
        <f>IF(tbHours[[#This Row],[Employees]]="","",
IF(PTOMode=1,"-",
CHOOSE(PTOMode,
0,
ZU24+IF(ZV24=0,0,1)*IF(hoursMode="Daily",PTOHour-ZX24,PTOHour*260/dPeriods-ZX24),
PTOHour*ZV24-ZX24+ZU24,
ZU24-ZX24)))</f>
        <v/>
      </c>
      <c r="ZZ24" s="224"/>
      <c r="AAA24" s="214"/>
      <c r="AAB24" s="250"/>
      <c r="AAC24" s="253" t="str">
        <f>IF(tbHours[[#This Row],[Employees]]="","",
IF(PTOMode=1,"-",
CHOOSE(PTOMode,
0,
ZY24+IF(ZZ24=0,0,1)*IF(hoursMode="Daily",PTOHour-AAB24,PTOHour*260/dPeriods-AAB24),
PTOHour*ZZ24-AAB24+ZY24,
ZY24-AAB24)))</f>
        <v/>
      </c>
      <c r="AAD24" s="224"/>
      <c r="AAE24" s="214"/>
      <c r="AAF24" s="250"/>
      <c r="AAG24" s="253" t="str">
        <f>IF(tbHours[[#This Row],[Employees]]="","",
IF(PTOMode=1,"-",
CHOOSE(PTOMode,
0,
AAC24+IF(AAD24=0,0,1)*IF(hoursMode="Daily",PTOHour-AAF24,PTOHour*260/dPeriods-AAF24),
PTOHour*AAD24-AAF24+AAC24,
AAC24-AAF24)))</f>
        <v/>
      </c>
      <c r="AAH24" s="224"/>
      <c r="AAI24" s="214"/>
      <c r="AAJ24" s="250"/>
      <c r="AAK24" s="253" t="str">
        <f>IF(tbHours[[#This Row],[Employees]]="","",
IF(PTOMode=1,"-",
CHOOSE(PTOMode,
0,
AAG24+IF(AAH24=0,0,1)*IF(hoursMode="Daily",PTOHour-AAJ24,PTOHour*260/dPeriods-AAJ24),
PTOHour*AAH24-AAJ24+AAG24,
AAG24-AAJ24)))</f>
        <v/>
      </c>
      <c r="AAL24" s="224"/>
      <c r="AAM24" s="214"/>
      <c r="AAN24" s="250"/>
      <c r="AAO24" s="253" t="str">
        <f>IF(tbHours[[#This Row],[Employees]]="","",
IF(PTOMode=1,"-",
CHOOSE(PTOMode,
0,
AAK24+IF(AAL24=0,0,1)*IF(hoursMode="Daily",PTOHour-AAN24,PTOHour*260/dPeriods-AAN24),
PTOHour*AAL24-AAN24+AAK24,
AAK24-AAN24)))</f>
        <v/>
      </c>
      <c r="AAP24" s="224"/>
      <c r="AAQ24" s="214"/>
      <c r="AAR24" s="250"/>
      <c r="AAS24" s="253" t="str">
        <f>IF(tbHours[[#This Row],[Employees]]="","",
IF(PTOMode=1,"-",
CHOOSE(PTOMode,
0,
AAO24+IF(AAP24=0,0,1)*IF(hoursMode="Daily",PTOHour-AAR24,PTOHour*260/dPeriods-AAR24),
PTOHour*AAP24-AAR24+AAO24,
AAO24-AAR24)))</f>
        <v/>
      </c>
      <c r="AAT24" s="224"/>
      <c r="AAU24" s="214"/>
      <c r="AAV24" s="250"/>
      <c r="AAW24" s="253" t="str">
        <f>IF(tbHours[[#This Row],[Employees]]="","",
IF(PTOMode=1,"-",
CHOOSE(PTOMode,
0,
AAS24+IF(AAT24=0,0,1)*IF(hoursMode="Daily",PTOHour-AAV24,PTOHour*260/dPeriods-AAV24),
PTOHour*AAT24-AAV24+AAS24,
AAS24-AAV24)))</f>
        <v/>
      </c>
      <c r="AAX24" s="224"/>
      <c r="AAY24" s="214"/>
      <c r="AAZ24" s="250"/>
      <c r="ABA24" s="253" t="str">
        <f>IF(tbHours[[#This Row],[Employees]]="","",
IF(PTOMode=1,"-",
CHOOSE(PTOMode,
0,
AAW24+IF(AAX24=0,0,1)*IF(hoursMode="Daily",PTOHour-AAZ24,PTOHour*260/dPeriods-AAZ24),
PTOHour*AAX24-AAZ24+AAW24,
AAW24-AAZ24)))</f>
        <v/>
      </c>
      <c r="ABB24" s="224"/>
      <c r="ABC24" s="214"/>
      <c r="ABD24" s="250"/>
      <c r="ABE24" s="253" t="str">
        <f>IF(tbHours[[#This Row],[Employees]]="","",
IF(PTOMode=1,"-",
CHOOSE(PTOMode,
0,
ABA24+IF(ABB24=0,0,1)*IF(hoursMode="Daily",PTOHour-ABD24,PTOHour*260/dPeriods-ABD24),
PTOHour*ABB24-ABD24+ABA24,
ABA24-ABD24)))</f>
        <v/>
      </c>
      <c r="ABF24" s="224"/>
      <c r="ABG24" s="214"/>
      <c r="ABH24" s="250"/>
      <c r="ABI24" s="253" t="str">
        <f>IF(tbHours[[#This Row],[Employees]]="","",
IF(PTOMode=1,"-",
CHOOSE(PTOMode,
0,
ABE24+IF(ABF24=0,0,1)*IF(hoursMode="Daily",PTOHour-ABH24,PTOHour*260/dPeriods-ABH24),
PTOHour*ABF24-ABH24+ABE24,
ABE24-ABH24)))</f>
        <v/>
      </c>
      <c r="ABJ24" s="224"/>
      <c r="ABK24" s="214"/>
      <c r="ABL24" s="250"/>
      <c r="ABM24" s="253" t="str">
        <f>IF(tbHours[[#This Row],[Employees]]="","",
IF(PTOMode=1,"-",
CHOOSE(PTOMode,
0,
ABI24+IF(ABJ24=0,0,1)*IF(hoursMode="Daily",PTOHour-ABL24,PTOHour*260/dPeriods-ABL24),
PTOHour*ABJ24-ABL24+ABI24,
ABI24-ABL24)))</f>
        <v/>
      </c>
      <c r="ABN24" s="224"/>
      <c r="ABO24" s="214"/>
      <c r="ABP24" s="250"/>
      <c r="ABQ24" s="253" t="str">
        <f>IF(tbHours[[#This Row],[Employees]]="","",
IF(PTOMode=1,"-",
CHOOSE(PTOMode,
0,
ABM24+IF(ABN24=0,0,1)*IF(hoursMode="Daily",PTOHour-ABP24,PTOHour*260/dPeriods-ABP24),
PTOHour*ABN24-ABP24+ABM24,
ABM24-ABP24)))</f>
        <v/>
      </c>
      <c r="ABR24" s="224"/>
      <c r="ABS24" s="214"/>
      <c r="ABT24" s="250"/>
      <c r="ABU24" s="253" t="str">
        <f>IF(tbHours[[#This Row],[Employees]]="","",
IF(PTOMode=1,"-",
CHOOSE(PTOMode,
0,
ABQ24+IF(ABR24=0,0,1)*IF(hoursMode="Daily",PTOHour-ABT24,PTOHour*260/dPeriods-ABT24),
PTOHour*ABR24-ABT24+ABQ24,
ABQ24-ABT24)))</f>
        <v/>
      </c>
      <c r="ABV24" s="224"/>
      <c r="ABW24" s="214"/>
      <c r="ABX24" s="250"/>
      <c r="ABY24" s="253" t="str">
        <f>IF(tbHours[[#This Row],[Employees]]="","",
IF(PTOMode=1,"-",
CHOOSE(PTOMode,
0,
ABU24+IF(ABV24=0,0,1)*IF(hoursMode="Daily",PTOHour-ABX24,PTOHour*260/dPeriods-ABX24),
PTOHour*ABV24-ABX24+ABU24,
ABU24-ABX24)))</f>
        <v/>
      </c>
      <c r="ABZ24" s="224"/>
      <c r="ACA24" s="214"/>
      <c r="ACB24" s="250"/>
      <c r="ACC24" s="253" t="str">
        <f>IF(tbHours[[#This Row],[Employees]]="","",
IF(PTOMode=1,"-",
CHOOSE(PTOMode,
0,
ABY24+IF(ABZ24=0,0,1)*IF(hoursMode="Daily",PTOHour-ACB24,PTOHour*260/dPeriods-ACB24),
PTOHour*ABZ24-ACB24+ABY24,
ABY24-ACB24)))</f>
        <v/>
      </c>
      <c r="ACD24" s="224"/>
      <c r="ACE24" s="214"/>
      <c r="ACF24" s="250"/>
      <c r="ACG24" s="253" t="str">
        <f>IF(tbHours[[#This Row],[Employees]]="","",
IF(PTOMode=1,"-",
CHOOSE(PTOMode,
0,
ACC24+IF(ACD24=0,0,1)*IF(hoursMode="Daily",PTOHour-ACF24,PTOHour*260/dPeriods-ACF24),
PTOHour*ACD24-ACF24+ACC24,
ACC24-ACF24)))</f>
        <v/>
      </c>
      <c r="ACH24" s="224"/>
      <c r="ACI24" s="214"/>
      <c r="ACJ24" s="250"/>
      <c r="ACK24" s="253" t="str">
        <f>IF(tbHours[[#This Row],[Employees]]="","",
IF(PTOMode=1,"-",
CHOOSE(PTOMode,
0,
ACG24+IF(ACH24=0,0,1)*IF(hoursMode="Daily",PTOHour-ACJ24,PTOHour*260/dPeriods-ACJ24),
PTOHour*ACH24-ACJ24+ACG24,
ACG24-ACJ24)))</f>
        <v/>
      </c>
      <c r="ACL24" s="224"/>
      <c r="ACM24" s="214"/>
      <c r="ACN24" s="250"/>
      <c r="ACO24" s="253" t="str">
        <f>IF(tbHours[[#This Row],[Employees]]="","",
IF(PTOMode=1,"-",
CHOOSE(PTOMode,
0,
ACK24+IF(ACL24=0,0,1)*IF(hoursMode="Daily",PTOHour-ACN24,PTOHour*260/dPeriods-ACN24),
PTOHour*ACL24-ACN24+ACK24,
ACK24-ACN24)))</f>
        <v/>
      </c>
      <c r="ACP24" s="224"/>
      <c r="ACQ24" s="214"/>
      <c r="ACR24" s="250"/>
      <c r="ACS24" s="253" t="str">
        <f>IF(tbHours[[#This Row],[Employees]]="","",
IF(PTOMode=1,"-",
CHOOSE(PTOMode,
0,
ACO24+IF(ACP24=0,0,1)*IF(hoursMode="Daily",PTOHour-ACR24,PTOHour*260/dPeriods-ACR24),
PTOHour*ACP24-ACR24+ACO24,
ACO24-ACR24)))</f>
        <v/>
      </c>
      <c r="ACT24" s="224"/>
      <c r="ACU24" s="214"/>
      <c r="ACV24" s="250"/>
      <c r="ACW24" s="253" t="str">
        <f>IF(tbHours[[#This Row],[Employees]]="","",
IF(PTOMode=1,"-",
CHOOSE(PTOMode,
0,
ACS24+IF(ACT24=0,0,1)*IF(hoursMode="Daily",PTOHour-ACV24,PTOHour*260/dPeriods-ACV24),
PTOHour*ACT24-ACV24+ACS24,
ACS24-ACV24)))</f>
        <v/>
      </c>
      <c r="ACX24" s="224"/>
      <c r="ACY24" s="214"/>
      <c r="ACZ24" s="250"/>
      <c r="ADA24" s="253" t="str">
        <f>IF(tbHours[[#This Row],[Employees]]="","",
IF(PTOMode=1,"-",
CHOOSE(PTOMode,
0,
ACW24+IF(ACX24=0,0,1)*IF(hoursMode="Daily",PTOHour-ACZ24,PTOHour*260/dPeriods-ACZ24),
PTOHour*ACX24-ACZ24+ACW24,
ACW24-ACZ24)))</f>
        <v/>
      </c>
      <c r="ADB24" s="224"/>
      <c r="ADC24" s="214"/>
      <c r="ADD24" s="250"/>
      <c r="ADE24" s="253" t="str">
        <f>IF(tbHours[[#This Row],[Employees]]="","",
IF(PTOMode=1,"-",
CHOOSE(PTOMode,
0,
ADA24+IF(ADB24=0,0,1)*IF(hoursMode="Daily",PTOHour-ADD24,PTOHour*260/dPeriods-ADD24),
PTOHour*ADB24-ADD24+ADA24,
ADA24-ADD24)))</f>
        <v/>
      </c>
      <c r="ADF24" s="224"/>
      <c r="ADG24" s="214"/>
      <c r="ADH24" s="250"/>
      <c r="ADI24" s="253" t="str">
        <f>IF(tbHours[[#This Row],[Employees]]="","",
IF(PTOMode=1,"-",
CHOOSE(PTOMode,
0,
ADE24+IF(ADF24=0,0,1)*IF(hoursMode="Daily",PTOHour-ADH24,PTOHour*260/dPeriods-ADH24),
PTOHour*ADF24-ADH24+ADE24,
ADE24-ADH24)))</f>
        <v/>
      </c>
      <c r="ADJ24" s="224"/>
      <c r="ADK24" s="214"/>
      <c r="ADL24" s="250"/>
      <c r="ADM24" s="253" t="str">
        <f>IF(tbHours[[#This Row],[Employees]]="","",
IF(PTOMode=1,"-",
CHOOSE(PTOMode,
0,
ADI24+IF(ADJ24=0,0,1)*IF(hoursMode="Daily",PTOHour-ADL24,PTOHour*260/dPeriods-ADL24),
PTOHour*ADJ24-ADL24+ADI24,
ADI24-ADL24)))</f>
        <v/>
      </c>
      <c r="ADN24" s="224"/>
      <c r="ADO24" s="214"/>
      <c r="ADP24" s="250"/>
      <c r="ADQ24" s="253" t="str">
        <f>IF(tbHours[[#This Row],[Employees]]="","",
IF(PTOMode=1,"-",
CHOOSE(PTOMode,
0,
ADM24+IF(ADN24=0,0,1)*IF(hoursMode="Daily",PTOHour-ADP24,PTOHour*260/dPeriods-ADP24),
PTOHour*ADN24-ADP24+ADM24,
ADM24-ADP24)))</f>
        <v/>
      </c>
      <c r="ADR24" s="224"/>
      <c r="ADS24" s="214"/>
      <c r="ADT24" s="250"/>
      <c r="ADU24" s="253" t="str">
        <f>IF(tbHours[[#This Row],[Employees]]="","",
IF(PTOMode=1,"-",
CHOOSE(PTOMode,
0,
ADQ24+IF(ADR24=0,0,1)*IF(hoursMode="Daily",PTOHour-ADT24,PTOHour*260/dPeriods-ADT24),
PTOHour*ADR24-ADT24+ADQ24,
ADQ24-ADT24)))</f>
        <v/>
      </c>
      <c r="ADV24" s="224"/>
      <c r="ADW24" s="214"/>
      <c r="ADX24" s="250"/>
      <c r="ADY24" s="253" t="str">
        <f>IF(tbHours[[#This Row],[Employees]]="","",
IF(PTOMode=1,"-",
CHOOSE(PTOMode,
0,
ADU24+IF(ADV24=0,0,1)*IF(hoursMode="Daily",PTOHour-ADX24,PTOHour*260/dPeriods-ADX24),
PTOHour*ADV24-ADX24+ADU24,
ADU24-ADX24)))</f>
        <v/>
      </c>
      <c r="ADZ24" s="224"/>
      <c r="AEA24" s="214"/>
      <c r="AEB24" s="250"/>
      <c r="AEC24" s="253" t="str">
        <f>IF(tbHours[[#This Row],[Employees]]="","",
IF(PTOMode=1,"-",
CHOOSE(PTOMode,
0,
ADY24+IF(ADZ24=0,0,1)*IF(hoursMode="Daily",PTOHour-AEB24,PTOHour*260/dPeriods-AEB24),
PTOHour*ADZ24-AEB24+ADY24,
ADY24-AEB24)))</f>
        <v/>
      </c>
      <c r="AED24" s="224"/>
      <c r="AEE24" s="214"/>
      <c r="AEF24" s="250"/>
      <c r="AEG24" s="253" t="str">
        <f>IF(tbHours[[#This Row],[Employees]]="","",
IF(PTOMode=1,"-",
CHOOSE(PTOMode,
0,
AEC24+IF(AED24=0,0,1)*IF(hoursMode="Daily",PTOHour-AEF24,PTOHour*260/dPeriods-AEF24),
PTOHour*AED24-AEF24+AEC24,
AEC24-AEF24)))</f>
        <v/>
      </c>
      <c r="AEH24" s="224"/>
      <c r="AEI24" s="214"/>
      <c r="AEJ24" s="250"/>
      <c r="AEK24" s="253" t="str">
        <f>IF(tbHours[[#This Row],[Employees]]="","",
IF(PTOMode=1,"-",
CHOOSE(PTOMode,
0,
AEG24+IF(AEH24=0,0,1)*IF(hoursMode="Daily",PTOHour-AEJ24,PTOHour*260/dPeriods-AEJ24),
PTOHour*AEH24-AEJ24+AEG24,
AEG24-AEJ24)))</f>
        <v/>
      </c>
      <c r="AEL24" s="224"/>
      <c r="AEM24" s="214"/>
      <c r="AEN24" s="250"/>
      <c r="AEO24" s="253" t="str">
        <f>IF(tbHours[[#This Row],[Employees]]="","",
IF(PTOMode=1,"-",
CHOOSE(PTOMode,
0,
AEK24+IF(AEL24=0,0,1)*IF(hoursMode="Daily",PTOHour-AEN24,PTOHour*260/dPeriods-AEN24),
PTOHour*AEL24-AEN24+AEK24,
AEK24-AEN24)))</f>
        <v/>
      </c>
      <c r="AEP24" s="224"/>
      <c r="AEQ24" s="214"/>
      <c r="AER24" s="250"/>
      <c r="AES24" s="253" t="str">
        <f>IF(tbHours[[#This Row],[Employees]]="","",
IF(PTOMode=1,"-",
CHOOSE(PTOMode,
0,
AEO24+IF(AEP24=0,0,1)*IF(hoursMode="Daily",PTOHour-AER24,PTOHour*260/dPeriods-AER24),
PTOHour*AEP24-AER24+AEO24,
AEO24-AER24)))</f>
        <v/>
      </c>
      <c r="AET24" s="224"/>
      <c r="AEU24" s="214"/>
      <c r="AEV24" s="250"/>
      <c r="AEW24" s="253" t="str">
        <f>IF(tbHours[[#This Row],[Employees]]="","",
IF(PTOMode=1,"-",
CHOOSE(PTOMode,
0,
AES24+IF(AET24=0,0,1)*IF(hoursMode="Daily",PTOHour-AEV24,PTOHour*260/dPeriods-AEV24),
PTOHour*AET24-AEV24+AES24,
AES24-AEV24)))</f>
        <v/>
      </c>
      <c r="AEX24" s="224"/>
      <c r="AEY24" s="214"/>
      <c r="AEZ24" s="250"/>
      <c r="AFA24" s="253" t="str">
        <f>IF(tbHours[[#This Row],[Employees]]="","",
IF(PTOMode=1,"-",
CHOOSE(PTOMode,
0,
AEW24+IF(AEX24=0,0,1)*IF(hoursMode="Daily",PTOHour-AEZ24,PTOHour*260/dPeriods-AEZ24),
PTOHour*AEX24-AEZ24+AEW24,
AEW24-AEZ24)))</f>
        <v/>
      </c>
      <c r="AFB24" s="224"/>
      <c r="AFC24" s="214"/>
      <c r="AFD24" s="250"/>
      <c r="AFE24" s="253" t="str">
        <f>IF(tbHours[[#This Row],[Employees]]="","",
IF(PTOMode=1,"-",
CHOOSE(PTOMode,
0,
AFA24+IF(AFB24=0,0,1)*IF(hoursMode="Daily",PTOHour-AFD24,PTOHour*260/dPeriods-AFD24),
PTOHour*AFB24-AFD24+AFA24,
AFA24-AFD24)))</f>
        <v/>
      </c>
      <c r="AFF24" s="224"/>
      <c r="AFG24" s="214"/>
      <c r="AFH24" s="250"/>
      <c r="AFI24" s="253" t="str">
        <f>IF(tbHours[[#This Row],[Employees]]="","",
IF(PTOMode=1,"-",
CHOOSE(PTOMode,
0,
AFE24+IF(AFF24=0,0,1)*IF(hoursMode="Daily",PTOHour-AFH24,PTOHour*260/dPeriods-AFH24),
PTOHour*AFF24-AFH24+AFE24,
AFE24-AFH24)))</f>
        <v/>
      </c>
      <c r="AFJ24" s="224"/>
      <c r="AFK24" s="214"/>
      <c r="AFL24" s="250"/>
      <c r="AFM24" s="253" t="str">
        <f>IF(tbHours[[#This Row],[Employees]]="","",
IF(PTOMode=1,"-",
CHOOSE(PTOMode,
0,
AFI24+IF(AFJ24=0,0,1)*IF(hoursMode="Daily",PTOHour-AFL24,PTOHour*260/dPeriods-AFL24),
PTOHour*AFJ24-AFL24+AFI24,
AFI24-AFL24)))</f>
        <v/>
      </c>
      <c r="AFN24" s="224"/>
      <c r="AFO24" s="214"/>
      <c r="AFP24" s="250"/>
      <c r="AFQ24" s="253" t="str">
        <f>IF(tbHours[[#This Row],[Employees]]="","",
IF(PTOMode=1,"-",
CHOOSE(PTOMode,
0,
AFM24+IF(AFN24=0,0,1)*IF(hoursMode="Daily",PTOHour-AFP24,PTOHour*260/dPeriods-AFP24),
PTOHour*AFN24-AFP24+AFM24,
AFM24-AFP24)))</f>
        <v/>
      </c>
      <c r="AFR24" s="224"/>
      <c r="AFS24" s="214"/>
      <c r="AFT24" s="250"/>
      <c r="AFU24" s="253" t="str">
        <f>IF(tbHours[[#This Row],[Employees]]="","",
IF(PTOMode=1,"-",
CHOOSE(PTOMode,
0,
AFQ24+IF(AFR24=0,0,1)*IF(hoursMode="Daily",PTOHour-AFT24,PTOHour*260/dPeriods-AFT24),
PTOHour*AFR24-AFT24+AFQ24,
AFQ24-AFT24)))</f>
        <v/>
      </c>
      <c r="AFV24" s="224"/>
      <c r="AFW24" s="214"/>
      <c r="AFX24" s="250"/>
      <c r="AFY24" s="253" t="str">
        <f>IF(tbHours[[#This Row],[Employees]]="","",
IF(PTOMode=1,"-",
CHOOSE(PTOMode,
0,
AFU24+IF(AFV24=0,0,1)*IF(hoursMode="Daily",PTOHour-AFX24,PTOHour*260/dPeriods-AFX24),
PTOHour*AFV24-AFX24+AFU24,
AFU24-AFX24)))</f>
        <v/>
      </c>
      <c r="AFZ24" s="224"/>
      <c r="AGA24" s="214"/>
      <c r="AGB24" s="250"/>
      <c r="AGC24" s="253" t="str">
        <f>IF(tbHours[[#This Row],[Employees]]="","",
IF(PTOMode=1,"-",
CHOOSE(PTOMode,
0,
AFY24+IF(AFZ24=0,0,1)*IF(hoursMode="Daily",PTOHour-AGB24,PTOHour*260/dPeriods-AGB24),
PTOHour*AFZ24-AGB24+AFY24,
AFY24-AGB24)))</f>
        <v/>
      </c>
      <c r="AGD24" s="224"/>
      <c r="AGE24" s="214"/>
      <c r="AGF24" s="250"/>
      <c r="AGG24" s="253" t="str">
        <f>IF(tbHours[[#This Row],[Employees]]="","",
IF(PTOMode=1,"-",
CHOOSE(PTOMode,
0,
AGC24+IF(AGD24=0,0,1)*IF(hoursMode="Daily",PTOHour-AGF24,PTOHour*260/dPeriods-AGF24),
PTOHour*AGD24-AGF24+AGC24,
AGC24-AGF24)))</f>
        <v/>
      </c>
      <c r="AGH24" s="224"/>
      <c r="AGI24" s="214"/>
      <c r="AGJ24" s="250"/>
      <c r="AGK24" s="253" t="str">
        <f>IF(tbHours[[#This Row],[Employees]]="","",
IF(PTOMode=1,"-",
CHOOSE(PTOMode,
0,
AGG24+IF(AGH24=0,0,1)*IF(hoursMode="Daily",PTOHour-AGJ24,PTOHour*260/dPeriods-AGJ24),
PTOHour*AGH24-AGJ24+AGG24,
AGG24-AGJ24)))</f>
        <v/>
      </c>
      <c r="AGL24" s="224"/>
      <c r="AGM24" s="214"/>
      <c r="AGN24" s="250"/>
      <c r="AGO24" s="253" t="str">
        <f>IF(tbHours[[#This Row],[Employees]]="","",
IF(PTOMode=1,"-",
CHOOSE(PTOMode,
0,
AGK24+IF(AGL24=0,0,1)*IF(hoursMode="Daily",PTOHour-AGN24,PTOHour*260/dPeriods-AGN24),
PTOHour*AGL24-AGN24+AGK24,
AGK24-AGN24)))</f>
        <v/>
      </c>
      <c r="AGP24" s="224"/>
      <c r="AGQ24" s="214"/>
      <c r="AGR24" s="250"/>
      <c r="AGS24" s="253" t="str">
        <f>IF(tbHours[[#This Row],[Employees]]="","",
IF(PTOMode=1,"-",
CHOOSE(PTOMode,
0,
AGO24+IF(AGP24=0,0,1)*IF(hoursMode="Daily",PTOHour-AGR24,PTOHour*260/dPeriods-AGR24),
PTOHour*AGP24-AGR24+AGO24,
AGO24-AGR24)))</f>
        <v/>
      </c>
      <c r="AGT24" s="224"/>
      <c r="AGU24" s="214"/>
      <c r="AGV24" s="250"/>
      <c r="AGW24" s="253" t="str">
        <f>IF(tbHours[[#This Row],[Employees]]="","",
IF(PTOMode=1,"-",
CHOOSE(PTOMode,
0,
AGS24+IF(AGT24=0,0,1)*IF(hoursMode="Daily",PTOHour-AGV24,PTOHour*260/dPeriods-AGV24),
PTOHour*AGT24-AGV24+AGS24,
AGS24-AGV24)))</f>
        <v/>
      </c>
      <c r="AGX24" s="224"/>
      <c r="AGY24" s="214"/>
      <c r="AGZ24" s="250"/>
      <c r="AHA24" s="253" t="str">
        <f>IF(tbHours[[#This Row],[Employees]]="","",
IF(PTOMode=1,"-",
CHOOSE(PTOMode,
0,
AGW24+IF(AGX24=0,0,1)*IF(hoursMode="Daily",PTOHour-AGZ24,PTOHour*260/dPeriods-AGZ24),
PTOHour*AGX24-AGZ24+AGW24,
AGW24-AGZ24)))</f>
        <v/>
      </c>
      <c r="AHB24" s="224"/>
      <c r="AHC24" s="214"/>
      <c r="AHD24" s="250"/>
      <c r="AHE24" s="253" t="str">
        <f>IF(tbHours[[#This Row],[Employees]]="","",
IF(PTOMode=1,"-",
CHOOSE(PTOMode,
0,
AHA24+IF(AHB24=0,0,1)*IF(hoursMode="Daily",PTOHour-AHD24,PTOHour*260/dPeriods-AHD24),
PTOHour*AHB24-AHD24+AHA24,
AHA24-AHD24)))</f>
        <v/>
      </c>
      <c r="AHF24" s="224"/>
      <c r="AHG24" s="214"/>
      <c r="AHH24" s="250"/>
      <c r="AHI24" s="253" t="str">
        <f>IF(tbHours[[#This Row],[Employees]]="","",
IF(PTOMode=1,"-",
CHOOSE(PTOMode,
0,
AHE24+IF(AHF24=0,0,1)*IF(hoursMode="Daily",PTOHour-AHH24,PTOHour*260/dPeriods-AHH24),
PTOHour*AHF24-AHH24+AHE24,
AHE24-AHH24)))</f>
        <v/>
      </c>
      <c r="AHJ24" s="224"/>
      <c r="AHK24" s="214"/>
      <c r="AHL24" s="250"/>
      <c r="AHM24" s="253" t="str">
        <f>IF(tbHours[[#This Row],[Employees]]="","",
IF(PTOMode=1,"-",
CHOOSE(PTOMode,
0,
AHI24+IF(AHJ24=0,0,1)*IF(hoursMode="Daily",PTOHour-AHL24,PTOHour*260/dPeriods-AHL24),
PTOHour*AHJ24-AHL24+AHI24,
AHI24-AHL24)))</f>
        <v/>
      </c>
      <c r="AHN24" s="224"/>
      <c r="AHO24" s="214"/>
      <c r="AHP24" s="250"/>
      <c r="AHQ24" s="253" t="str">
        <f>IF(tbHours[[#This Row],[Employees]]="","",
IF(PTOMode=1,"-",
CHOOSE(PTOMode,
0,
AHM24+IF(AHN24=0,0,1)*IF(hoursMode="Daily",PTOHour-AHP24,PTOHour*260/dPeriods-AHP24),
PTOHour*AHN24-AHP24+AHM24,
AHM24-AHP24)))</f>
        <v/>
      </c>
      <c r="AHR24" s="224"/>
      <c r="AHS24" s="214"/>
      <c r="AHT24" s="250"/>
      <c r="AHU24" s="253" t="str">
        <f>IF(tbHours[[#This Row],[Employees]]="","",
IF(PTOMode=1,"-",
CHOOSE(PTOMode,
0,
AHQ24+IF(AHR24=0,0,1)*IF(hoursMode="Daily",PTOHour-AHT24,PTOHour*260/dPeriods-AHT24),
PTOHour*AHR24-AHT24+AHQ24,
AHQ24-AHT24)))</f>
        <v/>
      </c>
      <c r="AHV24" s="224"/>
      <c r="AHW24" s="214"/>
      <c r="AHX24" s="250"/>
      <c r="AHY24" s="253" t="str">
        <f>IF(tbHours[[#This Row],[Employees]]="","",
IF(PTOMode=1,"-",
CHOOSE(PTOMode,
0,
AHU24+IF(AHV24=0,0,1)*IF(hoursMode="Daily",PTOHour-AHX24,PTOHour*260/dPeriods-AHX24),
PTOHour*AHV24-AHX24+AHU24,
AHU24-AHX24)))</f>
        <v/>
      </c>
      <c r="AHZ24" s="224"/>
      <c r="AIA24" s="214"/>
      <c r="AIB24" s="250"/>
      <c r="AIC24" s="253" t="str">
        <f>IF(tbHours[[#This Row],[Employees]]="","",
IF(PTOMode=1,"-",
CHOOSE(PTOMode,
0,
AHY24+IF(AHZ24=0,0,1)*IF(hoursMode="Daily",PTOHour-AIB24,PTOHour*260/dPeriods-AIB24),
PTOHour*AHZ24-AIB24+AHY24,
AHY24-AIB24)))</f>
        <v/>
      </c>
      <c r="AID24" s="224"/>
      <c r="AIE24" s="214"/>
      <c r="AIF24" s="250"/>
      <c r="AIG24" s="253" t="str">
        <f>IF(tbHours[[#This Row],[Employees]]="","",
IF(PTOMode=1,"-",
CHOOSE(PTOMode,
0,
AIC24+IF(AID24=0,0,1)*IF(hoursMode="Daily",PTOHour-AIF24,PTOHour*260/dPeriods-AIF24),
PTOHour*AID24-AIF24+AIC24,
AIC24-AIF24)))</f>
        <v/>
      </c>
      <c r="AIH24" s="224"/>
      <c r="AII24" s="214"/>
      <c r="AIJ24" s="250"/>
      <c r="AIK24" s="253" t="str">
        <f>IF(tbHours[[#This Row],[Employees]]="","",
IF(PTOMode=1,"-",
CHOOSE(PTOMode,
0,
AIG24+IF(AIH24=0,0,1)*IF(hoursMode="Daily",PTOHour-AIJ24,PTOHour*260/dPeriods-AIJ24),
PTOHour*AIH24-AIJ24+AIG24,
AIG24-AIJ24)))</f>
        <v/>
      </c>
      <c r="AIL24" s="224"/>
      <c r="AIM24" s="214"/>
      <c r="AIN24" s="250"/>
      <c r="AIO24" s="253" t="str">
        <f>IF(tbHours[[#This Row],[Employees]]="","",
IF(PTOMode=1,"-",
CHOOSE(PTOMode,
0,
AIK24+IF(AIL24=0,0,1)*IF(hoursMode="Daily",PTOHour-AIN24,PTOHour*260/dPeriods-AIN24),
PTOHour*AIL24-AIN24+AIK24,
AIK24-AIN24)))</f>
        <v/>
      </c>
      <c r="AIP24" s="224"/>
      <c r="AIQ24" s="214"/>
      <c r="AIR24" s="250"/>
      <c r="AIS24" s="253" t="str">
        <f>IF(tbHours[[#This Row],[Employees]]="","",
IF(PTOMode=1,"-",
CHOOSE(PTOMode,
0,
AIO24+IF(AIP24=0,0,1)*IF(hoursMode="Daily",PTOHour-AIR24,PTOHour*260/dPeriods-AIR24),
PTOHour*AIP24-AIR24+AIO24,
AIO24-AIR24)))</f>
        <v/>
      </c>
      <c r="AIT24" s="224"/>
      <c r="AIU24" s="214"/>
      <c r="AIV24" s="250"/>
      <c r="AIW24" s="253" t="str">
        <f>IF(tbHours[[#This Row],[Employees]]="","",
IF(PTOMode=1,"-",
CHOOSE(PTOMode,
0,
AIS24+IF(AIT24=0,0,1)*IF(hoursMode="Daily",PTOHour-AIV24,PTOHour*260/dPeriods-AIV24),
PTOHour*AIT24-AIV24+AIS24,
AIS24-AIV24)))</f>
        <v/>
      </c>
      <c r="AIX24" s="224"/>
      <c r="AIY24" s="214"/>
      <c r="AIZ24" s="250"/>
      <c r="AJA24" s="253" t="str">
        <f>IF(tbHours[[#This Row],[Employees]]="","",
IF(PTOMode=1,"-",
CHOOSE(PTOMode,
0,
AIW24+IF(AIX24=0,0,1)*IF(hoursMode="Daily",PTOHour-AIZ24,PTOHour*260/dPeriods-AIZ24),
PTOHour*AIX24-AIZ24+AIW24,
AIW24-AIZ24)))</f>
        <v/>
      </c>
      <c r="AJB24" s="224"/>
      <c r="AJC24" s="214"/>
      <c r="AJD24" s="250"/>
      <c r="AJE24" s="253" t="str">
        <f>IF(tbHours[[#This Row],[Employees]]="","",
IF(PTOMode=1,"-",
CHOOSE(PTOMode,
0,
AJA24+IF(AJB24=0,0,1)*IF(hoursMode="Daily",PTOHour-AJD24,PTOHour*260/dPeriods-AJD24),
PTOHour*AJB24-AJD24+AJA24,
AJA24-AJD24)))</f>
        <v/>
      </c>
      <c r="AJF24" s="224"/>
      <c r="AJG24" s="214"/>
      <c r="AJH24" s="250"/>
      <c r="AJI24" s="253" t="str">
        <f>IF(tbHours[[#This Row],[Employees]]="","",
IF(PTOMode=1,"-",
CHOOSE(PTOMode,
0,
AJE24+IF(AJF24=0,0,1)*IF(hoursMode="Daily",PTOHour-AJH24,PTOHour*260/dPeriods-AJH24),
PTOHour*AJF24-AJH24+AJE24,
AJE24-AJH24)))</f>
        <v/>
      </c>
      <c r="AJJ24" s="224"/>
      <c r="AJK24" s="214"/>
      <c r="AJL24" s="250"/>
      <c r="AJM24" s="253" t="str">
        <f>IF(tbHours[[#This Row],[Employees]]="","",
IF(PTOMode=1,"-",
CHOOSE(PTOMode,
0,
AJI24+IF(AJJ24=0,0,1)*IF(hoursMode="Daily",PTOHour-AJL24,PTOHour*260/dPeriods-AJL24),
PTOHour*AJJ24-AJL24+AJI24,
AJI24-AJL24)))</f>
        <v/>
      </c>
      <c r="AJN24" s="224"/>
      <c r="AJO24" s="214"/>
      <c r="AJP24" s="250"/>
      <c r="AJQ24" s="253" t="str">
        <f>IF(tbHours[[#This Row],[Employees]]="","",
IF(PTOMode=1,"-",
CHOOSE(PTOMode,
0,
AJM24+IF(AJN24=0,0,1)*IF(hoursMode="Daily",PTOHour-AJP24,PTOHour*260/dPeriods-AJP24),
PTOHour*AJN24-AJP24+AJM24,
AJM24-AJP24)))</f>
        <v/>
      </c>
      <c r="AJR24" s="224"/>
      <c r="AJS24" s="214"/>
      <c r="AJT24" s="250"/>
      <c r="AJU24" s="253" t="str">
        <f>IF(tbHours[[#This Row],[Employees]]="","",
IF(PTOMode=1,"-",
CHOOSE(PTOMode,
0,
AJQ24+IF(AJR24=0,0,1)*IF(hoursMode="Daily",PTOHour-AJT24,PTOHour*260/dPeriods-AJT24),
PTOHour*AJR24-AJT24+AJQ24,
AJQ24-AJT24)))</f>
        <v/>
      </c>
      <c r="AJV24" s="224"/>
      <c r="AJW24" s="214"/>
      <c r="AJX24" s="250"/>
      <c r="AJY24" s="253" t="str">
        <f>IF(tbHours[[#This Row],[Employees]]="","",
IF(PTOMode=1,"-",
CHOOSE(PTOMode,
0,
AJU24+IF(AJV24=0,0,1)*IF(hoursMode="Daily",PTOHour-AJX24,PTOHour*260/dPeriods-AJX24),
PTOHour*AJV24-AJX24+AJU24,
AJU24-AJX24)))</f>
        <v/>
      </c>
      <c r="AJZ24" s="224"/>
      <c r="AKA24" s="214"/>
      <c r="AKB24" s="250"/>
      <c r="AKC24" s="253" t="str">
        <f>IF(tbHours[[#This Row],[Employees]]="","",
IF(PTOMode=1,"-",
CHOOSE(PTOMode,
0,
AJY24+IF(AJZ24=0,0,1)*IF(hoursMode="Daily",PTOHour-AKB24,PTOHour*260/dPeriods-AKB24),
PTOHour*AJZ24-AKB24+AJY24,
AJY24-AKB24)))</f>
        <v/>
      </c>
      <c r="AKD24" s="224"/>
      <c r="AKE24" s="214"/>
      <c r="AKF24" s="250"/>
      <c r="AKG24" s="253" t="str">
        <f>IF(tbHours[[#This Row],[Employees]]="","",
IF(PTOMode=1,"-",
CHOOSE(PTOMode,
0,
AKC24+IF(AKD24=0,0,1)*IF(hoursMode="Daily",PTOHour-AKF24,PTOHour*260/dPeriods-AKF24),
PTOHour*AKD24-AKF24+AKC24,
AKC24-AKF24)))</f>
        <v/>
      </c>
      <c r="AKH24" s="224"/>
      <c r="AKI24" s="214"/>
      <c r="AKJ24" s="250"/>
      <c r="AKK24" s="253" t="str">
        <f>IF(tbHours[[#This Row],[Employees]]="","",
IF(PTOMode=1,"-",
CHOOSE(PTOMode,
0,
AKG24+IF(AKH24=0,0,1)*IF(hoursMode="Daily",PTOHour-AKJ24,PTOHour*260/dPeriods-AKJ24),
PTOHour*AKH24-AKJ24+AKG24,
AKG24-AKJ24)))</f>
        <v/>
      </c>
      <c r="AKL24" s="224"/>
      <c r="AKM24" s="214"/>
      <c r="AKN24" s="250"/>
      <c r="AKO24" s="253" t="str">
        <f>IF(tbHours[[#This Row],[Employees]]="","",
IF(PTOMode=1,"-",
CHOOSE(PTOMode,
0,
AKK24+IF(AKL24=0,0,1)*IF(hoursMode="Daily",PTOHour-AKN24,PTOHour*260/dPeriods-AKN24),
PTOHour*AKL24-AKN24+AKK24,
AKK24-AKN24)))</f>
        <v/>
      </c>
      <c r="AKP24" s="224"/>
      <c r="AKQ24" s="214"/>
      <c r="AKR24" s="250"/>
      <c r="AKS24" s="253" t="str">
        <f>IF(tbHours[[#This Row],[Employees]]="","",
IF(PTOMode=1,"-",
CHOOSE(PTOMode,
0,
AKO24+IF(AKP24=0,0,1)*IF(hoursMode="Daily",PTOHour-AKR24,PTOHour*260/dPeriods-AKR24),
PTOHour*AKP24-AKR24+AKO24,
AKO24-AKR24)))</f>
        <v/>
      </c>
      <c r="AKT24" s="224"/>
      <c r="AKU24" s="214"/>
      <c r="AKV24" s="250"/>
      <c r="AKW24" s="253" t="str">
        <f>IF(tbHours[[#This Row],[Employees]]="","",
IF(PTOMode=1,"-",
CHOOSE(PTOMode,
0,
AKS24+IF(AKT24=0,0,1)*IF(hoursMode="Daily",PTOHour-AKV24,PTOHour*260/dPeriods-AKV24),
PTOHour*AKT24-AKV24+AKS24,
AKS24-AKV24)))</f>
        <v/>
      </c>
      <c r="AKX24" s="224"/>
      <c r="AKY24" s="214"/>
      <c r="AKZ24" s="250"/>
      <c r="ALA24" s="253" t="str">
        <f>IF(tbHours[[#This Row],[Employees]]="","",
IF(PTOMode=1,"-",
CHOOSE(PTOMode,
0,
AKW24+IF(AKX24=0,0,1)*IF(hoursMode="Daily",PTOHour-AKZ24,PTOHour*260/dPeriods-AKZ24),
PTOHour*AKX24-AKZ24+AKW24,
AKW24-AKZ24)))</f>
        <v/>
      </c>
      <c r="ALB24" s="224"/>
      <c r="ALC24" s="214"/>
      <c r="ALD24" s="250"/>
      <c r="ALE24" s="253" t="str">
        <f>IF(tbHours[[#This Row],[Employees]]="","",
IF(PTOMode=1,"-",
CHOOSE(PTOMode,
0,
ALA24+IF(ALB24=0,0,1)*IF(hoursMode="Daily",PTOHour-ALD24,PTOHour*260/dPeriods-ALD24),
PTOHour*ALB24-ALD24+ALA24,
ALA24-ALD24)))</f>
        <v/>
      </c>
      <c r="ALF24" s="224"/>
      <c r="ALG24" s="214"/>
      <c r="ALH24" s="250"/>
      <c r="ALI24" s="253" t="str">
        <f>IF(tbHours[[#This Row],[Employees]]="","",
IF(PTOMode=1,"-",
CHOOSE(PTOMode,
0,
ALE24+IF(ALF24=0,0,1)*IF(hoursMode="Daily",PTOHour-ALH24,PTOHour*260/dPeriods-ALH24),
PTOHour*ALF24-ALH24+ALE24,
ALE24-ALH24)))</f>
        <v/>
      </c>
      <c r="ALJ24" s="224"/>
      <c r="ALK24" s="214"/>
      <c r="ALL24" s="250"/>
      <c r="ALM24" s="253" t="str">
        <f>IF(tbHours[[#This Row],[Employees]]="","",
IF(PTOMode=1,"-",
CHOOSE(PTOMode,
0,
ALI24+IF(ALJ24=0,0,1)*IF(hoursMode="Daily",PTOHour-ALL24,PTOHour*260/dPeriods-ALL24),
PTOHour*ALJ24-ALL24+ALI24,
ALI24-ALL24)))</f>
        <v/>
      </c>
      <c r="ALN24" s="224"/>
      <c r="ALO24" s="214"/>
      <c r="ALP24" s="250"/>
      <c r="ALQ24" s="253" t="str">
        <f>IF(tbHours[[#This Row],[Employees]]="","",
IF(PTOMode=1,"-",
CHOOSE(PTOMode,
0,
ALM24+IF(ALN24=0,0,1)*IF(hoursMode="Daily",PTOHour-ALP24,PTOHour*260/dPeriods-ALP24),
PTOHour*ALN24-ALP24+ALM24,
ALM24-ALP24)))</f>
        <v/>
      </c>
      <c r="ALR24" s="224"/>
      <c r="ALS24" s="214"/>
      <c r="ALT24" s="250"/>
      <c r="ALU24" s="253" t="str">
        <f>IF(tbHours[[#This Row],[Employees]]="","",
IF(PTOMode=1,"-",
CHOOSE(PTOMode,
0,
ALQ24+IF(ALR24=0,0,1)*IF(hoursMode="Daily",PTOHour-ALT24,PTOHour*260/dPeriods-ALT24),
PTOHour*ALR24-ALT24+ALQ24,
ALQ24-ALT24)))</f>
        <v/>
      </c>
      <c r="ALV24" s="224"/>
      <c r="ALW24" s="214"/>
      <c r="ALX24" s="250"/>
      <c r="ALY24" s="253" t="str">
        <f>IF(tbHours[[#This Row],[Employees]]="","",
IF(PTOMode=1,"-",
CHOOSE(PTOMode,
0,
ALU24+IF(ALV24=0,0,1)*IF(hoursMode="Daily",PTOHour-ALX24,PTOHour*260/dPeriods-ALX24),
PTOHour*ALV24-ALX24+ALU24,
ALU24-ALX24)))</f>
        <v/>
      </c>
      <c r="ALZ24" s="224"/>
      <c r="AMA24" s="214"/>
      <c r="AMB24" s="250"/>
      <c r="AMC24" s="253" t="str">
        <f>IF(tbHours[[#This Row],[Employees]]="","",
IF(PTOMode=1,"-",
CHOOSE(PTOMode,
0,
ALY24+IF(ALZ24=0,0,1)*IF(hoursMode="Daily",PTOHour-AMB24,PTOHour*260/dPeriods-AMB24),
PTOHour*ALZ24-AMB24+ALY24,
ALY24-AMB24)))</f>
        <v/>
      </c>
      <c r="AMD24" s="224"/>
      <c r="AME24" s="214"/>
      <c r="AMF24" s="250"/>
      <c r="AMG24" s="253" t="str">
        <f>IF(tbHours[[#This Row],[Employees]]="","",
IF(PTOMode=1,"-",
CHOOSE(PTOMode,
0,
AMC24+IF(AMD24=0,0,1)*IF(hoursMode="Daily",PTOHour-AMF24,PTOHour*260/dPeriods-AMF24),
PTOHour*AMD24-AMF24+AMC24,
AMC24-AMF24)))</f>
        <v/>
      </c>
      <c r="AMH24" s="224"/>
      <c r="AMI24" s="214"/>
      <c r="AMJ24" s="250"/>
      <c r="AMK24" s="253" t="str">
        <f>IF(tbHours[[#This Row],[Employees]]="","",
IF(PTOMode=1,"-",
CHOOSE(PTOMode,
0,
AMG24+IF(AMH24=0,0,1)*IF(hoursMode="Daily",PTOHour-AMJ24,PTOHour*260/dPeriods-AMJ24),
PTOHour*AMH24-AMJ24+AMG24,
AMG24-AMJ24)))</f>
        <v/>
      </c>
      <c r="AML24" s="224"/>
      <c r="AMM24" s="214"/>
      <c r="AMN24" s="250"/>
      <c r="AMO24" s="253" t="str">
        <f>IF(tbHours[[#This Row],[Employees]]="","",
IF(PTOMode=1,"-",
CHOOSE(PTOMode,
0,
AMK24+IF(AML24=0,0,1)*IF(hoursMode="Daily",PTOHour-AMN24,PTOHour*260/dPeriods-AMN24),
PTOHour*AML24-AMN24+AMK24,
AMK24-AMN24)))</f>
        <v/>
      </c>
      <c r="AMP24" s="224"/>
      <c r="AMQ24" s="214"/>
      <c r="AMR24" s="250"/>
      <c r="AMS24" s="253" t="str">
        <f>IF(tbHours[[#This Row],[Employees]]="","",
IF(PTOMode=1,"-",
CHOOSE(PTOMode,
0,
AMO24+IF(AMP24=0,0,1)*IF(hoursMode="Daily",PTOHour-AMR24,PTOHour*260/dPeriods-AMR24),
PTOHour*AMP24-AMR24+AMO24,
AMO24-AMR24)))</f>
        <v/>
      </c>
      <c r="AMT24" s="224"/>
      <c r="AMU24" s="214"/>
      <c r="AMV24" s="250"/>
      <c r="AMW24" s="253" t="str">
        <f>IF(tbHours[[#This Row],[Employees]]="","",
IF(PTOMode=1,"-",
CHOOSE(PTOMode,
0,
AMS24+IF(AMT24=0,0,1)*IF(hoursMode="Daily",PTOHour-AMV24,PTOHour*260/dPeriods-AMV24),
PTOHour*AMT24-AMV24+AMS24,
AMS24-AMV24)))</f>
        <v/>
      </c>
      <c r="AMX24" s="224"/>
      <c r="AMY24" s="214"/>
      <c r="AMZ24" s="250"/>
      <c r="ANA24" s="253" t="str">
        <f>IF(tbHours[[#This Row],[Employees]]="","",
IF(PTOMode=1,"-",
CHOOSE(PTOMode,
0,
AMW24+IF(AMX24=0,0,1)*IF(hoursMode="Daily",PTOHour-AMZ24,PTOHour*260/dPeriods-AMZ24),
PTOHour*AMX24-AMZ24+AMW24,
AMW24-AMZ24)))</f>
        <v/>
      </c>
      <c r="ANB24" s="224"/>
      <c r="ANC24" s="214"/>
      <c r="AND24" s="250"/>
      <c r="ANE24" s="253" t="str">
        <f>IF(tbHours[[#This Row],[Employees]]="","",
IF(PTOMode=1,"-",
CHOOSE(PTOMode,
0,
ANA24+IF(ANB24=0,0,1)*IF(hoursMode="Daily",PTOHour-AND24,PTOHour*260/dPeriods-AND24),
PTOHour*ANB24-AND24+ANA24,
ANA24-AND24)))</f>
        <v/>
      </c>
      <c r="ANF24" s="224"/>
      <c r="ANG24" s="214"/>
      <c r="ANH24" s="250"/>
      <c r="ANI24" s="253" t="str">
        <f>IF(tbHours[[#This Row],[Employees]]="","",
IF(PTOMode=1,"-",
CHOOSE(PTOMode,
0,
ANE24+IF(ANF24=0,0,1)*IF(hoursMode="Daily",PTOHour-ANH24,PTOHour*260/dPeriods-ANH24),
PTOHour*ANF24-ANH24+ANE24,
ANE24-ANH24)))</f>
        <v/>
      </c>
      <c r="ANJ24" s="224"/>
      <c r="ANK24" s="214"/>
      <c r="ANL24" s="250"/>
      <c r="ANM24" s="253" t="str">
        <f>IF(tbHours[[#This Row],[Employees]]="","",
IF(PTOMode=1,"-",
CHOOSE(PTOMode,
0,
ANI24+IF(ANJ24=0,0,1)*IF(hoursMode="Daily",PTOHour-ANL24,PTOHour*260/dPeriods-ANL24),
PTOHour*ANJ24-ANL24+ANI24,
ANI24-ANL24)))</f>
        <v/>
      </c>
      <c r="ANN24" s="224"/>
      <c r="ANO24" s="214"/>
      <c r="ANP24" s="250"/>
      <c r="ANQ24" s="253" t="str">
        <f>IF(tbHours[[#This Row],[Employees]]="","",
IF(PTOMode=1,"-",
CHOOSE(PTOMode,
0,
ANM24+IF(ANN24=0,0,1)*IF(hoursMode="Daily",PTOHour-ANP24,PTOHour*260/dPeriods-ANP24),
PTOHour*ANN24-ANP24+ANM24,
ANM24-ANP24)))</f>
        <v/>
      </c>
      <c r="ANR24" s="224"/>
      <c r="ANS24" s="214"/>
      <c r="ANT24" s="250"/>
      <c r="ANU24" s="253" t="str">
        <f>IF(tbHours[[#This Row],[Employees]]="","",
IF(PTOMode=1,"-",
CHOOSE(PTOMode,
0,
ANQ24+IF(ANR24=0,0,1)*IF(hoursMode="Daily",PTOHour-ANT24,PTOHour*260/dPeriods-ANT24),
PTOHour*ANR24-ANT24+ANQ24,
ANQ24-ANT24)))</f>
        <v/>
      </c>
      <c r="ANV24" s="224"/>
      <c r="ANW24" s="214"/>
      <c r="ANX24" s="250"/>
      <c r="ANY24" s="253" t="str">
        <f>IF(tbHours[[#This Row],[Employees]]="","",
IF(PTOMode=1,"-",
CHOOSE(PTOMode,
0,
ANU24+IF(ANV24=0,0,1)*IF(hoursMode="Daily",PTOHour-ANX24,PTOHour*260/dPeriods-ANX24),
PTOHour*ANV24-ANX24+ANU24,
ANU24-ANX24)))</f>
        <v/>
      </c>
      <c r="ANZ24" s="224"/>
      <c r="AOA24" s="214"/>
      <c r="AOB24" s="250"/>
      <c r="AOC24" s="253" t="str">
        <f>IF(tbHours[[#This Row],[Employees]]="","",
IF(PTOMode=1,"-",
CHOOSE(PTOMode,
0,
ANY24+IF(ANZ24=0,0,1)*IF(hoursMode="Daily",PTOHour-AOB24,PTOHour*260/dPeriods-AOB24),
PTOHour*ANZ24-AOB24+ANY24,
ANY24-AOB24)))</f>
        <v/>
      </c>
      <c r="AOD24" s="224"/>
      <c r="AOE24" s="214"/>
      <c r="AOF24" s="250"/>
      <c r="AOG24" s="253" t="str">
        <f>IF(tbHours[[#This Row],[Employees]]="","",
IF(PTOMode=1,"-",
CHOOSE(PTOMode,
0,
AOC24+IF(AOD24=0,0,1)*IF(hoursMode="Daily",PTOHour-AOF24,PTOHour*260/dPeriods-AOF24),
PTOHour*AOD24-AOF24+AOC24,
AOC24-AOF24)))</f>
        <v/>
      </c>
      <c r="AOH24" s="224"/>
      <c r="AOI24" s="214"/>
      <c r="AOJ24" s="250"/>
      <c r="AOK24" s="253" t="str">
        <f>IF(tbHours[[#This Row],[Employees]]="","",
IF(PTOMode=1,"-",
CHOOSE(PTOMode,
0,
AOG24+IF(AOH24=0,0,1)*IF(hoursMode="Daily",PTOHour-AOJ24,PTOHour*260/dPeriods-AOJ24),
PTOHour*AOH24-AOJ24+AOG24,
AOG24-AOJ24)))</f>
        <v/>
      </c>
      <c r="AOL24" s="224"/>
      <c r="AOM24" s="214"/>
      <c r="AON24" s="250"/>
      <c r="AOO24" s="253" t="str">
        <f>IF(tbHours[[#This Row],[Employees]]="","",
IF(PTOMode=1,"-",
CHOOSE(PTOMode,
0,
AOK24+IF(AOL24=0,0,1)*IF(hoursMode="Daily",PTOHour-AON24,PTOHour*260/dPeriods-AON24),
PTOHour*AOL24-AON24+AOK24,
AOK24-AON24)))</f>
        <v/>
      </c>
      <c r="AOP24" s="224"/>
      <c r="AOQ24" s="214"/>
      <c r="AOR24" s="250"/>
      <c r="AOS24" s="253" t="str">
        <f>IF(tbHours[[#This Row],[Employees]]="","",
IF(PTOMode=1,"-",
CHOOSE(PTOMode,
0,
AOO24+IF(AOP24=0,0,1)*IF(hoursMode="Daily",PTOHour-AOR24,PTOHour*260/dPeriods-AOR24),
PTOHour*AOP24-AOR24+AOO24,
AOO24-AOR24)))</f>
        <v/>
      </c>
      <c r="AOT24" s="224"/>
      <c r="AOU24" s="214"/>
      <c r="AOV24" s="250"/>
      <c r="AOW24" s="253" t="str">
        <f>IF(tbHours[[#This Row],[Employees]]="","",
IF(PTOMode=1,"-",
CHOOSE(PTOMode,
0,
AOS24+IF(AOT24=0,0,1)*IF(hoursMode="Daily",PTOHour-AOV24,PTOHour*260/dPeriods-AOV24),
PTOHour*AOT24-AOV24+AOS24,
AOS24-AOV24)))</f>
        <v/>
      </c>
      <c r="AOX24" s="224"/>
      <c r="AOY24" s="214"/>
      <c r="AOZ24" s="250"/>
      <c r="APA24" s="253" t="str">
        <f>IF(tbHours[[#This Row],[Employees]]="","",
IF(PTOMode=1,"-",
CHOOSE(PTOMode,
0,
AOW24+IF(AOX24=0,0,1)*IF(hoursMode="Daily",PTOHour-AOZ24,PTOHour*260/dPeriods-AOZ24),
PTOHour*AOX24-AOZ24+AOW24,
AOW24-AOZ24)))</f>
        <v/>
      </c>
      <c r="APB24" s="224"/>
      <c r="APC24" s="214"/>
      <c r="APD24" s="250"/>
      <c r="APE24" s="253" t="str">
        <f>IF(tbHours[[#This Row],[Employees]]="","",
IF(PTOMode=1,"-",
CHOOSE(PTOMode,
0,
APA24+IF(APB24=0,0,1)*IF(hoursMode="Daily",PTOHour-APD24,PTOHour*260/dPeriods-APD24),
PTOHour*APB24-APD24+APA24,
APA24-APD24)))</f>
        <v/>
      </c>
      <c r="APF24" s="224"/>
      <c r="APG24" s="214"/>
      <c r="APH24" s="250"/>
      <c r="API24" s="253" t="str">
        <f>IF(tbHours[[#This Row],[Employees]]="","",
IF(PTOMode=1,"-",
CHOOSE(PTOMode,
0,
APE24+IF(APF24=0,0,1)*IF(hoursMode="Daily",PTOHour-APH24,PTOHour*260/dPeriods-APH24),
PTOHour*APF24-APH24+APE24,
APE24-APH24)))</f>
        <v/>
      </c>
      <c r="APJ24" s="224"/>
      <c r="APK24" s="214"/>
      <c r="APL24" s="250"/>
      <c r="APM24" s="253" t="str">
        <f>IF(tbHours[[#This Row],[Employees]]="","",
IF(PTOMode=1,"-",
CHOOSE(PTOMode,
0,
API24+IF(APJ24=0,0,1)*IF(hoursMode="Daily",PTOHour-APL24,PTOHour*260/dPeriods-APL24),
PTOHour*APJ24-APL24+API24,
API24-APL24)))</f>
        <v/>
      </c>
      <c r="APN24" s="224"/>
      <c r="APO24" s="214"/>
      <c r="APP24" s="250"/>
      <c r="APQ24" s="253" t="str">
        <f>IF(tbHours[[#This Row],[Employees]]="","",
IF(PTOMode=1,"-",
CHOOSE(PTOMode,
0,
APM24+IF(APN24=0,0,1)*IF(hoursMode="Daily",PTOHour-APP24,PTOHour*260/dPeriods-APP24),
PTOHour*APN24-APP24+APM24,
APM24-APP24)))</f>
        <v/>
      </c>
      <c r="APR24" s="224"/>
      <c r="APS24" s="214"/>
      <c r="APT24" s="250"/>
      <c r="APU24" s="253" t="str">
        <f>IF(tbHours[[#This Row],[Employees]]="","",
IF(PTOMode=1,"-",
CHOOSE(PTOMode,
0,
APQ24+IF(APR24=0,0,1)*IF(hoursMode="Daily",PTOHour-APT24,PTOHour*260/dPeriods-APT24),
PTOHour*APR24-APT24+APQ24,
APQ24-APT24)))</f>
        <v/>
      </c>
      <c r="APV24" s="224"/>
      <c r="APW24" s="214"/>
      <c r="APX24" s="250"/>
      <c r="APY24" s="253" t="str">
        <f>IF(tbHours[[#This Row],[Employees]]="","",
IF(PTOMode=1,"-",
CHOOSE(PTOMode,
0,
APU24+IF(APV24=0,0,1)*IF(hoursMode="Daily",PTOHour-APX24,PTOHour*260/dPeriods-APX24),
PTOHour*APV24-APX24+APU24,
APU24-APX24)))</f>
        <v/>
      </c>
      <c r="APZ24" s="224"/>
      <c r="AQA24" s="214"/>
      <c r="AQB24" s="250"/>
      <c r="AQC24" s="253" t="str">
        <f>IF(tbHours[[#This Row],[Employees]]="","",
IF(PTOMode=1,"-",
CHOOSE(PTOMode,
0,
APY24+IF(APZ24=0,0,1)*IF(hoursMode="Daily",PTOHour-AQB24,PTOHour*260/dPeriods-AQB24),
PTOHour*APZ24-AQB24+APY24,
APY24-AQB24)))</f>
        <v/>
      </c>
      <c r="AQD24" s="224"/>
      <c r="AQE24" s="214"/>
      <c r="AQF24" s="250"/>
      <c r="AQG24" s="253" t="str">
        <f>IF(tbHours[[#This Row],[Employees]]="","",
IF(PTOMode=1,"-",
CHOOSE(PTOMode,
0,
AQC24+IF(AQD24=0,0,1)*IF(hoursMode="Daily",PTOHour-AQF24,PTOHour*260/dPeriods-AQF24),
PTOHour*AQD24-AQF24+AQC24,
AQC24-AQF24)))</f>
        <v/>
      </c>
      <c r="AQH24" s="224"/>
      <c r="AQI24" s="214"/>
      <c r="AQJ24" s="250"/>
      <c r="AQK24" s="253" t="str">
        <f>IF(tbHours[[#This Row],[Employees]]="","",
IF(PTOMode=1,"-",
CHOOSE(PTOMode,
0,
AQG24+IF(AQH24=0,0,1)*IF(hoursMode="Daily",PTOHour-AQJ24,PTOHour*260/dPeriods-AQJ24),
PTOHour*AQH24-AQJ24+AQG24,
AQG24-AQJ24)))</f>
        <v/>
      </c>
      <c r="AQL24" s="224"/>
      <c r="AQM24" s="214"/>
      <c r="AQN24" s="250"/>
      <c r="AQO24" s="253" t="str">
        <f>IF(tbHours[[#This Row],[Employees]]="","",
IF(PTOMode=1,"-",
CHOOSE(PTOMode,
0,
AQK24+IF(AQL24=0,0,1)*IF(hoursMode="Daily",PTOHour-AQN24,PTOHour*260/dPeriods-AQN24),
PTOHour*AQL24-AQN24+AQK24,
AQK24-AQN24)))</f>
        <v/>
      </c>
      <c r="AQP24" s="224"/>
      <c r="AQQ24" s="214"/>
      <c r="AQR24" s="250"/>
      <c r="AQS24" s="253" t="str">
        <f>IF(tbHours[[#This Row],[Employees]]="","",
IF(PTOMode=1,"-",
CHOOSE(PTOMode,
0,
AQO24+IF(AQP24=0,0,1)*IF(hoursMode="Daily",PTOHour-AQR24,PTOHour*260/dPeriods-AQR24),
PTOHour*AQP24-AQR24+AQO24,
AQO24-AQR24)))</f>
        <v/>
      </c>
      <c r="AQT24" s="224"/>
      <c r="AQU24" s="214"/>
      <c r="AQV24" s="250"/>
      <c r="AQW24" s="253" t="str">
        <f>IF(tbHours[[#This Row],[Employees]]="","",
IF(PTOMode=1,"-",
CHOOSE(PTOMode,
0,
AQS24+IF(AQT24=0,0,1)*IF(hoursMode="Daily",PTOHour-AQV24,PTOHour*260/dPeriods-AQV24),
PTOHour*AQT24-AQV24+AQS24,
AQS24-AQV24)))</f>
        <v/>
      </c>
      <c r="AQX24" s="224"/>
      <c r="AQY24" s="214"/>
      <c r="AQZ24" s="250"/>
      <c r="ARA24" s="253" t="str">
        <f>IF(tbHours[[#This Row],[Employees]]="","",
IF(PTOMode=1,"-",
CHOOSE(PTOMode,
0,
AQW24+IF(AQX24=0,0,1)*IF(hoursMode="Daily",PTOHour-AQZ24,PTOHour*260/dPeriods-AQZ24),
PTOHour*AQX24-AQZ24+AQW24,
AQW24-AQZ24)))</f>
        <v/>
      </c>
      <c r="ARB24" s="224"/>
      <c r="ARC24" s="214"/>
      <c r="ARD24" s="250"/>
      <c r="ARE24" s="253" t="str">
        <f>IF(tbHours[[#This Row],[Employees]]="","",
IF(PTOMode=1,"-",
CHOOSE(PTOMode,
0,
ARA24+IF(ARB24=0,0,1)*IF(hoursMode="Daily",PTOHour-ARD24,PTOHour*260/dPeriods-ARD24),
PTOHour*ARB24-ARD24+ARA24,
ARA24-ARD24)))</f>
        <v/>
      </c>
      <c r="ARF24" s="224"/>
      <c r="ARG24" s="214"/>
      <c r="ARH24" s="250"/>
      <c r="ARI24" s="253" t="str">
        <f>IF(tbHours[[#This Row],[Employees]]="","",
IF(PTOMode=1,"-",
CHOOSE(PTOMode,
0,
ARE24+IF(ARF24=0,0,1)*IF(hoursMode="Daily",PTOHour-ARH24,PTOHour*260/dPeriods-ARH24),
PTOHour*ARF24-ARH24+ARE24,
ARE24-ARH24)))</f>
        <v/>
      </c>
      <c r="ARJ24" s="224"/>
      <c r="ARK24" s="214"/>
      <c r="ARL24" s="250"/>
      <c r="ARM24" s="253" t="str">
        <f>IF(tbHours[[#This Row],[Employees]]="","",
IF(PTOMode=1,"-",
CHOOSE(PTOMode,
0,
ARI24+IF(ARJ24=0,0,1)*IF(hoursMode="Daily",PTOHour-ARL24,PTOHour*260/dPeriods-ARL24),
PTOHour*ARJ24-ARL24+ARI24,
ARI24-ARL24)))</f>
        <v/>
      </c>
      <c r="ARN24" s="224"/>
      <c r="ARO24" s="214"/>
      <c r="ARP24" s="250"/>
      <c r="ARQ24" s="253" t="str">
        <f>IF(tbHours[[#This Row],[Employees]]="","",
IF(PTOMode=1,"-",
CHOOSE(PTOMode,
0,
ARM24+IF(ARN24=0,0,1)*IF(hoursMode="Daily",PTOHour-ARP24,PTOHour*260/dPeriods-ARP24),
PTOHour*ARN24-ARP24+ARM24,
ARM24-ARP24)))</f>
        <v/>
      </c>
      <c r="ARR24" s="224"/>
      <c r="ARS24" s="214"/>
      <c r="ART24" s="250"/>
      <c r="ARU24" s="253" t="str">
        <f>IF(tbHours[[#This Row],[Employees]]="","",
IF(PTOMode=1,"-",
CHOOSE(PTOMode,
0,
ARQ24+IF(ARR24=0,0,1)*IF(hoursMode="Daily",PTOHour-ART24,PTOHour*260/dPeriods-ART24),
PTOHour*ARR24-ART24+ARQ24,
ARQ24-ART24)))</f>
        <v/>
      </c>
      <c r="ARV24" s="224"/>
      <c r="ARW24" s="214"/>
      <c r="ARX24" s="250"/>
      <c r="ARY24" s="253" t="str">
        <f>IF(tbHours[[#This Row],[Employees]]="","",
IF(PTOMode=1,"-",
CHOOSE(PTOMode,
0,
ARU24+IF(ARV24=0,0,1)*IF(hoursMode="Daily",PTOHour-ARX24,PTOHour*260/dPeriods-ARX24),
PTOHour*ARV24-ARX24+ARU24,
ARU24-ARX24)))</f>
        <v/>
      </c>
      <c r="ARZ24" s="224"/>
      <c r="ASA24" s="214"/>
      <c r="ASB24" s="250"/>
      <c r="ASC24" s="253" t="str">
        <f>IF(tbHours[[#This Row],[Employees]]="","",
IF(PTOMode=1,"-",
CHOOSE(PTOMode,
0,
ARY24+IF(ARZ24=0,0,1)*IF(hoursMode="Daily",PTOHour-ASB24,PTOHour*260/dPeriods-ASB24),
PTOHour*ARZ24-ASB24+ARY24,
ARY24-ASB24)))</f>
        <v/>
      </c>
      <c r="ASD24" s="224"/>
      <c r="ASE24" s="214"/>
      <c r="ASF24" s="250"/>
      <c r="ASG24" s="253" t="str">
        <f>IF(tbHours[[#This Row],[Employees]]="","",
IF(PTOMode=1,"-",
CHOOSE(PTOMode,
0,
ASC24+IF(ASD24=0,0,1)*IF(hoursMode="Daily",PTOHour-ASF24,PTOHour*260/dPeriods-ASF24),
PTOHour*ASD24-ASF24+ASC24,
ASC24-ASF24)))</f>
        <v/>
      </c>
      <c r="ASH24" s="224"/>
      <c r="ASI24" s="214"/>
      <c r="ASJ24" s="250"/>
      <c r="ASK24" s="253" t="str">
        <f>IF(tbHours[[#This Row],[Employees]]="","",
IF(PTOMode=1,"-",
CHOOSE(PTOMode,
0,
ASG24+IF(ASH24=0,0,1)*IF(hoursMode="Daily",PTOHour-ASJ24,PTOHour*260/dPeriods-ASJ24),
PTOHour*ASH24-ASJ24+ASG24,
ASG24-ASJ24)))</f>
        <v/>
      </c>
      <c r="ASL24" s="224"/>
      <c r="ASM24" s="214"/>
      <c r="ASN24" s="250"/>
      <c r="ASO24" s="253" t="str">
        <f>IF(tbHours[[#This Row],[Employees]]="","",
IF(PTOMode=1,"-",
CHOOSE(PTOMode,
0,
ASK24+IF(ASL24=0,0,1)*IF(hoursMode="Daily",PTOHour-ASN24,PTOHour*260/dPeriods-ASN24),
PTOHour*ASL24-ASN24+ASK24,
ASK24-ASN24)))</f>
        <v/>
      </c>
      <c r="ASP24" s="224"/>
      <c r="ASQ24" s="214"/>
      <c r="ASR24" s="250"/>
      <c r="ASS24" s="253" t="str">
        <f>IF(tbHours[[#This Row],[Employees]]="","",
IF(PTOMode=1,"-",
CHOOSE(PTOMode,
0,
ASO24+IF(ASP24=0,0,1)*IF(hoursMode="Daily",PTOHour-ASR24,PTOHour*260/dPeriods-ASR24),
PTOHour*ASP24-ASR24+ASO24,
ASO24-ASR24)))</f>
        <v/>
      </c>
      <c r="AST24" s="224"/>
      <c r="ASU24" s="214"/>
      <c r="ASV24" s="250"/>
      <c r="ASW24" s="253" t="str">
        <f>IF(tbHours[[#This Row],[Employees]]="","",
IF(PTOMode=1,"-",
CHOOSE(PTOMode,
0,
ASS24+IF(AST24=0,0,1)*IF(hoursMode="Daily",PTOHour-ASV24,PTOHour*260/dPeriods-ASV24),
PTOHour*AST24-ASV24+ASS24,
ASS24-ASV24)))</f>
        <v/>
      </c>
      <c r="ASX24" s="224"/>
      <c r="ASY24" s="214"/>
      <c r="ASZ24" s="250"/>
      <c r="ATA24" s="253" t="str">
        <f>IF(tbHours[[#This Row],[Employees]]="","",
IF(PTOMode=1,"-",
CHOOSE(PTOMode,
0,
ASW24+IF(ASX24=0,0,1)*IF(hoursMode="Daily",PTOHour-ASZ24,PTOHour*260/dPeriods-ASZ24),
PTOHour*ASX24-ASZ24+ASW24,
ASW24-ASZ24)))</f>
        <v/>
      </c>
      <c r="ATB24" s="224"/>
      <c r="ATC24" s="214"/>
      <c r="ATD24" s="250"/>
      <c r="ATE24" s="253" t="str">
        <f>IF(tbHours[[#This Row],[Employees]]="","",
IF(PTOMode=1,"-",
CHOOSE(PTOMode,
0,
ATA24+IF(ATB24=0,0,1)*IF(hoursMode="Daily",PTOHour-ATD24,PTOHour*260/dPeriods-ATD24),
PTOHour*ATB24-ATD24+ATA24,
ATA24-ATD24)))</f>
        <v/>
      </c>
      <c r="ATF24" s="224"/>
      <c r="ATG24" s="214"/>
      <c r="ATH24" s="250"/>
      <c r="ATI24" s="253" t="str">
        <f>IF(tbHours[[#This Row],[Employees]]="","",
IF(PTOMode=1,"-",
CHOOSE(PTOMode,
0,
ATE24+IF(ATF24=0,0,1)*IF(hoursMode="Daily",PTOHour-ATH24,PTOHour*260/dPeriods-ATH24),
PTOHour*ATF24-ATH24+ATE24,
ATE24-ATH24)))</f>
        <v/>
      </c>
      <c r="ATJ24" s="224"/>
      <c r="ATK24" s="214"/>
      <c r="ATL24" s="250"/>
      <c r="ATM24" s="253" t="str">
        <f>IF(tbHours[[#This Row],[Employees]]="","",
IF(PTOMode=1,"-",
CHOOSE(PTOMode,
0,
ATI24+IF(ATJ24=0,0,1)*IF(hoursMode="Daily",PTOHour-ATL24,PTOHour*260/dPeriods-ATL24),
PTOHour*ATJ24-ATL24+ATI24,
ATI24-ATL24)))</f>
        <v/>
      </c>
      <c r="ATN24" s="224"/>
      <c r="ATO24" s="214"/>
      <c r="ATP24" s="250"/>
      <c r="ATQ24" s="253" t="str">
        <f>IF(tbHours[[#This Row],[Employees]]="","",
IF(PTOMode=1,"-",
CHOOSE(PTOMode,
0,
ATM24+IF(ATN24=0,0,1)*IF(hoursMode="Daily",PTOHour-ATP24,PTOHour*260/dPeriods-ATP24),
PTOHour*ATN24-ATP24+ATM24,
ATM24-ATP24)))</f>
        <v/>
      </c>
      <c r="ATR24" s="224"/>
      <c r="ATS24" s="214"/>
      <c r="ATT24" s="250"/>
      <c r="ATU24" s="253" t="str">
        <f>IF(tbHours[[#This Row],[Employees]]="","",
IF(PTOMode=1,"-",
CHOOSE(PTOMode,
0,
ATQ24+IF(ATR24=0,0,1)*IF(hoursMode="Daily",PTOHour-ATT24,PTOHour*260/dPeriods-ATT24),
PTOHour*ATR24-ATT24+ATQ24,
ATQ24-ATT24)))</f>
        <v/>
      </c>
      <c r="ATV24" s="224"/>
      <c r="ATW24" s="214"/>
      <c r="ATX24" s="250"/>
      <c r="ATY24" s="253" t="str">
        <f>IF(tbHours[[#This Row],[Employees]]="","",
IF(PTOMode=1,"-",
CHOOSE(PTOMode,
0,
ATU24+IF(ATV24=0,0,1)*IF(hoursMode="Daily",PTOHour-ATX24,PTOHour*260/dPeriods-ATX24),
PTOHour*ATV24-ATX24+ATU24,
ATU24-ATX24)))</f>
        <v/>
      </c>
      <c r="ATZ24" s="224"/>
      <c r="AUA24" s="214"/>
      <c r="AUB24" s="250"/>
      <c r="AUC24" s="253" t="str">
        <f>IF(tbHours[[#This Row],[Employees]]="","",
IF(PTOMode=1,"-",
CHOOSE(PTOMode,
0,
ATY24+IF(ATZ24=0,0,1)*IF(hoursMode="Daily",PTOHour-AUB24,PTOHour*260/dPeriods-AUB24),
PTOHour*ATZ24-AUB24+ATY24,
ATY24-AUB24)))</f>
        <v/>
      </c>
      <c r="AUD24" s="224"/>
      <c r="AUE24" s="214"/>
      <c r="AUF24" s="250"/>
      <c r="AUG24" s="253" t="str">
        <f>IF(tbHours[[#This Row],[Employees]]="","",
IF(PTOMode=1,"-",
CHOOSE(PTOMode,
0,
AUC24+IF(AUD24=0,0,1)*IF(hoursMode="Daily",PTOHour-AUF24,PTOHour*260/dPeriods-AUF24),
PTOHour*AUD24-AUF24+AUC24,
AUC24-AUF24)))</f>
        <v/>
      </c>
      <c r="AUH24" s="224"/>
      <c r="AUI24" s="214"/>
      <c r="AUJ24" s="250"/>
      <c r="AUK24" s="253" t="str">
        <f>IF(tbHours[[#This Row],[Employees]]="","",
IF(PTOMode=1,"-",
CHOOSE(PTOMode,
0,
AUG24+IF(AUH24=0,0,1)*IF(hoursMode="Daily",PTOHour-AUJ24,PTOHour*260/dPeriods-AUJ24),
PTOHour*AUH24-AUJ24+AUG24,
AUG24-AUJ24)))</f>
        <v/>
      </c>
      <c r="AUL24" s="224"/>
      <c r="AUM24" s="214"/>
      <c r="AUN24" s="250"/>
      <c r="AUO24" s="253" t="str">
        <f>IF(tbHours[[#This Row],[Employees]]="","",
IF(PTOMode=1,"-",
CHOOSE(PTOMode,
0,
AUK24+IF(AUL24=0,0,1)*IF(hoursMode="Daily",PTOHour-AUN24,PTOHour*260/dPeriods-AUN24),
PTOHour*AUL24-AUN24+AUK24,
AUK24-AUN24)))</f>
        <v/>
      </c>
      <c r="AUP24" s="224"/>
      <c r="AUQ24" s="214"/>
      <c r="AUR24" s="250"/>
      <c r="AUS24" s="253" t="str">
        <f>IF(tbHours[[#This Row],[Employees]]="","",
IF(PTOMode=1,"-",
CHOOSE(PTOMode,
0,
AUO24+IF(AUP24=0,0,1)*IF(hoursMode="Daily",PTOHour-AUR24,PTOHour*260/dPeriods-AUR24),
PTOHour*AUP24-AUR24+AUO24,
AUO24-AUR24)))</f>
        <v/>
      </c>
      <c r="AUT24" s="224"/>
      <c r="AUU24" s="214"/>
      <c r="AUV24" s="250"/>
      <c r="AUW24" s="253" t="str">
        <f>IF(tbHours[[#This Row],[Employees]]="","",
IF(PTOMode=1,"-",
CHOOSE(PTOMode,
0,
AUS24+IF(AUT24=0,0,1)*IF(hoursMode="Daily",PTOHour-AUV24,PTOHour*260/dPeriods-AUV24),
PTOHour*AUT24-AUV24+AUS24,
AUS24-AUV24)))</f>
        <v/>
      </c>
      <c r="AUX24" s="224"/>
      <c r="AUY24" s="214"/>
      <c r="AUZ24" s="250"/>
      <c r="AVA24" s="253" t="str">
        <f>IF(tbHours[[#This Row],[Employees]]="","",
IF(PTOMode=1,"-",
CHOOSE(PTOMode,
0,
AUW24+IF(AUX24=0,0,1)*IF(hoursMode="Daily",PTOHour-AUZ24,PTOHour*260/dPeriods-AUZ24),
PTOHour*AUX24-AUZ24+AUW24,
AUW24-AUZ24)))</f>
        <v/>
      </c>
      <c r="AVB24" s="224"/>
      <c r="AVC24" s="214"/>
      <c r="AVD24" s="250"/>
      <c r="AVE24" s="253" t="str">
        <f>IF(tbHours[[#This Row],[Employees]]="","",
IF(PTOMode=1,"-",
CHOOSE(PTOMode,
0,
AVA24+IF(AVB24=0,0,1)*IF(hoursMode="Daily",PTOHour-AVD24,PTOHour*260/dPeriods-AVD24),
PTOHour*AVB24-AVD24+AVA24,
AVA24-AVD24)))</f>
        <v/>
      </c>
      <c r="AVF24" s="224"/>
      <c r="AVG24" s="214"/>
      <c r="AVH24" s="250"/>
      <c r="AVI24" s="253" t="str">
        <f>IF(tbHours[[#This Row],[Employees]]="","",
IF(PTOMode=1,"-",
CHOOSE(PTOMode,
0,
AVE24+IF(AVF24=0,0,1)*IF(hoursMode="Daily",PTOHour-AVH24,PTOHour*260/dPeriods-AVH24),
PTOHour*AVF24-AVH24+AVE24,
AVE24-AVH24)))</f>
        <v/>
      </c>
      <c r="AVJ24" s="224"/>
      <c r="AVK24" s="214"/>
      <c r="AVL24" s="250"/>
      <c r="AVM24" s="253" t="str">
        <f>IF(tbHours[[#This Row],[Employees]]="","",
IF(PTOMode=1,"-",
CHOOSE(PTOMode,
0,
AVI24+IF(AVJ24=0,0,1)*IF(hoursMode="Daily",PTOHour-AVL24,PTOHour*260/dPeriods-AVL24),
PTOHour*AVJ24-AVL24+AVI24,
AVI24-AVL24)))</f>
        <v/>
      </c>
      <c r="AVN24" s="224"/>
      <c r="AVO24" s="214"/>
      <c r="AVP24" s="250"/>
      <c r="AVQ24" s="253" t="str">
        <f>IF(tbHours[[#This Row],[Employees]]="","",
IF(PTOMode=1,"-",
CHOOSE(PTOMode,
0,
AVM24+IF(AVN24=0,0,1)*IF(hoursMode="Daily",PTOHour-AVP24,PTOHour*260/dPeriods-AVP24),
PTOHour*AVN24-AVP24+AVM24,
AVM24-AVP24)))</f>
        <v/>
      </c>
      <c r="AVR24" s="224"/>
      <c r="AVS24" s="214"/>
      <c r="AVT24" s="250"/>
      <c r="AVU24" s="253" t="str">
        <f>IF(tbHours[[#This Row],[Employees]]="","",
IF(PTOMode=1,"-",
CHOOSE(PTOMode,
0,
AVQ24+IF(AVR24=0,0,1)*IF(hoursMode="Daily",PTOHour-AVT24,PTOHour*260/dPeriods-AVT24),
PTOHour*AVR24-AVT24+AVQ24,
AVQ24-AVT24)))</f>
        <v/>
      </c>
      <c r="AVV24" s="224"/>
      <c r="AVW24" s="214"/>
      <c r="AVX24" s="250"/>
      <c r="AVY24" s="253" t="str">
        <f>IF(tbHours[[#This Row],[Employees]]="","",
IF(PTOMode=1,"-",
CHOOSE(PTOMode,
0,
AVU24+IF(AVV24=0,0,1)*IF(hoursMode="Daily",PTOHour-AVX24,PTOHour*260/dPeriods-AVX24),
PTOHour*AVV24-AVX24+AVU24,
AVU24-AVX24)))</f>
        <v/>
      </c>
      <c r="AVZ24" s="224"/>
      <c r="AWA24" s="214"/>
      <c r="AWB24" s="250"/>
      <c r="AWC24" s="253" t="str">
        <f>IF(tbHours[[#This Row],[Employees]]="","",
IF(PTOMode=1,"-",
CHOOSE(PTOMode,
0,
AVY24+IF(AVZ24=0,0,1)*IF(hoursMode="Daily",PTOHour-AWB24,PTOHour*260/dPeriods-AWB24),
PTOHour*AVZ24-AWB24+AVY24,
AVY24-AWB24)))</f>
        <v/>
      </c>
      <c r="AWD24" s="224"/>
      <c r="AWE24" s="214"/>
      <c r="AWF24" s="250"/>
      <c r="AWG24" s="253" t="str">
        <f>IF(tbHours[[#This Row],[Employees]]="","",
IF(PTOMode=1,"-",
CHOOSE(PTOMode,
0,
AWC24+IF(AWD24=0,0,1)*IF(hoursMode="Daily",PTOHour-AWF24,PTOHour*260/dPeriods-AWF24),
PTOHour*AWD24-AWF24+AWC24,
AWC24-AWF24)))</f>
        <v/>
      </c>
      <c r="AWH24" s="224"/>
      <c r="AWI24" s="214"/>
      <c r="AWJ24" s="250"/>
      <c r="AWK24" s="253" t="str">
        <f>IF(tbHours[[#This Row],[Employees]]="","",
IF(PTOMode=1,"-",
CHOOSE(PTOMode,
0,
AWG24+IF(AWH24=0,0,1)*IF(hoursMode="Daily",PTOHour-AWJ24,PTOHour*260/dPeriods-AWJ24),
PTOHour*AWH24-AWJ24+AWG24,
AWG24-AWJ24)))</f>
        <v/>
      </c>
      <c r="AWL24" s="224"/>
      <c r="AWM24" s="214"/>
      <c r="AWN24" s="250"/>
      <c r="AWO24" s="253" t="str">
        <f>IF(tbHours[[#This Row],[Employees]]="","",
IF(PTOMode=1,"-",
CHOOSE(PTOMode,
0,
AWK24+IF(AWL24=0,0,1)*IF(hoursMode="Daily",PTOHour-AWN24,PTOHour*260/dPeriods-AWN24),
PTOHour*AWL24-AWN24+AWK24,
AWK24-AWN24)))</f>
        <v/>
      </c>
      <c r="AWP24" s="224"/>
      <c r="AWQ24" s="214"/>
      <c r="AWR24" s="250"/>
      <c r="AWS24" s="253" t="str">
        <f>IF(tbHours[[#This Row],[Employees]]="","",
IF(PTOMode=1,"-",
CHOOSE(PTOMode,
0,
AWO24+IF(AWP24=0,0,1)*IF(hoursMode="Daily",PTOHour-AWR24,PTOHour*260/dPeriods-AWR24),
PTOHour*AWP24-AWR24+AWO24,
AWO24-AWR24)))</f>
        <v/>
      </c>
      <c r="AWT24" s="224"/>
      <c r="AWU24" s="214"/>
      <c r="AWV24" s="250"/>
      <c r="AWW24" s="253" t="str">
        <f>IF(tbHours[[#This Row],[Employees]]="","",
IF(PTOMode=1,"-",
CHOOSE(PTOMode,
0,
AWS24+IF(AWT24=0,0,1)*IF(hoursMode="Daily",PTOHour-AWV24,PTOHour*260/dPeriods-AWV24),
PTOHour*AWT24-AWV24+AWS24,
AWS24-AWV24)))</f>
        <v/>
      </c>
      <c r="AWX24" s="224"/>
      <c r="AWY24" s="214"/>
      <c r="AWZ24" s="250"/>
      <c r="AXA24" s="253" t="str">
        <f>IF(tbHours[[#This Row],[Employees]]="","",
IF(PTOMode=1,"-",
CHOOSE(PTOMode,
0,
AWW24+IF(AWX24=0,0,1)*IF(hoursMode="Daily",PTOHour-AWZ24,PTOHour*260/dPeriods-AWZ24),
PTOHour*AWX24-AWZ24+AWW24,
AWW24-AWZ24)))</f>
        <v/>
      </c>
      <c r="AXB24" s="224"/>
      <c r="AXC24" s="214"/>
      <c r="AXD24" s="250"/>
      <c r="AXE24" s="253" t="str">
        <f>IF(tbHours[[#This Row],[Employees]]="","",
IF(PTOMode=1,"-",
CHOOSE(PTOMode,
0,
AXA24+IF(AXB24=0,0,1)*IF(hoursMode="Daily",PTOHour-AXD24,PTOHour*260/dPeriods-AXD24),
PTOHour*AXB24-AXD24+AXA24,
AXA24-AXD24)))</f>
        <v/>
      </c>
      <c r="AXF24" s="224"/>
      <c r="AXG24" s="214"/>
      <c r="AXH24" s="250"/>
      <c r="AXI24" s="253" t="str">
        <f>IF(tbHours[[#This Row],[Employees]]="","",
IF(PTOMode=1,"-",
CHOOSE(PTOMode,
0,
AXE24+IF(AXF24=0,0,1)*IF(hoursMode="Daily",PTOHour-AXH24,PTOHour*260/dPeriods-AXH24),
PTOHour*AXF24-AXH24+AXE24,
AXE24-AXH24)))</f>
        <v/>
      </c>
      <c r="AXJ24" s="224"/>
      <c r="AXK24" s="214"/>
      <c r="AXL24" s="250"/>
      <c r="AXM24" s="253" t="str">
        <f>IF(tbHours[[#This Row],[Employees]]="","",
IF(PTOMode=1,"-",
CHOOSE(PTOMode,
0,
AXI24+IF(AXJ24=0,0,1)*IF(hoursMode="Daily",PTOHour-AXL24,PTOHour*260/dPeriods-AXL24),
PTOHour*AXJ24-AXL24+AXI24,
AXI24-AXL24)))</f>
        <v/>
      </c>
      <c r="AXN24" s="224"/>
      <c r="AXO24" s="214"/>
      <c r="AXP24" s="250"/>
      <c r="AXQ24" s="253" t="str">
        <f>IF(tbHours[[#This Row],[Employees]]="","",
IF(PTOMode=1,"-",
CHOOSE(PTOMode,
0,
AXM24+IF(AXN24=0,0,1)*IF(hoursMode="Daily",PTOHour-AXP24,PTOHour*260/dPeriods-AXP24),
PTOHour*AXN24-AXP24+AXM24,
AXM24-AXP24)))</f>
        <v/>
      </c>
      <c r="AXR24" s="224"/>
      <c r="AXS24" s="214"/>
      <c r="AXT24" s="250"/>
      <c r="AXU24" s="253" t="str">
        <f>IF(tbHours[[#This Row],[Employees]]="","",
IF(PTOMode=1,"-",
CHOOSE(PTOMode,
0,
AXQ24+IF(AXR24=0,0,1)*IF(hoursMode="Daily",PTOHour-AXT24,PTOHour*260/dPeriods-AXT24),
PTOHour*AXR24-AXT24+AXQ24,
AXQ24-AXT24)))</f>
        <v/>
      </c>
      <c r="AXV24" s="224"/>
      <c r="AXW24" s="214"/>
      <c r="AXX24" s="250"/>
      <c r="AXY24" s="253" t="str">
        <f>IF(tbHours[[#This Row],[Employees]]="","",
IF(PTOMode=1,"-",
CHOOSE(PTOMode,
0,
AXU24+IF(AXV24=0,0,1)*IF(hoursMode="Daily",PTOHour-AXX24,PTOHour*260/dPeriods-AXX24),
PTOHour*AXV24-AXX24+AXU24,
AXU24-AXX24)))</f>
        <v/>
      </c>
      <c r="AXZ24" s="224"/>
      <c r="AYA24" s="214"/>
      <c r="AYB24" s="250"/>
      <c r="AYC24" s="253" t="str">
        <f>IF(tbHours[[#This Row],[Employees]]="","",
IF(PTOMode=1,"-",
CHOOSE(PTOMode,
0,
AXY24+IF(AXZ24=0,0,1)*IF(hoursMode="Daily",PTOHour-AYB24,PTOHour*260/dPeriods-AYB24),
PTOHour*AXZ24-AYB24+AXY24,
AXY24-AYB24)))</f>
        <v/>
      </c>
      <c r="AYD24" s="224"/>
      <c r="AYE24" s="214"/>
      <c r="AYF24" s="250"/>
      <c r="AYG24" s="253" t="str">
        <f>IF(tbHours[[#This Row],[Employees]]="","",
IF(PTOMode=1,"-",
CHOOSE(PTOMode,
0,
AYC24+IF(AYD24=0,0,1)*IF(hoursMode="Daily",PTOHour-AYF24,PTOHour*260/dPeriods-AYF24),
PTOHour*AYD24-AYF24+AYC24,
AYC24-AYF24)))</f>
        <v/>
      </c>
      <c r="AYH24" s="224"/>
      <c r="AYI24" s="214"/>
      <c r="AYJ24" s="250"/>
      <c r="AYK24" s="253" t="str">
        <f>IF(tbHours[[#This Row],[Employees]]="","",
IF(PTOMode=1,"-",
CHOOSE(PTOMode,
0,
AYG24+IF(AYH24=0,0,1)*IF(hoursMode="Daily",PTOHour-AYJ24,PTOHour*260/dPeriods-AYJ24),
PTOHour*AYH24-AYJ24+AYG24,
AYG24-AYJ24)))</f>
        <v/>
      </c>
      <c r="AYL24" s="224"/>
      <c r="AYM24" s="214"/>
      <c r="AYN24" s="250"/>
      <c r="AYO24" s="253" t="str">
        <f>IF(tbHours[[#This Row],[Employees]]="","",
IF(PTOMode=1,"-",
CHOOSE(PTOMode,
0,
AYK24+IF(AYL24=0,0,1)*IF(hoursMode="Daily",PTOHour-AYN24,PTOHour*260/dPeriods-AYN24),
PTOHour*AYL24-AYN24+AYK24,
AYK24-AYN24)))</f>
        <v/>
      </c>
      <c r="AYP24" s="224"/>
      <c r="AYQ24" s="214"/>
      <c r="AYR24" s="250"/>
      <c r="AYS24" s="253" t="str">
        <f>IF(tbHours[[#This Row],[Employees]]="","",
IF(PTOMode=1,"-",
CHOOSE(PTOMode,
0,
AYO24+IF(AYP24=0,0,1)*IF(hoursMode="Daily",PTOHour-AYR24,PTOHour*260/dPeriods-AYR24),
PTOHour*AYP24-AYR24+AYO24,
AYO24-AYR24)))</f>
        <v/>
      </c>
      <c r="AYT24" s="224"/>
      <c r="AYU24" s="214"/>
      <c r="AYV24" s="250"/>
      <c r="AYW24" s="253" t="str">
        <f>IF(tbHours[[#This Row],[Employees]]="","",
IF(PTOMode=1,"-",
CHOOSE(PTOMode,
0,
AYS24+IF(AYT24=0,0,1)*IF(hoursMode="Daily",PTOHour-AYV24,PTOHour*260/dPeriods-AYV24),
PTOHour*AYT24-AYV24+AYS24,
AYS24-AYV24)))</f>
        <v/>
      </c>
      <c r="AYX24" s="224"/>
      <c r="AYY24" s="214"/>
      <c r="AYZ24" s="250"/>
      <c r="AZA24" s="253" t="str">
        <f>IF(tbHours[[#This Row],[Employees]]="","",
IF(PTOMode=1,"-",
CHOOSE(PTOMode,
0,
AYW24+IF(AYX24=0,0,1)*IF(hoursMode="Daily",PTOHour-AYZ24,PTOHour*260/dPeriods-AYZ24),
PTOHour*AYX24-AYZ24+AYW24,
AYW24-AYZ24)))</f>
        <v/>
      </c>
      <c r="AZB24" s="224"/>
      <c r="AZC24" s="214"/>
      <c r="AZD24" s="250"/>
      <c r="AZE24" s="253" t="str">
        <f>IF(tbHours[[#This Row],[Employees]]="","",
IF(PTOMode=1,"-",
CHOOSE(PTOMode,
0,
AZA24+IF(AZB24=0,0,1)*IF(hoursMode="Daily",PTOHour-AZD24,PTOHour*260/dPeriods-AZD24),
PTOHour*AZB24-AZD24+AZA24,
AZA24-AZD24)))</f>
        <v/>
      </c>
      <c r="AZF24" s="224"/>
      <c r="AZG24" s="214"/>
      <c r="AZH24" s="250"/>
      <c r="AZI24" s="253" t="str">
        <f>IF(tbHours[[#This Row],[Employees]]="","",
IF(PTOMode=1,"-",
CHOOSE(PTOMode,
0,
AZE24+IF(AZF24=0,0,1)*IF(hoursMode="Daily",PTOHour-AZH24,PTOHour*260/dPeriods-AZH24),
PTOHour*AZF24-AZH24+AZE24,
AZE24-AZH24)))</f>
        <v/>
      </c>
      <c r="AZJ24" s="224"/>
      <c r="AZK24" s="214"/>
      <c r="AZL24" s="250"/>
      <c r="AZM24" s="253" t="str">
        <f>IF(tbHours[[#This Row],[Employees]]="","",
IF(PTOMode=1,"-",
CHOOSE(PTOMode,
0,
AZI24+IF(AZJ24=0,0,1)*IF(hoursMode="Daily",PTOHour-AZL24,PTOHour*260/dPeriods-AZL24),
PTOHour*AZJ24-AZL24+AZI24,
AZI24-AZL24)))</f>
        <v/>
      </c>
      <c r="AZN24" s="224"/>
      <c r="AZO24" s="214"/>
      <c r="AZP24" s="250"/>
      <c r="AZQ24" s="253" t="str">
        <f>IF(tbHours[[#This Row],[Employees]]="","",
IF(PTOMode=1,"-",
CHOOSE(PTOMode,
0,
AZM24+IF(AZN24=0,0,1)*IF(hoursMode="Daily",PTOHour-AZP24,PTOHour*260/dPeriods-AZP24),
PTOHour*AZN24-AZP24+AZM24,
AZM24-AZP24)))</f>
        <v/>
      </c>
      <c r="AZR24" s="224"/>
      <c r="AZS24" s="214"/>
      <c r="AZT24" s="250"/>
      <c r="AZU24" s="253" t="str">
        <f>IF(tbHours[[#This Row],[Employees]]="","",
IF(PTOMode=1,"-",
CHOOSE(PTOMode,
0,
AZQ24+IF(AZR24=0,0,1)*IF(hoursMode="Daily",PTOHour-AZT24,PTOHour*260/dPeriods-AZT24),
PTOHour*AZR24-AZT24+AZQ24,
AZQ24-AZT24)))</f>
        <v/>
      </c>
      <c r="AZV24" s="224"/>
      <c r="AZW24" s="214"/>
      <c r="AZX24" s="250"/>
      <c r="AZY24" s="253" t="str">
        <f>IF(tbHours[[#This Row],[Employees]]="","",
IF(PTOMode=1,"-",
CHOOSE(PTOMode,
0,
AZU24+IF(AZV24=0,0,1)*IF(hoursMode="Daily",PTOHour-AZX24,PTOHour*260/dPeriods-AZX24),
PTOHour*AZV24-AZX24+AZU24,
AZU24-AZX24)))</f>
        <v/>
      </c>
      <c r="AZZ24" s="224"/>
      <c r="BAA24" s="214"/>
      <c r="BAB24" s="250"/>
      <c r="BAC24" s="253" t="str">
        <f>IF(tbHours[[#This Row],[Employees]]="","",
IF(PTOMode=1,"-",
CHOOSE(PTOMode,
0,
AZY24+IF(AZZ24=0,0,1)*IF(hoursMode="Daily",PTOHour-BAB24,PTOHour*260/dPeriods-BAB24),
PTOHour*AZZ24-BAB24+AZY24,
AZY24-BAB24)))</f>
        <v/>
      </c>
      <c r="BAD24" s="224"/>
      <c r="BAE24" s="214"/>
      <c r="BAF24" s="250"/>
      <c r="BAG24" s="253" t="str">
        <f>IF(tbHours[[#This Row],[Employees]]="","",
IF(PTOMode=1,"-",
CHOOSE(PTOMode,
0,
BAC24+IF(BAD24=0,0,1)*IF(hoursMode="Daily",PTOHour-BAF24,PTOHour*260/dPeriods-BAF24),
PTOHour*BAD24-BAF24+BAC24,
BAC24-BAF24)))</f>
        <v/>
      </c>
      <c r="BAH24" s="224"/>
      <c r="BAI24" s="214"/>
      <c r="BAJ24" s="250"/>
      <c r="BAK24" s="253" t="str">
        <f>IF(tbHours[[#This Row],[Employees]]="","",
IF(PTOMode=1,"-",
CHOOSE(PTOMode,
0,
BAG24+IF(BAH24=0,0,1)*IF(hoursMode="Daily",PTOHour-BAJ24,PTOHour*260/dPeriods-BAJ24),
PTOHour*BAH24-BAJ24+BAG24,
BAG24-BAJ24)))</f>
        <v/>
      </c>
      <c r="BAL24" s="224"/>
      <c r="BAM24" s="214"/>
      <c r="BAN24" s="250"/>
      <c r="BAO24" s="253" t="str">
        <f>IF(tbHours[[#This Row],[Employees]]="","",
IF(PTOMode=1,"-",
CHOOSE(PTOMode,
0,
BAK24+IF(BAL24=0,0,1)*IF(hoursMode="Daily",PTOHour-BAN24,PTOHour*260/dPeriods-BAN24),
PTOHour*BAL24-BAN24+BAK24,
BAK24-BAN24)))</f>
        <v/>
      </c>
      <c r="BAP24" s="224"/>
      <c r="BAQ24" s="214"/>
      <c r="BAR24" s="250"/>
      <c r="BAS24" s="253" t="str">
        <f>IF(tbHours[[#This Row],[Employees]]="","",
IF(PTOMode=1,"-",
CHOOSE(PTOMode,
0,
BAO24+IF(BAP24=0,0,1)*IF(hoursMode="Daily",PTOHour-BAR24,PTOHour*260/dPeriods-BAR24),
PTOHour*BAP24-BAR24+BAO24,
BAO24-BAR24)))</f>
        <v/>
      </c>
      <c r="BAT24" s="224"/>
      <c r="BAU24" s="214"/>
      <c r="BAV24" s="250"/>
      <c r="BAW24" s="253" t="str">
        <f>IF(tbHours[[#This Row],[Employees]]="","",
IF(PTOMode=1,"-",
CHOOSE(PTOMode,
0,
BAS24+IF(BAT24=0,0,1)*IF(hoursMode="Daily",PTOHour-BAV24,PTOHour*260/dPeriods-BAV24),
PTOHour*BAT24-BAV24+BAS24,
BAS24-BAV24)))</f>
        <v/>
      </c>
      <c r="BAX24" s="224"/>
      <c r="BAY24" s="214"/>
      <c r="BAZ24" s="250"/>
      <c r="BBA24" s="253" t="str">
        <f>IF(tbHours[[#This Row],[Employees]]="","",
IF(PTOMode=1,"-",
CHOOSE(PTOMode,
0,
BAW24+IF(BAX24=0,0,1)*IF(hoursMode="Daily",PTOHour-BAZ24,PTOHour*260/dPeriods-BAZ24),
PTOHour*BAX24-BAZ24+BAW24,
BAW24-BAZ24)))</f>
        <v/>
      </c>
      <c r="BBB24" s="224"/>
      <c r="BBC24" s="214"/>
      <c r="BBD24" s="250"/>
      <c r="BBE24" s="253" t="str">
        <f>IF(tbHours[[#This Row],[Employees]]="","",
IF(PTOMode=1,"-",
CHOOSE(PTOMode,
0,
BBA24+IF(BBB24=0,0,1)*IF(hoursMode="Daily",PTOHour-BBD24,PTOHour*260/dPeriods-BBD24),
PTOHour*BBB24-BBD24+BBA24,
BBA24-BBD24)))</f>
        <v/>
      </c>
      <c r="BBF24" s="224"/>
      <c r="BBG24" s="214"/>
      <c r="BBH24" s="250"/>
      <c r="BBI24" s="253" t="str">
        <f>IF(tbHours[[#This Row],[Employees]]="","",
IF(PTOMode=1,"-",
CHOOSE(PTOMode,
0,
BBE24+IF(BBF24=0,0,1)*IF(hoursMode="Daily",PTOHour-BBH24,PTOHour*260/dPeriods-BBH24),
PTOHour*BBF24-BBH24+BBE24,
BBE24-BBH24)))</f>
        <v/>
      </c>
      <c r="BBJ24" s="224"/>
      <c r="BBK24" s="214"/>
      <c r="BBL24" s="250"/>
      <c r="BBM24" s="253" t="str">
        <f>IF(tbHours[[#This Row],[Employees]]="","",
IF(PTOMode=1,"-",
CHOOSE(PTOMode,
0,
BBI24+IF(BBJ24=0,0,1)*IF(hoursMode="Daily",PTOHour-BBL24,PTOHour*260/dPeriods-BBL24),
PTOHour*BBJ24-BBL24+BBI24,
BBI24-BBL24)))</f>
        <v/>
      </c>
      <c r="BBN24" s="224"/>
      <c r="BBO24" s="214"/>
      <c r="BBP24" s="250"/>
      <c r="BBQ24" s="253" t="str">
        <f>IF(tbHours[[#This Row],[Employees]]="","",
IF(PTOMode=1,"-",
CHOOSE(PTOMode,
0,
BBM24+IF(BBN24=0,0,1)*IF(hoursMode="Daily",PTOHour-BBP24,PTOHour*260/dPeriods-BBP24),
PTOHour*BBN24-BBP24+BBM24,
BBM24-BBP24)))</f>
        <v/>
      </c>
      <c r="BBR24" s="224"/>
      <c r="BBS24" s="214"/>
      <c r="BBT24" s="250"/>
      <c r="BBU24" s="253" t="str">
        <f>IF(tbHours[[#This Row],[Employees]]="","",
IF(PTOMode=1,"-",
CHOOSE(PTOMode,
0,
BBQ24+IF(BBR24=0,0,1)*IF(hoursMode="Daily",PTOHour-BBT24,PTOHour*260/dPeriods-BBT24),
PTOHour*BBR24-BBT24+BBQ24,
BBQ24-BBT24)))</f>
        <v/>
      </c>
      <c r="BBV24" s="224"/>
      <c r="BBW24" s="214"/>
      <c r="BBX24" s="250"/>
      <c r="BBY24" s="253" t="str">
        <f>IF(tbHours[[#This Row],[Employees]]="","",
IF(PTOMode=1,"-",
CHOOSE(PTOMode,
0,
BBU24+IF(BBV24=0,0,1)*IF(hoursMode="Daily",PTOHour-BBX24,PTOHour*260/dPeriods-BBX24),
PTOHour*BBV24-BBX24+BBU24,
BBU24-BBX24)))</f>
        <v/>
      </c>
      <c r="BBZ24" s="224"/>
      <c r="BCA24" s="214"/>
      <c r="BCB24" s="250"/>
      <c r="BCC24" s="253" t="str">
        <f>IF(tbHours[[#This Row],[Employees]]="","",
IF(PTOMode=1,"-",
CHOOSE(PTOMode,
0,
BBY24+IF(BBZ24=0,0,1)*IF(hoursMode="Daily",PTOHour-BCB24,PTOHour*260/dPeriods-BCB24),
PTOHour*BBZ24-BCB24+BBY24,
BBY24-BCB24)))</f>
        <v/>
      </c>
      <c r="BCD24" s="224"/>
      <c r="BCE24" s="214"/>
      <c r="BCF24" s="250"/>
      <c r="BCG24" s="253" t="str">
        <f>IF(tbHours[[#This Row],[Employees]]="","",
IF(PTOMode=1,"-",
CHOOSE(PTOMode,
0,
BCC24+IF(BCD24=0,0,1)*IF(hoursMode="Daily",PTOHour-BCF24,PTOHour*260/dPeriods-BCF24),
PTOHour*BCD24-BCF24+BCC24,
BCC24-BCF24)))</f>
        <v/>
      </c>
      <c r="BCH24" s="224"/>
      <c r="BCI24" s="214"/>
      <c r="BCJ24" s="250"/>
      <c r="BCK24" s="253" t="str">
        <f>IF(tbHours[[#This Row],[Employees]]="","",
IF(PTOMode=1,"-",
CHOOSE(PTOMode,
0,
BCG24+IF(BCH24=0,0,1)*IF(hoursMode="Daily",PTOHour-BCJ24,PTOHour*260/dPeriods-BCJ24),
PTOHour*BCH24-BCJ24+BCG24,
BCG24-BCJ24)))</f>
        <v/>
      </c>
      <c r="BCL24" s="224"/>
      <c r="BCM24" s="214"/>
      <c r="BCN24" s="250"/>
      <c r="BCO24" s="253" t="str">
        <f>IF(tbHours[[#This Row],[Employees]]="","",
IF(PTOMode=1,"-",
CHOOSE(PTOMode,
0,
BCK24+IF(BCL24=0,0,1)*IF(hoursMode="Daily",PTOHour-BCN24,PTOHour*260/dPeriods-BCN24),
PTOHour*BCL24-BCN24+BCK24,
BCK24-BCN24)))</f>
        <v/>
      </c>
      <c r="BCP24" s="224"/>
      <c r="BCQ24" s="214"/>
      <c r="BCR24" s="250"/>
      <c r="BCS24" s="253" t="str">
        <f>IF(tbHours[[#This Row],[Employees]]="","",
IF(PTOMode=1,"-",
CHOOSE(PTOMode,
0,
BCO24+IF(BCP24=0,0,1)*IF(hoursMode="Daily",PTOHour-BCR24,PTOHour*260/dPeriods-BCR24),
PTOHour*BCP24-BCR24+BCO24,
BCO24-BCR24)))</f>
        <v/>
      </c>
      <c r="BCT24" s="224"/>
      <c r="BCU24" s="214"/>
      <c r="BCV24" s="250"/>
      <c r="BCW24" s="253" t="str">
        <f>IF(tbHours[[#This Row],[Employees]]="","",
IF(PTOMode=1,"-",
CHOOSE(PTOMode,
0,
BCS24+IF(BCT24=0,0,1)*IF(hoursMode="Daily",PTOHour-BCV24,PTOHour*260/dPeriods-BCV24),
PTOHour*BCT24-BCV24+BCS24,
BCS24-BCV24)))</f>
        <v/>
      </c>
      <c r="BCX24" s="224"/>
      <c r="BCY24" s="214"/>
      <c r="BCZ24" s="250"/>
      <c r="BDA24" s="253" t="str">
        <f>IF(tbHours[[#This Row],[Employees]]="","",
IF(PTOMode=1,"-",
CHOOSE(PTOMode,
0,
BCW24+IF(BCX24=0,0,1)*IF(hoursMode="Daily",PTOHour-BCZ24,PTOHour*260/dPeriods-BCZ24),
PTOHour*BCX24-BCZ24+BCW24,
BCW24-BCZ24)))</f>
        <v/>
      </c>
      <c r="BDB24" s="224"/>
      <c r="BDC24" s="214"/>
      <c r="BDD24" s="250"/>
      <c r="BDE24" s="253" t="str">
        <f>IF(tbHours[[#This Row],[Employees]]="","",
IF(PTOMode=1,"-",
CHOOSE(PTOMode,
0,
BDA24+IF(BDB24=0,0,1)*IF(hoursMode="Daily",PTOHour-BDD24,PTOHour*260/dPeriods-BDD24),
PTOHour*BDB24-BDD24+BDA24,
BDA24-BDD24)))</f>
        <v/>
      </c>
      <c r="BDF24" s="224"/>
      <c r="BDG24" s="214"/>
      <c r="BDH24" s="250"/>
      <c r="BDI24" s="253" t="str">
        <f>IF(tbHours[[#This Row],[Employees]]="","",
IF(PTOMode=1,"-",
CHOOSE(PTOMode,
0,
BDE24+IF(BDF24=0,0,1)*IF(hoursMode="Daily",PTOHour-BDH24,PTOHour*260/dPeriods-BDH24),
PTOHour*BDF24-BDH24+BDE24,
BDE24-BDH24)))</f>
        <v/>
      </c>
      <c r="BDJ24" s="224"/>
      <c r="BDK24" s="214"/>
      <c r="BDL24" s="250"/>
      <c r="BDM24" s="253" t="str">
        <f>IF(tbHours[[#This Row],[Employees]]="","",
IF(PTOMode=1,"-",
CHOOSE(PTOMode,
0,
BDI24+IF(BDJ24=0,0,1)*IF(hoursMode="Daily",PTOHour-BDL24,PTOHour*260/dPeriods-BDL24),
PTOHour*BDJ24-BDL24+BDI24,
BDI24-BDL24)))</f>
        <v/>
      </c>
    </row>
    <row r="25" spans="1:1469" ht="19.95" customHeight="1" x14ac:dyDescent="0.3">
      <c r="A25" s="298"/>
      <c r="B25" s="299"/>
      <c r="C25" s="299"/>
      <c r="D25" s="299"/>
      <c r="E25" s="298"/>
      <c r="F25" s="128" t="str" cm="1">
        <f t="array" ref="F25">IF(INDEX(listEmployees,ROW(tbHours[[#This Row],[Employees]])-ROW(tbHours[[#Headers],[Employees]]))="","",INDEX(listEmployees,ROW(tbHours[[#This Row],[Employees]])-ROW(tbHours[[#Headers],[Employees]])))</f>
        <v/>
      </c>
      <c r="G25" s="132" t="str" cm="1">
        <f t="array" ref="G25">IF(tbHours[[#This Row],[Employees]]="","",INDEX(tbEmployee[IncomeBase],ROW(tbHours[[#This Row],[Employees]])-ROW(tbHours[[#Headers],[Employees]])))</f>
        <v/>
      </c>
      <c r="H25" s="133" t="str" cm="1">
        <f t="array" ref="H25">IF(tbHours[[#This Row],[Employees]]="","",IFERROR(INDEX(tbEmployee[RegularHours],ROW(tbHours[[#This Row],[Employees]])-ROW(tbHours[[#Headers],[Employees]]))/dMulti,40/dMulti))</f>
        <v/>
      </c>
      <c r="I25" s="110"/>
      <c r="J25" s="85"/>
      <c r="K25" s="85"/>
      <c r="L25" s="220"/>
      <c r="M25" s="252" t="str">
        <f>IF(tbHours[[#This Row],[Employees]]="","",
IF(PTOMode=1,"-",
CHOOSE(PTOMode,
0,
IF(J25=0,0,1)*IF(hoursMode="Daily",PTOHour-L25,PTOHour*260/dPeriods-L25),
PTOHour*J25-L25,
PTOHour-L25)))</f>
        <v/>
      </c>
      <c r="N25" s="224"/>
      <c r="O25" s="85"/>
      <c r="P25" s="220"/>
      <c r="Q25" s="253" t="str">
        <f>IF(tbHours[[#This Row],[Employees]]="","",
IF(PTOMode=1,"-",
CHOOSE(PTOMode,
0,
M25+IF(N25=0,0,1)*IF(hoursMode="Daily",PTOHour-P25,PTOHour*260/dPeriods-P25),
PTOHour*N25-P25+M25,
M25-P25)))</f>
        <v/>
      </c>
      <c r="R25" s="224"/>
      <c r="S25" s="214"/>
      <c r="T25" s="250"/>
      <c r="U25" s="253" t="str">
        <f>IF(tbHours[[#This Row],[Employees]]="","",
IF(PTOMode=1,"-",
CHOOSE(PTOMode,
0,
Q25+IF(R25=0,0,1)*IF(hoursMode="Daily",PTOHour-T25,PTOHour*260/dPeriods-T25),
PTOHour*R25-T25+Q25,
Q25-T25)))</f>
        <v/>
      </c>
      <c r="V25" s="224"/>
      <c r="W25" s="214"/>
      <c r="X25" s="250"/>
      <c r="Y25" s="253" t="str">
        <f>IF(tbHours[[#This Row],[Employees]]="","",
IF(PTOMode=1,"-",
CHOOSE(PTOMode,
0,
U25+IF(V25=0,0,1)*IF(hoursMode="Daily",PTOHour-X25,PTOHour*260/dPeriods-X25),
PTOHour*V25-X25+U25,
U25-X25)))</f>
        <v/>
      </c>
      <c r="Z25" s="224"/>
      <c r="AA25" s="214"/>
      <c r="AB25" s="250"/>
      <c r="AC25" s="253" t="str">
        <f>IF(tbHours[[#This Row],[Employees]]="","",
IF(PTOMode=1,"-",
CHOOSE(PTOMode,
0,
Y25+IF(Z25=0,0,1)*IF(hoursMode="Daily",PTOHour-AB25,PTOHour*260/dPeriods-AB25),
PTOHour*Z25-AB25+Y25,
Y25-AB25)))</f>
        <v/>
      </c>
      <c r="AD25" s="224"/>
      <c r="AE25" s="214"/>
      <c r="AF25" s="250"/>
      <c r="AG25" s="253" t="str">
        <f>IF(tbHours[[#This Row],[Employees]]="","",
IF(PTOMode=1,"-",
CHOOSE(PTOMode,
0,
AC25+IF(AD25=0,0,1)*IF(hoursMode="Daily",PTOHour-AF25,PTOHour*260/dPeriods-AF25),
PTOHour*AD25-AF25+AC25,
AC25-AF25)))</f>
        <v/>
      </c>
      <c r="AH25" s="224"/>
      <c r="AI25" s="214"/>
      <c r="AJ25" s="250"/>
      <c r="AK25" s="253" t="str">
        <f>IF(tbHours[[#This Row],[Employees]]="","",
IF(PTOMode=1,"-",
CHOOSE(PTOMode,
0,
AG25+IF(AH25=0,0,1)*IF(hoursMode="Daily",PTOHour-AJ25,PTOHour*260/dPeriods-AJ25),
PTOHour*AH25-AJ25+AG25,
AG25-AJ25)))</f>
        <v/>
      </c>
      <c r="AL25" s="224"/>
      <c r="AM25" s="214"/>
      <c r="AN25" s="250"/>
      <c r="AO25" s="253" t="str">
        <f>IF(tbHours[[#This Row],[Employees]]="","",
IF(PTOMode=1,"-",
CHOOSE(PTOMode,
0,
AK25+IF(AL25=0,0,1)*IF(hoursMode="Daily",PTOHour-AN25,PTOHour*260/dPeriods-AN25),
PTOHour*AL25-AN25+AK25,
AK25-AN25)))</f>
        <v/>
      </c>
      <c r="AP25" s="224"/>
      <c r="AQ25" s="214"/>
      <c r="AR25" s="250"/>
      <c r="AS25" s="253" t="str">
        <f>IF(tbHours[[#This Row],[Employees]]="","",
IF(PTOMode=1,"-",
CHOOSE(PTOMode,
0,
AO25+IF(AP25=0,0,1)*IF(hoursMode="Daily",PTOHour-AR25,PTOHour*260/dPeriods-AR25),
PTOHour*AP25-AR25+AO25,
AO25-AR25)))</f>
        <v/>
      </c>
      <c r="AT25" s="224"/>
      <c r="AU25" s="214"/>
      <c r="AV25" s="250"/>
      <c r="AW25" s="253" t="str">
        <f>IF(tbHours[[#This Row],[Employees]]="","",
IF(PTOMode=1,"-",
CHOOSE(PTOMode,
0,
AS25+IF(AT25=0,0,1)*IF(hoursMode="Daily",PTOHour-AV25,PTOHour*260/dPeriods-AV25),
PTOHour*AT25-AV25+AS25,
AS25-AV25)))</f>
        <v/>
      </c>
      <c r="AX25" s="224"/>
      <c r="AY25" s="214"/>
      <c r="AZ25" s="250"/>
      <c r="BA25" s="253" t="str">
        <f>IF(tbHours[[#This Row],[Employees]]="","",
IF(PTOMode=1,"-",
CHOOSE(PTOMode,
0,
AW25+IF(AX25=0,0,1)*IF(hoursMode="Daily",PTOHour-AZ25,PTOHour*260/dPeriods-AZ25),
PTOHour*AX25-AZ25+AW25,
AW25-AZ25)))</f>
        <v/>
      </c>
      <c r="BB25" s="224"/>
      <c r="BC25" s="214"/>
      <c r="BD25" s="250"/>
      <c r="BE25" s="253" t="str">
        <f>IF(tbHours[[#This Row],[Employees]]="","",
IF(PTOMode=1,"-",
CHOOSE(PTOMode,
0,
BA25+IF(BB25=0,0,1)*IF(hoursMode="Daily",PTOHour-BD25,PTOHour*260/dPeriods-BD25),
PTOHour*BB25-BD25+BA25,
BA25-BD25)))</f>
        <v/>
      </c>
      <c r="BF25" s="224"/>
      <c r="BG25" s="214"/>
      <c r="BH25" s="250"/>
      <c r="BI25" s="253" t="str">
        <f>IF(tbHours[[#This Row],[Employees]]="","",
IF(PTOMode=1,"-",
CHOOSE(PTOMode,
0,
BE25+IF(BF25=0,0,1)*IF(hoursMode="Daily",PTOHour-BH25,PTOHour*260/dPeriods-BH25),
PTOHour*BF25-BH25+BE25,
BE25-BH25)))</f>
        <v/>
      </c>
      <c r="BJ25" s="224"/>
      <c r="BK25" s="214"/>
      <c r="BL25" s="250"/>
      <c r="BM25" s="253" t="str">
        <f>IF(tbHours[[#This Row],[Employees]]="","",
IF(PTOMode=1,"-",
CHOOSE(PTOMode,
0,
BI25+IF(BJ25=0,0,1)*IF(hoursMode="Daily",PTOHour-BL25,PTOHour*260/dPeriods-BL25),
PTOHour*BJ25-BL25+BI25,
BI25-BL25)))</f>
        <v/>
      </c>
      <c r="BN25" s="224"/>
      <c r="BO25" s="214"/>
      <c r="BP25" s="250"/>
      <c r="BQ25" s="253" t="str">
        <f>IF(tbHours[[#This Row],[Employees]]="","",
IF(PTOMode=1,"-",
CHOOSE(PTOMode,
0,
BM25+IF(BN25=0,0,1)*IF(hoursMode="Daily",PTOHour-BP25,PTOHour*260/dPeriods-BP25),
PTOHour*BN25-BP25+BM25,
BM25-BP25)))</f>
        <v/>
      </c>
      <c r="BR25" s="224"/>
      <c r="BS25" s="214"/>
      <c r="BT25" s="250"/>
      <c r="BU25" s="253" t="str">
        <f>IF(tbHours[[#This Row],[Employees]]="","",
IF(PTOMode=1,"-",
CHOOSE(PTOMode,
0,
BQ25+IF(BR25=0,0,1)*IF(hoursMode="Daily",PTOHour-BT25,PTOHour*260/dPeriods-BT25),
PTOHour*BR25-BT25+BQ25,
BQ25-BT25)))</f>
        <v/>
      </c>
      <c r="BV25" s="224"/>
      <c r="BW25" s="214"/>
      <c r="BX25" s="250"/>
      <c r="BY25" s="253" t="str">
        <f>IF(tbHours[[#This Row],[Employees]]="","",
IF(PTOMode=1,"-",
CHOOSE(PTOMode,
0,
BU25+IF(BV25=0,0,1)*IF(hoursMode="Daily",PTOHour-BX25,PTOHour*260/dPeriods-BX25),
PTOHour*BV25-BX25+BU25,
BU25-BX25)))</f>
        <v/>
      </c>
      <c r="BZ25" s="224"/>
      <c r="CA25" s="214"/>
      <c r="CB25" s="250"/>
      <c r="CC25" s="253" t="str">
        <f>IF(tbHours[[#This Row],[Employees]]="","",
IF(PTOMode=1,"-",
CHOOSE(PTOMode,
0,
BY25+IF(BZ25=0,0,1)*IF(hoursMode="Daily",PTOHour-CB25,PTOHour*260/dPeriods-CB25),
PTOHour*BZ25-CB25+BY25,
BY25-CB25)))</f>
        <v/>
      </c>
      <c r="CD25" s="224"/>
      <c r="CE25" s="214"/>
      <c r="CF25" s="250"/>
      <c r="CG25" s="253" t="str">
        <f>IF(tbHours[[#This Row],[Employees]]="","",
IF(PTOMode=1,"-",
CHOOSE(PTOMode,
0,
CC25+IF(CD25=0,0,1)*IF(hoursMode="Daily",PTOHour-CF25,PTOHour*260/dPeriods-CF25),
PTOHour*CD25-CF25+CC25,
CC25-CF25)))</f>
        <v/>
      </c>
      <c r="CH25" s="224"/>
      <c r="CI25" s="214"/>
      <c r="CJ25" s="250"/>
      <c r="CK25" s="253" t="str">
        <f>IF(tbHours[[#This Row],[Employees]]="","",
IF(PTOMode=1,"-",
CHOOSE(PTOMode,
0,
CG25+IF(CH25=0,0,1)*IF(hoursMode="Daily",PTOHour-CJ25,PTOHour*260/dPeriods-CJ25),
PTOHour*CH25-CJ25+CG25,
CG25-CJ25)))</f>
        <v/>
      </c>
      <c r="CL25" s="224"/>
      <c r="CM25" s="214"/>
      <c r="CN25" s="250"/>
      <c r="CO25" s="253" t="str">
        <f>IF(tbHours[[#This Row],[Employees]]="","",
IF(PTOMode=1,"-",
CHOOSE(PTOMode,
0,
CK25+IF(CL25=0,0,1)*IF(hoursMode="Daily",PTOHour-CN25,PTOHour*260/dPeriods-CN25),
PTOHour*CL25-CN25+CK25,
CK25-CN25)))</f>
        <v/>
      </c>
      <c r="CP25" s="224"/>
      <c r="CQ25" s="214"/>
      <c r="CR25" s="250"/>
      <c r="CS25" s="253" t="str">
        <f>IF(tbHours[[#This Row],[Employees]]="","",
IF(PTOMode=1,"-",
CHOOSE(PTOMode,
0,
CO25+IF(CP25=0,0,1)*IF(hoursMode="Daily",PTOHour-CR25,PTOHour*260/dPeriods-CR25),
PTOHour*CP25-CR25+CO25,
CO25-CR25)))</f>
        <v/>
      </c>
      <c r="CT25" s="224"/>
      <c r="CU25" s="214"/>
      <c r="CV25" s="250"/>
      <c r="CW25" s="253" t="str">
        <f>IF(tbHours[[#This Row],[Employees]]="","",
IF(PTOMode=1,"-",
CHOOSE(PTOMode,
0,
CS25+IF(CT25=0,0,1)*IF(hoursMode="Daily",PTOHour-CV25,PTOHour*260/dPeriods-CV25),
PTOHour*CT25-CV25+CS25,
CS25-CV25)))</f>
        <v/>
      </c>
      <c r="CX25" s="224"/>
      <c r="CY25" s="214"/>
      <c r="CZ25" s="250"/>
      <c r="DA25" s="253" t="str">
        <f>IF(tbHours[[#This Row],[Employees]]="","",
IF(PTOMode=1,"-",
CHOOSE(PTOMode,
0,
CW25+IF(CX25=0,0,1)*IF(hoursMode="Daily",PTOHour-CZ25,PTOHour*260/dPeriods-CZ25),
PTOHour*CX25-CZ25+CW25,
CW25-CZ25)))</f>
        <v/>
      </c>
      <c r="DB25" s="224"/>
      <c r="DC25" s="214"/>
      <c r="DD25" s="250"/>
      <c r="DE25" s="253" t="str">
        <f>IF(tbHours[[#This Row],[Employees]]="","",
IF(PTOMode=1,"-",
CHOOSE(PTOMode,
0,
DA25+IF(DB25=0,0,1)*IF(hoursMode="Daily",PTOHour-DD25,PTOHour*260/dPeriods-DD25),
PTOHour*DB25-DD25+DA25,
DA25-DD25)))</f>
        <v/>
      </c>
      <c r="DF25" s="224"/>
      <c r="DG25" s="214"/>
      <c r="DH25" s="250"/>
      <c r="DI25" s="253" t="str">
        <f>IF(tbHours[[#This Row],[Employees]]="","",
IF(PTOMode=1,"-",
CHOOSE(PTOMode,
0,
DE25+IF(DF25=0,0,1)*IF(hoursMode="Daily",PTOHour-DH25,PTOHour*260/dPeriods-DH25),
PTOHour*DF25-DH25+DE25,
DE25-DH25)))</f>
        <v/>
      </c>
      <c r="DJ25" s="224"/>
      <c r="DK25" s="214"/>
      <c r="DL25" s="250"/>
      <c r="DM25" s="253" t="str">
        <f>IF(tbHours[[#This Row],[Employees]]="","",
IF(PTOMode=1,"-",
CHOOSE(PTOMode,
0,
DI25+IF(DJ25=0,0,1)*IF(hoursMode="Daily",PTOHour-DL25,PTOHour*260/dPeriods-DL25),
PTOHour*DJ25-DL25+DI25,
DI25-DL25)))</f>
        <v/>
      </c>
      <c r="DN25" s="224"/>
      <c r="DO25" s="214"/>
      <c r="DP25" s="250"/>
      <c r="DQ25" s="253" t="str">
        <f>IF(tbHours[[#This Row],[Employees]]="","",
IF(PTOMode=1,"-",
CHOOSE(PTOMode,
0,
DM25+IF(DN25=0,0,1)*IF(hoursMode="Daily",PTOHour-DP25,PTOHour*260/dPeriods-DP25),
PTOHour*DN25-DP25+DM25,
DM25-DP25)))</f>
        <v/>
      </c>
      <c r="DR25" s="224"/>
      <c r="DS25" s="214"/>
      <c r="DT25" s="250"/>
      <c r="DU25" s="253" t="str">
        <f>IF(tbHours[[#This Row],[Employees]]="","",
IF(PTOMode=1,"-",
CHOOSE(PTOMode,
0,
DQ25+IF(DR25=0,0,1)*IF(hoursMode="Daily",PTOHour-DT25,PTOHour*260/dPeriods-DT25),
PTOHour*DR25-DT25+DQ25,
DQ25-DT25)))</f>
        <v/>
      </c>
      <c r="DV25" s="224"/>
      <c r="DW25" s="214"/>
      <c r="DX25" s="250"/>
      <c r="DY25" s="253" t="str">
        <f>IF(tbHours[[#This Row],[Employees]]="","",
IF(PTOMode=1,"-",
CHOOSE(PTOMode,
0,
DU25+IF(DV25=0,0,1)*IF(hoursMode="Daily",PTOHour-DX25,PTOHour*260/dPeriods-DX25),
PTOHour*DV25-DX25+DU25,
DU25-DX25)))</f>
        <v/>
      </c>
      <c r="DZ25" s="224"/>
      <c r="EA25" s="214"/>
      <c r="EB25" s="250"/>
      <c r="EC25" s="253" t="str">
        <f>IF(tbHours[[#This Row],[Employees]]="","",
IF(PTOMode=1,"-",
CHOOSE(PTOMode,
0,
DY25+IF(DZ25=0,0,1)*IF(hoursMode="Daily",PTOHour-EB25,PTOHour*260/dPeriods-EB25),
PTOHour*DZ25-EB25+DY25,
DY25-EB25)))</f>
        <v/>
      </c>
      <c r="ED25" s="224"/>
      <c r="EE25" s="214"/>
      <c r="EF25" s="250"/>
      <c r="EG25" s="253" t="str">
        <f>IF(tbHours[[#This Row],[Employees]]="","",
IF(PTOMode=1,"-",
CHOOSE(PTOMode,
0,
EC25+IF(ED25=0,0,1)*IF(hoursMode="Daily",PTOHour-EF25,PTOHour*260/dPeriods-EF25),
PTOHour*ED25-EF25+EC25,
EC25-EF25)))</f>
        <v/>
      </c>
      <c r="EH25" s="224"/>
      <c r="EI25" s="214"/>
      <c r="EJ25" s="250"/>
      <c r="EK25" s="253" t="str">
        <f>IF(tbHours[[#This Row],[Employees]]="","",
IF(PTOMode=1,"-",
CHOOSE(PTOMode,
0,
EG25+IF(EH25=0,0,1)*IF(hoursMode="Daily",PTOHour-EJ25,PTOHour*260/dPeriods-EJ25),
PTOHour*EH25-EJ25+EG25,
EG25-EJ25)))</f>
        <v/>
      </c>
      <c r="EL25" s="224"/>
      <c r="EM25" s="214"/>
      <c r="EN25" s="250"/>
      <c r="EO25" s="253" t="str">
        <f>IF(tbHours[[#This Row],[Employees]]="","",
IF(PTOMode=1,"-",
CHOOSE(PTOMode,
0,
EK25+IF(EL25=0,0,1)*IF(hoursMode="Daily",PTOHour-EN25,PTOHour*260/dPeriods-EN25),
PTOHour*EL25-EN25+EK25,
EK25-EN25)))</f>
        <v/>
      </c>
      <c r="EP25" s="224"/>
      <c r="EQ25" s="214"/>
      <c r="ER25" s="250"/>
      <c r="ES25" s="253" t="str">
        <f>IF(tbHours[[#This Row],[Employees]]="","",
IF(PTOMode=1,"-",
CHOOSE(PTOMode,
0,
EO25+IF(EP25=0,0,1)*IF(hoursMode="Daily",PTOHour-ER25,PTOHour*260/dPeriods-ER25),
PTOHour*EP25-ER25+EO25,
EO25-ER25)))</f>
        <v/>
      </c>
      <c r="ET25" s="224"/>
      <c r="EU25" s="214"/>
      <c r="EV25" s="250"/>
      <c r="EW25" s="253" t="str">
        <f>IF(tbHours[[#This Row],[Employees]]="","",
IF(PTOMode=1,"-",
CHOOSE(PTOMode,
0,
ES25+IF(ET25=0,0,1)*IF(hoursMode="Daily",PTOHour-EV25,PTOHour*260/dPeriods-EV25),
PTOHour*ET25-EV25+ES25,
ES25-EV25)))</f>
        <v/>
      </c>
      <c r="EX25" s="224"/>
      <c r="EY25" s="214"/>
      <c r="EZ25" s="250"/>
      <c r="FA25" s="253" t="str">
        <f>IF(tbHours[[#This Row],[Employees]]="","",
IF(PTOMode=1,"-",
CHOOSE(PTOMode,
0,
EW25+IF(EX25=0,0,1)*IF(hoursMode="Daily",PTOHour-EZ25,PTOHour*260/dPeriods-EZ25),
PTOHour*EX25-EZ25+EW25,
EW25-EZ25)))</f>
        <v/>
      </c>
      <c r="FB25" s="224"/>
      <c r="FC25" s="214"/>
      <c r="FD25" s="250"/>
      <c r="FE25" s="253" t="str">
        <f>IF(tbHours[[#This Row],[Employees]]="","",
IF(PTOMode=1,"-",
CHOOSE(PTOMode,
0,
FA25+IF(FB25=0,0,1)*IF(hoursMode="Daily",PTOHour-FD25,PTOHour*260/dPeriods-FD25),
PTOHour*FB25-FD25+FA25,
FA25-FD25)))</f>
        <v/>
      </c>
      <c r="FF25" s="224"/>
      <c r="FG25" s="214"/>
      <c r="FH25" s="250"/>
      <c r="FI25" s="253" t="str">
        <f>IF(tbHours[[#This Row],[Employees]]="","",
IF(PTOMode=1,"-",
CHOOSE(PTOMode,
0,
FE25+IF(FF25=0,0,1)*IF(hoursMode="Daily",PTOHour-FH25,PTOHour*260/dPeriods-FH25),
PTOHour*FF25-FH25+FE25,
FE25-FH25)))</f>
        <v/>
      </c>
      <c r="FJ25" s="224"/>
      <c r="FK25" s="214"/>
      <c r="FL25" s="250"/>
      <c r="FM25" s="253" t="str">
        <f>IF(tbHours[[#This Row],[Employees]]="","",
IF(PTOMode=1,"-",
CHOOSE(PTOMode,
0,
FI25+IF(FJ25=0,0,1)*IF(hoursMode="Daily",PTOHour-FL25,PTOHour*260/dPeriods-FL25),
PTOHour*FJ25-FL25+FI25,
FI25-FL25)))</f>
        <v/>
      </c>
      <c r="FN25" s="224"/>
      <c r="FO25" s="214"/>
      <c r="FP25" s="250"/>
      <c r="FQ25" s="253" t="str">
        <f>IF(tbHours[[#This Row],[Employees]]="","",
IF(PTOMode=1,"-",
CHOOSE(PTOMode,
0,
FM25+IF(FN25=0,0,1)*IF(hoursMode="Daily",PTOHour-FP25,PTOHour*260/dPeriods-FP25),
PTOHour*FN25-FP25+FM25,
FM25-FP25)))</f>
        <v/>
      </c>
      <c r="FR25" s="224"/>
      <c r="FS25" s="214"/>
      <c r="FT25" s="250"/>
      <c r="FU25" s="253" t="str">
        <f>IF(tbHours[[#This Row],[Employees]]="","",
IF(PTOMode=1,"-",
CHOOSE(PTOMode,
0,
FQ25+IF(FR25=0,0,1)*IF(hoursMode="Daily",PTOHour-FT25,PTOHour*260/dPeriods-FT25),
PTOHour*FR25-FT25+FQ25,
FQ25-FT25)))</f>
        <v/>
      </c>
      <c r="FV25" s="224"/>
      <c r="FW25" s="214"/>
      <c r="FX25" s="250"/>
      <c r="FY25" s="253" t="str">
        <f>IF(tbHours[[#This Row],[Employees]]="","",
IF(PTOMode=1,"-",
CHOOSE(PTOMode,
0,
FU25+IF(FV25=0,0,1)*IF(hoursMode="Daily",PTOHour-FX25,PTOHour*260/dPeriods-FX25),
PTOHour*FV25-FX25+FU25,
FU25-FX25)))</f>
        <v/>
      </c>
      <c r="FZ25" s="224"/>
      <c r="GA25" s="214"/>
      <c r="GB25" s="250"/>
      <c r="GC25" s="253" t="str">
        <f>IF(tbHours[[#This Row],[Employees]]="","",
IF(PTOMode=1,"-",
CHOOSE(PTOMode,
0,
FY25+IF(FZ25=0,0,1)*IF(hoursMode="Daily",PTOHour-GB25,PTOHour*260/dPeriods-GB25),
PTOHour*FZ25-GB25+FY25,
FY25-GB25)))</f>
        <v/>
      </c>
      <c r="GD25" s="224"/>
      <c r="GE25" s="214"/>
      <c r="GF25" s="250"/>
      <c r="GG25" s="253" t="str">
        <f>IF(tbHours[[#This Row],[Employees]]="","",
IF(PTOMode=1,"-",
CHOOSE(PTOMode,
0,
GC25+IF(GD25=0,0,1)*IF(hoursMode="Daily",PTOHour-GF25,PTOHour*260/dPeriods-GF25),
PTOHour*GD25-GF25+GC25,
GC25-GF25)))</f>
        <v/>
      </c>
      <c r="GH25" s="224"/>
      <c r="GI25" s="214"/>
      <c r="GJ25" s="250"/>
      <c r="GK25" s="253" t="str">
        <f>IF(tbHours[[#This Row],[Employees]]="","",
IF(PTOMode=1,"-",
CHOOSE(PTOMode,
0,
GG25+IF(GH25=0,0,1)*IF(hoursMode="Daily",PTOHour-GJ25,PTOHour*260/dPeriods-GJ25),
PTOHour*GH25-GJ25+GG25,
GG25-GJ25)))</f>
        <v/>
      </c>
      <c r="GL25" s="224"/>
      <c r="GM25" s="214"/>
      <c r="GN25" s="250"/>
      <c r="GO25" s="253" t="str">
        <f>IF(tbHours[[#This Row],[Employees]]="","",
IF(PTOMode=1,"-",
CHOOSE(PTOMode,
0,
GK25+IF(GL25=0,0,1)*IF(hoursMode="Daily",PTOHour-GN25,PTOHour*260/dPeriods-GN25),
PTOHour*GL25-GN25+GK25,
GK25-GN25)))</f>
        <v/>
      </c>
      <c r="GP25" s="224"/>
      <c r="GQ25" s="214"/>
      <c r="GR25" s="250"/>
      <c r="GS25" s="253" t="str">
        <f>IF(tbHours[[#This Row],[Employees]]="","",
IF(PTOMode=1,"-",
CHOOSE(PTOMode,
0,
GO25+IF(GP25=0,0,1)*IF(hoursMode="Daily",PTOHour-GR25,PTOHour*260/dPeriods-GR25),
PTOHour*GP25-GR25+GO25,
GO25-GR25)))</f>
        <v/>
      </c>
      <c r="GT25" s="224"/>
      <c r="GU25" s="214"/>
      <c r="GV25" s="250"/>
      <c r="GW25" s="253" t="str">
        <f>IF(tbHours[[#This Row],[Employees]]="","",
IF(PTOMode=1,"-",
CHOOSE(PTOMode,
0,
GS25+IF(GT25=0,0,1)*IF(hoursMode="Daily",PTOHour-GV25,PTOHour*260/dPeriods-GV25),
PTOHour*GT25-GV25+GS25,
GS25-GV25)))</f>
        <v/>
      </c>
      <c r="GX25" s="224"/>
      <c r="GY25" s="214"/>
      <c r="GZ25" s="250"/>
      <c r="HA25" s="253" t="str">
        <f>IF(tbHours[[#This Row],[Employees]]="","",
IF(PTOMode=1,"-",
CHOOSE(PTOMode,
0,
GW25+IF(GX25=0,0,1)*IF(hoursMode="Daily",PTOHour-GZ25,PTOHour*260/dPeriods-GZ25),
PTOHour*GX25-GZ25+GW25,
GW25-GZ25)))</f>
        <v/>
      </c>
      <c r="HB25" s="224"/>
      <c r="HC25" s="214"/>
      <c r="HD25" s="250"/>
      <c r="HE25" s="253" t="str">
        <f>IF(tbHours[[#This Row],[Employees]]="","",
IF(PTOMode=1,"-",
CHOOSE(PTOMode,
0,
HA25+IF(HB25=0,0,1)*IF(hoursMode="Daily",PTOHour-HD25,PTOHour*260/dPeriods-HD25),
PTOHour*HB25-HD25+HA25,
HA25-HD25)))</f>
        <v/>
      </c>
      <c r="HF25" s="224"/>
      <c r="HG25" s="214"/>
      <c r="HH25" s="250"/>
      <c r="HI25" s="253" t="str">
        <f>IF(tbHours[[#This Row],[Employees]]="","",
IF(PTOMode=1,"-",
CHOOSE(PTOMode,
0,
HE25+IF(HF25=0,0,1)*IF(hoursMode="Daily",PTOHour-HH25,PTOHour*260/dPeriods-HH25),
PTOHour*HF25-HH25+HE25,
HE25-HH25)))</f>
        <v/>
      </c>
      <c r="HJ25" s="224"/>
      <c r="HK25" s="214"/>
      <c r="HL25" s="250"/>
      <c r="HM25" s="253" t="str">
        <f>IF(tbHours[[#This Row],[Employees]]="","",
IF(PTOMode=1,"-",
CHOOSE(PTOMode,
0,
HI25+IF(HJ25=0,0,1)*IF(hoursMode="Daily",PTOHour-HL25,PTOHour*260/dPeriods-HL25),
PTOHour*HJ25-HL25+HI25,
HI25-HL25)))</f>
        <v/>
      </c>
      <c r="HN25" s="224"/>
      <c r="HO25" s="214"/>
      <c r="HP25" s="250"/>
      <c r="HQ25" s="253" t="str">
        <f>IF(tbHours[[#This Row],[Employees]]="","",
IF(PTOMode=1,"-",
CHOOSE(PTOMode,
0,
HM25+IF(HN25=0,0,1)*IF(hoursMode="Daily",PTOHour-HP25,PTOHour*260/dPeriods-HP25),
PTOHour*HN25-HP25+HM25,
HM25-HP25)))</f>
        <v/>
      </c>
      <c r="HR25" s="224"/>
      <c r="HS25" s="214"/>
      <c r="HT25" s="250"/>
      <c r="HU25" s="253" t="str">
        <f>IF(tbHours[[#This Row],[Employees]]="","",
IF(PTOMode=1,"-",
CHOOSE(PTOMode,
0,
HQ25+IF(HR25=0,0,1)*IF(hoursMode="Daily",PTOHour-HT25,PTOHour*260/dPeriods-HT25),
PTOHour*HR25-HT25+HQ25,
HQ25-HT25)))</f>
        <v/>
      </c>
      <c r="HV25" s="224"/>
      <c r="HW25" s="214"/>
      <c r="HX25" s="250"/>
      <c r="HY25" s="253" t="str">
        <f>IF(tbHours[[#This Row],[Employees]]="","",
IF(PTOMode=1,"-",
CHOOSE(PTOMode,
0,
HU25+IF(HV25=0,0,1)*IF(hoursMode="Daily",PTOHour-HX25,PTOHour*260/dPeriods-HX25),
PTOHour*HV25-HX25+HU25,
HU25-HX25)))</f>
        <v/>
      </c>
      <c r="HZ25" s="224"/>
      <c r="IA25" s="214"/>
      <c r="IB25" s="250"/>
      <c r="IC25" s="253" t="str">
        <f>IF(tbHours[[#This Row],[Employees]]="","",
IF(PTOMode=1,"-",
CHOOSE(PTOMode,
0,
HY25+IF(HZ25=0,0,1)*IF(hoursMode="Daily",PTOHour-IB25,PTOHour*260/dPeriods-IB25),
PTOHour*HZ25-IB25+HY25,
HY25-IB25)))</f>
        <v/>
      </c>
      <c r="ID25" s="224"/>
      <c r="IE25" s="214"/>
      <c r="IF25" s="250"/>
      <c r="IG25" s="253" t="str">
        <f>IF(tbHours[[#This Row],[Employees]]="","",
IF(PTOMode=1,"-",
CHOOSE(PTOMode,
0,
IC25+IF(ID25=0,0,1)*IF(hoursMode="Daily",PTOHour-IF25,PTOHour*260/dPeriods-IF25),
PTOHour*ID25-IF25+IC25,
IC25-IF25)))</f>
        <v/>
      </c>
      <c r="IH25" s="224"/>
      <c r="II25" s="214"/>
      <c r="IJ25" s="250"/>
      <c r="IK25" s="253" t="str">
        <f>IF(tbHours[[#This Row],[Employees]]="","",
IF(PTOMode=1,"-",
CHOOSE(PTOMode,
0,
IG25+IF(IH25=0,0,1)*IF(hoursMode="Daily",PTOHour-IJ25,PTOHour*260/dPeriods-IJ25),
PTOHour*IH25-IJ25+IG25,
IG25-IJ25)))</f>
        <v/>
      </c>
      <c r="IL25" s="224"/>
      <c r="IM25" s="214"/>
      <c r="IN25" s="250"/>
      <c r="IO25" s="253" t="str">
        <f>IF(tbHours[[#This Row],[Employees]]="","",
IF(PTOMode=1,"-",
CHOOSE(PTOMode,
0,
IK25+IF(IL25=0,0,1)*IF(hoursMode="Daily",PTOHour-IN25,PTOHour*260/dPeriods-IN25),
PTOHour*IL25-IN25+IK25,
IK25-IN25)))</f>
        <v/>
      </c>
      <c r="IP25" s="224"/>
      <c r="IQ25" s="214"/>
      <c r="IR25" s="250"/>
      <c r="IS25" s="253" t="str">
        <f>IF(tbHours[[#This Row],[Employees]]="","",
IF(PTOMode=1,"-",
CHOOSE(PTOMode,
0,
IO25+IF(IP25=0,0,1)*IF(hoursMode="Daily",PTOHour-IR25,PTOHour*260/dPeriods-IR25),
PTOHour*IP25-IR25+IO25,
IO25-IR25)))</f>
        <v/>
      </c>
      <c r="IT25" s="224"/>
      <c r="IU25" s="214"/>
      <c r="IV25" s="250"/>
      <c r="IW25" s="253" t="str">
        <f>IF(tbHours[[#This Row],[Employees]]="","",
IF(PTOMode=1,"-",
CHOOSE(PTOMode,
0,
IS25+IF(IT25=0,0,1)*IF(hoursMode="Daily",PTOHour-IV25,PTOHour*260/dPeriods-IV25),
PTOHour*IT25-IV25+IS25,
IS25-IV25)))</f>
        <v/>
      </c>
      <c r="IX25" s="224"/>
      <c r="IY25" s="214"/>
      <c r="IZ25" s="250"/>
      <c r="JA25" s="253" t="str">
        <f>IF(tbHours[[#This Row],[Employees]]="","",
IF(PTOMode=1,"-",
CHOOSE(PTOMode,
0,
IW25+IF(IX25=0,0,1)*IF(hoursMode="Daily",PTOHour-IZ25,PTOHour*260/dPeriods-IZ25),
PTOHour*IX25-IZ25+IW25,
IW25-IZ25)))</f>
        <v/>
      </c>
      <c r="JB25" s="224"/>
      <c r="JC25" s="214"/>
      <c r="JD25" s="250"/>
      <c r="JE25" s="253" t="str">
        <f>IF(tbHours[[#This Row],[Employees]]="","",
IF(PTOMode=1,"-",
CHOOSE(PTOMode,
0,
JA25+IF(JB25=0,0,1)*IF(hoursMode="Daily",PTOHour-JD25,PTOHour*260/dPeriods-JD25),
PTOHour*JB25-JD25+JA25,
JA25-JD25)))</f>
        <v/>
      </c>
      <c r="JF25" s="224"/>
      <c r="JG25" s="214"/>
      <c r="JH25" s="250"/>
      <c r="JI25" s="253" t="str">
        <f>IF(tbHours[[#This Row],[Employees]]="","",
IF(PTOMode=1,"-",
CHOOSE(PTOMode,
0,
JE25+IF(JF25=0,0,1)*IF(hoursMode="Daily",PTOHour-JH25,PTOHour*260/dPeriods-JH25),
PTOHour*JF25-JH25+JE25,
JE25-JH25)))</f>
        <v/>
      </c>
      <c r="JJ25" s="224"/>
      <c r="JK25" s="214"/>
      <c r="JL25" s="250"/>
      <c r="JM25" s="253" t="str">
        <f>IF(tbHours[[#This Row],[Employees]]="","",
IF(PTOMode=1,"-",
CHOOSE(PTOMode,
0,
JI25+IF(JJ25=0,0,1)*IF(hoursMode="Daily",PTOHour-JL25,PTOHour*260/dPeriods-JL25),
PTOHour*JJ25-JL25+JI25,
JI25-JL25)))</f>
        <v/>
      </c>
      <c r="JN25" s="224"/>
      <c r="JO25" s="214"/>
      <c r="JP25" s="250"/>
      <c r="JQ25" s="253" t="str">
        <f>IF(tbHours[[#This Row],[Employees]]="","",
IF(PTOMode=1,"-",
CHOOSE(PTOMode,
0,
JM25+IF(JN25=0,0,1)*IF(hoursMode="Daily",PTOHour-JP25,PTOHour*260/dPeriods-JP25),
PTOHour*JN25-JP25+JM25,
JM25-JP25)))</f>
        <v/>
      </c>
      <c r="JR25" s="224"/>
      <c r="JS25" s="214"/>
      <c r="JT25" s="250"/>
      <c r="JU25" s="253" t="str">
        <f>IF(tbHours[[#This Row],[Employees]]="","",
IF(PTOMode=1,"-",
CHOOSE(PTOMode,
0,
JQ25+IF(JR25=0,0,1)*IF(hoursMode="Daily",PTOHour-JT25,PTOHour*260/dPeriods-JT25),
PTOHour*JR25-JT25+JQ25,
JQ25-JT25)))</f>
        <v/>
      </c>
      <c r="JV25" s="224"/>
      <c r="JW25" s="214"/>
      <c r="JX25" s="250"/>
      <c r="JY25" s="253" t="str">
        <f>IF(tbHours[[#This Row],[Employees]]="","",
IF(PTOMode=1,"-",
CHOOSE(PTOMode,
0,
JU25+IF(JV25=0,0,1)*IF(hoursMode="Daily",PTOHour-JX25,PTOHour*260/dPeriods-JX25),
PTOHour*JV25-JX25+JU25,
JU25-JX25)))</f>
        <v/>
      </c>
      <c r="JZ25" s="224"/>
      <c r="KA25" s="214"/>
      <c r="KB25" s="250"/>
      <c r="KC25" s="253" t="str">
        <f>IF(tbHours[[#This Row],[Employees]]="","",
IF(PTOMode=1,"-",
CHOOSE(PTOMode,
0,
JY25+IF(JZ25=0,0,1)*IF(hoursMode="Daily",PTOHour-KB25,PTOHour*260/dPeriods-KB25),
PTOHour*JZ25-KB25+JY25,
JY25-KB25)))</f>
        <v/>
      </c>
      <c r="KD25" s="224"/>
      <c r="KE25" s="214"/>
      <c r="KF25" s="250"/>
      <c r="KG25" s="253" t="str">
        <f>IF(tbHours[[#This Row],[Employees]]="","",
IF(PTOMode=1,"-",
CHOOSE(PTOMode,
0,
KC25+IF(KD25=0,0,1)*IF(hoursMode="Daily",PTOHour-KF25,PTOHour*260/dPeriods-KF25),
PTOHour*KD25-KF25+KC25,
KC25-KF25)))</f>
        <v/>
      </c>
      <c r="KH25" s="224"/>
      <c r="KI25" s="214"/>
      <c r="KJ25" s="250"/>
      <c r="KK25" s="253" t="str">
        <f>IF(tbHours[[#This Row],[Employees]]="","",
IF(PTOMode=1,"-",
CHOOSE(PTOMode,
0,
KG25+IF(KH25=0,0,1)*IF(hoursMode="Daily",PTOHour-KJ25,PTOHour*260/dPeriods-KJ25),
PTOHour*KH25-KJ25+KG25,
KG25-KJ25)))</f>
        <v/>
      </c>
      <c r="KL25" s="224"/>
      <c r="KM25" s="214"/>
      <c r="KN25" s="250"/>
      <c r="KO25" s="253" t="str">
        <f>IF(tbHours[[#This Row],[Employees]]="","",
IF(PTOMode=1,"-",
CHOOSE(PTOMode,
0,
KK25+IF(KL25=0,0,1)*IF(hoursMode="Daily",PTOHour-KN25,PTOHour*260/dPeriods-KN25),
PTOHour*KL25-KN25+KK25,
KK25-KN25)))</f>
        <v/>
      </c>
      <c r="KP25" s="224"/>
      <c r="KQ25" s="214"/>
      <c r="KR25" s="250"/>
      <c r="KS25" s="253" t="str">
        <f>IF(tbHours[[#This Row],[Employees]]="","",
IF(PTOMode=1,"-",
CHOOSE(PTOMode,
0,
KO25+IF(KP25=0,0,1)*IF(hoursMode="Daily",PTOHour-KR25,PTOHour*260/dPeriods-KR25),
PTOHour*KP25-KR25+KO25,
KO25-KR25)))</f>
        <v/>
      </c>
      <c r="KT25" s="224"/>
      <c r="KU25" s="214"/>
      <c r="KV25" s="250"/>
      <c r="KW25" s="253" t="str">
        <f>IF(tbHours[[#This Row],[Employees]]="","",
IF(PTOMode=1,"-",
CHOOSE(PTOMode,
0,
KS25+IF(KT25=0,0,1)*IF(hoursMode="Daily",PTOHour-KV25,PTOHour*260/dPeriods-KV25),
PTOHour*KT25-KV25+KS25,
KS25-KV25)))</f>
        <v/>
      </c>
      <c r="KX25" s="224"/>
      <c r="KY25" s="214"/>
      <c r="KZ25" s="250"/>
      <c r="LA25" s="253" t="str">
        <f>IF(tbHours[[#This Row],[Employees]]="","",
IF(PTOMode=1,"-",
CHOOSE(PTOMode,
0,
KW25+IF(KX25=0,0,1)*IF(hoursMode="Daily",PTOHour-KZ25,PTOHour*260/dPeriods-KZ25),
PTOHour*KX25-KZ25+KW25,
KW25-KZ25)))</f>
        <v/>
      </c>
      <c r="LB25" s="224"/>
      <c r="LC25" s="214"/>
      <c r="LD25" s="250"/>
      <c r="LE25" s="253" t="str">
        <f>IF(tbHours[[#This Row],[Employees]]="","",
IF(PTOMode=1,"-",
CHOOSE(PTOMode,
0,
LA25+IF(LB25=0,0,1)*IF(hoursMode="Daily",PTOHour-LD25,PTOHour*260/dPeriods-LD25),
PTOHour*LB25-LD25+LA25,
LA25-LD25)))</f>
        <v/>
      </c>
      <c r="LF25" s="224"/>
      <c r="LG25" s="214"/>
      <c r="LH25" s="250"/>
      <c r="LI25" s="253" t="str">
        <f>IF(tbHours[[#This Row],[Employees]]="","",
IF(PTOMode=1,"-",
CHOOSE(PTOMode,
0,
LE25+IF(LF25=0,0,1)*IF(hoursMode="Daily",PTOHour-LH25,PTOHour*260/dPeriods-LH25),
PTOHour*LF25-LH25+LE25,
LE25-LH25)))</f>
        <v/>
      </c>
      <c r="LJ25" s="224"/>
      <c r="LK25" s="214"/>
      <c r="LL25" s="250"/>
      <c r="LM25" s="253" t="str">
        <f>IF(tbHours[[#This Row],[Employees]]="","",
IF(PTOMode=1,"-",
CHOOSE(PTOMode,
0,
LI25+IF(LJ25=0,0,1)*IF(hoursMode="Daily",PTOHour-LL25,PTOHour*260/dPeriods-LL25),
PTOHour*LJ25-LL25+LI25,
LI25-LL25)))</f>
        <v/>
      </c>
      <c r="LN25" s="224"/>
      <c r="LO25" s="214"/>
      <c r="LP25" s="250"/>
      <c r="LQ25" s="253" t="str">
        <f>IF(tbHours[[#This Row],[Employees]]="","",
IF(PTOMode=1,"-",
CHOOSE(PTOMode,
0,
LM25+IF(LN25=0,0,1)*IF(hoursMode="Daily",PTOHour-LP25,PTOHour*260/dPeriods-LP25),
PTOHour*LN25-LP25+LM25,
LM25-LP25)))</f>
        <v/>
      </c>
      <c r="LR25" s="224"/>
      <c r="LS25" s="214"/>
      <c r="LT25" s="250"/>
      <c r="LU25" s="253" t="str">
        <f>IF(tbHours[[#This Row],[Employees]]="","",
IF(PTOMode=1,"-",
CHOOSE(PTOMode,
0,
LQ25+IF(LR25=0,0,1)*IF(hoursMode="Daily",PTOHour-LT25,PTOHour*260/dPeriods-LT25),
PTOHour*LR25-LT25+LQ25,
LQ25-LT25)))</f>
        <v/>
      </c>
      <c r="LV25" s="224"/>
      <c r="LW25" s="214"/>
      <c r="LX25" s="250"/>
      <c r="LY25" s="253" t="str">
        <f>IF(tbHours[[#This Row],[Employees]]="","",
IF(PTOMode=1,"-",
CHOOSE(PTOMode,
0,
LU25+IF(LV25=0,0,1)*IF(hoursMode="Daily",PTOHour-LX25,PTOHour*260/dPeriods-LX25),
PTOHour*LV25-LX25+LU25,
LU25-LX25)))</f>
        <v/>
      </c>
      <c r="LZ25" s="224"/>
      <c r="MA25" s="214"/>
      <c r="MB25" s="250"/>
      <c r="MC25" s="253" t="str">
        <f>IF(tbHours[[#This Row],[Employees]]="","",
IF(PTOMode=1,"-",
CHOOSE(PTOMode,
0,
LY25+IF(LZ25=0,0,1)*IF(hoursMode="Daily",PTOHour-MB25,PTOHour*260/dPeriods-MB25),
PTOHour*LZ25-MB25+LY25,
LY25-MB25)))</f>
        <v/>
      </c>
      <c r="MD25" s="224"/>
      <c r="ME25" s="214"/>
      <c r="MF25" s="250"/>
      <c r="MG25" s="253" t="str">
        <f>IF(tbHours[[#This Row],[Employees]]="","",
IF(PTOMode=1,"-",
CHOOSE(PTOMode,
0,
MC25+IF(MD25=0,0,1)*IF(hoursMode="Daily",PTOHour-MF25,PTOHour*260/dPeriods-MF25),
PTOHour*MD25-MF25+MC25,
MC25-MF25)))</f>
        <v/>
      </c>
      <c r="MH25" s="224"/>
      <c r="MI25" s="214"/>
      <c r="MJ25" s="250"/>
      <c r="MK25" s="253" t="str">
        <f>IF(tbHours[[#This Row],[Employees]]="","",
IF(PTOMode=1,"-",
CHOOSE(PTOMode,
0,
MG25+IF(MH25=0,0,1)*IF(hoursMode="Daily",PTOHour-MJ25,PTOHour*260/dPeriods-MJ25),
PTOHour*MH25-MJ25+MG25,
MG25-MJ25)))</f>
        <v/>
      </c>
      <c r="ML25" s="224"/>
      <c r="MM25" s="214"/>
      <c r="MN25" s="250"/>
      <c r="MO25" s="253" t="str">
        <f>IF(tbHours[[#This Row],[Employees]]="","",
IF(PTOMode=1,"-",
CHOOSE(PTOMode,
0,
MK25+IF(ML25=0,0,1)*IF(hoursMode="Daily",PTOHour-MN25,PTOHour*260/dPeriods-MN25),
PTOHour*ML25-MN25+MK25,
MK25-MN25)))</f>
        <v/>
      </c>
      <c r="MP25" s="224"/>
      <c r="MQ25" s="214"/>
      <c r="MR25" s="250"/>
      <c r="MS25" s="253" t="str">
        <f>IF(tbHours[[#This Row],[Employees]]="","",
IF(PTOMode=1,"-",
CHOOSE(PTOMode,
0,
MO25+IF(MP25=0,0,1)*IF(hoursMode="Daily",PTOHour-MR25,PTOHour*260/dPeriods-MR25),
PTOHour*MP25-MR25+MO25,
MO25-MR25)))</f>
        <v/>
      </c>
      <c r="MT25" s="224"/>
      <c r="MU25" s="214"/>
      <c r="MV25" s="250"/>
      <c r="MW25" s="253" t="str">
        <f>IF(tbHours[[#This Row],[Employees]]="","",
IF(PTOMode=1,"-",
CHOOSE(PTOMode,
0,
MS25+IF(MT25=0,0,1)*IF(hoursMode="Daily",PTOHour-MV25,PTOHour*260/dPeriods-MV25),
PTOHour*MT25-MV25+MS25,
MS25-MV25)))</f>
        <v/>
      </c>
      <c r="MX25" s="224"/>
      <c r="MY25" s="214"/>
      <c r="MZ25" s="250"/>
      <c r="NA25" s="253" t="str">
        <f>IF(tbHours[[#This Row],[Employees]]="","",
IF(PTOMode=1,"-",
CHOOSE(PTOMode,
0,
MW25+IF(MX25=0,0,1)*IF(hoursMode="Daily",PTOHour-MZ25,PTOHour*260/dPeriods-MZ25),
PTOHour*MX25-MZ25+MW25,
MW25-MZ25)))</f>
        <v/>
      </c>
      <c r="NB25" s="224"/>
      <c r="NC25" s="214"/>
      <c r="ND25" s="250"/>
      <c r="NE25" s="253" t="str">
        <f>IF(tbHours[[#This Row],[Employees]]="","",
IF(PTOMode=1,"-",
CHOOSE(PTOMode,
0,
NA25+IF(NB25=0,0,1)*IF(hoursMode="Daily",PTOHour-ND25,PTOHour*260/dPeriods-ND25),
PTOHour*NB25-ND25+NA25,
NA25-ND25)))</f>
        <v/>
      </c>
      <c r="NF25" s="224"/>
      <c r="NG25" s="214"/>
      <c r="NH25" s="250"/>
      <c r="NI25" s="253" t="str">
        <f>IF(tbHours[[#This Row],[Employees]]="","",
IF(PTOMode=1,"-",
CHOOSE(PTOMode,
0,
NE25+IF(NF25=0,0,1)*IF(hoursMode="Daily",PTOHour-NH25,PTOHour*260/dPeriods-NH25),
PTOHour*NF25-NH25+NE25,
NE25-NH25)))</f>
        <v/>
      </c>
      <c r="NJ25" s="224"/>
      <c r="NK25" s="214"/>
      <c r="NL25" s="250"/>
      <c r="NM25" s="253" t="str">
        <f>IF(tbHours[[#This Row],[Employees]]="","",
IF(PTOMode=1,"-",
CHOOSE(PTOMode,
0,
NI25+IF(NJ25=0,0,1)*IF(hoursMode="Daily",PTOHour-NL25,PTOHour*260/dPeriods-NL25),
PTOHour*NJ25-NL25+NI25,
NI25-NL25)))</f>
        <v/>
      </c>
      <c r="NN25" s="224"/>
      <c r="NO25" s="214"/>
      <c r="NP25" s="250"/>
      <c r="NQ25" s="253" t="str">
        <f>IF(tbHours[[#This Row],[Employees]]="","",
IF(PTOMode=1,"-",
CHOOSE(PTOMode,
0,
NM25+IF(NN25=0,0,1)*IF(hoursMode="Daily",PTOHour-NP25,PTOHour*260/dPeriods-NP25),
PTOHour*NN25-NP25+NM25,
NM25-NP25)))</f>
        <v/>
      </c>
      <c r="NR25" s="224"/>
      <c r="NS25" s="214"/>
      <c r="NT25" s="250"/>
      <c r="NU25" s="253" t="str">
        <f>IF(tbHours[[#This Row],[Employees]]="","",
IF(PTOMode=1,"-",
CHOOSE(PTOMode,
0,
NQ25+IF(NR25=0,0,1)*IF(hoursMode="Daily",PTOHour-NT25,PTOHour*260/dPeriods-NT25),
PTOHour*NR25-NT25+NQ25,
NQ25-NT25)))</f>
        <v/>
      </c>
      <c r="NV25" s="224"/>
      <c r="NW25" s="214"/>
      <c r="NX25" s="250"/>
      <c r="NY25" s="253" t="str">
        <f>IF(tbHours[[#This Row],[Employees]]="","",
IF(PTOMode=1,"-",
CHOOSE(PTOMode,
0,
NU25+IF(NV25=0,0,1)*IF(hoursMode="Daily",PTOHour-NX25,PTOHour*260/dPeriods-NX25),
PTOHour*NV25-NX25+NU25,
NU25-NX25)))</f>
        <v/>
      </c>
      <c r="NZ25" s="224"/>
      <c r="OA25" s="214"/>
      <c r="OB25" s="250"/>
      <c r="OC25" s="253" t="str">
        <f>IF(tbHours[[#This Row],[Employees]]="","",
IF(PTOMode=1,"-",
CHOOSE(PTOMode,
0,
NY25+IF(NZ25=0,0,1)*IF(hoursMode="Daily",PTOHour-OB25,PTOHour*260/dPeriods-OB25),
PTOHour*NZ25-OB25+NY25,
NY25-OB25)))</f>
        <v/>
      </c>
      <c r="OD25" s="224"/>
      <c r="OE25" s="214"/>
      <c r="OF25" s="250"/>
      <c r="OG25" s="253" t="str">
        <f>IF(tbHours[[#This Row],[Employees]]="","",
IF(PTOMode=1,"-",
CHOOSE(PTOMode,
0,
OC25+IF(OD25=0,0,1)*IF(hoursMode="Daily",PTOHour-OF25,PTOHour*260/dPeriods-OF25),
PTOHour*OD25-OF25+OC25,
OC25-OF25)))</f>
        <v/>
      </c>
      <c r="OH25" s="224"/>
      <c r="OI25" s="214"/>
      <c r="OJ25" s="250"/>
      <c r="OK25" s="253" t="str">
        <f>IF(tbHours[[#This Row],[Employees]]="","",
IF(PTOMode=1,"-",
CHOOSE(PTOMode,
0,
OG25+IF(OH25=0,0,1)*IF(hoursMode="Daily",PTOHour-OJ25,PTOHour*260/dPeriods-OJ25),
PTOHour*OH25-OJ25+OG25,
OG25-OJ25)))</f>
        <v/>
      </c>
      <c r="OL25" s="224"/>
      <c r="OM25" s="214"/>
      <c r="ON25" s="250"/>
      <c r="OO25" s="253" t="str">
        <f>IF(tbHours[[#This Row],[Employees]]="","",
IF(PTOMode=1,"-",
CHOOSE(PTOMode,
0,
OK25+IF(OL25=0,0,1)*IF(hoursMode="Daily",PTOHour-ON25,PTOHour*260/dPeriods-ON25),
PTOHour*OL25-ON25+OK25,
OK25-ON25)))</f>
        <v/>
      </c>
      <c r="OP25" s="224"/>
      <c r="OQ25" s="214"/>
      <c r="OR25" s="250"/>
      <c r="OS25" s="253" t="str">
        <f>IF(tbHours[[#This Row],[Employees]]="","",
IF(PTOMode=1,"-",
CHOOSE(PTOMode,
0,
OO25+IF(OP25=0,0,1)*IF(hoursMode="Daily",PTOHour-OR25,PTOHour*260/dPeriods-OR25),
PTOHour*OP25-OR25+OO25,
OO25-OR25)))</f>
        <v/>
      </c>
      <c r="OT25" s="224"/>
      <c r="OU25" s="214"/>
      <c r="OV25" s="250"/>
      <c r="OW25" s="253" t="str">
        <f>IF(tbHours[[#This Row],[Employees]]="","",
IF(PTOMode=1,"-",
CHOOSE(PTOMode,
0,
OS25+IF(OT25=0,0,1)*IF(hoursMode="Daily",PTOHour-OV25,PTOHour*260/dPeriods-OV25),
PTOHour*OT25-OV25+OS25,
OS25-OV25)))</f>
        <v/>
      </c>
      <c r="OX25" s="224"/>
      <c r="OY25" s="214"/>
      <c r="OZ25" s="250"/>
      <c r="PA25" s="253" t="str">
        <f>IF(tbHours[[#This Row],[Employees]]="","",
IF(PTOMode=1,"-",
CHOOSE(PTOMode,
0,
OW25+IF(OX25=0,0,1)*IF(hoursMode="Daily",PTOHour-OZ25,PTOHour*260/dPeriods-OZ25),
PTOHour*OX25-OZ25+OW25,
OW25-OZ25)))</f>
        <v/>
      </c>
      <c r="PB25" s="224"/>
      <c r="PC25" s="214"/>
      <c r="PD25" s="250"/>
      <c r="PE25" s="253" t="str">
        <f>IF(tbHours[[#This Row],[Employees]]="","",
IF(PTOMode=1,"-",
CHOOSE(PTOMode,
0,
PA25+IF(PB25=0,0,1)*IF(hoursMode="Daily",PTOHour-PD25,PTOHour*260/dPeriods-PD25),
PTOHour*PB25-PD25+PA25,
PA25-PD25)))</f>
        <v/>
      </c>
      <c r="PF25" s="224"/>
      <c r="PG25" s="214"/>
      <c r="PH25" s="250"/>
      <c r="PI25" s="253" t="str">
        <f>IF(tbHours[[#This Row],[Employees]]="","",
IF(PTOMode=1,"-",
CHOOSE(PTOMode,
0,
PE25+IF(PF25=0,0,1)*IF(hoursMode="Daily",PTOHour-PH25,PTOHour*260/dPeriods-PH25),
PTOHour*PF25-PH25+PE25,
PE25-PH25)))</f>
        <v/>
      </c>
      <c r="PJ25" s="224"/>
      <c r="PK25" s="214"/>
      <c r="PL25" s="250"/>
      <c r="PM25" s="253" t="str">
        <f>IF(tbHours[[#This Row],[Employees]]="","",
IF(PTOMode=1,"-",
CHOOSE(PTOMode,
0,
PI25+IF(PJ25=0,0,1)*IF(hoursMode="Daily",PTOHour-PL25,PTOHour*260/dPeriods-PL25),
PTOHour*PJ25-PL25+PI25,
PI25-PL25)))</f>
        <v/>
      </c>
      <c r="PN25" s="224"/>
      <c r="PO25" s="214"/>
      <c r="PP25" s="250"/>
      <c r="PQ25" s="253" t="str">
        <f>IF(tbHours[[#This Row],[Employees]]="","",
IF(PTOMode=1,"-",
CHOOSE(PTOMode,
0,
PM25+IF(PN25=0,0,1)*IF(hoursMode="Daily",PTOHour-PP25,PTOHour*260/dPeriods-PP25),
PTOHour*PN25-PP25+PM25,
PM25-PP25)))</f>
        <v/>
      </c>
      <c r="PR25" s="224"/>
      <c r="PS25" s="214"/>
      <c r="PT25" s="250"/>
      <c r="PU25" s="253" t="str">
        <f>IF(tbHours[[#This Row],[Employees]]="","",
IF(PTOMode=1,"-",
CHOOSE(PTOMode,
0,
PQ25+IF(PR25=0,0,1)*IF(hoursMode="Daily",PTOHour-PT25,PTOHour*260/dPeriods-PT25),
PTOHour*PR25-PT25+PQ25,
PQ25-PT25)))</f>
        <v/>
      </c>
      <c r="PV25" s="224"/>
      <c r="PW25" s="214"/>
      <c r="PX25" s="250"/>
      <c r="PY25" s="253" t="str">
        <f>IF(tbHours[[#This Row],[Employees]]="","",
IF(PTOMode=1,"-",
CHOOSE(PTOMode,
0,
PU25+IF(PV25=0,0,1)*IF(hoursMode="Daily",PTOHour-PX25,PTOHour*260/dPeriods-PX25),
PTOHour*PV25-PX25+PU25,
PU25-PX25)))</f>
        <v/>
      </c>
      <c r="PZ25" s="224"/>
      <c r="QA25" s="214"/>
      <c r="QB25" s="250"/>
      <c r="QC25" s="253" t="str">
        <f>IF(tbHours[[#This Row],[Employees]]="","",
IF(PTOMode=1,"-",
CHOOSE(PTOMode,
0,
PY25+IF(PZ25=0,0,1)*IF(hoursMode="Daily",PTOHour-QB25,PTOHour*260/dPeriods-QB25),
PTOHour*PZ25-QB25+PY25,
PY25-QB25)))</f>
        <v/>
      </c>
      <c r="QD25" s="224"/>
      <c r="QE25" s="214"/>
      <c r="QF25" s="250"/>
      <c r="QG25" s="253" t="str">
        <f>IF(tbHours[[#This Row],[Employees]]="","",
IF(PTOMode=1,"-",
CHOOSE(PTOMode,
0,
QC25+IF(QD25=0,0,1)*IF(hoursMode="Daily",PTOHour-QF25,PTOHour*260/dPeriods-QF25),
PTOHour*QD25-QF25+QC25,
QC25-QF25)))</f>
        <v/>
      </c>
      <c r="QH25" s="224"/>
      <c r="QI25" s="214"/>
      <c r="QJ25" s="250"/>
      <c r="QK25" s="253" t="str">
        <f>IF(tbHours[[#This Row],[Employees]]="","",
IF(PTOMode=1,"-",
CHOOSE(PTOMode,
0,
QG25+IF(QH25=0,0,1)*IF(hoursMode="Daily",PTOHour-QJ25,PTOHour*260/dPeriods-QJ25),
PTOHour*QH25-QJ25+QG25,
QG25-QJ25)))</f>
        <v/>
      </c>
      <c r="QL25" s="224"/>
      <c r="QM25" s="214"/>
      <c r="QN25" s="250"/>
      <c r="QO25" s="253" t="str">
        <f>IF(tbHours[[#This Row],[Employees]]="","",
IF(PTOMode=1,"-",
CHOOSE(PTOMode,
0,
QK25+IF(QL25=0,0,1)*IF(hoursMode="Daily",PTOHour-QN25,PTOHour*260/dPeriods-QN25),
PTOHour*QL25-QN25+QK25,
QK25-QN25)))</f>
        <v/>
      </c>
      <c r="QP25" s="224"/>
      <c r="QQ25" s="214"/>
      <c r="QR25" s="250"/>
      <c r="QS25" s="253" t="str">
        <f>IF(tbHours[[#This Row],[Employees]]="","",
IF(PTOMode=1,"-",
CHOOSE(PTOMode,
0,
QO25+IF(QP25=0,0,1)*IF(hoursMode="Daily",PTOHour-QR25,PTOHour*260/dPeriods-QR25),
PTOHour*QP25-QR25+QO25,
QO25-QR25)))</f>
        <v/>
      </c>
      <c r="QT25" s="224"/>
      <c r="QU25" s="214"/>
      <c r="QV25" s="250"/>
      <c r="QW25" s="253" t="str">
        <f>IF(tbHours[[#This Row],[Employees]]="","",
IF(PTOMode=1,"-",
CHOOSE(PTOMode,
0,
QS25+IF(QT25=0,0,1)*IF(hoursMode="Daily",PTOHour-QV25,PTOHour*260/dPeriods-QV25),
PTOHour*QT25-QV25+QS25,
QS25-QV25)))</f>
        <v/>
      </c>
      <c r="QX25" s="224"/>
      <c r="QY25" s="214"/>
      <c r="QZ25" s="250"/>
      <c r="RA25" s="253" t="str">
        <f>IF(tbHours[[#This Row],[Employees]]="","",
IF(PTOMode=1,"-",
CHOOSE(PTOMode,
0,
QW25+IF(QX25=0,0,1)*IF(hoursMode="Daily",PTOHour-QZ25,PTOHour*260/dPeriods-QZ25),
PTOHour*QX25-QZ25+QW25,
QW25-QZ25)))</f>
        <v/>
      </c>
      <c r="RB25" s="224"/>
      <c r="RC25" s="214"/>
      <c r="RD25" s="250"/>
      <c r="RE25" s="253" t="str">
        <f>IF(tbHours[[#This Row],[Employees]]="","",
IF(PTOMode=1,"-",
CHOOSE(PTOMode,
0,
RA25+IF(RB25=0,0,1)*IF(hoursMode="Daily",PTOHour-RD25,PTOHour*260/dPeriods-RD25),
PTOHour*RB25-RD25+RA25,
RA25-RD25)))</f>
        <v/>
      </c>
      <c r="RF25" s="224"/>
      <c r="RG25" s="214"/>
      <c r="RH25" s="250"/>
      <c r="RI25" s="253" t="str">
        <f>IF(tbHours[[#This Row],[Employees]]="","",
IF(PTOMode=1,"-",
CHOOSE(PTOMode,
0,
RE25+IF(RF25=0,0,1)*IF(hoursMode="Daily",PTOHour-RH25,PTOHour*260/dPeriods-RH25),
PTOHour*RF25-RH25+RE25,
RE25-RH25)))</f>
        <v/>
      </c>
      <c r="RJ25" s="224"/>
      <c r="RK25" s="214"/>
      <c r="RL25" s="250"/>
      <c r="RM25" s="253" t="str">
        <f>IF(tbHours[[#This Row],[Employees]]="","",
IF(PTOMode=1,"-",
CHOOSE(PTOMode,
0,
RI25+IF(RJ25=0,0,1)*IF(hoursMode="Daily",PTOHour-RL25,PTOHour*260/dPeriods-RL25),
PTOHour*RJ25-RL25+RI25,
RI25-RL25)))</f>
        <v/>
      </c>
      <c r="RN25" s="224"/>
      <c r="RO25" s="214"/>
      <c r="RP25" s="250"/>
      <c r="RQ25" s="253" t="str">
        <f>IF(tbHours[[#This Row],[Employees]]="","",
IF(PTOMode=1,"-",
CHOOSE(PTOMode,
0,
RM25+IF(RN25=0,0,1)*IF(hoursMode="Daily",PTOHour-RP25,PTOHour*260/dPeriods-RP25),
PTOHour*RN25-RP25+RM25,
RM25-RP25)))</f>
        <v/>
      </c>
      <c r="RR25" s="224"/>
      <c r="RS25" s="214"/>
      <c r="RT25" s="250"/>
      <c r="RU25" s="253" t="str">
        <f>IF(tbHours[[#This Row],[Employees]]="","",
IF(PTOMode=1,"-",
CHOOSE(PTOMode,
0,
RQ25+IF(RR25=0,0,1)*IF(hoursMode="Daily",PTOHour-RT25,PTOHour*260/dPeriods-RT25),
PTOHour*RR25-RT25+RQ25,
RQ25-RT25)))</f>
        <v/>
      </c>
      <c r="RV25" s="224"/>
      <c r="RW25" s="214"/>
      <c r="RX25" s="250"/>
      <c r="RY25" s="253" t="str">
        <f>IF(tbHours[[#This Row],[Employees]]="","",
IF(PTOMode=1,"-",
CHOOSE(PTOMode,
0,
RU25+IF(RV25=0,0,1)*IF(hoursMode="Daily",PTOHour-RX25,PTOHour*260/dPeriods-RX25),
PTOHour*RV25-RX25+RU25,
RU25-RX25)))</f>
        <v/>
      </c>
      <c r="RZ25" s="224"/>
      <c r="SA25" s="214"/>
      <c r="SB25" s="250"/>
      <c r="SC25" s="253" t="str">
        <f>IF(tbHours[[#This Row],[Employees]]="","",
IF(PTOMode=1,"-",
CHOOSE(PTOMode,
0,
RY25+IF(RZ25=0,0,1)*IF(hoursMode="Daily",PTOHour-SB25,PTOHour*260/dPeriods-SB25),
PTOHour*RZ25-SB25+RY25,
RY25-SB25)))</f>
        <v/>
      </c>
      <c r="SD25" s="224"/>
      <c r="SE25" s="214"/>
      <c r="SF25" s="250"/>
      <c r="SG25" s="253" t="str">
        <f>IF(tbHours[[#This Row],[Employees]]="","",
IF(PTOMode=1,"-",
CHOOSE(PTOMode,
0,
SC25+IF(SD25=0,0,1)*IF(hoursMode="Daily",PTOHour-SF25,PTOHour*260/dPeriods-SF25),
PTOHour*SD25-SF25+SC25,
SC25-SF25)))</f>
        <v/>
      </c>
      <c r="SH25" s="224"/>
      <c r="SI25" s="214"/>
      <c r="SJ25" s="250"/>
      <c r="SK25" s="253" t="str">
        <f>IF(tbHours[[#This Row],[Employees]]="","",
IF(PTOMode=1,"-",
CHOOSE(PTOMode,
0,
SG25+IF(SH25=0,0,1)*IF(hoursMode="Daily",PTOHour-SJ25,PTOHour*260/dPeriods-SJ25),
PTOHour*SH25-SJ25+SG25,
SG25-SJ25)))</f>
        <v/>
      </c>
      <c r="SL25" s="224"/>
      <c r="SM25" s="214"/>
      <c r="SN25" s="250"/>
      <c r="SO25" s="253" t="str">
        <f>IF(tbHours[[#This Row],[Employees]]="","",
IF(PTOMode=1,"-",
CHOOSE(PTOMode,
0,
SK25+IF(SL25=0,0,1)*IF(hoursMode="Daily",PTOHour-SN25,PTOHour*260/dPeriods-SN25),
PTOHour*SL25-SN25+SK25,
SK25-SN25)))</f>
        <v/>
      </c>
      <c r="SP25" s="224"/>
      <c r="SQ25" s="214"/>
      <c r="SR25" s="250"/>
      <c r="SS25" s="253" t="str">
        <f>IF(tbHours[[#This Row],[Employees]]="","",
IF(PTOMode=1,"-",
CHOOSE(PTOMode,
0,
SO25+IF(SP25=0,0,1)*IF(hoursMode="Daily",PTOHour-SR25,PTOHour*260/dPeriods-SR25),
PTOHour*SP25-SR25+SO25,
SO25-SR25)))</f>
        <v/>
      </c>
      <c r="ST25" s="224"/>
      <c r="SU25" s="214"/>
      <c r="SV25" s="250"/>
      <c r="SW25" s="253" t="str">
        <f>IF(tbHours[[#This Row],[Employees]]="","",
IF(PTOMode=1,"-",
CHOOSE(PTOMode,
0,
SS25+IF(ST25=0,0,1)*IF(hoursMode="Daily",PTOHour-SV25,PTOHour*260/dPeriods-SV25),
PTOHour*ST25-SV25+SS25,
SS25-SV25)))</f>
        <v/>
      </c>
      <c r="SX25" s="224"/>
      <c r="SY25" s="214"/>
      <c r="SZ25" s="250"/>
      <c r="TA25" s="253" t="str">
        <f>IF(tbHours[[#This Row],[Employees]]="","",
IF(PTOMode=1,"-",
CHOOSE(PTOMode,
0,
SW25+IF(SX25=0,0,1)*IF(hoursMode="Daily",PTOHour-SZ25,PTOHour*260/dPeriods-SZ25),
PTOHour*SX25-SZ25+SW25,
SW25-SZ25)))</f>
        <v/>
      </c>
      <c r="TB25" s="224"/>
      <c r="TC25" s="214"/>
      <c r="TD25" s="250"/>
      <c r="TE25" s="253" t="str">
        <f>IF(tbHours[[#This Row],[Employees]]="","",
IF(PTOMode=1,"-",
CHOOSE(PTOMode,
0,
TA25+IF(TB25=0,0,1)*IF(hoursMode="Daily",PTOHour-TD25,PTOHour*260/dPeriods-TD25),
PTOHour*TB25-TD25+TA25,
TA25-TD25)))</f>
        <v/>
      </c>
      <c r="TF25" s="224"/>
      <c r="TG25" s="214"/>
      <c r="TH25" s="250"/>
      <c r="TI25" s="253" t="str">
        <f>IF(tbHours[[#This Row],[Employees]]="","",
IF(PTOMode=1,"-",
CHOOSE(PTOMode,
0,
TE25+IF(TF25=0,0,1)*IF(hoursMode="Daily",PTOHour-TH25,PTOHour*260/dPeriods-TH25),
PTOHour*TF25-TH25+TE25,
TE25-TH25)))</f>
        <v/>
      </c>
      <c r="TJ25" s="224"/>
      <c r="TK25" s="214"/>
      <c r="TL25" s="250"/>
      <c r="TM25" s="253" t="str">
        <f>IF(tbHours[[#This Row],[Employees]]="","",
IF(PTOMode=1,"-",
CHOOSE(PTOMode,
0,
TI25+IF(TJ25=0,0,1)*IF(hoursMode="Daily",PTOHour-TL25,PTOHour*260/dPeriods-TL25),
PTOHour*TJ25-TL25+TI25,
TI25-TL25)))</f>
        <v/>
      </c>
      <c r="TN25" s="224"/>
      <c r="TO25" s="214"/>
      <c r="TP25" s="250"/>
      <c r="TQ25" s="253" t="str">
        <f>IF(tbHours[[#This Row],[Employees]]="","",
IF(PTOMode=1,"-",
CHOOSE(PTOMode,
0,
TM25+IF(TN25=0,0,1)*IF(hoursMode="Daily",PTOHour-TP25,PTOHour*260/dPeriods-TP25),
PTOHour*TN25-TP25+TM25,
TM25-TP25)))</f>
        <v/>
      </c>
      <c r="TR25" s="224"/>
      <c r="TS25" s="214"/>
      <c r="TT25" s="250"/>
      <c r="TU25" s="253" t="str">
        <f>IF(tbHours[[#This Row],[Employees]]="","",
IF(PTOMode=1,"-",
CHOOSE(PTOMode,
0,
TQ25+IF(TR25=0,0,1)*IF(hoursMode="Daily",PTOHour-TT25,PTOHour*260/dPeriods-TT25),
PTOHour*TR25-TT25+TQ25,
TQ25-TT25)))</f>
        <v/>
      </c>
      <c r="TV25" s="224"/>
      <c r="TW25" s="214"/>
      <c r="TX25" s="250"/>
      <c r="TY25" s="253" t="str">
        <f>IF(tbHours[[#This Row],[Employees]]="","",
IF(PTOMode=1,"-",
CHOOSE(PTOMode,
0,
TU25+IF(TV25=0,0,1)*IF(hoursMode="Daily",PTOHour-TX25,PTOHour*260/dPeriods-TX25),
PTOHour*TV25-TX25+TU25,
TU25-TX25)))</f>
        <v/>
      </c>
      <c r="TZ25" s="224"/>
      <c r="UA25" s="214"/>
      <c r="UB25" s="250"/>
      <c r="UC25" s="253" t="str">
        <f>IF(tbHours[[#This Row],[Employees]]="","",
IF(PTOMode=1,"-",
CHOOSE(PTOMode,
0,
TY25+IF(TZ25=0,0,1)*IF(hoursMode="Daily",PTOHour-UB25,PTOHour*260/dPeriods-UB25),
PTOHour*TZ25-UB25+TY25,
TY25-UB25)))</f>
        <v/>
      </c>
      <c r="UD25" s="224"/>
      <c r="UE25" s="214"/>
      <c r="UF25" s="250"/>
      <c r="UG25" s="253" t="str">
        <f>IF(tbHours[[#This Row],[Employees]]="","",
IF(PTOMode=1,"-",
CHOOSE(PTOMode,
0,
UC25+IF(UD25=0,0,1)*IF(hoursMode="Daily",PTOHour-UF25,PTOHour*260/dPeriods-UF25),
PTOHour*UD25-UF25+UC25,
UC25-UF25)))</f>
        <v/>
      </c>
      <c r="UH25" s="224"/>
      <c r="UI25" s="214"/>
      <c r="UJ25" s="250"/>
      <c r="UK25" s="253" t="str">
        <f>IF(tbHours[[#This Row],[Employees]]="","",
IF(PTOMode=1,"-",
CHOOSE(PTOMode,
0,
UG25+IF(UH25=0,0,1)*IF(hoursMode="Daily",PTOHour-UJ25,PTOHour*260/dPeriods-UJ25),
PTOHour*UH25-UJ25+UG25,
UG25-UJ25)))</f>
        <v/>
      </c>
      <c r="UL25" s="224"/>
      <c r="UM25" s="214"/>
      <c r="UN25" s="250"/>
      <c r="UO25" s="253" t="str">
        <f>IF(tbHours[[#This Row],[Employees]]="","",
IF(PTOMode=1,"-",
CHOOSE(PTOMode,
0,
UK25+IF(UL25=0,0,1)*IF(hoursMode="Daily",PTOHour-UN25,PTOHour*260/dPeriods-UN25),
PTOHour*UL25-UN25+UK25,
UK25-UN25)))</f>
        <v/>
      </c>
      <c r="UP25" s="224"/>
      <c r="UQ25" s="214"/>
      <c r="UR25" s="250"/>
      <c r="US25" s="253" t="str">
        <f>IF(tbHours[[#This Row],[Employees]]="","",
IF(PTOMode=1,"-",
CHOOSE(PTOMode,
0,
UO25+IF(UP25=0,0,1)*IF(hoursMode="Daily",PTOHour-UR25,PTOHour*260/dPeriods-UR25),
PTOHour*UP25-UR25+UO25,
UO25-UR25)))</f>
        <v/>
      </c>
      <c r="UT25" s="224"/>
      <c r="UU25" s="214"/>
      <c r="UV25" s="250"/>
      <c r="UW25" s="253" t="str">
        <f>IF(tbHours[[#This Row],[Employees]]="","",
IF(PTOMode=1,"-",
CHOOSE(PTOMode,
0,
US25+IF(UT25=0,0,1)*IF(hoursMode="Daily",PTOHour-UV25,PTOHour*260/dPeriods-UV25),
PTOHour*UT25-UV25+US25,
US25-UV25)))</f>
        <v/>
      </c>
      <c r="UX25" s="224"/>
      <c r="UY25" s="214"/>
      <c r="UZ25" s="250"/>
      <c r="VA25" s="253" t="str">
        <f>IF(tbHours[[#This Row],[Employees]]="","",
IF(PTOMode=1,"-",
CHOOSE(PTOMode,
0,
UW25+IF(UX25=0,0,1)*IF(hoursMode="Daily",PTOHour-UZ25,PTOHour*260/dPeriods-UZ25),
PTOHour*UX25-UZ25+UW25,
UW25-UZ25)))</f>
        <v/>
      </c>
      <c r="VB25" s="224"/>
      <c r="VC25" s="214"/>
      <c r="VD25" s="250"/>
      <c r="VE25" s="253" t="str">
        <f>IF(tbHours[[#This Row],[Employees]]="","",
IF(PTOMode=1,"-",
CHOOSE(PTOMode,
0,
VA25+IF(VB25=0,0,1)*IF(hoursMode="Daily",PTOHour-VD25,PTOHour*260/dPeriods-VD25),
PTOHour*VB25-VD25+VA25,
VA25-VD25)))</f>
        <v/>
      </c>
      <c r="VF25" s="224"/>
      <c r="VG25" s="214"/>
      <c r="VH25" s="250"/>
      <c r="VI25" s="253" t="str">
        <f>IF(tbHours[[#This Row],[Employees]]="","",
IF(PTOMode=1,"-",
CHOOSE(PTOMode,
0,
VE25+IF(VF25=0,0,1)*IF(hoursMode="Daily",PTOHour-VH25,PTOHour*260/dPeriods-VH25),
PTOHour*VF25-VH25+VE25,
VE25-VH25)))</f>
        <v/>
      </c>
      <c r="VJ25" s="224"/>
      <c r="VK25" s="214"/>
      <c r="VL25" s="250"/>
      <c r="VM25" s="253" t="str">
        <f>IF(tbHours[[#This Row],[Employees]]="","",
IF(PTOMode=1,"-",
CHOOSE(PTOMode,
0,
VI25+IF(VJ25=0,0,1)*IF(hoursMode="Daily",PTOHour-VL25,PTOHour*260/dPeriods-VL25),
PTOHour*VJ25-VL25+VI25,
VI25-VL25)))</f>
        <v/>
      </c>
      <c r="VN25" s="224"/>
      <c r="VO25" s="214"/>
      <c r="VP25" s="250"/>
      <c r="VQ25" s="253" t="str">
        <f>IF(tbHours[[#This Row],[Employees]]="","",
IF(PTOMode=1,"-",
CHOOSE(PTOMode,
0,
VM25+IF(VN25=0,0,1)*IF(hoursMode="Daily",PTOHour-VP25,PTOHour*260/dPeriods-VP25),
PTOHour*VN25-VP25+VM25,
VM25-VP25)))</f>
        <v/>
      </c>
      <c r="VR25" s="224"/>
      <c r="VS25" s="214"/>
      <c r="VT25" s="250"/>
      <c r="VU25" s="253" t="str">
        <f>IF(tbHours[[#This Row],[Employees]]="","",
IF(PTOMode=1,"-",
CHOOSE(PTOMode,
0,
VQ25+IF(VR25=0,0,1)*IF(hoursMode="Daily",PTOHour-VT25,PTOHour*260/dPeriods-VT25),
PTOHour*VR25-VT25+VQ25,
VQ25-VT25)))</f>
        <v/>
      </c>
      <c r="VV25" s="224"/>
      <c r="VW25" s="214"/>
      <c r="VX25" s="250"/>
      <c r="VY25" s="253" t="str">
        <f>IF(tbHours[[#This Row],[Employees]]="","",
IF(PTOMode=1,"-",
CHOOSE(PTOMode,
0,
VU25+IF(VV25=0,0,1)*IF(hoursMode="Daily",PTOHour-VX25,PTOHour*260/dPeriods-VX25),
PTOHour*VV25-VX25+VU25,
VU25-VX25)))</f>
        <v/>
      </c>
      <c r="VZ25" s="224"/>
      <c r="WA25" s="214"/>
      <c r="WB25" s="250"/>
      <c r="WC25" s="253" t="str">
        <f>IF(tbHours[[#This Row],[Employees]]="","",
IF(PTOMode=1,"-",
CHOOSE(PTOMode,
0,
VY25+IF(VZ25=0,0,1)*IF(hoursMode="Daily",PTOHour-WB25,PTOHour*260/dPeriods-WB25),
PTOHour*VZ25-WB25+VY25,
VY25-WB25)))</f>
        <v/>
      </c>
      <c r="WD25" s="224"/>
      <c r="WE25" s="214"/>
      <c r="WF25" s="250"/>
      <c r="WG25" s="253" t="str">
        <f>IF(tbHours[[#This Row],[Employees]]="","",
IF(PTOMode=1,"-",
CHOOSE(PTOMode,
0,
WC25+IF(WD25=0,0,1)*IF(hoursMode="Daily",PTOHour-WF25,PTOHour*260/dPeriods-WF25),
PTOHour*WD25-WF25+WC25,
WC25-WF25)))</f>
        <v/>
      </c>
      <c r="WH25" s="224"/>
      <c r="WI25" s="214"/>
      <c r="WJ25" s="250"/>
      <c r="WK25" s="253" t="str">
        <f>IF(tbHours[[#This Row],[Employees]]="","",
IF(PTOMode=1,"-",
CHOOSE(PTOMode,
0,
WG25+IF(WH25=0,0,1)*IF(hoursMode="Daily",PTOHour-WJ25,PTOHour*260/dPeriods-WJ25),
PTOHour*WH25-WJ25+WG25,
WG25-WJ25)))</f>
        <v/>
      </c>
      <c r="WL25" s="224"/>
      <c r="WM25" s="214"/>
      <c r="WN25" s="250"/>
      <c r="WO25" s="253" t="str">
        <f>IF(tbHours[[#This Row],[Employees]]="","",
IF(PTOMode=1,"-",
CHOOSE(PTOMode,
0,
WK25+IF(WL25=0,0,1)*IF(hoursMode="Daily",PTOHour-WN25,PTOHour*260/dPeriods-WN25),
PTOHour*WL25-WN25+WK25,
WK25-WN25)))</f>
        <v/>
      </c>
      <c r="WP25" s="224"/>
      <c r="WQ25" s="214"/>
      <c r="WR25" s="250"/>
      <c r="WS25" s="253" t="str">
        <f>IF(tbHours[[#This Row],[Employees]]="","",
IF(PTOMode=1,"-",
CHOOSE(PTOMode,
0,
WO25+IF(WP25=0,0,1)*IF(hoursMode="Daily",PTOHour-WR25,PTOHour*260/dPeriods-WR25),
PTOHour*WP25-WR25+WO25,
WO25-WR25)))</f>
        <v/>
      </c>
      <c r="WT25" s="224"/>
      <c r="WU25" s="214"/>
      <c r="WV25" s="250"/>
      <c r="WW25" s="253" t="str">
        <f>IF(tbHours[[#This Row],[Employees]]="","",
IF(PTOMode=1,"-",
CHOOSE(PTOMode,
0,
WS25+IF(WT25=0,0,1)*IF(hoursMode="Daily",PTOHour-WV25,PTOHour*260/dPeriods-WV25),
PTOHour*WT25-WV25+WS25,
WS25-WV25)))</f>
        <v/>
      </c>
      <c r="WX25" s="224"/>
      <c r="WY25" s="214"/>
      <c r="WZ25" s="250"/>
      <c r="XA25" s="253" t="str">
        <f>IF(tbHours[[#This Row],[Employees]]="","",
IF(PTOMode=1,"-",
CHOOSE(PTOMode,
0,
WW25+IF(WX25=0,0,1)*IF(hoursMode="Daily",PTOHour-WZ25,PTOHour*260/dPeriods-WZ25),
PTOHour*WX25-WZ25+WW25,
WW25-WZ25)))</f>
        <v/>
      </c>
      <c r="XB25" s="224"/>
      <c r="XC25" s="214"/>
      <c r="XD25" s="250"/>
      <c r="XE25" s="253" t="str">
        <f>IF(tbHours[[#This Row],[Employees]]="","",
IF(PTOMode=1,"-",
CHOOSE(PTOMode,
0,
XA25+IF(XB25=0,0,1)*IF(hoursMode="Daily",PTOHour-XD25,PTOHour*260/dPeriods-XD25),
PTOHour*XB25-XD25+XA25,
XA25-XD25)))</f>
        <v/>
      </c>
      <c r="XF25" s="224"/>
      <c r="XG25" s="214"/>
      <c r="XH25" s="250"/>
      <c r="XI25" s="253" t="str">
        <f>IF(tbHours[[#This Row],[Employees]]="","",
IF(PTOMode=1,"-",
CHOOSE(PTOMode,
0,
XE25+IF(XF25=0,0,1)*IF(hoursMode="Daily",PTOHour-XH25,PTOHour*260/dPeriods-XH25),
PTOHour*XF25-XH25+XE25,
XE25-XH25)))</f>
        <v/>
      </c>
      <c r="XJ25" s="224"/>
      <c r="XK25" s="214"/>
      <c r="XL25" s="250"/>
      <c r="XM25" s="253" t="str">
        <f>IF(tbHours[[#This Row],[Employees]]="","",
IF(PTOMode=1,"-",
CHOOSE(PTOMode,
0,
XI25+IF(XJ25=0,0,1)*IF(hoursMode="Daily",PTOHour-XL25,PTOHour*260/dPeriods-XL25),
PTOHour*XJ25-XL25+XI25,
XI25-XL25)))</f>
        <v/>
      </c>
      <c r="XN25" s="224"/>
      <c r="XO25" s="214"/>
      <c r="XP25" s="250"/>
      <c r="XQ25" s="253" t="str">
        <f>IF(tbHours[[#This Row],[Employees]]="","",
IF(PTOMode=1,"-",
CHOOSE(PTOMode,
0,
XM25+IF(XN25=0,0,1)*IF(hoursMode="Daily",PTOHour-XP25,PTOHour*260/dPeriods-XP25),
PTOHour*XN25-XP25+XM25,
XM25-XP25)))</f>
        <v/>
      </c>
      <c r="XR25" s="224"/>
      <c r="XS25" s="214"/>
      <c r="XT25" s="250"/>
      <c r="XU25" s="253" t="str">
        <f>IF(tbHours[[#This Row],[Employees]]="","",
IF(PTOMode=1,"-",
CHOOSE(PTOMode,
0,
XQ25+IF(XR25=0,0,1)*IF(hoursMode="Daily",PTOHour-XT25,PTOHour*260/dPeriods-XT25),
PTOHour*XR25-XT25+XQ25,
XQ25-XT25)))</f>
        <v/>
      </c>
      <c r="XV25" s="224"/>
      <c r="XW25" s="214"/>
      <c r="XX25" s="250"/>
      <c r="XY25" s="253" t="str">
        <f>IF(tbHours[[#This Row],[Employees]]="","",
IF(PTOMode=1,"-",
CHOOSE(PTOMode,
0,
XU25+IF(XV25=0,0,1)*IF(hoursMode="Daily",PTOHour-XX25,PTOHour*260/dPeriods-XX25),
PTOHour*XV25-XX25+XU25,
XU25-XX25)))</f>
        <v/>
      </c>
      <c r="XZ25" s="224"/>
      <c r="YA25" s="214"/>
      <c r="YB25" s="250"/>
      <c r="YC25" s="253" t="str">
        <f>IF(tbHours[[#This Row],[Employees]]="","",
IF(PTOMode=1,"-",
CHOOSE(PTOMode,
0,
XY25+IF(XZ25=0,0,1)*IF(hoursMode="Daily",PTOHour-YB25,PTOHour*260/dPeriods-YB25),
PTOHour*XZ25-YB25+XY25,
XY25-YB25)))</f>
        <v/>
      </c>
      <c r="YD25" s="224"/>
      <c r="YE25" s="214"/>
      <c r="YF25" s="250"/>
      <c r="YG25" s="253" t="str">
        <f>IF(tbHours[[#This Row],[Employees]]="","",
IF(PTOMode=1,"-",
CHOOSE(PTOMode,
0,
YC25+IF(YD25=0,0,1)*IF(hoursMode="Daily",PTOHour-YF25,PTOHour*260/dPeriods-YF25),
PTOHour*YD25-YF25+YC25,
YC25-YF25)))</f>
        <v/>
      </c>
      <c r="YH25" s="224"/>
      <c r="YI25" s="214"/>
      <c r="YJ25" s="250"/>
      <c r="YK25" s="253" t="str">
        <f>IF(tbHours[[#This Row],[Employees]]="","",
IF(PTOMode=1,"-",
CHOOSE(PTOMode,
0,
YG25+IF(YH25=0,0,1)*IF(hoursMode="Daily",PTOHour-YJ25,PTOHour*260/dPeriods-YJ25),
PTOHour*YH25-YJ25+YG25,
YG25-YJ25)))</f>
        <v/>
      </c>
      <c r="YL25" s="224"/>
      <c r="YM25" s="214"/>
      <c r="YN25" s="250"/>
      <c r="YO25" s="253" t="str">
        <f>IF(tbHours[[#This Row],[Employees]]="","",
IF(PTOMode=1,"-",
CHOOSE(PTOMode,
0,
YK25+IF(YL25=0,0,1)*IF(hoursMode="Daily",PTOHour-YN25,PTOHour*260/dPeriods-YN25),
PTOHour*YL25-YN25+YK25,
YK25-YN25)))</f>
        <v/>
      </c>
      <c r="YP25" s="224"/>
      <c r="YQ25" s="214"/>
      <c r="YR25" s="250"/>
      <c r="YS25" s="253" t="str">
        <f>IF(tbHours[[#This Row],[Employees]]="","",
IF(PTOMode=1,"-",
CHOOSE(PTOMode,
0,
YO25+IF(YP25=0,0,1)*IF(hoursMode="Daily",PTOHour-YR25,PTOHour*260/dPeriods-YR25),
PTOHour*YP25-YR25+YO25,
YO25-YR25)))</f>
        <v/>
      </c>
      <c r="YT25" s="224"/>
      <c r="YU25" s="214"/>
      <c r="YV25" s="250"/>
      <c r="YW25" s="253" t="str">
        <f>IF(tbHours[[#This Row],[Employees]]="","",
IF(PTOMode=1,"-",
CHOOSE(PTOMode,
0,
YS25+IF(YT25=0,0,1)*IF(hoursMode="Daily",PTOHour-YV25,PTOHour*260/dPeriods-YV25),
PTOHour*YT25-YV25+YS25,
YS25-YV25)))</f>
        <v/>
      </c>
      <c r="YX25" s="224"/>
      <c r="YY25" s="214"/>
      <c r="YZ25" s="250"/>
      <c r="ZA25" s="253" t="str">
        <f>IF(tbHours[[#This Row],[Employees]]="","",
IF(PTOMode=1,"-",
CHOOSE(PTOMode,
0,
YW25+IF(YX25=0,0,1)*IF(hoursMode="Daily",PTOHour-YZ25,PTOHour*260/dPeriods-YZ25),
PTOHour*YX25-YZ25+YW25,
YW25-YZ25)))</f>
        <v/>
      </c>
      <c r="ZB25" s="224"/>
      <c r="ZC25" s="214"/>
      <c r="ZD25" s="250"/>
      <c r="ZE25" s="253" t="str">
        <f>IF(tbHours[[#This Row],[Employees]]="","",
IF(PTOMode=1,"-",
CHOOSE(PTOMode,
0,
ZA25+IF(ZB25=0,0,1)*IF(hoursMode="Daily",PTOHour-ZD25,PTOHour*260/dPeriods-ZD25),
PTOHour*ZB25-ZD25+ZA25,
ZA25-ZD25)))</f>
        <v/>
      </c>
      <c r="ZF25" s="224"/>
      <c r="ZG25" s="214"/>
      <c r="ZH25" s="250"/>
      <c r="ZI25" s="253" t="str">
        <f>IF(tbHours[[#This Row],[Employees]]="","",
IF(PTOMode=1,"-",
CHOOSE(PTOMode,
0,
ZE25+IF(ZF25=0,0,1)*IF(hoursMode="Daily",PTOHour-ZH25,PTOHour*260/dPeriods-ZH25),
PTOHour*ZF25-ZH25+ZE25,
ZE25-ZH25)))</f>
        <v/>
      </c>
      <c r="ZJ25" s="224"/>
      <c r="ZK25" s="214"/>
      <c r="ZL25" s="250"/>
      <c r="ZM25" s="253" t="str">
        <f>IF(tbHours[[#This Row],[Employees]]="","",
IF(PTOMode=1,"-",
CHOOSE(PTOMode,
0,
ZI25+IF(ZJ25=0,0,1)*IF(hoursMode="Daily",PTOHour-ZL25,PTOHour*260/dPeriods-ZL25),
PTOHour*ZJ25-ZL25+ZI25,
ZI25-ZL25)))</f>
        <v/>
      </c>
      <c r="ZN25" s="224"/>
      <c r="ZO25" s="214"/>
      <c r="ZP25" s="250"/>
      <c r="ZQ25" s="253" t="str">
        <f>IF(tbHours[[#This Row],[Employees]]="","",
IF(PTOMode=1,"-",
CHOOSE(PTOMode,
0,
ZM25+IF(ZN25=0,0,1)*IF(hoursMode="Daily",PTOHour-ZP25,PTOHour*260/dPeriods-ZP25),
PTOHour*ZN25-ZP25+ZM25,
ZM25-ZP25)))</f>
        <v/>
      </c>
      <c r="ZR25" s="224"/>
      <c r="ZS25" s="214"/>
      <c r="ZT25" s="250"/>
      <c r="ZU25" s="253" t="str">
        <f>IF(tbHours[[#This Row],[Employees]]="","",
IF(PTOMode=1,"-",
CHOOSE(PTOMode,
0,
ZQ25+IF(ZR25=0,0,1)*IF(hoursMode="Daily",PTOHour-ZT25,PTOHour*260/dPeriods-ZT25),
PTOHour*ZR25-ZT25+ZQ25,
ZQ25-ZT25)))</f>
        <v/>
      </c>
      <c r="ZV25" s="224"/>
      <c r="ZW25" s="214"/>
      <c r="ZX25" s="250"/>
      <c r="ZY25" s="253" t="str">
        <f>IF(tbHours[[#This Row],[Employees]]="","",
IF(PTOMode=1,"-",
CHOOSE(PTOMode,
0,
ZU25+IF(ZV25=0,0,1)*IF(hoursMode="Daily",PTOHour-ZX25,PTOHour*260/dPeriods-ZX25),
PTOHour*ZV25-ZX25+ZU25,
ZU25-ZX25)))</f>
        <v/>
      </c>
      <c r="ZZ25" s="224"/>
      <c r="AAA25" s="214"/>
      <c r="AAB25" s="250"/>
      <c r="AAC25" s="253" t="str">
        <f>IF(tbHours[[#This Row],[Employees]]="","",
IF(PTOMode=1,"-",
CHOOSE(PTOMode,
0,
ZY25+IF(ZZ25=0,0,1)*IF(hoursMode="Daily",PTOHour-AAB25,PTOHour*260/dPeriods-AAB25),
PTOHour*ZZ25-AAB25+ZY25,
ZY25-AAB25)))</f>
        <v/>
      </c>
      <c r="AAD25" s="224"/>
      <c r="AAE25" s="214"/>
      <c r="AAF25" s="250"/>
      <c r="AAG25" s="253" t="str">
        <f>IF(tbHours[[#This Row],[Employees]]="","",
IF(PTOMode=1,"-",
CHOOSE(PTOMode,
0,
AAC25+IF(AAD25=0,0,1)*IF(hoursMode="Daily",PTOHour-AAF25,PTOHour*260/dPeriods-AAF25),
PTOHour*AAD25-AAF25+AAC25,
AAC25-AAF25)))</f>
        <v/>
      </c>
      <c r="AAH25" s="224"/>
      <c r="AAI25" s="214"/>
      <c r="AAJ25" s="250"/>
      <c r="AAK25" s="253" t="str">
        <f>IF(tbHours[[#This Row],[Employees]]="","",
IF(PTOMode=1,"-",
CHOOSE(PTOMode,
0,
AAG25+IF(AAH25=0,0,1)*IF(hoursMode="Daily",PTOHour-AAJ25,PTOHour*260/dPeriods-AAJ25),
PTOHour*AAH25-AAJ25+AAG25,
AAG25-AAJ25)))</f>
        <v/>
      </c>
      <c r="AAL25" s="224"/>
      <c r="AAM25" s="214"/>
      <c r="AAN25" s="250"/>
      <c r="AAO25" s="253" t="str">
        <f>IF(tbHours[[#This Row],[Employees]]="","",
IF(PTOMode=1,"-",
CHOOSE(PTOMode,
0,
AAK25+IF(AAL25=0,0,1)*IF(hoursMode="Daily",PTOHour-AAN25,PTOHour*260/dPeriods-AAN25),
PTOHour*AAL25-AAN25+AAK25,
AAK25-AAN25)))</f>
        <v/>
      </c>
      <c r="AAP25" s="224"/>
      <c r="AAQ25" s="214"/>
      <c r="AAR25" s="250"/>
      <c r="AAS25" s="253" t="str">
        <f>IF(tbHours[[#This Row],[Employees]]="","",
IF(PTOMode=1,"-",
CHOOSE(PTOMode,
0,
AAO25+IF(AAP25=0,0,1)*IF(hoursMode="Daily",PTOHour-AAR25,PTOHour*260/dPeriods-AAR25),
PTOHour*AAP25-AAR25+AAO25,
AAO25-AAR25)))</f>
        <v/>
      </c>
      <c r="AAT25" s="224"/>
      <c r="AAU25" s="214"/>
      <c r="AAV25" s="250"/>
      <c r="AAW25" s="253" t="str">
        <f>IF(tbHours[[#This Row],[Employees]]="","",
IF(PTOMode=1,"-",
CHOOSE(PTOMode,
0,
AAS25+IF(AAT25=0,0,1)*IF(hoursMode="Daily",PTOHour-AAV25,PTOHour*260/dPeriods-AAV25),
PTOHour*AAT25-AAV25+AAS25,
AAS25-AAV25)))</f>
        <v/>
      </c>
      <c r="AAX25" s="224"/>
      <c r="AAY25" s="214"/>
      <c r="AAZ25" s="250"/>
      <c r="ABA25" s="253" t="str">
        <f>IF(tbHours[[#This Row],[Employees]]="","",
IF(PTOMode=1,"-",
CHOOSE(PTOMode,
0,
AAW25+IF(AAX25=0,0,1)*IF(hoursMode="Daily",PTOHour-AAZ25,PTOHour*260/dPeriods-AAZ25),
PTOHour*AAX25-AAZ25+AAW25,
AAW25-AAZ25)))</f>
        <v/>
      </c>
      <c r="ABB25" s="224"/>
      <c r="ABC25" s="214"/>
      <c r="ABD25" s="250"/>
      <c r="ABE25" s="253" t="str">
        <f>IF(tbHours[[#This Row],[Employees]]="","",
IF(PTOMode=1,"-",
CHOOSE(PTOMode,
0,
ABA25+IF(ABB25=0,0,1)*IF(hoursMode="Daily",PTOHour-ABD25,PTOHour*260/dPeriods-ABD25),
PTOHour*ABB25-ABD25+ABA25,
ABA25-ABD25)))</f>
        <v/>
      </c>
      <c r="ABF25" s="224"/>
      <c r="ABG25" s="214"/>
      <c r="ABH25" s="250"/>
      <c r="ABI25" s="253" t="str">
        <f>IF(tbHours[[#This Row],[Employees]]="","",
IF(PTOMode=1,"-",
CHOOSE(PTOMode,
0,
ABE25+IF(ABF25=0,0,1)*IF(hoursMode="Daily",PTOHour-ABH25,PTOHour*260/dPeriods-ABH25),
PTOHour*ABF25-ABH25+ABE25,
ABE25-ABH25)))</f>
        <v/>
      </c>
      <c r="ABJ25" s="224"/>
      <c r="ABK25" s="214"/>
      <c r="ABL25" s="250"/>
      <c r="ABM25" s="253" t="str">
        <f>IF(tbHours[[#This Row],[Employees]]="","",
IF(PTOMode=1,"-",
CHOOSE(PTOMode,
0,
ABI25+IF(ABJ25=0,0,1)*IF(hoursMode="Daily",PTOHour-ABL25,PTOHour*260/dPeriods-ABL25),
PTOHour*ABJ25-ABL25+ABI25,
ABI25-ABL25)))</f>
        <v/>
      </c>
      <c r="ABN25" s="224"/>
      <c r="ABO25" s="214"/>
      <c r="ABP25" s="250"/>
      <c r="ABQ25" s="253" t="str">
        <f>IF(tbHours[[#This Row],[Employees]]="","",
IF(PTOMode=1,"-",
CHOOSE(PTOMode,
0,
ABM25+IF(ABN25=0,0,1)*IF(hoursMode="Daily",PTOHour-ABP25,PTOHour*260/dPeriods-ABP25),
PTOHour*ABN25-ABP25+ABM25,
ABM25-ABP25)))</f>
        <v/>
      </c>
      <c r="ABR25" s="224"/>
      <c r="ABS25" s="214"/>
      <c r="ABT25" s="250"/>
      <c r="ABU25" s="253" t="str">
        <f>IF(tbHours[[#This Row],[Employees]]="","",
IF(PTOMode=1,"-",
CHOOSE(PTOMode,
0,
ABQ25+IF(ABR25=0,0,1)*IF(hoursMode="Daily",PTOHour-ABT25,PTOHour*260/dPeriods-ABT25),
PTOHour*ABR25-ABT25+ABQ25,
ABQ25-ABT25)))</f>
        <v/>
      </c>
      <c r="ABV25" s="224"/>
      <c r="ABW25" s="214"/>
      <c r="ABX25" s="250"/>
      <c r="ABY25" s="253" t="str">
        <f>IF(tbHours[[#This Row],[Employees]]="","",
IF(PTOMode=1,"-",
CHOOSE(PTOMode,
0,
ABU25+IF(ABV25=0,0,1)*IF(hoursMode="Daily",PTOHour-ABX25,PTOHour*260/dPeriods-ABX25),
PTOHour*ABV25-ABX25+ABU25,
ABU25-ABX25)))</f>
        <v/>
      </c>
      <c r="ABZ25" s="224"/>
      <c r="ACA25" s="214"/>
      <c r="ACB25" s="250"/>
      <c r="ACC25" s="253" t="str">
        <f>IF(tbHours[[#This Row],[Employees]]="","",
IF(PTOMode=1,"-",
CHOOSE(PTOMode,
0,
ABY25+IF(ABZ25=0,0,1)*IF(hoursMode="Daily",PTOHour-ACB25,PTOHour*260/dPeriods-ACB25),
PTOHour*ABZ25-ACB25+ABY25,
ABY25-ACB25)))</f>
        <v/>
      </c>
      <c r="ACD25" s="224"/>
      <c r="ACE25" s="214"/>
      <c r="ACF25" s="250"/>
      <c r="ACG25" s="253" t="str">
        <f>IF(tbHours[[#This Row],[Employees]]="","",
IF(PTOMode=1,"-",
CHOOSE(PTOMode,
0,
ACC25+IF(ACD25=0,0,1)*IF(hoursMode="Daily",PTOHour-ACF25,PTOHour*260/dPeriods-ACF25),
PTOHour*ACD25-ACF25+ACC25,
ACC25-ACF25)))</f>
        <v/>
      </c>
      <c r="ACH25" s="224"/>
      <c r="ACI25" s="214"/>
      <c r="ACJ25" s="250"/>
      <c r="ACK25" s="253" t="str">
        <f>IF(tbHours[[#This Row],[Employees]]="","",
IF(PTOMode=1,"-",
CHOOSE(PTOMode,
0,
ACG25+IF(ACH25=0,0,1)*IF(hoursMode="Daily",PTOHour-ACJ25,PTOHour*260/dPeriods-ACJ25),
PTOHour*ACH25-ACJ25+ACG25,
ACG25-ACJ25)))</f>
        <v/>
      </c>
      <c r="ACL25" s="224"/>
      <c r="ACM25" s="214"/>
      <c r="ACN25" s="250"/>
      <c r="ACO25" s="253" t="str">
        <f>IF(tbHours[[#This Row],[Employees]]="","",
IF(PTOMode=1,"-",
CHOOSE(PTOMode,
0,
ACK25+IF(ACL25=0,0,1)*IF(hoursMode="Daily",PTOHour-ACN25,PTOHour*260/dPeriods-ACN25),
PTOHour*ACL25-ACN25+ACK25,
ACK25-ACN25)))</f>
        <v/>
      </c>
      <c r="ACP25" s="224"/>
      <c r="ACQ25" s="214"/>
      <c r="ACR25" s="250"/>
      <c r="ACS25" s="253" t="str">
        <f>IF(tbHours[[#This Row],[Employees]]="","",
IF(PTOMode=1,"-",
CHOOSE(PTOMode,
0,
ACO25+IF(ACP25=0,0,1)*IF(hoursMode="Daily",PTOHour-ACR25,PTOHour*260/dPeriods-ACR25),
PTOHour*ACP25-ACR25+ACO25,
ACO25-ACR25)))</f>
        <v/>
      </c>
      <c r="ACT25" s="224"/>
      <c r="ACU25" s="214"/>
      <c r="ACV25" s="250"/>
      <c r="ACW25" s="253" t="str">
        <f>IF(tbHours[[#This Row],[Employees]]="","",
IF(PTOMode=1,"-",
CHOOSE(PTOMode,
0,
ACS25+IF(ACT25=0,0,1)*IF(hoursMode="Daily",PTOHour-ACV25,PTOHour*260/dPeriods-ACV25),
PTOHour*ACT25-ACV25+ACS25,
ACS25-ACV25)))</f>
        <v/>
      </c>
      <c r="ACX25" s="224"/>
      <c r="ACY25" s="214"/>
      <c r="ACZ25" s="250"/>
      <c r="ADA25" s="253" t="str">
        <f>IF(tbHours[[#This Row],[Employees]]="","",
IF(PTOMode=1,"-",
CHOOSE(PTOMode,
0,
ACW25+IF(ACX25=0,0,1)*IF(hoursMode="Daily",PTOHour-ACZ25,PTOHour*260/dPeriods-ACZ25),
PTOHour*ACX25-ACZ25+ACW25,
ACW25-ACZ25)))</f>
        <v/>
      </c>
      <c r="ADB25" s="224"/>
      <c r="ADC25" s="214"/>
      <c r="ADD25" s="250"/>
      <c r="ADE25" s="253" t="str">
        <f>IF(tbHours[[#This Row],[Employees]]="","",
IF(PTOMode=1,"-",
CHOOSE(PTOMode,
0,
ADA25+IF(ADB25=0,0,1)*IF(hoursMode="Daily",PTOHour-ADD25,PTOHour*260/dPeriods-ADD25),
PTOHour*ADB25-ADD25+ADA25,
ADA25-ADD25)))</f>
        <v/>
      </c>
      <c r="ADF25" s="224"/>
      <c r="ADG25" s="214"/>
      <c r="ADH25" s="250"/>
      <c r="ADI25" s="253" t="str">
        <f>IF(tbHours[[#This Row],[Employees]]="","",
IF(PTOMode=1,"-",
CHOOSE(PTOMode,
0,
ADE25+IF(ADF25=0,0,1)*IF(hoursMode="Daily",PTOHour-ADH25,PTOHour*260/dPeriods-ADH25),
PTOHour*ADF25-ADH25+ADE25,
ADE25-ADH25)))</f>
        <v/>
      </c>
      <c r="ADJ25" s="224"/>
      <c r="ADK25" s="214"/>
      <c r="ADL25" s="250"/>
      <c r="ADM25" s="253" t="str">
        <f>IF(tbHours[[#This Row],[Employees]]="","",
IF(PTOMode=1,"-",
CHOOSE(PTOMode,
0,
ADI25+IF(ADJ25=0,0,1)*IF(hoursMode="Daily",PTOHour-ADL25,PTOHour*260/dPeriods-ADL25),
PTOHour*ADJ25-ADL25+ADI25,
ADI25-ADL25)))</f>
        <v/>
      </c>
      <c r="ADN25" s="224"/>
      <c r="ADO25" s="214"/>
      <c r="ADP25" s="250"/>
      <c r="ADQ25" s="253" t="str">
        <f>IF(tbHours[[#This Row],[Employees]]="","",
IF(PTOMode=1,"-",
CHOOSE(PTOMode,
0,
ADM25+IF(ADN25=0,0,1)*IF(hoursMode="Daily",PTOHour-ADP25,PTOHour*260/dPeriods-ADP25),
PTOHour*ADN25-ADP25+ADM25,
ADM25-ADP25)))</f>
        <v/>
      </c>
      <c r="ADR25" s="224"/>
      <c r="ADS25" s="214"/>
      <c r="ADT25" s="250"/>
      <c r="ADU25" s="253" t="str">
        <f>IF(tbHours[[#This Row],[Employees]]="","",
IF(PTOMode=1,"-",
CHOOSE(PTOMode,
0,
ADQ25+IF(ADR25=0,0,1)*IF(hoursMode="Daily",PTOHour-ADT25,PTOHour*260/dPeriods-ADT25),
PTOHour*ADR25-ADT25+ADQ25,
ADQ25-ADT25)))</f>
        <v/>
      </c>
      <c r="ADV25" s="224"/>
      <c r="ADW25" s="214"/>
      <c r="ADX25" s="250"/>
      <c r="ADY25" s="253" t="str">
        <f>IF(tbHours[[#This Row],[Employees]]="","",
IF(PTOMode=1,"-",
CHOOSE(PTOMode,
0,
ADU25+IF(ADV25=0,0,1)*IF(hoursMode="Daily",PTOHour-ADX25,PTOHour*260/dPeriods-ADX25),
PTOHour*ADV25-ADX25+ADU25,
ADU25-ADX25)))</f>
        <v/>
      </c>
      <c r="ADZ25" s="224"/>
      <c r="AEA25" s="214"/>
      <c r="AEB25" s="250"/>
      <c r="AEC25" s="253" t="str">
        <f>IF(tbHours[[#This Row],[Employees]]="","",
IF(PTOMode=1,"-",
CHOOSE(PTOMode,
0,
ADY25+IF(ADZ25=0,0,1)*IF(hoursMode="Daily",PTOHour-AEB25,PTOHour*260/dPeriods-AEB25),
PTOHour*ADZ25-AEB25+ADY25,
ADY25-AEB25)))</f>
        <v/>
      </c>
      <c r="AED25" s="224"/>
      <c r="AEE25" s="214"/>
      <c r="AEF25" s="250"/>
      <c r="AEG25" s="253" t="str">
        <f>IF(tbHours[[#This Row],[Employees]]="","",
IF(PTOMode=1,"-",
CHOOSE(PTOMode,
0,
AEC25+IF(AED25=0,0,1)*IF(hoursMode="Daily",PTOHour-AEF25,PTOHour*260/dPeriods-AEF25),
PTOHour*AED25-AEF25+AEC25,
AEC25-AEF25)))</f>
        <v/>
      </c>
      <c r="AEH25" s="224"/>
      <c r="AEI25" s="214"/>
      <c r="AEJ25" s="250"/>
      <c r="AEK25" s="253" t="str">
        <f>IF(tbHours[[#This Row],[Employees]]="","",
IF(PTOMode=1,"-",
CHOOSE(PTOMode,
0,
AEG25+IF(AEH25=0,0,1)*IF(hoursMode="Daily",PTOHour-AEJ25,PTOHour*260/dPeriods-AEJ25),
PTOHour*AEH25-AEJ25+AEG25,
AEG25-AEJ25)))</f>
        <v/>
      </c>
      <c r="AEL25" s="224"/>
      <c r="AEM25" s="214"/>
      <c r="AEN25" s="250"/>
      <c r="AEO25" s="253" t="str">
        <f>IF(tbHours[[#This Row],[Employees]]="","",
IF(PTOMode=1,"-",
CHOOSE(PTOMode,
0,
AEK25+IF(AEL25=0,0,1)*IF(hoursMode="Daily",PTOHour-AEN25,PTOHour*260/dPeriods-AEN25),
PTOHour*AEL25-AEN25+AEK25,
AEK25-AEN25)))</f>
        <v/>
      </c>
      <c r="AEP25" s="224"/>
      <c r="AEQ25" s="214"/>
      <c r="AER25" s="250"/>
      <c r="AES25" s="253" t="str">
        <f>IF(tbHours[[#This Row],[Employees]]="","",
IF(PTOMode=1,"-",
CHOOSE(PTOMode,
0,
AEO25+IF(AEP25=0,0,1)*IF(hoursMode="Daily",PTOHour-AER25,PTOHour*260/dPeriods-AER25),
PTOHour*AEP25-AER25+AEO25,
AEO25-AER25)))</f>
        <v/>
      </c>
      <c r="AET25" s="224"/>
      <c r="AEU25" s="214"/>
      <c r="AEV25" s="250"/>
      <c r="AEW25" s="253" t="str">
        <f>IF(tbHours[[#This Row],[Employees]]="","",
IF(PTOMode=1,"-",
CHOOSE(PTOMode,
0,
AES25+IF(AET25=0,0,1)*IF(hoursMode="Daily",PTOHour-AEV25,PTOHour*260/dPeriods-AEV25),
PTOHour*AET25-AEV25+AES25,
AES25-AEV25)))</f>
        <v/>
      </c>
      <c r="AEX25" s="224"/>
      <c r="AEY25" s="214"/>
      <c r="AEZ25" s="250"/>
      <c r="AFA25" s="253" t="str">
        <f>IF(tbHours[[#This Row],[Employees]]="","",
IF(PTOMode=1,"-",
CHOOSE(PTOMode,
0,
AEW25+IF(AEX25=0,0,1)*IF(hoursMode="Daily",PTOHour-AEZ25,PTOHour*260/dPeriods-AEZ25),
PTOHour*AEX25-AEZ25+AEW25,
AEW25-AEZ25)))</f>
        <v/>
      </c>
      <c r="AFB25" s="224"/>
      <c r="AFC25" s="214"/>
      <c r="AFD25" s="250"/>
      <c r="AFE25" s="253" t="str">
        <f>IF(tbHours[[#This Row],[Employees]]="","",
IF(PTOMode=1,"-",
CHOOSE(PTOMode,
0,
AFA25+IF(AFB25=0,0,1)*IF(hoursMode="Daily",PTOHour-AFD25,PTOHour*260/dPeriods-AFD25),
PTOHour*AFB25-AFD25+AFA25,
AFA25-AFD25)))</f>
        <v/>
      </c>
      <c r="AFF25" s="224"/>
      <c r="AFG25" s="214"/>
      <c r="AFH25" s="250"/>
      <c r="AFI25" s="253" t="str">
        <f>IF(tbHours[[#This Row],[Employees]]="","",
IF(PTOMode=1,"-",
CHOOSE(PTOMode,
0,
AFE25+IF(AFF25=0,0,1)*IF(hoursMode="Daily",PTOHour-AFH25,PTOHour*260/dPeriods-AFH25),
PTOHour*AFF25-AFH25+AFE25,
AFE25-AFH25)))</f>
        <v/>
      </c>
      <c r="AFJ25" s="224"/>
      <c r="AFK25" s="214"/>
      <c r="AFL25" s="250"/>
      <c r="AFM25" s="253" t="str">
        <f>IF(tbHours[[#This Row],[Employees]]="","",
IF(PTOMode=1,"-",
CHOOSE(PTOMode,
0,
AFI25+IF(AFJ25=0,0,1)*IF(hoursMode="Daily",PTOHour-AFL25,PTOHour*260/dPeriods-AFL25),
PTOHour*AFJ25-AFL25+AFI25,
AFI25-AFL25)))</f>
        <v/>
      </c>
      <c r="AFN25" s="224"/>
      <c r="AFO25" s="214"/>
      <c r="AFP25" s="250"/>
      <c r="AFQ25" s="253" t="str">
        <f>IF(tbHours[[#This Row],[Employees]]="","",
IF(PTOMode=1,"-",
CHOOSE(PTOMode,
0,
AFM25+IF(AFN25=0,0,1)*IF(hoursMode="Daily",PTOHour-AFP25,PTOHour*260/dPeriods-AFP25),
PTOHour*AFN25-AFP25+AFM25,
AFM25-AFP25)))</f>
        <v/>
      </c>
      <c r="AFR25" s="224"/>
      <c r="AFS25" s="214"/>
      <c r="AFT25" s="250"/>
      <c r="AFU25" s="253" t="str">
        <f>IF(tbHours[[#This Row],[Employees]]="","",
IF(PTOMode=1,"-",
CHOOSE(PTOMode,
0,
AFQ25+IF(AFR25=0,0,1)*IF(hoursMode="Daily",PTOHour-AFT25,PTOHour*260/dPeriods-AFT25),
PTOHour*AFR25-AFT25+AFQ25,
AFQ25-AFT25)))</f>
        <v/>
      </c>
      <c r="AFV25" s="224"/>
      <c r="AFW25" s="214"/>
      <c r="AFX25" s="250"/>
      <c r="AFY25" s="253" t="str">
        <f>IF(tbHours[[#This Row],[Employees]]="","",
IF(PTOMode=1,"-",
CHOOSE(PTOMode,
0,
AFU25+IF(AFV25=0,0,1)*IF(hoursMode="Daily",PTOHour-AFX25,PTOHour*260/dPeriods-AFX25),
PTOHour*AFV25-AFX25+AFU25,
AFU25-AFX25)))</f>
        <v/>
      </c>
      <c r="AFZ25" s="224"/>
      <c r="AGA25" s="214"/>
      <c r="AGB25" s="250"/>
      <c r="AGC25" s="253" t="str">
        <f>IF(tbHours[[#This Row],[Employees]]="","",
IF(PTOMode=1,"-",
CHOOSE(PTOMode,
0,
AFY25+IF(AFZ25=0,0,1)*IF(hoursMode="Daily",PTOHour-AGB25,PTOHour*260/dPeriods-AGB25),
PTOHour*AFZ25-AGB25+AFY25,
AFY25-AGB25)))</f>
        <v/>
      </c>
      <c r="AGD25" s="224"/>
      <c r="AGE25" s="214"/>
      <c r="AGF25" s="250"/>
      <c r="AGG25" s="253" t="str">
        <f>IF(tbHours[[#This Row],[Employees]]="","",
IF(PTOMode=1,"-",
CHOOSE(PTOMode,
0,
AGC25+IF(AGD25=0,0,1)*IF(hoursMode="Daily",PTOHour-AGF25,PTOHour*260/dPeriods-AGF25),
PTOHour*AGD25-AGF25+AGC25,
AGC25-AGF25)))</f>
        <v/>
      </c>
      <c r="AGH25" s="224"/>
      <c r="AGI25" s="214"/>
      <c r="AGJ25" s="250"/>
      <c r="AGK25" s="253" t="str">
        <f>IF(tbHours[[#This Row],[Employees]]="","",
IF(PTOMode=1,"-",
CHOOSE(PTOMode,
0,
AGG25+IF(AGH25=0,0,1)*IF(hoursMode="Daily",PTOHour-AGJ25,PTOHour*260/dPeriods-AGJ25),
PTOHour*AGH25-AGJ25+AGG25,
AGG25-AGJ25)))</f>
        <v/>
      </c>
      <c r="AGL25" s="224"/>
      <c r="AGM25" s="214"/>
      <c r="AGN25" s="250"/>
      <c r="AGO25" s="253" t="str">
        <f>IF(tbHours[[#This Row],[Employees]]="","",
IF(PTOMode=1,"-",
CHOOSE(PTOMode,
0,
AGK25+IF(AGL25=0,0,1)*IF(hoursMode="Daily",PTOHour-AGN25,PTOHour*260/dPeriods-AGN25),
PTOHour*AGL25-AGN25+AGK25,
AGK25-AGN25)))</f>
        <v/>
      </c>
      <c r="AGP25" s="224"/>
      <c r="AGQ25" s="214"/>
      <c r="AGR25" s="250"/>
      <c r="AGS25" s="253" t="str">
        <f>IF(tbHours[[#This Row],[Employees]]="","",
IF(PTOMode=1,"-",
CHOOSE(PTOMode,
0,
AGO25+IF(AGP25=0,0,1)*IF(hoursMode="Daily",PTOHour-AGR25,PTOHour*260/dPeriods-AGR25),
PTOHour*AGP25-AGR25+AGO25,
AGO25-AGR25)))</f>
        <v/>
      </c>
      <c r="AGT25" s="224"/>
      <c r="AGU25" s="214"/>
      <c r="AGV25" s="250"/>
      <c r="AGW25" s="253" t="str">
        <f>IF(tbHours[[#This Row],[Employees]]="","",
IF(PTOMode=1,"-",
CHOOSE(PTOMode,
0,
AGS25+IF(AGT25=0,0,1)*IF(hoursMode="Daily",PTOHour-AGV25,PTOHour*260/dPeriods-AGV25),
PTOHour*AGT25-AGV25+AGS25,
AGS25-AGV25)))</f>
        <v/>
      </c>
      <c r="AGX25" s="224"/>
      <c r="AGY25" s="214"/>
      <c r="AGZ25" s="250"/>
      <c r="AHA25" s="253" t="str">
        <f>IF(tbHours[[#This Row],[Employees]]="","",
IF(PTOMode=1,"-",
CHOOSE(PTOMode,
0,
AGW25+IF(AGX25=0,0,1)*IF(hoursMode="Daily",PTOHour-AGZ25,PTOHour*260/dPeriods-AGZ25),
PTOHour*AGX25-AGZ25+AGW25,
AGW25-AGZ25)))</f>
        <v/>
      </c>
      <c r="AHB25" s="224"/>
      <c r="AHC25" s="214"/>
      <c r="AHD25" s="250"/>
      <c r="AHE25" s="253" t="str">
        <f>IF(tbHours[[#This Row],[Employees]]="","",
IF(PTOMode=1,"-",
CHOOSE(PTOMode,
0,
AHA25+IF(AHB25=0,0,1)*IF(hoursMode="Daily",PTOHour-AHD25,PTOHour*260/dPeriods-AHD25),
PTOHour*AHB25-AHD25+AHA25,
AHA25-AHD25)))</f>
        <v/>
      </c>
      <c r="AHF25" s="224"/>
      <c r="AHG25" s="214"/>
      <c r="AHH25" s="250"/>
      <c r="AHI25" s="253" t="str">
        <f>IF(tbHours[[#This Row],[Employees]]="","",
IF(PTOMode=1,"-",
CHOOSE(PTOMode,
0,
AHE25+IF(AHF25=0,0,1)*IF(hoursMode="Daily",PTOHour-AHH25,PTOHour*260/dPeriods-AHH25),
PTOHour*AHF25-AHH25+AHE25,
AHE25-AHH25)))</f>
        <v/>
      </c>
      <c r="AHJ25" s="224"/>
      <c r="AHK25" s="214"/>
      <c r="AHL25" s="250"/>
      <c r="AHM25" s="253" t="str">
        <f>IF(tbHours[[#This Row],[Employees]]="","",
IF(PTOMode=1,"-",
CHOOSE(PTOMode,
0,
AHI25+IF(AHJ25=0,0,1)*IF(hoursMode="Daily",PTOHour-AHL25,PTOHour*260/dPeriods-AHL25),
PTOHour*AHJ25-AHL25+AHI25,
AHI25-AHL25)))</f>
        <v/>
      </c>
      <c r="AHN25" s="224"/>
      <c r="AHO25" s="214"/>
      <c r="AHP25" s="250"/>
      <c r="AHQ25" s="253" t="str">
        <f>IF(tbHours[[#This Row],[Employees]]="","",
IF(PTOMode=1,"-",
CHOOSE(PTOMode,
0,
AHM25+IF(AHN25=0,0,1)*IF(hoursMode="Daily",PTOHour-AHP25,PTOHour*260/dPeriods-AHP25),
PTOHour*AHN25-AHP25+AHM25,
AHM25-AHP25)))</f>
        <v/>
      </c>
      <c r="AHR25" s="224"/>
      <c r="AHS25" s="214"/>
      <c r="AHT25" s="250"/>
      <c r="AHU25" s="253" t="str">
        <f>IF(tbHours[[#This Row],[Employees]]="","",
IF(PTOMode=1,"-",
CHOOSE(PTOMode,
0,
AHQ25+IF(AHR25=0,0,1)*IF(hoursMode="Daily",PTOHour-AHT25,PTOHour*260/dPeriods-AHT25),
PTOHour*AHR25-AHT25+AHQ25,
AHQ25-AHT25)))</f>
        <v/>
      </c>
      <c r="AHV25" s="224"/>
      <c r="AHW25" s="214"/>
      <c r="AHX25" s="250"/>
      <c r="AHY25" s="253" t="str">
        <f>IF(tbHours[[#This Row],[Employees]]="","",
IF(PTOMode=1,"-",
CHOOSE(PTOMode,
0,
AHU25+IF(AHV25=0,0,1)*IF(hoursMode="Daily",PTOHour-AHX25,PTOHour*260/dPeriods-AHX25),
PTOHour*AHV25-AHX25+AHU25,
AHU25-AHX25)))</f>
        <v/>
      </c>
      <c r="AHZ25" s="224"/>
      <c r="AIA25" s="214"/>
      <c r="AIB25" s="250"/>
      <c r="AIC25" s="253" t="str">
        <f>IF(tbHours[[#This Row],[Employees]]="","",
IF(PTOMode=1,"-",
CHOOSE(PTOMode,
0,
AHY25+IF(AHZ25=0,0,1)*IF(hoursMode="Daily",PTOHour-AIB25,PTOHour*260/dPeriods-AIB25),
PTOHour*AHZ25-AIB25+AHY25,
AHY25-AIB25)))</f>
        <v/>
      </c>
      <c r="AID25" s="224"/>
      <c r="AIE25" s="214"/>
      <c r="AIF25" s="250"/>
      <c r="AIG25" s="253" t="str">
        <f>IF(tbHours[[#This Row],[Employees]]="","",
IF(PTOMode=1,"-",
CHOOSE(PTOMode,
0,
AIC25+IF(AID25=0,0,1)*IF(hoursMode="Daily",PTOHour-AIF25,PTOHour*260/dPeriods-AIF25),
PTOHour*AID25-AIF25+AIC25,
AIC25-AIF25)))</f>
        <v/>
      </c>
      <c r="AIH25" s="224"/>
      <c r="AII25" s="214"/>
      <c r="AIJ25" s="250"/>
      <c r="AIK25" s="253" t="str">
        <f>IF(tbHours[[#This Row],[Employees]]="","",
IF(PTOMode=1,"-",
CHOOSE(PTOMode,
0,
AIG25+IF(AIH25=0,0,1)*IF(hoursMode="Daily",PTOHour-AIJ25,PTOHour*260/dPeriods-AIJ25),
PTOHour*AIH25-AIJ25+AIG25,
AIG25-AIJ25)))</f>
        <v/>
      </c>
      <c r="AIL25" s="224"/>
      <c r="AIM25" s="214"/>
      <c r="AIN25" s="250"/>
      <c r="AIO25" s="253" t="str">
        <f>IF(tbHours[[#This Row],[Employees]]="","",
IF(PTOMode=1,"-",
CHOOSE(PTOMode,
0,
AIK25+IF(AIL25=0,0,1)*IF(hoursMode="Daily",PTOHour-AIN25,PTOHour*260/dPeriods-AIN25),
PTOHour*AIL25-AIN25+AIK25,
AIK25-AIN25)))</f>
        <v/>
      </c>
      <c r="AIP25" s="224"/>
      <c r="AIQ25" s="214"/>
      <c r="AIR25" s="250"/>
      <c r="AIS25" s="253" t="str">
        <f>IF(tbHours[[#This Row],[Employees]]="","",
IF(PTOMode=1,"-",
CHOOSE(PTOMode,
0,
AIO25+IF(AIP25=0,0,1)*IF(hoursMode="Daily",PTOHour-AIR25,PTOHour*260/dPeriods-AIR25),
PTOHour*AIP25-AIR25+AIO25,
AIO25-AIR25)))</f>
        <v/>
      </c>
      <c r="AIT25" s="224"/>
      <c r="AIU25" s="214"/>
      <c r="AIV25" s="250"/>
      <c r="AIW25" s="253" t="str">
        <f>IF(tbHours[[#This Row],[Employees]]="","",
IF(PTOMode=1,"-",
CHOOSE(PTOMode,
0,
AIS25+IF(AIT25=0,0,1)*IF(hoursMode="Daily",PTOHour-AIV25,PTOHour*260/dPeriods-AIV25),
PTOHour*AIT25-AIV25+AIS25,
AIS25-AIV25)))</f>
        <v/>
      </c>
      <c r="AIX25" s="224"/>
      <c r="AIY25" s="214"/>
      <c r="AIZ25" s="250"/>
      <c r="AJA25" s="253" t="str">
        <f>IF(tbHours[[#This Row],[Employees]]="","",
IF(PTOMode=1,"-",
CHOOSE(PTOMode,
0,
AIW25+IF(AIX25=0,0,1)*IF(hoursMode="Daily",PTOHour-AIZ25,PTOHour*260/dPeriods-AIZ25),
PTOHour*AIX25-AIZ25+AIW25,
AIW25-AIZ25)))</f>
        <v/>
      </c>
      <c r="AJB25" s="224"/>
      <c r="AJC25" s="214"/>
      <c r="AJD25" s="250"/>
      <c r="AJE25" s="253" t="str">
        <f>IF(tbHours[[#This Row],[Employees]]="","",
IF(PTOMode=1,"-",
CHOOSE(PTOMode,
0,
AJA25+IF(AJB25=0,0,1)*IF(hoursMode="Daily",PTOHour-AJD25,PTOHour*260/dPeriods-AJD25),
PTOHour*AJB25-AJD25+AJA25,
AJA25-AJD25)))</f>
        <v/>
      </c>
      <c r="AJF25" s="224"/>
      <c r="AJG25" s="214"/>
      <c r="AJH25" s="250"/>
      <c r="AJI25" s="253" t="str">
        <f>IF(tbHours[[#This Row],[Employees]]="","",
IF(PTOMode=1,"-",
CHOOSE(PTOMode,
0,
AJE25+IF(AJF25=0,0,1)*IF(hoursMode="Daily",PTOHour-AJH25,PTOHour*260/dPeriods-AJH25),
PTOHour*AJF25-AJH25+AJE25,
AJE25-AJH25)))</f>
        <v/>
      </c>
      <c r="AJJ25" s="224"/>
      <c r="AJK25" s="214"/>
      <c r="AJL25" s="250"/>
      <c r="AJM25" s="253" t="str">
        <f>IF(tbHours[[#This Row],[Employees]]="","",
IF(PTOMode=1,"-",
CHOOSE(PTOMode,
0,
AJI25+IF(AJJ25=0,0,1)*IF(hoursMode="Daily",PTOHour-AJL25,PTOHour*260/dPeriods-AJL25),
PTOHour*AJJ25-AJL25+AJI25,
AJI25-AJL25)))</f>
        <v/>
      </c>
      <c r="AJN25" s="224"/>
      <c r="AJO25" s="214"/>
      <c r="AJP25" s="250"/>
      <c r="AJQ25" s="253" t="str">
        <f>IF(tbHours[[#This Row],[Employees]]="","",
IF(PTOMode=1,"-",
CHOOSE(PTOMode,
0,
AJM25+IF(AJN25=0,0,1)*IF(hoursMode="Daily",PTOHour-AJP25,PTOHour*260/dPeriods-AJP25),
PTOHour*AJN25-AJP25+AJM25,
AJM25-AJP25)))</f>
        <v/>
      </c>
      <c r="AJR25" s="224"/>
      <c r="AJS25" s="214"/>
      <c r="AJT25" s="250"/>
      <c r="AJU25" s="253" t="str">
        <f>IF(tbHours[[#This Row],[Employees]]="","",
IF(PTOMode=1,"-",
CHOOSE(PTOMode,
0,
AJQ25+IF(AJR25=0,0,1)*IF(hoursMode="Daily",PTOHour-AJT25,PTOHour*260/dPeriods-AJT25),
PTOHour*AJR25-AJT25+AJQ25,
AJQ25-AJT25)))</f>
        <v/>
      </c>
      <c r="AJV25" s="224"/>
      <c r="AJW25" s="214"/>
      <c r="AJX25" s="250"/>
      <c r="AJY25" s="253" t="str">
        <f>IF(tbHours[[#This Row],[Employees]]="","",
IF(PTOMode=1,"-",
CHOOSE(PTOMode,
0,
AJU25+IF(AJV25=0,0,1)*IF(hoursMode="Daily",PTOHour-AJX25,PTOHour*260/dPeriods-AJX25),
PTOHour*AJV25-AJX25+AJU25,
AJU25-AJX25)))</f>
        <v/>
      </c>
      <c r="AJZ25" s="224"/>
      <c r="AKA25" s="214"/>
      <c r="AKB25" s="250"/>
      <c r="AKC25" s="253" t="str">
        <f>IF(tbHours[[#This Row],[Employees]]="","",
IF(PTOMode=1,"-",
CHOOSE(PTOMode,
0,
AJY25+IF(AJZ25=0,0,1)*IF(hoursMode="Daily",PTOHour-AKB25,PTOHour*260/dPeriods-AKB25),
PTOHour*AJZ25-AKB25+AJY25,
AJY25-AKB25)))</f>
        <v/>
      </c>
      <c r="AKD25" s="224"/>
      <c r="AKE25" s="214"/>
      <c r="AKF25" s="250"/>
      <c r="AKG25" s="253" t="str">
        <f>IF(tbHours[[#This Row],[Employees]]="","",
IF(PTOMode=1,"-",
CHOOSE(PTOMode,
0,
AKC25+IF(AKD25=0,0,1)*IF(hoursMode="Daily",PTOHour-AKF25,PTOHour*260/dPeriods-AKF25),
PTOHour*AKD25-AKF25+AKC25,
AKC25-AKF25)))</f>
        <v/>
      </c>
      <c r="AKH25" s="224"/>
      <c r="AKI25" s="214"/>
      <c r="AKJ25" s="250"/>
      <c r="AKK25" s="253" t="str">
        <f>IF(tbHours[[#This Row],[Employees]]="","",
IF(PTOMode=1,"-",
CHOOSE(PTOMode,
0,
AKG25+IF(AKH25=0,0,1)*IF(hoursMode="Daily",PTOHour-AKJ25,PTOHour*260/dPeriods-AKJ25),
PTOHour*AKH25-AKJ25+AKG25,
AKG25-AKJ25)))</f>
        <v/>
      </c>
      <c r="AKL25" s="224"/>
      <c r="AKM25" s="214"/>
      <c r="AKN25" s="250"/>
      <c r="AKO25" s="253" t="str">
        <f>IF(tbHours[[#This Row],[Employees]]="","",
IF(PTOMode=1,"-",
CHOOSE(PTOMode,
0,
AKK25+IF(AKL25=0,0,1)*IF(hoursMode="Daily",PTOHour-AKN25,PTOHour*260/dPeriods-AKN25),
PTOHour*AKL25-AKN25+AKK25,
AKK25-AKN25)))</f>
        <v/>
      </c>
      <c r="AKP25" s="224"/>
      <c r="AKQ25" s="214"/>
      <c r="AKR25" s="250"/>
      <c r="AKS25" s="253" t="str">
        <f>IF(tbHours[[#This Row],[Employees]]="","",
IF(PTOMode=1,"-",
CHOOSE(PTOMode,
0,
AKO25+IF(AKP25=0,0,1)*IF(hoursMode="Daily",PTOHour-AKR25,PTOHour*260/dPeriods-AKR25),
PTOHour*AKP25-AKR25+AKO25,
AKO25-AKR25)))</f>
        <v/>
      </c>
      <c r="AKT25" s="224"/>
      <c r="AKU25" s="214"/>
      <c r="AKV25" s="250"/>
      <c r="AKW25" s="253" t="str">
        <f>IF(tbHours[[#This Row],[Employees]]="","",
IF(PTOMode=1,"-",
CHOOSE(PTOMode,
0,
AKS25+IF(AKT25=0,0,1)*IF(hoursMode="Daily",PTOHour-AKV25,PTOHour*260/dPeriods-AKV25),
PTOHour*AKT25-AKV25+AKS25,
AKS25-AKV25)))</f>
        <v/>
      </c>
      <c r="AKX25" s="224"/>
      <c r="AKY25" s="214"/>
      <c r="AKZ25" s="250"/>
      <c r="ALA25" s="253" t="str">
        <f>IF(tbHours[[#This Row],[Employees]]="","",
IF(PTOMode=1,"-",
CHOOSE(PTOMode,
0,
AKW25+IF(AKX25=0,0,1)*IF(hoursMode="Daily",PTOHour-AKZ25,PTOHour*260/dPeriods-AKZ25),
PTOHour*AKX25-AKZ25+AKW25,
AKW25-AKZ25)))</f>
        <v/>
      </c>
      <c r="ALB25" s="224"/>
      <c r="ALC25" s="214"/>
      <c r="ALD25" s="250"/>
      <c r="ALE25" s="253" t="str">
        <f>IF(tbHours[[#This Row],[Employees]]="","",
IF(PTOMode=1,"-",
CHOOSE(PTOMode,
0,
ALA25+IF(ALB25=0,0,1)*IF(hoursMode="Daily",PTOHour-ALD25,PTOHour*260/dPeriods-ALD25),
PTOHour*ALB25-ALD25+ALA25,
ALA25-ALD25)))</f>
        <v/>
      </c>
      <c r="ALF25" s="224"/>
      <c r="ALG25" s="214"/>
      <c r="ALH25" s="250"/>
      <c r="ALI25" s="253" t="str">
        <f>IF(tbHours[[#This Row],[Employees]]="","",
IF(PTOMode=1,"-",
CHOOSE(PTOMode,
0,
ALE25+IF(ALF25=0,0,1)*IF(hoursMode="Daily",PTOHour-ALH25,PTOHour*260/dPeriods-ALH25),
PTOHour*ALF25-ALH25+ALE25,
ALE25-ALH25)))</f>
        <v/>
      </c>
      <c r="ALJ25" s="224"/>
      <c r="ALK25" s="214"/>
      <c r="ALL25" s="250"/>
      <c r="ALM25" s="253" t="str">
        <f>IF(tbHours[[#This Row],[Employees]]="","",
IF(PTOMode=1,"-",
CHOOSE(PTOMode,
0,
ALI25+IF(ALJ25=0,0,1)*IF(hoursMode="Daily",PTOHour-ALL25,PTOHour*260/dPeriods-ALL25),
PTOHour*ALJ25-ALL25+ALI25,
ALI25-ALL25)))</f>
        <v/>
      </c>
      <c r="ALN25" s="224"/>
      <c r="ALO25" s="214"/>
      <c r="ALP25" s="250"/>
      <c r="ALQ25" s="253" t="str">
        <f>IF(tbHours[[#This Row],[Employees]]="","",
IF(PTOMode=1,"-",
CHOOSE(PTOMode,
0,
ALM25+IF(ALN25=0,0,1)*IF(hoursMode="Daily",PTOHour-ALP25,PTOHour*260/dPeriods-ALP25),
PTOHour*ALN25-ALP25+ALM25,
ALM25-ALP25)))</f>
        <v/>
      </c>
      <c r="ALR25" s="224"/>
      <c r="ALS25" s="214"/>
      <c r="ALT25" s="250"/>
      <c r="ALU25" s="253" t="str">
        <f>IF(tbHours[[#This Row],[Employees]]="","",
IF(PTOMode=1,"-",
CHOOSE(PTOMode,
0,
ALQ25+IF(ALR25=0,0,1)*IF(hoursMode="Daily",PTOHour-ALT25,PTOHour*260/dPeriods-ALT25),
PTOHour*ALR25-ALT25+ALQ25,
ALQ25-ALT25)))</f>
        <v/>
      </c>
      <c r="ALV25" s="224"/>
      <c r="ALW25" s="214"/>
      <c r="ALX25" s="250"/>
      <c r="ALY25" s="253" t="str">
        <f>IF(tbHours[[#This Row],[Employees]]="","",
IF(PTOMode=1,"-",
CHOOSE(PTOMode,
0,
ALU25+IF(ALV25=0,0,1)*IF(hoursMode="Daily",PTOHour-ALX25,PTOHour*260/dPeriods-ALX25),
PTOHour*ALV25-ALX25+ALU25,
ALU25-ALX25)))</f>
        <v/>
      </c>
      <c r="ALZ25" s="224"/>
      <c r="AMA25" s="214"/>
      <c r="AMB25" s="250"/>
      <c r="AMC25" s="253" t="str">
        <f>IF(tbHours[[#This Row],[Employees]]="","",
IF(PTOMode=1,"-",
CHOOSE(PTOMode,
0,
ALY25+IF(ALZ25=0,0,1)*IF(hoursMode="Daily",PTOHour-AMB25,PTOHour*260/dPeriods-AMB25),
PTOHour*ALZ25-AMB25+ALY25,
ALY25-AMB25)))</f>
        <v/>
      </c>
      <c r="AMD25" s="224"/>
      <c r="AME25" s="214"/>
      <c r="AMF25" s="250"/>
      <c r="AMG25" s="253" t="str">
        <f>IF(tbHours[[#This Row],[Employees]]="","",
IF(PTOMode=1,"-",
CHOOSE(PTOMode,
0,
AMC25+IF(AMD25=0,0,1)*IF(hoursMode="Daily",PTOHour-AMF25,PTOHour*260/dPeriods-AMF25),
PTOHour*AMD25-AMF25+AMC25,
AMC25-AMF25)))</f>
        <v/>
      </c>
      <c r="AMH25" s="224"/>
      <c r="AMI25" s="214"/>
      <c r="AMJ25" s="250"/>
      <c r="AMK25" s="253" t="str">
        <f>IF(tbHours[[#This Row],[Employees]]="","",
IF(PTOMode=1,"-",
CHOOSE(PTOMode,
0,
AMG25+IF(AMH25=0,0,1)*IF(hoursMode="Daily",PTOHour-AMJ25,PTOHour*260/dPeriods-AMJ25),
PTOHour*AMH25-AMJ25+AMG25,
AMG25-AMJ25)))</f>
        <v/>
      </c>
      <c r="AML25" s="224"/>
      <c r="AMM25" s="214"/>
      <c r="AMN25" s="250"/>
      <c r="AMO25" s="253" t="str">
        <f>IF(tbHours[[#This Row],[Employees]]="","",
IF(PTOMode=1,"-",
CHOOSE(PTOMode,
0,
AMK25+IF(AML25=0,0,1)*IF(hoursMode="Daily",PTOHour-AMN25,PTOHour*260/dPeriods-AMN25),
PTOHour*AML25-AMN25+AMK25,
AMK25-AMN25)))</f>
        <v/>
      </c>
      <c r="AMP25" s="224"/>
      <c r="AMQ25" s="214"/>
      <c r="AMR25" s="250"/>
      <c r="AMS25" s="253" t="str">
        <f>IF(tbHours[[#This Row],[Employees]]="","",
IF(PTOMode=1,"-",
CHOOSE(PTOMode,
0,
AMO25+IF(AMP25=0,0,1)*IF(hoursMode="Daily",PTOHour-AMR25,PTOHour*260/dPeriods-AMR25),
PTOHour*AMP25-AMR25+AMO25,
AMO25-AMR25)))</f>
        <v/>
      </c>
      <c r="AMT25" s="224"/>
      <c r="AMU25" s="214"/>
      <c r="AMV25" s="250"/>
      <c r="AMW25" s="253" t="str">
        <f>IF(tbHours[[#This Row],[Employees]]="","",
IF(PTOMode=1,"-",
CHOOSE(PTOMode,
0,
AMS25+IF(AMT25=0,0,1)*IF(hoursMode="Daily",PTOHour-AMV25,PTOHour*260/dPeriods-AMV25),
PTOHour*AMT25-AMV25+AMS25,
AMS25-AMV25)))</f>
        <v/>
      </c>
      <c r="AMX25" s="224"/>
      <c r="AMY25" s="214"/>
      <c r="AMZ25" s="250"/>
      <c r="ANA25" s="253" t="str">
        <f>IF(tbHours[[#This Row],[Employees]]="","",
IF(PTOMode=1,"-",
CHOOSE(PTOMode,
0,
AMW25+IF(AMX25=0,0,1)*IF(hoursMode="Daily",PTOHour-AMZ25,PTOHour*260/dPeriods-AMZ25),
PTOHour*AMX25-AMZ25+AMW25,
AMW25-AMZ25)))</f>
        <v/>
      </c>
      <c r="ANB25" s="224"/>
      <c r="ANC25" s="214"/>
      <c r="AND25" s="250"/>
      <c r="ANE25" s="253" t="str">
        <f>IF(tbHours[[#This Row],[Employees]]="","",
IF(PTOMode=1,"-",
CHOOSE(PTOMode,
0,
ANA25+IF(ANB25=0,0,1)*IF(hoursMode="Daily",PTOHour-AND25,PTOHour*260/dPeriods-AND25),
PTOHour*ANB25-AND25+ANA25,
ANA25-AND25)))</f>
        <v/>
      </c>
      <c r="ANF25" s="224"/>
      <c r="ANG25" s="214"/>
      <c r="ANH25" s="250"/>
      <c r="ANI25" s="253" t="str">
        <f>IF(tbHours[[#This Row],[Employees]]="","",
IF(PTOMode=1,"-",
CHOOSE(PTOMode,
0,
ANE25+IF(ANF25=0,0,1)*IF(hoursMode="Daily",PTOHour-ANH25,PTOHour*260/dPeriods-ANH25),
PTOHour*ANF25-ANH25+ANE25,
ANE25-ANH25)))</f>
        <v/>
      </c>
      <c r="ANJ25" s="224"/>
      <c r="ANK25" s="214"/>
      <c r="ANL25" s="250"/>
      <c r="ANM25" s="253" t="str">
        <f>IF(tbHours[[#This Row],[Employees]]="","",
IF(PTOMode=1,"-",
CHOOSE(PTOMode,
0,
ANI25+IF(ANJ25=0,0,1)*IF(hoursMode="Daily",PTOHour-ANL25,PTOHour*260/dPeriods-ANL25),
PTOHour*ANJ25-ANL25+ANI25,
ANI25-ANL25)))</f>
        <v/>
      </c>
      <c r="ANN25" s="224"/>
      <c r="ANO25" s="214"/>
      <c r="ANP25" s="250"/>
      <c r="ANQ25" s="253" t="str">
        <f>IF(tbHours[[#This Row],[Employees]]="","",
IF(PTOMode=1,"-",
CHOOSE(PTOMode,
0,
ANM25+IF(ANN25=0,0,1)*IF(hoursMode="Daily",PTOHour-ANP25,PTOHour*260/dPeriods-ANP25),
PTOHour*ANN25-ANP25+ANM25,
ANM25-ANP25)))</f>
        <v/>
      </c>
      <c r="ANR25" s="224"/>
      <c r="ANS25" s="214"/>
      <c r="ANT25" s="250"/>
      <c r="ANU25" s="253" t="str">
        <f>IF(tbHours[[#This Row],[Employees]]="","",
IF(PTOMode=1,"-",
CHOOSE(PTOMode,
0,
ANQ25+IF(ANR25=0,0,1)*IF(hoursMode="Daily",PTOHour-ANT25,PTOHour*260/dPeriods-ANT25),
PTOHour*ANR25-ANT25+ANQ25,
ANQ25-ANT25)))</f>
        <v/>
      </c>
      <c r="ANV25" s="224"/>
      <c r="ANW25" s="214"/>
      <c r="ANX25" s="250"/>
      <c r="ANY25" s="253" t="str">
        <f>IF(tbHours[[#This Row],[Employees]]="","",
IF(PTOMode=1,"-",
CHOOSE(PTOMode,
0,
ANU25+IF(ANV25=0,0,1)*IF(hoursMode="Daily",PTOHour-ANX25,PTOHour*260/dPeriods-ANX25),
PTOHour*ANV25-ANX25+ANU25,
ANU25-ANX25)))</f>
        <v/>
      </c>
      <c r="ANZ25" s="224"/>
      <c r="AOA25" s="214"/>
      <c r="AOB25" s="250"/>
      <c r="AOC25" s="253" t="str">
        <f>IF(tbHours[[#This Row],[Employees]]="","",
IF(PTOMode=1,"-",
CHOOSE(PTOMode,
0,
ANY25+IF(ANZ25=0,0,1)*IF(hoursMode="Daily",PTOHour-AOB25,PTOHour*260/dPeriods-AOB25),
PTOHour*ANZ25-AOB25+ANY25,
ANY25-AOB25)))</f>
        <v/>
      </c>
      <c r="AOD25" s="224"/>
      <c r="AOE25" s="214"/>
      <c r="AOF25" s="250"/>
      <c r="AOG25" s="253" t="str">
        <f>IF(tbHours[[#This Row],[Employees]]="","",
IF(PTOMode=1,"-",
CHOOSE(PTOMode,
0,
AOC25+IF(AOD25=0,0,1)*IF(hoursMode="Daily",PTOHour-AOF25,PTOHour*260/dPeriods-AOF25),
PTOHour*AOD25-AOF25+AOC25,
AOC25-AOF25)))</f>
        <v/>
      </c>
      <c r="AOH25" s="224"/>
      <c r="AOI25" s="214"/>
      <c r="AOJ25" s="250"/>
      <c r="AOK25" s="253" t="str">
        <f>IF(tbHours[[#This Row],[Employees]]="","",
IF(PTOMode=1,"-",
CHOOSE(PTOMode,
0,
AOG25+IF(AOH25=0,0,1)*IF(hoursMode="Daily",PTOHour-AOJ25,PTOHour*260/dPeriods-AOJ25),
PTOHour*AOH25-AOJ25+AOG25,
AOG25-AOJ25)))</f>
        <v/>
      </c>
      <c r="AOL25" s="224"/>
      <c r="AOM25" s="214"/>
      <c r="AON25" s="250"/>
      <c r="AOO25" s="253" t="str">
        <f>IF(tbHours[[#This Row],[Employees]]="","",
IF(PTOMode=1,"-",
CHOOSE(PTOMode,
0,
AOK25+IF(AOL25=0,0,1)*IF(hoursMode="Daily",PTOHour-AON25,PTOHour*260/dPeriods-AON25),
PTOHour*AOL25-AON25+AOK25,
AOK25-AON25)))</f>
        <v/>
      </c>
      <c r="AOP25" s="224"/>
      <c r="AOQ25" s="214"/>
      <c r="AOR25" s="250"/>
      <c r="AOS25" s="253" t="str">
        <f>IF(tbHours[[#This Row],[Employees]]="","",
IF(PTOMode=1,"-",
CHOOSE(PTOMode,
0,
AOO25+IF(AOP25=0,0,1)*IF(hoursMode="Daily",PTOHour-AOR25,PTOHour*260/dPeriods-AOR25),
PTOHour*AOP25-AOR25+AOO25,
AOO25-AOR25)))</f>
        <v/>
      </c>
      <c r="AOT25" s="224"/>
      <c r="AOU25" s="214"/>
      <c r="AOV25" s="250"/>
      <c r="AOW25" s="253" t="str">
        <f>IF(tbHours[[#This Row],[Employees]]="","",
IF(PTOMode=1,"-",
CHOOSE(PTOMode,
0,
AOS25+IF(AOT25=0,0,1)*IF(hoursMode="Daily",PTOHour-AOV25,PTOHour*260/dPeriods-AOV25),
PTOHour*AOT25-AOV25+AOS25,
AOS25-AOV25)))</f>
        <v/>
      </c>
      <c r="AOX25" s="224"/>
      <c r="AOY25" s="214"/>
      <c r="AOZ25" s="250"/>
      <c r="APA25" s="253" t="str">
        <f>IF(tbHours[[#This Row],[Employees]]="","",
IF(PTOMode=1,"-",
CHOOSE(PTOMode,
0,
AOW25+IF(AOX25=0,0,1)*IF(hoursMode="Daily",PTOHour-AOZ25,PTOHour*260/dPeriods-AOZ25),
PTOHour*AOX25-AOZ25+AOW25,
AOW25-AOZ25)))</f>
        <v/>
      </c>
      <c r="APB25" s="224"/>
      <c r="APC25" s="214"/>
      <c r="APD25" s="250"/>
      <c r="APE25" s="253" t="str">
        <f>IF(tbHours[[#This Row],[Employees]]="","",
IF(PTOMode=1,"-",
CHOOSE(PTOMode,
0,
APA25+IF(APB25=0,0,1)*IF(hoursMode="Daily",PTOHour-APD25,PTOHour*260/dPeriods-APD25),
PTOHour*APB25-APD25+APA25,
APA25-APD25)))</f>
        <v/>
      </c>
      <c r="APF25" s="224"/>
      <c r="APG25" s="214"/>
      <c r="APH25" s="250"/>
      <c r="API25" s="253" t="str">
        <f>IF(tbHours[[#This Row],[Employees]]="","",
IF(PTOMode=1,"-",
CHOOSE(PTOMode,
0,
APE25+IF(APF25=0,0,1)*IF(hoursMode="Daily",PTOHour-APH25,PTOHour*260/dPeriods-APH25),
PTOHour*APF25-APH25+APE25,
APE25-APH25)))</f>
        <v/>
      </c>
      <c r="APJ25" s="224"/>
      <c r="APK25" s="214"/>
      <c r="APL25" s="250"/>
      <c r="APM25" s="253" t="str">
        <f>IF(tbHours[[#This Row],[Employees]]="","",
IF(PTOMode=1,"-",
CHOOSE(PTOMode,
0,
API25+IF(APJ25=0,0,1)*IF(hoursMode="Daily",PTOHour-APL25,PTOHour*260/dPeriods-APL25),
PTOHour*APJ25-APL25+API25,
API25-APL25)))</f>
        <v/>
      </c>
      <c r="APN25" s="224"/>
      <c r="APO25" s="214"/>
      <c r="APP25" s="250"/>
      <c r="APQ25" s="253" t="str">
        <f>IF(tbHours[[#This Row],[Employees]]="","",
IF(PTOMode=1,"-",
CHOOSE(PTOMode,
0,
APM25+IF(APN25=0,0,1)*IF(hoursMode="Daily",PTOHour-APP25,PTOHour*260/dPeriods-APP25),
PTOHour*APN25-APP25+APM25,
APM25-APP25)))</f>
        <v/>
      </c>
      <c r="APR25" s="224"/>
      <c r="APS25" s="214"/>
      <c r="APT25" s="250"/>
      <c r="APU25" s="253" t="str">
        <f>IF(tbHours[[#This Row],[Employees]]="","",
IF(PTOMode=1,"-",
CHOOSE(PTOMode,
0,
APQ25+IF(APR25=0,0,1)*IF(hoursMode="Daily",PTOHour-APT25,PTOHour*260/dPeriods-APT25),
PTOHour*APR25-APT25+APQ25,
APQ25-APT25)))</f>
        <v/>
      </c>
      <c r="APV25" s="224"/>
      <c r="APW25" s="214"/>
      <c r="APX25" s="250"/>
      <c r="APY25" s="253" t="str">
        <f>IF(tbHours[[#This Row],[Employees]]="","",
IF(PTOMode=1,"-",
CHOOSE(PTOMode,
0,
APU25+IF(APV25=0,0,1)*IF(hoursMode="Daily",PTOHour-APX25,PTOHour*260/dPeriods-APX25),
PTOHour*APV25-APX25+APU25,
APU25-APX25)))</f>
        <v/>
      </c>
      <c r="APZ25" s="224"/>
      <c r="AQA25" s="214"/>
      <c r="AQB25" s="250"/>
      <c r="AQC25" s="253" t="str">
        <f>IF(tbHours[[#This Row],[Employees]]="","",
IF(PTOMode=1,"-",
CHOOSE(PTOMode,
0,
APY25+IF(APZ25=0,0,1)*IF(hoursMode="Daily",PTOHour-AQB25,PTOHour*260/dPeriods-AQB25),
PTOHour*APZ25-AQB25+APY25,
APY25-AQB25)))</f>
        <v/>
      </c>
      <c r="AQD25" s="224"/>
      <c r="AQE25" s="214"/>
      <c r="AQF25" s="250"/>
      <c r="AQG25" s="253" t="str">
        <f>IF(tbHours[[#This Row],[Employees]]="","",
IF(PTOMode=1,"-",
CHOOSE(PTOMode,
0,
AQC25+IF(AQD25=0,0,1)*IF(hoursMode="Daily",PTOHour-AQF25,PTOHour*260/dPeriods-AQF25),
PTOHour*AQD25-AQF25+AQC25,
AQC25-AQF25)))</f>
        <v/>
      </c>
      <c r="AQH25" s="224"/>
      <c r="AQI25" s="214"/>
      <c r="AQJ25" s="250"/>
      <c r="AQK25" s="253" t="str">
        <f>IF(tbHours[[#This Row],[Employees]]="","",
IF(PTOMode=1,"-",
CHOOSE(PTOMode,
0,
AQG25+IF(AQH25=0,0,1)*IF(hoursMode="Daily",PTOHour-AQJ25,PTOHour*260/dPeriods-AQJ25),
PTOHour*AQH25-AQJ25+AQG25,
AQG25-AQJ25)))</f>
        <v/>
      </c>
      <c r="AQL25" s="224"/>
      <c r="AQM25" s="214"/>
      <c r="AQN25" s="250"/>
      <c r="AQO25" s="253" t="str">
        <f>IF(tbHours[[#This Row],[Employees]]="","",
IF(PTOMode=1,"-",
CHOOSE(PTOMode,
0,
AQK25+IF(AQL25=0,0,1)*IF(hoursMode="Daily",PTOHour-AQN25,PTOHour*260/dPeriods-AQN25),
PTOHour*AQL25-AQN25+AQK25,
AQK25-AQN25)))</f>
        <v/>
      </c>
      <c r="AQP25" s="224"/>
      <c r="AQQ25" s="214"/>
      <c r="AQR25" s="250"/>
      <c r="AQS25" s="253" t="str">
        <f>IF(tbHours[[#This Row],[Employees]]="","",
IF(PTOMode=1,"-",
CHOOSE(PTOMode,
0,
AQO25+IF(AQP25=0,0,1)*IF(hoursMode="Daily",PTOHour-AQR25,PTOHour*260/dPeriods-AQR25),
PTOHour*AQP25-AQR25+AQO25,
AQO25-AQR25)))</f>
        <v/>
      </c>
      <c r="AQT25" s="224"/>
      <c r="AQU25" s="214"/>
      <c r="AQV25" s="250"/>
      <c r="AQW25" s="253" t="str">
        <f>IF(tbHours[[#This Row],[Employees]]="","",
IF(PTOMode=1,"-",
CHOOSE(PTOMode,
0,
AQS25+IF(AQT25=0,0,1)*IF(hoursMode="Daily",PTOHour-AQV25,PTOHour*260/dPeriods-AQV25),
PTOHour*AQT25-AQV25+AQS25,
AQS25-AQV25)))</f>
        <v/>
      </c>
      <c r="AQX25" s="224"/>
      <c r="AQY25" s="214"/>
      <c r="AQZ25" s="250"/>
      <c r="ARA25" s="253" t="str">
        <f>IF(tbHours[[#This Row],[Employees]]="","",
IF(PTOMode=1,"-",
CHOOSE(PTOMode,
0,
AQW25+IF(AQX25=0,0,1)*IF(hoursMode="Daily",PTOHour-AQZ25,PTOHour*260/dPeriods-AQZ25),
PTOHour*AQX25-AQZ25+AQW25,
AQW25-AQZ25)))</f>
        <v/>
      </c>
      <c r="ARB25" s="224"/>
      <c r="ARC25" s="214"/>
      <c r="ARD25" s="250"/>
      <c r="ARE25" s="253" t="str">
        <f>IF(tbHours[[#This Row],[Employees]]="","",
IF(PTOMode=1,"-",
CHOOSE(PTOMode,
0,
ARA25+IF(ARB25=0,0,1)*IF(hoursMode="Daily",PTOHour-ARD25,PTOHour*260/dPeriods-ARD25),
PTOHour*ARB25-ARD25+ARA25,
ARA25-ARD25)))</f>
        <v/>
      </c>
      <c r="ARF25" s="224"/>
      <c r="ARG25" s="214"/>
      <c r="ARH25" s="250"/>
      <c r="ARI25" s="253" t="str">
        <f>IF(tbHours[[#This Row],[Employees]]="","",
IF(PTOMode=1,"-",
CHOOSE(PTOMode,
0,
ARE25+IF(ARF25=0,0,1)*IF(hoursMode="Daily",PTOHour-ARH25,PTOHour*260/dPeriods-ARH25),
PTOHour*ARF25-ARH25+ARE25,
ARE25-ARH25)))</f>
        <v/>
      </c>
      <c r="ARJ25" s="224"/>
      <c r="ARK25" s="214"/>
      <c r="ARL25" s="250"/>
      <c r="ARM25" s="253" t="str">
        <f>IF(tbHours[[#This Row],[Employees]]="","",
IF(PTOMode=1,"-",
CHOOSE(PTOMode,
0,
ARI25+IF(ARJ25=0,0,1)*IF(hoursMode="Daily",PTOHour-ARL25,PTOHour*260/dPeriods-ARL25),
PTOHour*ARJ25-ARL25+ARI25,
ARI25-ARL25)))</f>
        <v/>
      </c>
      <c r="ARN25" s="224"/>
      <c r="ARO25" s="214"/>
      <c r="ARP25" s="250"/>
      <c r="ARQ25" s="253" t="str">
        <f>IF(tbHours[[#This Row],[Employees]]="","",
IF(PTOMode=1,"-",
CHOOSE(PTOMode,
0,
ARM25+IF(ARN25=0,0,1)*IF(hoursMode="Daily",PTOHour-ARP25,PTOHour*260/dPeriods-ARP25),
PTOHour*ARN25-ARP25+ARM25,
ARM25-ARP25)))</f>
        <v/>
      </c>
      <c r="ARR25" s="224"/>
      <c r="ARS25" s="214"/>
      <c r="ART25" s="250"/>
      <c r="ARU25" s="253" t="str">
        <f>IF(tbHours[[#This Row],[Employees]]="","",
IF(PTOMode=1,"-",
CHOOSE(PTOMode,
0,
ARQ25+IF(ARR25=0,0,1)*IF(hoursMode="Daily",PTOHour-ART25,PTOHour*260/dPeriods-ART25),
PTOHour*ARR25-ART25+ARQ25,
ARQ25-ART25)))</f>
        <v/>
      </c>
      <c r="ARV25" s="224"/>
      <c r="ARW25" s="214"/>
      <c r="ARX25" s="250"/>
      <c r="ARY25" s="253" t="str">
        <f>IF(tbHours[[#This Row],[Employees]]="","",
IF(PTOMode=1,"-",
CHOOSE(PTOMode,
0,
ARU25+IF(ARV25=0,0,1)*IF(hoursMode="Daily",PTOHour-ARX25,PTOHour*260/dPeriods-ARX25),
PTOHour*ARV25-ARX25+ARU25,
ARU25-ARX25)))</f>
        <v/>
      </c>
      <c r="ARZ25" s="224"/>
      <c r="ASA25" s="214"/>
      <c r="ASB25" s="250"/>
      <c r="ASC25" s="253" t="str">
        <f>IF(tbHours[[#This Row],[Employees]]="","",
IF(PTOMode=1,"-",
CHOOSE(PTOMode,
0,
ARY25+IF(ARZ25=0,0,1)*IF(hoursMode="Daily",PTOHour-ASB25,PTOHour*260/dPeriods-ASB25),
PTOHour*ARZ25-ASB25+ARY25,
ARY25-ASB25)))</f>
        <v/>
      </c>
      <c r="ASD25" s="224"/>
      <c r="ASE25" s="214"/>
      <c r="ASF25" s="250"/>
      <c r="ASG25" s="253" t="str">
        <f>IF(tbHours[[#This Row],[Employees]]="","",
IF(PTOMode=1,"-",
CHOOSE(PTOMode,
0,
ASC25+IF(ASD25=0,0,1)*IF(hoursMode="Daily",PTOHour-ASF25,PTOHour*260/dPeriods-ASF25),
PTOHour*ASD25-ASF25+ASC25,
ASC25-ASF25)))</f>
        <v/>
      </c>
      <c r="ASH25" s="224"/>
      <c r="ASI25" s="214"/>
      <c r="ASJ25" s="250"/>
      <c r="ASK25" s="253" t="str">
        <f>IF(tbHours[[#This Row],[Employees]]="","",
IF(PTOMode=1,"-",
CHOOSE(PTOMode,
0,
ASG25+IF(ASH25=0,0,1)*IF(hoursMode="Daily",PTOHour-ASJ25,PTOHour*260/dPeriods-ASJ25),
PTOHour*ASH25-ASJ25+ASG25,
ASG25-ASJ25)))</f>
        <v/>
      </c>
      <c r="ASL25" s="224"/>
      <c r="ASM25" s="214"/>
      <c r="ASN25" s="250"/>
      <c r="ASO25" s="253" t="str">
        <f>IF(tbHours[[#This Row],[Employees]]="","",
IF(PTOMode=1,"-",
CHOOSE(PTOMode,
0,
ASK25+IF(ASL25=0,0,1)*IF(hoursMode="Daily",PTOHour-ASN25,PTOHour*260/dPeriods-ASN25),
PTOHour*ASL25-ASN25+ASK25,
ASK25-ASN25)))</f>
        <v/>
      </c>
      <c r="ASP25" s="224"/>
      <c r="ASQ25" s="214"/>
      <c r="ASR25" s="250"/>
      <c r="ASS25" s="253" t="str">
        <f>IF(tbHours[[#This Row],[Employees]]="","",
IF(PTOMode=1,"-",
CHOOSE(PTOMode,
0,
ASO25+IF(ASP25=0,0,1)*IF(hoursMode="Daily",PTOHour-ASR25,PTOHour*260/dPeriods-ASR25),
PTOHour*ASP25-ASR25+ASO25,
ASO25-ASR25)))</f>
        <v/>
      </c>
      <c r="AST25" s="224"/>
      <c r="ASU25" s="214"/>
      <c r="ASV25" s="250"/>
      <c r="ASW25" s="253" t="str">
        <f>IF(tbHours[[#This Row],[Employees]]="","",
IF(PTOMode=1,"-",
CHOOSE(PTOMode,
0,
ASS25+IF(AST25=0,0,1)*IF(hoursMode="Daily",PTOHour-ASV25,PTOHour*260/dPeriods-ASV25),
PTOHour*AST25-ASV25+ASS25,
ASS25-ASV25)))</f>
        <v/>
      </c>
      <c r="ASX25" s="224"/>
      <c r="ASY25" s="214"/>
      <c r="ASZ25" s="250"/>
      <c r="ATA25" s="253" t="str">
        <f>IF(tbHours[[#This Row],[Employees]]="","",
IF(PTOMode=1,"-",
CHOOSE(PTOMode,
0,
ASW25+IF(ASX25=0,0,1)*IF(hoursMode="Daily",PTOHour-ASZ25,PTOHour*260/dPeriods-ASZ25),
PTOHour*ASX25-ASZ25+ASW25,
ASW25-ASZ25)))</f>
        <v/>
      </c>
      <c r="ATB25" s="224"/>
      <c r="ATC25" s="214"/>
      <c r="ATD25" s="250"/>
      <c r="ATE25" s="253" t="str">
        <f>IF(tbHours[[#This Row],[Employees]]="","",
IF(PTOMode=1,"-",
CHOOSE(PTOMode,
0,
ATA25+IF(ATB25=0,0,1)*IF(hoursMode="Daily",PTOHour-ATD25,PTOHour*260/dPeriods-ATD25),
PTOHour*ATB25-ATD25+ATA25,
ATA25-ATD25)))</f>
        <v/>
      </c>
      <c r="ATF25" s="224"/>
      <c r="ATG25" s="214"/>
      <c r="ATH25" s="250"/>
      <c r="ATI25" s="253" t="str">
        <f>IF(tbHours[[#This Row],[Employees]]="","",
IF(PTOMode=1,"-",
CHOOSE(PTOMode,
0,
ATE25+IF(ATF25=0,0,1)*IF(hoursMode="Daily",PTOHour-ATH25,PTOHour*260/dPeriods-ATH25),
PTOHour*ATF25-ATH25+ATE25,
ATE25-ATH25)))</f>
        <v/>
      </c>
      <c r="ATJ25" s="224"/>
      <c r="ATK25" s="214"/>
      <c r="ATL25" s="250"/>
      <c r="ATM25" s="253" t="str">
        <f>IF(tbHours[[#This Row],[Employees]]="","",
IF(PTOMode=1,"-",
CHOOSE(PTOMode,
0,
ATI25+IF(ATJ25=0,0,1)*IF(hoursMode="Daily",PTOHour-ATL25,PTOHour*260/dPeriods-ATL25),
PTOHour*ATJ25-ATL25+ATI25,
ATI25-ATL25)))</f>
        <v/>
      </c>
      <c r="ATN25" s="224"/>
      <c r="ATO25" s="214"/>
      <c r="ATP25" s="250"/>
      <c r="ATQ25" s="253" t="str">
        <f>IF(tbHours[[#This Row],[Employees]]="","",
IF(PTOMode=1,"-",
CHOOSE(PTOMode,
0,
ATM25+IF(ATN25=0,0,1)*IF(hoursMode="Daily",PTOHour-ATP25,PTOHour*260/dPeriods-ATP25),
PTOHour*ATN25-ATP25+ATM25,
ATM25-ATP25)))</f>
        <v/>
      </c>
      <c r="ATR25" s="224"/>
      <c r="ATS25" s="214"/>
      <c r="ATT25" s="250"/>
      <c r="ATU25" s="253" t="str">
        <f>IF(tbHours[[#This Row],[Employees]]="","",
IF(PTOMode=1,"-",
CHOOSE(PTOMode,
0,
ATQ25+IF(ATR25=0,0,1)*IF(hoursMode="Daily",PTOHour-ATT25,PTOHour*260/dPeriods-ATT25),
PTOHour*ATR25-ATT25+ATQ25,
ATQ25-ATT25)))</f>
        <v/>
      </c>
      <c r="ATV25" s="224"/>
      <c r="ATW25" s="214"/>
      <c r="ATX25" s="250"/>
      <c r="ATY25" s="253" t="str">
        <f>IF(tbHours[[#This Row],[Employees]]="","",
IF(PTOMode=1,"-",
CHOOSE(PTOMode,
0,
ATU25+IF(ATV25=0,0,1)*IF(hoursMode="Daily",PTOHour-ATX25,PTOHour*260/dPeriods-ATX25),
PTOHour*ATV25-ATX25+ATU25,
ATU25-ATX25)))</f>
        <v/>
      </c>
      <c r="ATZ25" s="224"/>
      <c r="AUA25" s="214"/>
      <c r="AUB25" s="250"/>
      <c r="AUC25" s="253" t="str">
        <f>IF(tbHours[[#This Row],[Employees]]="","",
IF(PTOMode=1,"-",
CHOOSE(PTOMode,
0,
ATY25+IF(ATZ25=0,0,1)*IF(hoursMode="Daily",PTOHour-AUB25,PTOHour*260/dPeriods-AUB25),
PTOHour*ATZ25-AUB25+ATY25,
ATY25-AUB25)))</f>
        <v/>
      </c>
      <c r="AUD25" s="224"/>
      <c r="AUE25" s="214"/>
      <c r="AUF25" s="250"/>
      <c r="AUG25" s="253" t="str">
        <f>IF(tbHours[[#This Row],[Employees]]="","",
IF(PTOMode=1,"-",
CHOOSE(PTOMode,
0,
AUC25+IF(AUD25=0,0,1)*IF(hoursMode="Daily",PTOHour-AUF25,PTOHour*260/dPeriods-AUF25),
PTOHour*AUD25-AUF25+AUC25,
AUC25-AUF25)))</f>
        <v/>
      </c>
      <c r="AUH25" s="224"/>
      <c r="AUI25" s="214"/>
      <c r="AUJ25" s="250"/>
      <c r="AUK25" s="253" t="str">
        <f>IF(tbHours[[#This Row],[Employees]]="","",
IF(PTOMode=1,"-",
CHOOSE(PTOMode,
0,
AUG25+IF(AUH25=0,0,1)*IF(hoursMode="Daily",PTOHour-AUJ25,PTOHour*260/dPeriods-AUJ25),
PTOHour*AUH25-AUJ25+AUG25,
AUG25-AUJ25)))</f>
        <v/>
      </c>
      <c r="AUL25" s="224"/>
      <c r="AUM25" s="214"/>
      <c r="AUN25" s="250"/>
      <c r="AUO25" s="253" t="str">
        <f>IF(tbHours[[#This Row],[Employees]]="","",
IF(PTOMode=1,"-",
CHOOSE(PTOMode,
0,
AUK25+IF(AUL25=0,0,1)*IF(hoursMode="Daily",PTOHour-AUN25,PTOHour*260/dPeriods-AUN25),
PTOHour*AUL25-AUN25+AUK25,
AUK25-AUN25)))</f>
        <v/>
      </c>
      <c r="AUP25" s="224"/>
      <c r="AUQ25" s="214"/>
      <c r="AUR25" s="250"/>
      <c r="AUS25" s="253" t="str">
        <f>IF(tbHours[[#This Row],[Employees]]="","",
IF(PTOMode=1,"-",
CHOOSE(PTOMode,
0,
AUO25+IF(AUP25=0,0,1)*IF(hoursMode="Daily",PTOHour-AUR25,PTOHour*260/dPeriods-AUR25),
PTOHour*AUP25-AUR25+AUO25,
AUO25-AUR25)))</f>
        <v/>
      </c>
      <c r="AUT25" s="224"/>
      <c r="AUU25" s="214"/>
      <c r="AUV25" s="250"/>
      <c r="AUW25" s="253" t="str">
        <f>IF(tbHours[[#This Row],[Employees]]="","",
IF(PTOMode=1,"-",
CHOOSE(PTOMode,
0,
AUS25+IF(AUT25=0,0,1)*IF(hoursMode="Daily",PTOHour-AUV25,PTOHour*260/dPeriods-AUV25),
PTOHour*AUT25-AUV25+AUS25,
AUS25-AUV25)))</f>
        <v/>
      </c>
      <c r="AUX25" s="224"/>
      <c r="AUY25" s="214"/>
      <c r="AUZ25" s="250"/>
      <c r="AVA25" s="253" t="str">
        <f>IF(tbHours[[#This Row],[Employees]]="","",
IF(PTOMode=1,"-",
CHOOSE(PTOMode,
0,
AUW25+IF(AUX25=0,0,1)*IF(hoursMode="Daily",PTOHour-AUZ25,PTOHour*260/dPeriods-AUZ25),
PTOHour*AUX25-AUZ25+AUW25,
AUW25-AUZ25)))</f>
        <v/>
      </c>
      <c r="AVB25" s="224"/>
      <c r="AVC25" s="214"/>
      <c r="AVD25" s="250"/>
      <c r="AVE25" s="253" t="str">
        <f>IF(tbHours[[#This Row],[Employees]]="","",
IF(PTOMode=1,"-",
CHOOSE(PTOMode,
0,
AVA25+IF(AVB25=0,0,1)*IF(hoursMode="Daily",PTOHour-AVD25,PTOHour*260/dPeriods-AVD25),
PTOHour*AVB25-AVD25+AVA25,
AVA25-AVD25)))</f>
        <v/>
      </c>
      <c r="AVF25" s="224"/>
      <c r="AVG25" s="214"/>
      <c r="AVH25" s="250"/>
      <c r="AVI25" s="253" t="str">
        <f>IF(tbHours[[#This Row],[Employees]]="","",
IF(PTOMode=1,"-",
CHOOSE(PTOMode,
0,
AVE25+IF(AVF25=0,0,1)*IF(hoursMode="Daily",PTOHour-AVH25,PTOHour*260/dPeriods-AVH25),
PTOHour*AVF25-AVH25+AVE25,
AVE25-AVH25)))</f>
        <v/>
      </c>
      <c r="AVJ25" s="224"/>
      <c r="AVK25" s="214"/>
      <c r="AVL25" s="250"/>
      <c r="AVM25" s="253" t="str">
        <f>IF(tbHours[[#This Row],[Employees]]="","",
IF(PTOMode=1,"-",
CHOOSE(PTOMode,
0,
AVI25+IF(AVJ25=0,0,1)*IF(hoursMode="Daily",PTOHour-AVL25,PTOHour*260/dPeriods-AVL25),
PTOHour*AVJ25-AVL25+AVI25,
AVI25-AVL25)))</f>
        <v/>
      </c>
      <c r="AVN25" s="224"/>
      <c r="AVO25" s="214"/>
      <c r="AVP25" s="250"/>
      <c r="AVQ25" s="253" t="str">
        <f>IF(tbHours[[#This Row],[Employees]]="","",
IF(PTOMode=1,"-",
CHOOSE(PTOMode,
0,
AVM25+IF(AVN25=0,0,1)*IF(hoursMode="Daily",PTOHour-AVP25,PTOHour*260/dPeriods-AVP25),
PTOHour*AVN25-AVP25+AVM25,
AVM25-AVP25)))</f>
        <v/>
      </c>
      <c r="AVR25" s="224"/>
      <c r="AVS25" s="214"/>
      <c r="AVT25" s="250"/>
      <c r="AVU25" s="253" t="str">
        <f>IF(tbHours[[#This Row],[Employees]]="","",
IF(PTOMode=1,"-",
CHOOSE(PTOMode,
0,
AVQ25+IF(AVR25=0,0,1)*IF(hoursMode="Daily",PTOHour-AVT25,PTOHour*260/dPeriods-AVT25),
PTOHour*AVR25-AVT25+AVQ25,
AVQ25-AVT25)))</f>
        <v/>
      </c>
      <c r="AVV25" s="224"/>
      <c r="AVW25" s="214"/>
      <c r="AVX25" s="250"/>
      <c r="AVY25" s="253" t="str">
        <f>IF(tbHours[[#This Row],[Employees]]="","",
IF(PTOMode=1,"-",
CHOOSE(PTOMode,
0,
AVU25+IF(AVV25=0,0,1)*IF(hoursMode="Daily",PTOHour-AVX25,PTOHour*260/dPeriods-AVX25),
PTOHour*AVV25-AVX25+AVU25,
AVU25-AVX25)))</f>
        <v/>
      </c>
      <c r="AVZ25" s="224"/>
      <c r="AWA25" s="214"/>
      <c r="AWB25" s="250"/>
      <c r="AWC25" s="253" t="str">
        <f>IF(tbHours[[#This Row],[Employees]]="","",
IF(PTOMode=1,"-",
CHOOSE(PTOMode,
0,
AVY25+IF(AVZ25=0,0,1)*IF(hoursMode="Daily",PTOHour-AWB25,PTOHour*260/dPeriods-AWB25),
PTOHour*AVZ25-AWB25+AVY25,
AVY25-AWB25)))</f>
        <v/>
      </c>
      <c r="AWD25" s="224"/>
      <c r="AWE25" s="214"/>
      <c r="AWF25" s="250"/>
      <c r="AWG25" s="253" t="str">
        <f>IF(tbHours[[#This Row],[Employees]]="","",
IF(PTOMode=1,"-",
CHOOSE(PTOMode,
0,
AWC25+IF(AWD25=0,0,1)*IF(hoursMode="Daily",PTOHour-AWF25,PTOHour*260/dPeriods-AWF25),
PTOHour*AWD25-AWF25+AWC25,
AWC25-AWF25)))</f>
        <v/>
      </c>
      <c r="AWH25" s="224"/>
      <c r="AWI25" s="214"/>
      <c r="AWJ25" s="250"/>
      <c r="AWK25" s="253" t="str">
        <f>IF(tbHours[[#This Row],[Employees]]="","",
IF(PTOMode=1,"-",
CHOOSE(PTOMode,
0,
AWG25+IF(AWH25=0,0,1)*IF(hoursMode="Daily",PTOHour-AWJ25,PTOHour*260/dPeriods-AWJ25),
PTOHour*AWH25-AWJ25+AWG25,
AWG25-AWJ25)))</f>
        <v/>
      </c>
      <c r="AWL25" s="224"/>
      <c r="AWM25" s="214"/>
      <c r="AWN25" s="250"/>
      <c r="AWO25" s="253" t="str">
        <f>IF(tbHours[[#This Row],[Employees]]="","",
IF(PTOMode=1,"-",
CHOOSE(PTOMode,
0,
AWK25+IF(AWL25=0,0,1)*IF(hoursMode="Daily",PTOHour-AWN25,PTOHour*260/dPeriods-AWN25),
PTOHour*AWL25-AWN25+AWK25,
AWK25-AWN25)))</f>
        <v/>
      </c>
      <c r="AWP25" s="224"/>
      <c r="AWQ25" s="214"/>
      <c r="AWR25" s="250"/>
      <c r="AWS25" s="253" t="str">
        <f>IF(tbHours[[#This Row],[Employees]]="","",
IF(PTOMode=1,"-",
CHOOSE(PTOMode,
0,
AWO25+IF(AWP25=0,0,1)*IF(hoursMode="Daily",PTOHour-AWR25,PTOHour*260/dPeriods-AWR25),
PTOHour*AWP25-AWR25+AWO25,
AWO25-AWR25)))</f>
        <v/>
      </c>
      <c r="AWT25" s="224"/>
      <c r="AWU25" s="214"/>
      <c r="AWV25" s="250"/>
      <c r="AWW25" s="253" t="str">
        <f>IF(tbHours[[#This Row],[Employees]]="","",
IF(PTOMode=1,"-",
CHOOSE(PTOMode,
0,
AWS25+IF(AWT25=0,0,1)*IF(hoursMode="Daily",PTOHour-AWV25,PTOHour*260/dPeriods-AWV25),
PTOHour*AWT25-AWV25+AWS25,
AWS25-AWV25)))</f>
        <v/>
      </c>
      <c r="AWX25" s="224"/>
      <c r="AWY25" s="214"/>
      <c r="AWZ25" s="250"/>
      <c r="AXA25" s="253" t="str">
        <f>IF(tbHours[[#This Row],[Employees]]="","",
IF(PTOMode=1,"-",
CHOOSE(PTOMode,
0,
AWW25+IF(AWX25=0,0,1)*IF(hoursMode="Daily",PTOHour-AWZ25,PTOHour*260/dPeriods-AWZ25),
PTOHour*AWX25-AWZ25+AWW25,
AWW25-AWZ25)))</f>
        <v/>
      </c>
      <c r="AXB25" s="224"/>
      <c r="AXC25" s="214"/>
      <c r="AXD25" s="250"/>
      <c r="AXE25" s="253" t="str">
        <f>IF(tbHours[[#This Row],[Employees]]="","",
IF(PTOMode=1,"-",
CHOOSE(PTOMode,
0,
AXA25+IF(AXB25=0,0,1)*IF(hoursMode="Daily",PTOHour-AXD25,PTOHour*260/dPeriods-AXD25),
PTOHour*AXB25-AXD25+AXA25,
AXA25-AXD25)))</f>
        <v/>
      </c>
      <c r="AXF25" s="224"/>
      <c r="AXG25" s="214"/>
      <c r="AXH25" s="250"/>
      <c r="AXI25" s="253" t="str">
        <f>IF(tbHours[[#This Row],[Employees]]="","",
IF(PTOMode=1,"-",
CHOOSE(PTOMode,
0,
AXE25+IF(AXF25=0,0,1)*IF(hoursMode="Daily",PTOHour-AXH25,PTOHour*260/dPeriods-AXH25),
PTOHour*AXF25-AXH25+AXE25,
AXE25-AXH25)))</f>
        <v/>
      </c>
      <c r="AXJ25" s="224"/>
      <c r="AXK25" s="214"/>
      <c r="AXL25" s="250"/>
      <c r="AXM25" s="253" t="str">
        <f>IF(tbHours[[#This Row],[Employees]]="","",
IF(PTOMode=1,"-",
CHOOSE(PTOMode,
0,
AXI25+IF(AXJ25=0,0,1)*IF(hoursMode="Daily",PTOHour-AXL25,PTOHour*260/dPeriods-AXL25),
PTOHour*AXJ25-AXL25+AXI25,
AXI25-AXL25)))</f>
        <v/>
      </c>
      <c r="AXN25" s="224"/>
      <c r="AXO25" s="214"/>
      <c r="AXP25" s="250"/>
      <c r="AXQ25" s="253" t="str">
        <f>IF(tbHours[[#This Row],[Employees]]="","",
IF(PTOMode=1,"-",
CHOOSE(PTOMode,
0,
AXM25+IF(AXN25=0,0,1)*IF(hoursMode="Daily",PTOHour-AXP25,PTOHour*260/dPeriods-AXP25),
PTOHour*AXN25-AXP25+AXM25,
AXM25-AXP25)))</f>
        <v/>
      </c>
      <c r="AXR25" s="224"/>
      <c r="AXS25" s="214"/>
      <c r="AXT25" s="250"/>
      <c r="AXU25" s="253" t="str">
        <f>IF(tbHours[[#This Row],[Employees]]="","",
IF(PTOMode=1,"-",
CHOOSE(PTOMode,
0,
AXQ25+IF(AXR25=0,0,1)*IF(hoursMode="Daily",PTOHour-AXT25,PTOHour*260/dPeriods-AXT25),
PTOHour*AXR25-AXT25+AXQ25,
AXQ25-AXT25)))</f>
        <v/>
      </c>
      <c r="AXV25" s="224"/>
      <c r="AXW25" s="214"/>
      <c r="AXX25" s="250"/>
      <c r="AXY25" s="253" t="str">
        <f>IF(tbHours[[#This Row],[Employees]]="","",
IF(PTOMode=1,"-",
CHOOSE(PTOMode,
0,
AXU25+IF(AXV25=0,0,1)*IF(hoursMode="Daily",PTOHour-AXX25,PTOHour*260/dPeriods-AXX25),
PTOHour*AXV25-AXX25+AXU25,
AXU25-AXX25)))</f>
        <v/>
      </c>
      <c r="AXZ25" s="224"/>
      <c r="AYA25" s="214"/>
      <c r="AYB25" s="250"/>
      <c r="AYC25" s="253" t="str">
        <f>IF(tbHours[[#This Row],[Employees]]="","",
IF(PTOMode=1,"-",
CHOOSE(PTOMode,
0,
AXY25+IF(AXZ25=0,0,1)*IF(hoursMode="Daily",PTOHour-AYB25,PTOHour*260/dPeriods-AYB25),
PTOHour*AXZ25-AYB25+AXY25,
AXY25-AYB25)))</f>
        <v/>
      </c>
      <c r="AYD25" s="224"/>
      <c r="AYE25" s="214"/>
      <c r="AYF25" s="250"/>
      <c r="AYG25" s="253" t="str">
        <f>IF(tbHours[[#This Row],[Employees]]="","",
IF(PTOMode=1,"-",
CHOOSE(PTOMode,
0,
AYC25+IF(AYD25=0,0,1)*IF(hoursMode="Daily",PTOHour-AYF25,PTOHour*260/dPeriods-AYF25),
PTOHour*AYD25-AYF25+AYC25,
AYC25-AYF25)))</f>
        <v/>
      </c>
      <c r="AYH25" s="224"/>
      <c r="AYI25" s="214"/>
      <c r="AYJ25" s="250"/>
      <c r="AYK25" s="253" t="str">
        <f>IF(tbHours[[#This Row],[Employees]]="","",
IF(PTOMode=1,"-",
CHOOSE(PTOMode,
0,
AYG25+IF(AYH25=0,0,1)*IF(hoursMode="Daily",PTOHour-AYJ25,PTOHour*260/dPeriods-AYJ25),
PTOHour*AYH25-AYJ25+AYG25,
AYG25-AYJ25)))</f>
        <v/>
      </c>
      <c r="AYL25" s="224"/>
      <c r="AYM25" s="214"/>
      <c r="AYN25" s="250"/>
      <c r="AYO25" s="253" t="str">
        <f>IF(tbHours[[#This Row],[Employees]]="","",
IF(PTOMode=1,"-",
CHOOSE(PTOMode,
0,
AYK25+IF(AYL25=0,0,1)*IF(hoursMode="Daily",PTOHour-AYN25,PTOHour*260/dPeriods-AYN25),
PTOHour*AYL25-AYN25+AYK25,
AYK25-AYN25)))</f>
        <v/>
      </c>
      <c r="AYP25" s="224"/>
      <c r="AYQ25" s="214"/>
      <c r="AYR25" s="250"/>
      <c r="AYS25" s="253" t="str">
        <f>IF(tbHours[[#This Row],[Employees]]="","",
IF(PTOMode=1,"-",
CHOOSE(PTOMode,
0,
AYO25+IF(AYP25=0,0,1)*IF(hoursMode="Daily",PTOHour-AYR25,PTOHour*260/dPeriods-AYR25),
PTOHour*AYP25-AYR25+AYO25,
AYO25-AYR25)))</f>
        <v/>
      </c>
      <c r="AYT25" s="224"/>
      <c r="AYU25" s="214"/>
      <c r="AYV25" s="250"/>
      <c r="AYW25" s="253" t="str">
        <f>IF(tbHours[[#This Row],[Employees]]="","",
IF(PTOMode=1,"-",
CHOOSE(PTOMode,
0,
AYS25+IF(AYT25=0,0,1)*IF(hoursMode="Daily",PTOHour-AYV25,PTOHour*260/dPeriods-AYV25),
PTOHour*AYT25-AYV25+AYS25,
AYS25-AYV25)))</f>
        <v/>
      </c>
      <c r="AYX25" s="224"/>
      <c r="AYY25" s="214"/>
      <c r="AYZ25" s="250"/>
      <c r="AZA25" s="253" t="str">
        <f>IF(tbHours[[#This Row],[Employees]]="","",
IF(PTOMode=1,"-",
CHOOSE(PTOMode,
0,
AYW25+IF(AYX25=0,0,1)*IF(hoursMode="Daily",PTOHour-AYZ25,PTOHour*260/dPeriods-AYZ25),
PTOHour*AYX25-AYZ25+AYW25,
AYW25-AYZ25)))</f>
        <v/>
      </c>
      <c r="AZB25" s="224"/>
      <c r="AZC25" s="214"/>
      <c r="AZD25" s="250"/>
      <c r="AZE25" s="253" t="str">
        <f>IF(tbHours[[#This Row],[Employees]]="","",
IF(PTOMode=1,"-",
CHOOSE(PTOMode,
0,
AZA25+IF(AZB25=0,0,1)*IF(hoursMode="Daily",PTOHour-AZD25,PTOHour*260/dPeriods-AZD25),
PTOHour*AZB25-AZD25+AZA25,
AZA25-AZD25)))</f>
        <v/>
      </c>
      <c r="AZF25" s="224"/>
      <c r="AZG25" s="214"/>
      <c r="AZH25" s="250"/>
      <c r="AZI25" s="253" t="str">
        <f>IF(tbHours[[#This Row],[Employees]]="","",
IF(PTOMode=1,"-",
CHOOSE(PTOMode,
0,
AZE25+IF(AZF25=0,0,1)*IF(hoursMode="Daily",PTOHour-AZH25,PTOHour*260/dPeriods-AZH25),
PTOHour*AZF25-AZH25+AZE25,
AZE25-AZH25)))</f>
        <v/>
      </c>
      <c r="AZJ25" s="224"/>
      <c r="AZK25" s="214"/>
      <c r="AZL25" s="250"/>
      <c r="AZM25" s="253" t="str">
        <f>IF(tbHours[[#This Row],[Employees]]="","",
IF(PTOMode=1,"-",
CHOOSE(PTOMode,
0,
AZI25+IF(AZJ25=0,0,1)*IF(hoursMode="Daily",PTOHour-AZL25,PTOHour*260/dPeriods-AZL25),
PTOHour*AZJ25-AZL25+AZI25,
AZI25-AZL25)))</f>
        <v/>
      </c>
      <c r="AZN25" s="224"/>
      <c r="AZO25" s="214"/>
      <c r="AZP25" s="250"/>
      <c r="AZQ25" s="253" t="str">
        <f>IF(tbHours[[#This Row],[Employees]]="","",
IF(PTOMode=1,"-",
CHOOSE(PTOMode,
0,
AZM25+IF(AZN25=0,0,1)*IF(hoursMode="Daily",PTOHour-AZP25,PTOHour*260/dPeriods-AZP25),
PTOHour*AZN25-AZP25+AZM25,
AZM25-AZP25)))</f>
        <v/>
      </c>
      <c r="AZR25" s="224"/>
      <c r="AZS25" s="214"/>
      <c r="AZT25" s="250"/>
      <c r="AZU25" s="253" t="str">
        <f>IF(tbHours[[#This Row],[Employees]]="","",
IF(PTOMode=1,"-",
CHOOSE(PTOMode,
0,
AZQ25+IF(AZR25=0,0,1)*IF(hoursMode="Daily",PTOHour-AZT25,PTOHour*260/dPeriods-AZT25),
PTOHour*AZR25-AZT25+AZQ25,
AZQ25-AZT25)))</f>
        <v/>
      </c>
      <c r="AZV25" s="224"/>
      <c r="AZW25" s="214"/>
      <c r="AZX25" s="250"/>
      <c r="AZY25" s="253" t="str">
        <f>IF(tbHours[[#This Row],[Employees]]="","",
IF(PTOMode=1,"-",
CHOOSE(PTOMode,
0,
AZU25+IF(AZV25=0,0,1)*IF(hoursMode="Daily",PTOHour-AZX25,PTOHour*260/dPeriods-AZX25),
PTOHour*AZV25-AZX25+AZU25,
AZU25-AZX25)))</f>
        <v/>
      </c>
      <c r="AZZ25" s="224"/>
      <c r="BAA25" s="214"/>
      <c r="BAB25" s="250"/>
      <c r="BAC25" s="253" t="str">
        <f>IF(tbHours[[#This Row],[Employees]]="","",
IF(PTOMode=1,"-",
CHOOSE(PTOMode,
0,
AZY25+IF(AZZ25=0,0,1)*IF(hoursMode="Daily",PTOHour-BAB25,PTOHour*260/dPeriods-BAB25),
PTOHour*AZZ25-BAB25+AZY25,
AZY25-BAB25)))</f>
        <v/>
      </c>
      <c r="BAD25" s="224"/>
      <c r="BAE25" s="214"/>
      <c r="BAF25" s="250"/>
      <c r="BAG25" s="253" t="str">
        <f>IF(tbHours[[#This Row],[Employees]]="","",
IF(PTOMode=1,"-",
CHOOSE(PTOMode,
0,
BAC25+IF(BAD25=0,0,1)*IF(hoursMode="Daily",PTOHour-BAF25,PTOHour*260/dPeriods-BAF25),
PTOHour*BAD25-BAF25+BAC25,
BAC25-BAF25)))</f>
        <v/>
      </c>
      <c r="BAH25" s="224"/>
      <c r="BAI25" s="214"/>
      <c r="BAJ25" s="250"/>
      <c r="BAK25" s="253" t="str">
        <f>IF(tbHours[[#This Row],[Employees]]="","",
IF(PTOMode=1,"-",
CHOOSE(PTOMode,
0,
BAG25+IF(BAH25=0,0,1)*IF(hoursMode="Daily",PTOHour-BAJ25,PTOHour*260/dPeriods-BAJ25),
PTOHour*BAH25-BAJ25+BAG25,
BAG25-BAJ25)))</f>
        <v/>
      </c>
      <c r="BAL25" s="224"/>
      <c r="BAM25" s="214"/>
      <c r="BAN25" s="250"/>
      <c r="BAO25" s="253" t="str">
        <f>IF(tbHours[[#This Row],[Employees]]="","",
IF(PTOMode=1,"-",
CHOOSE(PTOMode,
0,
BAK25+IF(BAL25=0,0,1)*IF(hoursMode="Daily",PTOHour-BAN25,PTOHour*260/dPeriods-BAN25),
PTOHour*BAL25-BAN25+BAK25,
BAK25-BAN25)))</f>
        <v/>
      </c>
      <c r="BAP25" s="224"/>
      <c r="BAQ25" s="214"/>
      <c r="BAR25" s="250"/>
      <c r="BAS25" s="253" t="str">
        <f>IF(tbHours[[#This Row],[Employees]]="","",
IF(PTOMode=1,"-",
CHOOSE(PTOMode,
0,
BAO25+IF(BAP25=0,0,1)*IF(hoursMode="Daily",PTOHour-BAR25,PTOHour*260/dPeriods-BAR25),
PTOHour*BAP25-BAR25+BAO25,
BAO25-BAR25)))</f>
        <v/>
      </c>
      <c r="BAT25" s="224"/>
      <c r="BAU25" s="214"/>
      <c r="BAV25" s="250"/>
      <c r="BAW25" s="253" t="str">
        <f>IF(tbHours[[#This Row],[Employees]]="","",
IF(PTOMode=1,"-",
CHOOSE(PTOMode,
0,
BAS25+IF(BAT25=0,0,1)*IF(hoursMode="Daily",PTOHour-BAV25,PTOHour*260/dPeriods-BAV25),
PTOHour*BAT25-BAV25+BAS25,
BAS25-BAV25)))</f>
        <v/>
      </c>
      <c r="BAX25" s="224"/>
      <c r="BAY25" s="214"/>
      <c r="BAZ25" s="250"/>
      <c r="BBA25" s="253" t="str">
        <f>IF(tbHours[[#This Row],[Employees]]="","",
IF(PTOMode=1,"-",
CHOOSE(PTOMode,
0,
BAW25+IF(BAX25=0,0,1)*IF(hoursMode="Daily",PTOHour-BAZ25,PTOHour*260/dPeriods-BAZ25),
PTOHour*BAX25-BAZ25+BAW25,
BAW25-BAZ25)))</f>
        <v/>
      </c>
      <c r="BBB25" s="224"/>
      <c r="BBC25" s="214"/>
      <c r="BBD25" s="250"/>
      <c r="BBE25" s="253" t="str">
        <f>IF(tbHours[[#This Row],[Employees]]="","",
IF(PTOMode=1,"-",
CHOOSE(PTOMode,
0,
BBA25+IF(BBB25=0,0,1)*IF(hoursMode="Daily",PTOHour-BBD25,PTOHour*260/dPeriods-BBD25),
PTOHour*BBB25-BBD25+BBA25,
BBA25-BBD25)))</f>
        <v/>
      </c>
      <c r="BBF25" s="224"/>
      <c r="BBG25" s="214"/>
      <c r="BBH25" s="250"/>
      <c r="BBI25" s="253" t="str">
        <f>IF(tbHours[[#This Row],[Employees]]="","",
IF(PTOMode=1,"-",
CHOOSE(PTOMode,
0,
BBE25+IF(BBF25=0,0,1)*IF(hoursMode="Daily",PTOHour-BBH25,PTOHour*260/dPeriods-BBH25),
PTOHour*BBF25-BBH25+BBE25,
BBE25-BBH25)))</f>
        <v/>
      </c>
      <c r="BBJ25" s="224"/>
      <c r="BBK25" s="214"/>
      <c r="BBL25" s="250"/>
      <c r="BBM25" s="253" t="str">
        <f>IF(tbHours[[#This Row],[Employees]]="","",
IF(PTOMode=1,"-",
CHOOSE(PTOMode,
0,
BBI25+IF(BBJ25=0,0,1)*IF(hoursMode="Daily",PTOHour-BBL25,PTOHour*260/dPeriods-BBL25),
PTOHour*BBJ25-BBL25+BBI25,
BBI25-BBL25)))</f>
        <v/>
      </c>
      <c r="BBN25" s="224"/>
      <c r="BBO25" s="214"/>
      <c r="BBP25" s="250"/>
      <c r="BBQ25" s="253" t="str">
        <f>IF(tbHours[[#This Row],[Employees]]="","",
IF(PTOMode=1,"-",
CHOOSE(PTOMode,
0,
BBM25+IF(BBN25=0,0,1)*IF(hoursMode="Daily",PTOHour-BBP25,PTOHour*260/dPeriods-BBP25),
PTOHour*BBN25-BBP25+BBM25,
BBM25-BBP25)))</f>
        <v/>
      </c>
      <c r="BBR25" s="224"/>
      <c r="BBS25" s="214"/>
      <c r="BBT25" s="250"/>
      <c r="BBU25" s="253" t="str">
        <f>IF(tbHours[[#This Row],[Employees]]="","",
IF(PTOMode=1,"-",
CHOOSE(PTOMode,
0,
BBQ25+IF(BBR25=0,0,1)*IF(hoursMode="Daily",PTOHour-BBT25,PTOHour*260/dPeriods-BBT25),
PTOHour*BBR25-BBT25+BBQ25,
BBQ25-BBT25)))</f>
        <v/>
      </c>
      <c r="BBV25" s="224"/>
      <c r="BBW25" s="214"/>
      <c r="BBX25" s="250"/>
      <c r="BBY25" s="253" t="str">
        <f>IF(tbHours[[#This Row],[Employees]]="","",
IF(PTOMode=1,"-",
CHOOSE(PTOMode,
0,
BBU25+IF(BBV25=0,0,1)*IF(hoursMode="Daily",PTOHour-BBX25,PTOHour*260/dPeriods-BBX25),
PTOHour*BBV25-BBX25+BBU25,
BBU25-BBX25)))</f>
        <v/>
      </c>
      <c r="BBZ25" s="224"/>
      <c r="BCA25" s="214"/>
      <c r="BCB25" s="250"/>
      <c r="BCC25" s="253" t="str">
        <f>IF(tbHours[[#This Row],[Employees]]="","",
IF(PTOMode=1,"-",
CHOOSE(PTOMode,
0,
BBY25+IF(BBZ25=0,0,1)*IF(hoursMode="Daily",PTOHour-BCB25,PTOHour*260/dPeriods-BCB25),
PTOHour*BBZ25-BCB25+BBY25,
BBY25-BCB25)))</f>
        <v/>
      </c>
      <c r="BCD25" s="224"/>
      <c r="BCE25" s="214"/>
      <c r="BCF25" s="250"/>
      <c r="BCG25" s="253" t="str">
        <f>IF(tbHours[[#This Row],[Employees]]="","",
IF(PTOMode=1,"-",
CHOOSE(PTOMode,
0,
BCC25+IF(BCD25=0,0,1)*IF(hoursMode="Daily",PTOHour-BCF25,PTOHour*260/dPeriods-BCF25),
PTOHour*BCD25-BCF25+BCC25,
BCC25-BCF25)))</f>
        <v/>
      </c>
      <c r="BCH25" s="224"/>
      <c r="BCI25" s="214"/>
      <c r="BCJ25" s="250"/>
      <c r="BCK25" s="253" t="str">
        <f>IF(tbHours[[#This Row],[Employees]]="","",
IF(PTOMode=1,"-",
CHOOSE(PTOMode,
0,
BCG25+IF(BCH25=0,0,1)*IF(hoursMode="Daily",PTOHour-BCJ25,PTOHour*260/dPeriods-BCJ25),
PTOHour*BCH25-BCJ25+BCG25,
BCG25-BCJ25)))</f>
        <v/>
      </c>
      <c r="BCL25" s="224"/>
      <c r="BCM25" s="214"/>
      <c r="BCN25" s="250"/>
      <c r="BCO25" s="253" t="str">
        <f>IF(tbHours[[#This Row],[Employees]]="","",
IF(PTOMode=1,"-",
CHOOSE(PTOMode,
0,
BCK25+IF(BCL25=0,0,1)*IF(hoursMode="Daily",PTOHour-BCN25,PTOHour*260/dPeriods-BCN25),
PTOHour*BCL25-BCN25+BCK25,
BCK25-BCN25)))</f>
        <v/>
      </c>
      <c r="BCP25" s="224"/>
      <c r="BCQ25" s="214"/>
      <c r="BCR25" s="250"/>
      <c r="BCS25" s="253" t="str">
        <f>IF(tbHours[[#This Row],[Employees]]="","",
IF(PTOMode=1,"-",
CHOOSE(PTOMode,
0,
BCO25+IF(BCP25=0,0,1)*IF(hoursMode="Daily",PTOHour-BCR25,PTOHour*260/dPeriods-BCR25),
PTOHour*BCP25-BCR25+BCO25,
BCO25-BCR25)))</f>
        <v/>
      </c>
      <c r="BCT25" s="224"/>
      <c r="BCU25" s="214"/>
      <c r="BCV25" s="250"/>
      <c r="BCW25" s="253" t="str">
        <f>IF(tbHours[[#This Row],[Employees]]="","",
IF(PTOMode=1,"-",
CHOOSE(PTOMode,
0,
BCS25+IF(BCT25=0,0,1)*IF(hoursMode="Daily",PTOHour-BCV25,PTOHour*260/dPeriods-BCV25),
PTOHour*BCT25-BCV25+BCS25,
BCS25-BCV25)))</f>
        <v/>
      </c>
      <c r="BCX25" s="224"/>
      <c r="BCY25" s="214"/>
      <c r="BCZ25" s="250"/>
      <c r="BDA25" s="253" t="str">
        <f>IF(tbHours[[#This Row],[Employees]]="","",
IF(PTOMode=1,"-",
CHOOSE(PTOMode,
0,
BCW25+IF(BCX25=0,0,1)*IF(hoursMode="Daily",PTOHour-BCZ25,PTOHour*260/dPeriods-BCZ25),
PTOHour*BCX25-BCZ25+BCW25,
BCW25-BCZ25)))</f>
        <v/>
      </c>
      <c r="BDB25" s="224"/>
      <c r="BDC25" s="214"/>
      <c r="BDD25" s="250"/>
      <c r="BDE25" s="253" t="str">
        <f>IF(tbHours[[#This Row],[Employees]]="","",
IF(PTOMode=1,"-",
CHOOSE(PTOMode,
0,
BDA25+IF(BDB25=0,0,1)*IF(hoursMode="Daily",PTOHour-BDD25,PTOHour*260/dPeriods-BDD25),
PTOHour*BDB25-BDD25+BDA25,
BDA25-BDD25)))</f>
        <v/>
      </c>
      <c r="BDF25" s="224"/>
      <c r="BDG25" s="214"/>
      <c r="BDH25" s="250"/>
      <c r="BDI25" s="253" t="str">
        <f>IF(tbHours[[#This Row],[Employees]]="","",
IF(PTOMode=1,"-",
CHOOSE(PTOMode,
0,
BDE25+IF(BDF25=0,0,1)*IF(hoursMode="Daily",PTOHour-BDH25,PTOHour*260/dPeriods-BDH25),
PTOHour*BDF25-BDH25+BDE25,
BDE25-BDH25)))</f>
        <v/>
      </c>
      <c r="BDJ25" s="224"/>
      <c r="BDK25" s="214"/>
      <c r="BDL25" s="250"/>
      <c r="BDM25" s="253" t="str">
        <f>IF(tbHours[[#This Row],[Employees]]="","",
IF(PTOMode=1,"-",
CHOOSE(PTOMode,
0,
BDI25+IF(BDJ25=0,0,1)*IF(hoursMode="Daily",PTOHour-BDL25,PTOHour*260/dPeriods-BDL25),
PTOHour*BDJ25-BDL25+BDI25,
BDI25-BDL25)))</f>
        <v/>
      </c>
    </row>
    <row r="26" spans="1:1469" ht="19.95" customHeight="1" x14ac:dyDescent="0.3">
      <c r="A26" s="298"/>
      <c r="B26" s="299"/>
      <c r="C26" s="299"/>
      <c r="D26" s="299"/>
      <c r="E26" s="298"/>
      <c r="F26" s="128" t="str" cm="1">
        <f t="array" ref="F26">IF(INDEX(listEmployees,ROW(tbHours[[#This Row],[Employees]])-ROW(tbHours[[#Headers],[Employees]]))="","",INDEX(listEmployees,ROW(tbHours[[#This Row],[Employees]])-ROW(tbHours[[#Headers],[Employees]])))</f>
        <v/>
      </c>
      <c r="G26" s="132" t="str" cm="1">
        <f t="array" ref="G26">IF(tbHours[[#This Row],[Employees]]="","",INDEX(tbEmployee[IncomeBase],ROW(tbHours[[#This Row],[Employees]])-ROW(tbHours[[#Headers],[Employees]])))</f>
        <v/>
      </c>
      <c r="H26" s="133" t="str" cm="1">
        <f t="array" ref="H26">IF(tbHours[[#This Row],[Employees]]="","",IFERROR(INDEX(tbEmployee[RegularHours],ROW(tbHours[[#This Row],[Employees]])-ROW(tbHours[[#Headers],[Employees]]))/dMulti,40/dMulti))</f>
        <v/>
      </c>
      <c r="I26" s="110"/>
      <c r="J26" s="85"/>
      <c r="K26" s="85"/>
      <c r="L26" s="220"/>
      <c r="M26" s="252" t="str">
        <f>IF(tbHours[[#This Row],[Employees]]="","",
IF(PTOMode=1,"-",
CHOOSE(PTOMode,
0,
IF(J26=0,0,1)*IF(hoursMode="Daily",PTOHour-L26,PTOHour*260/dPeriods-L26),
PTOHour*J26-L26,
PTOHour-L26)))</f>
        <v/>
      </c>
      <c r="N26" s="224"/>
      <c r="O26" s="85"/>
      <c r="P26" s="220"/>
      <c r="Q26" s="253" t="str">
        <f>IF(tbHours[[#This Row],[Employees]]="","",
IF(PTOMode=1,"-",
CHOOSE(PTOMode,
0,
M26+IF(N26=0,0,1)*IF(hoursMode="Daily",PTOHour-P26,PTOHour*260/dPeriods-P26),
PTOHour*N26-P26+M26,
M26-P26)))</f>
        <v/>
      </c>
      <c r="R26" s="224"/>
      <c r="S26" s="214"/>
      <c r="T26" s="250"/>
      <c r="U26" s="253" t="str">
        <f>IF(tbHours[[#This Row],[Employees]]="","",
IF(PTOMode=1,"-",
CHOOSE(PTOMode,
0,
Q26+IF(R26=0,0,1)*IF(hoursMode="Daily",PTOHour-T26,PTOHour*260/dPeriods-T26),
PTOHour*R26-T26+Q26,
Q26-T26)))</f>
        <v/>
      </c>
      <c r="V26" s="224"/>
      <c r="W26" s="214"/>
      <c r="X26" s="250"/>
      <c r="Y26" s="253" t="str">
        <f>IF(tbHours[[#This Row],[Employees]]="","",
IF(PTOMode=1,"-",
CHOOSE(PTOMode,
0,
U26+IF(V26=0,0,1)*IF(hoursMode="Daily",PTOHour-X26,PTOHour*260/dPeriods-X26),
PTOHour*V26-X26+U26,
U26-X26)))</f>
        <v/>
      </c>
      <c r="Z26" s="224"/>
      <c r="AA26" s="214"/>
      <c r="AB26" s="250"/>
      <c r="AC26" s="253" t="str">
        <f>IF(tbHours[[#This Row],[Employees]]="","",
IF(PTOMode=1,"-",
CHOOSE(PTOMode,
0,
Y26+IF(Z26=0,0,1)*IF(hoursMode="Daily",PTOHour-AB26,PTOHour*260/dPeriods-AB26),
PTOHour*Z26-AB26+Y26,
Y26-AB26)))</f>
        <v/>
      </c>
      <c r="AD26" s="224"/>
      <c r="AE26" s="214"/>
      <c r="AF26" s="250"/>
      <c r="AG26" s="253" t="str">
        <f>IF(tbHours[[#This Row],[Employees]]="","",
IF(PTOMode=1,"-",
CHOOSE(PTOMode,
0,
AC26+IF(AD26=0,0,1)*IF(hoursMode="Daily",PTOHour-AF26,PTOHour*260/dPeriods-AF26),
PTOHour*AD26-AF26+AC26,
AC26-AF26)))</f>
        <v/>
      </c>
      <c r="AH26" s="224"/>
      <c r="AI26" s="214"/>
      <c r="AJ26" s="250"/>
      <c r="AK26" s="253" t="str">
        <f>IF(tbHours[[#This Row],[Employees]]="","",
IF(PTOMode=1,"-",
CHOOSE(PTOMode,
0,
AG26+IF(AH26=0,0,1)*IF(hoursMode="Daily",PTOHour-AJ26,PTOHour*260/dPeriods-AJ26),
PTOHour*AH26-AJ26+AG26,
AG26-AJ26)))</f>
        <v/>
      </c>
      <c r="AL26" s="224"/>
      <c r="AM26" s="214"/>
      <c r="AN26" s="250"/>
      <c r="AO26" s="253" t="str">
        <f>IF(tbHours[[#This Row],[Employees]]="","",
IF(PTOMode=1,"-",
CHOOSE(PTOMode,
0,
AK26+IF(AL26=0,0,1)*IF(hoursMode="Daily",PTOHour-AN26,PTOHour*260/dPeriods-AN26),
PTOHour*AL26-AN26+AK26,
AK26-AN26)))</f>
        <v/>
      </c>
      <c r="AP26" s="224"/>
      <c r="AQ26" s="214"/>
      <c r="AR26" s="250"/>
      <c r="AS26" s="253" t="str">
        <f>IF(tbHours[[#This Row],[Employees]]="","",
IF(PTOMode=1,"-",
CHOOSE(PTOMode,
0,
AO26+IF(AP26=0,0,1)*IF(hoursMode="Daily",PTOHour-AR26,PTOHour*260/dPeriods-AR26),
PTOHour*AP26-AR26+AO26,
AO26-AR26)))</f>
        <v/>
      </c>
      <c r="AT26" s="224"/>
      <c r="AU26" s="214"/>
      <c r="AV26" s="250"/>
      <c r="AW26" s="253" t="str">
        <f>IF(tbHours[[#This Row],[Employees]]="","",
IF(PTOMode=1,"-",
CHOOSE(PTOMode,
0,
AS26+IF(AT26=0,0,1)*IF(hoursMode="Daily",PTOHour-AV26,PTOHour*260/dPeriods-AV26),
PTOHour*AT26-AV26+AS26,
AS26-AV26)))</f>
        <v/>
      </c>
      <c r="AX26" s="224"/>
      <c r="AY26" s="214"/>
      <c r="AZ26" s="250"/>
      <c r="BA26" s="253" t="str">
        <f>IF(tbHours[[#This Row],[Employees]]="","",
IF(PTOMode=1,"-",
CHOOSE(PTOMode,
0,
AW26+IF(AX26=0,0,1)*IF(hoursMode="Daily",PTOHour-AZ26,PTOHour*260/dPeriods-AZ26),
PTOHour*AX26-AZ26+AW26,
AW26-AZ26)))</f>
        <v/>
      </c>
      <c r="BB26" s="224"/>
      <c r="BC26" s="214"/>
      <c r="BD26" s="250"/>
      <c r="BE26" s="253" t="str">
        <f>IF(tbHours[[#This Row],[Employees]]="","",
IF(PTOMode=1,"-",
CHOOSE(PTOMode,
0,
BA26+IF(BB26=0,0,1)*IF(hoursMode="Daily",PTOHour-BD26,PTOHour*260/dPeriods-BD26),
PTOHour*BB26-BD26+BA26,
BA26-BD26)))</f>
        <v/>
      </c>
      <c r="BF26" s="224"/>
      <c r="BG26" s="214"/>
      <c r="BH26" s="250"/>
      <c r="BI26" s="253" t="str">
        <f>IF(tbHours[[#This Row],[Employees]]="","",
IF(PTOMode=1,"-",
CHOOSE(PTOMode,
0,
BE26+IF(BF26=0,0,1)*IF(hoursMode="Daily",PTOHour-BH26,PTOHour*260/dPeriods-BH26),
PTOHour*BF26-BH26+BE26,
BE26-BH26)))</f>
        <v/>
      </c>
      <c r="BJ26" s="224"/>
      <c r="BK26" s="214"/>
      <c r="BL26" s="250"/>
      <c r="BM26" s="253" t="str">
        <f>IF(tbHours[[#This Row],[Employees]]="","",
IF(PTOMode=1,"-",
CHOOSE(PTOMode,
0,
BI26+IF(BJ26=0,0,1)*IF(hoursMode="Daily",PTOHour-BL26,PTOHour*260/dPeriods-BL26),
PTOHour*BJ26-BL26+BI26,
BI26-BL26)))</f>
        <v/>
      </c>
      <c r="BN26" s="224"/>
      <c r="BO26" s="214"/>
      <c r="BP26" s="250"/>
      <c r="BQ26" s="253" t="str">
        <f>IF(tbHours[[#This Row],[Employees]]="","",
IF(PTOMode=1,"-",
CHOOSE(PTOMode,
0,
BM26+IF(BN26=0,0,1)*IF(hoursMode="Daily",PTOHour-BP26,PTOHour*260/dPeriods-BP26),
PTOHour*BN26-BP26+BM26,
BM26-BP26)))</f>
        <v/>
      </c>
      <c r="BR26" s="224"/>
      <c r="BS26" s="214"/>
      <c r="BT26" s="250"/>
      <c r="BU26" s="253" t="str">
        <f>IF(tbHours[[#This Row],[Employees]]="","",
IF(PTOMode=1,"-",
CHOOSE(PTOMode,
0,
BQ26+IF(BR26=0,0,1)*IF(hoursMode="Daily",PTOHour-BT26,PTOHour*260/dPeriods-BT26),
PTOHour*BR26-BT26+BQ26,
BQ26-BT26)))</f>
        <v/>
      </c>
      <c r="BV26" s="224"/>
      <c r="BW26" s="214"/>
      <c r="BX26" s="250"/>
      <c r="BY26" s="253" t="str">
        <f>IF(tbHours[[#This Row],[Employees]]="","",
IF(PTOMode=1,"-",
CHOOSE(PTOMode,
0,
BU26+IF(BV26=0,0,1)*IF(hoursMode="Daily",PTOHour-BX26,PTOHour*260/dPeriods-BX26),
PTOHour*BV26-BX26+BU26,
BU26-BX26)))</f>
        <v/>
      </c>
      <c r="BZ26" s="224"/>
      <c r="CA26" s="214"/>
      <c r="CB26" s="250"/>
      <c r="CC26" s="253" t="str">
        <f>IF(tbHours[[#This Row],[Employees]]="","",
IF(PTOMode=1,"-",
CHOOSE(PTOMode,
0,
BY26+IF(BZ26=0,0,1)*IF(hoursMode="Daily",PTOHour-CB26,PTOHour*260/dPeriods-CB26),
PTOHour*BZ26-CB26+BY26,
BY26-CB26)))</f>
        <v/>
      </c>
      <c r="CD26" s="224"/>
      <c r="CE26" s="214"/>
      <c r="CF26" s="250"/>
      <c r="CG26" s="253" t="str">
        <f>IF(tbHours[[#This Row],[Employees]]="","",
IF(PTOMode=1,"-",
CHOOSE(PTOMode,
0,
CC26+IF(CD26=0,0,1)*IF(hoursMode="Daily",PTOHour-CF26,PTOHour*260/dPeriods-CF26),
PTOHour*CD26-CF26+CC26,
CC26-CF26)))</f>
        <v/>
      </c>
      <c r="CH26" s="224"/>
      <c r="CI26" s="214"/>
      <c r="CJ26" s="250"/>
      <c r="CK26" s="253" t="str">
        <f>IF(tbHours[[#This Row],[Employees]]="","",
IF(PTOMode=1,"-",
CHOOSE(PTOMode,
0,
CG26+IF(CH26=0,0,1)*IF(hoursMode="Daily",PTOHour-CJ26,PTOHour*260/dPeriods-CJ26),
PTOHour*CH26-CJ26+CG26,
CG26-CJ26)))</f>
        <v/>
      </c>
      <c r="CL26" s="224"/>
      <c r="CM26" s="214"/>
      <c r="CN26" s="250"/>
      <c r="CO26" s="253" t="str">
        <f>IF(tbHours[[#This Row],[Employees]]="","",
IF(PTOMode=1,"-",
CHOOSE(PTOMode,
0,
CK26+IF(CL26=0,0,1)*IF(hoursMode="Daily",PTOHour-CN26,PTOHour*260/dPeriods-CN26),
PTOHour*CL26-CN26+CK26,
CK26-CN26)))</f>
        <v/>
      </c>
      <c r="CP26" s="224"/>
      <c r="CQ26" s="214"/>
      <c r="CR26" s="250"/>
      <c r="CS26" s="253" t="str">
        <f>IF(tbHours[[#This Row],[Employees]]="","",
IF(PTOMode=1,"-",
CHOOSE(PTOMode,
0,
CO26+IF(CP26=0,0,1)*IF(hoursMode="Daily",PTOHour-CR26,PTOHour*260/dPeriods-CR26),
PTOHour*CP26-CR26+CO26,
CO26-CR26)))</f>
        <v/>
      </c>
      <c r="CT26" s="224"/>
      <c r="CU26" s="214"/>
      <c r="CV26" s="250"/>
      <c r="CW26" s="253" t="str">
        <f>IF(tbHours[[#This Row],[Employees]]="","",
IF(PTOMode=1,"-",
CHOOSE(PTOMode,
0,
CS26+IF(CT26=0,0,1)*IF(hoursMode="Daily",PTOHour-CV26,PTOHour*260/dPeriods-CV26),
PTOHour*CT26-CV26+CS26,
CS26-CV26)))</f>
        <v/>
      </c>
      <c r="CX26" s="224"/>
      <c r="CY26" s="214"/>
      <c r="CZ26" s="250"/>
      <c r="DA26" s="253" t="str">
        <f>IF(tbHours[[#This Row],[Employees]]="","",
IF(PTOMode=1,"-",
CHOOSE(PTOMode,
0,
CW26+IF(CX26=0,0,1)*IF(hoursMode="Daily",PTOHour-CZ26,PTOHour*260/dPeriods-CZ26),
PTOHour*CX26-CZ26+CW26,
CW26-CZ26)))</f>
        <v/>
      </c>
      <c r="DB26" s="224"/>
      <c r="DC26" s="214"/>
      <c r="DD26" s="250"/>
      <c r="DE26" s="253" t="str">
        <f>IF(tbHours[[#This Row],[Employees]]="","",
IF(PTOMode=1,"-",
CHOOSE(PTOMode,
0,
DA26+IF(DB26=0,0,1)*IF(hoursMode="Daily",PTOHour-DD26,PTOHour*260/dPeriods-DD26),
PTOHour*DB26-DD26+DA26,
DA26-DD26)))</f>
        <v/>
      </c>
      <c r="DF26" s="224"/>
      <c r="DG26" s="214"/>
      <c r="DH26" s="250"/>
      <c r="DI26" s="253" t="str">
        <f>IF(tbHours[[#This Row],[Employees]]="","",
IF(PTOMode=1,"-",
CHOOSE(PTOMode,
0,
DE26+IF(DF26=0,0,1)*IF(hoursMode="Daily",PTOHour-DH26,PTOHour*260/dPeriods-DH26),
PTOHour*DF26-DH26+DE26,
DE26-DH26)))</f>
        <v/>
      </c>
      <c r="DJ26" s="224"/>
      <c r="DK26" s="214"/>
      <c r="DL26" s="250"/>
      <c r="DM26" s="253" t="str">
        <f>IF(tbHours[[#This Row],[Employees]]="","",
IF(PTOMode=1,"-",
CHOOSE(PTOMode,
0,
DI26+IF(DJ26=0,0,1)*IF(hoursMode="Daily",PTOHour-DL26,PTOHour*260/dPeriods-DL26),
PTOHour*DJ26-DL26+DI26,
DI26-DL26)))</f>
        <v/>
      </c>
      <c r="DN26" s="224"/>
      <c r="DO26" s="214"/>
      <c r="DP26" s="250"/>
      <c r="DQ26" s="253" t="str">
        <f>IF(tbHours[[#This Row],[Employees]]="","",
IF(PTOMode=1,"-",
CHOOSE(PTOMode,
0,
DM26+IF(DN26=0,0,1)*IF(hoursMode="Daily",PTOHour-DP26,PTOHour*260/dPeriods-DP26),
PTOHour*DN26-DP26+DM26,
DM26-DP26)))</f>
        <v/>
      </c>
      <c r="DR26" s="224"/>
      <c r="DS26" s="214"/>
      <c r="DT26" s="250"/>
      <c r="DU26" s="253" t="str">
        <f>IF(tbHours[[#This Row],[Employees]]="","",
IF(PTOMode=1,"-",
CHOOSE(PTOMode,
0,
DQ26+IF(DR26=0,0,1)*IF(hoursMode="Daily",PTOHour-DT26,PTOHour*260/dPeriods-DT26),
PTOHour*DR26-DT26+DQ26,
DQ26-DT26)))</f>
        <v/>
      </c>
      <c r="DV26" s="224"/>
      <c r="DW26" s="214"/>
      <c r="DX26" s="250"/>
      <c r="DY26" s="253" t="str">
        <f>IF(tbHours[[#This Row],[Employees]]="","",
IF(PTOMode=1,"-",
CHOOSE(PTOMode,
0,
DU26+IF(DV26=0,0,1)*IF(hoursMode="Daily",PTOHour-DX26,PTOHour*260/dPeriods-DX26),
PTOHour*DV26-DX26+DU26,
DU26-DX26)))</f>
        <v/>
      </c>
      <c r="DZ26" s="224"/>
      <c r="EA26" s="214"/>
      <c r="EB26" s="250"/>
      <c r="EC26" s="253" t="str">
        <f>IF(tbHours[[#This Row],[Employees]]="","",
IF(PTOMode=1,"-",
CHOOSE(PTOMode,
0,
DY26+IF(DZ26=0,0,1)*IF(hoursMode="Daily",PTOHour-EB26,PTOHour*260/dPeriods-EB26),
PTOHour*DZ26-EB26+DY26,
DY26-EB26)))</f>
        <v/>
      </c>
      <c r="ED26" s="224"/>
      <c r="EE26" s="214"/>
      <c r="EF26" s="250"/>
      <c r="EG26" s="253" t="str">
        <f>IF(tbHours[[#This Row],[Employees]]="","",
IF(PTOMode=1,"-",
CHOOSE(PTOMode,
0,
EC26+IF(ED26=0,0,1)*IF(hoursMode="Daily",PTOHour-EF26,PTOHour*260/dPeriods-EF26),
PTOHour*ED26-EF26+EC26,
EC26-EF26)))</f>
        <v/>
      </c>
      <c r="EH26" s="224"/>
      <c r="EI26" s="214"/>
      <c r="EJ26" s="250"/>
      <c r="EK26" s="253" t="str">
        <f>IF(tbHours[[#This Row],[Employees]]="","",
IF(PTOMode=1,"-",
CHOOSE(PTOMode,
0,
EG26+IF(EH26=0,0,1)*IF(hoursMode="Daily",PTOHour-EJ26,PTOHour*260/dPeriods-EJ26),
PTOHour*EH26-EJ26+EG26,
EG26-EJ26)))</f>
        <v/>
      </c>
      <c r="EL26" s="224"/>
      <c r="EM26" s="214"/>
      <c r="EN26" s="250"/>
      <c r="EO26" s="253" t="str">
        <f>IF(tbHours[[#This Row],[Employees]]="","",
IF(PTOMode=1,"-",
CHOOSE(PTOMode,
0,
EK26+IF(EL26=0,0,1)*IF(hoursMode="Daily",PTOHour-EN26,PTOHour*260/dPeriods-EN26),
PTOHour*EL26-EN26+EK26,
EK26-EN26)))</f>
        <v/>
      </c>
      <c r="EP26" s="224"/>
      <c r="EQ26" s="214"/>
      <c r="ER26" s="250"/>
      <c r="ES26" s="253" t="str">
        <f>IF(tbHours[[#This Row],[Employees]]="","",
IF(PTOMode=1,"-",
CHOOSE(PTOMode,
0,
EO26+IF(EP26=0,0,1)*IF(hoursMode="Daily",PTOHour-ER26,PTOHour*260/dPeriods-ER26),
PTOHour*EP26-ER26+EO26,
EO26-ER26)))</f>
        <v/>
      </c>
      <c r="ET26" s="224"/>
      <c r="EU26" s="214"/>
      <c r="EV26" s="250"/>
      <c r="EW26" s="253" t="str">
        <f>IF(tbHours[[#This Row],[Employees]]="","",
IF(PTOMode=1,"-",
CHOOSE(PTOMode,
0,
ES26+IF(ET26=0,0,1)*IF(hoursMode="Daily",PTOHour-EV26,PTOHour*260/dPeriods-EV26),
PTOHour*ET26-EV26+ES26,
ES26-EV26)))</f>
        <v/>
      </c>
      <c r="EX26" s="224"/>
      <c r="EY26" s="214"/>
      <c r="EZ26" s="250"/>
      <c r="FA26" s="253" t="str">
        <f>IF(tbHours[[#This Row],[Employees]]="","",
IF(PTOMode=1,"-",
CHOOSE(PTOMode,
0,
EW26+IF(EX26=0,0,1)*IF(hoursMode="Daily",PTOHour-EZ26,PTOHour*260/dPeriods-EZ26),
PTOHour*EX26-EZ26+EW26,
EW26-EZ26)))</f>
        <v/>
      </c>
      <c r="FB26" s="224"/>
      <c r="FC26" s="214"/>
      <c r="FD26" s="250"/>
      <c r="FE26" s="253" t="str">
        <f>IF(tbHours[[#This Row],[Employees]]="","",
IF(PTOMode=1,"-",
CHOOSE(PTOMode,
0,
FA26+IF(FB26=0,0,1)*IF(hoursMode="Daily",PTOHour-FD26,PTOHour*260/dPeriods-FD26),
PTOHour*FB26-FD26+FA26,
FA26-FD26)))</f>
        <v/>
      </c>
      <c r="FF26" s="224"/>
      <c r="FG26" s="214"/>
      <c r="FH26" s="250"/>
      <c r="FI26" s="253" t="str">
        <f>IF(tbHours[[#This Row],[Employees]]="","",
IF(PTOMode=1,"-",
CHOOSE(PTOMode,
0,
FE26+IF(FF26=0,0,1)*IF(hoursMode="Daily",PTOHour-FH26,PTOHour*260/dPeriods-FH26),
PTOHour*FF26-FH26+FE26,
FE26-FH26)))</f>
        <v/>
      </c>
      <c r="FJ26" s="224"/>
      <c r="FK26" s="214"/>
      <c r="FL26" s="250"/>
      <c r="FM26" s="253" t="str">
        <f>IF(tbHours[[#This Row],[Employees]]="","",
IF(PTOMode=1,"-",
CHOOSE(PTOMode,
0,
FI26+IF(FJ26=0,0,1)*IF(hoursMode="Daily",PTOHour-FL26,PTOHour*260/dPeriods-FL26),
PTOHour*FJ26-FL26+FI26,
FI26-FL26)))</f>
        <v/>
      </c>
      <c r="FN26" s="224"/>
      <c r="FO26" s="214"/>
      <c r="FP26" s="250"/>
      <c r="FQ26" s="253" t="str">
        <f>IF(tbHours[[#This Row],[Employees]]="","",
IF(PTOMode=1,"-",
CHOOSE(PTOMode,
0,
FM26+IF(FN26=0,0,1)*IF(hoursMode="Daily",PTOHour-FP26,PTOHour*260/dPeriods-FP26),
PTOHour*FN26-FP26+FM26,
FM26-FP26)))</f>
        <v/>
      </c>
      <c r="FR26" s="224"/>
      <c r="FS26" s="214"/>
      <c r="FT26" s="250"/>
      <c r="FU26" s="253" t="str">
        <f>IF(tbHours[[#This Row],[Employees]]="","",
IF(PTOMode=1,"-",
CHOOSE(PTOMode,
0,
FQ26+IF(FR26=0,0,1)*IF(hoursMode="Daily",PTOHour-FT26,PTOHour*260/dPeriods-FT26),
PTOHour*FR26-FT26+FQ26,
FQ26-FT26)))</f>
        <v/>
      </c>
      <c r="FV26" s="224"/>
      <c r="FW26" s="214"/>
      <c r="FX26" s="250"/>
      <c r="FY26" s="253" t="str">
        <f>IF(tbHours[[#This Row],[Employees]]="","",
IF(PTOMode=1,"-",
CHOOSE(PTOMode,
0,
FU26+IF(FV26=0,0,1)*IF(hoursMode="Daily",PTOHour-FX26,PTOHour*260/dPeriods-FX26),
PTOHour*FV26-FX26+FU26,
FU26-FX26)))</f>
        <v/>
      </c>
      <c r="FZ26" s="224"/>
      <c r="GA26" s="214"/>
      <c r="GB26" s="250"/>
      <c r="GC26" s="253" t="str">
        <f>IF(tbHours[[#This Row],[Employees]]="","",
IF(PTOMode=1,"-",
CHOOSE(PTOMode,
0,
FY26+IF(FZ26=0,0,1)*IF(hoursMode="Daily",PTOHour-GB26,PTOHour*260/dPeriods-GB26),
PTOHour*FZ26-GB26+FY26,
FY26-GB26)))</f>
        <v/>
      </c>
      <c r="GD26" s="224"/>
      <c r="GE26" s="214"/>
      <c r="GF26" s="250"/>
      <c r="GG26" s="253" t="str">
        <f>IF(tbHours[[#This Row],[Employees]]="","",
IF(PTOMode=1,"-",
CHOOSE(PTOMode,
0,
GC26+IF(GD26=0,0,1)*IF(hoursMode="Daily",PTOHour-GF26,PTOHour*260/dPeriods-GF26),
PTOHour*GD26-GF26+GC26,
GC26-GF26)))</f>
        <v/>
      </c>
      <c r="GH26" s="224"/>
      <c r="GI26" s="214"/>
      <c r="GJ26" s="250"/>
      <c r="GK26" s="253" t="str">
        <f>IF(tbHours[[#This Row],[Employees]]="","",
IF(PTOMode=1,"-",
CHOOSE(PTOMode,
0,
GG26+IF(GH26=0,0,1)*IF(hoursMode="Daily",PTOHour-GJ26,PTOHour*260/dPeriods-GJ26),
PTOHour*GH26-GJ26+GG26,
GG26-GJ26)))</f>
        <v/>
      </c>
      <c r="GL26" s="224"/>
      <c r="GM26" s="214"/>
      <c r="GN26" s="250"/>
      <c r="GO26" s="253" t="str">
        <f>IF(tbHours[[#This Row],[Employees]]="","",
IF(PTOMode=1,"-",
CHOOSE(PTOMode,
0,
GK26+IF(GL26=0,0,1)*IF(hoursMode="Daily",PTOHour-GN26,PTOHour*260/dPeriods-GN26),
PTOHour*GL26-GN26+GK26,
GK26-GN26)))</f>
        <v/>
      </c>
      <c r="GP26" s="224"/>
      <c r="GQ26" s="214"/>
      <c r="GR26" s="250"/>
      <c r="GS26" s="253" t="str">
        <f>IF(tbHours[[#This Row],[Employees]]="","",
IF(PTOMode=1,"-",
CHOOSE(PTOMode,
0,
GO26+IF(GP26=0,0,1)*IF(hoursMode="Daily",PTOHour-GR26,PTOHour*260/dPeriods-GR26),
PTOHour*GP26-GR26+GO26,
GO26-GR26)))</f>
        <v/>
      </c>
      <c r="GT26" s="224"/>
      <c r="GU26" s="214"/>
      <c r="GV26" s="250"/>
      <c r="GW26" s="253" t="str">
        <f>IF(tbHours[[#This Row],[Employees]]="","",
IF(PTOMode=1,"-",
CHOOSE(PTOMode,
0,
GS26+IF(GT26=0,0,1)*IF(hoursMode="Daily",PTOHour-GV26,PTOHour*260/dPeriods-GV26),
PTOHour*GT26-GV26+GS26,
GS26-GV26)))</f>
        <v/>
      </c>
      <c r="GX26" s="224"/>
      <c r="GY26" s="214"/>
      <c r="GZ26" s="250"/>
      <c r="HA26" s="253" t="str">
        <f>IF(tbHours[[#This Row],[Employees]]="","",
IF(PTOMode=1,"-",
CHOOSE(PTOMode,
0,
GW26+IF(GX26=0,0,1)*IF(hoursMode="Daily",PTOHour-GZ26,PTOHour*260/dPeriods-GZ26),
PTOHour*GX26-GZ26+GW26,
GW26-GZ26)))</f>
        <v/>
      </c>
      <c r="HB26" s="224"/>
      <c r="HC26" s="214"/>
      <c r="HD26" s="250"/>
      <c r="HE26" s="253" t="str">
        <f>IF(tbHours[[#This Row],[Employees]]="","",
IF(PTOMode=1,"-",
CHOOSE(PTOMode,
0,
HA26+IF(HB26=0,0,1)*IF(hoursMode="Daily",PTOHour-HD26,PTOHour*260/dPeriods-HD26),
PTOHour*HB26-HD26+HA26,
HA26-HD26)))</f>
        <v/>
      </c>
      <c r="HF26" s="224"/>
      <c r="HG26" s="214"/>
      <c r="HH26" s="250"/>
      <c r="HI26" s="253" t="str">
        <f>IF(tbHours[[#This Row],[Employees]]="","",
IF(PTOMode=1,"-",
CHOOSE(PTOMode,
0,
HE26+IF(HF26=0,0,1)*IF(hoursMode="Daily",PTOHour-HH26,PTOHour*260/dPeriods-HH26),
PTOHour*HF26-HH26+HE26,
HE26-HH26)))</f>
        <v/>
      </c>
      <c r="HJ26" s="224"/>
      <c r="HK26" s="214"/>
      <c r="HL26" s="250"/>
      <c r="HM26" s="253" t="str">
        <f>IF(tbHours[[#This Row],[Employees]]="","",
IF(PTOMode=1,"-",
CHOOSE(PTOMode,
0,
HI26+IF(HJ26=0,0,1)*IF(hoursMode="Daily",PTOHour-HL26,PTOHour*260/dPeriods-HL26),
PTOHour*HJ26-HL26+HI26,
HI26-HL26)))</f>
        <v/>
      </c>
      <c r="HN26" s="224"/>
      <c r="HO26" s="214"/>
      <c r="HP26" s="250"/>
      <c r="HQ26" s="253" t="str">
        <f>IF(tbHours[[#This Row],[Employees]]="","",
IF(PTOMode=1,"-",
CHOOSE(PTOMode,
0,
HM26+IF(HN26=0,0,1)*IF(hoursMode="Daily",PTOHour-HP26,PTOHour*260/dPeriods-HP26),
PTOHour*HN26-HP26+HM26,
HM26-HP26)))</f>
        <v/>
      </c>
      <c r="HR26" s="224"/>
      <c r="HS26" s="214"/>
      <c r="HT26" s="250"/>
      <c r="HU26" s="253" t="str">
        <f>IF(tbHours[[#This Row],[Employees]]="","",
IF(PTOMode=1,"-",
CHOOSE(PTOMode,
0,
HQ26+IF(HR26=0,0,1)*IF(hoursMode="Daily",PTOHour-HT26,PTOHour*260/dPeriods-HT26),
PTOHour*HR26-HT26+HQ26,
HQ26-HT26)))</f>
        <v/>
      </c>
      <c r="HV26" s="224"/>
      <c r="HW26" s="214"/>
      <c r="HX26" s="250"/>
      <c r="HY26" s="253" t="str">
        <f>IF(tbHours[[#This Row],[Employees]]="","",
IF(PTOMode=1,"-",
CHOOSE(PTOMode,
0,
HU26+IF(HV26=0,0,1)*IF(hoursMode="Daily",PTOHour-HX26,PTOHour*260/dPeriods-HX26),
PTOHour*HV26-HX26+HU26,
HU26-HX26)))</f>
        <v/>
      </c>
      <c r="HZ26" s="224"/>
      <c r="IA26" s="214"/>
      <c r="IB26" s="250"/>
      <c r="IC26" s="253" t="str">
        <f>IF(tbHours[[#This Row],[Employees]]="","",
IF(PTOMode=1,"-",
CHOOSE(PTOMode,
0,
HY26+IF(HZ26=0,0,1)*IF(hoursMode="Daily",PTOHour-IB26,PTOHour*260/dPeriods-IB26),
PTOHour*HZ26-IB26+HY26,
HY26-IB26)))</f>
        <v/>
      </c>
      <c r="ID26" s="224"/>
      <c r="IE26" s="214"/>
      <c r="IF26" s="250"/>
      <c r="IG26" s="253" t="str">
        <f>IF(tbHours[[#This Row],[Employees]]="","",
IF(PTOMode=1,"-",
CHOOSE(PTOMode,
0,
IC26+IF(ID26=0,0,1)*IF(hoursMode="Daily",PTOHour-IF26,PTOHour*260/dPeriods-IF26),
PTOHour*ID26-IF26+IC26,
IC26-IF26)))</f>
        <v/>
      </c>
      <c r="IH26" s="224"/>
      <c r="II26" s="214"/>
      <c r="IJ26" s="250"/>
      <c r="IK26" s="253" t="str">
        <f>IF(tbHours[[#This Row],[Employees]]="","",
IF(PTOMode=1,"-",
CHOOSE(PTOMode,
0,
IG26+IF(IH26=0,0,1)*IF(hoursMode="Daily",PTOHour-IJ26,PTOHour*260/dPeriods-IJ26),
PTOHour*IH26-IJ26+IG26,
IG26-IJ26)))</f>
        <v/>
      </c>
      <c r="IL26" s="224"/>
      <c r="IM26" s="214"/>
      <c r="IN26" s="250"/>
      <c r="IO26" s="253" t="str">
        <f>IF(tbHours[[#This Row],[Employees]]="","",
IF(PTOMode=1,"-",
CHOOSE(PTOMode,
0,
IK26+IF(IL26=0,0,1)*IF(hoursMode="Daily",PTOHour-IN26,PTOHour*260/dPeriods-IN26),
PTOHour*IL26-IN26+IK26,
IK26-IN26)))</f>
        <v/>
      </c>
      <c r="IP26" s="224"/>
      <c r="IQ26" s="214"/>
      <c r="IR26" s="250"/>
      <c r="IS26" s="253" t="str">
        <f>IF(tbHours[[#This Row],[Employees]]="","",
IF(PTOMode=1,"-",
CHOOSE(PTOMode,
0,
IO26+IF(IP26=0,0,1)*IF(hoursMode="Daily",PTOHour-IR26,PTOHour*260/dPeriods-IR26),
PTOHour*IP26-IR26+IO26,
IO26-IR26)))</f>
        <v/>
      </c>
      <c r="IT26" s="224"/>
      <c r="IU26" s="214"/>
      <c r="IV26" s="250"/>
      <c r="IW26" s="253" t="str">
        <f>IF(tbHours[[#This Row],[Employees]]="","",
IF(PTOMode=1,"-",
CHOOSE(PTOMode,
0,
IS26+IF(IT26=0,0,1)*IF(hoursMode="Daily",PTOHour-IV26,PTOHour*260/dPeriods-IV26),
PTOHour*IT26-IV26+IS26,
IS26-IV26)))</f>
        <v/>
      </c>
      <c r="IX26" s="224"/>
      <c r="IY26" s="214"/>
      <c r="IZ26" s="250"/>
      <c r="JA26" s="253" t="str">
        <f>IF(tbHours[[#This Row],[Employees]]="","",
IF(PTOMode=1,"-",
CHOOSE(PTOMode,
0,
IW26+IF(IX26=0,0,1)*IF(hoursMode="Daily",PTOHour-IZ26,PTOHour*260/dPeriods-IZ26),
PTOHour*IX26-IZ26+IW26,
IW26-IZ26)))</f>
        <v/>
      </c>
      <c r="JB26" s="224"/>
      <c r="JC26" s="214"/>
      <c r="JD26" s="250"/>
      <c r="JE26" s="253" t="str">
        <f>IF(tbHours[[#This Row],[Employees]]="","",
IF(PTOMode=1,"-",
CHOOSE(PTOMode,
0,
JA26+IF(JB26=0,0,1)*IF(hoursMode="Daily",PTOHour-JD26,PTOHour*260/dPeriods-JD26),
PTOHour*JB26-JD26+JA26,
JA26-JD26)))</f>
        <v/>
      </c>
      <c r="JF26" s="224"/>
      <c r="JG26" s="214"/>
      <c r="JH26" s="250"/>
      <c r="JI26" s="253" t="str">
        <f>IF(tbHours[[#This Row],[Employees]]="","",
IF(PTOMode=1,"-",
CHOOSE(PTOMode,
0,
JE26+IF(JF26=0,0,1)*IF(hoursMode="Daily",PTOHour-JH26,PTOHour*260/dPeriods-JH26),
PTOHour*JF26-JH26+JE26,
JE26-JH26)))</f>
        <v/>
      </c>
      <c r="JJ26" s="224"/>
      <c r="JK26" s="214"/>
      <c r="JL26" s="250"/>
      <c r="JM26" s="253" t="str">
        <f>IF(tbHours[[#This Row],[Employees]]="","",
IF(PTOMode=1,"-",
CHOOSE(PTOMode,
0,
JI26+IF(JJ26=0,0,1)*IF(hoursMode="Daily",PTOHour-JL26,PTOHour*260/dPeriods-JL26),
PTOHour*JJ26-JL26+JI26,
JI26-JL26)))</f>
        <v/>
      </c>
      <c r="JN26" s="224"/>
      <c r="JO26" s="214"/>
      <c r="JP26" s="250"/>
      <c r="JQ26" s="253" t="str">
        <f>IF(tbHours[[#This Row],[Employees]]="","",
IF(PTOMode=1,"-",
CHOOSE(PTOMode,
0,
JM26+IF(JN26=0,0,1)*IF(hoursMode="Daily",PTOHour-JP26,PTOHour*260/dPeriods-JP26),
PTOHour*JN26-JP26+JM26,
JM26-JP26)))</f>
        <v/>
      </c>
      <c r="JR26" s="224"/>
      <c r="JS26" s="214"/>
      <c r="JT26" s="250"/>
      <c r="JU26" s="253" t="str">
        <f>IF(tbHours[[#This Row],[Employees]]="","",
IF(PTOMode=1,"-",
CHOOSE(PTOMode,
0,
JQ26+IF(JR26=0,0,1)*IF(hoursMode="Daily",PTOHour-JT26,PTOHour*260/dPeriods-JT26),
PTOHour*JR26-JT26+JQ26,
JQ26-JT26)))</f>
        <v/>
      </c>
      <c r="JV26" s="224"/>
      <c r="JW26" s="214"/>
      <c r="JX26" s="250"/>
      <c r="JY26" s="253" t="str">
        <f>IF(tbHours[[#This Row],[Employees]]="","",
IF(PTOMode=1,"-",
CHOOSE(PTOMode,
0,
JU26+IF(JV26=0,0,1)*IF(hoursMode="Daily",PTOHour-JX26,PTOHour*260/dPeriods-JX26),
PTOHour*JV26-JX26+JU26,
JU26-JX26)))</f>
        <v/>
      </c>
      <c r="JZ26" s="224"/>
      <c r="KA26" s="214"/>
      <c r="KB26" s="250"/>
      <c r="KC26" s="253" t="str">
        <f>IF(tbHours[[#This Row],[Employees]]="","",
IF(PTOMode=1,"-",
CHOOSE(PTOMode,
0,
JY26+IF(JZ26=0,0,1)*IF(hoursMode="Daily",PTOHour-KB26,PTOHour*260/dPeriods-KB26),
PTOHour*JZ26-KB26+JY26,
JY26-KB26)))</f>
        <v/>
      </c>
      <c r="KD26" s="224"/>
      <c r="KE26" s="214"/>
      <c r="KF26" s="250"/>
      <c r="KG26" s="253" t="str">
        <f>IF(tbHours[[#This Row],[Employees]]="","",
IF(PTOMode=1,"-",
CHOOSE(PTOMode,
0,
KC26+IF(KD26=0,0,1)*IF(hoursMode="Daily",PTOHour-KF26,PTOHour*260/dPeriods-KF26),
PTOHour*KD26-KF26+KC26,
KC26-KF26)))</f>
        <v/>
      </c>
      <c r="KH26" s="224"/>
      <c r="KI26" s="214"/>
      <c r="KJ26" s="250"/>
      <c r="KK26" s="253" t="str">
        <f>IF(tbHours[[#This Row],[Employees]]="","",
IF(PTOMode=1,"-",
CHOOSE(PTOMode,
0,
KG26+IF(KH26=0,0,1)*IF(hoursMode="Daily",PTOHour-KJ26,PTOHour*260/dPeriods-KJ26),
PTOHour*KH26-KJ26+KG26,
KG26-KJ26)))</f>
        <v/>
      </c>
      <c r="KL26" s="224"/>
      <c r="KM26" s="214"/>
      <c r="KN26" s="250"/>
      <c r="KO26" s="253" t="str">
        <f>IF(tbHours[[#This Row],[Employees]]="","",
IF(PTOMode=1,"-",
CHOOSE(PTOMode,
0,
KK26+IF(KL26=0,0,1)*IF(hoursMode="Daily",PTOHour-KN26,PTOHour*260/dPeriods-KN26),
PTOHour*KL26-KN26+KK26,
KK26-KN26)))</f>
        <v/>
      </c>
      <c r="KP26" s="224"/>
      <c r="KQ26" s="214"/>
      <c r="KR26" s="250"/>
      <c r="KS26" s="253" t="str">
        <f>IF(tbHours[[#This Row],[Employees]]="","",
IF(PTOMode=1,"-",
CHOOSE(PTOMode,
0,
KO26+IF(KP26=0,0,1)*IF(hoursMode="Daily",PTOHour-KR26,PTOHour*260/dPeriods-KR26),
PTOHour*KP26-KR26+KO26,
KO26-KR26)))</f>
        <v/>
      </c>
      <c r="KT26" s="224"/>
      <c r="KU26" s="214"/>
      <c r="KV26" s="250"/>
      <c r="KW26" s="253" t="str">
        <f>IF(tbHours[[#This Row],[Employees]]="","",
IF(PTOMode=1,"-",
CHOOSE(PTOMode,
0,
KS26+IF(KT26=0,0,1)*IF(hoursMode="Daily",PTOHour-KV26,PTOHour*260/dPeriods-KV26),
PTOHour*KT26-KV26+KS26,
KS26-KV26)))</f>
        <v/>
      </c>
      <c r="KX26" s="224"/>
      <c r="KY26" s="214"/>
      <c r="KZ26" s="250"/>
      <c r="LA26" s="253" t="str">
        <f>IF(tbHours[[#This Row],[Employees]]="","",
IF(PTOMode=1,"-",
CHOOSE(PTOMode,
0,
KW26+IF(KX26=0,0,1)*IF(hoursMode="Daily",PTOHour-KZ26,PTOHour*260/dPeriods-KZ26),
PTOHour*KX26-KZ26+KW26,
KW26-KZ26)))</f>
        <v/>
      </c>
      <c r="LB26" s="224"/>
      <c r="LC26" s="214"/>
      <c r="LD26" s="250"/>
      <c r="LE26" s="253" t="str">
        <f>IF(tbHours[[#This Row],[Employees]]="","",
IF(PTOMode=1,"-",
CHOOSE(PTOMode,
0,
LA26+IF(LB26=0,0,1)*IF(hoursMode="Daily",PTOHour-LD26,PTOHour*260/dPeriods-LD26),
PTOHour*LB26-LD26+LA26,
LA26-LD26)))</f>
        <v/>
      </c>
      <c r="LF26" s="224"/>
      <c r="LG26" s="214"/>
      <c r="LH26" s="250"/>
      <c r="LI26" s="253" t="str">
        <f>IF(tbHours[[#This Row],[Employees]]="","",
IF(PTOMode=1,"-",
CHOOSE(PTOMode,
0,
LE26+IF(LF26=0,0,1)*IF(hoursMode="Daily",PTOHour-LH26,PTOHour*260/dPeriods-LH26),
PTOHour*LF26-LH26+LE26,
LE26-LH26)))</f>
        <v/>
      </c>
      <c r="LJ26" s="224"/>
      <c r="LK26" s="214"/>
      <c r="LL26" s="250"/>
      <c r="LM26" s="253" t="str">
        <f>IF(tbHours[[#This Row],[Employees]]="","",
IF(PTOMode=1,"-",
CHOOSE(PTOMode,
0,
LI26+IF(LJ26=0,0,1)*IF(hoursMode="Daily",PTOHour-LL26,PTOHour*260/dPeriods-LL26),
PTOHour*LJ26-LL26+LI26,
LI26-LL26)))</f>
        <v/>
      </c>
      <c r="LN26" s="224"/>
      <c r="LO26" s="214"/>
      <c r="LP26" s="250"/>
      <c r="LQ26" s="253" t="str">
        <f>IF(tbHours[[#This Row],[Employees]]="","",
IF(PTOMode=1,"-",
CHOOSE(PTOMode,
0,
LM26+IF(LN26=0,0,1)*IF(hoursMode="Daily",PTOHour-LP26,PTOHour*260/dPeriods-LP26),
PTOHour*LN26-LP26+LM26,
LM26-LP26)))</f>
        <v/>
      </c>
      <c r="LR26" s="224"/>
      <c r="LS26" s="214"/>
      <c r="LT26" s="250"/>
      <c r="LU26" s="253" t="str">
        <f>IF(tbHours[[#This Row],[Employees]]="","",
IF(PTOMode=1,"-",
CHOOSE(PTOMode,
0,
LQ26+IF(LR26=0,0,1)*IF(hoursMode="Daily",PTOHour-LT26,PTOHour*260/dPeriods-LT26),
PTOHour*LR26-LT26+LQ26,
LQ26-LT26)))</f>
        <v/>
      </c>
      <c r="LV26" s="224"/>
      <c r="LW26" s="214"/>
      <c r="LX26" s="250"/>
      <c r="LY26" s="253" t="str">
        <f>IF(tbHours[[#This Row],[Employees]]="","",
IF(PTOMode=1,"-",
CHOOSE(PTOMode,
0,
LU26+IF(LV26=0,0,1)*IF(hoursMode="Daily",PTOHour-LX26,PTOHour*260/dPeriods-LX26),
PTOHour*LV26-LX26+LU26,
LU26-LX26)))</f>
        <v/>
      </c>
      <c r="LZ26" s="224"/>
      <c r="MA26" s="214"/>
      <c r="MB26" s="250"/>
      <c r="MC26" s="253" t="str">
        <f>IF(tbHours[[#This Row],[Employees]]="","",
IF(PTOMode=1,"-",
CHOOSE(PTOMode,
0,
LY26+IF(LZ26=0,0,1)*IF(hoursMode="Daily",PTOHour-MB26,PTOHour*260/dPeriods-MB26),
PTOHour*LZ26-MB26+LY26,
LY26-MB26)))</f>
        <v/>
      </c>
      <c r="MD26" s="224"/>
      <c r="ME26" s="214"/>
      <c r="MF26" s="250"/>
      <c r="MG26" s="253" t="str">
        <f>IF(tbHours[[#This Row],[Employees]]="","",
IF(PTOMode=1,"-",
CHOOSE(PTOMode,
0,
MC26+IF(MD26=0,0,1)*IF(hoursMode="Daily",PTOHour-MF26,PTOHour*260/dPeriods-MF26),
PTOHour*MD26-MF26+MC26,
MC26-MF26)))</f>
        <v/>
      </c>
      <c r="MH26" s="224"/>
      <c r="MI26" s="214"/>
      <c r="MJ26" s="250"/>
      <c r="MK26" s="253" t="str">
        <f>IF(tbHours[[#This Row],[Employees]]="","",
IF(PTOMode=1,"-",
CHOOSE(PTOMode,
0,
MG26+IF(MH26=0,0,1)*IF(hoursMode="Daily",PTOHour-MJ26,PTOHour*260/dPeriods-MJ26),
PTOHour*MH26-MJ26+MG26,
MG26-MJ26)))</f>
        <v/>
      </c>
      <c r="ML26" s="224"/>
      <c r="MM26" s="214"/>
      <c r="MN26" s="250"/>
      <c r="MO26" s="253" t="str">
        <f>IF(tbHours[[#This Row],[Employees]]="","",
IF(PTOMode=1,"-",
CHOOSE(PTOMode,
0,
MK26+IF(ML26=0,0,1)*IF(hoursMode="Daily",PTOHour-MN26,PTOHour*260/dPeriods-MN26),
PTOHour*ML26-MN26+MK26,
MK26-MN26)))</f>
        <v/>
      </c>
      <c r="MP26" s="224"/>
      <c r="MQ26" s="214"/>
      <c r="MR26" s="250"/>
      <c r="MS26" s="253" t="str">
        <f>IF(tbHours[[#This Row],[Employees]]="","",
IF(PTOMode=1,"-",
CHOOSE(PTOMode,
0,
MO26+IF(MP26=0,0,1)*IF(hoursMode="Daily",PTOHour-MR26,PTOHour*260/dPeriods-MR26),
PTOHour*MP26-MR26+MO26,
MO26-MR26)))</f>
        <v/>
      </c>
      <c r="MT26" s="224"/>
      <c r="MU26" s="214"/>
      <c r="MV26" s="250"/>
      <c r="MW26" s="253" t="str">
        <f>IF(tbHours[[#This Row],[Employees]]="","",
IF(PTOMode=1,"-",
CHOOSE(PTOMode,
0,
MS26+IF(MT26=0,0,1)*IF(hoursMode="Daily",PTOHour-MV26,PTOHour*260/dPeriods-MV26),
PTOHour*MT26-MV26+MS26,
MS26-MV26)))</f>
        <v/>
      </c>
      <c r="MX26" s="224"/>
      <c r="MY26" s="214"/>
      <c r="MZ26" s="250"/>
      <c r="NA26" s="253" t="str">
        <f>IF(tbHours[[#This Row],[Employees]]="","",
IF(PTOMode=1,"-",
CHOOSE(PTOMode,
0,
MW26+IF(MX26=0,0,1)*IF(hoursMode="Daily",PTOHour-MZ26,PTOHour*260/dPeriods-MZ26),
PTOHour*MX26-MZ26+MW26,
MW26-MZ26)))</f>
        <v/>
      </c>
      <c r="NB26" s="224"/>
      <c r="NC26" s="214"/>
      <c r="ND26" s="250"/>
      <c r="NE26" s="253" t="str">
        <f>IF(tbHours[[#This Row],[Employees]]="","",
IF(PTOMode=1,"-",
CHOOSE(PTOMode,
0,
NA26+IF(NB26=0,0,1)*IF(hoursMode="Daily",PTOHour-ND26,PTOHour*260/dPeriods-ND26),
PTOHour*NB26-ND26+NA26,
NA26-ND26)))</f>
        <v/>
      </c>
      <c r="NF26" s="224"/>
      <c r="NG26" s="214"/>
      <c r="NH26" s="250"/>
      <c r="NI26" s="253" t="str">
        <f>IF(tbHours[[#This Row],[Employees]]="","",
IF(PTOMode=1,"-",
CHOOSE(PTOMode,
0,
NE26+IF(NF26=0,0,1)*IF(hoursMode="Daily",PTOHour-NH26,PTOHour*260/dPeriods-NH26),
PTOHour*NF26-NH26+NE26,
NE26-NH26)))</f>
        <v/>
      </c>
      <c r="NJ26" s="224"/>
      <c r="NK26" s="214"/>
      <c r="NL26" s="250"/>
      <c r="NM26" s="253" t="str">
        <f>IF(tbHours[[#This Row],[Employees]]="","",
IF(PTOMode=1,"-",
CHOOSE(PTOMode,
0,
NI26+IF(NJ26=0,0,1)*IF(hoursMode="Daily",PTOHour-NL26,PTOHour*260/dPeriods-NL26),
PTOHour*NJ26-NL26+NI26,
NI26-NL26)))</f>
        <v/>
      </c>
      <c r="NN26" s="224"/>
      <c r="NO26" s="214"/>
      <c r="NP26" s="250"/>
      <c r="NQ26" s="253" t="str">
        <f>IF(tbHours[[#This Row],[Employees]]="","",
IF(PTOMode=1,"-",
CHOOSE(PTOMode,
0,
NM26+IF(NN26=0,0,1)*IF(hoursMode="Daily",PTOHour-NP26,PTOHour*260/dPeriods-NP26),
PTOHour*NN26-NP26+NM26,
NM26-NP26)))</f>
        <v/>
      </c>
      <c r="NR26" s="224"/>
      <c r="NS26" s="214"/>
      <c r="NT26" s="250"/>
      <c r="NU26" s="253" t="str">
        <f>IF(tbHours[[#This Row],[Employees]]="","",
IF(PTOMode=1,"-",
CHOOSE(PTOMode,
0,
NQ26+IF(NR26=0,0,1)*IF(hoursMode="Daily",PTOHour-NT26,PTOHour*260/dPeriods-NT26),
PTOHour*NR26-NT26+NQ26,
NQ26-NT26)))</f>
        <v/>
      </c>
      <c r="NV26" s="224"/>
      <c r="NW26" s="214"/>
      <c r="NX26" s="250"/>
      <c r="NY26" s="253" t="str">
        <f>IF(tbHours[[#This Row],[Employees]]="","",
IF(PTOMode=1,"-",
CHOOSE(PTOMode,
0,
NU26+IF(NV26=0,0,1)*IF(hoursMode="Daily",PTOHour-NX26,PTOHour*260/dPeriods-NX26),
PTOHour*NV26-NX26+NU26,
NU26-NX26)))</f>
        <v/>
      </c>
      <c r="NZ26" s="224"/>
      <c r="OA26" s="214"/>
      <c r="OB26" s="250"/>
      <c r="OC26" s="253" t="str">
        <f>IF(tbHours[[#This Row],[Employees]]="","",
IF(PTOMode=1,"-",
CHOOSE(PTOMode,
0,
NY26+IF(NZ26=0,0,1)*IF(hoursMode="Daily",PTOHour-OB26,PTOHour*260/dPeriods-OB26),
PTOHour*NZ26-OB26+NY26,
NY26-OB26)))</f>
        <v/>
      </c>
      <c r="OD26" s="224"/>
      <c r="OE26" s="214"/>
      <c r="OF26" s="250"/>
      <c r="OG26" s="253" t="str">
        <f>IF(tbHours[[#This Row],[Employees]]="","",
IF(PTOMode=1,"-",
CHOOSE(PTOMode,
0,
OC26+IF(OD26=0,0,1)*IF(hoursMode="Daily",PTOHour-OF26,PTOHour*260/dPeriods-OF26),
PTOHour*OD26-OF26+OC26,
OC26-OF26)))</f>
        <v/>
      </c>
      <c r="OH26" s="224"/>
      <c r="OI26" s="214"/>
      <c r="OJ26" s="250"/>
      <c r="OK26" s="253" t="str">
        <f>IF(tbHours[[#This Row],[Employees]]="","",
IF(PTOMode=1,"-",
CHOOSE(PTOMode,
0,
OG26+IF(OH26=0,0,1)*IF(hoursMode="Daily",PTOHour-OJ26,PTOHour*260/dPeriods-OJ26),
PTOHour*OH26-OJ26+OG26,
OG26-OJ26)))</f>
        <v/>
      </c>
      <c r="OL26" s="224"/>
      <c r="OM26" s="214"/>
      <c r="ON26" s="250"/>
      <c r="OO26" s="253" t="str">
        <f>IF(tbHours[[#This Row],[Employees]]="","",
IF(PTOMode=1,"-",
CHOOSE(PTOMode,
0,
OK26+IF(OL26=0,0,1)*IF(hoursMode="Daily",PTOHour-ON26,PTOHour*260/dPeriods-ON26),
PTOHour*OL26-ON26+OK26,
OK26-ON26)))</f>
        <v/>
      </c>
      <c r="OP26" s="224"/>
      <c r="OQ26" s="214"/>
      <c r="OR26" s="250"/>
      <c r="OS26" s="253" t="str">
        <f>IF(tbHours[[#This Row],[Employees]]="","",
IF(PTOMode=1,"-",
CHOOSE(PTOMode,
0,
OO26+IF(OP26=0,0,1)*IF(hoursMode="Daily",PTOHour-OR26,PTOHour*260/dPeriods-OR26),
PTOHour*OP26-OR26+OO26,
OO26-OR26)))</f>
        <v/>
      </c>
      <c r="OT26" s="224"/>
      <c r="OU26" s="214"/>
      <c r="OV26" s="250"/>
      <c r="OW26" s="253" t="str">
        <f>IF(tbHours[[#This Row],[Employees]]="","",
IF(PTOMode=1,"-",
CHOOSE(PTOMode,
0,
OS26+IF(OT26=0,0,1)*IF(hoursMode="Daily",PTOHour-OV26,PTOHour*260/dPeriods-OV26),
PTOHour*OT26-OV26+OS26,
OS26-OV26)))</f>
        <v/>
      </c>
      <c r="OX26" s="224"/>
      <c r="OY26" s="214"/>
      <c r="OZ26" s="250"/>
      <c r="PA26" s="253" t="str">
        <f>IF(tbHours[[#This Row],[Employees]]="","",
IF(PTOMode=1,"-",
CHOOSE(PTOMode,
0,
OW26+IF(OX26=0,0,1)*IF(hoursMode="Daily",PTOHour-OZ26,PTOHour*260/dPeriods-OZ26),
PTOHour*OX26-OZ26+OW26,
OW26-OZ26)))</f>
        <v/>
      </c>
      <c r="PB26" s="224"/>
      <c r="PC26" s="214"/>
      <c r="PD26" s="250"/>
      <c r="PE26" s="253" t="str">
        <f>IF(tbHours[[#This Row],[Employees]]="","",
IF(PTOMode=1,"-",
CHOOSE(PTOMode,
0,
PA26+IF(PB26=0,0,1)*IF(hoursMode="Daily",PTOHour-PD26,PTOHour*260/dPeriods-PD26),
PTOHour*PB26-PD26+PA26,
PA26-PD26)))</f>
        <v/>
      </c>
      <c r="PF26" s="224"/>
      <c r="PG26" s="214"/>
      <c r="PH26" s="250"/>
      <c r="PI26" s="253" t="str">
        <f>IF(tbHours[[#This Row],[Employees]]="","",
IF(PTOMode=1,"-",
CHOOSE(PTOMode,
0,
PE26+IF(PF26=0,0,1)*IF(hoursMode="Daily",PTOHour-PH26,PTOHour*260/dPeriods-PH26),
PTOHour*PF26-PH26+PE26,
PE26-PH26)))</f>
        <v/>
      </c>
      <c r="PJ26" s="224"/>
      <c r="PK26" s="214"/>
      <c r="PL26" s="250"/>
      <c r="PM26" s="253" t="str">
        <f>IF(tbHours[[#This Row],[Employees]]="","",
IF(PTOMode=1,"-",
CHOOSE(PTOMode,
0,
PI26+IF(PJ26=0,0,1)*IF(hoursMode="Daily",PTOHour-PL26,PTOHour*260/dPeriods-PL26),
PTOHour*PJ26-PL26+PI26,
PI26-PL26)))</f>
        <v/>
      </c>
      <c r="PN26" s="224"/>
      <c r="PO26" s="214"/>
      <c r="PP26" s="250"/>
      <c r="PQ26" s="253" t="str">
        <f>IF(tbHours[[#This Row],[Employees]]="","",
IF(PTOMode=1,"-",
CHOOSE(PTOMode,
0,
PM26+IF(PN26=0,0,1)*IF(hoursMode="Daily",PTOHour-PP26,PTOHour*260/dPeriods-PP26),
PTOHour*PN26-PP26+PM26,
PM26-PP26)))</f>
        <v/>
      </c>
      <c r="PR26" s="224"/>
      <c r="PS26" s="214"/>
      <c r="PT26" s="250"/>
      <c r="PU26" s="253" t="str">
        <f>IF(tbHours[[#This Row],[Employees]]="","",
IF(PTOMode=1,"-",
CHOOSE(PTOMode,
0,
PQ26+IF(PR26=0,0,1)*IF(hoursMode="Daily",PTOHour-PT26,PTOHour*260/dPeriods-PT26),
PTOHour*PR26-PT26+PQ26,
PQ26-PT26)))</f>
        <v/>
      </c>
      <c r="PV26" s="224"/>
      <c r="PW26" s="214"/>
      <c r="PX26" s="250"/>
      <c r="PY26" s="253" t="str">
        <f>IF(tbHours[[#This Row],[Employees]]="","",
IF(PTOMode=1,"-",
CHOOSE(PTOMode,
0,
PU26+IF(PV26=0,0,1)*IF(hoursMode="Daily",PTOHour-PX26,PTOHour*260/dPeriods-PX26),
PTOHour*PV26-PX26+PU26,
PU26-PX26)))</f>
        <v/>
      </c>
      <c r="PZ26" s="224"/>
      <c r="QA26" s="214"/>
      <c r="QB26" s="250"/>
      <c r="QC26" s="253" t="str">
        <f>IF(tbHours[[#This Row],[Employees]]="","",
IF(PTOMode=1,"-",
CHOOSE(PTOMode,
0,
PY26+IF(PZ26=0,0,1)*IF(hoursMode="Daily",PTOHour-QB26,PTOHour*260/dPeriods-QB26),
PTOHour*PZ26-QB26+PY26,
PY26-QB26)))</f>
        <v/>
      </c>
      <c r="QD26" s="224"/>
      <c r="QE26" s="214"/>
      <c r="QF26" s="250"/>
      <c r="QG26" s="253" t="str">
        <f>IF(tbHours[[#This Row],[Employees]]="","",
IF(PTOMode=1,"-",
CHOOSE(PTOMode,
0,
QC26+IF(QD26=0,0,1)*IF(hoursMode="Daily",PTOHour-QF26,PTOHour*260/dPeriods-QF26),
PTOHour*QD26-QF26+QC26,
QC26-QF26)))</f>
        <v/>
      </c>
      <c r="QH26" s="224"/>
      <c r="QI26" s="214"/>
      <c r="QJ26" s="250"/>
      <c r="QK26" s="253" t="str">
        <f>IF(tbHours[[#This Row],[Employees]]="","",
IF(PTOMode=1,"-",
CHOOSE(PTOMode,
0,
QG26+IF(QH26=0,0,1)*IF(hoursMode="Daily",PTOHour-QJ26,PTOHour*260/dPeriods-QJ26),
PTOHour*QH26-QJ26+QG26,
QG26-QJ26)))</f>
        <v/>
      </c>
      <c r="QL26" s="224"/>
      <c r="QM26" s="214"/>
      <c r="QN26" s="250"/>
      <c r="QO26" s="253" t="str">
        <f>IF(tbHours[[#This Row],[Employees]]="","",
IF(PTOMode=1,"-",
CHOOSE(PTOMode,
0,
QK26+IF(QL26=0,0,1)*IF(hoursMode="Daily",PTOHour-QN26,PTOHour*260/dPeriods-QN26),
PTOHour*QL26-QN26+QK26,
QK26-QN26)))</f>
        <v/>
      </c>
      <c r="QP26" s="224"/>
      <c r="QQ26" s="214"/>
      <c r="QR26" s="250"/>
      <c r="QS26" s="253" t="str">
        <f>IF(tbHours[[#This Row],[Employees]]="","",
IF(PTOMode=1,"-",
CHOOSE(PTOMode,
0,
QO26+IF(QP26=0,0,1)*IF(hoursMode="Daily",PTOHour-QR26,PTOHour*260/dPeriods-QR26),
PTOHour*QP26-QR26+QO26,
QO26-QR26)))</f>
        <v/>
      </c>
      <c r="QT26" s="224"/>
      <c r="QU26" s="214"/>
      <c r="QV26" s="250"/>
      <c r="QW26" s="253" t="str">
        <f>IF(tbHours[[#This Row],[Employees]]="","",
IF(PTOMode=1,"-",
CHOOSE(PTOMode,
0,
QS26+IF(QT26=0,0,1)*IF(hoursMode="Daily",PTOHour-QV26,PTOHour*260/dPeriods-QV26),
PTOHour*QT26-QV26+QS26,
QS26-QV26)))</f>
        <v/>
      </c>
      <c r="QX26" s="224"/>
      <c r="QY26" s="214"/>
      <c r="QZ26" s="250"/>
      <c r="RA26" s="253" t="str">
        <f>IF(tbHours[[#This Row],[Employees]]="","",
IF(PTOMode=1,"-",
CHOOSE(PTOMode,
0,
QW26+IF(QX26=0,0,1)*IF(hoursMode="Daily",PTOHour-QZ26,PTOHour*260/dPeriods-QZ26),
PTOHour*QX26-QZ26+QW26,
QW26-QZ26)))</f>
        <v/>
      </c>
      <c r="RB26" s="224"/>
      <c r="RC26" s="214"/>
      <c r="RD26" s="250"/>
      <c r="RE26" s="253" t="str">
        <f>IF(tbHours[[#This Row],[Employees]]="","",
IF(PTOMode=1,"-",
CHOOSE(PTOMode,
0,
RA26+IF(RB26=0,0,1)*IF(hoursMode="Daily",PTOHour-RD26,PTOHour*260/dPeriods-RD26),
PTOHour*RB26-RD26+RA26,
RA26-RD26)))</f>
        <v/>
      </c>
      <c r="RF26" s="224"/>
      <c r="RG26" s="214"/>
      <c r="RH26" s="250"/>
      <c r="RI26" s="253" t="str">
        <f>IF(tbHours[[#This Row],[Employees]]="","",
IF(PTOMode=1,"-",
CHOOSE(PTOMode,
0,
RE26+IF(RF26=0,0,1)*IF(hoursMode="Daily",PTOHour-RH26,PTOHour*260/dPeriods-RH26),
PTOHour*RF26-RH26+RE26,
RE26-RH26)))</f>
        <v/>
      </c>
      <c r="RJ26" s="224"/>
      <c r="RK26" s="214"/>
      <c r="RL26" s="250"/>
      <c r="RM26" s="253" t="str">
        <f>IF(tbHours[[#This Row],[Employees]]="","",
IF(PTOMode=1,"-",
CHOOSE(PTOMode,
0,
RI26+IF(RJ26=0,0,1)*IF(hoursMode="Daily",PTOHour-RL26,PTOHour*260/dPeriods-RL26),
PTOHour*RJ26-RL26+RI26,
RI26-RL26)))</f>
        <v/>
      </c>
      <c r="RN26" s="224"/>
      <c r="RO26" s="214"/>
      <c r="RP26" s="250"/>
      <c r="RQ26" s="253" t="str">
        <f>IF(tbHours[[#This Row],[Employees]]="","",
IF(PTOMode=1,"-",
CHOOSE(PTOMode,
0,
RM26+IF(RN26=0,0,1)*IF(hoursMode="Daily",PTOHour-RP26,PTOHour*260/dPeriods-RP26),
PTOHour*RN26-RP26+RM26,
RM26-RP26)))</f>
        <v/>
      </c>
      <c r="RR26" s="224"/>
      <c r="RS26" s="214"/>
      <c r="RT26" s="250"/>
      <c r="RU26" s="253" t="str">
        <f>IF(tbHours[[#This Row],[Employees]]="","",
IF(PTOMode=1,"-",
CHOOSE(PTOMode,
0,
RQ26+IF(RR26=0,0,1)*IF(hoursMode="Daily",PTOHour-RT26,PTOHour*260/dPeriods-RT26),
PTOHour*RR26-RT26+RQ26,
RQ26-RT26)))</f>
        <v/>
      </c>
      <c r="RV26" s="224"/>
      <c r="RW26" s="214"/>
      <c r="RX26" s="250"/>
      <c r="RY26" s="253" t="str">
        <f>IF(tbHours[[#This Row],[Employees]]="","",
IF(PTOMode=1,"-",
CHOOSE(PTOMode,
0,
RU26+IF(RV26=0,0,1)*IF(hoursMode="Daily",PTOHour-RX26,PTOHour*260/dPeriods-RX26),
PTOHour*RV26-RX26+RU26,
RU26-RX26)))</f>
        <v/>
      </c>
      <c r="RZ26" s="224"/>
      <c r="SA26" s="214"/>
      <c r="SB26" s="250"/>
      <c r="SC26" s="253" t="str">
        <f>IF(tbHours[[#This Row],[Employees]]="","",
IF(PTOMode=1,"-",
CHOOSE(PTOMode,
0,
RY26+IF(RZ26=0,0,1)*IF(hoursMode="Daily",PTOHour-SB26,PTOHour*260/dPeriods-SB26),
PTOHour*RZ26-SB26+RY26,
RY26-SB26)))</f>
        <v/>
      </c>
      <c r="SD26" s="224"/>
      <c r="SE26" s="214"/>
      <c r="SF26" s="250"/>
      <c r="SG26" s="253" t="str">
        <f>IF(tbHours[[#This Row],[Employees]]="","",
IF(PTOMode=1,"-",
CHOOSE(PTOMode,
0,
SC26+IF(SD26=0,0,1)*IF(hoursMode="Daily",PTOHour-SF26,PTOHour*260/dPeriods-SF26),
PTOHour*SD26-SF26+SC26,
SC26-SF26)))</f>
        <v/>
      </c>
      <c r="SH26" s="224"/>
      <c r="SI26" s="214"/>
      <c r="SJ26" s="250"/>
      <c r="SK26" s="253" t="str">
        <f>IF(tbHours[[#This Row],[Employees]]="","",
IF(PTOMode=1,"-",
CHOOSE(PTOMode,
0,
SG26+IF(SH26=0,0,1)*IF(hoursMode="Daily",PTOHour-SJ26,PTOHour*260/dPeriods-SJ26),
PTOHour*SH26-SJ26+SG26,
SG26-SJ26)))</f>
        <v/>
      </c>
      <c r="SL26" s="224"/>
      <c r="SM26" s="214"/>
      <c r="SN26" s="250"/>
      <c r="SO26" s="253" t="str">
        <f>IF(tbHours[[#This Row],[Employees]]="","",
IF(PTOMode=1,"-",
CHOOSE(PTOMode,
0,
SK26+IF(SL26=0,0,1)*IF(hoursMode="Daily",PTOHour-SN26,PTOHour*260/dPeriods-SN26),
PTOHour*SL26-SN26+SK26,
SK26-SN26)))</f>
        <v/>
      </c>
      <c r="SP26" s="224"/>
      <c r="SQ26" s="214"/>
      <c r="SR26" s="250"/>
      <c r="SS26" s="253" t="str">
        <f>IF(tbHours[[#This Row],[Employees]]="","",
IF(PTOMode=1,"-",
CHOOSE(PTOMode,
0,
SO26+IF(SP26=0,0,1)*IF(hoursMode="Daily",PTOHour-SR26,PTOHour*260/dPeriods-SR26),
PTOHour*SP26-SR26+SO26,
SO26-SR26)))</f>
        <v/>
      </c>
      <c r="ST26" s="224"/>
      <c r="SU26" s="214"/>
      <c r="SV26" s="250"/>
      <c r="SW26" s="253" t="str">
        <f>IF(tbHours[[#This Row],[Employees]]="","",
IF(PTOMode=1,"-",
CHOOSE(PTOMode,
0,
SS26+IF(ST26=0,0,1)*IF(hoursMode="Daily",PTOHour-SV26,PTOHour*260/dPeriods-SV26),
PTOHour*ST26-SV26+SS26,
SS26-SV26)))</f>
        <v/>
      </c>
      <c r="SX26" s="224"/>
      <c r="SY26" s="214"/>
      <c r="SZ26" s="250"/>
      <c r="TA26" s="253" t="str">
        <f>IF(tbHours[[#This Row],[Employees]]="","",
IF(PTOMode=1,"-",
CHOOSE(PTOMode,
0,
SW26+IF(SX26=0,0,1)*IF(hoursMode="Daily",PTOHour-SZ26,PTOHour*260/dPeriods-SZ26),
PTOHour*SX26-SZ26+SW26,
SW26-SZ26)))</f>
        <v/>
      </c>
      <c r="TB26" s="224"/>
      <c r="TC26" s="214"/>
      <c r="TD26" s="250"/>
      <c r="TE26" s="253" t="str">
        <f>IF(tbHours[[#This Row],[Employees]]="","",
IF(PTOMode=1,"-",
CHOOSE(PTOMode,
0,
TA26+IF(TB26=0,0,1)*IF(hoursMode="Daily",PTOHour-TD26,PTOHour*260/dPeriods-TD26),
PTOHour*TB26-TD26+TA26,
TA26-TD26)))</f>
        <v/>
      </c>
      <c r="TF26" s="224"/>
      <c r="TG26" s="214"/>
      <c r="TH26" s="250"/>
      <c r="TI26" s="253" t="str">
        <f>IF(tbHours[[#This Row],[Employees]]="","",
IF(PTOMode=1,"-",
CHOOSE(PTOMode,
0,
TE26+IF(TF26=0,0,1)*IF(hoursMode="Daily",PTOHour-TH26,PTOHour*260/dPeriods-TH26),
PTOHour*TF26-TH26+TE26,
TE26-TH26)))</f>
        <v/>
      </c>
      <c r="TJ26" s="224"/>
      <c r="TK26" s="214"/>
      <c r="TL26" s="250"/>
      <c r="TM26" s="253" t="str">
        <f>IF(tbHours[[#This Row],[Employees]]="","",
IF(PTOMode=1,"-",
CHOOSE(PTOMode,
0,
TI26+IF(TJ26=0,0,1)*IF(hoursMode="Daily",PTOHour-TL26,PTOHour*260/dPeriods-TL26),
PTOHour*TJ26-TL26+TI26,
TI26-TL26)))</f>
        <v/>
      </c>
      <c r="TN26" s="224"/>
      <c r="TO26" s="214"/>
      <c r="TP26" s="250"/>
      <c r="TQ26" s="253" t="str">
        <f>IF(tbHours[[#This Row],[Employees]]="","",
IF(PTOMode=1,"-",
CHOOSE(PTOMode,
0,
TM26+IF(TN26=0,0,1)*IF(hoursMode="Daily",PTOHour-TP26,PTOHour*260/dPeriods-TP26),
PTOHour*TN26-TP26+TM26,
TM26-TP26)))</f>
        <v/>
      </c>
      <c r="TR26" s="224"/>
      <c r="TS26" s="214"/>
      <c r="TT26" s="250"/>
      <c r="TU26" s="253" t="str">
        <f>IF(tbHours[[#This Row],[Employees]]="","",
IF(PTOMode=1,"-",
CHOOSE(PTOMode,
0,
TQ26+IF(TR26=0,0,1)*IF(hoursMode="Daily",PTOHour-TT26,PTOHour*260/dPeriods-TT26),
PTOHour*TR26-TT26+TQ26,
TQ26-TT26)))</f>
        <v/>
      </c>
      <c r="TV26" s="224"/>
      <c r="TW26" s="214"/>
      <c r="TX26" s="250"/>
      <c r="TY26" s="253" t="str">
        <f>IF(tbHours[[#This Row],[Employees]]="","",
IF(PTOMode=1,"-",
CHOOSE(PTOMode,
0,
TU26+IF(TV26=0,0,1)*IF(hoursMode="Daily",PTOHour-TX26,PTOHour*260/dPeriods-TX26),
PTOHour*TV26-TX26+TU26,
TU26-TX26)))</f>
        <v/>
      </c>
      <c r="TZ26" s="224"/>
      <c r="UA26" s="214"/>
      <c r="UB26" s="250"/>
      <c r="UC26" s="253" t="str">
        <f>IF(tbHours[[#This Row],[Employees]]="","",
IF(PTOMode=1,"-",
CHOOSE(PTOMode,
0,
TY26+IF(TZ26=0,0,1)*IF(hoursMode="Daily",PTOHour-UB26,PTOHour*260/dPeriods-UB26),
PTOHour*TZ26-UB26+TY26,
TY26-UB26)))</f>
        <v/>
      </c>
      <c r="UD26" s="224"/>
      <c r="UE26" s="214"/>
      <c r="UF26" s="250"/>
      <c r="UG26" s="253" t="str">
        <f>IF(tbHours[[#This Row],[Employees]]="","",
IF(PTOMode=1,"-",
CHOOSE(PTOMode,
0,
UC26+IF(UD26=0,0,1)*IF(hoursMode="Daily",PTOHour-UF26,PTOHour*260/dPeriods-UF26),
PTOHour*UD26-UF26+UC26,
UC26-UF26)))</f>
        <v/>
      </c>
      <c r="UH26" s="224"/>
      <c r="UI26" s="214"/>
      <c r="UJ26" s="250"/>
      <c r="UK26" s="253" t="str">
        <f>IF(tbHours[[#This Row],[Employees]]="","",
IF(PTOMode=1,"-",
CHOOSE(PTOMode,
0,
UG26+IF(UH26=0,0,1)*IF(hoursMode="Daily",PTOHour-UJ26,PTOHour*260/dPeriods-UJ26),
PTOHour*UH26-UJ26+UG26,
UG26-UJ26)))</f>
        <v/>
      </c>
      <c r="UL26" s="224"/>
      <c r="UM26" s="214"/>
      <c r="UN26" s="250"/>
      <c r="UO26" s="253" t="str">
        <f>IF(tbHours[[#This Row],[Employees]]="","",
IF(PTOMode=1,"-",
CHOOSE(PTOMode,
0,
UK26+IF(UL26=0,0,1)*IF(hoursMode="Daily",PTOHour-UN26,PTOHour*260/dPeriods-UN26),
PTOHour*UL26-UN26+UK26,
UK26-UN26)))</f>
        <v/>
      </c>
      <c r="UP26" s="224"/>
      <c r="UQ26" s="214"/>
      <c r="UR26" s="250"/>
      <c r="US26" s="253" t="str">
        <f>IF(tbHours[[#This Row],[Employees]]="","",
IF(PTOMode=1,"-",
CHOOSE(PTOMode,
0,
UO26+IF(UP26=0,0,1)*IF(hoursMode="Daily",PTOHour-UR26,PTOHour*260/dPeriods-UR26),
PTOHour*UP26-UR26+UO26,
UO26-UR26)))</f>
        <v/>
      </c>
      <c r="UT26" s="224"/>
      <c r="UU26" s="214"/>
      <c r="UV26" s="250"/>
      <c r="UW26" s="253" t="str">
        <f>IF(tbHours[[#This Row],[Employees]]="","",
IF(PTOMode=1,"-",
CHOOSE(PTOMode,
0,
US26+IF(UT26=0,0,1)*IF(hoursMode="Daily",PTOHour-UV26,PTOHour*260/dPeriods-UV26),
PTOHour*UT26-UV26+US26,
US26-UV26)))</f>
        <v/>
      </c>
      <c r="UX26" s="224"/>
      <c r="UY26" s="214"/>
      <c r="UZ26" s="250"/>
      <c r="VA26" s="253" t="str">
        <f>IF(tbHours[[#This Row],[Employees]]="","",
IF(PTOMode=1,"-",
CHOOSE(PTOMode,
0,
UW26+IF(UX26=0,0,1)*IF(hoursMode="Daily",PTOHour-UZ26,PTOHour*260/dPeriods-UZ26),
PTOHour*UX26-UZ26+UW26,
UW26-UZ26)))</f>
        <v/>
      </c>
      <c r="VB26" s="224"/>
      <c r="VC26" s="214"/>
      <c r="VD26" s="250"/>
      <c r="VE26" s="253" t="str">
        <f>IF(tbHours[[#This Row],[Employees]]="","",
IF(PTOMode=1,"-",
CHOOSE(PTOMode,
0,
VA26+IF(VB26=0,0,1)*IF(hoursMode="Daily",PTOHour-VD26,PTOHour*260/dPeriods-VD26),
PTOHour*VB26-VD26+VA26,
VA26-VD26)))</f>
        <v/>
      </c>
      <c r="VF26" s="224"/>
      <c r="VG26" s="214"/>
      <c r="VH26" s="250"/>
      <c r="VI26" s="253" t="str">
        <f>IF(tbHours[[#This Row],[Employees]]="","",
IF(PTOMode=1,"-",
CHOOSE(PTOMode,
0,
VE26+IF(VF26=0,0,1)*IF(hoursMode="Daily",PTOHour-VH26,PTOHour*260/dPeriods-VH26),
PTOHour*VF26-VH26+VE26,
VE26-VH26)))</f>
        <v/>
      </c>
      <c r="VJ26" s="224"/>
      <c r="VK26" s="214"/>
      <c r="VL26" s="250"/>
      <c r="VM26" s="253" t="str">
        <f>IF(tbHours[[#This Row],[Employees]]="","",
IF(PTOMode=1,"-",
CHOOSE(PTOMode,
0,
VI26+IF(VJ26=0,0,1)*IF(hoursMode="Daily",PTOHour-VL26,PTOHour*260/dPeriods-VL26),
PTOHour*VJ26-VL26+VI26,
VI26-VL26)))</f>
        <v/>
      </c>
      <c r="VN26" s="224"/>
      <c r="VO26" s="214"/>
      <c r="VP26" s="250"/>
      <c r="VQ26" s="253" t="str">
        <f>IF(tbHours[[#This Row],[Employees]]="","",
IF(PTOMode=1,"-",
CHOOSE(PTOMode,
0,
VM26+IF(VN26=0,0,1)*IF(hoursMode="Daily",PTOHour-VP26,PTOHour*260/dPeriods-VP26),
PTOHour*VN26-VP26+VM26,
VM26-VP26)))</f>
        <v/>
      </c>
      <c r="VR26" s="224"/>
      <c r="VS26" s="214"/>
      <c r="VT26" s="250"/>
      <c r="VU26" s="253" t="str">
        <f>IF(tbHours[[#This Row],[Employees]]="","",
IF(PTOMode=1,"-",
CHOOSE(PTOMode,
0,
VQ26+IF(VR26=0,0,1)*IF(hoursMode="Daily",PTOHour-VT26,PTOHour*260/dPeriods-VT26),
PTOHour*VR26-VT26+VQ26,
VQ26-VT26)))</f>
        <v/>
      </c>
      <c r="VV26" s="224"/>
      <c r="VW26" s="214"/>
      <c r="VX26" s="250"/>
      <c r="VY26" s="253" t="str">
        <f>IF(tbHours[[#This Row],[Employees]]="","",
IF(PTOMode=1,"-",
CHOOSE(PTOMode,
0,
VU26+IF(VV26=0,0,1)*IF(hoursMode="Daily",PTOHour-VX26,PTOHour*260/dPeriods-VX26),
PTOHour*VV26-VX26+VU26,
VU26-VX26)))</f>
        <v/>
      </c>
      <c r="VZ26" s="224"/>
      <c r="WA26" s="214"/>
      <c r="WB26" s="250"/>
      <c r="WC26" s="253" t="str">
        <f>IF(tbHours[[#This Row],[Employees]]="","",
IF(PTOMode=1,"-",
CHOOSE(PTOMode,
0,
VY26+IF(VZ26=0,0,1)*IF(hoursMode="Daily",PTOHour-WB26,PTOHour*260/dPeriods-WB26),
PTOHour*VZ26-WB26+VY26,
VY26-WB26)))</f>
        <v/>
      </c>
      <c r="WD26" s="224"/>
      <c r="WE26" s="214"/>
      <c r="WF26" s="250"/>
      <c r="WG26" s="253" t="str">
        <f>IF(tbHours[[#This Row],[Employees]]="","",
IF(PTOMode=1,"-",
CHOOSE(PTOMode,
0,
WC26+IF(WD26=0,0,1)*IF(hoursMode="Daily",PTOHour-WF26,PTOHour*260/dPeriods-WF26),
PTOHour*WD26-WF26+WC26,
WC26-WF26)))</f>
        <v/>
      </c>
      <c r="WH26" s="224"/>
      <c r="WI26" s="214"/>
      <c r="WJ26" s="250"/>
      <c r="WK26" s="253" t="str">
        <f>IF(tbHours[[#This Row],[Employees]]="","",
IF(PTOMode=1,"-",
CHOOSE(PTOMode,
0,
WG26+IF(WH26=0,0,1)*IF(hoursMode="Daily",PTOHour-WJ26,PTOHour*260/dPeriods-WJ26),
PTOHour*WH26-WJ26+WG26,
WG26-WJ26)))</f>
        <v/>
      </c>
      <c r="WL26" s="224"/>
      <c r="WM26" s="214"/>
      <c r="WN26" s="250"/>
      <c r="WO26" s="253" t="str">
        <f>IF(tbHours[[#This Row],[Employees]]="","",
IF(PTOMode=1,"-",
CHOOSE(PTOMode,
0,
WK26+IF(WL26=0,0,1)*IF(hoursMode="Daily",PTOHour-WN26,PTOHour*260/dPeriods-WN26),
PTOHour*WL26-WN26+WK26,
WK26-WN26)))</f>
        <v/>
      </c>
      <c r="WP26" s="224"/>
      <c r="WQ26" s="214"/>
      <c r="WR26" s="250"/>
      <c r="WS26" s="253" t="str">
        <f>IF(tbHours[[#This Row],[Employees]]="","",
IF(PTOMode=1,"-",
CHOOSE(PTOMode,
0,
WO26+IF(WP26=0,0,1)*IF(hoursMode="Daily",PTOHour-WR26,PTOHour*260/dPeriods-WR26),
PTOHour*WP26-WR26+WO26,
WO26-WR26)))</f>
        <v/>
      </c>
      <c r="WT26" s="224"/>
      <c r="WU26" s="214"/>
      <c r="WV26" s="250"/>
      <c r="WW26" s="253" t="str">
        <f>IF(tbHours[[#This Row],[Employees]]="","",
IF(PTOMode=1,"-",
CHOOSE(PTOMode,
0,
WS26+IF(WT26=0,0,1)*IF(hoursMode="Daily",PTOHour-WV26,PTOHour*260/dPeriods-WV26),
PTOHour*WT26-WV26+WS26,
WS26-WV26)))</f>
        <v/>
      </c>
      <c r="WX26" s="224"/>
      <c r="WY26" s="214"/>
      <c r="WZ26" s="250"/>
      <c r="XA26" s="253" t="str">
        <f>IF(tbHours[[#This Row],[Employees]]="","",
IF(PTOMode=1,"-",
CHOOSE(PTOMode,
0,
WW26+IF(WX26=0,0,1)*IF(hoursMode="Daily",PTOHour-WZ26,PTOHour*260/dPeriods-WZ26),
PTOHour*WX26-WZ26+WW26,
WW26-WZ26)))</f>
        <v/>
      </c>
      <c r="XB26" s="224"/>
      <c r="XC26" s="214"/>
      <c r="XD26" s="250"/>
      <c r="XE26" s="253" t="str">
        <f>IF(tbHours[[#This Row],[Employees]]="","",
IF(PTOMode=1,"-",
CHOOSE(PTOMode,
0,
XA26+IF(XB26=0,0,1)*IF(hoursMode="Daily",PTOHour-XD26,PTOHour*260/dPeriods-XD26),
PTOHour*XB26-XD26+XA26,
XA26-XD26)))</f>
        <v/>
      </c>
      <c r="XF26" s="224"/>
      <c r="XG26" s="214"/>
      <c r="XH26" s="250"/>
      <c r="XI26" s="253" t="str">
        <f>IF(tbHours[[#This Row],[Employees]]="","",
IF(PTOMode=1,"-",
CHOOSE(PTOMode,
0,
XE26+IF(XF26=0,0,1)*IF(hoursMode="Daily",PTOHour-XH26,PTOHour*260/dPeriods-XH26),
PTOHour*XF26-XH26+XE26,
XE26-XH26)))</f>
        <v/>
      </c>
      <c r="XJ26" s="224"/>
      <c r="XK26" s="214"/>
      <c r="XL26" s="250"/>
      <c r="XM26" s="253" t="str">
        <f>IF(tbHours[[#This Row],[Employees]]="","",
IF(PTOMode=1,"-",
CHOOSE(PTOMode,
0,
XI26+IF(XJ26=0,0,1)*IF(hoursMode="Daily",PTOHour-XL26,PTOHour*260/dPeriods-XL26),
PTOHour*XJ26-XL26+XI26,
XI26-XL26)))</f>
        <v/>
      </c>
      <c r="XN26" s="224"/>
      <c r="XO26" s="214"/>
      <c r="XP26" s="250"/>
      <c r="XQ26" s="253" t="str">
        <f>IF(tbHours[[#This Row],[Employees]]="","",
IF(PTOMode=1,"-",
CHOOSE(PTOMode,
0,
XM26+IF(XN26=0,0,1)*IF(hoursMode="Daily",PTOHour-XP26,PTOHour*260/dPeriods-XP26),
PTOHour*XN26-XP26+XM26,
XM26-XP26)))</f>
        <v/>
      </c>
      <c r="XR26" s="224"/>
      <c r="XS26" s="214"/>
      <c r="XT26" s="250"/>
      <c r="XU26" s="253" t="str">
        <f>IF(tbHours[[#This Row],[Employees]]="","",
IF(PTOMode=1,"-",
CHOOSE(PTOMode,
0,
XQ26+IF(XR26=0,0,1)*IF(hoursMode="Daily",PTOHour-XT26,PTOHour*260/dPeriods-XT26),
PTOHour*XR26-XT26+XQ26,
XQ26-XT26)))</f>
        <v/>
      </c>
      <c r="XV26" s="224"/>
      <c r="XW26" s="214"/>
      <c r="XX26" s="250"/>
      <c r="XY26" s="253" t="str">
        <f>IF(tbHours[[#This Row],[Employees]]="","",
IF(PTOMode=1,"-",
CHOOSE(PTOMode,
0,
XU26+IF(XV26=0,0,1)*IF(hoursMode="Daily",PTOHour-XX26,PTOHour*260/dPeriods-XX26),
PTOHour*XV26-XX26+XU26,
XU26-XX26)))</f>
        <v/>
      </c>
      <c r="XZ26" s="224"/>
      <c r="YA26" s="214"/>
      <c r="YB26" s="250"/>
      <c r="YC26" s="253" t="str">
        <f>IF(tbHours[[#This Row],[Employees]]="","",
IF(PTOMode=1,"-",
CHOOSE(PTOMode,
0,
XY26+IF(XZ26=0,0,1)*IF(hoursMode="Daily",PTOHour-YB26,PTOHour*260/dPeriods-YB26),
PTOHour*XZ26-YB26+XY26,
XY26-YB26)))</f>
        <v/>
      </c>
      <c r="YD26" s="224"/>
      <c r="YE26" s="214"/>
      <c r="YF26" s="250"/>
      <c r="YG26" s="253" t="str">
        <f>IF(tbHours[[#This Row],[Employees]]="","",
IF(PTOMode=1,"-",
CHOOSE(PTOMode,
0,
YC26+IF(YD26=0,0,1)*IF(hoursMode="Daily",PTOHour-YF26,PTOHour*260/dPeriods-YF26),
PTOHour*YD26-YF26+YC26,
YC26-YF26)))</f>
        <v/>
      </c>
      <c r="YH26" s="224"/>
      <c r="YI26" s="214"/>
      <c r="YJ26" s="250"/>
      <c r="YK26" s="253" t="str">
        <f>IF(tbHours[[#This Row],[Employees]]="","",
IF(PTOMode=1,"-",
CHOOSE(PTOMode,
0,
YG26+IF(YH26=0,0,1)*IF(hoursMode="Daily",PTOHour-YJ26,PTOHour*260/dPeriods-YJ26),
PTOHour*YH26-YJ26+YG26,
YG26-YJ26)))</f>
        <v/>
      </c>
      <c r="YL26" s="224"/>
      <c r="YM26" s="214"/>
      <c r="YN26" s="250"/>
      <c r="YO26" s="253" t="str">
        <f>IF(tbHours[[#This Row],[Employees]]="","",
IF(PTOMode=1,"-",
CHOOSE(PTOMode,
0,
YK26+IF(YL26=0,0,1)*IF(hoursMode="Daily",PTOHour-YN26,PTOHour*260/dPeriods-YN26),
PTOHour*YL26-YN26+YK26,
YK26-YN26)))</f>
        <v/>
      </c>
      <c r="YP26" s="224"/>
      <c r="YQ26" s="214"/>
      <c r="YR26" s="250"/>
      <c r="YS26" s="253" t="str">
        <f>IF(tbHours[[#This Row],[Employees]]="","",
IF(PTOMode=1,"-",
CHOOSE(PTOMode,
0,
YO26+IF(YP26=0,0,1)*IF(hoursMode="Daily",PTOHour-YR26,PTOHour*260/dPeriods-YR26),
PTOHour*YP26-YR26+YO26,
YO26-YR26)))</f>
        <v/>
      </c>
      <c r="YT26" s="224"/>
      <c r="YU26" s="214"/>
      <c r="YV26" s="250"/>
      <c r="YW26" s="253" t="str">
        <f>IF(tbHours[[#This Row],[Employees]]="","",
IF(PTOMode=1,"-",
CHOOSE(PTOMode,
0,
YS26+IF(YT26=0,0,1)*IF(hoursMode="Daily",PTOHour-YV26,PTOHour*260/dPeriods-YV26),
PTOHour*YT26-YV26+YS26,
YS26-YV26)))</f>
        <v/>
      </c>
      <c r="YX26" s="224"/>
      <c r="YY26" s="214"/>
      <c r="YZ26" s="250"/>
      <c r="ZA26" s="253" t="str">
        <f>IF(tbHours[[#This Row],[Employees]]="","",
IF(PTOMode=1,"-",
CHOOSE(PTOMode,
0,
YW26+IF(YX26=0,0,1)*IF(hoursMode="Daily",PTOHour-YZ26,PTOHour*260/dPeriods-YZ26),
PTOHour*YX26-YZ26+YW26,
YW26-YZ26)))</f>
        <v/>
      </c>
      <c r="ZB26" s="224"/>
      <c r="ZC26" s="214"/>
      <c r="ZD26" s="250"/>
      <c r="ZE26" s="253" t="str">
        <f>IF(tbHours[[#This Row],[Employees]]="","",
IF(PTOMode=1,"-",
CHOOSE(PTOMode,
0,
ZA26+IF(ZB26=0,0,1)*IF(hoursMode="Daily",PTOHour-ZD26,PTOHour*260/dPeriods-ZD26),
PTOHour*ZB26-ZD26+ZA26,
ZA26-ZD26)))</f>
        <v/>
      </c>
      <c r="ZF26" s="224"/>
      <c r="ZG26" s="214"/>
      <c r="ZH26" s="250"/>
      <c r="ZI26" s="253" t="str">
        <f>IF(tbHours[[#This Row],[Employees]]="","",
IF(PTOMode=1,"-",
CHOOSE(PTOMode,
0,
ZE26+IF(ZF26=0,0,1)*IF(hoursMode="Daily",PTOHour-ZH26,PTOHour*260/dPeriods-ZH26),
PTOHour*ZF26-ZH26+ZE26,
ZE26-ZH26)))</f>
        <v/>
      </c>
      <c r="ZJ26" s="224"/>
      <c r="ZK26" s="214"/>
      <c r="ZL26" s="250"/>
      <c r="ZM26" s="253" t="str">
        <f>IF(tbHours[[#This Row],[Employees]]="","",
IF(PTOMode=1,"-",
CHOOSE(PTOMode,
0,
ZI26+IF(ZJ26=0,0,1)*IF(hoursMode="Daily",PTOHour-ZL26,PTOHour*260/dPeriods-ZL26),
PTOHour*ZJ26-ZL26+ZI26,
ZI26-ZL26)))</f>
        <v/>
      </c>
      <c r="ZN26" s="224"/>
      <c r="ZO26" s="214"/>
      <c r="ZP26" s="250"/>
      <c r="ZQ26" s="253" t="str">
        <f>IF(tbHours[[#This Row],[Employees]]="","",
IF(PTOMode=1,"-",
CHOOSE(PTOMode,
0,
ZM26+IF(ZN26=0,0,1)*IF(hoursMode="Daily",PTOHour-ZP26,PTOHour*260/dPeriods-ZP26),
PTOHour*ZN26-ZP26+ZM26,
ZM26-ZP26)))</f>
        <v/>
      </c>
      <c r="ZR26" s="224"/>
      <c r="ZS26" s="214"/>
      <c r="ZT26" s="250"/>
      <c r="ZU26" s="253" t="str">
        <f>IF(tbHours[[#This Row],[Employees]]="","",
IF(PTOMode=1,"-",
CHOOSE(PTOMode,
0,
ZQ26+IF(ZR26=0,0,1)*IF(hoursMode="Daily",PTOHour-ZT26,PTOHour*260/dPeriods-ZT26),
PTOHour*ZR26-ZT26+ZQ26,
ZQ26-ZT26)))</f>
        <v/>
      </c>
      <c r="ZV26" s="224"/>
      <c r="ZW26" s="214"/>
      <c r="ZX26" s="250"/>
      <c r="ZY26" s="253" t="str">
        <f>IF(tbHours[[#This Row],[Employees]]="","",
IF(PTOMode=1,"-",
CHOOSE(PTOMode,
0,
ZU26+IF(ZV26=0,0,1)*IF(hoursMode="Daily",PTOHour-ZX26,PTOHour*260/dPeriods-ZX26),
PTOHour*ZV26-ZX26+ZU26,
ZU26-ZX26)))</f>
        <v/>
      </c>
      <c r="ZZ26" s="224"/>
      <c r="AAA26" s="214"/>
      <c r="AAB26" s="250"/>
      <c r="AAC26" s="253" t="str">
        <f>IF(tbHours[[#This Row],[Employees]]="","",
IF(PTOMode=1,"-",
CHOOSE(PTOMode,
0,
ZY26+IF(ZZ26=0,0,1)*IF(hoursMode="Daily",PTOHour-AAB26,PTOHour*260/dPeriods-AAB26),
PTOHour*ZZ26-AAB26+ZY26,
ZY26-AAB26)))</f>
        <v/>
      </c>
      <c r="AAD26" s="224"/>
      <c r="AAE26" s="214"/>
      <c r="AAF26" s="250"/>
      <c r="AAG26" s="253" t="str">
        <f>IF(tbHours[[#This Row],[Employees]]="","",
IF(PTOMode=1,"-",
CHOOSE(PTOMode,
0,
AAC26+IF(AAD26=0,0,1)*IF(hoursMode="Daily",PTOHour-AAF26,PTOHour*260/dPeriods-AAF26),
PTOHour*AAD26-AAF26+AAC26,
AAC26-AAF26)))</f>
        <v/>
      </c>
      <c r="AAH26" s="224"/>
      <c r="AAI26" s="214"/>
      <c r="AAJ26" s="250"/>
      <c r="AAK26" s="253" t="str">
        <f>IF(tbHours[[#This Row],[Employees]]="","",
IF(PTOMode=1,"-",
CHOOSE(PTOMode,
0,
AAG26+IF(AAH26=0,0,1)*IF(hoursMode="Daily",PTOHour-AAJ26,PTOHour*260/dPeriods-AAJ26),
PTOHour*AAH26-AAJ26+AAG26,
AAG26-AAJ26)))</f>
        <v/>
      </c>
      <c r="AAL26" s="224"/>
      <c r="AAM26" s="214"/>
      <c r="AAN26" s="250"/>
      <c r="AAO26" s="253" t="str">
        <f>IF(tbHours[[#This Row],[Employees]]="","",
IF(PTOMode=1,"-",
CHOOSE(PTOMode,
0,
AAK26+IF(AAL26=0,0,1)*IF(hoursMode="Daily",PTOHour-AAN26,PTOHour*260/dPeriods-AAN26),
PTOHour*AAL26-AAN26+AAK26,
AAK26-AAN26)))</f>
        <v/>
      </c>
      <c r="AAP26" s="224"/>
      <c r="AAQ26" s="214"/>
      <c r="AAR26" s="250"/>
      <c r="AAS26" s="253" t="str">
        <f>IF(tbHours[[#This Row],[Employees]]="","",
IF(PTOMode=1,"-",
CHOOSE(PTOMode,
0,
AAO26+IF(AAP26=0,0,1)*IF(hoursMode="Daily",PTOHour-AAR26,PTOHour*260/dPeriods-AAR26),
PTOHour*AAP26-AAR26+AAO26,
AAO26-AAR26)))</f>
        <v/>
      </c>
      <c r="AAT26" s="224"/>
      <c r="AAU26" s="214"/>
      <c r="AAV26" s="250"/>
      <c r="AAW26" s="253" t="str">
        <f>IF(tbHours[[#This Row],[Employees]]="","",
IF(PTOMode=1,"-",
CHOOSE(PTOMode,
0,
AAS26+IF(AAT26=0,0,1)*IF(hoursMode="Daily",PTOHour-AAV26,PTOHour*260/dPeriods-AAV26),
PTOHour*AAT26-AAV26+AAS26,
AAS26-AAV26)))</f>
        <v/>
      </c>
      <c r="AAX26" s="224"/>
      <c r="AAY26" s="214"/>
      <c r="AAZ26" s="250"/>
      <c r="ABA26" s="253" t="str">
        <f>IF(tbHours[[#This Row],[Employees]]="","",
IF(PTOMode=1,"-",
CHOOSE(PTOMode,
0,
AAW26+IF(AAX26=0,0,1)*IF(hoursMode="Daily",PTOHour-AAZ26,PTOHour*260/dPeriods-AAZ26),
PTOHour*AAX26-AAZ26+AAW26,
AAW26-AAZ26)))</f>
        <v/>
      </c>
      <c r="ABB26" s="224"/>
      <c r="ABC26" s="214"/>
      <c r="ABD26" s="250"/>
      <c r="ABE26" s="253" t="str">
        <f>IF(tbHours[[#This Row],[Employees]]="","",
IF(PTOMode=1,"-",
CHOOSE(PTOMode,
0,
ABA26+IF(ABB26=0,0,1)*IF(hoursMode="Daily",PTOHour-ABD26,PTOHour*260/dPeriods-ABD26),
PTOHour*ABB26-ABD26+ABA26,
ABA26-ABD26)))</f>
        <v/>
      </c>
      <c r="ABF26" s="224"/>
      <c r="ABG26" s="214"/>
      <c r="ABH26" s="250"/>
      <c r="ABI26" s="253" t="str">
        <f>IF(tbHours[[#This Row],[Employees]]="","",
IF(PTOMode=1,"-",
CHOOSE(PTOMode,
0,
ABE26+IF(ABF26=0,0,1)*IF(hoursMode="Daily",PTOHour-ABH26,PTOHour*260/dPeriods-ABH26),
PTOHour*ABF26-ABH26+ABE26,
ABE26-ABH26)))</f>
        <v/>
      </c>
      <c r="ABJ26" s="224"/>
      <c r="ABK26" s="214"/>
      <c r="ABL26" s="250"/>
      <c r="ABM26" s="253" t="str">
        <f>IF(tbHours[[#This Row],[Employees]]="","",
IF(PTOMode=1,"-",
CHOOSE(PTOMode,
0,
ABI26+IF(ABJ26=0,0,1)*IF(hoursMode="Daily",PTOHour-ABL26,PTOHour*260/dPeriods-ABL26),
PTOHour*ABJ26-ABL26+ABI26,
ABI26-ABL26)))</f>
        <v/>
      </c>
      <c r="ABN26" s="224"/>
      <c r="ABO26" s="214"/>
      <c r="ABP26" s="250"/>
      <c r="ABQ26" s="253" t="str">
        <f>IF(tbHours[[#This Row],[Employees]]="","",
IF(PTOMode=1,"-",
CHOOSE(PTOMode,
0,
ABM26+IF(ABN26=0,0,1)*IF(hoursMode="Daily",PTOHour-ABP26,PTOHour*260/dPeriods-ABP26),
PTOHour*ABN26-ABP26+ABM26,
ABM26-ABP26)))</f>
        <v/>
      </c>
      <c r="ABR26" s="224"/>
      <c r="ABS26" s="214"/>
      <c r="ABT26" s="250"/>
      <c r="ABU26" s="253" t="str">
        <f>IF(tbHours[[#This Row],[Employees]]="","",
IF(PTOMode=1,"-",
CHOOSE(PTOMode,
0,
ABQ26+IF(ABR26=0,0,1)*IF(hoursMode="Daily",PTOHour-ABT26,PTOHour*260/dPeriods-ABT26),
PTOHour*ABR26-ABT26+ABQ26,
ABQ26-ABT26)))</f>
        <v/>
      </c>
      <c r="ABV26" s="224"/>
      <c r="ABW26" s="214"/>
      <c r="ABX26" s="250"/>
      <c r="ABY26" s="253" t="str">
        <f>IF(tbHours[[#This Row],[Employees]]="","",
IF(PTOMode=1,"-",
CHOOSE(PTOMode,
0,
ABU26+IF(ABV26=0,0,1)*IF(hoursMode="Daily",PTOHour-ABX26,PTOHour*260/dPeriods-ABX26),
PTOHour*ABV26-ABX26+ABU26,
ABU26-ABX26)))</f>
        <v/>
      </c>
      <c r="ABZ26" s="224"/>
      <c r="ACA26" s="214"/>
      <c r="ACB26" s="250"/>
      <c r="ACC26" s="253" t="str">
        <f>IF(tbHours[[#This Row],[Employees]]="","",
IF(PTOMode=1,"-",
CHOOSE(PTOMode,
0,
ABY26+IF(ABZ26=0,0,1)*IF(hoursMode="Daily",PTOHour-ACB26,PTOHour*260/dPeriods-ACB26),
PTOHour*ABZ26-ACB26+ABY26,
ABY26-ACB26)))</f>
        <v/>
      </c>
      <c r="ACD26" s="224"/>
      <c r="ACE26" s="214"/>
      <c r="ACF26" s="250"/>
      <c r="ACG26" s="253" t="str">
        <f>IF(tbHours[[#This Row],[Employees]]="","",
IF(PTOMode=1,"-",
CHOOSE(PTOMode,
0,
ACC26+IF(ACD26=0,0,1)*IF(hoursMode="Daily",PTOHour-ACF26,PTOHour*260/dPeriods-ACF26),
PTOHour*ACD26-ACF26+ACC26,
ACC26-ACF26)))</f>
        <v/>
      </c>
      <c r="ACH26" s="224"/>
      <c r="ACI26" s="214"/>
      <c r="ACJ26" s="250"/>
      <c r="ACK26" s="253" t="str">
        <f>IF(tbHours[[#This Row],[Employees]]="","",
IF(PTOMode=1,"-",
CHOOSE(PTOMode,
0,
ACG26+IF(ACH26=0,0,1)*IF(hoursMode="Daily",PTOHour-ACJ26,PTOHour*260/dPeriods-ACJ26),
PTOHour*ACH26-ACJ26+ACG26,
ACG26-ACJ26)))</f>
        <v/>
      </c>
      <c r="ACL26" s="224"/>
      <c r="ACM26" s="214"/>
      <c r="ACN26" s="250"/>
      <c r="ACO26" s="253" t="str">
        <f>IF(tbHours[[#This Row],[Employees]]="","",
IF(PTOMode=1,"-",
CHOOSE(PTOMode,
0,
ACK26+IF(ACL26=0,0,1)*IF(hoursMode="Daily",PTOHour-ACN26,PTOHour*260/dPeriods-ACN26),
PTOHour*ACL26-ACN26+ACK26,
ACK26-ACN26)))</f>
        <v/>
      </c>
      <c r="ACP26" s="224"/>
      <c r="ACQ26" s="214"/>
      <c r="ACR26" s="250"/>
      <c r="ACS26" s="253" t="str">
        <f>IF(tbHours[[#This Row],[Employees]]="","",
IF(PTOMode=1,"-",
CHOOSE(PTOMode,
0,
ACO26+IF(ACP26=0,0,1)*IF(hoursMode="Daily",PTOHour-ACR26,PTOHour*260/dPeriods-ACR26),
PTOHour*ACP26-ACR26+ACO26,
ACO26-ACR26)))</f>
        <v/>
      </c>
      <c r="ACT26" s="224"/>
      <c r="ACU26" s="214"/>
      <c r="ACV26" s="250"/>
      <c r="ACW26" s="253" t="str">
        <f>IF(tbHours[[#This Row],[Employees]]="","",
IF(PTOMode=1,"-",
CHOOSE(PTOMode,
0,
ACS26+IF(ACT26=0,0,1)*IF(hoursMode="Daily",PTOHour-ACV26,PTOHour*260/dPeriods-ACV26),
PTOHour*ACT26-ACV26+ACS26,
ACS26-ACV26)))</f>
        <v/>
      </c>
      <c r="ACX26" s="224"/>
      <c r="ACY26" s="214"/>
      <c r="ACZ26" s="250"/>
      <c r="ADA26" s="253" t="str">
        <f>IF(tbHours[[#This Row],[Employees]]="","",
IF(PTOMode=1,"-",
CHOOSE(PTOMode,
0,
ACW26+IF(ACX26=0,0,1)*IF(hoursMode="Daily",PTOHour-ACZ26,PTOHour*260/dPeriods-ACZ26),
PTOHour*ACX26-ACZ26+ACW26,
ACW26-ACZ26)))</f>
        <v/>
      </c>
      <c r="ADB26" s="224"/>
      <c r="ADC26" s="214"/>
      <c r="ADD26" s="250"/>
      <c r="ADE26" s="253" t="str">
        <f>IF(tbHours[[#This Row],[Employees]]="","",
IF(PTOMode=1,"-",
CHOOSE(PTOMode,
0,
ADA26+IF(ADB26=0,0,1)*IF(hoursMode="Daily",PTOHour-ADD26,PTOHour*260/dPeriods-ADD26),
PTOHour*ADB26-ADD26+ADA26,
ADA26-ADD26)))</f>
        <v/>
      </c>
      <c r="ADF26" s="224"/>
      <c r="ADG26" s="214"/>
      <c r="ADH26" s="250"/>
      <c r="ADI26" s="253" t="str">
        <f>IF(tbHours[[#This Row],[Employees]]="","",
IF(PTOMode=1,"-",
CHOOSE(PTOMode,
0,
ADE26+IF(ADF26=0,0,1)*IF(hoursMode="Daily",PTOHour-ADH26,PTOHour*260/dPeriods-ADH26),
PTOHour*ADF26-ADH26+ADE26,
ADE26-ADH26)))</f>
        <v/>
      </c>
      <c r="ADJ26" s="224"/>
      <c r="ADK26" s="214"/>
      <c r="ADL26" s="250"/>
      <c r="ADM26" s="253" t="str">
        <f>IF(tbHours[[#This Row],[Employees]]="","",
IF(PTOMode=1,"-",
CHOOSE(PTOMode,
0,
ADI26+IF(ADJ26=0,0,1)*IF(hoursMode="Daily",PTOHour-ADL26,PTOHour*260/dPeriods-ADL26),
PTOHour*ADJ26-ADL26+ADI26,
ADI26-ADL26)))</f>
        <v/>
      </c>
      <c r="ADN26" s="224"/>
      <c r="ADO26" s="214"/>
      <c r="ADP26" s="250"/>
      <c r="ADQ26" s="253" t="str">
        <f>IF(tbHours[[#This Row],[Employees]]="","",
IF(PTOMode=1,"-",
CHOOSE(PTOMode,
0,
ADM26+IF(ADN26=0,0,1)*IF(hoursMode="Daily",PTOHour-ADP26,PTOHour*260/dPeriods-ADP26),
PTOHour*ADN26-ADP26+ADM26,
ADM26-ADP26)))</f>
        <v/>
      </c>
      <c r="ADR26" s="224"/>
      <c r="ADS26" s="214"/>
      <c r="ADT26" s="250"/>
      <c r="ADU26" s="253" t="str">
        <f>IF(tbHours[[#This Row],[Employees]]="","",
IF(PTOMode=1,"-",
CHOOSE(PTOMode,
0,
ADQ26+IF(ADR26=0,0,1)*IF(hoursMode="Daily",PTOHour-ADT26,PTOHour*260/dPeriods-ADT26),
PTOHour*ADR26-ADT26+ADQ26,
ADQ26-ADT26)))</f>
        <v/>
      </c>
      <c r="ADV26" s="224"/>
      <c r="ADW26" s="214"/>
      <c r="ADX26" s="250"/>
      <c r="ADY26" s="253" t="str">
        <f>IF(tbHours[[#This Row],[Employees]]="","",
IF(PTOMode=1,"-",
CHOOSE(PTOMode,
0,
ADU26+IF(ADV26=0,0,1)*IF(hoursMode="Daily",PTOHour-ADX26,PTOHour*260/dPeriods-ADX26),
PTOHour*ADV26-ADX26+ADU26,
ADU26-ADX26)))</f>
        <v/>
      </c>
      <c r="ADZ26" s="224"/>
      <c r="AEA26" s="214"/>
      <c r="AEB26" s="250"/>
      <c r="AEC26" s="253" t="str">
        <f>IF(tbHours[[#This Row],[Employees]]="","",
IF(PTOMode=1,"-",
CHOOSE(PTOMode,
0,
ADY26+IF(ADZ26=0,0,1)*IF(hoursMode="Daily",PTOHour-AEB26,PTOHour*260/dPeriods-AEB26),
PTOHour*ADZ26-AEB26+ADY26,
ADY26-AEB26)))</f>
        <v/>
      </c>
      <c r="AED26" s="224"/>
      <c r="AEE26" s="214"/>
      <c r="AEF26" s="250"/>
      <c r="AEG26" s="253" t="str">
        <f>IF(tbHours[[#This Row],[Employees]]="","",
IF(PTOMode=1,"-",
CHOOSE(PTOMode,
0,
AEC26+IF(AED26=0,0,1)*IF(hoursMode="Daily",PTOHour-AEF26,PTOHour*260/dPeriods-AEF26),
PTOHour*AED26-AEF26+AEC26,
AEC26-AEF26)))</f>
        <v/>
      </c>
      <c r="AEH26" s="224"/>
      <c r="AEI26" s="214"/>
      <c r="AEJ26" s="250"/>
      <c r="AEK26" s="253" t="str">
        <f>IF(tbHours[[#This Row],[Employees]]="","",
IF(PTOMode=1,"-",
CHOOSE(PTOMode,
0,
AEG26+IF(AEH26=0,0,1)*IF(hoursMode="Daily",PTOHour-AEJ26,PTOHour*260/dPeriods-AEJ26),
PTOHour*AEH26-AEJ26+AEG26,
AEG26-AEJ26)))</f>
        <v/>
      </c>
      <c r="AEL26" s="224"/>
      <c r="AEM26" s="214"/>
      <c r="AEN26" s="250"/>
      <c r="AEO26" s="253" t="str">
        <f>IF(tbHours[[#This Row],[Employees]]="","",
IF(PTOMode=1,"-",
CHOOSE(PTOMode,
0,
AEK26+IF(AEL26=0,0,1)*IF(hoursMode="Daily",PTOHour-AEN26,PTOHour*260/dPeriods-AEN26),
PTOHour*AEL26-AEN26+AEK26,
AEK26-AEN26)))</f>
        <v/>
      </c>
      <c r="AEP26" s="224"/>
      <c r="AEQ26" s="214"/>
      <c r="AER26" s="250"/>
      <c r="AES26" s="253" t="str">
        <f>IF(tbHours[[#This Row],[Employees]]="","",
IF(PTOMode=1,"-",
CHOOSE(PTOMode,
0,
AEO26+IF(AEP26=0,0,1)*IF(hoursMode="Daily",PTOHour-AER26,PTOHour*260/dPeriods-AER26),
PTOHour*AEP26-AER26+AEO26,
AEO26-AER26)))</f>
        <v/>
      </c>
      <c r="AET26" s="224"/>
      <c r="AEU26" s="214"/>
      <c r="AEV26" s="250"/>
      <c r="AEW26" s="253" t="str">
        <f>IF(tbHours[[#This Row],[Employees]]="","",
IF(PTOMode=1,"-",
CHOOSE(PTOMode,
0,
AES26+IF(AET26=0,0,1)*IF(hoursMode="Daily",PTOHour-AEV26,PTOHour*260/dPeriods-AEV26),
PTOHour*AET26-AEV26+AES26,
AES26-AEV26)))</f>
        <v/>
      </c>
      <c r="AEX26" s="224"/>
      <c r="AEY26" s="214"/>
      <c r="AEZ26" s="250"/>
      <c r="AFA26" s="253" t="str">
        <f>IF(tbHours[[#This Row],[Employees]]="","",
IF(PTOMode=1,"-",
CHOOSE(PTOMode,
0,
AEW26+IF(AEX26=0,0,1)*IF(hoursMode="Daily",PTOHour-AEZ26,PTOHour*260/dPeriods-AEZ26),
PTOHour*AEX26-AEZ26+AEW26,
AEW26-AEZ26)))</f>
        <v/>
      </c>
      <c r="AFB26" s="224"/>
      <c r="AFC26" s="214"/>
      <c r="AFD26" s="250"/>
      <c r="AFE26" s="253" t="str">
        <f>IF(tbHours[[#This Row],[Employees]]="","",
IF(PTOMode=1,"-",
CHOOSE(PTOMode,
0,
AFA26+IF(AFB26=0,0,1)*IF(hoursMode="Daily",PTOHour-AFD26,PTOHour*260/dPeriods-AFD26),
PTOHour*AFB26-AFD26+AFA26,
AFA26-AFD26)))</f>
        <v/>
      </c>
      <c r="AFF26" s="224"/>
      <c r="AFG26" s="214"/>
      <c r="AFH26" s="250"/>
      <c r="AFI26" s="253" t="str">
        <f>IF(tbHours[[#This Row],[Employees]]="","",
IF(PTOMode=1,"-",
CHOOSE(PTOMode,
0,
AFE26+IF(AFF26=0,0,1)*IF(hoursMode="Daily",PTOHour-AFH26,PTOHour*260/dPeriods-AFH26),
PTOHour*AFF26-AFH26+AFE26,
AFE26-AFH26)))</f>
        <v/>
      </c>
      <c r="AFJ26" s="224"/>
      <c r="AFK26" s="214"/>
      <c r="AFL26" s="250"/>
      <c r="AFM26" s="253" t="str">
        <f>IF(tbHours[[#This Row],[Employees]]="","",
IF(PTOMode=1,"-",
CHOOSE(PTOMode,
0,
AFI26+IF(AFJ26=0,0,1)*IF(hoursMode="Daily",PTOHour-AFL26,PTOHour*260/dPeriods-AFL26),
PTOHour*AFJ26-AFL26+AFI26,
AFI26-AFL26)))</f>
        <v/>
      </c>
      <c r="AFN26" s="224"/>
      <c r="AFO26" s="214"/>
      <c r="AFP26" s="250"/>
      <c r="AFQ26" s="253" t="str">
        <f>IF(tbHours[[#This Row],[Employees]]="","",
IF(PTOMode=1,"-",
CHOOSE(PTOMode,
0,
AFM26+IF(AFN26=0,0,1)*IF(hoursMode="Daily",PTOHour-AFP26,PTOHour*260/dPeriods-AFP26),
PTOHour*AFN26-AFP26+AFM26,
AFM26-AFP26)))</f>
        <v/>
      </c>
      <c r="AFR26" s="224"/>
      <c r="AFS26" s="214"/>
      <c r="AFT26" s="250"/>
      <c r="AFU26" s="253" t="str">
        <f>IF(tbHours[[#This Row],[Employees]]="","",
IF(PTOMode=1,"-",
CHOOSE(PTOMode,
0,
AFQ26+IF(AFR26=0,0,1)*IF(hoursMode="Daily",PTOHour-AFT26,PTOHour*260/dPeriods-AFT26),
PTOHour*AFR26-AFT26+AFQ26,
AFQ26-AFT26)))</f>
        <v/>
      </c>
      <c r="AFV26" s="224"/>
      <c r="AFW26" s="214"/>
      <c r="AFX26" s="250"/>
      <c r="AFY26" s="253" t="str">
        <f>IF(tbHours[[#This Row],[Employees]]="","",
IF(PTOMode=1,"-",
CHOOSE(PTOMode,
0,
AFU26+IF(AFV26=0,0,1)*IF(hoursMode="Daily",PTOHour-AFX26,PTOHour*260/dPeriods-AFX26),
PTOHour*AFV26-AFX26+AFU26,
AFU26-AFX26)))</f>
        <v/>
      </c>
      <c r="AFZ26" s="224"/>
      <c r="AGA26" s="214"/>
      <c r="AGB26" s="250"/>
      <c r="AGC26" s="253" t="str">
        <f>IF(tbHours[[#This Row],[Employees]]="","",
IF(PTOMode=1,"-",
CHOOSE(PTOMode,
0,
AFY26+IF(AFZ26=0,0,1)*IF(hoursMode="Daily",PTOHour-AGB26,PTOHour*260/dPeriods-AGB26),
PTOHour*AFZ26-AGB26+AFY26,
AFY26-AGB26)))</f>
        <v/>
      </c>
      <c r="AGD26" s="224"/>
      <c r="AGE26" s="214"/>
      <c r="AGF26" s="250"/>
      <c r="AGG26" s="253" t="str">
        <f>IF(tbHours[[#This Row],[Employees]]="","",
IF(PTOMode=1,"-",
CHOOSE(PTOMode,
0,
AGC26+IF(AGD26=0,0,1)*IF(hoursMode="Daily",PTOHour-AGF26,PTOHour*260/dPeriods-AGF26),
PTOHour*AGD26-AGF26+AGC26,
AGC26-AGF26)))</f>
        <v/>
      </c>
      <c r="AGH26" s="224"/>
      <c r="AGI26" s="214"/>
      <c r="AGJ26" s="250"/>
      <c r="AGK26" s="253" t="str">
        <f>IF(tbHours[[#This Row],[Employees]]="","",
IF(PTOMode=1,"-",
CHOOSE(PTOMode,
0,
AGG26+IF(AGH26=0,0,1)*IF(hoursMode="Daily",PTOHour-AGJ26,PTOHour*260/dPeriods-AGJ26),
PTOHour*AGH26-AGJ26+AGG26,
AGG26-AGJ26)))</f>
        <v/>
      </c>
      <c r="AGL26" s="224"/>
      <c r="AGM26" s="214"/>
      <c r="AGN26" s="250"/>
      <c r="AGO26" s="253" t="str">
        <f>IF(tbHours[[#This Row],[Employees]]="","",
IF(PTOMode=1,"-",
CHOOSE(PTOMode,
0,
AGK26+IF(AGL26=0,0,1)*IF(hoursMode="Daily",PTOHour-AGN26,PTOHour*260/dPeriods-AGN26),
PTOHour*AGL26-AGN26+AGK26,
AGK26-AGN26)))</f>
        <v/>
      </c>
      <c r="AGP26" s="224"/>
      <c r="AGQ26" s="214"/>
      <c r="AGR26" s="250"/>
      <c r="AGS26" s="253" t="str">
        <f>IF(tbHours[[#This Row],[Employees]]="","",
IF(PTOMode=1,"-",
CHOOSE(PTOMode,
0,
AGO26+IF(AGP26=0,0,1)*IF(hoursMode="Daily",PTOHour-AGR26,PTOHour*260/dPeriods-AGR26),
PTOHour*AGP26-AGR26+AGO26,
AGO26-AGR26)))</f>
        <v/>
      </c>
      <c r="AGT26" s="224"/>
      <c r="AGU26" s="214"/>
      <c r="AGV26" s="250"/>
      <c r="AGW26" s="253" t="str">
        <f>IF(tbHours[[#This Row],[Employees]]="","",
IF(PTOMode=1,"-",
CHOOSE(PTOMode,
0,
AGS26+IF(AGT26=0,0,1)*IF(hoursMode="Daily",PTOHour-AGV26,PTOHour*260/dPeriods-AGV26),
PTOHour*AGT26-AGV26+AGS26,
AGS26-AGV26)))</f>
        <v/>
      </c>
      <c r="AGX26" s="224"/>
      <c r="AGY26" s="214"/>
      <c r="AGZ26" s="250"/>
      <c r="AHA26" s="253" t="str">
        <f>IF(tbHours[[#This Row],[Employees]]="","",
IF(PTOMode=1,"-",
CHOOSE(PTOMode,
0,
AGW26+IF(AGX26=0,0,1)*IF(hoursMode="Daily",PTOHour-AGZ26,PTOHour*260/dPeriods-AGZ26),
PTOHour*AGX26-AGZ26+AGW26,
AGW26-AGZ26)))</f>
        <v/>
      </c>
      <c r="AHB26" s="224"/>
      <c r="AHC26" s="214"/>
      <c r="AHD26" s="250"/>
      <c r="AHE26" s="253" t="str">
        <f>IF(tbHours[[#This Row],[Employees]]="","",
IF(PTOMode=1,"-",
CHOOSE(PTOMode,
0,
AHA26+IF(AHB26=0,0,1)*IF(hoursMode="Daily",PTOHour-AHD26,PTOHour*260/dPeriods-AHD26),
PTOHour*AHB26-AHD26+AHA26,
AHA26-AHD26)))</f>
        <v/>
      </c>
      <c r="AHF26" s="224"/>
      <c r="AHG26" s="214"/>
      <c r="AHH26" s="250"/>
      <c r="AHI26" s="253" t="str">
        <f>IF(tbHours[[#This Row],[Employees]]="","",
IF(PTOMode=1,"-",
CHOOSE(PTOMode,
0,
AHE26+IF(AHF26=0,0,1)*IF(hoursMode="Daily",PTOHour-AHH26,PTOHour*260/dPeriods-AHH26),
PTOHour*AHF26-AHH26+AHE26,
AHE26-AHH26)))</f>
        <v/>
      </c>
      <c r="AHJ26" s="224"/>
      <c r="AHK26" s="214"/>
      <c r="AHL26" s="250"/>
      <c r="AHM26" s="253" t="str">
        <f>IF(tbHours[[#This Row],[Employees]]="","",
IF(PTOMode=1,"-",
CHOOSE(PTOMode,
0,
AHI26+IF(AHJ26=0,0,1)*IF(hoursMode="Daily",PTOHour-AHL26,PTOHour*260/dPeriods-AHL26),
PTOHour*AHJ26-AHL26+AHI26,
AHI26-AHL26)))</f>
        <v/>
      </c>
      <c r="AHN26" s="224"/>
      <c r="AHO26" s="214"/>
      <c r="AHP26" s="250"/>
      <c r="AHQ26" s="253" t="str">
        <f>IF(tbHours[[#This Row],[Employees]]="","",
IF(PTOMode=1,"-",
CHOOSE(PTOMode,
0,
AHM26+IF(AHN26=0,0,1)*IF(hoursMode="Daily",PTOHour-AHP26,PTOHour*260/dPeriods-AHP26),
PTOHour*AHN26-AHP26+AHM26,
AHM26-AHP26)))</f>
        <v/>
      </c>
      <c r="AHR26" s="224"/>
      <c r="AHS26" s="214"/>
      <c r="AHT26" s="250"/>
      <c r="AHU26" s="253" t="str">
        <f>IF(tbHours[[#This Row],[Employees]]="","",
IF(PTOMode=1,"-",
CHOOSE(PTOMode,
0,
AHQ26+IF(AHR26=0,0,1)*IF(hoursMode="Daily",PTOHour-AHT26,PTOHour*260/dPeriods-AHT26),
PTOHour*AHR26-AHT26+AHQ26,
AHQ26-AHT26)))</f>
        <v/>
      </c>
      <c r="AHV26" s="224"/>
      <c r="AHW26" s="214"/>
      <c r="AHX26" s="250"/>
      <c r="AHY26" s="253" t="str">
        <f>IF(tbHours[[#This Row],[Employees]]="","",
IF(PTOMode=1,"-",
CHOOSE(PTOMode,
0,
AHU26+IF(AHV26=0,0,1)*IF(hoursMode="Daily",PTOHour-AHX26,PTOHour*260/dPeriods-AHX26),
PTOHour*AHV26-AHX26+AHU26,
AHU26-AHX26)))</f>
        <v/>
      </c>
      <c r="AHZ26" s="224"/>
      <c r="AIA26" s="214"/>
      <c r="AIB26" s="250"/>
      <c r="AIC26" s="253" t="str">
        <f>IF(tbHours[[#This Row],[Employees]]="","",
IF(PTOMode=1,"-",
CHOOSE(PTOMode,
0,
AHY26+IF(AHZ26=0,0,1)*IF(hoursMode="Daily",PTOHour-AIB26,PTOHour*260/dPeriods-AIB26),
PTOHour*AHZ26-AIB26+AHY26,
AHY26-AIB26)))</f>
        <v/>
      </c>
      <c r="AID26" s="224"/>
      <c r="AIE26" s="214"/>
      <c r="AIF26" s="250"/>
      <c r="AIG26" s="253" t="str">
        <f>IF(tbHours[[#This Row],[Employees]]="","",
IF(PTOMode=1,"-",
CHOOSE(PTOMode,
0,
AIC26+IF(AID26=0,0,1)*IF(hoursMode="Daily",PTOHour-AIF26,PTOHour*260/dPeriods-AIF26),
PTOHour*AID26-AIF26+AIC26,
AIC26-AIF26)))</f>
        <v/>
      </c>
      <c r="AIH26" s="224"/>
      <c r="AII26" s="214"/>
      <c r="AIJ26" s="250"/>
      <c r="AIK26" s="253" t="str">
        <f>IF(tbHours[[#This Row],[Employees]]="","",
IF(PTOMode=1,"-",
CHOOSE(PTOMode,
0,
AIG26+IF(AIH26=0,0,1)*IF(hoursMode="Daily",PTOHour-AIJ26,PTOHour*260/dPeriods-AIJ26),
PTOHour*AIH26-AIJ26+AIG26,
AIG26-AIJ26)))</f>
        <v/>
      </c>
      <c r="AIL26" s="224"/>
      <c r="AIM26" s="214"/>
      <c r="AIN26" s="250"/>
      <c r="AIO26" s="253" t="str">
        <f>IF(tbHours[[#This Row],[Employees]]="","",
IF(PTOMode=1,"-",
CHOOSE(PTOMode,
0,
AIK26+IF(AIL26=0,0,1)*IF(hoursMode="Daily",PTOHour-AIN26,PTOHour*260/dPeriods-AIN26),
PTOHour*AIL26-AIN26+AIK26,
AIK26-AIN26)))</f>
        <v/>
      </c>
      <c r="AIP26" s="224"/>
      <c r="AIQ26" s="214"/>
      <c r="AIR26" s="250"/>
      <c r="AIS26" s="253" t="str">
        <f>IF(tbHours[[#This Row],[Employees]]="","",
IF(PTOMode=1,"-",
CHOOSE(PTOMode,
0,
AIO26+IF(AIP26=0,0,1)*IF(hoursMode="Daily",PTOHour-AIR26,PTOHour*260/dPeriods-AIR26),
PTOHour*AIP26-AIR26+AIO26,
AIO26-AIR26)))</f>
        <v/>
      </c>
      <c r="AIT26" s="224"/>
      <c r="AIU26" s="214"/>
      <c r="AIV26" s="250"/>
      <c r="AIW26" s="253" t="str">
        <f>IF(tbHours[[#This Row],[Employees]]="","",
IF(PTOMode=1,"-",
CHOOSE(PTOMode,
0,
AIS26+IF(AIT26=0,0,1)*IF(hoursMode="Daily",PTOHour-AIV26,PTOHour*260/dPeriods-AIV26),
PTOHour*AIT26-AIV26+AIS26,
AIS26-AIV26)))</f>
        <v/>
      </c>
      <c r="AIX26" s="224"/>
      <c r="AIY26" s="214"/>
      <c r="AIZ26" s="250"/>
      <c r="AJA26" s="253" t="str">
        <f>IF(tbHours[[#This Row],[Employees]]="","",
IF(PTOMode=1,"-",
CHOOSE(PTOMode,
0,
AIW26+IF(AIX26=0,0,1)*IF(hoursMode="Daily",PTOHour-AIZ26,PTOHour*260/dPeriods-AIZ26),
PTOHour*AIX26-AIZ26+AIW26,
AIW26-AIZ26)))</f>
        <v/>
      </c>
      <c r="AJB26" s="224"/>
      <c r="AJC26" s="214"/>
      <c r="AJD26" s="250"/>
      <c r="AJE26" s="253" t="str">
        <f>IF(tbHours[[#This Row],[Employees]]="","",
IF(PTOMode=1,"-",
CHOOSE(PTOMode,
0,
AJA26+IF(AJB26=0,0,1)*IF(hoursMode="Daily",PTOHour-AJD26,PTOHour*260/dPeriods-AJD26),
PTOHour*AJB26-AJD26+AJA26,
AJA26-AJD26)))</f>
        <v/>
      </c>
      <c r="AJF26" s="224"/>
      <c r="AJG26" s="214"/>
      <c r="AJH26" s="250"/>
      <c r="AJI26" s="253" t="str">
        <f>IF(tbHours[[#This Row],[Employees]]="","",
IF(PTOMode=1,"-",
CHOOSE(PTOMode,
0,
AJE26+IF(AJF26=0,0,1)*IF(hoursMode="Daily",PTOHour-AJH26,PTOHour*260/dPeriods-AJH26),
PTOHour*AJF26-AJH26+AJE26,
AJE26-AJH26)))</f>
        <v/>
      </c>
      <c r="AJJ26" s="224"/>
      <c r="AJK26" s="214"/>
      <c r="AJL26" s="250"/>
      <c r="AJM26" s="253" t="str">
        <f>IF(tbHours[[#This Row],[Employees]]="","",
IF(PTOMode=1,"-",
CHOOSE(PTOMode,
0,
AJI26+IF(AJJ26=0,0,1)*IF(hoursMode="Daily",PTOHour-AJL26,PTOHour*260/dPeriods-AJL26),
PTOHour*AJJ26-AJL26+AJI26,
AJI26-AJL26)))</f>
        <v/>
      </c>
      <c r="AJN26" s="224"/>
      <c r="AJO26" s="214"/>
      <c r="AJP26" s="250"/>
      <c r="AJQ26" s="253" t="str">
        <f>IF(tbHours[[#This Row],[Employees]]="","",
IF(PTOMode=1,"-",
CHOOSE(PTOMode,
0,
AJM26+IF(AJN26=0,0,1)*IF(hoursMode="Daily",PTOHour-AJP26,PTOHour*260/dPeriods-AJP26),
PTOHour*AJN26-AJP26+AJM26,
AJM26-AJP26)))</f>
        <v/>
      </c>
      <c r="AJR26" s="224"/>
      <c r="AJS26" s="214"/>
      <c r="AJT26" s="250"/>
      <c r="AJU26" s="253" t="str">
        <f>IF(tbHours[[#This Row],[Employees]]="","",
IF(PTOMode=1,"-",
CHOOSE(PTOMode,
0,
AJQ26+IF(AJR26=0,0,1)*IF(hoursMode="Daily",PTOHour-AJT26,PTOHour*260/dPeriods-AJT26),
PTOHour*AJR26-AJT26+AJQ26,
AJQ26-AJT26)))</f>
        <v/>
      </c>
      <c r="AJV26" s="224"/>
      <c r="AJW26" s="214"/>
      <c r="AJX26" s="250"/>
      <c r="AJY26" s="253" t="str">
        <f>IF(tbHours[[#This Row],[Employees]]="","",
IF(PTOMode=1,"-",
CHOOSE(PTOMode,
0,
AJU26+IF(AJV26=0,0,1)*IF(hoursMode="Daily",PTOHour-AJX26,PTOHour*260/dPeriods-AJX26),
PTOHour*AJV26-AJX26+AJU26,
AJU26-AJX26)))</f>
        <v/>
      </c>
      <c r="AJZ26" s="224"/>
      <c r="AKA26" s="214"/>
      <c r="AKB26" s="250"/>
      <c r="AKC26" s="253" t="str">
        <f>IF(tbHours[[#This Row],[Employees]]="","",
IF(PTOMode=1,"-",
CHOOSE(PTOMode,
0,
AJY26+IF(AJZ26=0,0,1)*IF(hoursMode="Daily",PTOHour-AKB26,PTOHour*260/dPeriods-AKB26),
PTOHour*AJZ26-AKB26+AJY26,
AJY26-AKB26)))</f>
        <v/>
      </c>
      <c r="AKD26" s="224"/>
      <c r="AKE26" s="214"/>
      <c r="AKF26" s="250"/>
      <c r="AKG26" s="253" t="str">
        <f>IF(tbHours[[#This Row],[Employees]]="","",
IF(PTOMode=1,"-",
CHOOSE(PTOMode,
0,
AKC26+IF(AKD26=0,0,1)*IF(hoursMode="Daily",PTOHour-AKF26,PTOHour*260/dPeriods-AKF26),
PTOHour*AKD26-AKF26+AKC26,
AKC26-AKF26)))</f>
        <v/>
      </c>
      <c r="AKH26" s="224"/>
      <c r="AKI26" s="214"/>
      <c r="AKJ26" s="250"/>
      <c r="AKK26" s="253" t="str">
        <f>IF(tbHours[[#This Row],[Employees]]="","",
IF(PTOMode=1,"-",
CHOOSE(PTOMode,
0,
AKG26+IF(AKH26=0,0,1)*IF(hoursMode="Daily",PTOHour-AKJ26,PTOHour*260/dPeriods-AKJ26),
PTOHour*AKH26-AKJ26+AKG26,
AKG26-AKJ26)))</f>
        <v/>
      </c>
      <c r="AKL26" s="224"/>
      <c r="AKM26" s="214"/>
      <c r="AKN26" s="250"/>
      <c r="AKO26" s="253" t="str">
        <f>IF(tbHours[[#This Row],[Employees]]="","",
IF(PTOMode=1,"-",
CHOOSE(PTOMode,
0,
AKK26+IF(AKL26=0,0,1)*IF(hoursMode="Daily",PTOHour-AKN26,PTOHour*260/dPeriods-AKN26),
PTOHour*AKL26-AKN26+AKK26,
AKK26-AKN26)))</f>
        <v/>
      </c>
      <c r="AKP26" s="224"/>
      <c r="AKQ26" s="214"/>
      <c r="AKR26" s="250"/>
      <c r="AKS26" s="253" t="str">
        <f>IF(tbHours[[#This Row],[Employees]]="","",
IF(PTOMode=1,"-",
CHOOSE(PTOMode,
0,
AKO26+IF(AKP26=0,0,1)*IF(hoursMode="Daily",PTOHour-AKR26,PTOHour*260/dPeriods-AKR26),
PTOHour*AKP26-AKR26+AKO26,
AKO26-AKR26)))</f>
        <v/>
      </c>
      <c r="AKT26" s="224"/>
      <c r="AKU26" s="214"/>
      <c r="AKV26" s="250"/>
      <c r="AKW26" s="253" t="str">
        <f>IF(tbHours[[#This Row],[Employees]]="","",
IF(PTOMode=1,"-",
CHOOSE(PTOMode,
0,
AKS26+IF(AKT26=0,0,1)*IF(hoursMode="Daily",PTOHour-AKV26,PTOHour*260/dPeriods-AKV26),
PTOHour*AKT26-AKV26+AKS26,
AKS26-AKV26)))</f>
        <v/>
      </c>
      <c r="AKX26" s="224"/>
      <c r="AKY26" s="214"/>
      <c r="AKZ26" s="250"/>
      <c r="ALA26" s="253" t="str">
        <f>IF(tbHours[[#This Row],[Employees]]="","",
IF(PTOMode=1,"-",
CHOOSE(PTOMode,
0,
AKW26+IF(AKX26=0,0,1)*IF(hoursMode="Daily",PTOHour-AKZ26,PTOHour*260/dPeriods-AKZ26),
PTOHour*AKX26-AKZ26+AKW26,
AKW26-AKZ26)))</f>
        <v/>
      </c>
      <c r="ALB26" s="224"/>
      <c r="ALC26" s="214"/>
      <c r="ALD26" s="250"/>
      <c r="ALE26" s="253" t="str">
        <f>IF(tbHours[[#This Row],[Employees]]="","",
IF(PTOMode=1,"-",
CHOOSE(PTOMode,
0,
ALA26+IF(ALB26=0,0,1)*IF(hoursMode="Daily",PTOHour-ALD26,PTOHour*260/dPeriods-ALD26),
PTOHour*ALB26-ALD26+ALA26,
ALA26-ALD26)))</f>
        <v/>
      </c>
      <c r="ALF26" s="224"/>
      <c r="ALG26" s="214"/>
      <c r="ALH26" s="250"/>
      <c r="ALI26" s="253" t="str">
        <f>IF(tbHours[[#This Row],[Employees]]="","",
IF(PTOMode=1,"-",
CHOOSE(PTOMode,
0,
ALE26+IF(ALF26=0,0,1)*IF(hoursMode="Daily",PTOHour-ALH26,PTOHour*260/dPeriods-ALH26),
PTOHour*ALF26-ALH26+ALE26,
ALE26-ALH26)))</f>
        <v/>
      </c>
      <c r="ALJ26" s="224"/>
      <c r="ALK26" s="214"/>
      <c r="ALL26" s="250"/>
      <c r="ALM26" s="253" t="str">
        <f>IF(tbHours[[#This Row],[Employees]]="","",
IF(PTOMode=1,"-",
CHOOSE(PTOMode,
0,
ALI26+IF(ALJ26=0,0,1)*IF(hoursMode="Daily",PTOHour-ALL26,PTOHour*260/dPeriods-ALL26),
PTOHour*ALJ26-ALL26+ALI26,
ALI26-ALL26)))</f>
        <v/>
      </c>
      <c r="ALN26" s="224"/>
      <c r="ALO26" s="214"/>
      <c r="ALP26" s="250"/>
      <c r="ALQ26" s="253" t="str">
        <f>IF(tbHours[[#This Row],[Employees]]="","",
IF(PTOMode=1,"-",
CHOOSE(PTOMode,
0,
ALM26+IF(ALN26=0,0,1)*IF(hoursMode="Daily",PTOHour-ALP26,PTOHour*260/dPeriods-ALP26),
PTOHour*ALN26-ALP26+ALM26,
ALM26-ALP26)))</f>
        <v/>
      </c>
      <c r="ALR26" s="224"/>
      <c r="ALS26" s="214"/>
      <c r="ALT26" s="250"/>
      <c r="ALU26" s="253" t="str">
        <f>IF(tbHours[[#This Row],[Employees]]="","",
IF(PTOMode=1,"-",
CHOOSE(PTOMode,
0,
ALQ26+IF(ALR26=0,0,1)*IF(hoursMode="Daily",PTOHour-ALT26,PTOHour*260/dPeriods-ALT26),
PTOHour*ALR26-ALT26+ALQ26,
ALQ26-ALT26)))</f>
        <v/>
      </c>
      <c r="ALV26" s="224"/>
      <c r="ALW26" s="214"/>
      <c r="ALX26" s="250"/>
      <c r="ALY26" s="253" t="str">
        <f>IF(tbHours[[#This Row],[Employees]]="","",
IF(PTOMode=1,"-",
CHOOSE(PTOMode,
0,
ALU26+IF(ALV26=0,0,1)*IF(hoursMode="Daily",PTOHour-ALX26,PTOHour*260/dPeriods-ALX26),
PTOHour*ALV26-ALX26+ALU26,
ALU26-ALX26)))</f>
        <v/>
      </c>
      <c r="ALZ26" s="224"/>
      <c r="AMA26" s="214"/>
      <c r="AMB26" s="250"/>
      <c r="AMC26" s="253" t="str">
        <f>IF(tbHours[[#This Row],[Employees]]="","",
IF(PTOMode=1,"-",
CHOOSE(PTOMode,
0,
ALY26+IF(ALZ26=0,0,1)*IF(hoursMode="Daily",PTOHour-AMB26,PTOHour*260/dPeriods-AMB26),
PTOHour*ALZ26-AMB26+ALY26,
ALY26-AMB26)))</f>
        <v/>
      </c>
      <c r="AMD26" s="224"/>
      <c r="AME26" s="214"/>
      <c r="AMF26" s="250"/>
      <c r="AMG26" s="253" t="str">
        <f>IF(tbHours[[#This Row],[Employees]]="","",
IF(PTOMode=1,"-",
CHOOSE(PTOMode,
0,
AMC26+IF(AMD26=0,0,1)*IF(hoursMode="Daily",PTOHour-AMF26,PTOHour*260/dPeriods-AMF26),
PTOHour*AMD26-AMF26+AMC26,
AMC26-AMF26)))</f>
        <v/>
      </c>
      <c r="AMH26" s="224"/>
      <c r="AMI26" s="214"/>
      <c r="AMJ26" s="250"/>
      <c r="AMK26" s="253" t="str">
        <f>IF(tbHours[[#This Row],[Employees]]="","",
IF(PTOMode=1,"-",
CHOOSE(PTOMode,
0,
AMG26+IF(AMH26=0,0,1)*IF(hoursMode="Daily",PTOHour-AMJ26,PTOHour*260/dPeriods-AMJ26),
PTOHour*AMH26-AMJ26+AMG26,
AMG26-AMJ26)))</f>
        <v/>
      </c>
      <c r="AML26" s="224"/>
      <c r="AMM26" s="214"/>
      <c r="AMN26" s="250"/>
      <c r="AMO26" s="253" t="str">
        <f>IF(tbHours[[#This Row],[Employees]]="","",
IF(PTOMode=1,"-",
CHOOSE(PTOMode,
0,
AMK26+IF(AML26=0,0,1)*IF(hoursMode="Daily",PTOHour-AMN26,PTOHour*260/dPeriods-AMN26),
PTOHour*AML26-AMN26+AMK26,
AMK26-AMN26)))</f>
        <v/>
      </c>
      <c r="AMP26" s="224"/>
      <c r="AMQ26" s="214"/>
      <c r="AMR26" s="250"/>
      <c r="AMS26" s="253" t="str">
        <f>IF(tbHours[[#This Row],[Employees]]="","",
IF(PTOMode=1,"-",
CHOOSE(PTOMode,
0,
AMO26+IF(AMP26=0,0,1)*IF(hoursMode="Daily",PTOHour-AMR26,PTOHour*260/dPeriods-AMR26),
PTOHour*AMP26-AMR26+AMO26,
AMO26-AMR26)))</f>
        <v/>
      </c>
      <c r="AMT26" s="224"/>
      <c r="AMU26" s="214"/>
      <c r="AMV26" s="250"/>
      <c r="AMW26" s="253" t="str">
        <f>IF(tbHours[[#This Row],[Employees]]="","",
IF(PTOMode=1,"-",
CHOOSE(PTOMode,
0,
AMS26+IF(AMT26=0,0,1)*IF(hoursMode="Daily",PTOHour-AMV26,PTOHour*260/dPeriods-AMV26),
PTOHour*AMT26-AMV26+AMS26,
AMS26-AMV26)))</f>
        <v/>
      </c>
      <c r="AMX26" s="224"/>
      <c r="AMY26" s="214"/>
      <c r="AMZ26" s="250"/>
      <c r="ANA26" s="253" t="str">
        <f>IF(tbHours[[#This Row],[Employees]]="","",
IF(PTOMode=1,"-",
CHOOSE(PTOMode,
0,
AMW26+IF(AMX26=0,0,1)*IF(hoursMode="Daily",PTOHour-AMZ26,PTOHour*260/dPeriods-AMZ26),
PTOHour*AMX26-AMZ26+AMW26,
AMW26-AMZ26)))</f>
        <v/>
      </c>
      <c r="ANB26" s="224"/>
      <c r="ANC26" s="214"/>
      <c r="AND26" s="250"/>
      <c r="ANE26" s="253" t="str">
        <f>IF(tbHours[[#This Row],[Employees]]="","",
IF(PTOMode=1,"-",
CHOOSE(PTOMode,
0,
ANA26+IF(ANB26=0,0,1)*IF(hoursMode="Daily",PTOHour-AND26,PTOHour*260/dPeriods-AND26),
PTOHour*ANB26-AND26+ANA26,
ANA26-AND26)))</f>
        <v/>
      </c>
      <c r="ANF26" s="224"/>
      <c r="ANG26" s="214"/>
      <c r="ANH26" s="250"/>
      <c r="ANI26" s="253" t="str">
        <f>IF(tbHours[[#This Row],[Employees]]="","",
IF(PTOMode=1,"-",
CHOOSE(PTOMode,
0,
ANE26+IF(ANF26=0,0,1)*IF(hoursMode="Daily",PTOHour-ANH26,PTOHour*260/dPeriods-ANH26),
PTOHour*ANF26-ANH26+ANE26,
ANE26-ANH26)))</f>
        <v/>
      </c>
      <c r="ANJ26" s="224"/>
      <c r="ANK26" s="214"/>
      <c r="ANL26" s="250"/>
      <c r="ANM26" s="253" t="str">
        <f>IF(tbHours[[#This Row],[Employees]]="","",
IF(PTOMode=1,"-",
CHOOSE(PTOMode,
0,
ANI26+IF(ANJ26=0,0,1)*IF(hoursMode="Daily",PTOHour-ANL26,PTOHour*260/dPeriods-ANL26),
PTOHour*ANJ26-ANL26+ANI26,
ANI26-ANL26)))</f>
        <v/>
      </c>
      <c r="ANN26" s="224"/>
      <c r="ANO26" s="214"/>
      <c r="ANP26" s="250"/>
      <c r="ANQ26" s="253" t="str">
        <f>IF(tbHours[[#This Row],[Employees]]="","",
IF(PTOMode=1,"-",
CHOOSE(PTOMode,
0,
ANM26+IF(ANN26=0,0,1)*IF(hoursMode="Daily",PTOHour-ANP26,PTOHour*260/dPeriods-ANP26),
PTOHour*ANN26-ANP26+ANM26,
ANM26-ANP26)))</f>
        <v/>
      </c>
      <c r="ANR26" s="224"/>
      <c r="ANS26" s="214"/>
      <c r="ANT26" s="250"/>
      <c r="ANU26" s="253" t="str">
        <f>IF(tbHours[[#This Row],[Employees]]="","",
IF(PTOMode=1,"-",
CHOOSE(PTOMode,
0,
ANQ26+IF(ANR26=0,0,1)*IF(hoursMode="Daily",PTOHour-ANT26,PTOHour*260/dPeriods-ANT26),
PTOHour*ANR26-ANT26+ANQ26,
ANQ26-ANT26)))</f>
        <v/>
      </c>
      <c r="ANV26" s="224"/>
      <c r="ANW26" s="214"/>
      <c r="ANX26" s="250"/>
      <c r="ANY26" s="253" t="str">
        <f>IF(tbHours[[#This Row],[Employees]]="","",
IF(PTOMode=1,"-",
CHOOSE(PTOMode,
0,
ANU26+IF(ANV26=0,0,1)*IF(hoursMode="Daily",PTOHour-ANX26,PTOHour*260/dPeriods-ANX26),
PTOHour*ANV26-ANX26+ANU26,
ANU26-ANX26)))</f>
        <v/>
      </c>
      <c r="ANZ26" s="224"/>
      <c r="AOA26" s="214"/>
      <c r="AOB26" s="250"/>
      <c r="AOC26" s="253" t="str">
        <f>IF(tbHours[[#This Row],[Employees]]="","",
IF(PTOMode=1,"-",
CHOOSE(PTOMode,
0,
ANY26+IF(ANZ26=0,0,1)*IF(hoursMode="Daily",PTOHour-AOB26,PTOHour*260/dPeriods-AOB26),
PTOHour*ANZ26-AOB26+ANY26,
ANY26-AOB26)))</f>
        <v/>
      </c>
      <c r="AOD26" s="224"/>
      <c r="AOE26" s="214"/>
      <c r="AOF26" s="250"/>
      <c r="AOG26" s="253" t="str">
        <f>IF(tbHours[[#This Row],[Employees]]="","",
IF(PTOMode=1,"-",
CHOOSE(PTOMode,
0,
AOC26+IF(AOD26=0,0,1)*IF(hoursMode="Daily",PTOHour-AOF26,PTOHour*260/dPeriods-AOF26),
PTOHour*AOD26-AOF26+AOC26,
AOC26-AOF26)))</f>
        <v/>
      </c>
      <c r="AOH26" s="224"/>
      <c r="AOI26" s="214"/>
      <c r="AOJ26" s="250"/>
      <c r="AOK26" s="253" t="str">
        <f>IF(tbHours[[#This Row],[Employees]]="","",
IF(PTOMode=1,"-",
CHOOSE(PTOMode,
0,
AOG26+IF(AOH26=0,0,1)*IF(hoursMode="Daily",PTOHour-AOJ26,PTOHour*260/dPeriods-AOJ26),
PTOHour*AOH26-AOJ26+AOG26,
AOG26-AOJ26)))</f>
        <v/>
      </c>
      <c r="AOL26" s="224"/>
      <c r="AOM26" s="214"/>
      <c r="AON26" s="250"/>
      <c r="AOO26" s="253" t="str">
        <f>IF(tbHours[[#This Row],[Employees]]="","",
IF(PTOMode=1,"-",
CHOOSE(PTOMode,
0,
AOK26+IF(AOL26=0,0,1)*IF(hoursMode="Daily",PTOHour-AON26,PTOHour*260/dPeriods-AON26),
PTOHour*AOL26-AON26+AOK26,
AOK26-AON26)))</f>
        <v/>
      </c>
      <c r="AOP26" s="224"/>
      <c r="AOQ26" s="214"/>
      <c r="AOR26" s="250"/>
      <c r="AOS26" s="253" t="str">
        <f>IF(tbHours[[#This Row],[Employees]]="","",
IF(PTOMode=1,"-",
CHOOSE(PTOMode,
0,
AOO26+IF(AOP26=0,0,1)*IF(hoursMode="Daily",PTOHour-AOR26,PTOHour*260/dPeriods-AOR26),
PTOHour*AOP26-AOR26+AOO26,
AOO26-AOR26)))</f>
        <v/>
      </c>
      <c r="AOT26" s="224"/>
      <c r="AOU26" s="214"/>
      <c r="AOV26" s="250"/>
      <c r="AOW26" s="253" t="str">
        <f>IF(tbHours[[#This Row],[Employees]]="","",
IF(PTOMode=1,"-",
CHOOSE(PTOMode,
0,
AOS26+IF(AOT26=0,0,1)*IF(hoursMode="Daily",PTOHour-AOV26,PTOHour*260/dPeriods-AOV26),
PTOHour*AOT26-AOV26+AOS26,
AOS26-AOV26)))</f>
        <v/>
      </c>
      <c r="AOX26" s="224"/>
      <c r="AOY26" s="214"/>
      <c r="AOZ26" s="250"/>
      <c r="APA26" s="253" t="str">
        <f>IF(tbHours[[#This Row],[Employees]]="","",
IF(PTOMode=1,"-",
CHOOSE(PTOMode,
0,
AOW26+IF(AOX26=0,0,1)*IF(hoursMode="Daily",PTOHour-AOZ26,PTOHour*260/dPeriods-AOZ26),
PTOHour*AOX26-AOZ26+AOW26,
AOW26-AOZ26)))</f>
        <v/>
      </c>
      <c r="APB26" s="224"/>
      <c r="APC26" s="214"/>
      <c r="APD26" s="250"/>
      <c r="APE26" s="253" t="str">
        <f>IF(tbHours[[#This Row],[Employees]]="","",
IF(PTOMode=1,"-",
CHOOSE(PTOMode,
0,
APA26+IF(APB26=0,0,1)*IF(hoursMode="Daily",PTOHour-APD26,PTOHour*260/dPeriods-APD26),
PTOHour*APB26-APD26+APA26,
APA26-APD26)))</f>
        <v/>
      </c>
      <c r="APF26" s="224"/>
      <c r="APG26" s="214"/>
      <c r="APH26" s="250"/>
      <c r="API26" s="253" t="str">
        <f>IF(tbHours[[#This Row],[Employees]]="","",
IF(PTOMode=1,"-",
CHOOSE(PTOMode,
0,
APE26+IF(APF26=0,0,1)*IF(hoursMode="Daily",PTOHour-APH26,PTOHour*260/dPeriods-APH26),
PTOHour*APF26-APH26+APE26,
APE26-APH26)))</f>
        <v/>
      </c>
      <c r="APJ26" s="224"/>
      <c r="APK26" s="214"/>
      <c r="APL26" s="250"/>
      <c r="APM26" s="253" t="str">
        <f>IF(tbHours[[#This Row],[Employees]]="","",
IF(PTOMode=1,"-",
CHOOSE(PTOMode,
0,
API26+IF(APJ26=0,0,1)*IF(hoursMode="Daily",PTOHour-APL26,PTOHour*260/dPeriods-APL26),
PTOHour*APJ26-APL26+API26,
API26-APL26)))</f>
        <v/>
      </c>
      <c r="APN26" s="224"/>
      <c r="APO26" s="214"/>
      <c r="APP26" s="250"/>
      <c r="APQ26" s="253" t="str">
        <f>IF(tbHours[[#This Row],[Employees]]="","",
IF(PTOMode=1,"-",
CHOOSE(PTOMode,
0,
APM26+IF(APN26=0,0,1)*IF(hoursMode="Daily",PTOHour-APP26,PTOHour*260/dPeriods-APP26),
PTOHour*APN26-APP26+APM26,
APM26-APP26)))</f>
        <v/>
      </c>
      <c r="APR26" s="224"/>
      <c r="APS26" s="214"/>
      <c r="APT26" s="250"/>
      <c r="APU26" s="253" t="str">
        <f>IF(tbHours[[#This Row],[Employees]]="","",
IF(PTOMode=1,"-",
CHOOSE(PTOMode,
0,
APQ26+IF(APR26=0,0,1)*IF(hoursMode="Daily",PTOHour-APT26,PTOHour*260/dPeriods-APT26),
PTOHour*APR26-APT26+APQ26,
APQ26-APT26)))</f>
        <v/>
      </c>
      <c r="APV26" s="224"/>
      <c r="APW26" s="214"/>
      <c r="APX26" s="250"/>
      <c r="APY26" s="253" t="str">
        <f>IF(tbHours[[#This Row],[Employees]]="","",
IF(PTOMode=1,"-",
CHOOSE(PTOMode,
0,
APU26+IF(APV26=0,0,1)*IF(hoursMode="Daily",PTOHour-APX26,PTOHour*260/dPeriods-APX26),
PTOHour*APV26-APX26+APU26,
APU26-APX26)))</f>
        <v/>
      </c>
      <c r="APZ26" s="224"/>
      <c r="AQA26" s="214"/>
      <c r="AQB26" s="250"/>
      <c r="AQC26" s="253" t="str">
        <f>IF(tbHours[[#This Row],[Employees]]="","",
IF(PTOMode=1,"-",
CHOOSE(PTOMode,
0,
APY26+IF(APZ26=0,0,1)*IF(hoursMode="Daily",PTOHour-AQB26,PTOHour*260/dPeriods-AQB26),
PTOHour*APZ26-AQB26+APY26,
APY26-AQB26)))</f>
        <v/>
      </c>
      <c r="AQD26" s="224"/>
      <c r="AQE26" s="214"/>
      <c r="AQF26" s="250"/>
      <c r="AQG26" s="253" t="str">
        <f>IF(tbHours[[#This Row],[Employees]]="","",
IF(PTOMode=1,"-",
CHOOSE(PTOMode,
0,
AQC26+IF(AQD26=0,0,1)*IF(hoursMode="Daily",PTOHour-AQF26,PTOHour*260/dPeriods-AQF26),
PTOHour*AQD26-AQF26+AQC26,
AQC26-AQF26)))</f>
        <v/>
      </c>
      <c r="AQH26" s="224"/>
      <c r="AQI26" s="214"/>
      <c r="AQJ26" s="250"/>
      <c r="AQK26" s="253" t="str">
        <f>IF(tbHours[[#This Row],[Employees]]="","",
IF(PTOMode=1,"-",
CHOOSE(PTOMode,
0,
AQG26+IF(AQH26=0,0,1)*IF(hoursMode="Daily",PTOHour-AQJ26,PTOHour*260/dPeriods-AQJ26),
PTOHour*AQH26-AQJ26+AQG26,
AQG26-AQJ26)))</f>
        <v/>
      </c>
      <c r="AQL26" s="224"/>
      <c r="AQM26" s="214"/>
      <c r="AQN26" s="250"/>
      <c r="AQO26" s="253" t="str">
        <f>IF(tbHours[[#This Row],[Employees]]="","",
IF(PTOMode=1,"-",
CHOOSE(PTOMode,
0,
AQK26+IF(AQL26=0,0,1)*IF(hoursMode="Daily",PTOHour-AQN26,PTOHour*260/dPeriods-AQN26),
PTOHour*AQL26-AQN26+AQK26,
AQK26-AQN26)))</f>
        <v/>
      </c>
      <c r="AQP26" s="224"/>
      <c r="AQQ26" s="214"/>
      <c r="AQR26" s="250"/>
      <c r="AQS26" s="253" t="str">
        <f>IF(tbHours[[#This Row],[Employees]]="","",
IF(PTOMode=1,"-",
CHOOSE(PTOMode,
0,
AQO26+IF(AQP26=0,0,1)*IF(hoursMode="Daily",PTOHour-AQR26,PTOHour*260/dPeriods-AQR26),
PTOHour*AQP26-AQR26+AQO26,
AQO26-AQR26)))</f>
        <v/>
      </c>
      <c r="AQT26" s="224"/>
      <c r="AQU26" s="214"/>
      <c r="AQV26" s="250"/>
      <c r="AQW26" s="253" t="str">
        <f>IF(tbHours[[#This Row],[Employees]]="","",
IF(PTOMode=1,"-",
CHOOSE(PTOMode,
0,
AQS26+IF(AQT26=0,0,1)*IF(hoursMode="Daily",PTOHour-AQV26,PTOHour*260/dPeriods-AQV26),
PTOHour*AQT26-AQV26+AQS26,
AQS26-AQV26)))</f>
        <v/>
      </c>
      <c r="AQX26" s="224"/>
      <c r="AQY26" s="214"/>
      <c r="AQZ26" s="250"/>
      <c r="ARA26" s="253" t="str">
        <f>IF(tbHours[[#This Row],[Employees]]="","",
IF(PTOMode=1,"-",
CHOOSE(PTOMode,
0,
AQW26+IF(AQX26=0,0,1)*IF(hoursMode="Daily",PTOHour-AQZ26,PTOHour*260/dPeriods-AQZ26),
PTOHour*AQX26-AQZ26+AQW26,
AQW26-AQZ26)))</f>
        <v/>
      </c>
      <c r="ARB26" s="224"/>
      <c r="ARC26" s="214"/>
      <c r="ARD26" s="250"/>
      <c r="ARE26" s="253" t="str">
        <f>IF(tbHours[[#This Row],[Employees]]="","",
IF(PTOMode=1,"-",
CHOOSE(PTOMode,
0,
ARA26+IF(ARB26=0,0,1)*IF(hoursMode="Daily",PTOHour-ARD26,PTOHour*260/dPeriods-ARD26),
PTOHour*ARB26-ARD26+ARA26,
ARA26-ARD26)))</f>
        <v/>
      </c>
      <c r="ARF26" s="224"/>
      <c r="ARG26" s="214"/>
      <c r="ARH26" s="250"/>
      <c r="ARI26" s="253" t="str">
        <f>IF(tbHours[[#This Row],[Employees]]="","",
IF(PTOMode=1,"-",
CHOOSE(PTOMode,
0,
ARE26+IF(ARF26=0,0,1)*IF(hoursMode="Daily",PTOHour-ARH26,PTOHour*260/dPeriods-ARH26),
PTOHour*ARF26-ARH26+ARE26,
ARE26-ARH26)))</f>
        <v/>
      </c>
      <c r="ARJ26" s="224"/>
      <c r="ARK26" s="214"/>
      <c r="ARL26" s="250"/>
      <c r="ARM26" s="253" t="str">
        <f>IF(tbHours[[#This Row],[Employees]]="","",
IF(PTOMode=1,"-",
CHOOSE(PTOMode,
0,
ARI26+IF(ARJ26=0,0,1)*IF(hoursMode="Daily",PTOHour-ARL26,PTOHour*260/dPeriods-ARL26),
PTOHour*ARJ26-ARL26+ARI26,
ARI26-ARL26)))</f>
        <v/>
      </c>
      <c r="ARN26" s="224"/>
      <c r="ARO26" s="214"/>
      <c r="ARP26" s="250"/>
      <c r="ARQ26" s="253" t="str">
        <f>IF(tbHours[[#This Row],[Employees]]="","",
IF(PTOMode=1,"-",
CHOOSE(PTOMode,
0,
ARM26+IF(ARN26=0,0,1)*IF(hoursMode="Daily",PTOHour-ARP26,PTOHour*260/dPeriods-ARP26),
PTOHour*ARN26-ARP26+ARM26,
ARM26-ARP26)))</f>
        <v/>
      </c>
      <c r="ARR26" s="224"/>
      <c r="ARS26" s="214"/>
      <c r="ART26" s="250"/>
      <c r="ARU26" s="253" t="str">
        <f>IF(tbHours[[#This Row],[Employees]]="","",
IF(PTOMode=1,"-",
CHOOSE(PTOMode,
0,
ARQ26+IF(ARR26=0,0,1)*IF(hoursMode="Daily",PTOHour-ART26,PTOHour*260/dPeriods-ART26),
PTOHour*ARR26-ART26+ARQ26,
ARQ26-ART26)))</f>
        <v/>
      </c>
      <c r="ARV26" s="224"/>
      <c r="ARW26" s="214"/>
      <c r="ARX26" s="250"/>
      <c r="ARY26" s="253" t="str">
        <f>IF(tbHours[[#This Row],[Employees]]="","",
IF(PTOMode=1,"-",
CHOOSE(PTOMode,
0,
ARU26+IF(ARV26=0,0,1)*IF(hoursMode="Daily",PTOHour-ARX26,PTOHour*260/dPeriods-ARX26),
PTOHour*ARV26-ARX26+ARU26,
ARU26-ARX26)))</f>
        <v/>
      </c>
      <c r="ARZ26" s="224"/>
      <c r="ASA26" s="214"/>
      <c r="ASB26" s="250"/>
      <c r="ASC26" s="253" t="str">
        <f>IF(tbHours[[#This Row],[Employees]]="","",
IF(PTOMode=1,"-",
CHOOSE(PTOMode,
0,
ARY26+IF(ARZ26=0,0,1)*IF(hoursMode="Daily",PTOHour-ASB26,PTOHour*260/dPeriods-ASB26),
PTOHour*ARZ26-ASB26+ARY26,
ARY26-ASB26)))</f>
        <v/>
      </c>
      <c r="ASD26" s="224"/>
      <c r="ASE26" s="214"/>
      <c r="ASF26" s="250"/>
      <c r="ASG26" s="253" t="str">
        <f>IF(tbHours[[#This Row],[Employees]]="","",
IF(PTOMode=1,"-",
CHOOSE(PTOMode,
0,
ASC26+IF(ASD26=0,0,1)*IF(hoursMode="Daily",PTOHour-ASF26,PTOHour*260/dPeriods-ASF26),
PTOHour*ASD26-ASF26+ASC26,
ASC26-ASF26)))</f>
        <v/>
      </c>
      <c r="ASH26" s="224"/>
      <c r="ASI26" s="214"/>
      <c r="ASJ26" s="250"/>
      <c r="ASK26" s="253" t="str">
        <f>IF(tbHours[[#This Row],[Employees]]="","",
IF(PTOMode=1,"-",
CHOOSE(PTOMode,
0,
ASG26+IF(ASH26=0,0,1)*IF(hoursMode="Daily",PTOHour-ASJ26,PTOHour*260/dPeriods-ASJ26),
PTOHour*ASH26-ASJ26+ASG26,
ASG26-ASJ26)))</f>
        <v/>
      </c>
      <c r="ASL26" s="224"/>
      <c r="ASM26" s="214"/>
      <c r="ASN26" s="250"/>
      <c r="ASO26" s="253" t="str">
        <f>IF(tbHours[[#This Row],[Employees]]="","",
IF(PTOMode=1,"-",
CHOOSE(PTOMode,
0,
ASK26+IF(ASL26=0,0,1)*IF(hoursMode="Daily",PTOHour-ASN26,PTOHour*260/dPeriods-ASN26),
PTOHour*ASL26-ASN26+ASK26,
ASK26-ASN26)))</f>
        <v/>
      </c>
      <c r="ASP26" s="224"/>
      <c r="ASQ26" s="214"/>
      <c r="ASR26" s="250"/>
      <c r="ASS26" s="253" t="str">
        <f>IF(tbHours[[#This Row],[Employees]]="","",
IF(PTOMode=1,"-",
CHOOSE(PTOMode,
0,
ASO26+IF(ASP26=0,0,1)*IF(hoursMode="Daily",PTOHour-ASR26,PTOHour*260/dPeriods-ASR26),
PTOHour*ASP26-ASR26+ASO26,
ASO26-ASR26)))</f>
        <v/>
      </c>
      <c r="AST26" s="224"/>
      <c r="ASU26" s="214"/>
      <c r="ASV26" s="250"/>
      <c r="ASW26" s="253" t="str">
        <f>IF(tbHours[[#This Row],[Employees]]="","",
IF(PTOMode=1,"-",
CHOOSE(PTOMode,
0,
ASS26+IF(AST26=0,0,1)*IF(hoursMode="Daily",PTOHour-ASV26,PTOHour*260/dPeriods-ASV26),
PTOHour*AST26-ASV26+ASS26,
ASS26-ASV26)))</f>
        <v/>
      </c>
      <c r="ASX26" s="224"/>
      <c r="ASY26" s="214"/>
      <c r="ASZ26" s="250"/>
      <c r="ATA26" s="253" t="str">
        <f>IF(tbHours[[#This Row],[Employees]]="","",
IF(PTOMode=1,"-",
CHOOSE(PTOMode,
0,
ASW26+IF(ASX26=0,0,1)*IF(hoursMode="Daily",PTOHour-ASZ26,PTOHour*260/dPeriods-ASZ26),
PTOHour*ASX26-ASZ26+ASW26,
ASW26-ASZ26)))</f>
        <v/>
      </c>
      <c r="ATB26" s="224"/>
      <c r="ATC26" s="214"/>
      <c r="ATD26" s="250"/>
      <c r="ATE26" s="253" t="str">
        <f>IF(tbHours[[#This Row],[Employees]]="","",
IF(PTOMode=1,"-",
CHOOSE(PTOMode,
0,
ATA26+IF(ATB26=0,0,1)*IF(hoursMode="Daily",PTOHour-ATD26,PTOHour*260/dPeriods-ATD26),
PTOHour*ATB26-ATD26+ATA26,
ATA26-ATD26)))</f>
        <v/>
      </c>
      <c r="ATF26" s="224"/>
      <c r="ATG26" s="214"/>
      <c r="ATH26" s="250"/>
      <c r="ATI26" s="253" t="str">
        <f>IF(tbHours[[#This Row],[Employees]]="","",
IF(PTOMode=1,"-",
CHOOSE(PTOMode,
0,
ATE26+IF(ATF26=0,0,1)*IF(hoursMode="Daily",PTOHour-ATH26,PTOHour*260/dPeriods-ATH26),
PTOHour*ATF26-ATH26+ATE26,
ATE26-ATH26)))</f>
        <v/>
      </c>
      <c r="ATJ26" s="224"/>
      <c r="ATK26" s="214"/>
      <c r="ATL26" s="250"/>
      <c r="ATM26" s="253" t="str">
        <f>IF(tbHours[[#This Row],[Employees]]="","",
IF(PTOMode=1,"-",
CHOOSE(PTOMode,
0,
ATI26+IF(ATJ26=0,0,1)*IF(hoursMode="Daily",PTOHour-ATL26,PTOHour*260/dPeriods-ATL26),
PTOHour*ATJ26-ATL26+ATI26,
ATI26-ATL26)))</f>
        <v/>
      </c>
      <c r="ATN26" s="224"/>
      <c r="ATO26" s="214"/>
      <c r="ATP26" s="250"/>
      <c r="ATQ26" s="253" t="str">
        <f>IF(tbHours[[#This Row],[Employees]]="","",
IF(PTOMode=1,"-",
CHOOSE(PTOMode,
0,
ATM26+IF(ATN26=0,0,1)*IF(hoursMode="Daily",PTOHour-ATP26,PTOHour*260/dPeriods-ATP26),
PTOHour*ATN26-ATP26+ATM26,
ATM26-ATP26)))</f>
        <v/>
      </c>
      <c r="ATR26" s="224"/>
      <c r="ATS26" s="214"/>
      <c r="ATT26" s="250"/>
      <c r="ATU26" s="253" t="str">
        <f>IF(tbHours[[#This Row],[Employees]]="","",
IF(PTOMode=1,"-",
CHOOSE(PTOMode,
0,
ATQ26+IF(ATR26=0,0,1)*IF(hoursMode="Daily",PTOHour-ATT26,PTOHour*260/dPeriods-ATT26),
PTOHour*ATR26-ATT26+ATQ26,
ATQ26-ATT26)))</f>
        <v/>
      </c>
      <c r="ATV26" s="224"/>
      <c r="ATW26" s="214"/>
      <c r="ATX26" s="250"/>
      <c r="ATY26" s="253" t="str">
        <f>IF(tbHours[[#This Row],[Employees]]="","",
IF(PTOMode=1,"-",
CHOOSE(PTOMode,
0,
ATU26+IF(ATV26=0,0,1)*IF(hoursMode="Daily",PTOHour-ATX26,PTOHour*260/dPeriods-ATX26),
PTOHour*ATV26-ATX26+ATU26,
ATU26-ATX26)))</f>
        <v/>
      </c>
      <c r="ATZ26" s="224"/>
      <c r="AUA26" s="214"/>
      <c r="AUB26" s="250"/>
      <c r="AUC26" s="253" t="str">
        <f>IF(tbHours[[#This Row],[Employees]]="","",
IF(PTOMode=1,"-",
CHOOSE(PTOMode,
0,
ATY26+IF(ATZ26=0,0,1)*IF(hoursMode="Daily",PTOHour-AUB26,PTOHour*260/dPeriods-AUB26),
PTOHour*ATZ26-AUB26+ATY26,
ATY26-AUB26)))</f>
        <v/>
      </c>
      <c r="AUD26" s="224"/>
      <c r="AUE26" s="214"/>
      <c r="AUF26" s="250"/>
      <c r="AUG26" s="253" t="str">
        <f>IF(tbHours[[#This Row],[Employees]]="","",
IF(PTOMode=1,"-",
CHOOSE(PTOMode,
0,
AUC26+IF(AUD26=0,0,1)*IF(hoursMode="Daily",PTOHour-AUF26,PTOHour*260/dPeriods-AUF26),
PTOHour*AUD26-AUF26+AUC26,
AUC26-AUF26)))</f>
        <v/>
      </c>
      <c r="AUH26" s="224"/>
      <c r="AUI26" s="214"/>
      <c r="AUJ26" s="250"/>
      <c r="AUK26" s="253" t="str">
        <f>IF(tbHours[[#This Row],[Employees]]="","",
IF(PTOMode=1,"-",
CHOOSE(PTOMode,
0,
AUG26+IF(AUH26=0,0,1)*IF(hoursMode="Daily",PTOHour-AUJ26,PTOHour*260/dPeriods-AUJ26),
PTOHour*AUH26-AUJ26+AUG26,
AUG26-AUJ26)))</f>
        <v/>
      </c>
      <c r="AUL26" s="224"/>
      <c r="AUM26" s="214"/>
      <c r="AUN26" s="250"/>
      <c r="AUO26" s="253" t="str">
        <f>IF(tbHours[[#This Row],[Employees]]="","",
IF(PTOMode=1,"-",
CHOOSE(PTOMode,
0,
AUK26+IF(AUL26=0,0,1)*IF(hoursMode="Daily",PTOHour-AUN26,PTOHour*260/dPeriods-AUN26),
PTOHour*AUL26-AUN26+AUK26,
AUK26-AUN26)))</f>
        <v/>
      </c>
      <c r="AUP26" s="224"/>
      <c r="AUQ26" s="214"/>
      <c r="AUR26" s="250"/>
      <c r="AUS26" s="253" t="str">
        <f>IF(tbHours[[#This Row],[Employees]]="","",
IF(PTOMode=1,"-",
CHOOSE(PTOMode,
0,
AUO26+IF(AUP26=0,0,1)*IF(hoursMode="Daily",PTOHour-AUR26,PTOHour*260/dPeriods-AUR26),
PTOHour*AUP26-AUR26+AUO26,
AUO26-AUR26)))</f>
        <v/>
      </c>
      <c r="AUT26" s="224"/>
      <c r="AUU26" s="214"/>
      <c r="AUV26" s="250"/>
      <c r="AUW26" s="253" t="str">
        <f>IF(tbHours[[#This Row],[Employees]]="","",
IF(PTOMode=1,"-",
CHOOSE(PTOMode,
0,
AUS26+IF(AUT26=0,0,1)*IF(hoursMode="Daily",PTOHour-AUV26,PTOHour*260/dPeriods-AUV26),
PTOHour*AUT26-AUV26+AUS26,
AUS26-AUV26)))</f>
        <v/>
      </c>
      <c r="AUX26" s="224"/>
      <c r="AUY26" s="214"/>
      <c r="AUZ26" s="250"/>
      <c r="AVA26" s="253" t="str">
        <f>IF(tbHours[[#This Row],[Employees]]="","",
IF(PTOMode=1,"-",
CHOOSE(PTOMode,
0,
AUW26+IF(AUX26=0,0,1)*IF(hoursMode="Daily",PTOHour-AUZ26,PTOHour*260/dPeriods-AUZ26),
PTOHour*AUX26-AUZ26+AUW26,
AUW26-AUZ26)))</f>
        <v/>
      </c>
      <c r="AVB26" s="224"/>
      <c r="AVC26" s="214"/>
      <c r="AVD26" s="250"/>
      <c r="AVE26" s="253" t="str">
        <f>IF(tbHours[[#This Row],[Employees]]="","",
IF(PTOMode=1,"-",
CHOOSE(PTOMode,
0,
AVA26+IF(AVB26=0,0,1)*IF(hoursMode="Daily",PTOHour-AVD26,PTOHour*260/dPeriods-AVD26),
PTOHour*AVB26-AVD26+AVA26,
AVA26-AVD26)))</f>
        <v/>
      </c>
      <c r="AVF26" s="224"/>
      <c r="AVG26" s="214"/>
      <c r="AVH26" s="250"/>
      <c r="AVI26" s="253" t="str">
        <f>IF(tbHours[[#This Row],[Employees]]="","",
IF(PTOMode=1,"-",
CHOOSE(PTOMode,
0,
AVE26+IF(AVF26=0,0,1)*IF(hoursMode="Daily",PTOHour-AVH26,PTOHour*260/dPeriods-AVH26),
PTOHour*AVF26-AVH26+AVE26,
AVE26-AVH26)))</f>
        <v/>
      </c>
      <c r="AVJ26" s="224"/>
      <c r="AVK26" s="214"/>
      <c r="AVL26" s="250"/>
      <c r="AVM26" s="253" t="str">
        <f>IF(tbHours[[#This Row],[Employees]]="","",
IF(PTOMode=1,"-",
CHOOSE(PTOMode,
0,
AVI26+IF(AVJ26=0,0,1)*IF(hoursMode="Daily",PTOHour-AVL26,PTOHour*260/dPeriods-AVL26),
PTOHour*AVJ26-AVL26+AVI26,
AVI26-AVL26)))</f>
        <v/>
      </c>
      <c r="AVN26" s="224"/>
      <c r="AVO26" s="214"/>
      <c r="AVP26" s="250"/>
      <c r="AVQ26" s="253" t="str">
        <f>IF(tbHours[[#This Row],[Employees]]="","",
IF(PTOMode=1,"-",
CHOOSE(PTOMode,
0,
AVM26+IF(AVN26=0,0,1)*IF(hoursMode="Daily",PTOHour-AVP26,PTOHour*260/dPeriods-AVP26),
PTOHour*AVN26-AVP26+AVM26,
AVM26-AVP26)))</f>
        <v/>
      </c>
      <c r="AVR26" s="224"/>
      <c r="AVS26" s="214"/>
      <c r="AVT26" s="250"/>
      <c r="AVU26" s="253" t="str">
        <f>IF(tbHours[[#This Row],[Employees]]="","",
IF(PTOMode=1,"-",
CHOOSE(PTOMode,
0,
AVQ26+IF(AVR26=0,0,1)*IF(hoursMode="Daily",PTOHour-AVT26,PTOHour*260/dPeriods-AVT26),
PTOHour*AVR26-AVT26+AVQ26,
AVQ26-AVT26)))</f>
        <v/>
      </c>
      <c r="AVV26" s="224"/>
      <c r="AVW26" s="214"/>
      <c r="AVX26" s="250"/>
      <c r="AVY26" s="253" t="str">
        <f>IF(tbHours[[#This Row],[Employees]]="","",
IF(PTOMode=1,"-",
CHOOSE(PTOMode,
0,
AVU26+IF(AVV26=0,0,1)*IF(hoursMode="Daily",PTOHour-AVX26,PTOHour*260/dPeriods-AVX26),
PTOHour*AVV26-AVX26+AVU26,
AVU26-AVX26)))</f>
        <v/>
      </c>
      <c r="AVZ26" s="224"/>
      <c r="AWA26" s="214"/>
      <c r="AWB26" s="250"/>
      <c r="AWC26" s="253" t="str">
        <f>IF(tbHours[[#This Row],[Employees]]="","",
IF(PTOMode=1,"-",
CHOOSE(PTOMode,
0,
AVY26+IF(AVZ26=0,0,1)*IF(hoursMode="Daily",PTOHour-AWB26,PTOHour*260/dPeriods-AWB26),
PTOHour*AVZ26-AWB26+AVY26,
AVY26-AWB26)))</f>
        <v/>
      </c>
      <c r="AWD26" s="224"/>
      <c r="AWE26" s="214"/>
      <c r="AWF26" s="250"/>
      <c r="AWG26" s="253" t="str">
        <f>IF(tbHours[[#This Row],[Employees]]="","",
IF(PTOMode=1,"-",
CHOOSE(PTOMode,
0,
AWC26+IF(AWD26=0,0,1)*IF(hoursMode="Daily",PTOHour-AWF26,PTOHour*260/dPeriods-AWF26),
PTOHour*AWD26-AWF26+AWC26,
AWC26-AWF26)))</f>
        <v/>
      </c>
      <c r="AWH26" s="224"/>
      <c r="AWI26" s="214"/>
      <c r="AWJ26" s="250"/>
      <c r="AWK26" s="253" t="str">
        <f>IF(tbHours[[#This Row],[Employees]]="","",
IF(PTOMode=1,"-",
CHOOSE(PTOMode,
0,
AWG26+IF(AWH26=0,0,1)*IF(hoursMode="Daily",PTOHour-AWJ26,PTOHour*260/dPeriods-AWJ26),
PTOHour*AWH26-AWJ26+AWG26,
AWG26-AWJ26)))</f>
        <v/>
      </c>
      <c r="AWL26" s="224"/>
      <c r="AWM26" s="214"/>
      <c r="AWN26" s="250"/>
      <c r="AWO26" s="253" t="str">
        <f>IF(tbHours[[#This Row],[Employees]]="","",
IF(PTOMode=1,"-",
CHOOSE(PTOMode,
0,
AWK26+IF(AWL26=0,0,1)*IF(hoursMode="Daily",PTOHour-AWN26,PTOHour*260/dPeriods-AWN26),
PTOHour*AWL26-AWN26+AWK26,
AWK26-AWN26)))</f>
        <v/>
      </c>
      <c r="AWP26" s="224"/>
      <c r="AWQ26" s="214"/>
      <c r="AWR26" s="250"/>
      <c r="AWS26" s="253" t="str">
        <f>IF(tbHours[[#This Row],[Employees]]="","",
IF(PTOMode=1,"-",
CHOOSE(PTOMode,
0,
AWO26+IF(AWP26=0,0,1)*IF(hoursMode="Daily",PTOHour-AWR26,PTOHour*260/dPeriods-AWR26),
PTOHour*AWP26-AWR26+AWO26,
AWO26-AWR26)))</f>
        <v/>
      </c>
      <c r="AWT26" s="224"/>
      <c r="AWU26" s="214"/>
      <c r="AWV26" s="250"/>
      <c r="AWW26" s="253" t="str">
        <f>IF(tbHours[[#This Row],[Employees]]="","",
IF(PTOMode=1,"-",
CHOOSE(PTOMode,
0,
AWS26+IF(AWT26=0,0,1)*IF(hoursMode="Daily",PTOHour-AWV26,PTOHour*260/dPeriods-AWV26),
PTOHour*AWT26-AWV26+AWS26,
AWS26-AWV26)))</f>
        <v/>
      </c>
      <c r="AWX26" s="224"/>
      <c r="AWY26" s="214"/>
      <c r="AWZ26" s="250"/>
      <c r="AXA26" s="253" t="str">
        <f>IF(tbHours[[#This Row],[Employees]]="","",
IF(PTOMode=1,"-",
CHOOSE(PTOMode,
0,
AWW26+IF(AWX26=0,0,1)*IF(hoursMode="Daily",PTOHour-AWZ26,PTOHour*260/dPeriods-AWZ26),
PTOHour*AWX26-AWZ26+AWW26,
AWW26-AWZ26)))</f>
        <v/>
      </c>
      <c r="AXB26" s="224"/>
      <c r="AXC26" s="214"/>
      <c r="AXD26" s="250"/>
      <c r="AXE26" s="253" t="str">
        <f>IF(tbHours[[#This Row],[Employees]]="","",
IF(PTOMode=1,"-",
CHOOSE(PTOMode,
0,
AXA26+IF(AXB26=0,0,1)*IF(hoursMode="Daily",PTOHour-AXD26,PTOHour*260/dPeriods-AXD26),
PTOHour*AXB26-AXD26+AXA26,
AXA26-AXD26)))</f>
        <v/>
      </c>
      <c r="AXF26" s="224"/>
      <c r="AXG26" s="214"/>
      <c r="AXH26" s="250"/>
      <c r="AXI26" s="253" t="str">
        <f>IF(tbHours[[#This Row],[Employees]]="","",
IF(PTOMode=1,"-",
CHOOSE(PTOMode,
0,
AXE26+IF(AXF26=0,0,1)*IF(hoursMode="Daily",PTOHour-AXH26,PTOHour*260/dPeriods-AXH26),
PTOHour*AXF26-AXH26+AXE26,
AXE26-AXH26)))</f>
        <v/>
      </c>
      <c r="AXJ26" s="224"/>
      <c r="AXK26" s="214"/>
      <c r="AXL26" s="250"/>
      <c r="AXM26" s="253" t="str">
        <f>IF(tbHours[[#This Row],[Employees]]="","",
IF(PTOMode=1,"-",
CHOOSE(PTOMode,
0,
AXI26+IF(AXJ26=0,0,1)*IF(hoursMode="Daily",PTOHour-AXL26,PTOHour*260/dPeriods-AXL26),
PTOHour*AXJ26-AXL26+AXI26,
AXI26-AXL26)))</f>
        <v/>
      </c>
      <c r="AXN26" s="224"/>
      <c r="AXO26" s="214"/>
      <c r="AXP26" s="250"/>
      <c r="AXQ26" s="253" t="str">
        <f>IF(tbHours[[#This Row],[Employees]]="","",
IF(PTOMode=1,"-",
CHOOSE(PTOMode,
0,
AXM26+IF(AXN26=0,0,1)*IF(hoursMode="Daily",PTOHour-AXP26,PTOHour*260/dPeriods-AXP26),
PTOHour*AXN26-AXP26+AXM26,
AXM26-AXP26)))</f>
        <v/>
      </c>
      <c r="AXR26" s="224"/>
      <c r="AXS26" s="214"/>
      <c r="AXT26" s="250"/>
      <c r="AXU26" s="253" t="str">
        <f>IF(tbHours[[#This Row],[Employees]]="","",
IF(PTOMode=1,"-",
CHOOSE(PTOMode,
0,
AXQ26+IF(AXR26=0,0,1)*IF(hoursMode="Daily",PTOHour-AXT26,PTOHour*260/dPeriods-AXT26),
PTOHour*AXR26-AXT26+AXQ26,
AXQ26-AXT26)))</f>
        <v/>
      </c>
      <c r="AXV26" s="224"/>
      <c r="AXW26" s="214"/>
      <c r="AXX26" s="250"/>
      <c r="AXY26" s="253" t="str">
        <f>IF(tbHours[[#This Row],[Employees]]="","",
IF(PTOMode=1,"-",
CHOOSE(PTOMode,
0,
AXU26+IF(AXV26=0,0,1)*IF(hoursMode="Daily",PTOHour-AXX26,PTOHour*260/dPeriods-AXX26),
PTOHour*AXV26-AXX26+AXU26,
AXU26-AXX26)))</f>
        <v/>
      </c>
      <c r="AXZ26" s="224"/>
      <c r="AYA26" s="214"/>
      <c r="AYB26" s="250"/>
      <c r="AYC26" s="253" t="str">
        <f>IF(tbHours[[#This Row],[Employees]]="","",
IF(PTOMode=1,"-",
CHOOSE(PTOMode,
0,
AXY26+IF(AXZ26=0,0,1)*IF(hoursMode="Daily",PTOHour-AYB26,PTOHour*260/dPeriods-AYB26),
PTOHour*AXZ26-AYB26+AXY26,
AXY26-AYB26)))</f>
        <v/>
      </c>
      <c r="AYD26" s="224"/>
      <c r="AYE26" s="214"/>
      <c r="AYF26" s="250"/>
      <c r="AYG26" s="253" t="str">
        <f>IF(tbHours[[#This Row],[Employees]]="","",
IF(PTOMode=1,"-",
CHOOSE(PTOMode,
0,
AYC26+IF(AYD26=0,0,1)*IF(hoursMode="Daily",PTOHour-AYF26,PTOHour*260/dPeriods-AYF26),
PTOHour*AYD26-AYF26+AYC26,
AYC26-AYF26)))</f>
        <v/>
      </c>
      <c r="AYH26" s="224"/>
      <c r="AYI26" s="214"/>
      <c r="AYJ26" s="250"/>
      <c r="AYK26" s="253" t="str">
        <f>IF(tbHours[[#This Row],[Employees]]="","",
IF(PTOMode=1,"-",
CHOOSE(PTOMode,
0,
AYG26+IF(AYH26=0,0,1)*IF(hoursMode="Daily",PTOHour-AYJ26,PTOHour*260/dPeriods-AYJ26),
PTOHour*AYH26-AYJ26+AYG26,
AYG26-AYJ26)))</f>
        <v/>
      </c>
      <c r="AYL26" s="224"/>
      <c r="AYM26" s="214"/>
      <c r="AYN26" s="250"/>
      <c r="AYO26" s="253" t="str">
        <f>IF(tbHours[[#This Row],[Employees]]="","",
IF(PTOMode=1,"-",
CHOOSE(PTOMode,
0,
AYK26+IF(AYL26=0,0,1)*IF(hoursMode="Daily",PTOHour-AYN26,PTOHour*260/dPeriods-AYN26),
PTOHour*AYL26-AYN26+AYK26,
AYK26-AYN26)))</f>
        <v/>
      </c>
      <c r="AYP26" s="224"/>
      <c r="AYQ26" s="214"/>
      <c r="AYR26" s="250"/>
      <c r="AYS26" s="253" t="str">
        <f>IF(tbHours[[#This Row],[Employees]]="","",
IF(PTOMode=1,"-",
CHOOSE(PTOMode,
0,
AYO26+IF(AYP26=0,0,1)*IF(hoursMode="Daily",PTOHour-AYR26,PTOHour*260/dPeriods-AYR26),
PTOHour*AYP26-AYR26+AYO26,
AYO26-AYR26)))</f>
        <v/>
      </c>
      <c r="AYT26" s="224"/>
      <c r="AYU26" s="214"/>
      <c r="AYV26" s="250"/>
      <c r="AYW26" s="253" t="str">
        <f>IF(tbHours[[#This Row],[Employees]]="","",
IF(PTOMode=1,"-",
CHOOSE(PTOMode,
0,
AYS26+IF(AYT26=0,0,1)*IF(hoursMode="Daily",PTOHour-AYV26,PTOHour*260/dPeriods-AYV26),
PTOHour*AYT26-AYV26+AYS26,
AYS26-AYV26)))</f>
        <v/>
      </c>
      <c r="AYX26" s="224"/>
      <c r="AYY26" s="214"/>
      <c r="AYZ26" s="250"/>
      <c r="AZA26" s="253" t="str">
        <f>IF(tbHours[[#This Row],[Employees]]="","",
IF(PTOMode=1,"-",
CHOOSE(PTOMode,
0,
AYW26+IF(AYX26=0,0,1)*IF(hoursMode="Daily",PTOHour-AYZ26,PTOHour*260/dPeriods-AYZ26),
PTOHour*AYX26-AYZ26+AYW26,
AYW26-AYZ26)))</f>
        <v/>
      </c>
      <c r="AZB26" s="224"/>
      <c r="AZC26" s="214"/>
      <c r="AZD26" s="250"/>
      <c r="AZE26" s="253" t="str">
        <f>IF(tbHours[[#This Row],[Employees]]="","",
IF(PTOMode=1,"-",
CHOOSE(PTOMode,
0,
AZA26+IF(AZB26=0,0,1)*IF(hoursMode="Daily",PTOHour-AZD26,PTOHour*260/dPeriods-AZD26),
PTOHour*AZB26-AZD26+AZA26,
AZA26-AZD26)))</f>
        <v/>
      </c>
      <c r="AZF26" s="224"/>
      <c r="AZG26" s="214"/>
      <c r="AZH26" s="250"/>
      <c r="AZI26" s="253" t="str">
        <f>IF(tbHours[[#This Row],[Employees]]="","",
IF(PTOMode=1,"-",
CHOOSE(PTOMode,
0,
AZE26+IF(AZF26=0,0,1)*IF(hoursMode="Daily",PTOHour-AZH26,PTOHour*260/dPeriods-AZH26),
PTOHour*AZF26-AZH26+AZE26,
AZE26-AZH26)))</f>
        <v/>
      </c>
      <c r="AZJ26" s="224"/>
      <c r="AZK26" s="214"/>
      <c r="AZL26" s="250"/>
      <c r="AZM26" s="253" t="str">
        <f>IF(tbHours[[#This Row],[Employees]]="","",
IF(PTOMode=1,"-",
CHOOSE(PTOMode,
0,
AZI26+IF(AZJ26=0,0,1)*IF(hoursMode="Daily",PTOHour-AZL26,PTOHour*260/dPeriods-AZL26),
PTOHour*AZJ26-AZL26+AZI26,
AZI26-AZL26)))</f>
        <v/>
      </c>
      <c r="AZN26" s="224"/>
      <c r="AZO26" s="214"/>
      <c r="AZP26" s="250"/>
      <c r="AZQ26" s="253" t="str">
        <f>IF(tbHours[[#This Row],[Employees]]="","",
IF(PTOMode=1,"-",
CHOOSE(PTOMode,
0,
AZM26+IF(AZN26=0,0,1)*IF(hoursMode="Daily",PTOHour-AZP26,PTOHour*260/dPeriods-AZP26),
PTOHour*AZN26-AZP26+AZM26,
AZM26-AZP26)))</f>
        <v/>
      </c>
      <c r="AZR26" s="224"/>
      <c r="AZS26" s="214"/>
      <c r="AZT26" s="250"/>
      <c r="AZU26" s="253" t="str">
        <f>IF(tbHours[[#This Row],[Employees]]="","",
IF(PTOMode=1,"-",
CHOOSE(PTOMode,
0,
AZQ26+IF(AZR26=0,0,1)*IF(hoursMode="Daily",PTOHour-AZT26,PTOHour*260/dPeriods-AZT26),
PTOHour*AZR26-AZT26+AZQ26,
AZQ26-AZT26)))</f>
        <v/>
      </c>
      <c r="AZV26" s="224"/>
      <c r="AZW26" s="214"/>
      <c r="AZX26" s="250"/>
      <c r="AZY26" s="253" t="str">
        <f>IF(tbHours[[#This Row],[Employees]]="","",
IF(PTOMode=1,"-",
CHOOSE(PTOMode,
0,
AZU26+IF(AZV26=0,0,1)*IF(hoursMode="Daily",PTOHour-AZX26,PTOHour*260/dPeriods-AZX26),
PTOHour*AZV26-AZX26+AZU26,
AZU26-AZX26)))</f>
        <v/>
      </c>
      <c r="AZZ26" s="224"/>
      <c r="BAA26" s="214"/>
      <c r="BAB26" s="250"/>
      <c r="BAC26" s="253" t="str">
        <f>IF(tbHours[[#This Row],[Employees]]="","",
IF(PTOMode=1,"-",
CHOOSE(PTOMode,
0,
AZY26+IF(AZZ26=0,0,1)*IF(hoursMode="Daily",PTOHour-BAB26,PTOHour*260/dPeriods-BAB26),
PTOHour*AZZ26-BAB26+AZY26,
AZY26-BAB26)))</f>
        <v/>
      </c>
      <c r="BAD26" s="224"/>
      <c r="BAE26" s="214"/>
      <c r="BAF26" s="250"/>
      <c r="BAG26" s="253" t="str">
        <f>IF(tbHours[[#This Row],[Employees]]="","",
IF(PTOMode=1,"-",
CHOOSE(PTOMode,
0,
BAC26+IF(BAD26=0,0,1)*IF(hoursMode="Daily",PTOHour-BAF26,PTOHour*260/dPeriods-BAF26),
PTOHour*BAD26-BAF26+BAC26,
BAC26-BAF26)))</f>
        <v/>
      </c>
      <c r="BAH26" s="224"/>
      <c r="BAI26" s="214"/>
      <c r="BAJ26" s="250"/>
      <c r="BAK26" s="253" t="str">
        <f>IF(tbHours[[#This Row],[Employees]]="","",
IF(PTOMode=1,"-",
CHOOSE(PTOMode,
0,
BAG26+IF(BAH26=0,0,1)*IF(hoursMode="Daily",PTOHour-BAJ26,PTOHour*260/dPeriods-BAJ26),
PTOHour*BAH26-BAJ26+BAG26,
BAG26-BAJ26)))</f>
        <v/>
      </c>
      <c r="BAL26" s="224"/>
      <c r="BAM26" s="214"/>
      <c r="BAN26" s="250"/>
      <c r="BAO26" s="253" t="str">
        <f>IF(tbHours[[#This Row],[Employees]]="","",
IF(PTOMode=1,"-",
CHOOSE(PTOMode,
0,
BAK26+IF(BAL26=0,0,1)*IF(hoursMode="Daily",PTOHour-BAN26,PTOHour*260/dPeriods-BAN26),
PTOHour*BAL26-BAN26+BAK26,
BAK26-BAN26)))</f>
        <v/>
      </c>
      <c r="BAP26" s="224"/>
      <c r="BAQ26" s="214"/>
      <c r="BAR26" s="250"/>
      <c r="BAS26" s="253" t="str">
        <f>IF(tbHours[[#This Row],[Employees]]="","",
IF(PTOMode=1,"-",
CHOOSE(PTOMode,
0,
BAO26+IF(BAP26=0,0,1)*IF(hoursMode="Daily",PTOHour-BAR26,PTOHour*260/dPeriods-BAR26),
PTOHour*BAP26-BAR26+BAO26,
BAO26-BAR26)))</f>
        <v/>
      </c>
      <c r="BAT26" s="224"/>
      <c r="BAU26" s="214"/>
      <c r="BAV26" s="250"/>
      <c r="BAW26" s="253" t="str">
        <f>IF(tbHours[[#This Row],[Employees]]="","",
IF(PTOMode=1,"-",
CHOOSE(PTOMode,
0,
BAS26+IF(BAT26=0,0,1)*IF(hoursMode="Daily",PTOHour-BAV26,PTOHour*260/dPeriods-BAV26),
PTOHour*BAT26-BAV26+BAS26,
BAS26-BAV26)))</f>
        <v/>
      </c>
      <c r="BAX26" s="224"/>
      <c r="BAY26" s="214"/>
      <c r="BAZ26" s="250"/>
      <c r="BBA26" s="253" t="str">
        <f>IF(tbHours[[#This Row],[Employees]]="","",
IF(PTOMode=1,"-",
CHOOSE(PTOMode,
0,
BAW26+IF(BAX26=0,0,1)*IF(hoursMode="Daily",PTOHour-BAZ26,PTOHour*260/dPeriods-BAZ26),
PTOHour*BAX26-BAZ26+BAW26,
BAW26-BAZ26)))</f>
        <v/>
      </c>
      <c r="BBB26" s="224"/>
      <c r="BBC26" s="214"/>
      <c r="BBD26" s="250"/>
      <c r="BBE26" s="253" t="str">
        <f>IF(tbHours[[#This Row],[Employees]]="","",
IF(PTOMode=1,"-",
CHOOSE(PTOMode,
0,
BBA26+IF(BBB26=0,0,1)*IF(hoursMode="Daily",PTOHour-BBD26,PTOHour*260/dPeriods-BBD26),
PTOHour*BBB26-BBD26+BBA26,
BBA26-BBD26)))</f>
        <v/>
      </c>
      <c r="BBF26" s="224"/>
      <c r="BBG26" s="214"/>
      <c r="BBH26" s="250"/>
      <c r="BBI26" s="253" t="str">
        <f>IF(tbHours[[#This Row],[Employees]]="","",
IF(PTOMode=1,"-",
CHOOSE(PTOMode,
0,
BBE26+IF(BBF26=0,0,1)*IF(hoursMode="Daily",PTOHour-BBH26,PTOHour*260/dPeriods-BBH26),
PTOHour*BBF26-BBH26+BBE26,
BBE26-BBH26)))</f>
        <v/>
      </c>
      <c r="BBJ26" s="224"/>
      <c r="BBK26" s="214"/>
      <c r="BBL26" s="250"/>
      <c r="BBM26" s="253" t="str">
        <f>IF(tbHours[[#This Row],[Employees]]="","",
IF(PTOMode=1,"-",
CHOOSE(PTOMode,
0,
BBI26+IF(BBJ26=0,0,1)*IF(hoursMode="Daily",PTOHour-BBL26,PTOHour*260/dPeriods-BBL26),
PTOHour*BBJ26-BBL26+BBI26,
BBI26-BBL26)))</f>
        <v/>
      </c>
      <c r="BBN26" s="224"/>
      <c r="BBO26" s="214"/>
      <c r="BBP26" s="250"/>
      <c r="BBQ26" s="253" t="str">
        <f>IF(tbHours[[#This Row],[Employees]]="","",
IF(PTOMode=1,"-",
CHOOSE(PTOMode,
0,
BBM26+IF(BBN26=0,0,1)*IF(hoursMode="Daily",PTOHour-BBP26,PTOHour*260/dPeriods-BBP26),
PTOHour*BBN26-BBP26+BBM26,
BBM26-BBP26)))</f>
        <v/>
      </c>
      <c r="BBR26" s="224"/>
      <c r="BBS26" s="214"/>
      <c r="BBT26" s="250"/>
      <c r="BBU26" s="253" t="str">
        <f>IF(tbHours[[#This Row],[Employees]]="","",
IF(PTOMode=1,"-",
CHOOSE(PTOMode,
0,
BBQ26+IF(BBR26=0,0,1)*IF(hoursMode="Daily",PTOHour-BBT26,PTOHour*260/dPeriods-BBT26),
PTOHour*BBR26-BBT26+BBQ26,
BBQ26-BBT26)))</f>
        <v/>
      </c>
      <c r="BBV26" s="224"/>
      <c r="BBW26" s="214"/>
      <c r="BBX26" s="250"/>
      <c r="BBY26" s="253" t="str">
        <f>IF(tbHours[[#This Row],[Employees]]="","",
IF(PTOMode=1,"-",
CHOOSE(PTOMode,
0,
BBU26+IF(BBV26=0,0,1)*IF(hoursMode="Daily",PTOHour-BBX26,PTOHour*260/dPeriods-BBX26),
PTOHour*BBV26-BBX26+BBU26,
BBU26-BBX26)))</f>
        <v/>
      </c>
      <c r="BBZ26" s="224"/>
      <c r="BCA26" s="214"/>
      <c r="BCB26" s="250"/>
      <c r="BCC26" s="253" t="str">
        <f>IF(tbHours[[#This Row],[Employees]]="","",
IF(PTOMode=1,"-",
CHOOSE(PTOMode,
0,
BBY26+IF(BBZ26=0,0,1)*IF(hoursMode="Daily",PTOHour-BCB26,PTOHour*260/dPeriods-BCB26),
PTOHour*BBZ26-BCB26+BBY26,
BBY26-BCB26)))</f>
        <v/>
      </c>
      <c r="BCD26" s="224"/>
      <c r="BCE26" s="214"/>
      <c r="BCF26" s="250"/>
      <c r="BCG26" s="253" t="str">
        <f>IF(tbHours[[#This Row],[Employees]]="","",
IF(PTOMode=1,"-",
CHOOSE(PTOMode,
0,
BCC26+IF(BCD26=0,0,1)*IF(hoursMode="Daily",PTOHour-BCF26,PTOHour*260/dPeriods-BCF26),
PTOHour*BCD26-BCF26+BCC26,
BCC26-BCF26)))</f>
        <v/>
      </c>
      <c r="BCH26" s="224"/>
      <c r="BCI26" s="214"/>
      <c r="BCJ26" s="250"/>
      <c r="BCK26" s="253" t="str">
        <f>IF(tbHours[[#This Row],[Employees]]="","",
IF(PTOMode=1,"-",
CHOOSE(PTOMode,
0,
BCG26+IF(BCH26=0,0,1)*IF(hoursMode="Daily",PTOHour-BCJ26,PTOHour*260/dPeriods-BCJ26),
PTOHour*BCH26-BCJ26+BCG26,
BCG26-BCJ26)))</f>
        <v/>
      </c>
      <c r="BCL26" s="224"/>
      <c r="BCM26" s="214"/>
      <c r="BCN26" s="250"/>
      <c r="BCO26" s="253" t="str">
        <f>IF(tbHours[[#This Row],[Employees]]="","",
IF(PTOMode=1,"-",
CHOOSE(PTOMode,
0,
BCK26+IF(BCL26=0,0,1)*IF(hoursMode="Daily",PTOHour-BCN26,PTOHour*260/dPeriods-BCN26),
PTOHour*BCL26-BCN26+BCK26,
BCK26-BCN26)))</f>
        <v/>
      </c>
      <c r="BCP26" s="224"/>
      <c r="BCQ26" s="214"/>
      <c r="BCR26" s="250"/>
      <c r="BCS26" s="253" t="str">
        <f>IF(tbHours[[#This Row],[Employees]]="","",
IF(PTOMode=1,"-",
CHOOSE(PTOMode,
0,
BCO26+IF(BCP26=0,0,1)*IF(hoursMode="Daily",PTOHour-BCR26,PTOHour*260/dPeriods-BCR26),
PTOHour*BCP26-BCR26+BCO26,
BCO26-BCR26)))</f>
        <v/>
      </c>
      <c r="BCT26" s="224"/>
      <c r="BCU26" s="214"/>
      <c r="BCV26" s="250"/>
      <c r="BCW26" s="253" t="str">
        <f>IF(tbHours[[#This Row],[Employees]]="","",
IF(PTOMode=1,"-",
CHOOSE(PTOMode,
0,
BCS26+IF(BCT26=0,0,1)*IF(hoursMode="Daily",PTOHour-BCV26,PTOHour*260/dPeriods-BCV26),
PTOHour*BCT26-BCV26+BCS26,
BCS26-BCV26)))</f>
        <v/>
      </c>
      <c r="BCX26" s="224"/>
      <c r="BCY26" s="214"/>
      <c r="BCZ26" s="250"/>
      <c r="BDA26" s="253" t="str">
        <f>IF(tbHours[[#This Row],[Employees]]="","",
IF(PTOMode=1,"-",
CHOOSE(PTOMode,
0,
BCW26+IF(BCX26=0,0,1)*IF(hoursMode="Daily",PTOHour-BCZ26,PTOHour*260/dPeriods-BCZ26),
PTOHour*BCX26-BCZ26+BCW26,
BCW26-BCZ26)))</f>
        <v/>
      </c>
      <c r="BDB26" s="224"/>
      <c r="BDC26" s="214"/>
      <c r="BDD26" s="250"/>
      <c r="BDE26" s="253" t="str">
        <f>IF(tbHours[[#This Row],[Employees]]="","",
IF(PTOMode=1,"-",
CHOOSE(PTOMode,
0,
BDA26+IF(BDB26=0,0,1)*IF(hoursMode="Daily",PTOHour-BDD26,PTOHour*260/dPeriods-BDD26),
PTOHour*BDB26-BDD26+BDA26,
BDA26-BDD26)))</f>
        <v/>
      </c>
      <c r="BDF26" s="224"/>
      <c r="BDG26" s="214"/>
      <c r="BDH26" s="250"/>
      <c r="BDI26" s="253" t="str">
        <f>IF(tbHours[[#This Row],[Employees]]="","",
IF(PTOMode=1,"-",
CHOOSE(PTOMode,
0,
BDE26+IF(BDF26=0,0,1)*IF(hoursMode="Daily",PTOHour-BDH26,PTOHour*260/dPeriods-BDH26),
PTOHour*BDF26-BDH26+BDE26,
BDE26-BDH26)))</f>
        <v/>
      </c>
      <c r="BDJ26" s="224"/>
      <c r="BDK26" s="214"/>
      <c r="BDL26" s="250"/>
      <c r="BDM26" s="253" t="str">
        <f>IF(tbHours[[#This Row],[Employees]]="","",
IF(PTOMode=1,"-",
CHOOSE(PTOMode,
0,
BDI26+IF(BDJ26=0,0,1)*IF(hoursMode="Daily",PTOHour-BDL26,PTOHour*260/dPeriods-BDL26),
PTOHour*BDJ26-BDL26+BDI26,
BDI26-BDL26)))</f>
        <v/>
      </c>
    </row>
    <row r="27" spans="1:1469" ht="19.95" customHeight="1" x14ac:dyDescent="0.3">
      <c r="A27" s="298"/>
      <c r="B27" s="299"/>
      <c r="C27" s="299"/>
      <c r="D27" s="299"/>
      <c r="E27" s="298"/>
      <c r="F27" s="128" t="str" cm="1">
        <f t="array" ref="F27">IF(INDEX(listEmployees,ROW(tbHours[[#This Row],[Employees]])-ROW(tbHours[[#Headers],[Employees]]))="","",INDEX(listEmployees,ROW(tbHours[[#This Row],[Employees]])-ROW(tbHours[[#Headers],[Employees]])))</f>
        <v/>
      </c>
      <c r="G27" s="132" t="str" cm="1">
        <f t="array" ref="G27">IF(tbHours[[#This Row],[Employees]]="","",INDEX(tbEmployee[IncomeBase],ROW(tbHours[[#This Row],[Employees]])-ROW(tbHours[[#Headers],[Employees]])))</f>
        <v/>
      </c>
      <c r="H27" s="133" t="str" cm="1">
        <f t="array" ref="H27">IF(tbHours[[#This Row],[Employees]]="","",IFERROR(INDEX(tbEmployee[RegularHours],ROW(tbHours[[#This Row],[Employees]])-ROW(tbHours[[#Headers],[Employees]]))/dMulti,40/dMulti))</f>
        <v/>
      </c>
      <c r="I27" s="110"/>
      <c r="J27" s="85"/>
      <c r="K27" s="85"/>
      <c r="L27" s="220"/>
      <c r="M27" s="252" t="str">
        <f>IF(tbHours[[#This Row],[Employees]]="","",
IF(PTOMode=1,"-",
CHOOSE(PTOMode,
0,
IF(J27=0,0,1)*IF(hoursMode="Daily",PTOHour-L27,PTOHour*260/dPeriods-L27),
PTOHour*J27-L27,
PTOHour-L27)))</f>
        <v/>
      </c>
      <c r="N27" s="224"/>
      <c r="O27" s="85"/>
      <c r="P27" s="220"/>
      <c r="Q27" s="253" t="str">
        <f>IF(tbHours[[#This Row],[Employees]]="","",
IF(PTOMode=1,"-",
CHOOSE(PTOMode,
0,
M27+IF(N27=0,0,1)*IF(hoursMode="Daily",PTOHour-P27,PTOHour*260/dPeriods-P27),
PTOHour*N27-P27+M27,
M27-P27)))</f>
        <v/>
      </c>
      <c r="R27" s="224"/>
      <c r="S27" s="214"/>
      <c r="T27" s="250"/>
      <c r="U27" s="253" t="str">
        <f>IF(tbHours[[#This Row],[Employees]]="","",
IF(PTOMode=1,"-",
CHOOSE(PTOMode,
0,
Q27+IF(R27=0,0,1)*IF(hoursMode="Daily",PTOHour-T27,PTOHour*260/dPeriods-T27),
PTOHour*R27-T27+Q27,
Q27-T27)))</f>
        <v/>
      </c>
      <c r="V27" s="224"/>
      <c r="W27" s="214"/>
      <c r="X27" s="250"/>
      <c r="Y27" s="253" t="str">
        <f>IF(tbHours[[#This Row],[Employees]]="","",
IF(PTOMode=1,"-",
CHOOSE(PTOMode,
0,
U27+IF(V27=0,0,1)*IF(hoursMode="Daily",PTOHour-X27,PTOHour*260/dPeriods-X27),
PTOHour*V27-X27+U27,
U27-X27)))</f>
        <v/>
      </c>
      <c r="Z27" s="224"/>
      <c r="AA27" s="214"/>
      <c r="AB27" s="250"/>
      <c r="AC27" s="253" t="str">
        <f>IF(tbHours[[#This Row],[Employees]]="","",
IF(PTOMode=1,"-",
CHOOSE(PTOMode,
0,
Y27+IF(Z27=0,0,1)*IF(hoursMode="Daily",PTOHour-AB27,PTOHour*260/dPeriods-AB27),
PTOHour*Z27-AB27+Y27,
Y27-AB27)))</f>
        <v/>
      </c>
      <c r="AD27" s="224"/>
      <c r="AE27" s="214"/>
      <c r="AF27" s="250"/>
      <c r="AG27" s="253" t="str">
        <f>IF(tbHours[[#This Row],[Employees]]="","",
IF(PTOMode=1,"-",
CHOOSE(PTOMode,
0,
AC27+IF(AD27=0,0,1)*IF(hoursMode="Daily",PTOHour-AF27,PTOHour*260/dPeriods-AF27),
PTOHour*AD27-AF27+AC27,
AC27-AF27)))</f>
        <v/>
      </c>
      <c r="AH27" s="224"/>
      <c r="AI27" s="214"/>
      <c r="AJ27" s="250"/>
      <c r="AK27" s="253" t="str">
        <f>IF(tbHours[[#This Row],[Employees]]="","",
IF(PTOMode=1,"-",
CHOOSE(PTOMode,
0,
AG27+IF(AH27=0,0,1)*IF(hoursMode="Daily",PTOHour-AJ27,PTOHour*260/dPeriods-AJ27),
PTOHour*AH27-AJ27+AG27,
AG27-AJ27)))</f>
        <v/>
      </c>
      <c r="AL27" s="224"/>
      <c r="AM27" s="214"/>
      <c r="AN27" s="250"/>
      <c r="AO27" s="253" t="str">
        <f>IF(tbHours[[#This Row],[Employees]]="","",
IF(PTOMode=1,"-",
CHOOSE(PTOMode,
0,
AK27+IF(AL27=0,0,1)*IF(hoursMode="Daily",PTOHour-AN27,PTOHour*260/dPeriods-AN27),
PTOHour*AL27-AN27+AK27,
AK27-AN27)))</f>
        <v/>
      </c>
      <c r="AP27" s="224"/>
      <c r="AQ27" s="214"/>
      <c r="AR27" s="250"/>
      <c r="AS27" s="253" t="str">
        <f>IF(tbHours[[#This Row],[Employees]]="","",
IF(PTOMode=1,"-",
CHOOSE(PTOMode,
0,
AO27+IF(AP27=0,0,1)*IF(hoursMode="Daily",PTOHour-AR27,PTOHour*260/dPeriods-AR27),
PTOHour*AP27-AR27+AO27,
AO27-AR27)))</f>
        <v/>
      </c>
      <c r="AT27" s="224"/>
      <c r="AU27" s="214"/>
      <c r="AV27" s="250"/>
      <c r="AW27" s="253" t="str">
        <f>IF(tbHours[[#This Row],[Employees]]="","",
IF(PTOMode=1,"-",
CHOOSE(PTOMode,
0,
AS27+IF(AT27=0,0,1)*IF(hoursMode="Daily",PTOHour-AV27,PTOHour*260/dPeriods-AV27),
PTOHour*AT27-AV27+AS27,
AS27-AV27)))</f>
        <v/>
      </c>
      <c r="AX27" s="224"/>
      <c r="AY27" s="214"/>
      <c r="AZ27" s="250"/>
      <c r="BA27" s="253" t="str">
        <f>IF(tbHours[[#This Row],[Employees]]="","",
IF(PTOMode=1,"-",
CHOOSE(PTOMode,
0,
AW27+IF(AX27=0,0,1)*IF(hoursMode="Daily",PTOHour-AZ27,PTOHour*260/dPeriods-AZ27),
PTOHour*AX27-AZ27+AW27,
AW27-AZ27)))</f>
        <v/>
      </c>
      <c r="BB27" s="224"/>
      <c r="BC27" s="214"/>
      <c r="BD27" s="250"/>
      <c r="BE27" s="253" t="str">
        <f>IF(tbHours[[#This Row],[Employees]]="","",
IF(PTOMode=1,"-",
CHOOSE(PTOMode,
0,
BA27+IF(BB27=0,0,1)*IF(hoursMode="Daily",PTOHour-BD27,PTOHour*260/dPeriods-BD27),
PTOHour*BB27-BD27+BA27,
BA27-BD27)))</f>
        <v/>
      </c>
      <c r="BF27" s="224"/>
      <c r="BG27" s="214"/>
      <c r="BH27" s="250"/>
      <c r="BI27" s="253" t="str">
        <f>IF(tbHours[[#This Row],[Employees]]="","",
IF(PTOMode=1,"-",
CHOOSE(PTOMode,
0,
BE27+IF(BF27=0,0,1)*IF(hoursMode="Daily",PTOHour-BH27,PTOHour*260/dPeriods-BH27),
PTOHour*BF27-BH27+BE27,
BE27-BH27)))</f>
        <v/>
      </c>
      <c r="BJ27" s="224"/>
      <c r="BK27" s="214"/>
      <c r="BL27" s="250"/>
      <c r="BM27" s="253" t="str">
        <f>IF(tbHours[[#This Row],[Employees]]="","",
IF(PTOMode=1,"-",
CHOOSE(PTOMode,
0,
BI27+IF(BJ27=0,0,1)*IF(hoursMode="Daily",PTOHour-BL27,PTOHour*260/dPeriods-BL27),
PTOHour*BJ27-BL27+BI27,
BI27-BL27)))</f>
        <v/>
      </c>
      <c r="BN27" s="224"/>
      <c r="BO27" s="214"/>
      <c r="BP27" s="250"/>
      <c r="BQ27" s="253" t="str">
        <f>IF(tbHours[[#This Row],[Employees]]="","",
IF(PTOMode=1,"-",
CHOOSE(PTOMode,
0,
BM27+IF(BN27=0,0,1)*IF(hoursMode="Daily",PTOHour-BP27,PTOHour*260/dPeriods-BP27),
PTOHour*BN27-BP27+BM27,
BM27-BP27)))</f>
        <v/>
      </c>
      <c r="BR27" s="224"/>
      <c r="BS27" s="214"/>
      <c r="BT27" s="250"/>
      <c r="BU27" s="253" t="str">
        <f>IF(tbHours[[#This Row],[Employees]]="","",
IF(PTOMode=1,"-",
CHOOSE(PTOMode,
0,
BQ27+IF(BR27=0,0,1)*IF(hoursMode="Daily",PTOHour-BT27,PTOHour*260/dPeriods-BT27),
PTOHour*BR27-BT27+BQ27,
BQ27-BT27)))</f>
        <v/>
      </c>
      <c r="BV27" s="224"/>
      <c r="BW27" s="214"/>
      <c r="BX27" s="250"/>
      <c r="BY27" s="253" t="str">
        <f>IF(tbHours[[#This Row],[Employees]]="","",
IF(PTOMode=1,"-",
CHOOSE(PTOMode,
0,
BU27+IF(BV27=0,0,1)*IF(hoursMode="Daily",PTOHour-BX27,PTOHour*260/dPeriods-BX27),
PTOHour*BV27-BX27+BU27,
BU27-BX27)))</f>
        <v/>
      </c>
      <c r="BZ27" s="224"/>
      <c r="CA27" s="214"/>
      <c r="CB27" s="250"/>
      <c r="CC27" s="253" t="str">
        <f>IF(tbHours[[#This Row],[Employees]]="","",
IF(PTOMode=1,"-",
CHOOSE(PTOMode,
0,
BY27+IF(BZ27=0,0,1)*IF(hoursMode="Daily",PTOHour-CB27,PTOHour*260/dPeriods-CB27),
PTOHour*BZ27-CB27+BY27,
BY27-CB27)))</f>
        <v/>
      </c>
      <c r="CD27" s="224"/>
      <c r="CE27" s="214"/>
      <c r="CF27" s="250"/>
      <c r="CG27" s="253" t="str">
        <f>IF(tbHours[[#This Row],[Employees]]="","",
IF(PTOMode=1,"-",
CHOOSE(PTOMode,
0,
CC27+IF(CD27=0,0,1)*IF(hoursMode="Daily",PTOHour-CF27,PTOHour*260/dPeriods-CF27),
PTOHour*CD27-CF27+CC27,
CC27-CF27)))</f>
        <v/>
      </c>
      <c r="CH27" s="224"/>
      <c r="CI27" s="214"/>
      <c r="CJ27" s="250"/>
      <c r="CK27" s="253" t="str">
        <f>IF(tbHours[[#This Row],[Employees]]="","",
IF(PTOMode=1,"-",
CHOOSE(PTOMode,
0,
CG27+IF(CH27=0,0,1)*IF(hoursMode="Daily",PTOHour-CJ27,PTOHour*260/dPeriods-CJ27),
PTOHour*CH27-CJ27+CG27,
CG27-CJ27)))</f>
        <v/>
      </c>
      <c r="CL27" s="224"/>
      <c r="CM27" s="214"/>
      <c r="CN27" s="250"/>
      <c r="CO27" s="253" t="str">
        <f>IF(tbHours[[#This Row],[Employees]]="","",
IF(PTOMode=1,"-",
CHOOSE(PTOMode,
0,
CK27+IF(CL27=0,0,1)*IF(hoursMode="Daily",PTOHour-CN27,PTOHour*260/dPeriods-CN27),
PTOHour*CL27-CN27+CK27,
CK27-CN27)))</f>
        <v/>
      </c>
      <c r="CP27" s="224"/>
      <c r="CQ27" s="214"/>
      <c r="CR27" s="250"/>
      <c r="CS27" s="253" t="str">
        <f>IF(tbHours[[#This Row],[Employees]]="","",
IF(PTOMode=1,"-",
CHOOSE(PTOMode,
0,
CO27+IF(CP27=0,0,1)*IF(hoursMode="Daily",PTOHour-CR27,PTOHour*260/dPeriods-CR27),
PTOHour*CP27-CR27+CO27,
CO27-CR27)))</f>
        <v/>
      </c>
      <c r="CT27" s="224"/>
      <c r="CU27" s="214"/>
      <c r="CV27" s="250"/>
      <c r="CW27" s="253" t="str">
        <f>IF(tbHours[[#This Row],[Employees]]="","",
IF(PTOMode=1,"-",
CHOOSE(PTOMode,
0,
CS27+IF(CT27=0,0,1)*IF(hoursMode="Daily",PTOHour-CV27,PTOHour*260/dPeriods-CV27),
PTOHour*CT27-CV27+CS27,
CS27-CV27)))</f>
        <v/>
      </c>
      <c r="CX27" s="224"/>
      <c r="CY27" s="214"/>
      <c r="CZ27" s="250"/>
      <c r="DA27" s="253" t="str">
        <f>IF(tbHours[[#This Row],[Employees]]="","",
IF(PTOMode=1,"-",
CHOOSE(PTOMode,
0,
CW27+IF(CX27=0,0,1)*IF(hoursMode="Daily",PTOHour-CZ27,PTOHour*260/dPeriods-CZ27),
PTOHour*CX27-CZ27+CW27,
CW27-CZ27)))</f>
        <v/>
      </c>
      <c r="DB27" s="224"/>
      <c r="DC27" s="214"/>
      <c r="DD27" s="250"/>
      <c r="DE27" s="253" t="str">
        <f>IF(tbHours[[#This Row],[Employees]]="","",
IF(PTOMode=1,"-",
CHOOSE(PTOMode,
0,
DA27+IF(DB27=0,0,1)*IF(hoursMode="Daily",PTOHour-DD27,PTOHour*260/dPeriods-DD27),
PTOHour*DB27-DD27+DA27,
DA27-DD27)))</f>
        <v/>
      </c>
      <c r="DF27" s="224"/>
      <c r="DG27" s="214"/>
      <c r="DH27" s="250"/>
      <c r="DI27" s="253" t="str">
        <f>IF(tbHours[[#This Row],[Employees]]="","",
IF(PTOMode=1,"-",
CHOOSE(PTOMode,
0,
DE27+IF(DF27=0,0,1)*IF(hoursMode="Daily",PTOHour-DH27,PTOHour*260/dPeriods-DH27),
PTOHour*DF27-DH27+DE27,
DE27-DH27)))</f>
        <v/>
      </c>
      <c r="DJ27" s="224"/>
      <c r="DK27" s="214"/>
      <c r="DL27" s="250"/>
      <c r="DM27" s="253" t="str">
        <f>IF(tbHours[[#This Row],[Employees]]="","",
IF(PTOMode=1,"-",
CHOOSE(PTOMode,
0,
DI27+IF(DJ27=0,0,1)*IF(hoursMode="Daily",PTOHour-DL27,PTOHour*260/dPeriods-DL27),
PTOHour*DJ27-DL27+DI27,
DI27-DL27)))</f>
        <v/>
      </c>
      <c r="DN27" s="224"/>
      <c r="DO27" s="214"/>
      <c r="DP27" s="250"/>
      <c r="DQ27" s="253" t="str">
        <f>IF(tbHours[[#This Row],[Employees]]="","",
IF(PTOMode=1,"-",
CHOOSE(PTOMode,
0,
DM27+IF(DN27=0,0,1)*IF(hoursMode="Daily",PTOHour-DP27,PTOHour*260/dPeriods-DP27),
PTOHour*DN27-DP27+DM27,
DM27-DP27)))</f>
        <v/>
      </c>
      <c r="DR27" s="224"/>
      <c r="DS27" s="214"/>
      <c r="DT27" s="250"/>
      <c r="DU27" s="253" t="str">
        <f>IF(tbHours[[#This Row],[Employees]]="","",
IF(PTOMode=1,"-",
CHOOSE(PTOMode,
0,
DQ27+IF(DR27=0,0,1)*IF(hoursMode="Daily",PTOHour-DT27,PTOHour*260/dPeriods-DT27),
PTOHour*DR27-DT27+DQ27,
DQ27-DT27)))</f>
        <v/>
      </c>
      <c r="DV27" s="224"/>
      <c r="DW27" s="214"/>
      <c r="DX27" s="250"/>
      <c r="DY27" s="253" t="str">
        <f>IF(tbHours[[#This Row],[Employees]]="","",
IF(PTOMode=1,"-",
CHOOSE(PTOMode,
0,
DU27+IF(DV27=0,0,1)*IF(hoursMode="Daily",PTOHour-DX27,PTOHour*260/dPeriods-DX27),
PTOHour*DV27-DX27+DU27,
DU27-DX27)))</f>
        <v/>
      </c>
      <c r="DZ27" s="224"/>
      <c r="EA27" s="214"/>
      <c r="EB27" s="250"/>
      <c r="EC27" s="253" t="str">
        <f>IF(tbHours[[#This Row],[Employees]]="","",
IF(PTOMode=1,"-",
CHOOSE(PTOMode,
0,
DY27+IF(DZ27=0,0,1)*IF(hoursMode="Daily",PTOHour-EB27,PTOHour*260/dPeriods-EB27),
PTOHour*DZ27-EB27+DY27,
DY27-EB27)))</f>
        <v/>
      </c>
      <c r="ED27" s="224"/>
      <c r="EE27" s="214"/>
      <c r="EF27" s="250"/>
      <c r="EG27" s="253" t="str">
        <f>IF(tbHours[[#This Row],[Employees]]="","",
IF(PTOMode=1,"-",
CHOOSE(PTOMode,
0,
EC27+IF(ED27=0,0,1)*IF(hoursMode="Daily",PTOHour-EF27,PTOHour*260/dPeriods-EF27),
PTOHour*ED27-EF27+EC27,
EC27-EF27)))</f>
        <v/>
      </c>
      <c r="EH27" s="224"/>
      <c r="EI27" s="214"/>
      <c r="EJ27" s="250"/>
      <c r="EK27" s="253" t="str">
        <f>IF(tbHours[[#This Row],[Employees]]="","",
IF(PTOMode=1,"-",
CHOOSE(PTOMode,
0,
EG27+IF(EH27=0,0,1)*IF(hoursMode="Daily",PTOHour-EJ27,PTOHour*260/dPeriods-EJ27),
PTOHour*EH27-EJ27+EG27,
EG27-EJ27)))</f>
        <v/>
      </c>
      <c r="EL27" s="224"/>
      <c r="EM27" s="214"/>
      <c r="EN27" s="250"/>
      <c r="EO27" s="253" t="str">
        <f>IF(tbHours[[#This Row],[Employees]]="","",
IF(PTOMode=1,"-",
CHOOSE(PTOMode,
0,
EK27+IF(EL27=0,0,1)*IF(hoursMode="Daily",PTOHour-EN27,PTOHour*260/dPeriods-EN27),
PTOHour*EL27-EN27+EK27,
EK27-EN27)))</f>
        <v/>
      </c>
      <c r="EP27" s="224"/>
      <c r="EQ27" s="214"/>
      <c r="ER27" s="250"/>
      <c r="ES27" s="253" t="str">
        <f>IF(tbHours[[#This Row],[Employees]]="","",
IF(PTOMode=1,"-",
CHOOSE(PTOMode,
0,
EO27+IF(EP27=0,0,1)*IF(hoursMode="Daily",PTOHour-ER27,PTOHour*260/dPeriods-ER27),
PTOHour*EP27-ER27+EO27,
EO27-ER27)))</f>
        <v/>
      </c>
      <c r="ET27" s="224"/>
      <c r="EU27" s="214"/>
      <c r="EV27" s="250"/>
      <c r="EW27" s="253" t="str">
        <f>IF(tbHours[[#This Row],[Employees]]="","",
IF(PTOMode=1,"-",
CHOOSE(PTOMode,
0,
ES27+IF(ET27=0,0,1)*IF(hoursMode="Daily",PTOHour-EV27,PTOHour*260/dPeriods-EV27),
PTOHour*ET27-EV27+ES27,
ES27-EV27)))</f>
        <v/>
      </c>
      <c r="EX27" s="224"/>
      <c r="EY27" s="214"/>
      <c r="EZ27" s="250"/>
      <c r="FA27" s="253" t="str">
        <f>IF(tbHours[[#This Row],[Employees]]="","",
IF(PTOMode=1,"-",
CHOOSE(PTOMode,
0,
EW27+IF(EX27=0,0,1)*IF(hoursMode="Daily",PTOHour-EZ27,PTOHour*260/dPeriods-EZ27),
PTOHour*EX27-EZ27+EW27,
EW27-EZ27)))</f>
        <v/>
      </c>
      <c r="FB27" s="224"/>
      <c r="FC27" s="214"/>
      <c r="FD27" s="250"/>
      <c r="FE27" s="253" t="str">
        <f>IF(tbHours[[#This Row],[Employees]]="","",
IF(PTOMode=1,"-",
CHOOSE(PTOMode,
0,
FA27+IF(FB27=0,0,1)*IF(hoursMode="Daily",PTOHour-FD27,PTOHour*260/dPeriods-FD27),
PTOHour*FB27-FD27+FA27,
FA27-FD27)))</f>
        <v/>
      </c>
      <c r="FF27" s="224"/>
      <c r="FG27" s="214"/>
      <c r="FH27" s="250"/>
      <c r="FI27" s="253" t="str">
        <f>IF(tbHours[[#This Row],[Employees]]="","",
IF(PTOMode=1,"-",
CHOOSE(PTOMode,
0,
FE27+IF(FF27=0,0,1)*IF(hoursMode="Daily",PTOHour-FH27,PTOHour*260/dPeriods-FH27),
PTOHour*FF27-FH27+FE27,
FE27-FH27)))</f>
        <v/>
      </c>
      <c r="FJ27" s="224"/>
      <c r="FK27" s="214"/>
      <c r="FL27" s="250"/>
      <c r="FM27" s="253" t="str">
        <f>IF(tbHours[[#This Row],[Employees]]="","",
IF(PTOMode=1,"-",
CHOOSE(PTOMode,
0,
FI27+IF(FJ27=0,0,1)*IF(hoursMode="Daily",PTOHour-FL27,PTOHour*260/dPeriods-FL27),
PTOHour*FJ27-FL27+FI27,
FI27-FL27)))</f>
        <v/>
      </c>
      <c r="FN27" s="224"/>
      <c r="FO27" s="214"/>
      <c r="FP27" s="250"/>
      <c r="FQ27" s="253" t="str">
        <f>IF(tbHours[[#This Row],[Employees]]="","",
IF(PTOMode=1,"-",
CHOOSE(PTOMode,
0,
FM27+IF(FN27=0,0,1)*IF(hoursMode="Daily",PTOHour-FP27,PTOHour*260/dPeriods-FP27),
PTOHour*FN27-FP27+FM27,
FM27-FP27)))</f>
        <v/>
      </c>
      <c r="FR27" s="224"/>
      <c r="FS27" s="214"/>
      <c r="FT27" s="250"/>
      <c r="FU27" s="253" t="str">
        <f>IF(tbHours[[#This Row],[Employees]]="","",
IF(PTOMode=1,"-",
CHOOSE(PTOMode,
0,
FQ27+IF(FR27=0,0,1)*IF(hoursMode="Daily",PTOHour-FT27,PTOHour*260/dPeriods-FT27),
PTOHour*FR27-FT27+FQ27,
FQ27-FT27)))</f>
        <v/>
      </c>
      <c r="FV27" s="224"/>
      <c r="FW27" s="214"/>
      <c r="FX27" s="250"/>
      <c r="FY27" s="253" t="str">
        <f>IF(tbHours[[#This Row],[Employees]]="","",
IF(PTOMode=1,"-",
CHOOSE(PTOMode,
0,
FU27+IF(FV27=0,0,1)*IF(hoursMode="Daily",PTOHour-FX27,PTOHour*260/dPeriods-FX27),
PTOHour*FV27-FX27+FU27,
FU27-FX27)))</f>
        <v/>
      </c>
      <c r="FZ27" s="224"/>
      <c r="GA27" s="214"/>
      <c r="GB27" s="250"/>
      <c r="GC27" s="253" t="str">
        <f>IF(tbHours[[#This Row],[Employees]]="","",
IF(PTOMode=1,"-",
CHOOSE(PTOMode,
0,
FY27+IF(FZ27=0,0,1)*IF(hoursMode="Daily",PTOHour-GB27,PTOHour*260/dPeriods-GB27),
PTOHour*FZ27-GB27+FY27,
FY27-GB27)))</f>
        <v/>
      </c>
      <c r="GD27" s="224"/>
      <c r="GE27" s="214"/>
      <c r="GF27" s="250"/>
      <c r="GG27" s="253" t="str">
        <f>IF(tbHours[[#This Row],[Employees]]="","",
IF(PTOMode=1,"-",
CHOOSE(PTOMode,
0,
GC27+IF(GD27=0,0,1)*IF(hoursMode="Daily",PTOHour-GF27,PTOHour*260/dPeriods-GF27),
PTOHour*GD27-GF27+GC27,
GC27-GF27)))</f>
        <v/>
      </c>
      <c r="GH27" s="224"/>
      <c r="GI27" s="214"/>
      <c r="GJ27" s="250"/>
      <c r="GK27" s="253" t="str">
        <f>IF(tbHours[[#This Row],[Employees]]="","",
IF(PTOMode=1,"-",
CHOOSE(PTOMode,
0,
GG27+IF(GH27=0,0,1)*IF(hoursMode="Daily",PTOHour-GJ27,PTOHour*260/dPeriods-GJ27),
PTOHour*GH27-GJ27+GG27,
GG27-GJ27)))</f>
        <v/>
      </c>
      <c r="GL27" s="224"/>
      <c r="GM27" s="214"/>
      <c r="GN27" s="250"/>
      <c r="GO27" s="253" t="str">
        <f>IF(tbHours[[#This Row],[Employees]]="","",
IF(PTOMode=1,"-",
CHOOSE(PTOMode,
0,
GK27+IF(GL27=0,0,1)*IF(hoursMode="Daily",PTOHour-GN27,PTOHour*260/dPeriods-GN27),
PTOHour*GL27-GN27+GK27,
GK27-GN27)))</f>
        <v/>
      </c>
      <c r="GP27" s="224"/>
      <c r="GQ27" s="214"/>
      <c r="GR27" s="250"/>
      <c r="GS27" s="253" t="str">
        <f>IF(tbHours[[#This Row],[Employees]]="","",
IF(PTOMode=1,"-",
CHOOSE(PTOMode,
0,
GO27+IF(GP27=0,0,1)*IF(hoursMode="Daily",PTOHour-GR27,PTOHour*260/dPeriods-GR27),
PTOHour*GP27-GR27+GO27,
GO27-GR27)))</f>
        <v/>
      </c>
      <c r="GT27" s="224"/>
      <c r="GU27" s="214"/>
      <c r="GV27" s="250"/>
      <c r="GW27" s="253" t="str">
        <f>IF(tbHours[[#This Row],[Employees]]="","",
IF(PTOMode=1,"-",
CHOOSE(PTOMode,
0,
GS27+IF(GT27=0,0,1)*IF(hoursMode="Daily",PTOHour-GV27,PTOHour*260/dPeriods-GV27),
PTOHour*GT27-GV27+GS27,
GS27-GV27)))</f>
        <v/>
      </c>
      <c r="GX27" s="224"/>
      <c r="GY27" s="214"/>
      <c r="GZ27" s="250"/>
      <c r="HA27" s="253" t="str">
        <f>IF(tbHours[[#This Row],[Employees]]="","",
IF(PTOMode=1,"-",
CHOOSE(PTOMode,
0,
GW27+IF(GX27=0,0,1)*IF(hoursMode="Daily",PTOHour-GZ27,PTOHour*260/dPeriods-GZ27),
PTOHour*GX27-GZ27+GW27,
GW27-GZ27)))</f>
        <v/>
      </c>
      <c r="HB27" s="224"/>
      <c r="HC27" s="214"/>
      <c r="HD27" s="250"/>
      <c r="HE27" s="253" t="str">
        <f>IF(tbHours[[#This Row],[Employees]]="","",
IF(PTOMode=1,"-",
CHOOSE(PTOMode,
0,
HA27+IF(HB27=0,0,1)*IF(hoursMode="Daily",PTOHour-HD27,PTOHour*260/dPeriods-HD27),
PTOHour*HB27-HD27+HA27,
HA27-HD27)))</f>
        <v/>
      </c>
      <c r="HF27" s="224"/>
      <c r="HG27" s="214"/>
      <c r="HH27" s="250"/>
      <c r="HI27" s="253" t="str">
        <f>IF(tbHours[[#This Row],[Employees]]="","",
IF(PTOMode=1,"-",
CHOOSE(PTOMode,
0,
HE27+IF(HF27=0,0,1)*IF(hoursMode="Daily",PTOHour-HH27,PTOHour*260/dPeriods-HH27),
PTOHour*HF27-HH27+HE27,
HE27-HH27)))</f>
        <v/>
      </c>
      <c r="HJ27" s="224"/>
      <c r="HK27" s="214"/>
      <c r="HL27" s="250"/>
      <c r="HM27" s="253" t="str">
        <f>IF(tbHours[[#This Row],[Employees]]="","",
IF(PTOMode=1,"-",
CHOOSE(PTOMode,
0,
HI27+IF(HJ27=0,0,1)*IF(hoursMode="Daily",PTOHour-HL27,PTOHour*260/dPeriods-HL27),
PTOHour*HJ27-HL27+HI27,
HI27-HL27)))</f>
        <v/>
      </c>
      <c r="HN27" s="224"/>
      <c r="HO27" s="214"/>
      <c r="HP27" s="250"/>
      <c r="HQ27" s="253" t="str">
        <f>IF(tbHours[[#This Row],[Employees]]="","",
IF(PTOMode=1,"-",
CHOOSE(PTOMode,
0,
HM27+IF(HN27=0,0,1)*IF(hoursMode="Daily",PTOHour-HP27,PTOHour*260/dPeriods-HP27),
PTOHour*HN27-HP27+HM27,
HM27-HP27)))</f>
        <v/>
      </c>
      <c r="HR27" s="224"/>
      <c r="HS27" s="214"/>
      <c r="HT27" s="250"/>
      <c r="HU27" s="253" t="str">
        <f>IF(tbHours[[#This Row],[Employees]]="","",
IF(PTOMode=1,"-",
CHOOSE(PTOMode,
0,
HQ27+IF(HR27=0,0,1)*IF(hoursMode="Daily",PTOHour-HT27,PTOHour*260/dPeriods-HT27),
PTOHour*HR27-HT27+HQ27,
HQ27-HT27)))</f>
        <v/>
      </c>
      <c r="HV27" s="224"/>
      <c r="HW27" s="214"/>
      <c r="HX27" s="250"/>
      <c r="HY27" s="253" t="str">
        <f>IF(tbHours[[#This Row],[Employees]]="","",
IF(PTOMode=1,"-",
CHOOSE(PTOMode,
0,
HU27+IF(HV27=0,0,1)*IF(hoursMode="Daily",PTOHour-HX27,PTOHour*260/dPeriods-HX27),
PTOHour*HV27-HX27+HU27,
HU27-HX27)))</f>
        <v/>
      </c>
      <c r="HZ27" s="224"/>
      <c r="IA27" s="214"/>
      <c r="IB27" s="250"/>
      <c r="IC27" s="253" t="str">
        <f>IF(tbHours[[#This Row],[Employees]]="","",
IF(PTOMode=1,"-",
CHOOSE(PTOMode,
0,
HY27+IF(HZ27=0,0,1)*IF(hoursMode="Daily",PTOHour-IB27,PTOHour*260/dPeriods-IB27),
PTOHour*HZ27-IB27+HY27,
HY27-IB27)))</f>
        <v/>
      </c>
      <c r="ID27" s="224"/>
      <c r="IE27" s="214"/>
      <c r="IF27" s="250"/>
      <c r="IG27" s="253" t="str">
        <f>IF(tbHours[[#This Row],[Employees]]="","",
IF(PTOMode=1,"-",
CHOOSE(PTOMode,
0,
IC27+IF(ID27=0,0,1)*IF(hoursMode="Daily",PTOHour-IF27,PTOHour*260/dPeriods-IF27),
PTOHour*ID27-IF27+IC27,
IC27-IF27)))</f>
        <v/>
      </c>
      <c r="IH27" s="224"/>
      <c r="II27" s="214"/>
      <c r="IJ27" s="250"/>
      <c r="IK27" s="253" t="str">
        <f>IF(tbHours[[#This Row],[Employees]]="","",
IF(PTOMode=1,"-",
CHOOSE(PTOMode,
0,
IG27+IF(IH27=0,0,1)*IF(hoursMode="Daily",PTOHour-IJ27,PTOHour*260/dPeriods-IJ27),
PTOHour*IH27-IJ27+IG27,
IG27-IJ27)))</f>
        <v/>
      </c>
      <c r="IL27" s="224"/>
      <c r="IM27" s="214"/>
      <c r="IN27" s="250"/>
      <c r="IO27" s="253" t="str">
        <f>IF(tbHours[[#This Row],[Employees]]="","",
IF(PTOMode=1,"-",
CHOOSE(PTOMode,
0,
IK27+IF(IL27=0,0,1)*IF(hoursMode="Daily",PTOHour-IN27,PTOHour*260/dPeriods-IN27),
PTOHour*IL27-IN27+IK27,
IK27-IN27)))</f>
        <v/>
      </c>
      <c r="IP27" s="224"/>
      <c r="IQ27" s="214"/>
      <c r="IR27" s="250"/>
      <c r="IS27" s="253" t="str">
        <f>IF(tbHours[[#This Row],[Employees]]="","",
IF(PTOMode=1,"-",
CHOOSE(PTOMode,
0,
IO27+IF(IP27=0,0,1)*IF(hoursMode="Daily",PTOHour-IR27,PTOHour*260/dPeriods-IR27),
PTOHour*IP27-IR27+IO27,
IO27-IR27)))</f>
        <v/>
      </c>
      <c r="IT27" s="224"/>
      <c r="IU27" s="214"/>
      <c r="IV27" s="250"/>
      <c r="IW27" s="253" t="str">
        <f>IF(tbHours[[#This Row],[Employees]]="","",
IF(PTOMode=1,"-",
CHOOSE(PTOMode,
0,
IS27+IF(IT27=0,0,1)*IF(hoursMode="Daily",PTOHour-IV27,PTOHour*260/dPeriods-IV27),
PTOHour*IT27-IV27+IS27,
IS27-IV27)))</f>
        <v/>
      </c>
      <c r="IX27" s="224"/>
      <c r="IY27" s="214"/>
      <c r="IZ27" s="250"/>
      <c r="JA27" s="253" t="str">
        <f>IF(tbHours[[#This Row],[Employees]]="","",
IF(PTOMode=1,"-",
CHOOSE(PTOMode,
0,
IW27+IF(IX27=0,0,1)*IF(hoursMode="Daily",PTOHour-IZ27,PTOHour*260/dPeriods-IZ27),
PTOHour*IX27-IZ27+IW27,
IW27-IZ27)))</f>
        <v/>
      </c>
      <c r="JB27" s="224"/>
      <c r="JC27" s="214"/>
      <c r="JD27" s="250"/>
      <c r="JE27" s="253" t="str">
        <f>IF(tbHours[[#This Row],[Employees]]="","",
IF(PTOMode=1,"-",
CHOOSE(PTOMode,
0,
JA27+IF(JB27=0,0,1)*IF(hoursMode="Daily",PTOHour-JD27,PTOHour*260/dPeriods-JD27),
PTOHour*JB27-JD27+JA27,
JA27-JD27)))</f>
        <v/>
      </c>
      <c r="JF27" s="224"/>
      <c r="JG27" s="214"/>
      <c r="JH27" s="250"/>
      <c r="JI27" s="253" t="str">
        <f>IF(tbHours[[#This Row],[Employees]]="","",
IF(PTOMode=1,"-",
CHOOSE(PTOMode,
0,
JE27+IF(JF27=0,0,1)*IF(hoursMode="Daily",PTOHour-JH27,PTOHour*260/dPeriods-JH27),
PTOHour*JF27-JH27+JE27,
JE27-JH27)))</f>
        <v/>
      </c>
      <c r="JJ27" s="224"/>
      <c r="JK27" s="214"/>
      <c r="JL27" s="250"/>
      <c r="JM27" s="253" t="str">
        <f>IF(tbHours[[#This Row],[Employees]]="","",
IF(PTOMode=1,"-",
CHOOSE(PTOMode,
0,
JI27+IF(JJ27=0,0,1)*IF(hoursMode="Daily",PTOHour-JL27,PTOHour*260/dPeriods-JL27),
PTOHour*JJ27-JL27+JI27,
JI27-JL27)))</f>
        <v/>
      </c>
      <c r="JN27" s="224"/>
      <c r="JO27" s="214"/>
      <c r="JP27" s="250"/>
      <c r="JQ27" s="253" t="str">
        <f>IF(tbHours[[#This Row],[Employees]]="","",
IF(PTOMode=1,"-",
CHOOSE(PTOMode,
0,
JM27+IF(JN27=0,0,1)*IF(hoursMode="Daily",PTOHour-JP27,PTOHour*260/dPeriods-JP27),
PTOHour*JN27-JP27+JM27,
JM27-JP27)))</f>
        <v/>
      </c>
      <c r="JR27" s="224"/>
      <c r="JS27" s="214"/>
      <c r="JT27" s="250"/>
      <c r="JU27" s="253" t="str">
        <f>IF(tbHours[[#This Row],[Employees]]="","",
IF(PTOMode=1,"-",
CHOOSE(PTOMode,
0,
JQ27+IF(JR27=0,0,1)*IF(hoursMode="Daily",PTOHour-JT27,PTOHour*260/dPeriods-JT27),
PTOHour*JR27-JT27+JQ27,
JQ27-JT27)))</f>
        <v/>
      </c>
      <c r="JV27" s="224"/>
      <c r="JW27" s="214"/>
      <c r="JX27" s="250"/>
      <c r="JY27" s="253" t="str">
        <f>IF(tbHours[[#This Row],[Employees]]="","",
IF(PTOMode=1,"-",
CHOOSE(PTOMode,
0,
JU27+IF(JV27=0,0,1)*IF(hoursMode="Daily",PTOHour-JX27,PTOHour*260/dPeriods-JX27),
PTOHour*JV27-JX27+JU27,
JU27-JX27)))</f>
        <v/>
      </c>
      <c r="JZ27" s="224"/>
      <c r="KA27" s="214"/>
      <c r="KB27" s="250"/>
      <c r="KC27" s="253" t="str">
        <f>IF(tbHours[[#This Row],[Employees]]="","",
IF(PTOMode=1,"-",
CHOOSE(PTOMode,
0,
JY27+IF(JZ27=0,0,1)*IF(hoursMode="Daily",PTOHour-KB27,PTOHour*260/dPeriods-KB27),
PTOHour*JZ27-KB27+JY27,
JY27-KB27)))</f>
        <v/>
      </c>
      <c r="KD27" s="224"/>
      <c r="KE27" s="214"/>
      <c r="KF27" s="250"/>
      <c r="KG27" s="253" t="str">
        <f>IF(tbHours[[#This Row],[Employees]]="","",
IF(PTOMode=1,"-",
CHOOSE(PTOMode,
0,
KC27+IF(KD27=0,0,1)*IF(hoursMode="Daily",PTOHour-KF27,PTOHour*260/dPeriods-KF27),
PTOHour*KD27-KF27+KC27,
KC27-KF27)))</f>
        <v/>
      </c>
      <c r="KH27" s="224"/>
      <c r="KI27" s="214"/>
      <c r="KJ27" s="250"/>
      <c r="KK27" s="253" t="str">
        <f>IF(tbHours[[#This Row],[Employees]]="","",
IF(PTOMode=1,"-",
CHOOSE(PTOMode,
0,
KG27+IF(KH27=0,0,1)*IF(hoursMode="Daily",PTOHour-KJ27,PTOHour*260/dPeriods-KJ27),
PTOHour*KH27-KJ27+KG27,
KG27-KJ27)))</f>
        <v/>
      </c>
      <c r="KL27" s="224"/>
      <c r="KM27" s="214"/>
      <c r="KN27" s="250"/>
      <c r="KO27" s="253" t="str">
        <f>IF(tbHours[[#This Row],[Employees]]="","",
IF(PTOMode=1,"-",
CHOOSE(PTOMode,
0,
KK27+IF(KL27=0,0,1)*IF(hoursMode="Daily",PTOHour-KN27,PTOHour*260/dPeriods-KN27),
PTOHour*KL27-KN27+KK27,
KK27-KN27)))</f>
        <v/>
      </c>
      <c r="KP27" s="224"/>
      <c r="KQ27" s="214"/>
      <c r="KR27" s="250"/>
      <c r="KS27" s="253" t="str">
        <f>IF(tbHours[[#This Row],[Employees]]="","",
IF(PTOMode=1,"-",
CHOOSE(PTOMode,
0,
KO27+IF(KP27=0,0,1)*IF(hoursMode="Daily",PTOHour-KR27,PTOHour*260/dPeriods-KR27),
PTOHour*KP27-KR27+KO27,
KO27-KR27)))</f>
        <v/>
      </c>
      <c r="KT27" s="224"/>
      <c r="KU27" s="214"/>
      <c r="KV27" s="250"/>
      <c r="KW27" s="253" t="str">
        <f>IF(tbHours[[#This Row],[Employees]]="","",
IF(PTOMode=1,"-",
CHOOSE(PTOMode,
0,
KS27+IF(KT27=0,0,1)*IF(hoursMode="Daily",PTOHour-KV27,PTOHour*260/dPeriods-KV27),
PTOHour*KT27-KV27+KS27,
KS27-KV27)))</f>
        <v/>
      </c>
      <c r="KX27" s="224"/>
      <c r="KY27" s="214"/>
      <c r="KZ27" s="250"/>
      <c r="LA27" s="253" t="str">
        <f>IF(tbHours[[#This Row],[Employees]]="","",
IF(PTOMode=1,"-",
CHOOSE(PTOMode,
0,
KW27+IF(KX27=0,0,1)*IF(hoursMode="Daily",PTOHour-KZ27,PTOHour*260/dPeriods-KZ27),
PTOHour*KX27-KZ27+KW27,
KW27-KZ27)))</f>
        <v/>
      </c>
      <c r="LB27" s="224"/>
      <c r="LC27" s="214"/>
      <c r="LD27" s="250"/>
      <c r="LE27" s="253" t="str">
        <f>IF(tbHours[[#This Row],[Employees]]="","",
IF(PTOMode=1,"-",
CHOOSE(PTOMode,
0,
LA27+IF(LB27=0,0,1)*IF(hoursMode="Daily",PTOHour-LD27,PTOHour*260/dPeriods-LD27),
PTOHour*LB27-LD27+LA27,
LA27-LD27)))</f>
        <v/>
      </c>
      <c r="LF27" s="224"/>
      <c r="LG27" s="214"/>
      <c r="LH27" s="250"/>
      <c r="LI27" s="253" t="str">
        <f>IF(tbHours[[#This Row],[Employees]]="","",
IF(PTOMode=1,"-",
CHOOSE(PTOMode,
0,
LE27+IF(LF27=0,0,1)*IF(hoursMode="Daily",PTOHour-LH27,PTOHour*260/dPeriods-LH27),
PTOHour*LF27-LH27+LE27,
LE27-LH27)))</f>
        <v/>
      </c>
      <c r="LJ27" s="224"/>
      <c r="LK27" s="214"/>
      <c r="LL27" s="250"/>
      <c r="LM27" s="253" t="str">
        <f>IF(tbHours[[#This Row],[Employees]]="","",
IF(PTOMode=1,"-",
CHOOSE(PTOMode,
0,
LI27+IF(LJ27=0,0,1)*IF(hoursMode="Daily",PTOHour-LL27,PTOHour*260/dPeriods-LL27),
PTOHour*LJ27-LL27+LI27,
LI27-LL27)))</f>
        <v/>
      </c>
      <c r="LN27" s="224"/>
      <c r="LO27" s="214"/>
      <c r="LP27" s="250"/>
      <c r="LQ27" s="253" t="str">
        <f>IF(tbHours[[#This Row],[Employees]]="","",
IF(PTOMode=1,"-",
CHOOSE(PTOMode,
0,
LM27+IF(LN27=0,0,1)*IF(hoursMode="Daily",PTOHour-LP27,PTOHour*260/dPeriods-LP27),
PTOHour*LN27-LP27+LM27,
LM27-LP27)))</f>
        <v/>
      </c>
      <c r="LR27" s="224"/>
      <c r="LS27" s="214"/>
      <c r="LT27" s="250"/>
      <c r="LU27" s="253" t="str">
        <f>IF(tbHours[[#This Row],[Employees]]="","",
IF(PTOMode=1,"-",
CHOOSE(PTOMode,
0,
LQ27+IF(LR27=0,0,1)*IF(hoursMode="Daily",PTOHour-LT27,PTOHour*260/dPeriods-LT27),
PTOHour*LR27-LT27+LQ27,
LQ27-LT27)))</f>
        <v/>
      </c>
      <c r="LV27" s="224"/>
      <c r="LW27" s="214"/>
      <c r="LX27" s="250"/>
      <c r="LY27" s="253" t="str">
        <f>IF(tbHours[[#This Row],[Employees]]="","",
IF(PTOMode=1,"-",
CHOOSE(PTOMode,
0,
LU27+IF(LV27=0,0,1)*IF(hoursMode="Daily",PTOHour-LX27,PTOHour*260/dPeriods-LX27),
PTOHour*LV27-LX27+LU27,
LU27-LX27)))</f>
        <v/>
      </c>
      <c r="LZ27" s="224"/>
      <c r="MA27" s="214"/>
      <c r="MB27" s="250"/>
      <c r="MC27" s="253" t="str">
        <f>IF(tbHours[[#This Row],[Employees]]="","",
IF(PTOMode=1,"-",
CHOOSE(PTOMode,
0,
LY27+IF(LZ27=0,0,1)*IF(hoursMode="Daily",PTOHour-MB27,PTOHour*260/dPeriods-MB27),
PTOHour*LZ27-MB27+LY27,
LY27-MB27)))</f>
        <v/>
      </c>
      <c r="MD27" s="224"/>
      <c r="ME27" s="214"/>
      <c r="MF27" s="250"/>
      <c r="MG27" s="253" t="str">
        <f>IF(tbHours[[#This Row],[Employees]]="","",
IF(PTOMode=1,"-",
CHOOSE(PTOMode,
0,
MC27+IF(MD27=0,0,1)*IF(hoursMode="Daily",PTOHour-MF27,PTOHour*260/dPeriods-MF27),
PTOHour*MD27-MF27+MC27,
MC27-MF27)))</f>
        <v/>
      </c>
      <c r="MH27" s="224"/>
      <c r="MI27" s="214"/>
      <c r="MJ27" s="250"/>
      <c r="MK27" s="253" t="str">
        <f>IF(tbHours[[#This Row],[Employees]]="","",
IF(PTOMode=1,"-",
CHOOSE(PTOMode,
0,
MG27+IF(MH27=0,0,1)*IF(hoursMode="Daily",PTOHour-MJ27,PTOHour*260/dPeriods-MJ27),
PTOHour*MH27-MJ27+MG27,
MG27-MJ27)))</f>
        <v/>
      </c>
      <c r="ML27" s="224"/>
      <c r="MM27" s="214"/>
      <c r="MN27" s="250"/>
      <c r="MO27" s="253" t="str">
        <f>IF(tbHours[[#This Row],[Employees]]="","",
IF(PTOMode=1,"-",
CHOOSE(PTOMode,
0,
MK27+IF(ML27=0,0,1)*IF(hoursMode="Daily",PTOHour-MN27,PTOHour*260/dPeriods-MN27),
PTOHour*ML27-MN27+MK27,
MK27-MN27)))</f>
        <v/>
      </c>
      <c r="MP27" s="224"/>
      <c r="MQ27" s="214"/>
      <c r="MR27" s="250"/>
      <c r="MS27" s="253" t="str">
        <f>IF(tbHours[[#This Row],[Employees]]="","",
IF(PTOMode=1,"-",
CHOOSE(PTOMode,
0,
MO27+IF(MP27=0,0,1)*IF(hoursMode="Daily",PTOHour-MR27,PTOHour*260/dPeriods-MR27),
PTOHour*MP27-MR27+MO27,
MO27-MR27)))</f>
        <v/>
      </c>
      <c r="MT27" s="224"/>
      <c r="MU27" s="214"/>
      <c r="MV27" s="250"/>
      <c r="MW27" s="253" t="str">
        <f>IF(tbHours[[#This Row],[Employees]]="","",
IF(PTOMode=1,"-",
CHOOSE(PTOMode,
0,
MS27+IF(MT27=0,0,1)*IF(hoursMode="Daily",PTOHour-MV27,PTOHour*260/dPeriods-MV27),
PTOHour*MT27-MV27+MS27,
MS27-MV27)))</f>
        <v/>
      </c>
      <c r="MX27" s="224"/>
      <c r="MY27" s="214"/>
      <c r="MZ27" s="250"/>
      <c r="NA27" s="253" t="str">
        <f>IF(tbHours[[#This Row],[Employees]]="","",
IF(PTOMode=1,"-",
CHOOSE(PTOMode,
0,
MW27+IF(MX27=0,0,1)*IF(hoursMode="Daily",PTOHour-MZ27,PTOHour*260/dPeriods-MZ27),
PTOHour*MX27-MZ27+MW27,
MW27-MZ27)))</f>
        <v/>
      </c>
      <c r="NB27" s="224"/>
      <c r="NC27" s="214"/>
      <c r="ND27" s="250"/>
      <c r="NE27" s="253" t="str">
        <f>IF(tbHours[[#This Row],[Employees]]="","",
IF(PTOMode=1,"-",
CHOOSE(PTOMode,
0,
NA27+IF(NB27=0,0,1)*IF(hoursMode="Daily",PTOHour-ND27,PTOHour*260/dPeriods-ND27),
PTOHour*NB27-ND27+NA27,
NA27-ND27)))</f>
        <v/>
      </c>
      <c r="NF27" s="224"/>
      <c r="NG27" s="214"/>
      <c r="NH27" s="250"/>
      <c r="NI27" s="253" t="str">
        <f>IF(tbHours[[#This Row],[Employees]]="","",
IF(PTOMode=1,"-",
CHOOSE(PTOMode,
0,
NE27+IF(NF27=0,0,1)*IF(hoursMode="Daily",PTOHour-NH27,PTOHour*260/dPeriods-NH27),
PTOHour*NF27-NH27+NE27,
NE27-NH27)))</f>
        <v/>
      </c>
      <c r="NJ27" s="224"/>
      <c r="NK27" s="214"/>
      <c r="NL27" s="250"/>
      <c r="NM27" s="253" t="str">
        <f>IF(tbHours[[#This Row],[Employees]]="","",
IF(PTOMode=1,"-",
CHOOSE(PTOMode,
0,
NI27+IF(NJ27=0,0,1)*IF(hoursMode="Daily",PTOHour-NL27,PTOHour*260/dPeriods-NL27),
PTOHour*NJ27-NL27+NI27,
NI27-NL27)))</f>
        <v/>
      </c>
      <c r="NN27" s="224"/>
      <c r="NO27" s="214"/>
      <c r="NP27" s="250"/>
      <c r="NQ27" s="253" t="str">
        <f>IF(tbHours[[#This Row],[Employees]]="","",
IF(PTOMode=1,"-",
CHOOSE(PTOMode,
0,
NM27+IF(NN27=0,0,1)*IF(hoursMode="Daily",PTOHour-NP27,PTOHour*260/dPeriods-NP27),
PTOHour*NN27-NP27+NM27,
NM27-NP27)))</f>
        <v/>
      </c>
      <c r="NR27" s="224"/>
      <c r="NS27" s="214"/>
      <c r="NT27" s="250"/>
      <c r="NU27" s="253" t="str">
        <f>IF(tbHours[[#This Row],[Employees]]="","",
IF(PTOMode=1,"-",
CHOOSE(PTOMode,
0,
NQ27+IF(NR27=0,0,1)*IF(hoursMode="Daily",PTOHour-NT27,PTOHour*260/dPeriods-NT27),
PTOHour*NR27-NT27+NQ27,
NQ27-NT27)))</f>
        <v/>
      </c>
      <c r="NV27" s="224"/>
      <c r="NW27" s="214"/>
      <c r="NX27" s="250"/>
      <c r="NY27" s="253" t="str">
        <f>IF(tbHours[[#This Row],[Employees]]="","",
IF(PTOMode=1,"-",
CHOOSE(PTOMode,
0,
NU27+IF(NV27=0,0,1)*IF(hoursMode="Daily",PTOHour-NX27,PTOHour*260/dPeriods-NX27),
PTOHour*NV27-NX27+NU27,
NU27-NX27)))</f>
        <v/>
      </c>
      <c r="NZ27" s="224"/>
      <c r="OA27" s="214"/>
      <c r="OB27" s="250"/>
      <c r="OC27" s="253" t="str">
        <f>IF(tbHours[[#This Row],[Employees]]="","",
IF(PTOMode=1,"-",
CHOOSE(PTOMode,
0,
NY27+IF(NZ27=0,0,1)*IF(hoursMode="Daily",PTOHour-OB27,PTOHour*260/dPeriods-OB27),
PTOHour*NZ27-OB27+NY27,
NY27-OB27)))</f>
        <v/>
      </c>
      <c r="OD27" s="224"/>
      <c r="OE27" s="214"/>
      <c r="OF27" s="250"/>
      <c r="OG27" s="253" t="str">
        <f>IF(tbHours[[#This Row],[Employees]]="","",
IF(PTOMode=1,"-",
CHOOSE(PTOMode,
0,
OC27+IF(OD27=0,0,1)*IF(hoursMode="Daily",PTOHour-OF27,PTOHour*260/dPeriods-OF27),
PTOHour*OD27-OF27+OC27,
OC27-OF27)))</f>
        <v/>
      </c>
      <c r="OH27" s="224"/>
      <c r="OI27" s="214"/>
      <c r="OJ27" s="250"/>
      <c r="OK27" s="253" t="str">
        <f>IF(tbHours[[#This Row],[Employees]]="","",
IF(PTOMode=1,"-",
CHOOSE(PTOMode,
0,
OG27+IF(OH27=0,0,1)*IF(hoursMode="Daily",PTOHour-OJ27,PTOHour*260/dPeriods-OJ27),
PTOHour*OH27-OJ27+OG27,
OG27-OJ27)))</f>
        <v/>
      </c>
      <c r="OL27" s="224"/>
      <c r="OM27" s="214"/>
      <c r="ON27" s="250"/>
      <c r="OO27" s="253" t="str">
        <f>IF(tbHours[[#This Row],[Employees]]="","",
IF(PTOMode=1,"-",
CHOOSE(PTOMode,
0,
OK27+IF(OL27=0,0,1)*IF(hoursMode="Daily",PTOHour-ON27,PTOHour*260/dPeriods-ON27),
PTOHour*OL27-ON27+OK27,
OK27-ON27)))</f>
        <v/>
      </c>
      <c r="OP27" s="224"/>
      <c r="OQ27" s="214"/>
      <c r="OR27" s="250"/>
      <c r="OS27" s="253" t="str">
        <f>IF(tbHours[[#This Row],[Employees]]="","",
IF(PTOMode=1,"-",
CHOOSE(PTOMode,
0,
OO27+IF(OP27=0,0,1)*IF(hoursMode="Daily",PTOHour-OR27,PTOHour*260/dPeriods-OR27),
PTOHour*OP27-OR27+OO27,
OO27-OR27)))</f>
        <v/>
      </c>
      <c r="OT27" s="224"/>
      <c r="OU27" s="214"/>
      <c r="OV27" s="250"/>
      <c r="OW27" s="253" t="str">
        <f>IF(tbHours[[#This Row],[Employees]]="","",
IF(PTOMode=1,"-",
CHOOSE(PTOMode,
0,
OS27+IF(OT27=0,0,1)*IF(hoursMode="Daily",PTOHour-OV27,PTOHour*260/dPeriods-OV27),
PTOHour*OT27-OV27+OS27,
OS27-OV27)))</f>
        <v/>
      </c>
      <c r="OX27" s="224"/>
      <c r="OY27" s="214"/>
      <c r="OZ27" s="250"/>
      <c r="PA27" s="253" t="str">
        <f>IF(tbHours[[#This Row],[Employees]]="","",
IF(PTOMode=1,"-",
CHOOSE(PTOMode,
0,
OW27+IF(OX27=0,0,1)*IF(hoursMode="Daily",PTOHour-OZ27,PTOHour*260/dPeriods-OZ27),
PTOHour*OX27-OZ27+OW27,
OW27-OZ27)))</f>
        <v/>
      </c>
      <c r="PB27" s="224"/>
      <c r="PC27" s="214"/>
      <c r="PD27" s="250"/>
      <c r="PE27" s="253" t="str">
        <f>IF(tbHours[[#This Row],[Employees]]="","",
IF(PTOMode=1,"-",
CHOOSE(PTOMode,
0,
PA27+IF(PB27=0,0,1)*IF(hoursMode="Daily",PTOHour-PD27,PTOHour*260/dPeriods-PD27),
PTOHour*PB27-PD27+PA27,
PA27-PD27)))</f>
        <v/>
      </c>
      <c r="PF27" s="224"/>
      <c r="PG27" s="214"/>
      <c r="PH27" s="250"/>
      <c r="PI27" s="253" t="str">
        <f>IF(tbHours[[#This Row],[Employees]]="","",
IF(PTOMode=1,"-",
CHOOSE(PTOMode,
0,
PE27+IF(PF27=0,0,1)*IF(hoursMode="Daily",PTOHour-PH27,PTOHour*260/dPeriods-PH27),
PTOHour*PF27-PH27+PE27,
PE27-PH27)))</f>
        <v/>
      </c>
      <c r="PJ27" s="224"/>
      <c r="PK27" s="214"/>
      <c r="PL27" s="250"/>
      <c r="PM27" s="253" t="str">
        <f>IF(tbHours[[#This Row],[Employees]]="","",
IF(PTOMode=1,"-",
CHOOSE(PTOMode,
0,
PI27+IF(PJ27=0,0,1)*IF(hoursMode="Daily",PTOHour-PL27,PTOHour*260/dPeriods-PL27),
PTOHour*PJ27-PL27+PI27,
PI27-PL27)))</f>
        <v/>
      </c>
      <c r="PN27" s="224"/>
      <c r="PO27" s="214"/>
      <c r="PP27" s="250"/>
      <c r="PQ27" s="253" t="str">
        <f>IF(tbHours[[#This Row],[Employees]]="","",
IF(PTOMode=1,"-",
CHOOSE(PTOMode,
0,
PM27+IF(PN27=0,0,1)*IF(hoursMode="Daily",PTOHour-PP27,PTOHour*260/dPeriods-PP27),
PTOHour*PN27-PP27+PM27,
PM27-PP27)))</f>
        <v/>
      </c>
      <c r="PR27" s="224"/>
      <c r="PS27" s="214"/>
      <c r="PT27" s="250"/>
      <c r="PU27" s="253" t="str">
        <f>IF(tbHours[[#This Row],[Employees]]="","",
IF(PTOMode=1,"-",
CHOOSE(PTOMode,
0,
PQ27+IF(PR27=0,0,1)*IF(hoursMode="Daily",PTOHour-PT27,PTOHour*260/dPeriods-PT27),
PTOHour*PR27-PT27+PQ27,
PQ27-PT27)))</f>
        <v/>
      </c>
      <c r="PV27" s="224"/>
      <c r="PW27" s="214"/>
      <c r="PX27" s="250"/>
      <c r="PY27" s="253" t="str">
        <f>IF(tbHours[[#This Row],[Employees]]="","",
IF(PTOMode=1,"-",
CHOOSE(PTOMode,
0,
PU27+IF(PV27=0,0,1)*IF(hoursMode="Daily",PTOHour-PX27,PTOHour*260/dPeriods-PX27),
PTOHour*PV27-PX27+PU27,
PU27-PX27)))</f>
        <v/>
      </c>
      <c r="PZ27" s="224"/>
      <c r="QA27" s="214"/>
      <c r="QB27" s="250"/>
      <c r="QC27" s="253" t="str">
        <f>IF(tbHours[[#This Row],[Employees]]="","",
IF(PTOMode=1,"-",
CHOOSE(PTOMode,
0,
PY27+IF(PZ27=0,0,1)*IF(hoursMode="Daily",PTOHour-QB27,PTOHour*260/dPeriods-QB27),
PTOHour*PZ27-QB27+PY27,
PY27-QB27)))</f>
        <v/>
      </c>
      <c r="QD27" s="224"/>
      <c r="QE27" s="214"/>
      <c r="QF27" s="250"/>
      <c r="QG27" s="253" t="str">
        <f>IF(tbHours[[#This Row],[Employees]]="","",
IF(PTOMode=1,"-",
CHOOSE(PTOMode,
0,
QC27+IF(QD27=0,0,1)*IF(hoursMode="Daily",PTOHour-QF27,PTOHour*260/dPeriods-QF27),
PTOHour*QD27-QF27+QC27,
QC27-QF27)))</f>
        <v/>
      </c>
      <c r="QH27" s="224"/>
      <c r="QI27" s="214"/>
      <c r="QJ27" s="250"/>
      <c r="QK27" s="253" t="str">
        <f>IF(tbHours[[#This Row],[Employees]]="","",
IF(PTOMode=1,"-",
CHOOSE(PTOMode,
0,
QG27+IF(QH27=0,0,1)*IF(hoursMode="Daily",PTOHour-QJ27,PTOHour*260/dPeriods-QJ27),
PTOHour*QH27-QJ27+QG27,
QG27-QJ27)))</f>
        <v/>
      </c>
      <c r="QL27" s="224"/>
      <c r="QM27" s="214"/>
      <c r="QN27" s="250"/>
      <c r="QO27" s="253" t="str">
        <f>IF(tbHours[[#This Row],[Employees]]="","",
IF(PTOMode=1,"-",
CHOOSE(PTOMode,
0,
QK27+IF(QL27=0,0,1)*IF(hoursMode="Daily",PTOHour-QN27,PTOHour*260/dPeriods-QN27),
PTOHour*QL27-QN27+QK27,
QK27-QN27)))</f>
        <v/>
      </c>
      <c r="QP27" s="224"/>
      <c r="QQ27" s="214"/>
      <c r="QR27" s="250"/>
      <c r="QS27" s="253" t="str">
        <f>IF(tbHours[[#This Row],[Employees]]="","",
IF(PTOMode=1,"-",
CHOOSE(PTOMode,
0,
QO27+IF(QP27=0,0,1)*IF(hoursMode="Daily",PTOHour-QR27,PTOHour*260/dPeriods-QR27),
PTOHour*QP27-QR27+QO27,
QO27-QR27)))</f>
        <v/>
      </c>
      <c r="QT27" s="224"/>
      <c r="QU27" s="214"/>
      <c r="QV27" s="250"/>
      <c r="QW27" s="253" t="str">
        <f>IF(tbHours[[#This Row],[Employees]]="","",
IF(PTOMode=1,"-",
CHOOSE(PTOMode,
0,
QS27+IF(QT27=0,0,1)*IF(hoursMode="Daily",PTOHour-QV27,PTOHour*260/dPeriods-QV27),
PTOHour*QT27-QV27+QS27,
QS27-QV27)))</f>
        <v/>
      </c>
      <c r="QX27" s="224"/>
      <c r="QY27" s="214"/>
      <c r="QZ27" s="250"/>
      <c r="RA27" s="253" t="str">
        <f>IF(tbHours[[#This Row],[Employees]]="","",
IF(PTOMode=1,"-",
CHOOSE(PTOMode,
0,
QW27+IF(QX27=0,0,1)*IF(hoursMode="Daily",PTOHour-QZ27,PTOHour*260/dPeriods-QZ27),
PTOHour*QX27-QZ27+QW27,
QW27-QZ27)))</f>
        <v/>
      </c>
      <c r="RB27" s="224"/>
      <c r="RC27" s="214"/>
      <c r="RD27" s="250"/>
      <c r="RE27" s="253" t="str">
        <f>IF(tbHours[[#This Row],[Employees]]="","",
IF(PTOMode=1,"-",
CHOOSE(PTOMode,
0,
RA27+IF(RB27=0,0,1)*IF(hoursMode="Daily",PTOHour-RD27,PTOHour*260/dPeriods-RD27),
PTOHour*RB27-RD27+RA27,
RA27-RD27)))</f>
        <v/>
      </c>
      <c r="RF27" s="224"/>
      <c r="RG27" s="214"/>
      <c r="RH27" s="250"/>
      <c r="RI27" s="253" t="str">
        <f>IF(tbHours[[#This Row],[Employees]]="","",
IF(PTOMode=1,"-",
CHOOSE(PTOMode,
0,
RE27+IF(RF27=0,0,1)*IF(hoursMode="Daily",PTOHour-RH27,PTOHour*260/dPeriods-RH27),
PTOHour*RF27-RH27+RE27,
RE27-RH27)))</f>
        <v/>
      </c>
      <c r="RJ27" s="224"/>
      <c r="RK27" s="214"/>
      <c r="RL27" s="250"/>
      <c r="RM27" s="253" t="str">
        <f>IF(tbHours[[#This Row],[Employees]]="","",
IF(PTOMode=1,"-",
CHOOSE(PTOMode,
0,
RI27+IF(RJ27=0,0,1)*IF(hoursMode="Daily",PTOHour-RL27,PTOHour*260/dPeriods-RL27),
PTOHour*RJ27-RL27+RI27,
RI27-RL27)))</f>
        <v/>
      </c>
      <c r="RN27" s="224"/>
      <c r="RO27" s="214"/>
      <c r="RP27" s="250"/>
      <c r="RQ27" s="253" t="str">
        <f>IF(tbHours[[#This Row],[Employees]]="","",
IF(PTOMode=1,"-",
CHOOSE(PTOMode,
0,
RM27+IF(RN27=0,0,1)*IF(hoursMode="Daily",PTOHour-RP27,PTOHour*260/dPeriods-RP27),
PTOHour*RN27-RP27+RM27,
RM27-RP27)))</f>
        <v/>
      </c>
      <c r="RR27" s="224"/>
      <c r="RS27" s="214"/>
      <c r="RT27" s="250"/>
      <c r="RU27" s="253" t="str">
        <f>IF(tbHours[[#This Row],[Employees]]="","",
IF(PTOMode=1,"-",
CHOOSE(PTOMode,
0,
RQ27+IF(RR27=0,0,1)*IF(hoursMode="Daily",PTOHour-RT27,PTOHour*260/dPeriods-RT27),
PTOHour*RR27-RT27+RQ27,
RQ27-RT27)))</f>
        <v/>
      </c>
      <c r="RV27" s="224"/>
      <c r="RW27" s="214"/>
      <c r="RX27" s="250"/>
      <c r="RY27" s="253" t="str">
        <f>IF(tbHours[[#This Row],[Employees]]="","",
IF(PTOMode=1,"-",
CHOOSE(PTOMode,
0,
RU27+IF(RV27=0,0,1)*IF(hoursMode="Daily",PTOHour-RX27,PTOHour*260/dPeriods-RX27),
PTOHour*RV27-RX27+RU27,
RU27-RX27)))</f>
        <v/>
      </c>
      <c r="RZ27" s="224"/>
      <c r="SA27" s="214"/>
      <c r="SB27" s="250"/>
      <c r="SC27" s="253" t="str">
        <f>IF(tbHours[[#This Row],[Employees]]="","",
IF(PTOMode=1,"-",
CHOOSE(PTOMode,
0,
RY27+IF(RZ27=0,0,1)*IF(hoursMode="Daily",PTOHour-SB27,PTOHour*260/dPeriods-SB27),
PTOHour*RZ27-SB27+RY27,
RY27-SB27)))</f>
        <v/>
      </c>
      <c r="SD27" s="224"/>
      <c r="SE27" s="214"/>
      <c r="SF27" s="250"/>
      <c r="SG27" s="253" t="str">
        <f>IF(tbHours[[#This Row],[Employees]]="","",
IF(PTOMode=1,"-",
CHOOSE(PTOMode,
0,
SC27+IF(SD27=0,0,1)*IF(hoursMode="Daily",PTOHour-SF27,PTOHour*260/dPeriods-SF27),
PTOHour*SD27-SF27+SC27,
SC27-SF27)))</f>
        <v/>
      </c>
      <c r="SH27" s="224"/>
      <c r="SI27" s="214"/>
      <c r="SJ27" s="250"/>
      <c r="SK27" s="253" t="str">
        <f>IF(tbHours[[#This Row],[Employees]]="","",
IF(PTOMode=1,"-",
CHOOSE(PTOMode,
0,
SG27+IF(SH27=0,0,1)*IF(hoursMode="Daily",PTOHour-SJ27,PTOHour*260/dPeriods-SJ27),
PTOHour*SH27-SJ27+SG27,
SG27-SJ27)))</f>
        <v/>
      </c>
      <c r="SL27" s="224"/>
      <c r="SM27" s="214"/>
      <c r="SN27" s="250"/>
      <c r="SO27" s="253" t="str">
        <f>IF(tbHours[[#This Row],[Employees]]="","",
IF(PTOMode=1,"-",
CHOOSE(PTOMode,
0,
SK27+IF(SL27=0,0,1)*IF(hoursMode="Daily",PTOHour-SN27,PTOHour*260/dPeriods-SN27),
PTOHour*SL27-SN27+SK27,
SK27-SN27)))</f>
        <v/>
      </c>
      <c r="SP27" s="224"/>
      <c r="SQ27" s="214"/>
      <c r="SR27" s="250"/>
      <c r="SS27" s="253" t="str">
        <f>IF(tbHours[[#This Row],[Employees]]="","",
IF(PTOMode=1,"-",
CHOOSE(PTOMode,
0,
SO27+IF(SP27=0,0,1)*IF(hoursMode="Daily",PTOHour-SR27,PTOHour*260/dPeriods-SR27),
PTOHour*SP27-SR27+SO27,
SO27-SR27)))</f>
        <v/>
      </c>
      <c r="ST27" s="224"/>
      <c r="SU27" s="214"/>
      <c r="SV27" s="250"/>
      <c r="SW27" s="253" t="str">
        <f>IF(tbHours[[#This Row],[Employees]]="","",
IF(PTOMode=1,"-",
CHOOSE(PTOMode,
0,
SS27+IF(ST27=0,0,1)*IF(hoursMode="Daily",PTOHour-SV27,PTOHour*260/dPeriods-SV27),
PTOHour*ST27-SV27+SS27,
SS27-SV27)))</f>
        <v/>
      </c>
      <c r="SX27" s="224"/>
      <c r="SY27" s="214"/>
      <c r="SZ27" s="250"/>
      <c r="TA27" s="253" t="str">
        <f>IF(tbHours[[#This Row],[Employees]]="","",
IF(PTOMode=1,"-",
CHOOSE(PTOMode,
0,
SW27+IF(SX27=0,0,1)*IF(hoursMode="Daily",PTOHour-SZ27,PTOHour*260/dPeriods-SZ27),
PTOHour*SX27-SZ27+SW27,
SW27-SZ27)))</f>
        <v/>
      </c>
      <c r="TB27" s="224"/>
      <c r="TC27" s="214"/>
      <c r="TD27" s="250"/>
      <c r="TE27" s="253" t="str">
        <f>IF(tbHours[[#This Row],[Employees]]="","",
IF(PTOMode=1,"-",
CHOOSE(PTOMode,
0,
TA27+IF(TB27=0,0,1)*IF(hoursMode="Daily",PTOHour-TD27,PTOHour*260/dPeriods-TD27),
PTOHour*TB27-TD27+TA27,
TA27-TD27)))</f>
        <v/>
      </c>
      <c r="TF27" s="224"/>
      <c r="TG27" s="214"/>
      <c r="TH27" s="250"/>
      <c r="TI27" s="253" t="str">
        <f>IF(tbHours[[#This Row],[Employees]]="","",
IF(PTOMode=1,"-",
CHOOSE(PTOMode,
0,
TE27+IF(TF27=0,0,1)*IF(hoursMode="Daily",PTOHour-TH27,PTOHour*260/dPeriods-TH27),
PTOHour*TF27-TH27+TE27,
TE27-TH27)))</f>
        <v/>
      </c>
      <c r="TJ27" s="224"/>
      <c r="TK27" s="214"/>
      <c r="TL27" s="250"/>
      <c r="TM27" s="253" t="str">
        <f>IF(tbHours[[#This Row],[Employees]]="","",
IF(PTOMode=1,"-",
CHOOSE(PTOMode,
0,
TI27+IF(TJ27=0,0,1)*IF(hoursMode="Daily",PTOHour-TL27,PTOHour*260/dPeriods-TL27),
PTOHour*TJ27-TL27+TI27,
TI27-TL27)))</f>
        <v/>
      </c>
      <c r="TN27" s="224"/>
      <c r="TO27" s="214"/>
      <c r="TP27" s="250"/>
      <c r="TQ27" s="253" t="str">
        <f>IF(tbHours[[#This Row],[Employees]]="","",
IF(PTOMode=1,"-",
CHOOSE(PTOMode,
0,
TM27+IF(TN27=0,0,1)*IF(hoursMode="Daily",PTOHour-TP27,PTOHour*260/dPeriods-TP27),
PTOHour*TN27-TP27+TM27,
TM27-TP27)))</f>
        <v/>
      </c>
      <c r="TR27" s="224"/>
      <c r="TS27" s="214"/>
      <c r="TT27" s="250"/>
      <c r="TU27" s="253" t="str">
        <f>IF(tbHours[[#This Row],[Employees]]="","",
IF(PTOMode=1,"-",
CHOOSE(PTOMode,
0,
TQ27+IF(TR27=0,0,1)*IF(hoursMode="Daily",PTOHour-TT27,PTOHour*260/dPeriods-TT27),
PTOHour*TR27-TT27+TQ27,
TQ27-TT27)))</f>
        <v/>
      </c>
      <c r="TV27" s="224"/>
      <c r="TW27" s="214"/>
      <c r="TX27" s="250"/>
      <c r="TY27" s="253" t="str">
        <f>IF(tbHours[[#This Row],[Employees]]="","",
IF(PTOMode=1,"-",
CHOOSE(PTOMode,
0,
TU27+IF(TV27=0,0,1)*IF(hoursMode="Daily",PTOHour-TX27,PTOHour*260/dPeriods-TX27),
PTOHour*TV27-TX27+TU27,
TU27-TX27)))</f>
        <v/>
      </c>
      <c r="TZ27" s="224"/>
      <c r="UA27" s="214"/>
      <c r="UB27" s="250"/>
      <c r="UC27" s="253" t="str">
        <f>IF(tbHours[[#This Row],[Employees]]="","",
IF(PTOMode=1,"-",
CHOOSE(PTOMode,
0,
TY27+IF(TZ27=0,0,1)*IF(hoursMode="Daily",PTOHour-UB27,PTOHour*260/dPeriods-UB27),
PTOHour*TZ27-UB27+TY27,
TY27-UB27)))</f>
        <v/>
      </c>
      <c r="UD27" s="224"/>
      <c r="UE27" s="214"/>
      <c r="UF27" s="250"/>
      <c r="UG27" s="253" t="str">
        <f>IF(tbHours[[#This Row],[Employees]]="","",
IF(PTOMode=1,"-",
CHOOSE(PTOMode,
0,
UC27+IF(UD27=0,0,1)*IF(hoursMode="Daily",PTOHour-UF27,PTOHour*260/dPeriods-UF27),
PTOHour*UD27-UF27+UC27,
UC27-UF27)))</f>
        <v/>
      </c>
      <c r="UH27" s="224"/>
      <c r="UI27" s="214"/>
      <c r="UJ27" s="250"/>
      <c r="UK27" s="253" t="str">
        <f>IF(tbHours[[#This Row],[Employees]]="","",
IF(PTOMode=1,"-",
CHOOSE(PTOMode,
0,
UG27+IF(UH27=0,0,1)*IF(hoursMode="Daily",PTOHour-UJ27,PTOHour*260/dPeriods-UJ27),
PTOHour*UH27-UJ27+UG27,
UG27-UJ27)))</f>
        <v/>
      </c>
      <c r="UL27" s="224"/>
      <c r="UM27" s="214"/>
      <c r="UN27" s="250"/>
      <c r="UO27" s="253" t="str">
        <f>IF(tbHours[[#This Row],[Employees]]="","",
IF(PTOMode=1,"-",
CHOOSE(PTOMode,
0,
UK27+IF(UL27=0,0,1)*IF(hoursMode="Daily",PTOHour-UN27,PTOHour*260/dPeriods-UN27),
PTOHour*UL27-UN27+UK27,
UK27-UN27)))</f>
        <v/>
      </c>
      <c r="UP27" s="224"/>
      <c r="UQ27" s="214"/>
      <c r="UR27" s="250"/>
      <c r="US27" s="253" t="str">
        <f>IF(tbHours[[#This Row],[Employees]]="","",
IF(PTOMode=1,"-",
CHOOSE(PTOMode,
0,
UO27+IF(UP27=0,0,1)*IF(hoursMode="Daily",PTOHour-UR27,PTOHour*260/dPeriods-UR27),
PTOHour*UP27-UR27+UO27,
UO27-UR27)))</f>
        <v/>
      </c>
      <c r="UT27" s="224"/>
      <c r="UU27" s="214"/>
      <c r="UV27" s="250"/>
      <c r="UW27" s="253" t="str">
        <f>IF(tbHours[[#This Row],[Employees]]="","",
IF(PTOMode=1,"-",
CHOOSE(PTOMode,
0,
US27+IF(UT27=0,0,1)*IF(hoursMode="Daily",PTOHour-UV27,PTOHour*260/dPeriods-UV27),
PTOHour*UT27-UV27+US27,
US27-UV27)))</f>
        <v/>
      </c>
      <c r="UX27" s="224"/>
      <c r="UY27" s="214"/>
      <c r="UZ27" s="250"/>
      <c r="VA27" s="253" t="str">
        <f>IF(tbHours[[#This Row],[Employees]]="","",
IF(PTOMode=1,"-",
CHOOSE(PTOMode,
0,
UW27+IF(UX27=0,0,1)*IF(hoursMode="Daily",PTOHour-UZ27,PTOHour*260/dPeriods-UZ27),
PTOHour*UX27-UZ27+UW27,
UW27-UZ27)))</f>
        <v/>
      </c>
      <c r="VB27" s="224"/>
      <c r="VC27" s="214"/>
      <c r="VD27" s="250"/>
      <c r="VE27" s="253" t="str">
        <f>IF(tbHours[[#This Row],[Employees]]="","",
IF(PTOMode=1,"-",
CHOOSE(PTOMode,
0,
VA27+IF(VB27=0,0,1)*IF(hoursMode="Daily",PTOHour-VD27,PTOHour*260/dPeriods-VD27),
PTOHour*VB27-VD27+VA27,
VA27-VD27)))</f>
        <v/>
      </c>
      <c r="VF27" s="224"/>
      <c r="VG27" s="214"/>
      <c r="VH27" s="250"/>
      <c r="VI27" s="253" t="str">
        <f>IF(tbHours[[#This Row],[Employees]]="","",
IF(PTOMode=1,"-",
CHOOSE(PTOMode,
0,
VE27+IF(VF27=0,0,1)*IF(hoursMode="Daily",PTOHour-VH27,PTOHour*260/dPeriods-VH27),
PTOHour*VF27-VH27+VE27,
VE27-VH27)))</f>
        <v/>
      </c>
      <c r="VJ27" s="224"/>
      <c r="VK27" s="214"/>
      <c r="VL27" s="250"/>
      <c r="VM27" s="253" t="str">
        <f>IF(tbHours[[#This Row],[Employees]]="","",
IF(PTOMode=1,"-",
CHOOSE(PTOMode,
0,
VI27+IF(VJ27=0,0,1)*IF(hoursMode="Daily",PTOHour-VL27,PTOHour*260/dPeriods-VL27),
PTOHour*VJ27-VL27+VI27,
VI27-VL27)))</f>
        <v/>
      </c>
      <c r="VN27" s="224"/>
      <c r="VO27" s="214"/>
      <c r="VP27" s="250"/>
      <c r="VQ27" s="253" t="str">
        <f>IF(tbHours[[#This Row],[Employees]]="","",
IF(PTOMode=1,"-",
CHOOSE(PTOMode,
0,
VM27+IF(VN27=0,0,1)*IF(hoursMode="Daily",PTOHour-VP27,PTOHour*260/dPeriods-VP27),
PTOHour*VN27-VP27+VM27,
VM27-VP27)))</f>
        <v/>
      </c>
      <c r="VR27" s="224"/>
      <c r="VS27" s="214"/>
      <c r="VT27" s="250"/>
      <c r="VU27" s="253" t="str">
        <f>IF(tbHours[[#This Row],[Employees]]="","",
IF(PTOMode=1,"-",
CHOOSE(PTOMode,
0,
VQ27+IF(VR27=0,0,1)*IF(hoursMode="Daily",PTOHour-VT27,PTOHour*260/dPeriods-VT27),
PTOHour*VR27-VT27+VQ27,
VQ27-VT27)))</f>
        <v/>
      </c>
      <c r="VV27" s="224"/>
      <c r="VW27" s="214"/>
      <c r="VX27" s="250"/>
      <c r="VY27" s="253" t="str">
        <f>IF(tbHours[[#This Row],[Employees]]="","",
IF(PTOMode=1,"-",
CHOOSE(PTOMode,
0,
VU27+IF(VV27=0,0,1)*IF(hoursMode="Daily",PTOHour-VX27,PTOHour*260/dPeriods-VX27),
PTOHour*VV27-VX27+VU27,
VU27-VX27)))</f>
        <v/>
      </c>
      <c r="VZ27" s="224"/>
      <c r="WA27" s="214"/>
      <c r="WB27" s="250"/>
      <c r="WC27" s="253" t="str">
        <f>IF(tbHours[[#This Row],[Employees]]="","",
IF(PTOMode=1,"-",
CHOOSE(PTOMode,
0,
VY27+IF(VZ27=0,0,1)*IF(hoursMode="Daily",PTOHour-WB27,PTOHour*260/dPeriods-WB27),
PTOHour*VZ27-WB27+VY27,
VY27-WB27)))</f>
        <v/>
      </c>
      <c r="WD27" s="224"/>
      <c r="WE27" s="214"/>
      <c r="WF27" s="250"/>
      <c r="WG27" s="253" t="str">
        <f>IF(tbHours[[#This Row],[Employees]]="","",
IF(PTOMode=1,"-",
CHOOSE(PTOMode,
0,
WC27+IF(WD27=0,0,1)*IF(hoursMode="Daily",PTOHour-WF27,PTOHour*260/dPeriods-WF27),
PTOHour*WD27-WF27+WC27,
WC27-WF27)))</f>
        <v/>
      </c>
      <c r="WH27" s="224"/>
      <c r="WI27" s="214"/>
      <c r="WJ27" s="250"/>
      <c r="WK27" s="253" t="str">
        <f>IF(tbHours[[#This Row],[Employees]]="","",
IF(PTOMode=1,"-",
CHOOSE(PTOMode,
0,
WG27+IF(WH27=0,0,1)*IF(hoursMode="Daily",PTOHour-WJ27,PTOHour*260/dPeriods-WJ27),
PTOHour*WH27-WJ27+WG27,
WG27-WJ27)))</f>
        <v/>
      </c>
      <c r="WL27" s="224"/>
      <c r="WM27" s="214"/>
      <c r="WN27" s="250"/>
      <c r="WO27" s="253" t="str">
        <f>IF(tbHours[[#This Row],[Employees]]="","",
IF(PTOMode=1,"-",
CHOOSE(PTOMode,
0,
WK27+IF(WL27=0,0,1)*IF(hoursMode="Daily",PTOHour-WN27,PTOHour*260/dPeriods-WN27),
PTOHour*WL27-WN27+WK27,
WK27-WN27)))</f>
        <v/>
      </c>
      <c r="WP27" s="224"/>
      <c r="WQ27" s="214"/>
      <c r="WR27" s="250"/>
      <c r="WS27" s="253" t="str">
        <f>IF(tbHours[[#This Row],[Employees]]="","",
IF(PTOMode=1,"-",
CHOOSE(PTOMode,
0,
WO27+IF(WP27=0,0,1)*IF(hoursMode="Daily",PTOHour-WR27,PTOHour*260/dPeriods-WR27),
PTOHour*WP27-WR27+WO27,
WO27-WR27)))</f>
        <v/>
      </c>
      <c r="WT27" s="224"/>
      <c r="WU27" s="214"/>
      <c r="WV27" s="250"/>
      <c r="WW27" s="253" t="str">
        <f>IF(tbHours[[#This Row],[Employees]]="","",
IF(PTOMode=1,"-",
CHOOSE(PTOMode,
0,
WS27+IF(WT27=0,0,1)*IF(hoursMode="Daily",PTOHour-WV27,PTOHour*260/dPeriods-WV27),
PTOHour*WT27-WV27+WS27,
WS27-WV27)))</f>
        <v/>
      </c>
      <c r="WX27" s="224"/>
      <c r="WY27" s="214"/>
      <c r="WZ27" s="250"/>
      <c r="XA27" s="253" t="str">
        <f>IF(tbHours[[#This Row],[Employees]]="","",
IF(PTOMode=1,"-",
CHOOSE(PTOMode,
0,
WW27+IF(WX27=0,0,1)*IF(hoursMode="Daily",PTOHour-WZ27,PTOHour*260/dPeriods-WZ27),
PTOHour*WX27-WZ27+WW27,
WW27-WZ27)))</f>
        <v/>
      </c>
      <c r="XB27" s="224"/>
      <c r="XC27" s="214"/>
      <c r="XD27" s="250"/>
      <c r="XE27" s="253" t="str">
        <f>IF(tbHours[[#This Row],[Employees]]="","",
IF(PTOMode=1,"-",
CHOOSE(PTOMode,
0,
XA27+IF(XB27=0,0,1)*IF(hoursMode="Daily",PTOHour-XD27,PTOHour*260/dPeriods-XD27),
PTOHour*XB27-XD27+XA27,
XA27-XD27)))</f>
        <v/>
      </c>
      <c r="XF27" s="224"/>
      <c r="XG27" s="214"/>
      <c r="XH27" s="250"/>
      <c r="XI27" s="253" t="str">
        <f>IF(tbHours[[#This Row],[Employees]]="","",
IF(PTOMode=1,"-",
CHOOSE(PTOMode,
0,
XE27+IF(XF27=0,0,1)*IF(hoursMode="Daily",PTOHour-XH27,PTOHour*260/dPeriods-XH27),
PTOHour*XF27-XH27+XE27,
XE27-XH27)))</f>
        <v/>
      </c>
      <c r="XJ27" s="224"/>
      <c r="XK27" s="214"/>
      <c r="XL27" s="250"/>
      <c r="XM27" s="253" t="str">
        <f>IF(tbHours[[#This Row],[Employees]]="","",
IF(PTOMode=1,"-",
CHOOSE(PTOMode,
0,
XI27+IF(XJ27=0,0,1)*IF(hoursMode="Daily",PTOHour-XL27,PTOHour*260/dPeriods-XL27),
PTOHour*XJ27-XL27+XI27,
XI27-XL27)))</f>
        <v/>
      </c>
      <c r="XN27" s="224"/>
      <c r="XO27" s="214"/>
      <c r="XP27" s="250"/>
      <c r="XQ27" s="253" t="str">
        <f>IF(tbHours[[#This Row],[Employees]]="","",
IF(PTOMode=1,"-",
CHOOSE(PTOMode,
0,
XM27+IF(XN27=0,0,1)*IF(hoursMode="Daily",PTOHour-XP27,PTOHour*260/dPeriods-XP27),
PTOHour*XN27-XP27+XM27,
XM27-XP27)))</f>
        <v/>
      </c>
      <c r="XR27" s="224"/>
      <c r="XS27" s="214"/>
      <c r="XT27" s="250"/>
      <c r="XU27" s="253" t="str">
        <f>IF(tbHours[[#This Row],[Employees]]="","",
IF(PTOMode=1,"-",
CHOOSE(PTOMode,
0,
XQ27+IF(XR27=0,0,1)*IF(hoursMode="Daily",PTOHour-XT27,PTOHour*260/dPeriods-XT27),
PTOHour*XR27-XT27+XQ27,
XQ27-XT27)))</f>
        <v/>
      </c>
      <c r="XV27" s="224"/>
      <c r="XW27" s="214"/>
      <c r="XX27" s="250"/>
      <c r="XY27" s="253" t="str">
        <f>IF(tbHours[[#This Row],[Employees]]="","",
IF(PTOMode=1,"-",
CHOOSE(PTOMode,
0,
XU27+IF(XV27=0,0,1)*IF(hoursMode="Daily",PTOHour-XX27,PTOHour*260/dPeriods-XX27),
PTOHour*XV27-XX27+XU27,
XU27-XX27)))</f>
        <v/>
      </c>
      <c r="XZ27" s="224"/>
      <c r="YA27" s="214"/>
      <c r="YB27" s="250"/>
      <c r="YC27" s="253" t="str">
        <f>IF(tbHours[[#This Row],[Employees]]="","",
IF(PTOMode=1,"-",
CHOOSE(PTOMode,
0,
XY27+IF(XZ27=0,0,1)*IF(hoursMode="Daily",PTOHour-YB27,PTOHour*260/dPeriods-YB27),
PTOHour*XZ27-YB27+XY27,
XY27-YB27)))</f>
        <v/>
      </c>
      <c r="YD27" s="224"/>
      <c r="YE27" s="214"/>
      <c r="YF27" s="250"/>
      <c r="YG27" s="253" t="str">
        <f>IF(tbHours[[#This Row],[Employees]]="","",
IF(PTOMode=1,"-",
CHOOSE(PTOMode,
0,
YC27+IF(YD27=0,0,1)*IF(hoursMode="Daily",PTOHour-YF27,PTOHour*260/dPeriods-YF27),
PTOHour*YD27-YF27+YC27,
YC27-YF27)))</f>
        <v/>
      </c>
      <c r="YH27" s="224"/>
      <c r="YI27" s="214"/>
      <c r="YJ27" s="250"/>
      <c r="YK27" s="253" t="str">
        <f>IF(tbHours[[#This Row],[Employees]]="","",
IF(PTOMode=1,"-",
CHOOSE(PTOMode,
0,
YG27+IF(YH27=0,0,1)*IF(hoursMode="Daily",PTOHour-YJ27,PTOHour*260/dPeriods-YJ27),
PTOHour*YH27-YJ27+YG27,
YG27-YJ27)))</f>
        <v/>
      </c>
      <c r="YL27" s="224"/>
      <c r="YM27" s="214"/>
      <c r="YN27" s="250"/>
      <c r="YO27" s="253" t="str">
        <f>IF(tbHours[[#This Row],[Employees]]="","",
IF(PTOMode=1,"-",
CHOOSE(PTOMode,
0,
YK27+IF(YL27=0,0,1)*IF(hoursMode="Daily",PTOHour-YN27,PTOHour*260/dPeriods-YN27),
PTOHour*YL27-YN27+YK27,
YK27-YN27)))</f>
        <v/>
      </c>
      <c r="YP27" s="224"/>
      <c r="YQ27" s="214"/>
      <c r="YR27" s="250"/>
      <c r="YS27" s="253" t="str">
        <f>IF(tbHours[[#This Row],[Employees]]="","",
IF(PTOMode=1,"-",
CHOOSE(PTOMode,
0,
YO27+IF(YP27=0,0,1)*IF(hoursMode="Daily",PTOHour-YR27,PTOHour*260/dPeriods-YR27),
PTOHour*YP27-YR27+YO27,
YO27-YR27)))</f>
        <v/>
      </c>
      <c r="YT27" s="224"/>
      <c r="YU27" s="214"/>
      <c r="YV27" s="250"/>
      <c r="YW27" s="253" t="str">
        <f>IF(tbHours[[#This Row],[Employees]]="","",
IF(PTOMode=1,"-",
CHOOSE(PTOMode,
0,
YS27+IF(YT27=0,0,1)*IF(hoursMode="Daily",PTOHour-YV27,PTOHour*260/dPeriods-YV27),
PTOHour*YT27-YV27+YS27,
YS27-YV27)))</f>
        <v/>
      </c>
      <c r="YX27" s="224"/>
      <c r="YY27" s="214"/>
      <c r="YZ27" s="250"/>
      <c r="ZA27" s="253" t="str">
        <f>IF(tbHours[[#This Row],[Employees]]="","",
IF(PTOMode=1,"-",
CHOOSE(PTOMode,
0,
YW27+IF(YX27=0,0,1)*IF(hoursMode="Daily",PTOHour-YZ27,PTOHour*260/dPeriods-YZ27),
PTOHour*YX27-YZ27+YW27,
YW27-YZ27)))</f>
        <v/>
      </c>
      <c r="ZB27" s="224"/>
      <c r="ZC27" s="214"/>
      <c r="ZD27" s="250"/>
      <c r="ZE27" s="253" t="str">
        <f>IF(tbHours[[#This Row],[Employees]]="","",
IF(PTOMode=1,"-",
CHOOSE(PTOMode,
0,
ZA27+IF(ZB27=0,0,1)*IF(hoursMode="Daily",PTOHour-ZD27,PTOHour*260/dPeriods-ZD27),
PTOHour*ZB27-ZD27+ZA27,
ZA27-ZD27)))</f>
        <v/>
      </c>
      <c r="ZF27" s="224"/>
      <c r="ZG27" s="214"/>
      <c r="ZH27" s="250"/>
      <c r="ZI27" s="253" t="str">
        <f>IF(tbHours[[#This Row],[Employees]]="","",
IF(PTOMode=1,"-",
CHOOSE(PTOMode,
0,
ZE27+IF(ZF27=0,0,1)*IF(hoursMode="Daily",PTOHour-ZH27,PTOHour*260/dPeriods-ZH27),
PTOHour*ZF27-ZH27+ZE27,
ZE27-ZH27)))</f>
        <v/>
      </c>
      <c r="ZJ27" s="224"/>
      <c r="ZK27" s="214"/>
      <c r="ZL27" s="250"/>
      <c r="ZM27" s="253" t="str">
        <f>IF(tbHours[[#This Row],[Employees]]="","",
IF(PTOMode=1,"-",
CHOOSE(PTOMode,
0,
ZI27+IF(ZJ27=0,0,1)*IF(hoursMode="Daily",PTOHour-ZL27,PTOHour*260/dPeriods-ZL27),
PTOHour*ZJ27-ZL27+ZI27,
ZI27-ZL27)))</f>
        <v/>
      </c>
      <c r="ZN27" s="224"/>
      <c r="ZO27" s="214"/>
      <c r="ZP27" s="250"/>
      <c r="ZQ27" s="253" t="str">
        <f>IF(tbHours[[#This Row],[Employees]]="","",
IF(PTOMode=1,"-",
CHOOSE(PTOMode,
0,
ZM27+IF(ZN27=0,0,1)*IF(hoursMode="Daily",PTOHour-ZP27,PTOHour*260/dPeriods-ZP27),
PTOHour*ZN27-ZP27+ZM27,
ZM27-ZP27)))</f>
        <v/>
      </c>
      <c r="ZR27" s="224"/>
      <c r="ZS27" s="214"/>
      <c r="ZT27" s="250"/>
      <c r="ZU27" s="253" t="str">
        <f>IF(tbHours[[#This Row],[Employees]]="","",
IF(PTOMode=1,"-",
CHOOSE(PTOMode,
0,
ZQ27+IF(ZR27=0,0,1)*IF(hoursMode="Daily",PTOHour-ZT27,PTOHour*260/dPeriods-ZT27),
PTOHour*ZR27-ZT27+ZQ27,
ZQ27-ZT27)))</f>
        <v/>
      </c>
      <c r="ZV27" s="224"/>
      <c r="ZW27" s="214"/>
      <c r="ZX27" s="250"/>
      <c r="ZY27" s="253" t="str">
        <f>IF(tbHours[[#This Row],[Employees]]="","",
IF(PTOMode=1,"-",
CHOOSE(PTOMode,
0,
ZU27+IF(ZV27=0,0,1)*IF(hoursMode="Daily",PTOHour-ZX27,PTOHour*260/dPeriods-ZX27),
PTOHour*ZV27-ZX27+ZU27,
ZU27-ZX27)))</f>
        <v/>
      </c>
      <c r="ZZ27" s="224"/>
      <c r="AAA27" s="214"/>
      <c r="AAB27" s="250"/>
      <c r="AAC27" s="253" t="str">
        <f>IF(tbHours[[#This Row],[Employees]]="","",
IF(PTOMode=1,"-",
CHOOSE(PTOMode,
0,
ZY27+IF(ZZ27=0,0,1)*IF(hoursMode="Daily",PTOHour-AAB27,PTOHour*260/dPeriods-AAB27),
PTOHour*ZZ27-AAB27+ZY27,
ZY27-AAB27)))</f>
        <v/>
      </c>
      <c r="AAD27" s="224"/>
      <c r="AAE27" s="214"/>
      <c r="AAF27" s="250"/>
      <c r="AAG27" s="253" t="str">
        <f>IF(tbHours[[#This Row],[Employees]]="","",
IF(PTOMode=1,"-",
CHOOSE(PTOMode,
0,
AAC27+IF(AAD27=0,0,1)*IF(hoursMode="Daily",PTOHour-AAF27,PTOHour*260/dPeriods-AAF27),
PTOHour*AAD27-AAF27+AAC27,
AAC27-AAF27)))</f>
        <v/>
      </c>
      <c r="AAH27" s="224"/>
      <c r="AAI27" s="214"/>
      <c r="AAJ27" s="250"/>
      <c r="AAK27" s="253" t="str">
        <f>IF(tbHours[[#This Row],[Employees]]="","",
IF(PTOMode=1,"-",
CHOOSE(PTOMode,
0,
AAG27+IF(AAH27=0,0,1)*IF(hoursMode="Daily",PTOHour-AAJ27,PTOHour*260/dPeriods-AAJ27),
PTOHour*AAH27-AAJ27+AAG27,
AAG27-AAJ27)))</f>
        <v/>
      </c>
      <c r="AAL27" s="224"/>
      <c r="AAM27" s="214"/>
      <c r="AAN27" s="250"/>
      <c r="AAO27" s="253" t="str">
        <f>IF(tbHours[[#This Row],[Employees]]="","",
IF(PTOMode=1,"-",
CHOOSE(PTOMode,
0,
AAK27+IF(AAL27=0,0,1)*IF(hoursMode="Daily",PTOHour-AAN27,PTOHour*260/dPeriods-AAN27),
PTOHour*AAL27-AAN27+AAK27,
AAK27-AAN27)))</f>
        <v/>
      </c>
      <c r="AAP27" s="224"/>
      <c r="AAQ27" s="214"/>
      <c r="AAR27" s="250"/>
      <c r="AAS27" s="253" t="str">
        <f>IF(tbHours[[#This Row],[Employees]]="","",
IF(PTOMode=1,"-",
CHOOSE(PTOMode,
0,
AAO27+IF(AAP27=0,0,1)*IF(hoursMode="Daily",PTOHour-AAR27,PTOHour*260/dPeriods-AAR27),
PTOHour*AAP27-AAR27+AAO27,
AAO27-AAR27)))</f>
        <v/>
      </c>
      <c r="AAT27" s="224"/>
      <c r="AAU27" s="214"/>
      <c r="AAV27" s="250"/>
      <c r="AAW27" s="253" t="str">
        <f>IF(tbHours[[#This Row],[Employees]]="","",
IF(PTOMode=1,"-",
CHOOSE(PTOMode,
0,
AAS27+IF(AAT27=0,0,1)*IF(hoursMode="Daily",PTOHour-AAV27,PTOHour*260/dPeriods-AAV27),
PTOHour*AAT27-AAV27+AAS27,
AAS27-AAV27)))</f>
        <v/>
      </c>
      <c r="AAX27" s="224"/>
      <c r="AAY27" s="214"/>
      <c r="AAZ27" s="250"/>
      <c r="ABA27" s="253" t="str">
        <f>IF(tbHours[[#This Row],[Employees]]="","",
IF(PTOMode=1,"-",
CHOOSE(PTOMode,
0,
AAW27+IF(AAX27=0,0,1)*IF(hoursMode="Daily",PTOHour-AAZ27,PTOHour*260/dPeriods-AAZ27),
PTOHour*AAX27-AAZ27+AAW27,
AAW27-AAZ27)))</f>
        <v/>
      </c>
      <c r="ABB27" s="224"/>
      <c r="ABC27" s="214"/>
      <c r="ABD27" s="250"/>
      <c r="ABE27" s="253" t="str">
        <f>IF(tbHours[[#This Row],[Employees]]="","",
IF(PTOMode=1,"-",
CHOOSE(PTOMode,
0,
ABA27+IF(ABB27=0,0,1)*IF(hoursMode="Daily",PTOHour-ABD27,PTOHour*260/dPeriods-ABD27),
PTOHour*ABB27-ABD27+ABA27,
ABA27-ABD27)))</f>
        <v/>
      </c>
      <c r="ABF27" s="224"/>
      <c r="ABG27" s="214"/>
      <c r="ABH27" s="250"/>
      <c r="ABI27" s="253" t="str">
        <f>IF(tbHours[[#This Row],[Employees]]="","",
IF(PTOMode=1,"-",
CHOOSE(PTOMode,
0,
ABE27+IF(ABF27=0,0,1)*IF(hoursMode="Daily",PTOHour-ABH27,PTOHour*260/dPeriods-ABH27),
PTOHour*ABF27-ABH27+ABE27,
ABE27-ABH27)))</f>
        <v/>
      </c>
      <c r="ABJ27" s="224"/>
      <c r="ABK27" s="214"/>
      <c r="ABL27" s="250"/>
      <c r="ABM27" s="253" t="str">
        <f>IF(tbHours[[#This Row],[Employees]]="","",
IF(PTOMode=1,"-",
CHOOSE(PTOMode,
0,
ABI27+IF(ABJ27=0,0,1)*IF(hoursMode="Daily",PTOHour-ABL27,PTOHour*260/dPeriods-ABL27),
PTOHour*ABJ27-ABL27+ABI27,
ABI27-ABL27)))</f>
        <v/>
      </c>
      <c r="ABN27" s="224"/>
      <c r="ABO27" s="214"/>
      <c r="ABP27" s="250"/>
      <c r="ABQ27" s="253" t="str">
        <f>IF(tbHours[[#This Row],[Employees]]="","",
IF(PTOMode=1,"-",
CHOOSE(PTOMode,
0,
ABM27+IF(ABN27=0,0,1)*IF(hoursMode="Daily",PTOHour-ABP27,PTOHour*260/dPeriods-ABP27),
PTOHour*ABN27-ABP27+ABM27,
ABM27-ABP27)))</f>
        <v/>
      </c>
      <c r="ABR27" s="224"/>
      <c r="ABS27" s="214"/>
      <c r="ABT27" s="250"/>
      <c r="ABU27" s="253" t="str">
        <f>IF(tbHours[[#This Row],[Employees]]="","",
IF(PTOMode=1,"-",
CHOOSE(PTOMode,
0,
ABQ27+IF(ABR27=0,0,1)*IF(hoursMode="Daily",PTOHour-ABT27,PTOHour*260/dPeriods-ABT27),
PTOHour*ABR27-ABT27+ABQ27,
ABQ27-ABT27)))</f>
        <v/>
      </c>
      <c r="ABV27" s="224"/>
      <c r="ABW27" s="214"/>
      <c r="ABX27" s="250"/>
      <c r="ABY27" s="253" t="str">
        <f>IF(tbHours[[#This Row],[Employees]]="","",
IF(PTOMode=1,"-",
CHOOSE(PTOMode,
0,
ABU27+IF(ABV27=0,0,1)*IF(hoursMode="Daily",PTOHour-ABX27,PTOHour*260/dPeriods-ABX27),
PTOHour*ABV27-ABX27+ABU27,
ABU27-ABX27)))</f>
        <v/>
      </c>
      <c r="ABZ27" s="224"/>
      <c r="ACA27" s="214"/>
      <c r="ACB27" s="250"/>
      <c r="ACC27" s="253" t="str">
        <f>IF(tbHours[[#This Row],[Employees]]="","",
IF(PTOMode=1,"-",
CHOOSE(PTOMode,
0,
ABY27+IF(ABZ27=0,0,1)*IF(hoursMode="Daily",PTOHour-ACB27,PTOHour*260/dPeriods-ACB27),
PTOHour*ABZ27-ACB27+ABY27,
ABY27-ACB27)))</f>
        <v/>
      </c>
      <c r="ACD27" s="224"/>
      <c r="ACE27" s="214"/>
      <c r="ACF27" s="250"/>
      <c r="ACG27" s="253" t="str">
        <f>IF(tbHours[[#This Row],[Employees]]="","",
IF(PTOMode=1,"-",
CHOOSE(PTOMode,
0,
ACC27+IF(ACD27=0,0,1)*IF(hoursMode="Daily",PTOHour-ACF27,PTOHour*260/dPeriods-ACF27),
PTOHour*ACD27-ACF27+ACC27,
ACC27-ACF27)))</f>
        <v/>
      </c>
      <c r="ACH27" s="224"/>
      <c r="ACI27" s="214"/>
      <c r="ACJ27" s="250"/>
      <c r="ACK27" s="253" t="str">
        <f>IF(tbHours[[#This Row],[Employees]]="","",
IF(PTOMode=1,"-",
CHOOSE(PTOMode,
0,
ACG27+IF(ACH27=0,0,1)*IF(hoursMode="Daily",PTOHour-ACJ27,PTOHour*260/dPeriods-ACJ27),
PTOHour*ACH27-ACJ27+ACG27,
ACG27-ACJ27)))</f>
        <v/>
      </c>
      <c r="ACL27" s="224"/>
      <c r="ACM27" s="214"/>
      <c r="ACN27" s="250"/>
      <c r="ACO27" s="253" t="str">
        <f>IF(tbHours[[#This Row],[Employees]]="","",
IF(PTOMode=1,"-",
CHOOSE(PTOMode,
0,
ACK27+IF(ACL27=0,0,1)*IF(hoursMode="Daily",PTOHour-ACN27,PTOHour*260/dPeriods-ACN27),
PTOHour*ACL27-ACN27+ACK27,
ACK27-ACN27)))</f>
        <v/>
      </c>
      <c r="ACP27" s="224"/>
      <c r="ACQ27" s="214"/>
      <c r="ACR27" s="250"/>
      <c r="ACS27" s="253" t="str">
        <f>IF(tbHours[[#This Row],[Employees]]="","",
IF(PTOMode=1,"-",
CHOOSE(PTOMode,
0,
ACO27+IF(ACP27=0,0,1)*IF(hoursMode="Daily",PTOHour-ACR27,PTOHour*260/dPeriods-ACR27),
PTOHour*ACP27-ACR27+ACO27,
ACO27-ACR27)))</f>
        <v/>
      </c>
      <c r="ACT27" s="224"/>
      <c r="ACU27" s="214"/>
      <c r="ACV27" s="250"/>
      <c r="ACW27" s="253" t="str">
        <f>IF(tbHours[[#This Row],[Employees]]="","",
IF(PTOMode=1,"-",
CHOOSE(PTOMode,
0,
ACS27+IF(ACT27=0,0,1)*IF(hoursMode="Daily",PTOHour-ACV27,PTOHour*260/dPeriods-ACV27),
PTOHour*ACT27-ACV27+ACS27,
ACS27-ACV27)))</f>
        <v/>
      </c>
      <c r="ACX27" s="224"/>
      <c r="ACY27" s="214"/>
      <c r="ACZ27" s="250"/>
      <c r="ADA27" s="253" t="str">
        <f>IF(tbHours[[#This Row],[Employees]]="","",
IF(PTOMode=1,"-",
CHOOSE(PTOMode,
0,
ACW27+IF(ACX27=0,0,1)*IF(hoursMode="Daily",PTOHour-ACZ27,PTOHour*260/dPeriods-ACZ27),
PTOHour*ACX27-ACZ27+ACW27,
ACW27-ACZ27)))</f>
        <v/>
      </c>
      <c r="ADB27" s="224"/>
      <c r="ADC27" s="214"/>
      <c r="ADD27" s="250"/>
      <c r="ADE27" s="253" t="str">
        <f>IF(tbHours[[#This Row],[Employees]]="","",
IF(PTOMode=1,"-",
CHOOSE(PTOMode,
0,
ADA27+IF(ADB27=0,0,1)*IF(hoursMode="Daily",PTOHour-ADD27,PTOHour*260/dPeriods-ADD27),
PTOHour*ADB27-ADD27+ADA27,
ADA27-ADD27)))</f>
        <v/>
      </c>
      <c r="ADF27" s="224"/>
      <c r="ADG27" s="214"/>
      <c r="ADH27" s="250"/>
      <c r="ADI27" s="253" t="str">
        <f>IF(tbHours[[#This Row],[Employees]]="","",
IF(PTOMode=1,"-",
CHOOSE(PTOMode,
0,
ADE27+IF(ADF27=0,0,1)*IF(hoursMode="Daily",PTOHour-ADH27,PTOHour*260/dPeriods-ADH27),
PTOHour*ADF27-ADH27+ADE27,
ADE27-ADH27)))</f>
        <v/>
      </c>
      <c r="ADJ27" s="224"/>
      <c r="ADK27" s="214"/>
      <c r="ADL27" s="250"/>
      <c r="ADM27" s="253" t="str">
        <f>IF(tbHours[[#This Row],[Employees]]="","",
IF(PTOMode=1,"-",
CHOOSE(PTOMode,
0,
ADI27+IF(ADJ27=0,0,1)*IF(hoursMode="Daily",PTOHour-ADL27,PTOHour*260/dPeriods-ADL27),
PTOHour*ADJ27-ADL27+ADI27,
ADI27-ADL27)))</f>
        <v/>
      </c>
      <c r="ADN27" s="224"/>
      <c r="ADO27" s="214"/>
      <c r="ADP27" s="250"/>
      <c r="ADQ27" s="253" t="str">
        <f>IF(tbHours[[#This Row],[Employees]]="","",
IF(PTOMode=1,"-",
CHOOSE(PTOMode,
0,
ADM27+IF(ADN27=0,0,1)*IF(hoursMode="Daily",PTOHour-ADP27,PTOHour*260/dPeriods-ADP27),
PTOHour*ADN27-ADP27+ADM27,
ADM27-ADP27)))</f>
        <v/>
      </c>
      <c r="ADR27" s="224"/>
      <c r="ADS27" s="214"/>
      <c r="ADT27" s="250"/>
      <c r="ADU27" s="253" t="str">
        <f>IF(tbHours[[#This Row],[Employees]]="","",
IF(PTOMode=1,"-",
CHOOSE(PTOMode,
0,
ADQ27+IF(ADR27=0,0,1)*IF(hoursMode="Daily",PTOHour-ADT27,PTOHour*260/dPeriods-ADT27),
PTOHour*ADR27-ADT27+ADQ27,
ADQ27-ADT27)))</f>
        <v/>
      </c>
      <c r="ADV27" s="224"/>
      <c r="ADW27" s="214"/>
      <c r="ADX27" s="250"/>
      <c r="ADY27" s="253" t="str">
        <f>IF(tbHours[[#This Row],[Employees]]="","",
IF(PTOMode=1,"-",
CHOOSE(PTOMode,
0,
ADU27+IF(ADV27=0,0,1)*IF(hoursMode="Daily",PTOHour-ADX27,PTOHour*260/dPeriods-ADX27),
PTOHour*ADV27-ADX27+ADU27,
ADU27-ADX27)))</f>
        <v/>
      </c>
      <c r="ADZ27" s="224"/>
      <c r="AEA27" s="214"/>
      <c r="AEB27" s="250"/>
      <c r="AEC27" s="253" t="str">
        <f>IF(tbHours[[#This Row],[Employees]]="","",
IF(PTOMode=1,"-",
CHOOSE(PTOMode,
0,
ADY27+IF(ADZ27=0,0,1)*IF(hoursMode="Daily",PTOHour-AEB27,PTOHour*260/dPeriods-AEB27),
PTOHour*ADZ27-AEB27+ADY27,
ADY27-AEB27)))</f>
        <v/>
      </c>
      <c r="AED27" s="224"/>
      <c r="AEE27" s="214"/>
      <c r="AEF27" s="250"/>
      <c r="AEG27" s="253" t="str">
        <f>IF(tbHours[[#This Row],[Employees]]="","",
IF(PTOMode=1,"-",
CHOOSE(PTOMode,
0,
AEC27+IF(AED27=0,0,1)*IF(hoursMode="Daily",PTOHour-AEF27,PTOHour*260/dPeriods-AEF27),
PTOHour*AED27-AEF27+AEC27,
AEC27-AEF27)))</f>
        <v/>
      </c>
      <c r="AEH27" s="224"/>
      <c r="AEI27" s="214"/>
      <c r="AEJ27" s="250"/>
      <c r="AEK27" s="253" t="str">
        <f>IF(tbHours[[#This Row],[Employees]]="","",
IF(PTOMode=1,"-",
CHOOSE(PTOMode,
0,
AEG27+IF(AEH27=0,0,1)*IF(hoursMode="Daily",PTOHour-AEJ27,PTOHour*260/dPeriods-AEJ27),
PTOHour*AEH27-AEJ27+AEG27,
AEG27-AEJ27)))</f>
        <v/>
      </c>
      <c r="AEL27" s="224"/>
      <c r="AEM27" s="214"/>
      <c r="AEN27" s="250"/>
      <c r="AEO27" s="253" t="str">
        <f>IF(tbHours[[#This Row],[Employees]]="","",
IF(PTOMode=1,"-",
CHOOSE(PTOMode,
0,
AEK27+IF(AEL27=0,0,1)*IF(hoursMode="Daily",PTOHour-AEN27,PTOHour*260/dPeriods-AEN27),
PTOHour*AEL27-AEN27+AEK27,
AEK27-AEN27)))</f>
        <v/>
      </c>
      <c r="AEP27" s="224"/>
      <c r="AEQ27" s="214"/>
      <c r="AER27" s="250"/>
      <c r="AES27" s="253" t="str">
        <f>IF(tbHours[[#This Row],[Employees]]="","",
IF(PTOMode=1,"-",
CHOOSE(PTOMode,
0,
AEO27+IF(AEP27=0,0,1)*IF(hoursMode="Daily",PTOHour-AER27,PTOHour*260/dPeriods-AER27),
PTOHour*AEP27-AER27+AEO27,
AEO27-AER27)))</f>
        <v/>
      </c>
      <c r="AET27" s="224"/>
      <c r="AEU27" s="214"/>
      <c r="AEV27" s="250"/>
      <c r="AEW27" s="253" t="str">
        <f>IF(tbHours[[#This Row],[Employees]]="","",
IF(PTOMode=1,"-",
CHOOSE(PTOMode,
0,
AES27+IF(AET27=0,0,1)*IF(hoursMode="Daily",PTOHour-AEV27,PTOHour*260/dPeriods-AEV27),
PTOHour*AET27-AEV27+AES27,
AES27-AEV27)))</f>
        <v/>
      </c>
      <c r="AEX27" s="224"/>
      <c r="AEY27" s="214"/>
      <c r="AEZ27" s="250"/>
      <c r="AFA27" s="253" t="str">
        <f>IF(tbHours[[#This Row],[Employees]]="","",
IF(PTOMode=1,"-",
CHOOSE(PTOMode,
0,
AEW27+IF(AEX27=0,0,1)*IF(hoursMode="Daily",PTOHour-AEZ27,PTOHour*260/dPeriods-AEZ27),
PTOHour*AEX27-AEZ27+AEW27,
AEW27-AEZ27)))</f>
        <v/>
      </c>
      <c r="AFB27" s="224"/>
      <c r="AFC27" s="214"/>
      <c r="AFD27" s="250"/>
      <c r="AFE27" s="253" t="str">
        <f>IF(tbHours[[#This Row],[Employees]]="","",
IF(PTOMode=1,"-",
CHOOSE(PTOMode,
0,
AFA27+IF(AFB27=0,0,1)*IF(hoursMode="Daily",PTOHour-AFD27,PTOHour*260/dPeriods-AFD27),
PTOHour*AFB27-AFD27+AFA27,
AFA27-AFD27)))</f>
        <v/>
      </c>
      <c r="AFF27" s="224"/>
      <c r="AFG27" s="214"/>
      <c r="AFH27" s="250"/>
      <c r="AFI27" s="253" t="str">
        <f>IF(tbHours[[#This Row],[Employees]]="","",
IF(PTOMode=1,"-",
CHOOSE(PTOMode,
0,
AFE27+IF(AFF27=0,0,1)*IF(hoursMode="Daily",PTOHour-AFH27,PTOHour*260/dPeriods-AFH27),
PTOHour*AFF27-AFH27+AFE27,
AFE27-AFH27)))</f>
        <v/>
      </c>
      <c r="AFJ27" s="224"/>
      <c r="AFK27" s="214"/>
      <c r="AFL27" s="250"/>
      <c r="AFM27" s="253" t="str">
        <f>IF(tbHours[[#This Row],[Employees]]="","",
IF(PTOMode=1,"-",
CHOOSE(PTOMode,
0,
AFI27+IF(AFJ27=0,0,1)*IF(hoursMode="Daily",PTOHour-AFL27,PTOHour*260/dPeriods-AFL27),
PTOHour*AFJ27-AFL27+AFI27,
AFI27-AFL27)))</f>
        <v/>
      </c>
      <c r="AFN27" s="224"/>
      <c r="AFO27" s="214"/>
      <c r="AFP27" s="250"/>
      <c r="AFQ27" s="253" t="str">
        <f>IF(tbHours[[#This Row],[Employees]]="","",
IF(PTOMode=1,"-",
CHOOSE(PTOMode,
0,
AFM27+IF(AFN27=0,0,1)*IF(hoursMode="Daily",PTOHour-AFP27,PTOHour*260/dPeriods-AFP27),
PTOHour*AFN27-AFP27+AFM27,
AFM27-AFP27)))</f>
        <v/>
      </c>
      <c r="AFR27" s="224"/>
      <c r="AFS27" s="214"/>
      <c r="AFT27" s="250"/>
      <c r="AFU27" s="253" t="str">
        <f>IF(tbHours[[#This Row],[Employees]]="","",
IF(PTOMode=1,"-",
CHOOSE(PTOMode,
0,
AFQ27+IF(AFR27=0,0,1)*IF(hoursMode="Daily",PTOHour-AFT27,PTOHour*260/dPeriods-AFT27),
PTOHour*AFR27-AFT27+AFQ27,
AFQ27-AFT27)))</f>
        <v/>
      </c>
      <c r="AFV27" s="224"/>
      <c r="AFW27" s="214"/>
      <c r="AFX27" s="250"/>
      <c r="AFY27" s="253" t="str">
        <f>IF(tbHours[[#This Row],[Employees]]="","",
IF(PTOMode=1,"-",
CHOOSE(PTOMode,
0,
AFU27+IF(AFV27=0,0,1)*IF(hoursMode="Daily",PTOHour-AFX27,PTOHour*260/dPeriods-AFX27),
PTOHour*AFV27-AFX27+AFU27,
AFU27-AFX27)))</f>
        <v/>
      </c>
      <c r="AFZ27" s="224"/>
      <c r="AGA27" s="214"/>
      <c r="AGB27" s="250"/>
      <c r="AGC27" s="253" t="str">
        <f>IF(tbHours[[#This Row],[Employees]]="","",
IF(PTOMode=1,"-",
CHOOSE(PTOMode,
0,
AFY27+IF(AFZ27=0,0,1)*IF(hoursMode="Daily",PTOHour-AGB27,PTOHour*260/dPeriods-AGB27),
PTOHour*AFZ27-AGB27+AFY27,
AFY27-AGB27)))</f>
        <v/>
      </c>
      <c r="AGD27" s="224"/>
      <c r="AGE27" s="214"/>
      <c r="AGF27" s="250"/>
      <c r="AGG27" s="253" t="str">
        <f>IF(tbHours[[#This Row],[Employees]]="","",
IF(PTOMode=1,"-",
CHOOSE(PTOMode,
0,
AGC27+IF(AGD27=0,0,1)*IF(hoursMode="Daily",PTOHour-AGF27,PTOHour*260/dPeriods-AGF27),
PTOHour*AGD27-AGF27+AGC27,
AGC27-AGF27)))</f>
        <v/>
      </c>
      <c r="AGH27" s="224"/>
      <c r="AGI27" s="214"/>
      <c r="AGJ27" s="250"/>
      <c r="AGK27" s="253" t="str">
        <f>IF(tbHours[[#This Row],[Employees]]="","",
IF(PTOMode=1,"-",
CHOOSE(PTOMode,
0,
AGG27+IF(AGH27=0,0,1)*IF(hoursMode="Daily",PTOHour-AGJ27,PTOHour*260/dPeriods-AGJ27),
PTOHour*AGH27-AGJ27+AGG27,
AGG27-AGJ27)))</f>
        <v/>
      </c>
      <c r="AGL27" s="224"/>
      <c r="AGM27" s="214"/>
      <c r="AGN27" s="250"/>
      <c r="AGO27" s="253" t="str">
        <f>IF(tbHours[[#This Row],[Employees]]="","",
IF(PTOMode=1,"-",
CHOOSE(PTOMode,
0,
AGK27+IF(AGL27=0,0,1)*IF(hoursMode="Daily",PTOHour-AGN27,PTOHour*260/dPeriods-AGN27),
PTOHour*AGL27-AGN27+AGK27,
AGK27-AGN27)))</f>
        <v/>
      </c>
      <c r="AGP27" s="224"/>
      <c r="AGQ27" s="214"/>
      <c r="AGR27" s="250"/>
      <c r="AGS27" s="253" t="str">
        <f>IF(tbHours[[#This Row],[Employees]]="","",
IF(PTOMode=1,"-",
CHOOSE(PTOMode,
0,
AGO27+IF(AGP27=0,0,1)*IF(hoursMode="Daily",PTOHour-AGR27,PTOHour*260/dPeriods-AGR27),
PTOHour*AGP27-AGR27+AGO27,
AGO27-AGR27)))</f>
        <v/>
      </c>
      <c r="AGT27" s="224"/>
      <c r="AGU27" s="214"/>
      <c r="AGV27" s="250"/>
      <c r="AGW27" s="253" t="str">
        <f>IF(tbHours[[#This Row],[Employees]]="","",
IF(PTOMode=1,"-",
CHOOSE(PTOMode,
0,
AGS27+IF(AGT27=0,0,1)*IF(hoursMode="Daily",PTOHour-AGV27,PTOHour*260/dPeriods-AGV27),
PTOHour*AGT27-AGV27+AGS27,
AGS27-AGV27)))</f>
        <v/>
      </c>
      <c r="AGX27" s="224"/>
      <c r="AGY27" s="214"/>
      <c r="AGZ27" s="250"/>
      <c r="AHA27" s="253" t="str">
        <f>IF(tbHours[[#This Row],[Employees]]="","",
IF(PTOMode=1,"-",
CHOOSE(PTOMode,
0,
AGW27+IF(AGX27=0,0,1)*IF(hoursMode="Daily",PTOHour-AGZ27,PTOHour*260/dPeriods-AGZ27),
PTOHour*AGX27-AGZ27+AGW27,
AGW27-AGZ27)))</f>
        <v/>
      </c>
      <c r="AHB27" s="224"/>
      <c r="AHC27" s="214"/>
      <c r="AHD27" s="250"/>
      <c r="AHE27" s="253" t="str">
        <f>IF(tbHours[[#This Row],[Employees]]="","",
IF(PTOMode=1,"-",
CHOOSE(PTOMode,
0,
AHA27+IF(AHB27=0,0,1)*IF(hoursMode="Daily",PTOHour-AHD27,PTOHour*260/dPeriods-AHD27),
PTOHour*AHB27-AHD27+AHA27,
AHA27-AHD27)))</f>
        <v/>
      </c>
      <c r="AHF27" s="224"/>
      <c r="AHG27" s="214"/>
      <c r="AHH27" s="250"/>
      <c r="AHI27" s="253" t="str">
        <f>IF(tbHours[[#This Row],[Employees]]="","",
IF(PTOMode=1,"-",
CHOOSE(PTOMode,
0,
AHE27+IF(AHF27=0,0,1)*IF(hoursMode="Daily",PTOHour-AHH27,PTOHour*260/dPeriods-AHH27),
PTOHour*AHF27-AHH27+AHE27,
AHE27-AHH27)))</f>
        <v/>
      </c>
      <c r="AHJ27" s="224"/>
      <c r="AHK27" s="214"/>
      <c r="AHL27" s="250"/>
      <c r="AHM27" s="253" t="str">
        <f>IF(tbHours[[#This Row],[Employees]]="","",
IF(PTOMode=1,"-",
CHOOSE(PTOMode,
0,
AHI27+IF(AHJ27=0,0,1)*IF(hoursMode="Daily",PTOHour-AHL27,PTOHour*260/dPeriods-AHL27),
PTOHour*AHJ27-AHL27+AHI27,
AHI27-AHL27)))</f>
        <v/>
      </c>
      <c r="AHN27" s="224"/>
      <c r="AHO27" s="214"/>
      <c r="AHP27" s="250"/>
      <c r="AHQ27" s="253" t="str">
        <f>IF(tbHours[[#This Row],[Employees]]="","",
IF(PTOMode=1,"-",
CHOOSE(PTOMode,
0,
AHM27+IF(AHN27=0,0,1)*IF(hoursMode="Daily",PTOHour-AHP27,PTOHour*260/dPeriods-AHP27),
PTOHour*AHN27-AHP27+AHM27,
AHM27-AHP27)))</f>
        <v/>
      </c>
      <c r="AHR27" s="224"/>
      <c r="AHS27" s="214"/>
      <c r="AHT27" s="250"/>
      <c r="AHU27" s="253" t="str">
        <f>IF(tbHours[[#This Row],[Employees]]="","",
IF(PTOMode=1,"-",
CHOOSE(PTOMode,
0,
AHQ27+IF(AHR27=0,0,1)*IF(hoursMode="Daily",PTOHour-AHT27,PTOHour*260/dPeriods-AHT27),
PTOHour*AHR27-AHT27+AHQ27,
AHQ27-AHT27)))</f>
        <v/>
      </c>
      <c r="AHV27" s="224"/>
      <c r="AHW27" s="214"/>
      <c r="AHX27" s="250"/>
      <c r="AHY27" s="253" t="str">
        <f>IF(tbHours[[#This Row],[Employees]]="","",
IF(PTOMode=1,"-",
CHOOSE(PTOMode,
0,
AHU27+IF(AHV27=0,0,1)*IF(hoursMode="Daily",PTOHour-AHX27,PTOHour*260/dPeriods-AHX27),
PTOHour*AHV27-AHX27+AHU27,
AHU27-AHX27)))</f>
        <v/>
      </c>
      <c r="AHZ27" s="224"/>
      <c r="AIA27" s="214"/>
      <c r="AIB27" s="250"/>
      <c r="AIC27" s="253" t="str">
        <f>IF(tbHours[[#This Row],[Employees]]="","",
IF(PTOMode=1,"-",
CHOOSE(PTOMode,
0,
AHY27+IF(AHZ27=0,0,1)*IF(hoursMode="Daily",PTOHour-AIB27,PTOHour*260/dPeriods-AIB27),
PTOHour*AHZ27-AIB27+AHY27,
AHY27-AIB27)))</f>
        <v/>
      </c>
      <c r="AID27" s="224"/>
      <c r="AIE27" s="214"/>
      <c r="AIF27" s="250"/>
      <c r="AIG27" s="253" t="str">
        <f>IF(tbHours[[#This Row],[Employees]]="","",
IF(PTOMode=1,"-",
CHOOSE(PTOMode,
0,
AIC27+IF(AID27=0,0,1)*IF(hoursMode="Daily",PTOHour-AIF27,PTOHour*260/dPeriods-AIF27),
PTOHour*AID27-AIF27+AIC27,
AIC27-AIF27)))</f>
        <v/>
      </c>
      <c r="AIH27" s="224"/>
      <c r="AII27" s="214"/>
      <c r="AIJ27" s="250"/>
      <c r="AIK27" s="253" t="str">
        <f>IF(tbHours[[#This Row],[Employees]]="","",
IF(PTOMode=1,"-",
CHOOSE(PTOMode,
0,
AIG27+IF(AIH27=0,0,1)*IF(hoursMode="Daily",PTOHour-AIJ27,PTOHour*260/dPeriods-AIJ27),
PTOHour*AIH27-AIJ27+AIG27,
AIG27-AIJ27)))</f>
        <v/>
      </c>
      <c r="AIL27" s="224"/>
      <c r="AIM27" s="214"/>
      <c r="AIN27" s="250"/>
      <c r="AIO27" s="253" t="str">
        <f>IF(tbHours[[#This Row],[Employees]]="","",
IF(PTOMode=1,"-",
CHOOSE(PTOMode,
0,
AIK27+IF(AIL27=0,0,1)*IF(hoursMode="Daily",PTOHour-AIN27,PTOHour*260/dPeriods-AIN27),
PTOHour*AIL27-AIN27+AIK27,
AIK27-AIN27)))</f>
        <v/>
      </c>
      <c r="AIP27" s="224"/>
      <c r="AIQ27" s="214"/>
      <c r="AIR27" s="250"/>
      <c r="AIS27" s="253" t="str">
        <f>IF(tbHours[[#This Row],[Employees]]="","",
IF(PTOMode=1,"-",
CHOOSE(PTOMode,
0,
AIO27+IF(AIP27=0,0,1)*IF(hoursMode="Daily",PTOHour-AIR27,PTOHour*260/dPeriods-AIR27),
PTOHour*AIP27-AIR27+AIO27,
AIO27-AIR27)))</f>
        <v/>
      </c>
      <c r="AIT27" s="224"/>
      <c r="AIU27" s="214"/>
      <c r="AIV27" s="250"/>
      <c r="AIW27" s="253" t="str">
        <f>IF(tbHours[[#This Row],[Employees]]="","",
IF(PTOMode=1,"-",
CHOOSE(PTOMode,
0,
AIS27+IF(AIT27=0,0,1)*IF(hoursMode="Daily",PTOHour-AIV27,PTOHour*260/dPeriods-AIV27),
PTOHour*AIT27-AIV27+AIS27,
AIS27-AIV27)))</f>
        <v/>
      </c>
      <c r="AIX27" s="224"/>
      <c r="AIY27" s="214"/>
      <c r="AIZ27" s="250"/>
      <c r="AJA27" s="253" t="str">
        <f>IF(tbHours[[#This Row],[Employees]]="","",
IF(PTOMode=1,"-",
CHOOSE(PTOMode,
0,
AIW27+IF(AIX27=0,0,1)*IF(hoursMode="Daily",PTOHour-AIZ27,PTOHour*260/dPeriods-AIZ27),
PTOHour*AIX27-AIZ27+AIW27,
AIW27-AIZ27)))</f>
        <v/>
      </c>
      <c r="AJB27" s="224"/>
      <c r="AJC27" s="214"/>
      <c r="AJD27" s="250"/>
      <c r="AJE27" s="253" t="str">
        <f>IF(tbHours[[#This Row],[Employees]]="","",
IF(PTOMode=1,"-",
CHOOSE(PTOMode,
0,
AJA27+IF(AJB27=0,0,1)*IF(hoursMode="Daily",PTOHour-AJD27,PTOHour*260/dPeriods-AJD27),
PTOHour*AJB27-AJD27+AJA27,
AJA27-AJD27)))</f>
        <v/>
      </c>
      <c r="AJF27" s="224"/>
      <c r="AJG27" s="214"/>
      <c r="AJH27" s="250"/>
      <c r="AJI27" s="253" t="str">
        <f>IF(tbHours[[#This Row],[Employees]]="","",
IF(PTOMode=1,"-",
CHOOSE(PTOMode,
0,
AJE27+IF(AJF27=0,0,1)*IF(hoursMode="Daily",PTOHour-AJH27,PTOHour*260/dPeriods-AJH27),
PTOHour*AJF27-AJH27+AJE27,
AJE27-AJH27)))</f>
        <v/>
      </c>
      <c r="AJJ27" s="224"/>
      <c r="AJK27" s="214"/>
      <c r="AJL27" s="250"/>
      <c r="AJM27" s="253" t="str">
        <f>IF(tbHours[[#This Row],[Employees]]="","",
IF(PTOMode=1,"-",
CHOOSE(PTOMode,
0,
AJI27+IF(AJJ27=0,0,1)*IF(hoursMode="Daily",PTOHour-AJL27,PTOHour*260/dPeriods-AJL27),
PTOHour*AJJ27-AJL27+AJI27,
AJI27-AJL27)))</f>
        <v/>
      </c>
      <c r="AJN27" s="224"/>
      <c r="AJO27" s="214"/>
      <c r="AJP27" s="250"/>
      <c r="AJQ27" s="253" t="str">
        <f>IF(tbHours[[#This Row],[Employees]]="","",
IF(PTOMode=1,"-",
CHOOSE(PTOMode,
0,
AJM27+IF(AJN27=0,0,1)*IF(hoursMode="Daily",PTOHour-AJP27,PTOHour*260/dPeriods-AJP27),
PTOHour*AJN27-AJP27+AJM27,
AJM27-AJP27)))</f>
        <v/>
      </c>
      <c r="AJR27" s="224"/>
      <c r="AJS27" s="214"/>
      <c r="AJT27" s="250"/>
      <c r="AJU27" s="253" t="str">
        <f>IF(tbHours[[#This Row],[Employees]]="","",
IF(PTOMode=1,"-",
CHOOSE(PTOMode,
0,
AJQ27+IF(AJR27=0,0,1)*IF(hoursMode="Daily",PTOHour-AJT27,PTOHour*260/dPeriods-AJT27),
PTOHour*AJR27-AJT27+AJQ27,
AJQ27-AJT27)))</f>
        <v/>
      </c>
      <c r="AJV27" s="224"/>
      <c r="AJW27" s="214"/>
      <c r="AJX27" s="250"/>
      <c r="AJY27" s="253" t="str">
        <f>IF(tbHours[[#This Row],[Employees]]="","",
IF(PTOMode=1,"-",
CHOOSE(PTOMode,
0,
AJU27+IF(AJV27=0,0,1)*IF(hoursMode="Daily",PTOHour-AJX27,PTOHour*260/dPeriods-AJX27),
PTOHour*AJV27-AJX27+AJU27,
AJU27-AJX27)))</f>
        <v/>
      </c>
      <c r="AJZ27" s="224"/>
      <c r="AKA27" s="214"/>
      <c r="AKB27" s="250"/>
      <c r="AKC27" s="253" t="str">
        <f>IF(tbHours[[#This Row],[Employees]]="","",
IF(PTOMode=1,"-",
CHOOSE(PTOMode,
0,
AJY27+IF(AJZ27=0,0,1)*IF(hoursMode="Daily",PTOHour-AKB27,PTOHour*260/dPeriods-AKB27),
PTOHour*AJZ27-AKB27+AJY27,
AJY27-AKB27)))</f>
        <v/>
      </c>
      <c r="AKD27" s="224"/>
      <c r="AKE27" s="214"/>
      <c r="AKF27" s="250"/>
      <c r="AKG27" s="253" t="str">
        <f>IF(tbHours[[#This Row],[Employees]]="","",
IF(PTOMode=1,"-",
CHOOSE(PTOMode,
0,
AKC27+IF(AKD27=0,0,1)*IF(hoursMode="Daily",PTOHour-AKF27,PTOHour*260/dPeriods-AKF27),
PTOHour*AKD27-AKF27+AKC27,
AKC27-AKF27)))</f>
        <v/>
      </c>
      <c r="AKH27" s="224"/>
      <c r="AKI27" s="214"/>
      <c r="AKJ27" s="250"/>
      <c r="AKK27" s="253" t="str">
        <f>IF(tbHours[[#This Row],[Employees]]="","",
IF(PTOMode=1,"-",
CHOOSE(PTOMode,
0,
AKG27+IF(AKH27=0,0,1)*IF(hoursMode="Daily",PTOHour-AKJ27,PTOHour*260/dPeriods-AKJ27),
PTOHour*AKH27-AKJ27+AKG27,
AKG27-AKJ27)))</f>
        <v/>
      </c>
      <c r="AKL27" s="224"/>
      <c r="AKM27" s="214"/>
      <c r="AKN27" s="250"/>
      <c r="AKO27" s="253" t="str">
        <f>IF(tbHours[[#This Row],[Employees]]="","",
IF(PTOMode=1,"-",
CHOOSE(PTOMode,
0,
AKK27+IF(AKL27=0,0,1)*IF(hoursMode="Daily",PTOHour-AKN27,PTOHour*260/dPeriods-AKN27),
PTOHour*AKL27-AKN27+AKK27,
AKK27-AKN27)))</f>
        <v/>
      </c>
      <c r="AKP27" s="224"/>
      <c r="AKQ27" s="214"/>
      <c r="AKR27" s="250"/>
      <c r="AKS27" s="253" t="str">
        <f>IF(tbHours[[#This Row],[Employees]]="","",
IF(PTOMode=1,"-",
CHOOSE(PTOMode,
0,
AKO27+IF(AKP27=0,0,1)*IF(hoursMode="Daily",PTOHour-AKR27,PTOHour*260/dPeriods-AKR27),
PTOHour*AKP27-AKR27+AKO27,
AKO27-AKR27)))</f>
        <v/>
      </c>
      <c r="AKT27" s="224"/>
      <c r="AKU27" s="214"/>
      <c r="AKV27" s="250"/>
      <c r="AKW27" s="253" t="str">
        <f>IF(tbHours[[#This Row],[Employees]]="","",
IF(PTOMode=1,"-",
CHOOSE(PTOMode,
0,
AKS27+IF(AKT27=0,0,1)*IF(hoursMode="Daily",PTOHour-AKV27,PTOHour*260/dPeriods-AKV27),
PTOHour*AKT27-AKV27+AKS27,
AKS27-AKV27)))</f>
        <v/>
      </c>
      <c r="AKX27" s="224"/>
      <c r="AKY27" s="214"/>
      <c r="AKZ27" s="250"/>
      <c r="ALA27" s="253" t="str">
        <f>IF(tbHours[[#This Row],[Employees]]="","",
IF(PTOMode=1,"-",
CHOOSE(PTOMode,
0,
AKW27+IF(AKX27=0,0,1)*IF(hoursMode="Daily",PTOHour-AKZ27,PTOHour*260/dPeriods-AKZ27),
PTOHour*AKX27-AKZ27+AKW27,
AKW27-AKZ27)))</f>
        <v/>
      </c>
      <c r="ALB27" s="224"/>
      <c r="ALC27" s="214"/>
      <c r="ALD27" s="250"/>
      <c r="ALE27" s="253" t="str">
        <f>IF(tbHours[[#This Row],[Employees]]="","",
IF(PTOMode=1,"-",
CHOOSE(PTOMode,
0,
ALA27+IF(ALB27=0,0,1)*IF(hoursMode="Daily",PTOHour-ALD27,PTOHour*260/dPeriods-ALD27),
PTOHour*ALB27-ALD27+ALA27,
ALA27-ALD27)))</f>
        <v/>
      </c>
      <c r="ALF27" s="224"/>
      <c r="ALG27" s="214"/>
      <c r="ALH27" s="250"/>
      <c r="ALI27" s="253" t="str">
        <f>IF(tbHours[[#This Row],[Employees]]="","",
IF(PTOMode=1,"-",
CHOOSE(PTOMode,
0,
ALE27+IF(ALF27=0,0,1)*IF(hoursMode="Daily",PTOHour-ALH27,PTOHour*260/dPeriods-ALH27),
PTOHour*ALF27-ALH27+ALE27,
ALE27-ALH27)))</f>
        <v/>
      </c>
      <c r="ALJ27" s="224"/>
      <c r="ALK27" s="214"/>
      <c r="ALL27" s="250"/>
      <c r="ALM27" s="253" t="str">
        <f>IF(tbHours[[#This Row],[Employees]]="","",
IF(PTOMode=1,"-",
CHOOSE(PTOMode,
0,
ALI27+IF(ALJ27=0,0,1)*IF(hoursMode="Daily",PTOHour-ALL27,PTOHour*260/dPeriods-ALL27),
PTOHour*ALJ27-ALL27+ALI27,
ALI27-ALL27)))</f>
        <v/>
      </c>
      <c r="ALN27" s="224"/>
      <c r="ALO27" s="214"/>
      <c r="ALP27" s="250"/>
      <c r="ALQ27" s="253" t="str">
        <f>IF(tbHours[[#This Row],[Employees]]="","",
IF(PTOMode=1,"-",
CHOOSE(PTOMode,
0,
ALM27+IF(ALN27=0,0,1)*IF(hoursMode="Daily",PTOHour-ALP27,PTOHour*260/dPeriods-ALP27),
PTOHour*ALN27-ALP27+ALM27,
ALM27-ALP27)))</f>
        <v/>
      </c>
      <c r="ALR27" s="224"/>
      <c r="ALS27" s="214"/>
      <c r="ALT27" s="250"/>
      <c r="ALU27" s="253" t="str">
        <f>IF(tbHours[[#This Row],[Employees]]="","",
IF(PTOMode=1,"-",
CHOOSE(PTOMode,
0,
ALQ27+IF(ALR27=0,0,1)*IF(hoursMode="Daily",PTOHour-ALT27,PTOHour*260/dPeriods-ALT27),
PTOHour*ALR27-ALT27+ALQ27,
ALQ27-ALT27)))</f>
        <v/>
      </c>
      <c r="ALV27" s="224"/>
      <c r="ALW27" s="214"/>
      <c r="ALX27" s="250"/>
      <c r="ALY27" s="253" t="str">
        <f>IF(tbHours[[#This Row],[Employees]]="","",
IF(PTOMode=1,"-",
CHOOSE(PTOMode,
0,
ALU27+IF(ALV27=0,0,1)*IF(hoursMode="Daily",PTOHour-ALX27,PTOHour*260/dPeriods-ALX27),
PTOHour*ALV27-ALX27+ALU27,
ALU27-ALX27)))</f>
        <v/>
      </c>
      <c r="ALZ27" s="224"/>
      <c r="AMA27" s="214"/>
      <c r="AMB27" s="250"/>
      <c r="AMC27" s="253" t="str">
        <f>IF(tbHours[[#This Row],[Employees]]="","",
IF(PTOMode=1,"-",
CHOOSE(PTOMode,
0,
ALY27+IF(ALZ27=0,0,1)*IF(hoursMode="Daily",PTOHour-AMB27,PTOHour*260/dPeriods-AMB27),
PTOHour*ALZ27-AMB27+ALY27,
ALY27-AMB27)))</f>
        <v/>
      </c>
      <c r="AMD27" s="224"/>
      <c r="AME27" s="214"/>
      <c r="AMF27" s="250"/>
      <c r="AMG27" s="253" t="str">
        <f>IF(tbHours[[#This Row],[Employees]]="","",
IF(PTOMode=1,"-",
CHOOSE(PTOMode,
0,
AMC27+IF(AMD27=0,0,1)*IF(hoursMode="Daily",PTOHour-AMF27,PTOHour*260/dPeriods-AMF27),
PTOHour*AMD27-AMF27+AMC27,
AMC27-AMF27)))</f>
        <v/>
      </c>
      <c r="AMH27" s="224"/>
      <c r="AMI27" s="214"/>
      <c r="AMJ27" s="250"/>
      <c r="AMK27" s="253" t="str">
        <f>IF(tbHours[[#This Row],[Employees]]="","",
IF(PTOMode=1,"-",
CHOOSE(PTOMode,
0,
AMG27+IF(AMH27=0,0,1)*IF(hoursMode="Daily",PTOHour-AMJ27,PTOHour*260/dPeriods-AMJ27),
PTOHour*AMH27-AMJ27+AMG27,
AMG27-AMJ27)))</f>
        <v/>
      </c>
      <c r="AML27" s="224"/>
      <c r="AMM27" s="214"/>
      <c r="AMN27" s="250"/>
      <c r="AMO27" s="253" t="str">
        <f>IF(tbHours[[#This Row],[Employees]]="","",
IF(PTOMode=1,"-",
CHOOSE(PTOMode,
0,
AMK27+IF(AML27=0,0,1)*IF(hoursMode="Daily",PTOHour-AMN27,PTOHour*260/dPeriods-AMN27),
PTOHour*AML27-AMN27+AMK27,
AMK27-AMN27)))</f>
        <v/>
      </c>
      <c r="AMP27" s="224"/>
      <c r="AMQ27" s="214"/>
      <c r="AMR27" s="250"/>
      <c r="AMS27" s="253" t="str">
        <f>IF(tbHours[[#This Row],[Employees]]="","",
IF(PTOMode=1,"-",
CHOOSE(PTOMode,
0,
AMO27+IF(AMP27=0,0,1)*IF(hoursMode="Daily",PTOHour-AMR27,PTOHour*260/dPeriods-AMR27),
PTOHour*AMP27-AMR27+AMO27,
AMO27-AMR27)))</f>
        <v/>
      </c>
      <c r="AMT27" s="224"/>
      <c r="AMU27" s="214"/>
      <c r="AMV27" s="250"/>
      <c r="AMW27" s="253" t="str">
        <f>IF(tbHours[[#This Row],[Employees]]="","",
IF(PTOMode=1,"-",
CHOOSE(PTOMode,
0,
AMS27+IF(AMT27=0,0,1)*IF(hoursMode="Daily",PTOHour-AMV27,PTOHour*260/dPeriods-AMV27),
PTOHour*AMT27-AMV27+AMS27,
AMS27-AMV27)))</f>
        <v/>
      </c>
      <c r="AMX27" s="224"/>
      <c r="AMY27" s="214"/>
      <c r="AMZ27" s="250"/>
      <c r="ANA27" s="253" t="str">
        <f>IF(tbHours[[#This Row],[Employees]]="","",
IF(PTOMode=1,"-",
CHOOSE(PTOMode,
0,
AMW27+IF(AMX27=0,0,1)*IF(hoursMode="Daily",PTOHour-AMZ27,PTOHour*260/dPeriods-AMZ27),
PTOHour*AMX27-AMZ27+AMW27,
AMW27-AMZ27)))</f>
        <v/>
      </c>
      <c r="ANB27" s="224"/>
      <c r="ANC27" s="214"/>
      <c r="AND27" s="250"/>
      <c r="ANE27" s="253" t="str">
        <f>IF(tbHours[[#This Row],[Employees]]="","",
IF(PTOMode=1,"-",
CHOOSE(PTOMode,
0,
ANA27+IF(ANB27=0,0,1)*IF(hoursMode="Daily",PTOHour-AND27,PTOHour*260/dPeriods-AND27),
PTOHour*ANB27-AND27+ANA27,
ANA27-AND27)))</f>
        <v/>
      </c>
      <c r="ANF27" s="224"/>
      <c r="ANG27" s="214"/>
      <c r="ANH27" s="250"/>
      <c r="ANI27" s="253" t="str">
        <f>IF(tbHours[[#This Row],[Employees]]="","",
IF(PTOMode=1,"-",
CHOOSE(PTOMode,
0,
ANE27+IF(ANF27=0,0,1)*IF(hoursMode="Daily",PTOHour-ANH27,PTOHour*260/dPeriods-ANH27),
PTOHour*ANF27-ANH27+ANE27,
ANE27-ANH27)))</f>
        <v/>
      </c>
      <c r="ANJ27" s="224"/>
      <c r="ANK27" s="214"/>
      <c r="ANL27" s="250"/>
      <c r="ANM27" s="253" t="str">
        <f>IF(tbHours[[#This Row],[Employees]]="","",
IF(PTOMode=1,"-",
CHOOSE(PTOMode,
0,
ANI27+IF(ANJ27=0,0,1)*IF(hoursMode="Daily",PTOHour-ANL27,PTOHour*260/dPeriods-ANL27),
PTOHour*ANJ27-ANL27+ANI27,
ANI27-ANL27)))</f>
        <v/>
      </c>
      <c r="ANN27" s="224"/>
      <c r="ANO27" s="214"/>
      <c r="ANP27" s="250"/>
      <c r="ANQ27" s="253" t="str">
        <f>IF(tbHours[[#This Row],[Employees]]="","",
IF(PTOMode=1,"-",
CHOOSE(PTOMode,
0,
ANM27+IF(ANN27=0,0,1)*IF(hoursMode="Daily",PTOHour-ANP27,PTOHour*260/dPeriods-ANP27),
PTOHour*ANN27-ANP27+ANM27,
ANM27-ANP27)))</f>
        <v/>
      </c>
      <c r="ANR27" s="224"/>
      <c r="ANS27" s="214"/>
      <c r="ANT27" s="250"/>
      <c r="ANU27" s="253" t="str">
        <f>IF(tbHours[[#This Row],[Employees]]="","",
IF(PTOMode=1,"-",
CHOOSE(PTOMode,
0,
ANQ27+IF(ANR27=0,0,1)*IF(hoursMode="Daily",PTOHour-ANT27,PTOHour*260/dPeriods-ANT27),
PTOHour*ANR27-ANT27+ANQ27,
ANQ27-ANT27)))</f>
        <v/>
      </c>
      <c r="ANV27" s="224"/>
      <c r="ANW27" s="214"/>
      <c r="ANX27" s="250"/>
      <c r="ANY27" s="253" t="str">
        <f>IF(tbHours[[#This Row],[Employees]]="","",
IF(PTOMode=1,"-",
CHOOSE(PTOMode,
0,
ANU27+IF(ANV27=0,0,1)*IF(hoursMode="Daily",PTOHour-ANX27,PTOHour*260/dPeriods-ANX27),
PTOHour*ANV27-ANX27+ANU27,
ANU27-ANX27)))</f>
        <v/>
      </c>
      <c r="ANZ27" s="224"/>
      <c r="AOA27" s="214"/>
      <c r="AOB27" s="250"/>
      <c r="AOC27" s="253" t="str">
        <f>IF(tbHours[[#This Row],[Employees]]="","",
IF(PTOMode=1,"-",
CHOOSE(PTOMode,
0,
ANY27+IF(ANZ27=0,0,1)*IF(hoursMode="Daily",PTOHour-AOB27,PTOHour*260/dPeriods-AOB27),
PTOHour*ANZ27-AOB27+ANY27,
ANY27-AOB27)))</f>
        <v/>
      </c>
      <c r="AOD27" s="224"/>
      <c r="AOE27" s="214"/>
      <c r="AOF27" s="250"/>
      <c r="AOG27" s="253" t="str">
        <f>IF(tbHours[[#This Row],[Employees]]="","",
IF(PTOMode=1,"-",
CHOOSE(PTOMode,
0,
AOC27+IF(AOD27=0,0,1)*IF(hoursMode="Daily",PTOHour-AOF27,PTOHour*260/dPeriods-AOF27),
PTOHour*AOD27-AOF27+AOC27,
AOC27-AOF27)))</f>
        <v/>
      </c>
      <c r="AOH27" s="224"/>
      <c r="AOI27" s="214"/>
      <c r="AOJ27" s="250"/>
      <c r="AOK27" s="253" t="str">
        <f>IF(tbHours[[#This Row],[Employees]]="","",
IF(PTOMode=1,"-",
CHOOSE(PTOMode,
0,
AOG27+IF(AOH27=0,0,1)*IF(hoursMode="Daily",PTOHour-AOJ27,PTOHour*260/dPeriods-AOJ27),
PTOHour*AOH27-AOJ27+AOG27,
AOG27-AOJ27)))</f>
        <v/>
      </c>
      <c r="AOL27" s="224"/>
      <c r="AOM27" s="214"/>
      <c r="AON27" s="250"/>
      <c r="AOO27" s="253" t="str">
        <f>IF(tbHours[[#This Row],[Employees]]="","",
IF(PTOMode=1,"-",
CHOOSE(PTOMode,
0,
AOK27+IF(AOL27=0,0,1)*IF(hoursMode="Daily",PTOHour-AON27,PTOHour*260/dPeriods-AON27),
PTOHour*AOL27-AON27+AOK27,
AOK27-AON27)))</f>
        <v/>
      </c>
      <c r="AOP27" s="224"/>
      <c r="AOQ27" s="214"/>
      <c r="AOR27" s="250"/>
      <c r="AOS27" s="253" t="str">
        <f>IF(tbHours[[#This Row],[Employees]]="","",
IF(PTOMode=1,"-",
CHOOSE(PTOMode,
0,
AOO27+IF(AOP27=0,0,1)*IF(hoursMode="Daily",PTOHour-AOR27,PTOHour*260/dPeriods-AOR27),
PTOHour*AOP27-AOR27+AOO27,
AOO27-AOR27)))</f>
        <v/>
      </c>
      <c r="AOT27" s="224"/>
      <c r="AOU27" s="214"/>
      <c r="AOV27" s="250"/>
      <c r="AOW27" s="253" t="str">
        <f>IF(tbHours[[#This Row],[Employees]]="","",
IF(PTOMode=1,"-",
CHOOSE(PTOMode,
0,
AOS27+IF(AOT27=0,0,1)*IF(hoursMode="Daily",PTOHour-AOV27,PTOHour*260/dPeriods-AOV27),
PTOHour*AOT27-AOV27+AOS27,
AOS27-AOV27)))</f>
        <v/>
      </c>
      <c r="AOX27" s="224"/>
      <c r="AOY27" s="214"/>
      <c r="AOZ27" s="250"/>
      <c r="APA27" s="253" t="str">
        <f>IF(tbHours[[#This Row],[Employees]]="","",
IF(PTOMode=1,"-",
CHOOSE(PTOMode,
0,
AOW27+IF(AOX27=0,0,1)*IF(hoursMode="Daily",PTOHour-AOZ27,PTOHour*260/dPeriods-AOZ27),
PTOHour*AOX27-AOZ27+AOW27,
AOW27-AOZ27)))</f>
        <v/>
      </c>
      <c r="APB27" s="224"/>
      <c r="APC27" s="214"/>
      <c r="APD27" s="250"/>
      <c r="APE27" s="253" t="str">
        <f>IF(tbHours[[#This Row],[Employees]]="","",
IF(PTOMode=1,"-",
CHOOSE(PTOMode,
0,
APA27+IF(APB27=0,0,1)*IF(hoursMode="Daily",PTOHour-APD27,PTOHour*260/dPeriods-APD27),
PTOHour*APB27-APD27+APA27,
APA27-APD27)))</f>
        <v/>
      </c>
      <c r="APF27" s="224"/>
      <c r="APG27" s="214"/>
      <c r="APH27" s="250"/>
      <c r="API27" s="253" t="str">
        <f>IF(tbHours[[#This Row],[Employees]]="","",
IF(PTOMode=1,"-",
CHOOSE(PTOMode,
0,
APE27+IF(APF27=0,0,1)*IF(hoursMode="Daily",PTOHour-APH27,PTOHour*260/dPeriods-APH27),
PTOHour*APF27-APH27+APE27,
APE27-APH27)))</f>
        <v/>
      </c>
      <c r="APJ27" s="224"/>
      <c r="APK27" s="214"/>
      <c r="APL27" s="250"/>
      <c r="APM27" s="253" t="str">
        <f>IF(tbHours[[#This Row],[Employees]]="","",
IF(PTOMode=1,"-",
CHOOSE(PTOMode,
0,
API27+IF(APJ27=0,0,1)*IF(hoursMode="Daily",PTOHour-APL27,PTOHour*260/dPeriods-APL27),
PTOHour*APJ27-APL27+API27,
API27-APL27)))</f>
        <v/>
      </c>
      <c r="APN27" s="224"/>
      <c r="APO27" s="214"/>
      <c r="APP27" s="250"/>
      <c r="APQ27" s="253" t="str">
        <f>IF(tbHours[[#This Row],[Employees]]="","",
IF(PTOMode=1,"-",
CHOOSE(PTOMode,
0,
APM27+IF(APN27=0,0,1)*IF(hoursMode="Daily",PTOHour-APP27,PTOHour*260/dPeriods-APP27),
PTOHour*APN27-APP27+APM27,
APM27-APP27)))</f>
        <v/>
      </c>
      <c r="APR27" s="224"/>
      <c r="APS27" s="214"/>
      <c r="APT27" s="250"/>
      <c r="APU27" s="253" t="str">
        <f>IF(tbHours[[#This Row],[Employees]]="","",
IF(PTOMode=1,"-",
CHOOSE(PTOMode,
0,
APQ27+IF(APR27=0,0,1)*IF(hoursMode="Daily",PTOHour-APT27,PTOHour*260/dPeriods-APT27),
PTOHour*APR27-APT27+APQ27,
APQ27-APT27)))</f>
        <v/>
      </c>
      <c r="APV27" s="224"/>
      <c r="APW27" s="214"/>
      <c r="APX27" s="250"/>
      <c r="APY27" s="253" t="str">
        <f>IF(tbHours[[#This Row],[Employees]]="","",
IF(PTOMode=1,"-",
CHOOSE(PTOMode,
0,
APU27+IF(APV27=0,0,1)*IF(hoursMode="Daily",PTOHour-APX27,PTOHour*260/dPeriods-APX27),
PTOHour*APV27-APX27+APU27,
APU27-APX27)))</f>
        <v/>
      </c>
      <c r="APZ27" s="224"/>
      <c r="AQA27" s="214"/>
      <c r="AQB27" s="250"/>
      <c r="AQC27" s="253" t="str">
        <f>IF(tbHours[[#This Row],[Employees]]="","",
IF(PTOMode=1,"-",
CHOOSE(PTOMode,
0,
APY27+IF(APZ27=0,0,1)*IF(hoursMode="Daily",PTOHour-AQB27,PTOHour*260/dPeriods-AQB27),
PTOHour*APZ27-AQB27+APY27,
APY27-AQB27)))</f>
        <v/>
      </c>
      <c r="AQD27" s="224"/>
      <c r="AQE27" s="214"/>
      <c r="AQF27" s="250"/>
      <c r="AQG27" s="253" t="str">
        <f>IF(tbHours[[#This Row],[Employees]]="","",
IF(PTOMode=1,"-",
CHOOSE(PTOMode,
0,
AQC27+IF(AQD27=0,0,1)*IF(hoursMode="Daily",PTOHour-AQF27,PTOHour*260/dPeriods-AQF27),
PTOHour*AQD27-AQF27+AQC27,
AQC27-AQF27)))</f>
        <v/>
      </c>
      <c r="AQH27" s="224"/>
      <c r="AQI27" s="214"/>
      <c r="AQJ27" s="250"/>
      <c r="AQK27" s="253" t="str">
        <f>IF(tbHours[[#This Row],[Employees]]="","",
IF(PTOMode=1,"-",
CHOOSE(PTOMode,
0,
AQG27+IF(AQH27=0,0,1)*IF(hoursMode="Daily",PTOHour-AQJ27,PTOHour*260/dPeriods-AQJ27),
PTOHour*AQH27-AQJ27+AQG27,
AQG27-AQJ27)))</f>
        <v/>
      </c>
      <c r="AQL27" s="224"/>
      <c r="AQM27" s="214"/>
      <c r="AQN27" s="250"/>
      <c r="AQO27" s="253" t="str">
        <f>IF(tbHours[[#This Row],[Employees]]="","",
IF(PTOMode=1,"-",
CHOOSE(PTOMode,
0,
AQK27+IF(AQL27=0,0,1)*IF(hoursMode="Daily",PTOHour-AQN27,PTOHour*260/dPeriods-AQN27),
PTOHour*AQL27-AQN27+AQK27,
AQK27-AQN27)))</f>
        <v/>
      </c>
      <c r="AQP27" s="224"/>
      <c r="AQQ27" s="214"/>
      <c r="AQR27" s="250"/>
      <c r="AQS27" s="253" t="str">
        <f>IF(tbHours[[#This Row],[Employees]]="","",
IF(PTOMode=1,"-",
CHOOSE(PTOMode,
0,
AQO27+IF(AQP27=0,0,1)*IF(hoursMode="Daily",PTOHour-AQR27,PTOHour*260/dPeriods-AQR27),
PTOHour*AQP27-AQR27+AQO27,
AQO27-AQR27)))</f>
        <v/>
      </c>
      <c r="AQT27" s="224"/>
      <c r="AQU27" s="214"/>
      <c r="AQV27" s="250"/>
      <c r="AQW27" s="253" t="str">
        <f>IF(tbHours[[#This Row],[Employees]]="","",
IF(PTOMode=1,"-",
CHOOSE(PTOMode,
0,
AQS27+IF(AQT27=0,0,1)*IF(hoursMode="Daily",PTOHour-AQV27,PTOHour*260/dPeriods-AQV27),
PTOHour*AQT27-AQV27+AQS27,
AQS27-AQV27)))</f>
        <v/>
      </c>
      <c r="AQX27" s="224"/>
      <c r="AQY27" s="214"/>
      <c r="AQZ27" s="250"/>
      <c r="ARA27" s="253" t="str">
        <f>IF(tbHours[[#This Row],[Employees]]="","",
IF(PTOMode=1,"-",
CHOOSE(PTOMode,
0,
AQW27+IF(AQX27=0,0,1)*IF(hoursMode="Daily",PTOHour-AQZ27,PTOHour*260/dPeriods-AQZ27),
PTOHour*AQX27-AQZ27+AQW27,
AQW27-AQZ27)))</f>
        <v/>
      </c>
      <c r="ARB27" s="224"/>
      <c r="ARC27" s="214"/>
      <c r="ARD27" s="250"/>
      <c r="ARE27" s="253" t="str">
        <f>IF(tbHours[[#This Row],[Employees]]="","",
IF(PTOMode=1,"-",
CHOOSE(PTOMode,
0,
ARA27+IF(ARB27=0,0,1)*IF(hoursMode="Daily",PTOHour-ARD27,PTOHour*260/dPeriods-ARD27),
PTOHour*ARB27-ARD27+ARA27,
ARA27-ARD27)))</f>
        <v/>
      </c>
      <c r="ARF27" s="224"/>
      <c r="ARG27" s="214"/>
      <c r="ARH27" s="250"/>
      <c r="ARI27" s="253" t="str">
        <f>IF(tbHours[[#This Row],[Employees]]="","",
IF(PTOMode=1,"-",
CHOOSE(PTOMode,
0,
ARE27+IF(ARF27=0,0,1)*IF(hoursMode="Daily",PTOHour-ARH27,PTOHour*260/dPeriods-ARH27),
PTOHour*ARF27-ARH27+ARE27,
ARE27-ARH27)))</f>
        <v/>
      </c>
      <c r="ARJ27" s="224"/>
      <c r="ARK27" s="214"/>
      <c r="ARL27" s="250"/>
      <c r="ARM27" s="253" t="str">
        <f>IF(tbHours[[#This Row],[Employees]]="","",
IF(PTOMode=1,"-",
CHOOSE(PTOMode,
0,
ARI27+IF(ARJ27=0,0,1)*IF(hoursMode="Daily",PTOHour-ARL27,PTOHour*260/dPeriods-ARL27),
PTOHour*ARJ27-ARL27+ARI27,
ARI27-ARL27)))</f>
        <v/>
      </c>
      <c r="ARN27" s="224"/>
      <c r="ARO27" s="214"/>
      <c r="ARP27" s="250"/>
      <c r="ARQ27" s="253" t="str">
        <f>IF(tbHours[[#This Row],[Employees]]="","",
IF(PTOMode=1,"-",
CHOOSE(PTOMode,
0,
ARM27+IF(ARN27=0,0,1)*IF(hoursMode="Daily",PTOHour-ARP27,PTOHour*260/dPeriods-ARP27),
PTOHour*ARN27-ARP27+ARM27,
ARM27-ARP27)))</f>
        <v/>
      </c>
      <c r="ARR27" s="224"/>
      <c r="ARS27" s="214"/>
      <c r="ART27" s="250"/>
      <c r="ARU27" s="253" t="str">
        <f>IF(tbHours[[#This Row],[Employees]]="","",
IF(PTOMode=1,"-",
CHOOSE(PTOMode,
0,
ARQ27+IF(ARR27=0,0,1)*IF(hoursMode="Daily",PTOHour-ART27,PTOHour*260/dPeriods-ART27),
PTOHour*ARR27-ART27+ARQ27,
ARQ27-ART27)))</f>
        <v/>
      </c>
      <c r="ARV27" s="224"/>
      <c r="ARW27" s="214"/>
      <c r="ARX27" s="250"/>
      <c r="ARY27" s="253" t="str">
        <f>IF(tbHours[[#This Row],[Employees]]="","",
IF(PTOMode=1,"-",
CHOOSE(PTOMode,
0,
ARU27+IF(ARV27=0,0,1)*IF(hoursMode="Daily",PTOHour-ARX27,PTOHour*260/dPeriods-ARX27),
PTOHour*ARV27-ARX27+ARU27,
ARU27-ARX27)))</f>
        <v/>
      </c>
      <c r="ARZ27" s="224"/>
      <c r="ASA27" s="214"/>
      <c r="ASB27" s="250"/>
      <c r="ASC27" s="253" t="str">
        <f>IF(tbHours[[#This Row],[Employees]]="","",
IF(PTOMode=1,"-",
CHOOSE(PTOMode,
0,
ARY27+IF(ARZ27=0,0,1)*IF(hoursMode="Daily",PTOHour-ASB27,PTOHour*260/dPeriods-ASB27),
PTOHour*ARZ27-ASB27+ARY27,
ARY27-ASB27)))</f>
        <v/>
      </c>
      <c r="ASD27" s="224"/>
      <c r="ASE27" s="214"/>
      <c r="ASF27" s="250"/>
      <c r="ASG27" s="253" t="str">
        <f>IF(tbHours[[#This Row],[Employees]]="","",
IF(PTOMode=1,"-",
CHOOSE(PTOMode,
0,
ASC27+IF(ASD27=0,0,1)*IF(hoursMode="Daily",PTOHour-ASF27,PTOHour*260/dPeriods-ASF27),
PTOHour*ASD27-ASF27+ASC27,
ASC27-ASF27)))</f>
        <v/>
      </c>
      <c r="ASH27" s="224"/>
      <c r="ASI27" s="214"/>
      <c r="ASJ27" s="250"/>
      <c r="ASK27" s="253" t="str">
        <f>IF(tbHours[[#This Row],[Employees]]="","",
IF(PTOMode=1,"-",
CHOOSE(PTOMode,
0,
ASG27+IF(ASH27=0,0,1)*IF(hoursMode="Daily",PTOHour-ASJ27,PTOHour*260/dPeriods-ASJ27),
PTOHour*ASH27-ASJ27+ASG27,
ASG27-ASJ27)))</f>
        <v/>
      </c>
      <c r="ASL27" s="224"/>
      <c r="ASM27" s="214"/>
      <c r="ASN27" s="250"/>
      <c r="ASO27" s="253" t="str">
        <f>IF(tbHours[[#This Row],[Employees]]="","",
IF(PTOMode=1,"-",
CHOOSE(PTOMode,
0,
ASK27+IF(ASL27=0,0,1)*IF(hoursMode="Daily",PTOHour-ASN27,PTOHour*260/dPeriods-ASN27),
PTOHour*ASL27-ASN27+ASK27,
ASK27-ASN27)))</f>
        <v/>
      </c>
      <c r="ASP27" s="224"/>
      <c r="ASQ27" s="214"/>
      <c r="ASR27" s="250"/>
      <c r="ASS27" s="253" t="str">
        <f>IF(tbHours[[#This Row],[Employees]]="","",
IF(PTOMode=1,"-",
CHOOSE(PTOMode,
0,
ASO27+IF(ASP27=0,0,1)*IF(hoursMode="Daily",PTOHour-ASR27,PTOHour*260/dPeriods-ASR27),
PTOHour*ASP27-ASR27+ASO27,
ASO27-ASR27)))</f>
        <v/>
      </c>
      <c r="AST27" s="224"/>
      <c r="ASU27" s="214"/>
      <c r="ASV27" s="250"/>
      <c r="ASW27" s="253" t="str">
        <f>IF(tbHours[[#This Row],[Employees]]="","",
IF(PTOMode=1,"-",
CHOOSE(PTOMode,
0,
ASS27+IF(AST27=0,0,1)*IF(hoursMode="Daily",PTOHour-ASV27,PTOHour*260/dPeriods-ASV27),
PTOHour*AST27-ASV27+ASS27,
ASS27-ASV27)))</f>
        <v/>
      </c>
      <c r="ASX27" s="224"/>
      <c r="ASY27" s="214"/>
      <c r="ASZ27" s="250"/>
      <c r="ATA27" s="253" t="str">
        <f>IF(tbHours[[#This Row],[Employees]]="","",
IF(PTOMode=1,"-",
CHOOSE(PTOMode,
0,
ASW27+IF(ASX27=0,0,1)*IF(hoursMode="Daily",PTOHour-ASZ27,PTOHour*260/dPeriods-ASZ27),
PTOHour*ASX27-ASZ27+ASW27,
ASW27-ASZ27)))</f>
        <v/>
      </c>
      <c r="ATB27" s="224"/>
      <c r="ATC27" s="214"/>
      <c r="ATD27" s="250"/>
      <c r="ATE27" s="253" t="str">
        <f>IF(tbHours[[#This Row],[Employees]]="","",
IF(PTOMode=1,"-",
CHOOSE(PTOMode,
0,
ATA27+IF(ATB27=0,0,1)*IF(hoursMode="Daily",PTOHour-ATD27,PTOHour*260/dPeriods-ATD27),
PTOHour*ATB27-ATD27+ATA27,
ATA27-ATD27)))</f>
        <v/>
      </c>
      <c r="ATF27" s="224"/>
      <c r="ATG27" s="214"/>
      <c r="ATH27" s="250"/>
      <c r="ATI27" s="253" t="str">
        <f>IF(tbHours[[#This Row],[Employees]]="","",
IF(PTOMode=1,"-",
CHOOSE(PTOMode,
0,
ATE27+IF(ATF27=0,0,1)*IF(hoursMode="Daily",PTOHour-ATH27,PTOHour*260/dPeriods-ATH27),
PTOHour*ATF27-ATH27+ATE27,
ATE27-ATH27)))</f>
        <v/>
      </c>
      <c r="ATJ27" s="224"/>
      <c r="ATK27" s="214"/>
      <c r="ATL27" s="250"/>
      <c r="ATM27" s="253" t="str">
        <f>IF(tbHours[[#This Row],[Employees]]="","",
IF(PTOMode=1,"-",
CHOOSE(PTOMode,
0,
ATI27+IF(ATJ27=0,0,1)*IF(hoursMode="Daily",PTOHour-ATL27,PTOHour*260/dPeriods-ATL27),
PTOHour*ATJ27-ATL27+ATI27,
ATI27-ATL27)))</f>
        <v/>
      </c>
      <c r="ATN27" s="224"/>
      <c r="ATO27" s="214"/>
      <c r="ATP27" s="250"/>
      <c r="ATQ27" s="253" t="str">
        <f>IF(tbHours[[#This Row],[Employees]]="","",
IF(PTOMode=1,"-",
CHOOSE(PTOMode,
0,
ATM27+IF(ATN27=0,0,1)*IF(hoursMode="Daily",PTOHour-ATP27,PTOHour*260/dPeriods-ATP27),
PTOHour*ATN27-ATP27+ATM27,
ATM27-ATP27)))</f>
        <v/>
      </c>
      <c r="ATR27" s="224"/>
      <c r="ATS27" s="214"/>
      <c r="ATT27" s="250"/>
      <c r="ATU27" s="253" t="str">
        <f>IF(tbHours[[#This Row],[Employees]]="","",
IF(PTOMode=1,"-",
CHOOSE(PTOMode,
0,
ATQ27+IF(ATR27=0,0,1)*IF(hoursMode="Daily",PTOHour-ATT27,PTOHour*260/dPeriods-ATT27),
PTOHour*ATR27-ATT27+ATQ27,
ATQ27-ATT27)))</f>
        <v/>
      </c>
      <c r="ATV27" s="224"/>
      <c r="ATW27" s="214"/>
      <c r="ATX27" s="250"/>
      <c r="ATY27" s="253" t="str">
        <f>IF(tbHours[[#This Row],[Employees]]="","",
IF(PTOMode=1,"-",
CHOOSE(PTOMode,
0,
ATU27+IF(ATV27=0,0,1)*IF(hoursMode="Daily",PTOHour-ATX27,PTOHour*260/dPeriods-ATX27),
PTOHour*ATV27-ATX27+ATU27,
ATU27-ATX27)))</f>
        <v/>
      </c>
      <c r="ATZ27" s="224"/>
      <c r="AUA27" s="214"/>
      <c r="AUB27" s="250"/>
      <c r="AUC27" s="253" t="str">
        <f>IF(tbHours[[#This Row],[Employees]]="","",
IF(PTOMode=1,"-",
CHOOSE(PTOMode,
0,
ATY27+IF(ATZ27=0,0,1)*IF(hoursMode="Daily",PTOHour-AUB27,PTOHour*260/dPeriods-AUB27),
PTOHour*ATZ27-AUB27+ATY27,
ATY27-AUB27)))</f>
        <v/>
      </c>
      <c r="AUD27" s="224"/>
      <c r="AUE27" s="214"/>
      <c r="AUF27" s="250"/>
      <c r="AUG27" s="253" t="str">
        <f>IF(tbHours[[#This Row],[Employees]]="","",
IF(PTOMode=1,"-",
CHOOSE(PTOMode,
0,
AUC27+IF(AUD27=0,0,1)*IF(hoursMode="Daily",PTOHour-AUF27,PTOHour*260/dPeriods-AUF27),
PTOHour*AUD27-AUF27+AUC27,
AUC27-AUF27)))</f>
        <v/>
      </c>
      <c r="AUH27" s="224"/>
      <c r="AUI27" s="214"/>
      <c r="AUJ27" s="250"/>
      <c r="AUK27" s="253" t="str">
        <f>IF(tbHours[[#This Row],[Employees]]="","",
IF(PTOMode=1,"-",
CHOOSE(PTOMode,
0,
AUG27+IF(AUH27=0,0,1)*IF(hoursMode="Daily",PTOHour-AUJ27,PTOHour*260/dPeriods-AUJ27),
PTOHour*AUH27-AUJ27+AUG27,
AUG27-AUJ27)))</f>
        <v/>
      </c>
      <c r="AUL27" s="224"/>
      <c r="AUM27" s="214"/>
      <c r="AUN27" s="250"/>
      <c r="AUO27" s="253" t="str">
        <f>IF(tbHours[[#This Row],[Employees]]="","",
IF(PTOMode=1,"-",
CHOOSE(PTOMode,
0,
AUK27+IF(AUL27=0,0,1)*IF(hoursMode="Daily",PTOHour-AUN27,PTOHour*260/dPeriods-AUN27),
PTOHour*AUL27-AUN27+AUK27,
AUK27-AUN27)))</f>
        <v/>
      </c>
      <c r="AUP27" s="224"/>
      <c r="AUQ27" s="214"/>
      <c r="AUR27" s="250"/>
      <c r="AUS27" s="253" t="str">
        <f>IF(tbHours[[#This Row],[Employees]]="","",
IF(PTOMode=1,"-",
CHOOSE(PTOMode,
0,
AUO27+IF(AUP27=0,0,1)*IF(hoursMode="Daily",PTOHour-AUR27,PTOHour*260/dPeriods-AUR27),
PTOHour*AUP27-AUR27+AUO27,
AUO27-AUR27)))</f>
        <v/>
      </c>
      <c r="AUT27" s="224"/>
      <c r="AUU27" s="214"/>
      <c r="AUV27" s="250"/>
      <c r="AUW27" s="253" t="str">
        <f>IF(tbHours[[#This Row],[Employees]]="","",
IF(PTOMode=1,"-",
CHOOSE(PTOMode,
0,
AUS27+IF(AUT27=0,0,1)*IF(hoursMode="Daily",PTOHour-AUV27,PTOHour*260/dPeriods-AUV27),
PTOHour*AUT27-AUV27+AUS27,
AUS27-AUV27)))</f>
        <v/>
      </c>
      <c r="AUX27" s="224"/>
      <c r="AUY27" s="214"/>
      <c r="AUZ27" s="250"/>
      <c r="AVA27" s="253" t="str">
        <f>IF(tbHours[[#This Row],[Employees]]="","",
IF(PTOMode=1,"-",
CHOOSE(PTOMode,
0,
AUW27+IF(AUX27=0,0,1)*IF(hoursMode="Daily",PTOHour-AUZ27,PTOHour*260/dPeriods-AUZ27),
PTOHour*AUX27-AUZ27+AUW27,
AUW27-AUZ27)))</f>
        <v/>
      </c>
      <c r="AVB27" s="224"/>
      <c r="AVC27" s="214"/>
      <c r="AVD27" s="250"/>
      <c r="AVE27" s="253" t="str">
        <f>IF(tbHours[[#This Row],[Employees]]="","",
IF(PTOMode=1,"-",
CHOOSE(PTOMode,
0,
AVA27+IF(AVB27=0,0,1)*IF(hoursMode="Daily",PTOHour-AVD27,PTOHour*260/dPeriods-AVD27),
PTOHour*AVB27-AVD27+AVA27,
AVA27-AVD27)))</f>
        <v/>
      </c>
      <c r="AVF27" s="224"/>
      <c r="AVG27" s="214"/>
      <c r="AVH27" s="250"/>
      <c r="AVI27" s="253" t="str">
        <f>IF(tbHours[[#This Row],[Employees]]="","",
IF(PTOMode=1,"-",
CHOOSE(PTOMode,
0,
AVE27+IF(AVF27=0,0,1)*IF(hoursMode="Daily",PTOHour-AVH27,PTOHour*260/dPeriods-AVH27),
PTOHour*AVF27-AVH27+AVE27,
AVE27-AVH27)))</f>
        <v/>
      </c>
      <c r="AVJ27" s="224"/>
      <c r="AVK27" s="214"/>
      <c r="AVL27" s="250"/>
      <c r="AVM27" s="253" t="str">
        <f>IF(tbHours[[#This Row],[Employees]]="","",
IF(PTOMode=1,"-",
CHOOSE(PTOMode,
0,
AVI27+IF(AVJ27=0,0,1)*IF(hoursMode="Daily",PTOHour-AVL27,PTOHour*260/dPeriods-AVL27),
PTOHour*AVJ27-AVL27+AVI27,
AVI27-AVL27)))</f>
        <v/>
      </c>
      <c r="AVN27" s="224"/>
      <c r="AVO27" s="214"/>
      <c r="AVP27" s="250"/>
      <c r="AVQ27" s="253" t="str">
        <f>IF(tbHours[[#This Row],[Employees]]="","",
IF(PTOMode=1,"-",
CHOOSE(PTOMode,
0,
AVM27+IF(AVN27=0,0,1)*IF(hoursMode="Daily",PTOHour-AVP27,PTOHour*260/dPeriods-AVP27),
PTOHour*AVN27-AVP27+AVM27,
AVM27-AVP27)))</f>
        <v/>
      </c>
      <c r="AVR27" s="224"/>
      <c r="AVS27" s="214"/>
      <c r="AVT27" s="250"/>
      <c r="AVU27" s="253" t="str">
        <f>IF(tbHours[[#This Row],[Employees]]="","",
IF(PTOMode=1,"-",
CHOOSE(PTOMode,
0,
AVQ27+IF(AVR27=0,0,1)*IF(hoursMode="Daily",PTOHour-AVT27,PTOHour*260/dPeriods-AVT27),
PTOHour*AVR27-AVT27+AVQ27,
AVQ27-AVT27)))</f>
        <v/>
      </c>
      <c r="AVV27" s="224"/>
      <c r="AVW27" s="214"/>
      <c r="AVX27" s="250"/>
      <c r="AVY27" s="253" t="str">
        <f>IF(tbHours[[#This Row],[Employees]]="","",
IF(PTOMode=1,"-",
CHOOSE(PTOMode,
0,
AVU27+IF(AVV27=0,0,1)*IF(hoursMode="Daily",PTOHour-AVX27,PTOHour*260/dPeriods-AVX27),
PTOHour*AVV27-AVX27+AVU27,
AVU27-AVX27)))</f>
        <v/>
      </c>
      <c r="AVZ27" s="224"/>
      <c r="AWA27" s="214"/>
      <c r="AWB27" s="250"/>
      <c r="AWC27" s="253" t="str">
        <f>IF(tbHours[[#This Row],[Employees]]="","",
IF(PTOMode=1,"-",
CHOOSE(PTOMode,
0,
AVY27+IF(AVZ27=0,0,1)*IF(hoursMode="Daily",PTOHour-AWB27,PTOHour*260/dPeriods-AWB27),
PTOHour*AVZ27-AWB27+AVY27,
AVY27-AWB27)))</f>
        <v/>
      </c>
      <c r="AWD27" s="224"/>
      <c r="AWE27" s="214"/>
      <c r="AWF27" s="250"/>
      <c r="AWG27" s="253" t="str">
        <f>IF(tbHours[[#This Row],[Employees]]="","",
IF(PTOMode=1,"-",
CHOOSE(PTOMode,
0,
AWC27+IF(AWD27=0,0,1)*IF(hoursMode="Daily",PTOHour-AWF27,PTOHour*260/dPeriods-AWF27),
PTOHour*AWD27-AWF27+AWC27,
AWC27-AWF27)))</f>
        <v/>
      </c>
      <c r="AWH27" s="224"/>
      <c r="AWI27" s="214"/>
      <c r="AWJ27" s="250"/>
      <c r="AWK27" s="253" t="str">
        <f>IF(tbHours[[#This Row],[Employees]]="","",
IF(PTOMode=1,"-",
CHOOSE(PTOMode,
0,
AWG27+IF(AWH27=0,0,1)*IF(hoursMode="Daily",PTOHour-AWJ27,PTOHour*260/dPeriods-AWJ27),
PTOHour*AWH27-AWJ27+AWG27,
AWG27-AWJ27)))</f>
        <v/>
      </c>
      <c r="AWL27" s="224"/>
      <c r="AWM27" s="214"/>
      <c r="AWN27" s="250"/>
      <c r="AWO27" s="253" t="str">
        <f>IF(tbHours[[#This Row],[Employees]]="","",
IF(PTOMode=1,"-",
CHOOSE(PTOMode,
0,
AWK27+IF(AWL27=0,0,1)*IF(hoursMode="Daily",PTOHour-AWN27,PTOHour*260/dPeriods-AWN27),
PTOHour*AWL27-AWN27+AWK27,
AWK27-AWN27)))</f>
        <v/>
      </c>
      <c r="AWP27" s="224"/>
      <c r="AWQ27" s="214"/>
      <c r="AWR27" s="250"/>
      <c r="AWS27" s="253" t="str">
        <f>IF(tbHours[[#This Row],[Employees]]="","",
IF(PTOMode=1,"-",
CHOOSE(PTOMode,
0,
AWO27+IF(AWP27=0,0,1)*IF(hoursMode="Daily",PTOHour-AWR27,PTOHour*260/dPeriods-AWR27),
PTOHour*AWP27-AWR27+AWO27,
AWO27-AWR27)))</f>
        <v/>
      </c>
      <c r="AWT27" s="224"/>
      <c r="AWU27" s="214"/>
      <c r="AWV27" s="250"/>
      <c r="AWW27" s="253" t="str">
        <f>IF(tbHours[[#This Row],[Employees]]="","",
IF(PTOMode=1,"-",
CHOOSE(PTOMode,
0,
AWS27+IF(AWT27=0,0,1)*IF(hoursMode="Daily",PTOHour-AWV27,PTOHour*260/dPeriods-AWV27),
PTOHour*AWT27-AWV27+AWS27,
AWS27-AWV27)))</f>
        <v/>
      </c>
      <c r="AWX27" s="224"/>
      <c r="AWY27" s="214"/>
      <c r="AWZ27" s="250"/>
      <c r="AXA27" s="253" t="str">
        <f>IF(tbHours[[#This Row],[Employees]]="","",
IF(PTOMode=1,"-",
CHOOSE(PTOMode,
0,
AWW27+IF(AWX27=0,0,1)*IF(hoursMode="Daily",PTOHour-AWZ27,PTOHour*260/dPeriods-AWZ27),
PTOHour*AWX27-AWZ27+AWW27,
AWW27-AWZ27)))</f>
        <v/>
      </c>
      <c r="AXB27" s="224"/>
      <c r="AXC27" s="214"/>
      <c r="AXD27" s="250"/>
      <c r="AXE27" s="253" t="str">
        <f>IF(tbHours[[#This Row],[Employees]]="","",
IF(PTOMode=1,"-",
CHOOSE(PTOMode,
0,
AXA27+IF(AXB27=0,0,1)*IF(hoursMode="Daily",PTOHour-AXD27,PTOHour*260/dPeriods-AXD27),
PTOHour*AXB27-AXD27+AXA27,
AXA27-AXD27)))</f>
        <v/>
      </c>
      <c r="AXF27" s="224"/>
      <c r="AXG27" s="214"/>
      <c r="AXH27" s="250"/>
      <c r="AXI27" s="253" t="str">
        <f>IF(tbHours[[#This Row],[Employees]]="","",
IF(PTOMode=1,"-",
CHOOSE(PTOMode,
0,
AXE27+IF(AXF27=0,0,1)*IF(hoursMode="Daily",PTOHour-AXH27,PTOHour*260/dPeriods-AXH27),
PTOHour*AXF27-AXH27+AXE27,
AXE27-AXH27)))</f>
        <v/>
      </c>
      <c r="AXJ27" s="224"/>
      <c r="AXK27" s="214"/>
      <c r="AXL27" s="250"/>
      <c r="AXM27" s="253" t="str">
        <f>IF(tbHours[[#This Row],[Employees]]="","",
IF(PTOMode=1,"-",
CHOOSE(PTOMode,
0,
AXI27+IF(AXJ27=0,0,1)*IF(hoursMode="Daily",PTOHour-AXL27,PTOHour*260/dPeriods-AXL27),
PTOHour*AXJ27-AXL27+AXI27,
AXI27-AXL27)))</f>
        <v/>
      </c>
      <c r="AXN27" s="224"/>
      <c r="AXO27" s="214"/>
      <c r="AXP27" s="250"/>
      <c r="AXQ27" s="253" t="str">
        <f>IF(tbHours[[#This Row],[Employees]]="","",
IF(PTOMode=1,"-",
CHOOSE(PTOMode,
0,
AXM27+IF(AXN27=0,0,1)*IF(hoursMode="Daily",PTOHour-AXP27,PTOHour*260/dPeriods-AXP27),
PTOHour*AXN27-AXP27+AXM27,
AXM27-AXP27)))</f>
        <v/>
      </c>
      <c r="AXR27" s="224"/>
      <c r="AXS27" s="214"/>
      <c r="AXT27" s="250"/>
      <c r="AXU27" s="253" t="str">
        <f>IF(tbHours[[#This Row],[Employees]]="","",
IF(PTOMode=1,"-",
CHOOSE(PTOMode,
0,
AXQ27+IF(AXR27=0,0,1)*IF(hoursMode="Daily",PTOHour-AXT27,PTOHour*260/dPeriods-AXT27),
PTOHour*AXR27-AXT27+AXQ27,
AXQ27-AXT27)))</f>
        <v/>
      </c>
      <c r="AXV27" s="224"/>
      <c r="AXW27" s="214"/>
      <c r="AXX27" s="250"/>
      <c r="AXY27" s="253" t="str">
        <f>IF(tbHours[[#This Row],[Employees]]="","",
IF(PTOMode=1,"-",
CHOOSE(PTOMode,
0,
AXU27+IF(AXV27=0,0,1)*IF(hoursMode="Daily",PTOHour-AXX27,PTOHour*260/dPeriods-AXX27),
PTOHour*AXV27-AXX27+AXU27,
AXU27-AXX27)))</f>
        <v/>
      </c>
      <c r="AXZ27" s="224"/>
      <c r="AYA27" s="214"/>
      <c r="AYB27" s="250"/>
      <c r="AYC27" s="253" t="str">
        <f>IF(tbHours[[#This Row],[Employees]]="","",
IF(PTOMode=1,"-",
CHOOSE(PTOMode,
0,
AXY27+IF(AXZ27=0,0,1)*IF(hoursMode="Daily",PTOHour-AYB27,PTOHour*260/dPeriods-AYB27),
PTOHour*AXZ27-AYB27+AXY27,
AXY27-AYB27)))</f>
        <v/>
      </c>
      <c r="AYD27" s="224"/>
      <c r="AYE27" s="214"/>
      <c r="AYF27" s="250"/>
      <c r="AYG27" s="253" t="str">
        <f>IF(tbHours[[#This Row],[Employees]]="","",
IF(PTOMode=1,"-",
CHOOSE(PTOMode,
0,
AYC27+IF(AYD27=0,0,1)*IF(hoursMode="Daily",PTOHour-AYF27,PTOHour*260/dPeriods-AYF27),
PTOHour*AYD27-AYF27+AYC27,
AYC27-AYF27)))</f>
        <v/>
      </c>
      <c r="AYH27" s="224"/>
      <c r="AYI27" s="214"/>
      <c r="AYJ27" s="250"/>
      <c r="AYK27" s="253" t="str">
        <f>IF(tbHours[[#This Row],[Employees]]="","",
IF(PTOMode=1,"-",
CHOOSE(PTOMode,
0,
AYG27+IF(AYH27=0,0,1)*IF(hoursMode="Daily",PTOHour-AYJ27,PTOHour*260/dPeriods-AYJ27),
PTOHour*AYH27-AYJ27+AYG27,
AYG27-AYJ27)))</f>
        <v/>
      </c>
      <c r="AYL27" s="224"/>
      <c r="AYM27" s="214"/>
      <c r="AYN27" s="250"/>
      <c r="AYO27" s="253" t="str">
        <f>IF(tbHours[[#This Row],[Employees]]="","",
IF(PTOMode=1,"-",
CHOOSE(PTOMode,
0,
AYK27+IF(AYL27=0,0,1)*IF(hoursMode="Daily",PTOHour-AYN27,PTOHour*260/dPeriods-AYN27),
PTOHour*AYL27-AYN27+AYK27,
AYK27-AYN27)))</f>
        <v/>
      </c>
      <c r="AYP27" s="224"/>
      <c r="AYQ27" s="214"/>
      <c r="AYR27" s="250"/>
      <c r="AYS27" s="253" t="str">
        <f>IF(tbHours[[#This Row],[Employees]]="","",
IF(PTOMode=1,"-",
CHOOSE(PTOMode,
0,
AYO27+IF(AYP27=0,0,1)*IF(hoursMode="Daily",PTOHour-AYR27,PTOHour*260/dPeriods-AYR27),
PTOHour*AYP27-AYR27+AYO27,
AYO27-AYR27)))</f>
        <v/>
      </c>
      <c r="AYT27" s="224"/>
      <c r="AYU27" s="214"/>
      <c r="AYV27" s="250"/>
      <c r="AYW27" s="253" t="str">
        <f>IF(tbHours[[#This Row],[Employees]]="","",
IF(PTOMode=1,"-",
CHOOSE(PTOMode,
0,
AYS27+IF(AYT27=0,0,1)*IF(hoursMode="Daily",PTOHour-AYV27,PTOHour*260/dPeriods-AYV27),
PTOHour*AYT27-AYV27+AYS27,
AYS27-AYV27)))</f>
        <v/>
      </c>
      <c r="AYX27" s="224"/>
      <c r="AYY27" s="214"/>
      <c r="AYZ27" s="250"/>
      <c r="AZA27" s="253" t="str">
        <f>IF(tbHours[[#This Row],[Employees]]="","",
IF(PTOMode=1,"-",
CHOOSE(PTOMode,
0,
AYW27+IF(AYX27=0,0,1)*IF(hoursMode="Daily",PTOHour-AYZ27,PTOHour*260/dPeriods-AYZ27),
PTOHour*AYX27-AYZ27+AYW27,
AYW27-AYZ27)))</f>
        <v/>
      </c>
      <c r="AZB27" s="224"/>
      <c r="AZC27" s="214"/>
      <c r="AZD27" s="250"/>
      <c r="AZE27" s="253" t="str">
        <f>IF(tbHours[[#This Row],[Employees]]="","",
IF(PTOMode=1,"-",
CHOOSE(PTOMode,
0,
AZA27+IF(AZB27=0,0,1)*IF(hoursMode="Daily",PTOHour-AZD27,PTOHour*260/dPeriods-AZD27),
PTOHour*AZB27-AZD27+AZA27,
AZA27-AZD27)))</f>
        <v/>
      </c>
      <c r="AZF27" s="224"/>
      <c r="AZG27" s="214"/>
      <c r="AZH27" s="250"/>
      <c r="AZI27" s="253" t="str">
        <f>IF(tbHours[[#This Row],[Employees]]="","",
IF(PTOMode=1,"-",
CHOOSE(PTOMode,
0,
AZE27+IF(AZF27=0,0,1)*IF(hoursMode="Daily",PTOHour-AZH27,PTOHour*260/dPeriods-AZH27),
PTOHour*AZF27-AZH27+AZE27,
AZE27-AZH27)))</f>
        <v/>
      </c>
      <c r="AZJ27" s="224"/>
      <c r="AZK27" s="214"/>
      <c r="AZL27" s="250"/>
      <c r="AZM27" s="253" t="str">
        <f>IF(tbHours[[#This Row],[Employees]]="","",
IF(PTOMode=1,"-",
CHOOSE(PTOMode,
0,
AZI27+IF(AZJ27=0,0,1)*IF(hoursMode="Daily",PTOHour-AZL27,PTOHour*260/dPeriods-AZL27),
PTOHour*AZJ27-AZL27+AZI27,
AZI27-AZL27)))</f>
        <v/>
      </c>
      <c r="AZN27" s="224"/>
      <c r="AZO27" s="214"/>
      <c r="AZP27" s="250"/>
      <c r="AZQ27" s="253" t="str">
        <f>IF(tbHours[[#This Row],[Employees]]="","",
IF(PTOMode=1,"-",
CHOOSE(PTOMode,
0,
AZM27+IF(AZN27=0,0,1)*IF(hoursMode="Daily",PTOHour-AZP27,PTOHour*260/dPeriods-AZP27),
PTOHour*AZN27-AZP27+AZM27,
AZM27-AZP27)))</f>
        <v/>
      </c>
      <c r="AZR27" s="224"/>
      <c r="AZS27" s="214"/>
      <c r="AZT27" s="250"/>
      <c r="AZU27" s="253" t="str">
        <f>IF(tbHours[[#This Row],[Employees]]="","",
IF(PTOMode=1,"-",
CHOOSE(PTOMode,
0,
AZQ27+IF(AZR27=0,0,1)*IF(hoursMode="Daily",PTOHour-AZT27,PTOHour*260/dPeriods-AZT27),
PTOHour*AZR27-AZT27+AZQ27,
AZQ27-AZT27)))</f>
        <v/>
      </c>
      <c r="AZV27" s="224"/>
      <c r="AZW27" s="214"/>
      <c r="AZX27" s="250"/>
      <c r="AZY27" s="253" t="str">
        <f>IF(tbHours[[#This Row],[Employees]]="","",
IF(PTOMode=1,"-",
CHOOSE(PTOMode,
0,
AZU27+IF(AZV27=0,0,1)*IF(hoursMode="Daily",PTOHour-AZX27,PTOHour*260/dPeriods-AZX27),
PTOHour*AZV27-AZX27+AZU27,
AZU27-AZX27)))</f>
        <v/>
      </c>
      <c r="AZZ27" s="224"/>
      <c r="BAA27" s="214"/>
      <c r="BAB27" s="250"/>
      <c r="BAC27" s="253" t="str">
        <f>IF(tbHours[[#This Row],[Employees]]="","",
IF(PTOMode=1,"-",
CHOOSE(PTOMode,
0,
AZY27+IF(AZZ27=0,0,1)*IF(hoursMode="Daily",PTOHour-BAB27,PTOHour*260/dPeriods-BAB27),
PTOHour*AZZ27-BAB27+AZY27,
AZY27-BAB27)))</f>
        <v/>
      </c>
      <c r="BAD27" s="224"/>
      <c r="BAE27" s="214"/>
      <c r="BAF27" s="250"/>
      <c r="BAG27" s="253" t="str">
        <f>IF(tbHours[[#This Row],[Employees]]="","",
IF(PTOMode=1,"-",
CHOOSE(PTOMode,
0,
BAC27+IF(BAD27=0,0,1)*IF(hoursMode="Daily",PTOHour-BAF27,PTOHour*260/dPeriods-BAF27),
PTOHour*BAD27-BAF27+BAC27,
BAC27-BAF27)))</f>
        <v/>
      </c>
      <c r="BAH27" s="224"/>
      <c r="BAI27" s="214"/>
      <c r="BAJ27" s="250"/>
      <c r="BAK27" s="253" t="str">
        <f>IF(tbHours[[#This Row],[Employees]]="","",
IF(PTOMode=1,"-",
CHOOSE(PTOMode,
0,
BAG27+IF(BAH27=0,0,1)*IF(hoursMode="Daily",PTOHour-BAJ27,PTOHour*260/dPeriods-BAJ27),
PTOHour*BAH27-BAJ27+BAG27,
BAG27-BAJ27)))</f>
        <v/>
      </c>
      <c r="BAL27" s="224"/>
      <c r="BAM27" s="214"/>
      <c r="BAN27" s="250"/>
      <c r="BAO27" s="253" t="str">
        <f>IF(tbHours[[#This Row],[Employees]]="","",
IF(PTOMode=1,"-",
CHOOSE(PTOMode,
0,
BAK27+IF(BAL27=0,0,1)*IF(hoursMode="Daily",PTOHour-BAN27,PTOHour*260/dPeriods-BAN27),
PTOHour*BAL27-BAN27+BAK27,
BAK27-BAN27)))</f>
        <v/>
      </c>
      <c r="BAP27" s="224"/>
      <c r="BAQ27" s="214"/>
      <c r="BAR27" s="250"/>
      <c r="BAS27" s="253" t="str">
        <f>IF(tbHours[[#This Row],[Employees]]="","",
IF(PTOMode=1,"-",
CHOOSE(PTOMode,
0,
BAO27+IF(BAP27=0,0,1)*IF(hoursMode="Daily",PTOHour-BAR27,PTOHour*260/dPeriods-BAR27),
PTOHour*BAP27-BAR27+BAO27,
BAO27-BAR27)))</f>
        <v/>
      </c>
      <c r="BAT27" s="224"/>
      <c r="BAU27" s="214"/>
      <c r="BAV27" s="250"/>
      <c r="BAW27" s="253" t="str">
        <f>IF(tbHours[[#This Row],[Employees]]="","",
IF(PTOMode=1,"-",
CHOOSE(PTOMode,
0,
BAS27+IF(BAT27=0,0,1)*IF(hoursMode="Daily",PTOHour-BAV27,PTOHour*260/dPeriods-BAV27),
PTOHour*BAT27-BAV27+BAS27,
BAS27-BAV27)))</f>
        <v/>
      </c>
      <c r="BAX27" s="224"/>
      <c r="BAY27" s="214"/>
      <c r="BAZ27" s="250"/>
      <c r="BBA27" s="253" t="str">
        <f>IF(tbHours[[#This Row],[Employees]]="","",
IF(PTOMode=1,"-",
CHOOSE(PTOMode,
0,
BAW27+IF(BAX27=0,0,1)*IF(hoursMode="Daily",PTOHour-BAZ27,PTOHour*260/dPeriods-BAZ27),
PTOHour*BAX27-BAZ27+BAW27,
BAW27-BAZ27)))</f>
        <v/>
      </c>
      <c r="BBB27" s="224"/>
      <c r="BBC27" s="214"/>
      <c r="BBD27" s="250"/>
      <c r="BBE27" s="253" t="str">
        <f>IF(tbHours[[#This Row],[Employees]]="","",
IF(PTOMode=1,"-",
CHOOSE(PTOMode,
0,
BBA27+IF(BBB27=0,0,1)*IF(hoursMode="Daily",PTOHour-BBD27,PTOHour*260/dPeriods-BBD27),
PTOHour*BBB27-BBD27+BBA27,
BBA27-BBD27)))</f>
        <v/>
      </c>
      <c r="BBF27" s="224"/>
      <c r="BBG27" s="214"/>
      <c r="BBH27" s="250"/>
      <c r="BBI27" s="253" t="str">
        <f>IF(tbHours[[#This Row],[Employees]]="","",
IF(PTOMode=1,"-",
CHOOSE(PTOMode,
0,
BBE27+IF(BBF27=0,0,1)*IF(hoursMode="Daily",PTOHour-BBH27,PTOHour*260/dPeriods-BBH27),
PTOHour*BBF27-BBH27+BBE27,
BBE27-BBH27)))</f>
        <v/>
      </c>
      <c r="BBJ27" s="224"/>
      <c r="BBK27" s="214"/>
      <c r="BBL27" s="250"/>
      <c r="BBM27" s="253" t="str">
        <f>IF(tbHours[[#This Row],[Employees]]="","",
IF(PTOMode=1,"-",
CHOOSE(PTOMode,
0,
BBI27+IF(BBJ27=0,0,1)*IF(hoursMode="Daily",PTOHour-BBL27,PTOHour*260/dPeriods-BBL27),
PTOHour*BBJ27-BBL27+BBI27,
BBI27-BBL27)))</f>
        <v/>
      </c>
      <c r="BBN27" s="224"/>
      <c r="BBO27" s="214"/>
      <c r="BBP27" s="250"/>
      <c r="BBQ27" s="253" t="str">
        <f>IF(tbHours[[#This Row],[Employees]]="","",
IF(PTOMode=1,"-",
CHOOSE(PTOMode,
0,
BBM27+IF(BBN27=0,0,1)*IF(hoursMode="Daily",PTOHour-BBP27,PTOHour*260/dPeriods-BBP27),
PTOHour*BBN27-BBP27+BBM27,
BBM27-BBP27)))</f>
        <v/>
      </c>
      <c r="BBR27" s="224"/>
      <c r="BBS27" s="214"/>
      <c r="BBT27" s="250"/>
      <c r="BBU27" s="253" t="str">
        <f>IF(tbHours[[#This Row],[Employees]]="","",
IF(PTOMode=1,"-",
CHOOSE(PTOMode,
0,
BBQ27+IF(BBR27=0,0,1)*IF(hoursMode="Daily",PTOHour-BBT27,PTOHour*260/dPeriods-BBT27),
PTOHour*BBR27-BBT27+BBQ27,
BBQ27-BBT27)))</f>
        <v/>
      </c>
      <c r="BBV27" s="224"/>
      <c r="BBW27" s="214"/>
      <c r="BBX27" s="250"/>
      <c r="BBY27" s="253" t="str">
        <f>IF(tbHours[[#This Row],[Employees]]="","",
IF(PTOMode=1,"-",
CHOOSE(PTOMode,
0,
BBU27+IF(BBV27=0,0,1)*IF(hoursMode="Daily",PTOHour-BBX27,PTOHour*260/dPeriods-BBX27),
PTOHour*BBV27-BBX27+BBU27,
BBU27-BBX27)))</f>
        <v/>
      </c>
      <c r="BBZ27" s="224"/>
      <c r="BCA27" s="214"/>
      <c r="BCB27" s="250"/>
      <c r="BCC27" s="253" t="str">
        <f>IF(tbHours[[#This Row],[Employees]]="","",
IF(PTOMode=1,"-",
CHOOSE(PTOMode,
0,
BBY27+IF(BBZ27=0,0,1)*IF(hoursMode="Daily",PTOHour-BCB27,PTOHour*260/dPeriods-BCB27),
PTOHour*BBZ27-BCB27+BBY27,
BBY27-BCB27)))</f>
        <v/>
      </c>
      <c r="BCD27" s="224"/>
      <c r="BCE27" s="214"/>
      <c r="BCF27" s="250"/>
      <c r="BCG27" s="253" t="str">
        <f>IF(tbHours[[#This Row],[Employees]]="","",
IF(PTOMode=1,"-",
CHOOSE(PTOMode,
0,
BCC27+IF(BCD27=0,0,1)*IF(hoursMode="Daily",PTOHour-BCF27,PTOHour*260/dPeriods-BCF27),
PTOHour*BCD27-BCF27+BCC27,
BCC27-BCF27)))</f>
        <v/>
      </c>
      <c r="BCH27" s="224"/>
      <c r="BCI27" s="214"/>
      <c r="BCJ27" s="250"/>
      <c r="BCK27" s="253" t="str">
        <f>IF(tbHours[[#This Row],[Employees]]="","",
IF(PTOMode=1,"-",
CHOOSE(PTOMode,
0,
BCG27+IF(BCH27=0,0,1)*IF(hoursMode="Daily",PTOHour-BCJ27,PTOHour*260/dPeriods-BCJ27),
PTOHour*BCH27-BCJ27+BCG27,
BCG27-BCJ27)))</f>
        <v/>
      </c>
      <c r="BCL27" s="224"/>
      <c r="BCM27" s="214"/>
      <c r="BCN27" s="250"/>
      <c r="BCO27" s="253" t="str">
        <f>IF(tbHours[[#This Row],[Employees]]="","",
IF(PTOMode=1,"-",
CHOOSE(PTOMode,
0,
BCK27+IF(BCL27=0,0,1)*IF(hoursMode="Daily",PTOHour-BCN27,PTOHour*260/dPeriods-BCN27),
PTOHour*BCL27-BCN27+BCK27,
BCK27-BCN27)))</f>
        <v/>
      </c>
      <c r="BCP27" s="224"/>
      <c r="BCQ27" s="214"/>
      <c r="BCR27" s="250"/>
      <c r="BCS27" s="253" t="str">
        <f>IF(tbHours[[#This Row],[Employees]]="","",
IF(PTOMode=1,"-",
CHOOSE(PTOMode,
0,
BCO27+IF(BCP27=0,0,1)*IF(hoursMode="Daily",PTOHour-BCR27,PTOHour*260/dPeriods-BCR27),
PTOHour*BCP27-BCR27+BCO27,
BCO27-BCR27)))</f>
        <v/>
      </c>
      <c r="BCT27" s="224"/>
      <c r="BCU27" s="214"/>
      <c r="BCV27" s="250"/>
      <c r="BCW27" s="253" t="str">
        <f>IF(tbHours[[#This Row],[Employees]]="","",
IF(PTOMode=1,"-",
CHOOSE(PTOMode,
0,
BCS27+IF(BCT27=0,0,1)*IF(hoursMode="Daily",PTOHour-BCV27,PTOHour*260/dPeriods-BCV27),
PTOHour*BCT27-BCV27+BCS27,
BCS27-BCV27)))</f>
        <v/>
      </c>
      <c r="BCX27" s="224"/>
      <c r="BCY27" s="214"/>
      <c r="BCZ27" s="250"/>
      <c r="BDA27" s="253" t="str">
        <f>IF(tbHours[[#This Row],[Employees]]="","",
IF(PTOMode=1,"-",
CHOOSE(PTOMode,
0,
BCW27+IF(BCX27=0,0,1)*IF(hoursMode="Daily",PTOHour-BCZ27,PTOHour*260/dPeriods-BCZ27),
PTOHour*BCX27-BCZ27+BCW27,
BCW27-BCZ27)))</f>
        <v/>
      </c>
      <c r="BDB27" s="224"/>
      <c r="BDC27" s="214"/>
      <c r="BDD27" s="250"/>
      <c r="BDE27" s="253" t="str">
        <f>IF(tbHours[[#This Row],[Employees]]="","",
IF(PTOMode=1,"-",
CHOOSE(PTOMode,
0,
BDA27+IF(BDB27=0,0,1)*IF(hoursMode="Daily",PTOHour-BDD27,PTOHour*260/dPeriods-BDD27),
PTOHour*BDB27-BDD27+BDA27,
BDA27-BDD27)))</f>
        <v/>
      </c>
      <c r="BDF27" s="224"/>
      <c r="BDG27" s="214"/>
      <c r="BDH27" s="250"/>
      <c r="BDI27" s="253" t="str">
        <f>IF(tbHours[[#This Row],[Employees]]="","",
IF(PTOMode=1,"-",
CHOOSE(PTOMode,
0,
BDE27+IF(BDF27=0,0,1)*IF(hoursMode="Daily",PTOHour-BDH27,PTOHour*260/dPeriods-BDH27),
PTOHour*BDF27-BDH27+BDE27,
BDE27-BDH27)))</f>
        <v/>
      </c>
      <c r="BDJ27" s="224"/>
      <c r="BDK27" s="214"/>
      <c r="BDL27" s="250"/>
      <c r="BDM27" s="253" t="str">
        <f>IF(tbHours[[#This Row],[Employees]]="","",
IF(PTOMode=1,"-",
CHOOSE(PTOMode,
0,
BDI27+IF(BDJ27=0,0,1)*IF(hoursMode="Daily",PTOHour-BDL27,PTOHour*260/dPeriods-BDL27),
PTOHour*BDJ27-BDL27+BDI27,
BDI27-BDL27)))</f>
        <v/>
      </c>
    </row>
    <row r="28" spans="1:1469" ht="19.95" customHeight="1" x14ac:dyDescent="0.3">
      <c r="A28" s="298"/>
      <c r="B28" s="299"/>
      <c r="C28" s="299"/>
      <c r="D28" s="299"/>
      <c r="E28" s="298"/>
      <c r="F28" s="128" t="str" cm="1">
        <f t="array" ref="F28">IF(INDEX(listEmployees,ROW(tbHours[[#This Row],[Employees]])-ROW(tbHours[[#Headers],[Employees]]))="","",INDEX(listEmployees,ROW(tbHours[[#This Row],[Employees]])-ROW(tbHours[[#Headers],[Employees]])))</f>
        <v/>
      </c>
      <c r="G28" s="132" t="str" cm="1">
        <f t="array" ref="G28">IF(tbHours[[#This Row],[Employees]]="","",INDEX(tbEmployee[IncomeBase],ROW(tbHours[[#This Row],[Employees]])-ROW(tbHours[[#Headers],[Employees]])))</f>
        <v/>
      </c>
      <c r="H28" s="133" t="str" cm="1">
        <f t="array" ref="H28">IF(tbHours[[#This Row],[Employees]]="","",IFERROR(INDEX(tbEmployee[RegularHours],ROW(tbHours[[#This Row],[Employees]])-ROW(tbHours[[#Headers],[Employees]]))/dMulti,40/dMulti))</f>
        <v/>
      </c>
      <c r="I28" s="110"/>
      <c r="J28" s="85"/>
      <c r="K28" s="85"/>
      <c r="L28" s="220"/>
      <c r="M28" s="252" t="str">
        <f>IF(tbHours[[#This Row],[Employees]]="","",
IF(PTOMode=1,"-",
CHOOSE(PTOMode,
0,
IF(J28=0,0,1)*IF(hoursMode="Daily",PTOHour-L28,PTOHour*260/dPeriods-L28),
PTOHour*J28-L28,
PTOHour-L28)))</f>
        <v/>
      </c>
      <c r="N28" s="224"/>
      <c r="O28" s="85"/>
      <c r="P28" s="220"/>
      <c r="Q28" s="253" t="str">
        <f>IF(tbHours[[#This Row],[Employees]]="","",
IF(PTOMode=1,"-",
CHOOSE(PTOMode,
0,
M28+IF(N28=0,0,1)*IF(hoursMode="Daily",PTOHour-P28,PTOHour*260/dPeriods-P28),
PTOHour*N28-P28+M28,
M28-P28)))</f>
        <v/>
      </c>
      <c r="R28" s="224"/>
      <c r="S28" s="214"/>
      <c r="T28" s="250"/>
      <c r="U28" s="253" t="str">
        <f>IF(tbHours[[#This Row],[Employees]]="","",
IF(PTOMode=1,"-",
CHOOSE(PTOMode,
0,
Q28+IF(R28=0,0,1)*IF(hoursMode="Daily",PTOHour-T28,PTOHour*260/dPeriods-T28),
PTOHour*R28-T28+Q28,
Q28-T28)))</f>
        <v/>
      </c>
      <c r="V28" s="224"/>
      <c r="W28" s="214"/>
      <c r="X28" s="250"/>
      <c r="Y28" s="253" t="str">
        <f>IF(tbHours[[#This Row],[Employees]]="","",
IF(PTOMode=1,"-",
CHOOSE(PTOMode,
0,
U28+IF(V28=0,0,1)*IF(hoursMode="Daily",PTOHour-X28,PTOHour*260/dPeriods-X28),
PTOHour*V28-X28+U28,
U28-X28)))</f>
        <v/>
      </c>
      <c r="Z28" s="224"/>
      <c r="AA28" s="214"/>
      <c r="AB28" s="250"/>
      <c r="AC28" s="253" t="str">
        <f>IF(tbHours[[#This Row],[Employees]]="","",
IF(PTOMode=1,"-",
CHOOSE(PTOMode,
0,
Y28+IF(Z28=0,0,1)*IF(hoursMode="Daily",PTOHour-AB28,PTOHour*260/dPeriods-AB28),
PTOHour*Z28-AB28+Y28,
Y28-AB28)))</f>
        <v/>
      </c>
      <c r="AD28" s="224"/>
      <c r="AE28" s="214"/>
      <c r="AF28" s="250"/>
      <c r="AG28" s="253" t="str">
        <f>IF(tbHours[[#This Row],[Employees]]="","",
IF(PTOMode=1,"-",
CHOOSE(PTOMode,
0,
AC28+IF(AD28=0,0,1)*IF(hoursMode="Daily",PTOHour-AF28,PTOHour*260/dPeriods-AF28),
PTOHour*AD28-AF28+AC28,
AC28-AF28)))</f>
        <v/>
      </c>
      <c r="AH28" s="224"/>
      <c r="AI28" s="214"/>
      <c r="AJ28" s="250"/>
      <c r="AK28" s="253" t="str">
        <f>IF(tbHours[[#This Row],[Employees]]="","",
IF(PTOMode=1,"-",
CHOOSE(PTOMode,
0,
AG28+IF(AH28=0,0,1)*IF(hoursMode="Daily",PTOHour-AJ28,PTOHour*260/dPeriods-AJ28),
PTOHour*AH28-AJ28+AG28,
AG28-AJ28)))</f>
        <v/>
      </c>
      <c r="AL28" s="224"/>
      <c r="AM28" s="214"/>
      <c r="AN28" s="250"/>
      <c r="AO28" s="253" t="str">
        <f>IF(tbHours[[#This Row],[Employees]]="","",
IF(PTOMode=1,"-",
CHOOSE(PTOMode,
0,
AK28+IF(AL28=0,0,1)*IF(hoursMode="Daily",PTOHour-AN28,PTOHour*260/dPeriods-AN28),
PTOHour*AL28-AN28+AK28,
AK28-AN28)))</f>
        <v/>
      </c>
      <c r="AP28" s="224"/>
      <c r="AQ28" s="214"/>
      <c r="AR28" s="250"/>
      <c r="AS28" s="253" t="str">
        <f>IF(tbHours[[#This Row],[Employees]]="","",
IF(PTOMode=1,"-",
CHOOSE(PTOMode,
0,
AO28+IF(AP28=0,0,1)*IF(hoursMode="Daily",PTOHour-AR28,PTOHour*260/dPeriods-AR28),
PTOHour*AP28-AR28+AO28,
AO28-AR28)))</f>
        <v/>
      </c>
      <c r="AT28" s="224"/>
      <c r="AU28" s="214"/>
      <c r="AV28" s="250"/>
      <c r="AW28" s="253" t="str">
        <f>IF(tbHours[[#This Row],[Employees]]="","",
IF(PTOMode=1,"-",
CHOOSE(PTOMode,
0,
AS28+IF(AT28=0,0,1)*IF(hoursMode="Daily",PTOHour-AV28,PTOHour*260/dPeriods-AV28),
PTOHour*AT28-AV28+AS28,
AS28-AV28)))</f>
        <v/>
      </c>
      <c r="AX28" s="224"/>
      <c r="AY28" s="214"/>
      <c r="AZ28" s="250"/>
      <c r="BA28" s="253" t="str">
        <f>IF(tbHours[[#This Row],[Employees]]="","",
IF(PTOMode=1,"-",
CHOOSE(PTOMode,
0,
AW28+IF(AX28=0,0,1)*IF(hoursMode="Daily",PTOHour-AZ28,PTOHour*260/dPeriods-AZ28),
PTOHour*AX28-AZ28+AW28,
AW28-AZ28)))</f>
        <v/>
      </c>
      <c r="BB28" s="224"/>
      <c r="BC28" s="214"/>
      <c r="BD28" s="250"/>
      <c r="BE28" s="253" t="str">
        <f>IF(tbHours[[#This Row],[Employees]]="","",
IF(PTOMode=1,"-",
CHOOSE(PTOMode,
0,
BA28+IF(BB28=0,0,1)*IF(hoursMode="Daily",PTOHour-BD28,PTOHour*260/dPeriods-BD28),
PTOHour*BB28-BD28+BA28,
BA28-BD28)))</f>
        <v/>
      </c>
      <c r="BF28" s="224"/>
      <c r="BG28" s="214"/>
      <c r="BH28" s="250"/>
      <c r="BI28" s="253" t="str">
        <f>IF(tbHours[[#This Row],[Employees]]="","",
IF(PTOMode=1,"-",
CHOOSE(PTOMode,
0,
BE28+IF(BF28=0,0,1)*IF(hoursMode="Daily",PTOHour-BH28,PTOHour*260/dPeriods-BH28),
PTOHour*BF28-BH28+BE28,
BE28-BH28)))</f>
        <v/>
      </c>
      <c r="BJ28" s="224"/>
      <c r="BK28" s="214"/>
      <c r="BL28" s="250"/>
      <c r="BM28" s="253" t="str">
        <f>IF(tbHours[[#This Row],[Employees]]="","",
IF(PTOMode=1,"-",
CHOOSE(PTOMode,
0,
BI28+IF(BJ28=0,0,1)*IF(hoursMode="Daily",PTOHour-BL28,PTOHour*260/dPeriods-BL28),
PTOHour*BJ28-BL28+BI28,
BI28-BL28)))</f>
        <v/>
      </c>
      <c r="BN28" s="224"/>
      <c r="BO28" s="214"/>
      <c r="BP28" s="250"/>
      <c r="BQ28" s="253" t="str">
        <f>IF(tbHours[[#This Row],[Employees]]="","",
IF(PTOMode=1,"-",
CHOOSE(PTOMode,
0,
BM28+IF(BN28=0,0,1)*IF(hoursMode="Daily",PTOHour-BP28,PTOHour*260/dPeriods-BP28),
PTOHour*BN28-BP28+BM28,
BM28-BP28)))</f>
        <v/>
      </c>
      <c r="BR28" s="224"/>
      <c r="BS28" s="214"/>
      <c r="BT28" s="250"/>
      <c r="BU28" s="253" t="str">
        <f>IF(tbHours[[#This Row],[Employees]]="","",
IF(PTOMode=1,"-",
CHOOSE(PTOMode,
0,
BQ28+IF(BR28=0,0,1)*IF(hoursMode="Daily",PTOHour-BT28,PTOHour*260/dPeriods-BT28),
PTOHour*BR28-BT28+BQ28,
BQ28-BT28)))</f>
        <v/>
      </c>
      <c r="BV28" s="224"/>
      <c r="BW28" s="214"/>
      <c r="BX28" s="250"/>
      <c r="BY28" s="253" t="str">
        <f>IF(tbHours[[#This Row],[Employees]]="","",
IF(PTOMode=1,"-",
CHOOSE(PTOMode,
0,
BU28+IF(BV28=0,0,1)*IF(hoursMode="Daily",PTOHour-BX28,PTOHour*260/dPeriods-BX28),
PTOHour*BV28-BX28+BU28,
BU28-BX28)))</f>
        <v/>
      </c>
      <c r="BZ28" s="224"/>
      <c r="CA28" s="214"/>
      <c r="CB28" s="250"/>
      <c r="CC28" s="253" t="str">
        <f>IF(tbHours[[#This Row],[Employees]]="","",
IF(PTOMode=1,"-",
CHOOSE(PTOMode,
0,
BY28+IF(BZ28=0,0,1)*IF(hoursMode="Daily",PTOHour-CB28,PTOHour*260/dPeriods-CB28),
PTOHour*BZ28-CB28+BY28,
BY28-CB28)))</f>
        <v/>
      </c>
      <c r="CD28" s="224"/>
      <c r="CE28" s="214"/>
      <c r="CF28" s="250"/>
      <c r="CG28" s="253" t="str">
        <f>IF(tbHours[[#This Row],[Employees]]="","",
IF(PTOMode=1,"-",
CHOOSE(PTOMode,
0,
CC28+IF(CD28=0,0,1)*IF(hoursMode="Daily",PTOHour-CF28,PTOHour*260/dPeriods-CF28),
PTOHour*CD28-CF28+CC28,
CC28-CF28)))</f>
        <v/>
      </c>
      <c r="CH28" s="224"/>
      <c r="CI28" s="214"/>
      <c r="CJ28" s="250"/>
      <c r="CK28" s="253" t="str">
        <f>IF(tbHours[[#This Row],[Employees]]="","",
IF(PTOMode=1,"-",
CHOOSE(PTOMode,
0,
CG28+IF(CH28=0,0,1)*IF(hoursMode="Daily",PTOHour-CJ28,PTOHour*260/dPeriods-CJ28),
PTOHour*CH28-CJ28+CG28,
CG28-CJ28)))</f>
        <v/>
      </c>
      <c r="CL28" s="224"/>
      <c r="CM28" s="214"/>
      <c r="CN28" s="250"/>
      <c r="CO28" s="253" t="str">
        <f>IF(tbHours[[#This Row],[Employees]]="","",
IF(PTOMode=1,"-",
CHOOSE(PTOMode,
0,
CK28+IF(CL28=0,0,1)*IF(hoursMode="Daily",PTOHour-CN28,PTOHour*260/dPeriods-CN28),
PTOHour*CL28-CN28+CK28,
CK28-CN28)))</f>
        <v/>
      </c>
      <c r="CP28" s="224"/>
      <c r="CQ28" s="214"/>
      <c r="CR28" s="250"/>
      <c r="CS28" s="253" t="str">
        <f>IF(tbHours[[#This Row],[Employees]]="","",
IF(PTOMode=1,"-",
CHOOSE(PTOMode,
0,
CO28+IF(CP28=0,0,1)*IF(hoursMode="Daily",PTOHour-CR28,PTOHour*260/dPeriods-CR28),
PTOHour*CP28-CR28+CO28,
CO28-CR28)))</f>
        <v/>
      </c>
      <c r="CT28" s="224"/>
      <c r="CU28" s="214"/>
      <c r="CV28" s="250"/>
      <c r="CW28" s="253" t="str">
        <f>IF(tbHours[[#This Row],[Employees]]="","",
IF(PTOMode=1,"-",
CHOOSE(PTOMode,
0,
CS28+IF(CT28=0,0,1)*IF(hoursMode="Daily",PTOHour-CV28,PTOHour*260/dPeriods-CV28),
PTOHour*CT28-CV28+CS28,
CS28-CV28)))</f>
        <v/>
      </c>
      <c r="CX28" s="224"/>
      <c r="CY28" s="214"/>
      <c r="CZ28" s="250"/>
      <c r="DA28" s="253" t="str">
        <f>IF(tbHours[[#This Row],[Employees]]="","",
IF(PTOMode=1,"-",
CHOOSE(PTOMode,
0,
CW28+IF(CX28=0,0,1)*IF(hoursMode="Daily",PTOHour-CZ28,PTOHour*260/dPeriods-CZ28),
PTOHour*CX28-CZ28+CW28,
CW28-CZ28)))</f>
        <v/>
      </c>
      <c r="DB28" s="224"/>
      <c r="DC28" s="214"/>
      <c r="DD28" s="250"/>
      <c r="DE28" s="253" t="str">
        <f>IF(tbHours[[#This Row],[Employees]]="","",
IF(PTOMode=1,"-",
CHOOSE(PTOMode,
0,
DA28+IF(DB28=0,0,1)*IF(hoursMode="Daily",PTOHour-DD28,PTOHour*260/dPeriods-DD28),
PTOHour*DB28-DD28+DA28,
DA28-DD28)))</f>
        <v/>
      </c>
      <c r="DF28" s="224"/>
      <c r="DG28" s="214"/>
      <c r="DH28" s="250"/>
      <c r="DI28" s="253" t="str">
        <f>IF(tbHours[[#This Row],[Employees]]="","",
IF(PTOMode=1,"-",
CHOOSE(PTOMode,
0,
DE28+IF(DF28=0,0,1)*IF(hoursMode="Daily",PTOHour-DH28,PTOHour*260/dPeriods-DH28),
PTOHour*DF28-DH28+DE28,
DE28-DH28)))</f>
        <v/>
      </c>
      <c r="DJ28" s="224"/>
      <c r="DK28" s="214"/>
      <c r="DL28" s="250"/>
      <c r="DM28" s="253" t="str">
        <f>IF(tbHours[[#This Row],[Employees]]="","",
IF(PTOMode=1,"-",
CHOOSE(PTOMode,
0,
DI28+IF(DJ28=0,0,1)*IF(hoursMode="Daily",PTOHour-DL28,PTOHour*260/dPeriods-DL28),
PTOHour*DJ28-DL28+DI28,
DI28-DL28)))</f>
        <v/>
      </c>
      <c r="DN28" s="224"/>
      <c r="DO28" s="214"/>
      <c r="DP28" s="250"/>
      <c r="DQ28" s="253" t="str">
        <f>IF(tbHours[[#This Row],[Employees]]="","",
IF(PTOMode=1,"-",
CHOOSE(PTOMode,
0,
DM28+IF(DN28=0,0,1)*IF(hoursMode="Daily",PTOHour-DP28,PTOHour*260/dPeriods-DP28),
PTOHour*DN28-DP28+DM28,
DM28-DP28)))</f>
        <v/>
      </c>
      <c r="DR28" s="224"/>
      <c r="DS28" s="214"/>
      <c r="DT28" s="250"/>
      <c r="DU28" s="253" t="str">
        <f>IF(tbHours[[#This Row],[Employees]]="","",
IF(PTOMode=1,"-",
CHOOSE(PTOMode,
0,
DQ28+IF(DR28=0,0,1)*IF(hoursMode="Daily",PTOHour-DT28,PTOHour*260/dPeriods-DT28),
PTOHour*DR28-DT28+DQ28,
DQ28-DT28)))</f>
        <v/>
      </c>
      <c r="DV28" s="224"/>
      <c r="DW28" s="214"/>
      <c r="DX28" s="250"/>
      <c r="DY28" s="253" t="str">
        <f>IF(tbHours[[#This Row],[Employees]]="","",
IF(PTOMode=1,"-",
CHOOSE(PTOMode,
0,
DU28+IF(DV28=0,0,1)*IF(hoursMode="Daily",PTOHour-DX28,PTOHour*260/dPeriods-DX28),
PTOHour*DV28-DX28+DU28,
DU28-DX28)))</f>
        <v/>
      </c>
      <c r="DZ28" s="224"/>
      <c r="EA28" s="214"/>
      <c r="EB28" s="250"/>
      <c r="EC28" s="253" t="str">
        <f>IF(tbHours[[#This Row],[Employees]]="","",
IF(PTOMode=1,"-",
CHOOSE(PTOMode,
0,
DY28+IF(DZ28=0,0,1)*IF(hoursMode="Daily",PTOHour-EB28,PTOHour*260/dPeriods-EB28),
PTOHour*DZ28-EB28+DY28,
DY28-EB28)))</f>
        <v/>
      </c>
      <c r="ED28" s="224"/>
      <c r="EE28" s="214"/>
      <c r="EF28" s="250"/>
      <c r="EG28" s="253" t="str">
        <f>IF(tbHours[[#This Row],[Employees]]="","",
IF(PTOMode=1,"-",
CHOOSE(PTOMode,
0,
EC28+IF(ED28=0,0,1)*IF(hoursMode="Daily",PTOHour-EF28,PTOHour*260/dPeriods-EF28),
PTOHour*ED28-EF28+EC28,
EC28-EF28)))</f>
        <v/>
      </c>
      <c r="EH28" s="224"/>
      <c r="EI28" s="214"/>
      <c r="EJ28" s="250"/>
      <c r="EK28" s="253" t="str">
        <f>IF(tbHours[[#This Row],[Employees]]="","",
IF(PTOMode=1,"-",
CHOOSE(PTOMode,
0,
EG28+IF(EH28=0,0,1)*IF(hoursMode="Daily",PTOHour-EJ28,PTOHour*260/dPeriods-EJ28),
PTOHour*EH28-EJ28+EG28,
EG28-EJ28)))</f>
        <v/>
      </c>
      <c r="EL28" s="224"/>
      <c r="EM28" s="214"/>
      <c r="EN28" s="250"/>
      <c r="EO28" s="253" t="str">
        <f>IF(tbHours[[#This Row],[Employees]]="","",
IF(PTOMode=1,"-",
CHOOSE(PTOMode,
0,
EK28+IF(EL28=0,0,1)*IF(hoursMode="Daily",PTOHour-EN28,PTOHour*260/dPeriods-EN28),
PTOHour*EL28-EN28+EK28,
EK28-EN28)))</f>
        <v/>
      </c>
      <c r="EP28" s="224"/>
      <c r="EQ28" s="214"/>
      <c r="ER28" s="250"/>
      <c r="ES28" s="253" t="str">
        <f>IF(tbHours[[#This Row],[Employees]]="","",
IF(PTOMode=1,"-",
CHOOSE(PTOMode,
0,
EO28+IF(EP28=0,0,1)*IF(hoursMode="Daily",PTOHour-ER28,PTOHour*260/dPeriods-ER28),
PTOHour*EP28-ER28+EO28,
EO28-ER28)))</f>
        <v/>
      </c>
      <c r="ET28" s="224"/>
      <c r="EU28" s="214"/>
      <c r="EV28" s="250"/>
      <c r="EW28" s="253" t="str">
        <f>IF(tbHours[[#This Row],[Employees]]="","",
IF(PTOMode=1,"-",
CHOOSE(PTOMode,
0,
ES28+IF(ET28=0,0,1)*IF(hoursMode="Daily",PTOHour-EV28,PTOHour*260/dPeriods-EV28),
PTOHour*ET28-EV28+ES28,
ES28-EV28)))</f>
        <v/>
      </c>
      <c r="EX28" s="224"/>
      <c r="EY28" s="214"/>
      <c r="EZ28" s="250"/>
      <c r="FA28" s="253" t="str">
        <f>IF(tbHours[[#This Row],[Employees]]="","",
IF(PTOMode=1,"-",
CHOOSE(PTOMode,
0,
EW28+IF(EX28=0,0,1)*IF(hoursMode="Daily",PTOHour-EZ28,PTOHour*260/dPeriods-EZ28),
PTOHour*EX28-EZ28+EW28,
EW28-EZ28)))</f>
        <v/>
      </c>
      <c r="FB28" s="224"/>
      <c r="FC28" s="214"/>
      <c r="FD28" s="250"/>
      <c r="FE28" s="253" t="str">
        <f>IF(tbHours[[#This Row],[Employees]]="","",
IF(PTOMode=1,"-",
CHOOSE(PTOMode,
0,
FA28+IF(FB28=0,0,1)*IF(hoursMode="Daily",PTOHour-FD28,PTOHour*260/dPeriods-FD28),
PTOHour*FB28-FD28+FA28,
FA28-FD28)))</f>
        <v/>
      </c>
      <c r="FF28" s="224"/>
      <c r="FG28" s="214"/>
      <c r="FH28" s="250"/>
      <c r="FI28" s="253" t="str">
        <f>IF(tbHours[[#This Row],[Employees]]="","",
IF(PTOMode=1,"-",
CHOOSE(PTOMode,
0,
FE28+IF(FF28=0,0,1)*IF(hoursMode="Daily",PTOHour-FH28,PTOHour*260/dPeriods-FH28),
PTOHour*FF28-FH28+FE28,
FE28-FH28)))</f>
        <v/>
      </c>
      <c r="FJ28" s="224"/>
      <c r="FK28" s="214"/>
      <c r="FL28" s="250"/>
      <c r="FM28" s="253" t="str">
        <f>IF(tbHours[[#This Row],[Employees]]="","",
IF(PTOMode=1,"-",
CHOOSE(PTOMode,
0,
FI28+IF(FJ28=0,0,1)*IF(hoursMode="Daily",PTOHour-FL28,PTOHour*260/dPeriods-FL28),
PTOHour*FJ28-FL28+FI28,
FI28-FL28)))</f>
        <v/>
      </c>
      <c r="FN28" s="224"/>
      <c r="FO28" s="214"/>
      <c r="FP28" s="250"/>
      <c r="FQ28" s="253" t="str">
        <f>IF(tbHours[[#This Row],[Employees]]="","",
IF(PTOMode=1,"-",
CHOOSE(PTOMode,
0,
FM28+IF(FN28=0,0,1)*IF(hoursMode="Daily",PTOHour-FP28,PTOHour*260/dPeriods-FP28),
PTOHour*FN28-FP28+FM28,
FM28-FP28)))</f>
        <v/>
      </c>
      <c r="FR28" s="224"/>
      <c r="FS28" s="214"/>
      <c r="FT28" s="250"/>
      <c r="FU28" s="253" t="str">
        <f>IF(tbHours[[#This Row],[Employees]]="","",
IF(PTOMode=1,"-",
CHOOSE(PTOMode,
0,
FQ28+IF(FR28=0,0,1)*IF(hoursMode="Daily",PTOHour-FT28,PTOHour*260/dPeriods-FT28),
PTOHour*FR28-FT28+FQ28,
FQ28-FT28)))</f>
        <v/>
      </c>
      <c r="FV28" s="224"/>
      <c r="FW28" s="214"/>
      <c r="FX28" s="250"/>
      <c r="FY28" s="253" t="str">
        <f>IF(tbHours[[#This Row],[Employees]]="","",
IF(PTOMode=1,"-",
CHOOSE(PTOMode,
0,
FU28+IF(FV28=0,0,1)*IF(hoursMode="Daily",PTOHour-FX28,PTOHour*260/dPeriods-FX28),
PTOHour*FV28-FX28+FU28,
FU28-FX28)))</f>
        <v/>
      </c>
      <c r="FZ28" s="224"/>
      <c r="GA28" s="214"/>
      <c r="GB28" s="250"/>
      <c r="GC28" s="253" t="str">
        <f>IF(tbHours[[#This Row],[Employees]]="","",
IF(PTOMode=1,"-",
CHOOSE(PTOMode,
0,
FY28+IF(FZ28=0,0,1)*IF(hoursMode="Daily",PTOHour-GB28,PTOHour*260/dPeriods-GB28),
PTOHour*FZ28-GB28+FY28,
FY28-GB28)))</f>
        <v/>
      </c>
      <c r="GD28" s="224"/>
      <c r="GE28" s="214"/>
      <c r="GF28" s="250"/>
      <c r="GG28" s="253" t="str">
        <f>IF(tbHours[[#This Row],[Employees]]="","",
IF(PTOMode=1,"-",
CHOOSE(PTOMode,
0,
GC28+IF(GD28=0,0,1)*IF(hoursMode="Daily",PTOHour-GF28,PTOHour*260/dPeriods-GF28),
PTOHour*GD28-GF28+GC28,
GC28-GF28)))</f>
        <v/>
      </c>
      <c r="GH28" s="224"/>
      <c r="GI28" s="214"/>
      <c r="GJ28" s="250"/>
      <c r="GK28" s="253" t="str">
        <f>IF(tbHours[[#This Row],[Employees]]="","",
IF(PTOMode=1,"-",
CHOOSE(PTOMode,
0,
GG28+IF(GH28=0,0,1)*IF(hoursMode="Daily",PTOHour-GJ28,PTOHour*260/dPeriods-GJ28),
PTOHour*GH28-GJ28+GG28,
GG28-GJ28)))</f>
        <v/>
      </c>
      <c r="GL28" s="224"/>
      <c r="GM28" s="214"/>
      <c r="GN28" s="250"/>
      <c r="GO28" s="253" t="str">
        <f>IF(tbHours[[#This Row],[Employees]]="","",
IF(PTOMode=1,"-",
CHOOSE(PTOMode,
0,
GK28+IF(GL28=0,0,1)*IF(hoursMode="Daily",PTOHour-GN28,PTOHour*260/dPeriods-GN28),
PTOHour*GL28-GN28+GK28,
GK28-GN28)))</f>
        <v/>
      </c>
      <c r="GP28" s="224"/>
      <c r="GQ28" s="214"/>
      <c r="GR28" s="250"/>
      <c r="GS28" s="253" t="str">
        <f>IF(tbHours[[#This Row],[Employees]]="","",
IF(PTOMode=1,"-",
CHOOSE(PTOMode,
0,
GO28+IF(GP28=0,0,1)*IF(hoursMode="Daily",PTOHour-GR28,PTOHour*260/dPeriods-GR28),
PTOHour*GP28-GR28+GO28,
GO28-GR28)))</f>
        <v/>
      </c>
      <c r="GT28" s="224"/>
      <c r="GU28" s="214"/>
      <c r="GV28" s="250"/>
      <c r="GW28" s="253" t="str">
        <f>IF(tbHours[[#This Row],[Employees]]="","",
IF(PTOMode=1,"-",
CHOOSE(PTOMode,
0,
GS28+IF(GT28=0,0,1)*IF(hoursMode="Daily",PTOHour-GV28,PTOHour*260/dPeriods-GV28),
PTOHour*GT28-GV28+GS28,
GS28-GV28)))</f>
        <v/>
      </c>
      <c r="GX28" s="224"/>
      <c r="GY28" s="214"/>
      <c r="GZ28" s="250"/>
      <c r="HA28" s="253" t="str">
        <f>IF(tbHours[[#This Row],[Employees]]="","",
IF(PTOMode=1,"-",
CHOOSE(PTOMode,
0,
GW28+IF(GX28=0,0,1)*IF(hoursMode="Daily",PTOHour-GZ28,PTOHour*260/dPeriods-GZ28),
PTOHour*GX28-GZ28+GW28,
GW28-GZ28)))</f>
        <v/>
      </c>
      <c r="HB28" s="224"/>
      <c r="HC28" s="214"/>
      <c r="HD28" s="250"/>
      <c r="HE28" s="253" t="str">
        <f>IF(tbHours[[#This Row],[Employees]]="","",
IF(PTOMode=1,"-",
CHOOSE(PTOMode,
0,
HA28+IF(HB28=0,0,1)*IF(hoursMode="Daily",PTOHour-HD28,PTOHour*260/dPeriods-HD28),
PTOHour*HB28-HD28+HA28,
HA28-HD28)))</f>
        <v/>
      </c>
      <c r="HF28" s="224"/>
      <c r="HG28" s="214"/>
      <c r="HH28" s="250"/>
      <c r="HI28" s="253" t="str">
        <f>IF(tbHours[[#This Row],[Employees]]="","",
IF(PTOMode=1,"-",
CHOOSE(PTOMode,
0,
HE28+IF(HF28=0,0,1)*IF(hoursMode="Daily",PTOHour-HH28,PTOHour*260/dPeriods-HH28),
PTOHour*HF28-HH28+HE28,
HE28-HH28)))</f>
        <v/>
      </c>
      <c r="HJ28" s="224"/>
      <c r="HK28" s="214"/>
      <c r="HL28" s="250"/>
      <c r="HM28" s="253" t="str">
        <f>IF(tbHours[[#This Row],[Employees]]="","",
IF(PTOMode=1,"-",
CHOOSE(PTOMode,
0,
HI28+IF(HJ28=0,0,1)*IF(hoursMode="Daily",PTOHour-HL28,PTOHour*260/dPeriods-HL28),
PTOHour*HJ28-HL28+HI28,
HI28-HL28)))</f>
        <v/>
      </c>
      <c r="HN28" s="224"/>
      <c r="HO28" s="214"/>
      <c r="HP28" s="250"/>
      <c r="HQ28" s="253" t="str">
        <f>IF(tbHours[[#This Row],[Employees]]="","",
IF(PTOMode=1,"-",
CHOOSE(PTOMode,
0,
HM28+IF(HN28=0,0,1)*IF(hoursMode="Daily",PTOHour-HP28,PTOHour*260/dPeriods-HP28),
PTOHour*HN28-HP28+HM28,
HM28-HP28)))</f>
        <v/>
      </c>
      <c r="HR28" s="224"/>
      <c r="HS28" s="214"/>
      <c r="HT28" s="250"/>
      <c r="HU28" s="253" t="str">
        <f>IF(tbHours[[#This Row],[Employees]]="","",
IF(PTOMode=1,"-",
CHOOSE(PTOMode,
0,
HQ28+IF(HR28=0,0,1)*IF(hoursMode="Daily",PTOHour-HT28,PTOHour*260/dPeriods-HT28),
PTOHour*HR28-HT28+HQ28,
HQ28-HT28)))</f>
        <v/>
      </c>
      <c r="HV28" s="224"/>
      <c r="HW28" s="214"/>
      <c r="HX28" s="250"/>
      <c r="HY28" s="253" t="str">
        <f>IF(tbHours[[#This Row],[Employees]]="","",
IF(PTOMode=1,"-",
CHOOSE(PTOMode,
0,
HU28+IF(HV28=0,0,1)*IF(hoursMode="Daily",PTOHour-HX28,PTOHour*260/dPeriods-HX28),
PTOHour*HV28-HX28+HU28,
HU28-HX28)))</f>
        <v/>
      </c>
      <c r="HZ28" s="224"/>
      <c r="IA28" s="214"/>
      <c r="IB28" s="250"/>
      <c r="IC28" s="253" t="str">
        <f>IF(tbHours[[#This Row],[Employees]]="","",
IF(PTOMode=1,"-",
CHOOSE(PTOMode,
0,
HY28+IF(HZ28=0,0,1)*IF(hoursMode="Daily",PTOHour-IB28,PTOHour*260/dPeriods-IB28),
PTOHour*HZ28-IB28+HY28,
HY28-IB28)))</f>
        <v/>
      </c>
      <c r="ID28" s="224"/>
      <c r="IE28" s="214"/>
      <c r="IF28" s="250"/>
      <c r="IG28" s="253" t="str">
        <f>IF(tbHours[[#This Row],[Employees]]="","",
IF(PTOMode=1,"-",
CHOOSE(PTOMode,
0,
IC28+IF(ID28=0,0,1)*IF(hoursMode="Daily",PTOHour-IF28,PTOHour*260/dPeriods-IF28),
PTOHour*ID28-IF28+IC28,
IC28-IF28)))</f>
        <v/>
      </c>
      <c r="IH28" s="224"/>
      <c r="II28" s="214"/>
      <c r="IJ28" s="250"/>
      <c r="IK28" s="253" t="str">
        <f>IF(tbHours[[#This Row],[Employees]]="","",
IF(PTOMode=1,"-",
CHOOSE(PTOMode,
0,
IG28+IF(IH28=0,0,1)*IF(hoursMode="Daily",PTOHour-IJ28,PTOHour*260/dPeriods-IJ28),
PTOHour*IH28-IJ28+IG28,
IG28-IJ28)))</f>
        <v/>
      </c>
      <c r="IL28" s="224"/>
      <c r="IM28" s="214"/>
      <c r="IN28" s="250"/>
      <c r="IO28" s="253" t="str">
        <f>IF(tbHours[[#This Row],[Employees]]="","",
IF(PTOMode=1,"-",
CHOOSE(PTOMode,
0,
IK28+IF(IL28=0,0,1)*IF(hoursMode="Daily",PTOHour-IN28,PTOHour*260/dPeriods-IN28),
PTOHour*IL28-IN28+IK28,
IK28-IN28)))</f>
        <v/>
      </c>
      <c r="IP28" s="224"/>
      <c r="IQ28" s="214"/>
      <c r="IR28" s="250"/>
      <c r="IS28" s="253" t="str">
        <f>IF(tbHours[[#This Row],[Employees]]="","",
IF(PTOMode=1,"-",
CHOOSE(PTOMode,
0,
IO28+IF(IP28=0,0,1)*IF(hoursMode="Daily",PTOHour-IR28,PTOHour*260/dPeriods-IR28),
PTOHour*IP28-IR28+IO28,
IO28-IR28)))</f>
        <v/>
      </c>
      <c r="IT28" s="224"/>
      <c r="IU28" s="214"/>
      <c r="IV28" s="250"/>
      <c r="IW28" s="253" t="str">
        <f>IF(tbHours[[#This Row],[Employees]]="","",
IF(PTOMode=1,"-",
CHOOSE(PTOMode,
0,
IS28+IF(IT28=0,0,1)*IF(hoursMode="Daily",PTOHour-IV28,PTOHour*260/dPeriods-IV28),
PTOHour*IT28-IV28+IS28,
IS28-IV28)))</f>
        <v/>
      </c>
      <c r="IX28" s="224"/>
      <c r="IY28" s="214"/>
      <c r="IZ28" s="250"/>
      <c r="JA28" s="253" t="str">
        <f>IF(tbHours[[#This Row],[Employees]]="","",
IF(PTOMode=1,"-",
CHOOSE(PTOMode,
0,
IW28+IF(IX28=0,0,1)*IF(hoursMode="Daily",PTOHour-IZ28,PTOHour*260/dPeriods-IZ28),
PTOHour*IX28-IZ28+IW28,
IW28-IZ28)))</f>
        <v/>
      </c>
      <c r="JB28" s="224"/>
      <c r="JC28" s="214"/>
      <c r="JD28" s="250"/>
      <c r="JE28" s="253" t="str">
        <f>IF(tbHours[[#This Row],[Employees]]="","",
IF(PTOMode=1,"-",
CHOOSE(PTOMode,
0,
JA28+IF(JB28=0,0,1)*IF(hoursMode="Daily",PTOHour-JD28,PTOHour*260/dPeriods-JD28),
PTOHour*JB28-JD28+JA28,
JA28-JD28)))</f>
        <v/>
      </c>
      <c r="JF28" s="224"/>
      <c r="JG28" s="214"/>
      <c r="JH28" s="250"/>
      <c r="JI28" s="253" t="str">
        <f>IF(tbHours[[#This Row],[Employees]]="","",
IF(PTOMode=1,"-",
CHOOSE(PTOMode,
0,
JE28+IF(JF28=0,0,1)*IF(hoursMode="Daily",PTOHour-JH28,PTOHour*260/dPeriods-JH28),
PTOHour*JF28-JH28+JE28,
JE28-JH28)))</f>
        <v/>
      </c>
      <c r="JJ28" s="224"/>
      <c r="JK28" s="214"/>
      <c r="JL28" s="250"/>
      <c r="JM28" s="253" t="str">
        <f>IF(tbHours[[#This Row],[Employees]]="","",
IF(PTOMode=1,"-",
CHOOSE(PTOMode,
0,
JI28+IF(JJ28=0,0,1)*IF(hoursMode="Daily",PTOHour-JL28,PTOHour*260/dPeriods-JL28),
PTOHour*JJ28-JL28+JI28,
JI28-JL28)))</f>
        <v/>
      </c>
      <c r="JN28" s="224"/>
      <c r="JO28" s="214"/>
      <c r="JP28" s="250"/>
      <c r="JQ28" s="253" t="str">
        <f>IF(tbHours[[#This Row],[Employees]]="","",
IF(PTOMode=1,"-",
CHOOSE(PTOMode,
0,
JM28+IF(JN28=0,0,1)*IF(hoursMode="Daily",PTOHour-JP28,PTOHour*260/dPeriods-JP28),
PTOHour*JN28-JP28+JM28,
JM28-JP28)))</f>
        <v/>
      </c>
      <c r="JR28" s="224"/>
      <c r="JS28" s="214"/>
      <c r="JT28" s="250"/>
      <c r="JU28" s="253" t="str">
        <f>IF(tbHours[[#This Row],[Employees]]="","",
IF(PTOMode=1,"-",
CHOOSE(PTOMode,
0,
JQ28+IF(JR28=0,0,1)*IF(hoursMode="Daily",PTOHour-JT28,PTOHour*260/dPeriods-JT28),
PTOHour*JR28-JT28+JQ28,
JQ28-JT28)))</f>
        <v/>
      </c>
      <c r="JV28" s="224"/>
      <c r="JW28" s="214"/>
      <c r="JX28" s="250"/>
      <c r="JY28" s="253" t="str">
        <f>IF(tbHours[[#This Row],[Employees]]="","",
IF(PTOMode=1,"-",
CHOOSE(PTOMode,
0,
JU28+IF(JV28=0,0,1)*IF(hoursMode="Daily",PTOHour-JX28,PTOHour*260/dPeriods-JX28),
PTOHour*JV28-JX28+JU28,
JU28-JX28)))</f>
        <v/>
      </c>
      <c r="JZ28" s="224"/>
      <c r="KA28" s="214"/>
      <c r="KB28" s="250"/>
      <c r="KC28" s="253" t="str">
        <f>IF(tbHours[[#This Row],[Employees]]="","",
IF(PTOMode=1,"-",
CHOOSE(PTOMode,
0,
JY28+IF(JZ28=0,0,1)*IF(hoursMode="Daily",PTOHour-KB28,PTOHour*260/dPeriods-KB28),
PTOHour*JZ28-KB28+JY28,
JY28-KB28)))</f>
        <v/>
      </c>
      <c r="KD28" s="224"/>
      <c r="KE28" s="214"/>
      <c r="KF28" s="250"/>
      <c r="KG28" s="253" t="str">
        <f>IF(tbHours[[#This Row],[Employees]]="","",
IF(PTOMode=1,"-",
CHOOSE(PTOMode,
0,
KC28+IF(KD28=0,0,1)*IF(hoursMode="Daily",PTOHour-KF28,PTOHour*260/dPeriods-KF28),
PTOHour*KD28-KF28+KC28,
KC28-KF28)))</f>
        <v/>
      </c>
      <c r="KH28" s="224"/>
      <c r="KI28" s="214"/>
      <c r="KJ28" s="250"/>
      <c r="KK28" s="253" t="str">
        <f>IF(tbHours[[#This Row],[Employees]]="","",
IF(PTOMode=1,"-",
CHOOSE(PTOMode,
0,
KG28+IF(KH28=0,0,1)*IF(hoursMode="Daily",PTOHour-KJ28,PTOHour*260/dPeriods-KJ28),
PTOHour*KH28-KJ28+KG28,
KG28-KJ28)))</f>
        <v/>
      </c>
      <c r="KL28" s="224"/>
      <c r="KM28" s="214"/>
      <c r="KN28" s="250"/>
      <c r="KO28" s="253" t="str">
        <f>IF(tbHours[[#This Row],[Employees]]="","",
IF(PTOMode=1,"-",
CHOOSE(PTOMode,
0,
KK28+IF(KL28=0,0,1)*IF(hoursMode="Daily",PTOHour-KN28,PTOHour*260/dPeriods-KN28),
PTOHour*KL28-KN28+KK28,
KK28-KN28)))</f>
        <v/>
      </c>
      <c r="KP28" s="224"/>
      <c r="KQ28" s="214"/>
      <c r="KR28" s="250"/>
      <c r="KS28" s="253" t="str">
        <f>IF(tbHours[[#This Row],[Employees]]="","",
IF(PTOMode=1,"-",
CHOOSE(PTOMode,
0,
KO28+IF(KP28=0,0,1)*IF(hoursMode="Daily",PTOHour-KR28,PTOHour*260/dPeriods-KR28),
PTOHour*KP28-KR28+KO28,
KO28-KR28)))</f>
        <v/>
      </c>
      <c r="KT28" s="224"/>
      <c r="KU28" s="214"/>
      <c r="KV28" s="250"/>
      <c r="KW28" s="253" t="str">
        <f>IF(tbHours[[#This Row],[Employees]]="","",
IF(PTOMode=1,"-",
CHOOSE(PTOMode,
0,
KS28+IF(KT28=0,0,1)*IF(hoursMode="Daily",PTOHour-KV28,PTOHour*260/dPeriods-KV28),
PTOHour*KT28-KV28+KS28,
KS28-KV28)))</f>
        <v/>
      </c>
      <c r="KX28" s="224"/>
      <c r="KY28" s="214"/>
      <c r="KZ28" s="250"/>
      <c r="LA28" s="253" t="str">
        <f>IF(tbHours[[#This Row],[Employees]]="","",
IF(PTOMode=1,"-",
CHOOSE(PTOMode,
0,
KW28+IF(KX28=0,0,1)*IF(hoursMode="Daily",PTOHour-KZ28,PTOHour*260/dPeriods-KZ28),
PTOHour*KX28-KZ28+KW28,
KW28-KZ28)))</f>
        <v/>
      </c>
      <c r="LB28" s="224"/>
      <c r="LC28" s="214"/>
      <c r="LD28" s="250"/>
      <c r="LE28" s="253" t="str">
        <f>IF(tbHours[[#This Row],[Employees]]="","",
IF(PTOMode=1,"-",
CHOOSE(PTOMode,
0,
LA28+IF(LB28=0,0,1)*IF(hoursMode="Daily",PTOHour-LD28,PTOHour*260/dPeriods-LD28),
PTOHour*LB28-LD28+LA28,
LA28-LD28)))</f>
        <v/>
      </c>
      <c r="LF28" s="224"/>
      <c r="LG28" s="214"/>
      <c r="LH28" s="250"/>
      <c r="LI28" s="253" t="str">
        <f>IF(tbHours[[#This Row],[Employees]]="","",
IF(PTOMode=1,"-",
CHOOSE(PTOMode,
0,
LE28+IF(LF28=0,0,1)*IF(hoursMode="Daily",PTOHour-LH28,PTOHour*260/dPeriods-LH28),
PTOHour*LF28-LH28+LE28,
LE28-LH28)))</f>
        <v/>
      </c>
      <c r="LJ28" s="224"/>
      <c r="LK28" s="214"/>
      <c r="LL28" s="250"/>
      <c r="LM28" s="253" t="str">
        <f>IF(tbHours[[#This Row],[Employees]]="","",
IF(PTOMode=1,"-",
CHOOSE(PTOMode,
0,
LI28+IF(LJ28=0,0,1)*IF(hoursMode="Daily",PTOHour-LL28,PTOHour*260/dPeriods-LL28),
PTOHour*LJ28-LL28+LI28,
LI28-LL28)))</f>
        <v/>
      </c>
      <c r="LN28" s="224"/>
      <c r="LO28" s="214"/>
      <c r="LP28" s="250"/>
      <c r="LQ28" s="253" t="str">
        <f>IF(tbHours[[#This Row],[Employees]]="","",
IF(PTOMode=1,"-",
CHOOSE(PTOMode,
0,
LM28+IF(LN28=0,0,1)*IF(hoursMode="Daily",PTOHour-LP28,PTOHour*260/dPeriods-LP28),
PTOHour*LN28-LP28+LM28,
LM28-LP28)))</f>
        <v/>
      </c>
      <c r="LR28" s="224"/>
      <c r="LS28" s="214"/>
      <c r="LT28" s="250"/>
      <c r="LU28" s="253" t="str">
        <f>IF(tbHours[[#This Row],[Employees]]="","",
IF(PTOMode=1,"-",
CHOOSE(PTOMode,
0,
LQ28+IF(LR28=0,0,1)*IF(hoursMode="Daily",PTOHour-LT28,PTOHour*260/dPeriods-LT28),
PTOHour*LR28-LT28+LQ28,
LQ28-LT28)))</f>
        <v/>
      </c>
      <c r="LV28" s="224"/>
      <c r="LW28" s="214"/>
      <c r="LX28" s="250"/>
      <c r="LY28" s="253" t="str">
        <f>IF(tbHours[[#This Row],[Employees]]="","",
IF(PTOMode=1,"-",
CHOOSE(PTOMode,
0,
LU28+IF(LV28=0,0,1)*IF(hoursMode="Daily",PTOHour-LX28,PTOHour*260/dPeriods-LX28),
PTOHour*LV28-LX28+LU28,
LU28-LX28)))</f>
        <v/>
      </c>
      <c r="LZ28" s="224"/>
      <c r="MA28" s="214"/>
      <c r="MB28" s="250"/>
      <c r="MC28" s="253" t="str">
        <f>IF(tbHours[[#This Row],[Employees]]="","",
IF(PTOMode=1,"-",
CHOOSE(PTOMode,
0,
LY28+IF(LZ28=0,0,1)*IF(hoursMode="Daily",PTOHour-MB28,PTOHour*260/dPeriods-MB28),
PTOHour*LZ28-MB28+LY28,
LY28-MB28)))</f>
        <v/>
      </c>
      <c r="MD28" s="224"/>
      <c r="ME28" s="214"/>
      <c r="MF28" s="250"/>
      <c r="MG28" s="253" t="str">
        <f>IF(tbHours[[#This Row],[Employees]]="","",
IF(PTOMode=1,"-",
CHOOSE(PTOMode,
0,
MC28+IF(MD28=0,0,1)*IF(hoursMode="Daily",PTOHour-MF28,PTOHour*260/dPeriods-MF28),
PTOHour*MD28-MF28+MC28,
MC28-MF28)))</f>
        <v/>
      </c>
      <c r="MH28" s="224"/>
      <c r="MI28" s="214"/>
      <c r="MJ28" s="250"/>
      <c r="MK28" s="253" t="str">
        <f>IF(tbHours[[#This Row],[Employees]]="","",
IF(PTOMode=1,"-",
CHOOSE(PTOMode,
0,
MG28+IF(MH28=0,0,1)*IF(hoursMode="Daily",PTOHour-MJ28,PTOHour*260/dPeriods-MJ28),
PTOHour*MH28-MJ28+MG28,
MG28-MJ28)))</f>
        <v/>
      </c>
      <c r="ML28" s="224"/>
      <c r="MM28" s="214"/>
      <c r="MN28" s="250"/>
      <c r="MO28" s="253" t="str">
        <f>IF(tbHours[[#This Row],[Employees]]="","",
IF(PTOMode=1,"-",
CHOOSE(PTOMode,
0,
MK28+IF(ML28=0,0,1)*IF(hoursMode="Daily",PTOHour-MN28,PTOHour*260/dPeriods-MN28),
PTOHour*ML28-MN28+MK28,
MK28-MN28)))</f>
        <v/>
      </c>
      <c r="MP28" s="224"/>
      <c r="MQ28" s="214"/>
      <c r="MR28" s="250"/>
      <c r="MS28" s="253" t="str">
        <f>IF(tbHours[[#This Row],[Employees]]="","",
IF(PTOMode=1,"-",
CHOOSE(PTOMode,
0,
MO28+IF(MP28=0,0,1)*IF(hoursMode="Daily",PTOHour-MR28,PTOHour*260/dPeriods-MR28),
PTOHour*MP28-MR28+MO28,
MO28-MR28)))</f>
        <v/>
      </c>
      <c r="MT28" s="224"/>
      <c r="MU28" s="214"/>
      <c r="MV28" s="250"/>
      <c r="MW28" s="253" t="str">
        <f>IF(tbHours[[#This Row],[Employees]]="","",
IF(PTOMode=1,"-",
CHOOSE(PTOMode,
0,
MS28+IF(MT28=0,0,1)*IF(hoursMode="Daily",PTOHour-MV28,PTOHour*260/dPeriods-MV28),
PTOHour*MT28-MV28+MS28,
MS28-MV28)))</f>
        <v/>
      </c>
      <c r="MX28" s="224"/>
      <c r="MY28" s="214"/>
      <c r="MZ28" s="250"/>
      <c r="NA28" s="253" t="str">
        <f>IF(tbHours[[#This Row],[Employees]]="","",
IF(PTOMode=1,"-",
CHOOSE(PTOMode,
0,
MW28+IF(MX28=0,0,1)*IF(hoursMode="Daily",PTOHour-MZ28,PTOHour*260/dPeriods-MZ28),
PTOHour*MX28-MZ28+MW28,
MW28-MZ28)))</f>
        <v/>
      </c>
      <c r="NB28" s="224"/>
      <c r="NC28" s="214"/>
      <c r="ND28" s="250"/>
      <c r="NE28" s="253" t="str">
        <f>IF(tbHours[[#This Row],[Employees]]="","",
IF(PTOMode=1,"-",
CHOOSE(PTOMode,
0,
NA28+IF(NB28=0,0,1)*IF(hoursMode="Daily",PTOHour-ND28,PTOHour*260/dPeriods-ND28),
PTOHour*NB28-ND28+NA28,
NA28-ND28)))</f>
        <v/>
      </c>
      <c r="NF28" s="224"/>
      <c r="NG28" s="214"/>
      <c r="NH28" s="250"/>
      <c r="NI28" s="253" t="str">
        <f>IF(tbHours[[#This Row],[Employees]]="","",
IF(PTOMode=1,"-",
CHOOSE(PTOMode,
0,
NE28+IF(NF28=0,0,1)*IF(hoursMode="Daily",PTOHour-NH28,PTOHour*260/dPeriods-NH28),
PTOHour*NF28-NH28+NE28,
NE28-NH28)))</f>
        <v/>
      </c>
      <c r="NJ28" s="224"/>
      <c r="NK28" s="214"/>
      <c r="NL28" s="250"/>
      <c r="NM28" s="253" t="str">
        <f>IF(tbHours[[#This Row],[Employees]]="","",
IF(PTOMode=1,"-",
CHOOSE(PTOMode,
0,
NI28+IF(NJ28=0,0,1)*IF(hoursMode="Daily",PTOHour-NL28,PTOHour*260/dPeriods-NL28),
PTOHour*NJ28-NL28+NI28,
NI28-NL28)))</f>
        <v/>
      </c>
      <c r="NN28" s="224"/>
      <c r="NO28" s="214"/>
      <c r="NP28" s="250"/>
      <c r="NQ28" s="253" t="str">
        <f>IF(tbHours[[#This Row],[Employees]]="","",
IF(PTOMode=1,"-",
CHOOSE(PTOMode,
0,
NM28+IF(NN28=0,0,1)*IF(hoursMode="Daily",PTOHour-NP28,PTOHour*260/dPeriods-NP28),
PTOHour*NN28-NP28+NM28,
NM28-NP28)))</f>
        <v/>
      </c>
      <c r="NR28" s="224"/>
      <c r="NS28" s="214"/>
      <c r="NT28" s="250"/>
      <c r="NU28" s="253" t="str">
        <f>IF(tbHours[[#This Row],[Employees]]="","",
IF(PTOMode=1,"-",
CHOOSE(PTOMode,
0,
NQ28+IF(NR28=0,0,1)*IF(hoursMode="Daily",PTOHour-NT28,PTOHour*260/dPeriods-NT28),
PTOHour*NR28-NT28+NQ28,
NQ28-NT28)))</f>
        <v/>
      </c>
      <c r="NV28" s="224"/>
      <c r="NW28" s="214"/>
      <c r="NX28" s="250"/>
      <c r="NY28" s="253" t="str">
        <f>IF(tbHours[[#This Row],[Employees]]="","",
IF(PTOMode=1,"-",
CHOOSE(PTOMode,
0,
NU28+IF(NV28=0,0,1)*IF(hoursMode="Daily",PTOHour-NX28,PTOHour*260/dPeriods-NX28),
PTOHour*NV28-NX28+NU28,
NU28-NX28)))</f>
        <v/>
      </c>
      <c r="NZ28" s="224"/>
      <c r="OA28" s="214"/>
      <c r="OB28" s="250"/>
      <c r="OC28" s="253" t="str">
        <f>IF(tbHours[[#This Row],[Employees]]="","",
IF(PTOMode=1,"-",
CHOOSE(PTOMode,
0,
NY28+IF(NZ28=0,0,1)*IF(hoursMode="Daily",PTOHour-OB28,PTOHour*260/dPeriods-OB28),
PTOHour*NZ28-OB28+NY28,
NY28-OB28)))</f>
        <v/>
      </c>
      <c r="OD28" s="224"/>
      <c r="OE28" s="214"/>
      <c r="OF28" s="250"/>
      <c r="OG28" s="253" t="str">
        <f>IF(tbHours[[#This Row],[Employees]]="","",
IF(PTOMode=1,"-",
CHOOSE(PTOMode,
0,
OC28+IF(OD28=0,0,1)*IF(hoursMode="Daily",PTOHour-OF28,PTOHour*260/dPeriods-OF28),
PTOHour*OD28-OF28+OC28,
OC28-OF28)))</f>
        <v/>
      </c>
      <c r="OH28" s="224"/>
      <c r="OI28" s="214"/>
      <c r="OJ28" s="250"/>
      <c r="OK28" s="253" t="str">
        <f>IF(tbHours[[#This Row],[Employees]]="","",
IF(PTOMode=1,"-",
CHOOSE(PTOMode,
0,
OG28+IF(OH28=0,0,1)*IF(hoursMode="Daily",PTOHour-OJ28,PTOHour*260/dPeriods-OJ28),
PTOHour*OH28-OJ28+OG28,
OG28-OJ28)))</f>
        <v/>
      </c>
      <c r="OL28" s="224"/>
      <c r="OM28" s="214"/>
      <c r="ON28" s="250"/>
      <c r="OO28" s="253" t="str">
        <f>IF(tbHours[[#This Row],[Employees]]="","",
IF(PTOMode=1,"-",
CHOOSE(PTOMode,
0,
OK28+IF(OL28=0,0,1)*IF(hoursMode="Daily",PTOHour-ON28,PTOHour*260/dPeriods-ON28),
PTOHour*OL28-ON28+OK28,
OK28-ON28)))</f>
        <v/>
      </c>
      <c r="OP28" s="224"/>
      <c r="OQ28" s="214"/>
      <c r="OR28" s="250"/>
      <c r="OS28" s="253" t="str">
        <f>IF(tbHours[[#This Row],[Employees]]="","",
IF(PTOMode=1,"-",
CHOOSE(PTOMode,
0,
OO28+IF(OP28=0,0,1)*IF(hoursMode="Daily",PTOHour-OR28,PTOHour*260/dPeriods-OR28),
PTOHour*OP28-OR28+OO28,
OO28-OR28)))</f>
        <v/>
      </c>
      <c r="OT28" s="224"/>
      <c r="OU28" s="214"/>
      <c r="OV28" s="250"/>
      <c r="OW28" s="253" t="str">
        <f>IF(tbHours[[#This Row],[Employees]]="","",
IF(PTOMode=1,"-",
CHOOSE(PTOMode,
0,
OS28+IF(OT28=0,0,1)*IF(hoursMode="Daily",PTOHour-OV28,PTOHour*260/dPeriods-OV28),
PTOHour*OT28-OV28+OS28,
OS28-OV28)))</f>
        <v/>
      </c>
      <c r="OX28" s="224"/>
      <c r="OY28" s="214"/>
      <c r="OZ28" s="250"/>
      <c r="PA28" s="253" t="str">
        <f>IF(tbHours[[#This Row],[Employees]]="","",
IF(PTOMode=1,"-",
CHOOSE(PTOMode,
0,
OW28+IF(OX28=0,0,1)*IF(hoursMode="Daily",PTOHour-OZ28,PTOHour*260/dPeriods-OZ28),
PTOHour*OX28-OZ28+OW28,
OW28-OZ28)))</f>
        <v/>
      </c>
      <c r="PB28" s="224"/>
      <c r="PC28" s="214"/>
      <c r="PD28" s="250"/>
      <c r="PE28" s="253" t="str">
        <f>IF(tbHours[[#This Row],[Employees]]="","",
IF(PTOMode=1,"-",
CHOOSE(PTOMode,
0,
PA28+IF(PB28=0,0,1)*IF(hoursMode="Daily",PTOHour-PD28,PTOHour*260/dPeriods-PD28),
PTOHour*PB28-PD28+PA28,
PA28-PD28)))</f>
        <v/>
      </c>
      <c r="PF28" s="224"/>
      <c r="PG28" s="214"/>
      <c r="PH28" s="250"/>
      <c r="PI28" s="253" t="str">
        <f>IF(tbHours[[#This Row],[Employees]]="","",
IF(PTOMode=1,"-",
CHOOSE(PTOMode,
0,
PE28+IF(PF28=0,0,1)*IF(hoursMode="Daily",PTOHour-PH28,PTOHour*260/dPeriods-PH28),
PTOHour*PF28-PH28+PE28,
PE28-PH28)))</f>
        <v/>
      </c>
      <c r="PJ28" s="224"/>
      <c r="PK28" s="214"/>
      <c r="PL28" s="250"/>
      <c r="PM28" s="253" t="str">
        <f>IF(tbHours[[#This Row],[Employees]]="","",
IF(PTOMode=1,"-",
CHOOSE(PTOMode,
0,
PI28+IF(PJ28=0,0,1)*IF(hoursMode="Daily",PTOHour-PL28,PTOHour*260/dPeriods-PL28),
PTOHour*PJ28-PL28+PI28,
PI28-PL28)))</f>
        <v/>
      </c>
      <c r="PN28" s="224"/>
      <c r="PO28" s="214"/>
      <c r="PP28" s="250"/>
      <c r="PQ28" s="253" t="str">
        <f>IF(tbHours[[#This Row],[Employees]]="","",
IF(PTOMode=1,"-",
CHOOSE(PTOMode,
0,
PM28+IF(PN28=0,0,1)*IF(hoursMode="Daily",PTOHour-PP28,PTOHour*260/dPeriods-PP28),
PTOHour*PN28-PP28+PM28,
PM28-PP28)))</f>
        <v/>
      </c>
      <c r="PR28" s="224"/>
      <c r="PS28" s="214"/>
      <c r="PT28" s="250"/>
      <c r="PU28" s="253" t="str">
        <f>IF(tbHours[[#This Row],[Employees]]="","",
IF(PTOMode=1,"-",
CHOOSE(PTOMode,
0,
PQ28+IF(PR28=0,0,1)*IF(hoursMode="Daily",PTOHour-PT28,PTOHour*260/dPeriods-PT28),
PTOHour*PR28-PT28+PQ28,
PQ28-PT28)))</f>
        <v/>
      </c>
      <c r="PV28" s="224"/>
      <c r="PW28" s="214"/>
      <c r="PX28" s="250"/>
      <c r="PY28" s="253" t="str">
        <f>IF(tbHours[[#This Row],[Employees]]="","",
IF(PTOMode=1,"-",
CHOOSE(PTOMode,
0,
PU28+IF(PV28=0,0,1)*IF(hoursMode="Daily",PTOHour-PX28,PTOHour*260/dPeriods-PX28),
PTOHour*PV28-PX28+PU28,
PU28-PX28)))</f>
        <v/>
      </c>
      <c r="PZ28" s="224"/>
      <c r="QA28" s="214"/>
      <c r="QB28" s="250"/>
      <c r="QC28" s="253" t="str">
        <f>IF(tbHours[[#This Row],[Employees]]="","",
IF(PTOMode=1,"-",
CHOOSE(PTOMode,
0,
PY28+IF(PZ28=0,0,1)*IF(hoursMode="Daily",PTOHour-QB28,PTOHour*260/dPeriods-QB28),
PTOHour*PZ28-QB28+PY28,
PY28-QB28)))</f>
        <v/>
      </c>
      <c r="QD28" s="224"/>
      <c r="QE28" s="214"/>
      <c r="QF28" s="250"/>
      <c r="QG28" s="253" t="str">
        <f>IF(tbHours[[#This Row],[Employees]]="","",
IF(PTOMode=1,"-",
CHOOSE(PTOMode,
0,
QC28+IF(QD28=0,0,1)*IF(hoursMode="Daily",PTOHour-QF28,PTOHour*260/dPeriods-QF28),
PTOHour*QD28-QF28+QC28,
QC28-QF28)))</f>
        <v/>
      </c>
      <c r="QH28" s="224"/>
      <c r="QI28" s="214"/>
      <c r="QJ28" s="250"/>
      <c r="QK28" s="253" t="str">
        <f>IF(tbHours[[#This Row],[Employees]]="","",
IF(PTOMode=1,"-",
CHOOSE(PTOMode,
0,
QG28+IF(QH28=0,0,1)*IF(hoursMode="Daily",PTOHour-QJ28,PTOHour*260/dPeriods-QJ28),
PTOHour*QH28-QJ28+QG28,
QG28-QJ28)))</f>
        <v/>
      </c>
      <c r="QL28" s="224"/>
      <c r="QM28" s="214"/>
      <c r="QN28" s="250"/>
      <c r="QO28" s="253" t="str">
        <f>IF(tbHours[[#This Row],[Employees]]="","",
IF(PTOMode=1,"-",
CHOOSE(PTOMode,
0,
QK28+IF(QL28=0,0,1)*IF(hoursMode="Daily",PTOHour-QN28,PTOHour*260/dPeriods-QN28),
PTOHour*QL28-QN28+QK28,
QK28-QN28)))</f>
        <v/>
      </c>
      <c r="QP28" s="224"/>
      <c r="QQ28" s="214"/>
      <c r="QR28" s="250"/>
      <c r="QS28" s="253" t="str">
        <f>IF(tbHours[[#This Row],[Employees]]="","",
IF(PTOMode=1,"-",
CHOOSE(PTOMode,
0,
QO28+IF(QP28=0,0,1)*IF(hoursMode="Daily",PTOHour-QR28,PTOHour*260/dPeriods-QR28),
PTOHour*QP28-QR28+QO28,
QO28-QR28)))</f>
        <v/>
      </c>
      <c r="QT28" s="224"/>
      <c r="QU28" s="214"/>
      <c r="QV28" s="250"/>
      <c r="QW28" s="253" t="str">
        <f>IF(tbHours[[#This Row],[Employees]]="","",
IF(PTOMode=1,"-",
CHOOSE(PTOMode,
0,
QS28+IF(QT28=0,0,1)*IF(hoursMode="Daily",PTOHour-QV28,PTOHour*260/dPeriods-QV28),
PTOHour*QT28-QV28+QS28,
QS28-QV28)))</f>
        <v/>
      </c>
      <c r="QX28" s="224"/>
      <c r="QY28" s="214"/>
      <c r="QZ28" s="250"/>
      <c r="RA28" s="253" t="str">
        <f>IF(tbHours[[#This Row],[Employees]]="","",
IF(PTOMode=1,"-",
CHOOSE(PTOMode,
0,
QW28+IF(QX28=0,0,1)*IF(hoursMode="Daily",PTOHour-QZ28,PTOHour*260/dPeriods-QZ28),
PTOHour*QX28-QZ28+QW28,
QW28-QZ28)))</f>
        <v/>
      </c>
      <c r="RB28" s="224"/>
      <c r="RC28" s="214"/>
      <c r="RD28" s="250"/>
      <c r="RE28" s="253" t="str">
        <f>IF(tbHours[[#This Row],[Employees]]="","",
IF(PTOMode=1,"-",
CHOOSE(PTOMode,
0,
RA28+IF(RB28=0,0,1)*IF(hoursMode="Daily",PTOHour-RD28,PTOHour*260/dPeriods-RD28),
PTOHour*RB28-RD28+RA28,
RA28-RD28)))</f>
        <v/>
      </c>
      <c r="RF28" s="224"/>
      <c r="RG28" s="214"/>
      <c r="RH28" s="250"/>
      <c r="RI28" s="253" t="str">
        <f>IF(tbHours[[#This Row],[Employees]]="","",
IF(PTOMode=1,"-",
CHOOSE(PTOMode,
0,
RE28+IF(RF28=0,0,1)*IF(hoursMode="Daily",PTOHour-RH28,PTOHour*260/dPeriods-RH28),
PTOHour*RF28-RH28+RE28,
RE28-RH28)))</f>
        <v/>
      </c>
      <c r="RJ28" s="224"/>
      <c r="RK28" s="214"/>
      <c r="RL28" s="250"/>
      <c r="RM28" s="253" t="str">
        <f>IF(tbHours[[#This Row],[Employees]]="","",
IF(PTOMode=1,"-",
CHOOSE(PTOMode,
0,
RI28+IF(RJ28=0,0,1)*IF(hoursMode="Daily",PTOHour-RL28,PTOHour*260/dPeriods-RL28),
PTOHour*RJ28-RL28+RI28,
RI28-RL28)))</f>
        <v/>
      </c>
      <c r="RN28" s="224"/>
      <c r="RO28" s="214"/>
      <c r="RP28" s="250"/>
      <c r="RQ28" s="253" t="str">
        <f>IF(tbHours[[#This Row],[Employees]]="","",
IF(PTOMode=1,"-",
CHOOSE(PTOMode,
0,
RM28+IF(RN28=0,0,1)*IF(hoursMode="Daily",PTOHour-RP28,PTOHour*260/dPeriods-RP28),
PTOHour*RN28-RP28+RM28,
RM28-RP28)))</f>
        <v/>
      </c>
      <c r="RR28" s="224"/>
      <c r="RS28" s="214"/>
      <c r="RT28" s="250"/>
      <c r="RU28" s="253" t="str">
        <f>IF(tbHours[[#This Row],[Employees]]="","",
IF(PTOMode=1,"-",
CHOOSE(PTOMode,
0,
RQ28+IF(RR28=0,0,1)*IF(hoursMode="Daily",PTOHour-RT28,PTOHour*260/dPeriods-RT28),
PTOHour*RR28-RT28+RQ28,
RQ28-RT28)))</f>
        <v/>
      </c>
      <c r="RV28" s="224"/>
      <c r="RW28" s="214"/>
      <c r="RX28" s="250"/>
      <c r="RY28" s="253" t="str">
        <f>IF(tbHours[[#This Row],[Employees]]="","",
IF(PTOMode=1,"-",
CHOOSE(PTOMode,
0,
RU28+IF(RV28=0,0,1)*IF(hoursMode="Daily",PTOHour-RX28,PTOHour*260/dPeriods-RX28),
PTOHour*RV28-RX28+RU28,
RU28-RX28)))</f>
        <v/>
      </c>
      <c r="RZ28" s="224"/>
      <c r="SA28" s="214"/>
      <c r="SB28" s="250"/>
      <c r="SC28" s="253" t="str">
        <f>IF(tbHours[[#This Row],[Employees]]="","",
IF(PTOMode=1,"-",
CHOOSE(PTOMode,
0,
RY28+IF(RZ28=0,0,1)*IF(hoursMode="Daily",PTOHour-SB28,PTOHour*260/dPeriods-SB28),
PTOHour*RZ28-SB28+RY28,
RY28-SB28)))</f>
        <v/>
      </c>
      <c r="SD28" s="224"/>
      <c r="SE28" s="214"/>
      <c r="SF28" s="250"/>
      <c r="SG28" s="253" t="str">
        <f>IF(tbHours[[#This Row],[Employees]]="","",
IF(PTOMode=1,"-",
CHOOSE(PTOMode,
0,
SC28+IF(SD28=0,0,1)*IF(hoursMode="Daily",PTOHour-SF28,PTOHour*260/dPeriods-SF28),
PTOHour*SD28-SF28+SC28,
SC28-SF28)))</f>
        <v/>
      </c>
      <c r="SH28" s="224"/>
      <c r="SI28" s="214"/>
      <c r="SJ28" s="250"/>
      <c r="SK28" s="253" t="str">
        <f>IF(tbHours[[#This Row],[Employees]]="","",
IF(PTOMode=1,"-",
CHOOSE(PTOMode,
0,
SG28+IF(SH28=0,0,1)*IF(hoursMode="Daily",PTOHour-SJ28,PTOHour*260/dPeriods-SJ28),
PTOHour*SH28-SJ28+SG28,
SG28-SJ28)))</f>
        <v/>
      </c>
      <c r="SL28" s="224"/>
      <c r="SM28" s="214"/>
      <c r="SN28" s="250"/>
      <c r="SO28" s="253" t="str">
        <f>IF(tbHours[[#This Row],[Employees]]="","",
IF(PTOMode=1,"-",
CHOOSE(PTOMode,
0,
SK28+IF(SL28=0,0,1)*IF(hoursMode="Daily",PTOHour-SN28,PTOHour*260/dPeriods-SN28),
PTOHour*SL28-SN28+SK28,
SK28-SN28)))</f>
        <v/>
      </c>
      <c r="SP28" s="224"/>
      <c r="SQ28" s="214"/>
      <c r="SR28" s="250"/>
      <c r="SS28" s="253" t="str">
        <f>IF(tbHours[[#This Row],[Employees]]="","",
IF(PTOMode=1,"-",
CHOOSE(PTOMode,
0,
SO28+IF(SP28=0,0,1)*IF(hoursMode="Daily",PTOHour-SR28,PTOHour*260/dPeriods-SR28),
PTOHour*SP28-SR28+SO28,
SO28-SR28)))</f>
        <v/>
      </c>
      <c r="ST28" s="224"/>
      <c r="SU28" s="214"/>
      <c r="SV28" s="250"/>
      <c r="SW28" s="253" t="str">
        <f>IF(tbHours[[#This Row],[Employees]]="","",
IF(PTOMode=1,"-",
CHOOSE(PTOMode,
0,
SS28+IF(ST28=0,0,1)*IF(hoursMode="Daily",PTOHour-SV28,PTOHour*260/dPeriods-SV28),
PTOHour*ST28-SV28+SS28,
SS28-SV28)))</f>
        <v/>
      </c>
      <c r="SX28" s="224"/>
      <c r="SY28" s="214"/>
      <c r="SZ28" s="250"/>
      <c r="TA28" s="253" t="str">
        <f>IF(tbHours[[#This Row],[Employees]]="","",
IF(PTOMode=1,"-",
CHOOSE(PTOMode,
0,
SW28+IF(SX28=0,0,1)*IF(hoursMode="Daily",PTOHour-SZ28,PTOHour*260/dPeriods-SZ28),
PTOHour*SX28-SZ28+SW28,
SW28-SZ28)))</f>
        <v/>
      </c>
      <c r="TB28" s="224"/>
      <c r="TC28" s="214"/>
      <c r="TD28" s="250"/>
      <c r="TE28" s="253" t="str">
        <f>IF(tbHours[[#This Row],[Employees]]="","",
IF(PTOMode=1,"-",
CHOOSE(PTOMode,
0,
TA28+IF(TB28=0,0,1)*IF(hoursMode="Daily",PTOHour-TD28,PTOHour*260/dPeriods-TD28),
PTOHour*TB28-TD28+TA28,
TA28-TD28)))</f>
        <v/>
      </c>
      <c r="TF28" s="224"/>
      <c r="TG28" s="214"/>
      <c r="TH28" s="250"/>
      <c r="TI28" s="253" t="str">
        <f>IF(tbHours[[#This Row],[Employees]]="","",
IF(PTOMode=1,"-",
CHOOSE(PTOMode,
0,
TE28+IF(TF28=0,0,1)*IF(hoursMode="Daily",PTOHour-TH28,PTOHour*260/dPeriods-TH28),
PTOHour*TF28-TH28+TE28,
TE28-TH28)))</f>
        <v/>
      </c>
      <c r="TJ28" s="224"/>
      <c r="TK28" s="214"/>
      <c r="TL28" s="250"/>
      <c r="TM28" s="253" t="str">
        <f>IF(tbHours[[#This Row],[Employees]]="","",
IF(PTOMode=1,"-",
CHOOSE(PTOMode,
0,
TI28+IF(TJ28=0,0,1)*IF(hoursMode="Daily",PTOHour-TL28,PTOHour*260/dPeriods-TL28),
PTOHour*TJ28-TL28+TI28,
TI28-TL28)))</f>
        <v/>
      </c>
      <c r="TN28" s="224"/>
      <c r="TO28" s="214"/>
      <c r="TP28" s="250"/>
      <c r="TQ28" s="253" t="str">
        <f>IF(tbHours[[#This Row],[Employees]]="","",
IF(PTOMode=1,"-",
CHOOSE(PTOMode,
0,
TM28+IF(TN28=0,0,1)*IF(hoursMode="Daily",PTOHour-TP28,PTOHour*260/dPeriods-TP28),
PTOHour*TN28-TP28+TM28,
TM28-TP28)))</f>
        <v/>
      </c>
      <c r="TR28" s="224"/>
      <c r="TS28" s="214"/>
      <c r="TT28" s="250"/>
      <c r="TU28" s="253" t="str">
        <f>IF(tbHours[[#This Row],[Employees]]="","",
IF(PTOMode=1,"-",
CHOOSE(PTOMode,
0,
TQ28+IF(TR28=0,0,1)*IF(hoursMode="Daily",PTOHour-TT28,PTOHour*260/dPeriods-TT28),
PTOHour*TR28-TT28+TQ28,
TQ28-TT28)))</f>
        <v/>
      </c>
      <c r="TV28" s="224"/>
      <c r="TW28" s="214"/>
      <c r="TX28" s="250"/>
      <c r="TY28" s="253" t="str">
        <f>IF(tbHours[[#This Row],[Employees]]="","",
IF(PTOMode=1,"-",
CHOOSE(PTOMode,
0,
TU28+IF(TV28=0,0,1)*IF(hoursMode="Daily",PTOHour-TX28,PTOHour*260/dPeriods-TX28),
PTOHour*TV28-TX28+TU28,
TU28-TX28)))</f>
        <v/>
      </c>
      <c r="TZ28" s="224"/>
      <c r="UA28" s="214"/>
      <c r="UB28" s="250"/>
      <c r="UC28" s="253" t="str">
        <f>IF(tbHours[[#This Row],[Employees]]="","",
IF(PTOMode=1,"-",
CHOOSE(PTOMode,
0,
TY28+IF(TZ28=0,0,1)*IF(hoursMode="Daily",PTOHour-UB28,PTOHour*260/dPeriods-UB28),
PTOHour*TZ28-UB28+TY28,
TY28-UB28)))</f>
        <v/>
      </c>
      <c r="UD28" s="224"/>
      <c r="UE28" s="214"/>
      <c r="UF28" s="250"/>
      <c r="UG28" s="253" t="str">
        <f>IF(tbHours[[#This Row],[Employees]]="","",
IF(PTOMode=1,"-",
CHOOSE(PTOMode,
0,
UC28+IF(UD28=0,0,1)*IF(hoursMode="Daily",PTOHour-UF28,PTOHour*260/dPeriods-UF28),
PTOHour*UD28-UF28+UC28,
UC28-UF28)))</f>
        <v/>
      </c>
      <c r="UH28" s="224"/>
      <c r="UI28" s="214"/>
      <c r="UJ28" s="250"/>
      <c r="UK28" s="253" t="str">
        <f>IF(tbHours[[#This Row],[Employees]]="","",
IF(PTOMode=1,"-",
CHOOSE(PTOMode,
0,
UG28+IF(UH28=0,0,1)*IF(hoursMode="Daily",PTOHour-UJ28,PTOHour*260/dPeriods-UJ28),
PTOHour*UH28-UJ28+UG28,
UG28-UJ28)))</f>
        <v/>
      </c>
      <c r="UL28" s="224"/>
      <c r="UM28" s="214"/>
      <c r="UN28" s="250"/>
      <c r="UO28" s="253" t="str">
        <f>IF(tbHours[[#This Row],[Employees]]="","",
IF(PTOMode=1,"-",
CHOOSE(PTOMode,
0,
UK28+IF(UL28=0,0,1)*IF(hoursMode="Daily",PTOHour-UN28,PTOHour*260/dPeriods-UN28),
PTOHour*UL28-UN28+UK28,
UK28-UN28)))</f>
        <v/>
      </c>
      <c r="UP28" s="224"/>
      <c r="UQ28" s="214"/>
      <c r="UR28" s="250"/>
      <c r="US28" s="253" t="str">
        <f>IF(tbHours[[#This Row],[Employees]]="","",
IF(PTOMode=1,"-",
CHOOSE(PTOMode,
0,
UO28+IF(UP28=0,0,1)*IF(hoursMode="Daily",PTOHour-UR28,PTOHour*260/dPeriods-UR28),
PTOHour*UP28-UR28+UO28,
UO28-UR28)))</f>
        <v/>
      </c>
      <c r="UT28" s="224"/>
      <c r="UU28" s="214"/>
      <c r="UV28" s="250"/>
      <c r="UW28" s="253" t="str">
        <f>IF(tbHours[[#This Row],[Employees]]="","",
IF(PTOMode=1,"-",
CHOOSE(PTOMode,
0,
US28+IF(UT28=0,0,1)*IF(hoursMode="Daily",PTOHour-UV28,PTOHour*260/dPeriods-UV28),
PTOHour*UT28-UV28+US28,
US28-UV28)))</f>
        <v/>
      </c>
      <c r="UX28" s="224"/>
      <c r="UY28" s="214"/>
      <c r="UZ28" s="250"/>
      <c r="VA28" s="253" t="str">
        <f>IF(tbHours[[#This Row],[Employees]]="","",
IF(PTOMode=1,"-",
CHOOSE(PTOMode,
0,
UW28+IF(UX28=0,0,1)*IF(hoursMode="Daily",PTOHour-UZ28,PTOHour*260/dPeriods-UZ28),
PTOHour*UX28-UZ28+UW28,
UW28-UZ28)))</f>
        <v/>
      </c>
      <c r="VB28" s="224"/>
      <c r="VC28" s="214"/>
      <c r="VD28" s="250"/>
      <c r="VE28" s="253" t="str">
        <f>IF(tbHours[[#This Row],[Employees]]="","",
IF(PTOMode=1,"-",
CHOOSE(PTOMode,
0,
VA28+IF(VB28=0,0,1)*IF(hoursMode="Daily",PTOHour-VD28,PTOHour*260/dPeriods-VD28),
PTOHour*VB28-VD28+VA28,
VA28-VD28)))</f>
        <v/>
      </c>
      <c r="VF28" s="224"/>
      <c r="VG28" s="214"/>
      <c r="VH28" s="250"/>
      <c r="VI28" s="253" t="str">
        <f>IF(tbHours[[#This Row],[Employees]]="","",
IF(PTOMode=1,"-",
CHOOSE(PTOMode,
0,
VE28+IF(VF28=0,0,1)*IF(hoursMode="Daily",PTOHour-VH28,PTOHour*260/dPeriods-VH28),
PTOHour*VF28-VH28+VE28,
VE28-VH28)))</f>
        <v/>
      </c>
      <c r="VJ28" s="224"/>
      <c r="VK28" s="214"/>
      <c r="VL28" s="250"/>
      <c r="VM28" s="253" t="str">
        <f>IF(tbHours[[#This Row],[Employees]]="","",
IF(PTOMode=1,"-",
CHOOSE(PTOMode,
0,
VI28+IF(VJ28=0,0,1)*IF(hoursMode="Daily",PTOHour-VL28,PTOHour*260/dPeriods-VL28),
PTOHour*VJ28-VL28+VI28,
VI28-VL28)))</f>
        <v/>
      </c>
      <c r="VN28" s="224"/>
      <c r="VO28" s="214"/>
      <c r="VP28" s="250"/>
      <c r="VQ28" s="253" t="str">
        <f>IF(tbHours[[#This Row],[Employees]]="","",
IF(PTOMode=1,"-",
CHOOSE(PTOMode,
0,
VM28+IF(VN28=0,0,1)*IF(hoursMode="Daily",PTOHour-VP28,PTOHour*260/dPeriods-VP28),
PTOHour*VN28-VP28+VM28,
VM28-VP28)))</f>
        <v/>
      </c>
      <c r="VR28" s="224"/>
      <c r="VS28" s="214"/>
      <c r="VT28" s="250"/>
      <c r="VU28" s="253" t="str">
        <f>IF(tbHours[[#This Row],[Employees]]="","",
IF(PTOMode=1,"-",
CHOOSE(PTOMode,
0,
VQ28+IF(VR28=0,0,1)*IF(hoursMode="Daily",PTOHour-VT28,PTOHour*260/dPeriods-VT28),
PTOHour*VR28-VT28+VQ28,
VQ28-VT28)))</f>
        <v/>
      </c>
      <c r="VV28" s="224"/>
      <c r="VW28" s="214"/>
      <c r="VX28" s="250"/>
      <c r="VY28" s="253" t="str">
        <f>IF(tbHours[[#This Row],[Employees]]="","",
IF(PTOMode=1,"-",
CHOOSE(PTOMode,
0,
VU28+IF(VV28=0,0,1)*IF(hoursMode="Daily",PTOHour-VX28,PTOHour*260/dPeriods-VX28),
PTOHour*VV28-VX28+VU28,
VU28-VX28)))</f>
        <v/>
      </c>
      <c r="VZ28" s="224"/>
      <c r="WA28" s="214"/>
      <c r="WB28" s="250"/>
      <c r="WC28" s="253" t="str">
        <f>IF(tbHours[[#This Row],[Employees]]="","",
IF(PTOMode=1,"-",
CHOOSE(PTOMode,
0,
VY28+IF(VZ28=0,0,1)*IF(hoursMode="Daily",PTOHour-WB28,PTOHour*260/dPeriods-WB28),
PTOHour*VZ28-WB28+VY28,
VY28-WB28)))</f>
        <v/>
      </c>
      <c r="WD28" s="224"/>
      <c r="WE28" s="214"/>
      <c r="WF28" s="250"/>
      <c r="WG28" s="253" t="str">
        <f>IF(tbHours[[#This Row],[Employees]]="","",
IF(PTOMode=1,"-",
CHOOSE(PTOMode,
0,
WC28+IF(WD28=0,0,1)*IF(hoursMode="Daily",PTOHour-WF28,PTOHour*260/dPeriods-WF28),
PTOHour*WD28-WF28+WC28,
WC28-WF28)))</f>
        <v/>
      </c>
      <c r="WH28" s="224"/>
      <c r="WI28" s="214"/>
      <c r="WJ28" s="250"/>
      <c r="WK28" s="253" t="str">
        <f>IF(tbHours[[#This Row],[Employees]]="","",
IF(PTOMode=1,"-",
CHOOSE(PTOMode,
0,
WG28+IF(WH28=0,0,1)*IF(hoursMode="Daily",PTOHour-WJ28,PTOHour*260/dPeriods-WJ28),
PTOHour*WH28-WJ28+WG28,
WG28-WJ28)))</f>
        <v/>
      </c>
      <c r="WL28" s="224"/>
      <c r="WM28" s="214"/>
      <c r="WN28" s="250"/>
      <c r="WO28" s="253" t="str">
        <f>IF(tbHours[[#This Row],[Employees]]="","",
IF(PTOMode=1,"-",
CHOOSE(PTOMode,
0,
WK28+IF(WL28=0,0,1)*IF(hoursMode="Daily",PTOHour-WN28,PTOHour*260/dPeriods-WN28),
PTOHour*WL28-WN28+WK28,
WK28-WN28)))</f>
        <v/>
      </c>
      <c r="WP28" s="224"/>
      <c r="WQ28" s="214"/>
      <c r="WR28" s="250"/>
      <c r="WS28" s="253" t="str">
        <f>IF(tbHours[[#This Row],[Employees]]="","",
IF(PTOMode=1,"-",
CHOOSE(PTOMode,
0,
WO28+IF(WP28=0,0,1)*IF(hoursMode="Daily",PTOHour-WR28,PTOHour*260/dPeriods-WR28),
PTOHour*WP28-WR28+WO28,
WO28-WR28)))</f>
        <v/>
      </c>
      <c r="WT28" s="224"/>
      <c r="WU28" s="214"/>
      <c r="WV28" s="250"/>
      <c r="WW28" s="253" t="str">
        <f>IF(tbHours[[#This Row],[Employees]]="","",
IF(PTOMode=1,"-",
CHOOSE(PTOMode,
0,
WS28+IF(WT28=0,0,1)*IF(hoursMode="Daily",PTOHour-WV28,PTOHour*260/dPeriods-WV28),
PTOHour*WT28-WV28+WS28,
WS28-WV28)))</f>
        <v/>
      </c>
      <c r="WX28" s="224"/>
      <c r="WY28" s="214"/>
      <c r="WZ28" s="250"/>
      <c r="XA28" s="253" t="str">
        <f>IF(tbHours[[#This Row],[Employees]]="","",
IF(PTOMode=1,"-",
CHOOSE(PTOMode,
0,
WW28+IF(WX28=0,0,1)*IF(hoursMode="Daily",PTOHour-WZ28,PTOHour*260/dPeriods-WZ28),
PTOHour*WX28-WZ28+WW28,
WW28-WZ28)))</f>
        <v/>
      </c>
      <c r="XB28" s="224"/>
      <c r="XC28" s="214"/>
      <c r="XD28" s="250"/>
      <c r="XE28" s="253" t="str">
        <f>IF(tbHours[[#This Row],[Employees]]="","",
IF(PTOMode=1,"-",
CHOOSE(PTOMode,
0,
XA28+IF(XB28=0,0,1)*IF(hoursMode="Daily",PTOHour-XD28,PTOHour*260/dPeriods-XD28),
PTOHour*XB28-XD28+XA28,
XA28-XD28)))</f>
        <v/>
      </c>
      <c r="XF28" s="224"/>
      <c r="XG28" s="214"/>
      <c r="XH28" s="250"/>
      <c r="XI28" s="253" t="str">
        <f>IF(tbHours[[#This Row],[Employees]]="","",
IF(PTOMode=1,"-",
CHOOSE(PTOMode,
0,
XE28+IF(XF28=0,0,1)*IF(hoursMode="Daily",PTOHour-XH28,PTOHour*260/dPeriods-XH28),
PTOHour*XF28-XH28+XE28,
XE28-XH28)))</f>
        <v/>
      </c>
      <c r="XJ28" s="224"/>
      <c r="XK28" s="214"/>
      <c r="XL28" s="250"/>
      <c r="XM28" s="253" t="str">
        <f>IF(tbHours[[#This Row],[Employees]]="","",
IF(PTOMode=1,"-",
CHOOSE(PTOMode,
0,
XI28+IF(XJ28=0,0,1)*IF(hoursMode="Daily",PTOHour-XL28,PTOHour*260/dPeriods-XL28),
PTOHour*XJ28-XL28+XI28,
XI28-XL28)))</f>
        <v/>
      </c>
      <c r="XN28" s="224"/>
      <c r="XO28" s="214"/>
      <c r="XP28" s="250"/>
      <c r="XQ28" s="253" t="str">
        <f>IF(tbHours[[#This Row],[Employees]]="","",
IF(PTOMode=1,"-",
CHOOSE(PTOMode,
0,
XM28+IF(XN28=0,0,1)*IF(hoursMode="Daily",PTOHour-XP28,PTOHour*260/dPeriods-XP28),
PTOHour*XN28-XP28+XM28,
XM28-XP28)))</f>
        <v/>
      </c>
      <c r="XR28" s="224"/>
      <c r="XS28" s="214"/>
      <c r="XT28" s="250"/>
      <c r="XU28" s="253" t="str">
        <f>IF(tbHours[[#This Row],[Employees]]="","",
IF(PTOMode=1,"-",
CHOOSE(PTOMode,
0,
XQ28+IF(XR28=0,0,1)*IF(hoursMode="Daily",PTOHour-XT28,PTOHour*260/dPeriods-XT28),
PTOHour*XR28-XT28+XQ28,
XQ28-XT28)))</f>
        <v/>
      </c>
      <c r="XV28" s="224"/>
      <c r="XW28" s="214"/>
      <c r="XX28" s="250"/>
      <c r="XY28" s="253" t="str">
        <f>IF(tbHours[[#This Row],[Employees]]="","",
IF(PTOMode=1,"-",
CHOOSE(PTOMode,
0,
XU28+IF(XV28=0,0,1)*IF(hoursMode="Daily",PTOHour-XX28,PTOHour*260/dPeriods-XX28),
PTOHour*XV28-XX28+XU28,
XU28-XX28)))</f>
        <v/>
      </c>
      <c r="XZ28" s="224"/>
      <c r="YA28" s="214"/>
      <c r="YB28" s="250"/>
      <c r="YC28" s="253" t="str">
        <f>IF(tbHours[[#This Row],[Employees]]="","",
IF(PTOMode=1,"-",
CHOOSE(PTOMode,
0,
XY28+IF(XZ28=0,0,1)*IF(hoursMode="Daily",PTOHour-YB28,PTOHour*260/dPeriods-YB28),
PTOHour*XZ28-YB28+XY28,
XY28-YB28)))</f>
        <v/>
      </c>
      <c r="YD28" s="224"/>
      <c r="YE28" s="214"/>
      <c r="YF28" s="250"/>
      <c r="YG28" s="253" t="str">
        <f>IF(tbHours[[#This Row],[Employees]]="","",
IF(PTOMode=1,"-",
CHOOSE(PTOMode,
0,
YC28+IF(YD28=0,0,1)*IF(hoursMode="Daily",PTOHour-YF28,PTOHour*260/dPeriods-YF28),
PTOHour*YD28-YF28+YC28,
YC28-YF28)))</f>
        <v/>
      </c>
      <c r="YH28" s="224"/>
      <c r="YI28" s="214"/>
      <c r="YJ28" s="250"/>
      <c r="YK28" s="253" t="str">
        <f>IF(tbHours[[#This Row],[Employees]]="","",
IF(PTOMode=1,"-",
CHOOSE(PTOMode,
0,
YG28+IF(YH28=0,0,1)*IF(hoursMode="Daily",PTOHour-YJ28,PTOHour*260/dPeriods-YJ28),
PTOHour*YH28-YJ28+YG28,
YG28-YJ28)))</f>
        <v/>
      </c>
      <c r="YL28" s="224"/>
      <c r="YM28" s="214"/>
      <c r="YN28" s="250"/>
      <c r="YO28" s="253" t="str">
        <f>IF(tbHours[[#This Row],[Employees]]="","",
IF(PTOMode=1,"-",
CHOOSE(PTOMode,
0,
YK28+IF(YL28=0,0,1)*IF(hoursMode="Daily",PTOHour-YN28,PTOHour*260/dPeriods-YN28),
PTOHour*YL28-YN28+YK28,
YK28-YN28)))</f>
        <v/>
      </c>
      <c r="YP28" s="224"/>
      <c r="YQ28" s="214"/>
      <c r="YR28" s="250"/>
      <c r="YS28" s="253" t="str">
        <f>IF(tbHours[[#This Row],[Employees]]="","",
IF(PTOMode=1,"-",
CHOOSE(PTOMode,
0,
YO28+IF(YP28=0,0,1)*IF(hoursMode="Daily",PTOHour-YR28,PTOHour*260/dPeriods-YR28),
PTOHour*YP28-YR28+YO28,
YO28-YR28)))</f>
        <v/>
      </c>
      <c r="YT28" s="224"/>
      <c r="YU28" s="214"/>
      <c r="YV28" s="250"/>
      <c r="YW28" s="253" t="str">
        <f>IF(tbHours[[#This Row],[Employees]]="","",
IF(PTOMode=1,"-",
CHOOSE(PTOMode,
0,
YS28+IF(YT28=0,0,1)*IF(hoursMode="Daily",PTOHour-YV28,PTOHour*260/dPeriods-YV28),
PTOHour*YT28-YV28+YS28,
YS28-YV28)))</f>
        <v/>
      </c>
      <c r="YX28" s="224"/>
      <c r="YY28" s="214"/>
      <c r="YZ28" s="250"/>
      <c r="ZA28" s="253" t="str">
        <f>IF(tbHours[[#This Row],[Employees]]="","",
IF(PTOMode=1,"-",
CHOOSE(PTOMode,
0,
YW28+IF(YX28=0,0,1)*IF(hoursMode="Daily",PTOHour-YZ28,PTOHour*260/dPeriods-YZ28),
PTOHour*YX28-YZ28+YW28,
YW28-YZ28)))</f>
        <v/>
      </c>
      <c r="ZB28" s="224"/>
      <c r="ZC28" s="214"/>
      <c r="ZD28" s="250"/>
      <c r="ZE28" s="253" t="str">
        <f>IF(tbHours[[#This Row],[Employees]]="","",
IF(PTOMode=1,"-",
CHOOSE(PTOMode,
0,
ZA28+IF(ZB28=0,0,1)*IF(hoursMode="Daily",PTOHour-ZD28,PTOHour*260/dPeriods-ZD28),
PTOHour*ZB28-ZD28+ZA28,
ZA28-ZD28)))</f>
        <v/>
      </c>
      <c r="ZF28" s="224"/>
      <c r="ZG28" s="214"/>
      <c r="ZH28" s="250"/>
      <c r="ZI28" s="253" t="str">
        <f>IF(tbHours[[#This Row],[Employees]]="","",
IF(PTOMode=1,"-",
CHOOSE(PTOMode,
0,
ZE28+IF(ZF28=0,0,1)*IF(hoursMode="Daily",PTOHour-ZH28,PTOHour*260/dPeriods-ZH28),
PTOHour*ZF28-ZH28+ZE28,
ZE28-ZH28)))</f>
        <v/>
      </c>
      <c r="ZJ28" s="224"/>
      <c r="ZK28" s="214"/>
      <c r="ZL28" s="250"/>
      <c r="ZM28" s="253" t="str">
        <f>IF(tbHours[[#This Row],[Employees]]="","",
IF(PTOMode=1,"-",
CHOOSE(PTOMode,
0,
ZI28+IF(ZJ28=0,0,1)*IF(hoursMode="Daily",PTOHour-ZL28,PTOHour*260/dPeriods-ZL28),
PTOHour*ZJ28-ZL28+ZI28,
ZI28-ZL28)))</f>
        <v/>
      </c>
      <c r="ZN28" s="224"/>
      <c r="ZO28" s="214"/>
      <c r="ZP28" s="250"/>
      <c r="ZQ28" s="253" t="str">
        <f>IF(tbHours[[#This Row],[Employees]]="","",
IF(PTOMode=1,"-",
CHOOSE(PTOMode,
0,
ZM28+IF(ZN28=0,0,1)*IF(hoursMode="Daily",PTOHour-ZP28,PTOHour*260/dPeriods-ZP28),
PTOHour*ZN28-ZP28+ZM28,
ZM28-ZP28)))</f>
        <v/>
      </c>
      <c r="ZR28" s="224"/>
      <c r="ZS28" s="214"/>
      <c r="ZT28" s="250"/>
      <c r="ZU28" s="253" t="str">
        <f>IF(tbHours[[#This Row],[Employees]]="","",
IF(PTOMode=1,"-",
CHOOSE(PTOMode,
0,
ZQ28+IF(ZR28=0,0,1)*IF(hoursMode="Daily",PTOHour-ZT28,PTOHour*260/dPeriods-ZT28),
PTOHour*ZR28-ZT28+ZQ28,
ZQ28-ZT28)))</f>
        <v/>
      </c>
      <c r="ZV28" s="224"/>
      <c r="ZW28" s="214"/>
      <c r="ZX28" s="250"/>
      <c r="ZY28" s="253" t="str">
        <f>IF(tbHours[[#This Row],[Employees]]="","",
IF(PTOMode=1,"-",
CHOOSE(PTOMode,
0,
ZU28+IF(ZV28=0,0,1)*IF(hoursMode="Daily",PTOHour-ZX28,PTOHour*260/dPeriods-ZX28),
PTOHour*ZV28-ZX28+ZU28,
ZU28-ZX28)))</f>
        <v/>
      </c>
      <c r="ZZ28" s="224"/>
      <c r="AAA28" s="214"/>
      <c r="AAB28" s="250"/>
      <c r="AAC28" s="253" t="str">
        <f>IF(tbHours[[#This Row],[Employees]]="","",
IF(PTOMode=1,"-",
CHOOSE(PTOMode,
0,
ZY28+IF(ZZ28=0,0,1)*IF(hoursMode="Daily",PTOHour-AAB28,PTOHour*260/dPeriods-AAB28),
PTOHour*ZZ28-AAB28+ZY28,
ZY28-AAB28)))</f>
        <v/>
      </c>
      <c r="AAD28" s="224"/>
      <c r="AAE28" s="214"/>
      <c r="AAF28" s="250"/>
      <c r="AAG28" s="253" t="str">
        <f>IF(tbHours[[#This Row],[Employees]]="","",
IF(PTOMode=1,"-",
CHOOSE(PTOMode,
0,
AAC28+IF(AAD28=0,0,1)*IF(hoursMode="Daily",PTOHour-AAF28,PTOHour*260/dPeriods-AAF28),
PTOHour*AAD28-AAF28+AAC28,
AAC28-AAF28)))</f>
        <v/>
      </c>
      <c r="AAH28" s="224"/>
      <c r="AAI28" s="214"/>
      <c r="AAJ28" s="250"/>
      <c r="AAK28" s="253" t="str">
        <f>IF(tbHours[[#This Row],[Employees]]="","",
IF(PTOMode=1,"-",
CHOOSE(PTOMode,
0,
AAG28+IF(AAH28=0,0,1)*IF(hoursMode="Daily",PTOHour-AAJ28,PTOHour*260/dPeriods-AAJ28),
PTOHour*AAH28-AAJ28+AAG28,
AAG28-AAJ28)))</f>
        <v/>
      </c>
      <c r="AAL28" s="224"/>
      <c r="AAM28" s="214"/>
      <c r="AAN28" s="250"/>
      <c r="AAO28" s="253" t="str">
        <f>IF(tbHours[[#This Row],[Employees]]="","",
IF(PTOMode=1,"-",
CHOOSE(PTOMode,
0,
AAK28+IF(AAL28=0,0,1)*IF(hoursMode="Daily",PTOHour-AAN28,PTOHour*260/dPeriods-AAN28),
PTOHour*AAL28-AAN28+AAK28,
AAK28-AAN28)))</f>
        <v/>
      </c>
      <c r="AAP28" s="224"/>
      <c r="AAQ28" s="214"/>
      <c r="AAR28" s="250"/>
      <c r="AAS28" s="253" t="str">
        <f>IF(tbHours[[#This Row],[Employees]]="","",
IF(PTOMode=1,"-",
CHOOSE(PTOMode,
0,
AAO28+IF(AAP28=0,0,1)*IF(hoursMode="Daily",PTOHour-AAR28,PTOHour*260/dPeriods-AAR28),
PTOHour*AAP28-AAR28+AAO28,
AAO28-AAR28)))</f>
        <v/>
      </c>
      <c r="AAT28" s="224"/>
      <c r="AAU28" s="214"/>
      <c r="AAV28" s="250"/>
      <c r="AAW28" s="253" t="str">
        <f>IF(tbHours[[#This Row],[Employees]]="","",
IF(PTOMode=1,"-",
CHOOSE(PTOMode,
0,
AAS28+IF(AAT28=0,0,1)*IF(hoursMode="Daily",PTOHour-AAV28,PTOHour*260/dPeriods-AAV28),
PTOHour*AAT28-AAV28+AAS28,
AAS28-AAV28)))</f>
        <v/>
      </c>
      <c r="AAX28" s="224"/>
      <c r="AAY28" s="214"/>
      <c r="AAZ28" s="250"/>
      <c r="ABA28" s="253" t="str">
        <f>IF(tbHours[[#This Row],[Employees]]="","",
IF(PTOMode=1,"-",
CHOOSE(PTOMode,
0,
AAW28+IF(AAX28=0,0,1)*IF(hoursMode="Daily",PTOHour-AAZ28,PTOHour*260/dPeriods-AAZ28),
PTOHour*AAX28-AAZ28+AAW28,
AAW28-AAZ28)))</f>
        <v/>
      </c>
      <c r="ABB28" s="224"/>
      <c r="ABC28" s="214"/>
      <c r="ABD28" s="250"/>
      <c r="ABE28" s="253" t="str">
        <f>IF(tbHours[[#This Row],[Employees]]="","",
IF(PTOMode=1,"-",
CHOOSE(PTOMode,
0,
ABA28+IF(ABB28=0,0,1)*IF(hoursMode="Daily",PTOHour-ABD28,PTOHour*260/dPeriods-ABD28),
PTOHour*ABB28-ABD28+ABA28,
ABA28-ABD28)))</f>
        <v/>
      </c>
      <c r="ABF28" s="224"/>
      <c r="ABG28" s="214"/>
      <c r="ABH28" s="250"/>
      <c r="ABI28" s="253" t="str">
        <f>IF(tbHours[[#This Row],[Employees]]="","",
IF(PTOMode=1,"-",
CHOOSE(PTOMode,
0,
ABE28+IF(ABF28=0,0,1)*IF(hoursMode="Daily",PTOHour-ABH28,PTOHour*260/dPeriods-ABH28),
PTOHour*ABF28-ABH28+ABE28,
ABE28-ABH28)))</f>
        <v/>
      </c>
      <c r="ABJ28" s="224"/>
      <c r="ABK28" s="214"/>
      <c r="ABL28" s="250"/>
      <c r="ABM28" s="253" t="str">
        <f>IF(tbHours[[#This Row],[Employees]]="","",
IF(PTOMode=1,"-",
CHOOSE(PTOMode,
0,
ABI28+IF(ABJ28=0,0,1)*IF(hoursMode="Daily",PTOHour-ABL28,PTOHour*260/dPeriods-ABL28),
PTOHour*ABJ28-ABL28+ABI28,
ABI28-ABL28)))</f>
        <v/>
      </c>
      <c r="ABN28" s="224"/>
      <c r="ABO28" s="214"/>
      <c r="ABP28" s="250"/>
      <c r="ABQ28" s="253" t="str">
        <f>IF(tbHours[[#This Row],[Employees]]="","",
IF(PTOMode=1,"-",
CHOOSE(PTOMode,
0,
ABM28+IF(ABN28=0,0,1)*IF(hoursMode="Daily",PTOHour-ABP28,PTOHour*260/dPeriods-ABP28),
PTOHour*ABN28-ABP28+ABM28,
ABM28-ABP28)))</f>
        <v/>
      </c>
      <c r="ABR28" s="224"/>
      <c r="ABS28" s="214"/>
      <c r="ABT28" s="250"/>
      <c r="ABU28" s="253" t="str">
        <f>IF(tbHours[[#This Row],[Employees]]="","",
IF(PTOMode=1,"-",
CHOOSE(PTOMode,
0,
ABQ28+IF(ABR28=0,0,1)*IF(hoursMode="Daily",PTOHour-ABT28,PTOHour*260/dPeriods-ABT28),
PTOHour*ABR28-ABT28+ABQ28,
ABQ28-ABT28)))</f>
        <v/>
      </c>
      <c r="ABV28" s="224"/>
      <c r="ABW28" s="214"/>
      <c r="ABX28" s="250"/>
      <c r="ABY28" s="253" t="str">
        <f>IF(tbHours[[#This Row],[Employees]]="","",
IF(PTOMode=1,"-",
CHOOSE(PTOMode,
0,
ABU28+IF(ABV28=0,0,1)*IF(hoursMode="Daily",PTOHour-ABX28,PTOHour*260/dPeriods-ABX28),
PTOHour*ABV28-ABX28+ABU28,
ABU28-ABX28)))</f>
        <v/>
      </c>
      <c r="ABZ28" s="224"/>
      <c r="ACA28" s="214"/>
      <c r="ACB28" s="250"/>
      <c r="ACC28" s="253" t="str">
        <f>IF(tbHours[[#This Row],[Employees]]="","",
IF(PTOMode=1,"-",
CHOOSE(PTOMode,
0,
ABY28+IF(ABZ28=0,0,1)*IF(hoursMode="Daily",PTOHour-ACB28,PTOHour*260/dPeriods-ACB28),
PTOHour*ABZ28-ACB28+ABY28,
ABY28-ACB28)))</f>
        <v/>
      </c>
      <c r="ACD28" s="224"/>
      <c r="ACE28" s="214"/>
      <c r="ACF28" s="250"/>
      <c r="ACG28" s="253" t="str">
        <f>IF(tbHours[[#This Row],[Employees]]="","",
IF(PTOMode=1,"-",
CHOOSE(PTOMode,
0,
ACC28+IF(ACD28=0,0,1)*IF(hoursMode="Daily",PTOHour-ACF28,PTOHour*260/dPeriods-ACF28),
PTOHour*ACD28-ACF28+ACC28,
ACC28-ACF28)))</f>
        <v/>
      </c>
      <c r="ACH28" s="224"/>
      <c r="ACI28" s="214"/>
      <c r="ACJ28" s="250"/>
      <c r="ACK28" s="253" t="str">
        <f>IF(tbHours[[#This Row],[Employees]]="","",
IF(PTOMode=1,"-",
CHOOSE(PTOMode,
0,
ACG28+IF(ACH28=0,0,1)*IF(hoursMode="Daily",PTOHour-ACJ28,PTOHour*260/dPeriods-ACJ28),
PTOHour*ACH28-ACJ28+ACG28,
ACG28-ACJ28)))</f>
        <v/>
      </c>
      <c r="ACL28" s="224"/>
      <c r="ACM28" s="214"/>
      <c r="ACN28" s="250"/>
      <c r="ACO28" s="253" t="str">
        <f>IF(tbHours[[#This Row],[Employees]]="","",
IF(PTOMode=1,"-",
CHOOSE(PTOMode,
0,
ACK28+IF(ACL28=0,0,1)*IF(hoursMode="Daily",PTOHour-ACN28,PTOHour*260/dPeriods-ACN28),
PTOHour*ACL28-ACN28+ACK28,
ACK28-ACN28)))</f>
        <v/>
      </c>
      <c r="ACP28" s="224"/>
      <c r="ACQ28" s="214"/>
      <c r="ACR28" s="250"/>
      <c r="ACS28" s="253" t="str">
        <f>IF(tbHours[[#This Row],[Employees]]="","",
IF(PTOMode=1,"-",
CHOOSE(PTOMode,
0,
ACO28+IF(ACP28=0,0,1)*IF(hoursMode="Daily",PTOHour-ACR28,PTOHour*260/dPeriods-ACR28),
PTOHour*ACP28-ACR28+ACO28,
ACO28-ACR28)))</f>
        <v/>
      </c>
      <c r="ACT28" s="224"/>
      <c r="ACU28" s="214"/>
      <c r="ACV28" s="250"/>
      <c r="ACW28" s="253" t="str">
        <f>IF(tbHours[[#This Row],[Employees]]="","",
IF(PTOMode=1,"-",
CHOOSE(PTOMode,
0,
ACS28+IF(ACT28=0,0,1)*IF(hoursMode="Daily",PTOHour-ACV28,PTOHour*260/dPeriods-ACV28),
PTOHour*ACT28-ACV28+ACS28,
ACS28-ACV28)))</f>
        <v/>
      </c>
      <c r="ACX28" s="224"/>
      <c r="ACY28" s="214"/>
      <c r="ACZ28" s="250"/>
      <c r="ADA28" s="253" t="str">
        <f>IF(tbHours[[#This Row],[Employees]]="","",
IF(PTOMode=1,"-",
CHOOSE(PTOMode,
0,
ACW28+IF(ACX28=0,0,1)*IF(hoursMode="Daily",PTOHour-ACZ28,PTOHour*260/dPeriods-ACZ28),
PTOHour*ACX28-ACZ28+ACW28,
ACW28-ACZ28)))</f>
        <v/>
      </c>
      <c r="ADB28" s="224"/>
      <c r="ADC28" s="214"/>
      <c r="ADD28" s="250"/>
      <c r="ADE28" s="253" t="str">
        <f>IF(tbHours[[#This Row],[Employees]]="","",
IF(PTOMode=1,"-",
CHOOSE(PTOMode,
0,
ADA28+IF(ADB28=0,0,1)*IF(hoursMode="Daily",PTOHour-ADD28,PTOHour*260/dPeriods-ADD28),
PTOHour*ADB28-ADD28+ADA28,
ADA28-ADD28)))</f>
        <v/>
      </c>
      <c r="ADF28" s="224"/>
      <c r="ADG28" s="214"/>
      <c r="ADH28" s="250"/>
      <c r="ADI28" s="253" t="str">
        <f>IF(tbHours[[#This Row],[Employees]]="","",
IF(PTOMode=1,"-",
CHOOSE(PTOMode,
0,
ADE28+IF(ADF28=0,0,1)*IF(hoursMode="Daily",PTOHour-ADH28,PTOHour*260/dPeriods-ADH28),
PTOHour*ADF28-ADH28+ADE28,
ADE28-ADH28)))</f>
        <v/>
      </c>
      <c r="ADJ28" s="224"/>
      <c r="ADK28" s="214"/>
      <c r="ADL28" s="250"/>
      <c r="ADM28" s="253" t="str">
        <f>IF(tbHours[[#This Row],[Employees]]="","",
IF(PTOMode=1,"-",
CHOOSE(PTOMode,
0,
ADI28+IF(ADJ28=0,0,1)*IF(hoursMode="Daily",PTOHour-ADL28,PTOHour*260/dPeriods-ADL28),
PTOHour*ADJ28-ADL28+ADI28,
ADI28-ADL28)))</f>
        <v/>
      </c>
      <c r="ADN28" s="224"/>
      <c r="ADO28" s="214"/>
      <c r="ADP28" s="250"/>
      <c r="ADQ28" s="253" t="str">
        <f>IF(tbHours[[#This Row],[Employees]]="","",
IF(PTOMode=1,"-",
CHOOSE(PTOMode,
0,
ADM28+IF(ADN28=0,0,1)*IF(hoursMode="Daily",PTOHour-ADP28,PTOHour*260/dPeriods-ADP28),
PTOHour*ADN28-ADP28+ADM28,
ADM28-ADP28)))</f>
        <v/>
      </c>
      <c r="ADR28" s="224"/>
      <c r="ADS28" s="214"/>
      <c r="ADT28" s="250"/>
      <c r="ADU28" s="253" t="str">
        <f>IF(tbHours[[#This Row],[Employees]]="","",
IF(PTOMode=1,"-",
CHOOSE(PTOMode,
0,
ADQ28+IF(ADR28=0,0,1)*IF(hoursMode="Daily",PTOHour-ADT28,PTOHour*260/dPeriods-ADT28),
PTOHour*ADR28-ADT28+ADQ28,
ADQ28-ADT28)))</f>
        <v/>
      </c>
      <c r="ADV28" s="224"/>
      <c r="ADW28" s="214"/>
      <c r="ADX28" s="250"/>
      <c r="ADY28" s="253" t="str">
        <f>IF(tbHours[[#This Row],[Employees]]="","",
IF(PTOMode=1,"-",
CHOOSE(PTOMode,
0,
ADU28+IF(ADV28=0,0,1)*IF(hoursMode="Daily",PTOHour-ADX28,PTOHour*260/dPeriods-ADX28),
PTOHour*ADV28-ADX28+ADU28,
ADU28-ADX28)))</f>
        <v/>
      </c>
      <c r="ADZ28" s="224"/>
      <c r="AEA28" s="214"/>
      <c r="AEB28" s="250"/>
      <c r="AEC28" s="253" t="str">
        <f>IF(tbHours[[#This Row],[Employees]]="","",
IF(PTOMode=1,"-",
CHOOSE(PTOMode,
0,
ADY28+IF(ADZ28=0,0,1)*IF(hoursMode="Daily",PTOHour-AEB28,PTOHour*260/dPeriods-AEB28),
PTOHour*ADZ28-AEB28+ADY28,
ADY28-AEB28)))</f>
        <v/>
      </c>
      <c r="AED28" s="224"/>
      <c r="AEE28" s="214"/>
      <c r="AEF28" s="250"/>
      <c r="AEG28" s="253" t="str">
        <f>IF(tbHours[[#This Row],[Employees]]="","",
IF(PTOMode=1,"-",
CHOOSE(PTOMode,
0,
AEC28+IF(AED28=0,0,1)*IF(hoursMode="Daily",PTOHour-AEF28,PTOHour*260/dPeriods-AEF28),
PTOHour*AED28-AEF28+AEC28,
AEC28-AEF28)))</f>
        <v/>
      </c>
      <c r="AEH28" s="224"/>
      <c r="AEI28" s="214"/>
      <c r="AEJ28" s="250"/>
      <c r="AEK28" s="253" t="str">
        <f>IF(tbHours[[#This Row],[Employees]]="","",
IF(PTOMode=1,"-",
CHOOSE(PTOMode,
0,
AEG28+IF(AEH28=0,0,1)*IF(hoursMode="Daily",PTOHour-AEJ28,PTOHour*260/dPeriods-AEJ28),
PTOHour*AEH28-AEJ28+AEG28,
AEG28-AEJ28)))</f>
        <v/>
      </c>
      <c r="AEL28" s="224"/>
      <c r="AEM28" s="214"/>
      <c r="AEN28" s="250"/>
      <c r="AEO28" s="253" t="str">
        <f>IF(tbHours[[#This Row],[Employees]]="","",
IF(PTOMode=1,"-",
CHOOSE(PTOMode,
0,
AEK28+IF(AEL28=0,0,1)*IF(hoursMode="Daily",PTOHour-AEN28,PTOHour*260/dPeriods-AEN28),
PTOHour*AEL28-AEN28+AEK28,
AEK28-AEN28)))</f>
        <v/>
      </c>
      <c r="AEP28" s="224"/>
      <c r="AEQ28" s="214"/>
      <c r="AER28" s="250"/>
      <c r="AES28" s="253" t="str">
        <f>IF(tbHours[[#This Row],[Employees]]="","",
IF(PTOMode=1,"-",
CHOOSE(PTOMode,
0,
AEO28+IF(AEP28=0,0,1)*IF(hoursMode="Daily",PTOHour-AER28,PTOHour*260/dPeriods-AER28),
PTOHour*AEP28-AER28+AEO28,
AEO28-AER28)))</f>
        <v/>
      </c>
      <c r="AET28" s="224"/>
      <c r="AEU28" s="214"/>
      <c r="AEV28" s="250"/>
      <c r="AEW28" s="253" t="str">
        <f>IF(tbHours[[#This Row],[Employees]]="","",
IF(PTOMode=1,"-",
CHOOSE(PTOMode,
0,
AES28+IF(AET28=0,0,1)*IF(hoursMode="Daily",PTOHour-AEV28,PTOHour*260/dPeriods-AEV28),
PTOHour*AET28-AEV28+AES28,
AES28-AEV28)))</f>
        <v/>
      </c>
      <c r="AEX28" s="224"/>
      <c r="AEY28" s="214"/>
      <c r="AEZ28" s="250"/>
      <c r="AFA28" s="253" t="str">
        <f>IF(tbHours[[#This Row],[Employees]]="","",
IF(PTOMode=1,"-",
CHOOSE(PTOMode,
0,
AEW28+IF(AEX28=0,0,1)*IF(hoursMode="Daily",PTOHour-AEZ28,PTOHour*260/dPeriods-AEZ28),
PTOHour*AEX28-AEZ28+AEW28,
AEW28-AEZ28)))</f>
        <v/>
      </c>
      <c r="AFB28" s="224"/>
      <c r="AFC28" s="214"/>
      <c r="AFD28" s="250"/>
      <c r="AFE28" s="253" t="str">
        <f>IF(tbHours[[#This Row],[Employees]]="","",
IF(PTOMode=1,"-",
CHOOSE(PTOMode,
0,
AFA28+IF(AFB28=0,0,1)*IF(hoursMode="Daily",PTOHour-AFD28,PTOHour*260/dPeriods-AFD28),
PTOHour*AFB28-AFD28+AFA28,
AFA28-AFD28)))</f>
        <v/>
      </c>
      <c r="AFF28" s="224"/>
      <c r="AFG28" s="214"/>
      <c r="AFH28" s="250"/>
      <c r="AFI28" s="253" t="str">
        <f>IF(tbHours[[#This Row],[Employees]]="","",
IF(PTOMode=1,"-",
CHOOSE(PTOMode,
0,
AFE28+IF(AFF28=0,0,1)*IF(hoursMode="Daily",PTOHour-AFH28,PTOHour*260/dPeriods-AFH28),
PTOHour*AFF28-AFH28+AFE28,
AFE28-AFH28)))</f>
        <v/>
      </c>
      <c r="AFJ28" s="224"/>
      <c r="AFK28" s="214"/>
      <c r="AFL28" s="250"/>
      <c r="AFM28" s="253" t="str">
        <f>IF(tbHours[[#This Row],[Employees]]="","",
IF(PTOMode=1,"-",
CHOOSE(PTOMode,
0,
AFI28+IF(AFJ28=0,0,1)*IF(hoursMode="Daily",PTOHour-AFL28,PTOHour*260/dPeriods-AFL28),
PTOHour*AFJ28-AFL28+AFI28,
AFI28-AFL28)))</f>
        <v/>
      </c>
      <c r="AFN28" s="224"/>
      <c r="AFO28" s="214"/>
      <c r="AFP28" s="250"/>
      <c r="AFQ28" s="253" t="str">
        <f>IF(tbHours[[#This Row],[Employees]]="","",
IF(PTOMode=1,"-",
CHOOSE(PTOMode,
0,
AFM28+IF(AFN28=0,0,1)*IF(hoursMode="Daily",PTOHour-AFP28,PTOHour*260/dPeriods-AFP28),
PTOHour*AFN28-AFP28+AFM28,
AFM28-AFP28)))</f>
        <v/>
      </c>
      <c r="AFR28" s="224"/>
      <c r="AFS28" s="214"/>
      <c r="AFT28" s="250"/>
      <c r="AFU28" s="253" t="str">
        <f>IF(tbHours[[#This Row],[Employees]]="","",
IF(PTOMode=1,"-",
CHOOSE(PTOMode,
0,
AFQ28+IF(AFR28=0,0,1)*IF(hoursMode="Daily",PTOHour-AFT28,PTOHour*260/dPeriods-AFT28),
PTOHour*AFR28-AFT28+AFQ28,
AFQ28-AFT28)))</f>
        <v/>
      </c>
      <c r="AFV28" s="224"/>
      <c r="AFW28" s="214"/>
      <c r="AFX28" s="250"/>
      <c r="AFY28" s="253" t="str">
        <f>IF(tbHours[[#This Row],[Employees]]="","",
IF(PTOMode=1,"-",
CHOOSE(PTOMode,
0,
AFU28+IF(AFV28=0,0,1)*IF(hoursMode="Daily",PTOHour-AFX28,PTOHour*260/dPeriods-AFX28),
PTOHour*AFV28-AFX28+AFU28,
AFU28-AFX28)))</f>
        <v/>
      </c>
      <c r="AFZ28" s="224"/>
      <c r="AGA28" s="214"/>
      <c r="AGB28" s="250"/>
      <c r="AGC28" s="253" t="str">
        <f>IF(tbHours[[#This Row],[Employees]]="","",
IF(PTOMode=1,"-",
CHOOSE(PTOMode,
0,
AFY28+IF(AFZ28=0,0,1)*IF(hoursMode="Daily",PTOHour-AGB28,PTOHour*260/dPeriods-AGB28),
PTOHour*AFZ28-AGB28+AFY28,
AFY28-AGB28)))</f>
        <v/>
      </c>
      <c r="AGD28" s="224"/>
      <c r="AGE28" s="214"/>
      <c r="AGF28" s="250"/>
      <c r="AGG28" s="253" t="str">
        <f>IF(tbHours[[#This Row],[Employees]]="","",
IF(PTOMode=1,"-",
CHOOSE(PTOMode,
0,
AGC28+IF(AGD28=0,0,1)*IF(hoursMode="Daily",PTOHour-AGF28,PTOHour*260/dPeriods-AGF28),
PTOHour*AGD28-AGF28+AGC28,
AGC28-AGF28)))</f>
        <v/>
      </c>
      <c r="AGH28" s="224"/>
      <c r="AGI28" s="214"/>
      <c r="AGJ28" s="250"/>
      <c r="AGK28" s="253" t="str">
        <f>IF(tbHours[[#This Row],[Employees]]="","",
IF(PTOMode=1,"-",
CHOOSE(PTOMode,
0,
AGG28+IF(AGH28=0,0,1)*IF(hoursMode="Daily",PTOHour-AGJ28,PTOHour*260/dPeriods-AGJ28),
PTOHour*AGH28-AGJ28+AGG28,
AGG28-AGJ28)))</f>
        <v/>
      </c>
      <c r="AGL28" s="224"/>
      <c r="AGM28" s="214"/>
      <c r="AGN28" s="250"/>
      <c r="AGO28" s="253" t="str">
        <f>IF(tbHours[[#This Row],[Employees]]="","",
IF(PTOMode=1,"-",
CHOOSE(PTOMode,
0,
AGK28+IF(AGL28=0,0,1)*IF(hoursMode="Daily",PTOHour-AGN28,PTOHour*260/dPeriods-AGN28),
PTOHour*AGL28-AGN28+AGK28,
AGK28-AGN28)))</f>
        <v/>
      </c>
      <c r="AGP28" s="224"/>
      <c r="AGQ28" s="214"/>
      <c r="AGR28" s="250"/>
      <c r="AGS28" s="253" t="str">
        <f>IF(tbHours[[#This Row],[Employees]]="","",
IF(PTOMode=1,"-",
CHOOSE(PTOMode,
0,
AGO28+IF(AGP28=0,0,1)*IF(hoursMode="Daily",PTOHour-AGR28,PTOHour*260/dPeriods-AGR28),
PTOHour*AGP28-AGR28+AGO28,
AGO28-AGR28)))</f>
        <v/>
      </c>
      <c r="AGT28" s="224"/>
      <c r="AGU28" s="214"/>
      <c r="AGV28" s="250"/>
      <c r="AGW28" s="253" t="str">
        <f>IF(tbHours[[#This Row],[Employees]]="","",
IF(PTOMode=1,"-",
CHOOSE(PTOMode,
0,
AGS28+IF(AGT28=0,0,1)*IF(hoursMode="Daily",PTOHour-AGV28,PTOHour*260/dPeriods-AGV28),
PTOHour*AGT28-AGV28+AGS28,
AGS28-AGV28)))</f>
        <v/>
      </c>
      <c r="AGX28" s="224"/>
      <c r="AGY28" s="214"/>
      <c r="AGZ28" s="250"/>
      <c r="AHA28" s="253" t="str">
        <f>IF(tbHours[[#This Row],[Employees]]="","",
IF(PTOMode=1,"-",
CHOOSE(PTOMode,
0,
AGW28+IF(AGX28=0,0,1)*IF(hoursMode="Daily",PTOHour-AGZ28,PTOHour*260/dPeriods-AGZ28),
PTOHour*AGX28-AGZ28+AGW28,
AGW28-AGZ28)))</f>
        <v/>
      </c>
      <c r="AHB28" s="224"/>
      <c r="AHC28" s="214"/>
      <c r="AHD28" s="250"/>
      <c r="AHE28" s="253" t="str">
        <f>IF(tbHours[[#This Row],[Employees]]="","",
IF(PTOMode=1,"-",
CHOOSE(PTOMode,
0,
AHA28+IF(AHB28=0,0,1)*IF(hoursMode="Daily",PTOHour-AHD28,PTOHour*260/dPeriods-AHD28),
PTOHour*AHB28-AHD28+AHA28,
AHA28-AHD28)))</f>
        <v/>
      </c>
      <c r="AHF28" s="224"/>
      <c r="AHG28" s="214"/>
      <c r="AHH28" s="250"/>
      <c r="AHI28" s="253" t="str">
        <f>IF(tbHours[[#This Row],[Employees]]="","",
IF(PTOMode=1,"-",
CHOOSE(PTOMode,
0,
AHE28+IF(AHF28=0,0,1)*IF(hoursMode="Daily",PTOHour-AHH28,PTOHour*260/dPeriods-AHH28),
PTOHour*AHF28-AHH28+AHE28,
AHE28-AHH28)))</f>
        <v/>
      </c>
      <c r="AHJ28" s="224"/>
      <c r="AHK28" s="214"/>
      <c r="AHL28" s="250"/>
      <c r="AHM28" s="253" t="str">
        <f>IF(tbHours[[#This Row],[Employees]]="","",
IF(PTOMode=1,"-",
CHOOSE(PTOMode,
0,
AHI28+IF(AHJ28=0,0,1)*IF(hoursMode="Daily",PTOHour-AHL28,PTOHour*260/dPeriods-AHL28),
PTOHour*AHJ28-AHL28+AHI28,
AHI28-AHL28)))</f>
        <v/>
      </c>
      <c r="AHN28" s="224"/>
      <c r="AHO28" s="214"/>
      <c r="AHP28" s="250"/>
      <c r="AHQ28" s="253" t="str">
        <f>IF(tbHours[[#This Row],[Employees]]="","",
IF(PTOMode=1,"-",
CHOOSE(PTOMode,
0,
AHM28+IF(AHN28=0,0,1)*IF(hoursMode="Daily",PTOHour-AHP28,PTOHour*260/dPeriods-AHP28),
PTOHour*AHN28-AHP28+AHM28,
AHM28-AHP28)))</f>
        <v/>
      </c>
      <c r="AHR28" s="224"/>
      <c r="AHS28" s="214"/>
      <c r="AHT28" s="250"/>
      <c r="AHU28" s="253" t="str">
        <f>IF(tbHours[[#This Row],[Employees]]="","",
IF(PTOMode=1,"-",
CHOOSE(PTOMode,
0,
AHQ28+IF(AHR28=0,0,1)*IF(hoursMode="Daily",PTOHour-AHT28,PTOHour*260/dPeriods-AHT28),
PTOHour*AHR28-AHT28+AHQ28,
AHQ28-AHT28)))</f>
        <v/>
      </c>
      <c r="AHV28" s="224"/>
      <c r="AHW28" s="214"/>
      <c r="AHX28" s="250"/>
      <c r="AHY28" s="253" t="str">
        <f>IF(tbHours[[#This Row],[Employees]]="","",
IF(PTOMode=1,"-",
CHOOSE(PTOMode,
0,
AHU28+IF(AHV28=0,0,1)*IF(hoursMode="Daily",PTOHour-AHX28,PTOHour*260/dPeriods-AHX28),
PTOHour*AHV28-AHX28+AHU28,
AHU28-AHX28)))</f>
        <v/>
      </c>
      <c r="AHZ28" s="224"/>
      <c r="AIA28" s="214"/>
      <c r="AIB28" s="250"/>
      <c r="AIC28" s="253" t="str">
        <f>IF(tbHours[[#This Row],[Employees]]="","",
IF(PTOMode=1,"-",
CHOOSE(PTOMode,
0,
AHY28+IF(AHZ28=0,0,1)*IF(hoursMode="Daily",PTOHour-AIB28,PTOHour*260/dPeriods-AIB28),
PTOHour*AHZ28-AIB28+AHY28,
AHY28-AIB28)))</f>
        <v/>
      </c>
      <c r="AID28" s="224"/>
      <c r="AIE28" s="214"/>
      <c r="AIF28" s="250"/>
      <c r="AIG28" s="253" t="str">
        <f>IF(tbHours[[#This Row],[Employees]]="","",
IF(PTOMode=1,"-",
CHOOSE(PTOMode,
0,
AIC28+IF(AID28=0,0,1)*IF(hoursMode="Daily",PTOHour-AIF28,PTOHour*260/dPeriods-AIF28),
PTOHour*AID28-AIF28+AIC28,
AIC28-AIF28)))</f>
        <v/>
      </c>
      <c r="AIH28" s="224"/>
      <c r="AII28" s="214"/>
      <c r="AIJ28" s="250"/>
      <c r="AIK28" s="253" t="str">
        <f>IF(tbHours[[#This Row],[Employees]]="","",
IF(PTOMode=1,"-",
CHOOSE(PTOMode,
0,
AIG28+IF(AIH28=0,0,1)*IF(hoursMode="Daily",PTOHour-AIJ28,PTOHour*260/dPeriods-AIJ28),
PTOHour*AIH28-AIJ28+AIG28,
AIG28-AIJ28)))</f>
        <v/>
      </c>
      <c r="AIL28" s="224"/>
      <c r="AIM28" s="214"/>
      <c r="AIN28" s="250"/>
      <c r="AIO28" s="253" t="str">
        <f>IF(tbHours[[#This Row],[Employees]]="","",
IF(PTOMode=1,"-",
CHOOSE(PTOMode,
0,
AIK28+IF(AIL28=0,0,1)*IF(hoursMode="Daily",PTOHour-AIN28,PTOHour*260/dPeriods-AIN28),
PTOHour*AIL28-AIN28+AIK28,
AIK28-AIN28)))</f>
        <v/>
      </c>
      <c r="AIP28" s="224"/>
      <c r="AIQ28" s="214"/>
      <c r="AIR28" s="250"/>
      <c r="AIS28" s="253" t="str">
        <f>IF(tbHours[[#This Row],[Employees]]="","",
IF(PTOMode=1,"-",
CHOOSE(PTOMode,
0,
AIO28+IF(AIP28=0,0,1)*IF(hoursMode="Daily",PTOHour-AIR28,PTOHour*260/dPeriods-AIR28),
PTOHour*AIP28-AIR28+AIO28,
AIO28-AIR28)))</f>
        <v/>
      </c>
      <c r="AIT28" s="224"/>
      <c r="AIU28" s="214"/>
      <c r="AIV28" s="250"/>
      <c r="AIW28" s="253" t="str">
        <f>IF(tbHours[[#This Row],[Employees]]="","",
IF(PTOMode=1,"-",
CHOOSE(PTOMode,
0,
AIS28+IF(AIT28=0,0,1)*IF(hoursMode="Daily",PTOHour-AIV28,PTOHour*260/dPeriods-AIV28),
PTOHour*AIT28-AIV28+AIS28,
AIS28-AIV28)))</f>
        <v/>
      </c>
      <c r="AIX28" s="224"/>
      <c r="AIY28" s="214"/>
      <c r="AIZ28" s="250"/>
      <c r="AJA28" s="253" t="str">
        <f>IF(tbHours[[#This Row],[Employees]]="","",
IF(PTOMode=1,"-",
CHOOSE(PTOMode,
0,
AIW28+IF(AIX28=0,0,1)*IF(hoursMode="Daily",PTOHour-AIZ28,PTOHour*260/dPeriods-AIZ28),
PTOHour*AIX28-AIZ28+AIW28,
AIW28-AIZ28)))</f>
        <v/>
      </c>
      <c r="AJB28" s="224"/>
      <c r="AJC28" s="214"/>
      <c r="AJD28" s="250"/>
      <c r="AJE28" s="253" t="str">
        <f>IF(tbHours[[#This Row],[Employees]]="","",
IF(PTOMode=1,"-",
CHOOSE(PTOMode,
0,
AJA28+IF(AJB28=0,0,1)*IF(hoursMode="Daily",PTOHour-AJD28,PTOHour*260/dPeriods-AJD28),
PTOHour*AJB28-AJD28+AJA28,
AJA28-AJD28)))</f>
        <v/>
      </c>
      <c r="AJF28" s="224"/>
      <c r="AJG28" s="214"/>
      <c r="AJH28" s="250"/>
      <c r="AJI28" s="253" t="str">
        <f>IF(tbHours[[#This Row],[Employees]]="","",
IF(PTOMode=1,"-",
CHOOSE(PTOMode,
0,
AJE28+IF(AJF28=0,0,1)*IF(hoursMode="Daily",PTOHour-AJH28,PTOHour*260/dPeriods-AJH28),
PTOHour*AJF28-AJH28+AJE28,
AJE28-AJH28)))</f>
        <v/>
      </c>
      <c r="AJJ28" s="224"/>
      <c r="AJK28" s="214"/>
      <c r="AJL28" s="250"/>
      <c r="AJM28" s="253" t="str">
        <f>IF(tbHours[[#This Row],[Employees]]="","",
IF(PTOMode=1,"-",
CHOOSE(PTOMode,
0,
AJI28+IF(AJJ28=0,0,1)*IF(hoursMode="Daily",PTOHour-AJL28,PTOHour*260/dPeriods-AJL28),
PTOHour*AJJ28-AJL28+AJI28,
AJI28-AJL28)))</f>
        <v/>
      </c>
      <c r="AJN28" s="224"/>
      <c r="AJO28" s="214"/>
      <c r="AJP28" s="250"/>
      <c r="AJQ28" s="253" t="str">
        <f>IF(tbHours[[#This Row],[Employees]]="","",
IF(PTOMode=1,"-",
CHOOSE(PTOMode,
0,
AJM28+IF(AJN28=0,0,1)*IF(hoursMode="Daily",PTOHour-AJP28,PTOHour*260/dPeriods-AJP28),
PTOHour*AJN28-AJP28+AJM28,
AJM28-AJP28)))</f>
        <v/>
      </c>
      <c r="AJR28" s="224"/>
      <c r="AJS28" s="214"/>
      <c r="AJT28" s="250"/>
      <c r="AJU28" s="253" t="str">
        <f>IF(tbHours[[#This Row],[Employees]]="","",
IF(PTOMode=1,"-",
CHOOSE(PTOMode,
0,
AJQ28+IF(AJR28=0,0,1)*IF(hoursMode="Daily",PTOHour-AJT28,PTOHour*260/dPeriods-AJT28),
PTOHour*AJR28-AJT28+AJQ28,
AJQ28-AJT28)))</f>
        <v/>
      </c>
      <c r="AJV28" s="224"/>
      <c r="AJW28" s="214"/>
      <c r="AJX28" s="250"/>
      <c r="AJY28" s="253" t="str">
        <f>IF(tbHours[[#This Row],[Employees]]="","",
IF(PTOMode=1,"-",
CHOOSE(PTOMode,
0,
AJU28+IF(AJV28=0,0,1)*IF(hoursMode="Daily",PTOHour-AJX28,PTOHour*260/dPeriods-AJX28),
PTOHour*AJV28-AJX28+AJU28,
AJU28-AJX28)))</f>
        <v/>
      </c>
      <c r="AJZ28" s="224"/>
      <c r="AKA28" s="214"/>
      <c r="AKB28" s="250"/>
      <c r="AKC28" s="253" t="str">
        <f>IF(tbHours[[#This Row],[Employees]]="","",
IF(PTOMode=1,"-",
CHOOSE(PTOMode,
0,
AJY28+IF(AJZ28=0,0,1)*IF(hoursMode="Daily",PTOHour-AKB28,PTOHour*260/dPeriods-AKB28),
PTOHour*AJZ28-AKB28+AJY28,
AJY28-AKB28)))</f>
        <v/>
      </c>
      <c r="AKD28" s="224"/>
      <c r="AKE28" s="214"/>
      <c r="AKF28" s="250"/>
      <c r="AKG28" s="253" t="str">
        <f>IF(tbHours[[#This Row],[Employees]]="","",
IF(PTOMode=1,"-",
CHOOSE(PTOMode,
0,
AKC28+IF(AKD28=0,0,1)*IF(hoursMode="Daily",PTOHour-AKF28,PTOHour*260/dPeriods-AKF28),
PTOHour*AKD28-AKF28+AKC28,
AKC28-AKF28)))</f>
        <v/>
      </c>
      <c r="AKH28" s="224"/>
      <c r="AKI28" s="214"/>
      <c r="AKJ28" s="250"/>
      <c r="AKK28" s="253" t="str">
        <f>IF(tbHours[[#This Row],[Employees]]="","",
IF(PTOMode=1,"-",
CHOOSE(PTOMode,
0,
AKG28+IF(AKH28=0,0,1)*IF(hoursMode="Daily",PTOHour-AKJ28,PTOHour*260/dPeriods-AKJ28),
PTOHour*AKH28-AKJ28+AKG28,
AKG28-AKJ28)))</f>
        <v/>
      </c>
      <c r="AKL28" s="224"/>
      <c r="AKM28" s="214"/>
      <c r="AKN28" s="250"/>
      <c r="AKO28" s="253" t="str">
        <f>IF(tbHours[[#This Row],[Employees]]="","",
IF(PTOMode=1,"-",
CHOOSE(PTOMode,
0,
AKK28+IF(AKL28=0,0,1)*IF(hoursMode="Daily",PTOHour-AKN28,PTOHour*260/dPeriods-AKN28),
PTOHour*AKL28-AKN28+AKK28,
AKK28-AKN28)))</f>
        <v/>
      </c>
      <c r="AKP28" s="224"/>
      <c r="AKQ28" s="214"/>
      <c r="AKR28" s="250"/>
      <c r="AKS28" s="253" t="str">
        <f>IF(tbHours[[#This Row],[Employees]]="","",
IF(PTOMode=1,"-",
CHOOSE(PTOMode,
0,
AKO28+IF(AKP28=0,0,1)*IF(hoursMode="Daily",PTOHour-AKR28,PTOHour*260/dPeriods-AKR28),
PTOHour*AKP28-AKR28+AKO28,
AKO28-AKR28)))</f>
        <v/>
      </c>
      <c r="AKT28" s="224"/>
      <c r="AKU28" s="214"/>
      <c r="AKV28" s="250"/>
      <c r="AKW28" s="253" t="str">
        <f>IF(tbHours[[#This Row],[Employees]]="","",
IF(PTOMode=1,"-",
CHOOSE(PTOMode,
0,
AKS28+IF(AKT28=0,0,1)*IF(hoursMode="Daily",PTOHour-AKV28,PTOHour*260/dPeriods-AKV28),
PTOHour*AKT28-AKV28+AKS28,
AKS28-AKV28)))</f>
        <v/>
      </c>
      <c r="AKX28" s="224"/>
      <c r="AKY28" s="214"/>
      <c r="AKZ28" s="250"/>
      <c r="ALA28" s="253" t="str">
        <f>IF(tbHours[[#This Row],[Employees]]="","",
IF(PTOMode=1,"-",
CHOOSE(PTOMode,
0,
AKW28+IF(AKX28=0,0,1)*IF(hoursMode="Daily",PTOHour-AKZ28,PTOHour*260/dPeriods-AKZ28),
PTOHour*AKX28-AKZ28+AKW28,
AKW28-AKZ28)))</f>
        <v/>
      </c>
      <c r="ALB28" s="224"/>
      <c r="ALC28" s="214"/>
      <c r="ALD28" s="250"/>
      <c r="ALE28" s="253" t="str">
        <f>IF(tbHours[[#This Row],[Employees]]="","",
IF(PTOMode=1,"-",
CHOOSE(PTOMode,
0,
ALA28+IF(ALB28=0,0,1)*IF(hoursMode="Daily",PTOHour-ALD28,PTOHour*260/dPeriods-ALD28),
PTOHour*ALB28-ALD28+ALA28,
ALA28-ALD28)))</f>
        <v/>
      </c>
      <c r="ALF28" s="224"/>
      <c r="ALG28" s="214"/>
      <c r="ALH28" s="250"/>
      <c r="ALI28" s="253" t="str">
        <f>IF(tbHours[[#This Row],[Employees]]="","",
IF(PTOMode=1,"-",
CHOOSE(PTOMode,
0,
ALE28+IF(ALF28=0,0,1)*IF(hoursMode="Daily",PTOHour-ALH28,PTOHour*260/dPeriods-ALH28),
PTOHour*ALF28-ALH28+ALE28,
ALE28-ALH28)))</f>
        <v/>
      </c>
      <c r="ALJ28" s="224"/>
      <c r="ALK28" s="214"/>
      <c r="ALL28" s="250"/>
      <c r="ALM28" s="253" t="str">
        <f>IF(tbHours[[#This Row],[Employees]]="","",
IF(PTOMode=1,"-",
CHOOSE(PTOMode,
0,
ALI28+IF(ALJ28=0,0,1)*IF(hoursMode="Daily",PTOHour-ALL28,PTOHour*260/dPeriods-ALL28),
PTOHour*ALJ28-ALL28+ALI28,
ALI28-ALL28)))</f>
        <v/>
      </c>
      <c r="ALN28" s="224"/>
      <c r="ALO28" s="214"/>
      <c r="ALP28" s="250"/>
      <c r="ALQ28" s="253" t="str">
        <f>IF(tbHours[[#This Row],[Employees]]="","",
IF(PTOMode=1,"-",
CHOOSE(PTOMode,
0,
ALM28+IF(ALN28=0,0,1)*IF(hoursMode="Daily",PTOHour-ALP28,PTOHour*260/dPeriods-ALP28),
PTOHour*ALN28-ALP28+ALM28,
ALM28-ALP28)))</f>
        <v/>
      </c>
      <c r="ALR28" s="224"/>
      <c r="ALS28" s="214"/>
      <c r="ALT28" s="250"/>
      <c r="ALU28" s="253" t="str">
        <f>IF(tbHours[[#This Row],[Employees]]="","",
IF(PTOMode=1,"-",
CHOOSE(PTOMode,
0,
ALQ28+IF(ALR28=0,0,1)*IF(hoursMode="Daily",PTOHour-ALT28,PTOHour*260/dPeriods-ALT28),
PTOHour*ALR28-ALT28+ALQ28,
ALQ28-ALT28)))</f>
        <v/>
      </c>
      <c r="ALV28" s="224"/>
      <c r="ALW28" s="214"/>
      <c r="ALX28" s="250"/>
      <c r="ALY28" s="253" t="str">
        <f>IF(tbHours[[#This Row],[Employees]]="","",
IF(PTOMode=1,"-",
CHOOSE(PTOMode,
0,
ALU28+IF(ALV28=0,0,1)*IF(hoursMode="Daily",PTOHour-ALX28,PTOHour*260/dPeriods-ALX28),
PTOHour*ALV28-ALX28+ALU28,
ALU28-ALX28)))</f>
        <v/>
      </c>
      <c r="ALZ28" s="224"/>
      <c r="AMA28" s="214"/>
      <c r="AMB28" s="250"/>
      <c r="AMC28" s="253" t="str">
        <f>IF(tbHours[[#This Row],[Employees]]="","",
IF(PTOMode=1,"-",
CHOOSE(PTOMode,
0,
ALY28+IF(ALZ28=0,0,1)*IF(hoursMode="Daily",PTOHour-AMB28,PTOHour*260/dPeriods-AMB28),
PTOHour*ALZ28-AMB28+ALY28,
ALY28-AMB28)))</f>
        <v/>
      </c>
      <c r="AMD28" s="224"/>
      <c r="AME28" s="214"/>
      <c r="AMF28" s="250"/>
      <c r="AMG28" s="253" t="str">
        <f>IF(tbHours[[#This Row],[Employees]]="","",
IF(PTOMode=1,"-",
CHOOSE(PTOMode,
0,
AMC28+IF(AMD28=0,0,1)*IF(hoursMode="Daily",PTOHour-AMF28,PTOHour*260/dPeriods-AMF28),
PTOHour*AMD28-AMF28+AMC28,
AMC28-AMF28)))</f>
        <v/>
      </c>
      <c r="AMH28" s="224"/>
      <c r="AMI28" s="214"/>
      <c r="AMJ28" s="250"/>
      <c r="AMK28" s="253" t="str">
        <f>IF(tbHours[[#This Row],[Employees]]="","",
IF(PTOMode=1,"-",
CHOOSE(PTOMode,
0,
AMG28+IF(AMH28=0,0,1)*IF(hoursMode="Daily",PTOHour-AMJ28,PTOHour*260/dPeriods-AMJ28),
PTOHour*AMH28-AMJ28+AMG28,
AMG28-AMJ28)))</f>
        <v/>
      </c>
      <c r="AML28" s="224"/>
      <c r="AMM28" s="214"/>
      <c r="AMN28" s="250"/>
      <c r="AMO28" s="253" t="str">
        <f>IF(tbHours[[#This Row],[Employees]]="","",
IF(PTOMode=1,"-",
CHOOSE(PTOMode,
0,
AMK28+IF(AML28=0,0,1)*IF(hoursMode="Daily",PTOHour-AMN28,PTOHour*260/dPeriods-AMN28),
PTOHour*AML28-AMN28+AMK28,
AMK28-AMN28)))</f>
        <v/>
      </c>
      <c r="AMP28" s="224"/>
      <c r="AMQ28" s="214"/>
      <c r="AMR28" s="250"/>
      <c r="AMS28" s="253" t="str">
        <f>IF(tbHours[[#This Row],[Employees]]="","",
IF(PTOMode=1,"-",
CHOOSE(PTOMode,
0,
AMO28+IF(AMP28=0,0,1)*IF(hoursMode="Daily",PTOHour-AMR28,PTOHour*260/dPeriods-AMR28),
PTOHour*AMP28-AMR28+AMO28,
AMO28-AMR28)))</f>
        <v/>
      </c>
      <c r="AMT28" s="224"/>
      <c r="AMU28" s="214"/>
      <c r="AMV28" s="250"/>
      <c r="AMW28" s="253" t="str">
        <f>IF(tbHours[[#This Row],[Employees]]="","",
IF(PTOMode=1,"-",
CHOOSE(PTOMode,
0,
AMS28+IF(AMT28=0,0,1)*IF(hoursMode="Daily",PTOHour-AMV28,PTOHour*260/dPeriods-AMV28),
PTOHour*AMT28-AMV28+AMS28,
AMS28-AMV28)))</f>
        <v/>
      </c>
      <c r="AMX28" s="224"/>
      <c r="AMY28" s="214"/>
      <c r="AMZ28" s="250"/>
      <c r="ANA28" s="253" t="str">
        <f>IF(tbHours[[#This Row],[Employees]]="","",
IF(PTOMode=1,"-",
CHOOSE(PTOMode,
0,
AMW28+IF(AMX28=0,0,1)*IF(hoursMode="Daily",PTOHour-AMZ28,PTOHour*260/dPeriods-AMZ28),
PTOHour*AMX28-AMZ28+AMW28,
AMW28-AMZ28)))</f>
        <v/>
      </c>
      <c r="ANB28" s="224"/>
      <c r="ANC28" s="214"/>
      <c r="AND28" s="250"/>
      <c r="ANE28" s="253" t="str">
        <f>IF(tbHours[[#This Row],[Employees]]="","",
IF(PTOMode=1,"-",
CHOOSE(PTOMode,
0,
ANA28+IF(ANB28=0,0,1)*IF(hoursMode="Daily",PTOHour-AND28,PTOHour*260/dPeriods-AND28),
PTOHour*ANB28-AND28+ANA28,
ANA28-AND28)))</f>
        <v/>
      </c>
      <c r="ANF28" s="224"/>
      <c r="ANG28" s="214"/>
      <c r="ANH28" s="250"/>
      <c r="ANI28" s="253" t="str">
        <f>IF(tbHours[[#This Row],[Employees]]="","",
IF(PTOMode=1,"-",
CHOOSE(PTOMode,
0,
ANE28+IF(ANF28=0,0,1)*IF(hoursMode="Daily",PTOHour-ANH28,PTOHour*260/dPeriods-ANH28),
PTOHour*ANF28-ANH28+ANE28,
ANE28-ANH28)))</f>
        <v/>
      </c>
      <c r="ANJ28" s="224"/>
      <c r="ANK28" s="214"/>
      <c r="ANL28" s="250"/>
      <c r="ANM28" s="253" t="str">
        <f>IF(tbHours[[#This Row],[Employees]]="","",
IF(PTOMode=1,"-",
CHOOSE(PTOMode,
0,
ANI28+IF(ANJ28=0,0,1)*IF(hoursMode="Daily",PTOHour-ANL28,PTOHour*260/dPeriods-ANL28),
PTOHour*ANJ28-ANL28+ANI28,
ANI28-ANL28)))</f>
        <v/>
      </c>
      <c r="ANN28" s="224"/>
      <c r="ANO28" s="214"/>
      <c r="ANP28" s="250"/>
      <c r="ANQ28" s="253" t="str">
        <f>IF(tbHours[[#This Row],[Employees]]="","",
IF(PTOMode=1,"-",
CHOOSE(PTOMode,
0,
ANM28+IF(ANN28=0,0,1)*IF(hoursMode="Daily",PTOHour-ANP28,PTOHour*260/dPeriods-ANP28),
PTOHour*ANN28-ANP28+ANM28,
ANM28-ANP28)))</f>
        <v/>
      </c>
      <c r="ANR28" s="224"/>
      <c r="ANS28" s="214"/>
      <c r="ANT28" s="250"/>
      <c r="ANU28" s="253" t="str">
        <f>IF(tbHours[[#This Row],[Employees]]="","",
IF(PTOMode=1,"-",
CHOOSE(PTOMode,
0,
ANQ28+IF(ANR28=0,0,1)*IF(hoursMode="Daily",PTOHour-ANT28,PTOHour*260/dPeriods-ANT28),
PTOHour*ANR28-ANT28+ANQ28,
ANQ28-ANT28)))</f>
        <v/>
      </c>
      <c r="ANV28" s="224"/>
      <c r="ANW28" s="214"/>
      <c r="ANX28" s="250"/>
      <c r="ANY28" s="253" t="str">
        <f>IF(tbHours[[#This Row],[Employees]]="","",
IF(PTOMode=1,"-",
CHOOSE(PTOMode,
0,
ANU28+IF(ANV28=0,0,1)*IF(hoursMode="Daily",PTOHour-ANX28,PTOHour*260/dPeriods-ANX28),
PTOHour*ANV28-ANX28+ANU28,
ANU28-ANX28)))</f>
        <v/>
      </c>
      <c r="ANZ28" s="224"/>
      <c r="AOA28" s="214"/>
      <c r="AOB28" s="250"/>
      <c r="AOC28" s="253" t="str">
        <f>IF(tbHours[[#This Row],[Employees]]="","",
IF(PTOMode=1,"-",
CHOOSE(PTOMode,
0,
ANY28+IF(ANZ28=0,0,1)*IF(hoursMode="Daily",PTOHour-AOB28,PTOHour*260/dPeriods-AOB28),
PTOHour*ANZ28-AOB28+ANY28,
ANY28-AOB28)))</f>
        <v/>
      </c>
      <c r="AOD28" s="224"/>
      <c r="AOE28" s="214"/>
      <c r="AOF28" s="250"/>
      <c r="AOG28" s="253" t="str">
        <f>IF(tbHours[[#This Row],[Employees]]="","",
IF(PTOMode=1,"-",
CHOOSE(PTOMode,
0,
AOC28+IF(AOD28=0,0,1)*IF(hoursMode="Daily",PTOHour-AOF28,PTOHour*260/dPeriods-AOF28),
PTOHour*AOD28-AOF28+AOC28,
AOC28-AOF28)))</f>
        <v/>
      </c>
      <c r="AOH28" s="224"/>
      <c r="AOI28" s="214"/>
      <c r="AOJ28" s="250"/>
      <c r="AOK28" s="253" t="str">
        <f>IF(tbHours[[#This Row],[Employees]]="","",
IF(PTOMode=1,"-",
CHOOSE(PTOMode,
0,
AOG28+IF(AOH28=0,0,1)*IF(hoursMode="Daily",PTOHour-AOJ28,PTOHour*260/dPeriods-AOJ28),
PTOHour*AOH28-AOJ28+AOG28,
AOG28-AOJ28)))</f>
        <v/>
      </c>
      <c r="AOL28" s="224"/>
      <c r="AOM28" s="214"/>
      <c r="AON28" s="250"/>
      <c r="AOO28" s="253" t="str">
        <f>IF(tbHours[[#This Row],[Employees]]="","",
IF(PTOMode=1,"-",
CHOOSE(PTOMode,
0,
AOK28+IF(AOL28=0,0,1)*IF(hoursMode="Daily",PTOHour-AON28,PTOHour*260/dPeriods-AON28),
PTOHour*AOL28-AON28+AOK28,
AOK28-AON28)))</f>
        <v/>
      </c>
      <c r="AOP28" s="224"/>
      <c r="AOQ28" s="214"/>
      <c r="AOR28" s="250"/>
      <c r="AOS28" s="253" t="str">
        <f>IF(tbHours[[#This Row],[Employees]]="","",
IF(PTOMode=1,"-",
CHOOSE(PTOMode,
0,
AOO28+IF(AOP28=0,0,1)*IF(hoursMode="Daily",PTOHour-AOR28,PTOHour*260/dPeriods-AOR28),
PTOHour*AOP28-AOR28+AOO28,
AOO28-AOR28)))</f>
        <v/>
      </c>
      <c r="AOT28" s="224"/>
      <c r="AOU28" s="214"/>
      <c r="AOV28" s="250"/>
      <c r="AOW28" s="253" t="str">
        <f>IF(tbHours[[#This Row],[Employees]]="","",
IF(PTOMode=1,"-",
CHOOSE(PTOMode,
0,
AOS28+IF(AOT28=0,0,1)*IF(hoursMode="Daily",PTOHour-AOV28,PTOHour*260/dPeriods-AOV28),
PTOHour*AOT28-AOV28+AOS28,
AOS28-AOV28)))</f>
        <v/>
      </c>
      <c r="AOX28" s="224"/>
      <c r="AOY28" s="214"/>
      <c r="AOZ28" s="250"/>
      <c r="APA28" s="253" t="str">
        <f>IF(tbHours[[#This Row],[Employees]]="","",
IF(PTOMode=1,"-",
CHOOSE(PTOMode,
0,
AOW28+IF(AOX28=0,0,1)*IF(hoursMode="Daily",PTOHour-AOZ28,PTOHour*260/dPeriods-AOZ28),
PTOHour*AOX28-AOZ28+AOW28,
AOW28-AOZ28)))</f>
        <v/>
      </c>
      <c r="APB28" s="224"/>
      <c r="APC28" s="214"/>
      <c r="APD28" s="250"/>
      <c r="APE28" s="253" t="str">
        <f>IF(tbHours[[#This Row],[Employees]]="","",
IF(PTOMode=1,"-",
CHOOSE(PTOMode,
0,
APA28+IF(APB28=0,0,1)*IF(hoursMode="Daily",PTOHour-APD28,PTOHour*260/dPeriods-APD28),
PTOHour*APB28-APD28+APA28,
APA28-APD28)))</f>
        <v/>
      </c>
      <c r="APF28" s="224"/>
      <c r="APG28" s="214"/>
      <c r="APH28" s="250"/>
      <c r="API28" s="253" t="str">
        <f>IF(tbHours[[#This Row],[Employees]]="","",
IF(PTOMode=1,"-",
CHOOSE(PTOMode,
0,
APE28+IF(APF28=0,0,1)*IF(hoursMode="Daily",PTOHour-APH28,PTOHour*260/dPeriods-APH28),
PTOHour*APF28-APH28+APE28,
APE28-APH28)))</f>
        <v/>
      </c>
      <c r="APJ28" s="224"/>
      <c r="APK28" s="214"/>
      <c r="APL28" s="250"/>
      <c r="APM28" s="253" t="str">
        <f>IF(tbHours[[#This Row],[Employees]]="","",
IF(PTOMode=1,"-",
CHOOSE(PTOMode,
0,
API28+IF(APJ28=0,0,1)*IF(hoursMode="Daily",PTOHour-APL28,PTOHour*260/dPeriods-APL28),
PTOHour*APJ28-APL28+API28,
API28-APL28)))</f>
        <v/>
      </c>
      <c r="APN28" s="224"/>
      <c r="APO28" s="214"/>
      <c r="APP28" s="250"/>
      <c r="APQ28" s="253" t="str">
        <f>IF(tbHours[[#This Row],[Employees]]="","",
IF(PTOMode=1,"-",
CHOOSE(PTOMode,
0,
APM28+IF(APN28=0,0,1)*IF(hoursMode="Daily",PTOHour-APP28,PTOHour*260/dPeriods-APP28),
PTOHour*APN28-APP28+APM28,
APM28-APP28)))</f>
        <v/>
      </c>
      <c r="APR28" s="224"/>
      <c r="APS28" s="214"/>
      <c r="APT28" s="250"/>
      <c r="APU28" s="253" t="str">
        <f>IF(tbHours[[#This Row],[Employees]]="","",
IF(PTOMode=1,"-",
CHOOSE(PTOMode,
0,
APQ28+IF(APR28=0,0,1)*IF(hoursMode="Daily",PTOHour-APT28,PTOHour*260/dPeriods-APT28),
PTOHour*APR28-APT28+APQ28,
APQ28-APT28)))</f>
        <v/>
      </c>
      <c r="APV28" s="224"/>
      <c r="APW28" s="214"/>
      <c r="APX28" s="250"/>
      <c r="APY28" s="253" t="str">
        <f>IF(tbHours[[#This Row],[Employees]]="","",
IF(PTOMode=1,"-",
CHOOSE(PTOMode,
0,
APU28+IF(APV28=0,0,1)*IF(hoursMode="Daily",PTOHour-APX28,PTOHour*260/dPeriods-APX28),
PTOHour*APV28-APX28+APU28,
APU28-APX28)))</f>
        <v/>
      </c>
      <c r="APZ28" s="224"/>
      <c r="AQA28" s="214"/>
      <c r="AQB28" s="250"/>
      <c r="AQC28" s="253" t="str">
        <f>IF(tbHours[[#This Row],[Employees]]="","",
IF(PTOMode=1,"-",
CHOOSE(PTOMode,
0,
APY28+IF(APZ28=0,0,1)*IF(hoursMode="Daily",PTOHour-AQB28,PTOHour*260/dPeriods-AQB28),
PTOHour*APZ28-AQB28+APY28,
APY28-AQB28)))</f>
        <v/>
      </c>
      <c r="AQD28" s="224"/>
      <c r="AQE28" s="214"/>
      <c r="AQF28" s="250"/>
      <c r="AQG28" s="253" t="str">
        <f>IF(tbHours[[#This Row],[Employees]]="","",
IF(PTOMode=1,"-",
CHOOSE(PTOMode,
0,
AQC28+IF(AQD28=0,0,1)*IF(hoursMode="Daily",PTOHour-AQF28,PTOHour*260/dPeriods-AQF28),
PTOHour*AQD28-AQF28+AQC28,
AQC28-AQF28)))</f>
        <v/>
      </c>
      <c r="AQH28" s="224"/>
      <c r="AQI28" s="214"/>
      <c r="AQJ28" s="250"/>
      <c r="AQK28" s="253" t="str">
        <f>IF(tbHours[[#This Row],[Employees]]="","",
IF(PTOMode=1,"-",
CHOOSE(PTOMode,
0,
AQG28+IF(AQH28=0,0,1)*IF(hoursMode="Daily",PTOHour-AQJ28,PTOHour*260/dPeriods-AQJ28),
PTOHour*AQH28-AQJ28+AQG28,
AQG28-AQJ28)))</f>
        <v/>
      </c>
      <c r="AQL28" s="224"/>
      <c r="AQM28" s="214"/>
      <c r="AQN28" s="250"/>
      <c r="AQO28" s="253" t="str">
        <f>IF(tbHours[[#This Row],[Employees]]="","",
IF(PTOMode=1,"-",
CHOOSE(PTOMode,
0,
AQK28+IF(AQL28=0,0,1)*IF(hoursMode="Daily",PTOHour-AQN28,PTOHour*260/dPeriods-AQN28),
PTOHour*AQL28-AQN28+AQK28,
AQK28-AQN28)))</f>
        <v/>
      </c>
      <c r="AQP28" s="224"/>
      <c r="AQQ28" s="214"/>
      <c r="AQR28" s="250"/>
      <c r="AQS28" s="253" t="str">
        <f>IF(tbHours[[#This Row],[Employees]]="","",
IF(PTOMode=1,"-",
CHOOSE(PTOMode,
0,
AQO28+IF(AQP28=0,0,1)*IF(hoursMode="Daily",PTOHour-AQR28,PTOHour*260/dPeriods-AQR28),
PTOHour*AQP28-AQR28+AQO28,
AQO28-AQR28)))</f>
        <v/>
      </c>
      <c r="AQT28" s="224"/>
      <c r="AQU28" s="214"/>
      <c r="AQV28" s="250"/>
      <c r="AQW28" s="253" t="str">
        <f>IF(tbHours[[#This Row],[Employees]]="","",
IF(PTOMode=1,"-",
CHOOSE(PTOMode,
0,
AQS28+IF(AQT28=0,0,1)*IF(hoursMode="Daily",PTOHour-AQV28,PTOHour*260/dPeriods-AQV28),
PTOHour*AQT28-AQV28+AQS28,
AQS28-AQV28)))</f>
        <v/>
      </c>
      <c r="AQX28" s="224"/>
      <c r="AQY28" s="214"/>
      <c r="AQZ28" s="250"/>
      <c r="ARA28" s="253" t="str">
        <f>IF(tbHours[[#This Row],[Employees]]="","",
IF(PTOMode=1,"-",
CHOOSE(PTOMode,
0,
AQW28+IF(AQX28=0,0,1)*IF(hoursMode="Daily",PTOHour-AQZ28,PTOHour*260/dPeriods-AQZ28),
PTOHour*AQX28-AQZ28+AQW28,
AQW28-AQZ28)))</f>
        <v/>
      </c>
      <c r="ARB28" s="224"/>
      <c r="ARC28" s="214"/>
      <c r="ARD28" s="250"/>
      <c r="ARE28" s="253" t="str">
        <f>IF(tbHours[[#This Row],[Employees]]="","",
IF(PTOMode=1,"-",
CHOOSE(PTOMode,
0,
ARA28+IF(ARB28=0,0,1)*IF(hoursMode="Daily",PTOHour-ARD28,PTOHour*260/dPeriods-ARD28),
PTOHour*ARB28-ARD28+ARA28,
ARA28-ARD28)))</f>
        <v/>
      </c>
      <c r="ARF28" s="224"/>
      <c r="ARG28" s="214"/>
      <c r="ARH28" s="250"/>
      <c r="ARI28" s="253" t="str">
        <f>IF(tbHours[[#This Row],[Employees]]="","",
IF(PTOMode=1,"-",
CHOOSE(PTOMode,
0,
ARE28+IF(ARF28=0,0,1)*IF(hoursMode="Daily",PTOHour-ARH28,PTOHour*260/dPeriods-ARH28),
PTOHour*ARF28-ARH28+ARE28,
ARE28-ARH28)))</f>
        <v/>
      </c>
      <c r="ARJ28" s="224"/>
      <c r="ARK28" s="214"/>
      <c r="ARL28" s="250"/>
      <c r="ARM28" s="253" t="str">
        <f>IF(tbHours[[#This Row],[Employees]]="","",
IF(PTOMode=1,"-",
CHOOSE(PTOMode,
0,
ARI28+IF(ARJ28=0,0,1)*IF(hoursMode="Daily",PTOHour-ARL28,PTOHour*260/dPeriods-ARL28),
PTOHour*ARJ28-ARL28+ARI28,
ARI28-ARL28)))</f>
        <v/>
      </c>
      <c r="ARN28" s="224"/>
      <c r="ARO28" s="214"/>
      <c r="ARP28" s="250"/>
      <c r="ARQ28" s="253" t="str">
        <f>IF(tbHours[[#This Row],[Employees]]="","",
IF(PTOMode=1,"-",
CHOOSE(PTOMode,
0,
ARM28+IF(ARN28=0,0,1)*IF(hoursMode="Daily",PTOHour-ARP28,PTOHour*260/dPeriods-ARP28),
PTOHour*ARN28-ARP28+ARM28,
ARM28-ARP28)))</f>
        <v/>
      </c>
      <c r="ARR28" s="224"/>
      <c r="ARS28" s="214"/>
      <c r="ART28" s="250"/>
      <c r="ARU28" s="253" t="str">
        <f>IF(tbHours[[#This Row],[Employees]]="","",
IF(PTOMode=1,"-",
CHOOSE(PTOMode,
0,
ARQ28+IF(ARR28=0,0,1)*IF(hoursMode="Daily",PTOHour-ART28,PTOHour*260/dPeriods-ART28),
PTOHour*ARR28-ART28+ARQ28,
ARQ28-ART28)))</f>
        <v/>
      </c>
      <c r="ARV28" s="224"/>
      <c r="ARW28" s="214"/>
      <c r="ARX28" s="250"/>
      <c r="ARY28" s="253" t="str">
        <f>IF(tbHours[[#This Row],[Employees]]="","",
IF(PTOMode=1,"-",
CHOOSE(PTOMode,
0,
ARU28+IF(ARV28=0,0,1)*IF(hoursMode="Daily",PTOHour-ARX28,PTOHour*260/dPeriods-ARX28),
PTOHour*ARV28-ARX28+ARU28,
ARU28-ARX28)))</f>
        <v/>
      </c>
      <c r="ARZ28" s="224"/>
      <c r="ASA28" s="214"/>
      <c r="ASB28" s="250"/>
      <c r="ASC28" s="253" t="str">
        <f>IF(tbHours[[#This Row],[Employees]]="","",
IF(PTOMode=1,"-",
CHOOSE(PTOMode,
0,
ARY28+IF(ARZ28=0,0,1)*IF(hoursMode="Daily",PTOHour-ASB28,PTOHour*260/dPeriods-ASB28),
PTOHour*ARZ28-ASB28+ARY28,
ARY28-ASB28)))</f>
        <v/>
      </c>
      <c r="ASD28" s="224"/>
      <c r="ASE28" s="214"/>
      <c r="ASF28" s="250"/>
      <c r="ASG28" s="253" t="str">
        <f>IF(tbHours[[#This Row],[Employees]]="","",
IF(PTOMode=1,"-",
CHOOSE(PTOMode,
0,
ASC28+IF(ASD28=0,0,1)*IF(hoursMode="Daily",PTOHour-ASF28,PTOHour*260/dPeriods-ASF28),
PTOHour*ASD28-ASF28+ASC28,
ASC28-ASF28)))</f>
        <v/>
      </c>
      <c r="ASH28" s="224"/>
      <c r="ASI28" s="214"/>
      <c r="ASJ28" s="250"/>
      <c r="ASK28" s="253" t="str">
        <f>IF(tbHours[[#This Row],[Employees]]="","",
IF(PTOMode=1,"-",
CHOOSE(PTOMode,
0,
ASG28+IF(ASH28=0,0,1)*IF(hoursMode="Daily",PTOHour-ASJ28,PTOHour*260/dPeriods-ASJ28),
PTOHour*ASH28-ASJ28+ASG28,
ASG28-ASJ28)))</f>
        <v/>
      </c>
      <c r="ASL28" s="224"/>
      <c r="ASM28" s="214"/>
      <c r="ASN28" s="250"/>
      <c r="ASO28" s="253" t="str">
        <f>IF(tbHours[[#This Row],[Employees]]="","",
IF(PTOMode=1,"-",
CHOOSE(PTOMode,
0,
ASK28+IF(ASL28=0,0,1)*IF(hoursMode="Daily",PTOHour-ASN28,PTOHour*260/dPeriods-ASN28),
PTOHour*ASL28-ASN28+ASK28,
ASK28-ASN28)))</f>
        <v/>
      </c>
      <c r="ASP28" s="224"/>
      <c r="ASQ28" s="214"/>
      <c r="ASR28" s="250"/>
      <c r="ASS28" s="253" t="str">
        <f>IF(tbHours[[#This Row],[Employees]]="","",
IF(PTOMode=1,"-",
CHOOSE(PTOMode,
0,
ASO28+IF(ASP28=0,0,1)*IF(hoursMode="Daily",PTOHour-ASR28,PTOHour*260/dPeriods-ASR28),
PTOHour*ASP28-ASR28+ASO28,
ASO28-ASR28)))</f>
        <v/>
      </c>
      <c r="AST28" s="224"/>
      <c r="ASU28" s="214"/>
      <c r="ASV28" s="250"/>
      <c r="ASW28" s="253" t="str">
        <f>IF(tbHours[[#This Row],[Employees]]="","",
IF(PTOMode=1,"-",
CHOOSE(PTOMode,
0,
ASS28+IF(AST28=0,0,1)*IF(hoursMode="Daily",PTOHour-ASV28,PTOHour*260/dPeriods-ASV28),
PTOHour*AST28-ASV28+ASS28,
ASS28-ASV28)))</f>
        <v/>
      </c>
      <c r="ASX28" s="224"/>
      <c r="ASY28" s="214"/>
      <c r="ASZ28" s="250"/>
      <c r="ATA28" s="253" t="str">
        <f>IF(tbHours[[#This Row],[Employees]]="","",
IF(PTOMode=1,"-",
CHOOSE(PTOMode,
0,
ASW28+IF(ASX28=0,0,1)*IF(hoursMode="Daily",PTOHour-ASZ28,PTOHour*260/dPeriods-ASZ28),
PTOHour*ASX28-ASZ28+ASW28,
ASW28-ASZ28)))</f>
        <v/>
      </c>
      <c r="ATB28" s="224"/>
      <c r="ATC28" s="214"/>
      <c r="ATD28" s="250"/>
      <c r="ATE28" s="253" t="str">
        <f>IF(tbHours[[#This Row],[Employees]]="","",
IF(PTOMode=1,"-",
CHOOSE(PTOMode,
0,
ATA28+IF(ATB28=0,0,1)*IF(hoursMode="Daily",PTOHour-ATD28,PTOHour*260/dPeriods-ATD28),
PTOHour*ATB28-ATD28+ATA28,
ATA28-ATD28)))</f>
        <v/>
      </c>
      <c r="ATF28" s="224"/>
      <c r="ATG28" s="214"/>
      <c r="ATH28" s="250"/>
      <c r="ATI28" s="253" t="str">
        <f>IF(tbHours[[#This Row],[Employees]]="","",
IF(PTOMode=1,"-",
CHOOSE(PTOMode,
0,
ATE28+IF(ATF28=0,0,1)*IF(hoursMode="Daily",PTOHour-ATH28,PTOHour*260/dPeriods-ATH28),
PTOHour*ATF28-ATH28+ATE28,
ATE28-ATH28)))</f>
        <v/>
      </c>
      <c r="ATJ28" s="224"/>
      <c r="ATK28" s="214"/>
      <c r="ATL28" s="250"/>
      <c r="ATM28" s="253" t="str">
        <f>IF(tbHours[[#This Row],[Employees]]="","",
IF(PTOMode=1,"-",
CHOOSE(PTOMode,
0,
ATI28+IF(ATJ28=0,0,1)*IF(hoursMode="Daily",PTOHour-ATL28,PTOHour*260/dPeriods-ATL28),
PTOHour*ATJ28-ATL28+ATI28,
ATI28-ATL28)))</f>
        <v/>
      </c>
      <c r="ATN28" s="224"/>
      <c r="ATO28" s="214"/>
      <c r="ATP28" s="250"/>
      <c r="ATQ28" s="253" t="str">
        <f>IF(tbHours[[#This Row],[Employees]]="","",
IF(PTOMode=1,"-",
CHOOSE(PTOMode,
0,
ATM28+IF(ATN28=0,0,1)*IF(hoursMode="Daily",PTOHour-ATP28,PTOHour*260/dPeriods-ATP28),
PTOHour*ATN28-ATP28+ATM28,
ATM28-ATP28)))</f>
        <v/>
      </c>
      <c r="ATR28" s="224"/>
      <c r="ATS28" s="214"/>
      <c r="ATT28" s="250"/>
      <c r="ATU28" s="253" t="str">
        <f>IF(tbHours[[#This Row],[Employees]]="","",
IF(PTOMode=1,"-",
CHOOSE(PTOMode,
0,
ATQ28+IF(ATR28=0,0,1)*IF(hoursMode="Daily",PTOHour-ATT28,PTOHour*260/dPeriods-ATT28),
PTOHour*ATR28-ATT28+ATQ28,
ATQ28-ATT28)))</f>
        <v/>
      </c>
      <c r="ATV28" s="224"/>
      <c r="ATW28" s="214"/>
      <c r="ATX28" s="250"/>
      <c r="ATY28" s="253" t="str">
        <f>IF(tbHours[[#This Row],[Employees]]="","",
IF(PTOMode=1,"-",
CHOOSE(PTOMode,
0,
ATU28+IF(ATV28=0,0,1)*IF(hoursMode="Daily",PTOHour-ATX28,PTOHour*260/dPeriods-ATX28),
PTOHour*ATV28-ATX28+ATU28,
ATU28-ATX28)))</f>
        <v/>
      </c>
      <c r="ATZ28" s="224"/>
      <c r="AUA28" s="214"/>
      <c r="AUB28" s="250"/>
      <c r="AUC28" s="253" t="str">
        <f>IF(tbHours[[#This Row],[Employees]]="","",
IF(PTOMode=1,"-",
CHOOSE(PTOMode,
0,
ATY28+IF(ATZ28=0,0,1)*IF(hoursMode="Daily",PTOHour-AUB28,PTOHour*260/dPeriods-AUB28),
PTOHour*ATZ28-AUB28+ATY28,
ATY28-AUB28)))</f>
        <v/>
      </c>
      <c r="AUD28" s="224"/>
      <c r="AUE28" s="214"/>
      <c r="AUF28" s="250"/>
      <c r="AUG28" s="253" t="str">
        <f>IF(tbHours[[#This Row],[Employees]]="","",
IF(PTOMode=1,"-",
CHOOSE(PTOMode,
0,
AUC28+IF(AUD28=0,0,1)*IF(hoursMode="Daily",PTOHour-AUF28,PTOHour*260/dPeriods-AUF28),
PTOHour*AUD28-AUF28+AUC28,
AUC28-AUF28)))</f>
        <v/>
      </c>
      <c r="AUH28" s="224"/>
      <c r="AUI28" s="214"/>
      <c r="AUJ28" s="250"/>
      <c r="AUK28" s="253" t="str">
        <f>IF(tbHours[[#This Row],[Employees]]="","",
IF(PTOMode=1,"-",
CHOOSE(PTOMode,
0,
AUG28+IF(AUH28=0,0,1)*IF(hoursMode="Daily",PTOHour-AUJ28,PTOHour*260/dPeriods-AUJ28),
PTOHour*AUH28-AUJ28+AUG28,
AUG28-AUJ28)))</f>
        <v/>
      </c>
      <c r="AUL28" s="224"/>
      <c r="AUM28" s="214"/>
      <c r="AUN28" s="250"/>
      <c r="AUO28" s="253" t="str">
        <f>IF(tbHours[[#This Row],[Employees]]="","",
IF(PTOMode=1,"-",
CHOOSE(PTOMode,
0,
AUK28+IF(AUL28=0,0,1)*IF(hoursMode="Daily",PTOHour-AUN28,PTOHour*260/dPeriods-AUN28),
PTOHour*AUL28-AUN28+AUK28,
AUK28-AUN28)))</f>
        <v/>
      </c>
      <c r="AUP28" s="224"/>
      <c r="AUQ28" s="214"/>
      <c r="AUR28" s="250"/>
      <c r="AUS28" s="253" t="str">
        <f>IF(tbHours[[#This Row],[Employees]]="","",
IF(PTOMode=1,"-",
CHOOSE(PTOMode,
0,
AUO28+IF(AUP28=0,0,1)*IF(hoursMode="Daily",PTOHour-AUR28,PTOHour*260/dPeriods-AUR28),
PTOHour*AUP28-AUR28+AUO28,
AUO28-AUR28)))</f>
        <v/>
      </c>
      <c r="AUT28" s="224"/>
      <c r="AUU28" s="214"/>
      <c r="AUV28" s="250"/>
      <c r="AUW28" s="253" t="str">
        <f>IF(tbHours[[#This Row],[Employees]]="","",
IF(PTOMode=1,"-",
CHOOSE(PTOMode,
0,
AUS28+IF(AUT28=0,0,1)*IF(hoursMode="Daily",PTOHour-AUV28,PTOHour*260/dPeriods-AUV28),
PTOHour*AUT28-AUV28+AUS28,
AUS28-AUV28)))</f>
        <v/>
      </c>
      <c r="AUX28" s="224"/>
      <c r="AUY28" s="214"/>
      <c r="AUZ28" s="250"/>
      <c r="AVA28" s="253" t="str">
        <f>IF(tbHours[[#This Row],[Employees]]="","",
IF(PTOMode=1,"-",
CHOOSE(PTOMode,
0,
AUW28+IF(AUX28=0,0,1)*IF(hoursMode="Daily",PTOHour-AUZ28,PTOHour*260/dPeriods-AUZ28),
PTOHour*AUX28-AUZ28+AUW28,
AUW28-AUZ28)))</f>
        <v/>
      </c>
      <c r="AVB28" s="224"/>
      <c r="AVC28" s="214"/>
      <c r="AVD28" s="250"/>
      <c r="AVE28" s="253" t="str">
        <f>IF(tbHours[[#This Row],[Employees]]="","",
IF(PTOMode=1,"-",
CHOOSE(PTOMode,
0,
AVA28+IF(AVB28=0,0,1)*IF(hoursMode="Daily",PTOHour-AVD28,PTOHour*260/dPeriods-AVD28),
PTOHour*AVB28-AVD28+AVA28,
AVA28-AVD28)))</f>
        <v/>
      </c>
      <c r="AVF28" s="224"/>
      <c r="AVG28" s="214"/>
      <c r="AVH28" s="250"/>
      <c r="AVI28" s="253" t="str">
        <f>IF(tbHours[[#This Row],[Employees]]="","",
IF(PTOMode=1,"-",
CHOOSE(PTOMode,
0,
AVE28+IF(AVF28=0,0,1)*IF(hoursMode="Daily",PTOHour-AVH28,PTOHour*260/dPeriods-AVH28),
PTOHour*AVF28-AVH28+AVE28,
AVE28-AVH28)))</f>
        <v/>
      </c>
      <c r="AVJ28" s="224"/>
      <c r="AVK28" s="214"/>
      <c r="AVL28" s="250"/>
      <c r="AVM28" s="253" t="str">
        <f>IF(tbHours[[#This Row],[Employees]]="","",
IF(PTOMode=1,"-",
CHOOSE(PTOMode,
0,
AVI28+IF(AVJ28=0,0,1)*IF(hoursMode="Daily",PTOHour-AVL28,PTOHour*260/dPeriods-AVL28),
PTOHour*AVJ28-AVL28+AVI28,
AVI28-AVL28)))</f>
        <v/>
      </c>
      <c r="AVN28" s="224"/>
      <c r="AVO28" s="214"/>
      <c r="AVP28" s="250"/>
      <c r="AVQ28" s="253" t="str">
        <f>IF(tbHours[[#This Row],[Employees]]="","",
IF(PTOMode=1,"-",
CHOOSE(PTOMode,
0,
AVM28+IF(AVN28=0,0,1)*IF(hoursMode="Daily",PTOHour-AVP28,PTOHour*260/dPeriods-AVP28),
PTOHour*AVN28-AVP28+AVM28,
AVM28-AVP28)))</f>
        <v/>
      </c>
      <c r="AVR28" s="224"/>
      <c r="AVS28" s="214"/>
      <c r="AVT28" s="250"/>
      <c r="AVU28" s="253" t="str">
        <f>IF(tbHours[[#This Row],[Employees]]="","",
IF(PTOMode=1,"-",
CHOOSE(PTOMode,
0,
AVQ28+IF(AVR28=0,0,1)*IF(hoursMode="Daily",PTOHour-AVT28,PTOHour*260/dPeriods-AVT28),
PTOHour*AVR28-AVT28+AVQ28,
AVQ28-AVT28)))</f>
        <v/>
      </c>
      <c r="AVV28" s="224"/>
      <c r="AVW28" s="214"/>
      <c r="AVX28" s="250"/>
      <c r="AVY28" s="253" t="str">
        <f>IF(tbHours[[#This Row],[Employees]]="","",
IF(PTOMode=1,"-",
CHOOSE(PTOMode,
0,
AVU28+IF(AVV28=0,0,1)*IF(hoursMode="Daily",PTOHour-AVX28,PTOHour*260/dPeriods-AVX28),
PTOHour*AVV28-AVX28+AVU28,
AVU28-AVX28)))</f>
        <v/>
      </c>
      <c r="AVZ28" s="224"/>
      <c r="AWA28" s="214"/>
      <c r="AWB28" s="250"/>
      <c r="AWC28" s="253" t="str">
        <f>IF(tbHours[[#This Row],[Employees]]="","",
IF(PTOMode=1,"-",
CHOOSE(PTOMode,
0,
AVY28+IF(AVZ28=0,0,1)*IF(hoursMode="Daily",PTOHour-AWB28,PTOHour*260/dPeriods-AWB28),
PTOHour*AVZ28-AWB28+AVY28,
AVY28-AWB28)))</f>
        <v/>
      </c>
      <c r="AWD28" s="224"/>
      <c r="AWE28" s="214"/>
      <c r="AWF28" s="250"/>
      <c r="AWG28" s="253" t="str">
        <f>IF(tbHours[[#This Row],[Employees]]="","",
IF(PTOMode=1,"-",
CHOOSE(PTOMode,
0,
AWC28+IF(AWD28=0,0,1)*IF(hoursMode="Daily",PTOHour-AWF28,PTOHour*260/dPeriods-AWF28),
PTOHour*AWD28-AWF28+AWC28,
AWC28-AWF28)))</f>
        <v/>
      </c>
      <c r="AWH28" s="224"/>
      <c r="AWI28" s="214"/>
      <c r="AWJ28" s="250"/>
      <c r="AWK28" s="253" t="str">
        <f>IF(tbHours[[#This Row],[Employees]]="","",
IF(PTOMode=1,"-",
CHOOSE(PTOMode,
0,
AWG28+IF(AWH28=0,0,1)*IF(hoursMode="Daily",PTOHour-AWJ28,PTOHour*260/dPeriods-AWJ28),
PTOHour*AWH28-AWJ28+AWG28,
AWG28-AWJ28)))</f>
        <v/>
      </c>
      <c r="AWL28" s="224"/>
      <c r="AWM28" s="214"/>
      <c r="AWN28" s="250"/>
      <c r="AWO28" s="253" t="str">
        <f>IF(tbHours[[#This Row],[Employees]]="","",
IF(PTOMode=1,"-",
CHOOSE(PTOMode,
0,
AWK28+IF(AWL28=0,0,1)*IF(hoursMode="Daily",PTOHour-AWN28,PTOHour*260/dPeriods-AWN28),
PTOHour*AWL28-AWN28+AWK28,
AWK28-AWN28)))</f>
        <v/>
      </c>
      <c r="AWP28" s="224"/>
      <c r="AWQ28" s="214"/>
      <c r="AWR28" s="250"/>
      <c r="AWS28" s="253" t="str">
        <f>IF(tbHours[[#This Row],[Employees]]="","",
IF(PTOMode=1,"-",
CHOOSE(PTOMode,
0,
AWO28+IF(AWP28=0,0,1)*IF(hoursMode="Daily",PTOHour-AWR28,PTOHour*260/dPeriods-AWR28),
PTOHour*AWP28-AWR28+AWO28,
AWO28-AWR28)))</f>
        <v/>
      </c>
      <c r="AWT28" s="224"/>
      <c r="AWU28" s="214"/>
      <c r="AWV28" s="250"/>
      <c r="AWW28" s="253" t="str">
        <f>IF(tbHours[[#This Row],[Employees]]="","",
IF(PTOMode=1,"-",
CHOOSE(PTOMode,
0,
AWS28+IF(AWT28=0,0,1)*IF(hoursMode="Daily",PTOHour-AWV28,PTOHour*260/dPeriods-AWV28),
PTOHour*AWT28-AWV28+AWS28,
AWS28-AWV28)))</f>
        <v/>
      </c>
      <c r="AWX28" s="224"/>
      <c r="AWY28" s="214"/>
      <c r="AWZ28" s="250"/>
      <c r="AXA28" s="253" t="str">
        <f>IF(tbHours[[#This Row],[Employees]]="","",
IF(PTOMode=1,"-",
CHOOSE(PTOMode,
0,
AWW28+IF(AWX28=0,0,1)*IF(hoursMode="Daily",PTOHour-AWZ28,PTOHour*260/dPeriods-AWZ28),
PTOHour*AWX28-AWZ28+AWW28,
AWW28-AWZ28)))</f>
        <v/>
      </c>
      <c r="AXB28" s="224"/>
      <c r="AXC28" s="214"/>
      <c r="AXD28" s="250"/>
      <c r="AXE28" s="253" t="str">
        <f>IF(tbHours[[#This Row],[Employees]]="","",
IF(PTOMode=1,"-",
CHOOSE(PTOMode,
0,
AXA28+IF(AXB28=0,0,1)*IF(hoursMode="Daily",PTOHour-AXD28,PTOHour*260/dPeriods-AXD28),
PTOHour*AXB28-AXD28+AXA28,
AXA28-AXD28)))</f>
        <v/>
      </c>
      <c r="AXF28" s="224"/>
      <c r="AXG28" s="214"/>
      <c r="AXH28" s="250"/>
      <c r="AXI28" s="253" t="str">
        <f>IF(tbHours[[#This Row],[Employees]]="","",
IF(PTOMode=1,"-",
CHOOSE(PTOMode,
0,
AXE28+IF(AXF28=0,0,1)*IF(hoursMode="Daily",PTOHour-AXH28,PTOHour*260/dPeriods-AXH28),
PTOHour*AXF28-AXH28+AXE28,
AXE28-AXH28)))</f>
        <v/>
      </c>
      <c r="AXJ28" s="224"/>
      <c r="AXK28" s="214"/>
      <c r="AXL28" s="250"/>
      <c r="AXM28" s="253" t="str">
        <f>IF(tbHours[[#This Row],[Employees]]="","",
IF(PTOMode=1,"-",
CHOOSE(PTOMode,
0,
AXI28+IF(AXJ28=0,0,1)*IF(hoursMode="Daily",PTOHour-AXL28,PTOHour*260/dPeriods-AXL28),
PTOHour*AXJ28-AXL28+AXI28,
AXI28-AXL28)))</f>
        <v/>
      </c>
      <c r="AXN28" s="224"/>
      <c r="AXO28" s="214"/>
      <c r="AXP28" s="250"/>
      <c r="AXQ28" s="253" t="str">
        <f>IF(tbHours[[#This Row],[Employees]]="","",
IF(PTOMode=1,"-",
CHOOSE(PTOMode,
0,
AXM28+IF(AXN28=0,0,1)*IF(hoursMode="Daily",PTOHour-AXP28,PTOHour*260/dPeriods-AXP28),
PTOHour*AXN28-AXP28+AXM28,
AXM28-AXP28)))</f>
        <v/>
      </c>
      <c r="AXR28" s="224"/>
      <c r="AXS28" s="214"/>
      <c r="AXT28" s="250"/>
      <c r="AXU28" s="253" t="str">
        <f>IF(tbHours[[#This Row],[Employees]]="","",
IF(PTOMode=1,"-",
CHOOSE(PTOMode,
0,
AXQ28+IF(AXR28=0,0,1)*IF(hoursMode="Daily",PTOHour-AXT28,PTOHour*260/dPeriods-AXT28),
PTOHour*AXR28-AXT28+AXQ28,
AXQ28-AXT28)))</f>
        <v/>
      </c>
      <c r="AXV28" s="224"/>
      <c r="AXW28" s="214"/>
      <c r="AXX28" s="250"/>
      <c r="AXY28" s="253" t="str">
        <f>IF(tbHours[[#This Row],[Employees]]="","",
IF(PTOMode=1,"-",
CHOOSE(PTOMode,
0,
AXU28+IF(AXV28=0,0,1)*IF(hoursMode="Daily",PTOHour-AXX28,PTOHour*260/dPeriods-AXX28),
PTOHour*AXV28-AXX28+AXU28,
AXU28-AXX28)))</f>
        <v/>
      </c>
      <c r="AXZ28" s="224"/>
      <c r="AYA28" s="214"/>
      <c r="AYB28" s="250"/>
      <c r="AYC28" s="253" t="str">
        <f>IF(tbHours[[#This Row],[Employees]]="","",
IF(PTOMode=1,"-",
CHOOSE(PTOMode,
0,
AXY28+IF(AXZ28=0,0,1)*IF(hoursMode="Daily",PTOHour-AYB28,PTOHour*260/dPeriods-AYB28),
PTOHour*AXZ28-AYB28+AXY28,
AXY28-AYB28)))</f>
        <v/>
      </c>
      <c r="AYD28" s="224"/>
      <c r="AYE28" s="214"/>
      <c r="AYF28" s="250"/>
      <c r="AYG28" s="253" t="str">
        <f>IF(tbHours[[#This Row],[Employees]]="","",
IF(PTOMode=1,"-",
CHOOSE(PTOMode,
0,
AYC28+IF(AYD28=0,0,1)*IF(hoursMode="Daily",PTOHour-AYF28,PTOHour*260/dPeriods-AYF28),
PTOHour*AYD28-AYF28+AYC28,
AYC28-AYF28)))</f>
        <v/>
      </c>
      <c r="AYH28" s="224"/>
      <c r="AYI28" s="214"/>
      <c r="AYJ28" s="250"/>
      <c r="AYK28" s="253" t="str">
        <f>IF(tbHours[[#This Row],[Employees]]="","",
IF(PTOMode=1,"-",
CHOOSE(PTOMode,
0,
AYG28+IF(AYH28=0,0,1)*IF(hoursMode="Daily",PTOHour-AYJ28,PTOHour*260/dPeriods-AYJ28),
PTOHour*AYH28-AYJ28+AYG28,
AYG28-AYJ28)))</f>
        <v/>
      </c>
      <c r="AYL28" s="224"/>
      <c r="AYM28" s="214"/>
      <c r="AYN28" s="250"/>
      <c r="AYO28" s="253" t="str">
        <f>IF(tbHours[[#This Row],[Employees]]="","",
IF(PTOMode=1,"-",
CHOOSE(PTOMode,
0,
AYK28+IF(AYL28=0,0,1)*IF(hoursMode="Daily",PTOHour-AYN28,PTOHour*260/dPeriods-AYN28),
PTOHour*AYL28-AYN28+AYK28,
AYK28-AYN28)))</f>
        <v/>
      </c>
      <c r="AYP28" s="224"/>
      <c r="AYQ28" s="214"/>
      <c r="AYR28" s="250"/>
      <c r="AYS28" s="253" t="str">
        <f>IF(tbHours[[#This Row],[Employees]]="","",
IF(PTOMode=1,"-",
CHOOSE(PTOMode,
0,
AYO28+IF(AYP28=0,0,1)*IF(hoursMode="Daily",PTOHour-AYR28,PTOHour*260/dPeriods-AYR28),
PTOHour*AYP28-AYR28+AYO28,
AYO28-AYR28)))</f>
        <v/>
      </c>
      <c r="AYT28" s="224"/>
      <c r="AYU28" s="214"/>
      <c r="AYV28" s="250"/>
      <c r="AYW28" s="253" t="str">
        <f>IF(tbHours[[#This Row],[Employees]]="","",
IF(PTOMode=1,"-",
CHOOSE(PTOMode,
0,
AYS28+IF(AYT28=0,0,1)*IF(hoursMode="Daily",PTOHour-AYV28,PTOHour*260/dPeriods-AYV28),
PTOHour*AYT28-AYV28+AYS28,
AYS28-AYV28)))</f>
        <v/>
      </c>
      <c r="AYX28" s="224"/>
      <c r="AYY28" s="214"/>
      <c r="AYZ28" s="250"/>
      <c r="AZA28" s="253" t="str">
        <f>IF(tbHours[[#This Row],[Employees]]="","",
IF(PTOMode=1,"-",
CHOOSE(PTOMode,
0,
AYW28+IF(AYX28=0,0,1)*IF(hoursMode="Daily",PTOHour-AYZ28,PTOHour*260/dPeriods-AYZ28),
PTOHour*AYX28-AYZ28+AYW28,
AYW28-AYZ28)))</f>
        <v/>
      </c>
      <c r="AZB28" s="224"/>
      <c r="AZC28" s="214"/>
      <c r="AZD28" s="250"/>
      <c r="AZE28" s="253" t="str">
        <f>IF(tbHours[[#This Row],[Employees]]="","",
IF(PTOMode=1,"-",
CHOOSE(PTOMode,
0,
AZA28+IF(AZB28=0,0,1)*IF(hoursMode="Daily",PTOHour-AZD28,PTOHour*260/dPeriods-AZD28),
PTOHour*AZB28-AZD28+AZA28,
AZA28-AZD28)))</f>
        <v/>
      </c>
      <c r="AZF28" s="224"/>
      <c r="AZG28" s="214"/>
      <c r="AZH28" s="250"/>
      <c r="AZI28" s="253" t="str">
        <f>IF(tbHours[[#This Row],[Employees]]="","",
IF(PTOMode=1,"-",
CHOOSE(PTOMode,
0,
AZE28+IF(AZF28=0,0,1)*IF(hoursMode="Daily",PTOHour-AZH28,PTOHour*260/dPeriods-AZH28),
PTOHour*AZF28-AZH28+AZE28,
AZE28-AZH28)))</f>
        <v/>
      </c>
      <c r="AZJ28" s="224"/>
      <c r="AZK28" s="214"/>
      <c r="AZL28" s="250"/>
      <c r="AZM28" s="253" t="str">
        <f>IF(tbHours[[#This Row],[Employees]]="","",
IF(PTOMode=1,"-",
CHOOSE(PTOMode,
0,
AZI28+IF(AZJ28=0,0,1)*IF(hoursMode="Daily",PTOHour-AZL28,PTOHour*260/dPeriods-AZL28),
PTOHour*AZJ28-AZL28+AZI28,
AZI28-AZL28)))</f>
        <v/>
      </c>
      <c r="AZN28" s="224"/>
      <c r="AZO28" s="214"/>
      <c r="AZP28" s="250"/>
      <c r="AZQ28" s="253" t="str">
        <f>IF(tbHours[[#This Row],[Employees]]="","",
IF(PTOMode=1,"-",
CHOOSE(PTOMode,
0,
AZM28+IF(AZN28=0,0,1)*IF(hoursMode="Daily",PTOHour-AZP28,PTOHour*260/dPeriods-AZP28),
PTOHour*AZN28-AZP28+AZM28,
AZM28-AZP28)))</f>
        <v/>
      </c>
      <c r="AZR28" s="224"/>
      <c r="AZS28" s="214"/>
      <c r="AZT28" s="250"/>
      <c r="AZU28" s="253" t="str">
        <f>IF(tbHours[[#This Row],[Employees]]="","",
IF(PTOMode=1,"-",
CHOOSE(PTOMode,
0,
AZQ28+IF(AZR28=0,0,1)*IF(hoursMode="Daily",PTOHour-AZT28,PTOHour*260/dPeriods-AZT28),
PTOHour*AZR28-AZT28+AZQ28,
AZQ28-AZT28)))</f>
        <v/>
      </c>
      <c r="AZV28" s="224"/>
      <c r="AZW28" s="214"/>
      <c r="AZX28" s="250"/>
      <c r="AZY28" s="253" t="str">
        <f>IF(tbHours[[#This Row],[Employees]]="","",
IF(PTOMode=1,"-",
CHOOSE(PTOMode,
0,
AZU28+IF(AZV28=0,0,1)*IF(hoursMode="Daily",PTOHour-AZX28,PTOHour*260/dPeriods-AZX28),
PTOHour*AZV28-AZX28+AZU28,
AZU28-AZX28)))</f>
        <v/>
      </c>
      <c r="AZZ28" s="224"/>
      <c r="BAA28" s="214"/>
      <c r="BAB28" s="250"/>
      <c r="BAC28" s="253" t="str">
        <f>IF(tbHours[[#This Row],[Employees]]="","",
IF(PTOMode=1,"-",
CHOOSE(PTOMode,
0,
AZY28+IF(AZZ28=0,0,1)*IF(hoursMode="Daily",PTOHour-BAB28,PTOHour*260/dPeriods-BAB28),
PTOHour*AZZ28-BAB28+AZY28,
AZY28-BAB28)))</f>
        <v/>
      </c>
      <c r="BAD28" s="224"/>
      <c r="BAE28" s="214"/>
      <c r="BAF28" s="250"/>
      <c r="BAG28" s="253" t="str">
        <f>IF(tbHours[[#This Row],[Employees]]="","",
IF(PTOMode=1,"-",
CHOOSE(PTOMode,
0,
BAC28+IF(BAD28=0,0,1)*IF(hoursMode="Daily",PTOHour-BAF28,PTOHour*260/dPeriods-BAF28),
PTOHour*BAD28-BAF28+BAC28,
BAC28-BAF28)))</f>
        <v/>
      </c>
      <c r="BAH28" s="224"/>
      <c r="BAI28" s="214"/>
      <c r="BAJ28" s="250"/>
      <c r="BAK28" s="253" t="str">
        <f>IF(tbHours[[#This Row],[Employees]]="","",
IF(PTOMode=1,"-",
CHOOSE(PTOMode,
0,
BAG28+IF(BAH28=0,0,1)*IF(hoursMode="Daily",PTOHour-BAJ28,PTOHour*260/dPeriods-BAJ28),
PTOHour*BAH28-BAJ28+BAG28,
BAG28-BAJ28)))</f>
        <v/>
      </c>
      <c r="BAL28" s="224"/>
      <c r="BAM28" s="214"/>
      <c r="BAN28" s="250"/>
      <c r="BAO28" s="253" t="str">
        <f>IF(tbHours[[#This Row],[Employees]]="","",
IF(PTOMode=1,"-",
CHOOSE(PTOMode,
0,
BAK28+IF(BAL28=0,0,1)*IF(hoursMode="Daily",PTOHour-BAN28,PTOHour*260/dPeriods-BAN28),
PTOHour*BAL28-BAN28+BAK28,
BAK28-BAN28)))</f>
        <v/>
      </c>
      <c r="BAP28" s="224"/>
      <c r="BAQ28" s="214"/>
      <c r="BAR28" s="250"/>
      <c r="BAS28" s="253" t="str">
        <f>IF(tbHours[[#This Row],[Employees]]="","",
IF(PTOMode=1,"-",
CHOOSE(PTOMode,
0,
BAO28+IF(BAP28=0,0,1)*IF(hoursMode="Daily",PTOHour-BAR28,PTOHour*260/dPeriods-BAR28),
PTOHour*BAP28-BAR28+BAO28,
BAO28-BAR28)))</f>
        <v/>
      </c>
      <c r="BAT28" s="224"/>
      <c r="BAU28" s="214"/>
      <c r="BAV28" s="250"/>
      <c r="BAW28" s="253" t="str">
        <f>IF(tbHours[[#This Row],[Employees]]="","",
IF(PTOMode=1,"-",
CHOOSE(PTOMode,
0,
BAS28+IF(BAT28=0,0,1)*IF(hoursMode="Daily",PTOHour-BAV28,PTOHour*260/dPeriods-BAV28),
PTOHour*BAT28-BAV28+BAS28,
BAS28-BAV28)))</f>
        <v/>
      </c>
      <c r="BAX28" s="224"/>
      <c r="BAY28" s="214"/>
      <c r="BAZ28" s="250"/>
      <c r="BBA28" s="253" t="str">
        <f>IF(tbHours[[#This Row],[Employees]]="","",
IF(PTOMode=1,"-",
CHOOSE(PTOMode,
0,
BAW28+IF(BAX28=0,0,1)*IF(hoursMode="Daily",PTOHour-BAZ28,PTOHour*260/dPeriods-BAZ28),
PTOHour*BAX28-BAZ28+BAW28,
BAW28-BAZ28)))</f>
        <v/>
      </c>
      <c r="BBB28" s="224"/>
      <c r="BBC28" s="214"/>
      <c r="BBD28" s="250"/>
      <c r="BBE28" s="253" t="str">
        <f>IF(tbHours[[#This Row],[Employees]]="","",
IF(PTOMode=1,"-",
CHOOSE(PTOMode,
0,
BBA28+IF(BBB28=0,0,1)*IF(hoursMode="Daily",PTOHour-BBD28,PTOHour*260/dPeriods-BBD28),
PTOHour*BBB28-BBD28+BBA28,
BBA28-BBD28)))</f>
        <v/>
      </c>
      <c r="BBF28" s="224"/>
      <c r="BBG28" s="214"/>
      <c r="BBH28" s="250"/>
      <c r="BBI28" s="253" t="str">
        <f>IF(tbHours[[#This Row],[Employees]]="","",
IF(PTOMode=1,"-",
CHOOSE(PTOMode,
0,
BBE28+IF(BBF28=0,0,1)*IF(hoursMode="Daily",PTOHour-BBH28,PTOHour*260/dPeriods-BBH28),
PTOHour*BBF28-BBH28+BBE28,
BBE28-BBH28)))</f>
        <v/>
      </c>
      <c r="BBJ28" s="224"/>
      <c r="BBK28" s="214"/>
      <c r="BBL28" s="250"/>
      <c r="BBM28" s="253" t="str">
        <f>IF(tbHours[[#This Row],[Employees]]="","",
IF(PTOMode=1,"-",
CHOOSE(PTOMode,
0,
BBI28+IF(BBJ28=0,0,1)*IF(hoursMode="Daily",PTOHour-BBL28,PTOHour*260/dPeriods-BBL28),
PTOHour*BBJ28-BBL28+BBI28,
BBI28-BBL28)))</f>
        <v/>
      </c>
      <c r="BBN28" s="224"/>
      <c r="BBO28" s="214"/>
      <c r="BBP28" s="250"/>
      <c r="BBQ28" s="253" t="str">
        <f>IF(tbHours[[#This Row],[Employees]]="","",
IF(PTOMode=1,"-",
CHOOSE(PTOMode,
0,
BBM28+IF(BBN28=0,0,1)*IF(hoursMode="Daily",PTOHour-BBP28,PTOHour*260/dPeriods-BBP28),
PTOHour*BBN28-BBP28+BBM28,
BBM28-BBP28)))</f>
        <v/>
      </c>
      <c r="BBR28" s="224"/>
      <c r="BBS28" s="214"/>
      <c r="BBT28" s="250"/>
      <c r="BBU28" s="253" t="str">
        <f>IF(tbHours[[#This Row],[Employees]]="","",
IF(PTOMode=1,"-",
CHOOSE(PTOMode,
0,
BBQ28+IF(BBR28=0,0,1)*IF(hoursMode="Daily",PTOHour-BBT28,PTOHour*260/dPeriods-BBT28),
PTOHour*BBR28-BBT28+BBQ28,
BBQ28-BBT28)))</f>
        <v/>
      </c>
      <c r="BBV28" s="224"/>
      <c r="BBW28" s="214"/>
      <c r="BBX28" s="250"/>
      <c r="BBY28" s="253" t="str">
        <f>IF(tbHours[[#This Row],[Employees]]="","",
IF(PTOMode=1,"-",
CHOOSE(PTOMode,
0,
BBU28+IF(BBV28=0,0,1)*IF(hoursMode="Daily",PTOHour-BBX28,PTOHour*260/dPeriods-BBX28),
PTOHour*BBV28-BBX28+BBU28,
BBU28-BBX28)))</f>
        <v/>
      </c>
      <c r="BBZ28" s="224"/>
      <c r="BCA28" s="214"/>
      <c r="BCB28" s="250"/>
      <c r="BCC28" s="253" t="str">
        <f>IF(tbHours[[#This Row],[Employees]]="","",
IF(PTOMode=1,"-",
CHOOSE(PTOMode,
0,
BBY28+IF(BBZ28=0,0,1)*IF(hoursMode="Daily",PTOHour-BCB28,PTOHour*260/dPeriods-BCB28),
PTOHour*BBZ28-BCB28+BBY28,
BBY28-BCB28)))</f>
        <v/>
      </c>
      <c r="BCD28" s="224"/>
      <c r="BCE28" s="214"/>
      <c r="BCF28" s="250"/>
      <c r="BCG28" s="253" t="str">
        <f>IF(tbHours[[#This Row],[Employees]]="","",
IF(PTOMode=1,"-",
CHOOSE(PTOMode,
0,
BCC28+IF(BCD28=0,0,1)*IF(hoursMode="Daily",PTOHour-BCF28,PTOHour*260/dPeriods-BCF28),
PTOHour*BCD28-BCF28+BCC28,
BCC28-BCF28)))</f>
        <v/>
      </c>
      <c r="BCH28" s="224"/>
      <c r="BCI28" s="214"/>
      <c r="BCJ28" s="250"/>
      <c r="BCK28" s="253" t="str">
        <f>IF(tbHours[[#This Row],[Employees]]="","",
IF(PTOMode=1,"-",
CHOOSE(PTOMode,
0,
BCG28+IF(BCH28=0,0,1)*IF(hoursMode="Daily",PTOHour-BCJ28,PTOHour*260/dPeriods-BCJ28),
PTOHour*BCH28-BCJ28+BCG28,
BCG28-BCJ28)))</f>
        <v/>
      </c>
      <c r="BCL28" s="224"/>
      <c r="BCM28" s="214"/>
      <c r="BCN28" s="250"/>
      <c r="BCO28" s="253" t="str">
        <f>IF(tbHours[[#This Row],[Employees]]="","",
IF(PTOMode=1,"-",
CHOOSE(PTOMode,
0,
BCK28+IF(BCL28=0,0,1)*IF(hoursMode="Daily",PTOHour-BCN28,PTOHour*260/dPeriods-BCN28),
PTOHour*BCL28-BCN28+BCK28,
BCK28-BCN28)))</f>
        <v/>
      </c>
      <c r="BCP28" s="224"/>
      <c r="BCQ28" s="214"/>
      <c r="BCR28" s="250"/>
      <c r="BCS28" s="253" t="str">
        <f>IF(tbHours[[#This Row],[Employees]]="","",
IF(PTOMode=1,"-",
CHOOSE(PTOMode,
0,
BCO28+IF(BCP28=0,0,1)*IF(hoursMode="Daily",PTOHour-BCR28,PTOHour*260/dPeriods-BCR28),
PTOHour*BCP28-BCR28+BCO28,
BCO28-BCR28)))</f>
        <v/>
      </c>
      <c r="BCT28" s="224"/>
      <c r="BCU28" s="214"/>
      <c r="BCV28" s="250"/>
      <c r="BCW28" s="253" t="str">
        <f>IF(tbHours[[#This Row],[Employees]]="","",
IF(PTOMode=1,"-",
CHOOSE(PTOMode,
0,
BCS28+IF(BCT28=0,0,1)*IF(hoursMode="Daily",PTOHour-BCV28,PTOHour*260/dPeriods-BCV28),
PTOHour*BCT28-BCV28+BCS28,
BCS28-BCV28)))</f>
        <v/>
      </c>
      <c r="BCX28" s="224"/>
      <c r="BCY28" s="214"/>
      <c r="BCZ28" s="250"/>
      <c r="BDA28" s="253" t="str">
        <f>IF(tbHours[[#This Row],[Employees]]="","",
IF(PTOMode=1,"-",
CHOOSE(PTOMode,
0,
BCW28+IF(BCX28=0,0,1)*IF(hoursMode="Daily",PTOHour-BCZ28,PTOHour*260/dPeriods-BCZ28),
PTOHour*BCX28-BCZ28+BCW28,
BCW28-BCZ28)))</f>
        <v/>
      </c>
      <c r="BDB28" s="224"/>
      <c r="BDC28" s="214"/>
      <c r="BDD28" s="250"/>
      <c r="BDE28" s="253" t="str">
        <f>IF(tbHours[[#This Row],[Employees]]="","",
IF(PTOMode=1,"-",
CHOOSE(PTOMode,
0,
BDA28+IF(BDB28=0,0,1)*IF(hoursMode="Daily",PTOHour-BDD28,PTOHour*260/dPeriods-BDD28),
PTOHour*BDB28-BDD28+BDA28,
BDA28-BDD28)))</f>
        <v/>
      </c>
      <c r="BDF28" s="224"/>
      <c r="BDG28" s="214"/>
      <c r="BDH28" s="250"/>
      <c r="BDI28" s="253" t="str">
        <f>IF(tbHours[[#This Row],[Employees]]="","",
IF(PTOMode=1,"-",
CHOOSE(PTOMode,
0,
BDE28+IF(BDF28=0,0,1)*IF(hoursMode="Daily",PTOHour-BDH28,PTOHour*260/dPeriods-BDH28),
PTOHour*BDF28-BDH28+BDE28,
BDE28-BDH28)))</f>
        <v/>
      </c>
      <c r="BDJ28" s="224"/>
      <c r="BDK28" s="214"/>
      <c r="BDL28" s="250"/>
      <c r="BDM28" s="253" t="str">
        <f>IF(tbHours[[#This Row],[Employees]]="","",
IF(PTOMode=1,"-",
CHOOSE(PTOMode,
0,
BDI28+IF(BDJ28=0,0,1)*IF(hoursMode="Daily",PTOHour-BDL28,PTOHour*260/dPeriods-BDL28),
PTOHour*BDJ28-BDL28+BDI28,
BDI28-BDL28)))</f>
        <v/>
      </c>
    </row>
    <row r="29" spans="1:1469" ht="19.95" customHeight="1" x14ac:dyDescent="0.3">
      <c r="A29" s="298"/>
      <c r="B29" s="299"/>
      <c r="C29" s="299"/>
      <c r="D29" s="299"/>
      <c r="E29" s="298"/>
      <c r="F29" s="128" t="str" cm="1">
        <f t="array" ref="F29">IF(INDEX(listEmployees,ROW(tbHours[[#This Row],[Employees]])-ROW(tbHours[[#Headers],[Employees]]))="","",INDEX(listEmployees,ROW(tbHours[[#This Row],[Employees]])-ROW(tbHours[[#Headers],[Employees]])))</f>
        <v/>
      </c>
      <c r="G29" s="132" t="str" cm="1">
        <f t="array" ref="G29">IF(tbHours[[#This Row],[Employees]]="","",INDEX(tbEmployee[IncomeBase],ROW(tbHours[[#This Row],[Employees]])-ROW(tbHours[[#Headers],[Employees]])))</f>
        <v/>
      </c>
      <c r="H29" s="133" t="str" cm="1">
        <f t="array" ref="H29">IF(tbHours[[#This Row],[Employees]]="","",IFERROR(INDEX(tbEmployee[RegularHours],ROW(tbHours[[#This Row],[Employees]])-ROW(tbHours[[#Headers],[Employees]]))/dMulti,40/dMulti))</f>
        <v/>
      </c>
      <c r="I29" s="110"/>
      <c r="J29" s="85"/>
      <c r="K29" s="85"/>
      <c r="L29" s="220"/>
      <c r="M29" s="252" t="str">
        <f>IF(tbHours[[#This Row],[Employees]]="","",
IF(PTOMode=1,"-",
CHOOSE(PTOMode,
0,
IF(J29=0,0,1)*IF(hoursMode="Daily",PTOHour-L29,PTOHour*260/dPeriods-L29),
PTOHour*J29-L29,
PTOHour-L29)))</f>
        <v/>
      </c>
      <c r="N29" s="224"/>
      <c r="O29" s="85"/>
      <c r="P29" s="220"/>
      <c r="Q29" s="253" t="str">
        <f>IF(tbHours[[#This Row],[Employees]]="","",
IF(PTOMode=1,"-",
CHOOSE(PTOMode,
0,
M29+IF(N29=0,0,1)*IF(hoursMode="Daily",PTOHour-P29,PTOHour*260/dPeriods-P29),
PTOHour*N29-P29+M29,
M29-P29)))</f>
        <v/>
      </c>
      <c r="R29" s="224"/>
      <c r="S29" s="214"/>
      <c r="T29" s="250"/>
      <c r="U29" s="253" t="str">
        <f>IF(tbHours[[#This Row],[Employees]]="","",
IF(PTOMode=1,"-",
CHOOSE(PTOMode,
0,
Q29+IF(R29=0,0,1)*IF(hoursMode="Daily",PTOHour-T29,PTOHour*260/dPeriods-T29),
PTOHour*R29-T29+Q29,
Q29-T29)))</f>
        <v/>
      </c>
      <c r="V29" s="224"/>
      <c r="W29" s="214"/>
      <c r="X29" s="250"/>
      <c r="Y29" s="253" t="str">
        <f>IF(tbHours[[#This Row],[Employees]]="","",
IF(PTOMode=1,"-",
CHOOSE(PTOMode,
0,
U29+IF(V29=0,0,1)*IF(hoursMode="Daily",PTOHour-X29,PTOHour*260/dPeriods-X29),
PTOHour*V29-X29+U29,
U29-X29)))</f>
        <v/>
      </c>
      <c r="Z29" s="224"/>
      <c r="AA29" s="214"/>
      <c r="AB29" s="250"/>
      <c r="AC29" s="253" t="str">
        <f>IF(tbHours[[#This Row],[Employees]]="","",
IF(PTOMode=1,"-",
CHOOSE(PTOMode,
0,
Y29+IF(Z29=0,0,1)*IF(hoursMode="Daily",PTOHour-AB29,PTOHour*260/dPeriods-AB29),
PTOHour*Z29-AB29+Y29,
Y29-AB29)))</f>
        <v/>
      </c>
      <c r="AD29" s="224"/>
      <c r="AE29" s="214"/>
      <c r="AF29" s="250"/>
      <c r="AG29" s="253" t="str">
        <f>IF(tbHours[[#This Row],[Employees]]="","",
IF(PTOMode=1,"-",
CHOOSE(PTOMode,
0,
AC29+IF(AD29=0,0,1)*IF(hoursMode="Daily",PTOHour-AF29,PTOHour*260/dPeriods-AF29),
PTOHour*AD29-AF29+AC29,
AC29-AF29)))</f>
        <v/>
      </c>
      <c r="AH29" s="224"/>
      <c r="AI29" s="214"/>
      <c r="AJ29" s="250"/>
      <c r="AK29" s="253" t="str">
        <f>IF(tbHours[[#This Row],[Employees]]="","",
IF(PTOMode=1,"-",
CHOOSE(PTOMode,
0,
AG29+IF(AH29=0,0,1)*IF(hoursMode="Daily",PTOHour-AJ29,PTOHour*260/dPeriods-AJ29),
PTOHour*AH29-AJ29+AG29,
AG29-AJ29)))</f>
        <v/>
      </c>
      <c r="AL29" s="224"/>
      <c r="AM29" s="214"/>
      <c r="AN29" s="250"/>
      <c r="AO29" s="253" t="str">
        <f>IF(tbHours[[#This Row],[Employees]]="","",
IF(PTOMode=1,"-",
CHOOSE(PTOMode,
0,
AK29+IF(AL29=0,0,1)*IF(hoursMode="Daily",PTOHour-AN29,PTOHour*260/dPeriods-AN29),
PTOHour*AL29-AN29+AK29,
AK29-AN29)))</f>
        <v/>
      </c>
      <c r="AP29" s="224"/>
      <c r="AQ29" s="214"/>
      <c r="AR29" s="250"/>
      <c r="AS29" s="253" t="str">
        <f>IF(tbHours[[#This Row],[Employees]]="","",
IF(PTOMode=1,"-",
CHOOSE(PTOMode,
0,
AO29+IF(AP29=0,0,1)*IF(hoursMode="Daily",PTOHour-AR29,PTOHour*260/dPeriods-AR29),
PTOHour*AP29-AR29+AO29,
AO29-AR29)))</f>
        <v/>
      </c>
      <c r="AT29" s="224"/>
      <c r="AU29" s="214"/>
      <c r="AV29" s="250"/>
      <c r="AW29" s="253" t="str">
        <f>IF(tbHours[[#This Row],[Employees]]="","",
IF(PTOMode=1,"-",
CHOOSE(PTOMode,
0,
AS29+IF(AT29=0,0,1)*IF(hoursMode="Daily",PTOHour-AV29,PTOHour*260/dPeriods-AV29),
PTOHour*AT29-AV29+AS29,
AS29-AV29)))</f>
        <v/>
      </c>
      <c r="AX29" s="224"/>
      <c r="AY29" s="214"/>
      <c r="AZ29" s="250"/>
      <c r="BA29" s="253" t="str">
        <f>IF(tbHours[[#This Row],[Employees]]="","",
IF(PTOMode=1,"-",
CHOOSE(PTOMode,
0,
AW29+IF(AX29=0,0,1)*IF(hoursMode="Daily",PTOHour-AZ29,PTOHour*260/dPeriods-AZ29),
PTOHour*AX29-AZ29+AW29,
AW29-AZ29)))</f>
        <v/>
      </c>
      <c r="BB29" s="224"/>
      <c r="BC29" s="214"/>
      <c r="BD29" s="250"/>
      <c r="BE29" s="253" t="str">
        <f>IF(tbHours[[#This Row],[Employees]]="","",
IF(PTOMode=1,"-",
CHOOSE(PTOMode,
0,
BA29+IF(BB29=0,0,1)*IF(hoursMode="Daily",PTOHour-BD29,PTOHour*260/dPeriods-BD29),
PTOHour*BB29-BD29+BA29,
BA29-BD29)))</f>
        <v/>
      </c>
      <c r="BF29" s="224"/>
      <c r="BG29" s="214"/>
      <c r="BH29" s="250"/>
      <c r="BI29" s="253" t="str">
        <f>IF(tbHours[[#This Row],[Employees]]="","",
IF(PTOMode=1,"-",
CHOOSE(PTOMode,
0,
BE29+IF(BF29=0,0,1)*IF(hoursMode="Daily",PTOHour-BH29,PTOHour*260/dPeriods-BH29),
PTOHour*BF29-BH29+BE29,
BE29-BH29)))</f>
        <v/>
      </c>
      <c r="BJ29" s="224"/>
      <c r="BK29" s="214"/>
      <c r="BL29" s="250"/>
      <c r="BM29" s="253" t="str">
        <f>IF(tbHours[[#This Row],[Employees]]="","",
IF(PTOMode=1,"-",
CHOOSE(PTOMode,
0,
BI29+IF(BJ29=0,0,1)*IF(hoursMode="Daily",PTOHour-BL29,PTOHour*260/dPeriods-BL29),
PTOHour*BJ29-BL29+BI29,
BI29-BL29)))</f>
        <v/>
      </c>
      <c r="BN29" s="224"/>
      <c r="BO29" s="214"/>
      <c r="BP29" s="250"/>
      <c r="BQ29" s="253" t="str">
        <f>IF(tbHours[[#This Row],[Employees]]="","",
IF(PTOMode=1,"-",
CHOOSE(PTOMode,
0,
BM29+IF(BN29=0,0,1)*IF(hoursMode="Daily",PTOHour-BP29,PTOHour*260/dPeriods-BP29),
PTOHour*BN29-BP29+BM29,
BM29-BP29)))</f>
        <v/>
      </c>
      <c r="BR29" s="224"/>
      <c r="BS29" s="214"/>
      <c r="BT29" s="250"/>
      <c r="BU29" s="253" t="str">
        <f>IF(tbHours[[#This Row],[Employees]]="","",
IF(PTOMode=1,"-",
CHOOSE(PTOMode,
0,
BQ29+IF(BR29=0,0,1)*IF(hoursMode="Daily",PTOHour-BT29,PTOHour*260/dPeriods-BT29),
PTOHour*BR29-BT29+BQ29,
BQ29-BT29)))</f>
        <v/>
      </c>
      <c r="BV29" s="224"/>
      <c r="BW29" s="214"/>
      <c r="BX29" s="250"/>
      <c r="BY29" s="253" t="str">
        <f>IF(tbHours[[#This Row],[Employees]]="","",
IF(PTOMode=1,"-",
CHOOSE(PTOMode,
0,
BU29+IF(BV29=0,0,1)*IF(hoursMode="Daily",PTOHour-BX29,PTOHour*260/dPeriods-BX29),
PTOHour*BV29-BX29+BU29,
BU29-BX29)))</f>
        <v/>
      </c>
      <c r="BZ29" s="224"/>
      <c r="CA29" s="214"/>
      <c r="CB29" s="250"/>
      <c r="CC29" s="253" t="str">
        <f>IF(tbHours[[#This Row],[Employees]]="","",
IF(PTOMode=1,"-",
CHOOSE(PTOMode,
0,
BY29+IF(BZ29=0,0,1)*IF(hoursMode="Daily",PTOHour-CB29,PTOHour*260/dPeriods-CB29),
PTOHour*BZ29-CB29+BY29,
BY29-CB29)))</f>
        <v/>
      </c>
      <c r="CD29" s="224"/>
      <c r="CE29" s="214"/>
      <c r="CF29" s="250"/>
      <c r="CG29" s="253" t="str">
        <f>IF(tbHours[[#This Row],[Employees]]="","",
IF(PTOMode=1,"-",
CHOOSE(PTOMode,
0,
CC29+IF(CD29=0,0,1)*IF(hoursMode="Daily",PTOHour-CF29,PTOHour*260/dPeriods-CF29),
PTOHour*CD29-CF29+CC29,
CC29-CF29)))</f>
        <v/>
      </c>
      <c r="CH29" s="224"/>
      <c r="CI29" s="214"/>
      <c r="CJ29" s="250"/>
      <c r="CK29" s="253" t="str">
        <f>IF(tbHours[[#This Row],[Employees]]="","",
IF(PTOMode=1,"-",
CHOOSE(PTOMode,
0,
CG29+IF(CH29=0,0,1)*IF(hoursMode="Daily",PTOHour-CJ29,PTOHour*260/dPeriods-CJ29),
PTOHour*CH29-CJ29+CG29,
CG29-CJ29)))</f>
        <v/>
      </c>
      <c r="CL29" s="224"/>
      <c r="CM29" s="214"/>
      <c r="CN29" s="250"/>
      <c r="CO29" s="253" t="str">
        <f>IF(tbHours[[#This Row],[Employees]]="","",
IF(PTOMode=1,"-",
CHOOSE(PTOMode,
0,
CK29+IF(CL29=0,0,1)*IF(hoursMode="Daily",PTOHour-CN29,PTOHour*260/dPeriods-CN29),
PTOHour*CL29-CN29+CK29,
CK29-CN29)))</f>
        <v/>
      </c>
      <c r="CP29" s="224"/>
      <c r="CQ29" s="214"/>
      <c r="CR29" s="250"/>
      <c r="CS29" s="253" t="str">
        <f>IF(tbHours[[#This Row],[Employees]]="","",
IF(PTOMode=1,"-",
CHOOSE(PTOMode,
0,
CO29+IF(CP29=0,0,1)*IF(hoursMode="Daily",PTOHour-CR29,PTOHour*260/dPeriods-CR29),
PTOHour*CP29-CR29+CO29,
CO29-CR29)))</f>
        <v/>
      </c>
      <c r="CT29" s="224"/>
      <c r="CU29" s="214"/>
      <c r="CV29" s="250"/>
      <c r="CW29" s="253" t="str">
        <f>IF(tbHours[[#This Row],[Employees]]="","",
IF(PTOMode=1,"-",
CHOOSE(PTOMode,
0,
CS29+IF(CT29=0,0,1)*IF(hoursMode="Daily",PTOHour-CV29,PTOHour*260/dPeriods-CV29),
PTOHour*CT29-CV29+CS29,
CS29-CV29)))</f>
        <v/>
      </c>
      <c r="CX29" s="224"/>
      <c r="CY29" s="214"/>
      <c r="CZ29" s="250"/>
      <c r="DA29" s="253" t="str">
        <f>IF(tbHours[[#This Row],[Employees]]="","",
IF(PTOMode=1,"-",
CHOOSE(PTOMode,
0,
CW29+IF(CX29=0,0,1)*IF(hoursMode="Daily",PTOHour-CZ29,PTOHour*260/dPeriods-CZ29),
PTOHour*CX29-CZ29+CW29,
CW29-CZ29)))</f>
        <v/>
      </c>
      <c r="DB29" s="224"/>
      <c r="DC29" s="214"/>
      <c r="DD29" s="250"/>
      <c r="DE29" s="253" t="str">
        <f>IF(tbHours[[#This Row],[Employees]]="","",
IF(PTOMode=1,"-",
CHOOSE(PTOMode,
0,
DA29+IF(DB29=0,0,1)*IF(hoursMode="Daily",PTOHour-DD29,PTOHour*260/dPeriods-DD29),
PTOHour*DB29-DD29+DA29,
DA29-DD29)))</f>
        <v/>
      </c>
      <c r="DF29" s="224"/>
      <c r="DG29" s="214"/>
      <c r="DH29" s="250"/>
      <c r="DI29" s="253" t="str">
        <f>IF(tbHours[[#This Row],[Employees]]="","",
IF(PTOMode=1,"-",
CHOOSE(PTOMode,
0,
DE29+IF(DF29=0,0,1)*IF(hoursMode="Daily",PTOHour-DH29,PTOHour*260/dPeriods-DH29),
PTOHour*DF29-DH29+DE29,
DE29-DH29)))</f>
        <v/>
      </c>
      <c r="DJ29" s="224"/>
      <c r="DK29" s="214"/>
      <c r="DL29" s="250"/>
      <c r="DM29" s="253" t="str">
        <f>IF(tbHours[[#This Row],[Employees]]="","",
IF(PTOMode=1,"-",
CHOOSE(PTOMode,
0,
DI29+IF(DJ29=0,0,1)*IF(hoursMode="Daily",PTOHour-DL29,PTOHour*260/dPeriods-DL29),
PTOHour*DJ29-DL29+DI29,
DI29-DL29)))</f>
        <v/>
      </c>
      <c r="DN29" s="224"/>
      <c r="DO29" s="214"/>
      <c r="DP29" s="250"/>
      <c r="DQ29" s="253" t="str">
        <f>IF(tbHours[[#This Row],[Employees]]="","",
IF(PTOMode=1,"-",
CHOOSE(PTOMode,
0,
DM29+IF(DN29=0,0,1)*IF(hoursMode="Daily",PTOHour-DP29,PTOHour*260/dPeriods-DP29),
PTOHour*DN29-DP29+DM29,
DM29-DP29)))</f>
        <v/>
      </c>
      <c r="DR29" s="224"/>
      <c r="DS29" s="214"/>
      <c r="DT29" s="250"/>
      <c r="DU29" s="253" t="str">
        <f>IF(tbHours[[#This Row],[Employees]]="","",
IF(PTOMode=1,"-",
CHOOSE(PTOMode,
0,
DQ29+IF(DR29=0,0,1)*IF(hoursMode="Daily",PTOHour-DT29,PTOHour*260/dPeriods-DT29),
PTOHour*DR29-DT29+DQ29,
DQ29-DT29)))</f>
        <v/>
      </c>
      <c r="DV29" s="224"/>
      <c r="DW29" s="214"/>
      <c r="DX29" s="250"/>
      <c r="DY29" s="253" t="str">
        <f>IF(tbHours[[#This Row],[Employees]]="","",
IF(PTOMode=1,"-",
CHOOSE(PTOMode,
0,
DU29+IF(DV29=0,0,1)*IF(hoursMode="Daily",PTOHour-DX29,PTOHour*260/dPeriods-DX29),
PTOHour*DV29-DX29+DU29,
DU29-DX29)))</f>
        <v/>
      </c>
      <c r="DZ29" s="224"/>
      <c r="EA29" s="214"/>
      <c r="EB29" s="250"/>
      <c r="EC29" s="253" t="str">
        <f>IF(tbHours[[#This Row],[Employees]]="","",
IF(PTOMode=1,"-",
CHOOSE(PTOMode,
0,
DY29+IF(DZ29=0,0,1)*IF(hoursMode="Daily",PTOHour-EB29,PTOHour*260/dPeriods-EB29),
PTOHour*DZ29-EB29+DY29,
DY29-EB29)))</f>
        <v/>
      </c>
      <c r="ED29" s="224"/>
      <c r="EE29" s="214"/>
      <c r="EF29" s="250"/>
      <c r="EG29" s="253" t="str">
        <f>IF(tbHours[[#This Row],[Employees]]="","",
IF(PTOMode=1,"-",
CHOOSE(PTOMode,
0,
EC29+IF(ED29=0,0,1)*IF(hoursMode="Daily",PTOHour-EF29,PTOHour*260/dPeriods-EF29),
PTOHour*ED29-EF29+EC29,
EC29-EF29)))</f>
        <v/>
      </c>
      <c r="EH29" s="224"/>
      <c r="EI29" s="214"/>
      <c r="EJ29" s="250"/>
      <c r="EK29" s="253" t="str">
        <f>IF(tbHours[[#This Row],[Employees]]="","",
IF(PTOMode=1,"-",
CHOOSE(PTOMode,
0,
EG29+IF(EH29=0,0,1)*IF(hoursMode="Daily",PTOHour-EJ29,PTOHour*260/dPeriods-EJ29),
PTOHour*EH29-EJ29+EG29,
EG29-EJ29)))</f>
        <v/>
      </c>
      <c r="EL29" s="224"/>
      <c r="EM29" s="214"/>
      <c r="EN29" s="250"/>
      <c r="EO29" s="253" t="str">
        <f>IF(tbHours[[#This Row],[Employees]]="","",
IF(PTOMode=1,"-",
CHOOSE(PTOMode,
0,
EK29+IF(EL29=0,0,1)*IF(hoursMode="Daily",PTOHour-EN29,PTOHour*260/dPeriods-EN29),
PTOHour*EL29-EN29+EK29,
EK29-EN29)))</f>
        <v/>
      </c>
      <c r="EP29" s="224"/>
      <c r="EQ29" s="214"/>
      <c r="ER29" s="250"/>
      <c r="ES29" s="253" t="str">
        <f>IF(tbHours[[#This Row],[Employees]]="","",
IF(PTOMode=1,"-",
CHOOSE(PTOMode,
0,
EO29+IF(EP29=0,0,1)*IF(hoursMode="Daily",PTOHour-ER29,PTOHour*260/dPeriods-ER29),
PTOHour*EP29-ER29+EO29,
EO29-ER29)))</f>
        <v/>
      </c>
      <c r="ET29" s="224"/>
      <c r="EU29" s="214"/>
      <c r="EV29" s="250"/>
      <c r="EW29" s="253" t="str">
        <f>IF(tbHours[[#This Row],[Employees]]="","",
IF(PTOMode=1,"-",
CHOOSE(PTOMode,
0,
ES29+IF(ET29=0,0,1)*IF(hoursMode="Daily",PTOHour-EV29,PTOHour*260/dPeriods-EV29),
PTOHour*ET29-EV29+ES29,
ES29-EV29)))</f>
        <v/>
      </c>
      <c r="EX29" s="224"/>
      <c r="EY29" s="214"/>
      <c r="EZ29" s="250"/>
      <c r="FA29" s="253" t="str">
        <f>IF(tbHours[[#This Row],[Employees]]="","",
IF(PTOMode=1,"-",
CHOOSE(PTOMode,
0,
EW29+IF(EX29=0,0,1)*IF(hoursMode="Daily",PTOHour-EZ29,PTOHour*260/dPeriods-EZ29),
PTOHour*EX29-EZ29+EW29,
EW29-EZ29)))</f>
        <v/>
      </c>
      <c r="FB29" s="224"/>
      <c r="FC29" s="214"/>
      <c r="FD29" s="250"/>
      <c r="FE29" s="253" t="str">
        <f>IF(tbHours[[#This Row],[Employees]]="","",
IF(PTOMode=1,"-",
CHOOSE(PTOMode,
0,
FA29+IF(FB29=0,0,1)*IF(hoursMode="Daily",PTOHour-FD29,PTOHour*260/dPeriods-FD29),
PTOHour*FB29-FD29+FA29,
FA29-FD29)))</f>
        <v/>
      </c>
      <c r="FF29" s="224"/>
      <c r="FG29" s="214"/>
      <c r="FH29" s="250"/>
      <c r="FI29" s="253" t="str">
        <f>IF(tbHours[[#This Row],[Employees]]="","",
IF(PTOMode=1,"-",
CHOOSE(PTOMode,
0,
FE29+IF(FF29=0,0,1)*IF(hoursMode="Daily",PTOHour-FH29,PTOHour*260/dPeriods-FH29),
PTOHour*FF29-FH29+FE29,
FE29-FH29)))</f>
        <v/>
      </c>
      <c r="FJ29" s="224"/>
      <c r="FK29" s="214"/>
      <c r="FL29" s="250"/>
      <c r="FM29" s="253" t="str">
        <f>IF(tbHours[[#This Row],[Employees]]="","",
IF(PTOMode=1,"-",
CHOOSE(PTOMode,
0,
FI29+IF(FJ29=0,0,1)*IF(hoursMode="Daily",PTOHour-FL29,PTOHour*260/dPeriods-FL29),
PTOHour*FJ29-FL29+FI29,
FI29-FL29)))</f>
        <v/>
      </c>
      <c r="FN29" s="224"/>
      <c r="FO29" s="214"/>
      <c r="FP29" s="250"/>
      <c r="FQ29" s="253" t="str">
        <f>IF(tbHours[[#This Row],[Employees]]="","",
IF(PTOMode=1,"-",
CHOOSE(PTOMode,
0,
FM29+IF(FN29=0,0,1)*IF(hoursMode="Daily",PTOHour-FP29,PTOHour*260/dPeriods-FP29),
PTOHour*FN29-FP29+FM29,
FM29-FP29)))</f>
        <v/>
      </c>
      <c r="FR29" s="224"/>
      <c r="FS29" s="214"/>
      <c r="FT29" s="250"/>
      <c r="FU29" s="253" t="str">
        <f>IF(tbHours[[#This Row],[Employees]]="","",
IF(PTOMode=1,"-",
CHOOSE(PTOMode,
0,
FQ29+IF(FR29=0,0,1)*IF(hoursMode="Daily",PTOHour-FT29,PTOHour*260/dPeriods-FT29),
PTOHour*FR29-FT29+FQ29,
FQ29-FT29)))</f>
        <v/>
      </c>
      <c r="FV29" s="224"/>
      <c r="FW29" s="214"/>
      <c r="FX29" s="250"/>
      <c r="FY29" s="253" t="str">
        <f>IF(tbHours[[#This Row],[Employees]]="","",
IF(PTOMode=1,"-",
CHOOSE(PTOMode,
0,
FU29+IF(FV29=0,0,1)*IF(hoursMode="Daily",PTOHour-FX29,PTOHour*260/dPeriods-FX29),
PTOHour*FV29-FX29+FU29,
FU29-FX29)))</f>
        <v/>
      </c>
      <c r="FZ29" s="224"/>
      <c r="GA29" s="214"/>
      <c r="GB29" s="250"/>
      <c r="GC29" s="253" t="str">
        <f>IF(tbHours[[#This Row],[Employees]]="","",
IF(PTOMode=1,"-",
CHOOSE(PTOMode,
0,
FY29+IF(FZ29=0,0,1)*IF(hoursMode="Daily",PTOHour-GB29,PTOHour*260/dPeriods-GB29),
PTOHour*FZ29-GB29+FY29,
FY29-GB29)))</f>
        <v/>
      </c>
      <c r="GD29" s="224"/>
      <c r="GE29" s="214"/>
      <c r="GF29" s="250"/>
      <c r="GG29" s="253" t="str">
        <f>IF(tbHours[[#This Row],[Employees]]="","",
IF(PTOMode=1,"-",
CHOOSE(PTOMode,
0,
GC29+IF(GD29=0,0,1)*IF(hoursMode="Daily",PTOHour-GF29,PTOHour*260/dPeriods-GF29),
PTOHour*GD29-GF29+GC29,
GC29-GF29)))</f>
        <v/>
      </c>
      <c r="GH29" s="224"/>
      <c r="GI29" s="214"/>
      <c r="GJ29" s="250"/>
      <c r="GK29" s="253" t="str">
        <f>IF(tbHours[[#This Row],[Employees]]="","",
IF(PTOMode=1,"-",
CHOOSE(PTOMode,
0,
GG29+IF(GH29=0,0,1)*IF(hoursMode="Daily",PTOHour-GJ29,PTOHour*260/dPeriods-GJ29),
PTOHour*GH29-GJ29+GG29,
GG29-GJ29)))</f>
        <v/>
      </c>
      <c r="GL29" s="224"/>
      <c r="GM29" s="214"/>
      <c r="GN29" s="250"/>
      <c r="GO29" s="253" t="str">
        <f>IF(tbHours[[#This Row],[Employees]]="","",
IF(PTOMode=1,"-",
CHOOSE(PTOMode,
0,
GK29+IF(GL29=0,0,1)*IF(hoursMode="Daily",PTOHour-GN29,PTOHour*260/dPeriods-GN29),
PTOHour*GL29-GN29+GK29,
GK29-GN29)))</f>
        <v/>
      </c>
      <c r="GP29" s="224"/>
      <c r="GQ29" s="214"/>
      <c r="GR29" s="250"/>
      <c r="GS29" s="253" t="str">
        <f>IF(tbHours[[#This Row],[Employees]]="","",
IF(PTOMode=1,"-",
CHOOSE(PTOMode,
0,
GO29+IF(GP29=0,0,1)*IF(hoursMode="Daily",PTOHour-GR29,PTOHour*260/dPeriods-GR29),
PTOHour*GP29-GR29+GO29,
GO29-GR29)))</f>
        <v/>
      </c>
      <c r="GT29" s="224"/>
      <c r="GU29" s="214"/>
      <c r="GV29" s="250"/>
      <c r="GW29" s="253" t="str">
        <f>IF(tbHours[[#This Row],[Employees]]="","",
IF(PTOMode=1,"-",
CHOOSE(PTOMode,
0,
GS29+IF(GT29=0,0,1)*IF(hoursMode="Daily",PTOHour-GV29,PTOHour*260/dPeriods-GV29),
PTOHour*GT29-GV29+GS29,
GS29-GV29)))</f>
        <v/>
      </c>
      <c r="GX29" s="224"/>
      <c r="GY29" s="214"/>
      <c r="GZ29" s="250"/>
      <c r="HA29" s="253" t="str">
        <f>IF(tbHours[[#This Row],[Employees]]="","",
IF(PTOMode=1,"-",
CHOOSE(PTOMode,
0,
GW29+IF(GX29=0,0,1)*IF(hoursMode="Daily",PTOHour-GZ29,PTOHour*260/dPeriods-GZ29),
PTOHour*GX29-GZ29+GW29,
GW29-GZ29)))</f>
        <v/>
      </c>
      <c r="HB29" s="224"/>
      <c r="HC29" s="214"/>
      <c r="HD29" s="250"/>
      <c r="HE29" s="253" t="str">
        <f>IF(tbHours[[#This Row],[Employees]]="","",
IF(PTOMode=1,"-",
CHOOSE(PTOMode,
0,
HA29+IF(HB29=0,0,1)*IF(hoursMode="Daily",PTOHour-HD29,PTOHour*260/dPeriods-HD29),
PTOHour*HB29-HD29+HA29,
HA29-HD29)))</f>
        <v/>
      </c>
      <c r="HF29" s="224"/>
      <c r="HG29" s="214"/>
      <c r="HH29" s="250"/>
      <c r="HI29" s="253" t="str">
        <f>IF(tbHours[[#This Row],[Employees]]="","",
IF(PTOMode=1,"-",
CHOOSE(PTOMode,
0,
HE29+IF(HF29=0,0,1)*IF(hoursMode="Daily",PTOHour-HH29,PTOHour*260/dPeriods-HH29),
PTOHour*HF29-HH29+HE29,
HE29-HH29)))</f>
        <v/>
      </c>
      <c r="HJ29" s="224"/>
      <c r="HK29" s="214"/>
      <c r="HL29" s="250"/>
      <c r="HM29" s="253" t="str">
        <f>IF(tbHours[[#This Row],[Employees]]="","",
IF(PTOMode=1,"-",
CHOOSE(PTOMode,
0,
HI29+IF(HJ29=0,0,1)*IF(hoursMode="Daily",PTOHour-HL29,PTOHour*260/dPeriods-HL29),
PTOHour*HJ29-HL29+HI29,
HI29-HL29)))</f>
        <v/>
      </c>
      <c r="HN29" s="224"/>
      <c r="HO29" s="214"/>
      <c r="HP29" s="250"/>
      <c r="HQ29" s="253" t="str">
        <f>IF(tbHours[[#This Row],[Employees]]="","",
IF(PTOMode=1,"-",
CHOOSE(PTOMode,
0,
HM29+IF(HN29=0,0,1)*IF(hoursMode="Daily",PTOHour-HP29,PTOHour*260/dPeriods-HP29),
PTOHour*HN29-HP29+HM29,
HM29-HP29)))</f>
        <v/>
      </c>
      <c r="HR29" s="224"/>
      <c r="HS29" s="214"/>
      <c r="HT29" s="250"/>
      <c r="HU29" s="253" t="str">
        <f>IF(tbHours[[#This Row],[Employees]]="","",
IF(PTOMode=1,"-",
CHOOSE(PTOMode,
0,
HQ29+IF(HR29=0,0,1)*IF(hoursMode="Daily",PTOHour-HT29,PTOHour*260/dPeriods-HT29),
PTOHour*HR29-HT29+HQ29,
HQ29-HT29)))</f>
        <v/>
      </c>
      <c r="HV29" s="224"/>
      <c r="HW29" s="214"/>
      <c r="HX29" s="250"/>
      <c r="HY29" s="253" t="str">
        <f>IF(tbHours[[#This Row],[Employees]]="","",
IF(PTOMode=1,"-",
CHOOSE(PTOMode,
0,
HU29+IF(HV29=0,0,1)*IF(hoursMode="Daily",PTOHour-HX29,PTOHour*260/dPeriods-HX29),
PTOHour*HV29-HX29+HU29,
HU29-HX29)))</f>
        <v/>
      </c>
      <c r="HZ29" s="224"/>
      <c r="IA29" s="214"/>
      <c r="IB29" s="250"/>
      <c r="IC29" s="253" t="str">
        <f>IF(tbHours[[#This Row],[Employees]]="","",
IF(PTOMode=1,"-",
CHOOSE(PTOMode,
0,
HY29+IF(HZ29=0,0,1)*IF(hoursMode="Daily",PTOHour-IB29,PTOHour*260/dPeriods-IB29),
PTOHour*HZ29-IB29+HY29,
HY29-IB29)))</f>
        <v/>
      </c>
      <c r="ID29" s="224"/>
      <c r="IE29" s="214"/>
      <c r="IF29" s="250"/>
      <c r="IG29" s="253" t="str">
        <f>IF(tbHours[[#This Row],[Employees]]="","",
IF(PTOMode=1,"-",
CHOOSE(PTOMode,
0,
IC29+IF(ID29=0,0,1)*IF(hoursMode="Daily",PTOHour-IF29,PTOHour*260/dPeriods-IF29),
PTOHour*ID29-IF29+IC29,
IC29-IF29)))</f>
        <v/>
      </c>
      <c r="IH29" s="224"/>
      <c r="II29" s="214"/>
      <c r="IJ29" s="250"/>
      <c r="IK29" s="253" t="str">
        <f>IF(tbHours[[#This Row],[Employees]]="","",
IF(PTOMode=1,"-",
CHOOSE(PTOMode,
0,
IG29+IF(IH29=0,0,1)*IF(hoursMode="Daily",PTOHour-IJ29,PTOHour*260/dPeriods-IJ29),
PTOHour*IH29-IJ29+IG29,
IG29-IJ29)))</f>
        <v/>
      </c>
      <c r="IL29" s="224"/>
      <c r="IM29" s="214"/>
      <c r="IN29" s="250"/>
      <c r="IO29" s="253" t="str">
        <f>IF(tbHours[[#This Row],[Employees]]="","",
IF(PTOMode=1,"-",
CHOOSE(PTOMode,
0,
IK29+IF(IL29=0,0,1)*IF(hoursMode="Daily",PTOHour-IN29,PTOHour*260/dPeriods-IN29),
PTOHour*IL29-IN29+IK29,
IK29-IN29)))</f>
        <v/>
      </c>
      <c r="IP29" s="224"/>
      <c r="IQ29" s="214"/>
      <c r="IR29" s="250"/>
      <c r="IS29" s="253" t="str">
        <f>IF(tbHours[[#This Row],[Employees]]="","",
IF(PTOMode=1,"-",
CHOOSE(PTOMode,
0,
IO29+IF(IP29=0,0,1)*IF(hoursMode="Daily",PTOHour-IR29,PTOHour*260/dPeriods-IR29),
PTOHour*IP29-IR29+IO29,
IO29-IR29)))</f>
        <v/>
      </c>
      <c r="IT29" s="224"/>
      <c r="IU29" s="214"/>
      <c r="IV29" s="250"/>
      <c r="IW29" s="253" t="str">
        <f>IF(tbHours[[#This Row],[Employees]]="","",
IF(PTOMode=1,"-",
CHOOSE(PTOMode,
0,
IS29+IF(IT29=0,0,1)*IF(hoursMode="Daily",PTOHour-IV29,PTOHour*260/dPeriods-IV29),
PTOHour*IT29-IV29+IS29,
IS29-IV29)))</f>
        <v/>
      </c>
      <c r="IX29" s="224"/>
      <c r="IY29" s="214"/>
      <c r="IZ29" s="250"/>
      <c r="JA29" s="253" t="str">
        <f>IF(tbHours[[#This Row],[Employees]]="","",
IF(PTOMode=1,"-",
CHOOSE(PTOMode,
0,
IW29+IF(IX29=0,0,1)*IF(hoursMode="Daily",PTOHour-IZ29,PTOHour*260/dPeriods-IZ29),
PTOHour*IX29-IZ29+IW29,
IW29-IZ29)))</f>
        <v/>
      </c>
      <c r="JB29" s="224"/>
      <c r="JC29" s="214"/>
      <c r="JD29" s="250"/>
      <c r="JE29" s="253" t="str">
        <f>IF(tbHours[[#This Row],[Employees]]="","",
IF(PTOMode=1,"-",
CHOOSE(PTOMode,
0,
JA29+IF(JB29=0,0,1)*IF(hoursMode="Daily",PTOHour-JD29,PTOHour*260/dPeriods-JD29),
PTOHour*JB29-JD29+JA29,
JA29-JD29)))</f>
        <v/>
      </c>
      <c r="JF29" s="224"/>
      <c r="JG29" s="214"/>
      <c r="JH29" s="250"/>
      <c r="JI29" s="253" t="str">
        <f>IF(tbHours[[#This Row],[Employees]]="","",
IF(PTOMode=1,"-",
CHOOSE(PTOMode,
0,
JE29+IF(JF29=0,0,1)*IF(hoursMode="Daily",PTOHour-JH29,PTOHour*260/dPeriods-JH29),
PTOHour*JF29-JH29+JE29,
JE29-JH29)))</f>
        <v/>
      </c>
      <c r="JJ29" s="224"/>
      <c r="JK29" s="214"/>
      <c r="JL29" s="250"/>
      <c r="JM29" s="253" t="str">
        <f>IF(tbHours[[#This Row],[Employees]]="","",
IF(PTOMode=1,"-",
CHOOSE(PTOMode,
0,
JI29+IF(JJ29=0,0,1)*IF(hoursMode="Daily",PTOHour-JL29,PTOHour*260/dPeriods-JL29),
PTOHour*JJ29-JL29+JI29,
JI29-JL29)))</f>
        <v/>
      </c>
      <c r="JN29" s="224"/>
      <c r="JO29" s="214"/>
      <c r="JP29" s="250"/>
      <c r="JQ29" s="253" t="str">
        <f>IF(tbHours[[#This Row],[Employees]]="","",
IF(PTOMode=1,"-",
CHOOSE(PTOMode,
0,
JM29+IF(JN29=0,0,1)*IF(hoursMode="Daily",PTOHour-JP29,PTOHour*260/dPeriods-JP29),
PTOHour*JN29-JP29+JM29,
JM29-JP29)))</f>
        <v/>
      </c>
      <c r="JR29" s="224"/>
      <c r="JS29" s="214"/>
      <c r="JT29" s="250"/>
      <c r="JU29" s="253" t="str">
        <f>IF(tbHours[[#This Row],[Employees]]="","",
IF(PTOMode=1,"-",
CHOOSE(PTOMode,
0,
JQ29+IF(JR29=0,0,1)*IF(hoursMode="Daily",PTOHour-JT29,PTOHour*260/dPeriods-JT29),
PTOHour*JR29-JT29+JQ29,
JQ29-JT29)))</f>
        <v/>
      </c>
      <c r="JV29" s="224"/>
      <c r="JW29" s="214"/>
      <c r="JX29" s="250"/>
      <c r="JY29" s="253" t="str">
        <f>IF(tbHours[[#This Row],[Employees]]="","",
IF(PTOMode=1,"-",
CHOOSE(PTOMode,
0,
JU29+IF(JV29=0,0,1)*IF(hoursMode="Daily",PTOHour-JX29,PTOHour*260/dPeriods-JX29),
PTOHour*JV29-JX29+JU29,
JU29-JX29)))</f>
        <v/>
      </c>
      <c r="JZ29" s="224"/>
      <c r="KA29" s="214"/>
      <c r="KB29" s="250"/>
      <c r="KC29" s="253" t="str">
        <f>IF(tbHours[[#This Row],[Employees]]="","",
IF(PTOMode=1,"-",
CHOOSE(PTOMode,
0,
JY29+IF(JZ29=0,0,1)*IF(hoursMode="Daily",PTOHour-KB29,PTOHour*260/dPeriods-KB29),
PTOHour*JZ29-KB29+JY29,
JY29-KB29)))</f>
        <v/>
      </c>
      <c r="KD29" s="224"/>
      <c r="KE29" s="214"/>
      <c r="KF29" s="250"/>
      <c r="KG29" s="253" t="str">
        <f>IF(tbHours[[#This Row],[Employees]]="","",
IF(PTOMode=1,"-",
CHOOSE(PTOMode,
0,
KC29+IF(KD29=0,0,1)*IF(hoursMode="Daily",PTOHour-KF29,PTOHour*260/dPeriods-KF29),
PTOHour*KD29-KF29+KC29,
KC29-KF29)))</f>
        <v/>
      </c>
      <c r="KH29" s="224"/>
      <c r="KI29" s="214"/>
      <c r="KJ29" s="250"/>
      <c r="KK29" s="253" t="str">
        <f>IF(tbHours[[#This Row],[Employees]]="","",
IF(PTOMode=1,"-",
CHOOSE(PTOMode,
0,
KG29+IF(KH29=0,0,1)*IF(hoursMode="Daily",PTOHour-KJ29,PTOHour*260/dPeriods-KJ29),
PTOHour*KH29-KJ29+KG29,
KG29-KJ29)))</f>
        <v/>
      </c>
      <c r="KL29" s="224"/>
      <c r="KM29" s="214"/>
      <c r="KN29" s="250"/>
      <c r="KO29" s="253" t="str">
        <f>IF(tbHours[[#This Row],[Employees]]="","",
IF(PTOMode=1,"-",
CHOOSE(PTOMode,
0,
KK29+IF(KL29=0,0,1)*IF(hoursMode="Daily",PTOHour-KN29,PTOHour*260/dPeriods-KN29),
PTOHour*KL29-KN29+KK29,
KK29-KN29)))</f>
        <v/>
      </c>
      <c r="KP29" s="224"/>
      <c r="KQ29" s="214"/>
      <c r="KR29" s="250"/>
      <c r="KS29" s="253" t="str">
        <f>IF(tbHours[[#This Row],[Employees]]="","",
IF(PTOMode=1,"-",
CHOOSE(PTOMode,
0,
KO29+IF(KP29=0,0,1)*IF(hoursMode="Daily",PTOHour-KR29,PTOHour*260/dPeriods-KR29),
PTOHour*KP29-KR29+KO29,
KO29-KR29)))</f>
        <v/>
      </c>
      <c r="KT29" s="224"/>
      <c r="KU29" s="214"/>
      <c r="KV29" s="250"/>
      <c r="KW29" s="253" t="str">
        <f>IF(tbHours[[#This Row],[Employees]]="","",
IF(PTOMode=1,"-",
CHOOSE(PTOMode,
0,
KS29+IF(KT29=0,0,1)*IF(hoursMode="Daily",PTOHour-KV29,PTOHour*260/dPeriods-KV29),
PTOHour*KT29-KV29+KS29,
KS29-KV29)))</f>
        <v/>
      </c>
      <c r="KX29" s="224"/>
      <c r="KY29" s="214"/>
      <c r="KZ29" s="250"/>
      <c r="LA29" s="253" t="str">
        <f>IF(tbHours[[#This Row],[Employees]]="","",
IF(PTOMode=1,"-",
CHOOSE(PTOMode,
0,
KW29+IF(KX29=0,0,1)*IF(hoursMode="Daily",PTOHour-KZ29,PTOHour*260/dPeriods-KZ29),
PTOHour*KX29-KZ29+KW29,
KW29-KZ29)))</f>
        <v/>
      </c>
      <c r="LB29" s="224"/>
      <c r="LC29" s="214"/>
      <c r="LD29" s="250"/>
      <c r="LE29" s="253" t="str">
        <f>IF(tbHours[[#This Row],[Employees]]="","",
IF(PTOMode=1,"-",
CHOOSE(PTOMode,
0,
LA29+IF(LB29=0,0,1)*IF(hoursMode="Daily",PTOHour-LD29,PTOHour*260/dPeriods-LD29),
PTOHour*LB29-LD29+LA29,
LA29-LD29)))</f>
        <v/>
      </c>
      <c r="LF29" s="224"/>
      <c r="LG29" s="214"/>
      <c r="LH29" s="250"/>
      <c r="LI29" s="253" t="str">
        <f>IF(tbHours[[#This Row],[Employees]]="","",
IF(PTOMode=1,"-",
CHOOSE(PTOMode,
0,
LE29+IF(LF29=0,0,1)*IF(hoursMode="Daily",PTOHour-LH29,PTOHour*260/dPeriods-LH29),
PTOHour*LF29-LH29+LE29,
LE29-LH29)))</f>
        <v/>
      </c>
      <c r="LJ29" s="224"/>
      <c r="LK29" s="214"/>
      <c r="LL29" s="250"/>
      <c r="LM29" s="253" t="str">
        <f>IF(tbHours[[#This Row],[Employees]]="","",
IF(PTOMode=1,"-",
CHOOSE(PTOMode,
0,
LI29+IF(LJ29=0,0,1)*IF(hoursMode="Daily",PTOHour-LL29,PTOHour*260/dPeriods-LL29),
PTOHour*LJ29-LL29+LI29,
LI29-LL29)))</f>
        <v/>
      </c>
      <c r="LN29" s="224"/>
      <c r="LO29" s="214"/>
      <c r="LP29" s="250"/>
      <c r="LQ29" s="253" t="str">
        <f>IF(tbHours[[#This Row],[Employees]]="","",
IF(PTOMode=1,"-",
CHOOSE(PTOMode,
0,
LM29+IF(LN29=0,0,1)*IF(hoursMode="Daily",PTOHour-LP29,PTOHour*260/dPeriods-LP29),
PTOHour*LN29-LP29+LM29,
LM29-LP29)))</f>
        <v/>
      </c>
      <c r="LR29" s="224"/>
      <c r="LS29" s="214"/>
      <c r="LT29" s="250"/>
      <c r="LU29" s="253" t="str">
        <f>IF(tbHours[[#This Row],[Employees]]="","",
IF(PTOMode=1,"-",
CHOOSE(PTOMode,
0,
LQ29+IF(LR29=0,0,1)*IF(hoursMode="Daily",PTOHour-LT29,PTOHour*260/dPeriods-LT29),
PTOHour*LR29-LT29+LQ29,
LQ29-LT29)))</f>
        <v/>
      </c>
      <c r="LV29" s="224"/>
      <c r="LW29" s="214"/>
      <c r="LX29" s="250"/>
      <c r="LY29" s="253" t="str">
        <f>IF(tbHours[[#This Row],[Employees]]="","",
IF(PTOMode=1,"-",
CHOOSE(PTOMode,
0,
LU29+IF(LV29=0,0,1)*IF(hoursMode="Daily",PTOHour-LX29,PTOHour*260/dPeriods-LX29),
PTOHour*LV29-LX29+LU29,
LU29-LX29)))</f>
        <v/>
      </c>
      <c r="LZ29" s="224"/>
      <c r="MA29" s="214"/>
      <c r="MB29" s="250"/>
      <c r="MC29" s="253" t="str">
        <f>IF(tbHours[[#This Row],[Employees]]="","",
IF(PTOMode=1,"-",
CHOOSE(PTOMode,
0,
LY29+IF(LZ29=0,0,1)*IF(hoursMode="Daily",PTOHour-MB29,PTOHour*260/dPeriods-MB29),
PTOHour*LZ29-MB29+LY29,
LY29-MB29)))</f>
        <v/>
      </c>
      <c r="MD29" s="224"/>
      <c r="ME29" s="214"/>
      <c r="MF29" s="250"/>
      <c r="MG29" s="253" t="str">
        <f>IF(tbHours[[#This Row],[Employees]]="","",
IF(PTOMode=1,"-",
CHOOSE(PTOMode,
0,
MC29+IF(MD29=0,0,1)*IF(hoursMode="Daily",PTOHour-MF29,PTOHour*260/dPeriods-MF29),
PTOHour*MD29-MF29+MC29,
MC29-MF29)))</f>
        <v/>
      </c>
      <c r="MH29" s="224"/>
      <c r="MI29" s="214"/>
      <c r="MJ29" s="250"/>
      <c r="MK29" s="253" t="str">
        <f>IF(tbHours[[#This Row],[Employees]]="","",
IF(PTOMode=1,"-",
CHOOSE(PTOMode,
0,
MG29+IF(MH29=0,0,1)*IF(hoursMode="Daily",PTOHour-MJ29,PTOHour*260/dPeriods-MJ29),
PTOHour*MH29-MJ29+MG29,
MG29-MJ29)))</f>
        <v/>
      </c>
      <c r="ML29" s="224"/>
      <c r="MM29" s="214"/>
      <c r="MN29" s="250"/>
      <c r="MO29" s="253" t="str">
        <f>IF(tbHours[[#This Row],[Employees]]="","",
IF(PTOMode=1,"-",
CHOOSE(PTOMode,
0,
MK29+IF(ML29=0,0,1)*IF(hoursMode="Daily",PTOHour-MN29,PTOHour*260/dPeriods-MN29),
PTOHour*ML29-MN29+MK29,
MK29-MN29)))</f>
        <v/>
      </c>
      <c r="MP29" s="224"/>
      <c r="MQ29" s="214"/>
      <c r="MR29" s="250"/>
      <c r="MS29" s="253" t="str">
        <f>IF(tbHours[[#This Row],[Employees]]="","",
IF(PTOMode=1,"-",
CHOOSE(PTOMode,
0,
MO29+IF(MP29=0,0,1)*IF(hoursMode="Daily",PTOHour-MR29,PTOHour*260/dPeriods-MR29),
PTOHour*MP29-MR29+MO29,
MO29-MR29)))</f>
        <v/>
      </c>
      <c r="MT29" s="224"/>
      <c r="MU29" s="214"/>
      <c r="MV29" s="250"/>
      <c r="MW29" s="253" t="str">
        <f>IF(tbHours[[#This Row],[Employees]]="","",
IF(PTOMode=1,"-",
CHOOSE(PTOMode,
0,
MS29+IF(MT29=0,0,1)*IF(hoursMode="Daily",PTOHour-MV29,PTOHour*260/dPeriods-MV29),
PTOHour*MT29-MV29+MS29,
MS29-MV29)))</f>
        <v/>
      </c>
      <c r="MX29" s="224"/>
      <c r="MY29" s="214"/>
      <c r="MZ29" s="250"/>
      <c r="NA29" s="253" t="str">
        <f>IF(tbHours[[#This Row],[Employees]]="","",
IF(PTOMode=1,"-",
CHOOSE(PTOMode,
0,
MW29+IF(MX29=0,0,1)*IF(hoursMode="Daily",PTOHour-MZ29,PTOHour*260/dPeriods-MZ29),
PTOHour*MX29-MZ29+MW29,
MW29-MZ29)))</f>
        <v/>
      </c>
      <c r="NB29" s="224"/>
      <c r="NC29" s="214"/>
      <c r="ND29" s="250"/>
      <c r="NE29" s="253" t="str">
        <f>IF(tbHours[[#This Row],[Employees]]="","",
IF(PTOMode=1,"-",
CHOOSE(PTOMode,
0,
NA29+IF(NB29=0,0,1)*IF(hoursMode="Daily",PTOHour-ND29,PTOHour*260/dPeriods-ND29),
PTOHour*NB29-ND29+NA29,
NA29-ND29)))</f>
        <v/>
      </c>
      <c r="NF29" s="224"/>
      <c r="NG29" s="214"/>
      <c r="NH29" s="250"/>
      <c r="NI29" s="253" t="str">
        <f>IF(tbHours[[#This Row],[Employees]]="","",
IF(PTOMode=1,"-",
CHOOSE(PTOMode,
0,
NE29+IF(NF29=0,0,1)*IF(hoursMode="Daily",PTOHour-NH29,PTOHour*260/dPeriods-NH29),
PTOHour*NF29-NH29+NE29,
NE29-NH29)))</f>
        <v/>
      </c>
      <c r="NJ29" s="224"/>
      <c r="NK29" s="214"/>
      <c r="NL29" s="250"/>
      <c r="NM29" s="253" t="str">
        <f>IF(tbHours[[#This Row],[Employees]]="","",
IF(PTOMode=1,"-",
CHOOSE(PTOMode,
0,
NI29+IF(NJ29=0,0,1)*IF(hoursMode="Daily",PTOHour-NL29,PTOHour*260/dPeriods-NL29),
PTOHour*NJ29-NL29+NI29,
NI29-NL29)))</f>
        <v/>
      </c>
      <c r="NN29" s="224"/>
      <c r="NO29" s="214"/>
      <c r="NP29" s="250"/>
      <c r="NQ29" s="253" t="str">
        <f>IF(tbHours[[#This Row],[Employees]]="","",
IF(PTOMode=1,"-",
CHOOSE(PTOMode,
0,
NM29+IF(NN29=0,0,1)*IF(hoursMode="Daily",PTOHour-NP29,PTOHour*260/dPeriods-NP29),
PTOHour*NN29-NP29+NM29,
NM29-NP29)))</f>
        <v/>
      </c>
      <c r="NR29" s="224"/>
      <c r="NS29" s="214"/>
      <c r="NT29" s="250"/>
      <c r="NU29" s="253" t="str">
        <f>IF(tbHours[[#This Row],[Employees]]="","",
IF(PTOMode=1,"-",
CHOOSE(PTOMode,
0,
NQ29+IF(NR29=0,0,1)*IF(hoursMode="Daily",PTOHour-NT29,PTOHour*260/dPeriods-NT29),
PTOHour*NR29-NT29+NQ29,
NQ29-NT29)))</f>
        <v/>
      </c>
      <c r="NV29" s="224"/>
      <c r="NW29" s="214"/>
      <c r="NX29" s="250"/>
      <c r="NY29" s="253" t="str">
        <f>IF(tbHours[[#This Row],[Employees]]="","",
IF(PTOMode=1,"-",
CHOOSE(PTOMode,
0,
NU29+IF(NV29=0,0,1)*IF(hoursMode="Daily",PTOHour-NX29,PTOHour*260/dPeriods-NX29),
PTOHour*NV29-NX29+NU29,
NU29-NX29)))</f>
        <v/>
      </c>
      <c r="NZ29" s="224"/>
      <c r="OA29" s="214"/>
      <c r="OB29" s="250"/>
      <c r="OC29" s="253" t="str">
        <f>IF(tbHours[[#This Row],[Employees]]="","",
IF(PTOMode=1,"-",
CHOOSE(PTOMode,
0,
NY29+IF(NZ29=0,0,1)*IF(hoursMode="Daily",PTOHour-OB29,PTOHour*260/dPeriods-OB29),
PTOHour*NZ29-OB29+NY29,
NY29-OB29)))</f>
        <v/>
      </c>
      <c r="OD29" s="224"/>
      <c r="OE29" s="214"/>
      <c r="OF29" s="250"/>
      <c r="OG29" s="253" t="str">
        <f>IF(tbHours[[#This Row],[Employees]]="","",
IF(PTOMode=1,"-",
CHOOSE(PTOMode,
0,
OC29+IF(OD29=0,0,1)*IF(hoursMode="Daily",PTOHour-OF29,PTOHour*260/dPeriods-OF29),
PTOHour*OD29-OF29+OC29,
OC29-OF29)))</f>
        <v/>
      </c>
      <c r="OH29" s="224"/>
      <c r="OI29" s="214"/>
      <c r="OJ29" s="250"/>
      <c r="OK29" s="253" t="str">
        <f>IF(tbHours[[#This Row],[Employees]]="","",
IF(PTOMode=1,"-",
CHOOSE(PTOMode,
0,
OG29+IF(OH29=0,0,1)*IF(hoursMode="Daily",PTOHour-OJ29,PTOHour*260/dPeriods-OJ29),
PTOHour*OH29-OJ29+OG29,
OG29-OJ29)))</f>
        <v/>
      </c>
      <c r="OL29" s="224"/>
      <c r="OM29" s="214"/>
      <c r="ON29" s="250"/>
      <c r="OO29" s="253" t="str">
        <f>IF(tbHours[[#This Row],[Employees]]="","",
IF(PTOMode=1,"-",
CHOOSE(PTOMode,
0,
OK29+IF(OL29=0,0,1)*IF(hoursMode="Daily",PTOHour-ON29,PTOHour*260/dPeriods-ON29),
PTOHour*OL29-ON29+OK29,
OK29-ON29)))</f>
        <v/>
      </c>
      <c r="OP29" s="224"/>
      <c r="OQ29" s="214"/>
      <c r="OR29" s="250"/>
      <c r="OS29" s="253" t="str">
        <f>IF(tbHours[[#This Row],[Employees]]="","",
IF(PTOMode=1,"-",
CHOOSE(PTOMode,
0,
OO29+IF(OP29=0,0,1)*IF(hoursMode="Daily",PTOHour-OR29,PTOHour*260/dPeriods-OR29),
PTOHour*OP29-OR29+OO29,
OO29-OR29)))</f>
        <v/>
      </c>
      <c r="OT29" s="224"/>
      <c r="OU29" s="214"/>
      <c r="OV29" s="250"/>
      <c r="OW29" s="253" t="str">
        <f>IF(tbHours[[#This Row],[Employees]]="","",
IF(PTOMode=1,"-",
CHOOSE(PTOMode,
0,
OS29+IF(OT29=0,0,1)*IF(hoursMode="Daily",PTOHour-OV29,PTOHour*260/dPeriods-OV29),
PTOHour*OT29-OV29+OS29,
OS29-OV29)))</f>
        <v/>
      </c>
      <c r="OX29" s="224"/>
      <c r="OY29" s="214"/>
      <c r="OZ29" s="250"/>
      <c r="PA29" s="253" t="str">
        <f>IF(tbHours[[#This Row],[Employees]]="","",
IF(PTOMode=1,"-",
CHOOSE(PTOMode,
0,
OW29+IF(OX29=0,0,1)*IF(hoursMode="Daily",PTOHour-OZ29,PTOHour*260/dPeriods-OZ29),
PTOHour*OX29-OZ29+OW29,
OW29-OZ29)))</f>
        <v/>
      </c>
      <c r="PB29" s="224"/>
      <c r="PC29" s="214"/>
      <c r="PD29" s="250"/>
      <c r="PE29" s="253" t="str">
        <f>IF(tbHours[[#This Row],[Employees]]="","",
IF(PTOMode=1,"-",
CHOOSE(PTOMode,
0,
PA29+IF(PB29=0,0,1)*IF(hoursMode="Daily",PTOHour-PD29,PTOHour*260/dPeriods-PD29),
PTOHour*PB29-PD29+PA29,
PA29-PD29)))</f>
        <v/>
      </c>
      <c r="PF29" s="224"/>
      <c r="PG29" s="214"/>
      <c r="PH29" s="250"/>
      <c r="PI29" s="253" t="str">
        <f>IF(tbHours[[#This Row],[Employees]]="","",
IF(PTOMode=1,"-",
CHOOSE(PTOMode,
0,
PE29+IF(PF29=0,0,1)*IF(hoursMode="Daily",PTOHour-PH29,PTOHour*260/dPeriods-PH29),
PTOHour*PF29-PH29+PE29,
PE29-PH29)))</f>
        <v/>
      </c>
      <c r="PJ29" s="224"/>
      <c r="PK29" s="214"/>
      <c r="PL29" s="250"/>
      <c r="PM29" s="253" t="str">
        <f>IF(tbHours[[#This Row],[Employees]]="","",
IF(PTOMode=1,"-",
CHOOSE(PTOMode,
0,
PI29+IF(PJ29=0,0,1)*IF(hoursMode="Daily",PTOHour-PL29,PTOHour*260/dPeriods-PL29),
PTOHour*PJ29-PL29+PI29,
PI29-PL29)))</f>
        <v/>
      </c>
      <c r="PN29" s="224"/>
      <c r="PO29" s="214"/>
      <c r="PP29" s="250"/>
      <c r="PQ29" s="253" t="str">
        <f>IF(tbHours[[#This Row],[Employees]]="","",
IF(PTOMode=1,"-",
CHOOSE(PTOMode,
0,
PM29+IF(PN29=0,0,1)*IF(hoursMode="Daily",PTOHour-PP29,PTOHour*260/dPeriods-PP29),
PTOHour*PN29-PP29+PM29,
PM29-PP29)))</f>
        <v/>
      </c>
      <c r="PR29" s="224"/>
      <c r="PS29" s="214"/>
      <c r="PT29" s="250"/>
      <c r="PU29" s="253" t="str">
        <f>IF(tbHours[[#This Row],[Employees]]="","",
IF(PTOMode=1,"-",
CHOOSE(PTOMode,
0,
PQ29+IF(PR29=0,0,1)*IF(hoursMode="Daily",PTOHour-PT29,PTOHour*260/dPeriods-PT29),
PTOHour*PR29-PT29+PQ29,
PQ29-PT29)))</f>
        <v/>
      </c>
      <c r="PV29" s="224"/>
      <c r="PW29" s="214"/>
      <c r="PX29" s="250"/>
      <c r="PY29" s="253" t="str">
        <f>IF(tbHours[[#This Row],[Employees]]="","",
IF(PTOMode=1,"-",
CHOOSE(PTOMode,
0,
PU29+IF(PV29=0,0,1)*IF(hoursMode="Daily",PTOHour-PX29,PTOHour*260/dPeriods-PX29),
PTOHour*PV29-PX29+PU29,
PU29-PX29)))</f>
        <v/>
      </c>
      <c r="PZ29" s="224"/>
      <c r="QA29" s="214"/>
      <c r="QB29" s="250"/>
      <c r="QC29" s="253" t="str">
        <f>IF(tbHours[[#This Row],[Employees]]="","",
IF(PTOMode=1,"-",
CHOOSE(PTOMode,
0,
PY29+IF(PZ29=0,0,1)*IF(hoursMode="Daily",PTOHour-QB29,PTOHour*260/dPeriods-QB29),
PTOHour*PZ29-QB29+PY29,
PY29-QB29)))</f>
        <v/>
      </c>
      <c r="QD29" s="224"/>
      <c r="QE29" s="214"/>
      <c r="QF29" s="250"/>
      <c r="QG29" s="253" t="str">
        <f>IF(tbHours[[#This Row],[Employees]]="","",
IF(PTOMode=1,"-",
CHOOSE(PTOMode,
0,
QC29+IF(QD29=0,0,1)*IF(hoursMode="Daily",PTOHour-QF29,PTOHour*260/dPeriods-QF29),
PTOHour*QD29-QF29+QC29,
QC29-QF29)))</f>
        <v/>
      </c>
      <c r="QH29" s="224"/>
      <c r="QI29" s="214"/>
      <c r="QJ29" s="250"/>
      <c r="QK29" s="253" t="str">
        <f>IF(tbHours[[#This Row],[Employees]]="","",
IF(PTOMode=1,"-",
CHOOSE(PTOMode,
0,
QG29+IF(QH29=0,0,1)*IF(hoursMode="Daily",PTOHour-QJ29,PTOHour*260/dPeriods-QJ29),
PTOHour*QH29-QJ29+QG29,
QG29-QJ29)))</f>
        <v/>
      </c>
      <c r="QL29" s="224"/>
      <c r="QM29" s="214"/>
      <c r="QN29" s="250"/>
      <c r="QO29" s="253" t="str">
        <f>IF(tbHours[[#This Row],[Employees]]="","",
IF(PTOMode=1,"-",
CHOOSE(PTOMode,
0,
QK29+IF(QL29=0,0,1)*IF(hoursMode="Daily",PTOHour-QN29,PTOHour*260/dPeriods-QN29),
PTOHour*QL29-QN29+QK29,
QK29-QN29)))</f>
        <v/>
      </c>
      <c r="QP29" s="224"/>
      <c r="QQ29" s="214"/>
      <c r="QR29" s="250"/>
      <c r="QS29" s="253" t="str">
        <f>IF(tbHours[[#This Row],[Employees]]="","",
IF(PTOMode=1,"-",
CHOOSE(PTOMode,
0,
QO29+IF(QP29=0,0,1)*IF(hoursMode="Daily",PTOHour-QR29,PTOHour*260/dPeriods-QR29),
PTOHour*QP29-QR29+QO29,
QO29-QR29)))</f>
        <v/>
      </c>
      <c r="QT29" s="224"/>
      <c r="QU29" s="214"/>
      <c r="QV29" s="250"/>
      <c r="QW29" s="253" t="str">
        <f>IF(tbHours[[#This Row],[Employees]]="","",
IF(PTOMode=1,"-",
CHOOSE(PTOMode,
0,
QS29+IF(QT29=0,0,1)*IF(hoursMode="Daily",PTOHour-QV29,PTOHour*260/dPeriods-QV29),
PTOHour*QT29-QV29+QS29,
QS29-QV29)))</f>
        <v/>
      </c>
      <c r="QX29" s="224"/>
      <c r="QY29" s="214"/>
      <c r="QZ29" s="250"/>
      <c r="RA29" s="253" t="str">
        <f>IF(tbHours[[#This Row],[Employees]]="","",
IF(PTOMode=1,"-",
CHOOSE(PTOMode,
0,
QW29+IF(QX29=0,0,1)*IF(hoursMode="Daily",PTOHour-QZ29,PTOHour*260/dPeriods-QZ29),
PTOHour*QX29-QZ29+QW29,
QW29-QZ29)))</f>
        <v/>
      </c>
      <c r="RB29" s="224"/>
      <c r="RC29" s="214"/>
      <c r="RD29" s="250"/>
      <c r="RE29" s="253" t="str">
        <f>IF(tbHours[[#This Row],[Employees]]="","",
IF(PTOMode=1,"-",
CHOOSE(PTOMode,
0,
RA29+IF(RB29=0,0,1)*IF(hoursMode="Daily",PTOHour-RD29,PTOHour*260/dPeriods-RD29),
PTOHour*RB29-RD29+RA29,
RA29-RD29)))</f>
        <v/>
      </c>
      <c r="RF29" s="224"/>
      <c r="RG29" s="214"/>
      <c r="RH29" s="250"/>
      <c r="RI29" s="253" t="str">
        <f>IF(tbHours[[#This Row],[Employees]]="","",
IF(PTOMode=1,"-",
CHOOSE(PTOMode,
0,
RE29+IF(RF29=0,0,1)*IF(hoursMode="Daily",PTOHour-RH29,PTOHour*260/dPeriods-RH29),
PTOHour*RF29-RH29+RE29,
RE29-RH29)))</f>
        <v/>
      </c>
      <c r="RJ29" s="224"/>
      <c r="RK29" s="214"/>
      <c r="RL29" s="250"/>
      <c r="RM29" s="253" t="str">
        <f>IF(tbHours[[#This Row],[Employees]]="","",
IF(PTOMode=1,"-",
CHOOSE(PTOMode,
0,
RI29+IF(RJ29=0,0,1)*IF(hoursMode="Daily",PTOHour-RL29,PTOHour*260/dPeriods-RL29),
PTOHour*RJ29-RL29+RI29,
RI29-RL29)))</f>
        <v/>
      </c>
      <c r="RN29" s="224"/>
      <c r="RO29" s="214"/>
      <c r="RP29" s="250"/>
      <c r="RQ29" s="253" t="str">
        <f>IF(tbHours[[#This Row],[Employees]]="","",
IF(PTOMode=1,"-",
CHOOSE(PTOMode,
0,
RM29+IF(RN29=0,0,1)*IF(hoursMode="Daily",PTOHour-RP29,PTOHour*260/dPeriods-RP29),
PTOHour*RN29-RP29+RM29,
RM29-RP29)))</f>
        <v/>
      </c>
      <c r="RR29" s="224"/>
      <c r="RS29" s="214"/>
      <c r="RT29" s="250"/>
      <c r="RU29" s="253" t="str">
        <f>IF(tbHours[[#This Row],[Employees]]="","",
IF(PTOMode=1,"-",
CHOOSE(PTOMode,
0,
RQ29+IF(RR29=0,0,1)*IF(hoursMode="Daily",PTOHour-RT29,PTOHour*260/dPeriods-RT29),
PTOHour*RR29-RT29+RQ29,
RQ29-RT29)))</f>
        <v/>
      </c>
      <c r="RV29" s="224"/>
      <c r="RW29" s="214"/>
      <c r="RX29" s="250"/>
      <c r="RY29" s="253" t="str">
        <f>IF(tbHours[[#This Row],[Employees]]="","",
IF(PTOMode=1,"-",
CHOOSE(PTOMode,
0,
RU29+IF(RV29=0,0,1)*IF(hoursMode="Daily",PTOHour-RX29,PTOHour*260/dPeriods-RX29),
PTOHour*RV29-RX29+RU29,
RU29-RX29)))</f>
        <v/>
      </c>
      <c r="RZ29" s="224"/>
      <c r="SA29" s="214"/>
      <c r="SB29" s="250"/>
      <c r="SC29" s="253" t="str">
        <f>IF(tbHours[[#This Row],[Employees]]="","",
IF(PTOMode=1,"-",
CHOOSE(PTOMode,
0,
RY29+IF(RZ29=0,0,1)*IF(hoursMode="Daily",PTOHour-SB29,PTOHour*260/dPeriods-SB29),
PTOHour*RZ29-SB29+RY29,
RY29-SB29)))</f>
        <v/>
      </c>
      <c r="SD29" s="224"/>
      <c r="SE29" s="214"/>
      <c r="SF29" s="250"/>
      <c r="SG29" s="253" t="str">
        <f>IF(tbHours[[#This Row],[Employees]]="","",
IF(PTOMode=1,"-",
CHOOSE(PTOMode,
0,
SC29+IF(SD29=0,0,1)*IF(hoursMode="Daily",PTOHour-SF29,PTOHour*260/dPeriods-SF29),
PTOHour*SD29-SF29+SC29,
SC29-SF29)))</f>
        <v/>
      </c>
      <c r="SH29" s="224"/>
      <c r="SI29" s="214"/>
      <c r="SJ29" s="250"/>
      <c r="SK29" s="253" t="str">
        <f>IF(tbHours[[#This Row],[Employees]]="","",
IF(PTOMode=1,"-",
CHOOSE(PTOMode,
0,
SG29+IF(SH29=0,0,1)*IF(hoursMode="Daily",PTOHour-SJ29,PTOHour*260/dPeriods-SJ29),
PTOHour*SH29-SJ29+SG29,
SG29-SJ29)))</f>
        <v/>
      </c>
      <c r="SL29" s="224"/>
      <c r="SM29" s="214"/>
      <c r="SN29" s="250"/>
      <c r="SO29" s="253" t="str">
        <f>IF(tbHours[[#This Row],[Employees]]="","",
IF(PTOMode=1,"-",
CHOOSE(PTOMode,
0,
SK29+IF(SL29=0,0,1)*IF(hoursMode="Daily",PTOHour-SN29,PTOHour*260/dPeriods-SN29),
PTOHour*SL29-SN29+SK29,
SK29-SN29)))</f>
        <v/>
      </c>
      <c r="SP29" s="224"/>
      <c r="SQ29" s="214"/>
      <c r="SR29" s="250"/>
      <c r="SS29" s="253" t="str">
        <f>IF(tbHours[[#This Row],[Employees]]="","",
IF(PTOMode=1,"-",
CHOOSE(PTOMode,
0,
SO29+IF(SP29=0,0,1)*IF(hoursMode="Daily",PTOHour-SR29,PTOHour*260/dPeriods-SR29),
PTOHour*SP29-SR29+SO29,
SO29-SR29)))</f>
        <v/>
      </c>
      <c r="ST29" s="224"/>
      <c r="SU29" s="214"/>
      <c r="SV29" s="250"/>
      <c r="SW29" s="253" t="str">
        <f>IF(tbHours[[#This Row],[Employees]]="","",
IF(PTOMode=1,"-",
CHOOSE(PTOMode,
0,
SS29+IF(ST29=0,0,1)*IF(hoursMode="Daily",PTOHour-SV29,PTOHour*260/dPeriods-SV29),
PTOHour*ST29-SV29+SS29,
SS29-SV29)))</f>
        <v/>
      </c>
      <c r="SX29" s="224"/>
      <c r="SY29" s="214"/>
      <c r="SZ29" s="250"/>
      <c r="TA29" s="253" t="str">
        <f>IF(tbHours[[#This Row],[Employees]]="","",
IF(PTOMode=1,"-",
CHOOSE(PTOMode,
0,
SW29+IF(SX29=0,0,1)*IF(hoursMode="Daily",PTOHour-SZ29,PTOHour*260/dPeriods-SZ29),
PTOHour*SX29-SZ29+SW29,
SW29-SZ29)))</f>
        <v/>
      </c>
      <c r="TB29" s="224"/>
      <c r="TC29" s="214"/>
      <c r="TD29" s="250"/>
      <c r="TE29" s="253" t="str">
        <f>IF(tbHours[[#This Row],[Employees]]="","",
IF(PTOMode=1,"-",
CHOOSE(PTOMode,
0,
TA29+IF(TB29=0,0,1)*IF(hoursMode="Daily",PTOHour-TD29,PTOHour*260/dPeriods-TD29),
PTOHour*TB29-TD29+TA29,
TA29-TD29)))</f>
        <v/>
      </c>
      <c r="TF29" s="224"/>
      <c r="TG29" s="214"/>
      <c r="TH29" s="250"/>
      <c r="TI29" s="253" t="str">
        <f>IF(tbHours[[#This Row],[Employees]]="","",
IF(PTOMode=1,"-",
CHOOSE(PTOMode,
0,
TE29+IF(TF29=0,0,1)*IF(hoursMode="Daily",PTOHour-TH29,PTOHour*260/dPeriods-TH29),
PTOHour*TF29-TH29+TE29,
TE29-TH29)))</f>
        <v/>
      </c>
      <c r="TJ29" s="224"/>
      <c r="TK29" s="214"/>
      <c r="TL29" s="250"/>
      <c r="TM29" s="253" t="str">
        <f>IF(tbHours[[#This Row],[Employees]]="","",
IF(PTOMode=1,"-",
CHOOSE(PTOMode,
0,
TI29+IF(TJ29=0,0,1)*IF(hoursMode="Daily",PTOHour-TL29,PTOHour*260/dPeriods-TL29),
PTOHour*TJ29-TL29+TI29,
TI29-TL29)))</f>
        <v/>
      </c>
      <c r="TN29" s="224"/>
      <c r="TO29" s="214"/>
      <c r="TP29" s="250"/>
      <c r="TQ29" s="253" t="str">
        <f>IF(tbHours[[#This Row],[Employees]]="","",
IF(PTOMode=1,"-",
CHOOSE(PTOMode,
0,
TM29+IF(TN29=0,0,1)*IF(hoursMode="Daily",PTOHour-TP29,PTOHour*260/dPeriods-TP29),
PTOHour*TN29-TP29+TM29,
TM29-TP29)))</f>
        <v/>
      </c>
      <c r="TR29" s="224"/>
      <c r="TS29" s="214"/>
      <c r="TT29" s="250"/>
      <c r="TU29" s="253" t="str">
        <f>IF(tbHours[[#This Row],[Employees]]="","",
IF(PTOMode=1,"-",
CHOOSE(PTOMode,
0,
TQ29+IF(TR29=0,0,1)*IF(hoursMode="Daily",PTOHour-TT29,PTOHour*260/dPeriods-TT29),
PTOHour*TR29-TT29+TQ29,
TQ29-TT29)))</f>
        <v/>
      </c>
      <c r="TV29" s="224"/>
      <c r="TW29" s="214"/>
      <c r="TX29" s="250"/>
      <c r="TY29" s="253" t="str">
        <f>IF(tbHours[[#This Row],[Employees]]="","",
IF(PTOMode=1,"-",
CHOOSE(PTOMode,
0,
TU29+IF(TV29=0,0,1)*IF(hoursMode="Daily",PTOHour-TX29,PTOHour*260/dPeriods-TX29),
PTOHour*TV29-TX29+TU29,
TU29-TX29)))</f>
        <v/>
      </c>
      <c r="TZ29" s="224"/>
      <c r="UA29" s="214"/>
      <c r="UB29" s="250"/>
      <c r="UC29" s="253" t="str">
        <f>IF(tbHours[[#This Row],[Employees]]="","",
IF(PTOMode=1,"-",
CHOOSE(PTOMode,
0,
TY29+IF(TZ29=0,0,1)*IF(hoursMode="Daily",PTOHour-UB29,PTOHour*260/dPeriods-UB29),
PTOHour*TZ29-UB29+TY29,
TY29-UB29)))</f>
        <v/>
      </c>
      <c r="UD29" s="224"/>
      <c r="UE29" s="214"/>
      <c r="UF29" s="250"/>
      <c r="UG29" s="253" t="str">
        <f>IF(tbHours[[#This Row],[Employees]]="","",
IF(PTOMode=1,"-",
CHOOSE(PTOMode,
0,
UC29+IF(UD29=0,0,1)*IF(hoursMode="Daily",PTOHour-UF29,PTOHour*260/dPeriods-UF29),
PTOHour*UD29-UF29+UC29,
UC29-UF29)))</f>
        <v/>
      </c>
      <c r="UH29" s="224"/>
      <c r="UI29" s="214"/>
      <c r="UJ29" s="250"/>
      <c r="UK29" s="253" t="str">
        <f>IF(tbHours[[#This Row],[Employees]]="","",
IF(PTOMode=1,"-",
CHOOSE(PTOMode,
0,
UG29+IF(UH29=0,0,1)*IF(hoursMode="Daily",PTOHour-UJ29,PTOHour*260/dPeriods-UJ29),
PTOHour*UH29-UJ29+UG29,
UG29-UJ29)))</f>
        <v/>
      </c>
      <c r="UL29" s="224"/>
      <c r="UM29" s="214"/>
      <c r="UN29" s="250"/>
      <c r="UO29" s="253" t="str">
        <f>IF(tbHours[[#This Row],[Employees]]="","",
IF(PTOMode=1,"-",
CHOOSE(PTOMode,
0,
UK29+IF(UL29=0,0,1)*IF(hoursMode="Daily",PTOHour-UN29,PTOHour*260/dPeriods-UN29),
PTOHour*UL29-UN29+UK29,
UK29-UN29)))</f>
        <v/>
      </c>
      <c r="UP29" s="224"/>
      <c r="UQ29" s="214"/>
      <c r="UR29" s="250"/>
      <c r="US29" s="253" t="str">
        <f>IF(tbHours[[#This Row],[Employees]]="","",
IF(PTOMode=1,"-",
CHOOSE(PTOMode,
0,
UO29+IF(UP29=0,0,1)*IF(hoursMode="Daily",PTOHour-UR29,PTOHour*260/dPeriods-UR29),
PTOHour*UP29-UR29+UO29,
UO29-UR29)))</f>
        <v/>
      </c>
      <c r="UT29" s="224"/>
      <c r="UU29" s="214"/>
      <c r="UV29" s="250"/>
      <c r="UW29" s="253" t="str">
        <f>IF(tbHours[[#This Row],[Employees]]="","",
IF(PTOMode=1,"-",
CHOOSE(PTOMode,
0,
US29+IF(UT29=0,0,1)*IF(hoursMode="Daily",PTOHour-UV29,PTOHour*260/dPeriods-UV29),
PTOHour*UT29-UV29+US29,
US29-UV29)))</f>
        <v/>
      </c>
      <c r="UX29" s="224"/>
      <c r="UY29" s="214"/>
      <c r="UZ29" s="250"/>
      <c r="VA29" s="253" t="str">
        <f>IF(tbHours[[#This Row],[Employees]]="","",
IF(PTOMode=1,"-",
CHOOSE(PTOMode,
0,
UW29+IF(UX29=0,0,1)*IF(hoursMode="Daily",PTOHour-UZ29,PTOHour*260/dPeriods-UZ29),
PTOHour*UX29-UZ29+UW29,
UW29-UZ29)))</f>
        <v/>
      </c>
      <c r="VB29" s="224"/>
      <c r="VC29" s="214"/>
      <c r="VD29" s="250"/>
      <c r="VE29" s="253" t="str">
        <f>IF(tbHours[[#This Row],[Employees]]="","",
IF(PTOMode=1,"-",
CHOOSE(PTOMode,
0,
VA29+IF(VB29=0,0,1)*IF(hoursMode="Daily",PTOHour-VD29,PTOHour*260/dPeriods-VD29),
PTOHour*VB29-VD29+VA29,
VA29-VD29)))</f>
        <v/>
      </c>
      <c r="VF29" s="224"/>
      <c r="VG29" s="214"/>
      <c r="VH29" s="250"/>
      <c r="VI29" s="253" t="str">
        <f>IF(tbHours[[#This Row],[Employees]]="","",
IF(PTOMode=1,"-",
CHOOSE(PTOMode,
0,
VE29+IF(VF29=0,0,1)*IF(hoursMode="Daily",PTOHour-VH29,PTOHour*260/dPeriods-VH29),
PTOHour*VF29-VH29+VE29,
VE29-VH29)))</f>
        <v/>
      </c>
      <c r="VJ29" s="224"/>
      <c r="VK29" s="214"/>
      <c r="VL29" s="250"/>
      <c r="VM29" s="253" t="str">
        <f>IF(tbHours[[#This Row],[Employees]]="","",
IF(PTOMode=1,"-",
CHOOSE(PTOMode,
0,
VI29+IF(VJ29=0,0,1)*IF(hoursMode="Daily",PTOHour-VL29,PTOHour*260/dPeriods-VL29),
PTOHour*VJ29-VL29+VI29,
VI29-VL29)))</f>
        <v/>
      </c>
      <c r="VN29" s="224"/>
      <c r="VO29" s="214"/>
      <c r="VP29" s="250"/>
      <c r="VQ29" s="253" t="str">
        <f>IF(tbHours[[#This Row],[Employees]]="","",
IF(PTOMode=1,"-",
CHOOSE(PTOMode,
0,
VM29+IF(VN29=0,0,1)*IF(hoursMode="Daily",PTOHour-VP29,PTOHour*260/dPeriods-VP29),
PTOHour*VN29-VP29+VM29,
VM29-VP29)))</f>
        <v/>
      </c>
      <c r="VR29" s="224"/>
      <c r="VS29" s="214"/>
      <c r="VT29" s="250"/>
      <c r="VU29" s="253" t="str">
        <f>IF(tbHours[[#This Row],[Employees]]="","",
IF(PTOMode=1,"-",
CHOOSE(PTOMode,
0,
VQ29+IF(VR29=0,0,1)*IF(hoursMode="Daily",PTOHour-VT29,PTOHour*260/dPeriods-VT29),
PTOHour*VR29-VT29+VQ29,
VQ29-VT29)))</f>
        <v/>
      </c>
      <c r="VV29" s="224"/>
      <c r="VW29" s="214"/>
      <c r="VX29" s="250"/>
      <c r="VY29" s="253" t="str">
        <f>IF(tbHours[[#This Row],[Employees]]="","",
IF(PTOMode=1,"-",
CHOOSE(PTOMode,
0,
VU29+IF(VV29=0,0,1)*IF(hoursMode="Daily",PTOHour-VX29,PTOHour*260/dPeriods-VX29),
PTOHour*VV29-VX29+VU29,
VU29-VX29)))</f>
        <v/>
      </c>
      <c r="VZ29" s="224"/>
      <c r="WA29" s="214"/>
      <c r="WB29" s="250"/>
      <c r="WC29" s="253" t="str">
        <f>IF(tbHours[[#This Row],[Employees]]="","",
IF(PTOMode=1,"-",
CHOOSE(PTOMode,
0,
VY29+IF(VZ29=0,0,1)*IF(hoursMode="Daily",PTOHour-WB29,PTOHour*260/dPeriods-WB29),
PTOHour*VZ29-WB29+VY29,
VY29-WB29)))</f>
        <v/>
      </c>
      <c r="WD29" s="224"/>
      <c r="WE29" s="214"/>
      <c r="WF29" s="250"/>
      <c r="WG29" s="253" t="str">
        <f>IF(tbHours[[#This Row],[Employees]]="","",
IF(PTOMode=1,"-",
CHOOSE(PTOMode,
0,
WC29+IF(WD29=0,0,1)*IF(hoursMode="Daily",PTOHour-WF29,PTOHour*260/dPeriods-WF29),
PTOHour*WD29-WF29+WC29,
WC29-WF29)))</f>
        <v/>
      </c>
      <c r="WH29" s="224"/>
      <c r="WI29" s="214"/>
      <c r="WJ29" s="250"/>
      <c r="WK29" s="253" t="str">
        <f>IF(tbHours[[#This Row],[Employees]]="","",
IF(PTOMode=1,"-",
CHOOSE(PTOMode,
0,
WG29+IF(WH29=0,0,1)*IF(hoursMode="Daily",PTOHour-WJ29,PTOHour*260/dPeriods-WJ29),
PTOHour*WH29-WJ29+WG29,
WG29-WJ29)))</f>
        <v/>
      </c>
      <c r="WL29" s="224"/>
      <c r="WM29" s="214"/>
      <c r="WN29" s="250"/>
      <c r="WO29" s="253" t="str">
        <f>IF(tbHours[[#This Row],[Employees]]="","",
IF(PTOMode=1,"-",
CHOOSE(PTOMode,
0,
WK29+IF(WL29=0,0,1)*IF(hoursMode="Daily",PTOHour-WN29,PTOHour*260/dPeriods-WN29),
PTOHour*WL29-WN29+WK29,
WK29-WN29)))</f>
        <v/>
      </c>
      <c r="WP29" s="224"/>
      <c r="WQ29" s="214"/>
      <c r="WR29" s="250"/>
      <c r="WS29" s="253" t="str">
        <f>IF(tbHours[[#This Row],[Employees]]="","",
IF(PTOMode=1,"-",
CHOOSE(PTOMode,
0,
WO29+IF(WP29=0,0,1)*IF(hoursMode="Daily",PTOHour-WR29,PTOHour*260/dPeriods-WR29),
PTOHour*WP29-WR29+WO29,
WO29-WR29)))</f>
        <v/>
      </c>
      <c r="WT29" s="224"/>
      <c r="WU29" s="214"/>
      <c r="WV29" s="250"/>
      <c r="WW29" s="253" t="str">
        <f>IF(tbHours[[#This Row],[Employees]]="","",
IF(PTOMode=1,"-",
CHOOSE(PTOMode,
0,
WS29+IF(WT29=0,0,1)*IF(hoursMode="Daily",PTOHour-WV29,PTOHour*260/dPeriods-WV29),
PTOHour*WT29-WV29+WS29,
WS29-WV29)))</f>
        <v/>
      </c>
      <c r="WX29" s="224"/>
      <c r="WY29" s="214"/>
      <c r="WZ29" s="250"/>
      <c r="XA29" s="253" t="str">
        <f>IF(tbHours[[#This Row],[Employees]]="","",
IF(PTOMode=1,"-",
CHOOSE(PTOMode,
0,
WW29+IF(WX29=0,0,1)*IF(hoursMode="Daily",PTOHour-WZ29,PTOHour*260/dPeriods-WZ29),
PTOHour*WX29-WZ29+WW29,
WW29-WZ29)))</f>
        <v/>
      </c>
      <c r="XB29" s="224"/>
      <c r="XC29" s="214"/>
      <c r="XD29" s="250"/>
      <c r="XE29" s="253" t="str">
        <f>IF(tbHours[[#This Row],[Employees]]="","",
IF(PTOMode=1,"-",
CHOOSE(PTOMode,
0,
XA29+IF(XB29=0,0,1)*IF(hoursMode="Daily",PTOHour-XD29,PTOHour*260/dPeriods-XD29),
PTOHour*XB29-XD29+XA29,
XA29-XD29)))</f>
        <v/>
      </c>
      <c r="XF29" s="224"/>
      <c r="XG29" s="214"/>
      <c r="XH29" s="250"/>
      <c r="XI29" s="253" t="str">
        <f>IF(tbHours[[#This Row],[Employees]]="","",
IF(PTOMode=1,"-",
CHOOSE(PTOMode,
0,
XE29+IF(XF29=0,0,1)*IF(hoursMode="Daily",PTOHour-XH29,PTOHour*260/dPeriods-XH29),
PTOHour*XF29-XH29+XE29,
XE29-XH29)))</f>
        <v/>
      </c>
      <c r="XJ29" s="224"/>
      <c r="XK29" s="214"/>
      <c r="XL29" s="250"/>
      <c r="XM29" s="253" t="str">
        <f>IF(tbHours[[#This Row],[Employees]]="","",
IF(PTOMode=1,"-",
CHOOSE(PTOMode,
0,
XI29+IF(XJ29=0,0,1)*IF(hoursMode="Daily",PTOHour-XL29,PTOHour*260/dPeriods-XL29),
PTOHour*XJ29-XL29+XI29,
XI29-XL29)))</f>
        <v/>
      </c>
      <c r="XN29" s="224"/>
      <c r="XO29" s="214"/>
      <c r="XP29" s="250"/>
      <c r="XQ29" s="253" t="str">
        <f>IF(tbHours[[#This Row],[Employees]]="","",
IF(PTOMode=1,"-",
CHOOSE(PTOMode,
0,
XM29+IF(XN29=0,0,1)*IF(hoursMode="Daily",PTOHour-XP29,PTOHour*260/dPeriods-XP29),
PTOHour*XN29-XP29+XM29,
XM29-XP29)))</f>
        <v/>
      </c>
      <c r="XR29" s="224"/>
      <c r="XS29" s="214"/>
      <c r="XT29" s="250"/>
      <c r="XU29" s="253" t="str">
        <f>IF(tbHours[[#This Row],[Employees]]="","",
IF(PTOMode=1,"-",
CHOOSE(PTOMode,
0,
XQ29+IF(XR29=0,0,1)*IF(hoursMode="Daily",PTOHour-XT29,PTOHour*260/dPeriods-XT29),
PTOHour*XR29-XT29+XQ29,
XQ29-XT29)))</f>
        <v/>
      </c>
      <c r="XV29" s="224"/>
      <c r="XW29" s="214"/>
      <c r="XX29" s="250"/>
      <c r="XY29" s="253" t="str">
        <f>IF(tbHours[[#This Row],[Employees]]="","",
IF(PTOMode=1,"-",
CHOOSE(PTOMode,
0,
XU29+IF(XV29=0,0,1)*IF(hoursMode="Daily",PTOHour-XX29,PTOHour*260/dPeriods-XX29),
PTOHour*XV29-XX29+XU29,
XU29-XX29)))</f>
        <v/>
      </c>
      <c r="XZ29" s="224"/>
      <c r="YA29" s="214"/>
      <c r="YB29" s="250"/>
      <c r="YC29" s="253" t="str">
        <f>IF(tbHours[[#This Row],[Employees]]="","",
IF(PTOMode=1,"-",
CHOOSE(PTOMode,
0,
XY29+IF(XZ29=0,0,1)*IF(hoursMode="Daily",PTOHour-YB29,PTOHour*260/dPeriods-YB29),
PTOHour*XZ29-YB29+XY29,
XY29-YB29)))</f>
        <v/>
      </c>
      <c r="YD29" s="224"/>
      <c r="YE29" s="214"/>
      <c r="YF29" s="250"/>
      <c r="YG29" s="253" t="str">
        <f>IF(tbHours[[#This Row],[Employees]]="","",
IF(PTOMode=1,"-",
CHOOSE(PTOMode,
0,
YC29+IF(YD29=0,0,1)*IF(hoursMode="Daily",PTOHour-YF29,PTOHour*260/dPeriods-YF29),
PTOHour*YD29-YF29+YC29,
YC29-YF29)))</f>
        <v/>
      </c>
      <c r="YH29" s="224"/>
      <c r="YI29" s="214"/>
      <c r="YJ29" s="250"/>
      <c r="YK29" s="253" t="str">
        <f>IF(tbHours[[#This Row],[Employees]]="","",
IF(PTOMode=1,"-",
CHOOSE(PTOMode,
0,
YG29+IF(YH29=0,0,1)*IF(hoursMode="Daily",PTOHour-YJ29,PTOHour*260/dPeriods-YJ29),
PTOHour*YH29-YJ29+YG29,
YG29-YJ29)))</f>
        <v/>
      </c>
      <c r="YL29" s="224"/>
      <c r="YM29" s="214"/>
      <c r="YN29" s="250"/>
      <c r="YO29" s="253" t="str">
        <f>IF(tbHours[[#This Row],[Employees]]="","",
IF(PTOMode=1,"-",
CHOOSE(PTOMode,
0,
YK29+IF(YL29=0,0,1)*IF(hoursMode="Daily",PTOHour-YN29,PTOHour*260/dPeriods-YN29),
PTOHour*YL29-YN29+YK29,
YK29-YN29)))</f>
        <v/>
      </c>
      <c r="YP29" s="224"/>
      <c r="YQ29" s="214"/>
      <c r="YR29" s="250"/>
      <c r="YS29" s="253" t="str">
        <f>IF(tbHours[[#This Row],[Employees]]="","",
IF(PTOMode=1,"-",
CHOOSE(PTOMode,
0,
YO29+IF(YP29=0,0,1)*IF(hoursMode="Daily",PTOHour-YR29,PTOHour*260/dPeriods-YR29),
PTOHour*YP29-YR29+YO29,
YO29-YR29)))</f>
        <v/>
      </c>
      <c r="YT29" s="224"/>
      <c r="YU29" s="214"/>
      <c r="YV29" s="250"/>
      <c r="YW29" s="253" t="str">
        <f>IF(tbHours[[#This Row],[Employees]]="","",
IF(PTOMode=1,"-",
CHOOSE(PTOMode,
0,
YS29+IF(YT29=0,0,1)*IF(hoursMode="Daily",PTOHour-YV29,PTOHour*260/dPeriods-YV29),
PTOHour*YT29-YV29+YS29,
YS29-YV29)))</f>
        <v/>
      </c>
      <c r="YX29" s="224"/>
      <c r="YY29" s="214"/>
      <c r="YZ29" s="250"/>
      <c r="ZA29" s="253" t="str">
        <f>IF(tbHours[[#This Row],[Employees]]="","",
IF(PTOMode=1,"-",
CHOOSE(PTOMode,
0,
YW29+IF(YX29=0,0,1)*IF(hoursMode="Daily",PTOHour-YZ29,PTOHour*260/dPeriods-YZ29),
PTOHour*YX29-YZ29+YW29,
YW29-YZ29)))</f>
        <v/>
      </c>
      <c r="ZB29" s="224"/>
      <c r="ZC29" s="214"/>
      <c r="ZD29" s="250"/>
      <c r="ZE29" s="253" t="str">
        <f>IF(tbHours[[#This Row],[Employees]]="","",
IF(PTOMode=1,"-",
CHOOSE(PTOMode,
0,
ZA29+IF(ZB29=0,0,1)*IF(hoursMode="Daily",PTOHour-ZD29,PTOHour*260/dPeriods-ZD29),
PTOHour*ZB29-ZD29+ZA29,
ZA29-ZD29)))</f>
        <v/>
      </c>
      <c r="ZF29" s="224"/>
      <c r="ZG29" s="214"/>
      <c r="ZH29" s="250"/>
      <c r="ZI29" s="253" t="str">
        <f>IF(tbHours[[#This Row],[Employees]]="","",
IF(PTOMode=1,"-",
CHOOSE(PTOMode,
0,
ZE29+IF(ZF29=0,0,1)*IF(hoursMode="Daily",PTOHour-ZH29,PTOHour*260/dPeriods-ZH29),
PTOHour*ZF29-ZH29+ZE29,
ZE29-ZH29)))</f>
        <v/>
      </c>
      <c r="ZJ29" s="224"/>
      <c r="ZK29" s="214"/>
      <c r="ZL29" s="250"/>
      <c r="ZM29" s="253" t="str">
        <f>IF(tbHours[[#This Row],[Employees]]="","",
IF(PTOMode=1,"-",
CHOOSE(PTOMode,
0,
ZI29+IF(ZJ29=0,0,1)*IF(hoursMode="Daily",PTOHour-ZL29,PTOHour*260/dPeriods-ZL29),
PTOHour*ZJ29-ZL29+ZI29,
ZI29-ZL29)))</f>
        <v/>
      </c>
      <c r="ZN29" s="224"/>
      <c r="ZO29" s="214"/>
      <c r="ZP29" s="250"/>
      <c r="ZQ29" s="253" t="str">
        <f>IF(tbHours[[#This Row],[Employees]]="","",
IF(PTOMode=1,"-",
CHOOSE(PTOMode,
0,
ZM29+IF(ZN29=0,0,1)*IF(hoursMode="Daily",PTOHour-ZP29,PTOHour*260/dPeriods-ZP29),
PTOHour*ZN29-ZP29+ZM29,
ZM29-ZP29)))</f>
        <v/>
      </c>
      <c r="ZR29" s="224"/>
      <c r="ZS29" s="214"/>
      <c r="ZT29" s="250"/>
      <c r="ZU29" s="253" t="str">
        <f>IF(tbHours[[#This Row],[Employees]]="","",
IF(PTOMode=1,"-",
CHOOSE(PTOMode,
0,
ZQ29+IF(ZR29=0,0,1)*IF(hoursMode="Daily",PTOHour-ZT29,PTOHour*260/dPeriods-ZT29),
PTOHour*ZR29-ZT29+ZQ29,
ZQ29-ZT29)))</f>
        <v/>
      </c>
      <c r="ZV29" s="224"/>
      <c r="ZW29" s="214"/>
      <c r="ZX29" s="250"/>
      <c r="ZY29" s="253" t="str">
        <f>IF(tbHours[[#This Row],[Employees]]="","",
IF(PTOMode=1,"-",
CHOOSE(PTOMode,
0,
ZU29+IF(ZV29=0,0,1)*IF(hoursMode="Daily",PTOHour-ZX29,PTOHour*260/dPeriods-ZX29),
PTOHour*ZV29-ZX29+ZU29,
ZU29-ZX29)))</f>
        <v/>
      </c>
      <c r="ZZ29" s="224"/>
      <c r="AAA29" s="214"/>
      <c r="AAB29" s="250"/>
      <c r="AAC29" s="253" t="str">
        <f>IF(tbHours[[#This Row],[Employees]]="","",
IF(PTOMode=1,"-",
CHOOSE(PTOMode,
0,
ZY29+IF(ZZ29=0,0,1)*IF(hoursMode="Daily",PTOHour-AAB29,PTOHour*260/dPeriods-AAB29),
PTOHour*ZZ29-AAB29+ZY29,
ZY29-AAB29)))</f>
        <v/>
      </c>
      <c r="AAD29" s="224"/>
      <c r="AAE29" s="214"/>
      <c r="AAF29" s="250"/>
      <c r="AAG29" s="253" t="str">
        <f>IF(tbHours[[#This Row],[Employees]]="","",
IF(PTOMode=1,"-",
CHOOSE(PTOMode,
0,
AAC29+IF(AAD29=0,0,1)*IF(hoursMode="Daily",PTOHour-AAF29,PTOHour*260/dPeriods-AAF29),
PTOHour*AAD29-AAF29+AAC29,
AAC29-AAF29)))</f>
        <v/>
      </c>
      <c r="AAH29" s="224"/>
      <c r="AAI29" s="214"/>
      <c r="AAJ29" s="250"/>
      <c r="AAK29" s="253" t="str">
        <f>IF(tbHours[[#This Row],[Employees]]="","",
IF(PTOMode=1,"-",
CHOOSE(PTOMode,
0,
AAG29+IF(AAH29=0,0,1)*IF(hoursMode="Daily",PTOHour-AAJ29,PTOHour*260/dPeriods-AAJ29),
PTOHour*AAH29-AAJ29+AAG29,
AAG29-AAJ29)))</f>
        <v/>
      </c>
      <c r="AAL29" s="224"/>
      <c r="AAM29" s="214"/>
      <c r="AAN29" s="250"/>
      <c r="AAO29" s="253" t="str">
        <f>IF(tbHours[[#This Row],[Employees]]="","",
IF(PTOMode=1,"-",
CHOOSE(PTOMode,
0,
AAK29+IF(AAL29=0,0,1)*IF(hoursMode="Daily",PTOHour-AAN29,PTOHour*260/dPeriods-AAN29),
PTOHour*AAL29-AAN29+AAK29,
AAK29-AAN29)))</f>
        <v/>
      </c>
      <c r="AAP29" s="224"/>
      <c r="AAQ29" s="214"/>
      <c r="AAR29" s="250"/>
      <c r="AAS29" s="253" t="str">
        <f>IF(tbHours[[#This Row],[Employees]]="","",
IF(PTOMode=1,"-",
CHOOSE(PTOMode,
0,
AAO29+IF(AAP29=0,0,1)*IF(hoursMode="Daily",PTOHour-AAR29,PTOHour*260/dPeriods-AAR29),
PTOHour*AAP29-AAR29+AAO29,
AAO29-AAR29)))</f>
        <v/>
      </c>
      <c r="AAT29" s="224"/>
      <c r="AAU29" s="214"/>
      <c r="AAV29" s="250"/>
      <c r="AAW29" s="253" t="str">
        <f>IF(tbHours[[#This Row],[Employees]]="","",
IF(PTOMode=1,"-",
CHOOSE(PTOMode,
0,
AAS29+IF(AAT29=0,0,1)*IF(hoursMode="Daily",PTOHour-AAV29,PTOHour*260/dPeriods-AAV29),
PTOHour*AAT29-AAV29+AAS29,
AAS29-AAV29)))</f>
        <v/>
      </c>
      <c r="AAX29" s="224"/>
      <c r="AAY29" s="214"/>
      <c r="AAZ29" s="250"/>
      <c r="ABA29" s="253" t="str">
        <f>IF(tbHours[[#This Row],[Employees]]="","",
IF(PTOMode=1,"-",
CHOOSE(PTOMode,
0,
AAW29+IF(AAX29=0,0,1)*IF(hoursMode="Daily",PTOHour-AAZ29,PTOHour*260/dPeriods-AAZ29),
PTOHour*AAX29-AAZ29+AAW29,
AAW29-AAZ29)))</f>
        <v/>
      </c>
      <c r="ABB29" s="224"/>
      <c r="ABC29" s="214"/>
      <c r="ABD29" s="250"/>
      <c r="ABE29" s="253" t="str">
        <f>IF(tbHours[[#This Row],[Employees]]="","",
IF(PTOMode=1,"-",
CHOOSE(PTOMode,
0,
ABA29+IF(ABB29=0,0,1)*IF(hoursMode="Daily",PTOHour-ABD29,PTOHour*260/dPeriods-ABD29),
PTOHour*ABB29-ABD29+ABA29,
ABA29-ABD29)))</f>
        <v/>
      </c>
      <c r="ABF29" s="224"/>
      <c r="ABG29" s="214"/>
      <c r="ABH29" s="250"/>
      <c r="ABI29" s="253" t="str">
        <f>IF(tbHours[[#This Row],[Employees]]="","",
IF(PTOMode=1,"-",
CHOOSE(PTOMode,
0,
ABE29+IF(ABF29=0,0,1)*IF(hoursMode="Daily",PTOHour-ABH29,PTOHour*260/dPeriods-ABH29),
PTOHour*ABF29-ABH29+ABE29,
ABE29-ABH29)))</f>
        <v/>
      </c>
      <c r="ABJ29" s="224"/>
      <c r="ABK29" s="214"/>
      <c r="ABL29" s="250"/>
      <c r="ABM29" s="253" t="str">
        <f>IF(tbHours[[#This Row],[Employees]]="","",
IF(PTOMode=1,"-",
CHOOSE(PTOMode,
0,
ABI29+IF(ABJ29=0,0,1)*IF(hoursMode="Daily",PTOHour-ABL29,PTOHour*260/dPeriods-ABL29),
PTOHour*ABJ29-ABL29+ABI29,
ABI29-ABL29)))</f>
        <v/>
      </c>
      <c r="ABN29" s="224"/>
      <c r="ABO29" s="214"/>
      <c r="ABP29" s="250"/>
      <c r="ABQ29" s="253" t="str">
        <f>IF(tbHours[[#This Row],[Employees]]="","",
IF(PTOMode=1,"-",
CHOOSE(PTOMode,
0,
ABM29+IF(ABN29=0,0,1)*IF(hoursMode="Daily",PTOHour-ABP29,PTOHour*260/dPeriods-ABP29),
PTOHour*ABN29-ABP29+ABM29,
ABM29-ABP29)))</f>
        <v/>
      </c>
      <c r="ABR29" s="224"/>
      <c r="ABS29" s="214"/>
      <c r="ABT29" s="250"/>
      <c r="ABU29" s="253" t="str">
        <f>IF(tbHours[[#This Row],[Employees]]="","",
IF(PTOMode=1,"-",
CHOOSE(PTOMode,
0,
ABQ29+IF(ABR29=0,0,1)*IF(hoursMode="Daily",PTOHour-ABT29,PTOHour*260/dPeriods-ABT29),
PTOHour*ABR29-ABT29+ABQ29,
ABQ29-ABT29)))</f>
        <v/>
      </c>
      <c r="ABV29" s="224"/>
      <c r="ABW29" s="214"/>
      <c r="ABX29" s="250"/>
      <c r="ABY29" s="253" t="str">
        <f>IF(tbHours[[#This Row],[Employees]]="","",
IF(PTOMode=1,"-",
CHOOSE(PTOMode,
0,
ABU29+IF(ABV29=0,0,1)*IF(hoursMode="Daily",PTOHour-ABX29,PTOHour*260/dPeriods-ABX29),
PTOHour*ABV29-ABX29+ABU29,
ABU29-ABX29)))</f>
        <v/>
      </c>
      <c r="ABZ29" s="224"/>
      <c r="ACA29" s="214"/>
      <c r="ACB29" s="250"/>
      <c r="ACC29" s="253" t="str">
        <f>IF(tbHours[[#This Row],[Employees]]="","",
IF(PTOMode=1,"-",
CHOOSE(PTOMode,
0,
ABY29+IF(ABZ29=0,0,1)*IF(hoursMode="Daily",PTOHour-ACB29,PTOHour*260/dPeriods-ACB29),
PTOHour*ABZ29-ACB29+ABY29,
ABY29-ACB29)))</f>
        <v/>
      </c>
      <c r="ACD29" s="224"/>
      <c r="ACE29" s="214"/>
      <c r="ACF29" s="250"/>
      <c r="ACG29" s="253" t="str">
        <f>IF(tbHours[[#This Row],[Employees]]="","",
IF(PTOMode=1,"-",
CHOOSE(PTOMode,
0,
ACC29+IF(ACD29=0,0,1)*IF(hoursMode="Daily",PTOHour-ACF29,PTOHour*260/dPeriods-ACF29),
PTOHour*ACD29-ACF29+ACC29,
ACC29-ACF29)))</f>
        <v/>
      </c>
      <c r="ACH29" s="224"/>
      <c r="ACI29" s="214"/>
      <c r="ACJ29" s="250"/>
      <c r="ACK29" s="253" t="str">
        <f>IF(tbHours[[#This Row],[Employees]]="","",
IF(PTOMode=1,"-",
CHOOSE(PTOMode,
0,
ACG29+IF(ACH29=0,0,1)*IF(hoursMode="Daily",PTOHour-ACJ29,PTOHour*260/dPeriods-ACJ29),
PTOHour*ACH29-ACJ29+ACG29,
ACG29-ACJ29)))</f>
        <v/>
      </c>
      <c r="ACL29" s="224"/>
      <c r="ACM29" s="214"/>
      <c r="ACN29" s="250"/>
      <c r="ACO29" s="253" t="str">
        <f>IF(tbHours[[#This Row],[Employees]]="","",
IF(PTOMode=1,"-",
CHOOSE(PTOMode,
0,
ACK29+IF(ACL29=0,0,1)*IF(hoursMode="Daily",PTOHour-ACN29,PTOHour*260/dPeriods-ACN29),
PTOHour*ACL29-ACN29+ACK29,
ACK29-ACN29)))</f>
        <v/>
      </c>
      <c r="ACP29" s="224"/>
      <c r="ACQ29" s="214"/>
      <c r="ACR29" s="250"/>
      <c r="ACS29" s="253" t="str">
        <f>IF(tbHours[[#This Row],[Employees]]="","",
IF(PTOMode=1,"-",
CHOOSE(PTOMode,
0,
ACO29+IF(ACP29=0,0,1)*IF(hoursMode="Daily",PTOHour-ACR29,PTOHour*260/dPeriods-ACR29),
PTOHour*ACP29-ACR29+ACO29,
ACO29-ACR29)))</f>
        <v/>
      </c>
      <c r="ACT29" s="224"/>
      <c r="ACU29" s="214"/>
      <c r="ACV29" s="250"/>
      <c r="ACW29" s="253" t="str">
        <f>IF(tbHours[[#This Row],[Employees]]="","",
IF(PTOMode=1,"-",
CHOOSE(PTOMode,
0,
ACS29+IF(ACT29=0,0,1)*IF(hoursMode="Daily",PTOHour-ACV29,PTOHour*260/dPeriods-ACV29),
PTOHour*ACT29-ACV29+ACS29,
ACS29-ACV29)))</f>
        <v/>
      </c>
      <c r="ACX29" s="224"/>
      <c r="ACY29" s="214"/>
      <c r="ACZ29" s="250"/>
      <c r="ADA29" s="253" t="str">
        <f>IF(tbHours[[#This Row],[Employees]]="","",
IF(PTOMode=1,"-",
CHOOSE(PTOMode,
0,
ACW29+IF(ACX29=0,0,1)*IF(hoursMode="Daily",PTOHour-ACZ29,PTOHour*260/dPeriods-ACZ29),
PTOHour*ACX29-ACZ29+ACW29,
ACW29-ACZ29)))</f>
        <v/>
      </c>
      <c r="ADB29" s="224"/>
      <c r="ADC29" s="214"/>
      <c r="ADD29" s="250"/>
      <c r="ADE29" s="253" t="str">
        <f>IF(tbHours[[#This Row],[Employees]]="","",
IF(PTOMode=1,"-",
CHOOSE(PTOMode,
0,
ADA29+IF(ADB29=0,0,1)*IF(hoursMode="Daily",PTOHour-ADD29,PTOHour*260/dPeriods-ADD29),
PTOHour*ADB29-ADD29+ADA29,
ADA29-ADD29)))</f>
        <v/>
      </c>
      <c r="ADF29" s="224"/>
      <c r="ADG29" s="214"/>
      <c r="ADH29" s="250"/>
      <c r="ADI29" s="253" t="str">
        <f>IF(tbHours[[#This Row],[Employees]]="","",
IF(PTOMode=1,"-",
CHOOSE(PTOMode,
0,
ADE29+IF(ADF29=0,0,1)*IF(hoursMode="Daily",PTOHour-ADH29,PTOHour*260/dPeriods-ADH29),
PTOHour*ADF29-ADH29+ADE29,
ADE29-ADH29)))</f>
        <v/>
      </c>
      <c r="ADJ29" s="224"/>
      <c r="ADK29" s="214"/>
      <c r="ADL29" s="250"/>
      <c r="ADM29" s="253" t="str">
        <f>IF(tbHours[[#This Row],[Employees]]="","",
IF(PTOMode=1,"-",
CHOOSE(PTOMode,
0,
ADI29+IF(ADJ29=0,0,1)*IF(hoursMode="Daily",PTOHour-ADL29,PTOHour*260/dPeriods-ADL29),
PTOHour*ADJ29-ADL29+ADI29,
ADI29-ADL29)))</f>
        <v/>
      </c>
      <c r="ADN29" s="224"/>
      <c r="ADO29" s="214"/>
      <c r="ADP29" s="250"/>
      <c r="ADQ29" s="253" t="str">
        <f>IF(tbHours[[#This Row],[Employees]]="","",
IF(PTOMode=1,"-",
CHOOSE(PTOMode,
0,
ADM29+IF(ADN29=0,0,1)*IF(hoursMode="Daily",PTOHour-ADP29,PTOHour*260/dPeriods-ADP29),
PTOHour*ADN29-ADP29+ADM29,
ADM29-ADP29)))</f>
        <v/>
      </c>
      <c r="ADR29" s="224"/>
      <c r="ADS29" s="214"/>
      <c r="ADT29" s="250"/>
      <c r="ADU29" s="253" t="str">
        <f>IF(tbHours[[#This Row],[Employees]]="","",
IF(PTOMode=1,"-",
CHOOSE(PTOMode,
0,
ADQ29+IF(ADR29=0,0,1)*IF(hoursMode="Daily",PTOHour-ADT29,PTOHour*260/dPeriods-ADT29),
PTOHour*ADR29-ADT29+ADQ29,
ADQ29-ADT29)))</f>
        <v/>
      </c>
      <c r="ADV29" s="224"/>
      <c r="ADW29" s="214"/>
      <c r="ADX29" s="250"/>
      <c r="ADY29" s="253" t="str">
        <f>IF(tbHours[[#This Row],[Employees]]="","",
IF(PTOMode=1,"-",
CHOOSE(PTOMode,
0,
ADU29+IF(ADV29=0,0,1)*IF(hoursMode="Daily",PTOHour-ADX29,PTOHour*260/dPeriods-ADX29),
PTOHour*ADV29-ADX29+ADU29,
ADU29-ADX29)))</f>
        <v/>
      </c>
      <c r="ADZ29" s="224"/>
      <c r="AEA29" s="214"/>
      <c r="AEB29" s="250"/>
      <c r="AEC29" s="253" t="str">
        <f>IF(tbHours[[#This Row],[Employees]]="","",
IF(PTOMode=1,"-",
CHOOSE(PTOMode,
0,
ADY29+IF(ADZ29=0,0,1)*IF(hoursMode="Daily",PTOHour-AEB29,PTOHour*260/dPeriods-AEB29),
PTOHour*ADZ29-AEB29+ADY29,
ADY29-AEB29)))</f>
        <v/>
      </c>
      <c r="AED29" s="224"/>
      <c r="AEE29" s="214"/>
      <c r="AEF29" s="250"/>
      <c r="AEG29" s="253" t="str">
        <f>IF(tbHours[[#This Row],[Employees]]="","",
IF(PTOMode=1,"-",
CHOOSE(PTOMode,
0,
AEC29+IF(AED29=0,0,1)*IF(hoursMode="Daily",PTOHour-AEF29,PTOHour*260/dPeriods-AEF29),
PTOHour*AED29-AEF29+AEC29,
AEC29-AEF29)))</f>
        <v/>
      </c>
      <c r="AEH29" s="224"/>
      <c r="AEI29" s="214"/>
      <c r="AEJ29" s="250"/>
      <c r="AEK29" s="253" t="str">
        <f>IF(tbHours[[#This Row],[Employees]]="","",
IF(PTOMode=1,"-",
CHOOSE(PTOMode,
0,
AEG29+IF(AEH29=0,0,1)*IF(hoursMode="Daily",PTOHour-AEJ29,PTOHour*260/dPeriods-AEJ29),
PTOHour*AEH29-AEJ29+AEG29,
AEG29-AEJ29)))</f>
        <v/>
      </c>
      <c r="AEL29" s="224"/>
      <c r="AEM29" s="214"/>
      <c r="AEN29" s="250"/>
      <c r="AEO29" s="253" t="str">
        <f>IF(tbHours[[#This Row],[Employees]]="","",
IF(PTOMode=1,"-",
CHOOSE(PTOMode,
0,
AEK29+IF(AEL29=0,0,1)*IF(hoursMode="Daily",PTOHour-AEN29,PTOHour*260/dPeriods-AEN29),
PTOHour*AEL29-AEN29+AEK29,
AEK29-AEN29)))</f>
        <v/>
      </c>
      <c r="AEP29" s="224"/>
      <c r="AEQ29" s="214"/>
      <c r="AER29" s="250"/>
      <c r="AES29" s="253" t="str">
        <f>IF(tbHours[[#This Row],[Employees]]="","",
IF(PTOMode=1,"-",
CHOOSE(PTOMode,
0,
AEO29+IF(AEP29=0,0,1)*IF(hoursMode="Daily",PTOHour-AER29,PTOHour*260/dPeriods-AER29),
PTOHour*AEP29-AER29+AEO29,
AEO29-AER29)))</f>
        <v/>
      </c>
      <c r="AET29" s="224"/>
      <c r="AEU29" s="214"/>
      <c r="AEV29" s="250"/>
      <c r="AEW29" s="253" t="str">
        <f>IF(tbHours[[#This Row],[Employees]]="","",
IF(PTOMode=1,"-",
CHOOSE(PTOMode,
0,
AES29+IF(AET29=0,0,1)*IF(hoursMode="Daily",PTOHour-AEV29,PTOHour*260/dPeriods-AEV29),
PTOHour*AET29-AEV29+AES29,
AES29-AEV29)))</f>
        <v/>
      </c>
      <c r="AEX29" s="224"/>
      <c r="AEY29" s="214"/>
      <c r="AEZ29" s="250"/>
      <c r="AFA29" s="253" t="str">
        <f>IF(tbHours[[#This Row],[Employees]]="","",
IF(PTOMode=1,"-",
CHOOSE(PTOMode,
0,
AEW29+IF(AEX29=0,0,1)*IF(hoursMode="Daily",PTOHour-AEZ29,PTOHour*260/dPeriods-AEZ29),
PTOHour*AEX29-AEZ29+AEW29,
AEW29-AEZ29)))</f>
        <v/>
      </c>
      <c r="AFB29" s="224"/>
      <c r="AFC29" s="214"/>
      <c r="AFD29" s="250"/>
      <c r="AFE29" s="253" t="str">
        <f>IF(tbHours[[#This Row],[Employees]]="","",
IF(PTOMode=1,"-",
CHOOSE(PTOMode,
0,
AFA29+IF(AFB29=0,0,1)*IF(hoursMode="Daily",PTOHour-AFD29,PTOHour*260/dPeriods-AFD29),
PTOHour*AFB29-AFD29+AFA29,
AFA29-AFD29)))</f>
        <v/>
      </c>
      <c r="AFF29" s="224"/>
      <c r="AFG29" s="214"/>
      <c r="AFH29" s="250"/>
      <c r="AFI29" s="253" t="str">
        <f>IF(tbHours[[#This Row],[Employees]]="","",
IF(PTOMode=1,"-",
CHOOSE(PTOMode,
0,
AFE29+IF(AFF29=0,0,1)*IF(hoursMode="Daily",PTOHour-AFH29,PTOHour*260/dPeriods-AFH29),
PTOHour*AFF29-AFH29+AFE29,
AFE29-AFH29)))</f>
        <v/>
      </c>
      <c r="AFJ29" s="224"/>
      <c r="AFK29" s="214"/>
      <c r="AFL29" s="250"/>
      <c r="AFM29" s="253" t="str">
        <f>IF(tbHours[[#This Row],[Employees]]="","",
IF(PTOMode=1,"-",
CHOOSE(PTOMode,
0,
AFI29+IF(AFJ29=0,0,1)*IF(hoursMode="Daily",PTOHour-AFL29,PTOHour*260/dPeriods-AFL29),
PTOHour*AFJ29-AFL29+AFI29,
AFI29-AFL29)))</f>
        <v/>
      </c>
      <c r="AFN29" s="224"/>
      <c r="AFO29" s="214"/>
      <c r="AFP29" s="250"/>
      <c r="AFQ29" s="253" t="str">
        <f>IF(tbHours[[#This Row],[Employees]]="","",
IF(PTOMode=1,"-",
CHOOSE(PTOMode,
0,
AFM29+IF(AFN29=0,0,1)*IF(hoursMode="Daily",PTOHour-AFP29,PTOHour*260/dPeriods-AFP29),
PTOHour*AFN29-AFP29+AFM29,
AFM29-AFP29)))</f>
        <v/>
      </c>
      <c r="AFR29" s="224"/>
      <c r="AFS29" s="214"/>
      <c r="AFT29" s="250"/>
      <c r="AFU29" s="253" t="str">
        <f>IF(tbHours[[#This Row],[Employees]]="","",
IF(PTOMode=1,"-",
CHOOSE(PTOMode,
0,
AFQ29+IF(AFR29=0,0,1)*IF(hoursMode="Daily",PTOHour-AFT29,PTOHour*260/dPeriods-AFT29),
PTOHour*AFR29-AFT29+AFQ29,
AFQ29-AFT29)))</f>
        <v/>
      </c>
      <c r="AFV29" s="224"/>
      <c r="AFW29" s="214"/>
      <c r="AFX29" s="250"/>
      <c r="AFY29" s="253" t="str">
        <f>IF(tbHours[[#This Row],[Employees]]="","",
IF(PTOMode=1,"-",
CHOOSE(PTOMode,
0,
AFU29+IF(AFV29=0,0,1)*IF(hoursMode="Daily",PTOHour-AFX29,PTOHour*260/dPeriods-AFX29),
PTOHour*AFV29-AFX29+AFU29,
AFU29-AFX29)))</f>
        <v/>
      </c>
      <c r="AFZ29" s="224"/>
      <c r="AGA29" s="214"/>
      <c r="AGB29" s="250"/>
      <c r="AGC29" s="253" t="str">
        <f>IF(tbHours[[#This Row],[Employees]]="","",
IF(PTOMode=1,"-",
CHOOSE(PTOMode,
0,
AFY29+IF(AFZ29=0,0,1)*IF(hoursMode="Daily",PTOHour-AGB29,PTOHour*260/dPeriods-AGB29),
PTOHour*AFZ29-AGB29+AFY29,
AFY29-AGB29)))</f>
        <v/>
      </c>
      <c r="AGD29" s="224"/>
      <c r="AGE29" s="214"/>
      <c r="AGF29" s="250"/>
      <c r="AGG29" s="253" t="str">
        <f>IF(tbHours[[#This Row],[Employees]]="","",
IF(PTOMode=1,"-",
CHOOSE(PTOMode,
0,
AGC29+IF(AGD29=0,0,1)*IF(hoursMode="Daily",PTOHour-AGF29,PTOHour*260/dPeriods-AGF29),
PTOHour*AGD29-AGF29+AGC29,
AGC29-AGF29)))</f>
        <v/>
      </c>
      <c r="AGH29" s="224"/>
      <c r="AGI29" s="214"/>
      <c r="AGJ29" s="250"/>
      <c r="AGK29" s="253" t="str">
        <f>IF(tbHours[[#This Row],[Employees]]="","",
IF(PTOMode=1,"-",
CHOOSE(PTOMode,
0,
AGG29+IF(AGH29=0,0,1)*IF(hoursMode="Daily",PTOHour-AGJ29,PTOHour*260/dPeriods-AGJ29),
PTOHour*AGH29-AGJ29+AGG29,
AGG29-AGJ29)))</f>
        <v/>
      </c>
      <c r="AGL29" s="224"/>
      <c r="AGM29" s="214"/>
      <c r="AGN29" s="250"/>
      <c r="AGO29" s="253" t="str">
        <f>IF(tbHours[[#This Row],[Employees]]="","",
IF(PTOMode=1,"-",
CHOOSE(PTOMode,
0,
AGK29+IF(AGL29=0,0,1)*IF(hoursMode="Daily",PTOHour-AGN29,PTOHour*260/dPeriods-AGN29),
PTOHour*AGL29-AGN29+AGK29,
AGK29-AGN29)))</f>
        <v/>
      </c>
      <c r="AGP29" s="224"/>
      <c r="AGQ29" s="214"/>
      <c r="AGR29" s="250"/>
      <c r="AGS29" s="253" t="str">
        <f>IF(tbHours[[#This Row],[Employees]]="","",
IF(PTOMode=1,"-",
CHOOSE(PTOMode,
0,
AGO29+IF(AGP29=0,0,1)*IF(hoursMode="Daily",PTOHour-AGR29,PTOHour*260/dPeriods-AGR29),
PTOHour*AGP29-AGR29+AGO29,
AGO29-AGR29)))</f>
        <v/>
      </c>
      <c r="AGT29" s="224"/>
      <c r="AGU29" s="214"/>
      <c r="AGV29" s="250"/>
      <c r="AGW29" s="253" t="str">
        <f>IF(tbHours[[#This Row],[Employees]]="","",
IF(PTOMode=1,"-",
CHOOSE(PTOMode,
0,
AGS29+IF(AGT29=0,0,1)*IF(hoursMode="Daily",PTOHour-AGV29,PTOHour*260/dPeriods-AGV29),
PTOHour*AGT29-AGV29+AGS29,
AGS29-AGV29)))</f>
        <v/>
      </c>
      <c r="AGX29" s="224"/>
      <c r="AGY29" s="214"/>
      <c r="AGZ29" s="250"/>
      <c r="AHA29" s="253" t="str">
        <f>IF(tbHours[[#This Row],[Employees]]="","",
IF(PTOMode=1,"-",
CHOOSE(PTOMode,
0,
AGW29+IF(AGX29=0,0,1)*IF(hoursMode="Daily",PTOHour-AGZ29,PTOHour*260/dPeriods-AGZ29),
PTOHour*AGX29-AGZ29+AGW29,
AGW29-AGZ29)))</f>
        <v/>
      </c>
      <c r="AHB29" s="224"/>
      <c r="AHC29" s="214"/>
      <c r="AHD29" s="250"/>
      <c r="AHE29" s="253" t="str">
        <f>IF(tbHours[[#This Row],[Employees]]="","",
IF(PTOMode=1,"-",
CHOOSE(PTOMode,
0,
AHA29+IF(AHB29=0,0,1)*IF(hoursMode="Daily",PTOHour-AHD29,PTOHour*260/dPeriods-AHD29),
PTOHour*AHB29-AHD29+AHA29,
AHA29-AHD29)))</f>
        <v/>
      </c>
      <c r="AHF29" s="224"/>
      <c r="AHG29" s="214"/>
      <c r="AHH29" s="250"/>
      <c r="AHI29" s="253" t="str">
        <f>IF(tbHours[[#This Row],[Employees]]="","",
IF(PTOMode=1,"-",
CHOOSE(PTOMode,
0,
AHE29+IF(AHF29=0,0,1)*IF(hoursMode="Daily",PTOHour-AHH29,PTOHour*260/dPeriods-AHH29),
PTOHour*AHF29-AHH29+AHE29,
AHE29-AHH29)))</f>
        <v/>
      </c>
      <c r="AHJ29" s="224"/>
      <c r="AHK29" s="214"/>
      <c r="AHL29" s="250"/>
      <c r="AHM29" s="253" t="str">
        <f>IF(tbHours[[#This Row],[Employees]]="","",
IF(PTOMode=1,"-",
CHOOSE(PTOMode,
0,
AHI29+IF(AHJ29=0,0,1)*IF(hoursMode="Daily",PTOHour-AHL29,PTOHour*260/dPeriods-AHL29),
PTOHour*AHJ29-AHL29+AHI29,
AHI29-AHL29)))</f>
        <v/>
      </c>
      <c r="AHN29" s="224"/>
      <c r="AHO29" s="214"/>
      <c r="AHP29" s="250"/>
      <c r="AHQ29" s="253" t="str">
        <f>IF(tbHours[[#This Row],[Employees]]="","",
IF(PTOMode=1,"-",
CHOOSE(PTOMode,
0,
AHM29+IF(AHN29=0,0,1)*IF(hoursMode="Daily",PTOHour-AHP29,PTOHour*260/dPeriods-AHP29),
PTOHour*AHN29-AHP29+AHM29,
AHM29-AHP29)))</f>
        <v/>
      </c>
      <c r="AHR29" s="224"/>
      <c r="AHS29" s="214"/>
      <c r="AHT29" s="250"/>
      <c r="AHU29" s="253" t="str">
        <f>IF(tbHours[[#This Row],[Employees]]="","",
IF(PTOMode=1,"-",
CHOOSE(PTOMode,
0,
AHQ29+IF(AHR29=0,0,1)*IF(hoursMode="Daily",PTOHour-AHT29,PTOHour*260/dPeriods-AHT29),
PTOHour*AHR29-AHT29+AHQ29,
AHQ29-AHT29)))</f>
        <v/>
      </c>
      <c r="AHV29" s="224"/>
      <c r="AHW29" s="214"/>
      <c r="AHX29" s="250"/>
      <c r="AHY29" s="253" t="str">
        <f>IF(tbHours[[#This Row],[Employees]]="","",
IF(PTOMode=1,"-",
CHOOSE(PTOMode,
0,
AHU29+IF(AHV29=0,0,1)*IF(hoursMode="Daily",PTOHour-AHX29,PTOHour*260/dPeriods-AHX29),
PTOHour*AHV29-AHX29+AHU29,
AHU29-AHX29)))</f>
        <v/>
      </c>
      <c r="AHZ29" s="224"/>
      <c r="AIA29" s="214"/>
      <c r="AIB29" s="250"/>
      <c r="AIC29" s="253" t="str">
        <f>IF(tbHours[[#This Row],[Employees]]="","",
IF(PTOMode=1,"-",
CHOOSE(PTOMode,
0,
AHY29+IF(AHZ29=0,0,1)*IF(hoursMode="Daily",PTOHour-AIB29,PTOHour*260/dPeriods-AIB29),
PTOHour*AHZ29-AIB29+AHY29,
AHY29-AIB29)))</f>
        <v/>
      </c>
      <c r="AID29" s="224"/>
      <c r="AIE29" s="214"/>
      <c r="AIF29" s="250"/>
      <c r="AIG29" s="253" t="str">
        <f>IF(tbHours[[#This Row],[Employees]]="","",
IF(PTOMode=1,"-",
CHOOSE(PTOMode,
0,
AIC29+IF(AID29=0,0,1)*IF(hoursMode="Daily",PTOHour-AIF29,PTOHour*260/dPeriods-AIF29),
PTOHour*AID29-AIF29+AIC29,
AIC29-AIF29)))</f>
        <v/>
      </c>
      <c r="AIH29" s="224"/>
      <c r="AII29" s="214"/>
      <c r="AIJ29" s="250"/>
      <c r="AIK29" s="253" t="str">
        <f>IF(tbHours[[#This Row],[Employees]]="","",
IF(PTOMode=1,"-",
CHOOSE(PTOMode,
0,
AIG29+IF(AIH29=0,0,1)*IF(hoursMode="Daily",PTOHour-AIJ29,PTOHour*260/dPeriods-AIJ29),
PTOHour*AIH29-AIJ29+AIG29,
AIG29-AIJ29)))</f>
        <v/>
      </c>
      <c r="AIL29" s="224"/>
      <c r="AIM29" s="214"/>
      <c r="AIN29" s="250"/>
      <c r="AIO29" s="253" t="str">
        <f>IF(tbHours[[#This Row],[Employees]]="","",
IF(PTOMode=1,"-",
CHOOSE(PTOMode,
0,
AIK29+IF(AIL29=0,0,1)*IF(hoursMode="Daily",PTOHour-AIN29,PTOHour*260/dPeriods-AIN29),
PTOHour*AIL29-AIN29+AIK29,
AIK29-AIN29)))</f>
        <v/>
      </c>
      <c r="AIP29" s="224"/>
      <c r="AIQ29" s="214"/>
      <c r="AIR29" s="250"/>
      <c r="AIS29" s="253" t="str">
        <f>IF(tbHours[[#This Row],[Employees]]="","",
IF(PTOMode=1,"-",
CHOOSE(PTOMode,
0,
AIO29+IF(AIP29=0,0,1)*IF(hoursMode="Daily",PTOHour-AIR29,PTOHour*260/dPeriods-AIR29),
PTOHour*AIP29-AIR29+AIO29,
AIO29-AIR29)))</f>
        <v/>
      </c>
      <c r="AIT29" s="224"/>
      <c r="AIU29" s="214"/>
      <c r="AIV29" s="250"/>
      <c r="AIW29" s="253" t="str">
        <f>IF(tbHours[[#This Row],[Employees]]="","",
IF(PTOMode=1,"-",
CHOOSE(PTOMode,
0,
AIS29+IF(AIT29=0,0,1)*IF(hoursMode="Daily",PTOHour-AIV29,PTOHour*260/dPeriods-AIV29),
PTOHour*AIT29-AIV29+AIS29,
AIS29-AIV29)))</f>
        <v/>
      </c>
      <c r="AIX29" s="224"/>
      <c r="AIY29" s="214"/>
      <c r="AIZ29" s="250"/>
      <c r="AJA29" s="253" t="str">
        <f>IF(tbHours[[#This Row],[Employees]]="","",
IF(PTOMode=1,"-",
CHOOSE(PTOMode,
0,
AIW29+IF(AIX29=0,0,1)*IF(hoursMode="Daily",PTOHour-AIZ29,PTOHour*260/dPeriods-AIZ29),
PTOHour*AIX29-AIZ29+AIW29,
AIW29-AIZ29)))</f>
        <v/>
      </c>
      <c r="AJB29" s="224"/>
      <c r="AJC29" s="214"/>
      <c r="AJD29" s="250"/>
      <c r="AJE29" s="253" t="str">
        <f>IF(tbHours[[#This Row],[Employees]]="","",
IF(PTOMode=1,"-",
CHOOSE(PTOMode,
0,
AJA29+IF(AJB29=0,0,1)*IF(hoursMode="Daily",PTOHour-AJD29,PTOHour*260/dPeriods-AJD29),
PTOHour*AJB29-AJD29+AJA29,
AJA29-AJD29)))</f>
        <v/>
      </c>
      <c r="AJF29" s="224"/>
      <c r="AJG29" s="214"/>
      <c r="AJH29" s="250"/>
      <c r="AJI29" s="253" t="str">
        <f>IF(tbHours[[#This Row],[Employees]]="","",
IF(PTOMode=1,"-",
CHOOSE(PTOMode,
0,
AJE29+IF(AJF29=0,0,1)*IF(hoursMode="Daily",PTOHour-AJH29,PTOHour*260/dPeriods-AJH29),
PTOHour*AJF29-AJH29+AJE29,
AJE29-AJH29)))</f>
        <v/>
      </c>
      <c r="AJJ29" s="224"/>
      <c r="AJK29" s="214"/>
      <c r="AJL29" s="250"/>
      <c r="AJM29" s="253" t="str">
        <f>IF(tbHours[[#This Row],[Employees]]="","",
IF(PTOMode=1,"-",
CHOOSE(PTOMode,
0,
AJI29+IF(AJJ29=0,0,1)*IF(hoursMode="Daily",PTOHour-AJL29,PTOHour*260/dPeriods-AJL29),
PTOHour*AJJ29-AJL29+AJI29,
AJI29-AJL29)))</f>
        <v/>
      </c>
      <c r="AJN29" s="224"/>
      <c r="AJO29" s="214"/>
      <c r="AJP29" s="250"/>
      <c r="AJQ29" s="253" t="str">
        <f>IF(tbHours[[#This Row],[Employees]]="","",
IF(PTOMode=1,"-",
CHOOSE(PTOMode,
0,
AJM29+IF(AJN29=0,0,1)*IF(hoursMode="Daily",PTOHour-AJP29,PTOHour*260/dPeriods-AJP29),
PTOHour*AJN29-AJP29+AJM29,
AJM29-AJP29)))</f>
        <v/>
      </c>
      <c r="AJR29" s="224"/>
      <c r="AJS29" s="214"/>
      <c r="AJT29" s="250"/>
      <c r="AJU29" s="253" t="str">
        <f>IF(tbHours[[#This Row],[Employees]]="","",
IF(PTOMode=1,"-",
CHOOSE(PTOMode,
0,
AJQ29+IF(AJR29=0,0,1)*IF(hoursMode="Daily",PTOHour-AJT29,PTOHour*260/dPeriods-AJT29),
PTOHour*AJR29-AJT29+AJQ29,
AJQ29-AJT29)))</f>
        <v/>
      </c>
      <c r="AJV29" s="224"/>
      <c r="AJW29" s="214"/>
      <c r="AJX29" s="250"/>
      <c r="AJY29" s="253" t="str">
        <f>IF(tbHours[[#This Row],[Employees]]="","",
IF(PTOMode=1,"-",
CHOOSE(PTOMode,
0,
AJU29+IF(AJV29=0,0,1)*IF(hoursMode="Daily",PTOHour-AJX29,PTOHour*260/dPeriods-AJX29),
PTOHour*AJV29-AJX29+AJU29,
AJU29-AJX29)))</f>
        <v/>
      </c>
      <c r="AJZ29" s="224"/>
      <c r="AKA29" s="214"/>
      <c r="AKB29" s="250"/>
      <c r="AKC29" s="253" t="str">
        <f>IF(tbHours[[#This Row],[Employees]]="","",
IF(PTOMode=1,"-",
CHOOSE(PTOMode,
0,
AJY29+IF(AJZ29=0,0,1)*IF(hoursMode="Daily",PTOHour-AKB29,PTOHour*260/dPeriods-AKB29),
PTOHour*AJZ29-AKB29+AJY29,
AJY29-AKB29)))</f>
        <v/>
      </c>
      <c r="AKD29" s="224"/>
      <c r="AKE29" s="214"/>
      <c r="AKF29" s="250"/>
      <c r="AKG29" s="253" t="str">
        <f>IF(tbHours[[#This Row],[Employees]]="","",
IF(PTOMode=1,"-",
CHOOSE(PTOMode,
0,
AKC29+IF(AKD29=0,0,1)*IF(hoursMode="Daily",PTOHour-AKF29,PTOHour*260/dPeriods-AKF29),
PTOHour*AKD29-AKF29+AKC29,
AKC29-AKF29)))</f>
        <v/>
      </c>
      <c r="AKH29" s="224"/>
      <c r="AKI29" s="214"/>
      <c r="AKJ29" s="250"/>
      <c r="AKK29" s="253" t="str">
        <f>IF(tbHours[[#This Row],[Employees]]="","",
IF(PTOMode=1,"-",
CHOOSE(PTOMode,
0,
AKG29+IF(AKH29=0,0,1)*IF(hoursMode="Daily",PTOHour-AKJ29,PTOHour*260/dPeriods-AKJ29),
PTOHour*AKH29-AKJ29+AKG29,
AKG29-AKJ29)))</f>
        <v/>
      </c>
      <c r="AKL29" s="224"/>
      <c r="AKM29" s="214"/>
      <c r="AKN29" s="250"/>
      <c r="AKO29" s="253" t="str">
        <f>IF(tbHours[[#This Row],[Employees]]="","",
IF(PTOMode=1,"-",
CHOOSE(PTOMode,
0,
AKK29+IF(AKL29=0,0,1)*IF(hoursMode="Daily",PTOHour-AKN29,PTOHour*260/dPeriods-AKN29),
PTOHour*AKL29-AKN29+AKK29,
AKK29-AKN29)))</f>
        <v/>
      </c>
      <c r="AKP29" s="224"/>
      <c r="AKQ29" s="214"/>
      <c r="AKR29" s="250"/>
      <c r="AKS29" s="253" t="str">
        <f>IF(tbHours[[#This Row],[Employees]]="","",
IF(PTOMode=1,"-",
CHOOSE(PTOMode,
0,
AKO29+IF(AKP29=0,0,1)*IF(hoursMode="Daily",PTOHour-AKR29,PTOHour*260/dPeriods-AKR29),
PTOHour*AKP29-AKR29+AKO29,
AKO29-AKR29)))</f>
        <v/>
      </c>
      <c r="AKT29" s="224"/>
      <c r="AKU29" s="214"/>
      <c r="AKV29" s="250"/>
      <c r="AKW29" s="253" t="str">
        <f>IF(tbHours[[#This Row],[Employees]]="","",
IF(PTOMode=1,"-",
CHOOSE(PTOMode,
0,
AKS29+IF(AKT29=0,0,1)*IF(hoursMode="Daily",PTOHour-AKV29,PTOHour*260/dPeriods-AKV29),
PTOHour*AKT29-AKV29+AKS29,
AKS29-AKV29)))</f>
        <v/>
      </c>
      <c r="AKX29" s="224"/>
      <c r="AKY29" s="214"/>
      <c r="AKZ29" s="250"/>
      <c r="ALA29" s="253" t="str">
        <f>IF(tbHours[[#This Row],[Employees]]="","",
IF(PTOMode=1,"-",
CHOOSE(PTOMode,
0,
AKW29+IF(AKX29=0,0,1)*IF(hoursMode="Daily",PTOHour-AKZ29,PTOHour*260/dPeriods-AKZ29),
PTOHour*AKX29-AKZ29+AKW29,
AKW29-AKZ29)))</f>
        <v/>
      </c>
      <c r="ALB29" s="224"/>
      <c r="ALC29" s="214"/>
      <c r="ALD29" s="250"/>
      <c r="ALE29" s="253" t="str">
        <f>IF(tbHours[[#This Row],[Employees]]="","",
IF(PTOMode=1,"-",
CHOOSE(PTOMode,
0,
ALA29+IF(ALB29=0,0,1)*IF(hoursMode="Daily",PTOHour-ALD29,PTOHour*260/dPeriods-ALD29),
PTOHour*ALB29-ALD29+ALA29,
ALA29-ALD29)))</f>
        <v/>
      </c>
      <c r="ALF29" s="224"/>
      <c r="ALG29" s="214"/>
      <c r="ALH29" s="250"/>
      <c r="ALI29" s="253" t="str">
        <f>IF(tbHours[[#This Row],[Employees]]="","",
IF(PTOMode=1,"-",
CHOOSE(PTOMode,
0,
ALE29+IF(ALF29=0,0,1)*IF(hoursMode="Daily",PTOHour-ALH29,PTOHour*260/dPeriods-ALH29),
PTOHour*ALF29-ALH29+ALE29,
ALE29-ALH29)))</f>
        <v/>
      </c>
      <c r="ALJ29" s="224"/>
      <c r="ALK29" s="214"/>
      <c r="ALL29" s="250"/>
      <c r="ALM29" s="253" t="str">
        <f>IF(tbHours[[#This Row],[Employees]]="","",
IF(PTOMode=1,"-",
CHOOSE(PTOMode,
0,
ALI29+IF(ALJ29=0,0,1)*IF(hoursMode="Daily",PTOHour-ALL29,PTOHour*260/dPeriods-ALL29),
PTOHour*ALJ29-ALL29+ALI29,
ALI29-ALL29)))</f>
        <v/>
      </c>
      <c r="ALN29" s="224"/>
      <c r="ALO29" s="214"/>
      <c r="ALP29" s="250"/>
      <c r="ALQ29" s="253" t="str">
        <f>IF(tbHours[[#This Row],[Employees]]="","",
IF(PTOMode=1,"-",
CHOOSE(PTOMode,
0,
ALM29+IF(ALN29=0,0,1)*IF(hoursMode="Daily",PTOHour-ALP29,PTOHour*260/dPeriods-ALP29),
PTOHour*ALN29-ALP29+ALM29,
ALM29-ALP29)))</f>
        <v/>
      </c>
      <c r="ALR29" s="224"/>
      <c r="ALS29" s="214"/>
      <c r="ALT29" s="250"/>
      <c r="ALU29" s="253" t="str">
        <f>IF(tbHours[[#This Row],[Employees]]="","",
IF(PTOMode=1,"-",
CHOOSE(PTOMode,
0,
ALQ29+IF(ALR29=0,0,1)*IF(hoursMode="Daily",PTOHour-ALT29,PTOHour*260/dPeriods-ALT29),
PTOHour*ALR29-ALT29+ALQ29,
ALQ29-ALT29)))</f>
        <v/>
      </c>
      <c r="ALV29" s="224"/>
      <c r="ALW29" s="214"/>
      <c r="ALX29" s="250"/>
      <c r="ALY29" s="253" t="str">
        <f>IF(tbHours[[#This Row],[Employees]]="","",
IF(PTOMode=1,"-",
CHOOSE(PTOMode,
0,
ALU29+IF(ALV29=0,0,1)*IF(hoursMode="Daily",PTOHour-ALX29,PTOHour*260/dPeriods-ALX29),
PTOHour*ALV29-ALX29+ALU29,
ALU29-ALX29)))</f>
        <v/>
      </c>
      <c r="ALZ29" s="224"/>
      <c r="AMA29" s="214"/>
      <c r="AMB29" s="250"/>
      <c r="AMC29" s="253" t="str">
        <f>IF(tbHours[[#This Row],[Employees]]="","",
IF(PTOMode=1,"-",
CHOOSE(PTOMode,
0,
ALY29+IF(ALZ29=0,0,1)*IF(hoursMode="Daily",PTOHour-AMB29,PTOHour*260/dPeriods-AMB29),
PTOHour*ALZ29-AMB29+ALY29,
ALY29-AMB29)))</f>
        <v/>
      </c>
      <c r="AMD29" s="224"/>
      <c r="AME29" s="214"/>
      <c r="AMF29" s="250"/>
      <c r="AMG29" s="253" t="str">
        <f>IF(tbHours[[#This Row],[Employees]]="","",
IF(PTOMode=1,"-",
CHOOSE(PTOMode,
0,
AMC29+IF(AMD29=0,0,1)*IF(hoursMode="Daily",PTOHour-AMF29,PTOHour*260/dPeriods-AMF29),
PTOHour*AMD29-AMF29+AMC29,
AMC29-AMF29)))</f>
        <v/>
      </c>
      <c r="AMH29" s="224"/>
      <c r="AMI29" s="214"/>
      <c r="AMJ29" s="250"/>
      <c r="AMK29" s="253" t="str">
        <f>IF(tbHours[[#This Row],[Employees]]="","",
IF(PTOMode=1,"-",
CHOOSE(PTOMode,
0,
AMG29+IF(AMH29=0,0,1)*IF(hoursMode="Daily",PTOHour-AMJ29,PTOHour*260/dPeriods-AMJ29),
PTOHour*AMH29-AMJ29+AMG29,
AMG29-AMJ29)))</f>
        <v/>
      </c>
      <c r="AML29" s="224"/>
      <c r="AMM29" s="214"/>
      <c r="AMN29" s="250"/>
      <c r="AMO29" s="253" t="str">
        <f>IF(tbHours[[#This Row],[Employees]]="","",
IF(PTOMode=1,"-",
CHOOSE(PTOMode,
0,
AMK29+IF(AML29=0,0,1)*IF(hoursMode="Daily",PTOHour-AMN29,PTOHour*260/dPeriods-AMN29),
PTOHour*AML29-AMN29+AMK29,
AMK29-AMN29)))</f>
        <v/>
      </c>
      <c r="AMP29" s="224"/>
      <c r="AMQ29" s="214"/>
      <c r="AMR29" s="250"/>
      <c r="AMS29" s="253" t="str">
        <f>IF(tbHours[[#This Row],[Employees]]="","",
IF(PTOMode=1,"-",
CHOOSE(PTOMode,
0,
AMO29+IF(AMP29=0,0,1)*IF(hoursMode="Daily",PTOHour-AMR29,PTOHour*260/dPeriods-AMR29),
PTOHour*AMP29-AMR29+AMO29,
AMO29-AMR29)))</f>
        <v/>
      </c>
      <c r="AMT29" s="224"/>
      <c r="AMU29" s="214"/>
      <c r="AMV29" s="250"/>
      <c r="AMW29" s="253" t="str">
        <f>IF(tbHours[[#This Row],[Employees]]="","",
IF(PTOMode=1,"-",
CHOOSE(PTOMode,
0,
AMS29+IF(AMT29=0,0,1)*IF(hoursMode="Daily",PTOHour-AMV29,PTOHour*260/dPeriods-AMV29),
PTOHour*AMT29-AMV29+AMS29,
AMS29-AMV29)))</f>
        <v/>
      </c>
      <c r="AMX29" s="224"/>
      <c r="AMY29" s="214"/>
      <c r="AMZ29" s="250"/>
      <c r="ANA29" s="253" t="str">
        <f>IF(tbHours[[#This Row],[Employees]]="","",
IF(PTOMode=1,"-",
CHOOSE(PTOMode,
0,
AMW29+IF(AMX29=0,0,1)*IF(hoursMode="Daily",PTOHour-AMZ29,PTOHour*260/dPeriods-AMZ29),
PTOHour*AMX29-AMZ29+AMW29,
AMW29-AMZ29)))</f>
        <v/>
      </c>
      <c r="ANB29" s="224"/>
      <c r="ANC29" s="214"/>
      <c r="AND29" s="250"/>
      <c r="ANE29" s="253" t="str">
        <f>IF(tbHours[[#This Row],[Employees]]="","",
IF(PTOMode=1,"-",
CHOOSE(PTOMode,
0,
ANA29+IF(ANB29=0,0,1)*IF(hoursMode="Daily",PTOHour-AND29,PTOHour*260/dPeriods-AND29),
PTOHour*ANB29-AND29+ANA29,
ANA29-AND29)))</f>
        <v/>
      </c>
      <c r="ANF29" s="224"/>
      <c r="ANG29" s="214"/>
      <c r="ANH29" s="250"/>
      <c r="ANI29" s="253" t="str">
        <f>IF(tbHours[[#This Row],[Employees]]="","",
IF(PTOMode=1,"-",
CHOOSE(PTOMode,
0,
ANE29+IF(ANF29=0,0,1)*IF(hoursMode="Daily",PTOHour-ANH29,PTOHour*260/dPeriods-ANH29),
PTOHour*ANF29-ANH29+ANE29,
ANE29-ANH29)))</f>
        <v/>
      </c>
      <c r="ANJ29" s="224"/>
      <c r="ANK29" s="214"/>
      <c r="ANL29" s="250"/>
      <c r="ANM29" s="253" t="str">
        <f>IF(tbHours[[#This Row],[Employees]]="","",
IF(PTOMode=1,"-",
CHOOSE(PTOMode,
0,
ANI29+IF(ANJ29=0,0,1)*IF(hoursMode="Daily",PTOHour-ANL29,PTOHour*260/dPeriods-ANL29),
PTOHour*ANJ29-ANL29+ANI29,
ANI29-ANL29)))</f>
        <v/>
      </c>
      <c r="ANN29" s="224"/>
      <c r="ANO29" s="214"/>
      <c r="ANP29" s="250"/>
      <c r="ANQ29" s="253" t="str">
        <f>IF(tbHours[[#This Row],[Employees]]="","",
IF(PTOMode=1,"-",
CHOOSE(PTOMode,
0,
ANM29+IF(ANN29=0,0,1)*IF(hoursMode="Daily",PTOHour-ANP29,PTOHour*260/dPeriods-ANP29),
PTOHour*ANN29-ANP29+ANM29,
ANM29-ANP29)))</f>
        <v/>
      </c>
      <c r="ANR29" s="224"/>
      <c r="ANS29" s="214"/>
      <c r="ANT29" s="250"/>
      <c r="ANU29" s="253" t="str">
        <f>IF(tbHours[[#This Row],[Employees]]="","",
IF(PTOMode=1,"-",
CHOOSE(PTOMode,
0,
ANQ29+IF(ANR29=0,0,1)*IF(hoursMode="Daily",PTOHour-ANT29,PTOHour*260/dPeriods-ANT29),
PTOHour*ANR29-ANT29+ANQ29,
ANQ29-ANT29)))</f>
        <v/>
      </c>
      <c r="ANV29" s="224"/>
      <c r="ANW29" s="214"/>
      <c r="ANX29" s="250"/>
      <c r="ANY29" s="253" t="str">
        <f>IF(tbHours[[#This Row],[Employees]]="","",
IF(PTOMode=1,"-",
CHOOSE(PTOMode,
0,
ANU29+IF(ANV29=0,0,1)*IF(hoursMode="Daily",PTOHour-ANX29,PTOHour*260/dPeriods-ANX29),
PTOHour*ANV29-ANX29+ANU29,
ANU29-ANX29)))</f>
        <v/>
      </c>
      <c r="ANZ29" s="224"/>
      <c r="AOA29" s="214"/>
      <c r="AOB29" s="250"/>
      <c r="AOC29" s="253" t="str">
        <f>IF(tbHours[[#This Row],[Employees]]="","",
IF(PTOMode=1,"-",
CHOOSE(PTOMode,
0,
ANY29+IF(ANZ29=0,0,1)*IF(hoursMode="Daily",PTOHour-AOB29,PTOHour*260/dPeriods-AOB29),
PTOHour*ANZ29-AOB29+ANY29,
ANY29-AOB29)))</f>
        <v/>
      </c>
      <c r="AOD29" s="224"/>
      <c r="AOE29" s="214"/>
      <c r="AOF29" s="250"/>
      <c r="AOG29" s="253" t="str">
        <f>IF(tbHours[[#This Row],[Employees]]="","",
IF(PTOMode=1,"-",
CHOOSE(PTOMode,
0,
AOC29+IF(AOD29=0,0,1)*IF(hoursMode="Daily",PTOHour-AOF29,PTOHour*260/dPeriods-AOF29),
PTOHour*AOD29-AOF29+AOC29,
AOC29-AOF29)))</f>
        <v/>
      </c>
      <c r="AOH29" s="224"/>
      <c r="AOI29" s="214"/>
      <c r="AOJ29" s="250"/>
      <c r="AOK29" s="253" t="str">
        <f>IF(tbHours[[#This Row],[Employees]]="","",
IF(PTOMode=1,"-",
CHOOSE(PTOMode,
0,
AOG29+IF(AOH29=0,0,1)*IF(hoursMode="Daily",PTOHour-AOJ29,PTOHour*260/dPeriods-AOJ29),
PTOHour*AOH29-AOJ29+AOG29,
AOG29-AOJ29)))</f>
        <v/>
      </c>
      <c r="AOL29" s="224"/>
      <c r="AOM29" s="214"/>
      <c r="AON29" s="250"/>
      <c r="AOO29" s="253" t="str">
        <f>IF(tbHours[[#This Row],[Employees]]="","",
IF(PTOMode=1,"-",
CHOOSE(PTOMode,
0,
AOK29+IF(AOL29=0,0,1)*IF(hoursMode="Daily",PTOHour-AON29,PTOHour*260/dPeriods-AON29),
PTOHour*AOL29-AON29+AOK29,
AOK29-AON29)))</f>
        <v/>
      </c>
      <c r="AOP29" s="224"/>
      <c r="AOQ29" s="214"/>
      <c r="AOR29" s="250"/>
      <c r="AOS29" s="253" t="str">
        <f>IF(tbHours[[#This Row],[Employees]]="","",
IF(PTOMode=1,"-",
CHOOSE(PTOMode,
0,
AOO29+IF(AOP29=0,0,1)*IF(hoursMode="Daily",PTOHour-AOR29,PTOHour*260/dPeriods-AOR29),
PTOHour*AOP29-AOR29+AOO29,
AOO29-AOR29)))</f>
        <v/>
      </c>
      <c r="AOT29" s="224"/>
      <c r="AOU29" s="214"/>
      <c r="AOV29" s="250"/>
      <c r="AOW29" s="253" t="str">
        <f>IF(tbHours[[#This Row],[Employees]]="","",
IF(PTOMode=1,"-",
CHOOSE(PTOMode,
0,
AOS29+IF(AOT29=0,0,1)*IF(hoursMode="Daily",PTOHour-AOV29,PTOHour*260/dPeriods-AOV29),
PTOHour*AOT29-AOV29+AOS29,
AOS29-AOV29)))</f>
        <v/>
      </c>
      <c r="AOX29" s="224"/>
      <c r="AOY29" s="214"/>
      <c r="AOZ29" s="250"/>
      <c r="APA29" s="253" t="str">
        <f>IF(tbHours[[#This Row],[Employees]]="","",
IF(PTOMode=1,"-",
CHOOSE(PTOMode,
0,
AOW29+IF(AOX29=0,0,1)*IF(hoursMode="Daily",PTOHour-AOZ29,PTOHour*260/dPeriods-AOZ29),
PTOHour*AOX29-AOZ29+AOW29,
AOW29-AOZ29)))</f>
        <v/>
      </c>
      <c r="APB29" s="224"/>
      <c r="APC29" s="214"/>
      <c r="APD29" s="250"/>
      <c r="APE29" s="253" t="str">
        <f>IF(tbHours[[#This Row],[Employees]]="","",
IF(PTOMode=1,"-",
CHOOSE(PTOMode,
0,
APA29+IF(APB29=0,0,1)*IF(hoursMode="Daily",PTOHour-APD29,PTOHour*260/dPeriods-APD29),
PTOHour*APB29-APD29+APA29,
APA29-APD29)))</f>
        <v/>
      </c>
      <c r="APF29" s="224"/>
      <c r="APG29" s="214"/>
      <c r="APH29" s="250"/>
      <c r="API29" s="253" t="str">
        <f>IF(tbHours[[#This Row],[Employees]]="","",
IF(PTOMode=1,"-",
CHOOSE(PTOMode,
0,
APE29+IF(APF29=0,0,1)*IF(hoursMode="Daily",PTOHour-APH29,PTOHour*260/dPeriods-APH29),
PTOHour*APF29-APH29+APE29,
APE29-APH29)))</f>
        <v/>
      </c>
      <c r="APJ29" s="224"/>
      <c r="APK29" s="214"/>
      <c r="APL29" s="250"/>
      <c r="APM29" s="253" t="str">
        <f>IF(tbHours[[#This Row],[Employees]]="","",
IF(PTOMode=1,"-",
CHOOSE(PTOMode,
0,
API29+IF(APJ29=0,0,1)*IF(hoursMode="Daily",PTOHour-APL29,PTOHour*260/dPeriods-APL29),
PTOHour*APJ29-APL29+API29,
API29-APL29)))</f>
        <v/>
      </c>
      <c r="APN29" s="224"/>
      <c r="APO29" s="214"/>
      <c r="APP29" s="250"/>
      <c r="APQ29" s="253" t="str">
        <f>IF(tbHours[[#This Row],[Employees]]="","",
IF(PTOMode=1,"-",
CHOOSE(PTOMode,
0,
APM29+IF(APN29=0,0,1)*IF(hoursMode="Daily",PTOHour-APP29,PTOHour*260/dPeriods-APP29),
PTOHour*APN29-APP29+APM29,
APM29-APP29)))</f>
        <v/>
      </c>
      <c r="APR29" s="224"/>
      <c r="APS29" s="214"/>
      <c r="APT29" s="250"/>
      <c r="APU29" s="253" t="str">
        <f>IF(tbHours[[#This Row],[Employees]]="","",
IF(PTOMode=1,"-",
CHOOSE(PTOMode,
0,
APQ29+IF(APR29=0,0,1)*IF(hoursMode="Daily",PTOHour-APT29,PTOHour*260/dPeriods-APT29),
PTOHour*APR29-APT29+APQ29,
APQ29-APT29)))</f>
        <v/>
      </c>
      <c r="APV29" s="224"/>
      <c r="APW29" s="214"/>
      <c r="APX29" s="250"/>
      <c r="APY29" s="253" t="str">
        <f>IF(tbHours[[#This Row],[Employees]]="","",
IF(PTOMode=1,"-",
CHOOSE(PTOMode,
0,
APU29+IF(APV29=0,0,1)*IF(hoursMode="Daily",PTOHour-APX29,PTOHour*260/dPeriods-APX29),
PTOHour*APV29-APX29+APU29,
APU29-APX29)))</f>
        <v/>
      </c>
      <c r="APZ29" s="224"/>
      <c r="AQA29" s="214"/>
      <c r="AQB29" s="250"/>
      <c r="AQC29" s="253" t="str">
        <f>IF(tbHours[[#This Row],[Employees]]="","",
IF(PTOMode=1,"-",
CHOOSE(PTOMode,
0,
APY29+IF(APZ29=0,0,1)*IF(hoursMode="Daily",PTOHour-AQB29,PTOHour*260/dPeriods-AQB29),
PTOHour*APZ29-AQB29+APY29,
APY29-AQB29)))</f>
        <v/>
      </c>
      <c r="AQD29" s="224"/>
      <c r="AQE29" s="214"/>
      <c r="AQF29" s="250"/>
      <c r="AQG29" s="253" t="str">
        <f>IF(tbHours[[#This Row],[Employees]]="","",
IF(PTOMode=1,"-",
CHOOSE(PTOMode,
0,
AQC29+IF(AQD29=0,0,1)*IF(hoursMode="Daily",PTOHour-AQF29,PTOHour*260/dPeriods-AQF29),
PTOHour*AQD29-AQF29+AQC29,
AQC29-AQF29)))</f>
        <v/>
      </c>
      <c r="AQH29" s="224"/>
      <c r="AQI29" s="214"/>
      <c r="AQJ29" s="250"/>
      <c r="AQK29" s="253" t="str">
        <f>IF(tbHours[[#This Row],[Employees]]="","",
IF(PTOMode=1,"-",
CHOOSE(PTOMode,
0,
AQG29+IF(AQH29=0,0,1)*IF(hoursMode="Daily",PTOHour-AQJ29,PTOHour*260/dPeriods-AQJ29),
PTOHour*AQH29-AQJ29+AQG29,
AQG29-AQJ29)))</f>
        <v/>
      </c>
      <c r="AQL29" s="224"/>
      <c r="AQM29" s="214"/>
      <c r="AQN29" s="250"/>
      <c r="AQO29" s="253" t="str">
        <f>IF(tbHours[[#This Row],[Employees]]="","",
IF(PTOMode=1,"-",
CHOOSE(PTOMode,
0,
AQK29+IF(AQL29=0,0,1)*IF(hoursMode="Daily",PTOHour-AQN29,PTOHour*260/dPeriods-AQN29),
PTOHour*AQL29-AQN29+AQK29,
AQK29-AQN29)))</f>
        <v/>
      </c>
      <c r="AQP29" s="224"/>
      <c r="AQQ29" s="214"/>
      <c r="AQR29" s="250"/>
      <c r="AQS29" s="253" t="str">
        <f>IF(tbHours[[#This Row],[Employees]]="","",
IF(PTOMode=1,"-",
CHOOSE(PTOMode,
0,
AQO29+IF(AQP29=0,0,1)*IF(hoursMode="Daily",PTOHour-AQR29,PTOHour*260/dPeriods-AQR29),
PTOHour*AQP29-AQR29+AQO29,
AQO29-AQR29)))</f>
        <v/>
      </c>
      <c r="AQT29" s="224"/>
      <c r="AQU29" s="214"/>
      <c r="AQV29" s="250"/>
      <c r="AQW29" s="253" t="str">
        <f>IF(tbHours[[#This Row],[Employees]]="","",
IF(PTOMode=1,"-",
CHOOSE(PTOMode,
0,
AQS29+IF(AQT29=0,0,1)*IF(hoursMode="Daily",PTOHour-AQV29,PTOHour*260/dPeriods-AQV29),
PTOHour*AQT29-AQV29+AQS29,
AQS29-AQV29)))</f>
        <v/>
      </c>
      <c r="AQX29" s="224"/>
      <c r="AQY29" s="214"/>
      <c r="AQZ29" s="250"/>
      <c r="ARA29" s="253" t="str">
        <f>IF(tbHours[[#This Row],[Employees]]="","",
IF(PTOMode=1,"-",
CHOOSE(PTOMode,
0,
AQW29+IF(AQX29=0,0,1)*IF(hoursMode="Daily",PTOHour-AQZ29,PTOHour*260/dPeriods-AQZ29),
PTOHour*AQX29-AQZ29+AQW29,
AQW29-AQZ29)))</f>
        <v/>
      </c>
      <c r="ARB29" s="224"/>
      <c r="ARC29" s="214"/>
      <c r="ARD29" s="250"/>
      <c r="ARE29" s="253" t="str">
        <f>IF(tbHours[[#This Row],[Employees]]="","",
IF(PTOMode=1,"-",
CHOOSE(PTOMode,
0,
ARA29+IF(ARB29=0,0,1)*IF(hoursMode="Daily",PTOHour-ARD29,PTOHour*260/dPeriods-ARD29),
PTOHour*ARB29-ARD29+ARA29,
ARA29-ARD29)))</f>
        <v/>
      </c>
      <c r="ARF29" s="224"/>
      <c r="ARG29" s="214"/>
      <c r="ARH29" s="250"/>
      <c r="ARI29" s="253" t="str">
        <f>IF(tbHours[[#This Row],[Employees]]="","",
IF(PTOMode=1,"-",
CHOOSE(PTOMode,
0,
ARE29+IF(ARF29=0,0,1)*IF(hoursMode="Daily",PTOHour-ARH29,PTOHour*260/dPeriods-ARH29),
PTOHour*ARF29-ARH29+ARE29,
ARE29-ARH29)))</f>
        <v/>
      </c>
      <c r="ARJ29" s="224"/>
      <c r="ARK29" s="214"/>
      <c r="ARL29" s="250"/>
      <c r="ARM29" s="253" t="str">
        <f>IF(tbHours[[#This Row],[Employees]]="","",
IF(PTOMode=1,"-",
CHOOSE(PTOMode,
0,
ARI29+IF(ARJ29=0,0,1)*IF(hoursMode="Daily",PTOHour-ARL29,PTOHour*260/dPeriods-ARL29),
PTOHour*ARJ29-ARL29+ARI29,
ARI29-ARL29)))</f>
        <v/>
      </c>
      <c r="ARN29" s="224"/>
      <c r="ARO29" s="214"/>
      <c r="ARP29" s="250"/>
      <c r="ARQ29" s="253" t="str">
        <f>IF(tbHours[[#This Row],[Employees]]="","",
IF(PTOMode=1,"-",
CHOOSE(PTOMode,
0,
ARM29+IF(ARN29=0,0,1)*IF(hoursMode="Daily",PTOHour-ARP29,PTOHour*260/dPeriods-ARP29),
PTOHour*ARN29-ARP29+ARM29,
ARM29-ARP29)))</f>
        <v/>
      </c>
      <c r="ARR29" s="224"/>
      <c r="ARS29" s="214"/>
      <c r="ART29" s="250"/>
      <c r="ARU29" s="253" t="str">
        <f>IF(tbHours[[#This Row],[Employees]]="","",
IF(PTOMode=1,"-",
CHOOSE(PTOMode,
0,
ARQ29+IF(ARR29=0,0,1)*IF(hoursMode="Daily",PTOHour-ART29,PTOHour*260/dPeriods-ART29),
PTOHour*ARR29-ART29+ARQ29,
ARQ29-ART29)))</f>
        <v/>
      </c>
      <c r="ARV29" s="224"/>
      <c r="ARW29" s="214"/>
      <c r="ARX29" s="250"/>
      <c r="ARY29" s="253" t="str">
        <f>IF(tbHours[[#This Row],[Employees]]="","",
IF(PTOMode=1,"-",
CHOOSE(PTOMode,
0,
ARU29+IF(ARV29=0,0,1)*IF(hoursMode="Daily",PTOHour-ARX29,PTOHour*260/dPeriods-ARX29),
PTOHour*ARV29-ARX29+ARU29,
ARU29-ARX29)))</f>
        <v/>
      </c>
      <c r="ARZ29" s="224"/>
      <c r="ASA29" s="214"/>
      <c r="ASB29" s="250"/>
      <c r="ASC29" s="253" t="str">
        <f>IF(tbHours[[#This Row],[Employees]]="","",
IF(PTOMode=1,"-",
CHOOSE(PTOMode,
0,
ARY29+IF(ARZ29=0,0,1)*IF(hoursMode="Daily",PTOHour-ASB29,PTOHour*260/dPeriods-ASB29),
PTOHour*ARZ29-ASB29+ARY29,
ARY29-ASB29)))</f>
        <v/>
      </c>
      <c r="ASD29" s="224"/>
      <c r="ASE29" s="214"/>
      <c r="ASF29" s="250"/>
      <c r="ASG29" s="253" t="str">
        <f>IF(tbHours[[#This Row],[Employees]]="","",
IF(PTOMode=1,"-",
CHOOSE(PTOMode,
0,
ASC29+IF(ASD29=0,0,1)*IF(hoursMode="Daily",PTOHour-ASF29,PTOHour*260/dPeriods-ASF29),
PTOHour*ASD29-ASF29+ASC29,
ASC29-ASF29)))</f>
        <v/>
      </c>
      <c r="ASH29" s="224"/>
      <c r="ASI29" s="214"/>
      <c r="ASJ29" s="250"/>
      <c r="ASK29" s="253" t="str">
        <f>IF(tbHours[[#This Row],[Employees]]="","",
IF(PTOMode=1,"-",
CHOOSE(PTOMode,
0,
ASG29+IF(ASH29=0,0,1)*IF(hoursMode="Daily",PTOHour-ASJ29,PTOHour*260/dPeriods-ASJ29),
PTOHour*ASH29-ASJ29+ASG29,
ASG29-ASJ29)))</f>
        <v/>
      </c>
      <c r="ASL29" s="224"/>
      <c r="ASM29" s="214"/>
      <c r="ASN29" s="250"/>
      <c r="ASO29" s="253" t="str">
        <f>IF(tbHours[[#This Row],[Employees]]="","",
IF(PTOMode=1,"-",
CHOOSE(PTOMode,
0,
ASK29+IF(ASL29=0,0,1)*IF(hoursMode="Daily",PTOHour-ASN29,PTOHour*260/dPeriods-ASN29),
PTOHour*ASL29-ASN29+ASK29,
ASK29-ASN29)))</f>
        <v/>
      </c>
      <c r="ASP29" s="224"/>
      <c r="ASQ29" s="214"/>
      <c r="ASR29" s="250"/>
      <c r="ASS29" s="253" t="str">
        <f>IF(tbHours[[#This Row],[Employees]]="","",
IF(PTOMode=1,"-",
CHOOSE(PTOMode,
0,
ASO29+IF(ASP29=0,0,1)*IF(hoursMode="Daily",PTOHour-ASR29,PTOHour*260/dPeriods-ASR29),
PTOHour*ASP29-ASR29+ASO29,
ASO29-ASR29)))</f>
        <v/>
      </c>
      <c r="AST29" s="224"/>
      <c r="ASU29" s="214"/>
      <c r="ASV29" s="250"/>
      <c r="ASW29" s="253" t="str">
        <f>IF(tbHours[[#This Row],[Employees]]="","",
IF(PTOMode=1,"-",
CHOOSE(PTOMode,
0,
ASS29+IF(AST29=0,0,1)*IF(hoursMode="Daily",PTOHour-ASV29,PTOHour*260/dPeriods-ASV29),
PTOHour*AST29-ASV29+ASS29,
ASS29-ASV29)))</f>
        <v/>
      </c>
      <c r="ASX29" s="224"/>
      <c r="ASY29" s="214"/>
      <c r="ASZ29" s="250"/>
      <c r="ATA29" s="253" t="str">
        <f>IF(tbHours[[#This Row],[Employees]]="","",
IF(PTOMode=1,"-",
CHOOSE(PTOMode,
0,
ASW29+IF(ASX29=0,0,1)*IF(hoursMode="Daily",PTOHour-ASZ29,PTOHour*260/dPeriods-ASZ29),
PTOHour*ASX29-ASZ29+ASW29,
ASW29-ASZ29)))</f>
        <v/>
      </c>
      <c r="ATB29" s="224"/>
      <c r="ATC29" s="214"/>
      <c r="ATD29" s="250"/>
      <c r="ATE29" s="253" t="str">
        <f>IF(tbHours[[#This Row],[Employees]]="","",
IF(PTOMode=1,"-",
CHOOSE(PTOMode,
0,
ATA29+IF(ATB29=0,0,1)*IF(hoursMode="Daily",PTOHour-ATD29,PTOHour*260/dPeriods-ATD29),
PTOHour*ATB29-ATD29+ATA29,
ATA29-ATD29)))</f>
        <v/>
      </c>
      <c r="ATF29" s="224"/>
      <c r="ATG29" s="214"/>
      <c r="ATH29" s="250"/>
      <c r="ATI29" s="253" t="str">
        <f>IF(tbHours[[#This Row],[Employees]]="","",
IF(PTOMode=1,"-",
CHOOSE(PTOMode,
0,
ATE29+IF(ATF29=0,0,1)*IF(hoursMode="Daily",PTOHour-ATH29,PTOHour*260/dPeriods-ATH29),
PTOHour*ATF29-ATH29+ATE29,
ATE29-ATH29)))</f>
        <v/>
      </c>
      <c r="ATJ29" s="224"/>
      <c r="ATK29" s="214"/>
      <c r="ATL29" s="250"/>
      <c r="ATM29" s="253" t="str">
        <f>IF(tbHours[[#This Row],[Employees]]="","",
IF(PTOMode=1,"-",
CHOOSE(PTOMode,
0,
ATI29+IF(ATJ29=0,0,1)*IF(hoursMode="Daily",PTOHour-ATL29,PTOHour*260/dPeriods-ATL29),
PTOHour*ATJ29-ATL29+ATI29,
ATI29-ATL29)))</f>
        <v/>
      </c>
      <c r="ATN29" s="224"/>
      <c r="ATO29" s="214"/>
      <c r="ATP29" s="250"/>
      <c r="ATQ29" s="253" t="str">
        <f>IF(tbHours[[#This Row],[Employees]]="","",
IF(PTOMode=1,"-",
CHOOSE(PTOMode,
0,
ATM29+IF(ATN29=0,0,1)*IF(hoursMode="Daily",PTOHour-ATP29,PTOHour*260/dPeriods-ATP29),
PTOHour*ATN29-ATP29+ATM29,
ATM29-ATP29)))</f>
        <v/>
      </c>
      <c r="ATR29" s="224"/>
      <c r="ATS29" s="214"/>
      <c r="ATT29" s="250"/>
      <c r="ATU29" s="253" t="str">
        <f>IF(tbHours[[#This Row],[Employees]]="","",
IF(PTOMode=1,"-",
CHOOSE(PTOMode,
0,
ATQ29+IF(ATR29=0,0,1)*IF(hoursMode="Daily",PTOHour-ATT29,PTOHour*260/dPeriods-ATT29),
PTOHour*ATR29-ATT29+ATQ29,
ATQ29-ATT29)))</f>
        <v/>
      </c>
      <c r="ATV29" s="224"/>
      <c r="ATW29" s="214"/>
      <c r="ATX29" s="250"/>
      <c r="ATY29" s="253" t="str">
        <f>IF(tbHours[[#This Row],[Employees]]="","",
IF(PTOMode=1,"-",
CHOOSE(PTOMode,
0,
ATU29+IF(ATV29=0,0,1)*IF(hoursMode="Daily",PTOHour-ATX29,PTOHour*260/dPeriods-ATX29),
PTOHour*ATV29-ATX29+ATU29,
ATU29-ATX29)))</f>
        <v/>
      </c>
      <c r="ATZ29" s="224"/>
      <c r="AUA29" s="214"/>
      <c r="AUB29" s="250"/>
      <c r="AUC29" s="253" t="str">
        <f>IF(tbHours[[#This Row],[Employees]]="","",
IF(PTOMode=1,"-",
CHOOSE(PTOMode,
0,
ATY29+IF(ATZ29=0,0,1)*IF(hoursMode="Daily",PTOHour-AUB29,PTOHour*260/dPeriods-AUB29),
PTOHour*ATZ29-AUB29+ATY29,
ATY29-AUB29)))</f>
        <v/>
      </c>
      <c r="AUD29" s="224"/>
      <c r="AUE29" s="214"/>
      <c r="AUF29" s="250"/>
      <c r="AUG29" s="253" t="str">
        <f>IF(tbHours[[#This Row],[Employees]]="","",
IF(PTOMode=1,"-",
CHOOSE(PTOMode,
0,
AUC29+IF(AUD29=0,0,1)*IF(hoursMode="Daily",PTOHour-AUF29,PTOHour*260/dPeriods-AUF29),
PTOHour*AUD29-AUF29+AUC29,
AUC29-AUF29)))</f>
        <v/>
      </c>
      <c r="AUH29" s="224"/>
      <c r="AUI29" s="214"/>
      <c r="AUJ29" s="250"/>
      <c r="AUK29" s="253" t="str">
        <f>IF(tbHours[[#This Row],[Employees]]="","",
IF(PTOMode=1,"-",
CHOOSE(PTOMode,
0,
AUG29+IF(AUH29=0,0,1)*IF(hoursMode="Daily",PTOHour-AUJ29,PTOHour*260/dPeriods-AUJ29),
PTOHour*AUH29-AUJ29+AUG29,
AUG29-AUJ29)))</f>
        <v/>
      </c>
      <c r="AUL29" s="224"/>
      <c r="AUM29" s="214"/>
      <c r="AUN29" s="250"/>
      <c r="AUO29" s="253" t="str">
        <f>IF(tbHours[[#This Row],[Employees]]="","",
IF(PTOMode=1,"-",
CHOOSE(PTOMode,
0,
AUK29+IF(AUL29=0,0,1)*IF(hoursMode="Daily",PTOHour-AUN29,PTOHour*260/dPeriods-AUN29),
PTOHour*AUL29-AUN29+AUK29,
AUK29-AUN29)))</f>
        <v/>
      </c>
      <c r="AUP29" s="224"/>
      <c r="AUQ29" s="214"/>
      <c r="AUR29" s="250"/>
      <c r="AUS29" s="253" t="str">
        <f>IF(tbHours[[#This Row],[Employees]]="","",
IF(PTOMode=1,"-",
CHOOSE(PTOMode,
0,
AUO29+IF(AUP29=0,0,1)*IF(hoursMode="Daily",PTOHour-AUR29,PTOHour*260/dPeriods-AUR29),
PTOHour*AUP29-AUR29+AUO29,
AUO29-AUR29)))</f>
        <v/>
      </c>
      <c r="AUT29" s="224"/>
      <c r="AUU29" s="214"/>
      <c r="AUV29" s="250"/>
      <c r="AUW29" s="253" t="str">
        <f>IF(tbHours[[#This Row],[Employees]]="","",
IF(PTOMode=1,"-",
CHOOSE(PTOMode,
0,
AUS29+IF(AUT29=0,0,1)*IF(hoursMode="Daily",PTOHour-AUV29,PTOHour*260/dPeriods-AUV29),
PTOHour*AUT29-AUV29+AUS29,
AUS29-AUV29)))</f>
        <v/>
      </c>
      <c r="AUX29" s="224"/>
      <c r="AUY29" s="214"/>
      <c r="AUZ29" s="250"/>
      <c r="AVA29" s="253" t="str">
        <f>IF(tbHours[[#This Row],[Employees]]="","",
IF(PTOMode=1,"-",
CHOOSE(PTOMode,
0,
AUW29+IF(AUX29=0,0,1)*IF(hoursMode="Daily",PTOHour-AUZ29,PTOHour*260/dPeriods-AUZ29),
PTOHour*AUX29-AUZ29+AUW29,
AUW29-AUZ29)))</f>
        <v/>
      </c>
      <c r="AVB29" s="224"/>
      <c r="AVC29" s="214"/>
      <c r="AVD29" s="250"/>
      <c r="AVE29" s="253" t="str">
        <f>IF(tbHours[[#This Row],[Employees]]="","",
IF(PTOMode=1,"-",
CHOOSE(PTOMode,
0,
AVA29+IF(AVB29=0,0,1)*IF(hoursMode="Daily",PTOHour-AVD29,PTOHour*260/dPeriods-AVD29),
PTOHour*AVB29-AVD29+AVA29,
AVA29-AVD29)))</f>
        <v/>
      </c>
      <c r="AVF29" s="224"/>
      <c r="AVG29" s="214"/>
      <c r="AVH29" s="250"/>
      <c r="AVI29" s="253" t="str">
        <f>IF(tbHours[[#This Row],[Employees]]="","",
IF(PTOMode=1,"-",
CHOOSE(PTOMode,
0,
AVE29+IF(AVF29=0,0,1)*IF(hoursMode="Daily",PTOHour-AVH29,PTOHour*260/dPeriods-AVH29),
PTOHour*AVF29-AVH29+AVE29,
AVE29-AVH29)))</f>
        <v/>
      </c>
      <c r="AVJ29" s="224"/>
      <c r="AVK29" s="214"/>
      <c r="AVL29" s="250"/>
      <c r="AVM29" s="253" t="str">
        <f>IF(tbHours[[#This Row],[Employees]]="","",
IF(PTOMode=1,"-",
CHOOSE(PTOMode,
0,
AVI29+IF(AVJ29=0,0,1)*IF(hoursMode="Daily",PTOHour-AVL29,PTOHour*260/dPeriods-AVL29),
PTOHour*AVJ29-AVL29+AVI29,
AVI29-AVL29)))</f>
        <v/>
      </c>
      <c r="AVN29" s="224"/>
      <c r="AVO29" s="214"/>
      <c r="AVP29" s="250"/>
      <c r="AVQ29" s="253" t="str">
        <f>IF(tbHours[[#This Row],[Employees]]="","",
IF(PTOMode=1,"-",
CHOOSE(PTOMode,
0,
AVM29+IF(AVN29=0,0,1)*IF(hoursMode="Daily",PTOHour-AVP29,PTOHour*260/dPeriods-AVP29),
PTOHour*AVN29-AVP29+AVM29,
AVM29-AVP29)))</f>
        <v/>
      </c>
      <c r="AVR29" s="224"/>
      <c r="AVS29" s="214"/>
      <c r="AVT29" s="250"/>
      <c r="AVU29" s="253" t="str">
        <f>IF(tbHours[[#This Row],[Employees]]="","",
IF(PTOMode=1,"-",
CHOOSE(PTOMode,
0,
AVQ29+IF(AVR29=0,0,1)*IF(hoursMode="Daily",PTOHour-AVT29,PTOHour*260/dPeriods-AVT29),
PTOHour*AVR29-AVT29+AVQ29,
AVQ29-AVT29)))</f>
        <v/>
      </c>
      <c r="AVV29" s="224"/>
      <c r="AVW29" s="214"/>
      <c r="AVX29" s="250"/>
      <c r="AVY29" s="253" t="str">
        <f>IF(tbHours[[#This Row],[Employees]]="","",
IF(PTOMode=1,"-",
CHOOSE(PTOMode,
0,
AVU29+IF(AVV29=0,0,1)*IF(hoursMode="Daily",PTOHour-AVX29,PTOHour*260/dPeriods-AVX29),
PTOHour*AVV29-AVX29+AVU29,
AVU29-AVX29)))</f>
        <v/>
      </c>
      <c r="AVZ29" s="224"/>
      <c r="AWA29" s="214"/>
      <c r="AWB29" s="250"/>
      <c r="AWC29" s="253" t="str">
        <f>IF(tbHours[[#This Row],[Employees]]="","",
IF(PTOMode=1,"-",
CHOOSE(PTOMode,
0,
AVY29+IF(AVZ29=0,0,1)*IF(hoursMode="Daily",PTOHour-AWB29,PTOHour*260/dPeriods-AWB29),
PTOHour*AVZ29-AWB29+AVY29,
AVY29-AWB29)))</f>
        <v/>
      </c>
      <c r="AWD29" s="224"/>
      <c r="AWE29" s="214"/>
      <c r="AWF29" s="250"/>
      <c r="AWG29" s="253" t="str">
        <f>IF(tbHours[[#This Row],[Employees]]="","",
IF(PTOMode=1,"-",
CHOOSE(PTOMode,
0,
AWC29+IF(AWD29=0,0,1)*IF(hoursMode="Daily",PTOHour-AWF29,PTOHour*260/dPeriods-AWF29),
PTOHour*AWD29-AWF29+AWC29,
AWC29-AWF29)))</f>
        <v/>
      </c>
      <c r="AWH29" s="224"/>
      <c r="AWI29" s="214"/>
      <c r="AWJ29" s="250"/>
      <c r="AWK29" s="253" t="str">
        <f>IF(tbHours[[#This Row],[Employees]]="","",
IF(PTOMode=1,"-",
CHOOSE(PTOMode,
0,
AWG29+IF(AWH29=0,0,1)*IF(hoursMode="Daily",PTOHour-AWJ29,PTOHour*260/dPeriods-AWJ29),
PTOHour*AWH29-AWJ29+AWG29,
AWG29-AWJ29)))</f>
        <v/>
      </c>
      <c r="AWL29" s="224"/>
      <c r="AWM29" s="214"/>
      <c r="AWN29" s="250"/>
      <c r="AWO29" s="253" t="str">
        <f>IF(tbHours[[#This Row],[Employees]]="","",
IF(PTOMode=1,"-",
CHOOSE(PTOMode,
0,
AWK29+IF(AWL29=0,0,1)*IF(hoursMode="Daily",PTOHour-AWN29,PTOHour*260/dPeriods-AWN29),
PTOHour*AWL29-AWN29+AWK29,
AWK29-AWN29)))</f>
        <v/>
      </c>
      <c r="AWP29" s="224"/>
      <c r="AWQ29" s="214"/>
      <c r="AWR29" s="250"/>
      <c r="AWS29" s="253" t="str">
        <f>IF(tbHours[[#This Row],[Employees]]="","",
IF(PTOMode=1,"-",
CHOOSE(PTOMode,
0,
AWO29+IF(AWP29=0,0,1)*IF(hoursMode="Daily",PTOHour-AWR29,PTOHour*260/dPeriods-AWR29),
PTOHour*AWP29-AWR29+AWO29,
AWO29-AWR29)))</f>
        <v/>
      </c>
      <c r="AWT29" s="224"/>
      <c r="AWU29" s="214"/>
      <c r="AWV29" s="250"/>
      <c r="AWW29" s="253" t="str">
        <f>IF(tbHours[[#This Row],[Employees]]="","",
IF(PTOMode=1,"-",
CHOOSE(PTOMode,
0,
AWS29+IF(AWT29=0,0,1)*IF(hoursMode="Daily",PTOHour-AWV29,PTOHour*260/dPeriods-AWV29),
PTOHour*AWT29-AWV29+AWS29,
AWS29-AWV29)))</f>
        <v/>
      </c>
      <c r="AWX29" s="224"/>
      <c r="AWY29" s="214"/>
      <c r="AWZ29" s="250"/>
      <c r="AXA29" s="253" t="str">
        <f>IF(tbHours[[#This Row],[Employees]]="","",
IF(PTOMode=1,"-",
CHOOSE(PTOMode,
0,
AWW29+IF(AWX29=0,0,1)*IF(hoursMode="Daily",PTOHour-AWZ29,PTOHour*260/dPeriods-AWZ29),
PTOHour*AWX29-AWZ29+AWW29,
AWW29-AWZ29)))</f>
        <v/>
      </c>
      <c r="AXB29" s="224"/>
      <c r="AXC29" s="214"/>
      <c r="AXD29" s="250"/>
      <c r="AXE29" s="253" t="str">
        <f>IF(tbHours[[#This Row],[Employees]]="","",
IF(PTOMode=1,"-",
CHOOSE(PTOMode,
0,
AXA29+IF(AXB29=0,0,1)*IF(hoursMode="Daily",PTOHour-AXD29,PTOHour*260/dPeriods-AXD29),
PTOHour*AXB29-AXD29+AXA29,
AXA29-AXD29)))</f>
        <v/>
      </c>
      <c r="AXF29" s="224"/>
      <c r="AXG29" s="214"/>
      <c r="AXH29" s="250"/>
      <c r="AXI29" s="253" t="str">
        <f>IF(tbHours[[#This Row],[Employees]]="","",
IF(PTOMode=1,"-",
CHOOSE(PTOMode,
0,
AXE29+IF(AXF29=0,0,1)*IF(hoursMode="Daily",PTOHour-AXH29,PTOHour*260/dPeriods-AXH29),
PTOHour*AXF29-AXH29+AXE29,
AXE29-AXH29)))</f>
        <v/>
      </c>
      <c r="AXJ29" s="224"/>
      <c r="AXK29" s="214"/>
      <c r="AXL29" s="250"/>
      <c r="AXM29" s="253" t="str">
        <f>IF(tbHours[[#This Row],[Employees]]="","",
IF(PTOMode=1,"-",
CHOOSE(PTOMode,
0,
AXI29+IF(AXJ29=0,0,1)*IF(hoursMode="Daily",PTOHour-AXL29,PTOHour*260/dPeriods-AXL29),
PTOHour*AXJ29-AXL29+AXI29,
AXI29-AXL29)))</f>
        <v/>
      </c>
      <c r="AXN29" s="224"/>
      <c r="AXO29" s="214"/>
      <c r="AXP29" s="250"/>
      <c r="AXQ29" s="253" t="str">
        <f>IF(tbHours[[#This Row],[Employees]]="","",
IF(PTOMode=1,"-",
CHOOSE(PTOMode,
0,
AXM29+IF(AXN29=0,0,1)*IF(hoursMode="Daily",PTOHour-AXP29,PTOHour*260/dPeriods-AXP29),
PTOHour*AXN29-AXP29+AXM29,
AXM29-AXP29)))</f>
        <v/>
      </c>
      <c r="AXR29" s="224"/>
      <c r="AXS29" s="214"/>
      <c r="AXT29" s="250"/>
      <c r="AXU29" s="253" t="str">
        <f>IF(tbHours[[#This Row],[Employees]]="","",
IF(PTOMode=1,"-",
CHOOSE(PTOMode,
0,
AXQ29+IF(AXR29=0,0,1)*IF(hoursMode="Daily",PTOHour-AXT29,PTOHour*260/dPeriods-AXT29),
PTOHour*AXR29-AXT29+AXQ29,
AXQ29-AXT29)))</f>
        <v/>
      </c>
      <c r="AXV29" s="224"/>
      <c r="AXW29" s="214"/>
      <c r="AXX29" s="250"/>
      <c r="AXY29" s="253" t="str">
        <f>IF(tbHours[[#This Row],[Employees]]="","",
IF(PTOMode=1,"-",
CHOOSE(PTOMode,
0,
AXU29+IF(AXV29=0,0,1)*IF(hoursMode="Daily",PTOHour-AXX29,PTOHour*260/dPeriods-AXX29),
PTOHour*AXV29-AXX29+AXU29,
AXU29-AXX29)))</f>
        <v/>
      </c>
      <c r="AXZ29" s="224"/>
      <c r="AYA29" s="214"/>
      <c r="AYB29" s="250"/>
      <c r="AYC29" s="253" t="str">
        <f>IF(tbHours[[#This Row],[Employees]]="","",
IF(PTOMode=1,"-",
CHOOSE(PTOMode,
0,
AXY29+IF(AXZ29=0,0,1)*IF(hoursMode="Daily",PTOHour-AYB29,PTOHour*260/dPeriods-AYB29),
PTOHour*AXZ29-AYB29+AXY29,
AXY29-AYB29)))</f>
        <v/>
      </c>
      <c r="AYD29" s="224"/>
      <c r="AYE29" s="214"/>
      <c r="AYF29" s="250"/>
      <c r="AYG29" s="253" t="str">
        <f>IF(tbHours[[#This Row],[Employees]]="","",
IF(PTOMode=1,"-",
CHOOSE(PTOMode,
0,
AYC29+IF(AYD29=0,0,1)*IF(hoursMode="Daily",PTOHour-AYF29,PTOHour*260/dPeriods-AYF29),
PTOHour*AYD29-AYF29+AYC29,
AYC29-AYF29)))</f>
        <v/>
      </c>
      <c r="AYH29" s="224"/>
      <c r="AYI29" s="214"/>
      <c r="AYJ29" s="250"/>
      <c r="AYK29" s="253" t="str">
        <f>IF(tbHours[[#This Row],[Employees]]="","",
IF(PTOMode=1,"-",
CHOOSE(PTOMode,
0,
AYG29+IF(AYH29=0,0,1)*IF(hoursMode="Daily",PTOHour-AYJ29,PTOHour*260/dPeriods-AYJ29),
PTOHour*AYH29-AYJ29+AYG29,
AYG29-AYJ29)))</f>
        <v/>
      </c>
      <c r="AYL29" s="224"/>
      <c r="AYM29" s="214"/>
      <c r="AYN29" s="250"/>
      <c r="AYO29" s="253" t="str">
        <f>IF(tbHours[[#This Row],[Employees]]="","",
IF(PTOMode=1,"-",
CHOOSE(PTOMode,
0,
AYK29+IF(AYL29=0,0,1)*IF(hoursMode="Daily",PTOHour-AYN29,PTOHour*260/dPeriods-AYN29),
PTOHour*AYL29-AYN29+AYK29,
AYK29-AYN29)))</f>
        <v/>
      </c>
      <c r="AYP29" s="224"/>
      <c r="AYQ29" s="214"/>
      <c r="AYR29" s="250"/>
      <c r="AYS29" s="253" t="str">
        <f>IF(tbHours[[#This Row],[Employees]]="","",
IF(PTOMode=1,"-",
CHOOSE(PTOMode,
0,
AYO29+IF(AYP29=0,0,1)*IF(hoursMode="Daily",PTOHour-AYR29,PTOHour*260/dPeriods-AYR29),
PTOHour*AYP29-AYR29+AYO29,
AYO29-AYR29)))</f>
        <v/>
      </c>
      <c r="AYT29" s="224"/>
      <c r="AYU29" s="214"/>
      <c r="AYV29" s="250"/>
      <c r="AYW29" s="253" t="str">
        <f>IF(tbHours[[#This Row],[Employees]]="","",
IF(PTOMode=1,"-",
CHOOSE(PTOMode,
0,
AYS29+IF(AYT29=0,0,1)*IF(hoursMode="Daily",PTOHour-AYV29,PTOHour*260/dPeriods-AYV29),
PTOHour*AYT29-AYV29+AYS29,
AYS29-AYV29)))</f>
        <v/>
      </c>
      <c r="AYX29" s="224"/>
      <c r="AYY29" s="214"/>
      <c r="AYZ29" s="250"/>
      <c r="AZA29" s="253" t="str">
        <f>IF(tbHours[[#This Row],[Employees]]="","",
IF(PTOMode=1,"-",
CHOOSE(PTOMode,
0,
AYW29+IF(AYX29=0,0,1)*IF(hoursMode="Daily",PTOHour-AYZ29,PTOHour*260/dPeriods-AYZ29),
PTOHour*AYX29-AYZ29+AYW29,
AYW29-AYZ29)))</f>
        <v/>
      </c>
      <c r="AZB29" s="224"/>
      <c r="AZC29" s="214"/>
      <c r="AZD29" s="250"/>
      <c r="AZE29" s="253" t="str">
        <f>IF(tbHours[[#This Row],[Employees]]="","",
IF(PTOMode=1,"-",
CHOOSE(PTOMode,
0,
AZA29+IF(AZB29=0,0,1)*IF(hoursMode="Daily",PTOHour-AZD29,PTOHour*260/dPeriods-AZD29),
PTOHour*AZB29-AZD29+AZA29,
AZA29-AZD29)))</f>
        <v/>
      </c>
      <c r="AZF29" s="224"/>
      <c r="AZG29" s="214"/>
      <c r="AZH29" s="250"/>
      <c r="AZI29" s="253" t="str">
        <f>IF(tbHours[[#This Row],[Employees]]="","",
IF(PTOMode=1,"-",
CHOOSE(PTOMode,
0,
AZE29+IF(AZF29=0,0,1)*IF(hoursMode="Daily",PTOHour-AZH29,PTOHour*260/dPeriods-AZH29),
PTOHour*AZF29-AZH29+AZE29,
AZE29-AZH29)))</f>
        <v/>
      </c>
      <c r="AZJ29" s="224"/>
      <c r="AZK29" s="214"/>
      <c r="AZL29" s="250"/>
      <c r="AZM29" s="253" t="str">
        <f>IF(tbHours[[#This Row],[Employees]]="","",
IF(PTOMode=1,"-",
CHOOSE(PTOMode,
0,
AZI29+IF(AZJ29=0,0,1)*IF(hoursMode="Daily",PTOHour-AZL29,PTOHour*260/dPeriods-AZL29),
PTOHour*AZJ29-AZL29+AZI29,
AZI29-AZL29)))</f>
        <v/>
      </c>
      <c r="AZN29" s="224"/>
      <c r="AZO29" s="214"/>
      <c r="AZP29" s="250"/>
      <c r="AZQ29" s="253" t="str">
        <f>IF(tbHours[[#This Row],[Employees]]="","",
IF(PTOMode=1,"-",
CHOOSE(PTOMode,
0,
AZM29+IF(AZN29=0,0,1)*IF(hoursMode="Daily",PTOHour-AZP29,PTOHour*260/dPeriods-AZP29),
PTOHour*AZN29-AZP29+AZM29,
AZM29-AZP29)))</f>
        <v/>
      </c>
      <c r="AZR29" s="224"/>
      <c r="AZS29" s="214"/>
      <c r="AZT29" s="250"/>
      <c r="AZU29" s="253" t="str">
        <f>IF(tbHours[[#This Row],[Employees]]="","",
IF(PTOMode=1,"-",
CHOOSE(PTOMode,
0,
AZQ29+IF(AZR29=0,0,1)*IF(hoursMode="Daily",PTOHour-AZT29,PTOHour*260/dPeriods-AZT29),
PTOHour*AZR29-AZT29+AZQ29,
AZQ29-AZT29)))</f>
        <v/>
      </c>
      <c r="AZV29" s="224"/>
      <c r="AZW29" s="214"/>
      <c r="AZX29" s="250"/>
      <c r="AZY29" s="253" t="str">
        <f>IF(tbHours[[#This Row],[Employees]]="","",
IF(PTOMode=1,"-",
CHOOSE(PTOMode,
0,
AZU29+IF(AZV29=0,0,1)*IF(hoursMode="Daily",PTOHour-AZX29,PTOHour*260/dPeriods-AZX29),
PTOHour*AZV29-AZX29+AZU29,
AZU29-AZX29)))</f>
        <v/>
      </c>
      <c r="AZZ29" s="224"/>
      <c r="BAA29" s="214"/>
      <c r="BAB29" s="250"/>
      <c r="BAC29" s="253" t="str">
        <f>IF(tbHours[[#This Row],[Employees]]="","",
IF(PTOMode=1,"-",
CHOOSE(PTOMode,
0,
AZY29+IF(AZZ29=0,0,1)*IF(hoursMode="Daily",PTOHour-BAB29,PTOHour*260/dPeriods-BAB29),
PTOHour*AZZ29-BAB29+AZY29,
AZY29-BAB29)))</f>
        <v/>
      </c>
      <c r="BAD29" s="224"/>
      <c r="BAE29" s="214"/>
      <c r="BAF29" s="250"/>
      <c r="BAG29" s="253" t="str">
        <f>IF(tbHours[[#This Row],[Employees]]="","",
IF(PTOMode=1,"-",
CHOOSE(PTOMode,
0,
BAC29+IF(BAD29=0,0,1)*IF(hoursMode="Daily",PTOHour-BAF29,PTOHour*260/dPeriods-BAF29),
PTOHour*BAD29-BAF29+BAC29,
BAC29-BAF29)))</f>
        <v/>
      </c>
      <c r="BAH29" s="224"/>
      <c r="BAI29" s="214"/>
      <c r="BAJ29" s="250"/>
      <c r="BAK29" s="253" t="str">
        <f>IF(tbHours[[#This Row],[Employees]]="","",
IF(PTOMode=1,"-",
CHOOSE(PTOMode,
0,
BAG29+IF(BAH29=0,0,1)*IF(hoursMode="Daily",PTOHour-BAJ29,PTOHour*260/dPeriods-BAJ29),
PTOHour*BAH29-BAJ29+BAG29,
BAG29-BAJ29)))</f>
        <v/>
      </c>
      <c r="BAL29" s="224"/>
      <c r="BAM29" s="214"/>
      <c r="BAN29" s="250"/>
      <c r="BAO29" s="253" t="str">
        <f>IF(tbHours[[#This Row],[Employees]]="","",
IF(PTOMode=1,"-",
CHOOSE(PTOMode,
0,
BAK29+IF(BAL29=0,0,1)*IF(hoursMode="Daily",PTOHour-BAN29,PTOHour*260/dPeriods-BAN29),
PTOHour*BAL29-BAN29+BAK29,
BAK29-BAN29)))</f>
        <v/>
      </c>
      <c r="BAP29" s="224"/>
      <c r="BAQ29" s="214"/>
      <c r="BAR29" s="250"/>
      <c r="BAS29" s="253" t="str">
        <f>IF(tbHours[[#This Row],[Employees]]="","",
IF(PTOMode=1,"-",
CHOOSE(PTOMode,
0,
BAO29+IF(BAP29=0,0,1)*IF(hoursMode="Daily",PTOHour-BAR29,PTOHour*260/dPeriods-BAR29),
PTOHour*BAP29-BAR29+BAO29,
BAO29-BAR29)))</f>
        <v/>
      </c>
      <c r="BAT29" s="224"/>
      <c r="BAU29" s="214"/>
      <c r="BAV29" s="250"/>
      <c r="BAW29" s="253" t="str">
        <f>IF(tbHours[[#This Row],[Employees]]="","",
IF(PTOMode=1,"-",
CHOOSE(PTOMode,
0,
BAS29+IF(BAT29=0,0,1)*IF(hoursMode="Daily",PTOHour-BAV29,PTOHour*260/dPeriods-BAV29),
PTOHour*BAT29-BAV29+BAS29,
BAS29-BAV29)))</f>
        <v/>
      </c>
      <c r="BAX29" s="224"/>
      <c r="BAY29" s="214"/>
      <c r="BAZ29" s="250"/>
      <c r="BBA29" s="253" t="str">
        <f>IF(tbHours[[#This Row],[Employees]]="","",
IF(PTOMode=1,"-",
CHOOSE(PTOMode,
0,
BAW29+IF(BAX29=0,0,1)*IF(hoursMode="Daily",PTOHour-BAZ29,PTOHour*260/dPeriods-BAZ29),
PTOHour*BAX29-BAZ29+BAW29,
BAW29-BAZ29)))</f>
        <v/>
      </c>
      <c r="BBB29" s="224"/>
      <c r="BBC29" s="214"/>
      <c r="BBD29" s="250"/>
      <c r="BBE29" s="253" t="str">
        <f>IF(tbHours[[#This Row],[Employees]]="","",
IF(PTOMode=1,"-",
CHOOSE(PTOMode,
0,
BBA29+IF(BBB29=0,0,1)*IF(hoursMode="Daily",PTOHour-BBD29,PTOHour*260/dPeriods-BBD29),
PTOHour*BBB29-BBD29+BBA29,
BBA29-BBD29)))</f>
        <v/>
      </c>
      <c r="BBF29" s="224"/>
      <c r="BBG29" s="214"/>
      <c r="BBH29" s="250"/>
      <c r="BBI29" s="253" t="str">
        <f>IF(tbHours[[#This Row],[Employees]]="","",
IF(PTOMode=1,"-",
CHOOSE(PTOMode,
0,
BBE29+IF(BBF29=0,0,1)*IF(hoursMode="Daily",PTOHour-BBH29,PTOHour*260/dPeriods-BBH29),
PTOHour*BBF29-BBH29+BBE29,
BBE29-BBH29)))</f>
        <v/>
      </c>
      <c r="BBJ29" s="224"/>
      <c r="BBK29" s="214"/>
      <c r="BBL29" s="250"/>
      <c r="BBM29" s="253" t="str">
        <f>IF(tbHours[[#This Row],[Employees]]="","",
IF(PTOMode=1,"-",
CHOOSE(PTOMode,
0,
BBI29+IF(BBJ29=0,0,1)*IF(hoursMode="Daily",PTOHour-BBL29,PTOHour*260/dPeriods-BBL29),
PTOHour*BBJ29-BBL29+BBI29,
BBI29-BBL29)))</f>
        <v/>
      </c>
      <c r="BBN29" s="224"/>
      <c r="BBO29" s="214"/>
      <c r="BBP29" s="250"/>
      <c r="BBQ29" s="253" t="str">
        <f>IF(tbHours[[#This Row],[Employees]]="","",
IF(PTOMode=1,"-",
CHOOSE(PTOMode,
0,
BBM29+IF(BBN29=0,0,1)*IF(hoursMode="Daily",PTOHour-BBP29,PTOHour*260/dPeriods-BBP29),
PTOHour*BBN29-BBP29+BBM29,
BBM29-BBP29)))</f>
        <v/>
      </c>
      <c r="BBR29" s="224"/>
      <c r="BBS29" s="214"/>
      <c r="BBT29" s="250"/>
      <c r="BBU29" s="253" t="str">
        <f>IF(tbHours[[#This Row],[Employees]]="","",
IF(PTOMode=1,"-",
CHOOSE(PTOMode,
0,
BBQ29+IF(BBR29=0,0,1)*IF(hoursMode="Daily",PTOHour-BBT29,PTOHour*260/dPeriods-BBT29),
PTOHour*BBR29-BBT29+BBQ29,
BBQ29-BBT29)))</f>
        <v/>
      </c>
      <c r="BBV29" s="224"/>
      <c r="BBW29" s="214"/>
      <c r="BBX29" s="250"/>
      <c r="BBY29" s="253" t="str">
        <f>IF(tbHours[[#This Row],[Employees]]="","",
IF(PTOMode=1,"-",
CHOOSE(PTOMode,
0,
BBU29+IF(BBV29=0,0,1)*IF(hoursMode="Daily",PTOHour-BBX29,PTOHour*260/dPeriods-BBX29),
PTOHour*BBV29-BBX29+BBU29,
BBU29-BBX29)))</f>
        <v/>
      </c>
      <c r="BBZ29" s="224"/>
      <c r="BCA29" s="214"/>
      <c r="BCB29" s="250"/>
      <c r="BCC29" s="253" t="str">
        <f>IF(tbHours[[#This Row],[Employees]]="","",
IF(PTOMode=1,"-",
CHOOSE(PTOMode,
0,
BBY29+IF(BBZ29=0,0,1)*IF(hoursMode="Daily",PTOHour-BCB29,PTOHour*260/dPeriods-BCB29),
PTOHour*BBZ29-BCB29+BBY29,
BBY29-BCB29)))</f>
        <v/>
      </c>
      <c r="BCD29" s="224"/>
      <c r="BCE29" s="214"/>
      <c r="BCF29" s="250"/>
      <c r="BCG29" s="253" t="str">
        <f>IF(tbHours[[#This Row],[Employees]]="","",
IF(PTOMode=1,"-",
CHOOSE(PTOMode,
0,
BCC29+IF(BCD29=0,0,1)*IF(hoursMode="Daily",PTOHour-BCF29,PTOHour*260/dPeriods-BCF29),
PTOHour*BCD29-BCF29+BCC29,
BCC29-BCF29)))</f>
        <v/>
      </c>
      <c r="BCH29" s="224"/>
      <c r="BCI29" s="214"/>
      <c r="BCJ29" s="250"/>
      <c r="BCK29" s="253" t="str">
        <f>IF(tbHours[[#This Row],[Employees]]="","",
IF(PTOMode=1,"-",
CHOOSE(PTOMode,
0,
BCG29+IF(BCH29=0,0,1)*IF(hoursMode="Daily",PTOHour-BCJ29,PTOHour*260/dPeriods-BCJ29),
PTOHour*BCH29-BCJ29+BCG29,
BCG29-BCJ29)))</f>
        <v/>
      </c>
      <c r="BCL29" s="224"/>
      <c r="BCM29" s="214"/>
      <c r="BCN29" s="250"/>
      <c r="BCO29" s="253" t="str">
        <f>IF(tbHours[[#This Row],[Employees]]="","",
IF(PTOMode=1,"-",
CHOOSE(PTOMode,
0,
BCK29+IF(BCL29=0,0,1)*IF(hoursMode="Daily",PTOHour-BCN29,PTOHour*260/dPeriods-BCN29),
PTOHour*BCL29-BCN29+BCK29,
BCK29-BCN29)))</f>
        <v/>
      </c>
      <c r="BCP29" s="224"/>
      <c r="BCQ29" s="214"/>
      <c r="BCR29" s="250"/>
      <c r="BCS29" s="253" t="str">
        <f>IF(tbHours[[#This Row],[Employees]]="","",
IF(PTOMode=1,"-",
CHOOSE(PTOMode,
0,
BCO29+IF(BCP29=0,0,1)*IF(hoursMode="Daily",PTOHour-BCR29,PTOHour*260/dPeriods-BCR29),
PTOHour*BCP29-BCR29+BCO29,
BCO29-BCR29)))</f>
        <v/>
      </c>
      <c r="BCT29" s="224"/>
      <c r="BCU29" s="214"/>
      <c r="BCV29" s="250"/>
      <c r="BCW29" s="253" t="str">
        <f>IF(tbHours[[#This Row],[Employees]]="","",
IF(PTOMode=1,"-",
CHOOSE(PTOMode,
0,
BCS29+IF(BCT29=0,0,1)*IF(hoursMode="Daily",PTOHour-BCV29,PTOHour*260/dPeriods-BCV29),
PTOHour*BCT29-BCV29+BCS29,
BCS29-BCV29)))</f>
        <v/>
      </c>
      <c r="BCX29" s="224"/>
      <c r="BCY29" s="214"/>
      <c r="BCZ29" s="250"/>
      <c r="BDA29" s="253" t="str">
        <f>IF(tbHours[[#This Row],[Employees]]="","",
IF(PTOMode=1,"-",
CHOOSE(PTOMode,
0,
BCW29+IF(BCX29=0,0,1)*IF(hoursMode="Daily",PTOHour-BCZ29,PTOHour*260/dPeriods-BCZ29),
PTOHour*BCX29-BCZ29+BCW29,
BCW29-BCZ29)))</f>
        <v/>
      </c>
      <c r="BDB29" s="224"/>
      <c r="BDC29" s="214"/>
      <c r="BDD29" s="250"/>
      <c r="BDE29" s="253" t="str">
        <f>IF(tbHours[[#This Row],[Employees]]="","",
IF(PTOMode=1,"-",
CHOOSE(PTOMode,
0,
BDA29+IF(BDB29=0,0,1)*IF(hoursMode="Daily",PTOHour-BDD29,PTOHour*260/dPeriods-BDD29),
PTOHour*BDB29-BDD29+BDA29,
BDA29-BDD29)))</f>
        <v/>
      </c>
      <c r="BDF29" s="224"/>
      <c r="BDG29" s="214"/>
      <c r="BDH29" s="250"/>
      <c r="BDI29" s="253" t="str">
        <f>IF(tbHours[[#This Row],[Employees]]="","",
IF(PTOMode=1,"-",
CHOOSE(PTOMode,
0,
BDE29+IF(BDF29=0,0,1)*IF(hoursMode="Daily",PTOHour-BDH29,PTOHour*260/dPeriods-BDH29),
PTOHour*BDF29-BDH29+BDE29,
BDE29-BDH29)))</f>
        <v/>
      </c>
      <c r="BDJ29" s="224"/>
      <c r="BDK29" s="214"/>
      <c r="BDL29" s="250"/>
      <c r="BDM29" s="253" t="str">
        <f>IF(tbHours[[#This Row],[Employees]]="","",
IF(PTOMode=1,"-",
CHOOSE(PTOMode,
0,
BDI29+IF(BDJ29=0,0,1)*IF(hoursMode="Daily",PTOHour-BDL29,PTOHour*260/dPeriods-BDL29),
PTOHour*BDJ29-BDL29+BDI29,
BDI29-BDL29)))</f>
        <v/>
      </c>
    </row>
    <row r="30" spans="1:1469" ht="19.95" customHeight="1" x14ac:dyDescent="0.3">
      <c r="A30" s="298"/>
      <c r="B30" s="299"/>
      <c r="C30" s="299"/>
      <c r="D30" s="299"/>
      <c r="E30" s="298"/>
      <c r="F30" s="128" t="str" cm="1">
        <f t="array" ref="F30">IF(INDEX(listEmployees,ROW(tbHours[[#This Row],[Employees]])-ROW(tbHours[[#Headers],[Employees]]))="","",INDEX(listEmployees,ROW(tbHours[[#This Row],[Employees]])-ROW(tbHours[[#Headers],[Employees]])))</f>
        <v/>
      </c>
      <c r="G30" s="132" t="str" cm="1">
        <f t="array" ref="G30">IF(tbHours[[#This Row],[Employees]]="","",INDEX(tbEmployee[IncomeBase],ROW(tbHours[[#This Row],[Employees]])-ROW(tbHours[[#Headers],[Employees]])))</f>
        <v/>
      </c>
      <c r="H30" s="133" t="str" cm="1">
        <f t="array" ref="H30">IF(tbHours[[#This Row],[Employees]]="","",IFERROR(INDEX(tbEmployee[RegularHours],ROW(tbHours[[#This Row],[Employees]])-ROW(tbHours[[#Headers],[Employees]]))/dMulti,40/dMulti))</f>
        <v/>
      </c>
      <c r="I30" s="110"/>
      <c r="J30" s="85"/>
      <c r="K30" s="85"/>
      <c r="L30" s="220"/>
      <c r="M30" s="252" t="str">
        <f>IF(tbHours[[#This Row],[Employees]]="","",
IF(PTOMode=1,"-",
CHOOSE(PTOMode,
0,
IF(J30=0,0,1)*IF(hoursMode="Daily",PTOHour-L30,PTOHour*260/dPeriods-L30),
PTOHour*J30-L30,
PTOHour-L30)))</f>
        <v/>
      </c>
      <c r="N30" s="224"/>
      <c r="O30" s="85"/>
      <c r="P30" s="220"/>
      <c r="Q30" s="253" t="str">
        <f>IF(tbHours[[#This Row],[Employees]]="","",
IF(PTOMode=1,"-",
CHOOSE(PTOMode,
0,
M30+IF(N30=0,0,1)*IF(hoursMode="Daily",PTOHour-P30,PTOHour*260/dPeriods-P30),
PTOHour*N30-P30+M30,
M30-P30)))</f>
        <v/>
      </c>
      <c r="R30" s="224"/>
      <c r="S30" s="214"/>
      <c r="T30" s="250"/>
      <c r="U30" s="253" t="str">
        <f>IF(tbHours[[#This Row],[Employees]]="","",
IF(PTOMode=1,"-",
CHOOSE(PTOMode,
0,
Q30+IF(R30=0,0,1)*IF(hoursMode="Daily",PTOHour-T30,PTOHour*260/dPeriods-T30),
PTOHour*R30-T30+Q30,
Q30-T30)))</f>
        <v/>
      </c>
      <c r="V30" s="224"/>
      <c r="W30" s="214"/>
      <c r="X30" s="250"/>
      <c r="Y30" s="253" t="str">
        <f>IF(tbHours[[#This Row],[Employees]]="","",
IF(PTOMode=1,"-",
CHOOSE(PTOMode,
0,
U30+IF(V30=0,0,1)*IF(hoursMode="Daily",PTOHour-X30,PTOHour*260/dPeriods-X30),
PTOHour*V30-X30+U30,
U30-X30)))</f>
        <v/>
      </c>
      <c r="Z30" s="224"/>
      <c r="AA30" s="214"/>
      <c r="AB30" s="250"/>
      <c r="AC30" s="253" t="str">
        <f>IF(tbHours[[#This Row],[Employees]]="","",
IF(PTOMode=1,"-",
CHOOSE(PTOMode,
0,
Y30+IF(Z30=0,0,1)*IF(hoursMode="Daily",PTOHour-AB30,PTOHour*260/dPeriods-AB30),
PTOHour*Z30-AB30+Y30,
Y30-AB30)))</f>
        <v/>
      </c>
      <c r="AD30" s="224"/>
      <c r="AE30" s="214"/>
      <c r="AF30" s="250"/>
      <c r="AG30" s="253" t="str">
        <f>IF(tbHours[[#This Row],[Employees]]="","",
IF(PTOMode=1,"-",
CHOOSE(PTOMode,
0,
AC30+IF(AD30=0,0,1)*IF(hoursMode="Daily",PTOHour-AF30,PTOHour*260/dPeriods-AF30),
PTOHour*AD30-AF30+AC30,
AC30-AF30)))</f>
        <v/>
      </c>
      <c r="AH30" s="224"/>
      <c r="AI30" s="214"/>
      <c r="AJ30" s="250"/>
      <c r="AK30" s="253" t="str">
        <f>IF(tbHours[[#This Row],[Employees]]="","",
IF(PTOMode=1,"-",
CHOOSE(PTOMode,
0,
AG30+IF(AH30=0,0,1)*IF(hoursMode="Daily",PTOHour-AJ30,PTOHour*260/dPeriods-AJ30),
PTOHour*AH30-AJ30+AG30,
AG30-AJ30)))</f>
        <v/>
      </c>
      <c r="AL30" s="224"/>
      <c r="AM30" s="214"/>
      <c r="AN30" s="250"/>
      <c r="AO30" s="253" t="str">
        <f>IF(tbHours[[#This Row],[Employees]]="","",
IF(PTOMode=1,"-",
CHOOSE(PTOMode,
0,
AK30+IF(AL30=0,0,1)*IF(hoursMode="Daily",PTOHour-AN30,PTOHour*260/dPeriods-AN30),
PTOHour*AL30-AN30+AK30,
AK30-AN30)))</f>
        <v/>
      </c>
      <c r="AP30" s="224"/>
      <c r="AQ30" s="214"/>
      <c r="AR30" s="250"/>
      <c r="AS30" s="253" t="str">
        <f>IF(tbHours[[#This Row],[Employees]]="","",
IF(PTOMode=1,"-",
CHOOSE(PTOMode,
0,
AO30+IF(AP30=0,0,1)*IF(hoursMode="Daily",PTOHour-AR30,PTOHour*260/dPeriods-AR30),
PTOHour*AP30-AR30+AO30,
AO30-AR30)))</f>
        <v/>
      </c>
      <c r="AT30" s="224"/>
      <c r="AU30" s="214"/>
      <c r="AV30" s="250"/>
      <c r="AW30" s="253" t="str">
        <f>IF(tbHours[[#This Row],[Employees]]="","",
IF(PTOMode=1,"-",
CHOOSE(PTOMode,
0,
AS30+IF(AT30=0,0,1)*IF(hoursMode="Daily",PTOHour-AV30,PTOHour*260/dPeriods-AV30),
PTOHour*AT30-AV30+AS30,
AS30-AV30)))</f>
        <v/>
      </c>
      <c r="AX30" s="224"/>
      <c r="AY30" s="214"/>
      <c r="AZ30" s="250"/>
      <c r="BA30" s="253" t="str">
        <f>IF(tbHours[[#This Row],[Employees]]="","",
IF(PTOMode=1,"-",
CHOOSE(PTOMode,
0,
AW30+IF(AX30=0,0,1)*IF(hoursMode="Daily",PTOHour-AZ30,PTOHour*260/dPeriods-AZ30),
PTOHour*AX30-AZ30+AW30,
AW30-AZ30)))</f>
        <v/>
      </c>
      <c r="BB30" s="224"/>
      <c r="BC30" s="214"/>
      <c r="BD30" s="250"/>
      <c r="BE30" s="253" t="str">
        <f>IF(tbHours[[#This Row],[Employees]]="","",
IF(PTOMode=1,"-",
CHOOSE(PTOMode,
0,
BA30+IF(BB30=0,0,1)*IF(hoursMode="Daily",PTOHour-BD30,PTOHour*260/dPeriods-BD30),
PTOHour*BB30-BD30+BA30,
BA30-BD30)))</f>
        <v/>
      </c>
      <c r="BF30" s="224"/>
      <c r="BG30" s="214"/>
      <c r="BH30" s="250"/>
      <c r="BI30" s="253" t="str">
        <f>IF(tbHours[[#This Row],[Employees]]="","",
IF(PTOMode=1,"-",
CHOOSE(PTOMode,
0,
BE30+IF(BF30=0,0,1)*IF(hoursMode="Daily",PTOHour-BH30,PTOHour*260/dPeriods-BH30),
PTOHour*BF30-BH30+BE30,
BE30-BH30)))</f>
        <v/>
      </c>
      <c r="BJ30" s="224"/>
      <c r="BK30" s="214"/>
      <c r="BL30" s="250"/>
      <c r="BM30" s="253" t="str">
        <f>IF(tbHours[[#This Row],[Employees]]="","",
IF(PTOMode=1,"-",
CHOOSE(PTOMode,
0,
BI30+IF(BJ30=0,0,1)*IF(hoursMode="Daily",PTOHour-BL30,PTOHour*260/dPeriods-BL30),
PTOHour*BJ30-BL30+BI30,
BI30-BL30)))</f>
        <v/>
      </c>
      <c r="BN30" s="224"/>
      <c r="BO30" s="214"/>
      <c r="BP30" s="250"/>
      <c r="BQ30" s="253" t="str">
        <f>IF(tbHours[[#This Row],[Employees]]="","",
IF(PTOMode=1,"-",
CHOOSE(PTOMode,
0,
BM30+IF(BN30=0,0,1)*IF(hoursMode="Daily",PTOHour-BP30,PTOHour*260/dPeriods-BP30),
PTOHour*BN30-BP30+BM30,
BM30-BP30)))</f>
        <v/>
      </c>
      <c r="BR30" s="224"/>
      <c r="BS30" s="214"/>
      <c r="BT30" s="250"/>
      <c r="BU30" s="253" t="str">
        <f>IF(tbHours[[#This Row],[Employees]]="","",
IF(PTOMode=1,"-",
CHOOSE(PTOMode,
0,
BQ30+IF(BR30=0,0,1)*IF(hoursMode="Daily",PTOHour-BT30,PTOHour*260/dPeriods-BT30),
PTOHour*BR30-BT30+BQ30,
BQ30-BT30)))</f>
        <v/>
      </c>
      <c r="BV30" s="224"/>
      <c r="BW30" s="214"/>
      <c r="BX30" s="250"/>
      <c r="BY30" s="253" t="str">
        <f>IF(tbHours[[#This Row],[Employees]]="","",
IF(PTOMode=1,"-",
CHOOSE(PTOMode,
0,
BU30+IF(BV30=0,0,1)*IF(hoursMode="Daily",PTOHour-BX30,PTOHour*260/dPeriods-BX30),
PTOHour*BV30-BX30+BU30,
BU30-BX30)))</f>
        <v/>
      </c>
      <c r="BZ30" s="224"/>
      <c r="CA30" s="214"/>
      <c r="CB30" s="250"/>
      <c r="CC30" s="253" t="str">
        <f>IF(tbHours[[#This Row],[Employees]]="","",
IF(PTOMode=1,"-",
CHOOSE(PTOMode,
0,
BY30+IF(BZ30=0,0,1)*IF(hoursMode="Daily",PTOHour-CB30,PTOHour*260/dPeriods-CB30),
PTOHour*BZ30-CB30+BY30,
BY30-CB30)))</f>
        <v/>
      </c>
      <c r="CD30" s="224"/>
      <c r="CE30" s="214"/>
      <c r="CF30" s="250"/>
      <c r="CG30" s="253" t="str">
        <f>IF(tbHours[[#This Row],[Employees]]="","",
IF(PTOMode=1,"-",
CHOOSE(PTOMode,
0,
CC30+IF(CD30=0,0,1)*IF(hoursMode="Daily",PTOHour-CF30,PTOHour*260/dPeriods-CF30),
PTOHour*CD30-CF30+CC30,
CC30-CF30)))</f>
        <v/>
      </c>
      <c r="CH30" s="224"/>
      <c r="CI30" s="214"/>
      <c r="CJ30" s="250"/>
      <c r="CK30" s="253" t="str">
        <f>IF(tbHours[[#This Row],[Employees]]="","",
IF(PTOMode=1,"-",
CHOOSE(PTOMode,
0,
CG30+IF(CH30=0,0,1)*IF(hoursMode="Daily",PTOHour-CJ30,PTOHour*260/dPeriods-CJ30),
PTOHour*CH30-CJ30+CG30,
CG30-CJ30)))</f>
        <v/>
      </c>
      <c r="CL30" s="224"/>
      <c r="CM30" s="214"/>
      <c r="CN30" s="250"/>
      <c r="CO30" s="253" t="str">
        <f>IF(tbHours[[#This Row],[Employees]]="","",
IF(PTOMode=1,"-",
CHOOSE(PTOMode,
0,
CK30+IF(CL30=0,0,1)*IF(hoursMode="Daily",PTOHour-CN30,PTOHour*260/dPeriods-CN30),
PTOHour*CL30-CN30+CK30,
CK30-CN30)))</f>
        <v/>
      </c>
      <c r="CP30" s="224"/>
      <c r="CQ30" s="214"/>
      <c r="CR30" s="250"/>
      <c r="CS30" s="253" t="str">
        <f>IF(tbHours[[#This Row],[Employees]]="","",
IF(PTOMode=1,"-",
CHOOSE(PTOMode,
0,
CO30+IF(CP30=0,0,1)*IF(hoursMode="Daily",PTOHour-CR30,PTOHour*260/dPeriods-CR30),
PTOHour*CP30-CR30+CO30,
CO30-CR30)))</f>
        <v/>
      </c>
      <c r="CT30" s="224"/>
      <c r="CU30" s="214"/>
      <c r="CV30" s="250"/>
      <c r="CW30" s="253" t="str">
        <f>IF(tbHours[[#This Row],[Employees]]="","",
IF(PTOMode=1,"-",
CHOOSE(PTOMode,
0,
CS30+IF(CT30=0,0,1)*IF(hoursMode="Daily",PTOHour-CV30,PTOHour*260/dPeriods-CV30),
PTOHour*CT30-CV30+CS30,
CS30-CV30)))</f>
        <v/>
      </c>
      <c r="CX30" s="224"/>
      <c r="CY30" s="214"/>
      <c r="CZ30" s="250"/>
      <c r="DA30" s="253" t="str">
        <f>IF(tbHours[[#This Row],[Employees]]="","",
IF(PTOMode=1,"-",
CHOOSE(PTOMode,
0,
CW30+IF(CX30=0,0,1)*IF(hoursMode="Daily",PTOHour-CZ30,PTOHour*260/dPeriods-CZ30),
PTOHour*CX30-CZ30+CW30,
CW30-CZ30)))</f>
        <v/>
      </c>
      <c r="DB30" s="224"/>
      <c r="DC30" s="214"/>
      <c r="DD30" s="250"/>
      <c r="DE30" s="253" t="str">
        <f>IF(tbHours[[#This Row],[Employees]]="","",
IF(PTOMode=1,"-",
CHOOSE(PTOMode,
0,
DA30+IF(DB30=0,0,1)*IF(hoursMode="Daily",PTOHour-DD30,PTOHour*260/dPeriods-DD30),
PTOHour*DB30-DD30+DA30,
DA30-DD30)))</f>
        <v/>
      </c>
      <c r="DF30" s="224"/>
      <c r="DG30" s="214"/>
      <c r="DH30" s="250"/>
      <c r="DI30" s="253" t="str">
        <f>IF(tbHours[[#This Row],[Employees]]="","",
IF(PTOMode=1,"-",
CHOOSE(PTOMode,
0,
DE30+IF(DF30=0,0,1)*IF(hoursMode="Daily",PTOHour-DH30,PTOHour*260/dPeriods-DH30),
PTOHour*DF30-DH30+DE30,
DE30-DH30)))</f>
        <v/>
      </c>
      <c r="DJ30" s="224"/>
      <c r="DK30" s="214"/>
      <c r="DL30" s="250"/>
      <c r="DM30" s="253" t="str">
        <f>IF(tbHours[[#This Row],[Employees]]="","",
IF(PTOMode=1,"-",
CHOOSE(PTOMode,
0,
DI30+IF(DJ30=0,0,1)*IF(hoursMode="Daily",PTOHour-DL30,PTOHour*260/dPeriods-DL30),
PTOHour*DJ30-DL30+DI30,
DI30-DL30)))</f>
        <v/>
      </c>
      <c r="DN30" s="224"/>
      <c r="DO30" s="214"/>
      <c r="DP30" s="250"/>
      <c r="DQ30" s="253" t="str">
        <f>IF(tbHours[[#This Row],[Employees]]="","",
IF(PTOMode=1,"-",
CHOOSE(PTOMode,
0,
DM30+IF(DN30=0,0,1)*IF(hoursMode="Daily",PTOHour-DP30,PTOHour*260/dPeriods-DP30),
PTOHour*DN30-DP30+DM30,
DM30-DP30)))</f>
        <v/>
      </c>
      <c r="DR30" s="224"/>
      <c r="DS30" s="214"/>
      <c r="DT30" s="250"/>
      <c r="DU30" s="253" t="str">
        <f>IF(tbHours[[#This Row],[Employees]]="","",
IF(PTOMode=1,"-",
CHOOSE(PTOMode,
0,
DQ30+IF(DR30=0,0,1)*IF(hoursMode="Daily",PTOHour-DT30,PTOHour*260/dPeriods-DT30),
PTOHour*DR30-DT30+DQ30,
DQ30-DT30)))</f>
        <v/>
      </c>
      <c r="DV30" s="224"/>
      <c r="DW30" s="214"/>
      <c r="DX30" s="250"/>
      <c r="DY30" s="253" t="str">
        <f>IF(tbHours[[#This Row],[Employees]]="","",
IF(PTOMode=1,"-",
CHOOSE(PTOMode,
0,
DU30+IF(DV30=0,0,1)*IF(hoursMode="Daily",PTOHour-DX30,PTOHour*260/dPeriods-DX30),
PTOHour*DV30-DX30+DU30,
DU30-DX30)))</f>
        <v/>
      </c>
      <c r="DZ30" s="224"/>
      <c r="EA30" s="214"/>
      <c r="EB30" s="250"/>
      <c r="EC30" s="253" t="str">
        <f>IF(tbHours[[#This Row],[Employees]]="","",
IF(PTOMode=1,"-",
CHOOSE(PTOMode,
0,
DY30+IF(DZ30=0,0,1)*IF(hoursMode="Daily",PTOHour-EB30,PTOHour*260/dPeriods-EB30),
PTOHour*DZ30-EB30+DY30,
DY30-EB30)))</f>
        <v/>
      </c>
      <c r="ED30" s="224"/>
      <c r="EE30" s="214"/>
      <c r="EF30" s="250"/>
      <c r="EG30" s="253" t="str">
        <f>IF(tbHours[[#This Row],[Employees]]="","",
IF(PTOMode=1,"-",
CHOOSE(PTOMode,
0,
EC30+IF(ED30=0,0,1)*IF(hoursMode="Daily",PTOHour-EF30,PTOHour*260/dPeriods-EF30),
PTOHour*ED30-EF30+EC30,
EC30-EF30)))</f>
        <v/>
      </c>
      <c r="EH30" s="224"/>
      <c r="EI30" s="214"/>
      <c r="EJ30" s="250"/>
      <c r="EK30" s="253" t="str">
        <f>IF(tbHours[[#This Row],[Employees]]="","",
IF(PTOMode=1,"-",
CHOOSE(PTOMode,
0,
EG30+IF(EH30=0,0,1)*IF(hoursMode="Daily",PTOHour-EJ30,PTOHour*260/dPeriods-EJ30),
PTOHour*EH30-EJ30+EG30,
EG30-EJ30)))</f>
        <v/>
      </c>
      <c r="EL30" s="224"/>
      <c r="EM30" s="214"/>
      <c r="EN30" s="250"/>
      <c r="EO30" s="253" t="str">
        <f>IF(tbHours[[#This Row],[Employees]]="","",
IF(PTOMode=1,"-",
CHOOSE(PTOMode,
0,
EK30+IF(EL30=0,0,1)*IF(hoursMode="Daily",PTOHour-EN30,PTOHour*260/dPeriods-EN30),
PTOHour*EL30-EN30+EK30,
EK30-EN30)))</f>
        <v/>
      </c>
      <c r="EP30" s="224"/>
      <c r="EQ30" s="214"/>
      <c r="ER30" s="250"/>
      <c r="ES30" s="253" t="str">
        <f>IF(tbHours[[#This Row],[Employees]]="","",
IF(PTOMode=1,"-",
CHOOSE(PTOMode,
0,
EO30+IF(EP30=0,0,1)*IF(hoursMode="Daily",PTOHour-ER30,PTOHour*260/dPeriods-ER30),
PTOHour*EP30-ER30+EO30,
EO30-ER30)))</f>
        <v/>
      </c>
      <c r="ET30" s="224"/>
      <c r="EU30" s="214"/>
      <c r="EV30" s="250"/>
      <c r="EW30" s="253" t="str">
        <f>IF(tbHours[[#This Row],[Employees]]="","",
IF(PTOMode=1,"-",
CHOOSE(PTOMode,
0,
ES30+IF(ET30=0,0,1)*IF(hoursMode="Daily",PTOHour-EV30,PTOHour*260/dPeriods-EV30),
PTOHour*ET30-EV30+ES30,
ES30-EV30)))</f>
        <v/>
      </c>
      <c r="EX30" s="224"/>
      <c r="EY30" s="214"/>
      <c r="EZ30" s="250"/>
      <c r="FA30" s="253" t="str">
        <f>IF(tbHours[[#This Row],[Employees]]="","",
IF(PTOMode=1,"-",
CHOOSE(PTOMode,
0,
EW30+IF(EX30=0,0,1)*IF(hoursMode="Daily",PTOHour-EZ30,PTOHour*260/dPeriods-EZ30),
PTOHour*EX30-EZ30+EW30,
EW30-EZ30)))</f>
        <v/>
      </c>
      <c r="FB30" s="224"/>
      <c r="FC30" s="214"/>
      <c r="FD30" s="250"/>
      <c r="FE30" s="253" t="str">
        <f>IF(tbHours[[#This Row],[Employees]]="","",
IF(PTOMode=1,"-",
CHOOSE(PTOMode,
0,
FA30+IF(FB30=0,0,1)*IF(hoursMode="Daily",PTOHour-FD30,PTOHour*260/dPeriods-FD30),
PTOHour*FB30-FD30+FA30,
FA30-FD30)))</f>
        <v/>
      </c>
      <c r="FF30" s="224"/>
      <c r="FG30" s="214"/>
      <c r="FH30" s="250"/>
      <c r="FI30" s="253" t="str">
        <f>IF(tbHours[[#This Row],[Employees]]="","",
IF(PTOMode=1,"-",
CHOOSE(PTOMode,
0,
FE30+IF(FF30=0,0,1)*IF(hoursMode="Daily",PTOHour-FH30,PTOHour*260/dPeriods-FH30),
PTOHour*FF30-FH30+FE30,
FE30-FH30)))</f>
        <v/>
      </c>
      <c r="FJ30" s="224"/>
      <c r="FK30" s="214"/>
      <c r="FL30" s="250"/>
      <c r="FM30" s="253" t="str">
        <f>IF(tbHours[[#This Row],[Employees]]="","",
IF(PTOMode=1,"-",
CHOOSE(PTOMode,
0,
FI30+IF(FJ30=0,0,1)*IF(hoursMode="Daily",PTOHour-FL30,PTOHour*260/dPeriods-FL30),
PTOHour*FJ30-FL30+FI30,
FI30-FL30)))</f>
        <v/>
      </c>
      <c r="FN30" s="224"/>
      <c r="FO30" s="214"/>
      <c r="FP30" s="250"/>
      <c r="FQ30" s="253" t="str">
        <f>IF(tbHours[[#This Row],[Employees]]="","",
IF(PTOMode=1,"-",
CHOOSE(PTOMode,
0,
FM30+IF(FN30=0,0,1)*IF(hoursMode="Daily",PTOHour-FP30,PTOHour*260/dPeriods-FP30),
PTOHour*FN30-FP30+FM30,
FM30-FP30)))</f>
        <v/>
      </c>
      <c r="FR30" s="224"/>
      <c r="FS30" s="214"/>
      <c r="FT30" s="250"/>
      <c r="FU30" s="253" t="str">
        <f>IF(tbHours[[#This Row],[Employees]]="","",
IF(PTOMode=1,"-",
CHOOSE(PTOMode,
0,
FQ30+IF(FR30=0,0,1)*IF(hoursMode="Daily",PTOHour-FT30,PTOHour*260/dPeriods-FT30),
PTOHour*FR30-FT30+FQ30,
FQ30-FT30)))</f>
        <v/>
      </c>
      <c r="FV30" s="224"/>
      <c r="FW30" s="214"/>
      <c r="FX30" s="250"/>
      <c r="FY30" s="253" t="str">
        <f>IF(tbHours[[#This Row],[Employees]]="","",
IF(PTOMode=1,"-",
CHOOSE(PTOMode,
0,
FU30+IF(FV30=0,0,1)*IF(hoursMode="Daily",PTOHour-FX30,PTOHour*260/dPeriods-FX30),
PTOHour*FV30-FX30+FU30,
FU30-FX30)))</f>
        <v/>
      </c>
      <c r="FZ30" s="224"/>
      <c r="GA30" s="214"/>
      <c r="GB30" s="250"/>
      <c r="GC30" s="253" t="str">
        <f>IF(tbHours[[#This Row],[Employees]]="","",
IF(PTOMode=1,"-",
CHOOSE(PTOMode,
0,
FY30+IF(FZ30=0,0,1)*IF(hoursMode="Daily",PTOHour-GB30,PTOHour*260/dPeriods-GB30),
PTOHour*FZ30-GB30+FY30,
FY30-GB30)))</f>
        <v/>
      </c>
      <c r="GD30" s="224"/>
      <c r="GE30" s="214"/>
      <c r="GF30" s="250"/>
      <c r="GG30" s="253" t="str">
        <f>IF(tbHours[[#This Row],[Employees]]="","",
IF(PTOMode=1,"-",
CHOOSE(PTOMode,
0,
GC30+IF(GD30=0,0,1)*IF(hoursMode="Daily",PTOHour-GF30,PTOHour*260/dPeriods-GF30),
PTOHour*GD30-GF30+GC30,
GC30-GF30)))</f>
        <v/>
      </c>
      <c r="GH30" s="224"/>
      <c r="GI30" s="214"/>
      <c r="GJ30" s="250"/>
      <c r="GK30" s="253" t="str">
        <f>IF(tbHours[[#This Row],[Employees]]="","",
IF(PTOMode=1,"-",
CHOOSE(PTOMode,
0,
GG30+IF(GH30=0,0,1)*IF(hoursMode="Daily",PTOHour-GJ30,PTOHour*260/dPeriods-GJ30),
PTOHour*GH30-GJ30+GG30,
GG30-GJ30)))</f>
        <v/>
      </c>
      <c r="GL30" s="224"/>
      <c r="GM30" s="214"/>
      <c r="GN30" s="250"/>
      <c r="GO30" s="253" t="str">
        <f>IF(tbHours[[#This Row],[Employees]]="","",
IF(PTOMode=1,"-",
CHOOSE(PTOMode,
0,
GK30+IF(GL30=0,0,1)*IF(hoursMode="Daily",PTOHour-GN30,PTOHour*260/dPeriods-GN30),
PTOHour*GL30-GN30+GK30,
GK30-GN30)))</f>
        <v/>
      </c>
      <c r="GP30" s="224"/>
      <c r="GQ30" s="214"/>
      <c r="GR30" s="250"/>
      <c r="GS30" s="253" t="str">
        <f>IF(tbHours[[#This Row],[Employees]]="","",
IF(PTOMode=1,"-",
CHOOSE(PTOMode,
0,
GO30+IF(GP30=0,0,1)*IF(hoursMode="Daily",PTOHour-GR30,PTOHour*260/dPeriods-GR30),
PTOHour*GP30-GR30+GO30,
GO30-GR30)))</f>
        <v/>
      </c>
      <c r="GT30" s="224"/>
      <c r="GU30" s="214"/>
      <c r="GV30" s="250"/>
      <c r="GW30" s="253" t="str">
        <f>IF(tbHours[[#This Row],[Employees]]="","",
IF(PTOMode=1,"-",
CHOOSE(PTOMode,
0,
GS30+IF(GT30=0,0,1)*IF(hoursMode="Daily",PTOHour-GV30,PTOHour*260/dPeriods-GV30),
PTOHour*GT30-GV30+GS30,
GS30-GV30)))</f>
        <v/>
      </c>
      <c r="GX30" s="224"/>
      <c r="GY30" s="214"/>
      <c r="GZ30" s="250"/>
      <c r="HA30" s="253" t="str">
        <f>IF(tbHours[[#This Row],[Employees]]="","",
IF(PTOMode=1,"-",
CHOOSE(PTOMode,
0,
GW30+IF(GX30=0,0,1)*IF(hoursMode="Daily",PTOHour-GZ30,PTOHour*260/dPeriods-GZ30),
PTOHour*GX30-GZ30+GW30,
GW30-GZ30)))</f>
        <v/>
      </c>
      <c r="HB30" s="224"/>
      <c r="HC30" s="214"/>
      <c r="HD30" s="250"/>
      <c r="HE30" s="253" t="str">
        <f>IF(tbHours[[#This Row],[Employees]]="","",
IF(PTOMode=1,"-",
CHOOSE(PTOMode,
0,
HA30+IF(HB30=0,0,1)*IF(hoursMode="Daily",PTOHour-HD30,PTOHour*260/dPeriods-HD30),
PTOHour*HB30-HD30+HA30,
HA30-HD30)))</f>
        <v/>
      </c>
      <c r="HF30" s="224"/>
      <c r="HG30" s="214"/>
      <c r="HH30" s="250"/>
      <c r="HI30" s="253" t="str">
        <f>IF(tbHours[[#This Row],[Employees]]="","",
IF(PTOMode=1,"-",
CHOOSE(PTOMode,
0,
HE30+IF(HF30=0,0,1)*IF(hoursMode="Daily",PTOHour-HH30,PTOHour*260/dPeriods-HH30),
PTOHour*HF30-HH30+HE30,
HE30-HH30)))</f>
        <v/>
      </c>
      <c r="HJ30" s="224"/>
      <c r="HK30" s="214"/>
      <c r="HL30" s="250"/>
      <c r="HM30" s="253" t="str">
        <f>IF(tbHours[[#This Row],[Employees]]="","",
IF(PTOMode=1,"-",
CHOOSE(PTOMode,
0,
HI30+IF(HJ30=0,0,1)*IF(hoursMode="Daily",PTOHour-HL30,PTOHour*260/dPeriods-HL30),
PTOHour*HJ30-HL30+HI30,
HI30-HL30)))</f>
        <v/>
      </c>
      <c r="HN30" s="224"/>
      <c r="HO30" s="214"/>
      <c r="HP30" s="250"/>
      <c r="HQ30" s="253" t="str">
        <f>IF(tbHours[[#This Row],[Employees]]="","",
IF(PTOMode=1,"-",
CHOOSE(PTOMode,
0,
HM30+IF(HN30=0,0,1)*IF(hoursMode="Daily",PTOHour-HP30,PTOHour*260/dPeriods-HP30),
PTOHour*HN30-HP30+HM30,
HM30-HP30)))</f>
        <v/>
      </c>
      <c r="HR30" s="224"/>
      <c r="HS30" s="214"/>
      <c r="HT30" s="250"/>
      <c r="HU30" s="253" t="str">
        <f>IF(tbHours[[#This Row],[Employees]]="","",
IF(PTOMode=1,"-",
CHOOSE(PTOMode,
0,
HQ30+IF(HR30=0,0,1)*IF(hoursMode="Daily",PTOHour-HT30,PTOHour*260/dPeriods-HT30),
PTOHour*HR30-HT30+HQ30,
HQ30-HT30)))</f>
        <v/>
      </c>
      <c r="HV30" s="224"/>
      <c r="HW30" s="214"/>
      <c r="HX30" s="250"/>
      <c r="HY30" s="253" t="str">
        <f>IF(tbHours[[#This Row],[Employees]]="","",
IF(PTOMode=1,"-",
CHOOSE(PTOMode,
0,
HU30+IF(HV30=0,0,1)*IF(hoursMode="Daily",PTOHour-HX30,PTOHour*260/dPeriods-HX30),
PTOHour*HV30-HX30+HU30,
HU30-HX30)))</f>
        <v/>
      </c>
      <c r="HZ30" s="224"/>
      <c r="IA30" s="214"/>
      <c r="IB30" s="250"/>
      <c r="IC30" s="253" t="str">
        <f>IF(tbHours[[#This Row],[Employees]]="","",
IF(PTOMode=1,"-",
CHOOSE(PTOMode,
0,
HY30+IF(HZ30=0,0,1)*IF(hoursMode="Daily",PTOHour-IB30,PTOHour*260/dPeriods-IB30),
PTOHour*HZ30-IB30+HY30,
HY30-IB30)))</f>
        <v/>
      </c>
      <c r="ID30" s="224"/>
      <c r="IE30" s="214"/>
      <c r="IF30" s="250"/>
      <c r="IG30" s="253" t="str">
        <f>IF(tbHours[[#This Row],[Employees]]="","",
IF(PTOMode=1,"-",
CHOOSE(PTOMode,
0,
IC30+IF(ID30=0,0,1)*IF(hoursMode="Daily",PTOHour-IF30,PTOHour*260/dPeriods-IF30),
PTOHour*ID30-IF30+IC30,
IC30-IF30)))</f>
        <v/>
      </c>
      <c r="IH30" s="224"/>
      <c r="II30" s="214"/>
      <c r="IJ30" s="250"/>
      <c r="IK30" s="253" t="str">
        <f>IF(tbHours[[#This Row],[Employees]]="","",
IF(PTOMode=1,"-",
CHOOSE(PTOMode,
0,
IG30+IF(IH30=0,0,1)*IF(hoursMode="Daily",PTOHour-IJ30,PTOHour*260/dPeriods-IJ30),
PTOHour*IH30-IJ30+IG30,
IG30-IJ30)))</f>
        <v/>
      </c>
      <c r="IL30" s="224"/>
      <c r="IM30" s="214"/>
      <c r="IN30" s="250"/>
      <c r="IO30" s="253" t="str">
        <f>IF(tbHours[[#This Row],[Employees]]="","",
IF(PTOMode=1,"-",
CHOOSE(PTOMode,
0,
IK30+IF(IL30=0,0,1)*IF(hoursMode="Daily",PTOHour-IN30,PTOHour*260/dPeriods-IN30),
PTOHour*IL30-IN30+IK30,
IK30-IN30)))</f>
        <v/>
      </c>
      <c r="IP30" s="224"/>
      <c r="IQ30" s="214"/>
      <c r="IR30" s="250"/>
      <c r="IS30" s="253" t="str">
        <f>IF(tbHours[[#This Row],[Employees]]="","",
IF(PTOMode=1,"-",
CHOOSE(PTOMode,
0,
IO30+IF(IP30=0,0,1)*IF(hoursMode="Daily",PTOHour-IR30,PTOHour*260/dPeriods-IR30),
PTOHour*IP30-IR30+IO30,
IO30-IR30)))</f>
        <v/>
      </c>
      <c r="IT30" s="224"/>
      <c r="IU30" s="214"/>
      <c r="IV30" s="250"/>
      <c r="IW30" s="253" t="str">
        <f>IF(tbHours[[#This Row],[Employees]]="","",
IF(PTOMode=1,"-",
CHOOSE(PTOMode,
0,
IS30+IF(IT30=0,0,1)*IF(hoursMode="Daily",PTOHour-IV30,PTOHour*260/dPeriods-IV30),
PTOHour*IT30-IV30+IS30,
IS30-IV30)))</f>
        <v/>
      </c>
      <c r="IX30" s="224"/>
      <c r="IY30" s="214"/>
      <c r="IZ30" s="250"/>
      <c r="JA30" s="253" t="str">
        <f>IF(tbHours[[#This Row],[Employees]]="","",
IF(PTOMode=1,"-",
CHOOSE(PTOMode,
0,
IW30+IF(IX30=0,0,1)*IF(hoursMode="Daily",PTOHour-IZ30,PTOHour*260/dPeriods-IZ30),
PTOHour*IX30-IZ30+IW30,
IW30-IZ30)))</f>
        <v/>
      </c>
      <c r="JB30" s="224"/>
      <c r="JC30" s="214"/>
      <c r="JD30" s="250"/>
      <c r="JE30" s="253" t="str">
        <f>IF(tbHours[[#This Row],[Employees]]="","",
IF(PTOMode=1,"-",
CHOOSE(PTOMode,
0,
JA30+IF(JB30=0,0,1)*IF(hoursMode="Daily",PTOHour-JD30,PTOHour*260/dPeriods-JD30),
PTOHour*JB30-JD30+JA30,
JA30-JD30)))</f>
        <v/>
      </c>
      <c r="JF30" s="224"/>
      <c r="JG30" s="214"/>
      <c r="JH30" s="250"/>
      <c r="JI30" s="253" t="str">
        <f>IF(tbHours[[#This Row],[Employees]]="","",
IF(PTOMode=1,"-",
CHOOSE(PTOMode,
0,
JE30+IF(JF30=0,0,1)*IF(hoursMode="Daily",PTOHour-JH30,PTOHour*260/dPeriods-JH30),
PTOHour*JF30-JH30+JE30,
JE30-JH30)))</f>
        <v/>
      </c>
      <c r="JJ30" s="224"/>
      <c r="JK30" s="214"/>
      <c r="JL30" s="250"/>
      <c r="JM30" s="253" t="str">
        <f>IF(tbHours[[#This Row],[Employees]]="","",
IF(PTOMode=1,"-",
CHOOSE(PTOMode,
0,
JI30+IF(JJ30=0,0,1)*IF(hoursMode="Daily",PTOHour-JL30,PTOHour*260/dPeriods-JL30),
PTOHour*JJ30-JL30+JI30,
JI30-JL30)))</f>
        <v/>
      </c>
      <c r="JN30" s="224"/>
      <c r="JO30" s="214"/>
      <c r="JP30" s="250"/>
      <c r="JQ30" s="253" t="str">
        <f>IF(tbHours[[#This Row],[Employees]]="","",
IF(PTOMode=1,"-",
CHOOSE(PTOMode,
0,
JM30+IF(JN30=0,0,1)*IF(hoursMode="Daily",PTOHour-JP30,PTOHour*260/dPeriods-JP30),
PTOHour*JN30-JP30+JM30,
JM30-JP30)))</f>
        <v/>
      </c>
      <c r="JR30" s="224"/>
      <c r="JS30" s="214"/>
      <c r="JT30" s="250"/>
      <c r="JU30" s="253" t="str">
        <f>IF(tbHours[[#This Row],[Employees]]="","",
IF(PTOMode=1,"-",
CHOOSE(PTOMode,
0,
JQ30+IF(JR30=0,0,1)*IF(hoursMode="Daily",PTOHour-JT30,PTOHour*260/dPeriods-JT30),
PTOHour*JR30-JT30+JQ30,
JQ30-JT30)))</f>
        <v/>
      </c>
      <c r="JV30" s="224"/>
      <c r="JW30" s="214"/>
      <c r="JX30" s="250"/>
      <c r="JY30" s="253" t="str">
        <f>IF(tbHours[[#This Row],[Employees]]="","",
IF(PTOMode=1,"-",
CHOOSE(PTOMode,
0,
JU30+IF(JV30=0,0,1)*IF(hoursMode="Daily",PTOHour-JX30,PTOHour*260/dPeriods-JX30),
PTOHour*JV30-JX30+JU30,
JU30-JX30)))</f>
        <v/>
      </c>
      <c r="JZ30" s="224"/>
      <c r="KA30" s="214"/>
      <c r="KB30" s="250"/>
      <c r="KC30" s="253" t="str">
        <f>IF(tbHours[[#This Row],[Employees]]="","",
IF(PTOMode=1,"-",
CHOOSE(PTOMode,
0,
JY30+IF(JZ30=0,0,1)*IF(hoursMode="Daily",PTOHour-KB30,PTOHour*260/dPeriods-KB30),
PTOHour*JZ30-KB30+JY30,
JY30-KB30)))</f>
        <v/>
      </c>
      <c r="KD30" s="224"/>
      <c r="KE30" s="214"/>
      <c r="KF30" s="250"/>
      <c r="KG30" s="253" t="str">
        <f>IF(tbHours[[#This Row],[Employees]]="","",
IF(PTOMode=1,"-",
CHOOSE(PTOMode,
0,
KC30+IF(KD30=0,0,1)*IF(hoursMode="Daily",PTOHour-KF30,PTOHour*260/dPeriods-KF30),
PTOHour*KD30-KF30+KC30,
KC30-KF30)))</f>
        <v/>
      </c>
      <c r="KH30" s="224"/>
      <c r="KI30" s="214"/>
      <c r="KJ30" s="250"/>
      <c r="KK30" s="253" t="str">
        <f>IF(tbHours[[#This Row],[Employees]]="","",
IF(PTOMode=1,"-",
CHOOSE(PTOMode,
0,
KG30+IF(KH30=0,0,1)*IF(hoursMode="Daily",PTOHour-KJ30,PTOHour*260/dPeriods-KJ30),
PTOHour*KH30-KJ30+KG30,
KG30-KJ30)))</f>
        <v/>
      </c>
      <c r="KL30" s="224"/>
      <c r="KM30" s="214"/>
      <c r="KN30" s="250"/>
      <c r="KO30" s="253" t="str">
        <f>IF(tbHours[[#This Row],[Employees]]="","",
IF(PTOMode=1,"-",
CHOOSE(PTOMode,
0,
KK30+IF(KL30=0,0,1)*IF(hoursMode="Daily",PTOHour-KN30,PTOHour*260/dPeriods-KN30),
PTOHour*KL30-KN30+KK30,
KK30-KN30)))</f>
        <v/>
      </c>
      <c r="KP30" s="224"/>
      <c r="KQ30" s="214"/>
      <c r="KR30" s="250"/>
      <c r="KS30" s="253" t="str">
        <f>IF(tbHours[[#This Row],[Employees]]="","",
IF(PTOMode=1,"-",
CHOOSE(PTOMode,
0,
KO30+IF(KP30=0,0,1)*IF(hoursMode="Daily",PTOHour-KR30,PTOHour*260/dPeriods-KR30),
PTOHour*KP30-KR30+KO30,
KO30-KR30)))</f>
        <v/>
      </c>
      <c r="KT30" s="224"/>
      <c r="KU30" s="214"/>
      <c r="KV30" s="250"/>
      <c r="KW30" s="253" t="str">
        <f>IF(tbHours[[#This Row],[Employees]]="","",
IF(PTOMode=1,"-",
CHOOSE(PTOMode,
0,
KS30+IF(KT30=0,0,1)*IF(hoursMode="Daily",PTOHour-KV30,PTOHour*260/dPeriods-KV30),
PTOHour*KT30-KV30+KS30,
KS30-KV30)))</f>
        <v/>
      </c>
      <c r="KX30" s="224"/>
      <c r="KY30" s="214"/>
      <c r="KZ30" s="250"/>
      <c r="LA30" s="253" t="str">
        <f>IF(tbHours[[#This Row],[Employees]]="","",
IF(PTOMode=1,"-",
CHOOSE(PTOMode,
0,
KW30+IF(KX30=0,0,1)*IF(hoursMode="Daily",PTOHour-KZ30,PTOHour*260/dPeriods-KZ30),
PTOHour*KX30-KZ30+KW30,
KW30-KZ30)))</f>
        <v/>
      </c>
      <c r="LB30" s="224"/>
      <c r="LC30" s="214"/>
      <c r="LD30" s="250"/>
      <c r="LE30" s="253" t="str">
        <f>IF(tbHours[[#This Row],[Employees]]="","",
IF(PTOMode=1,"-",
CHOOSE(PTOMode,
0,
LA30+IF(LB30=0,0,1)*IF(hoursMode="Daily",PTOHour-LD30,PTOHour*260/dPeriods-LD30),
PTOHour*LB30-LD30+LA30,
LA30-LD30)))</f>
        <v/>
      </c>
      <c r="LF30" s="224"/>
      <c r="LG30" s="214"/>
      <c r="LH30" s="250"/>
      <c r="LI30" s="253" t="str">
        <f>IF(tbHours[[#This Row],[Employees]]="","",
IF(PTOMode=1,"-",
CHOOSE(PTOMode,
0,
LE30+IF(LF30=0,0,1)*IF(hoursMode="Daily",PTOHour-LH30,PTOHour*260/dPeriods-LH30),
PTOHour*LF30-LH30+LE30,
LE30-LH30)))</f>
        <v/>
      </c>
      <c r="LJ30" s="224"/>
      <c r="LK30" s="214"/>
      <c r="LL30" s="250"/>
      <c r="LM30" s="253" t="str">
        <f>IF(tbHours[[#This Row],[Employees]]="","",
IF(PTOMode=1,"-",
CHOOSE(PTOMode,
0,
LI30+IF(LJ30=0,0,1)*IF(hoursMode="Daily",PTOHour-LL30,PTOHour*260/dPeriods-LL30),
PTOHour*LJ30-LL30+LI30,
LI30-LL30)))</f>
        <v/>
      </c>
      <c r="LN30" s="224"/>
      <c r="LO30" s="214"/>
      <c r="LP30" s="250"/>
      <c r="LQ30" s="253" t="str">
        <f>IF(tbHours[[#This Row],[Employees]]="","",
IF(PTOMode=1,"-",
CHOOSE(PTOMode,
0,
LM30+IF(LN30=0,0,1)*IF(hoursMode="Daily",PTOHour-LP30,PTOHour*260/dPeriods-LP30),
PTOHour*LN30-LP30+LM30,
LM30-LP30)))</f>
        <v/>
      </c>
      <c r="LR30" s="224"/>
      <c r="LS30" s="214"/>
      <c r="LT30" s="250"/>
      <c r="LU30" s="253" t="str">
        <f>IF(tbHours[[#This Row],[Employees]]="","",
IF(PTOMode=1,"-",
CHOOSE(PTOMode,
0,
LQ30+IF(LR30=0,0,1)*IF(hoursMode="Daily",PTOHour-LT30,PTOHour*260/dPeriods-LT30),
PTOHour*LR30-LT30+LQ30,
LQ30-LT30)))</f>
        <v/>
      </c>
      <c r="LV30" s="224"/>
      <c r="LW30" s="214"/>
      <c r="LX30" s="250"/>
      <c r="LY30" s="253" t="str">
        <f>IF(tbHours[[#This Row],[Employees]]="","",
IF(PTOMode=1,"-",
CHOOSE(PTOMode,
0,
LU30+IF(LV30=0,0,1)*IF(hoursMode="Daily",PTOHour-LX30,PTOHour*260/dPeriods-LX30),
PTOHour*LV30-LX30+LU30,
LU30-LX30)))</f>
        <v/>
      </c>
      <c r="LZ30" s="224"/>
      <c r="MA30" s="214"/>
      <c r="MB30" s="250"/>
      <c r="MC30" s="253" t="str">
        <f>IF(tbHours[[#This Row],[Employees]]="","",
IF(PTOMode=1,"-",
CHOOSE(PTOMode,
0,
LY30+IF(LZ30=0,0,1)*IF(hoursMode="Daily",PTOHour-MB30,PTOHour*260/dPeriods-MB30),
PTOHour*LZ30-MB30+LY30,
LY30-MB30)))</f>
        <v/>
      </c>
      <c r="MD30" s="224"/>
      <c r="ME30" s="214"/>
      <c r="MF30" s="250"/>
      <c r="MG30" s="253" t="str">
        <f>IF(tbHours[[#This Row],[Employees]]="","",
IF(PTOMode=1,"-",
CHOOSE(PTOMode,
0,
MC30+IF(MD30=0,0,1)*IF(hoursMode="Daily",PTOHour-MF30,PTOHour*260/dPeriods-MF30),
PTOHour*MD30-MF30+MC30,
MC30-MF30)))</f>
        <v/>
      </c>
      <c r="MH30" s="224"/>
      <c r="MI30" s="214"/>
      <c r="MJ30" s="250"/>
      <c r="MK30" s="253" t="str">
        <f>IF(tbHours[[#This Row],[Employees]]="","",
IF(PTOMode=1,"-",
CHOOSE(PTOMode,
0,
MG30+IF(MH30=0,0,1)*IF(hoursMode="Daily",PTOHour-MJ30,PTOHour*260/dPeriods-MJ30),
PTOHour*MH30-MJ30+MG30,
MG30-MJ30)))</f>
        <v/>
      </c>
      <c r="ML30" s="224"/>
      <c r="MM30" s="214"/>
      <c r="MN30" s="250"/>
      <c r="MO30" s="253" t="str">
        <f>IF(tbHours[[#This Row],[Employees]]="","",
IF(PTOMode=1,"-",
CHOOSE(PTOMode,
0,
MK30+IF(ML30=0,0,1)*IF(hoursMode="Daily",PTOHour-MN30,PTOHour*260/dPeriods-MN30),
PTOHour*ML30-MN30+MK30,
MK30-MN30)))</f>
        <v/>
      </c>
      <c r="MP30" s="224"/>
      <c r="MQ30" s="214"/>
      <c r="MR30" s="250"/>
      <c r="MS30" s="253" t="str">
        <f>IF(tbHours[[#This Row],[Employees]]="","",
IF(PTOMode=1,"-",
CHOOSE(PTOMode,
0,
MO30+IF(MP30=0,0,1)*IF(hoursMode="Daily",PTOHour-MR30,PTOHour*260/dPeriods-MR30),
PTOHour*MP30-MR30+MO30,
MO30-MR30)))</f>
        <v/>
      </c>
      <c r="MT30" s="224"/>
      <c r="MU30" s="214"/>
      <c r="MV30" s="250"/>
      <c r="MW30" s="253" t="str">
        <f>IF(tbHours[[#This Row],[Employees]]="","",
IF(PTOMode=1,"-",
CHOOSE(PTOMode,
0,
MS30+IF(MT30=0,0,1)*IF(hoursMode="Daily",PTOHour-MV30,PTOHour*260/dPeriods-MV30),
PTOHour*MT30-MV30+MS30,
MS30-MV30)))</f>
        <v/>
      </c>
      <c r="MX30" s="224"/>
      <c r="MY30" s="214"/>
      <c r="MZ30" s="250"/>
      <c r="NA30" s="253" t="str">
        <f>IF(tbHours[[#This Row],[Employees]]="","",
IF(PTOMode=1,"-",
CHOOSE(PTOMode,
0,
MW30+IF(MX30=0,0,1)*IF(hoursMode="Daily",PTOHour-MZ30,PTOHour*260/dPeriods-MZ30),
PTOHour*MX30-MZ30+MW30,
MW30-MZ30)))</f>
        <v/>
      </c>
      <c r="NB30" s="224"/>
      <c r="NC30" s="214"/>
      <c r="ND30" s="250"/>
      <c r="NE30" s="253" t="str">
        <f>IF(tbHours[[#This Row],[Employees]]="","",
IF(PTOMode=1,"-",
CHOOSE(PTOMode,
0,
NA30+IF(NB30=0,0,1)*IF(hoursMode="Daily",PTOHour-ND30,PTOHour*260/dPeriods-ND30),
PTOHour*NB30-ND30+NA30,
NA30-ND30)))</f>
        <v/>
      </c>
      <c r="NF30" s="224"/>
      <c r="NG30" s="214"/>
      <c r="NH30" s="250"/>
      <c r="NI30" s="253" t="str">
        <f>IF(tbHours[[#This Row],[Employees]]="","",
IF(PTOMode=1,"-",
CHOOSE(PTOMode,
0,
NE30+IF(NF30=0,0,1)*IF(hoursMode="Daily",PTOHour-NH30,PTOHour*260/dPeriods-NH30),
PTOHour*NF30-NH30+NE30,
NE30-NH30)))</f>
        <v/>
      </c>
      <c r="NJ30" s="224"/>
      <c r="NK30" s="214"/>
      <c r="NL30" s="250"/>
      <c r="NM30" s="253" t="str">
        <f>IF(tbHours[[#This Row],[Employees]]="","",
IF(PTOMode=1,"-",
CHOOSE(PTOMode,
0,
NI30+IF(NJ30=0,0,1)*IF(hoursMode="Daily",PTOHour-NL30,PTOHour*260/dPeriods-NL30),
PTOHour*NJ30-NL30+NI30,
NI30-NL30)))</f>
        <v/>
      </c>
      <c r="NN30" s="224"/>
      <c r="NO30" s="214"/>
      <c r="NP30" s="250"/>
      <c r="NQ30" s="253" t="str">
        <f>IF(tbHours[[#This Row],[Employees]]="","",
IF(PTOMode=1,"-",
CHOOSE(PTOMode,
0,
NM30+IF(NN30=0,0,1)*IF(hoursMode="Daily",PTOHour-NP30,PTOHour*260/dPeriods-NP30),
PTOHour*NN30-NP30+NM30,
NM30-NP30)))</f>
        <v/>
      </c>
      <c r="NR30" s="224"/>
      <c r="NS30" s="214"/>
      <c r="NT30" s="250"/>
      <c r="NU30" s="253" t="str">
        <f>IF(tbHours[[#This Row],[Employees]]="","",
IF(PTOMode=1,"-",
CHOOSE(PTOMode,
0,
NQ30+IF(NR30=0,0,1)*IF(hoursMode="Daily",PTOHour-NT30,PTOHour*260/dPeriods-NT30),
PTOHour*NR30-NT30+NQ30,
NQ30-NT30)))</f>
        <v/>
      </c>
      <c r="NV30" s="224"/>
      <c r="NW30" s="214"/>
      <c r="NX30" s="250"/>
      <c r="NY30" s="253" t="str">
        <f>IF(tbHours[[#This Row],[Employees]]="","",
IF(PTOMode=1,"-",
CHOOSE(PTOMode,
0,
NU30+IF(NV30=0,0,1)*IF(hoursMode="Daily",PTOHour-NX30,PTOHour*260/dPeriods-NX30),
PTOHour*NV30-NX30+NU30,
NU30-NX30)))</f>
        <v/>
      </c>
      <c r="NZ30" s="224"/>
      <c r="OA30" s="214"/>
      <c r="OB30" s="250"/>
      <c r="OC30" s="253" t="str">
        <f>IF(tbHours[[#This Row],[Employees]]="","",
IF(PTOMode=1,"-",
CHOOSE(PTOMode,
0,
NY30+IF(NZ30=0,0,1)*IF(hoursMode="Daily",PTOHour-OB30,PTOHour*260/dPeriods-OB30),
PTOHour*NZ30-OB30+NY30,
NY30-OB30)))</f>
        <v/>
      </c>
      <c r="OD30" s="224"/>
      <c r="OE30" s="214"/>
      <c r="OF30" s="250"/>
      <c r="OG30" s="253" t="str">
        <f>IF(tbHours[[#This Row],[Employees]]="","",
IF(PTOMode=1,"-",
CHOOSE(PTOMode,
0,
OC30+IF(OD30=0,0,1)*IF(hoursMode="Daily",PTOHour-OF30,PTOHour*260/dPeriods-OF30),
PTOHour*OD30-OF30+OC30,
OC30-OF30)))</f>
        <v/>
      </c>
      <c r="OH30" s="224"/>
      <c r="OI30" s="214"/>
      <c r="OJ30" s="250"/>
      <c r="OK30" s="253" t="str">
        <f>IF(tbHours[[#This Row],[Employees]]="","",
IF(PTOMode=1,"-",
CHOOSE(PTOMode,
0,
OG30+IF(OH30=0,0,1)*IF(hoursMode="Daily",PTOHour-OJ30,PTOHour*260/dPeriods-OJ30),
PTOHour*OH30-OJ30+OG30,
OG30-OJ30)))</f>
        <v/>
      </c>
      <c r="OL30" s="224"/>
      <c r="OM30" s="214"/>
      <c r="ON30" s="250"/>
      <c r="OO30" s="253" t="str">
        <f>IF(tbHours[[#This Row],[Employees]]="","",
IF(PTOMode=1,"-",
CHOOSE(PTOMode,
0,
OK30+IF(OL30=0,0,1)*IF(hoursMode="Daily",PTOHour-ON30,PTOHour*260/dPeriods-ON30),
PTOHour*OL30-ON30+OK30,
OK30-ON30)))</f>
        <v/>
      </c>
      <c r="OP30" s="224"/>
      <c r="OQ30" s="214"/>
      <c r="OR30" s="250"/>
      <c r="OS30" s="253" t="str">
        <f>IF(tbHours[[#This Row],[Employees]]="","",
IF(PTOMode=1,"-",
CHOOSE(PTOMode,
0,
OO30+IF(OP30=0,0,1)*IF(hoursMode="Daily",PTOHour-OR30,PTOHour*260/dPeriods-OR30),
PTOHour*OP30-OR30+OO30,
OO30-OR30)))</f>
        <v/>
      </c>
      <c r="OT30" s="224"/>
      <c r="OU30" s="214"/>
      <c r="OV30" s="250"/>
      <c r="OW30" s="253" t="str">
        <f>IF(tbHours[[#This Row],[Employees]]="","",
IF(PTOMode=1,"-",
CHOOSE(PTOMode,
0,
OS30+IF(OT30=0,0,1)*IF(hoursMode="Daily",PTOHour-OV30,PTOHour*260/dPeriods-OV30),
PTOHour*OT30-OV30+OS30,
OS30-OV30)))</f>
        <v/>
      </c>
      <c r="OX30" s="224"/>
      <c r="OY30" s="214"/>
      <c r="OZ30" s="250"/>
      <c r="PA30" s="253" t="str">
        <f>IF(tbHours[[#This Row],[Employees]]="","",
IF(PTOMode=1,"-",
CHOOSE(PTOMode,
0,
OW30+IF(OX30=0,0,1)*IF(hoursMode="Daily",PTOHour-OZ30,PTOHour*260/dPeriods-OZ30),
PTOHour*OX30-OZ30+OW30,
OW30-OZ30)))</f>
        <v/>
      </c>
      <c r="PB30" s="224"/>
      <c r="PC30" s="214"/>
      <c r="PD30" s="250"/>
      <c r="PE30" s="253" t="str">
        <f>IF(tbHours[[#This Row],[Employees]]="","",
IF(PTOMode=1,"-",
CHOOSE(PTOMode,
0,
PA30+IF(PB30=0,0,1)*IF(hoursMode="Daily",PTOHour-PD30,PTOHour*260/dPeriods-PD30),
PTOHour*PB30-PD30+PA30,
PA30-PD30)))</f>
        <v/>
      </c>
      <c r="PF30" s="224"/>
      <c r="PG30" s="214"/>
      <c r="PH30" s="250"/>
      <c r="PI30" s="253" t="str">
        <f>IF(tbHours[[#This Row],[Employees]]="","",
IF(PTOMode=1,"-",
CHOOSE(PTOMode,
0,
PE30+IF(PF30=0,0,1)*IF(hoursMode="Daily",PTOHour-PH30,PTOHour*260/dPeriods-PH30),
PTOHour*PF30-PH30+PE30,
PE30-PH30)))</f>
        <v/>
      </c>
      <c r="PJ30" s="224"/>
      <c r="PK30" s="214"/>
      <c r="PL30" s="250"/>
      <c r="PM30" s="253" t="str">
        <f>IF(tbHours[[#This Row],[Employees]]="","",
IF(PTOMode=1,"-",
CHOOSE(PTOMode,
0,
PI30+IF(PJ30=0,0,1)*IF(hoursMode="Daily",PTOHour-PL30,PTOHour*260/dPeriods-PL30),
PTOHour*PJ30-PL30+PI30,
PI30-PL30)))</f>
        <v/>
      </c>
      <c r="PN30" s="224"/>
      <c r="PO30" s="214"/>
      <c r="PP30" s="250"/>
      <c r="PQ30" s="253" t="str">
        <f>IF(tbHours[[#This Row],[Employees]]="","",
IF(PTOMode=1,"-",
CHOOSE(PTOMode,
0,
PM30+IF(PN30=0,0,1)*IF(hoursMode="Daily",PTOHour-PP30,PTOHour*260/dPeriods-PP30),
PTOHour*PN30-PP30+PM30,
PM30-PP30)))</f>
        <v/>
      </c>
      <c r="PR30" s="224"/>
      <c r="PS30" s="214"/>
      <c r="PT30" s="250"/>
      <c r="PU30" s="253" t="str">
        <f>IF(tbHours[[#This Row],[Employees]]="","",
IF(PTOMode=1,"-",
CHOOSE(PTOMode,
0,
PQ30+IF(PR30=0,0,1)*IF(hoursMode="Daily",PTOHour-PT30,PTOHour*260/dPeriods-PT30),
PTOHour*PR30-PT30+PQ30,
PQ30-PT30)))</f>
        <v/>
      </c>
      <c r="PV30" s="224"/>
      <c r="PW30" s="214"/>
      <c r="PX30" s="250"/>
      <c r="PY30" s="253" t="str">
        <f>IF(tbHours[[#This Row],[Employees]]="","",
IF(PTOMode=1,"-",
CHOOSE(PTOMode,
0,
PU30+IF(PV30=0,0,1)*IF(hoursMode="Daily",PTOHour-PX30,PTOHour*260/dPeriods-PX30),
PTOHour*PV30-PX30+PU30,
PU30-PX30)))</f>
        <v/>
      </c>
      <c r="PZ30" s="224"/>
      <c r="QA30" s="214"/>
      <c r="QB30" s="250"/>
      <c r="QC30" s="253" t="str">
        <f>IF(tbHours[[#This Row],[Employees]]="","",
IF(PTOMode=1,"-",
CHOOSE(PTOMode,
0,
PY30+IF(PZ30=0,0,1)*IF(hoursMode="Daily",PTOHour-QB30,PTOHour*260/dPeriods-QB30),
PTOHour*PZ30-QB30+PY30,
PY30-QB30)))</f>
        <v/>
      </c>
      <c r="QD30" s="224"/>
      <c r="QE30" s="214"/>
      <c r="QF30" s="250"/>
      <c r="QG30" s="253" t="str">
        <f>IF(tbHours[[#This Row],[Employees]]="","",
IF(PTOMode=1,"-",
CHOOSE(PTOMode,
0,
QC30+IF(QD30=0,0,1)*IF(hoursMode="Daily",PTOHour-QF30,PTOHour*260/dPeriods-QF30),
PTOHour*QD30-QF30+QC30,
QC30-QF30)))</f>
        <v/>
      </c>
      <c r="QH30" s="224"/>
      <c r="QI30" s="214"/>
      <c r="QJ30" s="250"/>
      <c r="QK30" s="253" t="str">
        <f>IF(tbHours[[#This Row],[Employees]]="","",
IF(PTOMode=1,"-",
CHOOSE(PTOMode,
0,
QG30+IF(QH30=0,0,1)*IF(hoursMode="Daily",PTOHour-QJ30,PTOHour*260/dPeriods-QJ30),
PTOHour*QH30-QJ30+QG30,
QG30-QJ30)))</f>
        <v/>
      </c>
      <c r="QL30" s="224"/>
      <c r="QM30" s="214"/>
      <c r="QN30" s="250"/>
      <c r="QO30" s="253" t="str">
        <f>IF(tbHours[[#This Row],[Employees]]="","",
IF(PTOMode=1,"-",
CHOOSE(PTOMode,
0,
QK30+IF(QL30=0,0,1)*IF(hoursMode="Daily",PTOHour-QN30,PTOHour*260/dPeriods-QN30),
PTOHour*QL30-QN30+QK30,
QK30-QN30)))</f>
        <v/>
      </c>
      <c r="QP30" s="224"/>
      <c r="QQ30" s="214"/>
      <c r="QR30" s="250"/>
      <c r="QS30" s="253" t="str">
        <f>IF(tbHours[[#This Row],[Employees]]="","",
IF(PTOMode=1,"-",
CHOOSE(PTOMode,
0,
QO30+IF(QP30=0,0,1)*IF(hoursMode="Daily",PTOHour-QR30,PTOHour*260/dPeriods-QR30),
PTOHour*QP30-QR30+QO30,
QO30-QR30)))</f>
        <v/>
      </c>
      <c r="QT30" s="224"/>
      <c r="QU30" s="214"/>
      <c r="QV30" s="250"/>
      <c r="QW30" s="253" t="str">
        <f>IF(tbHours[[#This Row],[Employees]]="","",
IF(PTOMode=1,"-",
CHOOSE(PTOMode,
0,
QS30+IF(QT30=0,0,1)*IF(hoursMode="Daily",PTOHour-QV30,PTOHour*260/dPeriods-QV30),
PTOHour*QT30-QV30+QS30,
QS30-QV30)))</f>
        <v/>
      </c>
      <c r="QX30" s="224"/>
      <c r="QY30" s="214"/>
      <c r="QZ30" s="250"/>
      <c r="RA30" s="253" t="str">
        <f>IF(tbHours[[#This Row],[Employees]]="","",
IF(PTOMode=1,"-",
CHOOSE(PTOMode,
0,
QW30+IF(QX30=0,0,1)*IF(hoursMode="Daily",PTOHour-QZ30,PTOHour*260/dPeriods-QZ30),
PTOHour*QX30-QZ30+QW30,
QW30-QZ30)))</f>
        <v/>
      </c>
      <c r="RB30" s="224"/>
      <c r="RC30" s="214"/>
      <c r="RD30" s="250"/>
      <c r="RE30" s="253" t="str">
        <f>IF(tbHours[[#This Row],[Employees]]="","",
IF(PTOMode=1,"-",
CHOOSE(PTOMode,
0,
RA30+IF(RB30=0,0,1)*IF(hoursMode="Daily",PTOHour-RD30,PTOHour*260/dPeriods-RD30),
PTOHour*RB30-RD30+RA30,
RA30-RD30)))</f>
        <v/>
      </c>
      <c r="RF30" s="224"/>
      <c r="RG30" s="214"/>
      <c r="RH30" s="250"/>
      <c r="RI30" s="253" t="str">
        <f>IF(tbHours[[#This Row],[Employees]]="","",
IF(PTOMode=1,"-",
CHOOSE(PTOMode,
0,
RE30+IF(RF30=0,0,1)*IF(hoursMode="Daily",PTOHour-RH30,PTOHour*260/dPeriods-RH30),
PTOHour*RF30-RH30+RE30,
RE30-RH30)))</f>
        <v/>
      </c>
      <c r="RJ30" s="224"/>
      <c r="RK30" s="214"/>
      <c r="RL30" s="250"/>
      <c r="RM30" s="253" t="str">
        <f>IF(tbHours[[#This Row],[Employees]]="","",
IF(PTOMode=1,"-",
CHOOSE(PTOMode,
0,
RI30+IF(RJ30=0,0,1)*IF(hoursMode="Daily",PTOHour-RL30,PTOHour*260/dPeriods-RL30),
PTOHour*RJ30-RL30+RI30,
RI30-RL30)))</f>
        <v/>
      </c>
      <c r="RN30" s="224"/>
      <c r="RO30" s="214"/>
      <c r="RP30" s="250"/>
      <c r="RQ30" s="253" t="str">
        <f>IF(tbHours[[#This Row],[Employees]]="","",
IF(PTOMode=1,"-",
CHOOSE(PTOMode,
0,
RM30+IF(RN30=0,0,1)*IF(hoursMode="Daily",PTOHour-RP30,PTOHour*260/dPeriods-RP30),
PTOHour*RN30-RP30+RM30,
RM30-RP30)))</f>
        <v/>
      </c>
      <c r="RR30" s="224"/>
      <c r="RS30" s="214"/>
      <c r="RT30" s="250"/>
      <c r="RU30" s="253" t="str">
        <f>IF(tbHours[[#This Row],[Employees]]="","",
IF(PTOMode=1,"-",
CHOOSE(PTOMode,
0,
RQ30+IF(RR30=0,0,1)*IF(hoursMode="Daily",PTOHour-RT30,PTOHour*260/dPeriods-RT30),
PTOHour*RR30-RT30+RQ30,
RQ30-RT30)))</f>
        <v/>
      </c>
      <c r="RV30" s="224"/>
      <c r="RW30" s="214"/>
      <c r="RX30" s="250"/>
      <c r="RY30" s="253" t="str">
        <f>IF(tbHours[[#This Row],[Employees]]="","",
IF(PTOMode=1,"-",
CHOOSE(PTOMode,
0,
RU30+IF(RV30=0,0,1)*IF(hoursMode="Daily",PTOHour-RX30,PTOHour*260/dPeriods-RX30),
PTOHour*RV30-RX30+RU30,
RU30-RX30)))</f>
        <v/>
      </c>
      <c r="RZ30" s="224"/>
      <c r="SA30" s="214"/>
      <c r="SB30" s="250"/>
      <c r="SC30" s="253" t="str">
        <f>IF(tbHours[[#This Row],[Employees]]="","",
IF(PTOMode=1,"-",
CHOOSE(PTOMode,
0,
RY30+IF(RZ30=0,0,1)*IF(hoursMode="Daily",PTOHour-SB30,PTOHour*260/dPeriods-SB30),
PTOHour*RZ30-SB30+RY30,
RY30-SB30)))</f>
        <v/>
      </c>
      <c r="SD30" s="224"/>
      <c r="SE30" s="214"/>
      <c r="SF30" s="250"/>
      <c r="SG30" s="253" t="str">
        <f>IF(tbHours[[#This Row],[Employees]]="","",
IF(PTOMode=1,"-",
CHOOSE(PTOMode,
0,
SC30+IF(SD30=0,0,1)*IF(hoursMode="Daily",PTOHour-SF30,PTOHour*260/dPeriods-SF30),
PTOHour*SD30-SF30+SC30,
SC30-SF30)))</f>
        <v/>
      </c>
      <c r="SH30" s="224"/>
      <c r="SI30" s="214"/>
      <c r="SJ30" s="250"/>
      <c r="SK30" s="253" t="str">
        <f>IF(tbHours[[#This Row],[Employees]]="","",
IF(PTOMode=1,"-",
CHOOSE(PTOMode,
0,
SG30+IF(SH30=0,0,1)*IF(hoursMode="Daily",PTOHour-SJ30,PTOHour*260/dPeriods-SJ30),
PTOHour*SH30-SJ30+SG30,
SG30-SJ30)))</f>
        <v/>
      </c>
      <c r="SL30" s="224"/>
      <c r="SM30" s="214"/>
      <c r="SN30" s="250"/>
      <c r="SO30" s="253" t="str">
        <f>IF(tbHours[[#This Row],[Employees]]="","",
IF(PTOMode=1,"-",
CHOOSE(PTOMode,
0,
SK30+IF(SL30=0,0,1)*IF(hoursMode="Daily",PTOHour-SN30,PTOHour*260/dPeriods-SN30),
PTOHour*SL30-SN30+SK30,
SK30-SN30)))</f>
        <v/>
      </c>
      <c r="SP30" s="224"/>
      <c r="SQ30" s="214"/>
      <c r="SR30" s="250"/>
      <c r="SS30" s="253" t="str">
        <f>IF(tbHours[[#This Row],[Employees]]="","",
IF(PTOMode=1,"-",
CHOOSE(PTOMode,
0,
SO30+IF(SP30=0,0,1)*IF(hoursMode="Daily",PTOHour-SR30,PTOHour*260/dPeriods-SR30),
PTOHour*SP30-SR30+SO30,
SO30-SR30)))</f>
        <v/>
      </c>
      <c r="ST30" s="224"/>
      <c r="SU30" s="214"/>
      <c r="SV30" s="250"/>
      <c r="SW30" s="253" t="str">
        <f>IF(tbHours[[#This Row],[Employees]]="","",
IF(PTOMode=1,"-",
CHOOSE(PTOMode,
0,
SS30+IF(ST30=0,0,1)*IF(hoursMode="Daily",PTOHour-SV30,PTOHour*260/dPeriods-SV30),
PTOHour*ST30-SV30+SS30,
SS30-SV30)))</f>
        <v/>
      </c>
      <c r="SX30" s="224"/>
      <c r="SY30" s="214"/>
      <c r="SZ30" s="250"/>
      <c r="TA30" s="253" t="str">
        <f>IF(tbHours[[#This Row],[Employees]]="","",
IF(PTOMode=1,"-",
CHOOSE(PTOMode,
0,
SW30+IF(SX30=0,0,1)*IF(hoursMode="Daily",PTOHour-SZ30,PTOHour*260/dPeriods-SZ30),
PTOHour*SX30-SZ30+SW30,
SW30-SZ30)))</f>
        <v/>
      </c>
      <c r="TB30" s="224"/>
      <c r="TC30" s="214"/>
      <c r="TD30" s="250"/>
      <c r="TE30" s="253" t="str">
        <f>IF(tbHours[[#This Row],[Employees]]="","",
IF(PTOMode=1,"-",
CHOOSE(PTOMode,
0,
TA30+IF(TB30=0,0,1)*IF(hoursMode="Daily",PTOHour-TD30,PTOHour*260/dPeriods-TD30),
PTOHour*TB30-TD30+TA30,
TA30-TD30)))</f>
        <v/>
      </c>
      <c r="TF30" s="224"/>
      <c r="TG30" s="214"/>
      <c r="TH30" s="250"/>
      <c r="TI30" s="253" t="str">
        <f>IF(tbHours[[#This Row],[Employees]]="","",
IF(PTOMode=1,"-",
CHOOSE(PTOMode,
0,
TE30+IF(TF30=0,0,1)*IF(hoursMode="Daily",PTOHour-TH30,PTOHour*260/dPeriods-TH30),
PTOHour*TF30-TH30+TE30,
TE30-TH30)))</f>
        <v/>
      </c>
      <c r="TJ30" s="224"/>
      <c r="TK30" s="214"/>
      <c r="TL30" s="250"/>
      <c r="TM30" s="253" t="str">
        <f>IF(tbHours[[#This Row],[Employees]]="","",
IF(PTOMode=1,"-",
CHOOSE(PTOMode,
0,
TI30+IF(TJ30=0,0,1)*IF(hoursMode="Daily",PTOHour-TL30,PTOHour*260/dPeriods-TL30),
PTOHour*TJ30-TL30+TI30,
TI30-TL30)))</f>
        <v/>
      </c>
      <c r="TN30" s="224"/>
      <c r="TO30" s="214"/>
      <c r="TP30" s="250"/>
      <c r="TQ30" s="253" t="str">
        <f>IF(tbHours[[#This Row],[Employees]]="","",
IF(PTOMode=1,"-",
CHOOSE(PTOMode,
0,
TM30+IF(TN30=0,0,1)*IF(hoursMode="Daily",PTOHour-TP30,PTOHour*260/dPeriods-TP30),
PTOHour*TN30-TP30+TM30,
TM30-TP30)))</f>
        <v/>
      </c>
      <c r="TR30" s="224"/>
      <c r="TS30" s="214"/>
      <c r="TT30" s="250"/>
      <c r="TU30" s="253" t="str">
        <f>IF(tbHours[[#This Row],[Employees]]="","",
IF(PTOMode=1,"-",
CHOOSE(PTOMode,
0,
TQ30+IF(TR30=0,0,1)*IF(hoursMode="Daily",PTOHour-TT30,PTOHour*260/dPeriods-TT30),
PTOHour*TR30-TT30+TQ30,
TQ30-TT30)))</f>
        <v/>
      </c>
      <c r="TV30" s="224"/>
      <c r="TW30" s="214"/>
      <c r="TX30" s="250"/>
      <c r="TY30" s="253" t="str">
        <f>IF(tbHours[[#This Row],[Employees]]="","",
IF(PTOMode=1,"-",
CHOOSE(PTOMode,
0,
TU30+IF(TV30=0,0,1)*IF(hoursMode="Daily",PTOHour-TX30,PTOHour*260/dPeriods-TX30),
PTOHour*TV30-TX30+TU30,
TU30-TX30)))</f>
        <v/>
      </c>
      <c r="TZ30" s="224"/>
      <c r="UA30" s="214"/>
      <c r="UB30" s="250"/>
      <c r="UC30" s="253" t="str">
        <f>IF(tbHours[[#This Row],[Employees]]="","",
IF(PTOMode=1,"-",
CHOOSE(PTOMode,
0,
TY30+IF(TZ30=0,0,1)*IF(hoursMode="Daily",PTOHour-UB30,PTOHour*260/dPeriods-UB30),
PTOHour*TZ30-UB30+TY30,
TY30-UB30)))</f>
        <v/>
      </c>
      <c r="UD30" s="224"/>
      <c r="UE30" s="214"/>
      <c r="UF30" s="250"/>
      <c r="UG30" s="253" t="str">
        <f>IF(tbHours[[#This Row],[Employees]]="","",
IF(PTOMode=1,"-",
CHOOSE(PTOMode,
0,
UC30+IF(UD30=0,0,1)*IF(hoursMode="Daily",PTOHour-UF30,PTOHour*260/dPeriods-UF30),
PTOHour*UD30-UF30+UC30,
UC30-UF30)))</f>
        <v/>
      </c>
      <c r="UH30" s="224"/>
      <c r="UI30" s="214"/>
      <c r="UJ30" s="250"/>
      <c r="UK30" s="253" t="str">
        <f>IF(tbHours[[#This Row],[Employees]]="","",
IF(PTOMode=1,"-",
CHOOSE(PTOMode,
0,
UG30+IF(UH30=0,0,1)*IF(hoursMode="Daily",PTOHour-UJ30,PTOHour*260/dPeriods-UJ30),
PTOHour*UH30-UJ30+UG30,
UG30-UJ30)))</f>
        <v/>
      </c>
      <c r="UL30" s="224"/>
      <c r="UM30" s="214"/>
      <c r="UN30" s="250"/>
      <c r="UO30" s="253" t="str">
        <f>IF(tbHours[[#This Row],[Employees]]="","",
IF(PTOMode=1,"-",
CHOOSE(PTOMode,
0,
UK30+IF(UL30=0,0,1)*IF(hoursMode="Daily",PTOHour-UN30,PTOHour*260/dPeriods-UN30),
PTOHour*UL30-UN30+UK30,
UK30-UN30)))</f>
        <v/>
      </c>
      <c r="UP30" s="224"/>
      <c r="UQ30" s="214"/>
      <c r="UR30" s="250"/>
      <c r="US30" s="253" t="str">
        <f>IF(tbHours[[#This Row],[Employees]]="","",
IF(PTOMode=1,"-",
CHOOSE(PTOMode,
0,
UO30+IF(UP30=0,0,1)*IF(hoursMode="Daily",PTOHour-UR30,PTOHour*260/dPeriods-UR30),
PTOHour*UP30-UR30+UO30,
UO30-UR30)))</f>
        <v/>
      </c>
      <c r="UT30" s="224"/>
      <c r="UU30" s="214"/>
      <c r="UV30" s="250"/>
      <c r="UW30" s="253" t="str">
        <f>IF(tbHours[[#This Row],[Employees]]="","",
IF(PTOMode=1,"-",
CHOOSE(PTOMode,
0,
US30+IF(UT30=0,0,1)*IF(hoursMode="Daily",PTOHour-UV30,PTOHour*260/dPeriods-UV30),
PTOHour*UT30-UV30+US30,
US30-UV30)))</f>
        <v/>
      </c>
      <c r="UX30" s="224"/>
      <c r="UY30" s="214"/>
      <c r="UZ30" s="250"/>
      <c r="VA30" s="253" t="str">
        <f>IF(tbHours[[#This Row],[Employees]]="","",
IF(PTOMode=1,"-",
CHOOSE(PTOMode,
0,
UW30+IF(UX30=0,0,1)*IF(hoursMode="Daily",PTOHour-UZ30,PTOHour*260/dPeriods-UZ30),
PTOHour*UX30-UZ30+UW30,
UW30-UZ30)))</f>
        <v/>
      </c>
      <c r="VB30" s="224"/>
      <c r="VC30" s="214"/>
      <c r="VD30" s="250"/>
      <c r="VE30" s="253" t="str">
        <f>IF(tbHours[[#This Row],[Employees]]="","",
IF(PTOMode=1,"-",
CHOOSE(PTOMode,
0,
VA30+IF(VB30=0,0,1)*IF(hoursMode="Daily",PTOHour-VD30,PTOHour*260/dPeriods-VD30),
PTOHour*VB30-VD30+VA30,
VA30-VD30)))</f>
        <v/>
      </c>
      <c r="VF30" s="224"/>
      <c r="VG30" s="214"/>
      <c r="VH30" s="250"/>
      <c r="VI30" s="253" t="str">
        <f>IF(tbHours[[#This Row],[Employees]]="","",
IF(PTOMode=1,"-",
CHOOSE(PTOMode,
0,
VE30+IF(VF30=0,0,1)*IF(hoursMode="Daily",PTOHour-VH30,PTOHour*260/dPeriods-VH30),
PTOHour*VF30-VH30+VE30,
VE30-VH30)))</f>
        <v/>
      </c>
      <c r="VJ30" s="224"/>
      <c r="VK30" s="214"/>
      <c r="VL30" s="250"/>
      <c r="VM30" s="253" t="str">
        <f>IF(tbHours[[#This Row],[Employees]]="","",
IF(PTOMode=1,"-",
CHOOSE(PTOMode,
0,
VI30+IF(VJ30=0,0,1)*IF(hoursMode="Daily",PTOHour-VL30,PTOHour*260/dPeriods-VL30),
PTOHour*VJ30-VL30+VI30,
VI30-VL30)))</f>
        <v/>
      </c>
      <c r="VN30" s="224"/>
      <c r="VO30" s="214"/>
      <c r="VP30" s="250"/>
      <c r="VQ30" s="253" t="str">
        <f>IF(tbHours[[#This Row],[Employees]]="","",
IF(PTOMode=1,"-",
CHOOSE(PTOMode,
0,
VM30+IF(VN30=0,0,1)*IF(hoursMode="Daily",PTOHour-VP30,PTOHour*260/dPeriods-VP30),
PTOHour*VN30-VP30+VM30,
VM30-VP30)))</f>
        <v/>
      </c>
      <c r="VR30" s="224"/>
      <c r="VS30" s="214"/>
      <c r="VT30" s="250"/>
      <c r="VU30" s="253" t="str">
        <f>IF(tbHours[[#This Row],[Employees]]="","",
IF(PTOMode=1,"-",
CHOOSE(PTOMode,
0,
VQ30+IF(VR30=0,0,1)*IF(hoursMode="Daily",PTOHour-VT30,PTOHour*260/dPeriods-VT30),
PTOHour*VR30-VT30+VQ30,
VQ30-VT30)))</f>
        <v/>
      </c>
      <c r="VV30" s="224"/>
      <c r="VW30" s="214"/>
      <c r="VX30" s="250"/>
      <c r="VY30" s="253" t="str">
        <f>IF(tbHours[[#This Row],[Employees]]="","",
IF(PTOMode=1,"-",
CHOOSE(PTOMode,
0,
VU30+IF(VV30=0,0,1)*IF(hoursMode="Daily",PTOHour-VX30,PTOHour*260/dPeriods-VX30),
PTOHour*VV30-VX30+VU30,
VU30-VX30)))</f>
        <v/>
      </c>
      <c r="VZ30" s="224"/>
      <c r="WA30" s="214"/>
      <c r="WB30" s="250"/>
      <c r="WC30" s="253" t="str">
        <f>IF(tbHours[[#This Row],[Employees]]="","",
IF(PTOMode=1,"-",
CHOOSE(PTOMode,
0,
VY30+IF(VZ30=0,0,1)*IF(hoursMode="Daily",PTOHour-WB30,PTOHour*260/dPeriods-WB30),
PTOHour*VZ30-WB30+VY30,
VY30-WB30)))</f>
        <v/>
      </c>
      <c r="WD30" s="224"/>
      <c r="WE30" s="214"/>
      <c r="WF30" s="250"/>
      <c r="WG30" s="253" t="str">
        <f>IF(tbHours[[#This Row],[Employees]]="","",
IF(PTOMode=1,"-",
CHOOSE(PTOMode,
0,
WC30+IF(WD30=0,0,1)*IF(hoursMode="Daily",PTOHour-WF30,PTOHour*260/dPeriods-WF30),
PTOHour*WD30-WF30+WC30,
WC30-WF30)))</f>
        <v/>
      </c>
      <c r="WH30" s="224"/>
      <c r="WI30" s="214"/>
      <c r="WJ30" s="250"/>
      <c r="WK30" s="253" t="str">
        <f>IF(tbHours[[#This Row],[Employees]]="","",
IF(PTOMode=1,"-",
CHOOSE(PTOMode,
0,
WG30+IF(WH30=0,0,1)*IF(hoursMode="Daily",PTOHour-WJ30,PTOHour*260/dPeriods-WJ30),
PTOHour*WH30-WJ30+WG30,
WG30-WJ30)))</f>
        <v/>
      </c>
      <c r="WL30" s="224"/>
      <c r="WM30" s="214"/>
      <c r="WN30" s="250"/>
      <c r="WO30" s="253" t="str">
        <f>IF(tbHours[[#This Row],[Employees]]="","",
IF(PTOMode=1,"-",
CHOOSE(PTOMode,
0,
WK30+IF(WL30=0,0,1)*IF(hoursMode="Daily",PTOHour-WN30,PTOHour*260/dPeriods-WN30),
PTOHour*WL30-WN30+WK30,
WK30-WN30)))</f>
        <v/>
      </c>
      <c r="WP30" s="224"/>
      <c r="WQ30" s="214"/>
      <c r="WR30" s="250"/>
      <c r="WS30" s="253" t="str">
        <f>IF(tbHours[[#This Row],[Employees]]="","",
IF(PTOMode=1,"-",
CHOOSE(PTOMode,
0,
WO30+IF(WP30=0,0,1)*IF(hoursMode="Daily",PTOHour-WR30,PTOHour*260/dPeriods-WR30),
PTOHour*WP30-WR30+WO30,
WO30-WR30)))</f>
        <v/>
      </c>
      <c r="WT30" s="224"/>
      <c r="WU30" s="214"/>
      <c r="WV30" s="250"/>
      <c r="WW30" s="253" t="str">
        <f>IF(tbHours[[#This Row],[Employees]]="","",
IF(PTOMode=1,"-",
CHOOSE(PTOMode,
0,
WS30+IF(WT30=0,0,1)*IF(hoursMode="Daily",PTOHour-WV30,PTOHour*260/dPeriods-WV30),
PTOHour*WT30-WV30+WS30,
WS30-WV30)))</f>
        <v/>
      </c>
      <c r="WX30" s="224"/>
      <c r="WY30" s="214"/>
      <c r="WZ30" s="250"/>
      <c r="XA30" s="253" t="str">
        <f>IF(tbHours[[#This Row],[Employees]]="","",
IF(PTOMode=1,"-",
CHOOSE(PTOMode,
0,
WW30+IF(WX30=0,0,1)*IF(hoursMode="Daily",PTOHour-WZ30,PTOHour*260/dPeriods-WZ30),
PTOHour*WX30-WZ30+WW30,
WW30-WZ30)))</f>
        <v/>
      </c>
      <c r="XB30" s="224"/>
      <c r="XC30" s="214"/>
      <c r="XD30" s="250"/>
      <c r="XE30" s="253" t="str">
        <f>IF(tbHours[[#This Row],[Employees]]="","",
IF(PTOMode=1,"-",
CHOOSE(PTOMode,
0,
XA30+IF(XB30=0,0,1)*IF(hoursMode="Daily",PTOHour-XD30,PTOHour*260/dPeriods-XD30),
PTOHour*XB30-XD30+XA30,
XA30-XD30)))</f>
        <v/>
      </c>
      <c r="XF30" s="224"/>
      <c r="XG30" s="214"/>
      <c r="XH30" s="250"/>
      <c r="XI30" s="253" t="str">
        <f>IF(tbHours[[#This Row],[Employees]]="","",
IF(PTOMode=1,"-",
CHOOSE(PTOMode,
0,
XE30+IF(XF30=0,0,1)*IF(hoursMode="Daily",PTOHour-XH30,PTOHour*260/dPeriods-XH30),
PTOHour*XF30-XH30+XE30,
XE30-XH30)))</f>
        <v/>
      </c>
      <c r="XJ30" s="224"/>
      <c r="XK30" s="214"/>
      <c r="XL30" s="250"/>
      <c r="XM30" s="253" t="str">
        <f>IF(tbHours[[#This Row],[Employees]]="","",
IF(PTOMode=1,"-",
CHOOSE(PTOMode,
0,
XI30+IF(XJ30=0,0,1)*IF(hoursMode="Daily",PTOHour-XL30,PTOHour*260/dPeriods-XL30),
PTOHour*XJ30-XL30+XI30,
XI30-XL30)))</f>
        <v/>
      </c>
      <c r="XN30" s="224"/>
      <c r="XO30" s="214"/>
      <c r="XP30" s="250"/>
      <c r="XQ30" s="253" t="str">
        <f>IF(tbHours[[#This Row],[Employees]]="","",
IF(PTOMode=1,"-",
CHOOSE(PTOMode,
0,
XM30+IF(XN30=0,0,1)*IF(hoursMode="Daily",PTOHour-XP30,PTOHour*260/dPeriods-XP30),
PTOHour*XN30-XP30+XM30,
XM30-XP30)))</f>
        <v/>
      </c>
      <c r="XR30" s="224"/>
      <c r="XS30" s="214"/>
      <c r="XT30" s="250"/>
      <c r="XU30" s="253" t="str">
        <f>IF(tbHours[[#This Row],[Employees]]="","",
IF(PTOMode=1,"-",
CHOOSE(PTOMode,
0,
XQ30+IF(XR30=0,0,1)*IF(hoursMode="Daily",PTOHour-XT30,PTOHour*260/dPeriods-XT30),
PTOHour*XR30-XT30+XQ30,
XQ30-XT30)))</f>
        <v/>
      </c>
      <c r="XV30" s="224"/>
      <c r="XW30" s="214"/>
      <c r="XX30" s="250"/>
      <c r="XY30" s="253" t="str">
        <f>IF(tbHours[[#This Row],[Employees]]="","",
IF(PTOMode=1,"-",
CHOOSE(PTOMode,
0,
XU30+IF(XV30=0,0,1)*IF(hoursMode="Daily",PTOHour-XX30,PTOHour*260/dPeriods-XX30),
PTOHour*XV30-XX30+XU30,
XU30-XX30)))</f>
        <v/>
      </c>
      <c r="XZ30" s="224"/>
      <c r="YA30" s="214"/>
      <c r="YB30" s="250"/>
      <c r="YC30" s="253" t="str">
        <f>IF(tbHours[[#This Row],[Employees]]="","",
IF(PTOMode=1,"-",
CHOOSE(PTOMode,
0,
XY30+IF(XZ30=0,0,1)*IF(hoursMode="Daily",PTOHour-YB30,PTOHour*260/dPeriods-YB30),
PTOHour*XZ30-YB30+XY30,
XY30-YB30)))</f>
        <v/>
      </c>
      <c r="YD30" s="224"/>
      <c r="YE30" s="214"/>
      <c r="YF30" s="250"/>
      <c r="YG30" s="253" t="str">
        <f>IF(tbHours[[#This Row],[Employees]]="","",
IF(PTOMode=1,"-",
CHOOSE(PTOMode,
0,
YC30+IF(YD30=0,0,1)*IF(hoursMode="Daily",PTOHour-YF30,PTOHour*260/dPeriods-YF30),
PTOHour*YD30-YF30+YC30,
YC30-YF30)))</f>
        <v/>
      </c>
      <c r="YH30" s="224"/>
      <c r="YI30" s="214"/>
      <c r="YJ30" s="250"/>
      <c r="YK30" s="253" t="str">
        <f>IF(tbHours[[#This Row],[Employees]]="","",
IF(PTOMode=1,"-",
CHOOSE(PTOMode,
0,
YG30+IF(YH30=0,0,1)*IF(hoursMode="Daily",PTOHour-YJ30,PTOHour*260/dPeriods-YJ30),
PTOHour*YH30-YJ30+YG30,
YG30-YJ30)))</f>
        <v/>
      </c>
      <c r="YL30" s="224"/>
      <c r="YM30" s="214"/>
      <c r="YN30" s="250"/>
      <c r="YO30" s="253" t="str">
        <f>IF(tbHours[[#This Row],[Employees]]="","",
IF(PTOMode=1,"-",
CHOOSE(PTOMode,
0,
YK30+IF(YL30=0,0,1)*IF(hoursMode="Daily",PTOHour-YN30,PTOHour*260/dPeriods-YN30),
PTOHour*YL30-YN30+YK30,
YK30-YN30)))</f>
        <v/>
      </c>
      <c r="YP30" s="224"/>
      <c r="YQ30" s="214"/>
      <c r="YR30" s="250"/>
      <c r="YS30" s="253" t="str">
        <f>IF(tbHours[[#This Row],[Employees]]="","",
IF(PTOMode=1,"-",
CHOOSE(PTOMode,
0,
YO30+IF(YP30=0,0,1)*IF(hoursMode="Daily",PTOHour-YR30,PTOHour*260/dPeriods-YR30),
PTOHour*YP30-YR30+YO30,
YO30-YR30)))</f>
        <v/>
      </c>
      <c r="YT30" s="224"/>
      <c r="YU30" s="214"/>
      <c r="YV30" s="250"/>
      <c r="YW30" s="253" t="str">
        <f>IF(tbHours[[#This Row],[Employees]]="","",
IF(PTOMode=1,"-",
CHOOSE(PTOMode,
0,
YS30+IF(YT30=0,0,1)*IF(hoursMode="Daily",PTOHour-YV30,PTOHour*260/dPeriods-YV30),
PTOHour*YT30-YV30+YS30,
YS30-YV30)))</f>
        <v/>
      </c>
      <c r="YX30" s="224"/>
      <c r="YY30" s="214"/>
      <c r="YZ30" s="250"/>
      <c r="ZA30" s="253" t="str">
        <f>IF(tbHours[[#This Row],[Employees]]="","",
IF(PTOMode=1,"-",
CHOOSE(PTOMode,
0,
YW30+IF(YX30=0,0,1)*IF(hoursMode="Daily",PTOHour-YZ30,PTOHour*260/dPeriods-YZ30),
PTOHour*YX30-YZ30+YW30,
YW30-YZ30)))</f>
        <v/>
      </c>
      <c r="ZB30" s="224"/>
      <c r="ZC30" s="214"/>
      <c r="ZD30" s="250"/>
      <c r="ZE30" s="253" t="str">
        <f>IF(tbHours[[#This Row],[Employees]]="","",
IF(PTOMode=1,"-",
CHOOSE(PTOMode,
0,
ZA30+IF(ZB30=0,0,1)*IF(hoursMode="Daily",PTOHour-ZD30,PTOHour*260/dPeriods-ZD30),
PTOHour*ZB30-ZD30+ZA30,
ZA30-ZD30)))</f>
        <v/>
      </c>
      <c r="ZF30" s="224"/>
      <c r="ZG30" s="214"/>
      <c r="ZH30" s="250"/>
      <c r="ZI30" s="253" t="str">
        <f>IF(tbHours[[#This Row],[Employees]]="","",
IF(PTOMode=1,"-",
CHOOSE(PTOMode,
0,
ZE30+IF(ZF30=0,0,1)*IF(hoursMode="Daily",PTOHour-ZH30,PTOHour*260/dPeriods-ZH30),
PTOHour*ZF30-ZH30+ZE30,
ZE30-ZH30)))</f>
        <v/>
      </c>
      <c r="ZJ30" s="224"/>
      <c r="ZK30" s="214"/>
      <c r="ZL30" s="250"/>
      <c r="ZM30" s="253" t="str">
        <f>IF(tbHours[[#This Row],[Employees]]="","",
IF(PTOMode=1,"-",
CHOOSE(PTOMode,
0,
ZI30+IF(ZJ30=0,0,1)*IF(hoursMode="Daily",PTOHour-ZL30,PTOHour*260/dPeriods-ZL30),
PTOHour*ZJ30-ZL30+ZI30,
ZI30-ZL30)))</f>
        <v/>
      </c>
      <c r="ZN30" s="224"/>
      <c r="ZO30" s="214"/>
      <c r="ZP30" s="250"/>
      <c r="ZQ30" s="253" t="str">
        <f>IF(tbHours[[#This Row],[Employees]]="","",
IF(PTOMode=1,"-",
CHOOSE(PTOMode,
0,
ZM30+IF(ZN30=0,0,1)*IF(hoursMode="Daily",PTOHour-ZP30,PTOHour*260/dPeriods-ZP30),
PTOHour*ZN30-ZP30+ZM30,
ZM30-ZP30)))</f>
        <v/>
      </c>
      <c r="ZR30" s="224"/>
      <c r="ZS30" s="214"/>
      <c r="ZT30" s="250"/>
      <c r="ZU30" s="253" t="str">
        <f>IF(tbHours[[#This Row],[Employees]]="","",
IF(PTOMode=1,"-",
CHOOSE(PTOMode,
0,
ZQ30+IF(ZR30=0,0,1)*IF(hoursMode="Daily",PTOHour-ZT30,PTOHour*260/dPeriods-ZT30),
PTOHour*ZR30-ZT30+ZQ30,
ZQ30-ZT30)))</f>
        <v/>
      </c>
      <c r="ZV30" s="224"/>
      <c r="ZW30" s="214"/>
      <c r="ZX30" s="250"/>
      <c r="ZY30" s="253" t="str">
        <f>IF(tbHours[[#This Row],[Employees]]="","",
IF(PTOMode=1,"-",
CHOOSE(PTOMode,
0,
ZU30+IF(ZV30=0,0,1)*IF(hoursMode="Daily",PTOHour-ZX30,PTOHour*260/dPeriods-ZX30),
PTOHour*ZV30-ZX30+ZU30,
ZU30-ZX30)))</f>
        <v/>
      </c>
      <c r="ZZ30" s="224"/>
      <c r="AAA30" s="214"/>
      <c r="AAB30" s="250"/>
      <c r="AAC30" s="253" t="str">
        <f>IF(tbHours[[#This Row],[Employees]]="","",
IF(PTOMode=1,"-",
CHOOSE(PTOMode,
0,
ZY30+IF(ZZ30=0,0,1)*IF(hoursMode="Daily",PTOHour-AAB30,PTOHour*260/dPeriods-AAB30),
PTOHour*ZZ30-AAB30+ZY30,
ZY30-AAB30)))</f>
        <v/>
      </c>
      <c r="AAD30" s="224"/>
      <c r="AAE30" s="214"/>
      <c r="AAF30" s="250"/>
      <c r="AAG30" s="253" t="str">
        <f>IF(tbHours[[#This Row],[Employees]]="","",
IF(PTOMode=1,"-",
CHOOSE(PTOMode,
0,
AAC30+IF(AAD30=0,0,1)*IF(hoursMode="Daily",PTOHour-AAF30,PTOHour*260/dPeriods-AAF30),
PTOHour*AAD30-AAF30+AAC30,
AAC30-AAF30)))</f>
        <v/>
      </c>
      <c r="AAH30" s="224"/>
      <c r="AAI30" s="214"/>
      <c r="AAJ30" s="250"/>
      <c r="AAK30" s="253" t="str">
        <f>IF(tbHours[[#This Row],[Employees]]="","",
IF(PTOMode=1,"-",
CHOOSE(PTOMode,
0,
AAG30+IF(AAH30=0,0,1)*IF(hoursMode="Daily",PTOHour-AAJ30,PTOHour*260/dPeriods-AAJ30),
PTOHour*AAH30-AAJ30+AAG30,
AAG30-AAJ30)))</f>
        <v/>
      </c>
      <c r="AAL30" s="224"/>
      <c r="AAM30" s="214"/>
      <c r="AAN30" s="250"/>
      <c r="AAO30" s="253" t="str">
        <f>IF(tbHours[[#This Row],[Employees]]="","",
IF(PTOMode=1,"-",
CHOOSE(PTOMode,
0,
AAK30+IF(AAL30=0,0,1)*IF(hoursMode="Daily",PTOHour-AAN30,PTOHour*260/dPeriods-AAN30),
PTOHour*AAL30-AAN30+AAK30,
AAK30-AAN30)))</f>
        <v/>
      </c>
      <c r="AAP30" s="224"/>
      <c r="AAQ30" s="214"/>
      <c r="AAR30" s="250"/>
      <c r="AAS30" s="253" t="str">
        <f>IF(tbHours[[#This Row],[Employees]]="","",
IF(PTOMode=1,"-",
CHOOSE(PTOMode,
0,
AAO30+IF(AAP30=0,0,1)*IF(hoursMode="Daily",PTOHour-AAR30,PTOHour*260/dPeriods-AAR30),
PTOHour*AAP30-AAR30+AAO30,
AAO30-AAR30)))</f>
        <v/>
      </c>
      <c r="AAT30" s="224"/>
      <c r="AAU30" s="214"/>
      <c r="AAV30" s="250"/>
      <c r="AAW30" s="253" t="str">
        <f>IF(tbHours[[#This Row],[Employees]]="","",
IF(PTOMode=1,"-",
CHOOSE(PTOMode,
0,
AAS30+IF(AAT30=0,0,1)*IF(hoursMode="Daily",PTOHour-AAV30,PTOHour*260/dPeriods-AAV30),
PTOHour*AAT30-AAV30+AAS30,
AAS30-AAV30)))</f>
        <v/>
      </c>
      <c r="AAX30" s="224"/>
      <c r="AAY30" s="214"/>
      <c r="AAZ30" s="250"/>
      <c r="ABA30" s="253" t="str">
        <f>IF(tbHours[[#This Row],[Employees]]="","",
IF(PTOMode=1,"-",
CHOOSE(PTOMode,
0,
AAW30+IF(AAX30=0,0,1)*IF(hoursMode="Daily",PTOHour-AAZ30,PTOHour*260/dPeriods-AAZ30),
PTOHour*AAX30-AAZ30+AAW30,
AAW30-AAZ30)))</f>
        <v/>
      </c>
      <c r="ABB30" s="224"/>
      <c r="ABC30" s="214"/>
      <c r="ABD30" s="250"/>
      <c r="ABE30" s="253" t="str">
        <f>IF(tbHours[[#This Row],[Employees]]="","",
IF(PTOMode=1,"-",
CHOOSE(PTOMode,
0,
ABA30+IF(ABB30=0,0,1)*IF(hoursMode="Daily",PTOHour-ABD30,PTOHour*260/dPeriods-ABD30),
PTOHour*ABB30-ABD30+ABA30,
ABA30-ABD30)))</f>
        <v/>
      </c>
      <c r="ABF30" s="224"/>
      <c r="ABG30" s="214"/>
      <c r="ABH30" s="250"/>
      <c r="ABI30" s="253" t="str">
        <f>IF(tbHours[[#This Row],[Employees]]="","",
IF(PTOMode=1,"-",
CHOOSE(PTOMode,
0,
ABE30+IF(ABF30=0,0,1)*IF(hoursMode="Daily",PTOHour-ABH30,PTOHour*260/dPeriods-ABH30),
PTOHour*ABF30-ABH30+ABE30,
ABE30-ABH30)))</f>
        <v/>
      </c>
      <c r="ABJ30" s="224"/>
      <c r="ABK30" s="214"/>
      <c r="ABL30" s="250"/>
      <c r="ABM30" s="253" t="str">
        <f>IF(tbHours[[#This Row],[Employees]]="","",
IF(PTOMode=1,"-",
CHOOSE(PTOMode,
0,
ABI30+IF(ABJ30=0,0,1)*IF(hoursMode="Daily",PTOHour-ABL30,PTOHour*260/dPeriods-ABL30),
PTOHour*ABJ30-ABL30+ABI30,
ABI30-ABL30)))</f>
        <v/>
      </c>
      <c r="ABN30" s="224"/>
      <c r="ABO30" s="214"/>
      <c r="ABP30" s="250"/>
      <c r="ABQ30" s="253" t="str">
        <f>IF(tbHours[[#This Row],[Employees]]="","",
IF(PTOMode=1,"-",
CHOOSE(PTOMode,
0,
ABM30+IF(ABN30=0,0,1)*IF(hoursMode="Daily",PTOHour-ABP30,PTOHour*260/dPeriods-ABP30),
PTOHour*ABN30-ABP30+ABM30,
ABM30-ABP30)))</f>
        <v/>
      </c>
      <c r="ABR30" s="224"/>
      <c r="ABS30" s="214"/>
      <c r="ABT30" s="250"/>
      <c r="ABU30" s="253" t="str">
        <f>IF(tbHours[[#This Row],[Employees]]="","",
IF(PTOMode=1,"-",
CHOOSE(PTOMode,
0,
ABQ30+IF(ABR30=0,0,1)*IF(hoursMode="Daily",PTOHour-ABT30,PTOHour*260/dPeriods-ABT30),
PTOHour*ABR30-ABT30+ABQ30,
ABQ30-ABT30)))</f>
        <v/>
      </c>
      <c r="ABV30" s="224"/>
      <c r="ABW30" s="214"/>
      <c r="ABX30" s="250"/>
      <c r="ABY30" s="253" t="str">
        <f>IF(tbHours[[#This Row],[Employees]]="","",
IF(PTOMode=1,"-",
CHOOSE(PTOMode,
0,
ABU30+IF(ABV30=0,0,1)*IF(hoursMode="Daily",PTOHour-ABX30,PTOHour*260/dPeriods-ABX30),
PTOHour*ABV30-ABX30+ABU30,
ABU30-ABX30)))</f>
        <v/>
      </c>
      <c r="ABZ30" s="224"/>
      <c r="ACA30" s="214"/>
      <c r="ACB30" s="250"/>
      <c r="ACC30" s="253" t="str">
        <f>IF(tbHours[[#This Row],[Employees]]="","",
IF(PTOMode=1,"-",
CHOOSE(PTOMode,
0,
ABY30+IF(ABZ30=0,0,1)*IF(hoursMode="Daily",PTOHour-ACB30,PTOHour*260/dPeriods-ACB30),
PTOHour*ABZ30-ACB30+ABY30,
ABY30-ACB30)))</f>
        <v/>
      </c>
      <c r="ACD30" s="224"/>
      <c r="ACE30" s="214"/>
      <c r="ACF30" s="250"/>
      <c r="ACG30" s="253" t="str">
        <f>IF(tbHours[[#This Row],[Employees]]="","",
IF(PTOMode=1,"-",
CHOOSE(PTOMode,
0,
ACC30+IF(ACD30=0,0,1)*IF(hoursMode="Daily",PTOHour-ACF30,PTOHour*260/dPeriods-ACF30),
PTOHour*ACD30-ACF30+ACC30,
ACC30-ACF30)))</f>
        <v/>
      </c>
      <c r="ACH30" s="224"/>
      <c r="ACI30" s="214"/>
      <c r="ACJ30" s="250"/>
      <c r="ACK30" s="253" t="str">
        <f>IF(tbHours[[#This Row],[Employees]]="","",
IF(PTOMode=1,"-",
CHOOSE(PTOMode,
0,
ACG30+IF(ACH30=0,0,1)*IF(hoursMode="Daily",PTOHour-ACJ30,PTOHour*260/dPeriods-ACJ30),
PTOHour*ACH30-ACJ30+ACG30,
ACG30-ACJ30)))</f>
        <v/>
      </c>
      <c r="ACL30" s="224"/>
      <c r="ACM30" s="214"/>
      <c r="ACN30" s="250"/>
      <c r="ACO30" s="253" t="str">
        <f>IF(tbHours[[#This Row],[Employees]]="","",
IF(PTOMode=1,"-",
CHOOSE(PTOMode,
0,
ACK30+IF(ACL30=0,0,1)*IF(hoursMode="Daily",PTOHour-ACN30,PTOHour*260/dPeriods-ACN30),
PTOHour*ACL30-ACN30+ACK30,
ACK30-ACN30)))</f>
        <v/>
      </c>
      <c r="ACP30" s="224"/>
      <c r="ACQ30" s="214"/>
      <c r="ACR30" s="250"/>
      <c r="ACS30" s="253" t="str">
        <f>IF(tbHours[[#This Row],[Employees]]="","",
IF(PTOMode=1,"-",
CHOOSE(PTOMode,
0,
ACO30+IF(ACP30=0,0,1)*IF(hoursMode="Daily",PTOHour-ACR30,PTOHour*260/dPeriods-ACR30),
PTOHour*ACP30-ACR30+ACO30,
ACO30-ACR30)))</f>
        <v/>
      </c>
      <c r="ACT30" s="224"/>
      <c r="ACU30" s="214"/>
      <c r="ACV30" s="250"/>
      <c r="ACW30" s="253" t="str">
        <f>IF(tbHours[[#This Row],[Employees]]="","",
IF(PTOMode=1,"-",
CHOOSE(PTOMode,
0,
ACS30+IF(ACT30=0,0,1)*IF(hoursMode="Daily",PTOHour-ACV30,PTOHour*260/dPeriods-ACV30),
PTOHour*ACT30-ACV30+ACS30,
ACS30-ACV30)))</f>
        <v/>
      </c>
      <c r="ACX30" s="224"/>
      <c r="ACY30" s="214"/>
      <c r="ACZ30" s="250"/>
      <c r="ADA30" s="253" t="str">
        <f>IF(tbHours[[#This Row],[Employees]]="","",
IF(PTOMode=1,"-",
CHOOSE(PTOMode,
0,
ACW30+IF(ACX30=0,0,1)*IF(hoursMode="Daily",PTOHour-ACZ30,PTOHour*260/dPeriods-ACZ30),
PTOHour*ACX30-ACZ30+ACW30,
ACW30-ACZ30)))</f>
        <v/>
      </c>
      <c r="ADB30" s="224"/>
      <c r="ADC30" s="214"/>
      <c r="ADD30" s="250"/>
      <c r="ADE30" s="253" t="str">
        <f>IF(tbHours[[#This Row],[Employees]]="","",
IF(PTOMode=1,"-",
CHOOSE(PTOMode,
0,
ADA30+IF(ADB30=0,0,1)*IF(hoursMode="Daily",PTOHour-ADD30,PTOHour*260/dPeriods-ADD30),
PTOHour*ADB30-ADD30+ADA30,
ADA30-ADD30)))</f>
        <v/>
      </c>
      <c r="ADF30" s="224"/>
      <c r="ADG30" s="214"/>
      <c r="ADH30" s="250"/>
      <c r="ADI30" s="253" t="str">
        <f>IF(tbHours[[#This Row],[Employees]]="","",
IF(PTOMode=1,"-",
CHOOSE(PTOMode,
0,
ADE30+IF(ADF30=0,0,1)*IF(hoursMode="Daily",PTOHour-ADH30,PTOHour*260/dPeriods-ADH30),
PTOHour*ADF30-ADH30+ADE30,
ADE30-ADH30)))</f>
        <v/>
      </c>
      <c r="ADJ30" s="224"/>
      <c r="ADK30" s="214"/>
      <c r="ADL30" s="250"/>
      <c r="ADM30" s="253" t="str">
        <f>IF(tbHours[[#This Row],[Employees]]="","",
IF(PTOMode=1,"-",
CHOOSE(PTOMode,
0,
ADI30+IF(ADJ30=0,0,1)*IF(hoursMode="Daily",PTOHour-ADL30,PTOHour*260/dPeriods-ADL30),
PTOHour*ADJ30-ADL30+ADI30,
ADI30-ADL30)))</f>
        <v/>
      </c>
      <c r="ADN30" s="224"/>
      <c r="ADO30" s="214"/>
      <c r="ADP30" s="250"/>
      <c r="ADQ30" s="253" t="str">
        <f>IF(tbHours[[#This Row],[Employees]]="","",
IF(PTOMode=1,"-",
CHOOSE(PTOMode,
0,
ADM30+IF(ADN30=0,0,1)*IF(hoursMode="Daily",PTOHour-ADP30,PTOHour*260/dPeriods-ADP30),
PTOHour*ADN30-ADP30+ADM30,
ADM30-ADP30)))</f>
        <v/>
      </c>
      <c r="ADR30" s="224"/>
      <c r="ADS30" s="214"/>
      <c r="ADT30" s="250"/>
      <c r="ADU30" s="253" t="str">
        <f>IF(tbHours[[#This Row],[Employees]]="","",
IF(PTOMode=1,"-",
CHOOSE(PTOMode,
0,
ADQ30+IF(ADR30=0,0,1)*IF(hoursMode="Daily",PTOHour-ADT30,PTOHour*260/dPeriods-ADT30),
PTOHour*ADR30-ADT30+ADQ30,
ADQ30-ADT30)))</f>
        <v/>
      </c>
      <c r="ADV30" s="224"/>
      <c r="ADW30" s="214"/>
      <c r="ADX30" s="250"/>
      <c r="ADY30" s="253" t="str">
        <f>IF(tbHours[[#This Row],[Employees]]="","",
IF(PTOMode=1,"-",
CHOOSE(PTOMode,
0,
ADU30+IF(ADV30=0,0,1)*IF(hoursMode="Daily",PTOHour-ADX30,PTOHour*260/dPeriods-ADX30),
PTOHour*ADV30-ADX30+ADU30,
ADU30-ADX30)))</f>
        <v/>
      </c>
      <c r="ADZ30" s="224"/>
      <c r="AEA30" s="214"/>
      <c r="AEB30" s="250"/>
      <c r="AEC30" s="253" t="str">
        <f>IF(tbHours[[#This Row],[Employees]]="","",
IF(PTOMode=1,"-",
CHOOSE(PTOMode,
0,
ADY30+IF(ADZ30=0,0,1)*IF(hoursMode="Daily",PTOHour-AEB30,PTOHour*260/dPeriods-AEB30),
PTOHour*ADZ30-AEB30+ADY30,
ADY30-AEB30)))</f>
        <v/>
      </c>
      <c r="AED30" s="224"/>
      <c r="AEE30" s="214"/>
      <c r="AEF30" s="250"/>
      <c r="AEG30" s="253" t="str">
        <f>IF(tbHours[[#This Row],[Employees]]="","",
IF(PTOMode=1,"-",
CHOOSE(PTOMode,
0,
AEC30+IF(AED30=0,0,1)*IF(hoursMode="Daily",PTOHour-AEF30,PTOHour*260/dPeriods-AEF30),
PTOHour*AED30-AEF30+AEC30,
AEC30-AEF30)))</f>
        <v/>
      </c>
      <c r="AEH30" s="224"/>
      <c r="AEI30" s="214"/>
      <c r="AEJ30" s="250"/>
      <c r="AEK30" s="253" t="str">
        <f>IF(tbHours[[#This Row],[Employees]]="","",
IF(PTOMode=1,"-",
CHOOSE(PTOMode,
0,
AEG30+IF(AEH30=0,0,1)*IF(hoursMode="Daily",PTOHour-AEJ30,PTOHour*260/dPeriods-AEJ30),
PTOHour*AEH30-AEJ30+AEG30,
AEG30-AEJ30)))</f>
        <v/>
      </c>
      <c r="AEL30" s="224"/>
      <c r="AEM30" s="214"/>
      <c r="AEN30" s="250"/>
      <c r="AEO30" s="253" t="str">
        <f>IF(tbHours[[#This Row],[Employees]]="","",
IF(PTOMode=1,"-",
CHOOSE(PTOMode,
0,
AEK30+IF(AEL30=0,0,1)*IF(hoursMode="Daily",PTOHour-AEN30,PTOHour*260/dPeriods-AEN30),
PTOHour*AEL30-AEN30+AEK30,
AEK30-AEN30)))</f>
        <v/>
      </c>
      <c r="AEP30" s="224"/>
      <c r="AEQ30" s="214"/>
      <c r="AER30" s="250"/>
      <c r="AES30" s="253" t="str">
        <f>IF(tbHours[[#This Row],[Employees]]="","",
IF(PTOMode=1,"-",
CHOOSE(PTOMode,
0,
AEO30+IF(AEP30=0,0,1)*IF(hoursMode="Daily",PTOHour-AER30,PTOHour*260/dPeriods-AER30),
PTOHour*AEP30-AER30+AEO30,
AEO30-AER30)))</f>
        <v/>
      </c>
      <c r="AET30" s="224"/>
      <c r="AEU30" s="214"/>
      <c r="AEV30" s="250"/>
      <c r="AEW30" s="253" t="str">
        <f>IF(tbHours[[#This Row],[Employees]]="","",
IF(PTOMode=1,"-",
CHOOSE(PTOMode,
0,
AES30+IF(AET30=0,0,1)*IF(hoursMode="Daily",PTOHour-AEV30,PTOHour*260/dPeriods-AEV30),
PTOHour*AET30-AEV30+AES30,
AES30-AEV30)))</f>
        <v/>
      </c>
      <c r="AEX30" s="224"/>
      <c r="AEY30" s="214"/>
      <c r="AEZ30" s="250"/>
      <c r="AFA30" s="253" t="str">
        <f>IF(tbHours[[#This Row],[Employees]]="","",
IF(PTOMode=1,"-",
CHOOSE(PTOMode,
0,
AEW30+IF(AEX30=0,0,1)*IF(hoursMode="Daily",PTOHour-AEZ30,PTOHour*260/dPeriods-AEZ30),
PTOHour*AEX30-AEZ30+AEW30,
AEW30-AEZ30)))</f>
        <v/>
      </c>
      <c r="AFB30" s="224"/>
      <c r="AFC30" s="214"/>
      <c r="AFD30" s="250"/>
      <c r="AFE30" s="253" t="str">
        <f>IF(tbHours[[#This Row],[Employees]]="","",
IF(PTOMode=1,"-",
CHOOSE(PTOMode,
0,
AFA30+IF(AFB30=0,0,1)*IF(hoursMode="Daily",PTOHour-AFD30,PTOHour*260/dPeriods-AFD30),
PTOHour*AFB30-AFD30+AFA30,
AFA30-AFD30)))</f>
        <v/>
      </c>
      <c r="AFF30" s="224"/>
      <c r="AFG30" s="214"/>
      <c r="AFH30" s="250"/>
      <c r="AFI30" s="253" t="str">
        <f>IF(tbHours[[#This Row],[Employees]]="","",
IF(PTOMode=1,"-",
CHOOSE(PTOMode,
0,
AFE30+IF(AFF30=0,0,1)*IF(hoursMode="Daily",PTOHour-AFH30,PTOHour*260/dPeriods-AFH30),
PTOHour*AFF30-AFH30+AFE30,
AFE30-AFH30)))</f>
        <v/>
      </c>
      <c r="AFJ30" s="224"/>
      <c r="AFK30" s="214"/>
      <c r="AFL30" s="250"/>
      <c r="AFM30" s="253" t="str">
        <f>IF(tbHours[[#This Row],[Employees]]="","",
IF(PTOMode=1,"-",
CHOOSE(PTOMode,
0,
AFI30+IF(AFJ30=0,0,1)*IF(hoursMode="Daily",PTOHour-AFL30,PTOHour*260/dPeriods-AFL30),
PTOHour*AFJ30-AFL30+AFI30,
AFI30-AFL30)))</f>
        <v/>
      </c>
      <c r="AFN30" s="224"/>
      <c r="AFO30" s="214"/>
      <c r="AFP30" s="250"/>
      <c r="AFQ30" s="253" t="str">
        <f>IF(tbHours[[#This Row],[Employees]]="","",
IF(PTOMode=1,"-",
CHOOSE(PTOMode,
0,
AFM30+IF(AFN30=0,0,1)*IF(hoursMode="Daily",PTOHour-AFP30,PTOHour*260/dPeriods-AFP30),
PTOHour*AFN30-AFP30+AFM30,
AFM30-AFP30)))</f>
        <v/>
      </c>
      <c r="AFR30" s="224"/>
      <c r="AFS30" s="214"/>
      <c r="AFT30" s="250"/>
      <c r="AFU30" s="253" t="str">
        <f>IF(tbHours[[#This Row],[Employees]]="","",
IF(PTOMode=1,"-",
CHOOSE(PTOMode,
0,
AFQ30+IF(AFR30=0,0,1)*IF(hoursMode="Daily",PTOHour-AFT30,PTOHour*260/dPeriods-AFT30),
PTOHour*AFR30-AFT30+AFQ30,
AFQ30-AFT30)))</f>
        <v/>
      </c>
      <c r="AFV30" s="224"/>
      <c r="AFW30" s="214"/>
      <c r="AFX30" s="250"/>
      <c r="AFY30" s="253" t="str">
        <f>IF(tbHours[[#This Row],[Employees]]="","",
IF(PTOMode=1,"-",
CHOOSE(PTOMode,
0,
AFU30+IF(AFV30=0,0,1)*IF(hoursMode="Daily",PTOHour-AFX30,PTOHour*260/dPeriods-AFX30),
PTOHour*AFV30-AFX30+AFU30,
AFU30-AFX30)))</f>
        <v/>
      </c>
      <c r="AFZ30" s="224"/>
      <c r="AGA30" s="214"/>
      <c r="AGB30" s="250"/>
      <c r="AGC30" s="253" t="str">
        <f>IF(tbHours[[#This Row],[Employees]]="","",
IF(PTOMode=1,"-",
CHOOSE(PTOMode,
0,
AFY30+IF(AFZ30=0,0,1)*IF(hoursMode="Daily",PTOHour-AGB30,PTOHour*260/dPeriods-AGB30),
PTOHour*AFZ30-AGB30+AFY30,
AFY30-AGB30)))</f>
        <v/>
      </c>
      <c r="AGD30" s="224"/>
      <c r="AGE30" s="214"/>
      <c r="AGF30" s="250"/>
      <c r="AGG30" s="253" t="str">
        <f>IF(tbHours[[#This Row],[Employees]]="","",
IF(PTOMode=1,"-",
CHOOSE(PTOMode,
0,
AGC30+IF(AGD30=0,0,1)*IF(hoursMode="Daily",PTOHour-AGF30,PTOHour*260/dPeriods-AGF30),
PTOHour*AGD30-AGF30+AGC30,
AGC30-AGF30)))</f>
        <v/>
      </c>
      <c r="AGH30" s="224"/>
      <c r="AGI30" s="214"/>
      <c r="AGJ30" s="250"/>
      <c r="AGK30" s="253" t="str">
        <f>IF(tbHours[[#This Row],[Employees]]="","",
IF(PTOMode=1,"-",
CHOOSE(PTOMode,
0,
AGG30+IF(AGH30=0,0,1)*IF(hoursMode="Daily",PTOHour-AGJ30,PTOHour*260/dPeriods-AGJ30),
PTOHour*AGH30-AGJ30+AGG30,
AGG30-AGJ30)))</f>
        <v/>
      </c>
      <c r="AGL30" s="224"/>
      <c r="AGM30" s="214"/>
      <c r="AGN30" s="250"/>
      <c r="AGO30" s="253" t="str">
        <f>IF(tbHours[[#This Row],[Employees]]="","",
IF(PTOMode=1,"-",
CHOOSE(PTOMode,
0,
AGK30+IF(AGL30=0,0,1)*IF(hoursMode="Daily",PTOHour-AGN30,PTOHour*260/dPeriods-AGN30),
PTOHour*AGL30-AGN30+AGK30,
AGK30-AGN30)))</f>
        <v/>
      </c>
      <c r="AGP30" s="224"/>
      <c r="AGQ30" s="214"/>
      <c r="AGR30" s="250"/>
      <c r="AGS30" s="253" t="str">
        <f>IF(tbHours[[#This Row],[Employees]]="","",
IF(PTOMode=1,"-",
CHOOSE(PTOMode,
0,
AGO30+IF(AGP30=0,0,1)*IF(hoursMode="Daily",PTOHour-AGR30,PTOHour*260/dPeriods-AGR30),
PTOHour*AGP30-AGR30+AGO30,
AGO30-AGR30)))</f>
        <v/>
      </c>
      <c r="AGT30" s="224"/>
      <c r="AGU30" s="214"/>
      <c r="AGV30" s="250"/>
      <c r="AGW30" s="253" t="str">
        <f>IF(tbHours[[#This Row],[Employees]]="","",
IF(PTOMode=1,"-",
CHOOSE(PTOMode,
0,
AGS30+IF(AGT30=0,0,1)*IF(hoursMode="Daily",PTOHour-AGV30,PTOHour*260/dPeriods-AGV30),
PTOHour*AGT30-AGV30+AGS30,
AGS30-AGV30)))</f>
        <v/>
      </c>
      <c r="AGX30" s="224"/>
      <c r="AGY30" s="214"/>
      <c r="AGZ30" s="250"/>
      <c r="AHA30" s="253" t="str">
        <f>IF(tbHours[[#This Row],[Employees]]="","",
IF(PTOMode=1,"-",
CHOOSE(PTOMode,
0,
AGW30+IF(AGX30=0,0,1)*IF(hoursMode="Daily",PTOHour-AGZ30,PTOHour*260/dPeriods-AGZ30),
PTOHour*AGX30-AGZ30+AGW30,
AGW30-AGZ30)))</f>
        <v/>
      </c>
      <c r="AHB30" s="224"/>
      <c r="AHC30" s="214"/>
      <c r="AHD30" s="250"/>
      <c r="AHE30" s="253" t="str">
        <f>IF(tbHours[[#This Row],[Employees]]="","",
IF(PTOMode=1,"-",
CHOOSE(PTOMode,
0,
AHA30+IF(AHB30=0,0,1)*IF(hoursMode="Daily",PTOHour-AHD30,PTOHour*260/dPeriods-AHD30),
PTOHour*AHB30-AHD30+AHA30,
AHA30-AHD30)))</f>
        <v/>
      </c>
      <c r="AHF30" s="224"/>
      <c r="AHG30" s="214"/>
      <c r="AHH30" s="250"/>
      <c r="AHI30" s="253" t="str">
        <f>IF(tbHours[[#This Row],[Employees]]="","",
IF(PTOMode=1,"-",
CHOOSE(PTOMode,
0,
AHE30+IF(AHF30=0,0,1)*IF(hoursMode="Daily",PTOHour-AHH30,PTOHour*260/dPeriods-AHH30),
PTOHour*AHF30-AHH30+AHE30,
AHE30-AHH30)))</f>
        <v/>
      </c>
      <c r="AHJ30" s="224"/>
      <c r="AHK30" s="214"/>
      <c r="AHL30" s="250"/>
      <c r="AHM30" s="253" t="str">
        <f>IF(tbHours[[#This Row],[Employees]]="","",
IF(PTOMode=1,"-",
CHOOSE(PTOMode,
0,
AHI30+IF(AHJ30=0,0,1)*IF(hoursMode="Daily",PTOHour-AHL30,PTOHour*260/dPeriods-AHL30),
PTOHour*AHJ30-AHL30+AHI30,
AHI30-AHL30)))</f>
        <v/>
      </c>
      <c r="AHN30" s="224"/>
      <c r="AHO30" s="214"/>
      <c r="AHP30" s="250"/>
      <c r="AHQ30" s="253" t="str">
        <f>IF(tbHours[[#This Row],[Employees]]="","",
IF(PTOMode=1,"-",
CHOOSE(PTOMode,
0,
AHM30+IF(AHN30=0,0,1)*IF(hoursMode="Daily",PTOHour-AHP30,PTOHour*260/dPeriods-AHP30),
PTOHour*AHN30-AHP30+AHM30,
AHM30-AHP30)))</f>
        <v/>
      </c>
      <c r="AHR30" s="224"/>
      <c r="AHS30" s="214"/>
      <c r="AHT30" s="250"/>
      <c r="AHU30" s="253" t="str">
        <f>IF(tbHours[[#This Row],[Employees]]="","",
IF(PTOMode=1,"-",
CHOOSE(PTOMode,
0,
AHQ30+IF(AHR30=0,0,1)*IF(hoursMode="Daily",PTOHour-AHT30,PTOHour*260/dPeriods-AHT30),
PTOHour*AHR30-AHT30+AHQ30,
AHQ30-AHT30)))</f>
        <v/>
      </c>
      <c r="AHV30" s="224"/>
      <c r="AHW30" s="214"/>
      <c r="AHX30" s="250"/>
      <c r="AHY30" s="253" t="str">
        <f>IF(tbHours[[#This Row],[Employees]]="","",
IF(PTOMode=1,"-",
CHOOSE(PTOMode,
0,
AHU30+IF(AHV30=0,0,1)*IF(hoursMode="Daily",PTOHour-AHX30,PTOHour*260/dPeriods-AHX30),
PTOHour*AHV30-AHX30+AHU30,
AHU30-AHX30)))</f>
        <v/>
      </c>
      <c r="AHZ30" s="224"/>
      <c r="AIA30" s="214"/>
      <c r="AIB30" s="250"/>
      <c r="AIC30" s="253" t="str">
        <f>IF(tbHours[[#This Row],[Employees]]="","",
IF(PTOMode=1,"-",
CHOOSE(PTOMode,
0,
AHY30+IF(AHZ30=0,0,1)*IF(hoursMode="Daily",PTOHour-AIB30,PTOHour*260/dPeriods-AIB30),
PTOHour*AHZ30-AIB30+AHY30,
AHY30-AIB30)))</f>
        <v/>
      </c>
      <c r="AID30" s="224"/>
      <c r="AIE30" s="214"/>
      <c r="AIF30" s="250"/>
      <c r="AIG30" s="253" t="str">
        <f>IF(tbHours[[#This Row],[Employees]]="","",
IF(PTOMode=1,"-",
CHOOSE(PTOMode,
0,
AIC30+IF(AID30=0,0,1)*IF(hoursMode="Daily",PTOHour-AIF30,PTOHour*260/dPeriods-AIF30),
PTOHour*AID30-AIF30+AIC30,
AIC30-AIF30)))</f>
        <v/>
      </c>
      <c r="AIH30" s="224"/>
      <c r="AII30" s="214"/>
      <c r="AIJ30" s="250"/>
      <c r="AIK30" s="253" t="str">
        <f>IF(tbHours[[#This Row],[Employees]]="","",
IF(PTOMode=1,"-",
CHOOSE(PTOMode,
0,
AIG30+IF(AIH30=0,0,1)*IF(hoursMode="Daily",PTOHour-AIJ30,PTOHour*260/dPeriods-AIJ30),
PTOHour*AIH30-AIJ30+AIG30,
AIG30-AIJ30)))</f>
        <v/>
      </c>
      <c r="AIL30" s="224"/>
      <c r="AIM30" s="214"/>
      <c r="AIN30" s="250"/>
      <c r="AIO30" s="253" t="str">
        <f>IF(tbHours[[#This Row],[Employees]]="","",
IF(PTOMode=1,"-",
CHOOSE(PTOMode,
0,
AIK30+IF(AIL30=0,0,1)*IF(hoursMode="Daily",PTOHour-AIN30,PTOHour*260/dPeriods-AIN30),
PTOHour*AIL30-AIN30+AIK30,
AIK30-AIN30)))</f>
        <v/>
      </c>
      <c r="AIP30" s="224"/>
      <c r="AIQ30" s="214"/>
      <c r="AIR30" s="250"/>
      <c r="AIS30" s="253" t="str">
        <f>IF(tbHours[[#This Row],[Employees]]="","",
IF(PTOMode=1,"-",
CHOOSE(PTOMode,
0,
AIO30+IF(AIP30=0,0,1)*IF(hoursMode="Daily",PTOHour-AIR30,PTOHour*260/dPeriods-AIR30),
PTOHour*AIP30-AIR30+AIO30,
AIO30-AIR30)))</f>
        <v/>
      </c>
      <c r="AIT30" s="224"/>
      <c r="AIU30" s="214"/>
      <c r="AIV30" s="250"/>
      <c r="AIW30" s="253" t="str">
        <f>IF(tbHours[[#This Row],[Employees]]="","",
IF(PTOMode=1,"-",
CHOOSE(PTOMode,
0,
AIS30+IF(AIT30=0,0,1)*IF(hoursMode="Daily",PTOHour-AIV30,PTOHour*260/dPeriods-AIV30),
PTOHour*AIT30-AIV30+AIS30,
AIS30-AIV30)))</f>
        <v/>
      </c>
      <c r="AIX30" s="224"/>
      <c r="AIY30" s="214"/>
      <c r="AIZ30" s="250"/>
      <c r="AJA30" s="253" t="str">
        <f>IF(tbHours[[#This Row],[Employees]]="","",
IF(PTOMode=1,"-",
CHOOSE(PTOMode,
0,
AIW30+IF(AIX30=0,0,1)*IF(hoursMode="Daily",PTOHour-AIZ30,PTOHour*260/dPeriods-AIZ30),
PTOHour*AIX30-AIZ30+AIW30,
AIW30-AIZ30)))</f>
        <v/>
      </c>
      <c r="AJB30" s="224"/>
      <c r="AJC30" s="214"/>
      <c r="AJD30" s="250"/>
      <c r="AJE30" s="253" t="str">
        <f>IF(tbHours[[#This Row],[Employees]]="","",
IF(PTOMode=1,"-",
CHOOSE(PTOMode,
0,
AJA30+IF(AJB30=0,0,1)*IF(hoursMode="Daily",PTOHour-AJD30,PTOHour*260/dPeriods-AJD30),
PTOHour*AJB30-AJD30+AJA30,
AJA30-AJD30)))</f>
        <v/>
      </c>
      <c r="AJF30" s="224"/>
      <c r="AJG30" s="214"/>
      <c r="AJH30" s="250"/>
      <c r="AJI30" s="253" t="str">
        <f>IF(tbHours[[#This Row],[Employees]]="","",
IF(PTOMode=1,"-",
CHOOSE(PTOMode,
0,
AJE30+IF(AJF30=0,0,1)*IF(hoursMode="Daily",PTOHour-AJH30,PTOHour*260/dPeriods-AJH30),
PTOHour*AJF30-AJH30+AJE30,
AJE30-AJH30)))</f>
        <v/>
      </c>
      <c r="AJJ30" s="224"/>
      <c r="AJK30" s="214"/>
      <c r="AJL30" s="250"/>
      <c r="AJM30" s="253" t="str">
        <f>IF(tbHours[[#This Row],[Employees]]="","",
IF(PTOMode=1,"-",
CHOOSE(PTOMode,
0,
AJI30+IF(AJJ30=0,0,1)*IF(hoursMode="Daily",PTOHour-AJL30,PTOHour*260/dPeriods-AJL30),
PTOHour*AJJ30-AJL30+AJI30,
AJI30-AJL30)))</f>
        <v/>
      </c>
      <c r="AJN30" s="224"/>
      <c r="AJO30" s="214"/>
      <c r="AJP30" s="250"/>
      <c r="AJQ30" s="253" t="str">
        <f>IF(tbHours[[#This Row],[Employees]]="","",
IF(PTOMode=1,"-",
CHOOSE(PTOMode,
0,
AJM30+IF(AJN30=0,0,1)*IF(hoursMode="Daily",PTOHour-AJP30,PTOHour*260/dPeriods-AJP30),
PTOHour*AJN30-AJP30+AJM30,
AJM30-AJP30)))</f>
        <v/>
      </c>
      <c r="AJR30" s="224"/>
      <c r="AJS30" s="214"/>
      <c r="AJT30" s="250"/>
      <c r="AJU30" s="253" t="str">
        <f>IF(tbHours[[#This Row],[Employees]]="","",
IF(PTOMode=1,"-",
CHOOSE(PTOMode,
0,
AJQ30+IF(AJR30=0,0,1)*IF(hoursMode="Daily",PTOHour-AJT30,PTOHour*260/dPeriods-AJT30),
PTOHour*AJR30-AJT30+AJQ30,
AJQ30-AJT30)))</f>
        <v/>
      </c>
      <c r="AJV30" s="224"/>
      <c r="AJW30" s="214"/>
      <c r="AJX30" s="250"/>
      <c r="AJY30" s="253" t="str">
        <f>IF(tbHours[[#This Row],[Employees]]="","",
IF(PTOMode=1,"-",
CHOOSE(PTOMode,
0,
AJU30+IF(AJV30=0,0,1)*IF(hoursMode="Daily",PTOHour-AJX30,PTOHour*260/dPeriods-AJX30),
PTOHour*AJV30-AJX30+AJU30,
AJU30-AJX30)))</f>
        <v/>
      </c>
      <c r="AJZ30" s="224"/>
      <c r="AKA30" s="214"/>
      <c r="AKB30" s="250"/>
      <c r="AKC30" s="253" t="str">
        <f>IF(tbHours[[#This Row],[Employees]]="","",
IF(PTOMode=1,"-",
CHOOSE(PTOMode,
0,
AJY30+IF(AJZ30=0,0,1)*IF(hoursMode="Daily",PTOHour-AKB30,PTOHour*260/dPeriods-AKB30),
PTOHour*AJZ30-AKB30+AJY30,
AJY30-AKB30)))</f>
        <v/>
      </c>
      <c r="AKD30" s="224"/>
      <c r="AKE30" s="214"/>
      <c r="AKF30" s="250"/>
      <c r="AKG30" s="253" t="str">
        <f>IF(tbHours[[#This Row],[Employees]]="","",
IF(PTOMode=1,"-",
CHOOSE(PTOMode,
0,
AKC30+IF(AKD30=0,0,1)*IF(hoursMode="Daily",PTOHour-AKF30,PTOHour*260/dPeriods-AKF30),
PTOHour*AKD30-AKF30+AKC30,
AKC30-AKF30)))</f>
        <v/>
      </c>
      <c r="AKH30" s="224"/>
      <c r="AKI30" s="214"/>
      <c r="AKJ30" s="250"/>
      <c r="AKK30" s="253" t="str">
        <f>IF(tbHours[[#This Row],[Employees]]="","",
IF(PTOMode=1,"-",
CHOOSE(PTOMode,
0,
AKG30+IF(AKH30=0,0,1)*IF(hoursMode="Daily",PTOHour-AKJ30,PTOHour*260/dPeriods-AKJ30),
PTOHour*AKH30-AKJ30+AKG30,
AKG30-AKJ30)))</f>
        <v/>
      </c>
      <c r="AKL30" s="224"/>
      <c r="AKM30" s="214"/>
      <c r="AKN30" s="250"/>
      <c r="AKO30" s="253" t="str">
        <f>IF(tbHours[[#This Row],[Employees]]="","",
IF(PTOMode=1,"-",
CHOOSE(PTOMode,
0,
AKK30+IF(AKL30=0,0,1)*IF(hoursMode="Daily",PTOHour-AKN30,PTOHour*260/dPeriods-AKN30),
PTOHour*AKL30-AKN30+AKK30,
AKK30-AKN30)))</f>
        <v/>
      </c>
      <c r="AKP30" s="224"/>
      <c r="AKQ30" s="214"/>
      <c r="AKR30" s="250"/>
      <c r="AKS30" s="253" t="str">
        <f>IF(tbHours[[#This Row],[Employees]]="","",
IF(PTOMode=1,"-",
CHOOSE(PTOMode,
0,
AKO30+IF(AKP30=0,0,1)*IF(hoursMode="Daily",PTOHour-AKR30,PTOHour*260/dPeriods-AKR30),
PTOHour*AKP30-AKR30+AKO30,
AKO30-AKR30)))</f>
        <v/>
      </c>
      <c r="AKT30" s="224"/>
      <c r="AKU30" s="214"/>
      <c r="AKV30" s="250"/>
      <c r="AKW30" s="253" t="str">
        <f>IF(tbHours[[#This Row],[Employees]]="","",
IF(PTOMode=1,"-",
CHOOSE(PTOMode,
0,
AKS30+IF(AKT30=0,0,1)*IF(hoursMode="Daily",PTOHour-AKV30,PTOHour*260/dPeriods-AKV30),
PTOHour*AKT30-AKV30+AKS30,
AKS30-AKV30)))</f>
        <v/>
      </c>
      <c r="AKX30" s="224"/>
      <c r="AKY30" s="214"/>
      <c r="AKZ30" s="250"/>
      <c r="ALA30" s="253" t="str">
        <f>IF(tbHours[[#This Row],[Employees]]="","",
IF(PTOMode=1,"-",
CHOOSE(PTOMode,
0,
AKW30+IF(AKX30=0,0,1)*IF(hoursMode="Daily",PTOHour-AKZ30,PTOHour*260/dPeriods-AKZ30),
PTOHour*AKX30-AKZ30+AKW30,
AKW30-AKZ30)))</f>
        <v/>
      </c>
      <c r="ALB30" s="224"/>
      <c r="ALC30" s="214"/>
      <c r="ALD30" s="250"/>
      <c r="ALE30" s="253" t="str">
        <f>IF(tbHours[[#This Row],[Employees]]="","",
IF(PTOMode=1,"-",
CHOOSE(PTOMode,
0,
ALA30+IF(ALB30=0,0,1)*IF(hoursMode="Daily",PTOHour-ALD30,PTOHour*260/dPeriods-ALD30),
PTOHour*ALB30-ALD30+ALA30,
ALA30-ALD30)))</f>
        <v/>
      </c>
      <c r="ALF30" s="224"/>
      <c r="ALG30" s="214"/>
      <c r="ALH30" s="250"/>
      <c r="ALI30" s="253" t="str">
        <f>IF(tbHours[[#This Row],[Employees]]="","",
IF(PTOMode=1,"-",
CHOOSE(PTOMode,
0,
ALE30+IF(ALF30=0,0,1)*IF(hoursMode="Daily",PTOHour-ALH30,PTOHour*260/dPeriods-ALH30),
PTOHour*ALF30-ALH30+ALE30,
ALE30-ALH30)))</f>
        <v/>
      </c>
      <c r="ALJ30" s="224"/>
      <c r="ALK30" s="214"/>
      <c r="ALL30" s="250"/>
      <c r="ALM30" s="253" t="str">
        <f>IF(tbHours[[#This Row],[Employees]]="","",
IF(PTOMode=1,"-",
CHOOSE(PTOMode,
0,
ALI30+IF(ALJ30=0,0,1)*IF(hoursMode="Daily",PTOHour-ALL30,PTOHour*260/dPeriods-ALL30),
PTOHour*ALJ30-ALL30+ALI30,
ALI30-ALL30)))</f>
        <v/>
      </c>
      <c r="ALN30" s="224"/>
      <c r="ALO30" s="214"/>
      <c r="ALP30" s="250"/>
      <c r="ALQ30" s="253" t="str">
        <f>IF(tbHours[[#This Row],[Employees]]="","",
IF(PTOMode=1,"-",
CHOOSE(PTOMode,
0,
ALM30+IF(ALN30=0,0,1)*IF(hoursMode="Daily",PTOHour-ALP30,PTOHour*260/dPeriods-ALP30),
PTOHour*ALN30-ALP30+ALM30,
ALM30-ALP30)))</f>
        <v/>
      </c>
      <c r="ALR30" s="224"/>
      <c r="ALS30" s="214"/>
      <c r="ALT30" s="250"/>
      <c r="ALU30" s="253" t="str">
        <f>IF(tbHours[[#This Row],[Employees]]="","",
IF(PTOMode=1,"-",
CHOOSE(PTOMode,
0,
ALQ30+IF(ALR30=0,0,1)*IF(hoursMode="Daily",PTOHour-ALT30,PTOHour*260/dPeriods-ALT30),
PTOHour*ALR30-ALT30+ALQ30,
ALQ30-ALT30)))</f>
        <v/>
      </c>
      <c r="ALV30" s="224"/>
      <c r="ALW30" s="214"/>
      <c r="ALX30" s="250"/>
      <c r="ALY30" s="253" t="str">
        <f>IF(tbHours[[#This Row],[Employees]]="","",
IF(PTOMode=1,"-",
CHOOSE(PTOMode,
0,
ALU30+IF(ALV30=0,0,1)*IF(hoursMode="Daily",PTOHour-ALX30,PTOHour*260/dPeriods-ALX30),
PTOHour*ALV30-ALX30+ALU30,
ALU30-ALX30)))</f>
        <v/>
      </c>
      <c r="ALZ30" s="224"/>
      <c r="AMA30" s="214"/>
      <c r="AMB30" s="250"/>
      <c r="AMC30" s="253" t="str">
        <f>IF(tbHours[[#This Row],[Employees]]="","",
IF(PTOMode=1,"-",
CHOOSE(PTOMode,
0,
ALY30+IF(ALZ30=0,0,1)*IF(hoursMode="Daily",PTOHour-AMB30,PTOHour*260/dPeriods-AMB30),
PTOHour*ALZ30-AMB30+ALY30,
ALY30-AMB30)))</f>
        <v/>
      </c>
      <c r="AMD30" s="224"/>
      <c r="AME30" s="214"/>
      <c r="AMF30" s="250"/>
      <c r="AMG30" s="253" t="str">
        <f>IF(tbHours[[#This Row],[Employees]]="","",
IF(PTOMode=1,"-",
CHOOSE(PTOMode,
0,
AMC30+IF(AMD30=0,0,1)*IF(hoursMode="Daily",PTOHour-AMF30,PTOHour*260/dPeriods-AMF30),
PTOHour*AMD30-AMF30+AMC30,
AMC30-AMF30)))</f>
        <v/>
      </c>
      <c r="AMH30" s="224"/>
      <c r="AMI30" s="214"/>
      <c r="AMJ30" s="250"/>
      <c r="AMK30" s="253" t="str">
        <f>IF(tbHours[[#This Row],[Employees]]="","",
IF(PTOMode=1,"-",
CHOOSE(PTOMode,
0,
AMG30+IF(AMH30=0,0,1)*IF(hoursMode="Daily",PTOHour-AMJ30,PTOHour*260/dPeriods-AMJ30),
PTOHour*AMH30-AMJ30+AMG30,
AMG30-AMJ30)))</f>
        <v/>
      </c>
      <c r="AML30" s="224"/>
      <c r="AMM30" s="214"/>
      <c r="AMN30" s="250"/>
      <c r="AMO30" s="253" t="str">
        <f>IF(tbHours[[#This Row],[Employees]]="","",
IF(PTOMode=1,"-",
CHOOSE(PTOMode,
0,
AMK30+IF(AML30=0,0,1)*IF(hoursMode="Daily",PTOHour-AMN30,PTOHour*260/dPeriods-AMN30),
PTOHour*AML30-AMN30+AMK30,
AMK30-AMN30)))</f>
        <v/>
      </c>
      <c r="AMP30" s="224"/>
      <c r="AMQ30" s="214"/>
      <c r="AMR30" s="250"/>
      <c r="AMS30" s="253" t="str">
        <f>IF(tbHours[[#This Row],[Employees]]="","",
IF(PTOMode=1,"-",
CHOOSE(PTOMode,
0,
AMO30+IF(AMP30=0,0,1)*IF(hoursMode="Daily",PTOHour-AMR30,PTOHour*260/dPeriods-AMR30),
PTOHour*AMP30-AMR30+AMO30,
AMO30-AMR30)))</f>
        <v/>
      </c>
      <c r="AMT30" s="224"/>
      <c r="AMU30" s="214"/>
      <c r="AMV30" s="250"/>
      <c r="AMW30" s="253" t="str">
        <f>IF(tbHours[[#This Row],[Employees]]="","",
IF(PTOMode=1,"-",
CHOOSE(PTOMode,
0,
AMS30+IF(AMT30=0,0,1)*IF(hoursMode="Daily",PTOHour-AMV30,PTOHour*260/dPeriods-AMV30),
PTOHour*AMT30-AMV30+AMS30,
AMS30-AMV30)))</f>
        <v/>
      </c>
      <c r="AMX30" s="224"/>
      <c r="AMY30" s="214"/>
      <c r="AMZ30" s="250"/>
      <c r="ANA30" s="253" t="str">
        <f>IF(tbHours[[#This Row],[Employees]]="","",
IF(PTOMode=1,"-",
CHOOSE(PTOMode,
0,
AMW30+IF(AMX30=0,0,1)*IF(hoursMode="Daily",PTOHour-AMZ30,PTOHour*260/dPeriods-AMZ30),
PTOHour*AMX30-AMZ30+AMW30,
AMW30-AMZ30)))</f>
        <v/>
      </c>
      <c r="ANB30" s="224"/>
      <c r="ANC30" s="214"/>
      <c r="AND30" s="250"/>
      <c r="ANE30" s="253" t="str">
        <f>IF(tbHours[[#This Row],[Employees]]="","",
IF(PTOMode=1,"-",
CHOOSE(PTOMode,
0,
ANA30+IF(ANB30=0,0,1)*IF(hoursMode="Daily",PTOHour-AND30,PTOHour*260/dPeriods-AND30),
PTOHour*ANB30-AND30+ANA30,
ANA30-AND30)))</f>
        <v/>
      </c>
      <c r="ANF30" s="224"/>
      <c r="ANG30" s="214"/>
      <c r="ANH30" s="250"/>
      <c r="ANI30" s="253" t="str">
        <f>IF(tbHours[[#This Row],[Employees]]="","",
IF(PTOMode=1,"-",
CHOOSE(PTOMode,
0,
ANE30+IF(ANF30=0,0,1)*IF(hoursMode="Daily",PTOHour-ANH30,PTOHour*260/dPeriods-ANH30),
PTOHour*ANF30-ANH30+ANE30,
ANE30-ANH30)))</f>
        <v/>
      </c>
      <c r="ANJ30" s="224"/>
      <c r="ANK30" s="214"/>
      <c r="ANL30" s="250"/>
      <c r="ANM30" s="253" t="str">
        <f>IF(tbHours[[#This Row],[Employees]]="","",
IF(PTOMode=1,"-",
CHOOSE(PTOMode,
0,
ANI30+IF(ANJ30=0,0,1)*IF(hoursMode="Daily",PTOHour-ANL30,PTOHour*260/dPeriods-ANL30),
PTOHour*ANJ30-ANL30+ANI30,
ANI30-ANL30)))</f>
        <v/>
      </c>
      <c r="ANN30" s="224"/>
      <c r="ANO30" s="214"/>
      <c r="ANP30" s="250"/>
      <c r="ANQ30" s="253" t="str">
        <f>IF(tbHours[[#This Row],[Employees]]="","",
IF(PTOMode=1,"-",
CHOOSE(PTOMode,
0,
ANM30+IF(ANN30=0,0,1)*IF(hoursMode="Daily",PTOHour-ANP30,PTOHour*260/dPeriods-ANP30),
PTOHour*ANN30-ANP30+ANM30,
ANM30-ANP30)))</f>
        <v/>
      </c>
      <c r="ANR30" s="224"/>
      <c r="ANS30" s="214"/>
      <c r="ANT30" s="250"/>
      <c r="ANU30" s="253" t="str">
        <f>IF(tbHours[[#This Row],[Employees]]="","",
IF(PTOMode=1,"-",
CHOOSE(PTOMode,
0,
ANQ30+IF(ANR30=0,0,1)*IF(hoursMode="Daily",PTOHour-ANT30,PTOHour*260/dPeriods-ANT30),
PTOHour*ANR30-ANT30+ANQ30,
ANQ30-ANT30)))</f>
        <v/>
      </c>
      <c r="ANV30" s="224"/>
      <c r="ANW30" s="214"/>
      <c r="ANX30" s="250"/>
      <c r="ANY30" s="253" t="str">
        <f>IF(tbHours[[#This Row],[Employees]]="","",
IF(PTOMode=1,"-",
CHOOSE(PTOMode,
0,
ANU30+IF(ANV30=0,0,1)*IF(hoursMode="Daily",PTOHour-ANX30,PTOHour*260/dPeriods-ANX30),
PTOHour*ANV30-ANX30+ANU30,
ANU30-ANX30)))</f>
        <v/>
      </c>
      <c r="ANZ30" s="224"/>
      <c r="AOA30" s="214"/>
      <c r="AOB30" s="250"/>
      <c r="AOC30" s="253" t="str">
        <f>IF(tbHours[[#This Row],[Employees]]="","",
IF(PTOMode=1,"-",
CHOOSE(PTOMode,
0,
ANY30+IF(ANZ30=0,0,1)*IF(hoursMode="Daily",PTOHour-AOB30,PTOHour*260/dPeriods-AOB30),
PTOHour*ANZ30-AOB30+ANY30,
ANY30-AOB30)))</f>
        <v/>
      </c>
      <c r="AOD30" s="224"/>
      <c r="AOE30" s="214"/>
      <c r="AOF30" s="250"/>
      <c r="AOG30" s="253" t="str">
        <f>IF(tbHours[[#This Row],[Employees]]="","",
IF(PTOMode=1,"-",
CHOOSE(PTOMode,
0,
AOC30+IF(AOD30=0,0,1)*IF(hoursMode="Daily",PTOHour-AOF30,PTOHour*260/dPeriods-AOF30),
PTOHour*AOD30-AOF30+AOC30,
AOC30-AOF30)))</f>
        <v/>
      </c>
      <c r="AOH30" s="224"/>
      <c r="AOI30" s="214"/>
      <c r="AOJ30" s="250"/>
      <c r="AOK30" s="253" t="str">
        <f>IF(tbHours[[#This Row],[Employees]]="","",
IF(PTOMode=1,"-",
CHOOSE(PTOMode,
0,
AOG30+IF(AOH30=0,0,1)*IF(hoursMode="Daily",PTOHour-AOJ30,PTOHour*260/dPeriods-AOJ30),
PTOHour*AOH30-AOJ30+AOG30,
AOG30-AOJ30)))</f>
        <v/>
      </c>
      <c r="AOL30" s="224"/>
      <c r="AOM30" s="214"/>
      <c r="AON30" s="250"/>
      <c r="AOO30" s="253" t="str">
        <f>IF(tbHours[[#This Row],[Employees]]="","",
IF(PTOMode=1,"-",
CHOOSE(PTOMode,
0,
AOK30+IF(AOL30=0,0,1)*IF(hoursMode="Daily",PTOHour-AON30,PTOHour*260/dPeriods-AON30),
PTOHour*AOL30-AON30+AOK30,
AOK30-AON30)))</f>
        <v/>
      </c>
      <c r="AOP30" s="224"/>
      <c r="AOQ30" s="214"/>
      <c r="AOR30" s="250"/>
      <c r="AOS30" s="253" t="str">
        <f>IF(tbHours[[#This Row],[Employees]]="","",
IF(PTOMode=1,"-",
CHOOSE(PTOMode,
0,
AOO30+IF(AOP30=0,0,1)*IF(hoursMode="Daily",PTOHour-AOR30,PTOHour*260/dPeriods-AOR30),
PTOHour*AOP30-AOR30+AOO30,
AOO30-AOR30)))</f>
        <v/>
      </c>
      <c r="AOT30" s="224"/>
      <c r="AOU30" s="214"/>
      <c r="AOV30" s="250"/>
      <c r="AOW30" s="253" t="str">
        <f>IF(tbHours[[#This Row],[Employees]]="","",
IF(PTOMode=1,"-",
CHOOSE(PTOMode,
0,
AOS30+IF(AOT30=0,0,1)*IF(hoursMode="Daily",PTOHour-AOV30,PTOHour*260/dPeriods-AOV30),
PTOHour*AOT30-AOV30+AOS30,
AOS30-AOV30)))</f>
        <v/>
      </c>
      <c r="AOX30" s="224"/>
      <c r="AOY30" s="214"/>
      <c r="AOZ30" s="250"/>
      <c r="APA30" s="253" t="str">
        <f>IF(tbHours[[#This Row],[Employees]]="","",
IF(PTOMode=1,"-",
CHOOSE(PTOMode,
0,
AOW30+IF(AOX30=0,0,1)*IF(hoursMode="Daily",PTOHour-AOZ30,PTOHour*260/dPeriods-AOZ30),
PTOHour*AOX30-AOZ30+AOW30,
AOW30-AOZ30)))</f>
        <v/>
      </c>
      <c r="APB30" s="224"/>
      <c r="APC30" s="214"/>
      <c r="APD30" s="250"/>
      <c r="APE30" s="253" t="str">
        <f>IF(tbHours[[#This Row],[Employees]]="","",
IF(PTOMode=1,"-",
CHOOSE(PTOMode,
0,
APA30+IF(APB30=0,0,1)*IF(hoursMode="Daily",PTOHour-APD30,PTOHour*260/dPeriods-APD30),
PTOHour*APB30-APD30+APA30,
APA30-APD30)))</f>
        <v/>
      </c>
      <c r="APF30" s="224"/>
      <c r="APG30" s="214"/>
      <c r="APH30" s="250"/>
      <c r="API30" s="253" t="str">
        <f>IF(tbHours[[#This Row],[Employees]]="","",
IF(PTOMode=1,"-",
CHOOSE(PTOMode,
0,
APE30+IF(APF30=0,0,1)*IF(hoursMode="Daily",PTOHour-APH30,PTOHour*260/dPeriods-APH30),
PTOHour*APF30-APH30+APE30,
APE30-APH30)))</f>
        <v/>
      </c>
      <c r="APJ30" s="224"/>
      <c r="APK30" s="214"/>
      <c r="APL30" s="250"/>
      <c r="APM30" s="253" t="str">
        <f>IF(tbHours[[#This Row],[Employees]]="","",
IF(PTOMode=1,"-",
CHOOSE(PTOMode,
0,
API30+IF(APJ30=0,0,1)*IF(hoursMode="Daily",PTOHour-APL30,PTOHour*260/dPeriods-APL30),
PTOHour*APJ30-APL30+API30,
API30-APL30)))</f>
        <v/>
      </c>
      <c r="APN30" s="224"/>
      <c r="APO30" s="214"/>
      <c r="APP30" s="250"/>
      <c r="APQ30" s="253" t="str">
        <f>IF(tbHours[[#This Row],[Employees]]="","",
IF(PTOMode=1,"-",
CHOOSE(PTOMode,
0,
APM30+IF(APN30=0,0,1)*IF(hoursMode="Daily",PTOHour-APP30,PTOHour*260/dPeriods-APP30),
PTOHour*APN30-APP30+APM30,
APM30-APP30)))</f>
        <v/>
      </c>
      <c r="APR30" s="224"/>
      <c r="APS30" s="214"/>
      <c r="APT30" s="250"/>
      <c r="APU30" s="253" t="str">
        <f>IF(tbHours[[#This Row],[Employees]]="","",
IF(PTOMode=1,"-",
CHOOSE(PTOMode,
0,
APQ30+IF(APR30=0,0,1)*IF(hoursMode="Daily",PTOHour-APT30,PTOHour*260/dPeriods-APT30),
PTOHour*APR30-APT30+APQ30,
APQ30-APT30)))</f>
        <v/>
      </c>
      <c r="APV30" s="224"/>
      <c r="APW30" s="214"/>
      <c r="APX30" s="250"/>
      <c r="APY30" s="253" t="str">
        <f>IF(tbHours[[#This Row],[Employees]]="","",
IF(PTOMode=1,"-",
CHOOSE(PTOMode,
0,
APU30+IF(APV30=0,0,1)*IF(hoursMode="Daily",PTOHour-APX30,PTOHour*260/dPeriods-APX30),
PTOHour*APV30-APX30+APU30,
APU30-APX30)))</f>
        <v/>
      </c>
      <c r="APZ30" s="224"/>
      <c r="AQA30" s="214"/>
      <c r="AQB30" s="250"/>
      <c r="AQC30" s="253" t="str">
        <f>IF(tbHours[[#This Row],[Employees]]="","",
IF(PTOMode=1,"-",
CHOOSE(PTOMode,
0,
APY30+IF(APZ30=0,0,1)*IF(hoursMode="Daily",PTOHour-AQB30,PTOHour*260/dPeriods-AQB30),
PTOHour*APZ30-AQB30+APY30,
APY30-AQB30)))</f>
        <v/>
      </c>
      <c r="AQD30" s="224"/>
      <c r="AQE30" s="214"/>
      <c r="AQF30" s="250"/>
      <c r="AQG30" s="253" t="str">
        <f>IF(tbHours[[#This Row],[Employees]]="","",
IF(PTOMode=1,"-",
CHOOSE(PTOMode,
0,
AQC30+IF(AQD30=0,0,1)*IF(hoursMode="Daily",PTOHour-AQF30,PTOHour*260/dPeriods-AQF30),
PTOHour*AQD30-AQF30+AQC30,
AQC30-AQF30)))</f>
        <v/>
      </c>
      <c r="AQH30" s="224"/>
      <c r="AQI30" s="214"/>
      <c r="AQJ30" s="250"/>
      <c r="AQK30" s="253" t="str">
        <f>IF(tbHours[[#This Row],[Employees]]="","",
IF(PTOMode=1,"-",
CHOOSE(PTOMode,
0,
AQG30+IF(AQH30=0,0,1)*IF(hoursMode="Daily",PTOHour-AQJ30,PTOHour*260/dPeriods-AQJ30),
PTOHour*AQH30-AQJ30+AQG30,
AQG30-AQJ30)))</f>
        <v/>
      </c>
      <c r="AQL30" s="224"/>
      <c r="AQM30" s="214"/>
      <c r="AQN30" s="250"/>
      <c r="AQO30" s="253" t="str">
        <f>IF(tbHours[[#This Row],[Employees]]="","",
IF(PTOMode=1,"-",
CHOOSE(PTOMode,
0,
AQK30+IF(AQL30=0,0,1)*IF(hoursMode="Daily",PTOHour-AQN30,PTOHour*260/dPeriods-AQN30),
PTOHour*AQL30-AQN30+AQK30,
AQK30-AQN30)))</f>
        <v/>
      </c>
      <c r="AQP30" s="224"/>
      <c r="AQQ30" s="214"/>
      <c r="AQR30" s="250"/>
      <c r="AQS30" s="253" t="str">
        <f>IF(tbHours[[#This Row],[Employees]]="","",
IF(PTOMode=1,"-",
CHOOSE(PTOMode,
0,
AQO30+IF(AQP30=0,0,1)*IF(hoursMode="Daily",PTOHour-AQR30,PTOHour*260/dPeriods-AQR30),
PTOHour*AQP30-AQR30+AQO30,
AQO30-AQR30)))</f>
        <v/>
      </c>
      <c r="AQT30" s="224"/>
      <c r="AQU30" s="214"/>
      <c r="AQV30" s="250"/>
      <c r="AQW30" s="253" t="str">
        <f>IF(tbHours[[#This Row],[Employees]]="","",
IF(PTOMode=1,"-",
CHOOSE(PTOMode,
0,
AQS30+IF(AQT30=0,0,1)*IF(hoursMode="Daily",PTOHour-AQV30,PTOHour*260/dPeriods-AQV30),
PTOHour*AQT30-AQV30+AQS30,
AQS30-AQV30)))</f>
        <v/>
      </c>
      <c r="AQX30" s="224"/>
      <c r="AQY30" s="214"/>
      <c r="AQZ30" s="250"/>
      <c r="ARA30" s="253" t="str">
        <f>IF(tbHours[[#This Row],[Employees]]="","",
IF(PTOMode=1,"-",
CHOOSE(PTOMode,
0,
AQW30+IF(AQX30=0,0,1)*IF(hoursMode="Daily",PTOHour-AQZ30,PTOHour*260/dPeriods-AQZ30),
PTOHour*AQX30-AQZ30+AQW30,
AQW30-AQZ30)))</f>
        <v/>
      </c>
      <c r="ARB30" s="224"/>
      <c r="ARC30" s="214"/>
      <c r="ARD30" s="250"/>
      <c r="ARE30" s="253" t="str">
        <f>IF(tbHours[[#This Row],[Employees]]="","",
IF(PTOMode=1,"-",
CHOOSE(PTOMode,
0,
ARA30+IF(ARB30=0,0,1)*IF(hoursMode="Daily",PTOHour-ARD30,PTOHour*260/dPeriods-ARD30),
PTOHour*ARB30-ARD30+ARA30,
ARA30-ARD30)))</f>
        <v/>
      </c>
      <c r="ARF30" s="224"/>
      <c r="ARG30" s="214"/>
      <c r="ARH30" s="250"/>
      <c r="ARI30" s="253" t="str">
        <f>IF(tbHours[[#This Row],[Employees]]="","",
IF(PTOMode=1,"-",
CHOOSE(PTOMode,
0,
ARE30+IF(ARF30=0,0,1)*IF(hoursMode="Daily",PTOHour-ARH30,PTOHour*260/dPeriods-ARH30),
PTOHour*ARF30-ARH30+ARE30,
ARE30-ARH30)))</f>
        <v/>
      </c>
      <c r="ARJ30" s="224"/>
      <c r="ARK30" s="214"/>
      <c r="ARL30" s="250"/>
      <c r="ARM30" s="253" t="str">
        <f>IF(tbHours[[#This Row],[Employees]]="","",
IF(PTOMode=1,"-",
CHOOSE(PTOMode,
0,
ARI30+IF(ARJ30=0,0,1)*IF(hoursMode="Daily",PTOHour-ARL30,PTOHour*260/dPeriods-ARL30),
PTOHour*ARJ30-ARL30+ARI30,
ARI30-ARL30)))</f>
        <v/>
      </c>
      <c r="ARN30" s="224"/>
      <c r="ARO30" s="214"/>
      <c r="ARP30" s="250"/>
      <c r="ARQ30" s="253" t="str">
        <f>IF(tbHours[[#This Row],[Employees]]="","",
IF(PTOMode=1,"-",
CHOOSE(PTOMode,
0,
ARM30+IF(ARN30=0,0,1)*IF(hoursMode="Daily",PTOHour-ARP30,PTOHour*260/dPeriods-ARP30),
PTOHour*ARN30-ARP30+ARM30,
ARM30-ARP30)))</f>
        <v/>
      </c>
      <c r="ARR30" s="224"/>
      <c r="ARS30" s="214"/>
      <c r="ART30" s="250"/>
      <c r="ARU30" s="253" t="str">
        <f>IF(tbHours[[#This Row],[Employees]]="","",
IF(PTOMode=1,"-",
CHOOSE(PTOMode,
0,
ARQ30+IF(ARR30=0,0,1)*IF(hoursMode="Daily",PTOHour-ART30,PTOHour*260/dPeriods-ART30),
PTOHour*ARR30-ART30+ARQ30,
ARQ30-ART30)))</f>
        <v/>
      </c>
      <c r="ARV30" s="224"/>
      <c r="ARW30" s="214"/>
      <c r="ARX30" s="250"/>
      <c r="ARY30" s="253" t="str">
        <f>IF(tbHours[[#This Row],[Employees]]="","",
IF(PTOMode=1,"-",
CHOOSE(PTOMode,
0,
ARU30+IF(ARV30=0,0,1)*IF(hoursMode="Daily",PTOHour-ARX30,PTOHour*260/dPeriods-ARX30),
PTOHour*ARV30-ARX30+ARU30,
ARU30-ARX30)))</f>
        <v/>
      </c>
      <c r="ARZ30" s="224"/>
      <c r="ASA30" s="214"/>
      <c r="ASB30" s="250"/>
      <c r="ASC30" s="253" t="str">
        <f>IF(tbHours[[#This Row],[Employees]]="","",
IF(PTOMode=1,"-",
CHOOSE(PTOMode,
0,
ARY30+IF(ARZ30=0,0,1)*IF(hoursMode="Daily",PTOHour-ASB30,PTOHour*260/dPeriods-ASB30),
PTOHour*ARZ30-ASB30+ARY30,
ARY30-ASB30)))</f>
        <v/>
      </c>
      <c r="ASD30" s="224"/>
      <c r="ASE30" s="214"/>
      <c r="ASF30" s="250"/>
      <c r="ASG30" s="253" t="str">
        <f>IF(tbHours[[#This Row],[Employees]]="","",
IF(PTOMode=1,"-",
CHOOSE(PTOMode,
0,
ASC30+IF(ASD30=0,0,1)*IF(hoursMode="Daily",PTOHour-ASF30,PTOHour*260/dPeriods-ASF30),
PTOHour*ASD30-ASF30+ASC30,
ASC30-ASF30)))</f>
        <v/>
      </c>
      <c r="ASH30" s="224"/>
      <c r="ASI30" s="214"/>
      <c r="ASJ30" s="250"/>
      <c r="ASK30" s="253" t="str">
        <f>IF(tbHours[[#This Row],[Employees]]="","",
IF(PTOMode=1,"-",
CHOOSE(PTOMode,
0,
ASG30+IF(ASH30=0,0,1)*IF(hoursMode="Daily",PTOHour-ASJ30,PTOHour*260/dPeriods-ASJ30),
PTOHour*ASH30-ASJ30+ASG30,
ASG30-ASJ30)))</f>
        <v/>
      </c>
      <c r="ASL30" s="224"/>
      <c r="ASM30" s="214"/>
      <c r="ASN30" s="250"/>
      <c r="ASO30" s="253" t="str">
        <f>IF(tbHours[[#This Row],[Employees]]="","",
IF(PTOMode=1,"-",
CHOOSE(PTOMode,
0,
ASK30+IF(ASL30=0,0,1)*IF(hoursMode="Daily",PTOHour-ASN30,PTOHour*260/dPeriods-ASN30),
PTOHour*ASL30-ASN30+ASK30,
ASK30-ASN30)))</f>
        <v/>
      </c>
      <c r="ASP30" s="224"/>
      <c r="ASQ30" s="214"/>
      <c r="ASR30" s="250"/>
      <c r="ASS30" s="253" t="str">
        <f>IF(tbHours[[#This Row],[Employees]]="","",
IF(PTOMode=1,"-",
CHOOSE(PTOMode,
0,
ASO30+IF(ASP30=0,0,1)*IF(hoursMode="Daily",PTOHour-ASR30,PTOHour*260/dPeriods-ASR30),
PTOHour*ASP30-ASR30+ASO30,
ASO30-ASR30)))</f>
        <v/>
      </c>
      <c r="AST30" s="224"/>
      <c r="ASU30" s="214"/>
      <c r="ASV30" s="250"/>
      <c r="ASW30" s="253" t="str">
        <f>IF(tbHours[[#This Row],[Employees]]="","",
IF(PTOMode=1,"-",
CHOOSE(PTOMode,
0,
ASS30+IF(AST30=0,0,1)*IF(hoursMode="Daily",PTOHour-ASV30,PTOHour*260/dPeriods-ASV30),
PTOHour*AST30-ASV30+ASS30,
ASS30-ASV30)))</f>
        <v/>
      </c>
      <c r="ASX30" s="224"/>
      <c r="ASY30" s="214"/>
      <c r="ASZ30" s="250"/>
      <c r="ATA30" s="253" t="str">
        <f>IF(tbHours[[#This Row],[Employees]]="","",
IF(PTOMode=1,"-",
CHOOSE(PTOMode,
0,
ASW30+IF(ASX30=0,0,1)*IF(hoursMode="Daily",PTOHour-ASZ30,PTOHour*260/dPeriods-ASZ30),
PTOHour*ASX30-ASZ30+ASW30,
ASW30-ASZ30)))</f>
        <v/>
      </c>
      <c r="ATB30" s="224"/>
      <c r="ATC30" s="214"/>
      <c r="ATD30" s="250"/>
      <c r="ATE30" s="253" t="str">
        <f>IF(tbHours[[#This Row],[Employees]]="","",
IF(PTOMode=1,"-",
CHOOSE(PTOMode,
0,
ATA30+IF(ATB30=0,0,1)*IF(hoursMode="Daily",PTOHour-ATD30,PTOHour*260/dPeriods-ATD30),
PTOHour*ATB30-ATD30+ATA30,
ATA30-ATD30)))</f>
        <v/>
      </c>
      <c r="ATF30" s="224"/>
      <c r="ATG30" s="214"/>
      <c r="ATH30" s="250"/>
      <c r="ATI30" s="253" t="str">
        <f>IF(tbHours[[#This Row],[Employees]]="","",
IF(PTOMode=1,"-",
CHOOSE(PTOMode,
0,
ATE30+IF(ATF30=0,0,1)*IF(hoursMode="Daily",PTOHour-ATH30,PTOHour*260/dPeriods-ATH30),
PTOHour*ATF30-ATH30+ATE30,
ATE30-ATH30)))</f>
        <v/>
      </c>
      <c r="ATJ30" s="224"/>
      <c r="ATK30" s="214"/>
      <c r="ATL30" s="250"/>
      <c r="ATM30" s="253" t="str">
        <f>IF(tbHours[[#This Row],[Employees]]="","",
IF(PTOMode=1,"-",
CHOOSE(PTOMode,
0,
ATI30+IF(ATJ30=0,0,1)*IF(hoursMode="Daily",PTOHour-ATL30,PTOHour*260/dPeriods-ATL30),
PTOHour*ATJ30-ATL30+ATI30,
ATI30-ATL30)))</f>
        <v/>
      </c>
      <c r="ATN30" s="224"/>
      <c r="ATO30" s="214"/>
      <c r="ATP30" s="250"/>
      <c r="ATQ30" s="253" t="str">
        <f>IF(tbHours[[#This Row],[Employees]]="","",
IF(PTOMode=1,"-",
CHOOSE(PTOMode,
0,
ATM30+IF(ATN30=0,0,1)*IF(hoursMode="Daily",PTOHour-ATP30,PTOHour*260/dPeriods-ATP30),
PTOHour*ATN30-ATP30+ATM30,
ATM30-ATP30)))</f>
        <v/>
      </c>
      <c r="ATR30" s="224"/>
      <c r="ATS30" s="214"/>
      <c r="ATT30" s="250"/>
      <c r="ATU30" s="253" t="str">
        <f>IF(tbHours[[#This Row],[Employees]]="","",
IF(PTOMode=1,"-",
CHOOSE(PTOMode,
0,
ATQ30+IF(ATR30=0,0,1)*IF(hoursMode="Daily",PTOHour-ATT30,PTOHour*260/dPeriods-ATT30),
PTOHour*ATR30-ATT30+ATQ30,
ATQ30-ATT30)))</f>
        <v/>
      </c>
      <c r="ATV30" s="224"/>
      <c r="ATW30" s="214"/>
      <c r="ATX30" s="250"/>
      <c r="ATY30" s="253" t="str">
        <f>IF(tbHours[[#This Row],[Employees]]="","",
IF(PTOMode=1,"-",
CHOOSE(PTOMode,
0,
ATU30+IF(ATV30=0,0,1)*IF(hoursMode="Daily",PTOHour-ATX30,PTOHour*260/dPeriods-ATX30),
PTOHour*ATV30-ATX30+ATU30,
ATU30-ATX30)))</f>
        <v/>
      </c>
      <c r="ATZ30" s="224"/>
      <c r="AUA30" s="214"/>
      <c r="AUB30" s="250"/>
      <c r="AUC30" s="253" t="str">
        <f>IF(tbHours[[#This Row],[Employees]]="","",
IF(PTOMode=1,"-",
CHOOSE(PTOMode,
0,
ATY30+IF(ATZ30=0,0,1)*IF(hoursMode="Daily",PTOHour-AUB30,PTOHour*260/dPeriods-AUB30),
PTOHour*ATZ30-AUB30+ATY30,
ATY30-AUB30)))</f>
        <v/>
      </c>
      <c r="AUD30" s="224"/>
      <c r="AUE30" s="214"/>
      <c r="AUF30" s="250"/>
      <c r="AUG30" s="253" t="str">
        <f>IF(tbHours[[#This Row],[Employees]]="","",
IF(PTOMode=1,"-",
CHOOSE(PTOMode,
0,
AUC30+IF(AUD30=0,0,1)*IF(hoursMode="Daily",PTOHour-AUF30,PTOHour*260/dPeriods-AUF30),
PTOHour*AUD30-AUF30+AUC30,
AUC30-AUF30)))</f>
        <v/>
      </c>
      <c r="AUH30" s="224"/>
      <c r="AUI30" s="214"/>
      <c r="AUJ30" s="250"/>
      <c r="AUK30" s="253" t="str">
        <f>IF(tbHours[[#This Row],[Employees]]="","",
IF(PTOMode=1,"-",
CHOOSE(PTOMode,
0,
AUG30+IF(AUH30=0,0,1)*IF(hoursMode="Daily",PTOHour-AUJ30,PTOHour*260/dPeriods-AUJ30),
PTOHour*AUH30-AUJ30+AUG30,
AUG30-AUJ30)))</f>
        <v/>
      </c>
      <c r="AUL30" s="224"/>
      <c r="AUM30" s="214"/>
      <c r="AUN30" s="250"/>
      <c r="AUO30" s="253" t="str">
        <f>IF(tbHours[[#This Row],[Employees]]="","",
IF(PTOMode=1,"-",
CHOOSE(PTOMode,
0,
AUK30+IF(AUL30=0,0,1)*IF(hoursMode="Daily",PTOHour-AUN30,PTOHour*260/dPeriods-AUN30),
PTOHour*AUL30-AUN30+AUK30,
AUK30-AUN30)))</f>
        <v/>
      </c>
      <c r="AUP30" s="224"/>
      <c r="AUQ30" s="214"/>
      <c r="AUR30" s="250"/>
      <c r="AUS30" s="253" t="str">
        <f>IF(tbHours[[#This Row],[Employees]]="","",
IF(PTOMode=1,"-",
CHOOSE(PTOMode,
0,
AUO30+IF(AUP30=0,0,1)*IF(hoursMode="Daily",PTOHour-AUR30,PTOHour*260/dPeriods-AUR30),
PTOHour*AUP30-AUR30+AUO30,
AUO30-AUR30)))</f>
        <v/>
      </c>
      <c r="AUT30" s="224"/>
      <c r="AUU30" s="214"/>
      <c r="AUV30" s="250"/>
      <c r="AUW30" s="253" t="str">
        <f>IF(tbHours[[#This Row],[Employees]]="","",
IF(PTOMode=1,"-",
CHOOSE(PTOMode,
0,
AUS30+IF(AUT30=0,0,1)*IF(hoursMode="Daily",PTOHour-AUV30,PTOHour*260/dPeriods-AUV30),
PTOHour*AUT30-AUV30+AUS30,
AUS30-AUV30)))</f>
        <v/>
      </c>
      <c r="AUX30" s="224"/>
      <c r="AUY30" s="214"/>
      <c r="AUZ30" s="250"/>
      <c r="AVA30" s="253" t="str">
        <f>IF(tbHours[[#This Row],[Employees]]="","",
IF(PTOMode=1,"-",
CHOOSE(PTOMode,
0,
AUW30+IF(AUX30=0,0,1)*IF(hoursMode="Daily",PTOHour-AUZ30,PTOHour*260/dPeriods-AUZ30),
PTOHour*AUX30-AUZ30+AUW30,
AUW30-AUZ30)))</f>
        <v/>
      </c>
      <c r="AVB30" s="224"/>
      <c r="AVC30" s="214"/>
      <c r="AVD30" s="250"/>
      <c r="AVE30" s="253" t="str">
        <f>IF(tbHours[[#This Row],[Employees]]="","",
IF(PTOMode=1,"-",
CHOOSE(PTOMode,
0,
AVA30+IF(AVB30=0,0,1)*IF(hoursMode="Daily",PTOHour-AVD30,PTOHour*260/dPeriods-AVD30),
PTOHour*AVB30-AVD30+AVA30,
AVA30-AVD30)))</f>
        <v/>
      </c>
      <c r="AVF30" s="224"/>
      <c r="AVG30" s="214"/>
      <c r="AVH30" s="250"/>
      <c r="AVI30" s="253" t="str">
        <f>IF(tbHours[[#This Row],[Employees]]="","",
IF(PTOMode=1,"-",
CHOOSE(PTOMode,
0,
AVE30+IF(AVF30=0,0,1)*IF(hoursMode="Daily",PTOHour-AVH30,PTOHour*260/dPeriods-AVH30),
PTOHour*AVF30-AVH30+AVE30,
AVE30-AVH30)))</f>
        <v/>
      </c>
      <c r="AVJ30" s="224"/>
      <c r="AVK30" s="214"/>
      <c r="AVL30" s="250"/>
      <c r="AVM30" s="253" t="str">
        <f>IF(tbHours[[#This Row],[Employees]]="","",
IF(PTOMode=1,"-",
CHOOSE(PTOMode,
0,
AVI30+IF(AVJ30=0,0,1)*IF(hoursMode="Daily",PTOHour-AVL30,PTOHour*260/dPeriods-AVL30),
PTOHour*AVJ30-AVL30+AVI30,
AVI30-AVL30)))</f>
        <v/>
      </c>
      <c r="AVN30" s="224"/>
      <c r="AVO30" s="214"/>
      <c r="AVP30" s="250"/>
      <c r="AVQ30" s="253" t="str">
        <f>IF(tbHours[[#This Row],[Employees]]="","",
IF(PTOMode=1,"-",
CHOOSE(PTOMode,
0,
AVM30+IF(AVN30=0,0,1)*IF(hoursMode="Daily",PTOHour-AVP30,PTOHour*260/dPeriods-AVP30),
PTOHour*AVN30-AVP30+AVM30,
AVM30-AVP30)))</f>
        <v/>
      </c>
      <c r="AVR30" s="224"/>
      <c r="AVS30" s="214"/>
      <c r="AVT30" s="250"/>
      <c r="AVU30" s="253" t="str">
        <f>IF(tbHours[[#This Row],[Employees]]="","",
IF(PTOMode=1,"-",
CHOOSE(PTOMode,
0,
AVQ30+IF(AVR30=0,0,1)*IF(hoursMode="Daily",PTOHour-AVT30,PTOHour*260/dPeriods-AVT30),
PTOHour*AVR30-AVT30+AVQ30,
AVQ30-AVT30)))</f>
        <v/>
      </c>
      <c r="AVV30" s="224"/>
      <c r="AVW30" s="214"/>
      <c r="AVX30" s="250"/>
      <c r="AVY30" s="253" t="str">
        <f>IF(tbHours[[#This Row],[Employees]]="","",
IF(PTOMode=1,"-",
CHOOSE(PTOMode,
0,
AVU30+IF(AVV30=0,0,1)*IF(hoursMode="Daily",PTOHour-AVX30,PTOHour*260/dPeriods-AVX30),
PTOHour*AVV30-AVX30+AVU30,
AVU30-AVX30)))</f>
        <v/>
      </c>
      <c r="AVZ30" s="224"/>
      <c r="AWA30" s="214"/>
      <c r="AWB30" s="250"/>
      <c r="AWC30" s="253" t="str">
        <f>IF(tbHours[[#This Row],[Employees]]="","",
IF(PTOMode=1,"-",
CHOOSE(PTOMode,
0,
AVY30+IF(AVZ30=0,0,1)*IF(hoursMode="Daily",PTOHour-AWB30,PTOHour*260/dPeriods-AWB30),
PTOHour*AVZ30-AWB30+AVY30,
AVY30-AWB30)))</f>
        <v/>
      </c>
      <c r="AWD30" s="224"/>
      <c r="AWE30" s="214"/>
      <c r="AWF30" s="250"/>
      <c r="AWG30" s="253" t="str">
        <f>IF(tbHours[[#This Row],[Employees]]="","",
IF(PTOMode=1,"-",
CHOOSE(PTOMode,
0,
AWC30+IF(AWD30=0,0,1)*IF(hoursMode="Daily",PTOHour-AWF30,PTOHour*260/dPeriods-AWF30),
PTOHour*AWD30-AWF30+AWC30,
AWC30-AWF30)))</f>
        <v/>
      </c>
      <c r="AWH30" s="224"/>
      <c r="AWI30" s="214"/>
      <c r="AWJ30" s="250"/>
      <c r="AWK30" s="253" t="str">
        <f>IF(tbHours[[#This Row],[Employees]]="","",
IF(PTOMode=1,"-",
CHOOSE(PTOMode,
0,
AWG30+IF(AWH30=0,0,1)*IF(hoursMode="Daily",PTOHour-AWJ30,PTOHour*260/dPeriods-AWJ30),
PTOHour*AWH30-AWJ30+AWG30,
AWG30-AWJ30)))</f>
        <v/>
      </c>
      <c r="AWL30" s="224"/>
      <c r="AWM30" s="214"/>
      <c r="AWN30" s="250"/>
      <c r="AWO30" s="253" t="str">
        <f>IF(tbHours[[#This Row],[Employees]]="","",
IF(PTOMode=1,"-",
CHOOSE(PTOMode,
0,
AWK30+IF(AWL30=0,0,1)*IF(hoursMode="Daily",PTOHour-AWN30,PTOHour*260/dPeriods-AWN30),
PTOHour*AWL30-AWN30+AWK30,
AWK30-AWN30)))</f>
        <v/>
      </c>
      <c r="AWP30" s="224"/>
      <c r="AWQ30" s="214"/>
      <c r="AWR30" s="250"/>
      <c r="AWS30" s="253" t="str">
        <f>IF(tbHours[[#This Row],[Employees]]="","",
IF(PTOMode=1,"-",
CHOOSE(PTOMode,
0,
AWO30+IF(AWP30=0,0,1)*IF(hoursMode="Daily",PTOHour-AWR30,PTOHour*260/dPeriods-AWR30),
PTOHour*AWP30-AWR30+AWO30,
AWO30-AWR30)))</f>
        <v/>
      </c>
      <c r="AWT30" s="224"/>
      <c r="AWU30" s="214"/>
      <c r="AWV30" s="250"/>
      <c r="AWW30" s="253" t="str">
        <f>IF(tbHours[[#This Row],[Employees]]="","",
IF(PTOMode=1,"-",
CHOOSE(PTOMode,
0,
AWS30+IF(AWT30=0,0,1)*IF(hoursMode="Daily",PTOHour-AWV30,PTOHour*260/dPeriods-AWV30),
PTOHour*AWT30-AWV30+AWS30,
AWS30-AWV30)))</f>
        <v/>
      </c>
      <c r="AWX30" s="224"/>
      <c r="AWY30" s="214"/>
      <c r="AWZ30" s="250"/>
      <c r="AXA30" s="253" t="str">
        <f>IF(tbHours[[#This Row],[Employees]]="","",
IF(PTOMode=1,"-",
CHOOSE(PTOMode,
0,
AWW30+IF(AWX30=0,0,1)*IF(hoursMode="Daily",PTOHour-AWZ30,PTOHour*260/dPeriods-AWZ30),
PTOHour*AWX30-AWZ30+AWW30,
AWW30-AWZ30)))</f>
        <v/>
      </c>
      <c r="AXB30" s="224"/>
      <c r="AXC30" s="214"/>
      <c r="AXD30" s="250"/>
      <c r="AXE30" s="253" t="str">
        <f>IF(tbHours[[#This Row],[Employees]]="","",
IF(PTOMode=1,"-",
CHOOSE(PTOMode,
0,
AXA30+IF(AXB30=0,0,1)*IF(hoursMode="Daily",PTOHour-AXD30,PTOHour*260/dPeriods-AXD30),
PTOHour*AXB30-AXD30+AXA30,
AXA30-AXD30)))</f>
        <v/>
      </c>
      <c r="AXF30" s="224"/>
      <c r="AXG30" s="214"/>
      <c r="AXH30" s="250"/>
      <c r="AXI30" s="253" t="str">
        <f>IF(tbHours[[#This Row],[Employees]]="","",
IF(PTOMode=1,"-",
CHOOSE(PTOMode,
0,
AXE30+IF(AXF30=0,0,1)*IF(hoursMode="Daily",PTOHour-AXH30,PTOHour*260/dPeriods-AXH30),
PTOHour*AXF30-AXH30+AXE30,
AXE30-AXH30)))</f>
        <v/>
      </c>
      <c r="AXJ30" s="224"/>
      <c r="AXK30" s="214"/>
      <c r="AXL30" s="250"/>
      <c r="AXM30" s="253" t="str">
        <f>IF(tbHours[[#This Row],[Employees]]="","",
IF(PTOMode=1,"-",
CHOOSE(PTOMode,
0,
AXI30+IF(AXJ30=0,0,1)*IF(hoursMode="Daily",PTOHour-AXL30,PTOHour*260/dPeriods-AXL30),
PTOHour*AXJ30-AXL30+AXI30,
AXI30-AXL30)))</f>
        <v/>
      </c>
      <c r="AXN30" s="224"/>
      <c r="AXO30" s="214"/>
      <c r="AXP30" s="250"/>
      <c r="AXQ30" s="253" t="str">
        <f>IF(tbHours[[#This Row],[Employees]]="","",
IF(PTOMode=1,"-",
CHOOSE(PTOMode,
0,
AXM30+IF(AXN30=0,0,1)*IF(hoursMode="Daily",PTOHour-AXP30,PTOHour*260/dPeriods-AXP30),
PTOHour*AXN30-AXP30+AXM30,
AXM30-AXP30)))</f>
        <v/>
      </c>
      <c r="AXR30" s="224"/>
      <c r="AXS30" s="214"/>
      <c r="AXT30" s="250"/>
      <c r="AXU30" s="253" t="str">
        <f>IF(tbHours[[#This Row],[Employees]]="","",
IF(PTOMode=1,"-",
CHOOSE(PTOMode,
0,
AXQ30+IF(AXR30=0,0,1)*IF(hoursMode="Daily",PTOHour-AXT30,PTOHour*260/dPeriods-AXT30),
PTOHour*AXR30-AXT30+AXQ30,
AXQ30-AXT30)))</f>
        <v/>
      </c>
      <c r="AXV30" s="224"/>
      <c r="AXW30" s="214"/>
      <c r="AXX30" s="250"/>
      <c r="AXY30" s="253" t="str">
        <f>IF(tbHours[[#This Row],[Employees]]="","",
IF(PTOMode=1,"-",
CHOOSE(PTOMode,
0,
AXU30+IF(AXV30=0,0,1)*IF(hoursMode="Daily",PTOHour-AXX30,PTOHour*260/dPeriods-AXX30),
PTOHour*AXV30-AXX30+AXU30,
AXU30-AXX30)))</f>
        <v/>
      </c>
      <c r="AXZ30" s="224"/>
      <c r="AYA30" s="214"/>
      <c r="AYB30" s="250"/>
      <c r="AYC30" s="253" t="str">
        <f>IF(tbHours[[#This Row],[Employees]]="","",
IF(PTOMode=1,"-",
CHOOSE(PTOMode,
0,
AXY30+IF(AXZ30=0,0,1)*IF(hoursMode="Daily",PTOHour-AYB30,PTOHour*260/dPeriods-AYB30),
PTOHour*AXZ30-AYB30+AXY30,
AXY30-AYB30)))</f>
        <v/>
      </c>
      <c r="AYD30" s="224"/>
      <c r="AYE30" s="214"/>
      <c r="AYF30" s="250"/>
      <c r="AYG30" s="253" t="str">
        <f>IF(tbHours[[#This Row],[Employees]]="","",
IF(PTOMode=1,"-",
CHOOSE(PTOMode,
0,
AYC30+IF(AYD30=0,0,1)*IF(hoursMode="Daily",PTOHour-AYF30,PTOHour*260/dPeriods-AYF30),
PTOHour*AYD30-AYF30+AYC30,
AYC30-AYF30)))</f>
        <v/>
      </c>
      <c r="AYH30" s="224"/>
      <c r="AYI30" s="214"/>
      <c r="AYJ30" s="250"/>
      <c r="AYK30" s="253" t="str">
        <f>IF(tbHours[[#This Row],[Employees]]="","",
IF(PTOMode=1,"-",
CHOOSE(PTOMode,
0,
AYG30+IF(AYH30=0,0,1)*IF(hoursMode="Daily",PTOHour-AYJ30,PTOHour*260/dPeriods-AYJ30),
PTOHour*AYH30-AYJ30+AYG30,
AYG30-AYJ30)))</f>
        <v/>
      </c>
      <c r="AYL30" s="224"/>
      <c r="AYM30" s="214"/>
      <c r="AYN30" s="250"/>
      <c r="AYO30" s="253" t="str">
        <f>IF(tbHours[[#This Row],[Employees]]="","",
IF(PTOMode=1,"-",
CHOOSE(PTOMode,
0,
AYK30+IF(AYL30=0,0,1)*IF(hoursMode="Daily",PTOHour-AYN30,PTOHour*260/dPeriods-AYN30),
PTOHour*AYL30-AYN30+AYK30,
AYK30-AYN30)))</f>
        <v/>
      </c>
      <c r="AYP30" s="224"/>
      <c r="AYQ30" s="214"/>
      <c r="AYR30" s="250"/>
      <c r="AYS30" s="253" t="str">
        <f>IF(tbHours[[#This Row],[Employees]]="","",
IF(PTOMode=1,"-",
CHOOSE(PTOMode,
0,
AYO30+IF(AYP30=0,0,1)*IF(hoursMode="Daily",PTOHour-AYR30,PTOHour*260/dPeriods-AYR30),
PTOHour*AYP30-AYR30+AYO30,
AYO30-AYR30)))</f>
        <v/>
      </c>
      <c r="AYT30" s="224"/>
      <c r="AYU30" s="214"/>
      <c r="AYV30" s="250"/>
      <c r="AYW30" s="253" t="str">
        <f>IF(tbHours[[#This Row],[Employees]]="","",
IF(PTOMode=1,"-",
CHOOSE(PTOMode,
0,
AYS30+IF(AYT30=0,0,1)*IF(hoursMode="Daily",PTOHour-AYV30,PTOHour*260/dPeriods-AYV30),
PTOHour*AYT30-AYV30+AYS30,
AYS30-AYV30)))</f>
        <v/>
      </c>
      <c r="AYX30" s="224"/>
      <c r="AYY30" s="214"/>
      <c r="AYZ30" s="250"/>
      <c r="AZA30" s="253" t="str">
        <f>IF(tbHours[[#This Row],[Employees]]="","",
IF(PTOMode=1,"-",
CHOOSE(PTOMode,
0,
AYW30+IF(AYX30=0,0,1)*IF(hoursMode="Daily",PTOHour-AYZ30,PTOHour*260/dPeriods-AYZ30),
PTOHour*AYX30-AYZ30+AYW30,
AYW30-AYZ30)))</f>
        <v/>
      </c>
      <c r="AZB30" s="224"/>
      <c r="AZC30" s="214"/>
      <c r="AZD30" s="250"/>
      <c r="AZE30" s="253" t="str">
        <f>IF(tbHours[[#This Row],[Employees]]="","",
IF(PTOMode=1,"-",
CHOOSE(PTOMode,
0,
AZA30+IF(AZB30=0,0,1)*IF(hoursMode="Daily",PTOHour-AZD30,PTOHour*260/dPeriods-AZD30),
PTOHour*AZB30-AZD30+AZA30,
AZA30-AZD30)))</f>
        <v/>
      </c>
      <c r="AZF30" s="224"/>
      <c r="AZG30" s="214"/>
      <c r="AZH30" s="250"/>
      <c r="AZI30" s="253" t="str">
        <f>IF(tbHours[[#This Row],[Employees]]="","",
IF(PTOMode=1,"-",
CHOOSE(PTOMode,
0,
AZE30+IF(AZF30=0,0,1)*IF(hoursMode="Daily",PTOHour-AZH30,PTOHour*260/dPeriods-AZH30),
PTOHour*AZF30-AZH30+AZE30,
AZE30-AZH30)))</f>
        <v/>
      </c>
      <c r="AZJ30" s="224"/>
      <c r="AZK30" s="214"/>
      <c r="AZL30" s="250"/>
      <c r="AZM30" s="253" t="str">
        <f>IF(tbHours[[#This Row],[Employees]]="","",
IF(PTOMode=1,"-",
CHOOSE(PTOMode,
0,
AZI30+IF(AZJ30=0,0,1)*IF(hoursMode="Daily",PTOHour-AZL30,PTOHour*260/dPeriods-AZL30),
PTOHour*AZJ30-AZL30+AZI30,
AZI30-AZL30)))</f>
        <v/>
      </c>
      <c r="AZN30" s="224"/>
      <c r="AZO30" s="214"/>
      <c r="AZP30" s="250"/>
      <c r="AZQ30" s="253" t="str">
        <f>IF(tbHours[[#This Row],[Employees]]="","",
IF(PTOMode=1,"-",
CHOOSE(PTOMode,
0,
AZM30+IF(AZN30=0,0,1)*IF(hoursMode="Daily",PTOHour-AZP30,PTOHour*260/dPeriods-AZP30),
PTOHour*AZN30-AZP30+AZM30,
AZM30-AZP30)))</f>
        <v/>
      </c>
      <c r="AZR30" s="224"/>
      <c r="AZS30" s="214"/>
      <c r="AZT30" s="250"/>
      <c r="AZU30" s="253" t="str">
        <f>IF(tbHours[[#This Row],[Employees]]="","",
IF(PTOMode=1,"-",
CHOOSE(PTOMode,
0,
AZQ30+IF(AZR30=0,0,1)*IF(hoursMode="Daily",PTOHour-AZT30,PTOHour*260/dPeriods-AZT30),
PTOHour*AZR30-AZT30+AZQ30,
AZQ30-AZT30)))</f>
        <v/>
      </c>
      <c r="AZV30" s="224"/>
      <c r="AZW30" s="214"/>
      <c r="AZX30" s="250"/>
      <c r="AZY30" s="253" t="str">
        <f>IF(tbHours[[#This Row],[Employees]]="","",
IF(PTOMode=1,"-",
CHOOSE(PTOMode,
0,
AZU30+IF(AZV30=0,0,1)*IF(hoursMode="Daily",PTOHour-AZX30,PTOHour*260/dPeriods-AZX30),
PTOHour*AZV30-AZX30+AZU30,
AZU30-AZX30)))</f>
        <v/>
      </c>
      <c r="AZZ30" s="224"/>
      <c r="BAA30" s="214"/>
      <c r="BAB30" s="250"/>
      <c r="BAC30" s="253" t="str">
        <f>IF(tbHours[[#This Row],[Employees]]="","",
IF(PTOMode=1,"-",
CHOOSE(PTOMode,
0,
AZY30+IF(AZZ30=0,0,1)*IF(hoursMode="Daily",PTOHour-BAB30,PTOHour*260/dPeriods-BAB30),
PTOHour*AZZ30-BAB30+AZY30,
AZY30-BAB30)))</f>
        <v/>
      </c>
      <c r="BAD30" s="224"/>
      <c r="BAE30" s="214"/>
      <c r="BAF30" s="250"/>
      <c r="BAG30" s="253" t="str">
        <f>IF(tbHours[[#This Row],[Employees]]="","",
IF(PTOMode=1,"-",
CHOOSE(PTOMode,
0,
BAC30+IF(BAD30=0,0,1)*IF(hoursMode="Daily",PTOHour-BAF30,PTOHour*260/dPeriods-BAF30),
PTOHour*BAD30-BAF30+BAC30,
BAC30-BAF30)))</f>
        <v/>
      </c>
      <c r="BAH30" s="224"/>
      <c r="BAI30" s="214"/>
      <c r="BAJ30" s="250"/>
      <c r="BAK30" s="253" t="str">
        <f>IF(tbHours[[#This Row],[Employees]]="","",
IF(PTOMode=1,"-",
CHOOSE(PTOMode,
0,
BAG30+IF(BAH30=0,0,1)*IF(hoursMode="Daily",PTOHour-BAJ30,PTOHour*260/dPeriods-BAJ30),
PTOHour*BAH30-BAJ30+BAG30,
BAG30-BAJ30)))</f>
        <v/>
      </c>
      <c r="BAL30" s="224"/>
      <c r="BAM30" s="214"/>
      <c r="BAN30" s="250"/>
      <c r="BAO30" s="253" t="str">
        <f>IF(tbHours[[#This Row],[Employees]]="","",
IF(PTOMode=1,"-",
CHOOSE(PTOMode,
0,
BAK30+IF(BAL30=0,0,1)*IF(hoursMode="Daily",PTOHour-BAN30,PTOHour*260/dPeriods-BAN30),
PTOHour*BAL30-BAN30+BAK30,
BAK30-BAN30)))</f>
        <v/>
      </c>
      <c r="BAP30" s="224"/>
      <c r="BAQ30" s="214"/>
      <c r="BAR30" s="250"/>
      <c r="BAS30" s="253" t="str">
        <f>IF(tbHours[[#This Row],[Employees]]="","",
IF(PTOMode=1,"-",
CHOOSE(PTOMode,
0,
BAO30+IF(BAP30=0,0,1)*IF(hoursMode="Daily",PTOHour-BAR30,PTOHour*260/dPeriods-BAR30),
PTOHour*BAP30-BAR30+BAO30,
BAO30-BAR30)))</f>
        <v/>
      </c>
      <c r="BAT30" s="224"/>
      <c r="BAU30" s="214"/>
      <c r="BAV30" s="250"/>
      <c r="BAW30" s="253" t="str">
        <f>IF(tbHours[[#This Row],[Employees]]="","",
IF(PTOMode=1,"-",
CHOOSE(PTOMode,
0,
BAS30+IF(BAT30=0,0,1)*IF(hoursMode="Daily",PTOHour-BAV30,PTOHour*260/dPeriods-BAV30),
PTOHour*BAT30-BAV30+BAS30,
BAS30-BAV30)))</f>
        <v/>
      </c>
      <c r="BAX30" s="224"/>
      <c r="BAY30" s="214"/>
      <c r="BAZ30" s="250"/>
      <c r="BBA30" s="253" t="str">
        <f>IF(tbHours[[#This Row],[Employees]]="","",
IF(PTOMode=1,"-",
CHOOSE(PTOMode,
0,
BAW30+IF(BAX30=0,0,1)*IF(hoursMode="Daily",PTOHour-BAZ30,PTOHour*260/dPeriods-BAZ30),
PTOHour*BAX30-BAZ30+BAW30,
BAW30-BAZ30)))</f>
        <v/>
      </c>
      <c r="BBB30" s="224"/>
      <c r="BBC30" s="214"/>
      <c r="BBD30" s="250"/>
      <c r="BBE30" s="253" t="str">
        <f>IF(tbHours[[#This Row],[Employees]]="","",
IF(PTOMode=1,"-",
CHOOSE(PTOMode,
0,
BBA30+IF(BBB30=0,0,1)*IF(hoursMode="Daily",PTOHour-BBD30,PTOHour*260/dPeriods-BBD30),
PTOHour*BBB30-BBD30+BBA30,
BBA30-BBD30)))</f>
        <v/>
      </c>
      <c r="BBF30" s="224"/>
      <c r="BBG30" s="214"/>
      <c r="BBH30" s="250"/>
      <c r="BBI30" s="253" t="str">
        <f>IF(tbHours[[#This Row],[Employees]]="","",
IF(PTOMode=1,"-",
CHOOSE(PTOMode,
0,
BBE30+IF(BBF30=0,0,1)*IF(hoursMode="Daily",PTOHour-BBH30,PTOHour*260/dPeriods-BBH30),
PTOHour*BBF30-BBH30+BBE30,
BBE30-BBH30)))</f>
        <v/>
      </c>
      <c r="BBJ30" s="224"/>
      <c r="BBK30" s="214"/>
      <c r="BBL30" s="250"/>
      <c r="BBM30" s="253" t="str">
        <f>IF(tbHours[[#This Row],[Employees]]="","",
IF(PTOMode=1,"-",
CHOOSE(PTOMode,
0,
BBI30+IF(BBJ30=0,0,1)*IF(hoursMode="Daily",PTOHour-BBL30,PTOHour*260/dPeriods-BBL30),
PTOHour*BBJ30-BBL30+BBI30,
BBI30-BBL30)))</f>
        <v/>
      </c>
      <c r="BBN30" s="224"/>
      <c r="BBO30" s="214"/>
      <c r="BBP30" s="250"/>
      <c r="BBQ30" s="253" t="str">
        <f>IF(tbHours[[#This Row],[Employees]]="","",
IF(PTOMode=1,"-",
CHOOSE(PTOMode,
0,
BBM30+IF(BBN30=0,0,1)*IF(hoursMode="Daily",PTOHour-BBP30,PTOHour*260/dPeriods-BBP30),
PTOHour*BBN30-BBP30+BBM30,
BBM30-BBP30)))</f>
        <v/>
      </c>
      <c r="BBR30" s="224"/>
      <c r="BBS30" s="214"/>
      <c r="BBT30" s="250"/>
      <c r="BBU30" s="253" t="str">
        <f>IF(tbHours[[#This Row],[Employees]]="","",
IF(PTOMode=1,"-",
CHOOSE(PTOMode,
0,
BBQ30+IF(BBR30=0,0,1)*IF(hoursMode="Daily",PTOHour-BBT30,PTOHour*260/dPeriods-BBT30),
PTOHour*BBR30-BBT30+BBQ30,
BBQ30-BBT30)))</f>
        <v/>
      </c>
      <c r="BBV30" s="224"/>
      <c r="BBW30" s="214"/>
      <c r="BBX30" s="250"/>
      <c r="BBY30" s="253" t="str">
        <f>IF(tbHours[[#This Row],[Employees]]="","",
IF(PTOMode=1,"-",
CHOOSE(PTOMode,
0,
BBU30+IF(BBV30=0,0,1)*IF(hoursMode="Daily",PTOHour-BBX30,PTOHour*260/dPeriods-BBX30),
PTOHour*BBV30-BBX30+BBU30,
BBU30-BBX30)))</f>
        <v/>
      </c>
      <c r="BBZ30" s="224"/>
      <c r="BCA30" s="214"/>
      <c r="BCB30" s="250"/>
      <c r="BCC30" s="253" t="str">
        <f>IF(tbHours[[#This Row],[Employees]]="","",
IF(PTOMode=1,"-",
CHOOSE(PTOMode,
0,
BBY30+IF(BBZ30=0,0,1)*IF(hoursMode="Daily",PTOHour-BCB30,PTOHour*260/dPeriods-BCB30),
PTOHour*BBZ30-BCB30+BBY30,
BBY30-BCB30)))</f>
        <v/>
      </c>
      <c r="BCD30" s="224"/>
      <c r="BCE30" s="214"/>
      <c r="BCF30" s="250"/>
      <c r="BCG30" s="253" t="str">
        <f>IF(tbHours[[#This Row],[Employees]]="","",
IF(PTOMode=1,"-",
CHOOSE(PTOMode,
0,
BCC30+IF(BCD30=0,0,1)*IF(hoursMode="Daily",PTOHour-BCF30,PTOHour*260/dPeriods-BCF30),
PTOHour*BCD30-BCF30+BCC30,
BCC30-BCF30)))</f>
        <v/>
      </c>
      <c r="BCH30" s="224"/>
      <c r="BCI30" s="214"/>
      <c r="BCJ30" s="250"/>
      <c r="BCK30" s="253" t="str">
        <f>IF(tbHours[[#This Row],[Employees]]="","",
IF(PTOMode=1,"-",
CHOOSE(PTOMode,
0,
BCG30+IF(BCH30=0,0,1)*IF(hoursMode="Daily",PTOHour-BCJ30,PTOHour*260/dPeriods-BCJ30),
PTOHour*BCH30-BCJ30+BCG30,
BCG30-BCJ30)))</f>
        <v/>
      </c>
      <c r="BCL30" s="224"/>
      <c r="BCM30" s="214"/>
      <c r="BCN30" s="250"/>
      <c r="BCO30" s="253" t="str">
        <f>IF(tbHours[[#This Row],[Employees]]="","",
IF(PTOMode=1,"-",
CHOOSE(PTOMode,
0,
BCK30+IF(BCL30=0,0,1)*IF(hoursMode="Daily",PTOHour-BCN30,PTOHour*260/dPeriods-BCN30),
PTOHour*BCL30-BCN30+BCK30,
BCK30-BCN30)))</f>
        <v/>
      </c>
      <c r="BCP30" s="224"/>
      <c r="BCQ30" s="214"/>
      <c r="BCR30" s="250"/>
      <c r="BCS30" s="253" t="str">
        <f>IF(tbHours[[#This Row],[Employees]]="","",
IF(PTOMode=1,"-",
CHOOSE(PTOMode,
0,
BCO30+IF(BCP30=0,0,1)*IF(hoursMode="Daily",PTOHour-BCR30,PTOHour*260/dPeriods-BCR30),
PTOHour*BCP30-BCR30+BCO30,
BCO30-BCR30)))</f>
        <v/>
      </c>
      <c r="BCT30" s="224"/>
      <c r="BCU30" s="214"/>
      <c r="BCV30" s="250"/>
      <c r="BCW30" s="253" t="str">
        <f>IF(tbHours[[#This Row],[Employees]]="","",
IF(PTOMode=1,"-",
CHOOSE(PTOMode,
0,
BCS30+IF(BCT30=0,0,1)*IF(hoursMode="Daily",PTOHour-BCV30,PTOHour*260/dPeriods-BCV30),
PTOHour*BCT30-BCV30+BCS30,
BCS30-BCV30)))</f>
        <v/>
      </c>
      <c r="BCX30" s="224"/>
      <c r="BCY30" s="214"/>
      <c r="BCZ30" s="250"/>
      <c r="BDA30" s="253" t="str">
        <f>IF(tbHours[[#This Row],[Employees]]="","",
IF(PTOMode=1,"-",
CHOOSE(PTOMode,
0,
BCW30+IF(BCX30=0,0,1)*IF(hoursMode="Daily",PTOHour-BCZ30,PTOHour*260/dPeriods-BCZ30),
PTOHour*BCX30-BCZ30+BCW30,
BCW30-BCZ30)))</f>
        <v/>
      </c>
      <c r="BDB30" s="224"/>
      <c r="BDC30" s="214"/>
      <c r="BDD30" s="250"/>
      <c r="BDE30" s="253" t="str">
        <f>IF(tbHours[[#This Row],[Employees]]="","",
IF(PTOMode=1,"-",
CHOOSE(PTOMode,
0,
BDA30+IF(BDB30=0,0,1)*IF(hoursMode="Daily",PTOHour-BDD30,PTOHour*260/dPeriods-BDD30),
PTOHour*BDB30-BDD30+BDA30,
BDA30-BDD30)))</f>
        <v/>
      </c>
      <c r="BDF30" s="224"/>
      <c r="BDG30" s="214"/>
      <c r="BDH30" s="250"/>
      <c r="BDI30" s="253" t="str">
        <f>IF(tbHours[[#This Row],[Employees]]="","",
IF(PTOMode=1,"-",
CHOOSE(PTOMode,
0,
BDE30+IF(BDF30=0,0,1)*IF(hoursMode="Daily",PTOHour-BDH30,PTOHour*260/dPeriods-BDH30),
PTOHour*BDF30-BDH30+BDE30,
BDE30-BDH30)))</f>
        <v/>
      </c>
      <c r="BDJ30" s="224"/>
      <c r="BDK30" s="214"/>
      <c r="BDL30" s="250"/>
      <c r="BDM30" s="253" t="str">
        <f>IF(tbHours[[#This Row],[Employees]]="","",
IF(PTOMode=1,"-",
CHOOSE(PTOMode,
0,
BDI30+IF(BDJ30=0,0,1)*IF(hoursMode="Daily",PTOHour-BDL30,PTOHour*260/dPeriods-BDL30),
PTOHour*BDJ30-BDL30+BDI30,
BDI30-BDL30)))</f>
        <v/>
      </c>
    </row>
    <row r="31" spans="1:1469" ht="19.95" customHeight="1" x14ac:dyDescent="0.3">
      <c r="A31" s="298"/>
      <c r="B31" s="299"/>
      <c r="C31" s="299"/>
      <c r="D31" s="299"/>
      <c r="E31" s="298"/>
      <c r="F31" s="128" t="str" cm="1">
        <f t="array" ref="F31">IF(INDEX(listEmployees,ROW(tbHours[[#This Row],[Employees]])-ROW(tbHours[[#Headers],[Employees]]))="","",INDEX(listEmployees,ROW(tbHours[[#This Row],[Employees]])-ROW(tbHours[[#Headers],[Employees]])))</f>
        <v/>
      </c>
      <c r="G31" s="132" t="str" cm="1">
        <f t="array" ref="G31">IF(tbHours[[#This Row],[Employees]]="","",INDEX(tbEmployee[IncomeBase],ROW(tbHours[[#This Row],[Employees]])-ROW(tbHours[[#Headers],[Employees]])))</f>
        <v/>
      </c>
      <c r="H31" s="133" t="str" cm="1">
        <f t="array" ref="H31">IF(tbHours[[#This Row],[Employees]]="","",IFERROR(INDEX(tbEmployee[RegularHours],ROW(tbHours[[#This Row],[Employees]])-ROW(tbHours[[#Headers],[Employees]]))/dMulti,40/dMulti))</f>
        <v/>
      </c>
      <c r="I31" s="110"/>
      <c r="J31" s="85"/>
      <c r="K31" s="85"/>
      <c r="L31" s="220"/>
      <c r="M31" s="252" t="str">
        <f>IF(tbHours[[#This Row],[Employees]]="","",
IF(PTOMode=1,"-",
CHOOSE(PTOMode,
0,
IF(J31=0,0,1)*IF(hoursMode="Daily",PTOHour-L31,PTOHour*260/dPeriods-L31),
PTOHour*J31-L31,
PTOHour-L31)))</f>
        <v/>
      </c>
      <c r="N31" s="224"/>
      <c r="O31" s="85"/>
      <c r="P31" s="220"/>
      <c r="Q31" s="253" t="str">
        <f>IF(tbHours[[#This Row],[Employees]]="","",
IF(PTOMode=1,"-",
CHOOSE(PTOMode,
0,
M31+IF(N31=0,0,1)*IF(hoursMode="Daily",PTOHour-P31,PTOHour*260/dPeriods-P31),
PTOHour*N31-P31+M31,
M31-P31)))</f>
        <v/>
      </c>
      <c r="R31" s="224"/>
      <c r="S31" s="214"/>
      <c r="T31" s="250"/>
      <c r="U31" s="253" t="str">
        <f>IF(tbHours[[#This Row],[Employees]]="","",
IF(PTOMode=1,"-",
CHOOSE(PTOMode,
0,
Q31+IF(R31=0,0,1)*IF(hoursMode="Daily",PTOHour-T31,PTOHour*260/dPeriods-T31),
PTOHour*R31-T31+Q31,
Q31-T31)))</f>
        <v/>
      </c>
      <c r="V31" s="224"/>
      <c r="W31" s="214"/>
      <c r="X31" s="250"/>
      <c r="Y31" s="253" t="str">
        <f>IF(tbHours[[#This Row],[Employees]]="","",
IF(PTOMode=1,"-",
CHOOSE(PTOMode,
0,
U31+IF(V31=0,0,1)*IF(hoursMode="Daily",PTOHour-X31,PTOHour*260/dPeriods-X31),
PTOHour*V31-X31+U31,
U31-X31)))</f>
        <v/>
      </c>
      <c r="Z31" s="224"/>
      <c r="AA31" s="214"/>
      <c r="AB31" s="250"/>
      <c r="AC31" s="253" t="str">
        <f>IF(tbHours[[#This Row],[Employees]]="","",
IF(PTOMode=1,"-",
CHOOSE(PTOMode,
0,
Y31+IF(Z31=0,0,1)*IF(hoursMode="Daily",PTOHour-AB31,PTOHour*260/dPeriods-AB31),
PTOHour*Z31-AB31+Y31,
Y31-AB31)))</f>
        <v/>
      </c>
      <c r="AD31" s="224"/>
      <c r="AE31" s="214"/>
      <c r="AF31" s="250"/>
      <c r="AG31" s="253" t="str">
        <f>IF(tbHours[[#This Row],[Employees]]="","",
IF(PTOMode=1,"-",
CHOOSE(PTOMode,
0,
AC31+IF(AD31=0,0,1)*IF(hoursMode="Daily",PTOHour-AF31,PTOHour*260/dPeriods-AF31),
PTOHour*AD31-AF31+AC31,
AC31-AF31)))</f>
        <v/>
      </c>
      <c r="AH31" s="224"/>
      <c r="AI31" s="214"/>
      <c r="AJ31" s="250"/>
      <c r="AK31" s="253" t="str">
        <f>IF(tbHours[[#This Row],[Employees]]="","",
IF(PTOMode=1,"-",
CHOOSE(PTOMode,
0,
AG31+IF(AH31=0,0,1)*IF(hoursMode="Daily",PTOHour-AJ31,PTOHour*260/dPeriods-AJ31),
PTOHour*AH31-AJ31+AG31,
AG31-AJ31)))</f>
        <v/>
      </c>
      <c r="AL31" s="224"/>
      <c r="AM31" s="214"/>
      <c r="AN31" s="250"/>
      <c r="AO31" s="253" t="str">
        <f>IF(tbHours[[#This Row],[Employees]]="","",
IF(PTOMode=1,"-",
CHOOSE(PTOMode,
0,
AK31+IF(AL31=0,0,1)*IF(hoursMode="Daily",PTOHour-AN31,PTOHour*260/dPeriods-AN31),
PTOHour*AL31-AN31+AK31,
AK31-AN31)))</f>
        <v/>
      </c>
      <c r="AP31" s="224"/>
      <c r="AQ31" s="214"/>
      <c r="AR31" s="250"/>
      <c r="AS31" s="253" t="str">
        <f>IF(tbHours[[#This Row],[Employees]]="","",
IF(PTOMode=1,"-",
CHOOSE(PTOMode,
0,
AO31+IF(AP31=0,0,1)*IF(hoursMode="Daily",PTOHour-AR31,PTOHour*260/dPeriods-AR31),
PTOHour*AP31-AR31+AO31,
AO31-AR31)))</f>
        <v/>
      </c>
      <c r="AT31" s="224"/>
      <c r="AU31" s="214"/>
      <c r="AV31" s="250"/>
      <c r="AW31" s="253" t="str">
        <f>IF(tbHours[[#This Row],[Employees]]="","",
IF(PTOMode=1,"-",
CHOOSE(PTOMode,
0,
AS31+IF(AT31=0,0,1)*IF(hoursMode="Daily",PTOHour-AV31,PTOHour*260/dPeriods-AV31),
PTOHour*AT31-AV31+AS31,
AS31-AV31)))</f>
        <v/>
      </c>
      <c r="AX31" s="224"/>
      <c r="AY31" s="214"/>
      <c r="AZ31" s="250"/>
      <c r="BA31" s="253" t="str">
        <f>IF(tbHours[[#This Row],[Employees]]="","",
IF(PTOMode=1,"-",
CHOOSE(PTOMode,
0,
AW31+IF(AX31=0,0,1)*IF(hoursMode="Daily",PTOHour-AZ31,PTOHour*260/dPeriods-AZ31),
PTOHour*AX31-AZ31+AW31,
AW31-AZ31)))</f>
        <v/>
      </c>
      <c r="BB31" s="224"/>
      <c r="BC31" s="214"/>
      <c r="BD31" s="250"/>
      <c r="BE31" s="253" t="str">
        <f>IF(tbHours[[#This Row],[Employees]]="","",
IF(PTOMode=1,"-",
CHOOSE(PTOMode,
0,
BA31+IF(BB31=0,0,1)*IF(hoursMode="Daily",PTOHour-BD31,PTOHour*260/dPeriods-BD31),
PTOHour*BB31-BD31+BA31,
BA31-BD31)))</f>
        <v/>
      </c>
      <c r="BF31" s="224"/>
      <c r="BG31" s="214"/>
      <c r="BH31" s="250"/>
      <c r="BI31" s="253" t="str">
        <f>IF(tbHours[[#This Row],[Employees]]="","",
IF(PTOMode=1,"-",
CHOOSE(PTOMode,
0,
BE31+IF(BF31=0,0,1)*IF(hoursMode="Daily",PTOHour-BH31,PTOHour*260/dPeriods-BH31),
PTOHour*BF31-BH31+BE31,
BE31-BH31)))</f>
        <v/>
      </c>
      <c r="BJ31" s="224"/>
      <c r="BK31" s="214"/>
      <c r="BL31" s="250"/>
      <c r="BM31" s="253" t="str">
        <f>IF(tbHours[[#This Row],[Employees]]="","",
IF(PTOMode=1,"-",
CHOOSE(PTOMode,
0,
BI31+IF(BJ31=0,0,1)*IF(hoursMode="Daily",PTOHour-BL31,PTOHour*260/dPeriods-BL31),
PTOHour*BJ31-BL31+BI31,
BI31-BL31)))</f>
        <v/>
      </c>
      <c r="BN31" s="224"/>
      <c r="BO31" s="214"/>
      <c r="BP31" s="250"/>
      <c r="BQ31" s="253" t="str">
        <f>IF(tbHours[[#This Row],[Employees]]="","",
IF(PTOMode=1,"-",
CHOOSE(PTOMode,
0,
BM31+IF(BN31=0,0,1)*IF(hoursMode="Daily",PTOHour-BP31,PTOHour*260/dPeriods-BP31),
PTOHour*BN31-BP31+BM31,
BM31-BP31)))</f>
        <v/>
      </c>
      <c r="BR31" s="224"/>
      <c r="BS31" s="214"/>
      <c r="BT31" s="250"/>
      <c r="BU31" s="253" t="str">
        <f>IF(tbHours[[#This Row],[Employees]]="","",
IF(PTOMode=1,"-",
CHOOSE(PTOMode,
0,
BQ31+IF(BR31=0,0,1)*IF(hoursMode="Daily",PTOHour-BT31,PTOHour*260/dPeriods-BT31),
PTOHour*BR31-BT31+BQ31,
BQ31-BT31)))</f>
        <v/>
      </c>
      <c r="BV31" s="224"/>
      <c r="BW31" s="214"/>
      <c r="BX31" s="250"/>
      <c r="BY31" s="253" t="str">
        <f>IF(tbHours[[#This Row],[Employees]]="","",
IF(PTOMode=1,"-",
CHOOSE(PTOMode,
0,
BU31+IF(BV31=0,0,1)*IF(hoursMode="Daily",PTOHour-BX31,PTOHour*260/dPeriods-BX31),
PTOHour*BV31-BX31+BU31,
BU31-BX31)))</f>
        <v/>
      </c>
      <c r="BZ31" s="224"/>
      <c r="CA31" s="214"/>
      <c r="CB31" s="250"/>
      <c r="CC31" s="253" t="str">
        <f>IF(tbHours[[#This Row],[Employees]]="","",
IF(PTOMode=1,"-",
CHOOSE(PTOMode,
0,
BY31+IF(BZ31=0,0,1)*IF(hoursMode="Daily",PTOHour-CB31,PTOHour*260/dPeriods-CB31),
PTOHour*BZ31-CB31+BY31,
BY31-CB31)))</f>
        <v/>
      </c>
      <c r="CD31" s="224"/>
      <c r="CE31" s="214"/>
      <c r="CF31" s="250"/>
      <c r="CG31" s="253" t="str">
        <f>IF(tbHours[[#This Row],[Employees]]="","",
IF(PTOMode=1,"-",
CHOOSE(PTOMode,
0,
CC31+IF(CD31=0,0,1)*IF(hoursMode="Daily",PTOHour-CF31,PTOHour*260/dPeriods-CF31),
PTOHour*CD31-CF31+CC31,
CC31-CF31)))</f>
        <v/>
      </c>
      <c r="CH31" s="224"/>
      <c r="CI31" s="214"/>
      <c r="CJ31" s="250"/>
      <c r="CK31" s="253" t="str">
        <f>IF(tbHours[[#This Row],[Employees]]="","",
IF(PTOMode=1,"-",
CHOOSE(PTOMode,
0,
CG31+IF(CH31=0,0,1)*IF(hoursMode="Daily",PTOHour-CJ31,PTOHour*260/dPeriods-CJ31),
PTOHour*CH31-CJ31+CG31,
CG31-CJ31)))</f>
        <v/>
      </c>
      <c r="CL31" s="224"/>
      <c r="CM31" s="214"/>
      <c r="CN31" s="250"/>
      <c r="CO31" s="253" t="str">
        <f>IF(tbHours[[#This Row],[Employees]]="","",
IF(PTOMode=1,"-",
CHOOSE(PTOMode,
0,
CK31+IF(CL31=0,0,1)*IF(hoursMode="Daily",PTOHour-CN31,PTOHour*260/dPeriods-CN31),
PTOHour*CL31-CN31+CK31,
CK31-CN31)))</f>
        <v/>
      </c>
      <c r="CP31" s="224"/>
      <c r="CQ31" s="214"/>
      <c r="CR31" s="250"/>
      <c r="CS31" s="253" t="str">
        <f>IF(tbHours[[#This Row],[Employees]]="","",
IF(PTOMode=1,"-",
CHOOSE(PTOMode,
0,
CO31+IF(CP31=0,0,1)*IF(hoursMode="Daily",PTOHour-CR31,PTOHour*260/dPeriods-CR31),
PTOHour*CP31-CR31+CO31,
CO31-CR31)))</f>
        <v/>
      </c>
      <c r="CT31" s="224"/>
      <c r="CU31" s="214"/>
      <c r="CV31" s="250"/>
      <c r="CW31" s="253" t="str">
        <f>IF(tbHours[[#This Row],[Employees]]="","",
IF(PTOMode=1,"-",
CHOOSE(PTOMode,
0,
CS31+IF(CT31=0,0,1)*IF(hoursMode="Daily",PTOHour-CV31,PTOHour*260/dPeriods-CV31),
PTOHour*CT31-CV31+CS31,
CS31-CV31)))</f>
        <v/>
      </c>
      <c r="CX31" s="224"/>
      <c r="CY31" s="214"/>
      <c r="CZ31" s="250"/>
      <c r="DA31" s="253" t="str">
        <f>IF(tbHours[[#This Row],[Employees]]="","",
IF(PTOMode=1,"-",
CHOOSE(PTOMode,
0,
CW31+IF(CX31=0,0,1)*IF(hoursMode="Daily",PTOHour-CZ31,PTOHour*260/dPeriods-CZ31),
PTOHour*CX31-CZ31+CW31,
CW31-CZ31)))</f>
        <v/>
      </c>
      <c r="DB31" s="224"/>
      <c r="DC31" s="214"/>
      <c r="DD31" s="250"/>
      <c r="DE31" s="253" t="str">
        <f>IF(tbHours[[#This Row],[Employees]]="","",
IF(PTOMode=1,"-",
CHOOSE(PTOMode,
0,
DA31+IF(DB31=0,0,1)*IF(hoursMode="Daily",PTOHour-DD31,PTOHour*260/dPeriods-DD31),
PTOHour*DB31-DD31+DA31,
DA31-DD31)))</f>
        <v/>
      </c>
      <c r="DF31" s="224"/>
      <c r="DG31" s="214"/>
      <c r="DH31" s="250"/>
      <c r="DI31" s="253" t="str">
        <f>IF(tbHours[[#This Row],[Employees]]="","",
IF(PTOMode=1,"-",
CHOOSE(PTOMode,
0,
DE31+IF(DF31=0,0,1)*IF(hoursMode="Daily",PTOHour-DH31,PTOHour*260/dPeriods-DH31),
PTOHour*DF31-DH31+DE31,
DE31-DH31)))</f>
        <v/>
      </c>
      <c r="DJ31" s="224"/>
      <c r="DK31" s="214"/>
      <c r="DL31" s="250"/>
      <c r="DM31" s="253" t="str">
        <f>IF(tbHours[[#This Row],[Employees]]="","",
IF(PTOMode=1,"-",
CHOOSE(PTOMode,
0,
DI31+IF(DJ31=0,0,1)*IF(hoursMode="Daily",PTOHour-DL31,PTOHour*260/dPeriods-DL31),
PTOHour*DJ31-DL31+DI31,
DI31-DL31)))</f>
        <v/>
      </c>
      <c r="DN31" s="224"/>
      <c r="DO31" s="214"/>
      <c r="DP31" s="250"/>
      <c r="DQ31" s="253" t="str">
        <f>IF(tbHours[[#This Row],[Employees]]="","",
IF(PTOMode=1,"-",
CHOOSE(PTOMode,
0,
DM31+IF(DN31=0,0,1)*IF(hoursMode="Daily",PTOHour-DP31,PTOHour*260/dPeriods-DP31),
PTOHour*DN31-DP31+DM31,
DM31-DP31)))</f>
        <v/>
      </c>
      <c r="DR31" s="224"/>
      <c r="DS31" s="214"/>
      <c r="DT31" s="250"/>
      <c r="DU31" s="253" t="str">
        <f>IF(tbHours[[#This Row],[Employees]]="","",
IF(PTOMode=1,"-",
CHOOSE(PTOMode,
0,
DQ31+IF(DR31=0,0,1)*IF(hoursMode="Daily",PTOHour-DT31,PTOHour*260/dPeriods-DT31),
PTOHour*DR31-DT31+DQ31,
DQ31-DT31)))</f>
        <v/>
      </c>
      <c r="DV31" s="224"/>
      <c r="DW31" s="214"/>
      <c r="DX31" s="250"/>
      <c r="DY31" s="253" t="str">
        <f>IF(tbHours[[#This Row],[Employees]]="","",
IF(PTOMode=1,"-",
CHOOSE(PTOMode,
0,
DU31+IF(DV31=0,0,1)*IF(hoursMode="Daily",PTOHour-DX31,PTOHour*260/dPeriods-DX31),
PTOHour*DV31-DX31+DU31,
DU31-DX31)))</f>
        <v/>
      </c>
      <c r="DZ31" s="224"/>
      <c r="EA31" s="214"/>
      <c r="EB31" s="250"/>
      <c r="EC31" s="253" t="str">
        <f>IF(tbHours[[#This Row],[Employees]]="","",
IF(PTOMode=1,"-",
CHOOSE(PTOMode,
0,
DY31+IF(DZ31=0,0,1)*IF(hoursMode="Daily",PTOHour-EB31,PTOHour*260/dPeriods-EB31),
PTOHour*DZ31-EB31+DY31,
DY31-EB31)))</f>
        <v/>
      </c>
      <c r="ED31" s="224"/>
      <c r="EE31" s="214"/>
      <c r="EF31" s="250"/>
      <c r="EG31" s="253" t="str">
        <f>IF(tbHours[[#This Row],[Employees]]="","",
IF(PTOMode=1,"-",
CHOOSE(PTOMode,
0,
EC31+IF(ED31=0,0,1)*IF(hoursMode="Daily",PTOHour-EF31,PTOHour*260/dPeriods-EF31),
PTOHour*ED31-EF31+EC31,
EC31-EF31)))</f>
        <v/>
      </c>
      <c r="EH31" s="224"/>
      <c r="EI31" s="214"/>
      <c r="EJ31" s="250"/>
      <c r="EK31" s="253" t="str">
        <f>IF(tbHours[[#This Row],[Employees]]="","",
IF(PTOMode=1,"-",
CHOOSE(PTOMode,
0,
EG31+IF(EH31=0,0,1)*IF(hoursMode="Daily",PTOHour-EJ31,PTOHour*260/dPeriods-EJ31),
PTOHour*EH31-EJ31+EG31,
EG31-EJ31)))</f>
        <v/>
      </c>
      <c r="EL31" s="224"/>
      <c r="EM31" s="214"/>
      <c r="EN31" s="250"/>
      <c r="EO31" s="253" t="str">
        <f>IF(tbHours[[#This Row],[Employees]]="","",
IF(PTOMode=1,"-",
CHOOSE(PTOMode,
0,
EK31+IF(EL31=0,0,1)*IF(hoursMode="Daily",PTOHour-EN31,PTOHour*260/dPeriods-EN31),
PTOHour*EL31-EN31+EK31,
EK31-EN31)))</f>
        <v/>
      </c>
      <c r="EP31" s="224"/>
      <c r="EQ31" s="214"/>
      <c r="ER31" s="250"/>
      <c r="ES31" s="253" t="str">
        <f>IF(tbHours[[#This Row],[Employees]]="","",
IF(PTOMode=1,"-",
CHOOSE(PTOMode,
0,
EO31+IF(EP31=0,0,1)*IF(hoursMode="Daily",PTOHour-ER31,PTOHour*260/dPeriods-ER31),
PTOHour*EP31-ER31+EO31,
EO31-ER31)))</f>
        <v/>
      </c>
      <c r="ET31" s="224"/>
      <c r="EU31" s="214"/>
      <c r="EV31" s="250"/>
      <c r="EW31" s="253" t="str">
        <f>IF(tbHours[[#This Row],[Employees]]="","",
IF(PTOMode=1,"-",
CHOOSE(PTOMode,
0,
ES31+IF(ET31=0,0,1)*IF(hoursMode="Daily",PTOHour-EV31,PTOHour*260/dPeriods-EV31),
PTOHour*ET31-EV31+ES31,
ES31-EV31)))</f>
        <v/>
      </c>
      <c r="EX31" s="224"/>
      <c r="EY31" s="214"/>
      <c r="EZ31" s="250"/>
      <c r="FA31" s="253" t="str">
        <f>IF(tbHours[[#This Row],[Employees]]="","",
IF(PTOMode=1,"-",
CHOOSE(PTOMode,
0,
EW31+IF(EX31=0,0,1)*IF(hoursMode="Daily",PTOHour-EZ31,PTOHour*260/dPeriods-EZ31),
PTOHour*EX31-EZ31+EW31,
EW31-EZ31)))</f>
        <v/>
      </c>
      <c r="FB31" s="224"/>
      <c r="FC31" s="214"/>
      <c r="FD31" s="250"/>
      <c r="FE31" s="253" t="str">
        <f>IF(tbHours[[#This Row],[Employees]]="","",
IF(PTOMode=1,"-",
CHOOSE(PTOMode,
0,
FA31+IF(FB31=0,0,1)*IF(hoursMode="Daily",PTOHour-FD31,PTOHour*260/dPeriods-FD31),
PTOHour*FB31-FD31+FA31,
FA31-FD31)))</f>
        <v/>
      </c>
      <c r="FF31" s="224"/>
      <c r="FG31" s="214"/>
      <c r="FH31" s="250"/>
      <c r="FI31" s="253" t="str">
        <f>IF(tbHours[[#This Row],[Employees]]="","",
IF(PTOMode=1,"-",
CHOOSE(PTOMode,
0,
FE31+IF(FF31=0,0,1)*IF(hoursMode="Daily",PTOHour-FH31,PTOHour*260/dPeriods-FH31),
PTOHour*FF31-FH31+FE31,
FE31-FH31)))</f>
        <v/>
      </c>
      <c r="FJ31" s="224"/>
      <c r="FK31" s="214"/>
      <c r="FL31" s="250"/>
      <c r="FM31" s="253" t="str">
        <f>IF(tbHours[[#This Row],[Employees]]="","",
IF(PTOMode=1,"-",
CHOOSE(PTOMode,
0,
FI31+IF(FJ31=0,0,1)*IF(hoursMode="Daily",PTOHour-FL31,PTOHour*260/dPeriods-FL31),
PTOHour*FJ31-FL31+FI31,
FI31-FL31)))</f>
        <v/>
      </c>
      <c r="FN31" s="224"/>
      <c r="FO31" s="214"/>
      <c r="FP31" s="250"/>
      <c r="FQ31" s="253" t="str">
        <f>IF(tbHours[[#This Row],[Employees]]="","",
IF(PTOMode=1,"-",
CHOOSE(PTOMode,
0,
FM31+IF(FN31=0,0,1)*IF(hoursMode="Daily",PTOHour-FP31,PTOHour*260/dPeriods-FP31),
PTOHour*FN31-FP31+FM31,
FM31-FP31)))</f>
        <v/>
      </c>
      <c r="FR31" s="224"/>
      <c r="FS31" s="214"/>
      <c r="FT31" s="250"/>
      <c r="FU31" s="253" t="str">
        <f>IF(tbHours[[#This Row],[Employees]]="","",
IF(PTOMode=1,"-",
CHOOSE(PTOMode,
0,
FQ31+IF(FR31=0,0,1)*IF(hoursMode="Daily",PTOHour-FT31,PTOHour*260/dPeriods-FT31),
PTOHour*FR31-FT31+FQ31,
FQ31-FT31)))</f>
        <v/>
      </c>
      <c r="FV31" s="224"/>
      <c r="FW31" s="214"/>
      <c r="FX31" s="250"/>
      <c r="FY31" s="253" t="str">
        <f>IF(tbHours[[#This Row],[Employees]]="","",
IF(PTOMode=1,"-",
CHOOSE(PTOMode,
0,
FU31+IF(FV31=0,0,1)*IF(hoursMode="Daily",PTOHour-FX31,PTOHour*260/dPeriods-FX31),
PTOHour*FV31-FX31+FU31,
FU31-FX31)))</f>
        <v/>
      </c>
      <c r="FZ31" s="224"/>
      <c r="GA31" s="214"/>
      <c r="GB31" s="250"/>
      <c r="GC31" s="253" t="str">
        <f>IF(tbHours[[#This Row],[Employees]]="","",
IF(PTOMode=1,"-",
CHOOSE(PTOMode,
0,
FY31+IF(FZ31=0,0,1)*IF(hoursMode="Daily",PTOHour-GB31,PTOHour*260/dPeriods-GB31),
PTOHour*FZ31-GB31+FY31,
FY31-GB31)))</f>
        <v/>
      </c>
      <c r="GD31" s="224"/>
      <c r="GE31" s="214"/>
      <c r="GF31" s="250"/>
      <c r="GG31" s="253" t="str">
        <f>IF(tbHours[[#This Row],[Employees]]="","",
IF(PTOMode=1,"-",
CHOOSE(PTOMode,
0,
GC31+IF(GD31=0,0,1)*IF(hoursMode="Daily",PTOHour-GF31,PTOHour*260/dPeriods-GF31),
PTOHour*GD31-GF31+GC31,
GC31-GF31)))</f>
        <v/>
      </c>
      <c r="GH31" s="224"/>
      <c r="GI31" s="214"/>
      <c r="GJ31" s="250"/>
      <c r="GK31" s="253" t="str">
        <f>IF(tbHours[[#This Row],[Employees]]="","",
IF(PTOMode=1,"-",
CHOOSE(PTOMode,
0,
GG31+IF(GH31=0,0,1)*IF(hoursMode="Daily",PTOHour-GJ31,PTOHour*260/dPeriods-GJ31),
PTOHour*GH31-GJ31+GG31,
GG31-GJ31)))</f>
        <v/>
      </c>
      <c r="GL31" s="224"/>
      <c r="GM31" s="214"/>
      <c r="GN31" s="250"/>
      <c r="GO31" s="253" t="str">
        <f>IF(tbHours[[#This Row],[Employees]]="","",
IF(PTOMode=1,"-",
CHOOSE(PTOMode,
0,
GK31+IF(GL31=0,0,1)*IF(hoursMode="Daily",PTOHour-GN31,PTOHour*260/dPeriods-GN31),
PTOHour*GL31-GN31+GK31,
GK31-GN31)))</f>
        <v/>
      </c>
      <c r="GP31" s="224"/>
      <c r="GQ31" s="214"/>
      <c r="GR31" s="250"/>
      <c r="GS31" s="253" t="str">
        <f>IF(tbHours[[#This Row],[Employees]]="","",
IF(PTOMode=1,"-",
CHOOSE(PTOMode,
0,
GO31+IF(GP31=0,0,1)*IF(hoursMode="Daily",PTOHour-GR31,PTOHour*260/dPeriods-GR31),
PTOHour*GP31-GR31+GO31,
GO31-GR31)))</f>
        <v/>
      </c>
      <c r="GT31" s="224"/>
      <c r="GU31" s="214"/>
      <c r="GV31" s="250"/>
      <c r="GW31" s="253" t="str">
        <f>IF(tbHours[[#This Row],[Employees]]="","",
IF(PTOMode=1,"-",
CHOOSE(PTOMode,
0,
GS31+IF(GT31=0,0,1)*IF(hoursMode="Daily",PTOHour-GV31,PTOHour*260/dPeriods-GV31),
PTOHour*GT31-GV31+GS31,
GS31-GV31)))</f>
        <v/>
      </c>
      <c r="GX31" s="224"/>
      <c r="GY31" s="214"/>
      <c r="GZ31" s="250"/>
      <c r="HA31" s="253" t="str">
        <f>IF(tbHours[[#This Row],[Employees]]="","",
IF(PTOMode=1,"-",
CHOOSE(PTOMode,
0,
GW31+IF(GX31=0,0,1)*IF(hoursMode="Daily",PTOHour-GZ31,PTOHour*260/dPeriods-GZ31),
PTOHour*GX31-GZ31+GW31,
GW31-GZ31)))</f>
        <v/>
      </c>
      <c r="HB31" s="224"/>
      <c r="HC31" s="214"/>
      <c r="HD31" s="250"/>
      <c r="HE31" s="253" t="str">
        <f>IF(tbHours[[#This Row],[Employees]]="","",
IF(PTOMode=1,"-",
CHOOSE(PTOMode,
0,
HA31+IF(HB31=0,0,1)*IF(hoursMode="Daily",PTOHour-HD31,PTOHour*260/dPeriods-HD31),
PTOHour*HB31-HD31+HA31,
HA31-HD31)))</f>
        <v/>
      </c>
      <c r="HF31" s="224"/>
      <c r="HG31" s="214"/>
      <c r="HH31" s="250"/>
      <c r="HI31" s="253" t="str">
        <f>IF(tbHours[[#This Row],[Employees]]="","",
IF(PTOMode=1,"-",
CHOOSE(PTOMode,
0,
HE31+IF(HF31=0,0,1)*IF(hoursMode="Daily",PTOHour-HH31,PTOHour*260/dPeriods-HH31),
PTOHour*HF31-HH31+HE31,
HE31-HH31)))</f>
        <v/>
      </c>
      <c r="HJ31" s="224"/>
      <c r="HK31" s="214"/>
      <c r="HL31" s="250"/>
      <c r="HM31" s="253" t="str">
        <f>IF(tbHours[[#This Row],[Employees]]="","",
IF(PTOMode=1,"-",
CHOOSE(PTOMode,
0,
HI31+IF(HJ31=0,0,1)*IF(hoursMode="Daily",PTOHour-HL31,PTOHour*260/dPeriods-HL31),
PTOHour*HJ31-HL31+HI31,
HI31-HL31)))</f>
        <v/>
      </c>
      <c r="HN31" s="224"/>
      <c r="HO31" s="214"/>
      <c r="HP31" s="250"/>
      <c r="HQ31" s="253" t="str">
        <f>IF(tbHours[[#This Row],[Employees]]="","",
IF(PTOMode=1,"-",
CHOOSE(PTOMode,
0,
HM31+IF(HN31=0,0,1)*IF(hoursMode="Daily",PTOHour-HP31,PTOHour*260/dPeriods-HP31),
PTOHour*HN31-HP31+HM31,
HM31-HP31)))</f>
        <v/>
      </c>
      <c r="HR31" s="224"/>
      <c r="HS31" s="214"/>
      <c r="HT31" s="250"/>
      <c r="HU31" s="253" t="str">
        <f>IF(tbHours[[#This Row],[Employees]]="","",
IF(PTOMode=1,"-",
CHOOSE(PTOMode,
0,
HQ31+IF(HR31=0,0,1)*IF(hoursMode="Daily",PTOHour-HT31,PTOHour*260/dPeriods-HT31),
PTOHour*HR31-HT31+HQ31,
HQ31-HT31)))</f>
        <v/>
      </c>
      <c r="HV31" s="224"/>
      <c r="HW31" s="214"/>
      <c r="HX31" s="250"/>
      <c r="HY31" s="253" t="str">
        <f>IF(tbHours[[#This Row],[Employees]]="","",
IF(PTOMode=1,"-",
CHOOSE(PTOMode,
0,
HU31+IF(HV31=0,0,1)*IF(hoursMode="Daily",PTOHour-HX31,PTOHour*260/dPeriods-HX31),
PTOHour*HV31-HX31+HU31,
HU31-HX31)))</f>
        <v/>
      </c>
      <c r="HZ31" s="224"/>
      <c r="IA31" s="214"/>
      <c r="IB31" s="250"/>
      <c r="IC31" s="253" t="str">
        <f>IF(tbHours[[#This Row],[Employees]]="","",
IF(PTOMode=1,"-",
CHOOSE(PTOMode,
0,
HY31+IF(HZ31=0,0,1)*IF(hoursMode="Daily",PTOHour-IB31,PTOHour*260/dPeriods-IB31),
PTOHour*HZ31-IB31+HY31,
HY31-IB31)))</f>
        <v/>
      </c>
      <c r="ID31" s="224"/>
      <c r="IE31" s="214"/>
      <c r="IF31" s="250"/>
      <c r="IG31" s="253" t="str">
        <f>IF(tbHours[[#This Row],[Employees]]="","",
IF(PTOMode=1,"-",
CHOOSE(PTOMode,
0,
IC31+IF(ID31=0,0,1)*IF(hoursMode="Daily",PTOHour-IF31,PTOHour*260/dPeriods-IF31),
PTOHour*ID31-IF31+IC31,
IC31-IF31)))</f>
        <v/>
      </c>
      <c r="IH31" s="224"/>
      <c r="II31" s="214"/>
      <c r="IJ31" s="250"/>
      <c r="IK31" s="253" t="str">
        <f>IF(tbHours[[#This Row],[Employees]]="","",
IF(PTOMode=1,"-",
CHOOSE(PTOMode,
0,
IG31+IF(IH31=0,0,1)*IF(hoursMode="Daily",PTOHour-IJ31,PTOHour*260/dPeriods-IJ31),
PTOHour*IH31-IJ31+IG31,
IG31-IJ31)))</f>
        <v/>
      </c>
      <c r="IL31" s="224"/>
      <c r="IM31" s="214"/>
      <c r="IN31" s="250"/>
      <c r="IO31" s="253" t="str">
        <f>IF(tbHours[[#This Row],[Employees]]="","",
IF(PTOMode=1,"-",
CHOOSE(PTOMode,
0,
IK31+IF(IL31=0,0,1)*IF(hoursMode="Daily",PTOHour-IN31,PTOHour*260/dPeriods-IN31),
PTOHour*IL31-IN31+IK31,
IK31-IN31)))</f>
        <v/>
      </c>
      <c r="IP31" s="224"/>
      <c r="IQ31" s="214"/>
      <c r="IR31" s="250"/>
      <c r="IS31" s="253" t="str">
        <f>IF(tbHours[[#This Row],[Employees]]="","",
IF(PTOMode=1,"-",
CHOOSE(PTOMode,
0,
IO31+IF(IP31=0,0,1)*IF(hoursMode="Daily",PTOHour-IR31,PTOHour*260/dPeriods-IR31),
PTOHour*IP31-IR31+IO31,
IO31-IR31)))</f>
        <v/>
      </c>
      <c r="IT31" s="224"/>
      <c r="IU31" s="214"/>
      <c r="IV31" s="250"/>
      <c r="IW31" s="253" t="str">
        <f>IF(tbHours[[#This Row],[Employees]]="","",
IF(PTOMode=1,"-",
CHOOSE(PTOMode,
0,
IS31+IF(IT31=0,0,1)*IF(hoursMode="Daily",PTOHour-IV31,PTOHour*260/dPeriods-IV31),
PTOHour*IT31-IV31+IS31,
IS31-IV31)))</f>
        <v/>
      </c>
      <c r="IX31" s="224"/>
      <c r="IY31" s="214"/>
      <c r="IZ31" s="250"/>
      <c r="JA31" s="253" t="str">
        <f>IF(tbHours[[#This Row],[Employees]]="","",
IF(PTOMode=1,"-",
CHOOSE(PTOMode,
0,
IW31+IF(IX31=0,0,1)*IF(hoursMode="Daily",PTOHour-IZ31,PTOHour*260/dPeriods-IZ31),
PTOHour*IX31-IZ31+IW31,
IW31-IZ31)))</f>
        <v/>
      </c>
      <c r="JB31" s="224"/>
      <c r="JC31" s="214"/>
      <c r="JD31" s="250"/>
      <c r="JE31" s="253" t="str">
        <f>IF(tbHours[[#This Row],[Employees]]="","",
IF(PTOMode=1,"-",
CHOOSE(PTOMode,
0,
JA31+IF(JB31=0,0,1)*IF(hoursMode="Daily",PTOHour-JD31,PTOHour*260/dPeriods-JD31),
PTOHour*JB31-JD31+JA31,
JA31-JD31)))</f>
        <v/>
      </c>
      <c r="JF31" s="224"/>
      <c r="JG31" s="214"/>
      <c r="JH31" s="250"/>
      <c r="JI31" s="253" t="str">
        <f>IF(tbHours[[#This Row],[Employees]]="","",
IF(PTOMode=1,"-",
CHOOSE(PTOMode,
0,
JE31+IF(JF31=0,0,1)*IF(hoursMode="Daily",PTOHour-JH31,PTOHour*260/dPeriods-JH31),
PTOHour*JF31-JH31+JE31,
JE31-JH31)))</f>
        <v/>
      </c>
      <c r="JJ31" s="224"/>
      <c r="JK31" s="214"/>
      <c r="JL31" s="250"/>
      <c r="JM31" s="253" t="str">
        <f>IF(tbHours[[#This Row],[Employees]]="","",
IF(PTOMode=1,"-",
CHOOSE(PTOMode,
0,
JI31+IF(JJ31=0,0,1)*IF(hoursMode="Daily",PTOHour-JL31,PTOHour*260/dPeriods-JL31),
PTOHour*JJ31-JL31+JI31,
JI31-JL31)))</f>
        <v/>
      </c>
      <c r="JN31" s="224"/>
      <c r="JO31" s="214"/>
      <c r="JP31" s="250"/>
      <c r="JQ31" s="253" t="str">
        <f>IF(tbHours[[#This Row],[Employees]]="","",
IF(PTOMode=1,"-",
CHOOSE(PTOMode,
0,
JM31+IF(JN31=0,0,1)*IF(hoursMode="Daily",PTOHour-JP31,PTOHour*260/dPeriods-JP31),
PTOHour*JN31-JP31+JM31,
JM31-JP31)))</f>
        <v/>
      </c>
      <c r="JR31" s="224"/>
      <c r="JS31" s="214"/>
      <c r="JT31" s="250"/>
      <c r="JU31" s="253" t="str">
        <f>IF(tbHours[[#This Row],[Employees]]="","",
IF(PTOMode=1,"-",
CHOOSE(PTOMode,
0,
JQ31+IF(JR31=0,0,1)*IF(hoursMode="Daily",PTOHour-JT31,PTOHour*260/dPeriods-JT31),
PTOHour*JR31-JT31+JQ31,
JQ31-JT31)))</f>
        <v/>
      </c>
      <c r="JV31" s="224"/>
      <c r="JW31" s="214"/>
      <c r="JX31" s="250"/>
      <c r="JY31" s="253" t="str">
        <f>IF(tbHours[[#This Row],[Employees]]="","",
IF(PTOMode=1,"-",
CHOOSE(PTOMode,
0,
JU31+IF(JV31=0,0,1)*IF(hoursMode="Daily",PTOHour-JX31,PTOHour*260/dPeriods-JX31),
PTOHour*JV31-JX31+JU31,
JU31-JX31)))</f>
        <v/>
      </c>
      <c r="JZ31" s="224"/>
      <c r="KA31" s="214"/>
      <c r="KB31" s="250"/>
      <c r="KC31" s="253" t="str">
        <f>IF(tbHours[[#This Row],[Employees]]="","",
IF(PTOMode=1,"-",
CHOOSE(PTOMode,
0,
JY31+IF(JZ31=0,0,1)*IF(hoursMode="Daily",PTOHour-KB31,PTOHour*260/dPeriods-KB31),
PTOHour*JZ31-KB31+JY31,
JY31-KB31)))</f>
        <v/>
      </c>
      <c r="KD31" s="224"/>
      <c r="KE31" s="214"/>
      <c r="KF31" s="250"/>
      <c r="KG31" s="253" t="str">
        <f>IF(tbHours[[#This Row],[Employees]]="","",
IF(PTOMode=1,"-",
CHOOSE(PTOMode,
0,
KC31+IF(KD31=0,0,1)*IF(hoursMode="Daily",PTOHour-KF31,PTOHour*260/dPeriods-KF31),
PTOHour*KD31-KF31+KC31,
KC31-KF31)))</f>
        <v/>
      </c>
      <c r="KH31" s="224"/>
      <c r="KI31" s="214"/>
      <c r="KJ31" s="250"/>
      <c r="KK31" s="253" t="str">
        <f>IF(tbHours[[#This Row],[Employees]]="","",
IF(PTOMode=1,"-",
CHOOSE(PTOMode,
0,
KG31+IF(KH31=0,0,1)*IF(hoursMode="Daily",PTOHour-KJ31,PTOHour*260/dPeriods-KJ31),
PTOHour*KH31-KJ31+KG31,
KG31-KJ31)))</f>
        <v/>
      </c>
      <c r="KL31" s="224"/>
      <c r="KM31" s="214"/>
      <c r="KN31" s="250"/>
      <c r="KO31" s="253" t="str">
        <f>IF(tbHours[[#This Row],[Employees]]="","",
IF(PTOMode=1,"-",
CHOOSE(PTOMode,
0,
KK31+IF(KL31=0,0,1)*IF(hoursMode="Daily",PTOHour-KN31,PTOHour*260/dPeriods-KN31),
PTOHour*KL31-KN31+KK31,
KK31-KN31)))</f>
        <v/>
      </c>
      <c r="KP31" s="224"/>
      <c r="KQ31" s="214"/>
      <c r="KR31" s="250"/>
      <c r="KS31" s="253" t="str">
        <f>IF(tbHours[[#This Row],[Employees]]="","",
IF(PTOMode=1,"-",
CHOOSE(PTOMode,
0,
KO31+IF(KP31=0,0,1)*IF(hoursMode="Daily",PTOHour-KR31,PTOHour*260/dPeriods-KR31),
PTOHour*KP31-KR31+KO31,
KO31-KR31)))</f>
        <v/>
      </c>
      <c r="KT31" s="224"/>
      <c r="KU31" s="214"/>
      <c r="KV31" s="250"/>
      <c r="KW31" s="253" t="str">
        <f>IF(tbHours[[#This Row],[Employees]]="","",
IF(PTOMode=1,"-",
CHOOSE(PTOMode,
0,
KS31+IF(KT31=0,0,1)*IF(hoursMode="Daily",PTOHour-KV31,PTOHour*260/dPeriods-KV31),
PTOHour*KT31-KV31+KS31,
KS31-KV31)))</f>
        <v/>
      </c>
      <c r="KX31" s="224"/>
      <c r="KY31" s="214"/>
      <c r="KZ31" s="250"/>
      <c r="LA31" s="253" t="str">
        <f>IF(tbHours[[#This Row],[Employees]]="","",
IF(PTOMode=1,"-",
CHOOSE(PTOMode,
0,
KW31+IF(KX31=0,0,1)*IF(hoursMode="Daily",PTOHour-KZ31,PTOHour*260/dPeriods-KZ31),
PTOHour*KX31-KZ31+KW31,
KW31-KZ31)))</f>
        <v/>
      </c>
      <c r="LB31" s="224"/>
      <c r="LC31" s="214"/>
      <c r="LD31" s="250"/>
      <c r="LE31" s="253" t="str">
        <f>IF(tbHours[[#This Row],[Employees]]="","",
IF(PTOMode=1,"-",
CHOOSE(PTOMode,
0,
LA31+IF(LB31=0,0,1)*IF(hoursMode="Daily",PTOHour-LD31,PTOHour*260/dPeriods-LD31),
PTOHour*LB31-LD31+LA31,
LA31-LD31)))</f>
        <v/>
      </c>
      <c r="LF31" s="224"/>
      <c r="LG31" s="214"/>
      <c r="LH31" s="250"/>
      <c r="LI31" s="253" t="str">
        <f>IF(tbHours[[#This Row],[Employees]]="","",
IF(PTOMode=1,"-",
CHOOSE(PTOMode,
0,
LE31+IF(LF31=0,0,1)*IF(hoursMode="Daily",PTOHour-LH31,PTOHour*260/dPeriods-LH31),
PTOHour*LF31-LH31+LE31,
LE31-LH31)))</f>
        <v/>
      </c>
      <c r="LJ31" s="224"/>
      <c r="LK31" s="214"/>
      <c r="LL31" s="250"/>
      <c r="LM31" s="253" t="str">
        <f>IF(tbHours[[#This Row],[Employees]]="","",
IF(PTOMode=1,"-",
CHOOSE(PTOMode,
0,
LI31+IF(LJ31=0,0,1)*IF(hoursMode="Daily",PTOHour-LL31,PTOHour*260/dPeriods-LL31),
PTOHour*LJ31-LL31+LI31,
LI31-LL31)))</f>
        <v/>
      </c>
      <c r="LN31" s="224"/>
      <c r="LO31" s="214"/>
      <c r="LP31" s="250"/>
      <c r="LQ31" s="253" t="str">
        <f>IF(tbHours[[#This Row],[Employees]]="","",
IF(PTOMode=1,"-",
CHOOSE(PTOMode,
0,
LM31+IF(LN31=0,0,1)*IF(hoursMode="Daily",PTOHour-LP31,PTOHour*260/dPeriods-LP31),
PTOHour*LN31-LP31+LM31,
LM31-LP31)))</f>
        <v/>
      </c>
      <c r="LR31" s="224"/>
      <c r="LS31" s="214"/>
      <c r="LT31" s="250"/>
      <c r="LU31" s="253" t="str">
        <f>IF(tbHours[[#This Row],[Employees]]="","",
IF(PTOMode=1,"-",
CHOOSE(PTOMode,
0,
LQ31+IF(LR31=0,0,1)*IF(hoursMode="Daily",PTOHour-LT31,PTOHour*260/dPeriods-LT31),
PTOHour*LR31-LT31+LQ31,
LQ31-LT31)))</f>
        <v/>
      </c>
      <c r="LV31" s="224"/>
      <c r="LW31" s="214"/>
      <c r="LX31" s="250"/>
      <c r="LY31" s="253" t="str">
        <f>IF(tbHours[[#This Row],[Employees]]="","",
IF(PTOMode=1,"-",
CHOOSE(PTOMode,
0,
LU31+IF(LV31=0,0,1)*IF(hoursMode="Daily",PTOHour-LX31,PTOHour*260/dPeriods-LX31),
PTOHour*LV31-LX31+LU31,
LU31-LX31)))</f>
        <v/>
      </c>
      <c r="LZ31" s="224"/>
      <c r="MA31" s="214"/>
      <c r="MB31" s="250"/>
      <c r="MC31" s="253" t="str">
        <f>IF(tbHours[[#This Row],[Employees]]="","",
IF(PTOMode=1,"-",
CHOOSE(PTOMode,
0,
LY31+IF(LZ31=0,0,1)*IF(hoursMode="Daily",PTOHour-MB31,PTOHour*260/dPeriods-MB31),
PTOHour*LZ31-MB31+LY31,
LY31-MB31)))</f>
        <v/>
      </c>
      <c r="MD31" s="224"/>
      <c r="ME31" s="214"/>
      <c r="MF31" s="250"/>
      <c r="MG31" s="253" t="str">
        <f>IF(tbHours[[#This Row],[Employees]]="","",
IF(PTOMode=1,"-",
CHOOSE(PTOMode,
0,
MC31+IF(MD31=0,0,1)*IF(hoursMode="Daily",PTOHour-MF31,PTOHour*260/dPeriods-MF31),
PTOHour*MD31-MF31+MC31,
MC31-MF31)))</f>
        <v/>
      </c>
      <c r="MH31" s="224"/>
      <c r="MI31" s="214"/>
      <c r="MJ31" s="250"/>
      <c r="MK31" s="253" t="str">
        <f>IF(tbHours[[#This Row],[Employees]]="","",
IF(PTOMode=1,"-",
CHOOSE(PTOMode,
0,
MG31+IF(MH31=0,0,1)*IF(hoursMode="Daily",PTOHour-MJ31,PTOHour*260/dPeriods-MJ31),
PTOHour*MH31-MJ31+MG31,
MG31-MJ31)))</f>
        <v/>
      </c>
      <c r="ML31" s="224"/>
      <c r="MM31" s="214"/>
      <c r="MN31" s="250"/>
      <c r="MO31" s="253" t="str">
        <f>IF(tbHours[[#This Row],[Employees]]="","",
IF(PTOMode=1,"-",
CHOOSE(PTOMode,
0,
MK31+IF(ML31=0,0,1)*IF(hoursMode="Daily",PTOHour-MN31,PTOHour*260/dPeriods-MN31),
PTOHour*ML31-MN31+MK31,
MK31-MN31)))</f>
        <v/>
      </c>
      <c r="MP31" s="224"/>
      <c r="MQ31" s="214"/>
      <c r="MR31" s="250"/>
      <c r="MS31" s="253" t="str">
        <f>IF(tbHours[[#This Row],[Employees]]="","",
IF(PTOMode=1,"-",
CHOOSE(PTOMode,
0,
MO31+IF(MP31=0,0,1)*IF(hoursMode="Daily",PTOHour-MR31,PTOHour*260/dPeriods-MR31),
PTOHour*MP31-MR31+MO31,
MO31-MR31)))</f>
        <v/>
      </c>
      <c r="MT31" s="224"/>
      <c r="MU31" s="214"/>
      <c r="MV31" s="250"/>
      <c r="MW31" s="253" t="str">
        <f>IF(tbHours[[#This Row],[Employees]]="","",
IF(PTOMode=1,"-",
CHOOSE(PTOMode,
0,
MS31+IF(MT31=0,0,1)*IF(hoursMode="Daily",PTOHour-MV31,PTOHour*260/dPeriods-MV31),
PTOHour*MT31-MV31+MS31,
MS31-MV31)))</f>
        <v/>
      </c>
      <c r="MX31" s="224"/>
      <c r="MY31" s="214"/>
      <c r="MZ31" s="250"/>
      <c r="NA31" s="253" t="str">
        <f>IF(tbHours[[#This Row],[Employees]]="","",
IF(PTOMode=1,"-",
CHOOSE(PTOMode,
0,
MW31+IF(MX31=0,0,1)*IF(hoursMode="Daily",PTOHour-MZ31,PTOHour*260/dPeriods-MZ31),
PTOHour*MX31-MZ31+MW31,
MW31-MZ31)))</f>
        <v/>
      </c>
      <c r="NB31" s="224"/>
      <c r="NC31" s="214"/>
      <c r="ND31" s="250"/>
      <c r="NE31" s="253" t="str">
        <f>IF(tbHours[[#This Row],[Employees]]="","",
IF(PTOMode=1,"-",
CHOOSE(PTOMode,
0,
NA31+IF(NB31=0,0,1)*IF(hoursMode="Daily",PTOHour-ND31,PTOHour*260/dPeriods-ND31),
PTOHour*NB31-ND31+NA31,
NA31-ND31)))</f>
        <v/>
      </c>
      <c r="NF31" s="224"/>
      <c r="NG31" s="214"/>
      <c r="NH31" s="250"/>
      <c r="NI31" s="253" t="str">
        <f>IF(tbHours[[#This Row],[Employees]]="","",
IF(PTOMode=1,"-",
CHOOSE(PTOMode,
0,
NE31+IF(NF31=0,0,1)*IF(hoursMode="Daily",PTOHour-NH31,PTOHour*260/dPeriods-NH31),
PTOHour*NF31-NH31+NE31,
NE31-NH31)))</f>
        <v/>
      </c>
      <c r="NJ31" s="224"/>
      <c r="NK31" s="214"/>
      <c r="NL31" s="250"/>
      <c r="NM31" s="253" t="str">
        <f>IF(tbHours[[#This Row],[Employees]]="","",
IF(PTOMode=1,"-",
CHOOSE(PTOMode,
0,
NI31+IF(NJ31=0,0,1)*IF(hoursMode="Daily",PTOHour-NL31,PTOHour*260/dPeriods-NL31),
PTOHour*NJ31-NL31+NI31,
NI31-NL31)))</f>
        <v/>
      </c>
      <c r="NN31" s="224"/>
      <c r="NO31" s="214"/>
      <c r="NP31" s="250"/>
      <c r="NQ31" s="253" t="str">
        <f>IF(tbHours[[#This Row],[Employees]]="","",
IF(PTOMode=1,"-",
CHOOSE(PTOMode,
0,
NM31+IF(NN31=0,0,1)*IF(hoursMode="Daily",PTOHour-NP31,PTOHour*260/dPeriods-NP31),
PTOHour*NN31-NP31+NM31,
NM31-NP31)))</f>
        <v/>
      </c>
      <c r="NR31" s="224"/>
      <c r="NS31" s="214"/>
      <c r="NT31" s="250"/>
      <c r="NU31" s="253" t="str">
        <f>IF(tbHours[[#This Row],[Employees]]="","",
IF(PTOMode=1,"-",
CHOOSE(PTOMode,
0,
NQ31+IF(NR31=0,0,1)*IF(hoursMode="Daily",PTOHour-NT31,PTOHour*260/dPeriods-NT31),
PTOHour*NR31-NT31+NQ31,
NQ31-NT31)))</f>
        <v/>
      </c>
      <c r="NV31" s="224"/>
      <c r="NW31" s="214"/>
      <c r="NX31" s="250"/>
      <c r="NY31" s="253" t="str">
        <f>IF(tbHours[[#This Row],[Employees]]="","",
IF(PTOMode=1,"-",
CHOOSE(PTOMode,
0,
NU31+IF(NV31=0,0,1)*IF(hoursMode="Daily",PTOHour-NX31,PTOHour*260/dPeriods-NX31),
PTOHour*NV31-NX31+NU31,
NU31-NX31)))</f>
        <v/>
      </c>
      <c r="NZ31" s="224"/>
      <c r="OA31" s="214"/>
      <c r="OB31" s="250"/>
      <c r="OC31" s="253" t="str">
        <f>IF(tbHours[[#This Row],[Employees]]="","",
IF(PTOMode=1,"-",
CHOOSE(PTOMode,
0,
NY31+IF(NZ31=0,0,1)*IF(hoursMode="Daily",PTOHour-OB31,PTOHour*260/dPeriods-OB31),
PTOHour*NZ31-OB31+NY31,
NY31-OB31)))</f>
        <v/>
      </c>
      <c r="OD31" s="224"/>
      <c r="OE31" s="214"/>
      <c r="OF31" s="250"/>
      <c r="OG31" s="253" t="str">
        <f>IF(tbHours[[#This Row],[Employees]]="","",
IF(PTOMode=1,"-",
CHOOSE(PTOMode,
0,
OC31+IF(OD31=0,0,1)*IF(hoursMode="Daily",PTOHour-OF31,PTOHour*260/dPeriods-OF31),
PTOHour*OD31-OF31+OC31,
OC31-OF31)))</f>
        <v/>
      </c>
      <c r="OH31" s="224"/>
      <c r="OI31" s="214"/>
      <c r="OJ31" s="250"/>
      <c r="OK31" s="253" t="str">
        <f>IF(tbHours[[#This Row],[Employees]]="","",
IF(PTOMode=1,"-",
CHOOSE(PTOMode,
0,
OG31+IF(OH31=0,0,1)*IF(hoursMode="Daily",PTOHour-OJ31,PTOHour*260/dPeriods-OJ31),
PTOHour*OH31-OJ31+OG31,
OG31-OJ31)))</f>
        <v/>
      </c>
      <c r="OL31" s="224"/>
      <c r="OM31" s="214"/>
      <c r="ON31" s="250"/>
      <c r="OO31" s="253" t="str">
        <f>IF(tbHours[[#This Row],[Employees]]="","",
IF(PTOMode=1,"-",
CHOOSE(PTOMode,
0,
OK31+IF(OL31=0,0,1)*IF(hoursMode="Daily",PTOHour-ON31,PTOHour*260/dPeriods-ON31),
PTOHour*OL31-ON31+OK31,
OK31-ON31)))</f>
        <v/>
      </c>
      <c r="OP31" s="224"/>
      <c r="OQ31" s="214"/>
      <c r="OR31" s="250"/>
      <c r="OS31" s="253" t="str">
        <f>IF(tbHours[[#This Row],[Employees]]="","",
IF(PTOMode=1,"-",
CHOOSE(PTOMode,
0,
OO31+IF(OP31=0,0,1)*IF(hoursMode="Daily",PTOHour-OR31,PTOHour*260/dPeriods-OR31),
PTOHour*OP31-OR31+OO31,
OO31-OR31)))</f>
        <v/>
      </c>
      <c r="OT31" s="224"/>
      <c r="OU31" s="214"/>
      <c r="OV31" s="250"/>
      <c r="OW31" s="253" t="str">
        <f>IF(tbHours[[#This Row],[Employees]]="","",
IF(PTOMode=1,"-",
CHOOSE(PTOMode,
0,
OS31+IF(OT31=0,0,1)*IF(hoursMode="Daily",PTOHour-OV31,PTOHour*260/dPeriods-OV31),
PTOHour*OT31-OV31+OS31,
OS31-OV31)))</f>
        <v/>
      </c>
      <c r="OX31" s="224"/>
      <c r="OY31" s="214"/>
      <c r="OZ31" s="250"/>
      <c r="PA31" s="253" t="str">
        <f>IF(tbHours[[#This Row],[Employees]]="","",
IF(PTOMode=1,"-",
CHOOSE(PTOMode,
0,
OW31+IF(OX31=0,0,1)*IF(hoursMode="Daily",PTOHour-OZ31,PTOHour*260/dPeriods-OZ31),
PTOHour*OX31-OZ31+OW31,
OW31-OZ31)))</f>
        <v/>
      </c>
      <c r="PB31" s="224"/>
      <c r="PC31" s="214"/>
      <c r="PD31" s="250"/>
      <c r="PE31" s="253" t="str">
        <f>IF(tbHours[[#This Row],[Employees]]="","",
IF(PTOMode=1,"-",
CHOOSE(PTOMode,
0,
PA31+IF(PB31=0,0,1)*IF(hoursMode="Daily",PTOHour-PD31,PTOHour*260/dPeriods-PD31),
PTOHour*PB31-PD31+PA31,
PA31-PD31)))</f>
        <v/>
      </c>
      <c r="PF31" s="224"/>
      <c r="PG31" s="214"/>
      <c r="PH31" s="250"/>
      <c r="PI31" s="253" t="str">
        <f>IF(tbHours[[#This Row],[Employees]]="","",
IF(PTOMode=1,"-",
CHOOSE(PTOMode,
0,
PE31+IF(PF31=0,0,1)*IF(hoursMode="Daily",PTOHour-PH31,PTOHour*260/dPeriods-PH31),
PTOHour*PF31-PH31+PE31,
PE31-PH31)))</f>
        <v/>
      </c>
      <c r="PJ31" s="224"/>
      <c r="PK31" s="214"/>
      <c r="PL31" s="250"/>
      <c r="PM31" s="253" t="str">
        <f>IF(tbHours[[#This Row],[Employees]]="","",
IF(PTOMode=1,"-",
CHOOSE(PTOMode,
0,
PI31+IF(PJ31=0,0,1)*IF(hoursMode="Daily",PTOHour-PL31,PTOHour*260/dPeriods-PL31),
PTOHour*PJ31-PL31+PI31,
PI31-PL31)))</f>
        <v/>
      </c>
      <c r="PN31" s="224"/>
      <c r="PO31" s="214"/>
      <c r="PP31" s="250"/>
      <c r="PQ31" s="253" t="str">
        <f>IF(tbHours[[#This Row],[Employees]]="","",
IF(PTOMode=1,"-",
CHOOSE(PTOMode,
0,
PM31+IF(PN31=0,0,1)*IF(hoursMode="Daily",PTOHour-PP31,PTOHour*260/dPeriods-PP31),
PTOHour*PN31-PP31+PM31,
PM31-PP31)))</f>
        <v/>
      </c>
      <c r="PR31" s="224"/>
      <c r="PS31" s="214"/>
      <c r="PT31" s="250"/>
      <c r="PU31" s="253" t="str">
        <f>IF(tbHours[[#This Row],[Employees]]="","",
IF(PTOMode=1,"-",
CHOOSE(PTOMode,
0,
PQ31+IF(PR31=0,0,1)*IF(hoursMode="Daily",PTOHour-PT31,PTOHour*260/dPeriods-PT31),
PTOHour*PR31-PT31+PQ31,
PQ31-PT31)))</f>
        <v/>
      </c>
      <c r="PV31" s="224"/>
      <c r="PW31" s="214"/>
      <c r="PX31" s="250"/>
      <c r="PY31" s="253" t="str">
        <f>IF(tbHours[[#This Row],[Employees]]="","",
IF(PTOMode=1,"-",
CHOOSE(PTOMode,
0,
PU31+IF(PV31=0,0,1)*IF(hoursMode="Daily",PTOHour-PX31,PTOHour*260/dPeriods-PX31),
PTOHour*PV31-PX31+PU31,
PU31-PX31)))</f>
        <v/>
      </c>
      <c r="PZ31" s="224"/>
      <c r="QA31" s="214"/>
      <c r="QB31" s="250"/>
      <c r="QC31" s="253" t="str">
        <f>IF(tbHours[[#This Row],[Employees]]="","",
IF(PTOMode=1,"-",
CHOOSE(PTOMode,
0,
PY31+IF(PZ31=0,0,1)*IF(hoursMode="Daily",PTOHour-QB31,PTOHour*260/dPeriods-QB31),
PTOHour*PZ31-QB31+PY31,
PY31-QB31)))</f>
        <v/>
      </c>
      <c r="QD31" s="224"/>
      <c r="QE31" s="214"/>
      <c r="QF31" s="250"/>
      <c r="QG31" s="253" t="str">
        <f>IF(tbHours[[#This Row],[Employees]]="","",
IF(PTOMode=1,"-",
CHOOSE(PTOMode,
0,
QC31+IF(QD31=0,0,1)*IF(hoursMode="Daily",PTOHour-QF31,PTOHour*260/dPeriods-QF31),
PTOHour*QD31-QF31+QC31,
QC31-QF31)))</f>
        <v/>
      </c>
      <c r="QH31" s="224"/>
      <c r="QI31" s="214"/>
      <c r="QJ31" s="250"/>
      <c r="QK31" s="253" t="str">
        <f>IF(tbHours[[#This Row],[Employees]]="","",
IF(PTOMode=1,"-",
CHOOSE(PTOMode,
0,
QG31+IF(QH31=0,0,1)*IF(hoursMode="Daily",PTOHour-QJ31,PTOHour*260/dPeriods-QJ31),
PTOHour*QH31-QJ31+QG31,
QG31-QJ31)))</f>
        <v/>
      </c>
      <c r="QL31" s="224"/>
      <c r="QM31" s="214"/>
      <c r="QN31" s="250"/>
      <c r="QO31" s="253" t="str">
        <f>IF(tbHours[[#This Row],[Employees]]="","",
IF(PTOMode=1,"-",
CHOOSE(PTOMode,
0,
QK31+IF(QL31=0,0,1)*IF(hoursMode="Daily",PTOHour-QN31,PTOHour*260/dPeriods-QN31),
PTOHour*QL31-QN31+QK31,
QK31-QN31)))</f>
        <v/>
      </c>
      <c r="QP31" s="224"/>
      <c r="QQ31" s="214"/>
      <c r="QR31" s="250"/>
      <c r="QS31" s="253" t="str">
        <f>IF(tbHours[[#This Row],[Employees]]="","",
IF(PTOMode=1,"-",
CHOOSE(PTOMode,
0,
QO31+IF(QP31=0,0,1)*IF(hoursMode="Daily",PTOHour-QR31,PTOHour*260/dPeriods-QR31),
PTOHour*QP31-QR31+QO31,
QO31-QR31)))</f>
        <v/>
      </c>
      <c r="QT31" s="224"/>
      <c r="QU31" s="214"/>
      <c r="QV31" s="250"/>
      <c r="QW31" s="253" t="str">
        <f>IF(tbHours[[#This Row],[Employees]]="","",
IF(PTOMode=1,"-",
CHOOSE(PTOMode,
0,
QS31+IF(QT31=0,0,1)*IF(hoursMode="Daily",PTOHour-QV31,PTOHour*260/dPeriods-QV31),
PTOHour*QT31-QV31+QS31,
QS31-QV31)))</f>
        <v/>
      </c>
      <c r="QX31" s="224"/>
      <c r="QY31" s="214"/>
      <c r="QZ31" s="250"/>
      <c r="RA31" s="253" t="str">
        <f>IF(tbHours[[#This Row],[Employees]]="","",
IF(PTOMode=1,"-",
CHOOSE(PTOMode,
0,
QW31+IF(QX31=0,0,1)*IF(hoursMode="Daily",PTOHour-QZ31,PTOHour*260/dPeriods-QZ31),
PTOHour*QX31-QZ31+QW31,
QW31-QZ31)))</f>
        <v/>
      </c>
      <c r="RB31" s="224"/>
      <c r="RC31" s="214"/>
      <c r="RD31" s="250"/>
      <c r="RE31" s="253" t="str">
        <f>IF(tbHours[[#This Row],[Employees]]="","",
IF(PTOMode=1,"-",
CHOOSE(PTOMode,
0,
RA31+IF(RB31=0,0,1)*IF(hoursMode="Daily",PTOHour-RD31,PTOHour*260/dPeriods-RD31),
PTOHour*RB31-RD31+RA31,
RA31-RD31)))</f>
        <v/>
      </c>
      <c r="RF31" s="224"/>
      <c r="RG31" s="214"/>
      <c r="RH31" s="250"/>
      <c r="RI31" s="253" t="str">
        <f>IF(tbHours[[#This Row],[Employees]]="","",
IF(PTOMode=1,"-",
CHOOSE(PTOMode,
0,
RE31+IF(RF31=0,0,1)*IF(hoursMode="Daily",PTOHour-RH31,PTOHour*260/dPeriods-RH31),
PTOHour*RF31-RH31+RE31,
RE31-RH31)))</f>
        <v/>
      </c>
      <c r="RJ31" s="224"/>
      <c r="RK31" s="214"/>
      <c r="RL31" s="250"/>
      <c r="RM31" s="253" t="str">
        <f>IF(tbHours[[#This Row],[Employees]]="","",
IF(PTOMode=1,"-",
CHOOSE(PTOMode,
0,
RI31+IF(RJ31=0,0,1)*IF(hoursMode="Daily",PTOHour-RL31,PTOHour*260/dPeriods-RL31),
PTOHour*RJ31-RL31+RI31,
RI31-RL31)))</f>
        <v/>
      </c>
      <c r="RN31" s="224"/>
      <c r="RO31" s="214"/>
      <c r="RP31" s="250"/>
      <c r="RQ31" s="253" t="str">
        <f>IF(tbHours[[#This Row],[Employees]]="","",
IF(PTOMode=1,"-",
CHOOSE(PTOMode,
0,
RM31+IF(RN31=0,0,1)*IF(hoursMode="Daily",PTOHour-RP31,PTOHour*260/dPeriods-RP31),
PTOHour*RN31-RP31+RM31,
RM31-RP31)))</f>
        <v/>
      </c>
      <c r="RR31" s="224"/>
      <c r="RS31" s="214"/>
      <c r="RT31" s="250"/>
      <c r="RU31" s="253" t="str">
        <f>IF(tbHours[[#This Row],[Employees]]="","",
IF(PTOMode=1,"-",
CHOOSE(PTOMode,
0,
RQ31+IF(RR31=0,0,1)*IF(hoursMode="Daily",PTOHour-RT31,PTOHour*260/dPeriods-RT31),
PTOHour*RR31-RT31+RQ31,
RQ31-RT31)))</f>
        <v/>
      </c>
      <c r="RV31" s="224"/>
      <c r="RW31" s="214"/>
      <c r="RX31" s="250"/>
      <c r="RY31" s="253" t="str">
        <f>IF(tbHours[[#This Row],[Employees]]="","",
IF(PTOMode=1,"-",
CHOOSE(PTOMode,
0,
RU31+IF(RV31=0,0,1)*IF(hoursMode="Daily",PTOHour-RX31,PTOHour*260/dPeriods-RX31),
PTOHour*RV31-RX31+RU31,
RU31-RX31)))</f>
        <v/>
      </c>
      <c r="RZ31" s="224"/>
      <c r="SA31" s="214"/>
      <c r="SB31" s="250"/>
      <c r="SC31" s="253" t="str">
        <f>IF(tbHours[[#This Row],[Employees]]="","",
IF(PTOMode=1,"-",
CHOOSE(PTOMode,
0,
RY31+IF(RZ31=0,0,1)*IF(hoursMode="Daily",PTOHour-SB31,PTOHour*260/dPeriods-SB31),
PTOHour*RZ31-SB31+RY31,
RY31-SB31)))</f>
        <v/>
      </c>
      <c r="SD31" s="224"/>
      <c r="SE31" s="214"/>
      <c r="SF31" s="250"/>
      <c r="SG31" s="253" t="str">
        <f>IF(tbHours[[#This Row],[Employees]]="","",
IF(PTOMode=1,"-",
CHOOSE(PTOMode,
0,
SC31+IF(SD31=0,0,1)*IF(hoursMode="Daily",PTOHour-SF31,PTOHour*260/dPeriods-SF31),
PTOHour*SD31-SF31+SC31,
SC31-SF31)))</f>
        <v/>
      </c>
      <c r="SH31" s="224"/>
      <c r="SI31" s="214"/>
      <c r="SJ31" s="250"/>
      <c r="SK31" s="253" t="str">
        <f>IF(tbHours[[#This Row],[Employees]]="","",
IF(PTOMode=1,"-",
CHOOSE(PTOMode,
0,
SG31+IF(SH31=0,0,1)*IF(hoursMode="Daily",PTOHour-SJ31,PTOHour*260/dPeriods-SJ31),
PTOHour*SH31-SJ31+SG31,
SG31-SJ31)))</f>
        <v/>
      </c>
      <c r="SL31" s="224"/>
      <c r="SM31" s="214"/>
      <c r="SN31" s="250"/>
      <c r="SO31" s="253" t="str">
        <f>IF(tbHours[[#This Row],[Employees]]="","",
IF(PTOMode=1,"-",
CHOOSE(PTOMode,
0,
SK31+IF(SL31=0,0,1)*IF(hoursMode="Daily",PTOHour-SN31,PTOHour*260/dPeriods-SN31),
PTOHour*SL31-SN31+SK31,
SK31-SN31)))</f>
        <v/>
      </c>
      <c r="SP31" s="224"/>
      <c r="SQ31" s="214"/>
      <c r="SR31" s="250"/>
      <c r="SS31" s="253" t="str">
        <f>IF(tbHours[[#This Row],[Employees]]="","",
IF(PTOMode=1,"-",
CHOOSE(PTOMode,
0,
SO31+IF(SP31=0,0,1)*IF(hoursMode="Daily",PTOHour-SR31,PTOHour*260/dPeriods-SR31),
PTOHour*SP31-SR31+SO31,
SO31-SR31)))</f>
        <v/>
      </c>
      <c r="ST31" s="224"/>
      <c r="SU31" s="214"/>
      <c r="SV31" s="250"/>
      <c r="SW31" s="253" t="str">
        <f>IF(tbHours[[#This Row],[Employees]]="","",
IF(PTOMode=1,"-",
CHOOSE(PTOMode,
0,
SS31+IF(ST31=0,0,1)*IF(hoursMode="Daily",PTOHour-SV31,PTOHour*260/dPeriods-SV31),
PTOHour*ST31-SV31+SS31,
SS31-SV31)))</f>
        <v/>
      </c>
      <c r="SX31" s="224"/>
      <c r="SY31" s="214"/>
      <c r="SZ31" s="250"/>
      <c r="TA31" s="253" t="str">
        <f>IF(tbHours[[#This Row],[Employees]]="","",
IF(PTOMode=1,"-",
CHOOSE(PTOMode,
0,
SW31+IF(SX31=0,0,1)*IF(hoursMode="Daily",PTOHour-SZ31,PTOHour*260/dPeriods-SZ31),
PTOHour*SX31-SZ31+SW31,
SW31-SZ31)))</f>
        <v/>
      </c>
      <c r="TB31" s="224"/>
      <c r="TC31" s="214"/>
      <c r="TD31" s="250"/>
      <c r="TE31" s="253" t="str">
        <f>IF(tbHours[[#This Row],[Employees]]="","",
IF(PTOMode=1,"-",
CHOOSE(PTOMode,
0,
TA31+IF(TB31=0,0,1)*IF(hoursMode="Daily",PTOHour-TD31,PTOHour*260/dPeriods-TD31),
PTOHour*TB31-TD31+TA31,
TA31-TD31)))</f>
        <v/>
      </c>
      <c r="TF31" s="224"/>
      <c r="TG31" s="214"/>
      <c r="TH31" s="250"/>
      <c r="TI31" s="253" t="str">
        <f>IF(tbHours[[#This Row],[Employees]]="","",
IF(PTOMode=1,"-",
CHOOSE(PTOMode,
0,
TE31+IF(TF31=0,0,1)*IF(hoursMode="Daily",PTOHour-TH31,PTOHour*260/dPeriods-TH31),
PTOHour*TF31-TH31+TE31,
TE31-TH31)))</f>
        <v/>
      </c>
      <c r="TJ31" s="224"/>
      <c r="TK31" s="214"/>
      <c r="TL31" s="250"/>
      <c r="TM31" s="253" t="str">
        <f>IF(tbHours[[#This Row],[Employees]]="","",
IF(PTOMode=1,"-",
CHOOSE(PTOMode,
0,
TI31+IF(TJ31=0,0,1)*IF(hoursMode="Daily",PTOHour-TL31,PTOHour*260/dPeriods-TL31),
PTOHour*TJ31-TL31+TI31,
TI31-TL31)))</f>
        <v/>
      </c>
      <c r="TN31" s="224"/>
      <c r="TO31" s="214"/>
      <c r="TP31" s="250"/>
      <c r="TQ31" s="253" t="str">
        <f>IF(tbHours[[#This Row],[Employees]]="","",
IF(PTOMode=1,"-",
CHOOSE(PTOMode,
0,
TM31+IF(TN31=0,0,1)*IF(hoursMode="Daily",PTOHour-TP31,PTOHour*260/dPeriods-TP31),
PTOHour*TN31-TP31+TM31,
TM31-TP31)))</f>
        <v/>
      </c>
      <c r="TR31" s="224"/>
      <c r="TS31" s="214"/>
      <c r="TT31" s="250"/>
      <c r="TU31" s="253" t="str">
        <f>IF(tbHours[[#This Row],[Employees]]="","",
IF(PTOMode=1,"-",
CHOOSE(PTOMode,
0,
TQ31+IF(TR31=0,0,1)*IF(hoursMode="Daily",PTOHour-TT31,PTOHour*260/dPeriods-TT31),
PTOHour*TR31-TT31+TQ31,
TQ31-TT31)))</f>
        <v/>
      </c>
      <c r="TV31" s="224"/>
      <c r="TW31" s="214"/>
      <c r="TX31" s="250"/>
      <c r="TY31" s="253" t="str">
        <f>IF(tbHours[[#This Row],[Employees]]="","",
IF(PTOMode=1,"-",
CHOOSE(PTOMode,
0,
TU31+IF(TV31=0,0,1)*IF(hoursMode="Daily",PTOHour-TX31,PTOHour*260/dPeriods-TX31),
PTOHour*TV31-TX31+TU31,
TU31-TX31)))</f>
        <v/>
      </c>
      <c r="TZ31" s="224"/>
      <c r="UA31" s="214"/>
      <c r="UB31" s="250"/>
      <c r="UC31" s="253" t="str">
        <f>IF(tbHours[[#This Row],[Employees]]="","",
IF(PTOMode=1,"-",
CHOOSE(PTOMode,
0,
TY31+IF(TZ31=0,0,1)*IF(hoursMode="Daily",PTOHour-UB31,PTOHour*260/dPeriods-UB31),
PTOHour*TZ31-UB31+TY31,
TY31-UB31)))</f>
        <v/>
      </c>
      <c r="UD31" s="224"/>
      <c r="UE31" s="214"/>
      <c r="UF31" s="250"/>
      <c r="UG31" s="253" t="str">
        <f>IF(tbHours[[#This Row],[Employees]]="","",
IF(PTOMode=1,"-",
CHOOSE(PTOMode,
0,
UC31+IF(UD31=0,0,1)*IF(hoursMode="Daily",PTOHour-UF31,PTOHour*260/dPeriods-UF31),
PTOHour*UD31-UF31+UC31,
UC31-UF31)))</f>
        <v/>
      </c>
      <c r="UH31" s="224"/>
      <c r="UI31" s="214"/>
      <c r="UJ31" s="250"/>
      <c r="UK31" s="253" t="str">
        <f>IF(tbHours[[#This Row],[Employees]]="","",
IF(PTOMode=1,"-",
CHOOSE(PTOMode,
0,
UG31+IF(UH31=0,0,1)*IF(hoursMode="Daily",PTOHour-UJ31,PTOHour*260/dPeriods-UJ31),
PTOHour*UH31-UJ31+UG31,
UG31-UJ31)))</f>
        <v/>
      </c>
      <c r="UL31" s="224"/>
      <c r="UM31" s="214"/>
      <c r="UN31" s="250"/>
      <c r="UO31" s="253" t="str">
        <f>IF(tbHours[[#This Row],[Employees]]="","",
IF(PTOMode=1,"-",
CHOOSE(PTOMode,
0,
UK31+IF(UL31=0,0,1)*IF(hoursMode="Daily",PTOHour-UN31,PTOHour*260/dPeriods-UN31),
PTOHour*UL31-UN31+UK31,
UK31-UN31)))</f>
        <v/>
      </c>
      <c r="UP31" s="224"/>
      <c r="UQ31" s="214"/>
      <c r="UR31" s="250"/>
      <c r="US31" s="253" t="str">
        <f>IF(tbHours[[#This Row],[Employees]]="","",
IF(PTOMode=1,"-",
CHOOSE(PTOMode,
0,
UO31+IF(UP31=0,0,1)*IF(hoursMode="Daily",PTOHour-UR31,PTOHour*260/dPeriods-UR31),
PTOHour*UP31-UR31+UO31,
UO31-UR31)))</f>
        <v/>
      </c>
      <c r="UT31" s="224"/>
      <c r="UU31" s="214"/>
      <c r="UV31" s="250"/>
      <c r="UW31" s="253" t="str">
        <f>IF(tbHours[[#This Row],[Employees]]="","",
IF(PTOMode=1,"-",
CHOOSE(PTOMode,
0,
US31+IF(UT31=0,0,1)*IF(hoursMode="Daily",PTOHour-UV31,PTOHour*260/dPeriods-UV31),
PTOHour*UT31-UV31+US31,
US31-UV31)))</f>
        <v/>
      </c>
      <c r="UX31" s="224"/>
      <c r="UY31" s="214"/>
      <c r="UZ31" s="250"/>
      <c r="VA31" s="253" t="str">
        <f>IF(tbHours[[#This Row],[Employees]]="","",
IF(PTOMode=1,"-",
CHOOSE(PTOMode,
0,
UW31+IF(UX31=0,0,1)*IF(hoursMode="Daily",PTOHour-UZ31,PTOHour*260/dPeriods-UZ31),
PTOHour*UX31-UZ31+UW31,
UW31-UZ31)))</f>
        <v/>
      </c>
      <c r="VB31" s="224"/>
      <c r="VC31" s="214"/>
      <c r="VD31" s="250"/>
      <c r="VE31" s="253" t="str">
        <f>IF(tbHours[[#This Row],[Employees]]="","",
IF(PTOMode=1,"-",
CHOOSE(PTOMode,
0,
VA31+IF(VB31=0,0,1)*IF(hoursMode="Daily",PTOHour-VD31,PTOHour*260/dPeriods-VD31),
PTOHour*VB31-VD31+VA31,
VA31-VD31)))</f>
        <v/>
      </c>
      <c r="VF31" s="224"/>
      <c r="VG31" s="214"/>
      <c r="VH31" s="250"/>
      <c r="VI31" s="253" t="str">
        <f>IF(tbHours[[#This Row],[Employees]]="","",
IF(PTOMode=1,"-",
CHOOSE(PTOMode,
0,
VE31+IF(VF31=0,0,1)*IF(hoursMode="Daily",PTOHour-VH31,PTOHour*260/dPeriods-VH31),
PTOHour*VF31-VH31+VE31,
VE31-VH31)))</f>
        <v/>
      </c>
      <c r="VJ31" s="224"/>
      <c r="VK31" s="214"/>
      <c r="VL31" s="250"/>
      <c r="VM31" s="253" t="str">
        <f>IF(tbHours[[#This Row],[Employees]]="","",
IF(PTOMode=1,"-",
CHOOSE(PTOMode,
0,
VI31+IF(VJ31=0,0,1)*IF(hoursMode="Daily",PTOHour-VL31,PTOHour*260/dPeriods-VL31),
PTOHour*VJ31-VL31+VI31,
VI31-VL31)))</f>
        <v/>
      </c>
      <c r="VN31" s="224"/>
      <c r="VO31" s="214"/>
      <c r="VP31" s="250"/>
      <c r="VQ31" s="253" t="str">
        <f>IF(tbHours[[#This Row],[Employees]]="","",
IF(PTOMode=1,"-",
CHOOSE(PTOMode,
0,
VM31+IF(VN31=0,0,1)*IF(hoursMode="Daily",PTOHour-VP31,PTOHour*260/dPeriods-VP31),
PTOHour*VN31-VP31+VM31,
VM31-VP31)))</f>
        <v/>
      </c>
      <c r="VR31" s="224"/>
      <c r="VS31" s="214"/>
      <c r="VT31" s="250"/>
      <c r="VU31" s="253" t="str">
        <f>IF(tbHours[[#This Row],[Employees]]="","",
IF(PTOMode=1,"-",
CHOOSE(PTOMode,
0,
VQ31+IF(VR31=0,0,1)*IF(hoursMode="Daily",PTOHour-VT31,PTOHour*260/dPeriods-VT31),
PTOHour*VR31-VT31+VQ31,
VQ31-VT31)))</f>
        <v/>
      </c>
      <c r="VV31" s="224"/>
      <c r="VW31" s="214"/>
      <c r="VX31" s="250"/>
      <c r="VY31" s="253" t="str">
        <f>IF(tbHours[[#This Row],[Employees]]="","",
IF(PTOMode=1,"-",
CHOOSE(PTOMode,
0,
VU31+IF(VV31=0,0,1)*IF(hoursMode="Daily",PTOHour-VX31,PTOHour*260/dPeriods-VX31),
PTOHour*VV31-VX31+VU31,
VU31-VX31)))</f>
        <v/>
      </c>
      <c r="VZ31" s="224"/>
      <c r="WA31" s="214"/>
      <c r="WB31" s="250"/>
      <c r="WC31" s="253" t="str">
        <f>IF(tbHours[[#This Row],[Employees]]="","",
IF(PTOMode=1,"-",
CHOOSE(PTOMode,
0,
VY31+IF(VZ31=0,0,1)*IF(hoursMode="Daily",PTOHour-WB31,PTOHour*260/dPeriods-WB31),
PTOHour*VZ31-WB31+VY31,
VY31-WB31)))</f>
        <v/>
      </c>
      <c r="WD31" s="224"/>
      <c r="WE31" s="214"/>
      <c r="WF31" s="250"/>
      <c r="WG31" s="253" t="str">
        <f>IF(tbHours[[#This Row],[Employees]]="","",
IF(PTOMode=1,"-",
CHOOSE(PTOMode,
0,
WC31+IF(WD31=0,0,1)*IF(hoursMode="Daily",PTOHour-WF31,PTOHour*260/dPeriods-WF31),
PTOHour*WD31-WF31+WC31,
WC31-WF31)))</f>
        <v/>
      </c>
      <c r="WH31" s="224"/>
      <c r="WI31" s="214"/>
      <c r="WJ31" s="250"/>
      <c r="WK31" s="253" t="str">
        <f>IF(tbHours[[#This Row],[Employees]]="","",
IF(PTOMode=1,"-",
CHOOSE(PTOMode,
0,
WG31+IF(WH31=0,0,1)*IF(hoursMode="Daily",PTOHour-WJ31,PTOHour*260/dPeriods-WJ31),
PTOHour*WH31-WJ31+WG31,
WG31-WJ31)))</f>
        <v/>
      </c>
      <c r="WL31" s="224"/>
      <c r="WM31" s="214"/>
      <c r="WN31" s="250"/>
      <c r="WO31" s="253" t="str">
        <f>IF(tbHours[[#This Row],[Employees]]="","",
IF(PTOMode=1,"-",
CHOOSE(PTOMode,
0,
WK31+IF(WL31=0,0,1)*IF(hoursMode="Daily",PTOHour-WN31,PTOHour*260/dPeriods-WN31),
PTOHour*WL31-WN31+WK31,
WK31-WN31)))</f>
        <v/>
      </c>
      <c r="WP31" s="224"/>
      <c r="WQ31" s="214"/>
      <c r="WR31" s="250"/>
      <c r="WS31" s="253" t="str">
        <f>IF(tbHours[[#This Row],[Employees]]="","",
IF(PTOMode=1,"-",
CHOOSE(PTOMode,
0,
WO31+IF(WP31=0,0,1)*IF(hoursMode="Daily",PTOHour-WR31,PTOHour*260/dPeriods-WR31),
PTOHour*WP31-WR31+WO31,
WO31-WR31)))</f>
        <v/>
      </c>
      <c r="WT31" s="224"/>
      <c r="WU31" s="214"/>
      <c r="WV31" s="250"/>
      <c r="WW31" s="253" t="str">
        <f>IF(tbHours[[#This Row],[Employees]]="","",
IF(PTOMode=1,"-",
CHOOSE(PTOMode,
0,
WS31+IF(WT31=0,0,1)*IF(hoursMode="Daily",PTOHour-WV31,PTOHour*260/dPeriods-WV31),
PTOHour*WT31-WV31+WS31,
WS31-WV31)))</f>
        <v/>
      </c>
      <c r="WX31" s="224"/>
      <c r="WY31" s="214"/>
      <c r="WZ31" s="250"/>
      <c r="XA31" s="253" t="str">
        <f>IF(tbHours[[#This Row],[Employees]]="","",
IF(PTOMode=1,"-",
CHOOSE(PTOMode,
0,
WW31+IF(WX31=0,0,1)*IF(hoursMode="Daily",PTOHour-WZ31,PTOHour*260/dPeriods-WZ31),
PTOHour*WX31-WZ31+WW31,
WW31-WZ31)))</f>
        <v/>
      </c>
      <c r="XB31" s="224"/>
      <c r="XC31" s="214"/>
      <c r="XD31" s="250"/>
      <c r="XE31" s="253" t="str">
        <f>IF(tbHours[[#This Row],[Employees]]="","",
IF(PTOMode=1,"-",
CHOOSE(PTOMode,
0,
XA31+IF(XB31=0,0,1)*IF(hoursMode="Daily",PTOHour-XD31,PTOHour*260/dPeriods-XD31),
PTOHour*XB31-XD31+XA31,
XA31-XD31)))</f>
        <v/>
      </c>
      <c r="XF31" s="224"/>
      <c r="XG31" s="214"/>
      <c r="XH31" s="250"/>
      <c r="XI31" s="253" t="str">
        <f>IF(tbHours[[#This Row],[Employees]]="","",
IF(PTOMode=1,"-",
CHOOSE(PTOMode,
0,
XE31+IF(XF31=0,0,1)*IF(hoursMode="Daily",PTOHour-XH31,PTOHour*260/dPeriods-XH31),
PTOHour*XF31-XH31+XE31,
XE31-XH31)))</f>
        <v/>
      </c>
      <c r="XJ31" s="224"/>
      <c r="XK31" s="214"/>
      <c r="XL31" s="250"/>
      <c r="XM31" s="253" t="str">
        <f>IF(tbHours[[#This Row],[Employees]]="","",
IF(PTOMode=1,"-",
CHOOSE(PTOMode,
0,
XI31+IF(XJ31=0,0,1)*IF(hoursMode="Daily",PTOHour-XL31,PTOHour*260/dPeriods-XL31),
PTOHour*XJ31-XL31+XI31,
XI31-XL31)))</f>
        <v/>
      </c>
      <c r="XN31" s="224"/>
      <c r="XO31" s="214"/>
      <c r="XP31" s="250"/>
      <c r="XQ31" s="253" t="str">
        <f>IF(tbHours[[#This Row],[Employees]]="","",
IF(PTOMode=1,"-",
CHOOSE(PTOMode,
0,
XM31+IF(XN31=0,0,1)*IF(hoursMode="Daily",PTOHour-XP31,PTOHour*260/dPeriods-XP31),
PTOHour*XN31-XP31+XM31,
XM31-XP31)))</f>
        <v/>
      </c>
      <c r="XR31" s="224"/>
      <c r="XS31" s="214"/>
      <c r="XT31" s="250"/>
      <c r="XU31" s="253" t="str">
        <f>IF(tbHours[[#This Row],[Employees]]="","",
IF(PTOMode=1,"-",
CHOOSE(PTOMode,
0,
XQ31+IF(XR31=0,0,1)*IF(hoursMode="Daily",PTOHour-XT31,PTOHour*260/dPeriods-XT31),
PTOHour*XR31-XT31+XQ31,
XQ31-XT31)))</f>
        <v/>
      </c>
      <c r="XV31" s="224"/>
      <c r="XW31" s="214"/>
      <c r="XX31" s="250"/>
      <c r="XY31" s="253" t="str">
        <f>IF(tbHours[[#This Row],[Employees]]="","",
IF(PTOMode=1,"-",
CHOOSE(PTOMode,
0,
XU31+IF(XV31=0,0,1)*IF(hoursMode="Daily",PTOHour-XX31,PTOHour*260/dPeriods-XX31),
PTOHour*XV31-XX31+XU31,
XU31-XX31)))</f>
        <v/>
      </c>
      <c r="XZ31" s="224"/>
      <c r="YA31" s="214"/>
      <c r="YB31" s="250"/>
      <c r="YC31" s="253" t="str">
        <f>IF(tbHours[[#This Row],[Employees]]="","",
IF(PTOMode=1,"-",
CHOOSE(PTOMode,
0,
XY31+IF(XZ31=0,0,1)*IF(hoursMode="Daily",PTOHour-YB31,PTOHour*260/dPeriods-YB31),
PTOHour*XZ31-YB31+XY31,
XY31-YB31)))</f>
        <v/>
      </c>
      <c r="YD31" s="224"/>
      <c r="YE31" s="214"/>
      <c r="YF31" s="250"/>
      <c r="YG31" s="253" t="str">
        <f>IF(tbHours[[#This Row],[Employees]]="","",
IF(PTOMode=1,"-",
CHOOSE(PTOMode,
0,
YC31+IF(YD31=0,0,1)*IF(hoursMode="Daily",PTOHour-YF31,PTOHour*260/dPeriods-YF31),
PTOHour*YD31-YF31+YC31,
YC31-YF31)))</f>
        <v/>
      </c>
      <c r="YH31" s="224"/>
      <c r="YI31" s="214"/>
      <c r="YJ31" s="250"/>
      <c r="YK31" s="253" t="str">
        <f>IF(tbHours[[#This Row],[Employees]]="","",
IF(PTOMode=1,"-",
CHOOSE(PTOMode,
0,
YG31+IF(YH31=0,0,1)*IF(hoursMode="Daily",PTOHour-YJ31,PTOHour*260/dPeriods-YJ31),
PTOHour*YH31-YJ31+YG31,
YG31-YJ31)))</f>
        <v/>
      </c>
      <c r="YL31" s="224"/>
      <c r="YM31" s="214"/>
      <c r="YN31" s="250"/>
      <c r="YO31" s="253" t="str">
        <f>IF(tbHours[[#This Row],[Employees]]="","",
IF(PTOMode=1,"-",
CHOOSE(PTOMode,
0,
YK31+IF(YL31=0,0,1)*IF(hoursMode="Daily",PTOHour-YN31,PTOHour*260/dPeriods-YN31),
PTOHour*YL31-YN31+YK31,
YK31-YN31)))</f>
        <v/>
      </c>
      <c r="YP31" s="224"/>
      <c r="YQ31" s="214"/>
      <c r="YR31" s="250"/>
      <c r="YS31" s="253" t="str">
        <f>IF(tbHours[[#This Row],[Employees]]="","",
IF(PTOMode=1,"-",
CHOOSE(PTOMode,
0,
YO31+IF(YP31=0,0,1)*IF(hoursMode="Daily",PTOHour-YR31,PTOHour*260/dPeriods-YR31),
PTOHour*YP31-YR31+YO31,
YO31-YR31)))</f>
        <v/>
      </c>
      <c r="YT31" s="224"/>
      <c r="YU31" s="214"/>
      <c r="YV31" s="250"/>
      <c r="YW31" s="253" t="str">
        <f>IF(tbHours[[#This Row],[Employees]]="","",
IF(PTOMode=1,"-",
CHOOSE(PTOMode,
0,
YS31+IF(YT31=0,0,1)*IF(hoursMode="Daily",PTOHour-YV31,PTOHour*260/dPeriods-YV31),
PTOHour*YT31-YV31+YS31,
YS31-YV31)))</f>
        <v/>
      </c>
      <c r="YX31" s="224"/>
      <c r="YY31" s="214"/>
      <c r="YZ31" s="250"/>
      <c r="ZA31" s="253" t="str">
        <f>IF(tbHours[[#This Row],[Employees]]="","",
IF(PTOMode=1,"-",
CHOOSE(PTOMode,
0,
YW31+IF(YX31=0,0,1)*IF(hoursMode="Daily",PTOHour-YZ31,PTOHour*260/dPeriods-YZ31),
PTOHour*YX31-YZ31+YW31,
YW31-YZ31)))</f>
        <v/>
      </c>
      <c r="ZB31" s="224"/>
      <c r="ZC31" s="214"/>
      <c r="ZD31" s="250"/>
      <c r="ZE31" s="253" t="str">
        <f>IF(tbHours[[#This Row],[Employees]]="","",
IF(PTOMode=1,"-",
CHOOSE(PTOMode,
0,
ZA31+IF(ZB31=0,0,1)*IF(hoursMode="Daily",PTOHour-ZD31,PTOHour*260/dPeriods-ZD31),
PTOHour*ZB31-ZD31+ZA31,
ZA31-ZD31)))</f>
        <v/>
      </c>
      <c r="ZF31" s="224"/>
      <c r="ZG31" s="214"/>
      <c r="ZH31" s="250"/>
      <c r="ZI31" s="253" t="str">
        <f>IF(tbHours[[#This Row],[Employees]]="","",
IF(PTOMode=1,"-",
CHOOSE(PTOMode,
0,
ZE31+IF(ZF31=0,0,1)*IF(hoursMode="Daily",PTOHour-ZH31,PTOHour*260/dPeriods-ZH31),
PTOHour*ZF31-ZH31+ZE31,
ZE31-ZH31)))</f>
        <v/>
      </c>
      <c r="ZJ31" s="224"/>
      <c r="ZK31" s="214"/>
      <c r="ZL31" s="250"/>
      <c r="ZM31" s="253" t="str">
        <f>IF(tbHours[[#This Row],[Employees]]="","",
IF(PTOMode=1,"-",
CHOOSE(PTOMode,
0,
ZI31+IF(ZJ31=0,0,1)*IF(hoursMode="Daily",PTOHour-ZL31,PTOHour*260/dPeriods-ZL31),
PTOHour*ZJ31-ZL31+ZI31,
ZI31-ZL31)))</f>
        <v/>
      </c>
      <c r="ZN31" s="224"/>
      <c r="ZO31" s="214"/>
      <c r="ZP31" s="250"/>
      <c r="ZQ31" s="253" t="str">
        <f>IF(tbHours[[#This Row],[Employees]]="","",
IF(PTOMode=1,"-",
CHOOSE(PTOMode,
0,
ZM31+IF(ZN31=0,0,1)*IF(hoursMode="Daily",PTOHour-ZP31,PTOHour*260/dPeriods-ZP31),
PTOHour*ZN31-ZP31+ZM31,
ZM31-ZP31)))</f>
        <v/>
      </c>
      <c r="ZR31" s="224"/>
      <c r="ZS31" s="214"/>
      <c r="ZT31" s="250"/>
      <c r="ZU31" s="253" t="str">
        <f>IF(tbHours[[#This Row],[Employees]]="","",
IF(PTOMode=1,"-",
CHOOSE(PTOMode,
0,
ZQ31+IF(ZR31=0,0,1)*IF(hoursMode="Daily",PTOHour-ZT31,PTOHour*260/dPeriods-ZT31),
PTOHour*ZR31-ZT31+ZQ31,
ZQ31-ZT31)))</f>
        <v/>
      </c>
      <c r="ZV31" s="224"/>
      <c r="ZW31" s="214"/>
      <c r="ZX31" s="250"/>
      <c r="ZY31" s="253" t="str">
        <f>IF(tbHours[[#This Row],[Employees]]="","",
IF(PTOMode=1,"-",
CHOOSE(PTOMode,
0,
ZU31+IF(ZV31=0,0,1)*IF(hoursMode="Daily",PTOHour-ZX31,PTOHour*260/dPeriods-ZX31),
PTOHour*ZV31-ZX31+ZU31,
ZU31-ZX31)))</f>
        <v/>
      </c>
      <c r="ZZ31" s="224"/>
      <c r="AAA31" s="214"/>
      <c r="AAB31" s="250"/>
      <c r="AAC31" s="253" t="str">
        <f>IF(tbHours[[#This Row],[Employees]]="","",
IF(PTOMode=1,"-",
CHOOSE(PTOMode,
0,
ZY31+IF(ZZ31=0,0,1)*IF(hoursMode="Daily",PTOHour-AAB31,PTOHour*260/dPeriods-AAB31),
PTOHour*ZZ31-AAB31+ZY31,
ZY31-AAB31)))</f>
        <v/>
      </c>
      <c r="AAD31" s="224"/>
      <c r="AAE31" s="214"/>
      <c r="AAF31" s="250"/>
      <c r="AAG31" s="253" t="str">
        <f>IF(tbHours[[#This Row],[Employees]]="","",
IF(PTOMode=1,"-",
CHOOSE(PTOMode,
0,
AAC31+IF(AAD31=0,0,1)*IF(hoursMode="Daily",PTOHour-AAF31,PTOHour*260/dPeriods-AAF31),
PTOHour*AAD31-AAF31+AAC31,
AAC31-AAF31)))</f>
        <v/>
      </c>
      <c r="AAH31" s="224"/>
      <c r="AAI31" s="214"/>
      <c r="AAJ31" s="250"/>
      <c r="AAK31" s="253" t="str">
        <f>IF(tbHours[[#This Row],[Employees]]="","",
IF(PTOMode=1,"-",
CHOOSE(PTOMode,
0,
AAG31+IF(AAH31=0,0,1)*IF(hoursMode="Daily",PTOHour-AAJ31,PTOHour*260/dPeriods-AAJ31),
PTOHour*AAH31-AAJ31+AAG31,
AAG31-AAJ31)))</f>
        <v/>
      </c>
      <c r="AAL31" s="224"/>
      <c r="AAM31" s="214"/>
      <c r="AAN31" s="250"/>
      <c r="AAO31" s="253" t="str">
        <f>IF(tbHours[[#This Row],[Employees]]="","",
IF(PTOMode=1,"-",
CHOOSE(PTOMode,
0,
AAK31+IF(AAL31=0,0,1)*IF(hoursMode="Daily",PTOHour-AAN31,PTOHour*260/dPeriods-AAN31),
PTOHour*AAL31-AAN31+AAK31,
AAK31-AAN31)))</f>
        <v/>
      </c>
      <c r="AAP31" s="224"/>
      <c r="AAQ31" s="214"/>
      <c r="AAR31" s="250"/>
      <c r="AAS31" s="253" t="str">
        <f>IF(tbHours[[#This Row],[Employees]]="","",
IF(PTOMode=1,"-",
CHOOSE(PTOMode,
0,
AAO31+IF(AAP31=0,0,1)*IF(hoursMode="Daily",PTOHour-AAR31,PTOHour*260/dPeriods-AAR31),
PTOHour*AAP31-AAR31+AAO31,
AAO31-AAR31)))</f>
        <v/>
      </c>
      <c r="AAT31" s="224"/>
      <c r="AAU31" s="214"/>
      <c r="AAV31" s="250"/>
      <c r="AAW31" s="253" t="str">
        <f>IF(tbHours[[#This Row],[Employees]]="","",
IF(PTOMode=1,"-",
CHOOSE(PTOMode,
0,
AAS31+IF(AAT31=0,0,1)*IF(hoursMode="Daily",PTOHour-AAV31,PTOHour*260/dPeriods-AAV31),
PTOHour*AAT31-AAV31+AAS31,
AAS31-AAV31)))</f>
        <v/>
      </c>
      <c r="AAX31" s="224"/>
      <c r="AAY31" s="214"/>
      <c r="AAZ31" s="250"/>
      <c r="ABA31" s="253" t="str">
        <f>IF(tbHours[[#This Row],[Employees]]="","",
IF(PTOMode=1,"-",
CHOOSE(PTOMode,
0,
AAW31+IF(AAX31=0,0,1)*IF(hoursMode="Daily",PTOHour-AAZ31,PTOHour*260/dPeriods-AAZ31),
PTOHour*AAX31-AAZ31+AAW31,
AAW31-AAZ31)))</f>
        <v/>
      </c>
      <c r="ABB31" s="224"/>
      <c r="ABC31" s="214"/>
      <c r="ABD31" s="250"/>
      <c r="ABE31" s="253" t="str">
        <f>IF(tbHours[[#This Row],[Employees]]="","",
IF(PTOMode=1,"-",
CHOOSE(PTOMode,
0,
ABA31+IF(ABB31=0,0,1)*IF(hoursMode="Daily",PTOHour-ABD31,PTOHour*260/dPeriods-ABD31),
PTOHour*ABB31-ABD31+ABA31,
ABA31-ABD31)))</f>
        <v/>
      </c>
      <c r="ABF31" s="224"/>
      <c r="ABG31" s="214"/>
      <c r="ABH31" s="250"/>
      <c r="ABI31" s="253" t="str">
        <f>IF(tbHours[[#This Row],[Employees]]="","",
IF(PTOMode=1,"-",
CHOOSE(PTOMode,
0,
ABE31+IF(ABF31=0,0,1)*IF(hoursMode="Daily",PTOHour-ABH31,PTOHour*260/dPeriods-ABH31),
PTOHour*ABF31-ABH31+ABE31,
ABE31-ABH31)))</f>
        <v/>
      </c>
      <c r="ABJ31" s="224"/>
      <c r="ABK31" s="214"/>
      <c r="ABL31" s="250"/>
      <c r="ABM31" s="253" t="str">
        <f>IF(tbHours[[#This Row],[Employees]]="","",
IF(PTOMode=1,"-",
CHOOSE(PTOMode,
0,
ABI31+IF(ABJ31=0,0,1)*IF(hoursMode="Daily",PTOHour-ABL31,PTOHour*260/dPeriods-ABL31),
PTOHour*ABJ31-ABL31+ABI31,
ABI31-ABL31)))</f>
        <v/>
      </c>
      <c r="ABN31" s="224"/>
      <c r="ABO31" s="214"/>
      <c r="ABP31" s="250"/>
      <c r="ABQ31" s="253" t="str">
        <f>IF(tbHours[[#This Row],[Employees]]="","",
IF(PTOMode=1,"-",
CHOOSE(PTOMode,
0,
ABM31+IF(ABN31=0,0,1)*IF(hoursMode="Daily",PTOHour-ABP31,PTOHour*260/dPeriods-ABP31),
PTOHour*ABN31-ABP31+ABM31,
ABM31-ABP31)))</f>
        <v/>
      </c>
      <c r="ABR31" s="224"/>
      <c r="ABS31" s="214"/>
      <c r="ABT31" s="250"/>
      <c r="ABU31" s="253" t="str">
        <f>IF(tbHours[[#This Row],[Employees]]="","",
IF(PTOMode=1,"-",
CHOOSE(PTOMode,
0,
ABQ31+IF(ABR31=0,0,1)*IF(hoursMode="Daily",PTOHour-ABT31,PTOHour*260/dPeriods-ABT31),
PTOHour*ABR31-ABT31+ABQ31,
ABQ31-ABT31)))</f>
        <v/>
      </c>
      <c r="ABV31" s="224"/>
      <c r="ABW31" s="214"/>
      <c r="ABX31" s="250"/>
      <c r="ABY31" s="253" t="str">
        <f>IF(tbHours[[#This Row],[Employees]]="","",
IF(PTOMode=1,"-",
CHOOSE(PTOMode,
0,
ABU31+IF(ABV31=0,0,1)*IF(hoursMode="Daily",PTOHour-ABX31,PTOHour*260/dPeriods-ABX31),
PTOHour*ABV31-ABX31+ABU31,
ABU31-ABX31)))</f>
        <v/>
      </c>
      <c r="ABZ31" s="224"/>
      <c r="ACA31" s="214"/>
      <c r="ACB31" s="250"/>
      <c r="ACC31" s="253" t="str">
        <f>IF(tbHours[[#This Row],[Employees]]="","",
IF(PTOMode=1,"-",
CHOOSE(PTOMode,
0,
ABY31+IF(ABZ31=0,0,1)*IF(hoursMode="Daily",PTOHour-ACB31,PTOHour*260/dPeriods-ACB31),
PTOHour*ABZ31-ACB31+ABY31,
ABY31-ACB31)))</f>
        <v/>
      </c>
      <c r="ACD31" s="224"/>
      <c r="ACE31" s="214"/>
      <c r="ACF31" s="250"/>
      <c r="ACG31" s="253" t="str">
        <f>IF(tbHours[[#This Row],[Employees]]="","",
IF(PTOMode=1,"-",
CHOOSE(PTOMode,
0,
ACC31+IF(ACD31=0,0,1)*IF(hoursMode="Daily",PTOHour-ACF31,PTOHour*260/dPeriods-ACF31),
PTOHour*ACD31-ACF31+ACC31,
ACC31-ACF31)))</f>
        <v/>
      </c>
      <c r="ACH31" s="224"/>
      <c r="ACI31" s="214"/>
      <c r="ACJ31" s="250"/>
      <c r="ACK31" s="253" t="str">
        <f>IF(tbHours[[#This Row],[Employees]]="","",
IF(PTOMode=1,"-",
CHOOSE(PTOMode,
0,
ACG31+IF(ACH31=0,0,1)*IF(hoursMode="Daily",PTOHour-ACJ31,PTOHour*260/dPeriods-ACJ31),
PTOHour*ACH31-ACJ31+ACG31,
ACG31-ACJ31)))</f>
        <v/>
      </c>
      <c r="ACL31" s="224"/>
      <c r="ACM31" s="214"/>
      <c r="ACN31" s="250"/>
      <c r="ACO31" s="253" t="str">
        <f>IF(tbHours[[#This Row],[Employees]]="","",
IF(PTOMode=1,"-",
CHOOSE(PTOMode,
0,
ACK31+IF(ACL31=0,0,1)*IF(hoursMode="Daily",PTOHour-ACN31,PTOHour*260/dPeriods-ACN31),
PTOHour*ACL31-ACN31+ACK31,
ACK31-ACN31)))</f>
        <v/>
      </c>
      <c r="ACP31" s="224"/>
      <c r="ACQ31" s="214"/>
      <c r="ACR31" s="250"/>
      <c r="ACS31" s="253" t="str">
        <f>IF(tbHours[[#This Row],[Employees]]="","",
IF(PTOMode=1,"-",
CHOOSE(PTOMode,
0,
ACO31+IF(ACP31=0,0,1)*IF(hoursMode="Daily",PTOHour-ACR31,PTOHour*260/dPeriods-ACR31),
PTOHour*ACP31-ACR31+ACO31,
ACO31-ACR31)))</f>
        <v/>
      </c>
      <c r="ACT31" s="224"/>
      <c r="ACU31" s="214"/>
      <c r="ACV31" s="250"/>
      <c r="ACW31" s="253" t="str">
        <f>IF(tbHours[[#This Row],[Employees]]="","",
IF(PTOMode=1,"-",
CHOOSE(PTOMode,
0,
ACS31+IF(ACT31=0,0,1)*IF(hoursMode="Daily",PTOHour-ACV31,PTOHour*260/dPeriods-ACV31),
PTOHour*ACT31-ACV31+ACS31,
ACS31-ACV31)))</f>
        <v/>
      </c>
      <c r="ACX31" s="224"/>
      <c r="ACY31" s="214"/>
      <c r="ACZ31" s="250"/>
      <c r="ADA31" s="253" t="str">
        <f>IF(tbHours[[#This Row],[Employees]]="","",
IF(PTOMode=1,"-",
CHOOSE(PTOMode,
0,
ACW31+IF(ACX31=0,0,1)*IF(hoursMode="Daily",PTOHour-ACZ31,PTOHour*260/dPeriods-ACZ31),
PTOHour*ACX31-ACZ31+ACW31,
ACW31-ACZ31)))</f>
        <v/>
      </c>
      <c r="ADB31" s="224"/>
      <c r="ADC31" s="214"/>
      <c r="ADD31" s="250"/>
      <c r="ADE31" s="253" t="str">
        <f>IF(tbHours[[#This Row],[Employees]]="","",
IF(PTOMode=1,"-",
CHOOSE(PTOMode,
0,
ADA31+IF(ADB31=0,0,1)*IF(hoursMode="Daily",PTOHour-ADD31,PTOHour*260/dPeriods-ADD31),
PTOHour*ADB31-ADD31+ADA31,
ADA31-ADD31)))</f>
        <v/>
      </c>
      <c r="ADF31" s="224"/>
      <c r="ADG31" s="214"/>
      <c r="ADH31" s="250"/>
      <c r="ADI31" s="253" t="str">
        <f>IF(tbHours[[#This Row],[Employees]]="","",
IF(PTOMode=1,"-",
CHOOSE(PTOMode,
0,
ADE31+IF(ADF31=0,0,1)*IF(hoursMode="Daily",PTOHour-ADH31,PTOHour*260/dPeriods-ADH31),
PTOHour*ADF31-ADH31+ADE31,
ADE31-ADH31)))</f>
        <v/>
      </c>
      <c r="ADJ31" s="224"/>
      <c r="ADK31" s="214"/>
      <c r="ADL31" s="250"/>
      <c r="ADM31" s="253" t="str">
        <f>IF(tbHours[[#This Row],[Employees]]="","",
IF(PTOMode=1,"-",
CHOOSE(PTOMode,
0,
ADI31+IF(ADJ31=0,0,1)*IF(hoursMode="Daily",PTOHour-ADL31,PTOHour*260/dPeriods-ADL31),
PTOHour*ADJ31-ADL31+ADI31,
ADI31-ADL31)))</f>
        <v/>
      </c>
      <c r="ADN31" s="224"/>
      <c r="ADO31" s="214"/>
      <c r="ADP31" s="250"/>
      <c r="ADQ31" s="253" t="str">
        <f>IF(tbHours[[#This Row],[Employees]]="","",
IF(PTOMode=1,"-",
CHOOSE(PTOMode,
0,
ADM31+IF(ADN31=0,0,1)*IF(hoursMode="Daily",PTOHour-ADP31,PTOHour*260/dPeriods-ADP31),
PTOHour*ADN31-ADP31+ADM31,
ADM31-ADP31)))</f>
        <v/>
      </c>
      <c r="ADR31" s="224"/>
      <c r="ADS31" s="214"/>
      <c r="ADT31" s="250"/>
      <c r="ADU31" s="253" t="str">
        <f>IF(tbHours[[#This Row],[Employees]]="","",
IF(PTOMode=1,"-",
CHOOSE(PTOMode,
0,
ADQ31+IF(ADR31=0,0,1)*IF(hoursMode="Daily",PTOHour-ADT31,PTOHour*260/dPeriods-ADT31),
PTOHour*ADR31-ADT31+ADQ31,
ADQ31-ADT31)))</f>
        <v/>
      </c>
      <c r="ADV31" s="224"/>
      <c r="ADW31" s="214"/>
      <c r="ADX31" s="250"/>
      <c r="ADY31" s="253" t="str">
        <f>IF(tbHours[[#This Row],[Employees]]="","",
IF(PTOMode=1,"-",
CHOOSE(PTOMode,
0,
ADU31+IF(ADV31=0,0,1)*IF(hoursMode="Daily",PTOHour-ADX31,PTOHour*260/dPeriods-ADX31),
PTOHour*ADV31-ADX31+ADU31,
ADU31-ADX31)))</f>
        <v/>
      </c>
      <c r="ADZ31" s="224"/>
      <c r="AEA31" s="214"/>
      <c r="AEB31" s="250"/>
      <c r="AEC31" s="253" t="str">
        <f>IF(tbHours[[#This Row],[Employees]]="","",
IF(PTOMode=1,"-",
CHOOSE(PTOMode,
0,
ADY31+IF(ADZ31=0,0,1)*IF(hoursMode="Daily",PTOHour-AEB31,PTOHour*260/dPeriods-AEB31),
PTOHour*ADZ31-AEB31+ADY31,
ADY31-AEB31)))</f>
        <v/>
      </c>
      <c r="AED31" s="224"/>
      <c r="AEE31" s="214"/>
      <c r="AEF31" s="250"/>
      <c r="AEG31" s="253" t="str">
        <f>IF(tbHours[[#This Row],[Employees]]="","",
IF(PTOMode=1,"-",
CHOOSE(PTOMode,
0,
AEC31+IF(AED31=0,0,1)*IF(hoursMode="Daily",PTOHour-AEF31,PTOHour*260/dPeriods-AEF31),
PTOHour*AED31-AEF31+AEC31,
AEC31-AEF31)))</f>
        <v/>
      </c>
      <c r="AEH31" s="224"/>
      <c r="AEI31" s="214"/>
      <c r="AEJ31" s="250"/>
      <c r="AEK31" s="253" t="str">
        <f>IF(tbHours[[#This Row],[Employees]]="","",
IF(PTOMode=1,"-",
CHOOSE(PTOMode,
0,
AEG31+IF(AEH31=0,0,1)*IF(hoursMode="Daily",PTOHour-AEJ31,PTOHour*260/dPeriods-AEJ31),
PTOHour*AEH31-AEJ31+AEG31,
AEG31-AEJ31)))</f>
        <v/>
      </c>
      <c r="AEL31" s="224"/>
      <c r="AEM31" s="214"/>
      <c r="AEN31" s="250"/>
      <c r="AEO31" s="253" t="str">
        <f>IF(tbHours[[#This Row],[Employees]]="","",
IF(PTOMode=1,"-",
CHOOSE(PTOMode,
0,
AEK31+IF(AEL31=0,0,1)*IF(hoursMode="Daily",PTOHour-AEN31,PTOHour*260/dPeriods-AEN31),
PTOHour*AEL31-AEN31+AEK31,
AEK31-AEN31)))</f>
        <v/>
      </c>
      <c r="AEP31" s="224"/>
      <c r="AEQ31" s="214"/>
      <c r="AER31" s="250"/>
      <c r="AES31" s="253" t="str">
        <f>IF(tbHours[[#This Row],[Employees]]="","",
IF(PTOMode=1,"-",
CHOOSE(PTOMode,
0,
AEO31+IF(AEP31=0,0,1)*IF(hoursMode="Daily",PTOHour-AER31,PTOHour*260/dPeriods-AER31),
PTOHour*AEP31-AER31+AEO31,
AEO31-AER31)))</f>
        <v/>
      </c>
      <c r="AET31" s="224"/>
      <c r="AEU31" s="214"/>
      <c r="AEV31" s="250"/>
      <c r="AEW31" s="253" t="str">
        <f>IF(tbHours[[#This Row],[Employees]]="","",
IF(PTOMode=1,"-",
CHOOSE(PTOMode,
0,
AES31+IF(AET31=0,0,1)*IF(hoursMode="Daily",PTOHour-AEV31,PTOHour*260/dPeriods-AEV31),
PTOHour*AET31-AEV31+AES31,
AES31-AEV31)))</f>
        <v/>
      </c>
      <c r="AEX31" s="224"/>
      <c r="AEY31" s="214"/>
      <c r="AEZ31" s="250"/>
      <c r="AFA31" s="253" t="str">
        <f>IF(tbHours[[#This Row],[Employees]]="","",
IF(PTOMode=1,"-",
CHOOSE(PTOMode,
0,
AEW31+IF(AEX31=0,0,1)*IF(hoursMode="Daily",PTOHour-AEZ31,PTOHour*260/dPeriods-AEZ31),
PTOHour*AEX31-AEZ31+AEW31,
AEW31-AEZ31)))</f>
        <v/>
      </c>
      <c r="AFB31" s="224"/>
      <c r="AFC31" s="214"/>
      <c r="AFD31" s="250"/>
      <c r="AFE31" s="253" t="str">
        <f>IF(tbHours[[#This Row],[Employees]]="","",
IF(PTOMode=1,"-",
CHOOSE(PTOMode,
0,
AFA31+IF(AFB31=0,0,1)*IF(hoursMode="Daily",PTOHour-AFD31,PTOHour*260/dPeriods-AFD31),
PTOHour*AFB31-AFD31+AFA31,
AFA31-AFD31)))</f>
        <v/>
      </c>
      <c r="AFF31" s="224"/>
      <c r="AFG31" s="214"/>
      <c r="AFH31" s="250"/>
      <c r="AFI31" s="253" t="str">
        <f>IF(tbHours[[#This Row],[Employees]]="","",
IF(PTOMode=1,"-",
CHOOSE(PTOMode,
0,
AFE31+IF(AFF31=0,0,1)*IF(hoursMode="Daily",PTOHour-AFH31,PTOHour*260/dPeriods-AFH31),
PTOHour*AFF31-AFH31+AFE31,
AFE31-AFH31)))</f>
        <v/>
      </c>
      <c r="AFJ31" s="224"/>
      <c r="AFK31" s="214"/>
      <c r="AFL31" s="250"/>
      <c r="AFM31" s="253" t="str">
        <f>IF(tbHours[[#This Row],[Employees]]="","",
IF(PTOMode=1,"-",
CHOOSE(PTOMode,
0,
AFI31+IF(AFJ31=0,0,1)*IF(hoursMode="Daily",PTOHour-AFL31,PTOHour*260/dPeriods-AFL31),
PTOHour*AFJ31-AFL31+AFI31,
AFI31-AFL31)))</f>
        <v/>
      </c>
      <c r="AFN31" s="224"/>
      <c r="AFO31" s="214"/>
      <c r="AFP31" s="250"/>
      <c r="AFQ31" s="253" t="str">
        <f>IF(tbHours[[#This Row],[Employees]]="","",
IF(PTOMode=1,"-",
CHOOSE(PTOMode,
0,
AFM31+IF(AFN31=0,0,1)*IF(hoursMode="Daily",PTOHour-AFP31,PTOHour*260/dPeriods-AFP31),
PTOHour*AFN31-AFP31+AFM31,
AFM31-AFP31)))</f>
        <v/>
      </c>
      <c r="AFR31" s="224"/>
      <c r="AFS31" s="214"/>
      <c r="AFT31" s="250"/>
      <c r="AFU31" s="253" t="str">
        <f>IF(tbHours[[#This Row],[Employees]]="","",
IF(PTOMode=1,"-",
CHOOSE(PTOMode,
0,
AFQ31+IF(AFR31=0,0,1)*IF(hoursMode="Daily",PTOHour-AFT31,PTOHour*260/dPeriods-AFT31),
PTOHour*AFR31-AFT31+AFQ31,
AFQ31-AFT31)))</f>
        <v/>
      </c>
      <c r="AFV31" s="224"/>
      <c r="AFW31" s="214"/>
      <c r="AFX31" s="250"/>
      <c r="AFY31" s="253" t="str">
        <f>IF(tbHours[[#This Row],[Employees]]="","",
IF(PTOMode=1,"-",
CHOOSE(PTOMode,
0,
AFU31+IF(AFV31=0,0,1)*IF(hoursMode="Daily",PTOHour-AFX31,PTOHour*260/dPeriods-AFX31),
PTOHour*AFV31-AFX31+AFU31,
AFU31-AFX31)))</f>
        <v/>
      </c>
      <c r="AFZ31" s="224"/>
      <c r="AGA31" s="214"/>
      <c r="AGB31" s="250"/>
      <c r="AGC31" s="253" t="str">
        <f>IF(tbHours[[#This Row],[Employees]]="","",
IF(PTOMode=1,"-",
CHOOSE(PTOMode,
0,
AFY31+IF(AFZ31=0,0,1)*IF(hoursMode="Daily",PTOHour-AGB31,PTOHour*260/dPeriods-AGB31),
PTOHour*AFZ31-AGB31+AFY31,
AFY31-AGB31)))</f>
        <v/>
      </c>
      <c r="AGD31" s="224"/>
      <c r="AGE31" s="214"/>
      <c r="AGF31" s="250"/>
      <c r="AGG31" s="253" t="str">
        <f>IF(tbHours[[#This Row],[Employees]]="","",
IF(PTOMode=1,"-",
CHOOSE(PTOMode,
0,
AGC31+IF(AGD31=0,0,1)*IF(hoursMode="Daily",PTOHour-AGF31,PTOHour*260/dPeriods-AGF31),
PTOHour*AGD31-AGF31+AGC31,
AGC31-AGF31)))</f>
        <v/>
      </c>
      <c r="AGH31" s="224"/>
      <c r="AGI31" s="214"/>
      <c r="AGJ31" s="250"/>
      <c r="AGK31" s="253" t="str">
        <f>IF(tbHours[[#This Row],[Employees]]="","",
IF(PTOMode=1,"-",
CHOOSE(PTOMode,
0,
AGG31+IF(AGH31=0,0,1)*IF(hoursMode="Daily",PTOHour-AGJ31,PTOHour*260/dPeriods-AGJ31),
PTOHour*AGH31-AGJ31+AGG31,
AGG31-AGJ31)))</f>
        <v/>
      </c>
      <c r="AGL31" s="224"/>
      <c r="AGM31" s="214"/>
      <c r="AGN31" s="250"/>
      <c r="AGO31" s="253" t="str">
        <f>IF(tbHours[[#This Row],[Employees]]="","",
IF(PTOMode=1,"-",
CHOOSE(PTOMode,
0,
AGK31+IF(AGL31=0,0,1)*IF(hoursMode="Daily",PTOHour-AGN31,PTOHour*260/dPeriods-AGN31),
PTOHour*AGL31-AGN31+AGK31,
AGK31-AGN31)))</f>
        <v/>
      </c>
      <c r="AGP31" s="224"/>
      <c r="AGQ31" s="214"/>
      <c r="AGR31" s="250"/>
      <c r="AGS31" s="253" t="str">
        <f>IF(tbHours[[#This Row],[Employees]]="","",
IF(PTOMode=1,"-",
CHOOSE(PTOMode,
0,
AGO31+IF(AGP31=0,0,1)*IF(hoursMode="Daily",PTOHour-AGR31,PTOHour*260/dPeriods-AGR31),
PTOHour*AGP31-AGR31+AGO31,
AGO31-AGR31)))</f>
        <v/>
      </c>
      <c r="AGT31" s="224"/>
      <c r="AGU31" s="214"/>
      <c r="AGV31" s="250"/>
      <c r="AGW31" s="253" t="str">
        <f>IF(tbHours[[#This Row],[Employees]]="","",
IF(PTOMode=1,"-",
CHOOSE(PTOMode,
0,
AGS31+IF(AGT31=0,0,1)*IF(hoursMode="Daily",PTOHour-AGV31,PTOHour*260/dPeriods-AGV31),
PTOHour*AGT31-AGV31+AGS31,
AGS31-AGV31)))</f>
        <v/>
      </c>
      <c r="AGX31" s="224"/>
      <c r="AGY31" s="214"/>
      <c r="AGZ31" s="250"/>
      <c r="AHA31" s="253" t="str">
        <f>IF(tbHours[[#This Row],[Employees]]="","",
IF(PTOMode=1,"-",
CHOOSE(PTOMode,
0,
AGW31+IF(AGX31=0,0,1)*IF(hoursMode="Daily",PTOHour-AGZ31,PTOHour*260/dPeriods-AGZ31),
PTOHour*AGX31-AGZ31+AGW31,
AGW31-AGZ31)))</f>
        <v/>
      </c>
      <c r="AHB31" s="224"/>
      <c r="AHC31" s="214"/>
      <c r="AHD31" s="250"/>
      <c r="AHE31" s="253" t="str">
        <f>IF(tbHours[[#This Row],[Employees]]="","",
IF(PTOMode=1,"-",
CHOOSE(PTOMode,
0,
AHA31+IF(AHB31=0,0,1)*IF(hoursMode="Daily",PTOHour-AHD31,PTOHour*260/dPeriods-AHD31),
PTOHour*AHB31-AHD31+AHA31,
AHA31-AHD31)))</f>
        <v/>
      </c>
      <c r="AHF31" s="224"/>
      <c r="AHG31" s="214"/>
      <c r="AHH31" s="250"/>
      <c r="AHI31" s="253" t="str">
        <f>IF(tbHours[[#This Row],[Employees]]="","",
IF(PTOMode=1,"-",
CHOOSE(PTOMode,
0,
AHE31+IF(AHF31=0,0,1)*IF(hoursMode="Daily",PTOHour-AHH31,PTOHour*260/dPeriods-AHH31),
PTOHour*AHF31-AHH31+AHE31,
AHE31-AHH31)))</f>
        <v/>
      </c>
      <c r="AHJ31" s="224"/>
      <c r="AHK31" s="214"/>
      <c r="AHL31" s="250"/>
      <c r="AHM31" s="253" t="str">
        <f>IF(tbHours[[#This Row],[Employees]]="","",
IF(PTOMode=1,"-",
CHOOSE(PTOMode,
0,
AHI31+IF(AHJ31=0,0,1)*IF(hoursMode="Daily",PTOHour-AHL31,PTOHour*260/dPeriods-AHL31),
PTOHour*AHJ31-AHL31+AHI31,
AHI31-AHL31)))</f>
        <v/>
      </c>
      <c r="AHN31" s="224"/>
      <c r="AHO31" s="214"/>
      <c r="AHP31" s="250"/>
      <c r="AHQ31" s="253" t="str">
        <f>IF(tbHours[[#This Row],[Employees]]="","",
IF(PTOMode=1,"-",
CHOOSE(PTOMode,
0,
AHM31+IF(AHN31=0,0,1)*IF(hoursMode="Daily",PTOHour-AHP31,PTOHour*260/dPeriods-AHP31),
PTOHour*AHN31-AHP31+AHM31,
AHM31-AHP31)))</f>
        <v/>
      </c>
      <c r="AHR31" s="224"/>
      <c r="AHS31" s="214"/>
      <c r="AHT31" s="250"/>
      <c r="AHU31" s="253" t="str">
        <f>IF(tbHours[[#This Row],[Employees]]="","",
IF(PTOMode=1,"-",
CHOOSE(PTOMode,
0,
AHQ31+IF(AHR31=0,0,1)*IF(hoursMode="Daily",PTOHour-AHT31,PTOHour*260/dPeriods-AHT31),
PTOHour*AHR31-AHT31+AHQ31,
AHQ31-AHT31)))</f>
        <v/>
      </c>
      <c r="AHV31" s="224"/>
      <c r="AHW31" s="214"/>
      <c r="AHX31" s="250"/>
      <c r="AHY31" s="253" t="str">
        <f>IF(tbHours[[#This Row],[Employees]]="","",
IF(PTOMode=1,"-",
CHOOSE(PTOMode,
0,
AHU31+IF(AHV31=0,0,1)*IF(hoursMode="Daily",PTOHour-AHX31,PTOHour*260/dPeriods-AHX31),
PTOHour*AHV31-AHX31+AHU31,
AHU31-AHX31)))</f>
        <v/>
      </c>
      <c r="AHZ31" s="224"/>
      <c r="AIA31" s="214"/>
      <c r="AIB31" s="250"/>
      <c r="AIC31" s="253" t="str">
        <f>IF(tbHours[[#This Row],[Employees]]="","",
IF(PTOMode=1,"-",
CHOOSE(PTOMode,
0,
AHY31+IF(AHZ31=0,0,1)*IF(hoursMode="Daily",PTOHour-AIB31,PTOHour*260/dPeriods-AIB31),
PTOHour*AHZ31-AIB31+AHY31,
AHY31-AIB31)))</f>
        <v/>
      </c>
      <c r="AID31" s="224"/>
      <c r="AIE31" s="214"/>
      <c r="AIF31" s="250"/>
      <c r="AIG31" s="253" t="str">
        <f>IF(tbHours[[#This Row],[Employees]]="","",
IF(PTOMode=1,"-",
CHOOSE(PTOMode,
0,
AIC31+IF(AID31=0,0,1)*IF(hoursMode="Daily",PTOHour-AIF31,PTOHour*260/dPeriods-AIF31),
PTOHour*AID31-AIF31+AIC31,
AIC31-AIF31)))</f>
        <v/>
      </c>
      <c r="AIH31" s="224"/>
      <c r="AII31" s="214"/>
      <c r="AIJ31" s="250"/>
      <c r="AIK31" s="253" t="str">
        <f>IF(tbHours[[#This Row],[Employees]]="","",
IF(PTOMode=1,"-",
CHOOSE(PTOMode,
0,
AIG31+IF(AIH31=0,0,1)*IF(hoursMode="Daily",PTOHour-AIJ31,PTOHour*260/dPeriods-AIJ31),
PTOHour*AIH31-AIJ31+AIG31,
AIG31-AIJ31)))</f>
        <v/>
      </c>
      <c r="AIL31" s="224"/>
      <c r="AIM31" s="214"/>
      <c r="AIN31" s="250"/>
      <c r="AIO31" s="253" t="str">
        <f>IF(tbHours[[#This Row],[Employees]]="","",
IF(PTOMode=1,"-",
CHOOSE(PTOMode,
0,
AIK31+IF(AIL31=0,0,1)*IF(hoursMode="Daily",PTOHour-AIN31,PTOHour*260/dPeriods-AIN31),
PTOHour*AIL31-AIN31+AIK31,
AIK31-AIN31)))</f>
        <v/>
      </c>
      <c r="AIP31" s="224"/>
      <c r="AIQ31" s="214"/>
      <c r="AIR31" s="250"/>
      <c r="AIS31" s="253" t="str">
        <f>IF(tbHours[[#This Row],[Employees]]="","",
IF(PTOMode=1,"-",
CHOOSE(PTOMode,
0,
AIO31+IF(AIP31=0,0,1)*IF(hoursMode="Daily",PTOHour-AIR31,PTOHour*260/dPeriods-AIR31),
PTOHour*AIP31-AIR31+AIO31,
AIO31-AIR31)))</f>
        <v/>
      </c>
      <c r="AIT31" s="224"/>
      <c r="AIU31" s="214"/>
      <c r="AIV31" s="250"/>
      <c r="AIW31" s="253" t="str">
        <f>IF(tbHours[[#This Row],[Employees]]="","",
IF(PTOMode=1,"-",
CHOOSE(PTOMode,
0,
AIS31+IF(AIT31=0,0,1)*IF(hoursMode="Daily",PTOHour-AIV31,PTOHour*260/dPeriods-AIV31),
PTOHour*AIT31-AIV31+AIS31,
AIS31-AIV31)))</f>
        <v/>
      </c>
      <c r="AIX31" s="224"/>
      <c r="AIY31" s="214"/>
      <c r="AIZ31" s="250"/>
      <c r="AJA31" s="253" t="str">
        <f>IF(tbHours[[#This Row],[Employees]]="","",
IF(PTOMode=1,"-",
CHOOSE(PTOMode,
0,
AIW31+IF(AIX31=0,0,1)*IF(hoursMode="Daily",PTOHour-AIZ31,PTOHour*260/dPeriods-AIZ31),
PTOHour*AIX31-AIZ31+AIW31,
AIW31-AIZ31)))</f>
        <v/>
      </c>
      <c r="AJB31" s="224"/>
      <c r="AJC31" s="214"/>
      <c r="AJD31" s="250"/>
      <c r="AJE31" s="253" t="str">
        <f>IF(tbHours[[#This Row],[Employees]]="","",
IF(PTOMode=1,"-",
CHOOSE(PTOMode,
0,
AJA31+IF(AJB31=0,0,1)*IF(hoursMode="Daily",PTOHour-AJD31,PTOHour*260/dPeriods-AJD31),
PTOHour*AJB31-AJD31+AJA31,
AJA31-AJD31)))</f>
        <v/>
      </c>
      <c r="AJF31" s="224"/>
      <c r="AJG31" s="214"/>
      <c r="AJH31" s="250"/>
      <c r="AJI31" s="253" t="str">
        <f>IF(tbHours[[#This Row],[Employees]]="","",
IF(PTOMode=1,"-",
CHOOSE(PTOMode,
0,
AJE31+IF(AJF31=0,0,1)*IF(hoursMode="Daily",PTOHour-AJH31,PTOHour*260/dPeriods-AJH31),
PTOHour*AJF31-AJH31+AJE31,
AJE31-AJH31)))</f>
        <v/>
      </c>
      <c r="AJJ31" s="224"/>
      <c r="AJK31" s="214"/>
      <c r="AJL31" s="250"/>
      <c r="AJM31" s="253" t="str">
        <f>IF(tbHours[[#This Row],[Employees]]="","",
IF(PTOMode=1,"-",
CHOOSE(PTOMode,
0,
AJI31+IF(AJJ31=0,0,1)*IF(hoursMode="Daily",PTOHour-AJL31,PTOHour*260/dPeriods-AJL31),
PTOHour*AJJ31-AJL31+AJI31,
AJI31-AJL31)))</f>
        <v/>
      </c>
      <c r="AJN31" s="224"/>
      <c r="AJO31" s="214"/>
      <c r="AJP31" s="250"/>
      <c r="AJQ31" s="253" t="str">
        <f>IF(tbHours[[#This Row],[Employees]]="","",
IF(PTOMode=1,"-",
CHOOSE(PTOMode,
0,
AJM31+IF(AJN31=0,0,1)*IF(hoursMode="Daily",PTOHour-AJP31,PTOHour*260/dPeriods-AJP31),
PTOHour*AJN31-AJP31+AJM31,
AJM31-AJP31)))</f>
        <v/>
      </c>
      <c r="AJR31" s="224"/>
      <c r="AJS31" s="214"/>
      <c r="AJT31" s="250"/>
      <c r="AJU31" s="253" t="str">
        <f>IF(tbHours[[#This Row],[Employees]]="","",
IF(PTOMode=1,"-",
CHOOSE(PTOMode,
0,
AJQ31+IF(AJR31=0,0,1)*IF(hoursMode="Daily",PTOHour-AJT31,PTOHour*260/dPeriods-AJT31),
PTOHour*AJR31-AJT31+AJQ31,
AJQ31-AJT31)))</f>
        <v/>
      </c>
      <c r="AJV31" s="224"/>
      <c r="AJW31" s="214"/>
      <c r="AJX31" s="250"/>
      <c r="AJY31" s="253" t="str">
        <f>IF(tbHours[[#This Row],[Employees]]="","",
IF(PTOMode=1,"-",
CHOOSE(PTOMode,
0,
AJU31+IF(AJV31=0,0,1)*IF(hoursMode="Daily",PTOHour-AJX31,PTOHour*260/dPeriods-AJX31),
PTOHour*AJV31-AJX31+AJU31,
AJU31-AJX31)))</f>
        <v/>
      </c>
      <c r="AJZ31" s="224"/>
      <c r="AKA31" s="214"/>
      <c r="AKB31" s="250"/>
      <c r="AKC31" s="253" t="str">
        <f>IF(tbHours[[#This Row],[Employees]]="","",
IF(PTOMode=1,"-",
CHOOSE(PTOMode,
0,
AJY31+IF(AJZ31=0,0,1)*IF(hoursMode="Daily",PTOHour-AKB31,PTOHour*260/dPeriods-AKB31),
PTOHour*AJZ31-AKB31+AJY31,
AJY31-AKB31)))</f>
        <v/>
      </c>
      <c r="AKD31" s="224"/>
      <c r="AKE31" s="214"/>
      <c r="AKF31" s="250"/>
      <c r="AKG31" s="253" t="str">
        <f>IF(tbHours[[#This Row],[Employees]]="","",
IF(PTOMode=1,"-",
CHOOSE(PTOMode,
0,
AKC31+IF(AKD31=0,0,1)*IF(hoursMode="Daily",PTOHour-AKF31,PTOHour*260/dPeriods-AKF31),
PTOHour*AKD31-AKF31+AKC31,
AKC31-AKF31)))</f>
        <v/>
      </c>
      <c r="AKH31" s="224"/>
      <c r="AKI31" s="214"/>
      <c r="AKJ31" s="250"/>
      <c r="AKK31" s="253" t="str">
        <f>IF(tbHours[[#This Row],[Employees]]="","",
IF(PTOMode=1,"-",
CHOOSE(PTOMode,
0,
AKG31+IF(AKH31=0,0,1)*IF(hoursMode="Daily",PTOHour-AKJ31,PTOHour*260/dPeriods-AKJ31),
PTOHour*AKH31-AKJ31+AKG31,
AKG31-AKJ31)))</f>
        <v/>
      </c>
      <c r="AKL31" s="224"/>
      <c r="AKM31" s="214"/>
      <c r="AKN31" s="250"/>
      <c r="AKO31" s="253" t="str">
        <f>IF(tbHours[[#This Row],[Employees]]="","",
IF(PTOMode=1,"-",
CHOOSE(PTOMode,
0,
AKK31+IF(AKL31=0,0,1)*IF(hoursMode="Daily",PTOHour-AKN31,PTOHour*260/dPeriods-AKN31),
PTOHour*AKL31-AKN31+AKK31,
AKK31-AKN31)))</f>
        <v/>
      </c>
      <c r="AKP31" s="224"/>
      <c r="AKQ31" s="214"/>
      <c r="AKR31" s="250"/>
      <c r="AKS31" s="253" t="str">
        <f>IF(tbHours[[#This Row],[Employees]]="","",
IF(PTOMode=1,"-",
CHOOSE(PTOMode,
0,
AKO31+IF(AKP31=0,0,1)*IF(hoursMode="Daily",PTOHour-AKR31,PTOHour*260/dPeriods-AKR31),
PTOHour*AKP31-AKR31+AKO31,
AKO31-AKR31)))</f>
        <v/>
      </c>
      <c r="AKT31" s="224"/>
      <c r="AKU31" s="214"/>
      <c r="AKV31" s="250"/>
      <c r="AKW31" s="253" t="str">
        <f>IF(tbHours[[#This Row],[Employees]]="","",
IF(PTOMode=1,"-",
CHOOSE(PTOMode,
0,
AKS31+IF(AKT31=0,0,1)*IF(hoursMode="Daily",PTOHour-AKV31,PTOHour*260/dPeriods-AKV31),
PTOHour*AKT31-AKV31+AKS31,
AKS31-AKV31)))</f>
        <v/>
      </c>
      <c r="AKX31" s="224"/>
      <c r="AKY31" s="214"/>
      <c r="AKZ31" s="250"/>
      <c r="ALA31" s="253" t="str">
        <f>IF(tbHours[[#This Row],[Employees]]="","",
IF(PTOMode=1,"-",
CHOOSE(PTOMode,
0,
AKW31+IF(AKX31=0,0,1)*IF(hoursMode="Daily",PTOHour-AKZ31,PTOHour*260/dPeriods-AKZ31),
PTOHour*AKX31-AKZ31+AKW31,
AKW31-AKZ31)))</f>
        <v/>
      </c>
      <c r="ALB31" s="224"/>
      <c r="ALC31" s="214"/>
      <c r="ALD31" s="250"/>
      <c r="ALE31" s="253" t="str">
        <f>IF(tbHours[[#This Row],[Employees]]="","",
IF(PTOMode=1,"-",
CHOOSE(PTOMode,
0,
ALA31+IF(ALB31=0,0,1)*IF(hoursMode="Daily",PTOHour-ALD31,PTOHour*260/dPeriods-ALD31),
PTOHour*ALB31-ALD31+ALA31,
ALA31-ALD31)))</f>
        <v/>
      </c>
      <c r="ALF31" s="224"/>
      <c r="ALG31" s="214"/>
      <c r="ALH31" s="250"/>
      <c r="ALI31" s="253" t="str">
        <f>IF(tbHours[[#This Row],[Employees]]="","",
IF(PTOMode=1,"-",
CHOOSE(PTOMode,
0,
ALE31+IF(ALF31=0,0,1)*IF(hoursMode="Daily",PTOHour-ALH31,PTOHour*260/dPeriods-ALH31),
PTOHour*ALF31-ALH31+ALE31,
ALE31-ALH31)))</f>
        <v/>
      </c>
      <c r="ALJ31" s="224"/>
      <c r="ALK31" s="214"/>
      <c r="ALL31" s="250"/>
      <c r="ALM31" s="253" t="str">
        <f>IF(tbHours[[#This Row],[Employees]]="","",
IF(PTOMode=1,"-",
CHOOSE(PTOMode,
0,
ALI31+IF(ALJ31=0,0,1)*IF(hoursMode="Daily",PTOHour-ALL31,PTOHour*260/dPeriods-ALL31),
PTOHour*ALJ31-ALL31+ALI31,
ALI31-ALL31)))</f>
        <v/>
      </c>
      <c r="ALN31" s="224"/>
      <c r="ALO31" s="214"/>
      <c r="ALP31" s="250"/>
      <c r="ALQ31" s="253" t="str">
        <f>IF(tbHours[[#This Row],[Employees]]="","",
IF(PTOMode=1,"-",
CHOOSE(PTOMode,
0,
ALM31+IF(ALN31=0,0,1)*IF(hoursMode="Daily",PTOHour-ALP31,PTOHour*260/dPeriods-ALP31),
PTOHour*ALN31-ALP31+ALM31,
ALM31-ALP31)))</f>
        <v/>
      </c>
      <c r="ALR31" s="224"/>
      <c r="ALS31" s="214"/>
      <c r="ALT31" s="250"/>
      <c r="ALU31" s="253" t="str">
        <f>IF(tbHours[[#This Row],[Employees]]="","",
IF(PTOMode=1,"-",
CHOOSE(PTOMode,
0,
ALQ31+IF(ALR31=0,0,1)*IF(hoursMode="Daily",PTOHour-ALT31,PTOHour*260/dPeriods-ALT31),
PTOHour*ALR31-ALT31+ALQ31,
ALQ31-ALT31)))</f>
        <v/>
      </c>
      <c r="ALV31" s="224"/>
      <c r="ALW31" s="214"/>
      <c r="ALX31" s="250"/>
      <c r="ALY31" s="253" t="str">
        <f>IF(tbHours[[#This Row],[Employees]]="","",
IF(PTOMode=1,"-",
CHOOSE(PTOMode,
0,
ALU31+IF(ALV31=0,0,1)*IF(hoursMode="Daily",PTOHour-ALX31,PTOHour*260/dPeriods-ALX31),
PTOHour*ALV31-ALX31+ALU31,
ALU31-ALX31)))</f>
        <v/>
      </c>
      <c r="ALZ31" s="224"/>
      <c r="AMA31" s="214"/>
      <c r="AMB31" s="250"/>
      <c r="AMC31" s="253" t="str">
        <f>IF(tbHours[[#This Row],[Employees]]="","",
IF(PTOMode=1,"-",
CHOOSE(PTOMode,
0,
ALY31+IF(ALZ31=0,0,1)*IF(hoursMode="Daily",PTOHour-AMB31,PTOHour*260/dPeriods-AMB31),
PTOHour*ALZ31-AMB31+ALY31,
ALY31-AMB31)))</f>
        <v/>
      </c>
      <c r="AMD31" s="224"/>
      <c r="AME31" s="214"/>
      <c r="AMF31" s="250"/>
      <c r="AMG31" s="253" t="str">
        <f>IF(tbHours[[#This Row],[Employees]]="","",
IF(PTOMode=1,"-",
CHOOSE(PTOMode,
0,
AMC31+IF(AMD31=0,0,1)*IF(hoursMode="Daily",PTOHour-AMF31,PTOHour*260/dPeriods-AMF31),
PTOHour*AMD31-AMF31+AMC31,
AMC31-AMF31)))</f>
        <v/>
      </c>
      <c r="AMH31" s="224"/>
      <c r="AMI31" s="214"/>
      <c r="AMJ31" s="250"/>
      <c r="AMK31" s="253" t="str">
        <f>IF(tbHours[[#This Row],[Employees]]="","",
IF(PTOMode=1,"-",
CHOOSE(PTOMode,
0,
AMG31+IF(AMH31=0,0,1)*IF(hoursMode="Daily",PTOHour-AMJ31,PTOHour*260/dPeriods-AMJ31),
PTOHour*AMH31-AMJ31+AMG31,
AMG31-AMJ31)))</f>
        <v/>
      </c>
      <c r="AML31" s="224"/>
      <c r="AMM31" s="214"/>
      <c r="AMN31" s="250"/>
      <c r="AMO31" s="253" t="str">
        <f>IF(tbHours[[#This Row],[Employees]]="","",
IF(PTOMode=1,"-",
CHOOSE(PTOMode,
0,
AMK31+IF(AML31=0,0,1)*IF(hoursMode="Daily",PTOHour-AMN31,PTOHour*260/dPeriods-AMN31),
PTOHour*AML31-AMN31+AMK31,
AMK31-AMN31)))</f>
        <v/>
      </c>
      <c r="AMP31" s="224"/>
      <c r="AMQ31" s="214"/>
      <c r="AMR31" s="250"/>
      <c r="AMS31" s="253" t="str">
        <f>IF(tbHours[[#This Row],[Employees]]="","",
IF(PTOMode=1,"-",
CHOOSE(PTOMode,
0,
AMO31+IF(AMP31=0,0,1)*IF(hoursMode="Daily",PTOHour-AMR31,PTOHour*260/dPeriods-AMR31),
PTOHour*AMP31-AMR31+AMO31,
AMO31-AMR31)))</f>
        <v/>
      </c>
      <c r="AMT31" s="224"/>
      <c r="AMU31" s="214"/>
      <c r="AMV31" s="250"/>
      <c r="AMW31" s="253" t="str">
        <f>IF(tbHours[[#This Row],[Employees]]="","",
IF(PTOMode=1,"-",
CHOOSE(PTOMode,
0,
AMS31+IF(AMT31=0,0,1)*IF(hoursMode="Daily",PTOHour-AMV31,PTOHour*260/dPeriods-AMV31),
PTOHour*AMT31-AMV31+AMS31,
AMS31-AMV31)))</f>
        <v/>
      </c>
      <c r="AMX31" s="224"/>
      <c r="AMY31" s="214"/>
      <c r="AMZ31" s="250"/>
      <c r="ANA31" s="253" t="str">
        <f>IF(tbHours[[#This Row],[Employees]]="","",
IF(PTOMode=1,"-",
CHOOSE(PTOMode,
0,
AMW31+IF(AMX31=0,0,1)*IF(hoursMode="Daily",PTOHour-AMZ31,PTOHour*260/dPeriods-AMZ31),
PTOHour*AMX31-AMZ31+AMW31,
AMW31-AMZ31)))</f>
        <v/>
      </c>
      <c r="ANB31" s="224"/>
      <c r="ANC31" s="214"/>
      <c r="AND31" s="250"/>
      <c r="ANE31" s="253" t="str">
        <f>IF(tbHours[[#This Row],[Employees]]="","",
IF(PTOMode=1,"-",
CHOOSE(PTOMode,
0,
ANA31+IF(ANB31=0,0,1)*IF(hoursMode="Daily",PTOHour-AND31,PTOHour*260/dPeriods-AND31),
PTOHour*ANB31-AND31+ANA31,
ANA31-AND31)))</f>
        <v/>
      </c>
      <c r="ANF31" s="224"/>
      <c r="ANG31" s="214"/>
      <c r="ANH31" s="250"/>
      <c r="ANI31" s="253" t="str">
        <f>IF(tbHours[[#This Row],[Employees]]="","",
IF(PTOMode=1,"-",
CHOOSE(PTOMode,
0,
ANE31+IF(ANF31=0,0,1)*IF(hoursMode="Daily",PTOHour-ANH31,PTOHour*260/dPeriods-ANH31),
PTOHour*ANF31-ANH31+ANE31,
ANE31-ANH31)))</f>
        <v/>
      </c>
      <c r="ANJ31" s="224"/>
      <c r="ANK31" s="214"/>
      <c r="ANL31" s="250"/>
      <c r="ANM31" s="253" t="str">
        <f>IF(tbHours[[#This Row],[Employees]]="","",
IF(PTOMode=1,"-",
CHOOSE(PTOMode,
0,
ANI31+IF(ANJ31=0,0,1)*IF(hoursMode="Daily",PTOHour-ANL31,PTOHour*260/dPeriods-ANL31),
PTOHour*ANJ31-ANL31+ANI31,
ANI31-ANL31)))</f>
        <v/>
      </c>
      <c r="ANN31" s="224"/>
      <c r="ANO31" s="214"/>
      <c r="ANP31" s="250"/>
      <c r="ANQ31" s="253" t="str">
        <f>IF(tbHours[[#This Row],[Employees]]="","",
IF(PTOMode=1,"-",
CHOOSE(PTOMode,
0,
ANM31+IF(ANN31=0,0,1)*IF(hoursMode="Daily",PTOHour-ANP31,PTOHour*260/dPeriods-ANP31),
PTOHour*ANN31-ANP31+ANM31,
ANM31-ANP31)))</f>
        <v/>
      </c>
      <c r="ANR31" s="224"/>
      <c r="ANS31" s="214"/>
      <c r="ANT31" s="250"/>
      <c r="ANU31" s="253" t="str">
        <f>IF(tbHours[[#This Row],[Employees]]="","",
IF(PTOMode=1,"-",
CHOOSE(PTOMode,
0,
ANQ31+IF(ANR31=0,0,1)*IF(hoursMode="Daily",PTOHour-ANT31,PTOHour*260/dPeriods-ANT31),
PTOHour*ANR31-ANT31+ANQ31,
ANQ31-ANT31)))</f>
        <v/>
      </c>
      <c r="ANV31" s="224"/>
      <c r="ANW31" s="214"/>
      <c r="ANX31" s="250"/>
      <c r="ANY31" s="253" t="str">
        <f>IF(tbHours[[#This Row],[Employees]]="","",
IF(PTOMode=1,"-",
CHOOSE(PTOMode,
0,
ANU31+IF(ANV31=0,0,1)*IF(hoursMode="Daily",PTOHour-ANX31,PTOHour*260/dPeriods-ANX31),
PTOHour*ANV31-ANX31+ANU31,
ANU31-ANX31)))</f>
        <v/>
      </c>
      <c r="ANZ31" s="224"/>
      <c r="AOA31" s="214"/>
      <c r="AOB31" s="250"/>
      <c r="AOC31" s="253" t="str">
        <f>IF(tbHours[[#This Row],[Employees]]="","",
IF(PTOMode=1,"-",
CHOOSE(PTOMode,
0,
ANY31+IF(ANZ31=0,0,1)*IF(hoursMode="Daily",PTOHour-AOB31,PTOHour*260/dPeriods-AOB31),
PTOHour*ANZ31-AOB31+ANY31,
ANY31-AOB31)))</f>
        <v/>
      </c>
      <c r="AOD31" s="224"/>
      <c r="AOE31" s="214"/>
      <c r="AOF31" s="250"/>
      <c r="AOG31" s="253" t="str">
        <f>IF(tbHours[[#This Row],[Employees]]="","",
IF(PTOMode=1,"-",
CHOOSE(PTOMode,
0,
AOC31+IF(AOD31=0,0,1)*IF(hoursMode="Daily",PTOHour-AOF31,PTOHour*260/dPeriods-AOF31),
PTOHour*AOD31-AOF31+AOC31,
AOC31-AOF31)))</f>
        <v/>
      </c>
      <c r="AOH31" s="224"/>
      <c r="AOI31" s="214"/>
      <c r="AOJ31" s="250"/>
      <c r="AOK31" s="253" t="str">
        <f>IF(tbHours[[#This Row],[Employees]]="","",
IF(PTOMode=1,"-",
CHOOSE(PTOMode,
0,
AOG31+IF(AOH31=0,0,1)*IF(hoursMode="Daily",PTOHour-AOJ31,PTOHour*260/dPeriods-AOJ31),
PTOHour*AOH31-AOJ31+AOG31,
AOG31-AOJ31)))</f>
        <v/>
      </c>
      <c r="AOL31" s="224"/>
      <c r="AOM31" s="214"/>
      <c r="AON31" s="250"/>
      <c r="AOO31" s="253" t="str">
        <f>IF(tbHours[[#This Row],[Employees]]="","",
IF(PTOMode=1,"-",
CHOOSE(PTOMode,
0,
AOK31+IF(AOL31=0,0,1)*IF(hoursMode="Daily",PTOHour-AON31,PTOHour*260/dPeriods-AON31),
PTOHour*AOL31-AON31+AOK31,
AOK31-AON31)))</f>
        <v/>
      </c>
      <c r="AOP31" s="224"/>
      <c r="AOQ31" s="214"/>
      <c r="AOR31" s="250"/>
      <c r="AOS31" s="253" t="str">
        <f>IF(tbHours[[#This Row],[Employees]]="","",
IF(PTOMode=1,"-",
CHOOSE(PTOMode,
0,
AOO31+IF(AOP31=0,0,1)*IF(hoursMode="Daily",PTOHour-AOR31,PTOHour*260/dPeriods-AOR31),
PTOHour*AOP31-AOR31+AOO31,
AOO31-AOR31)))</f>
        <v/>
      </c>
      <c r="AOT31" s="224"/>
      <c r="AOU31" s="214"/>
      <c r="AOV31" s="250"/>
      <c r="AOW31" s="253" t="str">
        <f>IF(tbHours[[#This Row],[Employees]]="","",
IF(PTOMode=1,"-",
CHOOSE(PTOMode,
0,
AOS31+IF(AOT31=0,0,1)*IF(hoursMode="Daily",PTOHour-AOV31,PTOHour*260/dPeriods-AOV31),
PTOHour*AOT31-AOV31+AOS31,
AOS31-AOV31)))</f>
        <v/>
      </c>
      <c r="AOX31" s="224"/>
      <c r="AOY31" s="214"/>
      <c r="AOZ31" s="250"/>
      <c r="APA31" s="253" t="str">
        <f>IF(tbHours[[#This Row],[Employees]]="","",
IF(PTOMode=1,"-",
CHOOSE(PTOMode,
0,
AOW31+IF(AOX31=0,0,1)*IF(hoursMode="Daily",PTOHour-AOZ31,PTOHour*260/dPeriods-AOZ31),
PTOHour*AOX31-AOZ31+AOW31,
AOW31-AOZ31)))</f>
        <v/>
      </c>
      <c r="APB31" s="224"/>
      <c r="APC31" s="214"/>
      <c r="APD31" s="250"/>
      <c r="APE31" s="253" t="str">
        <f>IF(tbHours[[#This Row],[Employees]]="","",
IF(PTOMode=1,"-",
CHOOSE(PTOMode,
0,
APA31+IF(APB31=0,0,1)*IF(hoursMode="Daily",PTOHour-APD31,PTOHour*260/dPeriods-APD31),
PTOHour*APB31-APD31+APA31,
APA31-APD31)))</f>
        <v/>
      </c>
      <c r="APF31" s="224"/>
      <c r="APG31" s="214"/>
      <c r="APH31" s="250"/>
      <c r="API31" s="253" t="str">
        <f>IF(tbHours[[#This Row],[Employees]]="","",
IF(PTOMode=1,"-",
CHOOSE(PTOMode,
0,
APE31+IF(APF31=0,0,1)*IF(hoursMode="Daily",PTOHour-APH31,PTOHour*260/dPeriods-APH31),
PTOHour*APF31-APH31+APE31,
APE31-APH31)))</f>
        <v/>
      </c>
      <c r="APJ31" s="224"/>
      <c r="APK31" s="214"/>
      <c r="APL31" s="250"/>
      <c r="APM31" s="253" t="str">
        <f>IF(tbHours[[#This Row],[Employees]]="","",
IF(PTOMode=1,"-",
CHOOSE(PTOMode,
0,
API31+IF(APJ31=0,0,1)*IF(hoursMode="Daily",PTOHour-APL31,PTOHour*260/dPeriods-APL31),
PTOHour*APJ31-APL31+API31,
API31-APL31)))</f>
        <v/>
      </c>
      <c r="APN31" s="224"/>
      <c r="APO31" s="214"/>
      <c r="APP31" s="250"/>
      <c r="APQ31" s="253" t="str">
        <f>IF(tbHours[[#This Row],[Employees]]="","",
IF(PTOMode=1,"-",
CHOOSE(PTOMode,
0,
APM31+IF(APN31=0,0,1)*IF(hoursMode="Daily",PTOHour-APP31,PTOHour*260/dPeriods-APP31),
PTOHour*APN31-APP31+APM31,
APM31-APP31)))</f>
        <v/>
      </c>
      <c r="APR31" s="224"/>
      <c r="APS31" s="214"/>
      <c r="APT31" s="250"/>
      <c r="APU31" s="253" t="str">
        <f>IF(tbHours[[#This Row],[Employees]]="","",
IF(PTOMode=1,"-",
CHOOSE(PTOMode,
0,
APQ31+IF(APR31=0,0,1)*IF(hoursMode="Daily",PTOHour-APT31,PTOHour*260/dPeriods-APT31),
PTOHour*APR31-APT31+APQ31,
APQ31-APT31)))</f>
        <v/>
      </c>
      <c r="APV31" s="224"/>
      <c r="APW31" s="214"/>
      <c r="APX31" s="250"/>
      <c r="APY31" s="253" t="str">
        <f>IF(tbHours[[#This Row],[Employees]]="","",
IF(PTOMode=1,"-",
CHOOSE(PTOMode,
0,
APU31+IF(APV31=0,0,1)*IF(hoursMode="Daily",PTOHour-APX31,PTOHour*260/dPeriods-APX31),
PTOHour*APV31-APX31+APU31,
APU31-APX31)))</f>
        <v/>
      </c>
      <c r="APZ31" s="224"/>
      <c r="AQA31" s="214"/>
      <c r="AQB31" s="250"/>
      <c r="AQC31" s="253" t="str">
        <f>IF(tbHours[[#This Row],[Employees]]="","",
IF(PTOMode=1,"-",
CHOOSE(PTOMode,
0,
APY31+IF(APZ31=0,0,1)*IF(hoursMode="Daily",PTOHour-AQB31,PTOHour*260/dPeriods-AQB31),
PTOHour*APZ31-AQB31+APY31,
APY31-AQB31)))</f>
        <v/>
      </c>
      <c r="AQD31" s="224"/>
      <c r="AQE31" s="214"/>
      <c r="AQF31" s="250"/>
      <c r="AQG31" s="253" t="str">
        <f>IF(tbHours[[#This Row],[Employees]]="","",
IF(PTOMode=1,"-",
CHOOSE(PTOMode,
0,
AQC31+IF(AQD31=0,0,1)*IF(hoursMode="Daily",PTOHour-AQF31,PTOHour*260/dPeriods-AQF31),
PTOHour*AQD31-AQF31+AQC31,
AQC31-AQF31)))</f>
        <v/>
      </c>
      <c r="AQH31" s="224"/>
      <c r="AQI31" s="214"/>
      <c r="AQJ31" s="250"/>
      <c r="AQK31" s="253" t="str">
        <f>IF(tbHours[[#This Row],[Employees]]="","",
IF(PTOMode=1,"-",
CHOOSE(PTOMode,
0,
AQG31+IF(AQH31=0,0,1)*IF(hoursMode="Daily",PTOHour-AQJ31,PTOHour*260/dPeriods-AQJ31),
PTOHour*AQH31-AQJ31+AQG31,
AQG31-AQJ31)))</f>
        <v/>
      </c>
      <c r="AQL31" s="224"/>
      <c r="AQM31" s="214"/>
      <c r="AQN31" s="250"/>
      <c r="AQO31" s="253" t="str">
        <f>IF(tbHours[[#This Row],[Employees]]="","",
IF(PTOMode=1,"-",
CHOOSE(PTOMode,
0,
AQK31+IF(AQL31=0,0,1)*IF(hoursMode="Daily",PTOHour-AQN31,PTOHour*260/dPeriods-AQN31),
PTOHour*AQL31-AQN31+AQK31,
AQK31-AQN31)))</f>
        <v/>
      </c>
      <c r="AQP31" s="224"/>
      <c r="AQQ31" s="214"/>
      <c r="AQR31" s="250"/>
      <c r="AQS31" s="253" t="str">
        <f>IF(tbHours[[#This Row],[Employees]]="","",
IF(PTOMode=1,"-",
CHOOSE(PTOMode,
0,
AQO31+IF(AQP31=0,0,1)*IF(hoursMode="Daily",PTOHour-AQR31,PTOHour*260/dPeriods-AQR31),
PTOHour*AQP31-AQR31+AQO31,
AQO31-AQR31)))</f>
        <v/>
      </c>
      <c r="AQT31" s="224"/>
      <c r="AQU31" s="214"/>
      <c r="AQV31" s="250"/>
      <c r="AQW31" s="253" t="str">
        <f>IF(tbHours[[#This Row],[Employees]]="","",
IF(PTOMode=1,"-",
CHOOSE(PTOMode,
0,
AQS31+IF(AQT31=0,0,1)*IF(hoursMode="Daily",PTOHour-AQV31,PTOHour*260/dPeriods-AQV31),
PTOHour*AQT31-AQV31+AQS31,
AQS31-AQV31)))</f>
        <v/>
      </c>
      <c r="AQX31" s="224"/>
      <c r="AQY31" s="214"/>
      <c r="AQZ31" s="250"/>
      <c r="ARA31" s="253" t="str">
        <f>IF(tbHours[[#This Row],[Employees]]="","",
IF(PTOMode=1,"-",
CHOOSE(PTOMode,
0,
AQW31+IF(AQX31=0,0,1)*IF(hoursMode="Daily",PTOHour-AQZ31,PTOHour*260/dPeriods-AQZ31),
PTOHour*AQX31-AQZ31+AQW31,
AQW31-AQZ31)))</f>
        <v/>
      </c>
      <c r="ARB31" s="224"/>
      <c r="ARC31" s="214"/>
      <c r="ARD31" s="250"/>
      <c r="ARE31" s="253" t="str">
        <f>IF(tbHours[[#This Row],[Employees]]="","",
IF(PTOMode=1,"-",
CHOOSE(PTOMode,
0,
ARA31+IF(ARB31=0,0,1)*IF(hoursMode="Daily",PTOHour-ARD31,PTOHour*260/dPeriods-ARD31),
PTOHour*ARB31-ARD31+ARA31,
ARA31-ARD31)))</f>
        <v/>
      </c>
      <c r="ARF31" s="224"/>
      <c r="ARG31" s="214"/>
      <c r="ARH31" s="250"/>
      <c r="ARI31" s="253" t="str">
        <f>IF(tbHours[[#This Row],[Employees]]="","",
IF(PTOMode=1,"-",
CHOOSE(PTOMode,
0,
ARE31+IF(ARF31=0,0,1)*IF(hoursMode="Daily",PTOHour-ARH31,PTOHour*260/dPeriods-ARH31),
PTOHour*ARF31-ARH31+ARE31,
ARE31-ARH31)))</f>
        <v/>
      </c>
      <c r="ARJ31" s="224"/>
      <c r="ARK31" s="214"/>
      <c r="ARL31" s="250"/>
      <c r="ARM31" s="253" t="str">
        <f>IF(tbHours[[#This Row],[Employees]]="","",
IF(PTOMode=1,"-",
CHOOSE(PTOMode,
0,
ARI31+IF(ARJ31=0,0,1)*IF(hoursMode="Daily",PTOHour-ARL31,PTOHour*260/dPeriods-ARL31),
PTOHour*ARJ31-ARL31+ARI31,
ARI31-ARL31)))</f>
        <v/>
      </c>
      <c r="ARN31" s="224"/>
      <c r="ARO31" s="214"/>
      <c r="ARP31" s="250"/>
      <c r="ARQ31" s="253" t="str">
        <f>IF(tbHours[[#This Row],[Employees]]="","",
IF(PTOMode=1,"-",
CHOOSE(PTOMode,
0,
ARM31+IF(ARN31=0,0,1)*IF(hoursMode="Daily",PTOHour-ARP31,PTOHour*260/dPeriods-ARP31),
PTOHour*ARN31-ARP31+ARM31,
ARM31-ARP31)))</f>
        <v/>
      </c>
      <c r="ARR31" s="224"/>
      <c r="ARS31" s="214"/>
      <c r="ART31" s="250"/>
      <c r="ARU31" s="253" t="str">
        <f>IF(tbHours[[#This Row],[Employees]]="","",
IF(PTOMode=1,"-",
CHOOSE(PTOMode,
0,
ARQ31+IF(ARR31=0,0,1)*IF(hoursMode="Daily",PTOHour-ART31,PTOHour*260/dPeriods-ART31),
PTOHour*ARR31-ART31+ARQ31,
ARQ31-ART31)))</f>
        <v/>
      </c>
      <c r="ARV31" s="224"/>
      <c r="ARW31" s="214"/>
      <c r="ARX31" s="250"/>
      <c r="ARY31" s="253" t="str">
        <f>IF(tbHours[[#This Row],[Employees]]="","",
IF(PTOMode=1,"-",
CHOOSE(PTOMode,
0,
ARU31+IF(ARV31=0,0,1)*IF(hoursMode="Daily",PTOHour-ARX31,PTOHour*260/dPeriods-ARX31),
PTOHour*ARV31-ARX31+ARU31,
ARU31-ARX31)))</f>
        <v/>
      </c>
      <c r="ARZ31" s="224"/>
      <c r="ASA31" s="214"/>
      <c r="ASB31" s="250"/>
      <c r="ASC31" s="253" t="str">
        <f>IF(tbHours[[#This Row],[Employees]]="","",
IF(PTOMode=1,"-",
CHOOSE(PTOMode,
0,
ARY31+IF(ARZ31=0,0,1)*IF(hoursMode="Daily",PTOHour-ASB31,PTOHour*260/dPeriods-ASB31),
PTOHour*ARZ31-ASB31+ARY31,
ARY31-ASB31)))</f>
        <v/>
      </c>
      <c r="ASD31" s="224"/>
      <c r="ASE31" s="214"/>
      <c r="ASF31" s="250"/>
      <c r="ASG31" s="253" t="str">
        <f>IF(tbHours[[#This Row],[Employees]]="","",
IF(PTOMode=1,"-",
CHOOSE(PTOMode,
0,
ASC31+IF(ASD31=0,0,1)*IF(hoursMode="Daily",PTOHour-ASF31,PTOHour*260/dPeriods-ASF31),
PTOHour*ASD31-ASF31+ASC31,
ASC31-ASF31)))</f>
        <v/>
      </c>
      <c r="ASH31" s="224"/>
      <c r="ASI31" s="214"/>
      <c r="ASJ31" s="250"/>
      <c r="ASK31" s="253" t="str">
        <f>IF(tbHours[[#This Row],[Employees]]="","",
IF(PTOMode=1,"-",
CHOOSE(PTOMode,
0,
ASG31+IF(ASH31=0,0,1)*IF(hoursMode="Daily",PTOHour-ASJ31,PTOHour*260/dPeriods-ASJ31),
PTOHour*ASH31-ASJ31+ASG31,
ASG31-ASJ31)))</f>
        <v/>
      </c>
      <c r="ASL31" s="224"/>
      <c r="ASM31" s="214"/>
      <c r="ASN31" s="250"/>
      <c r="ASO31" s="253" t="str">
        <f>IF(tbHours[[#This Row],[Employees]]="","",
IF(PTOMode=1,"-",
CHOOSE(PTOMode,
0,
ASK31+IF(ASL31=0,0,1)*IF(hoursMode="Daily",PTOHour-ASN31,PTOHour*260/dPeriods-ASN31),
PTOHour*ASL31-ASN31+ASK31,
ASK31-ASN31)))</f>
        <v/>
      </c>
      <c r="ASP31" s="224"/>
      <c r="ASQ31" s="214"/>
      <c r="ASR31" s="250"/>
      <c r="ASS31" s="253" t="str">
        <f>IF(tbHours[[#This Row],[Employees]]="","",
IF(PTOMode=1,"-",
CHOOSE(PTOMode,
0,
ASO31+IF(ASP31=0,0,1)*IF(hoursMode="Daily",PTOHour-ASR31,PTOHour*260/dPeriods-ASR31),
PTOHour*ASP31-ASR31+ASO31,
ASO31-ASR31)))</f>
        <v/>
      </c>
      <c r="AST31" s="224"/>
      <c r="ASU31" s="214"/>
      <c r="ASV31" s="250"/>
      <c r="ASW31" s="253" t="str">
        <f>IF(tbHours[[#This Row],[Employees]]="","",
IF(PTOMode=1,"-",
CHOOSE(PTOMode,
0,
ASS31+IF(AST31=0,0,1)*IF(hoursMode="Daily",PTOHour-ASV31,PTOHour*260/dPeriods-ASV31),
PTOHour*AST31-ASV31+ASS31,
ASS31-ASV31)))</f>
        <v/>
      </c>
      <c r="ASX31" s="224"/>
      <c r="ASY31" s="214"/>
      <c r="ASZ31" s="250"/>
      <c r="ATA31" s="253" t="str">
        <f>IF(tbHours[[#This Row],[Employees]]="","",
IF(PTOMode=1,"-",
CHOOSE(PTOMode,
0,
ASW31+IF(ASX31=0,0,1)*IF(hoursMode="Daily",PTOHour-ASZ31,PTOHour*260/dPeriods-ASZ31),
PTOHour*ASX31-ASZ31+ASW31,
ASW31-ASZ31)))</f>
        <v/>
      </c>
      <c r="ATB31" s="224"/>
      <c r="ATC31" s="214"/>
      <c r="ATD31" s="250"/>
      <c r="ATE31" s="253" t="str">
        <f>IF(tbHours[[#This Row],[Employees]]="","",
IF(PTOMode=1,"-",
CHOOSE(PTOMode,
0,
ATA31+IF(ATB31=0,0,1)*IF(hoursMode="Daily",PTOHour-ATD31,PTOHour*260/dPeriods-ATD31),
PTOHour*ATB31-ATD31+ATA31,
ATA31-ATD31)))</f>
        <v/>
      </c>
      <c r="ATF31" s="224"/>
      <c r="ATG31" s="214"/>
      <c r="ATH31" s="250"/>
      <c r="ATI31" s="253" t="str">
        <f>IF(tbHours[[#This Row],[Employees]]="","",
IF(PTOMode=1,"-",
CHOOSE(PTOMode,
0,
ATE31+IF(ATF31=0,0,1)*IF(hoursMode="Daily",PTOHour-ATH31,PTOHour*260/dPeriods-ATH31),
PTOHour*ATF31-ATH31+ATE31,
ATE31-ATH31)))</f>
        <v/>
      </c>
      <c r="ATJ31" s="224"/>
      <c r="ATK31" s="214"/>
      <c r="ATL31" s="250"/>
      <c r="ATM31" s="253" t="str">
        <f>IF(tbHours[[#This Row],[Employees]]="","",
IF(PTOMode=1,"-",
CHOOSE(PTOMode,
0,
ATI31+IF(ATJ31=0,0,1)*IF(hoursMode="Daily",PTOHour-ATL31,PTOHour*260/dPeriods-ATL31),
PTOHour*ATJ31-ATL31+ATI31,
ATI31-ATL31)))</f>
        <v/>
      </c>
      <c r="ATN31" s="224"/>
      <c r="ATO31" s="214"/>
      <c r="ATP31" s="250"/>
      <c r="ATQ31" s="253" t="str">
        <f>IF(tbHours[[#This Row],[Employees]]="","",
IF(PTOMode=1,"-",
CHOOSE(PTOMode,
0,
ATM31+IF(ATN31=0,0,1)*IF(hoursMode="Daily",PTOHour-ATP31,PTOHour*260/dPeriods-ATP31),
PTOHour*ATN31-ATP31+ATM31,
ATM31-ATP31)))</f>
        <v/>
      </c>
      <c r="ATR31" s="224"/>
      <c r="ATS31" s="214"/>
      <c r="ATT31" s="250"/>
      <c r="ATU31" s="253" t="str">
        <f>IF(tbHours[[#This Row],[Employees]]="","",
IF(PTOMode=1,"-",
CHOOSE(PTOMode,
0,
ATQ31+IF(ATR31=0,0,1)*IF(hoursMode="Daily",PTOHour-ATT31,PTOHour*260/dPeriods-ATT31),
PTOHour*ATR31-ATT31+ATQ31,
ATQ31-ATT31)))</f>
        <v/>
      </c>
      <c r="ATV31" s="224"/>
      <c r="ATW31" s="214"/>
      <c r="ATX31" s="250"/>
      <c r="ATY31" s="253" t="str">
        <f>IF(tbHours[[#This Row],[Employees]]="","",
IF(PTOMode=1,"-",
CHOOSE(PTOMode,
0,
ATU31+IF(ATV31=0,0,1)*IF(hoursMode="Daily",PTOHour-ATX31,PTOHour*260/dPeriods-ATX31),
PTOHour*ATV31-ATX31+ATU31,
ATU31-ATX31)))</f>
        <v/>
      </c>
      <c r="ATZ31" s="224"/>
      <c r="AUA31" s="214"/>
      <c r="AUB31" s="250"/>
      <c r="AUC31" s="253" t="str">
        <f>IF(tbHours[[#This Row],[Employees]]="","",
IF(PTOMode=1,"-",
CHOOSE(PTOMode,
0,
ATY31+IF(ATZ31=0,0,1)*IF(hoursMode="Daily",PTOHour-AUB31,PTOHour*260/dPeriods-AUB31),
PTOHour*ATZ31-AUB31+ATY31,
ATY31-AUB31)))</f>
        <v/>
      </c>
      <c r="AUD31" s="224"/>
      <c r="AUE31" s="214"/>
      <c r="AUF31" s="250"/>
      <c r="AUG31" s="253" t="str">
        <f>IF(tbHours[[#This Row],[Employees]]="","",
IF(PTOMode=1,"-",
CHOOSE(PTOMode,
0,
AUC31+IF(AUD31=0,0,1)*IF(hoursMode="Daily",PTOHour-AUF31,PTOHour*260/dPeriods-AUF31),
PTOHour*AUD31-AUF31+AUC31,
AUC31-AUF31)))</f>
        <v/>
      </c>
      <c r="AUH31" s="224"/>
      <c r="AUI31" s="214"/>
      <c r="AUJ31" s="250"/>
      <c r="AUK31" s="253" t="str">
        <f>IF(tbHours[[#This Row],[Employees]]="","",
IF(PTOMode=1,"-",
CHOOSE(PTOMode,
0,
AUG31+IF(AUH31=0,0,1)*IF(hoursMode="Daily",PTOHour-AUJ31,PTOHour*260/dPeriods-AUJ31),
PTOHour*AUH31-AUJ31+AUG31,
AUG31-AUJ31)))</f>
        <v/>
      </c>
      <c r="AUL31" s="224"/>
      <c r="AUM31" s="214"/>
      <c r="AUN31" s="250"/>
      <c r="AUO31" s="253" t="str">
        <f>IF(tbHours[[#This Row],[Employees]]="","",
IF(PTOMode=1,"-",
CHOOSE(PTOMode,
0,
AUK31+IF(AUL31=0,0,1)*IF(hoursMode="Daily",PTOHour-AUN31,PTOHour*260/dPeriods-AUN31),
PTOHour*AUL31-AUN31+AUK31,
AUK31-AUN31)))</f>
        <v/>
      </c>
      <c r="AUP31" s="224"/>
      <c r="AUQ31" s="214"/>
      <c r="AUR31" s="250"/>
      <c r="AUS31" s="253" t="str">
        <f>IF(tbHours[[#This Row],[Employees]]="","",
IF(PTOMode=1,"-",
CHOOSE(PTOMode,
0,
AUO31+IF(AUP31=0,0,1)*IF(hoursMode="Daily",PTOHour-AUR31,PTOHour*260/dPeriods-AUR31),
PTOHour*AUP31-AUR31+AUO31,
AUO31-AUR31)))</f>
        <v/>
      </c>
      <c r="AUT31" s="224"/>
      <c r="AUU31" s="214"/>
      <c r="AUV31" s="250"/>
      <c r="AUW31" s="253" t="str">
        <f>IF(tbHours[[#This Row],[Employees]]="","",
IF(PTOMode=1,"-",
CHOOSE(PTOMode,
0,
AUS31+IF(AUT31=0,0,1)*IF(hoursMode="Daily",PTOHour-AUV31,PTOHour*260/dPeriods-AUV31),
PTOHour*AUT31-AUV31+AUS31,
AUS31-AUV31)))</f>
        <v/>
      </c>
      <c r="AUX31" s="224"/>
      <c r="AUY31" s="214"/>
      <c r="AUZ31" s="250"/>
      <c r="AVA31" s="253" t="str">
        <f>IF(tbHours[[#This Row],[Employees]]="","",
IF(PTOMode=1,"-",
CHOOSE(PTOMode,
0,
AUW31+IF(AUX31=0,0,1)*IF(hoursMode="Daily",PTOHour-AUZ31,PTOHour*260/dPeriods-AUZ31),
PTOHour*AUX31-AUZ31+AUW31,
AUW31-AUZ31)))</f>
        <v/>
      </c>
      <c r="AVB31" s="224"/>
      <c r="AVC31" s="214"/>
      <c r="AVD31" s="250"/>
      <c r="AVE31" s="253" t="str">
        <f>IF(tbHours[[#This Row],[Employees]]="","",
IF(PTOMode=1,"-",
CHOOSE(PTOMode,
0,
AVA31+IF(AVB31=0,0,1)*IF(hoursMode="Daily",PTOHour-AVD31,PTOHour*260/dPeriods-AVD31),
PTOHour*AVB31-AVD31+AVA31,
AVA31-AVD31)))</f>
        <v/>
      </c>
      <c r="AVF31" s="224"/>
      <c r="AVG31" s="214"/>
      <c r="AVH31" s="250"/>
      <c r="AVI31" s="253" t="str">
        <f>IF(tbHours[[#This Row],[Employees]]="","",
IF(PTOMode=1,"-",
CHOOSE(PTOMode,
0,
AVE31+IF(AVF31=0,0,1)*IF(hoursMode="Daily",PTOHour-AVH31,PTOHour*260/dPeriods-AVH31),
PTOHour*AVF31-AVH31+AVE31,
AVE31-AVH31)))</f>
        <v/>
      </c>
      <c r="AVJ31" s="224"/>
      <c r="AVK31" s="214"/>
      <c r="AVL31" s="250"/>
      <c r="AVM31" s="253" t="str">
        <f>IF(tbHours[[#This Row],[Employees]]="","",
IF(PTOMode=1,"-",
CHOOSE(PTOMode,
0,
AVI31+IF(AVJ31=0,0,1)*IF(hoursMode="Daily",PTOHour-AVL31,PTOHour*260/dPeriods-AVL31),
PTOHour*AVJ31-AVL31+AVI31,
AVI31-AVL31)))</f>
        <v/>
      </c>
      <c r="AVN31" s="224"/>
      <c r="AVO31" s="214"/>
      <c r="AVP31" s="250"/>
      <c r="AVQ31" s="253" t="str">
        <f>IF(tbHours[[#This Row],[Employees]]="","",
IF(PTOMode=1,"-",
CHOOSE(PTOMode,
0,
AVM31+IF(AVN31=0,0,1)*IF(hoursMode="Daily",PTOHour-AVP31,PTOHour*260/dPeriods-AVP31),
PTOHour*AVN31-AVP31+AVM31,
AVM31-AVP31)))</f>
        <v/>
      </c>
      <c r="AVR31" s="224"/>
      <c r="AVS31" s="214"/>
      <c r="AVT31" s="250"/>
      <c r="AVU31" s="253" t="str">
        <f>IF(tbHours[[#This Row],[Employees]]="","",
IF(PTOMode=1,"-",
CHOOSE(PTOMode,
0,
AVQ31+IF(AVR31=0,0,1)*IF(hoursMode="Daily",PTOHour-AVT31,PTOHour*260/dPeriods-AVT31),
PTOHour*AVR31-AVT31+AVQ31,
AVQ31-AVT31)))</f>
        <v/>
      </c>
      <c r="AVV31" s="224"/>
      <c r="AVW31" s="214"/>
      <c r="AVX31" s="250"/>
      <c r="AVY31" s="253" t="str">
        <f>IF(tbHours[[#This Row],[Employees]]="","",
IF(PTOMode=1,"-",
CHOOSE(PTOMode,
0,
AVU31+IF(AVV31=0,0,1)*IF(hoursMode="Daily",PTOHour-AVX31,PTOHour*260/dPeriods-AVX31),
PTOHour*AVV31-AVX31+AVU31,
AVU31-AVX31)))</f>
        <v/>
      </c>
      <c r="AVZ31" s="224"/>
      <c r="AWA31" s="214"/>
      <c r="AWB31" s="250"/>
      <c r="AWC31" s="253" t="str">
        <f>IF(tbHours[[#This Row],[Employees]]="","",
IF(PTOMode=1,"-",
CHOOSE(PTOMode,
0,
AVY31+IF(AVZ31=0,0,1)*IF(hoursMode="Daily",PTOHour-AWB31,PTOHour*260/dPeriods-AWB31),
PTOHour*AVZ31-AWB31+AVY31,
AVY31-AWB31)))</f>
        <v/>
      </c>
      <c r="AWD31" s="224"/>
      <c r="AWE31" s="214"/>
      <c r="AWF31" s="250"/>
      <c r="AWG31" s="253" t="str">
        <f>IF(tbHours[[#This Row],[Employees]]="","",
IF(PTOMode=1,"-",
CHOOSE(PTOMode,
0,
AWC31+IF(AWD31=0,0,1)*IF(hoursMode="Daily",PTOHour-AWF31,PTOHour*260/dPeriods-AWF31),
PTOHour*AWD31-AWF31+AWC31,
AWC31-AWF31)))</f>
        <v/>
      </c>
      <c r="AWH31" s="224"/>
      <c r="AWI31" s="214"/>
      <c r="AWJ31" s="250"/>
      <c r="AWK31" s="253" t="str">
        <f>IF(tbHours[[#This Row],[Employees]]="","",
IF(PTOMode=1,"-",
CHOOSE(PTOMode,
0,
AWG31+IF(AWH31=0,0,1)*IF(hoursMode="Daily",PTOHour-AWJ31,PTOHour*260/dPeriods-AWJ31),
PTOHour*AWH31-AWJ31+AWG31,
AWG31-AWJ31)))</f>
        <v/>
      </c>
      <c r="AWL31" s="224"/>
      <c r="AWM31" s="214"/>
      <c r="AWN31" s="250"/>
      <c r="AWO31" s="253" t="str">
        <f>IF(tbHours[[#This Row],[Employees]]="","",
IF(PTOMode=1,"-",
CHOOSE(PTOMode,
0,
AWK31+IF(AWL31=0,0,1)*IF(hoursMode="Daily",PTOHour-AWN31,PTOHour*260/dPeriods-AWN31),
PTOHour*AWL31-AWN31+AWK31,
AWK31-AWN31)))</f>
        <v/>
      </c>
      <c r="AWP31" s="224"/>
      <c r="AWQ31" s="214"/>
      <c r="AWR31" s="250"/>
      <c r="AWS31" s="253" t="str">
        <f>IF(tbHours[[#This Row],[Employees]]="","",
IF(PTOMode=1,"-",
CHOOSE(PTOMode,
0,
AWO31+IF(AWP31=0,0,1)*IF(hoursMode="Daily",PTOHour-AWR31,PTOHour*260/dPeriods-AWR31),
PTOHour*AWP31-AWR31+AWO31,
AWO31-AWR31)))</f>
        <v/>
      </c>
      <c r="AWT31" s="224"/>
      <c r="AWU31" s="214"/>
      <c r="AWV31" s="250"/>
      <c r="AWW31" s="253" t="str">
        <f>IF(tbHours[[#This Row],[Employees]]="","",
IF(PTOMode=1,"-",
CHOOSE(PTOMode,
0,
AWS31+IF(AWT31=0,0,1)*IF(hoursMode="Daily",PTOHour-AWV31,PTOHour*260/dPeriods-AWV31),
PTOHour*AWT31-AWV31+AWS31,
AWS31-AWV31)))</f>
        <v/>
      </c>
      <c r="AWX31" s="224"/>
      <c r="AWY31" s="214"/>
      <c r="AWZ31" s="250"/>
      <c r="AXA31" s="253" t="str">
        <f>IF(tbHours[[#This Row],[Employees]]="","",
IF(PTOMode=1,"-",
CHOOSE(PTOMode,
0,
AWW31+IF(AWX31=0,0,1)*IF(hoursMode="Daily",PTOHour-AWZ31,PTOHour*260/dPeriods-AWZ31),
PTOHour*AWX31-AWZ31+AWW31,
AWW31-AWZ31)))</f>
        <v/>
      </c>
      <c r="AXB31" s="224"/>
      <c r="AXC31" s="214"/>
      <c r="AXD31" s="250"/>
      <c r="AXE31" s="253" t="str">
        <f>IF(tbHours[[#This Row],[Employees]]="","",
IF(PTOMode=1,"-",
CHOOSE(PTOMode,
0,
AXA31+IF(AXB31=0,0,1)*IF(hoursMode="Daily",PTOHour-AXD31,PTOHour*260/dPeriods-AXD31),
PTOHour*AXB31-AXD31+AXA31,
AXA31-AXD31)))</f>
        <v/>
      </c>
      <c r="AXF31" s="224"/>
      <c r="AXG31" s="214"/>
      <c r="AXH31" s="250"/>
      <c r="AXI31" s="253" t="str">
        <f>IF(tbHours[[#This Row],[Employees]]="","",
IF(PTOMode=1,"-",
CHOOSE(PTOMode,
0,
AXE31+IF(AXF31=0,0,1)*IF(hoursMode="Daily",PTOHour-AXH31,PTOHour*260/dPeriods-AXH31),
PTOHour*AXF31-AXH31+AXE31,
AXE31-AXH31)))</f>
        <v/>
      </c>
      <c r="AXJ31" s="224"/>
      <c r="AXK31" s="214"/>
      <c r="AXL31" s="250"/>
      <c r="AXM31" s="253" t="str">
        <f>IF(tbHours[[#This Row],[Employees]]="","",
IF(PTOMode=1,"-",
CHOOSE(PTOMode,
0,
AXI31+IF(AXJ31=0,0,1)*IF(hoursMode="Daily",PTOHour-AXL31,PTOHour*260/dPeriods-AXL31),
PTOHour*AXJ31-AXL31+AXI31,
AXI31-AXL31)))</f>
        <v/>
      </c>
      <c r="AXN31" s="224"/>
      <c r="AXO31" s="214"/>
      <c r="AXP31" s="250"/>
      <c r="AXQ31" s="253" t="str">
        <f>IF(tbHours[[#This Row],[Employees]]="","",
IF(PTOMode=1,"-",
CHOOSE(PTOMode,
0,
AXM31+IF(AXN31=0,0,1)*IF(hoursMode="Daily",PTOHour-AXP31,PTOHour*260/dPeriods-AXP31),
PTOHour*AXN31-AXP31+AXM31,
AXM31-AXP31)))</f>
        <v/>
      </c>
      <c r="AXR31" s="224"/>
      <c r="AXS31" s="214"/>
      <c r="AXT31" s="250"/>
      <c r="AXU31" s="253" t="str">
        <f>IF(tbHours[[#This Row],[Employees]]="","",
IF(PTOMode=1,"-",
CHOOSE(PTOMode,
0,
AXQ31+IF(AXR31=0,0,1)*IF(hoursMode="Daily",PTOHour-AXT31,PTOHour*260/dPeriods-AXT31),
PTOHour*AXR31-AXT31+AXQ31,
AXQ31-AXT31)))</f>
        <v/>
      </c>
      <c r="AXV31" s="224"/>
      <c r="AXW31" s="214"/>
      <c r="AXX31" s="250"/>
      <c r="AXY31" s="253" t="str">
        <f>IF(tbHours[[#This Row],[Employees]]="","",
IF(PTOMode=1,"-",
CHOOSE(PTOMode,
0,
AXU31+IF(AXV31=0,0,1)*IF(hoursMode="Daily",PTOHour-AXX31,PTOHour*260/dPeriods-AXX31),
PTOHour*AXV31-AXX31+AXU31,
AXU31-AXX31)))</f>
        <v/>
      </c>
      <c r="AXZ31" s="224"/>
      <c r="AYA31" s="214"/>
      <c r="AYB31" s="250"/>
      <c r="AYC31" s="253" t="str">
        <f>IF(tbHours[[#This Row],[Employees]]="","",
IF(PTOMode=1,"-",
CHOOSE(PTOMode,
0,
AXY31+IF(AXZ31=0,0,1)*IF(hoursMode="Daily",PTOHour-AYB31,PTOHour*260/dPeriods-AYB31),
PTOHour*AXZ31-AYB31+AXY31,
AXY31-AYB31)))</f>
        <v/>
      </c>
      <c r="AYD31" s="224"/>
      <c r="AYE31" s="214"/>
      <c r="AYF31" s="250"/>
      <c r="AYG31" s="253" t="str">
        <f>IF(tbHours[[#This Row],[Employees]]="","",
IF(PTOMode=1,"-",
CHOOSE(PTOMode,
0,
AYC31+IF(AYD31=0,0,1)*IF(hoursMode="Daily",PTOHour-AYF31,PTOHour*260/dPeriods-AYF31),
PTOHour*AYD31-AYF31+AYC31,
AYC31-AYF31)))</f>
        <v/>
      </c>
      <c r="AYH31" s="224"/>
      <c r="AYI31" s="214"/>
      <c r="AYJ31" s="250"/>
      <c r="AYK31" s="253" t="str">
        <f>IF(tbHours[[#This Row],[Employees]]="","",
IF(PTOMode=1,"-",
CHOOSE(PTOMode,
0,
AYG31+IF(AYH31=0,0,1)*IF(hoursMode="Daily",PTOHour-AYJ31,PTOHour*260/dPeriods-AYJ31),
PTOHour*AYH31-AYJ31+AYG31,
AYG31-AYJ31)))</f>
        <v/>
      </c>
      <c r="AYL31" s="224"/>
      <c r="AYM31" s="214"/>
      <c r="AYN31" s="250"/>
      <c r="AYO31" s="253" t="str">
        <f>IF(tbHours[[#This Row],[Employees]]="","",
IF(PTOMode=1,"-",
CHOOSE(PTOMode,
0,
AYK31+IF(AYL31=0,0,1)*IF(hoursMode="Daily",PTOHour-AYN31,PTOHour*260/dPeriods-AYN31),
PTOHour*AYL31-AYN31+AYK31,
AYK31-AYN31)))</f>
        <v/>
      </c>
      <c r="AYP31" s="224"/>
      <c r="AYQ31" s="214"/>
      <c r="AYR31" s="250"/>
      <c r="AYS31" s="253" t="str">
        <f>IF(tbHours[[#This Row],[Employees]]="","",
IF(PTOMode=1,"-",
CHOOSE(PTOMode,
0,
AYO31+IF(AYP31=0,0,1)*IF(hoursMode="Daily",PTOHour-AYR31,PTOHour*260/dPeriods-AYR31),
PTOHour*AYP31-AYR31+AYO31,
AYO31-AYR31)))</f>
        <v/>
      </c>
      <c r="AYT31" s="224"/>
      <c r="AYU31" s="214"/>
      <c r="AYV31" s="250"/>
      <c r="AYW31" s="253" t="str">
        <f>IF(tbHours[[#This Row],[Employees]]="","",
IF(PTOMode=1,"-",
CHOOSE(PTOMode,
0,
AYS31+IF(AYT31=0,0,1)*IF(hoursMode="Daily",PTOHour-AYV31,PTOHour*260/dPeriods-AYV31),
PTOHour*AYT31-AYV31+AYS31,
AYS31-AYV31)))</f>
        <v/>
      </c>
      <c r="AYX31" s="224"/>
      <c r="AYY31" s="214"/>
      <c r="AYZ31" s="250"/>
      <c r="AZA31" s="253" t="str">
        <f>IF(tbHours[[#This Row],[Employees]]="","",
IF(PTOMode=1,"-",
CHOOSE(PTOMode,
0,
AYW31+IF(AYX31=0,0,1)*IF(hoursMode="Daily",PTOHour-AYZ31,PTOHour*260/dPeriods-AYZ31),
PTOHour*AYX31-AYZ31+AYW31,
AYW31-AYZ31)))</f>
        <v/>
      </c>
      <c r="AZB31" s="224"/>
      <c r="AZC31" s="214"/>
      <c r="AZD31" s="250"/>
      <c r="AZE31" s="253" t="str">
        <f>IF(tbHours[[#This Row],[Employees]]="","",
IF(PTOMode=1,"-",
CHOOSE(PTOMode,
0,
AZA31+IF(AZB31=0,0,1)*IF(hoursMode="Daily",PTOHour-AZD31,PTOHour*260/dPeriods-AZD31),
PTOHour*AZB31-AZD31+AZA31,
AZA31-AZD31)))</f>
        <v/>
      </c>
      <c r="AZF31" s="224"/>
      <c r="AZG31" s="214"/>
      <c r="AZH31" s="250"/>
      <c r="AZI31" s="253" t="str">
        <f>IF(tbHours[[#This Row],[Employees]]="","",
IF(PTOMode=1,"-",
CHOOSE(PTOMode,
0,
AZE31+IF(AZF31=0,0,1)*IF(hoursMode="Daily",PTOHour-AZH31,PTOHour*260/dPeriods-AZH31),
PTOHour*AZF31-AZH31+AZE31,
AZE31-AZH31)))</f>
        <v/>
      </c>
      <c r="AZJ31" s="224"/>
      <c r="AZK31" s="214"/>
      <c r="AZL31" s="250"/>
      <c r="AZM31" s="253" t="str">
        <f>IF(tbHours[[#This Row],[Employees]]="","",
IF(PTOMode=1,"-",
CHOOSE(PTOMode,
0,
AZI31+IF(AZJ31=0,0,1)*IF(hoursMode="Daily",PTOHour-AZL31,PTOHour*260/dPeriods-AZL31),
PTOHour*AZJ31-AZL31+AZI31,
AZI31-AZL31)))</f>
        <v/>
      </c>
      <c r="AZN31" s="224"/>
      <c r="AZO31" s="214"/>
      <c r="AZP31" s="250"/>
      <c r="AZQ31" s="253" t="str">
        <f>IF(tbHours[[#This Row],[Employees]]="","",
IF(PTOMode=1,"-",
CHOOSE(PTOMode,
0,
AZM31+IF(AZN31=0,0,1)*IF(hoursMode="Daily",PTOHour-AZP31,PTOHour*260/dPeriods-AZP31),
PTOHour*AZN31-AZP31+AZM31,
AZM31-AZP31)))</f>
        <v/>
      </c>
      <c r="AZR31" s="224"/>
      <c r="AZS31" s="214"/>
      <c r="AZT31" s="250"/>
      <c r="AZU31" s="253" t="str">
        <f>IF(tbHours[[#This Row],[Employees]]="","",
IF(PTOMode=1,"-",
CHOOSE(PTOMode,
0,
AZQ31+IF(AZR31=0,0,1)*IF(hoursMode="Daily",PTOHour-AZT31,PTOHour*260/dPeriods-AZT31),
PTOHour*AZR31-AZT31+AZQ31,
AZQ31-AZT31)))</f>
        <v/>
      </c>
      <c r="AZV31" s="224"/>
      <c r="AZW31" s="214"/>
      <c r="AZX31" s="250"/>
      <c r="AZY31" s="253" t="str">
        <f>IF(tbHours[[#This Row],[Employees]]="","",
IF(PTOMode=1,"-",
CHOOSE(PTOMode,
0,
AZU31+IF(AZV31=0,0,1)*IF(hoursMode="Daily",PTOHour-AZX31,PTOHour*260/dPeriods-AZX31),
PTOHour*AZV31-AZX31+AZU31,
AZU31-AZX31)))</f>
        <v/>
      </c>
      <c r="AZZ31" s="224"/>
      <c r="BAA31" s="214"/>
      <c r="BAB31" s="250"/>
      <c r="BAC31" s="253" t="str">
        <f>IF(tbHours[[#This Row],[Employees]]="","",
IF(PTOMode=1,"-",
CHOOSE(PTOMode,
0,
AZY31+IF(AZZ31=0,0,1)*IF(hoursMode="Daily",PTOHour-BAB31,PTOHour*260/dPeriods-BAB31),
PTOHour*AZZ31-BAB31+AZY31,
AZY31-BAB31)))</f>
        <v/>
      </c>
      <c r="BAD31" s="224"/>
      <c r="BAE31" s="214"/>
      <c r="BAF31" s="250"/>
      <c r="BAG31" s="253" t="str">
        <f>IF(tbHours[[#This Row],[Employees]]="","",
IF(PTOMode=1,"-",
CHOOSE(PTOMode,
0,
BAC31+IF(BAD31=0,0,1)*IF(hoursMode="Daily",PTOHour-BAF31,PTOHour*260/dPeriods-BAF31),
PTOHour*BAD31-BAF31+BAC31,
BAC31-BAF31)))</f>
        <v/>
      </c>
      <c r="BAH31" s="224"/>
      <c r="BAI31" s="214"/>
      <c r="BAJ31" s="250"/>
      <c r="BAK31" s="253" t="str">
        <f>IF(tbHours[[#This Row],[Employees]]="","",
IF(PTOMode=1,"-",
CHOOSE(PTOMode,
0,
BAG31+IF(BAH31=0,0,1)*IF(hoursMode="Daily",PTOHour-BAJ31,PTOHour*260/dPeriods-BAJ31),
PTOHour*BAH31-BAJ31+BAG31,
BAG31-BAJ31)))</f>
        <v/>
      </c>
      <c r="BAL31" s="224"/>
      <c r="BAM31" s="214"/>
      <c r="BAN31" s="250"/>
      <c r="BAO31" s="253" t="str">
        <f>IF(tbHours[[#This Row],[Employees]]="","",
IF(PTOMode=1,"-",
CHOOSE(PTOMode,
0,
BAK31+IF(BAL31=0,0,1)*IF(hoursMode="Daily",PTOHour-BAN31,PTOHour*260/dPeriods-BAN31),
PTOHour*BAL31-BAN31+BAK31,
BAK31-BAN31)))</f>
        <v/>
      </c>
      <c r="BAP31" s="224"/>
      <c r="BAQ31" s="214"/>
      <c r="BAR31" s="250"/>
      <c r="BAS31" s="253" t="str">
        <f>IF(tbHours[[#This Row],[Employees]]="","",
IF(PTOMode=1,"-",
CHOOSE(PTOMode,
0,
BAO31+IF(BAP31=0,0,1)*IF(hoursMode="Daily",PTOHour-BAR31,PTOHour*260/dPeriods-BAR31),
PTOHour*BAP31-BAR31+BAO31,
BAO31-BAR31)))</f>
        <v/>
      </c>
      <c r="BAT31" s="224"/>
      <c r="BAU31" s="214"/>
      <c r="BAV31" s="250"/>
      <c r="BAW31" s="253" t="str">
        <f>IF(tbHours[[#This Row],[Employees]]="","",
IF(PTOMode=1,"-",
CHOOSE(PTOMode,
0,
BAS31+IF(BAT31=0,0,1)*IF(hoursMode="Daily",PTOHour-BAV31,PTOHour*260/dPeriods-BAV31),
PTOHour*BAT31-BAV31+BAS31,
BAS31-BAV31)))</f>
        <v/>
      </c>
      <c r="BAX31" s="224"/>
      <c r="BAY31" s="214"/>
      <c r="BAZ31" s="250"/>
      <c r="BBA31" s="253" t="str">
        <f>IF(tbHours[[#This Row],[Employees]]="","",
IF(PTOMode=1,"-",
CHOOSE(PTOMode,
0,
BAW31+IF(BAX31=0,0,1)*IF(hoursMode="Daily",PTOHour-BAZ31,PTOHour*260/dPeriods-BAZ31),
PTOHour*BAX31-BAZ31+BAW31,
BAW31-BAZ31)))</f>
        <v/>
      </c>
      <c r="BBB31" s="224"/>
      <c r="BBC31" s="214"/>
      <c r="BBD31" s="250"/>
      <c r="BBE31" s="253" t="str">
        <f>IF(tbHours[[#This Row],[Employees]]="","",
IF(PTOMode=1,"-",
CHOOSE(PTOMode,
0,
BBA31+IF(BBB31=0,0,1)*IF(hoursMode="Daily",PTOHour-BBD31,PTOHour*260/dPeriods-BBD31),
PTOHour*BBB31-BBD31+BBA31,
BBA31-BBD31)))</f>
        <v/>
      </c>
      <c r="BBF31" s="224"/>
      <c r="BBG31" s="214"/>
      <c r="BBH31" s="250"/>
      <c r="BBI31" s="253" t="str">
        <f>IF(tbHours[[#This Row],[Employees]]="","",
IF(PTOMode=1,"-",
CHOOSE(PTOMode,
0,
BBE31+IF(BBF31=0,0,1)*IF(hoursMode="Daily",PTOHour-BBH31,PTOHour*260/dPeriods-BBH31),
PTOHour*BBF31-BBH31+BBE31,
BBE31-BBH31)))</f>
        <v/>
      </c>
      <c r="BBJ31" s="224"/>
      <c r="BBK31" s="214"/>
      <c r="BBL31" s="250"/>
      <c r="BBM31" s="253" t="str">
        <f>IF(tbHours[[#This Row],[Employees]]="","",
IF(PTOMode=1,"-",
CHOOSE(PTOMode,
0,
BBI31+IF(BBJ31=0,0,1)*IF(hoursMode="Daily",PTOHour-BBL31,PTOHour*260/dPeriods-BBL31),
PTOHour*BBJ31-BBL31+BBI31,
BBI31-BBL31)))</f>
        <v/>
      </c>
      <c r="BBN31" s="224"/>
      <c r="BBO31" s="214"/>
      <c r="BBP31" s="250"/>
      <c r="BBQ31" s="253" t="str">
        <f>IF(tbHours[[#This Row],[Employees]]="","",
IF(PTOMode=1,"-",
CHOOSE(PTOMode,
0,
BBM31+IF(BBN31=0,0,1)*IF(hoursMode="Daily",PTOHour-BBP31,PTOHour*260/dPeriods-BBP31),
PTOHour*BBN31-BBP31+BBM31,
BBM31-BBP31)))</f>
        <v/>
      </c>
      <c r="BBR31" s="224"/>
      <c r="BBS31" s="214"/>
      <c r="BBT31" s="250"/>
      <c r="BBU31" s="253" t="str">
        <f>IF(tbHours[[#This Row],[Employees]]="","",
IF(PTOMode=1,"-",
CHOOSE(PTOMode,
0,
BBQ31+IF(BBR31=0,0,1)*IF(hoursMode="Daily",PTOHour-BBT31,PTOHour*260/dPeriods-BBT31),
PTOHour*BBR31-BBT31+BBQ31,
BBQ31-BBT31)))</f>
        <v/>
      </c>
      <c r="BBV31" s="224"/>
      <c r="BBW31" s="214"/>
      <c r="BBX31" s="250"/>
      <c r="BBY31" s="253" t="str">
        <f>IF(tbHours[[#This Row],[Employees]]="","",
IF(PTOMode=1,"-",
CHOOSE(PTOMode,
0,
BBU31+IF(BBV31=0,0,1)*IF(hoursMode="Daily",PTOHour-BBX31,PTOHour*260/dPeriods-BBX31),
PTOHour*BBV31-BBX31+BBU31,
BBU31-BBX31)))</f>
        <v/>
      </c>
      <c r="BBZ31" s="224"/>
      <c r="BCA31" s="214"/>
      <c r="BCB31" s="250"/>
      <c r="BCC31" s="253" t="str">
        <f>IF(tbHours[[#This Row],[Employees]]="","",
IF(PTOMode=1,"-",
CHOOSE(PTOMode,
0,
BBY31+IF(BBZ31=0,0,1)*IF(hoursMode="Daily",PTOHour-BCB31,PTOHour*260/dPeriods-BCB31),
PTOHour*BBZ31-BCB31+BBY31,
BBY31-BCB31)))</f>
        <v/>
      </c>
      <c r="BCD31" s="224"/>
      <c r="BCE31" s="214"/>
      <c r="BCF31" s="250"/>
      <c r="BCG31" s="253" t="str">
        <f>IF(tbHours[[#This Row],[Employees]]="","",
IF(PTOMode=1,"-",
CHOOSE(PTOMode,
0,
BCC31+IF(BCD31=0,0,1)*IF(hoursMode="Daily",PTOHour-BCF31,PTOHour*260/dPeriods-BCF31),
PTOHour*BCD31-BCF31+BCC31,
BCC31-BCF31)))</f>
        <v/>
      </c>
      <c r="BCH31" s="224"/>
      <c r="BCI31" s="214"/>
      <c r="BCJ31" s="250"/>
      <c r="BCK31" s="253" t="str">
        <f>IF(tbHours[[#This Row],[Employees]]="","",
IF(PTOMode=1,"-",
CHOOSE(PTOMode,
0,
BCG31+IF(BCH31=0,0,1)*IF(hoursMode="Daily",PTOHour-BCJ31,PTOHour*260/dPeriods-BCJ31),
PTOHour*BCH31-BCJ31+BCG31,
BCG31-BCJ31)))</f>
        <v/>
      </c>
      <c r="BCL31" s="224"/>
      <c r="BCM31" s="214"/>
      <c r="BCN31" s="250"/>
      <c r="BCO31" s="253" t="str">
        <f>IF(tbHours[[#This Row],[Employees]]="","",
IF(PTOMode=1,"-",
CHOOSE(PTOMode,
0,
BCK31+IF(BCL31=0,0,1)*IF(hoursMode="Daily",PTOHour-BCN31,PTOHour*260/dPeriods-BCN31),
PTOHour*BCL31-BCN31+BCK31,
BCK31-BCN31)))</f>
        <v/>
      </c>
      <c r="BCP31" s="224"/>
      <c r="BCQ31" s="214"/>
      <c r="BCR31" s="250"/>
      <c r="BCS31" s="253" t="str">
        <f>IF(tbHours[[#This Row],[Employees]]="","",
IF(PTOMode=1,"-",
CHOOSE(PTOMode,
0,
BCO31+IF(BCP31=0,0,1)*IF(hoursMode="Daily",PTOHour-BCR31,PTOHour*260/dPeriods-BCR31),
PTOHour*BCP31-BCR31+BCO31,
BCO31-BCR31)))</f>
        <v/>
      </c>
      <c r="BCT31" s="224"/>
      <c r="BCU31" s="214"/>
      <c r="BCV31" s="250"/>
      <c r="BCW31" s="253" t="str">
        <f>IF(tbHours[[#This Row],[Employees]]="","",
IF(PTOMode=1,"-",
CHOOSE(PTOMode,
0,
BCS31+IF(BCT31=0,0,1)*IF(hoursMode="Daily",PTOHour-BCV31,PTOHour*260/dPeriods-BCV31),
PTOHour*BCT31-BCV31+BCS31,
BCS31-BCV31)))</f>
        <v/>
      </c>
      <c r="BCX31" s="224"/>
      <c r="BCY31" s="214"/>
      <c r="BCZ31" s="250"/>
      <c r="BDA31" s="253" t="str">
        <f>IF(tbHours[[#This Row],[Employees]]="","",
IF(PTOMode=1,"-",
CHOOSE(PTOMode,
0,
BCW31+IF(BCX31=0,0,1)*IF(hoursMode="Daily",PTOHour-BCZ31,PTOHour*260/dPeriods-BCZ31),
PTOHour*BCX31-BCZ31+BCW31,
BCW31-BCZ31)))</f>
        <v/>
      </c>
      <c r="BDB31" s="224"/>
      <c r="BDC31" s="214"/>
      <c r="BDD31" s="250"/>
      <c r="BDE31" s="253" t="str">
        <f>IF(tbHours[[#This Row],[Employees]]="","",
IF(PTOMode=1,"-",
CHOOSE(PTOMode,
0,
BDA31+IF(BDB31=0,0,1)*IF(hoursMode="Daily",PTOHour-BDD31,PTOHour*260/dPeriods-BDD31),
PTOHour*BDB31-BDD31+BDA31,
BDA31-BDD31)))</f>
        <v/>
      </c>
      <c r="BDF31" s="224"/>
      <c r="BDG31" s="214"/>
      <c r="BDH31" s="250"/>
      <c r="BDI31" s="253" t="str">
        <f>IF(tbHours[[#This Row],[Employees]]="","",
IF(PTOMode=1,"-",
CHOOSE(PTOMode,
0,
BDE31+IF(BDF31=0,0,1)*IF(hoursMode="Daily",PTOHour-BDH31,PTOHour*260/dPeriods-BDH31),
PTOHour*BDF31-BDH31+BDE31,
BDE31-BDH31)))</f>
        <v/>
      </c>
      <c r="BDJ31" s="224"/>
      <c r="BDK31" s="214"/>
      <c r="BDL31" s="250"/>
      <c r="BDM31" s="253" t="str">
        <f>IF(tbHours[[#This Row],[Employees]]="","",
IF(PTOMode=1,"-",
CHOOSE(PTOMode,
0,
BDI31+IF(BDJ31=0,0,1)*IF(hoursMode="Daily",PTOHour-BDL31,PTOHour*260/dPeriods-BDL31),
PTOHour*BDJ31-BDL31+BDI31,
BDI31-BDL31)))</f>
        <v/>
      </c>
    </row>
    <row r="32" spans="1:1469" ht="19.95" customHeight="1" x14ac:dyDescent="0.3">
      <c r="A32" s="298"/>
      <c r="B32" s="299"/>
      <c r="C32" s="299"/>
      <c r="D32" s="299"/>
      <c r="E32" s="298"/>
      <c r="F32" s="128" t="str" cm="1">
        <f t="array" ref="F32">IF(INDEX(listEmployees,ROW(tbHours[[#This Row],[Employees]])-ROW(tbHours[[#Headers],[Employees]]))="","",INDEX(listEmployees,ROW(tbHours[[#This Row],[Employees]])-ROW(tbHours[[#Headers],[Employees]])))</f>
        <v/>
      </c>
      <c r="G32" s="132" t="str" cm="1">
        <f t="array" ref="G32">IF(tbHours[[#This Row],[Employees]]="","",INDEX(tbEmployee[IncomeBase],ROW(tbHours[[#This Row],[Employees]])-ROW(tbHours[[#Headers],[Employees]])))</f>
        <v/>
      </c>
      <c r="H32" s="133" t="str" cm="1">
        <f t="array" ref="H32">IF(tbHours[[#This Row],[Employees]]="","",IFERROR(INDEX(tbEmployee[RegularHours],ROW(tbHours[[#This Row],[Employees]])-ROW(tbHours[[#Headers],[Employees]]))/dMulti,40/dMulti))</f>
        <v/>
      </c>
      <c r="I32" s="110"/>
      <c r="J32" s="85"/>
      <c r="K32" s="85"/>
      <c r="L32" s="220"/>
      <c r="M32" s="252" t="str">
        <f>IF(tbHours[[#This Row],[Employees]]="","",
IF(PTOMode=1,"-",
CHOOSE(PTOMode,
0,
IF(J32=0,0,1)*IF(hoursMode="Daily",PTOHour-L32,PTOHour*260/dPeriods-L32),
PTOHour*J32-L32,
PTOHour-L32)))</f>
        <v/>
      </c>
      <c r="N32" s="224"/>
      <c r="O32" s="85"/>
      <c r="P32" s="220"/>
      <c r="Q32" s="253" t="str">
        <f>IF(tbHours[[#This Row],[Employees]]="","",
IF(PTOMode=1,"-",
CHOOSE(PTOMode,
0,
M32+IF(N32=0,0,1)*IF(hoursMode="Daily",PTOHour-P32,PTOHour*260/dPeriods-P32),
PTOHour*N32-P32+M32,
M32-P32)))</f>
        <v/>
      </c>
      <c r="R32" s="224"/>
      <c r="S32" s="214"/>
      <c r="T32" s="250"/>
      <c r="U32" s="253" t="str">
        <f>IF(tbHours[[#This Row],[Employees]]="","",
IF(PTOMode=1,"-",
CHOOSE(PTOMode,
0,
Q32+IF(R32=0,0,1)*IF(hoursMode="Daily",PTOHour-T32,PTOHour*260/dPeriods-T32),
PTOHour*R32-T32+Q32,
Q32-T32)))</f>
        <v/>
      </c>
      <c r="V32" s="224"/>
      <c r="W32" s="214"/>
      <c r="X32" s="250"/>
      <c r="Y32" s="253" t="str">
        <f>IF(tbHours[[#This Row],[Employees]]="","",
IF(PTOMode=1,"-",
CHOOSE(PTOMode,
0,
U32+IF(V32=0,0,1)*IF(hoursMode="Daily",PTOHour-X32,PTOHour*260/dPeriods-X32),
PTOHour*V32-X32+U32,
U32-X32)))</f>
        <v/>
      </c>
      <c r="Z32" s="224"/>
      <c r="AA32" s="214"/>
      <c r="AB32" s="250"/>
      <c r="AC32" s="253" t="str">
        <f>IF(tbHours[[#This Row],[Employees]]="","",
IF(PTOMode=1,"-",
CHOOSE(PTOMode,
0,
Y32+IF(Z32=0,0,1)*IF(hoursMode="Daily",PTOHour-AB32,PTOHour*260/dPeriods-AB32),
PTOHour*Z32-AB32+Y32,
Y32-AB32)))</f>
        <v/>
      </c>
      <c r="AD32" s="224"/>
      <c r="AE32" s="214"/>
      <c r="AF32" s="250"/>
      <c r="AG32" s="253" t="str">
        <f>IF(tbHours[[#This Row],[Employees]]="","",
IF(PTOMode=1,"-",
CHOOSE(PTOMode,
0,
AC32+IF(AD32=0,0,1)*IF(hoursMode="Daily",PTOHour-AF32,PTOHour*260/dPeriods-AF32),
PTOHour*AD32-AF32+AC32,
AC32-AF32)))</f>
        <v/>
      </c>
      <c r="AH32" s="224"/>
      <c r="AI32" s="214"/>
      <c r="AJ32" s="250"/>
      <c r="AK32" s="253" t="str">
        <f>IF(tbHours[[#This Row],[Employees]]="","",
IF(PTOMode=1,"-",
CHOOSE(PTOMode,
0,
AG32+IF(AH32=0,0,1)*IF(hoursMode="Daily",PTOHour-AJ32,PTOHour*260/dPeriods-AJ32),
PTOHour*AH32-AJ32+AG32,
AG32-AJ32)))</f>
        <v/>
      </c>
      <c r="AL32" s="224"/>
      <c r="AM32" s="214"/>
      <c r="AN32" s="250"/>
      <c r="AO32" s="253" t="str">
        <f>IF(tbHours[[#This Row],[Employees]]="","",
IF(PTOMode=1,"-",
CHOOSE(PTOMode,
0,
AK32+IF(AL32=0,0,1)*IF(hoursMode="Daily",PTOHour-AN32,PTOHour*260/dPeriods-AN32),
PTOHour*AL32-AN32+AK32,
AK32-AN32)))</f>
        <v/>
      </c>
      <c r="AP32" s="224"/>
      <c r="AQ32" s="214"/>
      <c r="AR32" s="250"/>
      <c r="AS32" s="253" t="str">
        <f>IF(tbHours[[#This Row],[Employees]]="","",
IF(PTOMode=1,"-",
CHOOSE(PTOMode,
0,
AO32+IF(AP32=0,0,1)*IF(hoursMode="Daily",PTOHour-AR32,PTOHour*260/dPeriods-AR32),
PTOHour*AP32-AR32+AO32,
AO32-AR32)))</f>
        <v/>
      </c>
      <c r="AT32" s="224"/>
      <c r="AU32" s="214"/>
      <c r="AV32" s="250"/>
      <c r="AW32" s="253" t="str">
        <f>IF(tbHours[[#This Row],[Employees]]="","",
IF(PTOMode=1,"-",
CHOOSE(PTOMode,
0,
AS32+IF(AT32=0,0,1)*IF(hoursMode="Daily",PTOHour-AV32,PTOHour*260/dPeriods-AV32),
PTOHour*AT32-AV32+AS32,
AS32-AV32)))</f>
        <v/>
      </c>
      <c r="AX32" s="224"/>
      <c r="AY32" s="214"/>
      <c r="AZ32" s="250"/>
      <c r="BA32" s="253" t="str">
        <f>IF(tbHours[[#This Row],[Employees]]="","",
IF(PTOMode=1,"-",
CHOOSE(PTOMode,
0,
AW32+IF(AX32=0,0,1)*IF(hoursMode="Daily",PTOHour-AZ32,PTOHour*260/dPeriods-AZ32),
PTOHour*AX32-AZ32+AW32,
AW32-AZ32)))</f>
        <v/>
      </c>
      <c r="BB32" s="224"/>
      <c r="BC32" s="214"/>
      <c r="BD32" s="250"/>
      <c r="BE32" s="253" t="str">
        <f>IF(tbHours[[#This Row],[Employees]]="","",
IF(PTOMode=1,"-",
CHOOSE(PTOMode,
0,
BA32+IF(BB32=0,0,1)*IF(hoursMode="Daily",PTOHour-BD32,PTOHour*260/dPeriods-BD32),
PTOHour*BB32-BD32+BA32,
BA32-BD32)))</f>
        <v/>
      </c>
      <c r="BF32" s="224"/>
      <c r="BG32" s="214"/>
      <c r="BH32" s="250"/>
      <c r="BI32" s="253" t="str">
        <f>IF(tbHours[[#This Row],[Employees]]="","",
IF(PTOMode=1,"-",
CHOOSE(PTOMode,
0,
BE32+IF(BF32=0,0,1)*IF(hoursMode="Daily",PTOHour-BH32,PTOHour*260/dPeriods-BH32),
PTOHour*BF32-BH32+BE32,
BE32-BH32)))</f>
        <v/>
      </c>
      <c r="BJ32" s="224"/>
      <c r="BK32" s="214"/>
      <c r="BL32" s="250"/>
      <c r="BM32" s="253" t="str">
        <f>IF(tbHours[[#This Row],[Employees]]="","",
IF(PTOMode=1,"-",
CHOOSE(PTOMode,
0,
BI32+IF(BJ32=0,0,1)*IF(hoursMode="Daily",PTOHour-BL32,PTOHour*260/dPeriods-BL32),
PTOHour*BJ32-BL32+BI32,
BI32-BL32)))</f>
        <v/>
      </c>
      <c r="BN32" s="224"/>
      <c r="BO32" s="214"/>
      <c r="BP32" s="250"/>
      <c r="BQ32" s="253" t="str">
        <f>IF(tbHours[[#This Row],[Employees]]="","",
IF(PTOMode=1,"-",
CHOOSE(PTOMode,
0,
BM32+IF(BN32=0,0,1)*IF(hoursMode="Daily",PTOHour-BP32,PTOHour*260/dPeriods-BP32),
PTOHour*BN32-BP32+BM32,
BM32-BP32)))</f>
        <v/>
      </c>
      <c r="BR32" s="224"/>
      <c r="BS32" s="214"/>
      <c r="BT32" s="250"/>
      <c r="BU32" s="253" t="str">
        <f>IF(tbHours[[#This Row],[Employees]]="","",
IF(PTOMode=1,"-",
CHOOSE(PTOMode,
0,
BQ32+IF(BR32=0,0,1)*IF(hoursMode="Daily",PTOHour-BT32,PTOHour*260/dPeriods-BT32),
PTOHour*BR32-BT32+BQ32,
BQ32-BT32)))</f>
        <v/>
      </c>
      <c r="BV32" s="224"/>
      <c r="BW32" s="214"/>
      <c r="BX32" s="250"/>
      <c r="BY32" s="253" t="str">
        <f>IF(tbHours[[#This Row],[Employees]]="","",
IF(PTOMode=1,"-",
CHOOSE(PTOMode,
0,
BU32+IF(BV32=0,0,1)*IF(hoursMode="Daily",PTOHour-BX32,PTOHour*260/dPeriods-BX32),
PTOHour*BV32-BX32+BU32,
BU32-BX32)))</f>
        <v/>
      </c>
      <c r="BZ32" s="224"/>
      <c r="CA32" s="214"/>
      <c r="CB32" s="250"/>
      <c r="CC32" s="253" t="str">
        <f>IF(tbHours[[#This Row],[Employees]]="","",
IF(PTOMode=1,"-",
CHOOSE(PTOMode,
0,
BY32+IF(BZ32=0,0,1)*IF(hoursMode="Daily",PTOHour-CB32,PTOHour*260/dPeriods-CB32),
PTOHour*BZ32-CB32+BY32,
BY32-CB32)))</f>
        <v/>
      </c>
      <c r="CD32" s="224"/>
      <c r="CE32" s="214"/>
      <c r="CF32" s="250"/>
      <c r="CG32" s="253" t="str">
        <f>IF(tbHours[[#This Row],[Employees]]="","",
IF(PTOMode=1,"-",
CHOOSE(PTOMode,
0,
CC32+IF(CD32=0,0,1)*IF(hoursMode="Daily",PTOHour-CF32,PTOHour*260/dPeriods-CF32),
PTOHour*CD32-CF32+CC32,
CC32-CF32)))</f>
        <v/>
      </c>
      <c r="CH32" s="224"/>
      <c r="CI32" s="214"/>
      <c r="CJ32" s="250"/>
      <c r="CK32" s="253" t="str">
        <f>IF(tbHours[[#This Row],[Employees]]="","",
IF(PTOMode=1,"-",
CHOOSE(PTOMode,
0,
CG32+IF(CH32=0,0,1)*IF(hoursMode="Daily",PTOHour-CJ32,PTOHour*260/dPeriods-CJ32),
PTOHour*CH32-CJ32+CG32,
CG32-CJ32)))</f>
        <v/>
      </c>
      <c r="CL32" s="224"/>
      <c r="CM32" s="214"/>
      <c r="CN32" s="250"/>
      <c r="CO32" s="253" t="str">
        <f>IF(tbHours[[#This Row],[Employees]]="","",
IF(PTOMode=1,"-",
CHOOSE(PTOMode,
0,
CK32+IF(CL32=0,0,1)*IF(hoursMode="Daily",PTOHour-CN32,PTOHour*260/dPeriods-CN32),
PTOHour*CL32-CN32+CK32,
CK32-CN32)))</f>
        <v/>
      </c>
      <c r="CP32" s="224"/>
      <c r="CQ32" s="214"/>
      <c r="CR32" s="250"/>
      <c r="CS32" s="253" t="str">
        <f>IF(tbHours[[#This Row],[Employees]]="","",
IF(PTOMode=1,"-",
CHOOSE(PTOMode,
0,
CO32+IF(CP32=0,0,1)*IF(hoursMode="Daily",PTOHour-CR32,PTOHour*260/dPeriods-CR32),
PTOHour*CP32-CR32+CO32,
CO32-CR32)))</f>
        <v/>
      </c>
      <c r="CT32" s="224"/>
      <c r="CU32" s="214"/>
      <c r="CV32" s="250"/>
      <c r="CW32" s="253" t="str">
        <f>IF(tbHours[[#This Row],[Employees]]="","",
IF(PTOMode=1,"-",
CHOOSE(PTOMode,
0,
CS32+IF(CT32=0,0,1)*IF(hoursMode="Daily",PTOHour-CV32,PTOHour*260/dPeriods-CV32),
PTOHour*CT32-CV32+CS32,
CS32-CV32)))</f>
        <v/>
      </c>
      <c r="CX32" s="224"/>
      <c r="CY32" s="214"/>
      <c r="CZ32" s="250"/>
      <c r="DA32" s="253" t="str">
        <f>IF(tbHours[[#This Row],[Employees]]="","",
IF(PTOMode=1,"-",
CHOOSE(PTOMode,
0,
CW32+IF(CX32=0,0,1)*IF(hoursMode="Daily",PTOHour-CZ32,PTOHour*260/dPeriods-CZ32),
PTOHour*CX32-CZ32+CW32,
CW32-CZ32)))</f>
        <v/>
      </c>
      <c r="DB32" s="224"/>
      <c r="DC32" s="214"/>
      <c r="DD32" s="250"/>
      <c r="DE32" s="253" t="str">
        <f>IF(tbHours[[#This Row],[Employees]]="","",
IF(PTOMode=1,"-",
CHOOSE(PTOMode,
0,
DA32+IF(DB32=0,0,1)*IF(hoursMode="Daily",PTOHour-DD32,PTOHour*260/dPeriods-DD32),
PTOHour*DB32-DD32+DA32,
DA32-DD32)))</f>
        <v/>
      </c>
      <c r="DF32" s="224"/>
      <c r="DG32" s="214"/>
      <c r="DH32" s="250"/>
      <c r="DI32" s="253" t="str">
        <f>IF(tbHours[[#This Row],[Employees]]="","",
IF(PTOMode=1,"-",
CHOOSE(PTOMode,
0,
DE32+IF(DF32=0,0,1)*IF(hoursMode="Daily",PTOHour-DH32,PTOHour*260/dPeriods-DH32),
PTOHour*DF32-DH32+DE32,
DE32-DH32)))</f>
        <v/>
      </c>
      <c r="DJ32" s="224"/>
      <c r="DK32" s="214"/>
      <c r="DL32" s="250"/>
      <c r="DM32" s="253" t="str">
        <f>IF(tbHours[[#This Row],[Employees]]="","",
IF(PTOMode=1,"-",
CHOOSE(PTOMode,
0,
DI32+IF(DJ32=0,0,1)*IF(hoursMode="Daily",PTOHour-DL32,PTOHour*260/dPeriods-DL32),
PTOHour*DJ32-DL32+DI32,
DI32-DL32)))</f>
        <v/>
      </c>
      <c r="DN32" s="224"/>
      <c r="DO32" s="214"/>
      <c r="DP32" s="250"/>
      <c r="DQ32" s="253" t="str">
        <f>IF(tbHours[[#This Row],[Employees]]="","",
IF(PTOMode=1,"-",
CHOOSE(PTOMode,
0,
DM32+IF(DN32=0,0,1)*IF(hoursMode="Daily",PTOHour-DP32,PTOHour*260/dPeriods-DP32),
PTOHour*DN32-DP32+DM32,
DM32-DP32)))</f>
        <v/>
      </c>
      <c r="DR32" s="224"/>
      <c r="DS32" s="214"/>
      <c r="DT32" s="250"/>
      <c r="DU32" s="253" t="str">
        <f>IF(tbHours[[#This Row],[Employees]]="","",
IF(PTOMode=1,"-",
CHOOSE(PTOMode,
0,
DQ32+IF(DR32=0,0,1)*IF(hoursMode="Daily",PTOHour-DT32,PTOHour*260/dPeriods-DT32),
PTOHour*DR32-DT32+DQ32,
DQ32-DT32)))</f>
        <v/>
      </c>
      <c r="DV32" s="224"/>
      <c r="DW32" s="214"/>
      <c r="DX32" s="250"/>
      <c r="DY32" s="253" t="str">
        <f>IF(tbHours[[#This Row],[Employees]]="","",
IF(PTOMode=1,"-",
CHOOSE(PTOMode,
0,
DU32+IF(DV32=0,0,1)*IF(hoursMode="Daily",PTOHour-DX32,PTOHour*260/dPeriods-DX32),
PTOHour*DV32-DX32+DU32,
DU32-DX32)))</f>
        <v/>
      </c>
      <c r="DZ32" s="224"/>
      <c r="EA32" s="214"/>
      <c r="EB32" s="250"/>
      <c r="EC32" s="253" t="str">
        <f>IF(tbHours[[#This Row],[Employees]]="","",
IF(PTOMode=1,"-",
CHOOSE(PTOMode,
0,
DY32+IF(DZ32=0,0,1)*IF(hoursMode="Daily",PTOHour-EB32,PTOHour*260/dPeriods-EB32),
PTOHour*DZ32-EB32+DY32,
DY32-EB32)))</f>
        <v/>
      </c>
      <c r="ED32" s="224"/>
      <c r="EE32" s="214"/>
      <c r="EF32" s="250"/>
      <c r="EG32" s="253" t="str">
        <f>IF(tbHours[[#This Row],[Employees]]="","",
IF(PTOMode=1,"-",
CHOOSE(PTOMode,
0,
EC32+IF(ED32=0,0,1)*IF(hoursMode="Daily",PTOHour-EF32,PTOHour*260/dPeriods-EF32),
PTOHour*ED32-EF32+EC32,
EC32-EF32)))</f>
        <v/>
      </c>
      <c r="EH32" s="224"/>
      <c r="EI32" s="214"/>
      <c r="EJ32" s="250"/>
      <c r="EK32" s="253" t="str">
        <f>IF(tbHours[[#This Row],[Employees]]="","",
IF(PTOMode=1,"-",
CHOOSE(PTOMode,
0,
EG32+IF(EH32=0,0,1)*IF(hoursMode="Daily",PTOHour-EJ32,PTOHour*260/dPeriods-EJ32),
PTOHour*EH32-EJ32+EG32,
EG32-EJ32)))</f>
        <v/>
      </c>
      <c r="EL32" s="224"/>
      <c r="EM32" s="214"/>
      <c r="EN32" s="250"/>
      <c r="EO32" s="253" t="str">
        <f>IF(tbHours[[#This Row],[Employees]]="","",
IF(PTOMode=1,"-",
CHOOSE(PTOMode,
0,
EK32+IF(EL32=0,0,1)*IF(hoursMode="Daily",PTOHour-EN32,PTOHour*260/dPeriods-EN32),
PTOHour*EL32-EN32+EK32,
EK32-EN32)))</f>
        <v/>
      </c>
      <c r="EP32" s="224"/>
      <c r="EQ32" s="214"/>
      <c r="ER32" s="250"/>
      <c r="ES32" s="253" t="str">
        <f>IF(tbHours[[#This Row],[Employees]]="","",
IF(PTOMode=1,"-",
CHOOSE(PTOMode,
0,
EO32+IF(EP32=0,0,1)*IF(hoursMode="Daily",PTOHour-ER32,PTOHour*260/dPeriods-ER32),
PTOHour*EP32-ER32+EO32,
EO32-ER32)))</f>
        <v/>
      </c>
      <c r="ET32" s="224"/>
      <c r="EU32" s="214"/>
      <c r="EV32" s="250"/>
      <c r="EW32" s="253" t="str">
        <f>IF(tbHours[[#This Row],[Employees]]="","",
IF(PTOMode=1,"-",
CHOOSE(PTOMode,
0,
ES32+IF(ET32=0,0,1)*IF(hoursMode="Daily",PTOHour-EV32,PTOHour*260/dPeriods-EV32),
PTOHour*ET32-EV32+ES32,
ES32-EV32)))</f>
        <v/>
      </c>
      <c r="EX32" s="224"/>
      <c r="EY32" s="214"/>
      <c r="EZ32" s="250"/>
      <c r="FA32" s="253" t="str">
        <f>IF(tbHours[[#This Row],[Employees]]="","",
IF(PTOMode=1,"-",
CHOOSE(PTOMode,
0,
EW32+IF(EX32=0,0,1)*IF(hoursMode="Daily",PTOHour-EZ32,PTOHour*260/dPeriods-EZ32),
PTOHour*EX32-EZ32+EW32,
EW32-EZ32)))</f>
        <v/>
      </c>
      <c r="FB32" s="224"/>
      <c r="FC32" s="214"/>
      <c r="FD32" s="250"/>
      <c r="FE32" s="253" t="str">
        <f>IF(tbHours[[#This Row],[Employees]]="","",
IF(PTOMode=1,"-",
CHOOSE(PTOMode,
0,
FA32+IF(FB32=0,0,1)*IF(hoursMode="Daily",PTOHour-FD32,PTOHour*260/dPeriods-FD32),
PTOHour*FB32-FD32+FA32,
FA32-FD32)))</f>
        <v/>
      </c>
      <c r="FF32" s="224"/>
      <c r="FG32" s="214"/>
      <c r="FH32" s="250"/>
      <c r="FI32" s="253" t="str">
        <f>IF(tbHours[[#This Row],[Employees]]="","",
IF(PTOMode=1,"-",
CHOOSE(PTOMode,
0,
FE32+IF(FF32=0,0,1)*IF(hoursMode="Daily",PTOHour-FH32,PTOHour*260/dPeriods-FH32),
PTOHour*FF32-FH32+FE32,
FE32-FH32)))</f>
        <v/>
      </c>
      <c r="FJ32" s="224"/>
      <c r="FK32" s="214"/>
      <c r="FL32" s="250"/>
      <c r="FM32" s="253" t="str">
        <f>IF(tbHours[[#This Row],[Employees]]="","",
IF(PTOMode=1,"-",
CHOOSE(PTOMode,
0,
FI32+IF(FJ32=0,0,1)*IF(hoursMode="Daily",PTOHour-FL32,PTOHour*260/dPeriods-FL32),
PTOHour*FJ32-FL32+FI32,
FI32-FL32)))</f>
        <v/>
      </c>
      <c r="FN32" s="224"/>
      <c r="FO32" s="214"/>
      <c r="FP32" s="250"/>
      <c r="FQ32" s="253" t="str">
        <f>IF(tbHours[[#This Row],[Employees]]="","",
IF(PTOMode=1,"-",
CHOOSE(PTOMode,
0,
FM32+IF(FN32=0,0,1)*IF(hoursMode="Daily",PTOHour-FP32,PTOHour*260/dPeriods-FP32),
PTOHour*FN32-FP32+FM32,
FM32-FP32)))</f>
        <v/>
      </c>
      <c r="FR32" s="224"/>
      <c r="FS32" s="214"/>
      <c r="FT32" s="250"/>
      <c r="FU32" s="253" t="str">
        <f>IF(tbHours[[#This Row],[Employees]]="","",
IF(PTOMode=1,"-",
CHOOSE(PTOMode,
0,
FQ32+IF(FR32=0,0,1)*IF(hoursMode="Daily",PTOHour-FT32,PTOHour*260/dPeriods-FT32),
PTOHour*FR32-FT32+FQ32,
FQ32-FT32)))</f>
        <v/>
      </c>
      <c r="FV32" s="224"/>
      <c r="FW32" s="214"/>
      <c r="FX32" s="250"/>
      <c r="FY32" s="253" t="str">
        <f>IF(tbHours[[#This Row],[Employees]]="","",
IF(PTOMode=1,"-",
CHOOSE(PTOMode,
0,
FU32+IF(FV32=0,0,1)*IF(hoursMode="Daily",PTOHour-FX32,PTOHour*260/dPeriods-FX32),
PTOHour*FV32-FX32+FU32,
FU32-FX32)))</f>
        <v/>
      </c>
      <c r="FZ32" s="224"/>
      <c r="GA32" s="214"/>
      <c r="GB32" s="250"/>
      <c r="GC32" s="253" t="str">
        <f>IF(tbHours[[#This Row],[Employees]]="","",
IF(PTOMode=1,"-",
CHOOSE(PTOMode,
0,
FY32+IF(FZ32=0,0,1)*IF(hoursMode="Daily",PTOHour-GB32,PTOHour*260/dPeriods-GB32),
PTOHour*FZ32-GB32+FY32,
FY32-GB32)))</f>
        <v/>
      </c>
      <c r="GD32" s="224"/>
      <c r="GE32" s="214"/>
      <c r="GF32" s="250"/>
      <c r="GG32" s="253" t="str">
        <f>IF(tbHours[[#This Row],[Employees]]="","",
IF(PTOMode=1,"-",
CHOOSE(PTOMode,
0,
GC32+IF(GD32=0,0,1)*IF(hoursMode="Daily",PTOHour-GF32,PTOHour*260/dPeriods-GF32),
PTOHour*GD32-GF32+GC32,
GC32-GF32)))</f>
        <v/>
      </c>
      <c r="GH32" s="224"/>
      <c r="GI32" s="214"/>
      <c r="GJ32" s="250"/>
      <c r="GK32" s="253" t="str">
        <f>IF(tbHours[[#This Row],[Employees]]="","",
IF(PTOMode=1,"-",
CHOOSE(PTOMode,
0,
GG32+IF(GH32=0,0,1)*IF(hoursMode="Daily",PTOHour-GJ32,PTOHour*260/dPeriods-GJ32),
PTOHour*GH32-GJ32+GG32,
GG32-GJ32)))</f>
        <v/>
      </c>
      <c r="GL32" s="224"/>
      <c r="GM32" s="214"/>
      <c r="GN32" s="250"/>
      <c r="GO32" s="253" t="str">
        <f>IF(tbHours[[#This Row],[Employees]]="","",
IF(PTOMode=1,"-",
CHOOSE(PTOMode,
0,
GK32+IF(GL32=0,0,1)*IF(hoursMode="Daily",PTOHour-GN32,PTOHour*260/dPeriods-GN32),
PTOHour*GL32-GN32+GK32,
GK32-GN32)))</f>
        <v/>
      </c>
      <c r="GP32" s="224"/>
      <c r="GQ32" s="214"/>
      <c r="GR32" s="250"/>
      <c r="GS32" s="253" t="str">
        <f>IF(tbHours[[#This Row],[Employees]]="","",
IF(PTOMode=1,"-",
CHOOSE(PTOMode,
0,
GO32+IF(GP32=0,0,1)*IF(hoursMode="Daily",PTOHour-GR32,PTOHour*260/dPeriods-GR32),
PTOHour*GP32-GR32+GO32,
GO32-GR32)))</f>
        <v/>
      </c>
      <c r="GT32" s="224"/>
      <c r="GU32" s="214"/>
      <c r="GV32" s="250"/>
      <c r="GW32" s="253" t="str">
        <f>IF(tbHours[[#This Row],[Employees]]="","",
IF(PTOMode=1,"-",
CHOOSE(PTOMode,
0,
GS32+IF(GT32=0,0,1)*IF(hoursMode="Daily",PTOHour-GV32,PTOHour*260/dPeriods-GV32),
PTOHour*GT32-GV32+GS32,
GS32-GV32)))</f>
        <v/>
      </c>
      <c r="GX32" s="224"/>
      <c r="GY32" s="214"/>
      <c r="GZ32" s="250"/>
      <c r="HA32" s="253" t="str">
        <f>IF(tbHours[[#This Row],[Employees]]="","",
IF(PTOMode=1,"-",
CHOOSE(PTOMode,
0,
GW32+IF(GX32=0,0,1)*IF(hoursMode="Daily",PTOHour-GZ32,PTOHour*260/dPeriods-GZ32),
PTOHour*GX32-GZ32+GW32,
GW32-GZ32)))</f>
        <v/>
      </c>
      <c r="HB32" s="224"/>
      <c r="HC32" s="214"/>
      <c r="HD32" s="250"/>
      <c r="HE32" s="253" t="str">
        <f>IF(tbHours[[#This Row],[Employees]]="","",
IF(PTOMode=1,"-",
CHOOSE(PTOMode,
0,
HA32+IF(HB32=0,0,1)*IF(hoursMode="Daily",PTOHour-HD32,PTOHour*260/dPeriods-HD32),
PTOHour*HB32-HD32+HA32,
HA32-HD32)))</f>
        <v/>
      </c>
      <c r="HF32" s="224"/>
      <c r="HG32" s="214"/>
      <c r="HH32" s="250"/>
      <c r="HI32" s="253" t="str">
        <f>IF(tbHours[[#This Row],[Employees]]="","",
IF(PTOMode=1,"-",
CHOOSE(PTOMode,
0,
HE32+IF(HF32=0,0,1)*IF(hoursMode="Daily",PTOHour-HH32,PTOHour*260/dPeriods-HH32),
PTOHour*HF32-HH32+HE32,
HE32-HH32)))</f>
        <v/>
      </c>
      <c r="HJ32" s="224"/>
      <c r="HK32" s="214"/>
      <c r="HL32" s="250"/>
      <c r="HM32" s="253" t="str">
        <f>IF(tbHours[[#This Row],[Employees]]="","",
IF(PTOMode=1,"-",
CHOOSE(PTOMode,
0,
HI32+IF(HJ32=0,0,1)*IF(hoursMode="Daily",PTOHour-HL32,PTOHour*260/dPeriods-HL32),
PTOHour*HJ32-HL32+HI32,
HI32-HL32)))</f>
        <v/>
      </c>
      <c r="HN32" s="224"/>
      <c r="HO32" s="214"/>
      <c r="HP32" s="250"/>
      <c r="HQ32" s="253" t="str">
        <f>IF(tbHours[[#This Row],[Employees]]="","",
IF(PTOMode=1,"-",
CHOOSE(PTOMode,
0,
HM32+IF(HN32=0,0,1)*IF(hoursMode="Daily",PTOHour-HP32,PTOHour*260/dPeriods-HP32),
PTOHour*HN32-HP32+HM32,
HM32-HP32)))</f>
        <v/>
      </c>
      <c r="HR32" s="224"/>
      <c r="HS32" s="214"/>
      <c r="HT32" s="250"/>
      <c r="HU32" s="253" t="str">
        <f>IF(tbHours[[#This Row],[Employees]]="","",
IF(PTOMode=1,"-",
CHOOSE(PTOMode,
0,
HQ32+IF(HR32=0,0,1)*IF(hoursMode="Daily",PTOHour-HT32,PTOHour*260/dPeriods-HT32),
PTOHour*HR32-HT32+HQ32,
HQ32-HT32)))</f>
        <v/>
      </c>
      <c r="HV32" s="224"/>
      <c r="HW32" s="214"/>
      <c r="HX32" s="250"/>
      <c r="HY32" s="253" t="str">
        <f>IF(tbHours[[#This Row],[Employees]]="","",
IF(PTOMode=1,"-",
CHOOSE(PTOMode,
0,
HU32+IF(HV32=0,0,1)*IF(hoursMode="Daily",PTOHour-HX32,PTOHour*260/dPeriods-HX32),
PTOHour*HV32-HX32+HU32,
HU32-HX32)))</f>
        <v/>
      </c>
      <c r="HZ32" s="224"/>
      <c r="IA32" s="214"/>
      <c r="IB32" s="250"/>
      <c r="IC32" s="253" t="str">
        <f>IF(tbHours[[#This Row],[Employees]]="","",
IF(PTOMode=1,"-",
CHOOSE(PTOMode,
0,
HY32+IF(HZ32=0,0,1)*IF(hoursMode="Daily",PTOHour-IB32,PTOHour*260/dPeriods-IB32),
PTOHour*HZ32-IB32+HY32,
HY32-IB32)))</f>
        <v/>
      </c>
      <c r="ID32" s="224"/>
      <c r="IE32" s="214"/>
      <c r="IF32" s="250"/>
      <c r="IG32" s="253" t="str">
        <f>IF(tbHours[[#This Row],[Employees]]="","",
IF(PTOMode=1,"-",
CHOOSE(PTOMode,
0,
IC32+IF(ID32=0,0,1)*IF(hoursMode="Daily",PTOHour-IF32,PTOHour*260/dPeriods-IF32),
PTOHour*ID32-IF32+IC32,
IC32-IF32)))</f>
        <v/>
      </c>
      <c r="IH32" s="224"/>
      <c r="II32" s="214"/>
      <c r="IJ32" s="250"/>
      <c r="IK32" s="253" t="str">
        <f>IF(tbHours[[#This Row],[Employees]]="","",
IF(PTOMode=1,"-",
CHOOSE(PTOMode,
0,
IG32+IF(IH32=0,0,1)*IF(hoursMode="Daily",PTOHour-IJ32,PTOHour*260/dPeriods-IJ32),
PTOHour*IH32-IJ32+IG32,
IG32-IJ32)))</f>
        <v/>
      </c>
      <c r="IL32" s="224"/>
      <c r="IM32" s="214"/>
      <c r="IN32" s="250"/>
      <c r="IO32" s="253" t="str">
        <f>IF(tbHours[[#This Row],[Employees]]="","",
IF(PTOMode=1,"-",
CHOOSE(PTOMode,
0,
IK32+IF(IL32=0,0,1)*IF(hoursMode="Daily",PTOHour-IN32,PTOHour*260/dPeriods-IN32),
PTOHour*IL32-IN32+IK32,
IK32-IN32)))</f>
        <v/>
      </c>
      <c r="IP32" s="224"/>
      <c r="IQ32" s="214"/>
      <c r="IR32" s="250"/>
      <c r="IS32" s="253" t="str">
        <f>IF(tbHours[[#This Row],[Employees]]="","",
IF(PTOMode=1,"-",
CHOOSE(PTOMode,
0,
IO32+IF(IP32=0,0,1)*IF(hoursMode="Daily",PTOHour-IR32,PTOHour*260/dPeriods-IR32),
PTOHour*IP32-IR32+IO32,
IO32-IR32)))</f>
        <v/>
      </c>
      <c r="IT32" s="224"/>
      <c r="IU32" s="214"/>
      <c r="IV32" s="250"/>
      <c r="IW32" s="253" t="str">
        <f>IF(tbHours[[#This Row],[Employees]]="","",
IF(PTOMode=1,"-",
CHOOSE(PTOMode,
0,
IS32+IF(IT32=0,0,1)*IF(hoursMode="Daily",PTOHour-IV32,PTOHour*260/dPeriods-IV32),
PTOHour*IT32-IV32+IS32,
IS32-IV32)))</f>
        <v/>
      </c>
      <c r="IX32" s="224"/>
      <c r="IY32" s="214"/>
      <c r="IZ32" s="250"/>
      <c r="JA32" s="253" t="str">
        <f>IF(tbHours[[#This Row],[Employees]]="","",
IF(PTOMode=1,"-",
CHOOSE(PTOMode,
0,
IW32+IF(IX32=0,0,1)*IF(hoursMode="Daily",PTOHour-IZ32,PTOHour*260/dPeriods-IZ32),
PTOHour*IX32-IZ32+IW32,
IW32-IZ32)))</f>
        <v/>
      </c>
      <c r="JB32" s="224"/>
      <c r="JC32" s="214"/>
      <c r="JD32" s="250"/>
      <c r="JE32" s="253" t="str">
        <f>IF(tbHours[[#This Row],[Employees]]="","",
IF(PTOMode=1,"-",
CHOOSE(PTOMode,
0,
JA32+IF(JB32=0,0,1)*IF(hoursMode="Daily",PTOHour-JD32,PTOHour*260/dPeriods-JD32),
PTOHour*JB32-JD32+JA32,
JA32-JD32)))</f>
        <v/>
      </c>
      <c r="JF32" s="224"/>
      <c r="JG32" s="214"/>
      <c r="JH32" s="250"/>
      <c r="JI32" s="253" t="str">
        <f>IF(tbHours[[#This Row],[Employees]]="","",
IF(PTOMode=1,"-",
CHOOSE(PTOMode,
0,
JE32+IF(JF32=0,0,1)*IF(hoursMode="Daily",PTOHour-JH32,PTOHour*260/dPeriods-JH32),
PTOHour*JF32-JH32+JE32,
JE32-JH32)))</f>
        <v/>
      </c>
      <c r="JJ32" s="224"/>
      <c r="JK32" s="214"/>
      <c r="JL32" s="250"/>
      <c r="JM32" s="253" t="str">
        <f>IF(tbHours[[#This Row],[Employees]]="","",
IF(PTOMode=1,"-",
CHOOSE(PTOMode,
0,
JI32+IF(JJ32=0,0,1)*IF(hoursMode="Daily",PTOHour-JL32,PTOHour*260/dPeriods-JL32),
PTOHour*JJ32-JL32+JI32,
JI32-JL32)))</f>
        <v/>
      </c>
      <c r="JN32" s="224"/>
      <c r="JO32" s="214"/>
      <c r="JP32" s="250"/>
      <c r="JQ32" s="253" t="str">
        <f>IF(tbHours[[#This Row],[Employees]]="","",
IF(PTOMode=1,"-",
CHOOSE(PTOMode,
0,
JM32+IF(JN32=0,0,1)*IF(hoursMode="Daily",PTOHour-JP32,PTOHour*260/dPeriods-JP32),
PTOHour*JN32-JP32+JM32,
JM32-JP32)))</f>
        <v/>
      </c>
      <c r="JR32" s="224"/>
      <c r="JS32" s="214"/>
      <c r="JT32" s="250"/>
      <c r="JU32" s="253" t="str">
        <f>IF(tbHours[[#This Row],[Employees]]="","",
IF(PTOMode=1,"-",
CHOOSE(PTOMode,
0,
JQ32+IF(JR32=0,0,1)*IF(hoursMode="Daily",PTOHour-JT32,PTOHour*260/dPeriods-JT32),
PTOHour*JR32-JT32+JQ32,
JQ32-JT32)))</f>
        <v/>
      </c>
      <c r="JV32" s="224"/>
      <c r="JW32" s="214"/>
      <c r="JX32" s="250"/>
      <c r="JY32" s="253" t="str">
        <f>IF(tbHours[[#This Row],[Employees]]="","",
IF(PTOMode=1,"-",
CHOOSE(PTOMode,
0,
JU32+IF(JV32=0,0,1)*IF(hoursMode="Daily",PTOHour-JX32,PTOHour*260/dPeriods-JX32),
PTOHour*JV32-JX32+JU32,
JU32-JX32)))</f>
        <v/>
      </c>
      <c r="JZ32" s="224"/>
      <c r="KA32" s="214"/>
      <c r="KB32" s="250"/>
      <c r="KC32" s="253" t="str">
        <f>IF(tbHours[[#This Row],[Employees]]="","",
IF(PTOMode=1,"-",
CHOOSE(PTOMode,
0,
JY32+IF(JZ32=0,0,1)*IF(hoursMode="Daily",PTOHour-KB32,PTOHour*260/dPeriods-KB32),
PTOHour*JZ32-KB32+JY32,
JY32-KB32)))</f>
        <v/>
      </c>
      <c r="KD32" s="224"/>
      <c r="KE32" s="214"/>
      <c r="KF32" s="250"/>
      <c r="KG32" s="253" t="str">
        <f>IF(tbHours[[#This Row],[Employees]]="","",
IF(PTOMode=1,"-",
CHOOSE(PTOMode,
0,
KC32+IF(KD32=0,0,1)*IF(hoursMode="Daily",PTOHour-KF32,PTOHour*260/dPeriods-KF32),
PTOHour*KD32-KF32+KC32,
KC32-KF32)))</f>
        <v/>
      </c>
      <c r="KH32" s="224"/>
      <c r="KI32" s="214"/>
      <c r="KJ32" s="250"/>
      <c r="KK32" s="253" t="str">
        <f>IF(tbHours[[#This Row],[Employees]]="","",
IF(PTOMode=1,"-",
CHOOSE(PTOMode,
0,
KG32+IF(KH32=0,0,1)*IF(hoursMode="Daily",PTOHour-KJ32,PTOHour*260/dPeriods-KJ32),
PTOHour*KH32-KJ32+KG32,
KG32-KJ32)))</f>
        <v/>
      </c>
      <c r="KL32" s="224"/>
      <c r="KM32" s="214"/>
      <c r="KN32" s="250"/>
      <c r="KO32" s="253" t="str">
        <f>IF(tbHours[[#This Row],[Employees]]="","",
IF(PTOMode=1,"-",
CHOOSE(PTOMode,
0,
KK32+IF(KL32=0,0,1)*IF(hoursMode="Daily",PTOHour-KN32,PTOHour*260/dPeriods-KN32),
PTOHour*KL32-KN32+KK32,
KK32-KN32)))</f>
        <v/>
      </c>
      <c r="KP32" s="224"/>
      <c r="KQ32" s="214"/>
      <c r="KR32" s="250"/>
      <c r="KS32" s="253" t="str">
        <f>IF(tbHours[[#This Row],[Employees]]="","",
IF(PTOMode=1,"-",
CHOOSE(PTOMode,
0,
KO32+IF(KP32=0,0,1)*IF(hoursMode="Daily",PTOHour-KR32,PTOHour*260/dPeriods-KR32),
PTOHour*KP32-KR32+KO32,
KO32-KR32)))</f>
        <v/>
      </c>
      <c r="KT32" s="224"/>
      <c r="KU32" s="214"/>
      <c r="KV32" s="250"/>
      <c r="KW32" s="253" t="str">
        <f>IF(tbHours[[#This Row],[Employees]]="","",
IF(PTOMode=1,"-",
CHOOSE(PTOMode,
0,
KS32+IF(KT32=0,0,1)*IF(hoursMode="Daily",PTOHour-KV32,PTOHour*260/dPeriods-KV32),
PTOHour*KT32-KV32+KS32,
KS32-KV32)))</f>
        <v/>
      </c>
      <c r="KX32" s="224"/>
      <c r="KY32" s="214"/>
      <c r="KZ32" s="250"/>
      <c r="LA32" s="253" t="str">
        <f>IF(tbHours[[#This Row],[Employees]]="","",
IF(PTOMode=1,"-",
CHOOSE(PTOMode,
0,
KW32+IF(KX32=0,0,1)*IF(hoursMode="Daily",PTOHour-KZ32,PTOHour*260/dPeriods-KZ32),
PTOHour*KX32-KZ32+KW32,
KW32-KZ32)))</f>
        <v/>
      </c>
      <c r="LB32" s="224"/>
      <c r="LC32" s="214"/>
      <c r="LD32" s="250"/>
      <c r="LE32" s="253" t="str">
        <f>IF(tbHours[[#This Row],[Employees]]="","",
IF(PTOMode=1,"-",
CHOOSE(PTOMode,
0,
LA32+IF(LB32=0,0,1)*IF(hoursMode="Daily",PTOHour-LD32,PTOHour*260/dPeriods-LD32),
PTOHour*LB32-LD32+LA32,
LA32-LD32)))</f>
        <v/>
      </c>
      <c r="LF32" s="224"/>
      <c r="LG32" s="214"/>
      <c r="LH32" s="250"/>
      <c r="LI32" s="253" t="str">
        <f>IF(tbHours[[#This Row],[Employees]]="","",
IF(PTOMode=1,"-",
CHOOSE(PTOMode,
0,
LE32+IF(LF32=0,0,1)*IF(hoursMode="Daily",PTOHour-LH32,PTOHour*260/dPeriods-LH32),
PTOHour*LF32-LH32+LE32,
LE32-LH32)))</f>
        <v/>
      </c>
      <c r="LJ32" s="224"/>
      <c r="LK32" s="214"/>
      <c r="LL32" s="250"/>
      <c r="LM32" s="253" t="str">
        <f>IF(tbHours[[#This Row],[Employees]]="","",
IF(PTOMode=1,"-",
CHOOSE(PTOMode,
0,
LI32+IF(LJ32=0,0,1)*IF(hoursMode="Daily",PTOHour-LL32,PTOHour*260/dPeriods-LL32),
PTOHour*LJ32-LL32+LI32,
LI32-LL32)))</f>
        <v/>
      </c>
      <c r="LN32" s="224"/>
      <c r="LO32" s="214"/>
      <c r="LP32" s="250"/>
      <c r="LQ32" s="253" t="str">
        <f>IF(tbHours[[#This Row],[Employees]]="","",
IF(PTOMode=1,"-",
CHOOSE(PTOMode,
0,
LM32+IF(LN32=0,0,1)*IF(hoursMode="Daily",PTOHour-LP32,PTOHour*260/dPeriods-LP32),
PTOHour*LN32-LP32+LM32,
LM32-LP32)))</f>
        <v/>
      </c>
      <c r="LR32" s="224"/>
      <c r="LS32" s="214"/>
      <c r="LT32" s="250"/>
      <c r="LU32" s="253" t="str">
        <f>IF(tbHours[[#This Row],[Employees]]="","",
IF(PTOMode=1,"-",
CHOOSE(PTOMode,
0,
LQ32+IF(LR32=0,0,1)*IF(hoursMode="Daily",PTOHour-LT32,PTOHour*260/dPeriods-LT32),
PTOHour*LR32-LT32+LQ32,
LQ32-LT32)))</f>
        <v/>
      </c>
      <c r="LV32" s="224"/>
      <c r="LW32" s="214"/>
      <c r="LX32" s="250"/>
      <c r="LY32" s="253" t="str">
        <f>IF(tbHours[[#This Row],[Employees]]="","",
IF(PTOMode=1,"-",
CHOOSE(PTOMode,
0,
LU32+IF(LV32=0,0,1)*IF(hoursMode="Daily",PTOHour-LX32,PTOHour*260/dPeriods-LX32),
PTOHour*LV32-LX32+LU32,
LU32-LX32)))</f>
        <v/>
      </c>
      <c r="LZ32" s="224"/>
      <c r="MA32" s="214"/>
      <c r="MB32" s="250"/>
      <c r="MC32" s="253" t="str">
        <f>IF(tbHours[[#This Row],[Employees]]="","",
IF(PTOMode=1,"-",
CHOOSE(PTOMode,
0,
LY32+IF(LZ32=0,0,1)*IF(hoursMode="Daily",PTOHour-MB32,PTOHour*260/dPeriods-MB32),
PTOHour*LZ32-MB32+LY32,
LY32-MB32)))</f>
        <v/>
      </c>
      <c r="MD32" s="224"/>
      <c r="ME32" s="214"/>
      <c r="MF32" s="250"/>
      <c r="MG32" s="253" t="str">
        <f>IF(tbHours[[#This Row],[Employees]]="","",
IF(PTOMode=1,"-",
CHOOSE(PTOMode,
0,
MC32+IF(MD32=0,0,1)*IF(hoursMode="Daily",PTOHour-MF32,PTOHour*260/dPeriods-MF32),
PTOHour*MD32-MF32+MC32,
MC32-MF32)))</f>
        <v/>
      </c>
      <c r="MH32" s="224"/>
      <c r="MI32" s="214"/>
      <c r="MJ32" s="250"/>
      <c r="MK32" s="253" t="str">
        <f>IF(tbHours[[#This Row],[Employees]]="","",
IF(PTOMode=1,"-",
CHOOSE(PTOMode,
0,
MG32+IF(MH32=0,0,1)*IF(hoursMode="Daily",PTOHour-MJ32,PTOHour*260/dPeriods-MJ32),
PTOHour*MH32-MJ32+MG32,
MG32-MJ32)))</f>
        <v/>
      </c>
      <c r="ML32" s="224"/>
      <c r="MM32" s="214"/>
      <c r="MN32" s="250"/>
      <c r="MO32" s="253" t="str">
        <f>IF(tbHours[[#This Row],[Employees]]="","",
IF(PTOMode=1,"-",
CHOOSE(PTOMode,
0,
MK32+IF(ML32=0,0,1)*IF(hoursMode="Daily",PTOHour-MN32,PTOHour*260/dPeriods-MN32),
PTOHour*ML32-MN32+MK32,
MK32-MN32)))</f>
        <v/>
      </c>
      <c r="MP32" s="224"/>
      <c r="MQ32" s="214"/>
      <c r="MR32" s="250"/>
      <c r="MS32" s="253" t="str">
        <f>IF(tbHours[[#This Row],[Employees]]="","",
IF(PTOMode=1,"-",
CHOOSE(PTOMode,
0,
MO32+IF(MP32=0,0,1)*IF(hoursMode="Daily",PTOHour-MR32,PTOHour*260/dPeriods-MR32),
PTOHour*MP32-MR32+MO32,
MO32-MR32)))</f>
        <v/>
      </c>
      <c r="MT32" s="224"/>
      <c r="MU32" s="214"/>
      <c r="MV32" s="250"/>
      <c r="MW32" s="253" t="str">
        <f>IF(tbHours[[#This Row],[Employees]]="","",
IF(PTOMode=1,"-",
CHOOSE(PTOMode,
0,
MS32+IF(MT32=0,0,1)*IF(hoursMode="Daily",PTOHour-MV32,PTOHour*260/dPeriods-MV32),
PTOHour*MT32-MV32+MS32,
MS32-MV32)))</f>
        <v/>
      </c>
      <c r="MX32" s="224"/>
      <c r="MY32" s="214"/>
      <c r="MZ32" s="250"/>
      <c r="NA32" s="253" t="str">
        <f>IF(tbHours[[#This Row],[Employees]]="","",
IF(PTOMode=1,"-",
CHOOSE(PTOMode,
0,
MW32+IF(MX32=0,0,1)*IF(hoursMode="Daily",PTOHour-MZ32,PTOHour*260/dPeriods-MZ32),
PTOHour*MX32-MZ32+MW32,
MW32-MZ32)))</f>
        <v/>
      </c>
      <c r="NB32" s="224"/>
      <c r="NC32" s="214"/>
      <c r="ND32" s="250"/>
      <c r="NE32" s="253" t="str">
        <f>IF(tbHours[[#This Row],[Employees]]="","",
IF(PTOMode=1,"-",
CHOOSE(PTOMode,
0,
NA32+IF(NB32=0,0,1)*IF(hoursMode="Daily",PTOHour-ND32,PTOHour*260/dPeriods-ND32),
PTOHour*NB32-ND32+NA32,
NA32-ND32)))</f>
        <v/>
      </c>
      <c r="NF32" s="224"/>
      <c r="NG32" s="214"/>
      <c r="NH32" s="250"/>
      <c r="NI32" s="253" t="str">
        <f>IF(tbHours[[#This Row],[Employees]]="","",
IF(PTOMode=1,"-",
CHOOSE(PTOMode,
0,
NE32+IF(NF32=0,0,1)*IF(hoursMode="Daily",PTOHour-NH32,PTOHour*260/dPeriods-NH32),
PTOHour*NF32-NH32+NE32,
NE32-NH32)))</f>
        <v/>
      </c>
      <c r="NJ32" s="224"/>
      <c r="NK32" s="214"/>
      <c r="NL32" s="250"/>
      <c r="NM32" s="253" t="str">
        <f>IF(tbHours[[#This Row],[Employees]]="","",
IF(PTOMode=1,"-",
CHOOSE(PTOMode,
0,
NI32+IF(NJ32=0,0,1)*IF(hoursMode="Daily",PTOHour-NL32,PTOHour*260/dPeriods-NL32),
PTOHour*NJ32-NL32+NI32,
NI32-NL32)))</f>
        <v/>
      </c>
      <c r="NN32" s="224"/>
      <c r="NO32" s="214"/>
      <c r="NP32" s="250"/>
      <c r="NQ32" s="253" t="str">
        <f>IF(tbHours[[#This Row],[Employees]]="","",
IF(PTOMode=1,"-",
CHOOSE(PTOMode,
0,
NM32+IF(NN32=0,0,1)*IF(hoursMode="Daily",PTOHour-NP32,PTOHour*260/dPeriods-NP32),
PTOHour*NN32-NP32+NM32,
NM32-NP32)))</f>
        <v/>
      </c>
      <c r="NR32" s="224"/>
      <c r="NS32" s="214"/>
      <c r="NT32" s="250"/>
      <c r="NU32" s="253" t="str">
        <f>IF(tbHours[[#This Row],[Employees]]="","",
IF(PTOMode=1,"-",
CHOOSE(PTOMode,
0,
NQ32+IF(NR32=0,0,1)*IF(hoursMode="Daily",PTOHour-NT32,PTOHour*260/dPeriods-NT32),
PTOHour*NR32-NT32+NQ32,
NQ32-NT32)))</f>
        <v/>
      </c>
      <c r="NV32" s="224"/>
      <c r="NW32" s="214"/>
      <c r="NX32" s="250"/>
      <c r="NY32" s="253" t="str">
        <f>IF(tbHours[[#This Row],[Employees]]="","",
IF(PTOMode=1,"-",
CHOOSE(PTOMode,
0,
NU32+IF(NV32=0,0,1)*IF(hoursMode="Daily",PTOHour-NX32,PTOHour*260/dPeriods-NX32),
PTOHour*NV32-NX32+NU32,
NU32-NX32)))</f>
        <v/>
      </c>
      <c r="NZ32" s="224"/>
      <c r="OA32" s="214"/>
      <c r="OB32" s="250"/>
      <c r="OC32" s="253" t="str">
        <f>IF(tbHours[[#This Row],[Employees]]="","",
IF(PTOMode=1,"-",
CHOOSE(PTOMode,
0,
NY32+IF(NZ32=0,0,1)*IF(hoursMode="Daily",PTOHour-OB32,PTOHour*260/dPeriods-OB32),
PTOHour*NZ32-OB32+NY32,
NY32-OB32)))</f>
        <v/>
      </c>
      <c r="OD32" s="224"/>
      <c r="OE32" s="214"/>
      <c r="OF32" s="250"/>
      <c r="OG32" s="253" t="str">
        <f>IF(tbHours[[#This Row],[Employees]]="","",
IF(PTOMode=1,"-",
CHOOSE(PTOMode,
0,
OC32+IF(OD32=0,0,1)*IF(hoursMode="Daily",PTOHour-OF32,PTOHour*260/dPeriods-OF32),
PTOHour*OD32-OF32+OC32,
OC32-OF32)))</f>
        <v/>
      </c>
      <c r="OH32" s="224"/>
      <c r="OI32" s="214"/>
      <c r="OJ32" s="250"/>
      <c r="OK32" s="253" t="str">
        <f>IF(tbHours[[#This Row],[Employees]]="","",
IF(PTOMode=1,"-",
CHOOSE(PTOMode,
0,
OG32+IF(OH32=0,0,1)*IF(hoursMode="Daily",PTOHour-OJ32,PTOHour*260/dPeriods-OJ32),
PTOHour*OH32-OJ32+OG32,
OG32-OJ32)))</f>
        <v/>
      </c>
      <c r="OL32" s="224"/>
      <c r="OM32" s="214"/>
      <c r="ON32" s="250"/>
      <c r="OO32" s="253" t="str">
        <f>IF(tbHours[[#This Row],[Employees]]="","",
IF(PTOMode=1,"-",
CHOOSE(PTOMode,
0,
OK32+IF(OL32=0,0,1)*IF(hoursMode="Daily",PTOHour-ON32,PTOHour*260/dPeriods-ON32),
PTOHour*OL32-ON32+OK32,
OK32-ON32)))</f>
        <v/>
      </c>
      <c r="OP32" s="224"/>
      <c r="OQ32" s="214"/>
      <c r="OR32" s="250"/>
      <c r="OS32" s="253" t="str">
        <f>IF(tbHours[[#This Row],[Employees]]="","",
IF(PTOMode=1,"-",
CHOOSE(PTOMode,
0,
OO32+IF(OP32=0,0,1)*IF(hoursMode="Daily",PTOHour-OR32,PTOHour*260/dPeriods-OR32),
PTOHour*OP32-OR32+OO32,
OO32-OR32)))</f>
        <v/>
      </c>
      <c r="OT32" s="224"/>
      <c r="OU32" s="214"/>
      <c r="OV32" s="250"/>
      <c r="OW32" s="253" t="str">
        <f>IF(tbHours[[#This Row],[Employees]]="","",
IF(PTOMode=1,"-",
CHOOSE(PTOMode,
0,
OS32+IF(OT32=0,0,1)*IF(hoursMode="Daily",PTOHour-OV32,PTOHour*260/dPeriods-OV32),
PTOHour*OT32-OV32+OS32,
OS32-OV32)))</f>
        <v/>
      </c>
      <c r="OX32" s="224"/>
      <c r="OY32" s="214"/>
      <c r="OZ32" s="250"/>
      <c r="PA32" s="253" t="str">
        <f>IF(tbHours[[#This Row],[Employees]]="","",
IF(PTOMode=1,"-",
CHOOSE(PTOMode,
0,
OW32+IF(OX32=0,0,1)*IF(hoursMode="Daily",PTOHour-OZ32,PTOHour*260/dPeriods-OZ32),
PTOHour*OX32-OZ32+OW32,
OW32-OZ32)))</f>
        <v/>
      </c>
      <c r="PB32" s="224"/>
      <c r="PC32" s="214"/>
      <c r="PD32" s="250"/>
      <c r="PE32" s="253" t="str">
        <f>IF(tbHours[[#This Row],[Employees]]="","",
IF(PTOMode=1,"-",
CHOOSE(PTOMode,
0,
PA32+IF(PB32=0,0,1)*IF(hoursMode="Daily",PTOHour-PD32,PTOHour*260/dPeriods-PD32),
PTOHour*PB32-PD32+PA32,
PA32-PD32)))</f>
        <v/>
      </c>
      <c r="PF32" s="224"/>
      <c r="PG32" s="214"/>
      <c r="PH32" s="250"/>
      <c r="PI32" s="253" t="str">
        <f>IF(tbHours[[#This Row],[Employees]]="","",
IF(PTOMode=1,"-",
CHOOSE(PTOMode,
0,
PE32+IF(PF32=0,0,1)*IF(hoursMode="Daily",PTOHour-PH32,PTOHour*260/dPeriods-PH32),
PTOHour*PF32-PH32+PE32,
PE32-PH32)))</f>
        <v/>
      </c>
      <c r="PJ32" s="224"/>
      <c r="PK32" s="214"/>
      <c r="PL32" s="250"/>
      <c r="PM32" s="253" t="str">
        <f>IF(tbHours[[#This Row],[Employees]]="","",
IF(PTOMode=1,"-",
CHOOSE(PTOMode,
0,
PI32+IF(PJ32=0,0,1)*IF(hoursMode="Daily",PTOHour-PL32,PTOHour*260/dPeriods-PL32),
PTOHour*PJ32-PL32+PI32,
PI32-PL32)))</f>
        <v/>
      </c>
      <c r="PN32" s="224"/>
      <c r="PO32" s="214"/>
      <c r="PP32" s="250"/>
      <c r="PQ32" s="253" t="str">
        <f>IF(tbHours[[#This Row],[Employees]]="","",
IF(PTOMode=1,"-",
CHOOSE(PTOMode,
0,
PM32+IF(PN32=0,0,1)*IF(hoursMode="Daily",PTOHour-PP32,PTOHour*260/dPeriods-PP32),
PTOHour*PN32-PP32+PM32,
PM32-PP32)))</f>
        <v/>
      </c>
      <c r="PR32" s="224"/>
      <c r="PS32" s="214"/>
      <c r="PT32" s="250"/>
      <c r="PU32" s="253" t="str">
        <f>IF(tbHours[[#This Row],[Employees]]="","",
IF(PTOMode=1,"-",
CHOOSE(PTOMode,
0,
PQ32+IF(PR32=0,0,1)*IF(hoursMode="Daily",PTOHour-PT32,PTOHour*260/dPeriods-PT32),
PTOHour*PR32-PT32+PQ32,
PQ32-PT32)))</f>
        <v/>
      </c>
      <c r="PV32" s="224"/>
      <c r="PW32" s="214"/>
      <c r="PX32" s="250"/>
      <c r="PY32" s="253" t="str">
        <f>IF(tbHours[[#This Row],[Employees]]="","",
IF(PTOMode=1,"-",
CHOOSE(PTOMode,
0,
PU32+IF(PV32=0,0,1)*IF(hoursMode="Daily",PTOHour-PX32,PTOHour*260/dPeriods-PX32),
PTOHour*PV32-PX32+PU32,
PU32-PX32)))</f>
        <v/>
      </c>
      <c r="PZ32" s="224"/>
      <c r="QA32" s="214"/>
      <c r="QB32" s="250"/>
      <c r="QC32" s="253" t="str">
        <f>IF(tbHours[[#This Row],[Employees]]="","",
IF(PTOMode=1,"-",
CHOOSE(PTOMode,
0,
PY32+IF(PZ32=0,0,1)*IF(hoursMode="Daily",PTOHour-QB32,PTOHour*260/dPeriods-QB32),
PTOHour*PZ32-QB32+PY32,
PY32-QB32)))</f>
        <v/>
      </c>
      <c r="QD32" s="224"/>
      <c r="QE32" s="214"/>
      <c r="QF32" s="250"/>
      <c r="QG32" s="253" t="str">
        <f>IF(tbHours[[#This Row],[Employees]]="","",
IF(PTOMode=1,"-",
CHOOSE(PTOMode,
0,
QC32+IF(QD32=0,0,1)*IF(hoursMode="Daily",PTOHour-QF32,PTOHour*260/dPeriods-QF32),
PTOHour*QD32-QF32+QC32,
QC32-QF32)))</f>
        <v/>
      </c>
      <c r="QH32" s="224"/>
      <c r="QI32" s="214"/>
      <c r="QJ32" s="250"/>
      <c r="QK32" s="253" t="str">
        <f>IF(tbHours[[#This Row],[Employees]]="","",
IF(PTOMode=1,"-",
CHOOSE(PTOMode,
0,
QG32+IF(QH32=0,0,1)*IF(hoursMode="Daily",PTOHour-QJ32,PTOHour*260/dPeriods-QJ32),
PTOHour*QH32-QJ32+QG32,
QG32-QJ32)))</f>
        <v/>
      </c>
      <c r="QL32" s="224"/>
      <c r="QM32" s="214"/>
      <c r="QN32" s="250"/>
      <c r="QO32" s="253" t="str">
        <f>IF(tbHours[[#This Row],[Employees]]="","",
IF(PTOMode=1,"-",
CHOOSE(PTOMode,
0,
QK32+IF(QL32=0,0,1)*IF(hoursMode="Daily",PTOHour-QN32,PTOHour*260/dPeriods-QN32),
PTOHour*QL32-QN32+QK32,
QK32-QN32)))</f>
        <v/>
      </c>
      <c r="QP32" s="224"/>
      <c r="QQ32" s="214"/>
      <c r="QR32" s="250"/>
      <c r="QS32" s="253" t="str">
        <f>IF(tbHours[[#This Row],[Employees]]="","",
IF(PTOMode=1,"-",
CHOOSE(PTOMode,
0,
QO32+IF(QP32=0,0,1)*IF(hoursMode="Daily",PTOHour-QR32,PTOHour*260/dPeriods-QR32),
PTOHour*QP32-QR32+QO32,
QO32-QR32)))</f>
        <v/>
      </c>
      <c r="QT32" s="224"/>
      <c r="QU32" s="214"/>
      <c r="QV32" s="250"/>
      <c r="QW32" s="253" t="str">
        <f>IF(tbHours[[#This Row],[Employees]]="","",
IF(PTOMode=1,"-",
CHOOSE(PTOMode,
0,
QS32+IF(QT32=0,0,1)*IF(hoursMode="Daily",PTOHour-QV32,PTOHour*260/dPeriods-QV32),
PTOHour*QT32-QV32+QS32,
QS32-QV32)))</f>
        <v/>
      </c>
      <c r="QX32" s="224"/>
      <c r="QY32" s="214"/>
      <c r="QZ32" s="250"/>
      <c r="RA32" s="253" t="str">
        <f>IF(tbHours[[#This Row],[Employees]]="","",
IF(PTOMode=1,"-",
CHOOSE(PTOMode,
0,
QW32+IF(QX32=0,0,1)*IF(hoursMode="Daily",PTOHour-QZ32,PTOHour*260/dPeriods-QZ32),
PTOHour*QX32-QZ32+QW32,
QW32-QZ32)))</f>
        <v/>
      </c>
      <c r="RB32" s="224"/>
      <c r="RC32" s="214"/>
      <c r="RD32" s="250"/>
      <c r="RE32" s="253" t="str">
        <f>IF(tbHours[[#This Row],[Employees]]="","",
IF(PTOMode=1,"-",
CHOOSE(PTOMode,
0,
RA32+IF(RB32=0,0,1)*IF(hoursMode="Daily",PTOHour-RD32,PTOHour*260/dPeriods-RD32),
PTOHour*RB32-RD32+RA32,
RA32-RD32)))</f>
        <v/>
      </c>
      <c r="RF32" s="224"/>
      <c r="RG32" s="214"/>
      <c r="RH32" s="250"/>
      <c r="RI32" s="253" t="str">
        <f>IF(tbHours[[#This Row],[Employees]]="","",
IF(PTOMode=1,"-",
CHOOSE(PTOMode,
0,
RE32+IF(RF32=0,0,1)*IF(hoursMode="Daily",PTOHour-RH32,PTOHour*260/dPeriods-RH32),
PTOHour*RF32-RH32+RE32,
RE32-RH32)))</f>
        <v/>
      </c>
      <c r="RJ32" s="224"/>
      <c r="RK32" s="214"/>
      <c r="RL32" s="250"/>
      <c r="RM32" s="253" t="str">
        <f>IF(tbHours[[#This Row],[Employees]]="","",
IF(PTOMode=1,"-",
CHOOSE(PTOMode,
0,
RI32+IF(RJ32=0,0,1)*IF(hoursMode="Daily",PTOHour-RL32,PTOHour*260/dPeriods-RL32),
PTOHour*RJ32-RL32+RI32,
RI32-RL32)))</f>
        <v/>
      </c>
      <c r="RN32" s="224"/>
      <c r="RO32" s="214"/>
      <c r="RP32" s="250"/>
      <c r="RQ32" s="253" t="str">
        <f>IF(tbHours[[#This Row],[Employees]]="","",
IF(PTOMode=1,"-",
CHOOSE(PTOMode,
0,
RM32+IF(RN32=0,0,1)*IF(hoursMode="Daily",PTOHour-RP32,PTOHour*260/dPeriods-RP32),
PTOHour*RN32-RP32+RM32,
RM32-RP32)))</f>
        <v/>
      </c>
      <c r="RR32" s="224"/>
      <c r="RS32" s="214"/>
      <c r="RT32" s="250"/>
      <c r="RU32" s="253" t="str">
        <f>IF(tbHours[[#This Row],[Employees]]="","",
IF(PTOMode=1,"-",
CHOOSE(PTOMode,
0,
RQ32+IF(RR32=0,0,1)*IF(hoursMode="Daily",PTOHour-RT32,PTOHour*260/dPeriods-RT32),
PTOHour*RR32-RT32+RQ32,
RQ32-RT32)))</f>
        <v/>
      </c>
      <c r="RV32" s="224"/>
      <c r="RW32" s="214"/>
      <c r="RX32" s="250"/>
      <c r="RY32" s="253" t="str">
        <f>IF(tbHours[[#This Row],[Employees]]="","",
IF(PTOMode=1,"-",
CHOOSE(PTOMode,
0,
RU32+IF(RV32=0,0,1)*IF(hoursMode="Daily",PTOHour-RX32,PTOHour*260/dPeriods-RX32),
PTOHour*RV32-RX32+RU32,
RU32-RX32)))</f>
        <v/>
      </c>
      <c r="RZ32" s="224"/>
      <c r="SA32" s="214"/>
      <c r="SB32" s="250"/>
      <c r="SC32" s="253" t="str">
        <f>IF(tbHours[[#This Row],[Employees]]="","",
IF(PTOMode=1,"-",
CHOOSE(PTOMode,
0,
RY32+IF(RZ32=0,0,1)*IF(hoursMode="Daily",PTOHour-SB32,PTOHour*260/dPeriods-SB32),
PTOHour*RZ32-SB32+RY32,
RY32-SB32)))</f>
        <v/>
      </c>
      <c r="SD32" s="224"/>
      <c r="SE32" s="214"/>
      <c r="SF32" s="250"/>
      <c r="SG32" s="253" t="str">
        <f>IF(tbHours[[#This Row],[Employees]]="","",
IF(PTOMode=1,"-",
CHOOSE(PTOMode,
0,
SC32+IF(SD32=0,0,1)*IF(hoursMode="Daily",PTOHour-SF32,PTOHour*260/dPeriods-SF32),
PTOHour*SD32-SF32+SC32,
SC32-SF32)))</f>
        <v/>
      </c>
      <c r="SH32" s="224"/>
      <c r="SI32" s="214"/>
      <c r="SJ32" s="250"/>
      <c r="SK32" s="253" t="str">
        <f>IF(tbHours[[#This Row],[Employees]]="","",
IF(PTOMode=1,"-",
CHOOSE(PTOMode,
0,
SG32+IF(SH32=0,0,1)*IF(hoursMode="Daily",PTOHour-SJ32,PTOHour*260/dPeriods-SJ32),
PTOHour*SH32-SJ32+SG32,
SG32-SJ32)))</f>
        <v/>
      </c>
      <c r="SL32" s="224"/>
      <c r="SM32" s="214"/>
      <c r="SN32" s="250"/>
      <c r="SO32" s="253" t="str">
        <f>IF(tbHours[[#This Row],[Employees]]="","",
IF(PTOMode=1,"-",
CHOOSE(PTOMode,
0,
SK32+IF(SL32=0,0,1)*IF(hoursMode="Daily",PTOHour-SN32,PTOHour*260/dPeriods-SN32),
PTOHour*SL32-SN32+SK32,
SK32-SN32)))</f>
        <v/>
      </c>
      <c r="SP32" s="224"/>
      <c r="SQ32" s="214"/>
      <c r="SR32" s="250"/>
      <c r="SS32" s="253" t="str">
        <f>IF(tbHours[[#This Row],[Employees]]="","",
IF(PTOMode=1,"-",
CHOOSE(PTOMode,
0,
SO32+IF(SP32=0,0,1)*IF(hoursMode="Daily",PTOHour-SR32,PTOHour*260/dPeriods-SR32),
PTOHour*SP32-SR32+SO32,
SO32-SR32)))</f>
        <v/>
      </c>
      <c r="ST32" s="224"/>
      <c r="SU32" s="214"/>
      <c r="SV32" s="250"/>
      <c r="SW32" s="253" t="str">
        <f>IF(tbHours[[#This Row],[Employees]]="","",
IF(PTOMode=1,"-",
CHOOSE(PTOMode,
0,
SS32+IF(ST32=0,0,1)*IF(hoursMode="Daily",PTOHour-SV32,PTOHour*260/dPeriods-SV32),
PTOHour*ST32-SV32+SS32,
SS32-SV32)))</f>
        <v/>
      </c>
      <c r="SX32" s="224"/>
      <c r="SY32" s="214"/>
      <c r="SZ32" s="250"/>
      <c r="TA32" s="253" t="str">
        <f>IF(tbHours[[#This Row],[Employees]]="","",
IF(PTOMode=1,"-",
CHOOSE(PTOMode,
0,
SW32+IF(SX32=0,0,1)*IF(hoursMode="Daily",PTOHour-SZ32,PTOHour*260/dPeriods-SZ32),
PTOHour*SX32-SZ32+SW32,
SW32-SZ32)))</f>
        <v/>
      </c>
      <c r="TB32" s="224"/>
      <c r="TC32" s="214"/>
      <c r="TD32" s="250"/>
      <c r="TE32" s="253" t="str">
        <f>IF(tbHours[[#This Row],[Employees]]="","",
IF(PTOMode=1,"-",
CHOOSE(PTOMode,
0,
TA32+IF(TB32=0,0,1)*IF(hoursMode="Daily",PTOHour-TD32,PTOHour*260/dPeriods-TD32),
PTOHour*TB32-TD32+TA32,
TA32-TD32)))</f>
        <v/>
      </c>
      <c r="TF32" s="224"/>
      <c r="TG32" s="214"/>
      <c r="TH32" s="250"/>
      <c r="TI32" s="253" t="str">
        <f>IF(tbHours[[#This Row],[Employees]]="","",
IF(PTOMode=1,"-",
CHOOSE(PTOMode,
0,
TE32+IF(TF32=0,0,1)*IF(hoursMode="Daily",PTOHour-TH32,PTOHour*260/dPeriods-TH32),
PTOHour*TF32-TH32+TE32,
TE32-TH32)))</f>
        <v/>
      </c>
      <c r="TJ32" s="224"/>
      <c r="TK32" s="214"/>
      <c r="TL32" s="250"/>
      <c r="TM32" s="253" t="str">
        <f>IF(tbHours[[#This Row],[Employees]]="","",
IF(PTOMode=1,"-",
CHOOSE(PTOMode,
0,
TI32+IF(TJ32=0,0,1)*IF(hoursMode="Daily",PTOHour-TL32,PTOHour*260/dPeriods-TL32),
PTOHour*TJ32-TL32+TI32,
TI32-TL32)))</f>
        <v/>
      </c>
      <c r="TN32" s="224"/>
      <c r="TO32" s="214"/>
      <c r="TP32" s="250"/>
      <c r="TQ32" s="253" t="str">
        <f>IF(tbHours[[#This Row],[Employees]]="","",
IF(PTOMode=1,"-",
CHOOSE(PTOMode,
0,
TM32+IF(TN32=0,0,1)*IF(hoursMode="Daily",PTOHour-TP32,PTOHour*260/dPeriods-TP32),
PTOHour*TN32-TP32+TM32,
TM32-TP32)))</f>
        <v/>
      </c>
      <c r="TR32" s="224"/>
      <c r="TS32" s="214"/>
      <c r="TT32" s="250"/>
      <c r="TU32" s="253" t="str">
        <f>IF(tbHours[[#This Row],[Employees]]="","",
IF(PTOMode=1,"-",
CHOOSE(PTOMode,
0,
TQ32+IF(TR32=0,0,1)*IF(hoursMode="Daily",PTOHour-TT32,PTOHour*260/dPeriods-TT32),
PTOHour*TR32-TT32+TQ32,
TQ32-TT32)))</f>
        <v/>
      </c>
      <c r="TV32" s="224"/>
      <c r="TW32" s="214"/>
      <c r="TX32" s="250"/>
      <c r="TY32" s="253" t="str">
        <f>IF(tbHours[[#This Row],[Employees]]="","",
IF(PTOMode=1,"-",
CHOOSE(PTOMode,
0,
TU32+IF(TV32=0,0,1)*IF(hoursMode="Daily",PTOHour-TX32,PTOHour*260/dPeriods-TX32),
PTOHour*TV32-TX32+TU32,
TU32-TX32)))</f>
        <v/>
      </c>
      <c r="TZ32" s="224"/>
      <c r="UA32" s="214"/>
      <c r="UB32" s="250"/>
      <c r="UC32" s="253" t="str">
        <f>IF(tbHours[[#This Row],[Employees]]="","",
IF(PTOMode=1,"-",
CHOOSE(PTOMode,
0,
TY32+IF(TZ32=0,0,1)*IF(hoursMode="Daily",PTOHour-UB32,PTOHour*260/dPeriods-UB32),
PTOHour*TZ32-UB32+TY32,
TY32-UB32)))</f>
        <v/>
      </c>
      <c r="UD32" s="224"/>
      <c r="UE32" s="214"/>
      <c r="UF32" s="250"/>
      <c r="UG32" s="253" t="str">
        <f>IF(tbHours[[#This Row],[Employees]]="","",
IF(PTOMode=1,"-",
CHOOSE(PTOMode,
0,
UC32+IF(UD32=0,0,1)*IF(hoursMode="Daily",PTOHour-UF32,PTOHour*260/dPeriods-UF32),
PTOHour*UD32-UF32+UC32,
UC32-UF32)))</f>
        <v/>
      </c>
      <c r="UH32" s="224"/>
      <c r="UI32" s="214"/>
      <c r="UJ32" s="250"/>
      <c r="UK32" s="253" t="str">
        <f>IF(tbHours[[#This Row],[Employees]]="","",
IF(PTOMode=1,"-",
CHOOSE(PTOMode,
0,
UG32+IF(UH32=0,0,1)*IF(hoursMode="Daily",PTOHour-UJ32,PTOHour*260/dPeriods-UJ32),
PTOHour*UH32-UJ32+UG32,
UG32-UJ32)))</f>
        <v/>
      </c>
      <c r="UL32" s="224"/>
      <c r="UM32" s="214"/>
      <c r="UN32" s="250"/>
      <c r="UO32" s="253" t="str">
        <f>IF(tbHours[[#This Row],[Employees]]="","",
IF(PTOMode=1,"-",
CHOOSE(PTOMode,
0,
UK32+IF(UL32=0,0,1)*IF(hoursMode="Daily",PTOHour-UN32,PTOHour*260/dPeriods-UN32),
PTOHour*UL32-UN32+UK32,
UK32-UN32)))</f>
        <v/>
      </c>
      <c r="UP32" s="224"/>
      <c r="UQ32" s="214"/>
      <c r="UR32" s="250"/>
      <c r="US32" s="253" t="str">
        <f>IF(tbHours[[#This Row],[Employees]]="","",
IF(PTOMode=1,"-",
CHOOSE(PTOMode,
0,
UO32+IF(UP32=0,0,1)*IF(hoursMode="Daily",PTOHour-UR32,PTOHour*260/dPeriods-UR32),
PTOHour*UP32-UR32+UO32,
UO32-UR32)))</f>
        <v/>
      </c>
      <c r="UT32" s="224"/>
      <c r="UU32" s="214"/>
      <c r="UV32" s="250"/>
      <c r="UW32" s="253" t="str">
        <f>IF(tbHours[[#This Row],[Employees]]="","",
IF(PTOMode=1,"-",
CHOOSE(PTOMode,
0,
US32+IF(UT32=0,0,1)*IF(hoursMode="Daily",PTOHour-UV32,PTOHour*260/dPeriods-UV32),
PTOHour*UT32-UV32+US32,
US32-UV32)))</f>
        <v/>
      </c>
      <c r="UX32" s="224"/>
      <c r="UY32" s="214"/>
      <c r="UZ32" s="250"/>
      <c r="VA32" s="253" t="str">
        <f>IF(tbHours[[#This Row],[Employees]]="","",
IF(PTOMode=1,"-",
CHOOSE(PTOMode,
0,
UW32+IF(UX32=0,0,1)*IF(hoursMode="Daily",PTOHour-UZ32,PTOHour*260/dPeriods-UZ32),
PTOHour*UX32-UZ32+UW32,
UW32-UZ32)))</f>
        <v/>
      </c>
      <c r="VB32" s="224"/>
      <c r="VC32" s="214"/>
      <c r="VD32" s="250"/>
      <c r="VE32" s="253" t="str">
        <f>IF(tbHours[[#This Row],[Employees]]="","",
IF(PTOMode=1,"-",
CHOOSE(PTOMode,
0,
VA32+IF(VB32=0,0,1)*IF(hoursMode="Daily",PTOHour-VD32,PTOHour*260/dPeriods-VD32),
PTOHour*VB32-VD32+VA32,
VA32-VD32)))</f>
        <v/>
      </c>
      <c r="VF32" s="224"/>
      <c r="VG32" s="214"/>
      <c r="VH32" s="250"/>
      <c r="VI32" s="253" t="str">
        <f>IF(tbHours[[#This Row],[Employees]]="","",
IF(PTOMode=1,"-",
CHOOSE(PTOMode,
0,
VE32+IF(VF32=0,0,1)*IF(hoursMode="Daily",PTOHour-VH32,PTOHour*260/dPeriods-VH32),
PTOHour*VF32-VH32+VE32,
VE32-VH32)))</f>
        <v/>
      </c>
      <c r="VJ32" s="224"/>
      <c r="VK32" s="214"/>
      <c r="VL32" s="250"/>
      <c r="VM32" s="253" t="str">
        <f>IF(tbHours[[#This Row],[Employees]]="","",
IF(PTOMode=1,"-",
CHOOSE(PTOMode,
0,
VI32+IF(VJ32=0,0,1)*IF(hoursMode="Daily",PTOHour-VL32,PTOHour*260/dPeriods-VL32),
PTOHour*VJ32-VL32+VI32,
VI32-VL32)))</f>
        <v/>
      </c>
      <c r="VN32" s="224"/>
      <c r="VO32" s="214"/>
      <c r="VP32" s="250"/>
      <c r="VQ32" s="253" t="str">
        <f>IF(tbHours[[#This Row],[Employees]]="","",
IF(PTOMode=1,"-",
CHOOSE(PTOMode,
0,
VM32+IF(VN32=0,0,1)*IF(hoursMode="Daily",PTOHour-VP32,PTOHour*260/dPeriods-VP32),
PTOHour*VN32-VP32+VM32,
VM32-VP32)))</f>
        <v/>
      </c>
      <c r="VR32" s="224"/>
      <c r="VS32" s="214"/>
      <c r="VT32" s="250"/>
      <c r="VU32" s="253" t="str">
        <f>IF(tbHours[[#This Row],[Employees]]="","",
IF(PTOMode=1,"-",
CHOOSE(PTOMode,
0,
VQ32+IF(VR32=0,0,1)*IF(hoursMode="Daily",PTOHour-VT32,PTOHour*260/dPeriods-VT32),
PTOHour*VR32-VT32+VQ32,
VQ32-VT32)))</f>
        <v/>
      </c>
      <c r="VV32" s="224"/>
      <c r="VW32" s="214"/>
      <c r="VX32" s="250"/>
      <c r="VY32" s="253" t="str">
        <f>IF(tbHours[[#This Row],[Employees]]="","",
IF(PTOMode=1,"-",
CHOOSE(PTOMode,
0,
VU32+IF(VV32=0,0,1)*IF(hoursMode="Daily",PTOHour-VX32,PTOHour*260/dPeriods-VX32),
PTOHour*VV32-VX32+VU32,
VU32-VX32)))</f>
        <v/>
      </c>
      <c r="VZ32" s="224"/>
      <c r="WA32" s="214"/>
      <c r="WB32" s="250"/>
      <c r="WC32" s="253" t="str">
        <f>IF(tbHours[[#This Row],[Employees]]="","",
IF(PTOMode=1,"-",
CHOOSE(PTOMode,
0,
VY32+IF(VZ32=0,0,1)*IF(hoursMode="Daily",PTOHour-WB32,PTOHour*260/dPeriods-WB32),
PTOHour*VZ32-WB32+VY32,
VY32-WB32)))</f>
        <v/>
      </c>
      <c r="WD32" s="224"/>
      <c r="WE32" s="214"/>
      <c r="WF32" s="250"/>
      <c r="WG32" s="253" t="str">
        <f>IF(tbHours[[#This Row],[Employees]]="","",
IF(PTOMode=1,"-",
CHOOSE(PTOMode,
0,
WC32+IF(WD32=0,0,1)*IF(hoursMode="Daily",PTOHour-WF32,PTOHour*260/dPeriods-WF32),
PTOHour*WD32-WF32+WC32,
WC32-WF32)))</f>
        <v/>
      </c>
      <c r="WH32" s="224"/>
      <c r="WI32" s="214"/>
      <c r="WJ32" s="250"/>
      <c r="WK32" s="253" t="str">
        <f>IF(tbHours[[#This Row],[Employees]]="","",
IF(PTOMode=1,"-",
CHOOSE(PTOMode,
0,
WG32+IF(WH32=0,0,1)*IF(hoursMode="Daily",PTOHour-WJ32,PTOHour*260/dPeriods-WJ32),
PTOHour*WH32-WJ32+WG32,
WG32-WJ32)))</f>
        <v/>
      </c>
      <c r="WL32" s="224"/>
      <c r="WM32" s="214"/>
      <c r="WN32" s="250"/>
      <c r="WO32" s="253" t="str">
        <f>IF(tbHours[[#This Row],[Employees]]="","",
IF(PTOMode=1,"-",
CHOOSE(PTOMode,
0,
WK32+IF(WL32=0,0,1)*IF(hoursMode="Daily",PTOHour-WN32,PTOHour*260/dPeriods-WN32),
PTOHour*WL32-WN32+WK32,
WK32-WN32)))</f>
        <v/>
      </c>
      <c r="WP32" s="224"/>
      <c r="WQ32" s="214"/>
      <c r="WR32" s="250"/>
      <c r="WS32" s="253" t="str">
        <f>IF(tbHours[[#This Row],[Employees]]="","",
IF(PTOMode=1,"-",
CHOOSE(PTOMode,
0,
WO32+IF(WP32=0,0,1)*IF(hoursMode="Daily",PTOHour-WR32,PTOHour*260/dPeriods-WR32),
PTOHour*WP32-WR32+WO32,
WO32-WR32)))</f>
        <v/>
      </c>
      <c r="WT32" s="224"/>
      <c r="WU32" s="214"/>
      <c r="WV32" s="250"/>
      <c r="WW32" s="253" t="str">
        <f>IF(tbHours[[#This Row],[Employees]]="","",
IF(PTOMode=1,"-",
CHOOSE(PTOMode,
0,
WS32+IF(WT32=0,0,1)*IF(hoursMode="Daily",PTOHour-WV32,PTOHour*260/dPeriods-WV32),
PTOHour*WT32-WV32+WS32,
WS32-WV32)))</f>
        <v/>
      </c>
      <c r="WX32" s="224"/>
      <c r="WY32" s="214"/>
      <c r="WZ32" s="250"/>
      <c r="XA32" s="253" t="str">
        <f>IF(tbHours[[#This Row],[Employees]]="","",
IF(PTOMode=1,"-",
CHOOSE(PTOMode,
0,
WW32+IF(WX32=0,0,1)*IF(hoursMode="Daily",PTOHour-WZ32,PTOHour*260/dPeriods-WZ32),
PTOHour*WX32-WZ32+WW32,
WW32-WZ32)))</f>
        <v/>
      </c>
      <c r="XB32" s="224"/>
      <c r="XC32" s="214"/>
      <c r="XD32" s="250"/>
      <c r="XE32" s="253" t="str">
        <f>IF(tbHours[[#This Row],[Employees]]="","",
IF(PTOMode=1,"-",
CHOOSE(PTOMode,
0,
XA32+IF(XB32=0,0,1)*IF(hoursMode="Daily",PTOHour-XD32,PTOHour*260/dPeriods-XD32),
PTOHour*XB32-XD32+XA32,
XA32-XD32)))</f>
        <v/>
      </c>
      <c r="XF32" s="224"/>
      <c r="XG32" s="214"/>
      <c r="XH32" s="250"/>
      <c r="XI32" s="253" t="str">
        <f>IF(tbHours[[#This Row],[Employees]]="","",
IF(PTOMode=1,"-",
CHOOSE(PTOMode,
0,
XE32+IF(XF32=0,0,1)*IF(hoursMode="Daily",PTOHour-XH32,PTOHour*260/dPeriods-XH32),
PTOHour*XF32-XH32+XE32,
XE32-XH32)))</f>
        <v/>
      </c>
      <c r="XJ32" s="224"/>
      <c r="XK32" s="214"/>
      <c r="XL32" s="250"/>
      <c r="XM32" s="253" t="str">
        <f>IF(tbHours[[#This Row],[Employees]]="","",
IF(PTOMode=1,"-",
CHOOSE(PTOMode,
0,
XI32+IF(XJ32=0,0,1)*IF(hoursMode="Daily",PTOHour-XL32,PTOHour*260/dPeriods-XL32),
PTOHour*XJ32-XL32+XI32,
XI32-XL32)))</f>
        <v/>
      </c>
      <c r="XN32" s="224"/>
      <c r="XO32" s="214"/>
      <c r="XP32" s="250"/>
      <c r="XQ32" s="253" t="str">
        <f>IF(tbHours[[#This Row],[Employees]]="","",
IF(PTOMode=1,"-",
CHOOSE(PTOMode,
0,
XM32+IF(XN32=0,0,1)*IF(hoursMode="Daily",PTOHour-XP32,PTOHour*260/dPeriods-XP32),
PTOHour*XN32-XP32+XM32,
XM32-XP32)))</f>
        <v/>
      </c>
      <c r="XR32" s="224"/>
      <c r="XS32" s="214"/>
      <c r="XT32" s="250"/>
      <c r="XU32" s="253" t="str">
        <f>IF(tbHours[[#This Row],[Employees]]="","",
IF(PTOMode=1,"-",
CHOOSE(PTOMode,
0,
XQ32+IF(XR32=0,0,1)*IF(hoursMode="Daily",PTOHour-XT32,PTOHour*260/dPeriods-XT32),
PTOHour*XR32-XT32+XQ32,
XQ32-XT32)))</f>
        <v/>
      </c>
      <c r="XV32" s="224"/>
      <c r="XW32" s="214"/>
      <c r="XX32" s="250"/>
      <c r="XY32" s="253" t="str">
        <f>IF(tbHours[[#This Row],[Employees]]="","",
IF(PTOMode=1,"-",
CHOOSE(PTOMode,
0,
XU32+IF(XV32=0,0,1)*IF(hoursMode="Daily",PTOHour-XX32,PTOHour*260/dPeriods-XX32),
PTOHour*XV32-XX32+XU32,
XU32-XX32)))</f>
        <v/>
      </c>
      <c r="XZ32" s="224"/>
      <c r="YA32" s="214"/>
      <c r="YB32" s="250"/>
      <c r="YC32" s="253" t="str">
        <f>IF(tbHours[[#This Row],[Employees]]="","",
IF(PTOMode=1,"-",
CHOOSE(PTOMode,
0,
XY32+IF(XZ32=0,0,1)*IF(hoursMode="Daily",PTOHour-YB32,PTOHour*260/dPeriods-YB32),
PTOHour*XZ32-YB32+XY32,
XY32-YB32)))</f>
        <v/>
      </c>
      <c r="YD32" s="224"/>
      <c r="YE32" s="214"/>
      <c r="YF32" s="250"/>
      <c r="YG32" s="253" t="str">
        <f>IF(tbHours[[#This Row],[Employees]]="","",
IF(PTOMode=1,"-",
CHOOSE(PTOMode,
0,
YC32+IF(YD32=0,0,1)*IF(hoursMode="Daily",PTOHour-YF32,PTOHour*260/dPeriods-YF32),
PTOHour*YD32-YF32+YC32,
YC32-YF32)))</f>
        <v/>
      </c>
      <c r="YH32" s="224"/>
      <c r="YI32" s="214"/>
      <c r="YJ32" s="250"/>
      <c r="YK32" s="253" t="str">
        <f>IF(tbHours[[#This Row],[Employees]]="","",
IF(PTOMode=1,"-",
CHOOSE(PTOMode,
0,
YG32+IF(YH32=0,0,1)*IF(hoursMode="Daily",PTOHour-YJ32,PTOHour*260/dPeriods-YJ32),
PTOHour*YH32-YJ32+YG32,
YG32-YJ32)))</f>
        <v/>
      </c>
      <c r="YL32" s="224"/>
      <c r="YM32" s="214"/>
      <c r="YN32" s="250"/>
      <c r="YO32" s="253" t="str">
        <f>IF(tbHours[[#This Row],[Employees]]="","",
IF(PTOMode=1,"-",
CHOOSE(PTOMode,
0,
YK32+IF(YL32=0,0,1)*IF(hoursMode="Daily",PTOHour-YN32,PTOHour*260/dPeriods-YN32),
PTOHour*YL32-YN32+YK32,
YK32-YN32)))</f>
        <v/>
      </c>
      <c r="YP32" s="224"/>
      <c r="YQ32" s="214"/>
      <c r="YR32" s="250"/>
      <c r="YS32" s="253" t="str">
        <f>IF(tbHours[[#This Row],[Employees]]="","",
IF(PTOMode=1,"-",
CHOOSE(PTOMode,
0,
YO32+IF(YP32=0,0,1)*IF(hoursMode="Daily",PTOHour-YR32,PTOHour*260/dPeriods-YR32),
PTOHour*YP32-YR32+YO32,
YO32-YR32)))</f>
        <v/>
      </c>
      <c r="YT32" s="224"/>
      <c r="YU32" s="214"/>
      <c r="YV32" s="250"/>
      <c r="YW32" s="253" t="str">
        <f>IF(tbHours[[#This Row],[Employees]]="","",
IF(PTOMode=1,"-",
CHOOSE(PTOMode,
0,
YS32+IF(YT32=0,0,1)*IF(hoursMode="Daily",PTOHour-YV32,PTOHour*260/dPeriods-YV32),
PTOHour*YT32-YV32+YS32,
YS32-YV32)))</f>
        <v/>
      </c>
      <c r="YX32" s="224"/>
      <c r="YY32" s="214"/>
      <c r="YZ32" s="250"/>
      <c r="ZA32" s="253" t="str">
        <f>IF(tbHours[[#This Row],[Employees]]="","",
IF(PTOMode=1,"-",
CHOOSE(PTOMode,
0,
YW32+IF(YX32=0,0,1)*IF(hoursMode="Daily",PTOHour-YZ32,PTOHour*260/dPeriods-YZ32),
PTOHour*YX32-YZ32+YW32,
YW32-YZ32)))</f>
        <v/>
      </c>
      <c r="ZB32" s="224"/>
      <c r="ZC32" s="214"/>
      <c r="ZD32" s="250"/>
      <c r="ZE32" s="253" t="str">
        <f>IF(tbHours[[#This Row],[Employees]]="","",
IF(PTOMode=1,"-",
CHOOSE(PTOMode,
0,
ZA32+IF(ZB32=0,0,1)*IF(hoursMode="Daily",PTOHour-ZD32,PTOHour*260/dPeriods-ZD32),
PTOHour*ZB32-ZD32+ZA32,
ZA32-ZD32)))</f>
        <v/>
      </c>
      <c r="ZF32" s="224"/>
      <c r="ZG32" s="214"/>
      <c r="ZH32" s="250"/>
      <c r="ZI32" s="253" t="str">
        <f>IF(tbHours[[#This Row],[Employees]]="","",
IF(PTOMode=1,"-",
CHOOSE(PTOMode,
0,
ZE32+IF(ZF32=0,0,1)*IF(hoursMode="Daily",PTOHour-ZH32,PTOHour*260/dPeriods-ZH32),
PTOHour*ZF32-ZH32+ZE32,
ZE32-ZH32)))</f>
        <v/>
      </c>
      <c r="ZJ32" s="224"/>
      <c r="ZK32" s="214"/>
      <c r="ZL32" s="250"/>
      <c r="ZM32" s="253" t="str">
        <f>IF(tbHours[[#This Row],[Employees]]="","",
IF(PTOMode=1,"-",
CHOOSE(PTOMode,
0,
ZI32+IF(ZJ32=0,0,1)*IF(hoursMode="Daily",PTOHour-ZL32,PTOHour*260/dPeriods-ZL32),
PTOHour*ZJ32-ZL32+ZI32,
ZI32-ZL32)))</f>
        <v/>
      </c>
      <c r="ZN32" s="224"/>
      <c r="ZO32" s="214"/>
      <c r="ZP32" s="250"/>
      <c r="ZQ32" s="253" t="str">
        <f>IF(tbHours[[#This Row],[Employees]]="","",
IF(PTOMode=1,"-",
CHOOSE(PTOMode,
0,
ZM32+IF(ZN32=0,0,1)*IF(hoursMode="Daily",PTOHour-ZP32,PTOHour*260/dPeriods-ZP32),
PTOHour*ZN32-ZP32+ZM32,
ZM32-ZP32)))</f>
        <v/>
      </c>
      <c r="ZR32" s="224"/>
      <c r="ZS32" s="214"/>
      <c r="ZT32" s="250"/>
      <c r="ZU32" s="253" t="str">
        <f>IF(tbHours[[#This Row],[Employees]]="","",
IF(PTOMode=1,"-",
CHOOSE(PTOMode,
0,
ZQ32+IF(ZR32=0,0,1)*IF(hoursMode="Daily",PTOHour-ZT32,PTOHour*260/dPeriods-ZT32),
PTOHour*ZR32-ZT32+ZQ32,
ZQ32-ZT32)))</f>
        <v/>
      </c>
      <c r="ZV32" s="224"/>
      <c r="ZW32" s="214"/>
      <c r="ZX32" s="250"/>
      <c r="ZY32" s="253" t="str">
        <f>IF(tbHours[[#This Row],[Employees]]="","",
IF(PTOMode=1,"-",
CHOOSE(PTOMode,
0,
ZU32+IF(ZV32=0,0,1)*IF(hoursMode="Daily",PTOHour-ZX32,PTOHour*260/dPeriods-ZX32),
PTOHour*ZV32-ZX32+ZU32,
ZU32-ZX32)))</f>
        <v/>
      </c>
      <c r="ZZ32" s="224"/>
      <c r="AAA32" s="214"/>
      <c r="AAB32" s="250"/>
      <c r="AAC32" s="253" t="str">
        <f>IF(tbHours[[#This Row],[Employees]]="","",
IF(PTOMode=1,"-",
CHOOSE(PTOMode,
0,
ZY32+IF(ZZ32=0,0,1)*IF(hoursMode="Daily",PTOHour-AAB32,PTOHour*260/dPeriods-AAB32),
PTOHour*ZZ32-AAB32+ZY32,
ZY32-AAB32)))</f>
        <v/>
      </c>
      <c r="AAD32" s="224"/>
      <c r="AAE32" s="214"/>
      <c r="AAF32" s="250"/>
      <c r="AAG32" s="253" t="str">
        <f>IF(tbHours[[#This Row],[Employees]]="","",
IF(PTOMode=1,"-",
CHOOSE(PTOMode,
0,
AAC32+IF(AAD32=0,0,1)*IF(hoursMode="Daily",PTOHour-AAF32,PTOHour*260/dPeriods-AAF32),
PTOHour*AAD32-AAF32+AAC32,
AAC32-AAF32)))</f>
        <v/>
      </c>
      <c r="AAH32" s="224"/>
      <c r="AAI32" s="214"/>
      <c r="AAJ32" s="250"/>
      <c r="AAK32" s="253" t="str">
        <f>IF(tbHours[[#This Row],[Employees]]="","",
IF(PTOMode=1,"-",
CHOOSE(PTOMode,
0,
AAG32+IF(AAH32=0,0,1)*IF(hoursMode="Daily",PTOHour-AAJ32,PTOHour*260/dPeriods-AAJ32),
PTOHour*AAH32-AAJ32+AAG32,
AAG32-AAJ32)))</f>
        <v/>
      </c>
      <c r="AAL32" s="224"/>
      <c r="AAM32" s="214"/>
      <c r="AAN32" s="250"/>
      <c r="AAO32" s="253" t="str">
        <f>IF(tbHours[[#This Row],[Employees]]="","",
IF(PTOMode=1,"-",
CHOOSE(PTOMode,
0,
AAK32+IF(AAL32=0,0,1)*IF(hoursMode="Daily",PTOHour-AAN32,PTOHour*260/dPeriods-AAN32),
PTOHour*AAL32-AAN32+AAK32,
AAK32-AAN32)))</f>
        <v/>
      </c>
      <c r="AAP32" s="224"/>
      <c r="AAQ32" s="214"/>
      <c r="AAR32" s="250"/>
      <c r="AAS32" s="253" t="str">
        <f>IF(tbHours[[#This Row],[Employees]]="","",
IF(PTOMode=1,"-",
CHOOSE(PTOMode,
0,
AAO32+IF(AAP32=0,0,1)*IF(hoursMode="Daily",PTOHour-AAR32,PTOHour*260/dPeriods-AAR32),
PTOHour*AAP32-AAR32+AAO32,
AAO32-AAR32)))</f>
        <v/>
      </c>
      <c r="AAT32" s="224"/>
      <c r="AAU32" s="214"/>
      <c r="AAV32" s="250"/>
      <c r="AAW32" s="253" t="str">
        <f>IF(tbHours[[#This Row],[Employees]]="","",
IF(PTOMode=1,"-",
CHOOSE(PTOMode,
0,
AAS32+IF(AAT32=0,0,1)*IF(hoursMode="Daily",PTOHour-AAV32,PTOHour*260/dPeriods-AAV32),
PTOHour*AAT32-AAV32+AAS32,
AAS32-AAV32)))</f>
        <v/>
      </c>
      <c r="AAX32" s="224"/>
      <c r="AAY32" s="214"/>
      <c r="AAZ32" s="250"/>
      <c r="ABA32" s="253" t="str">
        <f>IF(tbHours[[#This Row],[Employees]]="","",
IF(PTOMode=1,"-",
CHOOSE(PTOMode,
0,
AAW32+IF(AAX32=0,0,1)*IF(hoursMode="Daily",PTOHour-AAZ32,PTOHour*260/dPeriods-AAZ32),
PTOHour*AAX32-AAZ32+AAW32,
AAW32-AAZ32)))</f>
        <v/>
      </c>
      <c r="ABB32" s="224"/>
      <c r="ABC32" s="214"/>
      <c r="ABD32" s="250"/>
      <c r="ABE32" s="253" t="str">
        <f>IF(tbHours[[#This Row],[Employees]]="","",
IF(PTOMode=1,"-",
CHOOSE(PTOMode,
0,
ABA32+IF(ABB32=0,0,1)*IF(hoursMode="Daily",PTOHour-ABD32,PTOHour*260/dPeriods-ABD32),
PTOHour*ABB32-ABD32+ABA32,
ABA32-ABD32)))</f>
        <v/>
      </c>
      <c r="ABF32" s="224"/>
      <c r="ABG32" s="214"/>
      <c r="ABH32" s="250"/>
      <c r="ABI32" s="253" t="str">
        <f>IF(tbHours[[#This Row],[Employees]]="","",
IF(PTOMode=1,"-",
CHOOSE(PTOMode,
0,
ABE32+IF(ABF32=0,0,1)*IF(hoursMode="Daily",PTOHour-ABH32,PTOHour*260/dPeriods-ABH32),
PTOHour*ABF32-ABH32+ABE32,
ABE32-ABH32)))</f>
        <v/>
      </c>
      <c r="ABJ32" s="224"/>
      <c r="ABK32" s="214"/>
      <c r="ABL32" s="250"/>
      <c r="ABM32" s="253" t="str">
        <f>IF(tbHours[[#This Row],[Employees]]="","",
IF(PTOMode=1,"-",
CHOOSE(PTOMode,
0,
ABI32+IF(ABJ32=0,0,1)*IF(hoursMode="Daily",PTOHour-ABL32,PTOHour*260/dPeriods-ABL32),
PTOHour*ABJ32-ABL32+ABI32,
ABI32-ABL32)))</f>
        <v/>
      </c>
      <c r="ABN32" s="224"/>
      <c r="ABO32" s="214"/>
      <c r="ABP32" s="250"/>
      <c r="ABQ32" s="253" t="str">
        <f>IF(tbHours[[#This Row],[Employees]]="","",
IF(PTOMode=1,"-",
CHOOSE(PTOMode,
0,
ABM32+IF(ABN32=0,0,1)*IF(hoursMode="Daily",PTOHour-ABP32,PTOHour*260/dPeriods-ABP32),
PTOHour*ABN32-ABP32+ABM32,
ABM32-ABP32)))</f>
        <v/>
      </c>
      <c r="ABR32" s="224"/>
      <c r="ABS32" s="214"/>
      <c r="ABT32" s="250"/>
      <c r="ABU32" s="253" t="str">
        <f>IF(tbHours[[#This Row],[Employees]]="","",
IF(PTOMode=1,"-",
CHOOSE(PTOMode,
0,
ABQ32+IF(ABR32=0,0,1)*IF(hoursMode="Daily",PTOHour-ABT32,PTOHour*260/dPeriods-ABT32),
PTOHour*ABR32-ABT32+ABQ32,
ABQ32-ABT32)))</f>
        <v/>
      </c>
      <c r="ABV32" s="224"/>
      <c r="ABW32" s="214"/>
      <c r="ABX32" s="250"/>
      <c r="ABY32" s="253" t="str">
        <f>IF(tbHours[[#This Row],[Employees]]="","",
IF(PTOMode=1,"-",
CHOOSE(PTOMode,
0,
ABU32+IF(ABV32=0,0,1)*IF(hoursMode="Daily",PTOHour-ABX32,PTOHour*260/dPeriods-ABX32),
PTOHour*ABV32-ABX32+ABU32,
ABU32-ABX32)))</f>
        <v/>
      </c>
      <c r="ABZ32" s="224"/>
      <c r="ACA32" s="214"/>
      <c r="ACB32" s="250"/>
      <c r="ACC32" s="253" t="str">
        <f>IF(tbHours[[#This Row],[Employees]]="","",
IF(PTOMode=1,"-",
CHOOSE(PTOMode,
0,
ABY32+IF(ABZ32=0,0,1)*IF(hoursMode="Daily",PTOHour-ACB32,PTOHour*260/dPeriods-ACB32),
PTOHour*ABZ32-ACB32+ABY32,
ABY32-ACB32)))</f>
        <v/>
      </c>
      <c r="ACD32" s="224"/>
      <c r="ACE32" s="214"/>
      <c r="ACF32" s="250"/>
      <c r="ACG32" s="253" t="str">
        <f>IF(tbHours[[#This Row],[Employees]]="","",
IF(PTOMode=1,"-",
CHOOSE(PTOMode,
0,
ACC32+IF(ACD32=0,0,1)*IF(hoursMode="Daily",PTOHour-ACF32,PTOHour*260/dPeriods-ACF32),
PTOHour*ACD32-ACF32+ACC32,
ACC32-ACF32)))</f>
        <v/>
      </c>
      <c r="ACH32" s="224"/>
      <c r="ACI32" s="214"/>
      <c r="ACJ32" s="250"/>
      <c r="ACK32" s="253" t="str">
        <f>IF(tbHours[[#This Row],[Employees]]="","",
IF(PTOMode=1,"-",
CHOOSE(PTOMode,
0,
ACG32+IF(ACH32=0,0,1)*IF(hoursMode="Daily",PTOHour-ACJ32,PTOHour*260/dPeriods-ACJ32),
PTOHour*ACH32-ACJ32+ACG32,
ACG32-ACJ32)))</f>
        <v/>
      </c>
      <c r="ACL32" s="224"/>
      <c r="ACM32" s="214"/>
      <c r="ACN32" s="250"/>
      <c r="ACO32" s="253" t="str">
        <f>IF(tbHours[[#This Row],[Employees]]="","",
IF(PTOMode=1,"-",
CHOOSE(PTOMode,
0,
ACK32+IF(ACL32=0,0,1)*IF(hoursMode="Daily",PTOHour-ACN32,PTOHour*260/dPeriods-ACN32),
PTOHour*ACL32-ACN32+ACK32,
ACK32-ACN32)))</f>
        <v/>
      </c>
      <c r="ACP32" s="224"/>
      <c r="ACQ32" s="214"/>
      <c r="ACR32" s="250"/>
      <c r="ACS32" s="253" t="str">
        <f>IF(tbHours[[#This Row],[Employees]]="","",
IF(PTOMode=1,"-",
CHOOSE(PTOMode,
0,
ACO32+IF(ACP32=0,0,1)*IF(hoursMode="Daily",PTOHour-ACR32,PTOHour*260/dPeriods-ACR32),
PTOHour*ACP32-ACR32+ACO32,
ACO32-ACR32)))</f>
        <v/>
      </c>
      <c r="ACT32" s="224"/>
      <c r="ACU32" s="214"/>
      <c r="ACV32" s="250"/>
      <c r="ACW32" s="253" t="str">
        <f>IF(tbHours[[#This Row],[Employees]]="","",
IF(PTOMode=1,"-",
CHOOSE(PTOMode,
0,
ACS32+IF(ACT32=0,0,1)*IF(hoursMode="Daily",PTOHour-ACV32,PTOHour*260/dPeriods-ACV32),
PTOHour*ACT32-ACV32+ACS32,
ACS32-ACV32)))</f>
        <v/>
      </c>
      <c r="ACX32" s="224"/>
      <c r="ACY32" s="214"/>
      <c r="ACZ32" s="250"/>
      <c r="ADA32" s="253" t="str">
        <f>IF(tbHours[[#This Row],[Employees]]="","",
IF(PTOMode=1,"-",
CHOOSE(PTOMode,
0,
ACW32+IF(ACX32=0,0,1)*IF(hoursMode="Daily",PTOHour-ACZ32,PTOHour*260/dPeriods-ACZ32),
PTOHour*ACX32-ACZ32+ACW32,
ACW32-ACZ32)))</f>
        <v/>
      </c>
      <c r="ADB32" s="224"/>
      <c r="ADC32" s="214"/>
      <c r="ADD32" s="250"/>
      <c r="ADE32" s="253" t="str">
        <f>IF(tbHours[[#This Row],[Employees]]="","",
IF(PTOMode=1,"-",
CHOOSE(PTOMode,
0,
ADA32+IF(ADB32=0,0,1)*IF(hoursMode="Daily",PTOHour-ADD32,PTOHour*260/dPeriods-ADD32),
PTOHour*ADB32-ADD32+ADA32,
ADA32-ADD32)))</f>
        <v/>
      </c>
      <c r="ADF32" s="224"/>
      <c r="ADG32" s="214"/>
      <c r="ADH32" s="250"/>
      <c r="ADI32" s="253" t="str">
        <f>IF(tbHours[[#This Row],[Employees]]="","",
IF(PTOMode=1,"-",
CHOOSE(PTOMode,
0,
ADE32+IF(ADF32=0,0,1)*IF(hoursMode="Daily",PTOHour-ADH32,PTOHour*260/dPeriods-ADH32),
PTOHour*ADF32-ADH32+ADE32,
ADE32-ADH32)))</f>
        <v/>
      </c>
      <c r="ADJ32" s="224"/>
      <c r="ADK32" s="214"/>
      <c r="ADL32" s="250"/>
      <c r="ADM32" s="253" t="str">
        <f>IF(tbHours[[#This Row],[Employees]]="","",
IF(PTOMode=1,"-",
CHOOSE(PTOMode,
0,
ADI32+IF(ADJ32=0,0,1)*IF(hoursMode="Daily",PTOHour-ADL32,PTOHour*260/dPeriods-ADL32),
PTOHour*ADJ32-ADL32+ADI32,
ADI32-ADL32)))</f>
        <v/>
      </c>
      <c r="ADN32" s="224"/>
      <c r="ADO32" s="214"/>
      <c r="ADP32" s="250"/>
      <c r="ADQ32" s="253" t="str">
        <f>IF(tbHours[[#This Row],[Employees]]="","",
IF(PTOMode=1,"-",
CHOOSE(PTOMode,
0,
ADM32+IF(ADN32=0,0,1)*IF(hoursMode="Daily",PTOHour-ADP32,PTOHour*260/dPeriods-ADP32),
PTOHour*ADN32-ADP32+ADM32,
ADM32-ADP32)))</f>
        <v/>
      </c>
      <c r="ADR32" s="224"/>
      <c r="ADS32" s="214"/>
      <c r="ADT32" s="250"/>
      <c r="ADU32" s="253" t="str">
        <f>IF(tbHours[[#This Row],[Employees]]="","",
IF(PTOMode=1,"-",
CHOOSE(PTOMode,
0,
ADQ32+IF(ADR32=0,0,1)*IF(hoursMode="Daily",PTOHour-ADT32,PTOHour*260/dPeriods-ADT32),
PTOHour*ADR32-ADT32+ADQ32,
ADQ32-ADT32)))</f>
        <v/>
      </c>
      <c r="ADV32" s="224"/>
      <c r="ADW32" s="214"/>
      <c r="ADX32" s="250"/>
      <c r="ADY32" s="253" t="str">
        <f>IF(tbHours[[#This Row],[Employees]]="","",
IF(PTOMode=1,"-",
CHOOSE(PTOMode,
0,
ADU32+IF(ADV32=0,0,1)*IF(hoursMode="Daily",PTOHour-ADX32,PTOHour*260/dPeriods-ADX32),
PTOHour*ADV32-ADX32+ADU32,
ADU32-ADX32)))</f>
        <v/>
      </c>
      <c r="ADZ32" s="224"/>
      <c r="AEA32" s="214"/>
      <c r="AEB32" s="250"/>
      <c r="AEC32" s="253" t="str">
        <f>IF(tbHours[[#This Row],[Employees]]="","",
IF(PTOMode=1,"-",
CHOOSE(PTOMode,
0,
ADY32+IF(ADZ32=0,0,1)*IF(hoursMode="Daily",PTOHour-AEB32,PTOHour*260/dPeriods-AEB32),
PTOHour*ADZ32-AEB32+ADY32,
ADY32-AEB32)))</f>
        <v/>
      </c>
      <c r="AED32" s="224"/>
      <c r="AEE32" s="214"/>
      <c r="AEF32" s="250"/>
      <c r="AEG32" s="253" t="str">
        <f>IF(tbHours[[#This Row],[Employees]]="","",
IF(PTOMode=1,"-",
CHOOSE(PTOMode,
0,
AEC32+IF(AED32=0,0,1)*IF(hoursMode="Daily",PTOHour-AEF32,PTOHour*260/dPeriods-AEF32),
PTOHour*AED32-AEF32+AEC32,
AEC32-AEF32)))</f>
        <v/>
      </c>
      <c r="AEH32" s="224"/>
      <c r="AEI32" s="214"/>
      <c r="AEJ32" s="250"/>
      <c r="AEK32" s="253" t="str">
        <f>IF(tbHours[[#This Row],[Employees]]="","",
IF(PTOMode=1,"-",
CHOOSE(PTOMode,
0,
AEG32+IF(AEH32=0,0,1)*IF(hoursMode="Daily",PTOHour-AEJ32,PTOHour*260/dPeriods-AEJ32),
PTOHour*AEH32-AEJ32+AEG32,
AEG32-AEJ32)))</f>
        <v/>
      </c>
      <c r="AEL32" s="224"/>
      <c r="AEM32" s="214"/>
      <c r="AEN32" s="250"/>
      <c r="AEO32" s="253" t="str">
        <f>IF(tbHours[[#This Row],[Employees]]="","",
IF(PTOMode=1,"-",
CHOOSE(PTOMode,
0,
AEK32+IF(AEL32=0,0,1)*IF(hoursMode="Daily",PTOHour-AEN32,PTOHour*260/dPeriods-AEN32),
PTOHour*AEL32-AEN32+AEK32,
AEK32-AEN32)))</f>
        <v/>
      </c>
      <c r="AEP32" s="224"/>
      <c r="AEQ32" s="214"/>
      <c r="AER32" s="250"/>
      <c r="AES32" s="253" t="str">
        <f>IF(tbHours[[#This Row],[Employees]]="","",
IF(PTOMode=1,"-",
CHOOSE(PTOMode,
0,
AEO32+IF(AEP32=0,0,1)*IF(hoursMode="Daily",PTOHour-AER32,PTOHour*260/dPeriods-AER32),
PTOHour*AEP32-AER32+AEO32,
AEO32-AER32)))</f>
        <v/>
      </c>
      <c r="AET32" s="224"/>
      <c r="AEU32" s="214"/>
      <c r="AEV32" s="250"/>
      <c r="AEW32" s="253" t="str">
        <f>IF(tbHours[[#This Row],[Employees]]="","",
IF(PTOMode=1,"-",
CHOOSE(PTOMode,
0,
AES32+IF(AET32=0,0,1)*IF(hoursMode="Daily",PTOHour-AEV32,PTOHour*260/dPeriods-AEV32),
PTOHour*AET32-AEV32+AES32,
AES32-AEV32)))</f>
        <v/>
      </c>
      <c r="AEX32" s="224"/>
      <c r="AEY32" s="214"/>
      <c r="AEZ32" s="250"/>
      <c r="AFA32" s="253" t="str">
        <f>IF(tbHours[[#This Row],[Employees]]="","",
IF(PTOMode=1,"-",
CHOOSE(PTOMode,
0,
AEW32+IF(AEX32=0,0,1)*IF(hoursMode="Daily",PTOHour-AEZ32,PTOHour*260/dPeriods-AEZ32),
PTOHour*AEX32-AEZ32+AEW32,
AEW32-AEZ32)))</f>
        <v/>
      </c>
      <c r="AFB32" s="224"/>
      <c r="AFC32" s="214"/>
      <c r="AFD32" s="250"/>
      <c r="AFE32" s="253" t="str">
        <f>IF(tbHours[[#This Row],[Employees]]="","",
IF(PTOMode=1,"-",
CHOOSE(PTOMode,
0,
AFA32+IF(AFB32=0,0,1)*IF(hoursMode="Daily",PTOHour-AFD32,PTOHour*260/dPeriods-AFD32),
PTOHour*AFB32-AFD32+AFA32,
AFA32-AFD32)))</f>
        <v/>
      </c>
      <c r="AFF32" s="224"/>
      <c r="AFG32" s="214"/>
      <c r="AFH32" s="250"/>
      <c r="AFI32" s="253" t="str">
        <f>IF(tbHours[[#This Row],[Employees]]="","",
IF(PTOMode=1,"-",
CHOOSE(PTOMode,
0,
AFE32+IF(AFF32=0,0,1)*IF(hoursMode="Daily",PTOHour-AFH32,PTOHour*260/dPeriods-AFH32),
PTOHour*AFF32-AFH32+AFE32,
AFE32-AFH32)))</f>
        <v/>
      </c>
      <c r="AFJ32" s="224"/>
      <c r="AFK32" s="214"/>
      <c r="AFL32" s="250"/>
      <c r="AFM32" s="253" t="str">
        <f>IF(tbHours[[#This Row],[Employees]]="","",
IF(PTOMode=1,"-",
CHOOSE(PTOMode,
0,
AFI32+IF(AFJ32=0,0,1)*IF(hoursMode="Daily",PTOHour-AFL32,PTOHour*260/dPeriods-AFL32),
PTOHour*AFJ32-AFL32+AFI32,
AFI32-AFL32)))</f>
        <v/>
      </c>
      <c r="AFN32" s="224"/>
      <c r="AFO32" s="214"/>
      <c r="AFP32" s="250"/>
      <c r="AFQ32" s="253" t="str">
        <f>IF(tbHours[[#This Row],[Employees]]="","",
IF(PTOMode=1,"-",
CHOOSE(PTOMode,
0,
AFM32+IF(AFN32=0,0,1)*IF(hoursMode="Daily",PTOHour-AFP32,PTOHour*260/dPeriods-AFP32),
PTOHour*AFN32-AFP32+AFM32,
AFM32-AFP32)))</f>
        <v/>
      </c>
      <c r="AFR32" s="224"/>
      <c r="AFS32" s="214"/>
      <c r="AFT32" s="250"/>
      <c r="AFU32" s="253" t="str">
        <f>IF(tbHours[[#This Row],[Employees]]="","",
IF(PTOMode=1,"-",
CHOOSE(PTOMode,
0,
AFQ32+IF(AFR32=0,0,1)*IF(hoursMode="Daily",PTOHour-AFT32,PTOHour*260/dPeriods-AFT32),
PTOHour*AFR32-AFT32+AFQ32,
AFQ32-AFT32)))</f>
        <v/>
      </c>
      <c r="AFV32" s="224"/>
      <c r="AFW32" s="214"/>
      <c r="AFX32" s="250"/>
      <c r="AFY32" s="253" t="str">
        <f>IF(tbHours[[#This Row],[Employees]]="","",
IF(PTOMode=1,"-",
CHOOSE(PTOMode,
0,
AFU32+IF(AFV32=0,0,1)*IF(hoursMode="Daily",PTOHour-AFX32,PTOHour*260/dPeriods-AFX32),
PTOHour*AFV32-AFX32+AFU32,
AFU32-AFX32)))</f>
        <v/>
      </c>
      <c r="AFZ32" s="224"/>
      <c r="AGA32" s="214"/>
      <c r="AGB32" s="250"/>
      <c r="AGC32" s="253" t="str">
        <f>IF(tbHours[[#This Row],[Employees]]="","",
IF(PTOMode=1,"-",
CHOOSE(PTOMode,
0,
AFY32+IF(AFZ32=0,0,1)*IF(hoursMode="Daily",PTOHour-AGB32,PTOHour*260/dPeriods-AGB32),
PTOHour*AFZ32-AGB32+AFY32,
AFY32-AGB32)))</f>
        <v/>
      </c>
      <c r="AGD32" s="224"/>
      <c r="AGE32" s="214"/>
      <c r="AGF32" s="250"/>
      <c r="AGG32" s="253" t="str">
        <f>IF(tbHours[[#This Row],[Employees]]="","",
IF(PTOMode=1,"-",
CHOOSE(PTOMode,
0,
AGC32+IF(AGD32=0,0,1)*IF(hoursMode="Daily",PTOHour-AGF32,PTOHour*260/dPeriods-AGF32),
PTOHour*AGD32-AGF32+AGC32,
AGC32-AGF32)))</f>
        <v/>
      </c>
      <c r="AGH32" s="224"/>
      <c r="AGI32" s="214"/>
      <c r="AGJ32" s="250"/>
      <c r="AGK32" s="253" t="str">
        <f>IF(tbHours[[#This Row],[Employees]]="","",
IF(PTOMode=1,"-",
CHOOSE(PTOMode,
0,
AGG32+IF(AGH32=0,0,1)*IF(hoursMode="Daily",PTOHour-AGJ32,PTOHour*260/dPeriods-AGJ32),
PTOHour*AGH32-AGJ32+AGG32,
AGG32-AGJ32)))</f>
        <v/>
      </c>
      <c r="AGL32" s="224"/>
      <c r="AGM32" s="214"/>
      <c r="AGN32" s="250"/>
      <c r="AGO32" s="253" t="str">
        <f>IF(tbHours[[#This Row],[Employees]]="","",
IF(PTOMode=1,"-",
CHOOSE(PTOMode,
0,
AGK32+IF(AGL32=0,0,1)*IF(hoursMode="Daily",PTOHour-AGN32,PTOHour*260/dPeriods-AGN32),
PTOHour*AGL32-AGN32+AGK32,
AGK32-AGN32)))</f>
        <v/>
      </c>
      <c r="AGP32" s="224"/>
      <c r="AGQ32" s="214"/>
      <c r="AGR32" s="250"/>
      <c r="AGS32" s="253" t="str">
        <f>IF(tbHours[[#This Row],[Employees]]="","",
IF(PTOMode=1,"-",
CHOOSE(PTOMode,
0,
AGO32+IF(AGP32=0,0,1)*IF(hoursMode="Daily",PTOHour-AGR32,PTOHour*260/dPeriods-AGR32),
PTOHour*AGP32-AGR32+AGO32,
AGO32-AGR32)))</f>
        <v/>
      </c>
      <c r="AGT32" s="224"/>
      <c r="AGU32" s="214"/>
      <c r="AGV32" s="250"/>
      <c r="AGW32" s="253" t="str">
        <f>IF(tbHours[[#This Row],[Employees]]="","",
IF(PTOMode=1,"-",
CHOOSE(PTOMode,
0,
AGS32+IF(AGT32=0,0,1)*IF(hoursMode="Daily",PTOHour-AGV32,PTOHour*260/dPeriods-AGV32),
PTOHour*AGT32-AGV32+AGS32,
AGS32-AGV32)))</f>
        <v/>
      </c>
      <c r="AGX32" s="224"/>
      <c r="AGY32" s="214"/>
      <c r="AGZ32" s="250"/>
      <c r="AHA32" s="253" t="str">
        <f>IF(tbHours[[#This Row],[Employees]]="","",
IF(PTOMode=1,"-",
CHOOSE(PTOMode,
0,
AGW32+IF(AGX32=0,0,1)*IF(hoursMode="Daily",PTOHour-AGZ32,PTOHour*260/dPeriods-AGZ32),
PTOHour*AGX32-AGZ32+AGW32,
AGW32-AGZ32)))</f>
        <v/>
      </c>
      <c r="AHB32" s="224"/>
      <c r="AHC32" s="214"/>
      <c r="AHD32" s="250"/>
      <c r="AHE32" s="253" t="str">
        <f>IF(tbHours[[#This Row],[Employees]]="","",
IF(PTOMode=1,"-",
CHOOSE(PTOMode,
0,
AHA32+IF(AHB32=0,0,1)*IF(hoursMode="Daily",PTOHour-AHD32,PTOHour*260/dPeriods-AHD32),
PTOHour*AHB32-AHD32+AHA32,
AHA32-AHD32)))</f>
        <v/>
      </c>
      <c r="AHF32" s="224"/>
      <c r="AHG32" s="214"/>
      <c r="AHH32" s="250"/>
      <c r="AHI32" s="253" t="str">
        <f>IF(tbHours[[#This Row],[Employees]]="","",
IF(PTOMode=1,"-",
CHOOSE(PTOMode,
0,
AHE32+IF(AHF32=0,0,1)*IF(hoursMode="Daily",PTOHour-AHH32,PTOHour*260/dPeriods-AHH32),
PTOHour*AHF32-AHH32+AHE32,
AHE32-AHH32)))</f>
        <v/>
      </c>
      <c r="AHJ32" s="224"/>
      <c r="AHK32" s="214"/>
      <c r="AHL32" s="250"/>
      <c r="AHM32" s="253" t="str">
        <f>IF(tbHours[[#This Row],[Employees]]="","",
IF(PTOMode=1,"-",
CHOOSE(PTOMode,
0,
AHI32+IF(AHJ32=0,0,1)*IF(hoursMode="Daily",PTOHour-AHL32,PTOHour*260/dPeriods-AHL32),
PTOHour*AHJ32-AHL32+AHI32,
AHI32-AHL32)))</f>
        <v/>
      </c>
      <c r="AHN32" s="224"/>
      <c r="AHO32" s="214"/>
      <c r="AHP32" s="250"/>
      <c r="AHQ32" s="253" t="str">
        <f>IF(tbHours[[#This Row],[Employees]]="","",
IF(PTOMode=1,"-",
CHOOSE(PTOMode,
0,
AHM32+IF(AHN32=0,0,1)*IF(hoursMode="Daily",PTOHour-AHP32,PTOHour*260/dPeriods-AHP32),
PTOHour*AHN32-AHP32+AHM32,
AHM32-AHP32)))</f>
        <v/>
      </c>
      <c r="AHR32" s="224"/>
      <c r="AHS32" s="214"/>
      <c r="AHT32" s="250"/>
      <c r="AHU32" s="253" t="str">
        <f>IF(tbHours[[#This Row],[Employees]]="","",
IF(PTOMode=1,"-",
CHOOSE(PTOMode,
0,
AHQ32+IF(AHR32=0,0,1)*IF(hoursMode="Daily",PTOHour-AHT32,PTOHour*260/dPeriods-AHT32),
PTOHour*AHR32-AHT32+AHQ32,
AHQ32-AHT32)))</f>
        <v/>
      </c>
      <c r="AHV32" s="224"/>
      <c r="AHW32" s="214"/>
      <c r="AHX32" s="250"/>
      <c r="AHY32" s="253" t="str">
        <f>IF(tbHours[[#This Row],[Employees]]="","",
IF(PTOMode=1,"-",
CHOOSE(PTOMode,
0,
AHU32+IF(AHV32=0,0,1)*IF(hoursMode="Daily",PTOHour-AHX32,PTOHour*260/dPeriods-AHX32),
PTOHour*AHV32-AHX32+AHU32,
AHU32-AHX32)))</f>
        <v/>
      </c>
      <c r="AHZ32" s="224"/>
      <c r="AIA32" s="214"/>
      <c r="AIB32" s="250"/>
      <c r="AIC32" s="253" t="str">
        <f>IF(tbHours[[#This Row],[Employees]]="","",
IF(PTOMode=1,"-",
CHOOSE(PTOMode,
0,
AHY32+IF(AHZ32=0,0,1)*IF(hoursMode="Daily",PTOHour-AIB32,PTOHour*260/dPeriods-AIB32),
PTOHour*AHZ32-AIB32+AHY32,
AHY32-AIB32)))</f>
        <v/>
      </c>
      <c r="AID32" s="224"/>
      <c r="AIE32" s="214"/>
      <c r="AIF32" s="250"/>
      <c r="AIG32" s="253" t="str">
        <f>IF(tbHours[[#This Row],[Employees]]="","",
IF(PTOMode=1,"-",
CHOOSE(PTOMode,
0,
AIC32+IF(AID32=0,0,1)*IF(hoursMode="Daily",PTOHour-AIF32,PTOHour*260/dPeriods-AIF32),
PTOHour*AID32-AIF32+AIC32,
AIC32-AIF32)))</f>
        <v/>
      </c>
      <c r="AIH32" s="224"/>
      <c r="AII32" s="214"/>
      <c r="AIJ32" s="250"/>
      <c r="AIK32" s="253" t="str">
        <f>IF(tbHours[[#This Row],[Employees]]="","",
IF(PTOMode=1,"-",
CHOOSE(PTOMode,
0,
AIG32+IF(AIH32=0,0,1)*IF(hoursMode="Daily",PTOHour-AIJ32,PTOHour*260/dPeriods-AIJ32),
PTOHour*AIH32-AIJ32+AIG32,
AIG32-AIJ32)))</f>
        <v/>
      </c>
      <c r="AIL32" s="224"/>
      <c r="AIM32" s="214"/>
      <c r="AIN32" s="250"/>
      <c r="AIO32" s="253" t="str">
        <f>IF(tbHours[[#This Row],[Employees]]="","",
IF(PTOMode=1,"-",
CHOOSE(PTOMode,
0,
AIK32+IF(AIL32=0,0,1)*IF(hoursMode="Daily",PTOHour-AIN32,PTOHour*260/dPeriods-AIN32),
PTOHour*AIL32-AIN32+AIK32,
AIK32-AIN32)))</f>
        <v/>
      </c>
      <c r="AIP32" s="224"/>
      <c r="AIQ32" s="214"/>
      <c r="AIR32" s="250"/>
      <c r="AIS32" s="253" t="str">
        <f>IF(tbHours[[#This Row],[Employees]]="","",
IF(PTOMode=1,"-",
CHOOSE(PTOMode,
0,
AIO32+IF(AIP32=0,0,1)*IF(hoursMode="Daily",PTOHour-AIR32,PTOHour*260/dPeriods-AIR32),
PTOHour*AIP32-AIR32+AIO32,
AIO32-AIR32)))</f>
        <v/>
      </c>
      <c r="AIT32" s="224"/>
      <c r="AIU32" s="214"/>
      <c r="AIV32" s="250"/>
      <c r="AIW32" s="253" t="str">
        <f>IF(tbHours[[#This Row],[Employees]]="","",
IF(PTOMode=1,"-",
CHOOSE(PTOMode,
0,
AIS32+IF(AIT32=0,0,1)*IF(hoursMode="Daily",PTOHour-AIV32,PTOHour*260/dPeriods-AIV32),
PTOHour*AIT32-AIV32+AIS32,
AIS32-AIV32)))</f>
        <v/>
      </c>
      <c r="AIX32" s="224"/>
      <c r="AIY32" s="214"/>
      <c r="AIZ32" s="250"/>
      <c r="AJA32" s="253" t="str">
        <f>IF(tbHours[[#This Row],[Employees]]="","",
IF(PTOMode=1,"-",
CHOOSE(PTOMode,
0,
AIW32+IF(AIX32=0,0,1)*IF(hoursMode="Daily",PTOHour-AIZ32,PTOHour*260/dPeriods-AIZ32),
PTOHour*AIX32-AIZ32+AIW32,
AIW32-AIZ32)))</f>
        <v/>
      </c>
      <c r="AJB32" s="224"/>
      <c r="AJC32" s="214"/>
      <c r="AJD32" s="250"/>
      <c r="AJE32" s="253" t="str">
        <f>IF(tbHours[[#This Row],[Employees]]="","",
IF(PTOMode=1,"-",
CHOOSE(PTOMode,
0,
AJA32+IF(AJB32=0,0,1)*IF(hoursMode="Daily",PTOHour-AJD32,PTOHour*260/dPeriods-AJD32),
PTOHour*AJB32-AJD32+AJA32,
AJA32-AJD32)))</f>
        <v/>
      </c>
      <c r="AJF32" s="224"/>
      <c r="AJG32" s="214"/>
      <c r="AJH32" s="250"/>
      <c r="AJI32" s="253" t="str">
        <f>IF(tbHours[[#This Row],[Employees]]="","",
IF(PTOMode=1,"-",
CHOOSE(PTOMode,
0,
AJE32+IF(AJF32=0,0,1)*IF(hoursMode="Daily",PTOHour-AJH32,PTOHour*260/dPeriods-AJH32),
PTOHour*AJF32-AJH32+AJE32,
AJE32-AJH32)))</f>
        <v/>
      </c>
      <c r="AJJ32" s="224"/>
      <c r="AJK32" s="214"/>
      <c r="AJL32" s="250"/>
      <c r="AJM32" s="253" t="str">
        <f>IF(tbHours[[#This Row],[Employees]]="","",
IF(PTOMode=1,"-",
CHOOSE(PTOMode,
0,
AJI32+IF(AJJ32=0,0,1)*IF(hoursMode="Daily",PTOHour-AJL32,PTOHour*260/dPeriods-AJL32),
PTOHour*AJJ32-AJL32+AJI32,
AJI32-AJL32)))</f>
        <v/>
      </c>
      <c r="AJN32" s="224"/>
      <c r="AJO32" s="214"/>
      <c r="AJP32" s="250"/>
      <c r="AJQ32" s="253" t="str">
        <f>IF(tbHours[[#This Row],[Employees]]="","",
IF(PTOMode=1,"-",
CHOOSE(PTOMode,
0,
AJM32+IF(AJN32=0,0,1)*IF(hoursMode="Daily",PTOHour-AJP32,PTOHour*260/dPeriods-AJP32),
PTOHour*AJN32-AJP32+AJM32,
AJM32-AJP32)))</f>
        <v/>
      </c>
      <c r="AJR32" s="224"/>
      <c r="AJS32" s="214"/>
      <c r="AJT32" s="250"/>
      <c r="AJU32" s="253" t="str">
        <f>IF(tbHours[[#This Row],[Employees]]="","",
IF(PTOMode=1,"-",
CHOOSE(PTOMode,
0,
AJQ32+IF(AJR32=0,0,1)*IF(hoursMode="Daily",PTOHour-AJT32,PTOHour*260/dPeriods-AJT32),
PTOHour*AJR32-AJT32+AJQ32,
AJQ32-AJT32)))</f>
        <v/>
      </c>
      <c r="AJV32" s="224"/>
      <c r="AJW32" s="214"/>
      <c r="AJX32" s="250"/>
      <c r="AJY32" s="253" t="str">
        <f>IF(tbHours[[#This Row],[Employees]]="","",
IF(PTOMode=1,"-",
CHOOSE(PTOMode,
0,
AJU32+IF(AJV32=0,0,1)*IF(hoursMode="Daily",PTOHour-AJX32,PTOHour*260/dPeriods-AJX32),
PTOHour*AJV32-AJX32+AJU32,
AJU32-AJX32)))</f>
        <v/>
      </c>
      <c r="AJZ32" s="224"/>
      <c r="AKA32" s="214"/>
      <c r="AKB32" s="250"/>
      <c r="AKC32" s="253" t="str">
        <f>IF(tbHours[[#This Row],[Employees]]="","",
IF(PTOMode=1,"-",
CHOOSE(PTOMode,
0,
AJY32+IF(AJZ32=0,0,1)*IF(hoursMode="Daily",PTOHour-AKB32,PTOHour*260/dPeriods-AKB32),
PTOHour*AJZ32-AKB32+AJY32,
AJY32-AKB32)))</f>
        <v/>
      </c>
      <c r="AKD32" s="224"/>
      <c r="AKE32" s="214"/>
      <c r="AKF32" s="250"/>
      <c r="AKG32" s="253" t="str">
        <f>IF(tbHours[[#This Row],[Employees]]="","",
IF(PTOMode=1,"-",
CHOOSE(PTOMode,
0,
AKC32+IF(AKD32=0,0,1)*IF(hoursMode="Daily",PTOHour-AKF32,PTOHour*260/dPeriods-AKF32),
PTOHour*AKD32-AKF32+AKC32,
AKC32-AKF32)))</f>
        <v/>
      </c>
      <c r="AKH32" s="224"/>
      <c r="AKI32" s="214"/>
      <c r="AKJ32" s="250"/>
      <c r="AKK32" s="253" t="str">
        <f>IF(tbHours[[#This Row],[Employees]]="","",
IF(PTOMode=1,"-",
CHOOSE(PTOMode,
0,
AKG32+IF(AKH32=0,0,1)*IF(hoursMode="Daily",PTOHour-AKJ32,PTOHour*260/dPeriods-AKJ32),
PTOHour*AKH32-AKJ32+AKG32,
AKG32-AKJ32)))</f>
        <v/>
      </c>
      <c r="AKL32" s="224"/>
      <c r="AKM32" s="214"/>
      <c r="AKN32" s="250"/>
      <c r="AKO32" s="253" t="str">
        <f>IF(tbHours[[#This Row],[Employees]]="","",
IF(PTOMode=1,"-",
CHOOSE(PTOMode,
0,
AKK32+IF(AKL32=0,0,1)*IF(hoursMode="Daily",PTOHour-AKN32,PTOHour*260/dPeriods-AKN32),
PTOHour*AKL32-AKN32+AKK32,
AKK32-AKN32)))</f>
        <v/>
      </c>
      <c r="AKP32" s="224"/>
      <c r="AKQ32" s="214"/>
      <c r="AKR32" s="250"/>
      <c r="AKS32" s="253" t="str">
        <f>IF(tbHours[[#This Row],[Employees]]="","",
IF(PTOMode=1,"-",
CHOOSE(PTOMode,
0,
AKO32+IF(AKP32=0,0,1)*IF(hoursMode="Daily",PTOHour-AKR32,PTOHour*260/dPeriods-AKR32),
PTOHour*AKP32-AKR32+AKO32,
AKO32-AKR32)))</f>
        <v/>
      </c>
      <c r="AKT32" s="224"/>
      <c r="AKU32" s="214"/>
      <c r="AKV32" s="250"/>
      <c r="AKW32" s="253" t="str">
        <f>IF(tbHours[[#This Row],[Employees]]="","",
IF(PTOMode=1,"-",
CHOOSE(PTOMode,
0,
AKS32+IF(AKT32=0,0,1)*IF(hoursMode="Daily",PTOHour-AKV32,PTOHour*260/dPeriods-AKV32),
PTOHour*AKT32-AKV32+AKS32,
AKS32-AKV32)))</f>
        <v/>
      </c>
      <c r="AKX32" s="224"/>
      <c r="AKY32" s="214"/>
      <c r="AKZ32" s="250"/>
      <c r="ALA32" s="253" t="str">
        <f>IF(tbHours[[#This Row],[Employees]]="","",
IF(PTOMode=1,"-",
CHOOSE(PTOMode,
0,
AKW32+IF(AKX32=0,0,1)*IF(hoursMode="Daily",PTOHour-AKZ32,PTOHour*260/dPeriods-AKZ32),
PTOHour*AKX32-AKZ32+AKW32,
AKW32-AKZ32)))</f>
        <v/>
      </c>
      <c r="ALB32" s="224"/>
      <c r="ALC32" s="214"/>
      <c r="ALD32" s="250"/>
      <c r="ALE32" s="253" t="str">
        <f>IF(tbHours[[#This Row],[Employees]]="","",
IF(PTOMode=1,"-",
CHOOSE(PTOMode,
0,
ALA32+IF(ALB32=0,0,1)*IF(hoursMode="Daily",PTOHour-ALD32,PTOHour*260/dPeriods-ALD32),
PTOHour*ALB32-ALD32+ALA32,
ALA32-ALD32)))</f>
        <v/>
      </c>
      <c r="ALF32" s="224"/>
      <c r="ALG32" s="214"/>
      <c r="ALH32" s="250"/>
      <c r="ALI32" s="253" t="str">
        <f>IF(tbHours[[#This Row],[Employees]]="","",
IF(PTOMode=1,"-",
CHOOSE(PTOMode,
0,
ALE32+IF(ALF32=0,0,1)*IF(hoursMode="Daily",PTOHour-ALH32,PTOHour*260/dPeriods-ALH32),
PTOHour*ALF32-ALH32+ALE32,
ALE32-ALH32)))</f>
        <v/>
      </c>
      <c r="ALJ32" s="224"/>
      <c r="ALK32" s="214"/>
      <c r="ALL32" s="250"/>
      <c r="ALM32" s="253" t="str">
        <f>IF(tbHours[[#This Row],[Employees]]="","",
IF(PTOMode=1,"-",
CHOOSE(PTOMode,
0,
ALI32+IF(ALJ32=0,0,1)*IF(hoursMode="Daily",PTOHour-ALL32,PTOHour*260/dPeriods-ALL32),
PTOHour*ALJ32-ALL32+ALI32,
ALI32-ALL32)))</f>
        <v/>
      </c>
      <c r="ALN32" s="224"/>
      <c r="ALO32" s="214"/>
      <c r="ALP32" s="250"/>
      <c r="ALQ32" s="253" t="str">
        <f>IF(tbHours[[#This Row],[Employees]]="","",
IF(PTOMode=1,"-",
CHOOSE(PTOMode,
0,
ALM32+IF(ALN32=0,0,1)*IF(hoursMode="Daily",PTOHour-ALP32,PTOHour*260/dPeriods-ALP32),
PTOHour*ALN32-ALP32+ALM32,
ALM32-ALP32)))</f>
        <v/>
      </c>
      <c r="ALR32" s="224"/>
      <c r="ALS32" s="214"/>
      <c r="ALT32" s="250"/>
      <c r="ALU32" s="253" t="str">
        <f>IF(tbHours[[#This Row],[Employees]]="","",
IF(PTOMode=1,"-",
CHOOSE(PTOMode,
0,
ALQ32+IF(ALR32=0,0,1)*IF(hoursMode="Daily",PTOHour-ALT32,PTOHour*260/dPeriods-ALT32),
PTOHour*ALR32-ALT32+ALQ32,
ALQ32-ALT32)))</f>
        <v/>
      </c>
      <c r="ALV32" s="224"/>
      <c r="ALW32" s="214"/>
      <c r="ALX32" s="250"/>
      <c r="ALY32" s="253" t="str">
        <f>IF(tbHours[[#This Row],[Employees]]="","",
IF(PTOMode=1,"-",
CHOOSE(PTOMode,
0,
ALU32+IF(ALV32=0,0,1)*IF(hoursMode="Daily",PTOHour-ALX32,PTOHour*260/dPeriods-ALX32),
PTOHour*ALV32-ALX32+ALU32,
ALU32-ALX32)))</f>
        <v/>
      </c>
      <c r="ALZ32" s="224"/>
      <c r="AMA32" s="214"/>
      <c r="AMB32" s="250"/>
      <c r="AMC32" s="253" t="str">
        <f>IF(tbHours[[#This Row],[Employees]]="","",
IF(PTOMode=1,"-",
CHOOSE(PTOMode,
0,
ALY32+IF(ALZ32=0,0,1)*IF(hoursMode="Daily",PTOHour-AMB32,PTOHour*260/dPeriods-AMB32),
PTOHour*ALZ32-AMB32+ALY32,
ALY32-AMB32)))</f>
        <v/>
      </c>
      <c r="AMD32" s="224"/>
      <c r="AME32" s="214"/>
      <c r="AMF32" s="250"/>
      <c r="AMG32" s="253" t="str">
        <f>IF(tbHours[[#This Row],[Employees]]="","",
IF(PTOMode=1,"-",
CHOOSE(PTOMode,
0,
AMC32+IF(AMD32=0,0,1)*IF(hoursMode="Daily",PTOHour-AMF32,PTOHour*260/dPeriods-AMF32),
PTOHour*AMD32-AMF32+AMC32,
AMC32-AMF32)))</f>
        <v/>
      </c>
      <c r="AMH32" s="224"/>
      <c r="AMI32" s="214"/>
      <c r="AMJ32" s="250"/>
      <c r="AMK32" s="253" t="str">
        <f>IF(tbHours[[#This Row],[Employees]]="","",
IF(PTOMode=1,"-",
CHOOSE(PTOMode,
0,
AMG32+IF(AMH32=0,0,1)*IF(hoursMode="Daily",PTOHour-AMJ32,PTOHour*260/dPeriods-AMJ32),
PTOHour*AMH32-AMJ32+AMG32,
AMG32-AMJ32)))</f>
        <v/>
      </c>
      <c r="AML32" s="224"/>
      <c r="AMM32" s="214"/>
      <c r="AMN32" s="250"/>
      <c r="AMO32" s="253" t="str">
        <f>IF(tbHours[[#This Row],[Employees]]="","",
IF(PTOMode=1,"-",
CHOOSE(PTOMode,
0,
AMK32+IF(AML32=0,0,1)*IF(hoursMode="Daily",PTOHour-AMN32,PTOHour*260/dPeriods-AMN32),
PTOHour*AML32-AMN32+AMK32,
AMK32-AMN32)))</f>
        <v/>
      </c>
      <c r="AMP32" s="224"/>
      <c r="AMQ32" s="214"/>
      <c r="AMR32" s="250"/>
      <c r="AMS32" s="253" t="str">
        <f>IF(tbHours[[#This Row],[Employees]]="","",
IF(PTOMode=1,"-",
CHOOSE(PTOMode,
0,
AMO32+IF(AMP32=0,0,1)*IF(hoursMode="Daily",PTOHour-AMR32,PTOHour*260/dPeriods-AMR32),
PTOHour*AMP32-AMR32+AMO32,
AMO32-AMR32)))</f>
        <v/>
      </c>
      <c r="AMT32" s="224"/>
      <c r="AMU32" s="214"/>
      <c r="AMV32" s="250"/>
      <c r="AMW32" s="253" t="str">
        <f>IF(tbHours[[#This Row],[Employees]]="","",
IF(PTOMode=1,"-",
CHOOSE(PTOMode,
0,
AMS32+IF(AMT32=0,0,1)*IF(hoursMode="Daily",PTOHour-AMV32,PTOHour*260/dPeriods-AMV32),
PTOHour*AMT32-AMV32+AMS32,
AMS32-AMV32)))</f>
        <v/>
      </c>
      <c r="AMX32" s="224"/>
      <c r="AMY32" s="214"/>
      <c r="AMZ32" s="250"/>
      <c r="ANA32" s="253" t="str">
        <f>IF(tbHours[[#This Row],[Employees]]="","",
IF(PTOMode=1,"-",
CHOOSE(PTOMode,
0,
AMW32+IF(AMX32=0,0,1)*IF(hoursMode="Daily",PTOHour-AMZ32,PTOHour*260/dPeriods-AMZ32),
PTOHour*AMX32-AMZ32+AMW32,
AMW32-AMZ32)))</f>
        <v/>
      </c>
      <c r="ANB32" s="224"/>
      <c r="ANC32" s="214"/>
      <c r="AND32" s="250"/>
      <c r="ANE32" s="253" t="str">
        <f>IF(tbHours[[#This Row],[Employees]]="","",
IF(PTOMode=1,"-",
CHOOSE(PTOMode,
0,
ANA32+IF(ANB32=0,0,1)*IF(hoursMode="Daily",PTOHour-AND32,PTOHour*260/dPeriods-AND32),
PTOHour*ANB32-AND32+ANA32,
ANA32-AND32)))</f>
        <v/>
      </c>
      <c r="ANF32" s="224"/>
      <c r="ANG32" s="214"/>
      <c r="ANH32" s="250"/>
      <c r="ANI32" s="253" t="str">
        <f>IF(tbHours[[#This Row],[Employees]]="","",
IF(PTOMode=1,"-",
CHOOSE(PTOMode,
0,
ANE32+IF(ANF32=0,0,1)*IF(hoursMode="Daily",PTOHour-ANH32,PTOHour*260/dPeriods-ANH32),
PTOHour*ANF32-ANH32+ANE32,
ANE32-ANH32)))</f>
        <v/>
      </c>
      <c r="ANJ32" s="224"/>
      <c r="ANK32" s="214"/>
      <c r="ANL32" s="250"/>
      <c r="ANM32" s="253" t="str">
        <f>IF(tbHours[[#This Row],[Employees]]="","",
IF(PTOMode=1,"-",
CHOOSE(PTOMode,
0,
ANI32+IF(ANJ32=0,0,1)*IF(hoursMode="Daily",PTOHour-ANL32,PTOHour*260/dPeriods-ANL32),
PTOHour*ANJ32-ANL32+ANI32,
ANI32-ANL32)))</f>
        <v/>
      </c>
      <c r="ANN32" s="224"/>
      <c r="ANO32" s="214"/>
      <c r="ANP32" s="250"/>
      <c r="ANQ32" s="253" t="str">
        <f>IF(tbHours[[#This Row],[Employees]]="","",
IF(PTOMode=1,"-",
CHOOSE(PTOMode,
0,
ANM32+IF(ANN32=0,0,1)*IF(hoursMode="Daily",PTOHour-ANP32,PTOHour*260/dPeriods-ANP32),
PTOHour*ANN32-ANP32+ANM32,
ANM32-ANP32)))</f>
        <v/>
      </c>
      <c r="ANR32" s="224"/>
      <c r="ANS32" s="214"/>
      <c r="ANT32" s="250"/>
      <c r="ANU32" s="253" t="str">
        <f>IF(tbHours[[#This Row],[Employees]]="","",
IF(PTOMode=1,"-",
CHOOSE(PTOMode,
0,
ANQ32+IF(ANR32=0,0,1)*IF(hoursMode="Daily",PTOHour-ANT32,PTOHour*260/dPeriods-ANT32),
PTOHour*ANR32-ANT32+ANQ32,
ANQ32-ANT32)))</f>
        <v/>
      </c>
      <c r="ANV32" s="224"/>
      <c r="ANW32" s="214"/>
      <c r="ANX32" s="250"/>
      <c r="ANY32" s="253" t="str">
        <f>IF(tbHours[[#This Row],[Employees]]="","",
IF(PTOMode=1,"-",
CHOOSE(PTOMode,
0,
ANU32+IF(ANV32=0,0,1)*IF(hoursMode="Daily",PTOHour-ANX32,PTOHour*260/dPeriods-ANX32),
PTOHour*ANV32-ANX32+ANU32,
ANU32-ANX32)))</f>
        <v/>
      </c>
      <c r="ANZ32" s="224"/>
      <c r="AOA32" s="214"/>
      <c r="AOB32" s="250"/>
      <c r="AOC32" s="253" t="str">
        <f>IF(tbHours[[#This Row],[Employees]]="","",
IF(PTOMode=1,"-",
CHOOSE(PTOMode,
0,
ANY32+IF(ANZ32=0,0,1)*IF(hoursMode="Daily",PTOHour-AOB32,PTOHour*260/dPeriods-AOB32),
PTOHour*ANZ32-AOB32+ANY32,
ANY32-AOB32)))</f>
        <v/>
      </c>
      <c r="AOD32" s="224"/>
      <c r="AOE32" s="214"/>
      <c r="AOF32" s="250"/>
      <c r="AOG32" s="253" t="str">
        <f>IF(tbHours[[#This Row],[Employees]]="","",
IF(PTOMode=1,"-",
CHOOSE(PTOMode,
0,
AOC32+IF(AOD32=0,0,1)*IF(hoursMode="Daily",PTOHour-AOF32,PTOHour*260/dPeriods-AOF32),
PTOHour*AOD32-AOF32+AOC32,
AOC32-AOF32)))</f>
        <v/>
      </c>
      <c r="AOH32" s="224"/>
      <c r="AOI32" s="214"/>
      <c r="AOJ32" s="250"/>
      <c r="AOK32" s="253" t="str">
        <f>IF(tbHours[[#This Row],[Employees]]="","",
IF(PTOMode=1,"-",
CHOOSE(PTOMode,
0,
AOG32+IF(AOH32=0,0,1)*IF(hoursMode="Daily",PTOHour-AOJ32,PTOHour*260/dPeriods-AOJ32),
PTOHour*AOH32-AOJ32+AOG32,
AOG32-AOJ32)))</f>
        <v/>
      </c>
      <c r="AOL32" s="224"/>
      <c r="AOM32" s="214"/>
      <c r="AON32" s="250"/>
      <c r="AOO32" s="253" t="str">
        <f>IF(tbHours[[#This Row],[Employees]]="","",
IF(PTOMode=1,"-",
CHOOSE(PTOMode,
0,
AOK32+IF(AOL32=0,0,1)*IF(hoursMode="Daily",PTOHour-AON32,PTOHour*260/dPeriods-AON32),
PTOHour*AOL32-AON32+AOK32,
AOK32-AON32)))</f>
        <v/>
      </c>
      <c r="AOP32" s="224"/>
      <c r="AOQ32" s="214"/>
      <c r="AOR32" s="250"/>
      <c r="AOS32" s="253" t="str">
        <f>IF(tbHours[[#This Row],[Employees]]="","",
IF(PTOMode=1,"-",
CHOOSE(PTOMode,
0,
AOO32+IF(AOP32=0,0,1)*IF(hoursMode="Daily",PTOHour-AOR32,PTOHour*260/dPeriods-AOR32),
PTOHour*AOP32-AOR32+AOO32,
AOO32-AOR32)))</f>
        <v/>
      </c>
      <c r="AOT32" s="224"/>
      <c r="AOU32" s="214"/>
      <c r="AOV32" s="250"/>
      <c r="AOW32" s="253" t="str">
        <f>IF(tbHours[[#This Row],[Employees]]="","",
IF(PTOMode=1,"-",
CHOOSE(PTOMode,
0,
AOS32+IF(AOT32=0,0,1)*IF(hoursMode="Daily",PTOHour-AOV32,PTOHour*260/dPeriods-AOV32),
PTOHour*AOT32-AOV32+AOS32,
AOS32-AOV32)))</f>
        <v/>
      </c>
      <c r="AOX32" s="224"/>
      <c r="AOY32" s="214"/>
      <c r="AOZ32" s="250"/>
      <c r="APA32" s="253" t="str">
        <f>IF(tbHours[[#This Row],[Employees]]="","",
IF(PTOMode=1,"-",
CHOOSE(PTOMode,
0,
AOW32+IF(AOX32=0,0,1)*IF(hoursMode="Daily",PTOHour-AOZ32,PTOHour*260/dPeriods-AOZ32),
PTOHour*AOX32-AOZ32+AOW32,
AOW32-AOZ32)))</f>
        <v/>
      </c>
      <c r="APB32" s="224"/>
      <c r="APC32" s="214"/>
      <c r="APD32" s="250"/>
      <c r="APE32" s="253" t="str">
        <f>IF(tbHours[[#This Row],[Employees]]="","",
IF(PTOMode=1,"-",
CHOOSE(PTOMode,
0,
APA32+IF(APB32=0,0,1)*IF(hoursMode="Daily",PTOHour-APD32,PTOHour*260/dPeriods-APD32),
PTOHour*APB32-APD32+APA32,
APA32-APD32)))</f>
        <v/>
      </c>
      <c r="APF32" s="224"/>
      <c r="APG32" s="214"/>
      <c r="APH32" s="250"/>
      <c r="API32" s="253" t="str">
        <f>IF(tbHours[[#This Row],[Employees]]="","",
IF(PTOMode=1,"-",
CHOOSE(PTOMode,
0,
APE32+IF(APF32=0,0,1)*IF(hoursMode="Daily",PTOHour-APH32,PTOHour*260/dPeriods-APH32),
PTOHour*APF32-APH32+APE32,
APE32-APH32)))</f>
        <v/>
      </c>
      <c r="APJ32" s="224"/>
      <c r="APK32" s="214"/>
      <c r="APL32" s="250"/>
      <c r="APM32" s="253" t="str">
        <f>IF(tbHours[[#This Row],[Employees]]="","",
IF(PTOMode=1,"-",
CHOOSE(PTOMode,
0,
API32+IF(APJ32=0,0,1)*IF(hoursMode="Daily",PTOHour-APL32,PTOHour*260/dPeriods-APL32),
PTOHour*APJ32-APL32+API32,
API32-APL32)))</f>
        <v/>
      </c>
      <c r="APN32" s="224"/>
      <c r="APO32" s="214"/>
      <c r="APP32" s="250"/>
      <c r="APQ32" s="253" t="str">
        <f>IF(tbHours[[#This Row],[Employees]]="","",
IF(PTOMode=1,"-",
CHOOSE(PTOMode,
0,
APM32+IF(APN32=0,0,1)*IF(hoursMode="Daily",PTOHour-APP32,PTOHour*260/dPeriods-APP32),
PTOHour*APN32-APP32+APM32,
APM32-APP32)))</f>
        <v/>
      </c>
      <c r="APR32" s="224"/>
      <c r="APS32" s="214"/>
      <c r="APT32" s="250"/>
      <c r="APU32" s="253" t="str">
        <f>IF(tbHours[[#This Row],[Employees]]="","",
IF(PTOMode=1,"-",
CHOOSE(PTOMode,
0,
APQ32+IF(APR32=0,0,1)*IF(hoursMode="Daily",PTOHour-APT32,PTOHour*260/dPeriods-APT32),
PTOHour*APR32-APT32+APQ32,
APQ32-APT32)))</f>
        <v/>
      </c>
      <c r="APV32" s="224"/>
      <c r="APW32" s="214"/>
      <c r="APX32" s="250"/>
      <c r="APY32" s="253" t="str">
        <f>IF(tbHours[[#This Row],[Employees]]="","",
IF(PTOMode=1,"-",
CHOOSE(PTOMode,
0,
APU32+IF(APV32=0,0,1)*IF(hoursMode="Daily",PTOHour-APX32,PTOHour*260/dPeriods-APX32),
PTOHour*APV32-APX32+APU32,
APU32-APX32)))</f>
        <v/>
      </c>
      <c r="APZ32" s="224"/>
      <c r="AQA32" s="214"/>
      <c r="AQB32" s="250"/>
      <c r="AQC32" s="253" t="str">
        <f>IF(tbHours[[#This Row],[Employees]]="","",
IF(PTOMode=1,"-",
CHOOSE(PTOMode,
0,
APY32+IF(APZ32=0,0,1)*IF(hoursMode="Daily",PTOHour-AQB32,PTOHour*260/dPeriods-AQB32),
PTOHour*APZ32-AQB32+APY32,
APY32-AQB32)))</f>
        <v/>
      </c>
      <c r="AQD32" s="224"/>
      <c r="AQE32" s="214"/>
      <c r="AQF32" s="250"/>
      <c r="AQG32" s="253" t="str">
        <f>IF(tbHours[[#This Row],[Employees]]="","",
IF(PTOMode=1,"-",
CHOOSE(PTOMode,
0,
AQC32+IF(AQD32=0,0,1)*IF(hoursMode="Daily",PTOHour-AQF32,PTOHour*260/dPeriods-AQF32),
PTOHour*AQD32-AQF32+AQC32,
AQC32-AQF32)))</f>
        <v/>
      </c>
      <c r="AQH32" s="224"/>
      <c r="AQI32" s="214"/>
      <c r="AQJ32" s="250"/>
      <c r="AQK32" s="253" t="str">
        <f>IF(tbHours[[#This Row],[Employees]]="","",
IF(PTOMode=1,"-",
CHOOSE(PTOMode,
0,
AQG32+IF(AQH32=0,0,1)*IF(hoursMode="Daily",PTOHour-AQJ32,PTOHour*260/dPeriods-AQJ32),
PTOHour*AQH32-AQJ32+AQG32,
AQG32-AQJ32)))</f>
        <v/>
      </c>
      <c r="AQL32" s="224"/>
      <c r="AQM32" s="214"/>
      <c r="AQN32" s="250"/>
      <c r="AQO32" s="253" t="str">
        <f>IF(tbHours[[#This Row],[Employees]]="","",
IF(PTOMode=1,"-",
CHOOSE(PTOMode,
0,
AQK32+IF(AQL32=0,0,1)*IF(hoursMode="Daily",PTOHour-AQN32,PTOHour*260/dPeriods-AQN32),
PTOHour*AQL32-AQN32+AQK32,
AQK32-AQN32)))</f>
        <v/>
      </c>
      <c r="AQP32" s="224"/>
      <c r="AQQ32" s="214"/>
      <c r="AQR32" s="250"/>
      <c r="AQS32" s="253" t="str">
        <f>IF(tbHours[[#This Row],[Employees]]="","",
IF(PTOMode=1,"-",
CHOOSE(PTOMode,
0,
AQO32+IF(AQP32=0,0,1)*IF(hoursMode="Daily",PTOHour-AQR32,PTOHour*260/dPeriods-AQR32),
PTOHour*AQP32-AQR32+AQO32,
AQO32-AQR32)))</f>
        <v/>
      </c>
      <c r="AQT32" s="224"/>
      <c r="AQU32" s="214"/>
      <c r="AQV32" s="250"/>
      <c r="AQW32" s="253" t="str">
        <f>IF(tbHours[[#This Row],[Employees]]="","",
IF(PTOMode=1,"-",
CHOOSE(PTOMode,
0,
AQS32+IF(AQT32=0,0,1)*IF(hoursMode="Daily",PTOHour-AQV32,PTOHour*260/dPeriods-AQV32),
PTOHour*AQT32-AQV32+AQS32,
AQS32-AQV32)))</f>
        <v/>
      </c>
      <c r="AQX32" s="224"/>
      <c r="AQY32" s="214"/>
      <c r="AQZ32" s="250"/>
      <c r="ARA32" s="253" t="str">
        <f>IF(tbHours[[#This Row],[Employees]]="","",
IF(PTOMode=1,"-",
CHOOSE(PTOMode,
0,
AQW32+IF(AQX32=0,0,1)*IF(hoursMode="Daily",PTOHour-AQZ32,PTOHour*260/dPeriods-AQZ32),
PTOHour*AQX32-AQZ32+AQW32,
AQW32-AQZ32)))</f>
        <v/>
      </c>
      <c r="ARB32" s="224"/>
      <c r="ARC32" s="214"/>
      <c r="ARD32" s="250"/>
      <c r="ARE32" s="253" t="str">
        <f>IF(tbHours[[#This Row],[Employees]]="","",
IF(PTOMode=1,"-",
CHOOSE(PTOMode,
0,
ARA32+IF(ARB32=0,0,1)*IF(hoursMode="Daily",PTOHour-ARD32,PTOHour*260/dPeriods-ARD32),
PTOHour*ARB32-ARD32+ARA32,
ARA32-ARD32)))</f>
        <v/>
      </c>
      <c r="ARF32" s="224"/>
      <c r="ARG32" s="214"/>
      <c r="ARH32" s="250"/>
      <c r="ARI32" s="253" t="str">
        <f>IF(tbHours[[#This Row],[Employees]]="","",
IF(PTOMode=1,"-",
CHOOSE(PTOMode,
0,
ARE32+IF(ARF32=0,0,1)*IF(hoursMode="Daily",PTOHour-ARH32,PTOHour*260/dPeriods-ARH32),
PTOHour*ARF32-ARH32+ARE32,
ARE32-ARH32)))</f>
        <v/>
      </c>
      <c r="ARJ32" s="224"/>
      <c r="ARK32" s="214"/>
      <c r="ARL32" s="250"/>
      <c r="ARM32" s="253" t="str">
        <f>IF(tbHours[[#This Row],[Employees]]="","",
IF(PTOMode=1,"-",
CHOOSE(PTOMode,
0,
ARI32+IF(ARJ32=0,0,1)*IF(hoursMode="Daily",PTOHour-ARL32,PTOHour*260/dPeriods-ARL32),
PTOHour*ARJ32-ARL32+ARI32,
ARI32-ARL32)))</f>
        <v/>
      </c>
      <c r="ARN32" s="224"/>
      <c r="ARO32" s="214"/>
      <c r="ARP32" s="250"/>
      <c r="ARQ32" s="253" t="str">
        <f>IF(tbHours[[#This Row],[Employees]]="","",
IF(PTOMode=1,"-",
CHOOSE(PTOMode,
0,
ARM32+IF(ARN32=0,0,1)*IF(hoursMode="Daily",PTOHour-ARP32,PTOHour*260/dPeriods-ARP32),
PTOHour*ARN32-ARP32+ARM32,
ARM32-ARP32)))</f>
        <v/>
      </c>
      <c r="ARR32" s="224"/>
      <c r="ARS32" s="214"/>
      <c r="ART32" s="250"/>
      <c r="ARU32" s="253" t="str">
        <f>IF(tbHours[[#This Row],[Employees]]="","",
IF(PTOMode=1,"-",
CHOOSE(PTOMode,
0,
ARQ32+IF(ARR32=0,0,1)*IF(hoursMode="Daily",PTOHour-ART32,PTOHour*260/dPeriods-ART32),
PTOHour*ARR32-ART32+ARQ32,
ARQ32-ART32)))</f>
        <v/>
      </c>
      <c r="ARV32" s="224"/>
      <c r="ARW32" s="214"/>
      <c r="ARX32" s="250"/>
      <c r="ARY32" s="253" t="str">
        <f>IF(tbHours[[#This Row],[Employees]]="","",
IF(PTOMode=1,"-",
CHOOSE(PTOMode,
0,
ARU32+IF(ARV32=0,0,1)*IF(hoursMode="Daily",PTOHour-ARX32,PTOHour*260/dPeriods-ARX32),
PTOHour*ARV32-ARX32+ARU32,
ARU32-ARX32)))</f>
        <v/>
      </c>
      <c r="ARZ32" s="224"/>
      <c r="ASA32" s="214"/>
      <c r="ASB32" s="250"/>
      <c r="ASC32" s="253" t="str">
        <f>IF(tbHours[[#This Row],[Employees]]="","",
IF(PTOMode=1,"-",
CHOOSE(PTOMode,
0,
ARY32+IF(ARZ32=0,0,1)*IF(hoursMode="Daily",PTOHour-ASB32,PTOHour*260/dPeriods-ASB32),
PTOHour*ARZ32-ASB32+ARY32,
ARY32-ASB32)))</f>
        <v/>
      </c>
      <c r="ASD32" s="224"/>
      <c r="ASE32" s="214"/>
      <c r="ASF32" s="250"/>
      <c r="ASG32" s="253" t="str">
        <f>IF(tbHours[[#This Row],[Employees]]="","",
IF(PTOMode=1,"-",
CHOOSE(PTOMode,
0,
ASC32+IF(ASD32=0,0,1)*IF(hoursMode="Daily",PTOHour-ASF32,PTOHour*260/dPeriods-ASF32),
PTOHour*ASD32-ASF32+ASC32,
ASC32-ASF32)))</f>
        <v/>
      </c>
      <c r="ASH32" s="224"/>
      <c r="ASI32" s="214"/>
      <c r="ASJ32" s="250"/>
      <c r="ASK32" s="253" t="str">
        <f>IF(tbHours[[#This Row],[Employees]]="","",
IF(PTOMode=1,"-",
CHOOSE(PTOMode,
0,
ASG32+IF(ASH32=0,0,1)*IF(hoursMode="Daily",PTOHour-ASJ32,PTOHour*260/dPeriods-ASJ32),
PTOHour*ASH32-ASJ32+ASG32,
ASG32-ASJ32)))</f>
        <v/>
      </c>
      <c r="ASL32" s="224"/>
      <c r="ASM32" s="214"/>
      <c r="ASN32" s="250"/>
      <c r="ASO32" s="253" t="str">
        <f>IF(tbHours[[#This Row],[Employees]]="","",
IF(PTOMode=1,"-",
CHOOSE(PTOMode,
0,
ASK32+IF(ASL32=0,0,1)*IF(hoursMode="Daily",PTOHour-ASN32,PTOHour*260/dPeriods-ASN32),
PTOHour*ASL32-ASN32+ASK32,
ASK32-ASN32)))</f>
        <v/>
      </c>
      <c r="ASP32" s="224"/>
      <c r="ASQ32" s="214"/>
      <c r="ASR32" s="250"/>
      <c r="ASS32" s="253" t="str">
        <f>IF(tbHours[[#This Row],[Employees]]="","",
IF(PTOMode=1,"-",
CHOOSE(PTOMode,
0,
ASO32+IF(ASP32=0,0,1)*IF(hoursMode="Daily",PTOHour-ASR32,PTOHour*260/dPeriods-ASR32),
PTOHour*ASP32-ASR32+ASO32,
ASO32-ASR32)))</f>
        <v/>
      </c>
      <c r="AST32" s="224"/>
      <c r="ASU32" s="214"/>
      <c r="ASV32" s="250"/>
      <c r="ASW32" s="253" t="str">
        <f>IF(tbHours[[#This Row],[Employees]]="","",
IF(PTOMode=1,"-",
CHOOSE(PTOMode,
0,
ASS32+IF(AST32=0,0,1)*IF(hoursMode="Daily",PTOHour-ASV32,PTOHour*260/dPeriods-ASV32),
PTOHour*AST32-ASV32+ASS32,
ASS32-ASV32)))</f>
        <v/>
      </c>
      <c r="ASX32" s="224"/>
      <c r="ASY32" s="214"/>
      <c r="ASZ32" s="250"/>
      <c r="ATA32" s="253" t="str">
        <f>IF(tbHours[[#This Row],[Employees]]="","",
IF(PTOMode=1,"-",
CHOOSE(PTOMode,
0,
ASW32+IF(ASX32=0,0,1)*IF(hoursMode="Daily",PTOHour-ASZ32,PTOHour*260/dPeriods-ASZ32),
PTOHour*ASX32-ASZ32+ASW32,
ASW32-ASZ32)))</f>
        <v/>
      </c>
      <c r="ATB32" s="224"/>
      <c r="ATC32" s="214"/>
      <c r="ATD32" s="250"/>
      <c r="ATE32" s="253" t="str">
        <f>IF(tbHours[[#This Row],[Employees]]="","",
IF(PTOMode=1,"-",
CHOOSE(PTOMode,
0,
ATA32+IF(ATB32=0,0,1)*IF(hoursMode="Daily",PTOHour-ATD32,PTOHour*260/dPeriods-ATD32),
PTOHour*ATB32-ATD32+ATA32,
ATA32-ATD32)))</f>
        <v/>
      </c>
      <c r="ATF32" s="224"/>
      <c r="ATG32" s="214"/>
      <c r="ATH32" s="250"/>
      <c r="ATI32" s="253" t="str">
        <f>IF(tbHours[[#This Row],[Employees]]="","",
IF(PTOMode=1,"-",
CHOOSE(PTOMode,
0,
ATE32+IF(ATF32=0,0,1)*IF(hoursMode="Daily",PTOHour-ATH32,PTOHour*260/dPeriods-ATH32),
PTOHour*ATF32-ATH32+ATE32,
ATE32-ATH32)))</f>
        <v/>
      </c>
      <c r="ATJ32" s="224"/>
      <c r="ATK32" s="214"/>
      <c r="ATL32" s="250"/>
      <c r="ATM32" s="253" t="str">
        <f>IF(tbHours[[#This Row],[Employees]]="","",
IF(PTOMode=1,"-",
CHOOSE(PTOMode,
0,
ATI32+IF(ATJ32=0,0,1)*IF(hoursMode="Daily",PTOHour-ATL32,PTOHour*260/dPeriods-ATL32),
PTOHour*ATJ32-ATL32+ATI32,
ATI32-ATL32)))</f>
        <v/>
      </c>
      <c r="ATN32" s="224"/>
      <c r="ATO32" s="214"/>
      <c r="ATP32" s="250"/>
      <c r="ATQ32" s="253" t="str">
        <f>IF(tbHours[[#This Row],[Employees]]="","",
IF(PTOMode=1,"-",
CHOOSE(PTOMode,
0,
ATM32+IF(ATN32=0,0,1)*IF(hoursMode="Daily",PTOHour-ATP32,PTOHour*260/dPeriods-ATP32),
PTOHour*ATN32-ATP32+ATM32,
ATM32-ATP32)))</f>
        <v/>
      </c>
      <c r="ATR32" s="224"/>
      <c r="ATS32" s="214"/>
      <c r="ATT32" s="250"/>
      <c r="ATU32" s="253" t="str">
        <f>IF(tbHours[[#This Row],[Employees]]="","",
IF(PTOMode=1,"-",
CHOOSE(PTOMode,
0,
ATQ32+IF(ATR32=0,0,1)*IF(hoursMode="Daily",PTOHour-ATT32,PTOHour*260/dPeriods-ATT32),
PTOHour*ATR32-ATT32+ATQ32,
ATQ32-ATT32)))</f>
        <v/>
      </c>
      <c r="ATV32" s="224"/>
      <c r="ATW32" s="214"/>
      <c r="ATX32" s="250"/>
      <c r="ATY32" s="253" t="str">
        <f>IF(tbHours[[#This Row],[Employees]]="","",
IF(PTOMode=1,"-",
CHOOSE(PTOMode,
0,
ATU32+IF(ATV32=0,0,1)*IF(hoursMode="Daily",PTOHour-ATX32,PTOHour*260/dPeriods-ATX32),
PTOHour*ATV32-ATX32+ATU32,
ATU32-ATX32)))</f>
        <v/>
      </c>
      <c r="ATZ32" s="224"/>
      <c r="AUA32" s="214"/>
      <c r="AUB32" s="250"/>
      <c r="AUC32" s="253" t="str">
        <f>IF(tbHours[[#This Row],[Employees]]="","",
IF(PTOMode=1,"-",
CHOOSE(PTOMode,
0,
ATY32+IF(ATZ32=0,0,1)*IF(hoursMode="Daily",PTOHour-AUB32,PTOHour*260/dPeriods-AUB32),
PTOHour*ATZ32-AUB32+ATY32,
ATY32-AUB32)))</f>
        <v/>
      </c>
      <c r="AUD32" s="224"/>
      <c r="AUE32" s="214"/>
      <c r="AUF32" s="250"/>
      <c r="AUG32" s="253" t="str">
        <f>IF(tbHours[[#This Row],[Employees]]="","",
IF(PTOMode=1,"-",
CHOOSE(PTOMode,
0,
AUC32+IF(AUD32=0,0,1)*IF(hoursMode="Daily",PTOHour-AUF32,PTOHour*260/dPeriods-AUF32),
PTOHour*AUD32-AUF32+AUC32,
AUC32-AUF32)))</f>
        <v/>
      </c>
      <c r="AUH32" s="224"/>
      <c r="AUI32" s="214"/>
      <c r="AUJ32" s="250"/>
      <c r="AUK32" s="253" t="str">
        <f>IF(tbHours[[#This Row],[Employees]]="","",
IF(PTOMode=1,"-",
CHOOSE(PTOMode,
0,
AUG32+IF(AUH32=0,0,1)*IF(hoursMode="Daily",PTOHour-AUJ32,PTOHour*260/dPeriods-AUJ32),
PTOHour*AUH32-AUJ32+AUG32,
AUG32-AUJ32)))</f>
        <v/>
      </c>
      <c r="AUL32" s="224"/>
      <c r="AUM32" s="214"/>
      <c r="AUN32" s="250"/>
      <c r="AUO32" s="253" t="str">
        <f>IF(tbHours[[#This Row],[Employees]]="","",
IF(PTOMode=1,"-",
CHOOSE(PTOMode,
0,
AUK32+IF(AUL32=0,0,1)*IF(hoursMode="Daily",PTOHour-AUN32,PTOHour*260/dPeriods-AUN32),
PTOHour*AUL32-AUN32+AUK32,
AUK32-AUN32)))</f>
        <v/>
      </c>
      <c r="AUP32" s="224"/>
      <c r="AUQ32" s="214"/>
      <c r="AUR32" s="250"/>
      <c r="AUS32" s="253" t="str">
        <f>IF(tbHours[[#This Row],[Employees]]="","",
IF(PTOMode=1,"-",
CHOOSE(PTOMode,
0,
AUO32+IF(AUP32=0,0,1)*IF(hoursMode="Daily",PTOHour-AUR32,PTOHour*260/dPeriods-AUR32),
PTOHour*AUP32-AUR32+AUO32,
AUO32-AUR32)))</f>
        <v/>
      </c>
      <c r="AUT32" s="224"/>
      <c r="AUU32" s="214"/>
      <c r="AUV32" s="250"/>
      <c r="AUW32" s="253" t="str">
        <f>IF(tbHours[[#This Row],[Employees]]="","",
IF(PTOMode=1,"-",
CHOOSE(PTOMode,
0,
AUS32+IF(AUT32=0,0,1)*IF(hoursMode="Daily",PTOHour-AUV32,PTOHour*260/dPeriods-AUV32),
PTOHour*AUT32-AUV32+AUS32,
AUS32-AUV32)))</f>
        <v/>
      </c>
      <c r="AUX32" s="224"/>
      <c r="AUY32" s="214"/>
      <c r="AUZ32" s="250"/>
      <c r="AVA32" s="253" t="str">
        <f>IF(tbHours[[#This Row],[Employees]]="","",
IF(PTOMode=1,"-",
CHOOSE(PTOMode,
0,
AUW32+IF(AUX32=0,0,1)*IF(hoursMode="Daily",PTOHour-AUZ32,PTOHour*260/dPeriods-AUZ32),
PTOHour*AUX32-AUZ32+AUW32,
AUW32-AUZ32)))</f>
        <v/>
      </c>
      <c r="AVB32" s="224"/>
      <c r="AVC32" s="214"/>
      <c r="AVD32" s="250"/>
      <c r="AVE32" s="253" t="str">
        <f>IF(tbHours[[#This Row],[Employees]]="","",
IF(PTOMode=1,"-",
CHOOSE(PTOMode,
0,
AVA32+IF(AVB32=0,0,1)*IF(hoursMode="Daily",PTOHour-AVD32,PTOHour*260/dPeriods-AVD32),
PTOHour*AVB32-AVD32+AVA32,
AVA32-AVD32)))</f>
        <v/>
      </c>
      <c r="AVF32" s="224"/>
      <c r="AVG32" s="214"/>
      <c r="AVH32" s="250"/>
      <c r="AVI32" s="253" t="str">
        <f>IF(tbHours[[#This Row],[Employees]]="","",
IF(PTOMode=1,"-",
CHOOSE(PTOMode,
0,
AVE32+IF(AVF32=0,0,1)*IF(hoursMode="Daily",PTOHour-AVH32,PTOHour*260/dPeriods-AVH32),
PTOHour*AVF32-AVH32+AVE32,
AVE32-AVH32)))</f>
        <v/>
      </c>
      <c r="AVJ32" s="224"/>
      <c r="AVK32" s="214"/>
      <c r="AVL32" s="250"/>
      <c r="AVM32" s="253" t="str">
        <f>IF(tbHours[[#This Row],[Employees]]="","",
IF(PTOMode=1,"-",
CHOOSE(PTOMode,
0,
AVI32+IF(AVJ32=0,0,1)*IF(hoursMode="Daily",PTOHour-AVL32,PTOHour*260/dPeriods-AVL32),
PTOHour*AVJ32-AVL32+AVI32,
AVI32-AVL32)))</f>
        <v/>
      </c>
      <c r="AVN32" s="224"/>
      <c r="AVO32" s="214"/>
      <c r="AVP32" s="250"/>
      <c r="AVQ32" s="253" t="str">
        <f>IF(tbHours[[#This Row],[Employees]]="","",
IF(PTOMode=1,"-",
CHOOSE(PTOMode,
0,
AVM32+IF(AVN32=0,0,1)*IF(hoursMode="Daily",PTOHour-AVP32,PTOHour*260/dPeriods-AVP32),
PTOHour*AVN32-AVP32+AVM32,
AVM32-AVP32)))</f>
        <v/>
      </c>
      <c r="AVR32" s="224"/>
      <c r="AVS32" s="214"/>
      <c r="AVT32" s="250"/>
      <c r="AVU32" s="253" t="str">
        <f>IF(tbHours[[#This Row],[Employees]]="","",
IF(PTOMode=1,"-",
CHOOSE(PTOMode,
0,
AVQ32+IF(AVR32=0,0,1)*IF(hoursMode="Daily",PTOHour-AVT32,PTOHour*260/dPeriods-AVT32),
PTOHour*AVR32-AVT32+AVQ32,
AVQ32-AVT32)))</f>
        <v/>
      </c>
      <c r="AVV32" s="224"/>
      <c r="AVW32" s="214"/>
      <c r="AVX32" s="250"/>
      <c r="AVY32" s="253" t="str">
        <f>IF(tbHours[[#This Row],[Employees]]="","",
IF(PTOMode=1,"-",
CHOOSE(PTOMode,
0,
AVU32+IF(AVV32=0,0,1)*IF(hoursMode="Daily",PTOHour-AVX32,PTOHour*260/dPeriods-AVX32),
PTOHour*AVV32-AVX32+AVU32,
AVU32-AVX32)))</f>
        <v/>
      </c>
      <c r="AVZ32" s="224"/>
      <c r="AWA32" s="214"/>
      <c r="AWB32" s="250"/>
      <c r="AWC32" s="253" t="str">
        <f>IF(tbHours[[#This Row],[Employees]]="","",
IF(PTOMode=1,"-",
CHOOSE(PTOMode,
0,
AVY32+IF(AVZ32=0,0,1)*IF(hoursMode="Daily",PTOHour-AWB32,PTOHour*260/dPeriods-AWB32),
PTOHour*AVZ32-AWB32+AVY32,
AVY32-AWB32)))</f>
        <v/>
      </c>
      <c r="AWD32" s="224"/>
      <c r="AWE32" s="214"/>
      <c r="AWF32" s="250"/>
      <c r="AWG32" s="253" t="str">
        <f>IF(tbHours[[#This Row],[Employees]]="","",
IF(PTOMode=1,"-",
CHOOSE(PTOMode,
0,
AWC32+IF(AWD32=0,0,1)*IF(hoursMode="Daily",PTOHour-AWF32,PTOHour*260/dPeriods-AWF32),
PTOHour*AWD32-AWF32+AWC32,
AWC32-AWF32)))</f>
        <v/>
      </c>
      <c r="AWH32" s="224"/>
      <c r="AWI32" s="214"/>
      <c r="AWJ32" s="250"/>
      <c r="AWK32" s="253" t="str">
        <f>IF(tbHours[[#This Row],[Employees]]="","",
IF(PTOMode=1,"-",
CHOOSE(PTOMode,
0,
AWG32+IF(AWH32=0,0,1)*IF(hoursMode="Daily",PTOHour-AWJ32,PTOHour*260/dPeriods-AWJ32),
PTOHour*AWH32-AWJ32+AWG32,
AWG32-AWJ32)))</f>
        <v/>
      </c>
      <c r="AWL32" s="224"/>
      <c r="AWM32" s="214"/>
      <c r="AWN32" s="250"/>
      <c r="AWO32" s="253" t="str">
        <f>IF(tbHours[[#This Row],[Employees]]="","",
IF(PTOMode=1,"-",
CHOOSE(PTOMode,
0,
AWK32+IF(AWL32=0,0,1)*IF(hoursMode="Daily",PTOHour-AWN32,PTOHour*260/dPeriods-AWN32),
PTOHour*AWL32-AWN32+AWK32,
AWK32-AWN32)))</f>
        <v/>
      </c>
      <c r="AWP32" s="224"/>
      <c r="AWQ32" s="214"/>
      <c r="AWR32" s="250"/>
      <c r="AWS32" s="253" t="str">
        <f>IF(tbHours[[#This Row],[Employees]]="","",
IF(PTOMode=1,"-",
CHOOSE(PTOMode,
0,
AWO32+IF(AWP32=0,0,1)*IF(hoursMode="Daily",PTOHour-AWR32,PTOHour*260/dPeriods-AWR32),
PTOHour*AWP32-AWR32+AWO32,
AWO32-AWR32)))</f>
        <v/>
      </c>
      <c r="AWT32" s="224"/>
      <c r="AWU32" s="214"/>
      <c r="AWV32" s="250"/>
      <c r="AWW32" s="253" t="str">
        <f>IF(tbHours[[#This Row],[Employees]]="","",
IF(PTOMode=1,"-",
CHOOSE(PTOMode,
0,
AWS32+IF(AWT32=0,0,1)*IF(hoursMode="Daily",PTOHour-AWV32,PTOHour*260/dPeriods-AWV32),
PTOHour*AWT32-AWV32+AWS32,
AWS32-AWV32)))</f>
        <v/>
      </c>
      <c r="AWX32" s="224"/>
      <c r="AWY32" s="214"/>
      <c r="AWZ32" s="250"/>
      <c r="AXA32" s="253" t="str">
        <f>IF(tbHours[[#This Row],[Employees]]="","",
IF(PTOMode=1,"-",
CHOOSE(PTOMode,
0,
AWW32+IF(AWX32=0,0,1)*IF(hoursMode="Daily",PTOHour-AWZ32,PTOHour*260/dPeriods-AWZ32),
PTOHour*AWX32-AWZ32+AWW32,
AWW32-AWZ32)))</f>
        <v/>
      </c>
      <c r="AXB32" s="224"/>
      <c r="AXC32" s="214"/>
      <c r="AXD32" s="250"/>
      <c r="AXE32" s="253" t="str">
        <f>IF(tbHours[[#This Row],[Employees]]="","",
IF(PTOMode=1,"-",
CHOOSE(PTOMode,
0,
AXA32+IF(AXB32=0,0,1)*IF(hoursMode="Daily",PTOHour-AXD32,PTOHour*260/dPeriods-AXD32),
PTOHour*AXB32-AXD32+AXA32,
AXA32-AXD32)))</f>
        <v/>
      </c>
      <c r="AXF32" s="224"/>
      <c r="AXG32" s="214"/>
      <c r="AXH32" s="250"/>
      <c r="AXI32" s="253" t="str">
        <f>IF(tbHours[[#This Row],[Employees]]="","",
IF(PTOMode=1,"-",
CHOOSE(PTOMode,
0,
AXE32+IF(AXF32=0,0,1)*IF(hoursMode="Daily",PTOHour-AXH32,PTOHour*260/dPeriods-AXH32),
PTOHour*AXF32-AXH32+AXE32,
AXE32-AXH32)))</f>
        <v/>
      </c>
      <c r="AXJ32" s="224"/>
      <c r="AXK32" s="214"/>
      <c r="AXL32" s="250"/>
      <c r="AXM32" s="253" t="str">
        <f>IF(tbHours[[#This Row],[Employees]]="","",
IF(PTOMode=1,"-",
CHOOSE(PTOMode,
0,
AXI32+IF(AXJ32=0,0,1)*IF(hoursMode="Daily",PTOHour-AXL32,PTOHour*260/dPeriods-AXL32),
PTOHour*AXJ32-AXL32+AXI32,
AXI32-AXL32)))</f>
        <v/>
      </c>
      <c r="AXN32" s="224"/>
      <c r="AXO32" s="214"/>
      <c r="AXP32" s="250"/>
      <c r="AXQ32" s="253" t="str">
        <f>IF(tbHours[[#This Row],[Employees]]="","",
IF(PTOMode=1,"-",
CHOOSE(PTOMode,
0,
AXM32+IF(AXN32=0,0,1)*IF(hoursMode="Daily",PTOHour-AXP32,PTOHour*260/dPeriods-AXP32),
PTOHour*AXN32-AXP32+AXM32,
AXM32-AXP32)))</f>
        <v/>
      </c>
      <c r="AXR32" s="224"/>
      <c r="AXS32" s="214"/>
      <c r="AXT32" s="250"/>
      <c r="AXU32" s="253" t="str">
        <f>IF(tbHours[[#This Row],[Employees]]="","",
IF(PTOMode=1,"-",
CHOOSE(PTOMode,
0,
AXQ32+IF(AXR32=0,0,1)*IF(hoursMode="Daily",PTOHour-AXT32,PTOHour*260/dPeriods-AXT32),
PTOHour*AXR32-AXT32+AXQ32,
AXQ32-AXT32)))</f>
        <v/>
      </c>
      <c r="AXV32" s="224"/>
      <c r="AXW32" s="214"/>
      <c r="AXX32" s="250"/>
      <c r="AXY32" s="253" t="str">
        <f>IF(tbHours[[#This Row],[Employees]]="","",
IF(PTOMode=1,"-",
CHOOSE(PTOMode,
0,
AXU32+IF(AXV32=0,0,1)*IF(hoursMode="Daily",PTOHour-AXX32,PTOHour*260/dPeriods-AXX32),
PTOHour*AXV32-AXX32+AXU32,
AXU32-AXX32)))</f>
        <v/>
      </c>
      <c r="AXZ32" s="224"/>
      <c r="AYA32" s="214"/>
      <c r="AYB32" s="250"/>
      <c r="AYC32" s="253" t="str">
        <f>IF(tbHours[[#This Row],[Employees]]="","",
IF(PTOMode=1,"-",
CHOOSE(PTOMode,
0,
AXY32+IF(AXZ32=0,0,1)*IF(hoursMode="Daily",PTOHour-AYB32,PTOHour*260/dPeriods-AYB32),
PTOHour*AXZ32-AYB32+AXY32,
AXY32-AYB32)))</f>
        <v/>
      </c>
      <c r="AYD32" s="224"/>
      <c r="AYE32" s="214"/>
      <c r="AYF32" s="250"/>
      <c r="AYG32" s="253" t="str">
        <f>IF(tbHours[[#This Row],[Employees]]="","",
IF(PTOMode=1,"-",
CHOOSE(PTOMode,
0,
AYC32+IF(AYD32=0,0,1)*IF(hoursMode="Daily",PTOHour-AYF32,PTOHour*260/dPeriods-AYF32),
PTOHour*AYD32-AYF32+AYC32,
AYC32-AYF32)))</f>
        <v/>
      </c>
      <c r="AYH32" s="224"/>
      <c r="AYI32" s="214"/>
      <c r="AYJ32" s="250"/>
      <c r="AYK32" s="253" t="str">
        <f>IF(tbHours[[#This Row],[Employees]]="","",
IF(PTOMode=1,"-",
CHOOSE(PTOMode,
0,
AYG32+IF(AYH32=0,0,1)*IF(hoursMode="Daily",PTOHour-AYJ32,PTOHour*260/dPeriods-AYJ32),
PTOHour*AYH32-AYJ32+AYG32,
AYG32-AYJ32)))</f>
        <v/>
      </c>
      <c r="AYL32" s="224"/>
      <c r="AYM32" s="214"/>
      <c r="AYN32" s="250"/>
      <c r="AYO32" s="253" t="str">
        <f>IF(tbHours[[#This Row],[Employees]]="","",
IF(PTOMode=1,"-",
CHOOSE(PTOMode,
0,
AYK32+IF(AYL32=0,0,1)*IF(hoursMode="Daily",PTOHour-AYN32,PTOHour*260/dPeriods-AYN32),
PTOHour*AYL32-AYN32+AYK32,
AYK32-AYN32)))</f>
        <v/>
      </c>
      <c r="AYP32" s="224"/>
      <c r="AYQ32" s="214"/>
      <c r="AYR32" s="250"/>
      <c r="AYS32" s="253" t="str">
        <f>IF(tbHours[[#This Row],[Employees]]="","",
IF(PTOMode=1,"-",
CHOOSE(PTOMode,
0,
AYO32+IF(AYP32=0,0,1)*IF(hoursMode="Daily",PTOHour-AYR32,PTOHour*260/dPeriods-AYR32),
PTOHour*AYP32-AYR32+AYO32,
AYO32-AYR32)))</f>
        <v/>
      </c>
      <c r="AYT32" s="224"/>
      <c r="AYU32" s="214"/>
      <c r="AYV32" s="250"/>
      <c r="AYW32" s="253" t="str">
        <f>IF(tbHours[[#This Row],[Employees]]="","",
IF(PTOMode=1,"-",
CHOOSE(PTOMode,
0,
AYS32+IF(AYT32=0,0,1)*IF(hoursMode="Daily",PTOHour-AYV32,PTOHour*260/dPeriods-AYV32),
PTOHour*AYT32-AYV32+AYS32,
AYS32-AYV32)))</f>
        <v/>
      </c>
      <c r="AYX32" s="224"/>
      <c r="AYY32" s="214"/>
      <c r="AYZ32" s="250"/>
      <c r="AZA32" s="253" t="str">
        <f>IF(tbHours[[#This Row],[Employees]]="","",
IF(PTOMode=1,"-",
CHOOSE(PTOMode,
0,
AYW32+IF(AYX32=0,0,1)*IF(hoursMode="Daily",PTOHour-AYZ32,PTOHour*260/dPeriods-AYZ32),
PTOHour*AYX32-AYZ32+AYW32,
AYW32-AYZ32)))</f>
        <v/>
      </c>
      <c r="AZB32" s="224"/>
      <c r="AZC32" s="214"/>
      <c r="AZD32" s="250"/>
      <c r="AZE32" s="253" t="str">
        <f>IF(tbHours[[#This Row],[Employees]]="","",
IF(PTOMode=1,"-",
CHOOSE(PTOMode,
0,
AZA32+IF(AZB32=0,0,1)*IF(hoursMode="Daily",PTOHour-AZD32,PTOHour*260/dPeriods-AZD32),
PTOHour*AZB32-AZD32+AZA32,
AZA32-AZD32)))</f>
        <v/>
      </c>
      <c r="AZF32" s="224"/>
      <c r="AZG32" s="214"/>
      <c r="AZH32" s="250"/>
      <c r="AZI32" s="253" t="str">
        <f>IF(tbHours[[#This Row],[Employees]]="","",
IF(PTOMode=1,"-",
CHOOSE(PTOMode,
0,
AZE32+IF(AZF32=0,0,1)*IF(hoursMode="Daily",PTOHour-AZH32,PTOHour*260/dPeriods-AZH32),
PTOHour*AZF32-AZH32+AZE32,
AZE32-AZH32)))</f>
        <v/>
      </c>
      <c r="AZJ32" s="224"/>
      <c r="AZK32" s="214"/>
      <c r="AZL32" s="250"/>
      <c r="AZM32" s="253" t="str">
        <f>IF(tbHours[[#This Row],[Employees]]="","",
IF(PTOMode=1,"-",
CHOOSE(PTOMode,
0,
AZI32+IF(AZJ32=0,0,1)*IF(hoursMode="Daily",PTOHour-AZL32,PTOHour*260/dPeriods-AZL32),
PTOHour*AZJ32-AZL32+AZI32,
AZI32-AZL32)))</f>
        <v/>
      </c>
      <c r="AZN32" s="224"/>
      <c r="AZO32" s="214"/>
      <c r="AZP32" s="250"/>
      <c r="AZQ32" s="253" t="str">
        <f>IF(tbHours[[#This Row],[Employees]]="","",
IF(PTOMode=1,"-",
CHOOSE(PTOMode,
0,
AZM32+IF(AZN32=0,0,1)*IF(hoursMode="Daily",PTOHour-AZP32,PTOHour*260/dPeriods-AZP32),
PTOHour*AZN32-AZP32+AZM32,
AZM32-AZP32)))</f>
        <v/>
      </c>
      <c r="AZR32" s="224"/>
      <c r="AZS32" s="214"/>
      <c r="AZT32" s="250"/>
      <c r="AZU32" s="253" t="str">
        <f>IF(tbHours[[#This Row],[Employees]]="","",
IF(PTOMode=1,"-",
CHOOSE(PTOMode,
0,
AZQ32+IF(AZR32=0,0,1)*IF(hoursMode="Daily",PTOHour-AZT32,PTOHour*260/dPeriods-AZT32),
PTOHour*AZR32-AZT32+AZQ32,
AZQ32-AZT32)))</f>
        <v/>
      </c>
      <c r="AZV32" s="224"/>
      <c r="AZW32" s="214"/>
      <c r="AZX32" s="250"/>
      <c r="AZY32" s="253" t="str">
        <f>IF(tbHours[[#This Row],[Employees]]="","",
IF(PTOMode=1,"-",
CHOOSE(PTOMode,
0,
AZU32+IF(AZV32=0,0,1)*IF(hoursMode="Daily",PTOHour-AZX32,PTOHour*260/dPeriods-AZX32),
PTOHour*AZV32-AZX32+AZU32,
AZU32-AZX32)))</f>
        <v/>
      </c>
      <c r="AZZ32" s="224"/>
      <c r="BAA32" s="214"/>
      <c r="BAB32" s="250"/>
      <c r="BAC32" s="253" t="str">
        <f>IF(tbHours[[#This Row],[Employees]]="","",
IF(PTOMode=1,"-",
CHOOSE(PTOMode,
0,
AZY32+IF(AZZ32=0,0,1)*IF(hoursMode="Daily",PTOHour-BAB32,PTOHour*260/dPeriods-BAB32),
PTOHour*AZZ32-BAB32+AZY32,
AZY32-BAB32)))</f>
        <v/>
      </c>
      <c r="BAD32" s="224"/>
      <c r="BAE32" s="214"/>
      <c r="BAF32" s="250"/>
      <c r="BAG32" s="253" t="str">
        <f>IF(tbHours[[#This Row],[Employees]]="","",
IF(PTOMode=1,"-",
CHOOSE(PTOMode,
0,
BAC32+IF(BAD32=0,0,1)*IF(hoursMode="Daily",PTOHour-BAF32,PTOHour*260/dPeriods-BAF32),
PTOHour*BAD32-BAF32+BAC32,
BAC32-BAF32)))</f>
        <v/>
      </c>
      <c r="BAH32" s="224"/>
      <c r="BAI32" s="214"/>
      <c r="BAJ32" s="250"/>
      <c r="BAK32" s="253" t="str">
        <f>IF(tbHours[[#This Row],[Employees]]="","",
IF(PTOMode=1,"-",
CHOOSE(PTOMode,
0,
BAG32+IF(BAH32=0,0,1)*IF(hoursMode="Daily",PTOHour-BAJ32,PTOHour*260/dPeriods-BAJ32),
PTOHour*BAH32-BAJ32+BAG32,
BAG32-BAJ32)))</f>
        <v/>
      </c>
      <c r="BAL32" s="224"/>
      <c r="BAM32" s="214"/>
      <c r="BAN32" s="250"/>
      <c r="BAO32" s="253" t="str">
        <f>IF(tbHours[[#This Row],[Employees]]="","",
IF(PTOMode=1,"-",
CHOOSE(PTOMode,
0,
BAK32+IF(BAL32=0,0,1)*IF(hoursMode="Daily",PTOHour-BAN32,PTOHour*260/dPeriods-BAN32),
PTOHour*BAL32-BAN32+BAK32,
BAK32-BAN32)))</f>
        <v/>
      </c>
      <c r="BAP32" s="224"/>
      <c r="BAQ32" s="214"/>
      <c r="BAR32" s="250"/>
      <c r="BAS32" s="253" t="str">
        <f>IF(tbHours[[#This Row],[Employees]]="","",
IF(PTOMode=1,"-",
CHOOSE(PTOMode,
0,
BAO32+IF(BAP32=0,0,1)*IF(hoursMode="Daily",PTOHour-BAR32,PTOHour*260/dPeriods-BAR32),
PTOHour*BAP32-BAR32+BAO32,
BAO32-BAR32)))</f>
        <v/>
      </c>
      <c r="BAT32" s="224"/>
      <c r="BAU32" s="214"/>
      <c r="BAV32" s="250"/>
      <c r="BAW32" s="253" t="str">
        <f>IF(tbHours[[#This Row],[Employees]]="","",
IF(PTOMode=1,"-",
CHOOSE(PTOMode,
0,
BAS32+IF(BAT32=0,0,1)*IF(hoursMode="Daily",PTOHour-BAV32,PTOHour*260/dPeriods-BAV32),
PTOHour*BAT32-BAV32+BAS32,
BAS32-BAV32)))</f>
        <v/>
      </c>
      <c r="BAX32" s="224"/>
      <c r="BAY32" s="214"/>
      <c r="BAZ32" s="250"/>
      <c r="BBA32" s="253" t="str">
        <f>IF(tbHours[[#This Row],[Employees]]="","",
IF(PTOMode=1,"-",
CHOOSE(PTOMode,
0,
BAW32+IF(BAX32=0,0,1)*IF(hoursMode="Daily",PTOHour-BAZ32,PTOHour*260/dPeriods-BAZ32),
PTOHour*BAX32-BAZ32+BAW32,
BAW32-BAZ32)))</f>
        <v/>
      </c>
      <c r="BBB32" s="224"/>
      <c r="BBC32" s="214"/>
      <c r="BBD32" s="250"/>
      <c r="BBE32" s="253" t="str">
        <f>IF(tbHours[[#This Row],[Employees]]="","",
IF(PTOMode=1,"-",
CHOOSE(PTOMode,
0,
BBA32+IF(BBB32=0,0,1)*IF(hoursMode="Daily",PTOHour-BBD32,PTOHour*260/dPeriods-BBD32),
PTOHour*BBB32-BBD32+BBA32,
BBA32-BBD32)))</f>
        <v/>
      </c>
      <c r="BBF32" s="224"/>
      <c r="BBG32" s="214"/>
      <c r="BBH32" s="250"/>
      <c r="BBI32" s="253" t="str">
        <f>IF(tbHours[[#This Row],[Employees]]="","",
IF(PTOMode=1,"-",
CHOOSE(PTOMode,
0,
BBE32+IF(BBF32=0,0,1)*IF(hoursMode="Daily",PTOHour-BBH32,PTOHour*260/dPeriods-BBH32),
PTOHour*BBF32-BBH32+BBE32,
BBE32-BBH32)))</f>
        <v/>
      </c>
      <c r="BBJ32" s="224"/>
      <c r="BBK32" s="214"/>
      <c r="BBL32" s="250"/>
      <c r="BBM32" s="253" t="str">
        <f>IF(tbHours[[#This Row],[Employees]]="","",
IF(PTOMode=1,"-",
CHOOSE(PTOMode,
0,
BBI32+IF(BBJ32=0,0,1)*IF(hoursMode="Daily",PTOHour-BBL32,PTOHour*260/dPeriods-BBL32),
PTOHour*BBJ32-BBL32+BBI32,
BBI32-BBL32)))</f>
        <v/>
      </c>
      <c r="BBN32" s="224"/>
      <c r="BBO32" s="214"/>
      <c r="BBP32" s="250"/>
      <c r="BBQ32" s="253" t="str">
        <f>IF(tbHours[[#This Row],[Employees]]="","",
IF(PTOMode=1,"-",
CHOOSE(PTOMode,
0,
BBM32+IF(BBN32=0,0,1)*IF(hoursMode="Daily",PTOHour-BBP32,PTOHour*260/dPeriods-BBP32),
PTOHour*BBN32-BBP32+BBM32,
BBM32-BBP32)))</f>
        <v/>
      </c>
      <c r="BBR32" s="224"/>
      <c r="BBS32" s="214"/>
      <c r="BBT32" s="250"/>
      <c r="BBU32" s="253" t="str">
        <f>IF(tbHours[[#This Row],[Employees]]="","",
IF(PTOMode=1,"-",
CHOOSE(PTOMode,
0,
BBQ32+IF(BBR32=0,0,1)*IF(hoursMode="Daily",PTOHour-BBT32,PTOHour*260/dPeriods-BBT32),
PTOHour*BBR32-BBT32+BBQ32,
BBQ32-BBT32)))</f>
        <v/>
      </c>
      <c r="BBV32" s="224"/>
      <c r="BBW32" s="214"/>
      <c r="BBX32" s="250"/>
      <c r="BBY32" s="253" t="str">
        <f>IF(tbHours[[#This Row],[Employees]]="","",
IF(PTOMode=1,"-",
CHOOSE(PTOMode,
0,
BBU32+IF(BBV32=0,0,1)*IF(hoursMode="Daily",PTOHour-BBX32,PTOHour*260/dPeriods-BBX32),
PTOHour*BBV32-BBX32+BBU32,
BBU32-BBX32)))</f>
        <v/>
      </c>
      <c r="BBZ32" s="224"/>
      <c r="BCA32" s="214"/>
      <c r="BCB32" s="250"/>
      <c r="BCC32" s="253" t="str">
        <f>IF(tbHours[[#This Row],[Employees]]="","",
IF(PTOMode=1,"-",
CHOOSE(PTOMode,
0,
BBY32+IF(BBZ32=0,0,1)*IF(hoursMode="Daily",PTOHour-BCB32,PTOHour*260/dPeriods-BCB32),
PTOHour*BBZ32-BCB32+BBY32,
BBY32-BCB32)))</f>
        <v/>
      </c>
      <c r="BCD32" s="224"/>
      <c r="BCE32" s="214"/>
      <c r="BCF32" s="250"/>
      <c r="BCG32" s="253" t="str">
        <f>IF(tbHours[[#This Row],[Employees]]="","",
IF(PTOMode=1,"-",
CHOOSE(PTOMode,
0,
BCC32+IF(BCD32=0,0,1)*IF(hoursMode="Daily",PTOHour-BCF32,PTOHour*260/dPeriods-BCF32),
PTOHour*BCD32-BCF32+BCC32,
BCC32-BCF32)))</f>
        <v/>
      </c>
      <c r="BCH32" s="224"/>
      <c r="BCI32" s="214"/>
      <c r="BCJ32" s="250"/>
      <c r="BCK32" s="253" t="str">
        <f>IF(tbHours[[#This Row],[Employees]]="","",
IF(PTOMode=1,"-",
CHOOSE(PTOMode,
0,
BCG32+IF(BCH32=0,0,1)*IF(hoursMode="Daily",PTOHour-BCJ32,PTOHour*260/dPeriods-BCJ32),
PTOHour*BCH32-BCJ32+BCG32,
BCG32-BCJ32)))</f>
        <v/>
      </c>
      <c r="BCL32" s="224"/>
      <c r="BCM32" s="214"/>
      <c r="BCN32" s="250"/>
      <c r="BCO32" s="253" t="str">
        <f>IF(tbHours[[#This Row],[Employees]]="","",
IF(PTOMode=1,"-",
CHOOSE(PTOMode,
0,
BCK32+IF(BCL32=0,0,1)*IF(hoursMode="Daily",PTOHour-BCN32,PTOHour*260/dPeriods-BCN32),
PTOHour*BCL32-BCN32+BCK32,
BCK32-BCN32)))</f>
        <v/>
      </c>
      <c r="BCP32" s="224"/>
      <c r="BCQ32" s="214"/>
      <c r="BCR32" s="250"/>
      <c r="BCS32" s="253" t="str">
        <f>IF(tbHours[[#This Row],[Employees]]="","",
IF(PTOMode=1,"-",
CHOOSE(PTOMode,
0,
BCO32+IF(BCP32=0,0,1)*IF(hoursMode="Daily",PTOHour-BCR32,PTOHour*260/dPeriods-BCR32),
PTOHour*BCP32-BCR32+BCO32,
BCO32-BCR32)))</f>
        <v/>
      </c>
      <c r="BCT32" s="224"/>
      <c r="BCU32" s="214"/>
      <c r="BCV32" s="250"/>
      <c r="BCW32" s="253" t="str">
        <f>IF(tbHours[[#This Row],[Employees]]="","",
IF(PTOMode=1,"-",
CHOOSE(PTOMode,
0,
BCS32+IF(BCT32=0,0,1)*IF(hoursMode="Daily",PTOHour-BCV32,PTOHour*260/dPeriods-BCV32),
PTOHour*BCT32-BCV32+BCS32,
BCS32-BCV32)))</f>
        <v/>
      </c>
      <c r="BCX32" s="224"/>
      <c r="BCY32" s="214"/>
      <c r="BCZ32" s="250"/>
      <c r="BDA32" s="253" t="str">
        <f>IF(tbHours[[#This Row],[Employees]]="","",
IF(PTOMode=1,"-",
CHOOSE(PTOMode,
0,
BCW32+IF(BCX32=0,0,1)*IF(hoursMode="Daily",PTOHour-BCZ32,PTOHour*260/dPeriods-BCZ32),
PTOHour*BCX32-BCZ32+BCW32,
BCW32-BCZ32)))</f>
        <v/>
      </c>
      <c r="BDB32" s="224"/>
      <c r="BDC32" s="214"/>
      <c r="BDD32" s="250"/>
      <c r="BDE32" s="253" t="str">
        <f>IF(tbHours[[#This Row],[Employees]]="","",
IF(PTOMode=1,"-",
CHOOSE(PTOMode,
0,
BDA32+IF(BDB32=0,0,1)*IF(hoursMode="Daily",PTOHour-BDD32,PTOHour*260/dPeriods-BDD32),
PTOHour*BDB32-BDD32+BDA32,
BDA32-BDD32)))</f>
        <v/>
      </c>
      <c r="BDF32" s="224"/>
      <c r="BDG32" s="214"/>
      <c r="BDH32" s="250"/>
      <c r="BDI32" s="253" t="str">
        <f>IF(tbHours[[#This Row],[Employees]]="","",
IF(PTOMode=1,"-",
CHOOSE(PTOMode,
0,
BDE32+IF(BDF32=0,0,1)*IF(hoursMode="Daily",PTOHour-BDH32,PTOHour*260/dPeriods-BDH32),
PTOHour*BDF32-BDH32+BDE32,
BDE32-BDH32)))</f>
        <v/>
      </c>
      <c r="BDJ32" s="224"/>
      <c r="BDK32" s="214"/>
      <c r="BDL32" s="250"/>
      <c r="BDM32" s="253" t="str">
        <f>IF(tbHours[[#This Row],[Employees]]="","",
IF(PTOMode=1,"-",
CHOOSE(PTOMode,
0,
BDI32+IF(BDJ32=0,0,1)*IF(hoursMode="Daily",PTOHour-BDL32,PTOHour*260/dPeriods-BDL32),
PTOHour*BDJ32-BDL32+BDI32,
BDI32-BDL32)))</f>
        <v/>
      </c>
    </row>
    <row r="33" spans="6:1469" ht="19.95" customHeight="1" x14ac:dyDescent="0.3">
      <c r="F33" s="128" t="str" cm="1">
        <f t="array" ref="F33">IF(INDEX(listEmployees,ROW(tbHours[[#This Row],[Employees]])-ROW(tbHours[[#Headers],[Employees]]))="","",INDEX(listEmployees,ROW(tbHours[[#This Row],[Employees]])-ROW(tbHours[[#Headers],[Employees]])))</f>
        <v/>
      </c>
      <c r="G33" s="132" t="str" cm="1">
        <f t="array" ref="G33">IF(tbHours[[#This Row],[Employees]]="","",INDEX(tbEmployee[IncomeBase],ROW(tbHours[[#This Row],[Employees]])-ROW(tbHours[[#Headers],[Employees]])))</f>
        <v/>
      </c>
      <c r="H33" s="133" t="str" cm="1">
        <f t="array" ref="H33">IF(tbHours[[#This Row],[Employees]]="","",IFERROR(INDEX(tbEmployee[RegularHours],ROW(tbHours[[#This Row],[Employees]])-ROW(tbHours[[#Headers],[Employees]]))/dMulti,40/dMulti))</f>
        <v/>
      </c>
      <c r="I33" s="110"/>
      <c r="J33" s="85"/>
      <c r="K33" s="85"/>
      <c r="L33" s="220"/>
      <c r="M33" s="252" t="str">
        <f>IF(tbHours[[#This Row],[Employees]]="","",
IF(PTOMode=1,"-",
CHOOSE(PTOMode,
0,
IF(J33=0,0,1)*IF(hoursMode="Daily",PTOHour-L33,PTOHour*260/dPeriods-L33),
PTOHour*J33-L33,
PTOHour-L33)))</f>
        <v/>
      </c>
      <c r="N33" s="224"/>
      <c r="O33" s="85"/>
      <c r="P33" s="220"/>
      <c r="Q33" s="253" t="str">
        <f>IF(tbHours[[#This Row],[Employees]]="","",
IF(PTOMode=1,"-",
CHOOSE(PTOMode,
0,
M33+IF(N33=0,0,1)*IF(hoursMode="Daily",PTOHour-P33,PTOHour*260/dPeriods-P33),
PTOHour*N33-P33+M33,
M33-P33)))</f>
        <v/>
      </c>
      <c r="R33" s="224"/>
      <c r="S33" s="214"/>
      <c r="T33" s="250"/>
      <c r="U33" s="253" t="str">
        <f>IF(tbHours[[#This Row],[Employees]]="","",
IF(PTOMode=1,"-",
CHOOSE(PTOMode,
0,
Q33+IF(R33=0,0,1)*IF(hoursMode="Daily",PTOHour-T33,PTOHour*260/dPeriods-T33),
PTOHour*R33-T33+Q33,
Q33-T33)))</f>
        <v/>
      </c>
      <c r="V33" s="224"/>
      <c r="W33" s="214"/>
      <c r="X33" s="250"/>
      <c r="Y33" s="253" t="str">
        <f>IF(tbHours[[#This Row],[Employees]]="","",
IF(PTOMode=1,"-",
CHOOSE(PTOMode,
0,
U33+IF(V33=0,0,1)*IF(hoursMode="Daily",PTOHour-X33,PTOHour*260/dPeriods-X33),
PTOHour*V33-X33+U33,
U33-X33)))</f>
        <v/>
      </c>
      <c r="Z33" s="224"/>
      <c r="AA33" s="214"/>
      <c r="AB33" s="250"/>
      <c r="AC33" s="253" t="str">
        <f>IF(tbHours[[#This Row],[Employees]]="","",
IF(PTOMode=1,"-",
CHOOSE(PTOMode,
0,
Y33+IF(Z33=0,0,1)*IF(hoursMode="Daily",PTOHour-AB33,PTOHour*260/dPeriods-AB33),
PTOHour*Z33-AB33+Y33,
Y33-AB33)))</f>
        <v/>
      </c>
      <c r="AD33" s="224"/>
      <c r="AE33" s="214"/>
      <c r="AF33" s="250"/>
      <c r="AG33" s="253" t="str">
        <f>IF(tbHours[[#This Row],[Employees]]="","",
IF(PTOMode=1,"-",
CHOOSE(PTOMode,
0,
AC33+IF(AD33=0,0,1)*IF(hoursMode="Daily",PTOHour-AF33,PTOHour*260/dPeriods-AF33),
PTOHour*AD33-AF33+AC33,
AC33-AF33)))</f>
        <v/>
      </c>
      <c r="AH33" s="224"/>
      <c r="AI33" s="214"/>
      <c r="AJ33" s="250"/>
      <c r="AK33" s="253" t="str">
        <f>IF(tbHours[[#This Row],[Employees]]="","",
IF(PTOMode=1,"-",
CHOOSE(PTOMode,
0,
AG33+IF(AH33=0,0,1)*IF(hoursMode="Daily",PTOHour-AJ33,PTOHour*260/dPeriods-AJ33),
PTOHour*AH33-AJ33+AG33,
AG33-AJ33)))</f>
        <v/>
      </c>
      <c r="AL33" s="224"/>
      <c r="AM33" s="214"/>
      <c r="AN33" s="250"/>
      <c r="AO33" s="253" t="str">
        <f>IF(tbHours[[#This Row],[Employees]]="","",
IF(PTOMode=1,"-",
CHOOSE(PTOMode,
0,
AK33+IF(AL33=0,0,1)*IF(hoursMode="Daily",PTOHour-AN33,PTOHour*260/dPeriods-AN33),
PTOHour*AL33-AN33+AK33,
AK33-AN33)))</f>
        <v/>
      </c>
      <c r="AP33" s="224"/>
      <c r="AQ33" s="214"/>
      <c r="AR33" s="250"/>
      <c r="AS33" s="253" t="str">
        <f>IF(tbHours[[#This Row],[Employees]]="","",
IF(PTOMode=1,"-",
CHOOSE(PTOMode,
0,
AO33+IF(AP33=0,0,1)*IF(hoursMode="Daily",PTOHour-AR33,PTOHour*260/dPeriods-AR33),
PTOHour*AP33-AR33+AO33,
AO33-AR33)))</f>
        <v/>
      </c>
      <c r="AT33" s="224"/>
      <c r="AU33" s="214"/>
      <c r="AV33" s="250"/>
      <c r="AW33" s="253" t="str">
        <f>IF(tbHours[[#This Row],[Employees]]="","",
IF(PTOMode=1,"-",
CHOOSE(PTOMode,
0,
AS33+IF(AT33=0,0,1)*IF(hoursMode="Daily",PTOHour-AV33,PTOHour*260/dPeriods-AV33),
PTOHour*AT33-AV33+AS33,
AS33-AV33)))</f>
        <v/>
      </c>
      <c r="AX33" s="224"/>
      <c r="AY33" s="214"/>
      <c r="AZ33" s="250"/>
      <c r="BA33" s="253" t="str">
        <f>IF(tbHours[[#This Row],[Employees]]="","",
IF(PTOMode=1,"-",
CHOOSE(PTOMode,
0,
AW33+IF(AX33=0,0,1)*IF(hoursMode="Daily",PTOHour-AZ33,PTOHour*260/dPeriods-AZ33),
PTOHour*AX33-AZ33+AW33,
AW33-AZ33)))</f>
        <v/>
      </c>
      <c r="BB33" s="224"/>
      <c r="BC33" s="214"/>
      <c r="BD33" s="250"/>
      <c r="BE33" s="253" t="str">
        <f>IF(tbHours[[#This Row],[Employees]]="","",
IF(PTOMode=1,"-",
CHOOSE(PTOMode,
0,
BA33+IF(BB33=0,0,1)*IF(hoursMode="Daily",PTOHour-BD33,PTOHour*260/dPeriods-BD33),
PTOHour*BB33-BD33+BA33,
BA33-BD33)))</f>
        <v/>
      </c>
      <c r="BF33" s="224"/>
      <c r="BG33" s="214"/>
      <c r="BH33" s="250"/>
      <c r="BI33" s="253" t="str">
        <f>IF(tbHours[[#This Row],[Employees]]="","",
IF(PTOMode=1,"-",
CHOOSE(PTOMode,
0,
BE33+IF(BF33=0,0,1)*IF(hoursMode="Daily",PTOHour-BH33,PTOHour*260/dPeriods-BH33),
PTOHour*BF33-BH33+BE33,
BE33-BH33)))</f>
        <v/>
      </c>
      <c r="BJ33" s="224"/>
      <c r="BK33" s="214"/>
      <c r="BL33" s="250"/>
      <c r="BM33" s="253" t="str">
        <f>IF(tbHours[[#This Row],[Employees]]="","",
IF(PTOMode=1,"-",
CHOOSE(PTOMode,
0,
BI33+IF(BJ33=0,0,1)*IF(hoursMode="Daily",PTOHour-BL33,PTOHour*260/dPeriods-BL33),
PTOHour*BJ33-BL33+BI33,
BI33-BL33)))</f>
        <v/>
      </c>
      <c r="BN33" s="224"/>
      <c r="BO33" s="214"/>
      <c r="BP33" s="250"/>
      <c r="BQ33" s="253" t="str">
        <f>IF(tbHours[[#This Row],[Employees]]="","",
IF(PTOMode=1,"-",
CHOOSE(PTOMode,
0,
BM33+IF(BN33=0,0,1)*IF(hoursMode="Daily",PTOHour-BP33,PTOHour*260/dPeriods-BP33),
PTOHour*BN33-BP33+BM33,
BM33-BP33)))</f>
        <v/>
      </c>
      <c r="BR33" s="224"/>
      <c r="BS33" s="214"/>
      <c r="BT33" s="250"/>
      <c r="BU33" s="253" t="str">
        <f>IF(tbHours[[#This Row],[Employees]]="","",
IF(PTOMode=1,"-",
CHOOSE(PTOMode,
0,
BQ33+IF(BR33=0,0,1)*IF(hoursMode="Daily",PTOHour-BT33,PTOHour*260/dPeriods-BT33),
PTOHour*BR33-BT33+BQ33,
BQ33-BT33)))</f>
        <v/>
      </c>
      <c r="BV33" s="224"/>
      <c r="BW33" s="214"/>
      <c r="BX33" s="250"/>
      <c r="BY33" s="253" t="str">
        <f>IF(tbHours[[#This Row],[Employees]]="","",
IF(PTOMode=1,"-",
CHOOSE(PTOMode,
0,
BU33+IF(BV33=0,0,1)*IF(hoursMode="Daily",PTOHour-BX33,PTOHour*260/dPeriods-BX33),
PTOHour*BV33-BX33+BU33,
BU33-BX33)))</f>
        <v/>
      </c>
      <c r="BZ33" s="224"/>
      <c r="CA33" s="214"/>
      <c r="CB33" s="250"/>
      <c r="CC33" s="253" t="str">
        <f>IF(tbHours[[#This Row],[Employees]]="","",
IF(PTOMode=1,"-",
CHOOSE(PTOMode,
0,
BY33+IF(BZ33=0,0,1)*IF(hoursMode="Daily",PTOHour-CB33,PTOHour*260/dPeriods-CB33),
PTOHour*BZ33-CB33+BY33,
BY33-CB33)))</f>
        <v/>
      </c>
      <c r="CD33" s="224"/>
      <c r="CE33" s="214"/>
      <c r="CF33" s="250"/>
      <c r="CG33" s="253" t="str">
        <f>IF(tbHours[[#This Row],[Employees]]="","",
IF(PTOMode=1,"-",
CHOOSE(PTOMode,
0,
CC33+IF(CD33=0,0,1)*IF(hoursMode="Daily",PTOHour-CF33,PTOHour*260/dPeriods-CF33),
PTOHour*CD33-CF33+CC33,
CC33-CF33)))</f>
        <v/>
      </c>
      <c r="CH33" s="224"/>
      <c r="CI33" s="214"/>
      <c r="CJ33" s="250"/>
      <c r="CK33" s="253" t="str">
        <f>IF(tbHours[[#This Row],[Employees]]="","",
IF(PTOMode=1,"-",
CHOOSE(PTOMode,
0,
CG33+IF(CH33=0,0,1)*IF(hoursMode="Daily",PTOHour-CJ33,PTOHour*260/dPeriods-CJ33),
PTOHour*CH33-CJ33+CG33,
CG33-CJ33)))</f>
        <v/>
      </c>
      <c r="CL33" s="224"/>
      <c r="CM33" s="214"/>
      <c r="CN33" s="250"/>
      <c r="CO33" s="253" t="str">
        <f>IF(tbHours[[#This Row],[Employees]]="","",
IF(PTOMode=1,"-",
CHOOSE(PTOMode,
0,
CK33+IF(CL33=0,0,1)*IF(hoursMode="Daily",PTOHour-CN33,PTOHour*260/dPeriods-CN33),
PTOHour*CL33-CN33+CK33,
CK33-CN33)))</f>
        <v/>
      </c>
      <c r="CP33" s="224"/>
      <c r="CQ33" s="214"/>
      <c r="CR33" s="250"/>
      <c r="CS33" s="253" t="str">
        <f>IF(tbHours[[#This Row],[Employees]]="","",
IF(PTOMode=1,"-",
CHOOSE(PTOMode,
0,
CO33+IF(CP33=0,0,1)*IF(hoursMode="Daily",PTOHour-CR33,PTOHour*260/dPeriods-CR33),
PTOHour*CP33-CR33+CO33,
CO33-CR33)))</f>
        <v/>
      </c>
      <c r="CT33" s="224"/>
      <c r="CU33" s="214"/>
      <c r="CV33" s="250"/>
      <c r="CW33" s="253" t="str">
        <f>IF(tbHours[[#This Row],[Employees]]="","",
IF(PTOMode=1,"-",
CHOOSE(PTOMode,
0,
CS33+IF(CT33=0,0,1)*IF(hoursMode="Daily",PTOHour-CV33,PTOHour*260/dPeriods-CV33),
PTOHour*CT33-CV33+CS33,
CS33-CV33)))</f>
        <v/>
      </c>
      <c r="CX33" s="224"/>
      <c r="CY33" s="214"/>
      <c r="CZ33" s="250"/>
      <c r="DA33" s="253" t="str">
        <f>IF(tbHours[[#This Row],[Employees]]="","",
IF(PTOMode=1,"-",
CHOOSE(PTOMode,
0,
CW33+IF(CX33=0,0,1)*IF(hoursMode="Daily",PTOHour-CZ33,PTOHour*260/dPeriods-CZ33),
PTOHour*CX33-CZ33+CW33,
CW33-CZ33)))</f>
        <v/>
      </c>
      <c r="DB33" s="224"/>
      <c r="DC33" s="214"/>
      <c r="DD33" s="250"/>
      <c r="DE33" s="253" t="str">
        <f>IF(tbHours[[#This Row],[Employees]]="","",
IF(PTOMode=1,"-",
CHOOSE(PTOMode,
0,
DA33+IF(DB33=0,0,1)*IF(hoursMode="Daily",PTOHour-DD33,PTOHour*260/dPeriods-DD33),
PTOHour*DB33-DD33+DA33,
DA33-DD33)))</f>
        <v/>
      </c>
      <c r="DF33" s="224"/>
      <c r="DG33" s="214"/>
      <c r="DH33" s="250"/>
      <c r="DI33" s="253" t="str">
        <f>IF(tbHours[[#This Row],[Employees]]="","",
IF(PTOMode=1,"-",
CHOOSE(PTOMode,
0,
DE33+IF(DF33=0,0,1)*IF(hoursMode="Daily",PTOHour-DH33,PTOHour*260/dPeriods-DH33),
PTOHour*DF33-DH33+DE33,
DE33-DH33)))</f>
        <v/>
      </c>
      <c r="DJ33" s="224"/>
      <c r="DK33" s="214"/>
      <c r="DL33" s="250"/>
      <c r="DM33" s="253" t="str">
        <f>IF(tbHours[[#This Row],[Employees]]="","",
IF(PTOMode=1,"-",
CHOOSE(PTOMode,
0,
DI33+IF(DJ33=0,0,1)*IF(hoursMode="Daily",PTOHour-DL33,PTOHour*260/dPeriods-DL33),
PTOHour*DJ33-DL33+DI33,
DI33-DL33)))</f>
        <v/>
      </c>
      <c r="DN33" s="224"/>
      <c r="DO33" s="214"/>
      <c r="DP33" s="250"/>
      <c r="DQ33" s="253" t="str">
        <f>IF(tbHours[[#This Row],[Employees]]="","",
IF(PTOMode=1,"-",
CHOOSE(PTOMode,
0,
DM33+IF(DN33=0,0,1)*IF(hoursMode="Daily",PTOHour-DP33,PTOHour*260/dPeriods-DP33),
PTOHour*DN33-DP33+DM33,
DM33-DP33)))</f>
        <v/>
      </c>
      <c r="DR33" s="224"/>
      <c r="DS33" s="214"/>
      <c r="DT33" s="250"/>
      <c r="DU33" s="253" t="str">
        <f>IF(tbHours[[#This Row],[Employees]]="","",
IF(PTOMode=1,"-",
CHOOSE(PTOMode,
0,
DQ33+IF(DR33=0,0,1)*IF(hoursMode="Daily",PTOHour-DT33,PTOHour*260/dPeriods-DT33),
PTOHour*DR33-DT33+DQ33,
DQ33-DT33)))</f>
        <v/>
      </c>
      <c r="DV33" s="224"/>
      <c r="DW33" s="214"/>
      <c r="DX33" s="250"/>
      <c r="DY33" s="253" t="str">
        <f>IF(tbHours[[#This Row],[Employees]]="","",
IF(PTOMode=1,"-",
CHOOSE(PTOMode,
0,
DU33+IF(DV33=0,0,1)*IF(hoursMode="Daily",PTOHour-DX33,PTOHour*260/dPeriods-DX33),
PTOHour*DV33-DX33+DU33,
DU33-DX33)))</f>
        <v/>
      </c>
      <c r="DZ33" s="224"/>
      <c r="EA33" s="214"/>
      <c r="EB33" s="250"/>
      <c r="EC33" s="253" t="str">
        <f>IF(tbHours[[#This Row],[Employees]]="","",
IF(PTOMode=1,"-",
CHOOSE(PTOMode,
0,
DY33+IF(DZ33=0,0,1)*IF(hoursMode="Daily",PTOHour-EB33,PTOHour*260/dPeriods-EB33),
PTOHour*DZ33-EB33+DY33,
DY33-EB33)))</f>
        <v/>
      </c>
      <c r="ED33" s="224"/>
      <c r="EE33" s="214"/>
      <c r="EF33" s="250"/>
      <c r="EG33" s="253" t="str">
        <f>IF(tbHours[[#This Row],[Employees]]="","",
IF(PTOMode=1,"-",
CHOOSE(PTOMode,
0,
EC33+IF(ED33=0,0,1)*IF(hoursMode="Daily",PTOHour-EF33,PTOHour*260/dPeriods-EF33),
PTOHour*ED33-EF33+EC33,
EC33-EF33)))</f>
        <v/>
      </c>
      <c r="EH33" s="224"/>
      <c r="EI33" s="214"/>
      <c r="EJ33" s="250"/>
      <c r="EK33" s="253" t="str">
        <f>IF(tbHours[[#This Row],[Employees]]="","",
IF(PTOMode=1,"-",
CHOOSE(PTOMode,
0,
EG33+IF(EH33=0,0,1)*IF(hoursMode="Daily",PTOHour-EJ33,PTOHour*260/dPeriods-EJ33),
PTOHour*EH33-EJ33+EG33,
EG33-EJ33)))</f>
        <v/>
      </c>
      <c r="EL33" s="224"/>
      <c r="EM33" s="214"/>
      <c r="EN33" s="250"/>
      <c r="EO33" s="253" t="str">
        <f>IF(tbHours[[#This Row],[Employees]]="","",
IF(PTOMode=1,"-",
CHOOSE(PTOMode,
0,
EK33+IF(EL33=0,0,1)*IF(hoursMode="Daily",PTOHour-EN33,PTOHour*260/dPeriods-EN33),
PTOHour*EL33-EN33+EK33,
EK33-EN33)))</f>
        <v/>
      </c>
      <c r="EP33" s="224"/>
      <c r="EQ33" s="214"/>
      <c r="ER33" s="250"/>
      <c r="ES33" s="253" t="str">
        <f>IF(tbHours[[#This Row],[Employees]]="","",
IF(PTOMode=1,"-",
CHOOSE(PTOMode,
0,
EO33+IF(EP33=0,0,1)*IF(hoursMode="Daily",PTOHour-ER33,PTOHour*260/dPeriods-ER33),
PTOHour*EP33-ER33+EO33,
EO33-ER33)))</f>
        <v/>
      </c>
      <c r="ET33" s="224"/>
      <c r="EU33" s="214"/>
      <c r="EV33" s="250"/>
      <c r="EW33" s="253" t="str">
        <f>IF(tbHours[[#This Row],[Employees]]="","",
IF(PTOMode=1,"-",
CHOOSE(PTOMode,
0,
ES33+IF(ET33=0,0,1)*IF(hoursMode="Daily",PTOHour-EV33,PTOHour*260/dPeriods-EV33),
PTOHour*ET33-EV33+ES33,
ES33-EV33)))</f>
        <v/>
      </c>
      <c r="EX33" s="224"/>
      <c r="EY33" s="214"/>
      <c r="EZ33" s="250"/>
      <c r="FA33" s="253" t="str">
        <f>IF(tbHours[[#This Row],[Employees]]="","",
IF(PTOMode=1,"-",
CHOOSE(PTOMode,
0,
EW33+IF(EX33=0,0,1)*IF(hoursMode="Daily",PTOHour-EZ33,PTOHour*260/dPeriods-EZ33),
PTOHour*EX33-EZ33+EW33,
EW33-EZ33)))</f>
        <v/>
      </c>
      <c r="FB33" s="224"/>
      <c r="FC33" s="214"/>
      <c r="FD33" s="250"/>
      <c r="FE33" s="253" t="str">
        <f>IF(tbHours[[#This Row],[Employees]]="","",
IF(PTOMode=1,"-",
CHOOSE(PTOMode,
0,
FA33+IF(FB33=0,0,1)*IF(hoursMode="Daily",PTOHour-FD33,PTOHour*260/dPeriods-FD33),
PTOHour*FB33-FD33+FA33,
FA33-FD33)))</f>
        <v/>
      </c>
      <c r="FF33" s="224"/>
      <c r="FG33" s="214"/>
      <c r="FH33" s="250"/>
      <c r="FI33" s="253" t="str">
        <f>IF(tbHours[[#This Row],[Employees]]="","",
IF(PTOMode=1,"-",
CHOOSE(PTOMode,
0,
FE33+IF(FF33=0,0,1)*IF(hoursMode="Daily",PTOHour-FH33,PTOHour*260/dPeriods-FH33),
PTOHour*FF33-FH33+FE33,
FE33-FH33)))</f>
        <v/>
      </c>
      <c r="FJ33" s="224"/>
      <c r="FK33" s="214"/>
      <c r="FL33" s="250"/>
      <c r="FM33" s="253" t="str">
        <f>IF(tbHours[[#This Row],[Employees]]="","",
IF(PTOMode=1,"-",
CHOOSE(PTOMode,
0,
FI33+IF(FJ33=0,0,1)*IF(hoursMode="Daily",PTOHour-FL33,PTOHour*260/dPeriods-FL33),
PTOHour*FJ33-FL33+FI33,
FI33-FL33)))</f>
        <v/>
      </c>
      <c r="FN33" s="224"/>
      <c r="FO33" s="214"/>
      <c r="FP33" s="250"/>
      <c r="FQ33" s="253" t="str">
        <f>IF(tbHours[[#This Row],[Employees]]="","",
IF(PTOMode=1,"-",
CHOOSE(PTOMode,
0,
FM33+IF(FN33=0,0,1)*IF(hoursMode="Daily",PTOHour-FP33,PTOHour*260/dPeriods-FP33),
PTOHour*FN33-FP33+FM33,
FM33-FP33)))</f>
        <v/>
      </c>
      <c r="FR33" s="224"/>
      <c r="FS33" s="214"/>
      <c r="FT33" s="250"/>
      <c r="FU33" s="253" t="str">
        <f>IF(tbHours[[#This Row],[Employees]]="","",
IF(PTOMode=1,"-",
CHOOSE(PTOMode,
0,
FQ33+IF(FR33=0,0,1)*IF(hoursMode="Daily",PTOHour-FT33,PTOHour*260/dPeriods-FT33),
PTOHour*FR33-FT33+FQ33,
FQ33-FT33)))</f>
        <v/>
      </c>
      <c r="FV33" s="224"/>
      <c r="FW33" s="214"/>
      <c r="FX33" s="250"/>
      <c r="FY33" s="253" t="str">
        <f>IF(tbHours[[#This Row],[Employees]]="","",
IF(PTOMode=1,"-",
CHOOSE(PTOMode,
0,
FU33+IF(FV33=0,0,1)*IF(hoursMode="Daily",PTOHour-FX33,PTOHour*260/dPeriods-FX33),
PTOHour*FV33-FX33+FU33,
FU33-FX33)))</f>
        <v/>
      </c>
      <c r="FZ33" s="224"/>
      <c r="GA33" s="214"/>
      <c r="GB33" s="250"/>
      <c r="GC33" s="253" t="str">
        <f>IF(tbHours[[#This Row],[Employees]]="","",
IF(PTOMode=1,"-",
CHOOSE(PTOMode,
0,
FY33+IF(FZ33=0,0,1)*IF(hoursMode="Daily",PTOHour-GB33,PTOHour*260/dPeriods-GB33),
PTOHour*FZ33-GB33+FY33,
FY33-GB33)))</f>
        <v/>
      </c>
      <c r="GD33" s="224"/>
      <c r="GE33" s="214"/>
      <c r="GF33" s="250"/>
      <c r="GG33" s="253" t="str">
        <f>IF(tbHours[[#This Row],[Employees]]="","",
IF(PTOMode=1,"-",
CHOOSE(PTOMode,
0,
GC33+IF(GD33=0,0,1)*IF(hoursMode="Daily",PTOHour-GF33,PTOHour*260/dPeriods-GF33),
PTOHour*GD33-GF33+GC33,
GC33-GF33)))</f>
        <v/>
      </c>
      <c r="GH33" s="224"/>
      <c r="GI33" s="214"/>
      <c r="GJ33" s="250"/>
      <c r="GK33" s="253" t="str">
        <f>IF(tbHours[[#This Row],[Employees]]="","",
IF(PTOMode=1,"-",
CHOOSE(PTOMode,
0,
GG33+IF(GH33=0,0,1)*IF(hoursMode="Daily",PTOHour-GJ33,PTOHour*260/dPeriods-GJ33),
PTOHour*GH33-GJ33+GG33,
GG33-GJ33)))</f>
        <v/>
      </c>
      <c r="GL33" s="224"/>
      <c r="GM33" s="214"/>
      <c r="GN33" s="250"/>
      <c r="GO33" s="253" t="str">
        <f>IF(tbHours[[#This Row],[Employees]]="","",
IF(PTOMode=1,"-",
CHOOSE(PTOMode,
0,
GK33+IF(GL33=0,0,1)*IF(hoursMode="Daily",PTOHour-GN33,PTOHour*260/dPeriods-GN33),
PTOHour*GL33-GN33+GK33,
GK33-GN33)))</f>
        <v/>
      </c>
      <c r="GP33" s="224"/>
      <c r="GQ33" s="214"/>
      <c r="GR33" s="250"/>
      <c r="GS33" s="253" t="str">
        <f>IF(tbHours[[#This Row],[Employees]]="","",
IF(PTOMode=1,"-",
CHOOSE(PTOMode,
0,
GO33+IF(GP33=0,0,1)*IF(hoursMode="Daily",PTOHour-GR33,PTOHour*260/dPeriods-GR33),
PTOHour*GP33-GR33+GO33,
GO33-GR33)))</f>
        <v/>
      </c>
      <c r="GT33" s="224"/>
      <c r="GU33" s="214"/>
      <c r="GV33" s="250"/>
      <c r="GW33" s="253" t="str">
        <f>IF(tbHours[[#This Row],[Employees]]="","",
IF(PTOMode=1,"-",
CHOOSE(PTOMode,
0,
GS33+IF(GT33=0,0,1)*IF(hoursMode="Daily",PTOHour-GV33,PTOHour*260/dPeriods-GV33),
PTOHour*GT33-GV33+GS33,
GS33-GV33)))</f>
        <v/>
      </c>
      <c r="GX33" s="224"/>
      <c r="GY33" s="214"/>
      <c r="GZ33" s="250"/>
      <c r="HA33" s="253" t="str">
        <f>IF(tbHours[[#This Row],[Employees]]="","",
IF(PTOMode=1,"-",
CHOOSE(PTOMode,
0,
GW33+IF(GX33=0,0,1)*IF(hoursMode="Daily",PTOHour-GZ33,PTOHour*260/dPeriods-GZ33),
PTOHour*GX33-GZ33+GW33,
GW33-GZ33)))</f>
        <v/>
      </c>
      <c r="HB33" s="224"/>
      <c r="HC33" s="214"/>
      <c r="HD33" s="250"/>
      <c r="HE33" s="253" t="str">
        <f>IF(tbHours[[#This Row],[Employees]]="","",
IF(PTOMode=1,"-",
CHOOSE(PTOMode,
0,
HA33+IF(HB33=0,0,1)*IF(hoursMode="Daily",PTOHour-HD33,PTOHour*260/dPeriods-HD33),
PTOHour*HB33-HD33+HA33,
HA33-HD33)))</f>
        <v/>
      </c>
      <c r="HF33" s="224"/>
      <c r="HG33" s="214"/>
      <c r="HH33" s="250"/>
      <c r="HI33" s="253" t="str">
        <f>IF(tbHours[[#This Row],[Employees]]="","",
IF(PTOMode=1,"-",
CHOOSE(PTOMode,
0,
HE33+IF(HF33=0,0,1)*IF(hoursMode="Daily",PTOHour-HH33,PTOHour*260/dPeriods-HH33),
PTOHour*HF33-HH33+HE33,
HE33-HH33)))</f>
        <v/>
      </c>
      <c r="HJ33" s="224"/>
      <c r="HK33" s="214"/>
      <c r="HL33" s="250"/>
      <c r="HM33" s="253" t="str">
        <f>IF(tbHours[[#This Row],[Employees]]="","",
IF(PTOMode=1,"-",
CHOOSE(PTOMode,
0,
HI33+IF(HJ33=0,0,1)*IF(hoursMode="Daily",PTOHour-HL33,PTOHour*260/dPeriods-HL33),
PTOHour*HJ33-HL33+HI33,
HI33-HL33)))</f>
        <v/>
      </c>
      <c r="HN33" s="224"/>
      <c r="HO33" s="214"/>
      <c r="HP33" s="250"/>
      <c r="HQ33" s="253" t="str">
        <f>IF(tbHours[[#This Row],[Employees]]="","",
IF(PTOMode=1,"-",
CHOOSE(PTOMode,
0,
HM33+IF(HN33=0,0,1)*IF(hoursMode="Daily",PTOHour-HP33,PTOHour*260/dPeriods-HP33),
PTOHour*HN33-HP33+HM33,
HM33-HP33)))</f>
        <v/>
      </c>
      <c r="HR33" s="224"/>
      <c r="HS33" s="214"/>
      <c r="HT33" s="250"/>
      <c r="HU33" s="253" t="str">
        <f>IF(tbHours[[#This Row],[Employees]]="","",
IF(PTOMode=1,"-",
CHOOSE(PTOMode,
0,
HQ33+IF(HR33=0,0,1)*IF(hoursMode="Daily",PTOHour-HT33,PTOHour*260/dPeriods-HT33),
PTOHour*HR33-HT33+HQ33,
HQ33-HT33)))</f>
        <v/>
      </c>
      <c r="HV33" s="224"/>
      <c r="HW33" s="214"/>
      <c r="HX33" s="250"/>
      <c r="HY33" s="253" t="str">
        <f>IF(tbHours[[#This Row],[Employees]]="","",
IF(PTOMode=1,"-",
CHOOSE(PTOMode,
0,
HU33+IF(HV33=0,0,1)*IF(hoursMode="Daily",PTOHour-HX33,PTOHour*260/dPeriods-HX33),
PTOHour*HV33-HX33+HU33,
HU33-HX33)))</f>
        <v/>
      </c>
      <c r="HZ33" s="224"/>
      <c r="IA33" s="214"/>
      <c r="IB33" s="250"/>
      <c r="IC33" s="253" t="str">
        <f>IF(tbHours[[#This Row],[Employees]]="","",
IF(PTOMode=1,"-",
CHOOSE(PTOMode,
0,
HY33+IF(HZ33=0,0,1)*IF(hoursMode="Daily",PTOHour-IB33,PTOHour*260/dPeriods-IB33),
PTOHour*HZ33-IB33+HY33,
HY33-IB33)))</f>
        <v/>
      </c>
      <c r="ID33" s="224"/>
      <c r="IE33" s="214"/>
      <c r="IF33" s="250"/>
      <c r="IG33" s="253" t="str">
        <f>IF(tbHours[[#This Row],[Employees]]="","",
IF(PTOMode=1,"-",
CHOOSE(PTOMode,
0,
IC33+IF(ID33=0,0,1)*IF(hoursMode="Daily",PTOHour-IF33,PTOHour*260/dPeriods-IF33),
PTOHour*ID33-IF33+IC33,
IC33-IF33)))</f>
        <v/>
      </c>
      <c r="IH33" s="224"/>
      <c r="II33" s="214"/>
      <c r="IJ33" s="250"/>
      <c r="IK33" s="253" t="str">
        <f>IF(tbHours[[#This Row],[Employees]]="","",
IF(PTOMode=1,"-",
CHOOSE(PTOMode,
0,
IG33+IF(IH33=0,0,1)*IF(hoursMode="Daily",PTOHour-IJ33,PTOHour*260/dPeriods-IJ33),
PTOHour*IH33-IJ33+IG33,
IG33-IJ33)))</f>
        <v/>
      </c>
      <c r="IL33" s="224"/>
      <c r="IM33" s="214"/>
      <c r="IN33" s="250"/>
      <c r="IO33" s="253" t="str">
        <f>IF(tbHours[[#This Row],[Employees]]="","",
IF(PTOMode=1,"-",
CHOOSE(PTOMode,
0,
IK33+IF(IL33=0,0,1)*IF(hoursMode="Daily",PTOHour-IN33,PTOHour*260/dPeriods-IN33),
PTOHour*IL33-IN33+IK33,
IK33-IN33)))</f>
        <v/>
      </c>
      <c r="IP33" s="224"/>
      <c r="IQ33" s="214"/>
      <c r="IR33" s="250"/>
      <c r="IS33" s="253" t="str">
        <f>IF(tbHours[[#This Row],[Employees]]="","",
IF(PTOMode=1,"-",
CHOOSE(PTOMode,
0,
IO33+IF(IP33=0,0,1)*IF(hoursMode="Daily",PTOHour-IR33,PTOHour*260/dPeriods-IR33),
PTOHour*IP33-IR33+IO33,
IO33-IR33)))</f>
        <v/>
      </c>
      <c r="IT33" s="224"/>
      <c r="IU33" s="214"/>
      <c r="IV33" s="250"/>
      <c r="IW33" s="253" t="str">
        <f>IF(tbHours[[#This Row],[Employees]]="","",
IF(PTOMode=1,"-",
CHOOSE(PTOMode,
0,
IS33+IF(IT33=0,0,1)*IF(hoursMode="Daily",PTOHour-IV33,PTOHour*260/dPeriods-IV33),
PTOHour*IT33-IV33+IS33,
IS33-IV33)))</f>
        <v/>
      </c>
      <c r="IX33" s="224"/>
      <c r="IY33" s="214"/>
      <c r="IZ33" s="250"/>
      <c r="JA33" s="253" t="str">
        <f>IF(tbHours[[#This Row],[Employees]]="","",
IF(PTOMode=1,"-",
CHOOSE(PTOMode,
0,
IW33+IF(IX33=0,0,1)*IF(hoursMode="Daily",PTOHour-IZ33,PTOHour*260/dPeriods-IZ33),
PTOHour*IX33-IZ33+IW33,
IW33-IZ33)))</f>
        <v/>
      </c>
      <c r="JB33" s="224"/>
      <c r="JC33" s="214"/>
      <c r="JD33" s="250"/>
      <c r="JE33" s="253" t="str">
        <f>IF(tbHours[[#This Row],[Employees]]="","",
IF(PTOMode=1,"-",
CHOOSE(PTOMode,
0,
JA33+IF(JB33=0,0,1)*IF(hoursMode="Daily",PTOHour-JD33,PTOHour*260/dPeriods-JD33),
PTOHour*JB33-JD33+JA33,
JA33-JD33)))</f>
        <v/>
      </c>
      <c r="JF33" s="224"/>
      <c r="JG33" s="214"/>
      <c r="JH33" s="250"/>
      <c r="JI33" s="253" t="str">
        <f>IF(tbHours[[#This Row],[Employees]]="","",
IF(PTOMode=1,"-",
CHOOSE(PTOMode,
0,
JE33+IF(JF33=0,0,1)*IF(hoursMode="Daily",PTOHour-JH33,PTOHour*260/dPeriods-JH33),
PTOHour*JF33-JH33+JE33,
JE33-JH33)))</f>
        <v/>
      </c>
      <c r="JJ33" s="224"/>
      <c r="JK33" s="214"/>
      <c r="JL33" s="250"/>
      <c r="JM33" s="253" t="str">
        <f>IF(tbHours[[#This Row],[Employees]]="","",
IF(PTOMode=1,"-",
CHOOSE(PTOMode,
0,
JI33+IF(JJ33=0,0,1)*IF(hoursMode="Daily",PTOHour-JL33,PTOHour*260/dPeriods-JL33),
PTOHour*JJ33-JL33+JI33,
JI33-JL33)))</f>
        <v/>
      </c>
      <c r="JN33" s="224"/>
      <c r="JO33" s="214"/>
      <c r="JP33" s="250"/>
      <c r="JQ33" s="253" t="str">
        <f>IF(tbHours[[#This Row],[Employees]]="","",
IF(PTOMode=1,"-",
CHOOSE(PTOMode,
0,
JM33+IF(JN33=0,0,1)*IF(hoursMode="Daily",PTOHour-JP33,PTOHour*260/dPeriods-JP33),
PTOHour*JN33-JP33+JM33,
JM33-JP33)))</f>
        <v/>
      </c>
      <c r="JR33" s="224"/>
      <c r="JS33" s="214"/>
      <c r="JT33" s="250"/>
      <c r="JU33" s="253" t="str">
        <f>IF(tbHours[[#This Row],[Employees]]="","",
IF(PTOMode=1,"-",
CHOOSE(PTOMode,
0,
JQ33+IF(JR33=0,0,1)*IF(hoursMode="Daily",PTOHour-JT33,PTOHour*260/dPeriods-JT33),
PTOHour*JR33-JT33+JQ33,
JQ33-JT33)))</f>
        <v/>
      </c>
      <c r="JV33" s="224"/>
      <c r="JW33" s="214"/>
      <c r="JX33" s="250"/>
      <c r="JY33" s="253" t="str">
        <f>IF(tbHours[[#This Row],[Employees]]="","",
IF(PTOMode=1,"-",
CHOOSE(PTOMode,
0,
JU33+IF(JV33=0,0,1)*IF(hoursMode="Daily",PTOHour-JX33,PTOHour*260/dPeriods-JX33),
PTOHour*JV33-JX33+JU33,
JU33-JX33)))</f>
        <v/>
      </c>
      <c r="JZ33" s="224"/>
      <c r="KA33" s="214"/>
      <c r="KB33" s="250"/>
      <c r="KC33" s="253" t="str">
        <f>IF(tbHours[[#This Row],[Employees]]="","",
IF(PTOMode=1,"-",
CHOOSE(PTOMode,
0,
JY33+IF(JZ33=0,0,1)*IF(hoursMode="Daily",PTOHour-KB33,PTOHour*260/dPeriods-KB33),
PTOHour*JZ33-KB33+JY33,
JY33-KB33)))</f>
        <v/>
      </c>
      <c r="KD33" s="224"/>
      <c r="KE33" s="214"/>
      <c r="KF33" s="250"/>
      <c r="KG33" s="253" t="str">
        <f>IF(tbHours[[#This Row],[Employees]]="","",
IF(PTOMode=1,"-",
CHOOSE(PTOMode,
0,
KC33+IF(KD33=0,0,1)*IF(hoursMode="Daily",PTOHour-KF33,PTOHour*260/dPeriods-KF33),
PTOHour*KD33-KF33+KC33,
KC33-KF33)))</f>
        <v/>
      </c>
      <c r="KH33" s="224"/>
      <c r="KI33" s="214"/>
      <c r="KJ33" s="250"/>
      <c r="KK33" s="253" t="str">
        <f>IF(tbHours[[#This Row],[Employees]]="","",
IF(PTOMode=1,"-",
CHOOSE(PTOMode,
0,
KG33+IF(KH33=0,0,1)*IF(hoursMode="Daily",PTOHour-KJ33,PTOHour*260/dPeriods-KJ33),
PTOHour*KH33-KJ33+KG33,
KG33-KJ33)))</f>
        <v/>
      </c>
      <c r="KL33" s="224"/>
      <c r="KM33" s="214"/>
      <c r="KN33" s="250"/>
      <c r="KO33" s="253" t="str">
        <f>IF(tbHours[[#This Row],[Employees]]="","",
IF(PTOMode=1,"-",
CHOOSE(PTOMode,
0,
KK33+IF(KL33=0,0,1)*IF(hoursMode="Daily",PTOHour-KN33,PTOHour*260/dPeriods-KN33),
PTOHour*KL33-KN33+KK33,
KK33-KN33)))</f>
        <v/>
      </c>
      <c r="KP33" s="224"/>
      <c r="KQ33" s="214"/>
      <c r="KR33" s="250"/>
      <c r="KS33" s="253" t="str">
        <f>IF(tbHours[[#This Row],[Employees]]="","",
IF(PTOMode=1,"-",
CHOOSE(PTOMode,
0,
KO33+IF(KP33=0,0,1)*IF(hoursMode="Daily",PTOHour-KR33,PTOHour*260/dPeriods-KR33),
PTOHour*KP33-KR33+KO33,
KO33-KR33)))</f>
        <v/>
      </c>
      <c r="KT33" s="224"/>
      <c r="KU33" s="214"/>
      <c r="KV33" s="250"/>
      <c r="KW33" s="253" t="str">
        <f>IF(tbHours[[#This Row],[Employees]]="","",
IF(PTOMode=1,"-",
CHOOSE(PTOMode,
0,
KS33+IF(KT33=0,0,1)*IF(hoursMode="Daily",PTOHour-KV33,PTOHour*260/dPeriods-KV33),
PTOHour*KT33-KV33+KS33,
KS33-KV33)))</f>
        <v/>
      </c>
      <c r="KX33" s="224"/>
      <c r="KY33" s="214"/>
      <c r="KZ33" s="250"/>
      <c r="LA33" s="253" t="str">
        <f>IF(tbHours[[#This Row],[Employees]]="","",
IF(PTOMode=1,"-",
CHOOSE(PTOMode,
0,
KW33+IF(KX33=0,0,1)*IF(hoursMode="Daily",PTOHour-KZ33,PTOHour*260/dPeriods-KZ33),
PTOHour*KX33-KZ33+KW33,
KW33-KZ33)))</f>
        <v/>
      </c>
      <c r="LB33" s="224"/>
      <c r="LC33" s="214"/>
      <c r="LD33" s="250"/>
      <c r="LE33" s="253" t="str">
        <f>IF(tbHours[[#This Row],[Employees]]="","",
IF(PTOMode=1,"-",
CHOOSE(PTOMode,
0,
LA33+IF(LB33=0,0,1)*IF(hoursMode="Daily",PTOHour-LD33,PTOHour*260/dPeriods-LD33),
PTOHour*LB33-LD33+LA33,
LA33-LD33)))</f>
        <v/>
      </c>
      <c r="LF33" s="224"/>
      <c r="LG33" s="214"/>
      <c r="LH33" s="250"/>
      <c r="LI33" s="253" t="str">
        <f>IF(tbHours[[#This Row],[Employees]]="","",
IF(PTOMode=1,"-",
CHOOSE(PTOMode,
0,
LE33+IF(LF33=0,0,1)*IF(hoursMode="Daily",PTOHour-LH33,PTOHour*260/dPeriods-LH33),
PTOHour*LF33-LH33+LE33,
LE33-LH33)))</f>
        <v/>
      </c>
      <c r="LJ33" s="224"/>
      <c r="LK33" s="214"/>
      <c r="LL33" s="250"/>
      <c r="LM33" s="253" t="str">
        <f>IF(tbHours[[#This Row],[Employees]]="","",
IF(PTOMode=1,"-",
CHOOSE(PTOMode,
0,
LI33+IF(LJ33=0,0,1)*IF(hoursMode="Daily",PTOHour-LL33,PTOHour*260/dPeriods-LL33),
PTOHour*LJ33-LL33+LI33,
LI33-LL33)))</f>
        <v/>
      </c>
      <c r="LN33" s="224"/>
      <c r="LO33" s="214"/>
      <c r="LP33" s="250"/>
      <c r="LQ33" s="253" t="str">
        <f>IF(tbHours[[#This Row],[Employees]]="","",
IF(PTOMode=1,"-",
CHOOSE(PTOMode,
0,
LM33+IF(LN33=0,0,1)*IF(hoursMode="Daily",PTOHour-LP33,PTOHour*260/dPeriods-LP33),
PTOHour*LN33-LP33+LM33,
LM33-LP33)))</f>
        <v/>
      </c>
      <c r="LR33" s="224"/>
      <c r="LS33" s="214"/>
      <c r="LT33" s="250"/>
      <c r="LU33" s="253" t="str">
        <f>IF(tbHours[[#This Row],[Employees]]="","",
IF(PTOMode=1,"-",
CHOOSE(PTOMode,
0,
LQ33+IF(LR33=0,0,1)*IF(hoursMode="Daily",PTOHour-LT33,PTOHour*260/dPeriods-LT33),
PTOHour*LR33-LT33+LQ33,
LQ33-LT33)))</f>
        <v/>
      </c>
      <c r="LV33" s="224"/>
      <c r="LW33" s="214"/>
      <c r="LX33" s="250"/>
      <c r="LY33" s="253" t="str">
        <f>IF(tbHours[[#This Row],[Employees]]="","",
IF(PTOMode=1,"-",
CHOOSE(PTOMode,
0,
LU33+IF(LV33=0,0,1)*IF(hoursMode="Daily",PTOHour-LX33,PTOHour*260/dPeriods-LX33),
PTOHour*LV33-LX33+LU33,
LU33-LX33)))</f>
        <v/>
      </c>
      <c r="LZ33" s="224"/>
      <c r="MA33" s="214"/>
      <c r="MB33" s="250"/>
      <c r="MC33" s="253" t="str">
        <f>IF(tbHours[[#This Row],[Employees]]="","",
IF(PTOMode=1,"-",
CHOOSE(PTOMode,
0,
LY33+IF(LZ33=0,0,1)*IF(hoursMode="Daily",PTOHour-MB33,PTOHour*260/dPeriods-MB33),
PTOHour*LZ33-MB33+LY33,
LY33-MB33)))</f>
        <v/>
      </c>
      <c r="MD33" s="224"/>
      <c r="ME33" s="214"/>
      <c r="MF33" s="250"/>
      <c r="MG33" s="253" t="str">
        <f>IF(tbHours[[#This Row],[Employees]]="","",
IF(PTOMode=1,"-",
CHOOSE(PTOMode,
0,
MC33+IF(MD33=0,0,1)*IF(hoursMode="Daily",PTOHour-MF33,PTOHour*260/dPeriods-MF33),
PTOHour*MD33-MF33+MC33,
MC33-MF33)))</f>
        <v/>
      </c>
      <c r="MH33" s="224"/>
      <c r="MI33" s="214"/>
      <c r="MJ33" s="250"/>
      <c r="MK33" s="253" t="str">
        <f>IF(tbHours[[#This Row],[Employees]]="","",
IF(PTOMode=1,"-",
CHOOSE(PTOMode,
0,
MG33+IF(MH33=0,0,1)*IF(hoursMode="Daily",PTOHour-MJ33,PTOHour*260/dPeriods-MJ33),
PTOHour*MH33-MJ33+MG33,
MG33-MJ33)))</f>
        <v/>
      </c>
      <c r="ML33" s="224"/>
      <c r="MM33" s="214"/>
      <c r="MN33" s="250"/>
      <c r="MO33" s="253" t="str">
        <f>IF(tbHours[[#This Row],[Employees]]="","",
IF(PTOMode=1,"-",
CHOOSE(PTOMode,
0,
MK33+IF(ML33=0,0,1)*IF(hoursMode="Daily",PTOHour-MN33,PTOHour*260/dPeriods-MN33),
PTOHour*ML33-MN33+MK33,
MK33-MN33)))</f>
        <v/>
      </c>
      <c r="MP33" s="224"/>
      <c r="MQ33" s="214"/>
      <c r="MR33" s="250"/>
      <c r="MS33" s="253" t="str">
        <f>IF(tbHours[[#This Row],[Employees]]="","",
IF(PTOMode=1,"-",
CHOOSE(PTOMode,
0,
MO33+IF(MP33=0,0,1)*IF(hoursMode="Daily",PTOHour-MR33,PTOHour*260/dPeriods-MR33),
PTOHour*MP33-MR33+MO33,
MO33-MR33)))</f>
        <v/>
      </c>
      <c r="MT33" s="224"/>
      <c r="MU33" s="214"/>
      <c r="MV33" s="250"/>
      <c r="MW33" s="253" t="str">
        <f>IF(tbHours[[#This Row],[Employees]]="","",
IF(PTOMode=1,"-",
CHOOSE(PTOMode,
0,
MS33+IF(MT33=0,0,1)*IF(hoursMode="Daily",PTOHour-MV33,PTOHour*260/dPeriods-MV33),
PTOHour*MT33-MV33+MS33,
MS33-MV33)))</f>
        <v/>
      </c>
      <c r="MX33" s="224"/>
      <c r="MY33" s="214"/>
      <c r="MZ33" s="250"/>
      <c r="NA33" s="253" t="str">
        <f>IF(tbHours[[#This Row],[Employees]]="","",
IF(PTOMode=1,"-",
CHOOSE(PTOMode,
0,
MW33+IF(MX33=0,0,1)*IF(hoursMode="Daily",PTOHour-MZ33,PTOHour*260/dPeriods-MZ33),
PTOHour*MX33-MZ33+MW33,
MW33-MZ33)))</f>
        <v/>
      </c>
      <c r="NB33" s="224"/>
      <c r="NC33" s="214"/>
      <c r="ND33" s="250"/>
      <c r="NE33" s="253" t="str">
        <f>IF(tbHours[[#This Row],[Employees]]="","",
IF(PTOMode=1,"-",
CHOOSE(PTOMode,
0,
NA33+IF(NB33=0,0,1)*IF(hoursMode="Daily",PTOHour-ND33,PTOHour*260/dPeriods-ND33),
PTOHour*NB33-ND33+NA33,
NA33-ND33)))</f>
        <v/>
      </c>
      <c r="NF33" s="224"/>
      <c r="NG33" s="214"/>
      <c r="NH33" s="250"/>
      <c r="NI33" s="253" t="str">
        <f>IF(tbHours[[#This Row],[Employees]]="","",
IF(PTOMode=1,"-",
CHOOSE(PTOMode,
0,
NE33+IF(NF33=0,0,1)*IF(hoursMode="Daily",PTOHour-NH33,PTOHour*260/dPeriods-NH33),
PTOHour*NF33-NH33+NE33,
NE33-NH33)))</f>
        <v/>
      </c>
      <c r="NJ33" s="224"/>
      <c r="NK33" s="214"/>
      <c r="NL33" s="250"/>
      <c r="NM33" s="253" t="str">
        <f>IF(tbHours[[#This Row],[Employees]]="","",
IF(PTOMode=1,"-",
CHOOSE(PTOMode,
0,
NI33+IF(NJ33=0,0,1)*IF(hoursMode="Daily",PTOHour-NL33,PTOHour*260/dPeriods-NL33),
PTOHour*NJ33-NL33+NI33,
NI33-NL33)))</f>
        <v/>
      </c>
      <c r="NN33" s="224"/>
      <c r="NO33" s="214"/>
      <c r="NP33" s="250"/>
      <c r="NQ33" s="253" t="str">
        <f>IF(tbHours[[#This Row],[Employees]]="","",
IF(PTOMode=1,"-",
CHOOSE(PTOMode,
0,
NM33+IF(NN33=0,0,1)*IF(hoursMode="Daily",PTOHour-NP33,PTOHour*260/dPeriods-NP33),
PTOHour*NN33-NP33+NM33,
NM33-NP33)))</f>
        <v/>
      </c>
      <c r="NR33" s="224"/>
      <c r="NS33" s="214"/>
      <c r="NT33" s="250"/>
      <c r="NU33" s="253" t="str">
        <f>IF(tbHours[[#This Row],[Employees]]="","",
IF(PTOMode=1,"-",
CHOOSE(PTOMode,
0,
NQ33+IF(NR33=0,0,1)*IF(hoursMode="Daily",PTOHour-NT33,PTOHour*260/dPeriods-NT33),
PTOHour*NR33-NT33+NQ33,
NQ33-NT33)))</f>
        <v/>
      </c>
      <c r="NV33" s="224"/>
      <c r="NW33" s="214"/>
      <c r="NX33" s="250"/>
      <c r="NY33" s="253" t="str">
        <f>IF(tbHours[[#This Row],[Employees]]="","",
IF(PTOMode=1,"-",
CHOOSE(PTOMode,
0,
NU33+IF(NV33=0,0,1)*IF(hoursMode="Daily",PTOHour-NX33,PTOHour*260/dPeriods-NX33),
PTOHour*NV33-NX33+NU33,
NU33-NX33)))</f>
        <v/>
      </c>
      <c r="NZ33" s="224"/>
      <c r="OA33" s="214"/>
      <c r="OB33" s="250"/>
      <c r="OC33" s="253" t="str">
        <f>IF(tbHours[[#This Row],[Employees]]="","",
IF(PTOMode=1,"-",
CHOOSE(PTOMode,
0,
NY33+IF(NZ33=0,0,1)*IF(hoursMode="Daily",PTOHour-OB33,PTOHour*260/dPeriods-OB33),
PTOHour*NZ33-OB33+NY33,
NY33-OB33)))</f>
        <v/>
      </c>
      <c r="OD33" s="224"/>
      <c r="OE33" s="214"/>
      <c r="OF33" s="250"/>
      <c r="OG33" s="253" t="str">
        <f>IF(tbHours[[#This Row],[Employees]]="","",
IF(PTOMode=1,"-",
CHOOSE(PTOMode,
0,
OC33+IF(OD33=0,0,1)*IF(hoursMode="Daily",PTOHour-OF33,PTOHour*260/dPeriods-OF33),
PTOHour*OD33-OF33+OC33,
OC33-OF33)))</f>
        <v/>
      </c>
      <c r="OH33" s="224"/>
      <c r="OI33" s="214"/>
      <c r="OJ33" s="250"/>
      <c r="OK33" s="253" t="str">
        <f>IF(tbHours[[#This Row],[Employees]]="","",
IF(PTOMode=1,"-",
CHOOSE(PTOMode,
0,
OG33+IF(OH33=0,0,1)*IF(hoursMode="Daily",PTOHour-OJ33,PTOHour*260/dPeriods-OJ33),
PTOHour*OH33-OJ33+OG33,
OG33-OJ33)))</f>
        <v/>
      </c>
      <c r="OL33" s="224"/>
      <c r="OM33" s="214"/>
      <c r="ON33" s="250"/>
      <c r="OO33" s="253" t="str">
        <f>IF(tbHours[[#This Row],[Employees]]="","",
IF(PTOMode=1,"-",
CHOOSE(PTOMode,
0,
OK33+IF(OL33=0,0,1)*IF(hoursMode="Daily",PTOHour-ON33,PTOHour*260/dPeriods-ON33),
PTOHour*OL33-ON33+OK33,
OK33-ON33)))</f>
        <v/>
      </c>
      <c r="OP33" s="224"/>
      <c r="OQ33" s="214"/>
      <c r="OR33" s="250"/>
      <c r="OS33" s="253" t="str">
        <f>IF(tbHours[[#This Row],[Employees]]="","",
IF(PTOMode=1,"-",
CHOOSE(PTOMode,
0,
OO33+IF(OP33=0,0,1)*IF(hoursMode="Daily",PTOHour-OR33,PTOHour*260/dPeriods-OR33),
PTOHour*OP33-OR33+OO33,
OO33-OR33)))</f>
        <v/>
      </c>
      <c r="OT33" s="224"/>
      <c r="OU33" s="214"/>
      <c r="OV33" s="250"/>
      <c r="OW33" s="253" t="str">
        <f>IF(tbHours[[#This Row],[Employees]]="","",
IF(PTOMode=1,"-",
CHOOSE(PTOMode,
0,
OS33+IF(OT33=0,0,1)*IF(hoursMode="Daily",PTOHour-OV33,PTOHour*260/dPeriods-OV33),
PTOHour*OT33-OV33+OS33,
OS33-OV33)))</f>
        <v/>
      </c>
      <c r="OX33" s="224"/>
      <c r="OY33" s="214"/>
      <c r="OZ33" s="250"/>
      <c r="PA33" s="253" t="str">
        <f>IF(tbHours[[#This Row],[Employees]]="","",
IF(PTOMode=1,"-",
CHOOSE(PTOMode,
0,
OW33+IF(OX33=0,0,1)*IF(hoursMode="Daily",PTOHour-OZ33,PTOHour*260/dPeriods-OZ33),
PTOHour*OX33-OZ33+OW33,
OW33-OZ33)))</f>
        <v/>
      </c>
      <c r="PB33" s="224"/>
      <c r="PC33" s="214"/>
      <c r="PD33" s="250"/>
      <c r="PE33" s="253" t="str">
        <f>IF(tbHours[[#This Row],[Employees]]="","",
IF(PTOMode=1,"-",
CHOOSE(PTOMode,
0,
PA33+IF(PB33=0,0,1)*IF(hoursMode="Daily",PTOHour-PD33,PTOHour*260/dPeriods-PD33),
PTOHour*PB33-PD33+PA33,
PA33-PD33)))</f>
        <v/>
      </c>
      <c r="PF33" s="224"/>
      <c r="PG33" s="214"/>
      <c r="PH33" s="250"/>
      <c r="PI33" s="253" t="str">
        <f>IF(tbHours[[#This Row],[Employees]]="","",
IF(PTOMode=1,"-",
CHOOSE(PTOMode,
0,
PE33+IF(PF33=0,0,1)*IF(hoursMode="Daily",PTOHour-PH33,PTOHour*260/dPeriods-PH33),
PTOHour*PF33-PH33+PE33,
PE33-PH33)))</f>
        <v/>
      </c>
      <c r="PJ33" s="224"/>
      <c r="PK33" s="214"/>
      <c r="PL33" s="250"/>
      <c r="PM33" s="253" t="str">
        <f>IF(tbHours[[#This Row],[Employees]]="","",
IF(PTOMode=1,"-",
CHOOSE(PTOMode,
0,
PI33+IF(PJ33=0,0,1)*IF(hoursMode="Daily",PTOHour-PL33,PTOHour*260/dPeriods-PL33),
PTOHour*PJ33-PL33+PI33,
PI33-PL33)))</f>
        <v/>
      </c>
      <c r="PN33" s="224"/>
      <c r="PO33" s="214"/>
      <c r="PP33" s="250"/>
      <c r="PQ33" s="253" t="str">
        <f>IF(tbHours[[#This Row],[Employees]]="","",
IF(PTOMode=1,"-",
CHOOSE(PTOMode,
0,
PM33+IF(PN33=0,0,1)*IF(hoursMode="Daily",PTOHour-PP33,PTOHour*260/dPeriods-PP33),
PTOHour*PN33-PP33+PM33,
PM33-PP33)))</f>
        <v/>
      </c>
      <c r="PR33" s="224"/>
      <c r="PS33" s="214"/>
      <c r="PT33" s="250"/>
      <c r="PU33" s="253" t="str">
        <f>IF(tbHours[[#This Row],[Employees]]="","",
IF(PTOMode=1,"-",
CHOOSE(PTOMode,
0,
PQ33+IF(PR33=0,0,1)*IF(hoursMode="Daily",PTOHour-PT33,PTOHour*260/dPeriods-PT33),
PTOHour*PR33-PT33+PQ33,
PQ33-PT33)))</f>
        <v/>
      </c>
      <c r="PV33" s="224"/>
      <c r="PW33" s="214"/>
      <c r="PX33" s="250"/>
      <c r="PY33" s="253" t="str">
        <f>IF(tbHours[[#This Row],[Employees]]="","",
IF(PTOMode=1,"-",
CHOOSE(PTOMode,
0,
PU33+IF(PV33=0,0,1)*IF(hoursMode="Daily",PTOHour-PX33,PTOHour*260/dPeriods-PX33),
PTOHour*PV33-PX33+PU33,
PU33-PX33)))</f>
        <v/>
      </c>
      <c r="PZ33" s="224"/>
      <c r="QA33" s="214"/>
      <c r="QB33" s="250"/>
      <c r="QC33" s="253" t="str">
        <f>IF(tbHours[[#This Row],[Employees]]="","",
IF(PTOMode=1,"-",
CHOOSE(PTOMode,
0,
PY33+IF(PZ33=0,0,1)*IF(hoursMode="Daily",PTOHour-QB33,PTOHour*260/dPeriods-QB33),
PTOHour*PZ33-QB33+PY33,
PY33-QB33)))</f>
        <v/>
      </c>
      <c r="QD33" s="224"/>
      <c r="QE33" s="214"/>
      <c r="QF33" s="250"/>
      <c r="QG33" s="253" t="str">
        <f>IF(tbHours[[#This Row],[Employees]]="","",
IF(PTOMode=1,"-",
CHOOSE(PTOMode,
0,
QC33+IF(QD33=0,0,1)*IF(hoursMode="Daily",PTOHour-QF33,PTOHour*260/dPeriods-QF33),
PTOHour*QD33-QF33+QC33,
QC33-QF33)))</f>
        <v/>
      </c>
      <c r="QH33" s="224"/>
      <c r="QI33" s="214"/>
      <c r="QJ33" s="250"/>
      <c r="QK33" s="253" t="str">
        <f>IF(tbHours[[#This Row],[Employees]]="","",
IF(PTOMode=1,"-",
CHOOSE(PTOMode,
0,
QG33+IF(QH33=0,0,1)*IF(hoursMode="Daily",PTOHour-QJ33,PTOHour*260/dPeriods-QJ33),
PTOHour*QH33-QJ33+QG33,
QG33-QJ33)))</f>
        <v/>
      </c>
      <c r="QL33" s="224"/>
      <c r="QM33" s="214"/>
      <c r="QN33" s="250"/>
      <c r="QO33" s="253" t="str">
        <f>IF(tbHours[[#This Row],[Employees]]="","",
IF(PTOMode=1,"-",
CHOOSE(PTOMode,
0,
QK33+IF(QL33=0,0,1)*IF(hoursMode="Daily",PTOHour-QN33,PTOHour*260/dPeriods-QN33),
PTOHour*QL33-QN33+QK33,
QK33-QN33)))</f>
        <v/>
      </c>
      <c r="QP33" s="224"/>
      <c r="QQ33" s="214"/>
      <c r="QR33" s="250"/>
      <c r="QS33" s="253" t="str">
        <f>IF(tbHours[[#This Row],[Employees]]="","",
IF(PTOMode=1,"-",
CHOOSE(PTOMode,
0,
QO33+IF(QP33=0,0,1)*IF(hoursMode="Daily",PTOHour-QR33,PTOHour*260/dPeriods-QR33),
PTOHour*QP33-QR33+QO33,
QO33-QR33)))</f>
        <v/>
      </c>
      <c r="QT33" s="224"/>
      <c r="QU33" s="214"/>
      <c r="QV33" s="250"/>
      <c r="QW33" s="253" t="str">
        <f>IF(tbHours[[#This Row],[Employees]]="","",
IF(PTOMode=1,"-",
CHOOSE(PTOMode,
0,
QS33+IF(QT33=0,0,1)*IF(hoursMode="Daily",PTOHour-QV33,PTOHour*260/dPeriods-QV33),
PTOHour*QT33-QV33+QS33,
QS33-QV33)))</f>
        <v/>
      </c>
      <c r="QX33" s="224"/>
      <c r="QY33" s="214"/>
      <c r="QZ33" s="250"/>
      <c r="RA33" s="253" t="str">
        <f>IF(tbHours[[#This Row],[Employees]]="","",
IF(PTOMode=1,"-",
CHOOSE(PTOMode,
0,
QW33+IF(QX33=0,0,1)*IF(hoursMode="Daily",PTOHour-QZ33,PTOHour*260/dPeriods-QZ33),
PTOHour*QX33-QZ33+QW33,
QW33-QZ33)))</f>
        <v/>
      </c>
      <c r="RB33" s="224"/>
      <c r="RC33" s="214"/>
      <c r="RD33" s="250"/>
      <c r="RE33" s="253" t="str">
        <f>IF(tbHours[[#This Row],[Employees]]="","",
IF(PTOMode=1,"-",
CHOOSE(PTOMode,
0,
RA33+IF(RB33=0,0,1)*IF(hoursMode="Daily",PTOHour-RD33,PTOHour*260/dPeriods-RD33),
PTOHour*RB33-RD33+RA33,
RA33-RD33)))</f>
        <v/>
      </c>
      <c r="RF33" s="224"/>
      <c r="RG33" s="214"/>
      <c r="RH33" s="250"/>
      <c r="RI33" s="253" t="str">
        <f>IF(tbHours[[#This Row],[Employees]]="","",
IF(PTOMode=1,"-",
CHOOSE(PTOMode,
0,
RE33+IF(RF33=0,0,1)*IF(hoursMode="Daily",PTOHour-RH33,PTOHour*260/dPeriods-RH33),
PTOHour*RF33-RH33+RE33,
RE33-RH33)))</f>
        <v/>
      </c>
      <c r="RJ33" s="224"/>
      <c r="RK33" s="214"/>
      <c r="RL33" s="250"/>
      <c r="RM33" s="253" t="str">
        <f>IF(tbHours[[#This Row],[Employees]]="","",
IF(PTOMode=1,"-",
CHOOSE(PTOMode,
0,
RI33+IF(RJ33=0,0,1)*IF(hoursMode="Daily",PTOHour-RL33,PTOHour*260/dPeriods-RL33),
PTOHour*RJ33-RL33+RI33,
RI33-RL33)))</f>
        <v/>
      </c>
      <c r="RN33" s="224"/>
      <c r="RO33" s="214"/>
      <c r="RP33" s="250"/>
      <c r="RQ33" s="253" t="str">
        <f>IF(tbHours[[#This Row],[Employees]]="","",
IF(PTOMode=1,"-",
CHOOSE(PTOMode,
0,
RM33+IF(RN33=0,0,1)*IF(hoursMode="Daily",PTOHour-RP33,PTOHour*260/dPeriods-RP33),
PTOHour*RN33-RP33+RM33,
RM33-RP33)))</f>
        <v/>
      </c>
      <c r="RR33" s="224"/>
      <c r="RS33" s="214"/>
      <c r="RT33" s="250"/>
      <c r="RU33" s="253" t="str">
        <f>IF(tbHours[[#This Row],[Employees]]="","",
IF(PTOMode=1,"-",
CHOOSE(PTOMode,
0,
RQ33+IF(RR33=0,0,1)*IF(hoursMode="Daily",PTOHour-RT33,PTOHour*260/dPeriods-RT33),
PTOHour*RR33-RT33+RQ33,
RQ33-RT33)))</f>
        <v/>
      </c>
      <c r="RV33" s="224"/>
      <c r="RW33" s="214"/>
      <c r="RX33" s="250"/>
      <c r="RY33" s="253" t="str">
        <f>IF(tbHours[[#This Row],[Employees]]="","",
IF(PTOMode=1,"-",
CHOOSE(PTOMode,
0,
RU33+IF(RV33=0,0,1)*IF(hoursMode="Daily",PTOHour-RX33,PTOHour*260/dPeriods-RX33),
PTOHour*RV33-RX33+RU33,
RU33-RX33)))</f>
        <v/>
      </c>
      <c r="RZ33" s="224"/>
      <c r="SA33" s="214"/>
      <c r="SB33" s="250"/>
      <c r="SC33" s="253" t="str">
        <f>IF(tbHours[[#This Row],[Employees]]="","",
IF(PTOMode=1,"-",
CHOOSE(PTOMode,
0,
RY33+IF(RZ33=0,0,1)*IF(hoursMode="Daily",PTOHour-SB33,PTOHour*260/dPeriods-SB33),
PTOHour*RZ33-SB33+RY33,
RY33-SB33)))</f>
        <v/>
      </c>
      <c r="SD33" s="224"/>
      <c r="SE33" s="214"/>
      <c r="SF33" s="250"/>
      <c r="SG33" s="253" t="str">
        <f>IF(tbHours[[#This Row],[Employees]]="","",
IF(PTOMode=1,"-",
CHOOSE(PTOMode,
0,
SC33+IF(SD33=0,0,1)*IF(hoursMode="Daily",PTOHour-SF33,PTOHour*260/dPeriods-SF33),
PTOHour*SD33-SF33+SC33,
SC33-SF33)))</f>
        <v/>
      </c>
      <c r="SH33" s="224"/>
      <c r="SI33" s="214"/>
      <c r="SJ33" s="250"/>
      <c r="SK33" s="253" t="str">
        <f>IF(tbHours[[#This Row],[Employees]]="","",
IF(PTOMode=1,"-",
CHOOSE(PTOMode,
0,
SG33+IF(SH33=0,0,1)*IF(hoursMode="Daily",PTOHour-SJ33,PTOHour*260/dPeriods-SJ33),
PTOHour*SH33-SJ33+SG33,
SG33-SJ33)))</f>
        <v/>
      </c>
      <c r="SL33" s="224"/>
      <c r="SM33" s="214"/>
      <c r="SN33" s="250"/>
      <c r="SO33" s="253" t="str">
        <f>IF(tbHours[[#This Row],[Employees]]="","",
IF(PTOMode=1,"-",
CHOOSE(PTOMode,
0,
SK33+IF(SL33=0,0,1)*IF(hoursMode="Daily",PTOHour-SN33,PTOHour*260/dPeriods-SN33),
PTOHour*SL33-SN33+SK33,
SK33-SN33)))</f>
        <v/>
      </c>
      <c r="SP33" s="224"/>
      <c r="SQ33" s="214"/>
      <c r="SR33" s="250"/>
      <c r="SS33" s="253" t="str">
        <f>IF(tbHours[[#This Row],[Employees]]="","",
IF(PTOMode=1,"-",
CHOOSE(PTOMode,
0,
SO33+IF(SP33=0,0,1)*IF(hoursMode="Daily",PTOHour-SR33,PTOHour*260/dPeriods-SR33),
PTOHour*SP33-SR33+SO33,
SO33-SR33)))</f>
        <v/>
      </c>
      <c r="ST33" s="224"/>
      <c r="SU33" s="214"/>
      <c r="SV33" s="250"/>
      <c r="SW33" s="253" t="str">
        <f>IF(tbHours[[#This Row],[Employees]]="","",
IF(PTOMode=1,"-",
CHOOSE(PTOMode,
0,
SS33+IF(ST33=0,0,1)*IF(hoursMode="Daily",PTOHour-SV33,PTOHour*260/dPeriods-SV33),
PTOHour*ST33-SV33+SS33,
SS33-SV33)))</f>
        <v/>
      </c>
      <c r="SX33" s="224"/>
      <c r="SY33" s="214"/>
      <c r="SZ33" s="250"/>
      <c r="TA33" s="253" t="str">
        <f>IF(tbHours[[#This Row],[Employees]]="","",
IF(PTOMode=1,"-",
CHOOSE(PTOMode,
0,
SW33+IF(SX33=0,0,1)*IF(hoursMode="Daily",PTOHour-SZ33,PTOHour*260/dPeriods-SZ33),
PTOHour*SX33-SZ33+SW33,
SW33-SZ33)))</f>
        <v/>
      </c>
      <c r="TB33" s="224"/>
      <c r="TC33" s="214"/>
      <c r="TD33" s="250"/>
      <c r="TE33" s="253" t="str">
        <f>IF(tbHours[[#This Row],[Employees]]="","",
IF(PTOMode=1,"-",
CHOOSE(PTOMode,
0,
TA33+IF(TB33=0,0,1)*IF(hoursMode="Daily",PTOHour-TD33,PTOHour*260/dPeriods-TD33),
PTOHour*TB33-TD33+TA33,
TA33-TD33)))</f>
        <v/>
      </c>
      <c r="TF33" s="224"/>
      <c r="TG33" s="214"/>
      <c r="TH33" s="250"/>
      <c r="TI33" s="253" t="str">
        <f>IF(tbHours[[#This Row],[Employees]]="","",
IF(PTOMode=1,"-",
CHOOSE(PTOMode,
0,
TE33+IF(TF33=0,0,1)*IF(hoursMode="Daily",PTOHour-TH33,PTOHour*260/dPeriods-TH33),
PTOHour*TF33-TH33+TE33,
TE33-TH33)))</f>
        <v/>
      </c>
      <c r="TJ33" s="224"/>
      <c r="TK33" s="214"/>
      <c r="TL33" s="250"/>
      <c r="TM33" s="253" t="str">
        <f>IF(tbHours[[#This Row],[Employees]]="","",
IF(PTOMode=1,"-",
CHOOSE(PTOMode,
0,
TI33+IF(TJ33=0,0,1)*IF(hoursMode="Daily",PTOHour-TL33,PTOHour*260/dPeriods-TL33),
PTOHour*TJ33-TL33+TI33,
TI33-TL33)))</f>
        <v/>
      </c>
      <c r="TN33" s="224"/>
      <c r="TO33" s="214"/>
      <c r="TP33" s="250"/>
      <c r="TQ33" s="253" t="str">
        <f>IF(tbHours[[#This Row],[Employees]]="","",
IF(PTOMode=1,"-",
CHOOSE(PTOMode,
0,
TM33+IF(TN33=0,0,1)*IF(hoursMode="Daily",PTOHour-TP33,PTOHour*260/dPeriods-TP33),
PTOHour*TN33-TP33+TM33,
TM33-TP33)))</f>
        <v/>
      </c>
      <c r="TR33" s="224"/>
      <c r="TS33" s="214"/>
      <c r="TT33" s="250"/>
      <c r="TU33" s="253" t="str">
        <f>IF(tbHours[[#This Row],[Employees]]="","",
IF(PTOMode=1,"-",
CHOOSE(PTOMode,
0,
TQ33+IF(TR33=0,0,1)*IF(hoursMode="Daily",PTOHour-TT33,PTOHour*260/dPeriods-TT33),
PTOHour*TR33-TT33+TQ33,
TQ33-TT33)))</f>
        <v/>
      </c>
      <c r="TV33" s="224"/>
      <c r="TW33" s="214"/>
      <c r="TX33" s="250"/>
      <c r="TY33" s="253" t="str">
        <f>IF(tbHours[[#This Row],[Employees]]="","",
IF(PTOMode=1,"-",
CHOOSE(PTOMode,
0,
TU33+IF(TV33=0,0,1)*IF(hoursMode="Daily",PTOHour-TX33,PTOHour*260/dPeriods-TX33),
PTOHour*TV33-TX33+TU33,
TU33-TX33)))</f>
        <v/>
      </c>
      <c r="TZ33" s="224"/>
      <c r="UA33" s="214"/>
      <c r="UB33" s="250"/>
      <c r="UC33" s="253" t="str">
        <f>IF(tbHours[[#This Row],[Employees]]="","",
IF(PTOMode=1,"-",
CHOOSE(PTOMode,
0,
TY33+IF(TZ33=0,0,1)*IF(hoursMode="Daily",PTOHour-UB33,PTOHour*260/dPeriods-UB33),
PTOHour*TZ33-UB33+TY33,
TY33-UB33)))</f>
        <v/>
      </c>
      <c r="UD33" s="224"/>
      <c r="UE33" s="214"/>
      <c r="UF33" s="250"/>
      <c r="UG33" s="253" t="str">
        <f>IF(tbHours[[#This Row],[Employees]]="","",
IF(PTOMode=1,"-",
CHOOSE(PTOMode,
0,
UC33+IF(UD33=0,0,1)*IF(hoursMode="Daily",PTOHour-UF33,PTOHour*260/dPeriods-UF33),
PTOHour*UD33-UF33+UC33,
UC33-UF33)))</f>
        <v/>
      </c>
      <c r="UH33" s="224"/>
      <c r="UI33" s="214"/>
      <c r="UJ33" s="250"/>
      <c r="UK33" s="253" t="str">
        <f>IF(tbHours[[#This Row],[Employees]]="","",
IF(PTOMode=1,"-",
CHOOSE(PTOMode,
0,
UG33+IF(UH33=0,0,1)*IF(hoursMode="Daily",PTOHour-UJ33,PTOHour*260/dPeriods-UJ33),
PTOHour*UH33-UJ33+UG33,
UG33-UJ33)))</f>
        <v/>
      </c>
      <c r="UL33" s="224"/>
      <c r="UM33" s="214"/>
      <c r="UN33" s="250"/>
      <c r="UO33" s="253" t="str">
        <f>IF(tbHours[[#This Row],[Employees]]="","",
IF(PTOMode=1,"-",
CHOOSE(PTOMode,
0,
UK33+IF(UL33=0,0,1)*IF(hoursMode="Daily",PTOHour-UN33,PTOHour*260/dPeriods-UN33),
PTOHour*UL33-UN33+UK33,
UK33-UN33)))</f>
        <v/>
      </c>
      <c r="UP33" s="224"/>
      <c r="UQ33" s="214"/>
      <c r="UR33" s="250"/>
      <c r="US33" s="253" t="str">
        <f>IF(tbHours[[#This Row],[Employees]]="","",
IF(PTOMode=1,"-",
CHOOSE(PTOMode,
0,
UO33+IF(UP33=0,0,1)*IF(hoursMode="Daily",PTOHour-UR33,PTOHour*260/dPeriods-UR33),
PTOHour*UP33-UR33+UO33,
UO33-UR33)))</f>
        <v/>
      </c>
      <c r="UT33" s="224"/>
      <c r="UU33" s="214"/>
      <c r="UV33" s="250"/>
      <c r="UW33" s="253" t="str">
        <f>IF(tbHours[[#This Row],[Employees]]="","",
IF(PTOMode=1,"-",
CHOOSE(PTOMode,
0,
US33+IF(UT33=0,0,1)*IF(hoursMode="Daily",PTOHour-UV33,PTOHour*260/dPeriods-UV33),
PTOHour*UT33-UV33+US33,
US33-UV33)))</f>
        <v/>
      </c>
      <c r="UX33" s="224"/>
      <c r="UY33" s="214"/>
      <c r="UZ33" s="250"/>
      <c r="VA33" s="253" t="str">
        <f>IF(tbHours[[#This Row],[Employees]]="","",
IF(PTOMode=1,"-",
CHOOSE(PTOMode,
0,
UW33+IF(UX33=0,0,1)*IF(hoursMode="Daily",PTOHour-UZ33,PTOHour*260/dPeriods-UZ33),
PTOHour*UX33-UZ33+UW33,
UW33-UZ33)))</f>
        <v/>
      </c>
      <c r="VB33" s="224"/>
      <c r="VC33" s="214"/>
      <c r="VD33" s="250"/>
      <c r="VE33" s="253" t="str">
        <f>IF(tbHours[[#This Row],[Employees]]="","",
IF(PTOMode=1,"-",
CHOOSE(PTOMode,
0,
VA33+IF(VB33=0,0,1)*IF(hoursMode="Daily",PTOHour-VD33,PTOHour*260/dPeriods-VD33),
PTOHour*VB33-VD33+VA33,
VA33-VD33)))</f>
        <v/>
      </c>
      <c r="VF33" s="224"/>
      <c r="VG33" s="214"/>
      <c r="VH33" s="250"/>
      <c r="VI33" s="253" t="str">
        <f>IF(tbHours[[#This Row],[Employees]]="","",
IF(PTOMode=1,"-",
CHOOSE(PTOMode,
0,
VE33+IF(VF33=0,0,1)*IF(hoursMode="Daily",PTOHour-VH33,PTOHour*260/dPeriods-VH33),
PTOHour*VF33-VH33+VE33,
VE33-VH33)))</f>
        <v/>
      </c>
      <c r="VJ33" s="224"/>
      <c r="VK33" s="214"/>
      <c r="VL33" s="250"/>
      <c r="VM33" s="253" t="str">
        <f>IF(tbHours[[#This Row],[Employees]]="","",
IF(PTOMode=1,"-",
CHOOSE(PTOMode,
0,
VI33+IF(VJ33=0,0,1)*IF(hoursMode="Daily",PTOHour-VL33,PTOHour*260/dPeriods-VL33),
PTOHour*VJ33-VL33+VI33,
VI33-VL33)))</f>
        <v/>
      </c>
      <c r="VN33" s="224"/>
      <c r="VO33" s="214"/>
      <c r="VP33" s="250"/>
      <c r="VQ33" s="253" t="str">
        <f>IF(tbHours[[#This Row],[Employees]]="","",
IF(PTOMode=1,"-",
CHOOSE(PTOMode,
0,
VM33+IF(VN33=0,0,1)*IF(hoursMode="Daily",PTOHour-VP33,PTOHour*260/dPeriods-VP33),
PTOHour*VN33-VP33+VM33,
VM33-VP33)))</f>
        <v/>
      </c>
      <c r="VR33" s="224"/>
      <c r="VS33" s="214"/>
      <c r="VT33" s="250"/>
      <c r="VU33" s="253" t="str">
        <f>IF(tbHours[[#This Row],[Employees]]="","",
IF(PTOMode=1,"-",
CHOOSE(PTOMode,
0,
VQ33+IF(VR33=0,0,1)*IF(hoursMode="Daily",PTOHour-VT33,PTOHour*260/dPeriods-VT33),
PTOHour*VR33-VT33+VQ33,
VQ33-VT33)))</f>
        <v/>
      </c>
      <c r="VV33" s="224"/>
      <c r="VW33" s="214"/>
      <c r="VX33" s="250"/>
      <c r="VY33" s="253" t="str">
        <f>IF(tbHours[[#This Row],[Employees]]="","",
IF(PTOMode=1,"-",
CHOOSE(PTOMode,
0,
VU33+IF(VV33=0,0,1)*IF(hoursMode="Daily",PTOHour-VX33,PTOHour*260/dPeriods-VX33),
PTOHour*VV33-VX33+VU33,
VU33-VX33)))</f>
        <v/>
      </c>
      <c r="VZ33" s="224"/>
      <c r="WA33" s="214"/>
      <c r="WB33" s="250"/>
      <c r="WC33" s="253" t="str">
        <f>IF(tbHours[[#This Row],[Employees]]="","",
IF(PTOMode=1,"-",
CHOOSE(PTOMode,
0,
VY33+IF(VZ33=0,0,1)*IF(hoursMode="Daily",PTOHour-WB33,PTOHour*260/dPeriods-WB33),
PTOHour*VZ33-WB33+VY33,
VY33-WB33)))</f>
        <v/>
      </c>
      <c r="WD33" s="224"/>
      <c r="WE33" s="214"/>
      <c r="WF33" s="250"/>
      <c r="WG33" s="253" t="str">
        <f>IF(tbHours[[#This Row],[Employees]]="","",
IF(PTOMode=1,"-",
CHOOSE(PTOMode,
0,
WC33+IF(WD33=0,0,1)*IF(hoursMode="Daily",PTOHour-WF33,PTOHour*260/dPeriods-WF33),
PTOHour*WD33-WF33+WC33,
WC33-WF33)))</f>
        <v/>
      </c>
      <c r="WH33" s="224"/>
      <c r="WI33" s="214"/>
      <c r="WJ33" s="250"/>
      <c r="WK33" s="253" t="str">
        <f>IF(tbHours[[#This Row],[Employees]]="","",
IF(PTOMode=1,"-",
CHOOSE(PTOMode,
0,
WG33+IF(WH33=0,0,1)*IF(hoursMode="Daily",PTOHour-WJ33,PTOHour*260/dPeriods-WJ33),
PTOHour*WH33-WJ33+WG33,
WG33-WJ33)))</f>
        <v/>
      </c>
      <c r="WL33" s="224"/>
      <c r="WM33" s="214"/>
      <c r="WN33" s="250"/>
      <c r="WO33" s="253" t="str">
        <f>IF(tbHours[[#This Row],[Employees]]="","",
IF(PTOMode=1,"-",
CHOOSE(PTOMode,
0,
WK33+IF(WL33=0,0,1)*IF(hoursMode="Daily",PTOHour-WN33,PTOHour*260/dPeriods-WN33),
PTOHour*WL33-WN33+WK33,
WK33-WN33)))</f>
        <v/>
      </c>
      <c r="WP33" s="224"/>
      <c r="WQ33" s="214"/>
      <c r="WR33" s="250"/>
      <c r="WS33" s="253" t="str">
        <f>IF(tbHours[[#This Row],[Employees]]="","",
IF(PTOMode=1,"-",
CHOOSE(PTOMode,
0,
WO33+IF(WP33=0,0,1)*IF(hoursMode="Daily",PTOHour-WR33,PTOHour*260/dPeriods-WR33),
PTOHour*WP33-WR33+WO33,
WO33-WR33)))</f>
        <v/>
      </c>
      <c r="WT33" s="224"/>
      <c r="WU33" s="214"/>
      <c r="WV33" s="250"/>
      <c r="WW33" s="253" t="str">
        <f>IF(tbHours[[#This Row],[Employees]]="","",
IF(PTOMode=1,"-",
CHOOSE(PTOMode,
0,
WS33+IF(WT33=0,0,1)*IF(hoursMode="Daily",PTOHour-WV33,PTOHour*260/dPeriods-WV33),
PTOHour*WT33-WV33+WS33,
WS33-WV33)))</f>
        <v/>
      </c>
      <c r="WX33" s="224"/>
      <c r="WY33" s="214"/>
      <c r="WZ33" s="250"/>
      <c r="XA33" s="253" t="str">
        <f>IF(tbHours[[#This Row],[Employees]]="","",
IF(PTOMode=1,"-",
CHOOSE(PTOMode,
0,
WW33+IF(WX33=0,0,1)*IF(hoursMode="Daily",PTOHour-WZ33,PTOHour*260/dPeriods-WZ33),
PTOHour*WX33-WZ33+WW33,
WW33-WZ33)))</f>
        <v/>
      </c>
      <c r="XB33" s="224"/>
      <c r="XC33" s="214"/>
      <c r="XD33" s="250"/>
      <c r="XE33" s="253" t="str">
        <f>IF(tbHours[[#This Row],[Employees]]="","",
IF(PTOMode=1,"-",
CHOOSE(PTOMode,
0,
XA33+IF(XB33=0,0,1)*IF(hoursMode="Daily",PTOHour-XD33,PTOHour*260/dPeriods-XD33),
PTOHour*XB33-XD33+XA33,
XA33-XD33)))</f>
        <v/>
      </c>
      <c r="XF33" s="224"/>
      <c r="XG33" s="214"/>
      <c r="XH33" s="250"/>
      <c r="XI33" s="253" t="str">
        <f>IF(tbHours[[#This Row],[Employees]]="","",
IF(PTOMode=1,"-",
CHOOSE(PTOMode,
0,
XE33+IF(XF33=0,0,1)*IF(hoursMode="Daily",PTOHour-XH33,PTOHour*260/dPeriods-XH33),
PTOHour*XF33-XH33+XE33,
XE33-XH33)))</f>
        <v/>
      </c>
      <c r="XJ33" s="224"/>
      <c r="XK33" s="214"/>
      <c r="XL33" s="250"/>
      <c r="XM33" s="253" t="str">
        <f>IF(tbHours[[#This Row],[Employees]]="","",
IF(PTOMode=1,"-",
CHOOSE(PTOMode,
0,
XI33+IF(XJ33=0,0,1)*IF(hoursMode="Daily",PTOHour-XL33,PTOHour*260/dPeriods-XL33),
PTOHour*XJ33-XL33+XI33,
XI33-XL33)))</f>
        <v/>
      </c>
      <c r="XN33" s="224"/>
      <c r="XO33" s="214"/>
      <c r="XP33" s="250"/>
      <c r="XQ33" s="253" t="str">
        <f>IF(tbHours[[#This Row],[Employees]]="","",
IF(PTOMode=1,"-",
CHOOSE(PTOMode,
0,
XM33+IF(XN33=0,0,1)*IF(hoursMode="Daily",PTOHour-XP33,PTOHour*260/dPeriods-XP33),
PTOHour*XN33-XP33+XM33,
XM33-XP33)))</f>
        <v/>
      </c>
      <c r="XR33" s="224"/>
      <c r="XS33" s="214"/>
      <c r="XT33" s="250"/>
      <c r="XU33" s="253" t="str">
        <f>IF(tbHours[[#This Row],[Employees]]="","",
IF(PTOMode=1,"-",
CHOOSE(PTOMode,
0,
XQ33+IF(XR33=0,0,1)*IF(hoursMode="Daily",PTOHour-XT33,PTOHour*260/dPeriods-XT33),
PTOHour*XR33-XT33+XQ33,
XQ33-XT33)))</f>
        <v/>
      </c>
      <c r="XV33" s="224"/>
      <c r="XW33" s="214"/>
      <c r="XX33" s="250"/>
      <c r="XY33" s="253" t="str">
        <f>IF(tbHours[[#This Row],[Employees]]="","",
IF(PTOMode=1,"-",
CHOOSE(PTOMode,
0,
XU33+IF(XV33=0,0,1)*IF(hoursMode="Daily",PTOHour-XX33,PTOHour*260/dPeriods-XX33),
PTOHour*XV33-XX33+XU33,
XU33-XX33)))</f>
        <v/>
      </c>
      <c r="XZ33" s="224"/>
      <c r="YA33" s="214"/>
      <c r="YB33" s="250"/>
      <c r="YC33" s="253" t="str">
        <f>IF(tbHours[[#This Row],[Employees]]="","",
IF(PTOMode=1,"-",
CHOOSE(PTOMode,
0,
XY33+IF(XZ33=0,0,1)*IF(hoursMode="Daily",PTOHour-YB33,PTOHour*260/dPeriods-YB33),
PTOHour*XZ33-YB33+XY33,
XY33-YB33)))</f>
        <v/>
      </c>
      <c r="YD33" s="224"/>
      <c r="YE33" s="214"/>
      <c r="YF33" s="250"/>
      <c r="YG33" s="253" t="str">
        <f>IF(tbHours[[#This Row],[Employees]]="","",
IF(PTOMode=1,"-",
CHOOSE(PTOMode,
0,
YC33+IF(YD33=0,0,1)*IF(hoursMode="Daily",PTOHour-YF33,PTOHour*260/dPeriods-YF33),
PTOHour*YD33-YF33+YC33,
YC33-YF33)))</f>
        <v/>
      </c>
      <c r="YH33" s="224"/>
      <c r="YI33" s="214"/>
      <c r="YJ33" s="250"/>
      <c r="YK33" s="253" t="str">
        <f>IF(tbHours[[#This Row],[Employees]]="","",
IF(PTOMode=1,"-",
CHOOSE(PTOMode,
0,
YG33+IF(YH33=0,0,1)*IF(hoursMode="Daily",PTOHour-YJ33,PTOHour*260/dPeriods-YJ33),
PTOHour*YH33-YJ33+YG33,
YG33-YJ33)))</f>
        <v/>
      </c>
      <c r="YL33" s="224"/>
      <c r="YM33" s="214"/>
      <c r="YN33" s="250"/>
      <c r="YO33" s="253" t="str">
        <f>IF(tbHours[[#This Row],[Employees]]="","",
IF(PTOMode=1,"-",
CHOOSE(PTOMode,
0,
YK33+IF(YL33=0,0,1)*IF(hoursMode="Daily",PTOHour-YN33,PTOHour*260/dPeriods-YN33),
PTOHour*YL33-YN33+YK33,
YK33-YN33)))</f>
        <v/>
      </c>
      <c r="YP33" s="224"/>
      <c r="YQ33" s="214"/>
      <c r="YR33" s="250"/>
      <c r="YS33" s="253" t="str">
        <f>IF(tbHours[[#This Row],[Employees]]="","",
IF(PTOMode=1,"-",
CHOOSE(PTOMode,
0,
YO33+IF(YP33=0,0,1)*IF(hoursMode="Daily",PTOHour-YR33,PTOHour*260/dPeriods-YR33),
PTOHour*YP33-YR33+YO33,
YO33-YR33)))</f>
        <v/>
      </c>
      <c r="YT33" s="224"/>
      <c r="YU33" s="214"/>
      <c r="YV33" s="250"/>
      <c r="YW33" s="253" t="str">
        <f>IF(tbHours[[#This Row],[Employees]]="","",
IF(PTOMode=1,"-",
CHOOSE(PTOMode,
0,
YS33+IF(YT33=0,0,1)*IF(hoursMode="Daily",PTOHour-YV33,PTOHour*260/dPeriods-YV33),
PTOHour*YT33-YV33+YS33,
YS33-YV33)))</f>
        <v/>
      </c>
      <c r="YX33" s="224"/>
      <c r="YY33" s="214"/>
      <c r="YZ33" s="250"/>
      <c r="ZA33" s="253" t="str">
        <f>IF(tbHours[[#This Row],[Employees]]="","",
IF(PTOMode=1,"-",
CHOOSE(PTOMode,
0,
YW33+IF(YX33=0,0,1)*IF(hoursMode="Daily",PTOHour-YZ33,PTOHour*260/dPeriods-YZ33),
PTOHour*YX33-YZ33+YW33,
YW33-YZ33)))</f>
        <v/>
      </c>
      <c r="ZB33" s="224"/>
      <c r="ZC33" s="214"/>
      <c r="ZD33" s="250"/>
      <c r="ZE33" s="253" t="str">
        <f>IF(tbHours[[#This Row],[Employees]]="","",
IF(PTOMode=1,"-",
CHOOSE(PTOMode,
0,
ZA33+IF(ZB33=0,0,1)*IF(hoursMode="Daily",PTOHour-ZD33,PTOHour*260/dPeriods-ZD33),
PTOHour*ZB33-ZD33+ZA33,
ZA33-ZD33)))</f>
        <v/>
      </c>
      <c r="ZF33" s="224"/>
      <c r="ZG33" s="214"/>
      <c r="ZH33" s="250"/>
      <c r="ZI33" s="253" t="str">
        <f>IF(tbHours[[#This Row],[Employees]]="","",
IF(PTOMode=1,"-",
CHOOSE(PTOMode,
0,
ZE33+IF(ZF33=0,0,1)*IF(hoursMode="Daily",PTOHour-ZH33,PTOHour*260/dPeriods-ZH33),
PTOHour*ZF33-ZH33+ZE33,
ZE33-ZH33)))</f>
        <v/>
      </c>
      <c r="ZJ33" s="224"/>
      <c r="ZK33" s="214"/>
      <c r="ZL33" s="250"/>
      <c r="ZM33" s="253" t="str">
        <f>IF(tbHours[[#This Row],[Employees]]="","",
IF(PTOMode=1,"-",
CHOOSE(PTOMode,
0,
ZI33+IF(ZJ33=0,0,1)*IF(hoursMode="Daily",PTOHour-ZL33,PTOHour*260/dPeriods-ZL33),
PTOHour*ZJ33-ZL33+ZI33,
ZI33-ZL33)))</f>
        <v/>
      </c>
      <c r="ZN33" s="224"/>
      <c r="ZO33" s="214"/>
      <c r="ZP33" s="250"/>
      <c r="ZQ33" s="253" t="str">
        <f>IF(tbHours[[#This Row],[Employees]]="","",
IF(PTOMode=1,"-",
CHOOSE(PTOMode,
0,
ZM33+IF(ZN33=0,0,1)*IF(hoursMode="Daily",PTOHour-ZP33,PTOHour*260/dPeriods-ZP33),
PTOHour*ZN33-ZP33+ZM33,
ZM33-ZP33)))</f>
        <v/>
      </c>
      <c r="ZR33" s="224"/>
      <c r="ZS33" s="214"/>
      <c r="ZT33" s="250"/>
      <c r="ZU33" s="253" t="str">
        <f>IF(tbHours[[#This Row],[Employees]]="","",
IF(PTOMode=1,"-",
CHOOSE(PTOMode,
0,
ZQ33+IF(ZR33=0,0,1)*IF(hoursMode="Daily",PTOHour-ZT33,PTOHour*260/dPeriods-ZT33),
PTOHour*ZR33-ZT33+ZQ33,
ZQ33-ZT33)))</f>
        <v/>
      </c>
      <c r="ZV33" s="224"/>
      <c r="ZW33" s="214"/>
      <c r="ZX33" s="250"/>
      <c r="ZY33" s="253" t="str">
        <f>IF(tbHours[[#This Row],[Employees]]="","",
IF(PTOMode=1,"-",
CHOOSE(PTOMode,
0,
ZU33+IF(ZV33=0,0,1)*IF(hoursMode="Daily",PTOHour-ZX33,PTOHour*260/dPeriods-ZX33),
PTOHour*ZV33-ZX33+ZU33,
ZU33-ZX33)))</f>
        <v/>
      </c>
      <c r="ZZ33" s="224"/>
      <c r="AAA33" s="214"/>
      <c r="AAB33" s="250"/>
      <c r="AAC33" s="253" t="str">
        <f>IF(tbHours[[#This Row],[Employees]]="","",
IF(PTOMode=1,"-",
CHOOSE(PTOMode,
0,
ZY33+IF(ZZ33=0,0,1)*IF(hoursMode="Daily",PTOHour-AAB33,PTOHour*260/dPeriods-AAB33),
PTOHour*ZZ33-AAB33+ZY33,
ZY33-AAB33)))</f>
        <v/>
      </c>
      <c r="AAD33" s="224"/>
      <c r="AAE33" s="214"/>
      <c r="AAF33" s="250"/>
      <c r="AAG33" s="253" t="str">
        <f>IF(tbHours[[#This Row],[Employees]]="","",
IF(PTOMode=1,"-",
CHOOSE(PTOMode,
0,
AAC33+IF(AAD33=0,0,1)*IF(hoursMode="Daily",PTOHour-AAF33,PTOHour*260/dPeriods-AAF33),
PTOHour*AAD33-AAF33+AAC33,
AAC33-AAF33)))</f>
        <v/>
      </c>
      <c r="AAH33" s="224"/>
      <c r="AAI33" s="214"/>
      <c r="AAJ33" s="250"/>
      <c r="AAK33" s="253" t="str">
        <f>IF(tbHours[[#This Row],[Employees]]="","",
IF(PTOMode=1,"-",
CHOOSE(PTOMode,
0,
AAG33+IF(AAH33=0,0,1)*IF(hoursMode="Daily",PTOHour-AAJ33,PTOHour*260/dPeriods-AAJ33),
PTOHour*AAH33-AAJ33+AAG33,
AAG33-AAJ33)))</f>
        <v/>
      </c>
      <c r="AAL33" s="224"/>
      <c r="AAM33" s="214"/>
      <c r="AAN33" s="250"/>
      <c r="AAO33" s="253" t="str">
        <f>IF(tbHours[[#This Row],[Employees]]="","",
IF(PTOMode=1,"-",
CHOOSE(PTOMode,
0,
AAK33+IF(AAL33=0,0,1)*IF(hoursMode="Daily",PTOHour-AAN33,PTOHour*260/dPeriods-AAN33),
PTOHour*AAL33-AAN33+AAK33,
AAK33-AAN33)))</f>
        <v/>
      </c>
      <c r="AAP33" s="224"/>
      <c r="AAQ33" s="214"/>
      <c r="AAR33" s="250"/>
      <c r="AAS33" s="253" t="str">
        <f>IF(tbHours[[#This Row],[Employees]]="","",
IF(PTOMode=1,"-",
CHOOSE(PTOMode,
0,
AAO33+IF(AAP33=0,0,1)*IF(hoursMode="Daily",PTOHour-AAR33,PTOHour*260/dPeriods-AAR33),
PTOHour*AAP33-AAR33+AAO33,
AAO33-AAR33)))</f>
        <v/>
      </c>
      <c r="AAT33" s="224"/>
      <c r="AAU33" s="214"/>
      <c r="AAV33" s="250"/>
      <c r="AAW33" s="253" t="str">
        <f>IF(tbHours[[#This Row],[Employees]]="","",
IF(PTOMode=1,"-",
CHOOSE(PTOMode,
0,
AAS33+IF(AAT33=0,0,1)*IF(hoursMode="Daily",PTOHour-AAV33,PTOHour*260/dPeriods-AAV33),
PTOHour*AAT33-AAV33+AAS33,
AAS33-AAV33)))</f>
        <v/>
      </c>
      <c r="AAX33" s="224"/>
      <c r="AAY33" s="214"/>
      <c r="AAZ33" s="250"/>
      <c r="ABA33" s="253" t="str">
        <f>IF(tbHours[[#This Row],[Employees]]="","",
IF(PTOMode=1,"-",
CHOOSE(PTOMode,
0,
AAW33+IF(AAX33=0,0,1)*IF(hoursMode="Daily",PTOHour-AAZ33,PTOHour*260/dPeriods-AAZ33),
PTOHour*AAX33-AAZ33+AAW33,
AAW33-AAZ33)))</f>
        <v/>
      </c>
      <c r="ABB33" s="224"/>
      <c r="ABC33" s="214"/>
      <c r="ABD33" s="250"/>
      <c r="ABE33" s="253" t="str">
        <f>IF(tbHours[[#This Row],[Employees]]="","",
IF(PTOMode=1,"-",
CHOOSE(PTOMode,
0,
ABA33+IF(ABB33=0,0,1)*IF(hoursMode="Daily",PTOHour-ABD33,PTOHour*260/dPeriods-ABD33),
PTOHour*ABB33-ABD33+ABA33,
ABA33-ABD33)))</f>
        <v/>
      </c>
      <c r="ABF33" s="224"/>
      <c r="ABG33" s="214"/>
      <c r="ABH33" s="250"/>
      <c r="ABI33" s="253" t="str">
        <f>IF(tbHours[[#This Row],[Employees]]="","",
IF(PTOMode=1,"-",
CHOOSE(PTOMode,
0,
ABE33+IF(ABF33=0,0,1)*IF(hoursMode="Daily",PTOHour-ABH33,PTOHour*260/dPeriods-ABH33),
PTOHour*ABF33-ABH33+ABE33,
ABE33-ABH33)))</f>
        <v/>
      </c>
      <c r="ABJ33" s="224"/>
      <c r="ABK33" s="214"/>
      <c r="ABL33" s="250"/>
      <c r="ABM33" s="253" t="str">
        <f>IF(tbHours[[#This Row],[Employees]]="","",
IF(PTOMode=1,"-",
CHOOSE(PTOMode,
0,
ABI33+IF(ABJ33=0,0,1)*IF(hoursMode="Daily",PTOHour-ABL33,PTOHour*260/dPeriods-ABL33),
PTOHour*ABJ33-ABL33+ABI33,
ABI33-ABL33)))</f>
        <v/>
      </c>
      <c r="ABN33" s="224"/>
      <c r="ABO33" s="214"/>
      <c r="ABP33" s="250"/>
      <c r="ABQ33" s="253" t="str">
        <f>IF(tbHours[[#This Row],[Employees]]="","",
IF(PTOMode=1,"-",
CHOOSE(PTOMode,
0,
ABM33+IF(ABN33=0,0,1)*IF(hoursMode="Daily",PTOHour-ABP33,PTOHour*260/dPeriods-ABP33),
PTOHour*ABN33-ABP33+ABM33,
ABM33-ABP33)))</f>
        <v/>
      </c>
      <c r="ABR33" s="224"/>
      <c r="ABS33" s="214"/>
      <c r="ABT33" s="250"/>
      <c r="ABU33" s="253" t="str">
        <f>IF(tbHours[[#This Row],[Employees]]="","",
IF(PTOMode=1,"-",
CHOOSE(PTOMode,
0,
ABQ33+IF(ABR33=0,0,1)*IF(hoursMode="Daily",PTOHour-ABT33,PTOHour*260/dPeriods-ABT33),
PTOHour*ABR33-ABT33+ABQ33,
ABQ33-ABT33)))</f>
        <v/>
      </c>
      <c r="ABV33" s="224"/>
      <c r="ABW33" s="214"/>
      <c r="ABX33" s="250"/>
      <c r="ABY33" s="253" t="str">
        <f>IF(tbHours[[#This Row],[Employees]]="","",
IF(PTOMode=1,"-",
CHOOSE(PTOMode,
0,
ABU33+IF(ABV33=0,0,1)*IF(hoursMode="Daily",PTOHour-ABX33,PTOHour*260/dPeriods-ABX33),
PTOHour*ABV33-ABX33+ABU33,
ABU33-ABX33)))</f>
        <v/>
      </c>
      <c r="ABZ33" s="224"/>
      <c r="ACA33" s="214"/>
      <c r="ACB33" s="250"/>
      <c r="ACC33" s="253" t="str">
        <f>IF(tbHours[[#This Row],[Employees]]="","",
IF(PTOMode=1,"-",
CHOOSE(PTOMode,
0,
ABY33+IF(ABZ33=0,0,1)*IF(hoursMode="Daily",PTOHour-ACB33,PTOHour*260/dPeriods-ACB33),
PTOHour*ABZ33-ACB33+ABY33,
ABY33-ACB33)))</f>
        <v/>
      </c>
      <c r="ACD33" s="224"/>
      <c r="ACE33" s="214"/>
      <c r="ACF33" s="250"/>
      <c r="ACG33" s="253" t="str">
        <f>IF(tbHours[[#This Row],[Employees]]="","",
IF(PTOMode=1,"-",
CHOOSE(PTOMode,
0,
ACC33+IF(ACD33=0,0,1)*IF(hoursMode="Daily",PTOHour-ACF33,PTOHour*260/dPeriods-ACF33),
PTOHour*ACD33-ACF33+ACC33,
ACC33-ACF33)))</f>
        <v/>
      </c>
      <c r="ACH33" s="224"/>
      <c r="ACI33" s="214"/>
      <c r="ACJ33" s="250"/>
      <c r="ACK33" s="253" t="str">
        <f>IF(tbHours[[#This Row],[Employees]]="","",
IF(PTOMode=1,"-",
CHOOSE(PTOMode,
0,
ACG33+IF(ACH33=0,0,1)*IF(hoursMode="Daily",PTOHour-ACJ33,PTOHour*260/dPeriods-ACJ33),
PTOHour*ACH33-ACJ33+ACG33,
ACG33-ACJ33)))</f>
        <v/>
      </c>
      <c r="ACL33" s="224"/>
      <c r="ACM33" s="214"/>
      <c r="ACN33" s="250"/>
      <c r="ACO33" s="253" t="str">
        <f>IF(tbHours[[#This Row],[Employees]]="","",
IF(PTOMode=1,"-",
CHOOSE(PTOMode,
0,
ACK33+IF(ACL33=0,0,1)*IF(hoursMode="Daily",PTOHour-ACN33,PTOHour*260/dPeriods-ACN33),
PTOHour*ACL33-ACN33+ACK33,
ACK33-ACN33)))</f>
        <v/>
      </c>
      <c r="ACP33" s="224"/>
      <c r="ACQ33" s="214"/>
      <c r="ACR33" s="250"/>
      <c r="ACS33" s="253" t="str">
        <f>IF(tbHours[[#This Row],[Employees]]="","",
IF(PTOMode=1,"-",
CHOOSE(PTOMode,
0,
ACO33+IF(ACP33=0,0,1)*IF(hoursMode="Daily",PTOHour-ACR33,PTOHour*260/dPeriods-ACR33),
PTOHour*ACP33-ACR33+ACO33,
ACO33-ACR33)))</f>
        <v/>
      </c>
      <c r="ACT33" s="224"/>
      <c r="ACU33" s="214"/>
      <c r="ACV33" s="250"/>
      <c r="ACW33" s="253" t="str">
        <f>IF(tbHours[[#This Row],[Employees]]="","",
IF(PTOMode=1,"-",
CHOOSE(PTOMode,
0,
ACS33+IF(ACT33=0,0,1)*IF(hoursMode="Daily",PTOHour-ACV33,PTOHour*260/dPeriods-ACV33),
PTOHour*ACT33-ACV33+ACS33,
ACS33-ACV33)))</f>
        <v/>
      </c>
      <c r="ACX33" s="224"/>
      <c r="ACY33" s="214"/>
      <c r="ACZ33" s="250"/>
      <c r="ADA33" s="253" t="str">
        <f>IF(tbHours[[#This Row],[Employees]]="","",
IF(PTOMode=1,"-",
CHOOSE(PTOMode,
0,
ACW33+IF(ACX33=0,0,1)*IF(hoursMode="Daily",PTOHour-ACZ33,PTOHour*260/dPeriods-ACZ33),
PTOHour*ACX33-ACZ33+ACW33,
ACW33-ACZ33)))</f>
        <v/>
      </c>
      <c r="ADB33" s="224"/>
      <c r="ADC33" s="214"/>
      <c r="ADD33" s="250"/>
      <c r="ADE33" s="253" t="str">
        <f>IF(tbHours[[#This Row],[Employees]]="","",
IF(PTOMode=1,"-",
CHOOSE(PTOMode,
0,
ADA33+IF(ADB33=0,0,1)*IF(hoursMode="Daily",PTOHour-ADD33,PTOHour*260/dPeriods-ADD33),
PTOHour*ADB33-ADD33+ADA33,
ADA33-ADD33)))</f>
        <v/>
      </c>
      <c r="ADF33" s="224"/>
      <c r="ADG33" s="214"/>
      <c r="ADH33" s="250"/>
      <c r="ADI33" s="253" t="str">
        <f>IF(tbHours[[#This Row],[Employees]]="","",
IF(PTOMode=1,"-",
CHOOSE(PTOMode,
0,
ADE33+IF(ADF33=0,0,1)*IF(hoursMode="Daily",PTOHour-ADH33,PTOHour*260/dPeriods-ADH33),
PTOHour*ADF33-ADH33+ADE33,
ADE33-ADH33)))</f>
        <v/>
      </c>
      <c r="ADJ33" s="224"/>
      <c r="ADK33" s="214"/>
      <c r="ADL33" s="250"/>
      <c r="ADM33" s="253" t="str">
        <f>IF(tbHours[[#This Row],[Employees]]="","",
IF(PTOMode=1,"-",
CHOOSE(PTOMode,
0,
ADI33+IF(ADJ33=0,0,1)*IF(hoursMode="Daily",PTOHour-ADL33,PTOHour*260/dPeriods-ADL33),
PTOHour*ADJ33-ADL33+ADI33,
ADI33-ADL33)))</f>
        <v/>
      </c>
      <c r="ADN33" s="224"/>
      <c r="ADO33" s="214"/>
      <c r="ADP33" s="250"/>
      <c r="ADQ33" s="253" t="str">
        <f>IF(tbHours[[#This Row],[Employees]]="","",
IF(PTOMode=1,"-",
CHOOSE(PTOMode,
0,
ADM33+IF(ADN33=0,0,1)*IF(hoursMode="Daily",PTOHour-ADP33,PTOHour*260/dPeriods-ADP33),
PTOHour*ADN33-ADP33+ADM33,
ADM33-ADP33)))</f>
        <v/>
      </c>
      <c r="ADR33" s="224"/>
      <c r="ADS33" s="214"/>
      <c r="ADT33" s="250"/>
      <c r="ADU33" s="253" t="str">
        <f>IF(tbHours[[#This Row],[Employees]]="","",
IF(PTOMode=1,"-",
CHOOSE(PTOMode,
0,
ADQ33+IF(ADR33=0,0,1)*IF(hoursMode="Daily",PTOHour-ADT33,PTOHour*260/dPeriods-ADT33),
PTOHour*ADR33-ADT33+ADQ33,
ADQ33-ADT33)))</f>
        <v/>
      </c>
      <c r="ADV33" s="224"/>
      <c r="ADW33" s="214"/>
      <c r="ADX33" s="250"/>
      <c r="ADY33" s="253" t="str">
        <f>IF(tbHours[[#This Row],[Employees]]="","",
IF(PTOMode=1,"-",
CHOOSE(PTOMode,
0,
ADU33+IF(ADV33=0,0,1)*IF(hoursMode="Daily",PTOHour-ADX33,PTOHour*260/dPeriods-ADX33),
PTOHour*ADV33-ADX33+ADU33,
ADU33-ADX33)))</f>
        <v/>
      </c>
      <c r="ADZ33" s="224"/>
      <c r="AEA33" s="214"/>
      <c r="AEB33" s="250"/>
      <c r="AEC33" s="253" t="str">
        <f>IF(tbHours[[#This Row],[Employees]]="","",
IF(PTOMode=1,"-",
CHOOSE(PTOMode,
0,
ADY33+IF(ADZ33=0,0,1)*IF(hoursMode="Daily",PTOHour-AEB33,PTOHour*260/dPeriods-AEB33),
PTOHour*ADZ33-AEB33+ADY33,
ADY33-AEB33)))</f>
        <v/>
      </c>
      <c r="AED33" s="224"/>
      <c r="AEE33" s="214"/>
      <c r="AEF33" s="250"/>
      <c r="AEG33" s="253" t="str">
        <f>IF(tbHours[[#This Row],[Employees]]="","",
IF(PTOMode=1,"-",
CHOOSE(PTOMode,
0,
AEC33+IF(AED33=0,0,1)*IF(hoursMode="Daily",PTOHour-AEF33,PTOHour*260/dPeriods-AEF33),
PTOHour*AED33-AEF33+AEC33,
AEC33-AEF33)))</f>
        <v/>
      </c>
      <c r="AEH33" s="224"/>
      <c r="AEI33" s="214"/>
      <c r="AEJ33" s="250"/>
      <c r="AEK33" s="253" t="str">
        <f>IF(tbHours[[#This Row],[Employees]]="","",
IF(PTOMode=1,"-",
CHOOSE(PTOMode,
0,
AEG33+IF(AEH33=0,0,1)*IF(hoursMode="Daily",PTOHour-AEJ33,PTOHour*260/dPeriods-AEJ33),
PTOHour*AEH33-AEJ33+AEG33,
AEG33-AEJ33)))</f>
        <v/>
      </c>
      <c r="AEL33" s="224"/>
      <c r="AEM33" s="214"/>
      <c r="AEN33" s="250"/>
      <c r="AEO33" s="253" t="str">
        <f>IF(tbHours[[#This Row],[Employees]]="","",
IF(PTOMode=1,"-",
CHOOSE(PTOMode,
0,
AEK33+IF(AEL33=0,0,1)*IF(hoursMode="Daily",PTOHour-AEN33,PTOHour*260/dPeriods-AEN33),
PTOHour*AEL33-AEN33+AEK33,
AEK33-AEN33)))</f>
        <v/>
      </c>
      <c r="AEP33" s="224"/>
      <c r="AEQ33" s="214"/>
      <c r="AER33" s="250"/>
      <c r="AES33" s="253" t="str">
        <f>IF(tbHours[[#This Row],[Employees]]="","",
IF(PTOMode=1,"-",
CHOOSE(PTOMode,
0,
AEO33+IF(AEP33=0,0,1)*IF(hoursMode="Daily",PTOHour-AER33,PTOHour*260/dPeriods-AER33),
PTOHour*AEP33-AER33+AEO33,
AEO33-AER33)))</f>
        <v/>
      </c>
      <c r="AET33" s="224"/>
      <c r="AEU33" s="214"/>
      <c r="AEV33" s="250"/>
      <c r="AEW33" s="253" t="str">
        <f>IF(tbHours[[#This Row],[Employees]]="","",
IF(PTOMode=1,"-",
CHOOSE(PTOMode,
0,
AES33+IF(AET33=0,0,1)*IF(hoursMode="Daily",PTOHour-AEV33,PTOHour*260/dPeriods-AEV33),
PTOHour*AET33-AEV33+AES33,
AES33-AEV33)))</f>
        <v/>
      </c>
      <c r="AEX33" s="224"/>
      <c r="AEY33" s="214"/>
      <c r="AEZ33" s="250"/>
      <c r="AFA33" s="253" t="str">
        <f>IF(tbHours[[#This Row],[Employees]]="","",
IF(PTOMode=1,"-",
CHOOSE(PTOMode,
0,
AEW33+IF(AEX33=0,0,1)*IF(hoursMode="Daily",PTOHour-AEZ33,PTOHour*260/dPeriods-AEZ33),
PTOHour*AEX33-AEZ33+AEW33,
AEW33-AEZ33)))</f>
        <v/>
      </c>
      <c r="AFB33" s="224"/>
      <c r="AFC33" s="214"/>
      <c r="AFD33" s="250"/>
      <c r="AFE33" s="253" t="str">
        <f>IF(tbHours[[#This Row],[Employees]]="","",
IF(PTOMode=1,"-",
CHOOSE(PTOMode,
0,
AFA33+IF(AFB33=0,0,1)*IF(hoursMode="Daily",PTOHour-AFD33,PTOHour*260/dPeriods-AFD33),
PTOHour*AFB33-AFD33+AFA33,
AFA33-AFD33)))</f>
        <v/>
      </c>
      <c r="AFF33" s="224"/>
      <c r="AFG33" s="214"/>
      <c r="AFH33" s="250"/>
      <c r="AFI33" s="253" t="str">
        <f>IF(tbHours[[#This Row],[Employees]]="","",
IF(PTOMode=1,"-",
CHOOSE(PTOMode,
0,
AFE33+IF(AFF33=0,0,1)*IF(hoursMode="Daily",PTOHour-AFH33,PTOHour*260/dPeriods-AFH33),
PTOHour*AFF33-AFH33+AFE33,
AFE33-AFH33)))</f>
        <v/>
      </c>
      <c r="AFJ33" s="224"/>
      <c r="AFK33" s="214"/>
      <c r="AFL33" s="250"/>
      <c r="AFM33" s="253" t="str">
        <f>IF(tbHours[[#This Row],[Employees]]="","",
IF(PTOMode=1,"-",
CHOOSE(PTOMode,
0,
AFI33+IF(AFJ33=0,0,1)*IF(hoursMode="Daily",PTOHour-AFL33,PTOHour*260/dPeriods-AFL33),
PTOHour*AFJ33-AFL33+AFI33,
AFI33-AFL33)))</f>
        <v/>
      </c>
      <c r="AFN33" s="224"/>
      <c r="AFO33" s="214"/>
      <c r="AFP33" s="250"/>
      <c r="AFQ33" s="253" t="str">
        <f>IF(tbHours[[#This Row],[Employees]]="","",
IF(PTOMode=1,"-",
CHOOSE(PTOMode,
0,
AFM33+IF(AFN33=0,0,1)*IF(hoursMode="Daily",PTOHour-AFP33,PTOHour*260/dPeriods-AFP33),
PTOHour*AFN33-AFP33+AFM33,
AFM33-AFP33)))</f>
        <v/>
      </c>
      <c r="AFR33" s="224"/>
      <c r="AFS33" s="214"/>
      <c r="AFT33" s="250"/>
      <c r="AFU33" s="253" t="str">
        <f>IF(tbHours[[#This Row],[Employees]]="","",
IF(PTOMode=1,"-",
CHOOSE(PTOMode,
0,
AFQ33+IF(AFR33=0,0,1)*IF(hoursMode="Daily",PTOHour-AFT33,PTOHour*260/dPeriods-AFT33),
PTOHour*AFR33-AFT33+AFQ33,
AFQ33-AFT33)))</f>
        <v/>
      </c>
      <c r="AFV33" s="224"/>
      <c r="AFW33" s="214"/>
      <c r="AFX33" s="250"/>
      <c r="AFY33" s="253" t="str">
        <f>IF(tbHours[[#This Row],[Employees]]="","",
IF(PTOMode=1,"-",
CHOOSE(PTOMode,
0,
AFU33+IF(AFV33=0,0,1)*IF(hoursMode="Daily",PTOHour-AFX33,PTOHour*260/dPeriods-AFX33),
PTOHour*AFV33-AFX33+AFU33,
AFU33-AFX33)))</f>
        <v/>
      </c>
      <c r="AFZ33" s="224"/>
      <c r="AGA33" s="214"/>
      <c r="AGB33" s="250"/>
      <c r="AGC33" s="253" t="str">
        <f>IF(tbHours[[#This Row],[Employees]]="","",
IF(PTOMode=1,"-",
CHOOSE(PTOMode,
0,
AFY33+IF(AFZ33=0,0,1)*IF(hoursMode="Daily",PTOHour-AGB33,PTOHour*260/dPeriods-AGB33),
PTOHour*AFZ33-AGB33+AFY33,
AFY33-AGB33)))</f>
        <v/>
      </c>
      <c r="AGD33" s="224"/>
      <c r="AGE33" s="214"/>
      <c r="AGF33" s="250"/>
      <c r="AGG33" s="253" t="str">
        <f>IF(tbHours[[#This Row],[Employees]]="","",
IF(PTOMode=1,"-",
CHOOSE(PTOMode,
0,
AGC33+IF(AGD33=0,0,1)*IF(hoursMode="Daily",PTOHour-AGF33,PTOHour*260/dPeriods-AGF33),
PTOHour*AGD33-AGF33+AGC33,
AGC33-AGF33)))</f>
        <v/>
      </c>
      <c r="AGH33" s="224"/>
      <c r="AGI33" s="214"/>
      <c r="AGJ33" s="250"/>
      <c r="AGK33" s="253" t="str">
        <f>IF(tbHours[[#This Row],[Employees]]="","",
IF(PTOMode=1,"-",
CHOOSE(PTOMode,
0,
AGG33+IF(AGH33=0,0,1)*IF(hoursMode="Daily",PTOHour-AGJ33,PTOHour*260/dPeriods-AGJ33),
PTOHour*AGH33-AGJ33+AGG33,
AGG33-AGJ33)))</f>
        <v/>
      </c>
      <c r="AGL33" s="224"/>
      <c r="AGM33" s="214"/>
      <c r="AGN33" s="250"/>
      <c r="AGO33" s="253" t="str">
        <f>IF(tbHours[[#This Row],[Employees]]="","",
IF(PTOMode=1,"-",
CHOOSE(PTOMode,
0,
AGK33+IF(AGL33=0,0,1)*IF(hoursMode="Daily",PTOHour-AGN33,PTOHour*260/dPeriods-AGN33),
PTOHour*AGL33-AGN33+AGK33,
AGK33-AGN33)))</f>
        <v/>
      </c>
      <c r="AGP33" s="224"/>
      <c r="AGQ33" s="214"/>
      <c r="AGR33" s="250"/>
      <c r="AGS33" s="253" t="str">
        <f>IF(tbHours[[#This Row],[Employees]]="","",
IF(PTOMode=1,"-",
CHOOSE(PTOMode,
0,
AGO33+IF(AGP33=0,0,1)*IF(hoursMode="Daily",PTOHour-AGR33,PTOHour*260/dPeriods-AGR33),
PTOHour*AGP33-AGR33+AGO33,
AGO33-AGR33)))</f>
        <v/>
      </c>
      <c r="AGT33" s="224"/>
      <c r="AGU33" s="214"/>
      <c r="AGV33" s="250"/>
      <c r="AGW33" s="253" t="str">
        <f>IF(tbHours[[#This Row],[Employees]]="","",
IF(PTOMode=1,"-",
CHOOSE(PTOMode,
0,
AGS33+IF(AGT33=0,0,1)*IF(hoursMode="Daily",PTOHour-AGV33,PTOHour*260/dPeriods-AGV33),
PTOHour*AGT33-AGV33+AGS33,
AGS33-AGV33)))</f>
        <v/>
      </c>
      <c r="AGX33" s="224"/>
      <c r="AGY33" s="214"/>
      <c r="AGZ33" s="250"/>
      <c r="AHA33" s="253" t="str">
        <f>IF(tbHours[[#This Row],[Employees]]="","",
IF(PTOMode=1,"-",
CHOOSE(PTOMode,
0,
AGW33+IF(AGX33=0,0,1)*IF(hoursMode="Daily",PTOHour-AGZ33,PTOHour*260/dPeriods-AGZ33),
PTOHour*AGX33-AGZ33+AGW33,
AGW33-AGZ33)))</f>
        <v/>
      </c>
      <c r="AHB33" s="224"/>
      <c r="AHC33" s="214"/>
      <c r="AHD33" s="250"/>
      <c r="AHE33" s="253" t="str">
        <f>IF(tbHours[[#This Row],[Employees]]="","",
IF(PTOMode=1,"-",
CHOOSE(PTOMode,
0,
AHA33+IF(AHB33=0,0,1)*IF(hoursMode="Daily",PTOHour-AHD33,PTOHour*260/dPeriods-AHD33),
PTOHour*AHB33-AHD33+AHA33,
AHA33-AHD33)))</f>
        <v/>
      </c>
      <c r="AHF33" s="224"/>
      <c r="AHG33" s="214"/>
      <c r="AHH33" s="250"/>
      <c r="AHI33" s="253" t="str">
        <f>IF(tbHours[[#This Row],[Employees]]="","",
IF(PTOMode=1,"-",
CHOOSE(PTOMode,
0,
AHE33+IF(AHF33=0,0,1)*IF(hoursMode="Daily",PTOHour-AHH33,PTOHour*260/dPeriods-AHH33),
PTOHour*AHF33-AHH33+AHE33,
AHE33-AHH33)))</f>
        <v/>
      </c>
      <c r="AHJ33" s="224"/>
      <c r="AHK33" s="214"/>
      <c r="AHL33" s="250"/>
      <c r="AHM33" s="253" t="str">
        <f>IF(tbHours[[#This Row],[Employees]]="","",
IF(PTOMode=1,"-",
CHOOSE(PTOMode,
0,
AHI33+IF(AHJ33=0,0,1)*IF(hoursMode="Daily",PTOHour-AHL33,PTOHour*260/dPeriods-AHL33),
PTOHour*AHJ33-AHL33+AHI33,
AHI33-AHL33)))</f>
        <v/>
      </c>
      <c r="AHN33" s="224"/>
      <c r="AHO33" s="214"/>
      <c r="AHP33" s="250"/>
      <c r="AHQ33" s="253" t="str">
        <f>IF(tbHours[[#This Row],[Employees]]="","",
IF(PTOMode=1,"-",
CHOOSE(PTOMode,
0,
AHM33+IF(AHN33=0,0,1)*IF(hoursMode="Daily",PTOHour-AHP33,PTOHour*260/dPeriods-AHP33),
PTOHour*AHN33-AHP33+AHM33,
AHM33-AHP33)))</f>
        <v/>
      </c>
      <c r="AHR33" s="224"/>
      <c r="AHS33" s="214"/>
      <c r="AHT33" s="250"/>
      <c r="AHU33" s="253" t="str">
        <f>IF(tbHours[[#This Row],[Employees]]="","",
IF(PTOMode=1,"-",
CHOOSE(PTOMode,
0,
AHQ33+IF(AHR33=0,0,1)*IF(hoursMode="Daily",PTOHour-AHT33,PTOHour*260/dPeriods-AHT33),
PTOHour*AHR33-AHT33+AHQ33,
AHQ33-AHT33)))</f>
        <v/>
      </c>
      <c r="AHV33" s="224"/>
      <c r="AHW33" s="214"/>
      <c r="AHX33" s="250"/>
      <c r="AHY33" s="253" t="str">
        <f>IF(tbHours[[#This Row],[Employees]]="","",
IF(PTOMode=1,"-",
CHOOSE(PTOMode,
0,
AHU33+IF(AHV33=0,0,1)*IF(hoursMode="Daily",PTOHour-AHX33,PTOHour*260/dPeriods-AHX33),
PTOHour*AHV33-AHX33+AHU33,
AHU33-AHX33)))</f>
        <v/>
      </c>
      <c r="AHZ33" s="224"/>
      <c r="AIA33" s="214"/>
      <c r="AIB33" s="250"/>
      <c r="AIC33" s="253" t="str">
        <f>IF(tbHours[[#This Row],[Employees]]="","",
IF(PTOMode=1,"-",
CHOOSE(PTOMode,
0,
AHY33+IF(AHZ33=0,0,1)*IF(hoursMode="Daily",PTOHour-AIB33,PTOHour*260/dPeriods-AIB33),
PTOHour*AHZ33-AIB33+AHY33,
AHY33-AIB33)))</f>
        <v/>
      </c>
      <c r="AID33" s="224"/>
      <c r="AIE33" s="214"/>
      <c r="AIF33" s="250"/>
      <c r="AIG33" s="253" t="str">
        <f>IF(tbHours[[#This Row],[Employees]]="","",
IF(PTOMode=1,"-",
CHOOSE(PTOMode,
0,
AIC33+IF(AID33=0,0,1)*IF(hoursMode="Daily",PTOHour-AIF33,PTOHour*260/dPeriods-AIF33),
PTOHour*AID33-AIF33+AIC33,
AIC33-AIF33)))</f>
        <v/>
      </c>
      <c r="AIH33" s="224"/>
      <c r="AII33" s="214"/>
      <c r="AIJ33" s="250"/>
      <c r="AIK33" s="253" t="str">
        <f>IF(tbHours[[#This Row],[Employees]]="","",
IF(PTOMode=1,"-",
CHOOSE(PTOMode,
0,
AIG33+IF(AIH33=0,0,1)*IF(hoursMode="Daily",PTOHour-AIJ33,PTOHour*260/dPeriods-AIJ33),
PTOHour*AIH33-AIJ33+AIG33,
AIG33-AIJ33)))</f>
        <v/>
      </c>
      <c r="AIL33" s="224"/>
      <c r="AIM33" s="214"/>
      <c r="AIN33" s="250"/>
      <c r="AIO33" s="253" t="str">
        <f>IF(tbHours[[#This Row],[Employees]]="","",
IF(PTOMode=1,"-",
CHOOSE(PTOMode,
0,
AIK33+IF(AIL33=0,0,1)*IF(hoursMode="Daily",PTOHour-AIN33,PTOHour*260/dPeriods-AIN33),
PTOHour*AIL33-AIN33+AIK33,
AIK33-AIN33)))</f>
        <v/>
      </c>
      <c r="AIP33" s="224"/>
      <c r="AIQ33" s="214"/>
      <c r="AIR33" s="250"/>
      <c r="AIS33" s="253" t="str">
        <f>IF(tbHours[[#This Row],[Employees]]="","",
IF(PTOMode=1,"-",
CHOOSE(PTOMode,
0,
AIO33+IF(AIP33=0,0,1)*IF(hoursMode="Daily",PTOHour-AIR33,PTOHour*260/dPeriods-AIR33),
PTOHour*AIP33-AIR33+AIO33,
AIO33-AIR33)))</f>
        <v/>
      </c>
      <c r="AIT33" s="224"/>
      <c r="AIU33" s="214"/>
      <c r="AIV33" s="250"/>
      <c r="AIW33" s="253" t="str">
        <f>IF(tbHours[[#This Row],[Employees]]="","",
IF(PTOMode=1,"-",
CHOOSE(PTOMode,
0,
AIS33+IF(AIT33=0,0,1)*IF(hoursMode="Daily",PTOHour-AIV33,PTOHour*260/dPeriods-AIV33),
PTOHour*AIT33-AIV33+AIS33,
AIS33-AIV33)))</f>
        <v/>
      </c>
      <c r="AIX33" s="224"/>
      <c r="AIY33" s="214"/>
      <c r="AIZ33" s="250"/>
      <c r="AJA33" s="253" t="str">
        <f>IF(tbHours[[#This Row],[Employees]]="","",
IF(PTOMode=1,"-",
CHOOSE(PTOMode,
0,
AIW33+IF(AIX33=0,0,1)*IF(hoursMode="Daily",PTOHour-AIZ33,PTOHour*260/dPeriods-AIZ33),
PTOHour*AIX33-AIZ33+AIW33,
AIW33-AIZ33)))</f>
        <v/>
      </c>
      <c r="AJB33" s="224"/>
      <c r="AJC33" s="214"/>
      <c r="AJD33" s="250"/>
      <c r="AJE33" s="253" t="str">
        <f>IF(tbHours[[#This Row],[Employees]]="","",
IF(PTOMode=1,"-",
CHOOSE(PTOMode,
0,
AJA33+IF(AJB33=0,0,1)*IF(hoursMode="Daily",PTOHour-AJD33,PTOHour*260/dPeriods-AJD33),
PTOHour*AJB33-AJD33+AJA33,
AJA33-AJD33)))</f>
        <v/>
      </c>
      <c r="AJF33" s="224"/>
      <c r="AJG33" s="214"/>
      <c r="AJH33" s="250"/>
      <c r="AJI33" s="253" t="str">
        <f>IF(tbHours[[#This Row],[Employees]]="","",
IF(PTOMode=1,"-",
CHOOSE(PTOMode,
0,
AJE33+IF(AJF33=0,0,1)*IF(hoursMode="Daily",PTOHour-AJH33,PTOHour*260/dPeriods-AJH33),
PTOHour*AJF33-AJH33+AJE33,
AJE33-AJH33)))</f>
        <v/>
      </c>
      <c r="AJJ33" s="224"/>
      <c r="AJK33" s="214"/>
      <c r="AJL33" s="250"/>
      <c r="AJM33" s="253" t="str">
        <f>IF(tbHours[[#This Row],[Employees]]="","",
IF(PTOMode=1,"-",
CHOOSE(PTOMode,
0,
AJI33+IF(AJJ33=0,0,1)*IF(hoursMode="Daily",PTOHour-AJL33,PTOHour*260/dPeriods-AJL33),
PTOHour*AJJ33-AJL33+AJI33,
AJI33-AJL33)))</f>
        <v/>
      </c>
      <c r="AJN33" s="224"/>
      <c r="AJO33" s="214"/>
      <c r="AJP33" s="250"/>
      <c r="AJQ33" s="253" t="str">
        <f>IF(tbHours[[#This Row],[Employees]]="","",
IF(PTOMode=1,"-",
CHOOSE(PTOMode,
0,
AJM33+IF(AJN33=0,0,1)*IF(hoursMode="Daily",PTOHour-AJP33,PTOHour*260/dPeriods-AJP33),
PTOHour*AJN33-AJP33+AJM33,
AJM33-AJP33)))</f>
        <v/>
      </c>
      <c r="AJR33" s="224"/>
      <c r="AJS33" s="214"/>
      <c r="AJT33" s="250"/>
      <c r="AJU33" s="253" t="str">
        <f>IF(tbHours[[#This Row],[Employees]]="","",
IF(PTOMode=1,"-",
CHOOSE(PTOMode,
0,
AJQ33+IF(AJR33=0,0,1)*IF(hoursMode="Daily",PTOHour-AJT33,PTOHour*260/dPeriods-AJT33),
PTOHour*AJR33-AJT33+AJQ33,
AJQ33-AJT33)))</f>
        <v/>
      </c>
      <c r="AJV33" s="224"/>
      <c r="AJW33" s="214"/>
      <c r="AJX33" s="250"/>
      <c r="AJY33" s="253" t="str">
        <f>IF(tbHours[[#This Row],[Employees]]="","",
IF(PTOMode=1,"-",
CHOOSE(PTOMode,
0,
AJU33+IF(AJV33=0,0,1)*IF(hoursMode="Daily",PTOHour-AJX33,PTOHour*260/dPeriods-AJX33),
PTOHour*AJV33-AJX33+AJU33,
AJU33-AJX33)))</f>
        <v/>
      </c>
      <c r="AJZ33" s="224"/>
      <c r="AKA33" s="214"/>
      <c r="AKB33" s="250"/>
      <c r="AKC33" s="253" t="str">
        <f>IF(tbHours[[#This Row],[Employees]]="","",
IF(PTOMode=1,"-",
CHOOSE(PTOMode,
0,
AJY33+IF(AJZ33=0,0,1)*IF(hoursMode="Daily",PTOHour-AKB33,PTOHour*260/dPeriods-AKB33),
PTOHour*AJZ33-AKB33+AJY33,
AJY33-AKB33)))</f>
        <v/>
      </c>
      <c r="AKD33" s="224"/>
      <c r="AKE33" s="214"/>
      <c r="AKF33" s="250"/>
      <c r="AKG33" s="253" t="str">
        <f>IF(tbHours[[#This Row],[Employees]]="","",
IF(PTOMode=1,"-",
CHOOSE(PTOMode,
0,
AKC33+IF(AKD33=0,0,1)*IF(hoursMode="Daily",PTOHour-AKF33,PTOHour*260/dPeriods-AKF33),
PTOHour*AKD33-AKF33+AKC33,
AKC33-AKF33)))</f>
        <v/>
      </c>
      <c r="AKH33" s="224"/>
      <c r="AKI33" s="214"/>
      <c r="AKJ33" s="250"/>
      <c r="AKK33" s="253" t="str">
        <f>IF(tbHours[[#This Row],[Employees]]="","",
IF(PTOMode=1,"-",
CHOOSE(PTOMode,
0,
AKG33+IF(AKH33=0,0,1)*IF(hoursMode="Daily",PTOHour-AKJ33,PTOHour*260/dPeriods-AKJ33),
PTOHour*AKH33-AKJ33+AKG33,
AKG33-AKJ33)))</f>
        <v/>
      </c>
      <c r="AKL33" s="224"/>
      <c r="AKM33" s="214"/>
      <c r="AKN33" s="250"/>
      <c r="AKO33" s="253" t="str">
        <f>IF(tbHours[[#This Row],[Employees]]="","",
IF(PTOMode=1,"-",
CHOOSE(PTOMode,
0,
AKK33+IF(AKL33=0,0,1)*IF(hoursMode="Daily",PTOHour-AKN33,PTOHour*260/dPeriods-AKN33),
PTOHour*AKL33-AKN33+AKK33,
AKK33-AKN33)))</f>
        <v/>
      </c>
      <c r="AKP33" s="224"/>
      <c r="AKQ33" s="214"/>
      <c r="AKR33" s="250"/>
      <c r="AKS33" s="253" t="str">
        <f>IF(tbHours[[#This Row],[Employees]]="","",
IF(PTOMode=1,"-",
CHOOSE(PTOMode,
0,
AKO33+IF(AKP33=0,0,1)*IF(hoursMode="Daily",PTOHour-AKR33,PTOHour*260/dPeriods-AKR33),
PTOHour*AKP33-AKR33+AKO33,
AKO33-AKR33)))</f>
        <v/>
      </c>
      <c r="AKT33" s="224"/>
      <c r="AKU33" s="214"/>
      <c r="AKV33" s="250"/>
      <c r="AKW33" s="253" t="str">
        <f>IF(tbHours[[#This Row],[Employees]]="","",
IF(PTOMode=1,"-",
CHOOSE(PTOMode,
0,
AKS33+IF(AKT33=0,0,1)*IF(hoursMode="Daily",PTOHour-AKV33,PTOHour*260/dPeriods-AKV33),
PTOHour*AKT33-AKV33+AKS33,
AKS33-AKV33)))</f>
        <v/>
      </c>
      <c r="AKX33" s="224"/>
      <c r="AKY33" s="214"/>
      <c r="AKZ33" s="250"/>
      <c r="ALA33" s="253" t="str">
        <f>IF(tbHours[[#This Row],[Employees]]="","",
IF(PTOMode=1,"-",
CHOOSE(PTOMode,
0,
AKW33+IF(AKX33=0,0,1)*IF(hoursMode="Daily",PTOHour-AKZ33,PTOHour*260/dPeriods-AKZ33),
PTOHour*AKX33-AKZ33+AKW33,
AKW33-AKZ33)))</f>
        <v/>
      </c>
      <c r="ALB33" s="224"/>
      <c r="ALC33" s="214"/>
      <c r="ALD33" s="250"/>
      <c r="ALE33" s="253" t="str">
        <f>IF(tbHours[[#This Row],[Employees]]="","",
IF(PTOMode=1,"-",
CHOOSE(PTOMode,
0,
ALA33+IF(ALB33=0,0,1)*IF(hoursMode="Daily",PTOHour-ALD33,PTOHour*260/dPeriods-ALD33),
PTOHour*ALB33-ALD33+ALA33,
ALA33-ALD33)))</f>
        <v/>
      </c>
      <c r="ALF33" s="224"/>
      <c r="ALG33" s="214"/>
      <c r="ALH33" s="250"/>
      <c r="ALI33" s="253" t="str">
        <f>IF(tbHours[[#This Row],[Employees]]="","",
IF(PTOMode=1,"-",
CHOOSE(PTOMode,
0,
ALE33+IF(ALF33=0,0,1)*IF(hoursMode="Daily",PTOHour-ALH33,PTOHour*260/dPeriods-ALH33),
PTOHour*ALF33-ALH33+ALE33,
ALE33-ALH33)))</f>
        <v/>
      </c>
      <c r="ALJ33" s="224"/>
      <c r="ALK33" s="214"/>
      <c r="ALL33" s="250"/>
      <c r="ALM33" s="253" t="str">
        <f>IF(tbHours[[#This Row],[Employees]]="","",
IF(PTOMode=1,"-",
CHOOSE(PTOMode,
0,
ALI33+IF(ALJ33=0,0,1)*IF(hoursMode="Daily",PTOHour-ALL33,PTOHour*260/dPeriods-ALL33),
PTOHour*ALJ33-ALL33+ALI33,
ALI33-ALL33)))</f>
        <v/>
      </c>
      <c r="ALN33" s="224"/>
      <c r="ALO33" s="214"/>
      <c r="ALP33" s="250"/>
      <c r="ALQ33" s="253" t="str">
        <f>IF(tbHours[[#This Row],[Employees]]="","",
IF(PTOMode=1,"-",
CHOOSE(PTOMode,
0,
ALM33+IF(ALN33=0,0,1)*IF(hoursMode="Daily",PTOHour-ALP33,PTOHour*260/dPeriods-ALP33),
PTOHour*ALN33-ALP33+ALM33,
ALM33-ALP33)))</f>
        <v/>
      </c>
      <c r="ALR33" s="224"/>
      <c r="ALS33" s="214"/>
      <c r="ALT33" s="250"/>
      <c r="ALU33" s="253" t="str">
        <f>IF(tbHours[[#This Row],[Employees]]="","",
IF(PTOMode=1,"-",
CHOOSE(PTOMode,
0,
ALQ33+IF(ALR33=0,0,1)*IF(hoursMode="Daily",PTOHour-ALT33,PTOHour*260/dPeriods-ALT33),
PTOHour*ALR33-ALT33+ALQ33,
ALQ33-ALT33)))</f>
        <v/>
      </c>
      <c r="ALV33" s="224"/>
      <c r="ALW33" s="214"/>
      <c r="ALX33" s="250"/>
      <c r="ALY33" s="253" t="str">
        <f>IF(tbHours[[#This Row],[Employees]]="","",
IF(PTOMode=1,"-",
CHOOSE(PTOMode,
0,
ALU33+IF(ALV33=0,0,1)*IF(hoursMode="Daily",PTOHour-ALX33,PTOHour*260/dPeriods-ALX33),
PTOHour*ALV33-ALX33+ALU33,
ALU33-ALX33)))</f>
        <v/>
      </c>
      <c r="ALZ33" s="224"/>
      <c r="AMA33" s="214"/>
      <c r="AMB33" s="250"/>
      <c r="AMC33" s="253" t="str">
        <f>IF(tbHours[[#This Row],[Employees]]="","",
IF(PTOMode=1,"-",
CHOOSE(PTOMode,
0,
ALY33+IF(ALZ33=0,0,1)*IF(hoursMode="Daily",PTOHour-AMB33,PTOHour*260/dPeriods-AMB33),
PTOHour*ALZ33-AMB33+ALY33,
ALY33-AMB33)))</f>
        <v/>
      </c>
      <c r="AMD33" s="224"/>
      <c r="AME33" s="214"/>
      <c r="AMF33" s="250"/>
      <c r="AMG33" s="253" t="str">
        <f>IF(tbHours[[#This Row],[Employees]]="","",
IF(PTOMode=1,"-",
CHOOSE(PTOMode,
0,
AMC33+IF(AMD33=0,0,1)*IF(hoursMode="Daily",PTOHour-AMF33,PTOHour*260/dPeriods-AMF33),
PTOHour*AMD33-AMF33+AMC33,
AMC33-AMF33)))</f>
        <v/>
      </c>
      <c r="AMH33" s="224"/>
      <c r="AMI33" s="214"/>
      <c r="AMJ33" s="250"/>
      <c r="AMK33" s="253" t="str">
        <f>IF(tbHours[[#This Row],[Employees]]="","",
IF(PTOMode=1,"-",
CHOOSE(PTOMode,
0,
AMG33+IF(AMH33=0,0,1)*IF(hoursMode="Daily",PTOHour-AMJ33,PTOHour*260/dPeriods-AMJ33),
PTOHour*AMH33-AMJ33+AMG33,
AMG33-AMJ33)))</f>
        <v/>
      </c>
      <c r="AML33" s="224"/>
      <c r="AMM33" s="214"/>
      <c r="AMN33" s="250"/>
      <c r="AMO33" s="253" t="str">
        <f>IF(tbHours[[#This Row],[Employees]]="","",
IF(PTOMode=1,"-",
CHOOSE(PTOMode,
0,
AMK33+IF(AML33=0,0,1)*IF(hoursMode="Daily",PTOHour-AMN33,PTOHour*260/dPeriods-AMN33),
PTOHour*AML33-AMN33+AMK33,
AMK33-AMN33)))</f>
        <v/>
      </c>
      <c r="AMP33" s="224"/>
      <c r="AMQ33" s="214"/>
      <c r="AMR33" s="250"/>
      <c r="AMS33" s="253" t="str">
        <f>IF(tbHours[[#This Row],[Employees]]="","",
IF(PTOMode=1,"-",
CHOOSE(PTOMode,
0,
AMO33+IF(AMP33=0,0,1)*IF(hoursMode="Daily",PTOHour-AMR33,PTOHour*260/dPeriods-AMR33),
PTOHour*AMP33-AMR33+AMO33,
AMO33-AMR33)))</f>
        <v/>
      </c>
      <c r="AMT33" s="224"/>
      <c r="AMU33" s="214"/>
      <c r="AMV33" s="250"/>
      <c r="AMW33" s="253" t="str">
        <f>IF(tbHours[[#This Row],[Employees]]="","",
IF(PTOMode=1,"-",
CHOOSE(PTOMode,
0,
AMS33+IF(AMT33=0,0,1)*IF(hoursMode="Daily",PTOHour-AMV33,PTOHour*260/dPeriods-AMV33),
PTOHour*AMT33-AMV33+AMS33,
AMS33-AMV33)))</f>
        <v/>
      </c>
      <c r="AMX33" s="224"/>
      <c r="AMY33" s="214"/>
      <c r="AMZ33" s="250"/>
      <c r="ANA33" s="253" t="str">
        <f>IF(tbHours[[#This Row],[Employees]]="","",
IF(PTOMode=1,"-",
CHOOSE(PTOMode,
0,
AMW33+IF(AMX33=0,0,1)*IF(hoursMode="Daily",PTOHour-AMZ33,PTOHour*260/dPeriods-AMZ33),
PTOHour*AMX33-AMZ33+AMW33,
AMW33-AMZ33)))</f>
        <v/>
      </c>
      <c r="ANB33" s="224"/>
      <c r="ANC33" s="214"/>
      <c r="AND33" s="250"/>
      <c r="ANE33" s="253" t="str">
        <f>IF(tbHours[[#This Row],[Employees]]="","",
IF(PTOMode=1,"-",
CHOOSE(PTOMode,
0,
ANA33+IF(ANB33=0,0,1)*IF(hoursMode="Daily",PTOHour-AND33,PTOHour*260/dPeriods-AND33),
PTOHour*ANB33-AND33+ANA33,
ANA33-AND33)))</f>
        <v/>
      </c>
      <c r="ANF33" s="224"/>
      <c r="ANG33" s="214"/>
      <c r="ANH33" s="250"/>
      <c r="ANI33" s="253" t="str">
        <f>IF(tbHours[[#This Row],[Employees]]="","",
IF(PTOMode=1,"-",
CHOOSE(PTOMode,
0,
ANE33+IF(ANF33=0,0,1)*IF(hoursMode="Daily",PTOHour-ANH33,PTOHour*260/dPeriods-ANH33),
PTOHour*ANF33-ANH33+ANE33,
ANE33-ANH33)))</f>
        <v/>
      </c>
      <c r="ANJ33" s="224"/>
      <c r="ANK33" s="214"/>
      <c r="ANL33" s="250"/>
      <c r="ANM33" s="253" t="str">
        <f>IF(tbHours[[#This Row],[Employees]]="","",
IF(PTOMode=1,"-",
CHOOSE(PTOMode,
0,
ANI33+IF(ANJ33=0,0,1)*IF(hoursMode="Daily",PTOHour-ANL33,PTOHour*260/dPeriods-ANL33),
PTOHour*ANJ33-ANL33+ANI33,
ANI33-ANL33)))</f>
        <v/>
      </c>
      <c r="ANN33" s="224"/>
      <c r="ANO33" s="214"/>
      <c r="ANP33" s="250"/>
      <c r="ANQ33" s="253" t="str">
        <f>IF(tbHours[[#This Row],[Employees]]="","",
IF(PTOMode=1,"-",
CHOOSE(PTOMode,
0,
ANM33+IF(ANN33=0,0,1)*IF(hoursMode="Daily",PTOHour-ANP33,PTOHour*260/dPeriods-ANP33),
PTOHour*ANN33-ANP33+ANM33,
ANM33-ANP33)))</f>
        <v/>
      </c>
      <c r="ANR33" s="224"/>
      <c r="ANS33" s="214"/>
      <c r="ANT33" s="250"/>
      <c r="ANU33" s="253" t="str">
        <f>IF(tbHours[[#This Row],[Employees]]="","",
IF(PTOMode=1,"-",
CHOOSE(PTOMode,
0,
ANQ33+IF(ANR33=0,0,1)*IF(hoursMode="Daily",PTOHour-ANT33,PTOHour*260/dPeriods-ANT33),
PTOHour*ANR33-ANT33+ANQ33,
ANQ33-ANT33)))</f>
        <v/>
      </c>
      <c r="ANV33" s="224"/>
      <c r="ANW33" s="214"/>
      <c r="ANX33" s="250"/>
      <c r="ANY33" s="253" t="str">
        <f>IF(tbHours[[#This Row],[Employees]]="","",
IF(PTOMode=1,"-",
CHOOSE(PTOMode,
0,
ANU33+IF(ANV33=0,0,1)*IF(hoursMode="Daily",PTOHour-ANX33,PTOHour*260/dPeriods-ANX33),
PTOHour*ANV33-ANX33+ANU33,
ANU33-ANX33)))</f>
        <v/>
      </c>
      <c r="ANZ33" s="224"/>
      <c r="AOA33" s="214"/>
      <c r="AOB33" s="250"/>
      <c r="AOC33" s="253" t="str">
        <f>IF(tbHours[[#This Row],[Employees]]="","",
IF(PTOMode=1,"-",
CHOOSE(PTOMode,
0,
ANY33+IF(ANZ33=0,0,1)*IF(hoursMode="Daily",PTOHour-AOB33,PTOHour*260/dPeriods-AOB33),
PTOHour*ANZ33-AOB33+ANY33,
ANY33-AOB33)))</f>
        <v/>
      </c>
      <c r="AOD33" s="224"/>
      <c r="AOE33" s="214"/>
      <c r="AOF33" s="250"/>
      <c r="AOG33" s="253" t="str">
        <f>IF(tbHours[[#This Row],[Employees]]="","",
IF(PTOMode=1,"-",
CHOOSE(PTOMode,
0,
AOC33+IF(AOD33=0,0,1)*IF(hoursMode="Daily",PTOHour-AOF33,PTOHour*260/dPeriods-AOF33),
PTOHour*AOD33-AOF33+AOC33,
AOC33-AOF33)))</f>
        <v/>
      </c>
      <c r="AOH33" s="224"/>
      <c r="AOI33" s="214"/>
      <c r="AOJ33" s="250"/>
      <c r="AOK33" s="253" t="str">
        <f>IF(tbHours[[#This Row],[Employees]]="","",
IF(PTOMode=1,"-",
CHOOSE(PTOMode,
0,
AOG33+IF(AOH33=0,0,1)*IF(hoursMode="Daily",PTOHour-AOJ33,PTOHour*260/dPeriods-AOJ33),
PTOHour*AOH33-AOJ33+AOG33,
AOG33-AOJ33)))</f>
        <v/>
      </c>
      <c r="AOL33" s="224"/>
      <c r="AOM33" s="214"/>
      <c r="AON33" s="250"/>
      <c r="AOO33" s="253" t="str">
        <f>IF(tbHours[[#This Row],[Employees]]="","",
IF(PTOMode=1,"-",
CHOOSE(PTOMode,
0,
AOK33+IF(AOL33=0,0,1)*IF(hoursMode="Daily",PTOHour-AON33,PTOHour*260/dPeriods-AON33),
PTOHour*AOL33-AON33+AOK33,
AOK33-AON33)))</f>
        <v/>
      </c>
      <c r="AOP33" s="224"/>
      <c r="AOQ33" s="214"/>
      <c r="AOR33" s="250"/>
      <c r="AOS33" s="253" t="str">
        <f>IF(tbHours[[#This Row],[Employees]]="","",
IF(PTOMode=1,"-",
CHOOSE(PTOMode,
0,
AOO33+IF(AOP33=0,0,1)*IF(hoursMode="Daily",PTOHour-AOR33,PTOHour*260/dPeriods-AOR33),
PTOHour*AOP33-AOR33+AOO33,
AOO33-AOR33)))</f>
        <v/>
      </c>
      <c r="AOT33" s="224"/>
      <c r="AOU33" s="214"/>
      <c r="AOV33" s="250"/>
      <c r="AOW33" s="253" t="str">
        <f>IF(tbHours[[#This Row],[Employees]]="","",
IF(PTOMode=1,"-",
CHOOSE(PTOMode,
0,
AOS33+IF(AOT33=0,0,1)*IF(hoursMode="Daily",PTOHour-AOV33,PTOHour*260/dPeriods-AOV33),
PTOHour*AOT33-AOV33+AOS33,
AOS33-AOV33)))</f>
        <v/>
      </c>
      <c r="AOX33" s="224"/>
      <c r="AOY33" s="214"/>
      <c r="AOZ33" s="250"/>
      <c r="APA33" s="253" t="str">
        <f>IF(tbHours[[#This Row],[Employees]]="","",
IF(PTOMode=1,"-",
CHOOSE(PTOMode,
0,
AOW33+IF(AOX33=0,0,1)*IF(hoursMode="Daily",PTOHour-AOZ33,PTOHour*260/dPeriods-AOZ33),
PTOHour*AOX33-AOZ33+AOW33,
AOW33-AOZ33)))</f>
        <v/>
      </c>
      <c r="APB33" s="224"/>
      <c r="APC33" s="214"/>
      <c r="APD33" s="250"/>
      <c r="APE33" s="253" t="str">
        <f>IF(tbHours[[#This Row],[Employees]]="","",
IF(PTOMode=1,"-",
CHOOSE(PTOMode,
0,
APA33+IF(APB33=0,0,1)*IF(hoursMode="Daily",PTOHour-APD33,PTOHour*260/dPeriods-APD33),
PTOHour*APB33-APD33+APA33,
APA33-APD33)))</f>
        <v/>
      </c>
      <c r="APF33" s="224"/>
      <c r="APG33" s="214"/>
      <c r="APH33" s="250"/>
      <c r="API33" s="253" t="str">
        <f>IF(tbHours[[#This Row],[Employees]]="","",
IF(PTOMode=1,"-",
CHOOSE(PTOMode,
0,
APE33+IF(APF33=0,0,1)*IF(hoursMode="Daily",PTOHour-APH33,PTOHour*260/dPeriods-APH33),
PTOHour*APF33-APH33+APE33,
APE33-APH33)))</f>
        <v/>
      </c>
      <c r="APJ33" s="224"/>
      <c r="APK33" s="214"/>
      <c r="APL33" s="250"/>
      <c r="APM33" s="253" t="str">
        <f>IF(tbHours[[#This Row],[Employees]]="","",
IF(PTOMode=1,"-",
CHOOSE(PTOMode,
0,
API33+IF(APJ33=0,0,1)*IF(hoursMode="Daily",PTOHour-APL33,PTOHour*260/dPeriods-APL33),
PTOHour*APJ33-APL33+API33,
API33-APL33)))</f>
        <v/>
      </c>
      <c r="APN33" s="224"/>
      <c r="APO33" s="214"/>
      <c r="APP33" s="250"/>
      <c r="APQ33" s="253" t="str">
        <f>IF(tbHours[[#This Row],[Employees]]="","",
IF(PTOMode=1,"-",
CHOOSE(PTOMode,
0,
APM33+IF(APN33=0,0,1)*IF(hoursMode="Daily",PTOHour-APP33,PTOHour*260/dPeriods-APP33),
PTOHour*APN33-APP33+APM33,
APM33-APP33)))</f>
        <v/>
      </c>
      <c r="APR33" s="224"/>
      <c r="APS33" s="214"/>
      <c r="APT33" s="250"/>
      <c r="APU33" s="253" t="str">
        <f>IF(tbHours[[#This Row],[Employees]]="","",
IF(PTOMode=1,"-",
CHOOSE(PTOMode,
0,
APQ33+IF(APR33=0,0,1)*IF(hoursMode="Daily",PTOHour-APT33,PTOHour*260/dPeriods-APT33),
PTOHour*APR33-APT33+APQ33,
APQ33-APT33)))</f>
        <v/>
      </c>
      <c r="APV33" s="224"/>
      <c r="APW33" s="214"/>
      <c r="APX33" s="250"/>
      <c r="APY33" s="253" t="str">
        <f>IF(tbHours[[#This Row],[Employees]]="","",
IF(PTOMode=1,"-",
CHOOSE(PTOMode,
0,
APU33+IF(APV33=0,0,1)*IF(hoursMode="Daily",PTOHour-APX33,PTOHour*260/dPeriods-APX33),
PTOHour*APV33-APX33+APU33,
APU33-APX33)))</f>
        <v/>
      </c>
      <c r="APZ33" s="224"/>
      <c r="AQA33" s="214"/>
      <c r="AQB33" s="250"/>
      <c r="AQC33" s="253" t="str">
        <f>IF(tbHours[[#This Row],[Employees]]="","",
IF(PTOMode=1,"-",
CHOOSE(PTOMode,
0,
APY33+IF(APZ33=0,0,1)*IF(hoursMode="Daily",PTOHour-AQB33,PTOHour*260/dPeriods-AQB33),
PTOHour*APZ33-AQB33+APY33,
APY33-AQB33)))</f>
        <v/>
      </c>
      <c r="AQD33" s="224"/>
      <c r="AQE33" s="214"/>
      <c r="AQF33" s="250"/>
      <c r="AQG33" s="253" t="str">
        <f>IF(tbHours[[#This Row],[Employees]]="","",
IF(PTOMode=1,"-",
CHOOSE(PTOMode,
0,
AQC33+IF(AQD33=0,0,1)*IF(hoursMode="Daily",PTOHour-AQF33,PTOHour*260/dPeriods-AQF33),
PTOHour*AQD33-AQF33+AQC33,
AQC33-AQF33)))</f>
        <v/>
      </c>
      <c r="AQH33" s="224"/>
      <c r="AQI33" s="214"/>
      <c r="AQJ33" s="250"/>
      <c r="AQK33" s="253" t="str">
        <f>IF(tbHours[[#This Row],[Employees]]="","",
IF(PTOMode=1,"-",
CHOOSE(PTOMode,
0,
AQG33+IF(AQH33=0,0,1)*IF(hoursMode="Daily",PTOHour-AQJ33,PTOHour*260/dPeriods-AQJ33),
PTOHour*AQH33-AQJ33+AQG33,
AQG33-AQJ33)))</f>
        <v/>
      </c>
      <c r="AQL33" s="224"/>
      <c r="AQM33" s="214"/>
      <c r="AQN33" s="250"/>
      <c r="AQO33" s="253" t="str">
        <f>IF(tbHours[[#This Row],[Employees]]="","",
IF(PTOMode=1,"-",
CHOOSE(PTOMode,
0,
AQK33+IF(AQL33=0,0,1)*IF(hoursMode="Daily",PTOHour-AQN33,PTOHour*260/dPeriods-AQN33),
PTOHour*AQL33-AQN33+AQK33,
AQK33-AQN33)))</f>
        <v/>
      </c>
      <c r="AQP33" s="224"/>
      <c r="AQQ33" s="214"/>
      <c r="AQR33" s="250"/>
      <c r="AQS33" s="253" t="str">
        <f>IF(tbHours[[#This Row],[Employees]]="","",
IF(PTOMode=1,"-",
CHOOSE(PTOMode,
0,
AQO33+IF(AQP33=0,0,1)*IF(hoursMode="Daily",PTOHour-AQR33,PTOHour*260/dPeriods-AQR33),
PTOHour*AQP33-AQR33+AQO33,
AQO33-AQR33)))</f>
        <v/>
      </c>
      <c r="AQT33" s="224"/>
      <c r="AQU33" s="214"/>
      <c r="AQV33" s="250"/>
      <c r="AQW33" s="253" t="str">
        <f>IF(tbHours[[#This Row],[Employees]]="","",
IF(PTOMode=1,"-",
CHOOSE(PTOMode,
0,
AQS33+IF(AQT33=0,0,1)*IF(hoursMode="Daily",PTOHour-AQV33,PTOHour*260/dPeriods-AQV33),
PTOHour*AQT33-AQV33+AQS33,
AQS33-AQV33)))</f>
        <v/>
      </c>
      <c r="AQX33" s="224"/>
      <c r="AQY33" s="214"/>
      <c r="AQZ33" s="250"/>
      <c r="ARA33" s="253" t="str">
        <f>IF(tbHours[[#This Row],[Employees]]="","",
IF(PTOMode=1,"-",
CHOOSE(PTOMode,
0,
AQW33+IF(AQX33=0,0,1)*IF(hoursMode="Daily",PTOHour-AQZ33,PTOHour*260/dPeriods-AQZ33),
PTOHour*AQX33-AQZ33+AQW33,
AQW33-AQZ33)))</f>
        <v/>
      </c>
      <c r="ARB33" s="224"/>
      <c r="ARC33" s="214"/>
      <c r="ARD33" s="250"/>
      <c r="ARE33" s="253" t="str">
        <f>IF(tbHours[[#This Row],[Employees]]="","",
IF(PTOMode=1,"-",
CHOOSE(PTOMode,
0,
ARA33+IF(ARB33=0,0,1)*IF(hoursMode="Daily",PTOHour-ARD33,PTOHour*260/dPeriods-ARD33),
PTOHour*ARB33-ARD33+ARA33,
ARA33-ARD33)))</f>
        <v/>
      </c>
      <c r="ARF33" s="224"/>
      <c r="ARG33" s="214"/>
      <c r="ARH33" s="250"/>
      <c r="ARI33" s="253" t="str">
        <f>IF(tbHours[[#This Row],[Employees]]="","",
IF(PTOMode=1,"-",
CHOOSE(PTOMode,
0,
ARE33+IF(ARF33=0,0,1)*IF(hoursMode="Daily",PTOHour-ARH33,PTOHour*260/dPeriods-ARH33),
PTOHour*ARF33-ARH33+ARE33,
ARE33-ARH33)))</f>
        <v/>
      </c>
      <c r="ARJ33" s="224"/>
      <c r="ARK33" s="214"/>
      <c r="ARL33" s="250"/>
      <c r="ARM33" s="253" t="str">
        <f>IF(tbHours[[#This Row],[Employees]]="","",
IF(PTOMode=1,"-",
CHOOSE(PTOMode,
0,
ARI33+IF(ARJ33=0,0,1)*IF(hoursMode="Daily",PTOHour-ARL33,PTOHour*260/dPeriods-ARL33),
PTOHour*ARJ33-ARL33+ARI33,
ARI33-ARL33)))</f>
        <v/>
      </c>
      <c r="ARN33" s="224"/>
      <c r="ARO33" s="214"/>
      <c r="ARP33" s="250"/>
      <c r="ARQ33" s="253" t="str">
        <f>IF(tbHours[[#This Row],[Employees]]="","",
IF(PTOMode=1,"-",
CHOOSE(PTOMode,
0,
ARM33+IF(ARN33=0,0,1)*IF(hoursMode="Daily",PTOHour-ARP33,PTOHour*260/dPeriods-ARP33),
PTOHour*ARN33-ARP33+ARM33,
ARM33-ARP33)))</f>
        <v/>
      </c>
      <c r="ARR33" s="224"/>
      <c r="ARS33" s="214"/>
      <c r="ART33" s="250"/>
      <c r="ARU33" s="253" t="str">
        <f>IF(tbHours[[#This Row],[Employees]]="","",
IF(PTOMode=1,"-",
CHOOSE(PTOMode,
0,
ARQ33+IF(ARR33=0,0,1)*IF(hoursMode="Daily",PTOHour-ART33,PTOHour*260/dPeriods-ART33),
PTOHour*ARR33-ART33+ARQ33,
ARQ33-ART33)))</f>
        <v/>
      </c>
      <c r="ARV33" s="224"/>
      <c r="ARW33" s="214"/>
      <c r="ARX33" s="250"/>
      <c r="ARY33" s="253" t="str">
        <f>IF(tbHours[[#This Row],[Employees]]="","",
IF(PTOMode=1,"-",
CHOOSE(PTOMode,
0,
ARU33+IF(ARV33=0,0,1)*IF(hoursMode="Daily",PTOHour-ARX33,PTOHour*260/dPeriods-ARX33),
PTOHour*ARV33-ARX33+ARU33,
ARU33-ARX33)))</f>
        <v/>
      </c>
      <c r="ARZ33" s="224"/>
      <c r="ASA33" s="214"/>
      <c r="ASB33" s="250"/>
      <c r="ASC33" s="253" t="str">
        <f>IF(tbHours[[#This Row],[Employees]]="","",
IF(PTOMode=1,"-",
CHOOSE(PTOMode,
0,
ARY33+IF(ARZ33=0,0,1)*IF(hoursMode="Daily",PTOHour-ASB33,PTOHour*260/dPeriods-ASB33),
PTOHour*ARZ33-ASB33+ARY33,
ARY33-ASB33)))</f>
        <v/>
      </c>
      <c r="ASD33" s="224"/>
      <c r="ASE33" s="214"/>
      <c r="ASF33" s="250"/>
      <c r="ASG33" s="253" t="str">
        <f>IF(tbHours[[#This Row],[Employees]]="","",
IF(PTOMode=1,"-",
CHOOSE(PTOMode,
0,
ASC33+IF(ASD33=0,0,1)*IF(hoursMode="Daily",PTOHour-ASF33,PTOHour*260/dPeriods-ASF33),
PTOHour*ASD33-ASF33+ASC33,
ASC33-ASF33)))</f>
        <v/>
      </c>
      <c r="ASH33" s="224"/>
      <c r="ASI33" s="214"/>
      <c r="ASJ33" s="250"/>
      <c r="ASK33" s="253" t="str">
        <f>IF(tbHours[[#This Row],[Employees]]="","",
IF(PTOMode=1,"-",
CHOOSE(PTOMode,
0,
ASG33+IF(ASH33=0,0,1)*IF(hoursMode="Daily",PTOHour-ASJ33,PTOHour*260/dPeriods-ASJ33),
PTOHour*ASH33-ASJ33+ASG33,
ASG33-ASJ33)))</f>
        <v/>
      </c>
      <c r="ASL33" s="224"/>
      <c r="ASM33" s="214"/>
      <c r="ASN33" s="250"/>
      <c r="ASO33" s="253" t="str">
        <f>IF(tbHours[[#This Row],[Employees]]="","",
IF(PTOMode=1,"-",
CHOOSE(PTOMode,
0,
ASK33+IF(ASL33=0,0,1)*IF(hoursMode="Daily",PTOHour-ASN33,PTOHour*260/dPeriods-ASN33),
PTOHour*ASL33-ASN33+ASK33,
ASK33-ASN33)))</f>
        <v/>
      </c>
      <c r="ASP33" s="224"/>
      <c r="ASQ33" s="214"/>
      <c r="ASR33" s="250"/>
      <c r="ASS33" s="253" t="str">
        <f>IF(tbHours[[#This Row],[Employees]]="","",
IF(PTOMode=1,"-",
CHOOSE(PTOMode,
0,
ASO33+IF(ASP33=0,0,1)*IF(hoursMode="Daily",PTOHour-ASR33,PTOHour*260/dPeriods-ASR33),
PTOHour*ASP33-ASR33+ASO33,
ASO33-ASR33)))</f>
        <v/>
      </c>
      <c r="AST33" s="224"/>
      <c r="ASU33" s="214"/>
      <c r="ASV33" s="250"/>
      <c r="ASW33" s="253" t="str">
        <f>IF(tbHours[[#This Row],[Employees]]="","",
IF(PTOMode=1,"-",
CHOOSE(PTOMode,
0,
ASS33+IF(AST33=0,0,1)*IF(hoursMode="Daily",PTOHour-ASV33,PTOHour*260/dPeriods-ASV33),
PTOHour*AST33-ASV33+ASS33,
ASS33-ASV33)))</f>
        <v/>
      </c>
      <c r="ASX33" s="224"/>
      <c r="ASY33" s="214"/>
      <c r="ASZ33" s="250"/>
      <c r="ATA33" s="253" t="str">
        <f>IF(tbHours[[#This Row],[Employees]]="","",
IF(PTOMode=1,"-",
CHOOSE(PTOMode,
0,
ASW33+IF(ASX33=0,0,1)*IF(hoursMode="Daily",PTOHour-ASZ33,PTOHour*260/dPeriods-ASZ33),
PTOHour*ASX33-ASZ33+ASW33,
ASW33-ASZ33)))</f>
        <v/>
      </c>
      <c r="ATB33" s="224"/>
      <c r="ATC33" s="214"/>
      <c r="ATD33" s="250"/>
      <c r="ATE33" s="253" t="str">
        <f>IF(tbHours[[#This Row],[Employees]]="","",
IF(PTOMode=1,"-",
CHOOSE(PTOMode,
0,
ATA33+IF(ATB33=0,0,1)*IF(hoursMode="Daily",PTOHour-ATD33,PTOHour*260/dPeriods-ATD33),
PTOHour*ATB33-ATD33+ATA33,
ATA33-ATD33)))</f>
        <v/>
      </c>
      <c r="ATF33" s="224"/>
      <c r="ATG33" s="214"/>
      <c r="ATH33" s="250"/>
      <c r="ATI33" s="253" t="str">
        <f>IF(tbHours[[#This Row],[Employees]]="","",
IF(PTOMode=1,"-",
CHOOSE(PTOMode,
0,
ATE33+IF(ATF33=0,0,1)*IF(hoursMode="Daily",PTOHour-ATH33,PTOHour*260/dPeriods-ATH33),
PTOHour*ATF33-ATH33+ATE33,
ATE33-ATH33)))</f>
        <v/>
      </c>
      <c r="ATJ33" s="224"/>
      <c r="ATK33" s="214"/>
      <c r="ATL33" s="250"/>
      <c r="ATM33" s="253" t="str">
        <f>IF(tbHours[[#This Row],[Employees]]="","",
IF(PTOMode=1,"-",
CHOOSE(PTOMode,
0,
ATI33+IF(ATJ33=0,0,1)*IF(hoursMode="Daily",PTOHour-ATL33,PTOHour*260/dPeriods-ATL33),
PTOHour*ATJ33-ATL33+ATI33,
ATI33-ATL33)))</f>
        <v/>
      </c>
      <c r="ATN33" s="224"/>
      <c r="ATO33" s="214"/>
      <c r="ATP33" s="250"/>
      <c r="ATQ33" s="253" t="str">
        <f>IF(tbHours[[#This Row],[Employees]]="","",
IF(PTOMode=1,"-",
CHOOSE(PTOMode,
0,
ATM33+IF(ATN33=0,0,1)*IF(hoursMode="Daily",PTOHour-ATP33,PTOHour*260/dPeriods-ATP33),
PTOHour*ATN33-ATP33+ATM33,
ATM33-ATP33)))</f>
        <v/>
      </c>
      <c r="ATR33" s="224"/>
      <c r="ATS33" s="214"/>
      <c r="ATT33" s="250"/>
      <c r="ATU33" s="253" t="str">
        <f>IF(tbHours[[#This Row],[Employees]]="","",
IF(PTOMode=1,"-",
CHOOSE(PTOMode,
0,
ATQ33+IF(ATR33=0,0,1)*IF(hoursMode="Daily",PTOHour-ATT33,PTOHour*260/dPeriods-ATT33),
PTOHour*ATR33-ATT33+ATQ33,
ATQ33-ATT33)))</f>
        <v/>
      </c>
      <c r="ATV33" s="224"/>
      <c r="ATW33" s="214"/>
      <c r="ATX33" s="250"/>
      <c r="ATY33" s="253" t="str">
        <f>IF(tbHours[[#This Row],[Employees]]="","",
IF(PTOMode=1,"-",
CHOOSE(PTOMode,
0,
ATU33+IF(ATV33=0,0,1)*IF(hoursMode="Daily",PTOHour-ATX33,PTOHour*260/dPeriods-ATX33),
PTOHour*ATV33-ATX33+ATU33,
ATU33-ATX33)))</f>
        <v/>
      </c>
      <c r="ATZ33" s="224"/>
      <c r="AUA33" s="214"/>
      <c r="AUB33" s="250"/>
      <c r="AUC33" s="253" t="str">
        <f>IF(tbHours[[#This Row],[Employees]]="","",
IF(PTOMode=1,"-",
CHOOSE(PTOMode,
0,
ATY33+IF(ATZ33=0,0,1)*IF(hoursMode="Daily",PTOHour-AUB33,PTOHour*260/dPeriods-AUB33),
PTOHour*ATZ33-AUB33+ATY33,
ATY33-AUB33)))</f>
        <v/>
      </c>
      <c r="AUD33" s="224"/>
      <c r="AUE33" s="214"/>
      <c r="AUF33" s="250"/>
      <c r="AUG33" s="253" t="str">
        <f>IF(tbHours[[#This Row],[Employees]]="","",
IF(PTOMode=1,"-",
CHOOSE(PTOMode,
0,
AUC33+IF(AUD33=0,0,1)*IF(hoursMode="Daily",PTOHour-AUF33,PTOHour*260/dPeriods-AUF33),
PTOHour*AUD33-AUF33+AUC33,
AUC33-AUF33)))</f>
        <v/>
      </c>
      <c r="AUH33" s="224"/>
      <c r="AUI33" s="214"/>
      <c r="AUJ33" s="250"/>
      <c r="AUK33" s="253" t="str">
        <f>IF(tbHours[[#This Row],[Employees]]="","",
IF(PTOMode=1,"-",
CHOOSE(PTOMode,
0,
AUG33+IF(AUH33=0,0,1)*IF(hoursMode="Daily",PTOHour-AUJ33,PTOHour*260/dPeriods-AUJ33),
PTOHour*AUH33-AUJ33+AUG33,
AUG33-AUJ33)))</f>
        <v/>
      </c>
      <c r="AUL33" s="224"/>
      <c r="AUM33" s="214"/>
      <c r="AUN33" s="250"/>
      <c r="AUO33" s="253" t="str">
        <f>IF(tbHours[[#This Row],[Employees]]="","",
IF(PTOMode=1,"-",
CHOOSE(PTOMode,
0,
AUK33+IF(AUL33=0,0,1)*IF(hoursMode="Daily",PTOHour-AUN33,PTOHour*260/dPeriods-AUN33),
PTOHour*AUL33-AUN33+AUK33,
AUK33-AUN33)))</f>
        <v/>
      </c>
      <c r="AUP33" s="224"/>
      <c r="AUQ33" s="214"/>
      <c r="AUR33" s="250"/>
      <c r="AUS33" s="253" t="str">
        <f>IF(tbHours[[#This Row],[Employees]]="","",
IF(PTOMode=1,"-",
CHOOSE(PTOMode,
0,
AUO33+IF(AUP33=0,0,1)*IF(hoursMode="Daily",PTOHour-AUR33,PTOHour*260/dPeriods-AUR33),
PTOHour*AUP33-AUR33+AUO33,
AUO33-AUR33)))</f>
        <v/>
      </c>
      <c r="AUT33" s="224"/>
      <c r="AUU33" s="214"/>
      <c r="AUV33" s="250"/>
      <c r="AUW33" s="253" t="str">
        <f>IF(tbHours[[#This Row],[Employees]]="","",
IF(PTOMode=1,"-",
CHOOSE(PTOMode,
0,
AUS33+IF(AUT33=0,0,1)*IF(hoursMode="Daily",PTOHour-AUV33,PTOHour*260/dPeriods-AUV33),
PTOHour*AUT33-AUV33+AUS33,
AUS33-AUV33)))</f>
        <v/>
      </c>
      <c r="AUX33" s="224"/>
      <c r="AUY33" s="214"/>
      <c r="AUZ33" s="250"/>
      <c r="AVA33" s="253" t="str">
        <f>IF(tbHours[[#This Row],[Employees]]="","",
IF(PTOMode=1,"-",
CHOOSE(PTOMode,
0,
AUW33+IF(AUX33=0,0,1)*IF(hoursMode="Daily",PTOHour-AUZ33,PTOHour*260/dPeriods-AUZ33),
PTOHour*AUX33-AUZ33+AUW33,
AUW33-AUZ33)))</f>
        <v/>
      </c>
      <c r="AVB33" s="224"/>
      <c r="AVC33" s="214"/>
      <c r="AVD33" s="250"/>
      <c r="AVE33" s="253" t="str">
        <f>IF(tbHours[[#This Row],[Employees]]="","",
IF(PTOMode=1,"-",
CHOOSE(PTOMode,
0,
AVA33+IF(AVB33=0,0,1)*IF(hoursMode="Daily",PTOHour-AVD33,PTOHour*260/dPeriods-AVD33),
PTOHour*AVB33-AVD33+AVA33,
AVA33-AVD33)))</f>
        <v/>
      </c>
      <c r="AVF33" s="224"/>
      <c r="AVG33" s="214"/>
      <c r="AVH33" s="250"/>
      <c r="AVI33" s="253" t="str">
        <f>IF(tbHours[[#This Row],[Employees]]="","",
IF(PTOMode=1,"-",
CHOOSE(PTOMode,
0,
AVE33+IF(AVF33=0,0,1)*IF(hoursMode="Daily",PTOHour-AVH33,PTOHour*260/dPeriods-AVH33),
PTOHour*AVF33-AVH33+AVE33,
AVE33-AVH33)))</f>
        <v/>
      </c>
      <c r="AVJ33" s="224"/>
      <c r="AVK33" s="214"/>
      <c r="AVL33" s="250"/>
      <c r="AVM33" s="253" t="str">
        <f>IF(tbHours[[#This Row],[Employees]]="","",
IF(PTOMode=1,"-",
CHOOSE(PTOMode,
0,
AVI33+IF(AVJ33=0,0,1)*IF(hoursMode="Daily",PTOHour-AVL33,PTOHour*260/dPeriods-AVL33),
PTOHour*AVJ33-AVL33+AVI33,
AVI33-AVL33)))</f>
        <v/>
      </c>
      <c r="AVN33" s="224"/>
      <c r="AVO33" s="214"/>
      <c r="AVP33" s="250"/>
      <c r="AVQ33" s="253" t="str">
        <f>IF(tbHours[[#This Row],[Employees]]="","",
IF(PTOMode=1,"-",
CHOOSE(PTOMode,
0,
AVM33+IF(AVN33=0,0,1)*IF(hoursMode="Daily",PTOHour-AVP33,PTOHour*260/dPeriods-AVP33),
PTOHour*AVN33-AVP33+AVM33,
AVM33-AVP33)))</f>
        <v/>
      </c>
      <c r="AVR33" s="224"/>
      <c r="AVS33" s="214"/>
      <c r="AVT33" s="250"/>
      <c r="AVU33" s="253" t="str">
        <f>IF(tbHours[[#This Row],[Employees]]="","",
IF(PTOMode=1,"-",
CHOOSE(PTOMode,
0,
AVQ33+IF(AVR33=0,0,1)*IF(hoursMode="Daily",PTOHour-AVT33,PTOHour*260/dPeriods-AVT33),
PTOHour*AVR33-AVT33+AVQ33,
AVQ33-AVT33)))</f>
        <v/>
      </c>
      <c r="AVV33" s="224"/>
      <c r="AVW33" s="214"/>
      <c r="AVX33" s="250"/>
      <c r="AVY33" s="253" t="str">
        <f>IF(tbHours[[#This Row],[Employees]]="","",
IF(PTOMode=1,"-",
CHOOSE(PTOMode,
0,
AVU33+IF(AVV33=0,0,1)*IF(hoursMode="Daily",PTOHour-AVX33,PTOHour*260/dPeriods-AVX33),
PTOHour*AVV33-AVX33+AVU33,
AVU33-AVX33)))</f>
        <v/>
      </c>
      <c r="AVZ33" s="224"/>
      <c r="AWA33" s="214"/>
      <c r="AWB33" s="250"/>
      <c r="AWC33" s="253" t="str">
        <f>IF(tbHours[[#This Row],[Employees]]="","",
IF(PTOMode=1,"-",
CHOOSE(PTOMode,
0,
AVY33+IF(AVZ33=0,0,1)*IF(hoursMode="Daily",PTOHour-AWB33,PTOHour*260/dPeriods-AWB33),
PTOHour*AVZ33-AWB33+AVY33,
AVY33-AWB33)))</f>
        <v/>
      </c>
      <c r="AWD33" s="224"/>
      <c r="AWE33" s="214"/>
      <c r="AWF33" s="250"/>
      <c r="AWG33" s="253" t="str">
        <f>IF(tbHours[[#This Row],[Employees]]="","",
IF(PTOMode=1,"-",
CHOOSE(PTOMode,
0,
AWC33+IF(AWD33=0,0,1)*IF(hoursMode="Daily",PTOHour-AWF33,PTOHour*260/dPeriods-AWF33),
PTOHour*AWD33-AWF33+AWC33,
AWC33-AWF33)))</f>
        <v/>
      </c>
      <c r="AWH33" s="224"/>
      <c r="AWI33" s="214"/>
      <c r="AWJ33" s="250"/>
      <c r="AWK33" s="253" t="str">
        <f>IF(tbHours[[#This Row],[Employees]]="","",
IF(PTOMode=1,"-",
CHOOSE(PTOMode,
0,
AWG33+IF(AWH33=0,0,1)*IF(hoursMode="Daily",PTOHour-AWJ33,PTOHour*260/dPeriods-AWJ33),
PTOHour*AWH33-AWJ33+AWG33,
AWG33-AWJ33)))</f>
        <v/>
      </c>
      <c r="AWL33" s="224"/>
      <c r="AWM33" s="214"/>
      <c r="AWN33" s="250"/>
      <c r="AWO33" s="253" t="str">
        <f>IF(tbHours[[#This Row],[Employees]]="","",
IF(PTOMode=1,"-",
CHOOSE(PTOMode,
0,
AWK33+IF(AWL33=0,0,1)*IF(hoursMode="Daily",PTOHour-AWN33,PTOHour*260/dPeriods-AWN33),
PTOHour*AWL33-AWN33+AWK33,
AWK33-AWN33)))</f>
        <v/>
      </c>
      <c r="AWP33" s="224"/>
      <c r="AWQ33" s="214"/>
      <c r="AWR33" s="250"/>
      <c r="AWS33" s="253" t="str">
        <f>IF(tbHours[[#This Row],[Employees]]="","",
IF(PTOMode=1,"-",
CHOOSE(PTOMode,
0,
AWO33+IF(AWP33=0,0,1)*IF(hoursMode="Daily",PTOHour-AWR33,PTOHour*260/dPeriods-AWR33),
PTOHour*AWP33-AWR33+AWO33,
AWO33-AWR33)))</f>
        <v/>
      </c>
      <c r="AWT33" s="224"/>
      <c r="AWU33" s="214"/>
      <c r="AWV33" s="250"/>
      <c r="AWW33" s="253" t="str">
        <f>IF(tbHours[[#This Row],[Employees]]="","",
IF(PTOMode=1,"-",
CHOOSE(PTOMode,
0,
AWS33+IF(AWT33=0,0,1)*IF(hoursMode="Daily",PTOHour-AWV33,PTOHour*260/dPeriods-AWV33),
PTOHour*AWT33-AWV33+AWS33,
AWS33-AWV33)))</f>
        <v/>
      </c>
      <c r="AWX33" s="224"/>
      <c r="AWY33" s="214"/>
      <c r="AWZ33" s="250"/>
      <c r="AXA33" s="253" t="str">
        <f>IF(tbHours[[#This Row],[Employees]]="","",
IF(PTOMode=1,"-",
CHOOSE(PTOMode,
0,
AWW33+IF(AWX33=0,0,1)*IF(hoursMode="Daily",PTOHour-AWZ33,PTOHour*260/dPeriods-AWZ33),
PTOHour*AWX33-AWZ33+AWW33,
AWW33-AWZ33)))</f>
        <v/>
      </c>
      <c r="AXB33" s="224"/>
      <c r="AXC33" s="214"/>
      <c r="AXD33" s="250"/>
      <c r="AXE33" s="253" t="str">
        <f>IF(tbHours[[#This Row],[Employees]]="","",
IF(PTOMode=1,"-",
CHOOSE(PTOMode,
0,
AXA33+IF(AXB33=0,0,1)*IF(hoursMode="Daily",PTOHour-AXD33,PTOHour*260/dPeriods-AXD33),
PTOHour*AXB33-AXD33+AXA33,
AXA33-AXD33)))</f>
        <v/>
      </c>
      <c r="AXF33" s="224"/>
      <c r="AXG33" s="214"/>
      <c r="AXH33" s="250"/>
      <c r="AXI33" s="253" t="str">
        <f>IF(tbHours[[#This Row],[Employees]]="","",
IF(PTOMode=1,"-",
CHOOSE(PTOMode,
0,
AXE33+IF(AXF33=0,0,1)*IF(hoursMode="Daily",PTOHour-AXH33,PTOHour*260/dPeriods-AXH33),
PTOHour*AXF33-AXH33+AXE33,
AXE33-AXH33)))</f>
        <v/>
      </c>
      <c r="AXJ33" s="224"/>
      <c r="AXK33" s="214"/>
      <c r="AXL33" s="250"/>
      <c r="AXM33" s="253" t="str">
        <f>IF(tbHours[[#This Row],[Employees]]="","",
IF(PTOMode=1,"-",
CHOOSE(PTOMode,
0,
AXI33+IF(AXJ33=0,0,1)*IF(hoursMode="Daily",PTOHour-AXL33,PTOHour*260/dPeriods-AXL33),
PTOHour*AXJ33-AXL33+AXI33,
AXI33-AXL33)))</f>
        <v/>
      </c>
      <c r="AXN33" s="224"/>
      <c r="AXO33" s="214"/>
      <c r="AXP33" s="250"/>
      <c r="AXQ33" s="253" t="str">
        <f>IF(tbHours[[#This Row],[Employees]]="","",
IF(PTOMode=1,"-",
CHOOSE(PTOMode,
0,
AXM33+IF(AXN33=0,0,1)*IF(hoursMode="Daily",PTOHour-AXP33,PTOHour*260/dPeriods-AXP33),
PTOHour*AXN33-AXP33+AXM33,
AXM33-AXP33)))</f>
        <v/>
      </c>
      <c r="AXR33" s="224"/>
      <c r="AXS33" s="214"/>
      <c r="AXT33" s="250"/>
      <c r="AXU33" s="253" t="str">
        <f>IF(tbHours[[#This Row],[Employees]]="","",
IF(PTOMode=1,"-",
CHOOSE(PTOMode,
0,
AXQ33+IF(AXR33=0,0,1)*IF(hoursMode="Daily",PTOHour-AXT33,PTOHour*260/dPeriods-AXT33),
PTOHour*AXR33-AXT33+AXQ33,
AXQ33-AXT33)))</f>
        <v/>
      </c>
      <c r="AXV33" s="224"/>
      <c r="AXW33" s="214"/>
      <c r="AXX33" s="250"/>
      <c r="AXY33" s="253" t="str">
        <f>IF(tbHours[[#This Row],[Employees]]="","",
IF(PTOMode=1,"-",
CHOOSE(PTOMode,
0,
AXU33+IF(AXV33=0,0,1)*IF(hoursMode="Daily",PTOHour-AXX33,PTOHour*260/dPeriods-AXX33),
PTOHour*AXV33-AXX33+AXU33,
AXU33-AXX33)))</f>
        <v/>
      </c>
      <c r="AXZ33" s="224"/>
      <c r="AYA33" s="214"/>
      <c r="AYB33" s="250"/>
      <c r="AYC33" s="253" t="str">
        <f>IF(tbHours[[#This Row],[Employees]]="","",
IF(PTOMode=1,"-",
CHOOSE(PTOMode,
0,
AXY33+IF(AXZ33=0,0,1)*IF(hoursMode="Daily",PTOHour-AYB33,PTOHour*260/dPeriods-AYB33),
PTOHour*AXZ33-AYB33+AXY33,
AXY33-AYB33)))</f>
        <v/>
      </c>
      <c r="AYD33" s="224"/>
      <c r="AYE33" s="214"/>
      <c r="AYF33" s="250"/>
      <c r="AYG33" s="253" t="str">
        <f>IF(tbHours[[#This Row],[Employees]]="","",
IF(PTOMode=1,"-",
CHOOSE(PTOMode,
0,
AYC33+IF(AYD33=0,0,1)*IF(hoursMode="Daily",PTOHour-AYF33,PTOHour*260/dPeriods-AYF33),
PTOHour*AYD33-AYF33+AYC33,
AYC33-AYF33)))</f>
        <v/>
      </c>
      <c r="AYH33" s="224"/>
      <c r="AYI33" s="214"/>
      <c r="AYJ33" s="250"/>
      <c r="AYK33" s="253" t="str">
        <f>IF(tbHours[[#This Row],[Employees]]="","",
IF(PTOMode=1,"-",
CHOOSE(PTOMode,
0,
AYG33+IF(AYH33=0,0,1)*IF(hoursMode="Daily",PTOHour-AYJ33,PTOHour*260/dPeriods-AYJ33),
PTOHour*AYH33-AYJ33+AYG33,
AYG33-AYJ33)))</f>
        <v/>
      </c>
      <c r="AYL33" s="224"/>
      <c r="AYM33" s="214"/>
      <c r="AYN33" s="250"/>
      <c r="AYO33" s="253" t="str">
        <f>IF(tbHours[[#This Row],[Employees]]="","",
IF(PTOMode=1,"-",
CHOOSE(PTOMode,
0,
AYK33+IF(AYL33=0,0,1)*IF(hoursMode="Daily",PTOHour-AYN33,PTOHour*260/dPeriods-AYN33),
PTOHour*AYL33-AYN33+AYK33,
AYK33-AYN33)))</f>
        <v/>
      </c>
      <c r="AYP33" s="224"/>
      <c r="AYQ33" s="214"/>
      <c r="AYR33" s="250"/>
      <c r="AYS33" s="253" t="str">
        <f>IF(tbHours[[#This Row],[Employees]]="","",
IF(PTOMode=1,"-",
CHOOSE(PTOMode,
0,
AYO33+IF(AYP33=0,0,1)*IF(hoursMode="Daily",PTOHour-AYR33,PTOHour*260/dPeriods-AYR33),
PTOHour*AYP33-AYR33+AYO33,
AYO33-AYR33)))</f>
        <v/>
      </c>
      <c r="AYT33" s="224"/>
      <c r="AYU33" s="214"/>
      <c r="AYV33" s="250"/>
      <c r="AYW33" s="253" t="str">
        <f>IF(tbHours[[#This Row],[Employees]]="","",
IF(PTOMode=1,"-",
CHOOSE(PTOMode,
0,
AYS33+IF(AYT33=0,0,1)*IF(hoursMode="Daily",PTOHour-AYV33,PTOHour*260/dPeriods-AYV33),
PTOHour*AYT33-AYV33+AYS33,
AYS33-AYV33)))</f>
        <v/>
      </c>
      <c r="AYX33" s="224"/>
      <c r="AYY33" s="214"/>
      <c r="AYZ33" s="250"/>
      <c r="AZA33" s="253" t="str">
        <f>IF(tbHours[[#This Row],[Employees]]="","",
IF(PTOMode=1,"-",
CHOOSE(PTOMode,
0,
AYW33+IF(AYX33=0,0,1)*IF(hoursMode="Daily",PTOHour-AYZ33,PTOHour*260/dPeriods-AYZ33),
PTOHour*AYX33-AYZ33+AYW33,
AYW33-AYZ33)))</f>
        <v/>
      </c>
      <c r="AZB33" s="224"/>
      <c r="AZC33" s="214"/>
      <c r="AZD33" s="250"/>
      <c r="AZE33" s="253" t="str">
        <f>IF(tbHours[[#This Row],[Employees]]="","",
IF(PTOMode=1,"-",
CHOOSE(PTOMode,
0,
AZA33+IF(AZB33=0,0,1)*IF(hoursMode="Daily",PTOHour-AZD33,PTOHour*260/dPeriods-AZD33),
PTOHour*AZB33-AZD33+AZA33,
AZA33-AZD33)))</f>
        <v/>
      </c>
      <c r="AZF33" s="224"/>
      <c r="AZG33" s="214"/>
      <c r="AZH33" s="250"/>
      <c r="AZI33" s="253" t="str">
        <f>IF(tbHours[[#This Row],[Employees]]="","",
IF(PTOMode=1,"-",
CHOOSE(PTOMode,
0,
AZE33+IF(AZF33=0,0,1)*IF(hoursMode="Daily",PTOHour-AZH33,PTOHour*260/dPeriods-AZH33),
PTOHour*AZF33-AZH33+AZE33,
AZE33-AZH33)))</f>
        <v/>
      </c>
      <c r="AZJ33" s="224"/>
      <c r="AZK33" s="214"/>
      <c r="AZL33" s="250"/>
      <c r="AZM33" s="253" t="str">
        <f>IF(tbHours[[#This Row],[Employees]]="","",
IF(PTOMode=1,"-",
CHOOSE(PTOMode,
0,
AZI33+IF(AZJ33=0,0,1)*IF(hoursMode="Daily",PTOHour-AZL33,PTOHour*260/dPeriods-AZL33),
PTOHour*AZJ33-AZL33+AZI33,
AZI33-AZL33)))</f>
        <v/>
      </c>
      <c r="AZN33" s="224"/>
      <c r="AZO33" s="214"/>
      <c r="AZP33" s="250"/>
      <c r="AZQ33" s="253" t="str">
        <f>IF(tbHours[[#This Row],[Employees]]="","",
IF(PTOMode=1,"-",
CHOOSE(PTOMode,
0,
AZM33+IF(AZN33=0,0,1)*IF(hoursMode="Daily",PTOHour-AZP33,PTOHour*260/dPeriods-AZP33),
PTOHour*AZN33-AZP33+AZM33,
AZM33-AZP33)))</f>
        <v/>
      </c>
      <c r="AZR33" s="224"/>
      <c r="AZS33" s="214"/>
      <c r="AZT33" s="250"/>
      <c r="AZU33" s="253" t="str">
        <f>IF(tbHours[[#This Row],[Employees]]="","",
IF(PTOMode=1,"-",
CHOOSE(PTOMode,
0,
AZQ33+IF(AZR33=0,0,1)*IF(hoursMode="Daily",PTOHour-AZT33,PTOHour*260/dPeriods-AZT33),
PTOHour*AZR33-AZT33+AZQ33,
AZQ33-AZT33)))</f>
        <v/>
      </c>
      <c r="AZV33" s="224"/>
      <c r="AZW33" s="214"/>
      <c r="AZX33" s="250"/>
      <c r="AZY33" s="253" t="str">
        <f>IF(tbHours[[#This Row],[Employees]]="","",
IF(PTOMode=1,"-",
CHOOSE(PTOMode,
0,
AZU33+IF(AZV33=0,0,1)*IF(hoursMode="Daily",PTOHour-AZX33,PTOHour*260/dPeriods-AZX33),
PTOHour*AZV33-AZX33+AZU33,
AZU33-AZX33)))</f>
        <v/>
      </c>
      <c r="AZZ33" s="224"/>
      <c r="BAA33" s="214"/>
      <c r="BAB33" s="250"/>
      <c r="BAC33" s="253" t="str">
        <f>IF(tbHours[[#This Row],[Employees]]="","",
IF(PTOMode=1,"-",
CHOOSE(PTOMode,
0,
AZY33+IF(AZZ33=0,0,1)*IF(hoursMode="Daily",PTOHour-BAB33,PTOHour*260/dPeriods-BAB33),
PTOHour*AZZ33-BAB33+AZY33,
AZY33-BAB33)))</f>
        <v/>
      </c>
      <c r="BAD33" s="224"/>
      <c r="BAE33" s="214"/>
      <c r="BAF33" s="250"/>
      <c r="BAG33" s="253" t="str">
        <f>IF(tbHours[[#This Row],[Employees]]="","",
IF(PTOMode=1,"-",
CHOOSE(PTOMode,
0,
BAC33+IF(BAD33=0,0,1)*IF(hoursMode="Daily",PTOHour-BAF33,PTOHour*260/dPeriods-BAF33),
PTOHour*BAD33-BAF33+BAC33,
BAC33-BAF33)))</f>
        <v/>
      </c>
      <c r="BAH33" s="224"/>
      <c r="BAI33" s="214"/>
      <c r="BAJ33" s="250"/>
      <c r="BAK33" s="253" t="str">
        <f>IF(tbHours[[#This Row],[Employees]]="","",
IF(PTOMode=1,"-",
CHOOSE(PTOMode,
0,
BAG33+IF(BAH33=0,0,1)*IF(hoursMode="Daily",PTOHour-BAJ33,PTOHour*260/dPeriods-BAJ33),
PTOHour*BAH33-BAJ33+BAG33,
BAG33-BAJ33)))</f>
        <v/>
      </c>
      <c r="BAL33" s="224"/>
      <c r="BAM33" s="214"/>
      <c r="BAN33" s="250"/>
      <c r="BAO33" s="253" t="str">
        <f>IF(tbHours[[#This Row],[Employees]]="","",
IF(PTOMode=1,"-",
CHOOSE(PTOMode,
0,
BAK33+IF(BAL33=0,0,1)*IF(hoursMode="Daily",PTOHour-BAN33,PTOHour*260/dPeriods-BAN33),
PTOHour*BAL33-BAN33+BAK33,
BAK33-BAN33)))</f>
        <v/>
      </c>
      <c r="BAP33" s="224"/>
      <c r="BAQ33" s="214"/>
      <c r="BAR33" s="250"/>
      <c r="BAS33" s="253" t="str">
        <f>IF(tbHours[[#This Row],[Employees]]="","",
IF(PTOMode=1,"-",
CHOOSE(PTOMode,
0,
BAO33+IF(BAP33=0,0,1)*IF(hoursMode="Daily",PTOHour-BAR33,PTOHour*260/dPeriods-BAR33),
PTOHour*BAP33-BAR33+BAO33,
BAO33-BAR33)))</f>
        <v/>
      </c>
      <c r="BAT33" s="224"/>
      <c r="BAU33" s="214"/>
      <c r="BAV33" s="250"/>
      <c r="BAW33" s="253" t="str">
        <f>IF(tbHours[[#This Row],[Employees]]="","",
IF(PTOMode=1,"-",
CHOOSE(PTOMode,
0,
BAS33+IF(BAT33=0,0,1)*IF(hoursMode="Daily",PTOHour-BAV33,PTOHour*260/dPeriods-BAV33),
PTOHour*BAT33-BAV33+BAS33,
BAS33-BAV33)))</f>
        <v/>
      </c>
      <c r="BAX33" s="224"/>
      <c r="BAY33" s="214"/>
      <c r="BAZ33" s="250"/>
      <c r="BBA33" s="253" t="str">
        <f>IF(tbHours[[#This Row],[Employees]]="","",
IF(PTOMode=1,"-",
CHOOSE(PTOMode,
0,
BAW33+IF(BAX33=0,0,1)*IF(hoursMode="Daily",PTOHour-BAZ33,PTOHour*260/dPeriods-BAZ33),
PTOHour*BAX33-BAZ33+BAW33,
BAW33-BAZ33)))</f>
        <v/>
      </c>
      <c r="BBB33" s="224"/>
      <c r="BBC33" s="214"/>
      <c r="BBD33" s="250"/>
      <c r="BBE33" s="253" t="str">
        <f>IF(tbHours[[#This Row],[Employees]]="","",
IF(PTOMode=1,"-",
CHOOSE(PTOMode,
0,
BBA33+IF(BBB33=0,0,1)*IF(hoursMode="Daily",PTOHour-BBD33,PTOHour*260/dPeriods-BBD33),
PTOHour*BBB33-BBD33+BBA33,
BBA33-BBD33)))</f>
        <v/>
      </c>
      <c r="BBF33" s="224"/>
      <c r="BBG33" s="214"/>
      <c r="BBH33" s="250"/>
      <c r="BBI33" s="253" t="str">
        <f>IF(tbHours[[#This Row],[Employees]]="","",
IF(PTOMode=1,"-",
CHOOSE(PTOMode,
0,
BBE33+IF(BBF33=0,0,1)*IF(hoursMode="Daily",PTOHour-BBH33,PTOHour*260/dPeriods-BBH33),
PTOHour*BBF33-BBH33+BBE33,
BBE33-BBH33)))</f>
        <v/>
      </c>
      <c r="BBJ33" s="224"/>
      <c r="BBK33" s="214"/>
      <c r="BBL33" s="250"/>
      <c r="BBM33" s="253" t="str">
        <f>IF(tbHours[[#This Row],[Employees]]="","",
IF(PTOMode=1,"-",
CHOOSE(PTOMode,
0,
BBI33+IF(BBJ33=0,0,1)*IF(hoursMode="Daily",PTOHour-BBL33,PTOHour*260/dPeriods-BBL33),
PTOHour*BBJ33-BBL33+BBI33,
BBI33-BBL33)))</f>
        <v/>
      </c>
      <c r="BBN33" s="224"/>
      <c r="BBO33" s="214"/>
      <c r="BBP33" s="250"/>
      <c r="BBQ33" s="253" t="str">
        <f>IF(tbHours[[#This Row],[Employees]]="","",
IF(PTOMode=1,"-",
CHOOSE(PTOMode,
0,
BBM33+IF(BBN33=0,0,1)*IF(hoursMode="Daily",PTOHour-BBP33,PTOHour*260/dPeriods-BBP33),
PTOHour*BBN33-BBP33+BBM33,
BBM33-BBP33)))</f>
        <v/>
      </c>
      <c r="BBR33" s="224"/>
      <c r="BBS33" s="214"/>
      <c r="BBT33" s="250"/>
      <c r="BBU33" s="253" t="str">
        <f>IF(tbHours[[#This Row],[Employees]]="","",
IF(PTOMode=1,"-",
CHOOSE(PTOMode,
0,
BBQ33+IF(BBR33=0,0,1)*IF(hoursMode="Daily",PTOHour-BBT33,PTOHour*260/dPeriods-BBT33),
PTOHour*BBR33-BBT33+BBQ33,
BBQ33-BBT33)))</f>
        <v/>
      </c>
      <c r="BBV33" s="224"/>
      <c r="BBW33" s="214"/>
      <c r="BBX33" s="250"/>
      <c r="BBY33" s="253" t="str">
        <f>IF(tbHours[[#This Row],[Employees]]="","",
IF(PTOMode=1,"-",
CHOOSE(PTOMode,
0,
BBU33+IF(BBV33=0,0,1)*IF(hoursMode="Daily",PTOHour-BBX33,PTOHour*260/dPeriods-BBX33),
PTOHour*BBV33-BBX33+BBU33,
BBU33-BBX33)))</f>
        <v/>
      </c>
      <c r="BBZ33" s="224"/>
      <c r="BCA33" s="214"/>
      <c r="BCB33" s="250"/>
      <c r="BCC33" s="253" t="str">
        <f>IF(tbHours[[#This Row],[Employees]]="","",
IF(PTOMode=1,"-",
CHOOSE(PTOMode,
0,
BBY33+IF(BBZ33=0,0,1)*IF(hoursMode="Daily",PTOHour-BCB33,PTOHour*260/dPeriods-BCB33),
PTOHour*BBZ33-BCB33+BBY33,
BBY33-BCB33)))</f>
        <v/>
      </c>
      <c r="BCD33" s="224"/>
      <c r="BCE33" s="214"/>
      <c r="BCF33" s="250"/>
      <c r="BCG33" s="253" t="str">
        <f>IF(tbHours[[#This Row],[Employees]]="","",
IF(PTOMode=1,"-",
CHOOSE(PTOMode,
0,
BCC33+IF(BCD33=0,0,1)*IF(hoursMode="Daily",PTOHour-BCF33,PTOHour*260/dPeriods-BCF33),
PTOHour*BCD33-BCF33+BCC33,
BCC33-BCF33)))</f>
        <v/>
      </c>
      <c r="BCH33" s="224"/>
      <c r="BCI33" s="214"/>
      <c r="BCJ33" s="250"/>
      <c r="BCK33" s="253" t="str">
        <f>IF(tbHours[[#This Row],[Employees]]="","",
IF(PTOMode=1,"-",
CHOOSE(PTOMode,
0,
BCG33+IF(BCH33=0,0,1)*IF(hoursMode="Daily",PTOHour-BCJ33,PTOHour*260/dPeriods-BCJ33),
PTOHour*BCH33-BCJ33+BCG33,
BCG33-BCJ33)))</f>
        <v/>
      </c>
      <c r="BCL33" s="224"/>
      <c r="BCM33" s="214"/>
      <c r="BCN33" s="250"/>
      <c r="BCO33" s="253" t="str">
        <f>IF(tbHours[[#This Row],[Employees]]="","",
IF(PTOMode=1,"-",
CHOOSE(PTOMode,
0,
BCK33+IF(BCL33=0,0,1)*IF(hoursMode="Daily",PTOHour-BCN33,PTOHour*260/dPeriods-BCN33),
PTOHour*BCL33-BCN33+BCK33,
BCK33-BCN33)))</f>
        <v/>
      </c>
      <c r="BCP33" s="224"/>
      <c r="BCQ33" s="214"/>
      <c r="BCR33" s="250"/>
      <c r="BCS33" s="253" t="str">
        <f>IF(tbHours[[#This Row],[Employees]]="","",
IF(PTOMode=1,"-",
CHOOSE(PTOMode,
0,
BCO33+IF(BCP33=0,0,1)*IF(hoursMode="Daily",PTOHour-BCR33,PTOHour*260/dPeriods-BCR33),
PTOHour*BCP33-BCR33+BCO33,
BCO33-BCR33)))</f>
        <v/>
      </c>
      <c r="BCT33" s="224"/>
      <c r="BCU33" s="214"/>
      <c r="BCV33" s="250"/>
      <c r="BCW33" s="253" t="str">
        <f>IF(tbHours[[#This Row],[Employees]]="","",
IF(PTOMode=1,"-",
CHOOSE(PTOMode,
0,
BCS33+IF(BCT33=0,0,1)*IF(hoursMode="Daily",PTOHour-BCV33,PTOHour*260/dPeriods-BCV33),
PTOHour*BCT33-BCV33+BCS33,
BCS33-BCV33)))</f>
        <v/>
      </c>
      <c r="BCX33" s="224"/>
      <c r="BCY33" s="214"/>
      <c r="BCZ33" s="250"/>
      <c r="BDA33" s="253" t="str">
        <f>IF(tbHours[[#This Row],[Employees]]="","",
IF(PTOMode=1,"-",
CHOOSE(PTOMode,
0,
BCW33+IF(BCX33=0,0,1)*IF(hoursMode="Daily",PTOHour-BCZ33,PTOHour*260/dPeriods-BCZ33),
PTOHour*BCX33-BCZ33+BCW33,
BCW33-BCZ33)))</f>
        <v/>
      </c>
      <c r="BDB33" s="224"/>
      <c r="BDC33" s="214"/>
      <c r="BDD33" s="250"/>
      <c r="BDE33" s="253" t="str">
        <f>IF(tbHours[[#This Row],[Employees]]="","",
IF(PTOMode=1,"-",
CHOOSE(PTOMode,
0,
BDA33+IF(BDB33=0,0,1)*IF(hoursMode="Daily",PTOHour-BDD33,PTOHour*260/dPeriods-BDD33),
PTOHour*BDB33-BDD33+BDA33,
BDA33-BDD33)))</f>
        <v/>
      </c>
      <c r="BDF33" s="224"/>
      <c r="BDG33" s="214"/>
      <c r="BDH33" s="250"/>
      <c r="BDI33" s="253" t="str">
        <f>IF(tbHours[[#This Row],[Employees]]="","",
IF(PTOMode=1,"-",
CHOOSE(PTOMode,
0,
BDE33+IF(BDF33=0,0,1)*IF(hoursMode="Daily",PTOHour-BDH33,PTOHour*260/dPeriods-BDH33),
PTOHour*BDF33-BDH33+BDE33,
BDE33-BDH33)))</f>
        <v/>
      </c>
      <c r="BDJ33" s="224"/>
      <c r="BDK33" s="214"/>
      <c r="BDL33" s="250"/>
      <c r="BDM33" s="253" t="str">
        <f>IF(tbHours[[#This Row],[Employees]]="","",
IF(PTOMode=1,"-",
CHOOSE(PTOMode,
0,
BDI33+IF(BDJ33=0,0,1)*IF(hoursMode="Daily",PTOHour-BDL33,PTOHour*260/dPeriods-BDL33),
PTOHour*BDJ33-BDL33+BDI33,
BDI33-BDL33)))</f>
        <v/>
      </c>
    </row>
    <row r="34" spans="6:1469" ht="19.95" customHeight="1" x14ac:dyDescent="0.3">
      <c r="F34" s="128" t="str" cm="1">
        <f t="array" ref="F34">IF(INDEX(listEmployees,ROW(tbHours[[#This Row],[Employees]])-ROW(tbHours[[#Headers],[Employees]]))="","",INDEX(listEmployees,ROW(tbHours[[#This Row],[Employees]])-ROW(tbHours[[#Headers],[Employees]])))</f>
        <v/>
      </c>
      <c r="G34" s="132" t="str" cm="1">
        <f t="array" ref="G34">IF(tbHours[[#This Row],[Employees]]="","",INDEX(tbEmployee[IncomeBase],ROW(tbHours[[#This Row],[Employees]])-ROW(tbHours[[#Headers],[Employees]])))</f>
        <v/>
      </c>
      <c r="H34" s="133" t="str" cm="1">
        <f t="array" ref="H34">IF(tbHours[[#This Row],[Employees]]="","",IFERROR(INDEX(tbEmployee[RegularHours],ROW(tbHours[[#This Row],[Employees]])-ROW(tbHours[[#Headers],[Employees]]))/dMulti,40/dMulti))</f>
        <v/>
      </c>
      <c r="I34" s="110"/>
      <c r="J34" s="85"/>
      <c r="K34" s="85"/>
      <c r="L34" s="220"/>
      <c r="M34" s="252" t="str">
        <f>IF(tbHours[[#This Row],[Employees]]="","",
IF(PTOMode=1,"-",
CHOOSE(PTOMode,
0,
IF(J34=0,0,1)*IF(hoursMode="Daily",PTOHour-L34,PTOHour*260/dPeriods-L34),
PTOHour*J34-L34,
PTOHour-L34)))</f>
        <v/>
      </c>
      <c r="N34" s="224"/>
      <c r="O34" s="85"/>
      <c r="P34" s="220"/>
      <c r="Q34" s="253" t="str">
        <f>IF(tbHours[[#This Row],[Employees]]="","",
IF(PTOMode=1,"-",
CHOOSE(PTOMode,
0,
M34+IF(N34=0,0,1)*IF(hoursMode="Daily",PTOHour-P34,PTOHour*260/dPeriods-P34),
PTOHour*N34-P34+M34,
M34-P34)))</f>
        <v/>
      </c>
      <c r="R34" s="224"/>
      <c r="S34" s="214"/>
      <c r="T34" s="250"/>
      <c r="U34" s="253" t="str">
        <f>IF(tbHours[[#This Row],[Employees]]="","",
IF(PTOMode=1,"-",
CHOOSE(PTOMode,
0,
Q34+IF(R34=0,0,1)*IF(hoursMode="Daily",PTOHour-T34,PTOHour*260/dPeriods-T34),
PTOHour*R34-T34+Q34,
Q34-T34)))</f>
        <v/>
      </c>
      <c r="V34" s="224"/>
      <c r="W34" s="214"/>
      <c r="X34" s="250"/>
      <c r="Y34" s="253" t="str">
        <f>IF(tbHours[[#This Row],[Employees]]="","",
IF(PTOMode=1,"-",
CHOOSE(PTOMode,
0,
U34+IF(V34=0,0,1)*IF(hoursMode="Daily",PTOHour-X34,PTOHour*260/dPeriods-X34),
PTOHour*V34-X34+U34,
U34-X34)))</f>
        <v/>
      </c>
      <c r="Z34" s="224"/>
      <c r="AA34" s="214"/>
      <c r="AB34" s="250"/>
      <c r="AC34" s="253" t="str">
        <f>IF(tbHours[[#This Row],[Employees]]="","",
IF(PTOMode=1,"-",
CHOOSE(PTOMode,
0,
Y34+IF(Z34=0,0,1)*IF(hoursMode="Daily",PTOHour-AB34,PTOHour*260/dPeriods-AB34),
PTOHour*Z34-AB34+Y34,
Y34-AB34)))</f>
        <v/>
      </c>
      <c r="AD34" s="224"/>
      <c r="AE34" s="214"/>
      <c r="AF34" s="250"/>
      <c r="AG34" s="253" t="str">
        <f>IF(tbHours[[#This Row],[Employees]]="","",
IF(PTOMode=1,"-",
CHOOSE(PTOMode,
0,
AC34+IF(AD34=0,0,1)*IF(hoursMode="Daily",PTOHour-AF34,PTOHour*260/dPeriods-AF34),
PTOHour*AD34-AF34+AC34,
AC34-AF34)))</f>
        <v/>
      </c>
      <c r="AH34" s="224"/>
      <c r="AI34" s="214"/>
      <c r="AJ34" s="250"/>
      <c r="AK34" s="253" t="str">
        <f>IF(tbHours[[#This Row],[Employees]]="","",
IF(PTOMode=1,"-",
CHOOSE(PTOMode,
0,
AG34+IF(AH34=0,0,1)*IF(hoursMode="Daily",PTOHour-AJ34,PTOHour*260/dPeriods-AJ34),
PTOHour*AH34-AJ34+AG34,
AG34-AJ34)))</f>
        <v/>
      </c>
      <c r="AL34" s="224"/>
      <c r="AM34" s="214"/>
      <c r="AN34" s="250"/>
      <c r="AO34" s="253" t="str">
        <f>IF(tbHours[[#This Row],[Employees]]="","",
IF(PTOMode=1,"-",
CHOOSE(PTOMode,
0,
AK34+IF(AL34=0,0,1)*IF(hoursMode="Daily",PTOHour-AN34,PTOHour*260/dPeriods-AN34),
PTOHour*AL34-AN34+AK34,
AK34-AN34)))</f>
        <v/>
      </c>
      <c r="AP34" s="224"/>
      <c r="AQ34" s="214"/>
      <c r="AR34" s="250"/>
      <c r="AS34" s="253" t="str">
        <f>IF(tbHours[[#This Row],[Employees]]="","",
IF(PTOMode=1,"-",
CHOOSE(PTOMode,
0,
AO34+IF(AP34=0,0,1)*IF(hoursMode="Daily",PTOHour-AR34,PTOHour*260/dPeriods-AR34),
PTOHour*AP34-AR34+AO34,
AO34-AR34)))</f>
        <v/>
      </c>
      <c r="AT34" s="224"/>
      <c r="AU34" s="214"/>
      <c r="AV34" s="250"/>
      <c r="AW34" s="253" t="str">
        <f>IF(tbHours[[#This Row],[Employees]]="","",
IF(PTOMode=1,"-",
CHOOSE(PTOMode,
0,
AS34+IF(AT34=0,0,1)*IF(hoursMode="Daily",PTOHour-AV34,PTOHour*260/dPeriods-AV34),
PTOHour*AT34-AV34+AS34,
AS34-AV34)))</f>
        <v/>
      </c>
      <c r="AX34" s="224"/>
      <c r="AY34" s="214"/>
      <c r="AZ34" s="250"/>
      <c r="BA34" s="253" t="str">
        <f>IF(tbHours[[#This Row],[Employees]]="","",
IF(PTOMode=1,"-",
CHOOSE(PTOMode,
0,
AW34+IF(AX34=0,0,1)*IF(hoursMode="Daily",PTOHour-AZ34,PTOHour*260/dPeriods-AZ34),
PTOHour*AX34-AZ34+AW34,
AW34-AZ34)))</f>
        <v/>
      </c>
      <c r="BB34" s="224"/>
      <c r="BC34" s="214"/>
      <c r="BD34" s="250"/>
      <c r="BE34" s="253" t="str">
        <f>IF(tbHours[[#This Row],[Employees]]="","",
IF(PTOMode=1,"-",
CHOOSE(PTOMode,
0,
BA34+IF(BB34=0,0,1)*IF(hoursMode="Daily",PTOHour-BD34,PTOHour*260/dPeriods-BD34),
PTOHour*BB34-BD34+BA34,
BA34-BD34)))</f>
        <v/>
      </c>
      <c r="BF34" s="224"/>
      <c r="BG34" s="214"/>
      <c r="BH34" s="250"/>
      <c r="BI34" s="253" t="str">
        <f>IF(tbHours[[#This Row],[Employees]]="","",
IF(PTOMode=1,"-",
CHOOSE(PTOMode,
0,
BE34+IF(BF34=0,0,1)*IF(hoursMode="Daily",PTOHour-BH34,PTOHour*260/dPeriods-BH34),
PTOHour*BF34-BH34+BE34,
BE34-BH34)))</f>
        <v/>
      </c>
      <c r="BJ34" s="224"/>
      <c r="BK34" s="214"/>
      <c r="BL34" s="250"/>
      <c r="BM34" s="253" t="str">
        <f>IF(tbHours[[#This Row],[Employees]]="","",
IF(PTOMode=1,"-",
CHOOSE(PTOMode,
0,
BI34+IF(BJ34=0,0,1)*IF(hoursMode="Daily",PTOHour-BL34,PTOHour*260/dPeriods-BL34),
PTOHour*BJ34-BL34+BI34,
BI34-BL34)))</f>
        <v/>
      </c>
      <c r="BN34" s="224"/>
      <c r="BO34" s="214"/>
      <c r="BP34" s="250"/>
      <c r="BQ34" s="253" t="str">
        <f>IF(tbHours[[#This Row],[Employees]]="","",
IF(PTOMode=1,"-",
CHOOSE(PTOMode,
0,
BM34+IF(BN34=0,0,1)*IF(hoursMode="Daily",PTOHour-BP34,PTOHour*260/dPeriods-BP34),
PTOHour*BN34-BP34+BM34,
BM34-BP34)))</f>
        <v/>
      </c>
      <c r="BR34" s="224"/>
      <c r="BS34" s="214"/>
      <c r="BT34" s="250"/>
      <c r="BU34" s="253" t="str">
        <f>IF(tbHours[[#This Row],[Employees]]="","",
IF(PTOMode=1,"-",
CHOOSE(PTOMode,
0,
BQ34+IF(BR34=0,0,1)*IF(hoursMode="Daily",PTOHour-BT34,PTOHour*260/dPeriods-BT34),
PTOHour*BR34-BT34+BQ34,
BQ34-BT34)))</f>
        <v/>
      </c>
      <c r="BV34" s="224"/>
      <c r="BW34" s="214"/>
      <c r="BX34" s="250"/>
      <c r="BY34" s="253" t="str">
        <f>IF(tbHours[[#This Row],[Employees]]="","",
IF(PTOMode=1,"-",
CHOOSE(PTOMode,
0,
BU34+IF(BV34=0,0,1)*IF(hoursMode="Daily",PTOHour-BX34,PTOHour*260/dPeriods-BX34),
PTOHour*BV34-BX34+BU34,
BU34-BX34)))</f>
        <v/>
      </c>
      <c r="BZ34" s="224"/>
      <c r="CA34" s="214"/>
      <c r="CB34" s="250"/>
      <c r="CC34" s="253" t="str">
        <f>IF(tbHours[[#This Row],[Employees]]="","",
IF(PTOMode=1,"-",
CHOOSE(PTOMode,
0,
BY34+IF(BZ34=0,0,1)*IF(hoursMode="Daily",PTOHour-CB34,PTOHour*260/dPeriods-CB34),
PTOHour*BZ34-CB34+BY34,
BY34-CB34)))</f>
        <v/>
      </c>
      <c r="CD34" s="224"/>
      <c r="CE34" s="214"/>
      <c r="CF34" s="250"/>
      <c r="CG34" s="253" t="str">
        <f>IF(tbHours[[#This Row],[Employees]]="","",
IF(PTOMode=1,"-",
CHOOSE(PTOMode,
0,
CC34+IF(CD34=0,0,1)*IF(hoursMode="Daily",PTOHour-CF34,PTOHour*260/dPeriods-CF34),
PTOHour*CD34-CF34+CC34,
CC34-CF34)))</f>
        <v/>
      </c>
      <c r="CH34" s="224"/>
      <c r="CI34" s="214"/>
      <c r="CJ34" s="250"/>
      <c r="CK34" s="253" t="str">
        <f>IF(tbHours[[#This Row],[Employees]]="","",
IF(PTOMode=1,"-",
CHOOSE(PTOMode,
0,
CG34+IF(CH34=0,0,1)*IF(hoursMode="Daily",PTOHour-CJ34,PTOHour*260/dPeriods-CJ34),
PTOHour*CH34-CJ34+CG34,
CG34-CJ34)))</f>
        <v/>
      </c>
      <c r="CL34" s="224"/>
      <c r="CM34" s="214"/>
      <c r="CN34" s="250"/>
      <c r="CO34" s="253" t="str">
        <f>IF(tbHours[[#This Row],[Employees]]="","",
IF(PTOMode=1,"-",
CHOOSE(PTOMode,
0,
CK34+IF(CL34=0,0,1)*IF(hoursMode="Daily",PTOHour-CN34,PTOHour*260/dPeriods-CN34),
PTOHour*CL34-CN34+CK34,
CK34-CN34)))</f>
        <v/>
      </c>
      <c r="CP34" s="224"/>
      <c r="CQ34" s="214"/>
      <c r="CR34" s="250"/>
      <c r="CS34" s="253" t="str">
        <f>IF(tbHours[[#This Row],[Employees]]="","",
IF(PTOMode=1,"-",
CHOOSE(PTOMode,
0,
CO34+IF(CP34=0,0,1)*IF(hoursMode="Daily",PTOHour-CR34,PTOHour*260/dPeriods-CR34),
PTOHour*CP34-CR34+CO34,
CO34-CR34)))</f>
        <v/>
      </c>
      <c r="CT34" s="224"/>
      <c r="CU34" s="214"/>
      <c r="CV34" s="250"/>
      <c r="CW34" s="253" t="str">
        <f>IF(tbHours[[#This Row],[Employees]]="","",
IF(PTOMode=1,"-",
CHOOSE(PTOMode,
0,
CS34+IF(CT34=0,0,1)*IF(hoursMode="Daily",PTOHour-CV34,PTOHour*260/dPeriods-CV34),
PTOHour*CT34-CV34+CS34,
CS34-CV34)))</f>
        <v/>
      </c>
      <c r="CX34" s="224"/>
      <c r="CY34" s="214"/>
      <c r="CZ34" s="250"/>
      <c r="DA34" s="253" t="str">
        <f>IF(tbHours[[#This Row],[Employees]]="","",
IF(PTOMode=1,"-",
CHOOSE(PTOMode,
0,
CW34+IF(CX34=0,0,1)*IF(hoursMode="Daily",PTOHour-CZ34,PTOHour*260/dPeriods-CZ34),
PTOHour*CX34-CZ34+CW34,
CW34-CZ34)))</f>
        <v/>
      </c>
      <c r="DB34" s="224"/>
      <c r="DC34" s="214"/>
      <c r="DD34" s="250"/>
      <c r="DE34" s="253" t="str">
        <f>IF(tbHours[[#This Row],[Employees]]="","",
IF(PTOMode=1,"-",
CHOOSE(PTOMode,
0,
DA34+IF(DB34=0,0,1)*IF(hoursMode="Daily",PTOHour-DD34,PTOHour*260/dPeriods-DD34),
PTOHour*DB34-DD34+DA34,
DA34-DD34)))</f>
        <v/>
      </c>
      <c r="DF34" s="224"/>
      <c r="DG34" s="214"/>
      <c r="DH34" s="250"/>
      <c r="DI34" s="253" t="str">
        <f>IF(tbHours[[#This Row],[Employees]]="","",
IF(PTOMode=1,"-",
CHOOSE(PTOMode,
0,
DE34+IF(DF34=0,0,1)*IF(hoursMode="Daily",PTOHour-DH34,PTOHour*260/dPeriods-DH34),
PTOHour*DF34-DH34+DE34,
DE34-DH34)))</f>
        <v/>
      </c>
      <c r="DJ34" s="224"/>
      <c r="DK34" s="214"/>
      <c r="DL34" s="250"/>
      <c r="DM34" s="253" t="str">
        <f>IF(tbHours[[#This Row],[Employees]]="","",
IF(PTOMode=1,"-",
CHOOSE(PTOMode,
0,
DI34+IF(DJ34=0,0,1)*IF(hoursMode="Daily",PTOHour-DL34,PTOHour*260/dPeriods-DL34),
PTOHour*DJ34-DL34+DI34,
DI34-DL34)))</f>
        <v/>
      </c>
      <c r="DN34" s="224"/>
      <c r="DO34" s="214"/>
      <c r="DP34" s="250"/>
      <c r="DQ34" s="253" t="str">
        <f>IF(tbHours[[#This Row],[Employees]]="","",
IF(PTOMode=1,"-",
CHOOSE(PTOMode,
0,
DM34+IF(DN34=0,0,1)*IF(hoursMode="Daily",PTOHour-DP34,PTOHour*260/dPeriods-DP34),
PTOHour*DN34-DP34+DM34,
DM34-DP34)))</f>
        <v/>
      </c>
      <c r="DR34" s="224"/>
      <c r="DS34" s="214"/>
      <c r="DT34" s="250"/>
      <c r="DU34" s="253" t="str">
        <f>IF(tbHours[[#This Row],[Employees]]="","",
IF(PTOMode=1,"-",
CHOOSE(PTOMode,
0,
DQ34+IF(DR34=0,0,1)*IF(hoursMode="Daily",PTOHour-DT34,PTOHour*260/dPeriods-DT34),
PTOHour*DR34-DT34+DQ34,
DQ34-DT34)))</f>
        <v/>
      </c>
      <c r="DV34" s="224"/>
      <c r="DW34" s="214"/>
      <c r="DX34" s="250"/>
      <c r="DY34" s="253" t="str">
        <f>IF(tbHours[[#This Row],[Employees]]="","",
IF(PTOMode=1,"-",
CHOOSE(PTOMode,
0,
DU34+IF(DV34=0,0,1)*IF(hoursMode="Daily",PTOHour-DX34,PTOHour*260/dPeriods-DX34),
PTOHour*DV34-DX34+DU34,
DU34-DX34)))</f>
        <v/>
      </c>
      <c r="DZ34" s="224"/>
      <c r="EA34" s="214"/>
      <c r="EB34" s="250"/>
      <c r="EC34" s="253" t="str">
        <f>IF(tbHours[[#This Row],[Employees]]="","",
IF(PTOMode=1,"-",
CHOOSE(PTOMode,
0,
DY34+IF(DZ34=0,0,1)*IF(hoursMode="Daily",PTOHour-EB34,PTOHour*260/dPeriods-EB34),
PTOHour*DZ34-EB34+DY34,
DY34-EB34)))</f>
        <v/>
      </c>
      <c r="ED34" s="224"/>
      <c r="EE34" s="214"/>
      <c r="EF34" s="250"/>
      <c r="EG34" s="253" t="str">
        <f>IF(tbHours[[#This Row],[Employees]]="","",
IF(PTOMode=1,"-",
CHOOSE(PTOMode,
0,
EC34+IF(ED34=0,0,1)*IF(hoursMode="Daily",PTOHour-EF34,PTOHour*260/dPeriods-EF34),
PTOHour*ED34-EF34+EC34,
EC34-EF34)))</f>
        <v/>
      </c>
      <c r="EH34" s="224"/>
      <c r="EI34" s="214"/>
      <c r="EJ34" s="250"/>
      <c r="EK34" s="253" t="str">
        <f>IF(tbHours[[#This Row],[Employees]]="","",
IF(PTOMode=1,"-",
CHOOSE(PTOMode,
0,
EG34+IF(EH34=0,0,1)*IF(hoursMode="Daily",PTOHour-EJ34,PTOHour*260/dPeriods-EJ34),
PTOHour*EH34-EJ34+EG34,
EG34-EJ34)))</f>
        <v/>
      </c>
      <c r="EL34" s="224"/>
      <c r="EM34" s="214"/>
      <c r="EN34" s="250"/>
      <c r="EO34" s="253" t="str">
        <f>IF(tbHours[[#This Row],[Employees]]="","",
IF(PTOMode=1,"-",
CHOOSE(PTOMode,
0,
EK34+IF(EL34=0,0,1)*IF(hoursMode="Daily",PTOHour-EN34,PTOHour*260/dPeriods-EN34),
PTOHour*EL34-EN34+EK34,
EK34-EN34)))</f>
        <v/>
      </c>
      <c r="EP34" s="224"/>
      <c r="EQ34" s="214"/>
      <c r="ER34" s="250"/>
      <c r="ES34" s="253" t="str">
        <f>IF(tbHours[[#This Row],[Employees]]="","",
IF(PTOMode=1,"-",
CHOOSE(PTOMode,
0,
EO34+IF(EP34=0,0,1)*IF(hoursMode="Daily",PTOHour-ER34,PTOHour*260/dPeriods-ER34),
PTOHour*EP34-ER34+EO34,
EO34-ER34)))</f>
        <v/>
      </c>
      <c r="ET34" s="224"/>
      <c r="EU34" s="214"/>
      <c r="EV34" s="250"/>
      <c r="EW34" s="253" t="str">
        <f>IF(tbHours[[#This Row],[Employees]]="","",
IF(PTOMode=1,"-",
CHOOSE(PTOMode,
0,
ES34+IF(ET34=0,0,1)*IF(hoursMode="Daily",PTOHour-EV34,PTOHour*260/dPeriods-EV34),
PTOHour*ET34-EV34+ES34,
ES34-EV34)))</f>
        <v/>
      </c>
      <c r="EX34" s="224"/>
      <c r="EY34" s="214"/>
      <c r="EZ34" s="250"/>
      <c r="FA34" s="253" t="str">
        <f>IF(tbHours[[#This Row],[Employees]]="","",
IF(PTOMode=1,"-",
CHOOSE(PTOMode,
0,
EW34+IF(EX34=0,0,1)*IF(hoursMode="Daily",PTOHour-EZ34,PTOHour*260/dPeriods-EZ34),
PTOHour*EX34-EZ34+EW34,
EW34-EZ34)))</f>
        <v/>
      </c>
      <c r="FB34" s="224"/>
      <c r="FC34" s="214"/>
      <c r="FD34" s="250"/>
      <c r="FE34" s="253" t="str">
        <f>IF(tbHours[[#This Row],[Employees]]="","",
IF(PTOMode=1,"-",
CHOOSE(PTOMode,
0,
FA34+IF(FB34=0,0,1)*IF(hoursMode="Daily",PTOHour-FD34,PTOHour*260/dPeriods-FD34),
PTOHour*FB34-FD34+FA34,
FA34-FD34)))</f>
        <v/>
      </c>
      <c r="FF34" s="224"/>
      <c r="FG34" s="214"/>
      <c r="FH34" s="250"/>
      <c r="FI34" s="253" t="str">
        <f>IF(tbHours[[#This Row],[Employees]]="","",
IF(PTOMode=1,"-",
CHOOSE(PTOMode,
0,
FE34+IF(FF34=0,0,1)*IF(hoursMode="Daily",PTOHour-FH34,PTOHour*260/dPeriods-FH34),
PTOHour*FF34-FH34+FE34,
FE34-FH34)))</f>
        <v/>
      </c>
      <c r="FJ34" s="224"/>
      <c r="FK34" s="214"/>
      <c r="FL34" s="250"/>
      <c r="FM34" s="253" t="str">
        <f>IF(tbHours[[#This Row],[Employees]]="","",
IF(PTOMode=1,"-",
CHOOSE(PTOMode,
0,
FI34+IF(FJ34=0,0,1)*IF(hoursMode="Daily",PTOHour-FL34,PTOHour*260/dPeriods-FL34),
PTOHour*FJ34-FL34+FI34,
FI34-FL34)))</f>
        <v/>
      </c>
      <c r="FN34" s="224"/>
      <c r="FO34" s="214"/>
      <c r="FP34" s="250"/>
      <c r="FQ34" s="253" t="str">
        <f>IF(tbHours[[#This Row],[Employees]]="","",
IF(PTOMode=1,"-",
CHOOSE(PTOMode,
0,
FM34+IF(FN34=0,0,1)*IF(hoursMode="Daily",PTOHour-FP34,PTOHour*260/dPeriods-FP34),
PTOHour*FN34-FP34+FM34,
FM34-FP34)))</f>
        <v/>
      </c>
      <c r="FR34" s="224"/>
      <c r="FS34" s="214"/>
      <c r="FT34" s="250"/>
      <c r="FU34" s="253" t="str">
        <f>IF(tbHours[[#This Row],[Employees]]="","",
IF(PTOMode=1,"-",
CHOOSE(PTOMode,
0,
FQ34+IF(FR34=0,0,1)*IF(hoursMode="Daily",PTOHour-FT34,PTOHour*260/dPeriods-FT34),
PTOHour*FR34-FT34+FQ34,
FQ34-FT34)))</f>
        <v/>
      </c>
      <c r="FV34" s="224"/>
      <c r="FW34" s="214"/>
      <c r="FX34" s="250"/>
      <c r="FY34" s="253" t="str">
        <f>IF(tbHours[[#This Row],[Employees]]="","",
IF(PTOMode=1,"-",
CHOOSE(PTOMode,
0,
FU34+IF(FV34=0,0,1)*IF(hoursMode="Daily",PTOHour-FX34,PTOHour*260/dPeriods-FX34),
PTOHour*FV34-FX34+FU34,
FU34-FX34)))</f>
        <v/>
      </c>
      <c r="FZ34" s="224"/>
      <c r="GA34" s="214"/>
      <c r="GB34" s="250"/>
      <c r="GC34" s="253" t="str">
        <f>IF(tbHours[[#This Row],[Employees]]="","",
IF(PTOMode=1,"-",
CHOOSE(PTOMode,
0,
FY34+IF(FZ34=0,0,1)*IF(hoursMode="Daily",PTOHour-GB34,PTOHour*260/dPeriods-GB34),
PTOHour*FZ34-GB34+FY34,
FY34-GB34)))</f>
        <v/>
      </c>
      <c r="GD34" s="224"/>
      <c r="GE34" s="214"/>
      <c r="GF34" s="250"/>
      <c r="GG34" s="253" t="str">
        <f>IF(tbHours[[#This Row],[Employees]]="","",
IF(PTOMode=1,"-",
CHOOSE(PTOMode,
0,
GC34+IF(GD34=0,0,1)*IF(hoursMode="Daily",PTOHour-GF34,PTOHour*260/dPeriods-GF34),
PTOHour*GD34-GF34+GC34,
GC34-GF34)))</f>
        <v/>
      </c>
      <c r="GH34" s="224"/>
      <c r="GI34" s="214"/>
      <c r="GJ34" s="250"/>
      <c r="GK34" s="253" t="str">
        <f>IF(tbHours[[#This Row],[Employees]]="","",
IF(PTOMode=1,"-",
CHOOSE(PTOMode,
0,
GG34+IF(GH34=0,0,1)*IF(hoursMode="Daily",PTOHour-GJ34,PTOHour*260/dPeriods-GJ34),
PTOHour*GH34-GJ34+GG34,
GG34-GJ34)))</f>
        <v/>
      </c>
      <c r="GL34" s="224"/>
      <c r="GM34" s="214"/>
      <c r="GN34" s="250"/>
      <c r="GO34" s="253" t="str">
        <f>IF(tbHours[[#This Row],[Employees]]="","",
IF(PTOMode=1,"-",
CHOOSE(PTOMode,
0,
GK34+IF(GL34=0,0,1)*IF(hoursMode="Daily",PTOHour-GN34,PTOHour*260/dPeriods-GN34),
PTOHour*GL34-GN34+GK34,
GK34-GN34)))</f>
        <v/>
      </c>
      <c r="GP34" s="224"/>
      <c r="GQ34" s="214"/>
      <c r="GR34" s="250"/>
      <c r="GS34" s="253" t="str">
        <f>IF(tbHours[[#This Row],[Employees]]="","",
IF(PTOMode=1,"-",
CHOOSE(PTOMode,
0,
GO34+IF(GP34=0,0,1)*IF(hoursMode="Daily",PTOHour-GR34,PTOHour*260/dPeriods-GR34),
PTOHour*GP34-GR34+GO34,
GO34-GR34)))</f>
        <v/>
      </c>
      <c r="GT34" s="224"/>
      <c r="GU34" s="214"/>
      <c r="GV34" s="250"/>
      <c r="GW34" s="253" t="str">
        <f>IF(tbHours[[#This Row],[Employees]]="","",
IF(PTOMode=1,"-",
CHOOSE(PTOMode,
0,
GS34+IF(GT34=0,0,1)*IF(hoursMode="Daily",PTOHour-GV34,PTOHour*260/dPeriods-GV34),
PTOHour*GT34-GV34+GS34,
GS34-GV34)))</f>
        <v/>
      </c>
      <c r="GX34" s="224"/>
      <c r="GY34" s="214"/>
      <c r="GZ34" s="250"/>
      <c r="HA34" s="253" t="str">
        <f>IF(tbHours[[#This Row],[Employees]]="","",
IF(PTOMode=1,"-",
CHOOSE(PTOMode,
0,
GW34+IF(GX34=0,0,1)*IF(hoursMode="Daily",PTOHour-GZ34,PTOHour*260/dPeriods-GZ34),
PTOHour*GX34-GZ34+GW34,
GW34-GZ34)))</f>
        <v/>
      </c>
      <c r="HB34" s="224"/>
      <c r="HC34" s="214"/>
      <c r="HD34" s="250"/>
      <c r="HE34" s="253" t="str">
        <f>IF(tbHours[[#This Row],[Employees]]="","",
IF(PTOMode=1,"-",
CHOOSE(PTOMode,
0,
HA34+IF(HB34=0,0,1)*IF(hoursMode="Daily",PTOHour-HD34,PTOHour*260/dPeriods-HD34),
PTOHour*HB34-HD34+HA34,
HA34-HD34)))</f>
        <v/>
      </c>
      <c r="HF34" s="224"/>
      <c r="HG34" s="214"/>
      <c r="HH34" s="250"/>
      <c r="HI34" s="253" t="str">
        <f>IF(tbHours[[#This Row],[Employees]]="","",
IF(PTOMode=1,"-",
CHOOSE(PTOMode,
0,
HE34+IF(HF34=0,0,1)*IF(hoursMode="Daily",PTOHour-HH34,PTOHour*260/dPeriods-HH34),
PTOHour*HF34-HH34+HE34,
HE34-HH34)))</f>
        <v/>
      </c>
      <c r="HJ34" s="224"/>
      <c r="HK34" s="214"/>
      <c r="HL34" s="250"/>
      <c r="HM34" s="253" t="str">
        <f>IF(tbHours[[#This Row],[Employees]]="","",
IF(PTOMode=1,"-",
CHOOSE(PTOMode,
0,
HI34+IF(HJ34=0,0,1)*IF(hoursMode="Daily",PTOHour-HL34,PTOHour*260/dPeriods-HL34),
PTOHour*HJ34-HL34+HI34,
HI34-HL34)))</f>
        <v/>
      </c>
      <c r="HN34" s="224"/>
      <c r="HO34" s="214"/>
      <c r="HP34" s="250"/>
      <c r="HQ34" s="253" t="str">
        <f>IF(tbHours[[#This Row],[Employees]]="","",
IF(PTOMode=1,"-",
CHOOSE(PTOMode,
0,
HM34+IF(HN34=0,0,1)*IF(hoursMode="Daily",PTOHour-HP34,PTOHour*260/dPeriods-HP34),
PTOHour*HN34-HP34+HM34,
HM34-HP34)))</f>
        <v/>
      </c>
      <c r="HR34" s="224"/>
      <c r="HS34" s="214"/>
      <c r="HT34" s="250"/>
      <c r="HU34" s="253" t="str">
        <f>IF(tbHours[[#This Row],[Employees]]="","",
IF(PTOMode=1,"-",
CHOOSE(PTOMode,
0,
HQ34+IF(HR34=0,0,1)*IF(hoursMode="Daily",PTOHour-HT34,PTOHour*260/dPeriods-HT34),
PTOHour*HR34-HT34+HQ34,
HQ34-HT34)))</f>
        <v/>
      </c>
      <c r="HV34" s="224"/>
      <c r="HW34" s="214"/>
      <c r="HX34" s="250"/>
      <c r="HY34" s="253" t="str">
        <f>IF(tbHours[[#This Row],[Employees]]="","",
IF(PTOMode=1,"-",
CHOOSE(PTOMode,
0,
HU34+IF(HV34=0,0,1)*IF(hoursMode="Daily",PTOHour-HX34,PTOHour*260/dPeriods-HX34),
PTOHour*HV34-HX34+HU34,
HU34-HX34)))</f>
        <v/>
      </c>
      <c r="HZ34" s="224"/>
      <c r="IA34" s="214"/>
      <c r="IB34" s="250"/>
      <c r="IC34" s="253" t="str">
        <f>IF(tbHours[[#This Row],[Employees]]="","",
IF(PTOMode=1,"-",
CHOOSE(PTOMode,
0,
HY34+IF(HZ34=0,0,1)*IF(hoursMode="Daily",PTOHour-IB34,PTOHour*260/dPeriods-IB34),
PTOHour*HZ34-IB34+HY34,
HY34-IB34)))</f>
        <v/>
      </c>
      <c r="ID34" s="224"/>
      <c r="IE34" s="214"/>
      <c r="IF34" s="250"/>
      <c r="IG34" s="253" t="str">
        <f>IF(tbHours[[#This Row],[Employees]]="","",
IF(PTOMode=1,"-",
CHOOSE(PTOMode,
0,
IC34+IF(ID34=0,0,1)*IF(hoursMode="Daily",PTOHour-IF34,PTOHour*260/dPeriods-IF34),
PTOHour*ID34-IF34+IC34,
IC34-IF34)))</f>
        <v/>
      </c>
      <c r="IH34" s="224"/>
      <c r="II34" s="214"/>
      <c r="IJ34" s="250"/>
      <c r="IK34" s="253" t="str">
        <f>IF(tbHours[[#This Row],[Employees]]="","",
IF(PTOMode=1,"-",
CHOOSE(PTOMode,
0,
IG34+IF(IH34=0,0,1)*IF(hoursMode="Daily",PTOHour-IJ34,PTOHour*260/dPeriods-IJ34),
PTOHour*IH34-IJ34+IG34,
IG34-IJ34)))</f>
        <v/>
      </c>
      <c r="IL34" s="224"/>
      <c r="IM34" s="214"/>
      <c r="IN34" s="250"/>
      <c r="IO34" s="253" t="str">
        <f>IF(tbHours[[#This Row],[Employees]]="","",
IF(PTOMode=1,"-",
CHOOSE(PTOMode,
0,
IK34+IF(IL34=0,0,1)*IF(hoursMode="Daily",PTOHour-IN34,PTOHour*260/dPeriods-IN34),
PTOHour*IL34-IN34+IK34,
IK34-IN34)))</f>
        <v/>
      </c>
      <c r="IP34" s="224"/>
      <c r="IQ34" s="214"/>
      <c r="IR34" s="250"/>
      <c r="IS34" s="253" t="str">
        <f>IF(tbHours[[#This Row],[Employees]]="","",
IF(PTOMode=1,"-",
CHOOSE(PTOMode,
0,
IO34+IF(IP34=0,0,1)*IF(hoursMode="Daily",PTOHour-IR34,PTOHour*260/dPeriods-IR34),
PTOHour*IP34-IR34+IO34,
IO34-IR34)))</f>
        <v/>
      </c>
      <c r="IT34" s="224"/>
      <c r="IU34" s="214"/>
      <c r="IV34" s="250"/>
      <c r="IW34" s="253" t="str">
        <f>IF(tbHours[[#This Row],[Employees]]="","",
IF(PTOMode=1,"-",
CHOOSE(PTOMode,
0,
IS34+IF(IT34=0,0,1)*IF(hoursMode="Daily",PTOHour-IV34,PTOHour*260/dPeriods-IV34),
PTOHour*IT34-IV34+IS34,
IS34-IV34)))</f>
        <v/>
      </c>
      <c r="IX34" s="224"/>
      <c r="IY34" s="214"/>
      <c r="IZ34" s="250"/>
      <c r="JA34" s="253" t="str">
        <f>IF(tbHours[[#This Row],[Employees]]="","",
IF(PTOMode=1,"-",
CHOOSE(PTOMode,
0,
IW34+IF(IX34=0,0,1)*IF(hoursMode="Daily",PTOHour-IZ34,PTOHour*260/dPeriods-IZ34),
PTOHour*IX34-IZ34+IW34,
IW34-IZ34)))</f>
        <v/>
      </c>
      <c r="JB34" s="224"/>
      <c r="JC34" s="214"/>
      <c r="JD34" s="250"/>
      <c r="JE34" s="253" t="str">
        <f>IF(tbHours[[#This Row],[Employees]]="","",
IF(PTOMode=1,"-",
CHOOSE(PTOMode,
0,
JA34+IF(JB34=0,0,1)*IF(hoursMode="Daily",PTOHour-JD34,PTOHour*260/dPeriods-JD34),
PTOHour*JB34-JD34+JA34,
JA34-JD34)))</f>
        <v/>
      </c>
      <c r="JF34" s="224"/>
      <c r="JG34" s="214"/>
      <c r="JH34" s="250"/>
      <c r="JI34" s="253" t="str">
        <f>IF(tbHours[[#This Row],[Employees]]="","",
IF(PTOMode=1,"-",
CHOOSE(PTOMode,
0,
JE34+IF(JF34=0,0,1)*IF(hoursMode="Daily",PTOHour-JH34,PTOHour*260/dPeriods-JH34),
PTOHour*JF34-JH34+JE34,
JE34-JH34)))</f>
        <v/>
      </c>
      <c r="JJ34" s="224"/>
      <c r="JK34" s="214"/>
      <c r="JL34" s="250"/>
      <c r="JM34" s="253" t="str">
        <f>IF(tbHours[[#This Row],[Employees]]="","",
IF(PTOMode=1,"-",
CHOOSE(PTOMode,
0,
JI34+IF(JJ34=0,0,1)*IF(hoursMode="Daily",PTOHour-JL34,PTOHour*260/dPeriods-JL34),
PTOHour*JJ34-JL34+JI34,
JI34-JL34)))</f>
        <v/>
      </c>
      <c r="JN34" s="224"/>
      <c r="JO34" s="214"/>
      <c r="JP34" s="250"/>
      <c r="JQ34" s="253" t="str">
        <f>IF(tbHours[[#This Row],[Employees]]="","",
IF(PTOMode=1,"-",
CHOOSE(PTOMode,
0,
JM34+IF(JN34=0,0,1)*IF(hoursMode="Daily",PTOHour-JP34,PTOHour*260/dPeriods-JP34),
PTOHour*JN34-JP34+JM34,
JM34-JP34)))</f>
        <v/>
      </c>
      <c r="JR34" s="224"/>
      <c r="JS34" s="214"/>
      <c r="JT34" s="250"/>
      <c r="JU34" s="253" t="str">
        <f>IF(tbHours[[#This Row],[Employees]]="","",
IF(PTOMode=1,"-",
CHOOSE(PTOMode,
0,
JQ34+IF(JR34=0,0,1)*IF(hoursMode="Daily",PTOHour-JT34,PTOHour*260/dPeriods-JT34),
PTOHour*JR34-JT34+JQ34,
JQ34-JT34)))</f>
        <v/>
      </c>
      <c r="JV34" s="224"/>
      <c r="JW34" s="214"/>
      <c r="JX34" s="250"/>
      <c r="JY34" s="253" t="str">
        <f>IF(tbHours[[#This Row],[Employees]]="","",
IF(PTOMode=1,"-",
CHOOSE(PTOMode,
0,
JU34+IF(JV34=0,0,1)*IF(hoursMode="Daily",PTOHour-JX34,PTOHour*260/dPeriods-JX34),
PTOHour*JV34-JX34+JU34,
JU34-JX34)))</f>
        <v/>
      </c>
      <c r="JZ34" s="224"/>
      <c r="KA34" s="214"/>
      <c r="KB34" s="250"/>
      <c r="KC34" s="253" t="str">
        <f>IF(tbHours[[#This Row],[Employees]]="","",
IF(PTOMode=1,"-",
CHOOSE(PTOMode,
0,
JY34+IF(JZ34=0,0,1)*IF(hoursMode="Daily",PTOHour-KB34,PTOHour*260/dPeriods-KB34),
PTOHour*JZ34-KB34+JY34,
JY34-KB34)))</f>
        <v/>
      </c>
      <c r="KD34" s="224"/>
      <c r="KE34" s="214"/>
      <c r="KF34" s="250"/>
      <c r="KG34" s="253" t="str">
        <f>IF(tbHours[[#This Row],[Employees]]="","",
IF(PTOMode=1,"-",
CHOOSE(PTOMode,
0,
KC34+IF(KD34=0,0,1)*IF(hoursMode="Daily",PTOHour-KF34,PTOHour*260/dPeriods-KF34),
PTOHour*KD34-KF34+KC34,
KC34-KF34)))</f>
        <v/>
      </c>
      <c r="KH34" s="224"/>
      <c r="KI34" s="214"/>
      <c r="KJ34" s="250"/>
      <c r="KK34" s="253" t="str">
        <f>IF(tbHours[[#This Row],[Employees]]="","",
IF(PTOMode=1,"-",
CHOOSE(PTOMode,
0,
KG34+IF(KH34=0,0,1)*IF(hoursMode="Daily",PTOHour-KJ34,PTOHour*260/dPeriods-KJ34),
PTOHour*KH34-KJ34+KG34,
KG34-KJ34)))</f>
        <v/>
      </c>
      <c r="KL34" s="224"/>
      <c r="KM34" s="214"/>
      <c r="KN34" s="250"/>
      <c r="KO34" s="253" t="str">
        <f>IF(tbHours[[#This Row],[Employees]]="","",
IF(PTOMode=1,"-",
CHOOSE(PTOMode,
0,
KK34+IF(KL34=0,0,1)*IF(hoursMode="Daily",PTOHour-KN34,PTOHour*260/dPeriods-KN34),
PTOHour*KL34-KN34+KK34,
KK34-KN34)))</f>
        <v/>
      </c>
      <c r="KP34" s="224"/>
      <c r="KQ34" s="214"/>
      <c r="KR34" s="250"/>
      <c r="KS34" s="253" t="str">
        <f>IF(tbHours[[#This Row],[Employees]]="","",
IF(PTOMode=1,"-",
CHOOSE(PTOMode,
0,
KO34+IF(KP34=0,0,1)*IF(hoursMode="Daily",PTOHour-KR34,PTOHour*260/dPeriods-KR34),
PTOHour*KP34-KR34+KO34,
KO34-KR34)))</f>
        <v/>
      </c>
      <c r="KT34" s="224"/>
      <c r="KU34" s="214"/>
      <c r="KV34" s="250"/>
      <c r="KW34" s="253" t="str">
        <f>IF(tbHours[[#This Row],[Employees]]="","",
IF(PTOMode=1,"-",
CHOOSE(PTOMode,
0,
KS34+IF(KT34=0,0,1)*IF(hoursMode="Daily",PTOHour-KV34,PTOHour*260/dPeriods-KV34),
PTOHour*KT34-KV34+KS34,
KS34-KV34)))</f>
        <v/>
      </c>
      <c r="KX34" s="224"/>
      <c r="KY34" s="214"/>
      <c r="KZ34" s="250"/>
      <c r="LA34" s="253" t="str">
        <f>IF(tbHours[[#This Row],[Employees]]="","",
IF(PTOMode=1,"-",
CHOOSE(PTOMode,
0,
KW34+IF(KX34=0,0,1)*IF(hoursMode="Daily",PTOHour-KZ34,PTOHour*260/dPeriods-KZ34),
PTOHour*KX34-KZ34+KW34,
KW34-KZ34)))</f>
        <v/>
      </c>
      <c r="LB34" s="224"/>
      <c r="LC34" s="214"/>
      <c r="LD34" s="250"/>
      <c r="LE34" s="253" t="str">
        <f>IF(tbHours[[#This Row],[Employees]]="","",
IF(PTOMode=1,"-",
CHOOSE(PTOMode,
0,
LA34+IF(LB34=0,0,1)*IF(hoursMode="Daily",PTOHour-LD34,PTOHour*260/dPeriods-LD34),
PTOHour*LB34-LD34+LA34,
LA34-LD34)))</f>
        <v/>
      </c>
      <c r="LF34" s="224"/>
      <c r="LG34" s="214"/>
      <c r="LH34" s="250"/>
      <c r="LI34" s="253" t="str">
        <f>IF(tbHours[[#This Row],[Employees]]="","",
IF(PTOMode=1,"-",
CHOOSE(PTOMode,
0,
LE34+IF(LF34=0,0,1)*IF(hoursMode="Daily",PTOHour-LH34,PTOHour*260/dPeriods-LH34),
PTOHour*LF34-LH34+LE34,
LE34-LH34)))</f>
        <v/>
      </c>
      <c r="LJ34" s="224"/>
      <c r="LK34" s="214"/>
      <c r="LL34" s="250"/>
      <c r="LM34" s="253" t="str">
        <f>IF(tbHours[[#This Row],[Employees]]="","",
IF(PTOMode=1,"-",
CHOOSE(PTOMode,
0,
LI34+IF(LJ34=0,0,1)*IF(hoursMode="Daily",PTOHour-LL34,PTOHour*260/dPeriods-LL34),
PTOHour*LJ34-LL34+LI34,
LI34-LL34)))</f>
        <v/>
      </c>
      <c r="LN34" s="224"/>
      <c r="LO34" s="214"/>
      <c r="LP34" s="250"/>
      <c r="LQ34" s="253" t="str">
        <f>IF(tbHours[[#This Row],[Employees]]="","",
IF(PTOMode=1,"-",
CHOOSE(PTOMode,
0,
LM34+IF(LN34=0,0,1)*IF(hoursMode="Daily",PTOHour-LP34,PTOHour*260/dPeriods-LP34),
PTOHour*LN34-LP34+LM34,
LM34-LP34)))</f>
        <v/>
      </c>
      <c r="LR34" s="224"/>
      <c r="LS34" s="214"/>
      <c r="LT34" s="250"/>
      <c r="LU34" s="253" t="str">
        <f>IF(tbHours[[#This Row],[Employees]]="","",
IF(PTOMode=1,"-",
CHOOSE(PTOMode,
0,
LQ34+IF(LR34=0,0,1)*IF(hoursMode="Daily",PTOHour-LT34,PTOHour*260/dPeriods-LT34),
PTOHour*LR34-LT34+LQ34,
LQ34-LT34)))</f>
        <v/>
      </c>
      <c r="LV34" s="224"/>
      <c r="LW34" s="214"/>
      <c r="LX34" s="250"/>
      <c r="LY34" s="253" t="str">
        <f>IF(tbHours[[#This Row],[Employees]]="","",
IF(PTOMode=1,"-",
CHOOSE(PTOMode,
0,
LU34+IF(LV34=0,0,1)*IF(hoursMode="Daily",PTOHour-LX34,PTOHour*260/dPeriods-LX34),
PTOHour*LV34-LX34+LU34,
LU34-LX34)))</f>
        <v/>
      </c>
      <c r="LZ34" s="224"/>
      <c r="MA34" s="214"/>
      <c r="MB34" s="250"/>
      <c r="MC34" s="253" t="str">
        <f>IF(tbHours[[#This Row],[Employees]]="","",
IF(PTOMode=1,"-",
CHOOSE(PTOMode,
0,
LY34+IF(LZ34=0,0,1)*IF(hoursMode="Daily",PTOHour-MB34,PTOHour*260/dPeriods-MB34),
PTOHour*LZ34-MB34+LY34,
LY34-MB34)))</f>
        <v/>
      </c>
      <c r="MD34" s="224"/>
      <c r="ME34" s="214"/>
      <c r="MF34" s="250"/>
      <c r="MG34" s="253" t="str">
        <f>IF(tbHours[[#This Row],[Employees]]="","",
IF(PTOMode=1,"-",
CHOOSE(PTOMode,
0,
MC34+IF(MD34=0,0,1)*IF(hoursMode="Daily",PTOHour-MF34,PTOHour*260/dPeriods-MF34),
PTOHour*MD34-MF34+MC34,
MC34-MF34)))</f>
        <v/>
      </c>
      <c r="MH34" s="224"/>
      <c r="MI34" s="214"/>
      <c r="MJ34" s="250"/>
      <c r="MK34" s="253" t="str">
        <f>IF(tbHours[[#This Row],[Employees]]="","",
IF(PTOMode=1,"-",
CHOOSE(PTOMode,
0,
MG34+IF(MH34=0,0,1)*IF(hoursMode="Daily",PTOHour-MJ34,PTOHour*260/dPeriods-MJ34),
PTOHour*MH34-MJ34+MG34,
MG34-MJ34)))</f>
        <v/>
      </c>
      <c r="ML34" s="224"/>
      <c r="MM34" s="214"/>
      <c r="MN34" s="250"/>
      <c r="MO34" s="253" t="str">
        <f>IF(tbHours[[#This Row],[Employees]]="","",
IF(PTOMode=1,"-",
CHOOSE(PTOMode,
0,
MK34+IF(ML34=0,0,1)*IF(hoursMode="Daily",PTOHour-MN34,PTOHour*260/dPeriods-MN34),
PTOHour*ML34-MN34+MK34,
MK34-MN34)))</f>
        <v/>
      </c>
      <c r="MP34" s="224"/>
      <c r="MQ34" s="214"/>
      <c r="MR34" s="250"/>
      <c r="MS34" s="253" t="str">
        <f>IF(tbHours[[#This Row],[Employees]]="","",
IF(PTOMode=1,"-",
CHOOSE(PTOMode,
0,
MO34+IF(MP34=0,0,1)*IF(hoursMode="Daily",PTOHour-MR34,PTOHour*260/dPeriods-MR34),
PTOHour*MP34-MR34+MO34,
MO34-MR34)))</f>
        <v/>
      </c>
      <c r="MT34" s="224"/>
      <c r="MU34" s="214"/>
      <c r="MV34" s="250"/>
      <c r="MW34" s="253" t="str">
        <f>IF(tbHours[[#This Row],[Employees]]="","",
IF(PTOMode=1,"-",
CHOOSE(PTOMode,
0,
MS34+IF(MT34=0,0,1)*IF(hoursMode="Daily",PTOHour-MV34,PTOHour*260/dPeriods-MV34),
PTOHour*MT34-MV34+MS34,
MS34-MV34)))</f>
        <v/>
      </c>
      <c r="MX34" s="224"/>
      <c r="MY34" s="214"/>
      <c r="MZ34" s="250"/>
      <c r="NA34" s="253" t="str">
        <f>IF(tbHours[[#This Row],[Employees]]="","",
IF(PTOMode=1,"-",
CHOOSE(PTOMode,
0,
MW34+IF(MX34=0,0,1)*IF(hoursMode="Daily",PTOHour-MZ34,PTOHour*260/dPeriods-MZ34),
PTOHour*MX34-MZ34+MW34,
MW34-MZ34)))</f>
        <v/>
      </c>
      <c r="NB34" s="224"/>
      <c r="NC34" s="214"/>
      <c r="ND34" s="250"/>
      <c r="NE34" s="253" t="str">
        <f>IF(tbHours[[#This Row],[Employees]]="","",
IF(PTOMode=1,"-",
CHOOSE(PTOMode,
0,
NA34+IF(NB34=0,0,1)*IF(hoursMode="Daily",PTOHour-ND34,PTOHour*260/dPeriods-ND34),
PTOHour*NB34-ND34+NA34,
NA34-ND34)))</f>
        <v/>
      </c>
      <c r="NF34" s="224"/>
      <c r="NG34" s="214"/>
      <c r="NH34" s="250"/>
      <c r="NI34" s="253" t="str">
        <f>IF(tbHours[[#This Row],[Employees]]="","",
IF(PTOMode=1,"-",
CHOOSE(PTOMode,
0,
NE34+IF(NF34=0,0,1)*IF(hoursMode="Daily",PTOHour-NH34,PTOHour*260/dPeriods-NH34),
PTOHour*NF34-NH34+NE34,
NE34-NH34)))</f>
        <v/>
      </c>
      <c r="NJ34" s="224"/>
      <c r="NK34" s="214"/>
      <c r="NL34" s="250"/>
      <c r="NM34" s="253" t="str">
        <f>IF(tbHours[[#This Row],[Employees]]="","",
IF(PTOMode=1,"-",
CHOOSE(PTOMode,
0,
NI34+IF(NJ34=0,0,1)*IF(hoursMode="Daily",PTOHour-NL34,PTOHour*260/dPeriods-NL34),
PTOHour*NJ34-NL34+NI34,
NI34-NL34)))</f>
        <v/>
      </c>
      <c r="NN34" s="224"/>
      <c r="NO34" s="214"/>
      <c r="NP34" s="250"/>
      <c r="NQ34" s="253" t="str">
        <f>IF(tbHours[[#This Row],[Employees]]="","",
IF(PTOMode=1,"-",
CHOOSE(PTOMode,
0,
NM34+IF(NN34=0,0,1)*IF(hoursMode="Daily",PTOHour-NP34,PTOHour*260/dPeriods-NP34),
PTOHour*NN34-NP34+NM34,
NM34-NP34)))</f>
        <v/>
      </c>
      <c r="NR34" s="224"/>
      <c r="NS34" s="214"/>
      <c r="NT34" s="250"/>
      <c r="NU34" s="253" t="str">
        <f>IF(tbHours[[#This Row],[Employees]]="","",
IF(PTOMode=1,"-",
CHOOSE(PTOMode,
0,
NQ34+IF(NR34=0,0,1)*IF(hoursMode="Daily",PTOHour-NT34,PTOHour*260/dPeriods-NT34),
PTOHour*NR34-NT34+NQ34,
NQ34-NT34)))</f>
        <v/>
      </c>
      <c r="NV34" s="224"/>
      <c r="NW34" s="214"/>
      <c r="NX34" s="250"/>
      <c r="NY34" s="253" t="str">
        <f>IF(tbHours[[#This Row],[Employees]]="","",
IF(PTOMode=1,"-",
CHOOSE(PTOMode,
0,
NU34+IF(NV34=0,0,1)*IF(hoursMode="Daily",PTOHour-NX34,PTOHour*260/dPeriods-NX34),
PTOHour*NV34-NX34+NU34,
NU34-NX34)))</f>
        <v/>
      </c>
      <c r="NZ34" s="224"/>
      <c r="OA34" s="214"/>
      <c r="OB34" s="250"/>
      <c r="OC34" s="253" t="str">
        <f>IF(tbHours[[#This Row],[Employees]]="","",
IF(PTOMode=1,"-",
CHOOSE(PTOMode,
0,
NY34+IF(NZ34=0,0,1)*IF(hoursMode="Daily",PTOHour-OB34,PTOHour*260/dPeriods-OB34),
PTOHour*NZ34-OB34+NY34,
NY34-OB34)))</f>
        <v/>
      </c>
      <c r="OD34" s="224"/>
      <c r="OE34" s="214"/>
      <c r="OF34" s="250"/>
      <c r="OG34" s="253" t="str">
        <f>IF(tbHours[[#This Row],[Employees]]="","",
IF(PTOMode=1,"-",
CHOOSE(PTOMode,
0,
OC34+IF(OD34=0,0,1)*IF(hoursMode="Daily",PTOHour-OF34,PTOHour*260/dPeriods-OF34),
PTOHour*OD34-OF34+OC34,
OC34-OF34)))</f>
        <v/>
      </c>
      <c r="OH34" s="224"/>
      <c r="OI34" s="214"/>
      <c r="OJ34" s="250"/>
      <c r="OK34" s="253" t="str">
        <f>IF(tbHours[[#This Row],[Employees]]="","",
IF(PTOMode=1,"-",
CHOOSE(PTOMode,
0,
OG34+IF(OH34=0,0,1)*IF(hoursMode="Daily",PTOHour-OJ34,PTOHour*260/dPeriods-OJ34),
PTOHour*OH34-OJ34+OG34,
OG34-OJ34)))</f>
        <v/>
      </c>
      <c r="OL34" s="224"/>
      <c r="OM34" s="214"/>
      <c r="ON34" s="250"/>
      <c r="OO34" s="253" t="str">
        <f>IF(tbHours[[#This Row],[Employees]]="","",
IF(PTOMode=1,"-",
CHOOSE(PTOMode,
0,
OK34+IF(OL34=0,0,1)*IF(hoursMode="Daily",PTOHour-ON34,PTOHour*260/dPeriods-ON34),
PTOHour*OL34-ON34+OK34,
OK34-ON34)))</f>
        <v/>
      </c>
      <c r="OP34" s="224"/>
      <c r="OQ34" s="214"/>
      <c r="OR34" s="250"/>
      <c r="OS34" s="253" t="str">
        <f>IF(tbHours[[#This Row],[Employees]]="","",
IF(PTOMode=1,"-",
CHOOSE(PTOMode,
0,
OO34+IF(OP34=0,0,1)*IF(hoursMode="Daily",PTOHour-OR34,PTOHour*260/dPeriods-OR34),
PTOHour*OP34-OR34+OO34,
OO34-OR34)))</f>
        <v/>
      </c>
      <c r="OT34" s="224"/>
      <c r="OU34" s="214"/>
      <c r="OV34" s="250"/>
      <c r="OW34" s="253" t="str">
        <f>IF(tbHours[[#This Row],[Employees]]="","",
IF(PTOMode=1,"-",
CHOOSE(PTOMode,
0,
OS34+IF(OT34=0,0,1)*IF(hoursMode="Daily",PTOHour-OV34,PTOHour*260/dPeriods-OV34),
PTOHour*OT34-OV34+OS34,
OS34-OV34)))</f>
        <v/>
      </c>
      <c r="OX34" s="224"/>
      <c r="OY34" s="214"/>
      <c r="OZ34" s="250"/>
      <c r="PA34" s="253" t="str">
        <f>IF(tbHours[[#This Row],[Employees]]="","",
IF(PTOMode=1,"-",
CHOOSE(PTOMode,
0,
OW34+IF(OX34=0,0,1)*IF(hoursMode="Daily",PTOHour-OZ34,PTOHour*260/dPeriods-OZ34),
PTOHour*OX34-OZ34+OW34,
OW34-OZ34)))</f>
        <v/>
      </c>
      <c r="PB34" s="224"/>
      <c r="PC34" s="214"/>
      <c r="PD34" s="250"/>
      <c r="PE34" s="253" t="str">
        <f>IF(tbHours[[#This Row],[Employees]]="","",
IF(PTOMode=1,"-",
CHOOSE(PTOMode,
0,
PA34+IF(PB34=0,0,1)*IF(hoursMode="Daily",PTOHour-PD34,PTOHour*260/dPeriods-PD34),
PTOHour*PB34-PD34+PA34,
PA34-PD34)))</f>
        <v/>
      </c>
      <c r="PF34" s="224"/>
      <c r="PG34" s="214"/>
      <c r="PH34" s="250"/>
      <c r="PI34" s="253" t="str">
        <f>IF(tbHours[[#This Row],[Employees]]="","",
IF(PTOMode=1,"-",
CHOOSE(PTOMode,
0,
PE34+IF(PF34=0,0,1)*IF(hoursMode="Daily",PTOHour-PH34,PTOHour*260/dPeriods-PH34),
PTOHour*PF34-PH34+PE34,
PE34-PH34)))</f>
        <v/>
      </c>
      <c r="PJ34" s="224"/>
      <c r="PK34" s="214"/>
      <c r="PL34" s="250"/>
      <c r="PM34" s="253" t="str">
        <f>IF(tbHours[[#This Row],[Employees]]="","",
IF(PTOMode=1,"-",
CHOOSE(PTOMode,
0,
PI34+IF(PJ34=0,0,1)*IF(hoursMode="Daily",PTOHour-PL34,PTOHour*260/dPeriods-PL34),
PTOHour*PJ34-PL34+PI34,
PI34-PL34)))</f>
        <v/>
      </c>
      <c r="PN34" s="224"/>
      <c r="PO34" s="214"/>
      <c r="PP34" s="250"/>
      <c r="PQ34" s="253" t="str">
        <f>IF(tbHours[[#This Row],[Employees]]="","",
IF(PTOMode=1,"-",
CHOOSE(PTOMode,
0,
PM34+IF(PN34=0,0,1)*IF(hoursMode="Daily",PTOHour-PP34,PTOHour*260/dPeriods-PP34),
PTOHour*PN34-PP34+PM34,
PM34-PP34)))</f>
        <v/>
      </c>
      <c r="PR34" s="224"/>
      <c r="PS34" s="214"/>
      <c r="PT34" s="250"/>
      <c r="PU34" s="253" t="str">
        <f>IF(tbHours[[#This Row],[Employees]]="","",
IF(PTOMode=1,"-",
CHOOSE(PTOMode,
0,
PQ34+IF(PR34=0,0,1)*IF(hoursMode="Daily",PTOHour-PT34,PTOHour*260/dPeriods-PT34),
PTOHour*PR34-PT34+PQ34,
PQ34-PT34)))</f>
        <v/>
      </c>
      <c r="PV34" s="224"/>
      <c r="PW34" s="214"/>
      <c r="PX34" s="250"/>
      <c r="PY34" s="253" t="str">
        <f>IF(tbHours[[#This Row],[Employees]]="","",
IF(PTOMode=1,"-",
CHOOSE(PTOMode,
0,
PU34+IF(PV34=0,0,1)*IF(hoursMode="Daily",PTOHour-PX34,PTOHour*260/dPeriods-PX34),
PTOHour*PV34-PX34+PU34,
PU34-PX34)))</f>
        <v/>
      </c>
      <c r="PZ34" s="224"/>
      <c r="QA34" s="214"/>
      <c r="QB34" s="250"/>
      <c r="QC34" s="253" t="str">
        <f>IF(tbHours[[#This Row],[Employees]]="","",
IF(PTOMode=1,"-",
CHOOSE(PTOMode,
0,
PY34+IF(PZ34=0,0,1)*IF(hoursMode="Daily",PTOHour-QB34,PTOHour*260/dPeriods-QB34),
PTOHour*PZ34-QB34+PY34,
PY34-QB34)))</f>
        <v/>
      </c>
      <c r="QD34" s="224"/>
      <c r="QE34" s="214"/>
      <c r="QF34" s="250"/>
      <c r="QG34" s="253" t="str">
        <f>IF(tbHours[[#This Row],[Employees]]="","",
IF(PTOMode=1,"-",
CHOOSE(PTOMode,
0,
QC34+IF(QD34=0,0,1)*IF(hoursMode="Daily",PTOHour-QF34,PTOHour*260/dPeriods-QF34),
PTOHour*QD34-QF34+QC34,
QC34-QF34)))</f>
        <v/>
      </c>
      <c r="QH34" s="224"/>
      <c r="QI34" s="214"/>
      <c r="QJ34" s="250"/>
      <c r="QK34" s="253" t="str">
        <f>IF(tbHours[[#This Row],[Employees]]="","",
IF(PTOMode=1,"-",
CHOOSE(PTOMode,
0,
QG34+IF(QH34=0,0,1)*IF(hoursMode="Daily",PTOHour-QJ34,PTOHour*260/dPeriods-QJ34),
PTOHour*QH34-QJ34+QG34,
QG34-QJ34)))</f>
        <v/>
      </c>
      <c r="QL34" s="224"/>
      <c r="QM34" s="214"/>
      <c r="QN34" s="250"/>
      <c r="QO34" s="253" t="str">
        <f>IF(tbHours[[#This Row],[Employees]]="","",
IF(PTOMode=1,"-",
CHOOSE(PTOMode,
0,
QK34+IF(QL34=0,0,1)*IF(hoursMode="Daily",PTOHour-QN34,PTOHour*260/dPeriods-QN34),
PTOHour*QL34-QN34+QK34,
QK34-QN34)))</f>
        <v/>
      </c>
      <c r="QP34" s="224"/>
      <c r="QQ34" s="214"/>
      <c r="QR34" s="250"/>
      <c r="QS34" s="253" t="str">
        <f>IF(tbHours[[#This Row],[Employees]]="","",
IF(PTOMode=1,"-",
CHOOSE(PTOMode,
0,
QO34+IF(QP34=0,0,1)*IF(hoursMode="Daily",PTOHour-QR34,PTOHour*260/dPeriods-QR34),
PTOHour*QP34-QR34+QO34,
QO34-QR34)))</f>
        <v/>
      </c>
      <c r="QT34" s="224"/>
      <c r="QU34" s="214"/>
      <c r="QV34" s="250"/>
      <c r="QW34" s="253" t="str">
        <f>IF(tbHours[[#This Row],[Employees]]="","",
IF(PTOMode=1,"-",
CHOOSE(PTOMode,
0,
QS34+IF(QT34=0,0,1)*IF(hoursMode="Daily",PTOHour-QV34,PTOHour*260/dPeriods-QV34),
PTOHour*QT34-QV34+QS34,
QS34-QV34)))</f>
        <v/>
      </c>
      <c r="QX34" s="224"/>
      <c r="QY34" s="214"/>
      <c r="QZ34" s="250"/>
      <c r="RA34" s="253" t="str">
        <f>IF(tbHours[[#This Row],[Employees]]="","",
IF(PTOMode=1,"-",
CHOOSE(PTOMode,
0,
QW34+IF(QX34=0,0,1)*IF(hoursMode="Daily",PTOHour-QZ34,PTOHour*260/dPeriods-QZ34),
PTOHour*QX34-QZ34+QW34,
QW34-QZ34)))</f>
        <v/>
      </c>
      <c r="RB34" s="224"/>
      <c r="RC34" s="214"/>
      <c r="RD34" s="250"/>
      <c r="RE34" s="253" t="str">
        <f>IF(tbHours[[#This Row],[Employees]]="","",
IF(PTOMode=1,"-",
CHOOSE(PTOMode,
0,
RA34+IF(RB34=0,0,1)*IF(hoursMode="Daily",PTOHour-RD34,PTOHour*260/dPeriods-RD34),
PTOHour*RB34-RD34+RA34,
RA34-RD34)))</f>
        <v/>
      </c>
      <c r="RF34" s="224"/>
      <c r="RG34" s="214"/>
      <c r="RH34" s="250"/>
      <c r="RI34" s="253" t="str">
        <f>IF(tbHours[[#This Row],[Employees]]="","",
IF(PTOMode=1,"-",
CHOOSE(PTOMode,
0,
RE34+IF(RF34=0,0,1)*IF(hoursMode="Daily",PTOHour-RH34,PTOHour*260/dPeriods-RH34),
PTOHour*RF34-RH34+RE34,
RE34-RH34)))</f>
        <v/>
      </c>
      <c r="RJ34" s="224"/>
      <c r="RK34" s="214"/>
      <c r="RL34" s="250"/>
      <c r="RM34" s="253" t="str">
        <f>IF(tbHours[[#This Row],[Employees]]="","",
IF(PTOMode=1,"-",
CHOOSE(PTOMode,
0,
RI34+IF(RJ34=0,0,1)*IF(hoursMode="Daily",PTOHour-RL34,PTOHour*260/dPeriods-RL34),
PTOHour*RJ34-RL34+RI34,
RI34-RL34)))</f>
        <v/>
      </c>
      <c r="RN34" s="224"/>
      <c r="RO34" s="214"/>
      <c r="RP34" s="250"/>
      <c r="RQ34" s="253" t="str">
        <f>IF(tbHours[[#This Row],[Employees]]="","",
IF(PTOMode=1,"-",
CHOOSE(PTOMode,
0,
RM34+IF(RN34=0,0,1)*IF(hoursMode="Daily",PTOHour-RP34,PTOHour*260/dPeriods-RP34),
PTOHour*RN34-RP34+RM34,
RM34-RP34)))</f>
        <v/>
      </c>
      <c r="RR34" s="224"/>
      <c r="RS34" s="214"/>
      <c r="RT34" s="250"/>
      <c r="RU34" s="253" t="str">
        <f>IF(tbHours[[#This Row],[Employees]]="","",
IF(PTOMode=1,"-",
CHOOSE(PTOMode,
0,
RQ34+IF(RR34=0,0,1)*IF(hoursMode="Daily",PTOHour-RT34,PTOHour*260/dPeriods-RT34),
PTOHour*RR34-RT34+RQ34,
RQ34-RT34)))</f>
        <v/>
      </c>
      <c r="RV34" s="224"/>
      <c r="RW34" s="214"/>
      <c r="RX34" s="250"/>
      <c r="RY34" s="253" t="str">
        <f>IF(tbHours[[#This Row],[Employees]]="","",
IF(PTOMode=1,"-",
CHOOSE(PTOMode,
0,
RU34+IF(RV34=0,0,1)*IF(hoursMode="Daily",PTOHour-RX34,PTOHour*260/dPeriods-RX34),
PTOHour*RV34-RX34+RU34,
RU34-RX34)))</f>
        <v/>
      </c>
      <c r="RZ34" s="224"/>
      <c r="SA34" s="214"/>
      <c r="SB34" s="250"/>
      <c r="SC34" s="253" t="str">
        <f>IF(tbHours[[#This Row],[Employees]]="","",
IF(PTOMode=1,"-",
CHOOSE(PTOMode,
0,
RY34+IF(RZ34=0,0,1)*IF(hoursMode="Daily",PTOHour-SB34,PTOHour*260/dPeriods-SB34),
PTOHour*RZ34-SB34+RY34,
RY34-SB34)))</f>
        <v/>
      </c>
      <c r="SD34" s="224"/>
      <c r="SE34" s="214"/>
      <c r="SF34" s="250"/>
      <c r="SG34" s="253" t="str">
        <f>IF(tbHours[[#This Row],[Employees]]="","",
IF(PTOMode=1,"-",
CHOOSE(PTOMode,
0,
SC34+IF(SD34=0,0,1)*IF(hoursMode="Daily",PTOHour-SF34,PTOHour*260/dPeriods-SF34),
PTOHour*SD34-SF34+SC34,
SC34-SF34)))</f>
        <v/>
      </c>
      <c r="SH34" s="224"/>
      <c r="SI34" s="214"/>
      <c r="SJ34" s="250"/>
      <c r="SK34" s="253" t="str">
        <f>IF(tbHours[[#This Row],[Employees]]="","",
IF(PTOMode=1,"-",
CHOOSE(PTOMode,
0,
SG34+IF(SH34=0,0,1)*IF(hoursMode="Daily",PTOHour-SJ34,PTOHour*260/dPeriods-SJ34),
PTOHour*SH34-SJ34+SG34,
SG34-SJ34)))</f>
        <v/>
      </c>
      <c r="SL34" s="224"/>
      <c r="SM34" s="214"/>
      <c r="SN34" s="250"/>
      <c r="SO34" s="253" t="str">
        <f>IF(tbHours[[#This Row],[Employees]]="","",
IF(PTOMode=1,"-",
CHOOSE(PTOMode,
0,
SK34+IF(SL34=0,0,1)*IF(hoursMode="Daily",PTOHour-SN34,PTOHour*260/dPeriods-SN34),
PTOHour*SL34-SN34+SK34,
SK34-SN34)))</f>
        <v/>
      </c>
      <c r="SP34" s="224"/>
      <c r="SQ34" s="214"/>
      <c r="SR34" s="250"/>
      <c r="SS34" s="253" t="str">
        <f>IF(tbHours[[#This Row],[Employees]]="","",
IF(PTOMode=1,"-",
CHOOSE(PTOMode,
0,
SO34+IF(SP34=0,0,1)*IF(hoursMode="Daily",PTOHour-SR34,PTOHour*260/dPeriods-SR34),
PTOHour*SP34-SR34+SO34,
SO34-SR34)))</f>
        <v/>
      </c>
      <c r="ST34" s="224"/>
      <c r="SU34" s="214"/>
      <c r="SV34" s="250"/>
      <c r="SW34" s="253" t="str">
        <f>IF(tbHours[[#This Row],[Employees]]="","",
IF(PTOMode=1,"-",
CHOOSE(PTOMode,
0,
SS34+IF(ST34=0,0,1)*IF(hoursMode="Daily",PTOHour-SV34,PTOHour*260/dPeriods-SV34),
PTOHour*ST34-SV34+SS34,
SS34-SV34)))</f>
        <v/>
      </c>
      <c r="SX34" s="224"/>
      <c r="SY34" s="214"/>
      <c r="SZ34" s="250"/>
      <c r="TA34" s="253" t="str">
        <f>IF(tbHours[[#This Row],[Employees]]="","",
IF(PTOMode=1,"-",
CHOOSE(PTOMode,
0,
SW34+IF(SX34=0,0,1)*IF(hoursMode="Daily",PTOHour-SZ34,PTOHour*260/dPeriods-SZ34),
PTOHour*SX34-SZ34+SW34,
SW34-SZ34)))</f>
        <v/>
      </c>
      <c r="TB34" s="224"/>
      <c r="TC34" s="214"/>
      <c r="TD34" s="250"/>
      <c r="TE34" s="253" t="str">
        <f>IF(tbHours[[#This Row],[Employees]]="","",
IF(PTOMode=1,"-",
CHOOSE(PTOMode,
0,
TA34+IF(TB34=0,0,1)*IF(hoursMode="Daily",PTOHour-TD34,PTOHour*260/dPeriods-TD34),
PTOHour*TB34-TD34+TA34,
TA34-TD34)))</f>
        <v/>
      </c>
      <c r="TF34" s="224"/>
      <c r="TG34" s="214"/>
      <c r="TH34" s="250"/>
      <c r="TI34" s="253" t="str">
        <f>IF(tbHours[[#This Row],[Employees]]="","",
IF(PTOMode=1,"-",
CHOOSE(PTOMode,
0,
TE34+IF(TF34=0,0,1)*IF(hoursMode="Daily",PTOHour-TH34,PTOHour*260/dPeriods-TH34),
PTOHour*TF34-TH34+TE34,
TE34-TH34)))</f>
        <v/>
      </c>
      <c r="TJ34" s="224"/>
      <c r="TK34" s="214"/>
      <c r="TL34" s="250"/>
      <c r="TM34" s="253" t="str">
        <f>IF(tbHours[[#This Row],[Employees]]="","",
IF(PTOMode=1,"-",
CHOOSE(PTOMode,
0,
TI34+IF(TJ34=0,0,1)*IF(hoursMode="Daily",PTOHour-TL34,PTOHour*260/dPeriods-TL34),
PTOHour*TJ34-TL34+TI34,
TI34-TL34)))</f>
        <v/>
      </c>
      <c r="TN34" s="224"/>
      <c r="TO34" s="214"/>
      <c r="TP34" s="250"/>
      <c r="TQ34" s="253" t="str">
        <f>IF(tbHours[[#This Row],[Employees]]="","",
IF(PTOMode=1,"-",
CHOOSE(PTOMode,
0,
TM34+IF(TN34=0,0,1)*IF(hoursMode="Daily",PTOHour-TP34,PTOHour*260/dPeriods-TP34),
PTOHour*TN34-TP34+TM34,
TM34-TP34)))</f>
        <v/>
      </c>
      <c r="TR34" s="224"/>
      <c r="TS34" s="214"/>
      <c r="TT34" s="250"/>
      <c r="TU34" s="253" t="str">
        <f>IF(tbHours[[#This Row],[Employees]]="","",
IF(PTOMode=1,"-",
CHOOSE(PTOMode,
0,
TQ34+IF(TR34=0,0,1)*IF(hoursMode="Daily",PTOHour-TT34,PTOHour*260/dPeriods-TT34),
PTOHour*TR34-TT34+TQ34,
TQ34-TT34)))</f>
        <v/>
      </c>
      <c r="TV34" s="224"/>
      <c r="TW34" s="214"/>
      <c r="TX34" s="250"/>
      <c r="TY34" s="253" t="str">
        <f>IF(tbHours[[#This Row],[Employees]]="","",
IF(PTOMode=1,"-",
CHOOSE(PTOMode,
0,
TU34+IF(TV34=0,0,1)*IF(hoursMode="Daily",PTOHour-TX34,PTOHour*260/dPeriods-TX34),
PTOHour*TV34-TX34+TU34,
TU34-TX34)))</f>
        <v/>
      </c>
      <c r="TZ34" s="224"/>
      <c r="UA34" s="214"/>
      <c r="UB34" s="250"/>
      <c r="UC34" s="253" t="str">
        <f>IF(tbHours[[#This Row],[Employees]]="","",
IF(PTOMode=1,"-",
CHOOSE(PTOMode,
0,
TY34+IF(TZ34=0,0,1)*IF(hoursMode="Daily",PTOHour-UB34,PTOHour*260/dPeriods-UB34),
PTOHour*TZ34-UB34+TY34,
TY34-UB34)))</f>
        <v/>
      </c>
      <c r="UD34" s="224"/>
      <c r="UE34" s="214"/>
      <c r="UF34" s="250"/>
      <c r="UG34" s="253" t="str">
        <f>IF(tbHours[[#This Row],[Employees]]="","",
IF(PTOMode=1,"-",
CHOOSE(PTOMode,
0,
UC34+IF(UD34=0,0,1)*IF(hoursMode="Daily",PTOHour-UF34,PTOHour*260/dPeriods-UF34),
PTOHour*UD34-UF34+UC34,
UC34-UF34)))</f>
        <v/>
      </c>
      <c r="UH34" s="224"/>
      <c r="UI34" s="214"/>
      <c r="UJ34" s="250"/>
      <c r="UK34" s="253" t="str">
        <f>IF(tbHours[[#This Row],[Employees]]="","",
IF(PTOMode=1,"-",
CHOOSE(PTOMode,
0,
UG34+IF(UH34=0,0,1)*IF(hoursMode="Daily",PTOHour-UJ34,PTOHour*260/dPeriods-UJ34),
PTOHour*UH34-UJ34+UG34,
UG34-UJ34)))</f>
        <v/>
      </c>
      <c r="UL34" s="224"/>
      <c r="UM34" s="214"/>
      <c r="UN34" s="250"/>
      <c r="UO34" s="253" t="str">
        <f>IF(tbHours[[#This Row],[Employees]]="","",
IF(PTOMode=1,"-",
CHOOSE(PTOMode,
0,
UK34+IF(UL34=0,0,1)*IF(hoursMode="Daily",PTOHour-UN34,PTOHour*260/dPeriods-UN34),
PTOHour*UL34-UN34+UK34,
UK34-UN34)))</f>
        <v/>
      </c>
      <c r="UP34" s="224"/>
      <c r="UQ34" s="214"/>
      <c r="UR34" s="250"/>
      <c r="US34" s="253" t="str">
        <f>IF(tbHours[[#This Row],[Employees]]="","",
IF(PTOMode=1,"-",
CHOOSE(PTOMode,
0,
UO34+IF(UP34=0,0,1)*IF(hoursMode="Daily",PTOHour-UR34,PTOHour*260/dPeriods-UR34),
PTOHour*UP34-UR34+UO34,
UO34-UR34)))</f>
        <v/>
      </c>
      <c r="UT34" s="224"/>
      <c r="UU34" s="214"/>
      <c r="UV34" s="250"/>
      <c r="UW34" s="253" t="str">
        <f>IF(tbHours[[#This Row],[Employees]]="","",
IF(PTOMode=1,"-",
CHOOSE(PTOMode,
0,
US34+IF(UT34=0,0,1)*IF(hoursMode="Daily",PTOHour-UV34,PTOHour*260/dPeriods-UV34),
PTOHour*UT34-UV34+US34,
US34-UV34)))</f>
        <v/>
      </c>
      <c r="UX34" s="224"/>
      <c r="UY34" s="214"/>
      <c r="UZ34" s="250"/>
      <c r="VA34" s="253" t="str">
        <f>IF(tbHours[[#This Row],[Employees]]="","",
IF(PTOMode=1,"-",
CHOOSE(PTOMode,
0,
UW34+IF(UX34=0,0,1)*IF(hoursMode="Daily",PTOHour-UZ34,PTOHour*260/dPeriods-UZ34),
PTOHour*UX34-UZ34+UW34,
UW34-UZ34)))</f>
        <v/>
      </c>
      <c r="VB34" s="224"/>
      <c r="VC34" s="214"/>
      <c r="VD34" s="250"/>
      <c r="VE34" s="253" t="str">
        <f>IF(tbHours[[#This Row],[Employees]]="","",
IF(PTOMode=1,"-",
CHOOSE(PTOMode,
0,
VA34+IF(VB34=0,0,1)*IF(hoursMode="Daily",PTOHour-VD34,PTOHour*260/dPeriods-VD34),
PTOHour*VB34-VD34+VA34,
VA34-VD34)))</f>
        <v/>
      </c>
      <c r="VF34" s="224"/>
      <c r="VG34" s="214"/>
      <c r="VH34" s="250"/>
      <c r="VI34" s="253" t="str">
        <f>IF(tbHours[[#This Row],[Employees]]="","",
IF(PTOMode=1,"-",
CHOOSE(PTOMode,
0,
VE34+IF(VF34=0,0,1)*IF(hoursMode="Daily",PTOHour-VH34,PTOHour*260/dPeriods-VH34),
PTOHour*VF34-VH34+VE34,
VE34-VH34)))</f>
        <v/>
      </c>
      <c r="VJ34" s="224"/>
      <c r="VK34" s="214"/>
      <c r="VL34" s="250"/>
      <c r="VM34" s="253" t="str">
        <f>IF(tbHours[[#This Row],[Employees]]="","",
IF(PTOMode=1,"-",
CHOOSE(PTOMode,
0,
VI34+IF(VJ34=0,0,1)*IF(hoursMode="Daily",PTOHour-VL34,PTOHour*260/dPeriods-VL34),
PTOHour*VJ34-VL34+VI34,
VI34-VL34)))</f>
        <v/>
      </c>
      <c r="VN34" s="224"/>
      <c r="VO34" s="214"/>
      <c r="VP34" s="250"/>
      <c r="VQ34" s="253" t="str">
        <f>IF(tbHours[[#This Row],[Employees]]="","",
IF(PTOMode=1,"-",
CHOOSE(PTOMode,
0,
VM34+IF(VN34=0,0,1)*IF(hoursMode="Daily",PTOHour-VP34,PTOHour*260/dPeriods-VP34),
PTOHour*VN34-VP34+VM34,
VM34-VP34)))</f>
        <v/>
      </c>
      <c r="VR34" s="224"/>
      <c r="VS34" s="214"/>
      <c r="VT34" s="250"/>
      <c r="VU34" s="253" t="str">
        <f>IF(tbHours[[#This Row],[Employees]]="","",
IF(PTOMode=1,"-",
CHOOSE(PTOMode,
0,
VQ34+IF(VR34=0,0,1)*IF(hoursMode="Daily",PTOHour-VT34,PTOHour*260/dPeriods-VT34),
PTOHour*VR34-VT34+VQ34,
VQ34-VT34)))</f>
        <v/>
      </c>
      <c r="VV34" s="224"/>
      <c r="VW34" s="214"/>
      <c r="VX34" s="250"/>
      <c r="VY34" s="253" t="str">
        <f>IF(tbHours[[#This Row],[Employees]]="","",
IF(PTOMode=1,"-",
CHOOSE(PTOMode,
0,
VU34+IF(VV34=0,0,1)*IF(hoursMode="Daily",PTOHour-VX34,PTOHour*260/dPeriods-VX34),
PTOHour*VV34-VX34+VU34,
VU34-VX34)))</f>
        <v/>
      </c>
      <c r="VZ34" s="224"/>
      <c r="WA34" s="214"/>
      <c r="WB34" s="250"/>
      <c r="WC34" s="253" t="str">
        <f>IF(tbHours[[#This Row],[Employees]]="","",
IF(PTOMode=1,"-",
CHOOSE(PTOMode,
0,
VY34+IF(VZ34=0,0,1)*IF(hoursMode="Daily",PTOHour-WB34,PTOHour*260/dPeriods-WB34),
PTOHour*VZ34-WB34+VY34,
VY34-WB34)))</f>
        <v/>
      </c>
      <c r="WD34" s="224"/>
      <c r="WE34" s="214"/>
      <c r="WF34" s="250"/>
      <c r="WG34" s="253" t="str">
        <f>IF(tbHours[[#This Row],[Employees]]="","",
IF(PTOMode=1,"-",
CHOOSE(PTOMode,
0,
WC34+IF(WD34=0,0,1)*IF(hoursMode="Daily",PTOHour-WF34,PTOHour*260/dPeriods-WF34),
PTOHour*WD34-WF34+WC34,
WC34-WF34)))</f>
        <v/>
      </c>
      <c r="WH34" s="224"/>
      <c r="WI34" s="214"/>
      <c r="WJ34" s="250"/>
      <c r="WK34" s="253" t="str">
        <f>IF(tbHours[[#This Row],[Employees]]="","",
IF(PTOMode=1,"-",
CHOOSE(PTOMode,
0,
WG34+IF(WH34=0,0,1)*IF(hoursMode="Daily",PTOHour-WJ34,PTOHour*260/dPeriods-WJ34),
PTOHour*WH34-WJ34+WG34,
WG34-WJ34)))</f>
        <v/>
      </c>
      <c r="WL34" s="224"/>
      <c r="WM34" s="214"/>
      <c r="WN34" s="250"/>
      <c r="WO34" s="253" t="str">
        <f>IF(tbHours[[#This Row],[Employees]]="","",
IF(PTOMode=1,"-",
CHOOSE(PTOMode,
0,
WK34+IF(WL34=0,0,1)*IF(hoursMode="Daily",PTOHour-WN34,PTOHour*260/dPeriods-WN34),
PTOHour*WL34-WN34+WK34,
WK34-WN34)))</f>
        <v/>
      </c>
      <c r="WP34" s="224"/>
      <c r="WQ34" s="214"/>
      <c r="WR34" s="250"/>
      <c r="WS34" s="253" t="str">
        <f>IF(tbHours[[#This Row],[Employees]]="","",
IF(PTOMode=1,"-",
CHOOSE(PTOMode,
0,
WO34+IF(WP34=0,0,1)*IF(hoursMode="Daily",PTOHour-WR34,PTOHour*260/dPeriods-WR34),
PTOHour*WP34-WR34+WO34,
WO34-WR34)))</f>
        <v/>
      </c>
      <c r="WT34" s="224"/>
      <c r="WU34" s="214"/>
      <c r="WV34" s="250"/>
      <c r="WW34" s="253" t="str">
        <f>IF(tbHours[[#This Row],[Employees]]="","",
IF(PTOMode=1,"-",
CHOOSE(PTOMode,
0,
WS34+IF(WT34=0,0,1)*IF(hoursMode="Daily",PTOHour-WV34,PTOHour*260/dPeriods-WV34),
PTOHour*WT34-WV34+WS34,
WS34-WV34)))</f>
        <v/>
      </c>
      <c r="WX34" s="224"/>
      <c r="WY34" s="214"/>
      <c r="WZ34" s="250"/>
      <c r="XA34" s="253" t="str">
        <f>IF(tbHours[[#This Row],[Employees]]="","",
IF(PTOMode=1,"-",
CHOOSE(PTOMode,
0,
WW34+IF(WX34=0,0,1)*IF(hoursMode="Daily",PTOHour-WZ34,PTOHour*260/dPeriods-WZ34),
PTOHour*WX34-WZ34+WW34,
WW34-WZ34)))</f>
        <v/>
      </c>
      <c r="XB34" s="224"/>
      <c r="XC34" s="214"/>
      <c r="XD34" s="250"/>
      <c r="XE34" s="253" t="str">
        <f>IF(tbHours[[#This Row],[Employees]]="","",
IF(PTOMode=1,"-",
CHOOSE(PTOMode,
0,
XA34+IF(XB34=0,0,1)*IF(hoursMode="Daily",PTOHour-XD34,PTOHour*260/dPeriods-XD34),
PTOHour*XB34-XD34+XA34,
XA34-XD34)))</f>
        <v/>
      </c>
      <c r="XF34" s="224"/>
      <c r="XG34" s="214"/>
      <c r="XH34" s="250"/>
      <c r="XI34" s="253" t="str">
        <f>IF(tbHours[[#This Row],[Employees]]="","",
IF(PTOMode=1,"-",
CHOOSE(PTOMode,
0,
XE34+IF(XF34=0,0,1)*IF(hoursMode="Daily",PTOHour-XH34,PTOHour*260/dPeriods-XH34),
PTOHour*XF34-XH34+XE34,
XE34-XH34)))</f>
        <v/>
      </c>
      <c r="XJ34" s="224"/>
      <c r="XK34" s="214"/>
      <c r="XL34" s="250"/>
      <c r="XM34" s="253" t="str">
        <f>IF(tbHours[[#This Row],[Employees]]="","",
IF(PTOMode=1,"-",
CHOOSE(PTOMode,
0,
XI34+IF(XJ34=0,0,1)*IF(hoursMode="Daily",PTOHour-XL34,PTOHour*260/dPeriods-XL34),
PTOHour*XJ34-XL34+XI34,
XI34-XL34)))</f>
        <v/>
      </c>
      <c r="XN34" s="224"/>
      <c r="XO34" s="214"/>
      <c r="XP34" s="250"/>
      <c r="XQ34" s="253" t="str">
        <f>IF(tbHours[[#This Row],[Employees]]="","",
IF(PTOMode=1,"-",
CHOOSE(PTOMode,
0,
XM34+IF(XN34=0,0,1)*IF(hoursMode="Daily",PTOHour-XP34,PTOHour*260/dPeriods-XP34),
PTOHour*XN34-XP34+XM34,
XM34-XP34)))</f>
        <v/>
      </c>
      <c r="XR34" s="224"/>
      <c r="XS34" s="214"/>
      <c r="XT34" s="250"/>
      <c r="XU34" s="253" t="str">
        <f>IF(tbHours[[#This Row],[Employees]]="","",
IF(PTOMode=1,"-",
CHOOSE(PTOMode,
0,
XQ34+IF(XR34=0,0,1)*IF(hoursMode="Daily",PTOHour-XT34,PTOHour*260/dPeriods-XT34),
PTOHour*XR34-XT34+XQ34,
XQ34-XT34)))</f>
        <v/>
      </c>
      <c r="XV34" s="224"/>
      <c r="XW34" s="214"/>
      <c r="XX34" s="250"/>
      <c r="XY34" s="253" t="str">
        <f>IF(tbHours[[#This Row],[Employees]]="","",
IF(PTOMode=1,"-",
CHOOSE(PTOMode,
0,
XU34+IF(XV34=0,0,1)*IF(hoursMode="Daily",PTOHour-XX34,PTOHour*260/dPeriods-XX34),
PTOHour*XV34-XX34+XU34,
XU34-XX34)))</f>
        <v/>
      </c>
      <c r="XZ34" s="224"/>
      <c r="YA34" s="214"/>
      <c r="YB34" s="250"/>
      <c r="YC34" s="253" t="str">
        <f>IF(tbHours[[#This Row],[Employees]]="","",
IF(PTOMode=1,"-",
CHOOSE(PTOMode,
0,
XY34+IF(XZ34=0,0,1)*IF(hoursMode="Daily",PTOHour-YB34,PTOHour*260/dPeriods-YB34),
PTOHour*XZ34-YB34+XY34,
XY34-YB34)))</f>
        <v/>
      </c>
      <c r="YD34" s="224"/>
      <c r="YE34" s="214"/>
      <c r="YF34" s="250"/>
      <c r="YG34" s="253" t="str">
        <f>IF(tbHours[[#This Row],[Employees]]="","",
IF(PTOMode=1,"-",
CHOOSE(PTOMode,
0,
YC34+IF(YD34=0,0,1)*IF(hoursMode="Daily",PTOHour-YF34,PTOHour*260/dPeriods-YF34),
PTOHour*YD34-YF34+YC34,
YC34-YF34)))</f>
        <v/>
      </c>
      <c r="YH34" s="224"/>
      <c r="YI34" s="214"/>
      <c r="YJ34" s="250"/>
      <c r="YK34" s="253" t="str">
        <f>IF(tbHours[[#This Row],[Employees]]="","",
IF(PTOMode=1,"-",
CHOOSE(PTOMode,
0,
YG34+IF(YH34=0,0,1)*IF(hoursMode="Daily",PTOHour-YJ34,PTOHour*260/dPeriods-YJ34),
PTOHour*YH34-YJ34+YG34,
YG34-YJ34)))</f>
        <v/>
      </c>
      <c r="YL34" s="224"/>
      <c r="YM34" s="214"/>
      <c r="YN34" s="250"/>
      <c r="YO34" s="253" t="str">
        <f>IF(tbHours[[#This Row],[Employees]]="","",
IF(PTOMode=1,"-",
CHOOSE(PTOMode,
0,
YK34+IF(YL34=0,0,1)*IF(hoursMode="Daily",PTOHour-YN34,PTOHour*260/dPeriods-YN34),
PTOHour*YL34-YN34+YK34,
YK34-YN34)))</f>
        <v/>
      </c>
      <c r="YP34" s="224"/>
      <c r="YQ34" s="214"/>
      <c r="YR34" s="250"/>
      <c r="YS34" s="253" t="str">
        <f>IF(tbHours[[#This Row],[Employees]]="","",
IF(PTOMode=1,"-",
CHOOSE(PTOMode,
0,
YO34+IF(YP34=0,0,1)*IF(hoursMode="Daily",PTOHour-YR34,PTOHour*260/dPeriods-YR34),
PTOHour*YP34-YR34+YO34,
YO34-YR34)))</f>
        <v/>
      </c>
      <c r="YT34" s="224"/>
      <c r="YU34" s="214"/>
      <c r="YV34" s="250"/>
      <c r="YW34" s="253" t="str">
        <f>IF(tbHours[[#This Row],[Employees]]="","",
IF(PTOMode=1,"-",
CHOOSE(PTOMode,
0,
YS34+IF(YT34=0,0,1)*IF(hoursMode="Daily",PTOHour-YV34,PTOHour*260/dPeriods-YV34),
PTOHour*YT34-YV34+YS34,
YS34-YV34)))</f>
        <v/>
      </c>
      <c r="YX34" s="224"/>
      <c r="YY34" s="214"/>
      <c r="YZ34" s="250"/>
      <c r="ZA34" s="253" t="str">
        <f>IF(tbHours[[#This Row],[Employees]]="","",
IF(PTOMode=1,"-",
CHOOSE(PTOMode,
0,
YW34+IF(YX34=0,0,1)*IF(hoursMode="Daily",PTOHour-YZ34,PTOHour*260/dPeriods-YZ34),
PTOHour*YX34-YZ34+YW34,
YW34-YZ34)))</f>
        <v/>
      </c>
      <c r="ZB34" s="224"/>
      <c r="ZC34" s="214"/>
      <c r="ZD34" s="250"/>
      <c r="ZE34" s="253" t="str">
        <f>IF(tbHours[[#This Row],[Employees]]="","",
IF(PTOMode=1,"-",
CHOOSE(PTOMode,
0,
ZA34+IF(ZB34=0,0,1)*IF(hoursMode="Daily",PTOHour-ZD34,PTOHour*260/dPeriods-ZD34),
PTOHour*ZB34-ZD34+ZA34,
ZA34-ZD34)))</f>
        <v/>
      </c>
      <c r="ZF34" s="224"/>
      <c r="ZG34" s="214"/>
      <c r="ZH34" s="250"/>
      <c r="ZI34" s="253" t="str">
        <f>IF(tbHours[[#This Row],[Employees]]="","",
IF(PTOMode=1,"-",
CHOOSE(PTOMode,
0,
ZE34+IF(ZF34=0,0,1)*IF(hoursMode="Daily",PTOHour-ZH34,PTOHour*260/dPeriods-ZH34),
PTOHour*ZF34-ZH34+ZE34,
ZE34-ZH34)))</f>
        <v/>
      </c>
      <c r="ZJ34" s="224"/>
      <c r="ZK34" s="214"/>
      <c r="ZL34" s="250"/>
      <c r="ZM34" s="253" t="str">
        <f>IF(tbHours[[#This Row],[Employees]]="","",
IF(PTOMode=1,"-",
CHOOSE(PTOMode,
0,
ZI34+IF(ZJ34=0,0,1)*IF(hoursMode="Daily",PTOHour-ZL34,PTOHour*260/dPeriods-ZL34),
PTOHour*ZJ34-ZL34+ZI34,
ZI34-ZL34)))</f>
        <v/>
      </c>
      <c r="ZN34" s="224"/>
      <c r="ZO34" s="214"/>
      <c r="ZP34" s="250"/>
      <c r="ZQ34" s="253" t="str">
        <f>IF(tbHours[[#This Row],[Employees]]="","",
IF(PTOMode=1,"-",
CHOOSE(PTOMode,
0,
ZM34+IF(ZN34=0,0,1)*IF(hoursMode="Daily",PTOHour-ZP34,PTOHour*260/dPeriods-ZP34),
PTOHour*ZN34-ZP34+ZM34,
ZM34-ZP34)))</f>
        <v/>
      </c>
      <c r="ZR34" s="224"/>
      <c r="ZS34" s="214"/>
      <c r="ZT34" s="250"/>
      <c r="ZU34" s="253" t="str">
        <f>IF(tbHours[[#This Row],[Employees]]="","",
IF(PTOMode=1,"-",
CHOOSE(PTOMode,
0,
ZQ34+IF(ZR34=0,0,1)*IF(hoursMode="Daily",PTOHour-ZT34,PTOHour*260/dPeriods-ZT34),
PTOHour*ZR34-ZT34+ZQ34,
ZQ34-ZT34)))</f>
        <v/>
      </c>
      <c r="ZV34" s="224"/>
      <c r="ZW34" s="214"/>
      <c r="ZX34" s="250"/>
      <c r="ZY34" s="253" t="str">
        <f>IF(tbHours[[#This Row],[Employees]]="","",
IF(PTOMode=1,"-",
CHOOSE(PTOMode,
0,
ZU34+IF(ZV34=0,0,1)*IF(hoursMode="Daily",PTOHour-ZX34,PTOHour*260/dPeriods-ZX34),
PTOHour*ZV34-ZX34+ZU34,
ZU34-ZX34)))</f>
        <v/>
      </c>
      <c r="ZZ34" s="224"/>
      <c r="AAA34" s="214"/>
      <c r="AAB34" s="250"/>
      <c r="AAC34" s="253" t="str">
        <f>IF(tbHours[[#This Row],[Employees]]="","",
IF(PTOMode=1,"-",
CHOOSE(PTOMode,
0,
ZY34+IF(ZZ34=0,0,1)*IF(hoursMode="Daily",PTOHour-AAB34,PTOHour*260/dPeriods-AAB34),
PTOHour*ZZ34-AAB34+ZY34,
ZY34-AAB34)))</f>
        <v/>
      </c>
      <c r="AAD34" s="224"/>
      <c r="AAE34" s="214"/>
      <c r="AAF34" s="250"/>
      <c r="AAG34" s="253" t="str">
        <f>IF(tbHours[[#This Row],[Employees]]="","",
IF(PTOMode=1,"-",
CHOOSE(PTOMode,
0,
AAC34+IF(AAD34=0,0,1)*IF(hoursMode="Daily",PTOHour-AAF34,PTOHour*260/dPeriods-AAF34),
PTOHour*AAD34-AAF34+AAC34,
AAC34-AAF34)))</f>
        <v/>
      </c>
      <c r="AAH34" s="224"/>
      <c r="AAI34" s="214"/>
      <c r="AAJ34" s="250"/>
      <c r="AAK34" s="253" t="str">
        <f>IF(tbHours[[#This Row],[Employees]]="","",
IF(PTOMode=1,"-",
CHOOSE(PTOMode,
0,
AAG34+IF(AAH34=0,0,1)*IF(hoursMode="Daily",PTOHour-AAJ34,PTOHour*260/dPeriods-AAJ34),
PTOHour*AAH34-AAJ34+AAG34,
AAG34-AAJ34)))</f>
        <v/>
      </c>
      <c r="AAL34" s="224"/>
      <c r="AAM34" s="214"/>
      <c r="AAN34" s="250"/>
      <c r="AAO34" s="253" t="str">
        <f>IF(tbHours[[#This Row],[Employees]]="","",
IF(PTOMode=1,"-",
CHOOSE(PTOMode,
0,
AAK34+IF(AAL34=0,0,1)*IF(hoursMode="Daily",PTOHour-AAN34,PTOHour*260/dPeriods-AAN34),
PTOHour*AAL34-AAN34+AAK34,
AAK34-AAN34)))</f>
        <v/>
      </c>
      <c r="AAP34" s="224"/>
      <c r="AAQ34" s="214"/>
      <c r="AAR34" s="250"/>
      <c r="AAS34" s="253" t="str">
        <f>IF(tbHours[[#This Row],[Employees]]="","",
IF(PTOMode=1,"-",
CHOOSE(PTOMode,
0,
AAO34+IF(AAP34=0,0,1)*IF(hoursMode="Daily",PTOHour-AAR34,PTOHour*260/dPeriods-AAR34),
PTOHour*AAP34-AAR34+AAO34,
AAO34-AAR34)))</f>
        <v/>
      </c>
      <c r="AAT34" s="224"/>
      <c r="AAU34" s="214"/>
      <c r="AAV34" s="250"/>
      <c r="AAW34" s="253" t="str">
        <f>IF(tbHours[[#This Row],[Employees]]="","",
IF(PTOMode=1,"-",
CHOOSE(PTOMode,
0,
AAS34+IF(AAT34=0,0,1)*IF(hoursMode="Daily",PTOHour-AAV34,PTOHour*260/dPeriods-AAV34),
PTOHour*AAT34-AAV34+AAS34,
AAS34-AAV34)))</f>
        <v/>
      </c>
      <c r="AAX34" s="224"/>
      <c r="AAY34" s="214"/>
      <c r="AAZ34" s="250"/>
      <c r="ABA34" s="253" t="str">
        <f>IF(tbHours[[#This Row],[Employees]]="","",
IF(PTOMode=1,"-",
CHOOSE(PTOMode,
0,
AAW34+IF(AAX34=0,0,1)*IF(hoursMode="Daily",PTOHour-AAZ34,PTOHour*260/dPeriods-AAZ34),
PTOHour*AAX34-AAZ34+AAW34,
AAW34-AAZ34)))</f>
        <v/>
      </c>
      <c r="ABB34" s="224"/>
      <c r="ABC34" s="214"/>
      <c r="ABD34" s="250"/>
      <c r="ABE34" s="253" t="str">
        <f>IF(tbHours[[#This Row],[Employees]]="","",
IF(PTOMode=1,"-",
CHOOSE(PTOMode,
0,
ABA34+IF(ABB34=0,0,1)*IF(hoursMode="Daily",PTOHour-ABD34,PTOHour*260/dPeriods-ABD34),
PTOHour*ABB34-ABD34+ABA34,
ABA34-ABD34)))</f>
        <v/>
      </c>
      <c r="ABF34" s="224"/>
      <c r="ABG34" s="214"/>
      <c r="ABH34" s="250"/>
      <c r="ABI34" s="253" t="str">
        <f>IF(tbHours[[#This Row],[Employees]]="","",
IF(PTOMode=1,"-",
CHOOSE(PTOMode,
0,
ABE34+IF(ABF34=0,0,1)*IF(hoursMode="Daily",PTOHour-ABH34,PTOHour*260/dPeriods-ABH34),
PTOHour*ABF34-ABH34+ABE34,
ABE34-ABH34)))</f>
        <v/>
      </c>
      <c r="ABJ34" s="224"/>
      <c r="ABK34" s="214"/>
      <c r="ABL34" s="250"/>
      <c r="ABM34" s="253" t="str">
        <f>IF(tbHours[[#This Row],[Employees]]="","",
IF(PTOMode=1,"-",
CHOOSE(PTOMode,
0,
ABI34+IF(ABJ34=0,0,1)*IF(hoursMode="Daily",PTOHour-ABL34,PTOHour*260/dPeriods-ABL34),
PTOHour*ABJ34-ABL34+ABI34,
ABI34-ABL34)))</f>
        <v/>
      </c>
      <c r="ABN34" s="224"/>
      <c r="ABO34" s="214"/>
      <c r="ABP34" s="250"/>
      <c r="ABQ34" s="253" t="str">
        <f>IF(tbHours[[#This Row],[Employees]]="","",
IF(PTOMode=1,"-",
CHOOSE(PTOMode,
0,
ABM34+IF(ABN34=0,0,1)*IF(hoursMode="Daily",PTOHour-ABP34,PTOHour*260/dPeriods-ABP34),
PTOHour*ABN34-ABP34+ABM34,
ABM34-ABP34)))</f>
        <v/>
      </c>
      <c r="ABR34" s="224"/>
      <c r="ABS34" s="214"/>
      <c r="ABT34" s="250"/>
      <c r="ABU34" s="253" t="str">
        <f>IF(tbHours[[#This Row],[Employees]]="","",
IF(PTOMode=1,"-",
CHOOSE(PTOMode,
0,
ABQ34+IF(ABR34=0,0,1)*IF(hoursMode="Daily",PTOHour-ABT34,PTOHour*260/dPeriods-ABT34),
PTOHour*ABR34-ABT34+ABQ34,
ABQ34-ABT34)))</f>
        <v/>
      </c>
      <c r="ABV34" s="224"/>
      <c r="ABW34" s="214"/>
      <c r="ABX34" s="250"/>
      <c r="ABY34" s="253" t="str">
        <f>IF(tbHours[[#This Row],[Employees]]="","",
IF(PTOMode=1,"-",
CHOOSE(PTOMode,
0,
ABU34+IF(ABV34=0,0,1)*IF(hoursMode="Daily",PTOHour-ABX34,PTOHour*260/dPeriods-ABX34),
PTOHour*ABV34-ABX34+ABU34,
ABU34-ABX34)))</f>
        <v/>
      </c>
      <c r="ABZ34" s="224"/>
      <c r="ACA34" s="214"/>
      <c r="ACB34" s="250"/>
      <c r="ACC34" s="253" t="str">
        <f>IF(tbHours[[#This Row],[Employees]]="","",
IF(PTOMode=1,"-",
CHOOSE(PTOMode,
0,
ABY34+IF(ABZ34=0,0,1)*IF(hoursMode="Daily",PTOHour-ACB34,PTOHour*260/dPeriods-ACB34),
PTOHour*ABZ34-ACB34+ABY34,
ABY34-ACB34)))</f>
        <v/>
      </c>
      <c r="ACD34" s="224"/>
      <c r="ACE34" s="214"/>
      <c r="ACF34" s="250"/>
      <c r="ACG34" s="253" t="str">
        <f>IF(tbHours[[#This Row],[Employees]]="","",
IF(PTOMode=1,"-",
CHOOSE(PTOMode,
0,
ACC34+IF(ACD34=0,0,1)*IF(hoursMode="Daily",PTOHour-ACF34,PTOHour*260/dPeriods-ACF34),
PTOHour*ACD34-ACF34+ACC34,
ACC34-ACF34)))</f>
        <v/>
      </c>
      <c r="ACH34" s="224"/>
      <c r="ACI34" s="214"/>
      <c r="ACJ34" s="250"/>
      <c r="ACK34" s="253" t="str">
        <f>IF(tbHours[[#This Row],[Employees]]="","",
IF(PTOMode=1,"-",
CHOOSE(PTOMode,
0,
ACG34+IF(ACH34=0,0,1)*IF(hoursMode="Daily",PTOHour-ACJ34,PTOHour*260/dPeriods-ACJ34),
PTOHour*ACH34-ACJ34+ACG34,
ACG34-ACJ34)))</f>
        <v/>
      </c>
      <c r="ACL34" s="224"/>
      <c r="ACM34" s="214"/>
      <c r="ACN34" s="250"/>
      <c r="ACO34" s="253" t="str">
        <f>IF(tbHours[[#This Row],[Employees]]="","",
IF(PTOMode=1,"-",
CHOOSE(PTOMode,
0,
ACK34+IF(ACL34=0,0,1)*IF(hoursMode="Daily",PTOHour-ACN34,PTOHour*260/dPeriods-ACN34),
PTOHour*ACL34-ACN34+ACK34,
ACK34-ACN34)))</f>
        <v/>
      </c>
      <c r="ACP34" s="224"/>
      <c r="ACQ34" s="214"/>
      <c r="ACR34" s="250"/>
      <c r="ACS34" s="253" t="str">
        <f>IF(tbHours[[#This Row],[Employees]]="","",
IF(PTOMode=1,"-",
CHOOSE(PTOMode,
0,
ACO34+IF(ACP34=0,0,1)*IF(hoursMode="Daily",PTOHour-ACR34,PTOHour*260/dPeriods-ACR34),
PTOHour*ACP34-ACR34+ACO34,
ACO34-ACR34)))</f>
        <v/>
      </c>
      <c r="ACT34" s="224"/>
      <c r="ACU34" s="214"/>
      <c r="ACV34" s="250"/>
      <c r="ACW34" s="253" t="str">
        <f>IF(tbHours[[#This Row],[Employees]]="","",
IF(PTOMode=1,"-",
CHOOSE(PTOMode,
0,
ACS34+IF(ACT34=0,0,1)*IF(hoursMode="Daily",PTOHour-ACV34,PTOHour*260/dPeriods-ACV34),
PTOHour*ACT34-ACV34+ACS34,
ACS34-ACV34)))</f>
        <v/>
      </c>
      <c r="ACX34" s="224"/>
      <c r="ACY34" s="214"/>
      <c r="ACZ34" s="250"/>
      <c r="ADA34" s="253" t="str">
        <f>IF(tbHours[[#This Row],[Employees]]="","",
IF(PTOMode=1,"-",
CHOOSE(PTOMode,
0,
ACW34+IF(ACX34=0,0,1)*IF(hoursMode="Daily",PTOHour-ACZ34,PTOHour*260/dPeriods-ACZ34),
PTOHour*ACX34-ACZ34+ACW34,
ACW34-ACZ34)))</f>
        <v/>
      </c>
      <c r="ADB34" s="224"/>
      <c r="ADC34" s="214"/>
      <c r="ADD34" s="250"/>
      <c r="ADE34" s="253" t="str">
        <f>IF(tbHours[[#This Row],[Employees]]="","",
IF(PTOMode=1,"-",
CHOOSE(PTOMode,
0,
ADA34+IF(ADB34=0,0,1)*IF(hoursMode="Daily",PTOHour-ADD34,PTOHour*260/dPeriods-ADD34),
PTOHour*ADB34-ADD34+ADA34,
ADA34-ADD34)))</f>
        <v/>
      </c>
      <c r="ADF34" s="224"/>
      <c r="ADG34" s="214"/>
      <c r="ADH34" s="250"/>
      <c r="ADI34" s="253" t="str">
        <f>IF(tbHours[[#This Row],[Employees]]="","",
IF(PTOMode=1,"-",
CHOOSE(PTOMode,
0,
ADE34+IF(ADF34=0,0,1)*IF(hoursMode="Daily",PTOHour-ADH34,PTOHour*260/dPeriods-ADH34),
PTOHour*ADF34-ADH34+ADE34,
ADE34-ADH34)))</f>
        <v/>
      </c>
      <c r="ADJ34" s="224"/>
      <c r="ADK34" s="214"/>
      <c r="ADL34" s="250"/>
      <c r="ADM34" s="253" t="str">
        <f>IF(tbHours[[#This Row],[Employees]]="","",
IF(PTOMode=1,"-",
CHOOSE(PTOMode,
0,
ADI34+IF(ADJ34=0,0,1)*IF(hoursMode="Daily",PTOHour-ADL34,PTOHour*260/dPeriods-ADL34),
PTOHour*ADJ34-ADL34+ADI34,
ADI34-ADL34)))</f>
        <v/>
      </c>
      <c r="ADN34" s="224"/>
      <c r="ADO34" s="214"/>
      <c r="ADP34" s="250"/>
      <c r="ADQ34" s="253" t="str">
        <f>IF(tbHours[[#This Row],[Employees]]="","",
IF(PTOMode=1,"-",
CHOOSE(PTOMode,
0,
ADM34+IF(ADN34=0,0,1)*IF(hoursMode="Daily",PTOHour-ADP34,PTOHour*260/dPeriods-ADP34),
PTOHour*ADN34-ADP34+ADM34,
ADM34-ADP34)))</f>
        <v/>
      </c>
      <c r="ADR34" s="224"/>
      <c r="ADS34" s="214"/>
      <c r="ADT34" s="250"/>
      <c r="ADU34" s="253" t="str">
        <f>IF(tbHours[[#This Row],[Employees]]="","",
IF(PTOMode=1,"-",
CHOOSE(PTOMode,
0,
ADQ34+IF(ADR34=0,0,1)*IF(hoursMode="Daily",PTOHour-ADT34,PTOHour*260/dPeriods-ADT34),
PTOHour*ADR34-ADT34+ADQ34,
ADQ34-ADT34)))</f>
        <v/>
      </c>
      <c r="ADV34" s="224"/>
      <c r="ADW34" s="214"/>
      <c r="ADX34" s="250"/>
      <c r="ADY34" s="253" t="str">
        <f>IF(tbHours[[#This Row],[Employees]]="","",
IF(PTOMode=1,"-",
CHOOSE(PTOMode,
0,
ADU34+IF(ADV34=0,0,1)*IF(hoursMode="Daily",PTOHour-ADX34,PTOHour*260/dPeriods-ADX34),
PTOHour*ADV34-ADX34+ADU34,
ADU34-ADX34)))</f>
        <v/>
      </c>
      <c r="ADZ34" s="224"/>
      <c r="AEA34" s="214"/>
      <c r="AEB34" s="250"/>
      <c r="AEC34" s="253" t="str">
        <f>IF(tbHours[[#This Row],[Employees]]="","",
IF(PTOMode=1,"-",
CHOOSE(PTOMode,
0,
ADY34+IF(ADZ34=0,0,1)*IF(hoursMode="Daily",PTOHour-AEB34,PTOHour*260/dPeriods-AEB34),
PTOHour*ADZ34-AEB34+ADY34,
ADY34-AEB34)))</f>
        <v/>
      </c>
      <c r="AED34" s="224"/>
      <c r="AEE34" s="214"/>
      <c r="AEF34" s="250"/>
      <c r="AEG34" s="253" t="str">
        <f>IF(tbHours[[#This Row],[Employees]]="","",
IF(PTOMode=1,"-",
CHOOSE(PTOMode,
0,
AEC34+IF(AED34=0,0,1)*IF(hoursMode="Daily",PTOHour-AEF34,PTOHour*260/dPeriods-AEF34),
PTOHour*AED34-AEF34+AEC34,
AEC34-AEF34)))</f>
        <v/>
      </c>
      <c r="AEH34" s="224"/>
      <c r="AEI34" s="214"/>
      <c r="AEJ34" s="250"/>
      <c r="AEK34" s="253" t="str">
        <f>IF(tbHours[[#This Row],[Employees]]="","",
IF(PTOMode=1,"-",
CHOOSE(PTOMode,
0,
AEG34+IF(AEH34=0,0,1)*IF(hoursMode="Daily",PTOHour-AEJ34,PTOHour*260/dPeriods-AEJ34),
PTOHour*AEH34-AEJ34+AEG34,
AEG34-AEJ34)))</f>
        <v/>
      </c>
      <c r="AEL34" s="224"/>
      <c r="AEM34" s="214"/>
      <c r="AEN34" s="250"/>
      <c r="AEO34" s="253" t="str">
        <f>IF(tbHours[[#This Row],[Employees]]="","",
IF(PTOMode=1,"-",
CHOOSE(PTOMode,
0,
AEK34+IF(AEL34=0,0,1)*IF(hoursMode="Daily",PTOHour-AEN34,PTOHour*260/dPeriods-AEN34),
PTOHour*AEL34-AEN34+AEK34,
AEK34-AEN34)))</f>
        <v/>
      </c>
      <c r="AEP34" s="224"/>
      <c r="AEQ34" s="214"/>
      <c r="AER34" s="250"/>
      <c r="AES34" s="253" t="str">
        <f>IF(tbHours[[#This Row],[Employees]]="","",
IF(PTOMode=1,"-",
CHOOSE(PTOMode,
0,
AEO34+IF(AEP34=0,0,1)*IF(hoursMode="Daily",PTOHour-AER34,PTOHour*260/dPeriods-AER34),
PTOHour*AEP34-AER34+AEO34,
AEO34-AER34)))</f>
        <v/>
      </c>
      <c r="AET34" s="224"/>
      <c r="AEU34" s="214"/>
      <c r="AEV34" s="250"/>
      <c r="AEW34" s="253" t="str">
        <f>IF(tbHours[[#This Row],[Employees]]="","",
IF(PTOMode=1,"-",
CHOOSE(PTOMode,
0,
AES34+IF(AET34=0,0,1)*IF(hoursMode="Daily",PTOHour-AEV34,PTOHour*260/dPeriods-AEV34),
PTOHour*AET34-AEV34+AES34,
AES34-AEV34)))</f>
        <v/>
      </c>
      <c r="AEX34" s="224"/>
      <c r="AEY34" s="214"/>
      <c r="AEZ34" s="250"/>
      <c r="AFA34" s="253" t="str">
        <f>IF(tbHours[[#This Row],[Employees]]="","",
IF(PTOMode=1,"-",
CHOOSE(PTOMode,
0,
AEW34+IF(AEX34=0,0,1)*IF(hoursMode="Daily",PTOHour-AEZ34,PTOHour*260/dPeriods-AEZ34),
PTOHour*AEX34-AEZ34+AEW34,
AEW34-AEZ34)))</f>
        <v/>
      </c>
      <c r="AFB34" s="224"/>
      <c r="AFC34" s="214"/>
      <c r="AFD34" s="250"/>
      <c r="AFE34" s="253" t="str">
        <f>IF(tbHours[[#This Row],[Employees]]="","",
IF(PTOMode=1,"-",
CHOOSE(PTOMode,
0,
AFA34+IF(AFB34=0,0,1)*IF(hoursMode="Daily",PTOHour-AFD34,PTOHour*260/dPeriods-AFD34),
PTOHour*AFB34-AFD34+AFA34,
AFA34-AFD34)))</f>
        <v/>
      </c>
      <c r="AFF34" s="224"/>
      <c r="AFG34" s="214"/>
      <c r="AFH34" s="250"/>
      <c r="AFI34" s="253" t="str">
        <f>IF(tbHours[[#This Row],[Employees]]="","",
IF(PTOMode=1,"-",
CHOOSE(PTOMode,
0,
AFE34+IF(AFF34=0,0,1)*IF(hoursMode="Daily",PTOHour-AFH34,PTOHour*260/dPeriods-AFH34),
PTOHour*AFF34-AFH34+AFE34,
AFE34-AFH34)))</f>
        <v/>
      </c>
      <c r="AFJ34" s="224"/>
      <c r="AFK34" s="214"/>
      <c r="AFL34" s="250"/>
      <c r="AFM34" s="253" t="str">
        <f>IF(tbHours[[#This Row],[Employees]]="","",
IF(PTOMode=1,"-",
CHOOSE(PTOMode,
0,
AFI34+IF(AFJ34=0,0,1)*IF(hoursMode="Daily",PTOHour-AFL34,PTOHour*260/dPeriods-AFL34),
PTOHour*AFJ34-AFL34+AFI34,
AFI34-AFL34)))</f>
        <v/>
      </c>
      <c r="AFN34" s="224"/>
      <c r="AFO34" s="214"/>
      <c r="AFP34" s="250"/>
      <c r="AFQ34" s="253" t="str">
        <f>IF(tbHours[[#This Row],[Employees]]="","",
IF(PTOMode=1,"-",
CHOOSE(PTOMode,
0,
AFM34+IF(AFN34=0,0,1)*IF(hoursMode="Daily",PTOHour-AFP34,PTOHour*260/dPeriods-AFP34),
PTOHour*AFN34-AFP34+AFM34,
AFM34-AFP34)))</f>
        <v/>
      </c>
      <c r="AFR34" s="224"/>
      <c r="AFS34" s="214"/>
      <c r="AFT34" s="250"/>
      <c r="AFU34" s="253" t="str">
        <f>IF(tbHours[[#This Row],[Employees]]="","",
IF(PTOMode=1,"-",
CHOOSE(PTOMode,
0,
AFQ34+IF(AFR34=0,0,1)*IF(hoursMode="Daily",PTOHour-AFT34,PTOHour*260/dPeriods-AFT34),
PTOHour*AFR34-AFT34+AFQ34,
AFQ34-AFT34)))</f>
        <v/>
      </c>
      <c r="AFV34" s="224"/>
      <c r="AFW34" s="214"/>
      <c r="AFX34" s="250"/>
      <c r="AFY34" s="253" t="str">
        <f>IF(tbHours[[#This Row],[Employees]]="","",
IF(PTOMode=1,"-",
CHOOSE(PTOMode,
0,
AFU34+IF(AFV34=0,0,1)*IF(hoursMode="Daily",PTOHour-AFX34,PTOHour*260/dPeriods-AFX34),
PTOHour*AFV34-AFX34+AFU34,
AFU34-AFX34)))</f>
        <v/>
      </c>
      <c r="AFZ34" s="224"/>
      <c r="AGA34" s="214"/>
      <c r="AGB34" s="250"/>
      <c r="AGC34" s="253" t="str">
        <f>IF(tbHours[[#This Row],[Employees]]="","",
IF(PTOMode=1,"-",
CHOOSE(PTOMode,
0,
AFY34+IF(AFZ34=0,0,1)*IF(hoursMode="Daily",PTOHour-AGB34,PTOHour*260/dPeriods-AGB34),
PTOHour*AFZ34-AGB34+AFY34,
AFY34-AGB34)))</f>
        <v/>
      </c>
      <c r="AGD34" s="224"/>
      <c r="AGE34" s="214"/>
      <c r="AGF34" s="250"/>
      <c r="AGG34" s="253" t="str">
        <f>IF(tbHours[[#This Row],[Employees]]="","",
IF(PTOMode=1,"-",
CHOOSE(PTOMode,
0,
AGC34+IF(AGD34=0,0,1)*IF(hoursMode="Daily",PTOHour-AGF34,PTOHour*260/dPeriods-AGF34),
PTOHour*AGD34-AGF34+AGC34,
AGC34-AGF34)))</f>
        <v/>
      </c>
      <c r="AGH34" s="224"/>
      <c r="AGI34" s="214"/>
      <c r="AGJ34" s="250"/>
      <c r="AGK34" s="253" t="str">
        <f>IF(tbHours[[#This Row],[Employees]]="","",
IF(PTOMode=1,"-",
CHOOSE(PTOMode,
0,
AGG34+IF(AGH34=0,0,1)*IF(hoursMode="Daily",PTOHour-AGJ34,PTOHour*260/dPeriods-AGJ34),
PTOHour*AGH34-AGJ34+AGG34,
AGG34-AGJ34)))</f>
        <v/>
      </c>
      <c r="AGL34" s="224"/>
      <c r="AGM34" s="214"/>
      <c r="AGN34" s="250"/>
      <c r="AGO34" s="253" t="str">
        <f>IF(tbHours[[#This Row],[Employees]]="","",
IF(PTOMode=1,"-",
CHOOSE(PTOMode,
0,
AGK34+IF(AGL34=0,0,1)*IF(hoursMode="Daily",PTOHour-AGN34,PTOHour*260/dPeriods-AGN34),
PTOHour*AGL34-AGN34+AGK34,
AGK34-AGN34)))</f>
        <v/>
      </c>
      <c r="AGP34" s="224"/>
      <c r="AGQ34" s="214"/>
      <c r="AGR34" s="250"/>
      <c r="AGS34" s="253" t="str">
        <f>IF(tbHours[[#This Row],[Employees]]="","",
IF(PTOMode=1,"-",
CHOOSE(PTOMode,
0,
AGO34+IF(AGP34=0,0,1)*IF(hoursMode="Daily",PTOHour-AGR34,PTOHour*260/dPeriods-AGR34),
PTOHour*AGP34-AGR34+AGO34,
AGO34-AGR34)))</f>
        <v/>
      </c>
      <c r="AGT34" s="224"/>
      <c r="AGU34" s="214"/>
      <c r="AGV34" s="250"/>
      <c r="AGW34" s="253" t="str">
        <f>IF(tbHours[[#This Row],[Employees]]="","",
IF(PTOMode=1,"-",
CHOOSE(PTOMode,
0,
AGS34+IF(AGT34=0,0,1)*IF(hoursMode="Daily",PTOHour-AGV34,PTOHour*260/dPeriods-AGV34),
PTOHour*AGT34-AGV34+AGS34,
AGS34-AGV34)))</f>
        <v/>
      </c>
      <c r="AGX34" s="224"/>
      <c r="AGY34" s="214"/>
      <c r="AGZ34" s="250"/>
      <c r="AHA34" s="253" t="str">
        <f>IF(tbHours[[#This Row],[Employees]]="","",
IF(PTOMode=1,"-",
CHOOSE(PTOMode,
0,
AGW34+IF(AGX34=0,0,1)*IF(hoursMode="Daily",PTOHour-AGZ34,PTOHour*260/dPeriods-AGZ34),
PTOHour*AGX34-AGZ34+AGW34,
AGW34-AGZ34)))</f>
        <v/>
      </c>
      <c r="AHB34" s="224"/>
      <c r="AHC34" s="214"/>
      <c r="AHD34" s="250"/>
      <c r="AHE34" s="253" t="str">
        <f>IF(tbHours[[#This Row],[Employees]]="","",
IF(PTOMode=1,"-",
CHOOSE(PTOMode,
0,
AHA34+IF(AHB34=0,0,1)*IF(hoursMode="Daily",PTOHour-AHD34,PTOHour*260/dPeriods-AHD34),
PTOHour*AHB34-AHD34+AHA34,
AHA34-AHD34)))</f>
        <v/>
      </c>
      <c r="AHF34" s="224"/>
      <c r="AHG34" s="214"/>
      <c r="AHH34" s="250"/>
      <c r="AHI34" s="253" t="str">
        <f>IF(tbHours[[#This Row],[Employees]]="","",
IF(PTOMode=1,"-",
CHOOSE(PTOMode,
0,
AHE34+IF(AHF34=0,0,1)*IF(hoursMode="Daily",PTOHour-AHH34,PTOHour*260/dPeriods-AHH34),
PTOHour*AHF34-AHH34+AHE34,
AHE34-AHH34)))</f>
        <v/>
      </c>
      <c r="AHJ34" s="224"/>
      <c r="AHK34" s="214"/>
      <c r="AHL34" s="250"/>
      <c r="AHM34" s="253" t="str">
        <f>IF(tbHours[[#This Row],[Employees]]="","",
IF(PTOMode=1,"-",
CHOOSE(PTOMode,
0,
AHI34+IF(AHJ34=0,0,1)*IF(hoursMode="Daily",PTOHour-AHL34,PTOHour*260/dPeriods-AHL34),
PTOHour*AHJ34-AHL34+AHI34,
AHI34-AHL34)))</f>
        <v/>
      </c>
      <c r="AHN34" s="224"/>
      <c r="AHO34" s="214"/>
      <c r="AHP34" s="250"/>
      <c r="AHQ34" s="253" t="str">
        <f>IF(tbHours[[#This Row],[Employees]]="","",
IF(PTOMode=1,"-",
CHOOSE(PTOMode,
0,
AHM34+IF(AHN34=0,0,1)*IF(hoursMode="Daily",PTOHour-AHP34,PTOHour*260/dPeriods-AHP34),
PTOHour*AHN34-AHP34+AHM34,
AHM34-AHP34)))</f>
        <v/>
      </c>
      <c r="AHR34" s="224"/>
      <c r="AHS34" s="214"/>
      <c r="AHT34" s="250"/>
      <c r="AHU34" s="253" t="str">
        <f>IF(tbHours[[#This Row],[Employees]]="","",
IF(PTOMode=1,"-",
CHOOSE(PTOMode,
0,
AHQ34+IF(AHR34=0,0,1)*IF(hoursMode="Daily",PTOHour-AHT34,PTOHour*260/dPeriods-AHT34),
PTOHour*AHR34-AHT34+AHQ34,
AHQ34-AHT34)))</f>
        <v/>
      </c>
      <c r="AHV34" s="224"/>
      <c r="AHW34" s="214"/>
      <c r="AHX34" s="250"/>
      <c r="AHY34" s="253" t="str">
        <f>IF(tbHours[[#This Row],[Employees]]="","",
IF(PTOMode=1,"-",
CHOOSE(PTOMode,
0,
AHU34+IF(AHV34=0,0,1)*IF(hoursMode="Daily",PTOHour-AHX34,PTOHour*260/dPeriods-AHX34),
PTOHour*AHV34-AHX34+AHU34,
AHU34-AHX34)))</f>
        <v/>
      </c>
      <c r="AHZ34" s="224"/>
      <c r="AIA34" s="214"/>
      <c r="AIB34" s="250"/>
      <c r="AIC34" s="253" t="str">
        <f>IF(tbHours[[#This Row],[Employees]]="","",
IF(PTOMode=1,"-",
CHOOSE(PTOMode,
0,
AHY34+IF(AHZ34=0,0,1)*IF(hoursMode="Daily",PTOHour-AIB34,PTOHour*260/dPeriods-AIB34),
PTOHour*AHZ34-AIB34+AHY34,
AHY34-AIB34)))</f>
        <v/>
      </c>
      <c r="AID34" s="224"/>
      <c r="AIE34" s="214"/>
      <c r="AIF34" s="250"/>
      <c r="AIG34" s="253" t="str">
        <f>IF(tbHours[[#This Row],[Employees]]="","",
IF(PTOMode=1,"-",
CHOOSE(PTOMode,
0,
AIC34+IF(AID34=0,0,1)*IF(hoursMode="Daily",PTOHour-AIF34,PTOHour*260/dPeriods-AIF34),
PTOHour*AID34-AIF34+AIC34,
AIC34-AIF34)))</f>
        <v/>
      </c>
      <c r="AIH34" s="224"/>
      <c r="AII34" s="214"/>
      <c r="AIJ34" s="250"/>
      <c r="AIK34" s="253" t="str">
        <f>IF(tbHours[[#This Row],[Employees]]="","",
IF(PTOMode=1,"-",
CHOOSE(PTOMode,
0,
AIG34+IF(AIH34=0,0,1)*IF(hoursMode="Daily",PTOHour-AIJ34,PTOHour*260/dPeriods-AIJ34),
PTOHour*AIH34-AIJ34+AIG34,
AIG34-AIJ34)))</f>
        <v/>
      </c>
      <c r="AIL34" s="224"/>
      <c r="AIM34" s="214"/>
      <c r="AIN34" s="250"/>
      <c r="AIO34" s="253" t="str">
        <f>IF(tbHours[[#This Row],[Employees]]="","",
IF(PTOMode=1,"-",
CHOOSE(PTOMode,
0,
AIK34+IF(AIL34=0,0,1)*IF(hoursMode="Daily",PTOHour-AIN34,PTOHour*260/dPeriods-AIN34),
PTOHour*AIL34-AIN34+AIK34,
AIK34-AIN34)))</f>
        <v/>
      </c>
      <c r="AIP34" s="224"/>
      <c r="AIQ34" s="214"/>
      <c r="AIR34" s="250"/>
      <c r="AIS34" s="253" t="str">
        <f>IF(tbHours[[#This Row],[Employees]]="","",
IF(PTOMode=1,"-",
CHOOSE(PTOMode,
0,
AIO34+IF(AIP34=0,0,1)*IF(hoursMode="Daily",PTOHour-AIR34,PTOHour*260/dPeriods-AIR34),
PTOHour*AIP34-AIR34+AIO34,
AIO34-AIR34)))</f>
        <v/>
      </c>
      <c r="AIT34" s="224"/>
      <c r="AIU34" s="214"/>
      <c r="AIV34" s="250"/>
      <c r="AIW34" s="253" t="str">
        <f>IF(tbHours[[#This Row],[Employees]]="","",
IF(PTOMode=1,"-",
CHOOSE(PTOMode,
0,
AIS34+IF(AIT34=0,0,1)*IF(hoursMode="Daily",PTOHour-AIV34,PTOHour*260/dPeriods-AIV34),
PTOHour*AIT34-AIV34+AIS34,
AIS34-AIV34)))</f>
        <v/>
      </c>
      <c r="AIX34" s="224"/>
      <c r="AIY34" s="214"/>
      <c r="AIZ34" s="250"/>
      <c r="AJA34" s="253" t="str">
        <f>IF(tbHours[[#This Row],[Employees]]="","",
IF(PTOMode=1,"-",
CHOOSE(PTOMode,
0,
AIW34+IF(AIX34=0,0,1)*IF(hoursMode="Daily",PTOHour-AIZ34,PTOHour*260/dPeriods-AIZ34),
PTOHour*AIX34-AIZ34+AIW34,
AIW34-AIZ34)))</f>
        <v/>
      </c>
      <c r="AJB34" s="224"/>
      <c r="AJC34" s="214"/>
      <c r="AJD34" s="250"/>
      <c r="AJE34" s="253" t="str">
        <f>IF(tbHours[[#This Row],[Employees]]="","",
IF(PTOMode=1,"-",
CHOOSE(PTOMode,
0,
AJA34+IF(AJB34=0,0,1)*IF(hoursMode="Daily",PTOHour-AJD34,PTOHour*260/dPeriods-AJD34),
PTOHour*AJB34-AJD34+AJA34,
AJA34-AJD34)))</f>
        <v/>
      </c>
      <c r="AJF34" s="224"/>
      <c r="AJG34" s="214"/>
      <c r="AJH34" s="250"/>
      <c r="AJI34" s="253" t="str">
        <f>IF(tbHours[[#This Row],[Employees]]="","",
IF(PTOMode=1,"-",
CHOOSE(PTOMode,
0,
AJE34+IF(AJF34=0,0,1)*IF(hoursMode="Daily",PTOHour-AJH34,PTOHour*260/dPeriods-AJH34),
PTOHour*AJF34-AJH34+AJE34,
AJE34-AJH34)))</f>
        <v/>
      </c>
      <c r="AJJ34" s="224"/>
      <c r="AJK34" s="214"/>
      <c r="AJL34" s="250"/>
      <c r="AJM34" s="253" t="str">
        <f>IF(tbHours[[#This Row],[Employees]]="","",
IF(PTOMode=1,"-",
CHOOSE(PTOMode,
0,
AJI34+IF(AJJ34=0,0,1)*IF(hoursMode="Daily",PTOHour-AJL34,PTOHour*260/dPeriods-AJL34),
PTOHour*AJJ34-AJL34+AJI34,
AJI34-AJL34)))</f>
        <v/>
      </c>
      <c r="AJN34" s="224"/>
      <c r="AJO34" s="214"/>
      <c r="AJP34" s="250"/>
      <c r="AJQ34" s="253" t="str">
        <f>IF(tbHours[[#This Row],[Employees]]="","",
IF(PTOMode=1,"-",
CHOOSE(PTOMode,
0,
AJM34+IF(AJN34=0,0,1)*IF(hoursMode="Daily",PTOHour-AJP34,PTOHour*260/dPeriods-AJP34),
PTOHour*AJN34-AJP34+AJM34,
AJM34-AJP34)))</f>
        <v/>
      </c>
      <c r="AJR34" s="224"/>
      <c r="AJS34" s="214"/>
      <c r="AJT34" s="250"/>
      <c r="AJU34" s="253" t="str">
        <f>IF(tbHours[[#This Row],[Employees]]="","",
IF(PTOMode=1,"-",
CHOOSE(PTOMode,
0,
AJQ34+IF(AJR34=0,0,1)*IF(hoursMode="Daily",PTOHour-AJT34,PTOHour*260/dPeriods-AJT34),
PTOHour*AJR34-AJT34+AJQ34,
AJQ34-AJT34)))</f>
        <v/>
      </c>
      <c r="AJV34" s="224"/>
      <c r="AJW34" s="214"/>
      <c r="AJX34" s="250"/>
      <c r="AJY34" s="253" t="str">
        <f>IF(tbHours[[#This Row],[Employees]]="","",
IF(PTOMode=1,"-",
CHOOSE(PTOMode,
0,
AJU34+IF(AJV34=0,0,1)*IF(hoursMode="Daily",PTOHour-AJX34,PTOHour*260/dPeriods-AJX34),
PTOHour*AJV34-AJX34+AJU34,
AJU34-AJX34)))</f>
        <v/>
      </c>
      <c r="AJZ34" s="224"/>
      <c r="AKA34" s="214"/>
      <c r="AKB34" s="250"/>
      <c r="AKC34" s="253" t="str">
        <f>IF(tbHours[[#This Row],[Employees]]="","",
IF(PTOMode=1,"-",
CHOOSE(PTOMode,
0,
AJY34+IF(AJZ34=0,0,1)*IF(hoursMode="Daily",PTOHour-AKB34,PTOHour*260/dPeriods-AKB34),
PTOHour*AJZ34-AKB34+AJY34,
AJY34-AKB34)))</f>
        <v/>
      </c>
      <c r="AKD34" s="224"/>
      <c r="AKE34" s="214"/>
      <c r="AKF34" s="250"/>
      <c r="AKG34" s="253" t="str">
        <f>IF(tbHours[[#This Row],[Employees]]="","",
IF(PTOMode=1,"-",
CHOOSE(PTOMode,
0,
AKC34+IF(AKD34=0,0,1)*IF(hoursMode="Daily",PTOHour-AKF34,PTOHour*260/dPeriods-AKF34),
PTOHour*AKD34-AKF34+AKC34,
AKC34-AKF34)))</f>
        <v/>
      </c>
      <c r="AKH34" s="224"/>
      <c r="AKI34" s="214"/>
      <c r="AKJ34" s="250"/>
      <c r="AKK34" s="253" t="str">
        <f>IF(tbHours[[#This Row],[Employees]]="","",
IF(PTOMode=1,"-",
CHOOSE(PTOMode,
0,
AKG34+IF(AKH34=0,0,1)*IF(hoursMode="Daily",PTOHour-AKJ34,PTOHour*260/dPeriods-AKJ34),
PTOHour*AKH34-AKJ34+AKG34,
AKG34-AKJ34)))</f>
        <v/>
      </c>
      <c r="AKL34" s="224"/>
      <c r="AKM34" s="214"/>
      <c r="AKN34" s="250"/>
      <c r="AKO34" s="253" t="str">
        <f>IF(tbHours[[#This Row],[Employees]]="","",
IF(PTOMode=1,"-",
CHOOSE(PTOMode,
0,
AKK34+IF(AKL34=0,0,1)*IF(hoursMode="Daily",PTOHour-AKN34,PTOHour*260/dPeriods-AKN34),
PTOHour*AKL34-AKN34+AKK34,
AKK34-AKN34)))</f>
        <v/>
      </c>
      <c r="AKP34" s="224"/>
      <c r="AKQ34" s="214"/>
      <c r="AKR34" s="250"/>
      <c r="AKS34" s="253" t="str">
        <f>IF(tbHours[[#This Row],[Employees]]="","",
IF(PTOMode=1,"-",
CHOOSE(PTOMode,
0,
AKO34+IF(AKP34=0,0,1)*IF(hoursMode="Daily",PTOHour-AKR34,PTOHour*260/dPeriods-AKR34),
PTOHour*AKP34-AKR34+AKO34,
AKO34-AKR34)))</f>
        <v/>
      </c>
      <c r="AKT34" s="224"/>
      <c r="AKU34" s="214"/>
      <c r="AKV34" s="250"/>
      <c r="AKW34" s="253" t="str">
        <f>IF(tbHours[[#This Row],[Employees]]="","",
IF(PTOMode=1,"-",
CHOOSE(PTOMode,
0,
AKS34+IF(AKT34=0,0,1)*IF(hoursMode="Daily",PTOHour-AKV34,PTOHour*260/dPeriods-AKV34),
PTOHour*AKT34-AKV34+AKS34,
AKS34-AKV34)))</f>
        <v/>
      </c>
      <c r="AKX34" s="224"/>
      <c r="AKY34" s="214"/>
      <c r="AKZ34" s="250"/>
      <c r="ALA34" s="253" t="str">
        <f>IF(tbHours[[#This Row],[Employees]]="","",
IF(PTOMode=1,"-",
CHOOSE(PTOMode,
0,
AKW34+IF(AKX34=0,0,1)*IF(hoursMode="Daily",PTOHour-AKZ34,PTOHour*260/dPeriods-AKZ34),
PTOHour*AKX34-AKZ34+AKW34,
AKW34-AKZ34)))</f>
        <v/>
      </c>
      <c r="ALB34" s="224"/>
      <c r="ALC34" s="214"/>
      <c r="ALD34" s="250"/>
      <c r="ALE34" s="253" t="str">
        <f>IF(tbHours[[#This Row],[Employees]]="","",
IF(PTOMode=1,"-",
CHOOSE(PTOMode,
0,
ALA34+IF(ALB34=0,0,1)*IF(hoursMode="Daily",PTOHour-ALD34,PTOHour*260/dPeriods-ALD34),
PTOHour*ALB34-ALD34+ALA34,
ALA34-ALD34)))</f>
        <v/>
      </c>
      <c r="ALF34" s="224"/>
      <c r="ALG34" s="214"/>
      <c r="ALH34" s="250"/>
      <c r="ALI34" s="253" t="str">
        <f>IF(tbHours[[#This Row],[Employees]]="","",
IF(PTOMode=1,"-",
CHOOSE(PTOMode,
0,
ALE34+IF(ALF34=0,0,1)*IF(hoursMode="Daily",PTOHour-ALH34,PTOHour*260/dPeriods-ALH34),
PTOHour*ALF34-ALH34+ALE34,
ALE34-ALH34)))</f>
        <v/>
      </c>
      <c r="ALJ34" s="224"/>
      <c r="ALK34" s="214"/>
      <c r="ALL34" s="250"/>
      <c r="ALM34" s="253" t="str">
        <f>IF(tbHours[[#This Row],[Employees]]="","",
IF(PTOMode=1,"-",
CHOOSE(PTOMode,
0,
ALI34+IF(ALJ34=0,0,1)*IF(hoursMode="Daily",PTOHour-ALL34,PTOHour*260/dPeriods-ALL34),
PTOHour*ALJ34-ALL34+ALI34,
ALI34-ALL34)))</f>
        <v/>
      </c>
      <c r="ALN34" s="224"/>
      <c r="ALO34" s="214"/>
      <c r="ALP34" s="250"/>
      <c r="ALQ34" s="253" t="str">
        <f>IF(tbHours[[#This Row],[Employees]]="","",
IF(PTOMode=1,"-",
CHOOSE(PTOMode,
0,
ALM34+IF(ALN34=0,0,1)*IF(hoursMode="Daily",PTOHour-ALP34,PTOHour*260/dPeriods-ALP34),
PTOHour*ALN34-ALP34+ALM34,
ALM34-ALP34)))</f>
        <v/>
      </c>
      <c r="ALR34" s="224"/>
      <c r="ALS34" s="214"/>
      <c r="ALT34" s="250"/>
      <c r="ALU34" s="253" t="str">
        <f>IF(tbHours[[#This Row],[Employees]]="","",
IF(PTOMode=1,"-",
CHOOSE(PTOMode,
0,
ALQ34+IF(ALR34=0,0,1)*IF(hoursMode="Daily",PTOHour-ALT34,PTOHour*260/dPeriods-ALT34),
PTOHour*ALR34-ALT34+ALQ34,
ALQ34-ALT34)))</f>
        <v/>
      </c>
      <c r="ALV34" s="224"/>
      <c r="ALW34" s="214"/>
      <c r="ALX34" s="250"/>
      <c r="ALY34" s="253" t="str">
        <f>IF(tbHours[[#This Row],[Employees]]="","",
IF(PTOMode=1,"-",
CHOOSE(PTOMode,
0,
ALU34+IF(ALV34=0,0,1)*IF(hoursMode="Daily",PTOHour-ALX34,PTOHour*260/dPeriods-ALX34),
PTOHour*ALV34-ALX34+ALU34,
ALU34-ALX34)))</f>
        <v/>
      </c>
      <c r="ALZ34" s="224"/>
      <c r="AMA34" s="214"/>
      <c r="AMB34" s="250"/>
      <c r="AMC34" s="253" t="str">
        <f>IF(tbHours[[#This Row],[Employees]]="","",
IF(PTOMode=1,"-",
CHOOSE(PTOMode,
0,
ALY34+IF(ALZ34=0,0,1)*IF(hoursMode="Daily",PTOHour-AMB34,PTOHour*260/dPeriods-AMB34),
PTOHour*ALZ34-AMB34+ALY34,
ALY34-AMB34)))</f>
        <v/>
      </c>
      <c r="AMD34" s="224"/>
      <c r="AME34" s="214"/>
      <c r="AMF34" s="250"/>
      <c r="AMG34" s="253" t="str">
        <f>IF(tbHours[[#This Row],[Employees]]="","",
IF(PTOMode=1,"-",
CHOOSE(PTOMode,
0,
AMC34+IF(AMD34=0,0,1)*IF(hoursMode="Daily",PTOHour-AMF34,PTOHour*260/dPeriods-AMF34),
PTOHour*AMD34-AMF34+AMC34,
AMC34-AMF34)))</f>
        <v/>
      </c>
      <c r="AMH34" s="224"/>
      <c r="AMI34" s="214"/>
      <c r="AMJ34" s="250"/>
      <c r="AMK34" s="253" t="str">
        <f>IF(tbHours[[#This Row],[Employees]]="","",
IF(PTOMode=1,"-",
CHOOSE(PTOMode,
0,
AMG34+IF(AMH34=0,0,1)*IF(hoursMode="Daily",PTOHour-AMJ34,PTOHour*260/dPeriods-AMJ34),
PTOHour*AMH34-AMJ34+AMG34,
AMG34-AMJ34)))</f>
        <v/>
      </c>
      <c r="AML34" s="224"/>
      <c r="AMM34" s="214"/>
      <c r="AMN34" s="250"/>
      <c r="AMO34" s="253" t="str">
        <f>IF(tbHours[[#This Row],[Employees]]="","",
IF(PTOMode=1,"-",
CHOOSE(PTOMode,
0,
AMK34+IF(AML34=0,0,1)*IF(hoursMode="Daily",PTOHour-AMN34,PTOHour*260/dPeriods-AMN34),
PTOHour*AML34-AMN34+AMK34,
AMK34-AMN34)))</f>
        <v/>
      </c>
      <c r="AMP34" s="224"/>
      <c r="AMQ34" s="214"/>
      <c r="AMR34" s="250"/>
      <c r="AMS34" s="253" t="str">
        <f>IF(tbHours[[#This Row],[Employees]]="","",
IF(PTOMode=1,"-",
CHOOSE(PTOMode,
0,
AMO34+IF(AMP34=0,0,1)*IF(hoursMode="Daily",PTOHour-AMR34,PTOHour*260/dPeriods-AMR34),
PTOHour*AMP34-AMR34+AMO34,
AMO34-AMR34)))</f>
        <v/>
      </c>
      <c r="AMT34" s="224"/>
      <c r="AMU34" s="214"/>
      <c r="AMV34" s="250"/>
      <c r="AMW34" s="253" t="str">
        <f>IF(tbHours[[#This Row],[Employees]]="","",
IF(PTOMode=1,"-",
CHOOSE(PTOMode,
0,
AMS34+IF(AMT34=0,0,1)*IF(hoursMode="Daily",PTOHour-AMV34,PTOHour*260/dPeriods-AMV34),
PTOHour*AMT34-AMV34+AMS34,
AMS34-AMV34)))</f>
        <v/>
      </c>
      <c r="AMX34" s="224"/>
      <c r="AMY34" s="214"/>
      <c r="AMZ34" s="250"/>
      <c r="ANA34" s="253" t="str">
        <f>IF(tbHours[[#This Row],[Employees]]="","",
IF(PTOMode=1,"-",
CHOOSE(PTOMode,
0,
AMW34+IF(AMX34=0,0,1)*IF(hoursMode="Daily",PTOHour-AMZ34,PTOHour*260/dPeriods-AMZ34),
PTOHour*AMX34-AMZ34+AMW34,
AMW34-AMZ34)))</f>
        <v/>
      </c>
      <c r="ANB34" s="224"/>
      <c r="ANC34" s="214"/>
      <c r="AND34" s="250"/>
      <c r="ANE34" s="253" t="str">
        <f>IF(tbHours[[#This Row],[Employees]]="","",
IF(PTOMode=1,"-",
CHOOSE(PTOMode,
0,
ANA34+IF(ANB34=0,0,1)*IF(hoursMode="Daily",PTOHour-AND34,PTOHour*260/dPeriods-AND34),
PTOHour*ANB34-AND34+ANA34,
ANA34-AND34)))</f>
        <v/>
      </c>
      <c r="ANF34" s="224"/>
      <c r="ANG34" s="214"/>
      <c r="ANH34" s="250"/>
      <c r="ANI34" s="253" t="str">
        <f>IF(tbHours[[#This Row],[Employees]]="","",
IF(PTOMode=1,"-",
CHOOSE(PTOMode,
0,
ANE34+IF(ANF34=0,0,1)*IF(hoursMode="Daily",PTOHour-ANH34,PTOHour*260/dPeriods-ANH34),
PTOHour*ANF34-ANH34+ANE34,
ANE34-ANH34)))</f>
        <v/>
      </c>
      <c r="ANJ34" s="224"/>
      <c r="ANK34" s="214"/>
      <c r="ANL34" s="250"/>
      <c r="ANM34" s="253" t="str">
        <f>IF(tbHours[[#This Row],[Employees]]="","",
IF(PTOMode=1,"-",
CHOOSE(PTOMode,
0,
ANI34+IF(ANJ34=0,0,1)*IF(hoursMode="Daily",PTOHour-ANL34,PTOHour*260/dPeriods-ANL34),
PTOHour*ANJ34-ANL34+ANI34,
ANI34-ANL34)))</f>
        <v/>
      </c>
      <c r="ANN34" s="224"/>
      <c r="ANO34" s="214"/>
      <c r="ANP34" s="250"/>
      <c r="ANQ34" s="253" t="str">
        <f>IF(tbHours[[#This Row],[Employees]]="","",
IF(PTOMode=1,"-",
CHOOSE(PTOMode,
0,
ANM34+IF(ANN34=0,0,1)*IF(hoursMode="Daily",PTOHour-ANP34,PTOHour*260/dPeriods-ANP34),
PTOHour*ANN34-ANP34+ANM34,
ANM34-ANP34)))</f>
        <v/>
      </c>
      <c r="ANR34" s="224"/>
      <c r="ANS34" s="214"/>
      <c r="ANT34" s="250"/>
      <c r="ANU34" s="253" t="str">
        <f>IF(tbHours[[#This Row],[Employees]]="","",
IF(PTOMode=1,"-",
CHOOSE(PTOMode,
0,
ANQ34+IF(ANR34=0,0,1)*IF(hoursMode="Daily",PTOHour-ANT34,PTOHour*260/dPeriods-ANT34),
PTOHour*ANR34-ANT34+ANQ34,
ANQ34-ANT34)))</f>
        <v/>
      </c>
      <c r="ANV34" s="224"/>
      <c r="ANW34" s="214"/>
      <c r="ANX34" s="250"/>
      <c r="ANY34" s="253" t="str">
        <f>IF(tbHours[[#This Row],[Employees]]="","",
IF(PTOMode=1,"-",
CHOOSE(PTOMode,
0,
ANU34+IF(ANV34=0,0,1)*IF(hoursMode="Daily",PTOHour-ANX34,PTOHour*260/dPeriods-ANX34),
PTOHour*ANV34-ANX34+ANU34,
ANU34-ANX34)))</f>
        <v/>
      </c>
      <c r="ANZ34" s="224"/>
      <c r="AOA34" s="214"/>
      <c r="AOB34" s="250"/>
      <c r="AOC34" s="253" t="str">
        <f>IF(tbHours[[#This Row],[Employees]]="","",
IF(PTOMode=1,"-",
CHOOSE(PTOMode,
0,
ANY34+IF(ANZ34=0,0,1)*IF(hoursMode="Daily",PTOHour-AOB34,PTOHour*260/dPeriods-AOB34),
PTOHour*ANZ34-AOB34+ANY34,
ANY34-AOB34)))</f>
        <v/>
      </c>
      <c r="AOD34" s="224"/>
      <c r="AOE34" s="214"/>
      <c r="AOF34" s="250"/>
      <c r="AOG34" s="253" t="str">
        <f>IF(tbHours[[#This Row],[Employees]]="","",
IF(PTOMode=1,"-",
CHOOSE(PTOMode,
0,
AOC34+IF(AOD34=0,0,1)*IF(hoursMode="Daily",PTOHour-AOF34,PTOHour*260/dPeriods-AOF34),
PTOHour*AOD34-AOF34+AOC34,
AOC34-AOF34)))</f>
        <v/>
      </c>
      <c r="AOH34" s="224"/>
      <c r="AOI34" s="214"/>
      <c r="AOJ34" s="250"/>
      <c r="AOK34" s="253" t="str">
        <f>IF(tbHours[[#This Row],[Employees]]="","",
IF(PTOMode=1,"-",
CHOOSE(PTOMode,
0,
AOG34+IF(AOH34=0,0,1)*IF(hoursMode="Daily",PTOHour-AOJ34,PTOHour*260/dPeriods-AOJ34),
PTOHour*AOH34-AOJ34+AOG34,
AOG34-AOJ34)))</f>
        <v/>
      </c>
      <c r="AOL34" s="224"/>
      <c r="AOM34" s="214"/>
      <c r="AON34" s="250"/>
      <c r="AOO34" s="253" t="str">
        <f>IF(tbHours[[#This Row],[Employees]]="","",
IF(PTOMode=1,"-",
CHOOSE(PTOMode,
0,
AOK34+IF(AOL34=0,0,1)*IF(hoursMode="Daily",PTOHour-AON34,PTOHour*260/dPeriods-AON34),
PTOHour*AOL34-AON34+AOK34,
AOK34-AON34)))</f>
        <v/>
      </c>
      <c r="AOP34" s="224"/>
      <c r="AOQ34" s="214"/>
      <c r="AOR34" s="250"/>
      <c r="AOS34" s="253" t="str">
        <f>IF(tbHours[[#This Row],[Employees]]="","",
IF(PTOMode=1,"-",
CHOOSE(PTOMode,
0,
AOO34+IF(AOP34=0,0,1)*IF(hoursMode="Daily",PTOHour-AOR34,PTOHour*260/dPeriods-AOR34),
PTOHour*AOP34-AOR34+AOO34,
AOO34-AOR34)))</f>
        <v/>
      </c>
      <c r="AOT34" s="224"/>
      <c r="AOU34" s="214"/>
      <c r="AOV34" s="250"/>
      <c r="AOW34" s="253" t="str">
        <f>IF(tbHours[[#This Row],[Employees]]="","",
IF(PTOMode=1,"-",
CHOOSE(PTOMode,
0,
AOS34+IF(AOT34=0,0,1)*IF(hoursMode="Daily",PTOHour-AOV34,PTOHour*260/dPeriods-AOV34),
PTOHour*AOT34-AOV34+AOS34,
AOS34-AOV34)))</f>
        <v/>
      </c>
      <c r="AOX34" s="224"/>
      <c r="AOY34" s="214"/>
      <c r="AOZ34" s="250"/>
      <c r="APA34" s="253" t="str">
        <f>IF(tbHours[[#This Row],[Employees]]="","",
IF(PTOMode=1,"-",
CHOOSE(PTOMode,
0,
AOW34+IF(AOX34=0,0,1)*IF(hoursMode="Daily",PTOHour-AOZ34,PTOHour*260/dPeriods-AOZ34),
PTOHour*AOX34-AOZ34+AOW34,
AOW34-AOZ34)))</f>
        <v/>
      </c>
      <c r="APB34" s="224"/>
      <c r="APC34" s="214"/>
      <c r="APD34" s="250"/>
      <c r="APE34" s="253" t="str">
        <f>IF(tbHours[[#This Row],[Employees]]="","",
IF(PTOMode=1,"-",
CHOOSE(PTOMode,
0,
APA34+IF(APB34=0,0,1)*IF(hoursMode="Daily",PTOHour-APD34,PTOHour*260/dPeriods-APD34),
PTOHour*APB34-APD34+APA34,
APA34-APD34)))</f>
        <v/>
      </c>
      <c r="APF34" s="224"/>
      <c r="APG34" s="214"/>
      <c r="APH34" s="250"/>
      <c r="API34" s="253" t="str">
        <f>IF(tbHours[[#This Row],[Employees]]="","",
IF(PTOMode=1,"-",
CHOOSE(PTOMode,
0,
APE34+IF(APF34=0,0,1)*IF(hoursMode="Daily",PTOHour-APH34,PTOHour*260/dPeriods-APH34),
PTOHour*APF34-APH34+APE34,
APE34-APH34)))</f>
        <v/>
      </c>
      <c r="APJ34" s="224"/>
      <c r="APK34" s="214"/>
      <c r="APL34" s="250"/>
      <c r="APM34" s="253" t="str">
        <f>IF(tbHours[[#This Row],[Employees]]="","",
IF(PTOMode=1,"-",
CHOOSE(PTOMode,
0,
API34+IF(APJ34=0,0,1)*IF(hoursMode="Daily",PTOHour-APL34,PTOHour*260/dPeriods-APL34),
PTOHour*APJ34-APL34+API34,
API34-APL34)))</f>
        <v/>
      </c>
      <c r="APN34" s="224"/>
      <c r="APO34" s="214"/>
      <c r="APP34" s="250"/>
      <c r="APQ34" s="253" t="str">
        <f>IF(tbHours[[#This Row],[Employees]]="","",
IF(PTOMode=1,"-",
CHOOSE(PTOMode,
0,
APM34+IF(APN34=0,0,1)*IF(hoursMode="Daily",PTOHour-APP34,PTOHour*260/dPeriods-APP34),
PTOHour*APN34-APP34+APM34,
APM34-APP34)))</f>
        <v/>
      </c>
      <c r="APR34" s="224"/>
      <c r="APS34" s="214"/>
      <c r="APT34" s="250"/>
      <c r="APU34" s="253" t="str">
        <f>IF(tbHours[[#This Row],[Employees]]="","",
IF(PTOMode=1,"-",
CHOOSE(PTOMode,
0,
APQ34+IF(APR34=0,0,1)*IF(hoursMode="Daily",PTOHour-APT34,PTOHour*260/dPeriods-APT34),
PTOHour*APR34-APT34+APQ34,
APQ34-APT34)))</f>
        <v/>
      </c>
      <c r="APV34" s="224"/>
      <c r="APW34" s="214"/>
      <c r="APX34" s="250"/>
      <c r="APY34" s="253" t="str">
        <f>IF(tbHours[[#This Row],[Employees]]="","",
IF(PTOMode=1,"-",
CHOOSE(PTOMode,
0,
APU34+IF(APV34=0,0,1)*IF(hoursMode="Daily",PTOHour-APX34,PTOHour*260/dPeriods-APX34),
PTOHour*APV34-APX34+APU34,
APU34-APX34)))</f>
        <v/>
      </c>
      <c r="APZ34" s="224"/>
      <c r="AQA34" s="214"/>
      <c r="AQB34" s="250"/>
      <c r="AQC34" s="253" t="str">
        <f>IF(tbHours[[#This Row],[Employees]]="","",
IF(PTOMode=1,"-",
CHOOSE(PTOMode,
0,
APY34+IF(APZ34=0,0,1)*IF(hoursMode="Daily",PTOHour-AQB34,PTOHour*260/dPeriods-AQB34),
PTOHour*APZ34-AQB34+APY34,
APY34-AQB34)))</f>
        <v/>
      </c>
      <c r="AQD34" s="224"/>
      <c r="AQE34" s="214"/>
      <c r="AQF34" s="250"/>
      <c r="AQG34" s="253" t="str">
        <f>IF(tbHours[[#This Row],[Employees]]="","",
IF(PTOMode=1,"-",
CHOOSE(PTOMode,
0,
AQC34+IF(AQD34=0,0,1)*IF(hoursMode="Daily",PTOHour-AQF34,PTOHour*260/dPeriods-AQF34),
PTOHour*AQD34-AQF34+AQC34,
AQC34-AQF34)))</f>
        <v/>
      </c>
      <c r="AQH34" s="224"/>
      <c r="AQI34" s="214"/>
      <c r="AQJ34" s="250"/>
      <c r="AQK34" s="253" t="str">
        <f>IF(tbHours[[#This Row],[Employees]]="","",
IF(PTOMode=1,"-",
CHOOSE(PTOMode,
0,
AQG34+IF(AQH34=0,0,1)*IF(hoursMode="Daily",PTOHour-AQJ34,PTOHour*260/dPeriods-AQJ34),
PTOHour*AQH34-AQJ34+AQG34,
AQG34-AQJ34)))</f>
        <v/>
      </c>
      <c r="AQL34" s="224"/>
      <c r="AQM34" s="214"/>
      <c r="AQN34" s="250"/>
      <c r="AQO34" s="253" t="str">
        <f>IF(tbHours[[#This Row],[Employees]]="","",
IF(PTOMode=1,"-",
CHOOSE(PTOMode,
0,
AQK34+IF(AQL34=0,0,1)*IF(hoursMode="Daily",PTOHour-AQN34,PTOHour*260/dPeriods-AQN34),
PTOHour*AQL34-AQN34+AQK34,
AQK34-AQN34)))</f>
        <v/>
      </c>
      <c r="AQP34" s="224"/>
      <c r="AQQ34" s="214"/>
      <c r="AQR34" s="250"/>
      <c r="AQS34" s="253" t="str">
        <f>IF(tbHours[[#This Row],[Employees]]="","",
IF(PTOMode=1,"-",
CHOOSE(PTOMode,
0,
AQO34+IF(AQP34=0,0,1)*IF(hoursMode="Daily",PTOHour-AQR34,PTOHour*260/dPeriods-AQR34),
PTOHour*AQP34-AQR34+AQO34,
AQO34-AQR34)))</f>
        <v/>
      </c>
      <c r="AQT34" s="224"/>
      <c r="AQU34" s="214"/>
      <c r="AQV34" s="250"/>
      <c r="AQW34" s="253" t="str">
        <f>IF(tbHours[[#This Row],[Employees]]="","",
IF(PTOMode=1,"-",
CHOOSE(PTOMode,
0,
AQS34+IF(AQT34=0,0,1)*IF(hoursMode="Daily",PTOHour-AQV34,PTOHour*260/dPeriods-AQV34),
PTOHour*AQT34-AQV34+AQS34,
AQS34-AQV34)))</f>
        <v/>
      </c>
      <c r="AQX34" s="224"/>
      <c r="AQY34" s="214"/>
      <c r="AQZ34" s="250"/>
      <c r="ARA34" s="253" t="str">
        <f>IF(tbHours[[#This Row],[Employees]]="","",
IF(PTOMode=1,"-",
CHOOSE(PTOMode,
0,
AQW34+IF(AQX34=0,0,1)*IF(hoursMode="Daily",PTOHour-AQZ34,PTOHour*260/dPeriods-AQZ34),
PTOHour*AQX34-AQZ34+AQW34,
AQW34-AQZ34)))</f>
        <v/>
      </c>
      <c r="ARB34" s="224"/>
      <c r="ARC34" s="214"/>
      <c r="ARD34" s="250"/>
      <c r="ARE34" s="253" t="str">
        <f>IF(tbHours[[#This Row],[Employees]]="","",
IF(PTOMode=1,"-",
CHOOSE(PTOMode,
0,
ARA34+IF(ARB34=0,0,1)*IF(hoursMode="Daily",PTOHour-ARD34,PTOHour*260/dPeriods-ARD34),
PTOHour*ARB34-ARD34+ARA34,
ARA34-ARD34)))</f>
        <v/>
      </c>
      <c r="ARF34" s="224"/>
      <c r="ARG34" s="214"/>
      <c r="ARH34" s="250"/>
      <c r="ARI34" s="253" t="str">
        <f>IF(tbHours[[#This Row],[Employees]]="","",
IF(PTOMode=1,"-",
CHOOSE(PTOMode,
0,
ARE34+IF(ARF34=0,0,1)*IF(hoursMode="Daily",PTOHour-ARH34,PTOHour*260/dPeriods-ARH34),
PTOHour*ARF34-ARH34+ARE34,
ARE34-ARH34)))</f>
        <v/>
      </c>
      <c r="ARJ34" s="224"/>
      <c r="ARK34" s="214"/>
      <c r="ARL34" s="250"/>
      <c r="ARM34" s="253" t="str">
        <f>IF(tbHours[[#This Row],[Employees]]="","",
IF(PTOMode=1,"-",
CHOOSE(PTOMode,
0,
ARI34+IF(ARJ34=0,0,1)*IF(hoursMode="Daily",PTOHour-ARL34,PTOHour*260/dPeriods-ARL34),
PTOHour*ARJ34-ARL34+ARI34,
ARI34-ARL34)))</f>
        <v/>
      </c>
      <c r="ARN34" s="224"/>
      <c r="ARO34" s="214"/>
      <c r="ARP34" s="250"/>
      <c r="ARQ34" s="253" t="str">
        <f>IF(tbHours[[#This Row],[Employees]]="","",
IF(PTOMode=1,"-",
CHOOSE(PTOMode,
0,
ARM34+IF(ARN34=0,0,1)*IF(hoursMode="Daily",PTOHour-ARP34,PTOHour*260/dPeriods-ARP34),
PTOHour*ARN34-ARP34+ARM34,
ARM34-ARP34)))</f>
        <v/>
      </c>
      <c r="ARR34" s="224"/>
      <c r="ARS34" s="214"/>
      <c r="ART34" s="250"/>
      <c r="ARU34" s="253" t="str">
        <f>IF(tbHours[[#This Row],[Employees]]="","",
IF(PTOMode=1,"-",
CHOOSE(PTOMode,
0,
ARQ34+IF(ARR34=0,0,1)*IF(hoursMode="Daily",PTOHour-ART34,PTOHour*260/dPeriods-ART34),
PTOHour*ARR34-ART34+ARQ34,
ARQ34-ART34)))</f>
        <v/>
      </c>
      <c r="ARV34" s="224"/>
      <c r="ARW34" s="214"/>
      <c r="ARX34" s="250"/>
      <c r="ARY34" s="253" t="str">
        <f>IF(tbHours[[#This Row],[Employees]]="","",
IF(PTOMode=1,"-",
CHOOSE(PTOMode,
0,
ARU34+IF(ARV34=0,0,1)*IF(hoursMode="Daily",PTOHour-ARX34,PTOHour*260/dPeriods-ARX34),
PTOHour*ARV34-ARX34+ARU34,
ARU34-ARX34)))</f>
        <v/>
      </c>
      <c r="ARZ34" s="224"/>
      <c r="ASA34" s="214"/>
      <c r="ASB34" s="250"/>
      <c r="ASC34" s="253" t="str">
        <f>IF(tbHours[[#This Row],[Employees]]="","",
IF(PTOMode=1,"-",
CHOOSE(PTOMode,
0,
ARY34+IF(ARZ34=0,0,1)*IF(hoursMode="Daily",PTOHour-ASB34,PTOHour*260/dPeriods-ASB34),
PTOHour*ARZ34-ASB34+ARY34,
ARY34-ASB34)))</f>
        <v/>
      </c>
      <c r="ASD34" s="224"/>
      <c r="ASE34" s="214"/>
      <c r="ASF34" s="250"/>
      <c r="ASG34" s="253" t="str">
        <f>IF(tbHours[[#This Row],[Employees]]="","",
IF(PTOMode=1,"-",
CHOOSE(PTOMode,
0,
ASC34+IF(ASD34=0,0,1)*IF(hoursMode="Daily",PTOHour-ASF34,PTOHour*260/dPeriods-ASF34),
PTOHour*ASD34-ASF34+ASC34,
ASC34-ASF34)))</f>
        <v/>
      </c>
      <c r="ASH34" s="224"/>
      <c r="ASI34" s="214"/>
      <c r="ASJ34" s="250"/>
      <c r="ASK34" s="253" t="str">
        <f>IF(tbHours[[#This Row],[Employees]]="","",
IF(PTOMode=1,"-",
CHOOSE(PTOMode,
0,
ASG34+IF(ASH34=0,0,1)*IF(hoursMode="Daily",PTOHour-ASJ34,PTOHour*260/dPeriods-ASJ34),
PTOHour*ASH34-ASJ34+ASG34,
ASG34-ASJ34)))</f>
        <v/>
      </c>
      <c r="ASL34" s="224"/>
      <c r="ASM34" s="214"/>
      <c r="ASN34" s="250"/>
      <c r="ASO34" s="253" t="str">
        <f>IF(tbHours[[#This Row],[Employees]]="","",
IF(PTOMode=1,"-",
CHOOSE(PTOMode,
0,
ASK34+IF(ASL34=0,0,1)*IF(hoursMode="Daily",PTOHour-ASN34,PTOHour*260/dPeriods-ASN34),
PTOHour*ASL34-ASN34+ASK34,
ASK34-ASN34)))</f>
        <v/>
      </c>
      <c r="ASP34" s="224"/>
      <c r="ASQ34" s="214"/>
      <c r="ASR34" s="250"/>
      <c r="ASS34" s="253" t="str">
        <f>IF(tbHours[[#This Row],[Employees]]="","",
IF(PTOMode=1,"-",
CHOOSE(PTOMode,
0,
ASO34+IF(ASP34=0,0,1)*IF(hoursMode="Daily",PTOHour-ASR34,PTOHour*260/dPeriods-ASR34),
PTOHour*ASP34-ASR34+ASO34,
ASO34-ASR34)))</f>
        <v/>
      </c>
      <c r="AST34" s="224"/>
      <c r="ASU34" s="214"/>
      <c r="ASV34" s="250"/>
      <c r="ASW34" s="253" t="str">
        <f>IF(tbHours[[#This Row],[Employees]]="","",
IF(PTOMode=1,"-",
CHOOSE(PTOMode,
0,
ASS34+IF(AST34=0,0,1)*IF(hoursMode="Daily",PTOHour-ASV34,PTOHour*260/dPeriods-ASV34),
PTOHour*AST34-ASV34+ASS34,
ASS34-ASV34)))</f>
        <v/>
      </c>
      <c r="ASX34" s="224"/>
      <c r="ASY34" s="214"/>
      <c r="ASZ34" s="250"/>
      <c r="ATA34" s="253" t="str">
        <f>IF(tbHours[[#This Row],[Employees]]="","",
IF(PTOMode=1,"-",
CHOOSE(PTOMode,
0,
ASW34+IF(ASX34=0,0,1)*IF(hoursMode="Daily",PTOHour-ASZ34,PTOHour*260/dPeriods-ASZ34),
PTOHour*ASX34-ASZ34+ASW34,
ASW34-ASZ34)))</f>
        <v/>
      </c>
      <c r="ATB34" s="224"/>
      <c r="ATC34" s="214"/>
      <c r="ATD34" s="250"/>
      <c r="ATE34" s="253" t="str">
        <f>IF(tbHours[[#This Row],[Employees]]="","",
IF(PTOMode=1,"-",
CHOOSE(PTOMode,
0,
ATA34+IF(ATB34=0,0,1)*IF(hoursMode="Daily",PTOHour-ATD34,PTOHour*260/dPeriods-ATD34),
PTOHour*ATB34-ATD34+ATA34,
ATA34-ATD34)))</f>
        <v/>
      </c>
      <c r="ATF34" s="224"/>
      <c r="ATG34" s="214"/>
      <c r="ATH34" s="250"/>
      <c r="ATI34" s="253" t="str">
        <f>IF(tbHours[[#This Row],[Employees]]="","",
IF(PTOMode=1,"-",
CHOOSE(PTOMode,
0,
ATE34+IF(ATF34=0,0,1)*IF(hoursMode="Daily",PTOHour-ATH34,PTOHour*260/dPeriods-ATH34),
PTOHour*ATF34-ATH34+ATE34,
ATE34-ATH34)))</f>
        <v/>
      </c>
      <c r="ATJ34" s="224"/>
      <c r="ATK34" s="214"/>
      <c r="ATL34" s="250"/>
      <c r="ATM34" s="253" t="str">
        <f>IF(tbHours[[#This Row],[Employees]]="","",
IF(PTOMode=1,"-",
CHOOSE(PTOMode,
0,
ATI34+IF(ATJ34=0,0,1)*IF(hoursMode="Daily",PTOHour-ATL34,PTOHour*260/dPeriods-ATL34),
PTOHour*ATJ34-ATL34+ATI34,
ATI34-ATL34)))</f>
        <v/>
      </c>
      <c r="ATN34" s="224"/>
      <c r="ATO34" s="214"/>
      <c r="ATP34" s="250"/>
      <c r="ATQ34" s="253" t="str">
        <f>IF(tbHours[[#This Row],[Employees]]="","",
IF(PTOMode=1,"-",
CHOOSE(PTOMode,
0,
ATM34+IF(ATN34=0,0,1)*IF(hoursMode="Daily",PTOHour-ATP34,PTOHour*260/dPeriods-ATP34),
PTOHour*ATN34-ATP34+ATM34,
ATM34-ATP34)))</f>
        <v/>
      </c>
      <c r="ATR34" s="224"/>
      <c r="ATS34" s="214"/>
      <c r="ATT34" s="250"/>
      <c r="ATU34" s="253" t="str">
        <f>IF(tbHours[[#This Row],[Employees]]="","",
IF(PTOMode=1,"-",
CHOOSE(PTOMode,
0,
ATQ34+IF(ATR34=0,0,1)*IF(hoursMode="Daily",PTOHour-ATT34,PTOHour*260/dPeriods-ATT34),
PTOHour*ATR34-ATT34+ATQ34,
ATQ34-ATT34)))</f>
        <v/>
      </c>
      <c r="ATV34" s="224"/>
      <c r="ATW34" s="214"/>
      <c r="ATX34" s="250"/>
      <c r="ATY34" s="253" t="str">
        <f>IF(tbHours[[#This Row],[Employees]]="","",
IF(PTOMode=1,"-",
CHOOSE(PTOMode,
0,
ATU34+IF(ATV34=0,0,1)*IF(hoursMode="Daily",PTOHour-ATX34,PTOHour*260/dPeriods-ATX34),
PTOHour*ATV34-ATX34+ATU34,
ATU34-ATX34)))</f>
        <v/>
      </c>
      <c r="ATZ34" s="224"/>
      <c r="AUA34" s="214"/>
      <c r="AUB34" s="250"/>
      <c r="AUC34" s="253" t="str">
        <f>IF(tbHours[[#This Row],[Employees]]="","",
IF(PTOMode=1,"-",
CHOOSE(PTOMode,
0,
ATY34+IF(ATZ34=0,0,1)*IF(hoursMode="Daily",PTOHour-AUB34,PTOHour*260/dPeriods-AUB34),
PTOHour*ATZ34-AUB34+ATY34,
ATY34-AUB34)))</f>
        <v/>
      </c>
      <c r="AUD34" s="224"/>
      <c r="AUE34" s="214"/>
      <c r="AUF34" s="250"/>
      <c r="AUG34" s="253" t="str">
        <f>IF(tbHours[[#This Row],[Employees]]="","",
IF(PTOMode=1,"-",
CHOOSE(PTOMode,
0,
AUC34+IF(AUD34=0,0,1)*IF(hoursMode="Daily",PTOHour-AUF34,PTOHour*260/dPeriods-AUF34),
PTOHour*AUD34-AUF34+AUC34,
AUC34-AUF34)))</f>
        <v/>
      </c>
      <c r="AUH34" s="224"/>
      <c r="AUI34" s="214"/>
      <c r="AUJ34" s="250"/>
      <c r="AUK34" s="253" t="str">
        <f>IF(tbHours[[#This Row],[Employees]]="","",
IF(PTOMode=1,"-",
CHOOSE(PTOMode,
0,
AUG34+IF(AUH34=0,0,1)*IF(hoursMode="Daily",PTOHour-AUJ34,PTOHour*260/dPeriods-AUJ34),
PTOHour*AUH34-AUJ34+AUG34,
AUG34-AUJ34)))</f>
        <v/>
      </c>
      <c r="AUL34" s="224"/>
      <c r="AUM34" s="214"/>
      <c r="AUN34" s="250"/>
      <c r="AUO34" s="253" t="str">
        <f>IF(tbHours[[#This Row],[Employees]]="","",
IF(PTOMode=1,"-",
CHOOSE(PTOMode,
0,
AUK34+IF(AUL34=0,0,1)*IF(hoursMode="Daily",PTOHour-AUN34,PTOHour*260/dPeriods-AUN34),
PTOHour*AUL34-AUN34+AUK34,
AUK34-AUN34)))</f>
        <v/>
      </c>
      <c r="AUP34" s="224"/>
      <c r="AUQ34" s="214"/>
      <c r="AUR34" s="250"/>
      <c r="AUS34" s="253" t="str">
        <f>IF(tbHours[[#This Row],[Employees]]="","",
IF(PTOMode=1,"-",
CHOOSE(PTOMode,
0,
AUO34+IF(AUP34=0,0,1)*IF(hoursMode="Daily",PTOHour-AUR34,PTOHour*260/dPeriods-AUR34),
PTOHour*AUP34-AUR34+AUO34,
AUO34-AUR34)))</f>
        <v/>
      </c>
      <c r="AUT34" s="224"/>
      <c r="AUU34" s="214"/>
      <c r="AUV34" s="250"/>
      <c r="AUW34" s="253" t="str">
        <f>IF(tbHours[[#This Row],[Employees]]="","",
IF(PTOMode=1,"-",
CHOOSE(PTOMode,
0,
AUS34+IF(AUT34=0,0,1)*IF(hoursMode="Daily",PTOHour-AUV34,PTOHour*260/dPeriods-AUV34),
PTOHour*AUT34-AUV34+AUS34,
AUS34-AUV34)))</f>
        <v/>
      </c>
      <c r="AUX34" s="224"/>
      <c r="AUY34" s="214"/>
      <c r="AUZ34" s="250"/>
      <c r="AVA34" s="253" t="str">
        <f>IF(tbHours[[#This Row],[Employees]]="","",
IF(PTOMode=1,"-",
CHOOSE(PTOMode,
0,
AUW34+IF(AUX34=0,0,1)*IF(hoursMode="Daily",PTOHour-AUZ34,PTOHour*260/dPeriods-AUZ34),
PTOHour*AUX34-AUZ34+AUW34,
AUW34-AUZ34)))</f>
        <v/>
      </c>
      <c r="AVB34" s="224"/>
      <c r="AVC34" s="214"/>
      <c r="AVD34" s="250"/>
      <c r="AVE34" s="253" t="str">
        <f>IF(tbHours[[#This Row],[Employees]]="","",
IF(PTOMode=1,"-",
CHOOSE(PTOMode,
0,
AVA34+IF(AVB34=0,0,1)*IF(hoursMode="Daily",PTOHour-AVD34,PTOHour*260/dPeriods-AVD34),
PTOHour*AVB34-AVD34+AVA34,
AVA34-AVD34)))</f>
        <v/>
      </c>
      <c r="AVF34" s="224"/>
      <c r="AVG34" s="214"/>
      <c r="AVH34" s="250"/>
      <c r="AVI34" s="253" t="str">
        <f>IF(tbHours[[#This Row],[Employees]]="","",
IF(PTOMode=1,"-",
CHOOSE(PTOMode,
0,
AVE34+IF(AVF34=0,0,1)*IF(hoursMode="Daily",PTOHour-AVH34,PTOHour*260/dPeriods-AVH34),
PTOHour*AVF34-AVH34+AVE34,
AVE34-AVH34)))</f>
        <v/>
      </c>
      <c r="AVJ34" s="224"/>
      <c r="AVK34" s="214"/>
      <c r="AVL34" s="250"/>
      <c r="AVM34" s="253" t="str">
        <f>IF(tbHours[[#This Row],[Employees]]="","",
IF(PTOMode=1,"-",
CHOOSE(PTOMode,
0,
AVI34+IF(AVJ34=0,0,1)*IF(hoursMode="Daily",PTOHour-AVL34,PTOHour*260/dPeriods-AVL34),
PTOHour*AVJ34-AVL34+AVI34,
AVI34-AVL34)))</f>
        <v/>
      </c>
      <c r="AVN34" s="224"/>
      <c r="AVO34" s="214"/>
      <c r="AVP34" s="250"/>
      <c r="AVQ34" s="253" t="str">
        <f>IF(tbHours[[#This Row],[Employees]]="","",
IF(PTOMode=1,"-",
CHOOSE(PTOMode,
0,
AVM34+IF(AVN34=0,0,1)*IF(hoursMode="Daily",PTOHour-AVP34,PTOHour*260/dPeriods-AVP34),
PTOHour*AVN34-AVP34+AVM34,
AVM34-AVP34)))</f>
        <v/>
      </c>
      <c r="AVR34" s="224"/>
      <c r="AVS34" s="214"/>
      <c r="AVT34" s="250"/>
      <c r="AVU34" s="253" t="str">
        <f>IF(tbHours[[#This Row],[Employees]]="","",
IF(PTOMode=1,"-",
CHOOSE(PTOMode,
0,
AVQ34+IF(AVR34=0,0,1)*IF(hoursMode="Daily",PTOHour-AVT34,PTOHour*260/dPeriods-AVT34),
PTOHour*AVR34-AVT34+AVQ34,
AVQ34-AVT34)))</f>
        <v/>
      </c>
      <c r="AVV34" s="224"/>
      <c r="AVW34" s="214"/>
      <c r="AVX34" s="250"/>
      <c r="AVY34" s="253" t="str">
        <f>IF(tbHours[[#This Row],[Employees]]="","",
IF(PTOMode=1,"-",
CHOOSE(PTOMode,
0,
AVU34+IF(AVV34=0,0,1)*IF(hoursMode="Daily",PTOHour-AVX34,PTOHour*260/dPeriods-AVX34),
PTOHour*AVV34-AVX34+AVU34,
AVU34-AVX34)))</f>
        <v/>
      </c>
      <c r="AVZ34" s="224"/>
      <c r="AWA34" s="214"/>
      <c r="AWB34" s="250"/>
      <c r="AWC34" s="253" t="str">
        <f>IF(tbHours[[#This Row],[Employees]]="","",
IF(PTOMode=1,"-",
CHOOSE(PTOMode,
0,
AVY34+IF(AVZ34=0,0,1)*IF(hoursMode="Daily",PTOHour-AWB34,PTOHour*260/dPeriods-AWB34),
PTOHour*AVZ34-AWB34+AVY34,
AVY34-AWB34)))</f>
        <v/>
      </c>
      <c r="AWD34" s="224"/>
      <c r="AWE34" s="214"/>
      <c r="AWF34" s="250"/>
      <c r="AWG34" s="253" t="str">
        <f>IF(tbHours[[#This Row],[Employees]]="","",
IF(PTOMode=1,"-",
CHOOSE(PTOMode,
0,
AWC34+IF(AWD34=0,0,1)*IF(hoursMode="Daily",PTOHour-AWF34,PTOHour*260/dPeriods-AWF34),
PTOHour*AWD34-AWF34+AWC34,
AWC34-AWF34)))</f>
        <v/>
      </c>
      <c r="AWH34" s="224"/>
      <c r="AWI34" s="214"/>
      <c r="AWJ34" s="250"/>
      <c r="AWK34" s="253" t="str">
        <f>IF(tbHours[[#This Row],[Employees]]="","",
IF(PTOMode=1,"-",
CHOOSE(PTOMode,
0,
AWG34+IF(AWH34=0,0,1)*IF(hoursMode="Daily",PTOHour-AWJ34,PTOHour*260/dPeriods-AWJ34),
PTOHour*AWH34-AWJ34+AWG34,
AWG34-AWJ34)))</f>
        <v/>
      </c>
      <c r="AWL34" s="224"/>
      <c r="AWM34" s="214"/>
      <c r="AWN34" s="250"/>
      <c r="AWO34" s="253" t="str">
        <f>IF(tbHours[[#This Row],[Employees]]="","",
IF(PTOMode=1,"-",
CHOOSE(PTOMode,
0,
AWK34+IF(AWL34=0,0,1)*IF(hoursMode="Daily",PTOHour-AWN34,PTOHour*260/dPeriods-AWN34),
PTOHour*AWL34-AWN34+AWK34,
AWK34-AWN34)))</f>
        <v/>
      </c>
      <c r="AWP34" s="224"/>
      <c r="AWQ34" s="214"/>
      <c r="AWR34" s="250"/>
      <c r="AWS34" s="253" t="str">
        <f>IF(tbHours[[#This Row],[Employees]]="","",
IF(PTOMode=1,"-",
CHOOSE(PTOMode,
0,
AWO34+IF(AWP34=0,0,1)*IF(hoursMode="Daily",PTOHour-AWR34,PTOHour*260/dPeriods-AWR34),
PTOHour*AWP34-AWR34+AWO34,
AWO34-AWR34)))</f>
        <v/>
      </c>
      <c r="AWT34" s="224"/>
      <c r="AWU34" s="214"/>
      <c r="AWV34" s="250"/>
      <c r="AWW34" s="253" t="str">
        <f>IF(tbHours[[#This Row],[Employees]]="","",
IF(PTOMode=1,"-",
CHOOSE(PTOMode,
0,
AWS34+IF(AWT34=0,0,1)*IF(hoursMode="Daily",PTOHour-AWV34,PTOHour*260/dPeriods-AWV34),
PTOHour*AWT34-AWV34+AWS34,
AWS34-AWV34)))</f>
        <v/>
      </c>
      <c r="AWX34" s="224"/>
      <c r="AWY34" s="214"/>
      <c r="AWZ34" s="250"/>
      <c r="AXA34" s="253" t="str">
        <f>IF(tbHours[[#This Row],[Employees]]="","",
IF(PTOMode=1,"-",
CHOOSE(PTOMode,
0,
AWW34+IF(AWX34=0,0,1)*IF(hoursMode="Daily",PTOHour-AWZ34,PTOHour*260/dPeriods-AWZ34),
PTOHour*AWX34-AWZ34+AWW34,
AWW34-AWZ34)))</f>
        <v/>
      </c>
      <c r="AXB34" s="224"/>
      <c r="AXC34" s="214"/>
      <c r="AXD34" s="250"/>
      <c r="AXE34" s="253" t="str">
        <f>IF(tbHours[[#This Row],[Employees]]="","",
IF(PTOMode=1,"-",
CHOOSE(PTOMode,
0,
AXA34+IF(AXB34=0,0,1)*IF(hoursMode="Daily",PTOHour-AXD34,PTOHour*260/dPeriods-AXD34),
PTOHour*AXB34-AXD34+AXA34,
AXA34-AXD34)))</f>
        <v/>
      </c>
      <c r="AXF34" s="224"/>
      <c r="AXG34" s="214"/>
      <c r="AXH34" s="250"/>
      <c r="AXI34" s="253" t="str">
        <f>IF(tbHours[[#This Row],[Employees]]="","",
IF(PTOMode=1,"-",
CHOOSE(PTOMode,
0,
AXE34+IF(AXF34=0,0,1)*IF(hoursMode="Daily",PTOHour-AXH34,PTOHour*260/dPeriods-AXH34),
PTOHour*AXF34-AXH34+AXE34,
AXE34-AXH34)))</f>
        <v/>
      </c>
      <c r="AXJ34" s="224"/>
      <c r="AXK34" s="214"/>
      <c r="AXL34" s="250"/>
      <c r="AXM34" s="253" t="str">
        <f>IF(tbHours[[#This Row],[Employees]]="","",
IF(PTOMode=1,"-",
CHOOSE(PTOMode,
0,
AXI34+IF(AXJ34=0,0,1)*IF(hoursMode="Daily",PTOHour-AXL34,PTOHour*260/dPeriods-AXL34),
PTOHour*AXJ34-AXL34+AXI34,
AXI34-AXL34)))</f>
        <v/>
      </c>
      <c r="AXN34" s="224"/>
      <c r="AXO34" s="214"/>
      <c r="AXP34" s="250"/>
      <c r="AXQ34" s="253" t="str">
        <f>IF(tbHours[[#This Row],[Employees]]="","",
IF(PTOMode=1,"-",
CHOOSE(PTOMode,
0,
AXM34+IF(AXN34=0,0,1)*IF(hoursMode="Daily",PTOHour-AXP34,PTOHour*260/dPeriods-AXP34),
PTOHour*AXN34-AXP34+AXM34,
AXM34-AXP34)))</f>
        <v/>
      </c>
      <c r="AXR34" s="224"/>
      <c r="AXS34" s="214"/>
      <c r="AXT34" s="250"/>
      <c r="AXU34" s="253" t="str">
        <f>IF(tbHours[[#This Row],[Employees]]="","",
IF(PTOMode=1,"-",
CHOOSE(PTOMode,
0,
AXQ34+IF(AXR34=0,0,1)*IF(hoursMode="Daily",PTOHour-AXT34,PTOHour*260/dPeriods-AXT34),
PTOHour*AXR34-AXT34+AXQ34,
AXQ34-AXT34)))</f>
        <v/>
      </c>
      <c r="AXV34" s="224"/>
      <c r="AXW34" s="214"/>
      <c r="AXX34" s="250"/>
      <c r="AXY34" s="253" t="str">
        <f>IF(tbHours[[#This Row],[Employees]]="","",
IF(PTOMode=1,"-",
CHOOSE(PTOMode,
0,
AXU34+IF(AXV34=0,0,1)*IF(hoursMode="Daily",PTOHour-AXX34,PTOHour*260/dPeriods-AXX34),
PTOHour*AXV34-AXX34+AXU34,
AXU34-AXX34)))</f>
        <v/>
      </c>
      <c r="AXZ34" s="224"/>
      <c r="AYA34" s="214"/>
      <c r="AYB34" s="250"/>
      <c r="AYC34" s="253" t="str">
        <f>IF(tbHours[[#This Row],[Employees]]="","",
IF(PTOMode=1,"-",
CHOOSE(PTOMode,
0,
AXY34+IF(AXZ34=0,0,1)*IF(hoursMode="Daily",PTOHour-AYB34,PTOHour*260/dPeriods-AYB34),
PTOHour*AXZ34-AYB34+AXY34,
AXY34-AYB34)))</f>
        <v/>
      </c>
      <c r="AYD34" s="224"/>
      <c r="AYE34" s="214"/>
      <c r="AYF34" s="250"/>
      <c r="AYG34" s="253" t="str">
        <f>IF(tbHours[[#This Row],[Employees]]="","",
IF(PTOMode=1,"-",
CHOOSE(PTOMode,
0,
AYC34+IF(AYD34=0,0,1)*IF(hoursMode="Daily",PTOHour-AYF34,PTOHour*260/dPeriods-AYF34),
PTOHour*AYD34-AYF34+AYC34,
AYC34-AYF34)))</f>
        <v/>
      </c>
      <c r="AYH34" s="224"/>
      <c r="AYI34" s="214"/>
      <c r="AYJ34" s="250"/>
      <c r="AYK34" s="253" t="str">
        <f>IF(tbHours[[#This Row],[Employees]]="","",
IF(PTOMode=1,"-",
CHOOSE(PTOMode,
0,
AYG34+IF(AYH34=0,0,1)*IF(hoursMode="Daily",PTOHour-AYJ34,PTOHour*260/dPeriods-AYJ34),
PTOHour*AYH34-AYJ34+AYG34,
AYG34-AYJ34)))</f>
        <v/>
      </c>
      <c r="AYL34" s="224"/>
      <c r="AYM34" s="214"/>
      <c r="AYN34" s="250"/>
      <c r="AYO34" s="253" t="str">
        <f>IF(tbHours[[#This Row],[Employees]]="","",
IF(PTOMode=1,"-",
CHOOSE(PTOMode,
0,
AYK34+IF(AYL34=0,0,1)*IF(hoursMode="Daily",PTOHour-AYN34,PTOHour*260/dPeriods-AYN34),
PTOHour*AYL34-AYN34+AYK34,
AYK34-AYN34)))</f>
        <v/>
      </c>
      <c r="AYP34" s="224"/>
      <c r="AYQ34" s="214"/>
      <c r="AYR34" s="250"/>
      <c r="AYS34" s="253" t="str">
        <f>IF(tbHours[[#This Row],[Employees]]="","",
IF(PTOMode=1,"-",
CHOOSE(PTOMode,
0,
AYO34+IF(AYP34=0,0,1)*IF(hoursMode="Daily",PTOHour-AYR34,PTOHour*260/dPeriods-AYR34),
PTOHour*AYP34-AYR34+AYO34,
AYO34-AYR34)))</f>
        <v/>
      </c>
      <c r="AYT34" s="224"/>
      <c r="AYU34" s="214"/>
      <c r="AYV34" s="250"/>
      <c r="AYW34" s="253" t="str">
        <f>IF(tbHours[[#This Row],[Employees]]="","",
IF(PTOMode=1,"-",
CHOOSE(PTOMode,
0,
AYS34+IF(AYT34=0,0,1)*IF(hoursMode="Daily",PTOHour-AYV34,PTOHour*260/dPeriods-AYV34),
PTOHour*AYT34-AYV34+AYS34,
AYS34-AYV34)))</f>
        <v/>
      </c>
      <c r="AYX34" s="224"/>
      <c r="AYY34" s="214"/>
      <c r="AYZ34" s="250"/>
      <c r="AZA34" s="253" t="str">
        <f>IF(tbHours[[#This Row],[Employees]]="","",
IF(PTOMode=1,"-",
CHOOSE(PTOMode,
0,
AYW34+IF(AYX34=0,0,1)*IF(hoursMode="Daily",PTOHour-AYZ34,PTOHour*260/dPeriods-AYZ34),
PTOHour*AYX34-AYZ34+AYW34,
AYW34-AYZ34)))</f>
        <v/>
      </c>
      <c r="AZB34" s="224"/>
      <c r="AZC34" s="214"/>
      <c r="AZD34" s="250"/>
      <c r="AZE34" s="253" t="str">
        <f>IF(tbHours[[#This Row],[Employees]]="","",
IF(PTOMode=1,"-",
CHOOSE(PTOMode,
0,
AZA34+IF(AZB34=0,0,1)*IF(hoursMode="Daily",PTOHour-AZD34,PTOHour*260/dPeriods-AZD34),
PTOHour*AZB34-AZD34+AZA34,
AZA34-AZD34)))</f>
        <v/>
      </c>
      <c r="AZF34" s="224"/>
      <c r="AZG34" s="214"/>
      <c r="AZH34" s="250"/>
      <c r="AZI34" s="253" t="str">
        <f>IF(tbHours[[#This Row],[Employees]]="","",
IF(PTOMode=1,"-",
CHOOSE(PTOMode,
0,
AZE34+IF(AZF34=0,0,1)*IF(hoursMode="Daily",PTOHour-AZH34,PTOHour*260/dPeriods-AZH34),
PTOHour*AZF34-AZH34+AZE34,
AZE34-AZH34)))</f>
        <v/>
      </c>
      <c r="AZJ34" s="224"/>
      <c r="AZK34" s="214"/>
      <c r="AZL34" s="250"/>
      <c r="AZM34" s="253" t="str">
        <f>IF(tbHours[[#This Row],[Employees]]="","",
IF(PTOMode=1,"-",
CHOOSE(PTOMode,
0,
AZI34+IF(AZJ34=0,0,1)*IF(hoursMode="Daily",PTOHour-AZL34,PTOHour*260/dPeriods-AZL34),
PTOHour*AZJ34-AZL34+AZI34,
AZI34-AZL34)))</f>
        <v/>
      </c>
      <c r="AZN34" s="224"/>
      <c r="AZO34" s="214"/>
      <c r="AZP34" s="250"/>
      <c r="AZQ34" s="253" t="str">
        <f>IF(tbHours[[#This Row],[Employees]]="","",
IF(PTOMode=1,"-",
CHOOSE(PTOMode,
0,
AZM34+IF(AZN34=0,0,1)*IF(hoursMode="Daily",PTOHour-AZP34,PTOHour*260/dPeriods-AZP34),
PTOHour*AZN34-AZP34+AZM34,
AZM34-AZP34)))</f>
        <v/>
      </c>
      <c r="AZR34" s="224"/>
      <c r="AZS34" s="214"/>
      <c r="AZT34" s="250"/>
      <c r="AZU34" s="253" t="str">
        <f>IF(tbHours[[#This Row],[Employees]]="","",
IF(PTOMode=1,"-",
CHOOSE(PTOMode,
0,
AZQ34+IF(AZR34=0,0,1)*IF(hoursMode="Daily",PTOHour-AZT34,PTOHour*260/dPeriods-AZT34),
PTOHour*AZR34-AZT34+AZQ34,
AZQ34-AZT34)))</f>
        <v/>
      </c>
      <c r="AZV34" s="224"/>
      <c r="AZW34" s="214"/>
      <c r="AZX34" s="250"/>
      <c r="AZY34" s="253" t="str">
        <f>IF(tbHours[[#This Row],[Employees]]="","",
IF(PTOMode=1,"-",
CHOOSE(PTOMode,
0,
AZU34+IF(AZV34=0,0,1)*IF(hoursMode="Daily",PTOHour-AZX34,PTOHour*260/dPeriods-AZX34),
PTOHour*AZV34-AZX34+AZU34,
AZU34-AZX34)))</f>
        <v/>
      </c>
      <c r="AZZ34" s="224"/>
      <c r="BAA34" s="214"/>
      <c r="BAB34" s="250"/>
      <c r="BAC34" s="253" t="str">
        <f>IF(tbHours[[#This Row],[Employees]]="","",
IF(PTOMode=1,"-",
CHOOSE(PTOMode,
0,
AZY34+IF(AZZ34=0,0,1)*IF(hoursMode="Daily",PTOHour-BAB34,PTOHour*260/dPeriods-BAB34),
PTOHour*AZZ34-BAB34+AZY34,
AZY34-BAB34)))</f>
        <v/>
      </c>
      <c r="BAD34" s="224"/>
      <c r="BAE34" s="214"/>
      <c r="BAF34" s="250"/>
      <c r="BAG34" s="253" t="str">
        <f>IF(tbHours[[#This Row],[Employees]]="","",
IF(PTOMode=1,"-",
CHOOSE(PTOMode,
0,
BAC34+IF(BAD34=0,0,1)*IF(hoursMode="Daily",PTOHour-BAF34,PTOHour*260/dPeriods-BAF34),
PTOHour*BAD34-BAF34+BAC34,
BAC34-BAF34)))</f>
        <v/>
      </c>
      <c r="BAH34" s="224"/>
      <c r="BAI34" s="214"/>
      <c r="BAJ34" s="250"/>
      <c r="BAK34" s="253" t="str">
        <f>IF(tbHours[[#This Row],[Employees]]="","",
IF(PTOMode=1,"-",
CHOOSE(PTOMode,
0,
BAG34+IF(BAH34=0,0,1)*IF(hoursMode="Daily",PTOHour-BAJ34,PTOHour*260/dPeriods-BAJ34),
PTOHour*BAH34-BAJ34+BAG34,
BAG34-BAJ34)))</f>
        <v/>
      </c>
      <c r="BAL34" s="224"/>
      <c r="BAM34" s="214"/>
      <c r="BAN34" s="250"/>
      <c r="BAO34" s="253" t="str">
        <f>IF(tbHours[[#This Row],[Employees]]="","",
IF(PTOMode=1,"-",
CHOOSE(PTOMode,
0,
BAK34+IF(BAL34=0,0,1)*IF(hoursMode="Daily",PTOHour-BAN34,PTOHour*260/dPeriods-BAN34),
PTOHour*BAL34-BAN34+BAK34,
BAK34-BAN34)))</f>
        <v/>
      </c>
      <c r="BAP34" s="224"/>
      <c r="BAQ34" s="214"/>
      <c r="BAR34" s="250"/>
      <c r="BAS34" s="253" t="str">
        <f>IF(tbHours[[#This Row],[Employees]]="","",
IF(PTOMode=1,"-",
CHOOSE(PTOMode,
0,
BAO34+IF(BAP34=0,0,1)*IF(hoursMode="Daily",PTOHour-BAR34,PTOHour*260/dPeriods-BAR34),
PTOHour*BAP34-BAR34+BAO34,
BAO34-BAR34)))</f>
        <v/>
      </c>
      <c r="BAT34" s="224"/>
      <c r="BAU34" s="214"/>
      <c r="BAV34" s="250"/>
      <c r="BAW34" s="253" t="str">
        <f>IF(tbHours[[#This Row],[Employees]]="","",
IF(PTOMode=1,"-",
CHOOSE(PTOMode,
0,
BAS34+IF(BAT34=0,0,1)*IF(hoursMode="Daily",PTOHour-BAV34,PTOHour*260/dPeriods-BAV34),
PTOHour*BAT34-BAV34+BAS34,
BAS34-BAV34)))</f>
        <v/>
      </c>
      <c r="BAX34" s="224"/>
      <c r="BAY34" s="214"/>
      <c r="BAZ34" s="250"/>
      <c r="BBA34" s="253" t="str">
        <f>IF(tbHours[[#This Row],[Employees]]="","",
IF(PTOMode=1,"-",
CHOOSE(PTOMode,
0,
BAW34+IF(BAX34=0,0,1)*IF(hoursMode="Daily",PTOHour-BAZ34,PTOHour*260/dPeriods-BAZ34),
PTOHour*BAX34-BAZ34+BAW34,
BAW34-BAZ34)))</f>
        <v/>
      </c>
      <c r="BBB34" s="224"/>
      <c r="BBC34" s="214"/>
      <c r="BBD34" s="250"/>
      <c r="BBE34" s="253" t="str">
        <f>IF(tbHours[[#This Row],[Employees]]="","",
IF(PTOMode=1,"-",
CHOOSE(PTOMode,
0,
BBA34+IF(BBB34=0,0,1)*IF(hoursMode="Daily",PTOHour-BBD34,PTOHour*260/dPeriods-BBD34),
PTOHour*BBB34-BBD34+BBA34,
BBA34-BBD34)))</f>
        <v/>
      </c>
      <c r="BBF34" s="224"/>
      <c r="BBG34" s="214"/>
      <c r="BBH34" s="250"/>
      <c r="BBI34" s="253" t="str">
        <f>IF(tbHours[[#This Row],[Employees]]="","",
IF(PTOMode=1,"-",
CHOOSE(PTOMode,
0,
BBE34+IF(BBF34=0,0,1)*IF(hoursMode="Daily",PTOHour-BBH34,PTOHour*260/dPeriods-BBH34),
PTOHour*BBF34-BBH34+BBE34,
BBE34-BBH34)))</f>
        <v/>
      </c>
      <c r="BBJ34" s="224"/>
      <c r="BBK34" s="214"/>
      <c r="BBL34" s="250"/>
      <c r="BBM34" s="253" t="str">
        <f>IF(tbHours[[#This Row],[Employees]]="","",
IF(PTOMode=1,"-",
CHOOSE(PTOMode,
0,
BBI34+IF(BBJ34=0,0,1)*IF(hoursMode="Daily",PTOHour-BBL34,PTOHour*260/dPeriods-BBL34),
PTOHour*BBJ34-BBL34+BBI34,
BBI34-BBL34)))</f>
        <v/>
      </c>
      <c r="BBN34" s="224"/>
      <c r="BBO34" s="214"/>
      <c r="BBP34" s="250"/>
      <c r="BBQ34" s="253" t="str">
        <f>IF(tbHours[[#This Row],[Employees]]="","",
IF(PTOMode=1,"-",
CHOOSE(PTOMode,
0,
BBM34+IF(BBN34=0,0,1)*IF(hoursMode="Daily",PTOHour-BBP34,PTOHour*260/dPeriods-BBP34),
PTOHour*BBN34-BBP34+BBM34,
BBM34-BBP34)))</f>
        <v/>
      </c>
      <c r="BBR34" s="224"/>
      <c r="BBS34" s="214"/>
      <c r="BBT34" s="250"/>
      <c r="BBU34" s="253" t="str">
        <f>IF(tbHours[[#This Row],[Employees]]="","",
IF(PTOMode=1,"-",
CHOOSE(PTOMode,
0,
BBQ34+IF(BBR34=0,0,1)*IF(hoursMode="Daily",PTOHour-BBT34,PTOHour*260/dPeriods-BBT34),
PTOHour*BBR34-BBT34+BBQ34,
BBQ34-BBT34)))</f>
        <v/>
      </c>
      <c r="BBV34" s="224"/>
      <c r="BBW34" s="214"/>
      <c r="BBX34" s="250"/>
      <c r="BBY34" s="253" t="str">
        <f>IF(tbHours[[#This Row],[Employees]]="","",
IF(PTOMode=1,"-",
CHOOSE(PTOMode,
0,
BBU34+IF(BBV34=0,0,1)*IF(hoursMode="Daily",PTOHour-BBX34,PTOHour*260/dPeriods-BBX34),
PTOHour*BBV34-BBX34+BBU34,
BBU34-BBX34)))</f>
        <v/>
      </c>
      <c r="BBZ34" s="224"/>
      <c r="BCA34" s="214"/>
      <c r="BCB34" s="250"/>
      <c r="BCC34" s="253" t="str">
        <f>IF(tbHours[[#This Row],[Employees]]="","",
IF(PTOMode=1,"-",
CHOOSE(PTOMode,
0,
BBY34+IF(BBZ34=0,0,1)*IF(hoursMode="Daily",PTOHour-BCB34,PTOHour*260/dPeriods-BCB34),
PTOHour*BBZ34-BCB34+BBY34,
BBY34-BCB34)))</f>
        <v/>
      </c>
      <c r="BCD34" s="224"/>
      <c r="BCE34" s="214"/>
      <c r="BCF34" s="250"/>
      <c r="BCG34" s="253" t="str">
        <f>IF(tbHours[[#This Row],[Employees]]="","",
IF(PTOMode=1,"-",
CHOOSE(PTOMode,
0,
BCC34+IF(BCD34=0,0,1)*IF(hoursMode="Daily",PTOHour-BCF34,PTOHour*260/dPeriods-BCF34),
PTOHour*BCD34-BCF34+BCC34,
BCC34-BCF34)))</f>
        <v/>
      </c>
      <c r="BCH34" s="224"/>
      <c r="BCI34" s="214"/>
      <c r="BCJ34" s="250"/>
      <c r="BCK34" s="253" t="str">
        <f>IF(tbHours[[#This Row],[Employees]]="","",
IF(PTOMode=1,"-",
CHOOSE(PTOMode,
0,
BCG34+IF(BCH34=0,0,1)*IF(hoursMode="Daily",PTOHour-BCJ34,PTOHour*260/dPeriods-BCJ34),
PTOHour*BCH34-BCJ34+BCG34,
BCG34-BCJ34)))</f>
        <v/>
      </c>
      <c r="BCL34" s="224"/>
      <c r="BCM34" s="214"/>
      <c r="BCN34" s="250"/>
      <c r="BCO34" s="253" t="str">
        <f>IF(tbHours[[#This Row],[Employees]]="","",
IF(PTOMode=1,"-",
CHOOSE(PTOMode,
0,
BCK34+IF(BCL34=0,0,1)*IF(hoursMode="Daily",PTOHour-BCN34,PTOHour*260/dPeriods-BCN34),
PTOHour*BCL34-BCN34+BCK34,
BCK34-BCN34)))</f>
        <v/>
      </c>
      <c r="BCP34" s="224"/>
      <c r="BCQ34" s="214"/>
      <c r="BCR34" s="250"/>
      <c r="BCS34" s="253" t="str">
        <f>IF(tbHours[[#This Row],[Employees]]="","",
IF(PTOMode=1,"-",
CHOOSE(PTOMode,
0,
BCO34+IF(BCP34=0,0,1)*IF(hoursMode="Daily",PTOHour-BCR34,PTOHour*260/dPeriods-BCR34),
PTOHour*BCP34-BCR34+BCO34,
BCO34-BCR34)))</f>
        <v/>
      </c>
      <c r="BCT34" s="224"/>
      <c r="BCU34" s="214"/>
      <c r="BCV34" s="250"/>
      <c r="BCW34" s="253" t="str">
        <f>IF(tbHours[[#This Row],[Employees]]="","",
IF(PTOMode=1,"-",
CHOOSE(PTOMode,
0,
BCS34+IF(BCT34=0,0,1)*IF(hoursMode="Daily",PTOHour-BCV34,PTOHour*260/dPeriods-BCV34),
PTOHour*BCT34-BCV34+BCS34,
BCS34-BCV34)))</f>
        <v/>
      </c>
      <c r="BCX34" s="224"/>
      <c r="BCY34" s="214"/>
      <c r="BCZ34" s="250"/>
      <c r="BDA34" s="253" t="str">
        <f>IF(tbHours[[#This Row],[Employees]]="","",
IF(PTOMode=1,"-",
CHOOSE(PTOMode,
0,
BCW34+IF(BCX34=0,0,1)*IF(hoursMode="Daily",PTOHour-BCZ34,PTOHour*260/dPeriods-BCZ34),
PTOHour*BCX34-BCZ34+BCW34,
BCW34-BCZ34)))</f>
        <v/>
      </c>
      <c r="BDB34" s="224"/>
      <c r="BDC34" s="214"/>
      <c r="BDD34" s="250"/>
      <c r="BDE34" s="253" t="str">
        <f>IF(tbHours[[#This Row],[Employees]]="","",
IF(PTOMode=1,"-",
CHOOSE(PTOMode,
0,
BDA34+IF(BDB34=0,0,1)*IF(hoursMode="Daily",PTOHour-BDD34,PTOHour*260/dPeriods-BDD34),
PTOHour*BDB34-BDD34+BDA34,
BDA34-BDD34)))</f>
        <v/>
      </c>
      <c r="BDF34" s="224"/>
      <c r="BDG34" s="214"/>
      <c r="BDH34" s="250"/>
      <c r="BDI34" s="253" t="str">
        <f>IF(tbHours[[#This Row],[Employees]]="","",
IF(PTOMode=1,"-",
CHOOSE(PTOMode,
0,
BDE34+IF(BDF34=0,0,1)*IF(hoursMode="Daily",PTOHour-BDH34,PTOHour*260/dPeriods-BDH34),
PTOHour*BDF34-BDH34+BDE34,
BDE34-BDH34)))</f>
        <v/>
      </c>
      <c r="BDJ34" s="224"/>
      <c r="BDK34" s="214"/>
      <c r="BDL34" s="250"/>
      <c r="BDM34" s="253" t="str">
        <f>IF(tbHours[[#This Row],[Employees]]="","",
IF(PTOMode=1,"-",
CHOOSE(PTOMode,
0,
BDI34+IF(BDJ34=0,0,1)*IF(hoursMode="Daily",PTOHour-BDL34,PTOHour*260/dPeriods-BDL34),
PTOHour*BDJ34-BDL34+BDI34,
BDI34-BDL34)))</f>
        <v/>
      </c>
    </row>
    <row r="35" spans="6:1469" ht="19.95" customHeight="1" x14ac:dyDescent="0.3">
      <c r="F35" s="128" t="str" cm="1">
        <f t="array" ref="F35">IF(INDEX(listEmployees,ROW(tbHours[[#This Row],[Employees]])-ROW(tbHours[[#Headers],[Employees]]))="","",INDEX(listEmployees,ROW(tbHours[[#This Row],[Employees]])-ROW(tbHours[[#Headers],[Employees]])))</f>
        <v/>
      </c>
      <c r="G35" s="132" t="str" cm="1">
        <f t="array" ref="G35">IF(tbHours[[#This Row],[Employees]]="","",INDEX(tbEmployee[IncomeBase],ROW(tbHours[[#This Row],[Employees]])-ROW(tbHours[[#Headers],[Employees]])))</f>
        <v/>
      </c>
      <c r="H35" s="133" t="str" cm="1">
        <f t="array" ref="H35">IF(tbHours[[#This Row],[Employees]]="","",IFERROR(INDEX(tbEmployee[RegularHours],ROW(tbHours[[#This Row],[Employees]])-ROW(tbHours[[#Headers],[Employees]]))/dMulti,40/dMulti))</f>
        <v/>
      </c>
      <c r="I35" s="110"/>
      <c r="J35" s="85"/>
      <c r="K35" s="85"/>
      <c r="L35" s="220"/>
      <c r="M35" s="252" t="str">
        <f>IF(tbHours[[#This Row],[Employees]]="","",
IF(PTOMode=1,"-",
CHOOSE(PTOMode,
0,
IF(J35=0,0,1)*IF(hoursMode="Daily",PTOHour-L35,PTOHour*260/dPeriods-L35),
PTOHour*J35-L35,
PTOHour-L35)))</f>
        <v/>
      </c>
      <c r="N35" s="224"/>
      <c r="O35" s="85"/>
      <c r="P35" s="220"/>
      <c r="Q35" s="253" t="str">
        <f>IF(tbHours[[#This Row],[Employees]]="","",
IF(PTOMode=1,"-",
CHOOSE(PTOMode,
0,
M35+IF(N35=0,0,1)*IF(hoursMode="Daily",PTOHour-P35,PTOHour*260/dPeriods-P35),
PTOHour*N35-P35+M35,
M35-P35)))</f>
        <v/>
      </c>
      <c r="R35" s="224"/>
      <c r="S35" s="214"/>
      <c r="T35" s="250"/>
      <c r="U35" s="253" t="str">
        <f>IF(tbHours[[#This Row],[Employees]]="","",
IF(PTOMode=1,"-",
CHOOSE(PTOMode,
0,
Q35+IF(R35=0,0,1)*IF(hoursMode="Daily",PTOHour-T35,PTOHour*260/dPeriods-T35),
PTOHour*R35-T35+Q35,
Q35-T35)))</f>
        <v/>
      </c>
      <c r="V35" s="224"/>
      <c r="W35" s="214"/>
      <c r="X35" s="250"/>
      <c r="Y35" s="253" t="str">
        <f>IF(tbHours[[#This Row],[Employees]]="","",
IF(PTOMode=1,"-",
CHOOSE(PTOMode,
0,
U35+IF(V35=0,0,1)*IF(hoursMode="Daily",PTOHour-X35,PTOHour*260/dPeriods-X35),
PTOHour*V35-X35+U35,
U35-X35)))</f>
        <v/>
      </c>
      <c r="Z35" s="224"/>
      <c r="AA35" s="214"/>
      <c r="AB35" s="250"/>
      <c r="AC35" s="253" t="str">
        <f>IF(tbHours[[#This Row],[Employees]]="","",
IF(PTOMode=1,"-",
CHOOSE(PTOMode,
0,
Y35+IF(Z35=0,0,1)*IF(hoursMode="Daily",PTOHour-AB35,PTOHour*260/dPeriods-AB35),
PTOHour*Z35-AB35+Y35,
Y35-AB35)))</f>
        <v/>
      </c>
      <c r="AD35" s="224"/>
      <c r="AE35" s="214"/>
      <c r="AF35" s="250"/>
      <c r="AG35" s="253" t="str">
        <f>IF(tbHours[[#This Row],[Employees]]="","",
IF(PTOMode=1,"-",
CHOOSE(PTOMode,
0,
AC35+IF(AD35=0,0,1)*IF(hoursMode="Daily",PTOHour-AF35,PTOHour*260/dPeriods-AF35),
PTOHour*AD35-AF35+AC35,
AC35-AF35)))</f>
        <v/>
      </c>
      <c r="AH35" s="224"/>
      <c r="AI35" s="214"/>
      <c r="AJ35" s="250"/>
      <c r="AK35" s="253" t="str">
        <f>IF(tbHours[[#This Row],[Employees]]="","",
IF(PTOMode=1,"-",
CHOOSE(PTOMode,
0,
AG35+IF(AH35=0,0,1)*IF(hoursMode="Daily",PTOHour-AJ35,PTOHour*260/dPeriods-AJ35),
PTOHour*AH35-AJ35+AG35,
AG35-AJ35)))</f>
        <v/>
      </c>
      <c r="AL35" s="224"/>
      <c r="AM35" s="214"/>
      <c r="AN35" s="250"/>
      <c r="AO35" s="253" t="str">
        <f>IF(tbHours[[#This Row],[Employees]]="","",
IF(PTOMode=1,"-",
CHOOSE(PTOMode,
0,
AK35+IF(AL35=0,0,1)*IF(hoursMode="Daily",PTOHour-AN35,PTOHour*260/dPeriods-AN35),
PTOHour*AL35-AN35+AK35,
AK35-AN35)))</f>
        <v/>
      </c>
      <c r="AP35" s="224"/>
      <c r="AQ35" s="214"/>
      <c r="AR35" s="250"/>
      <c r="AS35" s="253" t="str">
        <f>IF(tbHours[[#This Row],[Employees]]="","",
IF(PTOMode=1,"-",
CHOOSE(PTOMode,
0,
AO35+IF(AP35=0,0,1)*IF(hoursMode="Daily",PTOHour-AR35,PTOHour*260/dPeriods-AR35),
PTOHour*AP35-AR35+AO35,
AO35-AR35)))</f>
        <v/>
      </c>
      <c r="AT35" s="224"/>
      <c r="AU35" s="214"/>
      <c r="AV35" s="250"/>
      <c r="AW35" s="253" t="str">
        <f>IF(tbHours[[#This Row],[Employees]]="","",
IF(PTOMode=1,"-",
CHOOSE(PTOMode,
0,
AS35+IF(AT35=0,0,1)*IF(hoursMode="Daily",PTOHour-AV35,PTOHour*260/dPeriods-AV35),
PTOHour*AT35-AV35+AS35,
AS35-AV35)))</f>
        <v/>
      </c>
      <c r="AX35" s="224"/>
      <c r="AY35" s="214"/>
      <c r="AZ35" s="250"/>
      <c r="BA35" s="253" t="str">
        <f>IF(tbHours[[#This Row],[Employees]]="","",
IF(PTOMode=1,"-",
CHOOSE(PTOMode,
0,
AW35+IF(AX35=0,0,1)*IF(hoursMode="Daily",PTOHour-AZ35,PTOHour*260/dPeriods-AZ35),
PTOHour*AX35-AZ35+AW35,
AW35-AZ35)))</f>
        <v/>
      </c>
      <c r="BB35" s="224"/>
      <c r="BC35" s="214"/>
      <c r="BD35" s="250"/>
      <c r="BE35" s="253" t="str">
        <f>IF(tbHours[[#This Row],[Employees]]="","",
IF(PTOMode=1,"-",
CHOOSE(PTOMode,
0,
BA35+IF(BB35=0,0,1)*IF(hoursMode="Daily",PTOHour-BD35,PTOHour*260/dPeriods-BD35),
PTOHour*BB35-BD35+BA35,
BA35-BD35)))</f>
        <v/>
      </c>
      <c r="BF35" s="224"/>
      <c r="BG35" s="214"/>
      <c r="BH35" s="250"/>
      <c r="BI35" s="253" t="str">
        <f>IF(tbHours[[#This Row],[Employees]]="","",
IF(PTOMode=1,"-",
CHOOSE(PTOMode,
0,
BE35+IF(BF35=0,0,1)*IF(hoursMode="Daily",PTOHour-BH35,PTOHour*260/dPeriods-BH35),
PTOHour*BF35-BH35+BE35,
BE35-BH35)))</f>
        <v/>
      </c>
      <c r="BJ35" s="224"/>
      <c r="BK35" s="214"/>
      <c r="BL35" s="250"/>
      <c r="BM35" s="253" t="str">
        <f>IF(tbHours[[#This Row],[Employees]]="","",
IF(PTOMode=1,"-",
CHOOSE(PTOMode,
0,
BI35+IF(BJ35=0,0,1)*IF(hoursMode="Daily",PTOHour-BL35,PTOHour*260/dPeriods-BL35),
PTOHour*BJ35-BL35+BI35,
BI35-BL35)))</f>
        <v/>
      </c>
      <c r="BN35" s="224"/>
      <c r="BO35" s="214"/>
      <c r="BP35" s="250"/>
      <c r="BQ35" s="253" t="str">
        <f>IF(tbHours[[#This Row],[Employees]]="","",
IF(PTOMode=1,"-",
CHOOSE(PTOMode,
0,
BM35+IF(BN35=0,0,1)*IF(hoursMode="Daily",PTOHour-BP35,PTOHour*260/dPeriods-BP35),
PTOHour*BN35-BP35+BM35,
BM35-BP35)))</f>
        <v/>
      </c>
      <c r="BR35" s="224"/>
      <c r="BS35" s="214"/>
      <c r="BT35" s="250"/>
      <c r="BU35" s="253" t="str">
        <f>IF(tbHours[[#This Row],[Employees]]="","",
IF(PTOMode=1,"-",
CHOOSE(PTOMode,
0,
BQ35+IF(BR35=0,0,1)*IF(hoursMode="Daily",PTOHour-BT35,PTOHour*260/dPeriods-BT35),
PTOHour*BR35-BT35+BQ35,
BQ35-BT35)))</f>
        <v/>
      </c>
      <c r="BV35" s="224"/>
      <c r="BW35" s="214"/>
      <c r="BX35" s="250"/>
      <c r="BY35" s="253" t="str">
        <f>IF(tbHours[[#This Row],[Employees]]="","",
IF(PTOMode=1,"-",
CHOOSE(PTOMode,
0,
BU35+IF(BV35=0,0,1)*IF(hoursMode="Daily",PTOHour-BX35,PTOHour*260/dPeriods-BX35),
PTOHour*BV35-BX35+BU35,
BU35-BX35)))</f>
        <v/>
      </c>
      <c r="BZ35" s="224"/>
      <c r="CA35" s="214"/>
      <c r="CB35" s="250"/>
      <c r="CC35" s="253" t="str">
        <f>IF(tbHours[[#This Row],[Employees]]="","",
IF(PTOMode=1,"-",
CHOOSE(PTOMode,
0,
BY35+IF(BZ35=0,0,1)*IF(hoursMode="Daily",PTOHour-CB35,PTOHour*260/dPeriods-CB35),
PTOHour*BZ35-CB35+BY35,
BY35-CB35)))</f>
        <v/>
      </c>
      <c r="CD35" s="224"/>
      <c r="CE35" s="214"/>
      <c r="CF35" s="250"/>
      <c r="CG35" s="253" t="str">
        <f>IF(tbHours[[#This Row],[Employees]]="","",
IF(PTOMode=1,"-",
CHOOSE(PTOMode,
0,
CC35+IF(CD35=0,0,1)*IF(hoursMode="Daily",PTOHour-CF35,PTOHour*260/dPeriods-CF35),
PTOHour*CD35-CF35+CC35,
CC35-CF35)))</f>
        <v/>
      </c>
      <c r="CH35" s="224"/>
      <c r="CI35" s="214"/>
      <c r="CJ35" s="250"/>
      <c r="CK35" s="253" t="str">
        <f>IF(tbHours[[#This Row],[Employees]]="","",
IF(PTOMode=1,"-",
CHOOSE(PTOMode,
0,
CG35+IF(CH35=0,0,1)*IF(hoursMode="Daily",PTOHour-CJ35,PTOHour*260/dPeriods-CJ35),
PTOHour*CH35-CJ35+CG35,
CG35-CJ35)))</f>
        <v/>
      </c>
      <c r="CL35" s="224"/>
      <c r="CM35" s="214"/>
      <c r="CN35" s="250"/>
      <c r="CO35" s="253" t="str">
        <f>IF(tbHours[[#This Row],[Employees]]="","",
IF(PTOMode=1,"-",
CHOOSE(PTOMode,
0,
CK35+IF(CL35=0,0,1)*IF(hoursMode="Daily",PTOHour-CN35,PTOHour*260/dPeriods-CN35),
PTOHour*CL35-CN35+CK35,
CK35-CN35)))</f>
        <v/>
      </c>
      <c r="CP35" s="224"/>
      <c r="CQ35" s="214"/>
      <c r="CR35" s="250"/>
      <c r="CS35" s="253" t="str">
        <f>IF(tbHours[[#This Row],[Employees]]="","",
IF(PTOMode=1,"-",
CHOOSE(PTOMode,
0,
CO35+IF(CP35=0,0,1)*IF(hoursMode="Daily",PTOHour-CR35,PTOHour*260/dPeriods-CR35),
PTOHour*CP35-CR35+CO35,
CO35-CR35)))</f>
        <v/>
      </c>
      <c r="CT35" s="224"/>
      <c r="CU35" s="214"/>
      <c r="CV35" s="250"/>
      <c r="CW35" s="253" t="str">
        <f>IF(tbHours[[#This Row],[Employees]]="","",
IF(PTOMode=1,"-",
CHOOSE(PTOMode,
0,
CS35+IF(CT35=0,0,1)*IF(hoursMode="Daily",PTOHour-CV35,PTOHour*260/dPeriods-CV35),
PTOHour*CT35-CV35+CS35,
CS35-CV35)))</f>
        <v/>
      </c>
      <c r="CX35" s="224"/>
      <c r="CY35" s="214"/>
      <c r="CZ35" s="250"/>
      <c r="DA35" s="253" t="str">
        <f>IF(tbHours[[#This Row],[Employees]]="","",
IF(PTOMode=1,"-",
CHOOSE(PTOMode,
0,
CW35+IF(CX35=0,0,1)*IF(hoursMode="Daily",PTOHour-CZ35,PTOHour*260/dPeriods-CZ35),
PTOHour*CX35-CZ35+CW35,
CW35-CZ35)))</f>
        <v/>
      </c>
      <c r="DB35" s="224"/>
      <c r="DC35" s="214"/>
      <c r="DD35" s="250"/>
      <c r="DE35" s="253" t="str">
        <f>IF(tbHours[[#This Row],[Employees]]="","",
IF(PTOMode=1,"-",
CHOOSE(PTOMode,
0,
DA35+IF(DB35=0,0,1)*IF(hoursMode="Daily",PTOHour-DD35,PTOHour*260/dPeriods-DD35),
PTOHour*DB35-DD35+DA35,
DA35-DD35)))</f>
        <v/>
      </c>
      <c r="DF35" s="224"/>
      <c r="DG35" s="214"/>
      <c r="DH35" s="250"/>
      <c r="DI35" s="253" t="str">
        <f>IF(tbHours[[#This Row],[Employees]]="","",
IF(PTOMode=1,"-",
CHOOSE(PTOMode,
0,
DE35+IF(DF35=0,0,1)*IF(hoursMode="Daily",PTOHour-DH35,PTOHour*260/dPeriods-DH35),
PTOHour*DF35-DH35+DE35,
DE35-DH35)))</f>
        <v/>
      </c>
      <c r="DJ35" s="224"/>
      <c r="DK35" s="214"/>
      <c r="DL35" s="250"/>
      <c r="DM35" s="253" t="str">
        <f>IF(tbHours[[#This Row],[Employees]]="","",
IF(PTOMode=1,"-",
CHOOSE(PTOMode,
0,
DI35+IF(DJ35=0,0,1)*IF(hoursMode="Daily",PTOHour-DL35,PTOHour*260/dPeriods-DL35),
PTOHour*DJ35-DL35+DI35,
DI35-DL35)))</f>
        <v/>
      </c>
      <c r="DN35" s="224"/>
      <c r="DO35" s="214"/>
      <c r="DP35" s="250"/>
      <c r="DQ35" s="253" t="str">
        <f>IF(tbHours[[#This Row],[Employees]]="","",
IF(PTOMode=1,"-",
CHOOSE(PTOMode,
0,
DM35+IF(DN35=0,0,1)*IF(hoursMode="Daily",PTOHour-DP35,PTOHour*260/dPeriods-DP35),
PTOHour*DN35-DP35+DM35,
DM35-DP35)))</f>
        <v/>
      </c>
      <c r="DR35" s="224"/>
      <c r="DS35" s="214"/>
      <c r="DT35" s="250"/>
      <c r="DU35" s="253" t="str">
        <f>IF(tbHours[[#This Row],[Employees]]="","",
IF(PTOMode=1,"-",
CHOOSE(PTOMode,
0,
DQ35+IF(DR35=0,0,1)*IF(hoursMode="Daily",PTOHour-DT35,PTOHour*260/dPeriods-DT35),
PTOHour*DR35-DT35+DQ35,
DQ35-DT35)))</f>
        <v/>
      </c>
      <c r="DV35" s="224"/>
      <c r="DW35" s="214"/>
      <c r="DX35" s="250"/>
      <c r="DY35" s="253" t="str">
        <f>IF(tbHours[[#This Row],[Employees]]="","",
IF(PTOMode=1,"-",
CHOOSE(PTOMode,
0,
DU35+IF(DV35=0,0,1)*IF(hoursMode="Daily",PTOHour-DX35,PTOHour*260/dPeriods-DX35),
PTOHour*DV35-DX35+DU35,
DU35-DX35)))</f>
        <v/>
      </c>
      <c r="DZ35" s="224"/>
      <c r="EA35" s="214"/>
      <c r="EB35" s="250"/>
      <c r="EC35" s="253" t="str">
        <f>IF(tbHours[[#This Row],[Employees]]="","",
IF(PTOMode=1,"-",
CHOOSE(PTOMode,
0,
DY35+IF(DZ35=0,0,1)*IF(hoursMode="Daily",PTOHour-EB35,PTOHour*260/dPeriods-EB35),
PTOHour*DZ35-EB35+DY35,
DY35-EB35)))</f>
        <v/>
      </c>
      <c r="ED35" s="224"/>
      <c r="EE35" s="214"/>
      <c r="EF35" s="250"/>
      <c r="EG35" s="253" t="str">
        <f>IF(tbHours[[#This Row],[Employees]]="","",
IF(PTOMode=1,"-",
CHOOSE(PTOMode,
0,
EC35+IF(ED35=0,0,1)*IF(hoursMode="Daily",PTOHour-EF35,PTOHour*260/dPeriods-EF35),
PTOHour*ED35-EF35+EC35,
EC35-EF35)))</f>
        <v/>
      </c>
      <c r="EH35" s="224"/>
      <c r="EI35" s="214"/>
      <c r="EJ35" s="250"/>
      <c r="EK35" s="253" t="str">
        <f>IF(tbHours[[#This Row],[Employees]]="","",
IF(PTOMode=1,"-",
CHOOSE(PTOMode,
0,
EG35+IF(EH35=0,0,1)*IF(hoursMode="Daily",PTOHour-EJ35,PTOHour*260/dPeriods-EJ35),
PTOHour*EH35-EJ35+EG35,
EG35-EJ35)))</f>
        <v/>
      </c>
      <c r="EL35" s="224"/>
      <c r="EM35" s="214"/>
      <c r="EN35" s="250"/>
      <c r="EO35" s="253" t="str">
        <f>IF(tbHours[[#This Row],[Employees]]="","",
IF(PTOMode=1,"-",
CHOOSE(PTOMode,
0,
EK35+IF(EL35=0,0,1)*IF(hoursMode="Daily",PTOHour-EN35,PTOHour*260/dPeriods-EN35),
PTOHour*EL35-EN35+EK35,
EK35-EN35)))</f>
        <v/>
      </c>
      <c r="EP35" s="224"/>
      <c r="EQ35" s="214"/>
      <c r="ER35" s="250"/>
      <c r="ES35" s="253" t="str">
        <f>IF(tbHours[[#This Row],[Employees]]="","",
IF(PTOMode=1,"-",
CHOOSE(PTOMode,
0,
EO35+IF(EP35=0,0,1)*IF(hoursMode="Daily",PTOHour-ER35,PTOHour*260/dPeriods-ER35),
PTOHour*EP35-ER35+EO35,
EO35-ER35)))</f>
        <v/>
      </c>
      <c r="ET35" s="224"/>
      <c r="EU35" s="214"/>
      <c r="EV35" s="250"/>
      <c r="EW35" s="253" t="str">
        <f>IF(tbHours[[#This Row],[Employees]]="","",
IF(PTOMode=1,"-",
CHOOSE(PTOMode,
0,
ES35+IF(ET35=0,0,1)*IF(hoursMode="Daily",PTOHour-EV35,PTOHour*260/dPeriods-EV35),
PTOHour*ET35-EV35+ES35,
ES35-EV35)))</f>
        <v/>
      </c>
      <c r="EX35" s="224"/>
      <c r="EY35" s="214"/>
      <c r="EZ35" s="250"/>
      <c r="FA35" s="253" t="str">
        <f>IF(tbHours[[#This Row],[Employees]]="","",
IF(PTOMode=1,"-",
CHOOSE(PTOMode,
0,
EW35+IF(EX35=0,0,1)*IF(hoursMode="Daily",PTOHour-EZ35,PTOHour*260/dPeriods-EZ35),
PTOHour*EX35-EZ35+EW35,
EW35-EZ35)))</f>
        <v/>
      </c>
      <c r="FB35" s="224"/>
      <c r="FC35" s="214"/>
      <c r="FD35" s="250"/>
      <c r="FE35" s="253" t="str">
        <f>IF(tbHours[[#This Row],[Employees]]="","",
IF(PTOMode=1,"-",
CHOOSE(PTOMode,
0,
FA35+IF(FB35=0,0,1)*IF(hoursMode="Daily",PTOHour-FD35,PTOHour*260/dPeriods-FD35),
PTOHour*FB35-FD35+FA35,
FA35-FD35)))</f>
        <v/>
      </c>
      <c r="FF35" s="224"/>
      <c r="FG35" s="214"/>
      <c r="FH35" s="250"/>
      <c r="FI35" s="253" t="str">
        <f>IF(tbHours[[#This Row],[Employees]]="","",
IF(PTOMode=1,"-",
CHOOSE(PTOMode,
0,
FE35+IF(FF35=0,0,1)*IF(hoursMode="Daily",PTOHour-FH35,PTOHour*260/dPeriods-FH35),
PTOHour*FF35-FH35+FE35,
FE35-FH35)))</f>
        <v/>
      </c>
      <c r="FJ35" s="224"/>
      <c r="FK35" s="214"/>
      <c r="FL35" s="250"/>
      <c r="FM35" s="253" t="str">
        <f>IF(tbHours[[#This Row],[Employees]]="","",
IF(PTOMode=1,"-",
CHOOSE(PTOMode,
0,
FI35+IF(FJ35=0,0,1)*IF(hoursMode="Daily",PTOHour-FL35,PTOHour*260/dPeriods-FL35),
PTOHour*FJ35-FL35+FI35,
FI35-FL35)))</f>
        <v/>
      </c>
      <c r="FN35" s="224"/>
      <c r="FO35" s="214"/>
      <c r="FP35" s="250"/>
      <c r="FQ35" s="253" t="str">
        <f>IF(tbHours[[#This Row],[Employees]]="","",
IF(PTOMode=1,"-",
CHOOSE(PTOMode,
0,
FM35+IF(FN35=0,0,1)*IF(hoursMode="Daily",PTOHour-FP35,PTOHour*260/dPeriods-FP35),
PTOHour*FN35-FP35+FM35,
FM35-FP35)))</f>
        <v/>
      </c>
      <c r="FR35" s="224"/>
      <c r="FS35" s="214"/>
      <c r="FT35" s="250"/>
      <c r="FU35" s="253" t="str">
        <f>IF(tbHours[[#This Row],[Employees]]="","",
IF(PTOMode=1,"-",
CHOOSE(PTOMode,
0,
FQ35+IF(FR35=0,0,1)*IF(hoursMode="Daily",PTOHour-FT35,PTOHour*260/dPeriods-FT35),
PTOHour*FR35-FT35+FQ35,
FQ35-FT35)))</f>
        <v/>
      </c>
      <c r="FV35" s="224"/>
      <c r="FW35" s="214"/>
      <c r="FX35" s="250"/>
      <c r="FY35" s="253" t="str">
        <f>IF(tbHours[[#This Row],[Employees]]="","",
IF(PTOMode=1,"-",
CHOOSE(PTOMode,
0,
FU35+IF(FV35=0,0,1)*IF(hoursMode="Daily",PTOHour-FX35,PTOHour*260/dPeriods-FX35),
PTOHour*FV35-FX35+FU35,
FU35-FX35)))</f>
        <v/>
      </c>
      <c r="FZ35" s="224"/>
      <c r="GA35" s="214"/>
      <c r="GB35" s="250"/>
      <c r="GC35" s="253" t="str">
        <f>IF(tbHours[[#This Row],[Employees]]="","",
IF(PTOMode=1,"-",
CHOOSE(PTOMode,
0,
FY35+IF(FZ35=0,0,1)*IF(hoursMode="Daily",PTOHour-GB35,PTOHour*260/dPeriods-GB35),
PTOHour*FZ35-GB35+FY35,
FY35-GB35)))</f>
        <v/>
      </c>
      <c r="GD35" s="224"/>
      <c r="GE35" s="214"/>
      <c r="GF35" s="250"/>
      <c r="GG35" s="253" t="str">
        <f>IF(tbHours[[#This Row],[Employees]]="","",
IF(PTOMode=1,"-",
CHOOSE(PTOMode,
0,
GC35+IF(GD35=0,0,1)*IF(hoursMode="Daily",PTOHour-GF35,PTOHour*260/dPeriods-GF35),
PTOHour*GD35-GF35+GC35,
GC35-GF35)))</f>
        <v/>
      </c>
      <c r="GH35" s="224"/>
      <c r="GI35" s="214"/>
      <c r="GJ35" s="250"/>
      <c r="GK35" s="253" t="str">
        <f>IF(tbHours[[#This Row],[Employees]]="","",
IF(PTOMode=1,"-",
CHOOSE(PTOMode,
0,
GG35+IF(GH35=0,0,1)*IF(hoursMode="Daily",PTOHour-GJ35,PTOHour*260/dPeriods-GJ35),
PTOHour*GH35-GJ35+GG35,
GG35-GJ35)))</f>
        <v/>
      </c>
      <c r="GL35" s="224"/>
      <c r="GM35" s="214"/>
      <c r="GN35" s="250"/>
      <c r="GO35" s="253" t="str">
        <f>IF(tbHours[[#This Row],[Employees]]="","",
IF(PTOMode=1,"-",
CHOOSE(PTOMode,
0,
GK35+IF(GL35=0,0,1)*IF(hoursMode="Daily",PTOHour-GN35,PTOHour*260/dPeriods-GN35),
PTOHour*GL35-GN35+GK35,
GK35-GN35)))</f>
        <v/>
      </c>
      <c r="GP35" s="224"/>
      <c r="GQ35" s="214"/>
      <c r="GR35" s="250"/>
      <c r="GS35" s="253" t="str">
        <f>IF(tbHours[[#This Row],[Employees]]="","",
IF(PTOMode=1,"-",
CHOOSE(PTOMode,
0,
GO35+IF(GP35=0,0,1)*IF(hoursMode="Daily",PTOHour-GR35,PTOHour*260/dPeriods-GR35),
PTOHour*GP35-GR35+GO35,
GO35-GR35)))</f>
        <v/>
      </c>
      <c r="GT35" s="224"/>
      <c r="GU35" s="214"/>
      <c r="GV35" s="250"/>
      <c r="GW35" s="253" t="str">
        <f>IF(tbHours[[#This Row],[Employees]]="","",
IF(PTOMode=1,"-",
CHOOSE(PTOMode,
0,
GS35+IF(GT35=0,0,1)*IF(hoursMode="Daily",PTOHour-GV35,PTOHour*260/dPeriods-GV35),
PTOHour*GT35-GV35+GS35,
GS35-GV35)))</f>
        <v/>
      </c>
      <c r="GX35" s="224"/>
      <c r="GY35" s="214"/>
      <c r="GZ35" s="250"/>
      <c r="HA35" s="253" t="str">
        <f>IF(tbHours[[#This Row],[Employees]]="","",
IF(PTOMode=1,"-",
CHOOSE(PTOMode,
0,
GW35+IF(GX35=0,0,1)*IF(hoursMode="Daily",PTOHour-GZ35,PTOHour*260/dPeriods-GZ35),
PTOHour*GX35-GZ35+GW35,
GW35-GZ35)))</f>
        <v/>
      </c>
      <c r="HB35" s="224"/>
      <c r="HC35" s="214"/>
      <c r="HD35" s="250"/>
      <c r="HE35" s="253" t="str">
        <f>IF(tbHours[[#This Row],[Employees]]="","",
IF(PTOMode=1,"-",
CHOOSE(PTOMode,
0,
HA35+IF(HB35=0,0,1)*IF(hoursMode="Daily",PTOHour-HD35,PTOHour*260/dPeriods-HD35),
PTOHour*HB35-HD35+HA35,
HA35-HD35)))</f>
        <v/>
      </c>
      <c r="HF35" s="224"/>
      <c r="HG35" s="214"/>
      <c r="HH35" s="250"/>
      <c r="HI35" s="253" t="str">
        <f>IF(tbHours[[#This Row],[Employees]]="","",
IF(PTOMode=1,"-",
CHOOSE(PTOMode,
0,
HE35+IF(HF35=0,0,1)*IF(hoursMode="Daily",PTOHour-HH35,PTOHour*260/dPeriods-HH35),
PTOHour*HF35-HH35+HE35,
HE35-HH35)))</f>
        <v/>
      </c>
      <c r="HJ35" s="224"/>
      <c r="HK35" s="214"/>
      <c r="HL35" s="250"/>
      <c r="HM35" s="253" t="str">
        <f>IF(tbHours[[#This Row],[Employees]]="","",
IF(PTOMode=1,"-",
CHOOSE(PTOMode,
0,
HI35+IF(HJ35=0,0,1)*IF(hoursMode="Daily",PTOHour-HL35,PTOHour*260/dPeriods-HL35),
PTOHour*HJ35-HL35+HI35,
HI35-HL35)))</f>
        <v/>
      </c>
      <c r="HN35" s="224"/>
      <c r="HO35" s="214"/>
      <c r="HP35" s="250"/>
      <c r="HQ35" s="253" t="str">
        <f>IF(tbHours[[#This Row],[Employees]]="","",
IF(PTOMode=1,"-",
CHOOSE(PTOMode,
0,
HM35+IF(HN35=0,0,1)*IF(hoursMode="Daily",PTOHour-HP35,PTOHour*260/dPeriods-HP35),
PTOHour*HN35-HP35+HM35,
HM35-HP35)))</f>
        <v/>
      </c>
      <c r="HR35" s="224"/>
      <c r="HS35" s="214"/>
      <c r="HT35" s="250"/>
      <c r="HU35" s="253" t="str">
        <f>IF(tbHours[[#This Row],[Employees]]="","",
IF(PTOMode=1,"-",
CHOOSE(PTOMode,
0,
HQ35+IF(HR35=0,0,1)*IF(hoursMode="Daily",PTOHour-HT35,PTOHour*260/dPeriods-HT35),
PTOHour*HR35-HT35+HQ35,
HQ35-HT35)))</f>
        <v/>
      </c>
      <c r="HV35" s="224"/>
      <c r="HW35" s="214"/>
      <c r="HX35" s="250"/>
      <c r="HY35" s="253" t="str">
        <f>IF(tbHours[[#This Row],[Employees]]="","",
IF(PTOMode=1,"-",
CHOOSE(PTOMode,
0,
HU35+IF(HV35=0,0,1)*IF(hoursMode="Daily",PTOHour-HX35,PTOHour*260/dPeriods-HX35),
PTOHour*HV35-HX35+HU35,
HU35-HX35)))</f>
        <v/>
      </c>
      <c r="HZ35" s="224"/>
      <c r="IA35" s="214"/>
      <c r="IB35" s="250"/>
      <c r="IC35" s="253" t="str">
        <f>IF(tbHours[[#This Row],[Employees]]="","",
IF(PTOMode=1,"-",
CHOOSE(PTOMode,
0,
HY35+IF(HZ35=0,0,1)*IF(hoursMode="Daily",PTOHour-IB35,PTOHour*260/dPeriods-IB35),
PTOHour*HZ35-IB35+HY35,
HY35-IB35)))</f>
        <v/>
      </c>
      <c r="ID35" s="224"/>
      <c r="IE35" s="214"/>
      <c r="IF35" s="250"/>
      <c r="IG35" s="253" t="str">
        <f>IF(tbHours[[#This Row],[Employees]]="","",
IF(PTOMode=1,"-",
CHOOSE(PTOMode,
0,
IC35+IF(ID35=0,0,1)*IF(hoursMode="Daily",PTOHour-IF35,PTOHour*260/dPeriods-IF35),
PTOHour*ID35-IF35+IC35,
IC35-IF35)))</f>
        <v/>
      </c>
      <c r="IH35" s="224"/>
      <c r="II35" s="214"/>
      <c r="IJ35" s="250"/>
      <c r="IK35" s="253" t="str">
        <f>IF(tbHours[[#This Row],[Employees]]="","",
IF(PTOMode=1,"-",
CHOOSE(PTOMode,
0,
IG35+IF(IH35=0,0,1)*IF(hoursMode="Daily",PTOHour-IJ35,PTOHour*260/dPeriods-IJ35),
PTOHour*IH35-IJ35+IG35,
IG35-IJ35)))</f>
        <v/>
      </c>
      <c r="IL35" s="224"/>
      <c r="IM35" s="214"/>
      <c r="IN35" s="250"/>
      <c r="IO35" s="253" t="str">
        <f>IF(tbHours[[#This Row],[Employees]]="","",
IF(PTOMode=1,"-",
CHOOSE(PTOMode,
0,
IK35+IF(IL35=0,0,1)*IF(hoursMode="Daily",PTOHour-IN35,PTOHour*260/dPeriods-IN35),
PTOHour*IL35-IN35+IK35,
IK35-IN35)))</f>
        <v/>
      </c>
      <c r="IP35" s="224"/>
      <c r="IQ35" s="214"/>
      <c r="IR35" s="250"/>
      <c r="IS35" s="253" t="str">
        <f>IF(tbHours[[#This Row],[Employees]]="","",
IF(PTOMode=1,"-",
CHOOSE(PTOMode,
0,
IO35+IF(IP35=0,0,1)*IF(hoursMode="Daily",PTOHour-IR35,PTOHour*260/dPeriods-IR35),
PTOHour*IP35-IR35+IO35,
IO35-IR35)))</f>
        <v/>
      </c>
      <c r="IT35" s="224"/>
      <c r="IU35" s="214"/>
      <c r="IV35" s="250"/>
      <c r="IW35" s="253" t="str">
        <f>IF(tbHours[[#This Row],[Employees]]="","",
IF(PTOMode=1,"-",
CHOOSE(PTOMode,
0,
IS35+IF(IT35=0,0,1)*IF(hoursMode="Daily",PTOHour-IV35,PTOHour*260/dPeriods-IV35),
PTOHour*IT35-IV35+IS35,
IS35-IV35)))</f>
        <v/>
      </c>
      <c r="IX35" s="224"/>
      <c r="IY35" s="214"/>
      <c r="IZ35" s="250"/>
      <c r="JA35" s="253" t="str">
        <f>IF(tbHours[[#This Row],[Employees]]="","",
IF(PTOMode=1,"-",
CHOOSE(PTOMode,
0,
IW35+IF(IX35=0,0,1)*IF(hoursMode="Daily",PTOHour-IZ35,PTOHour*260/dPeriods-IZ35),
PTOHour*IX35-IZ35+IW35,
IW35-IZ35)))</f>
        <v/>
      </c>
      <c r="JB35" s="224"/>
      <c r="JC35" s="214"/>
      <c r="JD35" s="250"/>
      <c r="JE35" s="253" t="str">
        <f>IF(tbHours[[#This Row],[Employees]]="","",
IF(PTOMode=1,"-",
CHOOSE(PTOMode,
0,
JA35+IF(JB35=0,0,1)*IF(hoursMode="Daily",PTOHour-JD35,PTOHour*260/dPeriods-JD35),
PTOHour*JB35-JD35+JA35,
JA35-JD35)))</f>
        <v/>
      </c>
      <c r="JF35" s="224"/>
      <c r="JG35" s="214"/>
      <c r="JH35" s="250"/>
      <c r="JI35" s="253" t="str">
        <f>IF(tbHours[[#This Row],[Employees]]="","",
IF(PTOMode=1,"-",
CHOOSE(PTOMode,
0,
JE35+IF(JF35=0,0,1)*IF(hoursMode="Daily",PTOHour-JH35,PTOHour*260/dPeriods-JH35),
PTOHour*JF35-JH35+JE35,
JE35-JH35)))</f>
        <v/>
      </c>
      <c r="JJ35" s="224"/>
      <c r="JK35" s="214"/>
      <c r="JL35" s="250"/>
      <c r="JM35" s="253" t="str">
        <f>IF(tbHours[[#This Row],[Employees]]="","",
IF(PTOMode=1,"-",
CHOOSE(PTOMode,
0,
JI35+IF(JJ35=0,0,1)*IF(hoursMode="Daily",PTOHour-JL35,PTOHour*260/dPeriods-JL35),
PTOHour*JJ35-JL35+JI35,
JI35-JL35)))</f>
        <v/>
      </c>
      <c r="JN35" s="224"/>
      <c r="JO35" s="214"/>
      <c r="JP35" s="250"/>
      <c r="JQ35" s="253" t="str">
        <f>IF(tbHours[[#This Row],[Employees]]="","",
IF(PTOMode=1,"-",
CHOOSE(PTOMode,
0,
JM35+IF(JN35=0,0,1)*IF(hoursMode="Daily",PTOHour-JP35,PTOHour*260/dPeriods-JP35),
PTOHour*JN35-JP35+JM35,
JM35-JP35)))</f>
        <v/>
      </c>
      <c r="JR35" s="224"/>
      <c r="JS35" s="214"/>
      <c r="JT35" s="250"/>
      <c r="JU35" s="253" t="str">
        <f>IF(tbHours[[#This Row],[Employees]]="","",
IF(PTOMode=1,"-",
CHOOSE(PTOMode,
0,
JQ35+IF(JR35=0,0,1)*IF(hoursMode="Daily",PTOHour-JT35,PTOHour*260/dPeriods-JT35),
PTOHour*JR35-JT35+JQ35,
JQ35-JT35)))</f>
        <v/>
      </c>
      <c r="JV35" s="224"/>
      <c r="JW35" s="214"/>
      <c r="JX35" s="250"/>
      <c r="JY35" s="253" t="str">
        <f>IF(tbHours[[#This Row],[Employees]]="","",
IF(PTOMode=1,"-",
CHOOSE(PTOMode,
0,
JU35+IF(JV35=0,0,1)*IF(hoursMode="Daily",PTOHour-JX35,PTOHour*260/dPeriods-JX35),
PTOHour*JV35-JX35+JU35,
JU35-JX35)))</f>
        <v/>
      </c>
      <c r="JZ35" s="224"/>
      <c r="KA35" s="214"/>
      <c r="KB35" s="250"/>
      <c r="KC35" s="253" t="str">
        <f>IF(tbHours[[#This Row],[Employees]]="","",
IF(PTOMode=1,"-",
CHOOSE(PTOMode,
0,
JY35+IF(JZ35=0,0,1)*IF(hoursMode="Daily",PTOHour-KB35,PTOHour*260/dPeriods-KB35),
PTOHour*JZ35-KB35+JY35,
JY35-KB35)))</f>
        <v/>
      </c>
      <c r="KD35" s="224"/>
      <c r="KE35" s="214"/>
      <c r="KF35" s="250"/>
      <c r="KG35" s="253" t="str">
        <f>IF(tbHours[[#This Row],[Employees]]="","",
IF(PTOMode=1,"-",
CHOOSE(PTOMode,
0,
KC35+IF(KD35=0,0,1)*IF(hoursMode="Daily",PTOHour-KF35,PTOHour*260/dPeriods-KF35),
PTOHour*KD35-KF35+KC35,
KC35-KF35)))</f>
        <v/>
      </c>
      <c r="KH35" s="224"/>
      <c r="KI35" s="214"/>
      <c r="KJ35" s="250"/>
      <c r="KK35" s="253" t="str">
        <f>IF(tbHours[[#This Row],[Employees]]="","",
IF(PTOMode=1,"-",
CHOOSE(PTOMode,
0,
KG35+IF(KH35=0,0,1)*IF(hoursMode="Daily",PTOHour-KJ35,PTOHour*260/dPeriods-KJ35),
PTOHour*KH35-KJ35+KG35,
KG35-KJ35)))</f>
        <v/>
      </c>
      <c r="KL35" s="224"/>
      <c r="KM35" s="214"/>
      <c r="KN35" s="250"/>
      <c r="KO35" s="253" t="str">
        <f>IF(tbHours[[#This Row],[Employees]]="","",
IF(PTOMode=1,"-",
CHOOSE(PTOMode,
0,
KK35+IF(KL35=0,0,1)*IF(hoursMode="Daily",PTOHour-KN35,PTOHour*260/dPeriods-KN35),
PTOHour*KL35-KN35+KK35,
KK35-KN35)))</f>
        <v/>
      </c>
      <c r="KP35" s="224"/>
      <c r="KQ35" s="214"/>
      <c r="KR35" s="250"/>
      <c r="KS35" s="253" t="str">
        <f>IF(tbHours[[#This Row],[Employees]]="","",
IF(PTOMode=1,"-",
CHOOSE(PTOMode,
0,
KO35+IF(KP35=0,0,1)*IF(hoursMode="Daily",PTOHour-KR35,PTOHour*260/dPeriods-KR35),
PTOHour*KP35-KR35+KO35,
KO35-KR35)))</f>
        <v/>
      </c>
      <c r="KT35" s="224"/>
      <c r="KU35" s="214"/>
      <c r="KV35" s="250"/>
      <c r="KW35" s="253" t="str">
        <f>IF(tbHours[[#This Row],[Employees]]="","",
IF(PTOMode=1,"-",
CHOOSE(PTOMode,
0,
KS35+IF(KT35=0,0,1)*IF(hoursMode="Daily",PTOHour-KV35,PTOHour*260/dPeriods-KV35),
PTOHour*KT35-KV35+KS35,
KS35-KV35)))</f>
        <v/>
      </c>
      <c r="KX35" s="224"/>
      <c r="KY35" s="214"/>
      <c r="KZ35" s="250"/>
      <c r="LA35" s="253" t="str">
        <f>IF(tbHours[[#This Row],[Employees]]="","",
IF(PTOMode=1,"-",
CHOOSE(PTOMode,
0,
KW35+IF(KX35=0,0,1)*IF(hoursMode="Daily",PTOHour-KZ35,PTOHour*260/dPeriods-KZ35),
PTOHour*KX35-KZ35+KW35,
KW35-KZ35)))</f>
        <v/>
      </c>
      <c r="LB35" s="224"/>
      <c r="LC35" s="214"/>
      <c r="LD35" s="250"/>
      <c r="LE35" s="253" t="str">
        <f>IF(tbHours[[#This Row],[Employees]]="","",
IF(PTOMode=1,"-",
CHOOSE(PTOMode,
0,
LA35+IF(LB35=0,0,1)*IF(hoursMode="Daily",PTOHour-LD35,PTOHour*260/dPeriods-LD35),
PTOHour*LB35-LD35+LA35,
LA35-LD35)))</f>
        <v/>
      </c>
      <c r="LF35" s="224"/>
      <c r="LG35" s="214"/>
      <c r="LH35" s="250"/>
      <c r="LI35" s="253" t="str">
        <f>IF(tbHours[[#This Row],[Employees]]="","",
IF(PTOMode=1,"-",
CHOOSE(PTOMode,
0,
LE35+IF(LF35=0,0,1)*IF(hoursMode="Daily",PTOHour-LH35,PTOHour*260/dPeriods-LH35),
PTOHour*LF35-LH35+LE35,
LE35-LH35)))</f>
        <v/>
      </c>
      <c r="LJ35" s="224"/>
      <c r="LK35" s="214"/>
      <c r="LL35" s="250"/>
      <c r="LM35" s="253" t="str">
        <f>IF(tbHours[[#This Row],[Employees]]="","",
IF(PTOMode=1,"-",
CHOOSE(PTOMode,
0,
LI35+IF(LJ35=0,0,1)*IF(hoursMode="Daily",PTOHour-LL35,PTOHour*260/dPeriods-LL35),
PTOHour*LJ35-LL35+LI35,
LI35-LL35)))</f>
        <v/>
      </c>
      <c r="LN35" s="224"/>
      <c r="LO35" s="214"/>
      <c r="LP35" s="250"/>
      <c r="LQ35" s="253" t="str">
        <f>IF(tbHours[[#This Row],[Employees]]="","",
IF(PTOMode=1,"-",
CHOOSE(PTOMode,
0,
LM35+IF(LN35=0,0,1)*IF(hoursMode="Daily",PTOHour-LP35,PTOHour*260/dPeriods-LP35),
PTOHour*LN35-LP35+LM35,
LM35-LP35)))</f>
        <v/>
      </c>
      <c r="LR35" s="224"/>
      <c r="LS35" s="214"/>
      <c r="LT35" s="250"/>
      <c r="LU35" s="253" t="str">
        <f>IF(tbHours[[#This Row],[Employees]]="","",
IF(PTOMode=1,"-",
CHOOSE(PTOMode,
0,
LQ35+IF(LR35=0,0,1)*IF(hoursMode="Daily",PTOHour-LT35,PTOHour*260/dPeriods-LT35),
PTOHour*LR35-LT35+LQ35,
LQ35-LT35)))</f>
        <v/>
      </c>
      <c r="LV35" s="224"/>
      <c r="LW35" s="214"/>
      <c r="LX35" s="250"/>
      <c r="LY35" s="253" t="str">
        <f>IF(tbHours[[#This Row],[Employees]]="","",
IF(PTOMode=1,"-",
CHOOSE(PTOMode,
0,
LU35+IF(LV35=0,0,1)*IF(hoursMode="Daily",PTOHour-LX35,PTOHour*260/dPeriods-LX35),
PTOHour*LV35-LX35+LU35,
LU35-LX35)))</f>
        <v/>
      </c>
      <c r="LZ35" s="224"/>
      <c r="MA35" s="214"/>
      <c r="MB35" s="250"/>
      <c r="MC35" s="253" t="str">
        <f>IF(tbHours[[#This Row],[Employees]]="","",
IF(PTOMode=1,"-",
CHOOSE(PTOMode,
0,
LY35+IF(LZ35=0,0,1)*IF(hoursMode="Daily",PTOHour-MB35,PTOHour*260/dPeriods-MB35),
PTOHour*LZ35-MB35+LY35,
LY35-MB35)))</f>
        <v/>
      </c>
      <c r="MD35" s="224"/>
      <c r="ME35" s="214"/>
      <c r="MF35" s="250"/>
      <c r="MG35" s="253" t="str">
        <f>IF(tbHours[[#This Row],[Employees]]="","",
IF(PTOMode=1,"-",
CHOOSE(PTOMode,
0,
MC35+IF(MD35=0,0,1)*IF(hoursMode="Daily",PTOHour-MF35,PTOHour*260/dPeriods-MF35),
PTOHour*MD35-MF35+MC35,
MC35-MF35)))</f>
        <v/>
      </c>
      <c r="MH35" s="224"/>
      <c r="MI35" s="214"/>
      <c r="MJ35" s="250"/>
      <c r="MK35" s="253" t="str">
        <f>IF(tbHours[[#This Row],[Employees]]="","",
IF(PTOMode=1,"-",
CHOOSE(PTOMode,
0,
MG35+IF(MH35=0,0,1)*IF(hoursMode="Daily",PTOHour-MJ35,PTOHour*260/dPeriods-MJ35),
PTOHour*MH35-MJ35+MG35,
MG35-MJ35)))</f>
        <v/>
      </c>
      <c r="ML35" s="224"/>
      <c r="MM35" s="214"/>
      <c r="MN35" s="250"/>
      <c r="MO35" s="253" t="str">
        <f>IF(tbHours[[#This Row],[Employees]]="","",
IF(PTOMode=1,"-",
CHOOSE(PTOMode,
0,
MK35+IF(ML35=0,0,1)*IF(hoursMode="Daily",PTOHour-MN35,PTOHour*260/dPeriods-MN35),
PTOHour*ML35-MN35+MK35,
MK35-MN35)))</f>
        <v/>
      </c>
      <c r="MP35" s="224"/>
      <c r="MQ35" s="214"/>
      <c r="MR35" s="250"/>
      <c r="MS35" s="253" t="str">
        <f>IF(tbHours[[#This Row],[Employees]]="","",
IF(PTOMode=1,"-",
CHOOSE(PTOMode,
0,
MO35+IF(MP35=0,0,1)*IF(hoursMode="Daily",PTOHour-MR35,PTOHour*260/dPeriods-MR35),
PTOHour*MP35-MR35+MO35,
MO35-MR35)))</f>
        <v/>
      </c>
      <c r="MT35" s="224"/>
      <c r="MU35" s="214"/>
      <c r="MV35" s="250"/>
      <c r="MW35" s="253" t="str">
        <f>IF(tbHours[[#This Row],[Employees]]="","",
IF(PTOMode=1,"-",
CHOOSE(PTOMode,
0,
MS35+IF(MT35=0,0,1)*IF(hoursMode="Daily",PTOHour-MV35,PTOHour*260/dPeriods-MV35),
PTOHour*MT35-MV35+MS35,
MS35-MV35)))</f>
        <v/>
      </c>
      <c r="MX35" s="224"/>
      <c r="MY35" s="214"/>
      <c r="MZ35" s="250"/>
      <c r="NA35" s="253" t="str">
        <f>IF(tbHours[[#This Row],[Employees]]="","",
IF(PTOMode=1,"-",
CHOOSE(PTOMode,
0,
MW35+IF(MX35=0,0,1)*IF(hoursMode="Daily",PTOHour-MZ35,PTOHour*260/dPeriods-MZ35),
PTOHour*MX35-MZ35+MW35,
MW35-MZ35)))</f>
        <v/>
      </c>
      <c r="NB35" s="224"/>
      <c r="NC35" s="214"/>
      <c r="ND35" s="250"/>
      <c r="NE35" s="253" t="str">
        <f>IF(tbHours[[#This Row],[Employees]]="","",
IF(PTOMode=1,"-",
CHOOSE(PTOMode,
0,
NA35+IF(NB35=0,0,1)*IF(hoursMode="Daily",PTOHour-ND35,PTOHour*260/dPeriods-ND35),
PTOHour*NB35-ND35+NA35,
NA35-ND35)))</f>
        <v/>
      </c>
      <c r="NF35" s="224"/>
      <c r="NG35" s="214"/>
      <c r="NH35" s="250"/>
      <c r="NI35" s="253" t="str">
        <f>IF(tbHours[[#This Row],[Employees]]="","",
IF(PTOMode=1,"-",
CHOOSE(PTOMode,
0,
NE35+IF(NF35=0,0,1)*IF(hoursMode="Daily",PTOHour-NH35,PTOHour*260/dPeriods-NH35),
PTOHour*NF35-NH35+NE35,
NE35-NH35)))</f>
        <v/>
      </c>
      <c r="NJ35" s="224"/>
      <c r="NK35" s="214"/>
      <c r="NL35" s="250"/>
      <c r="NM35" s="253" t="str">
        <f>IF(tbHours[[#This Row],[Employees]]="","",
IF(PTOMode=1,"-",
CHOOSE(PTOMode,
0,
NI35+IF(NJ35=0,0,1)*IF(hoursMode="Daily",PTOHour-NL35,PTOHour*260/dPeriods-NL35),
PTOHour*NJ35-NL35+NI35,
NI35-NL35)))</f>
        <v/>
      </c>
      <c r="NN35" s="224"/>
      <c r="NO35" s="214"/>
      <c r="NP35" s="250"/>
      <c r="NQ35" s="253" t="str">
        <f>IF(tbHours[[#This Row],[Employees]]="","",
IF(PTOMode=1,"-",
CHOOSE(PTOMode,
0,
NM35+IF(NN35=0,0,1)*IF(hoursMode="Daily",PTOHour-NP35,PTOHour*260/dPeriods-NP35),
PTOHour*NN35-NP35+NM35,
NM35-NP35)))</f>
        <v/>
      </c>
      <c r="NR35" s="224"/>
      <c r="NS35" s="214"/>
      <c r="NT35" s="250"/>
      <c r="NU35" s="253" t="str">
        <f>IF(tbHours[[#This Row],[Employees]]="","",
IF(PTOMode=1,"-",
CHOOSE(PTOMode,
0,
NQ35+IF(NR35=0,0,1)*IF(hoursMode="Daily",PTOHour-NT35,PTOHour*260/dPeriods-NT35),
PTOHour*NR35-NT35+NQ35,
NQ35-NT35)))</f>
        <v/>
      </c>
      <c r="NV35" s="224"/>
      <c r="NW35" s="214"/>
      <c r="NX35" s="250"/>
      <c r="NY35" s="253" t="str">
        <f>IF(tbHours[[#This Row],[Employees]]="","",
IF(PTOMode=1,"-",
CHOOSE(PTOMode,
0,
NU35+IF(NV35=0,0,1)*IF(hoursMode="Daily",PTOHour-NX35,PTOHour*260/dPeriods-NX35),
PTOHour*NV35-NX35+NU35,
NU35-NX35)))</f>
        <v/>
      </c>
      <c r="NZ35" s="224"/>
      <c r="OA35" s="214"/>
      <c r="OB35" s="250"/>
      <c r="OC35" s="253" t="str">
        <f>IF(tbHours[[#This Row],[Employees]]="","",
IF(PTOMode=1,"-",
CHOOSE(PTOMode,
0,
NY35+IF(NZ35=0,0,1)*IF(hoursMode="Daily",PTOHour-OB35,PTOHour*260/dPeriods-OB35),
PTOHour*NZ35-OB35+NY35,
NY35-OB35)))</f>
        <v/>
      </c>
      <c r="OD35" s="224"/>
      <c r="OE35" s="214"/>
      <c r="OF35" s="250"/>
      <c r="OG35" s="253" t="str">
        <f>IF(tbHours[[#This Row],[Employees]]="","",
IF(PTOMode=1,"-",
CHOOSE(PTOMode,
0,
OC35+IF(OD35=0,0,1)*IF(hoursMode="Daily",PTOHour-OF35,PTOHour*260/dPeriods-OF35),
PTOHour*OD35-OF35+OC35,
OC35-OF35)))</f>
        <v/>
      </c>
      <c r="OH35" s="224"/>
      <c r="OI35" s="214"/>
      <c r="OJ35" s="250"/>
      <c r="OK35" s="253" t="str">
        <f>IF(tbHours[[#This Row],[Employees]]="","",
IF(PTOMode=1,"-",
CHOOSE(PTOMode,
0,
OG35+IF(OH35=0,0,1)*IF(hoursMode="Daily",PTOHour-OJ35,PTOHour*260/dPeriods-OJ35),
PTOHour*OH35-OJ35+OG35,
OG35-OJ35)))</f>
        <v/>
      </c>
      <c r="OL35" s="224"/>
      <c r="OM35" s="214"/>
      <c r="ON35" s="250"/>
      <c r="OO35" s="253" t="str">
        <f>IF(tbHours[[#This Row],[Employees]]="","",
IF(PTOMode=1,"-",
CHOOSE(PTOMode,
0,
OK35+IF(OL35=0,0,1)*IF(hoursMode="Daily",PTOHour-ON35,PTOHour*260/dPeriods-ON35),
PTOHour*OL35-ON35+OK35,
OK35-ON35)))</f>
        <v/>
      </c>
      <c r="OP35" s="224"/>
      <c r="OQ35" s="214"/>
      <c r="OR35" s="250"/>
      <c r="OS35" s="253" t="str">
        <f>IF(tbHours[[#This Row],[Employees]]="","",
IF(PTOMode=1,"-",
CHOOSE(PTOMode,
0,
OO35+IF(OP35=0,0,1)*IF(hoursMode="Daily",PTOHour-OR35,PTOHour*260/dPeriods-OR35),
PTOHour*OP35-OR35+OO35,
OO35-OR35)))</f>
        <v/>
      </c>
      <c r="OT35" s="224"/>
      <c r="OU35" s="214"/>
      <c r="OV35" s="250"/>
      <c r="OW35" s="253" t="str">
        <f>IF(tbHours[[#This Row],[Employees]]="","",
IF(PTOMode=1,"-",
CHOOSE(PTOMode,
0,
OS35+IF(OT35=0,0,1)*IF(hoursMode="Daily",PTOHour-OV35,PTOHour*260/dPeriods-OV35),
PTOHour*OT35-OV35+OS35,
OS35-OV35)))</f>
        <v/>
      </c>
      <c r="OX35" s="224"/>
      <c r="OY35" s="214"/>
      <c r="OZ35" s="250"/>
      <c r="PA35" s="253" t="str">
        <f>IF(tbHours[[#This Row],[Employees]]="","",
IF(PTOMode=1,"-",
CHOOSE(PTOMode,
0,
OW35+IF(OX35=0,0,1)*IF(hoursMode="Daily",PTOHour-OZ35,PTOHour*260/dPeriods-OZ35),
PTOHour*OX35-OZ35+OW35,
OW35-OZ35)))</f>
        <v/>
      </c>
      <c r="PB35" s="224"/>
      <c r="PC35" s="214"/>
      <c r="PD35" s="250"/>
      <c r="PE35" s="253" t="str">
        <f>IF(tbHours[[#This Row],[Employees]]="","",
IF(PTOMode=1,"-",
CHOOSE(PTOMode,
0,
PA35+IF(PB35=0,0,1)*IF(hoursMode="Daily",PTOHour-PD35,PTOHour*260/dPeriods-PD35),
PTOHour*PB35-PD35+PA35,
PA35-PD35)))</f>
        <v/>
      </c>
      <c r="PF35" s="224"/>
      <c r="PG35" s="214"/>
      <c r="PH35" s="250"/>
      <c r="PI35" s="253" t="str">
        <f>IF(tbHours[[#This Row],[Employees]]="","",
IF(PTOMode=1,"-",
CHOOSE(PTOMode,
0,
PE35+IF(PF35=0,0,1)*IF(hoursMode="Daily",PTOHour-PH35,PTOHour*260/dPeriods-PH35),
PTOHour*PF35-PH35+PE35,
PE35-PH35)))</f>
        <v/>
      </c>
      <c r="PJ35" s="224"/>
      <c r="PK35" s="214"/>
      <c r="PL35" s="250"/>
      <c r="PM35" s="253" t="str">
        <f>IF(tbHours[[#This Row],[Employees]]="","",
IF(PTOMode=1,"-",
CHOOSE(PTOMode,
0,
PI35+IF(PJ35=0,0,1)*IF(hoursMode="Daily",PTOHour-PL35,PTOHour*260/dPeriods-PL35),
PTOHour*PJ35-PL35+PI35,
PI35-PL35)))</f>
        <v/>
      </c>
      <c r="PN35" s="224"/>
      <c r="PO35" s="214"/>
      <c r="PP35" s="250"/>
      <c r="PQ35" s="253" t="str">
        <f>IF(tbHours[[#This Row],[Employees]]="","",
IF(PTOMode=1,"-",
CHOOSE(PTOMode,
0,
PM35+IF(PN35=0,0,1)*IF(hoursMode="Daily",PTOHour-PP35,PTOHour*260/dPeriods-PP35),
PTOHour*PN35-PP35+PM35,
PM35-PP35)))</f>
        <v/>
      </c>
      <c r="PR35" s="224"/>
      <c r="PS35" s="214"/>
      <c r="PT35" s="250"/>
      <c r="PU35" s="253" t="str">
        <f>IF(tbHours[[#This Row],[Employees]]="","",
IF(PTOMode=1,"-",
CHOOSE(PTOMode,
0,
PQ35+IF(PR35=0,0,1)*IF(hoursMode="Daily",PTOHour-PT35,PTOHour*260/dPeriods-PT35),
PTOHour*PR35-PT35+PQ35,
PQ35-PT35)))</f>
        <v/>
      </c>
      <c r="PV35" s="224"/>
      <c r="PW35" s="214"/>
      <c r="PX35" s="250"/>
      <c r="PY35" s="253" t="str">
        <f>IF(tbHours[[#This Row],[Employees]]="","",
IF(PTOMode=1,"-",
CHOOSE(PTOMode,
0,
PU35+IF(PV35=0,0,1)*IF(hoursMode="Daily",PTOHour-PX35,PTOHour*260/dPeriods-PX35),
PTOHour*PV35-PX35+PU35,
PU35-PX35)))</f>
        <v/>
      </c>
      <c r="PZ35" s="224"/>
      <c r="QA35" s="214"/>
      <c r="QB35" s="250"/>
      <c r="QC35" s="253" t="str">
        <f>IF(tbHours[[#This Row],[Employees]]="","",
IF(PTOMode=1,"-",
CHOOSE(PTOMode,
0,
PY35+IF(PZ35=0,0,1)*IF(hoursMode="Daily",PTOHour-QB35,PTOHour*260/dPeriods-QB35),
PTOHour*PZ35-QB35+PY35,
PY35-QB35)))</f>
        <v/>
      </c>
      <c r="QD35" s="224"/>
      <c r="QE35" s="214"/>
      <c r="QF35" s="250"/>
      <c r="QG35" s="253" t="str">
        <f>IF(tbHours[[#This Row],[Employees]]="","",
IF(PTOMode=1,"-",
CHOOSE(PTOMode,
0,
QC35+IF(QD35=0,0,1)*IF(hoursMode="Daily",PTOHour-QF35,PTOHour*260/dPeriods-QF35),
PTOHour*QD35-QF35+QC35,
QC35-QF35)))</f>
        <v/>
      </c>
      <c r="QH35" s="224"/>
      <c r="QI35" s="214"/>
      <c r="QJ35" s="250"/>
      <c r="QK35" s="253" t="str">
        <f>IF(tbHours[[#This Row],[Employees]]="","",
IF(PTOMode=1,"-",
CHOOSE(PTOMode,
0,
QG35+IF(QH35=0,0,1)*IF(hoursMode="Daily",PTOHour-QJ35,PTOHour*260/dPeriods-QJ35),
PTOHour*QH35-QJ35+QG35,
QG35-QJ35)))</f>
        <v/>
      </c>
      <c r="QL35" s="224"/>
      <c r="QM35" s="214"/>
      <c r="QN35" s="250"/>
      <c r="QO35" s="253" t="str">
        <f>IF(tbHours[[#This Row],[Employees]]="","",
IF(PTOMode=1,"-",
CHOOSE(PTOMode,
0,
QK35+IF(QL35=0,0,1)*IF(hoursMode="Daily",PTOHour-QN35,PTOHour*260/dPeriods-QN35),
PTOHour*QL35-QN35+QK35,
QK35-QN35)))</f>
        <v/>
      </c>
      <c r="QP35" s="224"/>
      <c r="QQ35" s="214"/>
      <c r="QR35" s="250"/>
      <c r="QS35" s="253" t="str">
        <f>IF(tbHours[[#This Row],[Employees]]="","",
IF(PTOMode=1,"-",
CHOOSE(PTOMode,
0,
QO35+IF(QP35=0,0,1)*IF(hoursMode="Daily",PTOHour-QR35,PTOHour*260/dPeriods-QR35),
PTOHour*QP35-QR35+QO35,
QO35-QR35)))</f>
        <v/>
      </c>
      <c r="QT35" s="224"/>
      <c r="QU35" s="214"/>
      <c r="QV35" s="250"/>
      <c r="QW35" s="253" t="str">
        <f>IF(tbHours[[#This Row],[Employees]]="","",
IF(PTOMode=1,"-",
CHOOSE(PTOMode,
0,
QS35+IF(QT35=0,0,1)*IF(hoursMode="Daily",PTOHour-QV35,PTOHour*260/dPeriods-QV35),
PTOHour*QT35-QV35+QS35,
QS35-QV35)))</f>
        <v/>
      </c>
      <c r="QX35" s="224"/>
      <c r="QY35" s="214"/>
      <c r="QZ35" s="250"/>
      <c r="RA35" s="253" t="str">
        <f>IF(tbHours[[#This Row],[Employees]]="","",
IF(PTOMode=1,"-",
CHOOSE(PTOMode,
0,
QW35+IF(QX35=0,0,1)*IF(hoursMode="Daily",PTOHour-QZ35,PTOHour*260/dPeriods-QZ35),
PTOHour*QX35-QZ35+QW35,
QW35-QZ35)))</f>
        <v/>
      </c>
      <c r="RB35" s="224"/>
      <c r="RC35" s="214"/>
      <c r="RD35" s="250"/>
      <c r="RE35" s="253" t="str">
        <f>IF(tbHours[[#This Row],[Employees]]="","",
IF(PTOMode=1,"-",
CHOOSE(PTOMode,
0,
RA35+IF(RB35=0,0,1)*IF(hoursMode="Daily",PTOHour-RD35,PTOHour*260/dPeriods-RD35),
PTOHour*RB35-RD35+RA35,
RA35-RD35)))</f>
        <v/>
      </c>
      <c r="RF35" s="224"/>
      <c r="RG35" s="214"/>
      <c r="RH35" s="250"/>
      <c r="RI35" s="253" t="str">
        <f>IF(tbHours[[#This Row],[Employees]]="","",
IF(PTOMode=1,"-",
CHOOSE(PTOMode,
0,
RE35+IF(RF35=0,0,1)*IF(hoursMode="Daily",PTOHour-RH35,PTOHour*260/dPeriods-RH35),
PTOHour*RF35-RH35+RE35,
RE35-RH35)))</f>
        <v/>
      </c>
      <c r="RJ35" s="224"/>
      <c r="RK35" s="214"/>
      <c r="RL35" s="250"/>
      <c r="RM35" s="253" t="str">
        <f>IF(tbHours[[#This Row],[Employees]]="","",
IF(PTOMode=1,"-",
CHOOSE(PTOMode,
0,
RI35+IF(RJ35=0,0,1)*IF(hoursMode="Daily",PTOHour-RL35,PTOHour*260/dPeriods-RL35),
PTOHour*RJ35-RL35+RI35,
RI35-RL35)))</f>
        <v/>
      </c>
      <c r="RN35" s="224"/>
      <c r="RO35" s="214"/>
      <c r="RP35" s="250"/>
      <c r="RQ35" s="253" t="str">
        <f>IF(tbHours[[#This Row],[Employees]]="","",
IF(PTOMode=1,"-",
CHOOSE(PTOMode,
0,
RM35+IF(RN35=0,0,1)*IF(hoursMode="Daily",PTOHour-RP35,PTOHour*260/dPeriods-RP35),
PTOHour*RN35-RP35+RM35,
RM35-RP35)))</f>
        <v/>
      </c>
      <c r="RR35" s="224"/>
      <c r="RS35" s="214"/>
      <c r="RT35" s="250"/>
      <c r="RU35" s="253" t="str">
        <f>IF(tbHours[[#This Row],[Employees]]="","",
IF(PTOMode=1,"-",
CHOOSE(PTOMode,
0,
RQ35+IF(RR35=0,0,1)*IF(hoursMode="Daily",PTOHour-RT35,PTOHour*260/dPeriods-RT35),
PTOHour*RR35-RT35+RQ35,
RQ35-RT35)))</f>
        <v/>
      </c>
      <c r="RV35" s="224"/>
      <c r="RW35" s="214"/>
      <c r="RX35" s="250"/>
      <c r="RY35" s="253" t="str">
        <f>IF(tbHours[[#This Row],[Employees]]="","",
IF(PTOMode=1,"-",
CHOOSE(PTOMode,
0,
RU35+IF(RV35=0,0,1)*IF(hoursMode="Daily",PTOHour-RX35,PTOHour*260/dPeriods-RX35),
PTOHour*RV35-RX35+RU35,
RU35-RX35)))</f>
        <v/>
      </c>
      <c r="RZ35" s="224"/>
      <c r="SA35" s="214"/>
      <c r="SB35" s="250"/>
      <c r="SC35" s="253" t="str">
        <f>IF(tbHours[[#This Row],[Employees]]="","",
IF(PTOMode=1,"-",
CHOOSE(PTOMode,
0,
RY35+IF(RZ35=0,0,1)*IF(hoursMode="Daily",PTOHour-SB35,PTOHour*260/dPeriods-SB35),
PTOHour*RZ35-SB35+RY35,
RY35-SB35)))</f>
        <v/>
      </c>
      <c r="SD35" s="224"/>
      <c r="SE35" s="214"/>
      <c r="SF35" s="250"/>
      <c r="SG35" s="253" t="str">
        <f>IF(tbHours[[#This Row],[Employees]]="","",
IF(PTOMode=1,"-",
CHOOSE(PTOMode,
0,
SC35+IF(SD35=0,0,1)*IF(hoursMode="Daily",PTOHour-SF35,PTOHour*260/dPeriods-SF35),
PTOHour*SD35-SF35+SC35,
SC35-SF35)))</f>
        <v/>
      </c>
      <c r="SH35" s="224"/>
      <c r="SI35" s="214"/>
      <c r="SJ35" s="250"/>
      <c r="SK35" s="253" t="str">
        <f>IF(tbHours[[#This Row],[Employees]]="","",
IF(PTOMode=1,"-",
CHOOSE(PTOMode,
0,
SG35+IF(SH35=0,0,1)*IF(hoursMode="Daily",PTOHour-SJ35,PTOHour*260/dPeriods-SJ35),
PTOHour*SH35-SJ35+SG35,
SG35-SJ35)))</f>
        <v/>
      </c>
      <c r="SL35" s="224"/>
      <c r="SM35" s="214"/>
      <c r="SN35" s="250"/>
      <c r="SO35" s="253" t="str">
        <f>IF(tbHours[[#This Row],[Employees]]="","",
IF(PTOMode=1,"-",
CHOOSE(PTOMode,
0,
SK35+IF(SL35=0,0,1)*IF(hoursMode="Daily",PTOHour-SN35,PTOHour*260/dPeriods-SN35),
PTOHour*SL35-SN35+SK35,
SK35-SN35)))</f>
        <v/>
      </c>
      <c r="SP35" s="224"/>
      <c r="SQ35" s="214"/>
      <c r="SR35" s="250"/>
      <c r="SS35" s="253" t="str">
        <f>IF(tbHours[[#This Row],[Employees]]="","",
IF(PTOMode=1,"-",
CHOOSE(PTOMode,
0,
SO35+IF(SP35=0,0,1)*IF(hoursMode="Daily",PTOHour-SR35,PTOHour*260/dPeriods-SR35),
PTOHour*SP35-SR35+SO35,
SO35-SR35)))</f>
        <v/>
      </c>
      <c r="ST35" s="224"/>
      <c r="SU35" s="214"/>
      <c r="SV35" s="250"/>
      <c r="SW35" s="253" t="str">
        <f>IF(tbHours[[#This Row],[Employees]]="","",
IF(PTOMode=1,"-",
CHOOSE(PTOMode,
0,
SS35+IF(ST35=0,0,1)*IF(hoursMode="Daily",PTOHour-SV35,PTOHour*260/dPeriods-SV35),
PTOHour*ST35-SV35+SS35,
SS35-SV35)))</f>
        <v/>
      </c>
      <c r="SX35" s="224"/>
      <c r="SY35" s="214"/>
      <c r="SZ35" s="250"/>
      <c r="TA35" s="253" t="str">
        <f>IF(tbHours[[#This Row],[Employees]]="","",
IF(PTOMode=1,"-",
CHOOSE(PTOMode,
0,
SW35+IF(SX35=0,0,1)*IF(hoursMode="Daily",PTOHour-SZ35,PTOHour*260/dPeriods-SZ35),
PTOHour*SX35-SZ35+SW35,
SW35-SZ35)))</f>
        <v/>
      </c>
      <c r="TB35" s="224"/>
      <c r="TC35" s="214"/>
      <c r="TD35" s="250"/>
      <c r="TE35" s="253" t="str">
        <f>IF(tbHours[[#This Row],[Employees]]="","",
IF(PTOMode=1,"-",
CHOOSE(PTOMode,
0,
TA35+IF(TB35=0,0,1)*IF(hoursMode="Daily",PTOHour-TD35,PTOHour*260/dPeriods-TD35),
PTOHour*TB35-TD35+TA35,
TA35-TD35)))</f>
        <v/>
      </c>
      <c r="TF35" s="224"/>
      <c r="TG35" s="214"/>
      <c r="TH35" s="250"/>
      <c r="TI35" s="253" t="str">
        <f>IF(tbHours[[#This Row],[Employees]]="","",
IF(PTOMode=1,"-",
CHOOSE(PTOMode,
0,
TE35+IF(TF35=0,0,1)*IF(hoursMode="Daily",PTOHour-TH35,PTOHour*260/dPeriods-TH35),
PTOHour*TF35-TH35+TE35,
TE35-TH35)))</f>
        <v/>
      </c>
      <c r="TJ35" s="224"/>
      <c r="TK35" s="214"/>
      <c r="TL35" s="250"/>
      <c r="TM35" s="253" t="str">
        <f>IF(tbHours[[#This Row],[Employees]]="","",
IF(PTOMode=1,"-",
CHOOSE(PTOMode,
0,
TI35+IF(TJ35=0,0,1)*IF(hoursMode="Daily",PTOHour-TL35,PTOHour*260/dPeriods-TL35),
PTOHour*TJ35-TL35+TI35,
TI35-TL35)))</f>
        <v/>
      </c>
      <c r="TN35" s="224"/>
      <c r="TO35" s="214"/>
      <c r="TP35" s="250"/>
      <c r="TQ35" s="253" t="str">
        <f>IF(tbHours[[#This Row],[Employees]]="","",
IF(PTOMode=1,"-",
CHOOSE(PTOMode,
0,
TM35+IF(TN35=0,0,1)*IF(hoursMode="Daily",PTOHour-TP35,PTOHour*260/dPeriods-TP35),
PTOHour*TN35-TP35+TM35,
TM35-TP35)))</f>
        <v/>
      </c>
      <c r="TR35" s="224"/>
      <c r="TS35" s="214"/>
      <c r="TT35" s="250"/>
      <c r="TU35" s="253" t="str">
        <f>IF(tbHours[[#This Row],[Employees]]="","",
IF(PTOMode=1,"-",
CHOOSE(PTOMode,
0,
TQ35+IF(TR35=0,0,1)*IF(hoursMode="Daily",PTOHour-TT35,PTOHour*260/dPeriods-TT35),
PTOHour*TR35-TT35+TQ35,
TQ35-TT35)))</f>
        <v/>
      </c>
      <c r="TV35" s="224"/>
      <c r="TW35" s="214"/>
      <c r="TX35" s="250"/>
      <c r="TY35" s="253" t="str">
        <f>IF(tbHours[[#This Row],[Employees]]="","",
IF(PTOMode=1,"-",
CHOOSE(PTOMode,
0,
TU35+IF(TV35=0,0,1)*IF(hoursMode="Daily",PTOHour-TX35,PTOHour*260/dPeriods-TX35),
PTOHour*TV35-TX35+TU35,
TU35-TX35)))</f>
        <v/>
      </c>
      <c r="TZ35" s="224"/>
      <c r="UA35" s="214"/>
      <c r="UB35" s="250"/>
      <c r="UC35" s="253" t="str">
        <f>IF(tbHours[[#This Row],[Employees]]="","",
IF(PTOMode=1,"-",
CHOOSE(PTOMode,
0,
TY35+IF(TZ35=0,0,1)*IF(hoursMode="Daily",PTOHour-UB35,PTOHour*260/dPeriods-UB35),
PTOHour*TZ35-UB35+TY35,
TY35-UB35)))</f>
        <v/>
      </c>
      <c r="UD35" s="224"/>
      <c r="UE35" s="214"/>
      <c r="UF35" s="250"/>
      <c r="UG35" s="253" t="str">
        <f>IF(tbHours[[#This Row],[Employees]]="","",
IF(PTOMode=1,"-",
CHOOSE(PTOMode,
0,
UC35+IF(UD35=0,0,1)*IF(hoursMode="Daily",PTOHour-UF35,PTOHour*260/dPeriods-UF35),
PTOHour*UD35-UF35+UC35,
UC35-UF35)))</f>
        <v/>
      </c>
      <c r="UH35" s="224"/>
      <c r="UI35" s="214"/>
      <c r="UJ35" s="250"/>
      <c r="UK35" s="253" t="str">
        <f>IF(tbHours[[#This Row],[Employees]]="","",
IF(PTOMode=1,"-",
CHOOSE(PTOMode,
0,
UG35+IF(UH35=0,0,1)*IF(hoursMode="Daily",PTOHour-UJ35,PTOHour*260/dPeriods-UJ35),
PTOHour*UH35-UJ35+UG35,
UG35-UJ35)))</f>
        <v/>
      </c>
      <c r="UL35" s="224"/>
      <c r="UM35" s="214"/>
      <c r="UN35" s="250"/>
      <c r="UO35" s="253" t="str">
        <f>IF(tbHours[[#This Row],[Employees]]="","",
IF(PTOMode=1,"-",
CHOOSE(PTOMode,
0,
UK35+IF(UL35=0,0,1)*IF(hoursMode="Daily",PTOHour-UN35,PTOHour*260/dPeriods-UN35),
PTOHour*UL35-UN35+UK35,
UK35-UN35)))</f>
        <v/>
      </c>
      <c r="UP35" s="224"/>
      <c r="UQ35" s="214"/>
      <c r="UR35" s="250"/>
      <c r="US35" s="253" t="str">
        <f>IF(tbHours[[#This Row],[Employees]]="","",
IF(PTOMode=1,"-",
CHOOSE(PTOMode,
0,
UO35+IF(UP35=0,0,1)*IF(hoursMode="Daily",PTOHour-UR35,PTOHour*260/dPeriods-UR35),
PTOHour*UP35-UR35+UO35,
UO35-UR35)))</f>
        <v/>
      </c>
      <c r="UT35" s="224"/>
      <c r="UU35" s="214"/>
      <c r="UV35" s="250"/>
      <c r="UW35" s="253" t="str">
        <f>IF(tbHours[[#This Row],[Employees]]="","",
IF(PTOMode=1,"-",
CHOOSE(PTOMode,
0,
US35+IF(UT35=0,0,1)*IF(hoursMode="Daily",PTOHour-UV35,PTOHour*260/dPeriods-UV35),
PTOHour*UT35-UV35+US35,
US35-UV35)))</f>
        <v/>
      </c>
      <c r="UX35" s="224"/>
      <c r="UY35" s="214"/>
      <c r="UZ35" s="250"/>
      <c r="VA35" s="253" t="str">
        <f>IF(tbHours[[#This Row],[Employees]]="","",
IF(PTOMode=1,"-",
CHOOSE(PTOMode,
0,
UW35+IF(UX35=0,0,1)*IF(hoursMode="Daily",PTOHour-UZ35,PTOHour*260/dPeriods-UZ35),
PTOHour*UX35-UZ35+UW35,
UW35-UZ35)))</f>
        <v/>
      </c>
      <c r="VB35" s="224"/>
      <c r="VC35" s="214"/>
      <c r="VD35" s="250"/>
      <c r="VE35" s="253" t="str">
        <f>IF(tbHours[[#This Row],[Employees]]="","",
IF(PTOMode=1,"-",
CHOOSE(PTOMode,
0,
VA35+IF(VB35=0,0,1)*IF(hoursMode="Daily",PTOHour-VD35,PTOHour*260/dPeriods-VD35),
PTOHour*VB35-VD35+VA35,
VA35-VD35)))</f>
        <v/>
      </c>
      <c r="VF35" s="224"/>
      <c r="VG35" s="214"/>
      <c r="VH35" s="250"/>
      <c r="VI35" s="253" t="str">
        <f>IF(tbHours[[#This Row],[Employees]]="","",
IF(PTOMode=1,"-",
CHOOSE(PTOMode,
0,
VE35+IF(VF35=0,0,1)*IF(hoursMode="Daily",PTOHour-VH35,PTOHour*260/dPeriods-VH35),
PTOHour*VF35-VH35+VE35,
VE35-VH35)))</f>
        <v/>
      </c>
      <c r="VJ35" s="224"/>
      <c r="VK35" s="214"/>
      <c r="VL35" s="250"/>
      <c r="VM35" s="253" t="str">
        <f>IF(tbHours[[#This Row],[Employees]]="","",
IF(PTOMode=1,"-",
CHOOSE(PTOMode,
0,
VI35+IF(VJ35=0,0,1)*IF(hoursMode="Daily",PTOHour-VL35,PTOHour*260/dPeriods-VL35),
PTOHour*VJ35-VL35+VI35,
VI35-VL35)))</f>
        <v/>
      </c>
      <c r="VN35" s="224"/>
      <c r="VO35" s="214"/>
      <c r="VP35" s="250"/>
      <c r="VQ35" s="253" t="str">
        <f>IF(tbHours[[#This Row],[Employees]]="","",
IF(PTOMode=1,"-",
CHOOSE(PTOMode,
0,
VM35+IF(VN35=0,0,1)*IF(hoursMode="Daily",PTOHour-VP35,PTOHour*260/dPeriods-VP35),
PTOHour*VN35-VP35+VM35,
VM35-VP35)))</f>
        <v/>
      </c>
      <c r="VR35" s="224"/>
      <c r="VS35" s="214"/>
      <c r="VT35" s="250"/>
      <c r="VU35" s="253" t="str">
        <f>IF(tbHours[[#This Row],[Employees]]="","",
IF(PTOMode=1,"-",
CHOOSE(PTOMode,
0,
VQ35+IF(VR35=0,0,1)*IF(hoursMode="Daily",PTOHour-VT35,PTOHour*260/dPeriods-VT35),
PTOHour*VR35-VT35+VQ35,
VQ35-VT35)))</f>
        <v/>
      </c>
      <c r="VV35" s="224"/>
      <c r="VW35" s="214"/>
      <c r="VX35" s="250"/>
      <c r="VY35" s="253" t="str">
        <f>IF(tbHours[[#This Row],[Employees]]="","",
IF(PTOMode=1,"-",
CHOOSE(PTOMode,
0,
VU35+IF(VV35=0,0,1)*IF(hoursMode="Daily",PTOHour-VX35,PTOHour*260/dPeriods-VX35),
PTOHour*VV35-VX35+VU35,
VU35-VX35)))</f>
        <v/>
      </c>
      <c r="VZ35" s="224"/>
      <c r="WA35" s="214"/>
      <c r="WB35" s="250"/>
      <c r="WC35" s="253" t="str">
        <f>IF(tbHours[[#This Row],[Employees]]="","",
IF(PTOMode=1,"-",
CHOOSE(PTOMode,
0,
VY35+IF(VZ35=0,0,1)*IF(hoursMode="Daily",PTOHour-WB35,PTOHour*260/dPeriods-WB35),
PTOHour*VZ35-WB35+VY35,
VY35-WB35)))</f>
        <v/>
      </c>
      <c r="WD35" s="224"/>
      <c r="WE35" s="214"/>
      <c r="WF35" s="250"/>
      <c r="WG35" s="253" t="str">
        <f>IF(tbHours[[#This Row],[Employees]]="","",
IF(PTOMode=1,"-",
CHOOSE(PTOMode,
0,
WC35+IF(WD35=0,0,1)*IF(hoursMode="Daily",PTOHour-WF35,PTOHour*260/dPeriods-WF35),
PTOHour*WD35-WF35+WC35,
WC35-WF35)))</f>
        <v/>
      </c>
      <c r="WH35" s="224"/>
      <c r="WI35" s="214"/>
      <c r="WJ35" s="250"/>
      <c r="WK35" s="253" t="str">
        <f>IF(tbHours[[#This Row],[Employees]]="","",
IF(PTOMode=1,"-",
CHOOSE(PTOMode,
0,
WG35+IF(WH35=0,0,1)*IF(hoursMode="Daily",PTOHour-WJ35,PTOHour*260/dPeriods-WJ35),
PTOHour*WH35-WJ35+WG35,
WG35-WJ35)))</f>
        <v/>
      </c>
      <c r="WL35" s="224"/>
      <c r="WM35" s="214"/>
      <c r="WN35" s="250"/>
      <c r="WO35" s="253" t="str">
        <f>IF(tbHours[[#This Row],[Employees]]="","",
IF(PTOMode=1,"-",
CHOOSE(PTOMode,
0,
WK35+IF(WL35=0,0,1)*IF(hoursMode="Daily",PTOHour-WN35,PTOHour*260/dPeriods-WN35),
PTOHour*WL35-WN35+WK35,
WK35-WN35)))</f>
        <v/>
      </c>
      <c r="WP35" s="224"/>
      <c r="WQ35" s="214"/>
      <c r="WR35" s="250"/>
      <c r="WS35" s="253" t="str">
        <f>IF(tbHours[[#This Row],[Employees]]="","",
IF(PTOMode=1,"-",
CHOOSE(PTOMode,
0,
WO35+IF(WP35=0,0,1)*IF(hoursMode="Daily",PTOHour-WR35,PTOHour*260/dPeriods-WR35),
PTOHour*WP35-WR35+WO35,
WO35-WR35)))</f>
        <v/>
      </c>
      <c r="WT35" s="224"/>
      <c r="WU35" s="214"/>
      <c r="WV35" s="250"/>
      <c r="WW35" s="253" t="str">
        <f>IF(tbHours[[#This Row],[Employees]]="","",
IF(PTOMode=1,"-",
CHOOSE(PTOMode,
0,
WS35+IF(WT35=0,0,1)*IF(hoursMode="Daily",PTOHour-WV35,PTOHour*260/dPeriods-WV35),
PTOHour*WT35-WV35+WS35,
WS35-WV35)))</f>
        <v/>
      </c>
      <c r="WX35" s="224"/>
      <c r="WY35" s="214"/>
      <c r="WZ35" s="250"/>
      <c r="XA35" s="253" t="str">
        <f>IF(tbHours[[#This Row],[Employees]]="","",
IF(PTOMode=1,"-",
CHOOSE(PTOMode,
0,
WW35+IF(WX35=0,0,1)*IF(hoursMode="Daily",PTOHour-WZ35,PTOHour*260/dPeriods-WZ35),
PTOHour*WX35-WZ35+WW35,
WW35-WZ35)))</f>
        <v/>
      </c>
      <c r="XB35" s="224"/>
      <c r="XC35" s="214"/>
      <c r="XD35" s="250"/>
      <c r="XE35" s="253" t="str">
        <f>IF(tbHours[[#This Row],[Employees]]="","",
IF(PTOMode=1,"-",
CHOOSE(PTOMode,
0,
XA35+IF(XB35=0,0,1)*IF(hoursMode="Daily",PTOHour-XD35,PTOHour*260/dPeriods-XD35),
PTOHour*XB35-XD35+XA35,
XA35-XD35)))</f>
        <v/>
      </c>
      <c r="XF35" s="224"/>
      <c r="XG35" s="214"/>
      <c r="XH35" s="250"/>
      <c r="XI35" s="253" t="str">
        <f>IF(tbHours[[#This Row],[Employees]]="","",
IF(PTOMode=1,"-",
CHOOSE(PTOMode,
0,
XE35+IF(XF35=0,0,1)*IF(hoursMode="Daily",PTOHour-XH35,PTOHour*260/dPeriods-XH35),
PTOHour*XF35-XH35+XE35,
XE35-XH35)))</f>
        <v/>
      </c>
      <c r="XJ35" s="224"/>
      <c r="XK35" s="214"/>
      <c r="XL35" s="250"/>
      <c r="XM35" s="253" t="str">
        <f>IF(tbHours[[#This Row],[Employees]]="","",
IF(PTOMode=1,"-",
CHOOSE(PTOMode,
0,
XI35+IF(XJ35=0,0,1)*IF(hoursMode="Daily",PTOHour-XL35,PTOHour*260/dPeriods-XL35),
PTOHour*XJ35-XL35+XI35,
XI35-XL35)))</f>
        <v/>
      </c>
      <c r="XN35" s="224"/>
      <c r="XO35" s="214"/>
      <c r="XP35" s="250"/>
      <c r="XQ35" s="253" t="str">
        <f>IF(tbHours[[#This Row],[Employees]]="","",
IF(PTOMode=1,"-",
CHOOSE(PTOMode,
0,
XM35+IF(XN35=0,0,1)*IF(hoursMode="Daily",PTOHour-XP35,PTOHour*260/dPeriods-XP35),
PTOHour*XN35-XP35+XM35,
XM35-XP35)))</f>
        <v/>
      </c>
      <c r="XR35" s="224"/>
      <c r="XS35" s="214"/>
      <c r="XT35" s="250"/>
      <c r="XU35" s="253" t="str">
        <f>IF(tbHours[[#This Row],[Employees]]="","",
IF(PTOMode=1,"-",
CHOOSE(PTOMode,
0,
XQ35+IF(XR35=0,0,1)*IF(hoursMode="Daily",PTOHour-XT35,PTOHour*260/dPeriods-XT35),
PTOHour*XR35-XT35+XQ35,
XQ35-XT35)))</f>
        <v/>
      </c>
      <c r="XV35" s="224"/>
      <c r="XW35" s="214"/>
      <c r="XX35" s="250"/>
      <c r="XY35" s="253" t="str">
        <f>IF(tbHours[[#This Row],[Employees]]="","",
IF(PTOMode=1,"-",
CHOOSE(PTOMode,
0,
XU35+IF(XV35=0,0,1)*IF(hoursMode="Daily",PTOHour-XX35,PTOHour*260/dPeriods-XX35),
PTOHour*XV35-XX35+XU35,
XU35-XX35)))</f>
        <v/>
      </c>
      <c r="XZ35" s="224"/>
      <c r="YA35" s="214"/>
      <c r="YB35" s="250"/>
      <c r="YC35" s="253" t="str">
        <f>IF(tbHours[[#This Row],[Employees]]="","",
IF(PTOMode=1,"-",
CHOOSE(PTOMode,
0,
XY35+IF(XZ35=0,0,1)*IF(hoursMode="Daily",PTOHour-YB35,PTOHour*260/dPeriods-YB35),
PTOHour*XZ35-YB35+XY35,
XY35-YB35)))</f>
        <v/>
      </c>
      <c r="YD35" s="224"/>
      <c r="YE35" s="214"/>
      <c r="YF35" s="250"/>
      <c r="YG35" s="253" t="str">
        <f>IF(tbHours[[#This Row],[Employees]]="","",
IF(PTOMode=1,"-",
CHOOSE(PTOMode,
0,
YC35+IF(YD35=0,0,1)*IF(hoursMode="Daily",PTOHour-YF35,PTOHour*260/dPeriods-YF35),
PTOHour*YD35-YF35+YC35,
YC35-YF35)))</f>
        <v/>
      </c>
      <c r="YH35" s="224"/>
      <c r="YI35" s="214"/>
      <c r="YJ35" s="250"/>
      <c r="YK35" s="253" t="str">
        <f>IF(tbHours[[#This Row],[Employees]]="","",
IF(PTOMode=1,"-",
CHOOSE(PTOMode,
0,
YG35+IF(YH35=0,0,1)*IF(hoursMode="Daily",PTOHour-YJ35,PTOHour*260/dPeriods-YJ35),
PTOHour*YH35-YJ35+YG35,
YG35-YJ35)))</f>
        <v/>
      </c>
      <c r="YL35" s="224"/>
      <c r="YM35" s="214"/>
      <c r="YN35" s="250"/>
      <c r="YO35" s="253" t="str">
        <f>IF(tbHours[[#This Row],[Employees]]="","",
IF(PTOMode=1,"-",
CHOOSE(PTOMode,
0,
YK35+IF(YL35=0,0,1)*IF(hoursMode="Daily",PTOHour-YN35,PTOHour*260/dPeriods-YN35),
PTOHour*YL35-YN35+YK35,
YK35-YN35)))</f>
        <v/>
      </c>
      <c r="YP35" s="224"/>
      <c r="YQ35" s="214"/>
      <c r="YR35" s="250"/>
      <c r="YS35" s="253" t="str">
        <f>IF(tbHours[[#This Row],[Employees]]="","",
IF(PTOMode=1,"-",
CHOOSE(PTOMode,
0,
YO35+IF(YP35=0,0,1)*IF(hoursMode="Daily",PTOHour-YR35,PTOHour*260/dPeriods-YR35),
PTOHour*YP35-YR35+YO35,
YO35-YR35)))</f>
        <v/>
      </c>
      <c r="YT35" s="224"/>
      <c r="YU35" s="214"/>
      <c r="YV35" s="250"/>
      <c r="YW35" s="253" t="str">
        <f>IF(tbHours[[#This Row],[Employees]]="","",
IF(PTOMode=1,"-",
CHOOSE(PTOMode,
0,
YS35+IF(YT35=0,0,1)*IF(hoursMode="Daily",PTOHour-YV35,PTOHour*260/dPeriods-YV35),
PTOHour*YT35-YV35+YS35,
YS35-YV35)))</f>
        <v/>
      </c>
      <c r="YX35" s="224"/>
      <c r="YY35" s="214"/>
      <c r="YZ35" s="250"/>
      <c r="ZA35" s="253" t="str">
        <f>IF(tbHours[[#This Row],[Employees]]="","",
IF(PTOMode=1,"-",
CHOOSE(PTOMode,
0,
YW35+IF(YX35=0,0,1)*IF(hoursMode="Daily",PTOHour-YZ35,PTOHour*260/dPeriods-YZ35),
PTOHour*YX35-YZ35+YW35,
YW35-YZ35)))</f>
        <v/>
      </c>
      <c r="ZB35" s="224"/>
      <c r="ZC35" s="214"/>
      <c r="ZD35" s="250"/>
      <c r="ZE35" s="253" t="str">
        <f>IF(tbHours[[#This Row],[Employees]]="","",
IF(PTOMode=1,"-",
CHOOSE(PTOMode,
0,
ZA35+IF(ZB35=0,0,1)*IF(hoursMode="Daily",PTOHour-ZD35,PTOHour*260/dPeriods-ZD35),
PTOHour*ZB35-ZD35+ZA35,
ZA35-ZD35)))</f>
        <v/>
      </c>
      <c r="ZF35" s="224"/>
      <c r="ZG35" s="214"/>
      <c r="ZH35" s="250"/>
      <c r="ZI35" s="253" t="str">
        <f>IF(tbHours[[#This Row],[Employees]]="","",
IF(PTOMode=1,"-",
CHOOSE(PTOMode,
0,
ZE35+IF(ZF35=0,0,1)*IF(hoursMode="Daily",PTOHour-ZH35,PTOHour*260/dPeriods-ZH35),
PTOHour*ZF35-ZH35+ZE35,
ZE35-ZH35)))</f>
        <v/>
      </c>
      <c r="ZJ35" s="224"/>
      <c r="ZK35" s="214"/>
      <c r="ZL35" s="250"/>
      <c r="ZM35" s="253" t="str">
        <f>IF(tbHours[[#This Row],[Employees]]="","",
IF(PTOMode=1,"-",
CHOOSE(PTOMode,
0,
ZI35+IF(ZJ35=0,0,1)*IF(hoursMode="Daily",PTOHour-ZL35,PTOHour*260/dPeriods-ZL35),
PTOHour*ZJ35-ZL35+ZI35,
ZI35-ZL35)))</f>
        <v/>
      </c>
      <c r="ZN35" s="224"/>
      <c r="ZO35" s="214"/>
      <c r="ZP35" s="250"/>
      <c r="ZQ35" s="253" t="str">
        <f>IF(tbHours[[#This Row],[Employees]]="","",
IF(PTOMode=1,"-",
CHOOSE(PTOMode,
0,
ZM35+IF(ZN35=0,0,1)*IF(hoursMode="Daily",PTOHour-ZP35,PTOHour*260/dPeriods-ZP35),
PTOHour*ZN35-ZP35+ZM35,
ZM35-ZP35)))</f>
        <v/>
      </c>
      <c r="ZR35" s="224"/>
      <c r="ZS35" s="214"/>
      <c r="ZT35" s="250"/>
      <c r="ZU35" s="253" t="str">
        <f>IF(tbHours[[#This Row],[Employees]]="","",
IF(PTOMode=1,"-",
CHOOSE(PTOMode,
0,
ZQ35+IF(ZR35=0,0,1)*IF(hoursMode="Daily",PTOHour-ZT35,PTOHour*260/dPeriods-ZT35),
PTOHour*ZR35-ZT35+ZQ35,
ZQ35-ZT35)))</f>
        <v/>
      </c>
      <c r="ZV35" s="224"/>
      <c r="ZW35" s="214"/>
      <c r="ZX35" s="250"/>
      <c r="ZY35" s="253" t="str">
        <f>IF(tbHours[[#This Row],[Employees]]="","",
IF(PTOMode=1,"-",
CHOOSE(PTOMode,
0,
ZU35+IF(ZV35=0,0,1)*IF(hoursMode="Daily",PTOHour-ZX35,PTOHour*260/dPeriods-ZX35),
PTOHour*ZV35-ZX35+ZU35,
ZU35-ZX35)))</f>
        <v/>
      </c>
      <c r="ZZ35" s="224"/>
      <c r="AAA35" s="214"/>
      <c r="AAB35" s="250"/>
      <c r="AAC35" s="253" t="str">
        <f>IF(tbHours[[#This Row],[Employees]]="","",
IF(PTOMode=1,"-",
CHOOSE(PTOMode,
0,
ZY35+IF(ZZ35=0,0,1)*IF(hoursMode="Daily",PTOHour-AAB35,PTOHour*260/dPeriods-AAB35),
PTOHour*ZZ35-AAB35+ZY35,
ZY35-AAB35)))</f>
        <v/>
      </c>
      <c r="AAD35" s="224"/>
      <c r="AAE35" s="214"/>
      <c r="AAF35" s="250"/>
      <c r="AAG35" s="253" t="str">
        <f>IF(tbHours[[#This Row],[Employees]]="","",
IF(PTOMode=1,"-",
CHOOSE(PTOMode,
0,
AAC35+IF(AAD35=0,0,1)*IF(hoursMode="Daily",PTOHour-AAF35,PTOHour*260/dPeriods-AAF35),
PTOHour*AAD35-AAF35+AAC35,
AAC35-AAF35)))</f>
        <v/>
      </c>
      <c r="AAH35" s="224"/>
      <c r="AAI35" s="214"/>
      <c r="AAJ35" s="250"/>
      <c r="AAK35" s="253" t="str">
        <f>IF(tbHours[[#This Row],[Employees]]="","",
IF(PTOMode=1,"-",
CHOOSE(PTOMode,
0,
AAG35+IF(AAH35=0,0,1)*IF(hoursMode="Daily",PTOHour-AAJ35,PTOHour*260/dPeriods-AAJ35),
PTOHour*AAH35-AAJ35+AAG35,
AAG35-AAJ35)))</f>
        <v/>
      </c>
      <c r="AAL35" s="224"/>
      <c r="AAM35" s="214"/>
      <c r="AAN35" s="250"/>
      <c r="AAO35" s="253" t="str">
        <f>IF(tbHours[[#This Row],[Employees]]="","",
IF(PTOMode=1,"-",
CHOOSE(PTOMode,
0,
AAK35+IF(AAL35=0,0,1)*IF(hoursMode="Daily",PTOHour-AAN35,PTOHour*260/dPeriods-AAN35),
PTOHour*AAL35-AAN35+AAK35,
AAK35-AAN35)))</f>
        <v/>
      </c>
      <c r="AAP35" s="224"/>
      <c r="AAQ35" s="214"/>
      <c r="AAR35" s="250"/>
      <c r="AAS35" s="253" t="str">
        <f>IF(tbHours[[#This Row],[Employees]]="","",
IF(PTOMode=1,"-",
CHOOSE(PTOMode,
0,
AAO35+IF(AAP35=0,0,1)*IF(hoursMode="Daily",PTOHour-AAR35,PTOHour*260/dPeriods-AAR35),
PTOHour*AAP35-AAR35+AAO35,
AAO35-AAR35)))</f>
        <v/>
      </c>
      <c r="AAT35" s="224"/>
      <c r="AAU35" s="214"/>
      <c r="AAV35" s="250"/>
      <c r="AAW35" s="253" t="str">
        <f>IF(tbHours[[#This Row],[Employees]]="","",
IF(PTOMode=1,"-",
CHOOSE(PTOMode,
0,
AAS35+IF(AAT35=0,0,1)*IF(hoursMode="Daily",PTOHour-AAV35,PTOHour*260/dPeriods-AAV35),
PTOHour*AAT35-AAV35+AAS35,
AAS35-AAV35)))</f>
        <v/>
      </c>
      <c r="AAX35" s="224"/>
      <c r="AAY35" s="214"/>
      <c r="AAZ35" s="250"/>
      <c r="ABA35" s="253" t="str">
        <f>IF(tbHours[[#This Row],[Employees]]="","",
IF(PTOMode=1,"-",
CHOOSE(PTOMode,
0,
AAW35+IF(AAX35=0,0,1)*IF(hoursMode="Daily",PTOHour-AAZ35,PTOHour*260/dPeriods-AAZ35),
PTOHour*AAX35-AAZ35+AAW35,
AAW35-AAZ35)))</f>
        <v/>
      </c>
      <c r="ABB35" s="224"/>
      <c r="ABC35" s="214"/>
      <c r="ABD35" s="250"/>
      <c r="ABE35" s="253" t="str">
        <f>IF(tbHours[[#This Row],[Employees]]="","",
IF(PTOMode=1,"-",
CHOOSE(PTOMode,
0,
ABA35+IF(ABB35=0,0,1)*IF(hoursMode="Daily",PTOHour-ABD35,PTOHour*260/dPeriods-ABD35),
PTOHour*ABB35-ABD35+ABA35,
ABA35-ABD35)))</f>
        <v/>
      </c>
      <c r="ABF35" s="224"/>
      <c r="ABG35" s="214"/>
      <c r="ABH35" s="250"/>
      <c r="ABI35" s="253" t="str">
        <f>IF(tbHours[[#This Row],[Employees]]="","",
IF(PTOMode=1,"-",
CHOOSE(PTOMode,
0,
ABE35+IF(ABF35=0,0,1)*IF(hoursMode="Daily",PTOHour-ABH35,PTOHour*260/dPeriods-ABH35),
PTOHour*ABF35-ABH35+ABE35,
ABE35-ABH35)))</f>
        <v/>
      </c>
      <c r="ABJ35" s="224"/>
      <c r="ABK35" s="214"/>
      <c r="ABL35" s="250"/>
      <c r="ABM35" s="253" t="str">
        <f>IF(tbHours[[#This Row],[Employees]]="","",
IF(PTOMode=1,"-",
CHOOSE(PTOMode,
0,
ABI35+IF(ABJ35=0,0,1)*IF(hoursMode="Daily",PTOHour-ABL35,PTOHour*260/dPeriods-ABL35),
PTOHour*ABJ35-ABL35+ABI35,
ABI35-ABL35)))</f>
        <v/>
      </c>
      <c r="ABN35" s="224"/>
      <c r="ABO35" s="214"/>
      <c r="ABP35" s="250"/>
      <c r="ABQ35" s="253" t="str">
        <f>IF(tbHours[[#This Row],[Employees]]="","",
IF(PTOMode=1,"-",
CHOOSE(PTOMode,
0,
ABM35+IF(ABN35=0,0,1)*IF(hoursMode="Daily",PTOHour-ABP35,PTOHour*260/dPeriods-ABP35),
PTOHour*ABN35-ABP35+ABM35,
ABM35-ABP35)))</f>
        <v/>
      </c>
      <c r="ABR35" s="224"/>
      <c r="ABS35" s="214"/>
      <c r="ABT35" s="250"/>
      <c r="ABU35" s="253" t="str">
        <f>IF(tbHours[[#This Row],[Employees]]="","",
IF(PTOMode=1,"-",
CHOOSE(PTOMode,
0,
ABQ35+IF(ABR35=0,0,1)*IF(hoursMode="Daily",PTOHour-ABT35,PTOHour*260/dPeriods-ABT35),
PTOHour*ABR35-ABT35+ABQ35,
ABQ35-ABT35)))</f>
        <v/>
      </c>
      <c r="ABV35" s="224"/>
      <c r="ABW35" s="214"/>
      <c r="ABX35" s="250"/>
      <c r="ABY35" s="253" t="str">
        <f>IF(tbHours[[#This Row],[Employees]]="","",
IF(PTOMode=1,"-",
CHOOSE(PTOMode,
0,
ABU35+IF(ABV35=0,0,1)*IF(hoursMode="Daily",PTOHour-ABX35,PTOHour*260/dPeriods-ABX35),
PTOHour*ABV35-ABX35+ABU35,
ABU35-ABX35)))</f>
        <v/>
      </c>
      <c r="ABZ35" s="224"/>
      <c r="ACA35" s="214"/>
      <c r="ACB35" s="250"/>
      <c r="ACC35" s="253" t="str">
        <f>IF(tbHours[[#This Row],[Employees]]="","",
IF(PTOMode=1,"-",
CHOOSE(PTOMode,
0,
ABY35+IF(ABZ35=0,0,1)*IF(hoursMode="Daily",PTOHour-ACB35,PTOHour*260/dPeriods-ACB35),
PTOHour*ABZ35-ACB35+ABY35,
ABY35-ACB35)))</f>
        <v/>
      </c>
      <c r="ACD35" s="224"/>
      <c r="ACE35" s="214"/>
      <c r="ACF35" s="250"/>
      <c r="ACG35" s="253" t="str">
        <f>IF(tbHours[[#This Row],[Employees]]="","",
IF(PTOMode=1,"-",
CHOOSE(PTOMode,
0,
ACC35+IF(ACD35=0,0,1)*IF(hoursMode="Daily",PTOHour-ACF35,PTOHour*260/dPeriods-ACF35),
PTOHour*ACD35-ACF35+ACC35,
ACC35-ACF35)))</f>
        <v/>
      </c>
      <c r="ACH35" s="224"/>
      <c r="ACI35" s="214"/>
      <c r="ACJ35" s="250"/>
      <c r="ACK35" s="253" t="str">
        <f>IF(tbHours[[#This Row],[Employees]]="","",
IF(PTOMode=1,"-",
CHOOSE(PTOMode,
0,
ACG35+IF(ACH35=0,0,1)*IF(hoursMode="Daily",PTOHour-ACJ35,PTOHour*260/dPeriods-ACJ35),
PTOHour*ACH35-ACJ35+ACG35,
ACG35-ACJ35)))</f>
        <v/>
      </c>
      <c r="ACL35" s="224"/>
      <c r="ACM35" s="214"/>
      <c r="ACN35" s="250"/>
      <c r="ACO35" s="253" t="str">
        <f>IF(tbHours[[#This Row],[Employees]]="","",
IF(PTOMode=1,"-",
CHOOSE(PTOMode,
0,
ACK35+IF(ACL35=0,0,1)*IF(hoursMode="Daily",PTOHour-ACN35,PTOHour*260/dPeriods-ACN35),
PTOHour*ACL35-ACN35+ACK35,
ACK35-ACN35)))</f>
        <v/>
      </c>
      <c r="ACP35" s="224"/>
      <c r="ACQ35" s="214"/>
      <c r="ACR35" s="250"/>
      <c r="ACS35" s="253" t="str">
        <f>IF(tbHours[[#This Row],[Employees]]="","",
IF(PTOMode=1,"-",
CHOOSE(PTOMode,
0,
ACO35+IF(ACP35=0,0,1)*IF(hoursMode="Daily",PTOHour-ACR35,PTOHour*260/dPeriods-ACR35),
PTOHour*ACP35-ACR35+ACO35,
ACO35-ACR35)))</f>
        <v/>
      </c>
      <c r="ACT35" s="224"/>
      <c r="ACU35" s="214"/>
      <c r="ACV35" s="250"/>
      <c r="ACW35" s="253" t="str">
        <f>IF(tbHours[[#This Row],[Employees]]="","",
IF(PTOMode=1,"-",
CHOOSE(PTOMode,
0,
ACS35+IF(ACT35=0,0,1)*IF(hoursMode="Daily",PTOHour-ACV35,PTOHour*260/dPeriods-ACV35),
PTOHour*ACT35-ACV35+ACS35,
ACS35-ACV35)))</f>
        <v/>
      </c>
      <c r="ACX35" s="224"/>
      <c r="ACY35" s="214"/>
      <c r="ACZ35" s="250"/>
      <c r="ADA35" s="253" t="str">
        <f>IF(tbHours[[#This Row],[Employees]]="","",
IF(PTOMode=1,"-",
CHOOSE(PTOMode,
0,
ACW35+IF(ACX35=0,0,1)*IF(hoursMode="Daily",PTOHour-ACZ35,PTOHour*260/dPeriods-ACZ35),
PTOHour*ACX35-ACZ35+ACW35,
ACW35-ACZ35)))</f>
        <v/>
      </c>
      <c r="ADB35" s="224"/>
      <c r="ADC35" s="214"/>
      <c r="ADD35" s="250"/>
      <c r="ADE35" s="253" t="str">
        <f>IF(tbHours[[#This Row],[Employees]]="","",
IF(PTOMode=1,"-",
CHOOSE(PTOMode,
0,
ADA35+IF(ADB35=0,0,1)*IF(hoursMode="Daily",PTOHour-ADD35,PTOHour*260/dPeriods-ADD35),
PTOHour*ADB35-ADD35+ADA35,
ADA35-ADD35)))</f>
        <v/>
      </c>
      <c r="ADF35" s="224"/>
      <c r="ADG35" s="214"/>
      <c r="ADH35" s="250"/>
      <c r="ADI35" s="253" t="str">
        <f>IF(tbHours[[#This Row],[Employees]]="","",
IF(PTOMode=1,"-",
CHOOSE(PTOMode,
0,
ADE35+IF(ADF35=0,0,1)*IF(hoursMode="Daily",PTOHour-ADH35,PTOHour*260/dPeriods-ADH35),
PTOHour*ADF35-ADH35+ADE35,
ADE35-ADH35)))</f>
        <v/>
      </c>
      <c r="ADJ35" s="224"/>
      <c r="ADK35" s="214"/>
      <c r="ADL35" s="250"/>
      <c r="ADM35" s="253" t="str">
        <f>IF(tbHours[[#This Row],[Employees]]="","",
IF(PTOMode=1,"-",
CHOOSE(PTOMode,
0,
ADI35+IF(ADJ35=0,0,1)*IF(hoursMode="Daily",PTOHour-ADL35,PTOHour*260/dPeriods-ADL35),
PTOHour*ADJ35-ADL35+ADI35,
ADI35-ADL35)))</f>
        <v/>
      </c>
      <c r="ADN35" s="224"/>
      <c r="ADO35" s="214"/>
      <c r="ADP35" s="250"/>
      <c r="ADQ35" s="253" t="str">
        <f>IF(tbHours[[#This Row],[Employees]]="","",
IF(PTOMode=1,"-",
CHOOSE(PTOMode,
0,
ADM35+IF(ADN35=0,0,1)*IF(hoursMode="Daily",PTOHour-ADP35,PTOHour*260/dPeriods-ADP35),
PTOHour*ADN35-ADP35+ADM35,
ADM35-ADP35)))</f>
        <v/>
      </c>
      <c r="ADR35" s="224"/>
      <c r="ADS35" s="214"/>
      <c r="ADT35" s="250"/>
      <c r="ADU35" s="253" t="str">
        <f>IF(tbHours[[#This Row],[Employees]]="","",
IF(PTOMode=1,"-",
CHOOSE(PTOMode,
0,
ADQ35+IF(ADR35=0,0,1)*IF(hoursMode="Daily",PTOHour-ADT35,PTOHour*260/dPeriods-ADT35),
PTOHour*ADR35-ADT35+ADQ35,
ADQ35-ADT35)))</f>
        <v/>
      </c>
      <c r="ADV35" s="224"/>
      <c r="ADW35" s="214"/>
      <c r="ADX35" s="250"/>
      <c r="ADY35" s="253" t="str">
        <f>IF(tbHours[[#This Row],[Employees]]="","",
IF(PTOMode=1,"-",
CHOOSE(PTOMode,
0,
ADU35+IF(ADV35=0,0,1)*IF(hoursMode="Daily",PTOHour-ADX35,PTOHour*260/dPeriods-ADX35),
PTOHour*ADV35-ADX35+ADU35,
ADU35-ADX35)))</f>
        <v/>
      </c>
      <c r="ADZ35" s="224"/>
      <c r="AEA35" s="214"/>
      <c r="AEB35" s="250"/>
      <c r="AEC35" s="253" t="str">
        <f>IF(tbHours[[#This Row],[Employees]]="","",
IF(PTOMode=1,"-",
CHOOSE(PTOMode,
0,
ADY35+IF(ADZ35=0,0,1)*IF(hoursMode="Daily",PTOHour-AEB35,PTOHour*260/dPeriods-AEB35),
PTOHour*ADZ35-AEB35+ADY35,
ADY35-AEB35)))</f>
        <v/>
      </c>
      <c r="AED35" s="224"/>
      <c r="AEE35" s="214"/>
      <c r="AEF35" s="250"/>
      <c r="AEG35" s="253" t="str">
        <f>IF(tbHours[[#This Row],[Employees]]="","",
IF(PTOMode=1,"-",
CHOOSE(PTOMode,
0,
AEC35+IF(AED35=0,0,1)*IF(hoursMode="Daily",PTOHour-AEF35,PTOHour*260/dPeriods-AEF35),
PTOHour*AED35-AEF35+AEC35,
AEC35-AEF35)))</f>
        <v/>
      </c>
      <c r="AEH35" s="224"/>
      <c r="AEI35" s="214"/>
      <c r="AEJ35" s="250"/>
      <c r="AEK35" s="253" t="str">
        <f>IF(tbHours[[#This Row],[Employees]]="","",
IF(PTOMode=1,"-",
CHOOSE(PTOMode,
0,
AEG35+IF(AEH35=0,0,1)*IF(hoursMode="Daily",PTOHour-AEJ35,PTOHour*260/dPeriods-AEJ35),
PTOHour*AEH35-AEJ35+AEG35,
AEG35-AEJ35)))</f>
        <v/>
      </c>
      <c r="AEL35" s="224"/>
      <c r="AEM35" s="214"/>
      <c r="AEN35" s="250"/>
      <c r="AEO35" s="253" t="str">
        <f>IF(tbHours[[#This Row],[Employees]]="","",
IF(PTOMode=1,"-",
CHOOSE(PTOMode,
0,
AEK35+IF(AEL35=0,0,1)*IF(hoursMode="Daily",PTOHour-AEN35,PTOHour*260/dPeriods-AEN35),
PTOHour*AEL35-AEN35+AEK35,
AEK35-AEN35)))</f>
        <v/>
      </c>
      <c r="AEP35" s="224"/>
      <c r="AEQ35" s="214"/>
      <c r="AER35" s="250"/>
      <c r="AES35" s="253" t="str">
        <f>IF(tbHours[[#This Row],[Employees]]="","",
IF(PTOMode=1,"-",
CHOOSE(PTOMode,
0,
AEO35+IF(AEP35=0,0,1)*IF(hoursMode="Daily",PTOHour-AER35,PTOHour*260/dPeriods-AER35),
PTOHour*AEP35-AER35+AEO35,
AEO35-AER35)))</f>
        <v/>
      </c>
      <c r="AET35" s="224"/>
      <c r="AEU35" s="214"/>
      <c r="AEV35" s="250"/>
      <c r="AEW35" s="253" t="str">
        <f>IF(tbHours[[#This Row],[Employees]]="","",
IF(PTOMode=1,"-",
CHOOSE(PTOMode,
0,
AES35+IF(AET35=0,0,1)*IF(hoursMode="Daily",PTOHour-AEV35,PTOHour*260/dPeriods-AEV35),
PTOHour*AET35-AEV35+AES35,
AES35-AEV35)))</f>
        <v/>
      </c>
      <c r="AEX35" s="224"/>
      <c r="AEY35" s="214"/>
      <c r="AEZ35" s="250"/>
      <c r="AFA35" s="253" t="str">
        <f>IF(tbHours[[#This Row],[Employees]]="","",
IF(PTOMode=1,"-",
CHOOSE(PTOMode,
0,
AEW35+IF(AEX35=0,0,1)*IF(hoursMode="Daily",PTOHour-AEZ35,PTOHour*260/dPeriods-AEZ35),
PTOHour*AEX35-AEZ35+AEW35,
AEW35-AEZ35)))</f>
        <v/>
      </c>
      <c r="AFB35" s="224"/>
      <c r="AFC35" s="214"/>
      <c r="AFD35" s="250"/>
      <c r="AFE35" s="253" t="str">
        <f>IF(tbHours[[#This Row],[Employees]]="","",
IF(PTOMode=1,"-",
CHOOSE(PTOMode,
0,
AFA35+IF(AFB35=0,0,1)*IF(hoursMode="Daily",PTOHour-AFD35,PTOHour*260/dPeriods-AFD35),
PTOHour*AFB35-AFD35+AFA35,
AFA35-AFD35)))</f>
        <v/>
      </c>
      <c r="AFF35" s="224"/>
      <c r="AFG35" s="214"/>
      <c r="AFH35" s="250"/>
      <c r="AFI35" s="253" t="str">
        <f>IF(tbHours[[#This Row],[Employees]]="","",
IF(PTOMode=1,"-",
CHOOSE(PTOMode,
0,
AFE35+IF(AFF35=0,0,1)*IF(hoursMode="Daily",PTOHour-AFH35,PTOHour*260/dPeriods-AFH35),
PTOHour*AFF35-AFH35+AFE35,
AFE35-AFH35)))</f>
        <v/>
      </c>
      <c r="AFJ35" s="224"/>
      <c r="AFK35" s="214"/>
      <c r="AFL35" s="250"/>
      <c r="AFM35" s="253" t="str">
        <f>IF(tbHours[[#This Row],[Employees]]="","",
IF(PTOMode=1,"-",
CHOOSE(PTOMode,
0,
AFI35+IF(AFJ35=0,0,1)*IF(hoursMode="Daily",PTOHour-AFL35,PTOHour*260/dPeriods-AFL35),
PTOHour*AFJ35-AFL35+AFI35,
AFI35-AFL35)))</f>
        <v/>
      </c>
      <c r="AFN35" s="224"/>
      <c r="AFO35" s="214"/>
      <c r="AFP35" s="250"/>
      <c r="AFQ35" s="253" t="str">
        <f>IF(tbHours[[#This Row],[Employees]]="","",
IF(PTOMode=1,"-",
CHOOSE(PTOMode,
0,
AFM35+IF(AFN35=0,0,1)*IF(hoursMode="Daily",PTOHour-AFP35,PTOHour*260/dPeriods-AFP35),
PTOHour*AFN35-AFP35+AFM35,
AFM35-AFP35)))</f>
        <v/>
      </c>
      <c r="AFR35" s="224"/>
      <c r="AFS35" s="214"/>
      <c r="AFT35" s="250"/>
      <c r="AFU35" s="253" t="str">
        <f>IF(tbHours[[#This Row],[Employees]]="","",
IF(PTOMode=1,"-",
CHOOSE(PTOMode,
0,
AFQ35+IF(AFR35=0,0,1)*IF(hoursMode="Daily",PTOHour-AFT35,PTOHour*260/dPeriods-AFT35),
PTOHour*AFR35-AFT35+AFQ35,
AFQ35-AFT35)))</f>
        <v/>
      </c>
      <c r="AFV35" s="224"/>
      <c r="AFW35" s="214"/>
      <c r="AFX35" s="250"/>
      <c r="AFY35" s="253" t="str">
        <f>IF(tbHours[[#This Row],[Employees]]="","",
IF(PTOMode=1,"-",
CHOOSE(PTOMode,
0,
AFU35+IF(AFV35=0,0,1)*IF(hoursMode="Daily",PTOHour-AFX35,PTOHour*260/dPeriods-AFX35),
PTOHour*AFV35-AFX35+AFU35,
AFU35-AFX35)))</f>
        <v/>
      </c>
      <c r="AFZ35" s="224"/>
      <c r="AGA35" s="214"/>
      <c r="AGB35" s="250"/>
      <c r="AGC35" s="253" t="str">
        <f>IF(tbHours[[#This Row],[Employees]]="","",
IF(PTOMode=1,"-",
CHOOSE(PTOMode,
0,
AFY35+IF(AFZ35=0,0,1)*IF(hoursMode="Daily",PTOHour-AGB35,PTOHour*260/dPeriods-AGB35),
PTOHour*AFZ35-AGB35+AFY35,
AFY35-AGB35)))</f>
        <v/>
      </c>
      <c r="AGD35" s="224"/>
      <c r="AGE35" s="214"/>
      <c r="AGF35" s="250"/>
      <c r="AGG35" s="253" t="str">
        <f>IF(tbHours[[#This Row],[Employees]]="","",
IF(PTOMode=1,"-",
CHOOSE(PTOMode,
0,
AGC35+IF(AGD35=0,0,1)*IF(hoursMode="Daily",PTOHour-AGF35,PTOHour*260/dPeriods-AGF35),
PTOHour*AGD35-AGF35+AGC35,
AGC35-AGF35)))</f>
        <v/>
      </c>
      <c r="AGH35" s="224"/>
      <c r="AGI35" s="214"/>
      <c r="AGJ35" s="250"/>
      <c r="AGK35" s="253" t="str">
        <f>IF(tbHours[[#This Row],[Employees]]="","",
IF(PTOMode=1,"-",
CHOOSE(PTOMode,
0,
AGG35+IF(AGH35=0,0,1)*IF(hoursMode="Daily",PTOHour-AGJ35,PTOHour*260/dPeriods-AGJ35),
PTOHour*AGH35-AGJ35+AGG35,
AGG35-AGJ35)))</f>
        <v/>
      </c>
      <c r="AGL35" s="224"/>
      <c r="AGM35" s="214"/>
      <c r="AGN35" s="250"/>
      <c r="AGO35" s="253" t="str">
        <f>IF(tbHours[[#This Row],[Employees]]="","",
IF(PTOMode=1,"-",
CHOOSE(PTOMode,
0,
AGK35+IF(AGL35=0,0,1)*IF(hoursMode="Daily",PTOHour-AGN35,PTOHour*260/dPeriods-AGN35),
PTOHour*AGL35-AGN35+AGK35,
AGK35-AGN35)))</f>
        <v/>
      </c>
      <c r="AGP35" s="224"/>
      <c r="AGQ35" s="214"/>
      <c r="AGR35" s="250"/>
      <c r="AGS35" s="253" t="str">
        <f>IF(tbHours[[#This Row],[Employees]]="","",
IF(PTOMode=1,"-",
CHOOSE(PTOMode,
0,
AGO35+IF(AGP35=0,0,1)*IF(hoursMode="Daily",PTOHour-AGR35,PTOHour*260/dPeriods-AGR35),
PTOHour*AGP35-AGR35+AGO35,
AGO35-AGR35)))</f>
        <v/>
      </c>
      <c r="AGT35" s="224"/>
      <c r="AGU35" s="214"/>
      <c r="AGV35" s="250"/>
      <c r="AGW35" s="253" t="str">
        <f>IF(tbHours[[#This Row],[Employees]]="","",
IF(PTOMode=1,"-",
CHOOSE(PTOMode,
0,
AGS35+IF(AGT35=0,0,1)*IF(hoursMode="Daily",PTOHour-AGV35,PTOHour*260/dPeriods-AGV35),
PTOHour*AGT35-AGV35+AGS35,
AGS35-AGV35)))</f>
        <v/>
      </c>
      <c r="AGX35" s="224"/>
      <c r="AGY35" s="214"/>
      <c r="AGZ35" s="250"/>
      <c r="AHA35" s="253" t="str">
        <f>IF(tbHours[[#This Row],[Employees]]="","",
IF(PTOMode=1,"-",
CHOOSE(PTOMode,
0,
AGW35+IF(AGX35=0,0,1)*IF(hoursMode="Daily",PTOHour-AGZ35,PTOHour*260/dPeriods-AGZ35),
PTOHour*AGX35-AGZ35+AGW35,
AGW35-AGZ35)))</f>
        <v/>
      </c>
      <c r="AHB35" s="224"/>
      <c r="AHC35" s="214"/>
      <c r="AHD35" s="250"/>
      <c r="AHE35" s="253" t="str">
        <f>IF(tbHours[[#This Row],[Employees]]="","",
IF(PTOMode=1,"-",
CHOOSE(PTOMode,
0,
AHA35+IF(AHB35=0,0,1)*IF(hoursMode="Daily",PTOHour-AHD35,PTOHour*260/dPeriods-AHD35),
PTOHour*AHB35-AHD35+AHA35,
AHA35-AHD35)))</f>
        <v/>
      </c>
      <c r="AHF35" s="224"/>
      <c r="AHG35" s="214"/>
      <c r="AHH35" s="250"/>
      <c r="AHI35" s="253" t="str">
        <f>IF(tbHours[[#This Row],[Employees]]="","",
IF(PTOMode=1,"-",
CHOOSE(PTOMode,
0,
AHE35+IF(AHF35=0,0,1)*IF(hoursMode="Daily",PTOHour-AHH35,PTOHour*260/dPeriods-AHH35),
PTOHour*AHF35-AHH35+AHE35,
AHE35-AHH35)))</f>
        <v/>
      </c>
      <c r="AHJ35" s="224"/>
      <c r="AHK35" s="214"/>
      <c r="AHL35" s="250"/>
      <c r="AHM35" s="253" t="str">
        <f>IF(tbHours[[#This Row],[Employees]]="","",
IF(PTOMode=1,"-",
CHOOSE(PTOMode,
0,
AHI35+IF(AHJ35=0,0,1)*IF(hoursMode="Daily",PTOHour-AHL35,PTOHour*260/dPeriods-AHL35),
PTOHour*AHJ35-AHL35+AHI35,
AHI35-AHL35)))</f>
        <v/>
      </c>
      <c r="AHN35" s="224"/>
      <c r="AHO35" s="214"/>
      <c r="AHP35" s="250"/>
      <c r="AHQ35" s="253" t="str">
        <f>IF(tbHours[[#This Row],[Employees]]="","",
IF(PTOMode=1,"-",
CHOOSE(PTOMode,
0,
AHM35+IF(AHN35=0,0,1)*IF(hoursMode="Daily",PTOHour-AHP35,PTOHour*260/dPeriods-AHP35),
PTOHour*AHN35-AHP35+AHM35,
AHM35-AHP35)))</f>
        <v/>
      </c>
      <c r="AHR35" s="224"/>
      <c r="AHS35" s="214"/>
      <c r="AHT35" s="250"/>
      <c r="AHU35" s="253" t="str">
        <f>IF(tbHours[[#This Row],[Employees]]="","",
IF(PTOMode=1,"-",
CHOOSE(PTOMode,
0,
AHQ35+IF(AHR35=0,0,1)*IF(hoursMode="Daily",PTOHour-AHT35,PTOHour*260/dPeriods-AHT35),
PTOHour*AHR35-AHT35+AHQ35,
AHQ35-AHT35)))</f>
        <v/>
      </c>
      <c r="AHV35" s="224"/>
      <c r="AHW35" s="214"/>
      <c r="AHX35" s="250"/>
      <c r="AHY35" s="253" t="str">
        <f>IF(tbHours[[#This Row],[Employees]]="","",
IF(PTOMode=1,"-",
CHOOSE(PTOMode,
0,
AHU35+IF(AHV35=0,0,1)*IF(hoursMode="Daily",PTOHour-AHX35,PTOHour*260/dPeriods-AHX35),
PTOHour*AHV35-AHX35+AHU35,
AHU35-AHX35)))</f>
        <v/>
      </c>
      <c r="AHZ35" s="224"/>
      <c r="AIA35" s="214"/>
      <c r="AIB35" s="250"/>
      <c r="AIC35" s="253" t="str">
        <f>IF(tbHours[[#This Row],[Employees]]="","",
IF(PTOMode=1,"-",
CHOOSE(PTOMode,
0,
AHY35+IF(AHZ35=0,0,1)*IF(hoursMode="Daily",PTOHour-AIB35,PTOHour*260/dPeriods-AIB35),
PTOHour*AHZ35-AIB35+AHY35,
AHY35-AIB35)))</f>
        <v/>
      </c>
      <c r="AID35" s="224"/>
      <c r="AIE35" s="214"/>
      <c r="AIF35" s="250"/>
      <c r="AIG35" s="253" t="str">
        <f>IF(tbHours[[#This Row],[Employees]]="","",
IF(PTOMode=1,"-",
CHOOSE(PTOMode,
0,
AIC35+IF(AID35=0,0,1)*IF(hoursMode="Daily",PTOHour-AIF35,PTOHour*260/dPeriods-AIF35),
PTOHour*AID35-AIF35+AIC35,
AIC35-AIF35)))</f>
        <v/>
      </c>
      <c r="AIH35" s="224"/>
      <c r="AII35" s="214"/>
      <c r="AIJ35" s="250"/>
      <c r="AIK35" s="253" t="str">
        <f>IF(tbHours[[#This Row],[Employees]]="","",
IF(PTOMode=1,"-",
CHOOSE(PTOMode,
0,
AIG35+IF(AIH35=0,0,1)*IF(hoursMode="Daily",PTOHour-AIJ35,PTOHour*260/dPeriods-AIJ35),
PTOHour*AIH35-AIJ35+AIG35,
AIG35-AIJ35)))</f>
        <v/>
      </c>
      <c r="AIL35" s="224"/>
      <c r="AIM35" s="214"/>
      <c r="AIN35" s="250"/>
      <c r="AIO35" s="253" t="str">
        <f>IF(tbHours[[#This Row],[Employees]]="","",
IF(PTOMode=1,"-",
CHOOSE(PTOMode,
0,
AIK35+IF(AIL35=0,0,1)*IF(hoursMode="Daily",PTOHour-AIN35,PTOHour*260/dPeriods-AIN35),
PTOHour*AIL35-AIN35+AIK35,
AIK35-AIN35)))</f>
        <v/>
      </c>
      <c r="AIP35" s="224"/>
      <c r="AIQ35" s="214"/>
      <c r="AIR35" s="250"/>
      <c r="AIS35" s="253" t="str">
        <f>IF(tbHours[[#This Row],[Employees]]="","",
IF(PTOMode=1,"-",
CHOOSE(PTOMode,
0,
AIO35+IF(AIP35=0,0,1)*IF(hoursMode="Daily",PTOHour-AIR35,PTOHour*260/dPeriods-AIR35),
PTOHour*AIP35-AIR35+AIO35,
AIO35-AIR35)))</f>
        <v/>
      </c>
      <c r="AIT35" s="224"/>
      <c r="AIU35" s="214"/>
      <c r="AIV35" s="250"/>
      <c r="AIW35" s="253" t="str">
        <f>IF(tbHours[[#This Row],[Employees]]="","",
IF(PTOMode=1,"-",
CHOOSE(PTOMode,
0,
AIS35+IF(AIT35=0,0,1)*IF(hoursMode="Daily",PTOHour-AIV35,PTOHour*260/dPeriods-AIV35),
PTOHour*AIT35-AIV35+AIS35,
AIS35-AIV35)))</f>
        <v/>
      </c>
      <c r="AIX35" s="224"/>
      <c r="AIY35" s="214"/>
      <c r="AIZ35" s="250"/>
      <c r="AJA35" s="253" t="str">
        <f>IF(tbHours[[#This Row],[Employees]]="","",
IF(PTOMode=1,"-",
CHOOSE(PTOMode,
0,
AIW35+IF(AIX35=0,0,1)*IF(hoursMode="Daily",PTOHour-AIZ35,PTOHour*260/dPeriods-AIZ35),
PTOHour*AIX35-AIZ35+AIW35,
AIW35-AIZ35)))</f>
        <v/>
      </c>
      <c r="AJB35" s="224"/>
      <c r="AJC35" s="214"/>
      <c r="AJD35" s="250"/>
      <c r="AJE35" s="253" t="str">
        <f>IF(tbHours[[#This Row],[Employees]]="","",
IF(PTOMode=1,"-",
CHOOSE(PTOMode,
0,
AJA35+IF(AJB35=0,0,1)*IF(hoursMode="Daily",PTOHour-AJD35,PTOHour*260/dPeriods-AJD35),
PTOHour*AJB35-AJD35+AJA35,
AJA35-AJD35)))</f>
        <v/>
      </c>
      <c r="AJF35" s="224"/>
      <c r="AJG35" s="214"/>
      <c r="AJH35" s="250"/>
      <c r="AJI35" s="253" t="str">
        <f>IF(tbHours[[#This Row],[Employees]]="","",
IF(PTOMode=1,"-",
CHOOSE(PTOMode,
0,
AJE35+IF(AJF35=0,0,1)*IF(hoursMode="Daily",PTOHour-AJH35,PTOHour*260/dPeriods-AJH35),
PTOHour*AJF35-AJH35+AJE35,
AJE35-AJH35)))</f>
        <v/>
      </c>
      <c r="AJJ35" s="224"/>
      <c r="AJK35" s="214"/>
      <c r="AJL35" s="250"/>
      <c r="AJM35" s="253" t="str">
        <f>IF(tbHours[[#This Row],[Employees]]="","",
IF(PTOMode=1,"-",
CHOOSE(PTOMode,
0,
AJI35+IF(AJJ35=0,0,1)*IF(hoursMode="Daily",PTOHour-AJL35,PTOHour*260/dPeriods-AJL35),
PTOHour*AJJ35-AJL35+AJI35,
AJI35-AJL35)))</f>
        <v/>
      </c>
      <c r="AJN35" s="224"/>
      <c r="AJO35" s="214"/>
      <c r="AJP35" s="250"/>
      <c r="AJQ35" s="253" t="str">
        <f>IF(tbHours[[#This Row],[Employees]]="","",
IF(PTOMode=1,"-",
CHOOSE(PTOMode,
0,
AJM35+IF(AJN35=0,0,1)*IF(hoursMode="Daily",PTOHour-AJP35,PTOHour*260/dPeriods-AJP35),
PTOHour*AJN35-AJP35+AJM35,
AJM35-AJP35)))</f>
        <v/>
      </c>
      <c r="AJR35" s="224"/>
      <c r="AJS35" s="214"/>
      <c r="AJT35" s="250"/>
      <c r="AJU35" s="253" t="str">
        <f>IF(tbHours[[#This Row],[Employees]]="","",
IF(PTOMode=1,"-",
CHOOSE(PTOMode,
0,
AJQ35+IF(AJR35=0,0,1)*IF(hoursMode="Daily",PTOHour-AJT35,PTOHour*260/dPeriods-AJT35),
PTOHour*AJR35-AJT35+AJQ35,
AJQ35-AJT35)))</f>
        <v/>
      </c>
      <c r="AJV35" s="224"/>
      <c r="AJW35" s="214"/>
      <c r="AJX35" s="250"/>
      <c r="AJY35" s="253" t="str">
        <f>IF(tbHours[[#This Row],[Employees]]="","",
IF(PTOMode=1,"-",
CHOOSE(PTOMode,
0,
AJU35+IF(AJV35=0,0,1)*IF(hoursMode="Daily",PTOHour-AJX35,PTOHour*260/dPeriods-AJX35),
PTOHour*AJV35-AJX35+AJU35,
AJU35-AJX35)))</f>
        <v/>
      </c>
      <c r="AJZ35" s="224"/>
      <c r="AKA35" s="214"/>
      <c r="AKB35" s="250"/>
      <c r="AKC35" s="253" t="str">
        <f>IF(tbHours[[#This Row],[Employees]]="","",
IF(PTOMode=1,"-",
CHOOSE(PTOMode,
0,
AJY35+IF(AJZ35=0,0,1)*IF(hoursMode="Daily",PTOHour-AKB35,PTOHour*260/dPeriods-AKB35),
PTOHour*AJZ35-AKB35+AJY35,
AJY35-AKB35)))</f>
        <v/>
      </c>
      <c r="AKD35" s="224"/>
      <c r="AKE35" s="214"/>
      <c r="AKF35" s="250"/>
      <c r="AKG35" s="253" t="str">
        <f>IF(tbHours[[#This Row],[Employees]]="","",
IF(PTOMode=1,"-",
CHOOSE(PTOMode,
0,
AKC35+IF(AKD35=0,0,1)*IF(hoursMode="Daily",PTOHour-AKF35,PTOHour*260/dPeriods-AKF35),
PTOHour*AKD35-AKF35+AKC35,
AKC35-AKF35)))</f>
        <v/>
      </c>
      <c r="AKH35" s="224"/>
      <c r="AKI35" s="214"/>
      <c r="AKJ35" s="250"/>
      <c r="AKK35" s="253" t="str">
        <f>IF(tbHours[[#This Row],[Employees]]="","",
IF(PTOMode=1,"-",
CHOOSE(PTOMode,
0,
AKG35+IF(AKH35=0,0,1)*IF(hoursMode="Daily",PTOHour-AKJ35,PTOHour*260/dPeriods-AKJ35),
PTOHour*AKH35-AKJ35+AKG35,
AKG35-AKJ35)))</f>
        <v/>
      </c>
      <c r="AKL35" s="224"/>
      <c r="AKM35" s="214"/>
      <c r="AKN35" s="250"/>
      <c r="AKO35" s="253" t="str">
        <f>IF(tbHours[[#This Row],[Employees]]="","",
IF(PTOMode=1,"-",
CHOOSE(PTOMode,
0,
AKK35+IF(AKL35=0,0,1)*IF(hoursMode="Daily",PTOHour-AKN35,PTOHour*260/dPeriods-AKN35),
PTOHour*AKL35-AKN35+AKK35,
AKK35-AKN35)))</f>
        <v/>
      </c>
      <c r="AKP35" s="224"/>
      <c r="AKQ35" s="214"/>
      <c r="AKR35" s="250"/>
      <c r="AKS35" s="253" t="str">
        <f>IF(tbHours[[#This Row],[Employees]]="","",
IF(PTOMode=1,"-",
CHOOSE(PTOMode,
0,
AKO35+IF(AKP35=0,0,1)*IF(hoursMode="Daily",PTOHour-AKR35,PTOHour*260/dPeriods-AKR35),
PTOHour*AKP35-AKR35+AKO35,
AKO35-AKR35)))</f>
        <v/>
      </c>
      <c r="AKT35" s="224"/>
      <c r="AKU35" s="214"/>
      <c r="AKV35" s="250"/>
      <c r="AKW35" s="253" t="str">
        <f>IF(tbHours[[#This Row],[Employees]]="","",
IF(PTOMode=1,"-",
CHOOSE(PTOMode,
0,
AKS35+IF(AKT35=0,0,1)*IF(hoursMode="Daily",PTOHour-AKV35,PTOHour*260/dPeriods-AKV35),
PTOHour*AKT35-AKV35+AKS35,
AKS35-AKV35)))</f>
        <v/>
      </c>
      <c r="AKX35" s="224"/>
      <c r="AKY35" s="214"/>
      <c r="AKZ35" s="250"/>
      <c r="ALA35" s="253" t="str">
        <f>IF(tbHours[[#This Row],[Employees]]="","",
IF(PTOMode=1,"-",
CHOOSE(PTOMode,
0,
AKW35+IF(AKX35=0,0,1)*IF(hoursMode="Daily",PTOHour-AKZ35,PTOHour*260/dPeriods-AKZ35),
PTOHour*AKX35-AKZ35+AKW35,
AKW35-AKZ35)))</f>
        <v/>
      </c>
      <c r="ALB35" s="224"/>
      <c r="ALC35" s="214"/>
      <c r="ALD35" s="250"/>
      <c r="ALE35" s="253" t="str">
        <f>IF(tbHours[[#This Row],[Employees]]="","",
IF(PTOMode=1,"-",
CHOOSE(PTOMode,
0,
ALA35+IF(ALB35=0,0,1)*IF(hoursMode="Daily",PTOHour-ALD35,PTOHour*260/dPeriods-ALD35),
PTOHour*ALB35-ALD35+ALA35,
ALA35-ALD35)))</f>
        <v/>
      </c>
      <c r="ALF35" s="224"/>
      <c r="ALG35" s="214"/>
      <c r="ALH35" s="250"/>
      <c r="ALI35" s="253" t="str">
        <f>IF(tbHours[[#This Row],[Employees]]="","",
IF(PTOMode=1,"-",
CHOOSE(PTOMode,
0,
ALE35+IF(ALF35=0,0,1)*IF(hoursMode="Daily",PTOHour-ALH35,PTOHour*260/dPeriods-ALH35),
PTOHour*ALF35-ALH35+ALE35,
ALE35-ALH35)))</f>
        <v/>
      </c>
      <c r="ALJ35" s="224"/>
      <c r="ALK35" s="214"/>
      <c r="ALL35" s="250"/>
      <c r="ALM35" s="253" t="str">
        <f>IF(tbHours[[#This Row],[Employees]]="","",
IF(PTOMode=1,"-",
CHOOSE(PTOMode,
0,
ALI35+IF(ALJ35=0,0,1)*IF(hoursMode="Daily",PTOHour-ALL35,PTOHour*260/dPeriods-ALL35),
PTOHour*ALJ35-ALL35+ALI35,
ALI35-ALL35)))</f>
        <v/>
      </c>
      <c r="ALN35" s="224"/>
      <c r="ALO35" s="214"/>
      <c r="ALP35" s="250"/>
      <c r="ALQ35" s="253" t="str">
        <f>IF(tbHours[[#This Row],[Employees]]="","",
IF(PTOMode=1,"-",
CHOOSE(PTOMode,
0,
ALM35+IF(ALN35=0,0,1)*IF(hoursMode="Daily",PTOHour-ALP35,PTOHour*260/dPeriods-ALP35),
PTOHour*ALN35-ALP35+ALM35,
ALM35-ALP35)))</f>
        <v/>
      </c>
      <c r="ALR35" s="224"/>
      <c r="ALS35" s="214"/>
      <c r="ALT35" s="250"/>
      <c r="ALU35" s="253" t="str">
        <f>IF(tbHours[[#This Row],[Employees]]="","",
IF(PTOMode=1,"-",
CHOOSE(PTOMode,
0,
ALQ35+IF(ALR35=0,0,1)*IF(hoursMode="Daily",PTOHour-ALT35,PTOHour*260/dPeriods-ALT35),
PTOHour*ALR35-ALT35+ALQ35,
ALQ35-ALT35)))</f>
        <v/>
      </c>
      <c r="ALV35" s="224"/>
      <c r="ALW35" s="214"/>
      <c r="ALX35" s="250"/>
      <c r="ALY35" s="253" t="str">
        <f>IF(tbHours[[#This Row],[Employees]]="","",
IF(PTOMode=1,"-",
CHOOSE(PTOMode,
0,
ALU35+IF(ALV35=0,0,1)*IF(hoursMode="Daily",PTOHour-ALX35,PTOHour*260/dPeriods-ALX35),
PTOHour*ALV35-ALX35+ALU35,
ALU35-ALX35)))</f>
        <v/>
      </c>
      <c r="ALZ35" s="224"/>
      <c r="AMA35" s="214"/>
      <c r="AMB35" s="250"/>
      <c r="AMC35" s="253" t="str">
        <f>IF(tbHours[[#This Row],[Employees]]="","",
IF(PTOMode=1,"-",
CHOOSE(PTOMode,
0,
ALY35+IF(ALZ35=0,0,1)*IF(hoursMode="Daily",PTOHour-AMB35,PTOHour*260/dPeriods-AMB35),
PTOHour*ALZ35-AMB35+ALY35,
ALY35-AMB35)))</f>
        <v/>
      </c>
      <c r="AMD35" s="224"/>
      <c r="AME35" s="214"/>
      <c r="AMF35" s="250"/>
      <c r="AMG35" s="253" t="str">
        <f>IF(tbHours[[#This Row],[Employees]]="","",
IF(PTOMode=1,"-",
CHOOSE(PTOMode,
0,
AMC35+IF(AMD35=0,0,1)*IF(hoursMode="Daily",PTOHour-AMF35,PTOHour*260/dPeriods-AMF35),
PTOHour*AMD35-AMF35+AMC35,
AMC35-AMF35)))</f>
        <v/>
      </c>
      <c r="AMH35" s="224"/>
      <c r="AMI35" s="214"/>
      <c r="AMJ35" s="250"/>
      <c r="AMK35" s="253" t="str">
        <f>IF(tbHours[[#This Row],[Employees]]="","",
IF(PTOMode=1,"-",
CHOOSE(PTOMode,
0,
AMG35+IF(AMH35=0,0,1)*IF(hoursMode="Daily",PTOHour-AMJ35,PTOHour*260/dPeriods-AMJ35),
PTOHour*AMH35-AMJ35+AMG35,
AMG35-AMJ35)))</f>
        <v/>
      </c>
      <c r="AML35" s="224"/>
      <c r="AMM35" s="214"/>
      <c r="AMN35" s="250"/>
      <c r="AMO35" s="253" t="str">
        <f>IF(tbHours[[#This Row],[Employees]]="","",
IF(PTOMode=1,"-",
CHOOSE(PTOMode,
0,
AMK35+IF(AML35=0,0,1)*IF(hoursMode="Daily",PTOHour-AMN35,PTOHour*260/dPeriods-AMN35),
PTOHour*AML35-AMN35+AMK35,
AMK35-AMN35)))</f>
        <v/>
      </c>
      <c r="AMP35" s="224"/>
      <c r="AMQ35" s="214"/>
      <c r="AMR35" s="250"/>
      <c r="AMS35" s="253" t="str">
        <f>IF(tbHours[[#This Row],[Employees]]="","",
IF(PTOMode=1,"-",
CHOOSE(PTOMode,
0,
AMO35+IF(AMP35=0,0,1)*IF(hoursMode="Daily",PTOHour-AMR35,PTOHour*260/dPeriods-AMR35),
PTOHour*AMP35-AMR35+AMO35,
AMO35-AMR35)))</f>
        <v/>
      </c>
      <c r="AMT35" s="224"/>
      <c r="AMU35" s="214"/>
      <c r="AMV35" s="250"/>
      <c r="AMW35" s="253" t="str">
        <f>IF(tbHours[[#This Row],[Employees]]="","",
IF(PTOMode=1,"-",
CHOOSE(PTOMode,
0,
AMS35+IF(AMT35=0,0,1)*IF(hoursMode="Daily",PTOHour-AMV35,PTOHour*260/dPeriods-AMV35),
PTOHour*AMT35-AMV35+AMS35,
AMS35-AMV35)))</f>
        <v/>
      </c>
      <c r="AMX35" s="224"/>
      <c r="AMY35" s="214"/>
      <c r="AMZ35" s="250"/>
      <c r="ANA35" s="253" t="str">
        <f>IF(tbHours[[#This Row],[Employees]]="","",
IF(PTOMode=1,"-",
CHOOSE(PTOMode,
0,
AMW35+IF(AMX35=0,0,1)*IF(hoursMode="Daily",PTOHour-AMZ35,PTOHour*260/dPeriods-AMZ35),
PTOHour*AMX35-AMZ35+AMW35,
AMW35-AMZ35)))</f>
        <v/>
      </c>
      <c r="ANB35" s="224"/>
      <c r="ANC35" s="214"/>
      <c r="AND35" s="250"/>
      <c r="ANE35" s="253" t="str">
        <f>IF(tbHours[[#This Row],[Employees]]="","",
IF(PTOMode=1,"-",
CHOOSE(PTOMode,
0,
ANA35+IF(ANB35=0,0,1)*IF(hoursMode="Daily",PTOHour-AND35,PTOHour*260/dPeriods-AND35),
PTOHour*ANB35-AND35+ANA35,
ANA35-AND35)))</f>
        <v/>
      </c>
      <c r="ANF35" s="224"/>
      <c r="ANG35" s="214"/>
      <c r="ANH35" s="250"/>
      <c r="ANI35" s="253" t="str">
        <f>IF(tbHours[[#This Row],[Employees]]="","",
IF(PTOMode=1,"-",
CHOOSE(PTOMode,
0,
ANE35+IF(ANF35=0,0,1)*IF(hoursMode="Daily",PTOHour-ANH35,PTOHour*260/dPeriods-ANH35),
PTOHour*ANF35-ANH35+ANE35,
ANE35-ANH35)))</f>
        <v/>
      </c>
      <c r="ANJ35" s="224"/>
      <c r="ANK35" s="214"/>
      <c r="ANL35" s="250"/>
      <c r="ANM35" s="253" t="str">
        <f>IF(tbHours[[#This Row],[Employees]]="","",
IF(PTOMode=1,"-",
CHOOSE(PTOMode,
0,
ANI35+IF(ANJ35=0,0,1)*IF(hoursMode="Daily",PTOHour-ANL35,PTOHour*260/dPeriods-ANL35),
PTOHour*ANJ35-ANL35+ANI35,
ANI35-ANL35)))</f>
        <v/>
      </c>
      <c r="ANN35" s="224"/>
      <c r="ANO35" s="214"/>
      <c r="ANP35" s="250"/>
      <c r="ANQ35" s="253" t="str">
        <f>IF(tbHours[[#This Row],[Employees]]="","",
IF(PTOMode=1,"-",
CHOOSE(PTOMode,
0,
ANM35+IF(ANN35=0,0,1)*IF(hoursMode="Daily",PTOHour-ANP35,PTOHour*260/dPeriods-ANP35),
PTOHour*ANN35-ANP35+ANM35,
ANM35-ANP35)))</f>
        <v/>
      </c>
      <c r="ANR35" s="224"/>
      <c r="ANS35" s="214"/>
      <c r="ANT35" s="250"/>
      <c r="ANU35" s="253" t="str">
        <f>IF(tbHours[[#This Row],[Employees]]="","",
IF(PTOMode=1,"-",
CHOOSE(PTOMode,
0,
ANQ35+IF(ANR35=0,0,1)*IF(hoursMode="Daily",PTOHour-ANT35,PTOHour*260/dPeriods-ANT35),
PTOHour*ANR35-ANT35+ANQ35,
ANQ35-ANT35)))</f>
        <v/>
      </c>
      <c r="ANV35" s="224"/>
      <c r="ANW35" s="214"/>
      <c r="ANX35" s="250"/>
      <c r="ANY35" s="253" t="str">
        <f>IF(tbHours[[#This Row],[Employees]]="","",
IF(PTOMode=1,"-",
CHOOSE(PTOMode,
0,
ANU35+IF(ANV35=0,0,1)*IF(hoursMode="Daily",PTOHour-ANX35,PTOHour*260/dPeriods-ANX35),
PTOHour*ANV35-ANX35+ANU35,
ANU35-ANX35)))</f>
        <v/>
      </c>
      <c r="ANZ35" s="224"/>
      <c r="AOA35" s="214"/>
      <c r="AOB35" s="250"/>
      <c r="AOC35" s="253" t="str">
        <f>IF(tbHours[[#This Row],[Employees]]="","",
IF(PTOMode=1,"-",
CHOOSE(PTOMode,
0,
ANY35+IF(ANZ35=0,0,1)*IF(hoursMode="Daily",PTOHour-AOB35,PTOHour*260/dPeriods-AOB35),
PTOHour*ANZ35-AOB35+ANY35,
ANY35-AOB35)))</f>
        <v/>
      </c>
      <c r="AOD35" s="224"/>
      <c r="AOE35" s="214"/>
      <c r="AOF35" s="250"/>
      <c r="AOG35" s="253" t="str">
        <f>IF(tbHours[[#This Row],[Employees]]="","",
IF(PTOMode=1,"-",
CHOOSE(PTOMode,
0,
AOC35+IF(AOD35=0,0,1)*IF(hoursMode="Daily",PTOHour-AOF35,PTOHour*260/dPeriods-AOF35),
PTOHour*AOD35-AOF35+AOC35,
AOC35-AOF35)))</f>
        <v/>
      </c>
      <c r="AOH35" s="224"/>
      <c r="AOI35" s="214"/>
      <c r="AOJ35" s="250"/>
      <c r="AOK35" s="253" t="str">
        <f>IF(tbHours[[#This Row],[Employees]]="","",
IF(PTOMode=1,"-",
CHOOSE(PTOMode,
0,
AOG35+IF(AOH35=0,0,1)*IF(hoursMode="Daily",PTOHour-AOJ35,PTOHour*260/dPeriods-AOJ35),
PTOHour*AOH35-AOJ35+AOG35,
AOG35-AOJ35)))</f>
        <v/>
      </c>
      <c r="AOL35" s="224"/>
      <c r="AOM35" s="214"/>
      <c r="AON35" s="250"/>
      <c r="AOO35" s="253" t="str">
        <f>IF(tbHours[[#This Row],[Employees]]="","",
IF(PTOMode=1,"-",
CHOOSE(PTOMode,
0,
AOK35+IF(AOL35=0,0,1)*IF(hoursMode="Daily",PTOHour-AON35,PTOHour*260/dPeriods-AON35),
PTOHour*AOL35-AON35+AOK35,
AOK35-AON35)))</f>
        <v/>
      </c>
      <c r="AOP35" s="224"/>
      <c r="AOQ35" s="214"/>
      <c r="AOR35" s="250"/>
      <c r="AOS35" s="253" t="str">
        <f>IF(tbHours[[#This Row],[Employees]]="","",
IF(PTOMode=1,"-",
CHOOSE(PTOMode,
0,
AOO35+IF(AOP35=0,0,1)*IF(hoursMode="Daily",PTOHour-AOR35,PTOHour*260/dPeriods-AOR35),
PTOHour*AOP35-AOR35+AOO35,
AOO35-AOR35)))</f>
        <v/>
      </c>
      <c r="AOT35" s="224"/>
      <c r="AOU35" s="214"/>
      <c r="AOV35" s="250"/>
      <c r="AOW35" s="253" t="str">
        <f>IF(tbHours[[#This Row],[Employees]]="","",
IF(PTOMode=1,"-",
CHOOSE(PTOMode,
0,
AOS35+IF(AOT35=0,0,1)*IF(hoursMode="Daily",PTOHour-AOV35,PTOHour*260/dPeriods-AOV35),
PTOHour*AOT35-AOV35+AOS35,
AOS35-AOV35)))</f>
        <v/>
      </c>
      <c r="AOX35" s="224"/>
      <c r="AOY35" s="214"/>
      <c r="AOZ35" s="250"/>
      <c r="APA35" s="253" t="str">
        <f>IF(tbHours[[#This Row],[Employees]]="","",
IF(PTOMode=1,"-",
CHOOSE(PTOMode,
0,
AOW35+IF(AOX35=0,0,1)*IF(hoursMode="Daily",PTOHour-AOZ35,PTOHour*260/dPeriods-AOZ35),
PTOHour*AOX35-AOZ35+AOW35,
AOW35-AOZ35)))</f>
        <v/>
      </c>
      <c r="APB35" s="224"/>
      <c r="APC35" s="214"/>
      <c r="APD35" s="250"/>
      <c r="APE35" s="253" t="str">
        <f>IF(tbHours[[#This Row],[Employees]]="","",
IF(PTOMode=1,"-",
CHOOSE(PTOMode,
0,
APA35+IF(APB35=0,0,1)*IF(hoursMode="Daily",PTOHour-APD35,PTOHour*260/dPeriods-APD35),
PTOHour*APB35-APD35+APA35,
APA35-APD35)))</f>
        <v/>
      </c>
      <c r="APF35" s="224"/>
      <c r="APG35" s="214"/>
      <c r="APH35" s="250"/>
      <c r="API35" s="253" t="str">
        <f>IF(tbHours[[#This Row],[Employees]]="","",
IF(PTOMode=1,"-",
CHOOSE(PTOMode,
0,
APE35+IF(APF35=0,0,1)*IF(hoursMode="Daily",PTOHour-APH35,PTOHour*260/dPeriods-APH35),
PTOHour*APF35-APH35+APE35,
APE35-APH35)))</f>
        <v/>
      </c>
      <c r="APJ35" s="224"/>
      <c r="APK35" s="214"/>
      <c r="APL35" s="250"/>
      <c r="APM35" s="253" t="str">
        <f>IF(tbHours[[#This Row],[Employees]]="","",
IF(PTOMode=1,"-",
CHOOSE(PTOMode,
0,
API35+IF(APJ35=0,0,1)*IF(hoursMode="Daily",PTOHour-APL35,PTOHour*260/dPeriods-APL35),
PTOHour*APJ35-APL35+API35,
API35-APL35)))</f>
        <v/>
      </c>
      <c r="APN35" s="224"/>
      <c r="APO35" s="214"/>
      <c r="APP35" s="250"/>
      <c r="APQ35" s="253" t="str">
        <f>IF(tbHours[[#This Row],[Employees]]="","",
IF(PTOMode=1,"-",
CHOOSE(PTOMode,
0,
APM35+IF(APN35=0,0,1)*IF(hoursMode="Daily",PTOHour-APP35,PTOHour*260/dPeriods-APP35),
PTOHour*APN35-APP35+APM35,
APM35-APP35)))</f>
        <v/>
      </c>
      <c r="APR35" s="224"/>
      <c r="APS35" s="214"/>
      <c r="APT35" s="250"/>
      <c r="APU35" s="253" t="str">
        <f>IF(tbHours[[#This Row],[Employees]]="","",
IF(PTOMode=1,"-",
CHOOSE(PTOMode,
0,
APQ35+IF(APR35=0,0,1)*IF(hoursMode="Daily",PTOHour-APT35,PTOHour*260/dPeriods-APT35),
PTOHour*APR35-APT35+APQ35,
APQ35-APT35)))</f>
        <v/>
      </c>
      <c r="APV35" s="224"/>
      <c r="APW35" s="214"/>
      <c r="APX35" s="250"/>
      <c r="APY35" s="253" t="str">
        <f>IF(tbHours[[#This Row],[Employees]]="","",
IF(PTOMode=1,"-",
CHOOSE(PTOMode,
0,
APU35+IF(APV35=0,0,1)*IF(hoursMode="Daily",PTOHour-APX35,PTOHour*260/dPeriods-APX35),
PTOHour*APV35-APX35+APU35,
APU35-APX35)))</f>
        <v/>
      </c>
      <c r="APZ35" s="224"/>
      <c r="AQA35" s="214"/>
      <c r="AQB35" s="250"/>
      <c r="AQC35" s="253" t="str">
        <f>IF(tbHours[[#This Row],[Employees]]="","",
IF(PTOMode=1,"-",
CHOOSE(PTOMode,
0,
APY35+IF(APZ35=0,0,1)*IF(hoursMode="Daily",PTOHour-AQB35,PTOHour*260/dPeriods-AQB35),
PTOHour*APZ35-AQB35+APY35,
APY35-AQB35)))</f>
        <v/>
      </c>
      <c r="AQD35" s="224"/>
      <c r="AQE35" s="214"/>
      <c r="AQF35" s="250"/>
      <c r="AQG35" s="253" t="str">
        <f>IF(tbHours[[#This Row],[Employees]]="","",
IF(PTOMode=1,"-",
CHOOSE(PTOMode,
0,
AQC35+IF(AQD35=0,0,1)*IF(hoursMode="Daily",PTOHour-AQF35,PTOHour*260/dPeriods-AQF35),
PTOHour*AQD35-AQF35+AQC35,
AQC35-AQF35)))</f>
        <v/>
      </c>
      <c r="AQH35" s="224"/>
      <c r="AQI35" s="214"/>
      <c r="AQJ35" s="250"/>
      <c r="AQK35" s="253" t="str">
        <f>IF(tbHours[[#This Row],[Employees]]="","",
IF(PTOMode=1,"-",
CHOOSE(PTOMode,
0,
AQG35+IF(AQH35=0,0,1)*IF(hoursMode="Daily",PTOHour-AQJ35,PTOHour*260/dPeriods-AQJ35),
PTOHour*AQH35-AQJ35+AQG35,
AQG35-AQJ35)))</f>
        <v/>
      </c>
      <c r="AQL35" s="224"/>
      <c r="AQM35" s="214"/>
      <c r="AQN35" s="250"/>
      <c r="AQO35" s="253" t="str">
        <f>IF(tbHours[[#This Row],[Employees]]="","",
IF(PTOMode=1,"-",
CHOOSE(PTOMode,
0,
AQK35+IF(AQL35=0,0,1)*IF(hoursMode="Daily",PTOHour-AQN35,PTOHour*260/dPeriods-AQN35),
PTOHour*AQL35-AQN35+AQK35,
AQK35-AQN35)))</f>
        <v/>
      </c>
      <c r="AQP35" s="224"/>
      <c r="AQQ35" s="214"/>
      <c r="AQR35" s="250"/>
      <c r="AQS35" s="253" t="str">
        <f>IF(tbHours[[#This Row],[Employees]]="","",
IF(PTOMode=1,"-",
CHOOSE(PTOMode,
0,
AQO35+IF(AQP35=0,0,1)*IF(hoursMode="Daily",PTOHour-AQR35,PTOHour*260/dPeriods-AQR35),
PTOHour*AQP35-AQR35+AQO35,
AQO35-AQR35)))</f>
        <v/>
      </c>
      <c r="AQT35" s="224"/>
      <c r="AQU35" s="214"/>
      <c r="AQV35" s="250"/>
      <c r="AQW35" s="253" t="str">
        <f>IF(tbHours[[#This Row],[Employees]]="","",
IF(PTOMode=1,"-",
CHOOSE(PTOMode,
0,
AQS35+IF(AQT35=0,0,1)*IF(hoursMode="Daily",PTOHour-AQV35,PTOHour*260/dPeriods-AQV35),
PTOHour*AQT35-AQV35+AQS35,
AQS35-AQV35)))</f>
        <v/>
      </c>
      <c r="AQX35" s="224"/>
      <c r="AQY35" s="214"/>
      <c r="AQZ35" s="250"/>
      <c r="ARA35" s="253" t="str">
        <f>IF(tbHours[[#This Row],[Employees]]="","",
IF(PTOMode=1,"-",
CHOOSE(PTOMode,
0,
AQW35+IF(AQX35=0,0,1)*IF(hoursMode="Daily",PTOHour-AQZ35,PTOHour*260/dPeriods-AQZ35),
PTOHour*AQX35-AQZ35+AQW35,
AQW35-AQZ35)))</f>
        <v/>
      </c>
      <c r="ARB35" s="224"/>
      <c r="ARC35" s="214"/>
      <c r="ARD35" s="250"/>
      <c r="ARE35" s="253" t="str">
        <f>IF(tbHours[[#This Row],[Employees]]="","",
IF(PTOMode=1,"-",
CHOOSE(PTOMode,
0,
ARA35+IF(ARB35=0,0,1)*IF(hoursMode="Daily",PTOHour-ARD35,PTOHour*260/dPeriods-ARD35),
PTOHour*ARB35-ARD35+ARA35,
ARA35-ARD35)))</f>
        <v/>
      </c>
      <c r="ARF35" s="224"/>
      <c r="ARG35" s="214"/>
      <c r="ARH35" s="250"/>
      <c r="ARI35" s="253" t="str">
        <f>IF(tbHours[[#This Row],[Employees]]="","",
IF(PTOMode=1,"-",
CHOOSE(PTOMode,
0,
ARE35+IF(ARF35=0,0,1)*IF(hoursMode="Daily",PTOHour-ARH35,PTOHour*260/dPeriods-ARH35),
PTOHour*ARF35-ARH35+ARE35,
ARE35-ARH35)))</f>
        <v/>
      </c>
      <c r="ARJ35" s="224"/>
      <c r="ARK35" s="214"/>
      <c r="ARL35" s="250"/>
      <c r="ARM35" s="253" t="str">
        <f>IF(tbHours[[#This Row],[Employees]]="","",
IF(PTOMode=1,"-",
CHOOSE(PTOMode,
0,
ARI35+IF(ARJ35=0,0,1)*IF(hoursMode="Daily",PTOHour-ARL35,PTOHour*260/dPeriods-ARL35),
PTOHour*ARJ35-ARL35+ARI35,
ARI35-ARL35)))</f>
        <v/>
      </c>
      <c r="ARN35" s="224"/>
      <c r="ARO35" s="214"/>
      <c r="ARP35" s="250"/>
      <c r="ARQ35" s="253" t="str">
        <f>IF(tbHours[[#This Row],[Employees]]="","",
IF(PTOMode=1,"-",
CHOOSE(PTOMode,
0,
ARM35+IF(ARN35=0,0,1)*IF(hoursMode="Daily",PTOHour-ARP35,PTOHour*260/dPeriods-ARP35),
PTOHour*ARN35-ARP35+ARM35,
ARM35-ARP35)))</f>
        <v/>
      </c>
      <c r="ARR35" s="224"/>
      <c r="ARS35" s="214"/>
      <c r="ART35" s="250"/>
      <c r="ARU35" s="253" t="str">
        <f>IF(tbHours[[#This Row],[Employees]]="","",
IF(PTOMode=1,"-",
CHOOSE(PTOMode,
0,
ARQ35+IF(ARR35=0,0,1)*IF(hoursMode="Daily",PTOHour-ART35,PTOHour*260/dPeriods-ART35),
PTOHour*ARR35-ART35+ARQ35,
ARQ35-ART35)))</f>
        <v/>
      </c>
      <c r="ARV35" s="224"/>
      <c r="ARW35" s="214"/>
      <c r="ARX35" s="250"/>
      <c r="ARY35" s="253" t="str">
        <f>IF(tbHours[[#This Row],[Employees]]="","",
IF(PTOMode=1,"-",
CHOOSE(PTOMode,
0,
ARU35+IF(ARV35=0,0,1)*IF(hoursMode="Daily",PTOHour-ARX35,PTOHour*260/dPeriods-ARX35),
PTOHour*ARV35-ARX35+ARU35,
ARU35-ARX35)))</f>
        <v/>
      </c>
      <c r="ARZ35" s="224"/>
      <c r="ASA35" s="214"/>
      <c r="ASB35" s="250"/>
      <c r="ASC35" s="253" t="str">
        <f>IF(tbHours[[#This Row],[Employees]]="","",
IF(PTOMode=1,"-",
CHOOSE(PTOMode,
0,
ARY35+IF(ARZ35=0,0,1)*IF(hoursMode="Daily",PTOHour-ASB35,PTOHour*260/dPeriods-ASB35),
PTOHour*ARZ35-ASB35+ARY35,
ARY35-ASB35)))</f>
        <v/>
      </c>
      <c r="ASD35" s="224"/>
      <c r="ASE35" s="214"/>
      <c r="ASF35" s="250"/>
      <c r="ASG35" s="253" t="str">
        <f>IF(tbHours[[#This Row],[Employees]]="","",
IF(PTOMode=1,"-",
CHOOSE(PTOMode,
0,
ASC35+IF(ASD35=0,0,1)*IF(hoursMode="Daily",PTOHour-ASF35,PTOHour*260/dPeriods-ASF35),
PTOHour*ASD35-ASF35+ASC35,
ASC35-ASF35)))</f>
        <v/>
      </c>
      <c r="ASH35" s="224"/>
      <c r="ASI35" s="214"/>
      <c r="ASJ35" s="250"/>
      <c r="ASK35" s="253" t="str">
        <f>IF(tbHours[[#This Row],[Employees]]="","",
IF(PTOMode=1,"-",
CHOOSE(PTOMode,
0,
ASG35+IF(ASH35=0,0,1)*IF(hoursMode="Daily",PTOHour-ASJ35,PTOHour*260/dPeriods-ASJ35),
PTOHour*ASH35-ASJ35+ASG35,
ASG35-ASJ35)))</f>
        <v/>
      </c>
      <c r="ASL35" s="224"/>
      <c r="ASM35" s="214"/>
      <c r="ASN35" s="250"/>
      <c r="ASO35" s="253" t="str">
        <f>IF(tbHours[[#This Row],[Employees]]="","",
IF(PTOMode=1,"-",
CHOOSE(PTOMode,
0,
ASK35+IF(ASL35=0,0,1)*IF(hoursMode="Daily",PTOHour-ASN35,PTOHour*260/dPeriods-ASN35),
PTOHour*ASL35-ASN35+ASK35,
ASK35-ASN35)))</f>
        <v/>
      </c>
      <c r="ASP35" s="224"/>
      <c r="ASQ35" s="214"/>
      <c r="ASR35" s="250"/>
      <c r="ASS35" s="253" t="str">
        <f>IF(tbHours[[#This Row],[Employees]]="","",
IF(PTOMode=1,"-",
CHOOSE(PTOMode,
0,
ASO35+IF(ASP35=0,0,1)*IF(hoursMode="Daily",PTOHour-ASR35,PTOHour*260/dPeriods-ASR35),
PTOHour*ASP35-ASR35+ASO35,
ASO35-ASR35)))</f>
        <v/>
      </c>
      <c r="AST35" s="224"/>
      <c r="ASU35" s="214"/>
      <c r="ASV35" s="250"/>
      <c r="ASW35" s="253" t="str">
        <f>IF(tbHours[[#This Row],[Employees]]="","",
IF(PTOMode=1,"-",
CHOOSE(PTOMode,
0,
ASS35+IF(AST35=0,0,1)*IF(hoursMode="Daily",PTOHour-ASV35,PTOHour*260/dPeriods-ASV35),
PTOHour*AST35-ASV35+ASS35,
ASS35-ASV35)))</f>
        <v/>
      </c>
      <c r="ASX35" s="224"/>
      <c r="ASY35" s="214"/>
      <c r="ASZ35" s="250"/>
      <c r="ATA35" s="253" t="str">
        <f>IF(tbHours[[#This Row],[Employees]]="","",
IF(PTOMode=1,"-",
CHOOSE(PTOMode,
0,
ASW35+IF(ASX35=0,0,1)*IF(hoursMode="Daily",PTOHour-ASZ35,PTOHour*260/dPeriods-ASZ35),
PTOHour*ASX35-ASZ35+ASW35,
ASW35-ASZ35)))</f>
        <v/>
      </c>
      <c r="ATB35" s="224"/>
      <c r="ATC35" s="214"/>
      <c r="ATD35" s="250"/>
      <c r="ATE35" s="253" t="str">
        <f>IF(tbHours[[#This Row],[Employees]]="","",
IF(PTOMode=1,"-",
CHOOSE(PTOMode,
0,
ATA35+IF(ATB35=0,0,1)*IF(hoursMode="Daily",PTOHour-ATD35,PTOHour*260/dPeriods-ATD35),
PTOHour*ATB35-ATD35+ATA35,
ATA35-ATD35)))</f>
        <v/>
      </c>
      <c r="ATF35" s="224"/>
      <c r="ATG35" s="214"/>
      <c r="ATH35" s="250"/>
      <c r="ATI35" s="253" t="str">
        <f>IF(tbHours[[#This Row],[Employees]]="","",
IF(PTOMode=1,"-",
CHOOSE(PTOMode,
0,
ATE35+IF(ATF35=0,0,1)*IF(hoursMode="Daily",PTOHour-ATH35,PTOHour*260/dPeriods-ATH35),
PTOHour*ATF35-ATH35+ATE35,
ATE35-ATH35)))</f>
        <v/>
      </c>
      <c r="ATJ35" s="224"/>
      <c r="ATK35" s="214"/>
      <c r="ATL35" s="250"/>
      <c r="ATM35" s="253" t="str">
        <f>IF(tbHours[[#This Row],[Employees]]="","",
IF(PTOMode=1,"-",
CHOOSE(PTOMode,
0,
ATI35+IF(ATJ35=0,0,1)*IF(hoursMode="Daily",PTOHour-ATL35,PTOHour*260/dPeriods-ATL35),
PTOHour*ATJ35-ATL35+ATI35,
ATI35-ATL35)))</f>
        <v/>
      </c>
      <c r="ATN35" s="224"/>
      <c r="ATO35" s="214"/>
      <c r="ATP35" s="250"/>
      <c r="ATQ35" s="253" t="str">
        <f>IF(tbHours[[#This Row],[Employees]]="","",
IF(PTOMode=1,"-",
CHOOSE(PTOMode,
0,
ATM35+IF(ATN35=0,0,1)*IF(hoursMode="Daily",PTOHour-ATP35,PTOHour*260/dPeriods-ATP35),
PTOHour*ATN35-ATP35+ATM35,
ATM35-ATP35)))</f>
        <v/>
      </c>
      <c r="ATR35" s="224"/>
      <c r="ATS35" s="214"/>
      <c r="ATT35" s="250"/>
      <c r="ATU35" s="253" t="str">
        <f>IF(tbHours[[#This Row],[Employees]]="","",
IF(PTOMode=1,"-",
CHOOSE(PTOMode,
0,
ATQ35+IF(ATR35=0,0,1)*IF(hoursMode="Daily",PTOHour-ATT35,PTOHour*260/dPeriods-ATT35),
PTOHour*ATR35-ATT35+ATQ35,
ATQ35-ATT35)))</f>
        <v/>
      </c>
      <c r="ATV35" s="224"/>
      <c r="ATW35" s="214"/>
      <c r="ATX35" s="250"/>
      <c r="ATY35" s="253" t="str">
        <f>IF(tbHours[[#This Row],[Employees]]="","",
IF(PTOMode=1,"-",
CHOOSE(PTOMode,
0,
ATU35+IF(ATV35=0,0,1)*IF(hoursMode="Daily",PTOHour-ATX35,PTOHour*260/dPeriods-ATX35),
PTOHour*ATV35-ATX35+ATU35,
ATU35-ATX35)))</f>
        <v/>
      </c>
      <c r="ATZ35" s="224"/>
      <c r="AUA35" s="214"/>
      <c r="AUB35" s="250"/>
      <c r="AUC35" s="253" t="str">
        <f>IF(tbHours[[#This Row],[Employees]]="","",
IF(PTOMode=1,"-",
CHOOSE(PTOMode,
0,
ATY35+IF(ATZ35=0,0,1)*IF(hoursMode="Daily",PTOHour-AUB35,PTOHour*260/dPeriods-AUB35),
PTOHour*ATZ35-AUB35+ATY35,
ATY35-AUB35)))</f>
        <v/>
      </c>
      <c r="AUD35" s="224"/>
      <c r="AUE35" s="214"/>
      <c r="AUF35" s="250"/>
      <c r="AUG35" s="253" t="str">
        <f>IF(tbHours[[#This Row],[Employees]]="","",
IF(PTOMode=1,"-",
CHOOSE(PTOMode,
0,
AUC35+IF(AUD35=0,0,1)*IF(hoursMode="Daily",PTOHour-AUF35,PTOHour*260/dPeriods-AUF35),
PTOHour*AUD35-AUF35+AUC35,
AUC35-AUF35)))</f>
        <v/>
      </c>
      <c r="AUH35" s="224"/>
      <c r="AUI35" s="214"/>
      <c r="AUJ35" s="250"/>
      <c r="AUK35" s="253" t="str">
        <f>IF(tbHours[[#This Row],[Employees]]="","",
IF(PTOMode=1,"-",
CHOOSE(PTOMode,
0,
AUG35+IF(AUH35=0,0,1)*IF(hoursMode="Daily",PTOHour-AUJ35,PTOHour*260/dPeriods-AUJ35),
PTOHour*AUH35-AUJ35+AUG35,
AUG35-AUJ35)))</f>
        <v/>
      </c>
      <c r="AUL35" s="224"/>
      <c r="AUM35" s="214"/>
      <c r="AUN35" s="250"/>
      <c r="AUO35" s="253" t="str">
        <f>IF(tbHours[[#This Row],[Employees]]="","",
IF(PTOMode=1,"-",
CHOOSE(PTOMode,
0,
AUK35+IF(AUL35=0,0,1)*IF(hoursMode="Daily",PTOHour-AUN35,PTOHour*260/dPeriods-AUN35),
PTOHour*AUL35-AUN35+AUK35,
AUK35-AUN35)))</f>
        <v/>
      </c>
      <c r="AUP35" s="224"/>
      <c r="AUQ35" s="214"/>
      <c r="AUR35" s="250"/>
      <c r="AUS35" s="253" t="str">
        <f>IF(tbHours[[#This Row],[Employees]]="","",
IF(PTOMode=1,"-",
CHOOSE(PTOMode,
0,
AUO35+IF(AUP35=0,0,1)*IF(hoursMode="Daily",PTOHour-AUR35,PTOHour*260/dPeriods-AUR35),
PTOHour*AUP35-AUR35+AUO35,
AUO35-AUR35)))</f>
        <v/>
      </c>
      <c r="AUT35" s="224"/>
      <c r="AUU35" s="214"/>
      <c r="AUV35" s="250"/>
      <c r="AUW35" s="253" t="str">
        <f>IF(tbHours[[#This Row],[Employees]]="","",
IF(PTOMode=1,"-",
CHOOSE(PTOMode,
0,
AUS35+IF(AUT35=0,0,1)*IF(hoursMode="Daily",PTOHour-AUV35,PTOHour*260/dPeriods-AUV35),
PTOHour*AUT35-AUV35+AUS35,
AUS35-AUV35)))</f>
        <v/>
      </c>
      <c r="AUX35" s="224"/>
      <c r="AUY35" s="214"/>
      <c r="AUZ35" s="250"/>
      <c r="AVA35" s="253" t="str">
        <f>IF(tbHours[[#This Row],[Employees]]="","",
IF(PTOMode=1,"-",
CHOOSE(PTOMode,
0,
AUW35+IF(AUX35=0,0,1)*IF(hoursMode="Daily",PTOHour-AUZ35,PTOHour*260/dPeriods-AUZ35),
PTOHour*AUX35-AUZ35+AUW35,
AUW35-AUZ35)))</f>
        <v/>
      </c>
      <c r="AVB35" s="224"/>
      <c r="AVC35" s="214"/>
      <c r="AVD35" s="250"/>
      <c r="AVE35" s="253" t="str">
        <f>IF(tbHours[[#This Row],[Employees]]="","",
IF(PTOMode=1,"-",
CHOOSE(PTOMode,
0,
AVA35+IF(AVB35=0,0,1)*IF(hoursMode="Daily",PTOHour-AVD35,PTOHour*260/dPeriods-AVD35),
PTOHour*AVB35-AVD35+AVA35,
AVA35-AVD35)))</f>
        <v/>
      </c>
      <c r="AVF35" s="224"/>
      <c r="AVG35" s="214"/>
      <c r="AVH35" s="250"/>
      <c r="AVI35" s="253" t="str">
        <f>IF(tbHours[[#This Row],[Employees]]="","",
IF(PTOMode=1,"-",
CHOOSE(PTOMode,
0,
AVE35+IF(AVF35=0,0,1)*IF(hoursMode="Daily",PTOHour-AVH35,PTOHour*260/dPeriods-AVH35),
PTOHour*AVF35-AVH35+AVE35,
AVE35-AVH35)))</f>
        <v/>
      </c>
      <c r="AVJ35" s="224"/>
      <c r="AVK35" s="214"/>
      <c r="AVL35" s="250"/>
      <c r="AVM35" s="253" t="str">
        <f>IF(tbHours[[#This Row],[Employees]]="","",
IF(PTOMode=1,"-",
CHOOSE(PTOMode,
0,
AVI35+IF(AVJ35=0,0,1)*IF(hoursMode="Daily",PTOHour-AVL35,PTOHour*260/dPeriods-AVL35),
PTOHour*AVJ35-AVL35+AVI35,
AVI35-AVL35)))</f>
        <v/>
      </c>
      <c r="AVN35" s="224"/>
      <c r="AVO35" s="214"/>
      <c r="AVP35" s="250"/>
      <c r="AVQ35" s="253" t="str">
        <f>IF(tbHours[[#This Row],[Employees]]="","",
IF(PTOMode=1,"-",
CHOOSE(PTOMode,
0,
AVM35+IF(AVN35=0,0,1)*IF(hoursMode="Daily",PTOHour-AVP35,PTOHour*260/dPeriods-AVP35),
PTOHour*AVN35-AVP35+AVM35,
AVM35-AVP35)))</f>
        <v/>
      </c>
      <c r="AVR35" s="224"/>
      <c r="AVS35" s="214"/>
      <c r="AVT35" s="250"/>
      <c r="AVU35" s="253" t="str">
        <f>IF(tbHours[[#This Row],[Employees]]="","",
IF(PTOMode=1,"-",
CHOOSE(PTOMode,
0,
AVQ35+IF(AVR35=0,0,1)*IF(hoursMode="Daily",PTOHour-AVT35,PTOHour*260/dPeriods-AVT35),
PTOHour*AVR35-AVT35+AVQ35,
AVQ35-AVT35)))</f>
        <v/>
      </c>
      <c r="AVV35" s="224"/>
      <c r="AVW35" s="214"/>
      <c r="AVX35" s="250"/>
      <c r="AVY35" s="253" t="str">
        <f>IF(tbHours[[#This Row],[Employees]]="","",
IF(PTOMode=1,"-",
CHOOSE(PTOMode,
0,
AVU35+IF(AVV35=0,0,1)*IF(hoursMode="Daily",PTOHour-AVX35,PTOHour*260/dPeriods-AVX35),
PTOHour*AVV35-AVX35+AVU35,
AVU35-AVX35)))</f>
        <v/>
      </c>
      <c r="AVZ35" s="224"/>
      <c r="AWA35" s="214"/>
      <c r="AWB35" s="250"/>
      <c r="AWC35" s="253" t="str">
        <f>IF(tbHours[[#This Row],[Employees]]="","",
IF(PTOMode=1,"-",
CHOOSE(PTOMode,
0,
AVY35+IF(AVZ35=0,0,1)*IF(hoursMode="Daily",PTOHour-AWB35,PTOHour*260/dPeriods-AWB35),
PTOHour*AVZ35-AWB35+AVY35,
AVY35-AWB35)))</f>
        <v/>
      </c>
      <c r="AWD35" s="224"/>
      <c r="AWE35" s="214"/>
      <c r="AWF35" s="250"/>
      <c r="AWG35" s="253" t="str">
        <f>IF(tbHours[[#This Row],[Employees]]="","",
IF(PTOMode=1,"-",
CHOOSE(PTOMode,
0,
AWC35+IF(AWD35=0,0,1)*IF(hoursMode="Daily",PTOHour-AWF35,PTOHour*260/dPeriods-AWF35),
PTOHour*AWD35-AWF35+AWC35,
AWC35-AWF35)))</f>
        <v/>
      </c>
      <c r="AWH35" s="224"/>
      <c r="AWI35" s="214"/>
      <c r="AWJ35" s="250"/>
      <c r="AWK35" s="253" t="str">
        <f>IF(tbHours[[#This Row],[Employees]]="","",
IF(PTOMode=1,"-",
CHOOSE(PTOMode,
0,
AWG35+IF(AWH35=0,0,1)*IF(hoursMode="Daily",PTOHour-AWJ35,PTOHour*260/dPeriods-AWJ35),
PTOHour*AWH35-AWJ35+AWG35,
AWG35-AWJ35)))</f>
        <v/>
      </c>
      <c r="AWL35" s="224"/>
      <c r="AWM35" s="214"/>
      <c r="AWN35" s="250"/>
      <c r="AWO35" s="253" t="str">
        <f>IF(tbHours[[#This Row],[Employees]]="","",
IF(PTOMode=1,"-",
CHOOSE(PTOMode,
0,
AWK35+IF(AWL35=0,0,1)*IF(hoursMode="Daily",PTOHour-AWN35,PTOHour*260/dPeriods-AWN35),
PTOHour*AWL35-AWN35+AWK35,
AWK35-AWN35)))</f>
        <v/>
      </c>
      <c r="AWP35" s="224"/>
      <c r="AWQ35" s="214"/>
      <c r="AWR35" s="250"/>
      <c r="AWS35" s="253" t="str">
        <f>IF(tbHours[[#This Row],[Employees]]="","",
IF(PTOMode=1,"-",
CHOOSE(PTOMode,
0,
AWO35+IF(AWP35=0,0,1)*IF(hoursMode="Daily",PTOHour-AWR35,PTOHour*260/dPeriods-AWR35),
PTOHour*AWP35-AWR35+AWO35,
AWO35-AWR35)))</f>
        <v/>
      </c>
      <c r="AWT35" s="224"/>
      <c r="AWU35" s="214"/>
      <c r="AWV35" s="250"/>
      <c r="AWW35" s="253" t="str">
        <f>IF(tbHours[[#This Row],[Employees]]="","",
IF(PTOMode=1,"-",
CHOOSE(PTOMode,
0,
AWS35+IF(AWT35=0,0,1)*IF(hoursMode="Daily",PTOHour-AWV35,PTOHour*260/dPeriods-AWV35),
PTOHour*AWT35-AWV35+AWS35,
AWS35-AWV35)))</f>
        <v/>
      </c>
      <c r="AWX35" s="224"/>
      <c r="AWY35" s="214"/>
      <c r="AWZ35" s="250"/>
      <c r="AXA35" s="253" t="str">
        <f>IF(tbHours[[#This Row],[Employees]]="","",
IF(PTOMode=1,"-",
CHOOSE(PTOMode,
0,
AWW35+IF(AWX35=0,0,1)*IF(hoursMode="Daily",PTOHour-AWZ35,PTOHour*260/dPeriods-AWZ35),
PTOHour*AWX35-AWZ35+AWW35,
AWW35-AWZ35)))</f>
        <v/>
      </c>
      <c r="AXB35" s="224"/>
      <c r="AXC35" s="214"/>
      <c r="AXD35" s="250"/>
      <c r="AXE35" s="253" t="str">
        <f>IF(tbHours[[#This Row],[Employees]]="","",
IF(PTOMode=1,"-",
CHOOSE(PTOMode,
0,
AXA35+IF(AXB35=0,0,1)*IF(hoursMode="Daily",PTOHour-AXD35,PTOHour*260/dPeriods-AXD35),
PTOHour*AXB35-AXD35+AXA35,
AXA35-AXD35)))</f>
        <v/>
      </c>
      <c r="AXF35" s="224"/>
      <c r="AXG35" s="214"/>
      <c r="AXH35" s="250"/>
      <c r="AXI35" s="253" t="str">
        <f>IF(tbHours[[#This Row],[Employees]]="","",
IF(PTOMode=1,"-",
CHOOSE(PTOMode,
0,
AXE35+IF(AXF35=0,0,1)*IF(hoursMode="Daily",PTOHour-AXH35,PTOHour*260/dPeriods-AXH35),
PTOHour*AXF35-AXH35+AXE35,
AXE35-AXH35)))</f>
        <v/>
      </c>
      <c r="AXJ35" s="224"/>
      <c r="AXK35" s="214"/>
      <c r="AXL35" s="250"/>
      <c r="AXM35" s="253" t="str">
        <f>IF(tbHours[[#This Row],[Employees]]="","",
IF(PTOMode=1,"-",
CHOOSE(PTOMode,
0,
AXI35+IF(AXJ35=0,0,1)*IF(hoursMode="Daily",PTOHour-AXL35,PTOHour*260/dPeriods-AXL35),
PTOHour*AXJ35-AXL35+AXI35,
AXI35-AXL35)))</f>
        <v/>
      </c>
      <c r="AXN35" s="224"/>
      <c r="AXO35" s="214"/>
      <c r="AXP35" s="250"/>
      <c r="AXQ35" s="253" t="str">
        <f>IF(tbHours[[#This Row],[Employees]]="","",
IF(PTOMode=1,"-",
CHOOSE(PTOMode,
0,
AXM35+IF(AXN35=0,0,1)*IF(hoursMode="Daily",PTOHour-AXP35,PTOHour*260/dPeriods-AXP35),
PTOHour*AXN35-AXP35+AXM35,
AXM35-AXP35)))</f>
        <v/>
      </c>
      <c r="AXR35" s="224"/>
      <c r="AXS35" s="214"/>
      <c r="AXT35" s="250"/>
      <c r="AXU35" s="253" t="str">
        <f>IF(tbHours[[#This Row],[Employees]]="","",
IF(PTOMode=1,"-",
CHOOSE(PTOMode,
0,
AXQ35+IF(AXR35=0,0,1)*IF(hoursMode="Daily",PTOHour-AXT35,PTOHour*260/dPeriods-AXT35),
PTOHour*AXR35-AXT35+AXQ35,
AXQ35-AXT35)))</f>
        <v/>
      </c>
      <c r="AXV35" s="224"/>
      <c r="AXW35" s="214"/>
      <c r="AXX35" s="250"/>
      <c r="AXY35" s="253" t="str">
        <f>IF(tbHours[[#This Row],[Employees]]="","",
IF(PTOMode=1,"-",
CHOOSE(PTOMode,
0,
AXU35+IF(AXV35=0,0,1)*IF(hoursMode="Daily",PTOHour-AXX35,PTOHour*260/dPeriods-AXX35),
PTOHour*AXV35-AXX35+AXU35,
AXU35-AXX35)))</f>
        <v/>
      </c>
      <c r="AXZ35" s="224"/>
      <c r="AYA35" s="214"/>
      <c r="AYB35" s="250"/>
      <c r="AYC35" s="253" t="str">
        <f>IF(tbHours[[#This Row],[Employees]]="","",
IF(PTOMode=1,"-",
CHOOSE(PTOMode,
0,
AXY35+IF(AXZ35=0,0,1)*IF(hoursMode="Daily",PTOHour-AYB35,PTOHour*260/dPeriods-AYB35),
PTOHour*AXZ35-AYB35+AXY35,
AXY35-AYB35)))</f>
        <v/>
      </c>
      <c r="AYD35" s="224"/>
      <c r="AYE35" s="214"/>
      <c r="AYF35" s="250"/>
      <c r="AYG35" s="253" t="str">
        <f>IF(tbHours[[#This Row],[Employees]]="","",
IF(PTOMode=1,"-",
CHOOSE(PTOMode,
0,
AYC35+IF(AYD35=0,0,1)*IF(hoursMode="Daily",PTOHour-AYF35,PTOHour*260/dPeriods-AYF35),
PTOHour*AYD35-AYF35+AYC35,
AYC35-AYF35)))</f>
        <v/>
      </c>
      <c r="AYH35" s="224"/>
      <c r="AYI35" s="214"/>
      <c r="AYJ35" s="250"/>
      <c r="AYK35" s="253" t="str">
        <f>IF(tbHours[[#This Row],[Employees]]="","",
IF(PTOMode=1,"-",
CHOOSE(PTOMode,
0,
AYG35+IF(AYH35=0,0,1)*IF(hoursMode="Daily",PTOHour-AYJ35,PTOHour*260/dPeriods-AYJ35),
PTOHour*AYH35-AYJ35+AYG35,
AYG35-AYJ35)))</f>
        <v/>
      </c>
      <c r="AYL35" s="224"/>
      <c r="AYM35" s="214"/>
      <c r="AYN35" s="250"/>
      <c r="AYO35" s="253" t="str">
        <f>IF(tbHours[[#This Row],[Employees]]="","",
IF(PTOMode=1,"-",
CHOOSE(PTOMode,
0,
AYK35+IF(AYL35=0,0,1)*IF(hoursMode="Daily",PTOHour-AYN35,PTOHour*260/dPeriods-AYN35),
PTOHour*AYL35-AYN35+AYK35,
AYK35-AYN35)))</f>
        <v/>
      </c>
      <c r="AYP35" s="224"/>
      <c r="AYQ35" s="214"/>
      <c r="AYR35" s="250"/>
      <c r="AYS35" s="253" t="str">
        <f>IF(tbHours[[#This Row],[Employees]]="","",
IF(PTOMode=1,"-",
CHOOSE(PTOMode,
0,
AYO35+IF(AYP35=0,0,1)*IF(hoursMode="Daily",PTOHour-AYR35,PTOHour*260/dPeriods-AYR35),
PTOHour*AYP35-AYR35+AYO35,
AYO35-AYR35)))</f>
        <v/>
      </c>
      <c r="AYT35" s="224"/>
      <c r="AYU35" s="214"/>
      <c r="AYV35" s="250"/>
      <c r="AYW35" s="253" t="str">
        <f>IF(tbHours[[#This Row],[Employees]]="","",
IF(PTOMode=1,"-",
CHOOSE(PTOMode,
0,
AYS35+IF(AYT35=0,0,1)*IF(hoursMode="Daily",PTOHour-AYV35,PTOHour*260/dPeriods-AYV35),
PTOHour*AYT35-AYV35+AYS35,
AYS35-AYV35)))</f>
        <v/>
      </c>
      <c r="AYX35" s="224"/>
      <c r="AYY35" s="214"/>
      <c r="AYZ35" s="250"/>
      <c r="AZA35" s="253" t="str">
        <f>IF(tbHours[[#This Row],[Employees]]="","",
IF(PTOMode=1,"-",
CHOOSE(PTOMode,
0,
AYW35+IF(AYX35=0,0,1)*IF(hoursMode="Daily",PTOHour-AYZ35,PTOHour*260/dPeriods-AYZ35),
PTOHour*AYX35-AYZ35+AYW35,
AYW35-AYZ35)))</f>
        <v/>
      </c>
      <c r="AZB35" s="224"/>
      <c r="AZC35" s="214"/>
      <c r="AZD35" s="250"/>
      <c r="AZE35" s="253" t="str">
        <f>IF(tbHours[[#This Row],[Employees]]="","",
IF(PTOMode=1,"-",
CHOOSE(PTOMode,
0,
AZA35+IF(AZB35=0,0,1)*IF(hoursMode="Daily",PTOHour-AZD35,PTOHour*260/dPeriods-AZD35),
PTOHour*AZB35-AZD35+AZA35,
AZA35-AZD35)))</f>
        <v/>
      </c>
      <c r="AZF35" s="224"/>
      <c r="AZG35" s="214"/>
      <c r="AZH35" s="250"/>
      <c r="AZI35" s="253" t="str">
        <f>IF(tbHours[[#This Row],[Employees]]="","",
IF(PTOMode=1,"-",
CHOOSE(PTOMode,
0,
AZE35+IF(AZF35=0,0,1)*IF(hoursMode="Daily",PTOHour-AZH35,PTOHour*260/dPeriods-AZH35),
PTOHour*AZF35-AZH35+AZE35,
AZE35-AZH35)))</f>
        <v/>
      </c>
      <c r="AZJ35" s="224"/>
      <c r="AZK35" s="214"/>
      <c r="AZL35" s="250"/>
      <c r="AZM35" s="253" t="str">
        <f>IF(tbHours[[#This Row],[Employees]]="","",
IF(PTOMode=1,"-",
CHOOSE(PTOMode,
0,
AZI35+IF(AZJ35=0,0,1)*IF(hoursMode="Daily",PTOHour-AZL35,PTOHour*260/dPeriods-AZL35),
PTOHour*AZJ35-AZL35+AZI35,
AZI35-AZL35)))</f>
        <v/>
      </c>
      <c r="AZN35" s="224"/>
      <c r="AZO35" s="214"/>
      <c r="AZP35" s="250"/>
      <c r="AZQ35" s="253" t="str">
        <f>IF(tbHours[[#This Row],[Employees]]="","",
IF(PTOMode=1,"-",
CHOOSE(PTOMode,
0,
AZM35+IF(AZN35=0,0,1)*IF(hoursMode="Daily",PTOHour-AZP35,PTOHour*260/dPeriods-AZP35),
PTOHour*AZN35-AZP35+AZM35,
AZM35-AZP35)))</f>
        <v/>
      </c>
      <c r="AZR35" s="224"/>
      <c r="AZS35" s="214"/>
      <c r="AZT35" s="250"/>
      <c r="AZU35" s="253" t="str">
        <f>IF(tbHours[[#This Row],[Employees]]="","",
IF(PTOMode=1,"-",
CHOOSE(PTOMode,
0,
AZQ35+IF(AZR35=0,0,1)*IF(hoursMode="Daily",PTOHour-AZT35,PTOHour*260/dPeriods-AZT35),
PTOHour*AZR35-AZT35+AZQ35,
AZQ35-AZT35)))</f>
        <v/>
      </c>
      <c r="AZV35" s="224"/>
      <c r="AZW35" s="214"/>
      <c r="AZX35" s="250"/>
      <c r="AZY35" s="253" t="str">
        <f>IF(tbHours[[#This Row],[Employees]]="","",
IF(PTOMode=1,"-",
CHOOSE(PTOMode,
0,
AZU35+IF(AZV35=0,0,1)*IF(hoursMode="Daily",PTOHour-AZX35,PTOHour*260/dPeriods-AZX35),
PTOHour*AZV35-AZX35+AZU35,
AZU35-AZX35)))</f>
        <v/>
      </c>
      <c r="AZZ35" s="224"/>
      <c r="BAA35" s="214"/>
      <c r="BAB35" s="250"/>
      <c r="BAC35" s="253" t="str">
        <f>IF(tbHours[[#This Row],[Employees]]="","",
IF(PTOMode=1,"-",
CHOOSE(PTOMode,
0,
AZY35+IF(AZZ35=0,0,1)*IF(hoursMode="Daily",PTOHour-BAB35,PTOHour*260/dPeriods-BAB35),
PTOHour*AZZ35-BAB35+AZY35,
AZY35-BAB35)))</f>
        <v/>
      </c>
      <c r="BAD35" s="224"/>
      <c r="BAE35" s="214"/>
      <c r="BAF35" s="250"/>
      <c r="BAG35" s="253" t="str">
        <f>IF(tbHours[[#This Row],[Employees]]="","",
IF(PTOMode=1,"-",
CHOOSE(PTOMode,
0,
BAC35+IF(BAD35=0,0,1)*IF(hoursMode="Daily",PTOHour-BAF35,PTOHour*260/dPeriods-BAF35),
PTOHour*BAD35-BAF35+BAC35,
BAC35-BAF35)))</f>
        <v/>
      </c>
      <c r="BAH35" s="224"/>
      <c r="BAI35" s="214"/>
      <c r="BAJ35" s="250"/>
      <c r="BAK35" s="253" t="str">
        <f>IF(tbHours[[#This Row],[Employees]]="","",
IF(PTOMode=1,"-",
CHOOSE(PTOMode,
0,
BAG35+IF(BAH35=0,0,1)*IF(hoursMode="Daily",PTOHour-BAJ35,PTOHour*260/dPeriods-BAJ35),
PTOHour*BAH35-BAJ35+BAG35,
BAG35-BAJ35)))</f>
        <v/>
      </c>
      <c r="BAL35" s="224"/>
      <c r="BAM35" s="214"/>
      <c r="BAN35" s="250"/>
      <c r="BAO35" s="253" t="str">
        <f>IF(tbHours[[#This Row],[Employees]]="","",
IF(PTOMode=1,"-",
CHOOSE(PTOMode,
0,
BAK35+IF(BAL35=0,0,1)*IF(hoursMode="Daily",PTOHour-BAN35,PTOHour*260/dPeriods-BAN35),
PTOHour*BAL35-BAN35+BAK35,
BAK35-BAN35)))</f>
        <v/>
      </c>
      <c r="BAP35" s="224"/>
      <c r="BAQ35" s="214"/>
      <c r="BAR35" s="250"/>
      <c r="BAS35" s="253" t="str">
        <f>IF(tbHours[[#This Row],[Employees]]="","",
IF(PTOMode=1,"-",
CHOOSE(PTOMode,
0,
BAO35+IF(BAP35=0,0,1)*IF(hoursMode="Daily",PTOHour-BAR35,PTOHour*260/dPeriods-BAR35),
PTOHour*BAP35-BAR35+BAO35,
BAO35-BAR35)))</f>
        <v/>
      </c>
      <c r="BAT35" s="224"/>
      <c r="BAU35" s="214"/>
      <c r="BAV35" s="250"/>
      <c r="BAW35" s="253" t="str">
        <f>IF(tbHours[[#This Row],[Employees]]="","",
IF(PTOMode=1,"-",
CHOOSE(PTOMode,
0,
BAS35+IF(BAT35=0,0,1)*IF(hoursMode="Daily",PTOHour-BAV35,PTOHour*260/dPeriods-BAV35),
PTOHour*BAT35-BAV35+BAS35,
BAS35-BAV35)))</f>
        <v/>
      </c>
      <c r="BAX35" s="224"/>
      <c r="BAY35" s="214"/>
      <c r="BAZ35" s="250"/>
      <c r="BBA35" s="253" t="str">
        <f>IF(tbHours[[#This Row],[Employees]]="","",
IF(PTOMode=1,"-",
CHOOSE(PTOMode,
0,
BAW35+IF(BAX35=0,0,1)*IF(hoursMode="Daily",PTOHour-BAZ35,PTOHour*260/dPeriods-BAZ35),
PTOHour*BAX35-BAZ35+BAW35,
BAW35-BAZ35)))</f>
        <v/>
      </c>
      <c r="BBB35" s="224"/>
      <c r="BBC35" s="214"/>
      <c r="BBD35" s="250"/>
      <c r="BBE35" s="253" t="str">
        <f>IF(tbHours[[#This Row],[Employees]]="","",
IF(PTOMode=1,"-",
CHOOSE(PTOMode,
0,
BBA35+IF(BBB35=0,0,1)*IF(hoursMode="Daily",PTOHour-BBD35,PTOHour*260/dPeriods-BBD35),
PTOHour*BBB35-BBD35+BBA35,
BBA35-BBD35)))</f>
        <v/>
      </c>
      <c r="BBF35" s="224"/>
      <c r="BBG35" s="214"/>
      <c r="BBH35" s="250"/>
      <c r="BBI35" s="253" t="str">
        <f>IF(tbHours[[#This Row],[Employees]]="","",
IF(PTOMode=1,"-",
CHOOSE(PTOMode,
0,
BBE35+IF(BBF35=0,0,1)*IF(hoursMode="Daily",PTOHour-BBH35,PTOHour*260/dPeriods-BBH35),
PTOHour*BBF35-BBH35+BBE35,
BBE35-BBH35)))</f>
        <v/>
      </c>
      <c r="BBJ35" s="224"/>
      <c r="BBK35" s="214"/>
      <c r="BBL35" s="250"/>
      <c r="BBM35" s="253" t="str">
        <f>IF(tbHours[[#This Row],[Employees]]="","",
IF(PTOMode=1,"-",
CHOOSE(PTOMode,
0,
BBI35+IF(BBJ35=0,0,1)*IF(hoursMode="Daily",PTOHour-BBL35,PTOHour*260/dPeriods-BBL35),
PTOHour*BBJ35-BBL35+BBI35,
BBI35-BBL35)))</f>
        <v/>
      </c>
      <c r="BBN35" s="224"/>
      <c r="BBO35" s="214"/>
      <c r="BBP35" s="250"/>
      <c r="BBQ35" s="253" t="str">
        <f>IF(tbHours[[#This Row],[Employees]]="","",
IF(PTOMode=1,"-",
CHOOSE(PTOMode,
0,
BBM35+IF(BBN35=0,0,1)*IF(hoursMode="Daily",PTOHour-BBP35,PTOHour*260/dPeriods-BBP35),
PTOHour*BBN35-BBP35+BBM35,
BBM35-BBP35)))</f>
        <v/>
      </c>
      <c r="BBR35" s="224"/>
      <c r="BBS35" s="214"/>
      <c r="BBT35" s="250"/>
      <c r="BBU35" s="253" t="str">
        <f>IF(tbHours[[#This Row],[Employees]]="","",
IF(PTOMode=1,"-",
CHOOSE(PTOMode,
0,
BBQ35+IF(BBR35=0,0,1)*IF(hoursMode="Daily",PTOHour-BBT35,PTOHour*260/dPeriods-BBT35),
PTOHour*BBR35-BBT35+BBQ35,
BBQ35-BBT35)))</f>
        <v/>
      </c>
      <c r="BBV35" s="224"/>
      <c r="BBW35" s="214"/>
      <c r="BBX35" s="250"/>
      <c r="BBY35" s="253" t="str">
        <f>IF(tbHours[[#This Row],[Employees]]="","",
IF(PTOMode=1,"-",
CHOOSE(PTOMode,
0,
BBU35+IF(BBV35=0,0,1)*IF(hoursMode="Daily",PTOHour-BBX35,PTOHour*260/dPeriods-BBX35),
PTOHour*BBV35-BBX35+BBU35,
BBU35-BBX35)))</f>
        <v/>
      </c>
      <c r="BBZ35" s="224"/>
      <c r="BCA35" s="214"/>
      <c r="BCB35" s="250"/>
      <c r="BCC35" s="253" t="str">
        <f>IF(tbHours[[#This Row],[Employees]]="","",
IF(PTOMode=1,"-",
CHOOSE(PTOMode,
0,
BBY35+IF(BBZ35=0,0,1)*IF(hoursMode="Daily",PTOHour-BCB35,PTOHour*260/dPeriods-BCB35),
PTOHour*BBZ35-BCB35+BBY35,
BBY35-BCB35)))</f>
        <v/>
      </c>
      <c r="BCD35" s="224"/>
      <c r="BCE35" s="214"/>
      <c r="BCF35" s="250"/>
      <c r="BCG35" s="253" t="str">
        <f>IF(tbHours[[#This Row],[Employees]]="","",
IF(PTOMode=1,"-",
CHOOSE(PTOMode,
0,
BCC35+IF(BCD35=0,0,1)*IF(hoursMode="Daily",PTOHour-BCF35,PTOHour*260/dPeriods-BCF35),
PTOHour*BCD35-BCF35+BCC35,
BCC35-BCF35)))</f>
        <v/>
      </c>
      <c r="BCH35" s="224"/>
      <c r="BCI35" s="214"/>
      <c r="BCJ35" s="250"/>
      <c r="BCK35" s="253" t="str">
        <f>IF(tbHours[[#This Row],[Employees]]="","",
IF(PTOMode=1,"-",
CHOOSE(PTOMode,
0,
BCG35+IF(BCH35=0,0,1)*IF(hoursMode="Daily",PTOHour-BCJ35,PTOHour*260/dPeriods-BCJ35),
PTOHour*BCH35-BCJ35+BCG35,
BCG35-BCJ35)))</f>
        <v/>
      </c>
      <c r="BCL35" s="224"/>
      <c r="BCM35" s="214"/>
      <c r="BCN35" s="250"/>
      <c r="BCO35" s="253" t="str">
        <f>IF(tbHours[[#This Row],[Employees]]="","",
IF(PTOMode=1,"-",
CHOOSE(PTOMode,
0,
BCK35+IF(BCL35=0,0,1)*IF(hoursMode="Daily",PTOHour-BCN35,PTOHour*260/dPeriods-BCN35),
PTOHour*BCL35-BCN35+BCK35,
BCK35-BCN35)))</f>
        <v/>
      </c>
      <c r="BCP35" s="224"/>
      <c r="BCQ35" s="214"/>
      <c r="BCR35" s="250"/>
      <c r="BCS35" s="253" t="str">
        <f>IF(tbHours[[#This Row],[Employees]]="","",
IF(PTOMode=1,"-",
CHOOSE(PTOMode,
0,
BCO35+IF(BCP35=0,0,1)*IF(hoursMode="Daily",PTOHour-BCR35,PTOHour*260/dPeriods-BCR35),
PTOHour*BCP35-BCR35+BCO35,
BCO35-BCR35)))</f>
        <v/>
      </c>
      <c r="BCT35" s="224"/>
      <c r="BCU35" s="214"/>
      <c r="BCV35" s="250"/>
      <c r="BCW35" s="253" t="str">
        <f>IF(tbHours[[#This Row],[Employees]]="","",
IF(PTOMode=1,"-",
CHOOSE(PTOMode,
0,
BCS35+IF(BCT35=0,0,1)*IF(hoursMode="Daily",PTOHour-BCV35,PTOHour*260/dPeriods-BCV35),
PTOHour*BCT35-BCV35+BCS35,
BCS35-BCV35)))</f>
        <v/>
      </c>
      <c r="BCX35" s="224"/>
      <c r="BCY35" s="214"/>
      <c r="BCZ35" s="250"/>
      <c r="BDA35" s="253" t="str">
        <f>IF(tbHours[[#This Row],[Employees]]="","",
IF(PTOMode=1,"-",
CHOOSE(PTOMode,
0,
BCW35+IF(BCX35=0,0,1)*IF(hoursMode="Daily",PTOHour-BCZ35,PTOHour*260/dPeriods-BCZ35),
PTOHour*BCX35-BCZ35+BCW35,
BCW35-BCZ35)))</f>
        <v/>
      </c>
      <c r="BDB35" s="224"/>
      <c r="BDC35" s="214"/>
      <c r="BDD35" s="250"/>
      <c r="BDE35" s="253" t="str">
        <f>IF(tbHours[[#This Row],[Employees]]="","",
IF(PTOMode=1,"-",
CHOOSE(PTOMode,
0,
BDA35+IF(BDB35=0,0,1)*IF(hoursMode="Daily",PTOHour-BDD35,PTOHour*260/dPeriods-BDD35),
PTOHour*BDB35-BDD35+BDA35,
BDA35-BDD35)))</f>
        <v/>
      </c>
      <c r="BDF35" s="224"/>
      <c r="BDG35" s="214"/>
      <c r="BDH35" s="250"/>
      <c r="BDI35" s="253" t="str">
        <f>IF(tbHours[[#This Row],[Employees]]="","",
IF(PTOMode=1,"-",
CHOOSE(PTOMode,
0,
BDE35+IF(BDF35=0,0,1)*IF(hoursMode="Daily",PTOHour-BDH35,PTOHour*260/dPeriods-BDH35),
PTOHour*BDF35-BDH35+BDE35,
BDE35-BDH35)))</f>
        <v/>
      </c>
      <c r="BDJ35" s="224"/>
      <c r="BDK35" s="214"/>
      <c r="BDL35" s="250"/>
      <c r="BDM35" s="253" t="str">
        <f>IF(tbHours[[#This Row],[Employees]]="","",
IF(PTOMode=1,"-",
CHOOSE(PTOMode,
0,
BDI35+IF(BDJ35=0,0,1)*IF(hoursMode="Daily",PTOHour-BDL35,PTOHour*260/dPeriods-BDL35),
PTOHour*BDJ35-BDL35+BDI35,
BDI35-BDL35)))</f>
        <v/>
      </c>
    </row>
    <row r="36" spans="6:1469" ht="19.95" customHeight="1" x14ac:dyDescent="0.3">
      <c r="F36" s="128" t="str" cm="1">
        <f t="array" ref="F36">IF(INDEX(listEmployees,ROW(tbHours[[#This Row],[Employees]])-ROW(tbHours[[#Headers],[Employees]]))="","",INDEX(listEmployees,ROW(tbHours[[#This Row],[Employees]])-ROW(tbHours[[#Headers],[Employees]])))</f>
        <v/>
      </c>
      <c r="G36" s="132" t="str" cm="1">
        <f t="array" ref="G36">IF(tbHours[[#This Row],[Employees]]="","",INDEX(tbEmployee[IncomeBase],ROW(tbHours[[#This Row],[Employees]])-ROW(tbHours[[#Headers],[Employees]])))</f>
        <v/>
      </c>
      <c r="H36" s="133" t="str" cm="1">
        <f t="array" ref="H36">IF(tbHours[[#This Row],[Employees]]="","",IFERROR(INDEX(tbEmployee[RegularHours],ROW(tbHours[[#This Row],[Employees]])-ROW(tbHours[[#Headers],[Employees]]))/dMulti,40/dMulti))</f>
        <v/>
      </c>
      <c r="I36" s="110"/>
      <c r="J36" s="85"/>
      <c r="K36" s="85"/>
      <c r="L36" s="220"/>
      <c r="M36" s="252" t="str">
        <f>IF(tbHours[[#This Row],[Employees]]="","",
IF(PTOMode=1,"-",
CHOOSE(PTOMode,
0,
IF(J36=0,0,1)*IF(hoursMode="Daily",PTOHour-L36,PTOHour*260/dPeriods-L36),
PTOHour*J36-L36,
PTOHour-L36)))</f>
        <v/>
      </c>
      <c r="N36" s="224"/>
      <c r="O36" s="85"/>
      <c r="P36" s="220"/>
      <c r="Q36" s="253" t="str">
        <f>IF(tbHours[[#This Row],[Employees]]="","",
IF(PTOMode=1,"-",
CHOOSE(PTOMode,
0,
M36+IF(N36=0,0,1)*IF(hoursMode="Daily",PTOHour-P36,PTOHour*260/dPeriods-P36),
PTOHour*N36-P36+M36,
M36-P36)))</f>
        <v/>
      </c>
      <c r="R36" s="224"/>
      <c r="S36" s="214"/>
      <c r="T36" s="250"/>
      <c r="U36" s="253" t="str">
        <f>IF(tbHours[[#This Row],[Employees]]="","",
IF(PTOMode=1,"-",
CHOOSE(PTOMode,
0,
Q36+IF(R36=0,0,1)*IF(hoursMode="Daily",PTOHour-T36,PTOHour*260/dPeriods-T36),
PTOHour*R36-T36+Q36,
Q36-T36)))</f>
        <v/>
      </c>
      <c r="V36" s="224"/>
      <c r="W36" s="214"/>
      <c r="X36" s="250"/>
      <c r="Y36" s="253" t="str">
        <f>IF(tbHours[[#This Row],[Employees]]="","",
IF(PTOMode=1,"-",
CHOOSE(PTOMode,
0,
U36+IF(V36=0,0,1)*IF(hoursMode="Daily",PTOHour-X36,PTOHour*260/dPeriods-X36),
PTOHour*V36-X36+U36,
U36-X36)))</f>
        <v/>
      </c>
      <c r="Z36" s="224"/>
      <c r="AA36" s="214"/>
      <c r="AB36" s="250"/>
      <c r="AC36" s="253" t="str">
        <f>IF(tbHours[[#This Row],[Employees]]="","",
IF(PTOMode=1,"-",
CHOOSE(PTOMode,
0,
Y36+IF(Z36=0,0,1)*IF(hoursMode="Daily",PTOHour-AB36,PTOHour*260/dPeriods-AB36),
PTOHour*Z36-AB36+Y36,
Y36-AB36)))</f>
        <v/>
      </c>
      <c r="AD36" s="224"/>
      <c r="AE36" s="214"/>
      <c r="AF36" s="250"/>
      <c r="AG36" s="253" t="str">
        <f>IF(tbHours[[#This Row],[Employees]]="","",
IF(PTOMode=1,"-",
CHOOSE(PTOMode,
0,
AC36+IF(AD36=0,0,1)*IF(hoursMode="Daily",PTOHour-AF36,PTOHour*260/dPeriods-AF36),
PTOHour*AD36-AF36+AC36,
AC36-AF36)))</f>
        <v/>
      </c>
      <c r="AH36" s="224"/>
      <c r="AI36" s="214"/>
      <c r="AJ36" s="250"/>
      <c r="AK36" s="253" t="str">
        <f>IF(tbHours[[#This Row],[Employees]]="","",
IF(PTOMode=1,"-",
CHOOSE(PTOMode,
0,
AG36+IF(AH36=0,0,1)*IF(hoursMode="Daily",PTOHour-AJ36,PTOHour*260/dPeriods-AJ36),
PTOHour*AH36-AJ36+AG36,
AG36-AJ36)))</f>
        <v/>
      </c>
      <c r="AL36" s="224"/>
      <c r="AM36" s="214"/>
      <c r="AN36" s="250"/>
      <c r="AO36" s="253" t="str">
        <f>IF(tbHours[[#This Row],[Employees]]="","",
IF(PTOMode=1,"-",
CHOOSE(PTOMode,
0,
AK36+IF(AL36=0,0,1)*IF(hoursMode="Daily",PTOHour-AN36,PTOHour*260/dPeriods-AN36),
PTOHour*AL36-AN36+AK36,
AK36-AN36)))</f>
        <v/>
      </c>
      <c r="AP36" s="224"/>
      <c r="AQ36" s="214"/>
      <c r="AR36" s="250"/>
      <c r="AS36" s="253" t="str">
        <f>IF(tbHours[[#This Row],[Employees]]="","",
IF(PTOMode=1,"-",
CHOOSE(PTOMode,
0,
AO36+IF(AP36=0,0,1)*IF(hoursMode="Daily",PTOHour-AR36,PTOHour*260/dPeriods-AR36),
PTOHour*AP36-AR36+AO36,
AO36-AR36)))</f>
        <v/>
      </c>
      <c r="AT36" s="224"/>
      <c r="AU36" s="214"/>
      <c r="AV36" s="250"/>
      <c r="AW36" s="253" t="str">
        <f>IF(tbHours[[#This Row],[Employees]]="","",
IF(PTOMode=1,"-",
CHOOSE(PTOMode,
0,
AS36+IF(AT36=0,0,1)*IF(hoursMode="Daily",PTOHour-AV36,PTOHour*260/dPeriods-AV36),
PTOHour*AT36-AV36+AS36,
AS36-AV36)))</f>
        <v/>
      </c>
      <c r="AX36" s="224"/>
      <c r="AY36" s="214"/>
      <c r="AZ36" s="250"/>
      <c r="BA36" s="253" t="str">
        <f>IF(tbHours[[#This Row],[Employees]]="","",
IF(PTOMode=1,"-",
CHOOSE(PTOMode,
0,
AW36+IF(AX36=0,0,1)*IF(hoursMode="Daily",PTOHour-AZ36,PTOHour*260/dPeriods-AZ36),
PTOHour*AX36-AZ36+AW36,
AW36-AZ36)))</f>
        <v/>
      </c>
      <c r="BB36" s="224"/>
      <c r="BC36" s="214"/>
      <c r="BD36" s="250"/>
      <c r="BE36" s="253" t="str">
        <f>IF(tbHours[[#This Row],[Employees]]="","",
IF(PTOMode=1,"-",
CHOOSE(PTOMode,
0,
BA36+IF(BB36=0,0,1)*IF(hoursMode="Daily",PTOHour-BD36,PTOHour*260/dPeriods-BD36),
PTOHour*BB36-BD36+BA36,
BA36-BD36)))</f>
        <v/>
      </c>
      <c r="BF36" s="224"/>
      <c r="BG36" s="214"/>
      <c r="BH36" s="250"/>
      <c r="BI36" s="253" t="str">
        <f>IF(tbHours[[#This Row],[Employees]]="","",
IF(PTOMode=1,"-",
CHOOSE(PTOMode,
0,
BE36+IF(BF36=0,0,1)*IF(hoursMode="Daily",PTOHour-BH36,PTOHour*260/dPeriods-BH36),
PTOHour*BF36-BH36+BE36,
BE36-BH36)))</f>
        <v/>
      </c>
      <c r="BJ36" s="224"/>
      <c r="BK36" s="214"/>
      <c r="BL36" s="250"/>
      <c r="BM36" s="253" t="str">
        <f>IF(tbHours[[#This Row],[Employees]]="","",
IF(PTOMode=1,"-",
CHOOSE(PTOMode,
0,
BI36+IF(BJ36=0,0,1)*IF(hoursMode="Daily",PTOHour-BL36,PTOHour*260/dPeriods-BL36),
PTOHour*BJ36-BL36+BI36,
BI36-BL36)))</f>
        <v/>
      </c>
      <c r="BN36" s="224"/>
      <c r="BO36" s="214"/>
      <c r="BP36" s="250"/>
      <c r="BQ36" s="253" t="str">
        <f>IF(tbHours[[#This Row],[Employees]]="","",
IF(PTOMode=1,"-",
CHOOSE(PTOMode,
0,
BM36+IF(BN36=0,0,1)*IF(hoursMode="Daily",PTOHour-BP36,PTOHour*260/dPeriods-BP36),
PTOHour*BN36-BP36+BM36,
BM36-BP36)))</f>
        <v/>
      </c>
      <c r="BR36" s="224"/>
      <c r="BS36" s="214"/>
      <c r="BT36" s="250"/>
      <c r="BU36" s="253" t="str">
        <f>IF(tbHours[[#This Row],[Employees]]="","",
IF(PTOMode=1,"-",
CHOOSE(PTOMode,
0,
BQ36+IF(BR36=0,0,1)*IF(hoursMode="Daily",PTOHour-BT36,PTOHour*260/dPeriods-BT36),
PTOHour*BR36-BT36+BQ36,
BQ36-BT36)))</f>
        <v/>
      </c>
      <c r="BV36" s="224"/>
      <c r="BW36" s="214"/>
      <c r="BX36" s="250"/>
      <c r="BY36" s="253" t="str">
        <f>IF(tbHours[[#This Row],[Employees]]="","",
IF(PTOMode=1,"-",
CHOOSE(PTOMode,
0,
BU36+IF(BV36=0,0,1)*IF(hoursMode="Daily",PTOHour-BX36,PTOHour*260/dPeriods-BX36),
PTOHour*BV36-BX36+BU36,
BU36-BX36)))</f>
        <v/>
      </c>
      <c r="BZ36" s="224"/>
      <c r="CA36" s="214"/>
      <c r="CB36" s="250"/>
      <c r="CC36" s="253" t="str">
        <f>IF(tbHours[[#This Row],[Employees]]="","",
IF(PTOMode=1,"-",
CHOOSE(PTOMode,
0,
BY36+IF(BZ36=0,0,1)*IF(hoursMode="Daily",PTOHour-CB36,PTOHour*260/dPeriods-CB36),
PTOHour*BZ36-CB36+BY36,
BY36-CB36)))</f>
        <v/>
      </c>
      <c r="CD36" s="224"/>
      <c r="CE36" s="214"/>
      <c r="CF36" s="250"/>
      <c r="CG36" s="253" t="str">
        <f>IF(tbHours[[#This Row],[Employees]]="","",
IF(PTOMode=1,"-",
CHOOSE(PTOMode,
0,
CC36+IF(CD36=0,0,1)*IF(hoursMode="Daily",PTOHour-CF36,PTOHour*260/dPeriods-CF36),
PTOHour*CD36-CF36+CC36,
CC36-CF36)))</f>
        <v/>
      </c>
      <c r="CH36" s="224"/>
      <c r="CI36" s="214"/>
      <c r="CJ36" s="250"/>
      <c r="CK36" s="253" t="str">
        <f>IF(tbHours[[#This Row],[Employees]]="","",
IF(PTOMode=1,"-",
CHOOSE(PTOMode,
0,
CG36+IF(CH36=0,0,1)*IF(hoursMode="Daily",PTOHour-CJ36,PTOHour*260/dPeriods-CJ36),
PTOHour*CH36-CJ36+CG36,
CG36-CJ36)))</f>
        <v/>
      </c>
      <c r="CL36" s="224"/>
      <c r="CM36" s="214"/>
      <c r="CN36" s="250"/>
      <c r="CO36" s="253" t="str">
        <f>IF(tbHours[[#This Row],[Employees]]="","",
IF(PTOMode=1,"-",
CHOOSE(PTOMode,
0,
CK36+IF(CL36=0,0,1)*IF(hoursMode="Daily",PTOHour-CN36,PTOHour*260/dPeriods-CN36),
PTOHour*CL36-CN36+CK36,
CK36-CN36)))</f>
        <v/>
      </c>
      <c r="CP36" s="224"/>
      <c r="CQ36" s="214"/>
      <c r="CR36" s="250"/>
      <c r="CS36" s="253" t="str">
        <f>IF(tbHours[[#This Row],[Employees]]="","",
IF(PTOMode=1,"-",
CHOOSE(PTOMode,
0,
CO36+IF(CP36=0,0,1)*IF(hoursMode="Daily",PTOHour-CR36,PTOHour*260/dPeriods-CR36),
PTOHour*CP36-CR36+CO36,
CO36-CR36)))</f>
        <v/>
      </c>
      <c r="CT36" s="224"/>
      <c r="CU36" s="214"/>
      <c r="CV36" s="250"/>
      <c r="CW36" s="253" t="str">
        <f>IF(tbHours[[#This Row],[Employees]]="","",
IF(PTOMode=1,"-",
CHOOSE(PTOMode,
0,
CS36+IF(CT36=0,0,1)*IF(hoursMode="Daily",PTOHour-CV36,PTOHour*260/dPeriods-CV36),
PTOHour*CT36-CV36+CS36,
CS36-CV36)))</f>
        <v/>
      </c>
      <c r="CX36" s="224"/>
      <c r="CY36" s="214"/>
      <c r="CZ36" s="250"/>
      <c r="DA36" s="253" t="str">
        <f>IF(tbHours[[#This Row],[Employees]]="","",
IF(PTOMode=1,"-",
CHOOSE(PTOMode,
0,
CW36+IF(CX36=0,0,1)*IF(hoursMode="Daily",PTOHour-CZ36,PTOHour*260/dPeriods-CZ36),
PTOHour*CX36-CZ36+CW36,
CW36-CZ36)))</f>
        <v/>
      </c>
      <c r="DB36" s="224"/>
      <c r="DC36" s="214"/>
      <c r="DD36" s="250"/>
      <c r="DE36" s="253" t="str">
        <f>IF(tbHours[[#This Row],[Employees]]="","",
IF(PTOMode=1,"-",
CHOOSE(PTOMode,
0,
DA36+IF(DB36=0,0,1)*IF(hoursMode="Daily",PTOHour-DD36,PTOHour*260/dPeriods-DD36),
PTOHour*DB36-DD36+DA36,
DA36-DD36)))</f>
        <v/>
      </c>
      <c r="DF36" s="224"/>
      <c r="DG36" s="214"/>
      <c r="DH36" s="250"/>
      <c r="DI36" s="253" t="str">
        <f>IF(tbHours[[#This Row],[Employees]]="","",
IF(PTOMode=1,"-",
CHOOSE(PTOMode,
0,
DE36+IF(DF36=0,0,1)*IF(hoursMode="Daily",PTOHour-DH36,PTOHour*260/dPeriods-DH36),
PTOHour*DF36-DH36+DE36,
DE36-DH36)))</f>
        <v/>
      </c>
      <c r="DJ36" s="224"/>
      <c r="DK36" s="214"/>
      <c r="DL36" s="250"/>
      <c r="DM36" s="253" t="str">
        <f>IF(tbHours[[#This Row],[Employees]]="","",
IF(PTOMode=1,"-",
CHOOSE(PTOMode,
0,
DI36+IF(DJ36=0,0,1)*IF(hoursMode="Daily",PTOHour-DL36,PTOHour*260/dPeriods-DL36),
PTOHour*DJ36-DL36+DI36,
DI36-DL36)))</f>
        <v/>
      </c>
      <c r="DN36" s="224"/>
      <c r="DO36" s="214"/>
      <c r="DP36" s="250"/>
      <c r="DQ36" s="253" t="str">
        <f>IF(tbHours[[#This Row],[Employees]]="","",
IF(PTOMode=1,"-",
CHOOSE(PTOMode,
0,
DM36+IF(DN36=0,0,1)*IF(hoursMode="Daily",PTOHour-DP36,PTOHour*260/dPeriods-DP36),
PTOHour*DN36-DP36+DM36,
DM36-DP36)))</f>
        <v/>
      </c>
      <c r="DR36" s="224"/>
      <c r="DS36" s="214"/>
      <c r="DT36" s="250"/>
      <c r="DU36" s="253" t="str">
        <f>IF(tbHours[[#This Row],[Employees]]="","",
IF(PTOMode=1,"-",
CHOOSE(PTOMode,
0,
DQ36+IF(DR36=0,0,1)*IF(hoursMode="Daily",PTOHour-DT36,PTOHour*260/dPeriods-DT36),
PTOHour*DR36-DT36+DQ36,
DQ36-DT36)))</f>
        <v/>
      </c>
      <c r="DV36" s="224"/>
      <c r="DW36" s="214"/>
      <c r="DX36" s="250"/>
      <c r="DY36" s="253" t="str">
        <f>IF(tbHours[[#This Row],[Employees]]="","",
IF(PTOMode=1,"-",
CHOOSE(PTOMode,
0,
DU36+IF(DV36=0,0,1)*IF(hoursMode="Daily",PTOHour-DX36,PTOHour*260/dPeriods-DX36),
PTOHour*DV36-DX36+DU36,
DU36-DX36)))</f>
        <v/>
      </c>
      <c r="DZ36" s="224"/>
      <c r="EA36" s="214"/>
      <c r="EB36" s="250"/>
      <c r="EC36" s="253" t="str">
        <f>IF(tbHours[[#This Row],[Employees]]="","",
IF(PTOMode=1,"-",
CHOOSE(PTOMode,
0,
DY36+IF(DZ36=0,0,1)*IF(hoursMode="Daily",PTOHour-EB36,PTOHour*260/dPeriods-EB36),
PTOHour*DZ36-EB36+DY36,
DY36-EB36)))</f>
        <v/>
      </c>
      <c r="ED36" s="224"/>
      <c r="EE36" s="214"/>
      <c r="EF36" s="250"/>
      <c r="EG36" s="253" t="str">
        <f>IF(tbHours[[#This Row],[Employees]]="","",
IF(PTOMode=1,"-",
CHOOSE(PTOMode,
0,
EC36+IF(ED36=0,0,1)*IF(hoursMode="Daily",PTOHour-EF36,PTOHour*260/dPeriods-EF36),
PTOHour*ED36-EF36+EC36,
EC36-EF36)))</f>
        <v/>
      </c>
      <c r="EH36" s="224"/>
      <c r="EI36" s="214"/>
      <c r="EJ36" s="250"/>
      <c r="EK36" s="253" t="str">
        <f>IF(tbHours[[#This Row],[Employees]]="","",
IF(PTOMode=1,"-",
CHOOSE(PTOMode,
0,
EG36+IF(EH36=0,0,1)*IF(hoursMode="Daily",PTOHour-EJ36,PTOHour*260/dPeriods-EJ36),
PTOHour*EH36-EJ36+EG36,
EG36-EJ36)))</f>
        <v/>
      </c>
      <c r="EL36" s="224"/>
      <c r="EM36" s="214"/>
      <c r="EN36" s="250"/>
      <c r="EO36" s="253" t="str">
        <f>IF(tbHours[[#This Row],[Employees]]="","",
IF(PTOMode=1,"-",
CHOOSE(PTOMode,
0,
EK36+IF(EL36=0,0,1)*IF(hoursMode="Daily",PTOHour-EN36,PTOHour*260/dPeriods-EN36),
PTOHour*EL36-EN36+EK36,
EK36-EN36)))</f>
        <v/>
      </c>
      <c r="EP36" s="224"/>
      <c r="EQ36" s="214"/>
      <c r="ER36" s="250"/>
      <c r="ES36" s="253" t="str">
        <f>IF(tbHours[[#This Row],[Employees]]="","",
IF(PTOMode=1,"-",
CHOOSE(PTOMode,
0,
EO36+IF(EP36=0,0,1)*IF(hoursMode="Daily",PTOHour-ER36,PTOHour*260/dPeriods-ER36),
PTOHour*EP36-ER36+EO36,
EO36-ER36)))</f>
        <v/>
      </c>
      <c r="ET36" s="224"/>
      <c r="EU36" s="214"/>
      <c r="EV36" s="250"/>
      <c r="EW36" s="253" t="str">
        <f>IF(tbHours[[#This Row],[Employees]]="","",
IF(PTOMode=1,"-",
CHOOSE(PTOMode,
0,
ES36+IF(ET36=0,0,1)*IF(hoursMode="Daily",PTOHour-EV36,PTOHour*260/dPeriods-EV36),
PTOHour*ET36-EV36+ES36,
ES36-EV36)))</f>
        <v/>
      </c>
      <c r="EX36" s="224"/>
      <c r="EY36" s="214"/>
      <c r="EZ36" s="250"/>
      <c r="FA36" s="253" t="str">
        <f>IF(tbHours[[#This Row],[Employees]]="","",
IF(PTOMode=1,"-",
CHOOSE(PTOMode,
0,
EW36+IF(EX36=0,0,1)*IF(hoursMode="Daily",PTOHour-EZ36,PTOHour*260/dPeriods-EZ36),
PTOHour*EX36-EZ36+EW36,
EW36-EZ36)))</f>
        <v/>
      </c>
      <c r="FB36" s="224"/>
      <c r="FC36" s="214"/>
      <c r="FD36" s="250"/>
      <c r="FE36" s="253" t="str">
        <f>IF(tbHours[[#This Row],[Employees]]="","",
IF(PTOMode=1,"-",
CHOOSE(PTOMode,
0,
FA36+IF(FB36=0,0,1)*IF(hoursMode="Daily",PTOHour-FD36,PTOHour*260/dPeriods-FD36),
PTOHour*FB36-FD36+FA36,
FA36-FD36)))</f>
        <v/>
      </c>
      <c r="FF36" s="224"/>
      <c r="FG36" s="214"/>
      <c r="FH36" s="250"/>
      <c r="FI36" s="253" t="str">
        <f>IF(tbHours[[#This Row],[Employees]]="","",
IF(PTOMode=1,"-",
CHOOSE(PTOMode,
0,
FE36+IF(FF36=0,0,1)*IF(hoursMode="Daily",PTOHour-FH36,PTOHour*260/dPeriods-FH36),
PTOHour*FF36-FH36+FE36,
FE36-FH36)))</f>
        <v/>
      </c>
      <c r="FJ36" s="224"/>
      <c r="FK36" s="214"/>
      <c r="FL36" s="250"/>
      <c r="FM36" s="253" t="str">
        <f>IF(tbHours[[#This Row],[Employees]]="","",
IF(PTOMode=1,"-",
CHOOSE(PTOMode,
0,
FI36+IF(FJ36=0,0,1)*IF(hoursMode="Daily",PTOHour-FL36,PTOHour*260/dPeriods-FL36),
PTOHour*FJ36-FL36+FI36,
FI36-FL36)))</f>
        <v/>
      </c>
      <c r="FN36" s="224"/>
      <c r="FO36" s="214"/>
      <c r="FP36" s="250"/>
      <c r="FQ36" s="253" t="str">
        <f>IF(tbHours[[#This Row],[Employees]]="","",
IF(PTOMode=1,"-",
CHOOSE(PTOMode,
0,
FM36+IF(FN36=0,0,1)*IF(hoursMode="Daily",PTOHour-FP36,PTOHour*260/dPeriods-FP36),
PTOHour*FN36-FP36+FM36,
FM36-FP36)))</f>
        <v/>
      </c>
      <c r="FR36" s="224"/>
      <c r="FS36" s="214"/>
      <c r="FT36" s="250"/>
      <c r="FU36" s="253" t="str">
        <f>IF(tbHours[[#This Row],[Employees]]="","",
IF(PTOMode=1,"-",
CHOOSE(PTOMode,
0,
FQ36+IF(FR36=0,0,1)*IF(hoursMode="Daily",PTOHour-FT36,PTOHour*260/dPeriods-FT36),
PTOHour*FR36-FT36+FQ36,
FQ36-FT36)))</f>
        <v/>
      </c>
      <c r="FV36" s="224"/>
      <c r="FW36" s="214"/>
      <c r="FX36" s="250"/>
      <c r="FY36" s="253" t="str">
        <f>IF(tbHours[[#This Row],[Employees]]="","",
IF(PTOMode=1,"-",
CHOOSE(PTOMode,
0,
FU36+IF(FV36=0,0,1)*IF(hoursMode="Daily",PTOHour-FX36,PTOHour*260/dPeriods-FX36),
PTOHour*FV36-FX36+FU36,
FU36-FX36)))</f>
        <v/>
      </c>
      <c r="FZ36" s="224"/>
      <c r="GA36" s="214"/>
      <c r="GB36" s="250"/>
      <c r="GC36" s="253" t="str">
        <f>IF(tbHours[[#This Row],[Employees]]="","",
IF(PTOMode=1,"-",
CHOOSE(PTOMode,
0,
FY36+IF(FZ36=0,0,1)*IF(hoursMode="Daily",PTOHour-GB36,PTOHour*260/dPeriods-GB36),
PTOHour*FZ36-GB36+FY36,
FY36-GB36)))</f>
        <v/>
      </c>
      <c r="GD36" s="224"/>
      <c r="GE36" s="214"/>
      <c r="GF36" s="250"/>
      <c r="GG36" s="253" t="str">
        <f>IF(tbHours[[#This Row],[Employees]]="","",
IF(PTOMode=1,"-",
CHOOSE(PTOMode,
0,
GC36+IF(GD36=0,0,1)*IF(hoursMode="Daily",PTOHour-GF36,PTOHour*260/dPeriods-GF36),
PTOHour*GD36-GF36+GC36,
GC36-GF36)))</f>
        <v/>
      </c>
      <c r="GH36" s="224"/>
      <c r="GI36" s="214"/>
      <c r="GJ36" s="250"/>
      <c r="GK36" s="253" t="str">
        <f>IF(tbHours[[#This Row],[Employees]]="","",
IF(PTOMode=1,"-",
CHOOSE(PTOMode,
0,
GG36+IF(GH36=0,0,1)*IF(hoursMode="Daily",PTOHour-GJ36,PTOHour*260/dPeriods-GJ36),
PTOHour*GH36-GJ36+GG36,
GG36-GJ36)))</f>
        <v/>
      </c>
      <c r="GL36" s="224"/>
      <c r="GM36" s="214"/>
      <c r="GN36" s="250"/>
      <c r="GO36" s="253" t="str">
        <f>IF(tbHours[[#This Row],[Employees]]="","",
IF(PTOMode=1,"-",
CHOOSE(PTOMode,
0,
GK36+IF(GL36=0,0,1)*IF(hoursMode="Daily",PTOHour-GN36,PTOHour*260/dPeriods-GN36),
PTOHour*GL36-GN36+GK36,
GK36-GN36)))</f>
        <v/>
      </c>
      <c r="GP36" s="224"/>
      <c r="GQ36" s="214"/>
      <c r="GR36" s="250"/>
      <c r="GS36" s="253" t="str">
        <f>IF(tbHours[[#This Row],[Employees]]="","",
IF(PTOMode=1,"-",
CHOOSE(PTOMode,
0,
GO36+IF(GP36=0,0,1)*IF(hoursMode="Daily",PTOHour-GR36,PTOHour*260/dPeriods-GR36),
PTOHour*GP36-GR36+GO36,
GO36-GR36)))</f>
        <v/>
      </c>
      <c r="GT36" s="224"/>
      <c r="GU36" s="214"/>
      <c r="GV36" s="250"/>
      <c r="GW36" s="253" t="str">
        <f>IF(tbHours[[#This Row],[Employees]]="","",
IF(PTOMode=1,"-",
CHOOSE(PTOMode,
0,
GS36+IF(GT36=0,0,1)*IF(hoursMode="Daily",PTOHour-GV36,PTOHour*260/dPeriods-GV36),
PTOHour*GT36-GV36+GS36,
GS36-GV36)))</f>
        <v/>
      </c>
      <c r="GX36" s="224"/>
      <c r="GY36" s="214"/>
      <c r="GZ36" s="250"/>
      <c r="HA36" s="253" t="str">
        <f>IF(tbHours[[#This Row],[Employees]]="","",
IF(PTOMode=1,"-",
CHOOSE(PTOMode,
0,
GW36+IF(GX36=0,0,1)*IF(hoursMode="Daily",PTOHour-GZ36,PTOHour*260/dPeriods-GZ36),
PTOHour*GX36-GZ36+GW36,
GW36-GZ36)))</f>
        <v/>
      </c>
      <c r="HB36" s="224"/>
      <c r="HC36" s="214"/>
      <c r="HD36" s="250"/>
      <c r="HE36" s="253" t="str">
        <f>IF(tbHours[[#This Row],[Employees]]="","",
IF(PTOMode=1,"-",
CHOOSE(PTOMode,
0,
HA36+IF(HB36=0,0,1)*IF(hoursMode="Daily",PTOHour-HD36,PTOHour*260/dPeriods-HD36),
PTOHour*HB36-HD36+HA36,
HA36-HD36)))</f>
        <v/>
      </c>
      <c r="HF36" s="224"/>
      <c r="HG36" s="214"/>
      <c r="HH36" s="250"/>
      <c r="HI36" s="253" t="str">
        <f>IF(tbHours[[#This Row],[Employees]]="","",
IF(PTOMode=1,"-",
CHOOSE(PTOMode,
0,
HE36+IF(HF36=0,0,1)*IF(hoursMode="Daily",PTOHour-HH36,PTOHour*260/dPeriods-HH36),
PTOHour*HF36-HH36+HE36,
HE36-HH36)))</f>
        <v/>
      </c>
      <c r="HJ36" s="224"/>
      <c r="HK36" s="214"/>
      <c r="HL36" s="250"/>
      <c r="HM36" s="253" t="str">
        <f>IF(tbHours[[#This Row],[Employees]]="","",
IF(PTOMode=1,"-",
CHOOSE(PTOMode,
0,
HI36+IF(HJ36=0,0,1)*IF(hoursMode="Daily",PTOHour-HL36,PTOHour*260/dPeriods-HL36),
PTOHour*HJ36-HL36+HI36,
HI36-HL36)))</f>
        <v/>
      </c>
      <c r="HN36" s="224"/>
      <c r="HO36" s="214"/>
      <c r="HP36" s="250"/>
      <c r="HQ36" s="253" t="str">
        <f>IF(tbHours[[#This Row],[Employees]]="","",
IF(PTOMode=1,"-",
CHOOSE(PTOMode,
0,
HM36+IF(HN36=0,0,1)*IF(hoursMode="Daily",PTOHour-HP36,PTOHour*260/dPeriods-HP36),
PTOHour*HN36-HP36+HM36,
HM36-HP36)))</f>
        <v/>
      </c>
      <c r="HR36" s="224"/>
      <c r="HS36" s="214"/>
      <c r="HT36" s="250"/>
      <c r="HU36" s="253" t="str">
        <f>IF(tbHours[[#This Row],[Employees]]="","",
IF(PTOMode=1,"-",
CHOOSE(PTOMode,
0,
HQ36+IF(HR36=0,0,1)*IF(hoursMode="Daily",PTOHour-HT36,PTOHour*260/dPeriods-HT36),
PTOHour*HR36-HT36+HQ36,
HQ36-HT36)))</f>
        <v/>
      </c>
      <c r="HV36" s="224"/>
      <c r="HW36" s="214"/>
      <c r="HX36" s="250"/>
      <c r="HY36" s="253" t="str">
        <f>IF(tbHours[[#This Row],[Employees]]="","",
IF(PTOMode=1,"-",
CHOOSE(PTOMode,
0,
HU36+IF(HV36=0,0,1)*IF(hoursMode="Daily",PTOHour-HX36,PTOHour*260/dPeriods-HX36),
PTOHour*HV36-HX36+HU36,
HU36-HX36)))</f>
        <v/>
      </c>
      <c r="HZ36" s="224"/>
      <c r="IA36" s="214"/>
      <c r="IB36" s="250"/>
      <c r="IC36" s="253" t="str">
        <f>IF(tbHours[[#This Row],[Employees]]="","",
IF(PTOMode=1,"-",
CHOOSE(PTOMode,
0,
HY36+IF(HZ36=0,0,1)*IF(hoursMode="Daily",PTOHour-IB36,PTOHour*260/dPeriods-IB36),
PTOHour*HZ36-IB36+HY36,
HY36-IB36)))</f>
        <v/>
      </c>
      <c r="ID36" s="224"/>
      <c r="IE36" s="214"/>
      <c r="IF36" s="250"/>
      <c r="IG36" s="253" t="str">
        <f>IF(tbHours[[#This Row],[Employees]]="","",
IF(PTOMode=1,"-",
CHOOSE(PTOMode,
0,
IC36+IF(ID36=0,0,1)*IF(hoursMode="Daily",PTOHour-IF36,PTOHour*260/dPeriods-IF36),
PTOHour*ID36-IF36+IC36,
IC36-IF36)))</f>
        <v/>
      </c>
      <c r="IH36" s="224"/>
      <c r="II36" s="214"/>
      <c r="IJ36" s="250"/>
      <c r="IK36" s="253" t="str">
        <f>IF(tbHours[[#This Row],[Employees]]="","",
IF(PTOMode=1,"-",
CHOOSE(PTOMode,
0,
IG36+IF(IH36=0,0,1)*IF(hoursMode="Daily",PTOHour-IJ36,PTOHour*260/dPeriods-IJ36),
PTOHour*IH36-IJ36+IG36,
IG36-IJ36)))</f>
        <v/>
      </c>
      <c r="IL36" s="224"/>
      <c r="IM36" s="214"/>
      <c r="IN36" s="250"/>
      <c r="IO36" s="253" t="str">
        <f>IF(tbHours[[#This Row],[Employees]]="","",
IF(PTOMode=1,"-",
CHOOSE(PTOMode,
0,
IK36+IF(IL36=0,0,1)*IF(hoursMode="Daily",PTOHour-IN36,PTOHour*260/dPeriods-IN36),
PTOHour*IL36-IN36+IK36,
IK36-IN36)))</f>
        <v/>
      </c>
      <c r="IP36" s="224"/>
      <c r="IQ36" s="214"/>
      <c r="IR36" s="250"/>
      <c r="IS36" s="253" t="str">
        <f>IF(tbHours[[#This Row],[Employees]]="","",
IF(PTOMode=1,"-",
CHOOSE(PTOMode,
0,
IO36+IF(IP36=0,0,1)*IF(hoursMode="Daily",PTOHour-IR36,PTOHour*260/dPeriods-IR36),
PTOHour*IP36-IR36+IO36,
IO36-IR36)))</f>
        <v/>
      </c>
      <c r="IT36" s="224"/>
      <c r="IU36" s="214"/>
      <c r="IV36" s="250"/>
      <c r="IW36" s="253" t="str">
        <f>IF(tbHours[[#This Row],[Employees]]="","",
IF(PTOMode=1,"-",
CHOOSE(PTOMode,
0,
IS36+IF(IT36=0,0,1)*IF(hoursMode="Daily",PTOHour-IV36,PTOHour*260/dPeriods-IV36),
PTOHour*IT36-IV36+IS36,
IS36-IV36)))</f>
        <v/>
      </c>
      <c r="IX36" s="224"/>
      <c r="IY36" s="214"/>
      <c r="IZ36" s="250"/>
      <c r="JA36" s="253" t="str">
        <f>IF(tbHours[[#This Row],[Employees]]="","",
IF(PTOMode=1,"-",
CHOOSE(PTOMode,
0,
IW36+IF(IX36=0,0,1)*IF(hoursMode="Daily",PTOHour-IZ36,PTOHour*260/dPeriods-IZ36),
PTOHour*IX36-IZ36+IW36,
IW36-IZ36)))</f>
        <v/>
      </c>
      <c r="JB36" s="224"/>
      <c r="JC36" s="214"/>
      <c r="JD36" s="250"/>
      <c r="JE36" s="253" t="str">
        <f>IF(tbHours[[#This Row],[Employees]]="","",
IF(PTOMode=1,"-",
CHOOSE(PTOMode,
0,
JA36+IF(JB36=0,0,1)*IF(hoursMode="Daily",PTOHour-JD36,PTOHour*260/dPeriods-JD36),
PTOHour*JB36-JD36+JA36,
JA36-JD36)))</f>
        <v/>
      </c>
      <c r="JF36" s="224"/>
      <c r="JG36" s="214"/>
      <c r="JH36" s="250"/>
      <c r="JI36" s="253" t="str">
        <f>IF(tbHours[[#This Row],[Employees]]="","",
IF(PTOMode=1,"-",
CHOOSE(PTOMode,
0,
JE36+IF(JF36=0,0,1)*IF(hoursMode="Daily",PTOHour-JH36,PTOHour*260/dPeriods-JH36),
PTOHour*JF36-JH36+JE36,
JE36-JH36)))</f>
        <v/>
      </c>
      <c r="JJ36" s="224"/>
      <c r="JK36" s="214"/>
      <c r="JL36" s="250"/>
      <c r="JM36" s="253" t="str">
        <f>IF(tbHours[[#This Row],[Employees]]="","",
IF(PTOMode=1,"-",
CHOOSE(PTOMode,
0,
JI36+IF(JJ36=0,0,1)*IF(hoursMode="Daily",PTOHour-JL36,PTOHour*260/dPeriods-JL36),
PTOHour*JJ36-JL36+JI36,
JI36-JL36)))</f>
        <v/>
      </c>
      <c r="JN36" s="224"/>
      <c r="JO36" s="214"/>
      <c r="JP36" s="250"/>
      <c r="JQ36" s="253" t="str">
        <f>IF(tbHours[[#This Row],[Employees]]="","",
IF(PTOMode=1,"-",
CHOOSE(PTOMode,
0,
JM36+IF(JN36=0,0,1)*IF(hoursMode="Daily",PTOHour-JP36,PTOHour*260/dPeriods-JP36),
PTOHour*JN36-JP36+JM36,
JM36-JP36)))</f>
        <v/>
      </c>
      <c r="JR36" s="224"/>
      <c r="JS36" s="214"/>
      <c r="JT36" s="250"/>
      <c r="JU36" s="253" t="str">
        <f>IF(tbHours[[#This Row],[Employees]]="","",
IF(PTOMode=1,"-",
CHOOSE(PTOMode,
0,
JQ36+IF(JR36=0,0,1)*IF(hoursMode="Daily",PTOHour-JT36,PTOHour*260/dPeriods-JT36),
PTOHour*JR36-JT36+JQ36,
JQ36-JT36)))</f>
        <v/>
      </c>
      <c r="JV36" s="224"/>
      <c r="JW36" s="214"/>
      <c r="JX36" s="250"/>
      <c r="JY36" s="253" t="str">
        <f>IF(tbHours[[#This Row],[Employees]]="","",
IF(PTOMode=1,"-",
CHOOSE(PTOMode,
0,
JU36+IF(JV36=0,0,1)*IF(hoursMode="Daily",PTOHour-JX36,PTOHour*260/dPeriods-JX36),
PTOHour*JV36-JX36+JU36,
JU36-JX36)))</f>
        <v/>
      </c>
      <c r="JZ36" s="224"/>
      <c r="KA36" s="214"/>
      <c r="KB36" s="250"/>
      <c r="KC36" s="253" t="str">
        <f>IF(tbHours[[#This Row],[Employees]]="","",
IF(PTOMode=1,"-",
CHOOSE(PTOMode,
0,
JY36+IF(JZ36=0,0,1)*IF(hoursMode="Daily",PTOHour-KB36,PTOHour*260/dPeriods-KB36),
PTOHour*JZ36-KB36+JY36,
JY36-KB36)))</f>
        <v/>
      </c>
      <c r="KD36" s="224"/>
      <c r="KE36" s="214"/>
      <c r="KF36" s="250"/>
      <c r="KG36" s="253" t="str">
        <f>IF(tbHours[[#This Row],[Employees]]="","",
IF(PTOMode=1,"-",
CHOOSE(PTOMode,
0,
KC36+IF(KD36=0,0,1)*IF(hoursMode="Daily",PTOHour-KF36,PTOHour*260/dPeriods-KF36),
PTOHour*KD36-KF36+KC36,
KC36-KF36)))</f>
        <v/>
      </c>
      <c r="KH36" s="224"/>
      <c r="KI36" s="214"/>
      <c r="KJ36" s="250"/>
      <c r="KK36" s="253" t="str">
        <f>IF(tbHours[[#This Row],[Employees]]="","",
IF(PTOMode=1,"-",
CHOOSE(PTOMode,
0,
KG36+IF(KH36=0,0,1)*IF(hoursMode="Daily",PTOHour-KJ36,PTOHour*260/dPeriods-KJ36),
PTOHour*KH36-KJ36+KG36,
KG36-KJ36)))</f>
        <v/>
      </c>
      <c r="KL36" s="224"/>
      <c r="KM36" s="214"/>
      <c r="KN36" s="250"/>
      <c r="KO36" s="253" t="str">
        <f>IF(tbHours[[#This Row],[Employees]]="","",
IF(PTOMode=1,"-",
CHOOSE(PTOMode,
0,
KK36+IF(KL36=0,0,1)*IF(hoursMode="Daily",PTOHour-KN36,PTOHour*260/dPeriods-KN36),
PTOHour*KL36-KN36+KK36,
KK36-KN36)))</f>
        <v/>
      </c>
      <c r="KP36" s="224"/>
      <c r="KQ36" s="214"/>
      <c r="KR36" s="250"/>
      <c r="KS36" s="253" t="str">
        <f>IF(tbHours[[#This Row],[Employees]]="","",
IF(PTOMode=1,"-",
CHOOSE(PTOMode,
0,
KO36+IF(KP36=0,0,1)*IF(hoursMode="Daily",PTOHour-KR36,PTOHour*260/dPeriods-KR36),
PTOHour*KP36-KR36+KO36,
KO36-KR36)))</f>
        <v/>
      </c>
      <c r="KT36" s="224"/>
      <c r="KU36" s="214"/>
      <c r="KV36" s="250"/>
      <c r="KW36" s="253" t="str">
        <f>IF(tbHours[[#This Row],[Employees]]="","",
IF(PTOMode=1,"-",
CHOOSE(PTOMode,
0,
KS36+IF(KT36=0,0,1)*IF(hoursMode="Daily",PTOHour-KV36,PTOHour*260/dPeriods-KV36),
PTOHour*KT36-KV36+KS36,
KS36-KV36)))</f>
        <v/>
      </c>
      <c r="KX36" s="224"/>
      <c r="KY36" s="214"/>
      <c r="KZ36" s="250"/>
      <c r="LA36" s="253" t="str">
        <f>IF(tbHours[[#This Row],[Employees]]="","",
IF(PTOMode=1,"-",
CHOOSE(PTOMode,
0,
KW36+IF(KX36=0,0,1)*IF(hoursMode="Daily",PTOHour-KZ36,PTOHour*260/dPeriods-KZ36),
PTOHour*KX36-KZ36+KW36,
KW36-KZ36)))</f>
        <v/>
      </c>
      <c r="LB36" s="224"/>
      <c r="LC36" s="214"/>
      <c r="LD36" s="250"/>
      <c r="LE36" s="253" t="str">
        <f>IF(tbHours[[#This Row],[Employees]]="","",
IF(PTOMode=1,"-",
CHOOSE(PTOMode,
0,
LA36+IF(LB36=0,0,1)*IF(hoursMode="Daily",PTOHour-LD36,PTOHour*260/dPeriods-LD36),
PTOHour*LB36-LD36+LA36,
LA36-LD36)))</f>
        <v/>
      </c>
      <c r="LF36" s="224"/>
      <c r="LG36" s="214"/>
      <c r="LH36" s="250"/>
      <c r="LI36" s="253" t="str">
        <f>IF(tbHours[[#This Row],[Employees]]="","",
IF(PTOMode=1,"-",
CHOOSE(PTOMode,
0,
LE36+IF(LF36=0,0,1)*IF(hoursMode="Daily",PTOHour-LH36,PTOHour*260/dPeriods-LH36),
PTOHour*LF36-LH36+LE36,
LE36-LH36)))</f>
        <v/>
      </c>
      <c r="LJ36" s="224"/>
      <c r="LK36" s="214"/>
      <c r="LL36" s="250"/>
      <c r="LM36" s="253" t="str">
        <f>IF(tbHours[[#This Row],[Employees]]="","",
IF(PTOMode=1,"-",
CHOOSE(PTOMode,
0,
LI36+IF(LJ36=0,0,1)*IF(hoursMode="Daily",PTOHour-LL36,PTOHour*260/dPeriods-LL36),
PTOHour*LJ36-LL36+LI36,
LI36-LL36)))</f>
        <v/>
      </c>
      <c r="LN36" s="224"/>
      <c r="LO36" s="214"/>
      <c r="LP36" s="250"/>
      <c r="LQ36" s="253" t="str">
        <f>IF(tbHours[[#This Row],[Employees]]="","",
IF(PTOMode=1,"-",
CHOOSE(PTOMode,
0,
LM36+IF(LN36=0,0,1)*IF(hoursMode="Daily",PTOHour-LP36,PTOHour*260/dPeriods-LP36),
PTOHour*LN36-LP36+LM36,
LM36-LP36)))</f>
        <v/>
      </c>
      <c r="LR36" s="224"/>
      <c r="LS36" s="214"/>
      <c r="LT36" s="250"/>
      <c r="LU36" s="253" t="str">
        <f>IF(tbHours[[#This Row],[Employees]]="","",
IF(PTOMode=1,"-",
CHOOSE(PTOMode,
0,
LQ36+IF(LR36=0,0,1)*IF(hoursMode="Daily",PTOHour-LT36,PTOHour*260/dPeriods-LT36),
PTOHour*LR36-LT36+LQ36,
LQ36-LT36)))</f>
        <v/>
      </c>
      <c r="LV36" s="224"/>
      <c r="LW36" s="214"/>
      <c r="LX36" s="250"/>
      <c r="LY36" s="253" t="str">
        <f>IF(tbHours[[#This Row],[Employees]]="","",
IF(PTOMode=1,"-",
CHOOSE(PTOMode,
0,
LU36+IF(LV36=0,0,1)*IF(hoursMode="Daily",PTOHour-LX36,PTOHour*260/dPeriods-LX36),
PTOHour*LV36-LX36+LU36,
LU36-LX36)))</f>
        <v/>
      </c>
      <c r="LZ36" s="224"/>
      <c r="MA36" s="214"/>
      <c r="MB36" s="250"/>
      <c r="MC36" s="253" t="str">
        <f>IF(tbHours[[#This Row],[Employees]]="","",
IF(PTOMode=1,"-",
CHOOSE(PTOMode,
0,
LY36+IF(LZ36=0,0,1)*IF(hoursMode="Daily",PTOHour-MB36,PTOHour*260/dPeriods-MB36),
PTOHour*LZ36-MB36+LY36,
LY36-MB36)))</f>
        <v/>
      </c>
      <c r="MD36" s="224"/>
      <c r="ME36" s="214"/>
      <c r="MF36" s="250"/>
      <c r="MG36" s="253" t="str">
        <f>IF(tbHours[[#This Row],[Employees]]="","",
IF(PTOMode=1,"-",
CHOOSE(PTOMode,
0,
MC36+IF(MD36=0,0,1)*IF(hoursMode="Daily",PTOHour-MF36,PTOHour*260/dPeriods-MF36),
PTOHour*MD36-MF36+MC36,
MC36-MF36)))</f>
        <v/>
      </c>
      <c r="MH36" s="224"/>
      <c r="MI36" s="214"/>
      <c r="MJ36" s="250"/>
      <c r="MK36" s="253" t="str">
        <f>IF(tbHours[[#This Row],[Employees]]="","",
IF(PTOMode=1,"-",
CHOOSE(PTOMode,
0,
MG36+IF(MH36=0,0,1)*IF(hoursMode="Daily",PTOHour-MJ36,PTOHour*260/dPeriods-MJ36),
PTOHour*MH36-MJ36+MG36,
MG36-MJ36)))</f>
        <v/>
      </c>
      <c r="ML36" s="224"/>
      <c r="MM36" s="214"/>
      <c r="MN36" s="250"/>
      <c r="MO36" s="253" t="str">
        <f>IF(tbHours[[#This Row],[Employees]]="","",
IF(PTOMode=1,"-",
CHOOSE(PTOMode,
0,
MK36+IF(ML36=0,0,1)*IF(hoursMode="Daily",PTOHour-MN36,PTOHour*260/dPeriods-MN36),
PTOHour*ML36-MN36+MK36,
MK36-MN36)))</f>
        <v/>
      </c>
      <c r="MP36" s="224"/>
      <c r="MQ36" s="214"/>
      <c r="MR36" s="250"/>
      <c r="MS36" s="253" t="str">
        <f>IF(tbHours[[#This Row],[Employees]]="","",
IF(PTOMode=1,"-",
CHOOSE(PTOMode,
0,
MO36+IF(MP36=0,0,1)*IF(hoursMode="Daily",PTOHour-MR36,PTOHour*260/dPeriods-MR36),
PTOHour*MP36-MR36+MO36,
MO36-MR36)))</f>
        <v/>
      </c>
      <c r="MT36" s="224"/>
      <c r="MU36" s="214"/>
      <c r="MV36" s="250"/>
      <c r="MW36" s="253" t="str">
        <f>IF(tbHours[[#This Row],[Employees]]="","",
IF(PTOMode=1,"-",
CHOOSE(PTOMode,
0,
MS36+IF(MT36=0,0,1)*IF(hoursMode="Daily",PTOHour-MV36,PTOHour*260/dPeriods-MV36),
PTOHour*MT36-MV36+MS36,
MS36-MV36)))</f>
        <v/>
      </c>
      <c r="MX36" s="224"/>
      <c r="MY36" s="214"/>
      <c r="MZ36" s="250"/>
      <c r="NA36" s="253" t="str">
        <f>IF(tbHours[[#This Row],[Employees]]="","",
IF(PTOMode=1,"-",
CHOOSE(PTOMode,
0,
MW36+IF(MX36=0,0,1)*IF(hoursMode="Daily",PTOHour-MZ36,PTOHour*260/dPeriods-MZ36),
PTOHour*MX36-MZ36+MW36,
MW36-MZ36)))</f>
        <v/>
      </c>
      <c r="NB36" s="224"/>
      <c r="NC36" s="214"/>
      <c r="ND36" s="250"/>
      <c r="NE36" s="253" t="str">
        <f>IF(tbHours[[#This Row],[Employees]]="","",
IF(PTOMode=1,"-",
CHOOSE(PTOMode,
0,
NA36+IF(NB36=0,0,1)*IF(hoursMode="Daily",PTOHour-ND36,PTOHour*260/dPeriods-ND36),
PTOHour*NB36-ND36+NA36,
NA36-ND36)))</f>
        <v/>
      </c>
      <c r="NF36" s="224"/>
      <c r="NG36" s="214"/>
      <c r="NH36" s="250"/>
      <c r="NI36" s="253" t="str">
        <f>IF(tbHours[[#This Row],[Employees]]="","",
IF(PTOMode=1,"-",
CHOOSE(PTOMode,
0,
NE36+IF(NF36=0,0,1)*IF(hoursMode="Daily",PTOHour-NH36,PTOHour*260/dPeriods-NH36),
PTOHour*NF36-NH36+NE36,
NE36-NH36)))</f>
        <v/>
      </c>
      <c r="NJ36" s="224"/>
      <c r="NK36" s="214"/>
      <c r="NL36" s="250"/>
      <c r="NM36" s="253" t="str">
        <f>IF(tbHours[[#This Row],[Employees]]="","",
IF(PTOMode=1,"-",
CHOOSE(PTOMode,
0,
NI36+IF(NJ36=0,0,1)*IF(hoursMode="Daily",PTOHour-NL36,PTOHour*260/dPeriods-NL36),
PTOHour*NJ36-NL36+NI36,
NI36-NL36)))</f>
        <v/>
      </c>
      <c r="NN36" s="224"/>
      <c r="NO36" s="214"/>
      <c r="NP36" s="250"/>
      <c r="NQ36" s="253" t="str">
        <f>IF(tbHours[[#This Row],[Employees]]="","",
IF(PTOMode=1,"-",
CHOOSE(PTOMode,
0,
NM36+IF(NN36=0,0,1)*IF(hoursMode="Daily",PTOHour-NP36,PTOHour*260/dPeriods-NP36),
PTOHour*NN36-NP36+NM36,
NM36-NP36)))</f>
        <v/>
      </c>
      <c r="NR36" s="224"/>
      <c r="NS36" s="214"/>
      <c r="NT36" s="250"/>
      <c r="NU36" s="253" t="str">
        <f>IF(tbHours[[#This Row],[Employees]]="","",
IF(PTOMode=1,"-",
CHOOSE(PTOMode,
0,
NQ36+IF(NR36=0,0,1)*IF(hoursMode="Daily",PTOHour-NT36,PTOHour*260/dPeriods-NT36),
PTOHour*NR36-NT36+NQ36,
NQ36-NT36)))</f>
        <v/>
      </c>
      <c r="NV36" s="224"/>
      <c r="NW36" s="214"/>
      <c r="NX36" s="250"/>
      <c r="NY36" s="253" t="str">
        <f>IF(tbHours[[#This Row],[Employees]]="","",
IF(PTOMode=1,"-",
CHOOSE(PTOMode,
0,
NU36+IF(NV36=0,0,1)*IF(hoursMode="Daily",PTOHour-NX36,PTOHour*260/dPeriods-NX36),
PTOHour*NV36-NX36+NU36,
NU36-NX36)))</f>
        <v/>
      </c>
      <c r="NZ36" s="224"/>
      <c r="OA36" s="214"/>
      <c r="OB36" s="250"/>
      <c r="OC36" s="253" t="str">
        <f>IF(tbHours[[#This Row],[Employees]]="","",
IF(PTOMode=1,"-",
CHOOSE(PTOMode,
0,
NY36+IF(NZ36=0,0,1)*IF(hoursMode="Daily",PTOHour-OB36,PTOHour*260/dPeriods-OB36),
PTOHour*NZ36-OB36+NY36,
NY36-OB36)))</f>
        <v/>
      </c>
      <c r="OD36" s="224"/>
      <c r="OE36" s="214"/>
      <c r="OF36" s="250"/>
      <c r="OG36" s="253" t="str">
        <f>IF(tbHours[[#This Row],[Employees]]="","",
IF(PTOMode=1,"-",
CHOOSE(PTOMode,
0,
OC36+IF(OD36=0,0,1)*IF(hoursMode="Daily",PTOHour-OF36,PTOHour*260/dPeriods-OF36),
PTOHour*OD36-OF36+OC36,
OC36-OF36)))</f>
        <v/>
      </c>
      <c r="OH36" s="224"/>
      <c r="OI36" s="214"/>
      <c r="OJ36" s="250"/>
      <c r="OK36" s="253" t="str">
        <f>IF(tbHours[[#This Row],[Employees]]="","",
IF(PTOMode=1,"-",
CHOOSE(PTOMode,
0,
OG36+IF(OH36=0,0,1)*IF(hoursMode="Daily",PTOHour-OJ36,PTOHour*260/dPeriods-OJ36),
PTOHour*OH36-OJ36+OG36,
OG36-OJ36)))</f>
        <v/>
      </c>
      <c r="OL36" s="224"/>
      <c r="OM36" s="214"/>
      <c r="ON36" s="250"/>
      <c r="OO36" s="253" t="str">
        <f>IF(tbHours[[#This Row],[Employees]]="","",
IF(PTOMode=1,"-",
CHOOSE(PTOMode,
0,
OK36+IF(OL36=0,0,1)*IF(hoursMode="Daily",PTOHour-ON36,PTOHour*260/dPeriods-ON36),
PTOHour*OL36-ON36+OK36,
OK36-ON36)))</f>
        <v/>
      </c>
      <c r="OP36" s="224"/>
      <c r="OQ36" s="214"/>
      <c r="OR36" s="250"/>
      <c r="OS36" s="253" t="str">
        <f>IF(tbHours[[#This Row],[Employees]]="","",
IF(PTOMode=1,"-",
CHOOSE(PTOMode,
0,
OO36+IF(OP36=0,0,1)*IF(hoursMode="Daily",PTOHour-OR36,PTOHour*260/dPeriods-OR36),
PTOHour*OP36-OR36+OO36,
OO36-OR36)))</f>
        <v/>
      </c>
      <c r="OT36" s="224"/>
      <c r="OU36" s="214"/>
      <c r="OV36" s="250"/>
      <c r="OW36" s="253" t="str">
        <f>IF(tbHours[[#This Row],[Employees]]="","",
IF(PTOMode=1,"-",
CHOOSE(PTOMode,
0,
OS36+IF(OT36=0,0,1)*IF(hoursMode="Daily",PTOHour-OV36,PTOHour*260/dPeriods-OV36),
PTOHour*OT36-OV36+OS36,
OS36-OV36)))</f>
        <v/>
      </c>
      <c r="OX36" s="224"/>
      <c r="OY36" s="214"/>
      <c r="OZ36" s="250"/>
      <c r="PA36" s="253" t="str">
        <f>IF(tbHours[[#This Row],[Employees]]="","",
IF(PTOMode=1,"-",
CHOOSE(PTOMode,
0,
OW36+IF(OX36=0,0,1)*IF(hoursMode="Daily",PTOHour-OZ36,PTOHour*260/dPeriods-OZ36),
PTOHour*OX36-OZ36+OW36,
OW36-OZ36)))</f>
        <v/>
      </c>
      <c r="PB36" s="224"/>
      <c r="PC36" s="214"/>
      <c r="PD36" s="250"/>
      <c r="PE36" s="253" t="str">
        <f>IF(tbHours[[#This Row],[Employees]]="","",
IF(PTOMode=1,"-",
CHOOSE(PTOMode,
0,
PA36+IF(PB36=0,0,1)*IF(hoursMode="Daily",PTOHour-PD36,PTOHour*260/dPeriods-PD36),
PTOHour*PB36-PD36+PA36,
PA36-PD36)))</f>
        <v/>
      </c>
      <c r="PF36" s="224"/>
      <c r="PG36" s="214"/>
      <c r="PH36" s="250"/>
      <c r="PI36" s="253" t="str">
        <f>IF(tbHours[[#This Row],[Employees]]="","",
IF(PTOMode=1,"-",
CHOOSE(PTOMode,
0,
PE36+IF(PF36=0,0,1)*IF(hoursMode="Daily",PTOHour-PH36,PTOHour*260/dPeriods-PH36),
PTOHour*PF36-PH36+PE36,
PE36-PH36)))</f>
        <v/>
      </c>
      <c r="PJ36" s="224"/>
      <c r="PK36" s="214"/>
      <c r="PL36" s="250"/>
      <c r="PM36" s="253" t="str">
        <f>IF(tbHours[[#This Row],[Employees]]="","",
IF(PTOMode=1,"-",
CHOOSE(PTOMode,
0,
PI36+IF(PJ36=0,0,1)*IF(hoursMode="Daily",PTOHour-PL36,PTOHour*260/dPeriods-PL36),
PTOHour*PJ36-PL36+PI36,
PI36-PL36)))</f>
        <v/>
      </c>
      <c r="PN36" s="224"/>
      <c r="PO36" s="214"/>
      <c r="PP36" s="250"/>
      <c r="PQ36" s="253" t="str">
        <f>IF(tbHours[[#This Row],[Employees]]="","",
IF(PTOMode=1,"-",
CHOOSE(PTOMode,
0,
PM36+IF(PN36=0,0,1)*IF(hoursMode="Daily",PTOHour-PP36,PTOHour*260/dPeriods-PP36),
PTOHour*PN36-PP36+PM36,
PM36-PP36)))</f>
        <v/>
      </c>
      <c r="PR36" s="224"/>
      <c r="PS36" s="214"/>
      <c r="PT36" s="250"/>
      <c r="PU36" s="253" t="str">
        <f>IF(tbHours[[#This Row],[Employees]]="","",
IF(PTOMode=1,"-",
CHOOSE(PTOMode,
0,
PQ36+IF(PR36=0,0,1)*IF(hoursMode="Daily",PTOHour-PT36,PTOHour*260/dPeriods-PT36),
PTOHour*PR36-PT36+PQ36,
PQ36-PT36)))</f>
        <v/>
      </c>
      <c r="PV36" s="224"/>
      <c r="PW36" s="214"/>
      <c r="PX36" s="250"/>
      <c r="PY36" s="253" t="str">
        <f>IF(tbHours[[#This Row],[Employees]]="","",
IF(PTOMode=1,"-",
CHOOSE(PTOMode,
0,
PU36+IF(PV36=0,0,1)*IF(hoursMode="Daily",PTOHour-PX36,PTOHour*260/dPeriods-PX36),
PTOHour*PV36-PX36+PU36,
PU36-PX36)))</f>
        <v/>
      </c>
      <c r="PZ36" s="224"/>
      <c r="QA36" s="214"/>
      <c r="QB36" s="250"/>
      <c r="QC36" s="253" t="str">
        <f>IF(tbHours[[#This Row],[Employees]]="","",
IF(PTOMode=1,"-",
CHOOSE(PTOMode,
0,
PY36+IF(PZ36=0,0,1)*IF(hoursMode="Daily",PTOHour-QB36,PTOHour*260/dPeriods-QB36),
PTOHour*PZ36-QB36+PY36,
PY36-QB36)))</f>
        <v/>
      </c>
      <c r="QD36" s="224"/>
      <c r="QE36" s="214"/>
      <c r="QF36" s="250"/>
      <c r="QG36" s="253" t="str">
        <f>IF(tbHours[[#This Row],[Employees]]="","",
IF(PTOMode=1,"-",
CHOOSE(PTOMode,
0,
QC36+IF(QD36=0,0,1)*IF(hoursMode="Daily",PTOHour-QF36,PTOHour*260/dPeriods-QF36),
PTOHour*QD36-QF36+QC36,
QC36-QF36)))</f>
        <v/>
      </c>
      <c r="QH36" s="224"/>
      <c r="QI36" s="214"/>
      <c r="QJ36" s="250"/>
      <c r="QK36" s="253" t="str">
        <f>IF(tbHours[[#This Row],[Employees]]="","",
IF(PTOMode=1,"-",
CHOOSE(PTOMode,
0,
QG36+IF(QH36=0,0,1)*IF(hoursMode="Daily",PTOHour-QJ36,PTOHour*260/dPeriods-QJ36),
PTOHour*QH36-QJ36+QG36,
QG36-QJ36)))</f>
        <v/>
      </c>
      <c r="QL36" s="224"/>
      <c r="QM36" s="214"/>
      <c r="QN36" s="250"/>
      <c r="QO36" s="253" t="str">
        <f>IF(tbHours[[#This Row],[Employees]]="","",
IF(PTOMode=1,"-",
CHOOSE(PTOMode,
0,
QK36+IF(QL36=0,0,1)*IF(hoursMode="Daily",PTOHour-QN36,PTOHour*260/dPeriods-QN36),
PTOHour*QL36-QN36+QK36,
QK36-QN36)))</f>
        <v/>
      </c>
      <c r="QP36" s="224"/>
      <c r="QQ36" s="214"/>
      <c r="QR36" s="250"/>
      <c r="QS36" s="253" t="str">
        <f>IF(tbHours[[#This Row],[Employees]]="","",
IF(PTOMode=1,"-",
CHOOSE(PTOMode,
0,
QO36+IF(QP36=0,0,1)*IF(hoursMode="Daily",PTOHour-QR36,PTOHour*260/dPeriods-QR36),
PTOHour*QP36-QR36+QO36,
QO36-QR36)))</f>
        <v/>
      </c>
      <c r="QT36" s="224"/>
      <c r="QU36" s="214"/>
      <c r="QV36" s="250"/>
      <c r="QW36" s="253" t="str">
        <f>IF(tbHours[[#This Row],[Employees]]="","",
IF(PTOMode=1,"-",
CHOOSE(PTOMode,
0,
QS36+IF(QT36=0,0,1)*IF(hoursMode="Daily",PTOHour-QV36,PTOHour*260/dPeriods-QV36),
PTOHour*QT36-QV36+QS36,
QS36-QV36)))</f>
        <v/>
      </c>
      <c r="QX36" s="224"/>
      <c r="QY36" s="214"/>
      <c r="QZ36" s="250"/>
      <c r="RA36" s="253" t="str">
        <f>IF(tbHours[[#This Row],[Employees]]="","",
IF(PTOMode=1,"-",
CHOOSE(PTOMode,
0,
QW36+IF(QX36=0,0,1)*IF(hoursMode="Daily",PTOHour-QZ36,PTOHour*260/dPeriods-QZ36),
PTOHour*QX36-QZ36+QW36,
QW36-QZ36)))</f>
        <v/>
      </c>
      <c r="RB36" s="224"/>
      <c r="RC36" s="214"/>
      <c r="RD36" s="250"/>
      <c r="RE36" s="253" t="str">
        <f>IF(tbHours[[#This Row],[Employees]]="","",
IF(PTOMode=1,"-",
CHOOSE(PTOMode,
0,
RA36+IF(RB36=0,0,1)*IF(hoursMode="Daily",PTOHour-RD36,PTOHour*260/dPeriods-RD36),
PTOHour*RB36-RD36+RA36,
RA36-RD36)))</f>
        <v/>
      </c>
      <c r="RF36" s="224"/>
      <c r="RG36" s="214"/>
      <c r="RH36" s="250"/>
      <c r="RI36" s="253" t="str">
        <f>IF(tbHours[[#This Row],[Employees]]="","",
IF(PTOMode=1,"-",
CHOOSE(PTOMode,
0,
RE36+IF(RF36=0,0,1)*IF(hoursMode="Daily",PTOHour-RH36,PTOHour*260/dPeriods-RH36),
PTOHour*RF36-RH36+RE36,
RE36-RH36)))</f>
        <v/>
      </c>
      <c r="RJ36" s="224"/>
      <c r="RK36" s="214"/>
      <c r="RL36" s="250"/>
      <c r="RM36" s="253" t="str">
        <f>IF(tbHours[[#This Row],[Employees]]="","",
IF(PTOMode=1,"-",
CHOOSE(PTOMode,
0,
RI36+IF(RJ36=0,0,1)*IF(hoursMode="Daily",PTOHour-RL36,PTOHour*260/dPeriods-RL36),
PTOHour*RJ36-RL36+RI36,
RI36-RL36)))</f>
        <v/>
      </c>
      <c r="RN36" s="224"/>
      <c r="RO36" s="214"/>
      <c r="RP36" s="250"/>
      <c r="RQ36" s="253" t="str">
        <f>IF(tbHours[[#This Row],[Employees]]="","",
IF(PTOMode=1,"-",
CHOOSE(PTOMode,
0,
RM36+IF(RN36=0,0,1)*IF(hoursMode="Daily",PTOHour-RP36,PTOHour*260/dPeriods-RP36),
PTOHour*RN36-RP36+RM36,
RM36-RP36)))</f>
        <v/>
      </c>
      <c r="RR36" s="224"/>
      <c r="RS36" s="214"/>
      <c r="RT36" s="250"/>
      <c r="RU36" s="253" t="str">
        <f>IF(tbHours[[#This Row],[Employees]]="","",
IF(PTOMode=1,"-",
CHOOSE(PTOMode,
0,
RQ36+IF(RR36=0,0,1)*IF(hoursMode="Daily",PTOHour-RT36,PTOHour*260/dPeriods-RT36),
PTOHour*RR36-RT36+RQ36,
RQ36-RT36)))</f>
        <v/>
      </c>
      <c r="RV36" s="224"/>
      <c r="RW36" s="214"/>
      <c r="RX36" s="250"/>
      <c r="RY36" s="253" t="str">
        <f>IF(tbHours[[#This Row],[Employees]]="","",
IF(PTOMode=1,"-",
CHOOSE(PTOMode,
0,
RU36+IF(RV36=0,0,1)*IF(hoursMode="Daily",PTOHour-RX36,PTOHour*260/dPeriods-RX36),
PTOHour*RV36-RX36+RU36,
RU36-RX36)))</f>
        <v/>
      </c>
      <c r="RZ36" s="224"/>
      <c r="SA36" s="214"/>
      <c r="SB36" s="250"/>
      <c r="SC36" s="253" t="str">
        <f>IF(tbHours[[#This Row],[Employees]]="","",
IF(PTOMode=1,"-",
CHOOSE(PTOMode,
0,
RY36+IF(RZ36=0,0,1)*IF(hoursMode="Daily",PTOHour-SB36,PTOHour*260/dPeriods-SB36),
PTOHour*RZ36-SB36+RY36,
RY36-SB36)))</f>
        <v/>
      </c>
      <c r="SD36" s="224"/>
      <c r="SE36" s="214"/>
      <c r="SF36" s="250"/>
      <c r="SG36" s="253" t="str">
        <f>IF(tbHours[[#This Row],[Employees]]="","",
IF(PTOMode=1,"-",
CHOOSE(PTOMode,
0,
SC36+IF(SD36=0,0,1)*IF(hoursMode="Daily",PTOHour-SF36,PTOHour*260/dPeriods-SF36),
PTOHour*SD36-SF36+SC36,
SC36-SF36)))</f>
        <v/>
      </c>
      <c r="SH36" s="224"/>
      <c r="SI36" s="214"/>
      <c r="SJ36" s="250"/>
      <c r="SK36" s="253" t="str">
        <f>IF(tbHours[[#This Row],[Employees]]="","",
IF(PTOMode=1,"-",
CHOOSE(PTOMode,
0,
SG36+IF(SH36=0,0,1)*IF(hoursMode="Daily",PTOHour-SJ36,PTOHour*260/dPeriods-SJ36),
PTOHour*SH36-SJ36+SG36,
SG36-SJ36)))</f>
        <v/>
      </c>
      <c r="SL36" s="224"/>
      <c r="SM36" s="214"/>
      <c r="SN36" s="250"/>
      <c r="SO36" s="253" t="str">
        <f>IF(tbHours[[#This Row],[Employees]]="","",
IF(PTOMode=1,"-",
CHOOSE(PTOMode,
0,
SK36+IF(SL36=0,0,1)*IF(hoursMode="Daily",PTOHour-SN36,PTOHour*260/dPeriods-SN36),
PTOHour*SL36-SN36+SK36,
SK36-SN36)))</f>
        <v/>
      </c>
      <c r="SP36" s="224"/>
      <c r="SQ36" s="214"/>
      <c r="SR36" s="250"/>
      <c r="SS36" s="253" t="str">
        <f>IF(tbHours[[#This Row],[Employees]]="","",
IF(PTOMode=1,"-",
CHOOSE(PTOMode,
0,
SO36+IF(SP36=0,0,1)*IF(hoursMode="Daily",PTOHour-SR36,PTOHour*260/dPeriods-SR36),
PTOHour*SP36-SR36+SO36,
SO36-SR36)))</f>
        <v/>
      </c>
      <c r="ST36" s="224"/>
      <c r="SU36" s="214"/>
      <c r="SV36" s="250"/>
      <c r="SW36" s="253" t="str">
        <f>IF(tbHours[[#This Row],[Employees]]="","",
IF(PTOMode=1,"-",
CHOOSE(PTOMode,
0,
SS36+IF(ST36=0,0,1)*IF(hoursMode="Daily",PTOHour-SV36,PTOHour*260/dPeriods-SV36),
PTOHour*ST36-SV36+SS36,
SS36-SV36)))</f>
        <v/>
      </c>
      <c r="SX36" s="224"/>
      <c r="SY36" s="214"/>
      <c r="SZ36" s="250"/>
      <c r="TA36" s="253" t="str">
        <f>IF(tbHours[[#This Row],[Employees]]="","",
IF(PTOMode=1,"-",
CHOOSE(PTOMode,
0,
SW36+IF(SX36=0,0,1)*IF(hoursMode="Daily",PTOHour-SZ36,PTOHour*260/dPeriods-SZ36),
PTOHour*SX36-SZ36+SW36,
SW36-SZ36)))</f>
        <v/>
      </c>
      <c r="TB36" s="224"/>
      <c r="TC36" s="214"/>
      <c r="TD36" s="250"/>
      <c r="TE36" s="253" t="str">
        <f>IF(tbHours[[#This Row],[Employees]]="","",
IF(PTOMode=1,"-",
CHOOSE(PTOMode,
0,
TA36+IF(TB36=0,0,1)*IF(hoursMode="Daily",PTOHour-TD36,PTOHour*260/dPeriods-TD36),
PTOHour*TB36-TD36+TA36,
TA36-TD36)))</f>
        <v/>
      </c>
      <c r="TF36" s="224"/>
      <c r="TG36" s="214"/>
      <c r="TH36" s="250"/>
      <c r="TI36" s="253" t="str">
        <f>IF(tbHours[[#This Row],[Employees]]="","",
IF(PTOMode=1,"-",
CHOOSE(PTOMode,
0,
TE36+IF(TF36=0,0,1)*IF(hoursMode="Daily",PTOHour-TH36,PTOHour*260/dPeriods-TH36),
PTOHour*TF36-TH36+TE36,
TE36-TH36)))</f>
        <v/>
      </c>
      <c r="TJ36" s="224"/>
      <c r="TK36" s="214"/>
      <c r="TL36" s="250"/>
      <c r="TM36" s="253" t="str">
        <f>IF(tbHours[[#This Row],[Employees]]="","",
IF(PTOMode=1,"-",
CHOOSE(PTOMode,
0,
TI36+IF(TJ36=0,0,1)*IF(hoursMode="Daily",PTOHour-TL36,PTOHour*260/dPeriods-TL36),
PTOHour*TJ36-TL36+TI36,
TI36-TL36)))</f>
        <v/>
      </c>
      <c r="TN36" s="224"/>
      <c r="TO36" s="214"/>
      <c r="TP36" s="250"/>
      <c r="TQ36" s="253" t="str">
        <f>IF(tbHours[[#This Row],[Employees]]="","",
IF(PTOMode=1,"-",
CHOOSE(PTOMode,
0,
TM36+IF(TN36=0,0,1)*IF(hoursMode="Daily",PTOHour-TP36,PTOHour*260/dPeriods-TP36),
PTOHour*TN36-TP36+TM36,
TM36-TP36)))</f>
        <v/>
      </c>
      <c r="TR36" s="224"/>
      <c r="TS36" s="214"/>
      <c r="TT36" s="250"/>
      <c r="TU36" s="253" t="str">
        <f>IF(tbHours[[#This Row],[Employees]]="","",
IF(PTOMode=1,"-",
CHOOSE(PTOMode,
0,
TQ36+IF(TR36=0,0,1)*IF(hoursMode="Daily",PTOHour-TT36,PTOHour*260/dPeriods-TT36),
PTOHour*TR36-TT36+TQ36,
TQ36-TT36)))</f>
        <v/>
      </c>
      <c r="TV36" s="224"/>
      <c r="TW36" s="214"/>
      <c r="TX36" s="250"/>
      <c r="TY36" s="253" t="str">
        <f>IF(tbHours[[#This Row],[Employees]]="","",
IF(PTOMode=1,"-",
CHOOSE(PTOMode,
0,
TU36+IF(TV36=0,0,1)*IF(hoursMode="Daily",PTOHour-TX36,PTOHour*260/dPeriods-TX36),
PTOHour*TV36-TX36+TU36,
TU36-TX36)))</f>
        <v/>
      </c>
      <c r="TZ36" s="224"/>
      <c r="UA36" s="214"/>
      <c r="UB36" s="250"/>
      <c r="UC36" s="253" t="str">
        <f>IF(tbHours[[#This Row],[Employees]]="","",
IF(PTOMode=1,"-",
CHOOSE(PTOMode,
0,
TY36+IF(TZ36=0,0,1)*IF(hoursMode="Daily",PTOHour-UB36,PTOHour*260/dPeriods-UB36),
PTOHour*TZ36-UB36+TY36,
TY36-UB36)))</f>
        <v/>
      </c>
      <c r="UD36" s="224"/>
      <c r="UE36" s="214"/>
      <c r="UF36" s="250"/>
      <c r="UG36" s="253" t="str">
        <f>IF(tbHours[[#This Row],[Employees]]="","",
IF(PTOMode=1,"-",
CHOOSE(PTOMode,
0,
UC36+IF(UD36=0,0,1)*IF(hoursMode="Daily",PTOHour-UF36,PTOHour*260/dPeriods-UF36),
PTOHour*UD36-UF36+UC36,
UC36-UF36)))</f>
        <v/>
      </c>
      <c r="UH36" s="224"/>
      <c r="UI36" s="214"/>
      <c r="UJ36" s="250"/>
      <c r="UK36" s="253" t="str">
        <f>IF(tbHours[[#This Row],[Employees]]="","",
IF(PTOMode=1,"-",
CHOOSE(PTOMode,
0,
UG36+IF(UH36=0,0,1)*IF(hoursMode="Daily",PTOHour-UJ36,PTOHour*260/dPeriods-UJ36),
PTOHour*UH36-UJ36+UG36,
UG36-UJ36)))</f>
        <v/>
      </c>
      <c r="UL36" s="224"/>
      <c r="UM36" s="214"/>
      <c r="UN36" s="250"/>
      <c r="UO36" s="253" t="str">
        <f>IF(tbHours[[#This Row],[Employees]]="","",
IF(PTOMode=1,"-",
CHOOSE(PTOMode,
0,
UK36+IF(UL36=0,0,1)*IF(hoursMode="Daily",PTOHour-UN36,PTOHour*260/dPeriods-UN36),
PTOHour*UL36-UN36+UK36,
UK36-UN36)))</f>
        <v/>
      </c>
      <c r="UP36" s="224"/>
      <c r="UQ36" s="214"/>
      <c r="UR36" s="250"/>
      <c r="US36" s="253" t="str">
        <f>IF(tbHours[[#This Row],[Employees]]="","",
IF(PTOMode=1,"-",
CHOOSE(PTOMode,
0,
UO36+IF(UP36=0,0,1)*IF(hoursMode="Daily",PTOHour-UR36,PTOHour*260/dPeriods-UR36),
PTOHour*UP36-UR36+UO36,
UO36-UR36)))</f>
        <v/>
      </c>
      <c r="UT36" s="224"/>
      <c r="UU36" s="214"/>
      <c r="UV36" s="250"/>
      <c r="UW36" s="253" t="str">
        <f>IF(tbHours[[#This Row],[Employees]]="","",
IF(PTOMode=1,"-",
CHOOSE(PTOMode,
0,
US36+IF(UT36=0,0,1)*IF(hoursMode="Daily",PTOHour-UV36,PTOHour*260/dPeriods-UV36),
PTOHour*UT36-UV36+US36,
US36-UV36)))</f>
        <v/>
      </c>
      <c r="UX36" s="224"/>
      <c r="UY36" s="214"/>
      <c r="UZ36" s="250"/>
      <c r="VA36" s="253" t="str">
        <f>IF(tbHours[[#This Row],[Employees]]="","",
IF(PTOMode=1,"-",
CHOOSE(PTOMode,
0,
UW36+IF(UX36=0,0,1)*IF(hoursMode="Daily",PTOHour-UZ36,PTOHour*260/dPeriods-UZ36),
PTOHour*UX36-UZ36+UW36,
UW36-UZ36)))</f>
        <v/>
      </c>
      <c r="VB36" s="224"/>
      <c r="VC36" s="214"/>
      <c r="VD36" s="250"/>
      <c r="VE36" s="253" t="str">
        <f>IF(tbHours[[#This Row],[Employees]]="","",
IF(PTOMode=1,"-",
CHOOSE(PTOMode,
0,
VA36+IF(VB36=0,0,1)*IF(hoursMode="Daily",PTOHour-VD36,PTOHour*260/dPeriods-VD36),
PTOHour*VB36-VD36+VA36,
VA36-VD36)))</f>
        <v/>
      </c>
      <c r="VF36" s="224"/>
      <c r="VG36" s="214"/>
      <c r="VH36" s="250"/>
      <c r="VI36" s="253" t="str">
        <f>IF(tbHours[[#This Row],[Employees]]="","",
IF(PTOMode=1,"-",
CHOOSE(PTOMode,
0,
VE36+IF(VF36=0,0,1)*IF(hoursMode="Daily",PTOHour-VH36,PTOHour*260/dPeriods-VH36),
PTOHour*VF36-VH36+VE36,
VE36-VH36)))</f>
        <v/>
      </c>
      <c r="VJ36" s="224"/>
      <c r="VK36" s="214"/>
      <c r="VL36" s="250"/>
      <c r="VM36" s="253" t="str">
        <f>IF(tbHours[[#This Row],[Employees]]="","",
IF(PTOMode=1,"-",
CHOOSE(PTOMode,
0,
VI36+IF(VJ36=0,0,1)*IF(hoursMode="Daily",PTOHour-VL36,PTOHour*260/dPeriods-VL36),
PTOHour*VJ36-VL36+VI36,
VI36-VL36)))</f>
        <v/>
      </c>
      <c r="VN36" s="224"/>
      <c r="VO36" s="214"/>
      <c r="VP36" s="250"/>
      <c r="VQ36" s="253" t="str">
        <f>IF(tbHours[[#This Row],[Employees]]="","",
IF(PTOMode=1,"-",
CHOOSE(PTOMode,
0,
VM36+IF(VN36=0,0,1)*IF(hoursMode="Daily",PTOHour-VP36,PTOHour*260/dPeriods-VP36),
PTOHour*VN36-VP36+VM36,
VM36-VP36)))</f>
        <v/>
      </c>
      <c r="VR36" s="224"/>
      <c r="VS36" s="214"/>
      <c r="VT36" s="250"/>
      <c r="VU36" s="253" t="str">
        <f>IF(tbHours[[#This Row],[Employees]]="","",
IF(PTOMode=1,"-",
CHOOSE(PTOMode,
0,
VQ36+IF(VR36=0,0,1)*IF(hoursMode="Daily",PTOHour-VT36,PTOHour*260/dPeriods-VT36),
PTOHour*VR36-VT36+VQ36,
VQ36-VT36)))</f>
        <v/>
      </c>
      <c r="VV36" s="224"/>
      <c r="VW36" s="214"/>
      <c r="VX36" s="250"/>
      <c r="VY36" s="253" t="str">
        <f>IF(tbHours[[#This Row],[Employees]]="","",
IF(PTOMode=1,"-",
CHOOSE(PTOMode,
0,
VU36+IF(VV36=0,0,1)*IF(hoursMode="Daily",PTOHour-VX36,PTOHour*260/dPeriods-VX36),
PTOHour*VV36-VX36+VU36,
VU36-VX36)))</f>
        <v/>
      </c>
      <c r="VZ36" s="224"/>
      <c r="WA36" s="214"/>
      <c r="WB36" s="250"/>
      <c r="WC36" s="253" t="str">
        <f>IF(tbHours[[#This Row],[Employees]]="","",
IF(PTOMode=1,"-",
CHOOSE(PTOMode,
0,
VY36+IF(VZ36=0,0,1)*IF(hoursMode="Daily",PTOHour-WB36,PTOHour*260/dPeriods-WB36),
PTOHour*VZ36-WB36+VY36,
VY36-WB36)))</f>
        <v/>
      </c>
      <c r="WD36" s="224"/>
      <c r="WE36" s="214"/>
      <c r="WF36" s="250"/>
      <c r="WG36" s="253" t="str">
        <f>IF(tbHours[[#This Row],[Employees]]="","",
IF(PTOMode=1,"-",
CHOOSE(PTOMode,
0,
WC36+IF(WD36=0,0,1)*IF(hoursMode="Daily",PTOHour-WF36,PTOHour*260/dPeriods-WF36),
PTOHour*WD36-WF36+WC36,
WC36-WF36)))</f>
        <v/>
      </c>
      <c r="WH36" s="224"/>
      <c r="WI36" s="214"/>
      <c r="WJ36" s="250"/>
      <c r="WK36" s="253" t="str">
        <f>IF(tbHours[[#This Row],[Employees]]="","",
IF(PTOMode=1,"-",
CHOOSE(PTOMode,
0,
WG36+IF(WH36=0,0,1)*IF(hoursMode="Daily",PTOHour-WJ36,PTOHour*260/dPeriods-WJ36),
PTOHour*WH36-WJ36+WG36,
WG36-WJ36)))</f>
        <v/>
      </c>
      <c r="WL36" s="224"/>
      <c r="WM36" s="214"/>
      <c r="WN36" s="250"/>
      <c r="WO36" s="253" t="str">
        <f>IF(tbHours[[#This Row],[Employees]]="","",
IF(PTOMode=1,"-",
CHOOSE(PTOMode,
0,
WK36+IF(WL36=0,0,1)*IF(hoursMode="Daily",PTOHour-WN36,PTOHour*260/dPeriods-WN36),
PTOHour*WL36-WN36+WK36,
WK36-WN36)))</f>
        <v/>
      </c>
      <c r="WP36" s="224"/>
      <c r="WQ36" s="214"/>
      <c r="WR36" s="250"/>
      <c r="WS36" s="253" t="str">
        <f>IF(tbHours[[#This Row],[Employees]]="","",
IF(PTOMode=1,"-",
CHOOSE(PTOMode,
0,
WO36+IF(WP36=0,0,1)*IF(hoursMode="Daily",PTOHour-WR36,PTOHour*260/dPeriods-WR36),
PTOHour*WP36-WR36+WO36,
WO36-WR36)))</f>
        <v/>
      </c>
      <c r="WT36" s="224"/>
      <c r="WU36" s="214"/>
      <c r="WV36" s="250"/>
      <c r="WW36" s="253" t="str">
        <f>IF(tbHours[[#This Row],[Employees]]="","",
IF(PTOMode=1,"-",
CHOOSE(PTOMode,
0,
WS36+IF(WT36=0,0,1)*IF(hoursMode="Daily",PTOHour-WV36,PTOHour*260/dPeriods-WV36),
PTOHour*WT36-WV36+WS36,
WS36-WV36)))</f>
        <v/>
      </c>
      <c r="WX36" s="224"/>
      <c r="WY36" s="214"/>
      <c r="WZ36" s="250"/>
      <c r="XA36" s="253" t="str">
        <f>IF(tbHours[[#This Row],[Employees]]="","",
IF(PTOMode=1,"-",
CHOOSE(PTOMode,
0,
WW36+IF(WX36=0,0,1)*IF(hoursMode="Daily",PTOHour-WZ36,PTOHour*260/dPeriods-WZ36),
PTOHour*WX36-WZ36+WW36,
WW36-WZ36)))</f>
        <v/>
      </c>
      <c r="XB36" s="224"/>
      <c r="XC36" s="214"/>
      <c r="XD36" s="250"/>
      <c r="XE36" s="253" t="str">
        <f>IF(tbHours[[#This Row],[Employees]]="","",
IF(PTOMode=1,"-",
CHOOSE(PTOMode,
0,
XA36+IF(XB36=0,0,1)*IF(hoursMode="Daily",PTOHour-XD36,PTOHour*260/dPeriods-XD36),
PTOHour*XB36-XD36+XA36,
XA36-XD36)))</f>
        <v/>
      </c>
      <c r="XF36" s="224"/>
      <c r="XG36" s="214"/>
      <c r="XH36" s="250"/>
      <c r="XI36" s="253" t="str">
        <f>IF(tbHours[[#This Row],[Employees]]="","",
IF(PTOMode=1,"-",
CHOOSE(PTOMode,
0,
XE36+IF(XF36=0,0,1)*IF(hoursMode="Daily",PTOHour-XH36,PTOHour*260/dPeriods-XH36),
PTOHour*XF36-XH36+XE36,
XE36-XH36)))</f>
        <v/>
      </c>
      <c r="XJ36" s="224"/>
      <c r="XK36" s="214"/>
      <c r="XL36" s="250"/>
      <c r="XM36" s="253" t="str">
        <f>IF(tbHours[[#This Row],[Employees]]="","",
IF(PTOMode=1,"-",
CHOOSE(PTOMode,
0,
XI36+IF(XJ36=0,0,1)*IF(hoursMode="Daily",PTOHour-XL36,PTOHour*260/dPeriods-XL36),
PTOHour*XJ36-XL36+XI36,
XI36-XL36)))</f>
        <v/>
      </c>
      <c r="XN36" s="224"/>
      <c r="XO36" s="214"/>
      <c r="XP36" s="250"/>
      <c r="XQ36" s="253" t="str">
        <f>IF(tbHours[[#This Row],[Employees]]="","",
IF(PTOMode=1,"-",
CHOOSE(PTOMode,
0,
XM36+IF(XN36=0,0,1)*IF(hoursMode="Daily",PTOHour-XP36,PTOHour*260/dPeriods-XP36),
PTOHour*XN36-XP36+XM36,
XM36-XP36)))</f>
        <v/>
      </c>
      <c r="XR36" s="224"/>
      <c r="XS36" s="214"/>
      <c r="XT36" s="250"/>
      <c r="XU36" s="253" t="str">
        <f>IF(tbHours[[#This Row],[Employees]]="","",
IF(PTOMode=1,"-",
CHOOSE(PTOMode,
0,
XQ36+IF(XR36=0,0,1)*IF(hoursMode="Daily",PTOHour-XT36,PTOHour*260/dPeriods-XT36),
PTOHour*XR36-XT36+XQ36,
XQ36-XT36)))</f>
        <v/>
      </c>
      <c r="XV36" s="224"/>
      <c r="XW36" s="214"/>
      <c r="XX36" s="250"/>
      <c r="XY36" s="253" t="str">
        <f>IF(tbHours[[#This Row],[Employees]]="","",
IF(PTOMode=1,"-",
CHOOSE(PTOMode,
0,
XU36+IF(XV36=0,0,1)*IF(hoursMode="Daily",PTOHour-XX36,PTOHour*260/dPeriods-XX36),
PTOHour*XV36-XX36+XU36,
XU36-XX36)))</f>
        <v/>
      </c>
      <c r="XZ36" s="224"/>
      <c r="YA36" s="214"/>
      <c r="YB36" s="250"/>
      <c r="YC36" s="253" t="str">
        <f>IF(tbHours[[#This Row],[Employees]]="","",
IF(PTOMode=1,"-",
CHOOSE(PTOMode,
0,
XY36+IF(XZ36=0,0,1)*IF(hoursMode="Daily",PTOHour-YB36,PTOHour*260/dPeriods-YB36),
PTOHour*XZ36-YB36+XY36,
XY36-YB36)))</f>
        <v/>
      </c>
      <c r="YD36" s="224"/>
      <c r="YE36" s="214"/>
      <c r="YF36" s="250"/>
      <c r="YG36" s="253" t="str">
        <f>IF(tbHours[[#This Row],[Employees]]="","",
IF(PTOMode=1,"-",
CHOOSE(PTOMode,
0,
YC36+IF(YD36=0,0,1)*IF(hoursMode="Daily",PTOHour-YF36,PTOHour*260/dPeriods-YF36),
PTOHour*YD36-YF36+YC36,
YC36-YF36)))</f>
        <v/>
      </c>
      <c r="YH36" s="224"/>
      <c r="YI36" s="214"/>
      <c r="YJ36" s="250"/>
      <c r="YK36" s="253" t="str">
        <f>IF(tbHours[[#This Row],[Employees]]="","",
IF(PTOMode=1,"-",
CHOOSE(PTOMode,
0,
YG36+IF(YH36=0,0,1)*IF(hoursMode="Daily",PTOHour-YJ36,PTOHour*260/dPeriods-YJ36),
PTOHour*YH36-YJ36+YG36,
YG36-YJ36)))</f>
        <v/>
      </c>
      <c r="YL36" s="224"/>
      <c r="YM36" s="214"/>
      <c r="YN36" s="250"/>
      <c r="YO36" s="253" t="str">
        <f>IF(tbHours[[#This Row],[Employees]]="","",
IF(PTOMode=1,"-",
CHOOSE(PTOMode,
0,
YK36+IF(YL36=0,0,1)*IF(hoursMode="Daily",PTOHour-YN36,PTOHour*260/dPeriods-YN36),
PTOHour*YL36-YN36+YK36,
YK36-YN36)))</f>
        <v/>
      </c>
      <c r="YP36" s="224"/>
      <c r="YQ36" s="214"/>
      <c r="YR36" s="250"/>
      <c r="YS36" s="253" t="str">
        <f>IF(tbHours[[#This Row],[Employees]]="","",
IF(PTOMode=1,"-",
CHOOSE(PTOMode,
0,
YO36+IF(YP36=0,0,1)*IF(hoursMode="Daily",PTOHour-YR36,PTOHour*260/dPeriods-YR36),
PTOHour*YP36-YR36+YO36,
YO36-YR36)))</f>
        <v/>
      </c>
      <c r="YT36" s="224"/>
      <c r="YU36" s="214"/>
      <c r="YV36" s="250"/>
      <c r="YW36" s="253" t="str">
        <f>IF(tbHours[[#This Row],[Employees]]="","",
IF(PTOMode=1,"-",
CHOOSE(PTOMode,
0,
YS36+IF(YT36=0,0,1)*IF(hoursMode="Daily",PTOHour-YV36,PTOHour*260/dPeriods-YV36),
PTOHour*YT36-YV36+YS36,
YS36-YV36)))</f>
        <v/>
      </c>
      <c r="YX36" s="224"/>
      <c r="YY36" s="214"/>
      <c r="YZ36" s="250"/>
      <c r="ZA36" s="253" t="str">
        <f>IF(tbHours[[#This Row],[Employees]]="","",
IF(PTOMode=1,"-",
CHOOSE(PTOMode,
0,
YW36+IF(YX36=0,0,1)*IF(hoursMode="Daily",PTOHour-YZ36,PTOHour*260/dPeriods-YZ36),
PTOHour*YX36-YZ36+YW36,
YW36-YZ36)))</f>
        <v/>
      </c>
      <c r="ZB36" s="224"/>
      <c r="ZC36" s="214"/>
      <c r="ZD36" s="250"/>
      <c r="ZE36" s="253" t="str">
        <f>IF(tbHours[[#This Row],[Employees]]="","",
IF(PTOMode=1,"-",
CHOOSE(PTOMode,
0,
ZA36+IF(ZB36=0,0,1)*IF(hoursMode="Daily",PTOHour-ZD36,PTOHour*260/dPeriods-ZD36),
PTOHour*ZB36-ZD36+ZA36,
ZA36-ZD36)))</f>
        <v/>
      </c>
      <c r="ZF36" s="224"/>
      <c r="ZG36" s="214"/>
      <c r="ZH36" s="250"/>
      <c r="ZI36" s="253" t="str">
        <f>IF(tbHours[[#This Row],[Employees]]="","",
IF(PTOMode=1,"-",
CHOOSE(PTOMode,
0,
ZE36+IF(ZF36=0,0,1)*IF(hoursMode="Daily",PTOHour-ZH36,PTOHour*260/dPeriods-ZH36),
PTOHour*ZF36-ZH36+ZE36,
ZE36-ZH36)))</f>
        <v/>
      </c>
      <c r="ZJ36" s="224"/>
      <c r="ZK36" s="214"/>
      <c r="ZL36" s="250"/>
      <c r="ZM36" s="253" t="str">
        <f>IF(tbHours[[#This Row],[Employees]]="","",
IF(PTOMode=1,"-",
CHOOSE(PTOMode,
0,
ZI36+IF(ZJ36=0,0,1)*IF(hoursMode="Daily",PTOHour-ZL36,PTOHour*260/dPeriods-ZL36),
PTOHour*ZJ36-ZL36+ZI36,
ZI36-ZL36)))</f>
        <v/>
      </c>
      <c r="ZN36" s="224"/>
      <c r="ZO36" s="214"/>
      <c r="ZP36" s="250"/>
      <c r="ZQ36" s="253" t="str">
        <f>IF(tbHours[[#This Row],[Employees]]="","",
IF(PTOMode=1,"-",
CHOOSE(PTOMode,
0,
ZM36+IF(ZN36=0,0,1)*IF(hoursMode="Daily",PTOHour-ZP36,PTOHour*260/dPeriods-ZP36),
PTOHour*ZN36-ZP36+ZM36,
ZM36-ZP36)))</f>
        <v/>
      </c>
      <c r="ZR36" s="224"/>
      <c r="ZS36" s="214"/>
      <c r="ZT36" s="250"/>
      <c r="ZU36" s="253" t="str">
        <f>IF(tbHours[[#This Row],[Employees]]="","",
IF(PTOMode=1,"-",
CHOOSE(PTOMode,
0,
ZQ36+IF(ZR36=0,0,1)*IF(hoursMode="Daily",PTOHour-ZT36,PTOHour*260/dPeriods-ZT36),
PTOHour*ZR36-ZT36+ZQ36,
ZQ36-ZT36)))</f>
        <v/>
      </c>
      <c r="ZV36" s="224"/>
      <c r="ZW36" s="214"/>
      <c r="ZX36" s="250"/>
      <c r="ZY36" s="253" t="str">
        <f>IF(tbHours[[#This Row],[Employees]]="","",
IF(PTOMode=1,"-",
CHOOSE(PTOMode,
0,
ZU36+IF(ZV36=0,0,1)*IF(hoursMode="Daily",PTOHour-ZX36,PTOHour*260/dPeriods-ZX36),
PTOHour*ZV36-ZX36+ZU36,
ZU36-ZX36)))</f>
        <v/>
      </c>
      <c r="ZZ36" s="224"/>
      <c r="AAA36" s="214"/>
      <c r="AAB36" s="250"/>
      <c r="AAC36" s="253" t="str">
        <f>IF(tbHours[[#This Row],[Employees]]="","",
IF(PTOMode=1,"-",
CHOOSE(PTOMode,
0,
ZY36+IF(ZZ36=0,0,1)*IF(hoursMode="Daily",PTOHour-AAB36,PTOHour*260/dPeriods-AAB36),
PTOHour*ZZ36-AAB36+ZY36,
ZY36-AAB36)))</f>
        <v/>
      </c>
      <c r="AAD36" s="224"/>
      <c r="AAE36" s="214"/>
      <c r="AAF36" s="250"/>
      <c r="AAG36" s="253" t="str">
        <f>IF(tbHours[[#This Row],[Employees]]="","",
IF(PTOMode=1,"-",
CHOOSE(PTOMode,
0,
AAC36+IF(AAD36=0,0,1)*IF(hoursMode="Daily",PTOHour-AAF36,PTOHour*260/dPeriods-AAF36),
PTOHour*AAD36-AAF36+AAC36,
AAC36-AAF36)))</f>
        <v/>
      </c>
      <c r="AAH36" s="224"/>
      <c r="AAI36" s="214"/>
      <c r="AAJ36" s="250"/>
      <c r="AAK36" s="253" t="str">
        <f>IF(tbHours[[#This Row],[Employees]]="","",
IF(PTOMode=1,"-",
CHOOSE(PTOMode,
0,
AAG36+IF(AAH36=0,0,1)*IF(hoursMode="Daily",PTOHour-AAJ36,PTOHour*260/dPeriods-AAJ36),
PTOHour*AAH36-AAJ36+AAG36,
AAG36-AAJ36)))</f>
        <v/>
      </c>
      <c r="AAL36" s="224"/>
      <c r="AAM36" s="214"/>
      <c r="AAN36" s="250"/>
      <c r="AAO36" s="253" t="str">
        <f>IF(tbHours[[#This Row],[Employees]]="","",
IF(PTOMode=1,"-",
CHOOSE(PTOMode,
0,
AAK36+IF(AAL36=0,0,1)*IF(hoursMode="Daily",PTOHour-AAN36,PTOHour*260/dPeriods-AAN36),
PTOHour*AAL36-AAN36+AAK36,
AAK36-AAN36)))</f>
        <v/>
      </c>
      <c r="AAP36" s="224"/>
      <c r="AAQ36" s="214"/>
      <c r="AAR36" s="250"/>
      <c r="AAS36" s="253" t="str">
        <f>IF(tbHours[[#This Row],[Employees]]="","",
IF(PTOMode=1,"-",
CHOOSE(PTOMode,
0,
AAO36+IF(AAP36=0,0,1)*IF(hoursMode="Daily",PTOHour-AAR36,PTOHour*260/dPeriods-AAR36),
PTOHour*AAP36-AAR36+AAO36,
AAO36-AAR36)))</f>
        <v/>
      </c>
      <c r="AAT36" s="224"/>
      <c r="AAU36" s="214"/>
      <c r="AAV36" s="250"/>
      <c r="AAW36" s="253" t="str">
        <f>IF(tbHours[[#This Row],[Employees]]="","",
IF(PTOMode=1,"-",
CHOOSE(PTOMode,
0,
AAS36+IF(AAT36=0,0,1)*IF(hoursMode="Daily",PTOHour-AAV36,PTOHour*260/dPeriods-AAV36),
PTOHour*AAT36-AAV36+AAS36,
AAS36-AAV36)))</f>
        <v/>
      </c>
      <c r="AAX36" s="224"/>
      <c r="AAY36" s="214"/>
      <c r="AAZ36" s="250"/>
      <c r="ABA36" s="253" t="str">
        <f>IF(tbHours[[#This Row],[Employees]]="","",
IF(PTOMode=1,"-",
CHOOSE(PTOMode,
0,
AAW36+IF(AAX36=0,0,1)*IF(hoursMode="Daily",PTOHour-AAZ36,PTOHour*260/dPeriods-AAZ36),
PTOHour*AAX36-AAZ36+AAW36,
AAW36-AAZ36)))</f>
        <v/>
      </c>
      <c r="ABB36" s="224"/>
      <c r="ABC36" s="214"/>
      <c r="ABD36" s="250"/>
      <c r="ABE36" s="253" t="str">
        <f>IF(tbHours[[#This Row],[Employees]]="","",
IF(PTOMode=1,"-",
CHOOSE(PTOMode,
0,
ABA36+IF(ABB36=0,0,1)*IF(hoursMode="Daily",PTOHour-ABD36,PTOHour*260/dPeriods-ABD36),
PTOHour*ABB36-ABD36+ABA36,
ABA36-ABD36)))</f>
        <v/>
      </c>
      <c r="ABF36" s="224"/>
      <c r="ABG36" s="214"/>
      <c r="ABH36" s="250"/>
      <c r="ABI36" s="253" t="str">
        <f>IF(tbHours[[#This Row],[Employees]]="","",
IF(PTOMode=1,"-",
CHOOSE(PTOMode,
0,
ABE36+IF(ABF36=0,0,1)*IF(hoursMode="Daily",PTOHour-ABH36,PTOHour*260/dPeriods-ABH36),
PTOHour*ABF36-ABH36+ABE36,
ABE36-ABH36)))</f>
        <v/>
      </c>
      <c r="ABJ36" s="224"/>
      <c r="ABK36" s="214"/>
      <c r="ABL36" s="250"/>
      <c r="ABM36" s="253" t="str">
        <f>IF(tbHours[[#This Row],[Employees]]="","",
IF(PTOMode=1,"-",
CHOOSE(PTOMode,
0,
ABI36+IF(ABJ36=0,0,1)*IF(hoursMode="Daily",PTOHour-ABL36,PTOHour*260/dPeriods-ABL36),
PTOHour*ABJ36-ABL36+ABI36,
ABI36-ABL36)))</f>
        <v/>
      </c>
      <c r="ABN36" s="224"/>
      <c r="ABO36" s="214"/>
      <c r="ABP36" s="250"/>
      <c r="ABQ36" s="253" t="str">
        <f>IF(tbHours[[#This Row],[Employees]]="","",
IF(PTOMode=1,"-",
CHOOSE(PTOMode,
0,
ABM36+IF(ABN36=0,0,1)*IF(hoursMode="Daily",PTOHour-ABP36,PTOHour*260/dPeriods-ABP36),
PTOHour*ABN36-ABP36+ABM36,
ABM36-ABP36)))</f>
        <v/>
      </c>
      <c r="ABR36" s="224"/>
      <c r="ABS36" s="214"/>
      <c r="ABT36" s="250"/>
      <c r="ABU36" s="253" t="str">
        <f>IF(tbHours[[#This Row],[Employees]]="","",
IF(PTOMode=1,"-",
CHOOSE(PTOMode,
0,
ABQ36+IF(ABR36=0,0,1)*IF(hoursMode="Daily",PTOHour-ABT36,PTOHour*260/dPeriods-ABT36),
PTOHour*ABR36-ABT36+ABQ36,
ABQ36-ABT36)))</f>
        <v/>
      </c>
      <c r="ABV36" s="224"/>
      <c r="ABW36" s="214"/>
      <c r="ABX36" s="250"/>
      <c r="ABY36" s="253" t="str">
        <f>IF(tbHours[[#This Row],[Employees]]="","",
IF(PTOMode=1,"-",
CHOOSE(PTOMode,
0,
ABU36+IF(ABV36=0,0,1)*IF(hoursMode="Daily",PTOHour-ABX36,PTOHour*260/dPeriods-ABX36),
PTOHour*ABV36-ABX36+ABU36,
ABU36-ABX36)))</f>
        <v/>
      </c>
      <c r="ABZ36" s="224"/>
      <c r="ACA36" s="214"/>
      <c r="ACB36" s="250"/>
      <c r="ACC36" s="253" t="str">
        <f>IF(tbHours[[#This Row],[Employees]]="","",
IF(PTOMode=1,"-",
CHOOSE(PTOMode,
0,
ABY36+IF(ABZ36=0,0,1)*IF(hoursMode="Daily",PTOHour-ACB36,PTOHour*260/dPeriods-ACB36),
PTOHour*ABZ36-ACB36+ABY36,
ABY36-ACB36)))</f>
        <v/>
      </c>
      <c r="ACD36" s="224"/>
      <c r="ACE36" s="214"/>
      <c r="ACF36" s="250"/>
      <c r="ACG36" s="253" t="str">
        <f>IF(tbHours[[#This Row],[Employees]]="","",
IF(PTOMode=1,"-",
CHOOSE(PTOMode,
0,
ACC36+IF(ACD36=0,0,1)*IF(hoursMode="Daily",PTOHour-ACF36,PTOHour*260/dPeriods-ACF36),
PTOHour*ACD36-ACF36+ACC36,
ACC36-ACF36)))</f>
        <v/>
      </c>
      <c r="ACH36" s="224"/>
      <c r="ACI36" s="214"/>
      <c r="ACJ36" s="250"/>
      <c r="ACK36" s="253" t="str">
        <f>IF(tbHours[[#This Row],[Employees]]="","",
IF(PTOMode=1,"-",
CHOOSE(PTOMode,
0,
ACG36+IF(ACH36=0,0,1)*IF(hoursMode="Daily",PTOHour-ACJ36,PTOHour*260/dPeriods-ACJ36),
PTOHour*ACH36-ACJ36+ACG36,
ACG36-ACJ36)))</f>
        <v/>
      </c>
      <c r="ACL36" s="224"/>
      <c r="ACM36" s="214"/>
      <c r="ACN36" s="250"/>
      <c r="ACO36" s="253" t="str">
        <f>IF(tbHours[[#This Row],[Employees]]="","",
IF(PTOMode=1,"-",
CHOOSE(PTOMode,
0,
ACK36+IF(ACL36=0,0,1)*IF(hoursMode="Daily",PTOHour-ACN36,PTOHour*260/dPeriods-ACN36),
PTOHour*ACL36-ACN36+ACK36,
ACK36-ACN36)))</f>
        <v/>
      </c>
      <c r="ACP36" s="224"/>
      <c r="ACQ36" s="214"/>
      <c r="ACR36" s="250"/>
      <c r="ACS36" s="253" t="str">
        <f>IF(tbHours[[#This Row],[Employees]]="","",
IF(PTOMode=1,"-",
CHOOSE(PTOMode,
0,
ACO36+IF(ACP36=0,0,1)*IF(hoursMode="Daily",PTOHour-ACR36,PTOHour*260/dPeriods-ACR36),
PTOHour*ACP36-ACR36+ACO36,
ACO36-ACR36)))</f>
        <v/>
      </c>
      <c r="ACT36" s="224"/>
      <c r="ACU36" s="214"/>
      <c r="ACV36" s="250"/>
      <c r="ACW36" s="253" t="str">
        <f>IF(tbHours[[#This Row],[Employees]]="","",
IF(PTOMode=1,"-",
CHOOSE(PTOMode,
0,
ACS36+IF(ACT36=0,0,1)*IF(hoursMode="Daily",PTOHour-ACV36,PTOHour*260/dPeriods-ACV36),
PTOHour*ACT36-ACV36+ACS36,
ACS36-ACV36)))</f>
        <v/>
      </c>
      <c r="ACX36" s="224"/>
      <c r="ACY36" s="214"/>
      <c r="ACZ36" s="250"/>
      <c r="ADA36" s="253" t="str">
        <f>IF(tbHours[[#This Row],[Employees]]="","",
IF(PTOMode=1,"-",
CHOOSE(PTOMode,
0,
ACW36+IF(ACX36=0,0,1)*IF(hoursMode="Daily",PTOHour-ACZ36,PTOHour*260/dPeriods-ACZ36),
PTOHour*ACX36-ACZ36+ACW36,
ACW36-ACZ36)))</f>
        <v/>
      </c>
      <c r="ADB36" s="224"/>
      <c r="ADC36" s="214"/>
      <c r="ADD36" s="250"/>
      <c r="ADE36" s="253" t="str">
        <f>IF(tbHours[[#This Row],[Employees]]="","",
IF(PTOMode=1,"-",
CHOOSE(PTOMode,
0,
ADA36+IF(ADB36=0,0,1)*IF(hoursMode="Daily",PTOHour-ADD36,PTOHour*260/dPeriods-ADD36),
PTOHour*ADB36-ADD36+ADA36,
ADA36-ADD36)))</f>
        <v/>
      </c>
      <c r="ADF36" s="224"/>
      <c r="ADG36" s="214"/>
      <c r="ADH36" s="250"/>
      <c r="ADI36" s="253" t="str">
        <f>IF(tbHours[[#This Row],[Employees]]="","",
IF(PTOMode=1,"-",
CHOOSE(PTOMode,
0,
ADE36+IF(ADF36=0,0,1)*IF(hoursMode="Daily",PTOHour-ADH36,PTOHour*260/dPeriods-ADH36),
PTOHour*ADF36-ADH36+ADE36,
ADE36-ADH36)))</f>
        <v/>
      </c>
      <c r="ADJ36" s="224"/>
      <c r="ADK36" s="214"/>
      <c r="ADL36" s="250"/>
      <c r="ADM36" s="253" t="str">
        <f>IF(tbHours[[#This Row],[Employees]]="","",
IF(PTOMode=1,"-",
CHOOSE(PTOMode,
0,
ADI36+IF(ADJ36=0,0,1)*IF(hoursMode="Daily",PTOHour-ADL36,PTOHour*260/dPeriods-ADL36),
PTOHour*ADJ36-ADL36+ADI36,
ADI36-ADL36)))</f>
        <v/>
      </c>
      <c r="ADN36" s="224"/>
      <c r="ADO36" s="214"/>
      <c r="ADP36" s="250"/>
      <c r="ADQ36" s="253" t="str">
        <f>IF(tbHours[[#This Row],[Employees]]="","",
IF(PTOMode=1,"-",
CHOOSE(PTOMode,
0,
ADM36+IF(ADN36=0,0,1)*IF(hoursMode="Daily",PTOHour-ADP36,PTOHour*260/dPeriods-ADP36),
PTOHour*ADN36-ADP36+ADM36,
ADM36-ADP36)))</f>
        <v/>
      </c>
      <c r="ADR36" s="224"/>
      <c r="ADS36" s="214"/>
      <c r="ADT36" s="250"/>
      <c r="ADU36" s="253" t="str">
        <f>IF(tbHours[[#This Row],[Employees]]="","",
IF(PTOMode=1,"-",
CHOOSE(PTOMode,
0,
ADQ36+IF(ADR36=0,0,1)*IF(hoursMode="Daily",PTOHour-ADT36,PTOHour*260/dPeriods-ADT36),
PTOHour*ADR36-ADT36+ADQ36,
ADQ36-ADT36)))</f>
        <v/>
      </c>
      <c r="ADV36" s="224"/>
      <c r="ADW36" s="214"/>
      <c r="ADX36" s="250"/>
      <c r="ADY36" s="253" t="str">
        <f>IF(tbHours[[#This Row],[Employees]]="","",
IF(PTOMode=1,"-",
CHOOSE(PTOMode,
0,
ADU36+IF(ADV36=0,0,1)*IF(hoursMode="Daily",PTOHour-ADX36,PTOHour*260/dPeriods-ADX36),
PTOHour*ADV36-ADX36+ADU36,
ADU36-ADX36)))</f>
        <v/>
      </c>
      <c r="ADZ36" s="224"/>
      <c r="AEA36" s="214"/>
      <c r="AEB36" s="250"/>
      <c r="AEC36" s="253" t="str">
        <f>IF(tbHours[[#This Row],[Employees]]="","",
IF(PTOMode=1,"-",
CHOOSE(PTOMode,
0,
ADY36+IF(ADZ36=0,0,1)*IF(hoursMode="Daily",PTOHour-AEB36,PTOHour*260/dPeriods-AEB36),
PTOHour*ADZ36-AEB36+ADY36,
ADY36-AEB36)))</f>
        <v/>
      </c>
      <c r="AED36" s="224"/>
      <c r="AEE36" s="214"/>
      <c r="AEF36" s="250"/>
      <c r="AEG36" s="253" t="str">
        <f>IF(tbHours[[#This Row],[Employees]]="","",
IF(PTOMode=1,"-",
CHOOSE(PTOMode,
0,
AEC36+IF(AED36=0,0,1)*IF(hoursMode="Daily",PTOHour-AEF36,PTOHour*260/dPeriods-AEF36),
PTOHour*AED36-AEF36+AEC36,
AEC36-AEF36)))</f>
        <v/>
      </c>
      <c r="AEH36" s="224"/>
      <c r="AEI36" s="214"/>
      <c r="AEJ36" s="250"/>
      <c r="AEK36" s="253" t="str">
        <f>IF(tbHours[[#This Row],[Employees]]="","",
IF(PTOMode=1,"-",
CHOOSE(PTOMode,
0,
AEG36+IF(AEH36=0,0,1)*IF(hoursMode="Daily",PTOHour-AEJ36,PTOHour*260/dPeriods-AEJ36),
PTOHour*AEH36-AEJ36+AEG36,
AEG36-AEJ36)))</f>
        <v/>
      </c>
      <c r="AEL36" s="224"/>
      <c r="AEM36" s="214"/>
      <c r="AEN36" s="250"/>
      <c r="AEO36" s="253" t="str">
        <f>IF(tbHours[[#This Row],[Employees]]="","",
IF(PTOMode=1,"-",
CHOOSE(PTOMode,
0,
AEK36+IF(AEL36=0,0,1)*IF(hoursMode="Daily",PTOHour-AEN36,PTOHour*260/dPeriods-AEN36),
PTOHour*AEL36-AEN36+AEK36,
AEK36-AEN36)))</f>
        <v/>
      </c>
      <c r="AEP36" s="224"/>
      <c r="AEQ36" s="214"/>
      <c r="AER36" s="250"/>
      <c r="AES36" s="253" t="str">
        <f>IF(tbHours[[#This Row],[Employees]]="","",
IF(PTOMode=1,"-",
CHOOSE(PTOMode,
0,
AEO36+IF(AEP36=0,0,1)*IF(hoursMode="Daily",PTOHour-AER36,PTOHour*260/dPeriods-AER36),
PTOHour*AEP36-AER36+AEO36,
AEO36-AER36)))</f>
        <v/>
      </c>
      <c r="AET36" s="224"/>
      <c r="AEU36" s="214"/>
      <c r="AEV36" s="250"/>
      <c r="AEW36" s="253" t="str">
        <f>IF(tbHours[[#This Row],[Employees]]="","",
IF(PTOMode=1,"-",
CHOOSE(PTOMode,
0,
AES36+IF(AET36=0,0,1)*IF(hoursMode="Daily",PTOHour-AEV36,PTOHour*260/dPeriods-AEV36),
PTOHour*AET36-AEV36+AES36,
AES36-AEV36)))</f>
        <v/>
      </c>
      <c r="AEX36" s="224"/>
      <c r="AEY36" s="214"/>
      <c r="AEZ36" s="250"/>
      <c r="AFA36" s="253" t="str">
        <f>IF(tbHours[[#This Row],[Employees]]="","",
IF(PTOMode=1,"-",
CHOOSE(PTOMode,
0,
AEW36+IF(AEX36=0,0,1)*IF(hoursMode="Daily",PTOHour-AEZ36,PTOHour*260/dPeriods-AEZ36),
PTOHour*AEX36-AEZ36+AEW36,
AEW36-AEZ36)))</f>
        <v/>
      </c>
      <c r="AFB36" s="224"/>
      <c r="AFC36" s="214"/>
      <c r="AFD36" s="250"/>
      <c r="AFE36" s="253" t="str">
        <f>IF(tbHours[[#This Row],[Employees]]="","",
IF(PTOMode=1,"-",
CHOOSE(PTOMode,
0,
AFA36+IF(AFB36=0,0,1)*IF(hoursMode="Daily",PTOHour-AFD36,PTOHour*260/dPeriods-AFD36),
PTOHour*AFB36-AFD36+AFA36,
AFA36-AFD36)))</f>
        <v/>
      </c>
      <c r="AFF36" s="224"/>
      <c r="AFG36" s="214"/>
      <c r="AFH36" s="250"/>
      <c r="AFI36" s="253" t="str">
        <f>IF(tbHours[[#This Row],[Employees]]="","",
IF(PTOMode=1,"-",
CHOOSE(PTOMode,
0,
AFE36+IF(AFF36=0,0,1)*IF(hoursMode="Daily",PTOHour-AFH36,PTOHour*260/dPeriods-AFH36),
PTOHour*AFF36-AFH36+AFE36,
AFE36-AFH36)))</f>
        <v/>
      </c>
      <c r="AFJ36" s="224"/>
      <c r="AFK36" s="214"/>
      <c r="AFL36" s="250"/>
      <c r="AFM36" s="253" t="str">
        <f>IF(tbHours[[#This Row],[Employees]]="","",
IF(PTOMode=1,"-",
CHOOSE(PTOMode,
0,
AFI36+IF(AFJ36=0,0,1)*IF(hoursMode="Daily",PTOHour-AFL36,PTOHour*260/dPeriods-AFL36),
PTOHour*AFJ36-AFL36+AFI36,
AFI36-AFL36)))</f>
        <v/>
      </c>
      <c r="AFN36" s="224"/>
      <c r="AFO36" s="214"/>
      <c r="AFP36" s="250"/>
      <c r="AFQ36" s="253" t="str">
        <f>IF(tbHours[[#This Row],[Employees]]="","",
IF(PTOMode=1,"-",
CHOOSE(PTOMode,
0,
AFM36+IF(AFN36=0,0,1)*IF(hoursMode="Daily",PTOHour-AFP36,PTOHour*260/dPeriods-AFP36),
PTOHour*AFN36-AFP36+AFM36,
AFM36-AFP36)))</f>
        <v/>
      </c>
      <c r="AFR36" s="224"/>
      <c r="AFS36" s="214"/>
      <c r="AFT36" s="250"/>
      <c r="AFU36" s="253" t="str">
        <f>IF(tbHours[[#This Row],[Employees]]="","",
IF(PTOMode=1,"-",
CHOOSE(PTOMode,
0,
AFQ36+IF(AFR36=0,0,1)*IF(hoursMode="Daily",PTOHour-AFT36,PTOHour*260/dPeriods-AFT36),
PTOHour*AFR36-AFT36+AFQ36,
AFQ36-AFT36)))</f>
        <v/>
      </c>
      <c r="AFV36" s="224"/>
      <c r="AFW36" s="214"/>
      <c r="AFX36" s="250"/>
      <c r="AFY36" s="253" t="str">
        <f>IF(tbHours[[#This Row],[Employees]]="","",
IF(PTOMode=1,"-",
CHOOSE(PTOMode,
0,
AFU36+IF(AFV36=0,0,1)*IF(hoursMode="Daily",PTOHour-AFX36,PTOHour*260/dPeriods-AFX36),
PTOHour*AFV36-AFX36+AFU36,
AFU36-AFX36)))</f>
        <v/>
      </c>
      <c r="AFZ36" s="224"/>
      <c r="AGA36" s="214"/>
      <c r="AGB36" s="250"/>
      <c r="AGC36" s="253" t="str">
        <f>IF(tbHours[[#This Row],[Employees]]="","",
IF(PTOMode=1,"-",
CHOOSE(PTOMode,
0,
AFY36+IF(AFZ36=0,0,1)*IF(hoursMode="Daily",PTOHour-AGB36,PTOHour*260/dPeriods-AGB36),
PTOHour*AFZ36-AGB36+AFY36,
AFY36-AGB36)))</f>
        <v/>
      </c>
      <c r="AGD36" s="224"/>
      <c r="AGE36" s="214"/>
      <c r="AGF36" s="250"/>
      <c r="AGG36" s="253" t="str">
        <f>IF(tbHours[[#This Row],[Employees]]="","",
IF(PTOMode=1,"-",
CHOOSE(PTOMode,
0,
AGC36+IF(AGD36=0,0,1)*IF(hoursMode="Daily",PTOHour-AGF36,PTOHour*260/dPeriods-AGF36),
PTOHour*AGD36-AGF36+AGC36,
AGC36-AGF36)))</f>
        <v/>
      </c>
      <c r="AGH36" s="224"/>
      <c r="AGI36" s="214"/>
      <c r="AGJ36" s="250"/>
      <c r="AGK36" s="253" t="str">
        <f>IF(tbHours[[#This Row],[Employees]]="","",
IF(PTOMode=1,"-",
CHOOSE(PTOMode,
0,
AGG36+IF(AGH36=0,0,1)*IF(hoursMode="Daily",PTOHour-AGJ36,PTOHour*260/dPeriods-AGJ36),
PTOHour*AGH36-AGJ36+AGG36,
AGG36-AGJ36)))</f>
        <v/>
      </c>
      <c r="AGL36" s="224"/>
      <c r="AGM36" s="214"/>
      <c r="AGN36" s="250"/>
      <c r="AGO36" s="253" t="str">
        <f>IF(tbHours[[#This Row],[Employees]]="","",
IF(PTOMode=1,"-",
CHOOSE(PTOMode,
0,
AGK36+IF(AGL36=0,0,1)*IF(hoursMode="Daily",PTOHour-AGN36,PTOHour*260/dPeriods-AGN36),
PTOHour*AGL36-AGN36+AGK36,
AGK36-AGN36)))</f>
        <v/>
      </c>
      <c r="AGP36" s="224"/>
      <c r="AGQ36" s="214"/>
      <c r="AGR36" s="250"/>
      <c r="AGS36" s="253" t="str">
        <f>IF(tbHours[[#This Row],[Employees]]="","",
IF(PTOMode=1,"-",
CHOOSE(PTOMode,
0,
AGO36+IF(AGP36=0,0,1)*IF(hoursMode="Daily",PTOHour-AGR36,PTOHour*260/dPeriods-AGR36),
PTOHour*AGP36-AGR36+AGO36,
AGO36-AGR36)))</f>
        <v/>
      </c>
      <c r="AGT36" s="224"/>
      <c r="AGU36" s="214"/>
      <c r="AGV36" s="250"/>
      <c r="AGW36" s="253" t="str">
        <f>IF(tbHours[[#This Row],[Employees]]="","",
IF(PTOMode=1,"-",
CHOOSE(PTOMode,
0,
AGS36+IF(AGT36=0,0,1)*IF(hoursMode="Daily",PTOHour-AGV36,PTOHour*260/dPeriods-AGV36),
PTOHour*AGT36-AGV36+AGS36,
AGS36-AGV36)))</f>
        <v/>
      </c>
      <c r="AGX36" s="224"/>
      <c r="AGY36" s="214"/>
      <c r="AGZ36" s="250"/>
      <c r="AHA36" s="253" t="str">
        <f>IF(tbHours[[#This Row],[Employees]]="","",
IF(PTOMode=1,"-",
CHOOSE(PTOMode,
0,
AGW36+IF(AGX36=0,0,1)*IF(hoursMode="Daily",PTOHour-AGZ36,PTOHour*260/dPeriods-AGZ36),
PTOHour*AGX36-AGZ36+AGW36,
AGW36-AGZ36)))</f>
        <v/>
      </c>
      <c r="AHB36" s="224"/>
      <c r="AHC36" s="214"/>
      <c r="AHD36" s="250"/>
      <c r="AHE36" s="253" t="str">
        <f>IF(tbHours[[#This Row],[Employees]]="","",
IF(PTOMode=1,"-",
CHOOSE(PTOMode,
0,
AHA36+IF(AHB36=0,0,1)*IF(hoursMode="Daily",PTOHour-AHD36,PTOHour*260/dPeriods-AHD36),
PTOHour*AHB36-AHD36+AHA36,
AHA36-AHD36)))</f>
        <v/>
      </c>
      <c r="AHF36" s="224"/>
      <c r="AHG36" s="214"/>
      <c r="AHH36" s="250"/>
      <c r="AHI36" s="253" t="str">
        <f>IF(tbHours[[#This Row],[Employees]]="","",
IF(PTOMode=1,"-",
CHOOSE(PTOMode,
0,
AHE36+IF(AHF36=0,0,1)*IF(hoursMode="Daily",PTOHour-AHH36,PTOHour*260/dPeriods-AHH36),
PTOHour*AHF36-AHH36+AHE36,
AHE36-AHH36)))</f>
        <v/>
      </c>
      <c r="AHJ36" s="224"/>
      <c r="AHK36" s="214"/>
      <c r="AHL36" s="250"/>
      <c r="AHM36" s="253" t="str">
        <f>IF(tbHours[[#This Row],[Employees]]="","",
IF(PTOMode=1,"-",
CHOOSE(PTOMode,
0,
AHI36+IF(AHJ36=0,0,1)*IF(hoursMode="Daily",PTOHour-AHL36,PTOHour*260/dPeriods-AHL36),
PTOHour*AHJ36-AHL36+AHI36,
AHI36-AHL36)))</f>
        <v/>
      </c>
      <c r="AHN36" s="224"/>
      <c r="AHO36" s="214"/>
      <c r="AHP36" s="250"/>
      <c r="AHQ36" s="253" t="str">
        <f>IF(tbHours[[#This Row],[Employees]]="","",
IF(PTOMode=1,"-",
CHOOSE(PTOMode,
0,
AHM36+IF(AHN36=0,0,1)*IF(hoursMode="Daily",PTOHour-AHP36,PTOHour*260/dPeriods-AHP36),
PTOHour*AHN36-AHP36+AHM36,
AHM36-AHP36)))</f>
        <v/>
      </c>
      <c r="AHR36" s="224"/>
      <c r="AHS36" s="214"/>
      <c r="AHT36" s="250"/>
      <c r="AHU36" s="253" t="str">
        <f>IF(tbHours[[#This Row],[Employees]]="","",
IF(PTOMode=1,"-",
CHOOSE(PTOMode,
0,
AHQ36+IF(AHR36=0,0,1)*IF(hoursMode="Daily",PTOHour-AHT36,PTOHour*260/dPeriods-AHT36),
PTOHour*AHR36-AHT36+AHQ36,
AHQ36-AHT36)))</f>
        <v/>
      </c>
      <c r="AHV36" s="224"/>
      <c r="AHW36" s="214"/>
      <c r="AHX36" s="250"/>
      <c r="AHY36" s="253" t="str">
        <f>IF(tbHours[[#This Row],[Employees]]="","",
IF(PTOMode=1,"-",
CHOOSE(PTOMode,
0,
AHU36+IF(AHV36=0,0,1)*IF(hoursMode="Daily",PTOHour-AHX36,PTOHour*260/dPeriods-AHX36),
PTOHour*AHV36-AHX36+AHU36,
AHU36-AHX36)))</f>
        <v/>
      </c>
      <c r="AHZ36" s="224"/>
      <c r="AIA36" s="214"/>
      <c r="AIB36" s="250"/>
      <c r="AIC36" s="253" t="str">
        <f>IF(tbHours[[#This Row],[Employees]]="","",
IF(PTOMode=1,"-",
CHOOSE(PTOMode,
0,
AHY36+IF(AHZ36=0,0,1)*IF(hoursMode="Daily",PTOHour-AIB36,PTOHour*260/dPeriods-AIB36),
PTOHour*AHZ36-AIB36+AHY36,
AHY36-AIB36)))</f>
        <v/>
      </c>
      <c r="AID36" s="224"/>
      <c r="AIE36" s="214"/>
      <c r="AIF36" s="250"/>
      <c r="AIG36" s="253" t="str">
        <f>IF(tbHours[[#This Row],[Employees]]="","",
IF(PTOMode=1,"-",
CHOOSE(PTOMode,
0,
AIC36+IF(AID36=0,0,1)*IF(hoursMode="Daily",PTOHour-AIF36,PTOHour*260/dPeriods-AIF36),
PTOHour*AID36-AIF36+AIC36,
AIC36-AIF36)))</f>
        <v/>
      </c>
      <c r="AIH36" s="224"/>
      <c r="AII36" s="214"/>
      <c r="AIJ36" s="250"/>
      <c r="AIK36" s="253" t="str">
        <f>IF(tbHours[[#This Row],[Employees]]="","",
IF(PTOMode=1,"-",
CHOOSE(PTOMode,
0,
AIG36+IF(AIH36=0,0,1)*IF(hoursMode="Daily",PTOHour-AIJ36,PTOHour*260/dPeriods-AIJ36),
PTOHour*AIH36-AIJ36+AIG36,
AIG36-AIJ36)))</f>
        <v/>
      </c>
      <c r="AIL36" s="224"/>
      <c r="AIM36" s="214"/>
      <c r="AIN36" s="250"/>
      <c r="AIO36" s="253" t="str">
        <f>IF(tbHours[[#This Row],[Employees]]="","",
IF(PTOMode=1,"-",
CHOOSE(PTOMode,
0,
AIK36+IF(AIL36=0,0,1)*IF(hoursMode="Daily",PTOHour-AIN36,PTOHour*260/dPeriods-AIN36),
PTOHour*AIL36-AIN36+AIK36,
AIK36-AIN36)))</f>
        <v/>
      </c>
      <c r="AIP36" s="224"/>
      <c r="AIQ36" s="214"/>
      <c r="AIR36" s="250"/>
      <c r="AIS36" s="253" t="str">
        <f>IF(tbHours[[#This Row],[Employees]]="","",
IF(PTOMode=1,"-",
CHOOSE(PTOMode,
0,
AIO36+IF(AIP36=0,0,1)*IF(hoursMode="Daily",PTOHour-AIR36,PTOHour*260/dPeriods-AIR36),
PTOHour*AIP36-AIR36+AIO36,
AIO36-AIR36)))</f>
        <v/>
      </c>
      <c r="AIT36" s="224"/>
      <c r="AIU36" s="214"/>
      <c r="AIV36" s="250"/>
      <c r="AIW36" s="253" t="str">
        <f>IF(tbHours[[#This Row],[Employees]]="","",
IF(PTOMode=1,"-",
CHOOSE(PTOMode,
0,
AIS36+IF(AIT36=0,0,1)*IF(hoursMode="Daily",PTOHour-AIV36,PTOHour*260/dPeriods-AIV36),
PTOHour*AIT36-AIV36+AIS36,
AIS36-AIV36)))</f>
        <v/>
      </c>
      <c r="AIX36" s="224"/>
      <c r="AIY36" s="214"/>
      <c r="AIZ36" s="250"/>
      <c r="AJA36" s="253" t="str">
        <f>IF(tbHours[[#This Row],[Employees]]="","",
IF(PTOMode=1,"-",
CHOOSE(PTOMode,
0,
AIW36+IF(AIX36=0,0,1)*IF(hoursMode="Daily",PTOHour-AIZ36,PTOHour*260/dPeriods-AIZ36),
PTOHour*AIX36-AIZ36+AIW36,
AIW36-AIZ36)))</f>
        <v/>
      </c>
      <c r="AJB36" s="224"/>
      <c r="AJC36" s="214"/>
      <c r="AJD36" s="250"/>
      <c r="AJE36" s="253" t="str">
        <f>IF(tbHours[[#This Row],[Employees]]="","",
IF(PTOMode=1,"-",
CHOOSE(PTOMode,
0,
AJA36+IF(AJB36=0,0,1)*IF(hoursMode="Daily",PTOHour-AJD36,PTOHour*260/dPeriods-AJD36),
PTOHour*AJB36-AJD36+AJA36,
AJA36-AJD36)))</f>
        <v/>
      </c>
      <c r="AJF36" s="224"/>
      <c r="AJG36" s="214"/>
      <c r="AJH36" s="250"/>
      <c r="AJI36" s="253" t="str">
        <f>IF(tbHours[[#This Row],[Employees]]="","",
IF(PTOMode=1,"-",
CHOOSE(PTOMode,
0,
AJE36+IF(AJF36=0,0,1)*IF(hoursMode="Daily",PTOHour-AJH36,PTOHour*260/dPeriods-AJH36),
PTOHour*AJF36-AJH36+AJE36,
AJE36-AJH36)))</f>
        <v/>
      </c>
      <c r="AJJ36" s="224"/>
      <c r="AJK36" s="214"/>
      <c r="AJL36" s="250"/>
      <c r="AJM36" s="253" t="str">
        <f>IF(tbHours[[#This Row],[Employees]]="","",
IF(PTOMode=1,"-",
CHOOSE(PTOMode,
0,
AJI36+IF(AJJ36=0,0,1)*IF(hoursMode="Daily",PTOHour-AJL36,PTOHour*260/dPeriods-AJL36),
PTOHour*AJJ36-AJL36+AJI36,
AJI36-AJL36)))</f>
        <v/>
      </c>
      <c r="AJN36" s="224"/>
      <c r="AJO36" s="214"/>
      <c r="AJP36" s="250"/>
      <c r="AJQ36" s="253" t="str">
        <f>IF(tbHours[[#This Row],[Employees]]="","",
IF(PTOMode=1,"-",
CHOOSE(PTOMode,
0,
AJM36+IF(AJN36=0,0,1)*IF(hoursMode="Daily",PTOHour-AJP36,PTOHour*260/dPeriods-AJP36),
PTOHour*AJN36-AJP36+AJM36,
AJM36-AJP36)))</f>
        <v/>
      </c>
      <c r="AJR36" s="224"/>
      <c r="AJS36" s="214"/>
      <c r="AJT36" s="250"/>
      <c r="AJU36" s="253" t="str">
        <f>IF(tbHours[[#This Row],[Employees]]="","",
IF(PTOMode=1,"-",
CHOOSE(PTOMode,
0,
AJQ36+IF(AJR36=0,0,1)*IF(hoursMode="Daily",PTOHour-AJT36,PTOHour*260/dPeriods-AJT36),
PTOHour*AJR36-AJT36+AJQ36,
AJQ36-AJT36)))</f>
        <v/>
      </c>
      <c r="AJV36" s="224"/>
      <c r="AJW36" s="214"/>
      <c r="AJX36" s="250"/>
      <c r="AJY36" s="253" t="str">
        <f>IF(tbHours[[#This Row],[Employees]]="","",
IF(PTOMode=1,"-",
CHOOSE(PTOMode,
0,
AJU36+IF(AJV36=0,0,1)*IF(hoursMode="Daily",PTOHour-AJX36,PTOHour*260/dPeriods-AJX36),
PTOHour*AJV36-AJX36+AJU36,
AJU36-AJX36)))</f>
        <v/>
      </c>
      <c r="AJZ36" s="224"/>
      <c r="AKA36" s="214"/>
      <c r="AKB36" s="250"/>
      <c r="AKC36" s="253" t="str">
        <f>IF(tbHours[[#This Row],[Employees]]="","",
IF(PTOMode=1,"-",
CHOOSE(PTOMode,
0,
AJY36+IF(AJZ36=0,0,1)*IF(hoursMode="Daily",PTOHour-AKB36,PTOHour*260/dPeriods-AKB36),
PTOHour*AJZ36-AKB36+AJY36,
AJY36-AKB36)))</f>
        <v/>
      </c>
      <c r="AKD36" s="224"/>
      <c r="AKE36" s="214"/>
      <c r="AKF36" s="250"/>
      <c r="AKG36" s="253" t="str">
        <f>IF(tbHours[[#This Row],[Employees]]="","",
IF(PTOMode=1,"-",
CHOOSE(PTOMode,
0,
AKC36+IF(AKD36=0,0,1)*IF(hoursMode="Daily",PTOHour-AKF36,PTOHour*260/dPeriods-AKF36),
PTOHour*AKD36-AKF36+AKC36,
AKC36-AKF36)))</f>
        <v/>
      </c>
      <c r="AKH36" s="224"/>
      <c r="AKI36" s="214"/>
      <c r="AKJ36" s="250"/>
      <c r="AKK36" s="253" t="str">
        <f>IF(tbHours[[#This Row],[Employees]]="","",
IF(PTOMode=1,"-",
CHOOSE(PTOMode,
0,
AKG36+IF(AKH36=0,0,1)*IF(hoursMode="Daily",PTOHour-AKJ36,PTOHour*260/dPeriods-AKJ36),
PTOHour*AKH36-AKJ36+AKG36,
AKG36-AKJ36)))</f>
        <v/>
      </c>
      <c r="AKL36" s="224"/>
      <c r="AKM36" s="214"/>
      <c r="AKN36" s="250"/>
      <c r="AKO36" s="253" t="str">
        <f>IF(tbHours[[#This Row],[Employees]]="","",
IF(PTOMode=1,"-",
CHOOSE(PTOMode,
0,
AKK36+IF(AKL36=0,0,1)*IF(hoursMode="Daily",PTOHour-AKN36,PTOHour*260/dPeriods-AKN36),
PTOHour*AKL36-AKN36+AKK36,
AKK36-AKN36)))</f>
        <v/>
      </c>
      <c r="AKP36" s="224"/>
      <c r="AKQ36" s="214"/>
      <c r="AKR36" s="250"/>
      <c r="AKS36" s="253" t="str">
        <f>IF(tbHours[[#This Row],[Employees]]="","",
IF(PTOMode=1,"-",
CHOOSE(PTOMode,
0,
AKO36+IF(AKP36=0,0,1)*IF(hoursMode="Daily",PTOHour-AKR36,PTOHour*260/dPeriods-AKR36),
PTOHour*AKP36-AKR36+AKO36,
AKO36-AKR36)))</f>
        <v/>
      </c>
      <c r="AKT36" s="224"/>
      <c r="AKU36" s="214"/>
      <c r="AKV36" s="250"/>
      <c r="AKW36" s="253" t="str">
        <f>IF(tbHours[[#This Row],[Employees]]="","",
IF(PTOMode=1,"-",
CHOOSE(PTOMode,
0,
AKS36+IF(AKT36=0,0,1)*IF(hoursMode="Daily",PTOHour-AKV36,PTOHour*260/dPeriods-AKV36),
PTOHour*AKT36-AKV36+AKS36,
AKS36-AKV36)))</f>
        <v/>
      </c>
      <c r="AKX36" s="224"/>
      <c r="AKY36" s="214"/>
      <c r="AKZ36" s="250"/>
      <c r="ALA36" s="253" t="str">
        <f>IF(tbHours[[#This Row],[Employees]]="","",
IF(PTOMode=1,"-",
CHOOSE(PTOMode,
0,
AKW36+IF(AKX36=0,0,1)*IF(hoursMode="Daily",PTOHour-AKZ36,PTOHour*260/dPeriods-AKZ36),
PTOHour*AKX36-AKZ36+AKW36,
AKW36-AKZ36)))</f>
        <v/>
      </c>
      <c r="ALB36" s="224"/>
      <c r="ALC36" s="214"/>
      <c r="ALD36" s="250"/>
      <c r="ALE36" s="253" t="str">
        <f>IF(tbHours[[#This Row],[Employees]]="","",
IF(PTOMode=1,"-",
CHOOSE(PTOMode,
0,
ALA36+IF(ALB36=0,0,1)*IF(hoursMode="Daily",PTOHour-ALD36,PTOHour*260/dPeriods-ALD36),
PTOHour*ALB36-ALD36+ALA36,
ALA36-ALD36)))</f>
        <v/>
      </c>
      <c r="ALF36" s="224"/>
      <c r="ALG36" s="214"/>
      <c r="ALH36" s="250"/>
      <c r="ALI36" s="253" t="str">
        <f>IF(tbHours[[#This Row],[Employees]]="","",
IF(PTOMode=1,"-",
CHOOSE(PTOMode,
0,
ALE36+IF(ALF36=0,0,1)*IF(hoursMode="Daily",PTOHour-ALH36,PTOHour*260/dPeriods-ALH36),
PTOHour*ALF36-ALH36+ALE36,
ALE36-ALH36)))</f>
        <v/>
      </c>
      <c r="ALJ36" s="224"/>
      <c r="ALK36" s="214"/>
      <c r="ALL36" s="250"/>
      <c r="ALM36" s="253" t="str">
        <f>IF(tbHours[[#This Row],[Employees]]="","",
IF(PTOMode=1,"-",
CHOOSE(PTOMode,
0,
ALI36+IF(ALJ36=0,0,1)*IF(hoursMode="Daily",PTOHour-ALL36,PTOHour*260/dPeriods-ALL36),
PTOHour*ALJ36-ALL36+ALI36,
ALI36-ALL36)))</f>
        <v/>
      </c>
      <c r="ALN36" s="224"/>
      <c r="ALO36" s="214"/>
      <c r="ALP36" s="250"/>
      <c r="ALQ36" s="253" t="str">
        <f>IF(tbHours[[#This Row],[Employees]]="","",
IF(PTOMode=1,"-",
CHOOSE(PTOMode,
0,
ALM36+IF(ALN36=0,0,1)*IF(hoursMode="Daily",PTOHour-ALP36,PTOHour*260/dPeriods-ALP36),
PTOHour*ALN36-ALP36+ALM36,
ALM36-ALP36)))</f>
        <v/>
      </c>
      <c r="ALR36" s="224"/>
      <c r="ALS36" s="214"/>
      <c r="ALT36" s="250"/>
      <c r="ALU36" s="253" t="str">
        <f>IF(tbHours[[#This Row],[Employees]]="","",
IF(PTOMode=1,"-",
CHOOSE(PTOMode,
0,
ALQ36+IF(ALR36=0,0,1)*IF(hoursMode="Daily",PTOHour-ALT36,PTOHour*260/dPeriods-ALT36),
PTOHour*ALR36-ALT36+ALQ36,
ALQ36-ALT36)))</f>
        <v/>
      </c>
      <c r="ALV36" s="224"/>
      <c r="ALW36" s="214"/>
      <c r="ALX36" s="250"/>
      <c r="ALY36" s="253" t="str">
        <f>IF(tbHours[[#This Row],[Employees]]="","",
IF(PTOMode=1,"-",
CHOOSE(PTOMode,
0,
ALU36+IF(ALV36=0,0,1)*IF(hoursMode="Daily",PTOHour-ALX36,PTOHour*260/dPeriods-ALX36),
PTOHour*ALV36-ALX36+ALU36,
ALU36-ALX36)))</f>
        <v/>
      </c>
      <c r="ALZ36" s="224"/>
      <c r="AMA36" s="214"/>
      <c r="AMB36" s="250"/>
      <c r="AMC36" s="253" t="str">
        <f>IF(tbHours[[#This Row],[Employees]]="","",
IF(PTOMode=1,"-",
CHOOSE(PTOMode,
0,
ALY36+IF(ALZ36=0,0,1)*IF(hoursMode="Daily",PTOHour-AMB36,PTOHour*260/dPeriods-AMB36),
PTOHour*ALZ36-AMB36+ALY36,
ALY36-AMB36)))</f>
        <v/>
      </c>
      <c r="AMD36" s="224"/>
      <c r="AME36" s="214"/>
      <c r="AMF36" s="250"/>
      <c r="AMG36" s="253" t="str">
        <f>IF(tbHours[[#This Row],[Employees]]="","",
IF(PTOMode=1,"-",
CHOOSE(PTOMode,
0,
AMC36+IF(AMD36=0,0,1)*IF(hoursMode="Daily",PTOHour-AMF36,PTOHour*260/dPeriods-AMF36),
PTOHour*AMD36-AMF36+AMC36,
AMC36-AMF36)))</f>
        <v/>
      </c>
      <c r="AMH36" s="224"/>
      <c r="AMI36" s="214"/>
      <c r="AMJ36" s="250"/>
      <c r="AMK36" s="253" t="str">
        <f>IF(tbHours[[#This Row],[Employees]]="","",
IF(PTOMode=1,"-",
CHOOSE(PTOMode,
0,
AMG36+IF(AMH36=0,0,1)*IF(hoursMode="Daily",PTOHour-AMJ36,PTOHour*260/dPeriods-AMJ36),
PTOHour*AMH36-AMJ36+AMG36,
AMG36-AMJ36)))</f>
        <v/>
      </c>
      <c r="AML36" s="224"/>
      <c r="AMM36" s="214"/>
      <c r="AMN36" s="250"/>
      <c r="AMO36" s="253" t="str">
        <f>IF(tbHours[[#This Row],[Employees]]="","",
IF(PTOMode=1,"-",
CHOOSE(PTOMode,
0,
AMK36+IF(AML36=0,0,1)*IF(hoursMode="Daily",PTOHour-AMN36,PTOHour*260/dPeriods-AMN36),
PTOHour*AML36-AMN36+AMK36,
AMK36-AMN36)))</f>
        <v/>
      </c>
      <c r="AMP36" s="224"/>
      <c r="AMQ36" s="214"/>
      <c r="AMR36" s="250"/>
      <c r="AMS36" s="253" t="str">
        <f>IF(tbHours[[#This Row],[Employees]]="","",
IF(PTOMode=1,"-",
CHOOSE(PTOMode,
0,
AMO36+IF(AMP36=0,0,1)*IF(hoursMode="Daily",PTOHour-AMR36,PTOHour*260/dPeriods-AMR36),
PTOHour*AMP36-AMR36+AMO36,
AMO36-AMR36)))</f>
        <v/>
      </c>
      <c r="AMT36" s="224"/>
      <c r="AMU36" s="214"/>
      <c r="AMV36" s="250"/>
      <c r="AMW36" s="253" t="str">
        <f>IF(tbHours[[#This Row],[Employees]]="","",
IF(PTOMode=1,"-",
CHOOSE(PTOMode,
0,
AMS36+IF(AMT36=0,0,1)*IF(hoursMode="Daily",PTOHour-AMV36,PTOHour*260/dPeriods-AMV36),
PTOHour*AMT36-AMV36+AMS36,
AMS36-AMV36)))</f>
        <v/>
      </c>
      <c r="AMX36" s="224"/>
      <c r="AMY36" s="214"/>
      <c r="AMZ36" s="250"/>
      <c r="ANA36" s="253" t="str">
        <f>IF(tbHours[[#This Row],[Employees]]="","",
IF(PTOMode=1,"-",
CHOOSE(PTOMode,
0,
AMW36+IF(AMX36=0,0,1)*IF(hoursMode="Daily",PTOHour-AMZ36,PTOHour*260/dPeriods-AMZ36),
PTOHour*AMX36-AMZ36+AMW36,
AMW36-AMZ36)))</f>
        <v/>
      </c>
      <c r="ANB36" s="224"/>
      <c r="ANC36" s="214"/>
      <c r="AND36" s="250"/>
      <c r="ANE36" s="253" t="str">
        <f>IF(tbHours[[#This Row],[Employees]]="","",
IF(PTOMode=1,"-",
CHOOSE(PTOMode,
0,
ANA36+IF(ANB36=0,0,1)*IF(hoursMode="Daily",PTOHour-AND36,PTOHour*260/dPeriods-AND36),
PTOHour*ANB36-AND36+ANA36,
ANA36-AND36)))</f>
        <v/>
      </c>
      <c r="ANF36" s="224"/>
      <c r="ANG36" s="214"/>
      <c r="ANH36" s="250"/>
      <c r="ANI36" s="253" t="str">
        <f>IF(tbHours[[#This Row],[Employees]]="","",
IF(PTOMode=1,"-",
CHOOSE(PTOMode,
0,
ANE36+IF(ANF36=0,0,1)*IF(hoursMode="Daily",PTOHour-ANH36,PTOHour*260/dPeriods-ANH36),
PTOHour*ANF36-ANH36+ANE36,
ANE36-ANH36)))</f>
        <v/>
      </c>
      <c r="ANJ36" s="224"/>
      <c r="ANK36" s="214"/>
      <c r="ANL36" s="250"/>
      <c r="ANM36" s="253" t="str">
        <f>IF(tbHours[[#This Row],[Employees]]="","",
IF(PTOMode=1,"-",
CHOOSE(PTOMode,
0,
ANI36+IF(ANJ36=0,0,1)*IF(hoursMode="Daily",PTOHour-ANL36,PTOHour*260/dPeriods-ANL36),
PTOHour*ANJ36-ANL36+ANI36,
ANI36-ANL36)))</f>
        <v/>
      </c>
      <c r="ANN36" s="224"/>
      <c r="ANO36" s="214"/>
      <c r="ANP36" s="250"/>
      <c r="ANQ36" s="253" t="str">
        <f>IF(tbHours[[#This Row],[Employees]]="","",
IF(PTOMode=1,"-",
CHOOSE(PTOMode,
0,
ANM36+IF(ANN36=0,0,1)*IF(hoursMode="Daily",PTOHour-ANP36,PTOHour*260/dPeriods-ANP36),
PTOHour*ANN36-ANP36+ANM36,
ANM36-ANP36)))</f>
        <v/>
      </c>
      <c r="ANR36" s="224"/>
      <c r="ANS36" s="214"/>
      <c r="ANT36" s="250"/>
      <c r="ANU36" s="253" t="str">
        <f>IF(tbHours[[#This Row],[Employees]]="","",
IF(PTOMode=1,"-",
CHOOSE(PTOMode,
0,
ANQ36+IF(ANR36=0,0,1)*IF(hoursMode="Daily",PTOHour-ANT36,PTOHour*260/dPeriods-ANT36),
PTOHour*ANR36-ANT36+ANQ36,
ANQ36-ANT36)))</f>
        <v/>
      </c>
      <c r="ANV36" s="224"/>
      <c r="ANW36" s="214"/>
      <c r="ANX36" s="250"/>
      <c r="ANY36" s="253" t="str">
        <f>IF(tbHours[[#This Row],[Employees]]="","",
IF(PTOMode=1,"-",
CHOOSE(PTOMode,
0,
ANU36+IF(ANV36=0,0,1)*IF(hoursMode="Daily",PTOHour-ANX36,PTOHour*260/dPeriods-ANX36),
PTOHour*ANV36-ANX36+ANU36,
ANU36-ANX36)))</f>
        <v/>
      </c>
      <c r="ANZ36" s="224"/>
      <c r="AOA36" s="214"/>
      <c r="AOB36" s="250"/>
      <c r="AOC36" s="253" t="str">
        <f>IF(tbHours[[#This Row],[Employees]]="","",
IF(PTOMode=1,"-",
CHOOSE(PTOMode,
0,
ANY36+IF(ANZ36=0,0,1)*IF(hoursMode="Daily",PTOHour-AOB36,PTOHour*260/dPeriods-AOB36),
PTOHour*ANZ36-AOB36+ANY36,
ANY36-AOB36)))</f>
        <v/>
      </c>
      <c r="AOD36" s="224"/>
      <c r="AOE36" s="214"/>
      <c r="AOF36" s="250"/>
      <c r="AOG36" s="253" t="str">
        <f>IF(tbHours[[#This Row],[Employees]]="","",
IF(PTOMode=1,"-",
CHOOSE(PTOMode,
0,
AOC36+IF(AOD36=0,0,1)*IF(hoursMode="Daily",PTOHour-AOF36,PTOHour*260/dPeriods-AOF36),
PTOHour*AOD36-AOF36+AOC36,
AOC36-AOF36)))</f>
        <v/>
      </c>
      <c r="AOH36" s="224"/>
      <c r="AOI36" s="214"/>
      <c r="AOJ36" s="250"/>
      <c r="AOK36" s="253" t="str">
        <f>IF(tbHours[[#This Row],[Employees]]="","",
IF(PTOMode=1,"-",
CHOOSE(PTOMode,
0,
AOG36+IF(AOH36=0,0,1)*IF(hoursMode="Daily",PTOHour-AOJ36,PTOHour*260/dPeriods-AOJ36),
PTOHour*AOH36-AOJ36+AOG36,
AOG36-AOJ36)))</f>
        <v/>
      </c>
      <c r="AOL36" s="224"/>
      <c r="AOM36" s="214"/>
      <c r="AON36" s="250"/>
      <c r="AOO36" s="253" t="str">
        <f>IF(tbHours[[#This Row],[Employees]]="","",
IF(PTOMode=1,"-",
CHOOSE(PTOMode,
0,
AOK36+IF(AOL36=0,0,1)*IF(hoursMode="Daily",PTOHour-AON36,PTOHour*260/dPeriods-AON36),
PTOHour*AOL36-AON36+AOK36,
AOK36-AON36)))</f>
        <v/>
      </c>
      <c r="AOP36" s="224"/>
      <c r="AOQ36" s="214"/>
      <c r="AOR36" s="250"/>
      <c r="AOS36" s="253" t="str">
        <f>IF(tbHours[[#This Row],[Employees]]="","",
IF(PTOMode=1,"-",
CHOOSE(PTOMode,
0,
AOO36+IF(AOP36=0,0,1)*IF(hoursMode="Daily",PTOHour-AOR36,PTOHour*260/dPeriods-AOR36),
PTOHour*AOP36-AOR36+AOO36,
AOO36-AOR36)))</f>
        <v/>
      </c>
      <c r="AOT36" s="224"/>
      <c r="AOU36" s="214"/>
      <c r="AOV36" s="250"/>
      <c r="AOW36" s="253" t="str">
        <f>IF(tbHours[[#This Row],[Employees]]="","",
IF(PTOMode=1,"-",
CHOOSE(PTOMode,
0,
AOS36+IF(AOT36=0,0,1)*IF(hoursMode="Daily",PTOHour-AOV36,PTOHour*260/dPeriods-AOV36),
PTOHour*AOT36-AOV36+AOS36,
AOS36-AOV36)))</f>
        <v/>
      </c>
      <c r="AOX36" s="224"/>
      <c r="AOY36" s="214"/>
      <c r="AOZ36" s="250"/>
      <c r="APA36" s="253" t="str">
        <f>IF(tbHours[[#This Row],[Employees]]="","",
IF(PTOMode=1,"-",
CHOOSE(PTOMode,
0,
AOW36+IF(AOX36=0,0,1)*IF(hoursMode="Daily",PTOHour-AOZ36,PTOHour*260/dPeriods-AOZ36),
PTOHour*AOX36-AOZ36+AOW36,
AOW36-AOZ36)))</f>
        <v/>
      </c>
      <c r="APB36" s="224"/>
      <c r="APC36" s="214"/>
      <c r="APD36" s="250"/>
      <c r="APE36" s="253" t="str">
        <f>IF(tbHours[[#This Row],[Employees]]="","",
IF(PTOMode=1,"-",
CHOOSE(PTOMode,
0,
APA36+IF(APB36=0,0,1)*IF(hoursMode="Daily",PTOHour-APD36,PTOHour*260/dPeriods-APD36),
PTOHour*APB36-APD36+APA36,
APA36-APD36)))</f>
        <v/>
      </c>
      <c r="APF36" s="224"/>
      <c r="APG36" s="214"/>
      <c r="APH36" s="250"/>
      <c r="API36" s="253" t="str">
        <f>IF(tbHours[[#This Row],[Employees]]="","",
IF(PTOMode=1,"-",
CHOOSE(PTOMode,
0,
APE36+IF(APF36=0,0,1)*IF(hoursMode="Daily",PTOHour-APH36,PTOHour*260/dPeriods-APH36),
PTOHour*APF36-APH36+APE36,
APE36-APH36)))</f>
        <v/>
      </c>
      <c r="APJ36" s="224"/>
      <c r="APK36" s="214"/>
      <c r="APL36" s="250"/>
      <c r="APM36" s="253" t="str">
        <f>IF(tbHours[[#This Row],[Employees]]="","",
IF(PTOMode=1,"-",
CHOOSE(PTOMode,
0,
API36+IF(APJ36=0,0,1)*IF(hoursMode="Daily",PTOHour-APL36,PTOHour*260/dPeriods-APL36),
PTOHour*APJ36-APL36+API36,
API36-APL36)))</f>
        <v/>
      </c>
      <c r="APN36" s="224"/>
      <c r="APO36" s="214"/>
      <c r="APP36" s="250"/>
      <c r="APQ36" s="253" t="str">
        <f>IF(tbHours[[#This Row],[Employees]]="","",
IF(PTOMode=1,"-",
CHOOSE(PTOMode,
0,
APM36+IF(APN36=0,0,1)*IF(hoursMode="Daily",PTOHour-APP36,PTOHour*260/dPeriods-APP36),
PTOHour*APN36-APP36+APM36,
APM36-APP36)))</f>
        <v/>
      </c>
      <c r="APR36" s="224"/>
      <c r="APS36" s="214"/>
      <c r="APT36" s="250"/>
      <c r="APU36" s="253" t="str">
        <f>IF(tbHours[[#This Row],[Employees]]="","",
IF(PTOMode=1,"-",
CHOOSE(PTOMode,
0,
APQ36+IF(APR36=0,0,1)*IF(hoursMode="Daily",PTOHour-APT36,PTOHour*260/dPeriods-APT36),
PTOHour*APR36-APT36+APQ36,
APQ36-APT36)))</f>
        <v/>
      </c>
      <c r="APV36" s="224"/>
      <c r="APW36" s="214"/>
      <c r="APX36" s="250"/>
      <c r="APY36" s="253" t="str">
        <f>IF(tbHours[[#This Row],[Employees]]="","",
IF(PTOMode=1,"-",
CHOOSE(PTOMode,
0,
APU36+IF(APV36=0,0,1)*IF(hoursMode="Daily",PTOHour-APX36,PTOHour*260/dPeriods-APX36),
PTOHour*APV36-APX36+APU36,
APU36-APX36)))</f>
        <v/>
      </c>
      <c r="APZ36" s="224"/>
      <c r="AQA36" s="214"/>
      <c r="AQB36" s="250"/>
      <c r="AQC36" s="253" t="str">
        <f>IF(tbHours[[#This Row],[Employees]]="","",
IF(PTOMode=1,"-",
CHOOSE(PTOMode,
0,
APY36+IF(APZ36=0,0,1)*IF(hoursMode="Daily",PTOHour-AQB36,PTOHour*260/dPeriods-AQB36),
PTOHour*APZ36-AQB36+APY36,
APY36-AQB36)))</f>
        <v/>
      </c>
      <c r="AQD36" s="224"/>
      <c r="AQE36" s="214"/>
      <c r="AQF36" s="250"/>
      <c r="AQG36" s="253" t="str">
        <f>IF(tbHours[[#This Row],[Employees]]="","",
IF(PTOMode=1,"-",
CHOOSE(PTOMode,
0,
AQC36+IF(AQD36=0,0,1)*IF(hoursMode="Daily",PTOHour-AQF36,PTOHour*260/dPeriods-AQF36),
PTOHour*AQD36-AQF36+AQC36,
AQC36-AQF36)))</f>
        <v/>
      </c>
      <c r="AQH36" s="224"/>
      <c r="AQI36" s="214"/>
      <c r="AQJ36" s="250"/>
      <c r="AQK36" s="253" t="str">
        <f>IF(tbHours[[#This Row],[Employees]]="","",
IF(PTOMode=1,"-",
CHOOSE(PTOMode,
0,
AQG36+IF(AQH36=0,0,1)*IF(hoursMode="Daily",PTOHour-AQJ36,PTOHour*260/dPeriods-AQJ36),
PTOHour*AQH36-AQJ36+AQG36,
AQG36-AQJ36)))</f>
        <v/>
      </c>
      <c r="AQL36" s="224"/>
      <c r="AQM36" s="214"/>
      <c r="AQN36" s="250"/>
      <c r="AQO36" s="253" t="str">
        <f>IF(tbHours[[#This Row],[Employees]]="","",
IF(PTOMode=1,"-",
CHOOSE(PTOMode,
0,
AQK36+IF(AQL36=0,0,1)*IF(hoursMode="Daily",PTOHour-AQN36,PTOHour*260/dPeriods-AQN36),
PTOHour*AQL36-AQN36+AQK36,
AQK36-AQN36)))</f>
        <v/>
      </c>
      <c r="AQP36" s="224"/>
      <c r="AQQ36" s="214"/>
      <c r="AQR36" s="250"/>
      <c r="AQS36" s="253" t="str">
        <f>IF(tbHours[[#This Row],[Employees]]="","",
IF(PTOMode=1,"-",
CHOOSE(PTOMode,
0,
AQO36+IF(AQP36=0,0,1)*IF(hoursMode="Daily",PTOHour-AQR36,PTOHour*260/dPeriods-AQR36),
PTOHour*AQP36-AQR36+AQO36,
AQO36-AQR36)))</f>
        <v/>
      </c>
      <c r="AQT36" s="224"/>
      <c r="AQU36" s="214"/>
      <c r="AQV36" s="250"/>
      <c r="AQW36" s="253" t="str">
        <f>IF(tbHours[[#This Row],[Employees]]="","",
IF(PTOMode=1,"-",
CHOOSE(PTOMode,
0,
AQS36+IF(AQT36=0,0,1)*IF(hoursMode="Daily",PTOHour-AQV36,PTOHour*260/dPeriods-AQV36),
PTOHour*AQT36-AQV36+AQS36,
AQS36-AQV36)))</f>
        <v/>
      </c>
      <c r="AQX36" s="224"/>
      <c r="AQY36" s="214"/>
      <c r="AQZ36" s="250"/>
      <c r="ARA36" s="253" t="str">
        <f>IF(tbHours[[#This Row],[Employees]]="","",
IF(PTOMode=1,"-",
CHOOSE(PTOMode,
0,
AQW36+IF(AQX36=0,0,1)*IF(hoursMode="Daily",PTOHour-AQZ36,PTOHour*260/dPeriods-AQZ36),
PTOHour*AQX36-AQZ36+AQW36,
AQW36-AQZ36)))</f>
        <v/>
      </c>
      <c r="ARB36" s="224"/>
      <c r="ARC36" s="214"/>
      <c r="ARD36" s="250"/>
      <c r="ARE36" s="253" t="str">
        <f>IF(tbHours[[#This Row],[Employees]]="","",
IF(PTOMode=1,"-",
CHOOSE(PTOMode,
0,
ARA36+IF(ARB36=0,0,1)*IF(hoursMode="Daily",PTOHour-ARD36,PTOHour*260/dPeriods-ARD36),
PTOHour*ARB36-ARD36+ARA36,
ARA36-ARD36)))</f>
        <v/>
      </c>
      <c r="ARF36" s="224"/>
      <c r="ARG36" s="214"/>
      <c r="ARH36" s="250"/>
      <c r="ARI36" s="253" t="str">
        <f>IF(tbHours[[#This Row],[Employees]]="","",
IF(PTOMode=1,"-",
CHOOSE(PTOMode,
0,
ARE36+IF(ARF36=0,0,1)*IF(hoursMode="Daily",PTOHour-ARH36,PTOHour*260/dPeriods-ARH36),
PTOHour*ARF36-ARH36+ARE36,
ARE36-ARH36)))</f>
        <v/>
      </c>
      <c r="ARJ36" s="224"/>
      <c r="ARK36" s="214"/>
      <c r="ARL36" s="250"/>
      <c r="ARM36" s="253" t="str">
        <f>IF(tbHours[[#This Row],[Employees]]="","",
IF(PTOMode=1,"-",
CHOOSE(PTOMode,
0,
ARI36+IF(ARJ36=0,0,1)*IF(hoursMode="Daily",PTOHour-ARL36,PTOHour*260/dPeriods-ARL36),
PTOHour*ARJ36-ARL36+ARI36,
ARI36-ARL36)))</f>
        <v/>
      </c>
      <c r="ARN36" s="224"/>
      <c r="ARO36" s="214"/>
      <c r="ARP36" s="250"/>
      <c r="ARQ36" s="253" t="str">
        <f>IF(tbHours[[#This Row],[Employees]]="","",
IF(PTOMode=1,"-",
CHOOSE(PTOMode,
0,
ARM36+IF(ARN36=0,0,1)*IF(hoursMode="Daily",PTOHour-ARP36,PTOHour*260/dPeriods-ARP36),
PTOHour*ARN36-ARP36+ARM36,
ARM36-ARP36)))</f>
        <v/>
      </c>
      <c r="ARR36" s="224"/>
      <c r="ARS36" s="214"/>
      <c r="ART36" s="250"/>
      <c r="ARU36" s="253" t="str">
        <f>IF(tbHours[[#This Row],[Employees]]="","",
IF(PTOMode=1,"-",
CHOOSE(PTOMode,
0,
ARQ36+IF(ARR36=0,0,1)*IF(hoursMode="Daily",PTOHour-ART36,PTOHour*260/dPeriods-ART36),
PTOHour*ARR36-ART36+ARQ36,
ARQ36-ART36)))</f>
        <v/>
      </c>
      <c r="ARV36" s="224"/>
      <c r="ARW36" s="214"/>
      <c r="ARX36" s="250"/>
      <c r="ARY36" s="253" t="str">
        <f>IF(tbHours[[#This Row],[Employees]]="","",
IF(PTOMode=1,"-",
CHOOSE(PTOMode,
0,
ARU36+IF(ARV36=0,0,1)*IF(hoursMode="Daily",PTOHour-ARX36,PTOHour*260/dPeriods-ARX36),
PTOHour*ARV36-ARX36+ARU36,
ARU36-ARX36)))</f>
        <v/>
      </c>
      <c r="ARZ36" s="224"/>
      <c r="ASA36" s="214"/>
      <c r="ASB36" s="250"/>
      <c r="ASC36" s="253" t="str">
        <f>IF(tbHours[[#This Row],[Employees]]="","",
IF(PTOMode=1,"-",
CHOOSE(PTOMode,
0,
ARY36+IF(ARZ36=0,0,1)*IF(hoursMode="Daily",PTOHour-ASB36,PTOHour*260/dPeriods-ASB36),
PTOHour*ARZ36-ASB36+ARY36,
ARY36-ASB36)))</f>
        <v/>
      </c>
      <c r="ASD36" s="224"/>
      <c r="ASE36" s="214"/>
      <c r="ASF36" s="250"/>
      <c r="ASG36" s="253" t="str">
        <f>IF(tbHours[[#This Row],[Employees]]="","",
IF(PTOMode=1,"-",
CHOOSE(PTOMode,
0,
ASC36+IF(ASD36=0,0,1)*IF(hoursMode="Daily",PTOHour-ASF36,PTOHour*260/dPeriods-ASF36),
PTOHour*ASD36-ASF36+ASC36,
ASC36-ASF36)))</f>
        <v/>
      </c>
      <c r="ASH36" s="224"/>
      <c r="ASI36" s="214"/>
      <c r="ASJ36" s="250"/>
      <c r="ASK36" s="253" t="str">
        <f>IF(tbHours[[#This Row],[Employees]]="","",
IF(PTOMode=1,"-",
CHOOSE(PTOMode,
0,
ASG36+IF(ASH36=0,0,1)*IF(hoursMode="Daily",PTOHour-ASJ36,PTOHour*260/dPeriods-ASJ36),
PTOHour*ASH36-ASJ36+ASG36,
ASG36-ASJ36)))</f>
        <v/>
      </c>
      <c r="ASL36" s="224"/>
      <c r="ASM36" s="214"/>
      <c r="ASN36" s="250"/>
      <c r="ASO36" s="253" t="str">
        <f>IF(tbHours[[#This Row],[Employees]]="","",
IF(PTOMode=1,"-",
CHOOSE(PTOMode,
0,
ASK36+IF(ASL36=0,0,1)*IF(hoursMode="Daily",PTOHour-ASN36,PTOHour*260/dPeriods-ASN36),
PTOHour*ASL36-ASN36+ASK36,
ASK36-ASN36)))</f>
        <v/>
      </c>
      <c r="ASP36" s="224"/>
      <c r="ASQ36" s="214"/>
      <c r="ASR36" s="250"/>
      <c r="ASS36" s="253" t="str">
        <f>IF(tbHours[[#This Row],[Employees]]="","",
IF(PTOMode=1,"-",
CHOOSE(PTOMode,
0,
ASO36+IF(ASP36=0,0,1)*IF(hoursMode="Daily",PTOHour-ASR36,PTOHour*260/dPeriods-ASR36),
PTOHour*ASP36-ASR36+ASO36,
ASO36-ASR36)))</f>
        <v/>
      </c>
      <c r="AST36" s="224"/>
      <c r="ASU36" s="214"/>
      <c r="ASV36" s="250"/>
      <c r="ASW36" s="253" t="str">
        <f>IF(tbHours[[#This Row],[Employees]]="","",
IF(PTOMode=1,"-",
CHOOSE(PTOMode,
0,
ASS36+IF(AST36=0,0,1)*IF(hoursMode="Daily",PTOHour-ASV36,PTOHour*260/dPeriods-ASV36),
PTOHour*AST36-ASV36+ASS36,
ASS36-ASV36)))</f>
        <v/>
      </c>
      <c r="ASX36" s="224"/>
      <c r="ASY36" s="214"/>
      <c r="ASZ36" s="250"/>
      <c r="ATA36" s="253" t="str">
        <f>IF(tbHours[[#This Row],[Employees]]="","",
IF(PTOMode=1,"-",
CHOOSE(PTOMode,
0,
ASW36+IF(ASX36=0,0,1)*IF(hoursMode="Daily",PTOHour-ASZ36,PTOHour*260/dPeriods-ASZ36),
PTOHour*ASX36-ASZ36+ASW36,
ASW36-ASZ36)))</f>
        <v/>
      </c>
      <c r="ATB36" s="224"/>
      <c r="ATC36" s="214"/>
      <c r="ATD36" s="250"/>
      <c r="ATE36" s="253" t="str">
        <f>IF(tbHours[[#This Row],[Employees]]="","",
IF(PTOMode=1,"-",
CHOOSE(PTOMode,
0,
ATA36+IF(ATB36=0,0,1)*IF(hoursMode="Daily",PTOHour-ATD36,PTOHour*260/dPeriods-ATD36),
PTOHour*ATB36-ATD36+ATA36,
ATA36-ATD36)))</f>
        <v/>
      </c>
      <c r="ATF36" s="224"/>
      <c r="ATG36" s="214"/>
      <c r="ATH36" s="250"/>
      <c r="ATI36" s="253" t="str">
        <f>IF(tbHours[[#This Row],[Employees]]="","",
IF(PTOMode=1,"-",
CHOOSE(PTOMode,
0,
ATE36+IF(ATF36=0,0,1)*IF(hoursMode="Daily",PTOHour-ATH36,PTOHour*260/dPeriods-ATH36),
PTOHour*ATF36-ATH36+ATE36,
ATE36-ATH36)))</f>
        <v/>
      </c>
      <c r="ATJ36" s="224"/>
      <c r="ATK36" s="214"/>
      <c r="ATL36" s="250"/>
      <c r="ATM36" s="253" t="str">
        <f>IF(tbHours[[#This Row],[Employees]]="","",
IF(PTOMode=1,"-",
CHOOSE(PTOMode,
0,
ATI36+IF(ATJ36=0,0,1)*IF(hoursMode="Daily",PTOHour-ATL36,PTOHour*260/dPeriods-ATL36),
PTOHour*ATJ36-ATL36+ATI36,
ATI36-ATL36)))</f>
        <v/>
      </c>
      <c r="ATN36" s="224"/>
      <c r="ATO36" s="214"/>
      <c r="ATP36" s="250"/>
      <c r="ATQ36" s="253" t="str">
        <f>IF(tbHours[[#This Row],[Employees]]="","",
IF(PTOMode=1,"-",
CHOOSE(PTOMode,
0,
ATM36+IF(ATN36=0,0,1)*IF(hoursMode="Daily",PTOHour-ATP36,PTOHour*260/dPeriods-ATP36),
PTOHour*ATN36-ATP36+ATM36,
ATM36-ATP36)))</f>
        <v/>
      </c>
      <c r="ATR36" s="224"/>
      <c r="ATS36" s="214"/>
      <c r="ATT36" s="250"/>
      <c r="ATU36" s="253" t="str">
        <f>IF(tbHours[[#This Row],[Employees]]="","",
IF(PTOMode=1,"-",
CHOOSE(PTOMode,
0,
ATQ36+IF(ATR36=0,0,1)*IF(hoursMode="Daily",PTOHour-ATT36,PTOHour*260/dPeriods-ATT36),
PTOHour*ATR36-ATT36+ATQ36,
ATQ36-ATT36)))</f>
        <v/>
      </c>
      <c r="ATV36" s="224"/>
      <c r="ATW36" s="214"/>
      <c r="ATX36" s="250"/>
      <c r="ATY36" s="253" t="str">
        <f>IF(tbHours[[#This Row],[Employees]]="","",
IF(PTOMode=1,"-",
CHOOSE(PTOMode,
0,
ATU36+IF(ATV36=0,0,1)*IF(hoursMode="Daily",PTOHour-ATX36,PTOHour*260/dPeriods-ATX36),
PTOHour*ATV36-ATX36+ATU36,
ATU36-ATX36)))</f>
        <v/>
      </c>
      <c r="ATZ36" s="224"/>
      <c r="AUA36" s="214"/>
      <c r="AUB36" s="250"/>
      <c r="AUC36" s="253" t="str">
        <f>IF(tbHours[[#This Row],[Employees]]="","",
IF(PTOMode=1,"-",
CHOOSE(PTOMode,
0,
ATY36+IF(ATZ36=0,0,1)*IF(hoursMode="Daily",PTOHour-AUB36,PTOHour*260/dPeriods-AUB36),
PTOHour*ATZ36-AUB36+ATY36,
ATY36-AUB36)))</f>
        <v/>
      </c>
      <c r="AUD36" s="224"/>
      <c r="AUE36" s="214"/>
      <c r="AUF36" s="250"/>
      <c r="AUG36" s="253" t="str">
        <f>IF(tbHours[[#This Row],[Employees]]="","",
IF(PTOMode=1,"-",
CHOOSE(PTOMode,
0,
AUC36+IF(AUD36=0,0,1)*IF(hoursMode="Daily",PTOHour-AUF36,PTOHour*260/dPeriods-AUF36),
PTOHour*AUD36-AUF36+AUC36,
AUC36-AUF36)))</f>
        <v/>
      </c>
      <c r="AUH36" s="224"/>
      <c r="AUI36" s="214"/>
      <c r="AUJ36" s="250"/>
      <c r="AUK36" s="253" t="str">
        <f>IF(tbHours[[#This Row],[Employees]]="","",
IF(PTOMode=1,"-",
CHOOSE(PTOMode,
0,
AUG36+IF(AUH36=0,0,1)*IF(hoursMode="Daily",PTOHour-AUJ36,PTOHour*260/dPeriods-AUJ36),
PTOHour*AUH36-AUJ36+AUG36,
AUG36-AUJ36)))</f>
        <v/>
      </c>
      <c r="AUL36" s="224"/>
      <c r="AUM36" s="214"/>
      <c r="AUN36" s="250"/>
      <c r="AUO36" s="253" t="str">
        <f>IF(tbHours[[#This Row],[Employees]]="","",
IF(PTOMode=1,"-",
CHOOSE(PTOMode,
0,
AUK36+IF(AUL36=0,0,1)*IF(hoursMode="Daily",PTOHour-AUN36,PTOHour*260/dPeriods-AUN36),
PTOHour*AUL36-AUN36+AUK36,
AUK36-AUN36)))</f>
        <v/>
      </c>
      <c r="AUP36" s="224"/>
      <c r="AUQ36" s="214"/>
      <c r="AUR36" s="250"/>
      <c r="AUS36" s="253" t="str">
        <f>IF(tbHours[[#This Row],[Employees]]="","",
IF(PTOMode=1,"-",
CHOOSE(PTOMode,
0,
AUO36+IF(AUP36=0,0,1)*IF(hoursMode="Daily",PTOHour-AUR36,PTOHour*260/dPeriods-AUR36),
PTOHour*AUP36-AUR36+AUO36,
AUO36-AUR36)))</f>
        <v/>
      </c>
      <c r="AUT36" s="224"/>
      <c r="AUU36" s="214"/>
      <c r="AUV36" s="250"/>
      <c r="AUW36" s="253" t="str">
        <f>IF(tbHours[[#This Row],[Employees]]="","",
IF(PTOMode=1,"-",
CHOOSE(PTOMode,
0,
AUS36+IF(AUT36=0,0,1)*IF(hoursMode="Daily",PTOHour-AUV36,PTOHour*260/dPeriods-AUV36),
PTOHour*AUT36-AUV36+AUS36,
AUS36-AUV36)))</f>
        <v/>
      </c>
      <c r="AUX36" s="224"/>
      <c r="AUY36" s="214"/>
      <c r="AUZ36" s="250"/>
      <c r="AVA36" s="253" t="str">
        <f>IF(tbHours[[#This Row],[Employees]]="","",
IF(PTOMode=1,"-",
CHOOSE(PTOMode,
0,
AUW36+IF(AUX36=0,0,1)*IF(hoursMode="Daily",PTOHour-AUZ36,PTOHour*260/dPeriods-AUZ36),
PTOHour*AUX36-AUZ36+AUW36,
AUW36-AUZ36)))</f>
        <v/>
      </c>
      <c r="AVB36" s="224"/>
      <c r="AVC36" s="214"/>
      <c r="AVD36" s="250"/>
      <c r="AVE36" s="253" t="str">
        <f>IF(tbHours[[#This Row],[Employees]]="","",
IF(PTOMode=1,"-",
CHOOSE(PTOMode,
0,
AVA36+IF(AVB36=0,0,1)*IF(hoursMode="Daily",PTOHour-AVD36,PTOHour*260/dPeriods-AVD36),
PTOHour*AVB36-AVD36+AVA36,
AVA36-AVD36)))</f>
        <v/>
      </c>
      <c r="AVF36" s="224"/>
      <c r="AVG36" s="214"/>
      <c r="AVH36" s="250"/>
      <c r="AVI36" s="253" t="str">
        <f>IF(tbHours[[#This Row],[Employees]]="","",
IF(PTOMode=1,"-",
CHOOSE(PTOMode,
0,
AVE36+IF(AVF36=0,0,1)*IF(hoursMode="Daily",PTOHour-AVH36,PTOHour*260/dPeriods-AVH36),
PTOHour*AVF36-AVH36+AVE36,
AVE36-AVH36)))</f>
        <v/>
      </c>
      <c r="AVJ36" s="224"/>
      <c r="AVK36" s="214"/>
      <c r="AVL36" s="250"/>
      <c r="AVM36" s="253" t="str">
        <f>IF(tbHours[[#This Row],[Employees]]="","",
IF(PTOMode=1,"-",
CHOOSE(PTOMode,
0,
AVI36+IF(AVJ36=0,0,1)*IF(hoursMode="Daily",PTOHour-AVL36,PTOHour*260/dPeriods-AVL36),
PTOHour*AVJ36-AVL36+AVI36,
AVI36-AVL36)))</f>
        <v/>
      </c>
      <c r="AVN36" s="224"/>
      <c r="AVO36" s="214"/>
      <c r="AVP36" s="250"/>
      <c r="AVQ36" s="253" t="str">
        <f>IF(tbHours[[#This Row],[Employees]]="","",
IF(PTOMode=1,"-",
CHOOSE(PTOMode,
0,
AVM36+IF(AVN36=0,0,1)*IF(hoursMode="Daily",PTOHour-AVP36,PTOHour*260/dPeriods-AVP36),
PTOHour*AVN36-AVP36+AVM36,
AVM36-AVP36)))</f>
        <v/>
      </c>
      <c r="AVR36" s="224"/>
      <c r="AVS36" s="214"/>
      <c r="AVT36" s="250"/>
      <c r="AVU36" s="253" t="str">
        <f>IF(tbHours[[#This Row],[Employees]]="","",
IF(PTOMode=1,"-",
CHOOSE(PTOMode,
0,
AVQ36+IF(AVR36=0,0,1)*IF(hoursMode="Daily",PTOHour-AVT36,PTOHour*260/dPeriods-AVT36),
PTOHour*AVR36-AVT36+AVQ36,
AVQ36-AVT36)))</f>
        <v/>
      </c>
      <c r="AVV36" s="224"/>
      <c r="AVW36" s="214"/>
      <c r="AVX36" s="250"/>
      <c r="AVY36" s="253" t="str">
        <f>IF(tbHours[[#This Row],[Employees]]="","",
IF(PTOMode=1,"-",
CHOOSE(PTOMode,
0,
AVU36+IF(AVV36=0,0,1)*IF(hoursMode="Daily",PTOHour-AVX36,PTOHour*260/dPeriods-AVX36),
PTOHour*AVV36-AVX36+AVU36,
AVU36-AVX36)))</f>
        <v/>
      </c>
      <c r="AVZ36" s="224"/>
      <c r="AWA36" s="214"/>
      <c r="AWB36" s="250"/>
      <c r="AWC36" s="253" t="str">
        <f>IF(tbHours[[#This Row],[Employees]]="","",
IF(PTOMode=1,"-",
CHOOSE(PTOMode,
0,
AVY36+IF(AVZ36=0,0,1)*IF(hoursMode="Daily",PTOHour-AWB36,PTOHour*260/dPeriods-AWB36),
PTOHour*AVZ36-AWB36+AVY36,
AVY36-AWB36)))</f>
        <v/>
      </c>
      <c r="AWD36" s="224"/>
      <c r="AWE36" s="214"/>
      <c r="AWF36" s="250"/>
      <c r="AWG36" s="253" t="str">
        <f>IF(tbHours[[#This Row],[Employees]]="","",
IF(PTOMode=1,"-",
CHOOSE(PTOMode,
0,
AWC36+IF(AWD36=0,0,1)*IF(hoursMode="Daily",PTOHour-AWF36,PTOHour*260/dPeriods-AWF36),
PTOHour*AWD36-AWF36+AWC36,
AWC36-AWF36)))</f>
        <v/>
      </c>
      <c r="AWH36" s="224"/>
      <c r="AWI36" s="214"/>
      <c r="AWJ36" s="250"/>
      <c r="AWK36" s="253" t="str">
        <f>IF(tbHours[[#This Row],[Employees]]="","",
IF(PTOMode=1,"-",
CHOOSE(PTOMode,
0,
AWG36+IF(AWH36=0,0,1)*IF(hoursMode="Daily",PTOHour-AWJ36,PTOHour*260/dPeriods-AWJ36),
PTOHour*AWH36-AWJ36+AWG36,
AWG36-AWJ36)))</f>
        <v/>
      </c>
      <c r="AWL36" s="224"/>
      <c r="AWM36" s="214"/>
      <c r="AWN36" s="250"/>
      <c r="AWO36" s="253" t="str">
        <f>IF(tbHours[[#This Row],[Employees]]="","",
IF(PTOMode=1,"-",
CHOOSE(PTOMode,
0,
AWK36+IF(AWL36=0,0,1)*IF(hoursMode="Daily",PTOHour-AWN36,PTOHour*260/dPeriods-AWN36),
PTOHour*AWL36-AWN36+AWK36,
AWK36-AWN36)))</f>
        <v/>
      </c>
      <c r="AWP36" s="224"/>
      <c r="AWQ36" s="214"/>
      <c r="AWR36" s="250"/>
      <c r="AWS36" s="253" t="str">
        <f>IF(tbHours[[#This Row],[Employees]]="","",
IF(PTOMode=1,"-",
CHOOSE(PTOMode,
0,
AWO36+IF(AWP36=0,0,1)*IF(hoursMode="Daily",PTOHour-AWR36,PTOHour*260/dPeriods-AWR36),
PTOHour*AWP36-AWR36+AWO36,
AWO36-AWR36)))</f>
        <v/>
      </c>
      <c r="AWT36" s="224"/>
      <c r="AWU36" s="214"/>
      <c r="AWV36" s="250"/>
      <c r="AWW36" s="253" t="str">
        <f>IF(tbHours[[#This Row],[Employees]]="","",
IF(PTOMode=1,"-",
CHOOSE(PTOMode,
0,
AWS36+IF(AWT36=0,0,1)*IF(hoursMode="Daily",PTOHour-AWV36,PTOHour*260/dPeriods-AWV36),
PTOHour*AWT36-AWV36+AWS36,
AWS36-AWV36)))</f>
        <v/>
      </c>
      <c r="AWX36" s="224"/>
      <c r="AWY36" s="214"/>
      <c r="AWZ36" s="250"/>
      <c r="AXA36" s="253" t="str">
        <f>IF(tbHours[[#This Row],[Employees]]="","",
IF(PTOMode=1,"-",
CHOOSE(PTOMode,
0,
AWW36+IF(AWX36=0,0,1)*IF(hoursMode="Daily",PTOHour-AWZ36,PTOHour*260/dPeriods-AWZ36),
PTOHour*AWX36-AWZ36+AWW36,
AWW36-AWZ36)))</f>
        <v/>
      </c>
      <c r="AXB36" s="224"/>
      <c r="AXC36" s="214"/>
      <c r="AXD36" s="250"/>
      <c r="AXE36" s="253" t="str">
        <f>IF(tbHours[[#This Row],[Employees]]="","",
IF(PTOMode=1,"-",
CHOOSE(PTOMode,
0,
AXA36+IF(AXB36=0,0,1)*IF(hoursMode="Daily",PTOHour-AXD36,PTOHour*260/dPeriods-AXD36),
PTOHour*AXB36-AXD36+AXA36,
AXA36-AXD36)))</f>
        <v/>
      </c>
      <c r="AXF36" s="224"/>
      <c r="AXG36" s="214"/>
      <c r="AXH36" s="250"/>
      <c r="AXI36" s="253" t="str">
        <f>IF(tbHours[[#This Row],[Employees]]="","",
IF(PTOMode=1,"-",
CHOOSE(PTOMode,
0,
AXE36+IF(AXF36=0,0,1)*IF(hoursMode="Daily",PTOHour-AXH36,PTOHour*260/dPeriods-AXH36),
PTOHour*AXF36-AXH36+AXE36,
AXE36-AXH36)))</f>
        <v/>
      </c>
      <c r="AXJ36" s="224"/>
      <c r="AXK36" s="214"/>
      <c r="AXL36" s="250"/>
      <c r="AXM36" s="253" t="str">
        <f>IF(tbHours[[#This Row],[Employees]]="","",
IF(PTOMode=1,"-",
CHOOSE(PTOMode,
0,
AXI36+IF(AXJ36=0,0,1)*IF(hoursMode="Daily",PTOHour-AXL36,PTOHour*260/dPeriods-AXL36),
PTOHour*AXJ36-AXL36+AXI36,
AXI36-AXL36)))</f>
        <v/>
      </c>
      <c r="AXN36" s="224"/>
      <c r="AXO36" s="214"/>
      <c r="AXP36" s="250"/>
      <c r="AXQ36" s="253" t="str">
        <f>IF(tbHours[[#This Row],[Employees]]="","",
IF(PTOMode=1,"-",
CHOOSE(PTOMode,
0,
AXM36+IF(AXN36=0,0,1)*IF(hoursMode="Daily",PTOHour-AXP36,PTOHour*260/dPeriods-AXP36),
PTOHour*AXN36-AXP36+AXM36,
AXM36-AXP36)))</f>
        <v/>
      </c>
      <c r="AXR36" s="224"/>
      <c r="AXS36" s="214"/>
      <c r="AXT36" s="250"/>
      <c r="AXU36" s="253" t="str">
        <f>IF(tbHours[[#This Row],[Employees]]="","",
IF(PTOMode=1,"-",
CHOOSE(PTOMode,
0,
AXQ36+IF(AXR36=0,0,1)*IF(hoursMode="Daily",PTOHour-AXT36,PTOHour*260/dPeriods-AXT36),
PTOHour*AXR36-AXT36+AXQ36,
AXQ36-AXT36)))</f>
        <v/>
      </c>
      <c r="AXV36" s="224"/>
      <c r="AXW36" s="214"/>
      <c r="AXX36" s="250"/>
      <c r="AXY36" s="253" t="str">
        <f>IF(tbHours[[#This Row],[Employees]]="","",
IF(PTOMode=1,"-",
CHOOSE(PTOMode,
0,
AXU36+IF(AXV36=0,0,1)*IF(hoursMode="Daily",PTOHour-AXX36,PTOHour*260/dPeriods-AXX36),
PTOHour*AXV36-AXX36+AXU36,
AXU36-AXX36)))</f>
        <v/>
      </c>
      <c r="AXZ36" s="224"/>
      <c r="AYA36" s="214"/>
      <c r="AYB36" s="250"/>
      <c r="AYC36" s="253" t="str">
        <f>IF(tbHours[[#This Row],[Employees]]="","",
IF(PTOMode=1,"-",
CHOOSE(PTOMode,
0,
AXY36+IF(AXZ36=0,0,1)*IF(hoursMode="Daily",PTOHour-AYB36,PTOHour*260/dPeriods-AYB36),
PTOHour*AXZ36-AYB36+AXY36,
AXY36-AYB36)))</f>
        <v/>
      </c>
      <c r="AYD36" s="224"/>
      <c r="AYE36" s="214"/>
      <c r="AYF36" s="250"/>
      <c r="AYG36" s="253" t="str">
        <f>IF(tbHours[[#This Row],[Employees]]="","",
IF(PTOMode=1,"-",
CHOOSE(PTOMode,
0,
AYC36+IF(AYD36=0,0,1)*IF(hoursMode="Daily",PTOHour-AYF36,PTOHour*260/dPeriods-AYF36),
PTOHour*AYD36-AYF36+AYC36,
AYC36-AYF36)))</f>
        <v/>
      </c>
      <c r="AYH36" s="224"/>
      <c r="AYI36" s="214"/>
      <c r="AYJ36" s="250"/>
      <c r="AYK36" s="253" t="str">
        <f>IF(tbHours[[#This Row],[Employees]]="","",
IF(PTOMode=1,"-",
CHOOSE(PTOMode,
0,
AYG36+IF(AYH36=0,0,1)*IF(hoursMode="Daily",PTOHour-AYJ36,PTOHour*260/dPeriods-AYJ36),
PTOHour*AYH36-AYJ36+AYG36,
AYG36-AYJ36)))</f>
        <v/>
      </c>
      <c r="AYL36" s="224"/>
      <c r="AYM36" s="214"/>
      <c r="AYN36" s="250"/>
      <c r="AYO36" s="253" t="str">
        <f>IF(tbHours[[#This Row],[Employees]]="","",
IF(PTOMode=1,"-",
CHOOSE(PTOMode,
0,
AYK36+IF(AYL36=0,0,1)*IF(hoursMode="Daily",PTOHour-AYN36,PTOHour*260/dPeriods-AYN36),
PTOHour*AYL36-AYN36+AYK36,
AYK36-AYN36)))</f>
        <v/>
      </c>
      <c r="AYP36" s="224"/>
      <c r="AYQ36" s="214"/>
      <c r="AYR36" s="250"/>
      <c r="AYS36" s="253" t="str">
        <f>IF(tbHours[[#This Row],[Employees]]="","",
IF(PTOMode=1,"-",
CHOOSE(PTOMode,
0,
AYO36+IF(AYP36=0,0,1)*IF(hoursMode="Daily",PTOHour-AYR36,PTOHour*260/dPeriods-AYR36),
PTOHour*AYP36-AYR36+AYO36,
AYO36-AYR36)))</f>
        <v/>
      </c>
      <c r="AYT36" s="224"/>
      <c r="AYU36" s="214"/>
      <c r="AYV36" s="250"/>
      <c r="AYW36" s="253" t="str">
        <f>IF(tbHours[[#This Row],[Employees]]="","",
IF(PTOMode=1,"-",
CHOOSE(PTOMode,
0,
AYS36+IF(AYT36=0,0,1)*IF(hoursMode="Daily",PTOHour-AYV36,PTOHour*260/dPeriods-AYV36),
PTOHour*AYT36-AYV36+AYS36,
AYS36-AYV36)))</f>
        <v/>
      </c>
      <c r="AYX36" s="224"/>
      <c r="AYY36" s="214"/>
      <c r="AYZ36" s="250"/>
      <c r="AZA36" s="253" t="str">
        <f>IF(tbHours[[#This Row],[Employees]]="","",
IF(PTOMode=1,"-",
CHOOSE(PTOMode,
0,
AYW36+IF(AYX36=0,0,1)*IF(hoursMode="Daily",PTOHour-AYZ36,PTOHour*260/dPeriods-AYZ36),
PTOHour*AYX36-AYZ36+AYW36,
AYW36-AYZ36)))</f>
        <v/>
      </c>
      <c r="AZB36" s="224"/>
      <c r="AZC36" s="214"/>
      <c r="AZD36" s="250"/>
      <c r="AZE36" s="253" t="str">
        <f>IF(tbHours[[#This Row],[Employees]]="","",
IF(PTOMode=1,"-",
CHOOSE(PTOMode,
0,
AZA36+IF(AZB36=0,0,1)*IF(hoursMode="Daily",PTOHour-AZD36,PTOHour*260/dPeriods-AZD36),
PTOHour*AZB36-AZD36+AZA36,
AZA36-AZD36)))</f>
        <v/>
      </c>
      <c r="AZF36" s="224"/>
      <c r="AZG36" s="214"/>
      <c r="AZH36" s="250"/>
      <c r="AZI36" s="253" t="str">
        <f>IF(tbHours[[#This Row],[Employees]]="","",
IF(PTOMode=1,"-",
CHOOSE(PTOMode,
0,
AZE36+IF(AZF36=0,0,1)*IF(hoursMode="Daily",PTOHour-AZH36,PTOHour*260/dPeriods-AZH36),
PTOHour*AZF36-AZH36+AZE36,
AZE36-AZH36)))</f>
        <v/>
      </c>
      <c r="AZJ36" s="224"/>
      <c r="AZK36" s="214"/>
      <c r="AZL36" s="250"/>
      <c r="AZM36" s="253" t="str">
        <f>IF(tbHours[[#This Row],[Employees]]="","",
IF(PTOMode=1,"-",
CHOOSE(PTOMode,
0,
AZI36+IF(AZJ36=0,0,1)*IF(hoursMode="Daily",PTOHour-AZL36,PTOHour*260/dPeriods-AZL36),
PTOHour*AZJ36-AZL36+AZI36,
AZI36-AZL36)))</f>
        <v/>
      </c>
      <c r="AZN36" s="224"/>
      <c r="AZO36" s="214"/>
      <c r="AZP36" s="250"/>
      <c r="AZQ36" s="253" t="str">
        <f>IF(tbHours[[#This Row],[Employees]]="","",
IF(PTOMode=1,"-",
CHOOSE(PTOMode,
0,
AZM36+IF(AZN36=0,0,1)*IF(hoursMode="Daily",PTOHour-AZP36,PTOHour*260/dPeriods-AZP36),
PTOHour*AZN36-AZP36+AZM36,
AZM36-AZP36)))</f>
        <v/>
      </c>
      <c r="AZR36" s="224"/>
      <c r="AZS36" s="214"/>
      <c r="AZT36" s="250"/>
      <c r="AZU36" s="253" t="str">
        <f>IF(tbHours[[#This Row],[Employees]]="","",
IF(PTOMode=1,"-",
CHOOSE(PTOMode,
0,
AZQ36+IF(AZR36=0,0,1)*IF(hoursMode="Daily",PTOHour-AZT36,PTOHour*260/dPeriods-AZT36),
PTOHour*AZR36-AZT36+AZQ36,
AZQ36-AZT36)))</f>
        <v/>
      </c>
      <c r="AZV36" s="224"/>
      <c r="AZW36" s="214"/>
      <c r="AZX36" s="250"/>
      <c r="AZY36" s="253" t="str">
        <f>IF(tbHours[[#This Row],[Employees]]="","",
IF(PTOMode=1,"-",
CHOOSE(PTOMode,
0,
AZU36+IF(AZV36=0,0,1)*IF(hoursMode="Daily",PTOHour-AZX36,PTOHour*260/dPeriods-AZX36),
PTOHour*AZV36-AZX36+AZU36,
AZU36-AZX36)))</f>
        <v/>
      </c>
      <c r="AZZ36" s="224"/>
      <c r="BAA36" s="214"/>
      <c r="BAB36" s="250"/>
      <c r="BAC36" s="253" t="str">
        <f>IF(tbHours[[#This Row],[Employees]]="","",
IF(PTOMode=1,"-",
CHOOSE(PTOMode,
0,
AZY36+IF(AZZ36=0,0,1)*IF(hoursMode="Daily",PTOHour-BAB36,PTOHour*260/dPeriods-BAB36),
PTOHour*AZZ36-BAB36+AZY36,
AZY36-BAB36)))</f>
        <v/>
      </c>
      <c r="BAD36" s="224"/>
      <c r="BAE36" s="214"/>
      <c r="BAF36" s="250"/>
      <c r="BAG36" s="253" t="str">
        <f>IF(tbHours[[#This Row],[Employees]]="","",
IF(PTOMode=1,"-",
CHOOSE(PTOMode,
0,
BAC36+IF(BAD36=0,0,1)*IF(hoursMode="Daily",PTOHour-BAF36,PTOHour*260/dPeriods-BAF36),
PTOHour*BAD36-BAF36+BAC36,
BAC36-BAF36)))</f>
        <v/>
      </c>
      <c r="BAH36" s="224"/>
      <c r="BAI36" s="214"/>
      <c r="BAJ36" s="250"/>
      <c r="BAK36" s="253" t="str">
        <f>IF(tbHours[[#This Row],[Employees]]="","",
IF(PTOMode=1,"-",
CHOOSE(PTOMode,
0,
BAG36+IF(BAH36=0,0,1)*IF(hoursMode="Daily",PTOHour-BAJ36,PTOHour*260/dPeriods-BAJ36),
PTOHour*BAH36-BAJ36+BAG36,
BAG36-BAJ36)))</f>
        <v/>
      </c>
      <c r="BAL36" s="224"/>
      <c r="BAM36" s="214"/>
      <c r="BAN36" s="250"/>
      <c r="BAO36" s="253" t="str">
        <f>IF(tbHours[[#This Row],[Employees]]="","",
IF(PTOMode=1,"-",
CHOOSE(PTOMode,
0,
BAK36+IF(BAL36=0,0,1)*IF(hoursMode="Daily",PTOHour-BAN36,PTOHour*260/dPeriods-BAN36),
PTOHour*BAL36-BAN36+BAK36,
BAK36-BAN36)))</f>
        <v/>
      </c>
      <c r="BAP36" s="224"/>
      <c r="BAQ36" s="214"/>
      <c r="BAR36" s="250"/>
      <c r="BAS36" s="253" t="str">
        <f>IF(tbHours[[#This Row],[Employees]]="","",
IF(PTOMode=1,"-",
CHOOSE(PTOMode,
0,
BAO36+IF(BAP36=0,0,1)*IF(hoursMode="Daily",PTOHour-BAR36,PTOHour*260/dPeriods-BAR36),
PTOHour*BAP36-BAR36+BAO36,
BAO36-BAR36)))</f>
        <v/>
      </c>
      <c r="BAT36" s="224"/>
      <c r="BAU36" s="214"/>
      <c r="BAV36" s="250"/>
      <c r="BAW36" s="253" t="str">
        <f>IF(tbHours[[#This Row],[Employees]]="","",
IF(PTOMode=1,"-",
CHOOSE(PTOMode,
0,
BAS36+IF(BAT36=0,0,1)*IF(hoursMode="Daily",PTOHour-BAV36,PTOHour*260/dPeriods-BAV36),
PTOHour*BAT36-BAV36+BAS36,
BAS36-BAV36)))</f>
        <v/>
      </c>
      <c r="BAX36" s="224"/>
      <c r="BAY36" s="214"/>
      <c r="BAZ36" s="250"/>
      <c r="BBA36" s="253" t="str">
        <f>IF(tbHours[[#This Row],[Employees]]="","",
IF(PTOMode=1,"-",
CHOOSE(PTOMode,
0,
BAW36+IF(BAX36=0,0,1)*IF(hoursMode="Daily",PTOHour-BAZ36,PTOHour*260/dPeriods-BAZ36),
PTOHour*BAX36-BAZ36+BAW36,
BAW36-BAZ36)))</f>
        <v/>
      </c>
      <c r="BBB36" s="224"/>
      <c r="BBC36" s="214"/>
      <c r="BBD36" s="250"/>
      <c r="BBE36" s="253" t="str">
        <f>IF(tbHours[[#This Row],[Employees]]="","",
IF(PTOMode=1,"-",
CHOOSE(PTOMode,
0,
BBA36+IF(BBB36=0,0,1)*IF(hoursMode="Daily",PTOHour-BBD36,PTOHour*260/dPeriods-BBD36),
PTOHour*BBB36-BBD36+BBA36,
BBA36-BBD36)))</f>
        <v/>
      </c>
      <c r="BBF36" s="224"/>
      <c r="BBG36" s="214"/>
      <c r="BBH36" s="250"/>
      <c r="BBI36" s="253" t="str">
        <f>IF(tbHours[[#This Row],[Employees]]="","",
IF(PTOMode=1,"-",
CHOOSE(PTOMode,
0,
BBE36+IF(BBF36=0,0,1)*IF(hoursMode="Daily",PTOHour-BBH36,PTOHour*260/dPeriods-BBH36),
PTOHour*BBF36-BBH36+BBE36,
BBE36-BBH36)))</f>
        <v/>
      </c>
      <c r="BBJ36" s="224"/>
      <c r="BBK36" s="214"/>
      <c r="BBL36" s="250"/>
      <c r="BBM36" s="253" t="str">
        <f>IF(tbHours[[#This Row],[Employees]]="","",
IF(PTOMode=1,"-",
CHOOSE(PTOMode,
0,
BBI36+IF(BBJ36=0,0,1)*IF(hoursMode="Daily",PTOHour-BBL36,PTOHour*260/dPeriods-BBL36),
PTOHour*BBJ36-BBL36+BBI36,
BBI36-BBL36)))</f>
        <v/>
      </c>
      <c r="BBN36" s="224"/>
      <c r="BBO36" s="214"/>
      <c r="BBP36" s="250"/>
      <c r="BBQ36" s="253" t="str">
        <f>IF(tbHours[[#This Row],[Employees]]="","",
IF(PTOMode=1,"-",
CHOOSE(PTOMode,
0,
BBM36+IF(BBN36=0,0,1)*IF(hoursMode="Daily",PTOHour-BBP36,PTOHour*260/dPeriods-BBP36),
PTOHour*BBN36-BBP36+BBM36,
BBM36-BBP36)))</f>
        <v/>
      </c>
      <c r="BBR36" s="224"/>
      <c r="BBS36" s="214"/>
      <c r="BBT36" s="250"/>
      <c r="BBU36" s="253" t="str">
        <f>IF(tbHours[[#This Row],[Employees]]="","",
IF(PTOMode=1,"-",
CHOOSE(PTOMode,
0,
BBQ36+IF(BBR36=0,0,1)*IF(hoursMode="Daily",PTOHour-BBT36,PTOHour*260/dPeriods-BBT36),
PTOHour*BBR36-BBT36+BBQ36,
BBQ36-BBT36)))</f>
        <v/>
      </c>
      <c r="BBV36" s="224"/>
      <c r="BBW36" s="214"/>
      <c r="BBX36" s="250"/>
      <c r="BBY36" s="253" t="str">
        <f>IF(tbHours[[#This Row],[Employees]]="","",
IF(PTOMode=1,"-",
CHOOSE(PTOMode,
0,
BBU36+IF(BBV36=0,0,1)*IF(hoursMode="Daily",PTOHour-BBX36,PTOHour*260/dPeriods-BBX36),
PTOHour*BBV36-BBX36+BBU36,
BBU36-BBX36)))</f>
        <v/>
      </c>
      <c r="BBZ36" s="224"/>
      <c r="BCA36" s="214"/>
      <c r="BCB36" s="250"/>
      <c r="BCC36" s="253" t="str">
        <f>IF(tbHours[[#This Row],[Employees]]="","",
IF(PTOMode=1,"-",
CHOOSE(PTOMode,
0,
BBY36+IF(BBZ36=0,0,1)*IF(hoursMode="Daily",PTOHour-BCB36,PTOHour*260/dPeriods-BCB36),
PTOHour*BBZ36-BCB36+BBY36,
BBY36-BCB36)))</f>
        <v/>
      </c>
      <c r="BCD36" s="224"/>
      <c r="BCE36" s="214"/>
      <c r="BCF36" s="250"/>
      <c r="BCG36" s="253" t="str">
        <f>IF(tbHours[[#This Row],[Employees]]="","",
IF(PTOMode=1,"-",
CHOOSE(PTOMode,
0,
BCC36+IF(BCD36=0,0,1)*IF(hoursMode="Daily",PTOHour-BCF36,PTOHour*260/dPeriods-BCF36),
PTOHour*BCD36-BCF36+BCC36,
BCC36-BCF36)))</f>
        <v/>
      </c>
      <c r="BCH36" s="224"/>
      <c r="BCI36" s="214"/>
      <c r="BCJ36" s="250"/>
      <c r="BCK36" s="253" t="str">
        <f>IF(tbHours[[#This Row],[Employees]]="","",
IF(PTOMode=1,"-",
CHOOSE(PTOMode,
0,
BCG36+IF(BCH36=0,0,1)*IF(hoursMode="Daily",PTOHour-BCJ36,PTOHour*260/dPeriods-BCJ36),
PTOHour*BCH36-BCJ36+BCG36,
BCG36-BCJ36)))</f>
        <v/>
      </c>
      <c r="BCL36" s="224"/>
      <c r="BCM36" s="214"/>
      <c r="BCN36" s="250"/>
      <c r="BCO36" s="253" t="str">
        <f>IF(tbHours[[#This Row],[Employees]]="","",
IF(PTOMode=1,"-",
CHOOSE(PTOMode,
0,
BCK36+IF(BCL36=0,0,1)*IF(hoursMode="Daily",PTOHour-BCN36,PTOHour*260/dPeriods-BCN36),
PTOHour*BCL36-BCN36+BCK36,
BCK36-BCN36)))</f>
        <v/>
      </c>
      <c r="BCP36" s="224"/>
      <c r="BCQ36" s="214"/>
      <c r="BCR36" s="250"/>
      <c r="BCS36" s="253" t="str">
        <f>IF(tbHours[[#This Row],[Employees]]="","",
IF(PTOMode=1,"-",
CHOOSE(PTOMode,
0,
BCO36+IF(BCP36=0,0,1)*IF(hoursMode="Daily",PTOHour-BCR36,PTOHour*260/dPeriods-BCR36),
PTOHour*BCP36-BCR36+BCO36,
BCO36-BCR36)))</f>
        <v/>
      </c>
      <c r="BCT36" s="224"/>
      <c r="BCU36" s="214"/>
      <c r="BCV36" s="250"/>
      <c r="BCW36" s="253" t="str">
        <f>IF(tbHours[[#This Row],[Employees]]="","",
IF(PTOMode=1,"-",
CHOOSE(PTOMode,
0,
BCS36+IF(BCT36=0,0,1)*IF(hoursMode="Daily",PTOHour-BCV36,PTOHour*260/dPeriods-BCV36),
PTOHour*BCT36-BCV36+BCS36,
BCS36-BCV36)))</f>
        <v/>
      </c>
      <c r="BCX36" s="224"/>
      <c r="BCY36" s="214"/>
      <c r="BCZ36" s="250"/>
      <c r="BDA36" s="253" t="str">
        <f>IF(tbHours[[#This Row],[Employees]]="","",
IF(PTOMode=1,"-",
CHOOSE(PTOMode,
0,
BCW36+IF(BCX36=0,0,1)*IF(hoursMode="Daily",PTOHour-BCZ36,PTOHour*260/dPeriods-BCZ36),
PTOHour*BCX36-BCZ36+BCW36,
BCW36-BCZ36)))</f>
        <v/>
      </c>
      <c r="BDB36" s="224"/>
      <c r="BDC36" s="214"/>
      <c r="BDD36" s="250"/>
      <c r="BDE36" s="253" t="str">
        <f>IF(tbHours[[#This Row],[Employees]]="","",
IF(PTOMode=1,"-",
CHOOSE(PTOMode,
0,
BDA36+IF(BDB36=0,0,1)*IF(hoursMode="Daily",PTOHour-BDD36,PTOHour*260/dPeriods-BDD36),
PTOHour*BDB36-BDD36+BDA36,
BDA36-BDD36)))</f>
        <v/>
      </c>
      <c r="BDF36" s="224"/>
      <c r="BDG36" s="214"/>
      <c r="BDH36" s="250"/>
      <c r="BDI36" s="253" t="str">
        <f>IF(tbHours[[#This Row],[Employees]]="","",
IF(PTOMode=1,"-",
CHOOSE(PTOMode,
0,
BDE36+IF(BDF36=0,0,1)*IF(hoursMode="Daily",PTOHour-BDH36,PTOHour*260/dPeriods-BDH36),
PTOHour*BDF36-BDH36+BDE36,
BDE36-BDH36)))</f>
        <v/>
      </c>
      <c r="BDJ36" s="224"/>
      <c r="BDK36" s="214"/>
      <c r="BDL36" s="250"/>
      <c r="BDM36" s="253" t="str">
        <f>IF(tbHours[[#This Row],[Employees]]="","",
IF(PTOMode=1,"-",
CHOOSE(PTOMode,
0,
BDI36+IF(BDJ36=0,0,1)*IF(hoursMode="Daily",PTOHour-BDL36,PTOHour*260/dPeriods-BDL36),
PTOHour*BDJ36-BDL36+BDI36,
BDI36-BDL36)))</f>
        <v/>
      </c>
    </row>
    <row r="37" spans="6:1469" ht="19.95" customHeight="1" x14ac:dyDescent="0.3">
      <c r="F37" s="128" t="str" cm="1">
        <f t="array" ref="F37">IF(INDEX(listEmployees,ROW(tbHours[[#This Row],[Employees]])-ROW(tbHours[[#Headers],[Employees]]))="","",INDEX(listEmployees,ROW(tbHours[[#This Row],[Employees]])-ROW(tbHours[[#Headers],[Employees]])))</f>
        <v/>
      </c>
      <c r="G37" s="132" t="str" cm="1">
        <f t="array" ref="G37">IF(tbHours[[#This Row],[Employees]]="","",INDEX(tbEmployee[IncomeBase],ROW(tbHours[[#This Row],[Employees]])-ROW(tbHours[[#Headers],[Employees]])))</f>
        <v/>
      </c>
      <c r="H37" s="133" t="str" cm="1">
        <f t="array" ref="H37">IF(tbHours[[#This Row],[Employees]]="","",IFERROR(INDEX(tbEmployee[RegularHours],ROW(tbHours[[#This Row],[Employees]])-ROW(tbHours[[#Headers],[Employees]]))/dMulti,40/dMulti))</f>
        <v/>
      </c>
      <c r="I37" s="110"/>
      <c r="J37" s="85"/>
      <c r="K37" s="85"/>
      <c r="L37" s="220"/>
      <c r="M37" s="252" t="str">
        <f>IF(tbHours[[#This Row],[Employees]]="","",
IF(PTOMode=1,"-",
CHOOSE(PTOMode,
0,
IF(J37=0,0,1)*IF(hoursMode="Daily",PTOHour-L37,PTOHour*260/dPeriods-L37),
PTOHour*J37-L37,
PTOHour-L37)))</f>
        <v/>
      </c>
      <c r="N37" s="224"/>
      <c r="O37" s="85"/>
      <c r="P37" s="220"/>
      <c r="Q37" s="253" t="str">
        <f>IF(tbHours[[#This Row],[Employees]]="","",
IF(PTOMode=1,"-",
CHOOSE(PTOMode,
0,
M37+IF(N37=0,0,1)*IF(hoursMode="Daily",PTOHour-P37,PTOHour*260/dPeriods-P37),
PTOHour*N37-P37+M37,
M37-P37)))</f>
        <v/>
      </c>
      <c r="R37" s="224"/>
      <c r="S37" s="214"/>
      <c r="T37" s="250"/>
      <c r="U37" s="253" t="str">
        <f>IF(tbHours[[#This Row],[Employees]]="","",
IF(PTOMode=1,"-",
CHOOSE(PTOMode,
0,
Q37+IF(R37=0,0,1)*IF(hoursMode="Daily",PTOHour-T37,PTOHour*260/dPeriods-T37),
PTOHour*R37-T37+Q37,
Q37-T37)))</f>
        <v/>
      </c>
      <c r="V37" s="224"/>
      <c r="W37" s="214"/>
      <c r="X37" s="250"/>
      <c r="Y37" s="253" t="str">
        <f>IF(tbHours[[#This Row],[Employees]]="","",
IF(PTOMode=1,"-",
CHOOSE(PTOMode,
0,
U37+IF(V37=0,0,1)*IF(hoursMode="Daily",PTOHour-X37,PTOHour*260/dPeriods-X37),
PTOHour*V37-X37+U37,
U37-X37)))</f>
        <v/>
      </c>
      <c r="Z37" s="224"/>
      <c r="AA37" s="214"/>
      <c r="AB37" s="250"/>
      <c r="AC37" s="253" t="str">
        <f>IF(tbHours[[#This Row],[Employees]]="","",
IF(PTOMode=1,"-",
CHOOSE(PTOMode,
0,
Y37+IF(Z37=0,0,1)*IF(hoursMode="Daily",PTOHour-AB37,PTOHour*260/dPeriods-AB37),
PTOHour*Z37-AB37+Y37,
Y37-AB37)))</f>
        <v/>
      </c>
      <c r="AD37" s="224"/>
      <c r="AE37" s="214"/>
      <c r="AF37" s="250"/>
      <c r="AG37" s="253" t="str">
        <f>IF(tbHours[[#This Row],[Employees]]="","",
IF(PTOMode=1,"-",
CHOOSE(PTOMode,
0,
AC37+IF(AD37=0,0,1)*IF(hoursMode="Daily",PTOHour-AF37,PTOHour*260/dPeriods-AF37),
PTOHour*AD37-AF37+AC37,
AC37-AF37)))</f>
        <v/>
      </c>
      <c r="AH37" s="224"/>
      <c r="AI37" s="214"/>
      <c r="AJ37" s="250"/>
      <c r="AK37" s="253" t="str">
        <f>IF(tbHours[[#This Row],[Employees]]="","",
IF(PTOMode=1,"-",
CHOOSE(PTOMode,
0,
AG37+IF(AH37=0,0,1)*IF(hoursMode="Daily",PTOHour-AJ37,PTOHour*260/dPeriods-AJ37),
PTOHour*AH37-AJ37+AG37,
AG37-AJ37)))</f>
        <v/>
      </c>
      <c r="AL37" s="224"/>
      <c r="AM37" s="214"/>
      <c r="AN37" s="250"/>
      <c r="AO37" s="253" t="str">
        <f>IF(tbHours[[#This Row],[Employees]]="","",
IF(PTOMode=1,"-",
CHOOSE(PTOMode,
0,
AK37+IF(AL37=0,0,1)*IF(hoursMode="Daily",PTOHour-AN37,PTOHour*260/dPeriods-AN37),
PTOHour*AL37-AN37+AK37,
AK37-AN37)))</f>
        <v/>
      </c>
      <c r="AP37" s="224"/>
      <c r="AQ37" s="214"/>
      <c r="AR37" s="250"/>
      <c r="AS37" s="253" t="str">
        <f>IF(tbHours[[#This Row],[Employees]]="","",
IF(PTOMode=1,"-",
CHOOSE(PTOMode,
0,
AO37+IF(AP37=0,0,1)*IF(hoursMode="Daily",PTOHour-AR37,PTOHour*260/dPeriods-AR37),
PTOHour*AP37-AR37+AO37,
AO37-AR37)))</f>
        <v/>
      </c>
      <c r="AT37" s="224"/>
      <c r="AU37" s="214"/>
      <c r="AV37" s="250"/>
      <c r="AW37" s="253" t="str">
        <f>IF(tbHours[[#This Row],[Employees]]="","",
IF(PTOMode=1,"-",
CHOOSE(PTOMode,
0,
AS37+IF(AT37=0,0,1)*IF(hoursMode="Daily",PTOHour-AV37,PTOHour*260/dPeriods-AV37),
PTOHour*AT37-AV37+AS37,
AS37-AV37)))</f>
        <v/>
      </c>
      <c r="AX37" s="224"/>
      <c r="AY37" s="214"/>
      <c r="AZ37" s="250"/>
      <c r="BA37" s="253" t="str">
        <f>IF(tbHours[[#This Row],[Employees]]="","",
IF(PTOMode=1,"-",
CHOOSE(PTOMode,
0,
AW37+IF(AX37=0,0,1)*IF(hoursMode="Daily",PTOHour-AZ37,PTOHour*260/dPeriods-AZ37),
PTOHour*AX37-AZ37+AW37,
AW37-AZ37)))</f>
        <v/>
      </c>
      <c r="BB37" s="224"/>
      <c r="BC37" s="214"/>
      <c r="BD37" s="250"/>
      <c r="BE37" s="253" t="str">
        <f>IF(tbHours[[#This Row],[Employees]]="","",
IF(PTOMode=1,"-",
CHOOSE(PTOMode,
0,
BA37+IF(BB37=0,0,1)*IF(hoursMode="Daily",PTOHour-BD37,PTOHour*260/dPeriods-BD37),
PTOHour*BB37-BD37+BA37,
BA37-BD37)))</f>
        <v/>
      </c>
      <c r="BF37" s="224"/>
      <c r="BG37" s="214"/>
      <c r="BH37" s="250"/>
      <c r="BI37" s="253" t="str">
        <f>IF(tbHours[[#This Row],[Employees]]="","",
IF(PTOMode=1,"-",
CHOOSE(PTOMode,
0,
BE37+IF(BF37=0,0,1)*IF(hoursMode="Daily",PTOHour-BH37,PTOHour*260/dPeriods-BH37),
PTOHour*BF37-BH37+BE37,
BE37-BH37)))</f>
        <v/>
      </c>
      <c r="BJ37" s="224"/>
      <c r="BK37" s="214"/>
      <c r="BL37" s="250"/>
      <c r="BM37" s="253" t="str">
        <f>IF(tbHours[[#This Row],[Employees]]="","",
IF(PTOMode=1,"-",
CHOOSE(PTOMode,
0,
BI37+IF(BJ37=0,0,1)*IF(hoursMode="Daily",PTOHour-BL37,PTOHour*260/dPeriods-BL37),
PTOHour*BJ37-BL37+BI37,
BI37-BL37)))</f>
        <v/>
      </c>
      <c r="BN37" s="224"/>
      <c r="BO37" s="214"/>
      <c r="BP37" s="250"/>
      <c r="BQ37" s="253" t="str">
        <f>IF(tbHours[[#This Row],[Employees]]="","",
IF(PTOMode=1,"-",
CHOOSE(PTOMode,
0,
BM37+IF(BN37=0,0,1)*IF(hoursMode="Daily",PTOHour-BP37,PTOHour*260/dPeriods-BP37),
PTOHour*BN37-BP37+BM37,
BM37-BP37)))</f>
        <v/>
      </c>
      <c r="BR37" s="224"/>
      <c r="BS37" s="214"/>
      <c r="BT37" s="250"/>
      <c r="BU37" s="253" t="str">
        <f>IF(tbHours[[#This Row],[Employees]]="","",
IF(PTOMode=1,"-",
CHOOSE(PTOMode,
0,
BQ37+IF(BR37=0,0,1)*IF(hoursMode="Daily",PTOHour-BT37,PTOHour*260/dPeriods-BT37),
PTOHour*BR37-BT37+BQ37,
BQ37-BT37)))</f>
        <v/>
      </c>
      <c r="BV37" s="224"/>
      <c r="BW37" s="214"/>
      <c r="BX37" s="250"/>
      <c r="BY37" s="253" t="str">
        <f>IF(tbHours[[#This Row],[Employees]]="","",
IF(PTOMode=1,"-",
CHOOSE(PTOMode,
0,
BU37+IF(BV37=0,0,1)*IF(hoursMode="Daily",PTOHour-BX37,PTOHour*260/dPeriods-BX37),
PTOHour*BV37-BX37+BU37,
BU37-BX37)))</f>
        <v/>
      </c>
      <c r="BZ37" s="224"/>
      <c r="CA37" s="214"/>
      <c r="CB37" s="250"/>
      <c r="CC37" s="253" t="str">
        <f>IF(tbHours[[#This Row],[Employees]]="","",
IF(PTOMode=1,"-",
CHOOSE(PTOMode,
0,
BY37+IF(BZ37=0,0,1)*IF(hoursMode="Daily",PTOHour-CB37,PTOHour*260/dPeriods-CB37),
PTOHour*BZ37-CB37+BY37,
BY37-CB37)))</f>
        <v/>
      </c>
      <c r="CD37" s="224"/>
      <c r="CE37" s="214"/>
      <c r="CF37" s="250"/>
      <c r="CG37" s="253" t="str">
        <f>IF(tbHours[[#This Row],[Employees]]="","",
IF(PTOMode=1,"-",
CHOOSE(PTOMode,
0,
CC37+IF(CD37=0,0,1)*IF(hoursMode="Daily",PTOHour-CF37,PTOHour*260/dPeriods-CF37),
PTOHour*CD37-CF37+CC37,
CC37-CF37)))</f>
        <v/>
      </c>
      <c r="CH37" s="224"/>
      <c r="CI37" s="214"/>
      <c r="CJ37" s="250"/>
      <c r="CK37" s="253" t="str">
        <f>IF(tbHours[[#This Row],[Employees]]="","",
IF(PTOMode=1,"-",
CHOOSE(PTOMode,
0,
CG37+IF(CH37=0,0,1)*IF(hoursMode="Daily",PTOHour-CJ37,PTOHour*260/dPeriods-CJ37),
PTOHour*CH37-CJ37+CG37,
CG37-CJ37)))</f>
        <v/>
      </c>
      <c r="CL37" s="224"/>
      <c r="CM37" s="214"/>
      <c r="CN37" s="250"/>
      <c r="CO37" s="253" t="str">
        <f>IF(tbHours[[#This Row],[Employees]]="","",
IF(PTOMode=1,"-",
CHOOSE(PTOMode,
0,
CK37+IF(CL37=0,0,1)*IF(hoursMode="Daily",PTOHour-CN37,PTOHour*260/dPeriods-CN37),
PTOHour*CL37-CN37+CK37,
CK37-CN37)))</f>
        <v/>
      </c>
      <c r="CP37" s="224"/>
      <c r="CQ37" s="214"/>
      <c r="CR37" s="250"/>
      <c r="CS37" s="253" t="str">
        <f>IF(tbHours[[#This Row],[Employees]]="","",
IF(PTOMode=1,"-",
CHOOSE(PTOMode,
0,
CO37+IF(CP37=0,0,1)*IF(hoursMode="Daily",PTOHour-CR37,PTOHour*260/dPeriods-CR37),
PTOHour*CP37-CR37+CO37,
CO37-CR37)))</f>
        <v/>
      </c>
      <c r="CT37" s="224"/>
      <c r="CU37" s="214"/>
      <c r="CV37" s="250"/>
      <c r="CW37" s="253" t="str">
        <f>IF(tbHours[[#This Row],[Employees]]="","",
IF(PTOMode=1,"-",
CHOOSE(PTOMode,
0,
CS37+IF(CT37=0,0,1)*IF(hoursMode="Daily",PTOHour-CV37,PTOHour*260/dPeriods-CV37),
PTOHour*CT37-CV37+CS37,
CS37-CV37)))</f>
        <v/>
      </c>
      <c r="CX37" s="224"/>
      <c r="CY37" s="214"/>
      <c r="CZ37" s="250"/>
      <c r="DA37" s="253" t="str">
        <f>IF(tbHours[[#This Row],[Employees]]="","",
IF(PTOMode=1,"-",
CHOOSE(PTOMode,
0,
CW37+IF(CX37=0,0,1)*IF(hoursMode="Daily",PTOHour-CZ37,PTOHour*260/dPeriods-CZ37),
PTOHour*CX37-CZ37+CW37,
CW37-CZ37)))</f>
        <v/>
      </c>
      <c r="DB37" s="224"/>
      <c r="DC37" s="214"/>
      <c r="DD37" s="250"/>
      <c r="DE37" s="253" t="str">
        <f>IF(tbHours[[#This Row],[Employees]]="","",
IF(PTOMode=1,"-",
CHOOSE(PTOMode,
0,
DA37+IF(DB37=0,0,1)*IF(hoursMode="Daily",PTOHour-DD37,PTOHour*260/dPeriods-DD37),
PTOHour*DB37-DD37+DA37,
DA37-DD37)))</f>
        <v/>
      </c>
      <c r="DF37" s="224"/>
      <c r="DG37" s="214"/>
      <c r="DH37" s="250"/>
      <c r="DI37" s="253" t="str">
        <f>IF(tbHours[[#This Row],[Employees]]="","",
IF(PTOMode=1,"-",
CHOOSE(PTOMode,
0,
DE37+IF(DF37=0,0,1)*IF(hoursMode="Daily",PTOHour-DH37,PTOHour*260/dPeriods-DH37),
PTOHour*DF37-DH37+DE37,
DE37-DH37)))</f>
        <v/>
      </c>
      <c r="DJ37" s="224"/>
      <c r="DK37" s="214"/>
      <c r="DL37" s="250"/>
      <c r="DM37" s="253" t="str">
        <f>IF(tbHours[[#This Row],[Employees]]="","",
IF(PTOMode=1,"-",
CHOOSE(PTOMode,
0,
DI37+IF(DJ37=0,0,1)*IF(hoursMode="Daily",PTOHour-DL37,PTOHour*260/dPeriods-DL37),
PTOHour*DJ37-DL37+DI37,
DI37-DL37)))</f>
        <v/>
      </c>
      <c r="DN37" s="224"/>
      <c r="DO37" s="214"/>
      <c r="DP37" s="250"/>
      <c r="DQ37" s="253" t="str">
        <f>IF(tbHours[[#This Row],[Employees]]="","",
IF(PTOMode=1,"-",
CHOOSE(PTOMode,
0,
DM37+IF(DN37=0,0,1)*IF(hoursMode="Daily",PTOHour-DP37,PTOHour*260/dPeriods-DP37),
PTOHour*DN37-DP37+DM37,
DM37-DP37)))</f>
        <v/>
      </c>
      <c r="DR37" s="224"/>
      <c r="DS37" s="214"/>
      <c r="DT37" s="250"/>
      <c r="DU37" s="253" t="str">
        <f>IF(tbHours[[#This Row],[Employees]]="","",
IF(PTOMode=1,"-",
CHOOSE(PTOMode,
0,
DQ37+IF(DR37=0,0,1)*IF(hoursMode="Daily",PTOHour-DT37,PTOHour*260/dPeriods-DT37),
PTOHour*DR37-DT37+DQ37,
DQ37-DT37)))</f>
        <v/>
      </c>
      <c r="DV37" s="224"/>
      <c r="DW37" s="214"/>
      <c r="DX37" s="250"/>
      <c r="DY37" s="253" t="str">
        <f>IF(tbHours[[#This Row],[Employees]]="","",
IF(PTOMode=1,"-",
CHOOSE(PTOMode,
0,
DU37+IF(DV37=0,0,1)*IF(hoursMode="Daily",PTOHour-DX37,PTOHour*260/dPeriods-DX37),
PTOHour*DV37-DX37+DU37,
DU37-DX37)))</f>
        <v/>
      </c>
      <c r="DZ37" s="224"/>
      <c r="EA37" s="214"/>
      <c r="EB37" s="250"/>
      <c r="EC37" s="253" t="str">
        <f>IF(tbHours[[#This Row],[Employees]]="","",
IF(PTOMode=1,"-",
CHOOSE(PTOMode,
0,
DY37+IF(DZ37=0,0,1)*IF(hoursMode="Daily",PTOHour-EB37,PTOHour*260/dPeriods-EB37),
PTOHour*DZ37-EB37+DY37,
DY37-EB37)))</f>
        <v/>
      </c>
      <c r="ED37" s="224"/>
      <c r="EE37" s="214"/>
      <c r="EF37" s="250"/>
      <c r="EG37" s="253" t="str">
        <f>IF(tbHours[[#This Row],[Employees]]="","",
IF(PTOMode=1,"-",
CHOOSE(PTOMode,
0,
EC37+IF(ED37=0,0,1)*IF(hoursMode="Daily",PTOHour-EF37,PTOHour*260/dPeriods-EF37),
PTOHour*ED37-EF37+EC37,
EC37-EF37)))</f>
        <v/>
      </c>
      <c r="EH37" s="224"/>
      <c r="EI37" s="214"/>
      <c r="EJ37" s="250"/>
      <c r="EK37" s="253" t="str">
        <f>IF(tbHours[[#This Row],[Employees]]="","",
IF(PTOMode=1,"-",
CHOOSE(PTOMode,
0,
EG37+IF(EH37=0,0,1)*IF(hoursMode="Daily",PTOHour-EJ37,PTOHour*260/dPeriods-EJ37),
PTOHour*EH37-EJ37+EG37,
EG37-EJ37)))</f>
        <v/>
      </c>
      <c r="EL37" s="224"/>
      <c r="EM37" s="214"/>
      <c r="EN37" s="250"/>
      <c r="EO37" s="253" t="str">
        <f>IF(tbHours[[#This Row],[Employees]]="","",
IF(PTOMode=1,"-",
CHOOSE(PTOMode,
0,
EK37+IF(EL37=0,0,1)*IF(hoursMode="Daily",PTOHour-EN37,PTOHour*260/dPeriods-EN37),
PTOHour*EL37-EN37+EK37,
EK37-EN37)))</f>
        <v/>
      </c>
      <c r="EP37" s="224"/>
      <c r="EQ37" s="214"/>
      <c r="ER37" s="250"/>
      <c r="ES37" s="253" t="str">
        <f>IF(tbHours[[#This Row],[Employees]]="","",
IF(PTOMode=1,"-",
CHOOSE(PTOMode,
0,
EO37+IF(EP37=0,0,1)*IF(hoursMode="Daily",PTOHour-ER37,PTOHour*260/dPeriods-ER37),
PTOHour*EP37-ER37+EO37,
EO37-ER37)))</f>
        <v/>
      </c>
      <c r="ET37" s="224"/>
      <c r="EU37" s="214"/>
      <c r="EV37" s="250"/>
      <c r="EW37" s="253" t="str">
        <f>IF(tbHours[[#This Row],[Employees]]="","",
IF(PTOMode=1,"-",
CHOOSE(PTOMode,
0,
ES37+IF(ET37=0,0,1)*IF(hoursMode="Daily",PTOHour-EV37,PTOHour*260/dPeriods-EV37),
PTOHour*ET37-EV37+ES37,
ES37-EV37)))</f>
        <v/>
      </c>
      <c r="EX37" s="224"/>
      <c r="EY37" s="214"/>
      <c r="EZ37" s="250"/>
      <c r="FA37" s="253" t="str">
        <f>IF(tbHours[[#This Row],[Employees]]="","",
IF(PTOMode=1,"-",
CHOOSE(PTOMode,
0,
EW37+IF(EX37=0,0,1)*IF(hoursMode="Daily",PTOHour-EZ37,PTOHour*260/dPeriods-EZ37),
PTOHour*EX37-EZ37+EW37,
EW37-EZ37)))</f>
        <v/>
      </c>
      <c r="FB37" s="224"/>
      <c r="FC37" s="214"/>
      <c r="FD37" s="250"/>
      <c r="FE37" s="253" t="str">
        <f>IF(tbHours[[#This Row],[Employees]]="","",
IF(PTOMode=1,"-",
CHOOSE(PTOMode,
0,
FA37+IF(FB37=0,0,1)*IF(hoursMode="Daily",PTOHour-FD37,PTOHour*260/dPeriods-FD37),
PTOHour*FB37-FD37+FA37,
FA37-FD37)))</f>
        <v/>
      </c>
      <c r="FF37" s="224"/>
      <c r="FG37" s="214"/>
      <c r="FH37" s="250"/>
      <c r="FI37" s="253" t="str">
        <f>IF(tbHours[[#This Row],[Employees]]="","",
IF(PTOMode=1,"-",
CHOOSE(PTOMode,
0,
FE37+IF(FF37=0,0,1)*IF(hoursMode="Daily",PTOHour-FH37,PTOHour*260/dPeriods-FH37),
PTOHour*FF37-FH37+FE37,
FE37-FH37)))</f>
        <v/>
      </c>
      <c r="FJ37" s="224"/>
      <c r="FK37" s="214"/>
      <c r="FL37" s="250"/>
      <c r="FM37" s="253" t="str">
        <f>IF(tbHours[[#This Row],[Employees]]="","",
IF(PTOMode=1,"-",
CHOOSE(PTOMode,
0,
FI37+IF(FJ37=0,0,1)*IF(hoursMode="Daily",PTOHour-FL37,PTOHour*260/dPeriods-FL37),
PTOHour*FJ37-FL37+FI37,
FI37-FL37)))</f>
        <v/>
      </c>
      <c r="FN37" s="224"/>
      <c r="FO37" s="214"/>
      <c r="FP37" s="250"/>
      <c r="FQ37" s="253" t="str">
        <f>IF(tbHours[[#This Row],[Employees]]="","",
IF(PTOMode=1,"-",
CHOOSE(PTOMode,
0,
FM37+IF(FN37=0,0,1)*IF(hoursMode="Daily",PTOHour-FP37,PTOHour*260/dPeriods-FP37),
PTOHour*FN37-FP37+FM37,
FM37-FP37)))</f>
        <v/>
      </c>
      <c r="FR37" s="224"/>
      <c r="FS37" s="214"/>
      <c r="FT37" s="250"/>
      <c r="FU37" s="253" t="str">
        <f>IF(tbHours[[#This Row],[Employees]]="","",
IF(PTOMode=1,"-",
CHOOSE(PTOMode,
0,
FQ37+IF(FR37=0,0,1)*IF(hoursMode="Daily",PTOHour-FT37,PTOHour*260/dPeriods-FT37),
PTOHour*FR37-FT37+FQ37,
FQ37-FT37)))</f>
        <v/>
      </c>
      <c r="FV37" s="224"/>
      <c r="FW37" s="214"/>
      <c r="FX37" s="250"/>
      <c r="FY37" s="253" t="str">
        <f>IF(tbHours[[#This Row],[Employees]]="","",
IF(PTOMode=1,"-",
CHOOSE(PTOMode,
0,
FU37+IF(FV37=0,0,1)*IF(hoursMode="Daily",PTOHour-FX37,PTOHour*260/dPeriods-FX37),
PTOHour*FV37-FX37+FU37,
FU37-FX37)))</f>
        <v/>
      </c>
      <c r="FZ37" s="224"/>
      <c r="GA37" s="214"/>
      <c r="GB37" s="250"/>
      <c r="GC37" s="253" t="str">
        <f>IF(tbHours[[#This Row],[Employees]]="","",
IF(PTOMode=1,"-",
CHOOSE(PTOMode,
0,
FY37+IF(FZ37=0,0,1)*IF(hoursMode="Daily",PTOHour-GB37,PTOHour*260/dPeriods-GB37),
PTOHour*FZ37-GB37+FY37,
FY37-GB37)))</f>
        <v/>
      </c>
      <c r="GD37" s="224"/>
      <c r="GE37" s="214"/>
      <c r="GF37" s="250"/>
      <c r="GG37" s="253" t="str">
        <f>IF(tbHours[[#This Row],[Employees]]="","",
IF(PTOMode=1,"-",
CHOOSE(PTOMode,
0,
GC37+IF(GD37=0,0,1)*IF(hoursMode="Daily",PTOHour-GF37,PTOHour*260/dPeriods-GF37),
PTOHour*GD37-GF37+GC37,
GC37-GF37)))</f>
        <v/>
      </c>
      <c r="GH37" s="224"/>
      <c r="GI37" s="214"/>
      <c r="GJ37" s="250"/>
      <c r="GK37" s="253" t="str">
        <f>IF(tbHours[[#This Row],[Employees]]="","",
IF(PTOMode=1,"-",
CHOOSE(PTOMode,
0,
GG37+IF(GH37=0,0,1)*IF(hoursMode="Daily",PTOHour-GJ37,PTOHour*260/dPeriods-GJ37),
PTOHour*GH37-GJ37+GG37,
GG37-GJ37)))</f>
        <v/>
      </c>
      <c r="GL37" s="224"/>
      <c r="GM37" s="214"/>
      <c r="GN37" s="250"/>
      <c r="GO37" s="253" t="str">
        <f>IF(tbHours[[#This Row],[Employees]]="","",
IF(PTOMode=1,"-",
CHOOSE(PTOMode,
0,
GK37+IF(GL37=0,0,1)*IF(hoursMode="Daily",PTOHour-GN37,PTOHour*260/dPeriods-GN37),
PTOHour*GL37-GN37+GK37,
GK37-GN37)))</f>
        <v/>
      </c>
      <c r="GP37" s="224"/>
      <c r="GQ37" s="214"/>
      <c r="GR37" s="250"/>
      <c r="GS37" s="253" t="str">
        <f>IF(tbHours[[#This Row],[Employees]]="","",
IF(PTOMode=1,"-",
CHOOSE(PTOMode,
0,
GO37+IF(GP37=0,0,1)*IF(hoursMode="Daily",PTOHour-GR37,PTOHour*260/dPeriods-GR37),
PTOHour*GP37-GR37+GO37,
GO37-GR37)))</f>
        <v/>
      </c>
      <c r="GT37" s="224"/>
      <c r="GU37" s="214"/>
      <c r="GV37" s="250"/>
      <c r="GW37" s="253" t="str">
        <f>IF(tbHours[[#This Row],[Employees]]="","",
IF(PTOMode=1,"-",
CHOOSE(PTOMode,
0,
GS37+IF(GT37=0,0,1)*IF(hoursMode="Daily",PTOHour-GV37,PTOHour*260/dPeriods-GV37),
PTOHour*GT37-GV37+GS37,
GS37-GV37)))</f>
        <v/>
      </c>
      <c r="GX37" s="224"/>
      <c r="GY37" s="214"/>
      <c r="GZ37" s="250"/>
      <c r="HA37" s="253" t="str">
        <f>IF(tbHours[[#This Row],[Employees]]="","",
IF(PTOMode=1,"-",
CHOOSE(PTOMode,
0,
GW37+IF(GX37=0,0,1)*IF(hoursMode="Daily",PTOHour-GZ37,PTOHour*260/dPeriods-GZ37),
PTOHour*GX37-GZ37+GW37,
GW37-GZ37)))</f>
        <v/>
      </c>
      <c r="HB37" s="224"/>
      <c r="HC37" s="214"/>
      <c r="HD37" s="250"/>
      <c r="HE37" s="253" t="str">
        <f>IF(tbHours[[#This Row],[Employees]]="","",
IF(PTOMode=1,"-",
CHOOSE(PTOMode,
0,
HA37+IF(HB37=0,0,1)*IF(hoursMode="Daily",PTOHour-HD37,PTOHour*260/dPeriods-HD37),
PTOHour*HB37-HD37+HA37,
HA37-HD37)))</f>
        <v/>
      </c>
      <c r="HF37" s="224"/>
      <c r="HG37" s="214"/>
      <c r="HH37" s="250"/>
      <c r="HI37" s="253" t="str">
        <f>IF(tbHours[[#This Row],[Employees]]="","",
IF(PTOMode=1,"-",
CHOOSE(PTOMode,
0,
HE37+IF(HF37=0,0,1)*IF(hoursMode="Daily",PTOHour-HH37,PTOHour*260/dPeriods-HH37),
PTOHour*HF37-HH37+HE37,
HE37-HH37)))</f>
        <v/>
      </c>
      <c r="HJ37" s="224"/>
      <c r="HK37" s="214"/>
      <c r="HL37" s="250"/>
      <c r="HM37" s="253" t="str">
        <f>IF(tbHours[[#This Row],[Employees]]="","",
IF(PTOMode=1,"-",
CHOOSE(PTOMode,
0,
HI37+IF(HJ37=0,0,1)*IF(hoursMode="Daily",PTOHour-HL37,PTOHour*260/dPeriods-HL37),
PTOHour*HJ37-HL37+HI37,
HI37-HL37)))</f>
        <v/>
      </c>
      <c r="HN37" s="224"/>
      <c r="HO37" s="214"/>
      <c r="HP37" s="250"/>
      <c r="HQ37" s="253" t="str">
        <f>IF(tbHours[[#This Row],[Employees]]="","",
IF(PTOMode=1,"-",
CHOOSE(PTOMode,
0,
HM37+IF(HN37=0,0,1)*IF(hoursMode="Daily",PTOHour-HP37,PTOHour*260/dPeriods-HP37),
PTOHour*HN37-HP37+HM37,
HM37-HP37)))</f>
        <v/>
      </c>
      <c r="HR37" s="224"/>
      <c r="HS37" s="214"/>
      <c r="HT37" s="250"/>
      <c r="HU37" s="253" t="str">
        <f>IF(tbHours[[#This Row],[Employees]]="","",
IF(PTOMode=1,"-",
CHOOSE(PTOMode,
0,
HQ37+IF(HR37=0,0,1)*IF(hoursMode="Daily",PTOHour-HT37,PTOHour*260/dPeriods-HT37),
PTOHour*HR37-HT37+HQ37,
HQ37-HT37)))</f>
        <v/>
      </c>
      <c r="HV37" s="224"/>
      <c r="HW37" s="214"/>
      <c r="HX37" s="250"/>
      <c r="HY37" s="253" t="str">
        <f>IF(tbHours[[#This Row],[Employees]]="","",
IF(PTOMode=1,"-",
CHOOSE(PTOMode,
0,
HU37+IF(HV37=0,0,1)*IF(hoursMode="Daily",PTOHour-HX37,PTOHour*260/dPeriods-HX37),
PTOHour*HV37-HX37+HU37,
HU37-HX37)))</f>
        <v/>
      </c>
      <c r="HZ37" s="224"/>
      <c r="IA37" s="214"/>
      <c r="IB37" s="250"/>
      <c r="IC37" s="253" t="str">
        <f>IF(tbHours[[#This Row],[Employees]]="","",
IF(PTOMode=1,"-",
CHOOSE(PTOMode,
0,
HY37+IF(HZ37=0,0,1)*IF(hoursMode="Daily",PTOHour-IB37,PTOHour*260/dPeriods-IB37),
PTOHour*HZ37-IB37+HY37,
HY37-IB37)))</f>
        <v/>
      </c>
      <c r="ID37" s="224"/>
      <c r="IE37" s="214"/>
      <c r="IF37" s="250"/>
      <c r="IG37" s="253" t="str">
        <f>IF(tbHours[[#This Row],[Employees]]="","",
IF(PTOMode=1,"-",
CHOOSE(PTOMode,
0,
IC37+IF(ID37=0,0,1)*IF(hoursMode="Daily",PTOHour-IF37,PTOHour*260/dPeriods-IF37),
PTOHour*ID37-IF37+IC37,
IC37-IF37)))</f>
        <v/>
      </c>
      <c r="IH37" s="224"/>
      <c r="II37" s="214"/>
      <c r="IJ37" s="250"/>
      <c r="IK37" s="253" t="str">
        <f>IF(tbHours[[#This Row],[Employees]]="","",
IF(PTOMode=1,"-",
CHOOSE(PTOMode,
0,
IG37+IF(IH37=0,0,1)*IF(hoursMode="Daily",PTOHour-IJ37,PTOHour*260/dPeriods-IJ37),
PTOHour*IH37-IJ37+IG37,
IG37-IJ37)))</f>
        <v/>
      </c>
      <c r="IL37" s="224"/>
      <c r="IM37" s="214"/>
      <c r="IN37" s="250"/>
      <c r="IO37" s="253" t="str">
        <f>IF(tbHours[[#This Row],[Employees]]="","",
IF(PTOMode=1,"-",
CHOOSE(PTOMode,
0,
IK37+IF(IL37=0,0,1)*IF(hoursMode="Daily",PTOHour-IN37,PTOHour*260/dPeriods-IN37),
PTOHour*IL37-IN37+IK37,
IK37-IN37)))</f>
        <v/>
      </c>
      <c r="IP37" s="224"/>
      <c r="IQ37" s="214"/>
      <c r="IR37" s="250"/>
      <c r="IS37" s="253" t="str">
        <f>IF(tbHours[[#This Row],[Employees]]="","",
IF(PTOMode=1,"-",
CHOOSE(PTOMode,
0,
IO37+IF(IP37=0,0,1)*IF(hoursMode="Daily",PTOHour-IR37,PTOHour*260/dPeriods-IR37),
PTOHour*IP37-IR37+IO37,
IO37-IR37)))</f>
        <v/>
      </c>
      <c r="IT37" s="224"/>
      <c r="IU37" s="214"/>
      <c r="IV37" s="250"/>
      <c r="IW37" s="253" t="str">
        <f>IF(tbHours[[#This Row],[Employees]]="","",
IF(PTOMode=1,"-",
CHOOSE(PTOMode,
0,
IS37+IF(IT37=0,0,1)*IF(hoursMode="Daily",PTOHour-IV37,PTOHour*260/dPeriods-IV37),
PTOHour*IT37-IV37+IS37,
IS37-IV37)))</f>
        <v/>
      </c>
      <c r="IX37" s="224"/>
      <c r="IY37" s="214"/>
      <c r="IZ37" s="250"/>
      <c r="JA37" s="253" t="str">
        <f>IF(tbHours[[#This Row],[Employees]]="","",
IF(PTOMode=1,"-",
CHOOSE(PTOMode,
0,
IW37+IF(IX37=0,0,1)*IF(hoursMode="Daily",PTOHour-IZ37,PTOHour*260/dPeriods-IZ37),
PTOHour*IX37-IZ37+IW37,
IW37-IZ37)))</f>
        <v/>
      </c>
      <c r="JB37" s="224"/>
      <c r="JC37" s="214"/>
      <c r="JD37" s="250"/>
      <c r="JE37" s="253" t="str">
        <f>IF(tbHours[[#This Row],[Employees]]="","",
IF(PTOMode=1,"-",
CHOOSE(PTOMode,
0,
JA37+IF(JB37=0,0,1)*IF(hoursMode="Daily",PTOHour-JD37,PTOHour*260/dPeriods-JD37),
PTOHour*JB37-JD37+JA37,
JA37-JD37)))</f>
        <v/>
      </c>
      <c r="JF37" s="224"/>
      <c r="JG37" s="214"/>
      <c r="JH37" s="250"/>
      <c r="JI37" s="253" t="str">
        <f>IF(tbHours[[#This Row],[Employees]]="","",
IF(PTOMode=1,"-",
CHOOSE(PTOMode,
0,
JE37+IF(JF37=0,0,1)*IF(hoursMode="Daily",PTOHour-JH37,PTOHour*260/dPeriods-JH37),
PTOHour*JF37-JH37+JE37,
JE37-JH37)))</f>
        <v/>
      </c>
      <c r="JJ37" s="224"/>
      <c r="JK37" s="214"/>
      <c r="JL37" s="250"/>
      <c r="JM37" s="253" t="str">
        <f>IF(tbHours[[#This Row],[Employees]]="","",
IF(PTOMode=1,"-",
CHOOSE(PTOMode,
0,
JI37+IF(JJ37=0,0,1)*IF(hoursMode="Daily",PTOHour-JL37,PTOHour*260/dPeriods-JL37),
PTOHour*JJ37-JL37+JI37,
JI37-JL37)))</f>
        <v/>
      </c>
      <c r="JN37" s="224"/>
      <c r="JO37" s="214"/>
      <c r="JP37" s="250"/>
      <c r="JQ37" s="253" t="str">
        <f>IF(tbHours[[#This Row],[Employees]]="","",
IF(PTOMode=1,"-",
CHOOSE(PTOMode,
0,
JM37+IF(JN37=0,0,1)*IF(hoursMode="Daily",PTOHour-JP37,PTOHour*260/dPeriods-JP37),
PTOHour*JN37-JP37+JM37,
JM37-JP37)))</f>
        <v/>
      </c>
      <c r="JR37" s="224"/>
      <c r="JS37" s="214"/>
      <c r="JT37" s="250"/>
      <c r="JU37" s="253" t="str">
        <f>IF(tbHours[[#This Row],[Employees]]="","",
IF(PTOMode=1,"-",
CHOOSE(PTOMode,
0,
JQ37+IF(JR37=0,0,1)*IF(hoursMode="Daily",PTOHour-JT37,PTOHour*260/dPeriods-JT37),
PTOHour*JR37-JT37+JQ37,
JQ37-JT37)))</f>
        <v/>
      </c>
      <c r="JV37" s="224"/>
      <c r="JW37" s="214"/>
      <c r="JX37" s="250"/>
      <c r="JY37" s="253" t="str">
        <f>IF(tbHours[[#This Row],[Employees]]="","",
IF(PTOMode=1,"-",
CHOOSE(PTOMode,
0,
JU37+IF(JV37=0,0,1)*IF(hoursMode="Daily",PTOHour-JX37,PTOHour*260/dPeriods-JX37),
PTOHour*JV37-JX37+JU37,
JU37-JX37)))</f>
        <v/>
      </c>
      <c r="JZ37" s="224"/>
      <c r="KA37" s="214"/>
      <c r="KB37" s="250"/>
      <c r="KC37" s="253" t="str">
        <f>IF(tbHours[[#This Row],[Employees]]="","",
IF(PTOMode=1,"-",
CHOOSE(PTOMode,
0,
JY37+IF(JZ37=0,0,1)*IF(hoursMode="Daily",PTOHour-KB37,PTOHour*260/dPeriods-KB37),
PTOHour*JZ37-KB37+JY37,
JY37-KB37)))</f>
        <v/>
      </c>
      <c r="KD37" s="224"/>
      <c r="KE37" s="214"/>
      <c r="KF37" s="250"/>
      <c r="KG37" s="253" t="str">
        <f>IF(tbHours[[#This Row],[Employees]]="","",
IF(PTOMode=1,"-",
CHOOSE(PTOMode,
0,
KC37+IF(KD37=0,0,1)*IF(hoursMode="Daily",PTOHour-KF37,PTOHour*260/dPeriods-KF37),
PTOHour*KD37-KF37+KC37,
KC37-KF37)))</f>
        <v/>
      </c>
      <c r="KH37" s="224"/>
      <c r="KI37" s="214"/>
      <c r="KJ37" s="250"/>
      <c r="KK37" s="253" t="str">
        <f>IF(tbHours[[#This Row],[Employees]]="","",
IF(PTOMode=1,"-",
CHOOSE(PTOMode,
0,
KG37+IF(KH37=0,0,1)*IF(hoursMode="Daily",PTOHour-KJ37,PTOHour*260/dPeriods-KJ37),
PTOHour*KH37-KJ37+KG37,
KG37-KJ37)))</f>
        <v/>
      </c>
      <c r="KL37" s="224"/>
      <c r="KM37" s="214"/>
      <c r="KN37" s="250"/>
      <c r="KO37" s="253" t="str">
        <f>IF(tbHours[[#This Row],[Employees]]="","",
IF(PTOMode=1,"-",
CHOOSE(PTOMode,
0,
KK37+IF(KL37=0,0,1)*IF(hoursMode="Daily",PTOHour-KN37,PTOHour*260/dPeriods-KN37),
PTOHour*KL37-KN37+KK37,
KK37-KN37)))</f>
        <v/>
      </c>
      <c r="KP37" s="224"/>
      <c r="KQ37" s="214"/>
      <c r="KR37" s="250"/>
      <c r="KS37" s="253" t="str">
        <f>IF(tbHours[[#This Row],[Employees]]="","",
IF(PTOMode=1,"-",
CHOOSE(PTOMode,
0,
KO37+IF(KP37=0,0,1)*IF(hoursMode="Daily",PTOHour-KR37,PTOHour*260/dPeriods-KR37),
PTOHour*KP37-KR37+KO37,
KO37-KR37)))</f>
        <v/>
      </c>
      <c r="KT37" s="224"/>
      <c r="KU37" s="214"/>
      <c r="KV37" s="250"/>
      <c r="KW37" s="253" t="str">
        <f>IF(tbHours[[#This Row],[Employees]]="","",
IF(PTOMode=1,"-",
CHOOSE(PTOMode,
0,
KS37+IF(KT37=0,0,1)*IF(hoursMode="Daily",PTOHour-KV37,PTOHour*260/dPeriods-KV37),
PTOHour*KT37-KV37+KS37,
KS37-KV37)))</f>
        <v/>
      </c>
      <c r="KX37" s="224"/>
      <c r="KY37" s="214"/>
      <c r="KZ37" s="250"/>
      <c r="LA37" s="253" t="str">
        <f>IF(tbHours[[#This Row],[Employees]]="","",
IF(PTOMode=1,"-",
CHOOSE(PTOMode,
0,
KW37+IF(KX37=0,0,1)*IF(hoursMode="Daily",PTOHour-KZ37,PTOHour*260/dPeriods-KZ37),
PTOHour*KX37-KZ37+KW37,
KW37-KZ37)))</f>
        <v/>
      </c>
      <c r="LB37" s="224"/>
      <c r="LC37" s="214"/>
      <c r="LD37" s="250"/>
      <c r="LE37" s="253" t="str">
        <f>IF(tbHours[[#This Row],[Employees]]="","",
IF(PTOMode=1,"-",
CHOOSE(PTOMode,
0,
LA37+IF(LB37=0,0,1)*IF(hoursMode="Daily",PTOHour-LD37,PTOHour*260/dPeriods-LD37),
PTOHour*LB37-LD37+LA37,
LA37-LD37)))</f>
        <v/>
      </c>
      <c r="LF37" s="224"/>
      <c r="LG37" s="214"/>
      <c r="LH37" s="250"/>
      <c r="LI37" s="253" t="str">
        <f>IF(tbHours[[#This Row],[Employees]]="","",
IF(PTOMode=1,"-",
CHOOSE(PTOMode,
0,
LE37+IF(LF37=0,0,1)*IF(hoursMode="Daily",PTOHour-LH37,PTOHour*260/dPeriods-LH37),
PTOHour*LF37-LH37+LE37,
LE37-LH37)))</f>
        <v/>
      </c>
      <c r="LJ37" s="224"/>
      <c r="LK37" s="214"/>
      <c r="LL37" s="250"/>
      <c r="LM37" s="253" t="str">
        <f>IF(tbHours[[#This Row],[Employees]]="","",
IF(PTOMode=1,"-",
CHOOSE(PTOMode,
0,
LI37+IF(LJ37=0,0,1)*IF(hoursMode="Daily",PTOHour-LL37,PTOHour*260/dPeriods-LL37),
PTOHour*LJ37-LL37+LI37,
LI37-LL37)))</f>
        <v/>
      </c>
      <c r="LN37" s="224"/>
      <c r="LO37" s="214"/>
      <c r="LP37" s="250"/>
      <c r="LQ37" s="253" t="str">
        <f>IF(tbHours[[#This Row],[Employees]]="","",
IF(PTOMode=1,"-",
CHOOSE(PTOMode,
0,
LM37+IF(LN37=0,0,1)*IF(hoursMode="Daily",PTOHour-LP37,PTOHour*260/dPeriods-LP37),
PTOHour*LN37-LP37+LM37,
LM37-LP37)))</f>
        <v/>
      </c>
      <c r="LR37" s="224"/>
      <c r="LS37" s="214"/>
      <c r="LT37" s="250"/>
      <c r="LU37" s="253" t="str">
        <f>IF(tbHours[[#This Row],[Employees]]="","",
IF(PTOMode=1,"-",
CHOOSE(PTOMode,
0,
LQ37+IF(LR37=0,0,1)*IF(hoursMode="Daily",PTOHour-LT37,PTOHour*260/dPeriods-LT37),
PTOHour*LR37-LT37+LQ37,
LQ37-LT37)))</f>
        <v/>
      </c>
      <c r="LV37" s="224"/>
      <c r="LW37" s="214"/>
      <c r="LX37" s="250"/>
      <c r="LY37" s="253" t="str">
        <f>IF(tbHours[[#This Row],[Employees]]="","",
IF(PTOMode=1,"-",
CHOOSE(PTOMode,
0,
LU37+IF(LV37=0,0,1)*IF(hoursMode="Daily",PTOHour-LX37,PTOHour*260/dPeriods-LX37),
PTOHour*LV37-LX37+LU37,
LU37-LX37)))</f>
        <v/>
      </c>
      <c r="LZ37" s="224"/>
      <c r="MA37" s="214"/>
      <c r="MB37" s="250"/>
      <c r="MC37" s="253" t="str">
        <f>IF(tbHours[[#This Row],[Employees]]="","",
IF(PTOMode=1,"-",
CHOOSE(PTOMode,
0,
LY37+IF(LZ37=0,0,1)*IF(hoursMode="Daily",PTOHour-MB37,PTOHour*260/dPeriods-MB37),
PTOHour*LZ37-MB37+LY37,
LY37-MB37)))</f>
        <v/>
      </c>
      <c r="MD37" s="224"/>
      <c r="ME37" s="214"/>
      <c r="MF37" s="250"/>
      <c r="MG37" s="253" t="str">
        <f>IF(tbHours[[#This Row],[Employees]]="","",
IF(PTOMode=1,"-",
CHOOSE(PTOMode,
0,
MC37+IF(MD37=0,0,1)*IF(hoursMode="Daily",PTOHour-MF37,PTOHour*260/dPeriods-MF37),
PTOHour*MD37-MF37+MC37,
MC37-MF37)))</f>
        <v/>
      </c>
      <c r="MH37" s="224"/>
      <c r="MI37" s="214"/>
      <c r="MJ37" s="250"/>
      <c r="MK37" s="253" t="str">
        <f>IF(tbHours[[#This Row],[Employees]]="","",
IF(PTOMode=1,"-",
CHOOSE(PTOMode,
0,
MG37+IF(MH37=0,0,1)*IF(hoursMode="Daily",PTOHour-MJ37,PTOHour*260/dPeriods-MJ37),
PTOHour*MH37-MJ37+MG37,
MG37-MJ37)))</f>
        <v/>
      </c>
      <c r="ML37" s="224"/>
      <c r="MM37" s="214"/>
      <c r="MN37" s="250"/>
      <c r="MO37" s="253" t="str">
        <f>IF(tbHours[[#This Row],[Employees]]="","",
IF(PTOMode=1,"-",
CHOOSE(PTOMode,
0,
MK37+IF(ML37=0,0,1)*IF(hoursMode="Daily",PTOHour-MN37,PTOHour*260/dPeriods-MN37),
PTOHour*ML37-MN37+MK37,
MK37-MN37)))</f>
        <v/>
      </c>
      <c r="MP37" s="224"/>
      <c r="MQ37" s="214"/>
      <c r="MR37" s="250"/>
      <c r="MS37" s="253" t="str">
        <f>IF(tbHours[[#This Row],[Employees]]="","",
IF(PTOMode=1,"-",
CHOOSE(PTOMode,
0,
MO37+IF(MP37=0,0,1)*IF(hoursMode="Daily",PTOHour-MR37,PTOHour*260/dPeriods-MR37),
PTOHour*MP37-MR37+MO37,
MO37-MR37)))</f>
        <v/>
      </c>
      <c r="MT37" s="224"/>
      <c r="MU37" s="214"/>
      <c r="MV37" s="250"/>
      <c r="MW37" s="253" t="str">
        <f>IF(tbHours[[#This Row],[Employees]]="","",
IF(PTOMode=1,"-",
CHOOSE(PTOMode,
0,
MS37+IF(MT37=0,0,1)*IF(hoursMode="Daily",PTOHour-MV37,PTOHour*260/dPeriods-MV37),
PTOHour*MT37-MV37+MS37,
MS37-MV37)))</f>
        <v/>
      </c>
      <c r="MX37" s="224"/>
      <c r="MY37" s="214"/>
      <c r="MZ37" s="250"/>
      <c r="NA37" s="253" t="str">
        <f>IF(tbHours[[#This Row],[Employees]]="","",
IF(PTOMode=1,"-",
CHOOSE(PTOMode,
0,
MW37+IF(MX37=0,0,1)*IF(hoursMode="Daily",PTOHour-MZ37,PTOHour*260/dPeriods-MZ37),
PTOHour*MX37-MZ37+MW37,
MW37-MZ37)))</f>
        <v/>
      </c>
      <c r="NB37" s="224"/>
      <c r="NC37" s="214"/>
      <c r="ND37" s="250"/>
      <c r="NE37" s="253" t="str">
        <f>IF(tbHours[[#This Row],[Employees]]="","",
IF(PTOMode=1,"-",
CHOOSE(PTOMode,
0,
NA37+IF(NB37=0,0,1)*IF(hoursMode="Daily",PTOHour-ND37,PTOHour*260/dPeriods-ND37),
PTOHour*NB37-ND37+NA37,
NA37-ND37)))</f>
        <v/>
      </c>
      <c r="NF37" s="224"/>
      <c r="NG37" s="214"/>
      <c r="NH37" s="250"/>
      <c r="NI37" s="253" t="str">
        <f>IF(tbHours[[#This Row],[Employees]]="","",
IF(PTOMode=1,"-",
CHOOSE(PTOMode,
0,
NE37+IF(NF37=0,0,1)*IF(hoursMode="Daily",PTOHour-NH37,PTOHour*260/dPeriods-NH37),
PTOHour*NF37-NH37+NE37,
NE37-NH37)))</f>
        <v/>
      </c>
      <c r="NJ37" s="224"/>
      <c r="NK37" s="214"/>
      <c r="NL37" s="250"/>
      <c r="NM37" s="253" t="str">
        <f>IF(tbHours[[#This Row],[Employees]]="","",
IF(PTOMode=1,"-",
CHOOSE(PTOMode,
0,
NI37+IF(NJ37=0,0,1)*IF(hoursMode="Daily",PTOHour-NL37,PTOHour*260/dPeriods-NL37),
PTOHour*NJ37-NL37+NI37,
NI37-NL37)))</f>
        <v/>
      </c>
      <c r="NN37" s="224"/>
      <c r="NO37" s="214"/>
      <c r="NP37" s="250"/>
      <c r="NQ37" s="253" t="str">
        <f>IF(tbHours[[#This Row],[Employees]]="","",
IF(PTOMode=1,"-",
CHOOSE(PTOMode,
0,
NM37+IF(NN37=0,0,1)*IF(hoursMode="Daily",PTOHour-NP37,PTOHour*260/dPeriods-NP37),
PTOHour*NN37-NP37+NM37,
NM37-NP37)))</f>
        <v/>
      </c>
      <c r="NR37" s="224"/>
      <c r="NS37" s="214"/>
      <c r="NT37" s="250"/>
      <c r="NU37" s="253" t="str">
        <f>IF(tbHours[[#This Row],[Employees]]="","",
IF(PTOMode=1,"-",
CHOOSE(PTOMode,
0,
NQ37+IF(NR37=0,0,1)*IF(hoursMode="Daily",PTOHour-NT37,PTOHour*260/dPeriods-NT37),
PTOHour*NR37-NT37+NQ37,
NQ37-NT37)))</f>
        <v/>
      </c>
      <c r="NV37" s="224"/>
      <c r="NW37" s="214"/>
      <c r="NX37" s="250"/>
      <c r="NY37" s="253" t="str">
        <f>IF(tbHours[[#This Row],[Employees]]="","",
IF(PTOMode=1,"-",
CHOOSE(PTOMode,
0,
NU37+IF(NV37=0,0,1)*IF(hoursMode="Daily",PTOHour-NX37,PTOHour*260/dPeriods-NX37),
PTOHour*NV37-NX37+NU37,
NU37-NX37)))</f>
        <v/>
      </c>
      <c r="NZ37" s="224"/>
      <c r="OA37" s="214"/>
      <c r="OB37" s="250"/>
      <c r="OC37" s="253" t="str">
        <f>IF(tbHours[[#This Row],[Employees]]="","",
IF(PTOMode=1,"-",
CHOOSE(PTOMode,
0,
NY37+IF(NZ37=0,0,1)*IF(hoursMode="Daily",PTOHour-OB37,PTOHour*260/dPeriods-OB37),
PTOHour*NZ37-OB37+NY37,
NY37-OB37)))</f>
        <v/>
      </c>
      <c r="OD37" s="224"/>
      <c r="OE37" s="214"/>
      <c r="OF37" s="250"/>
      <c r="OG37" s="253" t="str">
        <f>IF(tbHours[[#This Row],[Employees]]="","",
IF(PTOMode=1,"-",
CHOOSE(PTOMode,
0,
OC37+IF(OD37=0,0,1)*IF(hoursMode="Daily",PTOHour-OF37,PTOHour*260/dPeriods-OF37),
PTOHour*OD37-OF37+OC37,
OC37-OF37)))</f>
        <v/>
      </c>
      <c r="OH37" s="224"/>
      <c r="OI37" s="214"/>
      <c r="OJ37" s="250"/>
      <c r="OK37" s="253" t="str">
        <f>IF(tbHours[[#This Row],[Employees]]="","",
IF(PTOMode=1,"-",
CHOOSE(PTOMode,
0,
OG37+IF(OH37=0,0,1)*IF(hoursMode="Daily",PTOHour-OJ37,PTOHour*260/dPeriods-OJ37),
PTOHour*OH37-OJ37+OG37,
OG37-OJ37)))</f>
        <v/>
      </c>
      <c r="OL37" s="224"/>
      <c r="OM37" s="214"/>
      <c r="ON37" s="250"/>
      <c r="OO37" s="253" t="str">
        <f>IF(tbHours[[#This Row],[Employees]]="","",
IF(PTOMode=1,"-",
CHOOSE(PTOMode,
0,
OK37+IF(OL37=0,0,1)*IF(hoursMode="Daily",PTOHour-ON37,PTOHour*260/dPeriods-ON37),
PTOHour*OL37-ON37+OK37,
OK37-ON37)))</f>
        <v/>
      </c>
      <c r="OP37" s="224"/>
      <c r="OQ37" s="214"/>
      <c r="OR37" s="250"/>
      <c r="OS37" s="253" t="str">
        <f>IF(tbHours[[#This Row],[Employees]]="","",
IF(PTOMode=1,"-",
CHOOSE(PTOMode,
0,
OO37+IF(OP37=0,0,1)*IF(hoursMode="Daily",PTOHour-OR37,PTOHour*260/dPeriods-OR37),
PTOHour*OP37-OR37+OO37,
OO37-OR37)))</f>
        <v/>
      </c>
      <c r="OT37" s="224"/>
      <c r="OU37" s="214"/>
      <c r="OV37" s="250"/>
      <c r="OW37" s="253" t="str">
        <f>IF(tbHours[[#This Row],[Employees]]="","",
IF(PTOMode=1,"-",
CHOOSE(PTOMode,
0,
OS37+IF(OT37=0,0,1)*IF(hoursMode="Daily",PTOHour-OV37,PTOHour*260/dPeriods-OV37),
PTOHour*OT37-OV37+OS37,
OS37-OV37)))</f>
        <v/>
      </c>
      <c r="OX37" s="224"/>
      <c r="OY37" s="214"/>
      <c r="OZ37" s="250"/>
      <c r="PA37" s="253" t="str">
        <f>IF(tbHours[[#This Row],[Employees]]="","",
IF(PTOMode=1,"-",
CHOOSE(PTOMode,
0,
OW37+IF(OX37=0,0,1)*IF(hoursMode="Daily",PTOHour-OZ37,PTOHour*260/dPeriods-OZ37),
PTOHour*OX37-OZ37+OW37,
OW37-OZ37)))</f>
        <v/>
      </c>
      <c r="PB37" s="224"/>
      <c r="PC37" s="214"/>
      <c r="PD37" s="250"/>
      <c r="PE37" s="253" t="str">
        <f>IF(tbHours[[#This Row],[Employees]]="","",
IF(PTOMode=1,"-",
CHOOSE(PTOMode,
0,
PA37+IF(PB37=0,0,1)*IF(hoursMode="Daily",PTOHour-PD37,PTOHour*260/dPeriods-PD37),
PTOHour*PB37-PD37+PA37,
PA37-PD37)))</f>
        <v/>
      </c>
      <c r="PF37" s="224"/>
      <c r="PG37" s="214"/>
      <c r="PH37" s="250"/>
      <c r="PI37" s="253" t="str">
        <f>IF(tbHours[[#This Row],[Employees]]="","",
IF(PTOMode=1,"-",
CHOOSE(PTOMode,
0,
PE37+IF(PF37=0,0,1)*IF(hoursMode="Daily",PTOHour-PH37,PTOHour*260/dPeriods-PH37),
PTOHour*PF37-PH37+PE37,
PE37-PH37)))</f>
        <v/>
      </c>
      <c r="PJ37" s="224"/>
      <c r="PK37" s="214"/>
      <c r="PL37" s="250"/>
      <c r="PM37" s="253" t="str">
        <f>IF(tbHours[[#This Row],[Employees]]="","",
IF(PTOMode=1,"-",
CHOOSE(PTOMode,
0,
PI37+IF(PJ37=0,0,1)*IF(hoursMode="Daily",PTOHour-PL37,PTOHour*260/dPeriods-PL37),
PTOHour*PJ37-PL37+PI37,
PI37-PL37)))</f>
        <v/>
      </c>
      <c r="PN37" s="224"/>
      <c r="PO37" s="214"/>
      <c r="PP37" s="250"/>
      <c r="PQ37" s="253" t="str">
        <f>IF(tbHours[[#This Row],[Employees]]="","",
IF(PTOMode=1,"-",
CHOOSE(PTOMode,
0,
PM37+IF(PN37=0,0,1)*IF(hoursMode="Daily",PTOHour-PP37,PTOHour*260/dPeriods-PP37),
PTOHour*PN37-PP37+PM37,
PM37-PP37)))</f>
        <v/>
      </c>
      <c r="PR37" s="224"/>
      <c r="PS37" s="214"/>
      <c r="PT37" s="250"/>
      <c r="PU37" s="253" t="str">
        <f>IF(tbHours[[#This Row],[Employees]]="","",
IF(PTOMode=1,"-",
CHOOSE(PTOMode,
0,
PQ37+IF(PR37=0,0,1)*IF(hoursMode="Daily",PTOHour-PT37,PTOHour*260/dPeriods-PT37),
PTOHour*PR37-PT37+PQ37,
PQ37-PT37)))</f>
        <v/>
      </c>
      <c r="PV37" s="224"/>
      <c r="PW37" s="214"/>
      <c r="PX37" s="250"/>
      <c r="PY37" s="253" t="str">
        <f>IF(tbHours[[#This Row],[Employees]]="","",
IF(PTOMode=1,"-",
CHOOSE(PTOMode,
0,
PU37+IF(PV37=0,0,1)*IF(hoursMode="Daily",PTOHour-PX37,PTOHour*260/dPeriods-PX37),
PTOHour*PV37-PX37+PU37,
PU37-PX37)))</f>
        <v/>
      </c>
      <c r="PZ37" s="224"/>
      <c r="QA37" s="214"/>
      <c r="QB37" s="250"/>
      <c r="QC37" s="253" t="str">
        <f>IF(tbHours[[#This Row],[Employees]]="","",
IF(PTOMode=1,"-",
CHOOSE(PTOMode,
0,
PY37+IF(PZ37=0,0,1)*IF(hoursMode="Daily",PTOHour-QB37,PTOHour*260/dPeriods-QB37),
PTOHour*PZ37-QB37+PY37,
PY37-QB37)))</f>
        <v/>
      </c>
      <c r="QD37" s="224"/>
      <c r="QE37" s="214"/>
      <c r="QF37" s="250"/>
      <c r="QG37" s="253" t="str">
        <f>IF(tbHours[[#This Row],[Employees]]="","",
IF(PTOMode=1,"-",
CHOOSE(PTOMode,
0,
QC37+IF(QD37=0,0,1)*IF(hoursMode="Daily",PTOHour-QF37,PTOHour*260/dPeriods-QF37),
PTOHour*QD37-QF37+QC37,
QC37-QF37)))</f>
        <v/>
      </c>
      <c r="QH37" s="224"/>
      <c r="QI37" s="214"/>
      <c r="QJ37" s="250"/>
      <c r="QK37" s="253" t="str">
        <f>IF(tbHours[[#This Row],[Employees]]="","",
IF(PTOMode=1,"-",
CHOOSE(PTOMode,
0,
QG37+IF(QH37=0,0,1)*IF(hoursMode="Daily",PTOHour-QJ37,PTOHour*260/dPeriods-QJ37),
PTOHour*QH37-QJ37+QG37,
QG37-QJ37)))</f>
        <v/>
      </c>
      <c r="QL37" s="224"/>
      <c r="QM37" s="214"/>
      <c r="QN37" s="250"/>
      <c r="QO37" s="253" t="str">
        <f>IF(tbHours[[#This Row],[Employees]]="","",
IF(PTOMode=1,"-",
CHOOSE(PTOMode,
0,
QK37+IF(QL37=0,0,1)*IF(hoursMode="Daily",PTOHour-QN37,PTOHour*260/dPeriods-QN37),
PTOHour*QL37-QN37+QK37,
QK37-QN37)))</f>
        <v/>
      </c>
      <c r="QP37" s="224"/>
      <c r="QQ37" s="214"/>
      <c r="QR37" s="250"/>
      <c r="QS37" s="253" t="str">
        <f>IF(tbHours[[#This Row],[Employees]]="","",
IF(PTOMode=1,"-",
CHOOSE(PTOMode,
0,
QO37+IF(QP37=0,0,1)*IF(hoursMode="Daily",PTOHour-QR37,PTOHour*260/dPeriods-QR37),
PTOHour*QP37-QR37+QO37,
QO37-QR37)))</f>
        <v/>
      </c>
      <c r="QT37" s="224"/>
      <c r="QU37" s="214"/>
      <c r="QV37" s="250"/>
      <c r="QW37" s="253" t="str">
        <f>IF(tbHours[[#This Row],[Employees]]="","",
IF(PTOMode=1,"-",
CHOOSE(PTOMode,
0,
QS37+IF(QT37=0,0,1)*IF(hoursMode="Daily",PTOHour-QV37,PTOHour*260/dPeriods-QV37),
PTOHour*QT37-QV37+QS37,
QS37-QV37)))</f>
        <v/>
      </c>
      <c r="QX37" s="224"/>
      <c r="QY37" s="214"/>
      <c r="QZ37" s="250"/>
      <c r="RA37" s="253" t="str">
        <f>IF(tbHours[[#This Row],[Employees]]="","",
IF(PTOMode=1,"-",
CHOOSE(PTOMode,
0,
QW37+IF(QX37=0,0,1)*IF(hoursMode="Daily",PTOHour-QZ37,PTOHour*260/dPeriods-QZ37),
PTOHour*QX37-QZ37+QW37,
QW37-QZ37)))</f>
        <v/>
      </c>
      <c r="RB37" s="224"/>
      <c r="RC37" s="214"/>
      <c r="RD37" s="250"/>
      <c r="RE37" s="253" t="str">
        <f>IF(tbHours[[#This Row],[Employees]]="","",
IF(PTOMode=1,"-",
CHOOSE(PTOMode,
0,
RA37+IF(RB37=0,0,1)*IF(hoursMode="Daily",PTOHour-RD37,PTOHour*260/dPeriods-RD37),
PTOHour*RB37-RD37+RA37,
RA37-RD37)))</f>
        <v/>
      </c>
      <c r="RF37" s="224"/>
      <c r="RG37" s="214"/>
      <c r="RH37" s="250"/>
      <c r="RI37" s="253" t="str">
        <f>IF(tbHours[[#This Row],[Employees]]="","",
IF(PTOMode=1,"-",
CHOOSE(PTOMode,
0,
RE37+IF(RF37=0,0,1)*IF(hoursMode="Daily",PTOHour-RH37,PTOHour*260/dPeriods-RH37),
PTOHour*RF37-RH37+RE37,
RE37-RH37)))</f>
        <v/>
      </c>
      <c r="RJ37" s="224"/>
      <c r="RK37" s="214"/>
      <c r="RL37" s="250"/>
      <c r="RM37" s="253" t="str">
        <f>IF(tbHours[[#This Row],[Employees]]="","",
IF(PTOMode=1,"-",
CHOOSE(PTOMode,
0,
RI37+IF(RJ37=0,0,1)*IF(hoursMode="Daily",PTOHour-RL37,PTOHour*260/dPeriods-RL37),
PTOHour*RJ37-RL37+RI37,
RI37-RL37)))</f>
        <v/>
      </c>
      <c r="RN37" s="224"/>
      <c r="RO37" s="214"/>
      <c r="RP37" s="250"/>
      <c r="RQ37" s="253" t="str">
        <f>IF(tbHours[[#This Row],[Employees]]="","",
IF(PTOMode=1,"-",
CHOOSE(PTOMode,
0,
RM37+IF(RN37=0,0,1)*IF(hoursMode="Daily",PTOHour-RP37,PTOHour*260/dPeriods-RP37),
PTOHour*RN37-RP37+RM37,
RM37-RP37)))</f>
        <v/>
      </c>
      <c r="RR37" s="224"/>
      <c r="RS37" s="214"/>
      <c r="RT37" s="250"/>
      <c r="RU37" s="253" t="str">
        <f>IF(tbHours[[#This Row],[Employees]]="","",
IF(PTOMode=1,"-",
CHOOSE(PTOMode,
0,
RQ37+IF(RR37=0,0,1)*IF(hoursMode="Daily",PTOHour-RT37,PTOHour*260/dPeriods-RT37),
PTOHour*RR37-RT37+RQ37,
RQ37-RT37)))</f>
        <v/>
      </c>
      <c r="RV37" s="224"/>
      <c r="RW37" s="214"/>
      <c r="RX37" s="250"/>
      <c r="RY37" s="253" t="str">
        <f>IF(tbHours[[#This Row],[Employees]]="","",
IF(PTOMode=1,"-",
CHOOSE(PTOMode,
0,
RU37+IF(RV37=0,0,1)*IF(hoursMode="Daily",PTOHour-RX37,PTOHour*260/dPeriods-RX37),
PTOHour*RV37-RX37+RU37,
RU37-RX37)))</f>
        <v/>
      </c>
      <c r="RZ37" s="224"/>
      <c r="SA37" s="214"/>
      <c r="SB37" s="250"/>
      <c r="SC37" s="253" t="str">
        <f>IF(tbHours[[#This Row],[Employees]]="","",
IF(PTOMode=1,"-",
CHOOSE(PTOMode,
0,
RY37+IF(RZ37=0,0,1)*IF(hoursMode="Daily",PTOHour-SB37,PTOHour*260/dPeriods-SB37),
PTOHour*RZ37-SB37+RY37,
RY37-SB37)))</f>
        <v/>
      </c>
      <c r="SD37" s="224"/>
      <c r="SE37" s="214"/>
      <c r="SF37" s="250"/>
      <c r="SG37" s="253" t="str">
        <f>IF(tbHours[[#This Row],[Employees]]="","",
IF(PTOMode=1,"-",
CHOOSE(PTOMode,
0,
SC37+IF(SD37=0,0,1)*IF(hoursMode="Daily",PTOHour-SF37,PTOHour*260/dPeriods-SF37),
PTOHour*SD37-SF37+SC37,
SC37-SF37)))</f>
        <v/>
      </c>
      <c r="SH37" s="224"/>
      <c r="SI37" s="214"/>
      <c r="SJ37" s="250"/>
      <c r="SK37" s="253" t="str">
        <f>IF(tbHours[[#This Row],[Employees]]="","",
IF(PTOMode=1,"-",
CHOOSE(PTOMode,
0,
SG37+IF(SH37=0,0,1)*IF(hoursMode="Daily",PTOHour-SJ37,PTOHour*260/dPeriods-SJ37),
PTOHour*SH37-SJ37+SG37,
SG37-SJ37)))</f>
        <v/>
      </c>
      <c r="SL37" s="224"/>
      <c r="SM37" s="214"/>
      <c r="SN37" s="250"/>
      <c r="SO37" s="253" t="str">
        <f>IF(tbHours[[#This Row],[Employees]]="","",
IF(PTOMode=1,"-",
CHOOSE(PTOMode,
0,
SK37+IF(SL37=0,0,1)*IF(hoursMode="Daily",PTOHour-SN37,PTOHour*260/dPeriods-SN37),
PTOHour*SL37-SN37+SK37,
SK37-SN37)))</f>
        <v/>
      </c>
      <c r="SP37" s="224"/>
      <c r="SQ37" s="214"/>
      <c r="SR37" s="250"/>
      <c r="SS37" s="253" t="str">
        <f>IF(tbHours[[#This Row],[Employees]]="","",
IF(PTOMode=1,"-",
CHOOSE(PTOMode,
0,
SO37+IF(SP37=0,0,1)*IF(hoursMode="Daily",PTOHour-SR37,PTOHour*260/dPeriods-SR37),
PTOHour*SP37-SR37+SO37,
SO37-SR37)))</f>
        <v/>
      </c>
      <c r="ST37" s="224"/>
      <c r="SU37" s="214"/>
      <c r="SV37" s="250"/>
      <c r="SW37" s="253" t="str">
        <f>IF(tbHours[[#This Row],[Employees]]="","",
IF(PTOMode=1,"-",
CHOOSE(PTOMode,
0,
SS37+IF(ST37=0,0,1)*IF(hoursMode="Daily",PTOHour-SV37,PTOHour*260/dPeriods-SV37),
PTOHour*ST37-SV37+SS37,
SS37-SV37)))</f>
        <v/>
      </c>
      <c r="SX37" s="224"/>
      <c r="SY37" s="214"/>
      <c r="SZ37" s="250"/>
      <c r="TA37" s="253" t="str">
        <f>IF(tbHours[[#This Row],[Employees]]="","",
IF(PTOMode=1,"-",
CHOOSE(PTOMode,
0,
SW37+IF(SX37=0,0,1)*IF(hoursMode="Daily",PTOHour-SZ37,PTOHour*260/dPeriods-SZ37),
PTOHour*SX37-SZ37+SW37,
SW37-SZ37)))</f>
        <v/>
      </c>
      <c r="TB37" s="224"/>
      <c r="TC37" s="214"/>
      <c r="TD37" s="250"/>
      <c r="TE37" s="253" t="str">
        <f>IF(tbHours[[#This Row],[Employees]]="","",
IF(PTOMode=1,"-",
CHOOSE(PTOMode,
0,
TA37+IF(TB37=0,0,1)*IF(hoursMode="Daily",PTOHour-TD37,PTOHour*260/dPeriods-TD37),
PTOHour*TB37-TD37+TA37,
TA37-TD37)))</f>
        <v/>
      </c>
      <c r="TF37" s="224"/>
      <c r="TG37" s="214"/>
      <c r="TH37" s="250"/>
      <c r="TI37" s="253" t="str">
        <f>IF(tbHours[[#This Row],[Employees]]="","",
IF(PTOMode=1,"-",
CHOOSE(PTOMode,
0,
TE37+IF(TF37=0,0,1)*IF(hoursMode="Daily",PTOHour-TH37,PTOHour*260/dPeriods-TH37),
PTOHour*TF37-TH37+TE37,
TE37-TH37)))</f>
        <v/>
      </c>
      <c r="TJ37" s="224"/>
      <c r="TK37" s="214"/>
      <c r="TL37" s="250"/>
      <c r="TM37" s="253" t="str">
        <f>IF(tbHours[[#This Row],[Employees]]="","",
IF(PTOMode=1,"-",
CHOOSE(PTOMode,
0,
TI37+IF(TJ37=0,0,1)*IF(hoursMode="Daily",PTOHour-TL37,PTOHour*260/dPeriods-TL37),
PTOHour*TJ37-TL37+TI37,
TI37-TL37)))</f>
        <v/>
      </c>
      <c r="TN37" s="224"/>
      <c r="TO37" s="214"/>
      <c r="TP37" s="250"/>
      <c r="TQ37" s="253" t="str">
        <f>IF(tbHours[[#This Row],[Employees]]="","",
IF(PTOMode=1,"-",
CHOOSE(PTOMode,
0,
TM37+IF(TN37=0,0,1)*IF(hoursMode="Daily",PTOHour-TP37,PTOHour*260/dPeriods-TP37),
PTOHour*TN37-TP37+TM37,
TM37-TP37)))</f>
        <v/>
      </c>
      <c r="TR37" s="224"/>
      <c r="TS37" s="214"/>
      <c r="TT37" s="250"/>
      <c r="TU37" s="253" t="str">
        <f>IF(tbHours[[#This Row],[Employees]]="","",
IF(PTOMode=1,"-",
CHOOSE(PTOMode,
0,
TQ37+IF(TR37=0,0,1)*IF(hoursMode="Daily",PTOHour-TT37,PTOHour*260/dPeriods-TT37),
PTOHour*TR37-TT37+TQ37,
TQ37-TT37)))</f>
        <v/>
      </c>
      <c r="TV37" s="224"/>
      <c r="TW37" s="214"/>
      <c r="TX37" s="250"/>
      <c r="TY37" s="253" t="str">
        <f>IF(tbHours[[#This Row],[Employees]]="","",
IF(PTOMode=1,"-",
CHOOSE(PTOMode,
0,
TU37+IF(TV37=0,0,1)*IF(hoursMode="Daily",PTOHour-TX37,PTOHour*260/dPeriods-TX37),
PTOHour*TV37-TX37+TU37,
TU37-TX37)))</f>
        <v/>
      </c>
      <c r="TZ37" s="224"/>
      <c r="UA37" s="214"/>
      <c r="UB37" s="250"/>
      <c r="UC37" s="253" t="str">
        <f>IF(tbHours[[#This Row],[Employees]]="","",
IF(PTOMode=1,"-",
CHOOSE(PTOMode,
0,
TY37+IF(TZ37=0,0,1)*IF(hoursMode="Daily",PTOHour-UB37,PTOHour*260/dPeriods-UB37),
PTOHour*TZ37-UB37+TY37,
TY37-UB37)))</f>
        <v/>
      </c>
      <c r="UD37" s="224"/>
      <c r="UE37" s="214"/>
      <c r="UF37" s="250"/>
      <c r="UG37" s="253" t="str">
        <f>IF(tbHours[[#This Row],[Employees]]="","",
IF(PTOMode=1,"-",
CHOOSE(PTOMode,
0,
UC37+IF(UD37=0,0,1)*IF(hoursMode="Daily",PTOHour-UF37,PTOHour*260/dPeriods-UF37),
PTOHour*UD37-UF37+UC37,
UC37-UF37)))</f>
        <v/>
      </c>
      <c r="UH37" s="224"/>
      <c r="UI37" s="214"/>
      <c r="UJ37" s="250"/>
      <c r="UK37" s="253" t="str">
        <f>IF(tbHours[[#This Row],[Employees]]="","",
IF(PTOMode=1,"-",
CHOOSE(PTOMode,
0,
UG37+IF(UH37=0,0,1)*IF(hoursMode="Daily",PTOHour-UJ37,PTOHour*260/dPeriods-UJ37),
PTOHour*UH37-UJ37+UG37,
UG37-UJ37)))</f>
        <v/>
      </c>
      <c r="UL37" s="224"/>
      <c r="UM37" s="214"/>
      <c r="UN37" s="250"/>
      <c r="UO37" s="253" t="str">
        <f>IF(tbHours[[#This Row],[Employees]]="","",
IF(PTOMode=1,"-",
CHOOSE(PTOMode,
0,
UK37+IF(UL37=0,0,1)*IF(hoursMode="Daily",PTOHour-UN37,PTOHour*260/dPeriods-UN37),
PTOHour*UL37-UN37+UK37,
UK37-UN37)))</f>
        <v/>
      </c>
      <c r="UP37" s="224"/>
      <c r="UQ37" s="214"/>
      <c r="UR37" s="250"/>
      <c r="US37" s="253" t="str">
        <f>IF(tbHours[[#This Row],[Employees]]="","",
IF(PTOMode=1,"-",
CHOOSE(PTOMode,
0,
UO37+IF(UP37=0,0,1)*IF(hoursMode="Daily",PTOHour-UR37,PTOHour*260/dPeriods-UR37),
PTOHour*UP37-UR37+UO37,
UO37-UR37)))</f>
        <v/>
      </c>
      <c r="UT37" s="224"/>
      <c r="UU37" s="214"/>
      <c r="UV37" s="250"/>
      <c r="UW37" s="253" t="str">
        <f>IF(tbHours[[#This Row],[Employees]]="","",
IF(PTOMode=1,"-",
CHOOSE(PTOMode,
0,
US37+IF(UT37=0,0,1)*IF(hoursMode="Daily",PTOHour-UV37,PTOHour*260/dPeriods-UV37),
PTOHour*UT37-UV37+US37,
US37-UV37)))</f>
        <v/>
      </c>
      <c r="UX37" s="224"/>
      <c r="UY37" s="214"/>
      <c r="UZ37" s="250"/>
      <c r="VA37" s="253" t="str">
        <f>IF(tbHours[[#This Row],[Employees]]="","",
IF(PTOMode=1,"-",
CHOOSE(PTOMode,
0,
UW37+IF(UX37=0,0,1)*IF(hoursMode="Daily",PTOHour-UZ37,PTOHour*260/dPeriods-UZ37),
PTOHour*UX37-UZ37+UW37,
UW37-UZ37)))</f>
        <v/>
      </c>
      <c r="VB37" s="224"/>
      <c r="VC37" s="214"/>
      <c r="VD37" s="250"/>
      <c r="VE37" s="253" t="str">
        <f>IF(tbHours[[#This Row],[Employees]]="","",
IF(PTOMode=1,"-",
CHOOSE(PTOMode,
0,
VA37+IF(VB37=0,0,1)*IF(hoursMode="Daily",PTOHour-VD37,PTOHour*260/dPeriods-VD37),
PTOHour*VB37-VD37+VA37,
VA37-VD37)))</f>
        <v/>
      </c>
      <c r="VF37" s="224"/>
      <c r="VG37" s="214"/>
      <c r="VH37" s="250"/>
      <c r="VI37" s="253" t="str">
        <f>IF(tbHours[[#This Row],[Employees]]="","",
IF(PTOMode=1,"-",
CHOOSE(PTOMode,
0,
VE37+IF(VF37=0,0,1)*IF(hoursMode="Daily",PTOHour-VH37,PTOHour*260/dPeriods-VH37),
PTOHour*VF37-VH37+VE37,
VE37-VH37)))</f>
        <v/>
      </c>
      <c r="VJ37" s="224"/>
      <c r="VK37" s="214"/>
      <c r="VL37" s="250"/>
      <c r="VM37" s="253" t="str">
        <f>IF(tbHours[[#This Row],[Employees]]="","",
IF(PTOMode=1,"-",
CHOOSE(PTOMode,
0,
VI37+IF(VJ37=0,0,1)*IF(hoursMode="Daily",PTOHour-VL37,PTOHour*260/dPeriods-VL37),
PTOHour*VJ37-VL37+VI37,
VI37-VL37)))</f>
        <v/>
      </c>
      <c r="VN37" s="224"/>
      <c r="VO37" s="214"/>
      <c r="VP37" s="250"/>
      <c r="VQ37" s="253" t="str">
        <f>IF(tbHours[[#This Row],[Employees]]="","",
IF(PTOMode=1,"-",
CHOOSE(PTOMode,
0,
VM37+IF(VN37=0,0,1)*IF(hoursMode="Daily",PTOHour-VP37,PTOHour*260/dPeriods-VP37),
PTOHour*VN37-VP37+VM37,
VM37-VP37)))</f>
        <v/>
      </c>
      <c r="VR37" s="224"/>
      <c r="VS37" s="214"/>
      <c r="VT37" s="250"/>
      <c r="VU37" s="253" t="str">
        <f>IF(tbHours[[#This Row],[Employees]]="","",
IF(PTOMode=1,"-",
CHOOSE(PTOMode,
0,
VQ37+IF(VR37=0,0,1)*IF(hoursMode="Daily",PTOHour-VT37,PTOHour*260/dPeriods-VT37),
PTOHour*VR37-VT37+VQ37,
VQ37-VT37)))</f>
        <v/>
      </c>
      <c r="VV37" s="224"/>
      <c r="VW37" s="214"/>
      <c r="VX37" s="250"/>
      <c r="VY37" s="253" t="str">
        <f>IF(tbHours[[#This Row],[Employees]]="","",
IF(PTOMode=1,"-",
CHOOSE(PTOMode,
0,
VU37+IF(VV37=0,0,1)*IF(hoursMode="Daily",PTOHour-VX37,PTOHour*260/dPeriods-VX37),
PTOHour*VV37-VX37+VU37,
VU37-VX37)))</f>
        <v/>
      </c>
      <c r="VZ37" s="224"/>
      <c r="WA37" s="214"/>
      <c r="WB37" s="250"/>
      <c r="WC37" s="253" t="str">
        <f>IF(tbHours[[#This Row],[Employees]]="","",
IF(PTOMode=1,"-",
CHOOSE(PTOMode,
0,
VY37+IF(VZ37=0,0,1)*IF(hoursMode="Daily",PTOHour-WB37,PTOHour*260/dPeriods-WB37),
PTOHour*VZ37-WB37+VY37,
VY37-WB37)))</f>
        <v/>
      </c>
      <c r="WD37" s="224"/>
      <c r="WE37" s="214"/>
      <c r="WF37" s="250"/>
      <c r="WG37" s="253" t="str">
        <f>IF(tbHours[[#This Row],[Employees]]="","",
IF(PTOMode=1,"-",
CHOOSE(PTOMode,
0,
WC37+IF(WD37=0,0,1)*IF(hoursMode="Daily",PTOHour-WF37,PTOHour*260/dPeriods-WF37),
PTOHour*WD37-WF37+WC37,
WC37-WF37)))</f>
        <v/>
      </c>
      <c r="WH37" s="224"/>
      <c r="WI37" s="214"/>
      <c r="WJ37" s="250"/>
      <c r="WK37" s="253" t="str">
        <f>IF(tbHours[[#This Row],[Employees]]="","",
IF(PTOMode=1,"-",
CHOOSE(PTOMode,
0,
WG37+IF(WH37=0,0,1)*IF(hoursMode="Daily",PTOHour-WJ37,PTOHour*260/dPeriods-WJ37),
PTOHour*WH37-WJ37+WG37,
WG37-WJ37)))</f>
        <v/>
      </c>
      <c r="WL37" s="224"/>
      <c r="WM37" s="214"/>
      <c r="WN37" s="250"/>
      <c r="WO37" s="253" t="str">
        <f>IF(tbHours[[#This Row],[Employees]]="","",
IF(PTOMode=1,"-",
CHOOSE(PTOMode,
0,
WK37+IF(WL37=0,0,1)*IF(hoursMode="Daily",PTOHour-WN37,PTOHour*260/dPeriods-WN37),
PTOHour*WL37-WN37+WK37,
WK37-WN37)))</f>
        <v/>
      </c>
      <c r="WP37" s="224"/>
      <c r="WQ37" s="214"/>
      <c r="WR37" s="250"/>
      <c r="WS37" s="253" t="str">
        <f>IF(tbHours[[#This Row],[Employees]]="","",
IF(PTOMode=1,"-",
CHOOSE(PTOMode,
0,
WO37+IF(WP37=0,0,1)*IF(hoursMode="Daily",PTOHour-WR37,PTOHour*260/dPeriods-WR37),
PTOHour*WP37-WR37+WO37,
WO37-WR37)))</f>
        <v/>
      </c>
      <c r="WT37" s="224"/>
      <c r="WU37" s="214"/>
      <c r="WV37" s="250"/>
      <c r="WW37" s="253" t="str">
        <f>IF(tbHours[[#This Row],[Employees]]="","",
IF(PTOMode=1,"-",
CHOOSE(PTOMode,
0,
WS37+IF(WT37=0,0,1)*IF(hoursMode="Daily",PTOHour-WV37,PTOHour*260/dPeriods-WV37),
PTOHour*WT37-WV37+WS37,
WS37-WV37)))</f>
        <v/>
      </c>
      <c r="WX37" s="224"/>
      <c r="WY37" s="214"/>
      <c r="WZ37" s="250"/>
      <c r="XA37" s="253" t="str">
        <f>IF(tbHours[[#This Row],[Employees]]="","",
IF(PTOMode=1,"-",
CHOOSE(PTOMode,
0,
WW37+IF(WX37=0,0,1)*IF(hoursMode="Daily",PTOHour-WZ37,PTOHour*260/dPeriods-WZ37),
PTOHour*WX37-WZ37+WW37,
WW37-WZ37)))</f>
        <v/>
      </c>
      <c r="XB37" s="224"/>
      <c r="XC37" s="214"/>
      <c r="XD37" s="250"/>
      <c r="XE37" s="253" t="str">
        <f>IF(tbHours[[#This Row],[Employees]]="","",
IF(PTOMode=1,"-",
CHOOSE(PTOMode,
0,
XA37+IF(XB37=0,0,1)*IF(hoursMode="Daily",PTOHour-XD37,PTOHour*260/dPeriods-XD37),
PTOHour*XB37-XD37+XA37,
XA37-XD37)))</f>
        <v/>
      </c>
      <c r="XF37" s="224"/>
      <c r="XG37" s="214"/>
      <c r="XH37" s="250"/>
      <c r="XI37" s="253" t="str">
        <f>IF(tbHours[[#This Row],[Employees]]="","",
IF(PTOMode=1,"-",
CHOOSE(PTOMode,
0,
XE37+IF(XF37=0,0,1)*IF(hoursMode="Daily",PTOHour-XH37,PTOHour*260/dPeriods-XH37),
PTOHour*XF37-XH37+XE37,
XE37-XH37)))</f>
        <v/>
      </c>
      <c r="XJ37" s="224"/>
      <c r="XK37" s="214"/>
      <c r="XL37" s="250"/>
      <c r="XM37" s="253" t="str">
        <f>IF(tbHours[[#This Row],[Employees]]="","",
IF(PTOMode=1,"-",
CHOOSE(PTOMode,
0,
XI37+IF(XJ37=0,0,1)*IF(hoursMode="Daily",PTOHour-XL37,PTOHour*260/dPeriods-XL37),
PTOHour*XJ37-XL37+XI37,
XI37-XL37)))</f>
        <v/>
      </c>
      <c r="XN37" s="224"/>
      <c r="XO37" s="214"/>
      <c r="XP37" s="250"/>
      <c r="XQ37" s="253" t="str">
        <f>IF(tbHours[[#This Row],[Employees]]="","",
IF(PTOMode=1,"-",
CHOOSE(PTOMode,
0,
XM37+IF(XN37=0,0,1)*IF(hoursMode="Daily",PTOHour-XP37,PTOHour*260/dPeriods-XP37),
PTOHour*XN37-XP37+XM37,
XM37-XP37)))</f>
        <v/>
      </c>
      <c r="XR37" s="224"/>
      <c r="XS37" s="214"/>
      <c r="XT37" s="250"/>
      <c r="XU37" s="253" t="str">
        <f>IF(tbHours[[#This Row],[Employees]]="","",
IF(PTOMode=1,"-",
CHOOSE(PTOMode,
0,
XQ37+IF(XR37=0,0,1)*IF(hoursMode="Daily",PTOHour-XT37,PTOHour*260/dPeriods-XT37),
PTOHour*XR37-XT37+XQ37,
XQ37-XT37)))</f>
        <v/>
      </c>
      <c r="XV37" s="224"/>
      <c r="XW37" s="214"/>
      <c r="XX37" s="250"/>
      <c r="XY37" s="253" t="str">
        <f>IF(tbHours[[#This Row],[Employees]]="","",
IF(PTOMode=1,"-",
CHOOSE(PTOMode,
0,
XU37+IF(XV37=0,0,1)*IF(hoursMode="Daily",PTOHour-XX37,PTOHour*260/dPeriods-XX37),
PTOHour*XV37-XX37+XU37,
XU37-XX37)))</f>
        <v/>
      </c>
      <c r="XZ37" s="224"/>
      <c r="YA37" s="214"/>
      <c r="YB37" s="250"/>
      <c r="YC37" s="253" t="str">
        <f>IF(tbHours[[#This Row],[Employees]]="","",
IF(PTOMode=1,"-",
CHOOSE(PTOMode,
0,
XY37+IF(XZ37=0,0,1)*IF(hoursMode="Daily",PTOHour-YB37,PTOHour*260/dPeriods-YB37),
PTOHour*XZ37-YB37+XY37,
XY37-YB37)))</f>
        <v/>
      </c>
      <c r="YD37" s="224"/>
      <c r="YE37" s="214"/>
      <c r="YF37" s="250"/>
      <c r="YG37" s="253" t="str">
        <f>IF(tbHours[[#This Row],[Employees]]="","",
IF(PTOMode=1,"-",
CHOOSE(PTOMode,
0,
YC37+IF(YD37=0,0,1)*IF(hoursMode="Daily",PTOHour-YF37,PTOHour*260/dPeriods-YF37),
PTOHour*YD37-YF37+YC37,
YC37-YF37)))</f>
        <v/>
      </c>
      <c r="YH37" s="224"/>
      <c r="YI37" s="214"/>
      <c r="YJ37" s="250"/>
      <c r="YK37" s="253" t="str">
        <f>IF(tbHours[[#This Row],[Employees]]="","",
IF(PTOMode=1,"-",
CHOOSE(PTOMode,
0,
YG37+IF(YH37=0,0,1)*IF(hoursMode="Daily",PTOHour-YJ37,PTOHour*260/dPeriods-YJ37),
PTOHour*YH37-YJ37+YG37,
YG37-YJ37)))</f>
        <v/>
      </c>
      <c r="YL37" s="224"/>
      <c r="YM37" s="214"/>
      <c r="YN37" s="250"/>
      <c r="YO37" s="253" t="str">
        <f>IF(tbHours[[#This Row],[Employees]]="","",
IF(PTOMode=1,"-",
CHOOSE(PTOMode,
0,
YK37+IF(YL37=0,0,1)*IF(hoursMode="Daily",PTOHour-YN37,PTOHour*260/dPeriods-YN37),
PTOHour*YL37-YN37+YK37,
YK37-YN37)))</f>
        <v/>
      </c>
      <c r="YP37" s="224"/>
      <c r="YQ37" s="214"/>
      <c r="YR37" s="250"/>
      <c r="YS37" s="253" t="str">
        <f>IF(tbHours[[#This Row],[Employees]]="","",
IF(PTOMode=1,"-",
CHOOSE(PTOMode,
0,
YO37+IF(YP37=0,0,1)*IF(hoursMode="Daily",PTOHour-YR37,PTOHour*260/dPeriods-YR37),
PTOHour*YP37-YR37+YO37,
YO37-YR37)))</f>
        <v/>
      </c>
      <c r="YT37" s="224"/>
      <c r="YU37" s="214"/>
      <c r="YV37" s="250"/>
      <c r="YW37" s="253" t="str">
        <f>IF(tbHours[[#This Row],[Employees]]="","",
IF(PTOMode=1,"-",
CHOOSE(PTOMode,
0,
YS37+IF(YT37=0,0,1)*IF(hoursMode="Daily",PTOHour-YV37,PTOHour*260/dPeriods-YV37),
PTOHour*YT37-YV37+YS37,
YS37-YV37)))</f>
        <v/>
      </c>
      <c r="YX37" s="224"/>
      <c r="YY37" s="214"/>
      <c r="YZ37" s="250"/>
      <c r="ZA37" s="253" t="str">
        <f>IF(tbHours[[#This Row],[Employees]]="","",
IF(PTOMode=1,"-",
CHOOSE(PTOMode,
0,
YW37+IF(YX37=0,0,1)*IF(hoursMode="Daily",PTOHour-YZ37,PTOHour*260/dPeriods-YZ37),
PTOHour*YX37-YZ37+YW37,
YW37-YZ37)))</f>
        <v/>
      </c>
      <c r="ZB37" s="224"/>
      <c r="ZC37" s="214"/>
      <c r="ZD37" s="250"/>
      <c r="ZE37" s="253" t="str">
        <f>IF(tbHours[[#This Row],[Employees]]="","",
IF(PTOMode=1,"-",
CHOOSE(PTOMode,
0,
ZA37+IF(ZB37=0,0,1)*IF(hoursMode="Daily",PTOHour-ZD37,PTOHour*260/dPeriods-ZD37),
PTOHour*ZB37-ZD37+ZA37,
ZA37-ZD37)))</f>
        <v/>
      </c>
      <c r="ZF37" s="224"/>
      <c r="ZG37" s="214"/>
      <c r="ZH37" s="250"/>
      <c r="ZI37" s="253" t="str">
        <f>IF(tbHours[[#This Row],[Employees]]="","",
IF(PTOMode=1,"-",
CHOOSE(PTOMode,
0,
ZE37+IF(ZF37=0,0,1)*IF(hoursMode="Daily",PTOHour-ZH37,PTOHour*260/dPeriods-ZH37),
PTOHour*ZF37-ZH37+ZE37,
ZE37-ZH37)))</f>
        <v/>
      </c>
      <c r="ZJ37" s="224"/>
      <c r="ZK37" s="214"/>
      <c r="ZL37" s="250"/>
      <c r="ZM37" s="253" t="str">
        <f>IF(tbHours[[#This Row],[Employees]]="","",
IF(PTOMode=1,"-",
CHOOSE(PTOMode,
0,
ZI37+IF(ZJ37=0,0,1)*IF(hoursMode="Daily",PTOHour-ZL37,PTOHour*260/dPeriods-ZL37),
PTOHour*ZJ37-ZL37+ZI37,
ZI37-ZL37)))</f>
        <v/>
      </c>
      <c r="ZN37" s="224"/>
      <c r="ZO37" s="214"/>
      <c r="ZP37" s="250"/>
      <c r="ZQ37" s="253" t="str">
        <f>IF(tbHours[[#This Row],[Employees]]="","",
IF(PTOMode=1,"-",
CHOOSE(PTOMode,
0,
ZM37+IF(ZN37=0,0,1)*IF(hoursMode="Daily",PTOHour-ZP37,PTOHour*260/dPeriods-ZP37),
PTOHour*ZN37-ZP37+ZM37,
ZM37-ZP37)))</f>
        <v/>
      </c>
      <c r="ZR37" s="224"/>
      <c r="ZS37" s="214"/>
      <c r="ZT37" s="250"/>
      <c r="ZU37" s="253" t="str">
        <f>IF(tbHours[[#This Row],[Employees]]="","",
IF(PTOMode=1,"-",
CHOOSE(PTOMode,
0,
ZQ37+IF(ZR37=0,0,1)*IF(hoursMode="Daily",PTOHour-ZT37,PTOHour*260/dPeriods-ZT37),
PTOHour*ZR37-ZT37+ZQ37,
ZQ37-ZT37)))</f>
        <v/>
      </c>
      <c r="ZV37" s="224"/>
      <c r="ZW37" s="214"/>
      <c r="ZX37" s="250"/>
      <c r="ZY37" s="253" t="str">
        <f>IF(tbHours[[#This Row],[Employees]]="","",
IF(PTOMode=1,"-",
CHOOSE(PTOMode,
0,
ZU37+IF(ZV37=0,0,1)*IF(hoursMode="Daily",PTOHour-ZX37,PTOHour*260/dPeriods-ZX37),
PTOHour*ZV37-ZX37+ZU37,
ZU37-ZX37)))</f>
        <v/>
      </c>
      <c r="ZZ37" s="224"/>
      <c r="AAA37" s="214"/>
      <c r="AAB37" s="250"/>
      <c r="AAC37" s="253" t="str">
        <f>IF(tbHours[[#This Row],[Employees]]="","",
IF(PTOMode=1,"-",
CHOOSE(PTOMode,
0,
ZY37+IF(ZZ37=0,0,1)*IF(hoursMode="Daily",PTOHour-AAB37,PTOHour*260/dPeriods-AAB37),
PTOHour*ZZ37-AAB37+ZY37,
ZY37-AAB37)))</f>
        <v/>
      </c>
      <c r="AAD37" s="224"/>
      <c r="AAE37" s="214"/>
      <c r="AAF37" s="250"/>
      <c r="AAG37" s="253" t="str">
        <f>IF(tbHours[[#This Row],[Employees]]="","",
IF(PTOMode=1,"-",
CHOOSE(PTOMode,
0,
AAC37+IF(AAD37=0,0,1)*IF(hoursMode="Daily",PTOHour-AAF37,PTOHour*260/dPeriods-AAF37),
PTOHour*AAD37-AAF37+AAC37,
AAC37-AAF37)))</f>
        <v/>
      </c>
      <c r="AAH37" s="224"/>
      <c r="AAI37" s="214"/>
      <c r="AAJ37" s="250"/>
      <c r="AAK37" s="253" t="str">
        <f>IF(tbHours[[#This Row],[Employees]]="","",
IF(PTOMode=1,"-",
CHOOSE(PTOMode,
0,
AAG37+IF(AAH37=0,0,1)*IF(hoursMode="Daily",PTOHour-AAJ37,PTOHour*260/dPeriods-AAJ37),
PTOHour*AAH37-AAJ37+AAG37,
AAG37-AAJ37)))</f>
        <v/>
      </c>
      <c r="AAL37" s="224"/>
      <c r="AAM37" s="214"/>
      <c r="AAN37" s="250"/>
      <c r="AAO37" s="253" t="str">
        <f>IF(tbHours[[#This Row],[Employees]]="","",
IF(PTOMode=1,"-",
CHOOSE(PTOMode,
0,
AAK37+IF(AAL37=0,0,1)*IF(hoursMode="Daily",PTOHour-AAN37,PTOHour*260/dPeriods-AAN37),
PTOHour*AAL37-AAN37+AAK37,
AAK37-AAN37)))</f>
        <v/>
      </c>
      <c r="AAP37" s="224"/>
      <c r="AAQ37" s="214"/>
      <c r="AAR37" s="250"/>
      <c r="AAS37" s="253" t="str">
        <f>IF(tbHours[[#This Row],[Employees]]="","",
IF(PTOMode=1,"-",
CHOOSE(PTOMode,
0,
AAO37+IF(AAP37=0,0,1)*IF(hoursMode="Daily",PTOHour-AAR37,PTOHour*260/dPeriods-AAR37),
PTOHour*AAP37-AAR37+AAO37,
AAO37-AAR37)))</f>
        <v/>
      </c>
      <c r="AAT37" s="224"/>
      <c r="AAU37" s="214"/>
      <c r="AAV37" s="250"/>
      <c r="AAW37" s="253" t="str">
        <f>IF(tbHours[[#This Row],[Employees]]="","",
IF(PTOMode=1,"-",
CHOOSE(PTOMode,
0,
AAS37+IF(AAT37=0,0,1)*IF(hoursMode="Daily",PTOHour-AAV37,PTOHour*260/dPeriods-AAV37),
PTOHour*AAT37-AAV37+AAS37,
AAS37-AAV37)))</f>
        <v/>
      </c>
      <c r="AAX37" s="224"/>
      <c r="AAY37" s="214"/>
      <c r="AAZ37" s="250"/>
      <c r="ABA37" s="253" t="str">
        <f>IF(tbHours[[#This Row],[Employees]]="","",
IF(PTOMode=1,"-",
CHOOSE(PTOMode,
0,
AAW37+IF(AAX37=0,0,1)*IF(hoursMode="Daily",PTOHour-AAZ37,PTOHour*260/dPeriods-AAZ37),
PTOHour*AAX37-AAZ37+AAW37,
AAW37-AAZ37)))</f>
        <v/>
      </c>
      <c r="ABB37" s="224"/>
      <c r="ABC37" s="214"/>
      <c r="ABD37" s="250"/>
      <c r="ABE37" s="253" t="str">
        <f>IF(tbHours[[#This Row],[Employees]]="","",
IF(PTOMode=1,"-",
CHOOSE(PTOMode,
0,
ABA37+IF(ABB37=0,0,1)*IF(hoursMode="Daily",PTOHour-ABD37,PTOHour*260/dPeriods-ABD37),
PTOHour*ABB37-ABD37+ABA37,
ABA37-ABD37)))</f>
        <v/>
      </c>
      <c r="ABF37" s="224"/>
      <c r="ABG37" s="214"/>
      <c r="ABH37" s="250"/>
      <c r="ABI37" s="253" t="str">
        <f>IF(tbHours[[#This Row],[Employees]]="","",
IF(PTOMode=1,"-",
CHOOSE(PTOMode,
0,
ABE37+IF(ABF37=0,0,1)*IF(hoursMode="Daily",PTOHour-ABH37,PTOHour*260/dPeriods-ABH37),
PTOHour*ABF37-ABH37+ABE37,
ABE37-ABH37)))</f>
        <v/>
      </c>
      <c r="ABJ37" s="224"/>
      <c r="ABK37" s="214"/>
      <c r="ABL37" s="250"/>
      <c r="ABM37" s="253" t="str">
        <f>IF(tbHours[[#This Row],[Employees]]="","",
IF(PTOMode=1,"-",
CHOOSE(PTOMode,
0,
ABI37+IF(ABJ37=0,0,1)*IF(hoursMode="Daily",PTOHour-ABL37,PTOHour*260/dPeriods-ABL37),
PTOHour*ABJ37-ABL37+ABI37,
ABI37-ABL37)))</f>
        <v/>
      </c>
      <c r="ABN37" s="224"/>
      <c r="ABO37" s="214"/>
      <c r="ABP37" s="250"/>
      <c r="ABQ37" s="253" t="str">
        <f>IF(tbHours[[#This Row],[Employees]]="","",
IF(PTOMode=1,"-",
CHOOSE(PTOMode,
0,
ABM37+IF(ABN37=0,0,1)*IF(hoursMode="Daily",PTOHour-ABP37,PTOHour*260/dPeriods-ABP37),
PTOHour*ABN37-ABP37+ABM37,
ABM37-ABP37)))</f>
        <v/>
      </c>
      <c r="ABR37" s="224"/>
      <c r="ABS37" s="214"/>
      <c r="ABT37" s="250"/>
      <c r="ABU37" s="253" t="str">
        <f>IF(tbHours[[#This Row],[Employees]]="","",
IF(PTOMode=1,"-",
CHOOSE(PTOMode,
0,
ABQ37+IF(ABR37=0,0,1)*IF(hoursMode="Daily",PTOHour-ABT37,PTOHour*260/dPeriods-ABT37),
PTOHour*ABR37-ABT37+ABQ37,
ABQ37-ABT37)))</f>
        <v/>
      </c>
      <c r="ABV37" s="224"/>
      <c r="ABW37" s="214"/>
      <c r="ABX37" s="250"/>
      <c r="ABY37" s="253" t="str">
        <f>IF(tbHours[[#This Row],[Employees]]="","",
IF(PTOMode=1,"-",
CHOOSE(PTOMode,
0,
ABU37+IF(ABV37=0,0,1)*IF(hoursMode="Daily",PTOHour-ABX37,PTOHour*260/dPeriods-ABX37),
PTOHour*ABV37-ABX37+ABU37,
ABU37-ABX37)))</f>
        <v/>
      </c>
      <c r="ABZ37" s="224"/>
      <c r="ACA37" s="214"/>
      <c r="ACB37" s="250"/>
      <c r="ACC37" s="253" t="str">
        <f>IF(tbHours[[#This Row],[Employees]]="","",
IF(PTOMode=1,"-",
CHOOSE(PTOMode,
0,
ABY37+IF(ABZ37=0,0,1)*IF(hoursMode="Daily",PTOHour-ACB37,PTOHour*260/dPeriods-ACB37),
PTOHour*ABZ37-ACB37+ABY37,
ABY37-ACB37)))</f>
        <v/>
      </c>
      <c r="ACD37" s="224"/>
      <c r="ACE37" s="214"/>
      <c r="ACF37" s="250"/>
      <c r="ACG37" s="253" t="str">
        <f>IF(tbHours[[#This Row],[Employees]]="","",
IF(PTOMode=1,"-",
CHOOSE(PTOMode,
0,
ACC37+IF(ACD37=0,0,1)*IF(hoursMode="Daily",PTOHour-ACF37,PTOHour*260/dPeriods-ACF37),
PTOHour*ACD37-ACF37+ACC37,
ACC37-ACF37)))</f>
        <v/>
      </c>
      <c r="ACH37" s="224"/>
      <c r="ACI37" s="214"/>
      <c r="ACJ37" s="250"/>
      <c r="ACK37" s="253" t="str">
        <f>IF(tbHours[[#This Row],[Employees]]="","",
IF(PTOMode=1,"-",
CHOOSE(PTOMode,
0,
ACG37+IF(ACH37=0,0,1)*IF(hoursMode="Daily",PTOHour-ACJ37,PTOHour*260/dPeriods-ACJ37),
PTOHour*ACH37-ACJ37+ACG37,
ACG37-ACJ37)))</f>
        <v/>
      </c>
      <c r="ACL37" s="224"/>
      <c r="ACM37" s="214"/>
      <c r="ACN37" s="250"/>
      <c r="ACO37" s="253" t="str">
        <f>IF(tbHours[[#This Row],[Employees]]="","",
IF(PTOMode=1,"-",
CHOOSE(PTOMode,
0,
ACK37+IF(ACL37=0,0,1)*IF(hoursMode="Daily",PTOHour-ACN37,PTOHour*260/dPeriods-ACN37),
PTOHour*ACL37-ACN37+ACK37,
ACK37-ACN37)))</f>
        <v/>
      </c>
      <c r="ACP37" s="224"/>
      <c r="ACQ37" s="214"/>
      <c r="ACR37" s="250"/>
      <c r="ACS37" s="253" t="str">
        <f>IF(tbHours[[#This Row],[Employees]]="","",
IF(PTOMode=1,"-",
CHOOSE(PTOMode,
0,
ACO37+IF(ACP37=0,0,1)*IF(hoursMode="Daily",PTOHour-ACR37,PTOHour*260/dPeriods-ACR37),
PTOHour*ACP37-ACR37+ACO37,
ACO37-ACR37)))</f>
        <v/>
      </c>
      <c r="ACT37" s="224"/>
      <c r="ACU37" s="214"/>
      <c r="ACV37" s="250"/>
      <c r="ACW37" s="253" t="str">
        <f>IF(tbHours[[#This Row],[Employees]]="","",
IF(PTOMode=1,"-",
CHOOSE(PTOMode,
0,
ACS37+IF(ACT37=0,0,1)*IF(hoursMode="Daily",PTOHour-ACV37,PTOHour*260/dPeriods-ACV37),
PTOHour*ACT37-ACV37+ACS37,
ACS37-ACV37)))</f>
        <v/>
      </c>
      <c r="ACX37" s="224"/>
      <c r="ACY37" s="214"/>
      <c r="ACZ37" s="250"/>
      <c r="ADA37" s="253" t="str">
        <f>IF(tbHours[[#This Row],[Employees]]="","",
IF(PTOMode=1,"-",
CHOOSE(PTOMode,
0,
ACW37+IF(ACX37=0,0,1)*IF(hoursMode="Daily",PTOHour-ACZ37,PTOHour*260/dPeriods-ACZ37),
PTOHour*ACX37-ACZ37+ACW37,
ACW37-ACZ37)))</f>
        <v/>
      </c>
      <c r="ADB37" s="224"/>
      <c r="ADC37" s="214"/>
      <c r="ADD37" s="250"/>
      <c r="ADE37" s="253" t="str">
        <f>IF(tbHours[[#This Row],[Employees]]="","",
IF(PTOMode=1,"-",
CHOOSE(PTOMode,
0,
ADA37+IF(ADB37=0,0,1)*IF(hoursMode="Daily",PTOHour-ADD37,PTOHour*260/dPeriods-ADD37),
PTOHour*ADB37-ADD37+ADA37,
ADA37-ADD37)))</f>
        <v/>
      </c>
      <c r="ADF37" s="224"/>
      <c r="ADG37" s="214"/>
      <c r="ADH37" s="250"/>
      <c r="ADI37" s="253" t="str">
        <f>IF(tbHours[[#This Row],[Employees]]="","",
IF(PTOMode=1,"-",
CHOOSE(PTOMode,
0,
ADE37+IF(ADF37=0,0,1)*IF(hoursMode="Daily",PTOHour-ADH37,PTOHour*260/dPeriods-ADH37),
PTOHour*ADF37-ADH37+ADE37,
ADE37-ADH37)))</f>
        <v/>
      </c>
      <c r="ADJ37" s="224"/>
      <c r="ADK37" s="214"/>
      <c r="ADL37" s="250"/>
      <c r="ADM37" s="253" t="str">
        <f>IF(tbHours[[#This Row],[Employees]]="","",
IF(PTOMode=1,"-",
CHOOSE(PTOMode,
0,
ADI37+IF(ADJ37=0,0,1)*IF(hoursMode="Daily",PTOHour-ADL37,PTOHour*260/dPeriods-ADL37),
PTOHour*ADJ37-ADL37+ADI37,
ADI37-ADL37)))</f>
        <v/>
      </c>
      <c r="ADN37" s="224"/>
      <c r="ADO37" s="214"/>
      <c r="ADP37" s="250"/>
      <c r="ADQ37" s="253" t="str">
        <f>IF(tbHours[[#This Row],[Employees]]="","",
IF(PTOMode=1,"-",
CHOOSE(PTOMode,
0,
ADM37+IF(ADN37=0,0,1)*IF(hoursMode="Daily",PTOHour-ADP37,PTOHour*260/dPeriods-ADP37),
PTOHour*ADN37-ADP37+ADM37,
ADM37-ADP37)))</f>
        <v/>
      </c>
      <c r="ADR37" s="224"/>
      <c r="ADS37" s="214"/>
      <c r="ADT37" s="250"/>
      <c r="ADU37" s="253" t="str">
        <f>IF(tbHours[[#This Row],[Employees]]="","",
IF(PTOMode=1,"-",
CHOOSE(PTOMode,
0,
ADQ37+IF(ADR37=0,0,1)*IF(hoursMode="Daily",PTOHour-ADT37,PTOHour*260/dPeriods-ADT37),
PTOHour*ADR37-ADT37+ADQ37,
ADQ37-ADT37)))</f>
        <v/>
      </c>
      <c r="ADV37" s="224"/>
      <c r="ADW37" s="214"/>
      <c r="ADX37" s="250"/>
      <c r="ADY37" s="253" t="str">
        <f>IF(tbHours[[#This Row],[Employees]]="","",
IF(PTOMode=1,"-",
CHOOSE(PTOMode,
0,
ADU37+IF(ADV37=0,0,1)*IF(hoursMode="Daily",PTOHour-ADX37,PTOHour*260/dPeriods-ADX37),
PTOHour*ADV37-ADX37+ADU37,
ADU37-ADX37)))</f>
        <v/>
      </c>
      <c r="ADZ37" s="224"/>
      <c r="AEA37" s="214"/>
      <c r="AEB37" s="250"/>
      <c r="AEC37" s="253" t="str">
        <f>IF(tbHours[[#This Row],[Employees]]="","",
IF(PTOMode=1,"-",
CHOOSE(PTOMode,
0,
ADY37+IF(ADZ37=0,0,1)*IF(hoursMode="Daily",PTOHour-AEB37,PTOHour*260/dPeriods-AEB37),
PTOHour*ADZ37-AEB37+ADY37,
ADY37-AEB37)))</f>
        <v/>
      </c>
      <c r="AED37" s="224"/>
      <c r="AEE37" s="214"/>
      <c r="AEF37" s="250"/>
      <c r="AEG37" s="253" t="str">
        <f>IF(tbHours[[#This Row],[Employees]]="","",
IF(PTOMode=1,"-",
CHOOSE(PTOMode,
0,
AEC37+IF(AED37=0,0,1)*IF(hoursMode="Daily",PTOHour-AEF37,PTOHour*260/dPeriods-AEF37),
PTOHour*AED37-AEF37+AEC37,
AEC37-AEF37)))</f>
        <v/>
      </c>
      <c r="AEH37" s="224"/>
      <c r="AEI37" s="214"/>
      <c r="AEJ37" s="250"/>
      <c r="AEK37" s="253" t="str">
        <f>IF(tbHours[[#This Row],[Employees]]="","",
IF(PTOMode=1,"-",
CHOOSE(PTOMode,
0,
AEG37+IF(AEH37=0,0,1)*IF(hoursMode="Daily",PTOHour-AEJ37,PTOHour*260/dPeriods-AEJ37),
PTOHour*AEH37-AEJ37+AEG37,
AEG37-AEJ37)))</f>
        <v/>
      </c>
      <c r="AEL37" s="224"/>
      <c r="AEM37" s="214"/>
      <c r="AEN37" s="250"/>
      <c r="AEO37" s="253" t="str">
        <f>IF(tbHours[[#This Row],[Employees]]="","",
IF(PTOMode=1,"-",
CHOOSE(PTOMode,
0,
AEK37+IF(AEL37=0,0,1)*IF(hoursMode="Daily",PTOHour-AEN37,PTOHour*260/dPeriods-AEN37),
PTOHour*AEL37-AEN37+AEK37,
AEK37-AEN37)))</f>
        <v/>
      </c>
      <c r="AEP37" s="224"/>
      <c r="AEQ37" s="214"/>
      <c r="AER37" s="250"/>
      <c r="AES37" s="253" t="str">
        <f>IF(tbHours[[#This Row],[Employees]]="","",
IF(PTOMode=1,"-",
CHOOSE(PTOMode,
0,
AEO37+IF(AEP37=0,0,1)*IF(hoursMode="Daily",PTOHour-AER37,PTOHour*260/dPeriods-AER37),
PTOHour*AEP37-AER37+AEO37,
AEO37-AER37)))</f>
        <v/>
      </c>
      <c r="AET37" s="224"/>
      <c r="AEU37" s="214"/>
      <c r="AEV37" s="250"/>
      <c r="AEW37" s="253" t="str">
        <f>IF(tbHours[[#This Row],[Employees]]="","",
IF(PTOMode=1,"-",
CHOOSE(PTOMode,
0,
AES37+IF(AET37=0,0,1)*IF(hoursMode="Daily",PTOHour-AEV37,PTOHour*260/dPeriods-AEV37),
PTOHour*AET37-AEV37+AES37,
AES37-AEV37)))</f>
        <v/>
      </c>
      <c r="AEX37" s="224"/>
      <c r="AEY37" s="214"/>
      <c r="AEZ37" s="250"/>
      <c r="AFA37" s="253" t="str">
        <f>IF(tbHours[[#This Row],[Employees]]="","",
IF(PTOMode=1,"-",
CHOOSE(PTOMode,
0,
AEW37+IF(AEX37=0,0,1)*IF(hoursMode="Daily",PTOHour-AEZ37,PTOHour*260/dPeriods-AEZ37),
PTOHour*AEX37-AEZ37+AEW37,
AEW37-AEZ37)))</f>
        <v/>
      </c>
      <c r="AFB37" s="224"/>
      <c r="AFC37" s="214"/>
      <c r="AFD37" s="250"/>
      <c r="AFE37" s="253" t="str">
        <f>IF(tbHours[[#This Row],[Employees]]="","",
IF(PTOMode=1,"-",
CHOOSE(PTOMode,
0,
AFA37+IF(AFB37=0,0,1)*IF(hoursMode="Daily",PTOHour-AFD37,PTOHour*260/dPeriods-AFD37),
PTOHour*AFB37-AFD37+AFA37,
AFA37-AFD37)))</f>
        <v/>
      </c>
      <c r="AFF37" s="224"/>
      <c r="AFG37" s="214"/>
      <c r="AFH37" s="250"/>
      <c r="AFI37" s="253" t="str">
        <f>IF(tbHours[[#This Row],[Employees]]="","",
IF(PTOMode=1,"-",
CHOOSE(PTOMode,
0,
AFE37+IF(AFF37=0,0,1)*IF(hoursMode="Daily",PTOHour-AFH37,PTOHour*260/dPeriods-AFH37),
PTOHour*AFF37-AFH37+AFE37,
AFE37-AFH37)))</f>
        <v/>
      </c>
      <c r="AFJ37" s="224"/>
      <c r="AFK37" s="214"/>
      <c r="AFL37" s="250"/>
      <c r="AFM37" s="253" t="str">
        <f>IF(tbHours[[#This Row],[Employees]]="","",
IF(PTOMode=1,"-",
CHOOSE(PTOMode,
0,
AFI37+IF(AFJ37=0,0,1)*IF(hoursMode="Daily",PTOHour-AFL37,PTOHour*260/dPeriods-AFL37),
PTOHour*AFJ37-AFL37+AFI37,
AFI37-AFL37)))</f>
        <v/>
      </c>
      <c r="AFN37" s="224"/>
      <c r="AFO37" s="214"/>
      <c r="AFP37" s="250"/>
      <c r="AFQ37" s="253" t="str">
        <f>IF(tbHours[[#This Row],[Employees]]="","",
IF(PTOMode=1,"-",
CHOOSE(PTOMode,
0,
AFM37+IF(AFN37=0,0,1)*IF(hoursMode="Daily",PTOHour-AFP37,PTOHour*260/dPeriods-AFP37),
PTOHour*AFN37-AFP37+AFM37,
AFM37-AFP37)))</f>
        <v/>
      </c>
      <c r="AFR37" s="224"/>
      <c r="AFS37" s="214"/>
      <c r="AFT37" s="250"/>
      <c r="AFU37" s="253" t="str">
        <f>IF(tbHours[[#This Row],[Employees]]="","",
IF(PTOMode=1,"-",
CHOOSE(PTOMode,
0,
AFQ37+IF(AFR37=0,0,1)*IF(hoursMode="Daily",PTOHour-AFT37,PTOHour*260/dPeriods-AFT37),
PTOHour*AFR37-AFT37+AFQ37,
AFQ37-AFT37)))</f>
        <v/>
      </c>
      <c r="AFV37" s="224"/>
      <c r="AFW37" s="214"/>
      <c r="AFX37" s="250"/>
      <c r="AFY37" s="253" t="str">
        <f>IF(tbHours[[#This Row],[Employees]]="","",
IF(PTOMode=1,"-",
CHOOSE(PTOMode,
0,
AFU37+IF(AFV37=0,0,1)*IF(hoursMode="Daily",PTOHour-AFX37,PTOHour*260/dPeriods-AFX37),
PTOHour*AFV37-AFX37+AFU37,
AFU37-AFX37)))</f>
        <v/>
      </c>
      <c r="AFZ37" s="224"/>
      <c r="AGA37" s="214"/>
      <c r="AGB37" s="250"/>
      <c r="AGC37" s="253" t="str">
        <f>IF(tbHours[[#This Row],[Employees]]="","",
IF(PTOMode=1,"-",
CHOOSE(PTOMode,
0,
AFY37+IF(AFZ37=0,0,1)*IF(hoursMode="Daily",PTOHour-AGB37,PTOHour*260/dPeriods-AGB37),
PTOHour*AFZ37-AGB37+AFY37,
AFY37-AGB37)))</f>
        <v/>
      </c>
      <c r="AGD37" s="224"/>
      <c r="AGE37" s="214"/>
      <c r="AGF37" s="250"/>
      <c r="AGG37" s="253" t="str">
        <f>IF(tbHours[[#This Row],[Employees]]="","",
IF(PTOMode=1,"-",
CHOOSE(PTOMode,
0,
AGC37+IF(AGD37=0,0,1)*IF(hoursMode="Daily",PTOHour-AGF37,PTOHour*260/dPeriods-AGF37),
PTOHour*AGD37-AGF37+AGC37,
AGC37-AGF37)))</f>
        <v/>
      </c>
      <c r="AGH37" s="224"/>
      <c r="AGI37" s="214"/>
      <c r="AGJ37" s="250"/>
      <c r="AGK37" s="253" t="str">
        <f>IF(tbHours[[#This Row],[Employees]]="","",
IF(PTOMode=1,"-",
CHOOSE(PTOMode,
0,
AGG37+IF(AGH37=0,0,1)*IF(hoursMode="Daily",PTOHour-AGJ37,PTOHour*260/dPeriods-AGJ37),
PTOHour*AGH37-AGJ37+AGG37,
AGG37-AGJ37)))</f>
        <v/>
      </c>
      <c r="AGL37" s="224"/>
      <c r="AGM37" s="214"/>
      <c r="AGN37" s="250"/>
      <c r="AGO37" s="253" t="str">
        <f>IF(tbHours[[#This Row],[Employees]]="","",
IF(PTOMode=1,"-",
CHOOSE(PTOMode,
0,
AGK37+IF(AGL37=0,0,1)*IF(hoursMode="Daily",PTOHour-AGN37,PTOHour*260/dPeriods-AGN37),
PTOHour*AGL37-AGN37+AGK37,
AGK37-AGN37)))</f>
        <v/>
      </c>
      <c r="AGP37" s="224"/>
      <c r="AGQ37" s="214"/>
      <c r="AGR37" s="250"/>
      <c r="AGS37" s="253" t="str">
        <f>IF(tbHours[[#This Row],[Employees]]="","",
IF(PTOMode=1,"-",
CHOOSE(PTOMode,
0,
AGO37+IF(AGP37=0,0,1)*IF(hoursMode="Daily",PTOHour-AGR37,PTOHour*260/dPeriods-AGR37),
PTOHour*AGP37-AGR37+AGO37,
AGO37-AGR37)))</f>
        <v/>
      </c>
      <c r="AGT37" s="224"/>
      <c r="AGU37" s="214"/>
      <c r="AGV37" s="250"/>
      <c r="AGW37" s="253" t="str">
        <f>IF(tbHours[[#This Row],[Employees]]="","",
IF(PTOMode=1,"-",
CHOOSE(PTOMode,
0,
AGS37+IF(AGT37=0,0,1)*IF(hoursMode="Daily",PTOHour-AGV37,PTOHour*260/dPeriods-AGV37),
PTOHour*AGT37-AGV37+AGS37,
AGS37-AGV37)))</f>
        <v/>
      </c>
      <c r="AGX37" s="224"/>
      <c r="AGY37" s="214"/>
      <c r="AGZ37" s="250"/>
      <c r="AHA37" s="253" t="str">
        <f>IF(tbHours[[#This Row],[Employees]]="","",
IF(PTOMode=1,"-",
CHOOSE(PTOMode,
0,
AGW37+IF(AGX37=0,0,1)*IF(hoursMode="Daily",PTOHour-AGZ37,PTOHour*260/dPeriods-AGZ37),
PTOHour*AGX37-AGZ37+AGW37,
AGW37-AGZ37)))</f>
        <v/>
      </c>
      <c r="AHB37" s="224"/>
      <c r="AHC37" s="214"/>
      <c r="AHD37" s="250"/>
      <c r="AHE37" s="253" t="str">
        <f>IF(tbHours[[#This Row],[Employees]]="","",
IF(PTOMode=1,"-",
CHOOSE(PTOMode,
0,
AHA37+IF(AHB37=0,0,1)*IF(hoursMode="Daily",PTOHour-AHD37,PTOHour*260/dPeriods-AHD37),
PTOHour*AHB37-AHD37+AHA37,
AHA37-AHD37)))</f>
        <v/>
      </c>
      <c r="AHF37" s="224"/>
      <c r="AHG37" s="214"/>
      <c r="AHH37" s="250"/>
      <c r="AHI37" s="253" t="str">
        <f>IF(tbHours[[#This Row],[Employees]]="","",
IF(PTOMode=1,"-",
CHOOSE(PTOMode,
0,
AHE37+IF(AHF37=0,0,1)*IF(hoursMode="Daily",PTOHour-AHH37,PTOHour*260/dPeriods-AHH37),
PTOHour*AHF37-AHH37+AHE37,
AHE37-AHH37)))</f>
        <v/>
      </c>
      <c r="AHJ37" s="224"/>
      <c r="AHK37" s="214"/>
      <c r="AHL37" s="250"/>
      <c r="AHM37" s="253" t="str">
        <f>IF(tbHours[[#This Row],[Employees]]="","",
IF(PTOMode=1,"-",
CHOOSE(PTOMode,
0,
AHI37+IF(AHJ37=0,0,1)*IF(hoursMode="Daily",PTOHour-AHL37,PTOHour*260/dPeriods-AHL37),
PTOHour*AHJ37-AHL37+AHI37,
AHI37-AHL37)))</f>
        <v/>
      </c>
      <c r="AHN37" s="224"/>
      <c r="AHO37" s="214"/>
      <c r="AHP37" s="250"/>
      <c r="AHQ37" s="253" t="str">
        <f>IF(tbHours[[#This Row],[Employees]]="","",
IF(PTOMode=1,"-",
CHOOSE(PTOMode,
0,
AHM37+IF(AHN37=0,0,1)*IF(hoursMode="Daily",PTOHour-AHP37,PTOHour*260/dPeriods-AHP37),
PTOHour*AHN37-AHP37+AHM37,
AHM37-AHP37)))</f>
        <v/>
      </c>
      <c r="AHR37" s="224"/>
      <c r="AHS37" s="214"/>
      <c r="AHT37" s="250"/>
      <c r="AHU37" s="253" t="str">
        <f>IF(tbHours[[#This Row],[Employees]]="","",
IF(PTOMode=1,"-",
CHOOSE(PTOMode,
0,
AHQ37+IF(AHR37=0,0,1)*IF(hoursMode="Daily",PTOHour-AHT37,PTOHour*260/dPeriods-AHT37),
PTOHour*AHR37-AHT37+AHQ37,
AHQ37-AHT37)))</f>
        <v/>
      </c>
      <c r="AHV37" s="224"/>
      <c r="AHW37" s="214"/>
      <c r="AHX37" s="250"/>
      <c r="AHY37" s="253" t="str">
        <f>IF(tbHours[[#This Row],[Employees]]="","",
IF(PTOMode=1,"-",
CHOOSE(PTOMode,
0,
AHU37+IF(AHV37=0,0,1)*IF(hoursMode="Daily",PTOHour-AHX37,PTOHour*260/dPeriods-AHX37),
PTOHour*AHV37-AHX37+AHU37,
AHU37-AHX37)))</f>
        <v/>
      </c>
      <c r="AHZ37" s="224"/>
      <c r="AIA37" s="214"/>
      <c r="AIB37" s="250"/>
      <c r="AIC37" s="253" t="str">
        <f>IF(tbHours[[#This Row],[Employees]]="","",
IF(PTOMode=1,"-",
CHOOSE(PTOMode,
0,
AHY37+IF(AHZ37=0,0,1)*IF(hoursMode="Daily",PTOHour-AIB37,PTOHour*260/dPeriods-AIB37),
PTOHour*AHZ37-AIB37+AHY37,
AHY37-AIB37)))</f>
        <v/>
      </c>
      <c r="AID37" s="224"/>
      <c r="AIE37" s="214"/>
      <c r="AIF37" s="250"/>
      <c r="AIG37" s="253" t="str">
        <f>IF(tbHours[[#This Row],[Employees]]="","",
IF(PTOMode=1,"-",
CHOOSE(PTOMode,
0,
AIC37+IF(AID37=0,0,1)*IF(hoursMode="Daily",PTOHour-AIF37,PTOHour*260/dPeriods-AIF37),
PTOHour*AID37-AIF37+AIC37,
AIC37-AIF37)))</f>
        <v/>
      </c>
      <c r="AIH37" s="224"/>
      <c r="AII37" s="214"/>
      <c r="AIJ37" s="250"/>
      <c r="AIK37" s="253" t="str">
        <f>IF(tbHours[[#This Row],[Employees]]="","",
IF(PTOMode=1,"-",
CHOOSE(PTOMode,
0,
AIG37+IF(AIH37=0,0,1)*IF(hoursMode="Daily",PTOHour-AIJ37,PTOHour*260/dPeriods-AIJ37),
PTOHour*AIH37-AIJ37+AIG37,
AIG37-AIJ37)))</f>
        <v/>
      </c>
      <c r="AIL37" s="224"/>
      <c r="AIM37" s="214"/>
      <c r="AIN37" s="250"/>
      <c r="AIO37" s="253" t="str">
        <f>IF(tbHours[[#This Row],[Employees]]="","",
IF(PTOMode=1,"-",
CHOOSE(PTOMode,
0,
AIK37+IF(AIL37=0,0,1)*IF(hoursMode="Daily",PTOHour-AIN37,PTOHour*260/dPeriods-AIN37),
PTOHour*AIL37-AIN37+AIK37,
AIK37-AIN37)))</f>
        <v/>
      </c>
      <c r="AIP37" s="224"/>
      <c r="AIQ37" s="214"/>
      <c r="AIR37" s="250"/>
      <c r="AIS37" s="253" t="str">
        <f>IF(tbHours[[#This Row],[Employees]]="","",
IF(PTOMode=1,"-",
CHOOSE(PTOMode,
0,
AIO37+IF(AIP37=0,0,1)*IF(hoursMode="Daily",PTOHour-AIR37,PTOHour*260/dPeriods-AIR37),
PTOHour*AIP37-AIR37+AIO37,
AIO37-AIR37)))</f>
        <v/>
      </c>
      <c r="AIT37" s="224"/>
      <c r="AIU37" s="214"/>
      <c r="AIV37" s="250"/>
      <c r="AIW37" s="253" t="str">
        <f>IF(tbHours[[#This Row],[Employees]]="","",
IF(PTOMode=1,"-",
CHOOSE(PTOMode,
0,
AIS37+IF(AIT37=0,0,1)*IF(hoursMode="Daily",PTOHour-AIV37,PTOHour*260/dPeriods-AIV37),
PTOHour*AIT37-AIV37+AIS37,
AIS37-AIV37)))</f>
        <v/>
      </c>
      <c r="AIX37" s="224"/>
      <c r="AIY37" s="214"/>
      <c r="AIZ37" s="250"/>
      <c r="AJA37" s="253" t="str">
        <f>IF(tbHours[[#This Row],[Employees]]="","",
IF(PTOMode=1,"-",
CHOOSE(PTOMode,
0,
AIW37+IF(AIX37=0,0,1)*IF(hoursMode="Daily",PTOHour-AIZ37,PTOHour*260/dPeriods-AIZ37),
PTOHour*AIX37-AIZ37+AIW37,
AIW37-AIZ37)))</f>
        <v/>
      </c>
      <c r="AJB37" s="224"/>
      <c r="AJC37" s="214"/>
      <c r="AJD37" s="250"/>
      <c r="AJE37" s="253" t="str">
        <f>IF(tbHours[[#This Row],[Employees]]="","",
IF(PTOMode=1,"-",
CHOOSE(PTOMode,
0,
AJA37+IF(AJB37=0,0,1)*IF(hoursMode="Daily",PTOHour-AJD37,PTOHour*260/dPeriods-AJD37),
PTOHour*AJB37-AJD37+AJA37,
AJA37-AJD37)))</f>
        <v/>
      </c>
      <c r="AJF37" s="224"/>
      <c r="AJG37" s="214"/>
      <c r="AJH37" s="250"/>
      <c r="AJI37" s="253" t="str">
        <f>IF(tbHours[[#This Row],[Employees]]="","",
IF(PTOMode=1,"-",
CHOOSE(PTOMode,
0,
AJE37+IF(AJF37=0,0,1)*IF(hoursMode="Daily",PTOHour-AJH37,PTOHour*260/dPeriods-AJH37),
PTOHour*AJF37-AJH37+AJE37,
AJE37-AJH37)))</f>
        <v/>
      </c>
      <c r="AJJ37" s="224"/>
      <c r="AJK37" s="214"/>
      <c r="AJL37" s="250"/>
      <c r="AJM37" s="253" t="str">
        <f>IF(tbHours[[#This Row],[Employees]]="","",
IF(PTOMode=1,"-",
CHOOSE(PTOMode,
0,
AJI37+IF(AJJ37=0,0,1)*IF(hoursMode="Daily",PTOHour-AJL37,PTOHour*260/dPeriods-AJL37),
PTOHour*AJJ37-AJL37+AJI37,
AJI37-AJL37)))</f>
        <v/>
      </c>
      <c r="AJN37" s="224"/>
      <c r="AJO37" s="214"/>
      <c r="AJP37" s="250"/>
      <c r="AJQ37" s="253" t="str">
        <f>IF(tbHours[[#This Row],[Employees]]="","",
IF(PTOMode=1,"-",
CHOOSE(PTOMode,
0,
AJM37+IF(AJN37=0,0,1)*IF(hoursMode="Daily",PTOHour-AJP37,PTOHour*260/dPeriods-AJP37),
PTOHour*AJN37-AJP37+AJM37,
AJM37-AJP37)))</f>
        <v/>
      </c>
      <c r="AJR37" s="224"/>
      <c r="AJS37" s="214"/>
      <c r="AJT37" s="250"/>
      <c r="AJU37" s="253" t="str">
        <f>IF(tbHours[[#This Row],[Employees]]="","",
IF(PTOMode=1,"-",
CHOOSE(PTOMode,
0,
AJQ37+IF(AJR37=0,0,1)*IF(hoursMode="Daily",PTOHour-AJT37,PTOHour*260/dPeriods-AJT37),
PTOHour*AJR37-AJT37+AJQ37,
AJQ37-AJT37)))</f>
        <v/>
      </c>
      <c r="AJV37" s="224"/>
      <c r="AJW37" s="214"/>
      <c r="AJX37" s="250"/>
      <c r="AJY37" s="253" t="str">
        <f>IF(tbHours[[#This Row],[Employees]]="","",
IF(PTOMode=1,"-",
CHOOSE(PTOMode,
0,
AJU37+IF(AJV37=0,0,1)*IF(hoursMode="Daily",PTOHour-AJX37,PTOHour*260/dPeriods-AJX37),
PTOHour*AJV37-AJX37+AJU37,
AJU37-AJX37)))</f>
        <v/>
      </c>
      <c r="AJZ37" s="224"/>
      <c r="AKA37" s="214"/>
      <c r="AKB37" s="250"/>
      <c r="AKC37" s="253" t="str">
        <f>IF(tbHours[[#This Row],[Employees]]="","",
IF(PTOMode=1,"-",
CHOOSE(PTOMode,
0,
AJY37+IF(AJZ37=0,0,1)*IF(hoursMode="Daily",PTOHour-AKB37,PTOHour*260/dPeriods-AKB37),
PTOHour*AJZ37-AKB37+AJY37,
AJY37-AKB37)))</f>
        <v/>
      </c>
      <c r="AKD37" s="224"/>
      <c r="AKE37" s="214"/>
      <c r="AKF37" s="250"/>
      <c r="AKG37" s="253" t="str">
        <f>IF(tbHours[[#This Row],[Employees]]="","",
IF(PTOMode=1,"-",
CHOOSE(PTOMode,
0,
AKC37+IF(AKD37=0,0,1)*IF(hoursMode="Daily",PTOHour-AKF37,PTOHour*260/dPeriods-AKF37),
PTOHour*AKD37-AKF37+AKC37,
AKC37-AKF37)))</f>
        <v/>
      </c>
      <c r="AKH37" s="224"/>
      <c r="AKI37" s="214"/>
      <c r="AKJ37" s="250"/>
      <c r="AKK37" s="253" t="str">
        <f>IF(tbHours[[#This Row],[Employees]]="","",
IF(PTOMode=1,"-",
CHOOSE(PTOMode,
0,
AKG37+IF(AKH37=0,0,1)*IF(hoursMode="Daily",PTOHour-AKJ37,PTOHour*260/dPeriods-AKJ37),
PTOHour*AKH37-AKJ37+AKG37,
AKG37-AKJ37)))</f>
        <v/>
      </c>
      <c r="AKL37" s="224"/>
      <c r="AKM37" s="214"/>
      <c r="AKN37" s="250"/>
      <c r="AKO37" s="253" t="str">
        <f>IF(tbHours[[#This Row],[Employees]]="","",
IF(PTOMode=1,"-",
CHOOSE(PTOMode,
0,
AKK37+IF(AKL37=0,0,1)*IF(hoursMode="Daily",PTOHour-AKN37,PTOHour*260/dPeriods-AKN37),
PTOHour*AKL37-AKN37+AKK37,
AKK37-AKN37)))</f>
        <v/>
      </c>
      <c r="AKP37" s="224"/>
      <c r="AKQ37" s="214"/>
      <c r="AKR37" s="250"/>
      <c r="AKS37" s="253" t="str">
        <f>IF(tbHours[[#This Row],[Employees]]="","",
IF(PTOMode=1,"-",
CHOOSE(PTOMode,
0,
AKO37+IF(AKP37=0,0,1)*IF(hoursMode="Daily",PTOHour-AKR37,PTOHour*260/dPeriods-AKR37),
PTOHour*AKP37-AKR37+AKO37,
AKO37-AKR37)))</f>
        <v/>
      </c>
      <c r="AKT37" s="224"/>
      <c r="AKU37" s="214"/>
      <c r="AKV37" s="250"/>
      <c r="AKW37" s="253" t="str">
        <f>IF(tbHours[[#This Row],[Employees]]="","",
IF(PTOMode=1,"-",
CHOOSE(PTOMode,
0,
AKS37+IF(AKT37=0,0,1)*IF(hoursMode="Daily",PTOHour-AKV37,PTOHour*260/dPeriods-AKV37),
PTOHour*AKT37-AKV37+AKS37,
AKS37-AKV37)))</f>
        <v/>
      </c>
      <c r="AKX37" s="224"/>
      <c r="AKY37" s="214"/>
      <c r="AKZ37" s="250"/>
      <c r="ALA37" s="253" t="str">
        <f>IF(tbHours[[#This Row],[Employees]]="","",
IF(PTOMode=1,"-",
CHOOSE(PTOMode,
0,
AKW37+IF(AKX37=0,0,1)*IF(hoursMode="Daily",PTOHour-AKZ37,PTOHour*260/dPeriods-AKZ37),
PTOHour*AKX37-AKZ37+AKW37,
AKW37-AKZ37)))</f>
        <v/>
      </c>
      <c r="ALB37" s="224"/>
      <c r="ALC37" s="214"/>
      <c r="ALD37" s="250"/>
      <c r="ALE37" s="253" t="str">
        <f>IF(tbHours[[#This Row],[Employees]]="","",
IF(PTOMode=1,"-",
CHOOSE(PTOMode,
0,
ALA37+IF(ALB37=0,0,1)*IF(hoursMode="Daily",PTOHour-ALD37,PTOHour*260/dPeriods-ALD37),
PTOHour*ALB37-ALD37+ALA37,
ALA37-ALD37)))</f>
        <v/>
      </c>
      <c r="ALF37" s="224"/>
      <c r="ALG37" s="214"/>
      <c r="ALH37" s="250"/>
      <c r="ALI37" s="253" t="str">
        <f>IF(tbHours[[#This Row],[Employees]]="","",
IF(PTOMode=1,"-",
CHOOSE(PTOMode,
0,
ALE37+IF(ALF37=0,0,1)*IF(hoursMode="Daily",PTOHour-ALH37,PTOHour*260/dPeriods-ALH37),
PTOHour*ALF37-ALH37+ALE37,
ALE37-ALH37)))</f>
        <v/>
      </c>
      <c r="ALJ37" s="224"/>
      <c r="ALK37" s="214"/>
      <c r="ALL37" s="250"/>
      <c r="ALM37" s="253" t="str">
        <f>IF(tbHours[[#This Row],[Employees]]="","",
IF(PTOMode=1,"-",
CHOOSE(PTOMode,
0,
ALI37+IF(ALJ37=0,0,1)*IF(hoursMode="Daily",PTOHour-ALL37,PTOHour*260/dPeriods-ALL37),
PTOHour*ALJ37-ALL37+ALI37,
ALI37-ALL37)))</f>
        <v/>
      </c>
      <c r="ALN37" s="224"/>
      <c r="ALO37" s="214"/>
      <c r="ALP37" s="250"/>
      <c r="ALQ37" s="253" t="str">
        <f>IF(tbHours[[#This Row],[Employees]]="","",
IF(PTOMode=1,"-",
CHOOSE(PTOMode,
0,
ALM37+IF(ALN37=0,0,1)*IF(hoursMode="Daily",PTOHour-ALP37,PTOHour*260/dPeriods-ALP37),
PTOHour*ALN37-ALP37+ALM37,
ALM37-ALP37)))</f>
        <v/>
      </c>
      <c r="ALR37" s="224"/>
      <c r="ALS37" s="214"/>
      <c r="ALT37" s="250"/>
      <c r="ALU37" s="253" t="str">
        <f>IF(tbHours[[#This Row],[Employees]]="","",
IF(PTOMode=1,"-",
CHOOSE(PTOMode,
0,
ALQ37+IF(ALR37=0,0,1)*IF(hoursMode="Daily",PTOHour-ALT37,PTOHour*260/dPeriods-ALT37),
PTOHour*ALR37-ALT37+ALQ37,
ALQ37-ALT37)))</f>
        <v/>
      </c>
      <c r="ALV37" s="224"/>
      <c r="ALW37" s="214"/>
      <c r="ALX37" s="250"/>
      <c r="ALY37" s="253" t="str">
        <f>IF(tbHours[[#This Row],[Employees]]="","",
IF(PTOMode=1,"-",
CHOOSE(PTOMode,
0,
ALU37+IF(ALV37=0,0,1)*IF(hoursMode="Daily",PTOHour-ALX37,PTOHour*260/dPeriods-ALX37),
PTOHour*ALV37-ALX37+ALU37,
ALU37-ALX37)))</f>
        <v/>
      </c>
      <c r="ALZ37" s="224"/>
      <c r="AMA37" s="214"/>
      <c r="AMB37" s="250"/>
      <c r="AMC37" s="253" t="str">
        <f>IF(tbHours[[#This Row],[Employees]]="","",
IF(PTOMode=1,"-",
CHOOSE(PTOMode,
0,
ALY37+IF(ALZ37=0,0,1)*IF(hoursMode="Daily",PTOHour-AMB37,PTOHour*260/dPeriods-AMB37),
PTOHour*ALZ37-AMB37+ALY37,
ALY37-AMB37)))</f>
        <v/>
      </c>
      <c r="AMD37" s="224"/>
      <c r="AME37" s="214"/>
      <c r="AMF37" s="250"/>
      <c r="AMG37" s="253" t="str">
        <f>IF(tbHours[[#This Row],[Employees]]="","",
IF(PTOMode=1,"-",
CHOOSE(PTOMode,
0,
AMC37+IF(AMD37=0,0,1)*IF(hoursMode="Daily",PTOHour-AMF37,PTOHour*260/dPeriods-AMF37),
PTOHour*AMD37-AMF37+AMC37,
AMC37-AMF37)))</f>
        <v/>
      </c>
      <c r="AMH37" s="224"/>
      <c r="AMI37" s="214"/>
      <c r="AMJ37" s="250"/>
      <c r="AMK37" s="253" t="str">
        <f>IF(tbHours[[#This Row],[Employees]]="","",
IF(PTOMode=1,"-",
CHOOSE(PTOMode,
0,
AMG37+IF(AMH37=0,0,1)*IF(hoursMode="Daily",PTOHour-AMJ37,PTOHour*260/dPeriods-AMJ37),
PTOHour*AMH37-AMJ37+AMG37,
AMG37-AMJ37)))</f>
        <v/>
      </c>
      <c r="AML37" s="224"/>
      <c r="AMM37" s="214"/>
      <c r="AMN37" s="250"/>
      <c r="AMO37" s="253" t="str">
        <f>IF(tbHours[[#This Row],[Employees]]="","",
IF(PTOMode=1,"-",
CHOOSE(PTOMode,
0,
AMK37+IF(AML37=0,0,1)*IF(hoursMode="Daily",PTOHour-AMN37,PTOHour*260/dPeriods-AMN37),
PTOHour*AML37-AMN37+AMK37,
AMK37-AMN37)))</f>
        <v/>
      </c>
      <c r="AMP37" s="224"/>
      <c r="AMQ37" s="214"/>
      <c r="AMR37" s="250"/>
      <c r="AMS37" s="253" t="str">
        <f>IF(tbHours[[#This Row],[Employees]]="","",
IF(PTOMode=1,"-",
CHOOSE(PTOMode,
0,
AMO37+IF(AMP37=0,0,1)*IF(hoursMode="Daily",PTOHour-AMR37,PTOHour*260/dPeriods-AMR37),
PTOHour*AMP37-AMR37+AMO37,
AMO37-AMR37)))</f>
        <v/>
      </c>
      <c r="AMT37" s="224"/>
      <c r="AMU37" s="214"/>
      <c r="AMV37" s="250"/>
      <c r="AMW37" s="253" t="str">
        <f>IF(tbHours[[#This Row],[Employees]]="","",
IF(PTOMode=1,"-",
CHOOSE(PTOMode,
0,
AMS37+IF(AMT37=0,0,1)*IF(hoursMode="Daily",PTOHour-AMV37,PTOHour*260/dPeriods-AMV37),
PTOHour*AMT37-AMV37+AMS37,
AMS37-AMV37)))</f>
        <v/>
      </c>
      <c r="AMX37" s="224"/>
      <c r="AMY37" s="214"/>
      <c r="AMZ37" s="250"/>
      <c r="ANA37" s="253" t="str">
        <f>IF(tbHours[[#This Row],[Employees]]="","",
IF(PTOMode=1,"-",
CHOOSE(PTOMode,
0,
AMW37+IF(AMX37=0,0,1)*IF(hoursMode="Daily",PTOHour-AMZ37,PTOHour*260/dPeriods-AMZ37),
PTOHour*AMX37-AMZ37+AMW37,
AMW37-AMZ37)))</f>
        <v/>
      </c>
      <c r="ANB37" s="224"/>
      <c r="ANC37" s="214"/>
      <c r="AND37" s="250"/>
      <c r="ANE37" s="253" t="str">
        <f>IF(tbHours[[#This Row],[Employees]]="","",
IF(PTOMode=1,"-",
CHOOSE(PTOMode,
0,
ANA37+IF(ANB37=0,0,1)*IF(hoursMode="Daily",PTOHour-AND37,PTOHour*260/dPeriods-AND37),
PTOHour*ANB37-AND37+ANA37,
ANA37-AND37)))</f>
        <v/>
      </c>
      <c r="ANF37" s="224"/>
      <c r="ANG37" s="214"/>
      <c r="ANH37" s="250"/>
      <c r="ANI37" s="253" t="str">
        <f>IF(tbHours[[#This Row],[Employees]]="","",
IF(PTOMode=1,"-",
CHOOSE(PTOMode,
0,
ANE37+IF(ANF37=0,0,1)*IF(hoursMode="Daily",PTOHour-ANH37,PTOHour*260/dPeriods-ANH37),
PTOHour*ANF37-ANH37+ANE37,
ANE37-ANH37)))</f>
        <v/>
      </c>
      <c r="ANJ37" s="224"/>
      <c r="ANK37" s="214"/>
      <c r="ANL37" s="250"/>
      <c r="ANM37" s="253" t="str">
        <f>IF(tbHours[[#This Row],[Employees]]="","",
IF(PTOMode=1,"-",
CHOOSE(PTOMode,
0,
ANI37+IF(ANJ37=0,0,1)*IF(hoursMode="Daily",PTOHour-ANL37,PTOHour*260/dPeriods-ANL37),
PTOHour*ANJ37-ANL37+ANI37,
ANI37-ANL37)))</f>
        <v/>
      </c>
      <c r="ANN37" s="224"/>
      <c r="ANO37" s="214"/>
      <c r="ANP37" s="250"/>
      <c r="ANQ37" s="253" t="str">
        <f>IF(tbHours[[#This Row],[Employees]]="","",
IF(PTOMode=1,"-",
CHOOSE(PTOMode,
0,
ANM37+IF(ANN37=0,0,1)*IF(hoursMode="Daily",PTOHour-ANP37,PTOHour*260/dPeriods-ANP37),
PTOHour*ANN37-ANP37+ANM37,
ANM37-ANP37)))</f>
        <v/>
      </c>
      <c r="ANR37" s="224"/>
      <c r="ANS37" s="214"/>
      <c r="ANT37" s="250"/>
      <c r="ANU37" s="253" t="str">
        <f>IF(tbHours[[#This Row],[Employees]]="","",
IF(PTOMode=1,"-",
CHOOSE(PTOMode,
0,
ANQ37+IF(ANR37=0,0,1)*IF(hoursMode="Daily",PTOHour-ANT37,PTOHour*260/dPeriods-ANT37),
PTOHour*ANR37-ANT37+ANQ37,
ANQ37-ANT37)))</f>
        <v/>
      </c>
      <c r="ANV37" s="224"/>
      <c r="ANW37" s="214"/>
      <c r="ANX37" s="250"/>
      <c r="ANY37" s="253" t="str">
        <f>IF(tbHours[[#This Row],[Employees]]="","",
IF(PTOMode=1,"-",
CHOOSE(PTOMode,
0,
ANU37+IF(ANV37=0,0,1)*IF(hoursMode="Daily",PTOHour-ANX37,PTOHour*260/dPeriods-ANX37),
PTOHour*ANV37-ANX37+ANU37,
ANU37-ANX37)))</f>
        <v/>
      </c>
      <c r="ANZ37" s="224"/>
      <c r="AOA37" s="214"/>
      <c r="AOB37" s="250"/>
      <c r="AOC37" s="253" t="str">
        <f>IF(tbHours[[#This Row],[Employees]]="","",
IF(PTOMode=1,"-",
CHOOSE(PTOMode,
0,
ANY37+IF(ANZ37=0,0,1)*IF(hoursMode="Daily",PTOHour-AOB37,PTOHour*260/dPeriods-AOB37),
PTOHour*ANZ37-AOB37+ANY37,
ANY37-AOB37)))</f>
        <v/>
      </c>
      <c r="AOD37" s="224"/>
      <c r="AOE37" s="214"/>
      <c r="AOF37" s="250"/>
      <c r="AOG37" s="253" t="str">
        <f>IF(tbHours[[#This Row],[Employees]]="","",
IF(PTOMode=1,"-",
CHOOSE(PTOMode,
0,
AOC37+IF(AOD37=0,0,1)*IF(hoursMode="Daily",PTOHour-AOF37,PTOHour*260/dPeriods-AOF37),
PTOHour*AOD37-AOF37+AOC37,
AOC37-AOF37)))</f>
        <v/>
      </c>
      <c r="AOH37" s="224"/>
      <c r="AOI37" s="214"/>
      <c r="AOJ37" s="250"/>
      <c r="AOK37" s="253" t="str">
        <f>IF(tbHours[[#This Row],[Employees]]="","",
IF(PTOMode=1,"-",
CHOOSE(PTOMode,
0,
AOG37+IF(AOH37=0,0,1)*IF(hoursMode="Daily",PTOHour-AOJ37,PTOHour*260/dPeriods-AOJ37),
PTOHour*AOH37-AOJ37+AOG37,
AOG37-AOJ37)))</f>
        <v/>
      </c>
      <c r="AOL37" s="224"/>
      <c r="AOM37" s="214"/>
      <c r="AON37" s="250"/>
      <c r="AOO37" s="253" t="str">
        <f>IF(tbHours[[#This Row],[Employees]]="","",
IF(PTOMode=1,"-",
CHOOSE(PTOMode,
0,
AOK37+IF(AOL37=0,0,1)*IF(hoursMode="Daily",PTOHour-AON37,PTOHour*260/dPeriods-AON37),
PTOHour*AOL37-AON37+AOK37,
AOK37-AON37)))</f>
        <v/>
      </c>
      <c r="AOP37" s="224"/>
      <c r="AOQ37" s="214"/>
      <c r="AOR37" s="250"/>
      <c r="AOS37" s="253" t="str">
        <f>IF(tbHours[[#This Row],[Employees]]="","",
IF(PTOMode=1,"-",
CHOOSE(PTOMode,
0,
AOO37+IF(AOP37=0,0,1)*IF(hoursMode="Daily",PTOHour-AOR37,PTOHour*260/dPeriods-AOR37),
PTOHour*AOP37-AOR37+AOO37,
AOO37-AOR37)))</f>
        <v/>
      </c>
      <c r="AOT37" s="224"/>
      <c r="AOU37" s="214"/>
      <c r="AOV37" s="250"/>
      <c r="AOW37" s="253" t="str">
        <f>IF(tbHours[[#This Row],[Employees]]="","",
IF(PTOMode=1,"-",
CHOOSE(PTOMode,
0,
AOS37+IF(AOT37=0,0,1)*IF(hoursMode="Daily",PTOHour-AOV37,PTOHour*260/dPeriods-AOV37),
PTOHour*AOT37-AOV37+AOS37,
AOS37-AOV37)))</f>
        <v/>
      </c>
      <c r="AOX37" s="224"/>
      <c r="AOY37" s="214"/>
      <c r="AOZ37" s="250"/>
      <c r="APA37" s="253" t="str">
        <f>IF(tbHours[[#This Row],[Employees]]="","",
IF(PTOMode=1,"-",
CHOOSE(PTOMode,
0,
AOW37+IF(AOX37=0,0,1)*IF(hoursMode="Daily",PTOHour-AOZ37,PTOHour*260/dPeriods-AOZ37),
PTOHour*AOX37-AOZ37+AOW37,
AOW37-AOZ37)))</f>
        <v/>
      </c>
      <c r="APB37" s="224"/>
      <c r="APC37" s="214"/>
      <c r="APD37" s="250"/>
      <c r="APE37" s="253" t="str">
        <f>IF(tbHours[[#This Row],[Employees]]="","",
IF(PTOMode=1,"-",
CHOOSE(PTOMode,
0,
APA37+IF(APB37=0,0,1)*IF(hoursMode="Daily",PTOHour-APD37,PTOHour*260/dPeriods-APD37),
PTOHour*APB37-APD37+APA37,
APA37-APD37)))</f>
        <v/>
      </c>
      <c r="APF37" s="224"/>
      <c r="APG37" s="214"/>
      <c r="APH37" s="250"/>
      <c r="API37" s="253" t="str">
        <f>IF(tbHours[[#This Row],[Employees]]="","",
IF(PTOMode=1,"-",
CHOOSE(PTOMode,
0,
APE37+IF(APF37=0,0,1)*IF(hoursMode="Daily",PTOHour-APH37,PTOHour*260/dPeriods-APH37),
PTOHour*APF37-APH37+APE37,
APE37-APH37)))</f>
        <v/>
      </c>
      <c r="APJ37" s="224"/>
      <c r="APK37" s="214"/>
      <c r="APL37" s="250"/>
      <c r="APM37" s="253" t="str">
        <f>IF(tbHours[[#This Row],[Employees]]="","",
IF(PTOMode=1,"-",
CHOOSE(PTOMode,
0,
API37+IF(APJ37=0,0,1)*IF(hoursMode="Daily",PTOHour-APL37,PTOHour*260/dPeriods-APL37),
PTOHour*APJ37-APL37+API37,
API37-APL37)))</f>
        <v/>
      </c>
      <c r="APN37" s="224"/>
      <c r="APO37" s="214"/>
      <c r="APP37" s="250"/>
      <c r="APQ37" s="253" t="str">
        <f>IF(tbHours[[#This Row],[Employees]]="","",
IF(PTOMode=1,"-",
CHOOSE(PTOMode,
0,
APM37+IF(APN37=0,0,1)*IF(hoursMode="Daily",PTOHour-APP37,PTOHour*260/dPeriods-APP37),
PTOHour*APN37-APP37+APM37,
APM37-APP37)))</f>
        <v/>
      </c>
      <c r="APR37" s="224"/>
      <c r="APS37" s="214"/>
      <c r="APT37" s="250"/>
      <c r="APU37" s="253" t="str">
        <f>IF(tbHours[[#This Row],[Employees]]="","",
IF(PTOMode=1,"-",
CHOOSE(PTOMode,
0,
APQ37+IF(APR37=0,0,1)*IF(hoursMode="Daily",PTOHour-APT37,PTOHour*260/dPeriods-APT37),
PTOHour*APR37-APT37+APQ37,
APQ37-APT37)))</f>
        <v/>
      </c>
      <c r="APV37" s="224"/>
      <c r="APW37" s="214"/>
      <c r="APX37" s="250"/>
      <c r="APY37" s="253" t="str">
        <f>IF(tbHours[[#This Row],[Employees]]="","",
IF(PTOMode=1,"-",
CHOOSE(PTOMode,
0,
APU37+IF(APV37=0,0,1)*IF(hoursMode="Daily",PTOHour-APX37,PTOHour*260/dPeriods-APX37),
PTOHour*APV37-APX37+APU37,
APU37-APX37)))</f>
        <v/>
      </c>
      <c r="APZ37" s="224"/>
      <c r="AQA37" s="214"/>
      <c r="AQB37" s="250"/>
      <c r="AQC37" s="253" t="str">
        <f>IF(tbHours[[#This Row],[Employees]]="","",
IF(PTOMode=1,"-",
CHOOSE(PTOMode,
0,
APY37+IF(APZ37=0,0,1)*IF(hoursMode="Daily",PTOHour-AQB37,PTOHour*260/dPeriods-AQB37),
PTOHour*APZ37-AQB37+APY37,
APY37-AQB37)))</f>
        <v/>
      </c>
      <c r="AQD37" s="224"/>
      <c r="AQE37" s="214"/>
      <c r="AQF37" s="250"/>
      <c r="AQG37" s="253" t="str">
        <f>IF(tbHours[[#This Row],[Employees]]="","",
IF(PTOMode=1,"-",
CHOOSE(PTOMode,
0,
AQC37+IF(AQD37=0,0,1)*IF(hoursMode="Daily",PTOHour-AQF37,PTOHour*260/dPeriods-AQF37),
PTOHour*AQD37-AQF37+AQC37,
AQC37-AQF37)))</f>
        <v/>
      </c>
      <c r="AQH37" s="224"/>
      <c r="AQI37" s="214"/>
      <c r="AQJ37" s="250"/>
      <c r="AQK37" s="253" t="str">
        <f>IF(tbHours[[#This Row],[Employees]]="","",
IF(PTOMode=1,"-",
CHOOSE(PTOMode,
0,
AQG37+IF(AQH37=0,0,1)*IF(hoursMode="Daily",PTOHour-AQJ37,PTOHour*260/dPeriods-AQJ37),
PTOHour*AQH37-AQJ37+AQG37,
AQG37-AQJ37)))</f>
        <v/>
      </c>
      <c r="AQL37" s="224"/>
      <c r="AQM37" s="214"/>
      <c r="AQN37" s="250"/>
      <c r="AQO37" s="253" t="str">
        <f>IF(tbHours[[#This Row],[Employees]]="","",
IF(PTOMode=1,"-",
CHOOSE(PTOMode,
0,
AQK37+IF(AQL37=0,0,1)*IF(hoursMode="Daily",PTOHour-AQN37,PTOHour*260/dPeriods-AQN37),
PTOHour*AQL37-AQN37+AQK37,
AQK37-AQN37)))</f>
        <v/>
      </c>
      <c r="AQP37" s="224"/>
      <c r="AQQ37" s="214"/>
      <c r="AQR37" s="250"/>
      <c r="AQS37" s="253" t="str">
        <f>IF(tbHours[[#This Row],[Employees]]="","",
IF(PTOMode=1,"-",
CHOOSE(PTOMode,
0,
AQO37+IF(AQP37=0,0,1)*IF(hoursMode="Daily",PTOHour-AQR37,PTOHour*260/dPeriods-AQR37),
PTOHour*AQP37-AQR37+AQO37,
AQO37-AQR37)))</f>
        <v/>
      </c>
      <c r="AQT37" s="224"/>
      <c r="AQU37" s="214"/>
      <c r="AQV37" s="250"/>
      <c r="AQW37" s="253" t="str">
        <f>IF(tbHours[[#This Row],[Employees]]="","",
IF(PTOMode=1,"-",
CHOOSE(PTOMode,
0,
AQS37+IF(AQT37=0,0,1)*IF(hoursMode="Daily",PTOHour-AQV37,PTOHour*260/dPeriods-AQV37),
PTOHour*AQT37-AQV37+AQS37,
AQS37-AQV37)))</f>
        <v/>
      </c>
      <c r="AQX37" s="224"/>
      <c r="AQY37" s="214"/>
      <c r="AQZ37" s="250"/>
      <c r="ARA37" s="253" t="str">
        <f>IF(tbHours[[#This Row],[Employees]]="","",
IF(PTOMode=1,"-",
CHOOSE(PTOMode,
0,
AQW37+IF(AQX37=0,0,1)*IF(hoursMode="Daily",PTOHour-AQZ37,PTOHour*260/dPeriods-AQZ37),
PTOHour*AQX37-AQZ37+AQW37,
AQW37-AQZ37)))</f>
        <v/>
      </c>
      <c r="ARB37" s="224"/>
      <c r="ARC37" s="214"/>
      <c r="ARD37" s="250"/>
      <c r="ARE37" s="253" t="str">
        <f>IF(tbHours[[#This Row],[Employees]]="","",
IF(PTOMode=1,"-",
CHOOSE(PTOMode,
0,
ARA37+IF(ARB37=0,0,1)*IF(hoursMode="Daily",PTOHour-ARD37,PTOHour*260/dPeriods-ARD37),
PTOHour*ARB37-ARD37+ARA37,
ARA37-ARD37)))</f>
        <v/>
      </c>
      <c r="ARF37" s="224"/>
      <c r="ARG37" s="214"/>
      <c r="ARH37" s="250"/>
      <c r="ARI37" s="253" t="str">
        <f>IF(tbHours[[#This Row],[Employees]]="","",
IF(PTOMode=1,"-",
CHOOSE(PTOMode,
0,
ARE37+IF(ARF37=0,0,1)*IF(hoursMode="Daily",PTOHour-ARH37,PTOHour*260/dPeriods-ARH37),
PTOHour*ARF37-ARH37+ARE37,
ARE37-ARH37)))</f>
        <v/>
      </c>
      <c r="ARJ37" s="224"/>
      <c r="ARK37" s="214"/>
      <c r="ARL37" s="250"/>
      <c r="ARM37" s="253" t="str">
        <f>IF(tbHours[[#This Row],[Employees]]="","",
IF(PTOMode=1,"-",
CHOOSE(PTOMode,
0,
ARI37+IF(ARJ37=0,0,1)*IF(hoursMode="Daily",PTOHour-ARL37,PTOHour*260/dPeriods-ARL37),
PTOHour*ARJ37-ARL37+ARI37,
ARI37-ARL37)))</f>
        <v/>
      </c>
      <c r="ARN37" s="224"/>
      <c r="ARO37" s="214"/>
      <c r="ARP37" s="250"/>
      <c r="ARQ37" s="253" t="str">
        <f>IF(tbHours[[#This Row],[Employees]]="","",
IF(PTOMode=1,"-",
CHOOSE(PTOMode,
0,
ARM37+IF(ARN37=0,0,1)*IF(hoursMode="Daily",PTOHour-ARP37,PTOHour*260/dPeriods-ARP37),
PTOHour*ARN37-ARP37+ARM37,
ARM37-ARP37)))</f>
        <v/>
      </c>
      <c r="ARR37" s="224"/>
      <c r="ARS37" s="214"/>
      <c r="ART37" s="250"/>
      <c r="ARU37" s="253" t="str">
        <f>IF(tbHours[[#This Row],[Employees]]="","",
IF(PTOMode=1,"-",
CHOOSE(PTOMode,
0,
ARQ37+IF(ARR37=0,0,1)*IF(hoursMode="Daily",PTOHour-ART37,PTOHour*260/dPeriods-ART37),
PTOHour*ARR37-ART37+ARQ37,
ARQ37-ART37)))</f>
        <v/>
      </c>
      <c r="ARV37" s="224"/>
      <c r="ARW37" s="214"/>
      <c r="ARX37" s="250"/>
      <c r="ARY37" s="253" t="str">
        <f>IF(tbHours[[#This Row],[Employees]]="","",
IF(PTOMode=1,"-",
CHOOSE(PTOMode,
0,
ARU37+IF(ARV37=0,0,1)*IF(hoursMode="Daily",PTOHour-ARX37,PTOHour*260/dPeriods-ARX37),
PTOHour*ARV37-ARX37+ARU37,
ARU37-ARX37)))</f>
        <v/>
      </c>
      <c r="ARZ37" s="224"/>
      <c r="ASA37" s="214"/>
      <c r="ASB37" s="250"/>
      <c r="ASC37" s="253" t="str">
        <f>IF(tbHours[[#This Row],[Employees]]="","",
IF(PTOMode=1,"-",
CHOOSE(PTOMode,
0,
ARY37+IF(ARZ37=0,0,1)*IF(hoursMode="Daily",PTOHour-ASB37,PTOHour*260/dPeriods-ASB37),
PTOHour*ARZ37-ASB37+ARY37,
ARY37-ASB37)))</f>
        <v/>
      </c>
      <c r="ASD37" s="224"/>
      <c r="ASE37" s="214"/>
      <c r="ASF37" s="250"/>
      <c r="ASG37" s="253" t="str">
        <f>IF(tbHours[[#This Row],[Employees]]="","",
IF(PTOMode=1,"-",
CHOOSE(PTOMode,
0,
ASC37+IF(ASD37=0,0,1)*IF(hoursMode="Daily",PTOHour-ASF37,PTOHour*260/dPeriods-ASF37),
PTOHour*ASD37-ASF37+ASC37,
ASC37-ASF37)))</f>
        <v/>
      </c>
      <c r="ASH37" s="224"/>
      <c r="ASI37" s="214"/>
      <c r="ASJ37" s="250"/>
      <c r="ASK37" s="253" t="str">
        <f>IF(tbHours[[#This Row],[Employees]]="","",
IF(PTOMode=1,"-",
CHOOSE(PTOMode,
0,
ASG37+IF(ASH37=0,0,1)*IF(hoursMode="Daily",PTOHour-ASJ37,PTOHour*260/dPeriods-ASJ37),
PTOHour*ASH37-ASJ37+ASG37,
ASG37-ASJ37)))</f>
        <v/>
      </c>
      <c r="ASL37" s="224"/>
      <c r="ASM37" s="214"/>
      <c r="ASN37" s="250"/>
      <c r="ASO37" s="253" t="str">
        <f>IF(tbHours[[#This Row],[Employees]]="","",
IF(PTOMode=1,"-",
CHOOSE(PTOMode,
0,
ASK37+IF(ASL37=0,0,1)*IF(hoursMode="Daily",PTOHour-ASN37,PTOHour*260/dPeriods-ASN37),
PTOHour*ASL37-ASN37+ASK37,
ASK37-ASN37)))</f>
        <v/>
      </c>
      <c r="ASP37" s="224"/>
      <c r="ASQ37" s="214"/>
      <c r="ASR37" s="250"/>
      <c r="ASS37" s="253" t="str">
        <f>IF(tbHours[[#This Row],[Employees]]="","",
IF(PTOMode=1,"-",
CHOOSE(PTOMode,
0,
ASO37+IF(ASP37=0,0,1)*IF(hoursMode="Daily",PTOHour-ASR37,PTOHour*260/dPeriods-ASR37),
PTOHour*ASP37-ASR37+ASO37,
ASO37-ASR37)))</f>
        <v/>
      </c>
      <c r="AST37" s="224"/>
      <c r="ASU37" s="214"/>
      <c r="ASV37" s="250"/>
      <c r="ASW37" s="253" t="str">
        <f>IF(tbHours[[#This Row],[Employees]]="","",
IF(PTOMode=1,"-",
CHOOSE(PTOMode,
0,
ASS37+IF(AST37=0,0,1)*IF(hoursMode="Daily",PTOHour-ASV37,PTOHour*260/dPeriods-ASV37),
PTOHour*AST37-ASV37+ASS37,
ASS37-ASV37)))</f>
        <v/>
      </c>
      <c r="ASX37" s="224"/>
      <c r="ASY37" s="214"/>
      <c r="ASZ37" s="250"/>
      <c r="ATA37" s="253" t="str">
        <f>IF(tbHours[[#This Row],[Employees]]="","",
IF(PTOMode=1,"-",
CHOOSE(PTOMode,
0,
ASW37+IF(ASX37=0,0,1)*IF(hoursMode="Daily",PTOHour-ASZ37,PTOHour*260/dPeriods-ASZ37),
PTOHour*ASX37-ASZ37+ASW37,
ASW37-ASZ37)))</f>
        <v/>
      </c>
      <c r="ATB37" s="224"/>
      <c r="ATC37" s="214"/>
      <c r="ATD37" s="250"/>
      <c r="ATE37" s="253" t="str">
        <f>IF(tbHours[[#This Row],[Employees]]="","",
IF(PTOMode=1,"-",
CHOOSE(PTOMode,
0,
ATA37+IF(ATB37=0,0,1)*IF(hoursMode="Daily",PTOHour-ATD37,PTOHour*260/dPeriods-ATD37),
PTOHour*ATB37-ATD37+ATA37,
ATA37-ATD37)))</f>
        <v/>
      </c>
      <c r="ATF37" s="224"/>
      <c r="ATG37" s="214"/>
      <c r="ATH37" s="250"/>
      <c r="ATI37" s="253" t="str">
        <f>IF(tbHours[[#This Row],[Employees]]="","",
IF(PTOMode=1,"-",
CHOOSE(PTOMode,
0,
ATE37+IF(ATF37=0,0,1)*IF(hoursMode="Daily",PTOHour-ATH37,PTOHour*260/dPeriods-ATH37),
PTOHour*ATF37-ATH37+ATE37,
ATE37-ATH37)))</f>
        <v/>
      </c>
      <c r="ATJ37" s="224"/>
      <c r="ATK37" s="214"/>
      <c r="ATL37" s="250"/>
      <c r="ATM37" s="253" t="str">
        <f>IF(tbHours[[#This Row],[Employees]]="","",
IF(PTOMode=1,"-",
CHOOSE(PTOMode,
0,
ATI37+IF(ATJ37=0,0,1)*IF(hoursMode="Daily",PTOHour-ATL37,PTOHour*260/dPeriods-ATL37),
PTOHour*ATJ37-ATL37+ATI37,
ATI37-ATL37)))</f>
        <v/>
      </c>
      <c r="ATN37" s="224"/>
      <c r="ATO37" s="214"/>
      <c r="ATP37" s="250"/>
      <c r="ATQ37" s="253" t="str">
        <f>IF(tbHours[[#This Row],[Employees]]="","",
IF(PTOMode=1,"-",
CHOOSE(PTOMode,
0,
ATM37+IF(ATN37=0,0,1)*IF(hoursMode="Daily",PTOHour-ATP37,PTOHour*260/dPeriods-ATP37),
PTOHour*ATN37-ATP37+ATM37,
ATM37-ATP37)))</f>
        <v/>
      </c>
      <c r="ATR37" s="224"/>
      <c r="ATS37" s="214"/>
      <c r="ATT37" s="250"/>
      <c r="ATU37" s="253" t="str">
        <f>IF(tbHours[[#This Row],[Employees]]="","",
IF(PTOMode=1,"-",
CHOOSE(PTOMode,
0,
ATQ37+IF(ATR37=0,0,1)*IF(hoursMode="Daily",PTOHour-ATT37,PTOHour*260/dPeriods-ATT37),
PTOHour*ATR37-ATT37+ATQ37,
ATQ37-ATT37)))</f>
        <v/>
      </c>
      <c r="ATV37" s="224"/>
      <c r="ATW37" s="214"/>
      <c r="ATX37" s="250"/>
      <c r="ATY37" s="253" t="str">
        <f>IF(tbHours[[#This Row],[Employees]]="","",
IF(PTOMode=1,"-",
CHOOSE(PTOMode,
0,
ATU37+IF(ATV37=0,0,1)*IF(hoursMode="Daily",PTOHour-ATX37,PTOHour*260/dPeriods-ATX37),
PTOHour*ATV37-ATX37+ATU37,
ATU37-ATX37)))</f>
        <v/>
      </c>
      <c r="ATZ37" s="224"/>
      <c r="AUA37" s="214"/>
      <c r="AUB37" s="250"/>
      <c r="AUC37" s="253" t="str">
        <f>IF(tbHours[[#This Row],[Employees]]="","",
IF(PTOMode=1,"-",
CHOOSE(PTOMode,
0,
ATY37+IF(ATZ37=0,0,1)*IF(hoursMode="Daily",PTOHour-AUB37,PTOHour*260/dPeriods-AUB37),
PTOHour*ATZ37-AUB37+ATY37,
ATY37-AUB37)))</f>
        <v/>
      </c>
      <c r="AUD37" s="224"/>
      <c r="AUE37" s="214"/>
      <c r="AUF37" s="250"/>
      <c r="AUG37" s="253" t="str">
        <f>IF(tbHours[[#This Row],[Employees]]="","",
IF(PTOMode=1,"-",
CHOOSE(PTOMode,
0,
AUC37+IF(AUD37=0,0,1)*IF(hoursMode="Daily",PTOHour-AUF37,PTOHour*260/dPeriods-AUF37),
PTOHour*AUD37-AUF37+AUC37,
AUC37-AUF37)))</f>
        <v/>
      </c>
      <c r="AUH37" s="224"/>
      <c r="AUI37" s="214"/>
      <c r="AUJ37" s="250"/>
      <c r="AUK37" s="253" t="str">
        <f>IF(tbHours[[#This Row],[Employees]]="","",
IF(PTOMode=1,"-",
CHOOSE(PTOMode,
0,
AUG37+IF(AUH37=0,0,1)*IF(hoursMode="Daily",PTOHour-AUJ37,PTOHour*260/dPeriods-AUJ37),
PTOHour*AUH37-AUJ37+AUG37,
AUG37-AUJ37)))</f>
        <v/>
      </c>
      <c r="AUL37" s="224"/>
      <c r="AUM37" s="214"/>
      <c r="AUN37" s="250"/>
      <c r="AUO37" s="253" t="str">
        <f>IF(tbHours[[#This Row],[Employees]]="","",
IF(PTOMode=1,"-",
CHOOSE(PTOMode,
0,
AUK37+IF(AUL37=0,0,1)*IF(hoursMode="Daily",PTOHour-AUN37,PTOHour*260/dPeriods-AUN37),
PTOHour*AUL37-AUN37+AUK37,
AUK37-AUN37)))</f>
        <v/>
      </c>
      <c r="AUP37" s="224"/>
      <c r="AUQ37" s="214"/>
      <c r="AUR37" s="250"/>
      <c r="AUS37" s="253" t="str">
        <f>IF(tbHours[[#This Row],[Employees]]="","",
IF(PTOMode=1,"-",
CHOOSE(PTOMode,
0,
AUO37+IF(AUP37=0,0,1)*IF(hoursMode="Daily",PTOHour-AUR37,PTOHour*260/dPeriods-AUR37),
PTOHour*AUP37-AUR37+AUO37,
AUO37-AUR37)))</f>
        <v/>
      </c>
      <c r="AUT37" s="224"/>
      <c r="AUU37" s="214"/>
      <c r="AUV37" s="250"/>
      <c r="AUW37" s="253" t="str">
        <f>IF(tbHours[[#This Row],[Employees]]="","",
IF(PTOMode=1,"-",
CHOOSE(PTOMode,
0,
AUS37+IF(AUT37=0,0,1)*IF(hoursMode="Daily",PTOHour-AUV37,PTOHour*260/dPeriods-AUV37),
PTOHour*AUT37-AUV37+AUS37,
AUS37-AUV37)))</f>
        <v/>
      </c>
      <c r="AUX37" s="224"/>
      <c r="AUY37" s="214"/>
      <c r="AUZ37" s="250"/>
      <c r="AVA37" s="253" t="str">
        <f>IF(tbHours[[#This Row],[Employees]]="","",
IF(PTOMode=1,"-",
CHOOSE(PTOMode,
0,
AUW37+IF(AUX37=0,0,1)*IF(hoursMode="Daily",PTOHour-AUZ37,PTOHour*260/dPeriods-AUZ37),
PTOHour*AUX37-AUZ37+AUW37,
AUW37-AUZ37)))</f>
        <v/>
      </c>
      <c r="AVB37" s="224"/>
      <c r="AVC37" s="214"/>
      <c r="AVD37" s="250"/>
      <c r="AVE37" s="253" t="str">
        <f>IF(tbHours[[#This Row],[Employees]]="","",
IF(PTOMode=1,"-",
CHOOSE(PTOMode,
0,
AVA37+IF(AVB37=0,0,1)*IF(hoursMode="Daily",PTOHour-AVD37,PTOHour*260/dPeriods-AVD37),
PTOHour*AVB37-AVD37+AVA37,
AVA37-AVD37)))</f>
        <v/>
      </c>
      <c r="AVF37" s="224"/>
      <c r="AVG37" s="214"/>
      <c r="AVH37" s="250"/>
      <c r="AVI37" s="253" t="str">
        <f>IF(tbHours[[#This Row],[Employees]]="","",
IF(PTOMode=1,"-",
CHOOSE(PTOMode,
0,
AVE37+IF(AVF37=0,0,1)*IF(hoursMode="Daily",PTOHour-AVH37,PTOHour*260/dPeriods-AVH37),
PTOHour*AVF37-AVH37+AVE37,
AVE37-AVH37)))</f>
        <v/>
      </c>
      <c r="AVJ37" s="224"/>
      <c r="AVK37" s="214"/>
      <c r="AVL37" s="250"/>
      <c r="AVM37" s="253" t="str">
        <f>IF(tbHours[[#This Row],[Employees]]="","",
IF(PTOMode=1,"-",
CHOOSE(PTOMode,
0,
AVI37+IF(AVJ37=0,0,1)*IF(hoursMode="Daily",PTOHour-AVL37,PTOHour*260/dPeriods-AVL37),
PTOHour*AVJ37-AVL37+AVI37,
AVI37-AVL37)))</f>
        <v/>
      </c>
      <c r="AVN37" s="224"/>
      <c r="AVO37" s="214"/>
      <c r="AVP37" s="250"/>
      <c r="AVQ37" s="253" t="str">
        <f>IF(tbHours[[#This Row],[Employees]]="","",
IF(PTOMode=1,"-",
CHOOSE(PTOMode,
0,
AVM37+IF(AVN37=0,0,1)*IF(hoursMode="Daily",PTOHour-AVP37,PTOHour*260/dPeriods-AVP37),
PTOHour*AVN37-AVP37+AVM37,
AVM37-AVP37)))</f>
        <v/>
      </c>
      <c r="AVR37" s="224"/>
      <c r="AVS37" s="214"/>
      <c r="AVT37" s="250"/>
      <c r="AVU37" s="253" t="str">
        <f>IF(tbHours[[#This Row],[Employees]]="","",
IF(PTOMode=1,"-",
CHOOSE(PTOMode,
0,
AVQ37+IF(AVR37=0,0,1)*IF(hoursMode="Daily",PTOHour-AVT37,PTOHour*260/dPeriods-AVT37),
PTOHour*AVR37-AVT37+AVQ37,
AVQ37-AVT37)))</f>
        <v/>
      </c>
      <c r="AVV37" s="224"/>
      <c r="AVW37" s="214"/>
      <c r="AVX37" s="250"/>
      <c r="AVY37" s="253" t="str">
        <f>IF(tbHours[[#This Row],[Employees]]="","",
IF(PTOMode=1,"-",
CHOOSE(PTOMode,
0,
AVU37+IF(AVV37=0,0,1)*IF(hoursMode="Daily",PTOHour-AVX37,PTOHour*260/dPeriods-AVX37),
PTOHour*AVV37-AVX37+AVU37,
AVU37-AVX37)))</f>
        <v/>
      </c>
      <c r="AVZ37" s="224"/>
      <c r="AWA37" s="214"/>
      <c r="AWB37" s="250"/>
      <c r="AWC37" s="253" t="str">
        <f>IF(tbHours[[#This Row],[Employees]]="","",
IF(PTOMode=1,"-",
CHOOSE(PTOMode,
0,
AVY37+IF(AVZ37=0,0,1)*IF(hoursMode="Daily",PTOHour-AWB37,PTOHour*260/dPeriods-AWB37),
PTOHour*AVZ37-AWB37+AVY37,
AVY37-AWB37)))</f>
        <v/>
      </c>
      <c r="AWD37" s="224"/>
      <c r="AWE37" s="214"/>
      <c r="AWF37" s="250"/>
      <c r="AWG37" s="253" t="str">
        <f>IF(tbHours[[#This Row],[Employees]]="","",
IF(PTOMode=1,"-",
CHOOSE(PTOMode,
0,
AWC37+IF(AWD37=0,0,1)*IF(hoursMode="Daily",PTOHour-AWF37,PTOHour*260/dPeriods-AWF37),
PTOHour*AWD37-AWF37+AWC37,
AWC37-AWF37)))</f>
        <v/>
      </c>
      <c r="AWH37" s="224"/>
      <c r="AWI37" s="214"/>
      <c r="AWJ37" s="250"/>
      <c r="AWK37" s="253" t="str">
        <f>IF(tbHours[[#This Row],[Employees]]="","",
IF(PTOMode=1,"-",
CHOOSE(PTOMode,
0,
AWG37+IF(AWH37=0,0,1)*IF(hoursMode="Daily",PTOHour-AWJ37,PTOHour*260/dPeriods-AWJ37),
PTOHour*AWH37-AWJ37+AWG37,
AWG37-AWJ37)))</f>
        <v/>
      </c>
      <c r="AWL37" s="224"/>
      <c r="AWM37" s="214"/>
      <c r="AWN37" s="250"/>
      <c r="AWO37" s="253" t="str">
        <f>IF(tbHours[[#This Row],[Employees]]="","",
IF(PTOMode=1,"-",
CHOOSE(PTOMode,
0,
AWK37+IF(AWL37=0,0,1)*IF(hoursMode="Daily",PTOHour-AWN37,PTOHour*260/dPeriods-AWN37),
PTOHour*AWL37-AWN37+AWK37,
AWK37-AWN37)))</f>
        <v/>
      </c>
      <c r="AWP37" s="224"/>
      <c r="AWQ37" s="214"/>
      <c r="AWR37" s="250"/>
      <c r="AWS37" s="253" t="str">
        <f>IF(tbHours[[#This Row],[Employees]]="","",
IF(PTOMode=1,"-",
CHOOSE(PTOMode,
0,
AWO37+IF(AWP37=0,0,1)*IF(hoursMode="Daily",PTOHour-AWR37,PTOHour*260/dPeriods-AWR37),
PTOHour*AWP37-AWR37+AWO37,
AWO37-AWR37)))</f>
        <v/>
      </c>
      <c r="AWT37" s="224"/>
      <c r="AWU37" s="214"/>
      <c r="AWV37" s="250"/>
      <c r="AWW37" s="253" t="str">
        <f>IF(tbHours[[#This Row],[Employees]]="","",
IF(PTOMode=1,"-",
CHOOSE(PTOMode,
0,
AWS37+IF(AWT37=0,0,1)*IF(hoursMode="Daily",PTOHour-AWV37,PTOHour*260/dPeriods-AWV37),
PTOHour*AWT37-AWV37+AWS37,
AWS37-AWV37)))</f>
        <v/>
      </c>
      <c r="AWX37" s="224"/>
      <c r="AWY37" s="214"/>
      <c r="AWZ37" s="250"/>
      <c r="AXA37" s="253" t="str">
        <f>IF(tbHours[[#This Row],[Employees]]="","",
IF(PTOMode=1,"-",
CHOOSE(PTOMode,
0,
AWW37+IF(AWX37=0,0,1)*IF(hoursMode="Daily",PTOHour-AWZ37,PTOHour*260/dPeriods-AWZ37),
PTOHour*AWX37-AWZ37+AWW37,
AWW37-AWZ37)))</f>
        <v/>
      </c>
      <c r="AXB37" s="224"/>
      <c r="AXC37" s="214"/>
      <c r="AXD37" s="250"/>
      <c r="AXE37" s="253" t="str">
        <f>IF(tbHours[[#This Row],[Employees]]="","",
IF(PTOMode=1,"-",
CHOOSE(PTOMode,
0,
AXA37+IF(AXB37=0,0,1)*IF(hoursMode="Daily",PTOHour-AXD37,PTOHour*260/dPeriods-AXD37),
PTOHour*AXB37-AXD37+AXA37,
AXA37-AXD37)))</f>
        <v/>
      </c>
      <c r="AXF37" s="224"/>
      <c r="AXG37" s="214"/>
      <c r="AXH37" s="250"/>
      <c r="AXI37" s="253" t="str">
        <f>IF(tbHours[[#This Row],[Employees]]="","",
IF(PTOMode=1,"-",
CHOOSE(PTOMode,
0,
AXE37+IF(AXF37=0,0,1)*IF(hoursMode="Daily",PTOHour-AXH37,PTOHour*260/dPeriods-AXH37),
PTOHour*AXF37-AXH37+AXE37,
AXE37-AXH37)))</f>
        <v/>
      </c>
      <c r="AXJ37" s="224"/>
      <c r="AXK37" s="214"/>
      <c r="AXL37" s="250"/>
      <c r="AXM37" s="253" t="str">
        <f>IF(tbHours[[#This Row],[Employees]]="","",
IF(PTOMode=1,"-",
CHOOSE(PTOMode,
0,
AXI37+IF(AXJ37=0,0,1)*IF(hoursMode="Daily",PTOHour-AXL37,PTOHour*260/dPeriods-AXL37),
PTOHour*AXJ37-AXL37+AXI37,
AXI37-AXL37)))</f>
        <v/>
      </c>
      <c r="AXN37" s="224"/>
      <c r="AXO37" s="214"/>
      <c r="AXP37" s="250"/>
      <c r="AXQ37" s="253" t="str">
        <f>IF(tbHours[[#This Row],[Employees]]="","",
IF(PTOMode=1,"-",
CHOOSE(PTOMode,
0,
AXM37+IF(AXN37=0,0,1)*IF(hoursMode="Daily",PTOHour-AXP37,PTOHour*260/dPeriods-AXP37),
PTOHour*AXN37-AXP37+AXM37,
AXM37-AXP37)))</f>
        <v/>
      </c>
      <c r="AXR37" s="224"/>
      <c r="AXS37" s="214"/>
      <c r="AXT37" s="250"/>
      <c r="AXU37" s="253" t="str">
        <f>IF(tbHours[[#This Row],[Employees]]="","",
IF(PTOMode=1,"-",
CHOOSE(PTOMode,
0,
AXQ37+IF(AXR37=0,0,1)*IF(hoursMode="Daily",PTOHour-AXT37,PTOHour*260/dPeriods-AXT37),
PTOHour*AXR37-AXT37+AXQ37,
AXQ37-AXT37)))</f>
        <v/>
      </c>
      <c r="AXV37" s="224"/>
      <c r="AXW37" s="214"/>
      <c r="AXX37" s="250"/>
      <c r="AXY37" s="253" t="str">
        <f>IF(tbHours[[#This Row],[Employees]]="","",
IF(PTOMode=1,"-",
CHOOSE(PTOMode,
0,
AXU37+IF(AXV37=0,0,1)*IF(hoursMode="Daily",PTOHour-AXX37,PTOHour*260/dPeriods-AXX37),
PTOHour*AXV37-AXX37+AXU37,
AXU37-AXX37)))</f>
        <v/>
      </c>
      <c r="AXZ37" s="224"/>
      <c r="AYA37" s="214"/>
      <c r="AYB37" s="250"/>
      <c r="AYC37" s="253" t="str">
        <f>IF(tbHours[[#This Row],[Employees]]="","",
IF(PTOMode=1,"-",
CHOOSE(PTOMode,
0,
AXY37+IF(AXZ37=0,0,1)*IF(hoursMode="Daily",PTOHour-AYB37,PTOHour*260/dPeriods-AYB37),
PTOHour*AXZ37-AYB37+AXY37,
AXY37-AYB37)))</f>
        <v/>
      </c>
      <c r="AYD37" s="224"/>
      <c r="AYE37" s="214"/>
      <c r="AYF37" s="250"/>
      <c r="AYG37" s="253" t="str">
        <f>IF(tbHours[[#This Row],[Employees]]="","",
IF(PTOMode=1,"-",
CHOOSE(PTOMode,
0,
AYC37+IF(AYD37=0,0,1)*IF(hoursMode="Daily",PTOHour-AYF37,PTOHour*260/dPeriods-AYF37),
PTOHour*AYD37-AYF37+AYC37,
AYC37-AYF37)))</f>
        <v/>
      </c>
      <c r="AYH37" s="224"/>
      <c r="AYI37" s="214"/>
      <c r="AYJ37" s="250"/>
      <c r="AYK37" s="253" t="str">
        <f>IF(tbHours[[#This Row],[Employees]]="","",
IF(PTOMode=1,"-",
CHOOSE(PTOMode,
0,
AYG37+IF(AYH37=0,0,1)*IF(hoursMode="Daily",PTOHour-AYJ37,PTOHour*260/dPeriods-AYJ37),
PTOHour*AYH37-AYJ37+AYG37,
AYG37-AYJ37)))</f>
        <v/>
      </c>
      <c r="AYL37" s="224"/>
      <c r="AYM37" s="214"/>
      <c r="AYN37" s="250"/>
      <c r="AYO37" s="253" t="str">
        <f>IF(tbHours[[#This Row],[Employees]]="","",
IF(PTOMode=1,"-",
CHOOSE(PTOMode,
0,
AYK37+IF(AYL37=0,0,1)*IF(hoursMode="Daily",PTOHour-AYN37,PTOHour*260/dPeriods-AYN37),
PTOHour*AYL37-AYN37+AYK37,
AYK37-AYN37)))</f>
        <v/>
      </c>
      <c r="AYP37" s="224"/>
      <c r="AYQ37" s="214"/>
      <c r="AYR37" s="250"/>
      <c r="AYS37" s="253" t="str">
        <f>IF(tbHours[[#This Row],[Employees]]="","",
IF(PTOMode=1,"-",
CHOOSE(PTOMode,
0,
AYO37+IF(AYP37=0,0,1)*IF(hoursMode="Daily",PTOHour-AYR37,PTOHour*260/dPeriods-AYR37),
PTOHour*AYP37-AYR37+AYO37,
AYO37-AYR37)))</f>
        <v/>
      </c>
      <c r="AYT37" s="224"/>
      <c r="AYU37" s="214"/>
      <c r="AYV37" s="250"/>
      <c r="AYW37" s="253" t="str">
        <f>IF(tbHours[[#This Row],[Employees]]="","",
IF(PTOMode=1,"-",
CHOOSE(PTOMode,
0,
AYS37+IF(AYT37=0,0,1)*IF(hoursMode="Daily",PTOHour-AYV37,PTOHour*260/dPeriods-AYV37),
PTOHour*AYT37-AYV37+AYS37,
AYS37-AYV37)))</f>
        <v/>
      </c>
      <c r="AYX37" s="224"/>
      <c r="AYY37" s="214"/>
      <c r="AYZ37" s="250"/>
      <c r="AZA37" s="253" t="str">
        <f>IF(tbHours[[#This Row],[Employees]]="","",
IF(PTOMode=1,"-",
CHOOSE(PTOMode,
0,
AYW37+IF(AYX37=0,0,1)*IF(hoursMode="Daily",PTOHour-AYZ37,PTOHour*260/dPeriods-AYZ37),
PTOHour*AYX37-AYZ37+AYW37,
AYW37-AYZ37)))</f>
        <v/>
      </c>
      <c r="AZB37" s="224"/>
      <c r="AZC37" s="214"/>
      <c r="AZD37" s="250"/>
      <c r="AZE37" s="253" t="str">
        <f>IF(tbHours[[#This Row],[Employees]]="","",
IF(PTOMode=1,"-",
CHOOSE(PTOMode,
0,
AZA37+IF(AZB37=0,0,1)*IF(hoursMode="Daily",PTOHour-AZD37,PTOHour*260/dPeriods-AZD37),
PTOHour*AZB37-AZD37+AZA37,
AZA37-AZD37)))</f>
        <v/>
      </c>
      <c r="AZF37" s="224"/>
      <c r="AZG37" s="214"/>
      <c r="AZH37" s="250"/>
      <c r="AZI37" s="253" t="str">
        <f>IF(tbHours[[#This Row],[Employees]]="","",
IF(PTOMode=1,"-",
CHOOSE(PTOMode,
0,
AZE37+IF(AZF37=0,0,1)*IF(hoursMode="Daily",PTOHour-AZH37,PTOHour*260/dPeriods-AZH37),
PTOHour*AZF37-AZH37+AZE37,
AZE37-AZH37)))</f>
        <v/>
      </c>
      <c r="AZJ37" s="224"/>
      <c r="AZK37" s="214"/>
      <c r="AZL37" s="250"/>
      <c r="AZM37" s="253" t="str">
        <f>IF(tbHours[[#This Row],[Employees]]="","",
IF(PTOMode=1,"-",
CHOOSE(PTOMode,
0,
AZI37+IF(AZJ37=0,0,1)*IF(hoursMode="Daily",PTOHour-AZL37,PTOHour*260/dPeriods-AZL37),
PTOHour*AZJ37-AZL37+AZI37,
AZI37-AZL37)))</f>
        <v/>
      </c>
      <c r="AZN37" s="224"/>
      <c r="AZO37" s="214"/>
      <c r="AZP37" s="250"/>
      <c r="AZQ37" s="253" t="str">
        <f>IF(tbHours[[#This Row],[Employees]]="","",
IF(PTOMode=1,"-",
CHOOSE(PTOMode,
0,
AZM37+IF(AZN37=0,0,1)*IF(hoursMode="Daily",PTOHour-AZP37,PTOHour*260/dPeriods-AZP37),
PTOHour*AZN37-AZP37+AZM37,
AZM37-AZP37)))</f>
        <v/>
      </c>
      <c r="AZR37" s="224"/>
      <c r="AZS37" s="214"/>
      <c r="AZT37" s="250"/>
      <c r="AZU37" s="253" t="str">
        <f>IF(tbHours[[#This Row],[Employees]]="","",
IF(PTOMode=1,"-",
CHOOSE(PTOMode,
0,
AZQ37+IF(AZR37=0,0,1)*IF(hoursMode="Daily",PTOHour-AZT37,PTOHour*260/dPeriods-AZT37),
PTOHour*AZR37-AZT37+AZQ37,
AZQ37-AZT37)))</f>
        <v/>
      </c>
      <c r="AZV37" s="224"/>
      <c r="AZW37" s="214"/>
      <c r="AZX37" s="250"/>
      <c r="AZY37" s="253" t="str">
        <f>IF(tbHours[[#This Row],[Employees]]="","",
IF(PTOMode=1,"-",
CHOOSE(PTOMode,
0,
AZU37+IF(AZV37=0,0,1)*IF(hoursMode="Daily",PTOHour-AZX37,PTOHour*260/dPeriods-AZX37),
PTOHour*AZV37-AZX37+AZU37,
AZU37-AZX37)))</f>
        <v/>
      </c>
      <c r="AZZ37" s="224"/>
      <c r="BAA37" s="214"/>
      <c r="BAB37" s="250"/>
      <c r="BAC37" s="253" t="str">
        <f>IF(tbHours[[#This Row],[Employees]]="","",
IF(PTOMode=1,"-",
CHOOSE(PTOMode,
0,
AZY37+IF(AZZ37=0,0,1)*IF(hoursMode="Daily",PTOHour-BAB37,PTOHour*260/dPeriods-BAB37),
PTOHour*AZZ37-BAB37+AZY37,
AZY37-BAB37)))</f>
        <v/>
      </c>
      <c r="BAD37" s="224"/>
      <c r="BAE37" s="214"/>
      <c r="BAF37" s="250"/>
      <c r="BAG37" s="253" t="str">
        <f>IF(tbHours[[#This Row],[Employees]]="","",
IF(PTOMode=1,"-",
CHOOSE(PTOMode,
0,
BAC37+IF(BAD37=0,0,1)*IF(hoursMode="Daily",PTOHour-BAF37,PTOHour*260/dPeriods-BAF37),
PTOHour*BAD37-BAF37+BAC37,
BAC37-BAF37)))</f>
        <v/>
      </c>
      <c r="BAH37" s="224"/>
      <c r="BAI37" s="214"/>
      <c r="BAJ37" s="250"/>
      <c r="BAK37" s="253" t="str">
        <f>IF(tbHours[[#This Row],[Employees]]="","",
IF(PTOMode=1,"-",
CHOOSE(PTOMode,
0,
BAG37+IF(BAH37=0,0,1)*IF(hoursMode="Daily",PTOHour-BAJ37,PTOHour*260/dPeriods-BAJ37),
PTOHour*BAH37-BAJ37+BAG37,
BAG37-BAJ37)))</f>
        <v/>
      </c>
      <c r="BAL37" s="224"/>
      <c r="BAM37" s="214"/>
      <c r="BAN37" s="250"/>
      <c r="BAO37" s="253" t="str">
        <f>IF(tbHours[[#This Row],[Employees]]="","",
IF(PTOMode=1,"-",
CHOOSE(PTOMode,
0,
BAK37+IF(BAL37=0,0,1)*IF(hoursMode="Daily",PTOHour-BAN37,PTOHour*260/dPeriods-BAN37),
PTOHour*BAL37-BAN37+BAK37,
BAK37-BAN37)))</f>
        <v/>
      </c>
      <c r="BAP37" s="224"/>
      <c r="BAQ37" s="214"/>
      <c r="BAR37" s="250"/>
      <c r="BAS37" s="253" t="str">
        <f>IF(tbHours[[#This Row],[Employees]]="","",
IF(PTOMode=1,"-",
CHOOSE(PTOMode,
0,
BAO37+IF(BAP37=0,0,1)*IF(hoursMode="Daily",PTOHour-BAR37,PTOHour*260/dPeriods-BAR37),
PTOHour*BAP37-BAR37+BAO37,
BAO37-BAR37)))</f>
        <v/>
      </c>
      <c r="BAT37" s="224"/>
      <c r="BAU37" s="214"/>
      <c r="BAV37" s="250"/>
      <c r="BAW37" s="253" t="str">
        <f>IF(tbHours[[#This Row],[Employees]]="","",
IF(PTOMode=1,"-",
CHOOSE(PTOMode,
0,
BAS37+IF(BAT37=0,0,1)*IF(hoursMode="Daily",PTOHour-BAV37,PTOHour*260/dPeriods-BAV37),
PTOHour*BAT37-BAV37+BAS37,
BAS37-BAV37)))</f>
        <v/>
      </c>
      <c r="BAX37" s="224"/>
      <c r="BAY37" s="214"/>
      <c r="BAZ37" s="250"/>
      <c r="BBA37" s="253" t="str">
        <f>IF(tbHours[[#This Row],[Employees]]="","",
IF(PTOMode=1,"-",
CHOOSE(PTOMode,
0,
BAW37+IF(BAX37=0,0,1)*IF(hoursMode="Daily",PTOHour-BAZ37,PTOHour*260/dPeriods-BAZ37),
PTOHour*BAX37-BAZ37+BAW37,
BAW37-BAZ37)))</f>
        <v/>
      </c>
      <c r="BBB37" s="224"/>
      <c r="BBC37" s="214"/>
      <c r="BBD37" s="250"/>
      <c r="BBE37" s="253" t="str">
        <f>IF(tbHours[[#This Row],[Employees]]="","",
IF(PTOMode=1,"-",
CHOOSE(PTOMode,
0,
BBA37+IF(BBB37=0,0,1)*IF(hoursMode="Daily",PTOHour-BBD37,PTOHour*260/dPeriods-BBD37),
PTOHour*BBB37-BBD37+BBA37,
BBA37-BBD37)))</f>
        <v/>
      </c>
      <c r="BBF37" s="224"/>
      <c r="BBG37" s="214"/>
      <c r="BBH37" s="250"/>
      <c r="BBI37" s="253" t="str">
        <f>IF(tbHours[[#This Row],[Employees]]="","",
IF(PTOMode=1,"-",
CHOOSE(PTOMode,
0,
BBE37+IF(BBF37=0,0,1)*IF(hoursMode="Daily",PTOHour-BBH37,PTOHour*260/dPeriods-BBH37),
PTOHour*BBF37-BBH37+BBE37,
BBE37-BBH37)))</f>
        <v/>
      </c>
      <c r="BBJ37" s="224"/>
      <c r="BBK37" s="214"/>
      <c r="BBL37" s="250"/>
      <c r="BBM37" s="253" t="str">
        <f>IF(tbHours[[#This Row],[Employees]]="","",
IF(PTOMode=1,"-",
CHOOSE(PTOMode,
0,
BBI37+IF(BBJ37=0,0,1)*IF(hoursMode="Daily",PTOHour-BBL37,PTOHour*260/dPeriods-BBL37),
PTOHour*BBJ37-BBL37+BBI37,
BBI37-BBL37)))</f>
        <v/>
      </c>
      <c r="BBN37" s="224"/>
      <c r="BBO37" s="214"/>
      <c r="BBP37" s="250"/>
      <c r="BBQ37" s="253" t="str">
        <f>IF(tbHours[[#This Row],[Employees]]="","",
IF(PTOMode=1,"-",
CHOOSE(PTOMode,
0,
BBM37+IF(BBN37=0,0,1)*IF(hoursMode="Daily",PTOHour-BBP37,PTOHour*260/dPeriods-BBP37),
PTOHour*BBN37-BBP37+BBM37,
BBM37-BBP37)))</f>
        <v/>
      </c>
      <c r="BBR37" s="224"/>
      <c r="BBS37" s="214"/>
      <c r="BBT37" s="250"/>
      <c r="BBU37" s="253" t="str">
        <f>IF(tbHours[[#This Row],[Employees]]="","",
IF(PTOMode=1,"-",
CHOOSE(PTOMode,
0,
BBQ37+IF(BBR37=0,0,1)*IF(hoursMode="Daily",PTOHour-BBT37,PTOHour*260/dPeriods-BBT37),
PTOHour*BBR37-BBT37+BBQ37,
BBQ37-BBT37)))</f>
        <v/>
      </c>
      <c r="BBV37" s="224"/>
      <c r="BBW37" s="214"/>
      <c r="BBX37" s="250"/>
      <c r="BBY37" s="253" t="str">
        <f>IF(tbHours[[#This Row],[Employees]]="","",
IF(PTOMode=1,"-",
CHOOSE(PTOMode,
0,
BBU37+IF(BBV37=0,0,1)*IF(hoursMode="Daily",PTOHour-BBX37,PTOHour*260/dPeriods-BBX37),
PTOHour*BBV37-BBX37+BBU37,
BBU37-BBX37)))</f>
        <v/>
      </c>
      <c r="BBZ37" s="224"/>
      <c r="BCA37" s="214"/>
      <c r="BCB37" s="250"/>
      <c r="BCC37" s="253" t="str">
        <f>IF(tbHours[[#This Row],[Employees]]="","",
IF(PTOMode=1,"-",
CHOOSE(PTOMode,
0,
BBY37+IF(BBZ37=0,0,1)*IF(hoursMode="Daily",PTOHour-BCB37,PTOHour*260/dPeriods-BCB37),
PTOHour*BBZ37-BCB37+BBY37,
BBY37-BCB37)))</f>
        <v/>
      </c>
      <c r="BCD37" s="224"/>
      <c r="BCE37" s="214"/>
      <c r="BCF37" s="250"/>
      <c r="BCG37" s="253" t="str">
        <f>IF(tbHours[[#This Row],[Employees]]="","",
IF(PTOMode=1,"-",
CHOOSE(PTOMode,
0,
BCC37+IF(BCD37=0,0,1)*IF(hoursMode="Daily",PTOHour-BCF37,PTOHour*260/dPeriods-BCF37),
PTOHour*BCD37-BCF37+BCC37,
BCC37-BCF37)))</f>
        <v/>
      </c>
      <c r="BCH37" s="224"/>
      <c r="BCI37" s="214"/>
      <c r="BCJ37" s="250"/>
      <c r="BCK37" s="253" t="str">
        <f>IF(tbHours[[#This Row],[Employees]]="","",
IF(PTOMode=1,"-",
CHOOSE(PTOMode,
0,
BCG37+IF(BCH37=0,0,1)*IF(hoursMode="Daily",PTOHour-BCJ37,PTOHour*260/dPeriods-BCJ37),
PTOHour*BCH37-BCJ37+BCG37,
BCG37-BCJ37)))</f>
        <v/>
      </c>
      <c r="BCL37" s="224"/>
      <c r="BCM37" s="214"/>
      <c r="BCN37" s="250"/>
      <c r="BCO37" s="253" t="str">
        <f>IF(tbHours[[#This Row],[Employees]]="","",
IF(PTOMode=1,"-",
CHOOSE(PTOMode,
0,
BCK37+IF(BCL37=0,0,1)*IF(hoursMode="Daily",PTOHour-BCN37,PTOHour*260/dPeriods-BCN37),
PTOHour*BCL37-BCN37+BCK37,
BCK37-BCN37)))</f>
        <v/>
      </c>
      <c r="BCP37" s="224"/>
      <c r="BCQ37" s="214"/>
      <c r="BCR37" s="250"/>
      <c r="BCS37" s="253" t="str">
        <f>IF(tbHours[[#This Row],[Employees]]="","",
IF(PTOMode=1,"-",
CHOOSE(PTOMode,
0,
BCO37+IF(BCP37=0,0,1)*IF(hoursMode="Daily",PTOHour-BCR37,PTOHour*260/dPeriods-BCR37),
PTOHour*BCP37-BCR37+BCO37,
BCO37-BCR37)))</f>
        <v/>
      </c>
      <c r="BCT37" s="224"/>
      <c r="BCU37" s="214"/>
      <c r="BCV37" s="250"/>
      <c r="BCW37" s="253" t="str">
        <f>IF(tbHours[[#This Row],[Employees]]="","",
IF(PTOMode=1,"-",
CHOOSE(PTOMode,
0,
BCS37+IF(BCT37=0,0,1)*IF(hoursMode="Daily",PTOHour-BCV37,PTOHour*260/dPeriods-BCV37),
PTOHour*BCT37-BCV37+BCS37,
BCS37-BCV37)))</f>
        <v/>
      </c>
      <c r="BCX37" s="224"/>
      <c r="BCY37" s="214"/>
      <c r="BCZ37" s="250"/>
      <c r="BDA37" s="253" t="str">
        <f>IF(tbHours[[#This Row],[Employees]]="","",
IF(PTOMode=1,"-",
CHOOSE(PTOMode,
0,
BCW37+IF(BCX37=0,0,1)*IF(hoursMode="Daily",PTOHour-BCZ37,PTOHour*260/dPeriods-BCZ37),
PTOHour*BCX37-BCZ37+BCW37,
BCW37-BCZ37)))</f>
        <v/>
      </c>
      <c r="BDB37" s="224"/>
      <c r="BDC37" s="214"/>
      <c r="BDD37" s="250"/>
      <c r="BDE37" s="253" t="str">
        <f>IF(tbHours[[#This Row],[Employees]]="","",
IF(PTOMode=1,"-",
CHOOSE(PTOMode,
0,
BDA37+IF(BDB37=0,0,1)*IF(hoursMode="Daily",PTOHour-BDD37,PTOHour*260/dPeriods-BDD37),
PTOHour*BDB37-BDD37+BDA37,
BDA37-BDD37)))</f>
        <v/>
      </c>
      <c r="BDF37" s="224"/>
      <c r="BDG37" s="214"/>
      <c r="BDH37" s="250"/>
      <c r="BDI37" s="253" t="str">
        <f>IF(tbHours[[#This Row],[Employees]]="","",
IF(PTOMode=1,"-",
CHOOSE(PTOMode,
0,
BDE37+IF(BDF37=0,0,1)*IF(hoursMode="Daily",PTOHour-BDH37,PTOHour*260/dPeriods-BDH37),
PTOHour*BDF37-BDH37+BDE37,
BDE37-BDH37)))</f>
        <v/>
      </c>
      <c r="BDJ37" s="224"/>
      <c r="BDK37" s="214"/>
      <c r="BDL37" s="250"/>
      <c r="BDM37" s="253" t="str">
        <f>IF(tbHours[[#This Row],[Employees]]="","",
IF(PTOMode=1,"-",
CHOOSE(PTOMode,
0,
BDI37+IF(BDJ37=0,0,1)*IF(hoursMode="Daily",PTOHour-BDL37,PTOHour*260/dPeriods-BDL37),
PTOHour*BDJ37-BDL37+BDI37,
BDI37-BDL37)))</f>
        <v/>
      </c>
    </row>
  </sheetData>
  <mergeCells count="1839">
    <mergeCell ref="AXT5:AXT6"/>
    <mergeCell ref="AXX5:AXX6"/>
    <mergeCell ref="AYB5:AYB6"/>
    <mergeCell ref="AYF5:AYF6"/>
    <mergeCell ref="AYJ5:AYJ6"/>
    <mergeCell ref="AYN5:AYN6"/>
    <mergeCell ref="BDL5:BDL6"/>
    <mergeCell ref="AZP5:AZP6"/>
    <mergeCell ref="AZT5:AZT6"/>
    <mergeCell ref="AZX5:AZX6"/>
    <mergeCell ref="BAB5:BAB6"/>
    <mergeCell ref="BAF5:BAF6"/>
    <mergeCell ref="BAJ5:BAJ6"/>
    <mergeCell ref="BAN5:BAN6"/>
    <mergeCell ref="BAR5:BAR6"/>
    <mergeCell ref="BAV5:BAV6"/>
    <mergeCell ref="BAZ5:BAZ6"/>
    <mergeCell ref="BBD5:BBD6"/>
    <mergeCell ref="BBH5:BBH6"/>
    <mergeCell ref="BBL5:BBL6"/>
    <mergeCell ref="BBP5:BBP6"/>
    <mergeCell ref="BBT5:BBT6"/>
    <mergeCell ref="BBX5:BBX6"/>
    <mergeCell ref="BCB5:BCB6"/>
    <mergeCell ref="BBB5:BBB6"/>
    <mergeCell ref="BBC5:BBC6"/>
    <mergeCell ref="BAO5:BAO6"/>
    <mergeCell ref="BAP5:BAP6"/>
    <mergeCell ref="BAQ5:BAQ6"/>
    <mergeCell ref="BAS5:BAS6"/>
    <mergeCell ref="BAT5:BAT6"/>
    <mergeCell ref="BAU5:BAU6"/>
    <mergeCell ref="AXS5:AXS6"/>
    <mergeCell ref="AXU5:AXU6"/>
    <mergeCell ref="AXV5:AXV6"/>
    <mergeCell ref="AXW5:AXW6"/>
    <mergeCell ref="AXY5:AXY6"/>
    <mergeCell ref="AXZ5:AXZ6"/>
    <mergeCell ref="AUF5:AUF6"/>
    <mergeCell ref="AUJ5:AUJ6"/>
    <mergeCell ref="AUN5:AUN6"/>
    <mergeCell ref="AUR5:AUR6"/>
    <mergeCell ref="AUV5:AUV6"/>
    <mergeCell ref="AUZ5:AUZ6"/>
    <mergeCell ref="AVD5:AVD6"/>
    <mergeCell ref="AVH5:AVH6"/>
    <mergeCell ref="AVL5:AVL6"/>
    <mergeCell ref="AVP5:AVP6"/>
    <mergeCell ref="AVT5:AVT6"/>
    <mergeCell ref="AVX5:AVX6"/>
    <mergeCell ref="AWB5:AWB6"/>
    <mergeCell ref="AWF5:AWF6"/>
    <mergeCell ref="AWJ5:AWJ6"/>
    <mergeCell ref="AWN5:AWN6"/>
    <mergeCell ref="AWR5:AWR6"/>
    <mergeCell ref="AUW5:AUW6"/>
    <mergeCell ref="AXK5:AXK6"/>
    <mergeCell ref="AXM5:AXM6"/>
    <mergeCell ref="AXN5:AXN6"/>
    <mergeCell ref="AXO5:AXO6"/>
    <mergeCell ref="AXQ5:AXQ6"/>
    <mergeCell ref="AXR5:AXR6"/>
    <mergeCell ref="AXL5:AXL6"/>
    <mergeCell ref="AXP5:AXP6"/>
    <mergeCell ref="ATT5:ATT6"/>
    <mergeCell ref="ATX5:ATX6"/>
    <mergeCell ref="AUB5:AUB6"/>
    <mergeCell ref="ATE5:ATE6"/>
    <mergeCell ref="ATF5:ATF6"/>
    <mergeCell ref="ATG5:ATG6"/>
    <mergeCell ref="ATI5:ATI6"/>
    <mergeCell ref="ATJ5:ATJ6"/>
    <mergeCell ref="ATK5:ATK6"/>
    <mergeCell ref="ASW5:ASW6"/>
    <mergeCell ref="ASX5:ASX6"/>
    <mergeCell ref="ASY5:ASY6"/>
    <mergeCell ref="ATA5:ATA6"/>
    <mergeCell ref="ATB5:ATB6"/>
    <mergeCell ref="ATC5:ATC6"/>
    <mergeCell ref="ASO5:ASO6"/>
    <mergeCell ref="ASP5:ASP6"/>
    <mergeCell ref="ASQ5:ASQ6"/>
    <mergeCell ref="AST5:AST6"/>
    <mergeCell ref="ASS5:ASS6"/>
    <mergeCell ref="ASF5:ASF6"/>
    <mergeCell ref="ASJ5:ASJ6"/>
    <mergeCell ref="ASN5:ASN6"/>
    <mergeCell ref="ASR5:ASR6"/>
    <mergeCell ref="ASV5:ASV6"/>
    <mergeCell ref="ASZ5:ASZ6"/>
    <mergeCell ref="ATD5:ATD6"/>
    <mergeCell ref="ATH5:ATH6"/>
    <mergeCell ref="ATL5:ATL6"/>
    <mergeCell ref="ARI5:ARI6"/>
    <mergeCell ref="ARJ5:ARJ6"/>
    <mergeCell ref="ARK5:ARK6"/>
    <mergeCell ref="ARM5:ARM6"/>
    <mergeCell ref="ARN5:ARN6"/>
    <mergeCell ref="ARO5:ARO6"/>
    <mergeCell ref="ASU5:ASU6"/>
    <mergeCell ref="ASG5:ASG6"/>
    <mergeCell ref="ASH5:ASH6"/>
    <mergeCell ref="ASI5:ASI6"/>
    <mergeCell ref="ASK5:ASK6"/>
    <mergeCell ref="ASL5:ASL6"/>
    <mergeCell ref="ASM5:ASM6"/>
    <mergeCell ref="ARY5:ARY6"/>
    <mergeCell ref="ARZ5:ARZ6"/>
    <mergeCell ref="ASA5:ASA6"/>
    <mergeCell ref="ASC5:ASC6"/>
    <mergeCell ref="ASD5:ASD6"/>
    <mergeCell ref="ASE5:ASE6"/>
    <mergeCell ref="AQS5:AQS6"/>
    <mergeCell ref="AQT5:AQT6"/>
    <mergeCell ref="AQU5:AQU6"/>
    <mergeCell ref="AQW5:AQW6"/>
    <mergeCell ref="AQX5:AQX6"/>
    <mergeCell ref="AQY5:AQY6"/>
    <mergeCell ref="AQQ5:AQQ6"/>
    <mergeCell ref="ARA5:ARA6"/>
    <mergeCell ref="ARB5:ARB6"/>
    <mergeCell ref="ARC5:ARC6"/>
    <mergeCell ref="ARE5:ARE6"/>
    <mergeCell ref="ARF5:ARF6"/>
    <mergeCell ref="ARG5:ARG6"/>
    <mergeCell ref="ARP5:ARP6"/>
    <mergeCell ref="ART5:ART6"/>
    <mergeCell ref="ARX5:ARX6"/>
    <mergeCell ref="ASB5:ASB6"/>
    <mergeCell ref="AOS5:AOS6"/>
    <mergeCell ref="AOT5:AOT6"/>
    <mergeCell ref="AOE5:AOE6"/>
    <mergeCell ref="AOG5:AOG6"/>
    <mergeCell ref="AOH5:AOH6"/>
    <mergeCell ref="AOI5:AOI6"/>
    <mergeCell ref="AOK5:AOK6"/>
    <mergeCell ref="AOL5:AOL6"/>
    <mergeCell ref="AOU5:AOU6"/>
    <mergeCell ref="AOW5:AOW6"/>
    <mergeCell ref="AOX5:AOX6"/>
    <mergeCell ref="AOY5:AOY6"/>
    <mergeCell ref="APA5:APA6"/>
    <mergeCell ref="APT5:APT6"/>
    <mergeCell ref="APX5:APX6"/>
    <mergeCell ref="AQB5:AQB6"/>
    <mergeCell ref="AQF5:AQF6"/>
    <mergeCell ref="APU5:APU6"/>
    <mergeCell ref="APV5:APV6"/>
    <mergeCell ref="APW5:APW6"/>
    <mergeCell ref="APY5:APY6"/>
    <mergeCell ref="APZ5:APZ6"/>
    <mergeCell ref="AQA5:AQA6"/>
    <mergeCell ref="AIB5:AIB6"/>
    <mergeCell ref="AIF5:AIF6"/>
    <mergeCell ref="AIJ5:AIJ6"/>
    <mergeCell ref="AIN5:AIN6"/>
    <mergeCell ref="AIR5:AIR6"/>
    <mergeCell ref="AIV5:AIV6"/>
    <mergeCell ref="AIZ5:AIZ6"/>
    <mergeCell ref="AJD5:AJD6"/>
    <mergeCell ref="AJH5:AJH6"/>
    <mergeCell ref="AJL5:AJL6"/>
    <mergeCell ref="AJP5:AJP6"/>
    <mergeCell ref="AJT5:AJT6"/>
    <mergeCell ref="AJX5:AJX6"/>
    <mergeCell ref="AKB5:AKB6"/>
    <mergeCell ref="AKF5:AKF6"/>
    <mergeCell ref="AKJ5:AKJ6"/>
    <mergeCell ref="AKN5:AKN6"/>
    <mergeCell ref="AJQ5:AJQ6"/>
    <mergeCell ref="AJR5:AJR6"/>
    <mergeCell ref="AJS5:AJS6"/>
    <mergeCell ref="AJU5:AJU6"/>
    <mergeCell ref="AJV5:AJV6"/>
    <mergeCell ref="AJW5:AJW6"/>
    <mergeCell ref="AJI5:AJI6"/>
    <mergeCell ref="AJJ5:AJJ6"/>
    <mergeCell ref="AJK5:AJK6"/>
    <mergeCell ref="AJM5:AJM6"/>
    <mergeCell ref="AJN5:AJN6"/>
    <mergeCell ref="AJO5:AJO6"/>
    <mergeCell ref="AJA5:AJA6"/>
    <mergeCell ref="AJB5:AJB6"/>
    <mergeCell ref="AJC5:AJC6"/>
    <mergeCell ref="AHD5:AHD6"/>
    <mergeCell ref="AHH5:AHH6"/>
    <mergeCell ref="AFI5:AFI6"/>
    <mergeCell ref="AFJ5:AFJ6"/>
    <mergeCell ref="AFK5:AFK6"/>
    <mergeCell ref="AFM5:AFM6"/>
    <mergeCell ref="AFN5:AFN6"/>
    <mergeCell ref="AFO5:AFO6"/>
    <mergeCell ref="AGW5:AGW6"/>
    <mergeCell ref="AGX5:AGX6"/>
    <mergeCell ref="AGY5:AGY6"/>
    <mergeCell ref="AHA5:AHA6"/>
    <mergeCell ref="AHB5:AHB6"/>
    <mergeCell ref="AHC5:AHC6"/>
    <mergeCell ref="AGO5:AGO6"/>
    <mergeCell ref="AGP5:AGP6"/>
    <mergeCell ref="AGQ5:AGQ6"/>
    <mergeCell ref="AGS5:AGS6"/>
    <mergeCell ref="AGT5:AGT6"/>
    <mergeCell ref="AGU5:AGU6"/>
    <mergeCell ref="AGG5:AGG6"/>
    <mergeCell ref="AGH5:AGH6"/>
    <mergeCell ref="AGI5:AGI6"/>
    <mergeCell ref="AGK5:AGK6"/>
    <mergeCell ref="AGL5:AGL6"/>
    <mergeCell ref="AGM5:AGM6"/>
    <mergeCell ref="AEC5:AEC6"/>
    <mergeCell ref="AED5:AED6"/>
    <mergeCell ref="AEE5:AEE6"/>
    <mergeCell ref="AEG5:AEG6"/>
    <mergeCell ref="AEH5:AEH6"/>
    <mergeCell ref="ADS5:ADS6"/>
    <mergeCell ref="ADU5:ADU6"/>
    <mergeCell ref="ADV5:ADV6"/>
    <mergeCell ref="ADW5:ADW6"/>
    <mergeCell ref="ADY5:ADY6"/>
    <mergeCell ref="ADZ5:ADZ6"/>
    <mergeCell ref="AGF5:AGF6"/>
    <mergeCell ref="AGJ5:AGJ6"/>
    <mergeCell ref="AGN5:AGN6"/>
    <mergeCell ref="AGR5:AGR6"/>
    <mergeCell ref="AGV5:AGV6"/>
    <mergeCell ref="AGZ5:AGZ6"/>
    <mergeCell ref="AEZ5:AEZ6"/>
    <mergeCell ref="AFD5:AFD6"/>
    <mergeCell ref="AFH5:AFH6"/>
    <mergeCell ref="AFL5:AFL6"/>
    <mergeCell ref="AFP5:AFP6"/>
    <mergeCell ref="AFT5:AFT6"/>
    <mergeCell ref="AFX5:AFX6"/>
    <mergeCell ref="AGB5:AGB6"/>
    <mergeCell ref="AEB5:AEB6"/>
    <mergeCell ref="AEF5:AEF6"/>
    <mergeCell ref="AEJ5:AEJ6"/>
    <mergeCell ref="AEN5:AEN6"/>
    <mergeCell ref="AER5:AER6"/>
    <mergeCell ref="AEQ5:AEQ6"/>
    <mergeCell ref="AEA5:AEA6"/>
    <mergeCell ref="AAN5:AAN6"/>
    <mergeCell ref="AAR5:AAR6"/>
    <mergeCell ref="AAV5:AAV6"/>
    <mergeCell ref="AAZ5:AAZ6"/>
    <mergeCell ref="ABD5:ABD6"/>
    <mergeCell ref="ABH5:ABH6"/>
    <mergeCell ref="ABL5:ABL6"/>
    <mergeCell ref="ABP5:ABP6"/>
    <mergeCell ref="ABT5:ABT6"/>
    <mergeCell ref="ABX5:ABX6"/>
    <mergeCell ref="ACB5:ACB6"/>
    <mergeCell ref="ABV5:ABV6"/>
    <mergeCell ref="ABC5:ABC6"/>
    <mergeCell ref="ABE5:ABE6"/>
    <mergeCell ref="ABF5:ABF6"/>
    <mergeCell ref="ABG5:ABG6"/>
    <mergeCell ref="ABI5:ABI6"/>
    <mergeCell ref="ABN5:ABN6"/>
    <mergeCell ref="ABJ5:ABJ6"/>
    <mergeCell ref="ABK5:ABK6"/>
    <mergeCell ref="ABM5:ABM6"/>
    <mergeCell ref="AAP5:AAP6"/>
    <mergeCell ref="AAQ5:AAQ6"/>
    <mergeCell ref="AAS5:AAS6"/>
    <mergeCell ref="AAT5:AAT6"/>
    <mergeCell ref="ABA5:ABA6"/>
    <mergeCell ref="AAU5:AAU6"/>
    <mergeCell ref="AAW5:AAW6"/>
    <mergeCell ref="AAX5:AAX6"/>
    <mergeCell ref="AAY5:AAY6"/>
    <mergeCell ref="ZP5:ZP6"/>
    <mergeCell ref="ZT5:ZT6"/>
    <mergeCell ref="ZX5:ZX6"/>
    <mergeCell ref="AAB5:AAB6"/>
    <mergeCell ref="AAF5:AAF6"/>
    <mergeCell ref="ZI5:ZI6"/>
    <mergeCell ref="ZJ5:ZJ6"/>
    <mergeCell ref="ZK5:ZK6"/>
    <mergeCell ref="ZM5:ZM6"/>
    <mergeCell ref="ZN5:ZN6"/>
    <mergeCell ref="YU5:YU6"/>
    <mergeCell ref="YW5:YW6"/>
    <mergeCell ref="YX5:YX6"/>
    <mergeCell ref="YY5:YY6"/>
    <mergeCell ref="ZA5:ZA6"/>
    <mergeCell ref="ZB5:ZB6"/>
    <mergeCell ref="AAJ5:AAJ6"/>
    <mergeCell ref="TD5:TD6"/>
    <mergeCell ref="TH5:TH6"/>
    <mergeCell ref="TL5:TL6"/>
    <mergeCell ref="TP5:TP6"/>
    <mergeCell ref="TT5:TT6"/>
    <mergeCell ref="TX5:TX6"/>
    <mergeCell ref="UB5:UB6"/>
    <mergeCell ref="UF5:UF6"/>
    <mergeCell ref="UJ5:UJ6"/>
    <mergeCell ref="UN5:UN6"/>
    <mergeCell ref="UR5:UR6"/>
    <mergeCell ref="UV5:UV6"/>
    <mergeCell ref="UZ5:UZ6"/>
    <mergeCell ref="TR5:TR6"/>
    <mergeCell ref="TS5:TS6"/>
    <mergeCell ref="TU5:TU6"/>
    <mergeCell ref="TV5:TV6"/>
    <mergeCell ref="TW5:TW6"/>
    <mergeCell ref="TY5:TY6"/>
    <mergeCell ref="TE5:TE6"/>
    <mergeCell ref="TF5:TF6"/>
    <mergeCell ref="TG5:TG6"/>
    <mergeCell ref="TI5:TI6"/>
    <mergeCell ref="TJ5:TJ6"/>
    <mergeCell ref="TK5:TK6"/>
    <mergeCell ref="UM5:UM6"/>
    <mergeCell ref="UO5:UO6"/>
    <mergeCell ref="UT5:UT6"/>
    <mergeCell ref="UU5:UU6"/>
    <mergeCell ref="UW5:UW6"/>
    <mergeCell ref="UX5:UX6"/>
    <mergeCell ref="UP5:UP6"/>
    <mergeCell ref="OV5:OV6"/>
    <mergeCell ref="OZ5:OZ6"/>
    <mergeCell ref="PD5:PD6"/>
    <mergeCell ref="PH5:PH6"/>
    <mergeCell ref="PL5:PL6"/>
    <mergeCell ref="PP5:PP6"/>
    <mergeCell ref="PT5:PT6"/>
    <mergeCell ref="PX5:PX6"/>
    <mergeCell ref="QB5:QB6"/>
    <mergeCell ref="QF5:QF6"/>
    <mergeCell ref="QJ5:QJ6"/>
    <mergeCell ref="QN5:QN6"/>
    <mergeCell ref="QR5:QR6"/>
    <mergeCell ref="QV5:QV6"/>
    <mergeCell ref="QZ5:QZ6"/>
    <mergeCell ref="RD5:RD6"/>
    <mergeCell ref="RH5:RH6"/>
    <mergeCell ref="RE5:RE6"/>
    <mergeCell ref="QI5:QI6"/>
    <mergeCell ref="QK5:QK6"/>
    <mergeCell ref="QL5:QL6"/>
    <mergeCell ref="QM5:QM6"/>
    <mergeCell ref="QO5:QO6"/>
    <mergeCell ref="QP5:QP6"/>
    <mergeCell ref="PW5:PW6"/>
    <mergeCell ref="PY5:PY6"/>
    <mergeCell ref="PZ5:PZ6"/>
    <mergeCell ref="QA5:QA6"/>
    <mergeCell ref="QG5:QG6"/>
    <mergeCell ref="QH5:QH6"/>
    <mergeCell ref="PJ5:PJ6"/>
    <mergeCell ref="PK5:PK6"/>
    <mergeCell ref="LP5:LP6"/>
    <mergeCell ref="LT5:LT6"/>
    <mergeCell ref="LX5:LX6"/>
    <mergeCell ref="MB5:MB6"/>
    <mergeCell ref="MF5:MF6"/>
    <mergeCell ref="MJ5:MJ6"/>
    <mergeCell ref="MN5:MN6"/>
    <mergeCell ref="MR5:MR6"/>
    <mergeCell ref="MA5:MA6"/>
    <mergeCell ref="MC5:MC6"/>
    <mergeCell ref="MI5:MI6"/>
    <mergeCell ref="MK5:MK6"/>
    <mergeCell ref="ML5:ML6"/>
    <mergeCell ref="MM5:MM6"/>
    <mergeCell ref="MH5:MH6"/>
    <mergeCell ref="LS5:LS6"/>
    <mergeCell ref="LU5:LU6"/>
    <mergeCell ref="LV5:LV6"/>
    <mergeCell ref="LW5:LW6"/>
    <mergeCell ref="LY5:LY6"/>
    <mergeCell ref="LZ5:LZ6"/>
    <mergeCell ref="HP5:HP6"/>
    <mergeCell ref="HT5:HT6"/>
    <mergeCell ref="HX5:HX6"/>
    <mergeCell ref="IB5:IB6"/>
    <mergeCell ref="IF5:IF6"/>
    <mergeCell ref="IJ5:IJ6"/>
    <mergeCell ref="IN5:IN6"/>
    <mergeCell ref="IR5:IR6"/>
    <mergeCell ref="IV5:IV6"/>
    <mergeCell ref="IZ5:IZ6"/>
    <mergeCell ref="JD5:JD6"/>
    <mergeCell ref="JH5:JH6"/>
    <mergeCell ref="JL5:JL6"/>
    <mergeCell ref="JP5:JP6"/>
    <mergeCell ref="JT5:JT6"/>
    <mergeCell ref="JS5:JS6"/>
    <mergeCell ref="IY5:IY6"/>
    <mergeCell ref="JA5:JA6"/>
    <mergeCell ref="JB5:JB6"/>
    <mergeCell ref="JC5:JC6"/>
    <mergeCell ref="JE5:JE6"/>
    <mergeCell ref="JF5:JF6"/>
    <mergeCell ref="IL5:IL6"/>
    <mergeCell ref="IM5:IM6"/>
    <mergeCell ref="IO5:IO6"/>
    <mergeCell ref="IP5:IP6"/>
    <mergeCell ref="IQ5:IQ6"/>
    <mergeCell ref="IS5:IS6"/>
    <mergeCell ref="IT5:IT6"/>
    <mergeCell ref="IU5:IU6"/>
    <mergeCell ref="AXI5:AXI6"/>
    <mergeCell ref="AXJ5:AXJ6"/>
    <mergeCell ref="AWU5:AWU6"/>
    <mergeCell ref="AWW5:AWW6"/>
    <mergeCell ref="CJ5:CJ6"/>
    <mergeCell ref="CN5:CN6"/>
    <mergeCell ref="CR5:CR6"/>
    <mergeCell ref="CV5:CV6"/>
    <mergeCell ref="CZ5:CZ6"/>
    <mergeCell ref="DD5:DD6"/>
    <mergeCell ref="DH5:DH6"/>
    <mergeCell ref="DL5:DL6"/>
    <mergeCell ref="DP5:DP6"/>
    <mergeCell ref="DT5:DT6"/>
    <mergeCell ref="DX5:DX6"/>
    <mergeCell ref="EB5:EB6"/>
    <mergeCell ref="EF5:EF6"/>
    <mergeCell ref="EJ5:EJ6"/>
    <mergeCell ref="EN5:EN6"/>
    <mergeCell ref="EL5:EL6"/>
    <mergeCell ref="EM5:EM6"/>
    <mergeCell ref="DC5:DC6"/>
    <mergeCell ref="DE5:DE6"/>
    <mergeCell ref="EI5:EI6"/>
    <mergeCell ref="EK5:EK6"/>
    <mergeCell ref="DQ5:DQ6"/>
    <mergeCell ref="DW5:DW6"/>
    <mergeCell ref="DY5:DY6"/>
    <mergeCell ref="DZ5:DZ6"/>
    <mergeCell ref="EA5:EA6"/>
    <mergeCell ref="EC5:EC6"/>
    <mergeCell ref="DI5:DI6"/>
    <mergeCell ref="AV5:AV6"/>
    <mergeCell ref="AZ5:AZ6"/>
    <mergeCell ref="BD5:BD6"/>
    <mergeCell ref="BH5:BH6"/>
    <mergeCell ref="BL5:BL6"/>
    <mergeCell ref="BP5:BP6"/>
    <mergeCell ref="BT5:BT6"/>
    <mergeCell ref="BX5:BX6"/>
    <mergeCell ref="CB5:CB6"/>
    <mergeCell ref="BO5:BO6"/>
    <mergeCell ref="BF5:BF6"/>
    <mergeCell ref="BG5:BG6"/>
    <mergeCell ref="CF5:CF6"/>
    <mergeCell ref="AXC5:AXC6"/>
    <mergeCell ref="AXE5:AXE6"/>
    <mergeCell ref="AXF5:AXF6"/>
    <mergeCell ref="AXG5:AXG6"/>
    <mergeCell ref="DJ5:DJ6"/>
    <mergeCell ref="DK5:DK6"/>
    <mergeCell ref="DM5:DM6"/>
    <mergeCell ref="FX5:FX6"/>
    <mergeCell ref="GB5:GB6"/>
    <mergeCell ref="GF5:GF6"/>
    <mergeCell ref="GJ5:GJ6"/>
    <mergeCell ref="GN5:GN6"/>
    <mergeCell ref="GR5:GR6"/>
    <mergeCell ref="GV5:GV6"/>
    <mergeCell ref="GZ5:GZ6"/>
    <mergeCell ref="HD5:HD6"/>
    <mergeCell ref="FM5:FM6"/>
    <mergeCell ref="HH5:HH6"/>
    <mergeCell ref="HL5:HL6"/>
    <mergeCell ref="BDC5:BDC6"/>
    <mergeCell ref="BDE5:BDE6"/>
    <mergeCell ref="BDF5:BDF6"/>
    <mergeCell ref="BDG5:BDG6"/>
    <mergeCell ref="BCS5:BCS6"/>
    <mergeCell ref="BCT5:BCT6"/>
    <mergeCell ref="BCU5:BCU6"/>
    <mergeCell ref="BCW5:BCW6"/>
    <mergeCell ref="BCX5:BCX6"/>
    <mergeCell ref="BCY5:BCY6"/>
    <mergeCell ref="BCK5:BCK6"/>
    <mergeCell ref="BCL5:BCL6"/>
    <mergeCell ref="BCM5:BCM6"/>
    <mergeCell ref="BCO5:BCO6"/>
    <mergeCell ref="BCP5:BCP6"/>
    <mergeCell ref="BCQ5:BCQ6"/>
    <mergeCell ref="BCC5:BCC6"/>
    <mergeCell ref="BCD5:BCD6"/>
    <mergeCell ref="BCE5:BCE6"/>
    <mergeCell ref="BCG5:BCG6"/>
    <mergeCell ref="BAH4:BAK4"/>
    <mergeCell ref="BAL4:BAO4"/>
    <mergeCell ref="BAP4:BAS4"/>
    <mergeCell ref="BAT4:BAW4"/>
    <mergeCell ref="BAX4:BBA4"/>
    <mergeCell ref="BBB4:BBE4"/>
    <mergeCell ref="BAW5:BAW6"/>
    <mergeCell ref="BAX5:BAX6"/>
    <mergeCell ref="BCH5:BCH6"/>
    <mergeCell ref="BCI5:BCI6"/>
    <mergeCell ref="BBU5:BBU6"/>
    <mergeCell ref="BBV5:BBV6"/>
    <mergeCell ref="BBW5:BBW6"/>
    <mergeCell ref="BBY5:BBY6"/>
    <mergeCell ref="BBZ5:BBZ6"/>
    <mergeCell ref="BCA5:BCA6"/>
    <mergeCell ref="BBM5:BBM6"/>
    <mergeCell ref="BBN5:BBN6"/>
    <mergeCell ref="BBO5:BBO6"/>
    <mergeCell ref="BBQ5:BBQ6"/>
    <mergeCell ref="BBR5:BBR6"/>
    <mergeCell ref="BBS5:BBS6"/>
    <mergeCell ref="BAY5:BAY6"/>
    <mergeCell ref="BBA5:BBA6"/>
    <mergeCell ref="BAH5:BAH6"/>
    <mergeCell ref="BAI5:BAI6"/>
    <mergeCell ref="BAK5:BAK6"/>
    <mergeCell ref="BAL5:BAL6"/>
    <mergeCell ref="BAM5:BAM6"/>
    <mergeCell ref="BBE5:BBE6"/>
    <mergeCell ref="BBF5:BBF6"/>
    <mergeCell ref="BBG5:BBG6"/>
    <mergeCell ref="BDB4:BDE4"/>
    <mergeCell ref="BDF4:BDI4"/>
    <mergeCell ref="BDJ4:BDM4"/>
    <mergeCell ref="BCD4:BCG4"/>
    <mergeCell ref="BCH4:BCK4"/>
    <mergeCell ref="BCL4:BCO4"/>
    <mergeCell ref="BCP4:BCS4"/>
    <mergeCell ref="BCT4:BCW4"/>
    <mergeCell ref="BCX4:BDA4"/>
    <mergeCell ref="BBF4:BBI4"/>
    <mergeCell ref="BBJ4:BBM4"/>
    <mergeCell ref="BBN4:BBQ4"/>
    <mergeCell ref="BBR4:BBU4"/>
    <mergeCell ref="BBV4:BBY4"/>
    <mergeCell ref="BBZ4:BCC4"/>
    <mergeCell ref="BBI5:BBI6"/>
    <mergeCell ref="BBJ5:BBJ6"/>
    <mergeCell ref="BBK5:BBK6"/>
    <mergeCell ref="BDI5:BDI6"/>
    <mergeCell ref="BDJ5:BDJ6"/>
    <mergeCell ref="BDK5:BDK6"/>
    <mergeCell ref="BDM5:BDM6"/>
    <mergeCell ref="BDA5:BDA6"/>
    <mergeCell ref="BDB5:BDB6"/>
    <mergeCell ref="BCF5:BCF6"/>
    <mergeCell ref="BCJ5:BCJ6"/>
    <mergeCell ref="BCN5:BCN6"/>
    <mergeCell ref="BCR5:BCR6"/>
    <mergeCell ref="BCV5:BCV6"/>
    <mergeCell ref="BCZ5:BCZ6"/>
    <mergeCell ref="BDD5:BDD6"/>
    <mergeCell ref="BDH5:BDH6"/>
    <mergeCell ref="AZV4:AZY4"/>
    <mergeCell ref="AZZ4:BAC4"/>
    <mergeCell ref="BAD4:BAG4"/>
    <mergeCell ref="AYY5:AYY6"/>
    <mergeCell ref="AZA5:AZA6"/>
    <mergeCell ref="AZB5:AZB6"/>
    <mergeCell ref="AZC5:AZC6"/>
    <mergeCell ref="AZE5:AZE6"/>
    <mergeCell ref="AZF4:AZI4"/>
    <mergeCell ref="AYQ5:AYQ6"/>
    <mergeCell ref="AYS5:AYS6"/>
    <mergeCell ref="AYT5:AYT6"/>
    <mergeCell ref="AYU5:AYU6"/>
    <mergeCell ref="AYW5:AYW6"/>
    <mergeCell ref="AYX5:AYX6"/>
    <mergeCell ref="AZJ4:AZM4"/>
    <mergeCell ref="AZN4:AZQ4"/>
    <mergeCell ref="AZR4:AZU4"/>
    <mergeCell ref="BAG5:BAG6"/>
    <mergeCell ref="AZY5:AZY6"/>
    <mergeCell ref="AZZ5:AZZ6"/>
    <mergeCell ref="BAA5:BAA6"/>
    <mergeCell ref="BAC5:BAC6"/>
    <mergeCell ref="AZO5:AZO6"/>
    <mergeCell ref="BAD5:BAD6"/>
    <mergeCell ref="BAE5:BAE6"/>
    <mergeCell ref="AZQ5:AZQ6"/>
    <mergeCell ref="AZR5:AZR6"/>
    <mergeCell ref="AZS5:AZS6"/>
    <mergeCell ref="AZU5:AZU6"/>
    <mergeCell ref="AZV5:AZV6"/>
    <mergeCell ref="AZW5:AZW6"/>
    <mergeCell ref="AYP4:AYS4"/>
    <mergeCell ref="AYT4:AYW4"/>
    <mergeCell ref="AYX4:AZA4"/>
    <mergeCell ref="AZB4:AZE4"/>
    <mergeCell ref="AZF5:AZF6"/>
    <mergeCell ref="AZG5:AZG6"/>
    <mergeCell ref="AZI5:AZI6"/>
    <mergeCell ref="AZJ5:AZJ6"/>
    <mergeCell ref="AZK5:AZK6"/>
    <mergeCell ref="AZM5:AZM6"/>
    <mergeCell ref="AZN5:AZN6"/>
    <mergeCell ref="AYA5:AYA6"/>
    <mergeCell ref="AYC5:AYC6"/>
    <mergeCell ref="AYD5:AYD6"/>
    <mergeCell ref="AYE5:AYE6"/>
    <mergeCell ref="AYG5:AYG6"/>
    <mergeCell ref="AYH5:AYH6"/>
    <mergeCell ref="AYL5:AYL6"/>
    <mergeCell ref="AZL5:AZL6"/>
    <mergeCell ref="AYR5:AYR6"/>
    <mergeCell ref="AYV5:AYV6"/>
    <mergeCell ref="AYZ5:AYZ6"/>
    <mergeCell ref="AZD5:AZD6"/>
    <mergeCell ref="AZH5:AZH6"/>
    <mergeCell ref="AYM5:AYM6"/>
    <mergeCell ref="AYO5:AYO6"/>
    <mergeCell ref="AYP5:AYP6"/>
    <mergeCell ref="AYI5:AYI6"/>
    <mergeCell ref="AYK5:AYK6"/>
    <mergeCell ref="AWX5:AWX6"/>
    <mergeCell ref="AWY5:AWY6"/>
    <mergeCell ref="AXA5:AXA6"/>
    <mergeCell ref="AXB5:AXB6"/>
    <mergeCell ref="AWM5:AWM6"/>
    <mergeCell ref="AWO5:AWO6"/>
    <mergeCell ref="AWP5:AWP6"/>
    <mergeCell ref="AWQ5:AWQ6"/>
    <mergeCell ref="AWS5:AWS6"/>
    <mergeCell ref="AWT5:AWT6"/>
    <mergeCell ref="AWV5:AWV6"/>
    <mergeCell ref="AWZ5:AWZ6"/>
    <mergeCell ref="AXD5:AXD6"/>
    <mergeCell ref="AXH5:AXH6"/>
    <mergeCell ref="AVQ5:AVQ6"/>
    <mergeCell ref="AVR5:AVR6"/>
    <mergeCell ref="AVS5:AVS6"/>
    <mergeCell ref="AVU5:AVU6"/>
    <mergeCell ref="AVV5:AVV6"/>
    <mergeCell ref="AWE5:AWE6"/>
    <mergeCell ref="AWG5:AWG6"/>
    <mergeCell ref="AWH5:AWH6"/>
    <mergeCell ref="AWI5:AWI6"/>
    <mergeCell ref="AWK5:AWK6"/>
    <mergeCell ref="AWL5:AWL6"/>
    <mergeCell ref="AVW5:AVW6"/>
    <mergeCell ref="AVY5:AVY6"/>
    <mergeCell ref="AVZ5:AVZ6"/>
    <mergeCell ref="AWA5:AWA6"/>
    <mergeCell ref="AWC5:AWC6"/>
    <mergeCell ref="AWD5:AWD6"/>
    <mergeCell ref="AUX4:AVA4"/>
    <mergeCell ref="AVB4:AVE4"/>
    <mergeCell ref="AVF4:AVI4"/>
    <mergeCell ref="AVJ4:AVM4"/>
    <mergeCell ref="AVN4:AVQ4"/>
    <mergeCell ref="AVR4:AVU4"/>
    <mergeCell ref="AVG5:AVG6"/>
    <mergeCell ref="AVI5:AVI6"/>
    <mergeCell ref="AVJ5:AVJ6"/>
    <mergeCell ref="AVK5:AVK6"/>
    <mergeCell ref="AVM5:AVM6"/>
    <mergeCell ref="AVN5:AVN6"/>
    <mergeCell ref="AUY5:AUY6"/>
    <mergeCell ref="AVA5:AVA6"/>
    <mergeCell ref="AVB5:AVB6"/>
    <mergeCell ref="AVC5:AVC6"/>
    <mergeCell ref="AVE5:AVE6"/>
    <mergeCell ref="AVF5:AVF6"/>
    <mergeCell ref="AUX5:AUX6"/>
    <mergeCell ref="AVO5:AVO6"/>
    <mergeCell ref="AXR4:AXU4"/>
    <mergeCell ref="AXV4:AXY4"/>
    <mergeCell ref="AXZ4:AYC4"/>
    <mergeCell ref="AYD4:AYG4"/>
    <mergeCell ref="AYH4:AYK4"/>
    <mergeCell ref="AYL4:AYO4"/>
    <mergeCell ref="AWT4:AWW4"/>
    <mergeCell ref="AWX4:AXA4"/>
    <mergeCell ref="AXB4:AXE4"/>
    <mergeCell ref="AXF4:AXI4"/>
    <mergeCell ref="AXJ4:AXM4"/>
    <mergeCell ref="AXN4:AXQ4"/>
    <mergeCell ref="AVV4:AVY4"/>
    <mergeCell ref="AVZ4:AWC4"/>
    <mergeCell ref="AWD4:AWG4"/>
    <mergeCell ref="AWH4:AWK4"/>
    <mergeCell ref="AWL4:AWO4"/>
    <mergeCell ref="AWP4:AWS4"/>
    <mergeCell ref="AUD4:AUG4"/>
    <mergeCell ref="AUH4:AUK4"/>
    <mergeCell ref="AUL4:AUO4"/>
    <mergeCell ref="AUP4:AUS4"/>
    <mergeCell ref="AUT4:AUW4"/>
    <mergeCell ref="AUL5:AUL6"/>
    <mergeCell ref="AUM5:AUM6"/>
    <mergeCell ref="AUO5:AUO6"/>
    <mergeCell ref="AUP5:AUP6"/>
    <mergeCell ref="ATU5:ATU6"/>
    <mergeCell ref="ATV5:ATV6"/>
    <mergeCell ref="ATW5:ATW6"/>
    <mergeCell ref="ATY5:ATY6"/>
    <mergeCell ref="ATZ5:ATZ6"/>
    <mergeCell ref="AUA5:AUA6"/>
    <mergeCell ref="ATM5:ATM6"/>
    <mergeCell ref="ATN5:ATN6"/>
    <mergeCell ref="ATO5:ATO6"/>
    <mergeCell ref="ATQ5:ATQ6"/>
    <mergeCell ref="ATR5:ATR6"/>
    <mergeCell ref="ATS5:ATS6"/>
    <mergeCell ref="AUD5:AUD6"/>
    <mergeCell ref="AUE5:AUE6"/>
    <mergeCell ref="AUG5:AUG6"/>
    <mergeCell ref="AUH5:AUH6"/>
    <mergeCell ref="AUI5:AUI6"/>
    <mergeCell ref="AUK5:AUK6"/>
    <mergeCell ref="AUQ5:AUQ6"/>
    <mergeCell ref="AUS5:AUS6"/>
    <mergeCell ref="AUT5:AUT6"/>
    <mergeCell ref="AUU5:AUU6"/>
    <mergeCell ref="ATP5:ATP6"/>
    <mergeCell ref="ATV4:ATY4"/>
    <mergeCell ref="ATZ4:AUC4"/>
    <mergeCell ref="APB5:APB6"/>
    <mergeCell ref="APC5:APC6"/>
    <mergeCell ref="APE5:APE6"/>
    <mergeCell ref="APF5:APF6"/>
    <mergeCell ref="APG5:APG6"/>
    <mergeCell ref="API5:API6"/>
    <mergeCell ref="APJ5:APJ6"/>
    <mergeCell ref="APK5:APK6"/>
    <mergeCell ref="ASX4:ATA4"/>
    <mergeCell ref="ATB4:ATE4"/>
    <mergeCell ref="ATF4:ATI4"/>
    <mergeCell ref="ATJ4:ATM4"/>
    <mergeCell ref="ATN4:ATQ4"/>
    <mergeCell ref="ATR4:ATU4"/>
    <mergeCell ref="ARZ4:ASC4"/>
    <mergeCell ref="ASD4:ASG4"/>
    <mergeCell ref="ASH4:ASK4"/>
    <mergeCell ref="ASL4:ASO4"/>
    <mergeCell ref="ASP4:ASS4"/>
    <mergeCell ref="AST4:ASW4"/>
    <mergeCell ref="ARB4:ARE4"/>
    <mergeCell ref="ARF4:ARI4"/>
    <mergeCell ref="AUC5:AUC6"/>
    <mergeCell ref="APD5:APD6"/>
    <mergeCell ref="APH5:APH6"/>
    <mergeCell ref="APL5:APL6"/>
    <mergeCell ref="APP5:APP6"/>
    <mergeCell ref="AQJ5:AQJ6"/>
    <mergeCell ref="ARJ4:ARM4"/>
    <mergeCell ref="ARH5:ARH6"/>
    <mergeCell ref="ARN4:ARQ4"/>
    <mergeCell ref="AQK5:AQK6"/>
    <mergeCell ref="AQL5:AQL6"/>
    <mergeCell ref="AQM5:AQM6"/>
    <mergeCell ref="AQO5:AQO6"/>
    <mergeCell ref="AQP5:AQP6"/>
    <mergeCell ref="ARR4:ARU4"/>
    <mergeCell ref="ARV4:ARY4"/>
    <mergeCell ref="AQD4:AQG4"/>
    <mergeCell ref="AQH4:AQK4"/>
    <mergeCell ref="AQL4:AQO4"/>
    <mergeCell ref="AQP4:AQS4"/>
    <mergeCell ref="AQT4:AQW4"/>
    <mergeCell ref="AQX4:ARA4"/>
    <mergeCell ref="APF4:API4"/>
    <mergeCell ref="APJ4:APM4"/>
    <mergeCell ref="APN4:APQ4"/>
    <mergeCell ref="APR4:APU4"/>
    <mergeCell ref="APV4:APY4"/>
    <mergeCell ref="APZ4:AQC4"/>
    <mergeCell ref="ARQ5:ARQ6"/>
    <mergeCell ref="ARR5:ARR6"/>
    <mergeCell ref="ARS5:ARS6"/>
    <mergeCell ref="ARU5:ARU6"/>
    <mergeCell ref="ARV5:ARV6"/>
    <mergeCell ref="ARW5:ARW6"/>
    <mergeCell ref="AQN5:AQN6"/>
    <mergeCell ref="AQR5:AQR6"/>
    <mergeCell ref="AQV5:AQV6"/>
    <mergeCell ref="AQZ5:AQZ6"/>
    <mergeCell ref="ARD5:ARD6"/>
    <mergeCell ref="ARL5:ARL6"/>
    <mergeCell ref="APB4:APE4"/>
    <mergeCell ref="APM5:APM6"/>
    <mergeCell ref="APN5:APN6"/>
    <mergeCell ref="APO5:APO6"/>
    <mergeCell ref="APQ5:APQ6"/>
    <mergeCell ref="APR5:APR6"/>
    <mergeCell ref="APS5:APS6"/>
    <mergeCell ref="AQC5:AQC6"/>
    <mergeCell ref="AQD5:AQD6"/>
    <mergeCell ref="AQE5:AQE6"/>
    <mergeCell ref="AQG5:AQG6"/>
    <mergeCell ref="AQH5:AQH6"/>
    <mergeCell ref="AQI5:AQI6"/>
    <mergeCell ref="AOA5:AOA6"/>
    <mergeCell ref="AOC5:AOC6"/>
    <mergeCell ref="AOD5:AOD6"/>
    <mergeCell ref="ANX5:ANX6"/>
    <mergeCell ref="AOB5:AOB6"/>
    <mergeCell ref="AOF5:AOF6"/>
    <mergeCell ref="AOJ5:AOJ6"/>
    <mergeCell ref="AON5:AON6"/>
    <mergeCell ref="AOR5:AOR6"/>
    <mergeCell ref="AOL4:AOO4"/>
    <mergeCell ref="AOP4:AOS4"/>
    <mergeCell ref="AOT4:AOW4"/>
    <mergeCell ref="AOX4:APA4"/>
    <mergeCell ref="AOV5:AOV6"/>
    <mergeCell ref="AOZ5:AOZ6"/>
    <mergeCell ref="AOM5:AOM6"/>
    <mergeCell ref="AOO5:AOO6"/>
    <mergeCell ref="AOP5:AOP6"/>
    <mergeCell ref="AOQ5:AOQ6"/>
    <mergeCell ref="ANO5:ANO6"/>
    <mergeCell ref="ANQ5:ANQ6"/>
    <mergeCell ref="ANR5:ANR6"/>
    <mergeCell ref="ANS5:ANS6"/>
    <mergeCell ref="ANU5:ANU6"/>
    <mergeCell ref="ANV5:ANV6"/>
    <mergeCell ref="ANG5:ANG6"/>
    <mergeCell ref="ANI5:ANI6"/>
    <mergeCell ref="ANJ5:ANJ6"/>
    <mergeCell ref="ANK5:ANK6"/>
    <mergeCell ref="ANM5:ANM6"/>
    <mergeCell ref="ANN5:ANN6"/>
    <mergeCell ref="ANW5:ANW6"/>
    <mergeCell ref="ANY5:ANY6"/>
    <mergeCell ref="ANZ5:ANZ6"/>
    <mergeCell ref="AMY5:AMY6"/>
    <mergeCell ref="ANA5:ANA6"/>
    <mergeCell ref="ANB5:ANB6"/>
    <mergeCell ref="ANC5:ANC6"/>
    <mergeCell ref="ANE5:ANE6"/>
    <mergeCell ref="ANF5:ANF6"/>
    <mergeCell ref="ANH5:ANH6"/>
    <mergeCell ref="ANL5:ANL6"/>
    <mergeCell ref="ANP5:ANP6"/>
    <mergeCell ref="ANT5:ANT6"/>
    <mergeCell ref="AMZ5:AMZ6"/>
    <mergeCell ref="AND5:AND6"/>
    <mergeCell ref="AMX5:AMX6"/>
    <mergeCell ref="AMI5:AMI6"/>
    <mergeCell ref="AMK5:AMK6"/>
    <mergeCell ref="AML5:AML6"/>
    <mergeCell ref="AMM5:AMM6"/>
    <mergeCell ref="AMO5:AMO6"/>
    <mergeCell ref="AMP5:AMP6"/>
    <mergeCell ref="AMJ5:AMJ6"/>
    <mergeCell ref="AMN5:AMN6"/>
    <mergeCell ref="AMR5:AMR6"/>
    <mergeCell ref="AMV5:AMV6"/>
    <mergeCell ref="AMQ5:AMQ6"/>
    <mergeCell ref="AMS5:AMS6"/>
    <mergeCell ref="AMT5:AMT6"/>
    <mergeCell ref="AMU5:AMU6"/>
    <mergeCell ref="AMW5:AMW6"/>
    <mergeCell ref="AMA5:AMA6"/>
    <mergeCell ref="AMC5:AMC6"/>
    <mergeCell ref="AMD5:AMD6"/>
    <mergeCell ref="AME5:AME6"/>
    <mergeCell ref="AMG5:AMG6"/>
    <mergeCell ref="AMH5:AMH6"/>
    <mergeCell ref="AKV5:AKV6"/>
    <mergeCell ref="AKZ5:AKZ6"/>
    <mergeCell ref="ALD5:ALD6"/>
    <mergeCell ref="ALH5:ALH6"/>
    <mergeCell ref="ALL5:ALL6"/>
    <mergeCell ref="ALP5:ALP6"/>
    <mergeCell ref="ALT5:ALT6"/>
    <mergeCell ref="ALX5:ALX6"/>
    <mergeCell ref="AMB5:AMB6"/>
    <mergeCell ref="AMF5:AMF6"/>
    <mergeCell ref="ALC5:ALC6"/>
    <mergeCell ref="ALE5:ALE6"/>
    <mergeCell ref="ALF5:ALF6"/>
    <mergeCell ref="ALG5:ALG6"/>
    <mergeCell ref="ALI5:ALI6"/>
    <mergeCell ref="ALJ5:ALJ6"/>
    <mergeCell ref="ALR5:ALR6"/>
    <mergeCell ref="AKG5:AKG6"/>
    <mergeCell ref="ANN4:ANQ4"/>
    <mergeCell ref="ANR4:ANU4"/>
    <mergeCell ref="ANV4:ANY4"/>
    <mergeCell ref="ANZ4:AOC4"/>
    <mergeCell ref="AOD4:AOG4"/>
    <mergeCell ref="AOH4:AOK4"/>
    <mergeCell ref="AMP4:AMS4"/>
    <mergeCell ref="AMT4:AMW4"/>
    <mergeCell ref="AMX4:ANA4"/>
    <mergeCell ref="ANB4:ANE4"/>
    <mergeCell ref="ALS5:ALS6"/>
    <mergeCell ref="ALU5:ALU6"/>
    <mergeCell ref="ALV5:ALV6"/>
    <mergeCell ref="ALW5:ALW6"/>
    <mergeCell ref="ALY5:ALY6"/>
    <mergeCell ref="ALZ5:ALZ6"/>
    <mergeCell ref="ALK5:ALK6"/>
    <mergeCell ref="ALM5:ALM6"/>
    <mergeCell ref="ANF4:ANI4"/>
    <mergeCell ref="ANJ4:ANM4"/>
    <mergeCell ref="ALR4:ALU4"/>
    <mergeCell ref="ALV4:ALY4"/>
    <mergeCell ref="ALZ4:AMC4"/>
    <mergeCell ref="AMD4:AMG4"/>
    <mergeCell ref="AMH4:AMK4"/>
    <mergeCell ref="AML4:AMO4"/>
    <mergeCell ref="AKP5:AKP6"/>
    <mergeCell ref="AKQ5:AKQ6"/>
    <mergeCell ref="AKS5:AKS6"/>
    <mergeCell ref="AKT5:AKT6"/>
    <mergeCell ref="AKR5:AKR6"/>
    <mergeCell ref="AKT4:AKW4"/>
    <mergeCell ref="AKX4:ALA4"/>
    <mergeCell ref="ALB4:ALE4"/>
    <mergeCell ref="ALF4:ALI4"/>
    <mergeCell ref="ALJ4:ALM4"/>
    <mergeCell ref="ALN4:ALQ4"/>
    <mergeCell ref="AJY5:AJY6"/>
    <mergeCell ref="AJZ4:AKC4"/>
    <mergeCell ref="AKD4:AKG4"/>
    <mergeCell ref="AKH4:AKK4"/>
    <mergeCell ref="AKL4:AKO4"/>
    <mergeCell ref="AKP4:AKS4"/>
    <mergeCell ref="AKH5:AKH6"/>
    <mergeCell ref="AKI5:AKI6"/>
    <mergeCell ref="AKK5:AKK6"/>
    <mergeCell ref="AKL5:AKL6"/>
    <mergeCell ref="AKU5:AKU6"/>
    <mergeCell ref="AKW5:AKW6"/>
    <mergeCell ref="AKX5:AKX6"/>
    <mergeCell ref="AKY5:AKY6"/>
    <mergeCell ref="ALA5:ALA6"/>
    <mergeCell ref="ALB5:ALB6"/>
    <mergeCell ref="AKM5:AKM6"/>
    <mergeCell ref="AKO5:AKO6"/>
    <mergeCell ref="ALN5:ALN6"/>
    <mergeCell ref="ALO5:ALO6"/>
    <mergeCell ref="ALQ5:ALQ6"/>
    <mergeCell ref="AJZ5:AJZ6"/>
    <mergeCell ref="AKA5:AKA6"/>
    <mergeCell ref="AKC5:AKC6"/>
    <mergeCell ref="AKD5:AKD6"/>
    <mergeCell ref="AKE5:AKE6"/>
    <mergeCell ref="AJE5:AJE6"/>
    <mergeCell ref="AJF5:AJF6"/>
    <mergeCell ref="AJG5:AJG6"/>
    <mergeCell ref="AIS5:AIS6"/>
    <mergeCell ref="AIT5:AIT6"/>
    <mergeCell ref="AIU5:AIU6"/>
    <mergeCell ref="AIW5:AIW6"/>
    <mergeCell ref="AIX5:AIX6"/>
    <mergeCell ref="AIY5:AIY6"/>
    <mergeCell ref="AIK5:AIK6"/>
    <mergeCell ref="AIL5:AIL6"/>
    <mergeCell ref="AIM5:AIM6"/>
    <mergeCell ref="AIO5:AIO6"/>
    <mergeCell ref="AIP5:AIP6"/>
    <mergeCell ref="AIQ5:AIQ6"/>
    <mergeCell ref="AIC5:AIC6"/>
    <mergeCell ref="AID5:AID6"/>
    <mergeCell ref="AIE5:AIE6"/>
    <mergeCell ref="AIG5:AIG6"/>
    <mergeCell ref="AIH5:AIH6"/>
    <mergeCell ref="AII5:AII6"/>
    <mergeCell ref="AHU5:AHU6"/>
    <mergeCell ref="AHV5:AHV6"/>
    <mergeCell ref="AHW5:AHW6"/>
    <mergeCell ref="AHY5:AHY6"/>
    <mergeCell ref="AHZ5:AHZ6"/>
    <mergeCell ref="AIA5:AIA6"/>
    <mergeCell ref="AHM5:AHM6"/>
    <mergeCell ref="AHN5:AHN6"/>
    <mergeCell ref="AHO5:AHO6"/>
    <mergeCell ref="AHQ5:AHQ6"/>
    <mergeCell ref="AHR5:AHR6"/>
    <mergeCell ref="AHS5:AHS6"/>
    <mergeCell ref="AHE5:AHE6"/>
    <mergeCell ref="AHF5:AHF6"/>
    <mergeCell ref="AHG5:AHG6"/>
    <mergeCell ref="AHI5:AHI6"/>
    <mergeCell ref="AHJ5:AHJ6"/>
    <mergeCell ref="AHK5:AHK6"/>
    <mergeCell ref="AHL5:AHL6"/>
    <mergeCell ref="AHP5:AHP6"/>
    <mergeCell ref="AHT5:AHT6"/>
    <mergeCell ref="AHX5:AHX6"/>
    <mergeCell ref="AJR4:AJU4"/>
    <mergeCell ref="AJV4:AJY4"/>
    <mergeCell ref="AEX5:AEX6"/>
    <mergeCell ref="AEY5:AEY6"/>
    <mergeCell ref="AFA5:AFA6"/>
    <mergeCell ref="AFB5:AFB6"/>
    <mergeCell ref="AFC5:AFC6"/>
    <mergeCell ref="AFE5:AFE6"/>
    <mergeCell ref="AFF5:AFF6"/>
    <mergeCell ref="AFG5:AFG6"/>
    <mergeCell ref="AIT4:AIW4"/>
    <mergeCell ref="AIX4:AJA4"/>
    <mergeCell ref="AJB4:AJE4"/>
    <mergeCell ref="AJF4:AJI4"/>
    <mergeCell ref="AJJ4:AJM4"/>
    <mergeCell ref="AJN4:AJQ4"/>
    <mergeCell ref="AHV4:AHY4"/>
    <mergeCell ref="AHZ4:AIC4"/>
    <mergeCell ref="AID4:AIG4"/>
    <mergeCell ref="AIH4:AIK4"/>
    <mergeCell ref="AIL4:AIO4"/>
    <mergeCell ref="AIP4:AIS4"/>
    <mergeCell ref="AGX4:AHA4"/>
    <mergeCell ref="AHB4:AHE4"/>
    <mergeCell ref="AHF4:AHI4"/>
    <mergeCell ref="AHJ4:AHM4"/>
    <mergeCell ref="AHN4:AHQ4"/>
    <mergeCell ref="AHR4:AHU4"/>
    <mergeCell ref="AFZ4:AGC4"/>
    <mergeCell ref="AGD4:AGG4"/>
    <mergeCell ref="AGH4:AGK4"/>
    <mergeCell ref="AGL4:AGO4"/>
    <mergeCell ref="AGP4:AGS4"/>
    <mergeCell ref="AGT4:AGW4"/>
    <mergeCell ref="AFB4:AFE4"/>
    <mergeCell ref="AFF4:AFI4"/>
    <mergeCell ref="AFJ4:AFM4"/>
    <mergeCell ref="AFN4:AFQ4"/>
    <mergeCell ref="AFR4:AFU4"/>
    <mergeCell ref="AFV4:AFY4"/>
    <mergeCell ref="AES5:AES6"/>
    <mergeCell ref="AET5:AET6"/>
    <mergeCell ref="AEU5:AEU6"/>
    <mergeCell ref="AEW5:AEW6"/>
    <mergeCell ref="AEX4:AFA4"/>
    <mergeCell ref="AEI5:AEI6"/>
    <mergeCell ref="AEK5:AEK6"/>
    <mergeCell ref="AEL5:AEL6"/>
    <mergeCell ref="AEM5:AEM6"/>
    <mergeCell ref="AEO5:AEO6"/>
    <mergeCell ref="AEP5:AEP6"/>
    <mergeCell ref="AFY5:AFY6"/>
    <mergeCell ref="AFZ5:AFZ6"/>
    <mergeCell ref="AGA5:AGA6"/>
    <mergeCell ref="AGC5:AGC6"/>
    <mergeCell ref="AGD5:AGD6"/>
    <mergeCell ref="AGE5:AGE6"/>
    <mergeCell ref="AFQ5:AFQ6"/>
    <mergeCell ref="AFR5:AFR6"/>
    <mergeCell ref="AFS5:AFS6"/>
    <mergeCell ref="AFU5:AFU6"/>
    <mergeCell ref="AFV5:AFV6"/>
    <mergeCell ref="AFW5:AFW6"/>
    <mergeCell ref="AEV5:AEV6"/>
    <mergeCell ref="ADN5:ADN6"/>
    <mergeCell ref="ADO5:ADO6"/>
    <mergeCell ref="ADQ5:ADQ6"/>
    <mergeCell ref="ADR5:ADR6"/>
    <mergeCell ref="ADC5:ADC6"/>
    <mergeCell ref="ADE5:ADE6"/>
    <mergeCell ref="ADF5:ADF6"/>
    <mergeCell ref="ADG5:ADG6"/>
    <mergeCell ref="ADI5:ADI6"/>
    <mergeCell ref="ADJ5:ADJ6"/>
    <mergeCell ref="ADH5:ADH6"/>
    <mergeCell ref="ADL5:ADL6"/>
    <mergeCell ref="ADP5:ADP6"/>
    <mergeCell ref="ADK5:ADK6"/>
    <mergeCell ref="ADM5:ADM6"/>
    <mergeCell ref="ADT5:ADT6"/>
    <mergeCell ref="ADX5:ADX6"/>
    <mergeCell ref="ACU5:ACU6"/>
    <mergeCell ref="ACW5:ACW6"/>
    <mergeCell ref="ACX5:ACX6"/>
    <mergeCell ref="ACY5:ACY6"/>
    <mergeCell ref="ADA5:ADA6"/>
    <mergeCell ref="ADB5:ADB6"/>
    <mergeCell ref="ACM5:ACM6"/>
    <mergeCell ref="ACO5:ACO6"/>
    <mergeCell ref="ACP5:ACP6"/>
    <mergeCell ref="ACQ5:ACQ6"/>
    <mergeCell ref="ACS5:ACS6"/>
    <mergeCell ref="ACT5:ACT6"/>
    <mergeCell ref="ACN5:ACN6"/>
    <mergeCell ref="ACR5:ACR6"/>
    <mergeCell ref="ACV5:ACV6"/>
    <mergeCell ref="ACZ5:ACZ6"/>
    <mergeCell ref="ADD5:ADD6"/>
    <mergeCell ref="AED4:AEG4"/>
    <mergeCell ref="AEH4:AEK4"/>
    <mergeCell ref="AEL4:AEO4"/>
    <mergeCell ref="AEP4:AES4"/>
    <mergeCell ref="AET4:AEW4"/>
    <mergeCell ref="ZV5:ZV6"/>
    <mergeCell ref="AAG5:AAG6"/>
    <mergeCell ref="AAH5:AAH6"/>
    <mergeCell ref="AAI5:AAI6"/>
    <mergeCell ref="AAK5:AAK6"/>
    <mergeCell ref="ADF4:ADI4"/>
    <mergeCell ref="ADJ4:ADM4"/>
    <mergeCell ref="ADN4:ADQ4"/>
    <mergeCell ref="ADR4:ADU4"/>
    <mergeCell ref="ADV4:ADY4"/>
    <mergeCell ref="ADZ4:AEC4"/>
    <mergeCell ref="ACH4:ACK4"/>
    <mergeCell ref="ACL4:ACO4"/>
    <mergeCell ref="ACP4:ACS4"/>
    <mergeCell ref="ACT4:ACW4"/>
    <mergeCell ref="ACX4:ADA4"/>
    <mergeCell ref="ADB4:ADE4"/>
    <mergeCell ref="ABJ4:ABM4"/>
    <mergeCell ref="ABN4:ABQ4"/>
    <mergeCell ref="ABR4:ABU4"/>
    <mergeCell ref="ABV4:ABY4"/>
    <mergeCell ref="ABZ4:ACC4"/>
    <mergeCell ref="ACD4:ACG4"/>
    <mergeCell ref="AAL4:AAO4"/>
    <mergeCell ref="AAP4:AAS4"/>
    <mergeCell ref="AAT4:AAW4"/>
    <mergeCell ref="AAX4:ABA4"/>
    <mergeCell ref="ABB4:ABE4"/>
    <mergeCell ref="ABF4:ABI4"/>
    <mergeCell ref="ZC5:ZC6"/>
    <mergeCell ref="ZE5:ZE6"/>
    <mergeCell ref="ZF5:ZF6"/>
    <mergeCell ref="ZR5:ZR6"/>
    <mergeCell ref="ZS5:ZS6"/>
    <mergeCell ref="ZU5:ZU6"/>
    <mergeCell ref="WH5:WH6"/>
    <mergeCell ref="WI5:WI6"/>
    <mergeCell ref="WK5:WK6"/>
    <mergeCell ref="WL5:WL6"/>
    <mergeCell ref="WW5:WW6"/>
    <mergeCell ref="WX5:WX6"/>
    <mergeCell ref="ZB4:ZE4"/>
    <mergeCell ref="ZF4:ZI4"/>
    <mergeCell ref="ZJ4:ZM4"/>
    <mergeCell ref="ZN4:ZQ4"/>
    <mergeCell ref="ZR4:ZU4"/>
    <mergeCell ref="AAC5:AAC6"/>
    <mergeCell ref="AAD5:AAD6"/>
    <mergeCell ref="AAE5:AAE6"/>
    <mergeCell ref="AAL5:AAL6"/>
    <mergeCell ref="AAM5:AAM6"/>
    <mergeCell ref="AAO5:AAO6"/>
    <mergeCell ref="ZO5:ZO6"/>
    <mergeCell ref="ZQ5:ZQ6"/>
    <mergeCell ref="ZW5:ZW6"/>
    <mergeCell ref="ZY5:ZY6"/>
    <mergeCell ref="ZZ5:ZZ6"/>
    <mergeCell ref="AAA5:AAA6"/>
    <mergeCell ref="ZG5:ZG6"/>
    <mergeCell ref="YP4:YS4"/>
    <mergeCell ref="YT4:YW4"/>
    <mergeCell ref="YX4:ZA4"/>
    <mergeCell ref="XF4:XI4"/>
    <mergeCell ref="XJ4:XM4"/>
    <mergeCell ref="XN4:XQ4"/>
    <mergeCell ref="XR4:XU4"/>
    <mergeCell ref="XV4:XY4"/>
    <mergeCell ref="XZ4:YC4"/>
    <mergeCell ref="VR4:VU4"/>
    <mergeCell ref="VV4:VY4"/>
    <mergeCell ref="VZ4:WC4"/>
    <mergeCell ref="WD4:WG4"/>
    <mergeCell ref="WH4:WK4"/>
    <mergeCell ref="WL4:WO4"/>
    <mergeCell ref="XU5:XU6"/>
    <mergeCell ref="XV5:XV6"/>
    <mergeCell ref="XW5:XW6"/>
    <mergeCell ref="XY5:XY6"/>
    <mergeCell ref="YE5:YE6"/>
    <mergeCell ref="YG5:YG6"/>
    <mergeCell ref="XZ5:XZ6"/>
    <mergeCell ref="YA5:YA6"/>
    <mergeCell ref="YC5:YC6"/>
    <mergeCell ref="XE5:XE6"/>
    <mergeCell ref="XF5:XF6"/>
    <mergeCell ref="WY5:WY6"/>
    <mergeCell ref="WM5:WM6"/>
    <mergeCell ref="WO5:WO6"/>
    <mergeCell ref="WP5:WP6"/>
    <mergeCell ref="WQ5:WQ6"/>
    <mergeCell ref="WS5:WS6"/>
    <mergeCell ref="TV4:TY4"/>
    <mergeCell ref="TZ4:UC4"/>
    <mergeCell ref="UD4:UG4"/>
    <mergeCell ref="UH4:UK4"/>
    <mergeCell ref="UL4:UO4"/>
    <mergeCell ref="SD4:SG4"/>
    <mergeCell ref="SH4:SK4"/>
    <mergeCell ref="SL4:SO4"/>
    <mergeCell ref="SP4:SS4"/>
    <mergeCell ref="VE5:VE6"/>
    <mergeCell ref="VF5:VF6"/>
    <mergeCell ref="VG5:VG6"/>
    <mergeCell ref="VI5:VI6"/>
    <mergeCell ref="VS5:VS6"/>
    <mergeCell ref="YD4:YG4"/>
    <mergeCell ref="YH4:YK4"/>
    <mergeCell ref="YL4:YO4"/>
    <mergeCell ref="YD5:YD6"/>
    <mergeCell ref="XG5:XG6"/>
    <mergeCell ref="XI5:XI6"/>
    <mergeCell ref="XJ5:XJ6"/>
    <mergeCell ref="XQ5:XQ6"/>
    <mergeCell ref="XR5:XR6"/>
    <mergeCell ref="XS5:XS6"/>
    <mergeCell ref="XK5:XK6"/>
    <mergeCell ref="XM5:XM6"/>
    <mergeCell ref="XN5:XN6"/>
    <mergeCell ref="XO5:XO6"/>
    <mergeCell ref="WU5:WU6"/>
    <mergeCell ref="XA5:XA6"/>
    <mergeCell ref="XB5:XB6"/>
    <mergeCell ref="XC5:XC6"/>
    <mergeCell ref="PJ4:PM4"/>
    <mergeCell ref="PN4:PQ4"/>
    <mergeCell ref="SE5:SE6"/>
    <mergeCell ref="SG5:SG6"/>
    <mergeCell ref="SH5:SH6"/>
    <mergeCell ref="SM5:SM6"/>
    <mergeCell ref="SO5:SO6"/>
    <mergeCell ref="SP5:SP6"/>
    <mergeCell ref="SI5:SI6"/>
    <mergeCell ref="UT4:UW4"/>
    <mergeCell ref="UX4:VA4"/>
    <mergeCell ref="VB4:VE4"/>
    <mergeCell ref="VF4:VI4"/>
    <mergeCell ref="VJ4:VM4"/>
    <mergeCell ref="VN4:VQ4"/>
    <mergeCell ref="TM5:TM6"/>
    <mergeCell ref="TN5:TN6"/>
    <mergeCell ref="TO5:TO6"/>
    <mergeCell ref="TQ5:TQ6"/>
    <mergeCell ref="UA5:UA6"/>
    <mergeCell ref="UC5:UC6"/>
    <mergeCell ref="UP4:US4"/>
    <mergeCell ref="PR5:PR6"/>
    <mergeCell ref="QC5:QC6"/>
    <mergeCell ref="QD5:QD6"/>
    <mergeCell ref="QE5:QE6"/>
    <mergeCell ref="QQ5:QQ6"/>
    <mergeCell ref="QS5:QS6"/>
    <mergeCell ref="QT5:QT6"/>
    <mergeCell ref="QU5:QU6"/>
    <mergeCell ref="RF5:RF6"/>
    <mergeCell ref="TR4:TU4"/>
    <mergeCell ref="KP4:KS4"/>
    <mergeCell ref="KT4:KW4"/>
    <mergeCell ref="KX4:LA4"/>
    <mergeCell ref="LB4:LE4"/>
    <mergeCell ref="LF4:LI4"/>
    <mergeCell ref="LJ4:LM4"/>
    <mergeCell ref="OI5:OI6"/>
    <mergeCell ref="OP5:OP6"/>
    <mergeCell ref="OQ5:OQ6"/>
    <mergeCell ref="ST4:SW4"/>
    <mergeCell ref="SX4:TA4"/>
    <mergeCell ref="RF4:RI4"/>
    <mergeCell ref="RJ4:RM4"/>
    <mergeCell ref="RN4:RQ4"/>
    <mergeCell ref="RR4:RU4"/>
    <mergeCell ref="RV4:RY4"/>
    <mergeCell ref="RZ4:SC4"/>
    <mergeCell ref="QH4:QK4"/>
    <mergeCell ref="QL4:QO4"/>
    <mergeCell ref="QP4:QS4"/>
    <mergeCell ref="QT4:QW4"/>
    <mergeCell ref="QX4:RA4"/>
    <mergeCell ref="RB4:RE4"/>
    <mergeCell ref="LO5:LO6"/>
    <mergeCell ref="LQ5:LQ6"/>
    <mergeCell ref="LR5:LR6"/>
    <mergeCell ref="MD5:MD6"/>
    <mergeCell ref="ME5:ME6"/>
    <mergeCell ref="MG5:MG6"/>
    <mergeCell ref="OX4:PA4"/>
    <mergeCell ref="PB4:PE4"/>
    <mergeCell ref="PF4:PI4"/>
    <mergeCell ref="NZ4:OC4"/>
    <mergeCell ref="OD4:OG4"/>
    <mergeCell ref="OH4:OK4"/>
    <mergeCell ref="OL4:OO4"/>
    <mergeCell ref="OP4:OS4"/>
    <mergeCell ref="OT4:OW4"/>
    <mergeCell ref="NB4:NE4"/>
    <mergeCell ref="NF4:NI4"/>
    <mergeCell ref="NJ4:NM4"/>
    <mergeCell ref="NN4:NQ4"/>
    <mergeCell ref="NR4:NU4"/>
    <mergeCell ref="NV4:NY4"/>
    <mergeCell ref="LN4:LQ4"/>
    <mergeCell ref="LR4:LU4"/>
    <mergeCell ref="LV4:LY4"/>
    <mergeCell ref="LZ4:MC4"/>
    <mergeCell ref="MD4:MG4"/>
    <mergeCell ref="MH4:MK4"/>
    <mergeCell ref="KL4:KO4"/>
    <mergeCell ref="FN5:FN6"/>
    <mergeCell ref="FY5:FY6"/>
    <mergeCell ref="FZ5:FZ6"/>
    <mergeCell ref="GA5:GA6"/>
    <mergeCell ref="GC5:GC6"/>
    <mergeCell ref="GM5:GM6"/>
    <mergeCell ref="GO5:GO6"/>
    <mergeCell ref="GP5:GP6"/>
    <mergeCell ref="GQ5:GQ6"/>
    <mergeCell ref="JN4:JQ4"/>
    <mergeCell ref="JR4:JU4"/>
    <mergeCell ref="JV4:JY4"/>
    <mergeCell ref="JZ4:KC4"/>
    <mergeCell ref="KD4:KG4"/>
    <mergeCell ref="KH4:KK4"/>
    <mergeCell ref="HZ4:IC4"/>
    <mergeCell ref="ID4:IG4"/>
    <mergeCell ref="IH4:IK4"/>
    <mergeCell ref="IL4:IO4"/>
    <mergeCell ref="IP4:IS4"/>
    <mergeCell ref="IT4:IW4"/>
    <mergeCell ref="HB4:HE4"/>
    <mergeCell ref="HF4:HI4"/>
    <mergeCell ref="HJ4:HM4"/>
    <mergeCell ref="HN4:HQ4"/>
    <mergeCell ref="HR4:HU4"/>
    <mergeCell ref="HV4:HY4"/>
    <mergeCell ref="GD4:GG4"/>
    <mergeCell ref="GH4:GK4"/>
    <mergeCell ref="GL4:GO4"/>
    <mergeCell ref="GP4:GS4"/>
    <mergeCell ref="GT4:GW4"/>
    <mergeCell ref="GX4:HA4"/>
    <mergeCell ref="EP4:ES4"/>
    <mergeCell ref="ET4:EW4"/>
    <mergeCell ref="EX4:FA4"/>
    <mergeCell ref="FB4:FE4"/>
    <mergeCell ref="FF4:FI4"/>
    <mergeCell ref="FJ4:FM4"/>
    <mergeCell ref="DZ4:EC4"/>
    <mergeCell ref="ED4:EG4"/>
    <mergeCell ref="EH4:EK4"/>
    <mergeCell ref="EL4:EO4"/>
    <mergeCell ref="DF5:DF6"/>
    <mergeCell ref="DG5:DG6"/>
    <mergeCell ref="DR4:DU4"/>
    <mergeCell ref="DV4:DY4"/>
    <mergeCell ref="CT4:CW4"/>
    <mergeCell ref="CX4:DA4"/>
    <mergeCell ref="DB4:DE4"/>
    <mergeCell ref="DF4:DI4"/>
    <mergeCell ref="DJ4:DM4"/>
    <mergeCell ref="DN4:DQ4"/>
    <mergeCell ref="ED5:ED6"/>
    <mergeCell ref="EE5:EE6"/>
    <mergeCell ref="CU5:CU6"/>
    <mergeCell ref="CW5:CW6"/>
    <mergeCell ref="CX5:CX6"/>
    <mergeCell ref="CY5:CY6"/>
    <mergeCell ref="DA5:DA6"/>
    <mergeCell ref="DB5:DB6"/>
    <mergeCell ref="CT5:CT6"/>
    <mergeCell ref="FK5:FK6"/>
    <mergeCell ref="CL4:CO4"/>
    <mergeCell ref="CP4:CS4"/>
    <mergeCell ref="BZ5:BZ6"/>
    <mergeCell ref="CA5:CA6"/>
    <mergeCell ref="CC5:CC6"/>
    <mergeCell ref="CD5:CD6"/>
    <mergeCell ref="CO5:CO6"/>
    <mergeCell ref="CP5:CP6"/>
    <mergeCell ref="CQ5:CQ6"/>
    <mergeCell ref="BF4:BI4"/>
    <mergeCell ref="BJ4:BM4"/>
    <mergeCell ref="BN4:BQ4"/>
    <mergeCell ref="BR4:BU4"/>
    <mergeCell ref="AX5:AX6"/>
    <mergeCell ref="AY5:AY6"/>
    <mergeCell ref="BA5:BA6"/>
    <mergeCell ref="BK5:BK6"/>
    <mergeCell ref="BM5:BM6"/>
    <mergeCell ref="BN5:BN6"/>
    <mergeCell ref="CI5:CI6"/>
    <mergeCell ref="CK5:CK6"/>
    <mergeCell ref="CL5:CL6"/>
    <mergeCell ref="CM5:CM6"/>
    <mergeCell ref="CS5:CS6"/>
    <mergeCell ref="BV5:BV6"/>
    <mergeCell ref="BW5:BW6"/>
    <mergeCell ref="BY5:BY6"/>
    <mergeCell ref="CE5:CE6"/>
    <mergeCell ref="CG5:CG6"/>
    <mergeCell ref="CH5:CH6"/>
    <mergeCell ref="BI5:BI6"/>
    <mergeCell ref="BJ5:BJ6"/>
    <mergeCell ref="BB4:BE4"/>
    <mergeCell ref="Z4:AC4"/>
    <mergeCell ref="Z5:Z6"/>
    <mergeCell ref="AD4:AG4"/>
    <mergeCell ref="AH4:AK4"/>
    <mergeCell ref="AH5:AH6"/>
    <mergeCell ref="AI5:AI6"/>
    <mergeCell ref="AK5:AK6"/>
    <mergeCell ref="R4:U4"/>
    <mergeCell ref="S5:S6"/>
    <mergeCell ref="U5:U6"/>
    <mergeCell ref="V4:Y4"/>
    <mergeCell ref="V5:V6"/>
    <mergeCell ref="W5:W6"/>
    <mergeCell ref="Y5:Y6"/>
    <mergeCell ref="AA5:AA6"/>
    <mergeCell ref="AC5:AC6"/>
    <mergeCell ref="AD5:AD6"/>
    <mergeCell ref="AE5:AE6"/>
    <mergeCell ref="AG5:AG6"/>
    <mergeCell ref="AL5:AL6"/>
    <mergeCell ref="AM5:AM6"/>
    <mergeCell ref="AO5:AO6"/>
    <mergeCell ref="AP5:AP6"/>
    <mergeCell ref="AQ5:AQ6"/>
    <mergeCell ref="AS5:AS6"/>
    <mergeCell ref="AT5:AT6"/>
    <mergeCell ref="AU5:AU6"/>
    <mergeCell ref="BB5:BB6"/>
    <mergeCell ref="BC5:BC6"/>
    <mergeCell ref="BE5:BE6"/>
    <mergeCell ref="AT4:AW4"/>
    <mergeCell ref="AW5:AW6"/>
    <mergeCell ref="AX4:BA4"/>
    <mergeCell ref="VV5:VV6"/>
    <mergeCell ref="VW5:VW6"/>
    <mergeCell ref="UY5:UY6"/>
    <mergeCell ref="VA5:VA6"/>
    <mergeCell ref="VB5:VB6"/>
    <mergeCell ref="VC5:VC6"/>
    <mergeCell ref="VJ5:VJ6"/>
    <mergeCell ref="VK5:VK6"/>
    <mergeCell ref="VD5:VD6"/>
    <mergeCell ref="VH5:VH6"/>
    <mergeCell ref="ACK5:ACK6"/>
    <mergeCell ref="ACL5:ACL6"/>
    <mergeCell ref="ABW5:ABW6"/>
    <mergeCell ref="ACD5:ACD6"/>
    <mergeCell ref="ACE5:ACE6"/>
    <mergeCell ref="ACG5:ACG6"/>
    <mergeCell ref="ACH5:ACH6"/>
    <mergeCell ref="ACI5:ACI6"/>
    <mergeCell ref="ABY5:ABY6"/>
    <mergeCell ref="ABZ5:ABZ6"/>
    <mergeCell ref="ACA5:ACA6"/>
    <mergeCell ref="ACC5:ACC6"/>
    <mergeCell ref="ABO5:ABO6"/>
    <mergeCell ref="ABQ5:ABQ6"/>
    <mergeCell ref="ABR5:ABR6"/>
    <mergeCell ref="ABS5:ABS6"/>
    <mergeCell ref="ABU5:ABU6"/>
    <mergeCell ref="ACF5:ACF6"/>
    <mergeCell ref="ACJ5:ACJ6"/>
    <mergeCell ref="ABB5:ABB6"/>
    <mergeCell ref="B23:D24"/>
    <mergeCell ref="G5:G6"/>
    <mergeCell ref="H5:H6"/>
    <mergeCell ref="J4:M4"/>
    <mergeCell ref="N4:Q4"/>
    <mergeCell ref="F5:F6"/>
    <mergeCell ref="F4:H4"/>
    <mergeCell ref="B11:D12"/>
    <mergeCell ref="B13:D14"/>
    <mergeCell ref="B15:D16"/>
    <mergeCell ref="B17:D18"/>
    <mergeCell ref="B19:D20"/>
    <mergeCell ref="B21:D22"/>
    <mergeCell ref="B7:D8"/>
    <mergeCell ref="B9:D10"/>
    <mergeCell ref="AL4:AO4"/>
    <mergeCell ref="AP4:AS4"/>
    <mergeCell ref="B4:D4"/>
    <mergeCell ref="L5:L6"/>
    <mergeCell ref="P5:P6"/>
    <mergeCell ref="T5:T6"/>
    <mergeCell ref="X5:X6"/>
    <mergeCell ref="AB5:AB6"/>
    <mergeCell ref="AF5:AF6"/>
    <mergeCell ref="AJ5:AJ6"/>
    <mergeCell ref="AN5:AN6"/>
    <mergeCell ref="AR5:AR6"/>
    <mergeCell ref="WJ5:WJ6"/>
    <mergeCell ref="WN5:WN6"/>
    <mergeCell ref="ZH5:ZH6"/>
    <mergeCell ref="ZL5:ZL6"/>
    <mergeCell ref="WR5:WR6"/>
    <mergeCell ref="WV5:WV6"/>
    <mergeCell ref="WZ5:WZ6"/>
    <mergeCell ref="XD5:XD6"/>
    <mergeCell ref="XH5:XH6"/>
    <mergeCell ref="XL5:XL6"/>
    <mergeCell ref="XP5:XP6"/>
    <mergeCell ref="XT5:XT6"/>
    <mergeCell ref="XX5:XX6"/>
    <mergeCell ref="YB5:YB6"/>
    <mergeCell ref="YF5:YF6"/>
    <mergeCell ref="YJ5:YJ6"/>
    <mergeCell ref="YN5:YN6"/>
    <mergeCell ref="YR5:YR6"/>
    <mergeCell ref="YV5:YV6"/>
    <mergeCell ref="YZ5:YZ6"/>
    <mergeCell ref="ZD5:ZD6"/>
    <mergeCell ref="WT5:WT6"/>
    <mergeCell ref="YH5:YH6"/>
    <mergeCell ref="YI5:YI6"/>
    <mergeCell ref="YK5:YK6"/>
    <mergeCell ref="YL5:YL6"/>
    <mergeCell ref="YM5:YM6"/>
    <mergeCell ref="YT5:YT6"/>
    <mergeCell ref="YO5:YO6"/>
    <mergeCell ref="YP5:YP6"/>
    <mergeCell ref="YQ5:YQ6"/>
    <mergeCell ref="YS5:YS6"/>
    <mergeCell ref="UQ5:UQ6"/>
    <mergeCell ref="US5:US6"/>
    <mergeCell ref="TZ5:TZ6"/>
    <mergeCell ref="UG5:UG6"/>
    <mergeCell ref="UH5:UH6"/>
    <mergeCell ref="UI5:UI6"/>
    <mergeCell ref="UK5:UK6"/>
    <mergeCell ref="UL5:UL6"/>
    <mergeCell ref="UD5:UD6"/>
    <mergeCell ref="UE5:UE6"/>
    <mergeCell ref="VZ5:VZ6"/>
    <mergeCell ref="WA5:WA6"/>
    <mergeCell ref="WC5:WC6"/>
    <mergeCell ref="WD5:WD6"/>
    <mergeCell ref="WE5:WE6"/>
    <mergeCell ref="WG5:WG6"/>
    <mergeCell ref="VM5:VM6"/>
    <mergeCell ref="VN5:VN6"/>
    <mergeCell ref="VO5:VO6"/>
    <mergeCell ref="VQ5:VQ6"/>
    <mergeCell ref="VR5:VR6"/>
    <mergeCell ref="VY5:VY6"/>
    <mergeCell ref="VU5:VU6"/>
    <mergeCell ref="VL5:VL6"/>
    <mergeCell ref="VP5:VP6"/>
    <mergeCell ref="VT5:VT6"/>
    <mergeCell ref="VX5:VX6"/>
    <mergeCell ref="WB5:WB6"/>
    <mergeCell ref="WF5:WF6"/>
    <mergeCell ref="SU5:SU6"/>
    <mergeCell ref="SW5:SW6"/>
    <mergeCell ref="TC5:TC6"/>
    <mergeCell ref="SX5:SX6"/>
    <mergeCell ref="SY5:SY6"/>
    <mergeCell ref="TA5:TA6"/>
    <mergeCell ref="TB5:TB6"/>
    <mergeCell ref="SK5:SK6"/>
    <mergeCell ref="SL5:SL6"/>
    <mergeCell ref="RR5:RR6"/>
    <mergeCell ref="RS5:RS6"/>
    <mergeCell ref="RZ5:RZ6"/>
    <mergeCell ref="SA5:SA6"/>
    <mergeCell ref="SC5:SC6"/>
    <mergeCell ref="SD5:SD6"/>
    <mergeCell ref="RU5:RU6"/>
    <mergeCell ref="RV5:RV6"/>
    <mergeCell ref="RW5:RW6"/>
    <mergeCell ref="RY5:RY6"/>
    <mergeCell ref="SN5:SN6"/>
    <mergeCell ref="SR5:SR6"/>
    <mergeCell ref="SV5:SV6"/>
    <mergeCell ref="SZ5:SZ6"/>
    <mergeCell ref="SQ5:SQ6"/>
    <mergeCell ref="SS5:SS6"/>
    <mergeCell ref="ST5:ST6"/>
    <mergeCell ref="RK5:RK6"/>
    <mergeCell ref="RM5:RM6"/>
    <mergeCell ref="RN5:RN6"/>
    <mergeCell ref="RO5:RO6"/>
    <mergeCell ref="RQ5:RQ6"/>
    <mergeCell ref="RG5:RG6"/>
    <mergeCell ref="RI5:RI6"/>
    <mergeCell ref="RJ5:RJ6"/>
    <mergeCell ref="RL5:RL6"/>
    <mergeCell ref="RP5:RP6"/>
    <mergeCell ref="RT5:RT6"/>
    <mergeCell ref="RX5:RX6"/>
    <mergeCell ref="SB5:SB6"/>
    <mergeCell ref="SF5:SF6"/>
    <mergeCell ref="SJ5:SJ6"/>
    <mergeCell ref="QW5:QW6"/>
    <mergeCell ref="QX5:QX6"/>
    <mergeCell ref="QY5:QY6"/>
    <mergeCell ref="RA5:RA6"/>
    <mergeCell ref="RB5:RB6"/>
    <mergeCell ref="RC5:RC6"/>
    <mergeCell ref="PM5:PM6"/>
    <mergeCell ref="PS5:PS6"/>
    <mergeCell ref="PU5:PU6"/>
    <mergeCell ref="PV5:PV6"/>
    <mergeCell ref="PN5:PN6"/>
    <mergeCell ref="PO5:PO6"/>
    <mergeCell ref="PQ5:PQ6"/>
    <mergeCell ref="OW5:OW6"/>
    <mergeCell ref="OX5:OX6"/>
    <mergeCell ref="PE5:PE6"/>
    <mergeCell ref="PF5:PF6"/>
    <mergeCell ref="PG5:PG6"/>
    <mergeCell ref="PI5:PI6"/>
    <mergeCell ref="OY5:OY6"/>
    <mergeCell ref="PA5:PA6"/>
    <mergeCell ref="PB5:PB6"/>
    <mergeCell ref="PC5:PC6"/>
    <mergeCell ref="OS5:OS6"/>
    <mergeCell ref="OT5:OT6"/>
    <mergeCell ref="OU5:OU6"/>
    <mergeCell ref="OK5:OK6"/>
    <mergeCell ref="OL5:OL6"/>
    <mergeCell ref="OM5:OM6"/>
    <mergeCell ref="OO5:OO6"/>
    <mergeCell ref="OA5:OA6"/>
    <mergeCell ref="OC5:OC6"/>
    <mergeCell ref="OD5:OD6"/>
    <mergeCell ref="OE5:OE6"/>
    <mergeCell ref="OG5:OG6"/>
    <mergeCell ref="OH5:OH6"/>
    <mergeCell ref="NO5:NO6"/>
    <mergeCell ref="NQ5:NQ6"/>
    <mergeCell ref="NR5:NR6"/>
    <mergeCell ref="NS5:NS6"/>
    <mergeCell ref="NU5:NU6"/>
    <mergeCell ref="NZ5:NZ6"/>
    <mergeCell ref="NV5:NV6"/>
    <mergeCell ref="NW5:NW6"/>
    <mergeCell ref="NY5:NY6"/>
    <mergeCell ref="NP5:NP6"/>
    <mergeCell ref="NT5:NT6"/>
    <mergeCell ref="NX5:NX6"/>
    <mergeCell ref="OB5:OB6"/>
    <mergeCell ref="OF5:OF6"/>
    <mergeCell ref="OJ5:OJ6"/>
    <mergeCell ref="ON5:ON6"/>
    <mergeCell ref="OR5:OR6"/>
    <mergeCell ref="NB5:NB6"/>
    <mergeCell ref="NC5:NC6"/>
    <mergeCell ref="NE5:NE6"/>
    <mergeCell ref="NF5:NF6"/>
    <mergeCell ref="NM5:NM6"/>
    <mergeCell ref="NN5:NN6"/>
    <mergeCell ref="NG5:NG6"/>
    <mergeCell ref="NI5:NI6"/>
    <mergeCell ref="NJ5:NJ6"/>
    <mergeCell ref="NK5:NK6"/>
    <mergeCell ref="MO5:MO6"/>
    <mergeCell ref="MP5:MP6"/>
    <mergeCell ref="MQ5:MQ6"/>
    <mergeCell ref="MX5:MX6"/>
    <mergeCell ref="MY5:MY6"/>
    <mergeCell ref="NA5:NA6"/>
    <mergeCell ref="MS5:MS6"/>
    <mergeCell ref="MT5:MT6"/>
    <mergeCell ref="MU5:MU6"/>
    <mergeCell ref="MW5:MW6"/>
    <mergeCell ref="MV5:MV6"/>
    <mergeCell ref="MZ5:MZ6"/>
    <mergeCell ref="ND5:ND6"/>
    <mergeCell ref="NH5:NH6"/>
    <mergeCell ref="NL5:NL6"/>
    <mergeCell ref="LJ5:LJ6"/>
    <mergeCell ref="LK5:LK6"/>
    <mergeCell ref="LM5:LM6"/>
    <mergeCell ref="LN5:LN6"/>
    <mergeCell ref="KT5:KT6"/>
    <mergeCell ref="KU5:KU6"/>
    <mergeCell ref="KW5:KW6"/>
    <mergeCell ref="KX5:KX6"/>
    <mergeCell ref="KY5:KY6"/>
    <mergeCell ref="LF5:LF6"/>
    <mergeCell ref="KG5:KG6"/>
    <mergeCell ref="KH5:KH6"/>
    <mergeCell ref="KI5:KI6"/>
    <mergeCell ref="KK5:KK6"/>
    <mergeCell ref="KQ5:KQ6"/>
    <mergeCell ref="KS5:KS6"/>
    <mergeCell ref="KL5:KL6"/>
    <mergeCell ref="KM5:KM6"/>
    <mergeCell ref="KO5:KO6"/>
    <mergeCell ref="KJ5:KJ6"/>
    <mergeCell ref="KN5:KN6"/>
    <mergeCell ref="KR5:KR6"/>
    <mergeCell ref="KV5:KV6"/>
    <mergeCell ref="KZ5:KZ6"/>
    <mergeCell ref="LD5:LD6"/>
    <mergeCell ref="LH5:LH6"/>
    <mergeCell ref="LL5:LL6"/>
    <mergeCell ref="LG5:LG6"/>
    <mergeCell ref="LI5:LI6"/>
    <mergeCell ref="JU5:JU6"/>
    <mergeCell ref="JV5:JV6"/>
    <mergeCell ref="KC5:KC6"/>
    <mergeCell ref="KD5:KD6"/>
    <mergeCell ref="KE5:KE6"/>
    <mergeCell ref="JW5:JW6"/>
    <mergeCell ref="JY5:JY6"/>
    <mergeCell ref="JZ5:JZ6"/>
    <mergeCell ref="KA5:KA6"/>
    <mergeCell ref="KP5:KP6"/>
    <mergeCell ref="LA5:LA6"/>
    <mergeCell ref="LB5:LB6"/>
    <mergeCell ref="LC5:LC6"/>
    <mergeCell ref="LE5:LE6"/>
    <mergeCell ref="JX5:JX6"/>
    <mergeCell ref="KB5:KB6"/>
    <mergeCell ref="JG5:JG6"/>
    <mergeCell ref="JM5:JM6"/>
    <mergeCell ref="JN5:JN6"/>
    <mergeCell ref="JO5:JO6"/>
    <mergeCell ref="JQ5:JQ6"/>
    <mergeCell ref="JR5:JR6"/>
    <mergeCell ref="JK5:JK6"/>
    <mergeCell ref="KF5:KF6"/>
    <mergeCell ref="ER5:ER6"/>
    <mergeCell ref="IW5:IW6"/>
    <mergeCell ref="IX5:IX6"/>
    <mergeCell ref="JI5:JI6"/>
    <mergeCell ref="JJ5:JJ6"/>
    <mergeCell ref="HY5:HY6"/>
    <mergeCell ref="HZ5:HZ6"/>
    <mergeCell ref="IA5:IA6"/>
    <mergeCell ref="IC5:IC6"/>
    <mergeCell ref="ID5:ID6"/>
    <mergeCell ref="IK5:IK6"/>
    <mergeCell ref="IE5:IE6"/>
    <mergeCell ref="IG5:IG6"/>
    <mergeCell ref="IH5:IH6"/>
    <mergeCell ref="II5:II6"/>
    <mergeCell ref="HK5:HK6"/>
    <mergeCell ref="HM5:HM6"/>
    <mergeCell ref="HN5:HN6"/>
    <mergeCell ref="HO5:HO6"/>
    <mergeCell ref="HV5:HV6"/>
    <mergeCell ref="HW5:HW6"/>
    <mergeCell ref="HQ5:HQ6"/>
    <mergeCell ref="HR5:HR6"/>
    <mergeCell ref="HS5:HS6"/>
    <mergeCell ref="HU5:HU6"/>
    <mergeCell ref="EV5:EV6"/>
    <mergeCell ref="EZ5:EZ6"/>
    <mergeCell ref="FD5:FD6"/>
    <mergeCell ref="FH5:FH6"/>
    <mergeCell ref="FL5:FL6"/>
    <mergeCell ref="FP5:FP6"/>
    <mergeCell ref="FT5:FT6"/>
    <mergeCell ref="EO5:EO6"/>
    <mergeCell ref="EQ5:EQ6"/>
    <mergeCell ref="ES5:ES6"/>
    <mergeCell ref="ET5:ET6"/>
    <mergeCell ref="EY5:EY6"/>
    <mergeCell ref="FA5:FA6"/>
    <mergeCell ref="FB5:FB6"/>
    <mergeCell ref="EU5:EU6"/>
    <mergeCell ref="EW5:EW6"/>
    <mergeCell ref="EX5:EX6"/>
    <mergeCell ref="GY5:GY6"/>
    <mergeCell ref="HA5:HA6"/>
    <mergeCell ref="HF5:HF6"/>
    <mergeCell ref="HG5:HG6"/>
    <mergeCell ref="HI5:HI6"/>
    <mergeCell ref="HJ5:HJ6"/>
    <mergeCell ref="HB5:HB6"/>
    <mergeCell ref="HC5:HC6"/>
    <mergeCell ref="HE5:HE6"/>
    <mergeCell ref="GL5:GL6"/>
    <mergeCell ref="GS5:GS6"/>
    <mergeCell ref="GT5:GT6"/>
    <mergeCell ref="GU5:GU6"/>
    <mergeCell ref="GW5:GW6"/>
    <mergeCell ref="GX5:GX6"/>
    <mergeCell ref="GD5:GD6"/>
    <mergeCell ref="GE5:GE6"/>
    <mergeCell ref="GG5:GG6"/>
    <mergeCell ref="GH5:GH6"/>
    <mergeCell ref="GI5:GI6"/>
    <mergeCell ref="GK5:GK6"/>
    <mergeCell ref="FO5:FO6"/>
    <mergeCell ref="JB4:JE4"/>
    <mergeCell ref="DN5:DN6"/>
    <mergeCell ref="DO5:DO6"/>
    <mergeCell ref="DR5:DR6"/>
    <mergeCell ref="DS5:DS6"/>
    <mergeCell ref="DU5:DU6"/>
    <mergeCell ref="DV5:DV6"/>
    <mergeCell ref="EG5:EG6"/>
    <mergeCell ref="EH5:EH6"/>
    <mergeCell ref="JJ4:JM4"/>
    <mergeCell ref="FN4:FQ4"/>
    <mergeCell ref="FR4:FU4"/>
    <mergeCell ref="FV4:FY4"/>
    <mergeCell ref="FZ4:GC4"/>
    <mergeCell ref="BV4:BY4"/>
    <mergeCell ref="BQ5:BQ6"/>
    <mergeCell ref="BR5:BR6"/>
    <mergeCell ref="BS5:BS6"/>
    <mergeCell ref="BU5:BU6"/>
    <mergeCell ref="FQ5:FQ6"/>
    <mergeCell ref="FR5:FR6"/>
    <mergeCell ref="FS5:FS6"/>
    <mergeCell ref="FU5:FU6"/>
    <mergeCell ref="FV5:FV6"/>
    <mergeCell ref="FW5:FW6"/>
    <mergeCell ref="FC5:FC6"/>
    <mergeCell ref="FE5:FE6"/>
    <mergeCell ref="FF5:FF6"/>
    <mergeCell ref="FG5:FG6"/>
    <mergeCell ref="FI5:FI6"/>
    <mergeCell ref="IX4:JA4"/>
    <mergeCell ref="FJ5:FJ6"/>
    <mergeCell ref="JF4:JI4"/>
    <mergeCell ref="EP5:EP6"/>
    <mergeCell ref="BZ4:CC4"/>
    <mergeCell ref="CD4:CG4"/>
    <mergeCell ref="CH4:CK4"/>
    <mergeCell ref="J5:J6"/>
    <mergeCell ref="K5:K6"/>
    <mergeCell ref="M5:M6"/>
    <mergeCell ref="N5:N6"/>
    <mergeCell ref="O5:O6"/>
    <mergeCell ref="Q5:Q6"/>
    <mergeCell ref="R5:R6"/>
    <mergeCell ref="ZV4:ZY4"/>
    <mergeCell ref="ZZ4:AAC4"/>
    <mergeCell ref="AAD4:AAG4"/>
    <mergeCell ref="AAH4:AAK4"/>
    <mergeCell ref="WP4:WS4"/>
    <mergeCell ref="WT4:WW4"/>
    <mergeCell ref="WX4:XA4"/>
    <mergeCell ref="XB4:XE4"/>
    <mergeCell ref="TB4:TE4"/>
    <mergeCell ref="TF4:TI4"/>
    <mergeCell ref="TJ4:TM4"/>
    <mergeCell ref="TN4:TQ4"/>
    <mergeCell ref="PR4:PU4"/>
    <mergeCell ref="PV4:PY4"/>
    <mergeCell ref="PZ4:QC4"/>
    <mergeCell ref="QD4:QG4"/>
    <mergeCell ref="ML4:MO4"/>
    <mergeCell ref="MP4:MS4"/>
    <mergeCell ref="MT4:MW4"/>
    <mergeCell ref="MX4:NA4"/>
  </mergeCells>
  <phoneticPr fontId="12" type="noConversion"/>
  <conditionalFormatting sqref="V7:BDM7 V8:X37 Z8:AB37 AD8:AF37 AH8:AJ37 AL8:AN37 AP8:AR37 AT8:AV37 AX8:AZ37 BB8:BD37 BF8:BH37 BJ8:BL37 BN8:BP37 BR8:BT37 BV8:BX37 BZ8:CB37 CD8:CF37 CH8:CJ37 CL8:CN37 CP8:CR37 CT8:CV37 CX8:CZ37 DB8:DD37 DF8:DH37 DJ8:DL37 DN8:DP37 DR8:DT37 DV8:DX37 DZ8:EB37 ED8:EF37 EH8:EJ37 EL8:EN37 EP8:ER37 ET8:EV37 EX8:EZ37 FB8:FD37 FF8:FH37 FJ8:FL37 FN8:FP37 FR8:FT37 FV8:FX37 FZ8:GB37 GD8:GF37 GH8:GJ37 GL8:GN37 GP8:GR37 GT8:GV37 GX8:GZ37 HB8:HD37 HF8:HH37 HJ8:HL37 HN8:HP37 HR8:HT37 HV8:HX37 HZ8:IB37 ID8:IF37 IH8:IJ37 IL8:IN37 IP8:IR37 IT8:IV37 IX8:IZ37 JB8:JD37 JF8:JH37 JJ8:JL37 JN8:JP37 JR8:JT37 JV8:JX37 JZ8:KB37 KD8:KF37 KH8:KJ37 KL8:KN37 KP8:KR37 KT8:KV37 KX8:KZ37 LB8:LD37 LF8:LH37 LJ8:LL37 LN8:LP37 LR8:LT37 LV8:LX37 LZ8:MB37 MD8:MF37 MH8:MJ37 ML8:MN37 MP8:MR37 MT8:MV37 MX8:MZ37 NB8:ND37 NF8:NH37 NJ8:NL37 NN8:NP37 NR8:NT37 NV8:NX37 NZ8:OB37 OD8:OF37 OH8:OJ37 OL8:ON37 OP8:OR37 OT8:OV37 OX8:OZ37 PB8:PD37 PF8:PH37 PJ8:PL37 PN8:PP37 PR8:PT37 PV8:PX37 PZ8:QB37 QD8:QF37 QH8:QJ37 QL8:QN37 QP8:QR37 QT8:QV37 QX8:QZ37 RB8:RD37 RF8:RH37 RJ8:RL37 RN8:RP37 RR8:RT37 RV8:RX37 RZ8:SB37 SD8:SF37 SH8:SJ37 SL8:SN37 SP8:SR37 ST8:SV37 SX8:SZ37 TB8:TD37 TF8:TH37 TJ8:TL37 TN8:TP37 TR8:TT37 TV8:TX37 TZ8:UB37 UD8:UF37 UH8:UJ37 UL8:UN37 UP8:UR37 UT8:UV37 UX8:UZ37 VB8:VD37 VF8:VH37 VJ8:VL37 VN8:VP37 VR8:VT37 VV8:VX37 VZ8:WB37 WD8:WF37 WH8:WJ37 WL8:WN37 WP8:WR37 WT8:WV37 WX8:WZ37 XB8:XD37 XF8:XH37 XJ8:XL37 XN8:XP37 XR8:XT37 XV8:XX37 XZ8:YB37 YD8:YF37 YH8:YJ37 YL8:YN37 YP8:YR37 YT8:YV37 YX8:YZ37 ZB8:ZD37 ZF8:ZH37 ZJ8:ZL37 ZN8:ZP37 ZR8:ZT37 ZV8:ZX37 ZZ8:AAB37 AAD8:AAF37 AAH8:AAJ37 AAL8:AAN37 AAP8:AAR37 AAT8:AAV37 AAX8:AAZ37 ABB8:ABD37 ABF8:ABH37 ABJ8:ABL37 ABN8:ABP37 ABR8:ABT37 ABV8:ABX37 ABZ8:ACB37 ACD8:ACF37 ACH8:ACJ37 ACL8:ACN37 ACP8:ACR37 ACT8:ACV37 ACX8:ACZ37 ADB8:ADD37 ADF8:ADH37 ADJ8:ADL37 ADN8:ADP37 ADR8:ADT37 ADV8:ADX37 ADZ8:AEB37 AED8:AEF37 AEH8:AEJ37 AEL8:AEN37 AEP8:AER37 AET8:AEV37 AEX8:AEZ37 AFB8:AFD37 AFF8:AFH37 AFJ8:AFL37 AFN8:AFP37 AFR8:AFT37 AFV8:AFX37 AFZ8:AGB37 AGD8:AGF37 AGH8:AGJ37 AGL8:AGN37 AGP8:AGR37 AGT8:AGV37 AGX8:AGZ37 AHB8:AHD37 AHF8:AHH37 AHJ8:AHL37 AHN8:AHP37 AHR8:AHT37 AHV8:AHX37 AHZ8:AIB37 AID8:AIF37 AIH8:AIJ37 AIL8:AIN37 AIP8:AIR37 AIT8:AIV37 AIX8:AIZ37 AJB8:AJD37 AJF8:AJH37 AJJ8:AJL37 AJN8:AJP37 AJR8:AJT37 AJV8:AJX37 AJZ8:AKB37 AKD8:AKF37 AKH8:AKJ37 AKL8:AKN37 AKP8:AKR37 AKT8:AKV37 AKX8:AKZ37 ALB8:ALD37 ALF8:ALH37 ALJ8:ALL37 ALN8:ALP37 ALR8:ALT37 ALV8:ALX37 ALZ8:AMB37 AMD8:AMF37 AMH8:AMJ37 AML8:AMN37 AMP8:AMR37 AMT8:AMV37 AMX8:AMZ37 ANB8:AND37 ANF8:ANH37 ANJ8:ANL37 ANN8:ANP37 ANR8:ANT37 ANV8:ANX37 ANZ8:AOB37 AOD8:AOF37 AOH8:AOJ37 AOL8:AON37 AOP8:AOR37 AOT8:AOV37 AOX8:AOZ37 APB8:APD37 APF8:APH37 APJ8:APL37 APN8:APP37 APR8:APT37 APV8:APX37 APZ8:AQB37 AQD8:AQF37 AQH8:AQJ37 AQL8:AQN37 AQP8:AQR37 AQT8:AQV37 AQX8:AQZ37 ARB8:ARD37 ARF8:ARH37 ARJ8:ARL37 ARN8:ARP37 ARR8:ART37 ARV8:ARX37 ARZ8:ASB37 ASD8:ASF37 ASH8:ASJ37 ASL8:ASN37 ASP8:ASR37 AST8:ASV37 ASX8:ASZ37 ATB8:ATD37 ATF8:ATH37 ATJ8:ATL37 ATN8:ATP37 ATR8:ATT37 ATV8:ATX37 ATZ8:AUB37 AUD8:AUF37 AUH8:AUJ37 AUL8:AUN37 AUP8:AUR37 AUT8:AUV37 AUX8:AUZ37 AVB8:AVD37 AVF8:AVH37 AVJ8:AVL37 AVN8:AVP37 AVR8:AVT37 AVV8:AVX37 AVZ8:AWB37 AWD8:AWF37 AWH8:AWJ37 AWL8:AWN37 AWP8:AWR37 AWT8:AWV37 AWX8:AWZ37 AXB8:AXD37 AXF8:AXH37 AXJ8:AXL37 AXN8:AXP37 AXR8:AXT37 AXV8:AXX37 AXZ8:AYB37 AYD8:AYF37 AYH8:AYJ37 AYL8:AYN37 AYP8:AYR37 AYT8:AYV37 AYX8:AYZ37 AZB8:AZD37 AZF8:AZH37 AZJ8:AZL37 AZN8:AZP37 AZR8:AZT37 AZV8:AZX37 AZZ8:BAB37 BAD8:BAF37 BAH8:BAJ37 BAL8:BAN37 BAP8:BAR37 BAT8:BAV37 BAX8:BAZ37 BBB8:BBD37 BBF8:BBH37 BBJ8:BBL37 BBN8:BBP37 BBR8:BBT37 BBV8:BBX37 BBZ8:BCB37 BCD8:BCF37 BCH8:BCJ37 BCL8:BCN37 BCP8:BCR37 BCT8:BCV37 BCX8:BCZ37 BDB8:BDD37 BDF8:BDH37 BDJ8:BDL37 V38:BDM1048576">
    <cfRule type="expression" dxfId="12" priority="1">
      <formula>V$1&gt;hourPeriodsMax</formula>
    </cfRule>
  </conditionalFormatting>
  <dataValidations xWindow="619" yWindow="653" count="2">
    <dataValidation type="decimal" operator="greaterThanOrEqual" allowBlank="1" showInputMessage="1" showErrorMessage="1" sqref="Q38:Q1048576 V8:V1048576 J8:L1048576 M38:M1048576 N8:P1048576 R8:R1048576" xr:uid="{F88F2DEC-3729-4D15-9158-F2E94A94FDF0}">
      <formula1>-100000000</formula1>
    </dataValidation>
    <dataValidation allowBlank="1" showInputMessage="1" showErrorMessage="1" prompt="Do not edit this cell._x000a_Employee name and pay type can set it in the Employees tab" sqref="F8:H37 M8:M37 Q8:Q37 U8:U37 Y8:Y37 AC8:AC37 AG8:AG37 AK8:AK37 AO8:AO37 AS8:AS37 AW8:AW37 BA8:BA37 BE8:BE37 BI8:BI37 BM8:BM37 BQ8:BQ37 BU8:BU37 BY8:BY37 CC8:CC37 CG8:CG37 CK8:CK37 CO8:CO37 CS8:CS37 CW8:CW37 DA8:DA37 DE8:DE37 DI8:DI37 DM8:DM37 DQ8:DQ37 DU8:DU37 DY8:DY37 EC8:EC37 EG8:EG37 EK8:EK37 EO8:EO37 ES8:ES37 EW8:EW37 FA8:FA37 FE8:FE37 FI8:FI37 FM8:FM37 FQ8:FQ37 FU8:FU37 FY8:FY37 GC8:GC37 GG8:GG37 GK8:GK37 GO8:GO37 GS8:GS37 GW8:GW37 HA8:HA37 HE8:HE37 HI8:HI37 HM8:HM37 HQ8:HQ37 HU8:HU37 HY8:HY37 IC8:IC37 IG8:IG37 IK8:IK37 IO8:IO37 IS8:IS37 IW8:IW37 JA8:JA37 JE8:JE37 JI8:JI37 JM8:JM37 JQ8:JQ37 JU8:JU37 JY8:JY37 KC8:KC37 KG8:KG37 KK8:KK37 KO8:KO37 KS8:KS37 KW8:KW37 LA8:LA37 LE8:LE37 LI8:LI37 LM8:LM37 LQ8:LQ37 LU8:LU37 LY8:LY37 MC8:MC37 MG8:MG37 MK8:MK37 MO8:MO37 MS8:MS37 MW8:MW37 NA8:NA37 NE8:NE37 NI8:NI37 NM8:NM37 NQ8:NQ37 NU8:NU37 NY8:NY37 OC8:OC37 OG8:OG37 OK8:OK37 OO8:OO37 OS8:OS37 OW8:OW37 PA8:PA37 PE8:PE37 PI8:PI37 PM8:PM37 PQ8:PQ37 PU8:PU37 PY8:PY37 QC8:QC37 QG8:QG37 QK8:QK37 QO8:QO37 QS8:QS37 QW8:QW37 RA8:RA37 RE8:RE37 RI8:RI37 RM8:RM37 RQ8:RQ37 RU8:RU37 RY8:RY37 SC8:SC37 SG8:SG37 SK8:SK37 SO8:SO37 SS8:SS37 SW8:SW37 TA8:TA37 TE8:TE37 TI8:TI37 TM8:TM37 TQ8:TQ37 TU8:TU37 TY8:TY37 UC8:UC37 UG8:UG37 UK8:UK37 UO8:UO37 US8:US37 UW8:UW37 VA8:VA37 VE8:VE37 VI8:VI37 VM8:VM37 VQ8:VQ37 VU8:VU37 VY8:VY37 WC8:WC37 WG8:WG37 WK8:WK37 WO8:WO37 WS8:WS37 WW8:WW37 XA8:XA37 XE8:XE37 XI8:XI37 XM8:XM37 XQ8:XQ37 XU8:XU37 XY8:XY37 YC8:YC37 YG8:YG37 YK8:YK37 YO8:YO37 YS8:YS37 YW8:YW37 ZA8:ZA37 ZE8:ZE37 ZI8:ZI37 ZM8:ZM37 ZQ8:ZQ37 ZU8:ZU37 ZY8:ZY37 AAC8:AAC37 AAG8:AAG37 AAK8:AAK37 AAO8:AAO37 AAS8:AAS37 AAW8:AAW37 ABA8:ABA37 ABE8:ABE37 ABI8:ABI37 ABM8:ABM37 ABQ8:ABQ37 ABU8:ABU37 ABY8:ABY37 ACC8:ACC37 ACG8:ACG37 ACK8:ACK37 ACO8:ACO37 ACS8:ACS37 ACW8:ACW37 ADA8:ADA37 ADE8:ADE37 ADI8:ADI37 ADM8:ADM37 ADQ8:ADQ37 ADU8:ADU37 ADY8:ADY37 AEC8:AEC37 AEG8:AEG37 AEK8:AEK37 AEO8:AEO37 AES8:AES37 AEW8:AEW37 AFA8:AFA37 AFE8:AFE37 AFI8:AFI37 AFM8:AFM37 AFQ8:AFQ37 AFU8:AFU37 AFY8:AFY37 AGC8:AGC37 AGG8:AGG37 AGK8:AGK37 AGO8:AGO37 AGS8:AGS37 AGW8:AGW37 AHA8:AHA37 AHE8:AHE37 AHI8:AHI37 AHM8:AHM37 AHQ8:AHQ37 AHU8:AHU37 AHY8:AHY37 AIC8:AIC37 AIG8:AIG37 AIK8:AIK37 AIO8:AIO37 AIS8:AIS37 AIW8:AIW37 AJA8:AJA37 AJE8:AJE37 AJI8:AJI37 AJM8:AJM37 AJQ8:AJQ37 AJU8:AJU37 AJY8:AJY37 AKC8:AKC37 AKG8:AKG37 AKK8:AKK37 AKO8:AKO37 AKS8:AKS37 AKW8:AKW37 ALA8:ALA37 ALE8:ALE37 ALI8:ALI37 ALM8:ALM37 ALQ8:ALQ37 ALU8:ALU37 ALY8:ALY37 AMC8:AMC37 AMG8:AMG37 AMK8:AMK37 AMO8:AMO37 AMS8:AMS37 AMW8:AMW37 ANA8:ANA37 ANE8:ANE37 ANI8:ANI37 ANM8:ANM37 ANQ8:ANQ37 ANU8:ANU37 ANY8:ANY37 AOC8:AOC37 AOG8:AOG37 AOK8:AOK37 AOO8:AOO37 AOS8:AOS37 AOW8:AOW37 APA8:APA37 APE8:APE37 API8:API37 APM8:APM37 APQ8:APQ37 APU8:APU37 APY8:APY37 AQC8:AQC37 AQG8:AQG37 AQK8:AQK37 AQO8:AQO37 AQS8:AQS37 AQW8:AQW37 ARA8:ARA37 ARE8:ARE37 ARI8:ARI37 ARM8:ARM37 ARQ8:ARQ37 ARU8:ARU37 ARY8:ARY37 ASC8:ASC37 ASG8:ASG37 ASK8:ASK37 ASO8:ASO37 ASS8:ASS37 ASW8:ASW37 ATA8:ATA37 ATE8:ATE37 ATI8:ATI37 ATM8:ATM37 ATQ8:ATQ37 ATU8:ATU37 ATY8:ATY37 AUC8:AUC37 AUG8:AUG37 AUK8:AUK37 AUO8:AUO37 AUS8:AUS37 AUW8:AUW37 AVA8:AVA37 AVE8:AVE37 AVI8:AVI37 AVM8:AVM37 AVQ8:AVQ37 AVU8:AVU37 AVY8:AVY37 AWC8:AWC37 AWG8:AWG37 AWK8:AWK37 AWO8:AWO37 AWS8:AWS37 AWW8:AWW37 AXA8:AXA37 AXE8:AXE37 AXI8:AXI37 AXM8:AXM37 AXQ8:AXQ37 AXU8:AXU37 AXY8:AXY37 AYC8:AYC37 AYG8:AYG37 AYK8:AYK37 AYO8:AYO37 AYS8:AYS37 AYW8:AYW37 AZA8:AZA37 AZE8:AZE37 AZI8:AZI37 AZM8:AZM37 AZQ8:AZQ37 AZU8:AZU37 AZY8:AZY37 BAC8:BAC37 BAG8:BAG37 BAK8:BAK37 BAO8:BAO37 BAS8:BAS37 BAW8:BAW37 BBA8:BBA37 BBE8:BBE37 BBI8:BBI37 BBM8:BBM37 BBQ8:BBQ37 BBU8:BBU37 BBY8:BBY37 BCC8:BCC37 BCG8:BCG37 BCK8:BCK37 BCO8:BCO37 BCS8:BCS37 BCW8:BCW37 BDA8:BDA37 BDE8:BDE37 BDI8:BDI37 BDM8:BDM37" xr:uid="{A962FE9D-9F54-4AB9-8ECA-DEE946A4D3D7}"/>
  </dataValidations>
  <hyperlinks>
    <hyperlink ref="B9:D10" location="a1Employees" display="Employees" xr:uid="{4B6E0329-D370-4D22-A381-D413D62F1054}"/>
    <hyperlink ref="B11:D12" location="a1Payroll" display="Payroll" xr:uid="{9F57E677-F023-4793-8D40-38D52E7A0773}"/>
    <hyperlink ref="B15:D16" location="a1Pays" display="Pays Stub" xr:uid="{FD54EA21-AC67-474B-8E47-7890EB312D37}"/>
    <hyperlink ref="B21:D22" location="a1RemiAll" display="Pays Stub" xr:uid="{352E0A0B-D573-4F5F-9E08-1FD86CF9CAEB}"/>
    <hyperlink ref="B19:D20" location="a1RemiEmp" display="Remittance Employee" xr:uid="{E505935E-E09A-4844-8547-75EC6092CB7F}"/>
    <hyperlink ref="B23:D24" location="a1Dash" display="Remittance Employee" xr:uid="{84C68A4F-AE08-48C5-952D-FB6009972F56}"/>
    <hyperlink ref="B7:D8" location="a1Settings" display="Settings" xr:uid="{1AE1047D-8F9F-49CE-9FE7-458DDCD9D07B}"/>
    <hyperlink ref="B17:D18" location="'Form 941'!A1" display="Form 941" xr:uid="{46E8C470-6667-4309-8F9B-8A292996B697}"/>
    <hyperlink ref="B13:D14" location="Hours!A1" display="Timesheet" xr:uid="{DEA25C51-CD4B-4EEA-B0A4-269E9C9A749D}"/>
  </hyperlinks>
  <pageMargins left="0.7" right="0.7" top="0.75" bottom="0.75" header="0.3" footer="0.3"/>
  <pageSetup paperSize="9" orientation="portrait"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0ECD4-02FA-446C-918A-F1712F0E368F}">
  <sheetPr codeName="Sheet4">
    <tabColor rgb="FF00916E"/>
  </sheetPr>
  <dimension ref="A1:BUS48"/>
  <sheetViews>
    <sheetView showGridLines="0" showRowColHeaders="0" topLeftCell="B1" zoomScale="85" zoomScaleNormal="85" workbookViewId="0">
      <pane xSplit="37" ySplit="7" topLeftCell="AM9" activePane="bottomRight" state="frozen"/>
      <selection activeCell="B1" sqref="B1"/>
      <selection pane="topRight" activeCell="AL1" sqref="AL1"/>
      <selection pane="bottomLeft" activeCell="B8" sqref="B8"/>
      <selection pane="bottomRight" activeCell="AO18" sqref="AO18"/>
    </sheetView>
  </sheetViews>
  <sheetFormatPr defaultColWidth="7.21875" defaultRowHeight="19.95" customHeight="1" x14ac:dyDescent="0.3"/>
  <cols>
    <col min="1" max="1" width="1.77734375" style="186" customWidth="1"/>
    <col min="2" max="4" width="7.21875" style="195" customWidth="1"/>
    <col min="5" max="5" width="2.6640625" style="186" customWidth="1"/>
    <col min="6" max="6" width="17.21875" style="196" customWidth="1"/>
    <col min="7" max="9" width="17.21875" style="196" hidden="1" customWidth="1"/>
    <col min="10" max="10" width="17.21875" style="230" hidden="1" customWidth="1"/>
    <col min="11" max="13" width="17.21875" style="196" hidden="1" customWidth="1"/>
    <col min="14" max="24" width="13.44140625" style="196" hidden="1" customWidth="1"/>
    <col min="25" max="25" width="8.33203125" style="196" hidden="1" customWidth="1"/>
    <col min="26" max="29" width="12.6640625" style="196" hidden="1" customWidth="1"/>
    <col min="30" max="36" width="12.21875" style="196" hidden="1" customWidth="1"/>
    <col min="37" max="37" width="17.21875" style="196" hidden="1" customWidth="1"/>
    <col min="38" max="38" width="17.21875" style="196" customWidth="1"/>
    <col min="39" max="39" width="12.6640625" style="114" customWidth="1"/>
    <col min="40" max="41" width="12.6640625" style="197" customWidth="1"/>
    <col min="42" max="42" width="12.6640625" style="114" customWidth="1"/>
    <col min="43" max="44" width="12.6640625" style="124" customWidth="1"/>
    <col min="45" max="50" width="12.6640625" style="114" customWidth="1"/>
    <col min="51" max="51" width="14.77734375" style="114" customWidth="1"/>
    <col min="52" max="52" width="12.6640625" style="114" customWidth="1"/>
    <col min="53" max="57" width="12.6640625" style="120" hidden="1" customWidth="1"/>
    <col min="58" max="60" width="12.6640625" style="120" customWidth="1"/>
    <col min="61" max="62" width="12.6640625" style="114" hidden="1" customWidth="1"/>
    <col min="63" max="63" width="12.6640625" style="120" hidden="1" customWidth="1"/>
    <col min="64" max="65" width="14.6640625" style="120" hidden="1" customWidth="1"/>
    <col min="66" max="67" width="14.6640625" style="114" hidden="1" customWidth="1"/>
    <col min="68" max="69" width="12.6640625" style="114" customWidth="1"/>
    <col min="70" max="70" width="1.77734375" style="198" customWidth="1"/>
    <col min="71" max="84" width="12.6640625" style="114" customWidth="1"/>
    <col min="85" max="90" width="12.6640625" style="114" hidden="1" customWidth="1"/>
    <col min="91" max="92" width="12.6640625" style="114" customWidth="1"/>
    <col min="93" max="99" width="12.6640625" style="114" hidden="1" customWidth="1"/>
    <col min="100" max="101" width="12.6640625" style="114" customWidth="1"/>
    <col min="102" max="102" width="1.77734375" style="198" customWidth="1"/>
    <col min="103" max="116" width="12.6640625" style="114" customWidth="1"/>
    <col min="117" max="122" width="12.6640625" style="114" hidden="1" customWidth="1"/>
    <col min="123" max="124" width="12.6640625" style="114" customWidth="1"/>
    <col min="125" max="131" width="12.6640625" style="114" hidden="1" customWidth="1"/>
    <col min="132" max="132" width="12.6640625" style="114" customWidth="1"/>
    <col min="133" max="133" width="13" style="114" customWidth="1"/>
    <col min="134" max="134" width="1.33203125" style="198" customWidth="1"/>
    <col min="135" max="148" width="12.6640625" style="114" customWidth="1"/>
    <col min="149" max="154" width="12.6640625" style="114" hidden="1" customWidth="1"/>
    <col min="155" max="156" width="12.6640625" style="114" customWidth="1"/>
    <col min="157" max="163" width="12.6640625" style="114" hidden="1" customWidth="1"/>
    <col min="164" max="165" width="12.6640625" style="114" customWidth="1"/>
    <col min="166" max="166" width="1.77734375" style="198" customWidth="1"/>
    <col min="167" max="180" width="12.6640625" style="114" customWidth="1"/>
    <col min="181" max="186" width="12.6640625" style="114" hidden="1" customWidth="1"/>
    <col min="187" max="188" width="12.6640625" style="114" customWidth="1"/>
    <col min="189" max="195" width="12.6640625" style="114" hidden="1" customWidth="1"/>
    <col min="196" max="197" width="12.6640625" style="114" customWidth="1"/>
    <col min="198" max="198" width="1.77734375" style="199" customWidth="1"/>
    <col min="199" max="212" width="12.6640625" style="186" customWidth="1"/>
    <col min="213" max="218" width="12.6640625" style="186" hidden="1" customWidth="1"/>
    <col min="219" max="220" width="12.6640625" style="186" customWidth="1"/>
    <col min="221" max="227" width="12.6640625" style="186" hidden="1" customWidth="1"/>
    <col min="228" max="229" width="12.6640625" style="186" customWidth="1"/>
    <col min="230" max="230" width="1.77734375" style="199" customWidth="1"/>
    <col min="231" max="244" width="12.6640625" style="186" customWidth="1"/>
    <col min="245" max="250" width="12.6640625" style="186" hidden="1" customWidth="1"/>
    <col min="251" max="252" width="12.6640625" style="186" customWidth="1"/>
    <col min="253" max="259" width="12.6640625" style="186" hidden="1" customWidth="1"/>
    <col min="260" max="261" width="12.6640625" style="186" customWidth="1"/>
    <col min="262" max="262" width="1.77734375" style="199" customWidth="1"/>
    <col min="263" max="276" width="12.6640625" style="186" customWidth="1"/>
    <col min="277" max="282" width="12.6640625" style="186" hidden="1" customWidth="1"/>
    <col min="283" max="284" width="12.6640625" style="186" customWidth="1"/>
    <col min="285" max="291" width="12.6640625" style="186" hidden="1" customWidth="1"/>
    <col min="292" max="293" width="12.6640625" style="186" customWidth="1"/>
    <col min="294" max="294" width="1.77734375" style="199" customWidth="1"/>
    <col min="295" max="308" width="12.6640625" style="186" customWidth="1"/>
    <col min="309" max="314" width="12.6640625" style="186" hidden="1" customWidth="1"/>
    <col min="315" max="316" width="12.6640625" style="186" customWidth="1"/>
    <col min="317" max="323" width="12.6640625" style="186" hidden="1" customWidth="1"/>
    <col min="324" max="325" width="12.6640625" style="186" customWidth="1"/>
    <col min="326" max="326" width="1.77734375" style="199" customWidth="1"/>
    <col min="327" max="340" width="12.6640625" style="186" customWidth="1"/>
    <col min="341" max="346" width="12.6640625" style="186" hidden="1" customWidth="1"/>
    <col min="347" max="348" width="12.6640625" style="186" customWidth="1"/>
    <col min="349" max="355" width="12.6640625" style="186" hidden="1" customWidth="1"/>
    <col min="356" max="357" width="12.6640625" style="186" customWidth="1"/>
    <col min="358" max="358" width="1.77734375" style="199" customWidth="1"/>
    <col min="359" max="372" width="12.6640625" style="186" customWidth="1"/>
    <col min="373" max="378" width="12.6640625" style="186" hidden="1" customWidth="1"/>
    <col min="379" max="380" width="12.6640625" style="186" customWidth="1"/>
    <col min="381" max="387" width="12.6640625" style="186" hidden="1" customWidth="1"/>
    <col min="388" max="389" width="12.6640625" style="186" customWidth="1"/>
    <col min="390" max="390" width="1.44140625" style="199" customWidth="1"/>
    <col min="391" max="404" width="12.6640625" style="186" customWidth="1"/>
    <col min="405" max="405" width="12.88671875" style="186" hidden="1" customWidth="1"/>
    <col min="406" max="410" width="12.6640625" style="186" hidden="1" customWidth="1"/>
    <col min="411" max="412" width="12.6640625" style="186" customWidth="1"/>
    <col min="413" max="419" width="12.6640625" style="186" hidden="1" customWidth="1"/>
    <col min="420" max="421" width="12.6640625" style="186" customWidth="1"/>
    <col min="422" max="422" width="1.88671875" style="199" customWidth="1"/>
    <col min="423" max="436" width="12.6640625" style="186" customWidth="1"/>
    <col min="437" max="442" width="12.6640625" style="186" hidden="1" customWidth="1"/>
    <col min="443" max="444" width="12.6640625" style="186" customWidth="1"/>
    <col min="445" max="451" width="12.6640625" style="186" hidden="1" customWidth="1"/>
    <col min="452" max="453" width="12.6640625" style="186" customWidth="1"/>
    <col min="454" max="454" width="1.77734375" style="199" customWidth="1"/>
    <col min="455" max="468" width="12.6640625" style="186" customWidth="1"/>
    <col min="469" max="474" width="12.6640625" style="186" hidden="1" customWidth="1"/>
    <col min="475" max="476" width="12.6640625" style="186" customWidth="1"/>
    <col min="477" max="483" width="12.6640625" style="186" hidden="1" customWidth="1"/>
    <col min="484" max="485" width="12.6640625" style="186" customWidth="1"/>
    <col min="486" max="486" width="1.44140625" style="199" customWidth="1"/>
    <col min="487" max="500" width="12.6640625" style="186" customWidth="1"/>
    <col min="501" max="506" width="12.6640625" style="186" hidden="1" customWidth="1"/>
    <col min="507" max="508" width="12.6640625" style="186" customWidth="1"/>
    <col min="509" max="515" width="12.6640625" style="186" hidden="1" customWidth="1"/>
    <col min="516" max="517" width="12.6640625" style="186" customWidth="1"/>
    <col min="518" max="518" width="1.77734375" style="199" customWidth="1"/>
    <col min="519" max="532" width="12.6640625" style="186" customWidth="1"/>
    <col min="533" max="538" width="12.6640625" style="186" hidden="1" customWidth="1"/>
    <col min="539" max="540" width="12.6640625" style="186" customWidth="1"/>
    <col min="541" max="547" width="12.6640625" style="186" hidden="1" customWidth="1"/>
    <col min="548" max="549" width="12.6640625" style="186" customWidth="1"/>
    <col min="550" max="550" width="1.77734375" style="199" customWidth="1"/>
    <col min="551" max="564" width="12.6640625" style="186" customWidth="1"/>
    <col min="565" max="570" width="12.6640625" style="186" hidden="1" customWidth="1"/>
    <col min="571" max="572" width="12.6640625" style="186" customWidth="1"/>
    <col min="573" max="579" width="12.6640625" style="186" hidden="1" customWidth="1"/>
    <col min="580" max="581" width="12.6640625" style="186" customWidth="1"/>
    <col min="582" max="582" width="1.77734375" style="199" customWidth="1"/>
    <col min="583" max="596" width="12.6640625" style="186" customWidth="1"/>
    <col min="597" max="602" width="12.6640625" style="186" hidden="1" customWidth="1"/>
    <col min="603" max="604" width="12.6640625" style="186" customWidth="1"/>
    <col min="605" max="611" width="12.6640625" style="186" hidden="1" customWidth="1"/>
    <col min="612" max="613" width="12.6640625" style="186" customWidth="1"/>
    <col min="614" max="614" width="1.77734375" style="199" customWidth="1"/>
    <col min="615" max="628" width="12.6640625" style="186" customWidth="1"/>
    <col min="629" max="634" width="12.6640625" style="186" hidden="1" customWidth="1"/>
    <col min="635" max="636" width="12.6640625" style="186" customWidth="1"/>
    <col min="637" max="637" width="12.6640625" style="186" hidden="1" customWidth="1"/>
    <col min="638" max="638" width="12.33203125" style="186" hidden="1" customWidth="1"/>
    <col min="639" max="643" width="12.6640625" style="186" hidden="1" customWidth="1"/>
    <col min="644" max="645" width="12.6640625" style="186" customWidth="1"/>
    <col min="646" max="646" width="1.77734375" style="199" customWidth="1"/>
    <col min="647" max="660" width="12.6640625" style="186" customWidth="1"/>
    <col min="661" max="666" width="12.6640625" style="186" hidden="1" customWidth="1"/>
    <col min="667" max="668" width="12.6640625" style="186" customWidth="1"/>
    <col min="669" max="675" width="12.6640625" style="186" hidden="1" customWidth="1"/>
    <col min="676" max="677" width="12.6640625" style="186" customWidth="1"/>
    <col min="678" max="678" width="1.77734375" style="199" customWidth="1"/>
    <col min="679" max="692" width="12.6640625" style="186" customWidth="1"/>
    <col min="693" max="698" width="12.6640625" style="186" hidden="1" customWidth="1"/>
    <col min="699" max="700" width="12.6640625" style="186" customWidth="1"/>
    <col min="701" max="707" width="12.6640625" style="186" hidden="1" customWidth="1"/>
    <col min="708" max="709" width="12.6640625" style="186" customWidth="1"/>
    <col min="710" max="710" width="1.77734375" style="199" customWidth="1"/>
    <col min="711" max="724" width="12.6640625" style="186" customWidth="1"/>
    <col min="725" max="730" width="12.6640625" style="186" hidden="1" customWidth="1"/>
    <col min="731" max="732" width="12.6640625" style="186" customWidth="1"/>
    <col min="733" max="739" width="12.6640625" style="186" hidden="1" customWidth="1"/>
    <col min="740" max="741" width="12.6640625" style="186" customWidth="1"/>
    <col min="742" max="742" width="1.77734375" style="199" customWidth="1"/>
    <col min="743" max="756" width="12.6640625" style="186" customWidth="1"/>
    <col min="757" max="762" width="12.6640625" style="186" hidden="1" customWidth="1"/>
    <col min="763" max="764" width="12.6640625" style="186" customWidth="1"/>
    <col min="765" max="771" width="12.6640625" style="186" hidden="1" customWidth="1"/>
    <col min="772" max="773" width="12.6640625" style="186" customWidth="1"/>
    <col min="774" max="774" width="1.77734375" style="199" customWidth="1"/>
    <col min="775" max="788" width="12.6640625" style="186" customWidth="1"/>
    <col min="789" max="794" width="12.6640625" style="186" hidden="1" customWidth="1"/>
    <col min="795" max="796" width="12.6640625" style="186" customWidth="1"/>
    <col min="797" max="803" width="12.6640625" style="186" hidden="1" customWidth="1"/>
    <col min="804" max="805" width="12.6640625" style="186" customWidth="1"/>
    <col min="806" max="806" width="1.77734375" style="199" customWidth="1"/>
    <col min="807" max="820" width="12.6640625" style="186" customWidth="1"/>
    <col min="821" max="826" width="12.6640625" style="186" hidden="1" customWidth="1"/>
    <col min="827" max="828" width="12.6640625" style="186" customWidth="1"/>
    <col min="829" max="835" width="12.6640625" style="186" hidden="1" customWidth="1"/>
    <col min="836" max="837" width="12.6640625" style="186" customWidth="1"/>
    <col min="838" max="838" width="1.77734375" style="199" customWidth="1"/>
    <col min="839" max="852" width="12.6640625" style="186" customWidth="1"/>
    <col min="853" max="858" width="12.6640625" style="186" hidden="1" customWidth="1"/>
    <col min="859" max="860" width="12.6640625" style="186" customWidth="1"/>
    <col min="861" max="867" width="12.6640625" style="186" hidden="1" customWidth="1"/>
    <col min="868" max="869" width="12.6640625" style="186" customWidth="1"/>
    <col min="870" max="870" width="1.77734375" style="199" customWidth="1"/>
    <col min="871" max="884" width="12.6640625" style="186" customWidth="1"/>
    <col min="885" max="890" width="12.6640625" style="186" hidden="1" customWidth="1"/>
    <col min="891" max="892" width="12.6640625" style="186" customWidth="1"/>
    <col min="893" max="899" width="12.6640625" style="186" hidden="1" customWidth="1"/>
    <col min="900" max="901" width="12.6640625" style="186" customWidth="1"/>
    <col min="902" max="902" width="1.77734375" style="199" customWidth="1"/>
    <col min="903" max="916" width="12.6640625" style="186" customWidth="1"/>
    <col min="917" max="922" width="12.6640625" style="186" hidden="1" customWidth="1"/>
    <col min="923" max="924" width="12.6640625" style="186" customWidth="1"/>
    <col min="925" max="931" width="12.6640625" style="186" hidden="1" customWidth="1"/>
    <col min="932" max="933" width="12.6640625" style="186" customWidth="1"/>
    <col min="934" max="934" width="1.77734375" style="199" customWidth="1"/>
    <col min="935" max="948" width="12.6640625" style="186" customWidth="1"/>
    <col min="949" max="954" width="12.6640625" style="186" hidden="1" customWidth="1"/>
    <col min="955" max="956" width="12.6640625" style="186" customWidth="1"/>
    <col min="957" max="963" width="12.6640625" style="186" hidden="1" customWidth="1"/>
    <col min="964" max="965" width="12.6640625" style="186" customWidth="1"/>
    <col min="966" max="966" width="1.77734375" style="199" customWidth="1"/>
    <col min="967" max="980" width="12.6640625" style="186" customWidth="1"/>
    <col min="981" max="986" width="12.6640625" style="186" hidden="1" customWidth="1"/>
    <col min="987" max="988" width="12.6640625" style="186" customWidth="1"/>
    <col min="989" max="995" width="12.6640625" style="186" hidden="1" customWidth="1"/>
    <col min="996" max="997" width="12.6640625" style="186" customWidth="1"/>
    <col min="998" max="998" width="1.77734375" style="199" customWidth="1"/>
    <col min="999" max="1012" width="12.6640625" style="186" customWidth="1"/>
    <col min="1013" max="1018" width="12.6640625" style="186" hidden="1" customWidth="1"/>
    <col min="1019" max="1020" width="12.6640625" style="186" customWidth="1"/>
    <col min="1021" max="1027" width="12.6640625" style="186" hidden="1" customWidth="1"/>
    <col min="1028" max="1029" width="12.6640625" style="186" customWidth="1"/>
    <col min="1030" max="1030" width="1.77734375" style="199" customWidth="1"/>
    <col min="1031" max="1044" width="12.6640625" style="186" customWidth="1"/>
    <col min="1045" max="1050" width="12.6640625" style="186" hidden="1" customWidth="1"/>
    <col min="1051" max="1052" width="12.6640625" style="186" customWidth="1"/>
    <col min="1053" max="1059" width="12.6640625" style="186" hidden="1" customWidth="1"/>
    <col min="1060" max="1061" width="12.6640625" style="186" customWidth="1"/>
    <col min="1062" max="1062" width="1.77734375" style="199" customWidth="1"/>
    <col min="1063" max="1073" width="12.6640625" style="186" customWidth="1"/>
    <col min="1074" max="1074" width="12.88671875" style="186" customWidth="1"/>
    <col min="1075" max="1076" width="12.6640625" style="186" customWidth="1"/>
    <col min="1077" max="1082" width="12.6640625" style="186" hidden="1" customWidth="1"/>
    <col min="1083" max="1084" width="12.6640625" style="186" customWidth="1"/>
    <col min="1085" max="1091" width="12.6640625" style="186" hidden="1" customWidth="1"/>
    <col min="1092" max="1093" width="12.6640625" style="186" customWidth="1"/>
    <col min="1094" max="1094" width="1.77734375" style="199" customWidth="1"/>
    <col min="1095" max="1108" width="12.6640625" style="186" customWidth="1"/>
    <col min="1109" max="1114" width="12.6640625" style="186" hidden="1" customWidth="1"/>
    <col min="1115" max="1116" width="12.6640625" style="186" customWidth="1"/>
    <col min="1117" max="1123" width="12.6640625" style="186" hidden="1" customWidth="1"/>
    <col min="1124" max="1125" width="12.6640625" style="186" customWidth="1"/>
    <col min="1126" max="1126" width="1.77734375" style="199" customWidth="1"/>
    <col min="1127" max="1129" width="12.6640625" style="186" customWidth="1"/>
    <col min="1130" max="1130" width="12.88671875" style="186" customWidth="1"/>
    <col min="1131" max="1140" width="12.6640625" style="186" customWidth="1"/>
    <col min="1141" max="1146" width="12.6640625" style="186" hidden="1" customWidth="1"/>
    <col min="1147" max="1148" width="12.6640625" style="186" customWidth="1"/>
    <col min="1149" max="1155" width="12.6640625" style="186" hidden="1" customWidth="1"/>
    <col min="1156" max="1157" width="12.6640625" style="186" customWidth="1"/>
    <col min="1158" max="1158" width="1.77734375" style="199" customWidth="1"/>
    <col min="1159" max="1172" width="12.6640625" style="186" customWidth="1"/>
    <col min="1173" max="1178" width="12.6640625" style="186" hidden="1" customWidth="1"/>
    <col min="1179" max="1180" width="12.6640625" style="186" customWidth="1"/>
    <col min="1181" max="1187" width="12.6640625" style="186" hidden="1" customWidth="1"/>
    <col min="1188" max="1189" width="12.6640625" style="186" customWidth="1"/>
    <col min="1190" max="1190" width="1.77734375" style="199" customWidth="1"/>
    <col min="1191" max="1204" width="12.6640625" style="186" customWidth="1"/>
    <col min="1205" max="1210" width="12.6640625" style="186" hidden="1" customWidth="1"/>
    <col min="1211" max="1212" width="12.6640625" style="186" customWidth="1"/>
    <col min="1213" max="1219" width="12.6640625" style="186" hidden="1" customWidth="1"/>
    <col min="1220" max="1221" width="12.6640625" style="186" customWidth="1"/>
    <col min="1222" max="1222" width="1.77734375" style="199" customWidth="1"/>
    <col min="1223" max="1236" width="12.6640625" style="186" customWidth="1"/>
    <col min="1237" max="1242" width="12.6640625" style="186" hidden="1" customWidth="1"/>
    <col min="1243" max="1244" width="12.6640625" style="186" customWidth="1"/>
    <col min="1245" max="1251" width="12.6640625" style="186" hidden="1" customWidth="1"/>
    <col min="1252" max="1253" width="12.6640625" style="186" customWidth="1"/>
    <col min="1254" max="1254" width="1.77734375" style="199" customWidth="1"/>
    <col min="1255" max="1268" width="12.6640625" style="186" customWidth="1"/>
    <col min="1269" max="1274" width="12.6640625" style="186" hidden="1" customWidth="1"/>
    <col min="1275" max="1276" width="12.6640625" style="186" customWidth="1"/>
    <col min="1277" max="1283" width="12.6640625" style="186" hidden="1" customWidth="1"/>
    <col min="1284" max="1285" width="12.6640625" style="186" customWidth="1"/>
    <col min="1286" max="1286" width="1.77734375" style="199" customWidth="1"/>
    <col min="1287" max="1300" width="12.6640625" style="186" customWidth="1"/>
    <col min="1301" max="1306" width="12.6640625" style="186" hidden="1" customWidth="1"/>
    <col min="1307" max="1308" width="12.6640625" style="186" customWidth="1"/>
    <col min="1309" max="1315" width="12.6640625" style="186" hidden="1" customWidth="1"/>
    <col min="1316" max="1316" width="12.21875" style="186" customWidth="1"/>
    <col min="1317" max="1317" width="12.6640625" style="186" customWidth="1"/>
    <col min="1318" max="1318" width="1.77734375" style="199" customWidth="1"/>
    <col min="1319" max="1332" width="12.6640625" style="186" customWidth="1"/>
    <col min="1333" max="1338" width="12.6640625" style="186" hidden="1" customWidth="1"/>
    <col min="1339" max="1340" width="12.6640625" style="186" customWidth="1"/>
    <col min="1341" max="1341" width="12.6640625" style="186" hidden="1" customWidth="1"/>
    <col min="1342" max="1342" width="12.88671875" style="186" hidden="1" customWidth="1"/>
    <col min="1343" max="1347" width="12.6640625" style="186" hidden="1" customWidth="1"/>
    <col min="1348" max="1349" width="12.6640625" style="186" customWidth="1"/>
    <col min="1350" max="1350" width="1.77734375" style="199" customWidth="1"/>
    <col min="1351" max="1364" width="12.6640625" style="186" customWidth="1"/>
    <col min="1365" max="1370" width="12.6640625" style="186" hidden="1" customWidth="1"/>
    <col min="1371" max="1372" width="12.6640625" style="186" customWidth="1"/>
    <col min="1373" max="1379" width="12.6640625" style="186" hidden="1" customWidth="1"/>
    <col min="1380" max="1381" width="12.6640625" style="186" customWidth="1"/>
    <col min="1382" max="1382" width="1.77734375" style="199" customWidth="1"/>
    <col min="1383" max="1396" width="12.6640625" style="186" customWidth="1"/>
    <col min="1397" max="1402" width="12.6640625" style="186" hidden="1" customWidth="1"/>
    <col min="1403" max="1404" width="12.6640625" style="186" customWidth="1"/>
    <col min="1405" max="1411" width="12.6640625" style="186" hidden="1" customWidth="1"/>
    <col min="1412" max="1413" width="12.6640625" style="186" customWidth="1"/>
    <col min="1414" max="1414" width="1.77734375" style="199" customWidth="1"/>
    <col min="1415" max="1428" width="12.6640625" style="186" customWidth="1"/>
    <col min="1429" max="1434" width="12.6640625" style="186" hidden="1" customWidth="1"/>
    <col min="1435" max="1436" width="12.6640625" style="186" customWidth="1"/>
    <col min="1437" max="1443" width="12.6640625" style="186" hidden="1" customWidth="1"/>
    <col min="1444" max="1445" width="12.6640625" style="186" customWidth="1"/>
    <col min="1446" max="1446" width="1.77734375" style="199" customWidth="1"/>
    <col min="1447" max="1460" width="12.6640625" style="186" customWidth="1"/>
    <col min="1461" max="1466" width="12.6640625" style="186" hidden="1" customWidth="1"/>
    <col min="1467" max="1468" width="12.6640625" style="186" customWidth="1"/>
    <col min="1469" max="1475" width="12.6640625" style="186" hidden="1" customWidth="1"/>
    <col min="1476" max="1477" width="12.6640625" style="186" customWidth="1"/>
    <col min="1478" max="1478" width="1.77734375" style="199" customWidth="1"/>
    <col min="1479" max="1492" width="12.6640625" style="186" customWidth="1"/>
    <col min="1493" max="1498" width="12.6640625" style="186" hidden="1" customWidth="1"/>
    <col min="1499" max="1500" width="12.6640625" style="186" customWidth="1"/>
    <col min="1501" max="1507" width="12.6640625" style="186" hidden="1" customWidth="1"/>
    <col min="1508" max="1509" width="12.6640625" style="186" customWidth="1"/>
    <col min="1510" max="1510" width="1.77734375" style="199" customWidth="1"/>
    <col min="1511" max="1524" width="12.6640625" style="186" customWidth="1"/>
    <col min="1525" max="1530" width="12.6640625" style="186" hidden="1" customWidth="1"/>
    <col min="1531" max="1532" width="12.6640625" style="186" customWidth="1"/>
    <col min="1533" max="1539" width="12.6640625" style="186" hidden="1" customWidth="1"/>
    <col min="1540" max="1541" width="12.6640625" style="186" customWidth="1"/>
    <col min="1542" max="1542" width="1.77734375" style="199" customWidth="1"/>
    <col min="1543" max="1556" width="12.6640625" style="186" customWidth="1"/>
    <col min="1557" max="1562" width="12.6640625" style="186" hidden="1" customWidth="1"/>
    <col min="1563" max="1564" width="12.6640625" style="186" customWidth="1"/>
    <col min="1565" max="1571" width="12.6640625" style="186" hidden="1" customWidth="1"/>
    <col min="1572" max="1573" width="12.6640625" style="186" customWidth="1"/>
    <col min="1574" max="1574" width="1.77734375" style="199" customWidth="1"/>
    <col min="1575" max="1588" width="12.6640625" style="186" customWidth="1"/>
    <col min="1589" max="1594" width="12.6640625" style="186" hidden="1" customWidth="1"/>
    <col min="1595" max="1596" width="12.6640625" style="186" customWidth="1"/>
    <col min="1597" max="1603" width="12.6640625" style="186" hidden="1" customWidth="1"/>
    <col min="1604" max="1605" width="12.6640625" style="186" customWidth="1"/>
    <col min="1606" max="1606" width="1.77734375" style="199" customWidth="1"/>
    <col min="1607" max="1620" width="12.6640625" style="186" customWidth="1"/>
    <col min="1621" max="1626" width="12.6640625" style="186" hidden="1" customWidth="1"/>
    <col min="1627" max="1628" width="12.6640625" style="186" customWidth="1"/>
    <col min="1629" max="1635" width="12.6640625" style="186" hidden="1" customWidth="1"/>
    <col min="1636" max="1637" width="12.6640625" style="186" customWidth="1"/>
    <col min="1638" max="1638" width="1.77734375" style="199" customWidth="1"/>
    <col min="1639" max="1652" width="12.6640625" style="186" customWidth="1"/>
    <col min="1653" max="1658" width="12.6640625" style="186" hidden="1" customWidth="1"/>
    <col min="1659" max="1660" width="12.6640625" style="186" customWidth="1"/>
    <col min="1661" max="1667" width="12.6640625" style="186" hidden="1" customWidth="1"/>
    <col min="1668" max="1669" width="12.6640625" style="186" customWidth="1"/>
    <col min="1670" max="1670" width="1.77734375" style="199" customWidth="1"/>
    <col min="1671" max="1671" width="14.21875" style="186" customWidth="1"/>
    <col min="1672" max="1684" width="12.6640625" style="186" customWidth="1"/>
    <col min="1685" max="1690" width="12.6640625" style="186" hidden="1" customWidth="1"/>
    <col min="1691" max="1692" width="12.6640625" style="186" customWidth="1"/>
    <col min="1693" max="1699" width="12.6640625" style="186" hidden="1" customWidth="1"/>
    <col min="1700" max="1701" width="12.6640625" style="186" customWidth="1"/>
    <col min="1702" max="1703" width="7.21875" style="186" customWidth="1"/>
    <col min="1704" max="1704" width="7" style="186" customWidth="1"/>
    <col min="1705" max="16384" width="7.21875" style="186"/>
  </cols>
  <sheetData>
    <row r="1" spans="1:1917" s="111" customFormat="1" ht="3.6" customHeight="1" x14ac:dyDescent="0.3">
      <c r="A1" s="308"/>
      <c r="B1" s="167"/>
      <c r="C1" s="167"/>
      <c r="D1" s="167"/>
      <c r="E1" s="308"/>
      <c r="F1" s="167"/>
      <c r="G1" s="167"/>
      <c r="H1" s="167"/>
      <c r="I1" s="167"/>
      <c r="J1" s="230"/>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67"/>
      <c r="AJ1" s="167"/>
      <c r="AK1" s="167"/>
      <c r="AL1" s="167"/>
      <c r="AM1" s="120"/>
      <c r="AN1" s="120"/>
      <c r="AO1" s="120"/>
      <c r="AP1" s="120"/>
      <c r="AQ1" s="120"/>
      <c r="AR1" s="120"/>
      <c r="AS1" s="120"/>
      <c r="AT1" s="120"/>
      <c r="AU1" s="120"/>
      <c r="AV1" s="120"/>
      <c r="AW1" s="120"/>
      <c r="AX1" s="120"/>
      <c r="AY1" s="120"/>
      <c r="AZ1" s="120"/>
      <c r="BA1" s="120"/>
      <c r="BB1" s="120"/>
      <c r="BC1" s="120"/>
      <c r="BD1" s="120"/>
      <c r="BE1" s="120"/>
      <c r="BF1" s="120"/>
      <c r="BG1" s="120"/>
      <c r="BH1" s="120"/>
      <c r="BI1" s="120"/>
      <c r="BJ1" s="120"/>
      <c r="BK1" s="120"/>
      <c r="BL1" s="120"/>
      <c r="BM1" s="120"/>
      <c r="BN1" s="120"/>
      <c r="BO1" s="120"/>
      <c r="BP1" s="120"/>
      <c r="BQ1" s="120"/>
      <c r="BR1" s="120"/>
      <c r="BS1" s="120"/>
      <c r="BT1" s="120"/>
      <c r="BU1" s="120"/>
      <c r="BV1" s="120"/>
      <c r="BW1" s="120"/>
      <c r="BX1" s="168"/>
      <c r="BY1" s="168"/>
      <c r="BZ1" s="168"/>
      <c r="CA1" s="168"/>
      <c r="CB1" s="168"/>
      <c r="CC1" s="168"/>
      <c r="CD1" s="168"/>
      <c r="CE1" s="168"/>
      <c r="CF1" s="168"/>
      <c r="CG1" s="168"/>
      <c r="CH1" s="168"/>
      <c r="CI1" s="168"/>
      <c r="CJ1" s="168"/>
      <c r="CK1" s="168"/>
      <c r="CL1" s="168"/>
      <c r="CM1" s="168"/>
      <c r="CN1" s="168"/>
      <c r="CO1" s="168"/>
      <c r="CP1" s="168"/>
      <c r="CQ1" s="168"/>
      <c r="CR1" s="168"/>
      <c r="CS1" s="168"/>
      <c r="CT1" s="168"/>
      <c r="CU1" s="168"/>
      <c r="CV1" s="168"/>
      <c r="CW1" s="168"/>
      <c r="CX1" s="120"/>
      <c r="CY1" s="120"/>
      <c r="CZ1" s="120"/>
      <c r="DA1" s="120"/>
      <c r="DB1" s="120"/>
      <c r="DC1" s="120"/>
      <c r="DD1" s="120"/>
      <c r="DE1" s="120"/>
      <c r="DF1" s="120"/>
      <c r="DG1" s="120"/>
      <c r="DH1" s="120"/>
      <c r="DI1" s="120"/>
      <c r="DJ1" s="120"/>
      <c r="DK1" s="120"/>
      <c r="DL1" s="120"/>
      <c r="DM1" s="120"/>
      <c r="DN1" s="120"/>
      <c r="DO1" s="120"/>
      <c r="DP1" s="120"/>
      <c r="DQ1" s="120"/>
      <c r="DR1" s="120"/>
      <c r="DS1" s="120"/>
      <c r="DT1" s="120"/>
      <c r="DU1" s="120"/>
      <c r="DV1" s="120"/>
      <c r="DW1" s="120"/>
      <c r="DX1" s="120"/>
      <c r="DY1" s="120"/>
      <c r="DZ1" s="120"/>
      <c r="EA1" s="120"/>
      <c r="EB1" s="120"/>
      <c r="EC1" s="120"/>
      <c r="ED1" s="120"/>
      <c r="EE1" s="120"/>
      <c r="EF1" s="120"/>
      <c r="EG1" s="120"/>
      <c r="EH1" s="120"/>
      <c r="EI1" s="120"/>
      <c r="EJ1" s="120"/>
      <c r="EK1" s="120"/>
      <c r="EL1" s="120"/>
      <c r="EM1" s="120"/>
      <c r="EN1" s="120"/>
      <c r="EO1" s="120"/>
      <c r="EP1" s="120"/>
      <c r="EQ1" s="120"/>
      <c r="ER1" s="120"/>
      <c r="ES1" s="120"/>
      <c r="ET1" s="120"/>
      <c r="EU1" s="120"/>
      <c r="EV1" s="120"/>
      <c r="EW1" s="120"/>
      <c r="EX1" s="120"/>
      <c r="EY1" s="120"/>
      <c r="EZ1" s="120"/>
      <c r="FA1" s="120"/>
      <c r="FB1" s="120"/>
      <c r="FC1" s="120"/>
      <c r="FD1" s="120"/>
      <c r="FE1" s="120"/>
      <c r="FF1" s="120"/>
      <c r="FG1" s="120"/>
      <c r="FH1" s="120"/>
      <c r="FI1" s="120"/>
      <c r="FJ1" s="120"/>
      <c r="FK1" s="120"/>
      <c r="FL1" s="120"/>
      <c r="FM1" s="120"/>
      <c r="FN1" s="120"/>
      <c r="FO1" s="120"/>
      <c r="FP1" s="120"/>
      <c r="FQ1" s="120"/>
      <c r="FR1" s="120"/>
      <c r="FS1" s="120"/>
      <c r="FT1" s="120"/>
      <c r="FU1" s="120"/>
      <c r="FV1" s="120"/>
      <c r="FW1" s="120"/>
      <c r="FX1" s="120"/>
      <c r="FY1" s="120"/>
      <c r="FZ1" s="120"/>
      <c r="GA1" s="120"/>
      <c r="GB1" s="120"/>
      <c r="GC1" s="120"/>
      <c r="GD1" s="120"/>
      <c r="GE1" s="120"/>
      <c r="GF1" s="120"/>
      <c r="GG1" s="120"/>
      <c r="GH1" s="120"/>
      <c r="GI1" s="120"/>
      <c r="GJ1" s="120"/>
      <c r="GK1" s="120"/>
      <c r="GL1" s="120"/>
      <c r="GM1" s="120"/>
      <c r="GN1" s="120"/>
      <c r="GO1" s="120"/>
      <c r="GP1" s="308"/>
      <c r="GQ1" s="308"/>
      <c r="GR1" s="308"/>
      <c r="GS1" s="308"/>
      <c r="GT1" s="308"/>
      <c r="GU1" s="308"/>
      <c r="GV1" s="308"/>
      <c r="GW1" s="308"/>
      <c r="GX1" s="308"/>
      <c r="GY1" s="308"/>
      <c r="GZ1" s="308"/>
      <c r="HA1" s="308"/>
      <c r="HB1" s="308"/>
      <c r="HC1" s="308"/>
      <c r="HD1" s="308"/>
      <c r="HE1" s="308"/>
      <c r="HF1" s="308"/>
      <c r="HG1" s="308"/>
      <c r="HH1" s="308"/>
      <c r="HI1" s="308"/>
      <c r="HJ1" s="308"/>
      <c r="HK1" s="308"/>
      <c r="HL1" s="308"/>
      <c r="HM1" s="308"/>
      <c r="HN1" s="308"/>
      <c r="HO1" s="308"/>
      <c r="HP1" s="308"/>
      <c r="HQ1" s="308"/>
      <c r="HR1" s="308"/>
      <c r="HS1" s="308"/>
      <c r="HT1" s="308"/>
      <c r="HU1" s="308"/>
      <c r="HV1" s="308"/>
      <c r="HW1" s="308"/>
      <c r="HX1" s="308"/>
      <c r="HY1" s="308"/>
      <c r="HZ1" s="308"/>
      <c r="IA1" s="308"/>
      <c r="IB1" s="308"/>
      <c r="IC1" s="308"/>
      <c r="ID1" s="308"/>
      <c r="IE1" s="308"/>
      <c r="IF1" s="308"/>
      <c r="IG1" s="308"/>
      <c r="IH1" s="308"/>
      <c r="II1" s="308"/>
      <c r="IJ1" s="308"/>
      <c r="IK1" s="308"/>
      <c r="IL1" s="308"/>
      <c r="IM1" s="308"/>
      <c r="IN1" s="308"/>
      <c r="IO1" s="308"/>
      <c r="IP1" s="308"/>
      <c r="IQ1" s="308"/>
      <c r="IR1" s="308"/>
      <c r="IS1" s="308"/>
      <c r="IT1" s="308"/>
      <c r="IU1" s="308"/>
      <c r="IV1" s="308"/>
      <c r="IW1" s="308"/>
      <c r="IX1" s="308"/>
      <c r="IY1" s="308"/>
      <c r="IZ1" s="308"/>
      <c r="JA1" s="308"/>
      <c r="JB1" s="308"/>
      <c r="JC1" s="308"/>
      <c r="JD1" s="308"/>
      <c r="JE1" s="308"/>
      <c r="JF1" s="308"/>
      <c r="JG1" s="308"/>
      <c r="JH1" s="308"/>
      <c r="JI1" s="308"/>
      <c r="JJ1" s="308"/>
      <c r="JK1" s="308"/>
      <c r="JL1" s="308"/>
      <c r="JM1" s="308"/>
      <c r="JN1" s="308"/>
      <c r="JO1" s="308"/>
      <c r="JP1" s="308"/>
      <c r="JQ1" s="308"/>
      <c r="JR1" s="308"/>
      <c r="JS1" s="308"/>
      <c r="JT1" s="308"/>
      <c r="JU1" s="308"/>
      <c r="JV1" s="308"/>
      <c r="JW1" s="308"/>
      <c r="JX1" s="308"/>
      <c r="JY1" s="308"/>
      <c r="JZ1" s="308"/>
      <c r="KA1" s="308"/>
      <c r="KB1" s="308"/>
      <c r="KC1" s="308"/>
      <c r="KD1" s="308"/>
      <c r="KE1" s="308"/>
      <c r="KF1" s="308"/>
      <c r="KG1" s="308"/>
      <c r="KH1" s="308"/>
      <c r="KI1" s="308"/>
      <c r="KJ1" s="308"/>
      <c r="KK1" s="308"/>
      <c r="KL1" s="308"/>
      <c r="KM1" s="308"/>
      <c r="KN1" s="308"/>
      <c r="KO1" s="308"/>
      <c r="KP1" s="308"/>
      <c r="KQ1" s="308"/>
      <c r="KR1" s="308"/>
      <c r="KS1" s="308"/>
      <c r="KT1" s="308"/>
      <c r="KU1" s="308"/>
      <c r="KV1" s="308"/>
      <c r="KW1" s="308"/>
      <c r="KX1" s="308"/>
      <c r="KY1" s="308"/>
      <c r="KZ1" s="308"/>
      <c r="LA1" s="308"/>
      <c r="LB1" s="308"/>
      <c r="LC1" s="308"/>
      <c r="LD1" s="308"/>
      <c r="LE1" s="308"/>
      <c r="LF1" s="308"/>
      <c r="LG1" s="308"/>
      <c r="LH1" s="308"/>
      <c r="LI1" s="308"/>
      <c r="LJ1" s="308"/>
      <c r="LK1" s="308"/>
      <c r="LL1" s="308"/>
      <c r="LM1" s="308"/>
      <c r="LN1" s="308"/>
      <c r="LO1" s="308"/>
      <c r="LP1" s="308"/>
      <c r="LQ1" s="308"/>
      <c r="LR1" s="308"/>
      <c r="LS1" s="308"/>
      <c r="LT1" s="308"/>
      <c r="LU1" s="308"/>
      <c r="LV1" s="308"/>
      <c r="LW1" s="308"/>
      <c r="LX1" s="308"/>
      <c r="LY1" s="308"/>
      <c r="LZ1" s="308"/>
      <c r="MA1" s="308"/>
      <c r="MB1" s="308"/>
      <c r="MC1" s="308"/>
      <c r="MD1" s="308"/>
      <c r="ME1" s="308"/>
      <c r="MF1" s="308"/>
      <c r="MG1" s="308"/>
      <c r="MH1" s="308"/>
      <c r="MI1" s="308"/>
      <c r="MJ1" s="308"/>
      <c r="MK1" s="308"/>
      <c r="ML1" s="308"/>
      <c r="MM1" s="308"/>
      <c r="MN1" s="308"/>
      <c r="MO1" s="308"/>
      <c r="MP1" s="308"/>
      <c r="MQ1" s="308"/>
      <c r="MR1" s="308"/>
      <c r="MS1" s="308"/>
      <c r="MT1" s="308"/>
      <c r="MU1" s="308"/>
      <c r="MV1" s="308"/>
      <c r="MW1" s="308"/>
      <c r="MX1" s="308"/>
      <c r="MY1" s="308"/>
      <c r="MZ1" s="308"/>
      <c r="NA1" s="308"/>
      <c r="NB1" s="308"/>
      <c r="NC1" s="308"/>
      <c r="ND1" s="308"/>
      <c r="NE1" s="308"/>
      <c r="NF1" s="308"/>
      <c r="NG1" s="308"/>
      <c r="NH1" s="308"/>
      <c r="NI1" s="308"/>
      <c r="NJ1" s="308"/>
      <c r="NK1" s="308"/>
      <c r="NL1" s="308"/>
      <c r="NM1" s="308"/>
      <c r="NN1" s="308"/>
      <c r="NO1" s="308"/>
      <c r="NP1" s="308"/>
      <c r="NQ1" s="308"/>
      <c r="NR1" s="308"/>
      <c r="NS1" s="308"/>
      <c r="NT1" s="308"/>
      <c r="NU1" s="308"/>
      <c r="NV1" s="308"/>
      <c r="NW1" s="308"/>
      <c r="NX1" s="308"/>
      <c r="NY1" s="308"/>
      <c r="NZ1" s="308"/>
      <c r="OA1" s="308"/>
      <c r="OB1" s="308"/>
      <c r="OC1" s="308"/>
      <c r="OD1" s="308"/>
      <c r="OE1" s="308"/>
      <c r="OF1" s="308"/>
      <c r="OG1" s="308"/>
      <c r="OH1" s="308"/>
      <c r="OI1" s="308"/>
      <c r="OJ1" s="308"/>
      <c r="OK1" s="308"/>
      <c r="OL1" s="308"/>
      <c r="OM1" s="308"/>
      <c r="ON1" s="308"/>
      <c r="OO1" s="308"/>
      <c r="OP1" s="308"/>
      <c r="OQ1" s="308"/>
      <c r="OR1" s="308"/>
      <c r="OS1" s="308"/>
      <c r="OT1" s="308"/>
      <c r="OU1" s="308"/>
      <c r="OV1" s="308"/>
      <c r="OW1" s="308"/>
      <c r="OX1" s="308"/>
      <c r="OY1" s="308"/>
      <c r="OZ1" s="308"/>
      <c r="PA1" s="308"/>
      <c r="PB1" s="308"/>
      <c r="PC1" s="308"/>
      <c r="PD1" s="308"/>
      <c r="PE1" s="308"/>
      <c r="PF1" s="308"/>
      <c r="PG1" s="308"/>
      <c r="PH1" s="308"/>
      <c r="PI1" s="308"/>
      <c r="PJ1" s="308"/>
      <c r="PK1" s="308"/>
      <c r="PL1" s="308"/>
      <c r="PM1" s="308"/>
      <c r="PN1" s="308"/>
      <c r="PO1" s="308"/>
      <c r="PP1" s="308"/>
      <c r="PQ1" s="308"/>
      <c r="PR1" s="308"/>
      <c r="PS1" s="308"/>
      <c r="PT1" s="308"/>
      <c r="PU1" s="308"/>
      <c r="PV1" s="308"/>
      <c r="PW1" s="308"/>
      <c r="PX1" s="308"/>
      <c r="PY1" s="308"/>
      <c r="PZ1" s="308"/>
      <c r="QA1" s="308"/>
      <c r="QB1" s="308"/>
      <c r="QC1" s="308"/>
      <c r="QD1" s="308"/>
      <c r="QE1" s="308"/>
      <c r="QF1" s="308"/>
      <c r="QG1" s="308"/>
      <c r="QH1" s="308"/>
      <c r="QI1" s="308"/>
      <c r="QJ1" s="308"/>
      <c r="QK1" s="308"/>
      <c r="QL1" s="308"/>
      <c r="QM1" s="308"/>
      <c r="QN1" s="308"/>
      <c r="QO1" s="308"/>
      <c r="QP1" s="308"/>
      <c r="QQ1" s="308"/>
      <c r="QR1" s="308"/>
      <c r="QS1" s="308"/>
      <c r="QT1" s="308"/>
      <c r="QU1" s="308"/>
      <c r="QV1" s="308"/>
      <c r="QW1" s="308"/>
      <c r="QX1" s="308"/>
      <c r="QY1" s="308"/>
      <c r="QZ1" s="308"/>
      <c r="RA1" s="308"/>
      <c r="RB1" s="308"/>
      <c r="RC1" s="308"/>
      <c r="RD1" s="308"/>
      <c r="RE1" s="308"/>
      <c r="RF1" s="308"/>
      <c r="RG1" s="308"/>
      <c r="RH1" s="308"/>
      <c r="RI1" s="308"/>
      <c r="RJ1" s="308"/>
      <c r="RK1" s="308"/>
      <c r="RL1" s="308"/>
      <c r="RM1" s="308"/>
      <c r="RN1" s="308"/>
      <c r="RO1" s="308"/>
      <c r="RP1" s="308"/>
      <c r="RQ1" s="308"/>
      <c r="RR1" s="308"/>
      <c r="RS1" s="308"/>
      <c r="RT1" s="308"/>
      <c r="RU1" s="308"/>
      <c r="RV1" s="308"/>
      <c r="RW1" s="308"/>
      <c r="RX1" s="308"/>
      <c r="RY1" s="308"/>
      <c r="RZ1" s="308"/>
      <c r="SA1" s="308"/>
      <c r="SB1" s="308"/>
      <c r="SC1" s="308"/>
      <c r="SD1" s="308"/>
      <c r="SE1" s="308"/>
      <c r="SF1" s="308"/>
      <c r="SG1" s="308"/>
      <c r="SH1" s="308"/>
      <c r="SI1" s="308"/>
      <c r="SJ1" s="308"/>
      <c r="SK1" s="308"/>
      <c r="SL1" s="308"/>
      <c r="SM1" s="308"/>
      <c r="SN1" s="308"/>
      <c r="SO1" s="308"/>
      <c r="SP1" s="308"/>
      <c r="SQ1" s="308"/>
      <c r="SR1" s="308"/>
      <c r="SS1" s="308"/>
      <c r="ST1" s="308"/>
      <c r="SU1" s="308"/>
      <c r="SV1" s="308"/>
      <c r="SW1" s="308"/>
      <c r="SX1" s="308"/>
      <c r="SY1" s="308"/>
      <c r="SZ1" s="308"/>
      <c r="TA1" s="308"/>
      <c r="TB1" s="308"/>
      <c r="TC1" s="308"/>
      <c r="TD1" s="308"/>
      <c r="TE1" s="308"/>
      <c r="TF1" s="308"/>
      <c r="TG1" s="308"/>
      <c r="TH1" s="308"/>
      <c r="TI1" s="308"/>
      <c r="TJ1" s="308"/>
      <c r="TK1" s="308"/>
      <c r="TL1" s="308"/>
      <c r="TM1" s="308"/>
      <c r="TN1" s="308"/>
      <c r="TO1" s="308"/>
      <c r="TP1" s="308"/>
      <c r="TQ1" s="308"/>
      <c r="TR1" s="308"/>
      <c r="TS1" s="308"/>
      <c r="TT1" s="308"/>
      <c r="TU1" s="308"/>
      <c r="TV1" s="308"/>
      <c r="TW1" s="308"/>
      <c r="TX1" s="308"/>
      <c r="TY1" s="308"/>
      <c r="TZ1" s="308"/>
      <c r="UA1" s="308"/>
      <c r="UB1" s="308"/>
      <c r="UC1" s="308"/>
      <c r="UD1" s="308"/>
      <c r="UE1" s="308"/>
      <c r="UF1" s="308"/>
      <c r="UG1" s="308"/>
      <c r="UH1" s="308"/>
      <c r="UI1" s="308"/>
      <c r="UJ1" s="308"/>
      <c r="UK1" s="308"/>
      <c r="UL1" s="308"/>
      <c r="UM1" s="308"/>
      <c r="UN1" s="308"/>
      <c r="UO1" s="308"/>
      <c r="UP1" s="308"/>
      <c r="UQ1" s="308"/>
      <c r="UR1" s="308"/>
      <c r="US1" s="308"/>
      <c r="UT1" s="308"/>
      <c r="UU1" s="308"/>
      <c r="UV1" s="308"/>
      <c r="UW1" s="308"/>
      <c r="UX1" s="308"/>
      <c r="UY1" s="308"/>
      <c r="UZ1" s="308"/>
      <c r="VA1" s="308"/>
      <c r="VB1" s="308"/>
      <c r="VC1" s="308"/>
      <c r="VD1" s="308"/>
      <c r="VE1" s="308"/>
      <c r="VF1" s="308"/>
      <c r="VG1" s="308"/>
      <c r="VH1" s="308"/>
      <c r="VI1" s="308"/>
      <c r="VJ1" s="308"/>
      <c r="VK1" s="308"/>
      <c r="VL1" s="308"/>
      <c r="VM1" s="308"/>
      <c r="VN1" s="308"/>
      <c r="VO1" s="308"/>
      <c r="VP1" s="308"/>
      <c r="VQ1" s="308"/>
      <c r="VR1" s="308"/>
      <c r="VS1" s="308"/>
      <c r="VT1" s="308"/>
      <c r="VU1" s="308"/>
      <c r="VV1" s="308"/>
      <c r="VW1" s="308"/>
      <c r="VX1" s="308"/>
      <c r="VY1" s="308"/>
      <c r="VZ1" s="308"/>
      <c r="WA1" s="308"/>
      <c r="WB1" s="308"/>
      <c r="WC1" s="308"/>
      <c r="WD1" s="308"/>
      <c r="WE1" s="308"/>
      <c r="WF1" s="308"/>
      <c r="WG1" s="308"/>
      <c r="WH1" s="308"/>
      <c r="WI1" s="308"/>
      <c r="WJ1" s="308"/>
      <c r="WK1" s="308"/>
      <c r="WL1" s="308"/>
      <c r="WM1" s="308"/>
      <c r="WN1" s="308"/>
      <c r="WO1" s="308"/>
      <c r="WP1" s="308"/>
      <c r="WQ1" s="308"/>
      <c r="WR1" s="308"/>
      <c r="WS1" s="308"/>
      <c r="WT1" s="308"/>
      <c r="WU1" s="308"/>
      <c r="WV1" s="308"/>
      <c r="WW1" s="308"/>
      <c r="WX1" s="308"/>
      <c r="WY1" s="308"/>
      <c r="WZ1" s="308"/>
      <c r="XA1" s="308"/>
      <c r="XB1" s="308"/>
      <c r="XC1" s="308"/>
      <c r="XD1" s="308"/>
      <c r="XE1" s="308"/>
      <c r="XF1" s="308"/>
      <c r="XG1" s="308"/>
      <c r="XH1" s="308"/>
      <c r="XI1" s="308"/>
      <c r="XJ1" s="308"/>
      <c r="XK1" s="308"/>
      <c r="XL1" s="308"/>
      <c r="XM1" s="308"/>
      <c r="XN1" s="308"/>
      <c r="XO1" s="308"/>
      <c r="XP1" s="308"/>
      <c r="XQ1" s="308"/>
      <c r="XR1" s="308"/>
      <c r="XS1" s="308"/>
      <c r="XT1" s="308"/>
      <c r="XU1" s="308"/>
      <c r="XV1" s="308"/>
      <c r="XW1" s="308"/>
      <c r="XX1" s="308"/>
      <c r="XY1" s="308"/>
      <c r="XZ1" s="308"/>
      <c r="YA1" s="308"/>
      <c r="YB1" s="308"/>
      <c r="YC1" s="308"/>
      <c r="YD1" s="308"/>
      <c r="YE1" s="308"/>
      <c r="YF1" s="308"/>
      <c r="YG1" s="308"/>
      <c r="YH1" s="308"/>
      <c r="YI1" s="308"/>
      <c r="YJ1" s="308"/>
      <c r="YK1" s="308"/>
      <c r="YL1" s="308"/>
      <c r="YM1" s="308"/>
      <c r="YN1" s="308"/>
      <c r="YO1" s="308"/>
      <c r="YP1" s="308"/>
      <c r="YQ1" s="308"/>
      <c r="YR1" s="308"/>
      <c r="YS1" s="308"/>
      <c r="YT1" s="308"/>
      <c r="YU1" s="308"/>
      <c r="YV1" s="308"/>
      <c r="YW1" s="308"/>
      <c r="YX1" s="308"/>
      <c r="YY1" s="308"/>
      <c r="YZ1" s="308"/>
      <c r="ZA1" s="308"/>
      <c r="ZB1" s="308"/>
      <c r="ZC1" s="308"/>
      <c r="ZD1" s="308"/>
      <c r="ZE1" s="308"/>
      <c r="ZF1" s="308"/>
      <c r="ZG1" s="308"/>
      <c r="ZH1" s="308"/>
      <c r="ZI1" s="308"/>
      <c r="ZJ1" s="308"/>
      <c r="ZK1" s="308"/>
      <c r="ZL1" s="308"/>
      <c r="ZM1" s="308"/>
      <c r="ZN1" s="308"/>
      <c r="ZO1" s="308"/>
      <c r="ZP1" s="308"/>
      <c r="ZQ1" s="308"/>
      <c r="ZR1" s="308"/>
      <c r="ZS1" s="308"/>
      <c r="ZT1" s="308"/>
      <c r="ZU1" s="308"/>
      <c r="ZV1" s="308"/>
      <c r="ZW1" s="308"/>
      <c r="ZX1" s="308"/>
      <c r="ZY1" s="308"/>
      <c r="ZZ1" s="308"/>
      <c r="AAA1" s="308"/>
      <c r="AAB1" s="308"/>
      <c r="AAC1" s="308"/>
      <c r="AAD1" s="308"/>
      <c r="AAE1" s="308"/>
      <c r="AAF1" s="308"/>
      <c r="AAG1" s="308"/>
      <c r="AAH1" s="308"/>
      <c r="AAI1" s="308"/>
      <c r="AAJ1" s="308"/>
      <c r="AAK1" s="308"/>
      <c r="AAL1" s="308"/>
      <c r="AAM1" s="308"/>
      <c r="AAN1" s="308"/>
      <c r="AAO1" s="308"/>
      <c r="AAP1" s="308"/>
      <c r="AAQ1" s="308"/>
      <c r="AAR1" s="308"/>
      <c r="AAS1" s="308"/>
      <c r="AAT1" s="308"/>
      <c r="AAU1" s="308"/>
      <c r="AAV1" s="308"/>
      <c r="AAW1" s="308"/>
      <c r="AAX1" s="308"/>
      <c r="AAY1" s="308"/>
      <c r="AAZ1" s="308"/>
      <c r="ABA1" s="308"/>
      <c r="ABB1" s="308"/>
      <c r="ABC1" s="308"/>
      <c r="ABD1" s="308"/>
      <c r="ABE1" s="308"/>
      <c r="ABF1" s="308"/>
      <c r="ABG1" s="308"/>
      <c r="ABH1" s="308"/>
      <c r="ABI1" s="308"/>
      <c r="ABJ1" s="308"/>
      <c r="ABK1" s="308"/>
      <c r="ABL1" s="308"/>
      <c r="ABM1" s="308"/>
      <c r="ABN1" s="308"/>
      <c r="ABO1" s="308"/>
      <c r="ABP1" s="308"/>
      <c r="ABQ1" s="308"/>
      <c r="ABR1" s="308"/>
      <c r="ABS1" s="308"/>
      <c r="ABT1" s="308"/>
      <c r="ABU1" s="308"/>
      <c r="ABV1" s="308"/>
      <c r="ABW1" s="308"/>
      <c r="ABX1" s="308"/>
      <c r="ABY1" s="308"/>
      <c r="ABZ1" s="308"/>
      <c r="ACA1" s="308"/>
      <c r="ACB1" s="308"/>
      <c r="ACC1" s="308"/>
      <c r="ACD1" s="308"/>
      <c r="ACE1" s="308"/>
      <c r="ACF1" s="308"/>
      <c r="ACG1" s="308"/>
      <c r="ACH1" s="308"/>
      <c r="ACI1" s="308"/>
      <c r="ACJ1" s="308"/>
      <c r="ACK1" s="308"/>
      <c r="ACL1" s="308"/>
      <c r="ACM1" s="308"/>
      <c r="ACN1" s="308"/>
      <c r="ACO1" s="308"/>
      <c r="ACP1" s="308"/>
      <c r="ACQ1" s="308"/>
      <c r="ACR1" s="308"/>
      <c r="ACS1" s="308"/>
      <c r="ACT1" s="308"/>
      <c r="ACU1" s="308"/>
      <c r="ACV1" s="308"/>
      <c r="ACW1" s="308"/>
      <c r="ACX1" s="308"/>
      <c r="ACY1" s="308"/>
      <c r="ACZ1" s="308"/>
      <c r="ADA1" s="308"/>
      <c r="ADB1" s="308"/>
      <c r="ADC1" s="308"/>
      <c r="ADD1" s="308"/>
      <c r="ADE1" s="308"/>
      <c r="ADF1" s="308"/>
      <c r="ADG1" s="308"/>
      <c r="ADH1" s="308"/>
      <c r="ADI1" s="308"/>
      <c r="ADJ1" s="308"/>
      <c r="ADK1" s="308"/>
      <c r="ADL1" s="308"/>
      <c r="ADM1" s="308"/>
      <c r="ADN1" s="308"/>
      <c r="ADO1" s="308"/>
      <c r="ADP1" s="308"/>
      <c r="ADQ1" s="308"/>
      <c r="ADR1" s="308"/>
      <c r="ADS1" s="308"/>
      <c r="ADT1" s="308"/>
      <c r="ADU1" s="308"/>
      <c r="ADV1" s="308"/>
      <c r="ADW1" s="308"/>
      <c r="ADX1" s="308"/>
      <c r="ADY1" s="308"/>
      <c r="ADZ1" s="308"/>
      <c r="AEA1" s="308"/>
      <c r="AEB1" s="308"/>
      <c r="AEC1" s="308"/>
      <c r="AED1" s="308"/>
      <c r="AEE1" s="308"/>
      <c r="AEF1" s="308"/>
      <c r="AEG1" s="308"/>
      <c r="AEH1" s="308"/>
      <c r="AEI1" s="308"/>
      <c r="AEJ1" s="308"/>
      <c r="AEK1" s="308"/>
      <c r="AEL1" s="308"/>
      <c r="AEM1" s="308"/>
      <c r="AEN1" s="308"/>
      <c r="AEO1" s="308"/>
      <c r="AEP1" s="308"/>
      <c r="AEQ1" s="308"/>
      <c r="AER1" s="308"/>
      <c r="AES1" s="308"/>
      <c r="AET1" s="308"/>
      <c r="AEU1" s="308"/>
      <c r="AEV1" s="308"/>
      <c r="AEW1" s="308"/>
      <c r="AEX1" s="308"/>
      <c r="AEY1" s="308"/>
      <c r="AEZ1" s="308"/>
      <c r="AFA1" s="308"/>
      <c r="AFB1" s="308"/>
      <c r="AFC1" s="308"/>
      <c r="AFD1" s="308"/>
      <c r="AFE1" s="308"/>
      <c r="AFF1" s="308"/>
      <c r="AFG1" s="308"/>
      <c r="AFH1" s="308"/>
      <c r="AFI1" s="308"/>
      <c r="AFJ1" s="308"/>
      <c r="AFK1" s="308"/>
      <c r="AFL1" s="308"/>
      <c r="AFM1" s="308"/>
      <c r="AFN1" s="308"/>
      <c r="AFO1" s="308"/>
      <c r="AFP1" s="308"/>
      <c r="AFQ1" s="308"/>
      <c r="AFR1" s="308"/>
      <c r="AFS1" s="308"/>
      <c r="AFT1" s="308"/>
      <c r="AFU1" s="308"/>
      <c r="AFV1" s="308"/>
      <c r="AFW1" s="308"/>
      <c r="AFX1" s="308"/>
      <c r="AFY1" s="308"/>
      <c r="AFZ1" s="308"/>
      <c r="AGA1" s="308"/>
      <c r="AGB1" s="308"/>
      <c r="AGC1" s="308"/>
      <c r="AGD1" s="308"/>
      <c r="AGE1" s="308"/>
      <c r="AGF1" s="308"/>
      <c r="AGG1" s="308"/>
      <c r="AGH1" s="308"/>
      <c r="AGI1" s="308"/>
      <c r="AGJ1" s="308"/>
      <c r="AGK1" s="308"/>
      <c r="AGL1" s="308"/>
      <c r="AGM1" s="308"/>
      <c r="AGN1" s="308"/>
      <c r="AGO1" s="308"/>
      <c r="AGP1" s="308"/>
      <c r="AGQ1" s="308"/>
      <c r="AGR1" s="308"/>
      <c r="AGS1" s="308"/>
      <c r="AGT1" s="308"/>
      <c r="AGU1" s="308"/>
      <c r="AGV1" s="308"/>
      <c r="AGW1" s="308"/>
      <c r="AGX1" s="308"/>
      <c r="AGY1" s="308"/>
      <c r="AGZ1" s="308"/>
      <c r="AHA1" s="308"/>
      <c r="AHB1" s="308"/>
      <c r="AHC1" s="308"/>
      <c r="AHD1" s="308"/>
      <c r="AHE1" s="308"/>
      <c r="AHF1" s="308"/>
      <c r="AHG1" s="308"/>
      <c r="AHH1" s="308"/>
      <c r="AHI1" s="308"/>
      <c r="AHJ1" s="308"/>
      <c r="AHK1" s="308"/>
      <c r="AHL1" s="308"/>
      <c r="AHM1" s="308"/>
      <c r="AHN1" s="308"/>
      <c r="AHO1" s="308"/>
      <c r="AHP1" s="308"/>
      <c r="AHQ1" s="308"/>
      <c r="AHR1" s="308"/>
      <c r="AHS1" s="308"/>
      <c r="AHT1" s="308"/>
      <c r="AHU1" s="308"/>
      <c r="AHV1" s="308"/>
      <c r="AHW1" s="308"/>
      <c r="AHX1" s="308"/>
      <c r="AHY1" s="308"/>
      <c r="AHZ1" s="308"/>
      <c r="AIA1" s="308"/>
      <c r="AIB1" s="308"/>
      <c r="AIC1" s="308"/>
      <c r="AID1" s="308"/>
      <c r="AIE1" s="308"/>
      <c r="AIF1" s="308"/>
      <c r="AIG1" s="308"/>
      <c r="AIH1" s="308"/>
      <c r="AII1" s="308"/>
      <c r="AIJ1" s="308"/>
      <c r="AIK1" s="308"/>
      <c r="AIL1" s="308"/>
      <c r="AIM1" s="308"/>
      <c r="AIN1" s="308"/>
      <c r="AIO1" s="308"/>
      <c r="AIP1" s="308"/>
      <c r="AIQ1" s="308"/>
      <c r="AIR1" s="308"/>
      <c r="AIS1" s="308"/>
      <c r="AIT1" s="308"/>
      <c r="AIU1" s="308"/>
      <c r="AIV1" s="308"/>
      <c r="AIW1" s="308"/>
      <c r="AIX1" s="308"/>
      <c r="AIY1" s="308"/>
      <c r="AIZ1" s="308"/>
      <c r="AJA1" s="308"/>
      <c r="AJB1" s="308"/>
      <c r="AJC1" s="308"/>
      <c r="AJD1" s="308"/>
      <c r="AJE1" s="308"/>
      <c r="AJF1" s="308"/>
      <c r="AJG1" s="308"/>
      <c r="AJH1" s="308"/>
      <c r="AJI1" s="308"/>
      <c r="AJJ1" s="308"/>
      <c r="AJK1" s="308"/>
      <c r="AJL1" s="308"/>
      <c r="AJM1" s="308"/>
      <c r="AJN1" s="308"/>
      <c r="AJO1" s="308"/>
      <c r="AJP1" s="308"/>
      <c r="AJQ1" s="308"/>
      <c r="AJR1" s="308"/>
      <c r="AJS1" s="308"/>
      <c r="AJT1" s="308"/>
      <c r="AJU1" s="308"/>
      <c r="AJV1" s="308"/>
      <c r="AJW1" s="308"/>
      <c r="AJX1" s="308"/>
      <c r="AJY1" s="308"/>
      <c r="AJZ1" s="308"/>
      <c r="AKA1" s="308"/>
      <c r="AKB1" s="308"/>
      <c r="AKC1" s="308"/>
      <c r="AKD1" s="308"/>
      <c r="AKE1" s="308"/>
      <c r="AKF1" s="308"/>
      <c r="AKG1" s="308"/>
      <c r="AKH1" s="308"/>
      <c r="AKI1" s="308"/>
      <c r="AKJ1" s="308"/>
      <c r="AKK1" s="308"/>
      <c r="AKL1" s="308"/>
      <c r="AKM1" s="308"/>
      <c r="AKN1" s="308"/>
      <c r="AKO1" s="308"/>
      <c r="AKP1" s="308"/>
      <c r="AKQ1" s="308"/>
      <c r="AKR1" s="308"/>
      <c r="AKS1" s="308"/>
      <c r="AKT1" s="308"/>
      <c r="AKU1" s="308"/>
      <c r="AKV1" s="308"/>
      <c r="AKW1" s="308"/>
      <c r="AKX1" s="308"/>
      <c r="AKY1" s="308"/>
      <c r="AKZ1" s="308"/>
      <c r="ALA1" s="308"/>
      <c r="ALB1" s="308"/>
      <c r="ALC1" s="308"/>
      <c r="ALD1" s="308"/>
      <c r="ALE1" s="308"/>
      <c r="ALF1" s="308"/>
      <c r="ALG1" s="308"/>
      <c r="ALH1" s="308"/>
      <c r="ALI1" s="308"/>
      <c r="ALJ1" s="308"/>
      <c r="ALK1" s="308"/>
      <c r="ALL1" s="308"/>
      <c r="ALM1" s="308"/>
      <c r="ALN1" s="308"/>
      <c r="ALO1" s="308"/>
      <c r="ALP1" s="308"/>
      <c r="ALQ1" s="308"/>
      <c r="ALR1" s="308"/>
      <c r="ALS1" s="308"/>
      <c r="ALT1" s="308"/>
      <c r="ALU1" s="308"/>
      <c r="ALV1" s="308"/>
      <c r="ALW1" s="308"/>
      <c r="ALX1" s="308"/>
      <c r="ALY1" s="308"/>
      <c r="ALZ1" s="308"/>
      <c r="AMA1" s="308"/>
      <c r="AMB1" s="308"/>
      <c r="AMC1" s="308"/>
      <c r="AMD1" s="308"/>
      <c r="AME1" s="308"/>
      <c r="AMF1" s="308"/>
      <c r="AMG1" s="308"/>
      <c r="AMH1" s="308"/>
      <c r="AMI1" s="308"/>
      <c r="AMJ1" s="308"/>
      <c r="AMK1" s="308"/>
      <c r="AML1" s="308"/>
      <c r="AMM1" s="308"/>
      <c r="AMN1" s="308"/>
      <c r="AMO1" s="308"/>
      <c r="AMP1" s="308"/>
      <c r="AMQ1" s="308"/>
      <c r="AMR1" s="308"/>
      <c r="AMS1" s="308"/>
      <c r="AMT1" s="308"/>
      <c r="AMU1" s="308"/>
      <c r="AMV1" s="308"/>
      <c r="AMW1" s="308"/>
      <c r="AMX1" s="308"/>
      <c r="AMY1" s="308"/>
      <c r="AMZ1" s="308"/>
      <c r="ANA1" s="308"/>
      <c r="ANB1" s="308"/>
      <c r="ANC1" s="308"/>
      <c r="AND1" s="308"/>
      <c r="ANE1" s="308"/>
      <c r="ANF1" s="308"/>
      <c r="ANG1" s="308"/>
      <c r="ANH1" s="308"/>
      <c r="ANI1" s="308"/>
      <c r="ANJ1" s="308"/>
      <c r="ANK1" s="308"/>
      <c r="ANL1" s="308"/>
      <c r="ANM1" s="308"/>
      <c r="ANN1" s="308"/>
      <c r="ANO1" s="308"/>
      <c r="ANP1" s="308"/>
      <c r="ANQ1" s="308"/>
      <c r="ANR1" s="308"/>
      <c r="ANS1" s="308"/>
      <c r="ANT1" s="308"/>
      <c r="ANU1" s="308"/>
      <c r="ANV1" s="308"/>
      <c r="ANW1" s="308"/>
      <c r="ANX1" s="308"/>
      <c r="ANY1" s="308"/>
      <c r="ANZ1" s="308"/>
      <c r="AOA1" s="308"/>
      <c r="AOB1" s="308"/>
      <c r="AOC1" s="308"/>
      <c r="AOD1" s="308"/>
      <c r="AOE1" s="308"/>
      <c r="AOF1" s="308"/>
      <c r="AOG1" s="308"/>
      <c r="AOH1" s="308"/>
      <c r="AOI1" s="308"/>
      <c r="AOJ1" s="308"/>
      <c r="AOK1" s="308"/>
      <c r="AOL1" s="308"/>
      <c r="AOM1" s="308"/>
      <c r="AON1" s="308"/>
      <c r="AOO1" s="308"/>
      <c r="AOP1" s="308"/>
      <c r="AOQ1" s="308"/>
      <c r="AOR1" s="308"/>
      <c r="AOS1" s="308"/>
      <c r="AOT1" s="308"/>
      <c r="AOU1" s="308"/>
      <c r="AOV1" s="308"/>
      <c r="AOW1" s="308"/>
      <c r="AOX1" s="308"/>
      <c r="AOY1" s="308"/>
      <c r="AOZ1" s="308"/>
      <c r="APA1" s="308"/>
      <c r="APB1" s="308"/>
      <c r="APC1" s="308"/>
      <c r="APD1" s="308"/>
      <c r="APE1" s="308"/>
      <c r="APF1" s="308"/>
      <c r="APG1" s="308"/>
      <c r="APH1" s="308"/>
      <c r="API1" s="308"/>
      <c r="APJ1" s="308"/>
      <c r="APK1" s="308"/>
      <c r="APL1" s="308"/>
      <c r="APM1" s="308"/>
      <c r="APN1" s="308"/>
      <c r="APO1" s="308"/>
      <c r="APP1" s="308"/>
      <c r="APQ1" s="308"/>
      <c r="APR1" s="308"/>
      <c r="APS1" s="308"/>
      <c r="APT1" s="308"/>
      <c r="APU1" s="308"/>
      <c r="APV1" s="308"/>
      <c r="APW1" s="308"/>
      <c r="APX1" s="308"/>
      <c r="APY1" s="308"/>
      <c r="APZ1" s="308"/>
      <c r="AQA1" s="308"/>
      <c r="AQB1" s="308"/>
      <c r="AQC1" s="308"/>
      <c r="AQD1" s="308"/>
      <c r="AQE1" s="308"/>
      <c r="AQF1" s="308"/>
      <c r="AQG1" s="308"/>
      <c r="AQH1" s="308"/>
      <c r="AQI1" s="308"/>
      <c r="AQJ1" s="308"/>
      <c r="AQK1" s="308"/>
      <c r="AQL1" s="308"/>
      <c r="AQM1" s="308"/>
      <c r="AQN1" s="308"/>
      <c r="AQO1" s="308"/>
      <c r="AQP1" s="308"/>
      <c r="AQQ1" s="308"/>
      <c r="AQR1" s="308"/>
      <c r="AQS1" s="308"/>
      <c r="AQT1" s="308"/>
      <c r="AQU1" s="308"/>
      <c r="AQV1" s="308"/>
      <c r="AQW1" s="308"/>
      <c r="AQX1" s="308"/>
      <c r="AQY1" s="308"/>
      <c r="AQZ1" s="308"/>
      <c r="ARA1" s="308"/>
      <c r="ARB1" s="308"/>
      <c r="ARC1" s="308"/>
      <c r="ARD1" s="308"/>
      <c r="ARE1" s="308"/>
      <c r="ARF1" s="308"/>
      <c r="ARG1" s="308"/>
      <c r="ARH1" s="308"/>
      <c r="ARI1" s="308"/>
      <c r="ARJ1" s="308"/>
      <c r="ARK1" s="308"/>
      <c r="ARL1" s="308"/>
      <c r="ARM1" s="308"/>
      <c r="ARN1" s="308"/>
      <c r="ARO1" s="308"/>
      <c r="ARP1" s="308"/>
      <c r="ARQ1" s="308"/>
      <c r="ARR1" s="308"/>
      <c r="ARS1" s="308"/>
      <c r="ART1" s="308"/>
      <c r="ARU1" s="308"/>
      <c r="ARV1" s="308"/>
      <c r="ARW1" s="308"/>
      <c r="ARX1" s="308"/>
      <c r="ARY1" s="308"/>
      <c r="ARZ1" s="308"/>
      <c r="ASA1" s="308"/>
      <c r="ASB1" s="308"/>
      <c r="ASC1" s="308"/>
      <c r="ASD1" s="308"/>
      <c r="ASE1" s="308"/>
      <c r="ASF1" s="308"/>
      <c r="ASG1" s="308"/>
      <c r="ASH1" s="308"/>
      <c r="ASI1" s="308"/>
      <c r="ASJ1" s="308"/>
      <c r="ASK1" s="308"/>
      <c r="ASL1" s="308"/>
      <c r="ASM1" s="308"/>
      <c r="ASN1" s="308"/>
      <c r="ASO1" s="308"/>
      <c r="ASP1" s="308"/>
      <c r="ASQ1" s="308"/>
      <c r="ASR1" s="308"/>
      <c r="ASS1" s="308"/>
      <c r="AST1" s="308"/>
      <c r="ASU1" s="308"/>
      <c r="ASV1" s="308"/>
      <c r="ASW1" s="308"/>
      <c r="ASX1" s="308"/>
      <c r="ASY1" s="308"/>
      <c r="ASZ1" s="308"/>
      <c r="ATA1" s="308"/>
      <c r="ATB1" s="308"/>
      <c r="ATC1" s="308"/>
      <c r="ATD1" s="308"/>
      <c r="ATE1" s="308"/>
      <c r="ATF1" s="308"/>
      <c r="ATG1" s="308"/>
      <c r="ATH1" s="308"/>
      <c r="ATI1" s="308"/>
      <c r="ATJ1" s="308"/>
      <c r="ATK1" s="308"/>
      <c r="ATL1" s="308"/>
      <c r="ATM1" s="308"/>
      <c r="ATN1" s="308"/>
      <c r="ATO1" s="308"/>
      <c r="ATP1" s="308"/>
      <c r="ATQ1" s="308"/>
      <c r="ATR1" s="308"/>
      <c r="ATS1" s="308"/>
      <c r="ATT1" s="308"/>
      <c r="ATU1" s="308"/>
      <c r="ATV1" s="308"/>
      <c r="ATW1" s="308"/>
      <c r="ATX1" s="308"/>
      <c r="ATY1" s="308"/>
      <c r="ATZ1" s="308"/>
      <c r="AUA1" s="308"/>
      <c r="AUB1" s="308"/>
      <c r="AUC1" s="308"/>
      <c r="AUD1" s="308"/>
      <c r="AUE1" s="308"/>
      <c r="AUF1" s="308"/>
      <c r="AUG1" s="308"/>
      <c r="AUH1" s="308"/>
      <c r="AUI1" s="308"/>
      <c r="AUJ1" s="308"/>
      <c r="AUK1" s="308"/>
      <c r="AUL1" s="308"/>
      <c r="AUM1" s="308"/>
      <c r="AUN1" s="308"/>
      <c r="AUO1" s="308"/>
      <c r="AUP1" s="308"/>
      <c r="AUQ1" s="308"/>
      <c r="AUR1" s="308"/>
      <c r="AUS1" s="308"/>
      <c r="AUT1" s="308"/>
      <c r="AUU1" s="308"/>
      <c r="AUV1" s="308"/>
      <c r="AUW1" s="308"/>
      <c r="AUX1" s="308"/>
      <c r="AUY1" s="308"/>
      <c r="AUZ1" s="308"/>
      <c r="AVA1" s="308"/>
      <c r="AVB1" s="308"/>
      <c r="AVC1" s="308"/>
      <c r="AVD1" s="308"/>
      <c r="AVE1" s="308"/>
      <c r="AVF1" s="308"/>
      <c r="AVG1" s="308"/>
      <c r="AVH1" s="308"/>
      <c r="AVI1" s="308"/>
      <c r="AVJ1" s="308"/>
      <c r="AVK1" s="308"/>
      <c r="AVL1" s="308"/>
      <c r="AVM1" s="308"/>
      <c r="AVN1" s="308"/>
      <c r="AVO1" s="308"/>
      <c r="AVP1" s="308"/>
      <c r="AVQ1" s="308"/>
      <c r="AVR1" s="308"/>
      <c r="AVS1" s="308"/>
      <c r="AVT1" s="308"/>
      <c r="AVU1" s="308"/>
      <c r="AVV1" s="308"/>
      <c r="AVW1" s="308"/>
      <c r="AVX1" s="308"/>
      <c r="AVY1" s="308"/>
      <c r="AVZ1" s="308"/>
      <c r="AWA1" s="308"/>
      <c r="AWB1" s="308"/>
      <c r="AWC1" s="308"/>
      <c r="AWD1" s="308"/>
      <c r="AWE1" s="308"/>
      <c r="AWF1" s="308"/>
      <c r="AWG1" s="308"/>
      <c r="AWH1" s="308"/>
      <c r="AWI1" s="308"/>
      <c r="AWJ1" s="308"/>
      <c r="AWK1" s="308"/>
      <c r="AWL1" s="308"/>
      <c r="AWM1" s="308"/>
      <c r="AWN1" s="308"/>
      <c r="AWO1" s="308"/>
      <c r="AWP1" s="308"/>
      <c r="AWQ1" s="308"/>
      <c r="AWR1" s="308"/>
      <c r="AWS1" s="308"/>
      <c r="AWT1" s="308"/>
      <c r="AWU1" s="308"/>
      <c r="AWV1" s="308"/>
      <c r="AWW1" s="308"/>
      <c r="AWX1" s="308"/>
      <c r="AWY1" s="308"/>
      <c r="AWZ1" s="308"/>
      <c r="AXA1" s="308"/>
      <c r="AXB1" s="308"/>
      <c r="AXC1" s="308"/>
      <c r="AXD1" s="308"/>
      <c r="AXE1" s="308"/>
      <c r="AXF1" s="308"/>
      <c r="AXG1" s="308"/>
      <c r="AXH1" s="308"/>
      <c r="AXI1" s="308"/>
      <c r="AXJ1" s="308"/>
      <c r="AXK1" s="308"/>
      <c r="AXL1" s="308"/>
      <c r="AXM1" s="308"/>
      <c r="AXN1" s="308"/>
      <c r="AXO1" s="308"/>
      <c r="AXP1" s="308"/>
      <c r="AXQ1" s="308"/>
      <c r="AXR1" s="308"/>
      <c r="AXS1" s="308"/>
      <c r="AXT1" s="308"/>
      <c r="AXU1" s="308"/>
      <c r="AXV1" s="308"/>
      <c r="AXW1" s="308"/>
      <c r="AXX1" s="308"/>
      <c r="AXY1" s="308"/>
      <c r="AXZ1" s="308"/>
      <c r="AYA1" s="308"/>
      <c r="AYB1" s="308"/>
      <c r="AYC1" s="308"/>
      <c r="AYD1" s="308"/>
      <c r="AYE1" s="308"/>
      <c r="AYF1" s="308"/>
      <c r="AYG1" s="308"/>
      <c r="AYH1" s="308"/>
      <c r="AYI1" s="308"/>
      <c r="AYJ1" s="308"/>
      <c r="AYK1" s="308"/>
      <c r="AYL1" s="308"/>
      <c r="AYM1" s="308"/>
      <c r="AYN1" s="308"/>
      <c r="AYO1" s="308"/>
      <c r="AYP1" s="308"/>
      <c r="AYQ1" s="308"/>
      <c r="AYR1" s="308"/>
      <c r="AYS1" s="308"/>
      <c r="AYT1" s="308"/>
      <c r="AYU1" s="308"/>
      <c r="AYV1" s="308"/>
      <c r="AYW1" s="308"/>
      <c r="AYX1" s="308"/>
      <c r="AYY1" s="308"/>
      <c r="AYZ1" s="308"/>
      <c r="AZA1" s="308"/>
      <c r="AZB1" s="308"/>
      <c r="AZC1" s="308"/>
      <c r="AZD1" s="308"/>
      <c r="AZE1" s="308"/>
      <c r="AZF1" s="308"/>
      <c r="AZG1" s="308"/>
      <c r="AZH1" s="308"/>
      <c r="AZI1" s="308"/>
      <c r="AZJ1" s="308"/>
      <c r="AZK1" s="308"/>
      <c r="AZL1" s="308"/>
      <c r="AZM1" s="308"/>
      <c r="AZN1" s="308"/>
      <c r="AZO1" s="308"/>
      <c r="AZP1" s="308"/>
      <c r="AZQ1" s="308"/>
      <c r="AZR1" s="308"/>
      <c r="AZS1" s="308"/>
      <c r="AZT1" s="308"/>
      <c r="AZU1" s="308"/>
      <c r="AZV1" s="308"/>
      <c r="AZW1" s="308"/>
      <c r="AZX1" s="308"/>
      <c r="AZY1" s="308"/>
      <c r="AZZ1" s="308"/>
      <c r="BAA1" s="308"/>
      <c r="BAB1" s="308"/>
      <c r="BAC1" s="308"/>
      <c r="BAD1" s="308"/>
      <c r="BAE1" s="308"/>
      <c r="BAF1" s="308"/>
      <c r="BAG1" s="308"/>
      <c r="BAH1" s="308"/>
      <c r="BAI1" s="308"/>
      <c r="BAJ1" s="308"/>
      <c r="BAK1" s="308"/>
      <c r="BAL1" s="308"/>
      <c r="BAM1" s="308"/>
      <c r="BAN1" s="308"/>
      <c r="BAO1" s="308"/>
      <c r="BAP1" s="308"/>
      <c r="BAQ1" s="308"/>
      <c r="BAR1" s="308"/>
      <c r="BAS1" s="308"/>
      <c r="BAT1" s="308"/>
      <c r="BAU1" s="308"/>
      <c r="BAV1" s="308"/>
      <c r="BAW1" s="308"/>
      <c r="BAX1" s="308"/>
      <c r="BAY1" s="308"/>
      <c r="BAZ1" s="308"/>
      <c r="BBA1" s="308"/>
      <c r="BBB1" s="308"/>
      <c r="BBC1" s="308"/>
      <c r="BBD1" s="308"/>
      <c r="BBE1" s="308"/>
      <c r="BBF1" s="308"/>
      <c r="BBG1" s="308"/>
      <c r="BBH1" s="308"/>
      <c r="BBI1" s="308"/>
      <c r="BBJ1" s="308"/>
      <c r="BBK1" s="308"/>
      <c r="BBL1" s="308"/>
      <c r="BBM1" s="308"/>
      <c r="BBN1" s="308"/>
      <c r="BBO1" s="308"/>
      <c r="BBP1" s="308"/>
      <c r="BBQ1" s="308"/>
      <c r="BBR1" s="308"/>
      <c r="BBS1" s="308"/>
      <c r="BBT1" s="308"/>
      <c r="BBU1" s="308"/>
      <c r="BBV1" s="308"/>
      <c r="BBW1" s="308"/>
      <c r="BBX1" s="308"/>
      <c r="BBY1" s="308"/>
      <c r="BBZ1" s="308"/>
      <c r="BCA1" s="308"/>
      <c r="BCB1" s="308"/>
      <c r="BCC1" s="308"/>
      <c r="BCD1" s="308"/>
      <c r="BCE1" s="308"/>
      <c r="BCF1" s="308"/>
      <c r="BCG1" s="308"/>
      <c r="BCH1" s="308"/>
      <c r="BCI1" s="308"/>
      <c r="BCJ1" s="308"/>
      <c r="BCK1" s="308"/>
      <c r="BCL1" s="308"/>
      <c r="BCM1" s="308"/>
      <c r="BCN1" s="308"/>
      <c r="BCO1" s="308"/>
      <c r="BCP1" s="308"/>
      <c r="BCQ1" s="308"/>
      <c r="BCR1" s="308"/>
      <c r="BCS1" s="308"/>
      <c r="BCT1" s="308"/>
      <c r="BCU1" s="308"/>
      <c r="BCV1" s="308"/>
      <c r="BCW1" s="308"/>
      <c r="BCX1" s="308"/>
      <c r="BCY1" s="308"/>
      <c r="BCZ1" s="308"/>
      <c r="BDA1" s="308"/>
      <c r="BDB1" s="308"/>
      <c r="BDC1" s="308"/>
      <c r="BDD1" s="308"/>
      <c r="BDE1" s="308"/>
      <c r="BDF1" s="308"/>
      <c r="BDG1" s="308"/>
      <c r="BDH1" s="308"/>
      <c r="BDI1" s="308"/>
      <c r="BDJ1" s="308"/>
      <c r="BDK1" s="308"/>
      <c r="BDL1" s="308"/>
      <c r="BDM1" s="308"/>
      <c r="BDN1" s="308"/>
      <c r="BDO1" s="308"/>
      <c r="BDP1" s="308"/>
      <c r="BDQ1" s="308"/>
      <c r="BDR1" s="308"/>
      <c r="BDS1" s="308"/>
      <c r="BDT1" s="308"/>
      <c r="BDU1" s="308"/>
      <c r="BDV1" s="308"/>
      <c r="BDW1" s="308"/>
      <c r="BDX1" s="308"/>
      <c r="BDY1" s="308"/>
      <c r="BDZ1" s="308"/>
      <c r="BEA1" s="308"/>
      <c r="BEB1" s="308"/>
      <c r="BEC1" s="308"/>
      <c r="BED1" s="308"/>
      <c r="BEE1" s="308"/>
      <c r="BEF1" s="308"/>
      <c r="BEG1" s="308"/>
      <c r="BEH1" s="308"/>
      <c r="BEI1" s="308"/>
      <c r="BEJ1" s="308"/>
      <c r="BEK1" s="308"/>
      <c r="BEL1" s="308"/>
      <c r="BEM1" s="308"/>
      <c r="BEN1" s="308"/>
      <c r="BEO1" s="308"/>
      <c r="BEP1" s="308"/>
      <c r="BEQ1" s="308"/>
      <c r="BER1" s="308"/>
      <c r="BES1" s="308"/>
      <c r="BET1" s="308"/>
      <c r="BEU1" s="308"/>
      <c r="BEV1" s="308"/>
      <c r="BEW1" s="308"/>
      <c r="BEX1" s="308"/>
      <c r="BEY1" s="308"/>
      <c r="BEZ1" s="308"/>
      <c r="BFA1" s="308"/>
      <c r="BFB1" s="308"/>
      <c r="BFC1" s="308"/>
      <c r="BFD1" s="308"/>
      <c r="BFE1" s="308"/>
      <c r="BFF1" s="308"/>
      <c r="BFG1" s="308"/>
      <c r="BFH1" s="308"/>
      <c r="BFI1" s="308"/>
      <c r="BFJ1" s="308"/>
      <c r="BFK1" s="308"/>
      <c r="BFL1" s="308"/>
      <c r="BFM1" s="308"/>
      <c r="BFN1" s="308"/>
      <c r="BFO1" s="308"/>
      <c r="BFP1" s="308"/>
      <c r="BFQ1" s="308"/>
      <c r="BFR1" s="308"/>
      <c r="BFS1" s="308"/>
      <c r="BFT1" s="308"/>
      <c r="BFU1" s="308"/>
      <c r="BFV1" s="308"/>
      <c r="BFW1" s="308"/>
      <c r="BFX1" s="308"/>
      <c r="BFY1" s="308"/>
      <c r="BFZ1" s="308"/>
      <c r="BGA1" s="308"/>
      <c r="BGB1" s="308"/>
      <c r="BGC1" s="308"/>
      <c r="BGD1" s="308"/>
      <c r="BGE1" s="308"/>
      <c r="BGF1" s="308"/>
      <c r="BGG1" s="308"/>
      <c r="BGH1" s="308"/>
      <c r="BGI1" s="308"/>
      <c r="BGJ1" s="308"/>
      <c r="BGK1" s="308"/>
      <c r="BGL1" s="308"/>
      <c r="BGM1" s="308"/>
      <c r="BGN1" s="308"/>
      <c r="BGO1" s="308"/>
      <c r="BGP1" s="308"/>
      <c r="BGQ1" s="308"/>
      <c r="BGR1" s="308"/>
      <c r="BGS1" s="308"/>
      <c r="BGT1" s="308"/>
      <c r="BGU1" s="308"/>
      <c r="BGV1" s="308"/>
      <c r="BGW1" s="308"/>
      <c r="BGX1" s="308"/>
      <c r="BGY1" s="308"/>
      <c r="BGZ1" s="308"/>
      <c r="BHA1" s="308"/>
      <c r="BHB1" s="308"/>
      <c r="BHC1" s="308"/>
      <c r="BHD1" s="308"/>
      <c r="BHE1" s="308"/>
      <c r="BHF1" s="308"/>
      <c r="BHG1" s="308"/>
      <c r="BHH1" s="308"/>
      <c r="BHI1" s="308"/>
      <c r="BHJ1" s="308"/>
      <c r="BHK1" s="308"/>
      <c r="BHL1" s="308"/>
      <c r="BHM1" s="308"/>
      <c r="BHN1" s="308"/>
      <c r="BHO1" s="308"/>
      <c r="BHP1" s="308"/>
      <c r="BHQ1" s="308"/>
      <c r="BHR1" s="308"/>
      <c r="BHS1" s="308"/>
      <c r="BHT1" s="308"/>
      <c r="BHU1" s="308"/>
      <c r="BHV1" s="308"/>
      <c r="BHW1" s="308"/>
      <c r="BHX1" s="308"/>
      <c r="BHY1" s="308"/>
      <c r="BHZ1" s="308"/>
      <c r="BIA1" s="308"/>
      <c r="BIB1" s="308"/>
      <c r="BIC1" s="308"/>
      <c r="BID1" s="308"/>
      <c r="BIE1" s="308"/>
      <c r="BIF1" s="308"/>
      <c r="BIG1" s="308"/>
      <c r="BIH1" s="308"/>
      <c r="BII1" s="308"/>
      <c r="BIJ1" s="308"/>
      <c r="BIK1" s="308"/>
      <c r="BIL1" s="308"/>
      <c r="BIM1" s="308"/>
      <c r="BIN1" s="308"/>
      <c r="BIO1" s="308"/>
      <c r="BIP1" s="308"/>
      <c r="BIQ1" s="308"/>
      <c r="BIR1" s="308"/>
      <c r="BIS1" s="308"/>
      <c r="BIT1" s="308"/>
      <c r="BIU1" s="308"/>
      <c r="BIV1" s="308"/>
      <c r="BIW1" s="308"/>
      <c r="BIX1" s="308"/>
      <c r="BIY1" s="308"/>
      <c r="BIZ1" s="308"/>
      <c r="BJA1" s="308"/>
      <c r="BJB1" s="308"/>
      <c r="BJC1" s="308"/>
      <c r="BJD1" s="308"/>
      <c r="BJE1" s="308"/>
      <c r="BJF1" s="308"/>
      <c r="BJG1" s="308"/>
      <c r="BJH1" s="308"/>
      <c r="BJI1" s="308"/>
      <c r="BJJ1" s="308"/>
      <c r="BJK1" s="308"/>
      <c r="BJL1" s="308"/>
      <c r="BJM1" s="308"/>
      <c r="BJN1" s="308"/>
      <c r="BJO1" s="308"/>
      <c r="BJP1" s="308"/>
      <c r="BJQ1" s="308"/>
      <c r="BJR1" s="308"/>
      <c r="BJS1" s="308"/>
      <c r="BJT1" s="308"/>
      <c r="BJU1" s="308"/>
      <c r="BJV1" s="308"/>
      <c r="BJW1" s="308"/>
      <c r="BJX1" s="308"/>
      <c r="BJY1" s="308"/>
      <c r="BJZ1" s="308"/>
      <c r="BKA1" s="308"/>
      <c r="BKB1" s="308"/>
      <c r="BKC1" s="308"/>
      <c r="BKD1" s="308"/>
      <c r="BKE1" s="308"/>
      <c r="BKF1" s="308"/>
      <c r="BKG1" s="308"/>
      <c r="BKH1" s="308"/>
      <c r="BKI1" s="308"/>
      <c r="BKJ1" s="308"/>
      <c r="BKK1" s="308"/>
      <c r="BKL1" s="308"/>
      <c r="BKM1" s="308"/>
      <c r="BKN1" s="308"/>
      <c r="BKO1" s="308"/>
      <c r="BKP1" s="308"/>
      <c r="BKQ1" s="308"/>
      <c r="BKR1" s="308"/>
      <c r="BKS1" s="308"/>
      <c r="BKT1" s="308"/>
      <c r="BKU1" s="308"/>
      <c r="BKV1" s="308"/>
      <c r="BKW1" s="308"/>
      <c r="BKX1" s="308"/>
      <c r="BKY1" s="308"/>
      <c r="BKZ1" s="308"/>
      <c r="BLA1" s="308"/>
      <c r="BLB1" s="308"/>
      <c r="BLC1" s="308"/>
      <c r="BLD1" s="308"/>
      <c r="BLE1" s="308"/>
      <c r="BLF1" s="308"/>
      <c r="BLG1" s="308"/>
      <c r="BLH1" s="308"/>
      <c r="BLI1" s="308"/>
      <c r="BLJ1" s="308"/>
      <c r="BLK1" s="308"/>
      <c r="BLL1" s="308"/>
      <c r="BLM1" s="308"/>
      <c r="BLN1" s="308"/>
      <c r="BLO1" s="308"/>
      <c r="BLP1" s="308"/>
      <c r="BLQ1" s="308"/>
      <c r="BLR1" s="308"/>
      <c r="BLS1" s="308"/>
      <c r="BLT1" s="308"/>
      <c r="BLU1" s="308"/>
      <c r="BLV1" s="308"/>
      <c r="BLW1" s="308"/>
      <c r="BLX1" s="308"/>
      <c r="BLY1" s="308"/>
      <c r="BLZ1" s="308"/>
      <c r="BMA1" s="308"/>
      <c r="BMB1" s="308"/>
      <c r="BMC1" s="308"/>
      <c r="BMD1" s="308"/>
      <c r="BME1" s="308"/>
      <c r="BMF1" s="308"/>
      <c r="BMG1" s="308"/>
      <c r="BMH1" s="308"/>
      <c r="BMI1" s="308"/>
      <c r="BMJ1" s="308"/>
      <c r="BMK1" s="308"/>
      <c r="BML1" s="308"/>
      <c r="BMM1" s="308"/>
      <c r="BMN1" s="308"/>
      <c r="BMO1" s="308"/>
      <c r="BMP1" s="308"/>
      <c r="BMQ1" s="308"/>
      <c r="BMR1" s="308"/>
      <c r="BMS1" s="308"/>
      <c r="BMT1" s="308"/>
      <c r="BMU1" s="308"/>
      <c r="BMV1" s="308"/>
      <c r="BMW1" s="308"/>
      <c r="BMX1" s="308"/>
      <c r="BMY1" s="308"/>
      <c r="BMZ1" s="308"/>
      <c r="BNA1" s="308"/>
      <c r="BNB1" s="308"/>
      <c r="BNC1" s="308"/>
      <c r="BND1" s="308"/>
      <c r="BNE1" s="308"/>
      <c r="BNF1" s="308"/>
      <c r="BNG1" s="308"/>
      <c r="BNH1" s="308"/>
      <c r="BNI1" s="308"/>
      <c r="BNJ1" s="308"/>
      <c r="BNK1" s="308"/>
      <c r="BNL1" s="308"/>
      <c r="BNM1" s="308"/>
      <c r="BNN1" s="308"/>
      <c r="BNO1" s="308"/>
      <c r="BNP1" s="308"/>
      <c r="BNQ1" s="308"/>
      <c r="BNR1" s="308"/>
      <c r="BNS1" s="308"/>
      <c r="BNT1" s="308"/>
      <c r="BNU1" s="308"/>
      <c r="BNV1" s="308"/>
      <c r="BNW1" s="308"/>
      <c r="BNX1" s="308"/>
      <c r="BNY1" s="308"/>
      <c r="BNZ1" s="308"/>
      <c r="BOA1" s="308"/>
      <c r="BOB1" s="308"/>
      <c r="BOC1" s="308"/>
      <c r="BOD1" s="308"/>
      <c r="BOE1" s="308"/>
      <c r="BOF1" s="308"/>
      <c r="BOG1" s="308"/>
      <c r="BOH1" s="308"/>
      <c r="BOI1" s="308"/>
      <c r="BOJ1" s="308"/>
      <c r="BOK1" s="308"/>
      <c r="BOL1" s="308"/>
      <c r="BOM1" s="308"/>
      <c r="BON1" s="308"/>
      <c r="BOO1" s="308"/>
      <c r="BOP1" s="308"/>
      <c r="BOQ1" s="308"/>
      <c r="BOR1" s="308"/>
      <c r="BOS1" s="308"/>
      <c r="BOT1" s="308"/>
      <c r="BOU1" s="308"/>
      <c r="BOV1" s="308"/>
      <c r="BOW1" s="308"/>
      <c r="BOX1" s="308"/>
      <c r="BOY1" s="308"/>
      <c r="BOZ1" s="308"/>
      <c r="BPA1" s="308"/>
      <c r="BPB1" s="308"/>
      <c r="BPC1" s="308"/>
      <c r="BPD1" s="308"/>
      <c r="BPE1" s="308"/>
      <c r="BPF1" s="308"/>
      <c r="BPG1" s="308"/>
      <c r="BPH1" s="308"/>
      <c r="BPI1" s="308"/>
      <c r="BPJ1" s="308"/>
      <c r="BPK1" s="308"/>
      <c r="BPL1" s="308"/>
      <c r="BPM1" s="308"/>
      <c r="BPN1" s="308"/>
      <c r="BPO1" s="308"/>
      <c r="BPP1" s="308"/>
      <c r="BPQ1" s="308"/>
      <c r="BPR1" s="308"/>
      <c r="BPS1" s="308"/>
      <c r="BPT1" s="308"/>
      <c r="BPU1" s="308"/>
      <c r="BPV1" s="308"/>
      <c r="BPW1" s="308"/>
      <c r="BPX1" s="308"/>
      <c r="BPY1" s="308"/>
      <c r="BPZ1" s="308"/>
      <c r="BQA1" s="308"/>
      <c r="BQB1" s="308"/>
      <c r="BQC1" s="308"/>
      <c r="BQD1" s="308"/>
      <c r="BQE1" s="308"/>
      <c r="BQF1" s="308"/>
      <c r="BQG1" s="308"/>
      <c r="BQH1" s="308"/>
      <c r="BQI1" s="308"/>
      <c r="BQJ1" s="308"/>
      <c r="BQK1" s="308"/>
      <c r="BQL1" s="308"/>
      <c r="BQM1" s="308"/>
      <c r="BQN1" s="308"/>
      <c r="BQO1" s="308"/>
      <c r="BQP1" s="308"/>
      <c r="BQQ1" s="308"/>
      <c r="BQR1" s="308"/>
      <c r="BQS1" s="308"/>
      <c r="BQT1" s="308"/>
      <c r="BQU1" s="308"/>
      <c r="BQV1" s="308"/>
      <c r="BQW1" s="308"/>
      <c r="BQX1" s="308"/>
      <c r="BQY1" s="308"/>
      <c r="BQZ1" s="308"/>
      <c r="BRA1" s="308"/>
      <c r="BRB1" s="308"/>
      <c r="BRC1" s="308"/>
      <c r="BRD1" s="308"/>
      <c r="BRE1" s="308"/>
      <c r="BRF1" s="308"/>
      <c r="BRG1" s="308"/>
      <c r="BRH1" s="308"/>
      <c r="BRI1" s="308"/>
      <c r="BRJ1" s="308"/>
      <c r="BRK1" s="308"/>
      <c r="BRL1" s="308"/>
      <c r="BRM1" s="308"/>
      <c r="BRN1" s="308"/>
      <c r="BRO1" s="308"/>
      <c r="BRP1" s="308"/>
      <c r="BRQ1" s="308"/>
      <c r="BRR1" s="308"/>
      <c r="BRS1" s="308"/>
      <c r="BRT1" s="308"/>
      <c r="BRU1" s="308"/>
      <c r="BRV1" s="308"/>
      <c r="BRW1" s="308"/>
      <c r="BRX1" s="308"/>
      <c r="BRY1" s="308"/>
      <c r="BRZ1" s="308"/>
      <c r="BSA1" s="308"/>
      <c r="BSB1" s="308"/>
      <c r="BSC1" s="308"/>
      <c r="BSD1" s="308"/>
      <c r="BSE1" s="308"/>
      <c r="BSF1" s="308"/>
      <c r="BSG1" s="308"/>
      <c r="BSH1" s="308"/>
      <c r="BSI1" s="308"/>
      <c r="BSJ1" s="308"/>
      <c r="BSK1" s="308"/>
      <c r="BSL1" s="308"/>
      <c r="BSM1" s="308"/>
      <c r="BSN1" s="308"/>
      <c r="BSO1" s="308"/>
      <c r="BSP1" s="308"/>
      <c r="BSQ1" s="308"/>
      <c r="BSR1" s="308"/>
      <c r="BSS1" s="308"/>
      <c r="BST1" s="308"/>
      <c r="BSU1" s="308"/>
      <c r="BSV1" s="308"/>
      <c r="BSW1" s="308"/>
      <c r="BSX1" s="308"/>
      <c r="BSY1" s="308"/>
      <c r="BSZ1" s="308"/>
      <c r="BTA1" s="308"/>
      <c r="BTB1" s="308"/>
      <c r="BTC1" s="308"/>
      <c r="BTD1" s="308"/>
      <c r="BTE1" s="308"/>
      <c r="BTF1" s="308"/>
      <c r="BTG1" s="308"/>
      <c r="BTH1" s="308"/>
      <c r="BTI1" s="308"/>
      <c r="BTJ1" s="308"/>
      <c r="BTK1" s="308"/>
      <c r="BTL1" s="308"/>
      <c r="BTM1" s="308"/>
      <c r="BTN1" s="308"/>
      <c r="BTO1" s="308"/>
      <c r="BTP1" s="308"/>
      <c r="BTQ1" s="308"/>
      <c r="BTR1" s="308"/>
      <c r="BTS1" s="308"/>
      <c r="BTT1" s="308"/>
      <c r="BTU1" s="308"/>
      <c r="BTV1" s="308"/>
      <c r="BTW1" s="308"/>
      <c r="BTX1" s="308"/>
      <c r="BTY1" s="308"/>
      <c r="BTZ1" s="308"/>
      <c r="BUA1" s="308"/>
      <c r="BUB1" s="308"/>
      <c r="BUC1" s="308"/>
      <c r="BUD1" s="308"/>
      <c r="BUE1" s="308"/>
      <c r="BUF1" s="308"/>
      <c r="BUG1" s="308"/>
      <c r="BUH1" s="308"/>
      <c r="BUI1" s="308"/>
      <c r="BUJ1" s="308"/>
      <c r="BUK1" s="308"/>
      <c r="BUL1" s="308"/>
      <c r="BUM1" s="308"/>
      <c r="BUN1" s="308"/>
      <c r="BUO1" s="308"/>
      <c r="BUP1" s="308"/>
      <c r="BUQ1" s="308"/>
      <c r="BUR1" s="308"/>
      <c r="BUS1" s="308"/>
    </row>
    <row r="2" spans="1:1917" s="111" customFormat="1" ht="25.2" hidden="1" customHeight="1" x14ac:dyDescent="0.3">
      <c r="A2" s="308"/>
      <c r="B2" s="312"/>
      <c r="C2" s="312"/>
      <c r="D2" s="312"/>
      <c r="E2" s="308"/>
      <c r="F2" s="167"/>
      <c r="G2" s="167"/>
      <c r="H2" s="167"/>
      <c r="I2" s="167"/>
      <c r="J2" s="230"/>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67"/>
      <c r="AJ2" s="167"/>
      <c r="AK2" s="167"/>
      <c r="AL2" s="167"/>
      <c r="AM2" s="120">
        <v>1</v>
      </c>
      <c r="AN2" s="120">
        <v>2</v>
      </c>
      <c r="AO2" s="120">
        <v>3</v>
      </c>
      <c r="AP2" s="120">
        <v>4</v>
      </c>
      <c r="AQ2" s="120">
        <v>5</v>
      </c>
      <c r="AR2" s="120">
        <v>6</v>
      </c>
      <c r="AS2" s="120">
        <v>7</v>
      </c>
      <c r="AT2" s="120">
        <v>8</v>
      </c>
      <c r="AU2" s="120">
        <v>9</v>
      </c>
      <c r="AV2" s="120">
        <v>10</v>
      </c>
      <c r="AW2" s="120">
        <v>11</v>
      </c>
      <c r="AX2" s="120">
        <v>12</v>
      </c>
      <c r="AY2" s="120">
        <v>13</v>
      </c>
      <c r="AZ2" s="120">
        <v>14</v>
      </c>
      <c r="BA2" s="120">
        <v>15</v>
      </c>
      <c r="BB2" s="120">
        <v>16</v>
      </c>
      <c r="BC2" s="120">
        <v>17</v>
      </c>
      <c r="BD2" s="120">
        <v>18</v>
      </c>
      <c r="BE2" s="120">
        <v>19</v>
      </c>
      <c r="BF2" s="120">
        <v>20</v>
      </c>
      <c r="BG2" s="120">
        <v>21</v>
      </c>
      <c r="BH2" s="120">
        <v>22</v>
      </c>
      <c r="BI2" s="120">
        <v>23</v>
      </c>
      <c r="BJ2" s="120">
        <v>24</v>
      </c>
      <c r="BK2" s="120">
        <v>25</v>
      </c>
      <c r="BL2" s="120">
        <v>26</v>
      </c>
      <c r="BM2" s="120">
        <v>27</v>
      </c>
      <c r="BN2" s="120">
        <v>28</v>
      </c>
      <c r="BO2" s="120">
        <v>29</v>
      </c>
      <c r="BP2" s="120">
        <v>30</v>
      </c>
      <c r="BQ2" s="120">
        <v>31</v>
      </c>
      <c r="BR2" s="120"/>
      <c r="BS2" s="120">
        <v>1</v>
      </c>
      <c r="BT2" s="120">
        <v>2</v>
      </c>
      <c r="BU2" s="120">
        <v>3</v>
      </c>
      <c r="BV2" s="120">
        <v>4</v>
      </c>
      <c r="BW2" s="120">
        <v>5</v>
      </c>
      <c r="BX2" s="120">
        <v>6</v>
      </c>
      <c r="BY2" s="120">
        <v>7</v>
      </c>
      <c r="BZ2" s="120">
        <v>8</v>
      </c>
      <c r="CA2" s="120">
        <v>9</v>
      </c>
      <c r="CB2" s="120">
        <v>10</v>
      </c>
      <c r="CC2" s="120">
        <v>11</v>
      </c>
      <c r="CD2" s="120">
        <v>12</v>
      </c>
      <c r="CE2" s="120">
        <v>13</v>
      </c>
      <c r="CF2" s="120">
        <v>14</v>
      </c>
      <c r="CG2" s="120">
        <v>15</v>
      </c>
      <c r="CH2" s="120">
        <v>16</v>
      </c>
      <c r="CI2" s="120">
        <v>17</v>
      </c>
      <c r="CJ2" s="120">
        <v>18</v>
      </c>
      <c r="CK2" s="120">
        <v>19</v>
      </c>
      <c r="CL2" s="120">
        <v>20</v>
      </c>
      <c r="CM2" s="120">
        <v>21</v>
      </c>
      <c r="CN2" s="120">
        <v>22</v>
      </c>
      <c r="CO2" s="120">
        <v>23</v>
      </c>
      <c r="CP2" s="120">
        <v>24</v>
      </c>
      <c r="CQ2" s="120">
        <v>25</v>
      </c>
      <c r="CR2" s="120">
        <v>26</v>
      </c>
      <c r="CS2" s="120">
        <v>27</v>
      </c>
      <c r="CT2" s="120">
        <v>28</v>
      </c>
      <c r="CU2" s="120">
        <v>29</v>
      </c>
      <c r="CV2" s="120">
        <v>30</v>
      </c>
      <c r="CW2" s="120">
        <v>31</v>
      </c>
      <c r="CX2" s="120"/>
      <c r="CY2" s="120">
        <v>1</v>
      </c>
      <c r="CZ2" s="120">
        <v>2</v>
      </c>
      <c r="DA2" s="120">
        <v>3</v>
      </c>
      <c r="DB2" s="120">
        <v>4</v>
      </c>
      <c r="DC2" s="120">
        <v>5</v>
      </c>
      <c r="DD2" s="120">
        <v>6</v>
      </c>
      <c r="DE2" s="120">
        <v>7</v>
      </c>
      <c r="DF2" s="120">
        <v>8</v>
      </c>
      <c r="DG2" s="120">
        <v>9</v>
      </c>
      <c r="DH2" s="120">
        <v>10</v>
      </c>
      <c r="DI2" s="120">
        <v>11</v>
      </c>
      <c r="DJ2" s="120">
        <v>12</v>
      </c>
      <c r="DK2" s="120">
        <v>13</v>
      </c>
      <c r="DL2" s="120">
        <v>14</v>
      </c>
      <c r="DM2" s="120">
        <v>15</v>
      </c>
      <c r="DN2" s="120">
        <v>16</v>
      </c>
      <c r="DO2" s="120">
        <v>17</v>
      </c>
      <c r="DP2" s="120">
        <v>18</v>
      </c>
      <c r="DQ2" s="120">
        <v>19</v>
      </c>
      <c r="DR2" s="120">
        <v>20</v>
      </c>
      <c r="DS2" s="120">
        <v>21</v>
      </c>
      <c r="DT2" s="120">
        <v>22</v>
      </c>
      <c r="DU2" s="120">
        <v>23</v>
      </c>
      <c r="DV2" s="120">
        <v>24</v>
      </c>
      <c r="DW2" s="120">
        <v>25</v>
      </c>
      <c r="DX2" s="120">
        <v>26</v>
      </c>
      <c r="DY2" s="120">
        <v>27</v>
      </c>
      <c r="DZ2" s="120">
        <v>28</v>
      </c>
      <c r="EA2" s="120">
        <v>29</v>
      </c>
      <c r="EB2" s="120">
        <v>30</v>
      </c>
      <c r="EC2" s="120">
        <v>31</v>
      </c>
      <c r="ED2" s="120"/>
      <c r="EE2" s="120">
        <v>1</v>
      </c>
      <c r="EF2" s="120">
        <v>2</v>
      </c>
      <c r="EG2" s="120">
        <v>3</v>
      </c>
      <c r="EH2" s="120">
        <v>4</v>
      </c>
      <c r="EI2" s="120">
        <v>5</v>
      </c>
      <c r="EJ2" s="120">
        <v>6</v>
      </c>
      <c r="EK2" s="120">
        <v>7</v>
      </c>
      <c r="EL2" s="120">
        <v>8</v>
      </c>
      <c r="EM2" s="120">
        <v>9</v>
      </c>
      <c r="EN2" s="120">
        <v>10</v>
      </c>
      <c r="EO2" s="120">
        <v>11</v>
      </c>
      <c r="EP2" s="120">
        <v>12</v>
      </c>
      <c r="EQ2" s="120">
        <v>13</v>
      </c>
      <c r="ER2" s="120">
        <v>14</v>
      </c>
      <c r="ES2" s="120">
        <v>15</v>
      </c>
      <c r="ET2" s="120">
        <v>16</v>
      </c>
      <c r="EU2" s="120">
        <v>17</v>
      </c>
      <c r="EV2" s="120">
        <v>18</v>
      </c>
      <c r="EW2" s="120">
        <v>19</v>
      </c>
      <c r="EX2" s="120">
        <v>20</v>
      </c>
      <c r="EY2" s="120">
        <v>21</v>
      </c>
      <c r="EZ2" s="120">
        <v>22</v>
      </c>
      <c r="FA2" s="120">
        <v>23</v>
      </c>
      <c r="FB2" s="120">
        <v>24</v>
      </c>
      <c r="FC2" s="120">
        <v>25</v>
      </c>
      <c r="FD2" s="120">
        <v>26</v>
      </c>
      <c r="FE2" s="120">
        <v>27</v>
      </c>
      <c r="FF2" s="120">
        <v>28</v>
      </c>
      <c r="FG2" s="120">
        <v>29</v>
      </c>
      <c r="FH2" s="120">
        <v>30</v>
      </c>
      <c r="FI2" s="120">
        <v>31</v>
      </c>
      <c r="FJ2" s="120"/>
      <c r="FK2" s="120">
        <v>1</v>
      </c>
      <c r="FL2" s="120">
        <v>2</v>
      </c>
      <c r="FM2" s="120">
        <v>3</v>
      </c>
      <c r="FN2" s="120">
        <v>4</v>
      </c>
      <c r="FO2" s="120">
        <v>5</v>
      </c>
      <c r="FP2" s="120">
        <v>6</v>
      </c>
      <c r="FQ2" s="120">
        <v>7</v>
      </c>
      <c r="FR2" s="120">
        <v>8</v>
      </c>
      <c r="FS2" s="120">
        <v>9</v>
      </c>
      <c r="FT2" s="120">
        <v>10</v>
      </c>
      <c r="FU2" s="120">
        <v>11</v>
      </c>
      <c r="FV2" s="120">
        <v>12</v>
      </c>
      <c r="FW2" s="120">
        <v>13</v>
      </c>
      <c r="FX2" s="120">
        <v>14</v>
      </c>
      <c r="FY2" s="120">
        <v>15</v>
      </c>
      <c r="FZ2" s="120">
        <v>16</v>
      </c>
      <c r="GA2" s="120">
        <v>17</v>
      </c>
      <c r="GB2" s="120">
        <v>18</v>
      </c>
      <c r="GC2" s="120">
        <v>19</v>
      </c>
      <c r="GD2" s="120">
        <v>20</v>
      </c>
      <c r="GE2" s="120">
        <v>21</v>
      </c>
      <c r="GF2" s="120">
        <v>22</v>
      </c>
      <c r="GG2" s="120">
        <v>23</v>
      </c>
      <c r="GH2" s="120">
        <v>24</v>
      </c>
      <c r="GI2" s="120">
        <v>25</v>
      </c>
      <c r="GJ2" s="120">
        <v>26</v>
      </c>
      <c r="GK2" s="120">
        <v>27</v>
      </c>
      <c r="GL2" s="120">
        <v>28</v>
      </c>
      <c r="GM2" s="120">
        <v>29</v>
      </c>
      <c r="GN2" s="120">
        <v>30</v>
      </c>
      <c r="GO2" s="120">
        <v>31</v>
      </c>
      <c r="GP2" s="120"/>
      <c r="GQ2" s="120">
        <v>1</v>
      </c>
      <c r="GR2" s="120">
        <v>2</v>
      </c>
      <c r="GS2" s="120">
        <v>3</v>
      </c>
      <c r="GT2" s="120">
        <v>4</v>
      </c>
      <c r="GU2" s="120">
        <v>5</v>
      </c>
      <c r="GV2" s="120">
        <v>6</v>
      </c>
      <c r="GW2" s="120">
        <v>7</v>
      </c>
      <c r="GX2" s="120">
        <v>8</v>
      </c>
      <c r="GY2" s="120">
        <v>9</v>
      </c>
      <c r="GZ2" s="120">
        <v>10</v>
      </c>
      <c r="HA2" s="120">
        <v>11</v>
      </c>
      <c r="HB2" s="120">
        <v>12</v>
      </c>
      <c r="HC2" s="120">
        <v>13</v>
      </c>
      <c r="HD2" s="120">
        <v>14</v>
      </c>
      <c r="HE2" s="120">
        <v>15</v>
      </c>
      <c r="HF2" s="120">
        <v>16</v>
      </c>
      <c r="HG2" s="120">
        <v>17</v>
      </c>
      <c r="HH2" s="120">
        <v>18</v>
      </c>
      <c r="HI2" s="120">
        <v>19</v>
      </c>
      <c r="HJ2" s="120">
        <v>20</v>
      </c>
      <c r="HK2" s="120">
        <v>21</v>
      </c>
      <c r="HL2" s="120">
        <v>22</v>
      </c>
      <c r="HM2" s="120">
        <v>23</v>
      </c>
      <c r="HN2" s="120">
        <v>24</v>
      </c>
      <c r="HO2" s="120">
        <v>25</v>
      </c>
      <c r="HP2" s="120">
        <v>26</v>
      </c>
      <c r="HQ2" s="120">
        <v>27</v>
      </c>
      <c r="HR2" s="120">
        <v>28</v>
      </c>
      <c r="HS2" s="120">
        <v>29</v>
      </c>
      <c r="HT2" s="120">
        <v>30</v>
      </c>
      <c r="HU2" s="120">
        <v>31</v>
      </c>
      <c r="HV2" s="120"/>
      <c r="HW2" s="120">
        <v>1</v>
      </c>
      <c r="HX2" s="120">
        <v>2</v>
      </c>
      <c r="HY2" s="120">
        <v>3</v>
      </c>
      <c r="HZ2" s="120">
        <v>4</v>
      </c>
      <c r="IA2" s="120">
        <v>5</v>
      </c>
      <c r="IB2" s="120">
        <v>6</v>
      </c>
      <c r="IC2" s="120">
        <v>7</v>
      </c>
      <c r="ID2" s="120">
        <v>8</v>
      </c>
      <c r="IE2" s="120">
        <v>9</v>
      </c>
      <c r="IF2" s="120">
        <v>10</v>
      </c>
      <c r="IG2" s="120">
        <v>11</v>
      </c>
      <c r="IH2" s="120">
        <v>12</v>
      </c>
      <c r="II2" s="120">
        <v>13</v>
      </c>
      <c r="IJ2" s="120">
        <v>14</v>
      </c>
      <c r="IK2" s="120">
        <v>15</v>
      </c>
      <c r="IL2" s="120">
        <v>16</v>
      </c>
      <c r="IM2" s="120">
        <v>17</v>
      </c>
      <c r="IN2" s="120">
        <v>18</v>
      </c>
      <c r="IO2" s="120">
        <v>19</v>
      </c>
      <c r="IP2" s="120">
        <v>20</v>
      </c>
      <c r="IQ2" s="120">
        <v>21</v>
      </c>
      <c r="IR2" s="120">
        <v>22</v>
      </c>
      <c r="IS2" s="120">
        <v>23</v>
      </c>
      <c r="IT2" s="120">
        <v>24</v>
      </c>
      <c r="IU2" s="120">
        <v>25</v>
      </c>
      <c r="IV2" s="120">
        <v>26</v>
      </c>
      <c r="IW2" s="120">
        <v>27</v>
      </c>
      <c r="IX2" s="120">
        <v>28</v>
      </c>
      <c r="IY2" s="120">
        <v>29</v>
      </c>
      <c r="IZ2" s="120">
        <v>30</v>
      </c>
      <c r="JA2" s="120">
        <v>31</v>
      </c>
      <c r="JB2" s="120"/>
      <c r="JC2" s="120">
        <v>1</v>
      </c>
      <c r="JD2" s="120">
        <v>2</v>
      </c>
      <c r="JE2" s="120">
        <v>3</v>
      </c>
      <c r="JF2" s="120">
        <v>4</v>
      </c>
      <c r="JG2" s="120">
        <v>5</v>
      </c>
      <c r="JH2" s="120">
        <v>6</v>
      </c>
      <c r="JI2" s="120">
        <v>7</v>
      </c>
      <c r="JJ2" s="120">
        <v>8</v>
      </c>
      <c r="JK2" s="120">
        <v>9</v>
      </c>
      <c r="JL2" s="120">
        <v>10</v>
      </c>
      <c r="JM2" s="120">
        <v>11</v>
      </c>
      <c r="JN2" s="120">
        <v>12</v>
      </c>
      <c r="JO2" s="120">
        <v>13</v>
      </c>
      <c r="JP2" s="120">
        <v>14</v>
      </c>
      <c r="JQ2" s="120">
        <v>15</v>
      </c>
      <c r="JR2" s="120">
        <v>16</v>
      </c>
      <c r="JS2" s="120">
        <v>17</v>
      </c>
      <c r="JT2" s="120">
        <v>18</v>
      </c>
      <c r="JU2" s="120">
        <v>19</v>
      </c>
      <c r="JV2" s="120">
        <v>20</v>
      </c>
      <c r="JW2" s="120">
        <v>21</v>
      </c>
      <c r="JX2" s="120">
        <v>22</v>
      </c>
      <c r="JY2" s="120">
        <v>23</v>
      </c>
      <c r="JZ2" s="120">
        <v>24</v>
      </c>
      <c r="KA2" s="120">
        <v>25</v>
      </c>
      <c r="KB2" s="120">
        <v>26</v>
      </c>
      <c r="KC2" s="120">
        <v>27</v>
      </c>
      <c r="KD2" s="120">
        <v>28</v>
      </c>
      <c r="KE2" s="120">
        <v>29</v>
      </c>
      <c r="KF2" s="120">
        <v>30</v>
      </c>
      <c r="KG2" s="120">
        <v>31</v>
      </c>
      <c r="KH2" s="120"/>
      <c r="KI2" s="120">
        <v>1</v>
      </c>
      <c r="KJ2" s="120">
        <v>2</v>
      </c>
      <c r="KK2" s="120">
        <v>3</v>
      </c>
      <c r="KL2" s="120">
        <v>4</v>
      </c>
      <c r="KM2" s="120">
        <v>5</v>
      </c>
      <c r="KN2" s="120">
        <v>6</v>
      </c>
      <c r="KO2" s="120">
        <v>7</v>
      </c>
      <c r="KP2" s="120">
        <v>8</v>
      </c>
      <c r="KQ2" s="120">
        <v>9</v>
      </c>
      <c r="KR2" s="120">
        <v>10</v>
      </c>
      <c r="KS2" s="120">
        <v>11</v>
      </c>
      <c r="KT2" s="120">
        <v>12</v>
      </c>
      <c r="KU2" s="120">
        <v>13</v>
      </c>
      <c r="KV2" s="120">
        <v>14</v>
      </c>
      <c r="KW2" s="120">
        <v>15</v>
      </c>
      <c r="KX2" s="120">
        <v>16</v>
      </c>
      <c r="KY2" s="120">
        <v>17</v>
      </c>
      <c r="KZ2" s="120">
        <v>18</v>
      </c>
      <c r="LA2" s="120">
        <v>19</v>
      </c>
      <c r="LB2" s="120">
        <v>20</v>
      </c>
      <c r="LC2" s="120">
        <v>21</v>
      </c>
      <c r="LD2" s="120">
        <v>22</v>
      </c>
      <c r="LE2" s="120">
        <v>23</v>
      </c>
      <c r="LF2" s="120">
        <v>24</v>
      </c>
      <c r="LG2" s="120">
        <v>25</v>
      </c>
      <c r="LH2" s="120">
        <v>26</v>
      </c>
      <c r="LI2" s="120">
        <v>27</v>
      </c>
      <c r="LJ2" s="120">
        <v>28</v>
      </c>
      <c r="LK2" s="120">
        <v>29</v>
      </c>
      <c r="LL2" s="120">
        <v>30</v>
      </c>
      <c r="LM2" s="120">
        <v>31</v>
      </c>
      <c r="LN2" s="120"/>
      <c r="LO2" s="120">
        <v>1</v>
      </c>
      <c r="LP2" s="120">
        <v>2</v>
      </c>
      <c r="LQ2" s="120">
        <v>3</v>
      </c>
      <c r="LR2" s="120">
        <v>4</v>
      </c>
      <c r="LS2" s="120">
        <v>5</v>
      </c>
      <c r="LT2" s="120">
        <v>6</v>
      </c>
      <c r="LU2" s="120">
        <v>7</v>
      </c>
      <c r="LV2" s="120">
        <v>8</v>
      </c>
      <c r="LW2" s="120">
        <v>9</v>
      </c>
      <c r="LX2" s="120">
        <v>10</v>
      </c>
      <c r="LY2" s="120">
        <v>11</v>
      </c>
      <c r="LZ2" s="120">
        <v>12</v>
      </c>
      <c r="MA2" s="120">
        <v>13</v>
      </c>
      <c r="MB2" s="120">
        <v>14</v>
      </c>
      <c r="MC2" s="120">
        <v>15</v>
      </c>
      <c r="MD2" s="120">
        <v>16</v>
      </c>
      <c r="ME2" s="120">
        <v>17</v>
      </c>
      <c r="MF2" s="120">
        <v>18</v>
      </c>
      <c r="MG2" s="120">
        <v>19</v>
      </c>
      <c r="MH2" s="120">
        <v>20</v>
      </c>
      <c r="MI2" s="120">
        <v>21</v>
      </c>
      <c r="MJ2" s="120">
        <v>22</v>
      </c>
      <c r="MK2" s="120">
        <v>23</v>
      </c>
      <c r="ML2" s="120">
        <v>24</v>
      </c>
      <c r="MM2" s="120">
        <v>25</v>
      </c>
      <c r="MN2" s="120">
        <v>26</v>
      </c>
      <c r="MO2" s="120">
        <v>27</v>
      </c>
      <c r="MP2" s="120">
        <v>28</v>
      </c>
      <c r="MQ2" s="120">
        <v>29</v>
      </c>
      <c r="MR2" s="120">
        <v>30</v>
      </c>
      <c r="MS2" s="120">
        <v>31</v>
      </c>
      <c r="MT2" s="120"/>
      <c r="MU2" s="120">
        <v>1</v>
      </c>
      <c r="MV2" s="120">
        <v>2</v>
      </c>
      <c r="MW2" s="120">
        <v>3</v>
      </c>
      <c r="MX2" s="120">
        <v>4</v>
      </c>
      <c r="MY2" s="120">
        <v>5</v>
      </c>
      <c r="MZ2" s="120">
        <v>6</v>
      </c>
      <c r="NA2" s="120">
        <v>7</v>
      </c>
      <c r="NB2" s="120">
        <v>8</v>
      </c>
      <c r="NC2" s="120">
        <v>9</v>
      </c>
      <c r="ND2" s="120">
        <v>10</v>
      </c>
      <c r="NE2" s="120">
        <v>11</v>
      </c>
      <c r="NF2" s="120">
        <v>12</v>
      </c>
      <c r="NG2" s="120">
        <v>13</v>
      </c>
      <c r="NH2" s="120">
        <v>14</v>
      </c>
      <c r="NI2" s="120">
        <v>15</v>
      </c>
      <c r="NJ2" s="120">
        <v>16</v>
      </c>
      <c r="NK2" s="120">
        <v>17</v>
      </c>
      <c r="NL2" s="120">
        <v>18</v>
      </c>
      <c r="NM2" s="120">
        <v>19</v>
      </c>
      <c r="NN2" s="120">
        <v>20</v>
      </c>
      <c r="NO2" s="120">
        <v>21</v>
      </c>
      <c r="NP2" s="120">
        <v>22</v>
      </c>
      <c r="NQ2" s="120">
        <v>23</v>
      </c>
      <c r="NR2" s="120">
        <v>24</v>
      </c>
      <c r="NS2" s="120">
        <v>25</v>
      </c>
      <c r="NT2" s="120">
        <v>26</v>
      </c>
      <c r="NU2" s="120">
        <v>27</v>
      </c>
      <c r="NV2" s="120">
        <v>28</v>
      </c>
      <c r="NW2" s="120">
        <v>29</v>
      </c>
      <c r="NX2" s="120">
        <v>30</v>
      </c>
      <c r="NY2" s="120">
        <v>31</v>
      </c>
      <c r="NZ2" s="120"/>
      <c r="OA2" s="120">
        <v>1</v>
      </c>
      <c r="OB2" s="120">
        <v>2</v>
      </c>
      <c r="OC2" s="120">
        <v>3</v>
      </c>
      <c r="OD2" s="120">
        <v>4</v>
      </c>
      <c r="OE2" s="120">
        <v>5</v>
      </c>
      <c r="OF2" s="120">
        <v>6</v>
      </c>
      <c r="OG2" s="120">
        <v>7</v>
      </c>
      <c r="OH2" s="120">
        <v>8</v>
      </c>
      <c r="OI2" s="120">
        <v>9</v>
      </c>
      <c r="OJ2" s="120">
        <v>10</v>
      </c>
      <c r="OK2" s="120">
        <v>11</v>
      </c>
      <c r="OL2" s="120">
        <v>12</v>
      </c>
      <c r="OM2" s="120">
        <v>13</v>
      </c>
      <c r="ON2" s="120">
        <v>14</v>
      </c>
      <c r="OO2" s="120">
        <v>15</v>
      </c>
      <c r="OP2" s="120">
        <v>16</v>
      </c>
      <c r="OQ2" s="120">
        <v>17</v>
      </c>
      <c r="OR2" s="120">
        <v>18</v>
      </c>
      <c r="OS2" s="120">
        <v>19</v>
      </c>
      <c r="OT2" s="120">
        <v>20</v>
      </c>
      <c r="OU2" s="120">
        <v>21</v>
      </c>
      <c r="OV2" s="120">
        <v>22</v>
      </c>
      <c r="OW2" s="120">
        <v>23</v>
      </c>
      <c r="OX2" s="120">
        <v>24</v>
      </c>
      <c r="OY2" s="120">
        <v>25</v>
      </c>
      <c r="OZ2" s="120">
        <v>26</v>
      </c>
      <c r="PA2" s="120">
        <v>27</v>
      </c>
      <c r="PB2" s="120">
        <v>28</v>
      </c>
      <c r="PC2" s="120">
        <v>29</v>
      </c>
      <c r="PD2" s="120">
        <v>30</v>
      </c>
      <c r="PE2" s="120">
        <v>31</v>
      </c>
      <c r="PF2" s="120"/>
      <c r="PG2" s="120">
        <v>1</v>
      </c>
      <c r="PH2" s="120">
        <v>2</v>
      </c>
      <c r="PI2" s="120">
        <v>3</v>
      </c>
      <c r="PJ2" s="120">
        <v>4</v>
      </c>
      <c r="PK2" s="120">
        <v>5</v>
      </c>
      <c r="PL2" s="120">
        <v>6</v>
      </c>
      <c r="PM2" s="120">
        <v>7</v>
      </c>
      <c r="PN2" s="120">
        <v>8</v>
      </c>
      <c r="PO2" s="120">
        <v>9</v>
      </c>
      <c r="PP2" s="120">
        <v>10</v>
      </c>
      <c r="PQ2" s="120">
        <v>11</v>
      </c>
      <c r="PR2" s="120">
        <v>12</v>
      </c>
      <c r="PS2" s="120">
        <v>13</v>
      </c>
      <c r="PT2" s="120">
        <v>14</v>
      </c>
      <c r="PU2" s="120">
        <v>15</v>
      </c>
      <c r="PV2" s="120">
        <v>16</v>
      </c>
      <c r="PW2" s="120">
        <v>17</v>
      </c>
      <c r="PX2" s="120">
        <v>18</v>
      </c>
      <c r="PY2" s="120">
        <v>19</v>
      </c>
      <c r="PZ2" s="120">
        <v>20</v>
      </c>
      <c r="QA2" s="120">
        <v>21</v>
      </c>
      <c r="QB2" s="120">
        <v>22</v>
      </c>
      <c r="QC2" s="120">
        <v>23</v>
      </c>
      <c r="QD2" s="120">
        <v>24</v>
      </c>
      <c r="QE2" s="120">
        <v>25</v>
      </c>
      <c r="QF2" s="120">
        <v>26</v>
      </c>
      <c r="QG2" s="120">
        <v>27</v>
      </c>
      <c r="QH2" s="120">
        <v>28</v>
      </c>
      <c r="QI2" s="120">
        <v>29</v>
      </c>
      <c r="QJ2" s="120">
        <v>30</v>
      </c>
      <c r="QK2" s="120">
        <v>31</v>
      </c>
      <c r="QL2" s="120"/>
      <c r="QM2" s="120">
        <v>1</v>
      </c>
      <c r="QN2" s="120">
        <v>2</v>
      </c>
      <c r="QO2" s="120">
        <v>3</v>
      </c>
      <c r="QP2" s="120">
        <v>4</v>
      </c>
      <c r="QQ2" s="120">
        <v>5</v>
      </c>
      <c r="QR2" s="120">
        <v>6</v>
      </c>
      <c r="QS2" s="120">
        <v>7</v>
      </c>
      <c r="QT2" s="120">
        <v>8</v>
      </c>
      <c r="QU2" s="120">
        <v>9</v>
      </c>
      <c r="QV2" s="120">
        <v>10</v>
      </c>
      <c r="QW2" s="120">
        <v>11</v>
      </c>
      <c r="QX2" s="120">
        <v>12</v>
      </c>
      <c r="QY2" s="120">
        <v>13</v>
      </c>
      <c r="QZ2" s="120">
        <v>14</v>
      </c>
      <c r="RA2" s="120">
        <v>15</v>
      </c>
      <c r="RB2" s="120">
        <v>16</v>
      </c>
      <c r="RC2" s="120">
        <v>17</v>
      </c>
      <c r="RD2" s="120">
        <v>18</v>
      </c>
      <c r="RE2" s="120">
        <v>19</v>
      </c>
      <c r="RF2" s="120">
        <v>20</v>
      </c>
      <c r="RG2" s="120">
        <v>21</v>
      </c>
      <c r="RH2" s="120">
        <v>22</v>
      </c>
      <c r="RI2" s="120">
        <v>23</v>
      </c>
      <c r="RJ2" s="120">
        <v>24</v>
      </c>
      <c r="RK2" s="120">
        <v>25</v>
      </c>
      <c r="RL2" s="120">
        <v>26</v>
      </c>
      <c r="RM2" s="120">
        <v>27</v>
      </c>
      <c r="RN2" s="120">
        <v>28</v>
      </c>
      <c r="RO2" s="120">
        <v>29</v>
      </c>
      <c r="RP2" s="120">
        <v>30</v>
      </c>
      <c r="RQ2" s="120">
        <v>31</v>
      </c>
      <c r="RR2" s="120"/>
      <c r="RS2" s="120">
        <v>1</v>
      </c>
      <c r="RT2" s="120">
        <v>2</v>
      </c>
      <c r="RU2" s="120">
        <v>3</v>
      </c>
      <c r="RV2" s="120">
        <v>4</v>
      </c>
      <c r="RW2" s="120">
        <v>5</v>
      </c>
      <c r="RX2" s="120">
        <v>6</v>
      </c>
      <c r="RY2" s="120">
        <v>7</v>
      </c>
      <c r="RZ2" s="120">
        <v>8</v>
      </c>
      <c r="SA2" s="120">
        <v>9</v>
      </c>
      <c r="SB2" s="120">
        <v>10</v>
      </c>
      <c r="SC2" s="120">
        <v>11</v>
      </c>
      <c r="SD2" s="120">
        <v>12</v>
      </c>
      <c r="SE2" s="120">
        <v>13</v>
      </c>
      <c r="SF2" s="120">
        <v>14</v>
      </c>
      <c r="SG2" s="120">
        <v>15</v>
      </c>
      <c r="SH2" s="120">
        <v>16</v>
      </c>
      <c r="SI2" s="120">
        <v>17</v>
      </c>
      <c r="SJ2" s="120">
        <v>18</v>
      </c>
      <c r="SK2" s="120">
        <v>19</v>
      </c>
      <c r="SL2" s="120">
        <v>20</v>
      </c>
      <c r="SM2" s="120">
        <v>21</v>
      </c>
      <c r="SN2" s="120">
        <v>22</v>
      </c>
      <c r="SO2" s="120">
        <v>23</v>
      </c>
      <c r="SP2" s="120">
        <v>24</v>
      </c>
      <c r="SQ2" s="120">
        <v>25</v>
      </c>
      <c r="SR2" s="120">
        <v>26</v>
      </c>
      <c r="SS2" s="120">
        <v>27</v>
      </c>
      <c r="ST2" s="120">
        <v>28</v>
      </c>
      <c r="SU2" s="120">
        <v>29</v>
      </c>
      <c r="SV2" s="120">
        <v>30</v>
      </c>
      <c r="SW2" s="120">
        <v>31</v>
      </c>
      <c r="SX2" s="120"/>
      <c r="SY2" s="120">
        <v>1</v>
      </c>
      <c r="SZ2" s="120">
        <v>2</v>
      </c>
      <c r="TA2" s="120">
        <v>3</v>
      </c>
      <c r="TB2" s="120">
        <v>4</v>
      </c>
      <c r="TC2" s="120">
        <v>5</v>
      </c>
      <c r="TD2" s="120">
        <v>6</v>
      </c>
      <c r="TE2" s="120">
        <v>7</v>
      </c>
      <c r="TF2" s="120">
        <v>8</v>
      </c>
      <c r="TG2" s="120">
        <v>9</v>
      </c>
      <c r="TH2" s="120">
        <v>10</v>
      </c>
      <c r="TI2" s="120">
        <v>11</v>
      </c>
      <c r="TJ2" s="120">
        <v>12</v>
      </c>
      <c r="TK2" s="120">
        <v>13</v>
      </c>
      <c r="TL2" s="120">
        <v>14</v>
      </c>
      <c r="TM2" s="120">
        <v>15</v>
      </c>
      <c r="TN2" s="120">
        <v>16</v>
      </c>
      <c r="TO2" s="120">
        <v>17</v>
      </c>
      <c r="TP2" s="120">
        <v>18</v>
      </c>
      <c r="TQ2" s="120">
        <v>19</v>
      </c>
      <c r="TR2" s="120">
        <v>20</v>
      </c>
      <c r="TS2" s="120">
        <v>21</v>
      </c>
      <c r="TT2" s="120">
        <v>22</v>
      </c>
      <c r="TU2" s="120">
        <v>23</v>
      </c>
      <c r="TV2" s="120">
        <v>24</v>
      </c>
      <c r="TW2" s="120">
        <v>25</v>
      </c>
      <c r="TX2" s="120">
        <v>26</v>
      </c>
      <c r="TY2" s="120">
        <v>27</v>
      </c>
      <c r="TZ2" s="120">
        <v>28</v>
      </c>
      <c r="UA2" s="120">
        <v>29</v>
      </c>
      <c r="UB2" s="120">
        <v>30</v>
      </c>
      <c r="UC2" s="120">
        <v>31</v>
      </c>
      <c r="UD2" s="120"/>
      <c r="UE2" s="120">
        <v>1</v>
      </c>
      <c r="UF2" s="120">
        <v>2</v>
      </c>
      <c r="UG2" s="120">
        <v>3</v>
      </c>
      <c r="UH2" s="120">
        <v>4</v>
      </c>
      <c r="UI2" s="120">
        <v>5</v>
      </c>
      <c r="UJ2" s="120">
        <v>6</v>
      </c>
      <c r="UK2" s="120">
        <v>7</v>
      </c>
      <c r="UL2" s="120">
        <v>8</v>
      </c>
      <c r="UM2" s="120">
        <v>9</v>
      </c>
      <c r="UN2" s="120">
        <v>10</v>
      </c>
      <c r="UO2" s="120">
        <v>11</v>
      </c>
      <c r="UP2" s="120">
        <v>12</v>
      </c>
      <c r="UQ2" s="120">
        <v>13</v>
      </c>
      <c r="UR2" s="120">
        <v>14</v>
      </c>
      <c r="US2" s="120">
        <v>15</v>
      </c>
      <c r="UT2" s="120">
        <v>16</v>
      </c>
      <c r="UU2" s="120">
        <v>17</v>
      </c>
      <c r="UV2" s="120">
        <v>18</v>
      </c>
      <c r="UW2" s="120">
        <v>19</v>
      </c>
      <c r="UX2" s="120">
        <v>20</v>
      </c>
      <c r="UY2" s="120">
        <v>21</v>
      </c>
      <c r="UZ2" s="120">
        <v>22</v>
      </c>
      <c r="VA2" s="120">
        <v>23</v>
      </c>
      <c r="VB2" s="120">
        <v>24</v>
      </c>
      <c r="VC2" s="120">
        <v>25</v>
      </c>
      <c r="VD2" s="120">
        <v>26</v>
      </c>
      <c r="VE2" s="120">
        <v>27</v>
      </c>
      <c r="VF2" s="120">
        <v>28</v>
      </c>
      <c r="VG2" s="120">
        <v>29</v>
      </c>
      <c r="VH2" s="120">
        <v>30</v>
      </c>
      <c r="VI2" s="120">
        <v>31</v>
      </c>
      <c r="VJ2" s="120"/>
      <c r="VK2" s="120">
        <v>1</v>
      </c>
      <c r="VL2" s="120">
        <v>2</v>
      </c>
      <c r="VM2" s="120">
        <v>3</v>
      </c>
      <c r="VN2" s="120">
        <v>4</v>
      </c>
      <c r="VO2" s="120">
        <v>5</v>
      </c>
      <c r="VP2" s="120">
        <v>6</v>
      </c>
      <c r="VQ2" s="120">
        <v>7</v>
      </c>
      <c r="VR2" s="120">
        <v>8</v>
      </c>
      <c r="VS2" s="120">
        <v>9</v>
      </c>
      <c r="VT2" s="120">
        <v>10</v>
      </c>
      <c r="VU2" s="120">
        <v>11</v>
      </c>
      <c r="VV2" s="120">
        <v>12</v>
      </c>
      <c r="VW2" s="120">
        <v>13</v>
      </c>
      <c r="VX2" s="120">
        <v>14</v>
      </c>
      <c r="VY2" s="120">
        <v>15</v>
      </c>
      <c r="VZ2" s="120">
        <v>16</v>
      </c>
      <c r="WA2" s="120">
        <v>17</v>
      </c>
      <c r="WB2" s="120">
        <v>18</v>
      </c>
      <c r="WC2" s="120">
        <v>19</v>
      </c>
      <c r="WD2" s="120">
        <v>20</v>
      </c>
      <c r="WE2" s="120">
        <v>21</v>
      </c>
      <c r="WF2" s="120">
        <v>22</v>
      </c>
      <c r="WG2" s="120">
        <v>23</v>
      </c>
      <c r="WH2" s="120">
        <v>24</v>
      </c>
      <c r="WI2" s="120">
        <v>25</v>
      </c>
      <c r="WJ2" s="120">
        <v>26</v>
      </c>
      <c r="WK2" s="120">
        <v>27</v>
      </c>
      <c r="WL2" s="120">
        <v>28</v>
      </c>
      <c r="WM2" s="120">
        <v>29</v>
      </c>
      <c r="WN2" s="120">
        <v>30</v>
      </c>
      <c r="WO2" s="120">
        <v>31</v>
      </c>
      <c r="WP2" s="120"/>
      <c r="WQ2" s="120">
        <v>1</v>
      </c>
      <c r="WR2" s="120">
        <v>2</v>
      </c>
      <c r="WS2" s="120">
        <v>3</v>
      </c>
      <c r="WT2" s="120">
        <v>4</v>
      </c>
      <c r="WU2" s="120">
        <v>5</v>
      </c>
      <c r="WV2" s="120">
        <v>6</v>
      </c>
      <c r="WW2" s="120">
        <v>7</v>
      </c>
      <c r="WX2" s="120">
        <v>8</v>
      </c>
      <c r="WY2" s="120">
        <v>9</v>
      </c>
      <c r="WZ2" s="120">
        <v>10</v>
      </c>
      <c r="XA2" s="120">
        <v>11</v>
      </c>
      <c r="XB2" s="120">
        <v>12</v>
      </c>
      <c r="XC2" s="120">
        <v>13</v>
      </c>
      <c r="XD2" s="120">
        <v>14</v>
      </c>
      <c r="XE2" s="120">
        <v>15</v>
      </c>
      <c r="XF2" s="120">
        <v>16</v>
      </c>
      <c r="XG2" s="120">
        <v>17</v>
      </c>
      <c r="XH2" s="120">
        <v>18</v>
      </c>
      <c r="XI2" s="120">
        <v>19</v>
      </c>
      <c r="XJ2" s="120">
        <v>20</v>
      </c>
      <c r="XK2" s="120">
        <v>21</v>
      </c>
      <c r="XL2" s="120">
        <v>22</v>
      </c>
      <c r="XM2" s="120">
        <v>23</v>
      </c>
      <c r="XN2" s="120">
        <v>24</v>
      </c>
      <c r="XO2" s="120">
        <v>25</v>
      </c>
      <c r="XP2" s="120">
        <v>26</v>
      </c>
      <c r="XQ2" s="120">
        <v>27</v>
      </c>
      <c r="XR2" s="120">
        <v>28</v>
      </c>
      <c r="XS2" s="120">
        <v>29</v>
      </c>
      <c r="XT2" s="120">
        <v>30</v>
      </c>
      <c r="XU2" s="120">
        <v>31</v>
      </c>
      <c r="XV2" s="120"/>
      <c r="XW2" s="120">
        <v>1</v>
      </c>
      <c r="XX2" s="120">
        <v>2</v>
      </c>
      <c r="XY2" s="120">
        <v>3</v>
      </c>
      <c r="XZ2" s="120">
        <v>4</v>
      </c>
      <c r="YA2" s="120">
        <v>5</v>
      </c>
      <c r="YB2" s="120">
        <v>6</v>
      </c>
      <c r="YC2" s="120">
        <v>7</v>
      </c>
      <c r="YD2" s="120">
        <v>8</v>
      </c>
      <c r="YE2" s="120">
        <v>9</v>
      </c>
      <c r="YF2" s="120">
        <v>10</v>
      </c>
      <c r="YG2" s="120">
        <v>11</v>
      </c>
      <c r="YH2" s="120">
        <v>12</v>
      </c>
      <c r="YI2" s="120">
        <v>13</v>
      </c>
      <c r="YJ2" s="120">
        <v>14</v>
      </c>
      <c r="YK2" s="120">
        <v>15</v>
      </c>
      <c r="YL2" s="120">
        <v>16</v>
      </c>
      <c r="YM2" s="120">
        <v>17</v>
      </c>
      <c r="YN2" s="120">
        <v>18</v>
      </c>
      <c r="YO2" s="120">
        <v>19</v>
      </c>
      <c r="YP2" s="120">
        <v>20</v>
      </c>
      <c r="YQ2" s="120">
        <v>21</v>
      </c>
      <c r="YR2" s="120">
        <v>22</v>
      </c>
      <c r="YS2" s="120">
        <v>23</v>
      </c>
      <c r="YT2" s="120">
        <v>24</v>
      </c>
      <c r="YU2" s="120">
        <v>25</v>
      </c>
      <c r="YV2" s="120">
        <v>26</v>
      </c>
      <c r="YW2" s="120">
        <v>27</v>
      </c>
      <c r="YX2" s="120">
        <v>28</v>
      </c>
      <c r="YY2" s="120">
        <v>29</v>
      </c>
      <c r="YZ2" s="120">
        <v>30</v>
      </c>
      <c r="ZA2" s="120">
        <v>31</v>
      </c>
      <c r="ZB2" s="120"/>
      <c r="ZC2" s="120">
        <v>1</v>
      </c>
      <c r="ZD2" s="120">
        <v>2</v>
      </c>
      <c r="ZE2" s="120">
        <v>3</v>
      </c>
      <c r="ZF2" s="120">
        <v>4</v>
      </c>
      <c r="ZG2" s="120">
        <v>5</v>
      </c>
      <c r="ZH2" s="120">
        <v>6</v>
      </c>
      <c r="ZI2" s="120">
        <v>7</v>
      </c>
      <c r="ZJ2" s="120">
        <v>8</v>
      </c>
      <c r="ZK2" s="120">
        <v>9</v>
      </c>
      <c r="ZL2" s="120">
        <v>10</v>
      </c>
      <c r="ZM2" s="120">
        <v>11</v>
      </c>
      <c r="ZN2" s="120">
        <v>12</v>
      </c>
      <c r="ZO2" s="120">
        <v>13</v>
      </c>
      <c r="ZP2" s="120">
        <v>14</v>
      </c>
      <c r="ZQ2" s="120">
        <v>15</v>
      </c>
      <c r="ZR2" s="120">
        <v>16</v>
      </c>
      <c r="ZS2" s="120">
        <v>17</v>
      </c>
      <c r="ZT2" s="120">
        <v>18</v>
      </c>
      <c r="ZU2" s="120">
        <v>19</v>
      </c>
      <c r="ZV2" s="120">
        <v>20</v>
      </c>
      <c r="ZW2" s="120">
        <v>21</v>
      </c>
      <c r="ZX2" s="120">
        <v>22</v>
      </c>
      <c r="ZY2" s="120">
        <v>23</v>
      </c>
      <c r="ZZ2" s="120">
        <v>24</v>
      </c>
      <c r="AAA2" s="120">
        <v>25</v>
      </c>
      <c r="AAB2" s="120">
        <v>26</v>
      </c>
      <c r="AAC2" s="120">
        <v>27</v>
      </c>
      <c r="AAD2" s="120">
        <v>28</v>
      </c>
      <c r="AAE2" s="120">
        <v>29</v>
      </c>
      <c r="AAF2" s="120">
        <v>30</v>
      </c>
      <c r="AAG2" s="120">
        <v>31</v>
      </c>
      <c r="AAH2" s="120"/>
      <c r="AAI2" s="120">
        <v>1</v>
      </c>
      <c r="AAJ2" s="120">
        <v>2</v>
      </c>
      <c r="AAK2" s="120">
        <v>3</v>
      </c>
      <c r="AAL2" s="120">
        <v>4</v>
      </c>
      <c r="AAM2" s="120">
        <v>5</v>
      </c>
      <c r="AAN2" s="120">
        <v>6</v>
      </c>
      <c r="AAO2" s="120">
        <v>7</v>
      </c>
      <c r="AAP2" s="120">
        <v>8</v>
      </c>
      <c r="AAQ2" s="120">
        <v>9</v>
      </c>
      <c r="AAR2" s="120">
        <v>10</v>
      </c>
      <c r="AAS2" s="120">
        <v>11</v>
      </c>
      <c r="AAT2" s="120">
        <v>12</v>
      </c>
      <c r="AAU2" s="120">
        <v>13</v>
      </c>
      <c r="AAV2" s="120">
        <v>14</v>
      </c>
      <c r="AAW2" s="120">
        <v>15</v>
      </c>
      <c r="AAX2" s="120">
        <v>16</v>
      </c>
      <c r="AAY2" s="120">
        <v>17</v>
      </c>
      <c r="AAZ2" s="120">
        <v>18</v>
      </c>
      <c r="ABA2" s="120">
        <v>19</v>
      </c>
      <c r="ABB2" s="120">
        <v>20</v>
      </c>
      <c r="ABC2" s="120">
        <v>21</v>
      </c>
      <c r="ABD2" s="120">
        <v>22</v>
      </c>
      <c r="ABE2" s="120">
        <v>23</v>
      </c>
      <c r="ABF2" s="120">
        <v>24</v>
      </c>
      <c r="ABG2" s="120">
        <v>25</v>
      </c>
      <c r="ABH2" s="120">
        <v>26</v>
      </c>
      <c r="ABI2" s="120">
        <v>27</v>
      </c>
      <c r="ABJ2" s="120">
        <v>28</v>
      </c>
      <c r="ABK2" s="120">
        <v>29</v>
      </c>
      <c r="ABL2" s="120">
        <v>30</v>
      </c>
      <c r="ABM2" s="120">
        <v>31</v>
      </c>
      <c r="ABN2" s="120"/>
      <c r="ABO2" s="120">
        <v>1</v>
      </c>
      <c r="ABP2" s="120">
        <v>2</v>
      </c>
      <c r="ABQ2" s="120">
        <v>3</v>
      </c>
      <c r="ABR2" s="120">
        <v>4</v>
      </c>
      <c r="ABS2" s="120">
        <v>5</v>
      </c>
      <c r="ABT2" s="120">
        <v>6</v>
      </c>
      <c r="ABU2" s="120">
        <v>7</v>
      </c>
      <c r="ABV2" s="120">
        <v>8</v>
      </c>
      <c r="ABW2" s="120">
        <v>9</v>
      </c>
      <c r="ABX2" s="120">
        <v>10</v>
      </c>
      <c r="ABY2" s="120">
        <v>11</v>
      </c>
      <c r="ABZ2" s="120">
        <v>12</v>
      </c>
      <c r="ACA2" s="120">
        <v>13</v>
      </c>
      <c r="ACB2" s="120">
        <v>14</v>
      </c>
      <c r="ACC2" s="120">
        <v>15</v>
      </c>
      <c r="ACD2" s="120">
        <v>16</v>
      </c>
      <c r="ACE2" s="120">
        <v>17</v>
      </c>
      <c r="ACF2" s="120">
        <v>18</v>
      </c>
      <c r="ACG2" s="120">
        <v>19</v>
      </c>
      <c r="ACH2" s="120">
        <v>20</v>
      </c>
      <c r="ACI2" s="120">
        <v>21</v>
      </c>
      <c r="ACJ2" s="120">
        <v>22</v>
      </c>
      <c r="ACK2" s="120">
        <v>23</v>
      </c>
      <c r="ACL2" s="120">
        <v>24</v>
      </c>
      <c r="ACM2" s="120">
        <v>25</v>
      </c>
      <c r="ACN2" s="120">
        <v>26</v>
      </c>
      <c r="ACO2" s="120">
        <v>27</v>
      </c>
      <c r="ACP2" s="120">
        <v>28</v>
      </c>
      <c r="ACQ2" s="120">
        <v>29</v>
      </c>
      <c r="ACR2" s="120">
        <v>30</v>
      </c>
      <c r="ACS2" s="120">
        <v>31</v>
      </c>
      <c r="ACT2" s="120"/>
      <c r="ACU2" s="120">
        <v>1</v>
      </c>
      <c r="ACV2" s="120">
        <v>2</v>
      </c>
      <c r="ACW2" s="120">
        <v>3</v>
      </c>
      <c r="ACX2" s="120">
        <v>4</v>
      </c>
      <c r="ACY2" s="120">
        <v>5</v>
      </c>
      <c r="ACZ2" s="120">
        <v>6</v>
      </c>
      <c r="ADA2" s="120">
        <v>7</v>
      </c>
      <c r="ADB2" s="120">
        <v>8</v>
      </c>
      <c r="ADC2" s="120">
        <v>9</v>
      </c>
      <c r="ADD2" s="120">
        <v>10</v>
      </c>
      <c r="ADE2" s="120">
        <v>11</v>
      </c>
      <c r="ADF2" s="120">
        <v>12</v>
      </c>
      <c r="ADG2" s="120">
        <v>13</v>
      </c>
      <c r="ADH2" s="120">
        <v>14</v>
      </c>
      <c r="ADI2" s="120">
        <v>15</v>
      </c>
      <c r="ADJ2" s="120">
        <v>16</v>
      </c>
      <c r="ADK2" s="120">
        <v>17</v>
      </c>
      <c r="ADL2" s="120">
        <v>18</v>
      </c>
      <c r="ADM2" s="120">
        <v>19</v>
      </c>
      <c r="ADN2" s="120">
        <v>20</v>
      </c>
      <c r="ADO2" s="120">
        <v>21</v>
      </c>
      <c r="ADP2" s="120">
        <v>22</v>
      </c>
      <c r="ADQ2" s="120">
        <v>23</v>
      </c>
      <c r="ADR2" s="120">
        <v>24</v>
      </c>
      <c r="ADS2" s="120">
        <v>25</v>
      </c>
      <c r="ADT2" s="120">
        <v>26</v>
      </c>
      <c r="ADU2" s="120">
        <v>27</v>
      </c>
      <c r="ADV2" s="120">
        <v>28</v>
      </c>
      <c r="ADW2" s="120">
        <v>29</v>
      </c>
      <c r="ADX2" s="120">
        <v>30</v>
      </c>
      <c r="ADY2" s="120">
        <v>31</v>
      </c>
      <c r="ADZ2" s="120"/>
      <c r="AEA2" s="120">
        <v>1</v>
      </c>
      <c r="AEB2" s="120">
        <v>2</v>
      </c>
      <c r="AEC2" s="120">
        <v>3</v>
      </c>
      <c r="AED2" s="120">
        <v>4</v>
      </c>
      <c r="AEE2" s="120">
        <v>5</v>
      </c>
      <c r="AEF2" s="120">
        <v>6</v>
      </c>
      <c r="AEG2" s="120">
        <v>7</v>
      </c>
      <c r="AEH2" s="120">
        <v>8</v>
      </c>
      <c r="AEI2" s="120">
        <v>9</v>
      </c>
      <c r="AEJ2" s="120">
        <v>10</v>
      </c>
      <c r="AEK2" s="120">
        <v>11</v>
      </c>
      <c r="AEL2" s="120">
        <v>12</v>
      </c>
      <c r="AEM2" s="120">
        <v>13</v>
      </c>
      <c r="AEN2" s="120">
        <v>14</v>
      </c>
      <c r="AEO2" s="120">
        <v>15</v>
      </c>
      <c r="AEP2" s="120">
        <v>16</v>
      </c>
      <c r="AEQ2" s="120">
        <v>17</v>
      </c>
      <c r="AER2" s="120">
        <v>18</v>
      </c>
      <c r="AES2" s="120">
        <v>19</v>
      </c>
      <c r="AET2" s="120">
        <v>20</v>
      </c>
      <c r="AEU2" s="120">
        <v>21</v>
      </c>
      <c r="AEV2" s="120">
        <v>22</v>
      </c>
      <c r="AEW2" s="120">
        <v>23</v>
      </c>
      <c r="AEX2" s="120">
        <v>24</v>
      </c>
      <c r="AEY2" s="120">
        <v>25</v>
      </c>
      <c r="AEZ2" s="120">
        <v>26</v>
      </c>
      <c r="AFA2" s="120">
        <v>27</v>
      </c>
      <c r="AFB2" s="120">
        <v>28</v>
      </c>
      <c r="AFC2" s="120">
        <v>29</v>
      </c>
      <c r="AFD2" s="120">
        <v>30</v>
      </c>
      <c r="AFE2" s="120">
        <v>31</v>
      </c>
      <c r="AFF2" s="120"/>
      <c r="AFG2" s="120">
        <v>1</v>
      </c>
      <c r="AFH2" s="120">
        <v>2</v>
      </c>
      <c r="AFI2" s="120">
        <v>3</v>
      </c>
      <c r="AFJ2" s="120">
        <v>4</v>
      </c>
      <c r="AFK2" s="120">
        <v>5</v>
      </c>
      <c r="AFL2" s="120">
        <v>6</v>
      </c>
      <c r="AFM2" s="120">
        <v>7</v>
      </c>
      <c r="AFN2" s="120">
        <v>8</v>
      </c>
      <c r="AFO2" s="120">
        <v>9</v>
      </c>
      <c r="AFP2" s="120">
        <v>10</v>
      </c>
      <c r="AFQ2" s="120">
        <v>11</v>
      </c>
      <c r="AFR2" s="120">
        <v>12</v>
      </c>
      <c r="AFS2" s="120">
        <v>13</v>
      </c>
      <c r="AFT2" s="120">
        <v>14</v>
      </c>
      <c r="AFU2" s="120">
        <v>15</v>
      </c>
      <c r="AFV2" s="120">
        <v>16</v>
      </c>
      <c r="AFW2" s="120">
        <v>17</v>
      </c>
      <c r="AFX2" s="120">
        <v>18</v>
      </c>
      <c r="AFY2" s="120">
        <v>19</v>
      </c>
      <c r="AFZ2" s="120">
        <v>20</v>
      </c>
      <c r="AGA2" s="120">
        <v>21</v>
      </c>
      <c r="AGB2" s="120">
        <v>22</v>
      </c>
      <c r="AGC2" s="120">
        <v>23</v>
      </c>
      <c r="AGD2" s="120">
        <v>24</v>
      </c>
      <c r="AGE2" s="120">
        <v>25</v>
      </c>
      <c r="AGF2" s="120">
        <v>26</v>
      </c>
      <c r="AGG2" s="120">
        <v>27</v>
      </c>
      <c r="AGH2" s="120">
        <v>28</v>
      </c>
      <c r="AGI2" s="120">
        <v>29</v>
      </c>
      <c r="AGJ2" s="120">
        <v>30</v>
      </c>
      <c r="AGK2" s="120">
        <v>31</v>
      </c>
      <c r="AGL2" s="120"/>
      <c r="AGM2" s="120">
        <v>1</v>
      </c>
      <c r="AGN2" s="120">
        <v>2</v>
      </c>
      <c r="AGO2" s="120">
        <v>3</v>
      </c>
      <c r="AGP2" s="120">
        <v>4</v>
      </c>
      <c r="AGQ2" s="120">
        <v>5</v>
      </c>
      <c r="AGR2" s="120">
        <v>6</v>
      </c>
      <c r="AGS2" s="120">
        <v>7</v>
      </c>
      <c r="AGT2" s="120">
        <v>8</v>
      </c>
      <c r="AGU2" s="120">
        <v>9</v>
      </c>
      <c r="AGV2" s="120">
        <v>10</v>
      </c>
      <c r="AGW2" s="120">
        <v>11</v>
      </c>
      <c r="AGX2" s="120">
        <v>12</v>
      </c>
      <c r="AGY2" s="120">
        <v>13</v>
      </c>
      <c r="AGZ2" s="120">
        <v>14</v>
      </c>
      <c r="AHA2" s="120">
        <v>15</v>
      </c>
      <c r="AHB2" s="120">
        <v>16</v>
      </c>
      <c r="AHC2" s="120">
        <v>17</v>
      </c>
      <c r="AHD2" s="120">
        <v>18</v>
      </c>
      <c r="AHE2" s="120">
        <v>19</v>
      </c>
      <c r="AHF2" s="120">
        <v>20</v>
      </c>
      <c r="AHG2" s="120">
        <v>21</v>
      </c>
      <c r="AHH2" s="120">
        <v>22</v>
      </c>
      <c r="AHI2" s="120">
        <v>23</v>
      </c>
      <c r="AHJ2" s="120">
        <v>24</v>
      </c>
      <c r="AHK2" s="120">
        <v>25</v>
      </c>
      <c r="AHL2" s="120">
        <v>26</v>
      </c>
      <c r="AHM2" s="120">
        <v>27</v>
      </c>
      <c r="AHN2" s="120">
        <v>28</v>
      </c>
      <c r="AHO2" s="120">
        <v>29</v>
      </c>
      <c r="AHP2" s="120">
        <v>30</v>
      </c>
      <c r="AHQ2" s="120">
        <v>31</v>
      </c>
      <c r="AHR2" s="120"/>
      <c r="AHS2" s="120">
        <v>1</v>
      </c>
      <c r="AHT2" s="120">
        <v>2</v>
      </c>
      <c r="AHU2" s="120">
        <v>3</v>
      </c>
      <c r="AHV2" s="120">
        <v>4</v>
      </c>
      <c r="AHW2" s="120">
        <v>5</v>
      </c>
      <c r="AHX2" s="120">
        <v>6</v>
      </c>
      <c r="AHY2" s="120">
        <v>7</v>
      </c>
      <c r="AHZ2" s="120">
        <v>8</v>
      </c>
      <c r="AIA2" s="120">
        <v>9</v>
      </c>
      <c r="AIB2" s="120">
        <v>10</v>
      </c>
      <c r="AIC2" s="120">
        <v>11</v>
      </c>
      <c r="AID2" s="120">
        <v>12</v>
      </c>
      <c r="AIE2" s="120">
        <v>13</v>
      </c>
      <c r="AIF2" s="120">
        <v>14</v>
      </c>
      <c r="AIG2" s="120">
        <v>15</v>
      </c>
      <c r="AIH2" s="120">
        <v>16</v>
      </c>
      <c r="AII2" s="120">
        <v>17</v>
      </c>
      <c r="AIJ2" s="120">
        <v>18</v>
      </c>
      <c r="AIK2" s="120">
        <v>19</v>
      </c>
      <c r="AIL2" s="120">
        <v>20</v>
      </c>
      <c r="AIM2" s="120">
        <v>21</v>
      </c>
      <c r="AIN2" s="120">
        <v>22</v>
      </c>
      <c r="AIO2" s="120">
        <v>23</v>
      </c>
      <c r="AIP2" s="120">
        <v>24</v>
      </c>
      <c r="AIQ2" s="120">
        <v>25</v>
      </c>
      <c r="AIR2" s="120">
        <v>26</v>
      </c>
      <c r="AIS2" s="120">
        <v>27</v>
      </c>
      <c r="AIT2" s="120">
        <v>28</v>
      </c>
      <c r="AIU2" s="120">
        <v>29</v>
      </c>
      <c r="AIV2" s="120">
        <v>30</v>
      </c>
      <c r="AIW2" s="120">
        <v>31</v>
      </c>
      <c r="AIX2" s="120"/>
      <c r="AIY2" s="120">
        <v>1</v>
      </c>
      <c r="AIZ2" s="120">
        <v>2</v>
      </c>
      <c r="AJA2" s="120">
        <v>3</v>
      </c>
      <c r="AJB2" s="120">
        <v>4</v>
      </c>
      <c r="AJC2" s="120">
        <v>5</v>
      </c>
      <c r="AJD2" s="120">
        <v>6</v>
      </c>
      <c r="AJE2" s="120">
        <v>7</v>
      </c>
      <c r="AJF2" s="120">
        <v>8</v>
      </c>
      <c r="AJG2" s="120">
        <v>9</v>
      </c>
      <c r="AJH2" s="120">
        <v>10</v>
      </c>
      <c r="AJI2" s="120">
        <v>11</v>
      </c>
      <c r="AJJ2" s="120">
        <v>12</v>
      </c>
      <c r="AJK2" s="120">
        <v>13</v>
      </c>
      <c r="AJL2" s="120">
        <v>14</v>
      </c>
      <c r="AJM2" s="120">
        <v>15</v>
      </c>
      <c r="AJN2" s="120">
        <v>16</v>
      </c>
      <c r="AJO2" s="120">
        <v>17</v>
      </c>
      <c r="AJP2" s="120">
        <v>18</v>
      </c>
      <c r="AJQ2" s="120">
        <v>19</v>
      </c>
      <c r="AJR2" s="120">
        <v>20</v>
      </c>
      <c r="AJS2" s="120">
        <v>21</v>
      </c>
      <c r="AJT2" s="120">
        <v>22</v>
      </c>
      <c r="AJU2" s="120">
        <v>23</v>
      </c>
      <c r="AJV2" s="120">
        <v>24</v>
      </c>
      <c r="AJW2" s="120">
        <v>25</v>
      </c>
      <c r="AJX2" s="120">
        <v>26</v>
      </c>
      <c r="AJY2" s="120">
        <v>27</v>
      </c>
      <c r="AJZ2" s="120">
        <v>28</v>
      </c>
      <c r="AKA2" s="120">
        <v>29</v>
      </c>
      <c r="AKB2" s="120">
        <v>30</v>
      </c>
      <c r="AKC2" s="120">
        <v>31</v>
      </c>
      <c r="AKD2" s="120"/>
      <c r="AKE2" s="120">
        <v>1</v>
      </c>
      <c r="AKF2" s="120">
        <v>2</v>
      </c>
      <c r="AKG2" s="120">
        <v>3</v>
      </c>
      <c r="AKH2" s="120">
        <v>4</v>
      </c>
      <c r="AKI2" s="120">
        <v>5</v>
      </c>
      <c r="AKJ2" s="120">
        <v>6</v>
      </c>
      <c r="AKK2" s="120">
        <v>7</v>
      </c>
      <c r="AKL2" s="120">
        <v>8</v>
      </c>
      <c r="AKM2" s="120">
        <v>9</v>
      </c>
      <c r="AKN2" s="120">
        <v>10</v>
      </c>
      <c r="AKO2" s="120">
        <v>11</v>
      </c>
      <c r="AKP2" s="120">
        <v>12</v>
      </c>
      <c r="AKQ2" s="120">
        <v>13</v>
      </c>
      <c r="AKR2" s="120">
        <v>14</v>
      </c>
      <c r="AKS2" s="120">
        <v>15</v>
      </c>
      <c r="AKT2" s="120">
        <v>16</v>
      </c>
      <c r="AKU2" s="120">
        <v>17</v>
      </c>
      <c r="AKV2" s="120">
        <v>18</v>
      </c>
      <c r="AKW2" s="120">
        <v>19</v>
      </c>
      <c r="AKX2" s="120">
        <v>20</v>
      </c>
      <c r="AKY2" s="120">
        <v>21</v>
      </c>
      <c r="AKZ2" s="120">
        <v>22</v>
      </c>
      <c r="ALA2" s="120">
        <v>23</v>
      </c>
      <c r="ALB2" s="120">
        <v>24</v>
      </c>
      <c r="ALC2" s="120">
        <v>25</v>
      </c>
      <c r="ALD2" s="120">
        <v>26</v>
      </c>
      <c r="ALE2" s="120">
        <v>27</v>
      </c>
      <c r="ALF2" s="120">
        <v>28</v>
      </c>
      <c r="ALG2" s="120">
        <v>29</v>
      </c>
      <c r="ALH2" s="120">
        <v>30</v>
      </c>
      <c r="ALI2" s="120">
        <v>31</v>
      </c>
      <c r="ALJ2" s="120"/>
      <c r="ALK2" s="120">
        <v>1</v>
      </c>
      <c r="ALL2" s="120">
        <v>2</v>
      </c>
      <c r="ALM2" s="120">
        <v>3</v>
      </c>
      <c r="ALN2" s="120">
        <v>4</v>
      </c>
      <c r="ALO2" s="120">
        <v>5</v>
      </c>
      <c r="ALP2" s="120">
        <v>6</v>
      </c>
      <c r="ALQ2" s="120">
        <v>7</v>
      </c>
      <c r="ALR2" s="120">
        <v>8</v>
      </c>
      <c r="ALS2" s="120">
        <v>9</v>
      </c>
      <c r="ALT2" s="120">
        <v>10</v>
      </c>
      <c r="ALU2" s="120">
        <v>11</v>
      </c>
      <c r="ALV2" s="120">
        <v>12</v>
      </c>
      <c r="ALW2" s="120">
        <v>13</v>
      </c>
      <c r="ALX2" s="120">
        <v>14</v>
      </c>
      <c r="ALY2" s="120">
        <v>15</v>
      </c>
      <c r="ALZ2" s="120">
        <v>16</v>
      </c>
      <c r="AMA2" s="120">
        <v>17</v>
      </c>
      <c r="AMB2" s="120">
        <v>18</v>
      </c>
      <c r="AMC2" s="120">
        <v>19</v>
      </c>
      <c r="AMD2" s="120">
        <v>20</v>
      </c>
      <c r="AME2" s="120">
        <v>21</v>
      </c>
      <c r="AMF2" s="120">
        <v>22</v>
      </c>
      <c r="AMG2" s="120">
        <v>23</v>
      </c>
      <c r="AMH2" s="120">
        <v>24</v>
      </c>
      <c r="AMI2" s="120">
        <v>25</v>
      </c>
      <c r="AMJ2" s="120">
        <v>26</v>
      </c>
      <c r="AMK2" s="120">
        <v>27</v>
      </c>
      <c r="AML2" s="120">
        <v>28</v>
      </c>
      <c r="AMM2" s="120">
        <v>29</v>
      </c>
      <c r="AMN2" s="120">
        <v>30</v>
      </c>
      <c r="AMO2" s="120">
        <v>31</v>
      </c>
      <c r="AMP2" s="120"/>
      <c r="AMQ2" s="120">
        <v>1</v>
      </c>
      <c r="AMR2" s="120">
        <v>2</v>
      </c>
      <c r="AMS2" s="120">
        <v>3</v>
      </c>
      <c r="AMT2" s="120">
        <v>4</v>
      </c>
      <c r="AMU2" s="120">
        <v>5</v>
      </c>
      <c r="AMV2" s="120">
        <v>6</v>
      </c>
      <c r="AMW2" s="120">
        <v>7</v>
      </c>
      <c r="AMX2" s="120">
        <v>8</v>
      </c>
      <c r="AMY2" s="120">
        <v>9</v>
      </c>
      <c r="AMZ2" s="120">
        <v>10</v>
      </c>
      <c r="ANA2" s="120">
        <v>11</v>
      </c>
      <c r="ANB2" s="120">
        <v>12</v>
      </c>
      <c r="ANC2" s="120">
        <v>13</v>
      </c>
      <c r="AND2" s="120">
        <v>14</v>
      </c>
      <c r="ANE2" s="120">
        <v>15</v>
      </c>
      <c r="ANF2" s="120">
        <v>16</v>
      </c>
      <c r="ANG2" s="120">
        <v>17</v>
      </c>
      <c r="ANH2" s="120">
        <v>18</v>
      </c>
      <c r="ANI2" s="120">
        <v>19</v>
      </c>
      <c r="ANJ2" s="120">
        <v>20</v>
      </c>
      <c r="ANK2" s="120">
        <v>21</v>
      </c>
      <c r="ANL2" s="120">
        <v>22</v>
      </c>
      <c r="ANM2" s="120">
        <v>23</v>
      </c>
      <c r="ANN2" s="120">
        <v>24</v>
      </c>
      <c r="ANO2" s="120">
        <v>25</v>
      </c>
      <c r="ANP2" s="120">
        <v>26</v>
      </c>
      <c r="ANQ2" s="120">
        <v>27</v>
      </c>
      <c r="ANR2" s="120">
        <v>28</v>
      </c>
      <c r="ANS2" s="120">
        <v>29</v>
      </c>
      <c r="ANT2" s="120">
        <v>30</v>
      </c>
      <c r="ANU2" s="120">
        <v>31</v>
      </c>
      <c r="ANV2" s="120"/>
      <c r="ANW2" s="120">
        <v>1</v>
      </c>
      <c r="ANX2" s="120">
        <v>2</v>
      </c>
      <c r="ANY2" s="120">
        <v>3</v>
      </c>
      <c r="ANZ2" s="120">
        <v>4</v>
      </c>
      <c r="AOA2" s="120">
        <v>5</v>
      </c>
      <c r="AOB2" s="120">
        <v>6</v>
      </c>
      <c r="AOC2" s="120">
        <v>7</v>
      </c>
      <c r="AOD2" s="120">
        <v>8</v>
      </c>
      <c r="AOE2" s="120">
        <v>9</v>
      </c>
      <c r="AOF2" s="120">
        <v>10</v>
      </c>
      <c r="AOG2" s="120">
        <v>11</v>
      </c>
      <c r="AOH2" s="120">
        <v>12</v>
      </c>
      <c r="AOI2" s="120">
        <v>13</v>
      </c>
      <c r="AOJ2" s="120">
        <v>14</v>
      </c>
      <c r="AOK2" s="120">
        <v>15</v>
      </c>
      <c r="AOL2" s="120">
        <v>16</v>
      </c>
      <c r="AOM2" s="120">
        <v>17</v>
      </c>
      <c r="AON2" s="120">
        <v>18</v>
      </c>
      <c r="AOO2" s="120">
        <v>19</v>
      </c>
      <c r="AOP2" s="120">
        <v>20</v>
      </c>
      <c r="AOQ2" s="120">
        <v>21</v>
      </c>
      <c r="AOR2" s="120">
        <v>22</v>
      </c>
      <c r="AOS2" s="120">
        <v>23</v>
      </c>
      <c r="AOT2" s="120">
        <v>24</v>
      </c>
      <c r="AOU2" s="120">
        <v>25</v>
      </c>
      <c r="AOV2" s="120">
        <v>26</v>
      </c>
      <c r="AOW2" s="120">
        <v>27</v>
      </c>
      <c r="AOX2" s="120">
        <v>28</v>
      </c>
      <c r="AOY2" s="120">
        <v>29</v>
      </c>
      <c r="AOZ2" s="120">
        <v>30</v>
      </c>
      <c r="APA2" s="120">
        <v>31</v>
      </c>
      <c r="APB2" s="120"/>
      <c r="APC2" s="120">
        <v>1</v>
      </c>
      <c r="APD2" s="120">
        <v>2</v>
      </c>
      <c r="APE2" s="120">
        <v>3</v>
      </c>
      <c r="APF2" s="120">
        <v>4</v>
      </c>
      <c r="APG2" s="120">
        <v>5</v>
      </c>
      <c r="APH2" s="120">
        <v>6</v>
      </c>
      <c r="API2" s="120">
        <v>7</v>
      </c>
      <c r="APJ2" s="120">
        <v>8</v>
      </c>
      <c r="APK2" s="120">
        <v>9</v>
      </c>
      <c r="APL2" s="120">
        <v>10</v>
      </c>
      <c r="APM2" s="120">
        <v>11</v>
      </c>
      <c r="APN2" s="120">
        <v>12</v>
      </c>
      <c r="APO2" s="120">
        <v>13</v>
      </c>
      <c r="APP2" s="120">
        <v>14</v>
      </c>
      <c r="APQ2" s="120">
        <v>15</v>
      </c>
      <c r="APR2" s="120">
        <v>16</v>
      </c>
      <c r="APS2" s="120">
        <v>17</v>
      </c>
      <c r="APT2" s="120">
        <v>18</v>
      </c>
      <c r="APU2" s="120">
        <v>19</v>
      </c>
      <c r="APV2" s="120">
        <v>20</v>
      </c>
      <c r="APW2" s="120">
        <v>21</v>
      </c>
      <c r="APX2" s="120">
        <v>22</v>
      </c>
      <c r="APY2" s="120">
        <v>23</v>
      </c>
      <c r="APZ2" s="120">
        <v>24</v>
      </c>
      <c r="AQA2" s="120">
        <v>25</v>
      </c>
      <c r="AQB2" s="120">
        <v>26</v>
      </c>
      <c r="AQC2" s="120">
        <v>27</v>
      </c>
      <c r="AQD2" s="120">
        <v>28</v>
      </c>
      <c r="AQE2" s="120">
        <v>29</v>
      </c>
      <c r="AQF2" s="120">
        <v>30</v>
      </c>
      <c r="AQG2" s="120">
        <v>31</v>
      </c>
      <c r="AQH2" s="120"/>
      <c r="AQI2" s="120">
        <v>1</v>
      </c>
      <c r="AQJ2" s="120">
        <v>2</v>
      </c>
      <c r="AQK2" s="120">
        <v>3</v>
      </c>
      <c r="AQL2" s="120">
        <v>4</v>
      </c>
      <c r="AQM2" s="120">
        <v>5</v>
      </c>
      <c r="AQN2" s="120">
        <v>6</v>
      </c>
      <c r="AQO2" s="120">
        <v>7</v>
      </c>
      <c r="AQP2" s="120">
        <v>8</v>
      </c>
      <c r="AQQ2" s="120">
        <v>9</v>
      </c>
      <c r="AQR2" s="120">
        <v>10</v>
      </c>
      <c r="AQS2" s="120">
        <v>11</v>
      </c>
      <c r="AQT2" s="120">
        <v>12</v>
      </c>
      <c r="AQU2" s="120">
        <v>13</v>
      </c>
      <c r="AQV2" s="120">
        <v>14</v>
      </c>
      <c r="AQW2" s="120">
        <v>15</v>
      </c>
      <c r="AQX2" s="120">
        <v>16</v>
      </c>
      <c r="AQY2" s="120">
        <v>17</v>
      </c>
      <c r="AQZ2" s="120">
        <v>18</v>
      </c>
      <c r="ARA2" s="120">
        <v>19</v>
      </c>
      <c r="ARB2" s="120">
        <v>20</v>
      </c>
      <c r="ARC2" s="120">
        <v>21</v>
      </c>
      <c r="ARD2" s="120">
        <v>22</v>
      </c>
      <c r="ARE2" s="120">
        <v>23</v>
      </c>
      <c r="ARF2" s="120">
        <v>24</v>
      </c>
      <c r="ARG2" s="120">
        <v>25</v>
      </c>
      <c r="ARH2" s="120">
        <v>26</v>
      </c>
      <c r="ARI2" s="120">
        <v>27</v>
      </c>
      <c r="ARJ2" s="120">
        <v>28</v>
      </c>
      <c r="ARK2" s="120">
        <v>29</v>
      </c>
      <c r="ARL2" s="120">
        <v>30</v>
      </c>
      <c r="ARM2" s="120">
        <v>31</v>
      </c>
      <c r="ARN2" s="120"/>
      <c r="ARO2" s="120">
        <v>1</v>
      </c>
      <c r="ARP2" s="120">
        <v>2</v>
      </c>
      <c r="ARQ2" s="120">
        <v>3</v>
      </c>
      <c r="ARR2" s="120">
        <v>4</v>
      </c>
      <c r="ARS2" s="120">
        <v>5</v>
      </c>
      <c r="ART2" s="120">
        <v>6</v>
      </c>
      <c r="ARU2" s="120">
        <v>7</v>
      </c>
      <c r="ARV2" s="120">
        <v>8</v>
      </c>
      <c r="ARW2" s="120">
        <v>9</v>
      </c>
      <c r="ARX2" s="120">
        <v>10</v>
      </c>
      <c r="ARY2" s="120">
        <v>11</v>
      </c>
      <c r="ARZ2" s="120">
        <v>12</v>
      </c>
      <c r="ASA2" s="120">
        <v>13</v>
      </c>
      <c r="ASB2" s="120">
        <v>14</v>
      </c>
      <c r="ASC2" s="120">
        <v>15</v>
      </c>
      <c r="ASD2" s="120">
        <v>16</v>
      </c>
      <c r="ASE2" s="120">
        <v>17</v>
      </c>
      <c r="ASF2" s="120">
        <v>18</v>
      </c>
      <c r="ASG2" s="120">
        <v>19</v>
      </c>
      <c r="ASH2" s="120">
        <v>20</v>
      </c>
      <c r="ASI2" s="120">
        <v>21</v>
      </c>
      <c r="ASJ2" s="120">
        <v>22</v>
      </c>
      <c r="ASK2" s="120">
        <v>23</v>
      </c>
      <c r="ASL2" s="120">
        <v>24</v>
      </c>
      <c r="ASM2" s="120">
        <v>25</v>
      </c>
      <c r="ASN2" s="120">
        <v>26</v>
      </c>
      <c r="ASO2" s="120">
        <v>27</v>
      </c>
      <c r="ASP2" s="120">
        <v>28</v>
      </c>
      <c r="ASQ2" s="120">
        <v>29</v>
      </c>
      <c r="ASR2" s="120">
        <v>30</v>
      </c>
      <c r="ASS2" s="120">
        <v>31</v>
      </c>
      <c r="AST2" s="120"/>
      <c r="ASU2" s="120">
        <v>1</v>
      </c>
      <c r="ASV2" s="120">
        <v>2</v>
      </c>
      <c r="ASW2" s="120">
        <v>3</v>
      </c>
      <c r="ASX2" s="120">
        <v>4</v>
      </c>
      <c r="ASY2" s="120">
        <v>5</v>
      </c>
      <c r="ASZ2" s="120">
        <v>6</v>
      </c>
      <c r="ATA2" s="120">
        <v>7</v>
      </c>
      <c r="ATB2" s="120">
        <v>8</v>
      </c>
      <c r="ATC2" s="120">
        <v>9</v>
      </c>
      <c r="ATD2" s="120">
        <v>10</v>
      </c>
      <c r="ATE2" s="120">
        <v>11</v>
      </c>
      <c r="ATF2" s="120">
        <v>12</v>
      </c>
      <c r="ATG2" s="120">
        <v>13</v>
      </c>
      <c r="ATH2" s="120">
        <v>14</v>
      </c>
      <c r="ATI2" s="120">
        <v>15</v>
      </c>
      <c r="ATJ2" s="120">
        <v>16</v>
      </c>
      <c r="ATK2" s="120">
        <v>17</v>
      </c>
      <c r="ATL2" s="120">
        <v>18</v>
      </c>
      <c r="ATM2" s="120">
        <v>19</v>
      </c>
      <c r="ATN2" s="120">
        <v>20</v>
      </c>
      <c r="ATO2" s="120">
        <v>21</v>
      </c>
      <c r="ATP2" s="120">
        <v>22</v>
      </c>
      <c r="ATQ2" s="120">
        <v>23</v>
      </c>
      <c r="ATR2" s="120">
        <v>24</v>
      </c>
      <c r="ATS2" s="120">
        <v>25</v>
      </c>
      <c r="ATT2" s="120">
        <v>26</v>
      </c>
      <c r="ATU2" s="120">
        <v>27</v>
      </c>
      <c r="ATV2" s="120">
        <v>28</v>
      </c>
      <c r="ATW2" s="120">
        <v>29</v>
      </c>
      <c r="ATX2" s="120">
        <v>30</v>
      </c>
      <c r="ATY2" s="120">
        <v>31</v>
      </c>
      <c r="ATZ2" s="120"/>
      <c r="AUA2" s="120">
        <v>1</v>
      </c>
      <c r="AUB2" s="120">
        <v>2</v>
      </c>
      <c r="AUC2" s="120">
        <v>3</v>
      </c>
      <c r="AUD2" s="120">
        <v>4</v>
      </c>
      <c r="AUE2" s="120">
        <v>5</v>
      </c>
      <c r="AUF2" s="120">
        <v>6</v>
      </c>
      <c r="AUG2" s="120">
        <v>7</v>
      </c>
      <c r="AUH2" s="120">
        <v>8</v>
      </c>
      <c r="AUI2" s="120">
        <v>9</v>
      </c>
      <c r="AUJ2" s="120">
        <v>10</v>
      </c>
      <c r="AUK2" s="120">
        <v>11</v>
      </c>
      <c r="AUL2" s="120">
        <v>12</v>
      </c>
      <c r="AUM2" s="120">
        <v>13</v>
      </c>
      <c r="AUN2" s="120">
        <v>14</v>
      </c>
      <c r="AUO2" s="120">
        <v>15</v>
      </c>
      <c r="AUP2" s="120">
        <v>16</v>
      </c>
      <c r="AUQ2" s="120">
        <v>17</v>
      </c>
      <c r="AUR2" s="120">
        <v>18</v>
      </c>
      <c r="AUS2" s="120">
        <v>19</v>
      </c>
      <c r="AUT2" s="120">
        <v>20</v>
      </c>
      <c r="AUU2" s="120">
        <v>21</v>
      </c>
      <c r="AUV2" s="120">
        <v>22</v>
      </c>
      <c r="AUW2" s="120">
        <v>23</v>
      </c>
      <c r="AUX2" s="120">
        <v>24</v>
      </c>
      <c r="AUY2" s="120">
        <v>25</v>
      </c>
      <c r="AUZ2" s="120">
        <v>26</v>
      </c>
      <c r="AVA2" s="120">
        <v>27</v>
      </c>
      <c r="AVB2" s="120">
        <v>28</v>
      </c>
      <c r="AVC2" s="120">
        <v>29</v>
      </c>
      <c r="AVD2" s="120">
        <v>30</v>
      </c>
      <c r="AVE2" s="120">
        <v>31</v>
      </c>
      <c r="AVF2" s="120"/>
      <c r="AVG2" s="120">
        <v>1</v>
      </c>
      <c r="AVH2" s="120">
        <v>2</v>
      </c>
      <c r="AVI2" s="120">
        <v>3</v>
      </c>
      <c r="AVJ2" s="120">
        <v>4</v>
      </c>
      <c r="AVK2" s="120">
        <v>5</v>
      </c>
      <c r="AVL2" s="120">
        <v>6</v>
      </c>
      <c r="AVM2" s="120">
        <v>7</v>
      </c>
      <c r="AVN2" s="120">
        <v>8</v>
      </c>
      <c r="AVO2" s="120">
        <v>9</v>
      </c>
      <c r="AVP2" s="120">
        <v>10</v>
      </c>
      <c r="AVQ2" s="120">
        <v>11</v>
      </c>
      <c r="AVR2" s="120">
        <v>12</v>
      </c>
      <c r="AVS2" s="120">
        <v>13</v>
      </c>
      <c r="AVT2" s="120">
        <v>14</v>
      </c>
      <c r="AVU2" s="120">
        <v>15</v>
      </c>
      <c r="AVV2" s="120">
        <v>16</v>
      </c>
      <c r="AVW2" s="120">
        <v>17</v>
      </c>
      <c r="AVX2" s="120">
        <v>18</v>
      </c>
      <c r="AVY2" s="120">
        <v>19</v>
      </c>
      <c r="AVZ2" s="120">
        <v>20</v>
      </c>
      <c r="AWA2" s="120">
        <v>21</v>
      </c>
      <c r="AWB2" s="120">
        <v>22</v>
      </c>
      <c r="AWC2" s="120">
        <v>23</v>
      </c>
      <c r="AWD2" s="120">
        <v>24</v>
      </c>
      <c r="AWE2" s="120">
        <v>25</v>
      </c>
      <c r="AWF2" s="120">
        <v>26</v>
      </c>
      <c r="AWG2" s="120">
        <v>27</v>
      </c>
      <c r="AWH2" s="120">
        <v>28</v>
      </c>
      <c r="AWI2" s="120">
        <v>29</v>
      </c>
      <c r="AWJ2" s="120">
        <v>30</v>
      </c>
      <c r="AWK2" s="120">
        <v>31</v>
      </c>
      <c r="AWL2" s="120"/>
      <c r="AWM2" s="120">
        <v>1</v>
      </c>
      <c r="AWN2" s="120">
        <v>2</v>
      </c>
      <c r="AWO2" s="120">
        <v>3</v>
      </c>
      <c r="AWP2" s="120">
        <v>4</v>
      </c>
      <c r="AWQ2" s="120">
        <v>5</v>
      </c>
      <c r="AWR2" s="120">
        <v>6</v>
      </c>
      <c r="AWS2" s="120">
        <v>7</v>
      </c>
      <c r="AWT2" s="120">
        <v>8</v>
      </c>
      <c r="AWU2" s="120">
        <v>9</v>
      </c>
      <c r="AWV2" s="120">
        <v>10</v>
      </c>
      <c r="AWW2" s="120">
        <v>11</v>
      </c>
      <c r="AWX2" s="120">
        <v>12</v>
      </c>
      <c r="AWY2" s="120">
        <v>13</v>
      </c>
      <c r="AWZ2" s="120">
        <v>14</v>
      </c>
      <c r="AXA2" s="120">
        <v>15</v>
      </c>
      <c r="AXB2" s="120">
        <v>16</v>
      </c>
      <c r="AXC2" s="120">
        <v>17</v>
      </c>
      <c r="AXD2" s="120">
        <v>18</v>
      </c>
      <c r="AXE2" s="120">
        <v>19</v>
      </c>
      <c r="AXF2" s="120">
        <v>20</v>
      </c>
      <c r="AXG2" s="120">
        <v>21</v>
      </c>
      <c r="AXH2" s="120">
        <v>22</v>
      </c>
      <c r="AXI2" s="120">
        <v>23</v>
      </c>
      <c r="AXJ2" s="120">
        <v>24</v>
      </c>
      <c r="AXK2" s="120">
        <v>25</v>
      </c>
      <c r="AXL2" s="120">
        <v>26</v>
      </c>
      <c r="AXM2" s="120">
        <v>27</v>
      </c>
      <c r="AXN2" s="120">
        <v>28</v>
      </c>
      <c r="AXO2" s="120">
        <v>29</v>
      </c>
      <c r="AXP2" s="120">
        <v>30</v>
      </c>
      <c r="AXQ2" s="120">
        <v>31</v>
      </c>
      <c r="AXR2" s="120"/>
      <c r="AXS2" s="120">
        <v>1</v>
      </c>
      <c r="AXT2" s="120">
        <v>2</v>
      </c>
      <c r="AXU2" s="120">
        <v>3</v>
      </c>
      <c r="AXV2" s="120">
        <v>4</v>
      </c>
      <c r="AXW2" s="120">
        <v>5</v>
      </c>
      <c r="AXX2" s="120">
        <v>6</v>
      </c>
      <c r="AXY2" s="120">
        <v>7</v>
      </c>
      <c r="AXZ2" s="120">
        <v>8</v>
      </c>
      <c r="AYA2" s="120">
        <v>9</v>
      </c>
      <c r="AYB2" s="120">
        <v>10</v>
      </c>
      <c r="AYC2" s="120">
        <v>11</v>
      </c>
      <c r="AYD2" s="120">
        <v>12</v>
      </c>
      <c r="AYE2" s="120">
        <v>13</v>
      </c>
      <c r="AYF2" s="120">
        <v>14</v>
      </c>
      <c r="AYG2" s="120">
        <v>15</v>
      </c>
      <c r="AYH2" s="120">
        <v>16</v>
      </c>
      <c r="AYI2" s="120">
        <v>17</v>
      </c>
      <c r="AYJ2" s="120">
        <v>18</v>
      </c>
      <c r="AYK2" s="120">
        <v>19</v>
      </c>
      <c r="AYL2" s="120">
        <v>20</v>
      </c>
      <c r="AYM2" s="120">
        <v>21</v>
      </c>
      <c r="AYN2" s="120">
        <v>22</v>
      </c>
      <c r="AYO2" s="120">
        <v>23</v>
      </c>
      <c r="AYP2" s="120">
        <v>24</v>
      </c>
      <c r="AYQ2" s="120">
        <v>25</v>
      </c>
      <c r="AYR2" s="120">
        <v>26</v>
      </c>
      <c r="AYS2" s="120">
        <v>27</v>
      </c>
      <c r="AYT2" s="120">
        <v>28</v>
      </c>
      <c r="AYU2" s="120">
        <v>29</v>
      </c>
      <c r="AYV2" s="120">
        <v>30</v>
      </c>
      <c r="AYW2" s="120">
        <v>31</v>
      </c>
      <c r="AYX2" s="120"/>
      <c r="AYY2" s="120">
        <v>1</v>
      </c>
      <c r="AYZ2" s="120">
        <v>2</v>
      </c>
      <c r="AZA2" s="120">
        <v>3</v>
      </c>
      <c r="AZB2" s="120">
        <v>4</v>
      </c>
      <c r="AZC2" s="120">
        <v>5</v>
      </c>
      <c r="AZD2" s="120">
        <v>6</v>
      </c>
      <c r="AZE2" s="120">
        <v>7</v>
      </c>
      <c r="AZF2" s="120">
        <v>8</v>
      </c>
      <c r="AZG2" s="120">
        <v>9</v>
      </c>
      <c r="AZH2" s="120">
        <v>10</v>
      </c>
      <c r="AZI2" s="120">
        <v>11</v>
      </c>
      <c r="AZJ2" s="120">
        <v>12</v>
      </c>
      <c r="AZK2" s="120">
        <v>13</v>
      </c>
      <c r="AZL2" s="120">
        <v>14</v>
      </c>
      <c r="AZM2" s="120">
        <v>15</v>
      </c>
      <c r="AZN2" s="120">
        <v>16</v>
      </c>
      <c r="AZO2" s="120">
        <v>17</v>
      </c>
      <c r="AZP2" s="120">
        <v>18</v>
      </c>
      <c r="AZQ2" s="120">
        <v>19</v>
      </c>
      <c r="AZR2" s="120">
        <v>20</v>
      </c>
      <c r="AZS2" s="120">
        <v>21</v>
      </c>
      <c r="AZT2" s="120">
        <v>22</v>
      </c>
      <c r="AZU2" s="120">
        <v>23</v>
      </c>
      <c r="AZV2" s="120">
        <v>24</v>
      </c>
      <c r="AZW2" s="120">
        <v>25</v>
      </c>
      <c r="AZX2" s="120">
        <v>26</v>
      </c>
      <c r="AZY2" s="120">
        <v>27</v>
      </c>
      <c r="AZZ2" s="120">
        <v>28</v>
      </c>
      <c r="BAA2" s="120">
        <v>29</v>
      </c>
      <c r="BAB2" s="120">
        <v>30</v>
      </c>
      <c r="BAC2" s="120">
        <v>31</v>
      </c>
      <c r="BAD2" s="120"/>
      <c r="BAE2" s="120">
        <v>1</v>
      </c>
      <c r="BAF2" s="120">
        <v>2</v>
      </c>
      <c r="BAG2" s="120">
        <v>3</v>
      </c>
      <c r="BAH2" s="120">
        <v>4</v>
      </c>
      <c r="BAI2" s="120">
        <v>5</v>
      </c>
      <c r="BAJ2" s="120">
        <v>6</v>
      </c>
      <c r="BAK2" s="120">
        <v>7</v>
      </c>
      <c r="BAL2" s="120">
        <v>8</v>
      </c>
      <c r="BAM2" s="120">
        <v>9</v>
      </c>
      <c r="BAN2" s="120">
        <v>10</v>
      </c>
      <c r="BAO2" s="120">
        <v>11</v>
      </c>
      <c r="BAP2" s="120">
        <v>12</v>
      </c>
      <c r="BAQ2" s="120">
        <v>13</v>
      </c>
      <c r="BAR2" s="120">
        <v>14</v>
      </c>
      <c r="BAS2" s="120">
        <v>15</v>
      </c>
      <c r="BAT2" s="120">
        <v>16</v>
      </c>
      <c r="BAU2" s="120">
        <v>17</v>
      </c>
      <c r="BAV2" s="120">
        <v>18</v>
      </c>
      <c r="BAW2" s="120">
        <v>19</v>
      </c>
      <c r="BAX2" s="120">
        <v>20</v>
      </c>
      <c r="BAY2" s="120">
        <v>21</v>
      </c>
      <c r="BAZ2" s="120">
        <v>22</v>
      </c>
      <c r="BBA2" s="120">
        <v>23</v>
      </c>
      <c r="BBB2" s="120">
        <v>24</v>
      </c>
      <c r="BBC2" s="120">
        <v>25</v>
      </c>
      <c r="BBD2" s="120">
        <v>26</v>
      </c>
      <c r="BBE2" s="120">
        <v>27</v>
      </c>
      <c r="BBF2" s="120">
        <v>28</v>
      </c>
      <c r="BBG2" s="120">
        <v>29</v>
      </c>
      <c r="BBH2" s="120">
        <v>30</v>
      </c>
      <c r="BBI2" s="120">
        <v>31</v>
      </c>
      <c r="BBJ2" s="120"/>
      <c r="BBK2" s="120">
        <v>1</v>
      </c>
      <c r="BBL2" s="120">
        <v>2</v>
      </c>
      <c r="BBM2" s="120">
        <v>3</v>
      </c>
      <c r="BBN2" s="120">
        <v>4</v>
      </c>
      <c r="BBO2" s="120">
        <v>5</v>
      </c>
      <c r="BBP2" s="120">
        <v>6</v>
      </c>
      <c r="BBQ2" s="120">
        <v>7</v>
      </c>
      <c r="BBR2" s="120">
        <v>8</v>
      </c>
      <c r="BBS2" s="120">
        <v>9</v>
      </c>
      <c r="BBT2" s="120">
        <v>10</v>
      </c>
      <c r="BBU2" s="120">
        <v>11</v>
      </c>
      <c r="BBV2" s="120">
        <v>12</v>
      </c>
      <c r="BBW2" s="120">
        <v>13</v>
      </c>
      <c r="BBX2" s="120">
        <v>14</v>
      </c>
      <c r="BBY2" s="120">
        <v>15</v>
      </c>
      <c r="BBZ2" s="120">
        <v>16</v>
      </c>
      <c r="BCA2" s="120">
        <v>17</v>
      </c>
      <c r="BCB2" s="120">
        <v>18</v>
      </c>
      <c r="BCC2" s="120">
        <v>19</v>
      </c>
      <c r="BCD2" s="120">
        <v>20</v>
      </c>
      <c r="BCE2" s="120">
        <v>21</v>
      </c>
      <c r="BCF2" s="120">
        <v>22</v>
      </c>
      <c r="BCG2" s="120">
        <v>23</v>
      </c>
      <c r="BCH2" s="120">
        <v>24</v>
      </c>
      <c r="BCI2" s="120">
        <v>25</v>
      </c>
      <c r="BCJ2" s="120">
        <v>26</v>
      </c>
      <c r="BCK2" s="120">
        <v>27</v>
      </c>
      <c r="BCL2" s="120">
        <v>28</v>
      </c>
      <c r="BCM2" s="120">
        <v>29</v>
      </c>
      <c r="BCN2" s="120">
        <v>30</v>
      </c>
      <c r="BCO2" s="120">
        <v>31</v>
      </c>
      <c r="BCP2" s="120"/>
      <c r="BCQ2" s="120">
        <v>1</v>
      </c>
      <c r="BCR2" s="120">
        <v>2</v>
      </c>
      <c r="BCS2" s="120">
        <v>3</v>
      </c>
      <c r="BCT2" s="120">
        <v>4</v>
      </c>
      <c r="BCU2" s="120">
        <v>5</v>
      </c>
      <c r="BCV2" s="120">
        <v>6</v>
      </c>
      <c r="BCW2" s="120">
        <v>7</v>
      </c>
      <c r="BCX2" s="120">
        <v>8</v>
      </c>
      <c r="BCY2" s="120">
        <v>9</v>
      </c>
      <c r="BCZ2" s="120">
        <v>10</v>
      </c>
      <c r="BDA2" s="120">
        <v>11</v>
      </c>
      <c r="BDB2" s="120">
        <v>12</v>
      </c>
      <c r="BDC2" s="120">
        <v>13</v>
      </c>
      <c r="BDD2" s="120">
        <v>14</v>
      </c>
      <c r="BDE2" s="120">
        <v>15</v>
      </c>
      <c r="BDF2" s="120">
        <v>16</v>
      </c>
      <c r="BDG2" s="120">
        <v>17</v>
      </c>
      <c r="BDH2" s="120">
        <v>18</v>
      </c>
      <c r="BDI2" s="120">
        <v>19</v>
      </c>
      <c r="BDJ2" s="120">
        <v>20</v>
      </c>
      <c r="BDK2" s="120">
        <v>21</v>
      </c>
      <c r="BDL2" s="120">
        <v>22</v>
      </c>
      <c r="BDM2" s="120">
        <v>23</v>
      </c>
      <c r="BDN2" s="120">
        <v>24</v>
      </c>
      <c r="BDO2" s="120">
        <v>25</v>
      </c>
      <c r="BDP2" s="120">
        <v>26</v>
      </c>
      <c r="BDQ2" s="120">
        <v>27</v>
      </c>
      <c r="BDR2" s="120">
        <v>28</v>
      </c>
      <c r="BDS2" s="120">
        <v>29</v>
      </c>
      <c r="BDT2" s="120">
        <v>30</v>
      </c>
      <c r="BDU2" s="120">
        <v>31</v>
      </c>
      <c r="BDV2" s="120"/>
      <c r="BDW2" s="120">
        <v>1</v>
      </c>
      <c r="BDX2" s="120">
        <v>2</v>
      </c>
      <c r="BDY2" s="120">
        <v>3</v>
      </c>
      <c r="BDZ2" s="120">
        <v>4</v>
      </c>
      <c r="BEA2" s="120">
        <v>5</v>
      </c>
      <c r="BEB2" s="120">
        <v>6</v>
      </c>
      <c r="BEC2" s="120">
        <v>7</v>
      </c>
      <c r="BED2" s="120">
        <v>8</v>
      </c>
      <c r="BEE2" s="120">
        <v>9</v>
      </c>
      <c r="BEF2" s="120">
        <v>10</v>
      </c>
      <c r="BEG2" s="120">
        <v>11</v>
      </c>
      <c r="BEH2" s="120">
        <v>12</v>
      </c>
      <c r="BEI2" s="120">
        <v>13</v>
      </c>
      <c r="BEJ2" s="120">
        <v>14</v>
      </c>
      <c r="BEK2" s="120">
        <v>15</v>
      </c>
      <c r="BEL2" s="120">
        <v>16</v>
      </c>
      <c r="BEM2" s="120">
        <v>17</v>
      </c>
      <c r="BEN2" s="120">
        <v>18</v>
      </c>
      <c r="BEO2" s="120">
        <v>19</v>
      </c>
      <c r="BEP2" s="120">
        <v>20</v>
      </c>
      <c r="BEQ2" s="120">
        <v>21</v>
      </c>
      <c r="BER2" s="120">
        <v>22</v>
      </c>
      <c r="BES2" s="120">
        <v>23</v>
      </c>
      <c r="BET2" s="120">
        <v>24</v>
      </c>
      <c r="BEU2" s="120">
        <v>25</v>
      </c>
      <c r="BEV2" s="120">
        <v>26</v>
      </c>
      <c r="BEW2" s="120">
        <v>27</v>
      </c>
      <c r="BEX2" s="120">
        <v>28</v>
      </c>
      <c r="BEY2" s="120">
        <v>29</v>
      </c>
      <c r="BEZ2" s="120">
        <v>30</v>
      </c>
      <c r="BFA2" s="120">
        <v>31</v>
      </c>
      <c r="BFB2" s="120"/>
      <c r="BFC2" s="120">
        <v>1</v>
      </c>
      <c r="BFD2" s="120">
        <v>2</v>
      </c>
      <c r="BFE2" s="120">
        <v>3</v>
      </c>
      <c r="BFF2" s="120">
        <v>4</v>
      </c>
      <c r="BFG2" s="120">
        <v>5</v>
      </c>
      <c r="BFH2" s="120">
        <v>6</v>
      </c>
      <c r="BFI2" s="120">
        <v>7</v>
      </c>
      <c r="BFJ2" s="120">
        <v>8</v>
      </c>
      <c r="BFK2" s="120">
        <v>9</v>
      </c>
      <c r="BFL2" s="120">
        <v>10</v>
      </c>
      <c r="BFM2" s="120">
        <v>11</v>
      </c>
      <c r="BFN2" s="120">
        <v>12</v>
      </c>
      <c r="BFO2" s="120">
        <v>13</v>
      </c>
      <c r="BFP2" s="120">
        <v>14</v>
      </c>
      <c r="BFQ2" s="120">
        <v>15</v>
      </c>
      <c r="BFR2" s="120">
        <v>16</v>
      </c>
      <c r="BFS2" s="120">
        <v>17</v>
      </c>
      <c r="BFT2" s="120">
        <v>18</v>
      </c>
      <c r="BFU2" s="120">
        <v>19</v>
      </c>
      <c r="BFV2" s="120">
        <v>20</v>
      </c>
      <c r="BFW2" s="120">
        <v>21</v>
      </c>
      <c r="BFX2" s="120">
        <v>22</v>
      </c>
      <c r="BFY2" s="120">
        <v>23</v>
      </c>
      <c r="BFZ2" s="120">
        <v>24</v>
      </c>
      <c r="BGA2" s="120">
        <v>25</v>
      </c>
      <c r="BGB2" s="120">
        <v>26</v>
      </c>
      <c r="BGC2" s="120">
        <v>27</v>
      </c>
      <c r="BGD2" s="120">
        <v>28</v>
      </c>
      <c r="BGE2" s="120">
        <v>29</v>
      </c>
      <c r="BGF2" s="120">
        <v>30</v>
      </c>
      <c r="BGG2" s="120">
        <v>31</v>
      </c>
      <c r="BGH2" s="120"/>
      <c r="BGI2" s="120">
        <v>1</v>
      </c>
      <c r="BGJ2" s="120">
        <v>2</v>
      </c>
      <c r="BGK2" s="120">
        <v>3</v>
      </c>
      <c r="BGL2" s="120">
        <v>4</v>
      </c>
      <c r="BGM2" s="120">
        <v>5</v>
      </c>
      <c r="BGN2" s="120">
        <v>6</v>
      </c>
      <c r="BGO2" s="120">
        <v>7</v>
      </c>
      <c r="BGP2" s="120">
        <v>8</v>
      </c>
      <c r="BGQ2" s="120">
        <v>9</v>
      </c>
      <c r="BGR2" s="120">
        <v>10</v>
      </c>
      <c r="BGS2" s="120">
        <v>11</v>
      </c>
      <c r="BGT2" s="120">
        <v>12</v>
      </c>
      <c r="BGU2" s="120">
        <v>13</v>
      </c>
      <c r="BGV2" s="120">
        <v>14</v>
      </c>
      <c r="BGW2" s="120">
        <v>15</v>
      </c>
      <c r="BGX2" s="120">
        <v>16</v>
      </c>
      <c r="BGY2" s="120">
        <v>17</v>
      </c>
      <c r="BGZ2" s="120">
        <v>18</v>
      </c>
      <c r="BHA2" s="120">
        <v>19</v>
      </c>
      <c r="BHB2" s="120">
        <v>20</v>
      </c>
      <c r="BHC2" s="120">
        <v>21</v>
      </c>
      <c r="BHD2" s="120">
        <v>22</v>
      </c>
      <c r="BHE2" s="120">
        <v>23</v>
      </c>
      <c r="BHF2" s="120">
        <v>24</v>
      </c>
      <c r="BHG2" s="120">
        <v>25</v>
      </c>
      <c r="BHH2" s="120">
        <v>26</v>
      </c>
      <c r="BHI2" s="120">
        <v>27</v>
      </c>
      <c r="BHJ2" s="120">
        <v>28</v>
      </c>
      <c r="BHK2" s="120">
        <v>29</v>
      </c>
      <c r="BHL2" s="120">
        <v>30</v>
      </c>
      <c r="BHM2" s="120">
        <v>31</v>
      </c>
      <c r="BHN2" s="120"/>
      <c r="BHO2" s="120">
        <v>1</v>
      </c>
      <c r="BHP2" s="120">
        <v>2</v>
      </c>
      <c r="BHQ2" s="120">
        <v>3</v>
      </c>
      <c r="BHR2" s="120">
        <v>4</v>
      </c>
      <c r="BHS2" s="120">
        <v>5</v>
      </c>
      <c r="BHT2" s="120">
        <v>6</v>
      </c>
      <c r="BHU2" s="120">
        <v>7</v>
      </c>
      <c r="BHV2" s="120">
        <v>8</v>
      </c>
      <c r="BHW2" s="120">
        <v>9</v>
      </c>
      <c r="BHX2" s="120">
        <v>10</v>
      </c>
      <c r="BHY2" s="120">
        <v>11</v>
      </c>
      <c r="BHZ2" s="120">
        <v>12</v>
      </c>
      <c r="BIA2" s="120">
        <v>13</v>
      </c>
      <c r="BIB2" s="120">
        <v>14</v>
      </c>
      <c r="BIC2" s="120">
        <v>15</v>
      </c>
      <c r="BID2" s="120">
        <v>16</v>
      </c>
      <c r="BIE2" s="120">
        <v>17</v>
      </c>
      <c r="BIF2" s="120">
        <v>18</v>
      </c>
      <c r="BIG2" s="120">
        <v>19</v>
      </c>
      <c r="BIH2" s="120">
        <v>20</v>
      </c>
      <c r="BII2" s="120">
        <v>21</v>
      </c>
      <c r="BIJ2" s="120">
        <v>22</v>
      </c>
      <c r="BIK2" s="120">
        <v>23</v>
      </c>
      <c r="BIL2" s="120">
        <v>24</v>
      </c>
      <c r="BIM2" s="120">
        <v>25</v>
      </c>
      <c r="BIN2" s="120">
        <v>26</v>
      </c>
      <c r="BIO2" s="120">
        <v>27</v>
      </c>
      <c r="BIP2" s="120">
        <v>28</v>
      </c>
      <c r="BIQ2" s="120">
        <v>29</v>
      </c>
      <c r="BIR2" s="120">
        <v>30</v>
      </c>
      <c r="BIS2" s="120">
        <v>31</v>
      </c>
      <c r="BIT2" s="120"/>
      <c r="BIU2" s="120">
        <v>1</v>
      </c>
      <c r="BIV2" s="120">
        <v>2</v>
      </c>
      <c r="BIW2" s="120">
        <v>3</v>
      </c>
      <c r="BIX2" s="120">
        <v>4</v>
      </c>
      <c r="BIY2" s="120">
        <v>5</v>
      </c>
      <c r="BIZ2" s="120">
        <v>6</v>
      </c>
      <c r="BJA2" s="120">
        <v>7</v>
      </c>
      <c r="BJB2" s="120">
        <v>8</v>
      </c>
      <c r="BJC2" s="120">
        <v>9</v>
      </c>
      <c r="BJD2" s="120">
        <v>10</v>
      </c>
      <c r="BJE2" s="120">
        <v>11</v>
      </c>
      <c r="BJF2" s="120">
        <v>12</v>
      </c>
      <c r="BJG2" s="120">
        <v>13</v>
      </c>
      <c r="BJH2" s="120">
        <v>14</v>
      </c>
      <c r="BJI2" s="120">
        <v>15</v>
      </c>
      <c r="BJJ2" s="120">
        <v>16</v>
      </c>
      <c r="BJK2" s="120">
        <v>17</v>
      </c>
      <c r="BJL2" s="120">
        <v>18</v>
      </c>
      <c r="BJM2" s="120">
        <v>19</v>
      </c>
      <c r="BJN2" s="120">
        <v>20</v>
      </c>
      <c r="BJO2" s="120">
        <v>21</v>
      </c>
      <c r="BJP2" s="120">
        <v>22</v>
      </c>
      <c r="BJQ2" s="120">
        <v>23</v>
      </c>
      <c r="BJR2" s="120">
        <v>24</v>
      </c>
      <c r="BJS2" s="120">
        <v>25</v>
      </c>
      <c r="BJT2" s="120">
        <v>26</v>
      </c>
      <c r="BJU2" s="120">
        <v>27</v>
      </c>
      <c r="BJV2" s="120">
        <v>28</v>
      </c>
      <c r="BJW2" s="120">
        <v>29</v>
      </c>
      <c r="BJX2" s="120">
        <v>30</v>
      </c>
      <c r="BJY2" s="120">
        <v>31</v>
      </c>
      <c r="BJZ2" s="120"/>
      <c r="BKA2" s="120">
        <v>1</v>
      </c>
      <c r="BKB2" s="120">
        <v>2</v>
      </c>
      <c r="BKC2" s="120">
        <v>3</v>
      </c>
      <c r="BKD2" s="120">
        <v>4</v>
      </c>
      <c r="BKE2" s="120">
        <v>5</v>
      </c>
      <c r="BKF2" s="120">
        <v>6</v>
      </c>
      <c r="BKG2" s="120">
        <v>7</v>
      </c>
      <c r="BKH2" s="120">
        <v>8</v>
      </c>
      <c r="BKI2" s="120">
        <v>9</v>
      </c>
      <c r="BKJ2" s="120">
        <v>10</v>
      </c>
      <c r="BKK2" s="120">
        <v>11</v>
      </c>
      <c r="BKL2" s="120">
        <v>12</v>
      </c>
      <c r="BKM2" s="120">
        <v>13</v>
      </c>
      <c r="BKN2" s="120">
        <v>14</v>
      </c>
      <c r="BKO2" s="120">
        <v>15</v>
      </c>
      <c r="BKP2" s="120">
        <v>16</v>
      </c>
      <c r="BKQ2" s="120">
        <v>17</v>
      </c>
      <c r="BKR2" s="120">
        <v>18</v>
      </c>
      <c r="BKS2" s="120">
        <v>19</v>
      </c>
      <c r="BKT2" s="120">
        <v>20</v>
      </c>
      <c r="BKU2" s="120">
        <v>21</v>
      </c>
      <c r="BKV2" s="120">
        <v>22</v>
      </c>
      <c r="BKW2" s="120">
        <v>23</v>
      </c>
      <c r="BKX2" s="120">
        <v>24</v>
      </c>
      <c r="BKY2" s="120">
        <v>25</v>
      </c>
      <c r="BKZ2" s="120">
        <v>26</v>
      </c>
      <c r="BLA2" s="120">
        <v>27</v>
      </c>
      <c r="BLB2" s="120">
        <v>28</v>
      </c>
      <c r="BLC2" s="120">
        <v>29</v>
      </c>
      <c r="BLD2" s="120">
        <v>30</v>
      </c>
      <c r="BLE2" s="120">
        <v>31</v>
      </c>
      <c r="BLF2" s="120"/>
      <c r="BLG2" s="120">
        <v>1</v>
      </c>
      <c r="BLH2" s="120">
        <v>2</v>
      </c>
      <c r="BLI2" s="120">
        <v>3</v>
      </c>
      <c r="BLJ2" s="120">
        <v>4</v>
      </c>
      <c r="BLK2" s="120">
        <v>5</v>
      </c>
      <c r="BLL2" s="120">
        <v>6</v>
      </c>
      <c r="BLM2" s="120">
        <v>7</v>
      </c>
      <c r="BLN2" s="120">
        <v>8</v>
      </c>
      <c r="BLO2" s="120">
        <v>9</v>
      </c>
      <c r="BLP2" s="120">
        <v>10</v>
      </c>
      <c r="BLQ2" s="120">
        <v>11</v>
      </c>
      <c r="BLR2" s="120">
        <v>12</v>
      </c>
      <c r="BLS2" s="120">
        <v>13</v>
      </c>
      <c r="BLT2" s="120">
        <v>14</v>
      </c>
      <c r="BLU2" s="120">
        <v>15</v>
      </c>
      <c r="BLV2" s="120">
        <v>16</v>
      </c>
      <c r="BLW2" s="120">
        <v>17</v>
      </c>
      <c r="BLX2" s="120">
        <v>18</v>
      </c>
      <c r="BLY2" s="120">
        <v>19</v>
      </c>
      <c r="BLZ2" s="120">
        <v>20</v>
      </c>
      <c r="BMA2" s="120">
        <v>21</v>
      </c>
      <c r="BMB2" s="120">
        <v>22</v>
      </c>
      <c r="BMC2" s="120">
        <v>23</v>
      </c>
      <c r="BMD2" s="120">
        <v>24</v>
      </c>
      <c r="BME2" s="120">
        <v>25</v>
      </c>
      <c r="BMF2" s="120">
        <v>26</v>
      </c>
      <c r="BMG2" s="120">
        <v>27</v>
      </c>
      <c r="BMH2" s="120">
        <v>28</v>
      </c>
      <c r="BMI2" s="120">
        <v>29</v>
      </c>
      <c r="BMJ2" s="120">
        <v>30</v>
      </c>
      <c r="BMK2" s="120">
        <v>31</v>
      </c>
      <c r="BML2" s="120"/>
      <c r="BMM2" s="120"/>
      <c r="BMN2" s="120"/>
      <c r="BMO2" s="120"/>
      <c r="BMP2" s="120"/>
      <c r="BMQ2" s="120"/>
      <c r="BMR2" s="120"/>
      <c r="BMS2" s="120"/>
      <c r="BMT2" s="120"/>
      <c r="BMU2" s="120"/>
      <c r="BMV2" s="120"/>
      <c r="BMW2" s="120"/>
      <c r="BMX2" s="120"/>
      <c r="BMY2" s="120"/>
      <c r="BMZ2" s="120"/>
      <c r="BNA2" s="120"/>
      <c r="BNB2" s="120"/>
      <c r="BNC2" s="120"/>
      <c r="BND2" s="120"/>
      <c r="BNE2" s="120"/>
      <c r="BNF2" s="120"/>
      <c r="BNG2" s="120"/>
      <c r="BNH2" s="120"/>
      <c r="BNI2" s="120"/>
      <c r="BNJ2" s="120"/>
      <c r="BNK2" s="120"/>
      <c r="BNL2" s="120"/>
      <c r="BNM2" s="120"/>
      <c r="BNN2" s="120"/>
      <c r="BNO2" s="120"/>
      <c r="BNP2" s="120"/>
      <c r="BNQ2" s="120"/>
      <c r="BNR2" s="120"/>
      <c r="BNS2" s="120"/>
      <c r="BNT2" s="120"/>
      <c r="BNU2" s="120"/>
      <c r="BNV2" s="120"/>
      <c r="BNW2" s="120"/>
      <c r="BNX2" s="120"/>
      <c r="BNY2" s="120"/>
      <c r="BNZ2" s="120"/>
      <c r="BOA2" s="120"/>
      <c r="BOB2" s="120"/>
      <c r="BOC2" s="120"/>
      <c r="BOD2" s="120"/>
      <c r="BOE2" s="120"/>
      <c r="BOF2" s="120"/>
      <c r="BOG2" s="120"/>
      <c r="BOH2" s="120"/>
      <c r="BOI2" s="120"/>
      <c r="BOJ2" s="120"/>
      <c r="BOK2" s="120"/>
      <c r="BOL2" s="120"/>
      <c r="BOM2" s="120"/>
      <c r="BON2" s="120"/>
      <c r="BOO2" s="120"/>
      <c r="BOP2" s="120"/>
      <c r="BOQ2" s="120"/>
      <c r="BOR2" s="120"/>
      <c r="BOS2" s="120"/>
      <c r="BOT2" s="120"/>
      <c r="BOU2" s="120"/>
      <c r="BOV2" s="120"/>
      <c r="BOW2" s="120"/>
      <c r="BOX2" s="120"/>
      <c r="BOY2" s="120"/>
      <c r="BOZ2" s="120"/>
      <c r="BPA2" s="120"/>
      <c r="BPB2" s="120"/>
      <c r="BPC2" s="120"/>
      <c r="BPD2" s="120"/>
      <c r="BPE2" s="120"/>
      <c r="BPF2" s="120"/>
      <c r="BPG2" s="120"/>
      <c r="BPH2" s="120"/>
      <c r="BPI2" s="120"/>
      <c r="BPJ2" s="120"/>
      <c r="BPK2" s="120"/>
      <c r="BPL2" s="120"/>
      <c r="BPM2" s="120"/>
      <c r="BPN2" s="120"/>
      <c r="BPO2" s="120"/>
      <c r="BPP2" s="120"/>
      <c r="BPQ2" s="120"/>
      <c r="BPR2" s="120"/>
      <c r="BPS2" s="120"/>
      <c r="BPT2" s="120"/>
      <c r="BPU2" s="120"/>
      <c r="BPV2" s="120"/>
      <c r="BPW2" s="120"/>
      <c r="BPX2" s="120"/>
      <c r="BPY2" s="120"/>
      <c r="BPZ2" s="120"/>
      <c r="BQA2" s="120"/>
      <c r="BQB2" s="120"/>
      <c r="BQC2" s="120"/>
      <c r="BQD2" s="120"/>
      <c r="BQE2" s="120"/>
      <c r="BQF2" s="120"/>
      <c r="BQG2" s="120"/>
      <c r="BQH2" s="120"/>
      <c r="BQI2" s="120"/>
      <c r="BQJ2" s="120"/>
      <c r="BQK2" s="120"/>
      <c r="BQL2" s="120"/>
      <c r="BQM2" s="120"/>
      <c r="BQN2" s="120"/>
      <c r="BQO2" s="120"/>
      <c r="BQP2" s="120"/>
      <c r="BQQ2" s="120"/>
      <c r="BQR2" s="120"/>
      <c r="BQS2" s="120"/>
      <c r="BQT2" s="120"/>
      <c r="BQU2" s="120"/>
      <c r="BQV2" s="120"/>
      <c r="BQW2" s="120"/>
      <c r="BQX2" s="120"/>
      <c r="BQY2" s="120"/>
      <c r="BQZ2" s="120"/>
      <c r="BRA2" s="120"/>
      <c r="BRB2" s="120"/>
      <c r="BRC2" s="120"/>
      <c r="BRD2" s="120"/>
      <c r="BRE2" s="120"/>
      <c r="BRF2" s="120"/>
      <c r="BRG2" s="120"/>
      <c r="BRH2" s="120"/>
      <c r="BRI2" s="120"/>
      <c r="BRJ2" s="120"/>
      <c r="BRK2" s="120"/>
      <c r="BRL2" s="120"/>
      <c r="BRM2" s="120"/>
      <c r="BRN2" s="120"/>
      <c r="BRO2" s="120"/>
      <c r="BRP2" s="120"/>
      <c r="BRQ2" s="120"/>
      <c r="BRR2" s="120"/>
      <c r="BRS2" s="120"/>
      <c r="BRT2" s="120"/>
      <c r="BRU2" s="120"/>
      <c r="BRV2" s="120"/>
      <c r="BRW2" s="120"/>
      <c r="BRX2" s="120"/>
      <c r="BRY2" s="120"/>
      <c r="BRZ2" s="120"/>
      <c r="BSA2" s="120"/>
      <c r="BSB2" s="120"/>
      <c r="BSC2" s="120"/>
      <c r="BSD2" s="120"/>
      <c r="BSE2" s="120"/>
      <c r="BSF2" s="120"/>
      <c r="BSG2" s="120"/>
      <c r="BSH2" s="120"/>
      <c r="BSI2" s="120"/>
      <c r="BSJ2" s="120"/>
      <c r="BSK2" s="120"/>
      <c r="BSL2" s="120"/>
      <c r="BSM2" s="120"/>
      <c r="BSN2" s="120"/>
      <c r="BSO2" s="120"/>
      <c r="BSP2" s="120"/>
      <c r="BSQ2" s="120"/>
      <c r="BSR2" s="120"/>
      <c r="BSS2" s="120"/>
      <c r="BST2" s="120"/>
      <c r="BSU2" s="120"/>
      <c r="BSV2" s="120"/>
      <c r="BSW2" s="120"/>
      <c r="BSX2" s="120"/>
      <c r="BSY2" s="120"/>
      <c r="BSZ2" s="120"/>
      <c r="BTA2" s="120"/>
      <c r="BTB2" s="120"/>
      <c r="BTC2" s="120"/>
      <c r="BTD2" s="120"/>
      <c r="BTE2" s="120"/>
      <c r="BTF2" s="120"/>
      <c r="BTG2" s="120"/>
      <c r="BTH2" s="120"/>
      <c r="BTI2" s="120"/>
      <c r="BTJ2" s="120"/>
      <c r="BTK2" s="120"/>
      <c r="BTL2" s="120"/>
      <c r="BTM2" s="120"/>
      <c r="BTN2" s="120"/>
      <c r="BTO2" s="120"/>
      <c r="BTP2" s="120"/>
      <c r="BTQ2" s="120"/>
      <c r="BTR2" s="120"/>
      <c r="BTS2" s="120"/>
      <c r="BTT2" s="120"/>
      <c r="BTU2" s="120"/>
      <c r="BTV2" s="120"/>
      <c r="BTW2" s="120"/>
      <c r="BTX2" s="120"/>
      <c r="BTY2" s="120"/>
      <c r="BTZ2" s="120"/>
      <c r="BUA2" s="120"/>
      <c r="BUB2" s="120"/>
      <c r="BUC2" s="120"/>
      <c r="BUD2" s="120"/>
      <c r="BUE2" s="120"/>
      <c r="BUF2" s="120"/>
      <c r="BUG2" s="120"/>
      <c r="BUH2" s="120"/>
      <c r="BUI2" s="120"/>
      <c r="BUJ2" s="120"/>
      <c r="BUK2" s="120"/>
      <c r="BUL2" s="120"/>
      <c r="BUM2" s="120"/>
      <c r="BUN2" s="120"/>
      <c r="BUO2" s="120"/>
      <c r="BUP2" s="120"/>
      <c r="BUQ2" s="120"/>
      <c r="BUR2" s="120"/>
      <c r="BUS2" s="120"/>
    </row>
    <row r="3" spans="1:1917" s="111" customFormat="1" ht="24.6" hidden="1" customHeight="1" x14ac:dyDescent="0.3">
      <c r="A3" s="308"/>
      <c r="B3" s="312"/>
      <c r="C3" s="312"/>
      <c r="D3" s="312"/>
      <c r="E3" s="308"/>
      <c r="F3" s="313"/>
      <c r="G3" s="313"/>
      <c r="H3" s="313"/>
      <c r="I3" s="313"/>
      <c r="J3" s="314"/>
      <c r="K3" s="313"/>
      <c r="L3" s="313"/>
      <c r="M3" s="313"/>
      <c r="N3" s="313"/>
      <c r="O3" s="313"/>
      <c r="P3" s="313"/>
      <c r="Q3" s="313"/>
      <c r="R3" s="313"/>
      <c r="S3" s="313"/>
      <c r="T3" s="313"/>
      <c r="U3" s="313"/>
      <c r="V3" s="313"/>
      <c r="W3" s="313"/>
      <c r="X3" s="313"/>
      <c r="Y3" s="313"/>
      <c r="Z3" s="313"/>
      <c r="AA3" s="313"/>
      <c r="AB3" s="313"/>
      <c r="AC3" s="313"/>
      <c r="AD3" s="313"/>
      <c r="AE3" s="313"/>
      <c r="AF3" s="313"/>
      <c r="AG3" s="313"/>
      <c r="AH3" s="313"/>
      <c r="AI3" s="313"/>
      <c r="AJ3" s="313"/>
      <c r="AK3" s="313"/>
      <c r="AL3" s="313"/>
      <c r="AM3" s="310">
        <v>1</v>
      </c>
      <c r="AN3" s="310">
        <v>1</v>
      </c>
      <c r="AO3" s="310">
        <v>1</v>
      </c>
      <c r="AP3" s="310">
        <v>1</v>
      </c>
      <c r="AQ3" s="310">
        <v>1</v>
      </c>
      <c r="AR3" s="310">
        <v>1</v>
      </c>
      <c r="AS3" s="310">
        <v>1</v>
      </c>
      <c r="AT3" s="310">
        <v>1</v>
      </c>
      <c r="AU3" s="310">
        <v>1</v>
      </c>
      <c r="AV3" s="310">
        <v>1</v>
      </c>
      <c r="AW3" s="310">
        <v>1</v>
      </c>
      <c r="AX3" s="310">
        <v>1</v>
      </c>
      <c r="AY3" s="310">
        <v>1</v>
      </c>
      <c r="AZ3" s="310">
        <v>1</v>
      </c>
      <c r="BA3" s="310">
        <v>1</v>
      </c>
      <c r="BB3" s="310">
        <v>1</v>
      </c>
      <c r="BC3" s="310">
        <v>1</v>
      </c>
      <c r="BD3" s="310">
        <v>1</v>
      </c>
      <c r="BE3" s="310">
        <v>1</v>
      </c>
      <c r="BF3" s="310">
        <v>1</v>
      </c>
      <c r="BG3" s="310">
        <v>1</v>
      </c>
      <c r="BH3" s="310">
        <v>1</v>
      </c>
      <c r="BI3" s="310">
        <v>1</v>
      </c>
      <c r="BJ3" s="310">
        <v>1</v>
      </c>
      <c r="BK3" s="310">
        <v>1</v>
      </c>
      <c r="BL3" s="310">
        <v>1</v>
      </c>
      <c r="BM3" s="310">
        <v>1</v>
      </c>
      <c r="BN3" s="310">
        <v>1</v>
      </c>
      <c r="BO3" s="310">
        <v>1</v>
      </c>
      <c r="BP3" s="310">
        <v>1</v>
      </c>
      <c r="BQ3" s="310">
        <v>1</v>
      </c>
      <c r="BR3" s="310"/>
      <c r="BS3" s="310">
        <f>AM3+1</f>
        <v>2</v>
      </c>
      <c r="BT3" s="310">
        <f>BS3</f>
        <v>2</v>
      </c>
      <c r="BU3" s="310">
        <f t="shared" ref="BU3:BY3" si="0">BT3</f>
        <v>2</v>
      </c>
      <c r="BV3" s="310">
        <f t="shared" si="0"/>
        <v>2</v>
      </c>
      <c r="BW3" s="310">
        <f t="shared" si="0"/>
        <v>2</v>
      </c>
      <c r="BX3" s="310">
        <f t="shared" si="0"/>
        <v>2</v>
      </c>
      <c r="BY3" s="310">
        <f t="shared" si="0"/>
        <v>2</v>
      </c>
      <c r="BZ3" s="310">
        <f t="shared" ref="BZ3" si="1">BY3</f>
        <v>2</v>
      </c>
      <c r="CA3" s="310">
        <f t="shared" ref="CA3" si="2">BZ3</f>
        <v>2</v>
      </c>
      <c r="CB3" s="310">
        <f t="shared" ref="CB3" si="3">CA3</f>
        <v>2</v>
      </c>
      <c r="CC3" s="310">
        <f t="shared" ref="CC3" si="4">CB3</f>
        <v>2</v>
      </c>
      <c r="CD3" s="310">
        <f t="shared" ref="CD3" si="5">CC3</f>
        <v>2</v>
      </c>
      <c r="CE3" s="310">
        <f t="shared" ref="CE3" si="6">CD3</f>
        <v>2</v>
      </c>
      <c r="CF3" s="310">
        <f t="shared" ref="CF3" si="7">CE3</f>
        <v>2</v>
      </c>
      <c r="CG3" s="310">
        <f t="shared" ref="CG3" si="8">CF3</f>
        <v>2</v>
      </c>
      <c r="CH3" s="310">
        <f t="shared" ref="CH3" si="9">CG3</f>
        <v>2</v>
      </c>
      <c r="CI3" s="310">
        <f t="shared" ref="CI3" si="10">CH3</f>
        <v>2</v>
      </c>
      <c r="CJ3" s="310">
        <f t="shared" ref="CJ3" si="11">CI3</f>
        <v>2</v>
      </c>
      <c r="CK3" s="310">
        <f t="shared" ref="CK3" si="12">CJ3</f>
        <v>2</v>
      </c>
      <c r="CL3" s="310">
        <f t="shared" ref="CL3" si="13">CK3</f>
        <v>2</v>
      </c>
      <c r="CM3" s="310">
        <f t="shared" ref="CM3" si="14">CL3</f>
        <v>2</v>
      </c>
      <c r="CN3" s="310">
        <f t="shared" ref="CN3" si="15">CM3</f>
        <v>2</v>
      </c>
      <c r="CO3" s="310">
        <f t="shared" ref="CO3" si="16">CN3</f>
        <v>2</v>
      </c>
      <c r="CP3" s="310">
        <f t="shared" ref="CP3" si="17">CO3</f>
        <v>2</v>
      </c>
      <c r="CQ3" s="310">
        <f t="shared" ref="CQ3" si="18">CP3</f>
        <v>2</v>
      </c>
      <c r="CR3" s="310">
        <f t="shared" ref="CR3" si="19">CQ3</f>
        <v>2</v>
      </c>
      <c r="CS3" s="310">
        <f t="shared" ref="CS3" si="20">CR3</f>
        <v>2</v>
      </c>
      <c r="CT3" s="310">
        <f t="shared" ref="CT3" si="21">CS3</f>
        <v>2</v>
      </c>
      <c r="CU3" s="310">
        <f t="shared" ref="CU3" si="22">CT3</f>
        <v>2</v>
      </c>
      <c r="CV3" s="310">
        <f t="shared" ref="CV3" si="23">CU3</f>
        <v>2</v>
      </c>
      <c r="CW3" s="310">
        <f t="shared" ref="CW3" si="24">CV3</f>
        <v>2</v>
      </c>
      <c r="CX3" s="310">
        <f>CW3</f>
        <v>2</v>
      </c>
      <c r="CY3" s="310">
        <f>BS3+1</f>
        <v>3</v>
      </c>
      <c r="CZ3" s="310">
        <f>CY3</f>
        <v>3</v>
      </c>
      <c r="DA3" s="310">
        <f t="shared" ref="DA3" si="25">CZ3</f>
        <v>3</v>
      </c>
      <c r="DB3" s="310">
        <f t="shared" ref="DB3" si="26">DA3</f>
        <v>3</v>
      </c>
      <c r="DC3" s="310">
        <f t="shared" ref="DC3" si="27">DB3</f>
        <v>3</v>
      </c>
      <c r="DD3" s="310">
        <f t="shared" ref="DD3" si="28">DC3</f>
        <v>3</v>
      </c>
      <c r="DE3" s="310">
        <f t="shared" ref="DE3" si="29">DD3</f>
        <v>3</v>
      </c>
      <c r="DF3" s="310">
        <f t="shared" ref="DF3" si="30">DE3</f>
        <v>3</v>
      </c>
      <c r="DG3" s="310">
        <f t="shared" ref="DG3" si="31">DF3</f>
        <v>3</v>
      </c>
      <c r="DH3" s="310">
        <f t="shared" ref="DH3" si="32">DG3</f>
        <v>3</v>
      </c>
      <c r="DI3" s="310">
        <f t="shared" ref="DI3" si="33">DH3</f>
        <v>3</v>
      </c>
      <c r="DJ3" s="310">
        <f t="shared" ref="DJ3" si="34">DI3</f>
        <v>3</v>
      </c>
      <c r="DK3" s="310">
        <f t="shared" ref="DK3" si="35">DJ3</f>
        <v>3</v>
      </c>
      <c r="DL3" s="310">
        <f t="shared" ref="DL3" si="36">DK3</f>
        <v>3</v>
      </c>
      <c r="DM3" s="310">
        <f t="shared" ref="DM3" si="37">DL3</f>
        <v>3</v>
      </c>
      <c r="DN3" s="310">
        <f t="shared" ref="DN3" si="38">DM3</f>
        <v>3</v>
      </c>
      <c r="DO3" s="310">
        <f t="shared" ref="DO3" si="39">DN3</f>
        <v>3</v>
      </c>
      <c r="DP3" s="310">
        <f t="shared" ref="DP3" si="40">DO3</f>
        <v>3</v>
      </c>
      <c r="DQ3" s="310">
        <f t="shared" ref="DQ3" si="41">DP3</f>
        <v>3</v>
      </c>
      <c r="DR3" s="310">
        <f t="shared" ref="DR3" si="42">DQ3</f>
        <v>3</v>
      </c>
      <c r="DS3" s="310">
        <f t="shared" ref="DS3" si="43">DR3</f>
        <v>3</v>
      </c>
      <c r="DT3" s="310">
        <f t="shared" ref="DT3" si="44">DS3</f>
        <v>3</v>
      </c>
      <c r="DU3" s="310">
        <f t="shared" ref="DU3" si="45">DT3</f>
        <v>3</v>
      </c>
      <c r="DV3" s="310">
        <f t="shared" ref="DV3" si="46">DU3</f>
        <v>3</v>
      </c>
      <c r="DW3" s="310">
        <f t="shared" ref="DW3" si="47">DV3</f>
        <v>3</v>
      </c>
      <c r="DX3" s="310">
        <f t="shared" ref="DX3" si="48">DW3</f>
        <v>3</v>
      </c>
      <c r="DY3" s="310">
        <f t="shared" ref="DY3" si="49">DX3</f>
        <v>3</v>
      </c>
      <c r="DZ3" s="310">
        <f t="shared" ref="DZ3" si="50">DY3</f>
        <v>3</v>
      </c>
      <c r="EA3" s="310">
        <f t="shared" ref="EA3" si="51">DZ3</f>
        <v>3</v>
      </c>
      <c r="EB3" s="310">
        <f t="shared" ref="EB3" si="52">EA3</f>
        <v>3</v>
      </c>
      <c r="EC3" s="310">
        <f t="shared" ref="EC3" si="53">EB3</f>
        <v>3</v>
      </c>
      <c r="ED3" s="310">
        <f>EC3</f>
        <v>3</v>
      </c>
      <c r="EE3" s="310">
        <f>CY3+1</f>
        <v>4</v>
      </c>
      <c r="EF3" s="310">
        <f>EE3</f>
        <v>4</v>
      </c>
      <c r="EG3" s="310">
        <f t="shared" ref="EG3:FI3" si="54">EF3</f>
        <v>4</v>
      </c>
      <c r="EH3" s="310">
        <f t="shared" si="54"/>
        <v>4</v>
      </c>
      <c r="EI3" s="310">
        <f t="shared" si="54"/>
        <v>4</v>
      </c>
      <c r="EJ3" s="310">
        <f t="shared" si="54"/>
        <v>4</v>
      </c>
      <c r="EK3" s="310">
        <f t="shared" si="54"/>
        <v>4</v>
      </c>
      <c r="EL3" s="310">
        <f t="shared" si="54"/>
        <v>4</v>
      </c>
      <c r="EM3" s="310">
        <f t="shared" si="54"/>
        <v>4</v>
      </c>
      <c r="EN3" s="310">
        <f t="shared" si="54"/>
        <v>4</v>
      </c>
      <c r="EO3" s="310">
        <f t="shared" si="54"/>
        <v>4</v>
      </c>
      <c r="EP3" s="310">
        <f t="shared" si="54"/>
        <v>4</v>
      </c>
      <c r="EQ3" s="310">
        <f t="shared" si="54"/>
        <v>4</v>
      </c>
      <c r="ER3" s="310">
        <f t="shared" si="54"/>
        <v>4</v>
      </c>
      <c r="ES3" s="310">
        <f t="shared" si="54"/>
        <v>4</v>
      </c>
      <c r="ET3" s="310">
        <f t="shared" si="54"/>
        <v>4</v>
      </c>
      <c r="EU3" s="310">
        <f t="shared" si="54"/>
        <v>4</v>
      </c>
      <c r="EV3" s="310">
        <f t="shared" si="54"/>
        <v>4</v>
      </c>
      <c r="EW3" s="310">
        <f t="shared" si="54"/>
        <v>4</v>
      </c>
      <c r="EX3" s="310">
        <f t="shared" si="54"/>
        <v>4</v>
      </c>
      <c r="EY3" s="310">
        <f t="shared" si="54"/>
        <v>4</v>
      </c>
      <c r="EZ3" s="310">
        <f t="shared" si="54"/>
        <v>4</v>
      </c>
      <c r="FA3" s="310">
        <f t="shared" si="54"/>
        <v>4</v>
      </c>
      <c r="FB3" s="310">
        <f t="shared" si="54"/>
        <v>4</v>
      </c>
      <c r="FC3" s="310">
        <f t="shared" si="54"/>
        <v>4</v>
      </c>
      <c r="FD3" s="310">
        <f t="shared" si="54"/>
        <v>4</v>
      </c>
      <c r="FE3" s="310">
        <f t="shared" si="54"/>
        <v>4</v>
      </c>
      <c r="FF3" s="310">
        <f t="shared" si="54"/>
        <v>4</v>
      </c>
      <c r="FG3" s="310">
        <f t="shared" si="54"/>
        <v>4</v>
      </c>
      <c r="FH3" s="310">
        <f t="shared" si="54"/>
        <v>4</v>
      </c>
      <c r="FI3" s="310">
        <f t="shared" si="54"/>
        <v>4</v>
      </c>
      <c r="FJ3" s="120"/>
      <c r="FK3" s="310">
        <f>EE3+1</f>
        <v>5</v>
      </c>
      <c r="FL3" s="310">
        <f>FK3</f>
        <v>5</v>
      </c>
      <c r="FM3" s="310">
        <f t="shared" ref="FM3:GO3" si="55">FL3</f>
        <v>5</v>
      </c>
      <c r="FN3" s="310">
        <f t="shared" si="55"/>
        <v>5</v>
      </c>
      <c r="FO3" s="310">
        <f t="shared" si="55"/>
        <v>5</v>
      </c>
      <c r="FP3" s="310">
        <f t="shared" si="55"/>
        <v>5</v>
      </c>
      <c r="FQ3" s="310">
        <f t="shared" si="55"/>
        <v>5</v>
      </c>
      <c r="FR3" s="310">
        <f t="shared" si="55"/>
        <v>5</v>
      </c>
      <c r="FS3" s="310">
        <f t="shared" si="55"/>
        <v>5</v>
      </c>
      <c r="FT3" s="310">
        <f t="shared" si="55"/>
        <v>5</v>
      </c>
      <c r="FU3" s="310">
        <f t="shared" si="55"/>
        <v>5</v>
      </c>
      <c r="FV3" s="310">
        <f t="shared" si="55"/>
        <v>5</v>
      </c>
      <c r="FW3" s="310">
        <f t="shared" si="55"/>
        <v>5</v>
      </c>
      <c r="FX3" s="310">
        <f t="shared" si="55"/>
        <v>5</v>
      </c>
      <c r="FY3" s="310">
        <f t="shared" si="55"/>
        <v>5</v>
      </c>
      <c r="FZ3" s="310">
        <f t="shared" si="55"/>
        <v>5</v>
      </c>
      <c r="GA3" s="310">
        <f t="shared" si="55"/>
        <v>5</v>
      </c>
      <c r="GB3" s="310">
        <f t="shared" si="55"/>
        <v>5</v>
      </c>
      <c r="GC3" s="310">
        <f t="shared" si="55"/>
        <v>5</v>
      </c>
      <c r="GD3" s="310">
        <f t="shared" si="55"/>
        <v>5</v>
      </c>
      <c r="GE3" s="310">
        <f t="shared" si="55"/>
        <v>5</v>
      </c>
      <c r="GF3" s="310">
        <f t="shared" si="55"/>
        <v>5</v>
      </c>
      <c r="GG3" s="310">
        <f t="shared" si="55"/>
        <v>5</v>
      </c>
      <c r="GH3" s="310">
        <f t="shared" si="55"/>
        <v>5</v>
      </c>
      <c r="GI3" s="310">
        <f t="shared" si="55"/>
        <v>5</v>
      </c>
      <c r="GJ3" s="310">
        <f t="shared" si="55"/>
        <v>5</v>
      </c>
      <c r="GK3" s="310">
        <f t="shared" si="55"/>
        <v>5</v>
      </c>
      <c r="GL3" s="310">
        <f t="shared" si="55"/>
        <v>5</v>
      </c>
      <c r="GM3" s="310">
        <f t="shared" si="55"/>
        <v>5</v>
      </c>
      <c r="GN3" s="310">
        <f t="shared" si="55"/>
        <v>5</v>
      </c>
      <c r="GO3" s="310">
        <f t="shared" si="55"/>
        <v>5</v>
      </c>
      <c r="GP3" s="120"/>
      <c r="GQ3" s="310">
        <f>FK3+1</f>
        <v>6</v>
      </c>
      <c r="GR3" s="310">
        <f>GQ3</f>
        <v>6</v>
      </c>
      <c r="GS3" s="310">
        <f t="shared" ref="GS3:HU3" si="56">GR3</f>
        <v>6</v>
      </c>
      <c r="GT3" s="310">
        <f t="shared" si="56"/>
        <v>6</v>
      </c>
      <c r="GU3" s="310">
        <f t="shared" si="56"/>
        <v>6</v>
      </c>
      <c r="GV3" s="310">
        <f t="shared" si="56"/>
        <v>6</v>
      </c>
      <c r="GW3" s="310">
        <f t="shared" si="56"/>
        <v>6</v>
      </c>
      <c r="GX3" s="310">
        <f t="shared" si="56"/>
        <v>6</v>
      </c>
      <c r="GY3" s="310">
        <f t="shared" si="56"/>
        <v>6</v>
      </c>
      <c r="GZ3" s="310">
        <f t="shared" si="56"/>
        <v>6</v>
      </c>
      <c r="HA3" s="310">
        <f t="shared" si="56"/>
        <v>6</v>
      </c>
      <c r="HB3" s="310">
        <f t="shared" si="56"/>
        <v>6</v>
      </c>
      <c r="HC3" s="310">
        <f t="shared" si="56"/>
        <v>6</v>
      </c>
      <c r="HD3" s="310">
        <f t="shared" si="56"/>
        <v>6</v>
      </c>
      <c r="HE3" s="310">
        <f t="shared" si="56"/>
        <v>6</v>
      </c>
      <c r="HF3" s="310">
        <f t="shared" si="56"/>
        <v>6</v>
      </c>
      <c r="HG3" s="310">
        <f t="shared" si="56"/>
        <v>6</v>
      </c>
      <c r="HH3" s="310">
        <f t="shared" si="56"/>
        <v>6</v>
      </c>
      <c r="HI3" s="310">
        <f t="shared" si="56"/>
        <v>6</v>
      </c>
      <c r="HJ3" s="310">
        <f t="shared" si="56"/>
        <v>6</v>
      </c>
      <c r="HK3" s="310">
        <f t="shared" si="56"/>
        <v>6</v>
      </c>
      <c r="HL3" s="310">
        <f t="shared" si="56"/>
        <v>6</v>
      </c>
      <c r="HM3" s="310">
        <f t="shared" si="56"/>
        <v>6</v>
      </c>
      <c r="HN3" s="310">
        <f t="shared" si="56"/>
        <v>6</v>
      </c>
      <c r="HO3" s="310">
        <f t="shared" si="56"/>
        <v>6</v>
      </c>
      <c r="HP3" s="310">
        <f t="shared" si="56"/>
        <v>6</v>
      </c>
      <c r="HQ3" s="310">
        <f t="shared" si="56"/>
        <v>6</v>
      </c>
      <c r="HR3" s="310">
        <f t="shared" si="56"/>
        <v>6</v>
      </c>
      <c r="HS3" s="310">
        <f t="shared" si="56"/>
        <v>6</v>
      </c>
      <c r="HT3" s="310">
        <f t="shared" si="56"/>
        <v>6</v>
      </c>
      <c r="HU3" s="310">
        <f t="shared" si="56"/>
        <v>6</v>
      </c>
      <c r="HV3" s="310">
        <f>HU3</f>
        <v>6</v>
      </c>
      <c r="HW3" s="310">
        <f>GQ3+1</f>
        <v>7</v>
      </c>
      <c r="HX3" s="310">
        <f>HW3</f>
        <v>7</v>
      </c>
      <c r="HY3" s="310">
        <f t="shared" ref="HY3:JA3" si="57">HX3</f>
        <v>7</v>
      </c>
      <c r="HZ3" s="310">
        <f t="shared" si="57"/>
        <v>7</v>
      </c>
      <c r="IA3" s="310">
        <f t="shared" si="57"/>
        <v>7</v>
      </c>
      <c r="IB3" s="310">
        <f t="shared" si="57"/>
        <v>7</v>
      </c>
      <c r="IC3" s="310">
        <f t="shared" si="57"/>
        <v>7</v>
      </c>
      <c r="ID3" s="310">
        <f t="shared" si="57"/>
        <v>7</v>
      </c>
      <c r="IE3" s="310">
        <f t="shared" si="57"/>
        <v>7</v>
      </c>
      <c r="IF3" s="310">
        <f t="shared" si="57"/>
        <v>7</v>
      </c>
      <c r="IG3" s="310">
        <f t="shared" si="57"/>
        <v>7</v>
      </c>
      <c r="IH3" s="310">
        <f t="shared" si="57"/>
        <v>7</v>
      </c>
      <c r="II3" s="310">
        <f t="shared" si="57"/>
        <v>7</v>
      </c>
      <c r="IJ3" s="310">
        <f t="shared" si="57"/>
        <v>7</v>
      </c>
      <c r="IK3" s="310">
        <f t="shared" si="57"/>
        <v>7</v>
      </c>
      <c r="IL3" s="310">
        <f t="shared" si="57"/>
        <v>7</v>
      </c>
      <c r="IM3" s="310">
        <f t="shared" si="57"/>
        <v>7</v>
      </c>
      <c r="IN3" s="310">
        <f t="shared" si="57"/>
        <v>7</v>
      </c>
      <c r="IO3" s="310">
        <f t="shared" si="57"/>
        <v>7</v>
      </c>
      <c r="IP3" s="310">
        <f t="shared" si="57"/>
        <v>7</v>
      </c>
      <c r="IQ3" s="310">
        <f t="shared" si="57"/>
        <v>7</v>
      </c>
      <c r="IR3" s="310">
        <f t="shared" si="57"/>
        <v>7</v>
      </c>
      <c r="IS3" s="310">
        <f t="shared" si="57"/>
        <v>7</v>
      </c>
      <c r="IT3" s="310">
        <f t="shared" si="57"/>
        <v>7</v>
      </c>
      <c r="IU3" s="310">
        <f t="shared" si="57"/>
        <v>7</v>
      </c>
      <c r="IV3" s="310">
        <f t="shared" si="57"/>
        <v>7</v>
      </c>
      <c r="IW3" s="310">
        <f t="shared" si="57"/>
        <v>7</v>
      </c>
      <c r="IX3" s="310">
        <f t="shared" si="57"/>
        <v>7</v>
      </c>
      <c r="IY3" s="310">
        <f t="shared" si="57"/>
        <v>7</v>
      </c>
      <c r="IZ3" s="310">
        <f t="shared" si="57"/>
        <v>7</v>
      </c>
      <c r="JA3" s="310">
        <f t="shared" si="57"/>
        <v>7</v>
      </c>
      <c r="JB3" s="310">
        <f>JA3</f>
        <v>7</v>
      </c>
      <c r="JC3" s="310">
        <f>HW3+1</f>
        <v>8</v>
      </c>
      <c r="JD3" s="310">
        <f>JC3</f>
        <v>8</v>
      </c>
      <c r="JE3" s="310">
        <f t="shared" ref="JE3:KG3" si="58">JD3</f>
        <v>8</v>
      </c>
      <c r="JF3" s="310">
        <f t="shared" si="58"/>
        <v>8</v>
      </c>
      <c r="JG3" s="310">
        <f t="shared" si="58"/>
        <v>8</v>
      </c>
      <c r="JH3" s="310">
        <f t="shared" si="58"/>
        <v>8</v>
      </c>
      <c r="JI3" s="310">
        <f t="shared" si="58"/>
        <v>8</v>
      </c>
      <c r="JJ3" s="310">
        <f t="shared" si="58"/>
        <v>8</v>
      </c>
      <c r="JK3" s="310">
        <f t="shared" si="58"/>
        <v>8</v>
      </c>
      <c r="JL3" s="310">
        <f t="shared" si="58"/>
        <v>8</v>
      </c>
      <c r="JM3" s="310">
        <f t="shared" si="58"/>
        <v>8</v>
      </c>
      <c r="JN3" s="310">
        <f t="shared" si="58"/>
        <v>8</v>
      </c>
      <c r="JO3" s="310">
        <f t="shared" si="58"/>
        <v>8</v>
      </c>
      <c r="JP3" s="310">
        <f t="shared" si="58"/>
        <v>8</v>
      </c>
      <c r="JQ3" s="310">
        <f t="shared" si="58"/>
        <v>8</v>
      </c>
      <c r="JR3" s="310">
        <f t="shared" si="58"/>
        <v>8</v>
      </c>
      <c r="JS3" s="310">
        <f t="shared" si="58"/>
        <v>8</v>
      </c>
      <c r="JT3" s="310">
        <f t="shared" si="58"/>
        <v>8</v>
      </c>
      <c r="JU3" s="310">
        <f t="shared" si="58"/>
        <v>8</v>
      </c>
      <c r="JV3" s="310">
        <f t="shared" si="58"/>
        <v>8</v>
      </c>
      <c r="JW3" s="310">
        <f t="shared" si="58"/>
        <v>8</v>
      </c>
      <c r="JX3" s="310">
        <f t="shared" si="58"/>
        <v>8</v>
      </c>
      <c r="JY3" s="310">
        <f t="shared" si="58"/>
        <v>8</v>
      </c>
      <c r="JZ3" s="310">
        <f t="shared" si="58"/>
        <v>8</v>
      </c>
      <c r="KA3" s="310">
        <f t="shared" si="58"/>
        <v>8</v>
      </c>
      <c r="KB3" s="310">
        <f t="shared" si="58"/>
        <v>8</v>
      </c>
      <c r="KC3" s="310">
        <f t="shared" si="58"/>
        <v>8</v>
      </c>
      <c r="KD3" s="310">
        <f t="shared" si="58"/>
        <v>8</v>
      </c>
      <c r="KE3" s="310">
        <f t="shared" si="58"/>
        <v>8</v>
      </c>
      <c r="KF3" s="310">
        <f t="shared" si="58"/>
        <v>8</v>
      </c>
      <c r="KG3" s="310">
        <f t="shared" si="58"/>
        <v>8</v>
      </c>
      <c r="KH3" s="310">
        <f>KG3</f>
        <v>8</v>
      </c>
      <c r="KI3" s="310">
        <f>JC3+1</f>
        <v>9</v>
      </c>
      <c r="KJ3" s="310">
        <f>KI3</f>
        <v>9</v>
      </c>
      <c r="KK3" s="310">
        <f t="shared" ref="KK3:LM3" si="59">KJ3</f>
        <v>9</v>
      </c>
      <c r="KL3" s="310">
        <f t="shared" si="59"/>
        <v>9</v>
      </c>
      <c r="KM3" s="310">
        <f t="shared" si="59"/>
        <v>9</v>
      </c>
      <c r="KN3" s="310">
        <f t="shared" si="59"/>
        <v>9</v>
      </c>
      <c r="KO3" s="310">
        <f t="shared" si="59"/>
        <v>9</v>
      </c>
      <c r="KP3" s="310">
        <f t="shared" si="59"/>
        <v>9</v>
      </c>
      <c r="KQ3" s="310">
        <f t="shared" si="59"/>
        <v>9</v>
      </c>
      <c r="KR3" s="310">
        <f t="shared" si="59"/>
        <v>9</v>
      </c>
      <c r="KS3" s="310">
        <f t="shared" si="59"/>
        <v>9</v>
      </c>
      <c r="KT3" s="310">
        <f t="shared" si="59"/>
        <v>9</v>
      </c>
      <c r="KU3" s="310">
        <f t="shared" si="59"/>
        <v>9</v>
      </c>
      <c r="KV3" s="310">
        <f t="shared" si="59"/>
        <v>9</v>
      </c>
      <c r="KW3" s="310">
        <f t="shared" si="59"/>
        <v>9</v>
      </c>
      <c r="KX3" s="310">
        <f t="shared" si="59"/>
        <v>9</v>
      </c>
      <c r="KY3" s="310">
        <f t="shared" si="59"/>
        <v>9</v>
      </c>
      <c r="KZ3" s="310">
        <f t="shared" si="59"/>
        <v>9</v>
      </c>
      <c r="LA3" s="310">
        <f t="shared" si="59"/>
        <v>9</v>
      </c>
      <c r="LB3" s="310">
        <f t="shared" si="59"/>
        <v>9</v>
      </c>
      <c r="LC3" s="310">
        <f t="shared" si="59"/>
        <v>9</v>
      </c>
      <c r="LD3" s="310">
        <f t="shared" si="59"/>
        <v>9</v>
      </c>
      <c r="LE3" s="310">
        <f t="shared" si="59"/>
        <v>9</v>
      </c>
      <c r="LF3" s="310">
        <f t="shared" si="59"/>
        <v>9</v>
      </c>
      <c r="LG3" s="310">
        <f t="shared" si="59"/>
        <v>9</v>
      </c>
      <c r="LH3" s="310">
        <f t="shared" si="59"/>
        <v>9</v>
      </c>
      <c r="LI3" s="310">
        <f t="shared" si="59"/>
        <v>9</v>
      </c>
      <c r="LJ3" s="310">
        <f t="shared" si="59"/>
        <v>9</v>
      </c>
      <c r="LK3" s="310">
        <f t="shared" si="59"/>
        <v>9</v>
      </c>
      <c r="LL3" s="310">
        <f t="shared" si="59"/>
        <v>9</v>
      </c>
      <c r="LM3" s="310">
        <f t="shared" si="59"/>
        <v>9</v>
      </c>
      <c r="LN3" s="120"/>
      <c r="LO3" s="310">
        <f>KI3+1</f>
        <v>10</v>
      </c>
      <c r="LP3" s="310">
        <f>LO3</f>
        <v>10</v>
      </c>
      <c r="LQ3" s="310">
        <f t="shared" ref="LQ3:MS3" si="60">LP3</f>
        <v>10</v>
      </c>
      <c r="LR3" s="310">
        <f t="shared" si="60"/>
        <v>10</v>
      </c>
      <c r="LS3" s="310">
        <f t="shared" si="60"/>
        <v>10</v>
      </c>
      <c r="LT3" s="310">
        <f t="shared" si="60"/>
        <v>10</v>
      </c>
      <c r="LU3" s="310">
        <f t="shared" si="60"/>
        <v>10</v>
      </c>
      <c r="LV3" s="310">
        <f t="shared" si="60"/>
        <v>10</v>
      </c>
      <c r="LW3" s="310">
        <f t="shared" si="60"/>
        <v>10</v>
      </c>
      <c r="LX3" s="310">
        <f t="shared" si="60"/>
        <v>10</v>
      </c>
      <c r="LY3" s="310">
        <f t="shared" si="60"/>
        <v>10</v>
      </c>
      <c r="LZ3" s="310">
        <f t="shared" si="60"/>
        <v>10</v>
      </c>
      <c r="MA3" s="310">
        <f t="shared" si="60"/>
        <v>10</v>
      </c>
      <c r="MB3" s="310">
        <f t="shared" si="60"/>
        <v>10</v>
      </c>
      <c r="MC3" s="310">
        <f t="shared" si="60"/>
        <v>10</v>
      </c>
      <c r="MD3" s="310">
        <f t="shared" si="60"/>
        <v>10</v>
      </c>
      <c r="ME3" s="310">
        <f t="shared" si="60"/>
        <v>10</v>
      </c>
      <c r="MF3" s="310">
        <f t="shared" si="60"/>
        <v>10</v>
      </c>
      <c r="MG3" s="310">
        <f t="shared" si="60"/>
        <v>10</v>
      </c>
      <c r="MH3" s="310">
        <f t="shared" si="60"/>
        <v>10</v>
      </c>
      <c r="MI3" s="310">
        <f t="shared" si="60"/>
        <v>10</v>
      </c>
      <c r="MJ3" s="310">
        <f t="shared" si="60"/>
        <v>10</v>
      </c>
      <c r="MK3" s="310">
        <f t="shared" si="60"/>
        <v>10</v>
      </c>
      <c r="ML3" s="310">
        <f t="shared" si="60"/>
        <v>10</v>
      </c>
      <c r="MM3" s="310">
        <f t="shared" si="60"/>
        <v>10</v>
      </c>
      <c r="MN3" s="310">
        <f t="shared" si="60"/>
        <v>10</v>
      </c>
      <c r="MO3" s="310">
        <f t="shared" si="60"/>
        <v>10</v>
      </c>
      <c r="MP3" s="310">
        <f t="shared" si="60"/>
        <v>10</v>
      </c>
      <c r="MQ3" s="310">
        <f t="shared" si="60"/>
        <v>10</v>
      </c>
      <c r="MR3" s="310">
        <f t="shared" si="60"/>
        <v>10</v>
      </c>
      <c r="MS3" s="310">
        <f t="shared" si="60"/>
        <v>10</v>
      </c>
      <c r="MT3" s="120"/>
      <c r="MU3" s="310">
        <f>LO3+1</f>
        <v>11</v>
      </c>
      <c r="MV3" s="310">
        <f>MU3</f>
        <v>11</v>
      </c>
      <c r="MW3" s="310">
        <f t="shared" ref="MW3:NY3" si="61">MV3</f>
        <v>11</v>
      </c>
      <c r="MX3" s="310">
        <f t="shared" si="61"/>
        <v>11</v>
      </c>
      <c r="MY3" s="310">
        <f t="shared" si="61"/>
        <v>11</v>
      </c>
      <c r="MZ3" s="310">
        <f t="shared" si="61"/>
        <v>11</v>
      </c>
      <c r="NA3" s="310">
        <f t="shared" si="61"/>
        <v>11</v>
      </c>
      <c r="NB3" s="310">
        <f t="shared" si="61"/>
        <v>11</v>
      </c>
      <c r="NC3" s="310">
        <f t="shared" si="61"/>
        <v>11</v>
      </c>
      <c r="ND3" s="310">
        <f t="shared" si="61"/>
        <v>11</v>
      </c>
      <c r="NE3" s="310">
        <f t="shared" si="61"/>
        <v>11</v>
      </c>
      <c r="NF3" s="310">
        <f t="shared" si="61"/>
        <v>11</v>
      </c>
      <c r="NG3" s="310">
        <f t="shared" si="61"/>
        <v>11</v>
      </c>
      <c r="NH3" s="310">
        <f t="shared" si="61"/>
        <v>11</v>
      </c>
      <c r="NI3" s="310">
        <f t="shared" si="61"/>
        <v>11</v>
      </c>
      <c r="NJ3" s="310">
        <f t="shared" si="61"/>
        <v>11</v>
      </c>
      <c r="NK3" s="310">
        <f t="shared" si="61"/>
        <v>11</v>
      </c>
      <c r="NL3" s="310">
        <f t="shared" si="61"/>
        <v>11</v>
      </c>
      <c r="NM3" s="310">
        <f t="shared" si="61"/>
        <v>11</v>
      </c>
      <c r="NN3" s="310">
        <f t="shared" si="61"/>
        <v>11</v>
      </c>
      <c r="NO3" s="310">
        <f t="shared" si="61"/>
        <v>11</v>
      </c>
      <c r="NP3" s="310">
        <f t="shared" si="61"/>
        <v>11</v>
      </c>
      <c r="NQ3" s="310">
        <f t="shared" si="61"/>
        <v>11</v>
      </c>
      <c r="NR3" s="310">
        <f t="shared" si="61"/>
        <v>11</v>
      </c>
      <c r="NS3" s="310">
        <f t="shared" si="61"/>
        <v>11</v>
      </c>
      <c r="NT3" s="310">
        <f t="shared" si="61"/>
        <v>11</v>
      </c>
      <c r="NU3" s="310">
        <f t="shared" si="61"/>
        <v>11</v>
      </c>
      <c r="NV3" s="310">
        <f t="shared" si="61"/>
        <v>11</v>
      </c>
      <c r="NW3" s="310">
        <f t="shared" si="61"/>
        <v>11</v>
      </c>
      <c r="NX3" s="310">
        <f t="shared" si="61"/>
        <v>11</v>
      </c>
      <c r="NY3" s="310">
        <f t="shared" si="61"/>
        <v>11</v>
      </c>
      <c r="NZ3" s="120"/>
      <c r="OA3" s="310">
        <f>MU3+1</f>
        <v>12</v>
      </c>
      <c r="OB3" s="310">
        <f>OA3</f>
        <v>12</v>
      </c>
      <c r="OC3" s="310">
        <f t="shared" ref="OC3:PE3" si="62">OB3</f>
        <v>12</v>
      </c>
      <c r="OD3" s="310">
        <f t="shared" si="62"/>
        <v>12</v>
      </c>
      <c r="OE3" s="310">
        <f t="shared" si="62"/>
        <v>12</v>
      </c>
      <c r="OF3" s="310">
        <f t="shared" si="62"/>
        <v>12</v>
      </c>
      <c r="OG3" s="310">
        <f t="shared" si="62"/>
        <v>12</v>
      </c>
      <c r="OH3" s="310">
        <f t="shared" si="62"/>
        <v>12</v>
      </c>
      <c r="OI3" s="310">
        <f t="shared" si="62"/>
        <v>12</v>
      </c>
      <c r="OJ3" s="310">
        <f t="shared" si="62"/>
        <v>12</v>
      </c>
      <c r="OK3" s="310">
        <f t="shared" si="62"/>
        <v>12</v>
      </c>
      <c r="OL3" s="310">
        <f t="shared" si="62"/>
        <v>12</v>
      </c>
      <c r="OM3" s="310">
        <f t="shared" si="62"/>
        <v>12</v>
      </c>
      <c r="ON3" s="310">
        <f t="shared" si="62"/>
        <v>12</v>
      </c>
      <c r="OO3" s="310">
        <f t="shared" si="62"/>
        <v>12</v>
      </c>
      <c r="OP3" s="310">
        <f t="shared" si="62"/>
        <v>12</v>
      </c>
      <c r="OQ3" s="310">
        <f t="shared" si="62"/>
        <v>12</v>
      </c>
      <c r="OR3" s="310">
        <f t="shared" si="62"/>
        <v>12</v>
      </c>
      <c r="OS3" s="310">
        <f t="shared" si="62"/>
        <v>12</v>
      </c>
      <c r="OT3" s="310">
        <f t="shared" si="62"/>
        <v>12</v>
      </c>
      <c r="OU3" s="310">
        <f t="shared" si="62"/>
        <v>12</v>
      </c>
      <c r="OV3" s="310">
        <f t="shared" si="62"/>
        <v>12</v>
      </c>
      <c r="OW3" s="310">
        <f t="shared" si="62"/>
        <v>12</v>
      </c>
      <c r="OX3" s="310">
        <f t="shared" si="62"/>
        <v>12</v>
      </c>
      <c r="OY3" s="310">
        <f t="shared" si="62"/>
        <v>12</v>
      </c>
      <c r="OZ3" s="310">
        <f t="shared" si="62"/>
        <v>12</v>
      </c>
      <c r="PA3" s="310">
        <f t="shared" si="62"/>
        <v>12</v>
      </c>
      <c r="PB3" s="310">
        <f t="shared" si="62"/>
        <v>12</v>
      </c>
      <c r="PC3" s="310">
        <f t="shared" si="62"/>
        <v>12</v>
      </c>
      <c r="PD3" s="310">
        <f t="shared" si="62"/>
        <v>12</v>
      </c>
      <c r="PE3" s="310">
        <f t="shared" si="62"/>
        <v>12</v>
      </c>
      <c r="PF3" s="120"/>
      <c r="PG3" s="310">
        <f>OA3+1</f>
        <v>13</v>
      </c>
      <c r="PH3" s="310">
        <f>PG3</f>
        <v>13</v>
      </c>
      <c r="PI3" s="310">
        <f t="shared" ref="PI3:QK3" si="63">PH3</f>
        <v>13</v>
      </c>
      <c r="PJ3" s="310">
        <f t="shared" si="63"/>
        <v>13</v>
      </c>
      <c r="PK3" s="310">
        <f t="shared" si="63"/>
        <v>13</v>
      </c>
      <c r="PL3" s="310">
        <f t="shared" si="63"/>
        <v>13</v>
      </c>
      <c r="PM3" s="310">
        <f t="shared" si="63"/>
        <v>13</v>
      </c>
      <c r="PN3" s="310">
        <f t="shared" si="63"/>
        <v>13</v>
      </c>
      <c r="PO3" s="310">
        <f t="shared" si="63"/>
        <v>13</v>
      </c>
      <c r="PP3" s="310">
        <f t="shared" si="63"/>
        <v>13</v>
      </c>
      <c r="PQ3" s="310">
        <f t="shared" si="63"/>
        <v>13</v>
      </c>
      <c r="PR3" s="310">
        <f t="shared" si="63"/>
        <v>13</v>
      </c>
      <c r="PS3" s="310">
        <f t="shared" si="63"/>
        <v>13</v>
      </c>
      <c r="PT3" s="310">
        <f t="shared" si="63"/>
        <v>13</v>
      </c>
      <c r="PU3" s="310">
        <f t="shared" si="63"/>
        <v>13</v>
      </c>
      <c r="PV3" s="310">
        <f t="shared" si="63"/>
        <v>13</v>
      </c>
      <c r="PW3" s="310">
        <f t="shared" si="63"/>
        <v>13</v>
      </c>
      <c r="PX3" s="310">
        <f t="shared" si="63"/>
        <v>13</v>
      </c>
      <c r="PY3" s="310">
        <f t="shared" si="63"/>
        <v>13</v>
      </c>
      <c r="PZ3" s="310">
        <f t="shared" si="63"/>
        <v>13</v>
      </c>
      <c r="QA3" s="310">
        <f t="shared" si="63"/>
        <v>13</v>
      </c>
      <c r="QB3" s="310">
        <f t="shared" si="63"/>
        <v>13</v>
      </c>
      <c r="QC3" s="310">
        <f t="shared" si="63"/>
        <v>13</v>
      </c>
      <c r="QD3" s="310">
        <f t="shared" si="63"/>
        <v>13</v>
      </c>
      <c r="QE3" s="310">
        <f t="shared" si="63"/>
        <v>13</v>
      </c>
      <c r="QF3" s="310">
        <f t="shared" si="63"/>
        <v>13</v>
      </c>
      <c r="QG3" s="310">
        <f t="shared" si="63"/>
        <v>13</v>
      </c>
      <c r="QH3" s="310">
        <f t="shared" si="63"/>
        <v>13</v>
      </c>
      <c r="QI3" s="310">
        <f t="shared" si="63"/>
        <v>13</v>
      </c>
      <c r="QJ3" s="310">
        <f t="shared" si="63"/>
        <v>13</v>
      </c>
      <c r="QK3" s="310">
        <f t="shared" si="63"/>
        <v>13</v>
      </c>
      <c r="QL3" s="310">
        <f>QK3</f>
        <v>13</v>
      </c>
      <c r="QM3" s="310">
        <f>PG3+1</f>
        <v>14</v>
      </c>
      <c r="QN3" s="310">
        <f>QM3</f>
        <v>14</v>
      </c>
      <c r="QO3" s="310">
        <f t="shared" ref="QO3:RQ3" si="64">QN3</f>
        <v>14</v>
      </c>
      <c r="QP3" s="310">
        <f t="shared" si="64"/>
        <v>14</v>
      </c>
      <c r="QQ3" s="310">
        <f t="shared" si="64"/>
        <v>14</v>
      </c>
      <c r="QR3" s="310">
        <f t="shared" si="64"/>
        <v>14</v>
      </c>
      <c r="QS3" s="310">
        <f t="shared" si="64"/>
        <v>14</v>
      </c>
      <c r="QT3" s="310">
        <f t="shared" si="64"/>
        <v>14</v>
      </c>
      <c r="QU3" s="310">
        <f t="shared" si="64"/>
        <v>14</v>
      </c>
      <c r="QV3" s="310">
        <f t="shared" si="64"/>
        <v>14</v>
      </c>
      <c r="QW3" s="310">
        <f t="shared" si="64"/>
        <v>14</v>
      </c>
      <c r="QX3" s="310">
        <f t="shared" si="64"/>
        <v>14</v>
      </c>
      <c r="QY3" s="310">
        <f t="shared" si="64"/>
        <v>14</v>
      </c>
      <c r="QZ3" s="310">
        <f t="shared" si="64"/>
        <v>14</v>
      </c>
      <c r="RA3" s="310">
        <f t="shared" si="64"/>
        <v>14</v>
      </c>
      <c r="RB3" s="310">
        <f t="shared" si="64"/>
        <v>14</v>
      </c>
      <c r="RC3" s="310">
        <f t="shared" si="64"/>
        <v>14</v>
      </c>
      <c r="RD3" s="310">
        <f t="shared" si="64"/>
        <v>14</v>
      </c>
      <c r="RE3" s="310">
        <f t="shared" si="64"/>
        <v>14</v>
      </c>
      <c r="RF3" s="310">
        <f t="shared" si="64"/>
        <v>14</v>
      </c>
      <c r="RG3" s="310">
        <f t="shared" si="64"/>
        <v>14</v>
      </c>
      <c r="RH3" s="310">
        <f t="shared" si="64"/>
        <v>14</v>
      </c>
      <c r="RI3" s="310">
        <f t="shared" si="64"/>
        <v>14</v>
      </c>
      <c r="RJ3" s="310">
        <f t="shared" si="64"/>
        <v>14</v>
      </c>
      <c r="RK3" s="310">
        <f t="shared" si="64"/>
        <v>14</v>
      </c>
      <c r="RL3" s="310">
        <f t="shared" si="64"/>
        <v>14</v>
      </c>
      <c r="RM3" s="310">
        <f t="shared" si="64"/>
        <v>14</v>
      </c>
      <c r="RN3" s="310">
        <f t="shared" si="64"/>
        <v>14</v>
      </c>
      <c r="RO3" s="310">
        <f t="shared" si="64"/>
        <v>14</v>
      </c>
      <c r="RP3" s="310">
        <f t="shared" si="64"/>
        <v>14</v>
      </c>
      <c r="RQ3" s="310">
        <f t="shared" si="64"/>
        <v>14</v>
      </c>
      <c r="RR3" s="310">
        <f>RQ3</f>
        <v>14</v>
      </c>
      <c r="RS3" s="310">
        <f>QM3+1</f>
        <v>15</v>
      </c>
      <c r="RT3" s="310">
        <f>RS3</f>
        <v>15</v>
      </c>
      <c r="RU3" s="310">
        <f t="shared" ref="RU3:SW3" si="65">RT3</f>
        <v>15</v>
      </c>
      <c r="RV3" s="310">
        <f t="shared" si="65"/>
        <v>15</v>
      </c>
      <c r="RW3" s="310">
        <f t="shared" si="65"/>
        <v>15</v>
      </c>
      <c r="RX3" s="310">
        <f t="shared" si="65"/>
        <v>15</v>
      </c>
      <c r="RY3" s="310">
        <f t="shared" si="65"/>
        <v>15</v>
      </c>
      <c r="RZ3" s="310">
        <f t="shared" si="65"/>
        <v>15</v>
      </c>
      <c r="SA3" s="310">
        <f t="shared" si="65"/>
        <v>15</v>
      </c>
      <c r="SB3" s="310">
        <f t="shared" si="65"/>
        <v>15</v>
      </c>
      <c r="SC3" s="310">
        <f t="shared" si="65"/>
        <v>15</v>
      </c>
      <c r="SD3" s="310">
        <f t="shared" si="65"/>
        <v>15</v>
      </c>
      <c r="SE3" s="310">
        <f t="shared" si="65"/>
        <v>15</v>
      </c>
      <c r="SF3" s="310">
        <f t="shared" si="65"/>
        <v>15</v>
      </c>
      <c r="SG3" s="310">
        <f t="shared" si="65"/>
        <v>15</v>
      </c>
      <c r="SH3" s="310">
        <f t="shared" si="65"/>
        <v>15</v>
      </c>
      <c r="SI3" s="310">
        <f t="shared" si="65"/>
        <v>15</v>
      </c>
      <c r="SJ3" s="310">
        <f t="shared" si="65"/>
        <v>15</v>
      </c>
      <c r="SK3" s="310">
        <f t="shared" si="65"/>
        <v>15</v>
      </c>
      <c r="SL3" s="310">
        <f t="shared" si="65"/>
        <v>15</v>
      </c>
      <c r="SM3" s="310">
        <f t="shared" si="65"/>
        <v>15</v>
      </c>
      <c r="SN3" s="310">
        <f t="shared" si="65"/>
        <v>15</v>
      </c>
      <c r="SO3" s="310">
        <f t="shared" si="65"/>
        <v>15</v>
      </c>
      <c r="SP3" s="310">
        <f t="shared" si="65"/>
        <v>15</v>
      </c>
      <c r="SQ3" s="310">
        <f t="shared" si="65"/>
        <v>15</v>
      </c>
      <c r="SR3" s="310">
        <f t="shared" si="65"/>
        <v>15</v>
      </c>
      <c r="SS3" s="310">
        <f t="shared" si="65"/>
        <v>15</v>
      </c>
      <c r="ST3" s="310">
        <f t="shared" si="65"/>
        <v>15</v>
      </c>
      <c r="SU3" s="310">
        <f t="shared" si="65"/>
        <v>15</v>
      </c>
      <c r="SV3" s="310">
        <f t="shared" si="65"/>
        <v>15</v>
      </c>
      <c r="SW3" s="310">
        <f t="shared" si="65"/>
        <v>15</v>
      </c>
      <c r="SX3" s="310">
        <f>SW3</f>
        <v>15</v>
      </c>
      <c r="SY3" s="310">
        <f>RS3+1</f>
        <v>16</v>
      </c>
      <c r="SZ3" s="310">
        <f>SY3</f>
        <v>16</v>
      </c>
      <c r="TA3" s="310">
        <f t="shared" ref="TA3:UC3" si="66">SZ3</f>
        <v>16</v>
      </c>
      <c r="TB3" s="310">
        <f t="shared" si="66"/>
        <v>16</v>
      </c>
      <c r="TC3" s="310">
        <f t="shared" si="66"/>
        <v>16</v>
      </c>
      <c r="TD3" s="310">
        <f t="shared" si="66"/>
        <v>16</v>
      </c>
      <c r="TE3" s="310">
        <f t="shared" si="66"/>
        <v>16</v>
      </c>
      <c r="TF3" s="310">
        <f t="shared" si="66"/>
        <v>16</v>
      </c>
      <c r="TG3" s="310">
        <f t="shared" si="66"/>
        <v>16</v>
      </c>
      <c r="TH3" s="310">
        <f t="shared" si="66"/>
        <v>16</v>
      </c>
      <c r="TI3" s="310">
        <f t="shared" si="66"/>
        <v>16</v>
      </c>
      <c r="TJ3" s="310">
        <f t="shared" si="66"/>
        <v>16</v>
      </c>
      <c r="TK3" s="310">
        <f t="shared" si="66"/>
        <v>16</v>
      </c>
      <c r="TL3" s="310">
        <f t="shared" si="66"/>
        <v>16</v>
      </c>
      <c r="TM3" s="310">
        <f t="shared" si="66"/>
        <v>16</v>
      </c>
      <c r="TN3" s="310">
        <f t="shared" si="66"/>
        <v>16</v>
      </c>
      <c r="TO3" s="310">
        <f t="shared" si="66"/>
        <v>16</v>
      </c>
      <c r="TP3" s="310">
        <f t="shared" si="66"/>
        <v>16</v>
      </c>
      <c r="TQ3" s="310">
        <f t="shared" si="66"/>
        <v>16</v>
      </c>
      <c r="TR3" s="310">
        <f t="shared" si="66"/>
        <v>16</v>
      </c>
      <c r="TS3" s="310">
        <f t="shared" si="66"/>
        <v>16</v>
      </c>
      <c r="TT3" s="310">
        <f t="shared" si="66"/>
        <v>16</v>
      </c>
      <c r="TU3" s="310">
        <f t="shared" si="66"/>
        <v>16</v>
      </c>
      <c r="TV3" s="310">
        <f t="shared" si="66"/>
        <v>16</v>
      </c>
      <c r="TW3" s="310">
        <f t="shared" si="66"/>
        <v>16</v>
      </c>
      <c r="TX3" s="310">
        <f t="shared" si="66"/>
        <v>16</v>
      </c>
      <c r="TY3" s="310">
        <f t="shared" si="66"/>
        <v>16</v>
      </c>
      <c r="TZ3" s="310">
        <f t="shared" si="66"/>
        <v>16</v>
      </c>
      <c r="UA3" s="310">
        <f t="shared" si="66"/>
        <v>16</v>
      </c>
      <c r="UB3" s="310">
        <f t="shared" si="66"/>
        <v>16</v>
      </c>
      <c r="UC3" s="310">
        <f t="shared" si="66"/>
        <v>16</v>
      </c>
      <c r="UD3" s="120"/>
      <c r="UE3" s="310">
        <f>SY3+1</f>
        <v>17</v>
      </c>
      <c r="UF3" s="310">
        <f>UE3</f>
        <v>17</v>
      </c>
      <c r="UG3" s="310">
        <f t="shared" ref="UG3:VI3" si="67">UF3</f>
        <v>17</v>
      </c>
      <c r="UH3" s="310">
        <f t="shared" si="67"/>
        <v>17</v>
      </c>
      <c r="UI3" s="310">
        <f t="shared" si="67"/>
        <v>17</v>
      </c>
      <c r="UJ3" s="310">
        <f t="shared" si="67"/>
        <v>17</v>
      </c>
      <c r="UK3" s="310">
        <f t="shared" si="67"/>
        <v>17</v>
      </c>
      <c r="UL3" s="310">
        <f t="shared" si="67"/>
        <v>17</v>
      </c>
      <c r="UM3" s="310">
        <f t="shared" si="67"/>
        <v>17</v>
      </c>
      <c r="UN3" s="310">
        <f t="shared" si="67"/>
        <v>17</v>
      </c>
      <c r="UO3" s="310">
        <f t="shared" si="67"/>
        <v>17</v>
      </c>
      <c r="UP3" s="310">
        <f t="shared" si="67"/>
        <v>17</v>
      </c>
      <c r="UQ3" s="310">
        <f t="shared" si="67"/>
        <v>17</v>
      </c>
      <c r="UR3" s="310">
        <f t="shared" si="67"/>
        <v>17</v>
      </c>
      <c r="US3" s="310">
        <f t="shared" si="67"/>
        <v>17</v>
      </c>
      <c r="UT3" s="310">
        <f t="shared" si="67"/>
        <v>17</v>
      </c>
      <c r="UU3" s="310">
        <f t="shared" si="67"/>
        <v>17</v>
      </c>
      <c r="UV3" s="310">
        <f t="shared" si="67"/>
        <v>17</v>
      </c>
      <c r="UW3" s="310">
        <f t="shared" si="67"/>
        <v>17</v>
      </c>
      <c r="UX3" s="310">
        <f t="shared" si="67"/>
        <v>17</v>
      </c>
      <c r="UY3" s="310">
        <f t="shared" si="67"/>
        <v>17</v>
      </c>
      <c r="UZ3" s="310">
        <f t="shared" si="67"/>
        <v>17</v>
      </c>
      <c r="VA3" s="310">
        <f t="shared" si="67"/>
        <v>17</v>
      </c>
      <c r="VB3" s="310">
        <f t="shared" si="67"/>
        <v>17</v>
      </c>
      <c r="VC3" s="310">
        <f t="shared" si="67"/>
        <v>17</v>
      </c>
      <c r="VD3" s="310">
        <f t="shared" si="67"/>
        <v>17</v>
      </c>
      <c r="VE3" s="310">
        <f t="shared" si="67"/>
        <v>17</v>
      </c>
      <c r="VF3" s="310">
        <f t="shared" si="67"/>
        <v>17</v>
      </c>
      <c r="VG3" s="310">
        <f t="shared" si="67"/>
        <v>17</v>
      </c>
      <c r="VH3" s="310">
        <f t="shared" si="67"/>
        <v>17</v>
      </c>
      <c r="VI3" s="310">
        <f t="shared" si="67"/>
        <v>17</v>
      </c>
      <c r="VJ3" s="310">
        <f>VI3</f>
        <v>17</v>
      </c>
      <c r="VK3" s="310">
        <f>UE3+1</f>
        <v>18</v>
      </c>
      <c r="VL3" s="310">
        <f>VK3</f>
        <v>18</v>
      </c>
      <c r="VM3" s="310">
        <f t="shared" ref="VM3:WO3" si="68">VL3</f>
        <v>18</v>
      </c>
      <c r="VN3" s="310">
        <f t="shared" si="68"/>
        <v>18</v>
      </c>
      <c r="VO3" s="310">
        <f t="shared" si="68"/>
        <v>18</v>
      </c>
      <c r="VP3" s="310">
        <f t="shared" si="68"/>
        <v>18</v>
      </c>
      <c r="VQ3" s="310">
        <f t="shared" si="68"/>
        <v>18</v>
      </c>
      <c r="VR3" s="310">
        <f t="shared" si="68"/>
        <v>18</v>
      </c>
      <c r="VS3" s="310">
        <f t="shared" si="68"/>
        <v>18</v>
      </c>
      <c r="VT3" s="310">
        <f t="shared" si="68"/>
        <v>18</v>
      </c>
      <c r="VU3" s="310">
        <f t="shared" si="68"/>
        <v>18</v>
      </c>
      <c r="VV3" s="310">
        <f t="shared" si="68"/>
        <v>18</v>
      </c>
      <c r="VW3" s="310">
        <f t="shared" si="68"/>
        <v>18</v>
      </c>
      <c r="VX3" s="310">
        <f t="shared" si="68"/>
        <v>18</v>
      </c>
      <c r="VY3" s="310">
        <f t="shared" si="68"/>
        <v>18</v>
      </c>
      <c r="VZ3" s="310">
        <f t="shared" si="68"/>
        <v>18</v>
      </c>
      <c r="WA3" s="310">
        <f t="shared" si="68"/>
        <v>18</v>
      </c>
      <c r="WB3" s="310">
        <f t="shared" si="68"/>
        <v>18</v>
      </c>
      <c r="WC3" s="310">
        <f t="shared" si="68"/>
        <v>18</v>
      </c>
      <c r="WD3" s="310">
        <f t="shared" si="68"/>
        <v>18</v>
      </c>
      <c r="WE3" s="310">
        <f t="shared" si="68"/>
        <v>18</v>
      </c>
      <c r="WF3" s="310">
        <f t="shared" si="68"/>
        <v>18</v>
      </c>
      <c r="WG3" s="310">
        <f t="shared" si="68"/>
        <v>18</v>
      </c>
      <c r="WH3" s="310">
        <f t="shared" si="68"/>
        <v>18</v>
      </c>
      <c r="WI3" s="310">
        <f t="shared" si="68"/>
        <v>18</v>
      </c>
      <c r="WJ3" s="310">
        <f t="shared" si="68"/>
        <v>18</v>
      </c>
      <c r="WK3" s="310">
        <f t="shared" si="68"/>
        <v>18</v>
      </c>
      <c r="WL3" s="310">
        <f t="shared" si="68"/>
        <v>18</v>
      </c>
      <c r="WM3" s="310">
        <f t="shared" si="68"/>
        <v>18</v>
      </c>
      <c r="WN3" s="310">
        <f t="shared" si="68"/>
        <v>18</v>
      </c>
      <c r="WO3" s="310">
        <f t="shared" si="68"/>
        <v>18</v>
      </c>
      <c r="WP3" s="120"/>
      <c r="WQ3" s="310">
        <f>VK3+1</f>
        <v>19</v>
      </c>
      <c r="WR3" s="310">
        <f>WQ3</f>
        <v>19</v>
      </c>
      <c r="WS3" s="310">
        <f t="shared" ref="WS3:XU3" si="69">WR3</f>
        <v>19</v>
      </c>
      <c r="WT3" s="310">
        <f t="shared" si="69"/>
        <v>19</v>
      </c>
      <c r="WU3" s="310">
        <f t="shared" si="69"/>
        <v>19</v>
      </c>
      <c r="WV3" s="310">
        <f t="shared" si="69"/>
        <v>19</v>
      </c>
      <c r="WW3" s="310">
        <f t="shared" si="69"/>
        <v>19</v>
      </c>
      <c r="WX3" s="310">
        <f t="shared" si="69"/>
        <v>19</v>
      </c>
      <c r="WY3" s="310">
        <f t="shared" si="69"/>
        <v>19</v>
      </c>
      <c r="WZ3" s="310">
        <f t="shared" si="69"/>
        <v>19</v>
      </c>
      <c r="XA3" s="310">
        <f t="shared" si="69"/>
        <v>19</v>
      </c>
      <c r="XB3" s="310">
        <f t="shared" si="69"/>
        <v>19</v>
      </c>
      <c r="XC3" s="310">
        <f t="shared" si="69"/>
        <v>19</v>
      </c>
      <c r="XD3" s="310">
        <f t="shared" si="69"/>
        <v>19</v>
      </c>
      <c r="XE3" s="310">
        <f t="shared" si="69"/>
        <v>19</v>
      </c>
      <c r="XF3" s="310">
        <f t="shared" si="69"/>
        <v>19</v>
      </c>
      <c r="XG3" s="310">
        <f t="shared" si="69"/>
        <v>19</v>
      </c>
      <c r="XH3" s="310">
        <f t="shared" si="69"/>
        <v>19</v>
      </c>
      <c r="XI3" s="310">
        <f t="shared" si="69"/>
        <v>19</v>
      </c>
      <c r="XJ3" s="310">
        <f t="shared" si="69"/>
        <v>19</v>
      </c>
      <c r="XK3" s="310">
        <f t="shared" si="69"/>
        <v>19</v>
      </c>
      <c r="XL3" s="310">
        <f t="shared" si="69"/>
        <v>19</v>
      </c>
      <c r="XM3" s="310">
        <f t="shared" si="69"/>
        <v>19</v>
      </c>
      <c r="XN3" s="310">
        <f t="shared" si="69"/>
        <v>19</v>
      </c>
      <c r="XO3" s="310">
        <f t="shared" si="69"/>
        <v>19</v>
      </c>
      <c r="XP3" s="310">
        <f t="shared" si="69"/>
        <v>19</v>
      </c>
      <c r="XQ3" s="310">
        <f t="shared" si="69"/>
        <v>19</v>
      </c>
      <c r="XR3" s="310">
        <f t="shared" si="69"/>
        <v>19</v>
      </c>
      <c r="XS3" s="310">
        <f t="shared" si="69"/>
        <v>19</v>
      </c>
      <c r="XT3" s="310">
        <f t="shared" si="69"/>
        <v>19</v>
      </c>
      <c r="XU3" s="310">
        <f t="shared" si="69"/>
        <v>19</v>
      </c>
      <c r="XV3" s="120"/>
      <c r="XW3" s="310">
        <f>WQ3+1</f>
        <v>20</v>
      </c>
      <c r="XX3" s="310">
        <f>XW3</f>
        <v>20</v>
      </c>
      <c r="XY3" s="310">
        <f t="shared" ref="XY3:ZA3" si="70">XX3</f>
        <v>20</v>
      </c>
      <c r="XZ3" s="310">
        <f t="shared" si="70"/>
        <v>20</v>
      </c>
      <c r="YA3" s="310">
        <f t="shared" si="70"/>
        <v>20</v>
      </c>
      <c r="YB3" s="310">
        <f t="shared" si="70"/>
        <v>20</v>
      </c>
      <c r="YC3" s="310">
        <f t="shared" si="70"/>
        <v>20</v>
      </c>
      <c r="YD3" s="310">
        <f t="shared" si="70"/>
        <v>20</v>
      </c>
      <c r="YE3" s="310">
        <f t="shared" si="70"/>
        <v>20</v>
      </c>
      <c r="YF3" s="310">
        <f t="shared" si="70"/>
        <v>20</v>
      </c>
      <c r="YG3" s="310">
        <f t="shared" si="70"/>
        <v>20</v>
      </c>
      <c r="YH3" s="310">
        <f t="shared" si="70"/>
        <v>20</v>
      </c>
      <c r="YI3" s="310">
        <f t="shared" si="70"/>
        <v>20</v>
      </c>
      <c r="YJ3" s="310">
        <f t="shared" si="70"/>
        <v>20</v>
      </c>
      <c r="YK3" s="310">
        <f t="shared" si="70"/>
        <v>20</v>
      </c>
      <c r="YL3" s="310">
        <f t="shared" si="70"/>
        <v>20</v>
      </c>
      <c r="YM3" s="310">
        <f t="shared" si="70"/>
        <v>20</v>
      </c>
      <c r="YN3" s="310">
        <f t="shared" si="70"/>
        <v>20</v>
      </c>
      <c r="YO3" s="310">
        <f t="shared" si="70"/>
        <v>20</v>
      </c>
      <c r="YP3" s="310">
        <f t="shared" si="70"/>
        <v>20</v>
      </c>
      <c r="YQ3" s="310">
        <f t="shared" si="70"/>
        <v>20</v>
      </c>
      <c r="YR3" s="310">
        <f t="shared" si="70"/>
        <v>20</v>
      </c>
      <c r="YS3" s="310">
        <f t="shared" si="70"/>
        <v>20</v>
      </c>
      <c r="YT3" s="310">
        <f t="shared" si="70"/>
        <v>20</v>
      </c>
      <c r="YU3" s="310">
        <f t="shared" si="70"/>
        <v>20</v>
      </c>
      <c r="YV3" s="310">
        <f t="shared" si="70"/>
        <v>20</v>
      </c>
      <c r="YW3" s="310">
        <f t="shared" si="70"/>
        <v>20</v>
      </c>
      <c r="YX3" s="310">
        <f t="shared" si="70"/>
        <v>20</v>
      </c>
      <c r="YY3" s="310">
        <f t="shared" si="70"/>
        <v>20</v>
      </c>
      <c r="YZ3" s="310">
        <f t="shared" si="70"/>
        <v>20</v>
      </c>
      <c r="ZA3" s="310">
        <f t="shared" si="70"/>
        <v>20</v>
      </c>
      <c r="ZB3" s="310">
        <f>ZA3</f>
        <v>20</v>
      </c>
      <c r="ZC3" s="310">
        <f>XW3+1</f>
        <v>21</v>
      </c>
      <c r="ZD3" s="310">
        <f>ZC3</f>
        <v>21</v>
      </c>
      <c r="ZE3" s="310">
        <f t="shared" ref="ZE3:AAG3" si="71">ZD3</f>
        <v>21</v>
      </c>
      <c r="ZF3" s="310">
        <f t="shared" si="71"/>
        <v>21</v>
      </c>
      <c r="ZG3" s="310">
        <f t="shared" si="71"/>
        <v>21</v>
      </c>
      <c r="ZH3" s="310">
        <f t="shared" si="71"/>
        <v>21</v>
      </c>
      <c r="ZI3" s="310">
        <f t="shared" si="71"/>
        <v>21</v>
      </c>
      <c r="ZJ3" s="310">
        <f t="shared" si="71"/>
        <v>21</v>
      </c>
      <c r="ZK3" s="310">
        <f t="shared" si="71"/>
        <v>21</v>
      </c>
      <c r="ZL3" s="310">
        <f t="shared" si="71"/>
        <v>21</v>
      </c>
      <c r="ZM3" s="310">
        <f t="shared" si="71"/>
        <v>21</v>
      </c>
      <c r="ZN3" s="310">
        <f t="shared" si="71"/>
        <v>21</v>
      </c>
      <c r="ZO3" s="310">
        <f t="shared" si="71"/>
        <v>21</v>
      </c>
      <c r="ZP3" s="310">
        <f t="shared" si="71"/>
        <v>21</v>
      </c>
      <c r="ZQ3" s="310">
        <f t="shared" si="71"/>
        <v>21</v>
      </c>
      <c r="ZR3" s="310">
        <f t="shared" si="71"/>
        <v>21</v>
      </c>
      <c r="ZS3" s="310">
        <f t="shared" si="71"/>
        <v>21</v>
      </c>
      <c r="ZT3" s="310">
        <f t="shared" si="71"/>
        <v>21</v>
      </c>
      <c r="ZU3" s="310">
        <f t="shared" si="71"/>
        <v>21</v>
      </c>
      <c r="ZV3" s="310">
        <f t="shared" si="71"/>
        <v>21</v>
      </c>
      <c r="ZW3" s="310">
        <f t="shared" si="71"/>
        <v>21</v>
      </c>
      <c r="ZX3" s="310">
        <f t="shared" si="71"/>
        <v>21</v>
      </c>
      <c r="ZY3" s="310">
        <f t="shared" si="71"/>
        <v>21</v>
      </c>
      <c r="ZZ3" s="310">
        <f t="shared" si="71"/>
        <v>21</v>
      </c>
      <c r="AAA3" s="310">
        <f t="shared" si="71"/>
        <v>21</v>
      </c>
      <c r="AAB3" s="310">
        <f t="shared" si="71"/>
        <v>21</v>
      </c>
      <c r="AAC3" s="310">
        <f t="shared" si="71"/>
        <v>21</v>
      </c>
      <c r="AAD3" s="310">
        <f t="shared" si="71"/>
        <v>21</v>
      </c>
      <c r="AAE3" s="310">
        <f t="shared" si="71"/>
        <v>21</v>
      </c>
      <c r="AAF3" s="310">
        <f t="shared" si="71"/>
        <v>21</v>
      </c>
      <c r="AAG3" s="310">
        <f t="shared" si="71"/>
        <v>21</v>
      </c>
      <c r="AAH3" s="310">
        <f>AAG3</f>
        <v>21</v>
      </c>
      <c r="AAI3" s="310">
        <f>ZC3+1</f>
        <v>22</v>
      </c>
      <c r="AAJ3" s="310">
        <f>AAI3</f>
        <v>22</v>
      </c>
      <c r="AAK3" s="310">
        <f t="shared" ref="AAK3:ABM3" si="72">AAJ3</f>
        <v>22</v>
      </c>
      <c r="AAL3" s="310">
        <f t="shared" si="72"/>
        <v>22</v>
      </c>
      <c r="AAM3" s="310">
        <f t="shared" si="72"/>
        <v>22</v>
      </c>
      <c r="AAN3" s="310">
        <f t="shared" si="72"/>
        <v>22</v>
      </c>
      <c r="AAO3" s="310">
        <f t="shared" si="72"/>
        <v>22</v>
      </c>
      <c r="AAP3" s="310">
        <f t="shared" si="72"/>
        <v>22</v>
      </c>
      <c r="AAQ3" s="310">
        <f t="shared" si="72"/>
        <v>22</v>
      </c>
      <c r="AAR3" s="310">
        <f t="shared" si="72"/>
        <v>22</v>
      </c>
      <c r="AAS3" s="310">
        <f t="shared" si="72"/>
        <v>22</v>
      </c>
      <c r="AAT3" s="310">
        <f t="shared" si="72"/>
        <v>22</v>
      </c>
      <c r="AAU3" s="310">
        <f t="shared" si="72"/>
        <v>22</v>
      </c>
      <c r="AAV3" s="310">
        <f t="shared" si="72"/>
        <v>22</v>
      </c>
      <c r="AAW3" s="310">
        <f t="shared" si="72"/>
        <v>22</v>
      </c>
      <c r="AAX3" s="310">
        <f t="shared" si="72"/>
        <v>22</v>
      </c>
      <c r="AAY3" s="310">
        <f t="shared" si="72"/>
        <v>22</v>
      </c>
      <c r="AAZ3" s="310">
        <f t="shared" si="72"/>
        <v>22</v>
      </c>
      <c r="ABA3" s="310">
        <f t="shared" si="72"/>
        <v>22</v>
      </c>
      <c r="ABB3" s="310">
        <f t="shared" si="72"/>
        <v>22</v>
      </c>
      <c r="ABC3" s="310">
        <f t="shared" si="72"/>
        <v>22</v>
      </c>
      <c r="ABD3" s="310">
        <f t="shared" si="72"/>
        <v>22</v>
      </c>
      <c r="ABE3" s="310">
        <f t="shared" si="72"/>
        <v>22</v>
      </c>
      <c r="ABF3" s="310">
        <f t="shared" si="72"/>
        <v>22</v>
      </c>
      <c r="ABG3" s="310">
        <f t="shared" si="72"/>
        <v>22</v>
      </c>
      <c r="ABH3" s="310">
        <f t="shared" si="72"/>
        <v>22</v>
      </c>
      <c r="ABI3" s="310">
        <f t="shared" si="72"/>
        <v>22</v>
      </c>
      <c r="ABJ3" s="310">
        <f t="shared" si="72"/>
        <v>22</v>
      </c>
      <c r="ABK3" s="310">
        <f t="shared" si="72"/>
        <v>22</v>
      </c>
      <c r="ABL3" s="310">
        <f t="shared" si="72"/>
        <v>22</v>
      </c>
      <c r="ABM3" s="310">
        <f t="shared" si="72"/>
        <v>22</v>
      </c>
      <c r="ABN3" s="310">
        <f>ABM3</f>
        <v>22</v>
      </c>
      <c r="ABO3" s="310">
        <f>AAI3+1</f>
        <v>23</v>
      </c>
      <c r="ABP3" s="310">
        <f>ABO3</f>
        <v>23</v>
      </c>
      <c r="ABQ3" s="310">
        <f t="shared" ref="ABQ3:ACS3" si="73">ABP3</f>
        <v>23</v>
      </c>
      <c r="ABR3" s="310">
        <f t="shared" si="73"/>
        <v>23</v>
      </c>
      <c r="ABS3" s="310">
        <f t="shared" si="73"/>
        <v>23</v>
      </c>
      <c r="ABT3" s="310">
        <f t="shared" si="73"/>
        <v>23</v>
      </c>
      <c r="ABU3" s="310">
        <f t="shared" si="73"/>
        <v>23</v>
      </c>
      <c r="ABV3" s="310">
        <f t="shared" si="73"/>
        <v>23</v>
      </c>
      <c r="ABW3" s="310">
        <f t="shared" si="73"/>
        <v>23</v>
      </c>
      <c r="ABX3" s="310">
        <f t="shared" si="73"/>
        <v>23</v>
      </c>
      <c r="ABY3" s="310">
        <f t="shared" si="73"/>
        <v>23</v>
      </c>
      <c r="ABZ3" s="310">
        <f t="shared" si="73"/>
        <v>23</v>
      </c>
      <c r="ACA3" s="310">
        <f t="shared" si="73"/>
        <v>23</v>
      </c>
      <c r="ACB3" s="310">
        <f t="shared" si="73"/>
        <v>23</v>
      </c>
      <c r="ACC3" s="310">
        <f t="shared" si="73"/>
        <v>23</v>
      </c>
      <c r="ACD3" s="310">
        <f t="shared" si="73"/>
        <v>23</v>
      </c>
      <c r="ACE3" s="310">
        <f t="shared" si="73"/>
        <v>23</v>
      </c>
      <c r="ACF3" s="310">
        <f t="shared" si="73"/>
        <v>23</v>
      </c>
      <c r="ACG3" s="310">
        <f t="shared" si="73"/>
        <v>23</v>
      </c>
      <c r="ACH3" s="310">
        <f t="shared" si="73"/>
        <v>23</v>
      </c>
      <c r="ACI3" s="310">
        <f t="shared" si="73"/>
        <v>23</v>
      </c>
      <c r="ACJ3" s="310">
        <f t="shared" si="73"/>
        <v>23</v>
      </c>
      <c r="ACK3" s="310">
        <f t="shared" si="73"/>
        <v>23</v>
      </c>
      <c r="ACL3" s="310">
        <f t="shared" si="73"/>
        <v>23</v>
      </c>
      <c r="ACM3" s="310">
        <f t="shared" si="73"/>
        <v>23</v>
      </c>
      <c r="ACN3" s="310">
        <f t="shared" si="73"/>
        <v>23</v>
      </c>
      <c r="ACO3" s="310">
        <f t="shared" si="73"/>
        <v>23</v>
      </c>
      <c r="ACP3" s="310">
        <f t="shared" si="73"/>
        <v>23</v>
      </c>
      <c r="ACQ3" s="310">
        <f t="shared" si="73"/>
        <v>23</v>
      </c>
      <c r="ACR3" s="310">
        <f t="shared" si="73"/>
        <v>23</v>
      </c>
      <c r="ACS3" s="310">
        <f t="shared" si="73"/>
        <v>23</v>
      </c>
      <c r="ACT3" s="120"/>
      <c r="ACU3" s="310">
        <f>ABO3+1</f>
        <v>24</v>
      </c>
      <c r="ACV3" s="310">
        <f>ACU3</f>
        <v>24</v>
      </c>
      <c r="ACW3" s="310">
        <f t="shared" ref="ACW3:ADY3" si="74">ACV3</f>
        <v>24</v>
      </c>
      <c r="ACX3" s="310">
        <f t="shared" si="74"/>
        <v>24</v>
      </c>
      <c r="ACY3" s="310">
        <f t="shared" si="74"/>
        <v>24</v>
      </c>
      <c r="ACZ3" s="310">
        <f t="shared" si="74"/>
        <v>24</v>
      </c>
      <c r="ADA3" s="310">
        <f t="shared" si="74"/>
        <v>24</v>
      </c>
      <c r="ADB3" s="310">
        <f t="shared" si="74"/>
        <v>24</v>
      </c>
      <c r="ADC3" s="310">
        <f t="shared" si="74"/>
        <v>24</v>
      </c>
      <c r="ADD3" s="310">
        <f t="shared" si="74"/>
        <v>24</v>
      </c>
      <c r="ADE3" s="310">
        <f t="shared" si="74"/>
        <v>24</v>
      </c>
      <c r="ADF3" s="310">
        <f t="shared" si="74"/>
        <v>24</v>
      </c>
      <c r="ADG3" s="310">
        <f t="shared" si="74"/>
        <v>24</v>
      </c>
      <c r="ADH3" s="310">
        <f t="shared" si="74"/>
        <v>24</v>
      </c>
      <c r="ADI3" s="310">
        <f t="shared" si="74"/>
        <v>24</v>
      </c>
      <c r="ADJ3" s="310">
        <f t="shared" si="74"/>
        <v>24</v>
      </c>
      <c r="ADK3" s="310">
        <f t="shared" si="74"/>
        <v>24</v>
      </c>
      <c r="ADL3" s="310">
        <f t="shared" si="74"/>
        <v>24</v>
      </c>
      <c r="ADM3" s="310">
        <f t="shared" si="74"/>
        <v>24</v>
      </c>
      <c r="ADN3" s="310">
        <f t="shared" si="74"/>
        <v>24</v>
      </c>
      <c r="ADO3" s="310">
        <f t="shared" si="74"/>
        <v>24</v>
      </c>
      <c r="ADP3" s="310">
        <f t="shared" si="74"/>
        <v>24</v>
      </c>
      <c r="ADQ3" s="310">
        <f t="shared" si="74"/>
        <v>24</v>
      </c>
      <c r="ADR3" s="310">
        <f t="shared" si="74"/>
        <v>24</v>
      </c>
      <c r="ADS3" s="310">
        <f t="shared" si="74"/>
        <v>24</v>
      </c>
      <c r="ADT3" s="310">
        <f t="shared" si="74"/>
        <v>24</v>
      </c>
      <c r="ADU3" s="310">
        <f t="shared" si="74"/>
        <v>24</v>
      </c>
      <c r="ADV3" s="310">
        <f t="shared" si="74"/>
        <v>24</v>
      </c>
      <c r="ADW3" s="310">
        <f t="shared" si="74"/>
        <v>24</v>
      </c>
      <c r="ADX3" s="310">
        <f t="shared" si="74"/>
        <v>24</v>
      </c>
      <c r="ADY3" s="310">
        <f t="shared" si="74"/>
        <v>24</v>
      </c>
      <c r="ADZ3" s="120"/>
      <c r="AEA3" s="310">
        <f>ACU3+1</f>
        <v>25</v>
      </c>
      <c r="AEB3" s="310">
        <f>AEA3</f>
        <v>25</v>
      </c>
      <c r="AEC3" s="310">
        <f t="shared" ref="AEC3:AFE3" si="75">AEB3</f>
        <v>25</v>
      </c>
      <c r="AED3" s="310">
        <f t="shared" si="75"/>
        <v>25</v>
      </c>
      <c r="AEE3" s="310">
        <f t="shared" si="75"/>
        <v>25</v>
      </c>
      <c r="AEF3" s="310">
        <f t="shared" si="75"/>
        <v>25</v>
      </c>
      <c r="AEG3" s="310">
        <f t="shared" si="75"/>
        <v>25</v>
      </c>
      <c r="AEH3" s="310">
        <f t="shared" si="75"/>
        <v>25</v>
      </c>
      <c r="AEI3" s="310">
        <f t="shared" si="75"/>
        <v>25</v>
      </c>
      <c r="AEJ3" s="310">
        <f t="shared" si="75"/>
        <v>25</v>
      </c>
      <c r="AEK3" s="310">
        <f t="shared" si="75"/>
        <v>25</v>
      </c>
      <c r="AEL3" s="310">
        <f t="shared" si="75"/>
        <v>25</v>
      </c>
      <c r="AEM3" s="310">
        <f t="shared" si="75"/>
        <v>25</v>
      </c>
      <c r="AEN3" s="310">
        <f t="shared" si="75"/>
        <v>25</v>
      </c>
      <c r="AEO3" s="310">
        <f t="shared" si="75"/>
        <v>25</v>
      </c>
      <c r="AEP3" s="310">
        <f t="shared" si="75"/>
        <v>25</v>
      </c>
      <c r="AEQ3" s="310">
        <f t="shared" si="75"/>
        <v>25</v>
      </c>
      <c r="AER3" s="310">
        <f t="shared" si="75"/>
        <v>25</v>
      </c>
      <c r="AES3" s="310">
        <f t="shared" si="75"/>
        <v>25</v>
      </c>
      <c r="AET3" s="310">
        <f t="shared" si="75"/>
        <v>25</v>
      </c>
      <c r="AEU3" s="310">
        <f t="shared" si="75"/>
        <v>25</v>
      </c>
      <c r="AEV3" s="310">
        <f t="shared" si="75"/>
        <v>25</v>
      </c>
      <c r="AEW3" s="310">
        <f t="shared" si="75"/>
        <v>25</v>
      </c>
      <c r="AEX3" s="310">
        <f t="shared" si="75"/>
        <v>25</v>
      </c>
      <c r="AEY3" s="310">
        <f t="shared" si="75"/>
        <v>25</v>
      </c>
      <c r="AEZ3" s="310">
        <f t="shared" si="75"/>
        <v>25</v>
      </c>
      <c r="AFA3" s="310">
        <f t="shared" si="75"/>
        <v>25</v>
      </c>
      <c r="AFB3" s="310">
        <f t="shared" si="75"/>
        <v>25</v>
      </c>
      <c r="AFC3" s="310">
        <f t="shared" si="75"/>
        <v>25</v>
      </c>
      <c r="AFD3" s="310">
        <f t="shared" si="75"/>
        <v>25</v>
      </c>
      <c r="AFE3" s="310">
        <f t="shared" si="75"/>
        <v>25</v>
      </c>
      <c r="AFF3" s="120"/>
      <c r="AFG3" s="310">
        <f>AEA3+1</f>
        <v>26</v>
      </c>
      <c r="AFH3" s="310">
        <f>AFG3</f>
        <v>26</v>
      </c>
      <c r="AFI3" s="310">
        <f t="shared" ref="AFI3:AGK3" si="76">AFH3</f>
        <v>26</v>
      </c>
      <c r="AFJ3" s="310">
        <f t="shared" si="76"/>
        <v>26</v>
      </c>
      <c r="AFK3" s="310">
        <f t="shared" si="76"/>
        <v>26</v>
      </c>
      <c r="AFL3" s="310">
        <f t="shared" si="76"/>
        <v>26</v>
      </c>
      <c r="AFM3" s="310">
        <f t="shared" si="76"/>
        <v>26</v>
      </c>
      <c r="AFN3" s="310">
        <f t="shared" si="76"/>
        <v>26</v>
      </c>
      <c r="AFO3" s="310">
        <f t="shared" si="76"/>
        <v>26</v>
      </c>
      <c r="AFP3" s="310">
        <f t="shared" si="76"/>
        <v>26</v>
      </c>
      <c r="AFQ3" s="310">
        <f t="shared" si="76"/>
        <v>26</v>
      </c>
      <c r="AFR3" s="310">
        <f t="shared" si="76"/>
        <v>26</v>
      </c>
      <c r="AFS3" s="310">
        <f t="shared" si="76"/>
        <v>26</v>
      </c>
      <c r="AFT3" s="310">
        <f t="shared" si="76"/>
        <v>26</v>
      </c>
      <c r="AFU3" s="310">
        <f t="shared" si="76"/>
        <v>26</v>
      </c>
      <c r="AFV3" s="310">
        <f t="shared" si="76"/>
        <v>26</v>
      </c>
      <c r="AFW3" s="310">
        <f t="shared" si="76"/>
        <v>26</v>
      </c>
      <c r="AFX3" s="310">
        <f t="shared" si="76"/>
        <v>26</v>
      </c>
      <c r="AFY3" s="310">
        <f t="shared" si="76"/>
        <v>26</v>
      </c>
      <c r="AFZ3" s="310">
        <f t="shared" si="76"/>
        <v>26</v>
      </c>
      <c r="AGA3" s="310">
        <f t="shared" si="76"/>
        <v>26</v>
      </c>
      <c r="AGB3" s="310">
        <f t="shared" si="76"/>
        <v>26</v>
      </c>
      <c r="AGC3" s="310">
        <f t="shared" si="76"/>
        <v>26</v>
      </c>
      <c r="AGD3" s="310">
        <f t="shared" si="76"/>
        <v>26</v>
      </c>
      <c r="AGE3" s="310">
        <f t="shared" si="76"/>
        <v>26</v>
      </c>
      <c r="AGF3" s="310">
        <f t="shared" si="76"/>
        <v>26</v>
      </c>
      <c r="AGG3" s="310">
        <f t="shared" si="76"/>
        <v>26</v>
      </c>
      <c r="AGH3" s="310">
        <f t="shared" si="76"/>
        <v>26</v>
      </c>
      <c r="AGI3" s="310">
        <f t="shared" si="76"/>
        <v>26</v>
      </c>
      <c r="AGJ3" s="310">
        <f t="shared" si="76"/>
        <v>26</v>
      </c>
      <c r="AGK3" s="310">
        <f t="shared" si="76"/>
        <v>26</v>
      </c>
      <c r="AGL3" s="120"/>
      <c r="AGM3" s="310">
        <f>AFG3+1</f>
        <v>27</v>
      </c>
      <c r="AGN3" s="310">
        <f>AGM3</f>
        <v>27</v>
      </c>
      <c r="AGO3" s="310">
        <f t="shared" ref="AGO3:AHQ3" si="77">AGN3</f>
        <v>27</v>
      </c>
      <c r="AGP3" s="310">
        <f t="shared" si="77"/>
        <v>27</v>
      </c>
      <c r="AGQ3" s="310">
        <f t="shared" si="77"/>
        <v>27</v>
      </c>
      <c r="AGR3" s="310">
        <f t="shared" si="77"/>
        <v>27</v>
      </c>
      <c r="AGS3" s="310">
        <f t="shared" si="77"/>
        <v>27</v>
      </c>
      <c r="AGT3" s="310">
        <f t="shared" si="77"/>
        <v>27</v>
      </c>
      <c r="AGU3" s="310">
        <f t="shared" si="77"/>
        <v>27</v>
      </c>
      <c r="AGV3" s="310">
        <f t="shared" si="77"/>
        <v>27</v>
      </c>
      <c r="AGW3" s="310">
        <f t="shared" si="77"/>
        <v>27</v>
      </c>
      <c r="AGX3" s="310">
        <f t="shared" si="77"/>
        <v>27</v>
      </c>
      <c r="AGY3" s="310">
        <f t="shared" si="77"/>
        <v>27</v>
      </c>
      <c r="AGZ3" s="310">
        <f t="shared" si="77"/>
        <v>27</v>
      </c>
      <c r="AHA3" s="310">
        <f t="shared" si="77"/>
        <v>27</v>
      </c>
      <c r="AHB3" s="310">
        <f t="shared" si="77"/>
        <v>27</v>
      </c>
      <c r="AHC3" s="310">
        <f t="shared" si="77"/>
        <v>27</v>
      </c>
      <c r="AHD3" s="310">
        <f t="shared" si="77"/>
        <v>27</v>
      </c>
      <c r="AHE3" s="310">
        <f t="shared" si="77"/>
        <v>27</v>
      </c>
      <c r="AHF3" s="310">
        <f t="shared" si="77"/>
        <v>27</v>
      </c>
      <c r="AHG3" s="310">
        <f t="shared" si="77"/>
        <v>27</v>
      </c>
      <c r="AHH3" s="310">
        <f t="shared" si="77"/>
        <v>27</v>
      </c>
      <c r="AHI3" s="310">
        <f t="shared" si="77"/>
        <v>27</v>
      </c>
      <c r="AHJ3" s="310">
        <f t="shared" si="77"/>
        <v>27</v>
      </c>
      <c r="AHK3" s="310">
        <f t="shared" si="77"/>
        <v>27</v>
      </c>
      <c r="AHL3" s="310">
        <f t="shared" si="77"/>
        <v>27</v>
      </c>
      <c r="AHM3" s="310">
        <f t="shared" si="77"/>
        <v>27</v>
      </c>
      <c r="AHN3" s="310">
        <f t="shared" si="77"/>
        <v>27</v>
      </c>
      <c r="AHO3" s="310">
        <f t="shared" si="77"/>
        <v>27</v>
      </c>
      <c r="AHP3" s="310">
        <f t="shared" si="77"/>
        <v>27</v>
      </c>
      <c r="AHQ3" s="310">
        <f t="shared" si="77"/>
        <v>27</v>
      </c>
      <c r="AHR3" s="310">
        <f>AHQ3</f>
        <v>27</v>
      </c>
      <c r="AHS3" s="310">
        <f>AGM3+1</f>
        <v>28</v>
      </c>
      <c r="AHT3" s="310">
        <f>AHS3</f>
        <v>28</v>
      </c>
      <c r="AHU3" s="310">
        <f t="shared" ref="AHU3:AIW3" si="78">AHT3</f>
        <v>28</v>
      </c>
      <c r="AHV3" s="310">
        <f t="shared" si="78"/>
        <v>28</v>
      </c>
      <c r="AHW3" s="310">
        <f t="shared" si="78"/>
        <v>28</v>
      </c>
      <c r="AHX3" s="310">
        <f t="shared" si="78"/>
        <v>28</v>
      </c>
      <c r="AHY3" s="310">
        <f t="shared" si="78"/>
        <v>28</v>
      </c>
      <c r="AHZ3" s="310">
        <f t="shared" si="78"/>
        <v>28</v>
      </c>
      <c r="AIA3" s="310">
        <f t="shared" si="78"/>
        <v>28</v>
      </c>
      <c r="AIB3" s="310">
        <f t="shared" si="78"/>
        <v>28</v>
      </c>
      <c r="AIC3" s="310">
        <f t="shared" si="78"/>
        <v>28</v>
      </c>
      <c r="AID3" s="310">
        <f t="shared" si="78"/>
        <v>28</v>
      </c>
      <c r="AIE3" s="310">
        <f t="shared" si="78"/>
        <v>28</v>
      </c>
      <c r="AIF3" s="310">
        <f t="shared" si="78"/>
        <v>28</v>
      </c>
      <c r="AIG3" s="310">
        <f t="shared" si="78"/>
        <v>28</v>
      </c>
      <c r="AIH3" s="310">
        <f t="shared" si="78"/>
        <v>28</v>
      </c>
      <c r="AII3" s="310">
        <f t="shared" si="78"/>
        <v>28</v>
      </c>
      <c r="AIJ3" s="310">
        <f t="shared" si="78"/>
        <v>28</v>
      </c>
      <c r="AIK3" s="310">
        <f t="shared" si="78"/>
        <v>28</v>
      </c>
      <c r="AIL3" s="310">
        <f t="shared" si="78"/>
        <v>28</v>
      </c>
      <c r="AIM3" s="310">
        <f t="shared" si="78"/>
        <v>28</v>
      </c>
      <c r="AIN3" s="310">
        <f t="shared" si="78"/>
        <v>28</v>
      </c>
      <c r="AIO3" s="310">
        <f t="shared" si="78"/>
        <v>28</v>
      </c>
      <c r="AIP3" s="310">
        <f t="shared" si="78"/>
        <v>28</v>
      </c>
      <c r="AIQ3" s="310">
        <f t="shared" si="78"/>
        <v>28</v>
      </c>
      <c r="AIR3" s="310">
        <f t="shared" si="78"/>
        <v>28</v>
      </c>
      <c r="AIS3" s="310">
        <f t="shared" si="78"/>
        <v>28</v>
      </c>
      <c r="AIT3" s="310">
        <f t="shared" si="78"/>
        <v>28</v>
      </c>
      <c r="AIU3" s="310">
        <f t="shared" si="78"/>
        <v>28</v>
      </c>
      <c r="AIV3" s="310">
        <f t="shared" si="78"/>
        <v>28</v>
      </c>
      <c r="AIW3" s="310">
        <f t="shared" si="78"/>
        <v>28</v>
      </c>
      <c r="AIX3" s="310">
        <f>AIW3</f>
        <v>28</v>
      </c>
      <c r="AIY3" s="310">
        <f>AHS3+1</f>
        <v>29</v>
      </c>
      <c r="AIZ3" s="310">
        <f>AIY3</f>
        <v>29</v>
      </c>
      <c r="AJA3" s="310">
        <f t="shared" ref="AJA3:AKC3" si="79">AIZ3</f>
        <v>29</v>
      </c>
      <c r="AJB3" s="310">
        <f t="shared" si="79"/>
        <v>29</v>
      </c>
      <c r="AJC3" s="310">
        <f t="shared" si="79"/>
        <v>29</v>
      </c>
      <c r="AJD3" s="310">
        <f t="shared" si="79"/>
        <v>29</v>
      </c>
      <c r="AJE3" s="310">
        <f t="shared" si="79"/>
        <v>29</v>
      </c>
      <c r="AJF3" s="310">
        <f t="shared" si="79"/>
        <v>29</v>
      </c>
      <c r="AJG3" s="310">
        <f t="shared" si="79"/>
        <v>29</v>
      </c>
      <c r="AJH3" s="310">
        <f t="shared" si="79"/>
        <v>29</v>
      </c>
      <c r="AJI3" s="310">
        <f t="shared" si="79"/>
        <v>29</v>
      </c>
      <c r="AJJ3" s="310">
        <f t="shared" si="79"/>
        <v>29</v>
      </c>
      <c r="AJK3" s="310">
        <f t="shared" si="79"/>
        <v>29</v>
      </c>
      <c r="AJL3" s="310">
        <f t="shared" si="79"/>
        <v>29</v>
      </c>
      <c r="AJM3" s="310">
        <f t="shared" si="79"/>
        <v>29</v>
      </c>
      <c r="AJN3" s="310">
        <f t="shared" si="79"/>
        <v>29</v>
      </c>
      <c r="AJO3" s="310">
        <f t="shared" si="79"/>
        <v>29</v>
      </c>
      <c r="AJP3" s="310">
        <f t="shared" si="79"/>
        <v>29</v>
      </c>
      <c r="AJQ3" s="310">
        <f t="shared" si="79"/>
        <v>29</v>
      </c>
      <c r="AJR3" s="310">
        <f t="shared" si="79"/>
        <v>29</v>
      </c>
      <c r="AJS3" s="310">
        <f t="shared" si="79"/>
        <v>29</v>
      </c>
      <c r="AJT3" s="310">
        <f t="shared" si="79"/>
        <v>29</v>
      </c>
      <c r="AJU3" s="310">
        <f t="shared" si="79"/>
        <v>29</v>
      </c>
      <c r="AJV3" s="310">
        <f t="shared" si="79"/>
        <v>29</v>
      </c>
      <c r="AJW3" s="310">
        <f t="shared" si="79"/>
        <v>29</v>
      </c>
      <c r="AJX3" s="310">
        <f t="shared" si="79"/>
        <v>29</v>
      </c>
      <c r="AJY3" s="310">
        <f t="shared" si="79"/>
        <v>29</v>
      </c>
      <c r="AJZ3" s="310">
        <f t="shared" si="79"/>
        <v>29</v>
      </c>
      <c r="AKA3" s="310">
        <f t="shared" si="79"/>
        <v>29</v>
      </c>
      <c r="AKB3" s="310">
        <f t="shared" si="79"/>
        <v>29</v>
      </c>
      <c r="AKC3" s="310">
        <f t="shared" si="79"/>
        <v>29</v>
      </c>
      <c r="AKD3" s="310">
        <f>AKC3</f>
        <v>29</v>
      </c>
      <c r="AKE3" s="310">
        <f>AIY3+1</f>
        <v>30</v>
      </c>
      <c r="AKF3" s="310">
        <f>AKE3</f>
        <v>30</v>
      </c>
      <c r="AKG3" s="310">
        <f t="shared" ref="AKG3:ALI3" si="80">AKF3</f>
        <v>30</v>
      </c>
      <c r="AKH3" s="310">
        <f t="shared" si="80"/>
        <v>30</v>
      </c>
      <c r="AKI3" s="310">
        <f t="shared" si="80"/>
        <v>30</v>
      </c>
      <c r="AKJ3" s="310">
        <f t="shared" si="80"/>
        <v>30</v>
      </c>
      <c r="AKK3" s="310">
        <f t="shared" si="80"/>
        <v>30</v>
      </c>
      <c r="AKL3" s="310">
        <f t="shared" si="80"/>
        <v>30</v>
      </c>
      <c r="AKM3" s="310">
        <f t="shared" si="80"/>
        <v>30</v>
      </c>
      <c r="AKN3" s="310">
        <f t="shared" si="80"/>
        <v>30</v>
      </c>
      <c r="AKO3" s="310">
        <f t="shared" si="80"/>
        <v>30</v>
      </c>
      <c r="AKP3" s="310">
        <f t="shared" si="80"/>
        <v>30</v>
      </c>
      <c r="AKQ3" s="310">
        <f t="shared" si="80"/>
        <v>30</v>
      </c>
      <c r="AKR3" s="310">
        <f t="shared" si="80"/>
        <v>30</v>
      </c>
      <c r="AKS3" s="310">
        <f t="shared" si="80"/>
        <v>30</v>
      </c>
      <c r="AKT3" s="310">
        <f t="shared" si="80"/>
        <v>30</v>
      </c>
      <c r="AKU3" s="310">
        <f t="shared" si="80"/>
        <v>30</v>
      </c>
      <c r="AKV3" s="310">
        <f t="shared" si="80"/>
        <v>30</v>
      </c>
      <c r="AKW3" s="310">
        <f t="shared" si="80"/>
        <v>30</v>
      </c>
      <c r="AKX3" s="310">
        <f t="shared" si="80"/>
        <v>30</v>
      </c>
      <c r="AKY3" s="310">
        <f t="shared" si="80"/>
        <v>30</v>
      </c>
      <c r="AKZ3" s="310">
        <f t="shared" si="80"/>
        <v>30</v>
      </c>
      <c r="ALA3" s="310">
        <f t="shared" si="80"/>
        <v>30</v>
      </c>
      <c r="ALB3" s="310">
        <f t="shared" si="80"/>
        <v>30</v>
      </c>
      <c r="ALC3" s="310">
        <f t="shared" si="80"/>
        <v>30</v>
      </c>
      <c r="ALD3" s="310">
        <f t="shared" si="80"/>
        <v>30</v>
      </c>
      <c r="ALE3" s="310">
        <f t="shared" si="80"/>
        <v>30</v>
      </c>
      <c r="ALF3" s="310">
        <f t="shared" si="80"/>
        <v>30</v>
      </c>
      <c r="ALG3" s="310">
        <f t="shared" si="80"/>
        <v>30</v>
      </c>
      <c r="ALH3" s="310">
        <f t="shared" si="80"/>
        <v>30</v>
      </c>
      <c r="ALI3" s="310">
        <f t="shared" si="80"/>
        <v>30</v>
      </c>
      <c r="ALJ3" s="120"/>
      <c r="ALK3" s="310">
        <f>AKE3+1</f>
        <v>31</v>
      </c>
      <c r="ALL3" s="310">
        <f>ALK3</f>
        <v>31</v>
      </c>
      <c r="ALM3" s="310">
        <f t="shared" ref="ALM3:AMO3" si="81">ALL3</f>
        <v>31</v>
      </c>
      <c r="ALN3" s="310">
        <f t="shared" si="81"/>
        <v>31</v>
      </c>
      <c r="ALO3" s="310">
        <f t="shared" si="81"/>
        <v>31</v>
      </c>
      <c r="ALP3" s="310">
        <f t="shared" si="81"/>
        <v>31</v>
      </c>
      <c r="ALQ3" s="310">
        <f t="shared" si="81"/>
        <v>31</v>
      </c>
      <c r="ALR3" s="310">
        <f t="shared" si="81"/>
        <v>31</v>
      </c>
      <c r="ALS3" s="310">
        <f t="shared" si="81"/>
        <v>31</v>
      </c>
      <c r="ALT3" s="310">
        <f t="shared" si="81"/>
        <v>31</v>
      </c>
      <c r="ALU3" s="310">
        <f t="shared" si="81"/>
        <v>31</v>
      </c>
      <c r="ALV3" s="310">
        <f t="shared" si="81"/>
        <v>31</v>
      </c>
      <c r="ALW3" s="310">
        <f t="shared" si="81"/>
        <v>31</v>
      </c>
      <c r="ALX3" s="310">
        <f t="shared" si="81"/>
        <v>31</v>
      </c>
      <c r="ALY3" s="310">
        <f t="shared" si="81"/>
        <v>31</v>
      </c>
      <c r="ALZ3" s="310">
        <f t="shared" si="81"/>
        <v>31</v>
      </c>
      <c r="AMA3" s="310">
        <f t="shared" si="81"/>
        <v>31</v>
      </c>
      <c r="AMB3" s="310">
        <f t="shared" si="81"/>
        <v>31</v>
      </c>
      <c r="AMC3" s="310">
        <f t="shared" si="81"/>
        <v>31</v>
      </c>
      <c r="AMD3" s="310">
        <f t="shared" si="81"/>
        <v>31</v>
      </c>
      <c r="AME3" s="310">
        <f t="shared" si="81"/>
        <v>31</v>
      </c>
      <c r="AMF3" s="310">
        <f t="shared" si="81"/>
        <v>31</v>
      </c>
      <c r="AMG3" s="310">
        <f t="shared" si="81"/>
        <v>31</v>
      </c>
      <c r="AMH3" s="310">
        <f t="shared" si="81"/>
        <v>31</v>
      </c>
      <c r="AMI3" s="310">
        <f t="shared" si="81"/>
        <v>31</v>
      </c>
      <c r="AMJ3" s="310">
        <f t="shared" si="81"/>
        <v>31</v>
      </c>
      <c r="AMK3" s="310">
        <f t="shared" si="81"/>
        <v>31</v>
      </c>
      <c r="AML3" s="310">
        <f t="shared" si="81"/>
        <v>31</v>
      </c>
      <c r="AMM3" s="310">
        <f t="shared" si="81"/>
        <v>31</v>
      </c>
      <c r="AMN3" s="310">
        <f t="shared" si="81"/>
        <v>31</v>
      </c>
      <c r="AMO3" s="310">
        <f t="shared" si="81"/>
        <v>31</v>
      </c>
      <c r="AMP3" s="310">
        <f>ALJ3+1</f>
        <v>1</v>
      </c>
      <c r="AMQ3" s="310">
        <f>ALK3+1</f>
        <v>32</v>
      </c>
      <c r="AMR3" s="310">
        <f>AMQ3</f>
        <v>32</v>
      </c>
      <c r="AMS3" s="310">
        <f t="shared" ref="AMS3:ANU3" si="82">AMR3</f>
        <v>32</v>
      </c>
      <c r="AMT3" s="310">
        <f t="shared" si="82"/>
        <v>32</v>
      </c>
      <c r="AMU3" s="310">
        <f t="shared" si="82"/>
        <v>32</v>
      </c>
      <c r="AMV3" s="310">
        <f t="shared" si="82"/>
        <v>32</v>
      </c>
      <c r="AMW3" s="310">
        <f t="shared" si="82"/>
        <v>32</v>
      </c>
      <c r="AMX3" s="310">
        <f t="shared" si="82"/>
        <v>32</v>
      </c>
      <c r="AMY3" s="310">
        <f t="shared" si="82"/>
        <v>32</v>
      </c>
      <c r="AMZ3" s="310">
        <f t="shared" si="82"/>
        <v>32</v>
      </c>
      <c r="ANA3" s="310">
        <f t="shared" si="82"/>
        <v>32</v>
      </c>
      <c r="ANB3" s="310">
        <f t="shared" si="82"/>
        <v>32</v>
      </c>
      <c r="ANC3" s="310">
        <f t="shared" si="82"/>
        <v>32</v>
      </c>
      <c r="AND3" s="310">
        <f t="shared" si="82"/>
        <v>32</v>
      </c>
      <c r="ANE3" s="310">
        <f t="shared" si="82"/>
        <v>32</v>
      </c>
      <c r="ANF3" s="310">
        <f t="shared" si="82"/>
        <v>32</v>
      </c>
      <c r="ANG3" s="310">
        <f t="shared" si="82"/>
        <v>32</v>
      </c>
      <c r="ANH3" s="310">
        <f t="shared" si="82"/>
        <v>32</v>
      </c>
      <c r="ANI3" s="310">
        <f t="shared" si="82"/>
        <v>32</v>
      </c>
      <c r="ANJ3" s="310">
        <f t="shared" si="82"/>
        <v>32</v>
      </c>
      <c r="ANK3" s="310">
        <f t="shared" si="82"/>
        <v>32</v>
      </c>
      <c r="ANL3" s="310">
        <f t="shared" si="82"/>
        <v>32</v>
      </c>
      <c r="ANM3" s="310">
        <f t="shared" si="82"/>
        <v>32</v>
      </c>
      <c r="ANN3" s="310">
        <f t="shared" si="82"/>
        <v>32</v>
      </c>
      <c r="ANO3" s="310">
        <f t="shared" si="82"/>
        <v>32</v>
      </c>
      <c r="ANP3" s="310">
        <f t="shared" si="82"/>
        <v>32</v>
      </c>
      <c r="ANQ3" s="310">
        <f t="shared" si="82"/>
        <v>32</v>
      </c>
      <c r="ANR3" s="310">
        <f t="shared" si="82"/>
        <v>32</v>
      </c>
      <c r="ANS3" s="310">
        <f t="shared" si="82"/>
        <v>32</v>
      </c>
      <c r="ANT3" s="310">
        <f t="shared" si="82"/>
        <v>32</v>
      </c>
      <c r="ANU3" s="310">
        <f t="shared" si="82"/>
        <v>32</v>
      </c>
      <c r="ANV3" s="120"/>
      <c r="ANW3" s="310">
        <f>AMQ3+1</f>
        <v>33</v>
      </c>
      <c r="ANX3" s="310">
        <f>ANW3</f>
        <v>33</v>
      </c>
      <c r="ANY3" s="310">
        <f t="shared" ref="ANY3:APA3" si="83">ANX3</f>
        <v>33</v>
      </c>
      <c r="ANZ3" s="310">
        <f t="shared" si="83"/>
        <v>33</v>
      </c>
      <c r="AOA3" s="310">
        <f t="shared" si="83"/>
        <v>33</v>
      </c>
      <c r="AOB3" s="310">
        <f t="shared" si="83"/>
        <v>33</v>
      </c>
      <c r="AOC3" s="310">
        <f t="shared" si="83"/>
        <v>33</v>
      </c>
      <c r="AOD3" s="310">
        <f t="shared" si="83"/>
        <v>33</v>
      </c>
      <c r="AOE3" s="310">
        <f t="shared" si="83"/>
        <v>33</v>
      </c>
      <c r="AOF3" s="310">
        <f t="shared" si="83"/>
        <v>33</v>
      </c>
      <c r="AOG3" s="310">
        <f t="shared" si="83"/>
        <v>33</v>
      </c>
      <c r="AOH3" s="310">
        <f t="shared" si="83"/>
        <v>33</v>
      </c>
      <c r="AOI3" s="310">
        <f t="shared" si="83"/>
        <v>33</v>
      </c>
      <c r="AOJ3" s="310">
        <f t="shared" si="83"/>
        <v>33</v>
      </c>
      <c r="AOK3" s="310">
        <f t="shared" si="83"/>
        <v>33</v>
      </c>
      <c r="AOL3" s="310">
        <f t="shared" si="83"/>
        <v>33</v>
      </c>
      <c r="AOM3" s="310">
        <f t="shared" si="83"/>
        <v>33</v>
      </c>
      <c r="AON3" s="310">
        <f t="shared" si="83"/>
        <v>33</v>
      </c>
      <c r="AOO3" s="310">
        <f t="shared" si="83"/>
        <v>33</v>
      </c>
      <c r="AOP3" s="310">
        <f t="shared" si="83"/>
        <v>33</v>
      </c>
      <c r="AOQ3" s="310">
        <f t="shared" si="83"/>
        <v>33</v>
      </c>
      <c r="AOR3" s="310">
        <f t="shared" si="83"/>
        <v>33</v>
      </c>
      <c r="AOS3" s="310">
        <f t="shared" si="83"/>
        <v>33</v>
      </c>
      <c r="AOT3" s="310">
        <f t="shared" si="83"/>
        <v>33</v>
      </c>
      <c r="AOU3" s="310">
        <f t="shared" si="83"/>
        <v>33</v>
      </c>
      <c r="AOV3" s="310">
        <f t="shared" si="83"/>
        <v>33</v>
      </c>
      <c r="AOW3" s="310">
        <f t="shared" si="83"/>
        <v>33</v>
      </c>
      <c r="AOX3" s="310">
        <f t="shared" si="83"/>
        <v>33</v>
      </c>
      <c r="AOY3" s="310">
        <f t="shared" si="83"/>
        <v>33</v>
      </c>
      <c r="AOZ3" s="310">
        <f t="shared" si="83"/>
        <v>33</v>
      </c>
      <c r="APA3" s="310">
        <f t="shared" si="83"/>
        <v>33</v>
      </c>
      <c r="APB3" s="120"/>
      <c r="APC3" s="310">
        <f>ANW3+1</f>
        <v>34</v>
      </c>
      <c r="APD3" s="310">
        <f>APC3</f>
        <v>34</v>
      </c>
      <c r="APE3" s="310">
        <f t="shared" ref="APE3:AQG3" si="84">APD3</f>
        <v>34</v>
      </c>
      <c r="APF3" s="310">
        <f t="shared" si="84"/>
        <v>34</v>
      </c>
      <c r="APG3" s="310">
        <f t="shared" si="84"/>
        <v>34</v>
      </c>
      <c r="APH3" s="310">
        <f t="shared" si="84"/>
        <v>34</v>
      </c>
      <c r="API3" s="310">
        <f t="shared" si="84"/>
        <v>34</v>
      </c>
      <c r="APJ3" s="310">
        <f t="shared" si="84"/>
        <v>34</v>
      </c>
      <c r="APK3" s="310">
        <f t="shared" si="84"/>
        <v>34</v>
      </c>
      <c r="APL3" s="310">
        <f t="shared" si="84"/>
        <v>34</v>
      </c>
      <c r="APM3" s="310">
        <f t="shared" si="84"/>
        <v>34</v>
      </c>
      <c r="APN3" s="310">
        <f t="shared" si="84"/>
        <v>34</v>
      </c>
      <c r="APO3" s="310">
        <f t="shared" si="84"/>
        <v>34</v>
      </c>
      <c r="APP3" s="310">
        <f t="shared" si="84"/>
        <v>34</v>
      </c>
      <c r="APQ3" s="310">
        <f t="shared" si="84"/>
        <v>34</v>
      </c>
      <c r="APR3" s="310">
        <f t="shared" si="84"/>
        <v>34</v>
      </c>
      <c r="APS3" s="310">
        <f t="shared" si="84"/>
        <v>34</v>
      </c>
      <c r="APT3" s="310">
        <f t="shared" si="84"/>
        <v>34</v>
      </c>
      <c r="APU3" s="310">
        <f t="shared" si="84"/>
        <v>34</v>
      </c>
      <c r="APV3" s="310">
        <f t="shared" si="84"/>
        <v>34</v>
      </c>
      <c r="APW3" s="310">
        <f t="shared" si="84"/>
        <v>34</v>
      </c>
      <c r="APX3" s="310">
        <f t="shared" si="84"/>
        <v>34</v>
      </c>
      <c r="APY3" s="310">
        <f t="shared" si="84"/>
        <v>34</v>
      </c>
      <c r="APZ3" s="310">
        <f t="shared" si="84"/>
        <v>34</v>
      </c>
      <c r="AQA3" s="310">
        <f t="shared" si="84"/>
        <v>34</v>
      </c>
      <c r="AQB3" s="310">
        <f t="shared" si="84"/>
        <v>34</v>
      </c>
      <c r="AQC3" s="310">
        <f t="shared" si="84"/>
        <v>34</v>
      </c>
      <c r="AQD3" s="310">
        <f t="shared" si="84"/>
        <v>34</v>
      </c>
      <c r="AQE3" s="310">
        <f t="shared" si="84"/>
        <v>34</v>
      </c>
      <c r="AQF3" s="310">
        <f t="shared" si="84"/>
        <v>34</v>
      </c>
      <c r="AQG3" s="310">
        <f t="shared" si="84"/>
        <v>34</v>
      </c>
      <c r="AQH3" s="310">
        <f>AQG3</f>
        <v>34</v>
      </c>
      <c r="AQI3" s="310">
        <f>APC3+1</f>
        <v>35</v>
      </c>
      <c r="AQJ3" s="310">
        <f>AQI3</f>
        <v>35</v>
      </c>
      <c r="AQK3" s="310">
        <f t="shared" ref="AQK3:ARM3" si="85">AQJ3</f>
        <v>35</v>
      </c>
      <c r="AQL3" s="310">
        <f t="shared" si="85"/>
        <v>35</v>
      </c>
      <c r="AQM3" s="310">
        <f t="shared" si="85"/>
        <v>35</v>
      </c>
      <c r="AQN3" s="310">
        <f t="shared" si="85"/>
        <v>35</v>
      </c>
      <c r="AQO3" s="310">
        <f t="shared" si="85"/>
        <v>35</v>
      </c>
      <c r="AQP3" s="310">
        <f t="shared" si="85"/>
        <v>35</v>
      </c>
      <c r="AQQ3" s="310">
        <f t="shared" si="85"/>
        <v>35</v>
      </c>
      <c r="AQR3" s="310">
        <f t="shared" si="85"/>
        <v>35</v>
      </c>
      <c r="AQS3" s="310">
        <f t="shared" si="85"/>
        <v>35</v>
      </c>
      <c r="AQT3" s="310">
        <f t="shared" si="85"/>
        <v>35</v>
      </c>
      <c r="AQU3" s="310">
        <f t="shared" si="85"/>
        <v>35</v>
      </c>
      <c r="AQV3" s="310">
        <f t="shared" si="85"/>
        <v>35</v>
      </c>
      <c r="AQW3" s="310">
        <f t="shared" si="85"/>
        <v>35</v>
      </c>
      <c r="AQX3" s="310">
        <f t="shared" si="85"/>
        <v>35</v>
      </c>
      <c r="AQY3" s="310">
        <f t="shared" si="85"/>
        <v>35</v>
      </c>
      <c r="AQZ3" s="310">
        <f t="shared" si="85"/>
        <v>35</v>
      </c>
      <c r="ARA3" s="310">
        <f t="shared" si="85"/>
        <v>35</v>
      </c>
      <c r="ARB3" s="310">
        <f t="shared" si="85"/>
        <v>35</v>
      </c>
      <c r="ARC3" s="310">
        <f t="shared" si="85"/>
        <v>35</v>
      </c>
      <c r="ARD3" s="310">
        <f t="shared" si="85"/>
        <v>35</v>
      </c>
      <c r="ARE3" s="310">
        <f t="shared" si="85"/>
        <v>35</v>
      </c>
      <c r="ARF3" s="310">
        <f t="shared" si="85"/>
        <v>35</v>
      </c>
      <c r="ARG3" s="310">
        <f t="shared" si="85"/>
        <v>35</v>
      </c>
      <c r="ARH3" s="310">
        <f t="shared" si="85"/>
        <v>35</v>
      </c>
      <c r="ARI3" s="310">
        <f t="shared" si="85"/>
        <v>35</v>
      </c>
      <c r="ARJ3" s="310">
        <f t="shared" si="85"/>
        <v>35</v>
      </c>
      <c r="ARK3" s="310">
        <f t="shared" si="85"/>
        <v>35</v>
      </c>
      <c r="ARL3" s="310">
        <f t="shared" si="85"/>
        <v>35</v>
      </c>
      <c r="ARM3" s="310">
        <f t="shared" si="85"/>
        <v>35</v>
      </c>
      <c r="ARN3" s="310">
        <f>ARM3</f>
        <v>35</v>
      </c>
      <c r="ARO3" s="310">
        <f>AQI3+1</f>
        <v>36</v>
      </c>
      <c r="ARP3" s="310">
        <f>ARO3</f>
        <v>36</v>
      </c>
      <c r="ARQ3" s="310">
        <f t="shared" ref="ARQ3:ASS3" si="86">ARP3</f>
        <v>36</v>
      </c>
      <c r="ARR3" s="310">
        <f t="shared" si="86"/>
        <v>36</v>
      </c>
      <c r="ARS3" s="310">
        <f t="shared" si="86"/>
        <v>36</v>
      </c>
      <c r="ART3" s="310">
        <f t="shared" si="86"/>
        <v>36</v>
      </c>
      <c r="ARU3" s="310">
        <f t="shared" si="86"/>
        <v>36</v>
      </c>
      <c r="ARV3" s="310">
        <f t="shared" si="86"/>
        <v>36</v>
      </c>
      <c r="ARW3" s="310">
        <f t="shared" si="86"/>
        <v>36</v>
      </c>
      <c r="ARX3" s="310">
        <f t="shared" si="86"/>
        <v>36</v>
      </c>
      <c r="ARY3" s="310">
        <f t="shared" si="86"/>
        <v>36</v>
      </c>
      <c r="ARZ3" s="310">
        <f t="shared" si="86"/>
        <v>36</v>
      </c>
      <c r="ASA3" s="310">
        <f t="shared" si="86"/>
        <v>36</v>
      </c>
      <c r="ASB3" s="310">
        <f t="shared" si="86"/>
        <v>36</v>
      </c>
      <c r="ASC3" s="310">
        <f t="shared" si="86"/>
        <v>36</v>
      </c>
      <c r="ASD3" s="310">
        <f t="shared" si="86"/>
        <v>36</v>
      </c>
      <c r="ASE3" s="310">
        <f t="shared" si="86"/>
        <v>36</v>
      </c>
      <c r="ASF3" s="310">
        <f t="shared" si="86"/>
        <v>36</v>
      </c>
      <c r="ASG3" s="310">
        <f t="shared" si="86"/>
        <v>36</v>
      </c>
      <c r="ASH3" s="310">
        <f t="shared" si="86"/>
        <v>36</v>
      </c>
      <c r="ASI3" s="310">
        <f t="shared" si="86"/>
        <v>36</v>
      </c>
      <c r="ASJ3" s="310">
        <f t="shared" si="86"/>
        <v>36</v>
      </c>
      <c r="ASK3" s="310">
        <f t="shared" si="86"/>
        <v>36</v>
      </c>
      <c r="ASL3" s="310">
        <f t="shared" si="86"/>
        <v>36</v>
      </c>
      <c r="ASM3" s="310">
        <f t="shared" si="86"/>
        <v>36</v>
      </c>
      <c r="ASN3" s="310">
        <f t="shared" si="86"/>
        <v>36</v>
      </c>
      <c r="ASO3" s="310">
        <f t="shared" si="86"/>
        <v>36</v>
      </c>
      <c r="ASP3" s="310">
        <f t="shared" si="86"/>
        <v>36</v>
      </c>
      <c r="ASQ3" s="310">
        <f t="shared" si="86"/>
        <v>36</v>
      </c>
      <c r="ASR3" s="310">
        <f t="shared" si="86"/>
        <v>36</v>
      </c>
      <c r="ASS3" s="310">
        <f t="shared" si="86"/>
        <v>36</v>
      </c>
      <c r="AST3" s="310">
        <f>ASS3</f>
        <v>36</v>
      </c>
      <c r="ASU3" s="310">
        <f>ARO3+1</f>
        <v>37</v>
      </c>
      <c r="ASV3" s="310">
        <f>ASU3</f>
        <v>37</v>
      </c>
      <c r="ASW3" s="310">
        <f t="shared" ref="ASW3:ATY3" si="87">ASV3</f>
        <v>37</v>
      </c>
      <c r="ASX3" s="310">
        <f t="shared" si="87"/>
        <v>37</v>
      </c>
      <c r="ASY3" s="310">
        <f t="shared" si="87"/>
        <v>37</v>
      </c>
      <c r="ASZ3" s="310">
        <f t="shared" si="87"/>
        <v>37</v>
      </c>
      <c r="ATA3" s="310">
        <f t="shared" si="87"/>
        <v>37</v>
      </c>
      <c r="ATB3" s="310">
        <f t="shared" si="87"/>
        <v>37</v>
      </c>
      <c r="ATC3" s="310">
        <f t="shared" si="87"/>
        <v>37</v>
      </c>
      <c r="ATD3" s="310">
        <f t="shared" si="87"/>
        <v>37</v>
      </c>
      <c r="ATE3" s="310">
        <f t="shared" si="87"/>
        <v>37</v>
      </c>
      <c r="ATF3" s="310">
        <f t="shared" si="87"/>
        <v>37</v>
      </c>
      <c r="ATG3" s="310">
        <f t="shared" si="87"/>
        <v>37</v>
      </c>
      <c r="ATH3" s="310">
        <f t="shared" si="87"/>
        <v>37</v>
      </c>
      <c r="ATI3" s="310">
        <f t="shared" si="87"/>
        <v>37</v>
      </c>
      <c r="ATJ3" s="310">
        <f t="shared" si="87"/>
        <v>37</v>
      </c>
      <c r="ATK3" s="310">
        <f t="shared" si="87"/>
        <v>37</v>
      </c>
      <c r="ATL3" s="310">
        <f t="shared" si="87"/>
        <v>37</v>
      </c>
      <c r="ATM3" s="310">
        <f t="shared" si="87"/>
        <v>37</v>
      </c>
      <c r="ATN3" s="310">
        <f t="shared" si="87"/>
        <v>37</v>
      </c>
      <c r="ATO3" s="310">
        <f t="shared" si="87"/>
        <v>37</v>
      </c>
      <c r="ATP3" s="310">
        <f t="shared" si="87"/>
        <v>37</v>
      </c>
      <c r="ATQ3" s="310">
        <f t="shared" si="87"/>
        <v>37</v>
      </c>
      <c r="ATR3" s="310">
        <f t="shared" si="87"/>
        <v>37</v>
      </c>
      <c r="ATS3" s="310">
        <f t="shared" si="87"/>
        <v>37</v>
      </c>
      <c r="ATT3" s="310">
        <f t="shared" si="87"/>
        <v>37</v>
      </c>
      <c r="ATU3" s="310">
        <f t="shared" si="87"/>
        <v>37</v>
      </c>
      <c r="ATV3" s="310">
        <f t="shared" si="87"/>
        <v>37</v>
      </c>
      <c r="ATW3" s="310">
        <f t="shared" si="87"/>
        <v>37</v>
      </c>
      <c r="ATX3" s="310">
        <f t="shared" si="87"/>
        <v>37</v>
      </c>
      <c r="ATY3" s="310">
        <f t="shared" si="87"/>
        <v>37</v>
      </c>
      <c r="ATZ3" s="120"/>
      <c r="AUA3" s="310">
        <f>ASU3+1</f>
        <v>38</v>
      </c>
      <c r="AUB3" s="310">
        <f>AUA3</f>
        <v>38</v>
      </c>
      <c r="AUC3" s="310">
        <f t="shared" ref="AUC3:AVE3" si="88">AUB3</f>
        <v>38</v>
      </c>
      <c r="AUD3" s="310">
        <f t="shared" si="88"/>
        <v>38</v>
      </c>
      <c r="AUE3" s="310">
        <f t="shared" si="88"/>
        <v>38</v>
      </c>
      <c r="AUF3" s="310">
        <f t="shared" si="88"/>
        <v>38</v>
      </c>
      <c r="AUG3" s="310">
        <f t="shared" si="88"/>
        <v>38</v>
      </c>
      <c r="AUH3" s="310">
        <f t="shared" si="88"/>
        <v>38</v>
      </c>
      <c r="AUI3" s="310">
        <f t="shared" si="88"/>
        <v>38</v>
      </c>
      <c r="AUJ3" s="310">
        <f t="shared" si="88"/>
        <v>38</v>
      </c>
      <c r="AUK3" s="310">
        <f t="shared" si="88"/>
        <v>38</v>
      </c>
      <c r="AUL3" s="310">
        <f t="shared" si="88"/>
        <v>38</v>
      </c>
      <c r="AUM3" s="310">
        <f t="shared" si="88"/>
        <v>38</v>
      </c>
      <c r="AUN3" s="310">
        <f t="shared" si="88"/>
        <v>38</v>
      </c>
      <c r="AUO3" s="310">
        <f t="shared" si="88"/>
        <v>38</v>
      </c>
      <c r="AUP3" s="310">
        <f t="shared" si="88"/>
        <v>38</v>
      </c>
      <c r="AUQ3" s="310">
        <f t="shared" si="88"/>
        <v>38</v>
      </c>
      <c r="AUR3" s="310">
        <f t="shared" si="88"/>
        <v>38</v>
      </c>
      <c r="AUS3" s="310">
        <f t="shared" si="88"/>
        <v>38</v>
      </c>
      <c r="AUT3" s="310">
        <f t="shared" si="88"/>
        <v>38</v>
      </c>
      <c r="AUU3" s="310">
        <f t="shared" si="88"/>
        <v>38</v>
      </c>
      <c r="AUV3" s="310">
        <f t="shared" si="88"/>
        <v>38</v>
      </c>
      <c r="AUW3" s="310">
        <f t="shared" si="88"/>
        <v>38</v>
      </c>
      <c r="AUX3" s="310">
        <f t="shared" si="88"/>
        <v>38</v>
      </c>
      <c r="AUY3" s="310">
        <f t="shared" si="88"/>
        <v>38</v>
      </c>
      <c r="AUZ3" s="310">
        <f t="shared" si="88"/>
        <v>38</v>
      </c>
      <c r="AVA3" s="310">
        <f t="shared" si="88"/>
        <v>38</v>
      </c>
      <c r="AVB3" s="310">
        <f t="shared" si="88"/>
        <v>38</v>
      </c>
      <c r="AVC3" s="310">
        <f t="shared" si="88"/>
        <v>38</v>
      </c>
      <c r="AVD3" s="310">
        <f t="shared" si="88"/>
        <v>38</v>
      </c>
      <c r="AVE3" s="310">
        <f t="shared" si="88"/>
        <v>38</v>
      </c>
      <c r="AVF3" s="310">
        <f>AVE3</f>
        <v>38</v>
      </c>
      <c r="AVG3" s="310">
        <f>AUA3+1</f>
        <v>39</v>
      </c>
      <c r="AVH3" s="310">
        <f>AVG3</f>
        <v>39</v>
      </c>
      <c r="AVI3" s="310">
        <f t="shared" ref="AVI3:AWK3" si="89">AVH3</f>
        <v>39</v>
      </c>
      <c r="AVJ3" s="310">
        <f t="shared" si="89"/>
        <v>39</v>
      </c>
      <c r="AVK3" s="310">
        <f t="shared" si="89"/>
        <v>39</v>
      </c>
      <c r="AVL3" s="310">
        <f t="shared" si="89"/>
        <v>39</v>
      </c>
      <c r="AVM3" s="310">
        <f t="shared" si="89"/>
        <v>39</v>
      </c>
      <c r="AVN3" s="310">
        <f t="shared" si="89"/>
        <v>39</v>
      </c>
      <c r="AVO3" s="310">
        <f t="shared" si="89"/>
        <v>39</v>
      </c>
      <c r="AVP3" s="310">
        <f t="shared" si="89"/>
        <v>39</v>
      </c>
      <c r="AVQ3" s="310">
        <f t="shared" si="89"/>
        <v>39</v>
      </c>
      <c r="AVR3" s="310">
        <f t="shared" si="89"/>
        <v>39</v>
      </c>
      <c r="AVS3" s="310">
        <f t="shared" si="89"/>
        <v>39</v>
      </c>
      <c r="AVT3" s="310">
        <f t="shared" si="89"/>
        <v>39</v>
      </c>
      <c r="AVU3" s="310">
        <f t="shared" si="89"/>
        <v>39</v>
      </c>
      <c r="AVV3" s="310">
        <f t="shared" si="89"/>
        <v>39</v>
      </c>
      <c r="AVW3" s="310">
        <f t="shared" si="89"/>
        <v>39</v>
      </c>
      <c r="AVX3" s="310">
        <f t="shared" si="89"/>
        <v>39</v>
      </c>
      <c r="AVY3" s="310">
        <f t="shared" si="89"/>
        <v>39</v>
      </c>
      <c r="AVZ3" s="310">
        <f t="shared" si="89"/>
        <v>39</v>
      </c>
      <c r="AWA3" s="310">
        <f t="shared" si="89"/>
        <v>39</v>
      </c>
      <c r="AWB3" s="310">
        <f t="shared" si="89"/>
        <v>39</v>
      </c>
      <c r="AWC3" s="310">
        <f t="shared" si="89"/>
        <v>39</v>
      </c>
      <c r="AWD3" s="310">
        <f t="shared" si="89"/>
        <v>39</v>
      </c>
      <c r="AWE3" s="310">
        <f t="shared" si="89"/>
        <v>39</v>
      </c>
      <c r="AWF3" s="310">
        <f t="shared" si="89"/>
        <v>39</v>
      </c>
      <c r="AWG3" s="310">
        <f t="shared" si="89"/>
        <v>39</v>
      </c>
      <c r="AWH3" s="310">
        <f t="shared" si="89"/>
        <v>39</v>
      </c>
      <c r="AWI3" s="310">
        <f t="shared" si="89"/>
        <v>39</v>
      </c>
      <c r="AWJ3" s="310">
        <f t="shared" si="89"/>
        <v>39</v>
      </c>
      <c r="AWK3" s="310">
        <f t="shared" si="89"/>
        <v>39</v>
      </c>
      <c r="AWL3" s="310">
        <f>AWK3</f>
        <v>39</v>
      </c>
      <c r="AWM3" s="310">
        <f>AVG3+1</f>
        <v>40</v>
      </c>
      <c r="AWN3" s="310">
        <f>AWM3</f>
        <v>40</v>
      </c>
      <c r="AWO3" s="310">
        <f t="shared" ref="AWO3:AXQ3" si="90">AWN3</f>
        <v>40</v>
      </c>
      <c r="AWP3" s="310">
        <f t="shared" si="90"/>
        <v>40</v>
      </c>
      <c r="AWQ3" s="310">
        <f t="shared" si="90"/>
        <v>40</v>
      </c>
      <c r="AWR3" s="310">
        <f t="shared" si="90"/>
        <v>40</v>
      </c>
      <c r="AWS3" s="310">
        <f t="shared" si="90"/>
        <v>40</v>
      </c>
      <c r="AWT3" s="310">
        <f t="shared" si="90"/>
        <v>40</v>
      </c>
      <c r="AWU3" s="310">
        <f t="shared" si="90"/>
        <v>40</v>
      </c>
      <c r="AWV3" s="310">
        <f t="shared" si="90"/>
        <v>40</v>
      </c>
      <c r="AWW3" s="310">
        <f t="shared" si="90"/>
        <v>40</v>
      </c>
      <c r="AWX3" s="310">
        <f t="shared" si="90"/>
        <v>40</v>
      </c>
      <c r="AWY3" s="310">
        <f t="shared" si="90"/>
        <v>40</v>
      </c>
      <c r="AWZ3" s="310">
        <f t="shared" si="90"/>
        <v>40</v>
      </c>
      <c r="AXA3" s="310">
        <f t="shared" si="90"/>
        <v>40</v>
      </c>
      <c r="AXB3" s="310">
        <f t="shared" si="90"/>
        <v>40</v>
      </c>
      <c r="AXC3" s="310">
        <f t="shared" si="90"/>
        <v>40</v>
      </c>
      <c r="AXD3" s="310">
        <f t="shared" si="90"/>
        <v>40</v>
      </c>
      <c r="AXE3" s="310">
        <f t="shared" si="90"/>
        <v>40</v>
      </c>
      <c r="AXF3" s="310">
        <f t="shared" si="90"/>
        <v>40</v>
      </c>
      <c r="AXG3" s="310">
        <f t="shared" si="90"/>
        <v>40</v>
      </c>
      <c r="AXH3" s="310">
        <f t="shared" si="90"/>
        <v>40</v>
      </c>
      <c r="AXI3" s="310">
        <f t="shared" si="90"/>
        <v>40</v>
      </c>
      <c r="AXJ3" s="310">
        <f t="shared" si="90"/>
        <v>40</v>
      </c>
      <c r="AXK3" s="310">
        <f t="shared" si="90"/>
        <v>40</v>
      </c>
      <c r="AXL3" s="310">
        <f t="shared" si="90"/>
        <v>40</v>
      </c>
      <c r="AXM3" s="310">
        <f t="shared" si="90"/>
        <v>40</v>
      </c>
      <c r="AXN3" s="310">
        <f t="shared" si="90"/>
        <v>40</v>
      </c>
      <c r="AXO3" s="310">
        <f t="shared" si="90"/>
        <v>40</v>
      </c>
      <c r="AXP3" s="310">
        <f t="shared" si="90"/>
        <v>40</v>
      </c>
      <c r="AXQ3" s="310">
        <f t="shared" si="90"/>
        <v>40</v>
      </c>
      <c r="AXR3" s="310">
        <f>AXQ3</f>
        <v>40</v>
      </c>
      <c r="AXS3" s="310">
        <f>AWM3+1</f>
        <v>41</v>
      </c>
      <c r="AXT3" s="310">
        <f>AXS3</f>
        <v>41</v>
      </c>
      <c r="AXU3" s="310">
        <f t="shared" ref="AXU3:AYW3" si="91">AXT3</f>
        <v>41</v>
      </c>
      <c r="AXV3" s="310">
        <f t="shared" si="91"/>
        <v>41</v>
      </c>
      <c r="AXW3" s="310">
        <f t="shared" si="91"/>
        <v>41</v>
      </c>
      <c r="AXX3" s="310">
        <f t="shared" si="91"/>
        <v>41</v>
      </c>
      <c r="AXY3" s="310">
        <f t="shared" si="91"/>
        <v>41</v>
      </c>
      <c r="AXZ3" s="310">
        <f t="shared" si="91"/>
        <v>41</v>
      </c>
      <c r="AYA3" s="310">
        <f t="shared" si="91"/>
        <v>41</v>
      </c>
      <c r="AYB3" s="310">
        <f t="shared" si="91"/>
        <v>41</v>
      </c>
      <c r="AYC3" s="310">
        <f t="shared" si="91"/>
        <v>41</v>
      </c>
      <c r="AYD3" s="310">
        <f t="shared" si="91"/>
        <v>41</v>
      </c>
      <c r="AYE3" s="310">
        <f t="shared" si="91"/>
        <v>41</v>
      </c>
      <c r="AYF3" s="310">
        <f t="shared" si="91"/>
        <v>41</v>
      </c>
      <c r="AYG3" s="310">
        <f t="shared" si="91"/>
        <v>41</v>
      </c>
      <c r="AYH3" s="310">
        <f t="shared" si="91"/>
        <v>41</v>
      </c>
      <c r="AYI3" s="310">
        <f t="shared" si="91"/>
        <v>41</v>
      </c>
      <c r="AYJ3" s="310">
        <f t="shared" si="91"/>
        <v>41</v>
      </c>
      <c r="AYK3" s="310">
        <f t="shared" si="91"/>
        <v>41</v>
      </c>
      <c r="AYL3" s="310">
        <f t="shared" si="91"/>
        <v>41</v>
      </c>
      <c r="AYM3" s="310">
        <f t="shared" si="91"/>
        <v>41</v>
      </c>
      <c r="AYN3" s="310">
        <f t="shared" si="91"/>
        <v>41</v>
      </c>
      <c r="AYO3" s="310">
        <f t="shared" si="91"/>
        <v>41</v>
      </c>
      <c r="AYP3" s="310">
        <f t="shared" si="91"/>
        <v>41</v>
      </c>
      <c r="AYQ3" s="310">
        <f t="shared" si="91"/>
        <v>41</v>
      </c>
      <c r="AYR3" s="310">
        <f t="shared" si="91"/>
        <v>41</v>
      </c>
      <c r="AYS3" s="310">
        <f t="shared" si="91"/>
        <v>41</v>
      </c>
      <c r="AYT3" s="310">
        <f t="shared" si="91"/>
        <v>41</v>
      </c>
      <c r="AYU3" s="310">
        <f t="shared" si="91"/>
        <v>41</v>
      </c>
      <c r="AYV3" s="310">
        <f t="shared" si="91"/>
        <v>41</v>
      </c>
      <c r="AYW3" s="310">
        <f t="shared" si="91"/>
        <v>41</v>
      </c>
      <c r="AYX3" s="310">
        <f>AYW3</f>
        <v>41</v>
      </c>
      <c r="AYY3" s="310">
        <f>AXS3+1</f>
        <v>42</v>
      </c>
      <c r="AYZ3" s="310">
        <f>AYY3</f>
        <v>42</v>
      </c>
      <c r="AZA3" s="310">
        <f t="shared" ref="AZA3:BAC3" si="92">AYZ3</f>
        <v>42</v>
      </c>
      <c r="AZB3" s="310">
        <f t="shared" si="92"/>
        <v>42</v>
      </c>
      <c r="AZC3" s="310">
        <f t="shared" si="92"/>
        <v>42</v>
      </c>
      <c r="AZD3" s="310">
        <f t="shared" si="92"/>
        <v>42</v>
      </c>
      <c r="AZE3" s="310">
        <f t="shared" si="92"/>
        <v>42</v>
      </c>
      <c r="AZF3" s="310">
        <f t="shared" si="92"/>
        <v>42</v>
      </c>
      <c r="AZG3" s="310">
        <f t="shared" si="92"/>
        <v>42</v>
      </c>
      <c r="AZH3" s="310">
        <f t="shared" si="92"/>
        <v>42</v>
      </c>
      <c r="AZI3" s="310">
        <f t="shared" si="92"/>
        <v>42</v>
      </c>
      <c r="AZJ3" s="310">
        <f t="shared" si="92"/>
        <v>42</v>
      </c>
      <c r="AZK3" s="310">
        <f t="shared" si="92"/>
        <v>42</v>
      </c>
      <c r="AZL3" s="310">
        <f t="shared" si="92"/>
        <v>42</v>
      </c>
      <c r="AZM3" s="310">
        <f t="shared" si="92"/>
        <v>42</v>
      </c>
      <c r="AZN3" s="310">
        <f t="shared" si="92"/>
        <v>42</v>
      </c>
      <c r="AZO3" s="310">
        <f t="shared" si="92"/>
        <v>42</v>
      </c>
      <c r="AZP3" s="310">
        <f t="shared" si="92"/>
        <v>42</v>
      </c>
      <c r="AZQ3" s="310">
        <f t="shared" si="92"/>
        <v>42</v>
      </c>
      <c r="AZR3" s="310">
        <f t="shared" si="92"/>
        <v>42</v>
      </c>
      <c r="AZS3" s="310">
        <f t="shared" si="92"/>
        <v>42</v>
      </c>
      <c r="AZT3" s="310">
        <f t="shared" si="92"/>
        <v>42</v>
      </c>
      <c r="AZU3" s="310">
        <f t="shared" si="92"/>
        <v>42</v>
      </c>
      <c r="AZV3" s="310">
        <f t="shared" si="92"/>
        <v>42</v>
      </c>
      <c r="AZW3" s="310">
        <f t="shared" si="92"/>
        <v>42</v>
      </c>
      <c r="AZX3" s="310">
        <f t="shared" si="92"/>
        <v>42</v>
      </c>
      <c r="AZY3" s="310">
        <f t="shared" si="92"/>
        <v>42</v>
      </c>
      <c r="AZZ3" s="310">
        <f t="shared" si="92"/>
        <v>42</v>
      </c>
      <c r="BAA3" s="310">
        <f t="shared" si="92"/>
        <v>42</v>
      </c>
      <c r="BAB3" s="310">
        <f t="shared" si="92"/>
        <v>42</v>
      </c>
      <c r="BAC3" s="310">
        <f t="shared" si="92"/>
        <v>42</v>
      </c>
      <c r="BAD3" s="120"/>
      <c r="BAE3" s="310">
        <f>AYY3+1</f>
        <v>43</v>
      </c>
      <c r="BAF3" s="310">
        <f>BAE3</f>
        <v>43</v>
      </c>
      <c r="BAG3" s="310">
        <f t="shared" ref="BAG3:BBI3" si="93">BAF3</f>
        <v>43</v>
      </c>
      <c r="BAH3" s="310">
        <f t="shared" si="93"/>
        <v>43</v>
      </c>
      <c r="BAI3" s="310">
        <f t="shared" si="93"/>
        <v>43</v>
      </c>
      <c r="BAJ3" s="310">
        <f t="shared" si="93"/>
        <v>43</v>
      </c>
      <c r="BAK3" s="310">
        <f t="shared" si="93"/>
        <v>43</v>
      </c>
      <c r="BAL3" s="310">
        <f t="shared" si="93"/>
        <v>43</v>
      </c>
      <c r="BAM3" s="310">
        <f t="shared" si="93"/>
        <v>43</v>
      </c>
      <c r="BAN3" s="310">
        <f t="shared" si="93"/>
        <v>43</v>
      </c>
      <c r="BAO3" s="310">
        <f t="shared" si="93"/>
        <v>43</v>
      </c>
      <c r="BAP3" s="310">
        <f t="shared" si="93"/>
        <v>43</v>
      </c>
      <c r="BAQ3" s="310">
        <f t="shared" si="93"/>
        <v>43</v>
      </c>
      <c r="BAR3" s="310">
        <f t="shared" si="93"/>
        <v>43</v>
      </c>
      <c r="BAS3" s="310">
        <f t="shared" si="93"/>
        <v>43</v>
      </c>
      <c r="BAT3" s="310">
        <f t="shared" si="93"/>
        <v>43</v>
      </c>
      <c r="BAU3" s="310">
        <f t="shared" si="93"/>
        <v>43</v>
      </c>
      <c r="BAV3" s="310">
        <f t="shared" si="93"/>
        <v>43</v>
      </c>
      <c r="BAW3" s="310">
        <f t="shared" si="93"/>
        <v>43</v>
      </c>
      <c r="BAX3" s="310">
        <f t="shared" si="93"/>
        <v>43</v>
      </c>
      <c r="BAY3" s="310">
        <f t="shared" si="93"/>
        <v>43</v>
      </c>
      <c r="BAZ3" s="310">
        <f t="shared" si="93"/>
        <v>43</v>
      </c>
      <c r="BBA3" s="310">
        <f t="shared" si="93"/>
        <v>43</v>
      </c>
      <c r="BBB3" s="310">
        <f t="shared" si="93"/>
        <v>43</v>
      </c>
      <c r="BBC3" s="310">
        <f t="shared" si="93"/>
        <v>43</v>
      </c>
      <c r="BBD3" s="310">
        <f t="shared" si="93"/>
        <v>43</v>
      </c>
      <c r="BBE3" s="310">
        <f t="shared" si="93"/>
        <v>43</v>
      </c>
      <c r="BBF3" s="310">
        <f t="shared" si="93"/>
        <v>43</v>
      </c>
      <c r="BBG3" s="310">
        <f t="shared" si="93"/>
        <v>43</v>
      </c>
      <c r="BBH3" s="310">
        <f t="shared" si="93"/>
        <v>43</v>
      </c>
      <c r="BBI3" s="310">
        <f t="shared" si="93"/>
        <v>43</v>
      </c>
      <c r="BBJ3" s="310">
        <f>BBI3</f>
        <v>43</v>
      </c>
      <c r="BBK3" s="310">
        <f>BAE3+1</f>
        <v>44</v>
      </c>
      <c r="BBL3" s="310">
        <f>BBK3</f>
        <v>44</v>
      </c>
      <c r="BBM3" s="310">
        <f t="shared" ref="BBM3:BCO3" si="94">BBL3</f>
        <v>44</v>
      </c>
      <c r="BBN3" s="310">
        <f t="shared" si="94"/>
        <v>44</v>
      </c>
      <c r="BBO3" s="310">
        <f t="shared" si="94"/>
        <v>44</v>
      </c>
      <c r="BBP3" s="310">
        <f t="shared" si="94"/>
        <v>44</v>
      </c>
      <c r="BBQ3" s="310">
        <f t="shared" si="94"/>
        <v>44</v>
      </c>
      <c r="BBR3" s="310">
        <f t="shared" si="94"/>
        <v>44</v>
      </c>
      <c r="BBS3" s="310">
        <f t="shared" si="94"/>
        <v>44</v>
      </c>
      <c r="BBT3" s="310">
        <f t="shared" si="94"/>
        <v>44</v>
      </c>
      <c r="BBU3" s="310">
        <f t="shared" si="94"/>
        <v>44</v>
      </c>
      <c r="BBV3" s="310">
        <f t="shared" si="94"/>
        <v>44</v>
      </c>
      <c r="BBW3" s="310">
        <f t="shared" si="94"/>
        <v>44</v>
      </c>
      <c r="BBX3" s="310">
        <f t="shared" si="94"/>
        <v>44</v>
      </c>
      <c r="BBY3" s="310">
        <f t="shared" si="94"/>
        <v>44</v>
      </c>
      <c r="BBZ3" s="310">
        <f t="shared" si="94"/>
        <v>44</v>
      </c>
      <c r="BCA3" s="310">
        <f t="shared" si="94"/>
        <v>44</v>
      </c>
      <c r="BCB3" s="310">
        <f t="shared" si="94"/>
        <v>44</v>
      </c>
      <c r="BCC3" s="310">
        <f t="shared" si="94"/>
        <v>44</v>
      </c>
      <c r="BCD3" s="310">
        <f t="shared" si="94"/>
        <v>44</v>
      </c>
      <c r="BCE3" s="310">
        <f t="shared" si="94"/>
        <v>44</v>
      </c>
      <c r="BCF3" s="310">
        <f t="shared" si="94"/>
        <v>44</v>
      </c>
      <c r="BCG3" s="310">
        <f t="shared" si="94"/>
        <v>44</v>
      </c>
      <c r="BCH3" s="310">
        <f t="shared" si="94"/>
        <v>44</v>
      </c>
      <c r="BCI3" s="310">
        <f t="shared" si="94"/>
        <v>44</v>
      </c>
      <c r="BCJ3" s="310">
        <f t="shared" si="94"/>
        <v>44</v>
      </c>
      <c r="BCK3" s="310">
        <f t="shared" si="94"/>
        <v>44</v>
      </c>
      <c r="BCL3" s="310">
        <f t="shared" si="94"/>
        <v>44</v>
      </c>
      <c r="BCM3" s="310">
        <f t="shared" si="94"/>
        <v>44</v>
      </c>
      <c r="BCN3" s="310">
        <f t="shared" si="94"/>
        <v>44</v>
      </c>
      <c r="BCO3" s="310">
        <f t="shared" si="94"/>
        <v>44</v>
      </c>
      <c r="BCP3" s="310">
        <f>BCO3</f>
        <v>44</v>
      </c>
      <c r="BCQ3" s="310">
        <f>BBK3+1</f>
        <v>45</v>
      </c>
      <c r="BCR3" s="310">
        <f>BCQ3</f>
        <v>45</v>
      </c>
      <c r="BCS3" s="310">
        <f t="shared" ref="BCS3:BDU3" si="95">BCR3</f>
        <v>45</v>
      </c>
      <c r="BCT3" s="310">
        <f t="shared" si="95"/>
        <v>45</v>
      </c>
      <c r="BCU3" s="310">
        <f t="shared" si="95"/>
        <v>45</v>
      </c>
      <c r="BCV3" s="310">
        <f t="shared" si="95"/>
        <v>45</v>
      </c>
      <c r="BCW3" s="310">
        <f t="shared" si="95"/>
        <v>45</v>
      </c>
      <c r="BCX3" s="310">
        <f t="shared" si="95"/>
        <v>45</v>
      </c>
      <c r="BCY3" s="310">
        <f t="shared" si="95"/>
        <v>45</v>
      </c>
      <c r="BCZ3" s="310">
        <f t="shared" si="95"/>
        <v>45</v>
      </c>
      <c r="BDA3" s="310">
        <f t="shared" si="95"/>
        <v>45</v>
      </c>
      <c r="BDB3" s="310">
        <f t="shared" si="95"/>
        <v>45</v>
      </c>
      <c r="BDC3" s="310">
        <f t="shared" si="95"/>
        <v>45</v>
      </c>
      <c r="BDD3" s="310">
        <f t="shared" si="95"/>
        <v>45</v>
      </c>
      <c r="BDE3" s="310">
        <f t="shared" si="95"/>
        <v>45</v>
      </c>
      <c r="BDF3" s="310">
        <f t="shared" si="95"/>
        <v>45</v>
      </c>
      <c r="BDG3" s="310">
        <f t="shared" si="95"/>
        <v>45</v>
      </c>
      <c r="BDH3" s="310">
        <f t="shared" si="95"/>
        <v>45</v>
      </c>
      <c r="BDI3" s="310">
        <f t="shared" si="95"/>
        <v>45</v>
      </c>
      <c r="BDJ3" s="310">
        <f t="shared" si="95"/>
        <v>45</v>
      </c>
      <c r="BDK3" s="310">
        <f t="shared" si="95"/>
        <v>45</v>
      </c>
      <c r="BDL3" s="310">
        <f t="shared" si="95"/>
        <v>45</v>
      </c>
      <c r="BDM3" s="310">
        <f t="shared" si="95"/>
        <v>45</v>
      </c>
      <c r="BDN3" s="310">
        <f t="shared" si="95"/>
        <v>45</v>
      </c>
      <c r="BDO3" s="310">
        <f t="shared" si="95"/>
        <v>45</v>
      </c>
      <c r="BDP3" s="310">
        <f t="shared" si="95"/>
        <v>45</v>
      </c>
      <c r="BDQ3" s="310">
        <f t="shared" si="95"/>
        <v>45</v>
      </c>
      <c r="BDR3" s="310">
        <f t="shared" si="95"/>
        <v>45</v>
      </c>
      <c r="BDS3" s="310">
        <f t="shared" si="95"/>
        <v>45</v>
      </c>
      <c r="BDT3" s="310">
        <f t="shared" si="95"/>
        <v>45</v>
      </c>
      <c r="BDU3" s="310">
        <f t="shared" si="95"/>
        <v>45</v>
      </c>
      <c r="BDV3" s="310">
        <f>BDU3</f>
        <v>45</v>
      </c>
      <c r="BDW3" s="310">
        <f>BCQ3+1</f>
        <v>46</v>
      </c>
      <c r="BDX3" s="310">
        <f>BDW3</f>
        <v>46</v>
      </c>
      <c r="BDY3" s="310">
        <f t="shared" ref="BDY3:BFA3" si="96">BDX3</f>
        <v>46</v>
      </c>
      <c r="BDZ3" s="310">
        <f t="shared" si="96"/>
        <v>46</v>
      </c>
      <c r="BEA3" s="310">
        <f t="shared" si="96"/>
        <v>46</v>
      </c>
      <c r="BEB3" s="310">
        <f t="shared" si="96"/>
        <v>46</v>
      </c>
      <c r="BEC3" s="310">
        <f t="shared" si="96"/>
        <v>46</v>
      </c>
      <c r="BED3" s="310">
        <f t="shared" si="96"/>
        <v>46</v>
      </c>
      <c r="BEE3" s="310">
        <f t="shared" si="96"/>
        <v>46</v>
      </c>
      <c r="BEF3" s="310">
        <f t="shared" si="96"/>
        <v>46</v>
      </c>
      <c r="BEG3" s="310">
        <f t="shared" si="96"/>
        <v>46</v>
      </c>
      <c r="BEH3" s="310">
        <f t="shared" si="96"/>
        <v>46</v>
      </c>
      <c r="BEI3" s="310">
        <f t="shared" si="96"/>
        <v>46</v>
      </c>
      <c r="BEJ3" s="310">
        <f t="shared" si="96"/>
        <v>46</v>
      </c>
      <c r="BEK3" s="310">
        <f t="shared" si="96"/>
        <v>46</v>
      </c>
      <c r="BEL3" s="310">
        <f t="shared" si="96"/>
        <v>46</v>
      </c>
      <c r="BEM3" s="310">
        <f t="shared" si="96"/>
        <v>46</v>
      </c>
      <c r="BEN3" s="310">
        <f t="shared" si="96"/>
        <v>46</v>
      </c>
      <c r="BEO3" s="310">
        <f t="shared" si="96"/>
        <v>46</v>
      </c>
      <c r="BEP3" s="310">
        <f t="shared" si="96"/>
        <v>46</v>
      </c>
      <c r="BEQ3" s="310">
        <f t="shared" si="96"/>
        <v>46</v>
      </c>
      <c r="BER3" s="310">
        <f t="shared" si="96"/>
        <v>46</v>
      </c>
      <c r="BES3" s="310">
        <f t="shared" si="96"/>
        <v>46</v>
      </c>
      <c r="BET3" s="310">
        <f t="shared" si="96"/>
        <v>46</v>
      </c>
      <c r="BEU3" s="310">
        <f t="shared" si="96"/>
        <v>46</v>
      </c>
      <c r="BEV3" s="310">
        <f t="shared" si="96"/>
        <v>46</v>
      </c>
      <c r="BEW3" s="310">
        <f t="shared" si="96"/>
        <v>46</v>
      </c>
      <c r="BEX3" s="310">
        <f t="shared" si="96"/>
        <v>46</v>
      </c>
      <c r="BEY3" s="310">
        <f t="shared" si="96"/>
        <v>46</v>
      </c>
      <c r="BEZ3" s="310">
        <f t="shared" si="96"/>
        <v>46</v>
      </c>
      <c r="BFA3" s="310">
        <f t="shared" si="96"/>
        <v>46</v>
      </c>
      <c r="BFB3" s="310">
        <f>BDV3+1</f>
        <v>46</v>
      </c>
      <c r="BFC3" s="310">
        <f>BDW3+1</f>
        <v>47</v>
      </c>
      <c r="BFD3" s="310">
        <f>BFC3</f>
        <v>47</v>
      </c>
      <c r="BFE3" s="310">
        <f t="shared" ref="BFE3:BGG3" si="97">BFD3</f>
        <v>47</v>
      </c>
      <c r="BFF3" s="310">
        <f t="shared" si="97"/>
        <v>47</v>
      </c>
      <c r="BFG3" s="310">
        <f t="shared" si="97"/>
        <v>47</v>
      </c>
      <c r="BFH3" s="310">
        <f t="shared" si="97"/>
        <v>47</v>
      </c>
      <c r="BFI3" s="310">
        <f t="shared" si="97"/>
        <v>47</v>
      </c>
      <c r="BFJ3" s="310">
        <f t="shared" si="97"/>
        <v>47</v>
      </c>
      <c r="BFK3" s="310">
        <f t="shared" si="97"/>
        <v>47</v>
      </c>
      <c r="BFL3" s="310">
        <f t="shared" si="97"/>
        <v>47</v>
      </c>
      <c r="BFM3" s="310">
        <f t="shared" si="97"/>
        <v>47</v>
      </c>
      <c r="BFN3" s="310">
        <f t="shared" si="97"/>
        <v>47</v>
      </c>
      <c r="BFO3" s="310">
        <f t="shared" si="97"/>
        <v>47</v>
      </c>
      <c r="BFP3" s="310">
        <f t="shared" si="97"/>
        <v>47</v>
      </c>
      <c r="BFQ3" s="310">
        <f t="shared" si="97"/>
        <v>47</v>
      </c>
      <c r="BFR3" s="310">
        <f t="shared" si="97"/>
        <v>47</v>
      </c>
      <c r="BFS3" s="310">
        <f t="shared" si="97"/>
        <v>47</v>
      </c>
      <c r="BFT3" s="310">
        <f t="shared" si="97"/>
        <v>47</v>
      </c>
      <c r="BFU3" s="310">
        <f t="shared" si="97"/>
        <v>47</v>
      </c>
      <c r="BFV3" s="310">
        <f t="shared" si="97"/>
        <v>47</v>
      </c>
      <c r="BFW3" s="310">
        <f t="shared" si="97"/>
        <v>47</v>
      </c>
      <c r="BFX3" s="310">
        <f t="shared" si="97"/>
        <v>47</v>
      </c>
      <c r="BFY3" s="310">
        <f t="shared" si="97"/>
        <v>47</v>
      </c>
      <c r="BFZ3" s="310">
        <f t="shared" si="97"/>
        <v>47</v>
      </c>
      <c r="BGA3" s="310">
        <f t="shared" si="97"/>
        <v>47</v>
      </c>
      <c r="BGB3" s="310">
        <f t="shared" si="97"/>
        <v>47</v>
      </c>
      <c r="BGC3" s="310">
        <f t="shared" si="97"/>
        <v>47</v>
      </c>
      <c r="BGD3" s="310">
        <f t="shared" si="97"/>
        <v>47</v>
      </c>
      <c r="BGE3" s="310">
        <f t="shared" si="97"/>
        <v>47</v>
      </c>
      <c r="BGF3" s="310">
        <f t="shared" si="97"/>
        <v>47</v>
      </c>
      <c r="BGG3" s="310">
        <f t="shared" si="97"/>
        <v>47</v>
      </c>
      <c r="BGH3" s="310" t="e">
        <f>#REF!</f>
        <v>#REF!</v>
      </c>
      <c r="BGI3" s="310">
        <f>BFC3+1</f>
        <v>48</v>
      </c>
      <c r="BGJ3" s="310">
        <f>BGI3</f>
        <v>48</v>
      </c>
      <c r="BGK3" s="310">
        <f t="shared" ref="BGK3:BHM3" si="98">BGJ3</f>
        <v>48</v>
      </c>
      <c r="BGL3" s="310">
        <f t="shared" si="98"/>
        <v>48</v>
      </c>
      <c r="BGM3" s="310">
        <f t="shared" si="98"/>
        <v>48</v>
      </c>
      <c r="BGN3" s="310">
        <f t="shared" si="98"/>
        <v>48</v>
      </c>
      <c r="BGO3" s="310">
        <f t="shared" si="98"/>
        <v>48</v>
      </c>
      <c r="BGP3" s="310">
        <f t="shared" si="98"/>
        <v>48</v>
      </c>
      <c r="BGQ3" s="310">
        <f t="shared" si="98"/>
        <v>48</v>
      </c>
      <c r="BGR3" s="310">
        <f t="shared" si="98"/>
        <v>48</v>
      </c>
      <c r="BGS3" s="310">
        <f t="shared" si="98"/>
        <v>48</v>
      </c>
      <c r="BGT3" s="310">
        <f t="shared" si="98"/>
        <v>48</v>
      </c>
      <c r="BGU3" s="310">
        <f t="shared" si="98"/>
        <v>48</v>
      </c>
      <c r="BGV3" s="310">
        <f t="shared" si="98"/>
        <v>48</v>
      </c>
      <c r="BGW3" s="310">
        <f t="shared" si="98"/>
        <v>48</v>
      </c>
      <c r="BGX3" s="310">
        <f t="shared" si="98"/>
        <v>48</v>
      </c>
      <c r="BGY3" s="310">
        <f t="shared" si="98"/>
        <v>48</v>
      </c>
      <c r="BGZ3" s="310">
        <f t="shared" si="98"/>
        <v>48</v>
      </c>
      <c r="BHA3" s="310">
        <f t="shared" si="98"/>
        <v>48</v>
      </c>
      <c r="BHB3" s="310">
        <f t="shared" si="98"/>
        <v>48</v>
      </c>
      <c r="BHC3" s="310">
        <f t="shared" si="98"/>
        <v>48</v>
      </c>
      <c r="BHD3" s="310">
        <f t="shared" si="98"/>
        <v>48</v>
      </c>
      <c r="BHE3" s="310">
        <f t="shared" si="98"/>
        <v>48</v>
      </c>
      <c r="BHF3" s="310">
        <f t="shared" si="98"/>
        <v>48</v>
      </c>
      <c r="BHG3" s="310">
        <f t="shared" si="98"/>
        <v>48</v>
      </c>
      <c r="BHH3" s="310">
        <f t="shared" si="98"/>
        <v>48</v>
      </c>
      <c r="BHI3" s="310">
        <f t="shared" si="98"/>
        <v>48</v>
      </c>
      <c r="BHJ3" s="310">
        <f t="shared" si="98"/>
        <v>48</v>
      </c>
      <c r="BHK3" s="310">
        <f t="shared" si="98"/>
        <v>48</v>
      </c>
      <c r="BHL3" s="310">
        <f t="shared" si="98"/>
        <v>48</v>
      </c>
      <c r="BHM3" s="310">
        <f t="shared" si="98"/>
        <v>48</v>
      </c>
      <c r="BHN3" s="310">
        <f>BHM3</f>
        <v>48</v>
      </c>
      <c r="BHO3" s="310">
        <f>BGI3+1</f>
        <v>49</v>
      </c>
      <c r="BHP3" s="310">
        <f>BHO3</f>
        <v>49</v>
      </c>
      <c r="BHQ3" s="310">
        <f t="shared" ref="BHQ3:BIS3" si="99">BHP3</f>
        <v>49</v>
      </c>
      <c r="BHR3" s="310">
        <f t="shared" si="99"/>
        <v>49</v>
      </c>
      <c r="BHS3" s="310">
        <f t="shared" si="99"/>
        <v>49</v>
      </c>
      <c r="BHT3" s="310">
        <f t="shared" si="99"/>
        <v>49</v>
      </c>
      <c r="BHU3" s="310">
        <f t="shared" si="99"/>
        <v>49</v>
      </c>
      <c r="BHV3" s="310">
        <f t="shared" si="99"/>
        <v>49</v>
      </c>
      <c r="BHW3" s="310">
        <f t="shared" si="99"/>
        <v>49</v>
      </c>
      <c r="BHX3" s="310">
        <f t="shared" si="99"/>
        <v>49</v>
      </c>
      <c r="BHY3" s="310">
        <f t="shared" si="99"/>
        <v>49</v>
      </c>
      <c r="BHZ3" s="310">
        <f t="shared" si="99"/>
        <v>49</v>
      </c>
      <c r="BIA3" s="310">
        <f t="shared" si="99"/>
        <v>49</v>
      </c>
      <c r="BIB3" s="310">
        <f t="shared" si="99"/>
        <v>49</v>
      </c>
      <c r="BIC3" s="310">
        <f t="shared" si="99"/>
        <v>49</v>
      </c>
      <c r="BID3" s="310">
        <f t="shared" si="99"/>
        <v>49</v>
      </c>
      <c r="BIE3" s="310">
        <f t="shared" si="99"/>
        <v>49</v>
      </c>
      <c r="BIF3" s="310">
        <f t="shared" si="99"/>
        <v>49</v>
      </c>
      <c r="BIG3" s="310">
        <f t="shared" si="99"/>
        <v>49</v>
      </c>
      <c r="BIH3" s="310">
        <f t="shared" si="99"/>
        <v>49</v>
      </c>
      <c r="BII3" s="310">
        <f t="shared" si="99"/>
        <v>49</v>
      </c>
      <c r="BIJ3" s="310">
        <f t="shared" si="99"/>
        <v>49</v>
      </c>
      <c r="BIK3" s="310">
        <f t="shared" si="99"/>
        <v>49</v>
      </c>
      <c r="BIL3" s="310">
        <f t="shared" si="99"/>
        <v>49</v>
      </c>
      <c r="BIM3" s="310">
        <f t="shared" si="99"/>
        <v>49</v>
      </c>
      <c r="BIN3" s="310">
        <f t="shared" si="99"/>
        <v>49</v>
      </c>
      <c r="BIO3" s="310">
        <f t="shared" si="99"/>
        <v>49</v>
      </c>
      <c r="BIP3" s="310">
        <f t="shared" si="99"/>
        <v>49</v>
      </c>
      <c r="BIQ3" s="310">
        <f t="shared" si="99"/>
        <v>49</v>
      </c>
      <c r="BIR3" s="310">
        <f t="shared" si="99"/>
        <v>49</v>
      </c>
      <c r="BIS3" s="310">
        <f t="shared" si="99"/>
        <v>49</v>
      </c>
      <c r="BIT3" s="310">
        <f>BHN3+1</f>
        <v>49</v>
      </c>
      <c r="BIU3" s="310">
        <f>BHO3+1</f>
        <v>50</v>
      </c>
      <c r="BIV3" s="310">
        <f>BIU3</f>
        <v>50</v>
      </c>
      <c r="BIW3" s="310">
        <f t="shared" ref="BIW3:BJY3" si="100">BIV3</f>
        <v>50</v>
      </c>
      <c r="BIX3" s="310">
        <f t="shared" si="100"/>
        <v>50</v>
      </c>
      <c r="BIY3" s="310">
        <f t="shared" si="100"/>
        <v>50</v>
      </c>
      <c r="BIZ3" s="310">
        <f t="shared" si="100"/>
        <v>50</v>
      </c>
      <c r="BJA3" s="310">
        <f t="shared" si="100"/>
        <v>50</v>
      </c>
      <c r="BJB3" s="310">
        <f t="shared" si="100"/>
        <v>50</v>
      </c>
      <c r="BJC3" s="310">
        <f t="shared" si="100"/>
        <v>50</v>
      </c>
      <c r="BJD3" s="310">
        <f t="shared" si="100"/>
        <v>50</v>
      </c>
      <c r="BJE3" s="310">
        <f t="shared" si="100"/>
        <v>50</v>
      </c>
      <c r="BJF3" s="310">
        <f t="shared" si="100"/>
        <v>50</v>
      </c>
      <c r="BJG3" s="310">
        <f t="shared" si="100"/>
        <v>50</v>
      </c>
      <c r="BJH3" s="310">
        <f t="shared" si="100"/>
        <v>50</v>
      </c>
      <c r="BJI3" s="310">
        <f t="shared" si="100"/>
        <v>50</v>
      </c>
      <c r="BJJ3" s="310">
        <f t="shared" si="100"/>
        <v>50</v>
      </c>
      <c r="BJK3" s="310">
        <f t="shared" si="100"/>
        <v>50</v>
      </c>
      <c r="BJL3" s="310">
        <f t="shared" si="100"/>
        <v>50</v>
      </c>
      <c r="BJM3" s="310">
        <f t="shared" si="100"/>
        <v>50</v>
      </c>
      <c r="BJN3" s="310">
        <f t="shared" si="100"/>
        <v>50</v>
      </c>
      <c r="BJO3" s="310">
        <f t="shared" si="100"/>
        <v>50</v>
      </c>
      <c r="BJP3" s="310">
        <f t="shared" si="100"/>
        <v>50</v>
      </c>
      <c r="BJQ3" s="310">
        <f t="shared" si="100"/>
        <v>50</v>
      </c>
      <c r="BJR3" s="310">
        <f t="shared" si="100"/>
        <v>50</v>
      </c>
      <c r="BJS3" s="310">
        <f t="shared" si="100"/>
        <v>50</v>
      </c>
      <c r="BJT3" s="310">
        <f t="shared" si="100"/>
        <v>50</v>
      </c>
      <c r="BJU3" s="310">
        <f t="shared" si="100"/>
        <v>50</v>
      </c>
      <c r="BJV3" s="310">
        <f t="shared" si="100"/>
        <v>50</v>
      </c>
      <c r="BJW3" s="310">
        <f t="shared" si="100"/>
        <v>50</v>
      </c>
      <c r="BJX3" s="310">
        <f t="shared" si="100"/>
        <v>50</v>
      </c>
      <c r="BJY3" s="310">
        <f t="shared" si="100"/>
        <v>50</v>
      </c>
      <c r="BJZ3" s="310">
        <f>BJY3</f>
        <v>50</v>
      </c>
      <c r="BKA3" s="310">
        <f>BIU3+1</f>
        <v>51</v>
      </c>
      <c r="BKB3" s="310">
        <f>BKA3</f>
        <v>51</v>
      </c>
      <c r="BKC3" s="310">
        <f t="shared" ref="BKC3:BLE3" si="101">BKB3</f>
        <v>51</v>
      </c>
      <c r="BKD3" s="310">
        <f t="shared" si="101"/>
        <v>51</v>
      </c>
      <c r="BKE3" s="310">
        <f t="shared" si="101"/>
        <v>51</v>
      </c>
      <c r="BKF3" s="310">
        <f t="shared" si="101"/>
        <v>51</v>
      </c>
      <c r="BKG3" s="310">
        <f t="shared" si="101"/>
        <v>51</v>
      </c>
      <c r="BKH3" s="310">
        <f t="shared" si="101"/>
        <v>51</v>
      </c>
      <c r="BKI3" s="310">
        <f t="shared" si="101"/>
        <v>51</v>
      </c>
      <c r="BKJ3" s="310">
        <f t="shared" si="101"/>
        <v>51</v>
      </c>
      <c r="BKK3" s="310">
        <f t="shared" si="101"/>
        <v>51</v>
      </c>
      <c r="BKL3" s="310">
        <f t="shared" si="101"/>
        <v>51</v>
      </c>
      <c r="BKM3" s="310">
        <f t="shared" si="101"/>
        <v>51</v>
      </c>
      <c r="BKN3" s="310">
        <f t="shared" si="101"/>
        <v>51</v>
      </c>
      <c r="BKO3" s="310">
        <f t="shared" si="101"/>
        <v>51</v>
      </c>
      <c r="BKP3" s="310">
        <f t="shared" si="101"/>
        <v>51</v>
      </c>
      <c r="BKQ3" s="310">
        <f t="shared" si="101"/>
        <v>51</v>
      </c>
      <c r="BKR3" s="310">
        <f t="shared" si="101"/>
        <v>51</v>
      </c>
      <c r="BKS3" s="310">
        <f t="shared" si="101"/>
        <v>51</v>
      </c>
      <c r="BKT3" s="310">
        <f t="shared" si="101"/>
        <v>51</v>
      </c>
      <c r="BKU3" s="310">
        <f t="shared" si="101"/>
        <v>51</v>
      </c>
      <c r="BKV3" s="310">
        <f t="shared" si="101"/>
        <v>51</v>
      </c>
      <c r="BKW3" s="310">
        <f t="shared" si="101"/>
        <v>51</v>
      </c>
      <c r="BKX3" s="310">
        <f t="shared" si="101"/>
        <v>51</v>
      </c>
      <c r="BKY3" s="310">
        <f t="shared" si="101"/>
        <v>51</v>
      </c>
      <c r="BKZ3" s="310">
        <f t="shared" si="101"/>
        <v>51</v>
      </c>
      <c r="BLA3" s="310">
        <f t="shared" si="101"/>
        <v>51</v>
      </c>
      <c r="BLB3" s="310">
        <f t="shared" si="101"/>
        <v>51</v>
      </c>
      <c r="BLC3" s="310">
        <f t="shared" si="101"/>
        <v>51</v>
      </c>
      <c r="BLD3" s="310">
        <f t="shared" si="101"/>
        <v>51</v>
      </c>
      <c r="BLE3" s="310">
        <f t="shared" si="101"/>
        <v>51</v>
      </c>
      <c r="BLF3" s="310">
        <f>BLE3</f>
        <v>51</v>
      </c>
      <c r="BLG3" s="310">
        <f>BKA3+1</f>
        <v>52</v>
      </c>
      <c r="BLH3" s="310">
        <f>BLG3</f>
        <v>52</v>
      </c>
      <c r="BLI3" s="310">
        <f t="shared" ref="BLI3:BMK3" si="102">BLH3</f>
        <v>52</v>
      </c>
      <c r="BLJ3" s="310">
        <f t="shared" si="102"/>
        <v>52</v>
      </c>
      <c r="BLK3" s="310">
        <f t="shared" si="102"/>
        <v>52</v>
      </c>
      <c r="BLL3" s="310">
        <f t="shared" si="102"/>
        <v>52</v>
      </c>
      <c r="BLM3" s="310">
        <f t="shared" si="102"/>
        <v>52</v>
      </c>
      <c r="BLN3" s="310">
        <f t="shared" si="102"/>
        <v>52</v>
      </c>
      <c r="BLO3" s="310">
        <f t="shared" si="102"/>
        <v>52</v>
      </c>
      <c r="BLP3" s="310">
        <f t="shared" si="102"/>
        <v>52</v>
      </c>
      <c r="BLQ3" s="310">
        <f t="shared" si="102"/>
        <v>52</v>
      </c>
      <c r="BLR3" s="310">
        <f t="shared" si="102"/>
        <v>52</v>
      </c>
      <c r="BLS3" s="310">
        <f t="shared" si="102"/>
        <v>52</v>
      </c>
      <c r="BLT3" s="310">
        <f t="shared" si="102"/>
        <v>52</v>
      </c>
      <c r="BLU3" s="310">
        <f t="shared" si="102"/>
        <v>52</v>
      </c>
      <c r="BLV3" s="310">
        <f t="shared" si="102"/>
        <v>52</v>
      </c>
      <c r="BLW3" s="310">
        <f t="shared" si="102"/>
        <v>52</v>
      </c>
      <c r="BLX3" s="310">
        <f t="shared" si="102"/>
        <v>52</v>
      </c>
      <c r="BLY3" s="310">
        <f t="shared" si="102"/>
        <v>52</v>
      </c>
      <c r="BLZ3" s="310">
        <f t="shared" si="102"/>
        <v>52</v>
      </c>
      <c r="BMA3" s="310">
        <f t="shared" si="102"/>
        <v>52</v>
      </c>
      <c r="BMB3" s="310">
        <f t="shared" si="102"/>
        <v>52</v>
      </c>
      <c r="BMC3" s="310">
        <f t="shared" si="102"/>
        <v>52</v>
      </c>
      <c r="BMD3" s="310">
        <f t="shared" si="102"/>
        <v>52</v>
      </c>
      <c r="BME3" s="310">
        <f t="shared" si="102"/>
        <v>52</v>
      </c>
      <c r="BMF3" s="310">
        <f t="shared" si="102"/>
        <v>52</v>
      </c>
      <c r="BMG3" s="310">
        <f t="shared" si="102"/>
        <v>52</v>
      </c>
      <c r="BMH3" s="310">
        <f t="shared" si="102"/>
        <v>52</v>
      </c>
      <c r="BMI3" s="310">
        <f t="shared" si="102"/>
        <v>52</v>
      </c>
      <c r="BMJ3" s="310">
        <f t="shared" si="102"/>
        <v>52</v>
      </c>
      <c r="BMK3" s="310">
        <f t="shared" si="102"/>
        <v>52</v>
      </c>
      <c r="BML3" s="120"/>
      <c r="BMM3" s="120"/>
      <c r="BMN3" s="120"/>
      <c r="BMO3" s="120"/>
      <c r="BMP3" s="120"/>
      <c r="BMQ3" s="120"/>
      <c r="BMR3" s="120"/>
      <c r="BMS3" s="120"/>
      <c r="BMT3" s="120"/>
      <c r="BMU3" s="120"/>
      <c r="BMV3" s="120"/>
      <c r="BMW3" s="120"/>
      <c r="BMX3" s="120"/>
      <c r="BMY3" s="120"/>
      <c r="BMZ3" s="120"/>
      <c r="BNA3" s="120"/>
      <c r="BNB3" s="120"/>
      <c r="BNC3" s="120"/>
      <c r="BND3" s="120"/>
      <c r="BNE3" s="120"/>
      <c r="BNF3" s="120"/>
      <c r="BNG3" s="120"/>
      <c r="BNH3" s="120"/>
      <c r="BNI3" s="120"/>
      <c r="BNJ3" s="120"/>
      <c r="BNK3" s="120"/>
      <c r="BNL3" s="120"/>
      <c r="BNM3" s="120"/>
      <c r="BNN3" s="120"/>
      <c r="BNO3" s="120"/>
      <c r="BNP3" s="120"/>
      <c r="BNQ3" s="120"/>
      <c r="BNR3" s="120"/>
      <c r="BNS3" s="120"/>
      <c r="BNT3" s="120"/>
      <c r="BNU3" s="120"/>
      <c r="BNV3" s="120"/>
      <c r="BNW3" s="120"/>
      <c r="BNX3" s="120"/>
      <c r="BNY3" s="120"/>
      <c r="BNZ3" s="120"/>
      <c r="BOA3" s="120"/>
      <c r="BOB3" s="120"/>
      <c r="BOC3" s="120"/>
      <c r="BOD3" s="120"/>
      <c r="BOE3" s="120"/>
      <c r="BOF3" s="120"/>
      <c r="BOG3" s="120"/>
      <c r="BOH3" s="120"/>
      <c r="BOI3" s="120"/>
      <c r="BOJ3" s="120"/>
      <c r="BOK3" s="120"/>
      <c r="BOL3" s="120"/>
      <c r="BOM3" s="120"/>
      <c r="BON3" s="120"/>
      <c r="BOO3" s="120"/>
      <c r="BOP3" s="120"/>
      <c r="BOQ3" s="120"/>
      <c r="BOR3" s="120"/>
      <c r="BOS3" s="120"/>
      <c r="BOT3" s="120"/>
      <c r="BOU3" s="120"/>
      <c r="BOV3" s="120"/>
      <c r="BOW3" s="120"/>
      <c r="BOX3" s="120"/>
      <c r="BOY3" s="120"/>
      <c r="BOZ3" s="120"/>
      <c r="BPA3" s="120"/>
      <c r="BPB3" s="120"/>
      <c r="BPC3" s="120"/>
      <c r="BPD3" s="120"/>
      <c r="BPE3" s="120"/>
      <c r="BPF3" s="120"/>
      <c r="BPG3" s="120"/>
      <c r="BPH3" s="120"/>
      <c r="BPI3" s="120"/>
      <c r="BPJ3" s="120"/>
      <c r="BPK3" s="120"/>
      <c r="BPL3" s="308"/>
      <c r="BPM3" s="308"/>
      <c r="BPN3" s="308"/>
      <c r="BPO3" s="308"/>
      <c r="BPP3" s="308"/>
      <c r="BPQ3" s="308"/>
      <c r="BPR3" s="308"/>
      <c r="BPS3" s="308"/>
      <c r="BPT3" s="308"/>
      <c r="BPU3" s="308"/>
      <c r="BPV3" s="308"/>
      <c r="BPW3" s="308"/>
      <c r="BPX3" s="308"/>
      <c r="BPY3" s="308"/>
      <c r="BPZ3" s="308"/>
      <c r="BQA3" s="308"/>
      <c r="BQB3" s="308"/>
      <c r="BQC3" s="308"/>
      <c r="BQD3" s="308"/>
      <c r="BQE3" s="308"/>
      <c r="BQF3" s="308"/>
      <c r="BQG3" s="308"/>
      <c r="BQH3" s="308"/>
      <c r="BQI3" s="308"/>
      <c r="BQJ3" s="308"/>
      <c r="BQK3" s="308"/>
      <c r="BQL3" s="308"/>
      <c r="BQM3" s="308"/>
      <c r="BQN3" s="308"/>
      <c r="BQO3" s="308"/>
      <c r="BQP3" s="308"/>
      <c r="BQQ3" s="308"/>
      <c r="BQR3" s="308"/>
      <c r="BQS3" s="308"/>
      <c r="BQT3" s="308"/>
      <c r="BQU3" s="308"/>
      <c r="BQV3" s="308"/>
      <c r="BQW3" s="308"/>
      <c r="BQX3" s="308"/>
      <c r="BQY3" s="308"/>
      <c r="BQZ3" s="308"/>
      <c r="BRA3" s="308"/>
      <c r="BRB3" s="308"/>
      <c r="BRC3" s="308"/>
      <c r="BRD3" s="308"/>
      <c r="BRE3" s="308"/>
      <c r="BRF3" s="308"/>
      <c r="BRG3" s="308"/>
      <c r="BRH3" s="308"/>
      <c r="BRI3" s="308"/>
      <c r="BRJ3" s="308"/>
      <c r="BRK3" s="308"/>
      <c r="BRL3" s="308"/>
      <c r="BRM3" s="308"/>
      <c r="BRN3" s="308"/>
      <c r="BRO3" s="308"/>
      <c r="BRP3" s="308"/>
      <c r="BRQ3" s="308"/>
      <c r="BRR3" s="308"/>
      <c r="BRS3" s="308"/>
      <c r="BRT3" s="308"/>
      <c r="BRU3" s="308"/>
      <c r="BRV3" s="308"/>
      <c r="BRW3" s="308"/>
      <c r="BRX3" s="308"/>
      <c r="BRY3" s="308"/>
      <c r="BRZ3" s="308"/>
      <c r="BSA3" s="308"/>
      <c r="BSB3" s="308"/>
      <c r="BSC3" s="308"/>
      <c r="BSD3" s="308"/>
      <c r="BSE3" s="308"/>
      <c r="BSF3" s="308"/>
      <c r="BSG3" s="308"/>
      <c r="BSH3" s="308"/>
      <c r="BSI3" s="308"/>
      <c r="BSJ3" s="308"/>
      <c r="BSK3" s="308"/>
      <c r="BSL3" s="308"/>
      <c r="BSM3" s="308"/>
      <c r="BSN3" s="308"/>
      <c r="BSO3" s="308"/>
      <c r="BSP3" s="308"/>
      <c r="BSQ3" s="308"/>
      <c r="BSR3" s="308"/>
      <c r="BSS3" s="308"/>
      <c r="BST3" s="308"/>
      <c r="BSU3" s="308"/>
      <c r="BSV3" s="308"/>
      <c r="BSW3" s="308"/>
      <c r="BSX3" s="308"/>
      <c r="BSY3" s="308"/>
      <c r="BSZ3" s="308"/>
      <c r="BTA3" s="308"/>
      <c r="BTB3" s="308"/>
      <c r="BTC3" s="308"/>
      <c r="BTD3" s="308"/>
      <c r="BTE3" s="308"/>
      <c r="BTF3" s="308"/>
      <c r="BTG3" s="308"/>
      <c r="BTH3" s="308"/>
      <c r="BTI3" s="308"/>
      <c r="BTJ3" s="308"/>
      <c r="BTK3" s="308"/>
      <c r="BTL3" s="308"/>
      <c r="BTM3" s="308"/>
      <c r="BTN3" s="308"/>
      <c r="BTO3" s="308"/>
      <c r="BTP3" s="308"/>
      <c r="BTQ3" s="308"/>
      <c r="BTR3" s="308"/>
      <c r="BTS3" s="308"/>
      <c r="BTT3" s="308"/>
      <c r="BTU3" s="308"/>
      <c r="BTV3" s="308"/>
      <c r="BTW3" s="308"/>
      <c r="BTX3" s="308"/>
      <c r="BTY3" s="308"/>
      <c r="BTZ3" s="308"/>
      <c r="BUA3" s="308"/>
      <c r="BUB3" s="308"/>
      <c r="BUC3" s="308"/>
      <c r="BUD3" s="308"/>
      <c r="BUE3" s="308"/>
      <c r="BUF3" s="308"/>
      <c r="BUG3" s="308"/>
      <c r="BUH3" s="308"/>
      <c r="BUI3" s="308"/>
      <c r="BUJ3" s="308"/>
      <c r="BUK3" s="308"/>
      <c r="BUL3" s="308"/>
      <c r="BUM3" s="308"/>
      <c r="BUN3" s="308"/>
      <c r="BUO3" s="308"/>
      <c r="BUP3" s="308"/>
      <c r="BUQ3" s="308"/>
      <c r="BUR3" s="308"/>
      <c r="BUS3" s="308"/>
    </row>
    <row r="4" spans="1:1917" s="111" customFormat="1" ht="24.6" customHeight="1" x14ac:dyDescent="0.3">
      <c r="A4" s="308"/>
      <c r="B4" s="444" t="s">
        <v>6</v>
      </c>
      <c r="C4" s="444"/>
      <c r="D4" s="444"/>
      <c r="E4" s="312"/>
      <c r="F4" s="315"/>
      <c r="G4" s="315"/>
      <c r="H4" s="315"/>
      <c r="I4" s="315"/>
      <c r="J4" s="316"/>
      <c r="K4" s="315"/>
      <c r="L4" s="315"/>
      <c r="M4" s="315"/>
      <c r="N4" s="315"/>
      <c r="O4" s="315"/>
      <c r="P4" s="315"/>
      <c r="Q4" s="315"/>
      <c r="R4" s="315"/>
      <c r="S4" s="315"/>
      <c r="T4" s="315"/>
      <c r="U4" s="315"/>
      <c r="V4" s="315"/>
      <c r="W4" s="315"/>
      <c r="X4" s="315"/>
      <c r="Y4" s="315"/>
      <c r="Z4" s="315"/>
      <c r="AA4" s="315"/>
      <c r="AB4" s="315"/>
      <c r="AC4" s="315"/>
      <c r="AD4" s="315"/>
      <c r="AE4" s="315"/>
      <c r="AF4" s="315"/>
      <c r="AG4" s="315"/>
      <c r="AH4" s="315"/>
      <c r="AI4" s="315"/>
      <c r="AJ4" s="315"/>
      <c r="AK4" s="315"/>
      <c r="AL4" s="315"/>
      <c r="AM4" s="121" t="str">
        <f>IF(BQ3&gt;dPeriods,"","Start")</f>
        <v>Start</v>
      </c>
      <c r="AN4" s="484" t="str" cm="1">
        <f t="array" aca="1" ref="AN4" ca="1">IF(BQ3&gt;dPeriods,"",INDEX(refFinalPeriods[Label],BQ3))</f>
        <v>Week-1 Jan-09</v>
      </c>
      <c r="AO4" s="484"/>
      <c r="AP4" s="484"/>
      <c r="AQ4" s="484"/>
      <c r="AR4" s="484"/>
      <c r="AS4" s="484"/>
      <c r="AT4" s="484"/>
      <c r="AU4" s="484"/>
      <c r="AV4" s="484"/>
      <c r="AW4" s="484"/>
      <c r="AX4" s="484"/>
      <c r="AY4" s="484"/>
      <c r="AZ4" s="484"/>
      <c r="BA4" s="484"/>
      <c r="BB4" s="484"/>
      <c r="BC4" s="484"/>
      <c r="BD4" s="484"/>
      <c r="BE4" s="484"/>
      <c r="BF4" s="484"/>
      <c r="BG4" s="484"/>
      <c r="BH4" s="484"/>
      <c r="BI4" s="484"/>
      <c r="BJ4" s="484"/>
      <c r="BK4" s="484"/>
      <c r="BL4" s="484"/>
      <c r="BM4" s="484"/>
      <c r="BN4" s="484"/>
      <c r="BO4" s="265"/>
      <c r="BP4" s="169" t="str">
        <f>IF(BQ3&gt;dPeriods,"","End")</f>
        <v>End</v>
      </c>
      <c r="BQ4" s="245" t="s">
        <v>1633</v>
      </c>
      <c r="BR4" s="170"/>
      <c r="BS4" s="121" t="str">
        <f>IF(CW3&gt;dPeriods,"","Start")</f>
        <v>Start</v>
      </c>
      <c r="BT4" s="484" t="str" cm="1">
        <f t="array" aca="1" ref="BT4" ca="1">IF(CW3&gt;dPeriods,"",INDEX(refFinalPeriods[Label],CW3))</f>
        <v>Week-2 Jan-16</v>
      </c>
      <c r="BU4" s="484"/>
      <c r="BV4" s="484"/>
      <c r="BW4" s="484"/>
      <c r="BX4" s="484"/>
      <c r="BY4" s="484"/>
      <c r="BZ4" s="484"/>
      <c r="CA4" s="484"/>
      <c r="CB4" s="484"/>
      <c r="CC4" s="484"/>
      <c r="CD4" s="484"/>
      <c r="CE4" s="484"/>
      <c r="CF4" s="484"/>
      <c r="CG4" s="484"/>
      <c r="CH4" s="484"/>
      <c r="CI4" s="484"/>
      <c r="CJ4" s="484"/>
      <c r="CK4" s="484"/>
      <c r="CL4" s="484"/>
      <c r="CM4" s="484"/>
      <c r="CN4" s="484"/>
      <c r="CO4" s="484"/>
      <c r="CP4" s="484"/>
      <c r="CQ4" s="484"/>
      <c r="CR4" s="484"/>
      <c r="CS4" s="484"/>
      <c r="CT4" s="484"/>
      <c r="CU4" s="265"/>
      <c r="CV4" s="169" t="str">
        <f>IF(CW3&gt;dPeriods,"","End")</f>
        <v>End</v>
      </c>
      <c r="CW4" s="245" t="s">
        <v>1633</v>
      </c>
      <c r="CX4" s="170"/>
      <c r="CY4" s="121" t="str">
        <f>IF(EC3&gt;dPeriods,"","Start")</f>
        <v>Start</v>
      </c>
      <c r="CZ4" s="484" t="str" cm="1">
        <f t="array" aca="1" ref="CZ4" ca="1">IF(EC3&gt;dPeriods,"",INDEX(refFinalPeriods[Label],EC3))</f>
        <v>Week-3 Jan-23</v>
      </c>
      <c r="DA4" s="484"/>
      <c r="DB4" s="484"/>
      <c r="DC4" s="484"/>
      <c r="DD4" s="484"/>
      <c r="DE4" s="484"/>
      <c r="DF4" s="484"/>
      <c r="DG4" s="484"/>
      <c r="DH4" s="484"/>
      <c r="DI4" s="484"/>
      <c r="DJ4" s="484"/>
      <c r="DK4" s="484"/>
      <c r="DL4" s="484"/>
      <c r="DM4" s="484"/>
      <c r="DN4" s="484"/>
      <c r="DO4" s="484"/>
      <c r="DP4" s="484"/>
      <c r="DQ4" s="484"/>
      <c r="DR4" s="484"/>
      <c r="DS4" s="484"/>
      <c r="DT4" s="484"/>
      <c r="DU4" s="484"/>
      <c r="DV4" s="484"/>
      <c r="DW4" s="484"/>
      <c r="DX4" s="484"/>
      <c r="DY4" s="484"/>
      <c r="DZ4" s="484"/>
      <c r="EA4" s="265"/>
      <c r="EB4" s="169" t="str">
        <f>IF(EC3&gt;dPeriods,"","End")</f>
        <v>End</v>
      </c>
      <c r="EC4" s="245" t="s">
        <v>1633</v>
      </c>
      <c r="ED4" s="170"/>
      <c r="EE4" s="121" t="str">
        <f>IF(FI3&gt;dPeriods,"","Start")</f>
        <v>Start</v>
      </c>
      <c r="EF4" s="484" t="str" cm="1">
        <f t="array" aca="1" ref="EF4" ca="1">IF(FI3&gt;dPeriods,"",INDEX(refFinalPeriods[Label],FI3))</f>
        <v>Week-4 Jan-30</v>
      </c>
      <c r="EG4" s="484"/>
      <c r="EH4" s="484"/>
      <c r="EI4" s="484"/>
      <c r="EJ4" s="484"/>
      <c r="EK4" s="484"/>
      <c r="EL4" s="484"/>
      <c r="EM4" s="484"/>
      <c r="EN4" s="484"/>
      <c r="EO4" s="484"/>
      <c r="EP4" s="484"/>
      <c r="EQ4" s="484"/>
      <c r="ER4" s="484"/>
      <c r="ES4" s="484"/>
      <c r="ET4" s="484"/>
      <c r="EU4" s="484"/>
      <c r="EV4" s="484"/>
      <c r="EW4" s="484"/>
      <c r="EX4" s="484"/>
      <c r="EY4" s="484"/>
      <c r="EZ4" s="484"/>
      <c r="FA4" s="484"/>
      <c r="FB4" s="484"/>
      <c r="FC4" s="484"/>
      <c r="FD4" s="484"/>
      <c r="FE4" s="484"/>
      <c r="FF4" s="484"/>
      <c r="FG4" s="265"/>
      <c r="FH4" s="169" t="str">
        <f>IF(FI3&gt;dPeriods,"","End")</f>
        <v>End</v>
      </c>
      <c r="FI4" s="245" t="s">
        <v>1633</v>
      </c>
      <c r="FJ4" s="170"/>
      <c r="FK4" s="121" t="str">
        <f>IF(GO3&gt;dPeriods,"","Start")</f>
        <v>Start</v>
      </c>
      <c r="FL4" s="484" t="str" cm="1">
        <f t="array" aca="1" ref="FL4" ca="1">IF(GO3&gt;dPeriods,"",INDEX(refFinalPeriods[Label],GO3))</f>
        <v>Week-5 Feb-06</v>
      </c>
      <c r="FM4" s="484"/>
      <c r="FN4" s="484"/>
      <c r="FO4" s="484"/>
      <c r="FP4" s="484"/>
      <c r="FQ4" s="484"/>
      <c r="FR4" s="484"/>
      <c r="FS4" s="484"/>
      <c r="FT4" s="484"/>
      <c r="FU4" s="484"/>
      <c r="FV4" s="484"/>
      <c r="FW4" s="484"/>
      <c r="FX4" s="484"/>
      <c r="FY4" s="484"/>
      <c r="FZ4" s="484"/>
      <c r="GA4" s="484"/>
      <c r="GB4" s="484"/>
      <c r="GC4" s="484"/>
      <c r="GD4" s="484"/>
      <c r="GE4" s="484"/>
      <c r="GF4" s="484"/>
      <c r="GG4" s="484"/>
      <c r="GH4" s="484"/>
      <c r="GI4" s="484"/>
      <c r="GJ4" s="484"/>
      <c r="GK4" s="484"/>
      <c r="GL4" s="484"/>
      <c r="GM4" s="265"/>
      <c r="GN4" s="169" t="str">
        <f>IF(GO3&gt;dPeriods,"","End")</f>
        <v>End</v>
      </c>
      <c r="GO4" s="245" t="s">
        <v>1633</v>
      </c>
      <c r="GP4" s="170"/>
      <c r="GQ4" s="121" t="str">
        <f>IF(HU3&gt;dPeriods,"","Start")</f>
        <v>Start</v>
      </c>
      <c r="GR4" s="484" t="str" cm="1">
        <f t="array" aca="1" ref="GR4" ca="1">IF(HU3&gt;dPeriods,"",INDEX(refFinalPeriods[Label],HU3))</f>
        <v>Week-6 Feb-13</v>
      </c>
      <c r="GS4" s="484"/>
      <c r="GT4" s="484"/>
      <c r="GU4" s="484"/>
      <c r="GV4" s="484"/>
      <c r="GW4" s="484"/>
      <c r="GX4" s="484"/>
      <c r="GY4" s="484"/>
      <c r="GZ4" s="484"/>
      <c r="HA4" s="484"/>
      <c r="HB4" s="484"/>
      <c r="HC4" s="484"/>
      <c r="HD4" s="484"/>
      <c r="HE4" s="484"/>
      <c r="HF4" s="484"/>
      <c r="HG4" s="484"/>
      <c r="HH4" s="484"/>
      <c r="HI4" s="484"/>
      <c r="HJ4" s="484"/>
      <c r="HK4" s="484"/>
      <c r="HL4" s="484"/>
      <c r="HM4" s="484"/>
      <c r="HN4" s="484"/>
      <c r="HO4" s="484"/>
      <c r="HP4" s="484"/>
      <c r="HQ4" s="484"/>
      <c r="HR4" s="484"/>
      <c r="HS4" s="265"/>
      <c r="HT4" s="169" t="str">
        <f>IF(HU3&gt;dPeriods,"","End")</f>
        <v>End</v>
      </c>
      <c r="HU4" s="245" t="s">
        <v>1633</v>
      </c>
      <c r="HV4" s="170"/>
      <c r="HW4" s="121" t="str">
        <f>IF(JA3&gt;dPeriods,"","Start")</f>
        <v>Start</v>
      </c>
      <c r="HX4" s="484" t="str" cm="1">
        <f t="array" aca="1" ref="HX4" ca="1">IF(JA3&gt;dPeriods,"",INDEX(refFinalPeriods[Label],JA3))</f>
        <v>Week-7 Feb-20</v>
      </c>
      <c r="HY4" s="484"/>
      <c r="HZ4" s="484"/>
      <c r="IA4" s="484"/>
      <c r="IB4" s="484"/>
      <c r="IC4" s="484"/>
      <c r="ID4" s="484"/>
      <c r="IE4" s="484"/>
      <c r="IF4" s="484"/>
      <c r="IG4" s="484"/>
      <c r="IH4" s="484"/>
      <c r="II4" s="484"/>
      <c r="IJ4" s="484"/>
      <c r="IK4" s="484"/>
      <c r="IL4" s="484"/>
      <c r="IM4" s="484"/>
      <c r="IN4" s="484"/>
      <c r="IO4" s="484"/>
      <c r="IP4" s="484"/>
      <c r="IQ4" s="484"/>
      <c r="IR4" s="484"/>
      <c r="IS4" s="484"/>
      <c r="IT4" s="484"/>
      <c r="IU4" s="484"/>
      <c r="IV4" s="484"/>
      <c r="IW4" s="484"/>
      <c r="IX4" s="484"/>
      <c r="IY4" s="265"/>
      <c r="IZ4" s="169" t="str">
        <f>IF(JA3&gt;dPeriods,"","End")</f>
        <v>End</v>
      </c>
      <c r="JA4" s="245" t="s">
        <v>1633</v>
      </c>
      <c r="JB4" s="170"/>
      <c r="JC4" s="121" t="str">
        <f>IF(KG3&gt;dPeriods,"","Start")</f>
        <v>Start</v>
      </c>
      <c r="JD4" s="484" t="str" cm="1">
        <f t="array" aca="1" ref="JD4" ca="1">IF(KG3&gt;dPeriods,"",INDEX(refFinalPeriods[Label],KG3))</f>
        <v>Week-8 Feb-27</v>
      </c>
      <c r="JE4" s="484"/>
      <c r="JF4" s="484"/>
      <c r="JG4" s="484"/>
      <c r="JH4" s="484"/>
      <c r="JI4" s="484"/>
      <c r="JJ4" s="484"/>
      <c r="JK4" s="484"/>
      <c r="JL4" s="484"/>
      <c r="JM4" s="484"/>
      <c r="JN4" s="484"/>
      <c r="JO4" s="484"/>
      <c r="JP4" s="484"/>
      <c r="JQ4" s="484"/>
      <c r="JR4" s="484"/>
      <c r="JS4" s="484"/>
      <c r="JT4" s="484"/>
      <c r="JU4" s="484"/>
      <c r="JV4" s="484"/>
      <c r="JW4" s="484"/>
      <c r="JX4" s="484"/>
      <c r="JY4" s="484"/>
      <c r="JZ4" s="484"/>
      <c r="KA4" s="484"/>
      <c r="KB4" s="484"/>
      <c r="KC4" s="484"/>
      <c r="KD4" s="484"/>
      <c r="KE4" s="265"/>
      <c r="KF4" s="169" t="str">
        <f>IF(KG3&gt;dPeriods,"","End")</f>
        <v>End</v>
      </c>
      <c r="KG4" s="245" t="s">
        <v>1633</v>
      </c>
      <c r="KH4" s="170"/>
      <c r="KI4" s="121" t="str">
        <f>IF(LM3&gt;dPeriods,"","Start")</f>
        <v>Start</v>
      </c>
      <c r="KJ4" s="484" t="str" cm="1">
        <f t="array" aca="1" ref="KJ4" ca="1">IF(LM3&gt;dPeriods,"",INDEX(refFinalPeriods[Label],LM3))</f>
        <v>Week-9 Mar-06</v>
      </c>
      <c r="KK4" s="484"/>
      <c r="KL4" s="484"/>
      <c r="KM4" s="484"/>
      <c r="KN4" s="484"/>
      <c r="KO4" s="484"/>
      <c r="KP4" s="484"/>
      <c r="KQ4" s="484"/>
      <c r="KR4" s="484"/>
      <c r="KS4" s="484"/>
      <c r="KT4" s="484"/>
      <c r="KU4" s="484"/>
      <c r="KV4" s="484"/>
      <c r="KW4" s="484"/>
      <c r="KX4" s="484"/>
      <c r="KY4" s="484"/>
      <c r="KZ4" s="484"/>
      <c r="LA4" s="484"/>
      <c r="LB4" s="484"/>
      <c r="LC4" s="484"/>
      <c r="LD4" s="484"/>
      <c r="LE4" s="484"/>
      <c r="LF4" s="484"/>
      <c r="LG4" s="484"/>
      <c r="LH4" s="484"/>
      <c r="LI4" s="484"/>
      <c r="LJ4" s="484"/>
      <c r="LK4" s="265"/>
      <c r="LL4" s="169" t="str">
        <f>IF(LM3&gt;dPeriods,"","End")</f>
        <v>End</v>
      </c>
      <c r="LM4" s="245" t="s">
        <v>1633</v>
      </c>
      <c r="LN4" s="170"/>
      <c r="LO4" s="121" t="str">
        <f>IF(MS3&gt;dPeriods,"","Start")</f>
        <v>Start</v>
      </c>
      <c r="LP4" s="484" t="str" cm="1">
        <f t="array" aca="1" ref="LP4" ca="1">IF(MS3&gt;dPeriods,"",INDEX(refFinalPeriods[Label],MS3))</f>
        <v>Week-10 Mar-13</v>
      </c>
      <c r="LQ4" s="484"/>
      <c r="LR4" s="484"/>
      <c r="LS4" s="484"/>
      <c r="LT4" s="484"/>
      <c r="LU4" s="484"/>
      <c r="LV4" s="484"/>
      <c r="LW4" s="484"/>
      <c r="LX4" s="484"/>
      <c r="LY4" s="484"/>
      <c r="LZ4" s="484"/>
      <c r="MA4" s="484"/>
      <c r="MB4" s="484"/>
      <c r="MC4" s="484"/>
      <c r="MD4" s="484"/>
      <c r="ME4" s="484"/>
      <c r="MF4" s="484"/>
      <c r="MG4" s="484"/>
      <c r="MH4" s="484"/>
      <c r="MI4" s="484"/>
      <c r="MJ4" s="484"/>
      <c r="MK4" s="484"/>
      <c r="ML4" s="484"/>
      <c r="MM4" s="484"/>
      <c r="MN4" s="484"/>
      <c r="MO4" s="484"/>
      <c r="MP4" s="484"/>
      <c r="MQ4" s="265"/>
      <c r="MR4" s="169" t="str">
        <f>IF(MS3&gt;dPeriods,"","End")</f>
        <v>End</v>
      </c>
      <c r="MS4" s="245" t="s">
        <v>1633</v>
      </c>
      <c r="MT4" s="170"/>
      <c r="MU4" s="121" t="str">
        <f>IF(NY3&gt;dPeriods,"","Start")</f>
        <v>Start</v>
      </c>
      <c r="MV4" s="484" t="str" cm="1">
        <f t="array" aca="1" ref="MV4" ca="1">IF(NY3&gt;dPeriods,"",INDEX(refFinalPeriods[Label],NY3))</f>
        <v>Week-11 Mar-20</v>
      </c>
      <c r="MW4" s="484"/>
      <c r="MX4" s="484"/>
      <c r="MY4" s="484"/>
      <c r="MZ4" s="484"/>
      <c r="NA4" s="484"/>
      <c r="NB4" s="484"/>
      <c r="NC4" s="484"/>
      <c r="ND4" s="484"/>
      <c r="NE4" s="484"/>
      <c r="NF4" s="484"/>
      <c r="NG4" s="484"/>
      <c r="NH4" s="484"/>
      <c r="NI4" s="484"/>
      <c r="NJ4" s="484"/>
      <c r="NK4" s="484"/>
      <c r="NL4" s="484"/>
      <c r="NM4" s="484"/>
      <c r="NN4" s="484"/>
      <c r="NO4" s="484"/>
      <c r="NP4" s="484"/>
      <c r="NQ4" s="484"/>
      <c r="NR4" s="484"/>
      <c r="NS4" s="484"/>
      <c r="NT4" s="484"/>
      <c r="NU4" s="484"/>
      <c r="NV4" s="484"/>
      <c r="NW4" s="265"/>
      <c r="NX4" s="169" t="str">
        <f>IF(NY3&gt;dPeriods,"","End")</f>
        <v>End</v>
      </c>
      <c r="NY4" s="245" t="s">
        <v>1633</v>
      </c>
      <c r="NZ4" s="170"/>
      <c r="OA4" s="121" t="str">
        <f>IF(PE3&gt;dPeriods,"","Start")</f>
        <v>Start</v>
      </c>
      <c r="OB4" s="484" t="str" cm="1">
        <f t="array" aca="1" ref="OB4" ca="1">IF(PE3&gt;dPeriods,"",INDEX(refFinalPeriods[Label],PE3))</f>
        <v>Week-12 Mar-27</v>
      </c>
      <c r="OC4" s="484"/>
      <c r="OD4" s="484"/>
      <c r="OE4" s="484"/>
      <c r="OF4" s="484"/>
      <c r="OG4" s="484"/>
      <c r="OH4" s="484"/>
      <c r="OI4" s="484"/>
      <c r="OJ4" s="484"/>
      <c r="OK4" s="484"/>
      <c r="OL4" s="484"/>
      <c r="OM4" s="484"/>
      <c r="ON4" s="484"/>
      <c r="OO4" s="484"/>
      <c r="OP4" s="484"/>
      <c r="OQ4" s="484"/>
      <c r="OR4" s="484"/>
      <c r="OS4" s="484"/>
      <c r="OT4" s="484"/>
      <c r="OU4" s="484"/>
      <c r="OV4" s="484"/>
      <c r="OW4" s="484"/>
      <c r="OX4" s="484"/>
      <c r="OY4" s="484"/>
      <c r="OZ4" s="484"/>
      <c r="PA4" s="484"/>
      <c r="PB4" s="484"/>
      <c r="PC4" s="265"/>
      <c r="PD4" s="169" t="str">
        <f>IF(PE3&gt;dPeriods,"","End")</f>
        <v>End</v>
      </c>
      <c r="PE4" s="245" t="s">
        <v>1633</v>
      </c>
      <c r="PF4" s="170"/>
      <c r="PG4" s="121" t="str">
        <f>IF(QK3&gt;dPeriods,"","Start")</f>
        <v>Start</v>
      </c>
      <c r="PH4" s="484" t="str" cm="1">
        <f t="array" aca="1" ref="PH4" ca="1">IF(QK3&gt;dPeriods,"",INDEX(refFinalPeriods[Label],QK3))</f>
        <v>Week-13 Apr-03</v>
      </c>
      <c r="PI4" s="484"/>
      <c r="PJ4" s="484"/>
      <c r="PK4" s="484"/>
      <c r="PL4" s="484"/>
      <c r="PM4" s="484"/>
      <c r="PN4" s="484"/>
      <c r="PO4" s="484"/>
      <c r="PP4" s="484"/>
      <c r="PQ4" s="484"/>
      <c r="PR4" s="484"/>
      <c r="PS4" s="484"/>
      <c r="PT4" s="484"/>
      <c r="PU4" s="484"/>
      <c r="PV4" s="484"/>
      <c r="PW4" s="484"/>
      <c r="PX4" s="484"/>
      <c r="PY4" s="484"/>
      <c r="PZ4" s="484"/>
      <c r="QA4" s="484"/>
      <c r="QB4" s="484"/>
      <c r="QC4" s="484"/>
      <c r="QD4" s="484"/>
      <c r="QE4" s="484"/>
      <c r="QF4" s="484"/>
      <c r="QG4" s="484"/>
      <c r="QH4" s="484"/>
      <c r="QI4" s="265"/>
      <c r="QJ4" s="169" t="str">
        <f>IF(QK3&gt;dPeriods,"","End")</f>
        <v>End</v>
      </c>
      <c r="QK4" s="245" t="s">
        <v>1633</v>
      </c>
      <c r="QL4" s="170"/>
      <c r="QM4" s="121" t="str">
        <f>IF(RQ3&gt;dPeriods,"","Start")</f>
        <v>Start</v>
      </c>
      <c r="QN4" s="484" t="str" cm="1">
        <f t="array" aca="1" ref="QN4" ca="1">IF(RQ3&gt;dPeriods,"",INDEX(refFinalPeriods[Label],RQ3))</f>
        <v>Week-14 Apr-10</v>
      </c>
      <c r="QO4" s="484"/>
      <c r="QP4" s="484"/>
      <c r="QQ4" s="484"/>
      <c r="QR4" s="484"/>
      <c r="QS4" s="484"/>
      <c r="QT4" s="484"/>
      <c r="QU4" s="484"/>
      <c r="QV4" s="484"/>
      <c r="QW4" s="484"/>
      <c r="QX4" s="484"/>
      <c r="QY4" s="484"/>
      <c r="QZ4" s="484"/>
      <c r="RA4" s="484"/>
      <c r="RB4" s="484"/>
      <c r="RC4" s="484"/>
      <c r="RD4" s="484"/>
      <c r="RE4" s="484"/>
      <c r="RF4" s="484"/>
      <c r="RG4" s="484"/>
      <c r="RH4" s="484"/>
      <c r="RI4" s="484"/>
      <c r="RJ4" s="484"/>
      <c r="RK4" s="484"/>
      <c r="RL4" s="484"/>
      <c r="RM4" s="484"/>
      <c r="RN4" s="484"/>
      <c r="RO4" s="265"/>
      <c r="RP4" s="169" t="str">
        <f>IF(RQ3&gt;dPeriods,"","End")</f>
        <v>End</v>
      </c>
      <c r="RQ4" s="245" t="s">
        <v>1633</v>
      </c>
      <c r="RR4" s="170"/>
      <c r="RS4" s="121" t="str">
        <f>IF(SW3&gt;dPeriods,"","Start")</f>
        <v>Start</v>
      </c>
      <c r="RT4" s="484" t="str" cm="1">
        <f t="array" aca="1" ref="RT4" ca="1">IF(SW3&gt;dPeriods,"",INDEX(refFinalPeriods[Label],SW3))</f>
        <v>Week-15 Apr-17</v>
      </c>
      <c r="RU4" s="484"/>
      <c r="RV4" s="484"/>
      <c r="RW4" s="484"/>
      <c r="RX4" s="484"/>
      <c r="RY4" s="484"/>
      <c r="RZ4" s="484"/>
      <c r="SA4" s="484"/>
      <c r="SB4" s="484"/>
      <c r="SC4" s="484"/>
      <c r="SD4" s="484"/>
      <c r="SE4" s="484"/>
      <c r="SF4" s="484"/>
      <c r="SG4" s="484"/>
      <c r="SH4" s="484"/>
      <c r="SI4" s="484"/>
      <c r="SJ4" s="484"/>
      <c r="SK4" s="484"/>
      <c r="SL4" s="484"/>
      <c r="SM4" s="484"/>
      <c r="SN4" s="484"/>
      <c r="SO4" s="484"/>
      <c r="SP4" s="484"/>
      <c r="SQ4" s="484"/>
      <c r="SR4" s="484"/>
      <c r="SS4" s="484"/>
      <c r="ST4" s="484"/>
      <c r="SU4" s="265"/>
      <c r="SV4" s="169" t="str">
        <f>IF(SW3&gt;dPeriods,"","End")</f>
        <v>End</v>
      </c>
      <c r="SW4" s="245" t="s">
        <v>1633</v>
      </c>
      <c r="SX4" s="170"/>
      <c r="SY4" s="121" t="str">
        <f>IF(UC3&gt;dPeriods,"","Start")</f>
        <v>Start</v>
      </c>
      <c r="SZ4" s="484" t="str" cm="1">
        <f t="array" aca="1" ref="SZ4" ca="1">IF(UC3&gt;dPeriods,"",INDEX(refFinalPeriods[Label],UC3))</f>
        <v>Week-16 Apr-24</v>
      </c>
      <c r="TA4" s="484"/>
      <c r="TB4" s="484"/>
      <c r="TC4" s="484"/>
      <c r="TD4" s="484"/>
      <c r="TE4" s="484"/>
      <c r="TF4" s="484"/>
      <c r="TG4" s="484"/>
      <c r="TH4" s="484"/>
      <c r="TI4" s="484"/>
      <c r="TJ4" s="484"/>
      <c r="TK4" s="484"/>
      <c r="TL4" s="484"/>
      <c r="TM4" s="484"/>
      <c r="TN4" s="484"/>
      <c r="TO4" s="484"/>
      <c r="TP4" s="484"/>
      <c r="TQ4" s="484"/>
      <c r="TR4" s="484"/>
      <c r="TS4" s="484"/>
      <c r="TT4" s="484"/>
      <c r="TU4" s="484"/>
      <c r="TV4" s="484"/>
      <c r="TW4" s="484"/>
      <c r="TX4" s="484"/>
      <c r="TY4" s="484"/>
      <c r="TZ4" s="484"/>
      <c r="UA4" s="265"/>
      <c r="UB4" s="169" t="str">
        <f>IF(UC3&gt;dPeriods,"","End")</f>
        <v>End</v>
      </c>
      <c r="UC4" s="245" t="s">
        <v>1633</v>
      </c>
      <c r="UD4" s="170"/>
      <c r="UE4" s="121" t="str">
        <f>IF(VI3&gt;dPeriods,"","Start")</f>
        <v>Start</v>
      </c>
      <c r="UF4" s="484" t="str" cm="1">
        <f t="array" aca="1" ref="UF4" ca="1">IF(VI3&gt;dPeriods,"",INDEX(refFinalPeriods[Label],VI3))</f>
        <v>Week-17 May-01</v>
      </c>
      <c r="UG4" s="484"/>
      <c r="UH4" s="484"/>
      <c r="UI4" s="484"/>
      <c r="UJ4" s="484"/>
      <c r="UK4" s="484"/>
      <c r="UL4" s="484"/>
      <c r="UM4" s="484"/>
      <c r="UN4" s="484"/>
      <c r="UO4" s="484"/>
      <c r="UP4" s="484"/>
      <c r="UQ4" s="484"/>
      <c r="UR4" s="484"/>
      <c r="US4" s="484"/>
      <c r="UT4" s="484"/>
      <c r="UU4" s="484"/>
      <c r="UV4" s="484"/>
      <c r="UW4" s="484"/>
      <c r="UX4" s="484"/>
      <c r="UY4" s="484"/>
      <c r="UZ4" s="484"/>
      <c r="VA4" s="484"/>
      <c r="VB4" s="484"/>
      <c r="VC4" s="484"/>
      <c r="VD4" s="484"/>
      <c r="VE4" s="484"/>
      <c r="VF4" s="484"/>
      <c r="VG4" s="265"/>
      <c r="VH4" s="169" t="str">
        <f>IF(VI3&gt;dPeriods,"","End")</f>
        <v>End</v>
      </c>
      <c r="VI4" s="245" t="s">
        <v>1633</v>
      </c>
      <c r="VJ4" s="170"/>
      <c r="VK4" s="121" t="str">
        <f>IF(WO3&gt;dPeriods,"","Start")</f>
        <v>Start</v>
      </c>
      <c r="VL4" s="484" t="str" cm="1">
        <f t="array" aca="1" ref="VL4" ca="1">IF(WO3&gt;dPeriods,"",INDEX(refFinalPeriods[Label],WO3))</f>
        <v>Week-18 May-08</v>
      </c>
      <c r="VM4" s="484"/>
      <c r="VN4" s="484"/>
      <c r="VO4" s="484"/>
      <c r="VP4" s="484"/>
      <c r="VQ4" s="484"/>
      <c r="VR4" s="484"/>
      <c r="VS4" s="484"/>
      <c r="VT4" s="484"/>
      <c r="VU4" s="484"/>
      <c r="VV4" s="484"/>
      <c r="VW4" s="484"/>
      <c r="VX4" s="484"/>
      <c r="VY4" s="484"/>
      <c r="VZ4" s="484"/>
      <c r="WA4" s="484"/>
      <c r="WB4" s="484"/>
      <c r="WC4" s="484"/>
      <c r="WD4" s="484"/>
      <c r="WE4" s="484"/>
      <c r="WF4" s="484"/>
      <c r="WG4" s="484"/>
      <c r="WH4" s="484"/>
      <c r="WI4" s="484"/>
      <c r="WJ4" s="484"/>
      <c r="WK4" s="484"/>
      <c r="WL4" s="484"/>
      <c r="WM4" s="265"/>
      <c r="WN4" s="169" t="str">
        <f>IF(WO3&gt;dPeriods,"","End")</f>
        <v>End</v>
      </c>
      <c r="WO4" s="245" t="s">
        <v>1633</v>
      </c>
      <c r="WP4" s="170"/>
      <c r="WQ4" s="121" t="str">
        <f>IF(XU3&gt;dPeriods,"","Start")</f>
        <v>Start</v>
      </c>
      <c r="WR4" s="484" t="str" cm="1">
        <f t="array" aca="1" ref="WR4" ca="1">IF(XU3&gt;dPeriods,"",INDEX(refFinalPeriods[Label],XU3))</f>
        <v>Week-19 May-15</v>
      </c>
      <c r="WS4" s="484"/>
      <c r="WT4" s="484"/>
      <c r="WU4" s="484"/>
      <c r="WV4" s="484"/>
      <c r="WW4" s="484"/>
      <c r="WX4" s="484"/>
      <c r="WY4" s="484"/>
      <c r="WZ4" s="484"/>
      <c r="XA4" s="484"/>
      <c r="XB4" s="484"/>
      <c r="XC4" s="484"/>
      <c r="XD4" s="484"/>
      <c r="XE4" s="484"/>
      <c r="XF4" s="484"/>
      <c r="XG4" s="484"/>
      <c r="XH4" s="484"/>
      <c r="XI4" s="484"/>
      <c r="XJ4" s="484"/>
      <c r="XK4" s="484"/>
      <c r="XL4" s="484"/>
      <c r="XM4" s="484"/>
      <c r="XN4" s="484"/>
      <c r="XO4" s="484"/>
      <c r="XP4" s="484"/>
      <c r="XQ4" s="484"/>
      <c r="XR4" s="484"/>
      <c r="XS4" s="265"/>
      <c r="XT4" s="169" t="str">
        <f>IF(XU3&gt;dPeriods,"","End")</f>
        <v>End</v>
      </c>
      <c r="XU4" s="245" t="s">
        <v>1633</v>
      </c>
      <c r="XV4" s="170"/>
      <c r="XW4" s="121" t="str">
        <f>IF(ZA3&gt;dPeriods,"","Start")</f>
        <v>Start</v>
      </c>
      <c r="XX4" s="484" t="str" cm="1">
        <f t="array" aca="1" ref="XX4" ca="1">IF(ZA3&gt;dPeriods,"",INDEX(refFinalPeriods[Label],ZA3))</f>
        <v>Week-20 May-22</v>
      </c>
      <c r="XY4" s="484"/>
      <c r="XZ4" s="484"/>
      <c r="YA4" s="484"/>
      <c r="YB4" s="484"/>
      <c r="YC4" s="484"/>
      <c r="YD4" s="484"/>
      <c r="YE4" s="484"/>
      <c r="YF4" s="484"/>
      <c r="YG4" s="484"/>
      <c r="YH4" s="484"/>
      <c r="YI4" s="484"/>
      <c r="YJ4" s="484"/>
      <c r="YK4" s="484"/>
      <c r="YL4" s="484"/>
      <c r="YM4" s="484"/>
      <c r="YN4" s="484"/>
      <c r="YO4" s="484"/>
      <c r="YP4" s="484"/>
      <c r="YQ4" s="484"/>
      <c r="YR4" s="484"/>
      <c r="YS4" s="484"/>
      <c r="YT4" s="484"/>
      <c r="YU4" s="484"/>
      <c r="YV4" s="484"/>
      <c r="YW4" s="484"/>
      <c r="YX4" s="484"/>
      <c r="YY4" s="265"/>
      <c r="YZ4" s="169" t="str">
        <f>IF(ZA3&gt;dPeriods,"","End")</f>
        <v>End</v>
      </c>
      <c r="ZA4" s="245" t="s">
        <v>1633</v>
      </c>
      <c r="ZB4" s="170"/>
      <c r="ZC4" s="121" t="str">
        <f>IF(AAG3&gt;dPeriods,"","Start")</f>
        <v>Start</v>
      </c>
      <c r="ZD4" s="484" t="str" cm="1">
        <f t="array" aca="1" ref="ZD4" ca="1">IF(AAG3&gt;dPeriods,"",INDEX(refFinalPeriods[Label],AAG3))</f>
        <v>Week-21 May-29</v>
      </c>
      <c r="ZE4" s="484"/>
      <c r="ZF4" s="484"/>
      <c r="ZG4" s="484"/>
      <c r="ZH4" s="484"/>
      <c r="ZI4" s="484"/>
      <c r="ZJ4" s="484"/>
      <c r="ZK4" s="484"/>
      <c r="ZL4" s="484"/>
      <c r="ZM4" s="484"/>
      <c r="ZN4" s="484"/>
      <c r="ZO4" s="484"/>
      <c r="ZP4" s="484"/>
      <c r="ZQ4" s="484"/>
      <c r="ZR4" s="484"/>
      <c r="ZS4" s="484"/>
      <c r="ZT4" s="484"/>
      <c r="ZU4" s="484"/>
      <c r="ZV4" s="484"/>
      <c r="ZW4" s="484"/>
      <c r="ZX4" s="484"/>
      <c r="ZY4" s="484"/>
      <c r="ZZ4" s="484"/>
      <c r="AAA4" s="484"/>
      <c r="AAB4" s="484"/>
      <c r="AAC4" s="484"/>
      <c r="AAD4" s="484"/>
      <c r="AAE4" s="265"/>
      <c r="AAF4" s="169" t="str">
        <f>IF(AAG3&gt;dPeriods,"","End")</f>
        <v>End</v>
      </c>
      <c r="AAG4" s="245" t="s">
        <v>1633</v>
      </c>
      <c r="AAH4" s="170"/>
      <c r="AAI4" s="121" t="str">
        <f>IF(ABM3&gt;dPeriods,"","Start")</f>
        <v>Start</v>
      </c>
      <c r="AAJ4" s="484" t="str" cm="1">
        <f t="array" aca="1" ref="AAJ4" ca="1">IF(ABM3&gt;dPeriods,"",INDEX(refFinalPeriods[Label],ABM3))</f>
        <v>Week-22 Jun-05</v>
      </c>
      <c r="AAK4" s="484"/>
      <c r="AAL4" s="484"/>
      <c r="AAM4" s="484"/>
      <c r="AAN4" s="484"/>
      <c r="AAO4" s="484"/>
      <c r="AAP4" s="484"/>
      <c r="AAQ4" s="484"/>
      <c r="AAR4" s="484"/>
      <c r="AAS4" s="484"/>
      <c r="AAT4" s="484"/>
      <c r="AAU4" s="484"/>
      <c r="AAV4" s="484"/>
      <c r="AAW4" s="484"/>
      <c r="AAX4" s="484"/>
      <c r="AAY4" s="484"/>
      <c r="AAZ4" s="484"/>
      <c r="ABA4" s="484"/>
      <c r="ABB4" s="484"/>
      <c r="ABC4" s="484"/>
      <c r="ABD4" s="484"/>
      <c r="ABE4" s="484"/>
      <c r="ABF4" s="484"/>
      <c r="ABG4" s="484"/>
      <c r="ABH4" s="484"/>
      <c r="ABI4" s="484"/>
      <c r="ABJ4" s="484"/>
      <c r="ABK4" s="265"/>
      <c r="ABL4" s="169" t="str">
        <f>IF(ABM3&gt;dPeriods,"","End")</f>
        <v>End</v>
      </c>
      <c r="ABM4" s="245" t="s">
        <v>1633</v>
      </c>
      <c r="ABN4" s="170"/>
      <c r="ABO4" s="121" t="str">
        <f>IF(ACS3&gt;dPeriods,"","Start")</f>
        <v>Start</v>
      </c>
      <c r="ABP4" s="484" t="str" cm="1">
        <f t="array" aca="1" ref="ABP4" ca="1">IF(ACS3&gt;dPeriods,"",INDEX(refFinalPeriods[Label],ACS3))</f>
        <v>Week-23 Jun-12</v>
      </c>
      <c r="ABQ4" s="484"/>
      <c r="ABR4" s="484"/>
      <c r="ABS4" s="484"/>
      <c r="ABT4" s="484"/>
      <c r="ABU4" s="484"/>
      <c r="ABV4" s="484"/>
      <c r="ABW4" s="484"/>
      <c r="ABX4" s="484"/>
      <c r="ABY4" s="484"/>
      <c r="ABZ4" s="484"/>
      <c r="ACA4" s="484"/>
      <c r="ACB4" s="484"/>
      <c r="ACC4" s="484"/>
      <c r="ACD4" s="484"/>
      <c r="ACE4" s="484"/>
      <c r="ACF4" s="484"/>
      <c r="ACG4" s="484"/>
      <c r="ACH4" s="484"/>
      <c r="ACI4" s="484"/>
      <c r="ACJ4" s="484"/>
      <c r="ACK4" s="484"/>
      <c r="ACL4" s="484"/>
      <c r="ACM4" s="484"/>
      <c r="ACN4" s="484"/>
      <c r="ACO4" s="484"/>
      <c r="ACP4" s="484"/>
      <c r="ACQ4" s="265"/>
      <c r="ACR4" s="169" t="str">
        <f>IF(ACS3&gt;dPeriods,"","End")</f>
        <v>End</v>
      </c>
      <c r="ACS4" s="245" t="s">
        <v>1633</v>
      </c>
      <c r="ACT4" s="170"/>
      <c r="ACU4" s="121" t="str">
        <f>IF(ADY3&gt;dPeriods,"","Start")</f>
        <v>Start</v>
      </c>
      <c r="ACV4" s="484" t="str" cm="1">
        <f t="array" aca="1" ref="ACV4" ca="1">IF(ADY3&gt;dPeriods,"",INDEX(refFinalPeriods[Label],ADY3))</f>
        <v>Week-24 Jun-19</v>
      </c>
      <c r="ACW4" s="484"/>
      <c r="ACX4" s="484"/>
      <c r="ACY4" s="484"/>
      <c r="ACZ4" s="484"/>
      <c r="ADA4" s="484"/>
      <c r="ADB4" s="484"/>
      <c r="ADC4" s="484"/>
      <c r="ADD4" s="484"/>
      <c r="ADE4" s="484"/>
      <c r="ADF4" s="484"/>
      <c r="ADG4" s="484"/>
      <c r="ADH4" s="484"/>
      <c r="ADI4" s="484"/>
      <c r="ADJ4" s="484"/>
      <c r="ADK4" s="484"/>
      <c r="ADL4" s="484"/>
      <c r="ADM4" s="484"/>
      <c r="ADN4" s="484"/>
      <c r="ADO4" s="484"/>
      <c r="ADP4" s="484"/>
      <c r="ADQ4" s="484"/>
      <c r="ADR4" s="484"/>
      <c r="ADS4" s="484"/>
      <c r="ADT4" s="484"/>
      <c r="ADU4" s="484"/>
      <c r="ADV4" s="484"/>
      <c r="ADW4" s="265"/>
      <c r="ADX4" s="169" t="str">
        <f>IF(ADY3&gt;dPeriods,"","End")</f>
        <v>End</v>
      </c>
      <c r="ADY4" s="245" t="s">
        <v>1633</v>
      </c>
      <c r="ADZ4" s="170"/>
      <c r="AEA4" s="121" t="str">
        <f>IF(AFE3&gt;dPeriods,"","Start")</f>
        <v>Start</v>
      </c>
      <c r="AEB4" s="484" t="str" cm="1">
        <f t="array" aca="1" ref="AEB4" ca="1">IF(AFE3&gt;dPeriods,"",INDEX(refFinalPeriods[Label],AFE3))</f>
        <v>Week-25 Jun-26</v>
      </c>
      <c r="AEC4" s="484"/>
      <c r="AED4" s="484"/>
      <c r="AEE4" s="484"/>
      <c r="AEF4" s="484"/>
      <c r="AEG4" s="484"/>
      <c r="AEH4" s="484"/>
      <c r="AEI4" s="484"/>
      <c r="AEJ4" s="484"/>
      <c r="AEK4" s="484"/>
      <c r="AEL4" s="484"/>
      <c r="AEM4" s="484"/>
      <c r="AEN4" s="484"/>
      <c r="AEO4" s="484"/>
      <c r="AEP4" s="484"/>
      <c r="AEQ4" s="484"/>
      <c r="AER4" s="484"/>
      <c r="AES4" s="484"/>
      <c r="AET4" s="484"/>
      <c r="AEU4" s="484"/>
      <c r="AEV4" s="484"/>
      <c r="AEW4" s="484"/>
      <c r="AEX4" s="484"/>
      <c r="AEY4" s="484"/>
      <c r="AEZ4" s="484"/>
      <c r="AFA4" s="484"/>
      <c r="AFB4" s="484"/>
      <c r="AFC4" s="265"/>
      <c r="AFD4" s="169" t="str">
        <f>IF(AFE3&gt;dPeriods,"","End")</f>
        <v>End</v>
      </c>
      <c r="AFE4" s="245" t="s">
        <v>1633</v>
      </c>
      <c r="AFF4" s="170"/>
      <c r="AFG4" s="121" t="str">
        <f>IF(AGK3&gt;dPeriods,"","Start")</f>
        <v>Start</v>
      </c>
      <c r="AFH4" s="484" t="str" cm="1">
        <f t="array" aca="1" ref="AFH4" ca="1">IF(AGK3&gt;dPeriods,"",INDEX(refFinalPeriods[Label],AGK3))</f>
        <v>Week-26 Jul-03</v>
      </c>
      <c r="AFI4" s="484"/>
      <c r="AFJ4" s="484"/>
      <c r="AFK4" s="484"/>
      <c r="AFL4" s="484"/>
      <c r="AFM4" s="484"/>
      <c r="AFN4" s="484"/>
      <c r="AFO4" s="484"/>
      <c r="AFP4" s="484"/>
      <c r="AFQ4" s="484"/>
      <c r="AFR4" s="484"/>
      <c r="AFS4" s="484"/>
      <c r="AFT4" s="484"/>
      <c r="AFU4" s="484"/>
      <c r="AFV4" s="484"/>
      <c r="AFW4" s="484"/>
      <c r="AFX4" s="484"/>
      <c r="AFY4" s="484"/>
      <c r="AFZ4" s="484"/>
      <c r="AGA4" s="484"/>
      <c r="AGB4" s="484"/>
      <c r="AGC4" s="484"/>
      <c r="AGD4" s="484"/>
      <c r="AGE4" s="484"/>
      <c r="AGF4" s="484"/>
      <c r="AGG4" s="484"/>
      <c r="AGH4" s="484"/>
      <c r="AGI4" s="265"/>
      <c r="AGJ4" s="169" t="str">
        <f>IF(AGK3&gt;dPeriods,"","End")</f>
        <v>End</v>
      </c>
      <c r="AGK4" s="245" t="s">
        <v>1633</v>
      </c>
      <c r="AGL4" s="170"/>
      <c r="AGM4" s="121" t="str">
        <f>IF(AHQ3&gt;dPeriods,"","Start")</f>
        <v>Start</v>
      </c>
      <c r="AGN4" s="484" t="str" cm="1">
        <f t="array" aca="1" ref="AGN4" ca="1">IF(AHQ3&gt;dPeriods,"",INDEX(refFinalPeriods[Label],AHQ3))</f>
        <v>Week-27 Jul-10</v>
      </c>
      <c r="AGO4" s="484"/>
      <c r="AGP4" s="484"/>
      <c r="AGQ4" s="484"/>
      <c r="AGR4" s="484"/>
      <c r="AGS4" s="484"/>
      <c r="AGT4" s="484"/>
      <c r="AGU4" s="484"/>
      <c r="AGV4" s="484"/>
      <c r="AGW4" s="484"/>
      <c r="AGX4" s="484"/>
      <c r="AGY4" s="484"/>
      <c r="AGZ4" s="484"/>
      <c r="AHA4" s="484"/>
      <c r="AHB4" s="484"/>
      <c r="AHC4" s="484"/>
      <c r="AHD4" s="484"/>
      <c r="AHE4" s="484"/>
      <c r="AHF4" s="484"/>
      <c r="AHG4" s="484"/>
      <c r="AHH4" s="484"/>
      <c r="AHI4" s="484"/>
      <c r="AHJ4" s="484"/>
      <c r="AHK4" s="484"/>
      <c r="AHL4" s="484"/>
      <c r="AHM4" s="484"/>
      <c r="AHN4" s="484"/>
      <c r="AHO4" s="265"/>
      <c r="AHP4" s="169" t="str">
        <f>IF(AHQ3&gt;dPeriods,"","End")</f>
        <v>End</v>
      </c>
      <c r="AHQ4" s="245" t="s">
        <v>1633</v>
      </c>
      <c r="AHR4" s="170"/>
      <c r="AHS4" s="121" t="str">
        <f>IF(AIW3&gt;dPeriods,"","Start")</f>
        <v>Start</v>
      </c>
      <c r="AHT4" s="484" t="str" cm="1">
        <f t="array" aca="1" ref="AHT4" ca="1">IF(AIW3&gt;dPeriods,"",INDEX(refFinalPeriods[Label],AIW3))</f>
        <v>Week-28 Jul-17</v>
      </c>
      <c r="AHU4" s="484"/>
      <c r="AHV4" s="484"/>
      <c r="AHW4" s="484"/>
      <c r="AHX4" s="484"/>
      <c r="AHY4" s="484"/>
      <c r="AHZ4" s="484"/>
      <c r="AIA4" s="484"/>
      <c r="AIB4" s="484"/>
      <c r="AIC4" s="484"/>
      <c r="AID4" s="484"/>
      <c r="AIE4" s="484"/>
      <c r="AIF4" s="484"/>
      <c r="AIG4" s="484"/>
      <c r="AIH4" s="484"/>
      <c r="AII4" s="484"/>
      <c r="AIJ4" s="484"/>
      <c r="AIK4" s="484"/>
      <c r="AIL4" s="484"/>
      <c r="AIM4" s="484"/>
      <c r="AIN4" s="484"/>
      <c r="AIO4" s="484"/>
      <c r="AIP4" s="484"/>
      <c r="AIQ4" s="484"/>
      <c r="AIR4" s="484"/>
      <c r="AIS4" s="484"/>
      <c r="AIT4" s="484"/>
      <c r="AIU4" s="265"/>
      <c r="AIV4" s="169" t="str">
        <f>IF(AIW3&gt;dPeriods,"","End")</f>
        <v>End</v>
      </c>
      <c r="AIW4" s="245" t="s">
        <v>1633</v>
      </c>
      <c r="AIX4" s="170"/>
      <c r="AIY4" s="121" t="str">
        <f>IF(AKC3&gt;dPeriods,"","Start")</f>
        <v>Start</v>
      </c>
      <c r="AIZ4" s="484" t="str" cm="1">
        <f t="array" aca="1" ref="AIZ4" ca="1">IF(AKC3&gt;dPeriods,"",INDEX(refFinalPeriods[Label],AKC3))</f>
        <v>Week-29 Jul-24</v>
      </c>
      <c r="AJA4" s="484"/>
      <c r="AJB4" s="484"/>
      <c r="AJC4" s="484"/>
      <c r="AJD4" s="484"/>
      <c r="AJE4" s="484"/>
      <c r="AJF4" s="484"/>
      <c r="AJG4" s="484"/>
      <c r="AJH4" s="484"/>
      <c r="AJI4" s="484"/>
      <c r="AJJ4" s="484"/>
      <c r="AJK4" s="484"/>
      <c r="AJL4" s="484"/>
      <c r="AJM4" s="484"/>
      <c r="AJN4" s="484"/>
      <c r="AJO4" s="484"/>
      <c r="AJP4" s="484"/>
      <c r="AJQ4" s="484"/>
      <c r="AJR4" s="484"/>
      <c r="AJS4" s="484"/>
      <c r="AJT4" s="484"/>
      <c r="AJU4" s="484"/>
      <c r="AJV4" s="484"/>
      <c r="AJW4" s="484"/>
      <c r="AJX4" s="484"/>
      <c r="AJY4" s="484"/>
      <c r="AJZ4" s="484"/>
      <c r="AKA4" s="265"/>
      <c r="AKB4" s="169" t="str">
        <f>IF(AKC3&gt;dPeriods,"","End")</f>
        <v>End</v>
      </c>
      <c r="AKC4" s="245" t="s">
        <v>1633</v>
      </c>
      <c r="AKD4" s="170"/>
      <c r="AKE4" s="121" t="str">
        <f>IF(ALI3&gt;dPeriods,"","Start")</f>
        <v>Start</v>
      </c>
      <c r="AKF4" s="484" t="str" cm="1">
        <f t="array" aca="1" ref="AKF4" ca="1">IF(ALI3&gt;dPeriods,"",INDEX(refFinalPeriods[Label],ALI3))</f>
        <v>Week-30 Jul-31</v>
      </c>
      <c r="AKG4" s="484"/>
      <c r="AKH4" s="484"/>
      <c r="AKI4" s="484"/>
      <c r="AKJ4" s="484"/>
      <c r="AKK4" s="484"/>
      <c r="AKL4" s="484"/>
      <c r="AKM4" s="484"/>
      <c r="AKN4" s="484"/>
      <c r="AKO4" s="484"/>
      <c r="AKP4" s="484"/>
      <c r="AKQ4" s="484"/>
      <c r="AKR4" s="484"/>
      <c r="AKS4" s="484"/>
      <c r="AKT4" s="484"/>
      <c r="AKU4" s="484"/>
      <c r="AKV4" s="484"/>
      <c r="AKW4" s="484"/>
      <c r="AKX4" s="484"/>
      <c r="AKY4" s="484"/>
      <c r="AKZ4" s="484"/>
      <c r="ALA4" s="484"/>
      <c r="ALB4" s="484"/>
      <c r="ALC4" s="484"/>
      <c r="ALD4" s="484"/>
      <c r="ALE4" s="484"/>
      <c r="ALF4" s="484"/>
      <c r="ALG4" s="265"/>
      <c r="ALH4" s="169" t="str">
        <f>IF(ALI3&gt;dPeriods,"","End")</f>
        <v>End</v>
      </c>
      <c r="ALI4" s="245" t="s">
        <v>1633</v>
      </c>
      <c r="ALJ4" s="170"/>
      <c r="ALK4" s="121" t="str">
        <f>IF(AMO3&gt;dPeriods,"","Start")</f>
        <v>Start</v>
      </c>
      <c r="ALL4" s="484" t="str" cm="1">
        <f t="array" aca="1" ref="ALL4" ca="1">IF(AMO3&gt;dPeriods,"",INDEX(refFinalPeriods[Label],AMO3))</f>
        <v>Week-31 Aug-07</v>
      </c>
      <c r="ALM4" s="484"/>
      <c r="ALN4" s="484"/>
      <c r="ALO4" s="484"/>
      <c r="ALP4" s="484"/>
      <c r="ALQ4" s="484"/>
      <c r="ALR4" s="484"/>
      <c r="ALS4" s="484"/>
      <c r="ALT4" s="484"/>
      <c r="ALU4" s="484"/>
      <c r="ALV4" s="484"/>
      <c r="ALW4" s="484"/>
      <c r="ALX4" s="484"/>
      <c r="ALY4" s="484"/>
      <c r="ALZ4" s="484"/>
      <c r="AMA4" s="484"/>
      <c r="AMB4" s="484"/>
      <c r="AMC4" s="484"/>
      <c r="AMD4" s="484"/>
      <c r="AME4" s="484"/>
      <c r="AMF4" s="484"/>
      <c r="AMG4" s="484"/>
      <c r="AMH4" s="484"/>
      <c r="AMI4" s="484"/>
      <c r="AMJ4" s="484"/>
      <c r="AMK4" s="484"/>
      <c r="AML4" s="484"/>
      <c r="AMM4" s="265"/>
      <c r="AMN4" s="169" t="str">
        <f>IF(AMO3&gt;dPeriods,"","End")</f>
        <v>End</v>
      </c>
      <c r="AMO4" s="245" t="s">
        <v>1633</v>
      </c>
      <c r="AMP4" s="170"/>
      <c r="AMQ4" s="121" t="str">
        <f>IF(ANU3&gt;dPeriods,"","Start")</f>
        <v>Start</v>
      </c>
      <c r="AMR4" s="484" t="str" cm="1">
        <f t="array" aca="1" ref="AMR4" ca="1">IF(ANU3&gt;dPeriods,"",INDEX(refFinalPeriods[Label],ANU3))</f>
        <v>Week-32 Aug-14</v>
      </c>
      <c r="AMS4" s="484"/>
      <c r="AMT4" s="484"/>
      <c r="AMU4" s="484"/>
      <c r="AMV4" s="484"/>
      <c r="AMW4" s="484"/>
      <c r="AMX4" s="484"/>
      <c r="AMY4" s="484"/>
      <c r="AMZ4" s="484"/>
      <c r="ANA4" s="484"/>
      <c r="ANB4" s="484"/>
      <c r="ANC4" s="484"/>
      <c r="AND4" s="484"/>
      <c r="ANE4" s="484"/>
      <c r="ANF4" s="484"/>
      <c r="ANG4" s="484"/>
      <c r="ANH4" s="484"/>
      <c r="ANI4" s="484"/>
      <c r="ANJ4" s="484"/>
      <c r="ANK4" s="484"/>
      <c r="ANL4" s="484"/>
      <c r="ANM4" s="484"/>
      <c r="ANN4" s="484"/>
      <c r="ANO4" s="484"/>
      <c r="ANP4" s="484"/>
      <c r="ANQ4" s="484"/>
      <c r="ANR4" s="484"/>
      <c r="ANS4" s="265"/>
      <c r="ANT4" s="169" t="str">
        <f>IF(ANU3&gt;dPeriods,"","End")</f>
        <v>End</v>
      </c>
      <c r="ANU4" s="245" t="s">
        <v>1633</v>
      </c>
      <c r="ANV4" s="170"/>
      <c r="ANW4" s="121" t="str">
        <f>IF(APA3&gt;dPeriods,"","Start")</f>
        <v>Start</v>
      </c>
      <c r="ANX4" s="484" t="str" cm="1">
        <f t="array" aca="1" ref="ANX4" ca="1">IF(APA3&gt;dPeriods,"",INDEX(refFinalPeriods[Label],APA3))</f>
        <v>Week-33 Aug-21</v>
      </c>
      <c r="ANY4" s="484"/>
      <c r="ANZ4" s="484"/>
      <c r="AOA4" s="484"/>
      <c r="AOB4" s="484"/>
      <c r="AOC4" s="484"/>
      <c r="AOD4" s="484"/>
      <c r="AOE4" s="484"/>
      <c r="AOF4" s="484"/>
      <c r="AOG4" s="484"/>
      <c r="AOH4" s="484"/>
      <c r="AOI4" s="484"/>
      <c r="AOJ4" s="484"/>
      <c r="AOK4" s="484"/>
      <c r="AOL4" s="484"/>
      <c r="AOM4" s="484"/>
      <c r="AON4" s="484"/>
      <c r="AOO4" s="484"/>
      <c r="AOP4" s="484"/>
      <c r="AOQ4" s="484"/>
      <c r="AOR4" s="484"/>
      <c r="AOS4" s="484"/>
      <c r="AOT4" s="484"/>
      <c r="AOU4" s="484"/>
      <c r="AOV4" s="484"/>
      <c r="AOW4" s="484"/>
      <c r="AOX4" s="484"/>
      <c r="AOY4" s="265"/>
      <c r="AOZ4" s="169" t="str">
        <f>IF(APA3&gt;dPeriods,"","End")</f>
        <v>End</v>
      </c>
      <c r="APA4" s="245" t="s">
        <v>1633</v>
      </c>
      <c r="APB4" s="170"/>
      <c r="APC4" s="121" t="str">
        <f>IF(AQG3&gt;dPeriods,"","Start")</f>
        <v>Start</v>
      </c>
      <c r="APD4" s="484" t="str" cm="1">
        <f t="array" aca="1" ref="APD4" ca="1">IF(AQG3&gt;dPeriods,"",INDEX(refFinalPeriods[Label],AQG3))</f>
        <v>Week-34 Aug-28</v>
      </c>
      <c r="APE4" s="484"/>
      <c r="APF4" s="484"/>
      <c r="APG4" s="484"/>
      <c r="APH4" s="484"/>
      <c r="API4" s="484"/>
      <c r="APJ4" s="484"/>
      <c r="APK4" s="484"/>
      <c r="APL4" s="484"/>
      <c r="APM4" s="484"/>
      <c r="APN4" s="484"/>
      <c r="APO4" s="484"/>
      <c r="APP4" s="484"/>
      <c r="APQ4" s="484"/>
      <c r="APR4" s="484"/>
      <c r="APS4" s="484"/>
      <c r="APT4" s="484"/>
      <c r="APU4" s="484"/>
      <c r="APV4" s="484"/>
      <c r="APW4" s="484"/>
      <c r="APX4" s="484"/>
      <c r="APY4" s="484"/>
      <c r="APZ4" s="484"/>
      <c r="AQA4" s="484"/>
      <c r="AQB4" s="484"/>
      <c r="AQC4" s="484"/>
      <c r="AQD4" s="484"/>
      <c r="AQE4" s="265"/>
      <c r="AQF4" s="169" t="str">
        <f>IF(AQG3&gt;dPeriods,"","End")</f>
        <v>End</v>
      </c>
      <c r="AQG4" s="245" t="s">
        <v>1633</v>
      </c>
      <c r="AQH4" s="170"/>
      <c r="AQI4" s="121" t="str">
        <f>IF(ARM3&gt;dPeriods,"","Start")</f>
        <v>Start</v>
      </c>
      <c r="AQJ4" s="484" t="str" cm="1">
        <f t="array" aca="1" ref="AQJ4" ca="1">IF(ARM3&gt;dPeriods,"",INDEX(refFinalPeriods[Label],ARM3))</f>
        <v>Week-35 Sep-04</v>
      </c>
      <c r="AQK4" s="484"/>
      <c r="AQL4" s="484"/>
      <c r="AQM4" s="484"/>
      <c r="AQN4" s="484"/>
      <c r="AQO4" s="484"/>
      <c r="AQP4" s="484"/>
      <c r="AQQ4" s="484"/>
      <c r="AQR4" s="484"/>
      <c r="AQS4" s="484"/>
      <c r="AQT4" s="484"/>
      <c r="AQU4" s="484"/>
      <c r="AQV4" s="484"/>
      <c r="AQW4" s="484"/>
      <c r="AQX4" s="484"/>
      <c r="AQY4" s="484"/>
      <c r="AQZ4" s="484"/>
      <c r="ARA4" s="484"/>
      <c r="ARB4" s="484"/>
      <c r="ARC4" s="484"/>
      <c r="ARD4" s="484"/>
      <c r="ARE4" s="484"/>
      <c r="ARF4" s="484"/>
      <c r="ARG4" s="484"/>
      <c r="ARH4" s="484"/>
      <c r="ARI4" s="484"/>
      <c r="ARJ4" s="484"/>
      <c r="ARK4" s="265"/>
      <c r="ARL4" s="169" t="str">
        <f>IF(ARM3&gt;dPeriods,"","End")</f>
        <v>End</v>
      </c>
      <c r="ARM4" s="245" t="s">
        <v>1633</v>
      </c>
      <c r="ARN4" s="170"/>
      <c r="ARO4" s="121" t="str">
        <f>IF(ASS3&gt;dPeriods,"","Start")</f>
        <v>Start</v>
      </c>
      <c r="ARP4" s="484" t="str" cm="1">
        <f t="array" aca="1" ref="ARP4" ca="1">IF(ASS3&gt;dPeriods,"",INDEX(refFinalPeriods[Label],ASS3))</f>
        <v>Week-36 Sep-11</v>
      </c>
      <c r="ARQ4" s="484"/>
      <c r="ARR4" s="484"/>
      <c r="ARS4" s="484"/>
      <c r="ART4" s="484"/>
      <c r="ARU4" s="484"/>
      <c r="ARV4" s="484"/>
      <c r="ARW4" s="484"/>
      <c r="ARX4" s="484"/>
      <c r="ARY4" s="484"/>
      <c r="ARZ4" s="484"/>
      <c r="ASA4" s="484"/>
      <c r="ASB4" s="484"/>
      <c r="ASC4" s="484"/>
      <c r="ASD4" s="484"/>
      <c r="ASE4" s="484"/>
      <c r="ASF4" s="484"/>
      <c r="ASG4" s="484"/>
      <c r="ASH4" s="484"/>
      <c r="ASI4" s="484"/>
      <c r="ASJ4" s="484"/>
      <c r="ASK4" s="484"/>
      <c r="ASL4" s="484"/>
      <c r="ASM4" s="484"/>
      <c r="ASN4" s="484"/>
      <c r="ASO4" s="484"/>
      <c r="ASP4" s="484"/>
      <c r="ASQ4" s="265"/>
      <c r="ASR4" s="169" t="str">
        <f>IF(ASS3&gt;dPeriods,"","End")</f>
        <v>End</v>
      </c>
      <c r="ASS4" s="245" t="s">
        <v>1633</v>
      </c>
      <c r="AST4" s="170"/>
      <c r="ASU4" s="121" t="str">
        <f>IF(ATY3&gt;dPeriods,"","Start")</f>
        <v>Start</v>
      </c>
      <c r="ASV4" s="484" t="str" cm="1">
        <f t="array" aca="1" ref="ASV4" ca="1">IF(ATY3&gt;dPeriods,"",INDEX(refFinalPeriods[Label],ATY3))</f>
        <v>Week-37 Sep-18</v>
      </c>
      <c r="ASW4" s="484"/>
      <c r="ASX4" s="484"/>
      <c r="ASY4" s="484"/>
      <c r="ASZ4" s="484"/>
      <c r="ATA4" s="484"/>
      <c r="ATB4" s="484"/>
      <c r="ATC4" s="484"/>
      <c r="ATD4" s="484"/>
      <c r="ATE4" s="484"/>
      <c r="ATF4" s="484"/>
      <c r="ATG4" s="484"/>
      <c r="ATH4" s="484"/>
      <c r="ATI4" s="484"/>
      <c r="ATJ4" s="484"/>
      <c r="ATK4" s="484"/>
      <c r="ATL4" s="484"/>
      <c r="ATM4" s="484"/>
      <c r="ATN4" s="484"/>
      <c r="ATO4" s="484"/>
      <c r="ATP4" s="484"/>
      <c r="ATQ4" s="484"/>
      <c r="ATR4" s="484"/>
      <c r="ATS4" s="484"/>
      <c r="ATT4" s="484"/>
      <c r="ATU4" s="484"/>
      <c r="ATV4" s="484"/>
      <c r="ATW4" s="265"/>
      <c r="ATX4" s="169" t="str">
        <f>IF(ATY3&gt;dPeriods,"","End")</f>
        <v>End</v>
      </c>
      <c r="ATY4" s="245" t="s">
        <v>1633</v>
      </c>
      <c r="ATZ4" s="170"/>
      <c r="AUA4" s="121" t="str">
        <f>IF(AVE3&gt;dPeriods,"","Start")</f>
        <v>Start</v>
      </c>
      <c r="AUB4" s="484" t="str" cm="1">
        <f t="array" aca="1" ref="AUB4" ca="1">IF(AVE3&gt;dPeriods,"",INDEX(refFinalPeriods[Label],AVE3))</f>
        <v>Week-38 Sep-25</v>
      </c>
      <c r="AUC4" s="484"/>
      <c r="AUD4" s="484"/>
      <c r="AUE4" s="484"/>
      <c r="AUF4" s="484"/>
      <c r="AUG4" s="484"/>
      <c r="AUH4" s="484"/>
      <c r="AUI4" s="484"/>
      <c r="AUJ4" s="484"/>
      <c r="AUK4" s="484"/>
      <c r="AUL4" s="484"/>
      <c r="AUM4" s="484"/>
      <c r="AUN4" s="484"/>
      <c r="AUO4" s="484"/>
      <c r="AUP4" s="484"/>
      <c r="AUQ4" s="484"/>
      <c r="AUR4" s="484"/>
      <c r="AUS4" s="484"/>
      <c r="AUT4" s="484"/>
      <c r="AUU4" s="484"/>
      <c r="AUV4" s="484"/>
      <c r="AUW4" s="484"/>
      <c r="AUX4" s="484"/>
      <c r="AUY4" s="484"/>
      <c r="AUZ4" s="484"/>
      <c r="AVA4" s="484"/>
      <c r="AVB4" s="484"/>
      <c r="AVC4" s="265"/>
      <c r="AVD4" s="169" t="str">
        <f>IF(AVE3&gt;dPeriods,"","End")</f>
        <v>End</v>
      </c>
      <c r="AVE4" s="245" t="s">
        <v>1633</v>
      </c>
      <c r="AVF4" s="170"/>
      <c r="AVG4" s="121" t="str">
        <f>IF(AWK3&gt;dPeriods,"","Start")</f>
        <v>Start</v>
      </c>
      <c r="AVH4" s="484" t="str" cm="1">
        <f t="array" aca="1" ref="AVH4" ca="1">IF(AWK3&gt;dPeriods,"",INDEX(refFinalPeriods[Label],AWK3))</f>
        <v>Week-39 Oct-02</v>
      </c>
      <c r="AVI4" s="484"/>
      <c r="AVJ4" s="484"/>
      <c r="AVK4" s="484"/>
      <c r="AVL4" s="484"/>
      <c r="AVM4" s="484"/>
      <c r="AVN4" s="484"/>
      <c r="AVO4" s="484"/>
      <c r="AVP4" s="484"/>
      <c r="AVQ4" s="484"/>
      <c r="AVR4" s="484"/>
      <c r="AVS4" s="484"/>
      <c r="AVT4" s="484"/>
      <c r="AVU4" s="484"/>
      <c r="AVV4" s="484"/>
      <c r="AVW4" s="484"/>
      <c r="AVX4" s="484"/>
      <c r="AVY4" s="484"/>
      <c r="AVZ4" s="484"/>
      <c r="AWA4" s="484"/>
      <c r="AWB4" s="484"/>
      <c r="AWC4" s="484"/>
      <c r="AWD4" s="484"/>
      <c r="AWE4" s="484"/>
      <c r="AWF4" s="484"/>
      <c r="AWG4" s="484"/>
      <c r="AWH4" s="484"/>
      <c r="AWI4" s="265"/>
      <c r="AWJ4" s="169" t="str">
        <f>IF(AWK3&gt;dPeriods,"","End")</f>
        <v>End</v>
      </c>
      <c r="AWK4" s="245" t="s">
        <v>1633</v>
      </c>
      <c r="AWL4" s="170"/>
      <c r="AWM4" s="121" t="str">
        <f>IF(AXQ3&gt;dPeriods,"","Start")</f>
        <v>Start</v>
      </c>
      <c r="AWN4" s="484" t="str" cm="1">
        <f t="array" aca="1" ref="AWN4" ca="1">IF(AXQ3&gt;dPeriods,"",INDEX(refFinalPeriods[Label],AXQ3))</f>
        <v>Week-40 Oct-09</v>
      </c>
      <c r="AWO4" s="484"/>
      <c r="AWP4" s="484"/>
      <c r="AWQ4" s="484"/>
      <c r="AWR4" s="484"/>
      <c r="AWS4" s="484"/>
      <c r="AWT4" s="484"/>
      <c r="AWU4" s="484"/>
      <c r="AWV4" s="484"/>
      <c r="AWW4" s="484"/>
      <c r="AWX4" s="484"/>
      <c r="AWY4" s="484"/>
      <c r="AWZ4" s="484"/>
      <c r="AXA4" s="484"/>
      <c r="AXB4" s="484"/>
      <c r="AXC4" s="484"/>
      <c r="AXD4" s="484"/>
      <c r="AXE4" s="484"/>
      <c r="AXF4" s="484"/>
      <c r="AXG4" s="484"/>
      <c r="AXH4" s="484"/>
      <c r="AXI4" s="484"/>
      <c r="AXJ4" s="484"/>
      <c r="AXK4" s="484"/>
      <c r="AXL4" s="484"/>
      <c r="AXM4" s="484"/>
      <c r="AXN4" s="484"/>
      <c r="AXO4" s="265"/>
      <c r="AXP4" s="169" t="str">
        <f>IF(AXQ3&gt;dPeriods,"","End")</f>
        <v>End</v>
      </c>
      <c r="AXQ4" s="245" t="s">
        <v>1633</v>
      </c>
      <c r="AXR4" s="170"/>
      <c r="AXS4" s="121" t="str">
        <f>IF(AYW3&gt;dPeriods,"","Start")</f>
        <v>Start</v>
      </c>
      <c r="AXT4" s="484" t="str" cm="1">
        <f t="array" aca="1" ref="AXT4" ca="1">IF(AYW3&gt;dPeriods,"",INDEX(refFinalPeriods[Label],AYW3))</f>
        <v>Week-41 Oct-16</v>
      </c>
      <c r="AXU4" s="484"/>
      <c r="AXV4" s="484"/>
      <c r="AXW4" s="484"/>
      <c r="AXX4" s="484"/>
      <c r="AXY4" s="484"/>
      <c r="AXZ4" s="484"/>
      <c r="AYA4" s="484"/>
      <c r="AYB4" s="484"/>
      <c r="AYC4" s="484"/>
      <c r="AYD4" s="484"/>
      <c r="AYE4" s="484"/>
      <c r="AYF4" s="484"/>
      <c r="AYG4" s="484"/>
      <c r="AYH4" s="484"/>
      <c r="AYI4" s="484"/>
      <c r="AYJ4" s="484"/>
      <c r="AYK4" s="484"/>
      <c r="AYL4" s="484"/>
      <c r="AYM4" s="484"/>
      <c r="AYN4" s="484"/>
      <c r="AYO4" s="484"/>
      <c r="AYP4" s="484"/>
      <c r="AYQ4" s="484"/>
      <c r="AYR4" s="484"/>
      <c r="AYS4" s="484"/>
      <c r="AYT4" s="484"/>
      <c r="AYU4" s="265"/>
      <c r="AYV4" s="169" t="str">
        <f>IF(AYW3&gt;dPeriods,"","End")</f>
        <v>End</v>
      </c>
      <c r="AYW4" s="245" t="s">
        <v>1633</v>
      </c>
      <c r="AYX4" s="170"/>
      <c r="AYY4" s="121" t="str">
        <f>IF(BAC3&gt;dPeriods,"","Start")</f>
        <v>Start</v>
      </c>
      <c r="AYZ4" s="484" t="str" cm="1">
        <f t="array" aca="1" ref="AYZ4" ca="1">IF(BAC3&gt;dPeriods,"",INDEX(refFinalPeriods[Label],BAC3))</f>
        <v>Week-42 Oct-23</v>
      </c>
      <c r="AZA4" s="484"/>
      <c r="AZB4" s="484"/>
      <c r="AZC4" s="484"/>
      <c r="AZD4" s="484"/>
      <c r="AZE4" s="484"/>
      <c r="AZF4" s="484"/>
      <c r="AZG4" s="484"/>
      <c r="AZH4" s="484"/>
      <c r="AZI4" s="484"/>
      <c r="AZJ4" s="484"/>
      <c r="AZK4" s="484"/>
      <c r="AZL4" s="484"/>
      <c r="AZM4" s="484"/>
      <c r="AZN4" s="484"/>
      <c r="AZO4" s="484"/>
      <c r="AZP4" s="484"/>
      <c r="AZQ4" s="484"/>
      <c r="AZR4" s="484"/>
      <c r="AZS4" s="484"/>
      <c r="AZT4" s="484"/>
      <c r="AZU4" s="484"/>
      <c r="AZV4" s="484"/>
      <c r="AZW4" s="484"/>
      <c r="AZX4" s="484"/>
      <c r="AZY4" s="484"/>
      <c r="AZZ4" s="484"/>
      <c r="BAA4" s="265"/>
      <c r="BAB4" s="169" t="str">
        <f>IF(BAC3&gt;dPeriods,"","End")</f>
        <v>End</v>
      </c>
      <c r="BAC4" s="245" t="s">
        <v>1633</v>
      </c>
      <c r="BAD4" s="170"/>
      <c r="BAE4" s="121" t="str">
        <f>IF(BBI3&gt;dPeriods,"","Start")</f>
        <v>Start</v>
      </c>
      <c r="BAF4" s="484" t="str" cm="1">
        <f t="array" aca="1" ref="BAF4" ca="1">IF(BBI3&gt;dPeriods,"",INDEX(refFinalPeriods[Label],BBI3))</f>
        <v>Week-43 Oct-30</v>
      </c>
      <c r="BAG4" s="484"/>
      <c r="BAH4" s="484"/>
      <c r="BAI4" s="484"/>
      <c r="BAJ4" s="484"/>
      <c r="BAK4" s="484"/>
      <c r="BAL4" s="484"/>
      <c r="BAM4" s="484"/>
      <c r="BAN4" s="484"/>
      <c r="BAO4" s="484"/>
      <c r="BAP4" s="484"/>
      <c r="BAQ4" s="484"/>
      <c r="BAR4" s="484"/>
      <c r="BAS4" s="484"/>
      <c r="BAT4" s="484"/>
      <c r="BAU4" s="484"/>
      <c r="BAV4" s="484"/>
      <c r="BAW4" s="484"/>
      <c r="BAX4" s="484"/>
      <c r="BAY4" s="484"/>
      <c r="BAZ4" s="484"/>
      <c r="BBA4" s="484"/>
      <c r="BBB4" s="484"/>
      <c r="BBC4" s="484"/>
      <c r="BBD4" s="484"/>
      <c r="BBE4" s="484"/>
      <c r="BBF4" s="484"/>
      <c r="BBG4" s="265"/>
      <c r="BBH4" s="169" t="str">
        <f>IF(BBI3&gt;dPeriods,"","End")</f>
        <v>End</v>
      </c>
      <c r="BBI4" s="245" t="s">
        <v>1633</v>
      </c>
      <c r="BBJ4" s="170"/>
      <c r="BBK4" s="121" t="str">
        <f>IF(BCO3&gt;dPeriods,"","Start")</f>
        <v>Start</v>
      </c>
      <c r="BBL4" s="484" t="str" cm="1">
        <f t="array" aca="1" ref="BBL4" ca="1">IF(BCO3&gt;dPeriods,"",INDEX(refFinalPeriods[Label],BCO3))</f>
        <v>Week-44 Nov-06</v>
      </c>
      <c r="BBM4" s="484"/>
      <c r="BBN4" s="484"/>
      <c r="BBO4" s="484"/>
      <c r="BBP4" s="484"/>
      <c r="BBQ4" s="484"/>
      <c r="BBR4" s="484"/>
      <c r="BBS4" s="484"/>
      <c r="BBT4" s="484"/>
      <c r="BBU4" s="484"/>
      <c r="BBV4" s="484"/>
      <c r="BBW4" s="484"/>
      <c r="BBX4" s="484"/>
      <c r="BBY4" s="484"/>
      <c r="BBZ4" s="484"/>
      <c r="BCA4" s="484"/>
      <c r="BCB4" s="484"/>
      <c r="BCC4" s="484"/>
      <c r="BCD4" s="484"/>
      <c r="BCE4" s="484"/>
      <c r="BCF4" s="484"/>
      <c r="BCG4" s="484"/>
      <c r="BCH4" s="484"/>
      <c r="BCI4" s="484"/>
      <c r="BCJ4" s="484"/>
      <c r="BCK4" s="484"/>
      <c r="BCL4" s="484"/>
      <c r="BCM4" s="265"/>
      <c r="BCN4" s="169" t="str">
        <f>IF(BCO3&gt;dPeriods,"","End")</f>
        <v>End</v>
      </c>
      <c r="BCO4" s="245" t="s">
        <v>1633</v>
      </c>
      <c r="BCP4" s="170"/>
      <c r="BCQ4" s="121" t="str">
        <f>IF(BDU3&gt;dPeriods,"","Start")</f>
        <v>Start</v>
      </c>
      <c r="BCR4" s="484" t="str" cm="1">
        <f t="array" aca="1" ref="BCR4" ca="1">IF(BDU3&gt;dPeriods,"",INDEX(refFinalPeriods[Label],BDU3))</f>
        <v>Week-45 Nov-13</v>
      </c>
      <c r="BCS4" s="484"/>
      <c r="BCT4" s="484"/>
      <c r="BCU4" s="484"/>
      <c r="BCV4" s="484"/>
      <c r="BCW4" s="484"/>
      <c r="BCX4" s="484"/>
      <c r="BCY4" s="484"/>
      <c r="BCZ4" s="484"/>
      <c r="BDA4" s="484"/>
      <c r="BDB4" s="484"/>
      <c r="BDC4" s="484"/>
      <c r="BDD4" s="484"/>
      <c r="BDE4" s="484"/>
      <c r="BDF4" s="484"/>
      <c r="BDG4" s="484"/>
      <c r="BDH4" s="484"/>
      <c r="BDI4" s="484"/>
      <c r="BDJ4" s="484"/>
      <c r="BDK4" s="484"/>
      <c r="BDL4" s="484"/>
      <c r="BDM4" s="484"/>
      <c r="BDN4" s="484"/>
      <c r="BDO4" s="484"/>
      <c r="BDP4" s="484"/>
      <c r="BDQ4" s="484"/>
      <c r="BDR4" s="484"/>
      <c r="BDS4" s="265"/>
      <c r="BDT4" s="169" t="str">
        <f>IF(BDU3&gt;dPeriods,"","End")</f>
        <v>End</v>
      </c>
      <c r="BDU4" s="245" t="s">
        <v>1633</v>
      </c>
      <c r="BDV4" s="170"/>
      <c r="BDW4" s="121" t="str">
        <f>IF(BFA3&gt;dPeriods,"","Start")</f>
        <v>Start</v>
      </c>
      <c r="BDX4" s="484" t="str" cm="1">
        <f t="array" aca="1" ref="BDX4" ca="1">IF(BFA3&gt;dPeriods,"",INDEX(refFinalPeriods[Label],BFA3))</f>
        <v>Week-46 Nov-20</v>
      </c>
      <c r="BDY4" s="484"/>
      <c r="BDZ4" s="484"/>
      <c r="BEA4" s="484"/>
      <c r="BEB4" s="484"/>
      <c r="BEC4" s="484"/>
      <c r="BED4" s="484"/>
      <c r="BEE4" s="484"/>
      <c r="BEF4" s="484"/>
      <c r="BEG4" s="484"/>
      <c r="BEH4" s="484"/>
      <c r="BEI4" s="484"/>
      <c r="BEJ4" s="484"/>
      <c r="BEK4" s="484"/>
      <c r="BEL4" s="484"/>
      <c r="BEM4" s="484"/>
      <c r="BEN4" s="484"/>
      <c r="BEO4" s="484"/>
      <c r="BEP4" s="484"/>
      <c r="BEQ4" s="484"/>
      <c r="BER4" s="484"/>
      <c r="BES4" s="484"/>
      <c r="BET4" s="484"/>
      <c r="BEU4" s="484"/>
      <c r="BEV4" s="484"/>
      <c r="BEW4" s="484"/>
      <c r="BEX4" s="484"/>
      <c r="BEY4" s="265"/>
      <c r="BEZ4" s="169" t="str">
        <f>IF(BFA3&gt;dPeriods,"","End")</f>
        <v>End</v>
      </c>
      <c r="BFA4" s="245" t="s">
        <v>1633</v>
      </c>
      <c r="BFB4" s="170"/>
      <c r="BFC4" s="121" t="str">
        <f>IF(BGG3&gt;dPeriods,"","Start")</f>
        <v>Start</v>
      </c>
      <c r="BFD4" s="484" t="str" cm="1">
        <f t="array" aca="1" ref="BFD4" ca="1">IF(BGG3&gt;dPeriods,"",INDEX(refFinalPeriods[Label],BGG3))</f>
        <v>Week-47 Nov-27</v>
      </c>
      <c r="BFE4" s="484"/>
      <c r="BFF4" s="484"/>
      <c r="BFG4" s="484"/>
      <c r="BFH4" s="484"/>
      <c r="BFI4" s="484"/>
      <c r="BFJ4" s="484"/>
      <c r="BFK4" s="484"/>
      <c r="BFL4" s="484"/>
      <c r="BFM4" s="484"/>
      <c r="BFN4" s="484"/>
      <c r="BFO4" s="484"/>
      <c r="BFP4" s="484"/>
      <c r="BFQ4" s="484"/>
      <c r="BFR4" s="484"/>
      <c r="BFS4" s="484"/>
      <c r="BFT4" s="484"/>
      <c r="BFU4" s="484"/>
      <c r="BFV4" s="484"/>
      <c r="BFW4" s="484"/>
      <c r="BFX4" s="484"/>
      <c r="BFY4" s="484"/>
      <c r="BFZ4" s="484"/>
      <c r="BGA4" s="484"/>
      <c r="BGB4" s="484"/>
      <c r="BGC4" s="484"/>
      <c r="BGD4" s="484"/>
      <c r="BGE4" s="265"/>
      <c r="BGF4" s="169" t="str">
        <f>IF(BGG3&gt;dPeriods,"","End")</f>
        <v>End</v>
      </c>
      <c r="BGG4" s="245" t="s">
        <v>1633</v>
      </c>
      <c r="BGH4" s="170"/>
      <c r="BGI4" s="121" t="str">
        <f>IF(BHM3&gt;dPeriods,"","Start")</f>
        <v>Start</v>
      </c>
      <c r="BGJ4" s="484" t="str" cm="1">
        <f t="array" aca="1" ref="BGJ4" ca="1">IF(BHM3&gt;dPeriods,"",INDEX(refFinalPeriods[Label],BHM3))</f>
        <v>Week-48 Dec-04</v>
      </c>
      <c r="BGK4" s="484"/>
      <c r="BGL4" s="484"/>
      <c r="BGM4" s="484"/>
      <c r="BGN4" s="484"/>
      <c r="BGO4" s="484"/>
      <c r="BGP4" s="484"/>
      <c r="BGQ4" s="484"/>
      <c r="BGR4" s="484"/>
      <c r="BGS4" s="484"/>
      <c r="BGT4" s="484"/>
      <c r="BGU4" s="484"/>
      <c r="BGV4" s="484"/>
      <c r="BGW4" s="484"/>
      <c r="BGX4" s="484"/>
      <c r="BGY4" s="484"/>
      <c r="BGZ4" s="484"/>
      <c r="BHA4" s="484"/>
      <c r="BHB4" s="484"/>
      <c r="BHC4" s="484"/>
      <c r="BHD4" s="484"/>
      <c r="BHE4" s="484"/>
      <c r="BHF4" s="484"/>
      <c r="BHG4" s="484"/>
      <c r="BHH4" s="484"/>
      <c r="BHI4" s="484"/>
      <c r="BHJ4" s="484"/>
      <c r="BHK4" s="265"/>
      <c r="BHL4" s="169" t="str">
        <f>IF(BHM3&gt;dPeriods,"","End")</f>
        <v>End</v>
      </c>
      <c r="BHM4" s="245" t="s">
        <v>1633</v>
      </c>
      <c r="BHN4" s="170"/>
      <c r="BHO4" s="121" t="str">
        <f>IF(BIS3&gt;dPeriods,"","Start")</f>
        <v>Start</v>
      </c>
      <c r="BHP4" s="484" t="str" cm="1">
        <f t="array" aca="1" ref="BHP4" ca="1">IF(BIS3&gt;dPeriods,"",INDEX(refFinalPeriods[Label],BIS3))</f>
        <v>Week-49 Dec-11</v>
      </c>
      <c r="BHQ4" s="484"/>
      <c r="BHR4" s="484"/>
      <c r="BHS4" s="484"/>
      <c r="BHT4" s="484"/>
      <c r="BHU4" s="484"/>
      <c r="BHV4" s="484"/>
      <c r="BHW4" s="484"/>
      <c r="BHX4" s="484"/>
      <c r="BHY4" s="484"/>
      <c r="BHZ4" s="484"/>
      <c r="BIA4" s="484"/>
      <c r="BIB4" s="484"/>
      <c r="BIC4" s="484"/>
      <c r="BID4" s="484"/>
      <c r="BIE4" s="484"/>
      <c r="BIF4" s="484"/>
      <c r="BIG4" s="484"/>
      <c r="BIH4" s="484"/>
      <c r="BII4" s="484"/>
      <c r="BIJ4" s="484"/>
      <c r="BIK4" s="484"/>
      <c r="BIL4" s="484"/>
      <c r="BIM4" s="484"/>
      <c r="BIN4" s="484"/>
      <c r="BIO4" s="484"/>
      <c r="BIP4" s="484"/>
      <c r="BIQ4" s="265"/>
      <c r="BIR4" s="169" t="str">
        <f>IF(BIS3&gt;dPeriods,"","End")</f>
        <v>End</v>
      </c>
      <c r="BIS4" s="245" t="s">
        <v>1633</v>
      </c>
      <c r="BIT4" s="170"/>
      <c r="BIU4" s="121" t="str">
        <f>IF(BJY3&gt;dPeriods,"","Start")</f>
        <v>Start</v>
      </c>
      <c r="BIV4" s="484" t="str" cm="1">
        <f t="array" aca="1" ref="BIV4" ca="1">IF(BJY3&gt;dPeriods,"",INDEX(refFinalPeriods[Label],BJY3))</f>
        <v>Week-50 Dec-18</v>
      </c>
      <c r="BIW4" s="484"/>
      <c r="BIX4" s="484"/>
      <c r="BIY4" s="484"/>
      <c r="BIZ4" s="484"/>
      <c r="BJA4" s="484"/>
      <c r="BJB4" s="484"/>
      <c r="BJC4" s="484"/>
      <c r="BJD4" s="484"/>
      <c r="BJE4" s="484"/>
      <c r="BJF4" s="484"/>
      <c r="BJG4" s="484"/>
      <c r="BJH4" s="484"/>
      <c r="BJI4" s="484"/>
      <c r="BJJ4" s="484"/>
      <c r="BJK4" s="484"/>
      <c r="BJL4" s="484"/>
      <c r="BJM4" s="484"/>
      <c r="BJN4" s="484"/>
      <c r="BJO4" s="484"/>
      <c r="BJP4" s="484"/>
      <c r="BJQ4" s="484"/>
      <c r="BJR4" s="484"/>
      <c r="BJS4" s="484"/>
      <c r="BJT4" s="484"/>
      <c r="BJU4" s="484"/>
      <c r="BJV4" s="484"/>
      <c r="BJW4" s="265"/>
      <c r="BJX4" s="169" t="str">
        <f>IF(BJY3&gt;dPeriods,"","End")</f>
        <v>End</v>
      </c>
      <c r="BJY4" s="245" t="s">
        <v>1633</v>
      </c>
      <c r="BJZ4" s="170"/>
      <c r="BKA4" s="121" t="str">
        <f>IF(BLE3&gt;dPeriods,"","Start")</f>
        <v>Start</v>
      </c>
      <c r="BKB4" s="484" t="str" cm="1">
        <f t="array" aca="1" ref="BKB4" ca="1">IF(BLE3&gt;dPeriods,"",INDEX(refFinalPeriods[Label],BLE3))</f>
        <v>Week-51 Dec-25</v>
      </c>
      <c r="BKC4" s="484"/>
      <c r="BKD4" s="484"/>
      <c r="BKE4" s="484"/>
      <c r="BKF4" s="484"/>
      <c r="BKG4" s="484"/>
      <c r="BKH4" s="484"/>
      <c r="BKI4" s="484"/>
      <c r="BKJ4" s="484"/>
      <c r="BKK4" s="484"/>
      <c r="BKL4" s="484"/>
      <c r="BKM4" s="484"/>
      <c r="BKN4" s="484"/>
      <c r="BKO4" s="484"/>
      <c r="BKP4" s="484"/>
      <c r="BKQ4" s="484"/>
      <c r="BKR4" s="484"/>
      <c r="BKS4" s="484"/>
      <c r="BKT4" s="484"/>
      <c r="BKU4" s="484"/>
      <c r="BKV4" s="484"/>
      <c r="BKW4" s="484"/>
      <c r="BKX4" s="484"/>
      <c r="BKY4" s="484"/>
      <c r="BKZ4" s="484"/>
      <c r="BLA4" s="484"/>
      <c r="BLB4" s="484"/>
      <c r="BLC4" s="265"/>
      <c r="BLD4" s="169" t="str">
        <f>IF(BLE3&gt;dPeriods,"","End")</f>
        <v>End</v>
      </c>
      <c r="BLE4" s="245" t="s">
        <v>1633</v>
      </c>
      <c r="BLF4" s="170"/>
      <c r="BLG4" s="121" t="str">
        <f>IF(BMK3&gt;dPeriods,"","Start")</f>
        <v>Start</v>
      </c>
      <c r="BLH4" s="484" t="str" cm="1">
        <f t="array" aca="1" ref="BLH4" ca="1">IF(BMK3&gt;dPeriods,"",INDEX(refFinalPeriods[Label],BMK3))</f>
        <v>Week-52 Jan-01</v>
      </c>
      <c r="BLI4" s="484"/>
      <c r="BLJ4" s="484"/>
      <c r="BLK4" s="484"/>
      <c r="BLL4" s="484"/>
      <c r="BLM4" s="484"/>
      <c r="BLN4" s="484"/>
      <c r="BLO4" s="484"/>
      <c r="BLP4" s="484"/>
      <c r="BLQ4" s="484"/>
      <c r="BLR4" s="484"/>
      <c r="BLS4" s="484"/>
      <c r="BLT4" s="484"/>
      <c r="BLU4" s="484"/>
      <c r="BLV4" s="484"/>
      <c r="BLW4" s="484"/>
      <c r="BLX4" s="484"/>
      <c r="BLY4" s="484"/>
      <c r="BLZ4" s="484"/>
      <c r="BMA4" s="484"/>
      <c r="BMB4" s="484"/>
      <c r="BMC4" s="484"/>
      <c r="BMD4" s="484"/>
      <c r="BME4" s="484"/>
      <c r="BMF4" s="484"/>
      <c r="BMG4" s="484"/>
      <c r="BMH4" s="484"/>
      <c r="BMI4" s="265"/>
      <c r="BMJ4" s="169" t="str">
        <f>IF(BMK3&gt;dPeriods,"","End")</f>
        <v>End</v>
      </c>
      <c r="BMK4" s="245" t="s">
        <v>1633</v>
      </c>
      <c r="BML4" s="308"/>
      <c r="BMM4" s="308"/>
      <c r="BMN4" s="308"/>
      <c r="BMO4" s="308"/>
      <c r="BMP4" s="308"/>
      <c r="BMQ4" s="308"/>
      <c r="BMR4" s="308"/>
      <c r="BMS4" s="308"/>
      <c r="BMT4" s="308"/>
      <c r="BMU4" s="308"/>
      <c r="BMV4" s="308"/>
      <c r="BMW4" s="308"/>
      <c r="BMX4" s="308"/>
      <c r="BMY4" s="308"/>
      <c r="BMZ4" s="308"/>
      <c r="BNA4" s="308"/>
      <c r="BNB4" s="308"/>
      <c r="BNC4" s="308"/>
      <c r="BND4" s="308"/>
      <c r="BNE4" s="308"/>
      <c r="BNF4" s="308"/>
      <c r="BNG4" s="308"/>
      <c r="BNH4" s="308"/>
      <c r="BNI4" s="308"/>
      <c r="BNJ4" s="308"/>
      <c r="BNK4" s="308"/>
      <c r="BNL4" s="308"/>
      <c r="BNM4" s="308"/>
      <c r="BNN4" s="308"/>
      <c r="BNO4" s="308"/>
      <c r="BNP4" s="308"/>
      <c r="BNQ4" s="308"/>
      <c r="BNR4" s="308"/>
      <c r="BNS4" s="308"/>
      <c r="BNT4" s="308"/>
      <c r="BNU4" s="308"/>
      <c r="BNV4" s="308"/>
      <c r="BNW4" s="308"/>
      <c r="BNX4" s="308"/>
      <c r="BNY4" s="308"/>
      <c r="BNZ4" s="308"/>
      <c r="BOA4" s="308"/>
      <c r="BOB4" s="308"/>
      <c r="BOC4" s="308"/>
      <c r="BOD4" s="308"/>
      <c r="BOE4" s="308"/>
      <c r="BOF4" s="308"/>
      <c r="BOG4" s="308"/>
      <c r="BOH4" s="308"/>
      <c r="BOI4" s="308"/>
      <c r="BOJ4" s="308"/>
      <c r="BOK4" s="308"/>
      <c r="BOL4" s="308"/>
      <c r="BOM4" s="308"/>
      <c r="BON4" s="308"/>
      <c r="BOO4" s="308"/>
      <c r="BOP4" s="308"/>
      <c r="BOQ4" s="308"/>
      <c r="BOR4" s="308"/>
      <c r="BOS4" s="308"/>
      <c r="BOT4" s="308"/>
      <c r="BOU4" s="308"/>
      <c r="BOV4" s="308"/>
      <c r="BOW4" s="308"/>
      <c r="BOX4" s="308"/>
      <c r="BOY4" s="308"/>
      <c r="BOZ4" s="308"/>
      <c r="BPA4" s="308"/>
      <c r="BPB4" s="308"/>
      <c r="BPC4" s="308"/>
      <c r="BPD4" s="308"/>
      <c r="BPE4" s="308"/>
      <c r="BPF4" s="308"/>
      <c r="BPG4" s="308"/>
      <c r="BPH4" s="308"/>
      <c r="BPI4" s="308"/>
      <c r="BPJ4" s="308"/>
      <c r="BPK4" s="308"/>
      <c r="BPL4" s="308"/>
      <c r="BPM4" s="308"/>
      <c r="BPN4" s="308"/>
      <c r="BPO4" s="308"/>
      <c r="BPP4" s="308"/>
      <c r="BPQ4" s="308"/>
      <c r="BPR4" s="308"/>
      <c r="BPS4" s="308"/>
      <c r="BPT4" s="308"/>
      <c r="BPU4" s="308"/>
      <c r="BPV4" s="308"/>
      <c r="BPW4" s="308"/>
      <c r="BPX4" s="308"/>
      <c r="BPY4" s="308"/>
      <c r="BPZ4" s="308"/>
      <c r="BQA4" s="308"/>
      <c r="BQB4" s="308"/>
      <c r="BQC4" s="308"/>
      <c r="BQD4" s="308"/>
      <c r="BQE4" s="308"/>
      <c r="BQF4" s="308"/>
      <c r="BQG4" s="308"/>
      <c r="BQH4" s="308"/>
      <c r="BQI4" s="308"/>
      <c r="BQJ4" s="308"/>
      <c r="BQK4" s="308"/>
      <c r="BQL4" s="308"/>
      <c r="BQM4" s="308"/>
      <c r="BQN4" s="308"/>
      <c r="BQO4" s="308"/>
      <c r="BQP4" s="308"/>
      <c r="BQQ4" s="308"/>
      <c r="BQR4" s="308"/>
      <c r="BQS4" s="308"/>
      <c r="BQT4" s="308"/>
      <c r="BQU4" s="308"/>
      <c r="BQV4" s="308"/>
      <c r="BQW4" s="308"/>
      <c r="BQX4" s="308"/>
      <c r="BQY4" s="308"/>
      <c r="BQZ4" s="308"/>
      <c r="BRA4" s="308"/>
      <c r="BRB4" s="308"/>
      <c r="BRC4" s="308"/>
      <c r="BRD4" s="308"/>
      <c r="BRE4" s="308"/>
      <c r="BRF4" s="308"/>
      <c r="BRG4" s="308"/>
      <c r="BRH4" s="308"/>
      <c r="BRI4" s="308"/>
      <c r="BRJ4" s="308"/>
      <c r="BRK4" s="308"/>
      <c r="BRL4" s="308"/>
      <c r="BRM4" s="308"/>
      <c r="BRN4" s="308"/>
      <c r="BRO4" s="308"/>
      <c r="BRP4" s="308"/>
      <c r="BRQ4" s="308"/>
      <c r="BRR4" s="308"/>
      <c r="BRS4" s="308"/>
      <c r="BRT4" s="308"/>
      <c r="BRU4" s="308"/>
      <c r="BRV4" s="308"/>
      <c r="BRW4" s="308"/>
      <c r="BRX4" s="308"/>
      <c r="BRY4" s="308"/>
      <c r="BRZ4" s="308"/>
      <c r="BSA4" s="308"/>
      <c r="BSB4" s="308"/>
      <c r="BSC4" s="308"/>
      <c r="BSD4" s="308"/>
      <c r="BSE4" s="308"/>
      <c r="BSF4" s="308"/>
      <c r="BSG4" s="308"/>
      <c r="BSH4" s="308"/>
      <c r="BSI4" s="308"/>
      <c r="BSJ4" s="308"/>
      <c r="BSK4" s="308"/>
      <c r="BSL4" s="308"/>
      <c r="BSM4" s="308"/>
      <c r="BSN4" s="308"/>
      <c r="BSO4" s="308"/>
      <c r="BSP4" s="308"/>
      <c r="BSQ4" s="308"/>
      <c r="BSR4" s="308"/>
      <c r="BSS4" s="308"/>
      <c r="BST4" s="308"/>
      <c r="BSU4" s="308"/>
      <c r="BSV4" s="308"/>
      <c r="BSW4" s="308"/>
      <c r="BSX4" s="308"/>
      <c r="BSY4" s="308"/>
      <c r="BSZ4" s="308"/>
      <c r="BTA4" s="308"/>
      <c r="BTB4" s="308"/>
      <c r="BTC4" s="308"/>
      <c r="BTD4" s="308"/>
      <c r="BTE4" s="308"/>
      <c r="BTF4" s="308"/>
      <c r="BTG4" s="308"/>
      <c r="BTH4" s="308"/>
      <c r="BTI4" s="308"/>
      <c r="BTJ4" s="308"/>
      <c r="BTK4" s="308"/>
      <c r="BTL4" s="308"/>
      <c r="BTM4" s="308"/>
      <c r="BTN4" s="308"/>
      <c r="BTO4" s="308"/>
      <c r="BTP4" s="308"/>
      <c r="BTQ4" s="308"/>
      <c r="BTR4" s="308"/>
      <c r="BTS4" s="308"/>
      <c r="BTT4" s="308"/>
      <c r="BTU4" s="308"/>
      <c r="BTV4" s="308"/>
      <c r="BTW4" s="308"/>
      <c r="BTX4" s="308"/>
      <c r="BTY4" s="308"/>
      <c r="BTZ4" s="308"/>
      <c r="BUA4" s="308"/>
      <c r="BUB4" s="308"/>
      <c r="BUC4" s="308"/>
      <c r="BUD4" s="308"/>
      <c r="BUE4" s="308"/>
      <c r="BUF4" s="308"/>
      <c r="BUG4" s="308"/>
      <c r="BUH4" s="308"/>
      <c r="BUI4" s="308"/>
      <c r="BUJ4" s="308"/>
      <c r="BUK4" s="308"/>
      <c r="BUL4" s="308"/>
      <c r="BUM4" s="308"/>
      <c r="BUN4" s="308"/>
      <c r="BUO4" s="308"/>
      <c r="BUP4" s="308"/>
      <c r="BUQ4" s="308"/>
      <c r="BUR4" s="308"/>
      <c r="BUS4" s="308"/>
    </row>
    <row r="5" spans="1:1917" s="171" customFormat="1" ht="19.95" customHeight="1" x14ac:dyDescent="0.3">
      <c r="A5" s="317"/>
      <c r="B5" s="500"/>
      <c r="C5" s="500"/>
      <c r="D5" s="500"/>
      <c r="E5" s="318"/>
      <c r="F5" s="318"/>
      <c r="G5" s="318"/>
      <c r="H5" s="318"/>
      <c r="I5" s="318"/>
      <c r="J5" s="319"/>
      <c r="K5" s="318"/>
      <c r="L5" s="318"/>
      <c r="M5" s="318"/>
      <c r="N5" s="318"/>
      <c r="O5" s="318"/>
      <c r="P5" s="318"/>
      <c r="Q5" s="318"/>
      <c r="R5" s="318"/>
      <c r="S5" s="318"/>
      <c r="T5" s="318"/>
      <c r="U5" s="318"/>
      <c r="V5" s="318"/>
      <c r="W5" s="318"/>
      <c r="X5" s="318"/>
      <c r="Y5" s="318"/>
      <c r="Z5" s="318"/>
      <c r="AA5" s="318"/>
      <c r="AB5" s="318"/>
      <c r="AC5" s="318"/>
      <c r="AD5" s="318"/>
      <c r="AE5" s="318"/>
      <c r="AF5" s="318"/>
      <c r="AG5" s="318"/>
      <c r="AH5" s="318"/>
      <c r="AI5" s="318"/>
      <c r="AJ5" s="318"/>
      <c r="AK5" s="318"/>
      <c r="AL5" s="318"/>
      <c r="AM5" s="122" cm="1">
        <f t="array" aca="1" ref="AM5" ca="1">IF(AR3&gt;dPeriods,"",INDEX(refFinalPeriods[Start],AR3))</f>
        <v>45655</v>
      </c>
      <c r="AN5" s="485"/>
      <c r="AO5" s="485"/>
      <c r="AP5" s="485"/>
      <c r="AQ5" s="485"/>
      <c r="AR5" s="485"/>
      <c r="AS5" s="485"/>
      <c r="AT5" s="485"/>
      <c r="AU5" s="485"/>
      <c r="AV5" s="485"/>
      <c r="AW5" s="485"/>
      <c r="AX5" s="485"/>
      <c r="AY5" s="485"/>
      <c r="AZ5" s="485"/>
      <c r="BA5" s="485"/>
      <c r="BB5" s="485"/>
      <c r="BC5" s="485"/>
      <c r="BD5" s="485"/>
      <c r="BE5" s="485"/>
      <c r="BF5" s="485"/>
      <c r="BG5" s="485"/>
      <c r="BH5" s="485"/>
      <c r="BI5" s="485"/>
      <c r="BJ5" s="485"/>
      <c r="BK5" s="485"/>
      <c r="BL5" s="485"/>
      <c r="BM5" s="485"/>
      <c r="BN5" s="485"/>
      <c r="BO5" s="266"/>
      <c r="BP5" s="172" cm="1">
        <f t="array" aca="1" ref="BP5" ca="1">IF(BP3&gt;dPeriods,"",INDEX(refFinalPeriods[End],AR3))</f>
        <v>45661</v>
      </c>
      <c r="BQ5" s="246" t="s">
        <v>161</v>
      </c>
      <c r="BR5" s="173"/>
      <c r="BS5" s="122" cm="1">
        <f t="array" aca="1" ref="BS5" ca="1">IF(BX3&gt;dPeriods,"",INDEX(refFinalPeriods[Start],BX3))</f>
        <v>45662</v>
      </c>
      <c r="BT5" s="485"/>
      <c r="BU5" s="485"/>
      <c r="BV5" s="485"/>
      <c r="BW5" s="485"/>
      <c r="BX5" s="485"/>
      <c r="BY5" s="485"/>
      <c r="BZ5" s="485"/>
      <c r="CA5" s="485"/>
      <c r="CB5" s="485"/>
      <c r="CC5" s="485"/>
      <c r="CD5" s="485"/>
      <c r="CE5" s="485"/>
      <c r="CF5" s="485"/>
      <c r="CG5" s="485"/>
      <c r="CH5" s="485"/>
      <c r="CI5" s="485"/>
      <c r="CJ5" s="485"/>
      <c r="CK5" s="485"/>
      <c r="CL5" s="485"/>
      <c r="CM5" s="485"/>
      <c r="CN5" s="485"/>
      <c r="CO5" s="485"/>
      <c r="CP5" s="485"/>
      <c r="CQ5" s="485"/>
      <c r="CR5" s="485"/>
      <c r="CS5" s="485"/>
      <c r="CT5" s="485"/>
      <c r="CU5" s="266"/>
      <c r="CV5" s="172" cm="1">
        <f t="array" aca="1" ref="CV5" ca="1">IF(CV3&gt;dPeriods,"",INDEX(refFinalPeriods[End],BX3))</f>
        <v>45668</v>
      </c>
      <c r="CW5" s="246" t="s">
        <v>161</v>
      </c>
      <c r="CX5" s="173"/>
      <c r="CY5" s="122" cm="1">
        <f t="array" aca="1" ref="CY5" ca="1">IF(DD3&gt;dPeriods,"",INDEX(refFinalPeriods[Start],DD3))</f>
        <v>45669</v>
      </c>
      <c r="CZ5" s="485"/>
      <c r="DA5" s="485"/>
      <c r="DB5" s="485"/>
      <c r="DC5" s="485"/>
      <c r="DD5" s="485"/>
      <c r="DE5" s="485"/>
      <c r="DF5" s="485"/>
      <c r="DG5" s="485"/>
      <c r="DH5" s="485"/>
      <c r="DI5" s="485"/>
      <c r="DJ5" s="485"/>
      <c r="DK5" s="485"/>
      <c r="DL5" s="485"/>
      <c r="DM5" s="485"/>
      <c r="DN5" s="485"/>
      <c r="DO5" s="485"/>
      <c r="DP5" s="485"/>
      <c r="DQ5" s="485"/>
      <c r="DR5" s="485"/>
      <c r="DS5" s="485"/>
      <c r="DT5" s="485"/>
      <c r="DU5" s="485"/>
      <c r="DV5" s="485"/>
      <c r="DW5" s="485"/>
      <c r="DX5" s="485"/>
      <c r="DY5" s="485"/>
      <c r="DZ5" s="485"/>
      <c r="EA5" s="266"/>
      <c r="EB5" s="172" cm="1">
        <f t="array" aca="1" ref="EB5" ca="1">IF(EB3&gt;dPeriods,"",INDEX(refFinalPeriods[End],DD3))</f>
        <v>45675</v>
      </c>
      <c r="EC5" s="246" t="s">
        <v>161</v>
      </c>
      <c r="ED5" s="173"/>
      <c r="EE5" s="122" cm="1">
        <f t="array" aca="1" ref="EE5" ca="1">IF(EJ3&gt;dPeriods,"",INDEX(refFinalPeriods[Start],EJ3))</f>
        <v>45676</v>
      </c>
      <c r="EF5" s="485"/>
      <c r="EG5" s="485"/>
      <c r="EH5" s="485"/>
      <c r="EI5" s="485"/>
      <c r="EJ5" s="485"/>
      <c r="EK5" s="485"/>
      <c r="EL5" s="485"/>
      <c r="EM5" s="485"/>
      <c r="EN5" s="485"/>
      <c r="EO5" s="485"/>
      <c r="EP5" s="485"/>
      <c r="EQ5" s="485"/>
      <c r="ER5" s="485"/>
      <c r="ES5" s="485"/>
      <c r="ET5" s="485"/>
      <c r="EU5" s="485"/>
      <c r="EV5" s="485"/>
      <c r="EW5" s="485"/>
      <c r="EX5" s="485"/>
      <c r="EY5" s="485"/>
      <c r="EZ5" s="485"/>
      <c r="FA5" s="485"/>
      <c r="FB5" s="485"/>
      <c r="FC5" s="485"/>
      <c r="FD5" s="485"/>
      <c r="FE5" s="485"/>
      <c r="FF5" s="485"/>
      <c r="FG5" s="266"/>
      <c r="FH5" s="172" cm="1">
        <f t="array" aca="1" ref="FH5" ca="1">IF(FH3&gt;dPeriods,"",INDEX(refFinalPeriods[End],EJ3))</f>
        <v>45682</v>
      </c>
      <c r="FI5" s="246" t="s">
        <v>161</v>
      </c>
      <c r="FJ5" s="173"/>
      <c r="FK5" s="122" cm="1">
        <f t="array" aca="1" ref="FK5" ca="1">IF(FP3&gt;dPeriods,"",INDEX(refFinalPeriods[Start],FP3))</f>
        <v>45683</v>
      </c>
      <c r="FL5" s="485"/>
      <c r="FM5" s="485"/>
      <c r="FN5" s="485"/>
      <c r="FO5" s="485"/>
      <c r="FP5" s="485"/>
      <c r="FQ5" s="485"/>
      <c r="FR5" s="485"/>
      <c r="FS5" s="485"/>
      <c r="FT5" s="485"/>
      <c r="FU5" s="485"/>
      <c r="FV5" s="485"/>
      <c r="FW5" s="485"/>
      <c r="FX5" s="485"/>
      <c r="FY5" s="485"/>
      <c r="FZ5" s="485"/>
      <c r="GA5" s="485"/>
      <c r="GB5" s="485"/>
      <c r="GC5" s="485"/>
      <c r="GD5" s="485"/>
      <c r="GE5" s="485"/>
      <c r="GF5" s="485"/>
      <c r="GG5" s="485"/>
      <c r="GH5" s="485"/>
      <c r="GI5" s="485"/>
      <c r="GJ5" s="485"/>
      <c r="GK5" s="485"/>
      <c r="GL5" s="485"/>
      <c r="GM5" s="266"/>
      <c r="GN5" s="172" cm="1">
        <f t="array" aca="1" ref="GN5" ca="1">IF(GN3&gt;dPeriods,"",INDEX(refFinalPeriods[End],FP3))</f>
        <v>45689</v>
      </c>
      <c r="GO5" s="246" t="s">
        <v>161</v>
      </c>
      <c r="GP5" s="173"/>
      <c r="GQ5" s="122" cm="1">
        <f t="array" aca="1" ref="GQ5" ca="1">IF(GV3&gt;dPeriods,"",INDEX(refFinalPeriods[Start],GV3))</f>
        <v>45690</v>
      </c>
      <c r="GR5" s="485"/>
      <c r="GS5" s="485"/>
      <c r="GT5" s="485"/>
      <c r="GU5" s="485"/>
      <c r="GV5" s="485"/>
      <c r="GW5" s="485"/>
      <c r="GX5" s="485"/>
      <c r="GY5" s="485"/>
      <c r="GZ5" s="485"/>
      <c r="HA5" s="485"/>
      <c r="HB5" s="485"/>
      <c r="HC5" s="485"/>
      <c r="HD5" s="485"/>
      <c r="HE5" s="485"/>
      <c r="HF5" s="485"/>
      <c r="HG5" s="485"/>
      <c r="HH5" s="485"/>
      <c r="HI5" s="485"/>
      <c r="HJ5" s="485"/>
      <c r="HK5" s="485"/>
      <c r="HL5" s="485"/>
      <c r="HM5" s="485"/>
      <c r="HN5" s="485"/>
      <c r="HO5" s="485"/>
      <c r="HP5" s="485"/>
      <c r="HQ5" s="485"/>
      <c r="HR5" s="485"/>
      <c r="HS5" s="266"/>
      <c r="HT5" s="172" cm="1">
        <f t="array" aca="1" ref="HT5" ca="1">IF(HT3&gt;dPeriods,"",INDEX(refFinalPeriods[End],GV3))</f>
        <v>45696</v>
      </c>
      <c r="HU5" s="246" t="s">
        <v>161</v>
      </c>
      <c r="HV5" s="173"/>
      <c r="HW5" s="122" cm="1">
        <f t="array" aca="1" ref="HW5" ca="1">IF(IB3&gt;dPeriods,"",INDEX(refFinalPeriods[Start],IB3))</f>
        <v>45697</v>
      </c>
      <c r="HX5" s="485"/>
      <c r="HY5" s="485"/>
      <c r="HZ5" s="485"/>
      <c r="IA5" s="485"/>
      <c r="IB5" s="485"/>
      <c r="IC5" s="485"/>
      <c r="ID5" s="485"/>
      <c r="IE5" s="485"/>
      <c r="IF5" s="485"/>
      <c r="IG5" s="485"/>
      <c r="IH5" s="485"/>
      <c r="II5" s="485"/>
      <c r="IJ5" s="485"/>
      <c r="IK5" s="485"/>
      <c r="IL5" s="485"/>
      <c r="IM5" s="485"/>
      <c r="IN5" s="485"/>
      <c r="IO5" s="485"/>
      <c r="IP5" s="485"/>
      <c r="IQ5" s="485"/>
      <c r="IR5" s="485"/>
      <c r="IS5" s="485"/>
      <c r="IT5" s="485"/>
      <c r="IU5" s="485"/>
      <c r="IV5" s="485"/>
      <c r="IW5" s="485"/>
      <c r="IX5" s="485"/>
      <c r="IY5" s="266"/>
      <c r="IZ5" s="172" cm="1">
        <f t="array" aca="1" ref="IZ5" ca="1">IF(IZ3&gt;dPeriods,"",INDEX(refFinalPeriods[End],IB3))</f>
        <v>45703</v>
      </c>
      <c r="JA5" s="246" t="s">
        <v>161</v>
      </c>
      <c r="JB5" s="173"/>
      <c r="JC5" s="122" cm="1">
        <f t="array" aca="1" ref="JC5" ca="1">IF(JH3&gt;dPeriods,"",INDEX(refFinalPeriods[Start],JH3))</f>
        <v>45704</v>
      </c>
      <c r="JD5" s="485"/>
      <c r="JE5" s="485"/>
      <c r="JF5" s="485"/>
      <c r="JG5" s="485"/>
      <c r="JH5" s="485"/>
      <c r="JI5" s="485"/>
      <c r="JJ5" s="485"/>
      <c r="JK5" s="485"/>
      <c r="JL5" s="485"/>
      <c r="JM5" s="485"/>
      <c r="JN5" s="485"/>
      <c r="JO5" s="485"/>
      <c r="JP5" s="485"/>
      <c r="JQ5" s="485"/>
      <c r="JR5" s="485"/>
      <c r="JS5" s="485"/>
      <c r="JT5" s="485"/>
      <c r="JU5" s="485"/>
      <c r="JV5" s="485"/>
      <c r="JW5" s="485"/>
      <c r="JX5" s="485"/>
      <c r="JY5" s="485"/>
      <c r="JZ5" s="485"/>
      <c r="KA5" s="485"/>
      <c r="KB5" s="485"/>
      <c r="KC5" s="485"/>
      <c r="KD5" s="485"/>
      <c r="KE5" s="266"/>
      <c r="KF5" s="172" cm="1">
        <f t="array" aca="1" ref="KF5" ca="1">IF(KF3&gt;dPeriods,"",INDEX(refFinalPeriods[End],JH3))</f>
        <v>45710</v>
      </c>
      <c r="KG5" s="246" t="s">
        <v>161</v>
      </c>
      <c r="KH5" s="173"/>
      <c r="KI5" s="122" cm="1">
        <f t="array" aca="1" ref="KI5" ca="1">IF(KN3&gt;dPeriods,"",INDEX(refFinalPeriods[Start],KN3))</f>
        <v>45711</v>
      </c>
      <c r="KJ5" s="485"/>
      <c r="KK5" s="485"/>
      <c r="KL5" s="485"/>
      <c r="KM5" s="485"/>
      <c r="KN5" s="485"/>
      <c r="KO5" s="485"/>
      <c r="KP5" s="485"/>
      <c r="KQ5" s="485"/>
      <c r="KR5" s="485"/>
      <c r="KS5" s="485"/>
      <c r="KT5" s="485"/>
      <c r="KU5" s="485"/>
      <c r="KV5" s="485"/>
      <c r="KW5" s="485"/>
      <c r="KX5" s="485"/>
      <c r="KY5" s="485"/>
      <c r="KZ5" s="485"/>
      <c r="LA5" s="485"/>
      <c r="LB5" s="485"/>
      <c r="LC5" s="485"/>
      <c r="LD5" s="485"/>
      <c r="LE5" s="485"/>
      <c r="LF5" s="485"/>
      <c r="LG5" s="485"/>
      <c r="LH5" s="485"/>
      <c r="LI5" s="485"/>
      <c r="LJ5" s="485"/>
      <c r="LK5" s="266"/>
      <c r="LL5" s="172" cm="1">
        <f t="array" aca="1" ref="LL5" ca="1">IF(LL3&gt;dPeriods,"",INDEX(refFinalPeriods[End],KN3))</f>
        <v>45717</v>
      </c>
      <c r="LM5" s="246" t="s">
        <v>161</v>
      </c>
      <c r="LN5" s="173"/>
      <c r="LO5" s="122" cm="1">
        <f t="array" aca="1" ref="LO5" ca="1">IF(LT3&gt;dPeriods,"",INDEX(refFinalPeriods[Start],LT3))</f>
        <v>45718</v>
      </c>
      <c r="LP5" s="485"/>
      <c r="LQ5" s="485"/>
      <c r="LR5" s="485"/>
      <c r="LS5" s="485"/>
      <c r="LT5" s="485"/>
      <c r="LU5" s="485"/>
      <c r="LV5" s="485"/>
      <c r="LW5" s="485"/>
      <c r="LX5" s="485"/>
      <c r="LY5" s="485"/>
      <c r="LZ5" s="485"/>
      <c r="MA5" s="485"/>
      <c r="MB5" s="485"/>
      <c r="MC5" s="485"/>
      <c r="MD5" s="485"/>
      <c r="ME5" s="485"/>
      <c r="MF5" s="485"/>
      <c r="MG5" s="485"/>
      <c r="MH5" s="485"/>
      <c r="MI5" s="485"/>
      <c r="MJ5" s="485"/>
      <c r="MK5" s="485"/>
      <c r="ML5" s="485"/>
      <c r="MM5" s="485"/>
      <c r="MN5" s="485"/>
      <c r="MO5" s="485"/>
      <c r="MP5" s="485"/>
      <c r="MQ5" s="266"/>
      <c r="MR5" s="172" cm="1">
        <f t="array" aca="1" ref="MR5" ca="1">IF(MR3&gt;dPeriods,"",INDEX(refFinalPeriods[End],LT3))</f>
        <v>45724</v>
      </c>
      <c r="MS5" s="246" t="s">
        <v>161</v>
      </c>
      <c r="MT5" s="173"/>
      <c r="MU5" s="122" cm="1">
        <f t="array" aca="1" ref="MU5" ca="1">IF(MZ3&gt;dPeriods,"",INDEX(refFinalPeriods[Start],MZ3))</f>
        <v>45725</v>
      </c>
      <c r="MV5" s="485"/>
      <c r="MW5" s="485"/>
      <c r="MX5" s="485"/>
      <c r="MY5" s="485"/>
      <c r="MZ5" s="485"/>
      <c r="NA5" s="485"/>
      <c r="NB5" s="485"/>
      <c r="NC5" s="485"/>
      <c r="ND5" s="485"/>
      <c r="NE5" s="485"/>
      <c r="NF5" s="485"/>
      <c r="NG5" s="485"/>
      <c r="NH5" s="485"/>
      <c r="NI5" s="485"/>
      <c r="NJ5" s="485"/>
      <c r="NK5" s="485"/>
      <c r="NL5" s="485"/>
      <c r="NM5" s="485"/>
      <c r="NN5" s="485"/>
      <c r="NO5" s="485"/>
      <c r="NP5" s="485"/>
      <c r="NQ5" s="485"/>
      <c r="NR5" s="485"/>
      <c r="NS5" s="485"/>
      <c r="NT5" s="485"/>
      <c r="NU5" s="485"/>
      <c r="NV5" s="485"/>
      <c r="NW5" s="266"/>
      <c r="NX5" s="172" cm="1">
        <f t="array" aca="1" ref="NX5" ca="1">IF(NX3&gt;dPeriods,"",INDEX(refFinalPeriods[End],MZ3))</f>
        <v>45731</v>
      </c>
      <c r="NY5" s="246" t="s">
        <v>161</v>
      </c>
      <c r="NZ5" s="173"/>
      <c r="OA5" s="122" cm="1">
        <f t="array" aca="1" ref="OA5" ca="1">IF(OF3&gt;dPeriods,"",INDEX(refFinalPeriods[Start],OF3))</f>
        <v>45732</v>
      </c>
      <c r="OB5" s="485"/>
      <c r="OC5" s="485"/>
      <c r="OD5" s="485"/>
      <c r="OE5" s="485"/>
      <c r="OF5" s="485"/>
      <c r="OG5" s="485"/>
      <c r="OH5" s="485"/>
      <c r="OI5" s="485"/>
      <c r="OJ5" s="485"/>
      <c r="OK5" s="485"/>
      <c r="OL5" s="485"/>
      <c r="OM5" s="485"/>
      <c r="ON5" s="485"/>
      <c r="OO5" s="485"/>
      <c r="OP5" s="485"/>
      <c r="OQ5" s="485"/>
      <c r="OR5" s="485"/>
      <c r="OS5" s="485"/>
      <c r="OT5" s="485"/>
      <c r="OU5" s="485"/>
      <c r="OV5" s="485"/>
      <c r="OW5" s="485"/>
      <c r="OX5" s="485"/>
      <c r="OY5" s="485"/>
      <c r="OZ5" s="485"/>
      <c r="PA5" s="485"/>
      <c r="PB5" s="485"/>
      <c r="PC5" s="266"/>
      <c r="PD5" s="172" cm="1">
        <f t="array" aca="1" ref="PD5" ca="1">IF(PD3&gt;dPeriods,"",INDEX(refFinalPeriods[End],OF3))</f>
        <v>45738</v>
      </c>
      <c r="PE5" s="246" t="s">
        <v>161</v>
      </c>
      <c r="PF5" s="173"/>
      <c r="PG5" s="122" cm="1">
        <f t="array" aca="1" ref="PG5" ca="1">IF(PL3&gt;dPeriods,"",INDEX(refFinalPeriods[Start],PL3))</f>
        <v>45739</v>
      </c>
      <c r="PH5" s="485"/>
      <c r="PI5" s="485"/>
      <c r="PJ5" s="485"/>
      <c r="PK5" s="485"/>
      <c r="PL5" s="485"/>
      <c r="PM5" s="485"/>
      <c r="PN5" s="485"/>
      <c r="PO5" s="485"/>
      <c r="PP5" s="485"/>
      <c r="PQ5" s="485"/>
      <c r="PR5" s="485"/>
      <c r="PS5" s="485"/>
      <c r="PT5" s="485"/>
      <c r="PU5" s="485"/>
      <c r="PV5" s="485"/>
      <c r="PW5" s="485"/>
      <c r="PX5" s="485"/>
      <c r="PY5" s="485"/>
      <c r="PZ5" s="485"/>
      <c r="QA5" s="485"/>
      <c r="QB5" s="485"/>
      <c r="QC5" s="485"/>
      <c r="QD5" s="485"/>
      <c r="QE5" s="485"/>
      <c r="QF5" s="485"/>
      <c r="QG5" s="485"/>
      <c r="QH5" s="485"/>
      <c r="QI5" s="266"/>
      <c r="QJ5" s="172" cm="1">
        <f t="array" aca="1" ref="QJ5" ca="1">IF(QJ3&gt;dPeriods,"",INDEX(refFinalPeriods[End],PL3))</f>
        <v>45745</v>
      </c>
      <c r="QK5" s="246" t="s">
        <v>161</v>
      </c>
      <c r="QL5" s="173"/>
      <c r="QM5" s="122" cm="1">
        <f t="array" aca="1" ref="QM5" ca="1">IF(QR3&gt;dPeriods,"",INDEX(refFinalPeriods[Start],QR3))</f>
        <v>45746</v>
      </c>
      <c r="QN5" s="485"/>
      <c r="QO5" s="485"/>
      <c r="QP5" s="485"/>
      <c r="QQ5" s="485"/>
      <c r="QR5" s="485"/>
      <c r="QS5" s="485"/>
      <c r="QT5" s="485"/>
      <c r="QU5" s="485"/>
      <c r="QV5" s="485"/>
      <c r="QW5" s="485"/>
      <c r="QX5" s="485"/>
      <c r="QY5" s="485"/>
      <c r="QZ5" s="485"/>
      <c r="RA5" s="485"/>
      <c r="RB5" s="485"/>
      <c r="RC5" s="485"/>
      <c r="RD5" s="485"/>
      <c r="RE5" s="485"/>
      <c r="RF5" s="485"/>
      <c r="RG5" s="485"/>
      <c r="RH5" s="485"/>
      <c r="RI5" s="485"/>
      <c r="RJ5" s="485"/>
      <c r="RK5" s="485"/>
      <c r="RL5" s="485"/>
      <c r="RM5" s="485"/>
      <c r="RN5" s="485"/>
      <c r="RO5" s="266"/>
      <c r="RP5" s="172" cm="1">
        <f t="array" aca="1" ref="RP5" ca="1">IF(RP3&gt;dPeriods,"",INDEX(refFinalPeriods[End],QR3))</f>
        <v>45752</v>
      </c>
      <c r="RQ5" s="246" t="s">
        <v>161</v>
      </c>
      <c r="RR5" s="173"/>
      <c r="RS5" s="122" cm="1">
        <f t="array" aca="1" ref="RS5" ca="1">IF(RX3&gt;dPeriods,"",INDEX(refFinalPeriods[Start],RX3))</f>
        <v>45753</v>
      </c>
      <c r="RT5" s="485"/>
      <c r="RU5" s="485"/>
      <c r="RV5" s="485"/>
      <c r="RW5" s="485"/>
      <c r="RX5" s="485"/>
      <c r="RY5" s="485"/>
      <c r="RZ5" s="485"/>
      <c r="SA5" s="485"/>
      <c r="SB5" s="485"/>
      <c r="SC5" s="485"/>
      <c r="SD5" s="485"/>
      <c r="SE5" s="485"/>
      <c r="SF5" s="485"/>
      <c r="SG5" s="485"/>
      <c r="SH5" s="485"/>
      <c r="SI5" s="485"/>
      <c r="SJ5" s="485"/>
      <c r="SK5" s="485"/>
      <c r="SL5" s="485"/>
      <c r="SM5" s="485"/>
      <c r="SN5" s="485"/>
      <c r="SO5" s="485"/>
      <c r="SP5" s="485"/>
      <c r="SQ5" s="485"/>
      <c r="SR5" s="485"/>
      <c r="SS5" s="485"/>
      <c r="ST5" s="485"/>
      <c r="SU5" s="266"/>
      <c r="SV5" s="172" cm="1">
        <f t="array" aca="1" ref="SV5" ca="1">IF(SV3&gt;dPeriods,"",INDEX(refFinalPeriods[End],RX3))</f>
        <v>45759</v>
      </c>
      <c r="SW5" s="246" t="s">
        <v>161</v>
      </c>
      <c r="SX5" s="173"/>
      <c r="SY5" s="122" cm="1">
        <f t="array" aca="1" ref="SY5" ca="1">IF(TD3&gt;dPeriods,"",INDEX(refFinalPeriods[Start],TD3))</f>
        <v>45760</v>
      </c>
      <c r="SZ5" s="485"/>
      <c r="TA5" s="485"/>
      <c r="TB5" s="485"/>
      <c r="TC5" s="485"/>
      <c r="TD5" s="485"/>
      <c r="TE5" s="485"/>
      <c r="TF5" s="485"/>
      <c r="TG5" s="485"/>
      <c r="TH5" s="485"/>
      <c r="TI5" s="485"/>
      <c r="TJ5" s="485"/>
      <c r="TK5" s="485"/>
      <c r="TL5" s="485"/>
      <c r="TM5" s="485"/>
      <c r="TN5" s="485"/>
      <c r="TO5" s="485"/>
      <c r="TP5" s="485"/>
      <c r="TQ5" s="485"/>
      <c r="TR5" s="485"/>
      <c r="TS5" s="485"/>
      <c r="TT5" s="485"/>
      <c r="TU5" s="485"/>
      <c r="TV5" s="485"/>
      <c r="TW5" s="485"/>
      <c r="TX5" s="485"/>
      <c r="TY5" s="485"/>
      <c r="TZ5" s="485"/>
      <c r="UA5" s="266"/>
      <c r="UB5" s="172" cm="1">
        <f t="array" aca="1" ref="UB5" ca="1">IF(UB3&gt;dPeriods,"",INDEX(refFinalPeriods[End],TD3))</f>
        <v>45766</v>
      </c>
      <c r="UC5" s="246" t="s">
        <v>161</v>
      </c>
      <c r="UD5" s="173"/>
      <c r="UE5" s="122" cm="1">
        <f t="array" aca="1" ref="UE5" ca="1">IF(UJ3&gt;dPeriods,"",INDEX(refFinalPeriods[Start],UJ3))</f>
        <v>45767</v>
      </c>
      <c r="UF5" s="485"/>
      <c r="UG5" s="485"/>
      <c r="UH5" s="485"/>
      <c r="UI5" s="485"/>
      <c r="UJ5" s="485"/>
      <c r="UK5" s="485"/>
      <c r="UL5" s="485"/>
      <c r="UM5" s="485"/>
      <c r="UN5" s="485"/>
      <c r="UO5" s="485"/>
      <c r="UP5" s="485"/>
      <c r="UQ5" s="485"/>
      <c r="UR5" s="485"/>
      <c r="US5" s="485"/>
      <c r="UT5" s="485"/>
      <c r="UU5" s="485"/>
      <c r="UV5" s="485"/>
      <c r="UW5" s="485"/>
      <c r="UX5" s="485"/>
      <c r="UY5" s="485"/>
      <c r="UZ5" s="485"/>
      <c r="VA5" s="485"/>
      <c r="VB5" s="485"/>
      <c r="VC5" s="485"/>
      <c r="VD5" s="485"/>
      <c r="VE5" s="485"/>
      <c r="VF5" s="485"/>
      <c r="VG5" s="266"/>
      <c r="VH5" s="172" cm="1">
        <f t="array" aca="1" ref="VH5" ca="1">IF(VH3&gt;dPeriods,"",INDEX(refFinalPeriods[End],UJ3))</f>
        <v>45773</v>
      </c>
      <c r="VI5" s="246" t="s">
        <v>161</v>
      </c>
      <c r="VJ5" s="173"/>
      <c r="VK5" s="122" cm="1">
        <f t="array" aca="1" ref="VK5" ca="1">IF(VP3&gt;dPeriods,"",INDEX(refFinalPeriods[Start],VP3))</f>
        <v>45774</v>
      </c>
      <c r="VL5" s="485"/>
      <c r="VM5" s="485"/>
      <c r="VN5" s="485"/>
      <c r="VO5" s="485"/>
      <c r="VP5" s="485"/>
      <c r="VQ5" s="485"/>
      <c r="VR5" s="485"/>
      <c r="VS5" s="485"/>
      <c r="VT5" s="485"/>
      <c r="VU5" s="485"/>
      <c r="VV5" s="485"/>
      <c r="VW5" s="485"/>
      <c r="VX5" s="485"/>
      <c r="VY5" s="485"/>
      <c r="VZ5" s="485"/>
      <c r="WA5" s="485"/>
      <c r="WB5" s="485"/>
      <c r="WC5" s="485"/>
      <c r="WD5" s="485"/>
      <c r="WE5" s="485"/>
      <c r="WF5" s="485"/>
      <c r="WG5" s="485"/>
      <c r="WH5" s="485"/>
      <c r="WI5" s="485"/>
      <c r="WJ5" s="485"/>
      <c r="WK5" s="485"/>
      <c r="WL5" s="485"/>
      <c r="WM5" s="266"/>
      <c r="WN5" s="172" cm="1">
        <f t="array" aca="1" ref="WN5" ca="1">IF(WN3&gt;dPeriods,"",INDEX(refFinalPeriods[End],VP3))</f>
        <v>45780</v>
      </c>
      <c r="WO5" s="246" t="s">
        <v>161</v>
      </c>
      <c r="WP5" s="173"/>
      <c r="WQ5" s="122" cm="1">
        <f t="array" aca="1" ref="WQ5" ca="1">IF(WV3&gt;dPeriods,"",INDEX(refFinalPeriods[Start],WV3))</f>
        <v>45781</v>
      </c>
      <c r="WR5" s="485"/>
      <c r="WS5" s="485"/>
      <c r="WT5" s="485"/>
      <c r="WU5" s="485"/>
      <c r="WV5" s="485"/>
      <c r="WW5" s="485"/>
      <c r="WX5" s="485"/>
      <c r="WY5" s="485"/>
      <c r="WZ5" s="485"/>
      <c r="XA5" s="485"/>
      <c r="XB5" s="485"/>
      <c r="XC5" s="485"/>
      <c r="XD5" s="485"/>
      <c r="XE5" s="485"/>
      <c r="XF5" s="485"/>
      <c r="XG5" s="485"/>
      <c r="XH5" s="485"/>
      <c r="XI5" s="485"/>
      <c r="XJ5" s="485"/>
      <c r="XK5" s="485"/>
      <c r="XL5" s="485"/>
      <c r="XM5" s="485"/>
      <c r="XN5" s="485"/>
      <c r="XO5" s="485"/>
      <c r="XP5" s="485"/>
      <c r="XQ5" s="485"/>
      <c r="XR5" s="485"/>
      <c r="XS5" s="266"/>
      <c r="XT5" s="172" cm="1">
        <f t="array" aca="1" ref="XT5" ca="1">IF(XT3&gt;dPeriods,"",INDEX(refFinalPeriods[End],WV3))</f>
        <v>45787</v>
      </c>
      <c r="XU5" s="246" t="s">
        <v>161</v>
      </c>
      <c r="XV5" s="173"/>
      <c r="XW5" s="122" cm="1">
        <f t="array" aca="1" ref="XW5" ca="1">IF(YB3&gt;dPeriods,"",INDEX(refFinalPeriods[Start],YB3))</f>
        <v>45788</v>
      </c>
      <c r="XX5" s="485"/>
      <c r="XY5" s="485"/>
      <c r="XZ5" s="485"/>
      <c r="YA5" s="485"/>
      <c r="YB5" s="485"/>
      <c r="YC5" s="485"/>
      <c r="YD5" s="485"/>
      <c r="YE5" s="485"/>
      <c r="YF5" s="485"/>
      <c r="YG5" s="485"/>
      <c r="YH5" s="485"/>
      <c r="YI5" s="485"/>
      <c r="YJ5" s="485"/>
      <c r="YK5" s="485"/>
      <c r="YL5" s="485"/>
      <c r="YM5" s="485"/>
      <c r="YN5" s="485"/>
      <c r="YO5" s="485"/>
      <c r="YP5" s="485"/>
      <c r="YQ5" s="485"/>
      <c r="YR5" s="485"/>
      <c r="YS5" s="485"/>
      <c r="YT5" s="485"/>
      <c r="YU5" s="485"/>
      <c r="YV5" s="485"/>
      <c r="YW5" s="485"/>
      <c r="YX5" s="485"/>
      <c r="YY5" s="266"/>
      <c r="YZ5" s="172" cm="1">
        <f t="array" aca="1" ref="YZ5" ca="1">IF(YZ3&gt;dPeriods,"",INDEX(refFinalPeriods[End],YB3))</f>
        <v>45794</v>
      </c>
      <c r="ZA5" s="246" t="s">
        <v>161</v>
      </c>
      <c r="ZB5" s="173"/>
      <c r="ZC5" s="122" cm="1">
        <f t="array" aca="1" ref="ZC5" ca="1">IF(ZH3&gt;dPeriods,"",INDEX(refFinalPeriods[Start],ZH3))</f>
        <v>45795</v>
      </c>
      <c r="ZD5" s="485"/>
      <c r="ZE5" s="485"/>
      <c r="ZF5" s="485"/>
      <c r="ZG5" s="485"/>
      <c r="ZH5" s="485"/>
      <c r="ZI5" s="485"/>
      <c r="ZJ5" s="485"/>
      <c r="ZK5" s="485"/>
      <c r="ZL5" s="485"/>
      <c r="ZM5" s="485"/>
      <c r="ZN5" s="485"/>
      <c r="ZO5" s="485"/>
      <c r="ZP5" s="485"/>
      <c r="ZQ5" s="485"/>
      <c r="ZR5" s="485"/>
      <c r="ZS5" s="485"/>
      <c r="ZT5" s="485"/>
      <c r="ZU5" s="485"/>
      <c r="ZV5" s="485"/>
      <c r="ZW5" s="485"/>
      <c r="ZX5" s="485"/>
      <c r="ZY5" s="485"/>
      <c r="ZZ5" s="485"/>
      <c r="AAA5" s="485"/>
      <c r="AAB5" s="485"/>
      <c r="AAC5" s="485"/>
      <c r="AAD5" s="485"/>
      <c r="AAE5" s="266"/>
      <c r="AAF5" s="172" cm="1">
        <f t="array" aca="1" ref="AAF5" ca="1">IF(AAF3&gt;dPeriods,"",INDEX(refFinalPeriods[End],ZH3))</f>
        <v>45801</v>
      </c>
      <c r="AAG5" s="246" t="s">
        <v>161</v>
      </c>
      <c r="AAH5" s="173"/>
      <c r="AAI5" s="122" cm="1">
        <f t="array" aca="1" ref="AAI5" ca="1">IF(AAN3&gt;dPeriods,"",INDEX(refFinalPeriods[Start],AAN3))</f>
        <v>45802</v>
      </c>
      <c r="AAJ5" s="485"/>
      <c r="AAK5" s="485"/>
      <c r="AAL5" s="485"/>
      <c r="AAM5" s="485"/>
      <c r="AAN5" s="485"/>
      <c r="AAO5" s="485"/>
      <c r="AAP5" s="485"/>
      <c r="AAQ5" s="485"/>
      <c r="AAR5" s="485"/>
      <c r="AAS5" s="485"/>
      <c r="AAT5" s="485"/>
      <c r="AAU5" s="485"/>
      <c r="AAV5" s="485"/>
      <c r="AAW5" s="485"/>
      <c r="AAX5" s="485"/>
      <c r="AAY5" s="485"/>
      <c r="AAZ5" s="485"/>
      <c r="ABA5" s="485"/>
      <c r="ABB5" s="485"/>
      <c r="ABC5" s="485"/>
      <c r="ABD5" s="485"/>
      <c r="ABE5" s="485"/>
      <c r="ABF5" s="485"/>
      <c r="ABG5" s="485"/>
      <c r="ABH5" s="485"/>
      <c r="ABI5" s="485"/>
      <c r="ABJ5" s="485"/>
      <c r="ABK5" s="266"/>
      <c r="ABL5" s="172" cm="1">
        <f t="array" aca="1" ref="ABL5" ca="1">IF(ABL3&gt;dPeriods,"",INDEX(refFinalPeriods[End],AAN3))</f>
        <v>45808</v>
      </c>
      <c r="ABM5" s="246" t="s">
        <v>161</v>
      </c>
      <c r="ABN5" s="173"/>
      <c r="ABO5" s="122" cm="1">
        <f t="array" aca="1" ref="ABO5" ca="1">IF(ABT3&gt;dPeriods,"",INDEX(refFinalPeriods[Start],ABT3))</f>
        <v>45809</v>
      </c>
      <c r="ABP5" s="485"/>
      <c r="ABQ5" s="485"/>
      <c r="ABR5" s="485"/>
      <c r="ABS5" s="485"/>
      <c r="ABT5" s="485"/>
      <c r="ABU5" s="485"/>
      <c r="ABV5" s="485"/>
      <c r="ABW5" s="485"/>
      <c r="ABX5" s="485"/>
      <c r="ABY5" s="485"/>
      <c r="ABZ5" s="485"/>
      <c r="ACA5" s="485"/>
      <c r="ACB5" s="485"/>
      <c r="ACC5" s="485"/>
      <c r="ACD5" s="485"/>
      <c r="ACE5" s="485"/>
      <c r="ACF5" s="485"/>
      <c r="ACG5" s="485"/>
      <c r="ACH5" s="485"/>
      <c r="ACI5" s="485"/>
      <c r="ACJ5" s="485"/>
      <c r="ACK5" s="485"/>
      <c r="ACL5" s="485"/>
      <c r="ACM5" s="485"/>
      <c r="ACN5" s="485"/>
      <c r="ACO5" s="485"/>
      <c r="ACP5" s="485"/>
      <c r="ACQ5" s="266"/>
      <c r="ACR5" s="172" cm="1">
        <f t="array" aca="1" ref="ACR5" ca="1">IF(ACR3&gt;dPeriods,"",INDEX(refFinalPeriods[End],ABT3))</f>
        <v>45815</v>
      </c>
      <c r="ACS5" s="246" t="s">
        <v>161</v>
      </c>
      <c r="ACT5" s="173"/>
      <c r="ACU5" s="122" cm="1">
        <f t="array" aca="1" ref="ACU5" ca="1">IF(ACZ3&gt;dPeriods,"",INDEX(refFinalPeriods[Start],ACZ3))</f>
        <v>45816</v>
      </c>
      <c r="ACV5" s="485"/>
      <c r="ACW5" s="485"/>
      <c r="ACX5" s="485"/>
      <c r="ACY5" s="485"/>
      <c r="ACZ5" s="485"/>
      <c r="ADA5" s="485"/>
      <c r="ADB5" s="485"/>
      <c r="ADC5" s="485"/>
      <c r="ADD5" s="485"/>
      <c r="ADE5" s="485"/>
      <c r="ADF5" s="485"/>
      <c r="ADG5" s="485"/>
      <c r="ADH5" s="485"/>
      <c r="ADI5" s="485"/>
      <c r="ADJ5" s="485"/>
      <c r="ADK5" s="485"/>
      <c r="ADL5" s="485"/>
      <c r="ADM5" s="485"/>
      <c r="ADN5" s="485"/>
      <c r="ADO5" s="485"/>
      <c r="ADP5" s="485"/>
      <c r="ADQ5" s="485"/>
      <c r="ADR5" s="485"/>
      <c r="ADS5" s="485"/>
      <c r="ADT5" s="485"/>
      <c r="ADU5" s="485"/>
      <c r="ADV5" s="485"/>
      <c r="ADW5" s="266"/>
      <c r="ADX5" s="172" cm="1">
        <f t="array" aca="1" ref="ADX5" ca="1">IF(ADX3&gt;dPeriods,"",INDEX(refFinalPeriods[End],ACZ3))</f>
        <v>45822</v>
      </c>
      <c r="ADY5" s="246" t="s">
        <v>161</v>
      </c>
      <c r="ADZ5" s="173"/>
      <c r="AEA5" s="122" cm="1">
        <f t="array" aca="1" ref="AEA5" ca="1">IF(AEF3&gt;dPeriods,"",INDEX(refFinalPeriods[Start],AEF3))</f>
        <v>45823</v>
      </c>
      <c r="AEB5" s="485"/>
      <c r="AEC5" s="485"/>
      <c r="AED5" s="485"/>
      <c r="AEE5" s="485"/>
      <c r="AEF5" s="485"/>
      <c r="AEG5" s="485"/>
      <c r="AEH5" s="485"/>
      <c r="AEI5" s="485"/>
      <c r="AEJ5" s="485"/>
      <c r="AEK5" s="485"/>
      <c r="AEL5" s="485"/>
      <c r="AEM5" s="485"/>
      <c r="AEN5" s="485"/>
      <c r="AEO5" s="485"/>
      <c r="AEP5" s="485"/>
      <c r="AEQ5" s="485"/>
      <c r="AER5" s="485"/>
      <c r="AES5" s="485"/>
      <c r="AET5" s="485"/>
      <c r="AEU5" s="485"/>
      <c r="AEV5" s="485"/>
      <c r="AEW5" s="485"/>
      <c r="AEX5" s="485"/>
      <c r="AEY5" s="485"/>
      <c r="AEZ5" s="485"/>
      <c r="AFA5" s="485"/>
      <c r="AFB5" s="485"/>
      <c r="AFC5" s="266"/>
      <c r="AFD5" s="172" cm="1">
        <f t="array" aca="1" ref="AFD5" ca="1">IF(AFD3&gt;dPeriods,"",INDEX(refFinalPeriods[End],AEF3))</f>
        <v>45829</v>
      </c>
      <c r="AFE5" s="246" t="s">
        <v>161</v>
      </c>
      <c r="AFF5" s="173"/>
      <c r="AFG5" s="122" cm="1">
        <f t="array" aca="1" ref="AFG5" ca="1">IF(AFL3&gt;dPeriods,"",INDEX(refFinalPeriods[Start],AFL3))</f>
        <v>45830</v>
      </c>
      <c r="AFH5" s="485"/>
      <c r="AFI5" s="485"/>
      <c r="AFJ5" s="485"/>
      <c r="AFK5" s="485"/>
      <c r="AFL5" s="485"/>
      <c r="AFM5" s="485"/>
      <c r="AFN5" s="485"/>
      <c r="AFO5" s="485"/>
      <c r="AFP5" s="485"/>
      <c r="AFQ5" s="485"/>
      <c r="AFR5" s="485"/>
      <c r="AFS5" s="485"/>
      <c r="AFT5" s="485"/>
      <c r="AFU5" s="485"/>
      <c r="AFV5" s="485"/>
      <c r="AFW5" s="485"/>
      <c r="AFX5" s="485"/>
      <c r="AFY5" s="485"/>
      <c r="AFZ5" s="485"/>
      <c r="AGA5" s="485"/>
      <c r="AGB5" s="485"/>
      <c r="AGC5" s="485"/>
      <c r="AGD5" s="485"/>
      <c r="AGE5" s="485"/>
      <c r="AGF5" s="485"/>
      <c r="AGG5" s="485"/>
      <c r="AGH5" s="485"/>
      <c r="AGI5" s="266"/>
      <c r="AGJ5" s="172" cm="1">
        <f t="array" aca="1" ref="AGJ5" ca="1">IF(AGJ3&gt;dPeriods,"",INDEX(refFinalPeriods[End],AFL3))</f>
        <v>45836</v>
      </c>
      <c r="AGK5" s="246" t="s">
        <v>161</v>
      </c>
      <c r="AGL5" s="173"/>
      <c r="AGM5" s="122" cm="1">
        <f t="array" aca="1" ref="AGM5" ca="1">IF(AGR3&gt;dPeriods,"",INDEX(refFinalPeriods[Start],AGR3))</f>
        <v>45837</v>
      </c>
      <c r="AGN5" s="485"/>
      <c r="AGO5" s="485"/>
      <c r="AGP5" s="485"/>
      <c r="AGQ5" s="485"/>
      <c r="AGR5" s="485"/>
      <c r="AGS5" s="485"/>
      <c r="AGT5" s="485"/>
      <c r="AGU5" s="485"/>
      <c r="AGV5" s="485"/>
      <c r="AGW5" s="485"/>
      <c r="AGX5" s="485"/>
      <c r="AGY5" s="485"/>
      <c r="AGZ5" s="485"/>
      <c r="AHA5" s="485"/>
      <c r="AHB5" s="485"/>
      <c r="AHC5" s="485"/>
      <c r="AHD5" s="485"/>
      <c r="AHE5" s="485"/>
      <c r="AHF5" s="485"/>
      <c r="AHG5" s="485"/>
      <c r="AHH5" s="485"/>
      <c r="AHI5" s="485"/>
      <c r="AHJ5" s="485"/>
      <c r="AHK5" s="485"/>
      <c r="AHL5" s="485"/>
      <c r="AHM5" s="485"/>
      <c r="AHN5" s="485"/>
      <c r="AHO5" s="266"/>
      <c r="AHP5" s="172" cm="1">
        <f t="array" aca="1" ref="AHP5" ca="1">IF(AHP3&gt;dPeriods,"",INDEX(refFinalPeriods[End],AGR3))</f>
        <v>45843</v>
      </c>
      <c r="AHQ5" s="246" t="s">
        <v>161</v>
      </c>
      <c r="AHR5" s="173"/>
      <c r="AHS5" s="122" cm="1">
        <f t="array" aca="1" ref="AHS5" ca="1">IF(AHX3&gt;dPeriods,"",INDEX(refFinalPeriods[Start],AHX3))</f>
        <v>45844</v>
      </c>
      <c r="AHT5" s="485"/>
      <c r="AHU5" s="485"/>
      <c r="AHV5" s="485"/>
      <c r="AHW5" s="485"/>
      <c r="AHX5" s="485"/>
      <c r="AHY5" s="485"/>
      <c r="AHZ5" s="485"/>
      <c r="AIA5" s="485"/>
      <c r="AIB5" s="485"/>
      <c r="AIC5" s="485"/>
      <c r="AID5" s="485"/>
      <c r="AIE5" s="485"/>
      <c r="AIF5" s="485"/>
      <c r="AIG5" s="485"/>
      <c r="AIH5" s="485"/>
      <c r="AII5" s="485"/>
      <c r="AIJ5" s="485"/>
      <c r="AIK5" s="485"/>
      <c r="AIL5" s="485"/>
      <c r="AIM5" s="485"/>
      <c r="AIN5" s="485"/>
      <c r="AIO5" s="485"/>
      <c r="AIP5" s="485"/>
      <c r="AIQ5" s="485"/>
      <c r="AIR5" s="485"/>
      <c r="AIS5" s="485"/>
      <c r="AIT5" s="485"/>
      <c r="AIU5" s="266"/>
      <c r="AIV5" s="172" cm="1">
        <f t="array" aca="1" ref="AIV5" ca="1">IF(AIV3&gt;dPeriods,"",INDEX(refFinalPeriods[End],AHX3))</f>
        <v>45850</v>
      </c>
      <c r="AIW5" s="246" t="s">
        <v>161</v>
      </c>
      <c r="AIX5" s="173"/>
      <c r="AIY5" s="122" cm="1">
        <f t="array" aca="1" ref="AIY5" ca="1">IF(AJD3&gt;dPeriods,"",INDEX(refFinalPeriods[Start],AJD3))</f>
        <v>45851</v>
      </c>
      <c r="AIZ5" s="485"/>
      <c r="AJA5" s="485"/>
      <c r="AJB5" s="485"/>
      <c r="AJC5" s="485"/>
      <c r="AJD5" s="485"/>
      <c r="AJE5" s="485"/>
      <c r="AJF5" s="485"/>
      <c r="AJG5" s="485"/>
      <c r="AJH5" s="485"/>
      <c r="AJI5" s="485"/>
      <c r="AJJ5" s="485"/>
      <c r="AJK5" s="485"/>
      <c r="AJL5" s="485"/>
      <c r="AJM5" s="485"/>
      <c r="AJN5" s="485"/>
      <c r="AJO5" s="485"/>
      <c r="AJP5" s="485"/>
      <c r="AJQ5" s="485"/>
      <c r="AJR5" s="485"/>
      <c r="AJS5" s="485"/>
      <c r="AJT5" s="485"/>
      <c r="AJU5" s="485"/>
      <c r="AJV5" s="485"/>
      <c r="AJW5" s="485"/>
      <c r="AJX5" s="485"/>
      <c r="AJY5" s="485"/>
      <c r="AJZ5" s="485"/>
      <c r="AKA5" s="266"/>
      <c r="AKB5" s="172" cm="1">
        <f t="array" aca="1" ref="AKB5" ca="1">IF(AKB3&gt;dPeriods,"",INDEX(refFinalPeriods[End],AJD3))</f>
        <v>45857</v>
      </c>
      <c r="AKC5" s="246" t="s">
        <v>161</v>
      </c>
      <c r="AKD5" s="173"/>
      <c r="AKE5" s="122" cm="1">
        <f t="array" aca="1" ref="AKE5" ca="1">IF(AKJ3&gt;dPeriods,"",INDEX(refFinalPeriods[Start],AKJ3))</f>
        <v>45858</v>
      </c>
      <c r="AKF5" s="485"/>
      <c r="AKG5" s="485"/>
      <c r="AKH5" s="485"/>
      <c r="AKI5" s="485"/>
      <c r="AKJ5" s="485"/>
      <c r="AKK5" s="485"/>
      <c r="AKL5" s="485"/>
      <c r="AKM5" s="485"/>
      <c r="AKN5" s="485"/>
      <c r="AKO5" s="485"/>
      <c r="AKP5" s="485"/>
      <c r="AKQ5" s="485"/>
      <c r="AKR5" s="485"/>
      <c r="AKS5" s="485"/>
      <c r="AKT5" s="485"/>
      <c r="AKU5" s="485"/>
      <c r="AKV5" s="485"/>
      <c r="AKW5" s="485"/>
      <c r="AKX5" s="485"/>
      <c r="AKY5" s="485"/>
      <c r="AKZ5" s="485"/>
      <c r="ALA5" s="485"/>
      <c r="ALB5" s="485"/>
      <c r="ALC5" s="485"/>
      <c r="ALD5" s="485"/>
      <c r="ALE5" s="485"/>
      <c r="ALF5" s="485"/>
      <c r="ALG5" s="266"/>
      <c r="ALH5" s="172" cm="1">
        <f t="array" aca="1" ref="ALH5" ca="1">IF(ALH3&gt;dPeriods,"",INDEX(refFinalPeriods[End],AKJ3))</f>
        <v>45864</v>
      </c>
      <c r="ALI5" s="246" t="s">
        <v>161</v>
      </c>
      <c r="ALJ5" s="173"/>
      <c r="ALK5" s="122" cm="1">
        <f t="array" aca="1" ref="ALK5" ca="1">IF(ALP3&gt;dPeriods,"",INDEX(refFinalPeriods[Start],ALP3))</f>
        <v>45865</v>
      </c>
      <c r="ALL5" s="485"/>
      <c r="ALM5" s="485"/>
      <c r="ALN5" s="485"/>
      <c r="ALO5" s="485"/>
      <c r="ALP5" s="485"/>
      <c r="ALQ5" s="485"/>
      <c r="ALR5" s="485"/>
      <c r="ALS5" s="485"/>
      <c r="ALT5" s="485"/>
      <c r="ALU5" s="485"/>
      <c r="ALV5" s="485"/>
      <c r="ALW5" s="485"/>
      <c r="ALX5" s="485"/>
      <c r="ALY5" s="485"/>
      <c r="ALZ5" s="485"/>
      <c r="AMA5" s="485"/>
      <c r="AMB5" s="485"/>
      <c r="AMC5" s="485"/>
      <c r="AMD5" s="485"/>
      <c r="AME5" s="485"/>
      <c r="AMF5" s="485"/>
      <c r="AMG5" s="485"/>
      <c r="AMH5" s="485"/>
      <c r="AMI5" s="485"/>
      <c r="AMJ5" s="485"/>
      <c r="AMK5" s="485"/>
      <c r="AML5" s="485"/>
      <c r="AMM5" s="266"/>
      <c r="AMN5" s="172" cm="1">
        <f t="array" aca="1" ref="AMN5" ca="1">IF(AMN3&gt;dPeriods,"",INDEX(refFinalPeriods[End],ALP3))</f>
        <v>45871</v>
      </c>
      <c r="AMO5" s="246" t="s">
        <v>161</v>
      </c>
      <c r="AMP5" s="173"/>
      <c r="AMQ5" s="122" cm="1">
        <f t="array" aca="1" ref="AMQ5" ca="1">IF(AMV3&gt;dPeriods,"",INDEX(refFinalPeriods[Start],AMV3))</f>
        <v>45872</v>
      </c>
      <c r="AMR5" s="485"/>
      <c r="AMS5" s="485"/>
      <c r="AMT5" s="485"/>
      <c r="AMU5" s="485"/>
      <c r="AMV5" s="485"/>
      <c r="AMW5" s="485"/>
      <c r="AMX5" s="485"/>
      <c r="AMY5" s="485"/>
      <c r="AMZ5" s="485"/>
      <c r="ANA5" s="485"/>
      <c r="ANB5" s="485"/>
      <c r="ANC5" s="485"/>
      <c r="AND5" s="485"/>
      <c r="ANE5" s="485"/>
      <c r="ANF5" s="485"/>
      <c r="ANG5" s="485"/>
      <c r="ANH5" s="485"/>
      <c r="ANI5" s="485"/>
      <c r="ANJ5" s="485"/>
      <c r="ANK5" s="485"/>
      <c r="ANL5" s="485"/>
      <c r="ANM5" s="485"/>
      <c r="ANN5" s="485"/>
      <c r="ANO5" s="485"/>
      <c r="ANP5" s="485"/>
      <c r="ANQ5" s="485"/>
      <c r="ANR5" s="485"/>
      <c r="ANS5" s="266"/>
      <c r="ANT5" s="172" cm="1">
        <f t="array" aca="1" ref="ANT5" ca="1">IF(ANT3&gt;dPeriods,"",INDEX(refFinalPeriods[End],AMV3))</f>
        <v>45878</v>
      </c>
      <c r="ANU5" s="246" t="s">
        <v>161</v>
      </c>
      <c r="ANV5" s="173"/>
      <c r="ANW5" s="122" cm="1">
        <f t="array" aca="1" ref="ANW5" ca="1">IF(AOB3&gt;dPeriods,"",INDEX(refFinalPeriods[Start],AOB3))</f>
        <v>45879</v>
      </c>
      <c r="ANX5" s="485"/>
      <c r="ANY5" s="485"/>
      <c r="ANZ5" s="485"/>
      <c r="AOA5" s="485"/>
      <c r="AOB5" s="485"/>
      <c r="AOC5" s="485"/>
      <c r="AOD5" s="485"/>
      <c r="AOE5" s="485"/>
      <c r="AOF5" s="485"/>
      <c r="AOG5" s="485"/>
      <c r="AOH5" s="485"/>
      <c r="AOI5" s="485"/>
      <c r="AOJ5" s="485"/>
      <c r="AOK5" s="485"/>
      <c r="AOL5" s="485"/>
      <c r="AOM5" s="485"/>
      <c r="AON5" s="485"/>
      <c r="AOO5" s="485"/>
      <c r="AOP5" s="485"/>
      <c r="AOQ5" s="485"/>
      <c r="AOR5" s="485"/>
      <c r="AOS5" s="485"/>
      <c r="AOT5" s="485"/>
      <c r="AOU5" s="485"/>
      <c r="AOV5" s="485"/>
      <c r="AOW5" s="485"/>
      <c r="AOX5" s="485"/>
      <c r="AOY5" s="266"/>
      <c r="AOZ5" s="172" cm="1">
        <f t="array" aca="1" ref="AOZ5" ca="1">IF(AOZ3&gt;dPeriods,"",INDEX(refFinalPeriods[End],AOB3))</f>
        <v>45885</v>
      </c>
      <c r="APA5" s="246" t="s">
        <v>161</v>
      </c>
      <c r="APB5" s="173"/>
      <c r="APC5" s="122" cm="1">
        <f t="array" aca="1" ref="APC5" ca="1">IF(APH3&gt;dPeriods,"",INDEX(refFinalPeriods[Start],APH3))</f>
        <v>45886</v>
      </c>
      <c r="APD5" s="485"/>
      <c r="APE5" s="485"/>
      <c r="APF5" s="485"/>
      <c r="APG5" s="485"/>
      <c r="APH5" s="485"/>
      <c r="API5" s="485"/>
      <c r="APJ5" s="485"/>
      <c r="APK5" s="485"/>
      <c r="APL5" s="485"/>
      <c r="APM5" s="485"/>
      <c r="APN5" s="485"/>
      <c r="APO5" s="485"/>
      <c r="APP5" s="485"/>
      <c r="APQ5" s="485"/>
      <c r="APR5" s="485"/>
      <c r="APS5" s="485"/>
      <c r="APT5" s="485"/>
      <c r="APU5" s="485"/>
      <c r="APV5" s="485"/>
      <c r="APW5" s="485"/>
      <c r="APX5" s="485"/>
      <c r="APY5" s="485"/>
      <c r="APZ5" s="485"/>
      <c r="AQA5" s="485"/>
      <c r="AQB5" s="485"/>
      <c r="AQC5" s="485"/>
      <c r="AQD5" s="485"/>
      <c r="AQE5" s="266"/>
      <c r="AQF5" s="172" cm="1">
        <f t="array" aca="1" ref="AQF5" ca="1">IF(AQF3&gt;dPeriods,"",INDEX(refFinalPeriods[End],APH3))</f>
        <v>45892</v>
      </c>
      <c r="AQG5" s="246" t="s">
        <v>161</v>
      </c>
      <c r="AQH5" s="173"/>
      <c r="AQI5" s="122" cm="1">
        <f t="array" aca="1" ref="AQI5" ca="1">IF(AQN3&gt;dPeriods,"",INDEX(refFinalPeriods[Start],AQN3))</f>
        <v>45893</v>
      </c>
      <c r="AQJ5" s="485"/>
      <c r="AQK5" s="485"/>
      <c r="AQL5" s="485"/>
      <c r="AQM5" s="485"/>
      <c r="AQN5" s="485"/>
      <c r="AQO5" s="485"/>
      <c r="AQP5" s="485"/>
      <c r="AQQ5" s="485"/>
      <c r="AQR5" s="485"/>
      <c r="AQS5" s="485"/>
      <c r="AQT5" s="485"/>
      <c r="AQU5" s="485"/>
      <c r="AQV5" s="485"/>
      <c r="AQW5" s="485"/>
      <c r="AQX5" s="485"/>
      <c r="AQY5" s="485"/>
      <c r="AQZ5" s="485"/>
      <c r="ARA5" s="485"/>
      <c r="ARB5" s="485"/>
      <c r="ARC5" s="485"/>
      <c r="ARD5" s="485"/>
      <c r="ARE5" s="485"/>
      <c r="ARF5" s="485"/>
      <c r="ARG5" s="485"/>
      <c r="ARH5" s="485"/>
      <c r="ARI5" s="485"/>
      <c r="ARJ5" s="485"/>
      <c r="ARK5" s="266"/>
      <c r="ARL5" s="172" cm="1">
        <f t="array" aca="1" ref="ARL5" ca="1">IF(ARL3&gt;dPeriods,"",INDEX(refFinalPeriods[End],AQN3))</f>
        <v>45899</v>
      </c>
      <c r="ARM5" s="246" t="s">
        <v>161</v>
      </c>
      <c r="ARN5" s="173"/>
      <c r="ARO5" s="122" cm="1">
        <f t="array" aca="1" ref="ARO5" ca="1">IF(ART3&gt;dPeriods,"",INDEX(refFinalPeriods[Start],ART3))</f>
        <v>45900</v>
      </c>
      <c r="ARP5" s="485"/>
      <c r="ARQ5" s="485"/>
      <c r="ARR5" s="485"/>
      <c r="ARS5" s="485"/>
      <c r="ART5" s="485"/>
      <c r="ARU5" s="485"/>
      <c r="ARV5" s="485"/>
      <c r="ARW5" s="485"/>
      <c r="ARX5" s="485"/>
      <c r="ARY5" s="485"/>
      <c r="ARZ5" s="485"/>
      <c r="ASA5" s="485"/>
      <c r="ASB5" s="485"/>
      <c r="ASC5" s="485"/>
      <c r="ASD5" s="485"/>
      <c r="ASE5" s="485"/>
      <c r="ASF5" s="485"/>
      <c r="ASG5" s="485"/>
      <c r="ASH5" s="485"/>
      <c r="ASI5" s="485"/>
      <c r="ASJ5" s="485"/>
      <c r="ASK5" s="485"/>
      <c r="ASL5" s="485"/>
      <c r="ASM5" s="485"/>
      <c r="ASN5" s="485"/>
      <c r="ASO5" s="485"/>
      <c r="ASP5" s="485"/>
      <c r="ASQ5" s="266"/>
      <c r="ASR5" s="172" cm="1">
        <f t="array" aca="1" ref="ASR5" ca="1">IF(ASR3&gt;dPeriods,"",INDEX(refFinalPeriods[End],ART3))</f>
        <v>45906</v>
      </c>
      <c r="ASS5" s="246" t="s">
        <v>161</v>
      </c>
      <c r="AST5" s="173"/>
      <c r="ASU5" s="122" cm="1">
        <f t="array" aca="1" ref="ASU5" ca="1">IF(ASZ3&gt;dPeriods,"",INDEX(refFinalPeriods[Start],ASZ3))</f>
        <v>45907</v>
      </c>
      <c r="ASV5" s="485"/>
      <c r="ASW5" s="485"/>
      <c r="ASX5" s="485"/>
      <c r="ASY5" s="485"/>
      <c r="ASZ5" s="485"/>
      <c r="ATA5" s="485"/>
      <c r="ATB5" s="485"/>
      <c r="ATC5" s="485"/>
      <c r="ATD5" s="485"/>
      <c r="ATE5" s="485"/>
      <c r="ATF5" s="485"/>
      <c r="ATG5" s="485"/>
      <c r="ATH5" s="485"/>
      <c r="ATI5" s="485"/>
      <c r="ATJ5" s="485"/>
      <c r="ATK5" s="485"/>
      <c r="ATL5" s="485"/>
      <c r="ATM5" s="485"/>
      <c r="ATN5" s="485"/>
      <c r="ATO5" s="485"/>
      <c r="ATP5" s="485"/>
      <c r="ATQ5" s="485"/>
      <c r="ATR5" s="485"/>
      <c r="ATS5" s="485"/>
      <c r="ATT5" s="485"/>
      <c r="ATU5" s="485"/>
      <c r="ATV5" s="485"/>
      <c r="ATW5" s="266"/>
      <c r="ATX5" s="172" cm="1">
        <f t="array" aca="1" ref="ATX5" ca="1">IF(ATX3&gt;dPeriods,"",INDEX(refFinalPeriods[End],ASZ3))</f>
        <v>45913</v>
      </c>
      <c r="ATY5" s="246" t="s">
        <v>161</v>
      </c>
      <c r="ATZ5" s="173"/>
      <c r="AUA5" s="122" cm="1">
        <f t="array" aca="1" ref="AUA5" ca="1">IF(AUF3&gt;dPeriods,"",INDEX(refFinalPeriods[Start],AUF3))</f>
        <v>45914</v>
      </c>
      <c r="AUB5" s="485"/>
      <c r="AUC5" s="485"/>
      <c r="AUD5" s="485"/>
      <c r="AUE5" s="485"/>
      <c r="AUF5" s="485"/>
      <c r="AUG5" s="485"/>
      <c r="AUH5" s="485"/>
      <c r="AUI5" s="485"/>
      <c r="AUJ5" s="485"/>
      <c r="AUK5" s="485"/>
      <c r="AUL5" s="485"/>
      <c r="AUM5" s="485"/>
      <c r="AUN5" s="485"/>
      <c r="AUO5" s="485"/>
      <c r="AUP5" s="485"/>
      <c r="AUQ5" s="485"/>
      <c r="AUR5" s="485"/>
      <c r="AUS5" s="485"/>
      <c r="AUT5" s="485"/>
      <c r="AUU5" s="485"/>
      <c r="AUV5" s="485"/>
      <c r="AUW5" s="485"/>
      <c r="AUX5" s="485"/>
      <c r="AUY5" s="485"/>
      <c r="AUZ5" s="485"/>
      <c r="AVA5" s="485"/>
      <c r="AVB5" s="485"/>
      <c r="AVC5" s="266"/>
      <c r="AVD5" s="172" cm="1">
        <f t="array" aca="1" ref="AVD5" ca="1">IF(AVD3&gt;dPeriods,"",INDEX(refFinalPeriods[End],AUF3))</f>
        <v>45920</v>
      </c>
      <c r="AVE5" s="246" t="s">
        <v>161</v>
      </c>
      <c r="AVF5" s="173"/>
      <c r="AVG5" s="122" cm="1">
        <f t="array" aca="1" ref="AVG5" ca="1">IF(AVL3&gt;dPeriods,"",INDEX(refFinalPeriods[Start],AVL3))</f>
        <v>45921</v>
      </c>
      <c r="AVH5" s="485"/>
      <c r="AVI5" s="485"/>
      <c r="AVJ5" s="485"/>
      <c r="AVK5" s="485"/>
      <c r="AVL5" s="485"/>
      <c r="AVM5" s="485"/>
      <c r="AVN5" s="485"/>
      <c r="AVO5" s="485"/>
      <c r="AVP5" s="485"/>
      <c r="AVQ5" s="485"/>
      <c r="AVR5" s="485"/>
      <c r="AVS5" s="485"/>
      <c r="AVT5" s="485"/>
      <c r="AVU5" s="485"/>
      <c r="AVV5" s="485"/>
      <c r="AVW5" s="485"/>
      <c r="AVX5" s="485"/>
      <c r="AVY5" s="485"/>
      <c r="AVZ5" s="485"/>
      <c r="AWA5" s="485"/>
      <c r="AWB5" s="485"/>
      <c r="AWC5" s="485"/>
      <c r="AWD5" s="485"/>
      <c r="AWE5" s="485"/>
      <c r="AWF5" s="485"/>
      <c r="AWG5" s="485"/>
      <c r="AWH5" s="485"/>
      <c r="AWI5" s="266"/>
      <c r="AWJ5" s="172" cm="1">
        <f t="array" aca="1" ref="AWJ5" ca="1">IF(AWJ3&gt;dPeriods,"",INDEX(refFinalPeriods[End],AVL3))</f>
        <v>45927</v>
      </c>
      <c r="AWK5" s="246" t="s">
        <v>161</v>
      </c>
      <c r="AWL5" s="173"/>
      <c r="AWM5" s="122" cm="1">
        <f t="array" aca="1" ref="AWM5" ca="1">IF(AWR3&gt;dPeriods,"",INDEX(refFinalPeriods[Start],AWR3))</f>
        <v>45928</v>
      </c>
      <c r="AWN5" s="485"/>
      <c r="AWO5" s="485"/>
      <c r="AWP5" s="485"/>
      <c r="AWQ5" s="485"/>
      <c r="AWR5" s="485"/>
      <c r="AWS5" s="485"/>
      <c r="AWT5" s="485"/>
      <c r="AWU5" s="485"/>
      <c r="AWV5" s="485"/>
      <c r="AWW5" s="485"/>
      <c r="AWX5" s="485"/>
      <c r="AWY5" s="485"/>
      <c r="AWZ5" s="485"/>
      <c r="AXA5" s="485"/>
      <c r="AXB5" s="485"/>
      <c r="AXC5" s="485"/>
      <c r="AXD5" s="485"/>
      <c r="AXE5" s="485"/>
      <c r="AXF5" s="485"/>
      <c r="AXG5" s="485"/>
      <c r="AXH5" s="485"/>
      <c r="AXI5" s="485"/>
      <c r="AXJ5" s="485"/>
      <c r="AXK5" s="485"/>
      <c r="AXL5" s="485"/>
      <c r="AXM5" s="485"/>
      <c r="AXN5" s="485"/>
      <c r="AXO5" s="266"/>
      <c r="AXP5" s="172" cm="1">
        <f t="array" aca="1" ref="AXP5" ca="1">IF(AXP3&gt;dPeriods,"",INDEX(refFinalPeriods[End],AWR3))</f>
        <v>45934</v>
      </c>
      <c r="AXQ5" s="246" t="s">
        <v>161</v>
      </c>
      <c r="AXR5" s="173"/>
      <c r="AXS5" s="122" cm="1">
        <f t="array" aca="1" ref="AXS5" ca="1">IF(AXX3&gt;dPeriods,"",INDEX(refFinalPeriods[Start],AXX3))</f>
        <v>45935</v>
      </c>
      <c r="AXT5" s="485"/>
      <c r="AXU5" s="485"/>
      <c r="AXV5" s="485"/>
      <c r="AXW5" s="485"/>
      <c r="AXX5" s="485"/>
      <c r="AXY5" s="485"/>
      <c r="AXZ5" s="485"/>
      <c r="AYA5" s="485"/>
      <c r="AYB5" s="485"/>
      <c r="AYC5" s="485"/>
      <c r="AYD5" s="485"/>
      <c r="AYE5" s="485"/>
      <c r="AYF5" s="485"/>
      <c r="AYG5" s="485"/>
      <c r="AYH5" s="485"/>
      <c r="AYI5" s="485"/>
      <c r="AYJ5" s="485"/>
      <c r="AYK5" s="485"/>
      <c r="AYL5" s="485"/>
      <c r="AYM5" s="485"/>
      <c r="AYN5" s="485"/>
      <c r="AYO5" s="485"/>
      <c r="AYP5" s="485"/>
      <c r="AYQ5" s="485"/>
      <c r="AYR5" s="485"/>
      <c r="AYS5" s="485"/>
      <c r="AYT5" s="485"/>
      <c r="AYU5" s="266"/>
      <c r="AYV5" s="172" cm="1">
        <f t="array" aca="1" ref="AYV5" ca="1">IF(AYV3&gt;dPeriods,"",INDEX(refFinalPeriods[End],AXX3))</f>
        <v>45941</v>
      </c>
      <c r="AYW5" s="246" t="s">
        <v>161</v>
      </c>
      <c r="AYX5" s="173"/>
      <c r="AYY5" s="122" cm="1">
        <f t="array" aca="1" ref="AYY5" ca="1">IF(AZD3&gt;dPeriods,"",INDEX(refFinalPeriods[Start],AZD3))</f>
        <v>45942</v>
      </c>
      <c r="AYZ5" s="485"/>
      <c r="AZA5" s="485"/>
      <c r="AZB5" s="485"/>
      <c r="AZC5" s="485"/>
      <c r="AZD5" s="485"/>
      <c r="AZE5" s="485"/>
      <c r="AZF5" s="485"/>
      <c r="AZG5" s="485"/>
      <c r="AZH5" s="485"/>
      <c r="AZI5" s="485"/>
      <c r="AZJ5" s="485"/>
      <c r="AZK5" s="485"/>
      <c r="AZL5" s="485"/>
      <c r="AZM5" s="485"/>
      <c r="AZN5" s="485"/>
      <c r="AZO5" s="485"/>
      <c r="AZP5" s="485"/>
      <c r="AZQ5" s="485"/>
      <c r="AZR5" s="485"/>
      <c r="AZS5" s="485"/>
      <c r="AZT5" s="485"/>
      <c r="AZU5" s="485"/>
      <c r="AZV5" s="485"/>
      <c r="AZW5" s="485"/>
      <c r="AZX5" s="485"/>
      <c r="AZY5" s="485"/>
      <c r="AZZ5" s="485"/>
      <c r="BAA5" s="266"/>
      <c r="BAB5" s="172" cm="1">
        <f t="array" aca="1" ref="BAB5" ca="1">IF(BAB3&gt;dPeriods,"",INDEX(refFinalPeriods[End],AZD3))</f>
        <v>45948</v>
      </c>
      <c r="BAC5" s="246" t="s">
        <v>161</v>
      </c>
      <c r="BAD5" s="173"/>
      <c r="BAE5" s="122" cm="1">
        <f t="array" aca="1" ref="BAE5" ca="1">IF(BAJ3&gt;dPeriods,"",INDEX(refFinalPeriods[Start],BAJ3))</f>
        <v>45949</v>
      </c>
      <c r="BAF5" s="485"/>
      <c r="BAG5" s="485"/>
      <c r="BAH5" s="485"/>
      <c r="BAI5" s="485"/>
      <c r="BAJ5" s="485"/>
      <c r="BAK5" s="485"/>
      <c r="BAL5" s="485"/>
      <c r="BAM5" s="485"/>
      <c r="BAN5" s="485"/>
      <c r="BAO5" s="485"/>
      <c r="BAP5" s="485"/>
      <c r="BAQ5" s="485"/>
      <c r="BAR5" s="485"/>
      <c r="BAS5" s="485"/>
      <c r="BAT5" s="485"/>
      <c r="BAU5" s="485"/>
      <c r="BAV5" s="485"/>
      <c r="BAW5" s="485"/>
      <c r="BAX5" s="485"/>
      <c r="BAY5" s="485"/>
      <c r="BAZ5" s="485"/>
      <c r="BBA5" s="485"/>
      <c r="BBB5" s="485"/>
      <c r="BBC5" s="485"/>
      <c r="BBD5" s="485"/>
      <c r="BBE5" s="485"/>
      <c r="BBF5" s="485"/>
      <c r="BBG5" s="266"/>
      <c r="BBH5" s="172" cm="1">
        <f t="array" aca="1" ref="BBH5" ca="1">IF(BBH3&gt;dPeriods,"",INDEX(refFinalPeriods[End],BAJ3))</f>
        <v>45955</v>
      </c>
      <c r="BBI5" s="246" t="s">
        <v>161</v>
      </c>
      <c r="BBJ5" s="173"/>
      <c r="BBK5" s="122" cm="1">
        <f t="array" aca="1" ref="BBK5" ca="1">IF(BBP3&gt;dPeriods,"",INDEX(refFinalPeriods[Start],BBP3))</f>
        <v>45956</v>
      </c>
      <c r="BBL5" s="485"/>
      <c r="BBM5" s="485"/>
      <c r="BBN5" s="485"/>
      <c r="BBO5" s="485"/>
      <c r="BBP5" s="485"/>
      <c r="BBQ5" s="485"/>
      <c r="BBR5" s="485"/>
      <c r="BBS5" s="485"/>
      <c r="BBT5" s="485"/>
      <c r="BBU5" s="485"/>
      <c r="BBV5" s="485"/>
      <c r="BBW5" s="485"/>
      <c r="BBX5" s="485"/>
      <c r="BBY5" s="485"/>
      <c r="BBZ5" s="485"/>
      <c r="BCA5" s="485"/>
      <c r="BCB5" s="485"/>
      <c r="BCC5" s="485"/>
      <c r="BCD5" s="485"/>
      <c r="BCE5" s="485"/>
      <c r="BCF5" s="485"/>
      <c r="BCG5" s="485"/>
      <c r="BCH5" s="485"/>
      <c r="BCI5" s="485"/>
      <c r="BCJ5" s="485"/>
      <c r="BCK5" s="485"/>
      <c r="BCL5" s="485"/>
      <c r="BCM5" s="266"/>
      <c r="BCN5" s="172" cm="1">
        <f t="array" aca="1" ref="BCN5" ca="1">IF(BCN3&gt;dPeriods,"",INDEX(refFinalPeriods[End],BBP3))</f>
        <v>45962</v>
      </c>
      <c r="BCO5" s="246" t="s">
        <v>161</v>
      </c>
      <c r="BCP5" s="173"/>
      <c r="BCQ5" s="122" cm="1">
        <f t="array" aca="1" ref="BCQ5" ca="1">IF(BCV3&gt;dPeriods,"",INDEX(refFinalPeriods[Start],BCV3))</f>
        <v>45963</v>
      </c>
      <c r="BCR5" s="485"/>
      <c r="BCS5" s="485"/>
      <c r="BCT5" s="485"/>
      <c r="BCU5" s="485"/>
      <c r="BCV5" s="485"/>
      <c r="BCW5" s="485"/>
      <c r="BCX5" s="485"/>
      <c r="BCY5" s="485"/>
      <c r="BCZ5" s="485"/>
      <c r="BDA5" s="485"/>
      <c r="BDB5" s="485"/>
      <c r="BDC5" s="485"/>
      <c r="BDD5" s="485"/>
      <c r="BDE5" s="485"/>
      <c r="BDF5" s="485"/>
      <c r="BDG5" s="485"/>
      <c r="BDH5" s="485"/>
      <c r="BDI5" s="485"/>
      <c r="BDJ5" s="485"/>
      <c r="BDK5" s="485"/>
      <c r="BDL5" s="485"/>
      <c r="BDM5" s="485"/>
      <c r="BDN5" s="485"/>
      <c r="BDO5" s="485"/>
      <c r="BDP5" s="485"/>
      <c r="BDQ5" s="485"/>
      <c r="BDR5" s="485"/>
      <c r="BDS5" s="266"/>
      <c r="BDT5" s="172" cm="1">
        <f t="array" aca="1" ref="BDT5" ca="1">IF(BDT3&gt;dPeriods,"",INDEX(refFinalPeriods[End],BCV3))</f>
        <v>45969</v>
      </c>
      <c r="BDU5" s="246" t="s">
        <v>161</v>
      </c>
      <c r="BDV5" s="173"/>
      <c r="BDW5" s="122" cm="1">
        <f t="array" aca="1" ref="BDW5" ca="1">IF(BEB3&gt;dPeriods,"",INDEX(refFinalPeriods[Start],BEB3))</f>
        <v>45970</v>
      </c>
      <c r="BDX5" s="485"/>
      <c r="BDY5" s="485"/>
      <c r="BDZ5" s="485"/>
      <c r="BEA5" s="485"/>
      <c r="BEB5" s="485"/>
      <c r="BEC5" s="485"/>
      <c r="BED5" s="485"/>
      <c r="BEE5" s="485"/>
      <c r="BEF5" s="485"/>
      <c r="BEG5" s="485"/>
      <c r="BEH5" s="485"/>
      <c r="BEI5" s="485"/>
      <c r="BEJ5" s="485"/>
      <c r="BEK5" s="485"/>
      <c r="BEL5" s="485"/>
      <c r="BEM5" s="485"/>
      <c r="BEN5" s="485"/>
      <c r="BEO5" s="485"/>
      <c r="BEP5" s="485"/>
      <c r="BEQ5" s="485"/>
      <c r="BER5" s="485"/>
      <c r="BES5" s="485"/>
      <c r="BET5" s="485"/>
      <c r="BEU5" s="485"/>
      <c r="BEV5" s="485"/>
      <c r="BEW5" s="485"/>
      <c r="BEX5" s="485"/>
      <c r="BEY5" s="266"/>
      <c r="BEZ5" s="172" cm="1">
        <f t="array" aca="1" ref="BEZ5" ca="1">IF(BEZ3&gt;dPeriods,"",INDEX(refFinalPeriods[End],BEB3))</f>
        <v>45976</v>
      </c>
      <c r="BFA5" s="246" t="s">
        <v>161</v>
      </c>
      <c r="BFB5" s="173"/>
      <c r="BFC5" s="122" cm="1">
        <f t="array" aca="1" ref="BFC5" ca="1">IF(BFH3&gt;dPeriods,"",INDEX(refFinalPeriods[Start],BFH3))</f>
        <v>45977</v>
      </c>
      <c r="BFD5" s="485"/>
      <c r="BFE5" s="485"/>
      <c r="BFF5" s="485"/>
      <c r="BFG5" s="485"/>
      <c r="BFH5" s="485"/>
      <c r="BFI5" s="485"/>
      <c r="BFJ5" s="485"/>
      <c r="BFK5" s="485"/>
      <c r="BFL5" s="485"/>
      <c r="BFM5" s="485"/>
      <c r="BFN5" s="485"/>
      <c r="BFO5" s="485"/>
      <c r="BFP5" s="485"/>
      <c r="BFQ5" s="485"/>
      <c r="BFR5" s="485"/>
      <c r="BFS5" s="485"/>
      <c r="BFT5" s="485"/>
      <c r="BFU5" s="485"/>
      <c r="BFV5" s="485"/>
      <c r="BFW5" s="485"/>
      <c r="BFX5" s="485"/>
      <c r="BFY5" s="485"/>
      <c r="BFZ5" s="485"/>
      <c r="BGA5" s="485"/>
      <c r="BGB5" s="485"/>
      <c r="BGC5" s="485"/>
      <c r="BGD5" s="485"/>
      <c r="BGE5" s="266"/>
      <c r="BGF5" s="172" cm="1">
        <f t="array" aca="1" ref="BGF5" ca="1">IF(BGF3&gt;dPeriods,"",INDEX(refFinalPeriods[End],BFH3))</f>
        <v>45983</v>
      </c>
      <c r="BGG5" s="246" t="s">
        <v>161</v>
      </c>
      <c r="BGH5" s="173"/>
      <c r="BGI5" s="122" cm="1">
        <f t="array" aca="1" ref="BGI5" ca="1">IF(BGN3&gt;dPeriods,"",INDEX(refFinalPeriods[Start],BGN3))</f>
        <v>45984</v>
      </c>
      <c r="BGJ5" s="485"/>
      <c r="BGK5" s="485"/>
      <c r="BGL5" s="485"/>
      <c r="BGM5" s="485"/>
      <c r="BGN5" s="485"/>
      <c r="BGO5" s="485"/>
      <c r="BGP5" s="485"/>
      <c r="BGQ5" s="485"/>
      <c r="BGR5" s="485"/>
      <c r="BGS5" s="485"/>
      <c r="BGT5" s="485"/>
      <c r="BGU5" s="485"/>
      <c r="BGV5" s="485"/>
      <c r="BGW5" s="485"/>
      <c r="BGX5" s="485"/>
      <c r="BGY5" s="485"/>
      <c r="BGZ5" s="485"/>
      <c r="BHA5" s="485"/>
      <c r="BHB5" s="485"/>
      <c r="BHC5" s="485"/>
      <c r="BHD5" s="485"/>
      <c r="BHE5" s="485"/>
      <c r="BHF5" s="485"/>
      <c r="BHG5" s="485"/>
      <c r="BHH5" s="485"/>
      <c r="BHI5" s="485"/>
      <c r="BHJ5" s="485"/>
      <c r="BHK5" s="266"/>
      <c r="BHL5" s="172" cm="1">
        <f t="array" aca="1" ref="BHL5" ca="1">IF(BHL3&gt;dPeriods,"",INDEX(refFinalPeriods[End],BGN3))</f>
        <v>45990</v>
      </c>
      <c r="BHM5" s="246" t="s">
        <v>161</v>
      </c>
      <c r="BHN5" s="173"/>
      <c r="BHO5" s="122" cm="1">
        <f t="array" aca="1" ref="BHO5" ca="1">IF(BHT3&gt;dPeriods,"",INDEX(refFinalPeriods[Start],BHT3))</f>
        <v>45991</v>
      </c>
      <c r="BHP5" s="485"/>
      <c r="BHQ5" s="485"/>
      <c r="BHR5" s="485"/>
      <c r="BHS5" s="485"/>
      <c r="BHT5" s="485"/>
      <c r="BHU5" s="485"/>
      <c r="BHV5" s="485"/>
      <c r="BHW5" s="485"/>
      <c r="BHX5" s="485"/>
      <c r="BHY5" s="485"/>
      <c r="BHZ5" s="485"/>
      <c r="BIA5" s="485"/>
      <c r="BIB5" s="485"/>
      <c r="BIC5" s="485"/>
      <c r="BID5" s="485"/>
      <c r="BIE5" s="485"/>
      <c r="BIF5" s="485"/>
      <c r="BIG5" s="485"/>
      <c r="BIH5" s="485"/>
      <c r="BII5" s="485"/>
      <c r="BIJ5" s="485"/>
      <c r="BIK5" s="485"/>
      <c r="BIL5" s="485"/>
      <c r="BIM5" s="485"/>
      <c r="BIN5" s="485"/>
      <c r="BIO5" s="485"/>
      <c r="BIP5" s="485"/>
      <c r="BIQ5" s="266"/>
      <c r="BIR5" s="172" cm="1">
        <f t="array" aca="1" ref="BIR5" ca="1">IF(BIR3&gt;dPeriods,"",INDEX(refFinalPeriods[End],BHT3))</f>
        <v>45997</v>
      </c>
      <c r="BIS5" s="246" t="s">
        <v>161</v>
      </c>
      <c r="BIT5" s="173"/>
      <c r="BIU5" s="122" cm="1">
        <f t="array" aca="1" ref="BIU5" ca="1">IF(BIZ3&gt;dPeriods,"",INDEX(refFinalPeriods[Start],BIZ3))</f>
        <v>45998</v>
      </c>
      <c r="BIV5" s="485"/>
      <c r="BIW5" s="485"/>
      <c r="BIX5" s="485"/>
      <c r="BIY5" s="485"/>
      <c r="BIZ5" s="485"/>
      <c r="BJA5" s="485"/>
      <c r="BJB5" s="485"/>
      <c r="BJC5" s="485"/>
      <c r="BJD5" s="485"/>
      <c r="BJE5" s="485"/>
      <c r="BJF5" s="485"/>
      <c r="BJG5" s="485"/>
      <c r="BJH5" s="485"/>
      <c r="BJI5" s="485"/>
      <c r="BJJ5" s="485"/>
      <c r="BJK5" s="485"/>
      <c r="BJL5" s="485"/>
      <c r="BJM5" s="485"/>
      <c r="BJN5" s="485"/>
      <c r="BJO5" s="485"/>
      <c r="BJP5" s="485"/>
      <c r="BJQ5" s="485"/>
      <c r="BJR5" s="485"/>
      <c r="BJS5" s="485"/>
      <c r="BJT5" s="485"/>
      <c r="BJU5" s="485"/>
      <c r="BJV5" s="485"/>
      <c r="BJW5" s="266"/>
      <c r="BJX5" s="172" cm="1">
        <f t="array" aca="1" ref="BJX5" ca="1">IF(BJX3&gt;dPeriods,"",INDEX(refFinalPeriods[End],BIZ3))</f>
        <v>46004</v>
      </c>
      <c r="BJY5" s="246" t="s">
        <v>161</v>
      </c>
      <c r="BJZ5" s="173"/>
      <c r="BKA5" s="122" cm="1">
        <f t="array" aca="1" ref="BKA5" ca="1">IF(BKF3&gt;dPeriods,"",INDEX(refFinalPeriods[Start],BKF3))</f>
        <v>46005</v>
      </c>
      <c r="BKB5" s="485"/>
      <c r="BKC5" s="485"/>
      <c r="BKD5" s="485"/>
      <c r="BKE5" s="485"/>
      <c r="BKF5" s="485"/>
      <c r="BKG5" s="485"/>
      <c r="BKH5" s="485"/>
      <c r="BKI5" s="485"/>
      <c r="BKJ5" s="485"/>
      <c r="BKK5" s="485"/>
      <c r="BKL5" s="485"/>
      <c r="BKM5" s="485"/>
      <c r="BKN5" s="485"/>
      <c r="BKO5" s="485"/>
      <c r="BKP5" s="485"/>
      <c r="BKQ5" s="485"/>
      <c r="BKR5" s="485"/>
      <c r="BKS5" s="485"/>
      <c r="BKT5" s="485"/>
      <c r="BKU5" s="485"/>
      <c r="BKV5" s="485"/>
      <c r="BKW5" s="485"/>
      <c r="BKX5" s="485"/>
      <c r="BKY5" s="485"/>
      <c r="BKZ5" s="485"/>
      <c r="BLA5" s="485"/>
      <c r="BLB5" s="485"/>
      <c r="BLC5" s="266"/>
      <c r="BLD5" s="172" cm="1">
        <f t="array" aca="1" ref="BLD5" ca="1">IF(BLD3&gt;dPeriods,"",INDEX(refFinalPeriods[End],BKF3))</f>
        <v>46011</v>
      </c>
      <c r="BLE5" s="246" t="s">
        <v>161</v>
      </c>
      <c r="BLF5" s="173"/>
      <c r="BLG5" s="122" cm="1">
        <f t="array" aca="1" ref="BLG5" ca="1">IF(BLL3&gt;dPeriods,"",INDEX(refFinalPeriods[Start],BLL3))</f>
        <v>46012</v>
      </c>
      <c r="BLH5" s="485"/>
      <c r="BLI5" s="485"/>
      <c r="BLJ5" s="485"/>
      <c r="BLK5" s="485"/>
      <c r="BLL5" s="485"/>
      <c r="BLM5" s="485"/>
      <c r="BLN5" s="485"/>
      <c r="BLO5" s="485"/>
      <c r="BLP5" s="485"/>
      <c r="BLQ5" s="485"/>
      <c r="BLR5" s="485"/>
      <c r="BLS5" s="485"/>
      <c r="BLT5" s="485"/>
      <c r="BLU5" s="485"/>
      <c r="BLV5" s="485"/>
      <c r="BLW5" s="485"/>
      <c r="BLX5" s="485"/>
      <c r="BLY5" s="485"/>
      <c r="BLZ5" s="485"/>
      <c r="BMA5" s="485"/>
      <c r="BMB5" s="485"/>
      <c r="BMC5" s="485"/>
      <c r="BMD5" s="485"/>
      <c r="BME5" s="485"/>
      <c r="BMF5" s="485"/>
      <c r="BMG5" s="485"/>
      <c r="BMH5" s="485"/>
      <c r="BMI5" s="266"/>
      <c r="BMJ5" s="172" cm="1">
        <f t="array" aca="1" ref="BMJ5" ca="1">IF(BMJ3&gt;dPeriods,"",INDEX(refFinalPeriods[End],BLL3))</f>
        <v>46018</v>
      </c>
      <c r="BMK5" s="246" t="s">
        <v>161</v>
      </c>
      <c r="BML5" s="317"/>
      <c r="BMM5" s="317"/>
      <c r="BMN5" s="317"/>
      <c r="BMO5" s="317"/>
      <c r="BMP5" s="317"/>
      <c r="BMQ5" s="317"/>
      <c r="BMR5" s="317"/>
      <c r="BMS5" s="317"/>
      <c r="BMT5" s="317"/>
      <c r="BMU5" s="317"/>
      <c r="BMV5" s="317"/>
      <c r="BMW5" s="317"/>
      <c r="BMX5" s="317"/>
      <c r="BMY5" s="317"/>
      <c r="BMZ5" s="317"/>
      <c r="BNA5" s="317"/>
      <c r="BNB5" s="317"/>
      <c r="BNC5" s="317"/>
      <c r="BND5" s="317"/>
      <c r="BNE5" s="317"/>
      <c r="BNF5" s="317"/>
      <c r="BNG5" s="317"/>
      <c r="BNH5" s="317"/>
      <c r="BNI5" s="317"/>
      <c r="BNJ5" s="317"/>
      <c r="BNK5" s="317"/>
      <c r="BNL5" s="317"/>
      <c r="BNM5" s="317"/>
      <c r="BNN5" s="317"/>
      <c r="BNO5" s="317"/>
      <c r="BNP5" s="317"/>
      <c r="BNQ5" s="317"/>
      <c r="BNR5" s="317"/>
      <c r="BNS5" s="317"/>
      <c r="BNT5" s="317"/>
      <c r="BNU5" s="317"/>
      <c r="BNV5" s="317"/>
      <c r="BNW5" s="317"/>
      <c r="BNX5" s="317"/>
      <c r="BNY5" s="317"/>
      <c r="BNZ5" s="317"/>
      <c r="BOA5" s="317"/>
      <c r="BOB5" s="317"/>
      <c r="BOC5" s="317"/>
      <c r="BOD5" s="317"/>
      <c r="BOE5" s="317"/>
      <c r="BOF5" s="317"/>
      <c r="BOG5" s="317"/>
      <c r="BOH5" s="317"/>
      <c r="BOI5" s="317"/>
      <c r="BOJ5" s="317"/>
      <c r="BOK5" s="317"/>
      <c r="BOL5" s="317"/>
      <c r="BOM5" s="317"/>
      <c r="BON5" s="317"/>
      <c r="BOO5" s="317"/>
      <c r="BOP5" s="317"/>
      <c r="BOQ5" s="317"/>
      <c r="BOR5" s="317"/>
      <c r="BOS5" s="317"/>
      <c r="BOT5" s="317"/>
      <c r="BOU5" s="317"/>
      <c r="BOV5" s="317"/>
      <c r="BOW5" s="317"/>
      <c r="BOX5" s="317"/>
      <c r="BOY5" s="317"/>
      <c r="BOZ5" s="317"/>
      <c r="BPA5" s="317"/>
      <c r="BPB5" s="317"/>
      <c r="BPC5" s="317"/>
      <c r="BPD5" s="317"/>
      <c r="BPE5" s="317"/>
      <c r="BPF5" s="317"/>
      <c r="BPG5" s="317"/>
      <c r="BPH5" s="317"/>
      <c r="BPI5" s="317"/>
      <c r="BPJ5" s="317"/>
      <c r="BPK5" s="317"/>
      <c r="BPL5" s="317"/>
      <c r="BPM5" s="317"/>
      <c r="BPN5" s="317"/>
      <c r="BPO5" s="317"/>
      <c r="BPP5" s="317"/>
      <c r="BPQ5" s="317"/>
      <c r="BPR5" s="317"/>
      <c r="BPS5" s="317"/>
      <c r="BPT5" s="317"/>
      <c r="BPU5" s="317"/>
      <c r="BPV5" s="317"/>
      <c r="BPW5" s="317"/>
      <c r="BPX5" s="317"/>
      <c r="BPY5" s="317"/>
      <c r="BPZ5" s="317"/>
      <c r="BQA5" s="317"/>
      <c r="BQB5" s="317"/>
      <c r="BQC5" s="317"/>
      <c r="BQD5" s="317"/>
      <c r="BQE5" s="317"/>
      <c r="BQF5" s="317"/>
      <c r="BQG5" s="317"/>
      <c r="BQH5" s="317"/>
      <c r="BQI5" s="317"/>
      <c r="BQJ5" s="317"/>
      <c r="BQK5" s="317"/>
      <c r="BQL5" s="317"/>
      <c r="BQM5" s="317"/>
      <c r="BQN5" s="317"/>
      <c r="BQO5" s="317"/>
      <c r="BQP5" s="317"/>
      <c r="BQQ5" s="317"/>
      <c r="BQR5" s="317"/>
      <c r="BQS5" s="317"/>
      <c r="BQT5" s="317"/>
      <c r="BQU5" s="317"/>
      <c r="BQV5" s="317"/>
      <c r="BQW5" s="317"/>
      <c r="BQX5" s="317"/>
      <c r="BQY5" s="317"/>
      <c r="BQZ5" s="317"/>
      <c r="BRA5" s="317"/>
      <c r="BRB5" s="317"/>
      <c r="BRC5" s="317"/>
      <c r="BRD5" s="317"/>
      <c r="BRE5" s="317"/>
      <c r="BRF5" s="317"/>
      <c r="BRG5" s="317"/>
      <c r="BRH5" s="317"/>
      <c r="BRI5" s="317"/>
      <c r="BRJ5" s="317"/>
      <c r="BRK5" s="317"/>
      <c r="BRL5" s="317"/>
      <c r="BRM5" s="317"/>
      <c r="BRN5" s="317"/>
      <c r="BRO5" s="317"/>
      <c r="BRP5" s="317"/>
      <c r="BRQ5" s="317"/>
      <c r="BRR5" s="317"/>
      <c r="BRS5" s="317"/>
      <c r="BRT5" s="317"/>
      <c r="BRU5" s="317"/>
      <c r="BRV5" s="317"/>
      <c r="BRW5" s="317"/>
      <c r="BRX5" s="317"/>
      <c r="BRY5" s="317"/>
      <c r="BRZ5" s="317"/>
      <c r="BSA5" s="317"/>
      <c r="BSB5" s="317"/>
      <c r="BSC5" s="317"/>
      <c r="BSD5" s="317"/>
      <c r="BSE5" s="317"/>
      <c r="BSF5" s="317"/>
      <c r="BSG5" s="317"/>
      <c r="BSH5" s="317"/>
      <c r="BSI5" s="317"/>
      <c r="BSJ5" s="317"/>
      <c r="BSK5" s="317"/>
      <c r="BSL5" s="317"/>
      <c r="BSM5" s="317"/>
      <c r="BSN5" s="317"/>
      <c r="BSO5" s="317"/>
      <c r="BSP5" s="317"/>
      <c r="BSQ5" s="317"/>
      <c r="BSR5" s="317"/>
      <c r="BSS5" s="317"/>
      <c r="BST5" s="317"/>
      <c r="BSU5" s="317"/>
      <c r="BSV5" s="317"/>
      <c r="BSW5" s="317"/>
      <c r="BSX5" s="317"/>
      <c r="BSY5" s="317"/>
      <c r="BSZ5" s="317"/>
      <c r="BTA5" s="317"/>
      <c r="BTB5" s="317"/>
      <c r="BTC5" s="317"/>
      <c r="BTD5" s="317"/>
      <c r="BTE5" s="317"/>
      <c r="BTF5" s="317"/>
      <c r="BTG5" s="317"/>
      <c r="BTH5" s="317"/>
      <c r="BTI5" s="317"/>
      <c r="BTJ5" s="317"/>
      <c r="BTK5" s="317"/>
      <c r="BTL5" s="317"/>
      <c r="BTM5" s="317"/>
      <c r="BTN5" s="317"/>
      <c r="BTO5" s="317"/>
      <c r="BTP5" s="317"/>
      <c r="BTQ5" s="317"/>
      <c r="BTR5" s="317"/>
      <c r="BTS5" s="317"/>
      <c r="BTT5" s="317"/>
      <c r="BTU5" s="317"/>
      <c r="BTV5" s="317"/>
      <c r="BTW5" s="317"/>
      <c r="BTX5" s="317"/>
      <c r="BTY5" s="317"/>
      <c r="BTZ5" s="317"/>
      <c r="BUA5" s="317"/>
      <c r="BUB5" s="317"/>
      <c r="BUC5" s="317"/>
      <c r="BUD5" s="317"/>
      <c r="BUE5" s="317"/>
      <c r="BUF5" s="317"/>
      <c r="BUG5" s="317"/>
      <c r="BUH5" s="317"/>
      <c r="BUI5" s="317"/>
      <c r="BUJ5" s="317"/>
      <c r="BUK5" s="317"/>
      <c r="BUL5" s="317"/>
      <c r="BUM5" s="317"/>
      <c r="BUN5" s="317"/>
      <c r="BUO5" s="317"/>
      <c r="BUP5" s="317"/>
      <c r="BUQ5" s="317"/>
      <c r="BUR5" s="317"/>
      <c r="BUS5" s="317"/>
    </row>
    <row r="6" spans="1:1917" s="174" customFormat="1" ht="19.95" customHeight="1" x14ac:dyDescent="0.3">
      <c r="A6" s="320"/>
      <c r="B6" s="321"/>
      <c r="C6" s="321"/>
      <c r="D6" s="321"/>
      <c r="E6" s="320"/>
      <c r="F6" s="501" t="s">
        <v>88</v>
      </c>
      <c r="G6" s="176"/>
      <c r="H6" s="176"/>
      <c r="I6" s="176"/>
      <c r="J6" s="231"/>
      <c r="K6" s="176"/>
      <c r="L6" s="176"/>
      <c r="M6" s="176"/>
      <c r="N6" s="176"/>
      <c r="O6" s="176"/>
      <c r="P6" s="176"/>
      <c r="Q6" s="176"/>
      <c r="R6" s="176"/>
      <c r="S6" s="176"/>
      <c r="T6" s="176"/>
      <c r="U6" s="176"/>
      <c r="V6" s="176"/>
      <c r="W6" s="176"/>
      <c r="X6" s="176"/>
      <c r="Y6" s="176"/>
      <c r="Z6" s="176"/>
      <c r="AA6" s="176"/>
      <c r="AB6" s="176"/>
      <c r="AC6" s="176"/>
      <c r="AD6" s="176"/>
      <c r="AE6" s="176"/>
      <c r="AF6" s="176"/>
      <c r="AG6" s="176"/>
      <c r="AH6" s="176"/>
      <c r="AI6" s="176"/>
      <c r="AJ6" s="176"/>
      <c r="AK6" s="176"/>
      <c r="AL6" s="502" t="s">
        <v>1634</v>
      </c>
      <c r="AM6" s="489" t="s">
        <v>1635</v>
      </c>
      <c r="AN6" s="490"/>
      <c r="AO6" s="490"/>
      <c r="AP6" s="491"/>
      <c r="AQ6" s="492" t="s">
        <v>1636</v>
      </c>
      <c r="AR6" s="489" t="s">
        <v>1637</v>
      </c>
      <c r="AS6" s="490"/>
      <c r="AT6" s="494"/>
      <c r="AU6" s="490" t="s">
        <v>1638</v>
      </c>
      <c r="AV6" s="490"/>
      <c r="AW6" s="490"/>
      <c r="AX6" s="491"/>
      <c r="AY6" s="489" t="s">
        <v>1639</v>
      </c>
      <c r="AZ6" s="494"/>
      <c r="BA6" s="177"/>
      <c r="BB6" s="177"/>
      <c r="BC6" s="177"/>
      <c r="BD6" s="177"/>
      <c r="BE6" s="177"/>
      <c r="BF6" s="499" t="s">
        <v>1640</v>
      </c>
      <c r="BG6" s="490"/>
      <c r="BH6" s="494"/>
      <c r="BI6" s="177"/>
      <c r="BJ6" s="177"/>
      <c r="BK6" s="177"/>
      <c r="BL6" s="177"/>
      <c r="BM6" s="178"/>
      <c r="BN6" s="178"/>
      <c r="BO6" s="178"/>
      <c r="BP6" s="495" t="s">
        <v>1641</v>
      </c>
      <c r="BQ6" s="497" t="s">
        <v>1642</v>
      </c>
      <c r="BR6" s="179"/>
      <c r="BS6" s="489" t="s">
        <v>1635</v>
      </c>
      <c r="BT6" s="490"/>
      <c r="BU6" s="490"/>
      <c r="BV6" s="491"/>
      <c r="BW6" s="492" t="s">
        <v>1636</v>
      </c>
      <c r="BX6" s="489" t="s">
        <v>1637</v>
      </c>
      <c r="BY6" s="490"/>
      <c r="BZ6" s="494"/>
      <c r="CA6" s="490" t="s">
        <v>1638</v>
      </c>
      <c r="CB6" s="490"/>
      <c r="CC6" s="490"/>
      <c r="CD6" s="491"/>
      <c r="CE6" s="489" t="s">
        <v>1639</v>
      </c>
      <c r="CF6" s="494"/>
      <c r="CG6" s="177"/>
      <c r="CH6" s="177"/>
      <c r="CI6" s="177"/>
      <c r="CJ6" s="177"/>
      <c r="CK6" s="177"/>
      <c r="CL6" s="499" t="s">
        <v>1640</v>
      </c>
      <c r="CM6" s="490"/>
      <c r="CN6" s="494"/>
      <c r="CO6" s="177"/>
      <c r="CP6" s="177"/>
      <c r="CQ6" s="177"/>
      <c r="CR6" s="177"/>
      <c r="CS6" s="178"/>
      <c r="CT6" s="178"/>
      <c r="CU6" s="178"/>
      <c r="CV6" s="495" t="s">
        <v>1641</v>
      </c>
      <c r="CW6" s="497" t="s">
        <v>1642</v>
      </c>
      <c r="CX6" s="179"/>
      <c r="CY6" s="489" t="s">
        <v>1635</v>
      </c>
      <c r="CZ6" s="490"/>
      <c r="DA6" s="490"/>
      <c r="DB6" s="491"/>
      <c r="DC6" s="492" t="s">
        <v>1636</v>
      </c>
      <c r="DD6" s="489" t="s">
        <v>1637</v>
      </c>
      <c r="DE6" s="490"/>
      <c r="DF6" s="494"/>
      <c r="DG6" s="490" t="s">
        <v>1638</v>
      </c>
      <c r="DH6" s="490"/>
      <c r="DI6" s="490"/>
      <c r="DJ6" s="491"/>
      <c r="DK6" s="489" t="s">
        <v>1639</v>
      </c>
      <c r="DL6" s="494"/>
      <c r="DM6" s="177"/>
      <c r="DN6" s="177"/>
      <c r="DO6" s="177"/>
      <c r="DP6" s="177"/>
      <c r="DQ6" s="177"/>
      <c r="DR6" s="499" t="s">
        <v>1640</v>
      </c>
      <c r="DS6" s="490"/>
      <c r="DT6" s="494"/>
      <c r="DU6" s="177"/>
      <c r="DV6" s="177"/>
      <c r="DW6" s="177"/>
      <c r="DX6" s="177"/>
      <c r="DY6" s="178"/>
      <c r="DZ6" s="178"/>
      <c r="EA6" s="178"/>
      <c r="EB6" s="495" t="s">
        <v>1641</v>
      </c>
      <c r="EC6" s="497" t="s">
        <v>1642</v>
      </c>
      <c r="ED6" s="179"/>
      <c r="EE6" s="489" t="s">
        <v>1635</v>
      </c>
      <c r="EF6" s="490"/>
      <c r="EG6" s="490"/>
      <c r="EH6" s="491"/>
      <c r="EI6" s="492" t="s">
        <v>1636</v>
      </c>
      <c r="EJ6" s="489" t="s">
        <v>1637</v>
      </c>
      <c r="EK6" s="490"/>
      <c r="EL6" s="494"/>
      <c r="EM6" s="490" t="s">
        <v>1638</v>
      </c>
      <c r="EN6" s="490"/>
      <c r="EO6" s="490"/>
      <c r="EP6" s="491"/>
      <c r="EQ6" s="489" t="s">
        <v>1639</v>
      </c>
      <c r="ER6" s="494"/>
      <c r="ES6" s="177"/>
      <c r="ET6" s="177"/>
      <c r="EU6" s="177"/>
      <c r="EV6" s="177"/>
      <c r="EW6" s="177"/>
      <c r="EX6" s="499" t="s">
        <v>1640</v>
      </c>
      <c r="EY6" s="490"/>
      <c r="EZ6" s="494"/>
      <c r="FA6" s="177"/>
      <c r="FB6" s="177"/>
      <c r="FC6" s="177"/>
      <c r="FD6" s="177"/>
      <c r="FE6" s="178"/>
      <c r="FF6" s="178"/>
      <c r="FG6" s="178"/>
      <c r="FH6" s="495" t="s">
        <v>1641</v>
      </c>
      <c r="FI6" s="497" t="s">
        <v>1642</v>
      </c>
      <c r="FJ6" s="179"/>
      <c r="FK6" s="489" t="s">
        <v>1635</v>
      </c>
      <c r="FL6" s="490"/>
      <c r="FM6" s="490"/>
      <c r="FN6" s="491"/>
      <c r="FO6" s="492" t="s">
        <v>1636</v>
      </c>
      <c r="FP6" s="489" t="s">
        <v>1637</v>
      </c>
      <c r="FQ6" s="490"/>
      <c r="FR6" s="494"/>
      <c r="FS6" s="490" t="s">
        <v>1638</v>
      </c>
      <c r="FT6" s="490"/>
      <c r="FU6" s="490"/>
      <c r="FV6" s="491"/>
      <c r="FW6" s="489" t="s">
        <v>1639</v>
      </c>
      <c r="FX6" s="494"/>
      <c r="FY6" s="177"/>
      <c r="FZ6" s="177"/>
      <c r="GA6" s="177"/>
      <c r="GB6" s="177"/>
      <c r="GC6" s="177"/>
      <c r="GD6" s="499" t="s">
        <v>1640</v>
      </c>
      <c r="GE6" s="490"/>
      <c r="GF6" s="494"/>
      <c r="GG6" s="177"/>
      <c r="GH6" s="177"/>
      <c r="GI6" s="177"/>
      <c r="GJ6" s="177"/>
      <c r="GK6" s="178"/>
      <c r="GL6" s="178"/>
      <c r="GM6" s="178"/>
      <c r="GN6" s="495" t="s">
        <v>1641</v>
      </c>
      <c r="GO6" s="497" t="s">
        <v>1642</v>
      </c>
      <c r="GP6" s="179"/>
      <c r="GQ6" s="489" t="s">
        <v>1635</v>
      </c>
      <c r="GR6" s="490"/>
      <c r="GS6" s="490"/>
      <c r="GT6" s="491"/>
      <c r="GU6" s="492" t="s">
        <v>1636</v>
      </c>
      <c r="GV6" s="489" t="s">
        <v>1637</v>
      </c>
      <c r="GW6" s="490"/>
      <c r="GX6" s="494"/>
      <c r="GY6" s="490" t="s">
        <v>1638</v>
      </c>
      <c r="GZ6" s="490"/>
      <c r="HA6" s="490"/>
      <c r="HB6" s="491"/>
      <c r="HC6" s="489" t="s">
        <v>1639</v>
      </c>
      <c r="HD6" s="494"/>
      <c r="HE6" s="177"/>
      <c r="HF6" s="177"/>
      <c r="HG6" s="177"/>
      <c r="HH6" s="177"/>
      <c r="HI6" s="177"/>
      <c r="HJ6" s="499" t="s">
        <v>1640</v>
      </c>
      <c r="HK6" s="490"/>
      <c r="HL6" s="494"/>
      <c r="HM6" s="177"/>
      <c r="HN6" s="177"/>
      <c r="HO6" s="177"/>
      <c r="HP6" s="177"/>
      <c r="HQ6" s="178"/>
      <c r="HR6" s="178"/>
      <c r="HS6" s="178"/>
      <c r="HT6" s="495" t="s">
        <v>1641</v>
      </c>
      <c r="HU6" s="497" t="s">
        <v>1642</v>
      </c>
      <c r="HV6" s="179"/>
      <c r="HW6" s="489" t="s">
        <v>1635</v>
      </c>
      <c r="HX6" s="490"/>
      <c r="HY6" s="490"/>
      <c r="HZ6" s="491"/>
      <c r="IA6" s="492" t="s">
        <v>1636</v>
      </c>
      <c r="IB6" s="489" t="s">
        <v>1637</v>
      </c>
      <c r="IC6" s="490"/>
      <c r="ID6" s="494"/>
      <c r="IE6" s="490" t="s">
        <v>1638</v>
      </c>
      <c r="IF6" s="490"/>
      <c r="IG6" s="490"/>
      <c r="IH6" s="491"/>
      <c r="II6" s="489" t="s">
        <v>1639</v>
      </c>
      <c r="IJ6" s="494"/>
      <c r="IK6" s="177"/>
      <c r="IL6" s="177"/>
      <c r="IM6" s="177"/>
      <c r="IN6" s="177"/>
      <c r="IO6" s="177"/>
      <c r="IP6" s="499" t="s">
        <v>1640</v>
      </c>
      <c r="IQ6" s="490"/>
      <c r="IR6" s="494"/>
      <c r="IS6" s="177"/>
      <c r="IT6" s="177"/>
      <c r="IU6" s="177"/>
      <c r="IV6" s="177"/>
      <c r="IW6" s="178"/>
      <c r="IX6" s="178"/>
      <c r="IY6" s="178"/>
      <c r="IZ6" s="495" t="s">
        <v>1641</v>
      </c>
      <c r="JA6" s="497" t="s">
        <v>1642</v>
      </c>
      <c r="JB6" s="179"/>
      <c r="JC6" s="489" t="s">
        <v>1635</v>
      </c>
      <c r="JD6" s="490"/>
      <c r="JE6" s="490"/>
      <c r="JF6" s="491"/>
      <c r="JG6" s="492" t="s">
        <v>1636</v>
      </c>
      <c r="JH6" s="489" t="s">
        <v>1637</v>
      </c>
      <c r="JI6" s="490"/>
      <c r="JJ6" s="494"/>
      <c r="JK6" s="490" t="s">
        <v>1638</v>
      </c>
      <c r="JL6" s="490"/>
      <c r="JM6" s="490"/>
      <c r="JN6" s="491"/>
      <c r="JO6" s="489" t="s">
        <v>1639</v>
      </c>
      <c r="JP6" s="494"/>
      <c r="JQ6" s="177"/>
      <c r="JR6" s="177"/>
      <c r="JS6" s="177"/>
      <c r="JT6" s="177"/>
      <c r="JU6" s="177"/>
      <c r="JV6" s="499" t="s">
        <v>1640</v>
      </c>
      <c r="JW6" s="490"/>
      <c r="JX6" s="494"/>
      <c r="JY6" s="177"/>
      <c r="JZ6" s="177"/>
      <c r="KA6" s="177"/>
      <c r="KB6" s="177"/>
      <c r="KC6" s="178"/>
      <c r="KD6" s="178"/>
      <c r="KE6" s="178"/>
      <c r="KF6" s="495" t="s">
        <v>1641</v>
      </c>
      <c r="KG6" s="497" t="s">
        <v>1642</v>
      </c>
      <c r="KH6" s="179"/>
      <c r="KI6" s="489" t="s">
        <v>1635</v>
      </c>
      <c r="KJ6" s="490"/>
      <c r="KK6" s="490"/>
      <c r="KL6" s="491"/>
      <c r="KM6" s="492" t="s">
        <v>1636</v>
      </c>
      <c r="KN6" s="489" t="s">
        <v>1637</v>
      </c>
      <c r="KO6" s="490"/>
      <c r="KP6" s="494"/>
      <c r="KQ6" s="490" t="s">
        <v>1638</v>
      </c>
      <c r="KR6" s="490"/>
      <c r="KS6" s="490"/>
      <c r="KT6" s="491"/>
      <c r="KU6" s="489" t="s">
        <v>1639</v>
      </c>
      <c r="KV6" s="494"/>
      <c r="KW6" s="177"/>
      <c r="KX6" s="177"/>
      <c r="KY6" s="177"/>
      <c r="KZ6" s="177"/>
      <c r="LA6" s="177"/>
      <c r="LB6" s="499" t="s">
        <v>1640</v>
      </c>
      <c r="LC6" s="490"/>
      <c r="LD6" s="494"/>
      <c r="LE6" s="177"/>
      <c r="LF6" s="177"/>
      <c r="LG6" s="177"/>
      <c r="LH6" s="177"/>
      <c r="LI6" s="178"/>
      <c r="LJ6" s="178"/>
      <c r="LK6" s="178"/>
      <c r="LL6" s="495" t="s">
        <v>1641</v>
      </c>
      <c r="LM6" s="497" t="s">
        <v>1642</v>
      </c>
      <c r="LN6" s="179"/>
      <c r="LO6" s="489" t="s">
        <v>1635</v>
      </c>
      <c r="LP6" s="490"/>
      <c r="LQ6" s="490"/>
      <c r="LR6" s="491"/>
      <c r="LS6" s="492" t="s">
        <v>1636</v>
      </c>
      <c r="LT6" s="489" t="s">
        <v>1637</v>
      </c>
      <c r="LU6" s="490"/>
      <c r="LV6" s="494"/>
      <c r="LW6" s="490" t="s">
        <v>1638</v>
      </c>
      <c r="LX6" s="490"/>
      <c r="LY6" s="490"/>
      <c r="LZ6" s="491"/>
      <c r="MA6" s="489" t="s">
        <v>1639</v>
      </c>
      <c r="MB6" s="494"/>
      <c r="MC6" s="177"/>
      <c r="MD6" s="177"/>
      <c r="ME6" s="177"/>
      <c r="MF6" s="177"/>
      <c r="MG6" s="177"/>
      <c r="MH6" s="499" t="s">
        <v>1640</v>
      </c>
      <c r="MI6" s="490"/>
      <c r="MJ6" s="494"/>
      <c r="MK6" s="177"/>
      <c r="ML6" s="177"/>
      <c r="MM6" s="177"/>
      <c r="MN6" s="177"/>
      <c r="MO6" s="178"/>
      <c r="MP6" s="178"/>
      <c r="MQ6" s="178"/>
      <c r="MR6" s="495" t="s">
        <v>1641</v>
      </c>
      <c r="MS6" s="497" t="s">
        <v>1642</v>
      </c>
      <c r="MT6" s="179"/>
      <c r="MU6" s="489" t="s">
        <v>1635</v>
      </c>
      <c r="MV6" s="490"/>
      <c r="MW6" s="490"/>
      <c r="MX6" s="491"/>
      <c r="MY6" s="492" t="s">
        <v>1636</v>
      </c>
      <c r="MZ6" s="489" t="s">
        <v>1637</v>
      </c>
      <c r="NA6" s="490"/>
      <c r="NB6" s="494"/>
      <c r="NC6" s="490" t="s">
        <v>1638</v>
      </c>
      <c r="ND6" s="490"/>
      <c r="NE6" s="490"/>
      <c r="NF6" s="491"/>
      <c r="NG6" s="489" t="s">
        <v>1639</v>
      </c>
      <c r="NH6" s="494"/>
      <c r="NI6" s="177"/>
      <c r="NJ6" s="177"/>
      <c r="NK6" s="177"/>
      <c r="NL6" s="177"/>
      <c r="NM6" s="177"/>
      <c r="NN6" s="499" t="s">
        <v>1640</v>
      </c>
      <c r="NO6" s="490"/>
      <c r="NP6" s="494"/>
      <c r="NQ6" s="177"/>
      <c r="NR6" s="177"/>
      <c r="NS6" s="177"/>
      <c r="NT6" s="177"/>
      <c r="NU6" s="178"/>
      <c r="NV6" s="178"/>
      <c r="NW6" s="178"/>
      <c r="NX6" s="495" t="s">
        <v>1641</v>
      </c>
      <c r="NY6" s="497" t="s">
        <v>1642</v>
      </c>
      <c r="NZ6" s="179"/>
      <c r="OA6" s="489" t="s">
        <v>1635</v>
      </c>
      <c r="OB6" s="490"/>
      <c r="OC6" s="490"/>
      <c r="OD6" s="491"/>
      <c r="OE6" s="492" t="s">
        <v>1636</v>
      </c>
      <c r="OF6" s="489" t="s">
        <v>1637</v>
      </c>
      <c r="OG6" s="490"/>
      <c r="OH6" s="494"/>
      <c r="OI6" s="490" t="s">
        <v>1638</v>
      </c>
      <c r="OJ6" s="490"/>
      <c r="OK6" s="490"/>
      <c r="OL6" s="491"/>
      <c r="OM6" s="489" t="s">
        <v>1639</v>
      </c>
      <c r="ON6" s="494"/>
      <c r="OO6" s="177"/>
      <c r="OP6" s="177"/>
      <c r="OQ6" s="177"/>
      <c r="OR6" s="177"/>
      <c r="OS6" s="177"/>
      <c r="OT6" s="499" t="s">
        <v>1640</v>
      </c>
      <c r="OU6" s="490"/>
      <c r="OV6" s="494"/>
      <c r="OW6" s="177"/>
      <c r="OX6" s="177"/>
      <c r="OY6" s="177"/>
      <c r="OZ6" s="177"/>
      <c r="PA6" s="178"/>
      <c r="PB6" s="178"/>
      <c r="PC6" s="178"/>
      <c r="PD6" s="495" t="s">
        <v>1641</v>
      </c>
      <c r="PE6" s="497" t="s">
        <v>1642</v>
      </c>
      <c r="PF6" s="179"/>
      <c r="PG6" s="489" t="s">
        <v>1635</v>
      </c>
      <c r="PH6" s="490"/>
      <c r="PI6" s="490"/>
      <c r="PJ6" s="491"/>
      <c r="PK6" s="492" t="s">
        <v>1636</v>
      </c>
      <c r="PL6" s="489" t="s">
        <v>1637</v>
      </c>
      <c r="PM6" s="490"/>
      <c r="PN6" s="494"/>
      <c r="PO6" s="490" t="s">
        <v>1638</v>
      </c>
      <c r="PP6" s="490"/>
      <c r="PQ6" s="490"/>
      <c r="PR6" s="491"/>
      <c r="PS6" s="489" t="s">
        <v>1639</v>
      </c>
      <c r="PT6" s="494"/>
      <c r="PU6" s="177"/>
      <c r="PV6" s="177"/>
      <c r="PW6" s="177"/>
      <c r="PX6" s="177"/>
      <c r="PY6" s="177"/>
      <c r="PZ6" s="499" t="s">
        <v>1640</v>
      </c>
      <c r="QA6" s="490"/>
      <c r="QB6" s="494"/>
      <c r="QC6" s="177"/>
      <c r="QD6" s="177"/>
      <c r="QE6" s="177"/>
      <c r="QF6" s="177"/>
      <c r="QG6" s="178"/>
      <c r="QH6" s="178"/>
      <c r="QI6" s="178"/>
      <c r="QJ6" s="495" t="s">
        <v>1641</v>
      </c>
      <c r="QK6" s="497" t="s">
        <v>1642</v>
      </c>
      <c r="QL6" s="179"/>
      <c r="QM6" s="489" t="s">
        <v>1635</v>
      </c>
      <c r="QN6" s="490"/>
      <c r="QO6" s="490"/>
      <c r="QP6" s="491"/>
      <c r="QQ6" s="492" t="s">
        <v>1636</v>
      </c>
      <c r="QR6" s="489" t="s">
        <v>1637</v>
      </c>
      <c r="QS6" s="490"/>
      <c r="QT6" s="494"/>
      <c r="QU6" s="490" t="s">
        <v>1638</v>
      </c>
      <c r="QV6" s="490"/>
      <c r="QW6" s="490"/>
      <c r="QX6" s="491"/>
      <c r="QY6" s="489" t="s">
        <v>1639</v>
      </c>
      <c r="QZ6" s="494"/>
      <c r="RA6" s="177"/>
      <c r="RB6" s="177"/>
      <c r="RC6" s="177"/>
      <c r="RD6" s="177"/>
      <c r="RE6" s="177"/>
      <c r="RF6" s="499" t="s">
        <v>1640</v>
      </c>
      <c r="RG6" s="490"/>
      <c r="RH6" s="494"/>
      <c r="RI6" s="177"/>
      <c r="RJ6" s="177"/>
      <c r="RK6" s="177"/>
      <c r="RL6" s="177"/>
      <c r="RM6" s="178"/>
      <c r="RN6" s="178"/>
      <c r="RO6" s="178"/>
      <c r="RP6" s="495" t="s">
        <v>1641</v>
      </c>
      <c r="RQ6" s="497" t="s">
        <v>1642</v>
      </c>
      <c r="RR6" s="179"/>
      <c r="RS6" s="489" t="s">
        <v>1635</v>
      </c>
      <c r="RT6" s="490"/>
      <c r="RU6" s="490"/>
      <c r="RV6" s="491"/>
      <c r="RW6" s="492" t="s">
        <v>1636</v>
      </c>
      <c r="RX6" s="489" t="s">
        <v>1637</v>
      </c>
      <c r="RY6" s="490"/>
      <c r="RZ6" s="494"/>
      <c r="SA6" s="490" t="s">
        <v>1638</v>
      </c>
      <c r="SB6" s="490"/>
      <c r="SC6" s="490"/>
      <c r="SD6" s="491"/>
      <c r="SE6" s="489" t="s">
        <v>1639</v>
      </c>
      <c r="SF6" s="494"/>
      <c r="SG6" s="177"/>
      <c r="SH6" s="177"/>
      <c r="SI6" s="177"/>
      <c r="SJ6" s="177"/>
      <c r="SK6" s="177"/>
      <c r="SL6" s="499" t="s">
        <v>1640</v>
      </c>
      <c r="SM6" s="490"/>
      <c r="SN6" s="494"/>
      <c r="SO6" s="177"/>
      <c r="SP6" s="177"/>
      <c r="SQ6" s="177"/>
      <c r="SR6" s="177"/>
      <c r="SS6" s="178"/>
      <c r="ST6" s="178"/>
      <c r="SU6" s="178"/>
      <c r="SV6" s="495" t="s">
        <v>1641</v>
      </c>
      <c r="SW6" s="497" t="s">
        <v>1642</v>
      </c>
      <c r="SX6" s="179"/>
      <c r="SY6" s="489" t="s">
        <v>1635</v>
      </c>
      <c r="SZ6" s="490"/>
      <c r="TA6" s="490"/>
      <c r="TB6" s="491"/>
      <c r="TC6" s="492" t="s">
        <v>1636</v>
      </c>
      <c r="TD6" s="489" t="s">
        <v>1637</v>
      </c>
      <c r="TE6" s="490"/>
      <c r="TF6" s="494"/>
      <c r="TG6" s="490" t="s">
        <v>1638</v>
      </c>
      <c r="TH6" s="490"/>
      <c r="TI6" s="490"/>
      <c r="TJ6" s="491"/>
      <c r="TK6" s="489" t="s">
        <v>1639</v>
      </c>
      <c r="TL6" s="494"/>
      <c r="TM6" s="177"/>
      <c r="TN6" s="177"/>
      <c r="TO6" s="177"/>
      <c r="TP6" s="177"/>
      <c r="TQ6" s="177"/>
      <c r="TR6" s="499" t="s">
        <v>1640</v>
      </c>
      <c r="TS6" s="490"/>
      <c r="TT6" s="494"/>
      <c r="TU6" s="177"/>
      <c r="TV6" s="177"/>
      <c r="TW6" s="177"/>
      <c r="TX6" s="177"/>
      <c r="TY6" s="178"/>
      <c r="TZ6" s="178"/>
      <c r="UA6" s="178"/>
      <c r="UB6" s="495" t="s">
        <v>1641</v>
      </c>
      <c r="UC6" s="497" t="s">
        <v>1642</v>
      </c>
      <c r="UD6" s="179"/>
      <c r="UE6" s="489" t="s">
        <v>1635</v>
      </c>
      <c r="UF6" s="490"/>
      <c r="UG6" s="490"/>
      <c r="UH6" s="491"/>
      <c r="UI6" s="492" t="s">
        <v>1636</v>
      </c>
      <c r="UJ6" s="489" t="s">
        <v>1637</v>
      </c>
      <c r="UK6" s="490"/>
      <c r="UL6" s="494"/>
      <c r="UM6" s="490" t="s">
        <v>1638</v>
      </c>
      <c r="UN6" s="490"/>
      <c r="UO6" s="490"/>
      <c r="UP6" s="491"/>
      <c r="UQ6" s="489" t="s">
        <v>1639</v>
      </c>
      <c r="UR6" s="494"/>
      <c r="US6" s="177"/>
      <c r="UT6" s="177"/>
      <c r="UU6" s="177"/>
      <c r="UV6" s="177"/>
      <c r="UW6" s="177"/>
      <c r="UX6" s="499" t="s">
        <v>1640</v>
      </c>
      <c r="UY6" s="490"/>
      <c r="UZ6" s="494"/>
      <c r="VA6" s="177"/>
      <c r="VB6" s="177"/>
      <c r="VC6" s="177"/>
      <c r="VD6" s="177"/>
      <c r="VE6" s="178"/>
      <c r="VF6" s="178"/>
      <c r="VG6" s="178"/>
      <c r="VH6" s="495" t="s">
        <v>1641</v>
      </c>
      <c r="VI6" s="497" t="s">
        <v>1642</v>
      </c>
      <c r="VJ6" s="179"/>
      <c r="VK6" s="489" t="s">
        <v>1635</v>
      </c>
      <c r="VL6" s="490"/>
      <c r="VM6" s="490"/>
      <c r="VN6" s="491"/>
      <c r="VO6" s="492" t="s">
        <v>1636</v>
      </c>
      <c r="VP6" s="489" t="s">
        <v>1637</v>
      </c>
      <c r="VQ6" s="490"/>
      <c r="VR6" s="494"/>
      <c r="VS6" s="490" t="s">
        <v>1638</v>
      </c>
      <c r="VT6" s="490"/>
      <c r="VU6" s="490"/>
      <c r="VV6" s="491"/>
      <c r="VW6" s="489" t="s">
        <v>1639</v>
      </c>
      <c r="VX6" s="494"/>
      <c r="VY6" s="177"/>
      <c r="VZ6" s="177"/>
      <c r="WA6" s="177"/>
      <c r="WB6" s="177"/>
      <c r="WC6" s="177"/>
      <c r="WD6" s="499" t="s">
        <v>1640</v>
      </c>
      <c r="WE6" s="490"/>
      <c r="WF6" s="494"/>
      <c r="WG6" s="177"/>
      <c r="WH6" s="177"/>
      <c r="WI6" s="177"/>
      <c r="WJ6" s="177"/>
      <c r="WK6" s="178"/>
      <c r="WL6" s="178"/>
      <c r="WM6" s="178"/>
      <c r="WN6" s="495" t="s">
        <v>1641</v>
      </c>
      <c r="WO6" s="497" t="s">
        <v>1642</v>
      </c>
      <c r="WP6" s="179"/>
      <c r="WQ6" s="489" t="s">
        <v>1635</v>
      </c>
      <c r="WR6" s="490"/>
      <c r="WS6" s="490"/>
      <c r="WT6" s="491"/>
      <c r="WU6" s="492" t="s">
        <v>1636</v>
      </c>
      <c r="WV6" s="489" t="s">
        <v>1637</v>
      </c>
      <c r="WW6" s="490"/>
      <c r="WX6" s="494"/>
      <c r="WY6" s="490" t="s">
        <v>1638</v>
      </c>
      <c r="WZ6" s="490"/>
      <c r="XA6" s="490"/>
      <c r="XB6" s="491"/>
      <c r="XC6" s="489" t="s">
        <v>1639</v>
      </c>
      <c r="XD6" s="494"/>
      <c r="XE6" s="177"/>
      <c r="XF6" s="177"/>
      <c r="XG6" s="177"/>
      <c r="XH6" s="177"/>
      <c r="XI6" s="177"/>
      <c r="XJ6" s="499" t="s">
        <v>1640</v>
      </c>
      <c r="XK6" s="490"/>
      <c r="XL6" s="494"/>
      <c r="XM6" s="177"/>
      <c r="XN6" s="177"/>
      <c r="XO6" s="177"/>
      <c r="XP6" s="177"/>
      <c r="XQ6" s="178"/>
      <c r="XR6" s="178"/>
      <c r="XS6" s="178"/>
      <c r="XT6" s="495" t="s">
        <v>1641</v>
      </c>
      <c r="XU6" s="497" t="s">
        <v>1642</v>
      </c>
      <c r="XV6" s="179"/>
      <c r="XW6" s="489" t="s">
        <v>1635</v>
      </c>
      <c r="XX6" s="490"/>
      <c r="XY6" s="490"/>
      <c r="XZ6" s="491"/>
      <c r="YA6" s="492" t="s">
        <v>1636</v>
      </c>
      <c r="YB6" s="489" t="s">
        <v>1637</v>
      </c>
      <c r="YC6" s="490"/>
      <c r="YD6" s="494"/>
      <c r="YE6" s="490" t="s">
        <v>1638</v>
      </c>
      <c r="YF6" s="490"/>
      <c r="YG6" s="490"/>
      <c r="YH6" s="491"/>
      <c r="YI6" s="489" t="s">
        <v>1639</v>
      </c>
      <c r="YJ6" s="494"/>
      <c r="YK6" s="177"/>
      <c r="YL6" s="177"/>
      <c r="YM6" s="177"/>
      <c r="YN6" s="177"/>
      <c r="YO6" s="177"/>
      <c r="YP6" s="499" t="s">
        <v>1640</v>
      </c>
      <c r="YQ6" s="490"/>
      <c r="YR6" s="494"/>
      <c r="YS6" s="177"/>
      <c r="YT6" s="177"/>
      <c r="YU6" s="177"/>
      <c r="YV6" s="177"/>
      <c r="YW6" s="178"/>
      <c r="YX6" s="178"/>
      <c r="YY6" s="178"/>
      <c r="YZ6" s="495" t="s">
        <v>1641</v>
      </c>
      <c r="ZA6" s="497" t="s">
        <v>1642</v>
      </c>
      <c r="ZB6" s="179"/>
      <c r="ZC6" s="489" t="s">
        <v>1635</v>
      </c>
      <c r="ZD6" s="490"/>
      <c r="ZE6" s="490"/>
      <c r="ZF6" s="491"/>
      <c r="ZG6" s="492" t="s">
        <v>1636</v>
      </c>
      <c r="ZH6" s="489" t="s">
        <v>1637</v>
      </c>
      <c r="ZI6" s="490"/>
      <c r="ZJ6" s="494"/>
      <c r="ZK6" s="490" t="s">
        <v>1638</v>
      </c>
      <c r="ZL6" s="490"/>
      <c r="ZM6" s="490"/>
      <c r="ZN6" s="491"/>
      <c r="ZO6" s="489" t="s">
        <v>1639</v>
      </c>
      <c r="ZP6" s="494"/>
      <c r="ZQ6" s="177"/>
      <c r="ZR6" s="177"/>
      <c r="ZS6" s="177"/>
      <c r="ZT6" s="177"/>
      <c r="ZU6" s="177"/>
      <c r="ZV6" s="499" t="s">
        <v>1640</v>
      </c>
      <c r="ZW6" s="490"/>
      <c r="ZX6" s="494"/>
      <c r="ZY6" s="177"/>
      <c r="ZZ6" s="177"/>
      <c r="AAA6" s="177"/>
      <c r="AAB6" s="177"/>
      <c r="AAC6" s="178"/>
      <c r="AAD6" s="178"/>
      <c r="AAE6" s="178"/>
      <c r="AAF6" s="495" t="s">
        <v>1641</v>
      </c>
      <c r="AAG6" s="497" t="s">
        <v>1642</v>
      </c>
      <c r="AAH6" s="179"/>
      <c r="AAI6" s="489" t="s">
        <v>1635</v>
      </c>
      <c r="AAJ6" s="490"/>
      <c r="AAK6" s="490"/>
      <c r="AAL6" s="491"/>
      <c r="AAM6" s="492" t="s">
        <v>1636</v>
      </c>
      <c r="AAN6" s="489" t="s">
        <v>1637</v>
      </c>
      <c r="AAO6" s="490"/>
      <c r="AAP6" s="494"/>
      <c r="AAQ6" s="490" t="s">
        <v>1638</v>
      </c>
      <c r="AAR6" s="490"/>
      <c r="AAS6" s="490"/>
      <c r="AAT6" s="491"/>
      <c r="AAU6" s="489" t="s">
        <v>1639</v>
      </c>
      <c r="AAV6" s="494"/>
      <c r="AAW6" s="177"/>
      <c r="AAX6" s="177"/>
      <c r="AAY6" s="177"/>
      <c r="AAZ6" s="177"/>
      <c r="ABA6" s="177"/>
      <c r="ABB6" s="499" t="s">
        <v>1640</v>
      </c>
      <c r="ABC6" s="490"/>
      <c r="ABD6" s="494"/>
      <c r="ABE6" s="177"/>
      <c r="ABF6" s="177"/>
      <c r="ABG6" s="177"/>
      <c r="ABH6" s="177"/>
      <c r="ABI6" s="178"/>
      <c r="ABJ6" s="178"/>
      <c r="ABK6" s="178"/>
      <c r="ABL6" s="495" t="s">
        <v>1641</v>
      </c>
      <c r="ABM6" s="497" t="s">
        <v>1642</v>
      </c>
      <c r="ABN6" s="179"/>
      <c r="ABO6" s="489" t="s">
        <v>1635</v>
      </c>
      <c r="ABP6" s="490"/>
      <c r="ABQ6" s="490"/>
      <c r="ABR6" s="491"/>
      <c r="ABS6" s="492" t="s">
        <v>1636</v>
      </c>
      <c r="ABT6" s="489" t="s">
        <v>1637</v>
      </c>
      <c r="ABU6" s="490"/>
      <c r="ABV6" s="494"/>
      <c r="ABW6" s="490" t="s">
        <v>1638</v>
      </c>
      <c r="ABX6" s="490"/>
      <c r="ABY6" s="490"/>
      <c r="ABZ6" s="491"/>
      <c r="ACA6" s="489" t="s">
        <v>1639</v>
      </c>
      <c r="ACB6" s="494"/>
      <c r="ACC6" s="177"/>
      <c r="ACD6" s="177"/>
      <c r="ACE6" s="177"/>
      <c r="ACF6" s="177"/>
      <c r="ACG6" s="177"/>
      <c r="ACH6" s="499" t="s">
        <v>1640</v>
      </c>
      <c r="ACI6" s="490"/>
      <c r="ACJ6" s="494"/>
      <c r="ACK6" s="177"/>
      <c r="ACL6" s="177"/>
      <c r="ACM6" s="177"/>
      <c r="ACN6" s="177"/>
      <c r="ACO6" s="178"/>
      <c r="ACP6" s="178"/>
      <c r="ACQ6" s="178"/>
      <c r="ACR6" s="495" t="s">
        <v>1641</v>
      </c>
      <c r="ACS6" s="497" t="s">
        <v>1642</v>
      </c>
      <c r="ACT6" s="179"/>
      <c r="ACU6" s="489" t="s">
        <v>1635</v>
      </c>
      <c r="ACV6" s="490"/>
      <c r="ACW6" s="490"/>
      <c r="ACX6" s="491"/>
      <c r="ACY6" s="492" t="s">
        <v>1636</v>
      </c>
      <c r="ACZ6" s="489" t="s">
        <v>1637</v>
      </c>
      <c r="ADA6" s="490"/>
      <c r="ADB6" s="494"/>
      <c r="ADC6" s="490" t="s">
        <v>1638</v>
      </c>
      <c r="ADD6" s="490"/>
      <c r="ADE6" s="490"/>
      <c r="ADF6" s="491"/>
      <c r="ADG6" s="489" t="s">
        <v>1639</v>
      </c>
      <c r="ADH6" s="494"/>
      <c r="ADI6" s="177"/>
      <c r="ADJ6" s="177"/>
      <c r="ADK6" s="177"/>
      <c r="ADL6" s="177"/>
      <c r="ADM6" s="177"/>
      <c r="ADN6" s="499" t="s">
        <v>1640</v>
      </c>
      <c r="ADO6" s="490"/>
      <c r="ADP6" s="494"/>
      <c r="ADQ6" s="177"/>
      <c r="ADR6" s="177"/>
      <c r="ADS6" s="177"/>
      <c r="ADT6" s="177"/>
      <c r="ADU6" s="178"/>
      <c r="ADV6" s="178"/>
      <c r="ADW6" s="178"/>
      <c r="ADX6" s="495" t="s">
        <v>1641</v>
      </c>
      <c r="ADY6" s="497" t="s">
        <v>1642</v>
      </c>
      <c r="ADZ6" s="179"/>
      <c r="AEA6" s="489" t="s">
        <v>1635</v>
      </c>
      <c r="AEB6" s="490"/>
      <c r="AEC6" s="490"/>
      <c r="AED6" s="491"/>
      <c r="AEE6" s="492" t="s">
        <v>1636</v>
      </c>
      <c r="AEF6" s="489" t="s">
        <v>1637</v>
      </c>
      <c r="AEG6" s="490"/>
      <c r="AEH6" s="494"/>
      <c r="AEI6" s="490" t="s">
        <v>1638</v>
      </c>
      <c r="AEJ6" s="490"/>
      <c r="AEK6" s="490"/>
      <c r="AEL6" s="491"/>
      <c r="AEM6" s="489" t="s">
        <v>1639</v>
      </c>
      <c r="AEN6" s="494"/>
      <c r="AEO6" s="177"/>
      <c r="AEP6" s="177"/>
      <c r="AEQ6" s="177"/>
      <c r="AER6" s="177"/>
      <c r="AES6" s="177"/>
      <c r="AET6" s="499" t="s">
        <v>1640</v>
      </c>
      <c r="AEU6" s="490"/>
      <c r="AEV6" s="494"/>
      <c r="AEW6" s="177"/>
      <c r="AEX6" s="177"/>
      <c r="AEY6" s="177"/>
      <c r="AEZ6" s="177"/>
      <c r="AFA6" s="178"/>
      <c r="AFB6" s="178"/>
      <c r="AFC6" s="178"/>
      <c r="AFD6" s="495" t="s">
        <v>1641</v>
      </c>
      <c r="AFE6" s="497" t="s">
        <v>1642</v>
      </c>
      <c r="AFF6" s="179"/>
      <c r="AFG6" s="489" t="s">
        <v>1635</v>
      </c>
      <c r="AFH6" s="490"/>
      <c r="AFI6" s="490"/>
      <c r="AFJ6" s="491"/>
      <c r="AFK6" s="492" t="s">
        <v>1636</v>
      </c>
      <c r="AFL6" s="489" t="s">
        <v>1637</v>
      </c>
      <c r="AFM6" s="490"/>
      <c r="AFN6" s="494"/>
      <c r="AFO6" s="490" t="s">
        <v>1638</v>
      </c>
      <c r="AFP6" s="490"/>
      <c r="AFQ6" s="490"/>
      <c r="AFR6" s="491"/>
      <c r="AFS6" s="489" t="s">
        <v>1639</v>
      </c>
      <c r="AFT6" s="494"/>
      <c r="AFU6" s="177"/>
      <c r="AFV6" s="177"/>
      <c r="AFW6" s="177"/>
      <c r="AFX6" s="177"/>
      <c r="AFY6" s="177"/>
      <c r="AFZ6" s="499" t="s">
        <v>1640</v>
      </c>
      <c r="AGA6" s="490"/>
      <c r="AGB6" s="494"/>
      <c r="AGC6" s="177"/>
      <c r="AGD6" s="177"/>
      <c r="AGE6" s="177"/>
      <c r="AGF6" s="177"/>
      <c r="AGG6" s="178"/>
      <c r="AGH6" s="178"/>
      <c r="AGI6" s="178"/>
      <c r="AGJ6" s="495" t="s">
        <v>1641</v>
      </c>
      <c r="AGK6" s="497" t="s">
        <v>1642</v>
      </c>
      <c r="AGL6" s="179"/>
      <c r="AGM6" s="489" t="s">
        <v>1635</v>
      </c>
      <c r="AGN6" s="490"/>
      <c r="AGO6" s="490"/>
      <c r="AGP6" s="491"/>
      <c r="AGQ6" s="492" t="s">
        <v>1636</v>
      </c>
      <c r="AGR6" s="489" t="s">
        <v>1637</v>
      </c>
      <c r="AGS6" s="490"/>
      <c r="AGT6" s="494"/>
      <c r="AGU6" s="490" t="s">
        <v>1638</v>
      </c>
      <c r="AGV6" s="490"/>
      <c r="AGW6" s="490"/>
      <c r="AGX6" s="491"/>
      <c r="AGY6" s="489" t="s">
        <v>1639</v>
      </c>
      <c r="AGZ6" s="494"/>
      <c r="AHA6" s="177"/>
      <c r="AHB6" s="177"/>
      <c r="AHC6" s="177"/>
      <c r="AHD6" s="177"/>
      <c r="AHE6" s="177"/>
      <c r="AHF6" s="499" t="s">
        <v>1640</v>
      </c>
      <c r="AHG6" s="490"/>
      <c r="AHH6" s="494"/>
      <c r="AHI6" s="177"/>
      <c r="AHJ6" s="177"/>
      <c r="AHK6" s="177"/>
      <c r="AHL6" s="177"/>
      <c r="AHM6" s="178"/>
      <c r="AHN6" s="178"/>
      <c r="AHO6" s="178"/>
      <c r="AHP6" s="495" t="s">
        <v>1641</v>
      </c>
      <c r="AHQ6" s="497" t="s">
        <v>1642</v>
      </c>
      <c r="AHR6" s="179"/>
      <c r="AHS6" s="489" t="s">
        <v>1635</v>
      </c>
      <c r="AHT6" s="490"/>
      <c r="AHU6" s="490"/>
      <c r="AHV6" s="491"/>
      <c r="AHW6" s="492" t="s">
        <v>1636</v>
      </c>
      <c r="AHX6" s="489" t="s">
        <v>1637</v>
      </c>
      <c r="AHY6" s="490"/>
      <c r="AHZ6" s="494"/>
      <c r="AIA6" s="490" t="s">
        <v>1638</v>
      </c>
      <c r="AIB6" s="490"/>
      <c r="AIC6" s="490"/>
      <c r="AID6" s="491"/>
      <c r="AIE6" s="489" t="s">
        <v>1639</v>
      </c>
      <c r="AIF6" s="494"/>
      <c r="AIG6" s="177"/>
      <c r="AIH6" s="177"/>
      <c r="AII6" s="177"/>
      <c r="AIJ6" s="177"/>
      <c r="AIK6" s="177"/>
      <c r="AIL6" s="499" t="s">
        <v>1640</v>
      </c>
      <c r="AIM6" s="490"/>
      <c r="AIN6" s="494"/>
      <c r="AIO6" s="177"/>
      <c r="AIP6" s="177"/>
      <c r="AIQ6" s="177"/>
      <c r="AIR6" s="177"/>
      <c r="AIS6" s="178"/>
      <c r="AIT6" s="178"/>
      <c r="AIU6" s="178"/>
      <c r="AIV6" s="495" t="s">
        <v>1641</v>
      </c>
      <c r="AIW6" s="497" t="s">
        <v>1642</v>
      </c>
      <c r="AIX6" s="179"/>
      <c r="AIY6" s="489" t="s">
        <v>1635</v>
      </c>
      <c r="AIZ6" s="490"/>
      <c r="AJA6" s="490"/>
      <c r="AJB6" s="491"/>
      <c r="AJC6" s="492" t="s">
        <v>1636</v>
      </c>
      <c r="AJD6" s="489" t="s">
        <v>1637</v>
      </c>
      <c r="AJE6" s="490"/>
      <c r="AJF6" s="494"/>
      <c r="AJG6" s="490" t="s">
        <v>1638</v>
      </c>
      <c r="AJH6" s="490"/>
      <c r="AJI6" s="490"/>
      <c r="AJJ6" s="491"/>
      <c r="AJK6" s="489" t="s">
        <v>1639</v>
      </c>
      <c r="AJL6" s="494"/>
      <c r="AJM6" s="177"/>
      <c r="AJN6" s="177"/>
      <c r="AJO6" s="177"/>
      <c r="AJP6" s="177"/>
      <c r="AJQ6" s="177"/>
      <c r="AJR6" s="499" t="s">
        <v>1640</v>
      </c>
      <c r="AJS6" s="490"/>
      <c r="AJT6" s="494"/>
      <c r="AJU6" s="177"/>
      <c r="AJV6" s="177"/>
      <c r="AJW6" s="177"/>
      <c r="AJX6" s="177"/>
      <c r="AJY6" s="178"/>
      <c r="AJZ6" s="178"/>
      <c r="AKA6" s="178"/>
      <c r="AKB6" s="495" t="s">
        <v>1641</v>
      </c>
      <c r="AKC6" s="497" t="s">
        <v>1642</v>
      </c>
      <c r="AKD6" s="179"/>
      <c r="AKE6" s="489" t="s">
        <v>1635</v>
      </c>
      <c r="AKF6" s="490"/>
      <c r="AKG6" s="490"/>
      <c r="AKH6" s="491"/>
      <c r="AKI6" s="492" t="s">
        <v>1636</v>
      </c>
      <c r="AKJ6" s="489" t="s">
        <v>1637</v>
      </c>
      <c r="AKK6" s="490"/>
      <c r="AKL6" s="494"/>
      <c r="AKM6" s="490" t="s">
        <v>1638</v>
      </c>
      <c r="AKN6" s="490"/>
      <c r="AKO6" s="490"/>
      <c r="AKP6" s="491"/>
      <c r="AKQ6" s="489" t="s">
        <v>1639</v>
      </c>
      <c r="AKR6" s="494"/>
      <c r="AKS6" s="177"/>
      <c r="AKT6" s="177"/>
      <c r="AKU6" s="177"/>
      <c r="AKV6" s="177"/>
      <c r="AKW6" s="177"/>
      <c r="AKX6" s="499" t="s">
        <v>1640</v>
      </c>
      <c r="AKY6" s="490"/>
      <c r="AKZ6" s="494"/>
      <c r="ALA6" s="177"/>
      <c r="ALB6" s="177"/>
      <c r="ALC6" s="177"/>
      <c r="ALD6" s="177"/>
      <c r="ALE6" s="178"/>
      <c r="ALF6" s="178"/>
      <c r="ALG6" s="178"/>
      <c r="ALH6" s="495" t="s">
        <v>1641</v>
      </c>
      <c r="ALI6" s="497" t="s">
        <v>1642</v>
      </c>
      <c r="ALJ6" s="179"/>
      <c r="ALK6" s="489" t="s">
        <v>1635</v>
      </c>
      <c r="ALL6" s="490"/>
      <c r="ALM6" s="490"/>
      <c r="ALN6" s="491"/>
      <c r="ALO6" s="492" t="s">
        <v>1636</v>
      </c>
      <c r="ALP6" s="489" t="s">
        <v>1637</v>
      </c>
      <c r="ALQ6" s="490"/>
      <c r="ALR6" s="494"/>
      <c r="ALS6" s="490" t="s">
        <v>1638</v>
      </c>
      <c r="ALT6" s="490"/>
      <c r="ALU6" s="490"/>
      <c r="ALV6" s="491"/>
      <c r="ALW6" s="489" t="s">
        <v>1639</v>
      </c>
      <c r="ALX6" s="494"/>
      <c r="ALY6" s="177"/>
      <c r="ALZ6" s="177"/>
      <c r="AMA6" s="177"/>
      <c r="AMB6" s="177"/>
      <c r="AMC6" s="177"/>
      <c r="AMD6" s="499" t="s">
        <v>1640</v>
      </c>
      <c r="AME6" s="490"/>
      <c r="AMF6" s="494"/>
      <c r="AMG6" s="177"/>
      <c r="AMH6" s="177"/>
      <c r="AMI6" s="177"/>
      <c r="AMJ6" s="177"/>
      <c r="AMK6" s="178"/>
      <c r="AML6" s="178"/>
      <c r="AMM6" s="178"/>
      <c r="AMN6" s="495" t="s">
        <v>1641</v>
      </c>
      <c r="AMO6" s="497" t="s">
        <v>1642</v>
      </c>
      <c r="AMP6" s="179"/>
      <c r="AMQ6" s="489" t="s">
        <v>1635</v>
      </c>
      <c r="AMR6" s="490"/>
      <c r="AMS6" s="490"/>
      <c r="AMT6" s="491"/>
      <c r="AMU6" s="492" t="s">
        <v>1636</v>
      </c>
      <c r="AMV6" s="489" t="s">
        <v>1637</v>
      </c>
      <c r="AMW6" s="490"/>
      <c r="AMX6" s="494"/>
      <c r="AMY6" s="490" t="s">
        <v>1638</v>
      </c>
      <c r="AMZ6" s="490"/>
      <c r="ANA6" s="490"/>
      <c r="ANB6" s="491"/>
      <c r="ANC6" s="489" t="s">
        <v>1639</v>
      </c>
      <c r="AND6" s="494"/>
      <c r="ANE6" s="177"/>
      <c r="ANF6" s="177"/>
      <c r="ANG6" s="177"/>
      <c r="ANH6" s="177"/>
      <c r="ANI6" s="177"/>
      <c r="ANJ6" s="499" t="s">
        <v>1640</v>
      </c>
      <c r="ANK6" s="490"/>
      <c r="ANL6" s="494"/>
      <c r="ANM6" s="177"/>
      <c r="ANN6" s="177"/>
      <c r="ANO6" s="177"/>
      <c r="ANP6" s="177"/>
      <c r="ANQ6" s="178"/>
      <c r="ANR6" s="178"/>
      <c r="ANS6" s="178"/>
      <c r="ANT6" s="495" t="s">
        <v>1641</v>
      </c>
      <c r="ANU6" s="497" t="s">
        <v>1642</v>
      </c>
      <c r="ANV6" s="179"/>
      <c r="ANW6" s="489" t="s">
        <v>1635</v>
      </c>
      <c r="ANX6" s="490"/>
      <c r="ANY6" s="490"/>
      <c r="ANZ6" s="491"/>
      <c r="AOA6" s="492" t="s">
        <v>1636</v>
      </c>
      <c r="AOB6" s="489" t="s">
        <v>1637</v>
      </c>
      <c r="AOC6" s="490"/>
      <c r="AOD6" s="494"/>
      <c r="AOE6" s="490" t="s">
        <v>1638</v>
      </c>
      <c r="AOF6" s="490"/>
      <c r="AOG6" s="490"/>
      <c r="AOH6" s="491"/>
      <c r="AOI6" s="489" t="s">
        <v>1639</v>
      </c>
      <c r="AOJ6" s="494"/>
      <c r="AOK6" s="177"/>
      <c r="AOL6" s="177"/>
      <c r="AOM6" s="177"/>
      <c r="AON6" s="177"/>
      <c r="AOO6" s="177"/>
      <c r="AOP6" s="499" t="s">
        <v>1640</v>
      </c>
      <c r="AOQ6" s="490"/>
      <c r="AOR6" s="494"/>
      <c r="AOS6" s="177"/>
      <c r="AOT6" s="177"/>
      <c r="AOU6" s="177"/>
      <c r="AOV6" s="177"/>
      <c r="AOW6" s="178"/>
      <c r="AOX6" s="178"/>
      <c r="AOY6" s="178"/>
      <c r="AOZ6" s="495" t="s">
        <v>1641</v>
      </c>
      <c r="APA6" s="497" t="s">
        <v>1642</v>
      </c>
      <c r="APB6" s="179"/>
      <c r="APC6" s="489" t="s">
        <v>1635</v>
      </c>
      <c r="APD6" s="490"/>
      <c r="APE6" s="490"/>
      <c r="APF6" s="491"/>
      <c r="APG6" s="492" t="s">
        <v>1636</v>
      </c>
      <c r="APH6" s="489" t="s">
        <v>1637</v>
      </c>
      <c r="API6" s="490"/>
      <c r="APJ6" s="494"/>
      <c r="APK6" s="490" t="s">
        <v>1638</v>
      </c>
      <c r="APL6" s="490"/>
      <c r="APM6" s="490"/>
      <c r="APN6" s="491"/>
      <c r="APO6" s="489" t="s">
        <v>1639</v>
      </c>
      <c r="APP6" s="494"/>
      <c r="APQ6" s="177"/>
      <c r="APR6" s="177"/>
      <c r="APS6" s="177"/>
      <c r="APT6" s="177"/>
      <c r="APU6" s="177"/>
      <c r="APV6" s="499" t="s">
        <v>1640</v>
      </c>
      <c r="APW6" s="490"/>
      <c r="APX6" s="494"/>
      <c r="APY6" s="177"/>
      <c r="APZ6" s="177"/>
      <c r="AQA6" s="177"/>
      <c r="AQB6" s="177"/>
      <c r="AQC6" s="178"/>
      <c r="AQD6" s="178"/>
      <c r="AQE6" s="178"/>
      <c r="AQF6" s="495" t="s">
        <v>1641</v>
      </c>
      <c r="AQG6" s="497" t="s">
        <v>1642</v>
      </c>
      <c r="AQH6" s="179"/>
      <c r="AQI6" s="489" t="s">
        <v>1635</v>
      </c>
      <c r="AQJ6" s="490"/>
      <c r="AQK6" s="490"/>
      <c r="AQL6" s="491"/>
      <c r="AQM6" s="492" t="s">
        <v>1636</v>
      </c>
      <c r="AQN6" s="489" t="s">
        <v>1637</v>
      </c>
      <c r="AQO6" s="490"/>
      <c r="AQP6" s="494"/>
      <c r="AQQ6" s="490" t="s">
        <v>1638</v>
      </c>
      <c r="AQR6" s="490"/>
      <c r="AQS6" s="490"/>
      <c r="AQT6" s="491"/>
      <c r="AQU6" s="489" t="s">
        <v>1639</v>
      </c>
      <c r="AQV6" s="494"/>
      <c r="AQW6" s="177"/>
      <c r="AQX6" s="177"/>
      <c r="AQY6" s="177"/>
      <c r="AQZ6" s="177"/>
      <c r="ARA6" s="177"/>
      <c r="ARB6" s="499" t="s">
        <v>1640</v>
      </c>
      <c r="ARC6" s="490"/>
      <c r="ARD6" s="494"/>
      <c r="ARE6" s="177"/>
      <c r="ARF6" s="177"/>
      <c r="ARG6" s="177"/>
      <c r="ARH6" s="177"/>
      <c r="ARI6" s="178"/>
      <c r="ARJ6" s="178"/>
      <c r="ARK6" s="178"/>
      <c r="ARL6" s="495" t="s">
        <v>1641</v>
      </c>
      <c r="ARM6" s="497" t="s">
        <v>1642</v>
      </c>
      <c r="ARN6" s="179"/>
      <c r="ARO6" s="489" t="s">
        <v>1635</v>
      </c>
      <c r="ARP6" s="490"/>
      <c r="ARQ6" s="490"/>
      <c r="ARR6" s="491"/>
      <c r="ARS6" s="492" t="s">
        <v>1636</v>
      </c>
      <c r="ART6" s="489" t="s">
        <v>1637</v>
      </c>
      <c r="ARU6" s="490"/>
      <c r="ARV6" s="494"/>
      <c r="ARW6" s="490" t="s">
        <v>1638</v>
      </c>
      <c r="ARX6" s="490"/>
      <c r="ARY6" s="490"/>
      <c r="ARZ6" s="491"/>
      <c r="ASA6" s="489" t="s">
        <v>1639</v>
      </c>
      <c r="ASB6" s="494"/>
      <c r="ASC6" s="177"/>
      <c r="ASD6" s="177"/>
      <c r="ASE6" s="177"/>
      <c r="ASF6" s="177"/>
      <c r="ASG6" s="177"/>
      <c r="ASH6" s="499" t="s">
        <v>1640</v>
      </c>
      <c r="ASI6" s="490"/>
      <c r="ASJ6" s="494"/>
      <c r="ASK6" s="177"/>
      <c r="ASL6" s="177"/>
      <c r="ASM6" s="177"/>
      <c r="ASN6" s="177"/>
      <c r="ASO6" s="178"/>
      <c r="ASP6" s="178"/>
      <c r="ASQ6" s="178"/>
      <c r="ASR6" s="495" t="s">
        <v>1641</v>
      </c>
      <c r="ASS6" s="497" t="s">
        <v>1642</v>
      </c>
      <c r="AST6" s="179"/>
      <c r="ASU6" s="489" t="s">
        <v>1635</v>
      </c>
      <c r="ASV6" s="490"/>
      <c r="ASW6" s="490"/>
      <c r="ASX6" s="491"/>
      <c r="ASY6" s="492" t="s">
        <v>1636</v>
      </c>
      <c r="ASZ6" s="489" t="s">
        <v>1637</v>
      </c>
      <c r="ATA6" s="490"/>
      <c r="ATB6" s="494"/>
      <c r="ATC6" s="490" t="s">
        <v>1638</v>
      </c>
      <c r="ATD6" s="490"/>
      <c r="ATE6" s="490"/>
      <c r="ATF6" s="491"/>
      <c r="ATG6" s="489" t="s">
        <v>1639</v>
      </c>
      <c r="ATH6" s="494"/>
      <c r="ATI6" s="177"/>
      <c r="ATJ6" s="177"/>
      <c r="ATK6" s="177"/>
      <c r="ATL6" s="177"/>
      <c r="ATM6" s="177"/>
      <c r="ATN6" s="499" t="s">
        <v>1640</v>
      </c>
      <c r="ATO6" s="490"/>
      <c r="ATP6" s="494"/>
      <c r="ATQ6" s="177"/>
      <c r="ATR6" s="177"/>
      <c r="ATS6" s="177"/>
      <c r="ATT6" s="177"/>
      <c r="ATU6" s="178"/>
      <c r="ATV6" s="178"/>
      <c r="ATW6" s="178"/>
      <c r="ATX6" s="495" t="s">
        <v>1641</v>
      </c>
      <c r="ATY6" s="497" t="s">
        <v>1642</v>
      </c>
      <c r="ATZ6" s="179"/>
      <c r="AUA6" s="489" t="s">
        <v>1635</v>
      </c>
      <c r="AUB6" s="490"/>
      <c r="AUC6" s="490"/>
      <c r="AUD6" s="491"/>
      <c r="AUE6" s="492" t="s">
        <v>1636</v>
      </c>
      <c r="AUF6" s="489" t="s">
        <v>1637</v>
      </c>
      <c r="AUG6" s="490"/>
      <c r="AUH6" s="494"/>
      <c r="AUI6" s="490" t="s">
        <v>1638</v>
      </c>
      <c r="AUJ6" s="490"/>
      <c r="AUK6" s="490"/>
      <c r="AUL6" s="491"/>
      <c r="AUM6" s="489" t="s">
        <v>1639</v>
      </c>
      <c r="AUN6" s="494"/>
      <c r="AUO6" s="177"/>
      <c r="AUP6" s="177"/>
      <c r="AUQ6" s="177"/>
      <c r="AUR6" s="177"/>
      <c r="AUS6" s="177"/>
      <c r="AUT6" s="499" t="s">
        <v>1640</v>
      </c>
      <c r="AUU6" s="490"/>
      <c r="AUV6" s="494"/>
      <c r="AUW6" s="177"/>
      <c r="AUX6" s="177"/>
      <c r="AUY6" s="177"/>
      <c r="AUZ6" s="177"/>
      <c r="AVA6" s="178"/>
      <c r="AVB6" s="178"/>
      <c r="AVC6" s="178"/>
      <c r="AVD6" s="495" t="s">
        <v>1641</v>
      </c>
      <c r="AVE6" s="497" t="s">
        <v>1642</v>
      </c>
      <c r="AVF6" s="179"/>
      <c r="AVG6" s="489" t="s">
        <v>1635</v>
      </c>
      <c r="AVH6" s="490"/>
      <c r="AVI6" s="490"/>
      <c r="AVJ6" s="491"/>
      <c r="AVK6" s="492" t="s">
        <v>1636</v>
      </c>
      <c r="AVL6" s="489" t="s">
        <v>1637</v>
      </c>
      <c r="AVM6" s="490"/>
      <c r="AVN6" s="494"/>
      <c r="AVO6" s="490" t="s">
        <v>1638</v>
      </c>
      <c r="AVP6" s="490"/>
      <c r="AVQ6" s="490"/>
      <c r="AVR6" s="491"/>
      <c r="AVS6" s="489" t="s">
        <v>1639</v>
      </c>
      <c r="AVT6" s="494"/>
      <c r="AVU6" s="177"/>
      <c r="AVV6" s="177"/>
      <c r="AVW6" s="177"/>
      <c r="AVX6" s="177"/>
      <c r="AVY6" s="177"/>
      <c r="AVZ6" s="499" t="s">
        <v>1640</v>
      </c>
      <c r="AWA6" s="490"/>
      <c r="AWB6" s="494"/>
      <c r="AWC6" s="177"/>
      <c r="AWD6" s="177"/>
      <c r="AWE6" s="177"/>
      <c r="AWF6" s="177"/>
      <c r="AWG6" s="178"/>
      <c r="AWH6" s="178"/>
      <c r="AWI6" s="178"/>
      <c r="AWJ6" s="495" t="s">
        <v>1641</v>
      </c>
      <c r="AWK6" s="497" t="s">
        <v>1642</v>
      </c>
      <c r="AWL6" s="179"/>
      <c r="AWM6" s="489" t="s">
        <v>1635</v>
      </c>
      <c r="AWN6" s="490"/>
      <c r="AWO6" s="490"/>
      <c r="AWP6" s="491"/>
      <c r="AWQ6" s="492" t="s">
        <v>1636</v>
      </c>
      <c r="AWR6" s="489" t="s">
        <v>1637</v>
      </c>
      <c r="AWS6" s="490"/>
      <c r="AWT6" s="494"/>
      <c r="AWU6" s="490" t="s">
        <v>1638</v>
      </c>
      <c r="AWV6" s="490"/>
      <c r="AWW6" s="490"/>
      <c r="AWX6" s="491"/>
      <c r="AWY6" s="489" t="s">
        <v>1639</v>
      </c>
      <c r="AWZ6" s="494"/>
      <c r="AXA6" s="177"/>
      <c r="AXB6" s="177"/>
      <c r="AXC6" s="177"/>
      <c r="AXD6" s="177"/>
      <c r="AXE6" s="177"/>
      <c r="AXF6" s="499" t="s">
        <v>1640</v>
      </c>
      <c r="AXG6" s="490"/>
      <c r="AXH6" s="494"/>
      <c r="AXI6" s="177"/>
      <c r="AXJ6" s="177"/>
      <c r="AXK6" s="177"/>
      <c r="AXL6" s="177"/>
      <c r="AXM6" s="178"/>
      <c r="AXN6" s="178"/>
      <c r="AXO6" s="178"/>
      <c r="AXP6" s="495" t="s">
        <v>1641</v>
      </c>
      <c r="AXQ6" s="497" t="s">
        <v>1642</v>
      </c>
      <c r="AXR6" s="179"/>
      <c r="AXS6" s="489" t="s">
        <v>1635</v>
      </c>
      <c r="AXT6" s="490"/>
      <c r="AXU6" s="490"/>
      <c r="AXV6" s="491"/>
      <c r="AXW6" s="492" t="s">
        <v>1636</v>
      </c>
      <c r="AXX6" s="489" t="s">
        <v>1637</v>
      </c>
      <c r="AXY6" s="490"/>
      <c r="AXZ6" s="494"/>
      <c r="AYA6" s="490" t="s">
        <v>1638</v>
      </c>
      <c r="AYB6" s="490"/>
      <c r="AYC6" s="490"/>
      <c r="AYD6" s="491"/>
      <c r="AYE6" s="489" t="s">
        <v>1639</v>
      </c>
      <c r="AYF6" s="494"/>
      <c r="AYG6" s="177"/>
      <c r="AYH6" s="177"/>
      <c r="AYI6" s="177"/>
      <c r="AYJ6" s="177"/>
      <c r="AYK6" s="177"/>
      <c r="AYL6" s="499" t="s">
        <v>1640</v>
      </c>
      <c r="AYM6" s="490"/>
      <c r="AYN6" s="494"/>
      <c r="AYO6" s="177"/>
      <c r="AYP6" s="177"/>
      <c r="AYQ6" s="177"/>
      <c r="AYR6" s="177"/>
      <c r="AYS6" s="178"/>
      <c r="AYT6" s="178"/>
      <c r="AYU6" s="178"/>
      <c r="AYV6" s="495" t="s">
        <v>1641</v>
      </c>
      <c r="AYW6" s="497" t="s">
        <v>1642</v>
      </c>
      <c r="AYX6" s="179"/>
      <c r="AYY6" s="489" t="s">
        <v>1635</v>
      </c>
      <c r="AYZ6" s="490"/>
      <c r="AZA6" s="490"/>
      <c r="AZB6" s="491"/>
      <c r="AZC6" s="492" t="s">
        <v>1636</v>
      </c>
      <c r="AZD6" s="489" t="s">
        <v>1637</v>
      </c>
      <c r="AZE6" s="490"/>
      <c r="AZF6" s="494"/>
      <c r="AZG6" s="490" t="s">
        <v>1638</v>
      </c>
      <c r="AZH6" s="490"/>
      <c r="AZI6" s="490"/>
      <c r="AZJ6" s="491"/>
      <c r="AZK6" s="489" t="s">
        <v>1639</v>
      </c>
      <c r="AZL6" s="494"/>
      <c r="AZM6" s="177"/>
      <c r="AZN6" s="177"/>
      <c r="AZO6" s="177"/>
      <c r="AZP6" s="177"/>
      <c r="AZQ6" s="177"/>
      <c r="AZR6" s="499" t="s">
        <v>1640</v>
      </c>
      <c r="AZS6" s="490"/>
      <c r="AZT6" s="494"/>
      <c r="AZU6" s="177"/>
      <c r="AZV6" s="177"/>
      <c r="AZW6" s="177"/>
      <c r="AZX6" s="177"/>
      <c r="AZY6" s="178"/>
      <c r="AZZ6" s="178"/>
      <c r="BAA6" s="178"/>
      <c r="BAB6" s="495" t="s">
        <v>1641</v>
      </c>
      <c r="BAC6" s="497" t="s">
        <v>1642</v>
      </c>
      <c r="BAD6" s="179"/>
      <c r="BAE6" s="489" t="s">
        <v>1635</v>
      </c>
      <c r="BAF6" s="490"/>
      <c r="BAG6" s="490"/>
      <c r="BAH6" s="491"/>
      <c r="BAI6" s="492" t="s">
        <v>1636</v>
      </c>
      <c r="BAJ6" s="489" t="s">
        <v>1637</v>
      </c>
      <c r="BAK6" s="490"/>
      <c r="BAL6" s="494"/>
      <c r="BAM6" s="490" t="s">
        <v>1638</v>
      </c>
      <c r="BAN6" s="490"/>
      <c r="BAO6" s="490"/>
      <c r="BAP6" s="491"/>
      <c r="BAQ6" s="489" t="s">
        <v>1639</v>
      </c>
      <c r="BAR6" s="494"/>
      <c r="BAS6" s="177"/>
      <c r="BAT6" s="177"/>
      <c r="BAU6" s="177"/>
      <c r="BAV6" s="177"/>
      <c r="BAW6" s="177"/>
      <c r="BAX6" s="499" t="s">
        <v>1640</v>
      </c>
      <c r="BAY6" s="490"/>
      <c r="BAZ6" s="494"/>
      <c r="BBA6" s="177"/>
      <c r="BBB6" s="177"/>
      <c r="BBC6" s="177"/>
      <c r="BBD6" s="177"/>
      <c r="BBE6" s="178"/>
      <c r="BBF6" s="178"/>
      <c r="BBG6" s="178"/>
      <c r="BBH6" s="495" t="s">
        <v>1641</v>
      </c>
      <c r="BBI6" s="497" t="s">
        <v>1642</v>
      </c>
      <c r="BBJ6" s="179"/>
      <c r="BBK6" s="489" t="s">
        <v>1635</v>
      </c>
      <c r="BBL6" s="490"/>
      <c r="BBM6" s="490"/>
      <c r="BBN6" s="491"/>
      <c r="BBO6" s="492" t="s">
        <v>1636</v>
      </c>
      <c r="BBP6" s="489" t="s">
        <v>1637</v>
      </c>
      <c r="BBQ6" s="490"/>
      <c r="BBR6" s="494"/>
      <c r="BBS6" s="490" t="s">
        <v>1638</v>
      </c>
      <c r="BBT6" s="490"/>
      <c r="BBU6" s="490"/>
      <c r="BBV6" s="491"/>
      <c r="BBW6" s="489" t="s">
        <v>1639</v>
      </c>
      <c r="BBX6" s="494"/>
      <c r="BBY6" s="177"/>
      <c r="BBZ6" s="177"/>
      <c r="BCA6" s="177"/>
      <c r="BCB6" s="177"/>
      <c r="BCC6" s="177"/>
      <c r="BCD6" s="499" t="s">
        <v>1640</v>
      </c>
      <c r="BCE6" s="490"/>
      <c r="BCF6" s="494"/>
      <c r="BCG6" s="177"/>
      <c r="BCH6" s="177"/>
      <c r="BCI6" s="177"/>
      <c r="BCJ6" s="177"/>
      <c r="BCK6" s="178"/>
      <c r="BCL6" s="178"/>
      <c r="BCM6" s="178"/>
      <c r="BCN6" s="495" t="s">
        <v>1641</v>
      </c>
      <c r="BCO6" s="497" t="s">
        <v>1642</v>
      </c>
      <c r="BCP6" s="179"/>
      <c r="BCQ6" s="489" t="s">
        <v>1635</v>
      </c>
      <c r="BCR6" s="490"/>
      <c r="BCS6" s="490"/>
      <c r="BCT6" s="491"/>
      <c r="BCU6" s="492" t="s">
        <v>1636</v>
      </c>
      <c r="BCV6" s="489" t="s">
        <v>1637</v>
      </c>
      <c r="BCW6" s="490"/>
      <c r="BCX6" s="494"/>
      <c r="BCY6" s="490" t="s">
        <v>1638</v>
      </c>
      <c r="BCZ6" s="490"/>
      <c r="BDA6" s="490"/>
      <c r="BDB6" s="491"/>
      <c r="BDC6" s="489" t="s">
        <v>1639</v>
      </c>
      <c r="BDD6" s="494"/>
      <c r="BDE6" s="177"/>
      <c r="BDF6" s="177"/>
      <c r="BDG6" s="177"/>
      <c r="BDH6" s="177"/>
      <c r="BDI6" s="177"/>
      <c r="BDJ6" s="499" t="s">
        <v>1640</v>
      </c>
      <c r="BDK6" s="490"/>
      <c r="BDL6" s="494"/>
      <c r="BDM6" s="177"/>
      <c r="BDN6" s="177"/>
      <c r="BDO6" s="177"/>
      <c r="BDP6" s="177"/>
      <c r="BDQ6" s="178"/>
      <c r="BDR6" s="178"/>
      <c r="BDS6" s="178"/>
      <c r="BDT6" s="495" t="s">
        <v>1641</v>
      </c>
      <c r="BDU6" s="497" t="s">
        <v>1642</v>
      </c>
      <c r="BDV6" s="179"/>
      <c r="BDW6" s="489" t="s">
        <v>1635</v>
      </c>
      <c r="BDX6" s="490"/>
      <c r="BDY6" s="490"/>
      <c r="BDZ6" s="491"/>
      <c r="BEA6" s="492" t="s">
        <v>1636</v>
      </c>
      <c r="BEB6" s="489" t="s">
        <v>1637</v>
      </c>
      <c r="BEC6" s="490"/>
      <c r="BED6" s="494"/>
      <c r="BEE6" s="490" t="s">
        <v>1638</v>
      </c>
      <c r="BEF6" s="490"/>
      <c r="BEG6" s="490"/>
      <c r="BEH6" s="491"/>
      <c r="BEI6" s="489" t="s">
        <v>1639</v>
      </c>
      <c r="BEJ6" s="494"/>
      <c r="BEK6" s="177"/>
      <c r="BEL6" s="177"/>
      <c r="BEM6" s="177"/>
      <c r="BEN6" s="177"/>
      <c r="BEO6" s="177"/>
      <c r="BEP6" s="499" t="s">
        <v>1640</v>
      </c>
      <c r="BEQ6" s="490"/>
      <c r="BER6" s="494"/>
      <c r="BES6" s="177"/>
      <c r="BET6" s="177"/>
      <c r="BEU6" s="177"/>
      <c r="BEV6" s="177"/>
      <c r="BEW6" s="178"/>
      <c r="BEX6" s="178"/>
      <c r="BEY6" s="178"/>
      <c r="BEZ6" s="495" t="s">
        <v>1641</v>
      </c>
      <c r="BFA6" s="497" t="s">
        <v>1642</v>
      </c>
      <c r="BFB6" s="179"/>
      <c r="BFC6" s="489" t="s">
        <v>1635</v>
      </c>
      <c r="BFD6" s="490"/>
      <c r="BFE6" s="490"/>
      <c r="BFF6" s="491"/>
      <c r="BFG6" s="492" t="s">
        <v>1636</v>
      </c>
      <c r="BFH6" s="489" t="s">
        <v>1637</v>
      </c>
      <c r="BFI6" s="490"/>
      <c r="BFJ6" s="494"/>
      <c r="BFK6" s="490" t="s">
        <v>1638</v>
      </c>
      <c r="BFL6" s="490"/>
      <c r="BFM6" s="490"/>
      <c r="BFN6" s="491"/>
      <c r="BFO6" s="489" t="s">
        <v>1639</v>
      </c>
      <c r="BFP6" s="494"/>
      <c r="BFQ6" s="177"/>
      <c r="BFR6" s="177"/>
      <c r="BFS6" s="177"/>
      <c r="BFT6" s="177"/>
      <c r="BFU6" s="177"/>
      <c r="BFV6" s="499" t="s">
        <v>1640</v>
      </c>
      <c r="BFW6" s="490"/>
      <c r="BFX6" s="494"/>
      <c r="BFY6" s="177"/>
      <c r="BFZ6" s="177"/>
      <c r="BGA6" s="177"/>
      <c r="BGB6" s="177"/>
      <c r="BGC6" s="178"/>
      <c r="BGD6" s="178"/>
      <c r="BGE6" s="178"/>
      <c r="BGF6" s="495" t="s">
        <v>1641</v>
      </c>
      <c r="BGG6" s="497" t="s">
        <v>1642</v>
      </c>
      <c r="BGH6" s="179"/>
      <c r="BGI6" s="489" t="s">
        <v>1635</v>
      </c>
      <c r="BGJ6" s="490"/>
      <c r="BGK6" s="490"/>
      <c r="BGL6" s="491"/>
      <c r="BGM6" s="492" t="s">
        <v>1636</v>
      </c>
      <c r="BGN6" s="489" t="s">
        <v>1637</v>
      </c>
      <c r="BGO6" s="490"/>
      <c r="BGP6" s="494"/>
      <c r="BGQ6" s="490" t="s">
        <v>1638</v>
      </c>
      <c r="BGR6" s="490"/>
      <c r="BGS6" s="490"/>
      <c r="BGT6" s="491"/>
      <c r="BGU6" s="489" t="s">
        <v>1639</v>
      </c>
      <c r="BGV6" s="494"/>
      <c r="BGW6" s="177"/>
      <c r="BGX6" s="177"/>
      <c r="BGY6" s="177"/>
      <c r="BGZ6" s="177"/>
      <c r="BHA6" s="177"/>
      <c r="BHB6" s="499" t="s">
        <v>1640</v>
      </c>
      <c r="BHC6" s="490"/>
      <c r="BHD6" s="494"/>
      <c r="BHE6" s="177"/>
      <c r="BHF6" s="177"/>
      <c r="BHG6" s="177"/>
      <c r="BHH6" s="177"/>
      <c r="BHI6" s="178"/>
      <c r="BHJ6" s="178"/>
      <c r="BHK6" s="178"/>
      <c r="BHL6" s="495" t="s">
        <v>1641</v>
      </c>
      <c r="BHM6" s="497" t="s">
        <v>1642</v>
      </c>
      <c r="BHN6" s="179"/>
      <c r="BHO6" s="489" t="s">
        <v>1635</v>
      </c>
      <c r="BHP6" s="490"/>
      <c r="BHQ6" s="490"/>
      <c r="BHR6" s="491"/>
      <c r="BHS6" s="492" t="s">
        <v>1636</v>
      </c>
      <c r="BHT6" s="489" t="s">
        <v>1637</v>
      </c>
      <c r="BHU6" s="490"/>
      <c r="BHV6" s="494"/>
      <c r="BHW6" s="490" t="s">
        <v>1638</v>
      </c>
      <c r="BHX6" s="490"/>
      <c r="BHY6" s="490"/>
      <c r="BHZ6" s="491"/>
      <c r="BIA6" s="489" t="s">
        <v>1639</v>
      </c>
      <c r="BIB6" s="494"/>
      <c r="BIC6" s="177"/>
      <c r="BID6" s="177"/>
      <c r="BIE6" s="177"/>
      <c r="BIF6" s="177"/>
      <c r="BIG6" s="177"/>
      <c r="BIH6" s="499" t="s">
        <v>1640</v>
      </c>
      <c r="BII6" s="490"/>
      <c r="BIJ6" s="494"/>
      <c r="BIK6" s="177"/>
      <c r="BIL6" s="177"/>
      <c r="BIM6" s="177"/>
      <c r="BIN6" s="177"/>
      <c r="BIO6" s="178"/>
      <c r="BIP6" s="178"/>
      <c r="BIQ6" s="178"/>
      <c r="BIR6" s="495" t="s">
        <v>1641</v>
      </c>
      <c r="BIS6" s="497" t="s">
        <v>1642</v>
      </c>
      <c r="BIT6" s="179"/>
      <c r="BIU6" s="489" t="s">
        <v>1635</v>
      </c>
      <c r="BIV6" s="490"/>
      <c r="BIW6" s="490"/>
      <c r="BIX6" s="491"/>
      <c r="BIY6" s="492" t="s">
        <v>1636</v>
      </c>
      <c r="BIZ6" s="489" t="s">
        <v>1637</v>
      </c>
      <c r="BJA6" s="490"/>
      <c r="BJB6" s="494"/>
      <c r="BJC6" s="490" t="s">
        <v>1638</v>
      </c>
      <c r="BJD6" s="490"/>
      <c r="BJE6" s="490"/>
      <c r="BJF6" s="491"/>
      <c r="BJG6" s="489" t="s">
        <v>1639</v>
      </c>
      <c r="BJH6" s="494"/>
      <c r="BJI6" s="177"/>
      <c r="BJJ6" s="177"/>
      <c r="BJK6" s="177"/>
      <c r="BJL6" s="177"/>
      <c r="BJM6" s="177"/>
      <c r="BJN6" s="499" t="s">
        <v>1640</v>
      </c>
      <c r="BJO6" s="490"/>
      <c r="BJP6" s="494"/>
      <c r="BJQ6" s="177"/>
      <c r="BJR6" s="177"/>
      <c r="BJS6" s="177"/>
      <c r="BJT6" s="177"/>
      <c r="BJU6" s="178"/>
      <c r="BJV6" s="178"/>
      <c r="BJW6" s="178"/>
      <c r="BJX6" s="495" t="s">
        <v>1641</v>
      </c>
      <c r="BJY6" s="497" t="s">
        <v>1642</v>
      </c>
      <c r="BJZ6" s="179"/>
      <c r="BKA6" s="489" t="s">
        <v>1635</v>
      </c>
      <c r="BKB6" s="490"/>
      <c r="BKC6" s="490"/>
      <c r="BKD6" s="491"/>
      <c r="BKE6" s="492" t="s">
        <v>1636</v>
      </c>
      <c r="BKF6" s="489" t="s">
        <v>1637</v>
      </c>
      <c r="BKG6" s="490"/>
      <c r="BKH6" s="494"/>
      <c r="BKI6" s="490" t="s">
        <v>1638</v>
      </c>
      <c r="BKJ6" s="490"/>
      <c r="BKK6" s="490"/>
      <c r="BKL6" s="491"/>
      <c r="BKM6" s="489" t="s">
        <v>1639</v>
      </c>
      <c r="BKN6" s="494"/>
      <c r="BKO6" s="177"/>
      <c r="BKP6" s="177"/>
      <c r="BKQ6" s="177"/>
      <c r="BKR6" s="177"/>
      <c r="BKS6" s="177"/>
      <c r="BKT6" s="499" t="s">
        <v>1640</v>
      </c>
      <c r="BKU6" s="490"/>
      <c r="BKV6" s="494"/>
      <c r="BKW6" s="177"/>
      <c r="BKX6" s="177"/>
      <c r="BKY6" s="177"/>
      <c r="BKZ6" s="177"/>
      <c r="BLA6" s="178"/>
      <c r="BLB6" s="178"/>
      <c r="BLC6" s="178"/>
      <c r="BLD6" s="495" t="s">
        <v>1641</v>
      </c>
      <c r="BLE6" s="497" t="s">
        <v>1642</v>
      </c>
      <c r="BLF6" s="179"/>
      <c r="BLG6" s="489" t="s">
        <v>1635</v>
      </c>
      <c r="BLH6" s="490"/>
      <c r="BLI6" s="490"/>
      <c r="BLJ6" s="491"/>
      <c r="BLK6" s="492" t="s">
        <v>1636</v>
      </c>
      <c r="BLL6" s="489" t="s">
        <v>1637</v>
      </c>
      <c r="BLM6" s="490"/>
      <c r="BLN6" s="494"/>
      <c r="BLO6" s="490" t="s">
        <v>1638</v>
      </c>
      <c r="BLP6" s="490"/>
      <c r="BLQ6" s="490"/>
      <c r="BLR6" s="491"/>
      <c r="BLS6" s="489" t="s">
        <v>1639</v>
      </c>
      <c r="BLT6" s="494"/>
      <c r="BLU6" s="177"/>
      <c r="BLV6" s="177"/>
      <c r="BLW6" s="177"/>
      <c r="BLX6" s="177"/>
      <c r="BLY6" s="177"/>
      <c r="BLZ6" s="499" t="s">
        <v>1640</v>
      </c>
      <c r="BMA6" s="490"/>
      <c r="BMB6" s="494"/>
      <c r="BMC6" s="177"/>
      <c r="BMD6" s="177"/>
      <c r="BME6" s="177"/>
      <c r="BMF6" s="177"/>
      <c r="BMG6" s="178"/>
      <c r="BMH6" s="178"/>
      <c r="BMI6" s="178"/>
      <c r="BMJ6" s="495" t="s">
        <v>1641</v>
      </c>
      <c r="BMK6" s="497" t="s">
        <v>1642</v>
      </c>
      <c r="BML6" s="320"/>
      <c r="BMM6" s="320"/>
      <c r="BMN6" s="320"/>
      <c r="BMO6" s="320"/>
      <c r="BMP6" s="320"/>
      <c r="BMQ6" s="320"/>
      <c r="BMR6" s="320"/>
      <c r="BMS6" s="320"/>
      <c r="BMT6" s="320"/>
      <c r="BMU6" s="320"/>
      <c r="BMV6" s="320"/>
      <c r="BMW6" s="320"/>
      <c r="BMX6" s="320"/>
      <c r="BMY6" s="320"/>
      <c r="BMZ6" s="320"/>
      <c r="BNA6" s="320"/>
      <c r="BNB6" s="320"/>
      <c r="BNC6" s="320"/>
      <c r="BND6" s="320"/>
      <c r="BNE6" s="320"/>
      <c r="BNF6" s="320"/>
      <c r="BNG6" s="320"/>
      <c r="BNH6" s="320"/>
      <c r="BNI6" s="320"/>
      <c r="BNJ6" s="320"/>
      <c r="BNK6" s="320"/>
      <c r="BNL6" s="320"/>
      <c r="BNM6" s="320"/>
      <c r="BNN6" s="320"/>
      <c r="BNO6" s="320"/>
      <c r="BNP6" s="320"/>
      <c r="BNQ6" s="320"/>
      <c r="BNR6" s="320"/>
      <c r="BNS6" s="320"/>
      <c r="BNT6" s="320"/>
      <c r="BNU6" s="320"/>
      <c r="BNV6" s="320"/>
      <c r="BNW6" s="320"/>
      <c r="BNX6" s="320"/>
      <c r="BNY6" s="320"/>
      <c r="BNZ6" s="320"/>
      <c r="BOA6" s="320"/>
      <c r="BOB6" s="320"/>
      <c r="BOC6" s="320"/>
      <c r="BOD6" s="320"/>
      <c r="BOE6" s="320"/>
      <c r="BOF6" s="320"/>
      <c r="BOG6" s="320"/>
      <c r="BOH6" s="320"/>
      <c r="BOI6" s="320"/>
      <c r="BOJ6" s="320"/>
      <c r="BOK6" s="320"/>
      <c r="BOL6" s="320"/>
      <c r="BOM6" s="320"/>
      <c r="BON6" s="320"/>
      <c r="BOO6" s="320"/>
      <c r="BOP6" s="320"/>
      <c r="BOQ6" s="320"/>
      <c r="BOR6" s="320"/>
      <c r="BOS6" s="320"/>
      <c r="BOT6" s="320"/>
      <c r="BOU6" s="320"/>
      <c r="BOV6" s="320"/>
      <c r="BOW6" s="320"/>
      <c r="BOX6" s="320"/>
      <c r="BOY6" s="320"/>
      <c r="BOZ6" s="320"/>
      <c r="BPA6" s="320"/>
      <c r="BPB6" s="320"/>
      <c r="BPC6" s="320"/>
      <c r="BPD6" s="320"/>
      <c r="BPE6" s="320"/>
      <c r="BPF6" s="320"/>
      <c r="BPG6" s="320"/>
      <c r="BPH6" s="320"/>
      <c r="BPI6" s="320"/>
      <c r="BPJ6" s="320"/>
      <c r="BPK6" s="320"/>
      <c r="BPL6" s="320"/>
      <c r="BPM6" s="320"/>
      <c r="BPN6" s="320"/>
      <c r="BPO6" s="320"/>
      <c r="BPP6" s="320"/>
      <c r="BPQ6" s="320"/>
      <c r="BPR6" s="320"/>
      <c r="BPS6" s="320"/>
      <c r="BPT6" s="320"/>
      <c r="BPU6" s="320"/>
      <c r="BPV6" s="320"/>
      <c r="BPW6" s="320"/>
      <c r="BPX6" s="320"/>
      <c r="BPY6" s="320"/>
      <c r="BPZ6" s="320"/>
      <c r="BQA6" s="320"/>
      <c r="BQB6" s="320"/>
      <c r="BQC6" s="320"/>
      <c r="BQD6" s="320"/>
      <c r="BQE6" s="320"/>
      <c r="BQF6" s="320"/>
      <c r="BQG6" s="320"/>
      <c r="BQH6" s="320"/>
      <c r="BQI6" s="320"/>
      <c r="BQJ6" s="320"/>
      <c r="BQK6" s="320"/>
      <c r="BQL6" s="320"/>
      <c r="BQM6" s="320"/>
      <c r="BQN6" s="320"/>
      <c r="BQO6" s="320"/>
      <c r="BQP6" s="320"/>
      <c r="BQQ6" s="320"/>
      <c r="BQR6" s="320"/>
      <c r="BQS6" s="320"/>
      <c r="BQT6" s="320"/>
      <c r="BQU6" s="320"/>
      <c r="BQV6" s="320"/>
      <c r="BQW6" s="320"/>
      <c r="BQX6" s="320"/>
      <c r="BQY6" s="320"/>
      <c r="BQZ6" s="320"/>
      <c r="BRA6" s="320"/>
      <c r="BRB6" s="320"/>
      <c r="BRC6" s="320"/>
      <c r="BRD6" s="320"/>
      <c r="BRE6" s="320"/>
      <c r="BRF6" s="320"/>
      <c r="BRG6" s="320"/>
      <c r="BRH6" s="320"/>
      <c r="BRI6" s="320"/>
      <c r="BRJ6" s="320"/>
      <c r="BRK6" s="320"/>
      <c r="BRL6" s="320"/>
      <c r="BRM6" s="320"/>
      <c r="BRN6" s="320"/>
      <c r="BRO6" s="320"/>
      <c r="BRP6" s="320"/>
      <c r="BRQ6" s="320"/>
      <c r="BRR6" s="320"/>
      <c r="BRS6" s="320"/>
      <c r="BRT6" s="320"/>
      <c r="BRU6" s="320"/>
      <c r="BRV6" s="320"/>
      <c r="BRW6" s="320"/>
      <c r="BRX6" s="320"/>
      <c r="BRY6" s="320"/>
      <c r="BRZ6" s="320"/>
      <c r="BSA6" s="320"/>
      <c r="BSB6" s="320"/>
      <c r="BSC6" s="320"/>
      <c r="BSD6" s="320"/>
      <c r="BSE6" s="320"/>
      <c r="BSF6" s="320"/>
      <c r="BSG6" s="320"/>
      <c r="BSH6" s="320"/>
      <c r="BSI6" s="320"/>
      <c r="BSJ6" s="320"/>
      <c r="BSK6" s="320"/>
      <c r="BSL6" s="320"/>
      <c r="BSM6" s="320"/>
      <c r="BSN6" s="320"/>
      <c r="BSO6" s="320"/>
      <c r="BSP6" s="320"/>
      <c r="BSQ6" s="320"/>
      <c r="BSR6" s="320"/>
      <c r="BSS6" s="320"/>
      <c r="BST6" s="320"/>
      <c r="BSU6" s="320"/>
      <c r="BSV6" s="320"/>
      <c r="BSW6" s="320"/>
      <c r="BSX6" s="320"/>
      <c r="BSY6" s="320"/>
      <c r="BSZ6" s="320"/>
      <c r="BTA6" s="320"/>
      <c r="BTB6" s="320"/>
      <c r="BTC6" s="320"/>
      <c r="BTD6" s="320"/>
      <c r="BTE6" s="320"/>
      <c r="BTF6" s="320"/>
      <c r="BTG6" s="320"/>
      <c r="BTH6" s="320"/>
      <c r="BTI6" s="320"/>
      <c r="BTJ6" s="320"/>
      <c r="BTK6" s="320"/>
      <c r="BTL6" s="320"/>
      <c r="BTM6" s="320"/>
      <c r="BTN6" s="320"/>
      <c r="BTO6" s="320"/>
      <c r="BTP6" s="320"/>
      <c r="BTQ6" s="320"/>
      <c r="BTR6" s="320"/>
      <c r="BTS6" s="320"/>
      <c r="BTT6" s="320"/>
      <c r="BTU6" s="320"/>
      <c r="BTV6" s="320"/>
      <c r="BTW6" s="320"/>
      <c r="BTX6" s="320"/>
      <c r="BTY6" s="320"/>
      <c r="BTZ6" s="320"/>
      <c r="BUA6" s="320"/>
      <c r="BUB6" s="320"/>
      <c r="BUC6" s="320"/>
      <c r="BUD6" s="320"/>
      <c r="BUE6" s="320"/>
      <c r="BUF6" s="320"/>
      <c r="BUG6" s="320"/>
      <c r="BUH6" s="320"/>
      <c r="BUI6" s="320"/>
      <c r="BUJ6" s="320"/>
      <c r="BUK6" s="320"/>
      <c r="BUL6" s="320"/>
      <c r="BUM6" s="320"/>
      <c r="BUN6" s="320"/>
      <c r="BUO6" s="320"/>
      <c r="BUP6" s="320"/>
      <c r="BUQ6" s="320"/>
      <c r="BUR6" s="320"/>
      <c r="BUS6" s="320"/>
    </row>
    <row r="7" spans="1:1917" s="111" customFormat="1" ht="39.6" customHeight="1" x14ac:dyDescent="0.3">
      <c r="A7" s="308"/>
      <c r="B7" s="312"/>
      <c r="C7" s="312"/>
      <c r="D7" s="312"/>
      <c r="E7" s="308"/>
      <c r="F7" s="501"/>
      <c r="G7" s="175"/>
      <c r="H7" s="175"/>
      <c r="I7" s="175"/>
      <c r="J7" s="232"/>
      <c r="K7" s="175"/>
      <c r="L7" s="175"/>
      <c r="M7" s="175"/>
      <c r="N7" s="175"/>
      <c r="O7" s="175"/>
      <c r="P7" s="175"/>
      <c r="Q7" s="175"/>
      <c r="R7" s="175"/>
      <c r="S7" s="175"/>
      <c r="T7" s="175"/>
      <c r="U7" s="175"/>
      <c r="V7" s="175"/>
      <c r="W7" s="175"/>
      <c r="X7" s="175"/>
      <c r="Y7" s="175"/>
      <c r="Z7" s="175"/>
      <c r="AA7" s="175"/>
      <c r="AB7" s="175"/>
      <c r="AC7" s="175"/>
      <c r="AD7" s="175"/>
      <c r="AE7" s="175"/>
      <c r="AF7" s="175"/>
      <c r="AG7" s="175"/>
      <c r="AH7" s="175"/>
      <c r="AI7" s="175"/>
      <c r="AJ7" s="175"/>
      <c r="AK7" s="175"/>
      <c r="AL7" s="502"/>
      <c r="AM7" s="180" t="s">
        <v>1643</v>
      </c>
      <c r="AN7" s="181" t="s">
        <v>1644</v>
      </c>
      <c r="AO7" s="181" t="s">
        <v>1645</v>
      </c>
      <c r="AP7" s="180" t="s">
        <v>1646</v>
      </c>
      <c r="AQ7" s="493"/>
      <c r="AR7" s="182" t="s">
        <v>1647</v>
      </c>
      <c r="AS7" s="180" t="s">
        <v>1648</v>
      </c>
      <c r="AT7" s="183" t="s">
        <v>1649</v>
      </c>
      <c r="AU7" s="181" t="s">
        <v>1650</v>
      </c>
      <c r="AV7" s="181" t="s">
        <v>1651</v>
      </c>
      <c r="AW7" s="181" t="s">
        <v>1652</v>
      </c>
      <c r="AX7" s="181" t="s">
        <v>1653</v>
      </c>
      <c r="AY7" s="184" t="s">
        <v>109</v>
      </c>
      <c r="AZ7" s="183" t="s">
        <v>108</v>
      </c>
      <c r="BA7" s="183"/>
      <c r="BB7" s="183"/>
      <c r="BC7" s="183"/>
      <c r="BD7" s="183"/>
      <c r="BE7" s="183"/>
      <c r="BF7" s="183" t="s">
        <v>1654</v>
      </c>
      <c r="BG7" s="183" t="s">
        <v>1655</v>
      </c>
      <c r="BH7" s="183" t="s">
        <v>1656</v>
      </c>
      <c r="BI7" s="183"/>
      <c r="BJ7" s="183"/>
      <c r="BK7" s="183"/>
      <c r="BL7" s="183"/>
      <c r="BM7" s="183"/>
      <c r="BN7" s="183"/>
      <c r="BO7" s="183"/>
      <c r="BP7" s="496"/>
      <c r="BQ7" s="498"/>
      <c r="BR7" s="185"/>
      <c r="BS7" s="180" t="s">
        <v>1643</v>
      </c>
      <c r="BT7" s="181" t="s">
        <v>1644</v>
      </c>
      <c r="BU7" s="181" t="s">
        <v>1645</v>
      </c>
      <c r="BV7" s="180" t="s">
        <v>1646</v>
      </c>
      <c r="BW7" s="493"/>
      <c r="BX7" s="182" t="s">
        <v>1647</v>
      </c>
      <c r="BY7" s="180" t="s">
        <v>1648</v>
      </c>
      <c r="BZ7" s="183" t="s">
        <v>1649</v>
      </c>
      <c r="CA7" s="181" t="s">
        <v>1650</v>
      </c>
      <c r="CB7" s="181" t="s">
        <v>1651</v>
      </c>
      <c r="CC7" s="181" t="s">
        <v>1652</v>
      </c>
      <c r="CD7" s="181" t="s">
        <v>1653</v>
      </c>
      <c r="CE7" s="184" t="s">
        <v>109</v>
      </c>
      <c r="CF7" s="183" t="s">
        <v>108</v>
      </c>
      <c r="CG7" s="183"/>
      <c r="CH7" s="183"/>
      <c r="CI7" s="183"/>
      <c r="CJ7" s="183"/>
      <c r="CK7" s="183"/>
      <c r="CL7" s="183" t="s">
        <v>1654</v>
      </c>
      <c r="CM7" s="183" t="s">
        <v>1655</v>
      </c>
      <c r="CN7" s="183" t="s">
        <v>1656</v>
      </c>
      <c r="CO7" s="183"/>
      <c r="CP7" s="183"/>
      <c r="CQ7" s="183"/>
      <c r="CR7" s="183"/>
      <c r="CS7" s="183"/>
      <c r="CT7" s="183"/>
      <c r="CU7" s="183"/>
      <c r="CV7" s="496"/>
      <c r="CW7" s="498"/>
      <c r="CX7" s="185"/>
      <c r="CY7" s="180" t="s">
        <v>1643</v>
      </c>
      <c r="CZ7" s="181" t="s">
        <v>1644</v>
      </c>
      <c r="DA7" s="181" t="s">
        <v>1645</v>
      </c>
      <c r="DB7" s="180" t="s">
        <v>1646</v>
      </c>
      <c r="DC7" s="493"/>
      <c r="DD7" s="182" t="s">
        <v>1647</v>
      </c>
      <c r="DE7" s="180" t="s">
        <v>1648</v>
      </c>
      <c r="DF7" s="183" t="s">
        <v>1649</v>
      </c>
      <c r="DG7" s="181" t="s">
        <v>1650</v>
      </c>
      <c r="DH7" s="181" t="s">
        <v>1651</v>
      </c>
      <c r="DI7" s="181" t="s">
        <v>1652</v>
      </c>
      <c r="DJ7" s="181" t="s">
        <v>1653</v>
      </c>
      <c r="DK7" s="184" t="s">
        <v>109</v>
      </c>
      <c r="DL7" s="183" t="s">
        <v>108</v>
      </c>
      <c r="DM7" s="183"/>
      <c r="DN7" s="183"/>
      <c r="DO7" s="183"/>
      <c r="DP7" s="183"/>
      <c r="DQ7" s="183"/>
      <c r="DR7" s="183" t="s">
        <v>1654</v>
      </c>
      <c r="DS7" s="183" t="s">
        <v>1655</v>
      </c>
      <c r="DT7" s="183" t="s">
        <v>1656</v>
      </c>
      <c r="DU7" s="183"/>
      <c r="DV7" s="183"/>
      <c r="DW7" s="183"/>
      <c r="DX7" s="183"/>
      <c r="DY7" s="183"/>
      <c r="DZ7" s="183"/>
      <c r="EA7" s="183"/>
      <c r="EB7" s="496"/>
      <c r="EC7" s="498"/>
      <c r="ED7" s="185"/>
      <c r="EE7" s="180" t="s">
        <v>1643</v>
      </c>
      <c r="EF7" s="181" t="s">
        <v>1644</v>
      </c>
      <c r="EG7" s="181" t="s">
        <v>1645</v>
      </c>
      <c r="EH7" s="180" t="s">
        <v>1646</v>
      </c>
      <c r="EI7" s="493"/>
      <c r="EJ7" s="182" t="s">
        <v>1647</v>
      </c>
      <c r="EK7" s="180" t="s">
        <v>1648</v>
      </c>
      <c r="EL7" s="183" t="s">
        <v>1649</v>
      </c>
      <c r="EM7" s="181" t="s">
        <v>1650</v>
      </c>
      <c r="EN7" s="181" t="s">
        <v>1651</v>
      </c>
      <c r="EO7" s="181" t="s">
        <v>1652</v>
      </c>
      <c r="EP7" s="181" t="s">
        <v>1653</v>
      </c>
      <c r="EQ7" s="184" t="s">
        <v>109</v>
      </c>
      <c r="ER7" s="183" t="s">
        <v>108</v>
      </c>
      <c r="ES7" s="183"/>
      <c r="ET7" s="183"/>
      <c r="EU7" s="183"/>
      <c r="EV7" s="183"/>
      <c r="EW7" s="183"/>
      <c r="EX7" s="183" t="s">
        <v>1654</v>
      </c>
      <c r="EY7" s="183" t="s">
        <v>1655</v>
      </c>
      <c r="EZ7" s="183" t="s">
        <v>1656</v>
      </c>
      <c r="FA7" s="183"/>
      <c r="FB7" s="183"/>
      <c r="FC7" s="183"/>
      <c r="FD7" s="183"/>
      <c r="FE7" s="183"/>
      <c r="FF7" s="183"/>
      <c r="FG7" s="183"/>
      <c r="FH7" s="496"/>
      <c r="FI7" s="498"/>
      <c r="FJ7" s="185"/>
      <c r="FK7" s="180" t="s">
        <v>1643</v>
      </c>
      <c r="FL7" s="181" t="s">
        <v>1644</v>
      </c>
      <c r="FM7" s="181" t="s">
        <v>1645</v>
      </c>
      <c r="FN7" s="180" t="s">
        <v>1646</v>
      </c>
      <c r="FO7" s="493"/>
      <c r="FP7" s="182" t="s">
        <v>1647</v>
      </c>
      <c r="FQ7" s="180" t="s">
        <v>1648</v>
      </c>
      <c r="FR7" s="183" t="s">
        <v>1649</v>
      </c>
      <c r="FS7" s="181" t="s">
        <v>1650</v>
      </c>
      <c r="FT7" s="181" t="s">
        <v>1651</v>
      </c>
      <c r="FU7" s="181" t="s">
        <v>1652</v>
      </c>
      <c r="FV7" s="181" t="s">
        <v>1653</v>
      </c>
      <c r="FW7" s="184" t="s">
        <v>109</v>
      </c>
      <c r="FX7" s="183" t="s">
        <v>108</v>
      </c>
      <c r="FY7" s="183"/>
      <c r="FZ7" s="183"/>
      <c r="GA7" s="183"/>
      <c r="GB7" s="183"/>
      <c r="GC7" s="183"/>
      <c r="GD7" s="183" t="s">
        <v>1654</v>
      </c>
      <c r="GE7" s="183" t="s">
        <v>1655</v>
      </c>
      <c r="GF7" s="183" t="s">
        <v>1656</v>
      </c>
      <c r="GG7" s="183"/>
      <c r="GH7" s="183"/>
      <c r="GI7" s="183"/>
      <c r="GJ7" s="183"/>
      <c r="GK7" s="183"/>
      <c r="GL7" s="183"/>
      <c r="GM7" s="183"/>
      <c r="GN7" s="496"/>
      <c r="GO7" s="498"/>
      <c r="GP7" s="185"/>
      <c r="GQ7" s="180" t="s">
        <v>1643</v>
      </c>
      <c r="GR7" s="181" t="s">
        <v>1644</v>
      </c>
      <c r="GS7" s="181" t="s">
        <v>1645</v>
      </c>
      <c r="GT7" s="180" t="s">
        <v>1646</v>
      </c>
      <c r="GU7" s="493"/>
      <c r="GV7" s="182" t="s">
        <v>1647</v>
      </c>
      <c r="GW7" s="180" t="s">
        <v>1648</v>
      </c>
      <c r="GX7" s="183" t="s">
        <v>1649</v>
      </c>
      <c r="GY7" s="181" t="s">
        <v>1650</v>
      </c>
      <c r="GZ7" s="181" t="s">
        <v>1651</v>
      </c>
      <c r="HA7" s="181" t="s">
        <v>1652</v>
      </c>
      <c r="HB7" s="181" t="s">
        <v>1653</v>
      </c>
      <c r="HC7" s="184" t="s">
        <v>109</v>
      </c>
      <c r="HD7" s="183" t="s">
        <v>108</v>
      </c>
      <c r="HE7" s="183"/>
      <c r="HF7" s="183"/>
      <c r="HG7" s="183"/>
      <c r="HH7" s="183"/>
      <c r="HI7" s="183"/>
      <c r="HJ7" s="183" t="s">
        <v>1654</v>
      </c>
      <c r="HK7" s="183" t="s">
        <v>1655</v>
      </c>
      <c r="HL7" s="183" t="s">
        <v>1656</v>
      </c>
      <c r="HM7" s="183"/>
      <c r="HN7" s="183"/>
      <c r="HO7" s="183"/>
      <c r="HP7" s="183"/>
      <c r="HQ7" s="183"/>
      <c r="HR7" s="183"/>
      <c r="HS7" s="183"/>
      <c r="HT7" s="496"/>
      <c r="HU7" s="498"/>
      <c r="HV7" s="185"/>
      <c r="HW7" s="180" t="s">
        <v>1643</v>
      </c>
      <c r="HX7" s="181" t="s">
        <v>1644</v>
      </c>
      <c r="HY7" s="181" t="s">
        <v>1645</v>
      </c>
      <c r="HZ7" s="180" t="s">
        <v>1646</v>
      </c>
      <c r="IA7" s="493"/>
      <c r="IB7" s="182" t="s">
        <v>1647</v>
      </c>
      <c r="IC7" s="180" t="s">
        <v>1648</v>
      </c>
      <c r="ID7" s="183" t="s">
        <v>1649</v>
      </c>
      <c r="IE7" s="181" t="s">
        <v>1650</v>
      </c>
      <c r="IF7" s="181" t="s">
        <v>1651</v>
      </c>
      <c r="IG7" s="181" t="s">
        <v>1652</v>
      </c>
      <c r="IH7" s="181" t="s">
        <v>1653</v>
      </c>
      <c r="II7" s="184" t="s">
        <v>109</v>
      </c>
      <c r="IJ7" s="183" t="s">
        <v>108</v>
      </c>
      <c r="IK7" s="183"/>
      <c r="IL7" s="183"/>
      <c r="IM7" s="183"/>
      <c r="IN7" s="183"/>
      <c r="IO7" s="183"/>
      <c r="IP7" s="183" t="s">
        <v>1654</v>
      </c>
      <c r="IQ7" s="183" t="s">
        <v>1655</v>
      </c>
      <c r="IR7" s="183" t="s">
        <v>1656</v>
      </c>
      <c r="IS7" s="183"/>
      <c r="IT7" s="183"/>
      <c r="IU7" s="183"/>
      <c r="IV7" s="183"/>
      <c r="IW7" s="183"/>
      <c r="IX7" s="183"/>
      <c r="IY7" s="183"/>
      <c r="IZ7" s="496"/>
      <c r="JA7" s="498"/>
      <c r="JB7" s="185"/>
      <c r="JC7" s="180" t="s">
        <v>1643</v>
      </c>
      <c r="JD7" s="181" t="s">
        <v>1644</v>
      </c>
      <c r="JE7" s="181" t="s">
        <v>1645</v>
      </c>
      <c r="JF7" s="180" t="s">
        <v>1646</v>
      </c>
      <c r="JG7" s="493"/>
      <c r="JH7" s="182" t="s">
        <v>1647</v>
      </c>
      <c r="JI7" s="180" t="s">
        <v>1648</v>
      </c>
      <c r="JJ7" s="183" t="s">
        <v>1649</v>
      </c>
      <c r="JK7" s="181" t="s">
        <v>1650</v>
      </c>
      <c r="JL7" s="181" t="s">
        <v>1651</v>
      </c>
      <c r="JM7" s="181" t="s">
        <v>1652</v>
      </c>
      <c r="JN7" s="181" t="s">
        <v>1653</v>
      </c>
      <c r="JO7" s="184" t="s">
        <v>109</v>
      </c>
      <c r="JP7" s="183" t="s">
        <v>108</v>
      </c>
      <c r="JQ7" s="183"/>
      <c r="JR7" s="183"/>
      <c r="JS7" s="183"/>
      <c r="JT7" s="183"/>
      <c r="JU7" s="183"/>
      <c r="JV7" s="183" t="s">
        <v>1654</v>
      </c>
      <c r="JW7" s="183" t="s">
        <v>1655</v>
      </c>
      <c r="JX7" s="183" t="s">
        <v>1656</v>
      </c>
      <c r="JY7" s="183"/>
      <c r="JZ7" s="183"/>
      <c r="KA7" s="183"/>
      <c r="KB7" s="183"/>
      <c r="KC7" s="183"/>
      <c r="KD7" s="183"/>
      <c r="KE7" s="183"/>
      <c r="KF7" s="496"/>
      <c r="KG7" s="498"/>
      <c r="KH7" s="185"/>
      <c r="KI7" s="180" t="s">
        <v>1643</v>
      </c>
      <c r="KJ7" s="181" t="s">
        <v>1644</v>
      </c>
      <c r="KK7" s="181" t="s">
        <v>1645</v>
      </c>
      <c r="KL7" s="180" t="s">
        <v>1646</v>
      </c>
      <c r="KM7" s="493"/>
      <c r="KN7" s="182" t="s">
        <v>1647</v>
      </c>
      <c r="KO7" s="180" t="s">
        <v>1648</v>
      </c>
      <c r="KP7" s="183" t="s">
        <v>1649</v>
      </c>
      <c r="KQ7" s="181" t="s">
        <v>1650</v>
      </c>
      <c r="KR7" s="181" t="s">
        <v>1651</v>
      </c>
      <c r="KS7" s="181" t="s">
        <v>1652</v>
      </c>
      <c r="KT7" s="181" t="s">
        <v>1653</v>
      </c>
      <c r="KU7" s="184" t="s">
        <v>109</v>
      </c>
      <c r="KV7" s="183" t="s">
        <v>108</v>
      </c>
      <c r="KW7" s="183"/>
      <c r="KX7" s="183"/>
      <c r="KY7" s="183"/>
      <c r="KZ7" s="183"/>
      <c r="LA7" s="183"/>
      <c r="LB7" s="183" t="s">
        <v>1654</v>
      </c>
      <c r="LC7" s="183" t="s">
        <v>1655</v>
      </c>
      <c r="LD7" s="183" t="s">
        <v>1656</v>
      </c>
      <c r="LE7" s="183"/>
      <c r="LF7" s="183"/>
      <c r="LG7" s="183"/>
      <c r="LH7" s="183"/>
      <c r="LI7" s="183"/>
      <c r="LJ7" s="183"/>
      <c r="LK7" s="183"/>
      <c r="LL7" s="496"/>
      <c r="LM7" s="498"/>
      <c r="LN7" s="185"/>
      <c r="LO7" s="180" t="s">
        <v>1643</v>
      </c>
      <c r="LP7" s="181" t="s">
        <v>1644</v>
      </c>
      <c r="LQ7" s="181" t="s">
        <v>1645</v>
      </c>
      <c r="LR7" s="180" t="s">
        <v>1646</v>
      </c>
      <c r="LS7" s="493"/>
      <c r="LT7" s="182" t="s">
        <v>1647</v>
      </c>
      <c r="LU7" s="180" t="s">
        <v>1648</v>
      </c>
      <c r="LV7" s="183" t="s">
        <v>1649</v>
      </c>
      <c r="LW7" s="181" t="s">
        <v>1650</v>
      </c>
      <c r="LX7" s="181" t="s">
        <v>1651</v>
      </c>
      <c r="LY7" s="181" t="s">
        <v>1652</v>
      </c>
      <c r="LZ7" s="181" t="s">
        <v>1653</v>
      </c>
      <c r="MA7" s="184" t="s">
        <v>109</v>
      </c>
      <c r="MB7" s="183" t="s">
        <v>108</v>
      </c>
      <c r="MC7" s="183"/>
      <c r="MD7" s="183"/>
      <c r="ME7" s="183"/>
      <c r="MF7" s="183"/>
      <c r="MG7" s="183"/>
      <c r="MH7" s="183" t="s">
        <v>1654</v>
      </c>
      <c r="MI7" s="183" t="s">
        <v>1655</v>
      </c>
      <c r="MJ7" s="183" t="s">
        <v>1656</v>
      </c>
      <c r="MK7" s="183"/>
      <c r="ML7" s="183"/>
      <c r="MM7" s="183"/>
      <c r="MN7" s="183"/>
      <c r="MO7" s="183"/>
      <c r="MP7" s="183"/>
      <c r="MQ7" s="183"/>
      <c r="MR7" s="496"/>
      <c r="MS7" s="498"/>
      <c r="MT7" s="185"/>
      <c r="MU7" s="180" t="s">
        <v>1643</v>
      </c>
      <c r="MV7" s="181" t="s">
        <v>1644</v>
      </c>
      <c r="MW7" s="181" t="s">
        <v>1645</v>
      </c>
      <c r="MX7" s="180" t="s">
        <v>1646</v>
      </c>
      <c r="MY7" s="493"/>
      <c r="MZ7" s="182" t="s">
        <v>1647</v>
      </c>
      <c r="NA7" s="180" t="s">
        <v>1648</v>
      </c>
      <c r="NB7" s="183" t="s">
        <v>1649</v>
      </c>
      <c r="NC7" s="181" t="s">
        <v>1650</v>
      </c>
      <c r="ND7" s="181" t="s">
        <v>1651</v>
      </c>
      <c r="NE7" s="181" t="s">
        <v>1652</v>
      </c>
      <c r="NF7" s="181" t="s">
        <v>1653</v>
      </c>
      <c r="NG7" s="184" t="s">
        <v>109</v>
      </c>
      <c r="NH7" s="183" t="s">
        <v>108</v>
      </c>
      <c r="NI7" s="183"/>
      <c r="NJ7" s="183"/>
      <c r="NK7" s="183"/>
      <c r="NL7" s="183"/>
      <c r="NM7" s="183"/>
      <c r="NN7" s="183" t="s">
        <v>1654</v>
      </c>
      <c r="NO7" s="183" t="s">
        <v>1655</v>
      </c>
      <c r="NP7" s="183" t="s">
        <v>1656</v>
      </c>
      <c r="NQ7" s="183"/>
      <c r="NR7" s="183"/>
      <c r="NS7" s="183"/>
      <c r="NT7" s="183"/>
      <c r="NU7" s="183"/>
      <c r="NV7" s="183"/>
      <c r="NW7" s="183"/>
      <c r="NX7" s="496"/>
      <c r="NY7" s="498"/>
      <c r="NZ7" s="185"/>
      <c r="OA7" s="180" t="s">
        <v>1643</v>
      </c>
      <c r="OB7" s="181" t="s">
        <v>1644</v>
      </c>
      <c r="OC7" s="181" t="s">
        <v>1645</v>
      </c>
      <c r="OD7" s="180" t="s">
        <v>1646</v>
      </c>
      <c r="OE7" s="493"/>
      <c r="OF7" s="182" t="s">
        <v>1647</v>
      </c>
      <c r="OG7" s="180" t="s">
        <v>1648</v>
      </c>
      <c r="OH7" s="183" t="s">
        <v>1649</v>
      </c>
      <c r="OI7" s="181" t="s">
        <v>1650</v>
      </c>
      <c r="OJ7" s="181" t="s">
        <v>1651</v>
      </c>
      <c r="OK7" s="181" t="s">
        <v>1652</v>
      </c>
      <c r="OL7" s="181" t="s">
        <v>1653</v>
      </c>
      <c r="OM7" s="184" t="s">
        <v>109</v>
      </c>
      <c r="ON7" s="183" t="s">
        <v>108</v>
      </c>
      <c r="OO7" s="183"/>
      <c r="OP7" s="183"/>
      <c r="OQ7" s="183"/>
      <c r="OR7" s="183"/>
      <c r="OS7" s="183"/>
      <c r="OT7" s="183" t="s">
        <v>1654</v>
      </c>
      <c r="OU7" s="183" t="s">
        <v>1655</v>
      </c>
      <c r="OV7" s="183" t="s">
        <v>1656</v>
      </c>
      <c r="OW7" s="183"/>
      <c r="OX7" s="183"/>
      <c r="OY7" s="183"/>
      <c r="OZ7" s="183"/>
      <c r="PA7" s="183"/>
      <c r="PB7" s="183"/>
      <c r="PC7" s="183"/>
      <c r="PD7" s="496"/>
      <c r="PE7" s="498"/>
      <c r="PF7" s="185"/>
      <c r="PG7" s="180" t="s">
        <v>1643</v>
      </c>
      <c r="PH7" s="181" t="s">
        <v>1644</v>
      </c>
      <c r="PI7" s="181" t="s">
        <v>1645</v>
      </c>
      <c r="PJ7" s="180" t="s">
        <v>1646</v>
      </c>
      <c r="PK7" s="493"/>
      <c r="PL7" s="182" t="s">
        <v>1647</v>
      </c>
      <c r="PM7" s="180" t="s">
        <v>1648</v>
      </c>
      <c r="PN7" s="183" t="s">
        <v>1649</v>
      </c>
      <c r="PO7" s="181" t="s">
        <v>1650</v>
      </c>
      <c r="PP7" s="181" t="s">
        <v>1651</v>
      </c>
      <c r="PQ7" s="181" t="s">
        <v>1652</v>
      </c>
      <c r="PR7" s="181" t="s">
        <v>1653</v>
      </c>
      <c r="PS7" s="184" t="s">
        <v>109</v>
      </c>
      <c r="PT7" s="183" t="s">
        <v>108</v>
      </c>
      <c r="PU7" s="183"/>
      <c r="PV7" s="183"/>
      <c r="PW7" s="183"/>
      <c r="PX7" s="183"/>
      <c r="PY7" s="183"/>
      <c r="PZ7" s="183" t="s">
        <v>1654</v>
      </c>
      <c r="QA7" s="183" t="s">
        <v>1655</v>
      </c>
      <c r="QB7" s="183" t="s">
        <v>1656</v>
      </c>
      <c r="QC7" s="183"/>
      <c r="QD7" s="183"/>
      <c r="QE7" s="183"/>
      <c r="QF7" s="183"/>
      <c r="QG7" s="183"/>
      <c r="QH7" s="183"/>
      <c r="QI7" s="183"/>
      <c r="QJ7" s="496"/>
      <c r="QK7" s="498"/>
      <c r="QL7" s="185"/>
      <c r="QM7" s="180" t="s">
        <v>1643</v>
      </c>
      <c r="QN7" s="181" t="s">
        <v>1644</v>
      </c>
      <c r="QO7" s="181" t="s">
        <v>1645</v>
      </c>
      <c r="QP7" s="180" t="s">
        <v>1646</v>
      </c>
      <c r="QQ7" s="493"/>
      <c r="QR7" s="182" t="s">
        <v>1647</v>
      </c>
      <c r="QS7" s="180" t="s">
        <v>1648</v>
      </c>
      <c r="QT7" s="183" t="s">
        <v>1649</v>
      </c>
      <c r="QU7" s="181" t="s">
        <v>1650</v>
      </c>
      <c r="QV7" s="181" t="s">
        <v>1651</v>
      </c>
      <c r="QW7" s="181" t="s">
        <v>1652</v>
      </c>
      <c r="QX7" s="181" t="s">
        <v>1653</v>
      </c>
      <c r="QY7" s="184" t="s">
        <v>109</v>
      </c>
      <c r="QZ7" s="183" t="s">
        <v>108</v>
      </c>
      <c r="RA7" s="183"/>
      <c r="RB7" s="183"/>
      <c r="RC7" s="183"/>
      <c r="RD7" s="183"/>
      <c r="RE7" s="183"/>
      <c r="RF7" s="183" t="s">
        <v>1654</v>
      </c>
      <c r="RG7" s="183" t="s">
        <v>1655</v>
      </c>
      <c r="RH7" s="183" t="s">
        <v>1656</v>
      </c>
      <c r="RI7" s="183"/>
      <c r="RJ7" s="183"/>
      <c r="RK7" s="183"/>
      <c r="RL7" s="183"/>
      <c r="RM7" s="183"/>
      <c r="RN7" s="183"/>
      <c r="RO7" s="183"/>
      <c r="RP7" s="496"/>
      <c r="RQ7" s="498"/>
      <c r="RR7" s="185"/>
      <c r="RS7" s="180" t="s">
        <v>1643</v>
      </c>
      <c r="RT7" s="181" t="s">
        <v>1644</v>
      </c>
      <c r="RU7" s="181" t="s">
        <v>1645</v>
      </c>
      <c r="RV7" s="180" t="s">
        <v>1646</v>
      </c>
      <c r="RW7" s="493"/>
      <c r="RX7" s="182" t="s">
        <v>1647</v>
      </c>
      <c r="RY7" s="180" t="s">
        <v>1648</v>
      </c>
      <c r="RZ7" s="183" t="s">
        <v>1649</v>
      </c>
      <c r="SA7" s="181" t="s">
        <v>1650</v>
      </c>
      <c r="SB7" s="181" t="s">
        <v>1651</v>
      </c>
      <c r="SC7" s="181" t="s">
        <v>1652</v>
      </c>
      <c r="SD7" s="181" t="s">
        <v>1653</v>
      </c>
      <c r="SE7" s="184" t="s">
        <v>109</v>
      </c>
      <c r="SF7" s="183" t="s">
        <v>108</v>
      </c>
      <c r="SG7" s="183"/>
      <c r="SH7" s="183"/>
      <c r="SI7" s="183"/>
      <c r="SJ7" s="183"/>
      <c r="SK7" s="183"/>
      <c r="SL7" s="183" t="s">
        <v>1654</v>
      </c>
      <c r="SM7" s="183" t="s">
        <v>1655</v>
      </c>
      <c r="SN7" s="183" t="s">
        <v>1656</v>
      </c>
      <c r="SO7" s="183"/>
      <c r="SP7" s="183"/>
      <c r="SQ7" s="183"/>
      <c r="SR7" s="183"/>
      <c r="SS7" s="183"/>
      <c r="ST7" s="183"/>
      <c r="SU7" s="183"/>
      <c r="SV7" s="496"/>
      <c r="SW7" s="498"/>
      <c r="SX7" s="185"/>
      <c r="SY7" s="180" t="s">
        <v>1643</v>
      </c>
      <c r="SZ7" s="181" t="s">
        <v>1644</v>
      </c>
      <c r="TA7" s="181" t="s">
        <v>1645</v>
      </c>
      <c r="TB7" s="180" t="s">
        <v>1646</v>
      </c>
      <c r="TC7" s="493"/>
      <c r="TD7" s="182" t="s">
        <v>1647</v>
      </c>
      <c r="TE7" s="180" t="s">
        <v>1648</v>
      </c>
      <c r="TF7" s="183" t="s">
        <v>1649</v>
      </c>
      <c r="TG7" s="181" t="s">
        <v>1650</v>
      </c>
      <c r="TH7" s="181" t="s">
        <v>1651</v>
      </c>
      <c r="TI7" s="181" t="s">
        <v>1652</v>
      </c>
      <c r="TJ7" s="181" t="s">
        <v>1653</v>
      </c>
      <c r="TK7" s="184" t="s">
        <v>109</v>
      </c>
      <c r="TL7" s="183" t="s">
        <v>108</v>
      </c>
      <c r="TM7" s="183"/>
      <c r="TN7" s="183"/>
      <c r="TO7" s="183"/>
      <c r="TP7" s="183"/>
      <c r="TQ7" s="183"/>
      <c r="TR7" s="183" t="s">
        <v>1654</v>
      </c>
      <c r="TS7" s="183" t="s">
        <v>1655</v>
      </c>
      <c r="TT7" s="183" t="s">
        <v>1656</v>
      </c>
      <c r="TU7" s="183"/>
      <c r="TV7" s="183"/>
      <c r="TW7" s="183"/>
      <c r="TX7" s="183"/>
      <c r="TY7" s="183"/>
      <c r="TZ7" s="183"/>
      <c r="UA7" s="183"/>
      <c r="UB7" s="496"/>
      <c r="UC7" s="498"/>
      <c r="UD7" s="185"/>
      <c r="UE7" s="180" t="s">
        <v>1643</v>
      </c>
      <c r="UF7" s="181" t="s">
        <v>1644</v>
      </c>
      <c r="UG7" s="181" t="s">
        <v>1645</v>
      </c>
      <c r="UH7" s="180" t="s">
        <v>1646</v>
      </c>
      <c r="UI7" s="493"/>
      <c r="UJ7" s="182" t="s">
        <v>1647</v>
      </c>
      <c r="UK7" s="180" t="s">
        <v>1648</v>
      </c>
      <c r="UL7" s="183" t="s">
        <v>1649</v>
      </c>
      <c r="UM7" s="181" t="s">
        <v>1650</v>
      </c>
      <c r="UN7" s="181" t="s">
        <v>1651</v>
      </c>
      <c r="UO7" s="181" t="s">
        <v>1652</v>
      </c>
      <c r="UP7" s="181" t="s">
        <v>1653</v>
      </c>
      <c r="UQ7" s="184" t="s">
        <v>109</v>
      </c>
      <c r="UR7" s="183" t="s">
        <v>108</v>
      </c>
      <c r="US7" s="183"/>
      <c r="UT7" s="183"/>
      <c r="UU7" s="183"/>
      <c r="UV7" s="183"/>
      <c r="UW7" s="183"/>
      <c r="UX7" s="183" t="s">
        <v>1654</v>
      </c>
      <c r="UY7" s="183" t="s">
        <v>1655</v>
      </c>
      <c r="UZ7" s="183" t="s">
        <v>1656</v>
      </c>
      <c r="VA7" s="183"/>
      <c r="VB7" s="183"/>
      <c r="VC7" s="183"/>
      <c r="VD7" s="183"/>
      <c r="VE7" s="183"/>
      <c r="VF7" s="183"/>
      <c r="VG7" s="183"/>
      <c r="VH7" s="496"/>
      <c r="VI7" s="498"/>
      <c r="VJ7" s="185"/>
      <c r="VK7" s="180" t="s">
        <v>1643</v>
      </c>
      <c r="VL7" s="181" t="s">
        <v>1644</v>
      </c>
      <c r="VM7" s="181" t="s">
        <v>1645</v>
      </c>
      <c r="VN7" s="180" t="s">
        <v>1646</v>
      </c>
      <c r="VO7" s="493"/>
      <c r="VP7" s="182" t="s">
        <v>1647</v>
      </c>
      <c r="VQ7" s="180" t="s">
        <v>1648</v>
      </c>
      <c r="VR7" s="183" t="s">
        <v>1649</v>
      </c>
      <c r="VS7" s="181" t="s">
        <v>1650</v>
      </c>
      <c r="VT7" s="181" t="s">
        <v>1651</v>
      </c>
      <c r="VU7" s="181" t="s">
        <v>1652</v>
      </c>
      <c r="VV7" s="181" t="s">
        <v>1653</v>
      </c>
      <c r="VW7" s="184" t="s">
        <v>109</v>
      </c>
      <c r="VX7" s="183" t="s">
        <v>108</v>
      </c>
      <c r="VY7" s="183"/>
      <c r="VZ7" s="183"/>
      <c r="WA7" s="183"/>
      <c r="WB7" s="183"/>
      <c r="WC7" s="183"/>
      <c r="WD7" s="183" t="s">
        <v>1654</v>
      </c>
      <c r="WE7" s="183" t="s">
        <v>1655</v>
      </c>
      <c r="WF7" s="183" t="s">
        <v>1656</v>
      </c>
      <c r="WG7" s="183"/>
      <c r="WH7" s="183"/>
      <c r="WI7" s="183"/>
      <c r="WJ7" s="183"/>
      <c r="WK7" s="183"/>
      <c r="WL7" s="183"/>
      <c r="WM7" s="183"/>
      <c r="WN7" s="496"/>
      <c r="WO7" s="498"/>
      <c r="WP7" s="185"/>
      <c r="WQ7" s="180" t="s">
        <v>1643</v>
      </c>
      <c r="WR7" s="181" t="s">
        <v>1644</v>
      </c>
      <c r="WS7" s="181" t="s">
        <v>1645</v>
      </c>
      <c r="WT7" s="180" t="s">
        <v>1646</v>
      </c>
      <c r="WU7" s="493"/>
      <c r="WV7" s="182" t="s">
        <v>1647</v>
      </c>
      <c r="WW7" s="180" t="s">
        <v>1648</v>
      </c>
      <c r="WX7" s="183" t="s">
        <v>1649</v>
      </c>
      <c r="WY7" s="181" t="s">
        <v>1650</v>
      </c>
      <c r="WZ7" s="181" t="s">
        <v>1651</v>
      </c>
      <c r="XA7" s="181" t="s">
        <v>1652</v>
      </c>
      <c r="XB7" s="181" t="s">
        <v>1653</v>
      </c>
      <c r="XC7" s="184" t="s">
        <v>109</v>
      </c>
      <c r="XD7" s="183" t="s">
        <v>108</v>
      </c>
      <c r="XE7" s="183"/>
      <c r="XF7" s="183"/>
      <c r="XG7" s="183"/>
      <c r="XH7" s="183"/>
      <c r="XI7" s="183"/>
      <c r="XJ7" s="183" t="s">
        <v>1654</v>
      </c>
      <c r="XK7" s="183" t="s">
        <v>1655</v>
      </c>
      <c r="XL7" s="183" t="s">
        <v>1656</v>
      </c>
      <c r="XM7" s="183"/>
      <c r="XN7" s="183"/>
      <c r="XO7" s="183"/>
      <c r="XP7" s="183"/>
      <c r="XQ7" s="183"/>
      <c r="XR7" s="183"/>
      <c r="XS7" s="183"/>
      <c r="XT7" s="496"/>
      <c r="XU7" s="498"/>
      <c r="XV7" s="185"/>
      <c r="XW7" s="180" t="s">
        <v>1643</v>
      </c>
      <c r="XX7" s="181" t="s">
        <v>1644</v>
      </c>
      <c r="XY7" s="181" t="s">
        <v>1645</v>
      </c>
      <c r="XZ7" s="180" t="s">
        <v>1646</v>
      </c>
      <c r="YA7" s="493"/>
      <c r="YB7" s="182" t="s">
        <v>1647</v>
      </c>
      <c r="YC7" s="180" t="s">
        <v>1648</v>
      </c>
      <c r="YD7" s="183" t="s">
        <v>1649</v>
      </c>
      <c r="YE7" s="181" t="s">
        <v>1650</v>
      </c>
      <c r="YF7" s="181" t="s">
        <v>1651</v>
      </c>
      <c r="YG7" s="181" t="s">
        <v>1652</v>
      </c>
      <c r="YH7" s="181" t="s">
        <v>1653</v>
      </c>
      <c r="YI7" s="184" t="s">
        <v>109</v>
      </c>
      <c r="YJ7" s="183" t="s">
        <v>108</v>
      </c>
      <c r="YK7" s="183"/>
      <c r="YL7" s="183"/>
      <c r="YM7" s="183"/>
      <c r="YN7" s="183"/>
      <c r="YO7" s="183"/>
      <c r="YP7" s="183" t="s">
        <v>1654</v>
      </c>
      <c r="YQ7" s="183" t="s">
        <v>1655</v>
      </c>
      <c r="YR7" s="183" t="s">
        <v>1656</v>
      </c>
      <c r="YS7" s="183"/>
      <c r="YT7" s="183"/>
      <c r="YU7" s="183"/>
      <c r="YV7" s="183"/>
      <c r="YW7" s="183"/>
      <c r="YX7" s="183"/>
      <c r="YY7" s="183"/>
      <c r="YZ7" s="496"/>
      <c r="ZA7" s="498"/>
      <c r="ZB7" s="185"/>
      <c r="ZC7" s="180" t="s">
        <v>1643</v>
      </c>
      <c r="ZD7" s="181" t="s">
        <v>1644</v>
      </c>
      <c r="ZE7" s="181" t="s">
        <v>1645</v>
      </c>
      <c r="ZF7" s="180" t="s">
        <v>1646</v>
      </c>
      <c r="ZG7" s="493"/>
      <c r="ZH7" s="182" t="s">
        <v>1647</v>
      </c>
      <c r="ZI7" s="180" t="s">
        <v>1648</v>
      </c>
      <c r="ZJ7" s="183" t="s">
        <v>1649</v>
      </c>
      <c r="ZK7" s="181" t="s">
        <v>1650</v>
      </c>
      <c r="ZL7" s="181" t="s">
        <v>1651</v>
      </c>
      <c r="ZM7" s="181" t="s">
        <v>1652</v>
      </c>
      <c r="ZN7" s="181" t="s">
        <v>1653</v>
      </c>
      <c r="ZO7" s="184" t="s">
        <v>109</v>
      </c>
      <c r="ZP7" s="183" t="s">
        <v>108</v>
      </c>
      <c r="ZQ7" s="183"/>
      <c r="ZR7" s="183"/>
      <c r="ZS7" s="183"/>
      <c r="ZT7" s="183"/>
      <c r="ZU7" s="183"/>
      <c r="ZV7" s="183" t="s">
        <v>1654</v>
      </c>
      <c r="ZW7" s="183" t="s">
        <v>1655</v>
      </c>
      <c r="ZX7" s="183" t="s">
        <v>1656</v>
      </c>
      <c r="ZY7" s="183"/>
      <c r="ZZ7" s="183"/>
      <c r="AAA7" s="183"/>
      <c r="AAB7" s="183"/>
      <c r="AAC7" s="183"/>
      <c r="AAD7" s="183"/>
      <c r="AAE7" s="183"/>
      <c r="AAF7" s="496"/>
      <c r="AAG7" s="498"/>
      <c r="AAH7" s="185"/>
      <c r="AAI7" s="180" t="s">
        <v>1643</v>
      </c>
      <c r="AAJ7" s="181" t="s">
        <v>1644</v>
      </c>
      <c r="AAK7" s="181" t="s">
        <v>1645</v>
      </c>
      <c r="AAL7" s="180" t="s">
        <v>1646</v>
      </c>
      <c r="AAM7" s="493"/>
      <c r="AAN7" s="182" t="s">
        <v>1647</v>
      </c>
      <c r="AAO7" s="180" t="s">
        <v>1648</v>
      </c>
      <c r="AAP7" s="183" t="s">
        <v>1649</v>
      </c>
      <c r="AAQ7" s="181" t="s">
        <v>1650</v>
      </c>
      <c r="AAR7" s="181" t="s">
        <v>1651</v>
      </c>
      <c r="AAS7" s="181" t="s">
        <v>1652</v>
      </c>
      <c r="AAT7" s="181" t="s">
        <v>1653</v>
      </c>
      <c r="AAU7" s="184" t="s">
        <v>109</v>
      </c>
      <c r="AAV7" s="183" t="s">
        <v>108</v>
      </c>
      <c r="AAW7" s="183"/>
      <c r="AAX7" s="183"/>
      <c r="AAY7" s="183"/>
      <c r="AAZ7" s="183"/>
      <c r="ABA7" s="183"/>
      <c r="ABB7" s="183" t="s">
        <v>1654</v>
      </c>
      <c r="ABC7" s="183" t="s">
        <v>1655</v>
      </c>
      <c r="ABD7" s="183" t="s">
        <v>1656</v>
      </c>
      <c r="ABE7" s="183"/>
      <c r="ABF7" s="183"/>
      <c r="ABG7" s="183"/>
      <c r="ABH7" s="183"/>
      <c r="ABI7" s="183"/>
      <c r="ABJ7" s="183"/>
      <c r="ABK7" s="183"/>
      <c r="ABL7" s="496"/>
      <c r="ABM7" s="498"/>
      <c r="ABN7" s="185"/>
      <c r="ABO7" s="180" t="s">
        <v>1643</v>
      </c>
      <c r="ABP7" s="181" t="s">
        <v>1644</v>
      </c>
      <c r="ABQ7" s="181" t="s">
        <v>1645</v>
      </c>
      <c r="ABR7" s="180" t="s">
        <v>1646</v>
      </c>
      <c r="ABS7" s="493"/>
      <c r="ABT7" s="182" t="s">
        <v>1647</v>
      </c>
      <c r="ABU7" s="180" t="s">
        <v>1648</v>
      </c>
      <c r="ABV7" s="183" t="s">
        <v>1649</v>
      </c>
      <c r="ABW7" s="181" t="s">
        <v>1650</v>
      </c>
      <c r="ABX7" s="181" t="s">
        <v>1651</v>
      </c>
      <c r="ABY7" s="181" t="s">
        <v>1652</v>
      </c>
      <c r="ABZ7" s="181" t="s">
        <v>1653</v>
      </c>
      <c r="ACA7" s="184" t="s">
        <v>109</v>
      </c>
      <c r="ACB7" s="183" t="s">
        <v>108</v>
      </c>
      <c r="ACC7" s="183"/>
      <c r="ACD7" s="183"/>
      <c r="ACE7" s="183"/>
      <c r="ACF7" s="183"/>
      <c r="ACG7" s="183"/>
      <c r="ACH7" s="183" t="s">
        <v>1654</v>
      </c>
      <c r="ACI7" s="183" t="s">
        <v>1655</v>
      </c>
      <c r="ACJ7" s="183" t="s">
        <v>1656</v>
      </c>
      <c r="ACK7" s="183"/>
      <c r="ACL7" s="183"/>
      <c r="ACM7" s="183"/>
      <c r="ACN7" s="183"/>
      <c r="ACO7" s="183"/>
      <c r="ACP7" s="183"/>
      <c r="ACQ7" s="183"/>
      <c r="ACR7" s="496"/>
      <c r="ACS7" s="498"/>
      <c r="ACT7" s="185"/>
      <c r="ACU7" s="180" t="s">
        <v>1643</v>
      </c>
      <c r="ACV7" s="181" t="s">
        <v>1644</v>
      </c>
      <c r="ACW7" s="181" t="s">
        <v>1645</v>
      </c>
      <c r="ACX7" s="180" t="s">
        <v>1646</v>
      </c>
      <c r="ACY7" s="493"/>
      <c r="ACZ7" s="182" t="s">
        <v>1647</v>
      </c>
      <c r="ADA7" s="180" t="s">
        <v>1648</v>
      </c>
      <c r="ADB7" s="183" t="s">
        <v>1649</v>
      </c>
      <c r="ADC7" s="181" t="s">
        <v>1650</v>
      </c>
      <c r="ADD7" s="181" t="s">
        <v>1651</v>
      </c>
      <c r="ADE7" s="181" t="s">
        <v>1652</v>
      </c>
      <c r="ADF7" s="181" t="s">
        <v>1653</v>
      </c>
      <c r="ADG7" s="184" t="s">
        <v>109</v>
      </c>
      <c r="ADH7" s="183" t="s">
        <v>108</v>
      </c>
      <c r="ADI7" s="183"/>
      <c r="ADJ7" s="183"/>
      <c r="ADK7" s="183"/>
      <c r="ADL7" s="183"/>
      <c r="ADM7" s="183"/>
      <c r="ADN7" s="183" t="s">
        <v>1654</v>
      </c>
      <c r="ADO7" s="183" t="s">
        <v>1655</v>
      </c>
      <c r="ADP7" s="183" t="s">
        <v>1656</v>
      </c>
      <c r="ADQ7" s="183"/>
      <c r="ADR7" s="183"/>
      <c r="ADS7" s="183"/>
      <c r="ADT7" s="183"/>
      <c r="ADU7" s="183"/>
      <c r="ADV7" s="183"/>
      <c r="ADW7" s="183"/>
      <c r="ADX7" s="496"/>
      <c r="ADY7" s="498"/>
      <c r="ADZ7" s="185"/>
      <c r="AEA7" s="180" t="s">
        <v>1643</v>
      </c>
      <c r="AEB7" s="181" t="s">
        <v>1644</v>
      </c>
      <c r="AEC7" s="181" t="s">
        <v>1645</v>
      </c>
      <c r="AED7" s="180" t="s">
        <v>1646</v>
      </c>
      <c r="AEE7" s="493"/>
      <c r="AEF7" s="182" t="s">
        <v>1647</v>
      </c>
      <c r="AEG7" s="180" t="s">
        <v>1648</v>
      </c>
      <c r="AEH7" s="183" t="s">
        <v>1649</v>
      </c>
      <c r="AEI7" s="181" t="s">
        <v>1650</v>
      </c>
      <c r="AEJ7" s="181" t="s">
        <v>1651</v>
      </c>
      <c r="AEK7" s="181" t="s">
        <v>1652</v>
      </c>
      <c r="AEL7" s="181" t="s">
        <v>1653</v>
      </c>
      <c r="AEM7" s="184" t="s">
        <v>109</v>
      </c>
      <c r="AEN7" s="183" t="s">
        <v>108</v>
      </c>
      <c r="AEO7" s="183"/>
      <c r="AEP7" s="183"/>
      <c r="AEQ7" s="183"/>
      <c r="AER7" s="183"/>
      <c r="AES7" s="183"/>
      <c r="AET7" s="183" t="s">
        <v>1654</v>
      </c>
      <c r="AEU7" s="183" t="s">
        <v>1655</v>
      </c>
      <c r="AEV7" s="183" t="s">
        <v>1656</v>
      </c>
      <c r="AEW7" s="183"/>
      <c r="AEX7" s="183"/>
      <c r="AEY7" s="183"/>
      <c r="AEZ7" s="183"/>
      <c r="AFA7" s="183"/>
      <c r="AFB7" s="183"/>
      <c r="AFC7" s="183"/>
      <c r="AFD7" s="496"/>
      <c r="AFE7" s="498"/>
      <c r="AFF7" s="185"/>
      <c r="AFG7" s="180" t="s">
        <v>1643</v>
      </c>
      <c r="AFH7" s="181" t="s">
        <v>1644</v>
      </c>
      <c r="AFI7" s="181" t="s">
        <v>1645</v>
      </c>
      <c r="AFJ7" s="180" t="s">
        <v>1646</v>
      </c>
      <c r="AFK7" s="493"/>
      <c r="AFL7" s="182" t="s">
        <v>1647</v>
      </c>
      <c r="AFM7" s="180" t="s">
        <v>1648</v>
      </c>
      <c r="AFN7" s="183" t="s">
        <v>1649</v>
      </c>
      <c r="AFO7" s="181" t="s">
        <v>1650</v>
      </c>
      <c r="AFP7" s="181" t="s">
        <v>1651</v>
      </c>
      <c r="AFQ7" s="181" t="s">
        <v>1652</v>
      </c>
      <c r="AFR7" s="181" t="s">
        <v>1653</v>
      </c>
      <c r="AFS7" s="184" t="s">
        <v>109</v>
      </c>
      <c r="AFT7" s="183" t="s">
        <v>108</v>
      </c>
      <c r="AFU7" s="183"/>
      <c r="AFV7" s="183"/>
      <c r="AFW7" s="183"/>
      <c r="AFX7" s="183"/>
      <c r="AFY7" s="183"/>
      <c r="AFZ7" s="183" t="s">
        <v>1654</v>
      </c>
      <c r="AGA7" s="183" t="s">
        <v>1655</v>
      </c>
      <c r="AGB7" s="183" t="s">
        <v>1656</v>
      </c>
      <c r="AGC7" s="183"/>
      <c r="AGD7" s="183"/>
      <c r="AGE7" s="183"/>
      <c r="AGF7" s="183"/>
      <c r="AGG7" s="183"/>
      <c r="AGH7" s="183"/>
      <c r="AGI7" s="183"/>
      <c r="AGJ7" s="496"/>
      <c r="AGK7" s="498"/>
      <c r="AGL7" s="185"/>
      <c r="AGM7" s="180" t="s">
        <v>1643</v>
      </c>
      <c r="AGN7" s="181" t="s">
        <v>1644</v>
      </c>
      <c r="AGO7" s="181" t="s">
        <v>1645</v>
      </c>
      <c r="AGP7" s="180" t="s">
        <v>1646</v>
      </c>
      <c r="AGQ7" s="493"/>
      <c r="AGR7" s="182" t="s">
        <v>1647</v>
      </c>
      <c r="AGS7" s="180" t="s">
        <v>1648</v>
      </c>
      <c r="AGT7" s="183" t="s">
        <v>1649</v>
      </c>
      <c r="AGU7" s="181" t="s">
        <v>1650</v>
      </c>
      <c r="AGV7" s="181" t="s">
        <v>1651</v>
      </c>
      <c r="AGW7" s="181" t="s">
        <v>1652</v>
      </c>
      <c r="AGX7" s="181" t="s">
        <v>1653</v>
      </c>
      <c r="AGY7" s="184" t="s">
        <v>109</v>
      </c>
      <c r="AGZ7" s="183" t="s">
        <v>108</v>
      </c>
      <c r="AHA7" s="183"/>
      <c r="AHB7" s="183"/>
      <c r="AHC7" s="183"/>
      <c r="AHD7" s="183"/>
      <c r="AHE7" s="183"/>
      <c r="AHF7" s="183" t="s">
        <v>1654</v>
      </c>
      <c r="AHG7" s="183" t="s">
        <v>1655</v>
      </c>
      <c r="AHH7" s="183" t="s">
        <v>1656</v>
      </c>
      <c r="AHI7" s="183"/>
      <c r="AHJ7" s="183"/>
      <c r="AHK7" s="183"/>
      <c r="AHL7" s="183"/>
      <c r="AHM7" s="183"/>
      <c r="AHN7" s="183"/>
      <c r="AHO7" s="183"/>
      <c r="AHP7" s="496"/>
      <c r="AHQ7" s="498"/>
      <c r="AHR7" s="185"/>
      <c r="AHS7" s="180" t="s">
        <v>1643</v>
      </c>
      <c r="AHT7" s="181" t="s">
        <v>1644</v>
      </c>
      <c r="AHU7" s="181" t="s">
        <v>1645</v>
      </c>
      <c r="AHV7" s="180" t="s">
        <v>1646</v>
      </c>
      <c r="AHW7" s="493"/>
      <c r="AHX7" s="182" t="s">
        <v>1647</v>
      </c>
      <c r="AHY7" s="180" t="s">
        <v>1648</v>
      </c>
      <c r="AHZ7" s="183" t="s">
        <v>1649</v>
      </c>
      <c r="AIA7" s="181" t="s">
        <v>1650</v>
      </c>
      <c r="AIB7" s="181" t="s">
        <v>1651</v>
      </c>
      <c r="AIC7" s="181" t="s">
        <v>1652</v>
      </c>
      <c r="AID7" s="181" t="s">
        <v>1653</v>
      </c>
      <c r="AIE7" s="184" t="s">
        <v>109</v>
      </c>
      <c r="AIF7" s="183" t="s">
        <v>108</v>
      </c>
      <c r="AIG7" s="183"/>
      <c r="AIH7" s="183"/>
      <c r="AII7" s="183"/>
      <c r="AIJ7" s="183"/>
      <c r="AIK7" s="183"/>
      <c r="AIL7" s="183" t="s">
        <v>1654</v>
      </c>
      <c r="AIM7" s="183" t="s">
        <v>1655</v>
      </c>
      <c r="AIN7" s="183" t="s">
        <v>1656</v>
      </c>
      <c r="AIO7" s="183"/>
      <c r="AIP7" s="183"/>
      <c r="AIQ7" s="183"/>
      <c r="AIR7" s="183"/>
      <c r="AIS7" s="183"/>
      <c r="AIT7" s="183"/>
      <c r="AIU7" s="183"/>
      <c r="AIV7" s="496"/>
      <c r="AIW7" s="498"/>
      <c r="AIX7" s="185"/>
      <c r="AIY7" s="180" t="s">
        <v>1643</v>
      </c>
      <c r="AIZ7" s="181" t="s">
        <v>1644</v>
      </c>
      <c r="AJA7" s="181" t="s">
        <v>1645</v>
      </c>
      <c r="AJB7" s="180" t="s">
        <v>1646</v>
      </c>
      <c r="AJC7" s="493"/>
      <c r="AJD7" s="182" t="s">
        <v>1647</v>
      </c>
      <c r="AJE7" s="180" t="s">
        <v>1648</v>
      </c>
      <c r="AJF7" s="183" t="s">
        <v>1649</v>
      </c>
      <c r="AJG7" s="181" t="s">
        <v>1650</v>
      </c>
      <c r="AJH7" s="181" t="s">
        <v>1651</v>
      </c>
      <c r="AJI7" s="181" t="s">
        <v>1652</v>
      </c>
      <c r="AJJ7" s="181" t="s">
        <v>1653</v>
      </c>
      <c r="AJK7" s="184" t="s">
        <v>109</v>
      </c>
      <c r="AJL7" s="183" t="s">
        <v>108</v>
      </c>
      <c r="AJM7" s="183"/>
      <c r="AJN7" s="183"/>
      <c r="AJO7" s="183"/>
      <c r="AJP7" s="183"/>
      <c r="AJQ7" s="183"/>
      <c r="AJR7" s="183" t="s">
        <v>1654</v>
      </c>
      <c r="AJS7" s="183" t="s">
        <v>1655</v>
      </c>
      <c r="AJT7" s="183" t="s">
        <v>1656</v>
      </c>
      <c r="AJU7" s="183"/>
      <c r="AJV7" s="183"/>
      <c r="AJW7" s="183"/>
      <c r="AJX7" s="183"/>
      <c r="AJY7" s="183"/>
      <c r="AJZ7" s="183"/>
      <c r="AKA7" s="183"/>
      <c r="AKB7" s="496"/>
      <c r="AKC7" s="498"/>
      <c r="AKD7" s="185"/>
      <c r="AKE7" s="180" t="s">
        <v>1643</v>
      </c>
      <c r="AKF7" s="181" t="s">
        <v>1644</v>
      </c>
      <c r="AKG7" s="181" t="s">
        <v>1645</v>
      </c>
      <c r="AKH7" s="180" t="s">
        <v>1646</v>
      </c>
      <c r="AKI7" s="493"/>
      <c r="AKJ7" s="182" t="s">
        <v>1647</v>
      </c>
      <c r="AKK7" s="180" t="s">
        <v>1648</v>
      </c>
      <c r="AKL7" s="183" t="s">
        <v>1649</v>
      </c>
      <c r="AKM7" s="181" t="s">
        <v>1650</v>
      </c>
      <c r="AKN7" s="181" t="s">
        <v>1651</v>
      </c>
      <c r="AKO7" s="181" t="s">
        <v>1652</v>
      </c>
      <c r="AKP7" s="181" t="s">
        <v>1653</v>
      </c>
      <c r="AKQ7" s="184" t="s">
        <v>109</v>
      </c>
      <c r="AKR7" s="183" t="s">
        <v>108</v>
      </c>
      <c r="AKS7" s="183"/>
      <c r="AKT7" s="183"/>
      <c r="AKU7" s="183"/>
      <c r="AKV7" s="183"/>
      <c r="AKW7" s="183"/>
      <c r="AKX7" s="183" t="s">
        <v>1654</v>
      </c>
      <c r="AKY7" s="183" t="s">
        <v>1655</v>
      </c>
      <c r="AKZ7" s="183" t="s">
        <v>1656</v>
      </c>
      <c r="ALA7" s="183"/>
      <c r="ALB7" s="183"/>
      <c r="ALC7" s="183"/>
      <c r="ALD7" s="183"/>
      <c r="ALE7" s="183"/>
      <c r="ALF7" s="183"/>
      <c r="ALG7" s="183"/>
      <c r="ALH7" s="496"/>
      <c r="ALI7" s="498"/>
      <c r="ALJ7" s="185"/>
      <c r="ALK7" s="180" t="s">
        <v>1643</v>
      </c>
      <c r="ALL7" s="181" t="s">
        <v>1644</v>
      </c>
      <c r="ALM7" s="181" t="s">
        <v>1645</v>
      </c>
      <c r="ALN7" s="180" t="s">
        <v>1646</v>
      </c>
      <c r="ALO7" s="493"/>
      <c r="ALP7" s="182" t="s">
        <v>1647</v>
      </c>
      <c r="ALQ7" s="180" t="s">
        <v>1648</v>
      </c>
      <c r="ALR7" s="183" t="s">
        <v>1649</v>
      </c>
      <c r="ALS7" s="181" t="s">
        <v>1650</v>
      </c>
      <c r="ALT7" s="181" t="s">
        <v>1651</v>
      </c>
      <c r="ALU7" s="181" t="s">
        <v>1652</v>
      </c>
      <c r="ALV7" s="181" t="s">
        <v>1653</v>
      </c>
      <c r="ALW7" s="184" t="s">
        <v>109</v>
      </c>
      <c r="ALX7" s="183" t="s">
        <v>108</v>
      </c>
      <c r="ALY7" s="183"/>
      <c r="ALZ7" s="183"/>
      <c r="AMA7" s="183"/>
      <c r="AMB7" s="183"/>
      <c r="AMC7" s="183"/>
      <c r="AMD7" s="183" t="s">
        <v>1654</v>
      </c>
      <c r="AME7" s="183" t="s">
        <v>1655</v>
      </c>
      <c r="AMF7" s="183" t="s">
        <v>1656</v>
      </c>
      <c r="AMG7" s="183"/>
      <c r="AMH7" s="183"/>
      <c r="AMI7" s="183"/>
      <c r="AMJ7" s="183"/>
      <c r="AMK7" s="183"/>
      <c r="AML7" s="183"/>
      <c r="AMM7" s="183"/>
      <c r="AMN7" s="496"/>
      <c r="AMO7" s="498"/>
      <c r="AMP7" s="185"/>
      <c r="AMQ7" s="180" t="s">
        <v>1643</v>
      </c>
      <c r="AMR7" s="181" t="s">
        <v>1644</v>
      </c>
      <c r="AMS7" s="181" t="s">
        <v>1645</v>
      </c>
      <c r="AMT7" s="180" t="s">
        <v>1646</v>
      </c>
      <c r="AMU7" s="493"/>
      <c r="AMV7" s="182" t="s">
        <v>1647</v>
      </c>
      <c r="AMW7" s="180" t="s">
        <v>1648</v>
      </c>
      <c r="AMX7" s="183" t="s">
        <v>1649</v>
      </c>
      <c r="AMY7" s="181" t="s">
        <v>1650</v>
      </c>
      <c r="AMZ7" s="181" t="s">
        <v>1651</v>
      </c>
      <c r="ANA7" s="181" t="s">
        <v>1652</v>
      </c>
      <c r="ANB7" s="181" t="s">
        <v>1653</v>
      </c>
      <c r="ANC7" s="184" t="s">
        <v>109</v>
      </c>
      <c r="AND7" s="183" t="s">
        <v>108</v>
      </c>
      <c r="ANE7" s="183"/>
      <c r="ANF7" s="183"/>
      <c r="ANG7" s="183"/>
      <c r="ANH7" s="183"/>
      <c r="ANI7" s="183"/>
      <c r="ANJ7" s="183" t="s">
        <v>1654</v>
      </c>
      <c r="ANK7" s="183" t="s">
        <v>1655</v>
      </c>
      <c r="ANL7" s="183" t="s">
        <v>1656</v>
      </c>
      <c r="ANM7" s="183"/>
      <c r="ANN7" s="183"/>
      <c r="ANO7" s="183"/>
      <c r="ANP7" s="183"/>
      <c r="ANQ7" s="183"/>
      <c r="ANR7" s="183"/>
      <c r="ANS7" s="183"/>
      <c r="ANT7" s="496"/>
      <c r="ANU7" s="498"/>
      <c r="ANV7" s="185"/>
      <c r="ANW7" s="180" t="s">
        <v>1643</v>
      </c>
      <c r="ANX7" s="181" t="s">
        <v>1644</v>
      </c>
      <c r="ANY7" s="181" t="s">
        <v>1645</v>
      </c>
      <c r="ANZ7" s="180" t="s">
        <v>1646</v>
      </c>
      <c r="AOA7" s="493"/>
      <c r="AOB7" s="182" t="s">
        <v>1647</v>
      </c>
      <c r="AOC7" s="180" t="s">
        <v>1648</v>
      </c>
      <c r="AOD7" s="183" t="s">
        <v>1649</v>
      </c>
      <c r="AOE7" s="181" t="s">
        <v>1650</v>
      </c>
      <c r="AOF7" s="181" t="s">
        <v>1651</v>
      </c>
      <c r="AOG7" s="181" t="s">
        <v>1652</v>
      </c>
      <c r="AOH7" s="181" t="s">
        <v>1653</v>
      </c>
      <c r="AOI7" s="184" t="s">
        <v>109</v>
      </c>
      <c r="AOJ7" s="183" t="s">
        <v>108</v>
      </c>
      <c r="AOK7" s="183"/>
      <c r="AOL7" s="183"/>
      <c r="AOM7" s="183"/>
      <c r="AON7" s="183"/>
      <c r="AOO7" s="183"/>
      <c r="AOP7" s="183" t="s">
        <v>1654</v>
      </c>
      <c r="AOQ7" s="183" t="s">
        <v>1655</v>
      </c>
      <c r="AOR7" s="183" t="s">
        <v>1656</v>
      </c>
      <c r="AOS7" s="183"/>
      <c r="AOT7" s="183"/>
      <c r="AOU7" s="183"/>
      <c r="AOV7" s="183"/>
      <c r="AOW7" s="183"/>
      <c r="AOX7" s="183"/>
      <c r="AOY7" s="183"/>
      <c r="AOZ7" s="496"/>
      <c r="APA7" s="498"/>
      <c r="APB7" s="185"/>
      <c r="APC7" s="180" t="s">
        <v>1643</v>
      </c>
      <c r="APD7" s="181" t="s">
        <v>1644</v>
      </c>
      <c r="APE7" s="181" t="s">
        <v>1645</v>
      </c>
      <c r="APF7" s="180" t="s">
        <v>1646</v>
      </c>
      <c r="APG7" s="493"/>
      <c r="APH7" s="182" t="s">
        <v>1647</v>
      </c>
      <c r="API7" s="180" t="s">
        <v>1648</v>
      </c>
      <c r="APJ7" s="183" t="s">
        <v>1649</v>
      </c>
      <c r="APK7" s="181" t="s">
        <v>1650</v>
      </c>
      <c r="APL7" s="181" t="s">
        <v>1651</v>
      </c>
      <c r="APM7" s="181" t="s">
        <v>1652</v>
      </c>
      <c r="APN7" s="181" t="s">
        <v>1653</v>
      </c>
      <c r="APO7" s="184" t="s">
        <v>109</v>
      </c>
      <c r="APP7" s="183" t="s">
        <v>108</v>
      </c>
      <c r="APQ7" s="183"/>
      <c r="APR7" s="183"/>
      <c r="APS7" s="183"/>
      <c r="APT7" s="183"/>
      <c r="APU7" s="183"/>
      <c r="APV7" s="183" t="s">
        <v>1654</v>
      </c>
      <c r="APW7" s="183" t="s">
        <v>1655</v>
      </c>
      <c r="APX7" s="183" t="s">
        <v>1656</v>
      </c>
      <c r="APY7" s="183"/>
      <c r="APZ7" s="183"/>
      <c r="AQA7" s="183"/>
      <c r="AQB7" s="183"/>
      <c r="AQC7" s="183"/>
      <c r="AQD7" s="183"/>
      <c r="AQE7" s="183"/>
      <c r="AQF7" s="496"/>
      <c r="AQG7" s="498"/>
      <c r="AQH7" s="185"/>
      <c r="AQI7" s="180" t="s">
        <v>1643</v>
      </c>
      <c r="AQJ7" s="181" t="s">
        <v>1644</v>
      </c>
      <c r="AQK7" s="181" t="s">
        <v>1645</v>
      </c>
      <c r="AQL7" s="180" t="s">
        <v>1646</v>
      </c>
      <c r="AQM7" s="493"/>
      <c r="AQN7" s="182" t="s">
        <v>1647</v>
      </c>
      <c r="AQO7" s="180" t="s">
        <v>1648</v>
      </c>
      <c r="AQP7" s="183" t="s">
        <v>1649</v>
      </c>
      <c r="AQQ7" s="181" t="s">
        <v>1650</v>
      </c>
      <c r="AQR7" s="181" t="s">
        <v>1651</v>
      </c>
      <c r="AQS7" s="181" t="s">
        <v>1652</v>
      </c>
      <c r="AQT7" s="181" t="s">
        <v>1653</v>
      </c>
      <c r="AQU7" s="184" t="s">
        <v>109</v>
      </c>
      <c r="AQV7" s="183" t="s">
        <v>108</v>
      </c>
      <c r="AQW7" s="183"/>
      <c r="AQX7" s="183"/>
      <c r="AQY7" s="183"/>
      <c r="AQZ7" s="183"/>
      <c r="ARA7" s="183"/>
      <c r="ARB7" s="183" t="s">
        <v>1654</v>
      </c>
      <c r="ARC7" s="183" t="s">
        <v>1655</v>
      </c>
      <c r="ARD7" s="183" t="s">
        <v>1656</v>
      </c>
      <c r="ARE7" s="183"/>
      <c r="ARF7" s="183"/>
      <c r="ARG7" s="183"/>
      <c r="ARH7" s="183"/>
      <c r="ARI7" s="183"/>
      <c r="ARJ7" s="183"/>
      <c r="ARK7" s="183"/>
      <c r="ARL7" s="496"/>
      <c r="ARM7" s="498"/>
      <c r="ARN7" s="185"/>
      <c r="ARO7" s="180" t="s">
        <v>1643</v>
      </c>
      <c r="ARP7" s="181" t="s">
        <v>1644</v>
      </c>
      <c r="ARQ7" s="181" t="s">
        <v>1645</v>
      </c>
      <c r="ARR7" s="180" t="s">
        <v>1646</v>
      </c>
      <c r="ARS7" s="493"/>
      <c r="ART7" s="182" t="s">
        <v>1647</v>
      </c>
      <c r="ARU7" s="180" t="s">
        <v>1648</v>
      </c>
      <c r="ARV7" s="183" t="s">
        <v>1649</v>
      </c>
      <c r="ARW7" s="181" t="s">
        <v>1650</v>
      </c>
      <c r="ARX7" s="181" t="s">
        <v>1651</v>
      </c>
      <c r="ARY7" s="181" t="s">
        <v>1652</v>
      </c>
      <c r="ARZ7" s="181" t="s">
        <v>1653</v>
      </c>
      <c r="ASA7" s="184" t="s">
        <v>109</v>
      </c>
      <c r="ASB7" s="183" t="s">
        <v>108</v>
      </c>
      <c r="ASC7" s="183"/>
      <c r="ASD7" s="183"/>
      <c r="ASE7" s="183"/>
      <c r="ASF7" s="183"/>
      <c r="ASG7" s="183"/>
      <c r="ASH7" s="183" t="s">
        <v>1654</v>
      </c>
      <c r="ASI7" s="183" t="s">
        <v>1655</v>
      </c>
      <c r="ASJ7" s="183" t="s">
        <v>1656</v>
      </c>
      <c r="ASK7" s="183"/>
      <c r="ASL7" s="183"/>
      <c r="ASM7" s="183"/>
      <c r="ASN7" s="183"/>
      <c r="ASO7" s="183"/>
      <c r="ASP7" s="183"/>
      <c r="ASQ7" s="183"/>
      <c r="ASR7" s="496"/>
      <c r="ASS7" s="498"/>
      <c r="AST7" s="185"/>
      <c r="ASU7" s="180" t="s">
        <v>1643</v>
      </c>
      <c r="ASV7" s="181" t="s">
        <v>1644</v>
      </c>
      <c r="ASW7" s="181" t="s">
        <v>1645</v>
      </c>
      <c r="ASX7" s="180" t="s">
        <v>1646</v>
      </c>
      <c r="ASY7" s="493"/>
      <c r="ASZ7" s="182" t="s">
        <v>1647</v>
      </c>
      <c r="ATA7" s="180" t="s">
        <v>1648</v>
      </c>
      <c r="ATB7" s="183" t="s">
        <v>1649</v>
      </c>
      <c r="ATC7" s="181" t="s">
        <v>1650</v>
      </c>
      <c r="ATD7" s="181" t="s">
        <v>1651</v>
      </c>
      <c r="ATE7" s="181" t="s">
        <v>1652</v>
      </c>
      <c r="ATF7" s="181" t="s">
        <v>1653</v>
      </c>
      <c r="ATG7" s="184" t="s">
        <v>109</v>
      </c>
      <c r="ATH7" s="183" t="s">
        <v>108</v>
      </c>
      <c r="ATI7" s="183"/>
      <c r="ATJ7" s="183"/>
      <c r="ATK7" s="183"/>
      <c r="ATL7" s="183"/>
      <c r="ATM7" s="183"/>
      <c r="ATN7" s="183" t="s">
        <v>1654</v>
      </c>
      <c r="ATO7" s="183" t="s">
        <v>1655</v>
      </c>
      <c r="ATP7" s="183" t="s">
        <v>1656</v>
      </c>
      <c r="ATQ7" s="183"/>
      <c r="ATR7" s="183"/>
      <c r="ATS7" s="183"/>
      <c r="ATT7" s="183"/>
      <c r="ATU7" s="183"/>
      <c r="ATV7" s="183"/>
      <c r="ATW7" s="183"/>
      <c r="ATX7" s="496"/>
      <c r="ATY7" s="498"/>
      <c r="ATZ7" s="185"/>
      <c r="AUA7" s="180" t="s">
        <v>1643</v>
      </c>
      <c r="AUB7" s="181" t="s">
        <v>1644</v>
      </c>
      <c r="AUC7" s="181" t="s">
        <v>1645</v>
      </c>
      <c r="AUD7" s="180" t="s">
        <v>1646</v>
      </c>
      <c r="AUE7" s="493"/>
      <c r="AUF7" s="182" t="s">
        <v>1647</v>
      </c>
      <c r="AUG7" s="180" t="s">
        <v>1648</v>
      </c>
      <c r="AUH7" s="183" t="s">
        <v>1649</v>
      </c>
      <c r="AUI7" s="181" t="s">
        <v>1650</v>
      </c>
      <c r="AUJ7" s="181" t="s">
        <v>1651</v>
      </c>
      <c r="AUK7" s="181" t="s">
        <v>1652</v>
      </c>
      <c r="AUL7" s="181" t="s">
        <v>1653</v>
      </c>
      <c r="AUM7" s="184" t="s">
        <v>109</v>
      </c>
      <c r="AUN7" s="183" t="s">
        <v>108</v>
      </c>
      <c r="AUO7" s="183"/>
      <c r="AUP7" s="183"/>
      <c r="AUQ7" s="183"/>
      <c r="AUR7" s="183"/>
      <c r="AUS7" s="183"/>
      <c r="AUT7" s="183" t="s">
        <v>1654</v>
      </c>
      <c r="AUU7" s="183" t="s">
        <v>1655</v>
      </c>
      <c r="AUV7" s="183" t="s">
        <v>1656</v>
      </c>
      <c r="AUW7" s="183"/>
      <c r="AUX7" s="183"/>
      <c r="AUY7" s="183"/>
      <c r="AUZ7" s="183"/>
      <c r="AVA7" s="183"/>
      <c r="AVB7" s="183"/>
      <c r="AVC7" s="183"/>
      <c r="AVD7" s="496"/>
      <c r="AVE7" s="498"/>
      <c r="AVF7" s="185"/>
      <c r="AVG7" s="180" t="s">
        <v>1643</v>
      </c>
      <c r="AVH7" s="181" t="s">
        <v>1644</v>
      </c>
      <c r="AVI7" s="181" t="s">
        <v>1645</v>
      </c>
      <c r="AVJ7" s="180" t="s">
        <v>1646</v>
      </c>
      <c r="AVK7" s="493"/>
      <c r="AVL7" s="182" t="s">
        <v>1647</v>
      </c>
      <c r="AVM7" s="180" t="s">
        <v>1648</v>
      </c>
      <c r="AVN7" s="183" t="s">
        <v>1649</v>
      </c>
      <c r="AVO7" s="181" t="s">
        <v>1650</v>
      </c>
      <c r="AVP7" s="181" t="s">
        <v>1651</v>
      </c>
      <c r="AVQ7" s="181" t="s">
        <v>1652</v>
      </c>
      <c r="AVR7" s="181" t="s">
        <v>1653</v>
      </c>
      <c r="AVS7" s="184" t="s">
        <v>109</v>
      </c>
      <c r="AVT7" s="183" t="s">
        <v>108</v>
      </c>
      <c r="AVU7" s="183"/>
      <c r="AVV7" s="183"/>
      <c r="AVW7" s="183"/>
      <c r="AVX7" s="183"/>
      <c r="AVY7" s="183"/>
      <c r="AVZ7" s="183" t="s">
        <v>1654</v>
      </c>
      <c r="AWA7" s="183" t="s">
        <v>1655</v>
      </c>
      <c r="AWB7" s="183" t="s">
        <v>1656</v>
      </c>
      <c r="AWC7" s="183"/>
      <c r="AWD7" s="183"/>
      <c r="AWE7" s="183"/>
      <c r="AWF7" s="183"/>
      <c r="AWG7" s="183"/>
      <c r="AWH7" s="183"/>
      <c r="AWI7" s="183"/>
      <c r="AWJ7" s="496"/>
      <c r="AWK7" s="498"/>
      <c r="AWL7" s="185"/>
      <c r="AWM7" s="180" t="s">
        <v>1643</v>
      </c>
      <c r="AWN7" s="181" t="s">
        <v>1644</v>
      </c>
      <c r="AWO7" s="181" t="s">
        <v>1645</v>
      </c>
      <c r="AWP7" s="180" t="s">
        <v>1646</v>
      </c>
      <c r="AWQ7" s="493"/>
      <c r="AWR7" s="182" t="s">
        <v>1647</v>
      </c>
      <c r="AWS7" s="180" t="s">
        <v>1648</v>
      </c>
      <c r="AWT7" s="183" t="s">
        <v>1649</v>
      </c>
      <c r="AWU7" s="181" t="s">
        <v>1650</v>
      </c>
      <c r="AWV7" s="181" t="s">
        <v>1651</v>
      </c>
      <c r="AWW7" s="181" t="s">
        <v>1652</v>
      </c>
      <c r="AWX7" s="181" t="s">
        <v>1653</v>
      </c>
      <c r="AWY7" s="184" t="s">
        <v>109</v>
      </c>
      <c r="AWZ7" s="183" t="s">
        <v>108</v>
      </c>
      <c r="AXA7" s="183"/>
      <c r="AXB7" s="183"/>
      <c r="AXC7" s="183"/>
      <c r="AXD7" s="183"/>
      <c r="AXE7" s="183"/>
      <c r="AXF7" s="183" t="s">
        <v>1654</v>
      </c>
      <c r="AXG7" s="183" t="s">
        <v>1655</v>
      </c>
      <c r="AXH7" s="183" t="s">
        <v>1656</v>
      </c>
      <c r="AXI7" s="183"/>
      <c r="AXJ7" s="183"/>
      <c r="AXK7" s="183"/>
      <c r="AXL7" s="183"/>
      <c r="AXM7" s="183"/>
      <c r="AXN7" s="183"/>
      <c r="AXO7" s="183"/>
      <c r="AXP7" s="496"/>
      <c r="AXQ7" s="498"/>
      <c r="AXR7" s="185"/>
      <c r="AXS7" s="180" t="s">
        <v>1643</v>
      </c>
      <c r="AXT7" s="181" t="s">
        <v>1644</v>
      </c>
      <c r="AXU7" s="181" t="s">
        <v>1645</v>
      </c>
      <c r="AXV7" s="180" t="s">
        <v>1646</v>
      </c>
      <c r="AXW7" s="493"/>
      <c r="AXX7" s="182" t="s">
        <v>1647</v>
      </c>
      <c r="AXY7" s="180" t="s">
        <v>1648</v>
      </c>
      <c r="AXZ7" s="183" t="s">
        <v>1649</v>
      </c>
      <c r="AYA7" s="181" t="s">
        <v>1650</v>
      </c>
      <c r="AYB7" s="181" t="s">
        <v>1651</v>
      </c>
      <c r="AYC7" s="181" t="s">
        <v>1652</v>
      </c>
      <c r="AYD7" s="181" t="s">
        <v>1653</v>
      </c>
      <c r="AYE7" s="184" t="s">
        <v>109</v>
      </c>
      <c r="AYF7" s="183" t="s">
        <v>108</v>
      </c>
      <c r="AYG7" s="183"/>
      <c r="AYH7" s="183"/>
      <c r="AYI7" s="183"/>
      <c r="AYJ7" s="183"/>
      <c r="AYK7" s="183"/>
      <c r="AYL7" s="183" t="s">
        <v>1654</v>
      </c>
      <c r="AYM7" s="183" t="s">
        <v>1655</v>
      </c>
      <c r="AYN7" s="183" t="s">
        <v>1656</v>
      </c>
      <c r="AYO7" s="183"/>
      <c r="AYP7" s="183"/>
      <c r="AYQ7" s="183"/>
      <c r="AYR7" s="183"/>
      <c r="AYS7" s="183"/>
      <c r="AYT7" s="183"/>
      <c r="AYU7" s="183"/>
      <c r="AYV7" s="496"/>
      <c r="AYW7" s="498"/>
      <c r="AYX7" s="185"/>
      <c r="AYY7" s="180" t="s">
        <v>1643</v>
      </c>
      <c r="AYZ7" s="181" t="s">
        <v>1644</v>
      </c>
      <c r="AZA7" s="181" t="s">
        <v>1645</v>
      </c>
      <c r="AZB7" s="180" t="s">
        <v>1646</v>
      </c>
      <c r="AZC7" s="493"/>
      <c r="AZD7" s="182" t="s">
        <v>1647</v>
      </c>
      <c r="AZE7" s="180" t="s">
        <v>1648</v>
      </c>
      <c r="AZF7" s="183" t="s">
        <v>1649</v>
      </c>
      <c r="AZG7" s="181" t="s">
        <v>1650</v>
      </c>
      <c r="AZH7" s="181" t="s">
        <v>1651</v>
      </c>
      <c r="AZI7" s="181" t="s">
        <v>1652</v>
      </c>
      <c r="AZJ7" s="181" t="s">
        <v>1653</v>
      </c>
      <c r="AZK7" s="184" t="s">
        <v>109</v>
      </c>
      <c r="AZL7" s="183" t="s">
        <v>108</v>
      </c>
      <c r="AZM7" s="183"/>
      <c r="AZN7" s="183"/>
      <c r="AZO7" s="183"/>
      <c r="AZP7" s="183"/>
      <c r="AZQ7" s="183"/>
      <c r="AZR7" s="183" t="s">
        <v>1654</v>
      </c>
      <c r="AZS7" s="183" t="s">
        <v>1655</v>
      </c>
      <c r="AZT7" s="183" t="s">
        <v>1656</v>
      </c>
      <c r="AZU7" s="183"/>
      <c r="AZV7" s="183"/>
      <c r="AZW7" s="183"/>
      <c r="AZX7" s="183"/>
      <c r="AZY7" s="183"/>
      <c r="AZZ7" s="183"/>
      <c r="BAA7" s="183"/>
      <c r="BAB7" s="496"/>
      <c r="BAC7" s="498"/>
      <c r="BAD7" s="185"/>
      <c r="BAE7" s="180" t="s">
        <v>1643</v>
      </c>
      <c r="BAF7" s="181" t="s">
        <v>1644</v>
      </c>
      <c r="BAG7" s="181" t="s">
        <v>1645</v>
      </c>
      <c r="BAH7" s="180" t="s">
        <v>1646</v>
      </c>
      <c r="BAI7" s="493"/>
      <c r="BAJ7" s="182" t="s">
        <v>1647</v>
      </c>
      <c r="BAK7" s="180" t="s">
        <v>1648</v>
      </c>
      <c r="BAL7" s="183" t="s">
        <v>1649</v>
      </c>
      <c r="BAM7" s="181" t="s">
        <v>1650</v>
      </c>
      <c r="BAN7" s="181" t="s">
        <v>1651</v>
      </c>
      <c r="BAO7" s="181" t="s">
        <v>1652</v>
      </c>
      <c r="BAP7" s="181" t="s">
        <v>1653</v>
      </c>
      <c r="BAQ7" s="184" t="s">
        <v>109</v>
      </c>
      <c r="BAR7" s="183" t="s">
        <v>108</v>
      </c>
      <c r="BAS7" s="183"/>
      <c r="BAT7" s="183"/>
      <c r="BAU7" s="183"/>
      <c r="BAV7" s="183"/>
      <c r="BAW7" s="183"/>
      <c r="BAX7" s="183" t="s">
        <v>1654</v>
      </c>
      <c r="BAY7" s="183" t="s">
        <v>1655</v>
      </c>
      <c r="BAZ7" s="183" t="s">
        <v>1656</v>
      </c>
      <c r="BBA7" s="183"/>
      <c r="BBB7" s="183"/>
      <c r="BBC7" s="183"/>
      <c r="BBD7" s="183"/>
      <c r="BBE7" s="183"/>
      <c r="BBF7" s="183"/>
      <c r="BBG7" s="183"/>
      <c r="BBH7" s="496"/>
      <c r="BBI7" s="498"/>
      <c r="BBJ7" s="185"/>
      <c r="BBK7" s="180" t="s">
        <v>1643</v>
      </c>
      <c r="BBL7" s="181" t="s">
        <v>1644</v>
      </c>
      <c r="BBM7" s="181" t="s">
        <v>1645</v>
      </c>
      <c r="BBN7" s="180" t="s">
        <v>1646</v>
      </c>
      <c r="BBO7" s="493"/>
      <c r="BBP7" s="182" t="s">
        <v>1647</v>
      </c>
      <c r="BBQ7" s="180" t="s">
        <v>1648</v>
      </c>
      <c r="BBR7" s="183" t="s">
        <v>1649</v>
      </c>
      <c r="BBS7" s="181" t="s">
        <v>1650</v>
      </c>
      <c r="BBT7" s="181" t="s">
        <v>1651</v>
      </c>
      <c r="BBU7" s="181" t="s">
        <v>1652</v>
      </c>
      <c r="BBV7" s="181" t="s">
        <v>1653</v>
      </c>
      <c r="BBW7" s="184" t="s">
        <v>109</v>
      </c>
      <c r="BBX7" s="183" t="s">
        <v>108</v>
      </c>
      <c r="BBY7" s="183"/>
      <c r="BBZ7" s="183"/>
      <c r="BCA7" s="183"/>
      <c r="BCB7" s="183"/>
      <c r="BCC7" s="183"/>
      <c r="BCD7" s="183" t="s">
        <v>1654</v>
      </c>
      <c r="BCE7" s="183" t="s">
        <v>1655</v>
      </c>
      <c r="BCF7" s="183" t="s">
        <v>1656</v>
      </c>
      <c r="BCG7" s="183"/>
      <c r="BCH7" s="183"/>
      <c r="BCI7" s="183"/>
      <c r="BCJ7" s="183"/>
      <c r="BCK7" s="183"/>
      <c r="BCL7" s="183"/>
      <c r="BCM7" s="183"/>
      <c r="BCN7" s="496"/>
      <c r="BCO7" s="498"/>
      <c r="BCP7" s="185"/>
      <c r="BCQ7" s="180" t="s">
        <v>1643</v>
      </c>
      <c r="BCR7" s="181" t="s">
        <v>1644</v>
      </c>
      <c r="BCS7" s="181" t="s">
        <v>1645</v>
      </c>
      <c r="BCT7" s="180" t="s">
        <v>1646</v>
      </c>
      <c r="BCU7" s="493"/>
      <c r="BCV7" s="182" t="s">
        <v>1647</v>
      </c>
      <c r="BCW7" s="180" t="s">
        <v>1648</v>
      </c>
      <c r="BCX7" s="183" t="s">
        <v>1649</v>
      </c>
      <c r="BCY7" s="181" t="s">
        <v>1650</v>
      </c>
      <c r="BCZ7" s="181" t="s">
        <v>1651</v>
      </c>
      <c r="BDA7" s="181" t="s">
        <v>1652</v>
      </c>
      <c r="BDB7" s="181" t="s">
        <v>1653</v>
      </c>
      <c r="BDC7" s="184" t="s">
        <v>109</v>
      </c>
      <c r="BDD7" s="183" t="s">
        <v>108</v>
      </c>
      <c r="BDE7" s="183"/>
      <c r="BDF7" s="183"/>
      <c r="BDG7" s="183"/>
      <c r="BDH7" s="183"/>
      <c r="BDI7" s="183"/>
      <c r="BDJ7" s="183" t="s">
        <v>1654</v>
      </c>
      <c r="BDK7" s="183" t="s">
        <v>1655</v>
      </c>
      <c r="BDL7" s="183" t="s">
        <v>1656</v>
      </c>
      <c r="BDM7" s="183"/>
      <c r="BDN7" s="183"/>
      <c r="BDO7" s="183"/>
      <c r="BDP7" s="183"/>
      <c r="BDQ7" s="183"/>
      <c r="BDR7" s="183"/>
      <c r="BDS7" s="183"/>
      <c r="BDT7" s="496"/>
      <c r="BDU7" s="498"/>
      <c r="BDV7" s="185"/>
      <c r="BDW7" s="180" t="s">
        <v>1643</v>
      </c>
      <c r="BDX7" s="181" t="s">
        <v>1644</v>
      </c>
      <c r="BDY7" s="181" t="s">
        <v>1645</v>
      </c>
      <c r="BDZ7" s="180" t="s">
        <v>1646</v>
      </c>
      <c r="BEA7" s="493"/>
      <c r="BEB7" s="182" t="s">
        <v>1647</v>
      </c>
      <c r="BEC7" s="180" t="s">
        <v>1648</v>
      </c>
      <c r="BED7" s="183" t="s">
        <v>1649</v>
      </c>
      <c r="BEE7" s="181" t="s">
        <v>1650</v>
      </c>
      <c r="BEF7" s="181" t="s">
        <v>1651</v>
      </c>
      <c r="BEG7" s="181" t="s">
        <v>1652</v>
      </c>
      <c r="BEH7" s="181" t="s">
        <v>1653</v>
      </c>
      <c r="BEI7" s="184" t="s">
        <v>109</v>
      </c>
      <c r="BEJ7" s="183" t="s">
        <v>108</v>
      </c>
      <c r="BEK7" s="183"/>
      <c r="BEL7" s="183"/>
      <c r="BEM7" s="183"/>
      <c r="BEN7" s="183"/>
      <c r="BEO7" s="183"/>
      <c r="BEP7" s="183" t="s">
        <v>1654</v>
      </c>
      <c r="BEQ7" s="183" t="s">
        <v>1655</v>
      </c>
      <c r="BER7" s="183" t="s">
        <v>1656</v>
      </c>
      <c r="BES7" s="183"/>
      <c r="BET7" s="183"/>
      <c r="BEU7" s="183"/>
      <c r="BEV7" s="183"/>
      <c r="BEW7" s="183"/>
      <c r="BEX7" s="183"/>
      <c r="BEY7" s="183"/>
      <c r="BEZ7" s="496"/>
      <c r="BFA7" s="498"/>
      <c r="BFB7" s="185"/>
      <c r="BFC7" s="180" t="s">
        <v>1643</v>
      </c>
      <c r="BFD7" s="181" t="s">
        <v>1644</v>
      </c>
      <c r="BFE7" s="181" t="s">
        <v>1645</v>
      </c>
      <c r="BFF7" s="180" t="s">
        <v>1646</v>
      </c>
      <c r="BFG7" s="493"/>
      <c r="BFH7" s="182" t="s">
        <v>1647</v>
      </c>
      <c r="BFI7" s="180" t="s">
        <v>1648</v>
      </c>
      <c r="BFJ7" s="183" t="s">
        <v>1649</v>
      </c>
      <c r="BFK7" s="181" t="s">
        <v>1650</v>
      </c>
      <c r="BFL7" s="181" t="s">
        <v>1651</v>
      </c>
      <c r="BFM7" s="181" t="s">
        <v>1652</v>
      </c>
      <c r="BFN7" s="181" t="s">
        <v>1653</v>
      </c>
      <c r="BFO7" s="184" t="s">
        <v>109</v>
      </c>
      <c r="BFP7" s="183" t="s">
        <v>108</v>
      </c>
      <c r="BFQ7" s="183"/>
      <c r="BFR7" s="183"/>
      <c r="BFS7" s="183"/>
      <c r="BFT7" s="183"/>
      <c r="BFU7" s="183"/>
      <c r="BFV7" s="183" t="s">
        <v>1654</v>
      </c>
      <c r="BFW7" s="183" t="s">
        <v>1655</v>
      </c>
      <c r="BFX7" s="183" t="s">
        <v>1656</v>
      </c>
      <c r="BFY7" s="183"/>
      <c r="BFZ7" s="183"/>
      <c r="BGA7" s="183"/>
      <c r="BGB7" s="183"/>
      <c r="BGC7" s="183"/>
      <c r="BGD7" s="183"/>
      <c r="BGE7" s="183"/>
      <c r="BGF7" s="496"/>
      <c r="BGG7" s="498"/>
      <c r="BGH7" s="185"/>
      <c r="BGI7" s="180" t="s">
        <v>1643</v>
      </c>
      <c r="BGJ7" s="181" t="s">
        <v>1644</v>
      </c>
      <c r="BGK7" s="181" t="s">
        <v>1645</v>
      </c>
      <c r="BGL7" s="180" t="s">
        <v>1646</v>
      </c>
      <c r="BGM7" s="493"/>
      <c r="BGN7" s="182" t="s">
        <v>1647</v>
      </c>
      <c r="BGO7" s="180" t="s">
        <v>1648</v>
      </c>
      <c r="BGP7" s="183" t="s">
        <v>1649</v>
      </c>
      <c r="BGQ7" s="181" t="s">
        <v>1650</v>
      </c>
      <c r="BGR7" s="181" t="s">
        <v>1651</v>
      </c>
      <c r="BGS7" s="181" t="s">
        <v>1652</v>
      </c>
      <c r="BGT7" s="181" t="s">
        <v>1653</v>
      </c>
      <c r="BGU7" s="184" t="s">
        <v>109</v>
      </c>
      <c r="BGV7" s="183" t="s">
        <v>108</v>
      </c>
      <c r="BGW7" s="183"/>
      <c r="BGX7" s="183"/>
      <c r="BGY7" s="183"/>
      <c r="BGZ7" s="183"/>
      <c r="BHA7" s="183"/>
      <c r="BHB7" s="183" t="s">
        <v>1654</v>
      </c>
      <c r="BHC7" s="183" t="s">
        <v>1655</v>
      </c>
      <c r="BHD7" s="183" t="s">
        <v>1656</v>
      </c>
      <c r="BHE7" s="183"/>
      <c r="BHF7" s="183"/>
      <c r="BHG7" s="183"/>
      <c r="BHH7" s="183"/>
      <c r="BHI7" s="183"/>
      <c r="BHJ7" s="183"/>
      <c r="BHK7" s="183"/>
      <c r="BHL7" s="496"/>
      <c r="BHM7" s="498"/>
      <c r="BHN7" s="185"/>
      <c r="BHO7" s="180" t="s">
        <v>1643</v>
      </c>
      <c r="BHP7" s="181" t="s">
        <v>1644</v>
      </c>
      <c r="BHQ7" s="181" t="s">
        <v>1645</v>
      </c>
      <c r="BHR7" s="180" t="s">
        <v>1646</v>
      </c>
      <c r="BHS7" s="493"/>
      <c r="BHT7" s="182" t="s">
        <v>1647</v>
      </c>
      <c r="BHU7" s="180" t="s">
        <v>1648</v>
      </c>
      <c r="BHV7" s="183" t="s">
        <v>1649</v>
      </c>
      <c r="BHW7" s="181" t="s">
        <v>1650</v>
      </c>
      <c r="BHX7" s="181" t="s">
        <v>1651</v>
      </c>
      <c r="BHY7" s="181" t="s">
        <v>1652</v>
      </c>
      <c r="BHZ7" s="181" t="s">
        <v>1653</v>
      </c>
      <c r="BIA7" s="184" t="s">
        <v>109</v>
      </c>
      <c r="BIB7" s="183" t="s">
        <v>108</v>
      </c>
      <c r="BIC7" s="183"/>
      <c r="BID7" s="183"/>
      <c r="BIE7" s="183"/>
      <c r="BIF7" s="183"/>
      <c r="BIG7" s="183"/>
      <c r="BIH7" s="183" t="s">
        <v>1654</v>
      </c>
      <c r="BII7" s="183" t="s">
        <v>1655</v>
      </c>
      <c r="BIJ7" s="183" t="s">
        <v>1656</v>
      </c>
      <c r="BIK7" s="183"/>
      <c r="BIL7" s="183"/>
      <c r="BIM7" s="183"/>
      <c r="BIN7" s="183"/>
      <c r="BIO7" s="183"/>
      <c r="BIP7" s="183"/>
      <c r="BIQ7" s="183"/>
      <c r="BIR7" s="496"/>
      <c r="BIS7" s="498"/>
      <c r="BIT7" s="185"/>
      <c r="BIU7" s="180" t="s">
        <v>1643</v>
      </c>
      <c r="BIV7" s="181" t="s">
        <v>1644</v>
      </c>
      <c r="BIW7" s="181" t="s">
        <v>1645</v>
      </c>
      <c r="BIX7" s="180" t="s">
        <v>1646</v>
      </c>
      <c r="BIY7" s="493"/>
      <c r="BIZ7" s="182" t="s">
        <v>1647</v>
      </c>
      <c r="BJA7" s="180" t="s">
        <v>1648</v>
      </c>
      <c r="BJB7" s="183" t="s">
        <v>1649</v>
      </c>
      <c r="BJC7" s="181" t="s">
        <v>1650</v>
      </c>
      <c r="BJD7" s="181" t="s">
        <v>1651</v>
      </c>
      <c r="BJE7" s="181" t="s">
        <v>1652</v>
      </c>
      <c r="BJF7" s="181" t="s">
        <v>1653</v>
      </c>
      <c r="BJG7" s="184" t="s">
        <v>109</v>
      </c>
      <c r="BJH7" s="183" t="s">
        <v>108</v>
      </c>
      <c r="BJI7" s="183"/>
      <c r="BJJ7" s="183"/>
      <c r="BJK7" s="183"/>
      <c r="BJL7" s="183"/>
      <c r="BJM7" s="183"/>
      <c r="BJN7" s="183" t="s">
        <v>1654</v>
      </c>
      <c r="BJO7" s="183" t="s">
        <v>1655</v>
      </c>
      <c r="BJP7" s="183" t="s">
        <v>1656</v>
      </c>
      <c r="BJQ7" s="183"/>
      <c r="BJR7" s="183"/>
      <c r="BJS7" s="183"/>
      <c r="BJT7" s="183"/>
      <c r="BJU7" s="183"/>
      <c r="BJV7" s="183"/>
      <c r="BJW7" s="183"/>
      <c r="BJX7" s="496"/>
      <c r="BJY7" s="498"/>
      <c r="BJZ7" s="185"/>
      <c r="BKA7" s="180" t="s">
        <v>1643</v>
      </c>
      <c r="BKB7" s="181" t="s">
        <v>1644</v>
      </c>
      <c r="BKC7" s="181" t="s">
        <v>1645</v>
      </c>
      <c r="BKD7" s="180" t="s">
        <v>1646</v>
      </c>
      <c r="BKE7" s="493"/>
      <c r="BKF7" s="182" t="s">
        <v>1647</v>
      </c>
      <c r="BKG7" s="180" t="s">
        <v>1648</v>
      </c>
      <c r="BKH7" s="183" t="s">
        <v>1649</v>
      </c>
      <c r="BKI7" s="181" t="s">
        <v>1650</v>
      </c>
      <c r="BKJ7" s="181" t="s">
        <v>1651</v>
      </c>
      <c r="BKK7" s="181" t="s">
        <v>1652</v>
      </c>
      <c r="BKL7" s="181" t="s">
        <v>1653</v>
      </c>
      <c r="BKM7" s="184" t="s">
        <v>109</v>
      </c>
      <c r="BKN7" s="183" t="s">
        <v>108</v>
      </c>
      <c r="BKO7" s="183"/>
      <c r="BKP7" s="183"/>
      <c r="BKQ7" s="183"/>
      <c r="BKR7" s="183"/>
      <c r="BKS7" s="183"/>
      <c r="BKT7" s="183" t="s">
        <v>1654</v>
      </c>
      <c r="BKU7" s="183" t="s">
        <v>1655</v>
      </c>
      <c r="BKV7" s="183" t="s">
        <v>1656</v>
      </c>
      <c r="BKW7" s="183"/>
      <c r="BKX7" s="183"/>
      <c r="BKY7" s="183"/>
      <c r="BKZ7" s="183"/>
      <c r="BLA7" s="183"/>
      <c r="BLB7" s="183"/>
      <c r="BLC7" s="183"/>
      <c r="BLD7" s="496"/>
      <c r="BLE7" s="498"/>
      <c r="BLF7" s="185"/>
      <c r="BLG7" s="180" t="s">
        <v>1643</v>
      </c>
      <c r="BLH7" s="181" t="s">
        <v>1644</v>
      </c>
      <c r="BLI7" s="181" t="s">
        <v>1645</v>
      </c>
      <c r="BLJ7" s="180" t="s">
        <v>1646</v>
      </c>
      <c r="BLK7" s="493"/>
      <c r="BLL7" s="182" t="s">
        <v>1647</v>
      </c>
      <c r="BLM7" s="180" t="s">
        <v>1648</v>
      </c>
      <c r="BLN7" s="183" t="s">
        <v>1649</v>
      </c>
      <c r="BLO7" s="181" t="s">
        <v>1650</v>
      </c>
      <c r="BLP7" s="181" t="s">
        <v>1651</v>
      </c>
      <c r="BLQ7" s="181" t="s">
        <v>1652</v>
      </c>
      <c r="BLR7" s="181" t="s">
        <v>1653</v>
      </c>
      <c r="BLS7" s="184" t="s">
        <v>109</v>
      </c>
      <c r="BLT7" s="183" t="s">
        <v>108</v>
      </c>
      <c r="BLU7" s="183"/>
      <c r="BLV7" s="183"/>
      <c r="BLW7" s="183"/>
      <c r="BLX7" s="183"/>
      <c r="BLY7" s="183"/>
      <c r="BLZ7" s="183" t="s">
        <v>1654</v>
      </c>
      <c r="BMA7" s="183" t="s">
        <v>1655</v>
      </c>
      <c r="BMB7" s="183" t="s">
        <v>1656</v>
      </c>
      <c r="BMC7" s="183"/>
      <c r="BMD7" s="183"/>
      <c r="BME7" s="183"/>
      <c r="BMF7" s="183"/>
      <c r="BMG7" s="183"/>
      <c r="BMH7" s="183"/>
      <c r="BMI7" s="183"/>
      <c r="BMJ7" s="496"/>
      <c r="BMK7" s="498"/>
      <c r="BML7" s="308"/>
      <c r="BMM7" s="308"/>
      <c r="BMN7" s="308"/>
      <c r="BMO7" s="308"/>
      <c r="BMP7" s="308"/>
      <c r="BMQ7" s="308"/>
      <c r="BMR7" s="308"/>
      <c r="BMS7" s="308"/>
      <c r="BMT7" s="308"/>
      <c r="BMU7" s="308"/>
      <c r="BMV7" s="308"/>
      <c r="BMW7" s="308"/>
      <c r="BMX7" s="308"/>
      <c r="BMY7" s="308"/>
      <c r="BMZ7" s="308"/>
      <c r="BNA7" s="308"/>
      <c r="BNB7" s="308"/>
      <c r="BNC7" s="308"/>
      <c r="BND7" s="308"/>
      <c r="BNE7" s="308"/>
      <c r="BNF7" s="308"/>
      <c r="BNG7" s="308"/>
      <c r="BNH7" s="308"/>
      <c r="BNI7" s="308"/>
      <c r="BNJ7" s="308"/>
      <c r="BNK7" s="308"/>
      <c r="BNL7" s="308"/>
      <c r="BNM7" s="308"/>
      <c r="BNN7" s="308"/>
      <c r="BNO7" s="308"/>
      <c r="BNP7" s="308"/>
      <c r="BNQ7" s="308"/>
      <c r="BNR7" s="308"/>
      <c r="BNS7" s="308"/>
      <c r="BNT7" s="308"/>
      <c r="BNU7" s="308"/>
      <c r="BNV7" s="308"/>
      <c r="BNW7" s="308"/>
      <c r="BNX7" s="308"/>
      <c r="BNY7" s="308"/>
      <c r="BNZ7" s="308"/>
      <c r="BOA7" s="308"/>
      <c r="BOB7" s="308"/>
      <c r="BOC7" s="308"/>
      <c r="BOD7" s="308"/>
      <c r="BOE7" s="308"/>
      <c r="BOF7" s="308"/>
      <c r="BOG7" s="308"/>
      <c r="BOH7" s="308"/>
      <c r="BOI7" s="308"/>
      <c r="BOJ7" s="308"/>
      <c r="BOK7" s="308"/>
      <c r="BOL7" s="308"/>
      <c r="BOM7" s="308"/>
      <c r="BON7" s="308"/>
      <c r="BOO7" s="308"/>
      <c r="BOP7" s="308"/>
      <c r="BOQ7" s="308"/>
      <c r="BOR7" s="308"/>
      <c r="BOS7" s="308"/>
      <c r="BOT7" s="308"/>
      <c r="BOU7" s="308"/>
      <c r="BOV7" s="308"/>
      <c r="BOW7" s="308"/>
      <c r="BOX7" s="308"/>
      <c r="BOY7" s="308"/>
      <c r="BOZ7" s="308"/>
      <c r="BPA7" s="308"/>
      <c r="BPB7" s="308"/>
      <c r="BPC7" s="308"/>
      <c r="BPD7" s="308"/>
      <c r="BPE7" s="308"/>
      <c r="BPF7" s="308"/>
      <c r="BPG7" s="308"/>
      <c r="BPH7" s="308"/>
      <c r="BPI7" s="308"/>
      <c r="BPJ7" s="308"/>
      <c r="BPK7" s="308"/>
      <c r="BPL7" s="308"/>
      <c r="BPM7" s="308"/>
      <c r="BPN7" s="308"/>
      <c r="BPO7" s="308"/>
      <c r="BPP7" s="308"/>
      <c r="BPQ7" s="308"/>
      <c r="BPR7" s="308"/>
      <c r="BPS7" s="308"/>
      <c r="BPT7" s="308"/>
      <c r="BPU7" s="308"/>
      <c r="BPV7" s="308"/>
      <c r="BPW7" s="308"/>
      <c r="BPX7" s="308"/>
      <c r="BPY7" s="308"/>
      <c r="BPZ7" s="308"/>
      <c r="BQA7" s="308"/>
      <c r="BQB7" s="308"/>
      <c r="BQC7" s="308"/>
      <c r="BQD7" s="308"/>
      <c r="BQE7" s="308"/>
      <c r="BQF7" s="308"/>
      <c r="BQG7" s="308"/>
      <c r="BQH7" s="308"/>
      <c r="BQI7" s="308"/>
      <c r="BQJ7" s="308"/>
      <c r="BQK7" s="308"/>
      <c r="BQL7" s="308"/>
      <c r="BQM7" s="308"/>
      <c r="BQN7" s="308"/>
      <c r="BQO7" s="308"/>
      <c r="BQP7" s="308"/>
      <c r="BQQ7" s="308"/>
      <c r="BQR7" s="308"/>
      <c r="BQS7" s="308"/>
      <c r="BQT7" s="308"/>
      <c r="BQU7" s="308"/>
      <c r="BQV7" s="308"/>
      <c r="BQW7" s="308"/>
      <c r="BQX7" s="308"/>
      <c r="BQY7" s="308"/>
      <c r="BQZ7" s="308"/>
      <c r="BRA7" s="308"/>
      <c r="BRB7" s="308"/>
      <c r="BRC7" s="308"/>
      <c r="BRD7" s="308"/>
      <c r="BRE7" s="308"/>
      <c r="BRF7" s="308"/>
      <c r="BRG7" s="308"/>
      <c r="BRH7" s="308"/>
      <c r="BRI7" s="308"/>
      <c r="BRJ7" s="308"/>
      <c r="BRK7" s="308"/>
      <c r="BRL7" s="308"/>
      <c r="BRM7" s="308"/>
      <c r="BRN7" s="308"/>
      <c r="BRO7" s="308"/>
      <c r="BRP7" s="308"/>
      <c r="BRQ7" s="308"/>
      <c r="BRR7" s="308"/>
      <c r="BRS7" s="308"/>
      <c r="BRT7" s="308"/>
      <c r="BRU7" s="308"/>
      <c r="BRV7" s="308"/>
      <c r="BRW7" s="308"/>
      <c r="BRX7" s="308"/>
      <c r="BRY7" s="308"/>
      <c r="BRZ7" s="308"/>
      <c r="BSA7" s="308"/>
      <c r="BSB7" s="308"/>
      <c r="BSC7" s="308"/>
      <c r="BSD7" s="308"/>
      <c r="BSE7" s="308"/>
      <c r="BSF7" s="308"/>
      <c r="BSG7" s="308"/>
      <c r="BSH7" s="308"/>
      <c r="BSI7" s="308"/>
      <c r="BSJ7" s="308"/>
      <c r="BSK7" s="308"/>
      <c r="BSL7" s="308"/>
      <c r="BSM7" s="308"/>
      <c r="BSN7" s="308"/>
      <c r="BSO7" s="308"/>
      <c r="BSP7" s="308"/>
      <c r="BSQ7" s="308"/>
      <c r="BSR7" s="308"/>
      <c r="BSS7" s="308"/>
      <c r="BST7" s="308"/>
      <c r="BSU7" s="308"/>
      <c r="BSV7" s="308"/>
      <c r="BSW7" s="308"/>
      <c r="BSX7" s="308"/>
      <c r="BSY7" s="308"/>
      <c r="BSZ7" s="308"/>
      <c r="BTA7" s="308"/>
      <c r="BTB7" s="308"/>
      <c r="BTC7" s="308"/>
      <c r="BTD7" s="308"/>
      <c r="BTE7" s="308"/>
      <c r="BTF7" s="308"/>
      <c r="BTG7" s="308"/>
      <c r="BTH7" s="308"/>
      <c r="BTI7" s="308"/>
      <c r="BTJ7" s="308"/>
      <c r="BTK7" s="308"/>
      <c r="BTL7" s="308"/>
      <c r="BTM7" s="308"/>
      <c r="BTN7" s="308"/>
      <c r="BTO7" s="308"/>
      <c r="BTP7" s="308"/>
      <c r="BTQ7" s="308"/>
      <c r="BTR7" s="308"/>
      <c r="BTS7" s="308"/>
      <c r="BTT7" s="308"/>
      <c r="BTU7" s="308"/>
      <c r="BTV7" s="308"/>
      <c r="BTW7" s="308"/>
      <c r="BTX7" s="308"/>
      <c r="BTY7" s="308"/>
      <c r="BTZ7" s="308"/>
      <c r="BUA7" s="308"/>
      <c r="BUB7" s="308"/>
      <c r="BUC7" s="308"/>
      <c r="BUD7" s="308"/>
      <c r="BUE7" s="308"/>
      <c r="BUF7" s="308"/>
      <c r="BUG7" s="308"/>
      <c r="BUH7" s="308"/>
      <c r="BUI7" s="308"/>
      <c r="BUJ7" s="308"/>
      <c r="BUK7" s="308"/>
      <c r="BUL7" s="308"/>
      <c r="BUM7" s="308"/>
      <c r="BUN7" s="308"/>
      <c r="BUO7" s="308"/>
      <c r="BUP7" s="308"/>
      <c r="BUQ7" s="308"/>
      <c r="BUR7" s="308"/>
      <c r="BUS7" s="308"/>
    </row>
    <row r="8" spans="1:1917" ht="20.7" hidden="1" customHeight="1" x14ac:dyDescent="0.3">
      <c r="A8" s="322"/>
      <c r="B8" s="187"/>
      <c r="C8" s="187"/>
      <c r="D8" s="187"/>
      <c r="E8" s="322"/>
      <c r="F8" s="188" t="s">
        <v>88</v>
      </c>
      <c r="G8" s="188" t="s">
        <v>1657</v>
      </c>
      <c r="H8" s="188" t="s">
        <v>1658</v>
      </c>
      <c r="I8" s="188" t="s">
        <v>1659</v>
      </c>
      <c r="J8" s="233" t="s">
        <v>126</v>
      </c>
      <c r="K8" s="188" t="s">
        <v>1660</v>
      </c>
      <c r="L8" s="188" t="s">
        <v>1661</v>
      </c>
      <c r="M8" s="188" t="s">
        <v>1662</v>
      </c>
      <c r="N8" s="188" t="s">
        <v>1663</v>
      </c>
      <c r="O8" s="188" t="s">
        <v>1664</v>
      </c>
      <c r="P8" s="188" t="s">
        <v>1665</v>
      </c>
      <c r="Q8" s="188" t="s">
        <v>1666</v>
      </c>
      <c r="R8" s="188" t="s">
        <v>140</v>
      </c>
      <c r="S8" s="188" t="s">
        <v>141</v>
      </c>
      <c r="T8" s="188" t="s">
        <v>142</v>
      </c>
      <c r="U8" s="188" t="s">
        <v>143</v>
      </c>
      <c r="V8" s="188" t="s">
        <v>144</v>
      </c>
      <c r="W8" s="188" t="s">
        <v>145</v>
      </c>
      <c r="X8" s="188" t="s">
        <v>156</v>
      </c>
      <c r="Y8" s="188" t="s">
        <v>1667</v>
      </c>
      <c r="Z8" s="188" t="s">
        <v>1668</v>
      </c>
      <c r="AA8" s="188" t="s">
        <v>1669</v>
      </c>
      <c r="AB8" s="188" t="s">
        <v>1670</v>
      </c>
      <c r="AC8" s="188" t="s">
        <v>1671</v>
      </c>
      <c r="AD8" s="188" t="s">
        <v>1672</v>
      </c>
      <c r="AE8" s="188" t="s">
        <v>1673</v>
      </c>
      <c r="AF8" s="188" t="s">
        <v>1674</v>
      </c>
      <c r="AG8" s="188" t="s">
        <v>1675</v>
      </c>
      <c r="AH8" s="188" t="s">
        <v>1676</v>
      </c>
      <c r="AI8" s="188" t="s">
        <v>1677</v>
      </c>
      <c r="AJ8" s="188" t="s">
        <v>1678</v>
      </c>
      <c r="AK8" s="188" t="s">
        <v>1679</v>
      </c>
      <c r="AL8" s="188" t="s">
        <v>128</v>
      </c>
      <c r="AM8" s="123" t="s">
        <v>1680</v>
      </c>
      <c r="AN8" s="123" t="s">
        <v>1681</v>
      </c>
      <c r="AO8" s="123" t="s">
        <v>1682</v>
      </c>
      <c r="AP8" s="123" t="s">
        <v>1683</v>
      </c>
      <c r="AQ8" s="123" t="s">
        <v>1684</v>
      </c>
      <c r="AR8" s="123" t="s">
        <v>1685</v>
      </c>
      <c r="AS8" s="123" t="s">
        <v>1686</v>
      </c>
      <c r="AT8" s="123" t="s">
        <v>1687</v>
      </c>
      <c r="AU8" s="123" t="s">
        <v>1688</v>
      </c>
      <c r="AV8" s="123" t="s">
        <v>1689</v>
      </c>
      <c r="AW8" s="123" t="s">
        <v>1690</v>
      </c>
      <c r="AX8" s="123" t="s">
        <v>1691</v>
      </c>
      <c r="AY8" s="123" t="s">
        <v>1692</v>
      </c>
      <c r="AZ8" s="123" t="s">
        <v>1693</v>
      </c>
      <c r="BA8" s="189" t="s">
        <v>1694</v>
      </c>
      <c r="BB8" s="189" t="s">
        <v>1695</v>
      </c>
      <c r="BC8" s="189" t="s">
        <v>1696</v>
      </c>
      <c r="BD8" s="189" t="s">
        <v>1697</v>
      </c>
      <c r="BE8" s="189" t="s">
        <v>1698</v>
      </c>
      <c r="BF8" s="189" t="s">
        <v>1699</v>
      </c>
      <c r="BG8" s="189" t="s">
        <v>1700</v>
      </c>
      <c r="BH8" s="189" t="s">
        <v>1701</v>
      </c>
      <c r="BI8" s="190" t="s">
        <v>1702</v>
      </c>
      <c r="BJ8" s="190" t="s">
        <v>1703</v>
      </c>
      <c r="BK8" s="189" t="s">
        <v>1704</v>
      </c>
      <c r="BL8" s="189" t="s">
        <v>1705</v>
      </c>
      <c r="BM8" s="189" t="s">
        <v>1706</v>
      </c>
      <c r="BN8" s="190" t="s">
        <v>1707</v>
      </c>
      <c r="BO8" s="190" t="s">
        <v>1708</v>
      </c>
      <c r="BP8" s="190" t="s">
        <v>1709</v>
      </c>
      <c r="BQ8" s="190" t="s">
        <v>1710</v>
      </c>
      <c r="BR8" s="191" t="s">
        <v>1711</v>
      </c>
      <c r="BS8" s="123" t="s">
        <v>1712</v>
      </c>
      <c r="BT8" s="123" t="s">
        <v>1713</v>
      </c>
      <c r="BU8" s="123" t="s">
        <v>1714</v>
      </c>
      <c r="BV8" s="123" t="s">
        <v>1715</v>
      </c>
      <c r="BW8" s="123" t="s">
        <v>1716</v>
      </c>
      <c r="BX8" s="123" t="s">
        <v>1717</v>
      </c>
      <c r="BY8" s="123" t="s">
        <v>1718</v>
      </c>
      <c r="BZ8" s="123" t="s">
        <v>1719</v>
      </c>
      <c r="CA8" s="123" t="s">
        <v>1720</v>
      </c>
      <c r="CB8" s="123" t="s">
        <v>1721</v>
      </c>
      <c r="CC8" s="123" t="s">
        <v>1722</v>
      </c>
      <c r="CD8" s="123" t="s">
        <v>1723</v>
      </c>
      <c r="CE8" s="123" t="s">
        <v>1724</v>
      </c>
      <c r="CF8" s="123" t="s">
        <v>1725</v>
      </c>
      <c r="CG8" s="123" t="s">
        <v>1726</v>
      </c>
      <c r="CH8" s="123" t="s">
        <v>1727</v>
      </c>
      <c r="CI8" s="123" t="s">
        <v>1728</v>
      </c>
      <c r="CJ8" s="123" t="s">
        <v>1729</v>
      </c>
      <c r="CK8" s="123" t="s">
        <v>1730</v>
      </c>
      <c r="CL8" s="123" t="s">
        <v>1731</v>
      </c>
      <c r="CM8" s="123" t="s">
        <v>1732</v>
      </c>
      <c r="CN8" s="123" t="s">
        <v>1733</v>
      </c>
      <c r="CO8" s="123" t="s">
        <v>1734</v>
      </c>
      <c r="CP8" s="123" t="s">
        <v>1735</v>
      </c>
      <c r="CQ8" s="123" t="s">
        <v>1736</v>
      </c>
      <c r="CR8" s="123" t="s">
        <v>1737</v>
      </c>
      <c r="CS8" s="189" t="s">
        <v>1738</v>
      </c>
      <c r="CT8" s="123" t="s">
        <v>1739</v>
      </c>
      <c r="CU8" s="123" t="s">
        <v>1740</v>
      </c>
      <c r="CV8" s="123" t="s">
        <v>1741</v>
      </c>
      <c r="CW8" s="123" t="s">
        <v>1742</v>
      </c>
      <c r="CX8" s="191" t="s">
        <v>1743</v>
      </c>
      <c r="CY8" s="123" t="s">
        <v>1744</v>
      </c>
      <c r="CZ8" s="123" t="s">
        <v>1745</v>
      </c>
      <c r="DA8" s="123" t="s">
        <v>1746</v>
      </c>
      <c r="DB8" s="123" t="s">
        <v>1747</v>
      </c>
      <c r="DC8" s="123" t="s">
        <v>1748</v>
      </c>
      <c r="DD8" s="123" t="s">
        <v>1749</v>
      </c>
      <c r="DE8" s="123" t="s">
        <v>1750</v>
      </c>
      <c r="DF8" s="123" t="s">
        <v>1751</v>
      </c>
      <c r="DG8" s="123" t="s">
        <v>1752</v>
      </c>
      <c r="DH8" s="123" t="s">
        <v>1753</v>
      </c>
      <c r="DI8" s="123" t="s">
        <v>1754</v>
      </c>
      <c r="DJ8" s="123" t="s">
        <v>1755</v>
      </c>
      <c r="DK8" s="123" t="s">
        <v>1756</v>
      </c>
      <c r="DL8" s="123" t="s">
        <v>1757</v>
      </c>
      <c r="DM8" s="123" t="s">
        <v>1758</v>
      </c>
      <c r="DN8" s="123" t="s">
        <v>1759</v>
      </c>
      <c r="DO8" s="123" t="s">
        <v>1760</v>
      </c>
      <c r="DP8" s="123" t="s">
        <v>1761</v>
      </c>
      <c r="DQ8" s="123" t="s">
        <v>1762</v>
      </c>
      <c r="DR8" s="123" t="s">
        <v>1763</v>
      </c>
      <c r="DS8" s="123" t="s">
        <v>1764</v>
      </c>
      <c r="DT8" s="123" t="s">
        <v>1765</v>
      </c>
      <c r="DU8" s="123" t="s">
        <v>1766</v>
      </c>
      <c r="DV8" s="123" t="s">
        <v>1767</v>
      </c>
      <c r="DW8" s="123" t="s">
        <v>1768</v>
      </c>
      <c r="DX8" s="123" t="s">
        <v>1769</v>
      </c>
      <c r="DY8" s="189" t="s">
        <v>1770</v>
      </c>
      <c r="DZ8" s="123" t="s">
        <v>1771</v>
      </c>
      <c r="EA8" s="123" t="s">
        <v>1772</v>
      </c>
      <c r="EB8" s="123" t="s">
        <v>1773</v>
      </c>
      <c r="EC8" s="123" t="s">
        <v>1774</v>
      </c>
      <c r="ED8" s="191" t="s">
        <v>172</v>
      </c>
      <c r="EE8" s="123" t="s">
        <v>1775</v>
      </c>
      <c r="EF8" s="123" t="s">
        <v>1776</v>
      </c>
      <c r="EG8" s="123" t="s">
        <v>1777</v>
      </c>
      <c r="EH8" s="123" t="s">
        <v>1778</v>
      </c>
      <c r="EI8" s="123" t="s">
        <v>1779</v>
      </c>
      <c r="EJ8" s="123" t="s">
        <v>1780</v>
      </c>
      <c r="EK8" s="123" t="s">
        <v>1781</v>
      </c>
      <c r="EL8" s="123" t="s">
        <v>1782</v>
      </c>
      <c r="EM8" s="123" t="s">
        <v>1783</v>
      </c>
      <c r="EN8" s="123" t="s">
        <v>1784</v>
      </c>
      <c r="EO8" s="123" t="s">
        <v>1785</v>
      </c>
      <c r="EP8" s="123" t="s">
        <v>1786</v>
      </c>
      <c r="EQ8" s="123" t="s">
        <v>1787</v>
      </c>
      <c r="ER8" s="123" t="s">
        <v>1788</v>
      </c>
      <c r="ES8" s="123" t="s">
        <v>1789</v>
      </c>
      <c r="ET8" s="123" t="s">
        <v>1790</v>
      </c>
      <c r="EU8" s="123" t="s">
        <v>1791</v>
      </c>
      <c r="EV8" s="123" t="s">
        <v>1792</v>
      </c>
      <c r="EW8" s="123" t="s">
        <v>1793</v>
      </c>
      <c r="EX8" s="123" t="s">
        <v>1794</v>
      </c>
      <c r="EY8" s="123" t="s">
        <v>1795</v>
      </c>
      <c r="EZ8" s="123" t="s">
        <v>1796</v>
      </c>
      <c r="FA8" s="123" t="s">
        <v>1797</v>
      </c>
      <c r="FB8" s="123" t="s">
        <v>1798</v>
      </c>
      <c r="FC8" s="123" t="s">
        <v>1799</v>
      </c>
      <c r="FD8" s="123" t="s">
        <v>1800</v>
      </c>
      <c r="FE8" s="189" t="s">
        <v>1801</v>
      </c>
      <c r="FF8" s="123" t="s">
        <v>1802</v>
      </c>
      <c r="FG8" s="123" t="s">
        <v>1803</v>
      </c>
      <c r="FH8" s="123" t="s">
        <v>1804</v>
      </c>
      <c r="FI8" s="123" t="s">
        <v>1805</v>
      </c>
      <c r="FJ8" s="191" t="s">
        <v>1806</v>
      </c>
      <c r="FK8" s="123" t="s">
        <v>1807</v>
      </c>
      <c r="FL8" s="123" t="s">
        <v>1808</v>
      </c>
      <c r="FM8" s="123" t="s">
        <v>1809</v>
      </c>
      <c r="FN8" s="123" t="s">
        <v>1810</v>
      </c>
      <c r="FO8" s="123" t="s">
        <v>1811</v>
      </c>
      <c r="FP8" s="123" t="s">
        <v>1812</v>
      </c>
      <c r="FQ8" s="123" t="s">
        <v>1813</v>
      </c>
      <c r="FR8" s="123" t="s">
        <v>1814</v>
      </c>
      <c r="FS8" s="123" t="s">
        <v>1815</v>
      </c>
      <c r="FT8" s="123" t="s">
        <v>1816</v>
      </c>
      <c r="FU8" s="123" t="s">
        <v>1817</v>
      </c>
      <c r="FV8" s="123" t="s">
        <v>1818</v>
      </c>
      <c r="FW8" s="123" t="s">
        <v>1819</v>
      </c>
      <c r="FX8" s="123" t="s">
        <v>1820</v>
      </c>
      <c r="FY8" s="123" t="s">
        <v>1821</v>
      </c>
      <c r="FZ8" s="123" t="s">
        <v>1822</v>
      </c>
      <c r="GA8" s="123" t="s">
        <v>1823</v>
      </c>
      <c r="GB8" s="123" t="s">
        <v>1824</v>
      </c>
      <c r="GC8" s="123" t="s">
        <v>1825</v>
      </c>
      <c r="GD8" s="123" t="s">
        <v>1826</v>
      </c>
      <c r="GE8" s="123" t="s">
        <v>1827</v>
      </c>
      <c r="GF8" s="123" t="s">
        <v>1828</v>
      </c>
      <c r="GG8" s="123" t="s">
        <v>1829</v>
      </c>
      <c r="GH8" s="123" t="s">
        <v>1830</v>
      </c>
      <c r="GI8" s="123" t="s">
        <v>1831</v>
      </c>
      <c r="GJ8" s="123" t="s">
        <v>1832</v>
      </c>
      <c r="GK8" s="189" t="s">
        <v>1833</v>
      </c>
      <c r="GL8" s="123" t="s">
        <v>1834</v>
      </c>
      <c r="GM8" s="123" t="s">
        <v>1835</v>
      </c>
      <c r="GN8" s="123" t="s">
        <v>1836</v>
      </c>
      <c r="GO8" s="123" t="s">
        <v>1837</v>
      </c>
      <c r="GP8" s="191" t="s">
        <v>1838</v>
      </c>
      <c r="GQ8" s="123" t="s">
        <v>1839</v>
      </c>
      <c r="GR8" s="123" t="s">
        <v>1840</v>
      </c>
      <c r="GS8" s="123" t="s">
        <v>1841</v>
      </c>
      <c r="GT8" s="123" t="s">
        <v>1842</v>
      </c>
      <c r="GU8" s="123" t="s">
        <v>1843</v>
      </c>
      <c r="GV8" s="123" t="s">
        <v>1844</v>
      </c>
      <c r="GW8" s="123" t="s">
        <v>1845</v>
      </c>
      <c r="GX8" s="123" t="s">
        <v>1846</v>
      </c>
      <c r="GY8" s="123" t="s">
        <v>1847</v>
      </c>
      <c r="GZ8" s="123" t="s">
        <v>1848</v>
      </c>
      <c r="HA8" s="123" t="s">
        <v>1849</v>
      </c>
      <c r="HB8" s="123" t="s">
        <v>1850</v>
      </c>
      <c r="HC8" s="123" t="s">
        <v>1851</v>
      </c>
      <c r="HD8" s="123" t="s">
        <v>1852</v>
      </c>
      <c r="HE8" s="123" t="s">
        <v>1853</v>
      </c>
      <c r="HF8" s="123" t="s">
        <v>1854</v>
      </c>
      <c r="HG8" s="123" t="s">
        <v>1855</v>
      </c>
      <c r="HH8" s="123" t="s">
        <v>1856</v>
      </c>
      <c r="HI8" s="123" t="s">
        <v>1857</v>
      </c>
      <c r="HJ8" s="123" t="s">
        <v>1858</v>
      </c>
      <c r="HK8" s="123" t="s">
        <v>1859</v>
      </c>
      <c r="HL8" s="123" t="s">
        <v>1860</v>
      </c>
      <c r="HM8" s="123" t="s">
        <v>1861</v>
      </c>
      <c r="HN8" s="123" t="s">
        <v>1862</v>
      </c>
      <c r="HO8" s="123" t="s">
        <v>1863</v>
      </c>
      <c r="HP8" s="123" t="s">
        <v>1864</v>
      </c>
      <c r="HQ8" s="189" t="s">
        <v>1865</v>
      </c>
      <c r="HR8" s="123" t="s">
        <v>1866</v>
      </c>
      <c r="HS8" s="123" t="s">
        <v>1867</v>
      </c>
      <c r="HT8" s="123" t="s">
        <v>1868</v>
      </c>
      <c r="HU8" s="123" t="s">
        <v>1869</v>
      </c>
      <c r="HV8" s="191" t="s">
        <v>1870</v>
      </c>
      <c r="HW8" s="123" t="s">
        <v>1871</v>
      </c>
      <c r="HX8" s="123" t="s">
        <v>1872</v>
      </c>
      <c r="HY8" s="123" t="s">
        <v>1873</v>
      </c>
      <c r="HZ8" s="123" t="s">
        <v>1874</v>
      </c>
      <c r="IA8" s="123" t="s">
        <v>1875</v>
      </c>
      <c r="IB8" s="123" t="s">
        <v>1876</v>
      </c>
      <c r="IC8" s="123" t="s">
        <v>1877</v>
      </c>
      <c r="ID8" s="123" t="s">
        <v>1878</v>
      </c>
      <c r="IE8" s="123" t="s">
        <v>1879</v>
      </c>
      <c r="IF8" s="123" t="s">
        <v>1880</v>
      </c>
      <c r="IG8" s="123" t="s">
        <v>1881</v>
      </c>
      <c r="IH8" s="123" t="s">
        <v>1882</v>
      </c>
      <c r="II8" s="123" t="s">
        <v>1883</v>
      </c>
      <c r="IJ8" s="123" t="s">
        <v>1884</v>
      </c>
      <c r="IK8" s="123" t="s">
        <v>1885</v>
      </c>
      <c r="IL8" s="123" t="s">
        <v>1886</v>
      </c>
      <c r="IM8" s="123" t="s">
        <v>1887</v>
      </c>
      <c r="IN8" s="123" t="s">
        <v>1888</v>
      </c>
      <c r="IO8" s="123" t="s">
        <v>1889</v>
      </c>
      <c r="IP8" s="123" t="s">
        <v>1890</v>
      </c>
      <c r="IQ8" s="123" t="s">
        <v>1891</v>
      </c>
      <c r="IR8" s="123" t="s">
        <v>1892</v>
      </c>
      <c r="IS8" s="123" t="s">
        <v>1893</v>
      </c>
      <c r="IT8" s="123" t="s">
        <v>1894</v>
      </c>
      <c r="IU8" s="123" t="s">
        <v>1895</v>
      </c>
      <c r="IV8" s="123" t="s">
        <v>1896</v>
      </c>
      <c r="IW8" s="189" t="s">
        <v>1897</v>
      </c>
      <c r="IX8" s="123" t="s">
        <v>1898</v>
      </c>
      <c r="IY8" s="123" t="s">
        <v>1899</v>
      </c>
      <c r="IZ8" s="123" t="s">
        <v>1900</v>
      </c>
      <c r="JA8" s="123" t="s">
        <v>1901</v>
      </c>
      <c r="JB8" s="191" t="s">
        <v>1902</v>
      </c>
      <c r="JC8" s="123" t="s">
        <v>1903</v>
      </c>
      <c r="JD8" s="123" t="s">
        <v>1904</v>
      </c>
      <c r="JE8" s="123" t="s">
        <v>1905</v>
      </c>
      <c r="JF8" s="123" t="s">
        <v>1906</v>
      </c>
      <c r="JG8" s="123" t="s">
        <v>1907</v>
      </c>
      <c r="JH8" s="123" t="s">
        <v>1908</v>
      </c>
      <c r="JI8" s="123" t="s">
        <v>1909</v>
      </c>
      <c r="JJ8" s="123" t="s">
        <v>1910</v>
      </c>
      <c r="JK8" s="123" t="s">
        <v>1911</v>
      </c>
      <c r="JL8" s="123" t="s">
        <v>1912</v>
      </c>
      <c r="JM8" s="123" t="s">
        <v>1913</v>
      </c>
      <c r="JN8" s="123" t="s">
        <v>1914</v>
      </c>
      <c r="JO8" s="123" t="s">
        <v>1915</v>
      </c>
      <c r="JP8" s="123" t="s">
        <v>1916</v>
      </c>
      <c r="JQ8" s="123" t="s">
        <v>1917</v>
      </c>
      <c r="JR8" s="123" t="s">
        <v>1918</v>
      </c>
      <c r="JS8" s="123" t="s">
        <v>1919</v>
      </c>
      <c r="JT8" s="123" t="s">
        <v>1920</v>
      </c>
      <c r="JU8" s="123" t="s">
        <v>1921</v>
      </c>
      <c r="JV8" s="123" t="s">
        <v>1922</v>
      </c>
      <c r="JW8" s="123" t="s">
        <v>1923</v>
      </c>
      <c r="JX8" s="123" t="s">
        <v>1924</v>
      </c>
      <c r="JY8" s="123" t="s">
        <v>1925</v>
      </c>
      <c r="JZ8" s="123" t="s">
        <v>1926</v>
      </c>
      <c r="KA8" s="123" t="s">
        <v>1927</v>
      </c>
      <c r="KB8" s="123" t="s">
        <v>1928</v>
      </c>
      <c r="KC8" s="189" t="s">
        <v>1929</v>
      </c>
      <c r="KD8" s="123" t="s">
        <v>1930</v>
      </c>
      <c r="KE8" s="123" t="s">
        <v>1931</v>
      </c>
      <c r="KF8" s="123" t="s">
        <v>1932</v>
      </c>
      <c r="KG8" s="123" t="s">
        <v>1933</v>
      </c>
      <c r="KH8" s="191" t="s">
        <v>1934</v>
      </c>
      <c r="KI8" s="123" t="s">
        <v>1935</v>
      </c>
      <c r="KJ8" s="123" t="s">
        <v>1936</v>
      </c>
      <c r="KK8" s="123" t="s">
        <v>1937</v>
      </c>
      <c r="KL8" s="123" t="s">
        <v>1938</v>
      </c>
      <c r="KM8" s="123" t="s">
        <v>1939</v>
      </c>
      <c r="KN8" s="123" t="s">
        <v>1940</v>
      </c>
      <c r="KO8" s="123" t="s">
        <v>1941</v>
      </c>
      <c r="KP8" s="123" t="s">
        <v>1942</v>
      </c>
      <c r="KQ8" s="123" t="s">
        <v>1943</v>
      </c>
      <c r="KR8" s="123" t="s">
        <v>1944</v>
      </c>
      <c r="KS8" s="123" t="s">
        <v>1945</v>
      </c>
      <c r="KT8" s="123" t="s">
        <v>1946</v>
      </c>
      <c r="KU8" s="123" t="s">
        <v>1947</v>
      </c>
      <c r="KV8" s="123" t="s">
        <v>1948</v>
      </c>
      <c r="KW8" s="123" t="s">
        <v>1949</v>
      </c>
      <c r="KX8" s="123" t="s">
        <v>1950</v>
      </c>
      <c r="KY8" s="123" t="s">
        <v>1951</v>
      </c>
      <c r="KZ8" s="123" t="s">
        <v>1952</v>
      </c>
      <c r="LA8" s="123" t="s">
        <v>1953</v>
      </c>
      <c r="LB8" s="123" t="s">
        <v>1954</v>
      </c>
      <c r="LC8" s="123" t="s">
        <v>1955</v>
      </c>
      <c r="LD8" s="123" t="s">
        <v>1956</v>
      </c>
      <c r="LE8" s="123" t="s">
        <v>1957</v>
      </c>
      <c r="LF8" s="123" t="s">
        <v>1958</v>
      </c>
      <c r="LG8" s="123" t="s">
        <v>1959</v>
      </c>
      <c r="LH8" s="123" t="s">
        <v>1960</v>
      </c>
      <c r="LI8" s="189" t="s">
        <v>1961</v>
      </c>
      <c r="LJ8" s="123" t="s">
        <v>1962</v>
      </c>
      <c r="LK8" s="123" t="s">
        <v>1963</v>
      </c>
      <c r="LL8" s="123" t="s">
        <v>1964</v>
      </c>
      <c r="LM8" s="123" t="s">
        <v>1965</v>
      </c>
      <c r="LN8" s="191" t="s">
        <v>1966</v>
      </c>
      <c r="LO8" s="123" t="s">
        <v>1967</v>
      </c>
      <c r="LP8" s="123" t="s">
        <v>1968</v>
      </c>
      <c r="LQ8" s="123" t="s">
        <v>1969</v>
      </c>
      <c r="LR8" s="123" t="s">
        <v>1970</v>
      </c>
      <c r="LS8" s="123" t="s">
        <v>1971</v>
      </c>
      <c r="LT8" s="123" t="s">
        <v>1972</v>
      </c>
      <c r="LU8" s="123" t="s">
        <v>1973</v>
      </c>
      <c r="LV8" s="123" t="s">
        <v>1974</v>
      </c>
      <c r="LW8" s="123" t="s">
        <v>1975</v>
      </c>
      <c r="LX8" s="123" t="s">
        <v>1976</v>
      </c>
      <c r="LY8" s="123" t="s">
        <v>1977</v>
      </c>
      <c r="LZ8" s="123" t="s">
        <v>1978</v>
      </c>
      <c r="MA8" s="123" t="s">
        <v>1979</v>
      </c>
      <c r="MB8" s="123" t="s">
        <v>1980</v>
      </c>
      <c r="MC8" s="123" t="s">
        <v>1981</v>
      </c>
      <c r="MD8" s="123" t="s">
        <v>1982</v>
      </c>
      <c r="ME8" s="123" t="s">
        <v>1983</v>
      </c>
      <c r="MF8" s="123" t="s">
        <v>1984</v>
      </c>
      <c r="MG8" s="123" t="s">
        <v>1985</v>
      </c>
      <c r="MH8" s="123" t="s">
        <v>1986</v>
      </c>
      <c r="MI8" s="123" t="s">
        <v>1987</v>
      </c>
      <c r="MJ8" s="123" t="s">
        <v>1988</v>
      </c>
      <c r="MK8" s="123" t="s">
        <v>1989</v>
      </c>
      <c r="ML8" s="123" t="s">
        <v>1990</v>
      </c>
      <c r="MM8" s="123" t="s">
        <v>1991</v>
      </c>
      <c r="MN8" s="123" t="s">
        <v>1992</v>
      </c>
      <c r="MO8" s="189" t="s">
        <v>1993</v>
      </c>
      <c r="MP8" s="123" t="s">
        <v>1994</v>
      </c>
      <c r="MQ8" s="123" t="s">
        <v>1995</v>
      </c>
      <c r="MR8" s="123" t="s">
        <v>1996</v>
      </c>
      <c r="MS8" s="123" t="s">
        <v>1997</v>
      </c>
      <c r="MT8" s="191" t="s">
        <v>1998</v>
      </c>
      <c r="MU8" s="123" t="s">
        <v>1999</v>
      </c>
      <c r="MV8" s="123" t="s">
        <v>2000</v>
      </c>
      <c r="MW8" s="123" t="s">
        <v>2001</v>
      </c>
      <c r="MX8" s="123" t="s">
        <v>2002</v>
      </c>
      <c r="MY8" s="123" t="s">
        <v>2003</v>
      </c>
      <c r="MZ8" s="123" t="s">
        <v>2004</v>
      </c>
      <c r="NA8" s="123" t="s">
        <v>2005</v>
      </c>
      <c r="NB8" s="123" t="s">
        <v>2006</v>
      </c>
      <c r="NC8" s="123" t="s">
        <v>2007</v>
      </c>
      <c r="ND8" s="123" t="s">
        <v>2008</v>
      </c>
      <c r="NE8" s="123" t="s">
        <v>2009</v>
      </c>
      <c r="NF8" s="123" t="s">
        <v>2010</v>
      </c>
      <c r="NG8" s="123" t="s">
        <v>2011</v>
      </c>
      <c r="NH8" s="123" t="s">
        <v>2012</v>
      </c>
      <c r="NI8" s="123" t="s">
        <v>2013</v>
      </c>
      <c r="NJ8" s="123" t="s">
        <v>2014</v>
      </c>
      <c r="NK8" s="123" t="s">
        <v>2015</v>
      </c>
      <c r="NL8" s="123" t="s">
        <v>2016</v>
      </c>
      <c r="NM8" s="123" t="s">
        <v>2017</v>
      </c>
      <c r="NN8" s="123" t="s">
        <v>2018</v>
      </c>
      <c r="NO8" s="123" t="s">
        <v>2019</v>
      </c>
      <c r="NP8" s="123" t="s">
        <v>2020</v>
      </c>
      <c r="NQ8" s="123" t="s">
        <v>2021</v>
      </c>
      <c r="NR8" s="123" t="s">
        <v>2022</v>
      </c>
      <c r="NS8" s="123" t="s">
        <v>2023</v>
      </c>
      <c r="NT8" s="123" t="s">
        <v>2024</v>
      </c>
      <c r="NU8" s="189" t="s">
        <v>2025</v>
      </c>
      <c r="NV8" s="123" t="s">
        <v>2026</v>
      </c>
      <c r="NW8" s="123" t="s">
        <v>2027</v>
      </c>
      <c r="NX8" s="123" t="s">
        <v>2028</v>
      </c>
      <c r="NY8" s="123" t="s">
        <v>2029</v>
      </c>
      <c r="NZ8" s="191" t="s">
        <v>2030</v>
      </c>
      <c r="OA8" s="123" t="s">
        <v>2031</v>
      </c>
      <c r="OB8" s="123" t="s">
        <v>2032</v>
      </c>
      <c r="OC8" s="123" t="s">
        <v>2033</v>
      </c>
      <c r="OD8" s="123" t="s">
        <v>2034</v>
      </c>
      <c r="OE8" s="123" t="s">
        <v>2035</v>
      </c>
      <c r="OF8" s="123" t="s">
        <v>2036</v>
      </c>
      <c r="OG8" s="123" t="s">
        <v>2037</v>
      </c>
      <c r="OH8" s="123" t="s">
        <v>2038</v>
      </c>
      <c r="OI8" s="123" t="s">
        <v>2039</v>
      </c>
      <c r="OJ8" s="123" t="s">
        <v>2040</v>
      </c>
      <c r="OK8" s="123" t="s">
        <v>2041</v>
      </c>
      <c r="OL8" s="123" t="s">
        <v>2042</v>
      </c>
      <c r="OM8" s="123" t="s">
        <v>2043</v>
      </c>
      <c r="ON8" s="123" t="s">
        <v>2044</v>
      </c>
      <c r="OO8" s="123" t="s">
        <v>2045</v>
      </c>
      <c r="OP8" s="123" t="s">
        <v>2046</v>
      </c>
      <c r="OQ8" s="123" t="s">
        <v>2047</v>
      </c>
      <c r="OR8" s="123" t="s">
        <v>2048</v>
      </c>
      <c r="OS8" s="123" t="s">
        <v>2049</v>
      </c>
      <c r="OT8" s="123" t="s">
        <v>2050</v>
      </c>
      <c r="OU8" s="123" t="s">
        <v>2051</v>
      </c>
      <c r="OV8" s="123" t="s">
        <v>2052</v>
      </c>
      <c r="OW8" s="123" t="s">
        <v>2053</v>
      </c>
      <c r="OX8" s="123" t="s">
        <v>2054</v>
      </c>
      <c r="OY8" s="123" t="s">
        <v>2055</v>
      </c>
      <c r="OZ8" s="123" t="s">
        <v>2056</v>
      </c>
      <c r="PA8" s="189" t="s">
        <v>2057</v>
      </c>
      <c r="PB8" s="123" t="s">
        <v>2058</v>
      </c>
      <c r="PC8" s="123" t="s">
        <v>2059</v>
      </c>
      <c r="PD8" s="123" t="s">
        <v>2060</v>
      </c>
      <c r="PE8" s="123" t="s">
        <v>2061</v>
      </c>
      <c r="PF8" s="191" t="s">
        <v>2062</v>
      </c>
      <c r="PG8" s="123" t="s">
        <v>2063</v>
      </c>
      <c r="PH8" s="123" t="s">
        <v>2064</v>
      </c>
      <c r="PI8" s="123" t="s">
        <v>2065</v>
      </c>
      <c r="PJ8" s="123" t="s">
        <v>2066</v>
      </c>
      <c r="PK8" s="123" t="s">
        <v>2067</v>
      </c>
      <c r="PL8" s="123" t="s">
        <v>2068</v>
      </c>
      <c r="PM8" s="123" t="s">
        <v>2069</v>
      </c>
      <c r="PN8" s="123" t="s">
        <v>2070</v>
      </c>
      <c r="PO8" s="123" t="s">
        <v>2071</v>
      </c>
      <c r="PP8" s="123" t="s">
        <v>2072</v>
      </c>
      <c r="PQ8" s="123" t="s">
        <v>2073</v>
      </c>
      <c r="PR8" s="123" t="s">
        <v>2074</v>
      </c>
      <c r="PS8" s="123" t="s">
        <v>2075</v>
      </c>
      <c r="PT8" s="123" t="s">
        <v>2076</v>
      </c>
      <c r="PU8" s="123" t="s">
        <v>2077</v>
      </c>
      <c r="PV8" s="123" t="s">
        <v>2078</v>
      </c>
      <c r="PW8" s="123" t="s">
        <v>2079</v>
      </c>
      <c r="PX8" s="123" t="s">
        <v>2080</v>
      </c>
      <c r="PY8" s="123" t="s">
        <v>2081</v>
      </c>
      <c r="PZ8" s="123" t="s">
        <v>2082</v>
      </c>
      <c r="QA8" s="123" t="s">
        <v>2083</v>
      </c>
      <c r="QB8" s="123" t="s">
        <v>2084</v>
      </c>
      <c r="QC8" s="123" t="s">
        <v>2085</v>
      </c>
      <c r="QD8" s="123" t="s">
        <v>2086</v>
      </c>
      <c r="QE8" s="123" t="s">
        <v>2087</v>
      </c>
      <c r="QF8" s="123" t="s">
        <v>2088</v>
      </c>
      <c r="QG8" s="189" t="s">
        <v>2089</v>
      </c>
      <c r="QH8" s="123" t="s">
        <v>2090</v>
      </c>
      <c r="QI8" s="123" t="s">
        <v>2091</v>
      </c>
      <c r="QJ8" s="123" t="s">
        <v>2092</v>
      </c>
      <c r="QK8" s="123" t="s">
        <v>2093</v>
      </c>
      <c r="QL8" s="191" t="s">
        <v>2094</v>
      </c>
      <c r="QM8" s="123" t="s">
        <v>2095</v>
      </c>
      <c r="QN8" s="123" t="s">
        <v>2096</v>
      </c>
      <c r="QO8" s="123" t="s">
        <v>2097</v>
      </c>
      <c r="QP8" s="123" t="s">
        <v>2098</v>
      </c>
      <c r="QQ8" s="123" t="s">
        <v>2099</v>
      </c>
      <c r="QR8" s="123" t="s">
        <v>2100</v>
      </c>
      <c r="QS8" s="123" t="s">
        <v>2101</v>
      </c>
      <c r="QT8" s="123" t="s">
        <v>2102</v>
      </c>
      <c r="QU8" s="123" t="s">
        <v>2103</v>
      </c>
      <c r="QV8" s="123" t="s">
        <v>2104</v>
      </c>
      <c r="QW8" s="123" t="s">
        <v>2105</v>
      </c>
      <c r="QX8" s="123" t="s">
        <v>2106</v>
      </c>
      <c r="QY8" s="123" t="s">
        <v>2107</v>
      </c>
      <c r="QZ8" s="123" t="s">
        <v>2108</v>
      </c>
      <c r="RA8" s="123" t="s">
        <v>2109</v>
      </c>
      <c r="RB8" s="123" t="s">
        <v>2110</v>
      </c>
      <c r="RC8" s="123" t="s">
        <v>2111</v>
      </c>
      <c r="RD8" s="123" t="s">
        <v>2112</v>
      </c>
      <c r="RE8" s="123" t="s">
        <v>2113</v>
      </c>
      <c r="RF8" s="123" t="s">
        <v>2114</v>
      </c>
      <c r="RG8" s="123" t="s">
        <v>2115</v>
      </c>
      <c r="RH8" s="123" t="s">
        <v>2116</v>
      </c>
      <c r="RI8" s="123" t="s">
        <v>2117</v>
      </c>
      <c r="RJ8" s="123" t="s">
        <v>2118</v>
      </c>
      <c r="RK8" s="123" t="s">
        <v>2119</v>
      </c>
      <c r="RL8" s="123" t="s">
        <v>2120</v>
      </c>
      <c r="RM8" s="189" t="s">
        <v>2121</v>
      </c>
      <c r="RN8" s="123" t="s">
        <v>2122</v>
      </c>
      <c r="RO8" s="123" t="s">
        <v>2123</v>
      </c>
      <c r="RP8" s="123" t="s">
        <v>2124</v>
      </c>
      <c r="RQ8" s="123" t="s">
        <v>2125</v>
      </c>
      <c r="RR8" s="191" t="s">
        <v>2126</v>
      </c>
      <c r="RS8" s="123" t="s">
        <v>2127</v>
      </c>
      <c r="RT8" s="123" t="s">
        <v>2128</v>
      </c>
      <c r="RU8" s="123" t="s">
        <v>2129</v>
      </c>
      <c r="RV8" s="123" t="s">
        <v>2130</v>
      </c>
      <c r="RW8" s="123" t="s">
        <v>2131</v>
      </c>
      <c r="RX8" s="123" t="s">
        <v>2132</v>
      </c>
      <c r="RY8" s="123" t="s">
        <v>2133</v>
      </c>
      <c r="RZ8" s="123" t="s">
        <v>2134</v>
      </c>
      <c r="SA8" s="123" t="s">
        <v>2135</v>
      </c>
      <c r="SB8" s="123" t="s">
        <v>2136</v>
      </c>
      <c r="SC8" s="123" t="s">
        <v>2137</v>
      </c>
      <c r="SD8" s="123" t="s">
        <v>2138</v>
      </c>
      <c r="SE8" s="123" t="s">
        <v>2139</v>
      </c>
      <c r="SF8" s="123" t="s">
        <v>2140</v>
      </c>
      <c r="SG8" s="123" t="s">
        <v>2141</v>
      </c>
      <c r="SH8" s="123" t="s">
        <v>2142</v>
      </c>
      <c r="SI8" s="123" t="s">
        <v>2143</v>
      </c>
      <c r="SJ8" s="123" t="s">
        <v>2144</v>
      </c>
      <c r="SK8" s="123" t="s">
        <v>2145</v>
      </c>
      <c r="SL8" s="123" t="s">
        <v>2146</v>
      </c>
      <c r="SM8" s="123" t="s">
        <v>2147</v>
      </c>
      <c r="SN8" s="123" t="s">
        <v>2148</v>
      </c>
      <c r="SO8" s="123" t="s">
        <v>2149</v>
      </c>
      <c r="SP8" s="123" t="s">
        <v>2150</v>
      </c>
      <c r="SQ8" s="123" t="s">
        <v>2151</v>
      </c>
      <c r="SR8" s="123" t="s">
        <v>2152</v>
      </c>
      <c r="SS8" s="189" t="s">
        <v>2153</v>
      </c>
      <c r="ST8" s="123" t="s">
        <v>2154</v>
      </c>
      <c r="SU8" s="123" t="s">
        <v>2155</v>
      </c>
      <c r="SV8" s="123" t="s">
        <v>2156</v>
      </c>
      <c r="SW8" s="123" t="s">
        <v>2157</v>
      </c>
      <c r="SX8" s="191" t="s">
        <v>2158</v>
      </c>
      <c r="SY8" s="123" t="s">
        <v>2159</v>
      </c>
      <c r="SZ8" s="123" t="s">
        <v>2160</v>
      </c>
      <c r="TA8" s="123" t="s">
        <v>2161</v>
      </c>
      <c r="TB8" s="123" t="s">
        <v>2162</v>
      </c>
      <c r="TC8" s="123" t="s">
        <v>2163</v>
      </c>
      <c r="TD8" s="123" t="s">
        <v>2164</v>
      </c>
      <c r="TE8" s="123" t="s">
        <v>2165</v>
      </c>
      <c r="TF8" s="123" t="s">
        <v>2166</v>
      </c>
      <c r="TG8" s="123" t="s">
        <v>2167</v>
      </c>
      <c r="TH8" s="123" t="s">
        <v>2168</v>
      </c>
      <c r="TI8" s="123" t="s">
        <v>2169</v>
      </c>
      <c r="TJ8" s="123" t="s">
        <v>2170</v>
      </c>
      <c r="TK8" s="123" t="s">
        <v>2171</v>
      </c>
      <c r="TL8" s="123" t="s">
        <v>2172</v>
      </c>
      <c r="TM8" s="123" t="s">
        <v>2173</v>
      </c>
      <c r="TN8" s="123" t="s">
        <v>2174</v>
      </c>
      <c r="TO8" s="123" t="s">
        <v>2175</v>
      </c>
      <c r="TP8" s="123" t="s">
        <v>2176</v>
      </c>
      <c r="TQ8" s="123" t="s">
        <v>2177</v>
      </c>
      <c r="TR8" s="123" t="s">
        <v>2178</v>
      </c>
      <c r="TS8" s="123" t="s">
        <v>2179</v>
      </c>
      <c r="TT8" s="123" t="s">
        <v>2180</v>
      </c>
      <c r="TU8" s="123" t="s">
        <v>2181</v>
      </c>
      <c r="TV8" s="123" t="s">
        <v>2182</v>
      </c>
      <c r="TW8" s="123" t="s">
        <v>2183</v>
      </c>
      <c r="TX8" s="123" t="s">
        <v>2184</v>
      </c>
      <c r="TY8" s="189" t="s">
        <v>2185</v>
      </c>
      <c r="TZ8" s="123" t="s">
        <v>2186</v>
      </c>
      <c r="UA8" s="123" t="s">
        <v>2187</v>
      </c>
      <c r="UB8" s="123" t="s">
        <v>2188</v>
      </c>
      <c r="UC8" s="123" t="s">
        <v>2189</v>
      </c>
      <c r="UD8" s="191" t="s">
        <v>2190</v>
      </c>
      <c r="UE8" s="123" t="s">
        <v>2191</v>
      </c>
      <c r="UF8" s="123" t="s">
        <v>2192</v>
      </c>
      <c r="UG8" s="123" t="s">
        <v>2193</v>
      </c>
      <c r="UH8" s="123" t="s">
        <v>2194</v>
      </c>
      <c r="UI8" s="123" t="s">
        <v>2195</v>
      </c>
      <c r="UJ8" s="123" t="s">
        <v>2196</v>
      </c>
      <c r="UK8" s="123" t="s">
        <v>2197</v>
      </c>
      <c r="UL8" s="123" t="s">
        <v>2198</v>
      </c>
      <c r="UM8" s="123" t="s">
        <v>2199</v>
      </c>
      <c r="UN8" s="123" t="s">
        <v>2200</v>
      </c>
      <c r="UO8" s="123" t="s">
        <v>2201</v>
      </c>
      <c r="UP8" s="123" t="s">
        <v>2202</v>
      </c>
      <c r="UQ8" s="123" t="s">
        <v>2203</v>
      </c>
      <c r="UR8" s="123" t="s">
        <v>2204</v>
      </c>
      <c r="US8" s="123" t="s">
        <v>2205</v>
      </c>
      <c r="UT8" s="123" t="s">
        <v>2206</v>
      </c>
      <c r="UU8" s="123" t="s">
        <v>2207</v>
      </c>
      <c r="UV8" s="123" t="s">
        <v>2208</v>
      </c>
      <c r="UW8" s="123" t="s">
        <v>2209</v>
      </c>
      <c r="UX8" s="123" t="s">
        <v>2210</v>
      </c>
      <c r="UY8" s="123" t="s">
        <v>2211</v>
      </c>
      <c r="UZ8" s="123" t="s">
        <v>2212</v>
      </c>
      <c r="VA8" s="123" t="s">
        <v>2213</v>
      </c>
      <c r="VB8" s="123" t="s">
        <v>2214</v>
      </c>
      <c r="VC8" s="123" t="s">
        <v>2215</v>
      </c>
      <c r="VD8" s="123" t="s">
        <v>2216</v>
      </c>
      <c r="VE8" s="189" t="s">
        <v>2217</v>
      </c>
      <c r="VF8" s="123" t="s">
        <v>2218</v>
      </c>
      <c r="VG8" s="123" t="s">
        <v>2219</v>
      </c>
      <c r="VH8" s="123" t="s">
        <v>2220</v>
      </c>
      <c r="VI8" s="123" t="s">
        <v>2221</v>
      </c>
      <c r="VJ8" s="191" t="s">
        <v>2222</v>
      </c>
      <c r="VK8" s="123" t="s">
        <v>2223</v>
      </c>
      <c r="VL8" s="123" t="s">
        <v>2224</v>
      </c>
      <c r="VM8" s="123" t="s">
        <v>2225</v>
      </c>
      <c r="VN8" s="123" t="s">
        <v>2226</v>
      </c>
      <c r="VO8" s="123" t="s">
        <v>2227</v>
      </c>
      <c r="VP8" s="123" t="s">
        <v>2228</v>
      </c>
      <c r="VQ8" s="123" t="s">
        <v>2229</v>
      </c>
      <c r="VR8" s="123" t="s">
        <v>2230</v>
      </c>
      <c r="VS8" s="123" t="s">
        <v>2231</v>
      </c>
      <c r="VT8" s="123" t="s">
        <v>2232</v>
      </c>
      <c r="VU8" s="123" t="s">
        <v>2233</v>
      </c>
      <c r="VV8" s="123" t="s">
        <v>2234</v>
      </c>
      <c r="VW8" s="123" t="s">
        <v>2235</v>
      </c>
      <c r="VX8" s="123" t="s">
        <v>2236</v>
      </c>
      <c r="VY8" s="123" t="s">
        <v>2237</v>
      </c>
      <c r="VZ8" s="123" t="s">
        <v>2238</v>
      </c>
      <c r="WA8" s="123" t="s">
        <v>2239</v>
      </c>
      <c r="WB8" s="123" t="s">
        <v>2240</v>
      </c>
      <c r="WC8" s="123" t="s">
        <v>2241</v>
      </c>
      <c r="WD8" s="123" t="s">
        <v>2242</v>
      </c>
      <c r="WE8" s="123" t="s">
        <v>2243</v>
      </c>
      <c r="WF8" s="123" t="s">
        <v>2244</v>
      </c>
      <c r="WG8" s="123" t="s">
        <v>2245</v>
      </c>
      <c r="WH8" s="123" t="s">
        <v>2246</v>
      </c>
      <c r="WI8" s="123" t="s">
        <v>2247</v>
      </c>
      <c r="WJ8" s="123" t="s">
        <v>2248</v>
      </c>
      <c r="WK8" s="189" t="s">
        <v>2249</v>
      </c>
      <c r="WL8" s="123" t="s">
        <v>2250</v>
      </c>
      <c r="WM8" s="123" t="s">
        <v>2251</v>
      </c>
      <c r="WN8" s="123" t="s">
        <v>2252</v>
      </c>
      <c r="WO8" s="123" t="s">
        <v>2253</v>
      </c>
      <c r="WP8" s="191" t="s">
        <v>2254</v>
      </c>
      <c r="WQ8" s="123" t="s">
        <v>2255</v>
      </c>
      <c r="WR8" s="123" t="s">
        <v>2256</v>
      </c>
      <c r="WS8" s="123" t="s">
        <v>2257</v>
      </c>
      <c r="WT8" s="123" t="s">
        <v>2258</v>
      </c>
      <c r="WU8" s="123" t="s">
        <v>2259</v>
      </c>
      <c r="WV8" s="123" t="s">
        <v>2260</v>
      </c>
      <c r="WW8" s="123" t="s">
        <v>2261</v>
      </c>
      <c r="WX8" s="123" t="s">
        <v>2262</v>
      </c>
      <c r="WY8" s="123" t="s">
        <v>2263</v>
      </c>
      <c r="WZ8" s="123" t="s">
        <v>2264</v>
      </c>
      <c r="XA8" s="123" t="s">
        <v>2265</v>
      </c>
      <c r="XB8" s="123" t="s">
        <v>2266</v>
      </c>
      <c r="XC8" s="123" t="s">
        <v>2267</v>
      </c>
      <c r="XD8" s="123" t="s">
        <v>2268</v>
      </c>
      <c r="XE8" s="123" t="s">
        <v>2269</v>
      </c>
      <c r="XF8" s="123" t="s">
        <v>2270</v>
      </c>
      <c r="XG8" s="123" t="s">
        <v>2271</v>
      </c>
      <c r="XH8" s="123" t="s">
        <v>2272</v>
      </c>
      <c r="XI8" s="123" t="s">
        <v>2273</v>
      </c>
      <c r="XJ8" s="123" t="s">
        <v>2274</v>
      </c>
      <c r="XK8" s="123" t="s">
        <v>2275</v>
      </c>
      <c r="XL8" s="123" t="s">
        <v>2276</v>
      </c>
      <c r="XM8" s="123" t="s">
        <v>2277</v>
      </c>
      <c r="XN8" s="123" t="s">
        <v>2278</v>
      </c>
      <c r="XO8" s="123" t="s">
        <v>2279</v>
      </c>
      <c r="XP8" s="123" t="s">
        <v>2280</v>
      </c>
      <c r="XQ8" s="189" t="s">
        <v>2281</v>
      </c>
      <c r="XR8" s="123" t="s">
        <v>2282</v>
      </c>
      <c r="XS8" s="123" t="s">
        <v>2283</v>
      </c>
      <c r="XT8" s="123" t="s">
        <v>2284</v>
      </c>
      <c r="XU8" s="123" t="s">
        <v>2285</v>
      </c>
      <c r="XV8" s="191" t="s">
        <v>2286</v>
      </c>
      <c r="XW8" s="123" t="s">
        <v>2287</v>
      </c>
      <c r="XX8" s="123" t="s">
        <v>2288</v>
      </c>
      <c r="XY8" s="123" t="s">
        <v>2289</v>
      </c>
      <c r="XZ8" s="123" t="s">
        <v>2290</v>
      </c>
      <c r="YA8" s="123" t="s">
        <v>2291</v>
      </c>
      <c r="YB8" s="123" t="s">
        <v>2292</v>
      </c>
      <c r="YC8" s="123" t="s">
        <v>2293</v>
      </c>
      <c r="YD8" s="123" t="s">
        <v>2294</v>
      </c>
      <c r="YE8" s="123" t="s">
        <v>2295</v>
      </c>
      <c r="YF8" s="123" t="s">
        <v>2296</v>
      </c>
      <c r="YG8" s="123" t="s">
        <v>2297</v>
      </c>
      <c r="YH8" s="123" t="s">
        <v>2298</v>
      </c>
      <c r="YI8" s="123" t="s">
        <v>2299</v>
      </c>
      <c r="YJ8" s="123" t="s">
        <v>2300</v>
      </c>
      <c r="YK8" s="123" t="s">
        <v>2301</v>
      </c>
      <c r="YL8" s="123" t="s">
        <v>2302</v>
      </c>
      <c r="YM8" s="123" t="s">
        <v>2303</v>
      </c>
      <c r="YN8" s="123" t="s">
        <v>2304</v>
      </c>
      <c r="YO8" s="123" t="s">
        <v>2305</v>
      </c>
      <c r="YP8" s="123" t="s">
        <v>2306</v>
      </c>
      <c r="YQ8" s="123" t="s">
        <v>2307</v>
      </c>
      <c r="YR8" s="123" t="s">
        <v>2308</v>
      </c>
      <c r="YS8" s="123" t="s">
        <v>2309</v>
      </c>
      <c r="YT8" s="123" t="s">
        <v>2310</v>
      </c>
      <c r="YU8" s="123" t="s">
        <v>2311</v>
      </c>
      <c r="YV8" s="123" t="s">
        <v>2312</v>
      </c>
      <c r="YW8" s="189" t="s">
        <v>2313</v>
      </c>
      <c r="YX8" s="123" t="s">
        <v>2314</v>
      </c>
      <c r="YY8" s="123" t="s">
        <v>2315</v>
      </c>
      <c r="YZ8" s="123" t="s">
        <v>2316</v>
      </c>
      <c r="ZA8" s="123" t="s">
        <v>2317</v>
      </c>
      <c r="ZB8" s="191" t="s">
        <v>2318</v>
      </c>
      <c r="ZC8" s="123" t="s">
        <v>2319</v>
      </c>
      <c r="ZD8" s="123" t="s">
        <v>2320</v>
      </c>
      <c r="ZE8" s="123" t="s">
        <v>2321</v>
      </c>
      <c r="ZF8" s="123" t="s">
        <v>2322</v>
      </c>
      <c r="ZG8" s="123" t="s">
        <v>2323</v>
      </c>
      <c r="ZH8" s="123" t="s">
        <v>2324</v>
      </c>
      <c r="ZI8" s="123" t="s">
        <v>2325</v>
      </c>
      <c r="ZJ8" s="123" t="s">
        <v>2326</v>
      </c>
      <c r="ZK8" s="123" t="s">
        <v>2327</v>
      </c>
      <c r="ZL8" s="123" t="s">
        <v>2328</v>
      </c>
      <c r="ZM8" s="123" t="s">
        <v>2329</v>
      </c>
      <c r="ZN8" s="123" t="s">
        <v>2330</v>
      </c>
      <c r="ZO8" s="123" t="s">
        <v>2331</v>
      </c>
      <c r="ZP8" s="123" t="s">
        <v>2332</v>
      </c>
      <c r="ZQ8" s="123" t="s">
        <v>2333</v>
      </c>
      <c r="ZR8" s="123" t="s">
        <v>2334</v>
      </c>
      <c r="ZS8" s="123" t="s">
        <v>2335</v>
      </c>
      <c r="ZT8" s="123" t="s">
        <v>2336</v>
      </c>
      <c r="ZU8" s="123" t="s">
        <v>2337</v>
      </c>
      <c r="ZV8" s="123" t="s">
        <v>2338</v>
      </c>
      <c r="ZW8" s="123" t="s">
        <v>2339</v>
      </c>
      <c r="ZX8" s="123" t="s">
        <v>2340</v>
      </c>
      <c r="ZY8" s="123" t="s">
        <v>2341</v>
      </c>
      <c r="ZZ8" s="123" t="s">
        <v>2342</v>
      </c>
      <c r="AAA8" s="123" t="s">
        <v>2343</v>
      </c>
      <c r="AAB8" s="123" t="s">
        <v>2344</v>
      </c>
      <c r="AAC8" s="189" t="s">
        <v>2345</v>
      </c>
      <c r="AAD8" s="123" t="s">
        <v>2346</v>
      </c>
      <c r="AAE8" s="123" t="s">
        <v>2347</v>
      </c>
      <c r="AAF8" s="123" t="s">
        <v>2348</v>
      </c>
      <c r="AAG8" s="123" t="s">
        <v>2349</v>
      </c>
      <c r="AAH8" s="191" t="s">
        <v>2350</v>
      </c>
      <c r="AAI8" s="123" t="s">
        <v>2351</v>
      </c>
      <c r="AAJ8" s="123" t="s">
        <v>2352</v>
      </c>
      <c r="AAK8" s="123" t="s">
        <v>2353</v>
      </c>
      <c r="AAL8" s="123" t="s">
        <v>2354</v>
      </c>
      <c r="AAM8" s="123" t="s">
        <v>2355</v>
      </c>
      <c r="AAN8" s="123" t="s">
        <v>2356</v>
      </c>
      <c r="AAO8" s="123" t="s">
        <v>2357</v>
      </c>
      <c r="AAP8" s="123" t="s">
        <v>2358</v>
      </c>
      <c r="AAQ8" s="123" t="s">
        <v>2359</v>
      </c>
      <c r="AAR8" s="123" t="s">
        <v>2360</v>
      </c>
      <c r="AAS8" s="123" t="s">
        <v>2361</v>
      </c>
      <c r="AAT8" s="123" t="s">
        <v>2362</v>
      </c>
      <c r="AAU8" s="123" t="s">
        <v>2363</v>
      </c>
      <c r="AAV8" s="123" t="s">
        <v>2364</v>
      </c>
      <c r="AAW8" s="123" t="s">
        <v>2365</v>
      </c>
      <c r="AAX8" s="123" t="s">
        <v>2366</v>
      </c>
      <c r="AAY8" s="123" t="s">
        <v>2367</v>
      </c>
      <c r="AAZ8" s="123" t="s">
        <v>2368</v>
      </c>
      <c r="ABA8" s="123" t="s">
        <v>2369</v>
      </c>
      <c r="ABB8" s="123" t="s">
        <v>2370</v>
      </c>
      <c r="ABC8" s="123" t="s">
        <v>2371</v>
      </c>
      <c r="ABD8" s="123" t="s">
        <v>2372</v>
      </c>
      <c r="ABE8" s="123" t="s">
        <v>2373</v>
      </c>
      <c r="ABF8" s="123" t="s">
        <v>2374</v>
      </c>
      <c r="ABG8" s="123" t="s">
        <v>2375</v>
      </c>
      <c r="ABH8" s="123" t="s">
        <v>2376</v>
      </c>
      <c r="ABI8" s="189" t="s">
        <v>2377</v>
      </c>
      <c r="ABJ8" s="123" t="s">
        <v>2378</v>
      </c>
      <c r="ABK8" s="123" t="s">
        <v>2379</v>
      </c>
      <c r="ABL8" s="123" t="s">
        <v>2380</v>
      </c>
      <c r="ABM8" s="123" t="s">
        <v>2381</v>
      </c>
      <c r="ABN8" s="191" t="s">
        <v>2382</v>
      </c>
      <c r="ABO8" s="123" t="s">
        <v>2383</v>
      </c>
      <c r="ABP8" s="123" t="s">
        <v>2384</v>
      </c>
      <c r="ABQ8" s="123" t="s">
        <v>2385</v>
      </c>
      <c r="ABR8" s="123" t="s">
        <v>2386</v>
      </c>
      <c r="ABS8" s="123" t="s">
        <v>2387</v>
      </c>
      <c r="ABT8" s="123" t="s">
        <v>2388</v>
      </c>
      <c r="ABU8" s="123" t="s">
        <v>2389</v>
      </c>
      <c r="ABV8" s="123" t="s">
        <v>2390</v>
      </c>
      <c r="ABW8" s="123" t="s">
        <v>2391</v>
      </c>
      <c r="ABX8" s="123" t="s">
        <v>2392</v>
      </c>
      <c r="ABY8" s="123" t="s">
        <v>2393</v>
      </c>
      <c r="ABZ8" s="123" t="s">
        <v>2394</v>
      </c>
      <c r="ACA8" s="123" t="s">
        <v>2395</v>
      </c>
      <c r="ACB8" s="123" t="s">
        <v>2396</v>
      </c>
      <c r="ACC8" s="123" t="s">
        <v>2397</v>
      </c>
      <c r="ACD8" s="123" t="s">
        <v>2398</v>
      </c>
      <c r="ACE8" s="123" t="s">
        <v>2399</v>
      </c>
      <c r="ACF8" s="123" t="s">
        <v>2400</v>
      </c>
      <c r="ACG8" s="123" t="s">
        <v>2401</v>
      </c>
      <c r="ACH8" s="123" t="s">
        <v>2402</v>
      </c>
      <c r="ACI8" s="123" t="s">
        <v>2403</v>
      </c>
      <c r="ACJ8" s="123" t="s">
        <v>2404</v>
      </c>
      <c r="ACK8" s="123" t="s">
        <v>2405</v>
      </c>
      <c r="ACL8" s="123" t="s">
        <v>2406</v>
      </c>
      <c r="ACM8" s="123" t="s">
        <v>2407</v>
      </c>
      <c r="ACN8" s="123" t="s">
        <v>2408</v>
      </c>
      <c r="ACO8" s="189" t="s">
        <v>2409</v>
      </c>
      <c r="ACP8" s="123" t="s">
        <v>2410</v>
      </c>
      <c r="ACQ8" s="123" t="s">
        <v>2411</v>
      </c>
      <c r="ACR8" s="123" t="s">
        <v>2412</v>
      </c>
      <c r="ACS8" s="123" t="s">
        <v>2413</v>
      </c>
      <c r="ACT8" s="191" t="s">
        <v>2414</v>
      </c>
      <c r="ACU8" s="123" t="s">
        <v>2415</v>
      </c>
      <c r="ACV8" s="123" t="s">
        <v>2416</v>
      </c>
      <c r="ACW8" s="123" t="s">
        <v>2417</v>
      </c>
      <c r="ACX8" s="123" t="s">
        <v>2418</v>
      </c>
      <c r="ACY8" s="123" t="s">
        <v>2419</v>
      </c>
      <c r="ACZ8" s="123" t="s">
        <v>2420</v>
      </c>
      <c r="ADA8" s="123" t="s">
        <v>2421</v>
      </c>
      <c r="ADB8" s="123" t="s">
        <v>2422</v>
      </c>
      <c r="ADC8" s="123" t="s">
        <v>2423</v>
      </c>
      <c r="ADD8" s="123" t="s">
        <v>2424</v>
      </c>
      <c r="ADE8" s="123" t="s">
        <v>2425</v>
      </c>
      <c r="ADF8" s="123" t="s">
        <v>2426</v>
      </c>
      <c r="ADG8" s="123" t="s">
        <v>2427</v>
      </c>
      <c r="ADH8" s="123" t="s">
        <v>2428</v>
      </c>
      <c r="ADI8" s="123" t="s">
        <v>2429</v>
      </c>
      <c r="ADJ8" s="123" t="s">
        <v>2430</v>
      </c>
      <c r="ADK8" s="123" t="s">
        <v>2431</v>
      </c>
      <c r="ADL8" s="123" t="s">
        <v>2432</v>
      </c>
      <c r="ADM8" s="123" t="s">
        <v>2433</v>
      </c>
      <c r="ADN8" s="123" t="s">
        <v>2434</v>
      </c>
      <c r="ADO8" s="123" t="s">
        <v>2435</v>
      </c>
      <c r="ADP8" s="123" t="s">
        <v>2436</v>
      </c>
      <c r="ADQ8" s="123" t="s">
        <v>2437</v>
      </c>
      <c r="ADR8" s="123" t="s">
        <v>2438</v>
      </c>
      <c r="ADS8" s="123" t="s">
        <v>2439</v>
      </c>
      <c r="ADT8" s="123" t="s">
        <v>2440</v>
      </c>
      <c r="ADU8" s="189" t="s">
        <v>2441</v>
      </c>
      <c r="ADV8" s="123" t="s">
        <v>2442</v>
      </c>
      <c r="ADW8" s="123" t="s">
        <v>2443</v>
      </c>
      <c r="ADX8" s="123" t="s">
        <v>2444</v>
      </c>
      <c r="ADY8" s="123" t="s">
        <v>2445</v>
      </c>
      <c r="ADZ8" s="191" t="s">
        <v>2446</v>
      </c>
      <c r="AEA8" s="123" t="s">
        <v>2447</v>
      </c>
      <c r="AEB8" s="123" t="s">
        <v>2448</v>
      </c>
      <c r="AEC8" s="123" t="s">
        <v>2449</v>
      </c>
      <c r="AED8" s="123" t="s">
        <v>2450</v>
      </c>
      <c r="AEE8" s="123" t="s">
        <v>2451</v>
      </c>
      <c r="AEF8" s="123" t="s">
        <v>2452</v>
      </c>
      <c r="AEG8" s="123" t="s">
        <v>2453</v>
      </c>
      <c r="AEH8" s="123" t="s">
        <v>2454</v>
      </c>
      <c r="AEI8" s="123" t="s">
        <v>2455</v>
      </c>
      <c r="AEJ8" s="123" t="s">
        <v>2456</v>
      </c>
      <c r="AEK8" s="123" t="s">
        <v>2457</v>
      </c>
      <c r="AEL8" s="123" t="s">
        <v>2458</v>
      </c>
      <c r="AEM8" s="123" t="s">
        <v>2459</v>
      </c>
      <c r="AEN8" s="123" t="s">
        <v>2460</v>
      </c>
      <c r="AEO8" s="123" t="s">
        <v>2461</v>
      </c>
      <c r="AEP8" s="123" t="s">
        <v>2462</v>
      </c>
      <c r="AEQ8" s="123" t="s">
        <v>2463</v>
      </c>
      <c r="AER8" s="123" t="s">
        <v>2464</v>
      </c>
      <c r="AES8" s="123" t="s">
        <v>2465</v>
      </c>
      <c r="AET8" s="123" t="s">
        <v>2466</v>
      </c>
      <c r="AEU8" s="123" t="s">
        <v>2467</v>
      </c>
      <c r="AEV8" s="123" t="s">
        <v>2468</v>
      </c>
      <c r="AEW8" s="123" t="s">
        <v>2469</v>
      </c>
      <c r="AEX8" s="123" t="s">
        <v>2470</v>
      </c>
      <c r="AEY8" s="123" t="s">
        <v>2471</v>
      </c>
      <c r="AEZ8" s="123" t="s">
        <v>2472</v>
      </c>
      <c r="AFA8" s="189" t="s">
        <v>2473</v>
      </c>
      <c r="AFB8" s="123" t="s">
        <v>2474</v>
      </c>
      <c r="AFC8" s="123" t="s">
        <v>2475</v>
      </c>
      <c r="AFD8" s="123" t="s">
        <v>2476</v>
      </c>
      <c r="AFE8" s="123" t="s">
        <v>2477</v>
      </c>
      <c r="AFF8" s="191" t="s">
        <v>2478</v>
      </c>
      <c r="AFG8" s="123" t="s">
        <v>2479</v>
      </c>
      <c r="AFH8" s="123" t="s">
        <v>2480</v>
      </c>
      <c r="AFI8" s="123" t="s">
        <v>2481</v>
      </c>
      <c r="AFJ8" s="123" t="s">
        <v>2482</v>
      </c>
      <c r="AFK8" s="123" t="s">
        <v>2483</v>
      </c>
      <c r="AFL8" s="123" t="s">
        <v>2484</v>
      </c>
      <c r="AFM8" s="123" t="s">
        <v>2485</v>
      </c>
      <c r="AFN8" s="123" t="s">
        <v>2486</v>
      </c>
      <c r="AFO8" s="123" t="s">
        <v>2487</v>
      </c>
      <c r="AFP8" s="123" t="s">
        <v>2488</v>
      </c>
      <c r="AFQ8" s="123" t="s">
        <v>2489</v>
      </c>
      <c r="AFR8" s="123" t="s">
        <v>2490</v>
      </c>
      <c r="AFS8" s="123" t="s">
        <v>2491</v>
      </c>
      <c r="AFT8" s="123" t="s">
        <v>2492</v>
      </c>
      <c r="AFU8" s="123" t="s">
        <v>2493</v>
      </c>
      <c r="AFV8" s="123" t="s">
        <v>2494</v>
      </c>
      <c r="AFW8" s="123" t="s">
        <v>2495</v>
      </c>
      <c r="AFX8" s="123" t="s">
        <v>2496</v>
      </c>
      <c r="AFY8" s="123" t="s">
        <v>2497</v>
      </c>
      <c r="AFZ8" s="123" t="s">
        <v>2498</v>
      </c>
      <c r="AGA8" s="123" t="s">
        <v>2499</v>
      </c>
      <c r="AGB8" s="123" t="s">
        <v>2500</v>
      </c>
      <c r="AGC8" s="123" t="s">
        <v>2501</v>
      </c>
      <c r="AGD8" s="123" t="s">
        <v>2502</v>
      </c>
      <c r="AGE8" s="123" t="s">
        <v>2503</v>
      </c>
      <c r="AGF8" s="123" t="s">
        <v>2504</v>
      </c>
      <c r="AGG8" s="189" t="s">
        <v>2505</v>
      </c>
      <c r="AGH8" s="123" t="s">
        <v>2506</v>
      </c>
      <c r="AGI8" s="123" t="s">
        <v>2507</v>
      </c>
      <c r="AGJ8" s="123" t="s">
        <v>2508</v>
      </c>
      <c r="AGK8" s="123" t="s">
        <v>2509</v>
      </c>
      <c r="AGL8" s="191" t="s">
        <v>2510</v>
      </c>
      <c r="AGM8" s="123" t="s">
        <v>2511</v>
      </c>
      <c r="AGN8" s="123" t="s">
        <v>2512</v>
      </c>
      <c r="AGO8" s="123" t="s">
        <v>2513</v>
      </c>
      <c r="AGP8" s="123" t="s">
        <v>2514</v>
      </c>
      <c r="AGQ8" s="123" t="s">
        <v>2515</v>
      </c>
      <c r="AGR8" s="123" t="s">
        <v>2516</v>
      </c>
      <c r="AGS8" s="123" t="s">
        <v>2517</v>
      </c>
      <c r="AGT8" s="123" t="s">
        <v>2518</v>
      </c>
      <c r="AGU8" s="123" t="s">
        <v>2519</v>
      </c>
      <c r="AGV8" s="123" t="s">
        <v>2520</v>
      </c>
      <c r="AGW8" s="123" t="s">
        <v>2521</v>
      </c>
      <c r="AGX8" s="123" t="s">
        <v>2522</v>
      </c>
      <c r="AGY8" s="123" t="s">
        <v>2523</v>
      </c>
      <c r="AGZ8" s="123" t="s">
        <v>2524</v>
      </c>
      <c r="AHA8" s="123" t="s">
        <v>2525</v>
      </c>
      <c r="AHB8" s="123" t="s">
        <v>2526</v>
      </c>
      <c r="AHC8" s="123" t="s">
        <v>2527</v>
      </c>
      <c r="AHD8" s="123" t="s">
        <v>2528</v>
      </c>
      <c r="AHE8" s="123" t="s">
        <v>2529</v>
      </c>
      <c r="AHF8" s="123" t="s">
        <v>2530</v>
      </c>
      <c r="AHG8" s="123" t="s">
        <v>2531</v>
      </c>
      <c r="AHH8" s="123" t="s">
        <v>2532</v>
      </c>
      <c r="AHI8" s="123" t="s">
        <v>2533</v>
      </c>
      <c r="AHJ8" s="123" t="s">
        <v>2534</v>
      </c>
      <c r="AHK8" s="123" t="s">
        <v>2535</v>
      </c>
      <c r="AHL8" s="123" t="s">
        <v>2536</v>
      </c>
      <c r="AHM8" s="189" t="s">
        <v>2537</v>
      </c>
      <c r="AHN8" s="123" t="s">
        <v>2538</v>
      </c>
      <c r="AHO8" s="123" t="s">
        <v>2539</v>
      </c>
      <c r="AHP8" s="123" t="s">
        <v>2540</v>
      </c>
      <c r="AHQ8" s="123" t="s">
        <v>2541</v>
      </c>
      <c r="AHR8" s="191" t="s">
        <v>2542</v>
      </c>
      <c r="AHS8" s="123" t="s">
        <v>2543</v>
      </c>
      <c r="AHT8" s="123" t="s">
        <v>2544</v>
      </c>
      <c r="AHU8" s="123" t="s">
        <v>2545</v>
      </c>
      <c r="AHV8" s="123" t="s">
        <v>2546</v>
      </c>
      <c r="AHW8" s="123" t="s">
        <v>2547</v>
      </c>
      <c r="AHX8" s="123" t="s">
        <v>2548</v>
      </c>
      <c r="AHY8" s="123" t="s">
        <v>2549</v>
      </c>
      <c r="AHZ8" s="123" t="s">
        <v>2550</v>
      </c>
      <c r="AIA8" s="123" t="s">
        <v>2551</v>
      </c>
      <c r="AIB8" s="123" t="s">
        <v>2552</v>
      </c>
      <c r="AIC8" s="123" t="s">
        <v>2553</v>
      </c>
      <c r="AID8" s="123" t="s">
        <v>2554</v>
      </c>
      <c r="AIE8" s="123" t="s">
        <v>2555</v>
      </c>
      <c r="AIF8" s="123" t="s">
        <v>2556</v>
      </c>
      <c r="AIG8" s="123" t="s">
        <v>2557</v>
      </c>
      <c r="AIH8" s="123" t="s">
        <v>2558</v>
      </c>
      <c r="AII8" s="123" t="s">
        <v>2559</v>
      </c>
      <c r="AIJ8" s="123" t="s">
        <v>2560</v>
      </c>
      <c r="AIK8" s="123" t="s">
        <v>2561</v>
      </c>
      <c r="AIL8" s="123" t="s">
        <v>2562</v>
      </c>
      <c r="AIM8" s="123" t="s">
        <v>2563</v>
      </c>
      <c r="AIN8" s="123" t="s">
        <v>2564</v>
      </c>
      <c r="AIO8" s="123" t="s">
        <v>2565</v>
      </c>
      <c r="AIP8" s="123" t="s">
        <v>2566</v>
      </c>
      <c r="AIQ8" s="123" t="s">
        <v>2567</v>
      </c>
      <c r="AIR8" s="123" t="s">
        <v>2568</v>
      </c>
      <c r="AIS8" s="189" t="s">
        <v>2569</v>
      </c>
      <c r="AIT8" s="123" t="s">
        <v>2570</v>
      </c>
      <c r="AIU8" s="123" t="s">
        <v>2571</v>
      </c>
      <c r="AIV8" s="123" t="s">
        <v>2572</v>
      </c>
      <c r="AIW8" s="123" t="s">
        <v>2573</v>
      </c>
      <c r="AIX8" s="191" t="s">
        <v>2574</v>
      </c>
      <c r="AIY8" s="123" t="s">
        <v>2575</v>
      </c>
      <c r="AIZ8" s="123" t="s">
        <v>2576</v>
      </c>
      <c r="AJA8" s="123" t="s">
        <v>2577</v>
      </c>
      <c r="AJB8" s="123" t="s">
        <v>2578</v>
      </c>
      <c r="AJC8" s="123" t="s">
        <v>2579</v>
      </c>
      <c r="AJD8" s="123" t="s">
        <v>2580</v>
      </c>
      <c r="AJE8" s="123" t="s">
        <v>2581</v>
      </c>
      <c r="AJF8" s="123" t="s">
        <v>2582</v>
      </c>
      <c r="AJG8" s="123" t="s">
        <v>2583</v>
      </c>
      <c r="AJH8" s="123" t="s">
        <v>2584</v>
      </c>
      <c r="AJI8" s="123" t="s">
        <v>2585</v>
      </c>
      <c r="AJJ8" s="123" t="s">
        <v>2586</v>
      </c>
      <c r="AJK8" s="123" t="s">
        <v>2587</v>
      </c>
      <c r="AJL8" s="123" t="s">
        <v>2588</v>
      </c>
      <c r="AJM8" s="123" t="s">
        <v>2589</v>
      </c>
      <c r="AJN8" s="123" t="s">
        <v>2590</v>
      </c>
      <c r="AJO8" s="123" t="s">
        <v>2591</v>
      </c>
      <c r="AJP8" s="123" t="s">
        <v>2592</v>
      </c>
      <c r="AJQ8" s="123" t="s">
        <v>2593</v>
      </c>
      <c r="AJR8" s="123" t="s">
        <v>2594</v>
      </c>
      <c r="AJS8" s="123" t="s">
        <v>2595</v>
      </c>
      <c r="AJT8" s="123" t="s">
        <v>2596</v>
      </c>
      <c r="AJU8" s="123" t="s">
        <v>2597</v>
      </c>
      <c r="AJV8" s="123" t="s">
        <v>2598</v>
      </c>
      <c r="AJW8" s="123" t="s">
        <v>2599</v>
      </c>
      <c r="AJX8" s="123" t="s">
        <v>2600</v>
      </c>
      <c r="AJY8" s="189" t="s">
        <v>2601</v>
      </c>
      <c r="AJZ8" s="123" t="s">
        <v>2602</v>
      </c>
      <c r="AKA8" s="123" t="s">
        <v>2603</v>
      </c>
      <c r="AKB8" s="123" t="s">
        <v>2604</v>
      </c>
      <c r="AKC8" s="123" t="s">
        <v>2605</v>
      </c>
      <c r="AKD8" s="191" t="s">
        <v>2606</v>
      </c>
      <c r="AKE8" s="123" t="s">
        <v>2607</v>
      </c>
      <c r="AKF8" s="123" t="s">
        <v>2608</v>
      </c>
      <c r="AKG8" s="123" t="s">
        <v>2609</v>
      </c>
      <c r="AKH8" s="123" t="s">
        <v>2610</v>
      </c>
      <c r="AKI8" s="123" t="s">
        <v>2611</v>
      </c>
      <c r="AKJ8" s="123" t="s">
        <v>2612</v>
      </c>
      <c r="AKK8" s="123" t="s">
        <v>2613</v>
      </c>
      <c r="AKL8" s="123" t="s">
        <v>2614</v>
      </c>
      <c r="AKM8" s="123" t="s">
        <v>2615</v>
      </c>
      <c r="AKN8" s="123" t="s">
        <v>2616</v>
      </c>
      <c r="AKO8" s="123" t="s">
        <v>2617</v>
      </c>
      <c r="AKP8" s="123" t="s">
        <v>2618</v>
      </c>
      <c r="AKQ8" s="123" t="s">
        <v>2619</v>
      </c>
      <c r="AKR8" s="123" t="s">
        <v>2620</v>
      </c>
      <c r="AKS8" s="123" t="s">
        <v>2621</v>
      </c>
      <c r="AKT8" s="123" t="s">
        <v>2622</v>
      </c>
      <c r="AKU8" s="123" t="s">
        <v>2623</v>
      </c>
      <c r="AKV8" s="123" t="s">
        <v>2624</v>
      </c>
      <c r="AKW8" s="123" t="s">
        <v>2625</v>
      </c>
      <c r="AKX8" s="123" t="s">
        <v>2626</v>
      </c>
      <c r="AKY8" s="123" t="s">
        <v>2627</v>
      </c>
      <c r="AKZ8" s="123" t="s">
        <v>2628</v>
      </c>
      <c r="ALA8" s="123" t="s">
        <v>2629</v>
      </c>
      <c r="ALB8" s="123" t="s">
        <v>2630</v>
      </c>
      <c r="ALC8" s="123" t="s">
        <v>2631</v>
      </c>
      <c r="ALD8" s="123" t="s">
        <v>2632</v>
      </c>
      <c r="ALE8" s="189" t="s">
        <v>2633</v>
      </c>
      <c r="ALF8" s="123" t="s">
        <v>2634</v>
      </c>
      <c r="ALG8" s="123" t="s">
        <v>2635</v>
      </c>
      <c r="ALH8" s="123" t="s">
        <v>2636</v>
      </c>
      <c r="ALI8" s="123" t="s">
        <v>2637</v>
      </c>
      <c r="ALJ8" s="191" t="s">
        <v>2638</v>
      </c>
      <c r="ALK8" s="123" t="s">
        <v>2639</v>
      </c>
      <c r="ALL8" s="123" t="s">
        <v>2640</v>
      </c>
      <c r="ALM8" s="123" t="s">
        <v>2641</v>
      </c>
      <c r="ALN8" s="123" t="s">
        <v>2642</v>
      </c>
      <c r="ALO8" s="123" t="s">
        <v>2643</v>
      </c>
      <c r="ALP8" s="123" t="s">
        <v>2644</v>
      </c>
      <c r="ALQ8" s="123" t="s">
        <v>2645</v>
      </c>
      <c r="ALR8" s="123" t="s">
        <v>2646</v>
      </c>
      <c r="ALS8" s="123" t="s">
        <v>2647</v>
      </c>
      <c r="ALT8" s="123" t="s">
        <v>2648</v>
      </c>
      <c r="ALU8" s="123" t="s">
        <v>2649</v>
      </c>
      <c r="ALV8" s="123" t="s">
        <v>2650</v>
      </c>
      <c r="ALW8" s="123" t="s">
        <v>2651</v>
      </c>
      <c r="ALX8" s="123" t="s">
        <v>2652</v>
      </c>
      <c r="ALY8" s="123" t="s">
        <v>2653</v>
      </c>
      <c r="ALZ8" s="123" t="s">
        <v>2654</v>
      </c>
      <c r="AMA8" s="123" t="s">
        <v>2655</v>
      </c>
      <c r="AMB8" s="123" t="s">
        <v>2656</v>
      </c>
      <c r="AMC8" s="123" t="s">
        <v>2657</v>
      </c>
      <c r="AMD8" s="123" t="s">
        <v>2658</v>
      </c>
      <c r="AME8" s="123" t="s">
        <v>2659</v>
      </c>
      <c r="AMF8" s="123" t="s">
        <v>2660</v>
      </c>
      <c r="AMG8" s="123" t="s">
        <v>2661</v>
      </c>
      <c r="AMH8" s="123" t="s">
        <v>2662</v>
      </c>
      <c r="AMI8" s="123" t="s">
        <v>2663</v>
      </c>
      <c r="AMJ8" s="123" t="s">
        <v>2664</v>
      </c>
      <c r="AMK8" s="189" t="s">
        <v>2665</v>
      </c>
      <c r="AML8" s="123" t="s">
        <v>2666</v>
      </c>
      <c r="AMM8" s="123" t="s">
        <v>2667</v>
      </c>
      <c r="AMN8" s="123" t="s">
        <v>2668</v>
      </c>
      <c r="AMO8" s="123" t="s">
        <v>2669</v>
      </c>
      <c r="AMP8" s="191" t="s">
        <v>2670</v>
      </c>
      <c r="AMQ8" s="123" t="s">
        <v>2671</v>
      </c>
      <c r="AMR8" s="123" t="s">
        <v>2672</v>
      </c>
      <c r="AMS8" s="123" t="s">
        <v>2673</v>
      </c>
      <c r="AMT8" s="123" t="s">
        <v>2674</v>
      </c>
      <c r="AMU8" s="123" t="s">
        <v>2675</v>
      </c>
      <c r="AMV8" s="123" t="s">
        <v>2676</v>
      </c>
      <c r="AMW8" s="123" t="s">
        <v>2677</v>
      </c>
      <c r="AMX8" s="123" t="s">
        <v>2678</v>
      </c>
      <c r="AMY8" s="123" t="s">
        <v>2679</v>
      </c>
      <c r="AMZ8" s="123" t="s">
        <v>2680</v>
      </c>
      <c r="ANA8" s="123" t="s">
        <v>2681</v>
      </c>
      <c r="ANB8" s="123" t="s">
        <v>2682</v>
      </c>
      <c r="ANC8" s="123" t="s">
        <v>2683</v>
      </c>
      <c r="AND8" s="123" t="s">
        <v>2684</v>
      </c>
      <c r="ANE8" s="123" t="s">
        <v>2685</v>
      </c>
      <c r="ANF8" s="123" t="s">
        <v>2686</v>
      </c>
      <c r="ANG8" s="123" t="s">
        <v>2687</v>
      </c>
      <c r="ANH8" s="123" t="s">
        <v>2688</v>
      </c>
      <c r="ANI8" s="123" t="s">
        <v>2689</v>
      </c>
      <c r="ANJ8" s="123" t="s">
        <v>2690</v>
      </c>
      <c r="ANK8" s="123" t="s">
        <v>2691</v>
      </c>
      <c r="ANL8" s="123" t="s">
        <v>2692</v>
      </c>
      <c r="ANM8" s="123" t="s">
        <v>2693</v>
      </c>
      <c r="ANN8" s="123" t="s">
        <v>2694</v>
      </c>
      <c r="ANO8" s="123" t="s">
        <v>2695</v>
      </c>
      <c r="ANP8" s="123" t="s">
        <v>2696</v>
      </c>
      <c r="ANQ8" s="189" t="s">
        <v>2697</v>
      </c>
      <c r="ANR8" s="123" t="s">
        <v>2698</v>
      </c>
      <c r="ANS8" s="123" t="s">
        <v>2699</v>
      </c>
      <c r="ANT8" s="123" t="s">
        <v>2700</v>
      </c>
      <c r="ANU8" s="123" t="s">
        <v>2701</v>
      </c>
      <c r="ANV8" s="191" t="s">
        <v>2702</v>
      </c>
      <c r="ANW8" s="123" t="s">
        <v>2703</v>
      </c>
      <c r="ANX8" s="123" t="s">
        <v>2704</v>
      </c>
      <c r="ANY8" s="123" t="s">
        <v>2705</v>
      </c>
      <c r="ANZ8" s="123" t="s">
        <v>2706</v>
      </c>
      <c r="AOA8" s="123" t="s">
        <v>2707</v>
      </c>
      <c r="AOB8" s="123" t="s">
        <v>2708</v>
      </c>
      <c r="AOC8" s="123" t="s">
        <v>2709</v>
      </c>
      <c r="AOD8" s="123" t="s">
        <v>2710</v>
      </c>
      <c r="AOE8" s="123" t="s">
        <v>2711</v>
      </c>
      <c r="AOF8" s="123" t="s">
        <v>2712</v>
      </c>
      <c r="AOG8" s="123" t="s">
        <v>2713</v>
      </c>
      <c r="AOH8" s="123" t="s">
        <v>2714</v>
      </c>
      <c r="AOI8" s="123" t="s">
        <v>2715</v>
      </c>
      <c r="AOJ8" s="123" t="s">
        <v>2716</v>
      </c>
      <c r="AOK8" s="123" t="s">
        <v>2717</v>
      </c>
      <c r="AOL8" s="123" t="s">
        <v>2718</v>
      </c>
      <c r="AOM8" s="123" t="s">
        <v>2719</v>
      </c>
      <c r="AON8" s="123" t="s">
        <v>2720</v>
      </c>
      <c r="AOO8" s="123" t="s">
        <v>2721</v>
      </c>
      <c r="AOP8" s="123" t="s">
        <v>2722</v>
      </c>
      <c r="AOQ8" s="123" t="s">
        <v>2723</v>
      </c>
      <c r="AOR8" s="123" t="s">
        <v>2724</v>
      </c>
      <c r="AOS8" s="123" t="s">
        <v>2725</v>
      </c>
      <c r="AOT8" s="123" t="s">
        <v>2726</v>
      </c>
      <c r="AOU8" s="123" t="s">
        <v>2727</v>
      </c>
      <c r="AOV8" s="123" t="s">
        <v>2728</v>
      </c>
      <c r="AOW8" s="189" t="s">
        <v>2729</v>
      </c>
      <c r="AOX8" s="123" t="s">
        <v>2730</v>
      </c>
      <c r="AOY8" s="123" t="s">
        <v>2731</v>
      </c>
      <c r="AOZ8" s="123" t="s">
        <v>2732</v>
      </c>
      <c r="APA8" s="123" t="s">
        <v>2733</v>
      </c>
      <c r="APB8" s="191" t="s">
        <v>2734</v>
      </c>
      <c r="APC8" s="123" t="s">
        <v>2735</v>
      </c>
      <c r="APD8" s="123" t="s">
        <v>2736</v>
      </c>
      <c r="APE8" s="123" t="s">
        <v>2737</v>
      </c>
      <c r="APF8" s="123" t="s">
        <v>2738</v>
      </c>
      <c r="APG8" s="123" t="s">
        <v>2739</v>
      </c>
      <c r="APH8" s="123" t="s">
        <v>2740</v>
      </c>
      <c r="API8" s="123" t="s">
        <v>2741</v>
      </c>
      <c r="APJ8" s="123" t="s">
        <v>2742</v>
      </c>
      <c r="APK8" s="123" t="s">
        <v>2743</v>
      </c>
      <c r="APL8" s="123" t="s">
        <v>2744</v>
      </c>
      <c r="APM8" s="123" t="s">
        <v>2745</v>
      </c>
      <c r="APN8" s="123" t="s">
        <v>2746</v>
      </c>
      <c r="APO8" s="123" t="s">
        <v>2747</v>
      </c>
      <c r="APP8" s="123" t="s">
        <v>2748</v>
      </c>
      <c r="APQ8" s="123" t="s">
        <v>2749</v>
      </c>
      <c r="APR8" s="123" t="s">
        <v>2750</v>
      </c>
      <c r="APS8" s="123" t="s">
        <v>2751</v>
      </c>
      <c r="APT8" s="123" t="s">
        <v>2752</v>
      </c>
      <c r="APU8" s="123" t="s">
        <v>2753</v>
      </c>
      <c r="APV8" s="123" t="s">
        <v>2754</v>
      </c>
      <c r="APW8" s="123" t="s">
        <v>2755</v>
      </c>
      <c r="APX8" s="123" t="s">
        <v>2756</v>
      </c>
      <c r="APY8" s="123" t="s">
        <v>2757</v>
      </c>
      <c r="APZ8" s="123" t="s">
        <v>2758</v>
      </c>
      <c r="AQA8" s="123" t="s">
        <v>2759</v>
      </c>
      <c r="AQB8" s="123" t="s">
        <v>2760</v>
      </c>
      <c r="AQC8" s="189" t="s">
        <v>2761</v>
      </c>
      <c r="AQD8" s="123" t="s">
        <v>2762</v>
      </c>
      <c r="AQE8" s="123" t="s">
        <v>2763</v>
      </c>
      <c r="AQF8" s="123" t="s">
        <v>2764</v>
      </c>
      <c r="AQG8" s="123" t="s">
        <v>2765</v>
      </c>
      <c r="AQH8" s="191" t="s">
        <v>2766</v>
      </c>
      <c r="AQI8" s="123" t="s">
        <v>2767</v>
      </c>
      <c r="AQJ8" s="123" t="s">
        <v>2768</v>
      </c>
      <c r="AQK8" s="123" t="s">
        <v>2769</v>
      </c>
      <c r="AQL8" s="123" t="s">
        <v>2770</v>
      </c>
      <c r="AQM8" s="123" t="s">
        <v>2771</v>
      </c>
      <c r="AQN8" s="123" t="s">
        <v>2772</v>
      </c>
      <c r="AQO8" s="123" t="s">
        <v>2773</v>
      </c>
      <c r="AQP8" s="123" t="s">
        <v>2774</v>
      </c>
      <c r="AQQ8" s="123" t="s">
        <v>2775</v>
      </c>
      <c r="AQR8" s="123" t="s">
        <v>2776</v>
      </c>
      <c r="AQS8" s="123" t="s">
        <v>2777</v>
      </c>
      <c r="AQT8" s="123" t="s">
        <v>2778</v>
      </c>
      <c r="AQU8" s="123" t="s">
        <v>2779</v>
      </c>
      <c r="AQV8" s="123" t="s">
        <v>2780</v>
      </c>
      <c r="AQW8" s="123" t="s">
        <v>2781</v>
      </c>
      <c r="AQX8" s="123" t="s">
        <v>2782</v>
      </c>
      <c r="AQY8" s="123" t="s">
        <v>2783</v>
      </c>
      <c r="AQZ8" s="123" t="s">
        <v>2784</v>
      </c>
      <c r="ARA8" s="123" t="s">
        <v>2785</v>
      </c>
      <c r="ARB8" s="123" t="s">
        <v>2786</v>
      </c>
      <c r="ARC8" s="123" t="s">
        <v>2787</v>
      </c>
      <c r="ARD8" s="123" t="s">
        <v>2788</v>
      </c>
      <c r="ARE8" s="123" t="s">
        <v>2789</v>
      </c>
      <c r="ARF8" s="123" t="s">
        <v>2790</v>
      </c>
      <c r="ARG8" s="123" t="s">
        <v>2791</v>
      </c>
      <c r="ARH8" s="123" t="s">
        <v>2792</v>
      </c>
      <c r="ARI8" s="189" t="s">
        <v>2793</v>
      </c>
      <c r="ARJ8" s="123" t="s">
        <v>2794</v>
      </c>
      <c r="ARK8" s="123" t="s">
        <v>2795</v>
      </c>
      <c r="ARL8" s="123" t="s">
        <v>2796</v>
      </c>
      <c r="ARM8" s="123" t="s">
        <v>2797</v>
      </c>
      <c r="ARN8" s="191" t="s">
        <v>2798</v>
      </c>
      <c r="ARO8" s="123" t="s">
        <v>2799</v>
      </c>
      <c r="ARP8" s="123" t="s">
        <v>2800</v>
      </c>
      <c r="ARQ8" s="123" t="s">
        <v>2801</v>
      </c>
      <c r="ARR8" s="123" t="s">
        <v>2802</v>
      </c>
      <c r="ARS8" s="123" t="s">
        <v>2803</v>
      </c>
      <c r="ART8" s="123" t="s">
        <v>2804</v>
      </c>
      <c r="ARU8" s="123" t="s">
        <v>2805</v>
      </c>
      <c r="ARV8" s="123" t="s">
        <v>2806</v>
      </c>
      <c r="ARW8" s="123" t="s">
        <v>2807</v>
      </c>
      <c r="ARX8" s="123" t="s">
        <v>2808</v>
      </c>
      <c r="ARY8" s="123" t="s">
        <v>2809</v>
      </c>
      <c r="ARZ8" s="123" t="s">
        <v>2810</v>
      </c>
      <c r="ASA8" s="123" t="s">
        <v>2811</v>
      </c>
      <c r="ASB8" s="123" t="s">
        <v>2812</v>
      </c>
      <c r="ASC8" s="123" t="s">
        <v>2813</v>
      </c>
      <c r="ASD8" s="123" t="s">
        <v>2814</v>
      </c>
      <c r="ASE8" s="123" t="s">
        <v>2815</v>
      </c>
      <c r="ASF8" s="123" t="s">
        <v>2816</v>
      </c>
      <c r="ASG8" s="123" t="s">
        <v>2817</v>
      </c>
      <c r="ASH8" s="123" t="s">
        <v>2818</v>
      </c>
      <c r="ASI8" s="123" t="s">
        <v>2819</v>
      </c>
      <c r="ASJ8" s="123" t="s">
        <v>2820</v>
      </c>
      <c r="ASK8" s="123" t="s">
        <v>2821</v>
      </c>
      <c r="ASL8" s="123" t="s">
        <v>2822</v>
      </c>
      <c r="ASM8" s="123" t="s">
        <v>2823</v>
      </c>
      <c r="ASN8" s="123" t="s">
        <v>2824</v>
      </c>
      <c r="ASO8" s="189" t="s">
        <v>2825</v>
      </c>
      <c r="ASP8" s="123" t="s">
        <v>2826</v>
      </c>
      <c r="ASQ8" s="123" t="s">
        <v>2827</v>
      </c>
      <c r="ASR8" s="123" t="s">
        <v>2828</v>
      </c>
      <c r="ASS8" s="123" t="s">
        <v>2829</v>
      </c>
      <c r="AST8" s="191" t="s">
        <v>2830</v>
      </c>
      <c r="ASU8" s="123" t="s">
        <v>2831</v>
      </c>
      <c r="ASV8" s="123" t="s">
        <v>2832</v>
      </c>
      <c r="ASW8" s="123" t="s">
        <v>2833</v>
      </c>
      <c r="ASX8" s="123" t="s">
        <v>2834</v>
      </c>
      <c r="ASY8" s="123" t="s">
        <v>2835</v>
      </c>
      <c r="ASZ8" s="123" t="s">
        <v>2836</v>
      </c>
      <c r="ATA8" s="123" t="s">
        <v>2837</v>
      </c>
      <c r="ATB8" s="123" t="s">
        <v>2838</v>
      </c>
      <c r="ATC8" s="123" t="s">
        <v>2839</v>
      </c>
      <c r="ATD8" s="123" t="s">
        <v>2840</v>
      </c>
      <c r="ATE8" s="123" t="s">
        <v>2841</v>
      </c>
      <c r="ATF8" s="123" t="s">
        <v>2842</v>
      </c>
      <c r="ATG8" s="123" t="s">
        <v>2843</v>
      </c>
      <c r="ATH8" s="123" t="s">
        <v>2844</v>
      </c>
      <c r="ATI8" s="123" t="s">
        <v>2845</v>
      </c>
      <c r="ATJ8" s="123" t="s">
        <v>2846</v>
      </c>
      <c r="ATK8" s="123" t="s">
        <v>2847</v>
      </c>
      <c r="ATL8" s="123" t="s">
        <v>2848</v>
      </c>
      <c r="ATM8" s="123" t="s">
        <v>2849</v>
      </c>
      <c r="ATN8" s="123" t="s">
        <v>2850</v>
      </c>
      <c r="ATO8" s="123" t="s">
        <v>2851</v>
      </c>
      <c r="ATP8" s="123" t="s">
        <v>2852</v>
      </c>
      <c r="ATQ8" s="123" t="s">
        <v>2853</v>
      </c>
      <c r="ATR8" s="123" t="s">
        <v>2854</v>
      </c>
      <c r="ATS8" s="123" t="s">
        <v>2855</v>
      </c>
      <c r="ATT8" s="123" t="s">
        <v>2856</v>
      </c>
      <c r="ATU8" s="189" t="s">
        <v>2857</v>
      </c>
      <c r="ATV8" s="123" t="s">
        <v>2858</v>
      </c>
      <c r="ATW8" s="123" t="s">
        <v>2859</v>
      </c>
      <c r="ATX8" s="123" t="s">
        <v>2860</v>
      </c>
      <c r="ATY8" s="123" t="s">
        <v>2861</v>
      </c>
      <c r="ATZ8" s="191" t="s">
        <v>2862</v>
      </c>
      <c r="AUA8" s="123" t="s">
        <v>2863</v>
      </c>
      <c r="AUB8" s="123" t="s">
        <v>2864</v>
      </c>
      <c r="AUC8" s="123" t="s">
        <v>2865</v>
      </c>
      <c r="AUD8" s="123" t="s">
        <v>2866</v>
      </c>
      <c r="AUE8" s="123" t="s">
        <v>2867</v>
      </c>
      <c r="AUF8" s="123" t="s">
        <v>2868</v>
      </c>
      <c r="AUG8" s="123" t="s">
        <v>2869</v>
      </c>
      <c r="AUH8" s="123" t="s">
        <v>2870</v>
      </c>
      <c r="AUI8" s="123" t="s">
        <v>2871</v>
      </c>
      <c r="AUJ8" s="123" t="s">
        <v>2872</v>
      </c>
      <c r="AUK8" s="123" t="s">
        <v>2873</v>
      </c>
      <c r="AUL8" s="123" t="s">
        <v>2874</v>
      </c>
      <c r="AUM8" s="123" t="s">
        <v>2875</v>
      </c>
      <c r="AUN8" s="123" t="s">
        <v>2876</v>
      </c>
      <c r="AUO8" s="123" t="s">
        <v>2877</v>
      </c>
      <c r="AUP8" s="123" t="s">
        <v>2878</v>
      </c>
      <c r="AUQ8" s="123" t="s">
        <v>2879</v>
      </c>
      <c r="AUR8" s="123" t="s">
        <v>2880</v>
      </c>
      <c r="AUS8" s="123" t="s">
        <v>2881</v>
      </c>
      <c r="AUT8" s="123" t="s">
        <v>2882</v>
      </c>
      <c r="AUU8" s="123" t="s">
        <v>2883</v>
      </c>
      <c r="AUV8" s="123" t="s">
        <v>2884</v>
      </c>
      <c r="AUW8" s="123" t="s">
        <v>2885</v>
      </c>
      <c r="AUX8" s="123" t="s">
        <v>2886</v>
      </c>
      <c r="AUY8" s="123" t="s">
        <v>2887</v>
      </c>
      <c r="AUZ8" s="123" t="s">
        <v>2888</v>
      </c>
      <c r="AVA8" s="189" t="s">
        <v>2889</v>
      </c>
      <c r="AVB8" s="123" t="s">
        <v>2890</v>
      </c>
      <c r="AVC8" s="123" t="s">
        <v>2891</v>
      </c>
      <c r="AVD8" s="123" t="s">
        <v>2892</v>
      </c>
      <c r="AVE8" s="123" t="s">
        <v>2893</v>
      </c>
      <c r="AVF8" s="191" t="s">
        <v>2894</v>
      </c>
      <c r="AVG8" s="123" t="s">
        <v>2895</v>
      </c>
      <c r="AVH8" s="123" t="s">
        <v>2896</v>
      </c>
      <c r="AVI8" s="123" t="s">
        <v>2897</v>
      </c>
      <c r="AVJ8" s="123" t="s">
        <v>2898</v>
      </c>
      <c r="AVK8" s="123" t="s">
        <v>2899</v>
      </c>
      <c r="AVL8" s="123" t="s">
        <v>2900</v>
      </c>
      <c r="AVM8" s="123" t="s">
        <v>2901</v>
      </c>
      <c r="AVN8" s="123" t="s">
        <v>2902</v>
      </c>
      <c r="AVO8" s="123" t="s">
        <v>2903</v>
      </c>
      <c r="AVP8" s="123" t="s">
        <v>2904</v>
      </c>
      <c r="AVQ8" s="123" t="s">
        <v>2905</v>
      </c>
      <c r="AVR8" s="123" t="s">
        <v>2906</v>
      </c>
      <c r="AVS8" s="123" t="s">
        <v>2907</v>
      </c>
      <c r="AVT8" s="123" t="s">
        <v>2908</v>
      </c>
      <c r="AVU8" s="123" t="s">
        <v>2909</v>
      </c>
      <c r="AVV8" s="123" t="s">
        <v>2910</v>
      </c>
      <c r="AVW8" s="123" t="s">
        <v>2911</v>
      </c>
      <c r="AVX8" s="123" t="s">
        <v>2912</v>
      </c>
      <c r="AVY8" s="123" t="s">
        <v>2913</v>
      </c>
      <c r="AVZ8" s="123" t="s">
        <v>2914</v>
      </c>
      <c r="AWA8" s="123" t="s">
        <v>2915</v>
      </c>
      <c r="AWB8" s="123" t="s">
        <v>2916</v>
      </c>
      <c r="AWC8" s="123" t="s">
        <v>2917</v>
      </c>
      <c r="AWD8" s="123" t="s">
        <v>2918</v>
      </c>
      <c r="AWE8" s="123" t="s">
        <v>2919</v>
      </c>
      <c r="AWF8" s="123" t="s">
        <v>2920</v>
      </c>
      <c r="AWG8" s="189" t="s">
        <v>2921</v>
      </c>
      <c r="AWH8" s="123" t="s">
        <v>2922</v>
      </c>
      <c r="AWI8" s="123" t="s">
        <v>2923</v>
      </c>
      <c r="AWJ8" s="123" t="s">
        <v>2924</v>
      </c>
      <c r="AWK8" s="123" t="s">
        <v>2925</v>
      </c>
      <c r="AWL8" s="191" t="s">
        <v>2926</v>
      </c>
      <c r="AWM8" s="123" t="s">
        <v>2927</v>
      </c>
      <c r="AWN8" s="123" t="s">
        <v>2928</v>
      </c>
      <c r="AWO8" s="123" t="s">
        <v>2929</v>
      </c>
      <c r="AWP8" s="123" t="s">
        <v>2930</v>
      </c>
      <c r="AWQ8" s="123" t="s">
        <v>2931</v>
      </c>
      <c r="AWR8" s="123" t="s">
        <v>2932</v>
      </c>
      <c r="AWS8" s="123" t="s">
        <v>2933</v>
      </c>
      <c r="AWT8" s="123" t="s">
        <v>2934</v>
      </c>
      <c r="AWU8" s="123" t="s">
        <v>2935</v>
      </c>
      <c r="AWV8" s="123" t="s">
        <v>2936</v>
      </c>
      <c r="AWW8" s="123" t="s">
        <v>2937</v>
      </c>
      <c r="AWX8" s="123" t="s">
        <v>2938</v>
      </c>
      <c r="AWY8" s="123" t="s">
        <v>2939</v>
      </c>
      <c r="AWZ8" s="123" t="s">
        <v>2940</v>
      </c>
      <c r="AXA8" s="123" t="s">
        <v>2941</v>
      </c>
      <c r="AXB8" s="123" t="s">
        <v>2942</v>
      </c>
      <c r="AXC8" s="123" t="s">
        <v>2943</v>
      </c>
      <c r="AXD8" s="123" t="s">
        <v>2944</v>
      </c>
      <c r="AXE8" s="123" t="s">
        <v>2945</v>
      </c>
      <c r="AXF8" s="123" t="s">
        <v>2946</v>
      </c>
      <c r="AXG8" s="123" t="s">
        <v>2947</v>
      </c>
      <c r="AXH8" s="123" t="s">
        <v>2948</v>
      </c>
      <c r="AXI8" s="123" t="s">
        <v>2949</v>
      </c>
      <c r="AXJ8" s="123" t="s">
        <v>2950</v>
      </c>
      <c r="AXK8" s="123" t="s">
        <v>2951</v>
      </c>
      <c r="AXL8" s="123" t="s">
        <v>2952</v>
      </c>
      <c r="AXM8" s="189" t="s">
        <v>2953</v>
      </c>
      <c r="AXN8" s="123" t="s">
        <v>2954</v>
      </c>
      <c r="AXO8" s="123" t="s">
        <v>2955</v>
      </c>
      <c r="AXP8" s="123" t="s">
        <v>2956</v>
      </c>
      <c r="AXQ8" s="123" t="s">
        <v>2957</v>
      </c>
      <c r="AXR8" s="191" t="s">
        <v>2958</v>
      </c>
      <c r="AXS8" s="123" t="s">
        <v>2959</v>
      </c>
      <c r="AXT8" s="123" t="s">
        <v>2960</v>
      </c>
      <c r="AXU8" s="123" t="s">
        <v>2961</v>
      </c>
      <c r="AXV8" s="123" t="s">
        <v>2962</v>
      </c>
      <c r="AXW8" s="123" t="s">
        <v>2963</v>
      </c>
      <c r="AXX8" s="123" t="s">
        <v>2964</v>
      </c>
      <c r="AXY8" s="123" t="s">
        <v>2965</v>
      </c>
      <c r="AXZ8" s="123" t="s">
        <v>2966</v>
      </c>
      <c r="AYA8" s="123" t="s">
        <v>2967</v>
      </c>
      <c r="AYB8" s="123" t="s">
        <v>2968</v>
      </c>
      <c r="AYC8" s="123" t="s">
        <v>2969</v>
      </c>
      <c r="AYD8" s="123" t="s">
        <v>2970</v>
      </c>
      <c r="AYE8" s="123" t="s">
        <v>2971</v>
      </c>
      <c r="AYF8" s="123" t="s">
        <v>2972</v>
      </c>
      <c r="AYG8" s="123" t="s">
        <v>2973</v>
      </c>
      <c r="AYH8" s="123" t="s">
        <v>2974</v>
      </c>
      <c r="AYI8" s="123" t="s">
        <v>2975</v>
      </c>
      <c r="AYJ8" s="123" t="s">
        <v>2976</v>
      </c>
      <c r="AYK8" s="123" t="s">
        <v>2977</v>
      </c>
      <c r="AYL8" s="123" t="s">
        <v>2978</v>
      </c>
      <c r="AYM8" s="123" t="s">
        <v>2979</v>
      </c>
      <c r="AYN8" s="123" t="s">
        <v>2980</v>
      </c>
      <c r="AYO8" s="123" t="s">
        <v>2981</v>
      </c>
      <c r="AYP8" s="123" t="s">
        <v>2982</v>
      </c>
      <c r="AYQ8" s="123" t="s">
        <v>2983</v>
      </c>
      <c r="AYR8" s="123" t="s">
        <v>2984</v>
      </c>
      <c r="AYS8" s="189" t="s">
        <v>2985</v>
      </c>
      <c r="AYT8" s="123" t="s">
        <v>2986</v>
      </c>
      <c r="AYU8" s="123" t="s">
        <v>2987</v>
      </c>
      <c r="AYV8" s="123" t="s">
        <v>2988</v>
      </c>
      <c r="AYW8" s="123" t="s">
        <v>2989</v>
      </c>
      <c r="AYX8" s="191" t="s">
        <v>2990</v>
      </c>
      <c r="AYY8" s="123" t="s">
        <v>2991</v>
      </c>
      <c r="AYZ8" s="123" t="s">
        <v>2992</v>
      </c>
      <c r="AZA8" s="123" t="s">
        <v>2993</v>
      </c>
      <c r="AZB8" s="123" t="s">
        <v>2994</v>
      </c>
      <c r="AZC8" s="123" t="s">
        <v>2995</v>
      </c>
      <c r="AZD8" s="123" t="s">
        <v>2996</v>
      </c>
      <c r="AZE8" s="123" t="s">
        <v>2997</v>
      </c>
      <c r="AZF8" s="123" t="s">
        <v>2998</v>
      </c>
      <c r="AZG8" s="123" t="s">
        <v>2999</v>
      </c>
      <c r="AZH8" s="123" t="s">
        <v>3000</v>
      </c>
      <c r="AZI8" s="123" t="s">
        <v>3001</v>
      </c>
      <c r="AZJ8" s="123" t="s">
        <v>3002</v>
      </c>
      <c r="AZK8" s="123" t="s">
        <v>3003</v>
      </c>
      <c r="AZL8" s="123" t="s">
        <v>3004</v>
      </c>
      <c r="AZM8" s="123" t="s">
        <v>3005</v>
      </c>
      <c r="AZN8" s="123" t="s">
        <v>3006</v>
      </c>
      <c r="AZO8" s="123" t="s">
        <v>3007</v>
      </c>
      <c r="AZP8" s="123" t="s">
        <v>3008</v>
      </c>
      <c r="AZQ8" s="123" t="s">
        <v>3009</v>
      </c>
      <c r="AZR8" s="123" t="s">
        <v>3010</v>
      </c>
      <c r="AZS8" s="123" t="s">
        <v>3011</v>
      </c>
      <c r="AZT8" s="123" t="s">
        <v>3012</v>
      </c>
      <c r="AZU8" s="123" t="s">
        <v>3013</v>
      </c>
      <c r="AZV8" s="123" t="s">
        <v>3014</v>
      </c>
      <c r="AZW8" s="123" t="s">
        <v>3015</v>
      </c>
      <c r="AZX8" s="123" t="s">
        <v>3016</v>
      </c>
      <c r="AZY8" s="189" t="s">
        <v>3017</v>
      </c>
      <c r="AZZ8" s="123" t="s">
        <v>3018</v>
      </c>
      <c r="BAA8" s="123" t="s">
        <v>3019</v>
      </c>
      <c r="BAB8" s="123" t="s">
        <v>3020</v>
      </c>
      <c r="BAC8" s="123" t="s">
        <v>3021</v>
      </c>
      <c r="BAD8" s="191" t="s">
        <v>3022</v>
      </c>
      <c r="BAE8" s="123" t="s">
        <v>3023</v>
      </c>
      <c r="BAF8" s="123" t="s">
        <v>3024</v>
      </c>
      <c r="BAG8" s="123" t="s">
        <v>3025</v>
      </c>
      <c r="BAH8" s="123" t="s">
        <v>3026</v>
      </c>
      <c r="BAI8" s="123" t="s">
        <v>3027</v>
      </c>
      <c r="BAJ8" s="123" t="s">
        <v>3028</v>
      </c>
      <c r="BAK8" s="123" t="s">
        <v>3029</v>
      </c>
      <c r="BAL8" s="123" t="s">
        <v>3030</v>
      </c>
      <c r="BAM8" s="123" t="s">
        <v>3031</v>
      </c>
      <c r="BAN8" s="123" t="s">
        <v>3032</v>
      </c>
      <c r="BAO8" s="123" t="s">
        <v>3033</v>
      </c>
      <c r="BAP8" s="123" t="s">
        <v>3034</v>
      </c>
      <c r="BAQ8" s="123" t="s">
        <v>3035</v>
      </c>
      <c r="BAR8" s="123" t="s">
        <v>3036</v>
      </c>
      <c r="BAS8" s="123" t="s">
        <v>3037</v>
      </c>
      <c r="BAT8" s="123" t="s">
        <v>3038</v>
      </c>
      <c r="BAU8" s="123" t="s">
        <v>3039</v>
      </c>
      <c r="BAV8" s="123" t="s">
        <v>3040</v>
      </c>
      <c r="BAW8" s="123" t="s">
        <v>3041</v>
      </c>
      <c r="BAX8" s="123" t="s">
        <v>3042</v>
      </c>
      <c r="BAY8" s="123" t="s">
        <v>3043</v>
      </c>
      <c r="BAZ8" s="123" t="s">
        <v>3044</v>
      </c>
      <c r="BBA8" s="123" t="s">
        <v>3045</v>
      </c>
      <c r="BBB8" s="123" t="s">
        <v>3046</v>
      </c>
      <c r="BBC8" s="123" t="s">
        <v>3047</v>
      </c>
      <c r="BBD8" s="123" t="s">
        <v>3048</v>
      </c>
      <c r="BBE8" s="189" t="s">
        <v>3049</v>
      </c>
      <c r="BBF8" s="123" t="s">
        <v>3050</v>
      </c>
      <c r="BBG8" s="123" t="s">
        <v>3051</v>
      </c>
      <c r="BBH8" s="123" t="s">
        <v>3052</v>
      </c>
      <c r="BBI8" s="123" t="s">
        <v>3053</v>
      </c>
      <c r="BBJ8" s="191" t="s">
        <v>3054</v>
      </c>
      <c r="BBK8" s="123" t="s">
        <v>3055</v>
      </c>
      <c r="BBL8" s="123" t="s">
        <v>3056</v>
      </c>
      <c r="BBM8" s="123" t="s">
        <v>3057</v>
      </c>
      <c r="BBN8" s="123" t="s">
        <v>3058</v>
      </c>
      <c r="BBO8" s="123" t="s">
        <v>3059</v>
      </c>
      <c r="BBP8" s="123" t="s">
        <v>3060</v>
      </c>
      <c r="BBQ8" s="123" t="s">
        <v>3061</v>
      </c>
      <c r="BBR8" s="123" t="s">
        <v>3062</v>
      </c>
      <c r="BBS8" s="123" t="s">
        <v>3063</v>
      </c>
      <c r="BBT8" s="123" t="s">
        <v>3064</v>
      </c>
      <c r="BBU8" s="123" t="s">
        <v>3065</v>
      </c>
      <c r="BBV8" s="123" t="s">
        <v>3066</v>
      </c>
      <c r="BBW8" s="123" t="s">
        <v>3067</v>
      </c>
      <c r="BBX8" s="123" t="s">
        <v>3068</v>
      </c>
      <c r="BBY8" s="123" t="s">
        <v>3069</v>
      </c>
      <c r="BBZ8" s="123" t="s">
        <v>3070</v>
      </c>
      <c r="BCA8" s="123" t="s">
        <v>3071</v>
      </c>
      <c r="BCB8" s="123" t="s">
        <v>3072</v>
      </c>
      <c r="BCC8" s="123" t="s">
        <v>3073</v>
      </c>
      <c r="BCD8" s="123" t="s">
        <v>3074</v>
      </c>
      <c r="BCE8" s="123" t="s">
        <v>3075</v>
      </c>
      <c r="BCF8" s="123" t="s">
        <v>3076</v>
      </c>
      <c r="BCG8" s="123" t="s">
        <v>3077</v>
      </c>
      <c r="BCH8" s="123" t="s">
        <v>3078</v>
      </c>
      <c r="BCI8" s="123" t="s">
        <v>3079</v>
      </c>
      <c r="BCJ8" s="123" t="s">
        <v>3080</v>
      </c>
      <c r="BCK8" s="189" t="s">
        <v>3081</v>
      </c>
      <c r="BCL8" s="123" t="s">
        <v>3082</v>
      </c>
      <c r="BCM8" s="123" t="s">
        <v>3083</v>
      </c>
      <c r="BCN8" s="123" t="s">
        <v>3084</v>
      </c>
      <c r="BCO8" s="123" t="s">
        <v>3085</v>
      </c>
      <c r="BCP8" s="191" t="s">
        <v>3086</v>
      </c>
      <c r="BCQ8" s="123" t="s">
        <v>3087</v>
      </c>
      <c r="BCR8" s="123" t="s">
        <v>3088</v>
      </c>
      <c r="BCS8" s="123" t="s">
        <v>3089</v>
      </c>
      <c r="BCT8" s="123" t="s">
        <v>3090</v>
      </c>
      <c r="BCU8" s="123" t="s">
        <v>3091</v>
      </c>
      <c r="BCV8" s="123" t="s">
        <v>3092</v>
      </c>
      <c r="BCW8" s="123" t="s">
        <v>3093</v>
      </c>
      <c r="BCX8" s="123" t="s">
        <v>3094</v>
      </c>
      <c r="BCY8" s="123" t="s">
        <v>3095</v>
      </c>
      <c r="BCZ8" s="123" t="s">
        <v>3096</v>
      </c>
      <c r="BDA8" s="123" t="s">
        <v>3097</v>
      </c>
      <c r="BDB8" s="123" t="s">
        <v>3098</v>
      </c>
      <c r="BDC8" s="123" t="s">
        <v>3099</v>
      </c>
      <c r="BDD8" s="123" t="s">
        <v>3100</v>
      </c>
      <c r="BDE8" s="123" t="s">
        <v>3101</v>
      </c>
      <c r="BDF8" s="123" t="s">
        <v>3102</v>
      </c>
      <c r="BDG8" s="123" t="s">
        <v>3103</v>
      </c>
      <c r="BDH8" s="123" t="s">
        <v>3104</v>
      </c>
      <c r="BDI8" s="123" t="s">
        <v>3105</v>
      </c>
      <c r="BDJ8" s="123" t="s">
        <v>3106</v>
      </c>
      <c r="BDK8" s="123" t="s">
        <v>3107</v>
      </c>
      <c r="BDL8" s="123" t="s">
        <v>3108</v>
      </c>
      <c r="BDM8" s="123" t="s">
        <v>3109</v>
      </c>
      <c r="BDN8" s="123" t="s">
        <v>3110</v>
      </c>
      <c r="BDO8" s="123" t="s">
        <v>3111</v>
      </c>
      <c r="BDP8" s="123" t="s">
        <v>3112</v>
      </c>
      <c r="BDQ8" s="189" t="s">
        <v>3113</v>
      </c>
      <c r="BDR8" s="123" t="s">
        <v>3114</v>
      </c>
      <c r="BDS8" s="123" t="s">
        <v>3115</v>
      </c>
      <c r="BDT8" s="123" t="s">
        <v>3116</v>
      </c>
      <c r="BDU8" s="123" t="s">
        <v>3117</v>
      </c>
      <c r="BDV8" s="191" t="s">
        <v>3118</v>
      </c>
      <c r="BDW8" s="123" t="s">
        <v>3119</v>
      </c>
      <c r="BDX8" s="123" t="s">
        <v>3120</v>
      </c>
      <c r="BDY8" s="123" t="s">
        <v>3121</v>
      </c>
      <c r="BDZ8" s="123" t="s">
        <v>3122</v>
      </c>
      <c r="BEA8" s="123" t="s">
        <v>3123</v>
      </c>
      <c r="BEB8" s="123" t="s">
        <v>3124</v>
      </c>
      <c r="BEC8" s="123" t="s">
        <v>3125</v>
      </c>
      <c r="BED8" s="123" t="s">
        <v>3126</v>
      </c>
      <c r="BEE8" s="123" t="s">
        <v>3127</v>
      </c>
      <c r="BEF8" s="123" t="s">
        <v>3128</v>
      </c>
      <c r="BEG8" s="123" t="s">
        <v>3129</v>
      </c>
      <c r="BEH8" s="123" t="s">
        <v>3130</v>
      </c>
      <c r="BEI8" s="123" t="s">
        <v>3131</v>
      </c>
      <c r="BEJ8" s="123" t="s">
        <v>3132</v>
      </c>
      <c r="BEK8" s="123" t="s">
        <v>3133</v>
      </c>
      <c r="BEL8" s="123" t="s">
        <v>3134</v>
      </c>
      <c r="BEM8" s="123" t="s">
        <v>3135</v>
      </c>
      <c r="BEN8" s="123" t="s">
        <v>3136</v>
      </c>
      <c r="BEO8" s="123" t="s">
        <v>3137</v>
      </c>
      <c r="BEP8" s="123" t="s">
        <v>3138</v>
      </c>
      <c r="BEQ8" s="123" t="s">
        <v>3139</v>
      </c>
      <c r="BER8" s="123" t="s">
        <v>3140</v>
      </c>
      <c r="BES8" s="123" t="s">
        <v>3141</v>
      </c>
      <c r="BET8" s="123" t="s">
        <v>3142</v>
      </c>
      <c r="BEU8" s="123" t="s">
        <v>3143</v>
      </c>
      <c r="BEV8" s="123" t="s">
        <v>3144</v>
      </c>
      <c r="BEW8" s="189" t="s">
        <v>3145</v>
      </c>
      <c r="BEX8" s="123" t="s">
        <v>3146</v>
      </c>
      <c r="BEY8" s="123" t="s">
        <v>3147</v>
      </c>
      <c r="BEZ8" s="123" t="s">
        <v>3148</v>
      </c>
      <c r="BFA8" s="123" t="s">
        <v>3149</v>
      </c>
      <c r="BFB8" s="191" t="s">
        <v>3150</v>
      </c>
      <c r="BFC8" s="123" t="s">
        <v>3151</v>
      </c>
      <c r="BFD8" s="123" t="s">
        <v>3152</v>
      </c>
      <c r="BFE8" s="123" t="s">
        <v>3153</v>
      </c>
      <c r="BFF8" s="123" t="s">
        <v>3154</v>
      </c>
      <c r="BFG8" s="123" t="s">
        <v>3155</v>
      </c>
      <c r="BFH8" s="123" t="s">
        <v>3156</v>
      </c>
      <c r="BFI8" s="123" t="s">
        <v>3157</v>
      </c>
      <c r="BFJ8" s="123" t="s">
        <v>3158</v>
      </c>
      <c r="BFK8" s="123" t="s">
        <v>3159</v>
      </c>
      <c r="BFL8" s="123" t="s">
        <v>3160</v>
      </c>
      <c r="BFM8" s="123" t="s">
        <v>3161</v>
      </c>
      <c r="BFN8" s="123" t="s">
        <v>3162</v>
      </c>
      <c r="BFO8" s="123" t="s">
        <v>3163</v>
      </c>
      <c r="BFP8" s="123" t="s">
        <v>3164</v>
      </c>
      <c r="BFQ8" s="123" t="s">
        <v>3165</v>
      </c>
      <c r="BFR8" s="123" t="s">
        <v>3166</v>
      </c>
      <c r="BFS8" s="123" t="s">
        <v>3167</v>
      </c>
      <c r="BFT8" s="123" t="s">
        <v>3168</v>
      </c>
      <c r="BFU8" s="123" t="s">
        <v>3169</v>
      </c>
      <c r="BFV8" s="123" t="s">
        <v>3170</v>
      </c>
      <c r="BFW8" s="123" t="s">
        <v>3171</v>
      </c>
      <c r="BFX8" s="123" t="s">
        <v>3172</v>
      </c>
      <c r="BFY8" s="123" t="s">
        <v>3173</v>
      </c>
      <c r="BFZ8" s="123" t="s">
        <v>3174</v>
      </c>
      <c r="BGA8" s="123" t="s">
        <v>3175</v>
      </c>
      <c r="BGB8" s="123" t="s">
        <v>3176</v>
      </c>
      <c r="BGC8" s="189" t="s">
        <v>3177</v>
      </c>
      <c r="BGD8" s="123" t="s">
        <v>3178</v>
      </c>
      <c r="BGE8" s="123" t="s">
        <v>3179</v>
      </c>
      <c r="BGF8" s="123" t="s">
        <v>3180</v>
      </c>
      <c r="BGG8" s="123" t="s">
        <v>3181</v>
      </c>
      <c r="BGH8" s="191" t="s">
        <v>3182</v>
      </c>
      <c r="BGI8" s="123" t="s">
        <v>3183</v>
      </c>
      <c r="BGJ8" s="123" t="s">
        <v>3184</v>
      </c>
      <c r="BGK8" s="123" t="s">
        <v>3185</v>
      </c>
      <c r="BGL8" s="123" t="s">
        <v>3186</v>
      </c>
      <c r="BGM8" s="123" t="s">
        <v>3187</v>
      </c>
      <c r="BGN8" s="123" t="s">
        <v>3188</v>
      </c>
      <c r="BGO8" s="123" t="s">
        <v>3189</v>
      </c>
      <c r="BGP8" s="123" t="s">
        <v>3190</v>
      </c>
      <c r="BGQ8" s="123" t="s">
        <v>3191</v>
      </c>
      <c r="BGR8" s="123" t="s">
        <v>3192</v>
      </c>
      <c r="BGS8" s="123" t="s">
        <v>3193</v>
      </c>
      <c r="BGT8" s="123" t="s">
        <v>3194</v>
      </c>
      <c r="BGU8" s="123" t="s">
        <v>3195</v>
      </c>
      <c r="BGV8" s="123" t="s">
        <v>3196</v>
      </c>
      <c r="BGW8" s="123" t="s">
        <v>3197</v>
      </c>
      <c r="BGX8" s="123" t="s">
        <v>3198</v>
      </c>
      <c r="BGY8" s="123" t="s">
        <v>3199</v>
      </c>
      <c r="BGZ8" s="123" t="s">
        <v>3200</v>
      </c>
      <c r="BHA8" s="123" t="s">
        <v>3201</v>
      </c>
      <c r="BHB8" s="123" t="s">
        <v>3202</v>
      </c>
      <c r="BHC8" s="123" t="s">
        <v>3203</v>
      </c>
      <c r="BHD8" s="123" t="s">
        <v>3204</v>
      </c>
      <c r="BHE8" s="123" t="s">
        <v>3205</v>
      </c>
      <c r="BHF8" s="123" t="s">
        <v>3206</v>
      </c>
      <c r="BHG8" s="123" t="s">
        <v>3207</v>
      </c>
      <c r="BHH8" s="123" t="s">
        <v>3208</v>
      </c>
      <c r="BHI8" s="189" t="s">
        <v>3209</v>
      </c>
      <c r="BHJ8" s="123" t="s">
        <v>3210</v>
      </c>
      <c r="BHK8" s="123" t="s">
        <v>3211</v>
      </c>
      <c r="BHL8" s="123" t="s">
        <v>3212</v>
      </c>
      <c r="BHM8" s="123" t="s">
        <v>3213</v>
      </c>
      <c r="BHN8" s="191" t="s">
        <v>3214</v>
      </c>
      <c r="BHO8" s="123" t="s">
        <v>3215</v>
      </c>
      <c r="BHP8" s="123" t="s">
        <v>3216</v>
      </c>
      <c r="BHQ8" s="123" t="s">
        <v>3217</v>
      </c>
      <c r="BHR8" s="123" t="s">
        <v>3218</v>
      </c>
      <c r="BHS8" s="123" t="s">
        <v>3219</v>
      </c>
      <c r="BHT8" s="123" t="s">
        <v>3220</v>
      </c>
      <c r="BHU8" s="123" t="s">
        <v>3221</v>
      </c>
      <c r="BHV8" s="123" t="s">
        <v>3222</v>
      </c>
      <c r="BHW8" s="123" t="s">
        <v>3223</v>
      </c>
      <c r="BHX8" s="123" t="s">
        <v>3224</v>
      </c>
      <c r="BHY8" s="123" t="s">
        <v>3225</v>
      </c>
      <c r="BHZ8" s="123" t="s">
        <v>3226</v>
      </c>
      <c r="BIA8" s="123" t="s">
        <v>3227</v>
      </c>
      <c r="BIB8" s="123" t="s">
        <v>3228</v>
      </c>
      <c r="BIC8" s="123" t="s">
        <v>3229</v>
      </c>
      <c r="BID8" s="123" t="s">
        <v>3230</v>
      </c>
      <c r="BIE8" s="123" t="s">
        <v>3231</v>
      </c>
      <c r="BIF8" s="123" t="s">
        <v>3232</v>
      </c>
      <c r="BIG8" s="123" t="s">
        <v>3233</v>
      </c>
      <c r="BIH8" s="123" t="s">
        <v>3234</v>
      </c>
      <c r="BII8" s="123" t="s">
        <v>3235</v>
      </c>
      <c r="BIJ8" s="123" t="s">
        <v>3236</v>
      </c>
      <c r="BIK8" s="123" t="s">
        <v>3237</v>
      </c>
      <c r="BIL8" s="123" t="s">
        <v>3238</v>
      </c>
      <c r="BIM8" s="123" t="s">
        <v>3239</v>
      </c>
      <c r="BIN8" s="123" t="s">
        <v>3240</v>
      </c>
      <c r="BIO8" s="189" t="s">
        <v>3241</v>
      </c>
      <c r="BIP8" s="123" t="s">
        <v>3242</v>
      </c>
      <c r="BIQ8" s="123" t="s">
        <v>3243</v>
      </c>
      <c r="BIR8" s="123" t="s">
        <v>3244</v>
      </c>
      <c r="BIS8" s="123" t="s">
        <v>3245</v>
      </c>
      <c r="BIT8" s="191" t="s">
        <v>3246</v>
      </c>
      <c r="BIU8" s="123" t="s">
        <v>3247</v>
      </c>
      <c r="BIV8" s="123" t="s">
        <v>3248</v>
      </c>
      <c r="BIW8" s="123" t="s">
        <v>3249</v>
      </c>
      <c r="BIX8" s="123" t="s">
        <v>3250</v>
      </c>
      <c r="BIY8" s="123" t="s">
        <v>3251</v>
      </c>
      <c r="BIZ8" s="123" t="s">
        <v>3252</v>
      </c>
      <c r="BJA8" s="123" t="s">
        <v>3253</v>
      </c>
      <c r="BJB8" s="123" t="s">
        <v>3254</v>
      </c>
      <c r="BJC8" s="123" t="s">
        <v>3255</v>
      </c>
      <c r="BJD8" s="123" t="s">
        <v>3256</v>
      </c>
      <c r="BJE8" s="123" t="s">
        <v>3257</v>
      </c>
      <c r="BJF8" s="123" t="s">
        <v>3258</v>
      </c>
      <c r="BJG8" s="123" t="s">
        <v>3259</v>
      </c>
      <c r="BJH8" s="123" t="s">
        <v>3260</v>
      </c>
      <c r="BJI8" s="123" t="s">
        <v>3261</v>
      </c>
      <c r="BJJ8" s="123" t="s">
        <v>3262</v>
      </c>
      <c r="BJK8" s="123" t="s">
        <v>3263</v>
      </c>
      <c r="BJL8" s="123" t="s">
        <v>3264</v>
      </c>
      <c r="BJM8" s="123" t="s">
        <v>3265</v>
      </c>
      <c r="BJN8" s="123" t="s">
        <v>3266</v>
      </c>
      <c r="BJO8" s="123" t="s">
        <v>3267</v>
      </c>
      <c r="BJP8" s="123" t="s">
        <v>3268</v>
      </c>
      <c r="BJQ8" s="123" t="s">
        <v>3269</v>
      </c>
      <c r="BJR8" s="123" t="s">
        <v>3270</v>
      </c>
      <c r="BJS8" s="123" t="s">
        <v>3271</v>
      </c>
      <c r="BJT8" s="123" t="s">
        <v>3272</v>
      </c>
      <c r="BJU8" s="189" t="s">
        <v>3273</v>
      </c>
      <c r="BJV8" s="123" t="s">
        <v>3274</v>
      </c>
      <c r="BJW8" s="123" t="s">
        <v>3275</v>
      </c>
      <c r="BJX8" s="123" t="s">
        <v>3276</v>
      </c>
      <c r="BJY8" s="123" t="s">
        <v>3277</v>
      </c>
      <c r="BJZ8" s="191" t="s">
        <v>3278</v>
      </c>
      <c r="BKA8" s="123" t="s">
        <v>3279</v>
      </c>
      <c r="BKB8" s="123" t="s">
        <v>3280</v>
      </c>
      <c r="BKC8" s="123" t="s">
        <v>3281</v>
      </c>
      <c r="BKD8" s="123" t="s">
        <v>3282</v>
      </c>
      <c r="BKE8" s="123" t="s">
        <v>3283</v>
      </c>
      <c r="BKF8" s="123" t="s">
        <v>3284</v>
      </c>
      <c r="BKG8" s="123" t="s">
        <v>3285</v>
      </c>
      <c r="BKH8" s="123" t="s">
        <v>3286</v>
      </c>
      <c r="BKI8" s="123" t="s">
        <v>3287</v>
      </c>
      <c r="BKJ8" s="123" t="s">
        <v>3288</v>
      </c>
      <c r="BKK8" s="123" t="s">
        <v>3289</v>
      </c>
      <c r="BKL8" s="123" t="s">
        <v>3290</v>
      </c>
      <c r="BKM8" s="123" t="s">
        <v>3291</v>
      </c>
      <c r="BKN8" s="123" t="s">
        <v>3292</v>
      </c>
      <c r="BKO8" s="123" t="s">
        <v>3293</v>
      </c>
      <c r="BKP8" s="123" t="s">
        <v>3294</v>
      </c>
      <c r="BKQ8" s="123" t="s">
        <v>3295</v>
      </c>
      <c r="BKR8" s="123" t="s">
        <v>3296</v>
      </c>
      <c r="BKS8" s="123" t="s">
        <v>3297</v>
      </c>
      <c r="BKT8" s="123" t="s">
        <v>3298</v>
      </c>
      <c r="BKU8" s="123" t="s">
        <v>3299</v>
      </c>
      <c r="BKV8" s="123" t="s">
        <v>3300</v>
      </c>
      <c r="BKW8" s="123" t="s">
        <v>3301</v>
      </c>
      <c r="BKX8" s="123" t="s">
        <v>3302</v>
      </c>
      <c r="BKY8" s="123" t="s">
        <v>3303</v>
      </c>
      <c r="BKZ8" s="123" t="s">
        <v>3304</v>
      </c>
      <c r="BLA8" s="189" t="s">
        <v>3305</v>
      </c>
      <c r="BLB8" s="123" t="s">
        <v>3306</v>
      </c>
      <c r="BLC8" s="123" t="s">
        <v>3307</v>
      </c>
      <c r="BLD8" s="123" t="s">
        <v>3308</v>
      </c>
      <c r="BLE8" s="123" t="s">
        <v>3309</v>
      </c>
      <c r="BLF8" s="191" t="s">
        <v>3310</v>
      </c>
      <c r="BLG8" s="123" t="s">
        <v>3311</v>
      </c>
      <c r="BLH8" s="123" t="s">
        <v>3312</v>
      </c>
      <c r="BLI8" s="123" t="s">
        <v>3313</v>
      </c>
      <c r="BLJ8" s="123" t="s">
        <v>3314</v>
      </c>
      <c r="BLK8" s="123" t="s">
        <v>3315</v>
      </c>
      <c r="BLL8" s="123" t="s">
        <v>3316</v>
      </c>
      <c r="BLM8" s="123" t="s">
        <v>3317</v>
      </c>
      <c r="BLN8" s="123" t="s">
        <v>3318</v>
      </c>
      <c r="BLO8" s="123" t="s">
        <v>3319</v>
      </c>
      <c r="BLP8" s="123" t="s">
        <v>3320</v>
      </c>
      <c r="BLQ8" s="123" t="s">
        <v>3321</v>
      </c>
      <c r="BLR8" s="123" t="s">
        <v>3322</v>
      </c>
      <c r="BLS8" s="123" t="s">
        <v>3323</v>
      </c>
      <c r="BLT8" s="123" t="s">
        <v>3324</v>
      </c>
      <c r="BLU8" s="123" t="s">
        <v>3325</v>
      </c>
      <c r="BLV8" s="123" t="s">
        <v>3326</v>
      </c>
      <c r="BLW8" s="123" t="s">
        <v>3327</v>
      </c>
      <c r="BLX8" s="123" t="s">
        <v>3328</v>
      </c>
      <c r="BLY8" s="123" t="s">
        <v>3329</v>
      </c>
      <c r="BLZ8" s="123" t="s">
        <v>3330</v>
      </c>
      <c r="BMA8" s="123" t="s">
        <v>3331</v>
      </c>
      <c r="BMB8" s="123" t="s">
        <v>3332</v>
      </c>
      <c r="BMC8" s="123" t="s">
        <v>3333</v>
      </c>
      <c r="BMD8" s="123" t="s">
        <v>3334</v>
      </c>
      <c r="BME8" s="123" t="s">
        <v>3335</v>
      </c>
      <c r="BMF8" s="123" t="s">
        <v>3336</v>
      </c>
      <c r="BMG8" s="189" t="s">
        <v>3337</v>
      </c>
      <c r="BMH8" s="123" t="s">
        <v>3338</v>
      </c>
      <c r="BMI8" s="123" t="s">
        <v>3339</v>
      </c>
      <c r="BMJ8" s="123" t="s">
        <v>3340</v>
      </c>
      <c r="BMK8" s="123" t="s">
        <v>3341</v>
      </c>
      <c r="BML8" s="322"/>
      <c r="BMM8" s="322"/>
      <c r="BMN8" s="322"/>
      <c r="BMO8" s="322"/>
      <c r="BMP8" s="322"/>
      <c r="BMQ8" s="322"/>
      <c r="BMR8" s="322"/>
      <c r="BMS8" s="322"/>
      <c r="BMT8" s="322"/>
      <c r="BMU8" s="322"/>
      <c r="BMV8" s="322"/>
      <c r="BMW8" s="322"/>
      <c r="BMX8" s="322"/>
      <c r="BMY8" s="322"/>
      <c r="BMZ8" s="322"/>
      <c r="BNA8" s="322"/>
      <c r="BNB8" s="322"/>
      <c r="BNC8" s="322"/>
      <c r="BND8" s="322"/>
      <c r="BNE8" s="322"/>
      <c r="BNF8" s="322"/>
      <c r="BNG8" s="322"/>
      <c r="BNH8" s="322"/>
      <c r="BNI8" s="322"/>
      <c r="BNJ8" s="322"/>
      <c r="BNK8" s="322"/>
      <c r="BNL8" s="322"/>
      <c r="BNM8" s="322"/>
      <c r="BNN8" s="322"/>
      <c r="BNO8" s="322"/>
      <c r="BNP8" s="322"/>
      <c r="BNQ8" s="322"/>
      <c r="BNR8" s="322"/>
      <c r="BNS8" s="322"/>
      <c r="BNT8" s="322"/>
      <c r="BNU8" s="322"/>
      <c r="BNV8" s="322"/>
      <c r="BNW8" s="322"/>
      <c r="BNX8" s="322"/>
      <c r="BNY8" s="322"/>
      <c r="BNZ8" s="322"/>
      <c r="BOA8" s="322"/>
      <c r="BOB8" s="322"/>
      <c r="BOC8" s="322"/>
      <c r="BOD8" s="322"/>
      <c r="BOE8" s="322"/>
      <c r="BOF8" s="322"/>
      <c r="BOG8" s="322"/>
      <c r="BOH8" s="322"/>
      <c r="BOI8" s="322"/>
      <c r="BOJ8" s="322"/>
      <c r="BOK8" s="322"/>
      <c r="BOL8" s="322"/>
      <c r="BOM8" s="322"/>
      <c r="BON8" s="322"/>
      <c r="BOO8" s="322"/>
      <c r="BOP8" s="322"/>
      <c r="BOQ8" s="322"/>
      <c r="BOR8" s="322"/>
      <c r="BOS8" s="322"/>
      <c r="BOT8" s="322"/>
      <c r="BOU8" s="322"/>
      <c r="BOV8" s="322"/>
      <c r="BOW8" s="322"/>
      <c r="BOX8" s="322"/>
      <c r="BOY8" s="322"/>
      <c r="BOZ8" s="322"/>
      <c r="BPA8" s="322"/>
      <c r="BPB8" s="322"/>
      <c r="BPC8" s="322"/>
      <c r="BPD8" s="322"/>
      <c r="BPE8" s="322"/>
      <c r="BPF8" s="322"/>
      <c r="BPG8" s="322"/>
      <c r="BPH8" s="322"/>
      <c r="BPI8" s="322"/>
      <c r="BPJ8" s="322"/>
      <c r="BPK8" s="322"/>
      <c r="BPL8" s="322"/>
      <c r="BPM8" s="322"/>
      <c r="BPN8" s="322"/>
      <c r="BPO8" s="322"/>
      <c r="BPP8" s="322"/>
      <c r="BPQ8" s="322"/>
      <c r="BPR8" s="322"/>
      <c r="BPS8" s="322"/>
      <c r="BPT8" s="322"/>
      <c r="BPU8" s="322"/>
      <c r="BPV8" s="322"/>
      <c r="BPW8" s="322"/>
      <c r="BPX8" s="322"/>
      <c r="BPY8" s="322"/>
      <c r="BPZ8" s="322"/>
      <c r="BQA8" s="322"/>
      <c r="BQB8" s="322"/>
      <c r="BQC8" s="322"/>
      <c r="BQD8" s="322"/>
      <c r="BQE8" s="322"/>
      <c r="BQF8" s="322"/>
      <c r="BQG8" s="322"/>
      <c r="BQH8" s="322"/>
      <c r="BQI8" s="322"/>
      <c r="BQJ8" s="322"/>
      <c r="BQK8" s="322"/>
      <c r="BQL8" s="322"/>
      <c r="BQM8" s="322"/>
      <c r="BQN8" s="322"/>
      <c r="BQO8" s="322"/>
      <c r="BQP8" s="322"/>
      <c r="BQQ8" s="322"/>
      <c r="BQR8" s="322"/>
      <c r="BQS8" s="322"/>
      <c r="BQT8" s="322"/>
      <c r="BQU8" s="322"/>
      <c r="BQV8" s="322"/>
      <c r="BQW8" s="322"/>
      <c r="BQX8" s="322"/>
      <c r="BQY8" s="322"/>
      <c r="BQZ8" s="322"/>
      <c r="BRA8" s="322"/>
      <c r="BRB8" s="322"/>
      <c r="BRC8" s="322"/>
      <c r="BRD8" s="322"/>
      <c r="BRE8" s="322"/>
      <c r="BRF8" s="322"/>
      <c r="BRG8" s="322"/>
      <c r="BRH8" s="322"/>
      <c r="BRI8" s="322"/>
      <c r="BRJ8" s="322"/>
      <c r="BRK8" s="322"/>
      <c r="BRL8" s="322"/>
      <c r="BRM8" s="322"/>
      <c r="BRN8" s="322"/>
      <c r="BRO8" s="322"/>
      <c r="BRP8" s="322"/>
      <c r="BRQ8" s="322"/>
      <c r="BRR8" s="322"/>
      <c r="BRS8" s="322"/>
      <c r="BRT8" s="322"/>
      <c r="BRU8" s="322"/>
      <c r="BRV8" s="322"/>
      <c r="BRW8" s="322"/>
      <c r="BRX8" s="322"/>
      <c r="BRY8" s="322"/>
      <c r="BRZ8" s="322"/>
      <c r="BSA8" s="322"/>
      <c r="BSB8" s="322"/>
      <c r="BSC8" s="322"/>
      <c r="BSD8" s="322"/>
      <c r="BSE8" s="322"/>
      <c r="BSF8" s="322"/>
      <c r="BSG8" s="322"/>
      <c r="BSH8" s="322"/>
      <c r="BSI8" s="322"/>
      <c r="BSJ8" s="322"/>
      <c r="BSK8" s="322"/>
      <c r="BSL8" s="322"/>
      <c r="BSM8" s="322"/>
      <c r="BSN8" s="322"/>
      <c r="BSO8" s="322"/>
      <c r="BSP8" s="322"/>
      <c r="BSQ8" s="322"/>
      <c r="BSR8" s="322"/>
      <c r="BSS8" s="322"/>
      <c r="BST8" s="322"/>
      <c r="BSU8" s="322"/>
      <c r="BSV8" s="322"/>
      <c r="BSW8" s="322"/>
      <c r="BSX8" s="322"/>
      <c r="BSY8" s="322"/>
      <c r="BSZ8" s="322"/>
      <c r="BTA8" s="322"/>
      <c r="BTB8" s="322"/>
      <c r="BTC8" s="322"/>
      <c r="BTD8" s="322"/>
      <c r="BTE8" s="322"/>
      <c r="BTF8" s="322"/>
      <c r="BTG8" s="322"/>
      <c r="BTH8" s="322"/>
      <c r="BTI8" s="322"/>
      <c r="BTJ8" s="322"/>
      <c r="BTK8" s="322"/>
      <c r="BTL8" s="322"/>
      <c r="BTM8" s="322"/>
      <c r="BTN8" s="322"/>
      <c r="BTO8" s="322"/>
      <c r="BTP8" s="322"/>
      <c r="BTQ8" s="322"/>
      <c r="BTR8" s="322"/>
      <c r="BTS8" s="322"/>
      <c r="BTT8" s="322"/>
      <c r="BTU8" s="322"/>
      <c r="BTV8" s="322"/>
      <c r="BTW8" s="322"/>
      <c r="BTX8" s="322"/>
      <c r="BTY8" s="322"/>
      <c r="BTZ8" s="322"/>
      <c r="BUA8" s="322"/>
      <c r="BUB8" s="322"/>
      <c r="BUC8" s="322"/>
      <c r="BUD8" s="322"/>
      <c r="BUE8" s="322"/>
      <c r="BUF8" s="322"/>
      <c r="BUG8" s="322"/>
      <c r="BUH8" s="322"/>
      <c r="BUI8" s="322"/>
      <c r="BUJ8" s="322"/>
      <c r="BUK8" s="322"/>
      <c r="BUL8" s="322"/>
      <c r="BUM8" s="322"/>
      <c r="BUN8" s="322"/>
      <c r="BUO8" s="322"/>
      <c r="BUP8" s="322"/>
      <c r="BUQ8" s="322"/>
      <c r="BUR8" s="322"/>
      <c r="BUS8" s="322"/>
    </row>
    <row r="9" spans="1:1917" ht="19.95" customHeight="1" x14ac:dyDescent="0.3">
      <c r="A9" s="323"/>
      <c r="B9" s="486" t="s">
        <v>0</v>
      </c>
      <c r="C9" s="486"/>
      <c r="D9" s="486"/>
      <c r="E9" s="322"/>
      <c r="F9" s="414" t="str">
        <f>IFERROR(IF(INDEX(tbEmployee[Employee],ROW(tbPayroll[[#This Row],[CustomSalary1]])-ROW(tbPayroll[[#Headers],[Employee]]))="","",INDEX(tbEmployee[Employee],ROW(tbPayroll[[#This Row],[CustomSalary1]])-ROW(tbPayroll[[#Headers],[Employee]]))),"")</f>
        <v>Test Employee</v>
      </c>
      <c r="G9" s="414">
        <f>IF(tbPayroll[[#This Row],[Employee]]="","",MATCH(tbPayroll[[#This Row],[Employee]],tbEmployee[Employee],0))</f>
        <v>1</v>
      </c>
      <c r="H9" s="414" cm="1">
        <f t="array" ref="H9">IF(tbPayroll[[#This Row],[Employee]]="","",INDEX(tbEmployee[localTax],tbPayroll[[#This Row],[idx]]))</f>
        <v>0</v>
      </c>
      <c r="I9" s="414" cm="1">
        <f t="array" ref="I9">IF(tbPayroll[[#This Row],[Employee]]="","",INDEX(tbEmployee[CityTax],tbPayroll[[#This Row],[idx]]))</f>
        <v>0</v>
      </c>
      <c r="J9" s="414" cm="1">
        <f t="array" ref="J9">IF(tbPayroll[[#This Row],[Employee]]="","",INDEX(tbEmployee[employmentDate],tbPayroll[[#This Row],[idx]]))</f>
        <v>44946</v>
      </c>
      <c r="K9" s="414" cm="1">
        <f t="array" ref="K9">IF(tbPayroll[[#This Row],[Employee]]="","",INDEX(tbEmployee[RegularHours],tbPayroll[[#This Row],[idx]]))</f>
        <v>40</v>
      </c>
      <c r="L9" s="414" cm="1">
        <f t="array" ref="L9">IF(tbPayroll[[#This Row],[Employee]]="","",INDEX(tbEmployee[OvertimeRate],tbPayroll[[#This Row],[idx]]))</f>
        <v>1.5</v>
      </c>
      <c r="M9" s="414" cm="1">
        <f t="array" ref="M9">IF(tbPayroll[[#This Row],[Employee]]="","",INDEX(tbEmployee[Free],tbPayroll[[#This Row],[idx]]))</f>
        <v>0</v>
      </c>
      <c r="N9" s="414" cm="1">
        <f t="array" ref="N9">IF(tbPayroll[[#This Row],[Employee]]="","",MATCH(INDEX(tbEmployee[FederalStatus],tbPayroll[[#This Row],[idx]]),listFederalStatus,0))</f>
        <v>1</v>
      </c>
      <c r="O9" s="414" cm="1">
        <f t="array" ref="O9">IF(tbPayroll[[#This Row],[Employee]]="","",MAX(IFERROR(INDEX(tbEmployee[step3],tbPayroll[[#This Row],[idx]])/dPeriods,0),0))</f>
        <v>0</v>
      </c>
      <c r="P9" s="414" cm="1">
        <f t="array" ref="P9">IF(tbPayroll[[#This Row],[Employee]]="","",
contributionLimit+IF(INDEX(tbEmployee[401Age],tbPayroll[[#This Row],[idx]])="Yes",catchUp,0))</f>
        <v>23000</v>
      </c>
      <c r="Q9" s="414" cm="1">
        <f t="array" ref="Q9">IF(tbPayroll[[#This Row],[Employee]]="","",
overallLimit+IF(INDEX(tbEmployee[401Age],tbPayroll[[#This Row],[idx]])="Yes",catchUp,0))</f>
        <v>66000</v>
      </c>
      <c r="R9" s="414" cm="1">
        <f t="array" ref="R9">IF(tbPayroll[[#This Row],[Employee]]="","",INDEX(tbEmployee[401PreTax],tbPayroll[[#This Row],[idx]]))</f>
        <v>0</v>
      </c>
      <c r="S9" s="414" cm="1">
        <f t="array" ref="S9">IF(tbPayroll[[#This Row],[Employee]]="","",INDEX(tbEmployee[401Roth],tbPayroll[[#This Row],[idx]]))</f>
        <v>0</v>
      </c>
      <c r="T9" s="414" cm="1">
        <f t="array" ref="T9">IF(tbPayroll[[#This Row],[Employee]]="","",INDEX(tbEmployee[401T1p],tbPayroll[[#This Row],[idx]]))</f>
        <v>0</v>
      </c>
      <c r="U9" s="414" cm="1">
        <f t="array" ref="U9">IF(tbPayroll[[#This Row],[Employee]]="","",INDEX(tbEmployee[401T1Cap],tbPayroll[[#This Row],[idx]]))</f>
        <v>0</v>
      </c>
      <c r="V9" s="414" cm="1">
        <f t="array" ref="V9">IF(tbPayroll[[#This Row],[Employee]]="","",INDEX(tbEmployee[401T2p],tbPayroll[[#This Row],[idx]]))</f>
        <v>0</v>
      </c>
      <c r="W9" s="414" cm="1">
        <f t="array" ref="W9">IF(tbPayroll[[#This Row],[Employee]]="","",INDEX(tbEmployee[401T2Cap],tbPayroll[[#This Row],[idx]]))</f>
        <v>0</v>
      </c>
      <c r="X9" s="414" cm="1">
        <f t="array" ref="X9">IF(tbPayroll[[#This Row],[Employee]]="","",INDEX(tbEmployee[adjustedAmount],tbPayroll[[#This Row],[idx]]))</f>
        <v>-8600</v>
      </c>
      <c r="Y9" s="414" cm="1">
        <f t="array" ref="Y9">IF(tbPayroll[[#This Row],[Employee]]="","",INDEX(tbEmployee[StateTax],tbPayroll[[#This Row],[idx]]))</f>
        <v>0.03</v>
      </c>
      <c r="Z9" s="414" t="str" cm="1">
        <f t="array" ref="Z9">IF(tbPayroll[[#This Row],[Employee]]="","",
IF(AND(INDEX(tbEmployee[isForm],tbPayroll[[#This Row],[idx]])="Yes",INDEX(tbEmployee[isForm],tbPayroll[[#This Row],[idx]])&lt;&gt;"Checked"),"Yes","No")
)</f>
        <v>Yes</v>
      </c>
      <c r="AA9" s="414" t="str" cm="1">
        <f t="array" ref="AA9">IF(tbPayroll[[#This Row],[Employee]]="","",INDEX(tbEmployee[isForm],tbPayroll[[#This Row],[idx]]))</f>
        <v>Yes</v>
      </c>
      <c r="AB9" s="414" cm="1">
        <f t="array" ref="AB9">IF(tbPayroll[[#This Row],[Employee]]="","",INDEX(tbEmployee[step3],tbPayroll[[#This Row],[idx]]))</f>
        <v>0</v>
      </c>
      <c r="AC9" s="414" cm="1">
        <f t="array" ref="AC9">IF(tbPayroll[[#This Row],[Employee]]="","",INDEX(tbEmployee[fedWithholding],tbPayroll[[#This Row],[idx]]))</f>
        <v>0</v>
      </c>
      <c r="AD9" s="414" t="str" cm="1">
        <f t="array" ref="AD9">IF(tbPayroll[[#This Row],[Employee]]="","","fed"&amp;IF(INDEX(tbEmployee[step2],tbPayroll[[#This Row],[idx]])="Checked","Not",""))</f>
        <v>fed</v>
      </c>
      <c r="AE9" s="414" cm="1">
        <f t="array" ref="AE9">IF(tbPayroll[[#This Row],[Employee]]="","",IF(INDEX(tbEmployee[ExFed],tbPayroll[[#This Row],[idx]])="Yes",0,1))</f>
        <v>1</v>
      </c>
      <c r="AF9" s="414" cm="1">
        <f t="array" ref="AF9">IF(tbPayroll[[#This Row],[Employee]]="","",IF(INDEX(tbEmployee[ExSS],tbPayroll[[#This Row],[idx]])="Yes",0,1))</f>
        <v>1</v>
      </c>
      <c r="AG9" s="414" cm="1">
        <f t="array" ref="AG9">IF(tbPayroll[[#This Row],[Employee]]="","",IF(INDEX(tbEmployee[ExMedi],tbPayroll[[#This Row],[idx]])="Yes",0,1))</f>
        <v>1</v>
      </c>
      <c r="AH9" s="414" cm="1">
        <f t="array" ref="AH9">IF(tbPayroll[[#This Row],[Employee]]="","",persExemption*INDEX(tbEmployee[stateExemptions],tbPayroll[[#This Row],[idx]])/dPeriods)</f>
        <v>0</v>
      </c>
      <c r="AI9" s="414" cm="1">
        <f t="array" ref="AI9">IF(tbPayroll[[#This Row],[Employee]]="","",INDEX(tbEmployee[stateDeduction],tbPayroll[[#This Row],[idx]]))</f>
        <v>0</v>
      </c>
      <c r="AJ9" s="414" cm="1">
        <f t="array" ref="AJ9">IF(tbPayroll[[#This Row],[Employee]]="","",IF(INDEX(tbEmployee[stateEx],tbPayroll[[#This Row],[idx]])="Yes",0,1))</f>
        <v>1</v>
      </c>
      <c r="AK9" s="414" cm="1">
        <f t="array" ref="AK9">IF(tbPayroll[[#This Row],[Employee]]="","",INDEX(tbEmployee[Wage],tbPayroll[[#This Row],[idx]]))</f>
        <v>1000</v>
      </c>
      <c r="AL9" s="116" t="str" cm="1">
        <f t="array" ref="AL9">IF(tbPayroll[[#This Row],[Employee]]="","",INDEX(tbEmployee[IncomeBase],tbPayroll[[#This Row],[idx]]))</f>
        <v>Salary</v>
      </c>
      <c r="AM9" s="192"/>
      <c r="AN9" s="192"/>
      <c r="AO9" s="192"/>
      <c r="AP9" s="193"/>
      <c r="AQ9" s="116" t="str">
        <f ca="1">IF(tbPayroll[[#This Row],[Employee]]="","",
BK9 &amp; " | " &amp; BL9&amp; " | " &amp; BM9
)</f>
        <v>0 | 0 | 0</v>
      </c>
      <c r="AR9" s="116">
        <f ca="1">IF(tbPayroll[[#This Row],[Employee]]="","",
IF(tbPayroll[[#This Row],[employmentDate]]&gt;BP$5,0,
ROUND(IF(tbPayroll[[#This Row],[IncomeBase]]=dSalaried,IF(AM9&lt;&gt;"",AM9,tbPayroll[[#This Row],[EmpWage]]),BK9*IF(AM9&lt;&gt;"",AM9,tbPayroll[[#This Row],[EmpWage]])),2)))</f>
        <v>1000</v>
      </c>
      <c r="AS9" s="116">
        <f ca="1">IF(tbPayroll[[#This Row],[Employee]]="","",
IF(tbPayroll[[#This Row],[employmentDate]]&gt;BP$5,0,
ROUND(BL9*tbPayroll[[#This Row],[overrrate]]*
IF(AM9&lt;&gt;"",AM9,tbPayroll[[#This Row],[EmpWage]])/IF(tbPayroll[[#This Row],[IncomeBase]]=dSalaried,MAX(tbPayroll[[#This Row],[regularwork]],1),1),2)
))</f>
        <v>0</v>
      </c>
      <c r="AT9" s="116">
        <f ca="1">IF(tbPayroll[[#This Row],[Employee]]="","",
IF(tbPayroll[[#This Row],[employmentDate]]&gt;BP$5,0,
ROUND(BM9*
IFERROR(AR9/BK9,0),2
)))</f>
        <v>0</v>
      </c>
      <c r="AU9" s="116">
        <f ca="1">IF(tbPayroll[[#This Row],[Employee]]="","",
tbPayroll[[#This Row],[exState]]*
(tbPayroll[[#This Row],[stateAddDedu]]+ROUND(
MAX(BN9-tbPayroll[[#This Row],[persExemp]],0)*tbPayroll[[#This Row],[stateTax]],dRound))
)</f>
        <v>30</v>
      </c>
      <c r="AV9" s="116">
        <f ca="1">IF(tbPayroll[[#This Row],[Employee]]="","",
(ROUND(
MAX(BN9-tbPayroll[[#This Row],[persExemp]],0)*tbPayroll[[#This Row],[dLocal]],dRound))
)</f>
        <v>0</v>
      </c>
      <c r="AW9" s="116">
        <f ca="1">IF(tbPayroll[[#This Row],[Employee]]="","",
(ROUND(
MAX(BN9-tbPayroll[[#This Row],[persExemp]],0)*tbPayroll[[#This Row],[dCity]],dRound))
)</f>
        <v>0</v>
      </c>
      <c r="AX9" s="116" cm="1">
        <f t="array" aca="1" ref="AX9" ca="1">IF(tbPayroll[[#This Row],[idx]]="","",
ROUND(tbPayroll[[#This Row],[exFed]]*
MAX(
((BJ9-INDEX(INDIRECT(tbPayroll[[#This Row],[fedPrefix]]&amp;CHOOSE(tbPayroll[[#This Row],[fedStatus]],"SingleWage","JointlyWage","SingleWage","HeadWage")),BA9))*
INDEX(INDIRECT(tbPayroll[[#This Row],[fedPrefix]]&amp;"Perc"),BA9)+
INDEX(INDIRECT(tbPayroll[[#This Row],[fedPrefix]]&amp;CHOOSE(tbPayroll[[#This Row],[fedStatus]],"SingleHold","JointlyHold","SingleHold","HeadHold")),BA9))/dPeriods
- IF(tbPayroll[[#This Row],[isFormSent]]="Yes",tbPayroll[[#This Row],[isFormStep3]],0),0)
+tbPayroll[[#This Row],[isFormStep4c]],dFEDRound)
)</f>
        <v>81</v>
      </c>
      <c r="AY9" s="194">
        <f ca="1">IF(tbPayroll[[#This Row],[idx]]="","",
ROUND(tbPayroll[[#This Row],[exSS]]*IF(SUMIFS($AM9:$BMK9,$AM$3:$BMK$3,"&lt;"&amp;AY$3,$AM$2:$BMK$2,AY$2) +ssTax*BO9 &lt;ssTax*ssMax,ssTax*BO9,MAX(ssTax*ssMax-SUMIFS($AM9:$BMK9,$AM$3:$BMK$3,"&lt;"&amp;AY$3,$AM$2:$BMK$2,AY$2),0)),2)
)</f>
        <v>62</v>
      </c>
      <c r="AZ9" s="116">
        <f ca="1">IF(tbPayroll[[#This Row],[idx]]="","",ROUND(tbPayroll[[#This Row],[exMedi]]*mediTax*BO9+BI9*mediMax,2))</f>
        <v>14.5</v>
      </c>
      <c r="BA9" s="116">
        <f ca="1">IF(tbPayroll[[#This Row],[idx]]="","",MATCH(BJ9,INDIRECT(tbPayroll[[#This Row],[fedPrefix]]&amp;CHOOSE(tbPayroll[[#This Row],[fedStatus]],"SingleWage","JointlyWage","SingleWage","HeadWage")),1))</f>
        <v>3</v>
      </c>
      <c r="BB9" s="116"/>
      <c r="BC9" s="116">
        <f ca="1">IF(tbPayroll[[#This Row],[idx]]="","",
ROUND(tbPayroll[[#This Row],[401Roth]]*IF(SUMIFS($AM9:$BMK9,$AM$3:$BMK$3,"&lt;"&amp;BP$3,$AM$2:$BMK$2,BP$2)+AJ9&lt;compensationCap,
BP9,
MAX(compensationCap-SUMIFS($AM9:$BMK9,$AM$3:$BMK$3,"&lt;"&amp;BP$3,$AM$2:$BMK$2,BP$2),0)),2))</f>
        <v>0</v>
      </c>
      <c r="BD9" s="116">
        <f ca="1">IF(tbPayroll[[#This Row],[idx]]="","",
ROUND(tbPayroll[[#This Row],[401PreTax]]*IF(SUMIFS($AM9:$BMK9,$AM$3:$BMK$3,"&lt;"&amp;BP$3,$AM$2:$BMK$2,BP$2)+AJ9&lt;compensationCap,
BP9,
MAX(compensationCap-SUMIFS($AM9:$BMK9,$AM$3:$BMK$3,"&lt;"&amp;BP$3,$AM$2:$BMK$2,BP$2),0)),2))</f>
        <v>0</v>
      </c>
      <c r="BE9" s="116">
        <f ca="1">IF(tbPayroll[[#This Row],[idx]]="","",
ROUND((tbPayroll[[#This Row],[401T1p]]*tbPayroll[[#This Row],[401T1Cap]]+tbPayroll[[#This Row],[401T2p]]*tbPayroll[[#This Row],[401T2Cap]])*IF(SUMIFS($AM9:$BMK9,$AM$3:$BMK$3,"&lt;"&amp;BP$3,$AM$2:$BMK$2,BP$2)+AJ9&lt;compensationCap,
BP9,
MAX(compensationCap-SUMIFS($AM9:$BMK9,$AM$3:$BMK$3,"&lt;"&amp;BP$3,$AM$2:$BMK$2,BP$2),0)),2))</f>
        <v>0</v>
      </c>
      <c r="BF9" s="116">
        <f ca="1">IF(tbPayroll[[#This Row],[idx]]="","",
IF(BE9=0,0,
ROUND(IF(SUMIFS($AM9:$BMK9,$AM$3:$BMK$3,"&lt;"&amp;BH$3,$AM$2:$BMK$2,"&gt;="&amp;BF$2,$AM$2:$BMK$2,"&lt;="&amp;BH$2)+BC9+BD9+BE9&lt;tbPayroll[[#This Row],[401EmperLimit]],
BE9,
MIN(BE9,MAX((tbPayroll[[#This Row],[401EmperLimit]]-SUMIFS($AM9:$BMK9,$AM$3:$BMK$3,"&lt;"&amp;BH$3,$AM$2:$BMK$2,"&gt;="&amp;BF$2,$AM$2:$BMK$2,"&lt;="&amp;BH$2)),0))),2)))</f>
        <v>0</v>
      </c>
      <c r="BG9" s="116">
        <f ca="1">IF(tbPayroll[[#This Row],[idx]]="","",
IF(BD9=0,0,
ROUND(IF(SUMIFS($AM9:$BMK9,$AM$3:$BMK$3,"&lt;"&amp;BH$3,$AM$2:$BMK$2,BH$2)+BC9+SUMIFS($AM9:$BMK9,$AM$3:$BMK$3,"&lt;"&amp;BG$3,$AM$2:$BMK$2,BG$2)+BD9&lt;tbPayroll[[#This Row],[401ContriLimit]],
BD9,
BD9/(BC9+BD9)*
(tbPayroll[[#This Row],[401ContriLimit]]-SUMIFS($AM9:$BMK9,$AM$3:$BMK$3,"&lt;"&amp;BH$3,$AM$2:$BMK$2,BH$2)-SUMIFS($AM9:$BMK9,$AM$3:$BMK$3,"&lt;"&amp;BG$3,$AM$2:$BMK$2,BG$2))),2)))</f>
        <v>0</v>
      </c>
      <c r="BH9" s="116">
        <f ca="1">IF(tbPayroll[[#This Row],[idx]]="","",
IF(BC9=0,0,
ROUND(IF(SUMIFS($AM9:$BMK9,$AM$3:$BMK$3,"&lt;"&amp;BH$3,$AM$2:$BMK$2,BH$2)+BC9+SUMIFS($AM9:$BMK9,$AM$3:$BMK$3,"&lt;"&amp;BG$3,$AM$2:$BMK$2,BG$2)+BD9&lt;tbPayroll[[#This Row],[401ContriLimit]],
BC9,
BC9/(BC9+BD9)*
(tbPayroll[[#This Row],[401ContriLimit]]-SUMIFS($AM9:$BMK9,$AM$3:$BMK$3,"&lt;"&amp;BH$3,$AM$2:$BMK$2,BH$2)-SUMIFS($AM9:$BMK9,$AM$3:$BMK$3,"&lt;"&amp;BG$3,$AM$2:$BMK$2,BG$2))),2)
))</f>
        <v>0</v>
      </c>
      <c r="BI9" s="116" cm="1">
        <f t="array" aca="1" ref="BI9" ca="1">IF(tbPayroll[[#This Row],[idx]]="","",
MAX(SUMIFS($AM9:$BMK9,$AM$3:$BMK$3,"&lt;="&amp;BO$3,$AM$2:$BMK$2,BO$2)-INDEX(mediAddTable,tbPayroll[[#This Row],[fedStatus]]),0)-
SUMIFS($AM9:$BMK9,$AM$3:$BMK$3,"&lt;"&amp;BO$3,$AM$2:$BMK$2,BI$2)
)</f>
        <v>0</v>
      </c>
      <c r="BJ9" s="116">
        <f ca="1">IF(tbPayroll[[#This Row],[idx]]="","",
ROUND(MAX(BN9*dPeriods+tbPayroll[[#This Row],[adjustedAmount]],0),dFEDRound))</f>
        <v>43400</v>
      </c>
      <c r="BK9" s="116">
        <f ca="1">IF(tbPayroll[[#This Row],[idx]]="","",
ROUND(IF(hoursMode="Daily",
SUMIFS(Hours!$J8:$BDM8,Hours!$J$2:$BDM$2,"&gt;="&amp;AM$5,Hours!$J$2:$BDM$2,"&lt;="&amp;BP$5,Hours!$J$5:$BDM$5,dRegularName),
SUMIFS(Hours!$J8:$BDM8,Hours!$J$1:$BDM$1,BL$3,Hours!$J$5:$BDM$5,dRegularName)
),2))</f>
        <v>0</v>
      </c>
      <c r="BL9" s="116">
        <f ca="1">IF(tbPayroll[[#This Row],[idx]]="","",
IF(hoursMode="Daily",
SUMIFS(Hours!$J8:$BDM8,Hours!$J$2:$BDM$2,"&gt;="&amp;AM$5,Hours!$J$2:$BDM$2,"&lt;="&amp;BP$5,Hours!$J$5:$BDM$5,dOvertimeName),
SUMIFS(Hours!$J8:$BDM8,Hours!$J$1:$BDM$1,BL$3,Hours!$J$5:$BDM$5,dOvertimeName)
))</f>
        <v>0</v>
      </c>
      <c r="BM9" s="116">
        <f ca="1">IF(tbPayroll[[#This Row],[idx]]="","",
IF(hoursMode="Daily",
SUMIFS(Hours!$J8:$BDM8,Hours!$J$2:$BDM$2,"&gt;="&amp;AM$5,Hours!$J$2:$BDM$2,"&lt;="&amp;BP$5,Hours!$J$5:$BDM$5,dVacationName),
SUMIFS(Hours!$J8:$BDM8,Hours!$J$1:$BDM$1,BL$3,Hours!$J$5:$BDM$5,dVacationName)
))</f>
        <v>0</v>
      </c>
      <c r="BN9" s="116">
        <f ca="1">IF(tbPayroll[[#This Row],[Employee]]="","",MAX(BP9-tbPayroll[[#This Row],[free]]-AN9-tbPayroll[[#This Row],[401Pre1]],0))</f>
        <v>1000</v>
      </c>
      <c r="BO9" s="116">
        <f ca="1">IF(tbPayroll[[#This Row],[Employee]]="","",MAX(BP9-tbPayroll[[#This Row],[free]]-AN9,0))</f>
        <v>1000</v>
      </c>
      <c r="BP9" s="116">
        <f ca="1">IF(tbPayroll[[#This Row],[Employee]]="","",
IF(tbPayroll[[#This Row],[employmentDate]]&gt;BP$5,0,AR9+AS9+AT9+AP9))</f>
        <v>1000</v>
      </c>
      <c r="BQ9" s="116">
        <f ca="1">IF(tbPayroll[[#This Row],[Employee]]="","",BP9-SUM(AU9:AZ9)-AO9-AN9-BG9-BH9)</f>
        <v>812.5</v>
      </c>
      <c r="BR9" s="416"/>
      <c r="BS9" s="192"/>
      <c r="BT9" s="192"/>
      <c r="BU9" s="192"/>
      <c r="BV9" s="193"/>
      <c r="BW9" s="116" t="str">
        <f ca="1">IF(tbPayroll[[#This Row],[Employee]]="","",
CQ9 &amp; " | " &amp; CR9&amp; " | " &amp; CS9
)</f>
        <v>0 | 0 | 0</v>
      </c>
      <c r="BX9" s="116">
        <f ca="1">IF(tbPayroll[[#This Row],[Employee]]="","",
IF(tbPayroll[[#This Row],[employmentDate]]&gt;CV$5,0,
ROUND(IF(tbPayroll[[#This Row],[IncomeBase]]=dSalaried,IF(BS9&lt;&gt;"",BS9,tbPayroll[[#This Row],[EmpWage]]),CQ9*IF(BS9&lt;&gt;"",BS9,tbPayroll[[#This Row],[EmpWage]])),2)))</f>
        <v>1000</v>
      </c>
      <c r="BY9" s="116">
        <f ca="1">IF(tbPayroll[[#This Row],[Employee]]="","",
IF(tbPayroll[[#This Row],[employmentDate]]&gt;CV$5,0,
ROUND(CR9*tbPayroll[[#This Row],[overrrate]]*
IF(BS9&lt;&gt;"",BS9,tbPayroll[[#This Row],[EmpWage]])/IF(tbPayroll[[#This Row],[IncomeBase]]=dSalaried,MAX(tbPayroll[[#This Row],[regularwork]],1),1),2)
))</f>
        <v>0</v>
      </c>
      <c r="BZ9" s="116">
        <f ca="1">IF(tbPayroll[[#This Row],[Employee]]="","",
IF(tbPayroll[[#This Row],[employmentDate]]&gt;CV$5,0,
ROUND(CS9*
IFERROR(BX9/CQ9,0),2
)))</f>
        <v>0</v>
      </c>
      <c r="CA9" s="116">
        <f ca="1">IF(tbPayroll[[#This Row],[Employee]]="","",
tbPayroll[[#This Row],[exState]]*
(tbPayroll[[#This Row],[stateAddDedu]]+ROUND(
MAX(CT9-tbPayroll[[#This Row],[persExemp]],0)*tbPayroll[[#This Row],[stateTax]],dRound))
)</f>
        <v>30</v>
      </c>
      <c r="CB9" s="116">
        <f ca="1">IF(tbPayroll[[#This Row],[Employee]]="","",
(ROUND(
MAX(CT9-tbPayroll[[#This Row],[persExemp]],0)*tbPayroll[[#This Row],[dLocal]],dRound))
)</f>
        <v>0</v>
      </c>
      <c r="CC9" s="116">
        <f ca="1">IF(tbPayroll[[#This Row],[Employee]]="","",
(ROUND(
MAX(CT9-tbPayroll[[#This Row],[persExemp]],0)*tbPayroll[[#This Row],[dCity]],dRound))
)</f>
        <v>0</v>
      </c>
      <c r="CD9" s="116" cm="1">
        <f t="array" aca="1" ref="CD9" ca="1">IF(tbPayroll[[#This Row],[idx]]="","",
IF(CG9=0,0,
ROUND(tbPayroll[[#This Row],[exFed]]*
MAX(
((CP9-INDEX(INDIRECT(tbPayroll[[#This Row],[fedPrefix]]&amp;CHOOSE(tbPayroll[[#This Row],[fedStatus]],"SingleWage","JointlyWage","SingleWage","HeadWage")),CG9))*
INDEX(INDIRECT(tbPayroll[[#This Row],[fedPrefix]]&amp;"Perc"),CG9)+
INDEX(INDIRECT(tbPayroll[[#This Row],[fedPrefix]]&amp;CHOOSE(tbPayroll[[#This Row],[fedStatus]],"SingleHold","JointlyHold","SingleHold","HeadHold")),CG9))/dPeriods
- IF(tbPayroll[[#This Row],[isFormSent]]="Yes",tbPayroll[[#This Row],[isFormStep3]],0),0)
+tbPayroll[[#This Row],[isFormStep4c]],dFEDRound)
)
)</f>
        <v>81</v>
      </c>
      <c r="CE9" s="194">
        <f ca="1">IF(tbPayroll[[#This Row],[idx]]="","",
ROUND(tbPayroll[[#This Row],[exSS]]*
IF(SUMIFS($AM9:$BMK9,$AM$3:$BMK$3,"&lt;"&amp;CE$3,$AM$2:$BMK$2,CE$2) +ssTax*CU9 &lt;ssTax*ssMax,
ssTax*CU9,
MAX(ssTax*ssMax-SUMIFS($AM9:$BMK9,$AM$3:$BMK$3,"&lt;"&amp;CE$3,$AM$2:$BMK$2,CE$2),0)),
2)
)</f>
        <v>62</v>
      </c>
      <c r="CF9" s="116">
        <f ca="1">IF(tbPayroll[[#This Row],[idx]]="","",IF(CG9=0,0,ROUND(tbPayroll[[#This Row],[exMedi]]*mediTax*CU9+CO9*mediMax,2)))</f>
        <v>14.5</v>
      </c>
      <c r="CG9" s="116">
        <f ca="1">IF(tbPayroll[[#This Row],[idx]]="","",IFERROR(MATCH(CP9,INDIRECT(tbPayroll[[#This Row],[fedPrefix]]&amp;CHOOSE(tbPayroll[[#This Row],[fedStatus]],"SingleWage","JointlyWage","SingleWage","HeadWage")),1),0))</f>
        <v>3</v>
      </c>
      <c r="CH9" s="116"/>
      <c r="CI9" s="116">
        <f ca="1">IF(tbPayroll[[#This Row],[idx]]="","",
ROUND(tbPayroll[[#This Row],[401Roth]]*IF(SUMIFS($AM9:$BMK9,$AM$3:$BMK$3,"&lt;"&amp;CV$3,$AM$2:$BMK$2,CV$2)+BP9&lt;compensationCap,
CV9,
MAX(compensationCap-SUMIFS($AM9:$BMK9,$AM$3:$BMK$3,"&lt;"&amp;CV$3,$AM$2:$BMK$2,CV$2),0)),2))</f>
        <v>0</v>
      </c>
      <c r="CJ9" s="116">
        <f ca="1">IF(tbPayroll[[#This Row],[idx]]="","",
ROUND(tbPayroll[[#This Row],[401PreTax]]*IF(SUMIFS($AM9:$BMK9,$AM$3:$BMK$3,"&lt;"&amp;CV$3,$AM$2:$BMK$2,CV$2)+BP9&lt;compensationCap,
CV9,
MAX(compensationCap-SUMIFS($AM9:$BMK9,$AM$3:$BMK$3,"&lt;"&amp;CV$3,$AM$2:$BMK$2,CV$2),0)),2))</f>
        <v>0</v>
      </c>
      <c r="CK9" s="116">
        <f ca="1">IF(tbPayroll[[#This Row],[idx]]="","",
ROUND((tbPayroll[[#This Row],[401T1p]]*tbPayroll[[#This Row],[401T1Cap]]+tbPayroll[[#This Row],[401T2p]]*tbPayroll[[#This Row],[401T2Cap]])*IF(SUMIFS($AM9:$BMK9,$AM$3:$BMK$3,"&lt;"&amp;CV$3,$AM$2:$BMK$2,CV$2)+BP9&lt;compensationCap,
CV9,
MAX(compensationCap-SUMIFS($AM9:$BMK9,$AM$3:$BMK$3,"&lt;"&amp;CV$3,$AM$2:$BMK$2,CV$2),0)),2))</f>
        <v>0</v>
      </c>
      <c r="CL9" s="116">
        <f ca="1">IF(tbPayroll[[#This Row],[idx]]="","",
IF(CK9=0,0,
ROUND(IF(SUMIFS($AM9:$BMK9,$AM$3:$BMK$3,"&lt;"&amp;CN$3,$AM$2:$BMK$2,"&gt;="&amp;CL$2,$AM$2:$BMK$2,"&lt;="&amp;CN$2)+CI9+CJ9+CK9&lt;tbPayroll[[#This Row],[401EmperLimit]],
CK9,
MAX((tbPayroll[[#This Row],[401EmperLimit]]-SUMIFS($AM9:$BMK9,$AM$3:$BMK$3,"&lt;"&amp;CN$3,$AM$2:$BMK$2,"&gt;="&amp;CL$2,$AM$2:$BMK$2,"&lt;="&amp;CN$2)),0)),2)))</f>
        <v>0</v>
      </c>
      <c r="CM9" s="116">
        <f ca="1">IF(tbPayroll[[#This Row],[idx]]="","",
IF(CJ9=0,0,
ROUND(IF(SUMIFS($AM9:$BMK9,$AM$3:$BMK$3,"&lt;"&amp;CN$3,$AM$2:$BMK$2,CN$2)+CI9+SUMIFS($AM9:$BMK9,$AM$3:$BMK$3,"&lt;"&amp;CM$3,$AM$2:$BMK$2,CM$2)+CJ9&lt;tbPayroll[[#This Row],[401ContriLimit]],
CJ9,
CJ9/(CI9+CJ9)*
(tbPayroll[[#This Row],[401ContriLimit]]-SUMIFS($AM9:$BMK9,$AM$3:$BMK$3,"&lt;"&amp;CN$3,$AM$2:$BMK$2,CN$2)-SUMIFS($AM9:$BMK9,$AM$3:$BMK$3,"&lt;"&amp;CM$3,$AM$2:$BMK$2,CM$2))),2)))</f>
        <v>0</v>
      </c>
      <c r="CN9" s="116">
        <f ca="1">IF(tbPayroll[[#This Row],[idx]]="","",
IF(CI9=0,0,
ROUND(IF(SUMIFS($AM9:$BMK9,$AM$3:$BMK$3,"&lt;"&amp;CN$3,$AM$2:$BMK$2,CN$2)+CI9+SUMIFS($AM9:$BMK9,$AM$3:$BMK$3,"&lt;"&amp;CM$3,$AM$2:$BMK$2,CM$2)+CJ9&lt;tbPayroll[[#This Row],[401ContriLimit]],
CI9,
CI9/(CI9+CJ9)*
(tbPayroll[[#This Row],[401ContriLimit]]-SUMIFS($AM9:$BMK9,$AM$3:$BMK$3,"&lt;"&amp;CN$3,$AM$2:$BMK$2,CN$2)-SUMIFS($AM9:$BMK9,$AM$3:$BMK$3,"&lt;"&amp;CM$3,$AM$2:$BMK$2,CM$2))),2)
))</f>
        <v>0</v>
      </c>
      <c r="CO9" s="116" cm="1">
        <f t="array" aca="1" ref="CO9" ca="1">IF(tbPayroll[[#This Row],[idx]]="","",
IF(CG9=0,0,
MAX(SUMIFS($AM9:$BMK9,$AM$3:$BMK$3,"&lt;="&amp;CU$3,$AM$2:$BMK$2,CU$2)-INDEX(mediAddTable,tbPayroll[[#This Row],[fedStatus]]),0)-
SUMIFS($AM9:$BMK9,$AM$3:$BMK$3,"&lt;"&amp;CU$3,$AM$2:$BMK$2,CO$2)
))</f>
        <v>0</v>
      </c>
      <c r="CP9" s="116">
        <f ca="1">IF(tbPayroll[[#This Row],[idx]]="","",
ROUND(MAX(CT9*dPeriods+tbPayroll[[#This Row],[adjustedAmount]],0),dFEDRound))</f>
        <v>43400</v>
      </c>
      <c r="CQ9" s="116">
        <f ca="1">IF(tbPayroll[[#This Row],[idx]]="","",
ROUND(IF(hoursMode="Daily",
SUMIFS(Hours!$J8:$BDM8,Hours!$J$2:$BDM$2,"&gt;="&amp;BS$5,Hours!$J$2:$BDM$2,"&lt;="&amp;CV$5,Hours!$J$5:$BDM$5,dRegularName),
SUMIFS(Hours!$J8:$BDM8,Hours!$J$1:$BDM$1,CR$3,Hours!$J$5:$BDM$5,dRegularName)
),2))</f>
        <v>0</v>
      </c>
      <c r="CR9" s="116">
        <f ca="1">IF(tbPayroll[[#This Row],[idx]]="","",
IF(hoursMode="Daily",
SUMIFS(Hours!$J8:$BDM8,Hours!$J$2:$BDM$2,"&gt;="&amp;BS$5,Hours!$J$2:$BDM$2,"&lt;="&amp;CV$5,Hours!$J$5:$BDM$5,dOvertimeName),
SUMIFS(Hours!$J8:$BDM8,Hours!$J$1:$BDM$1,CR$3,Hours!$J$5:$BDM$5,dOvertimeName)
))</f>
        <v>0</v>
      </c>
      <c r="CS9" s="116">
        <f ca="1">IF(tbPayroll[[#This Row],[idx]]="","",
IF(hoursMode="Daily",
SUMIFS(Hours!$J8:$BDM8,Hours!$J$2:$BDM$2,"&gt;="&amp;BS$5,Hours!$J$2:$BDM$2,"&lt;="&amp;CV$5,Hours!$J$5:$BDM$5,dVacationName),
SUMIFS(Hours!$J8:$BDM8,Hours!$J$1:$BDM$1,CR$3,Hours!$J$5:$BDM$5,dVacationName)
))</f>
        <v>0</v>
      </c>
      <c r="CT9" s="116">
        <f ca="1">IF(tbPayroll[[#This Row],[Employee]]="","",MAX(CV9-tbPayroll[[#This Row],[free]]-BT9-CM9,0))</f>
        <v>1000</v>
      </c>
      <c r="CU9" s="116">
        <f ca="1">IF(tbPayroll[[#This Row],[Employee]]="","",MAX(CV9-tbPayroll[[#This Row],[free]]-BT9,0))</f>
        <v>1000</v>
      </c>
      <c r="CV9" s="116">
        <f ca="1">IF(tbPayroll[[#This Row],[Employee]]="","",
IF(tbPayroll[[#This Row],[employmentDate]]&gt;CV$5,0,BX9+BY9+BZ9+BV9))</f>
        <v>1000</v>
      </c>
      <c r="CW9" s="116">
        <f ca="1">IF(tbPayroll[[#This Row],[Employee]]="","",CV9-SUM(CA9:CF9)-BU9-BT9-CM9-CN9)</f>
        <v>812.5</v>
      </c>
      <c r="CX9" s="416"/>
      <c r="CY9" s="192"/>
      <c r="CZ9" s="192"/>
      <c r="DA9" s="192"/>
      <c r="DB9" s="193"/>
      <c r="DC9" s="116" t="str">
        <f ca="1">IF(tbPayroll[[#This Row],[Employee]]="","",
DW9 &amp; " | " &amp; DX9&amp; " | " &amp; DY9
)</f>
        <v>0 | 0 | 0</v>
      </c>
      <c r="DD9" s="116">
        <f ca="1">IF(tbPayroll[[#This Row],[Employee]]="","",
IF(tbPayroll[[#This Row],[employmentDate]]&gt;EB$5,0,
ROUND(IF(tbPayroll[[#This Row],[IncomeBase]]=dSalaried,IF(CY9&lt;&gt;"",CY9,tbPayroll[[#This Row],[EmpWage]]),DW9*IF(CY9&lt;&gt;"",CY9,tbPayroll[[#This Row],[EmpWage]])),2)))</f>
        <v>1000</v>
      </c>
      <c r="DE9" s="116">
        <f ca="1">IF(tbPayroll[[#This Row],[Employee]]="","",
IF(tbPayroll[[#This Row],[employmentDate]]&gt;EB$5,0,
ROUND(DX9*tbPayroll[[#This Row],[overrrate]]*
IF(CY9&lt;&gt;"",CY9,tbPayroll[[#This Row],[EmpWage]])/IF(tbPayroll[[#This Row],[IncomeBase]]=dSalaried,MAX(tbPayroll[[#This Row],[regularwork]],1),1),2)
))</f>
        <v>0</v>
      </c>
      <c r="DF9" s="116">
        <f ca="1">IF(tbPayroll[[#This Row],[Employee]]="","",
IF(tbPayroll[[#This Row],[employmentDate]]&gt;EB$5,0,
ROUND(DY9*
IFERROR(DD9/DW9,0),2
)))</f>
        <v>0</v>
      </c>
      <c r="DG9" s="116">
        <f ca="1">IF(tbPayroll[[#This Row],[Employee]]="","",
tbPayroll[[#This Row],[exState]]*
(tbPayroll[[#This Row],[stateAddDedu]]+ROUND(
MAX(DZ9-tbPayroll[[#This Row],[persExemp]],0)*tbPayroll[[#This Row],[stateTax]],dRound))
)</f>
        <v>30</v>
      </c>
      <c r="DH9" s="116">
        <f ca="1">IF(tbPayroll[[#This Row],[Employee]]="","",
(ROUND(
MAX(DZ9-tbPayroll[[#This Row],[persExemp]],0)*tbPayroll[[#This Row],[dLocal]],dRound))
)</f>
        <v>0</v>
      </c>
      <c r="DI9" s="116">
        <f ca="1">IF(tbPayroll[[#This Row],[Employee]]="","",
(ROUND(
MAX(DZ9-tbPayroll[[#This Row],[persExemp]],0)*tbPayroll[[#This Row],[dCity]],dRound))
)</f>
        <v>0</v>
      </c>
      <c r="DJ9" s="116" cm="1">
        <f t="array" aca="1" ref="DJ9" ca="1">IF(tbPayroll[[#This Row],[idx]]="","",
IF(DM9=0,0,
ROUND(tbPayroll[[#This Row],[exFed]]*
MAX(
((DV9-INDEX(INDIRECT(tbPayroll[[#This Row],[fedPrefix]]&amp;CHOOSE(tbPayroll[[#This Row],[fedStatus]],"SingleWage","JointlyWage","SingleWage","HeadWage")),DM9))*
INDEX(INDIRECT(tbPayroll[[#This Row],[fedPrefix]]&amp;"Perc"),DM9)+
INDEX(INDIRECT(tbPayroll[[#This Row],[fedPrefix]]&amp;CHOOSE(tbPayroll[[#This Row],[fedStatus]],"SingleHold","JointlyHold","SingleHold","HeadHold")),DM9))/dPeriods
- IF(tbPayroll[[#This Row],[isFormSent]]="Yes",tbPayroll[[#This Row],[isFormStep3]],0),0)
+tbPayroll[[#This Row],[isFormStep4c]],dFEDRound)
)
)</f>
        <v>81</v>
      </c>
      <c r="DK9" s="194">
        <f ca="1">IF(tbPayroll[[#This Row],[idx]]="","",
ROUND(tbPayroll[[#This Row],[exSS]]*
IF(SUMIFS($AM9:$BMK9,$AM$3:$BMK$3,"&lt;"&amp;DK$3,$AM$2:$BMK$2,DK$2) +ssTax*EA9 &lt;ssTax*ssMax,
ssTax*EA9,
MAX(ssTax*ssMax-SUMIFS($AM9:$BMK9,$AM$3:$BMK$3,"&lt;"&amp;DK$3,$AM$2:$BMK$2,DK$2),0)),
2)
)</f>
        <v>62</v>
      </c>
      <c r="DL9" s="116">
        <f ca="1">IF(tbPayroll[[#This Row],[idx]]="","",IF(DM9=0,0,ROUND(tbPayroll[[#This Row],[exMedi]]*mediTax*EA9+DU9*mediMax,2)))</f>
        <v>14.5</v>
      </c>
      <c r="DM9" s="116">
        <f ca="1">IF(tbPayroll[[#This Row],[idx]]="","",IFERROR(MATCH(DV9,INDIRECT(tbPayroll[[#This Row],[fedPrefix]]&amp;CHOOSE(tbPayroll[[#This Row],[fedStatus]],"SingleWage","JointlyWage","SingleWage","HeadWage")),1),0))</f>
        <v>3</v>
      </c>
      <c r="DN9" s="116"/>
      <c r="DO9" s="116">
        <f ca="1">IF(tbPayroll[[#This Row],[idx]]="","",
ROUND(tbPayroll[[#This Row],[401Roth]]*IF(SUMIFS($AM9:$BMK9,$AM$3:$BMK$3,"&lt;"&amp;EB$3,$AM$2:$BMK$2,EB$2)+CV9&lt;compensationCap,
EB9,
MAX(compensationCap-SUMIFS($AM9:$BMK9,$AM$3:$BMK$3,"&lt;"&amp;EB$3,$AM$2:$BMK$2,EB$2),0)),2))</f>
        <v>0</v>
      </c>
      <c r="DP9" s="116">
        <f ca="1">IF(tbPayroll[[#This Row],[idx]]="","",
ROUND(tbPayroll[[#This Row],[401PreTax]]*IF(SUMIFS($AM9:$BMK9,$AM$3:$BMK$3,"&lt;"&amp;EB$3,$AM$2:$BMK$2,EB$2)+CV9&lt;compensationCap,
EB9,
MAX(compensationCap-SUMIFS($AM9:$BMK9,$AM$3:$BMK$3,"&lt;"&amp;EB$3,$AM$2:$BMK$2,EB$2),0)),2))</f>
        <v>0</v>
      </c>
      <c r="DQ9" s="116">
        <f ca="1">IF(tbPayroll[[#This Row],[idx]]="","",
ROUND((tbPayroll[[#This Row],[401T1p]]*tbPayroll[[#This Row],[401T1Cap]]+tbPayroll[[#This Row],[401T2p]]*tbPayroll[[#This Row],[401T2Cap]])*IF(SUMIFS($AM9:$BMK9,$AM$3:$BMK$3,"&lt;"&amp;EB$3,$AM$2:$BMK$2,EB$2)+CV9&lt;compensationCap,
EB9,
MAX(compensationCap-SUMIFS($AM9:$BMK9,$AM$3:$BMK$3,"&lt;"&amp;EB$3,$AM$2:$BMK$2,EB$2),0)),2))</f>
        <v>0</v>
      </c>
      <c r="DR9" s="116">
        <f ca="1">IF(tbPayroll[[#This Row],[idx]]="","",
IF(DQ9=0,0,
ROUND(IF(SUMIFS($AM9:$BMK9,$AM$3:$BMK$3,"&lt;"&amp;DT$3,$AM$2:$BMK$2,"&gt;="&amp;DR$2,$AM$2:$BMK$2,"&lt;="&amp;DT$2)+DO9+DP9+DQ9&lt;tbPayroll[[#This Row],[401EmperLimit]],
DQ9,
MAX((tbPayroll[[#This Row],[401EmperLimit]]-SUMIFS($AM9:$BMK9,$AM$3:$BMK$3,"&lt;"&amp;DT$3,$AM$2:$BMK$2,"&gt;="&amp;DR$2,$AM$2:$BMK$2,"&lt;="&amp;DT$2)),0)),2)))</f>
        <v>0</v>
      </c>
      <c r="DS9" s="116">
        <f ca="1">IF(tbPayroll[[#This Row],[idx]]="","",
IF(DP9=0,0,
ROUND(IF(SUMIFS($AM9:$BMK9,$AM$3:$BMK$3,"&lt;"&amp;DT$3,$AM$2:$BMK$2,DT$2)+DO9+SUMIFS($AM9:$BMK9,$AM$3:$BMK$3,"&lt;"&amp;DS$3,$AM$2:$BMK$2,DS$2)+DP9&lt;tbPayroll[[#This Row],[401ContriLimit]],
DP9,
DP9/(DO9+DP9)*
(tbPayroll[[#This Row],[401ContriLimit]]-SUMIFS($AM9:$BMK9,$AM$3:$BMK$3,"&lt;"&amp;DT$3,$AM$2:$BMK$2,DT$2)-SUMIFS($AM9:$BMK9,$AM$3:$BMK$3,"&lt;"&amp;DS$3,$AM$2:$BMK$2,DS$2))),2)))</f>
        <v>0</v>
      </c>
      <c r="DT9" s="116">
        <f ca="1">IF(tbPayroll[[#This Row],[idx]]="","",
IF(DO9=0,0,
ROUND(IF(SUMIFS($AM9:$BMK9,$AM$3:$BMK$3,"&lt;"&amp;DT$3,$AM$2:$BMK$2,DT$2)+DO9+SUMIFS($AM9:$BMK9,$AM$3:$BMK$3,"&lt;"&amp;DS$3,$AM$2:$BMK$2,DS$2)+DP9&lt;tbPayroll[[#This Row],[401ContriLimit]],
DO9,
DO9/(DO9+DP9)*
(tbPayroll[[#This Row],[401ContriLimit]]-SUMIFS($AM9:$BMK9,$AM$3:$BMK$3,"&lt;"&amp;DT$3,$AM$2:$BMK$2,DT$2)-SUMIFS($AM9:$BMK9,$AM$3:$BMK$3,"&lt;"&amp;DS$3,$AM$2:$BMK$2,DS$2))),2)
))</f>
        <v>0</v>
      </c>
      <c r="DU9" s="116" cm="1">
        <f t="array" aca="1" ref="DU9" ca="1">IF(tbPayroll[[#This Row],[idx]]="","",
IF(DM9=0,0,
MAX(SUMIFS($AM9:$BMK9,$AM$3:$BMK$3,"&lt;="&amp;EA$3,$AM$2:$BMK$2,EA$2)-INDEX(mediAddTable,tbPayroll[[#This Row],[fedStatus]]),0)-
SUMIFS($AM9:$BMK9,$AM$3:$BMK$3,"&lt;"&amp;EA$3,$AM$2:$BMK$2,DU$2)
))</f>
        <v>0</v>
      </c>
      <c r="DV9" s="116">
        <f ca="1">IF(tbPayroll[[#This Row],[idx]]="","",
ROUND(MAX(DZ9*dPeriods+tbPayroll[[#This Row],[adjustedAmount]],0),dFEDRound))</f>
        <v>43400</v>
      </c>
      <c r="DW9" s="116">
        <f ca="1">IF(tbPayroll[[#This Row],[idx]]="","",
ROUND(IF(hoursMode="Daily",
SUMIFS(Hours!$J8:$BDM8,Hours!$J$2:$BDM$2,"&gt;="&amp;CY$5,Hours!$J$2:$BDM$2,"&lt;="&amp;EB$5,Hours!$J$5:$BDM$5,dRegularName),
SUMIFS(Hours!$J8:$BDM8,Hours!$J$1:$BDM$1,DX$3,Hours!$J$5:$BDM$5,dRegularName)
),2))</f>
        <v>0</v>
      </c>
      <c r="DX9" s="116">
        <f ca="1">IF(tbPayroll[[#This Row],[idx]]="","",
IF(hoursMode="Daily",
SUMIFS(Hours!$J8:$BDM8,Hours!$J$2:$BDM$2,"&gt;="&amp;CY$5,Hours!$J$2:$BDM$2,"&lt;="&amp;EB$5,Hours!$J$5:$BDM$5,dOvertimeName),
SUMIFS(Hours!$J8:$BDM8,Hours!$J$1:$BDM$1,DX$3,Hours!$J$5:$BDM$5,dOvertimeName)
))</f>
        <v>0</v>
      </c>
      <c r="DY9" s="116">
        <f ca="1">IF(tbPayroll[[#This Row],[idx]]="","",
IF(hoursMode="Daily",
SUMIFS(Hours!$J8:$BDM8,Hours!$J$2:$BDM$2,"&gt;="&amp;CY$5,Hours!$J$2:$BDM$2,"&lt;="&amp;EB$5,Hours!$J$5:$BDM$5,dVacationName),
SUMIFS(Hours!$J8:$BDM8,Hours!$J$1:$BDM$1,DX$3,Hours!$J$5:$BDM$5,dVacationName)
))</f>
        <v>0</v>
      </c>
      <c r="DZ9" s="116">
        <f ca="1">IF(tbPayroll[[#This Row],[Employee]]="","",MAX(EB9-tbPayroll[[#This Row],[free]]-CZ9-DS9,0))</f>
        <v>1000</v>
      </c>
      <c r="EA9" s="116">
        <f ca="1">IF(tbPayroll[[#This Row],[Employee]]="","",MAX(EB9-tbPayroll[[#This Row],[free]]-CZ9,0))</f>
        <v>1000</v>
      </c>
      <c r="EB9" s="116">
        <f ca="1">IF(tbPayroll[[#This Row],[Employee]]="","",
IF(tbPayroll[[#This Row],[employmentDate]]&gt;EB$5,0,DD9+DE9+DF9+DB9))</f>
        <v>1000</v>
      </c>
      <c r="EC9" s="116">
        <f ca="1">IF(tbPayroll[[#This Row],[Employee]]="","",EB9-SUM(DG9:DL9)-DA9-CZ9-DS9-DT9)</f>
        <v>812.5</v>
      </c>
      <c r="ED9" s="416"/>
      <c r="EE9" s="192"/>
      <c r="EF9" s="192"/>
      <c r="EG9" s="192"/>
      <c r="EH9" s="193"/>
      <c r="EI9" s="116" t="str">
        <f ca="1">IF(tbPayroll[[#This Row],[Employee]]="","",
FC9 &amp; " | " &amp; FD9&amp; " | " &amp; FE9
)</f>
        <v>0 | 0 | 0</v>
      </c>
      <c r="EJ9" s="116">
        <f ca="1">IF(tbPayroll[[#This Row],[Employee]]="","",
IF(tbPayroll[[#This Row],[employmentDate]]&gt;FH$5,0,
ROUND(IF(tbPayroll[[#This Row],[IncomeBase]]=dSalaried,IF(EE9&lt;&gt;"",EE9,tbPayroll[[#This Row],[EmpWage]]),FC9*IF(EE9&lt;&gt;"",EE9,tbPayroll[[#This Row],[EmpWage]])),2)))</f>
        <v>1000</v>
      </c>
      <c r="EK9" s="116">
        <f ca="1">IF(tbPayroll[[#This Row],[Employee]]="","",
IF(tbPayroll[[#This Row],[employmentDate]]&gt;FH$5,0,
ROUND(FD9*tbPayroll[[#This Row],[overrrate]]*
IF(EE9&lt;&gt;"",EE9,tbPayroll[[#This Row],[EmpWage]])/IF(tbPayroll[[#This Row],[IncomeBase]]=dSalaried,MAX(tbPayroll[[#This Row],[regularwork]],1),1),2)
))</f>
        <v>0</v>
      </c>
      <c r="EL9" s="116">
        <f ca="1">IF(tbPayroll[[#This Row],[Employee]]="","",
IF(tbPayroll[[#This Row],[employmentDate]]&gt;FH$5,0,
ROUND(FE9*
IFERROR(EJ9/FC9,0),2
)))</f>
        <v>0</v>
      </c>
      <c r="EM9" s="116">
        <f ca="1">IF(tbPayroll[[#This Row],[Employee]]="","",
tbPayroll[[#This Row],[exState]]*
(tbPayroll[[#This Row],[stateAddDedu]]+ROUND(
MAX(FF9-tbPayroll[[#This Row],[persExemp]],0)*tbPayroll[[#This Row],[stateTax]],dRound))
)</f>
        <v>30</v>
      </c>
      <c r="EN9" s="116">
        <f ca="1">IF(tbPayroll[[#This Row],[Employee]]="","",
(ROUND(
MAX(FF9-tbPayroll[[#This Row],[persExemp]],0)*tbPayroll[[#This Row],[dLocal]],dRound))
)</f>
        <v>0</v>
      </c>
      <c r="EO9" s="116">
        <f ca="1">IF(tbPayroll[[#This Row],[Employee]]="","",
(ROUND(
MAX(FF9-tbPayroll[[#This Row],[persExemp]],0)*tbPayroll[[#This Row],[dCity]],dRound))
)</f>
        <v>0</v>
      </c>
      <c r="EP9" s="116" cm="1">
        <f t="array" aca="1" ref="EP9" ca="1">IF(tbPayroll[[#This Row],[idx]]="","",
IF(ES9=0,0,
ROUND(tbPayroll[[#This Row],[exFed]]*
MAX(
((FB9-INDEX(INDIRECT(tbPayroll[[#This Row],[fedPrefix]]&amp;CHOOSE(tbPayroll[[#This Row],[fedStatus]],"SingleWage","JointlyWage","SingleWage","HeadWage")),ES9))*
INDEX(INDIRECT(tbPayroll[[#This Row],[fedPrefix]]&amp;"Perc"),ES9)+
INDEX(INDIRECT(tbPayroll[[#This Row],[fedPrefix]]&amp;CHOOSE(tbPayroll[[#This Row],[fedStatus]],"SingleHold","JointlyHold","SingleHold","HeadHold")),ES9))/dPeriods
- IF(tbPayroll[[#This Row],[isFormSent]]="Yes",tbPayroll[[#This Row],[isFormStep3]],0),0)
+tbPayroll[[#This Row],[isFormStep4c]],dFEDRound)
)
)</f>
        <v>81</v>
      </c>
      <c r="EQ9" s="194">
        <f ca="1">IF(tbPayroll[[#This Row],[idx]]="","",
ROUND(tbPayroll[[#This Row],[exSS]]*
IF(SUMIFS($AM9:$BMK9,$AM$3:$BMK$3,"&lt;"&amp;EQ$3,$AM$2:$BMK$2,EQ$2) +ssTax*FG9 &lt;ssTax*ssMax,
ssTax*FG9,
MAX(ssTax*ssMax-SUMIFS($AM9:$BMK9,$AM$3:$BMK$3,"&lt;"&amp;EQ$3,$AM$2:$BMK$2,EQ$2),0)),
2)
)</f>
        <v>62</v>
      </c>
      <c r="ER9" s="116">
        <f ca="1">IF(tbPayroll[[#This Row],[idx]]="","",IF(ES9=0,0,ROUND(tbPayroll[[#This Row],[exMedi]]*mediTax*FG9+FA9*mediMax,2)))</f>
        <v>14.5</v>
      </c>
      <c r="ES9" s="116">
        <f ca="1">IF(tbPayroll[[#This Row],[idx]]="","",IFERROR(MATCH(FB9,INDIRECT(tbPayroll[[#This Row],[fedPrefix]]&amp;CHOOSE(tbPayroll[[#This Row],[fedStatus]],"SingleWage","JointlyWage","SingleWage","HeadWage")),1),0))</f>
        <v>3</v>
      </c>
      <c r="ET9" s="116"/>
      <c r="EU9" s="116">
        <f ca="1">IF(tbPayroll[[#This Row],[idx]]="","",
ROUND(tbPayroll[[#This Row],[401Roth]]*IF(SUMIFS($AM9:$BMK9,$AM$3:$BMK$3,"&lt;"&amp;FH$3,$AM$2:$BMK$2,FH$2)+EB9&lt;compensationCap,
FH9,
MAX(compensationCap-SUMIFS($AM9:$BMK9,$AM$3:$BMK$3,"&lt;"&amp;FH$3,$AM$2:$BMK$2,FH$2),0)),2))</f>
        <v>0</v>
      </c>
      <c r="EV9" s="116">
        <f ca="1">IF(tbPayroll[[#This Row],[idx]]="","",
ROUND(tbPayroll[[#This Row],[401PreTax]]*IF(SUMIFS($AM9:$BMK9,$AM$3:$BMK$3,"&lt;"&amp;FH$3,$AM$2:$BMK$2,FH$2)+EB9&lt;compensationCap,
FH9,
MAX(compensationCap-SUMIFS($AM9:$BMK9,$AM$3:$BMK$3,"&lt;"&amp;FH$3,$AM$2:$BMK$2,FH$2),0)),2))</f>
        <v>0</v>
      </c>
      <c r="EW9" s="116">
        <f ca="1">IF(tbPayroll[[#This Row],[idx]]="","",
ROUND((tbPayroll[[#This Row],[401T1p]]*tbPayroll[[#This Row],[401T1Cap]]+tbPayroll[[#This Row],[401T2p]]*tbPayroll[[#This Row],[401T2Cap]])*IF(SUMIFS($AM9:$BMK9,$AM$3:$BMK$3,"&lt;"&amp;FH$3,$AM$2:$BMK$2,FH$2)+EB9&lt;compensationCap,
FH9,
MAX(compensationCap-SUMIFS($AM9:$BMK9,$AM$3:$BMK$3,"&lt;"&amp;FH$3,$AM$2:$BMK$2,FH$2),0)),2))</f>
        <v>0</v>
      </c>
      <c r="EX9" s="116">
        <f ca="1">IF(tbPayroll[[#This Row],[idx]]="","",
IF(EW9=0,0,
ROUND(IF(SUMIFS($AM9:$BMK9,$AM$3:$BMK$3,"&lt;"&amp;EZ$3,$AM$2:$BMK$2,"&gt;="&amp;EX$2,$AM$2:$BMK$2,"&lt;="&amp;EZ$2)+EU9+EV9+EW9&lt;tbPayroll[[#This Row],[401EmperLimit]],
EW9,
MAX((tbPayroll[[#This Row],[401EmperLimit]]-SUMIFS($AM9:$BMK9,$AM$3:$BMK$3,"&lt;"&amp;EZ$3,$AM$2:$BMK$2,"&gt;="&amp;EX$2,$AM$2:$BMK$2,"&lt;="&amp;EZ$2)),0)),2)))</f>
        <v>0</v>
      </c>
      <c r="EY9" s="116">
        <f ca="1">IF(tbPayroll[[#This Row],[idx]]="","",
IF(EV9=0,0,
ROUND(IF(SUMIFS($AM9:$BMK9,$AM$3:$BMK$3,"&lt;"&amp;EZ$3,$AM$2:$BMK$2,EZ$2)+EU9+SUMIFS($AM9:$BMK9,$AM$3:$BMK$3,"&lt;"&amp;EY$3,$AM$2:$BMK$2,EY$2)+EV9&lt;tbPayroll[[#This Row],[401ContriLimit]],
EV9,
EV9/(EU9+EV9)*
(tbPayroll[[#This Row],[401ContriLimit]]-SUMIFS($AM9:$BMK9,$AM$3:$BMK$3,"&lt;"&amp;EZ$3,$AM$2:$BMK$2,EZ$2)-SUMIFS($AM9:$BMK9,$AM$3:$BMK$3,"&lt;"&amp;EY$3,$AM$2:$BMK$2,EY$2))),2)))</f>
        <v>0</v>
      </c>
      <c r="EZ9" s="116">
        <f ca="1">IF(tbPayroll[[#This Row],[idx]]="","",
IF(EU9=0,0,
ROUND(IF(SUMIFS($AM9:$BMK9,$AM$3:$BMK$3,"&lt;"&amp;EZ$3,$AM$2:$BMK$2,EZ$2)+EU9+SUMIFS($AM9:$BMK9,$AM$3:$BMK$3,"&lt;"&amp;EY$3,$AM$2:$BMK$2,EY$2)+EV9&lt;tbPayroll[[#This Row],[401ContriLimit]],
EU9,
EU9/(EU9+EV9)*
(tbPayroll[[#This Row],[401ContriLimit]]-SUMIFS($AM9:$BMK9,$AM$3:$BMK$3,"&lt;"&amp;EZ$3,$AM$2:$BMK$2,EZ$2)-SUMIFS($AM9:$BMK9,$AM$3:$BMK$3,"&lt;"&amp;EY$3,$AM$2:$BMK$2,EY$2))),2)
))</f>
        <v>0</v>
      </c>
      <c r="FA9" s="116" cm="1">
        <f t="array" aca="1" ref="FA9" ca="1">IF(tbPayroll[[#This Row],[idx]]="","",
IF(ES9=0,0,
MAX(SUMIFS($AM9:$BMK9,$AM$3:$BMK$3,"&lt;="&amp;FG$3,$AM$2:$BMK$2,FG$2)-INDEX(mediAddTable,tbPayroll[[#This Row],[fedStatus]]),0)-
SUMIFS($AM9:$BMK9,$AM$3:$BMK$3,"&lt;"&amp;FG$3,$AM$2:$BMK$2,FA$2)
))</f>
        <v>0</v>
      </c>
      <c r="FB9" s="116">
        <f ca="1">IF(tbPayroll[[#This Row],[idx]]="","",
ROUND(MAX(FF9*dPeriods+tbPayroll[[#This Row],[adjustedAmount]],0),dFEDRound))</f>
        <v>43400</v>
      </c>
      <c r="FC9" s="116">
        <f ca="1">IF(tbPayroll[[#This Row],[idx]]="","",
ROUND(IF(hoursMode="Daily",
SUMIFS(Hours!$J8:$BDM8,Hours!$J$2:$BDM$2,"&gt;="&amp;EE$5,Hours!$J$2:$BDM$2,"&lt;="&amp;FH$5,Hours!$J$5:$BDM$5,dRegularName),
SUMIFS(Hours!$J8:$BDM8,Hours!$J$1:$BDM$1,FD$3,Hours!$J$5:$BDM$5,dRegularName)
),2))</f>
        <v>0</v>
      </c>
      <c r="FD9" s="116">
        <f ca="1">IF(tbPayroll[[#This Row],[idx]]="","",
IF(hoursMode="Daily",
SUMIFS(Hours!$J8:$BDM8,Hours!$J$2:$BDM$2,"&gt;="&amp;EE$5,Hours!$J$2:$BDM$2,"&lt;="&amp;FH$5,Hours!$J$5:$BDM$5,dOvertimeName),
SUMIFS(Hours!$J8:$BDM8,Hours!$J$1:$BDM$1,FD$3,Hours!$J$5:$BDM$5,dOvertimeName)
))</f>
        <v>0</v>
      </c>
      <c r="FE9" s="116">
        <f ca="1">IF(tbPayroll[[#This Row],[idx]]="","",
IF(hoursMode="Daily",
SUMIFS(Hours!$J8:$BDM8,Hours!$J$2:$BDM$2,"&gt;="&amp;EE$5,Hours!$J$2:$BDM$2,"&lt;="&amp;FH$5,Hours!$J$5:$BDM$5,dVacationName),
SUMIFS(Hours!$J8:$BDM8,Hours!$J$1:$BDM$1,FD$3,Hours!$J$5:$BDM$5,dVacationName)
))</f>
        <v>0</v>
      </c>
      <c r="FF9" s="116">
        <f ca="1">IF(tbPayroll[[#This Row],[Employee]]="","",MAX(FH9-tbPayroll[[#This Row],[free]]-EF9-EY9,0))</f>
        <v>1000</v>
      </c>
      <c r="FG9" s="116">
        <f ca="1">IF(tbPayroll[[#This Row],[Employee]]="","",MAX(FH9-tbPayroll[[#This Row],[free]]-EF9,0))</f>
        <v>1000</v>
      </c>
      <c r="FH9" s="116">
        <f ca="1">IF(tbPayroll[[#This Row],[Employee]]="","",
IF(tbPayroll[[#This Row],[employmentDate]]&gt;FH$5,0,EJ9+EK9+EL9+EH9))</f>
        <v>1000</v>
      </c>
      <c r="FI9" s="116">
        <f ca="1">IF(tbPayroll[[#This Row],[Employee]]="","",FH9-SUM(EM9:ER9)-EG9-EF9-EY9-EZ9)</f>
        <v>812.5</v>
      </c>
      <c r="FJ9" s="416"/>
      <c r="FK9" s="192"/>
      <c r="FL9" s="192"/>
      <c r="FM9" s="192"/>
      <c r="FN9" s="193"/>
      <c r="FO9" s="116" t="str">
        <f ca="1">IF(tbPayroll[[#This Row],[Employee]]="","",
GI9 &amp; " | " &amp; GJ9&amp; " | " &amp; GK9
)</f>
        <v>0 | 0 | 0</v>
      </c>
      <c r="FP9" s="116">
        <f ca="1">IF(tbPayroll[[#This Row],[Employee]]="","",
IF(tbPayroll[[#This Row],[employmentDate]]&gt;GN$5,0,
ROUND(IF(tbPayroll[[#This Row],[IncomeBase]]=dSalaried,IF(FK9&lt;&gt;"",FK9,tbPayroll[[#This Row],[EmpWage]]),GI9*IF(FK9&lt;&gt;"",FK9,tbPayroll[[#This Row],[EmpWage]])),2)))</f>
        <v>1000</v>
      </c>
      <c r="FQ9" s="116">
        <f ca="1">IF(tbPayroll[[#This Row],[Employee]]="","",
IF(tbPayroll[[#This Row],[employmentDate]]&gt;GN$5,0,
ROUND(GJ9*tbPayroll[[#This Row],[overrrate]]*
IF(FK9&lt;&gt;"",FK9,tbPayroll[[#This Row],[EmpWage]])/IF(tbPayroll[[#This Row],[IncomeBase]]=dSalaried,MAX(tbPayroll[[#This Row],[regularwork]],1),1),2)
))</f>
        <v>0</v>
      </c>
      <c r="FR9" s="116">
        <f ca="1">IF(tbPayroll[[#This Row],[Employee]]="","",
IF(tbPayroll[[#This Row],[employmentDate]]&gt;GN$5,0,
ROUND(GK9*
IFERROR(FP9/GI9,0),2
)))</f>
        <v>0</v>
      </c>
      <c r="FS9" s="116">
        <f ca="1">IF(tbPayroll[[#This Row],[Employee]]="","",
tbPayroll[[#This Row],[exState]]*
(tbPayroll[[#This Row],[stateAddDedu]]+ROUND(
MAX(GL9-tbPayroll[[#This Row],[persExemp]],0)*tbPayroll[[#This Row],[stateTax]],dRound))
)</f>
        <v>30</v>
      </c>
      <c r="FT9" s="116">
        <f ca="1">IF(tbPayroll[[#This Row],[Employee]]="","",
(ROUND(
MAX(GL9-tbPayroll[[#This Row],[persExemp]],0)*tbPayroll[[#This Row],[dLocal]],dRound))
)</f>
        <v>0</v>
      </c>
      <c r="FU9" s="116">
        <f ca="1">IF(tbPayroll[[#This Row],[Employee]]="","",
(ROUND(
MAX(GL9-tbPayroll[[#This Row],[persExemp]],0)*tbPayroll[[#This Row],[dCity]],dRound))
)</f>
        <v>0</v>
      </c>
      <c r="FV9" s="116" cm="1">
        <f t="array" aca="1" ref="FV9" ca="1">IF(tbPayroll[[#This Row],[idx]]="","",
IF(FY9=0,0,
ROUND(tbPayroll[[#This Row],[exFed]]*
MAX(
((GH9-INDEX(INDIRECT(tbPayroll[[#This Row],[fedPrefix]]&amp;CHOOSE(tbPayroll[[#This Row],[fedStatus]],"SingleWage","JointlyWage","SingleWage","HeadWage")),FY9))*
INDEX(INDIRECT(tbPayroll[[#This Row],[fedPrefix]]&amp;"Perc"),FY9)+
INDEX(INDIRECT(tbPayroll[[#This Row],[fedPrefix]]&amp;CHOOSE(tbPayroll[[#This Row],[fedStatus]],"SingleHold","JointlyHold","SingleHold","HeadHold")),FY9))/dPeriods
- IF(tbPayroll[[#This Row],[isFormSent]]="Yes",tbPayroll[[#This Row],[isFormStep3]],0),0)
+tbPayroll[[#This Row],[isFormStep4c]],dFEDRound)
)
)</f>
        <v>81</v>
      </c>
      <c r="FW9" s="194">
        <f ca="1">IF(tbPayroll[[#This Row],[idx]]="","",
ROUND(tbPayroll[[#This Row],[exSS]]*
IF(SUMIFS($AM9:$BMK9,$AM$3:$BMK$3,"&lt;"&amp;FW$3,$AM$2:$BMK$2,FW$2) +ssTax*GM9 &lt;ssTax*ssMax,
ssTax*GM9,
MAX(ssTax*ssMax-SUMIFS($AM9:$BMK9,$AM$3:$BMK$3,"&lt;"&amp;FW$3,$AM$2:$BMK$2,FW$2),0)),
2)
)</f>
        <v>62</v>
      </c>
      <c r="FX9" s="116">
        <f ca="1">IF(tbPayroll[[#This Row],[idx]]="","",IF(FY9=0,0,ROUND(tbPayroll[[#This Row],[exMedi]]*mediTax*GM9+GG9*mediMax,2)))</f>
        <v>14.5</v>
      </c>
      <c r="FY9" s="116">
        <f ca="1">IF(tbPayroll[[#This Row],[idx]]="","",IFERROR(MATCH(GH9,INDIRECT(tbPayroll[[#This Row],[fedPrefix]]&amp;CHOOSE(tbPayroll[[#This Row],[fedStatus]],"SingleWage","JointlyWage","SingleWage","HeadWage")),1),0))</f>
        <v>3</v>
      </c>
      <c r="FZ9" s="116"/>
      <c r="GA9" s="116">
        <f ca="1">IF(tbPayroll[[#This Row],[idx]]="","",
ROUND(tbPayroll[[#This Row],[401Roth]]*IF(SUMIFS($AM9:$BMK9,$AM$3:$BMK$3,"&lt;"&amp;GN$3,$AM$2:$BMK$2,GN$2)+FH9&lt;compensationCap,
GN9,
MAX(compensationCap-SUMIFS($AM9:$BMK9,$AM$3:$BMK$3,"&lt;"&amp;GN$3,$AM$2:$BMK$2,GN$2),0)),2))</f>
        <v>0</v>
      </c>
      <c r="GB9" s="116">
        <f ca="1">IF(tbPayroll[[#This Row],[idx]]="","",
ROUND(tbPayroll[[#This Row],[401PreTax]]*IF(SUMIFS($AM9:$BMK9,$AM$3:$BMK$3,"&lt;"&amp;GN$3,$AM$2:$BMK$2,GN$2)+FH9&lt;compensationCap,
GN9,
MAX(compensationCap-SUMIFS($AM9:$BMK9,$AM$3:$BMK$3,"&lt;"&amp;GN$3,$AM$2:$BMK$2,GN$2),0)),2))</f>
        <v>0</v>
      </c>
      <c r="GC9" s="116">
        <f ca="1">IF(tbPayroll[[#This Row],[idx]]="","",
ROUND((tbPayroll[[#This Row],[401T1p]]*tbPayroll[[#This Row],[401T1Cap]]+tbPayroll[[#This Row],[401T2p]]*tbPayroll[[#This Row],[401T2Cap]])*IF(SUMIFS($AM9:$BMK9,$AM$3:$BMK$3,"&lt;"&amp;GN$3,$AM$2:$BMK$2,GN$2)+FH9&lt;compensationCap,
GN9,
MAX(compensationCap-SUMIFS($AM9:$BMK9,$AM$3:$BMK$3,"&lt;"&amp;GN$3,$AM$2:$BMK$2,GN$2),0)),2))</f>
        <v>0</v>
      </c>
      <c r="GD9" s="116">
        <f ca="1">IF(tbPayroll[[#This Row],[idx]]="","",
IF(GC9=0,0,
ROUND(IF(SUMIFS($AM9:$BMK9,$AM$3:$BMK$3,"&lt;"&amp;GF$3,$AM$2:$BMK$2,"&gt;="&amp;GD$2,$AM$2:$BMK$2,"&lt;="&amp;GF$2)+GA9+GB9+GC9&lt;tbPayroll[[#This Row],[401EmperLimit]],
GC9,
MAX((tbPayroll[[#This Row],[401EmperLimit]]-SUMIFS($AM9:$BMK9,$AM$3:$BMK$3,"&lt;"&amp;GF$3,$AM$2:$BMK$2,"&gt;="&amp;GD$2,$AM$2:$BMK$2,"&lt;="&amp;GF$2)),0)),2)))</f>
        <v>0</v>
      </c>
      <c r="GE9" s="116">
        <f ca="1">IF(tbPayroll[[#This Row],[idx]]="","",
IF(GB9=0,0,
ROUND(IF(SUMIFS($AM9:$BMK9,$AM$3:$BMK$3,"&lt;"&amp;GF$3,$AM$2:$BMK$2,GF$2)+GA9+SUMIFS($AM9:$BMK9,$AM$3:$BMK$3,"&lt;"&amp;GE$3,$AM$2:$BMK$2,GE$2)+GB9&lt;tbPayroll[[#This Row],[401ContriLimit]],
GB9,
GB9/(GA9+GB9)*
(tbPayroll[[#This Row],[401ContriLimit]]-SUMIFS($AM9:$BMK9,$AM$3:$BMK$3,"&lt;"&amp;GF$3,$AM$2:$BMK$2,GF$2)-SUMIFS($AM9:$BMK9,$AM$3:$BMK$3,"&lt;"&amp;GE$3,$AM$2:$BMK$2,GE$2))),2)))</f>
        <v>0</v>
      </c>
      <c r="GF9" s="116">
        <f ca="1">IF(tbPayroll[[#This Row],[idx]]="","",
IF(GA9=0,0,
ROUND(IF(SUMIFS($AM9:$BMK9,$AM$3:$BMK$3,"&lt;"&amp;GF$3,$AM$2:$BMK$2,GF$2)+GA9+SUMIFS($AM9:$BMK9,$AM$3:$BMK$3,"&lt;"&amp;GE$3,$AM$2:$BMK$2,GE$2)+GB9&lt;tbPayroll[[#This Row],[401ContriLimit]],
GA9,
GA9/(GA9+GB9)*
(tbPayroll[[#This Row],[401ContriLimit]]-SUMIFS($AM9:$BMK9,$AM$3:$BMK$3,"&lt;"&amp;GF$3,$AM$2:$BMK$2,GF$2)-SUMIFS($AM9:$BMK9,$AM$3:$BMK$3,"&lt;"&amp;GE$3,$AM$2:$BMK$2,GE$2))),2)
))</f>
        <v>0</v>
      </c>
      <c r="GG9" s="116" cm="1">
        <f t="array" aca="1" ref="GG9" ca="1">IF(tbPayroll[[#This Row],[idx]]="","",
IF(FY9=0,0,
MAX(SUMIFS($AM9:$BMK9,$AM$3:$BMK$3,"&lt;="&amp;GM$3,$AM$2:$BMK$2,GM$2)-INDEX(mediAddTable,tbPayroll[[#This Row],[fedStatus]]),0)-
SUMIFS($AM9:$BMK9,$AM$3:$BMK$3,"&lt;"&amp;GM$3,$AM$2:$BMK$2,GG$2)
))</f>
        <v>0</v>
      </c>
      <c r="GH9" s="116">
        <f ca="1">IF(tbPayroll[[#This Row],[idx]]="","",
ROUND(MAX(GL9*dPeriods+tbPayroll[[#This Row],[adjustedAmount]],0),dFEDRound))</f>
        <v>43400</v>
      </c>
      <c r="GI9" s="116">
        <f ca="1">IF(tbPayroll[[#This Row],[idx]]="","",
ROUND(IF(hoursMode="Daily",
SUMIFS(Hours!$J8:$BDM8,Hours!$J$2:$BDM$2,"&gt;="&amp;FK$5,Hours!$J$2:$BDM$2,"&lt;="&amp;GN$5,Hours!$J$5:$BDM$5,dRegularName),
SUMIFS(Hours!$J8:$BDM8,Hours!$J$1:$BDM$1,GJ$3,Hours!$J$5:$BDM$5,dRegularName)
),2))</f>
        <v>0</v>
      </c>
      <c r="GJ9" s="116">
        <f ca="1">IF(tbPayroll[[#This Row],[idx]]="","",
IF(hoursMode="Daily",
SUMIFS(Hours!$J8:$BDM8,Hours!$J$2:$BDM$2,"&gt;="&amp;FK$5,Hours!$J$2:$BDM$2,"&lt;="&amp;GN$5,Hours!$J$5:$BDM$5,dOvertimeName),
SUMIFS(Hours!$J8:$BDM8,Hours!$J$1:$BDM$1,GJ$3,Hours!$J$5:$BDM$5,dOvertimeName)
))</f>
        <v>0</v>
      </c>
      <c r="GK9" s="116">
        <f ca="1">IF(tbPayroll[[#This Row],[idx]]="","",
IF(hoursMode="Daily",
SUMIFS(Hours!$J8:$BDM8,Hours!$J$2:$BDM$2,"&gt;="&amp;FK$5,Hours!$J$2:$BDM$2,"&lt;="&amp;GN$5,Hours!$J$5:$BDM$5,dVacationName),
SUMIFS(Hours!$J8:$BDM8,Hours!$J$1:$BDM$1,GJ$3,Hours!$J$5:$BDM$5,dVacationName)
))</f>
        <v>0</v>
      </c>
      <c r="GL9" s="116">
        <f ca="1">IF(tbPayroll[[#This Row],[Employee]]="","",MAX(GN9-tbPayroll[[#This Row],[free]]-FL9-GE9,0))</f>
        <v>1000</v>
      </c>
      <c r="GM9" s="116">
        <f ca="1">IF(tbPayroll[[#This Row],[Employee]]="","",MAX(GN9-tbPayroll[[#This Row],[free]]-FL9,0))</f>
        <v>1000</v>
      </c>
      <c r="GN9" s="116">
        <f ca="1">IF(tbPayroll[[#This Row],[Employee]]="","",
IF(tbPayroll[[#This Row],[employmentDate]]&gt;GN$5,0,FP9+FQ9+FR9+FN9))</f>
        <v>1000</v>
      </c>
      <c r="GO9" s="116">
        <f ca="1">IF(tbPayroll[[#This Row],[Employee]]="","",GN9-SUM(FS9:FX9)-FM9-FL9-GE9-GF9)</f>
        <v>812.5</v>
      </c>
      <c r="GP9" s="416"/>
      <c r="GQ9" s="192"/>
      <c r="GR9" s="192"/>
      <c r="GS9" s="192"/>
      <c r="GT9" s="193"/>
      <c r="GU9" s="116" t="str">
        <f ca="1">IF(tbPayroll[[#This Row],[Employee]]="","",
HO9 &amp; " | " &amp; HP9&amp; " | " &amp; HQ9
)</f>
        <v>0 | 0 | 0</v>
      </c>
      <c r="GV9" s="116">
        <f ca="1">IF(tbPayroll[[#This Row],[Employee]]="","",
IF(tbPayroll[[#This Row],[employmentDate]]&gt;HT$5,0,
ROUND(IF(tbPayroll[[#This Row],[IncomeBase]]=dSalaried,IF(GQ9&lt;&gt;"",GQ9,tbPayroll[[#This Row],[EmpWage]]),HO9*IF(GQ9&lt;&gt;"",GQ9,tbPayroll[[#This Row],[EmpWage]])),2)))</f>
        <v>1000</v>
      </c>
      <c r="GW9" s="116">
        <f ca="1">IF(tbPayroll[[#This Row],[Employee]]="","",
IF(tbPayroll[[#This Row],[employmentDate]]&gt;HT$5,0,
ROUND(HP9*tbPayroll[[#This Row],[overrrate]]*
IF(GQ9&lt;&gt;"",GQ9,tbPayroll[[#This Row],[EmpWage]])/IF(tbPayroll[[#This Row],[IncomeBase]]=dSalaried,MAX(tbPayroll[[#This Row],[regularwork]],1),1),2)
))</f>
        <v>0</v>
      </c>
      <c r="GX9" s="116">
        <f ca="1">IF(tbPayroll[[#This Row],[Employee]]="","",
IF(tbPayroll[[#This Row],[employmentDate]]&gt;HT$5,0,
ROUND(HQ9*
IFERROR(GV9/HO9,0),2
)))</f>
        <v>0</v>
      </c>
      <c r="GY9" s="116">
        <f ca="1">IF(tbPayroll[[#This Row],[Employee]]="","",
tbPayroll[[#This Row],[exState]]*
(tbPayroll[[#This Row],[stateAddDedu]]+ROUND(
MAX(HR9-tbPayroll[[#This Row],[persExemp]],0)*tbPayroll[[#This Row],[stateTax]],dRound))
)</f>
        <v>30</v>
      </c>
      <c r="GZ9" s="116">
        <f ca="1">IF(tbPayroll[[#This Row],[Employee]]="","",
(ROUND(
MAX(HR9-tbPayroll[[#This Row],[persExemp]],0)*tbPayroll[[#This Row],[dLocal]],dRound))
)</f>
        <v>0</v>
      </c>
      <c r="HA9" s="116">
        <f ca="1">IF(tbPayroll[[#This Row],[Employee]]="","",
(ROUND(
MAX(HR9-tbPayroll[[#This Row],[persExemp]],0)*tbPayroll[[#This Row],[dCity]],dRound))
)</f>
        <v>0</v>
      </c>
      <c r="HB9" s="116" cm="1">
        <f t="array" aca="1" ref="HB9" ca="1">IF(tbPayroll[[#This Row],[idx]]="","",
IF(HE9=0,0,
ROUND(tbPayroll[[#This Row],[exFed]]*
MAX(
((HN9-INDEX(INDIRECT(tbPayroll[[#This Row],[fedPrefix]]&amp;CHOOSE(tbPayroll[[#This Row],[fedStatus]],"SingleWage","JointlyWage","SingleWage","HeadWage")),HE9))*
INDEX(INDIRECT(tbPayroll[[#This Row],[fedPrefix]]&amp;"Perc"),HE9)+
INDEX(INDIRECT(tbPayroll[[#This Row],[fedPrefix]]&amp;CHOOSE(tbPayroll[[#This Row],[fedStatus]],"SingleHold","JointlyHold","SingleHold","HeadHold")),HE9))/dPeriods
- IF(tbPayroll[[#This Row],[isFormSent]]="Yes",tbPayroll[[#This Row],[isFormStep3]],0),0)
+tbPayroll[[#This Row],[isFormStep4c]],dFEDRound)
)
)</f>
        <v>81</v>
      </c>
      <c r="HC9" s="194">
        <f ca="1">IF(tbPayroll[[#This Row],[idx]]="","",
ROUND(tbPayroll[[#This Row],[exSS]]*
IF(SUMIFS($AM9:$BMK9,$AM$3:$BMK$3,"&lt;"&amp;HC$3,$AM$2:$BMK$2,HC$2) +ssTax*HS9 &lt;ssTax*ssMax,
ssTax*HS9,
MAX(ssTax*ssMax-SUMIFS($AM9:$BMK9,$AM$3:$BMK$3,"&lt;"&amp;HC$3,$AM$2:$BMK$2,HC$2),0)),
2)
)</f>
        <v>62</v>
      </c>
      <c r="HD9" s="116">
        <f ca="1">IF(tbPayroll[[#This Row],[idx]]="","",IF(HE9=0,0,ROUND(tbPayroll[[#This Row],[exMedi]]*mediTax*HS9+HM9*mediMax,2)))</f>
        <v>14.5</v>
      </c>
      <c r="HE9" s="116">
        <f ca="1">IF(tbPayroll[[#This Row],[idx]]="","",IFERROR(MATCH(HN9,INDIRECT(tbPayroll[[#This Row],[fedPrefix]]&amp;CHOOSE(tbPayroll[[#This Row],[fedStatus]],"SingleWage","JointlyWage","SingleWage","HeadWage")),1),0))</f>
        <v>3</v>
      </c>
      <c r="HF9" s="116"/>
      <c r="HG9" s="116">
        <f ca="1">IF(tbPayroll[[#This Row],[idx]]="","",
ROUND(tbPayroll[[#This Row],[401Roth]]*IF(SUMIFS($AM9:$BMK9,$AM$3:$BMK$3,"&lt;"&amp;HT$3,$AM$2:$BMK$2,HT$2)+GN9&lt;compensationCap,
HT9,
MAX(compensationCap-SUMIFS($AM9:$BMK9,$AM$3:$BMK$3,"&lt;"&amp;HT$3,$AM$2:$BMK$2,HT$2),0)),2))</f>
        <v>0</v>
      </c>
      <c r="HH9" s="116">
        <f ca="1">IF(tbPayroll[[#This Row],[idx]]="","",
ROUND(tbPayroll[[#This Row],[401PreTax]]*IF(SUMIFS($AM9:$BMK9,$AM$3:$BMK$3,"&lt;"&amp;HT$3,$AM$2:$BMK$2,HT$2)+GN9&lt;compensationCap,
HT9,
MAX(compensationCap-SUMIFS($AM9:$BMK9,$AM$3:$BMK$3,"&lt;"&amp;HT$3,$AM$2:$BMK$2,HT$2),0)),2))</f>
        <v>0</v>
      </c>
      <c r="HI9" s="116">
        <f ca="1">IF(tbPayroll[[#This Row],[idx]]="","",
ROUND((tbPayroll[[#This Row],[401T1p]]*tbPayroll[[#This Row],[401T1Cap]]+tbPayroll[[#This Row],[401T2p]]*tbPayroll[[#This Row],[401T2Cap]])*IF(SUMIFS($AM9:$BMK9,$AM$3:$BMK$3,"&lt;"&amp;HT$3,$AM$2:$BMK$2,HT$2)+GN9&lt;compensationCap,
HT9,
MAX(compensationCap-SUMIFS($AM9:$BMK9,$AM$3:$BMK$3,"&lt;"&amp;HT$3,$AM$2:$BMK$2,HT$2),0)),2))</f>
        <v>0</v>
      </c>
      <c r="HJ9" s="116">
        <f ca="1">IF(tbPayroll[[#This Row],[idx]]="","",
IF(HI9=0,0,
ROUND(IF(SUMIFS($AM9:$BMK9,$AM$3:$BMK$3,"&lt;"&amp;HL$3,$AM$2:$BMK$2,"&gt;="&amp;HJ$2,$AM$2:$BMK$2,"&lt;="&amp;HL$2)+HG9+HH9+HI9&lt;tbPayroll[[#This Row],[401EmperLimit]],
HI9,
MAX((tbPayroll[[#This Row],[401EmperLimit]]-SUMIFS($AM9:$BMK9,$AM$3:$BMK$3,"&lt;"&amp;HL$3,$AM$2:$BMK$2,"&gt;="&amp;HJ$2,$AM$2:$BMK$2,"&lt;="&amp;HL$2)),0)),2)))</f>
        <v>0</v>
      </c>
      <c r="HK9" s="116">
        <f ca="1">IF(tbPayroll[[#This Row],[idx]]="","",
IF(HH9=0,0,
ROUND(IF(SUMIFS($AM9:$BMK9,$AM$3:$BMK$3,"&lt;"&amp;HL$3,$AM$2:$BMK$2,HL$2)+HG9+SUMIFS($AM9:$BMK9,$AM$3:$BMK$3,"&lt;"&amp;HK$3,$AM$2:$BMK$2,HK$2)+HH9&lt;tbPayroll[[#This Row],[401ContriLimit]],
HH9,
HH9/(HG9+HH9)*
(tbPayroll[[#This Row],[401ContriLimit]]-SUMIFS($AM9:$BMK9,$AM$3:$BMK$3,"&lt;"&amp;HL$3,$AM$2:$BMK$2,HL$2)-SUMIFS($AM9:$BMK9,$AM$3:$BMK$3,"&lt;"&amp;HK$3,$AM$2:$BMK$2,HK$2))),2)))</f>
        <v>0</v>
      </c>
      <c r="HL9" s="116">
        <f ca="1">IF(tbPayroll[[#This Row],[idx]]="","",
IF(HG9=0,0,
ROUND(IF(SUMIFS($AM9:$BMK9,$AM$3:$BMK$3,"&lt;"&amp;HL$3,$AM$2:$BMK$2,HL$2)+HG9+SUMIFS($AM9:$BMK9,$AM$3:$BMK$3,"&lt;"&amp;HK$3,$AM$2:$BMK$2,HK$2)+HH9&lt;tbPayroll[[#This Row],[401ContriLimit]],
HG9,
HG9/(HG9+HH9)*
(tbPayroll[[#This Row],[401ContriLimit]]-SUMIFS($AM9:$BMK9,$AM$3:$BMK$3,"&lt;"&amp;HL$3,$AM$2:$BMK$2,HL$2)-SUMIFS($AM9:$BMK9,$AM$3:$BMK$3,"&lt;"&amp;HK$3,$AM$2:$BMK$2,HK$2))),2)
))</f>
        <v>0</v>
      </c>
      <c r="HM9" s="116" cm="1">
        <f t="array" aca="1" ref="HM9" ca="1">IF(tbPayroll[[#This Row],[idx]]="","",
IF(HE9=0,0,
MAX(SUMIFS($AM9:$BMK9,$AM$3:$BMK$3,"&lt;="&amp;HS$3,$AM$2:$BMK$2,HS$2)-INDEX(mediAddTable,tbPayroll[[#This Row],[fedStatus]]),0)-
SUMIFS($AM9:$BMK9,$AM$3:$BMK$3,"&lt;"&amp;HS$3,$AM$2:$BMK$2,HM$2)
))</f>
        <v>0</v>
      </c>
      <c r="HN9" s="116">
        <f ca="1">IF(tbPayroll[[#This Row],[idx]]="","",
ROUND(MAX(HR9*dPeriods+tbPayroll[[#This Row],[adjustedAmount]],0),dFEDRound))</f>
        <v>43400</v>
      </c>
      <c r="HO9" s="116">
        <f ca="1">IF(tbPayroll[[#This Row],[idx]]="","",
ROUND(IF(hoursMode="Daily",
SUMIFS(Hours!$J8:$BDM8,Hours!$J$2:$BDM$2,"&gt;="&amp;GQ$5,Hours!$J$2:$BDM$2,"&lt;="&amp;HT$5,Hours!$J$5:$BDM$5,dRegularName),
SUMIFS(Hours!$J8:$BDM8,Hours!$J$1:$BDM$1,HP$3,Hours!$J$5:$BDM$5,dRegularName)
),2))</f>
        <v>0</v>
      </c>
      <c r="HP9" s="116">
        <f ca="1">IF(tbPayroll[[#This Row],[idx]]="","",
IF(hoursMode="Daily",
SUMIFS(Hours!$J8:$BDM8,Hours!$J$2:$BDM$2,"&gt;="&amp;GQ$5,Hours!$J$2:$BDM$2,"&lt;="&amp;HT$5,Hours!$J$5:$BDM$5,dOvertimeName),
SUMIFS(Hours!$J8:$BDM8,Hours!$J$1:$BDM$1,HP$3,Hours!$J$5:$BDM$5,dOvertimeName)
))</f>
        <v>0</v>
      </c>
      <c r="HQ9" s="116">
        <f ca="1">IF(tbPayroll[[#This Row],[idx]]="","",
IF(hoursMode="Daily",
SUMIFS(Hours!$J8:$BDM8,Hours!$J$2:$BDM$2,"&gt;="&amp;GQ$5,Hours!$J$2:$BDM$2,"&lt;="&amp;HT$5,Hours!$J$5:$BDM$5,dVacationName),
SUMIFS(Hours!$J8:$BDM8,Hours!$J$1:$BDM$1,HP$3,Hours!$J$5:$BDM$5,dVacationName)
))</f>
        <v>0</v>
      </c>
      <c r="HR9" s="116">
        <f ca="1">IF(tbPayroll[[#This Row],[Employee]]="","",MAX(HT9-tbPayroll[[#This Row],[free]]-GR9-HK9,0))</f>
        <v>1000</v>
      </c>
      <c r="HS9" s="116">
        <f ca="1">IF(tbPayroll[[#This Row],[Employee]]="","",MAX(HT9-tbPayroll[[#This Row],[free]]-GR9,0))</f>
        <v>1000</v>
      </c>
      <c r="HT9" s="116">
        <f ca="1">IF(tbPayroll[[#This Row],[Employee]]="","",
IF(tbPayroll[[#This Row],[employmentDate]]&gt;HT$5,0,GV9+GW9+GX9+GT9))</f>
        <v>1000</v>
      </c>
      <c r="HU9" s="116">
        <f ca="1">IF(tbPayroll[[#This Row],[Employee]]="","",HT9-SUM(GY9:HD9)-GS9-GR9-HK9-HL9)</f>
        <v>812.5</v>
      </c>
      <c r="HV9" s="416"/>
      <c r="HW9" s="192"/>
      <c r="HX9" s="192"/>
      <c r="HY9" s="192"/>
      <c r="HZ9" s="193"/>
      <c r="IA9" s="116" t="str">
        <f ca="1">IF(tbPayroll[[#This Row],[Employee]]="","",
IU9 &amp; " | " &amp; IV9&amp; " | " &amp; IW9
)</f>
        <v>0 | 0 | 0</v>
      </c>
      <c r="IB9" s="116">
        <f ca="1">IF(tbPayroll[[#This Row],[Employee]]="","",
IF(tbPayroll[[#This Row],[employmentDate]]&gt;IZ$5,0,
ROUND(IF(tbPayroll[[#This Row],[IncomeBase]]=dSalaried,IF(HW9&lt;&gt;"",HW9,tbPayroll[[#This Row],[EmpWage]]),IU9*IF(HW9&lt;&gt;"",HW9,tbPayroll[[#This Row],[EmpWage]])),2)))</f>
        <v>1000</v>
      </c>
      <c r="IC9" s="116">
        <f ca="1">IF(tbPayroll[[#This Row],[Employee]]="","",
IF(tbPayroll[[#This Row],[employmentDate]]&gt;IZ$5,0,
ROUND(IV9*tbPayroll[[#This Row],[overrrate]]*
IF(HW9&lt;&gt;"",HW9,tbPayroll[[#This Row],[EmpWage]])/IF(tbPayroll[[#This Row],[IncomeBase]]=dSalaried,MAX(tbPayroll[[#This Row],[regularwork]],1),1),2)
))</f>
        <v>0</v>
      </c>
      <c r="ID9" s="116">
        <f ca="1">IF(tbPayroll[[#This Row],[Employee]]="","",
IF(tbPayroll[[#This Row],[employmentDate]]&gt;IZ$5,0,
ROUND(IW9*
IFERROR(IB9/IU9,0),2
)))</f>
        <v>0</v>
      </c>
      <c r="IE9" s="116">
        <f ca="1">IF(tbPayroll[[#This Row],[Employee]]="","",
tbPayroll[[#This Row],[exState]]*
(tbPayroll[[#This Row],[stateAddDedu]]+ROUND(
MAX(IX9-tbPayroll[[#This Row],[persExemp]],0)*tbPayroll[[#This Row],[stateTax]],dRound))
)</f>
        <v>30</v>
      </c>
      <c r="IF9" s="116">
        <f ca="1">IF(tbPayroll[[#This Row],[Employee]]="","",
(ROUND(
MAX(IX9-tbPayroll[[#This Row],[persExemp]],0)*tbPayroll[[#This Row],[dLocal]],dRound))
)</f>
        <v>0</v>
      </c>
      <c r="IG9" s="116">
        <f ca="1">IF(tbPayroll[[#This Row],[Employee]]="","",
(ROUND(
MAX(IX9-tbPayroll[[#This Row],[persExemp]],0)*tbPayroll[[#This Row],[dCity]],dRound))
)</f>
        <v>0</v>
      </c>
      <c r="IH9" s="116" cm="1">
        <f t="array" aca="1" ref="IH9" ca="1">IF(tbPayroll[[#This Row],[idx]]="","",
IF(IK9=0,0,
ROUND(tbPayroll[[#This Row],[exFed]]*
MAX(
((IT9-INDEX(INDIRECT(tbPayroll[[#This Row],[fedPrefix]]&amp;CHOOSE(tbPayroll[[#This Row],[fedStatus]],"SingleWage","JointlyWage","SingleWage","HeadWage")),IK9))*
INDEX(INDIRECT(tbPayroll[[#This Row],[fedPrefix]]&amp;"Perc"),IK9)+
INDEX(INDIRECT(tbPayroll[[#This Row],[fedPrefix]]&amp;CHOOSE(tbPayroll[[#This Row],[fedStatus]],"SingleHold","JointlyHold","SingleHold","HeadHold")),IK9))/dPeriods
- IF(tbPayroll[[#This Row],[isFormSent]]="Yes",tbPayroll[[#This Row],[isFormStep3]],0),0)
+tbPayroll[[#This Row],[isFormStep4c]],dFEDRound)
)
)</f>
        <v>81</v>
      </c>
      <c r="II9" s="194">
        <f ca="1">IF(tbPayroll[[#This Row],[idx]]="","",
ROUND(tbPayroll[[#This Row],[exSS]]*
IF(SUMIFS($AM9:$BMK9,$AM$3:$BMK$3,"&lt;"&amp;II$3,$AM$2:$BMK$2,II$2) +ssTax*IY9 &lt;ssTax*ssMax,
ssTax*IY9,
MAX(ssTax*ssMax-SUMIFS($AM9:$BMK9,$AM$3:$BMK$3,"&lt;"&amp;II$3,$AM$2:$BMK$2,II$2),0)),
2)
)</f>
        <v>62</v>
      </c>
      <c r="IJ9" s="116">
        <f ca="1">IF(tbPayroll[[#This Row],[idx]]="","",IF(IK9=0,0,ROUND(tbPayroll[[#This Row],[exMedi]]*mediTax*IY9+IS9*mediMax,2)))</f>
        <v>14.5</v>
      </c>
      <c r="IK9" s="116">
        <f ca="1">IF(tbPayroll[[#This Row],[idx]]="","",IFERROR(MATCH(IT9,INDIRECT(tbPayroll[[#This Row],[fedPrefix]]&amp;CHOOSE(tbPayroll[[#This Row],[fedStatus]],"SingleWage","JointlyWage","SingleWage","HeadWage")),1),0))</f>
        <v>3</v>
      </c>
      <c r="IL9" s="116"/>
      <c r="IM9" s="116">
        <f ca="1">IF(tbPayroll[[#This Row],[idx]]="","",
ROUND(tbPayroll[[#This Row],[401Roth]]*IF(SUMIFS($AM9:$BMK9,$AM$3:$BMK$3,"&lt;"&amp;IZ$3,$AM$2:$BMK$2,IZ$2)+HT9&lt;compensationCap,
IZ9,
MAX(compensationCap-SUMIFS($AM9:$BMK9,$AM$3:$BMK$3,"&lt;"&amp;IZ$3,$AM$2:$BMK$2,IZ$2),0)),2))</f>
        <v>0</v>
      </c>
      <c r="IN9" s="116">
        <f ca="1">IF(tbPayroll[[#This Row],[idx]]="","",
ROUND(tbPayroll[[#This Row],[401PreTax]]*IF(SUMIFS($AM9:$BMK9,$AM$3:$BMK$3,"&lt;"&amp;IZ$3,$AM$2:$BMK$2,IZ$2)+HT9&lt;compensationCap,
IZ9,
MAX(compensationCap-SUMIFS($AM9:$BMK9,$AM$3:$BMK$3,"&lt;"&amp;IZ$3,$AM$2:$BMK$2,IZ$2),0)),2))</f>
        <v>0</v>
      </c>
      <c r="IO9" s="116">
        <f ca="1">IF(tbPayroll[[#This Row],[idx]]="","",
ROUND((tbPayroll[[#This Row],[401T1p]]*tbPayroll[[#This Row],[401T1Cap]]+tbPayroll[[#This Row],[401T2p]]*tbPayroll[[#This Row],[401T2Cap]])*IF(SUMIFS($AM9:$BMK9,$AM$3:$BMK$3,"&lt;"&amp;IZ$3,$AM$2:$BMK$2,IZ$2)+HT9&lt;compensationCap,
IZ9,
MAX(compensationCap-SUMIFS($AM9:$BMK9,$AM$3:$BMK$3,"&lt;"&amp;IZ$3,$AM$2:$BMK$2,IZ$2),0)),2))</f>
        <v>0</v>
      </c>
      <c r="IP9" s="116">
        <f ca="1">IF(tbPayroll[[#This Row],[idx]]="","",
IF(IO9=0,0,
ROUND(IF(SUMIFS($AM9:$BMK9,$AM$3:$BMK$3,"&lt;"&amp;IR$3,$AM$2:$BMK$2,"&gt;="&amp;IP$2,$AM$2:$BMK$2,"&lt;="&amp;IR$2)+IM9+IN9+IO9&lt;tbPayroll[[#This Row],[401EmperLimit]],
IO9,
MAX((tbPayroll[[#This Row],[401EmperLimit]]-SUMIFS($AM9:$BMK9,$AM$3:$BMK$3,"&lt;"&amp;IR$3,$AM$2:$BMK$2,"&gt;="&amp;IP$2,$AM$2:$BMK$2,"&lt;="&amp;IR$2)),0)),2)))</f>
        <v>0</v>
      </c>
      <c r="IQ9" s="116">
        <f ca="1">IF(tbPayroll[[#This Row],[idx]]="","",
IF(IN9=0,0,
ROUND(IF(SUMIFS($AM9:$BMK9,$AM$3:$BMK$3,"&lt;"&amp;IR$3,$AM$2:$BMK$2,IR$2)+IM9+SUMIFS($AM9:$BMK9,$AM$3:$BMK$3,"&lt;"&amp;IQ$3,$AM$2:$BMK$2,IQ$2)+IN9&lt;tbPayroll[[#This Row],[401ContriLimit]],
IN9,
IN9/(IM9+IN9)*
(tbPayroll[[#This Row],[401ContriLimit]]-SUMIFS($AM9:$BMK9,$AM$3:$BMK$3,"&lt;"&amp;IR$3,$AM$2:$BMK$2,IR$2)-SUMIFS($AM9:$BMK9,$AM$3:$BMK$3,"&lt;"&amp;IQ$3,$AM$2:$BMK$2,IQ$2))),2)))</f>
        <v>0</v>
      </c>
      <c r="IR9" s="116">
        <f ca="1">IF(tbPayroll[[#This Row],[idx]]="","",
IF(IM9=0,0,
ROUND(IF(SUMIFS($AM9:$BMK9,$AM$3:$BMK$3,"&lt;"&amp;IR$3,$AM$2:$BMK$2,IR$2)+IM9+SUMIFS($AM9:$BMK9,$AM$3:$BMK$3,"&lt;"&amp;IQ$3,$AM$2:$BMK$2,IQ$2)+IN9&lt;tbPayroll[[#This Row],[401ContriLimit]],
IM9,
IM9/(IM9+IN9)*
(tbPayroll[[#This Row],[401ContriLimit]]-SUMIFS($AM9:$BMK9,$AM$3:$BMK$3,"&lt;"&amp;IR$3,$AM$2:$BMK$2,IR$2)-SUMIFS($AM9:$BMK9,$AM$3:$BMK$3,"&lt;"&amp;IQ$3,$AM$2:$BMK$2,IQ$2))),2)
))</f>
        <v>0</v>
      </c>
      <c r="IS9" s="116" cm="1">
        <f t="array" aca="1" ref="IS9" ca="1">IF(tbPayroll[[#This Row],[idx]]="","",
IF(IK9=0,0,
MAX(SUMIFS($AM9:$BMK9,$AM$3:$BMK$3,"&lt;="&amp;IY$3,$AM$2:$BMK$2,IY$2)-INDEX(mediAddTable,tbPayroll[[#This Row],[fedStatus]]),0)-
SUMIFS($AM9:$BMK9,$AM$3:$BMK$3,"&lt;"&amp;IY$3,$AM$2:$BMK$2,IS$2)
))</f>
        <v>0</v>
      </c>
      <c r="IT9" s="116">
        <f ca="1">IF(tbPayroll[[#This Row],[idx]]="","",
ROUND(MAX(IX9*dPeriods+tbPayroll[[#This Row],[adjustedAmount]],0),dFEDRound))</f>
        <v>43400</v>
      </c>
      <c r="IU9" s="116">
        <f ca="1">IF(tbPayroll[[#This Row],[idx]]="","",
ROUND(IF(hoursMode="Daily",
SUMIFS(Hours!$J8:$BDM8,Hours!$J$2:$BDM$2,"&gt;="&amp;HW$5,Hours!$J$2:$BDM$2,"&lt;="&amp;IZ$5,Hours!$J$5:$BDM$5,dRegularName),
SUMIFS(Hours!$J8:$BDM8,Hours!$J$1:$BDM$1,IV$3,Hours!$J$5:$BDM$5,dRegularName)
),2))</f>
        <v>0</v>
      </c>
      <c r="IV9" s="116">
        <f ca="1">IF(tbPayroll[[#This Row],[idx]]="","",
IF(hoursMode="Daily",
SUMIFS(Hours!$J8:$BDM8,Hours!$J$2:$BDM$2,"&gt;="&amp;HW$5,Hours!$J$2:$BDM$2,"&lt;="&amp;IZ$5,Hours!$J$5:$BDM$5,dOvertimeName),
SUMIFS(Hours!$J8:$BDM8,Hours!$J$1:$BDM$1,IV$3,Hours!$J$5:$BDM$5,dOvertimeName)
))</f>
        <v>0</v>
      </c>
      <c r="IW9" s="116">
        <f ca="1">IF(tbPayroll[[#This Row],[idx]]="","",
IF(hoursMode="Daily",
SUMIFS(Hours!$J8:$BDM8,Hours!$J$2:$BDM$2,"&gt;="&amp;HW$5,Hours!$J$2:$BDM$2,"&lt;="&amp;IZ$5,Hours!$J$5:$BDM$5,dVacationName),
SUMIFS(Hours!$J8:$BDM8,Hours!$J$1:$BDM$1,IV$3,Hours!$J$5:$BDM$5,dVacationName)
))</f>
        <v>0</v>
      </c>
      <c r="IX9" s="116">
        <f ca="1">IF(tbPayroll[[#This Row],[Employee]]="","",MAX(IZ9-tbPayroll[[#This Row],[free]]-HX9-IQ9,0))</f>
        <v>1000</v>
      </c>
      <c r="IY9" s="116">
        <f ca="1">IF(tbPayroll[[#This Row],[Employee]]="","",MAX(IZ9-tbPayroll[[#This Row],[free]]-HX9,0))</f>
        <v>1000</v>
      </c>
      <c r="IZ9" s="116">
        <f ca="1">IF(tbPayroll[[#This Row],[Employee]]="","",
IF(tbPayroll[[#This Row],[employmentDate]]&gt;IZ$5,0,IB9+IC9+ID9+HZ9))</f>
        <v>1000</v>
      </c>
      <c r="JA9" s="116">
        <f ca="1">IF(tbPayroll[[#This Row],[Employee]]="","",IZ9-SUM(IE9:IJ9)-HY9-HX9-IQ9-IR9)</f>
        <v>812.5</v>
      </c>
      <c r="JB9" s="416"/>
      <c r="JC9" s="192"/>
      <c r="JD9" s="192"/>
      <c r="JE9" s="192"/>
      <c r="JF9" s="193"/>
      <c r="JG9" s="116" t="str">
        <f ca="1">IF(tbPayroll[[#This Row],[Employee]]="","",
KA9 &amp; " | " &amp; KB9&amp; " | " &amp; KC9
)</f>
        <v>0 | 0 | 0</v>
      </c>
      <c r="JH9" s="116">
        <f ca="1">IF(tbPayroll[[#This Row],[Employee]]="","",
IF(tbPayroll[[#This Row],[employmentDate]]&gt;KF$5,0,
ROUND(IF(tbPayroll[[#This Row],[IncomeBase]]=dSalaried,IF(JC9&lt;&gt;"",JC9,tbPayroll[[#This Row],[EmpWage]]),KA9*IF(JC9&lt;&gt;"",JC9,tbPayroll[[#This Row],[EmpWage]])),2)))</f>
        <v>1000</v>
      </c>
      <c r="JI9" s="116">
        <f ca="1">IF(tbPayroll[[#This Row],[Employee]]="","",
IF(tbPayroll[[#This Row],[employmentDate]]&gt;KF$5,0,
ROUND(KB9*tbPayroll[[#This Row],[overrrate]]*
IF(JC9&lt;&gt;"",JC9,tbPayroll[[#This Row],[EmpWage]])/IF(tbPayroll[[#This Row],[IncomeBase]]=dSalaried,MAX(tbPayroll[[#This Row],[regularwork]],1),1),2)
))</f>
        <v>0</v>
      </c>
      <c r="JJ9" s="116">
        <f ca="1">IF(tbPayroll[[#This Row],[Employee]]="","",
IF(tbPayroll[[#This Row],[employmentDate]]&gt;KF$5,0,
ROUND(KC9*
IFERROR(JH9/KA9,0),2
)))</f>
        <v>0</v>
      </c>
      <c r="JK9" s="116">
        <f ca="1">IF(tbPayroll[[#This Row],[Employee]]="","",
tbPayroll[[#This Row],[exState]]*
(tbPayroll[[#This Row],[stateAddDedu]]+ROUND(
MAX(KD9-tbPayroll[[#This Row],[persExemp]],0)*tbPayroll[[#This Row],[stateTax]],dRound))
)</f>
        <v>30</v>
      </c>
      <c r="JL9" s="116">
        <f ca="1">IF(tbPayroll[[#This Row],[Employee]]="","",
(ROUND(
MAX(KD9-tbPayroll[[#This Row],[persExemp]],0)*tbPayroll[[#This Row],[dLocal]],dRound))
)</f>
        <v>0</v>
      </c>
      <c r="JM9" s="116">
        <f ca="1">IF(tbPayroll[[#This Row],[Employee]]="","",
(ROUND(
MAX(KD9-tbPayroll[[#This Row],[persExemp]],0)*tbPayroll[[#This Row],[dCity]],dRound))
)</f>
        <v>0</v>
      </c>
      <c r="JN9" s="116" cm="1">
        <f t="array" aca="1" ref="JN9" ca="1">IF(tbPayroll[[#This Row],[idx]]="","",
IF(JQ9=0,0,
ROUND(tbPayroll[[#This Row],[exFed]]*
MAX(
((JZ9-INDEX(INDIRECT(tbPayroll[[#This Row],[fedPrefix]]&amp;CHOOSE(tbPayroll[[#This Row],[fedStatus]],"SingleWage","JointlyWage","SingleWage","HeadWage")),JQ9))*
INDEX(INDIRECT(tbPayroll[[#This Row],[fedPrefix]]&amp;"Perc"),JQ9)+
INDEX(INDIRECT(tbPayroll[[#This Row],[fedPrefix]]&amp;CHOOSE(tbPayroll[[#This Row],[fedStatus]],"SingleHold","JointlyHold","SingleHold","HeadHold")),JQ9))/dPeriods
- IF(tbPayroll[[#This Row],[isFormSent]]="Yes",tbPayroll[[#This Row],[isFormStep3]],0),0)
+tbPayroll[[#This Row],[isFormStep4c]],dFEDRound)
)
)</f>
        <v>81</v>
      </c>
      <c r="JO9" s="194">
        <f ca="1">IF(tbPayroll[[#This Row],[idx]]="","",
ROUND(tbPayroll[[#This Row],[exSS]]*
IF(SUMIFS($AM9:$BMK9,$AM$3:$BMK$3,"&lt;"&amp;JO$3,$AM$2:$BMK$2,JO$2) +ssTax*KE9 &lt;ssTax*ssMax,
ssTax*KE9,
MAX(ssTax*ssMax-SUMIFS($AM9:$BMK9,$AM$3:$BMK$3,"&lt;"&amp;JO$3,$AM$2:$BMK$2,JO$2),0)),
2)
)</f>
        <v>62</v>
      </c>
      <c r="JP9" s="116">
        <f ca="1">IF(tbPayroll[[#This Row],[idx]]="","",IF(JQ9=0,0,ROUND(tbPayroll[[#This Row],[exMedi]]*mediTax*KE9+JY9*mediMax,2)))</f>
        <v>14.5</v>
      </c>
      <c r="JQ9" s="116">
        <f ca="1">IF(tbPayroll[[#This Row],[idx]]="","",IFERROR(MATCH(JZ9,INDIRECT(tbPayroll[[#This Row],[fedPrefix]]&amp;CHOOSE(tbPayroll[[#This Row],[fedStatus]],"SingleWage","JointlyWage","SingleWage","HeadWage")),1),0))</f>
        <v>3</v>
      </c>
      <c r="JR9" s="116"/>
      <c r="JS9" s="116">
        <f ca="1">IF(tbPayroll[[#This Row],[idx]]="","",
ROUND(tbPayroll[[#This Row],[401Roth]]*IF(SUMIFS($AM9:$BMK9,$AM$3:$BMK$3,"&lt;"&amp;KF$3,$AM$2:$BMK$2,KF$2)+IZ9&lt;compensationCap,
KF9,
MAX(compensationCap-SUMIFS($AM9:$BMK9,$AM$3:$BMK$3,"&lt;"&amp;KF$3,$AM$2:$BMK$2,KF$2),0)),2))</f>
        <v>0</v>
      </c>
      <c r="JT9" s="116">
        <f ca="1">IF(tbPayroll[[#This Row],[idx]]="","",
ROUND(tbPayroll[[#This Row],[401PreTax]]*IF(SUMIFS($AM9:$BMK9,$AM$3:$BMK$3,"&lt;"&amp;KF$3,$AM$2:$BMK$2,KF$2)+IZ9&lt;compensationCap,
KF9,
MAX(compensationCap-SUMIFS($AM9:$BMK9,$AM$3:$BMK$3,"&lt;"&amp;KF$3,$AM$2:$BMK$2,KF$2),0)),2))</f>
        <v>0</v>
      </c>
      <c r="JU9" s="116">
        <f ca="1">IF(tbPayroll[[#This Row],[idx]]="","",
ROUND((tbPayroll[[#This Row],[401T1p]]*tbPayroll[[#This Row],[401T1Cap]]+tbPayroll[[#This Row],[401T2p]]*tbPayroll[[#This Row],[401T2Cap]])*IF(SUMIFS($AM9:$BMK9,$AM$3:$BMK$3,"&lt;"&amp;KF$3,$AM$2:$BMK$2,KF$2)+IZ9&lt;compensationCap,
KF9,
MAX(compensationCap-SUMIFS($AM9:$BMK9,$AM$3:$BMK$3,"&lt;"&amp;KF$3,$AM$2:$BMK$2,KF$2),0)),2))</f>
        <v>0</v>
      </c>
      <c r="JV9" s="116">
        <f ca="1">IF(tbPayroll[[#This Row],[idx]]="","",
IF(JU9=0,0,
ROUND(IF(SUMIFS($AM9:$BMK9,$AM$3:$BMK$3,"&lt;"&amp;JX$3,$AM$2:$BMK$2,"&gt;="&amp;JV$2,$AM$2:$BMK$2,"&lt;="&amp;JX$2)+JS9+JT9+JU9&lt;tbPayroll[[#This Row],[401EmperLimit]],
JU9,
MAX((tbPayroll[[#This Row],[401EmperLimit]]-SUMIFS($AM9:$BMK9,$AM$3:$BMK$3,"&lt;"&amp;JX$3,$AM$2:$BMK$2,"&gt;="&amp;JV$2,$AM$2:$BMK$2,"&lt;="&amp;JX$2)),0)),2)))</f>
        <v>0</v>
      </c>
      <c r="JW9" s="116">
        <f ca="1">IF(tbPayroll[[#This Row],[idx]]="","",
IF(JT9=0,0,
ROUND(IF(SUMIFS($AM9:$BMK9,$AM$3:$BMK$3,"&lt;"&amp;JX$3,$AM$2:$BMK$2,JX$2)+JS9+SUMIFS($AM9:$BMK9,$AM$3:$BMK$3,"&lt;"&amp;JW$3,$AM$2:$BMK$2,JW$2)+JT9&lt;tbPayroll[[#This Row],[401ContriLimit]],
JT9,
JT9/(JS9+JT9)*
(tbPayroll[[#This Row],[401ContriLimit]]-SUMIFS($AM9:$BMK9,$AM$3:$BMK$3,"&lt;"&amp;JX$3,$AM$2:$BMK$2,JX$2)-SUMIFS($AM9:$BMK9,$AM$3:$BMK$3,"&lt;"&amp;JW$3,$AM$2:$BMK$2,JW$2))),2)))</f>
        <v>0</v>
      </c>
      <c r="JX9" s="116">
        <f ca="1">IF(tbPayroll[[#This Row],[idx]]="","",
IF(JS9=0,0,
ROUND(IF(SUMIFS($AM9:$BMK9,$AM$3:$BMK$3,"&lt;"&amp;JX$3,$AM$2:$BMK$2,JX$2)+JS9+SUMIFS($AM9:$BMK9,$AM$3:$BMK$3,"&lt;"&amp;JW$3,$AM$2:$BMK$2,JW$2)+JT9&lt;tbPayroll[[#This Row],[401ContriLimit]],
JS9,
JS9/(JS9+JT9)*
(tbPayroll[[#This Row],[401ContriLimit]]-SUMIFS($AM9:$BMK9,$AM$3:$BMK$3,"&lt;"&amp;JX$3,$AM$2:$BMK$2,JX$2)-SUMIFS($AM9:$BMK9,$AM$3:$BMK$3,"&lt;"&amp;JW$3,$AM$2:$BMK$2,JW$2))),2)
))</f>
        <v>0</v>
      </c>
      <c r="JY9" s="116" cm="1">
        <f t="array" aca="1" ref="JY9" ca="1">IF(tbPayroll[[#This Row],[idx]]="","",
IF(JQ9=0,0,
MAX(SUMIFS($AM9:$BMK9,$AM$3:$BMK$3,"&lt;="&amp;KE$3,$AM$2:$BMK$2,KE$2)-INDEX(mediAddTable,tbPayroll[[#This Row],[fedStatus]]),0)-
SUMIFS($AM9:$BMK9,$AM$3:$BMK$3,"&lt;"&amp;KE$3,$AM$2:$BMK$2,JY$2)
))</f>
        <v>0</v>
      </c>
      <c r="JZ9" s="116">
        <f ca="1">IF(tbPayroll[[#This Row],[idx]]="","",
ROUND(MAX(KD9*dPeriods+tbPayroll[[#This Row],[adjustedAmount]],0),dFEDRound))</f>
        <v>43400</v>
      </c>
      <c r="KA9" s="116">
        <f ca="1">IF(tbPayroll[[#This Row],[idx]]="","",
ROUND(IF(hoursMode="Daily",
SUMIFS(Hours!$J8:$BDM8,Hours!$J$2:$BDM$2,"&gt;="&amp;JC$5,Hours!$J$2:$BDM$2,"&lt;="&amp;KF$5,Hours!$J$5:$BDM$5,dRegularName),
SUMIFS(Hours!$J8:$BDM8,Hours!$J$1:$BDM$1,KB$3,Hours!$J$5:$BDM$5,dRegularName)
),2))</f>
        <v>0</v>
      </c>
      <c r="KB9" s="116">
        <f ca="1">IF(tbPayroll[[#This Row],[idx]]="","",
IF(hoursMode="Daily",
SUMIFS(Hours!$J8:$BDM8,Hours!$J$2:$BDM$2,"&gt;="&amp;JC$5,Hours!$J$2:$BDM$2,"&lt;="&amp;KF$5,Hours!$J$5:$BDM$5,dOvertimeName),
SUMIFS(Hours!$J8:$BDM8,Hours!$J$1:$BDM$1,KB$3,Hours!$J$5:$BDM$5,dOvertimeName)
))</f>
        <v>0</v>
      </c>
      <c r="KC9" s="116">
        <f ca="1">IF(tbPayroll[[#This Row],[idx]]="","",
IF(hoursMode="Daily",
SUMIFS(Hours!$J8:$BDM8,Hours!$J$2:$BDM$2,"&gt;="&amp;JC$5,Hours!$J$2:$BDM$2,"&lt;="&amp;KF$5,Hours!$J$5:$BDM$5,dVacationName),
SUMIFS(Hours!$J8:$BDM8,Hours!$J$1:$BDM$1,KB$3,Hours!$J$5:$BDM$5,dVacationName)
))</f>
        <v>0</v>
      </c>
      <c r="KD9" s="116">
        <f ca="1">IF(tbPayroll[[#This Row],[Employee]]="","",MAX(KF9-tbPayroll[[#This Row],[free]]-JD9-JW9,0))</f>
        <v>1000</v>
      </c>
      <c r="KE9" s="116">
        <f ca="1">IF(tbPayroll[[#This Row],[Employee]]="","",MAX(KF9-tbPayroll[[#This Row],[free]]-JD9,0))</f>
        <v>1000</v>
      </c>
      <c r="KF9" s="116">
        <f ca="1">IF(tbPayroll[[#This Row],[Employee]]="","",
IF(tbPayroll[[#This Row],[employmentDate]]&gt;KF$5,0,JH9+JI9+JJ9+JF9))</f>
        <v>1000</v>
      </c>
      <c r="KG9" s="116">
        <f ca="1">IF(tbPayroll[[#This Row],[Employee]]="","",KF9-SUM(JK9:JP9)-JE9-JD9-JW9-JX9)</f>
        <v>812.5</v>
      </c>
      <c r="KH9" s="416"/>
      <c r="KI9" s="192"/>
      <c r="KJ9" s="192"/>
      <c r="KK9" s="192"/>
      <c r="KL9" s="193"/>
      <c r="KM9" s="116" t="str">
        <f ca="1">IF(tbPayroll[[#This Row],[Employee]]="","",
LG9 &amp; " | " &amp; LH9&amp; " | " &amp; LI9
)</f>
        <v>0 | 0 | 0</v>
      </c>
      <c r="KN9" s="116">
        <f ca="1">IF(tbPayroll[[#This Row],[Employee]]="","",
IF(tbPayroll[[#This Row],[employmentDate]]&gt;LL$5,0,
ROUND(IF(tbPayroll[[#This Row],[IncomeBase]]=dSalaried,IF(KI9&lt;&gt;"",KI9,tbPayroll[[#This Row],[EmpWage]]),LG9*IF(KI9&lt;&gt;"",KI9,tbPayroll[[#This Row],[EmpWage]])),2)))</f>
        <v>1000</v>
      </c>
      <c r="KO9" s="116">
        <f ca="1">IF(tbPayroll[[#This Row],[Employee]]="","",
IF(tbPayroll[[#This Row],[employmentDate]]&gt;LL$5,0,
ROUND(LH9*tbPayroll[[#This Row],[overrrate]]*
IF(KI9&lt;&gt;"",KI9,tbPayroll[[#This Row],[EmpWage]])/IF(tbPayroll[[#This Row],[IncomeBase]]=dSalaried,MAX(tbPayroll[[#This Row],[regularwork]],1),1),2)
))</f>
        <v>0</v>
      </c>
      <c r="KP9" s="116">
        <f ca="1">IF(tbPayroll[[#This Row],[Employee]]="","",
IF(tbPayroll[[#This Row],[employmentDate]]&gt;LL$5,0,
ROUND(LI9*
IFERROR(KN9/LG9,0),2
)))</f>
        <v>0</v>
      </c>
      <c r="KQ9" s="116">
        <f ca="1">IF(tbPayroll[[#This Row],[Employee]]="","",
tbPayroll[[#This Row],[exState]]*
(tbPayroll[[#This Row],[stateAddDedu]]+ROUND(
MAX(LJ9-tbPayroll[[#This Row],[persExemp]],0)*tbPayroll[[#This Row],[stateTax]],dRound))
)</f>
        <v>30</v>
      </c>
      <c r="KR9" s="116">
        <f ca="1">IF(tbPayroll[[#This Row],[Employee]]="","",
(ROUND(
MAX(LJ9-tbPayroll[[#This Row],[persExemp]],0)*tbPayroll[[#This Row],[dLocal]],dRound))
)</f>
        <v>0</v>
      </c>
      <c r="KS9" s="116">
        <f ca="1">IF(tbPayroll[[#This Row],[Employee]]="","",
(ROUND(
MAX(LJ9-tbPayroll[[#This Row],[persExemp]],0)*tbPayroll[[#This Row],[dCity]],dRound))
)</f>
        <v>0</v>
      </c>
      <c r="KT9" s="116" cm="1">
        <f t="array" aca="1" ref="KT9" ca="1">IF(tbPayroll[[#This Row],[idx]]="","",
IF(KW9=0,0,
ROUND(tbPayroll[[#This Row],[exFed]]*
MAX(
((LF9-INDEX(INDIRECT(tbPayroll[[#This Row],[fedPrefix]]&amp;CHOOSE(tbPayroll[[#This Row],[fedStatus]],"SingleWage","JointlyWage","SingleWage","HeadWage")),KW9))*
INDEX(INDIRECT(tbPayroll[[#This Row],[fedPrefix]]&amp;"Perc"),KW9)+
INDEX(INDIRECT(tbPayroll[[#This Row],[fedPrefix]]&amp;CHOOSE(tbPayroll[[#This Row],[fedStatus]],"SingleHold","JointlyHold","SingleHold","HeadHold")),KW9))/dPeriods
- IF(tbPayroll[[#This Row],[isFormSent]]="Yes",tbPayroll[[#This Row],[isFormStep3]],0),0)
+tbPayroll[[#This Row],[isFormStep4c]],dFEDRound)
)
)</f>
        <v>81</v>
      </c>
      <c r="KU9" s="194">
        <f ca="1">IF(tbPayroll[[#This Row],[idx]]="","",
ROUND(tbPayroll[[#This Row],[exSS]]*
IF(SUMIFS($AM9:$BMK9,$AM$3:$BMK$3,"&lt;"&amp;KU$3,$AM$2:$BMK$2,KU$2) +ssTax*LK9 &lt;ssTax*ssMax,
ssTax*LK9,
MAX(ssTax*ssMax-SUMIFS($AM9:$BMK9,$AM$3:$BMK$3,"&lt;"&amp;KU$3,$AM$2:$BMK$2,KU$2),0)),
2)
)</f>
        <v>62</v>
      </c>
      <c r="KV9" s="116">
        <f ca="1">IF(tbPayroll[[#This Row],[idx]]="","",IF(KW9=0,0,ROUND(tbPayroll[[#This Row],[exMedi]]*mediTax*LK9+LE9*mediMax,2)))</f>
        <v>14.5</v>
      </c>
      <c r="KW9" s="116">
        <f ca="1">IF(tbPayroll[[#This Row],[idx]]="","",IFERROR(MATCH(LF9,INDIRECT(tbPayroll[[#This Row],[fedPrefix]]&amp;CHOOSE(tbPayroll[[#This Row],[fedStatus]],"SingleWage","JointlyWage","SingleWage","HeadWage")),1),0))</f>
        <v>3</v>
      </c>
      <c r="KX9" s="116"/>
      <c r="KY9" s="116">
        <f ca="1">IF(tbPayroll[[#This Row],[idx]]="","",
ROUND(tbPayroll[[#This Row],[401Roth]]*IF(SUMIFS($AM9:$BMK9,$AM$3:$BMK$3,"&lt;"&amp;LL$3,$AM$2:$BMK$2,LL$2)+KF9&lt;compensationCap,
LL9,
MAX(compensationCap-SUMIFS($AM9:$BMK9,$AM$3:$BMK$3,"&lt;"&amp;LL$3,$AM$2:$BMK$2,LL$2),0)),2))</f>
        <v>0</v>
      </c>
      <c r="KZ9" s="116">
        <f ca="1">IF(tbPayroll[[#This Row],[idx]]="","",
ROUND(tbPayroll[[#This Row],[401PreTax]]*IF(SUMIFS($AM9:$BMK9,$AM$3:$BMK$3,"&lt;"&amp;LL$3,$AM$2:$BMK$2,LL$2)+KF9&lt;compensationCap,
LL9,
MAX(compensationCap-SUMIFS($AM9:$BMK9,$AM$3:$BMK$3,"&lt;"&amp;LL$3,$AM$2:$BMK$2,LL$2),0)),2))</f>
        <v>0</v>
      </c>
      <c r="LA9" s="116">
        <f ca="1">IF(tbPayroll[[#This Row],[idx]]="","",
ROUND((tbPayroll[[#This Row],[401T1p]]*tbPayroll[[#This Row],[401T1Cap]]+tbPayroll[[#This Row],[401T2p]]*tbPayroll[[#This Row],[401T2Cap]])*IF(SUMIFS($AM9:$BMK9,$AM$3:$BMK$3,"&lt;"&amp;LL$3,$AM$2:$BMK$2,LL$2)+KF9&lt;compensationCap,
LL9,
MAX(compensationCap-SUMIFS($AM9:$BMK9,$AM$3:$BMK$3,"&lt;"&amp;LL$3,$AM$2:$BMK$2,LL$2),0)),2))</f>
        <v>0</v>
      </c>
      <c r="LB9" s="116">
        <f ca="1">IF(tbPayroll[[#This Row],[idx]]="","",
IF(LA9=0,0,
ROUND(IF(SUMIFS($AM9:$BMK9,$AM$3:$BMK$3,"&lt;"&amp;LD$3,$AM$2:$BMK$2,"&gt;="&amp;LB$2,$AM$2:$BMK$2,"&lt;="&amp;LD$2)+KY9+KZ9+LA9&lt;tbPayroll[[#This Row],[401EmperLimit]],
LA9,
MAX((tbPayroll[[#This Row],[401EmperLimit]]-SUMIFS($AM9:$BMK9,$AM$3:$BMK$3,"&lt;"&amp;LD$3,$AM$2:$BMK$2,"&gt;="&amp;LB$2,$AM$2:$BMK$2,"&lt;="&amp;LD$2)),0)),2)))</f>
        <v>0</v>
      </c>
      <c r="LC9" s="116">
        <f ca="1">IF(tbPayroll[[#This Row],[idx]]="","",
IF(KZ9=0,0,
ROUND(IF(SUMIFS($AM9:$BMK9,$AM$3:$BMK$3,"&lt;"&amp;LD$3,$AM$2:$BMK$2,LD$2)+KY9+SUMIFS($AM9:$BMK9,$AM$3:$BMK$3,"&lt;"&amp;LC$3,$AM$2:$BMK$2,LC$2)+KZ9&lt;tbPayroll[[#This Row],[401ContriLimit]],
KZ9,
KZ9/(KY9+KZ9)*
(tbPayroll[[#This Row],[401ContriLimit]]-SUMIFS($AM9:$BMK9,$AM$3:$BMK$3,"&lt;"&amp;LD$3,$AM$2:$BMK$2,LD$2)-SUMIFS($AM9:$BMK9,$AM$3:$BMK$3,"&lt;"&amp;LC$3,$AM$2:$BMK$2,LC$2))),2)))</f>
        <v>0</v>
      </c>
      <c r="LD9" s="116">
        <f ca="1">IF(tbPayroll[[#This Row],[idx]]="","",
IF(KY9=0,0,
ROUND(IF(SUMIFS($AM9:$BMK9,$AM$3:$BMK$3,"&lt;"&amp;LD$3,$AM$2:$BMK$2,LD$2)+KY9+SUMIFS($AM9:$BMK9,$AM$3:$BMK$3,"&lt;"&amp;LC$3,$AM$2:$BMK$2,LC$2)+KZ9&lt;tbPayroll[[#This Row],[401ContriLimit]],
KY9,
KY9/(KY9+KZ9)*
(tbPayroll[[#This Row],[401ContriLimit]]-SUMIFS($AM9:$BMK9,$AM$3:$BMK$3,"&lt;"&amp;LD$3,$AM$2:$BMK$2,LD$2)-SUMIFS($AM9:$BMK9,$AM$3:$BMK$3,"&lt;"&amp;LC$3,$AM$2:$BMK$2,LC$2))),2)
))</f>
        <v>0</v>
      </c>
      <c r="LE9" s="116" cm="1">
        <f t="array" aca="1" ref="LE9" ca="1">IF(tbPayroll[[#This Row],[idx]]="","",
IF(KW9=0,0,
MAX(SUMIFS($AM9:$BMK9,$AM$3:$BMK$3,"&lt;="&amp;LK$3,$AM$2:$BMK$2,LK$2)-INDEX(mediAddTable,tbPayroll[[#This Row],[fedStatus]]),0)-
SUMIFS($AM9:$BMK9,$AM$3:$BMK$3,"&lt;"&amp;LK$3,$AM$2:$BMK$2,LE$2)
))</f>
        <v>0</v>
      </c>
      <c r="LF9" s="116">
        <f ca="1">IF(tbPayroll[[#This Row],[idx]]="","",
ROUND(MAX(LJ9*dPeriods+tbPayroll[[#This Row],[adjustedAmount]],0),dFEDRound))</f>
        <v>43400</v>
      </c>
      <c r="LG9" s="116">
        <f ca="1">IF(tbPayroll[[#This Row],[idx]]="","",
ROUND(IF(hoursMode="Daily",
SUMIFS(Hours!$J8:$BDM8,Hours!$J$2:$BDM$2,"&gt;="&amp;KI$5,Hours!$J$2:$BDM$2,"&lt;="&amp;LL$5,Hours!$J$5:$BDM$5,dRegularName),
SUMIFS(Hours!$J8:$BDM8,Hours!$J$1:$BDM$1,LH$3,Hours!$J$5:$BDM$5,dRegularName)
),2))</f>
        <v>0</v>
      </c>
      <c r="LH9" s="116">
        <f ca="1">IF(tbPayroll[[#This Row],[idx]]="","",
IF(hoursMode="Daily",
SUMIFS(Hours!$J8:$BDM8,Hours!$J$2:$BDM$2,"&gt;="&amp;KI$5,Hours!$J$2:$BDM$2,"&lt;="&amp;LL$5,Hours!$J$5:$BDM$5,dOvertimeName),
SUMIFS(Hours!$J8:$BDM8,Hours!$J$1:$BDM$1,LH$3,Hours!$J$5:$BDM$5,dOvertimeName)
))</f>
        <v>0</v>
      </c>
      <c r="LI9" s="116">
        <f ca="1">IF(tbPayroll[[#This Row],[idx]]="","",
IF(hoursMode="Daily",
SUMIFS(Hours!$J8:$BDM8,Hours!$J$2:$BDM$2,"&gt;="&amp;KI$5,Hours!$J$2:$BDM$2,"&lt;="&amp;LL$5,Hours!$J$5:$BDM$5,dVacationName),
SUMIFS(Hours!$J8:$BDM8,Hours!$J$1:$BDM$1,LH$3,Hours!$J$5:$BDM$5,dVacationName)
))</f>
        <v>0</v>
      </c>
      <c r="LJ9" s="116">
        <f ca="1">IF(tbPayroll[[#This Row],[Employee]]="","",MAX(LL9-tbPayroll[[#This Row],[free]]-KJ9-LC9,0))</f>
        <v>1000</v>
      </c>
      <c r="LK9" s="116">
        <f ca="1">IF(tbPayroll[[#This Row],[Employee]]="","",MAX(LL9-tbPayroll[[#This Row],[free]]-KJ9,0))</f>
        <v>1000</v>
      </c>
      <c r="LL9" s="116">
        <f ca="1">IF(tbPayroll[[#This Row],[Employee]]="","",
IF(tbPayroll[[#This Row],[employmentDate]]&gt;LL$5,0,KN9+KO9+KP9+KL9))</f>
        <v>1000</v>
      </c>
      <c r="LM9" s="116">
        <f ca="1">IF(tbPayroll[[#This Row],[Employee]]="","",LL9-SUM(KQ9:KV9)-KK9-KJ9-LC9-LD9)</f>
        <v>812.5</v>
      </c>
      <c r="LN9" s="416"/>
      <c r="LO9" s="192"/>
      <c r="LP9" s="192"/>
      <c r="LQ9" s="192"/>
      <c r="LR9" s="193"/>
      <c r="LS9" s="116" t="str">
        <f ca="1">IF(tbPayroll[[#This Row],[Employee]]="","",
MM9 &amp; " | " &amp; MN9&amp; " | " &amp; MO9
)</f>
        <v>0 | 0 | 0</v>
      </c>
      <c r="LT9" s="116">
        <f ca="1">IF(tbPayroll[[#This Row],[Employee]]="","",
IF(tbPayroll[[#This Row],[employmentDate]]&gt;MR$5,0,
ROUND(IF(tbPayroll[[#This Row],[IncomeBase]]=dSalaried,IF(LO9&lt;&gt;"",LO9,tbPayroll[[#This Row],[EmpWage]]),MM9*IF(LO9&lt;&gt;"",LO9,tbPayroll[[#This Row],[EmpWage]])),2)))</f>
        <v>1000</v>
      </c>
      <c r="LU9" s="116">
        <f ca="1">IF(tbPayroll[[#This Row],[Employee]]="","",
IF(tbPayroll[[#This Row],[employmentDate]]&gt;MR$5,0,
ROUND(MN9*tbPayroll[[#This Row],[overrrate]]*
IF(LO9&lt;&gt;"",LO9,tbPayroll[[#This Row],[EmpWage]])/IF(tbPayroll[[#This Row],[IncomeBase]]=dSalaried,MAX(tbPayroll[[#This Row],[regularwork]],1),1),2)
))</f>
        <v>0</v>
      </c>
      <c r="LV9" s="116">
        <f ca="1">IF(tbPayroll[[#This Row],[Employee]]="","",
IF(tbPayroll[[#This Row],[employmentDate]]&gt;MR$5,0,
ROUND(MO9*
IFERROR(LT9/MM9,0),2
)))</f>
        <v>0</v>
      </c>
      <c r="LW9" s="116">
        <f ca="1">IF(tbPayroll[[#This Row],[Employee]]="","",
tbPayroll[[#This Row],[exState]]*
(tbPayroll[[#This Row],[stateAddDedu]]+ROUND(
MAX(MP9-tbPayroll[[#This Row],[persExemp]],0)*tbPayroll[[#This Row],[stateTax]],dRound))
)</f>
        <v>30</v>
      </c>
      <c r="LX9" s="116">
        <f ca="1">IF(tbPayroll[[#This Row],[Employee]]="","",
(ROUND(
MAX(MP9-tbPayroll[[#This Row],[persExemp]],0)*tbPayroll[[#This Row],[dLocal]],dRound))
)</f>
        <v>0</v>
      </c>
      <c r="LY9" s="116">
        <f ca="1">IF(tbPayroll[[#This Row],[Employee]]="","",
(ROUND(
MAX(MP9-tbPayroll[[#This Row],[persExemp]],0)*tbPayroll[[#This Row],[dCity]],dRound))
)</f>
        <v>0</v>
      </c>
      <c r="LZ9" s="116" cm="1">
        <f t="array" aca="1" ref="LZ9" ca="1">IF(tbPayroll[[#This Row],[idx]]="","",
IF(MC9=0,0,
ROUND(tbPayroll[[#This Row],[exFed]]*
MAX(
((ML9-INDEX(INDIRECT(tbPayroll[[#This Row],[fedPrefix]]&amp;CHOOSE(tbPayroll[[#This Row],[fedStatus]],"SingleWage","JointlyWage","SingleWage","HeadWage")),MC9))*
INDEX(INDIRECT(tbPayroll[[#This Row],[fedPrefix]]&amp;"Perc"),MC9)+
INDEX(INDIRECT(tbPayroll[[#This Row],[fedPrefix]]&amp;CHOOSE(tbPayroll[[#This Row],[fedStatus]],"SingleHold","JointlyHold","SingleHold","HeadHold")),MC9))/dPeriods
- IF(tbPayroll[[#This Row],[isFormSent]]="Yes",tbPayroll[[#This Row],[isFormStep3]],0),0)
+tbPayroll[[#This Row],[isFormStep4c]],dFEDRound)
)
)</f>
        <v>81</v>
      </c>
      <c r="MA9" s="194">
        <f ca="1">IF(tbPayroll[[#This Row],[idx]]="","",
ROUND(tbPayroll[[#This Row],[exSS]]*
IF(SUMIFS($AM9:$BMK9,$AM$3:$BMK$3,"&lt;"&amp;MA$3,$AM$2:$BMK$2,MA$2) +ssTax*MQ9 &lt;ssTax*ssMax,
ssTax*MQ9,
MAX(ssTax*ssMax-SUMIFS($AM9:$BMK9,$AM$3:$BMK$3,"&lt;"&amp;MA$3,$AM$2:$BMK$2,MA$2),0)),
2)
)</f>
        <v>62</v>
      </c>
      <c r="MB9" s="116">
        <f ca="1">IF(tbPayroll[[#This Row],[idx]]="","",IF(MC9=0,0,ROUND(tbPayroll[[#This Row],[exMedi]]*mediTax*MQ9+MK9*mediMax,2)))</f>
        <v>14.5</v>
      </c>
      <c r="MC9" s="116">
        <f ca="1">IF(tbPayroll[[#This Row],[idx]]="","",IFERROR(MATCH(ML9,INDIRECT(tbPayroll[[#This Row],[fedPrefix]]&amp;CHOOSE(tbPayroll[[#This Row],[fedStatus]],"SingleWage","JointlyWage","SingleWage","HeadWage")),1),0))</f>
        <v>3</v>
      </c>
      <c r="MD9" s="116"/>
      <c r="ME9" s="116">
        <f ca="1">IF(tbPayroll[[#This Row],[idx]]="","",
ROUND(tbPayroll[[#This Row],[401Roth]]*IF(SUMIFS($AM9:$BMK9,$AM$3:$BMK$3,"&lt;"&amp;MR$3,$AM$2:$BMK$2,MR$2)+LL9&lt;compensationCap,
MR9,
MAX(compensationCap-SUMIFS($AM9:$BMK9,$AM$3:$BMK$3,"&lt;"&amp;MR$3,$AM$2:$BMK$2,MR$2),0)),2))</f>
        <v>0</v>
      </c>
      <c r="MF9" s="116">
        <f ca="1">IF(tbPayroll[[#This Row],[idx]]="","",
ROUND(tbPayroll[[#This Row],[401PreTax]]*IF(SUMIFS($AM9:$BMK9,$AM$3:$BMK$3,"&lt;"&amp;MR$3,$AM$2:$BMK$2,MR$2)+LL9&lt;compensationCap,
MR9,
MAX(compensationCap-SUMIFS($AM9:$BMK9,$AM$3:$BMK$3,"&lt;"&amp;MR$3,$AM$2:$BMK$2,MR$2),0)),2))</f>
        <v>0</v>
      </c>
      <c r="MG9" s="116">
        <f ca="1">IF(tbPayroll[[#This Row],[idx]]="","",
ROUND((tbPayroll[[#This Row],[401T1p]]*tbPayroll[[#This Row],[401T1Cap]]+tbPayroll[[#This Row],[401T2p]]*tbPayroll[[#This Row],[401T2Cap]])*IF(SUMIFS($AM9:$BMK9,$AM$3:$BMK$3,"&lt;"&amp;MR$3,$AM$2:$BMK$2,MR$2)+LL9&lt;compensationCap,
MR9,
MAX(compensationCap-SUMIFS($AM9:$BMK9,$AM$3:$BMK$3,"&lt;"&amp;MR$3,$AM$2:$BMK$2,MR$2),0)),2))</f>
        <v>0</v>
      </c>
      <c r="MH9" s="116">
        <f ca="1">IF(tbPayroll[[#This Row],[idx]]="","",
IF(MG9=0,0,
ROUND(IF(SUMIFS($AM9:$BMK9,$AM$3:$BMK$3,"&lt;"&amp;MJ$3,$AM$2:$BMK$2,"&gt;="&amp;MH$2,$AM$2:$BMK$2,"&lt;="&amp;MJ$2)+ME9+MF9+MG9&lt;tbPayroll[[#This Row],[401EmperLimit]],
MG9,
MAX((tbPayroll[[#This Row],[401EmperLimit]]-SUMIFS($AM9:$BMK9,$AM$3:$BMK$3,"&lt;"&amp;MJ$3,$AM$2:$BMK$2,"&gt;="&amp;MH$2,$AM$2:$BMK$2,"&lt;="&amp;MJ$2)),0)),2)))</f>
        <v>0</v>
      </c>
      <c r="MI9" s="116">
        <f ca="1">IF(tbPayroll[[#This Row],[idx]]="","",
IF(MF9=0,0,
ROUND(IF(SUMIFS($AM9:$BMK9,$AM$3:$BMK$3,"&lt;"&amp;MJ$3,$AM$2:$BMK$2,MJ$2)+ME9+SUMIFS($AM9:$BMK9,$AM$3:$BMK$3,"&lt;"&amp;MI$3,$AM$2:$BMK$2,MI$2)+MF9&lt;tbPayroll[[#This Row],[401ContriLimit]],
MF9,
MF9/(ME9+MF9)*
(tbPayroll[[#This Row],[401ContriLimit]]-SUMIFS($AM9:$BMK9,$AM$3:$BMK$3,"&lt;"&amp;MJ$3,$AM$2:$BMK$2,MJ$2)-SUMIFS($AM9:$BMK9,$AM$3:$BMK$3,"&lt;"&amp;MI$3,$AM$2:$BMK$2,MI$2))),2)))</f>
        <v>0</v>
      </c>
      <c r="MJ9" s="116">
        <f ca="1">IF(tbPayroll[[#This Row],[idx]]="","",
IF(ME9=0,0,
ROUND(IF(SUMIFS($AM9:$BMK9,$AM$3:$BMK$3,"&lt;"&amp;MJ$3,$AM$2:$BMK$2,MJ$2)+ME9+SUMIFS($AM9:$BMK9,$AM$3:$BMK$3,"&lt;"&amp;MI$3,$AM$2:$BMK$2,MI$2)+MF9&lt;tbPayroll[[#This Row],[401ContriLimit]],
ME9,
ME9/(ME9+MF9)*
(tbPayroll[[#This Row],[401ContriLimit]]-SUMIFS($AM9:$BMK9,$AM$3:$BMK$3,"&lt;"&amp;MJ$3,$AM$2:$BMK$2,MJ$2)-SUMIFS($AM9:$BMK9,$AM$3:$BMK$3,"&lt;"&amp;MI$3,$AM$2:$BMK$2,MI$2))),2)
))</f>
        <v>0</v>
      </c>
      <c r="MK9" s="116" cm="1">
        <f t="array" aca="1" ref="MK9" ca="1">IF(tbPayroll[[#This Row],[idx]]="","",
IF(MC9=0,0,
MAX(SUMIFS($AM9:$BMK9,$AM$3:$BMK$3,"&lt;="&amp;MQ$3,$AM$2:$BMK$2,MQ$2)-INDEX(mediAddTable,tbPayroll[[#This Row],[fedStatus]]),0)-
SUMIFS($AM9:$BMK9,$AM$3:$BMK$3,"&lt;"&amp;MQ$3,$AM$2:$BMK$2,MK$2)
))</f>
        <v>0</v>
      </c>
      <c r="ML9" s="116">
        <f ca="1">IF(tbPayroll[[#This Row],[idx]]="","",
ROUND(MAX(MP9*dPeriods+tbPayroll[[#This Row],[adjustedAmount]],0),dFEDRound))</f>
        <v>43400</v>
      </c>
      <c r="MM9" s="116">
        <f ca="1">IF(tbPayroll[[#This Row],[idx]]="","",
ROUND(IF(hoursMode="Daily",
SUMIFS(Hours!$J8:$BDM8,Hours!$J$2:$BDM$2,"&gt;="&amp;LO$5,Hours!$J$2:$BDM$2,"&lt;="&amp;MR$5,Hours!$J$5:$BDM$5,dRegularName),
SUMIFS(Hours!$J8:$BDM8,Hours!$J$1:$BDM$1,MN$3,Hours!$J$5:$BDM$5,dRegularName)
),2))</f>
        <v>0</v>
      </c>
      <c r="MN9" s="116">
        <f ca="1">IF(tbPayroll[[#This Row],[idx]]="","",
IF(hoursMode="Daily",
SUMIFS(Hours!$J8:$BDM8,Hours!$J$2:$BDM$2,"&gt;="&amp;LO$5,Hours!$J$2:$BDM$2,"&lt;="&amp;MR$5,Hours!$J$5:$BDM$5,dOvertimeName),
SUMIFS(Hours!$J8:$BDM8,Hours!$J$1:$BDM$1,MN$3,Hours!$J$5:$BDM$5,dOvertimeName)
))</f>
        <v>0</v>
      </c>
      <c r="MO9" s="116">
        <f ca="1">IF(tbPayroll[[#This Row],[idx]]="","",
IF(hoursMode="Daily",
SUMIFS(Hours!$J8:$BDM8,Hours!$J$2:$BDM$2,"&gt;="&amp;LO$5,Hours!$J$2:$BDM$2,"&lt;="&amp;MR$5,Hours!$J$5:$BDM$5,dVacationName),
SUMIFS(Hours!$J8:$BDM8,Hours!$J$1:$BDM$1,MN$3,Hours!$J$5:$BDM$5,dVacationName)
))</f>
        <v>0</v>
      </c>
      <c r="MP9" s="116">
        <f ca="1">IF(tbPayroll[[#This Row],[Employee]]="","",MAX(MR9-tbPayroll[[#This Row],[free]]-LP9-MI9,0))</f>
        <v>1000</v>
      </c>
      <c r="MQ9" s="116">
        <f ca="1">IF(tbPayroll[[#This Row],[Employee]]="","",MAX(MR9-tbPayroll[[#This Row],[free]]-LP9,0))</f>
        <v>1000</v>
      </c>
      <c r="MR9" s="116">
        <f ca="1">IF(tbPayroll[[#This Row],[Employee]]="","",
IF(tbPayroll[[#This Row],[employmentDate]]&gt;MR$5,0,LT9+LU9+LV9+LR9))</f>
        <v>1000</v>
      </c>
      <c r="MS9" s="116">
        <f ca="1">IF(tbPayroll[[#This Row],[Employee]]="","",MR9-SUM(LW9:MB9)-LQ9-LP9-MI9-MJ9)</f>
        <v>812.5</v>
      </c>
      <c r="MT9" s="416"/>
      <c r="MU9" s="192"/>
      <c r="MV9" s="192"/>
      <c r="MW9" s="192"/>
      <c r="MX9" s="193"/>
      <c r="MY9" s="116" t="str">
        <f ca="1">IF(tbPayroll[[#This Row],[Employee]]="","",
NS9 &amp; " | " &amp; NT9&amp; " | " &amp; NU9
)</f>
        <v>0 | 0 | 0</v>
      </c>
      <c r="MZ9" s="116">
        <f ca="1">IF(tbPayroll[[#This Row],[Employee]]="","",
IF(tbPayroll[[#This Row],[employmentDate]]&gt;NX$5,0,
ROUND(IF(tbPayroll[[#This Row],[IncomeBase]]=dSalaried,IF(MU9&lt;&gt;"",MU9,tbPayroll[[#This Row],[EmpWage]]),NS9*IF(MU9&lt;&gt;"",MU9,tbPayroll[[#This Row],[EmpWage]])),2)))</f>
        <v>1000</v>
      </c>
      <c r="NA9" s="116">
        <f ca="1">IF(tbPayroll[[#This Row],[Employee]]="","",
IF(tbPayroll[[#This Row],[employmentDate]]&gt;NX$5,0,
ROUND(NT9*tbPayroll[[#This Row],[overrrate]]*
IF(MU9&lt;&gt;"",MU9,tbPayroll[[#This Row],[EmpWage]])/IF(tbPayroll[[#This Row],[IncomeBase]]=dSalaried,MAX(tbPayroll[[#This Row],[regularwork]],1),1),2)
))</f>
        <v>0</v>
      </c>
      <c r="NB9" s="116">
        <f ca="1">IF(tbPayroll[[#This Row],[Employee]]="","",
IF(tbPayroll[[#This Row],[employmentDate]]&gt;NX$5,0,
ROUND(NU9*
IFERROR(MZ9/NS9,0),2
)))</f>
        <v>0</v>
      </c>
      <c r="NC9" s="116">
        <f ca="1">IF(tbPayroll[[#This Row],[Employee]]="","",
tbPayroll[[#This Row],[exState]]*
(tbPayroll[[#This Row],[stateAddDedu]]+ROUND(
MAX(NV9-tbPayroll[[#This Row],[persExemp]],0)*tbPayroll[[#This Row],[stateTax]],dRound))
)</f>
        <v>30</v>
      </c>
      <c r="ND9" s="116">
        <f ca="1">IF(tbPayroll[[#This Row],[Employee]]="","",
(ROUND(
MAX(NV9-tbPayroll[[#This Row],[persExemp]],0)*tbPayroll[[#This Row],[dLocal]],dRound))
)</f>
        <v>0</v>
      </c>
      <c r="NE9" s="116">
        <f ca="1">IF(tbPayroll[[#This Row],[Employee]]="","",
(ROUND(
MAX(NV9-tbPayroll[[#This Row],[persExemp]],0)*tbPayroll[[#This Row],[dCity]],dRound))
)</f>
        <v>0</v>
      </c>
      <c r="NF9" s="116" cm="1">
        <f t="array" aca="1" ref="NF9" ca="1">IF(tbPayroll[[#This Row],[idx]]="","",
IF(NI9=0,0,
ROUND(tbPayroll[[#This Row],[exFed]]*
MAX(
((NR9-INDEX(INDIRECT(tbPayroll[[#This Row],[fedPrefix]]&amp;CHOOSE(tbPayroll[[#This Row],[fedStatus]],"SingleWage","JointlyWage","SingleWage","HeadWage")),NI9))*
INDEX(INDIRECT(tbPayroll[[#This Row],[fedPrefix]]&amp;"Perc"),NI9)+
INDEX(INDIRECT(tbPayroll[[#This Row],[fedPrefix]]&amp;CHOOSE(tbPayroll[[#This Row],[fedStatus]],"SingleHold","JointlyHold","SingleHold","HeadHold")),NI9))/dPeriods
- IF(tbPayroll[[#This Row],[isFormSent]]="Yes",tbPayroll[[#This Row],[isFormStep3]],0),0)
+tbPayroll[[#This Row],[isFormStep4c]],dFEDRound)
)
)</f>
        <v>81</v>
      </c>
      <c r="NG9" s="194">
        <f ca="1">IF(tbPayroll[[#This Row],[idx]]="","",
ROUND(tbPayroll[[#This Row],[exSS]]*
IF(SUMIFS($AM9:$BMK9,$AM$3:$BMK$3,"&lt;"&amp;NG$3,$AM$2:$BMK$2,NG$2) +ssTax*NW9 &lt;ssTax*ssMax,
ssTax*NW9,
MAX(ssTax*ssMax-SUMIFS($AM9:$BMK9,$AM$3:$BMK$3,"&lt;"&amp;NG$3,$AM$2:$BMK$2,NG$2),0)),
2)
)</f>
        <v>62</v>
      </c>
      <c r="NH9" s="116">
        <f ca="1">IF(tbPayroll[[#This Row],[idx]]="","",IF(NI9=0,0,ROUND(tbPayroll[[#This Row],[exMedi]]*mediTax*NW9+NQ9*mediMax,2)))</f>
        <v>14.5</v>
      </c>
      <c r="NI9" s="116">
        <f ca="1">IF(tbPayroll[[#This Row],[idx]]="","",IFERROR(MATCH(NR9,INDIRECT(tbPayroll[[#This Row],[fedPrefix]]&amp;CHOOSE(tbPayroll[[#This Row],[fedStatus]],"SingleWage","JointlyWage","SingleWage","HeadWage")),1),0))</f>
        <v>3</v>
      </c>
      <c r="NJ9" s="116"/>
      <c r="NK9" s="116">
        <f ca="1">IF(tbPayroll[[#This Row],[idx]]="","",
ROUND(tbPayroll[[#This Row],[401Roth]]*IF(SUMIFS($AM9:$BMK9,$AM$3:$BMK$3,"&lt;"&amp;NX$3,$AM$2:$BMK$2,NX$2)+MR9&lt;compensationCap,
NX9,
MAX(compensationCap-SUMIFS($AM9:$BMK9,$AM$3:$BMK$3,"&lt;"&amp;NX$3,$AM$2:$BMK$2,NX$2),0)),2))</f>
        <v>0</v>
      </c>
      <c r="NL9" s="116">
        <f ca="1">IF(tbPayroll[[#This Row],[idx]]="","",
ROUND(tbPayroll[[#This Row],[401PreTax]]*IF(SUMIFS($AM9:$BMK9,$AM$3:$BMK$3,"&lt;"&amp;NX$3,$AM$2:$BMK$2,NX$2)+MR9&lt;compensationCap,
NX9,
MAX(compensationCap-SUMIFS($AM9:$BMK9,$AM$3:$BMK$3,"&lt;"&amp;NX$3,$AM$2:$BMK$2,NX$2),0)),2))</f>
        <v>0</v>
      </c>
      <c r="NM9" s="116">
        <f ca="1">IF(tbPayroll[[#This Row],[idx]]="","",
ROUND((tbPayroll[[#This Row],[401T1p]]*tbPayroll[[#This Row],[401T1Cap]]+tbPayroll[[#This Row],[401T2p]]*tbPayroll[[#This Row],[401T2Cap]])*IF(SUMIFS($AM9:$BMK9,$AM$3:$BMK$3,"&lt;"&amp;NX$3,$AM$2:$BMK$2,NX$2)+MR9&lt;compensationCap,
NX9,
MAX(compensationCap-SUMIFS($AM9:$BMK9,$AM$3:$BMK$3,"&lt;"&amp;NX$3,$AM$2:$BMK$2,NX$2),0)),2))</f>
        <v>0</v>
      </c>
      <c r="NN9" s="116">
        <f ca="1">IF(tbPayroll[[#This Row],[idx]]="","",
IF(NM9=0,0,
ROUND(IF(SUMIFS($AM9:$BMK9,$AM$3:$BMK$3,"&lt;"&amp;NP$3,$AM$2:$BMK$2,"&gt;="&amp;NN$2,$AM$2:$BMK$2,"&lt;="&amp;NP$2)+NK9+NL9+NM9&lt;tbPayroll[[#This Row],[401EmperLimit]],
NM9,
MAX((tbPayroll[[#This Row],[401EmperLimit]]-SUMIFS($AM9:$BMK9,$AM$3:$BMK$3,"&lt;"&amp;NP$3,$AM$2:$BMK$2,"&gt;="&amp;NN$2,$AM$2:$BMK$2,"&lt;="&amp;NP$2)),0)),2)))</f>
        <v>0</v>
      </c>
      <c r="NO9" s="116">
        <f ca="1">IF(tbPayroll[[#This Row],[idx]]="","",
IF(NL9=0,0,
ROUND(IF(SUMIFS($AM9:$BMK9,$AM$3:$BMK$3,"&lt;"&amp;NP$3,$AM$2:$BMK$2,NP$2)+NK9+SUMIFS($AM9:$BMK9,$AM$3:$BMK$3,"&lt;"&amp;NO$3,$AM$2:$BMK$2,NO$2)+NL9&lt;tbPayroll[[#This Row],[401ContriLimit]],
NL9,
NL9/(NK9+NL9)*
(tbPayroll[[#This Row],[401ContriLimit]]-SUMIFS($AM9:$BMK9,$AM$3:$BMK$3,"&lt;"&amp;NP$3,$AM$2:$BMK$2,NP$2)-SUMIFS($AM9:$BMK9,$AM$3:$BMK$3,"&lt;"&amp;NO$3,$AM$2:$BMK$2,NO$2))),2)))</f>
        <v>0</v>
      </c>
      <c r="NP9" s="116">
        <f ca="1">IF(tbPayroll[[#This Row],[idx]]="","",
IF(NK9=0,0,
ROUND(IF(SUMIFS($AM9:$BMK9,$AM$3:$BMK$3,"&lt;"&amp;NP$3,$AM$2:$BMK$2,NP$2)+NK9+SUMIFS($AM9:$BMK9,$AM$3:$BMK$3,"&lt;"&amp;NO$3,$AM$2:$BMK$2,NO$2)+NL9&lt;tbPayroll[[#This Row],[401ContriLimit]],
NK9,
NK9/(NK9+NL9)*
(tbPayroll[[#This Row],[401ContriLimit]]-SUMIFS($AM9:$BMK9,$AM$3:$BMK$3,"&lt;"&amp;NP$3,$AM$2:$BMK$2,NP$2)-SUMIFS($AM9:$BMK9,$AM$3:$BMK$3,"&lt;"&amp;NO$3,$AM$2:$BMK$2,NO$2))),2)
))</f>
        <v>0</v>
      </c>
      <c r="NQ9" s="116" cm="1">
        <f t="array" aca="1" ref="NQ9" ca="1">IF(tbPayroll[[#This Row],[idx]]="","",
IF(NI9=0,0,
MAX(SUMIFS($AM9:$BMK9,$AM$3:$BMK$3,"&lt;="&amp;NW$3,$AM$2:$BMK$2,NW$2)-INDEX(mediAddTable,tbPayroll[[#This Row],[fedStatus]]),0)-
SUMIFS($AM9:$BMK9,$AM$3:$BMK$3,"&lt;"&amp;NW$3,$AM$2:$BMK$2,NQ$2)
))</f>
        <v>0</v>
      </c>
      <c r="NR9" s="116">
        <f ca="1">IF(tbPayroll[[#This Row],[idx]]="","",
ROUND(MAX(NV9*dPeriods+tbPayroll[[#This Row],[adjustedAmount]],0),dFEDRound))</f>
        <v>43400</v>
      </c>
      <c r="NS9" s="116">
        <f ca="1">IF(tbPayroll[[#This Row],[idx]]="","",
ROUND(IF(hoursMode="Daily",
SUMIFS(Hours!$J8:$BDM8,Hours!$J$2:$BDM$2,"&gt;="&amp;MU$5,Hours!$J$2:$BDM$2,"&lt;="&amp;NX$5,Hours!$J$5:$BDM$5,dRegularName),
SUMIFS(Hours!$J8:$BDM8,Hours!$J$1:$BDM$1,NT$3,Hours!$J$5:$BDM$5,dRegularName)
),2))</f>
        <v>0</v>
      </c>
      <c r="NT9" s="116">
        <f ca="1">IF(tbPayroll[[#This Row],[idx]]="","",
IF(hoursMode="Daily",
SUMIFS(Hours!$J8:$BDM8,Hours!$J$2:$BDM$2,"&gt;="&amp;MU$5,Hours!$J$2:$BDM$2,"&lt;="&amp;NX$5,Hours!$J$5:$BDM$5,dOvertimeName),
SUMIFS(Hours!$J8:$BDM8,Hours!$J$1:$BDM$1,NT$3,Hours!$J$5:$BDM$5,dOvertimeName)
))</f>
        <v>0</v>
      </c>
      <c r="NU9" s="116">
        <f ca="1">IF(tbPayroll[[#This Row],[idx]]="","",
IF(hoursMode="Daily",
SUMIFS(Hours!$J8:$BDM8,Hours!$J$2:$BDM$2,"&gt;="&amp;MU$5,Hours!$J$2:$BDM$2,"&lt;="&amp;NX$5,Hours!$J$5:$BDM$5,dVacationName),
SUMIFS(Hours!$J8:$BDM8,Hours!$J$1:$BDM$1,NT$3,Hours!$J$5:$BDM$5,dVacationName)
))</f>
        <v>0</v>
      </c>
      <c r="NV9" s="116">
        <f ca="1">IF(tbPayroll[[#This Row],[Employee]]="","",MAX(NX9-tbPayroll[[#This Row],[free]]-MV9-NO9,0))</f>
        <v>1000</v>
      </c>
      <c r="NW9" s="116">
        <f ca="1">IF(tbPayroll[[#This Row],[Employee]]="","",MAX(NX9-tbPayroll[[#This Row],[free]]-MV9,0))</f>
        <v>1000</v>
      </c>
      <c r="NX9" s="116">
        <f ca="1">IF(tbPayroll[[#This Row],[Employee]]="","",
IF(tbPayroll[[#This Row],[employmentDate]]&gt;NX$5,0,MZ9+NA9+NB9+MX9))</f>
        <v>1000</v>
      </c>
      <c r="NY9" s="116">
        <f ca="1">IF(tbPayroll[[#This Row],[Employee]]="","",NX9-SUM(NC9:NH9)-MW9-MV9-NO9-NP9)</f>
        <v>812.5</v>
      </c>
      <c r="NZ9" s="416"/>
      <c r="OA9" s="192"/>
      <c r="OB9" s="192"/>
      <c r="OC9" s="192"/>
      <c r="OD9" s="193"/>
      <c r="OE9" s="116" t="str">
        <f ca="1">IF(tbPayroll[[#This Row],[Employee]]="","",
OY9 &amp; " | " &amp; OZ9&amp; " | " &amp; PA9
)</f>
        <v>0 | 0 | 0</v>
      </c>
      <c r="OF9" s="116">
        <f ca="1">IF(tbPayroll[[#This Row],[Employee]]="","",
IF(tbPayroll[[#This Row],[employmentDate]]&gt;PD$5,0,
ROUND(IF(tbPayroll[[#This Row],[IncomeBase]]=dSalaried,IF(OA9&lt;&gt;"",OA9,tbPayroll[[#This Row],[EmpWage]]),OY9*IF(OA9&lt;&gt;"",OA9,tbPayroll[[#This Row],[EmpWage]])),2)))</f>
        <v>1000</v>
      </c>
      <c r="OG9" s="116">
        <f ca="1">IF(tbPayroll[[#This Row],[Employee]]="","",
IF(tbPayroll[[#This Row],[employmentDate]]&gt;PD$5,0,
ROUND(OZ9*tbPayroll[[#This Row],[overrrate]]*
IF(OA9&lt;&gt;"",OA9,tbPayroll[[#This Row],[EmpWage]])/IF(tbPayroll[[#This Row],[IncomeBase]]=dSalaried,MAX(tbPayroll[[#This Row],[regularwork]],1),1),2)
))</f>
        <v>0</v>
      </c>
      <c r="OH9" s="116">
        <f ca="1">IF(tbPayroll[[#This Row],[Employee]]="","",
IF(tbPayroll[[#This Row],[employmentDate]]&gt;PD$5,0,
ROUND(PA9*
IFERROR(OF9/OY9,0),2
)))</f>
        <v>0</v>
      </c>
      <c r="OI9" s="116">
        <f ca="1">IF(tbPayroll[[#This Row],[Employee]]="","",
tbPayroll[[#This Row],[exState]]*
(tbPayroll[[#This Row],[stateAddDedu]]+ROUND(
MAX(PB9-tbPayroll[[#This Row],[persExemp]],0)*tbPayroll[[#This Row],[stateTax]],dRound))
)</f>
        <v>30</v>
      </c>
      <c r="OJ9" s="116">
        <f ca="1">IF(tbPayroll[[#This Row],[Employee]]="","",
(ROUND(
MAX(PB9-tbPayroll[[#This Row],[persExemp]],0)*tbPayroll[[#This Row],[dLocal]],dRound))
)</f>
        <v>0</v>
      </c>
      <c r="OK9" s="116">
        <f ca="1">IF(tbPayroll[[#This Row],[Employee]]="","",
(ROUND(
MAX(PB9-tbPayroll[[#This Row],[persExemp]],0)*tbPayroll[[#This Row],[dCity]],dRound))
)</f>
        <v>0</v>
      </c>
      <c r="OL9" s="116" cm="1">
        <f t="array" aca="1" ref="OL9" ca="1">IF(tbPayroll[[#This Row],[idx]]="","",
IF(OO9=0,0,
ROUND(tbPayroll[[#This Row],[exFed]]*
MAX(
((OX9-INDEX(INDIRECT(tbPayroll[[#This Row],[fedPrefix]]&amp;CHOOSE(tbPayroll[[#This Row],[fedStatus]],"SingleWage","JointlyWage","SingleWage","HeadWage")),OO9))*
INDEX(INDIRECT(tbPayroll[[#This Row],[fedPrefix]]&amp;"Perc"),OO9)+
INDEX(INDIRECT(tbPayroll[[#This Row],[fedPrefix]]&amp;CHOOSE(tbPayroll[[#This Row],[fedStatus]],"SingleHold","JointlyHold","SingleHold","HeadHold")),OO9))/dPeriods
- IF(tbPayroll[[#This Row],[isFormSent]]="Yes",tbPayroll[[#This Row],[isFormStep3]],0),0)
+tbPayroll[[#This Row],[isFormStep4c]],dFEDRound)
)
)</f>
        <v>81</v>
      </c>
      <c r="OM9" s="194">
        <f ca="1">IF(tbPayroll[[#This Row],[idx]]="","",
ROUND(tbPayroll[[#This Row],[exSS]]*
IF(SUMIFS($AM9:$BMK9,$AM$3:$BMK$3,"&lt;"&amp;OM$3,$AM$2:$BMK$2,OM$2) +ssTax*PC9 &lt;ssTax*ssMax,
ssTax*PC9,
MAX(ssTax*ssMax-SUMIFS($AM9:$BMK9,$AM$3:$BMK$3,"&lt;"&amp;OM$3,$AM$2:$BMK$2,OM$2),0)),
2)
)</f>
        <v>62</v>
      </c>
      <c r="ON9" s="116">
        <f ca="1">IF(tbPayroll[[#This Row],[idx]]="","",IF(OO9=0,0,ROUND(tbPayroll[[#This Row],[exMedi]]*mediTax*PC9+OW9*mediMax,2)))</f>
        <v>14.5</v>
      </c>
      <c r="OO9" s="116">
        <f ca="1">IF(tbPayroll[[#This Row],[idx]]="","",IFERROR(MATCH(OX9,INDIRECT(tbPayroll[[#This Row],[fedPrefix]]&amp;CHOOSE(tbPayroll[[#This Row],[fedStatus]],"SingleWage","JointlyWage","SingleWage","HeadWage")),1),0))</f>
        <v>3</v>
      </c>
      <c r="OP9" s="116"/>
      <c r="OQ9" s="116">
        <f ca="1">IF(tbPayroll[[#This Row],[idx]]="","",
ROUND(tbPayroll[[#This Row],[401Roth]]*IF(SUMIFS($AM9:$BMK9,$AM$3:$BMK$3,"&lt;"&amp;PD$3,$AM$2:$BMK$2,PD$2)+NX9&lt;compensationCap,
PD9,
MAX(compensationCap-SUMIFS($AM9:$BMK9,$AM$3:$BMK$3,"&lt;"&amp;PD$3,$AM$2:$BMK$2,PD$2),0)),2))</f>
        <v>0</v>
      </c>
      <c r="OR9" s="116">
        <f ca="1">IF(tbPayroll[[#This Row],[idx]]="","",
ROUND(tbPayroll[[#This Row],[401PreTax]]*IF(SUMIFS($AM9:$BMK9,$AM$3:$BMK$3,"&lt;"&amp;PD$3,$AM$2:$BMK$2,PD$2)+NX9&lt;compensationCap,
PD9,
MAX(compensationCap-SUMIFS($AM9:$BMK9,$AM$3:$BMK$3,"&lt;"&amp;PD$3,$AM$2:$BMK$2,PD$2),0)),2))</f>
        <v>0</v>
      </c>
      <c r="OS9" s="116">
        <f ca="1">IF(tbPayroll[[#This Row],[idx]]="","",
ROUND((tbPayroll[[#This Row],[401T1p]]*tbPayroll[[#This Row],[401T1Cap]]+tbPayroll[[#This Row],[401T2p]]*tbPayroll[[#This Row],[401T2Cap]])*IF(SUMIFS($AM9:$BMK9,$AM$3:$BMK$3,"&lt;"&amp;PD$3,$AM$2:$BMK$2,PD$2)+NX9&lt;compensationCap,
PD9,
MAX(compensationCap-SUMIFS($AM9:$BMK9,$AM$3:$BMK$3,"&lt;"&amp;PD$3,$AM$2:$BMK$2,PD$2),0)),2))</f>
        <v>0</v>
      </c>
      <c r="OT9" s="116">
        <f ca="1">IF(tbPayroll[[#This Row],[idx]]="","",
IF(OS9=0,0,
ROUND(IF(SUMIFS($AM9:$BMK9,$AM$3:$BMK$3,"&lt;"&amp;OV$3,$AM$2:$BMK$2,"&gt;="&amp;OT$2,$AM$2:$BMK$2,"&lt;="&amp;OV$2)+OQ9+OR9+OS9&lt;tbPayroll[[#This Row],[401EmperLimit]],
OS9,
MAX((tbPayroll[[#This Row],[401EmperLimit]]-SUMIFS($AM9:$BMK9,$AM$3:$BMK$3,"&lt;"&amp;OV$3,$AM$2:$BMK$2,"&gt;="&amp;OT$2,$AM$2:$BMK$2,"&lt;="&amp;OV$2)),0)),2)))</f>
        <v>0</v>
      </c>
      <c r="OU9" s="116">
        <f ca="1">IF(tbPayroll[[#This Row],[idx]]="","",
IF(OR9=0,0,
ROUND(IF(SUMIFS($AM9:$BMK9,$AM$3:$BMK$3,"&lt;"&amp;OV$3,$AM$2:$BMK$2,OV$2)+OQ9+SUMIFS($AM9:$BMK9,$AM$3:$BMK$3,"&lt;"&amp;OU$3,$AM$2:$BMK$2,OU$2)+OR9&lt;tbPayroll[[#This Row],[401ContriLimit]],
OR9,
OR9/(OQ9+OR9)*
(tbPayroll[[#This Row],[401ContriLimit]]-SUMIFS($AM9:$BMK9,$AM$3:$BMK$3,"&lt;"&amp;OV$3,$AM$2:$BMK$2,OV$2)-SUMIFS($AM9:$BMK9,$AM$3:$BMK$3,"&lt;"&amp;OU$3,$AM$2:$BMK$2,OU$2))),2)))</f>
        <v>0</v>
      </c>
      <c r="OV9" s="116">
        <f ca="1">IF(tbPayroll[[#This Row],[idx]]="","",
IF(OQ9=0,0,
ROUND(IF(SUMIFS($AM9:$BMK9,$AM$3:$BMK$3,"&lt;"&amp;OV$3,$AM$2:$BMK$2,OV$2)+OQ9+SUMIFS($AM9:$BMK9,$AM$3:$BMK$3,"&lt;"&amp;OU$3,$AM$2:$BMK$2,OU$2)+OR9&lt;tbPayroll[[#This Row],[401ContriLimit]],
OQ9,
OQ9/(OQ9+OR9)*
(tbPayroll[[#This Row],[401ContriLimit]]-SUMIFS($AM9:$BMK9,$AM$3:$BMK$3,"&lt;"&amp;OV$3,$AM$2:$BMK$2,OV$2)-SUMIFS($AM9:$BMK9,$AM$3:$BMK$3,"&lt;"&amp;OU$3,$AM$2:$BMK$2,OU$2))),2)
))</f>
        <v>0</v>
      </c>
      <c r="OW9" s="116" cm="1">
        <f t="array" aca="1" ref="OW9" ca="1">IF(tbPayroll[[#This Row],[idx]]="","",
IF(OO9=0,0,
MAX(SUMIFS($AM9:$BMK9,$AM$3:$BMK$3,"&lt;="&amp;PC$3,$AM$2:$BMK$2,PC$2)-INDEX(mediAddTable,tbPayroll[[#This Row],[fedStatus]]),0)-
SUMIFS($AM9:$BMK9,$AM$3:$BMK$3,"&lt;"&amp;PC$3,$AM$2:$BMK$2,OW$2)
))</f>
        <v>0</v>
      </c>
      <c r="OX9" s="116">
        <f ca="1">IF(tbPayroll[[#This Row],[idx]]="","",
ROUND(MAX(PB9*dPeriods+tbPayroll[[#This Row],[adjustedAmount]],0),dFEDRound))</f>
        <v>43400</v>
      </c>
      <c r="OY9" s="116">
        <f ca="1">IF(tbPayroll[[#This Row],[idx]]="","",
ROUND(IF(hoursMode="Daily",
SUMIFS(Hours!$J8:$BDM8,Hours!$J$2:$BDM$2,"&gt;="&amp;OA$5,Hours!$J$2:$BDM$2,"&lt;="&amp;PD$5,Hours!$J$5:$BDM$5,dRegularName),
SUMIFS(Hours!$J8:$BDM8,Hours!$J$1:$BDM$1,OZ$3,Hours!$J$5:$BDM$5,dRegularName)
),2))</f>
        <v>0</v>
      </c>
      <c r="OZ9" s="116">
        <f ca="1">IF(tbPayroll[[#This Row],[idx]]="","",
IF(hoursMode="Daily",
SUMIFS(Hours!$J8:$BDM8,Hours!$J$2:$BDM$2,"&gt;="&amp;OA$5,Hours!$J$2:$BDM$2,"&lt;="&amp;PD$5,Hours!$J$5:$BDM$5,dOvertimeName),
SUMIFS(Hours!$J8:$BDM8,Hours!$J$1:$BDM$1,OZ$3,Hours!$J$5:$BDM$5,dOvertimeName)
))</f>
        <v>0</v>
      </c>
      <c r="PA9" s="116">
        <f ca="1">IF(tbPayroll[[#This Row],[idx]]="","",
IF(hoursMode="Daily",
SUMIFS(Hours!$J8:$BDM8,Hours!$J$2:$BDM$2,"&gt;="&amp;OA$5,Hours!$J$2:$BDM$2,"&lt;="&amp;PD$5,Hours!$J$5:$BDM$5,dVacationName),
SUMIFS(Hours!$J8:$BDM8,Hours!$J$1:$BDM$1,OZ$3,Hours!$J$5:$BDM$5,dVacationName)
))</f>
        <v>0</v>
      </c>
      <c r="PB9" s="116">
        <f ca="1">IF(tbPayroll[[#This Row],[Employee]]="","",MAX(PD9-tbPayroll[[#This Row],[free]]-OB9-OU9,0))</f>
        <v>1000</v>
      </c>
      <c r="PC9" s="116">
        <f ca="1">IF(tbPayroll[[#This Row],[Employee]]="","",MAX(PD9-tbPayroll[[#This Row],[free]]-OB9,0))</f>
        <v>1000</v>
      </c>
      <c r="PD9" s="116">
        <f ca="1">IF(tbPayroll[[#This Row],[Employee]]="","",
IF(tbPayroll[[#This Row],[employmentDate]]&gt;PD$5,0,OF9+OG9+OH9+OD9))</f>
        <v>1000</v>
      </c>
      <c r="PE9" s="116">
        <f ca="1">IF(tbPayroll[[#This Row],[Employee]]="","",PD9-SUM(OI9:ON9)-OC9-OB9-OU9-OV9)</f>
        <v>812.5</v>
      </c>
      <c r="PF9" s="416"/>
      <c r="PG9" s="192"/>
      <c r="PH9" s="192"/>
      <c r="PI9" s="192"/>
      <c r="PJ9" s="193"/>
      <c r="PK9" s="116" t="str">
        <f ca="1">IF(tbPayroll[[#This Row],[Employee]]="","",
QE9 &amp; " | " &amp; QF9&amp; " | " &amp; QG9
)</f>
        <v>0 | 0 | 0</v>
      </c>
      <c r="PL9" s="116">
        <f ca="1">IF(tbPayroll[[#This Row],[Employee]]="","",
IF(tbPayroll[[#This Row],[employmentDate]]&gt;QJ$5,0,
ROUND(IF(tbPayroll[[#This Row],[IncomeBase]]=dSalaried,IF(PG9&lt;&gt;"",PG9,tbPayroll[[#This Row],[EmpWage]]),QE9*IF(PG9&lt;&gt;"",PG9,tbPayroll[[#This Row],[EmpWage]])),2)))</f>
        <v>1000</v>
      </c>
      <c r="PM9" s="116">
        <f ca="1">IF(tbPayroll[[#This Row],[Employee]]="","",
IF(tbPayroll[[#This Row],[employmentDate]]&gt;QJ$5,0,
ROUND(QF9*tbPayroll[[#This Row],[overrrate]]*
IF(PG9&lt;&gt;"",PG9,tbPayroll[[#This Row],[EmpWage]])/IF(tbPayroll[[#This Row],[IncomeBase]]=dSalaried,MAX(tbPayroll[[#This Row],[regularwork]],1),1),2)
))</f>
        <v>0</v>
      </c>
      <c r="PN9" s="116">
        <f ca="1">IF(tbPayroll[[#This Row],[Employee]]="","",
IF(tbPayroll[[#This Row],[employmentDate]]&gt;QJ$5,0,
ROUND(QG9*
IFERROR(PL9/QE9,0),2
)))</f>
        <v>0</v>
      </c>
      <c r="PO9" s="116">
        <f ca="1">IF(tbPayroll[[#This Row],[Employee]]="","",
tbPayroll[[#This Row],[exState]]*
(tbPayroll[[#This Row],[stateAddDedu]]+ROUND(
MAX(QH9-tbPayroll[[#This Row],[persExemp]],0)*tbPayroll[[#This Row],[stateTax]],dRound))
)</f>
        <v>30</v>
      </c>
      <c r="PP9" s="116">
        <f ca="1">IF(tbPayroll[[#This Row],[Employee]]="","",
(ROUND(
MAX(QH9-tbPayroll[[#This Row],[persExemp]],0)*tbPayroll[[#This Row],[dLocal]],dRound))
)</f>
        <v>0</v>
      </c>
      <c r="PQ9" s="116">
        <f ca="1">IF(tbPayroll[[#This Row],[Employee]]="","",
(ROUND(
MAX(QH9-tbPayroll[[#This Row],[persExemp]],0)*tbPayroll[[#This Row],[dCity]],dRound))
)</f>
        <v>0</v>
      </c>
      <c r="PR9" s="116" cm="1">
        <f t="array" aca="1" ref="PR9" ca="1">IF(tbPayroll[[#This Row],[idx]]="","",
IF(PU9=0,0,
ROUND(tbPayroll[[#This Row],[exFed]]*
MAX(
((QD9-INDEX(INDIRECT(tbPayroll[[#This Row],[fedPrefix]]&amp;CHOOSE(tbPayroll[[#This Row],[fedStatus]],"SingleWage","JointlyWage","SingleWage","HeadWage")),PU9))*
INDEX(INDIRECT(tbPayroll[[#This Row],[fedPrefix]]&amp;"Perc"),PU9)+
INDEX(INDIRECT(tbPayroll[[#This Row],[fedPrefix]]&amp;CHOOSE(tbPayroll[[#This Row],[fedStatus]],"SingleHold","JointlyHold","SingleHold","HeadHold")),PU9))/dPeriods
- IF(tbPayroll[[#This Row],[isFormSent]]="Yes",tbPayroll[[#This Row],[isFormStep3]],0),0)
+tbPayroll[[#This Row],[isFormStep4c]],dFEDRound)
)
)</f>
        <v>81</v>
      </c>
      <c r="PS9" s="194">
        <f ca="1">IF(tbPayroll[[#This Row],[idx]]="","",
ROUND(tbPayroll[[#This Row],[exSS]]*
IF(SUMIFS($AM9:$BMK9,$AM$3:$BMK$3,"&lt;"&amp;PS$3,$AM$2:$BMK$2,PS$2) +ssTax*QI9 &lt;ssTax*ssMax,
ssTax*QI9,
MAX(ssTax*ssMax-SUMIFS($AM9:$BMK9,$AM$3:$BMK$3,"&lt;"&amp;PS$3,$AM$2:$BMK$2,PS$2),0)),
2)
)</f>
        <v>62</v>
      </c>
      <c r="PT9" s="116">
        <f ca="1">IF(tbPayroll[[#This Row],[idx]]="","",IF(PU9=0,0,ROUND(tbPayroll[[#This Row],[exMedi]]*mediTax*QI9+QC9*mediMax,2)))</f>
        <v>14.5</v>
      </c>
      <c r="PU9" s="116">
        <f ca="1">IF(tbPayroll[[#This Row],[idx]]="","",IFERROR(MATCH(QD9,INDIRECT(tbPayroll[[#This Row],[fedPrefix]]&amp;CHOOSE(tbPayroll[[#This Row],[fedStatus]],"SingleWage","JointlyWage","SingleWage","HeadWage")),1),0))</f>
        <v>3</v>
      </c>
      <c r="PV9" s="116"/>
      <c r="PW9" s="116">
        <f ca="1">IF(tbPayroll[[#This Row],[idx]]="","",
ROUND(tbPayroll[[#This Row],[401Roth]]*IF(SUMIFS($AM9:$BMK9,$AM$3:$BMK$3,"&lt;"&amp;QJ$3,$AM$2:$BMK$2,QJ$2)+PD9&lt;compensationCap,
QJ9,
MAX(compensationCap-SUMIFS($AM9:$BMK9,$AM$3:$BMK$3,"&lt;"&amp;QJ$3,$AM$2:$BMK$2,QJ$2),0)),2))</f>
        <v>0</v>
      </c>
      <c r="PX9" s="116">
        <f ca="1">IF(tbPayroll[[#This Row],[idx]]="","",
ROUND(tbPayroll[[#This Row],[401PreTax]]*IF(SUMIFS($AM9:$BMK9,$AM$3:$BMK$3,"&lt;"&amp;QJ$3,$AM$2:$BMK$2,QJ$2)+PD9&lt;compensationCap,
QJ9,
MAX(compensationCap-SUMIFS($AM9:$BMK9,$AM$3:$BMK$3,"&lt;"&amp;QJ$3,$AM$2:$BMK$2,QJ$2),0)),2))</f>
        <v>0</v>
      </c>
      <c r="PY9" s="116">
        <f ca="1">IF(tbPayroll[[#This Row],[idx]]="","",
ROUND((tbPayroll[[#This Row],[401T1p]]*tbPayroll[[#This Row],[401T1Cap]]+tbPayroll[[#This Row],[401T2p]]*tbPayroll[[#This Row],[401T2Cap]])*IF(SUMIFS($AM9:$BMK9,$AM$3:$BMK$3,"&lt;"&amp;QJ$3,$AM$2:$BMK$2,QJ$2)+PD9&lt;compensationCap,
QJ9,
MAX(compensationCap-SUMIFS($AM9:$BMK9,$AM$3:$BMK$3,"&lt;"&amp;QJ$3,$AM$2:$BMK$2,QJ$2),0)),2))</f>
        <v>0</v>
      </c>
      <c r="PZ9" s="116">
        <f ca="1">IF(tbPayroll[[#This Row],[idx]]="","",
IF(PY9=0,0,
ROUND(IF(SUMIFS($AM9:$BMK9,$AM$3:$BMK$3,"&lt;"&amp;QB$3,$AM$2:$BMK$2,"&gt;="&amp;PZ$2,$AM$2:$BMK$2,"&lt;="&amp;QB$2)+PW9+PX9+PY9&lt;tbPayroll[[#This Row],[401EmperLimit]],
PY9,
MAX((tbPayroll[[#This Row],[401EmperLimit]]-SUMIFS($AM9:$BMK9,$AM$3:$BMK$3,"&lt;"&amp;QB$3,$AM$2:$BMK$2,"&gt;="&amp;PZ$2,$AM$2:$BMK$2,"&lt;="&amp;QB$2)),0)),2)))</f>
        <v>0</v>
      </c>
      <c r="QA9" s="116">
        <f ca="1">IF(tbPayroll[[#This Row],[idx]]="","",
IF(PX9=0,0,
ROUND(IF(SUMIFS($AM9:$BMK9,$AM$3:$BMK$3,"&lt;"&amp;QB$3,$AM$2:$BMK$2,QB$2)+PW9+SUMIFS($AM9:$BMK9,$AM$3:$BMK$3,"&lt;"&amp;QA$3,$AM$2:$BMK$2,QA$2)+PX9&lt;tbPayroll[[#This Row],[401ContriLimit]],
PX9,
PX9/(PW9+PX9)*
(tbPayroll[[#This Row],[401ContriLimit]]-SUMIFS($AM9:$BMK9,$AM$3:$BMK$3,"&lt;"&amp;QB$3,$AM$2:$BMK$2,QB$2)-SUMIFS($AM9:$BMK9,$AM$3:$BMK$3,"&lt;"&amp;QA$3,$AM$2:$BMK$2,QA$2))),2)))</f>
        <v>0</v>
      </c>
      <c r="QB9" s="116">
        <f ca="1">IF(tbPayroll[[#This Row],[idx]]="","",
IF(PW9=0,0,
ROUND(IF(SUMIFS($AM9:$BMK9,$AM$3:$BMK$3,"&lt;"&amp;QB$3,$AM$2:$BMK$2,QB$2)+PW9+SUMIFS($AM9:$BMK9,$AM$3:$BMK$3,"&lt;"&amp;QA$3,$AM$2:$BMK$2,QA$2)+PX9&lt;tbPayroll[[#This Row],[401ContriLimit]],
PW9,
PW9/(PW9+PX9)*
(tbPayroll[[#This Row],[401ContriLimit]]-SUMIFS($AM9:$BMK9,$AM$3:$BMK$3,"&lt;"&amp;QB$3,$AM$2:$BMK$2,QB$2)-SUMIFS($AM9:$BMK9,$AM$3:$BMK$3,"&lt;"&amp;QA$3,$AM$2:$BMK$2,QA$2))),2)
))</f>
        <v>0</v>
      </c>
      <c r="QC9" s="116" cm="1">
        <f t="array" aca="1" ref="QC9" ca="1">IF(tbPayroll[[#This Row],[idx]]="","",
IF(PU9=0,0,
MAX(SUMIFS($AM9:$BMK9,$AM$3:$BMK$3,"&lt;="&amp;QI$3,$AM$2:$BMK$2,QI$2)-INDEX(mediAddTable,tbPayroll[[#This Row],[fedStatus]]),0)-
SUMIFS($AM9:$BMK9,$AM$3:$BMK$3,"&lt;"&amp;QI$3,$AM$2:$BMK$2,QC$2)
))</f>
        <v>0</v>
      </c>
      <c r="QD9" s="116">
        <f ca="1">IF(tbPayroll[[#This Row],[idx]]="","",
ROUND(MAX(QH9*dPeriods+tbPayroll[[#This Row],[adjustedAmount]],0),dFEDRound))</f>
        <v>43400</v>
      </c>
      <c r="QE9" s="116">
        <f ca="1">IF(tbPayroll[[#This Row],[idx]]="","",
ROUND(IF(hoursMode="Daily",
SUMIFS(Hours!$J8:$BDM8,Hours!$J$2:$BDM$2,"&gt;="&amp;PG$5,Hours!$J$2:$BDM$2,"&lt;="&amp;QJ$5,Hours!$J$5:$BDM$5,dRegularName),
SUMIFS(Hours!$J8:$BDM8,Hours!$J$1:$BDM$1,QF$3,Hours!$J$5:$BDM$5,dRegularName)
),2))</f>
        <v>0</v>
      </c>
      <c r="QF9" s="116">
        <f ca="1">IF(tbPayroll[[#This Row],[idx]]="","",
IF(hoursMode="Daily",
SUMIFS(Hours!$J8:$BDM8,Hours!$J$2:$BDM$2,"&gt;="&amp;PG$5,Hours!$J$2:$BDM$2,"&lt;="&amp;QJ$5,Hours!$J$5:$BDM$5,dOvertimeName),
SUMIFS(Hours!$J8:$BDM8,Hours!$J$1:$BDM$1,QF$3,Hours!$J$5:$BDM$5,dOvertimeName)
))</f>
        <v>0</v>
      </c>
      <c r="QG9" s="116">
        <f ca="1">IF(tbPayroll[[#This Row],[idx]]="","",
IF(hoursMode="Daily",
SUMIFS(Hours!$J8:$BDM8,Hours!$J$2:$BDM$2,"&gt;="&amp;PG$5,Hours!$J$2:$BDM$2,"&lt;="&amp;QJ$5,Hours!$J$5:$BDM$5,dVacationName),
SUMIFS(Hours!$J8:$BDM8,Hours!$J$1:$BDM$1,QF$3,Hours!$J$5:$BDM$5,dVacationName)
))</f>
        <v>0</v>
      </c>
      <c r="QH9" s="116">
        <f ca="1">IF(tbPayroll[[#This Row],[Employee]]="","",MAX(QJ9-tbPayroll[[#This Row],[free]]-PH9-QA9,0))</f>
        <v>1000</v>
      </c>
      <c r="QI9" s="116">
        <f ca="1">IF(tbPayroll[[#This Row],[Employee]]="","",MAX(QJ9-tbPayroll[[#This Row],[free]]-PH9,0))</f>
        <v>1000</v>
      </c>
      <c r="QJ9" s="116">
        <f ca="1">IF(tbPayroll[[#This Row],[Employee]]="","",
IF(tbPayroll[[#This Row],[employmentDate]]&gt;QJ$5,0,PL9+PM9+PN9+PJ9))</f>
        <v>1000</v>
      </c>
      <c r="QK9" s="116">
        <f ca="1">IF(tbPayroll[[#This Row],[Employee]]="","",QJ9-SUM(PO9:PT9)-PI9-PH9-QA9-QB9)</f>
        <v>812.5</v>
      </c>
      <c r="QL9" s="416"/>
      <c r="QM9" s="192"/>
      <c r="QN9" s="192"/>
      <c r="QO9" s="192"/>
      <c r="QP9" s="193"/>
      <c r="QQ9" s="116" t="str">
        <f ca="1">IF(tbPayroll[[#This Row],[Employee]]="","",
RK9 &amp; " | " &amp; RL9&amp; " | " &amp; RM9
)</f>
        <v>0 | 0 | 0</v>
      </c>
      <c r="QR9" s="116">
        <f ca="1">IF(tbPayroll[[#This Row],[Employee]]="","",
IF(tbPayroll[[#This Row],[employmentDate]]&gt;RP$5,0,
ROUND(IF(tbPayroll[[#This Row],[IncomeBase]]=dSalaried,IF(QM9&lt;&gt;"",QM9,tbPayroll[[#This Row],[EmpWage]]),RK9*IF(QM9&lt;&gt;"",QM9,tbPayroll[[#This Row],[EmpWage]])),2)))</f>
        <v>1000</v>
      </c>
      <c r="QS9" s="116">
        <f ca="1">IF(tbPayroll[[#This Row],[Employee]]="","",
IF(tbPayroll[[#This Row],[employmentDate]]&gt;RP$5,0,
ROUND(RL9*tbPayroll[[#This Row],[overrrate]]*
IF(QM9&lt;&gt;"",QM9,tbPayroll[[#This Row],[EmpWage]])/IF(tbPayroll[[#This Row],[IncomeBase]]=dSalaried,MAX(tbPayroll[[#This Row],[regularwork]],1),1),2)
))</f>
        <v>0</v>
      </c>
      <c r="QT9" s="116">
        <f ca="1">IF(tbPayroll[[#This Row],[Employee]]="","",
IF(tbPayroll[[#This Row],[employmentDate]]&gt;RP$5,0,
ROUND(RM9*
IFERROR(QR9/RK9,0),2
)))</f>
        <v>0</v>
      </c>
      <c r="QU9" s="116">
        <f ca="1">IF(tbPayroll[[#This Row],[Employee]]="","",
tbPayroll[[#This Row],[exState]]*
(tbPayroll[[#This Row],[stateAddDedu]]+ROUND(
MAX(RN9-tbPayroll[[#This Row],[persExemp]],0)*tbPayroll[[#This Row],[stateTax]],dRound))
)</f>
        <v>30</v>
      </c>
      <c r="QV9" s="116">
        <f ca="1">IF(tbPayroll[[#This Row],[Employee]]="","",
(ROUND(
MAX(RN9-tbPayroll[[#This Row],[persExemp]],0)*tbPayroll[[#This Row],[dLocal]],dRound))
)</f>
        <v>0</v>
      </c>
      <c r="QW9" s="116">
        <f ca="1">IF(tbPayroll[[#This Row],[Employee]]="","",
(ROUND(
MAX(RN9-tbPayroll[[#This Row],[persExemp]],0)*tbPayroll[[#This Row],[dCity]],dRound))
)</f>
        <v>0</v>
      </c>
      <c r="QX9" s="116" cm="1">
        <f t="array" aca="1" ref="QX9" ca="1">IF(tbPayroll[[#This Row],[idx]]="","",
IF(RA9=0,0,
ROUND(tbPayroll[[#This Row],[exFed]]*
MAX(
((RJ9-INDEX(INDIRECT(tbPayroll[[#This Row],[fedPrefix]]&amp;CHOOSE(tbPayroll[[#This Row],[fedStatus]],"SingleWage","JointlyWage","SingleWage","HeadWage")),RA9))*
INDEX(INDIRECT(tbPayroll[[#This Row],[fedPrefix]]&amp;"Perc"),RA9)+
INDEX(INDIRECT(tbPayroll[[#This Row],[fedPrefix]]&amp;CHOOSE(tbPayroll[[#This Row],[fedStatus]],"SingleHold","JointlyHold","SingleHold","HeadHold")),RA9))/dPeriods
- IF(tbPayroll[[#This Row],[isFormSent]]="Yes",tbPayroll[[#This Row],[isFormStep3]],0),0)
+tbPayroll[[#This Row],[isFormStep4c]],dFEDRound)
)
)</f>
        <v>81</v>
      </c>
      <c r="QY9" s="194">
        <f ca="1">IF(tbPayroll[[#This Row],[idx]]="","",
ROUND(tbPayroll[[#This Row],[exSS]]*
IF(SUMIFS($AM9:$BMK9,$AM$3:$BMK$3,"&lt;"&amp;QY$3,$AM$2:$BMK$2,QY$2) +ssTax*RO9 &lt;ssTax*ssMax,
ssTax*RO9,
MAX(ssTax*ssMax-SUMIFS($AM9:$BMK9,$AM$3:$BMK$3,"&lt;"&amp;QY$3,$AM$2:$BMK$2,QY$2),0)),
2)
)</f>
        <v>62</v>
      </c>
      <c r="QZ9" s="116">
        <f ca="1">IF(tbPayroll[[#This Row],[idx]]="","",IF(RA9=0,0,ROUND(tbPayroll[[#This Row],[exMedi]]*mediTax*RO9+RI9*mediMax,2)))</f>
        <v>14.5</v>
      </c>
      <c r="RA9" s="116">
        <f ca="1">IF(tbPayroll[[#This Row],[idx]]="","",IFERROR(MATCH(RJ9,INDIRECT(tbPayroll[[#This Row],[fedPrefix]]&amp;CHOOSE(tbPayroll[[#This Row],[fedStatus]],"SingleWage","JointlyWage","SingleWage","HeadWage")),1),0))</f>
        <v>3</v>
      </c>
      <c r="RB9" s="116"/>
      <c r="RC9" s="116">
        <f ca="1">IF(tbPayroll[[#This Row],[idx]]="","",
ROUND(tbPayroll[[#This Row],[401Roth]]*IF(SUMIFS($AM9:$BMK9,$AM$3:$BMK$3,"&lt;"&amp;RP$3,$AM$2:$BMK$2,RP$2)+QJ9&lt;compensationCap,
RP9,
MAX(compensationCap-SUMIFS($AM9:$BMK9,$AM$3:$BMK$3,"&lt;"&amp;RP$3,$AM$2:$BMK$2,RP$2),0)),2))</f>
        <v>0</v>
      </c>
      <c r="RD9" s="116">
        <f ca="1">IF(tbPayroll[[#This Row],[idx]]="","",
ROUND(tbPayroll[[#This Row],[401PreTax]]*IF(SUMIFS($AM9:$BMK9,$AM$3:$BMK$3,"&lt;"&amp;RP$3,$AM$2:$BMK$2,RP$2)+QJ9&lt;compensationCap,
RP9,
MAX(compensationCap-SUMIFS($AM9:$BMK9,$AM$3:$BMK$3,"&lt;"&amp;RP$3,$AM$2:$BMK$2,RP$2),0)),2))</f>
        <v>0</v>
      </c>
      <c r="RE9" s="116">
        <f ca="1">IF(tbPayroll[[#This Row],[idx]]="","",
ROUND((tbPayroll[[#This Row],[401T1p]]*tbPayroll[[#This Row],[401T1Cap]]+tbPayroll[[#This Row],[401T2p]]*tbPayroll[[#This Row],[401T2Cap]])*IF(SUMIFS($AM9:$BMK9,$AM$3:$BMK$3,"&lt;"&amp;RP$3,$AM$2:$BMK$2,RP$2)+QJ9&lt;compensationCap,
RP9,
MAX(compensationCap-SUMIFS($AM9:$BMK9,$AM$3:$BMK$3,"&lt;"&amp;RP$3,$AM$2:$BMK$2,RP$2),0)),2))</f>
        <v>0</v>
      </c>
      <c r="RF9" s="116">
        <f ca="1">IF(tbPayroll[[#This Row],[idx]]="","",
IF(RE9=0,0,
ROUND(IF(SUMIFS($AM9:$BMK9,$AM$3:$BMK$3,"&lt;"&amp;RH$3,$AM$2:$BMK$2,"&gt;="&amp;RF$2,$AM$2:$BMK$2,"&lt;="&amp;RH$2)+RC9+RD9+RE9&lt;tbPayroll[[#This Row],[401EmperLimit]],
RE9,
MAX((tbPayroll[[#This Row],[401EmperLimit]]-SUMIFS($AM9:$BMK9,$AM$3:$BMK$3,"&lt;"&amp;RH$3,$AM$2:$BMK$2,"&gt;="&amp;RF$2,$AM$2:$BMK$2,"&lt;="&amp;RH$2)),0)),2)))</f>
        <v>0</v>
      </c>
      <c r="RG9" s="116">
        <f ca="1">IF(tbPayroll[[#This Row],[idx]]="","",
IF(RD9=0,0,
ROUND(IF(SUMIFS($AM9:$BMK9,$AM$3:$BMK$3,"&lt;"&amp;RH$3,$AM$2:$BMK$2,RH$2)+RC9+SUMIFS($AM9:$BMK9,$AM$3:$BMK$3,"&lt;"&amp;RG$3,$AM$2:$BMK$2,RG$2)+RD9&lt;tbPayroll[[#This Row],[401ContriLimit]],
RD9,
RD9/(RC9+RD9)*
(tbPayroll[[#This Row],[401ContriLimit]]-SUMIFS($AM9:$BMK9,$AM$3:$BMK$3,"&lt;"&amp;RH$3,$AM$2:$BMK$2,RH$2)-SUMIFS($AM9:$BMK9,$AM$3:$BMK$3,"&lt;"&amp;RG$3,$AM$2:$BMK$2,RG$2))),2)))</f>
        <v>0</v>
      </c>
      <c r="RH9" s="116">
        <f ca="1">IF(tbPayroll[[#This Row],[idx]]="","",
IF(RC9=0,0,
ROUND(IF(SUMIFS($AM9:$BMK9,$AM$3:$BMK$3,"&lt;"&amp;RH$3,$AM$2:$BMK$2,RH$2)+RC9+SUMIFS($AM9:$BMK9,$AM$3:$BMK$3,"&lt;"&amp;RG$3,$AM$2:$BMK$2,RG$2)+RD9&lt;tbPayroll[[#This Row],[401ContriLimit]],
RC9,
RC9/(RC9+RD9)*
(tbPayroll[[#This Row],[401ContriLimit]]-SUMIFS($AM9:$BMK9,$AM$3:$BMK$3,"&lt;"&amp;RH$3,$AM$2:$BMK$2,RH$2)-SUMIFS($AM9:$BMK9,$AM$3:$BMK$3,"&lt;"&amp;RG$3,$AM$2:$BMK$2,RG$2))),2)
))</f>
        <v>0</v>
      </c>
      <c r="RI9" s="116" cm="1">
        <f t="array" aca="1" ref="RI9" ca="1">IF(tbPayroll[[#This Row],[idx]]="","",
IF(RA9=0,0,
MAX(SUMIFS($AM9:$BMK9,$AM$3:$BMK$3,"&lt;="&amp;RO$3,$AM$2:$BMK$2,RO$2)-INDEX(mediAddTable,tbPayroll[[#This Row],[fedStatus]]),0)-
SUMIFS($AM9:$BMK9,$AM$3:$BMK$3,"&lt;"&amp;RO$3,$AM$2:$BMK$2,RI$2)
))</f>
        <v>0</v>
      </c>
      <c r="RJ9" s="116">
        <f ca="1">IF(tbPayroll[[#This Row],[idx]]="","",
ROUND(MAX(RN9*dPeriods+tbPayroll[[#This Row],[adjustedAmount]],0),dFEDRound))</f>
        <v>43400</v>
      </c>
      <c r="RK9" s="116">
        <f ca="1">IF(tbPayroll[[#This Row],[idx]]="","",
ROUND(IF(hoursMode="Daily",
SUMIFS(Hours!$J8:$BDM8,Hours!$J$2:$BDM$2,"&gt;="&amp;QM$5,Hours!$J$2:$BDM$2,"&lt;="&amp;RP$5,Hours!$J$5:$BDM$5,dRegularName),
SUMIFS(Hours!$J8:$BDM8,Hours!$J$1:$BDM$1,RL$3,Hours!$J$5:$BDM$5,dRegularName)
),2))</f>
        <v>0</v>
      </c>
      <c r="RL9" s="116">
        <f ca="1">IF(tbPayroll[[#This Row],[idx]]="","",
IF(hoursMode="Daily",
SUMIFS(Hours!$J8:$BDM8,Hours!$J$2:$BDM$2,"&gt;="&amp;QM$5,Hours!$J$2:$BDM$2,"&lt;="&amp;RP$5,Hours!$J$5:$BDM$5,dOvertimeName),
SUMIFS(Hours!$J8:$BDM8,Hours!$J$1:$BDM$1,RL$3,Hours!$J$5:$BDM$5,dOvertimeName)
))</f>
        <v>0</v>
      </c>
      <c r="RM9" s="116">
        <f ca="1">IF(tbPayroll[[#This Row],[idx]]="","",
IF(hoursMode="Daily",
SUMIFS(Hours!$J8:$BDM8,Hours!$J$2:$BDM$2,"&gt;="&amp;QM$5,Hours!$J$2:$BDM$2,"&lt;="&amp;RP$5,Hours!$J$5:$BDM$5,dVacationName),
SUMIFS(Hours!$J8:$BDM8,Hours!$J$1:$BDM$1,RL$3,Hours!$J$5:$BDM$5,dVacationName)
))</f>
        <v>0</v>
      </c>
      <c r="RN9" s="116">
        <f ca="1">IF(tbPayroll[[#This Row],[Employee]]="","",MAX(RP9-tbPayroll[[#This Row],[free]]-QN9-RG9,0))</f>
        <v>1000</v>
      </c>
      <c r="RO9" s="116">
        <f ca="1">IF(tbPayroll[[#This Row],[Employee]]="","",MAX(RP9-tbPayroll[[#This Row],[free]]-QN9,0))</f>
        <v>1000</v>
      </c>
      <c r="RP9" s="116">
        <f ca="1">IF(tbPayroll[[#This Row],[Employee]]="","",
IF(tbPayroll[[#This Row],[employmentDate]]&gt;RP$5,0,QR9+QS9+QT9+QP9))</f>
        <v>1000</v>
      </c>
      <c r="RQ9" s="116">
        <f ca="1">IF(tbPayroll[[#This Row],[Employee]]="","",RP9-SUM(QU9:QZ9)-QO9-QN9-RG9-RH9)</f>
        <v>812.5</v>
      </c>
      <c r="RR9" s="416"/>
      <c r="RS9" s="192"/>
      <c r="RT9" s="192"/>
      <c r="RU9" s="192"/>
      <c r="RV9" s="193"/>
      <c r="RW9" s="116" t="str">
        <f ca="1">IF(tbPayroll[[#This Row],[Employee]]="","",
SQ9 &amp; " | " &amp; SR9&amp; " | " &amp; SS9
)</f>
        <v>0 | 0 | 0</v>
      </c>
      <c r="RX9" s="116">
        <f ca="1">IF(tbPayroll[[#This Row],[Employee]]="","",
IF(tbPayroll[[#This Row],[employmentDate]]&gt;SV$5,0,
ROUND(IF(tbPayroll[[#This Row],[IncomeBase]]=dSalaried,IF(RS9&lt;&gt;"",RS9,tbPayroll[[#This Row],[EmpWage]]),SQ9*IF(RS9&lt;&gt;"",RS9,tbPayroll[[#This Row],[EmpWage]])),2)))</f>
        <v>1000</v>
      </c>
      <c r="RY9" s="116">
        <f ca="1">IF(tbPayroll[[#This Row],[Employee]]="","",
IF(tbPayroll[[#This Row],[employmentDate]]&gt;SV$5,0,
ROUND(SR9*tbPayroll[[#This Row],[overrrate]]*
IF(RS9&lt;&gt;"",RS9,tbPayroll[[#This Row],[EmpWage]])/IF(tbPayroll[[#This Row],[IncomeBase]]=dSalaried,MAX(tbPayroll[[#This Row],[regularwork]],1),1),2)
))</f>
        <v>0</v>
      </c>
      <c r="RZ9" s="116">
        <f ca="1">IF(tbPayroll[[#This Row],[Employee]]="","",
IF(tbPayroll[[#This Row],[employmentDate]]&gt;SV$5,0,
ROUND(SS9*
IFERROR(RX9/SQ9,0),2
)))</f>
        <v>0</v>
      </c>
      <c r="SA9" s="116">
        <f ca="1">IF(tbPayroll[[#This Row],[Employee]]="","",
tbPayroll[[#This Row],[exState]]*
(tbPayroll[[#This Row],[stateAddDedu]]+ROUND(
MAX(ST9-tbPayroll[[#This Row],[persExemp]],0)*tbPayroll[[#This Row],[stateTax]],dRound))
)</f>
        <v>30</v>
      </c>
      <c r="SB9" s="116">
        <f ca="1">IF(tbPayroll[[#This Row],[Employee]]="","",
(ROUND(
MAX(ST9-tbPayroll[[#This Row],[persExemp]],0)*tbPayroll[[#This Row],[dLocal]],dRound))
)</f>
        <v>0</v>
      </c>
      <c r="SC9" s="116">
        <f ca="1">IF(tbPayroll[[#This Row],[Employee]]="","",
(ROUND(
MAX(ST9-tbPayroll[[#This Row],[persExemp]],0)*tbPayroll[[#This Row],[dCity]],dRound))
)</f>
        <v>0</v>
      </c>
      <c r="SD9" s="116" cm="1">
        <f t="array" aca="1" ref="SD9" ca="1">IF(tbPayroll[[#This Row],[idx]]="","",
IF(SG9=0,0,
ROUND(tbPayroll[[#This Row],[exFed]]*
MAX(
((SP9-INDEX(INDIRECT(tbPayroll[[#This Row],[fedPrefix]]&amp;CHOOSE(tbPayroll[[#This Row],[fedStatus]],"SingleWage","JointlyWage","SingleWage","HeadWage")),SG9))*
INDEX(INDIRECT(tbPayroll[[#This Row],[fedPrefix]]&amp;"Perc"),SG9)+
INDEX(INDIRECT(tbPayroll[[#This Row],[fedPrefix]]&amp;CHOOSE(tbPayroll[[#This Row],[fedStatus]],"SingleHold","JointlyHold","SingleHold","HeadHold")),SG9))/dPeriods
- IF(tbPayroll[[#This Row],[isFormSent]]="Yes",tbPayroll[[#This Row],[isFormStep3]],0),0)
+tbPayroll[[#This Row],[isFormStep4c]],dFEDRound)
)
)</f>
        <v>81</v>
      </c>
      <c r="SE9" s="194">
        <f ca="1">IF(tbPayroll[[#This Row],[idx]]="","",
ROUND(tbPayroll[[#This Row],[exSS]]*
IF(SUMIFS($AM9:$BMK9,$AM$3:$BMK$3,"&lt;"&amp;SE$3,$AM$2:$BMK$2,SE$2) +ssTax*SU9 &lt;ssTax*ssMax,
ssTax*SU9,
MAX(ssTax*ssMax-SUMIFS($AM9:$BMK9,$AM$3:$BMK$3,"&lt;"&amp;SE$3,$AM$2:$BMK$2,SE$2),0)),
2)
)</f>
        <v>62</v>
      </c>
      <c r="SF9" s="116">
        <f ca="1">IF(tbPayroll[[#This Row],[idx]]="","",IF(SG9=0,0,ROUND(tbPayroll[[#This Row],[exMedi]]*mediTax*SU9+SO9*mediMax,2)))</f>
        <v>14.5</v>
      </c>
      <c r="SG9" s="116">
        <f ca="1">IF(tbPayroll[[#This Row],[idx]]="","",IFERROR(MATCH(SP9,INDIRECT(tbPayroll[[#This Row],[fedPrefix]]&amp;CHOOSE(tbPayroll[[#This Row],[fedStatus]],"SingleWage","JointlyWage","SingleWage","HeadWage")),1),0))</f>
        <v>3</v>
      </c>
      <c r="SH9" s="116"/>
      <c r="SI9" s="116">
        <f ca="1">IF(tbPayroll[[#This Row],[idx]]="","",
ROUND(tbPayroll[[#This Row],[401Roth]]*IF(SUMIFS($AM9:$BMK9,$AM$3:$BMK$3,"&lt;"&amp;SV$3,$AM$2:$BMK$2,SV$2)+RP9&lt;compensationCap,
SV9,
MAX(compensationCap-SUMIFS($AM9:$BMK9,$AM$3:$BMK$3,"&lt;"&amp;SV$3,$AM$2:$BMK$2,SV$2),0)),2))</f>
        <v>0</v>
      </c>
      <c r="SJ9" s="116">
        <f ca="1">IF(tbPayroll[[#This Row],[idx]]="","",
ROUND(tbPayroll[[#This Row],[401PreTax]]*IF(SUMIFS($AM9:$BMK9,$AM$3:$BMK$3,"&lt;"&amp;SV$3,$AM$2:$BMK$2,SV$2)+RP9&lt;compensationCap,
SV9,
MAX(compensationCap-SUMIFS($AM9:$BMK9,$AM$3:$BMK$3,"&lt;"&amp;SV$3,$AM$2:$BMK$2,SV$2),0)),2))</f>
        <v>0</v>
      </c>
      <c r="SK9" s="116">
        <f ca="1">IF(tbPayroll[[#This Row],[idx]]="","",
ROUND((tbPayroll[[#This Row],[401T1p]]*tbPayroll[[#This Row],[401T1Cap]]+tbPayroll[[#This Row],[401T2p]]*tbPayroll[[#This Row],[401T2Cap]])*IF(SUMIFS($AM9:$BMK9,$AM$3:$BMK$3,"&lt;"&amp;SV$3,$AM$2:$BMK$2,SV$2)+RP9&lt;compensationCap,
SV9,
MAX(compensationCap-SUMIFS($AM9:$BMK9,$AM$3:$BMK$3,"&lt;"&amp;SV$3,$AM$2:$BMK$2,SV$2),0)),2))</f>
        <v>0</v>
      </c>
      <c r="SL9" s="116">
        <f ca="1">IF(tbPayroll[[#This Row],[idx]]="","",
IF(SK9=0,0,
ROUND(IF(SUMIFS($AM9:$BMK9,$AM$3:$BMK$3,"&lt;"&amp;SN$3,$AM$2:$BMK$2,"&gt;="&amp;SL$2,$AM$2:$BMK$2,"&lt;="&amp;SN$2)+SI9+SJ9+SK9&lt;tbPayroll[[#This Row],[401EmperLimit]],
SK9,
MAX((tbPayroll[[#This Row],[401EmperLimit]]-SUMIFS($AM9:$BMK9,$AM$3:$BMK$3,"&lt;"&amp;SN$3,$AM$2:$BMK$2,"&gt;="&amp;SL$2,$AM$2:$BMK$2,"&lt;="&amp;SN$2)),0)),2)))</f>
        <v>0</v>
      </c>
      <c r="SM9" s="116">
        <f ca="1">IF(tbPayroll[[#This Row],[idx]]="","",
IF(SJ9=0,0,
ROUND(IF(SUMIFS($AM9:$BMK9,$AM$3:$BMK$3,"&lt;"&amp;SN$3,$AM$2:$BMK$2,SN$2)+SI9+SUMIFS($AM9:$BMK9,$AM$3:$BMK$3,"&lt;"&amp;SM$3,$AM$2:$BMK$2,SM$2)+SJ9&lt;tbPayroll[[#This Row],[401ContriLimit]],
SJ9,
SJ9/(SI9+SJ9)*
(tbPayroll[[#This Row],[401ContriLimit]]-SUMIFS($AM9:$BMK9,$AM$3:$BMK$3,"&lt;"&amp;SN$3,$AM$2:$BMK$2,SN$2)-SUMIFS($AM9:$BMK9,$AM$3:$BMK$3,"&lt;"&amp;SM$3,$AM$2:$BMK$2,SM$2))),2)))</f>
        <v>0</v>
      </c>
      <c r="SN9" s="116">
        <f ca="1">IF(tbPayroll[[#This Row],[idx]]="","",
IF(SI9=0,0,
ROUND(IF(SUMIFS($AM9:$BMK9,$AM$3:$BMK$3,"&lt;"&amp;SN$3,$AM$2:$BMK$2,SN$2)+SI9+SUMIFS($AM9:$BMK9,$AM$3:$BMK$3,"&lt;"&amp;SM$3,$AM$2:$BMK$2,SM$2)+SJ9&lt;tbPayroll[[#This Row],[401ContriLimit]],
SI9,
SI9/(SI9+SJ9)*
(tbPayroll[[#This Row],[401ContriLimit]]-SUMIFS($AM9:$BMK9,$AM$3:$BMK$3,"&lt;"&amp;SN$3,$AM$2:$BMK$2,SN$2)-SUMIFS($AM9:$BMK9,$AM$3:$BMK$3,"&lt;"&amp;SM$3,$AM$2:$BMK$2,SM$2))),2)
))</f>
        <v>0</v>
      </c>
      <c r="SO9" s="116" cm="1">
        <f t="array" aca="1" ref="SO9" ca="1">IF(tbPayroll[[#This Row],[idx]]="","",
IF(SG9=0,0,
MAX(SUMIFS($AM9:$BMK9,$AM$3:$BMK$3,"&lt;="&amp;SU$3,$AM$2:$BMK$2,SU$2)-INDEX(mediAddTable,tbPayroll[[#This Row],[fedStatus]]),0)-
SUMIFS($AM9:$BMK9,$AM$3:$BMK$3,"&lt;"&amp;SU$3,$AM$2:$BMK$2,SO$2)
))</f>
        <v>0</v>
      </c>
      <c r="SP9" s="116">
        <f ca="1">IF(tbPayroll[[#This Row],[idx]]="","",
ROUND(MAX(ST9*dPeriods+tbPayroll[[#This Row],[adjustedAmount]],0),dFEDRound))</f>
        <v>43400</v>
      </c>
      <c r="SQ9" s="116">
        <f ca="1">IF(tbPayroll[[#This Row],[idx]]="","",
ROUND(IF(hoursMode="Daily",
SUMIFS(Hours!$J8:$BDM8,Hours!$J$2:$BDM$2,"&gt;="&amp;RS$5,Hours!$J$2:$BDM$2,"&lt;="&amp;SV$5,Hours!$J$5:$BDM$5,dRegularName),
SUMIFS(Hours!$J8:$BDM8,Hours!$J$1:$BDM$1,SR$3,Hours!$J$5:$BDM$5,dRegularName)
),2))</f>
        <v>0</v>
      </c>
      <c r="SR9" s="116">
        <f ca="1">IF(tbPayroll[[#This Row],[idx]]="","",
IF(hoursMode="Daily",
SUMIFS(Hours!$J8:$BDM8,Hours!$J$2:$BDM$2,"&gt;="&amp;RS$5,Hours!$J$2:$BDM$2,"&lt;="&amp;SV$5,Hours!$J$5:$BDM$5,dOvertimeName),
SUMIFS(Hours!$J8:$BDM8,Hours!$J$1:$BDM$1,SR$3,Hours!$J$5:$BDM$5,dOvertimeName)
))</f>
        <v>0</v>
      </c>
      <c r="SS9" s="116">
        <f ca="1">IF(tbPayroll[[#This Row],[idx]]="","",
IF(hoursMode="Daily",
SUMIFS(Hours!$J8:$BDM8,Hours!$J$2:$BDM$2,"&gt;="&amp;RS$5,Hours!$J$2:$BDM$2,"&lt;="&amp;SV$5,Hours!$J$5:$BDM$5,dVacationName),
SUMIFS(Hours!$J8:$BDM8,Hours!$J$1:$BDM$1,SR$3,Hours!$J$5:$BDM$5,dVacationName)
))</f>
        <v>0</v>
      </c>
      <c r="ST9" s="116">
        <f ca="1">IF(tbPayroll[[#This Row],[Employee]]="","",MAX(SV9-tbPayroll[[#This Row],[free]]-RT9-SM9,0))</f>
        <v>1000</v>
      </c>
      <c r="SU9" s="116">
        <f ca="1">IF(tbPayroll[[#This Row],[Employee]]="","",MAX(SV9-tbPayroll[[#This Row],[free]]-RT9,0))</f>
        <v>1000</v>
      </c>
      <c r="SV9" s="116">
        <f ca="1">IF(tbPayroll[[#This Row],[Employee]]="","",
IF(tbPayroll[[#This Row],[employmentDate]]&gt;SV$5,0,RX9+RY9+RZ9+RV9))</f>
        <v>1000</v>
      </c>
      <c r="SW9" s="116">
        <f ca="1">IF(tbPayroll[[#This Row],[Employee]]="","",SV9-SUM(SA9:SF9)-RU9-RT9-SM9-SN9)</f>
        <v>812.5</v>
      </c>
      <c r="SX9" s="416"/>
      <c r="SY9" s="192"/>
      <c r="SZ9" s="192"/>
      <c r="TA9" s="192"/>
      <c r="TB9" s="193"/>
      <c r="TC9" s="116" t="str">
        <f ca="1">IF(tbPayroll[[#This Row],[Employee]]="","",
TW9 &amp; " | " &amp; TX9&amp; " | " &amp; TY9
)</f>
        <v>0 | 0 | 0</v>
      </c>
      <c r="TD9" s="116">
        <f ca="1">IF(tbPayroll[[#This Row],[Employee]]="","",
IF(tbPayroll[[#This Row],[employmentDate]]&gt;UB$5,0,
ROUND(IF(tbPayroll[[#This Row],[IncomeBase]]=dSalaried,IF(SY9&lt;&gt;"",SY9,tbPayroll[[#This Row],[EmpWage]]),TW9*IF(SY9&lt;&gt;"",SY9,tbPayroll[[#This Row],[EmpWage]])),2)))</f>
        <v>1000</v>
      </c>
      <c r="TE9" s="116">
        <f ca="1">IF(tbPayroll[[#This Row],[Employee]]="","",
IF(tbPayroll[[#This Row],[employmentDate]]&gt;UB$5,0,
ROUND(TX9*tbPayroll[[#This Row],[overrrate]]*
IF(SY9&lt;&gt;"",SY9,tbPayroll[[#This Row],[EmpWage]])/IF(tbPayroll[[#This Row],[IncomeBase]]=dSalaried,MAX(tbPayroll[[#This Row],[regularwork]],1),1),2)
))</f>
        <v>0</v>
      </c>
      <c r="TF9" s="116">
        <f ca="1">IF(tbPayroll[[#This Row],[Employee]]="","",
IF(tbPayroll[[#This Row],[employmentDate]]&gt;UB$5,0,
ROUND(TY9*
IFERROR(TD9/TW9,0),2
)))</f>
        <v>0</v>
      </c>
      <c r="TG9" s="116">
        <f ca="1">IF(tbPayroll[[#This Row],[Employee]]="","",
tbPayroll[[#This Row],[exState]]*
(tbPayroll[[#This Row],[stateAddDedu]]+ROUND(
MAX(TZ9-tbPayroll[[#This Row],[persExemp]],0)*tbPayroll[[#This Row],[stateTax]],dRound))
)</f>
        <v>30</v>
      </c>
      <c r="TH9" s="116">
        <f ca="1">IF(tbPayroll[[#This Row],[Employee]]="","",
(ROUND(
MAX(TZ9-tbPayroll[[#This Row],[persExemp]],0)*tbPayroll[[#This Row],[dLocal]],dRound))
)</f>
        <v>0</v>
      </c>
      <c r="TI9" s="116">
        <f ca="1">IF(tbPayroll[[#This Row],[Employee]]="","",
(ROUND(
MAX(TZ9-tbPayroll[[#This Row],[persExemp]],0)*tbPayroll[[#This Row],[dCity]],dRound))
)</f>
        <v>0</v>
      </c>
      <c r="TJ9" s="116" cm="1">
        <f t="array" aca="1" ref="TJ9" ca="1">IF(tbPayroll[[#This Row],[idx]]="","",
IF(TM9=0,0,
ROUND(tbPayroll[[#This Row],[exFed]]*
MAX(
((TV9-INDEX(INDIRECT(tbPayroll[[#This Row],[fedPrefix]]&amp;CHOOSE(tbPayroll[[#This Row],[fedStatus]],"SingleWage","JointlyWage","SingleWage","HeadWage")),TM9))*
INDEX(INDIRECT(tbPayroll[[#This Row],[fedPrefix]]&amp;"Perc"),TM9)+
INDEX(INDIRECT(tbPayroll[[#This Row],[fedPrefix]]&amp;CHOOSE(tbPayroll[[#This Row],[fedStatus]],"SingleHold","JointlyHold","SingleHold","HeadHold")),TM9))/dPeriods
- IF(tbPayroll[[#This Row],[isFormSent]]="Yes",tbPayroll[[#This Row],[isFormStep3]],0),0)
+tbPayroll[[#This Row],[isFormStep4c]],dFEDRound)
)
)</f>
        <v>81</v>
      </c>
      <c r="TK9" s="194">
        <f ca="1">IF(tbPayroll[[#This Row],[idx]]="","",
ROUND(tbPayroll[[#This Row],[exSS]]*
IF(SUMIFS($AM9:$BMK9,$AM$3:$BMK$3,"&lt;"&amp;TK$3,$AM$2:$BMK$2,TK$2) +ssTax*UA9 &lt;ssTax*ssMax,
ssTax*UA9,
MAX(ssTax*ssMax-SUMIFS($AM9:$BMK9,$AM$3:$BMK$3,"&lt;"&amp;TK$3,$AM$2:$BMK$2,TK$2),0)),
2)
)</f>
        <v>62</v>
      </c>
      <c r="TL9" s="116">
        <f ca="1">IF(tbPayroll[[#This Row],[idx]]="","",IF(TM9=0,0,ROUND(tbPayroll[[#This Row],[exMedi]]*mediTax*UA9+TU9*mediMax,2)))</f>
        <v>14.5</v>
      </c>
      <c r="TM9" s="116">
        <f ca="1">IF(tbPayroll[[#This Row],[idx]]="","",IFERROR(MATCH(TV9,INDIRECT(tbPayroll[[#This Row],[fedPrefix]]&amp;CHOOSE(tbPayroll[[#This Row],[fedStatus]],"SingleWage","JointlyWage","SingleWage","HeadWage")),1),0))</f>
        <v>3</v>
      </c>
      <c r="TN9" s="116"/>
      <c r="TO9" s="116">
        <f ca="1">IF(tbPayroll[[#This Row],[idx]]="","",
ROUND(tbPayroll[[#This Row],[401Roth]]*IF(SUMIFS($AM9:$BMK9,$AM$3:$BMK$3,"&lt;"&amp;UB$3,$AM$2:$BMK$2,UB$2)+SV9&lt;compensationCap,
UB9,
MAX(compensationCap-SUMIFS($AM9:$BMK9,$AM$3:$BMK$3,"&lt;"&amp;UB$3,$AM$2:$BMK$2,UB$2),0)),2))</f>
        <v>0</v>
      </c>
      <c r="TP9" s="116">
        <f ca="1">IF(tbPayroll[[#This Row],[idx]]="","",
ROUND(tbPayroll[[#This Row],[401PreTax]]*IF(SUMIFS($AM9:$BMK9,$AM$3:$BMK$3,"&lt;"&amp;UB$3,$AM$2:$BMK$2,UB$2)+SV9&lt;compensationCap,
UB9,
MAX(compensationCap-SUMIFS($AM9:$BMK9,$AM$3:$BMK$3,"&lt;"&amp;UB$3,$AM$2:$BMK$2,UB$2),0)),2))</f>
        <v>0</v>
      </c>
      <c r="TQ9" s="116">
        <f ca="1">IF(tbPayroll[[#This Row],[idx]]="","",
ROUND((tbPayroll[[#This Row],[401T1p]]*tbPayroll[[#This Row],[401T1Cap]]+tbPayroll[[#This Row],[401T2p]]*tbPayroll[[#This Row],[401T2Cap]])*IF(SUMIFS($AM9:$BMK9,$AM$3:$BMK$3,"&lt;"&amp;UB$3,$AM$2:$BMK$2,UB$2)+SV9&lt;compensationCap,
UB9,
MAX(compensationCap-SUMIFS($AM9:$BMK9,$AM$3:$BMK$3,"&lt;"&amp;UB$3,$AM$2:$BMK$2,UB$2),0)),2))</f>
        <v>0</v>
      </c>
      <c r="TR9" s="116">
        <f ca="1">IF(tbPayroll[[#This Row],[idx]]="","",
IF(TQ9=0,0,
ROUND(IF(SUMIFS($AM9:$BMK9,$AM$3:$BMK$3,"&lt;"&amp;TT$3,$AM$2:$BMK$2,"&gt;="&amp;TR$2,$AM$2:$BMK$2,"&lt;="&amp;TT$2)+TO9+TP9+TQ9&lt;tbPayroll[[#This Row],[401EmperLimit]],
TQ9,
MAX((tbPayroll[[#This Row],[401EmperLimit]]-SUMIFS($AM9:$BMK9,$AM$3:$BMK$3,"&lt;"&amp;TT$3,$AM$2:$BMK$2,"&gt;="&amp;TR$2,$AM$2:$BMK$2,"&lt;="&amp;TT$2)),0)),2)))</f>
        <v>0</v>
      </c>
      <c r="TS9" s="116">
        <f ca="1">IF(tbPayroll[[#This Row],[idx]]="","",
IF(TP9=0,0,
ROUND(IF(SUMIFS($AM9:$BMK9,$AM$3:$BMK$3,"&lt;"&amp;TT$3,$AM$2:$BMK$2,TT$2)+TO9+SUMIFS($AM9:$BMK9,$AM$3:$BMK$3,"&lt;"&amp;TS$3,$AM$2:$BMK$2,TS$2)+TP9&lt;tbPayroll[[#This Row],[401ContriLimit]],
TP9,
TP9/(TO9+TP9)*
(tbPayroll[[#This Row],[401ContriLimit]]-SUMIFS($AM9:$BMK9,$AM$3:$BMK$3,"&lt;"&amp;TT$3,$AM$2:$BMK$2,TT$2)-SUMIFS($AM9:$BMK9,$AM$3:$BMK$3,"&lt;"&amp;TS$3,$AM$2:$BMK$2,TS$2))),2)))</f>
        <v>0</v>
      </c>
      <c r="TT9" s="116">
        <f ca="1">IF(tbPayroll[[#This Row],[idx]]="","",
IF(TO9=0,0,
ROUND(IF(SUMIFS($AM9:$BMK9,$AM$3:$BMK$3,"&lt;"&amp;TT$3,$AM$2:$BMK$2,TT$2)+TO9+SUMIFS($AM9:$BMK9,$AM$3:$BMK$3,"&lt;"&amp;TS$3,$AM$2:$BMK$2,TS$2)+TP9&lt;tbPayroll[[#This Row],[401ContriLimit]],
TO9,
TO9/(TO9+TP9)*
(tbPayroll[[#This Row],[401ContriLimit]]-SUMIFS($AM9:$BMK9,$AM$3:$BMK$3,"&lt;"&amp;TT$3,$AM$2:$BMK$2,TT$2)-SUMIFS($AM9:$BMK9,$AM$3:$BMK$3,"&lt;"&amp;TS$3,$AM$2:$BMK$2,TS$2))),2)
))</f>
        <v>0</v>
      </c>
      <c r="TU9" s="116" cm="1">
        <f t="array" aca="1" ref="TU9" ca="1">IF(tbPayroll[[#This Row],[idx]]="","",
IF(TM9=0,0,
MAX(SUMIFS($AM9:$BMK9,$AM$3:$BMK$3,"&lt;="&amp;UA$3,$AM$2:$BMK$2,UA$2)-INDEX(mediAddTable,tbPayroll[[#This Row],[fedStatus]]),0)-
SUMIFS($AM9:$BMK9,$AM$3:$BMK$3,"&lt;"&amp;UA$3,$AM$2:$BMK$2,TU$2)
))</f>
        <v>0</v>
      </c>
      <c r="TV9" s="116">
        <f ca="1">IF(tbPayroll[[#This Row],[idx]]="","",
ROUND(MAX(TZ9*dPeriods+tbPayroll[[#This Row],[adjustedAmount]],0),dFEDRound))</f>
        <v>43400</v>
      </c>
      <c r="TW9" s="116">
        <f ca="1">IF(tbPayroll[[#This Row],[idx]]="","",
ROUND(IF(hoursMode="Daily",
SUMIFS(Hours!$J8:$BDM8,Hours!$J$2:$BDM$2,"&gt;="&amp;SY$5,Hours!$J$2:$BDM$2,"&lt;="&amp;UB$5,Hours!$J$5:$BDM$5,dRegularName),
SUMIFS(Hours!$J8:$BDM8,Hours!$J$1:$BDM$1,TX$3,Hours!$J$5:$BDM$5,dRegularName)
),2))</f>
        <v>0</v>
      </c>
      <c r="TX9" s="116">
        <f ca="1">IF(tbPayroll[[#This Row],[idx]]="","",
IF(hoursMode="Daily",
SUMIFS(Hours!$J8:$BDM8,Hours!$J$2:$BDM$2,"&gt;="&amp;SY$5,Hours!$J$2:$BDM$2,"&lt;="&amp;UB$5,Hours!$J$5:$BDM$5,dOvertimeName),
SUMIFS(Hours!$J8:$BDM8,Hours!$J$1:$BDM$1,TX$3,Hours!$J$5:$BDM$5,dOvertimeName)
))</f>
        <v>0</v>
      </c>
      <c r="TY9" s="116">
        <f ca="1">IF(tbPayroll[[#This Row],[idx]]="","",
IF(hoursMode="Daily",
SUMIFS(Hours!$J8:$BDM8,Hours!$J$2:$BDM$2,"&gt;="&amp;SY$5,Hours!$J$2:$BDM$2,"&lt;="&amp;UB$5,Hours!$J$5:$BDM$5,dVacationName),
SUMIFS(Hours!$J8:$BDM8,Hours!$J$1:$BDM$1,TX$3,Hours!$J$5:$BDM$5,dVacationName)
))</f>
        <v>0</v>
      </c>
      <c r="TZ9" s="116">
        <f ca="1">IF(tbPayroll[[#This Row],[Employee]]="","",MAX(UB9-tbPayroll[[#This Row],[free]]-SZ9-TS9,0))</f>
        <v>1000</v>
      </c>
      <c r="UA9" s="116">
        <f ca="1">IF(tbPayroll[[#This Row],[Employee]]="","",MAX(UB9-tbPayroll[[#This Row],[free]]-SZ9,0))</f>
        <v>1000</v>
      </c>
      <c r="UB9" s="116">
        <f ca="1">IF(tbPayroll[[#This Row],[Employee]]="","",
IF(tbPayroll[[#This Row],[employmentDate]]&gt;UB$5,0,TD9+TE9+TF9+TB9))</f>
        <v>1000</v>
      </c>
      <c r="UC9" s="116">
        <f ca="1">IF(tbPayroll[[#This Row],[Employee]]="","",UB9-SUM(TG9:TL9)-TA9-SZ9-TS9-TT9)</f>
        <v>812.5</v>
      </c>
      <c r="UD9" s="416"/>
      <c r="UE9" s="192"/>
      <c r="UF9" s="192"/>
      <c r="UG9" s="192"/>
      <c r="UH9" s="193"/>
      <c r="UI9" s="116" t="str">
        <f ca="1">IF(tbPayroll[[#This Row],[Employee]]="","",
VC9 &amp; " | " &amp; VD9&amp; " | " &amp; VE9
)</f>
        <v>0 | 0 | 0</v>
      </c>
      <c r="UJ9" s="116">
        <f ca="1">IF(tbPayroll[[#This Row],[Employee]]="","",
IF(tbPayroll[[#This Row],[employmentDate]]&gt;VH$5,0,
ROUND(IF(tbPayroll[[#This Row],[IncomeBase]]=dSalaried,IF(UE9&lt;&gt;"",UE9,tbPayroll[[#This Row],[EmpWage]]),VC9*IF(UE9&lt;&gt;"",UE9,tbPayroll[[#This Row],[EmpWage]])),2)))</f>
        <v>1000</v>
      </c>
      <c r="UK9" s="116">
        <f ca="1">IF(tbPayroll[[#This Row],[Employee]]="","",
IF(tbPayroll[[#This Row],[employmentDate]]&gt;VH$5,0,
ROUND(VD9*tbPayroll[[#This Row],[overrrate]]*
IF(UE9&lt;&gt;"",UE9,tbPayroll[[#This Row],[EmpWage]])/IF(tbPayroll[[#This Row],[IncomeBase]]=dSalaried,MAX(tbPayroll[[#This Row],[regularwork]],1),1),2)
))</f>
        <v>0</v>
      </c>
      <c r="UL9" s="116">
        <f ca="1">IF(tbPayroll[[#This Row],[Employee]]="","",
IF(tbPayroll[[#This Row],[employmentDate]]&gt;VH$5,0,
ROUND(VE9*
IFERROR(UJ9/VC9,0),2
)))</f>
        <v>0</v>
      </c>
      <c r="UM9" s="116">
        <f ca="1">IF(tbPayroll[[#This Row],[Employee]]="","",
tbPayroll[[#This Row],[exState]]*
(tbPayroll[[#This Row],[stateAddDedu]]+ROUND(
MAX(VF9-tbPayroll[[#This Row],[persExemp]],0)*tbPayroll[[#This Row],[stateTax]],dRound))
)</f>
        <v>30</v>
      </c>
      <c r="UN9" s="116">
        <f ca="1">IF(tbPayroll[[#This Row],[Employee]]="","",
(ROUND(
MAX(VF9-tbPayroll[[#This Row],[persExemp]],0)*tbPayroll[[#This Row],[dLocal]],dRound))
)</f>
        <v>0</v>
      </c>
      <c r="UO9" s="116">
        <f ca="1">IF(tbPayroll[[#This Row],[Employee]]="","",
(ROUND(
MAX(VF9-tbPayroll[[#This Row],[persExemp]],0)*tbPayroll[[#This Row],[dCity]],dRound))
)</f>
        <v>0</v>
      </c>
      <c r="UP9" s="116" cm="1">
        <f t="array" aca="1" ref="UP9" ca="1">IF(tbPayroll[[#This Row],[idx]]="","",
IF(US9=0,0,
ROUND(tbPayroll[[#This Row],[exFed]]*
MAX(
((VB9-INDEX(INDIRECT(tbPayroll[[#This Row],[fedPrefix]]&amp;CHOOSE(tbPayroll[[#This Row],[fedStatus]],"SingleWage","JointlyWage","SingleWage","HeadWage")),US9))*
INDEX(INDIRECT(tbPayroll[[#This Row],[fedPrefix]]&amp;"Perc"),US9)+
INDEX(INDIRECT(tbPayroll[[#This Row],[fedPrefix]]&amp;CHOOSE(tbPayroll[[#This Row],[fedStatus]],"SingleHold","JointlyHold","SingleHold","HeadHold")),US9))/dPeriods
- IF(tbPayroll[[#This Row],[isFormSent]]="Yes",tbPayroll[[#This Row],[isFormStep3]],0),0)
+tbPayroll[[#This Row],[isFormStep4c]],dFEDRound)
)
)</f>
        <v>81</v>
      </c>
      <c r="UQ9" s="194">
        <f ca="1">IF(tbPayroll[[#This Row],[idx]]="","",
ROUND(tbPayroll[[#This Row],[exSS]]*
IF(SUMIFS($AM9:$BMK9,$AM$3:$BMK$3,"&lt;"&amp;UQ$3,$AM$2:$BMK$2,UQ$2) +ssTax*VG9 &lt;ssTax*ssMax,
ssTax*VG9,
MAX(ssTax*ssMax-SUMIFS($AM9:$BMK9,$AM$3:$BMK$3,"&lt;"&amp;UQ$3,$AM$2:$BMK$2,UQ$2),0)),
2)
)</f>
        <v>62</v>
      </c>
      <c r="UR9" s="116">
        <f ca="1">IF(tbPayroll[[#This Row],[idx]]="","",IF(US9=0,0,ROUND(tbPayroll[[#This Row],[exMedi]]*mediTax*VG9+VA9*mediMax,2)))</f>
        <v>14.5</v>
      </c>
      <c r="US9" s="116">
        <f ca="1">IF(tbPayroll[[#This Row],[idx]]="","",IFERROR(MATCH(VB9,INDIRECT(tbPayroll[[#This Row],[fedPrefix]]&amp;CHOOSE(tbPayroll[[#This Row],[fedStatus]],"SingleWage","JointlyWage","SingleWage","HeadWage")),1),0))</f>
        <v>3</v>
      </c>
      <c r="UT9" s="116"/>
      <c r="UU9" s="116">
        <f ca="1">IF(tbPayroll[[#This Row],[idx]]="","",
ROUND(tbPayroll[[#This Row],[401Roth]]*IF(SUMIFS($AM9:$BMK9,$AM$3:$BMK$3,"&lt;"&amp;VH$3,$AM$2:$BMK$2,VH$2)+UB9&lt;compensationCap,
VH9,
MAX(compensationCap-SUMIFS($AM9:$BMK9,$AM$3:$BMK$3,"&lt;"&amp;VH$3,$AM$2:$BMK$2,VH$2),0)),2))</f>
        <v>0</v>
      </c>
      <c r="UV9" s="116">
        <f ca="1">IF(tbPayroll[[#This Row],[idx]]="","",
ROUND(tbPayroll[[#This Row],[401PreTax]]*IF(SUMIFS($AM9:$BMK9,$AM$3:$BMK$3,"&lt;"&amp;VH$3,$AM$2:$BMK$2,VH$2)+UB9&lt;compensationCap,
VH9,
MAX(compensationCap-SUMIFS($AM9:$BMK9,$AM$3:$BMK$3,"&lt;"&amp;VH$3,$AM$2:$BMK$2,VH$2),0)),2))</f>
        <v>0</v>
      </c>
      <c r="UW9" s="116">
        <f ca="1">IF(tbPayroll[[#This Row],[idx]]="","",
ROUND((tbPayroll[[#This Row],[401T1p]]*tbPayroll[[#This Row],[401T1Cap]]+tbPayroll[[#This Row],[401T2p]]*tbPayroll[[#This Row],[401T2Cap]])*IF(SUMIFS($AM9:$BMK9,$AM$3:$BMK$3,"&lt;"&amp;VH$3,$AM$2:$BMK$2,VH$2)+UB9&lt;compensationCap,
VH9,
MAX(compensationCap-SUMIFS($AM9:$BMK9,$AM$3:$BMK$3,"&lt;"&amp;VH$3,$AM$2:$BMK$2,VH$2),0)),2))</f>
        <v>0</v>
      </c>
      <c r="UX9" s="116">
        <f ca="1">IF(tbPayroll[[#This Row],[idx]]="","",
IF(UW9=0,0,
ROUND(IF(SUMIFS($AM9:$BMK9,$AM$3:$BMK$3,"&lt;"&amp;UZ$3,$AM$2:$BMK$2,"&gt;="&amp;UX$2,$AM$2:$BMK$2,"&lt;="&amp;UZ$2)+UU9+UV9+UW9&lt;tbPayroll[[#This Row],[401EmperLimit]],
UW9,
MAX((tbPayroll[[#This Row],[401EmperLimit]]-SUMIFS($AM9:$BMK9,$AM$3:$BMK$3,"&lt;"&amp;UZ$3,$AM$2:$BMK$2,"&gt;="&amp;UX$2,$AM$2:$BMK$2,"&lt;="&amp;UZ$2)),0)),2)))</f>
        <v>0</v>
      </c>
      <c r="UY9" s="116">
        <f ca="1">IF(tbPayroll[[#This Row],[idx]]="","",
IF(UV9=0,0,
ROUND(IF(SUMIFS($AM9:$BMK9,$AM$3:$BMK$3,"&lt;"&amp;UZ$3,$AM$2:$BMK$2,UZ$2)+UU9+SUMIFS($AM9:$BMK9,$AM$3:$BMK$3,"&lt;"&amp;UY$3,$AM$2:$BMK$2,UY$2)+UV9&lt;tbPayroll[[#This Row],[401ContriLimit]],
UV9,
UV9/(UU9+UV9)*
(tbPayroll[[#This Row],[401ContriLimit]]-SUMIFS($AM9:$BMK9,$AM$3:$BMK$3,"&lt;"&amp;UZ$3,$AM$2:$BMK$2,UZ$2)-SUMIFS($AM9:$BMK9,$AM$3:$BMK$3,"&lt;"&amp;UY$3,$AM$2:$BMK$2,UY$2))),2)))</f>
        <v>0</v>
      </c>
      <c r="UZ9" s="116">
        <f ca="1">IF(tbPayroll[[#This Row],[idx]]="","",
IF(UU9=0,0,
ROUND(IF(SUMIFS($AM9:$BMK9,$AM$3:$BMK$3,"&lt;"&amp;UZ$3,$AM$2:$BMK$2,UZ$2)+UU9+SUMIFS($AM9:$BMK9,$AM$3:$BMK$3,"&lt;"&amp;UY$3,$AM$2:$BMK$2,UY$2)+UV9&lt;tbPayroll[[#This Row],[401ContriLimit]],
UU9,
UU9/(UU9+UV9)*
(tbPayroll[[#This Row],[401ContriLimit]]-SUMIFS($AM9:$BMK9,$AM$3:$BMK$3,"&lt;"&amp;UZ$3,$AM$2:$BMK$2,UZ$2)-SUMIFS($AM9:$BMK9,$AM$3:$BMK$3,"&lt;"&amp;UY$3,$AM$2:$BMK$2,UY$2))),2)
))</f>
        <v>0</v>
      </c>
      <c r="VA9" s="116" cm="1">
        <f t="array" aca="1" ref="VA9" ca="1">IF(tbPayroll[[#This Row],[idx]]="","",
IF(US9=0,0,
MAX(SUMIFS($AM9:$BMK9,$AM$3:$BMK$3,"&lt;="&amp;VG$3,$AM$2:$BMK$2,VG$2)-INDEX(mediAddTable,tbPayroll[[#This Row],[fedStatus]]),0)-
SUMIFS($AM9:$BMK9,$AM$3:$BMK$3,"&lt;"&amp;VG$3,$AM$2:$BMK$2,VA$2)
))</f>
        <v>0</v>
      </c>
      <c r="VB9" s="116">
        <f ca="1">IF(tbPayroll[[#This Row],[idx]]="","",
ROUND(MAX(VF9*dPeriods+tbPayroll[[#This Row],[adjustedAmount]],0),dFEDRound))</f>
        <v>43400</v>
      </c>
      <c r="VC9" s="116">
        <f ca="1">IF(tbPayroll[[#This Row],[idx]]="","",
ROUND(IF(hoursMode="Daily",
SUMIFS(Hours!$J8:$BDM8,Hours!$J$2:$BDM$2,"&gt;="&amp;UE$5,Hours!$J$2:$BDM$2,"&lt;="&amp;VH$5,Hours!$J$5:$BDM$5,dRegularName),
SUMIFS(Hours!$J8:$BDM8,Hours!$J$1:$BDM$1,VD$3,Hours!$J$5:$BDM$5,dRegularName)
),2))</f>
        <v>0</v>
      </c>
      <c r="VD9" s="116">
        <f ca="1">IF(tbPayroll[[#This Row],[idx]]="","",
IF(hoursMode="Daily",
SUMIFS(Hours!$J8:$BDM8,Hours!$J$2:$BDM$2,"&gt;="&amp;UE$5,Hours!$J$2:$BDM$2,"&lt;="&amp;VH$5,Hours!$J$5:$BDM$5,dOvertimeName),
SUMIFS(Hours!$J8:$BDM8,Hours!$J$1:$BDM$1,VD$3,Hours!$J$5:$BDM$5,dOvertimeName)
))</f>
        <v>0</v>
      </c>
      <c r="VE9" s="116">
        <f ca="1">IF(tbPayroll[[#This Row],[idx]]="","",
IF(hoursMode="Daily",
SUMIFS(Hours!$J8:$BDM8,Hours!$J$2:$BDM$2,"&gt;="&amp;UE$5,Hours!$J$2:$BDM$2,"&lt;="&amp;VH$5,Hours!$J$5:$BDM$5,dVacationName),
SUMIFS(Hours!$J8:$BDM8,Hours!$J$1:$BDM$1,VD$3,Hours!$J$5:$BDM$5,dVacationName)
))</f>
        <v>0</v>
      </c>
      <c r="VF9" s="116">
        <f ca="1">IF(tbPayroll[[#This Row],[Employee]]="","",MAX(VH9-tbPayroll[[#This Row],[free]]-UF9-UY9,0))</f>
        <v>1000</v>
      </c>
      <c r="VG9" s="116">
        <f ca="1">IF(tbPayroll[[#This Row],[Employee]]="","",MAX(VH9-tbPayroll[[#This Row],[free]]-UF9,0))</f>
        <v>1000</v>
      </c>
      <c r="VH9" s="116">
        <f ca="1">IF(tbPayroll[[#This Row],[Employee]]="","",
IF(tbPayroll[[#This Row],[employmentDate]]&gt;VH$5,0,UJ9+UK9+UL9+UH9))</f>
        <v>1000</v>
      </c>
      <c r="VI9" s="116">
        <f ca="1">IF(tbPayroll[[#This Row],[Employee]]="","",VH9-SUM(UM9:UR9)-UG9-UF9-UY9-UZ9)</f>
        <v>812.5</v>
      </c>
      <c r="VJ9" s="416"/>
      <c r="VK9" s="192"/>
      <c r="VL9" s="192"/>
      <c r="VM9" s="192"/>
      <c r="VN9" s="193"/>
      <c r="VO9" s="116" t="str">
        <f ca="1">IF(tbPayroll[[#This Row],[Employee]]="","",
WI9 &amp; " | " &amp; WJ9&amp; " | " &amp; WK9
)</f>
        <v>0 | 0 | 0</v>
      </c>
      <c r="VP9" s="116">
        <f ca="1">IF(tbPayroll[[#This Row],[Employee]]="","",
IF(tbPayroll[[#This Row],[employmentDate]]&gt;WN$5,0,
ROUND(IF(tbPayroll[[#This Row],[IncomeBase]]=dSalaried,IF(VK9&lt;&gt;"",VK9,tbPayroll[[#This Row],[EmpWage]]),WI9*IF(VK9&lt;&gt;"",VK9,tbPayroll[[#This Row],[EmpWage]])),2)))</f>
        <v>1000</v>
      </c>
      <c r="VQ9" s="116">
        <f ca="1">IF(tbPayroll[[#This Row],[Employee]]="","",
IF(tbPayroll[[#This Row],[employmentDate]]&gt;WN$5,0,
ROUND(WJ9*tbPayroll[[#This Row],[overrrate]]*
IF(VK9&lt;&gt;"",VK9,tbPayroll[[#This Row],[EmpWage]])/IF(tbPayroll[[#This Row],[IncomeBase]]=dSalaried,MAX(tbPayroll[[#This Row],[regularwork]],1),1),2)
))</f>
        <v>0</v>
      </c>
      <c r="VR9" s="116">
        <f ca="1">IF(tbPayroll[[#This Row],[Employee]]="","",
IF(tbPayroll[[#This Row],[employmentDate]]&gt;WN$5,0,
ROUND(WK9*
IFERROR(VP9/WI9,0),2
)))</f>
        <v>0</v>
      </c>
      <c r="VS9" s="116">
        <f ca="1">IF(tbPayroll[[#This Row],[Employee]]="","",
tbPayroll[[#This Row],[exState]]*
(tbPayroll[[#This Row],[stateAddDedu]]+ROUND(
MAX(WL9-tbPayroll[[#This Row],[persExemp]],0)*tbPayroll[[#This Row],[stateTax]],dRound))
)</f>
        <v>30</v>
      </c>
      <c r="VT9" s="116">
        <f ca="1">IF(tbPayroll[[#This Row],[Employee]]="","",
(ROUND(
MAX(WL9-tbPayroll[[#This Row],[persExemp]],0)*tbPayroll[[#This Row],[dLocal]],dRound))
)</f>
        <v>0</v>
      </c>
      <c r="VU9" s="116">
        <f ca="1">IF(tbPayroll[[#This Row],[Employee]]="","",
(ROUND(
MAX(WL9-tbPayroll[[#This Row],[persExemp]],0)*tbPayroll[[#This Row],[dCity]],dRound))
)</f>
        <v>0</v>
      </c>
      <c r="VV9" s="116" cm="1">
        <f t="array" aca="1" ref="VV9" ca="1">IF(tbPayroll[[#This Row],[idx]]="","",
IF(VY9=0,0,
ROUND(tbPayroll[[#This Row],[exFed]]*
MAX(
((WH9-INDEX(INDIRECT(tbPayroll[[#This Row],[fedPrefix]]&amp;CHOOSE(tbPayroll[[#This Row],[fedStatus]],"SingleWage","JointlyWage","SingleWage","HeadWage")),VY9))*
INDEX(INDIRECT(tbPayroll[[#This Row],[fedPrefix]]&amp;"Perc"),VY9)+
INDEX(INDIRECT(tbPayroll[[#This Row],[fedPrefix]]&amp;CHOOSE(tbPayroll[[#This Row],[fedStatus]],"SingleHold","JointlyHold","SingleHold","HeadHold")),VY9))/dPeriods
- IF(tbPayroll[[#This Row],[isFormSent]]="Yes",tbPayroll[[#This Row],[isFormStep3]],0),0)
+tbPayroll[[#This Row],[isFormStep4c]],dFEDRound)
)
)</f>
        <v>81</v>
      </c>
      <c r="VW9" s="194">
        <f ca="1">IF(tbPayroll[[#This Row],[idx]]="","",
ROUND(tbPayroll[[#This Row],[exSS]]*
IF(SUMIFS($AM9:$BMK9,$AM$3:$BMK$3,"&lt;"&amp;VW$3,$AM$2:$BMK$2,VW$2) +ssTax*WM9 &lt;ssTax*ssMax,
ssTax*WM9,
MAX(ssTax*ssMax-SUMIFS($AM9:$BMK9,$AM$3:$BMK$3,"&lt;"&amp;VW$3,$AM$2:$BMK$2,VW$2),0)),
2)
)</f>
        <v>62</v>
      </c>
      <c r="VX9" s="116">
        <f ca="1">IF(tbPayroll[[#This Row],[idx]]="","",IF(VY9=0,0,ROUND(tbPayroll[[#This Row],[exMedi]]*mediTax*WM9+WG9*mediMax,2)))</f>
        <v>14.5</v>
      </c>
      <c r="VY9" s="116">
        <f ca="1">IF(tbPayroll[[#This Row],[idx]]="","",IFERROR(MATCH(WH9,INDIRECT(tbPayroll[[#This Row],[fedPrefix]]&amp;CHOOSE(tbPayroll[[#This Row],[fedStatus]],"SingleWage","JointlyWage","SingleWage","HeadWage")),1),0))</f>
        <v>3</v>
      </c>
      <c r="VZ9" s="116"/>
      <c r="WA9" s="116">
        <f ca="1">IF(tbPayroll[[#This Row],[idx]]="","",
ROUND(tbPayroll[[#This Row],[401Roth]]*IF(SUMIFS($AM9:$BMK9,$AM$3:$BMK$3,"&lt;"&amp;WN$3,$AM$2:$BMK$2,WN$2)+VH9&lt;compensationCap,
WN9,
MAX(compensationCap-SUMIFS($AM9:$BMK9,$AM$3:$BMK$3,"&lt;"&amp;WN$3,$AM$2:$BMK$2,WN$2),0)),2))</f>
        <v>0</v>
      </c>
      <c r="WB9" s="116">
        <f ca="1">IF(tbPayroll[[#This Row],[idx]]="","",
ROUND(tbPayroll[[#This Row],[401PreTax]]*IF(SUMIFS($AM9:$BMK9,$AM$3:$BMK$3,"&lt;"&amp;WN$3,$AM$2:$BMK$2,WN$2)+VH9&lt;compensationCap,
WN9,
MAX(compensationCap-SUMIFS($AM9:$BMK9,$AM$3:$BMK$3,"&lt;"&amp;WN$3,$AM$2:$BMK$2,WN$2),0)),2))</f>
        <v>0</v>
      </c>
      <c r="WC9" s="116">
        <f ca="1">IF(tbPayroll[[#This Row],[idx]]="","",
ROUND((tbPayroll[[#This Row],[401T1p]]*tbPayroll[[#This Row],[401T1Cap]]+tbPayroll[[#This Row],[401T2p]]*tbPayroll[[#This Row],[401T2Cap]])*IF(SUMIFS($AM9:$BMK9,$AM$3:$BMK$3,"&lt;"&amp;WN$3,$AM$2:$BMK$2,WN$2)+VH9&lt;compensationCap,
WN9,
MAX(compensationCap-SUMIFS($AM9:$BMK9,$AM$3:$BMK$3,"&lt;"&amp;WN$3,$AM$2:$BMK$2,WN$2),0)),2))</f>
        <v>0</v>
      </c>
      <c r="WD9" s="116">
        <f ca="1">IF(tbPayroll[[#This Row],[idx]]="","",
IF(WC9=0,0,
ROUND(IF(SUMIFS($AM9:$BMK9,$AM$3:$BMK$3,"&lt;"&amp;WF$3,$AM$2:$BMK$2,"&gt;="&amp;WD$2,$AM$2:$BMK$2,"&lt;="&amp;WF$2)+WA9+WB9+WC9&lt;tbPayroll[[#This Row],[401EmperLimit]],
WC9,
MAX((tbPayroll[[#This Row],[401EmperLimit]]-SUMIFS($AM9:$BMK9,$AM$3:$BMK$3,"&lt;"&amp;WF$3,$AM$2:$BMK$2,"&gt;="&amp;WD$2,$AM$2:$BMK$2,"&lt;="&amp;WF$2)),0)),2)))</f>
        <v>0</v>
      </c>
      <c r="WE9" s="116">
        <f ca="1">IF(tbPayroll[[#This Row],[idx]]="","",
IF(WB9=0,0,
ROUND(IF(SUMIFS($AM9:$BMK9,$AM$3:$BMK$3,"&lt;"&amp;WF$3,$AM$2:$BMK$2,WF$2)+WA9+SUMIFS($AM9:$BMK9,$AM$3:$BMK$3,"&lt;"&amp;WE$3,$AM$2:$BMK$2,WE$2)+WB9&lt;tbPayroll[[#This Row],[401ContriLimit]],
WB9,
WB9/(WA9+WB9)*
(tbPayroll[[#This Row],[401ContriLimit]]-SUMIFS($AM9:$BMK9,$AM$3:$BMK$3,"&lt;"&amp;WF$3,$AM$2:$BMK$2,WF$2)-SUMIFS($AM9:$BMK9,$AM$3:$BMK$3,"&lt;"&amp;WE$3,$AM$2:$BMK$2,WE$2))),2)))</f>
        <v>0</v>
      </c>
      <c r="WF9" s="116">
        <f ca="1">IF(tbPayroll[[#This Row],[idx]]="","",
IF(WA9=0,0,
ROUND(IF(SUMIFS($AM9:$BMK9,$AM$3:$BMK$3,"&lt;"&amp;WF$3,$AM$2:$BMK$2,WF$2)+WA9+SUMIFS($AM9:$BMK9,$AM$3:$BMK$3,"&lt;"&amp;WE$3,$AM$2:$BMK$2,WE$2)+WB9&lt;tbPayroll[[#This Row],[401ContriLimit]],
WA9,
WA9/(WA9+WB9)*
(tbPayroll[[#This Row],[401ContriLimit]]-SUMIFS($AM9:$BMK9,$AM$3:$BMK$3,"&lt;"&amp;WF$3,$AM$2:$BMK$2,WF$2)-SUMIFS($AM9:$BMK9,$AM$3:$BMK$3,"&lt;"&amp;WE$3,$AM$2:$BMK$2,WE$2))),2)
))</f>
        <v>0</v>
      </c>
      <c r="WG9" s="116" cm="1">
        <f t="array" aca="1" ref="WG9" ca="1">IF(tbPayroll[[#This Row],[idx]]="","",
IF(VY9=0,0,
MAX(SUMIFS($AM9:$BMK9,$AM$3:$BMK$3,"&lt;="&amp;WM$3,$AM$2:$BMK$2,WM$2)-INDEX(mediAddTable,tbPayroll[[#This Row],[fedStatus]]),0)-
SUMIFS($AM9:$BMK9,$AM$3:$BMK$3,"&lt;"&amp;WM$3,$AM$2:$BMK$2,WG$2)
))</f>
        <v>0</v>
      </c>
      <c r="WH9" s="116">
        <f ca="1">IF(tbPayroll[[#This Row],[idx]]="","",
ROUND(MAX(WL9*dPeriods+tbPayroll[[#This Row],[adjustedAmount]],0),dFEDRound))</f>
        <v>43400</v>
      </c>
      <c r="WI9" s="116">
        <f ca="1">IF(tbPayroll[[#This Row],[idx]]="","",
ROUND(IF(hoursMode="Daily",
SUMIFS(Hours!$J8:$BDM8,Hours!$J$2:$BDM$2,"&gt;="&amp;VK$5,Hours!$J$2:$BDM$2,"&lt;="&amp;WN$5,Hours!$J$5:$BDM$5,dRegularName),
SUMIFS(Hours!$J8:$BDM8,Hours!$J$1:$BDM$1,WJ$3,Hours!$J$5:$BDM$5,dRegularName)
),2))</f>
        <v>0</v>
      </c>
      <c r="WJ9" s="116">
        <f ca="1">IF(tbPayroll[[#This Row],[idx]]="","",
IF(hoursMode="Daily",
SUMIFS(Hours!$J8:$BDM8,Hours!$J$2:$BDM$2,"&gt;="&amp;VK$5,Hours!$J$2:$BDM$2,"&lt;="&amp;WN$5,Hours!$J$5:$BDM$5,dOvertimeName),
SUMIFS(Hours!$J8:$BDM8,Hours!$J$1:$BDM$1,WJ$3,Hours!$J$5:$BDM$5,dOvertimeName)
))</f>
        <v>0</v>
      </c>
      <c r="WK9" s="116">
        <f ca="1">IF(tbPayroll[[#This Row],[idx]]="","",
IF(hoursMode="Daily",
SUMIFS(Hours!$J8:$BDM8,Hours!$J$2:$BDM$2,"&gt;="&amp;VK$5,Hours!$J$2:$BDM$2,"&lt;="&amp;WN$5,Hours!$J$5:$BDM$5,dVacationName),
SUMIFS(Hours!$J8:$BDM8,Hours!$J$1:$BDM$1,WJ$3,Hours!$J$5:$BDM$5,dVacationName)
))</f>
        <v>0</v>
      </c>
      <c r="WL9" s="116">
        <f ca="1">IF(tbPayroll[[#This Row],[Employee]]="","",MAX(WN9-tbPayroll[[#This Row],[free]]-VL9-WE9,0))</f>
        <v>1000</v>
      </c>
      <c r="WM9" s="116">
        <f ca="1">IF(tbPayroll[[#This Row],[Employee]]="","",MAX(WN9-tbPayroll[[#This Row],[free]]-VL9,0))</f>
        <v>1000</v>
      </c>
      <c r="WN9" s="116">
        <f ca="1">IF(tbPayroll[[#This Row],[Employee]]="","",
IF(tbPayroll[[#This Row],[employmentDate]]&gt;WN$5,0,VP9+VQ9+VR9+VN9))</f>
        <v>1000</v>
      </c>
      <c r="WO9" s="116">
        <f ca="1">IF(tbPayroll[[#This Row],[Employee]]="","",WN9-SUM(VS9:VX9)-VM9-VL9-WE9-WF9)</f>
        <v>812.5</v>
      </c>
      <c r="WP9" s="416"/>
      <c r="WQ9" s="192"/>
      <c r="WR9" s="192"/>
      <c r="WS9" s="192"/>
      <c r="WT9" s="193"/>
      <c r="WU9" s="116" t="str">
        <f ca="1">IF(tbPayroll[[#This Row],[Employee]]="","",
XO9 &amp; " | " &amp; XP9&amp; " | " &amp; XQ9
)</f>
        <v>0 | 0 | 0</v>
      </c>
      <c r="WV9" s="116">
        <f ca="1">IF(tbPayroll[[#This Row],[Employee]]="","",
IF(tbPayroll[[#This Row],[employmentDate]]&gt;XT$5,0,
ROUND(IF(tbPayroll[[#This Row],[IncomeBase]]=dSalaried,IF(WQ9&lt;&gt;"",WQ9,tbPayroll[[#This Row],[EmpWage]]),XO9*IF(WQ9&lt;&gt;"",WQ9,tbPayroll[[#This Row],[EmpWage]])),2)))</f>
        <v>1000</v>
      </c>
      <c r="WW9" s="116">
        <f ca="1">IF(tbPayroll[[#This Row],[Employee]]="","",
IF(tbPayroll[[#This Row],[employmentDate]]&gt;XT$5,0,
ROUND(XP9*tbPayroll[[#This Row],[overrrate]]*
IF(WQ9&lt;&gt;"",WQ9,tbPayroll[[#This Row],[EmpWage]])/IF(tbPayroll[[#This Row],[IncomeBase]]=dSalaried,MAX(tbPayroll[[#This Row],[regularwork]],1),1),2)
))</f>
        <v>0</v>
      </c>
      <c r="WX9" s="116">
        <f ca="1">IF(tbPayroll[[#This Row],[Employee]]="","",
IF(tbPayroll[[#This Row],[employmentDate]]&gt;XT$5,0,
ROUND(XQ9*
IFERROR(WV9/XO9,0),2
)))</f>
        <v>0</v>
      </c>
      <c r="WY9" s="116">
        <f ca="1">IF(tbPayroll[[#This Row],[Employee]]="","",
tbPayroll[[#This Row],[exState]]*
(tbPayroll[[#This Row],[stateAddDedu]]+ROUND(
MAX(XR9-tbPayroll[[#This Row],[persExemp]],0)*tbPayroll[[#This Row],[stateTax]],dRound))
)</f>
        <v>30</v>
      </c>
      <c r="WZ9" s="116">
        <f ca="1">IF(tbPayroll[[#This Row],[Employee]]="","",
(ROUND(
MAX(XR9-tbPayroll[[#This Row],[persExemp]],0)*tbPayroll[[#This Row],[dLocal]],dRound))
)</f>
        <v>0</v>
      </c>
      <c r="XA9" s="116">
        <f ca="1">IF(tbPayroll[[#This Row],[Employee]]="","",
(ROUND(
MAX(XR9-tbPayroll[[#This Row],[persExemp]],0)*tbPayroll[[#This Row],[dCity]],dRound))
)</f>
        <v>0</v>
      </c>
      <c r="XB9" s="116" cm="1">
        <f t="array" aca="1" ref="XB9" ca="1">IF(tbPayroll[[#This Row],[idx]]="","",
IF(XE9=0,0,
ROUND(tbPayroll[[#This Row],[exFed]]*
MAX(
((XN9-INDEX(INDIRECT(tbPayroll[[#This Row],[fedPrefix]]&amp;CHOOSE(tbPayroll[[#This Row],[fedStatus]],"SingleWage","JointlyWage","SingleWage","HeadWage")),XE9))*
INDEX(INDIRECT(tbPayroll[[#This Row],[fedPrefix]]&amp;"Perc"),XE9)+
INDEX(INDIRECT(tbPayroll[[#This Row],[fedPrefix]]&amp;CHOOSE(tbPayroll[[#This Row],[fedStatus]],"SingleHold","JointlyHold","SingleHold","HeadHold")),XE9))/dPeriods
- IF(tbPayroll[[#This Row],[isFormSent]]="Yes",tbPayroll[[#This Row],[isFormStep3]],0),0)
+tbPayroll[[#This Row],[isFormStep4c]],dFEDRound)
)
)</f>
        <v>81</v>
      </c>
      <c r="XC9" s="194">
        <f ca="1">IF(tbPayroll[[#This Row],[idx]]="","",
ROUND(tbPayroll[[#This Row],[exSS]]*
IF(SUMIFS($AM9:$BMK9,$AM$3:$BMK$3,"&lt;"&amp;XC$3,$AM$2:$BMK$2,XC$2) +ssTax*XS9 &lt;ssTax*ssMax,
ssTax*XS9,
MAX(ssTax*ssMax-SUMIFS($AM9:$BMK9,$AM$3:$BMK$3,"&lt;"&amp;XC$3,$AM$2:$BMK$2,XC$2),0)),
2)
)</f>
        <v>62</v>
      </c>
      <c r="XD9" s="116">
        <f ca="1">IF(tbPayroll[[#This Row],[idx]]="","",IF(XE9=0,0,ROUND(tbPayroll[[#This Row],[exMedi]]*mediTax*XS9+XM9*mediMax,2)))</f>
        <v>14.5</v>
      </c>
      <c r="XE9" s="116">
        <f ca="1">IF(tbPayroll[[#This Row],[idx]]="","",IFERROR(MATCH(XN9,INDIRECT(tbPayroll[[#This Row],[fedPrefix]]&amp;CHOOSE(tbPayroll[[#This Row],[fedStatus]],"SingleWage","JointlyWage","SingleWage","HeadWage")),1),0))</f>
        <v>3</v>
      </c>
      <c r="XF9" s="116"/>
      <c r="XG9" s="116">
        <f ca="1">IF(tbPayroll[[#This Row],[idx]]="","",
ROUND(tbPayroll[[#This Row],[401Roth]]*IF(SUMIFS($AM9:$BMK9,$AM$3:$BMK$3,"&lt;"&amp;XT$3,$AM$2:$BMK$2,XT$2)+WN9&lt;compensationCap,
XT9,
MAX(compensationCap-SUMIFS($AM9:$BMK9,$AM$3:$BMK$3,"&lt;"&amp;XT$3,$AM$2:$BMK$2,XT$2),0)),2))</f>
        <v>0</v>
      </c>
      <c r="XH9" s="116">
        <f ca="1">IF(tbPayroll[[#This Row],[idx]]="","",
ROUND(tbPayroll[[#This Row],[401PreTax]]*IF(SUMIFS($AM9:$BMK9,$AM$3:$BMK$3,"&lt;"&amp;XT$3,$AM$2:$BMK$2,XT$2)+WN9&lt;compensationCap,
XT9,
MAX(compensationCap-SUMIFS($AM9:$BMK9,$AM$3:$BMK$3,"&lt;"&amp;XT$3,$AM$2:$BMK$2,XT$2),0)),2))</f>
        <v>0</v>
      </c>
      <c r="XI9" s="116">
        <f ca="1">IF(tbPayroll[[#This Row],[idx]]="","",
ROUND((tbPayroll[[#This Row],[401T1p]]*tbPayroll[[#This Row],[401T1Cap]]+tbPayroll[[#This Row],[401T2p]]*tbPayroll[[#This Row],[401T2Cap]])*IF(SUMIFS($AM9:$BMK9,$AM$3:$BMK$3,"&lt;"&amp;XT$3,$AM$2:$BMK$2,XT$2)+WN9&lt;compensationCap,
XT9,
MAX(compensationCap-SUMIFS($AM9:$BMK9,$AM$3:$BMK$3,"&lt;"&amp;XT$3,$AM$2:$BMK$2,XT$2),0)),2))</f>
        <v>0</v>
      </c>
      <c r="XJ9" s="116">
        <f ca="1">IF(tbPayroll[[#This Row],[idx]]="","",
IF(XI9=0,0,
ROUND(IF(SUMIFS($AM9:$BMK9,$AM$3:$BMK$3,"&lt;"&amp;XL$3,$AM$2:$BMK$2,"&gt;="&amp;XJ$2,$AM$2:$BMK$2,"&lt;="&amp;XL$2)+XG9+XH9+XI9&lt;tbPayroll[[#This Row],[401EmperLimit]],
XI9,
MAX((tbPayroll[[#This Row],[401EmperLimit]]-SUMIFS($AM9:$BMK9,$AM$3:$BMK$3,"&lt;"&amp;XL$3,$AM$2:$BMK$2,"&gt;="&amp;XJ$2,$AM$2:$BMK$2,"&lt;="&amp;XL$2)),0)),2)))</f>
        <v>0</v>
      </c>
      <c r="XK9" s="116">
        <f ca="1">IF(tbPayroll[[#This Row],[idx]]="","",
IF(XH9=0,0,
ROUND(IF(SUMIFS($AM9:$BMK9,$AM$3:$BMK$3,"&lt;"&amp;XL$3,$AM$2:$BMK$2,XL$2)+XG9+SUMIFS($AM9:$BMK9,$AM$3:$BMK$3,"&lt;"&amp;XK$3,$AM$2:$BMK$2,XK$2)+XH9&lt;tbPayroll[[#This Row],[401ContriLimit]],
XH9,
XH9/(XG9+XH9)*
(tbPayroll[[#This Row],[401ContriLimit]]-SUMIFS($AM9:$BMK9,$AM$3:$BMK$3,"&lt;"&amp;XL$3,$AM$2:$BMK$2,XL$2)-SUMIFS($AM9:$BMK9,$AM$3:$BMK$3,"&lt;"&amp;XK$3,$AM$2:$BMK$2,XK$2))),2)))</f>
        <v>0</v>
      </c>
      <c r="XL9" s="116">
        <f ca="1">IF(tbPayroll[[#This Row],[idx]]="","",
IF(XG9=0,0,
ROUND(IF(SUMIFS($AM9:$BMK9,$AM$3:$BMK$3,"&lt;"&amp;XL$3,$AM$2:$BMK$2,XL$2)+XG9+SUMIFS($AM9:$BMK9,$AM$3:$BMK$3,"&lt;"&amp;XK$3,$AM$2:$BMK$2,XK$2)+XH9&lt;tbPayroll[[#This Row],[401ContriLimit]],
XG9,
XG9/(XG9+XH9)*
(tbPayroll[[#This Row],[401ContriLimit]]-SUMIFS($AM9:$BMK9,$AM$3:$BMK$3,"&lt;"&amp;XL$3,$AM$2:$BMK$2,XL$2)-SUMIFS($AM9:$BMK9,$AM$3:$BMK$3,"&lt;"&amp;XK$3,$AM$2:$BMK$2,XK$2))),2)
))</f>
        <v>0</v>
      </c>
      <c r="XM9" s="116" cm="1">
        <f t="array" aca="1" ref="XM9" ca="1">IF(tbPayroll[[#This Row],[idx]]="","",
IF(XE9=0,0,
MAX(SUMIFS($AM9:$BMK9,$AM$3:$BMK$3,"&lt;="&amp;XS$3,$AM$2:$BMK$2,XS$2)-INDEX(mediAddTable,tbPayroll[[#This Row],[fedStatus]]),0)-
SUMIFS($AM9:$BMK9,$AM$3:$BMK$3,"&lt;"&amp;XS$3,$AM$2:$BMK$2,XM$2)
))</f>
        <v>0</v>
      </c>
      <c r="XN9" s="116">
        <f ca="1">IF(tbPayroll[[#This Row],[idx]]="","",
ROUND(MAX(XR9*dPeriods+tbPayroll[[#This Row],[adjustedAmount]],0),dFEDRound))</f>
        <v>43400</v>
      </c>
      <c r="XO9" s="116">
        <f ca="1">IF(tbPayroll[[#This Row],[idx]]="","",
ROUND(IF(hoursMode="Daily",
SUMIFS(Hours!$J8:$BDM8,Hours!$J$2:$BDM$2,"&gt;="&amp;WQ$5,Hours!$J$2:$BDM$2,"&lt;="&amp;XT$5,Hours!$J$5:$BDM$5,dRegularName),
SUMIFS(Hours!$J8:$BDM8,Hours!$J$1:$BDM$1,XP$3,Hours!$J$5:$BDM$5,dRegularName)
),2))</f>
        <v>0</v>
      </c>
      <c r="XP9" s="116">
        <f ca="1">IF(tbPayroll[[#This Row],[idx]]="","",
IF(hoursMode="Daily",
SUMIFS(Hours!$J8:$BDM8,Hours!$J$2:$BDM$2,"&gt;="&amp;WQ$5,Hours!$J$2:$BDM$2,"&lt;="&amp;XT$5,Hours!$J$5:$BDM$5,dOvertimeName),
SUMIFS(Hours!$J8:$BDM8,Hours!$J$1:$BDM$1,XP$3,Hours!$J$5:$BDM$5,dOvertimeName)
))</f>
        <v>0</v>
      </c>
      <c r="XQ9" s="116">
        <f ca="1">IF(tbPayroll[[#This Row],[idx]]="","",
IF(hoursMode="Daily",
SUMIFS(Hours!$J8:$BDM8,Hours!$J$2:$BDM$2,"&gt;="&amp;WQ$5,Hours!$J$2:$BDM$2,"&lt;="&amp;XT$5,Hours!$J$5:$BDM$5,dVacationName),
SUMIFS(Hours!$J8:$BDM8,Hours!$J$1:$BDM$1,XP$3,Hours!$J$5:$BDM$5,dVacationName)
))</f>
        <v>0</v>
      </c>
      <c r="XR9" s="116">
        <f ca="1">IF(tbPayroll[[#This Row],[Employee]]="","",MAX(XT9-tbPayroll[[#This Row],[free]]-WR9-XK9,0))</f>
        <v>1000</v>
      </c>
      <c r="XS9" s="116">
        <f ca="1">IF(tbPayroll[[#This Row],[Employee]]="","",MAX(XT9-tbPayroll[[#This Row],[free]]-WR9,0))</f>
        <v>1000</v>
      </c>
      <c r="XT9" s="116">
        <f ca="1">IF(tbPayroll[[#This Row],[Employee]]="","",
IF(tbPayroll[[#This Row],[employmentDate]]&gt;XT$5,0,WV9+WW9+WX9+WT9))</f>
        <v>1000</v>
      </c>
      <c r="XU9" s="116">
        <f ca="1">IF(tbPayroll[[#This Row],[Employee]]="","",XT9-SUM(WY9:XD9)-WS9-WR9-XK9-XL9)</f>
        <v>812.5</v>
      </c>
      <c r="XV9" s="416"/>
      <c r="XW9" s="192"/>
      <c r="XX9" s="192"/>
      <c r="XY9" s="192"/>
      <c r="XZ9" s="193"/>
      <c r="YA9" s="116" t="str">
        <f ca="1">IF(tbPayroll[[#This Row],[Employee]]="","",
YU9 &amp; " | " &amp; YV9&amp; " | " &amp; YW9
)</f>
        <v>0 | 0 | 0</v>
      </c>
      <c r="YB9" s="116">
        <f ca="1">IF(tbPayroll[[#This Row],[Employee]]="","",
IF(tbPayroll[[#This Row],[employmentDate]]&gt;YZ$5,0,
ROUND(IF(tbPayroll[[#This Row],[IncomeBase]]=dSalaried,IF(XW9&lt;&gt;"",XW9,tbPayroll[[#This Row],[EmpWage]]),YU9*IF(XW9&lt;&gt;"",XW9,tbPayroll[[#This Row],[EmpWage]])),2)))</f>
        <v>1000</v>
      </c>
      <c r="YC9" s="116">
        <f ca="1">IF(tbPayroll[[#This Row],[Employee]]="","",
IF(tbPayroll[[#This Row],[employmentDate]]&gt;YZ$5,0,
ROUND(YV9*tbPayroll[[#This Row],[overrrate]]*
IF(XW9&lt;&gt;"",XW9,tbPayroll[[#This Row],[EmpWage]])/IF(tbPayroll[[#This Row],[IncomeBase]]=dSalaried,MAX(tbPayroll[[#This Row],[regularwork]],1),1),2)
))</f>
        <v>0</v>
      </c>
      <c r="YD9" s="116">
        <f ca="1">IF(tbPayroll[[#This Row],[Employee]]="","",
IF(tbPayroll[[#This Row],[employmentDate]]&gt;YZ$5,0,
ROUND(YW9*
IFERROR(YB9/YU9,0),2
)))</f>
        <v>0</v>
      </c>
      <c r="YE9" s="116">
        <f ca="1">IF(tbPayroll[[#This Row],[Employee]]="","",
tbPayroll[[#This Row],[exState]]*
(tbPayroll[[#This Row],[stateAddDedu]]+ROUND(
MAX(YX9-tbPayroll[[#This Row],[persExemp]],0)*tbPayroll[[#This Row],[stateTax]],dRound))
)</f>
        <v>30</v>
      </c>
      <c r="YF9" s="116">
        <f ca="1">IF(tbPayroll[[#This Row],[Employee]]="","",
(ROUND(
MAX(YX9-tbPayroll[[#This Row],[persExemp]],0)*tbPayroll[[#This Row],[dLocal]],dRound))
)</f>
        <v>0</v>
      </c>
      <c r="YG9" s="116">
        <f ca="1">IF(tbPayroll[[#This Row],[Employee]]="","",
(ROUND(
MAX(YX9-tbPayroll[[#This Row],[persExemp]],0)*tbPayroll[[#This Row],[dCity]],dRound))
)</f>
        <v>0</v>
      </c>
      <c r="YH9" s="116" cm="1">
        <f t="array" aca="1" ref="YH9" ca="1">IF(tbPayroll[[#This Row],[idx]]="","",
IF(YK9=0,0,
ROUND(tbPayroll[[#This Row],[exFed]]*
MAX(
((YT9-INDEX(INDIRECT(tbPayroll[[#This Row],[fedPrefix]]&amp;CHOOSE(tbPayroll[[#This Row],[fedStatus]],"SingleWage","JointlyWage","SingleWage","HeadWage")),YK9))*
INDEX(INDIRECT(tbPayroll[[#This Row],[fedPrefix]]&amp;"Perc"),YK9)+
INDEX(INDIRECT(tbPayroll[[#This Row],[fedPrefix]]&amp;CHOOSE(tbPayroll[[#This Row],[fedStatus]],"SingleHold","JointlyHold","SingleHold","HeadHold")),YK9))/dPeriods
- IF(tbPayroll[[#This Row],[isFormSent]]="Yes",tbPayroll[[#This Row],[isFormStep3]],0),0)
+tbPayroll[[#This Row],[isFormStep4c]],dFEDRound)
)
)</f>
        <v>81</v>
      </c>
      <c r="YI9" s="194">
        <f ca="1">IF(tbPayroll[[#This Row],[idx]]="","",
ROUND(tbPayroll[[#This Row],[exSS]]*
IF(SUMIFS($AM9:$BMK9,$AM$3:$BMK$3,"&lt;"&amp;YI$3,$AM$2:$BMK$2,YI$2) +ssTax*YY9 &lt;ssTax*ssMax,
ssTax*YY9,
MAX(ssTax*ssMax-SUMIFS($AM9:$BMK9,$AM$3:$BMK$3,"&lt;"&amp;YI$3,$AM$2:$BMK$2,YI$2),0)),
2)
)</f>
        <v>62</v>
      </c>
      <c r="YJ9" s="116">
        <f ca="1">IF(tbPayroll[[#This Row],[idx]]="","",IF(YK9=0,0,ROUND(tbPayroll[[#This Row],[exMedi]]*mediTax*YY9+YS9*mediMax,2)))</f>
        <v>14.5</v>
      </c>
      <c r="YK9" s="116">
        <f ca="1">IF(tbPayroll[[#This Row],[idx]]="","",IFERROR(MATCH(YT9,INDIRECT(tbPayroll[[#This Row],[fedPrefix]]&amp;CHOOSE(tbPayroll[[#This Row],[fedStatus]],"SingleWage","JointlyWage","SingleWage","HeadWage")),1),0))</f>
        <v>3</v>
      </c>
      <c r="YL9" s="116"/>
      <c r="YM9" s="116">
        <f ca="1">IF(tbPayroll[[#This Row],[idx]]="","",
ROUND(tbPayroll[[#This Row],[401Roth]]*IF(SUMIFS($AM9:$BMK9,$AM$3:$BMK$3,"&lt;"&amp;YZ$3,$AM$2:$BMK$2,YZ$2)+XT9&lt;compensationCap,
YZ9,
MAX(compensationCap-SUMIFS($AM9:$BMK9,$AM$3:$BMK$3,"&lt;"&amp;YZ$3,$AM$2:$BMK$2,YZ$2),0)),2))</f>
        <v>0</v>
      </c>
      <c r="YN9" s="116">
        <f ca="1">IF(tbPayroll[[#This Row],[idx]]="","",
ROUND(tbPayroll[[#This Row],[401PreTax]]*IF(SUMIFS($AM9:$BMK9,$AM$3:$BMK$3,"&lt;"&amp;YZ$3,$AM$2:$BMK$2,YZ$2)+XT9&lt;compensationCap,
YZ9,
MAX(compensationCap-SUMIFS($AM9:$BMK9,$AM$3:$BMK$3,"&lt;"&amp;YZ$3,$AM$2:$BMK$2,YZ$2),0)),2))</f>
        <v>0</v>
      </c>
      <c r="YO9" s="116">
        <f ca="1">IF(tbPayroll[[#This Row],[idx]]="","",
ROUND((tbPayroll[[#This Row],[401T1p]]*tbPayroll[[#This Row],[401T1Cap]]+tbPayroll[[#This Row],[401T2p]]*tbPayroll[[#This Row],[401T2Cap]])*IF(SUMIFS($AM9:$BMK9,$AM$3:$BMK$3,"&lt;"&amp;YZ$3,$AM$2:$BMK$2,YZ$2)+XT9&lt;compensationCap,
YZ9,
MAX(compensationCap-SUMIFS($AM9:$BMK9,$AM$3:$BMK$3,"&lt;"&amp;YZ$3,$AM$2:$BMK$2,YZ$2),0)),2))</f>
        <v>0</v>
      </c>
      <c r="YP9" s="116">
        <f ca="1">IF(tbPayroll[[#This Row],[idx]]="","",
IF(YO9=0,0,
ROUND(IF(SUMIFS($AM9:$BMK9,$AM$3:$BMK$3,"&lt;"&amp;YR$3,$AM$2:$BMK$2,"&gt;="&amp;YP$2,$AM$2:$BMK$2,"&lt;="&amp;YR$2)+YM9+YN9+YO9&lt;tbPayroll[[#This Row],[401EmperLimit]],
YO9,
MAX((tbPayroll[[#This Row],[401EmperLimit]]-SUMIFS($AM9:$BMK9,$AM$3:$BMK$3,"&lt;"&amp;YR$3,$AM$2:$BMK$2,"&gt;="&amp;YP$2,$AM$2:$BMK$2,"&lt;="&amp;YR$2)),0)),2)))</f>
        <v>0</v>
      </c>
      <c r="YQ9" s="116">
        <f ca="1">IF(tbPayroll[[#This Row],[idx]]="","",
IF(YN9=0,0,
ROUND(IF(SUMIFS($AM9:$BMK9,$AM$3:$BMK$3,"&lt;"&amp;YR$3,$AM$2:$BMK$2,YR$2)+YM9+SUMIFS($AM9:$BMK9,$AM$3:$BMK$3,"&lt;"&amp;YQ$3,$AM$2:$BMK$2,YQ$2)+YN9&lt;tbPayroll[[#This Row],[401ContriLimit]],
YN9,
YN9/(YM9+YN9)*
(tbPayroll[[#This Row],[401ContriLimit]]-SUMIFS($AM9:$BMK9,$AM$3:$BMK$3,"&lt;"&amp;YR$3,$AM$2:$BMK$2,YR$2)-SUMIFS($AM9:$BMK9,$AM$3:$BMK$3,"&lt;"&amp;YQ$3,$AM$2:$BMK$2,YQ$2))),2)))</f>
        <v>0</v>
      </c>
      <c r="YR9" s="116">
        <f ca="1">IF(tbPayroll[[#This Row],[idx]]="","",
IF(YM9=0,0,
ROUND(IF(SUMIFS($AM9:$BMK9,$AM$3:$BMK$3,"&lt;"&amp;YR$3,$AM$2:$BMK$2,YR$2)+YM9+SUMIFS($AM9:$BMK9,$AM$3:$BMK$3,"&lt;"&amp;YQ$3,$AM$2:$BMK$2,YQ$2)+YN9&lt;tbPayroll[[#This Row],[401ContriLimit]],
YM9,
YM9/(YM9+YN9)*
(tbPayroll[[#This Row],[401ContriLimit]]-SUMIFS($AM9:$BMK9,$AM$3:$BMK$3,"&lt;"&amp;YR$3,$AM$2:$BMK$2,YR$2)-SUMIFS($AM9:$BMK9,$AM$3:$BMK$3,"&lt;"&amp;YQ$3,$AM$2:$BMK$2,YQ$2))),2)
))</f>
        <v>0</v>
      </c>
      <c r="YS9" s="116" cm="1">
        <f t="array" aca="1" ref="YS9" ca="1">IF(tbPayroll[[#This Row],[idx]]="","",
IF(YK9=0,0,
MAX(SUMIFS($AM9:$BMK9,$AM$3:$BMK$3,"&lt;="&amp;YY$3,$AM$2:$BMK$2,YY$2)-INDEX(mediAddTable,tbPayroll[[#This Row],[fedStatus]]),0)-
SUMIFS($AM9:$BMK9,$AM$3:$BMK$3,"&lt;"&amp;YY$3,$AM$2:$BMK$2,YS$2)
))</f>
        <v>0</v>
      </c>
      <c r="YT9" s="116">
        <f ca="1">IF(tbPayroll[[#This Row],[idx]]="","",
ROUND(MAX(YX9*dPeriods+tbPayroll[[#This Row],[adjustedAmount]],0),dFEDRound))</f>
        <v>43400</v>
      </c>
      <c r="YU9" s="116">
        <f ca="1">IF(tbPayroll[[#This Row],[idx]]="","",
ROUND(IF(hoursMode="Daily",
SUMIFS(Hours!$J8:$BDM8,Hours!$J$2:$BDM$2,"&gt;="&amp;XW$5,Hours!$J$2:$BDM$2,"&lt;="&amp;YZ$5,Hours!$J$5:$BDM$5,dRegularName),
SUMIFS(Hours!$J8:$BDM8,Hours!$J$1:$BDM$1,YV$3,Hours!$J$5:$BDM$5,dRegularName)
),2))</f>
        <v>0</v>
      </c>
      <c r="YV9" s="116">
        <f ca="1">IF(tbPayroll[[#This Row],[idx]]="","",
IF(hoursMode="Daily",
SUMIFS(Hours!$J8:$BDM8,Hours!$J$2:$BDM$2,"&gt;="&amp;XW$5,Hours!$J$2:$BDM$2,"&lt;="&amp;YZ$5,Hours!$J$5:$BDM$5,dOvertimeName),
SUMIFS(Hours!$J8:$BDM8,Hours!$J$1:$BDM$1,YV$3,Hours!$J$5:$BDM$5,dOvertimeName)
))</f>
        <v>0</v>
      </c>
      <c r="YW9" s="116">
        <f ca="1">IF(tbPayroll[[#This Row],[idx]]="","",
IF(hoursMode="Daily",
SUMIFS(Hours!$J8:$BDM8,Hours!$J$2:$BDM$2,"&gt;="&amp;XW$5,Hours!$J$2:$BDM$2,"&lt;="&amp;YZ$5,Hours!$J$5:$BDM$5,dVacationName),
SUMIFS(Hours!$J8:$BDM8,Hours!$J$1:$BDM$1,YV$3,Hours!$J$5:$BDM$5,dVacationName)
))</f>
        <v>0</v>
      </c>
      <c r="YX9" s="116">
        <f ca="1">IF(tbPayroll[[#This Row],[Employee]]="","",MAX(YZ9-tbPayroll[[#This Row],[free]]-XX9-YQ9,0))</f>
        <v>1000</v>
      </c>
      <c r="YY9" s="116">
        <f ca="1">IF(tbPayroll[[#This Row],[Employee]]="","",MAX(YZ9-tbPayroll[[#This Row],[free]]-XX9,0))</f>
        <v>1000</v>
      </c>
      <c r="YZ9" s="116">
        <f ca="1">IF(tbPayroll[[#This Row],[Employee]]="","",
IF(tbPayroll[[#This Row],[employmentDate]]&gt;YZ$5,0,YB9+YC9+YD9+XZ9))</f>
        <v>1000</v>
      </c>
      <c r="ZA9" s="116">
        <f ca="1">IF(tbPayroll[[#This Row],[Employee]]="","",YZ9-SUM(YE9:YJ9)-XY9-XX9-YQ9-YR9)</f>
        <v>812.5</v>
      </c>
      <c r="ZB9" s="416"/>
      <c r="ZC9" s="192"/>
      <c r="ZD9" s="192"/>
      <c r="ZE9" s="192"/>
      <c r="ZF9" s="193"/>
      <c r="ZG9" s="116" t="str">
        <f ca="1">IF(tbPayroll[[#This Row],[Employee]]="","",
AAA9 &amp; " | " &amp; AAB9&amp; " | " &amp; AAC9
)</f>
        <v>0 | 0 | 0</v>
      </c>
      <c r="ZH9" s="116">
        <f ca="1">IF(tbPayroll[[#This Row],[Employee]]="","",
IF(tbPayroll[[#This Row],[employmentDate]]&gt;AAF$5,0,
ROUND(IF(tbPayroll[[#This Row],[IncomeBase]]=dSalaried,IF(ZC9&lt;&gt;"",ZC9,tbPayroll[[#This Row],[EmpWage]]),AAA9*IF(ZC9&lt;&gt;"",ZC9,tbPayroll[[#This Row],[EmpWage]])),2)))</f>
        <v>1000</v>
      </c>
      <c r="ZI9" s="116">
        <f ca="1">IF(tbPayroll[[#This Row],[Employee]]="","",
IF(tbPayroll[[#This Row],[employmentDate]]&gt;AAF$5,0,
ROUND(AAB9*tbPayroll[[#This Row],[overrrate]]*
IF(ZC9&lt;&gt;"",ZC9,tbPayroll[[#This Row],[EmpWage]])/IF(tbPayroll[[#This Row],[IncomeBase]]=dSalaried,MAX(tbPayroll[[#This Row],[regularwork]],1),1),2)
))</f>
        <v>0</v>
      </c>
      <c r="ZJ9" s="116">
        <f ca="1">IF(tbPayroll[[#This Row],[Employee]]="","",
IF(tbPayroll[[#This Row],[employmentDate]]&gt;AAF$5,0,
ROUND(AAC9*
IFERROR(ZH9/AAA9,0),2
)))</f>
        <v>0</v>
      </c>
      <c r="ZK9" s="116">
        <f ca="1">IF(tbPayroll[[#This Row],[Employee]]="","",
tbPayroll[[#This Row],[exState]]*
(tbPayroll[[#This Row],[stateAddDedu]]+ROUND(
MAX(AAD9-tbPayroll[[#This Row],[persExemp]],0)*tbPayroll[[#This Row],[stateTax]],dRound))
)</f>
        <v>30</v>
      </c>
      <c r="ZL9" s="116">
        <f ca="1">IF(tbPayroll[[#This Row],[Employee]]="","",
(ROUND(
MAX(AAD9-tbPayroll[[#This Row],[persExemp]],0)*tbPayroll[[#This Row],[dLocal]],dRound))
)</f>
        <v>0</v>
      </c>
      <c r="ZM9" s="116">
        <f ca="1">IF(tbPayroll[[#This Row],[Employee]]="","",
(ROUND(
MAX(AAD9-tbPayroll[[#This Row],[persExemp]],0)*tbPayroll[[#This Row],[dCity]],dRound))
)</f>
        <v>0</v>
      </c>
      <c r="ZN9" s="116" cm="1">
        <f t="array" aca="1" ref="ZN9" ca="1">IF(tbPayroll[[#This Row],[idx]]="","",
IF(ZQ9=0,0,
ROUND(tbPayroll[[#This Row],[exFed]]*
MAX(
((ZZ9-INDEX(INDIRECT(tbPayroll[[#This Row],[fedPrefix]]&amp;CHOOSE(tbPayroll[[#This Row],[fedStatus]],"SingleWage","JointlyWage","SingleWage","HeadWage")),ZQ9))*
INDEX(INDIRECT(tbPayroll[[#This Row],[fedPrefix]]&amp;"Perc"),ZQ9)+
INDEX(INDIRECT(tbPayroll[[#This Row],[fedPrefix]]&amp;CHOOSE(tbPayroll[[#This Row],[fedStatus]],"SingleHold","JointlyHold","SingleHold","HeadHold")),ZQ9))/dPeriods
- IF(tbPayroll[[#This Row],[isFormSent]]="Yes",tbPayroll[[#This Row],[isFormStep3]],0),0)
+tbPayroll[[#This Row],[isFormStep4c]],dFEDRound)
)
)</f>
        <v>81</v>
      </c>
      <c r="ZO9" s="194">
        <f ca="1">IF(tbPayroll[[#This Row],[idx]]="","",
ROUND(tbPayroll[[#This Row],[exSS]]*
IF(SUMIFS($AM9:$BMK9,$AM$3:$BMK$3,"&lt;"&amp;ZO$3,$AM$2:$BMK$2,ZO$2) +ssTax*AAE9 &lt;ssTax*ssMax,
ssTax*AAE9,
MAX(ssTax*ssMax-SUMIFS($AM9:$BMK9,$AM$3:$BMK$3,"&lt;"&amp;ZO$3,$AM$2:$BMK$2,ZO$2),0)),
2)
)</f>
        <v>62</v>
      </c>
      <c r="ZP9" s="116">
        <f ca="1">IF(tbPayroll[[#This Row],[idx]]="","",IF(ZQ9=0,0,ROUND(tbPayroll[[#This Row],[exMedi]]*mediTax*AAE9+ZY9*mediMax,2)))</f>
        <v>14.5</v>
      </c>
      <c r="ZQ9" s="116">
        <f ca="1">IF(tbPayroll[[#This Row],[idx]]="","",IFERROR(MATCH(ZZ9,INDIRECT(tbPayroll[[#This Row],[fedPrefix]]&amp;CHOOSE(tbPayroll[[#This Row],[fedStatus]],"SingleWage","JointlyWage","SingleWage","HeadWage")),1),0))</f>
        <v>3</v>
      </c>
      <c r="ZR9" s="116"/>
      <c r="ZS9" s="116">
        <f ca="1">IF(tbPayroll[[#This Row],[idx]]="","",
ROUND(tbPayroll[[#This Row],[401Roth]]*IF(SUMIFS($AM9:$BMK9,$AM$3:$BMK$3,"&lt;"&amp;AAF$3,$AM$2:$BMK$2,AAF$2)+YZ9&lt;compensationCap,
AAF9,
MAX(compensationCap-SUMIFS($AM9:$BMK9,$AM$3:$BMK$3,"&lt;"&amp;AAF$3,$AM$2:$BMK$2,AAF$2),0)),2))</f>
        <v>0</v>
      </c>
      <c r="ZT9" s="116">
        <f ca="1">IF(tbPayroll[[#This Row],[idx]]="","",
ROUND(tbPayroll[[#This Row],[401PreTax]]*IF(SUMIFS($AM9:$BMK9,$AM$3:$BMK$3,"&lt;"&amp;AAF$3,$AM$2:$BMK$2,AAF$2)+YZ9&lt;compensationCap,
AAF9,
MAX(compensationCap-SUMIFS($AM9:$BMK9,$AM$3:$BMK$3,"&lt;"&amp;AAF$3,$AM$2:$BMK$2,AAF$2),0)),2))</f>
        <v>0</v>
      </c>
      <c r="ZU9" s="116">
        <f ca="1">IF(tbPayroll[[#This Row],[idx]]="","",
ROUND((tbPayroll[[#This Row],[401T1p]]*tbPayroll[[#This Row],[401T1Cap]]+tbPayroll[[#This Row],[401T2p]]*tbPayroll[[#This Row],[401T2Cap]])*IF(SUMIFS($AM9:$BMK9,$AM$3:$BMK$3,"&lt;"&amp;AAF$3,$AM$2:$BMK$2,AAF$2)+YZ9&lt;compensationCap,
AAF9,
MAX(compensationCap-SUMIFS($AM9:$BMK9,$AM$3:$BMK$3,"&lt;"&amp;AAF$3,$AM$2:$BMK$2,AAF$2),0)),2))</f>
        <v>0</v>
      </c>
      <c r="ZV9" s="116">
        <f ca="1">IF(tbPayroll[[#This Row],[idx]]="","",
IF(ZU9=0,0,
ROUND(IF(SUMIFS($AM9:$BMK9,$AM$3:$BMK$3,"&lt;"&amp;ZX$3,$AM$2:$BMK$2,"&gt;="&amp;ZV$2,$AM$2:$BMK$2,"&lt;="&amp;ZX$2)+ZS9+ZT9+ZU9&lt;tbPayroll[[#This Row],[401EmperLimit]],
ZU9,
MAX((tbPayroll[[#This Row],[401EmperLimit]]-SUMIFS($AM9:$BMK9,$AM$3:$BMK$3,"&lt;"&amp;ZX$3,$AM$2:$BMK$2,"&gt;="&amp;ZV$2,$AM$2:$BMK$2,"&lt;="&amp;ZX$2)),0)),2)))</f>
        <v>0</v>
      </c>
      <c r="ZW9" s="116">
        <f ca="1">IF(tbPayroll[[#This Row],[idx]]="","",
IF(ZT9=0,0,
ROUND(IF(SUMIFS($AM9:$BMK9,$AM$3:$BMK$3,"&lt;"&amp;ZX$3,$AM$2:$BMK$2,ZX$2)+ZS9+SUMIFS($AM9:$BMK9,$AM$3:$BMK$3,"&lt;"&amp;ZW$3,$AM$2:$BMK$2,ZW$2)+ZT9&lt;tbPayroll[[#This Row],[401ContriLimit]],
ZT9,
ZT9/(ZS9+ZT9)*
(tbPayroll[[#This Row],[401ContriLimit]]-SUMIFS($AM9:$BMK9,$AM$3:$BMK$3,"&lt;"&amp;ZX$3,$AM$2:$BMK$2,ZX$2)-SUMIFS($AM9:$BMK9,$AM$3:$BMK$3,"&lt;"&amp;ZW$3,$AM$2:$BMK$2,ZW$2))),2)))</f>
        <v>0</v>
      </c>
      <c r="ZX9" s="116">
        <f ca="1">IF(tbPayroll[[#This Row],[idx]]="","",
IF(ZS9=0,0,
ROUND(IF(SUMIFS($AM9:$BMK9,$AM$3:$BMK$3,"&lt;"&amp;ZX$3,$AM$2:$BMK$2,ZX$2)+ZS9+SUMIFS($AM9:$BMK9,$AM$3:$BMK$3,"&lt;"&amp;ZW$3,$AM$2:$BMK$2,ZW$2)+ZT9&lt;tbPayroll[[#This Row],[401ContriLimit]],
ZS9,
ZS9/(ZS9+ZT9)*
(tbPayroll[[#This Row],[401ContriLimit]]-SUMIFS($AM9:$BMK9,$AM$3:$BMK$3,"&lt;"&amp;ZX$3,$AM$2:$BMK$2,ZX$2)-SUMIFS($AM9:$BMK9,$AM$3:$BMK$3,"&lt;"&amp;ZW$3,$AM$2:$BMK$2,ZW$2))),2)
))</f>
        <v>0</v>
      </c>
      <c r="ZY9" s="116" cm="1">
        <f t="array" aca="1" ref="ZY9" ca="1">IF(tbPayroll[[#This Row],[idx]]="","",
IF(ZQ9=0,0,
MAX(SUMIFS($AM9:$BMK9,$AM$3:$BMK$3,"&lt;="&amp;AAE$3,$AM$2:$BMK$2,AAE$2)-INDEX(mediAddTable,tbPayroll[[#This Row],[fedStatus]]),0)-
SUMIFS($AM9:$BMK9,$AM$3:$BMK$3,"&lt;"&amp;AAE$3,$AM$2:$BMK$2,ZY$2)
))</f>
        <v>0</v>
      </c>
      <c r="ZZ9" s="116">
        <f ca="1">IF(tbPayroll[[#This Row],[idx]]="","",
ROUND(MAX(AAD9*dPeriods+tbPayroll[[#This Row],[adjustedAmount]],0),dFEDRound))</f>
        <v>43400</v>
      </c>
      <c r="AAA9" s="116">
        <f ca="1">IF(tbPayroll[[#This Row],[idx]]="","",
ROUND(IF(hoursMode="Daily",
SUMIFS(Hours!$J8:$BDM8,Hours!$J$2:$BDM$2,"&gt;="&amp;ZC$5,Hours!$J$2:$BDM$2,"&lt;="&amp;AAF$5,Hours!$J$5:$BDM$5,dRegularName),
SUMIFS(Hours!$J8:$BDM8,Hours!$J$1:$BDM$1,AAB$3,Hours!$J$5:$BDM$5,dRegularName)
),2))</f>
        <v>0</v>
      </c>
      <c r="AAB9" s="116">
        <f ca="1">IF(tbPayroll[[#This Row],[idx]]="","",
IF(hoursMode="Daily",
SUMIFS(Hours!$J8:$BDM8,Hours!$J$2:$BDM$2,"&gt;="&amp;ZC$5,Hours!$J$2:$BDM$2,"&lt;="&amp;AAF$5,Hours!$J$5:$BDM$5,dOvertimeName),
SUMIFS(Hours!$J8:$BDM8,Hours!$J$1:$BDM$1,AAB$3,Hours!$J$5:$BDM$5,dOvertimeName)
))</f>
        <v>0</v>
      </c>
      <c r="AAC9" s="116">
        <f ca="1">IF(tbPayroll[[#This Row],[idx]]="","",
IF(hoursMode="Daily",
SUMIFS(Hours!$J8:$BDM8,Hours!$J$2:$BDM$2,"&gt;="&amp;ZC$5,Hours!$J$2:$BDM$2,"&lt;="&amp;AAF$5,Hours!$J$5:$BDM$5,dVacationName),
SUMIFS(Hours!$J8:$BDM8,Hours!$J$1:$BDM$1,AAB$3,Hours!$J$5:$BDM$5,dVacationName)
))</f>
        <v>0</v>
      </c>
      <c r="AAD9" s="116">
        <f ca="1">IF(tbPayroll[[#This Row],[Employee]]="","",MAX(AAF9-tbPayroll[[#This Row],[free]]-ZD9-ZW9,0))</f>
        <v>1000</v>
      </c>
      <c r="AAE9" s="116">
        <f ca="1">IF(tbPayroll[[#This Row],[Employee]]="","",MAX(AAF9-tbPayroll[[#This Row],[free]]-ZD9,0))</f>
        <v>1000</v>
      </c>
      <c r="AAF9" s="116">
        <f ca="1">IF(tbPayroll[[#This Row],[Employee]]="","",
IF(tbPayroll[[#This Row],[employmentDate]]&gt;AAF$5,0,ZH9+ZI9+ZJ9+ZF9))</f>
        <v>1000</v>
      </c>
      <c r="AAG9" s="116">
        <f ca="1">IF(tbPayroll[[#This Row],[Employee]]="","",AAF9-SUM(ZK9:ZP9)-ZE9-ZD9-ZW9-ZX9)</f>
        <v>812.5</v>
      </c>
      <c r="AAH9" s="416"/>
      <c r="AAI9" s="192"/>
      <c r="AAJ9" s="192"/>
      <c r="AAK9" s="192"/>
      <c r="AAL9" s="193"/>
      <c r="AAM9" s="116" t="str">
        <f ca="1">IF(tbPayroll[[#This Row],[Employee]]="","",
ABG9 &amp; " | " &amp; ABH9&amp; " | " &amp; ABI9
)</f>
        <v>0 | 0 | 0</v>
      </c>
      <c r="AAN9" s="116">
        <f ca="1">IF(tbPayroll[[#This Row],[Employee]]="","",
IF(tbPayroll[[#This Row],[employmentDate]]&gt;ABL$5,0,
ROUND(IF(tbPayroll[[#This Row],[IncomeBase]]=dSalaried,IF(AAI9&lt;&gt;"",AAI9,tbPayroll[[#This Row],[EmpWage]]),ABG9*IF(AAI9&lt;&gt;"",AAI9,tbPayroll[[#This Row],[EmpWage]])),2)))</f>
        <v>1000</v>
      </c>
      <c r="AAO9" s="116">
        <f ca="1">IF(tbPayroll[[#This Row],[Employee]]="","",
IF(tbPayroll[[#This Row],[employmentDate]]&gt;ABL$5,0,
ROUND(ABH9*tbPayroll[[#This Row],[overrrate]]*
IF(AAI9&lt;&gt;"",AAI9,tbPayroll[[#This Row],[EmpWage]])/IF(tbPayroll[[#This Row],[IncomeBase]]=dSalaried,MAX(tbPayroll[[#This Row],[regularwork]],1),1),2)
))</f>
        <v>0</v>
      </c>
      <c r="AAP9" s="116">
        <f ca="1">IF(tbPayroll[[#This Row],[Employee]]="","",
IF(tbPayroll[[#This Row],[employmentDate]]&gt;ABL$5,0,
ROUND(ABI9*
IFERROR(AAN9/ABG9,0),2
)))</f>
        <v>0</v>
      </c>
      <c r="AAQ9" s="116">
        <f ca="1">IF(tbPayroll[[#This Row],[Employee]]="","",
tbPayroll[[#This Row],[exState]]*
(tbPayroll[[#This Row],[stateAddDedu]]+ROUND(
MAX(ABJ9-tbPayroll[[#This Row],[persExemp]],0)*tbPayroll[[#This Row],[stateTax]],dRound))
)</f>
        <v>30</v>
      </c>
      <c r="AAR9" s="116">
        <f ca="1">IF(tbPayroll[[#This Row],[Employee]]="","",
(ROUND(
MAX(ABJ9-tbPayroll[[#This Row],[persExemp]],0)*tbPayroll[[#This Row],[dLocal]],dRound))
)</f>
        <v>0</v>
      </c>
      <c r="AAS9" s="116">
        <f ca="1">IF(tbPayroll[[#This Row],[Employee]]="","",
(ROUND(
MAX(ABJ9-tbPayroll[[#This Row],[persExemp]],0)*tbPayroll[[#This Row],[dCity]],dRound))
)</f>
        <v>0</v>
      </c>
      <c r="AAT9" s="116" cm="1">
        <f t="array" aca="1" ref="AAT9" ca="1">IF(tbPayroll[[#This Row],[idx]]="","",
IF(AAW9=0,0,
ROUND(tbPayroll[[#This Row],[exFed]]*
MAX(
((ABF9-INDEX(INDIRECT(tbPayroll[[#This Row],[fedPrefix]]&amp;CHOOSE(tbPayroll[[#This Row],[fedStatus]],"SingleWage","JointlyWage","SingleWage","HeadWage")),AAW9))*
INDEX(INDIRECT(tbPayroll[[#This Row],[fedPrefix]]&amp;"Perc"),AAW9)+
INDEX(INDIRECT(tbPayroll[[#This Row],[fedPrefix]]&amp;CHOOSE(tbPayroll[[#This Row],[fedStatus]],"SingleHold","JointlyHold","SingleHold","HeadHold")),AAW9))/dPeriods
- IF(tbPayroll[[#This Row],[isFormSent]]="Yes",tbPayroll[[#This Row],[isFormStep3]],0),0)
+tbPayroll[[#This Row],[isFormStep4c]],dFEDRound)
)
)</f>
        <v>81</v>
      </c>
      <c r="AAU9" s="194">
        <f ca="1">IF(tbPayroll[[#This Row],[idx]]="","",
ROUND(tbPayroll[[#This Row],[exSS]]*
IF(SUMIFS($AM9:$BMK9,$AM$3:$BMK$3,"&lt;"&amp;AAU$3,$AM$2:$BMK$2,AAU$2) +ssTax*ABK9 &lt;ssTax*ssMax,
ssTax*ABK9,
MAX(ssTax*ssMax-SUMIFS($AM9:$BMK9,$AM$3:$BMK$3,"&lt;"&amp;AAU$3,$AM$2:$BMK$2,AAU$2),0)),
2)
)</f>
        <v>62</v>
      </c>
      <c r="AAV9" s="116">
        <f ca="1">IF(tbPayroll[[#This Row],[idx]]="","",IF(AAW9=0,0,ROUND(tbPayroll[[#This Row],[exMedi]]*mediTax*ABK9+ABE9*mediMax,2)))</f>
        <v>14.5</v>
      </c>
      <c r="AAW9" s="116">
        <f ca="1">IF(tbPayroll[[#This Row],[idx]]="","",IFERROR(MATCH(ABF9,INDIRECT(tbPayroll[[#This Row],[fedPrefix]]&amp;CHOOSE(tbPayroll[[#This Row],[fedStatus]],"SingleWage","JointlyWage","SingleWage","HeadWage")),1),0))</f>
        <v>3</v>
      </c>
      <c r="AAX9" s="116"/>
      <c r="AAY9" s="116">
        <f ca="1">IF(tbPayroll[[#This Row],[idx]]="","",
ROUND(tbPayroll[[#This Row],[401Roth]]*IF(SUMIFS($AM9:$BMK9,$AM$3:$BMK$3,"&lt;"&amp;ABL$3,$AM$2:$BMK$2,ABL$2)+AAF9&lt;compensationCap,
ABL9,
MAX(compensationCap-SUMIFS($AM9:$BMK9,$AM$3:$BMK$3,"&lt;"&amp;ABL$3,$AM$2:$BMK$2,ABL$2),0)),2))</f>
        <v>0</v>
      </c>
      <c r="AAZ9" s="116">
        <f ca="1">IF(tbPayroll[[#This Row],[idx]]="","",
ROUND(tbPayroll[[#This Row],[401PreTax]]*IF(SUMIFS($AM9:$BMK9,$AM$3:$BMK$3,"&lt;"&amp;ABL$3,$AM$2:$BMK$2,ABL$2)+AAF9&lt;compensationCap,
ABL9,
MAX(compensationCap-SUMIFS($AM9:$BMK9,$AM$3:$BMK$3,"&lt;"&amp;ABL$3,$AM$2:$BMK$2,ABL$2),0)),2))</f>
        <v>0</v>
      </c>
      <c r="ABA9" s="116">
        <f ca="1">IF(tbPayroll[[#This Row],[idx]]="","",
ROUND((tbPayroll[[#This Row],[401T1p]]*tbPayroll[[#This Row],[401T1Cap]]+tbPayroll[[#This Row],[401T2p]]*tbPayroll[[#This Row],[401T2Cap]])*IF(SUMIFS($AM9:$BMK9,$AM$3:$BMK$3,"&lt;"&amp;ABL$3,$AM$2:$BMK$2,ABL$2)+AAF9&lt;compensationCap,
ABL9,
MAX(compensationCap-SUMIFS($AM9:$BMK9,$AM$3:$BMK$3,"&lt;"&amp;ABL$3,$AM$2:$BMK$2,ABL$2),0)),2))</f>
        <v>0</v>
      </c>
      <c r="ABB9" s="116">
        <f ca="1">IF(tbPayroll[[#This Row],[idx]]="","",
IF(ABA9=0,0,
ROUND(IF(SUMIFS($AM9:$BMK9,$AM$3:$BMK$3,"&lt;"&amp;ABD$3,$AM$2:$BMK$2,"&gt;="&amp;ABB$2,$AM$2:$BMK$2,"&lt;="&amp;ABD$2)+AAY9+AAZ9+ABA9&lt;tbPayroll[[#This Row],[401EmperLimit]],
ABA9,
MAX((tbPayroll[[#This Row],[401EmperLimit]]-SUMIFS($AM9:$BMK9,$AM$3:$BMK$3,"&lt;"&amp;ABD$3,$AM$2:$BMK$2,"&gt;="&amp;ABB$2,$AM$2:$BMK$2,"&lt;="&amp;ABD$2)),0)),2)))</f>
        <v>0</v>
      </c>
      <c r="ABC9" s="116">
        <f ca="1">IF(tbPayroll[[#This Row],[idx]]="","",
IF(AAZ9=0,0,
ROUND(IF(SUMIFS($AM9:$BMK9,$AM$3:$BMK$3,"&lt;"&amp;ABD$3,$AM$2:$BMK$2,ABD$2)+AAY9+SUMIFS($AM9:$BMK9,$AM$3:$BMK$3,"&lt;"&amp;ABC$3,$AM$2:$BMK$2,ABC$2)+AAZ9&lt;tbPayroll[[#This Row],[401ContriLimit]],
AAZ9,
AAZ9/(AAY9+AAZ9)*
(tbPayroll[[#This Row],[401ContriLimit]]-SUMIFS($AM9:$BMK9,$AM$3:$BMK$3,"&lt;"&amp;ABD$3,$AM$2:$BMK$2,ABD$2)-SUMIFS($AM9:$BMK9,$AM$3:$BMK$3,"&lt;"&amp;ABC$3,$AM$2:$BMK$2,ABC$2))),2)))</f>
        <v>0</v>
      </c>
      <c r="ABD9" s="116">
        <f ca="1">IF(tbPayroll[[#This Row],[idx]]="","",
IF(AAY9=0,0,
ROUND(IF(SUMIFS($AM9:$BMK9,$AM$3:$BMK$3,"&lt;"&amp;ABD$3,$AM$2:$BMK$2,ABD$2)+AAY9+SUMIFS($AM9:$BMK9,$AM$3:$BMK$3,"&lt;"&amp;ABC$3,$AM$2:$BMK$2,ABC$2)+AAZ9&lt;tbPayroll[[#This Row],[401ContriLimit]],
AAY9,
AAY9/(AAY9+AAZ9)*
(tbPayroll[[#This Row],[401ContriLimit]]-SUMIFS($AM9:$BMK9,$AM$3:$BMK$3,"&lt;"&amp;ABD$3,$AM$2:$BMK$2,ABD$2)-SUMIFS($AM9:$BMK9,$AM$3:$BMK$3,"&lt;"&amp;ABC$3,$AM$2:$BMK$2,ABC$2))),2)
))</f>
        <v>0</v>
      </c>
      <c r="ABE9" s="116" cm="1">
        <f t="array" aca="1" ref="ABE9" ca="1">IF(tbPayroll[[#This Row],[idx]]="","",
IF(AAW9=0,0,
MAX(SUMIFS($AM9:$BMK9,$AM$3:$BMK$3,"&lt;="&amp;ABK$3,$AM$2:$BMK$2,ABK$2)-INDEX(mediAddTable,tbPayroll[[#This Row],[fedStatus]]),0)-
SUMIFS($AM9:$BMK9,$AM$3:$BMK$3,"&lt;"&amp;ABK$3,$AM$2:$BMK$2,ABE$2)
))</f>
        <v>0</v>
      </c>
      <c r="ABF9" s="116">
        <f ca="1">IF(tbPayroll[[#This Row],[idx]]="","",
ROUND(MAX(ABJ9*dPeriods+tbPayroll[[#This Row],[adjustedAmount]],0),dFEDRound))</f>
        <v>43400</v>
      </c>
      <c r="ABG9" s="116">
        <f ca="1">IF(tbPayroll[[#This Row],[idx]]="","",
ROUND(IF(hoursMode="Daily",
SUMIFS(Hours!$J8:$BDM8,Hours!$J$2:$BDM$2,"&gt;="&amp;AAI$5,Hours!$J$2:$BDM$2,"&lt;="&amp;ABL$5,Hours!$J$5:$BDM$5,dRegularName),
SUMIFS(Hours!$J8:$BDM8,Hours!$J$1:$BDM$1,ABH$3,Hours!$J$5:$BDM$5,dRegularName)
),2))</f>
        <v>0</v>
      </c>
      <c r="ABH9" s="116">
        <f ca="1">IF(tbPayroll[[#This Row],[idx]]="","",
IF(hoursMode="Daily",
SUMIFS(Hours!$J8:$BDM8,Hours!$J$2:$BDM$2,"&gt;="&amp;AAI$5,Hours!$J$2:$BDM$2,"&lt;="&amp;ABL$5,Hours!$J$5:$BDM$5,dOvertimeName),
SUMIFS(Hours!$J8:$BDM8,Hours!$J$1:$BDM$1,ABH$3,Hours!$J$5:$BDM$5,dOvertimeName)
))</f>
        <v>0</v>
      </c>
      <c r="ABI9" s="116">
        <f ca="1">IF(tbPayroll[[#This Row],[idx]]="","",
IF(hoursMode="Daily",
SUMIFS(Hours!$J8:$BDM8,Hours!$J$2:$BDM$2,"&gt;="&amp;AAI$5,Hours!$J$2:$BDM$2,"&lt;="&amp;ABL$5,Hours!$J$5:$BDM$5,dVacationName),
SUMIFS(Hours!$J8:$BDM8,Hours!$J$1:$BDM$1,ABH$3,Hours!$J$5:$BDM$5,dVacationName)
))</f>
        <v>0</v>
      </c>
      <c r="ABJ9" s="116">
        <f ca="1">IF(tbPayroll[[#This Row],[Employee]]="","",MAX(ABL9-tbPayroll[[#This Row],[free]]-AAJ9-ABC9,0))</f>
        <v>1000</v>
      </c>
      <c r="ABK9" s="116">
        <f ca="1">IF(tbPayroll[[#This Row],[Employee]]="","",MAX(ABL9-tbPayroll[[#This Row],[free]]-AAJ9,0))</f>
        <v>1000</v>
      </c>
      <c r="ABL9" s="116">
        <f ca="1">IF(tbPayroll[[#This Row],[Employee]]="","",
IF(tbPayroll[[#This Row],[employmentDate]]&gt;ABL$5,0,AAN9+AAO9+AAP9+AAL9))</f>
        <v>1000</v>
      </c>
      <c r="ABM9" s="116">
        <f ca="1">IF(tbPayroll[[#This Row],[Employee]]="","",ABL9-SUM(AAQ9:AAV9)-AAK9-AAJ9-ABC9-ABD9)</f>
        <v>812.5</v>
      </c>
      <c r="ABN9" s="416"/>
      <c r="ABO9" s="192"/>
      <c r="ABP9" s="192"/>
      <c r="ABQ9" s="192"/>
      <c r="ABR9" s="193"/>
      <c r="ABS9" s="116" t="str">
        <f ca="1">IF(tbPayroll[[#This Row],[Employee]]="","",
ACM9 &amp; " | " &amp; ACN9&amp; " | " &amp; ACO9
)</f>
        <v>0 | 0 | 0</v>
      </c>
      <c r="ABT9" s="116">
        <f ca="1">IF(tbPayroll[[#This Row],[Employee]]="","",
IF(tbPayroll[[#This Row],[employmentDate]]&gt;ACR$5,0,
ROUND(IF(tbPayroll[[#This Row],[IncomeBase]]=dSalaried,IF(ABO9&lt;&gt;"",ABO9,tbPayroll[[#This Row],[EmpWage]]),ACM9*IF(ABO9&lt;&gt;"",ABO9,tbPayroll[[#This Row],[EmpWage]])),2)))</f>
        <v>1000</v>
      </c>
      <c r="ABU9" s="116">
        <f ca="1">IF(tbPayroll[[#This Row],[Employee]]="","",
IF(tbPayroll[[#This Row],[employmentDate]]&gt;ACR$5,0,
ROUND(ACN9*tbPayroll[[#This Row],[overrrate]]*
IF(ABO9&lt;&gt;"",ABO9,tbPayroll[[#This Row],[EmpWage]])/IF(tbPayroll[[#This Row],[IncomeBase]]=dSalaried,MAX(tbPayroll[[#This Row],[regularwork]],1),1),2)
))</f>
        <v>0</v>
      </c>
      <c r="ABV9" s="116">
        <f ca="1">IF(tbPayroll[[#This Row],[Employee]]="","",
IF(tbPayroll[[#This Row],[employmentDate]]&gt;ACR$5,0,
ROUND(ACO9*
IFERROR(ABT9/ACM9,0),2
)))</f>
        <v>0</v>
      </c>
      <c r="ABW9" s="116">
        <f ca="1">IF(tbPayroll[[#This Row],[Employee]]="","",
tbPayroll[[#This Row],[exState]]*
(tbPayroll[[#This Row],[stateAddDedu]]+ROUND(
MAX(ACP9-tbPayroll[[#This Row],[persExemp]],0)*tbPayroll[[#This Row],[stateTax]],dRound))
)</f>
        <v>30</v>
      </c>
      <c r="ABX9" s="116">
        <f ca="1">IF(tbPayroll[[#This Row],[Employee]]="","",
(ROUND(
MAX(ACP9-tbPayroll[[#This Row],[persExemp]],0)*tbPayroll[[#This Row],[dLocal]],dRound))
)</f>
        <v>0</v>
      </c>
      <c r="ABY9" s="116">
        <f ca="1">IF(tbPayroll[[#This Row],[Employee]]="","",
(ROUND(
MAX(ACP9-tbPayroll[[#This Row],[persExemp]],0)*tbPayroll[[#This Row],[dCity]],dRound))
)</f>
        <v>0</v>
      </c>
      <c r="ABZ9" s="116" cm="1">
        <f t="array" aca="1" ref="ABZ9" ca="1">IF(tbPayroll[[#This Row],[idx]]="","",
IF(ACC9=0,0,
ROUND(tbPayroll[[#This Row],[exFed]]*
MAX(
((ACL9-INDEX(INDIRECT(tbPayroll[[#This Row],[fedPrefix]]&amp;CHOOSE(tbPayroll[[#This Row],[fedStatus]],"SingleWage","JointlyWage","SingleWage","HeadWage")),ACC9))*
INDEX(INDIRECT(tbPayroll[[#This Row],[fedPrefix]]&amp;"Perc"),ACC9)+
INDEX(INDIRECT(tbPayroll[[#This Row],[fedPrefix]]&amp;CHOOSE(tbPayroll[[#This Row],[fedStatus]],"SingleHold","JointlyHold","SingleHold","HeadHold")),ACC9))/dPeriods
- IF(tbPayroll[[#This Row],[isFormSent]]="Yes",tbPayroll[[#This Row],[isFormStep3]],0),0)
+tbPayroll[[#This Row],[isFormStep4c]],dFEDRound)
)
)</f>
        <v>81</v>
      </c>
      <c r="ACA9" s="194">
        <f ca="1">IF(tbPayroll[[#This Row],[idx]]="","",
ROUND(tbPayroll[[#This Row],[exSS]]*
IF(SUMIFS($AM9:$BMK9,$AM$3:$BMK$3,"&lt;"&amp;ACA$3,$AM$2:$BMK$2,ACA$2) +ssTax*ACQ9 &lt;ssTax*ssMax,
ssTax*ACQ9,
MAX(ssTax*ssMax-SUMIFS($AM9:$BMK9,$AM$3:$BMK$3,"&lt;"&amp;ACA$3,$AM$2:$BMK$2,ACA$2),0)),
2)
)</f>
        <v>62</v>
      </c>
      <c r="ACB9" s="116">
        <f ca="1">IF(tbPayroll[[#This Row],[idx]]="","",IF(ACC9=0,0,ROUND(tbPayroll[[#This Row],[exMedi]]*mediTax*ACQ9+ACK9*mediMax,2)))</f>
        <v>14.5</v>
      </c>
      <c r="ACC9" s="116">
        <f ca="1">IF(tbPayroll[[#This Row],[idx]]="","",IFERROR(MATCH(ACL9,INDIRECT(tbPayroll[[#This Row],[fedPrefix]]&amp;CHOOSE(tbPayroll[[#This Row],[fedStatus]],"SingleWage","JointlyWage","SingleWage","HeadWage")),1),0))</f>
        <v>3</v>
      </c>
      <c r="ACD9" s="116"/>
      <c r="ACE9" s="116">
        <f ca="1">IF(tbPayroll[[#This Row],[idx]]="","",
ROUND(tbPayroll[[#This Row],[401Roth]]*IF(SUMIFS($AM9:$BMK9,$AM$3:$BMK$3,"&lt;"&amp;ACR$3,$AM$2:$BMK$2,ACR$2)+ABL9&lt;compensationCap,
ACR9,
MAX(compensationCap-SUMIFS($AM9:$BMK9,$AM$3:$BMK$3,"&lt;"&amp;ACR$3,$AM$2:$BMK$2,ACR$2),0)),2))</f>
        <v>0</v>
      </c>
      <c r="ACF9" s="116">
        <f ca="1">IF(tbPayroll[[#This Row],[idx]]="","",
ROUND(tbPayroll[[#This Row],[401PreTax]]*IF(SUMIFS($AM9:$BMK9,$AM$3:$BMK$3,"&lt;"&amp;ACR$3,$AM$2:$BMK$2,ACR$2)+ABL9&lt;compensationCap,
ACR9,
MAX(compensationCap-SUMIFS($AM9:$BMK9,$AM$3:$BMK$3,"&lt;"&amp;ACR$3,$AM$2:$BMK$2,ACR$2),0)),2))</f>
        <v>0</v>
      </c>
      <c r="ACG9" s="116">
        <f ca="1">IF(tbPayroll[[#This Row],[idx]]="","",
ROUND((tbPayroll[[#This Row],[401T1p]]*tbPayroll[[#This Row],[401T1Cap]]+tbPayroll[[#This Row],[401T2p]]*tbPayroll[[#This Row],[401T2Cap]])*IF(SUMIFS($AM9:$BMK9,$AM$3:$BMK$3,"&lt;"&amp;ACR$3,$AM$2:$BMK$2,ACR$2)+ABL9&lt;compensationCap,
ACR9,
MAX(compensationCap-SUMIFS($AM9:$BMK9,$AM$3:$BMK$3,"&lt;"&amp;ACR$3,$AM$2:$BMK$2,ACR$2),0)),2))</f>
        <v>0</v>
      </c>
      <c r="ACH9" s="116">
        <f ca="1">IF(tbPayroll[[#This Row],[idx]]="","",
IF(ACG9=0,0,
ROUND(IF(SUMIFS($AM9:$BMK9,$AM$3:$BMK$3,"&lt;"&amp;ACJ$3,$AM$2:$BMK$2,"&gt;="&amp;ACH$2,$AM$2:$BMK$2,"&lt;="&amp;ACJ$2)+ACE9+ACF9+ACG9&lt;tbPayroll[[#This Row],[401EmperLimit]],
ACG9,
MAX((tbPayroll[[#This Row],[401EmperLimit]]-SUMIFS($AM9:$BMK9,$AM$3:$BMK$3,"&lt;"&amp;ACJ$3,$AM$2:$BMK$2,"&gt;="&amp;ACH$2,$AM$2:$BMK$2,"&lt;="&amp;ACJ$2)),0)),2)))</f>
        <v>0</v>
      </c>
      <c r="ACI9" s="116">
        <f ca="1">IF(tbPayroll[[#This Row],[idx]]="","",
IF(ACF9=0,0,
ROUND(IF(SUMIFS($AM9:$BMK9,$AM$3:$BMK$3,"&lt;"&amp;ACJ$3,$AM$2:$BMK$2,ACJ$2)+ACE9+SUMIFS($AM9:$BMK9,$AM$3:$BMK$3,"&lt;"&amp;ACI$3,$AM$2:$BMK$2,ACI$2)+ACF9&lt;tbPayroll[[#This Row],[401ContriLimit]],
ACF9,
ACF9/(ACE9+ACF9)*
(tbPayroll[[#This Row],[401ContriLimit]]-SUMIFS($AM9:$BMK9,$AM$3:$BMK$3,"&lt;"&amp;ACJ$3,$AM$2:$BMK$2,ACJ$2)-SUMIFS($AM9:$BMK9,$AM$3:$BMK$3,"&lt;"&amp;ACI$3,$AM$2:$BMK$2,ACI$2))),2)))</f>
        <v>0</v>
      </c>
      <c r="ACJ9" s="116">
        <f ca="1">IF(tbPayroll[[#This Row],[idx]]="","",
IF(ACE9=0,0,
ROUND(IF(SUMIFS($AM9:$BMK9,$AM$3:$BMK$3,"&lt;"&amp;ACJ$3,$AM$2:$BMK$2,ACJ$2)+ACE9+SUMIFS($AM9:$BMK9,$AM$3:$BMK$3,"&lt;"&amp;ACI$3,$AM$2:$BMK$2,ACI$2)+ACF9&lt;tbPayroll[[#This Row],[401ContriLimit]],
ACE9,
ACE9/(ACE9+ACF9)*
(tbPayroll[[#This Row],[401ContriLimit]]-SUMIFS($AM9:$BMK9,$AM$3:$BMK$3,"&lt;"&amp;ACJ$3,$AM$2:$BMK$2,ACJ$2)-SUMIFS($AM9:$BMK9,$AM$3:$BMK$3,"&lt;"&amp;ACI$3,$AM$2:$BMK$2,ACI$2))),2)
))</f>
        <v>0</v>
      </c>
      <c r="ACK9" s="116" cm="1">
        <f t="array" aca="1" ref="ACK9" ca="1">IF(tbPayroll[[#This Row],[idx]]="","",
IF(ACC9=0,0,
MAX(SUMIFS($AM9:$BMK9,$AM$3:$BMK$3,"&lt;="&amp;ACQ$3,$AM$2:$BMK$2,ACQ$2)-INDEX(mediAddTable,tbPayroll[[#This Row],[fedStatus]]),0)-
SUMIFS($AM9:$BMK9,$AM$3:$BMK$3,"&lt;"&amp;ACQ$3,$AM$2:$BMK$2,ACK$2)
))</f>
        <v>0</v>
      </c>
      <c r="ACL9" s="116">
        <f ca="1">IF(tbPayroll[[#This Row],[idx]]="","",
ROUND(MAX(ACP9*dPeriods+tbPayroll[[#This Row],[adjustedAmount]],0),dFEDRound))</f>
        <v>43400</v>
      </c>
      <c r="ACM9" s="116">
        <f ca="1">IF(tbPayroll[[#This Row],[idx]]="","",
ROUND(IF(hoursMode="Daily",
SUMIFS(Hours!$J8:$BDM8,Hours!$J$2:$BDM$2,"&gt;="&amp;ABO$5,Hours!$J$2:$BDM$2,"&lt;="&amp;ACR$5,Hours!$J$5:$BDM$5,dRegularName),
SUMIFS(Hours!$J8:$BDM8,Hours!$J$1:$BDM$1,ACN$3,Hours!$J$5:$BDM$5,dRegularName)
),2))</f>
        <v>0</v>
      </c>
      <c r="ACN9" s="116">
        <f ca="1">IF(tbPayroll[[#This Row],[idx]]="","",
IF(hoursMode="Daily",
SUMIFS(Hours!$J8:$BDM8,Hours!$J$2:$BDM$2,"&gt;="&amp;ABO$5,Hours!$J$2:$BDM$2,"&lt;="&amp;ACR$5,Hours!$J$5:$BDM$5,dOvertimeName),
SUMIFS(Hours!$J8:$BDM8,Hours!$J$1:$BDM$1,ACN$3,Hours!$J$5:$BDM$5,dOvertimeName)
))</f>
        <v>0</v>
      </c>
      <c r="ACO9" s="116">
        <f ca="1">IF(tbPayroll[[#This Row],[idx]]="","",
IF(hoursMode="Daily",
SUMIFS(Hours!$J8:$BDM8,Hours!$J$2:$BDM$2,"&gt;="&amp;ABO$5,Hours!$J$2:$BDM$2,"&lt;="&amp;ACR$5,Hours!$J$5:$BDM$5,dVacationName),
SUMIFS(Hours!$J8:$BDM8,Hours!$J$1:$BDM$1,ACN$3,Hours!$J$5:$BDM$5,dVacationName)
))</f>
        <v>0</v>
      </c>
      <c r="ACP9" s="116">
        <f ca="1">IF(tbPayroll[[#This Row],[Employee]]="","",MAX(ACR9-tbPayroll[[#This Row],[free]]-ABP9-ACI9,0))</f>
        <v>1000</v>
      </c>
      <c r="ACQ9" s="116">
        <f ca="1">IF(tbPayroll[[#This Row],[Employee]]="","",MAX(ACR9-tbPayroll[[#This Row],[free]]-ABP9,0))</f>
        <v>1000</v>
      </c>
      <c r="ACR9" s="116">
        <f ca="1">IF(tbPayroll[[#This Row],[Employee]]="","",
IF(tbPayroll[[#This Row],[employmentDate]]&gt;ACR$5,0,ABT9+ABU9+ABV9+ABR9))</f>
        <v>1000</v>
      </c>
      <c r="ACS9" s="116">
        <f ca="1">IF(tbPayroll[[#This Row],[Employee]]="","",ACR9-SUM(ABW9:ACB9)-ABQ9-ABP9-ACI9-ACJ9)</f>
        <v>812.5</v>
      </c>
      <c r="ACT9" s="416"/>
      <c r="ACU9" s="192"/>
      <c r="ACV9" s="192"/>
      <c r="ACW9" s="192"/>
      <c r="ACX9" s="193"/>
      <c r="ACY9" s="116" t="str">
        <f ca="1">IF(tbPayroll[[#This Row],[Employee]]="","",
ADS9 &amp; " | " &amp; ADT9&amp; " | " &amp; ADU9
)</f>
        <v>0 | 0 | 0</v>
      </c>
      <c r="ACZ9" s="116">
        <f ca="1">IF(tbPayroll[[#This Row],[Employee]]="","",
IF(tbPayroll[[#This Row],[employmentDate]]&gt;ADX$5,0,
ROUND(IF(tbPayroll[[#This Row],[IncomeBase]]=dSalaried,IF(ACU9&lt;&gt;"",ACU9,tbPayroll[[#This Row],[EmpWage]]),ADS9*IF(ACU9&lt;&gt;"",ACU9,tbPayroll[[#This Row],[EmpWage]])),2)))</f>
        <v>1000</v>
      </c>
      <c r="ADA9" s="116">
        <f ca="1">IF(tbPayroll[[#This Row],[Employee]]="","",
IF(tbPayroll[[#This Row],[employmentDate]]&gt;ADX$5,0,
ROUND(ADT9*tbPayroll[[#This Row],[overrrate]]*
IF(ACU9&lt;&gt;"",ACU9,tbPayroll[[#This Row],[EmpWage]])/IF(tbPayroll[[#This Row],[IncomeBase]]=dSalaried,MAX(tbPayroll[[#This Row],[regularwork]],1),1),2)
))</f>
        <v>0</v>
      </c>
      <c r="ADB9" s="116">
        <f ca="1">IF(tbPayroll[[#This Row],[Employee]]="","",
IF(tbPayroll[[#This Row],[employmentDate]]&gt;ADX$5,0,
ROUND(ADU9*
IFERROR(ACZ9/ADS9,0),2
)))</f>
        <v>0</v>
      </c>
      <c r="ADC9" s="116">
        <f ca="1">IF(tbPayroll[[#This Row],[Employee]]="","",
tbPayroll[[#This Row],[exState]]*
(tbPayroll[[#This Row],[stateAddDedu]]+ROUND(
MAX(ADV9-tbPayroll[[#This Row],[persExemp]],0)*tbPayroll[[#This Row],[stateTax]],dRound))
)</f>
        <v>30</v>
      </c>
      <c r="ADD9" s="116">
        <f ca="1">IF(tbPayroll[[#This Row],[Employee]]="","",
(ROUND(
MAX(ADV9-tbPayroll[[#This Row],[persExemp]],0)*tbPayroll[[#This Row],[dLocal]],dRound))
)</f>
        <v>0</v>
      </c>
      <c r="ADE9" s="116">
        <f ca="1">IF(tbPayroll[[#This Row],[Employee]]="","",
(ROUND(
MAX(ADV9-tbPayroll[[#This Row],[persExemp]],0)*tbPayroll[[#This Row],[dCity]],dRound))
)</f>
        <v>0</v>
      </c>
      <c r="ADF9" s="116" cm="1">
        <f t="array" aca="1" ref="ADF9" ca="1">IF(tbPayroll[[#This Row],[idx]]="","",
IF(ADI9=0,0,
ROUND(tbPayroll[[#This Row],[exFed]]*
MAX(
((ADR9-INDEX(INDIRECT(tbPayroll[[#This Row],[fedPrefix]]&amp;CHOOSE(tbPayroll[[#This Row],[fedStatus]],"SingleWage","JointlyWage","SingleWage","HeadWage")),ADI9))*
INDEX(INDIRECT(tbPayroll[[#This Row],[fedPrefix]]&amp;"Perc"),ADI9)+
INDEX(INDIRECT(tbPayroll[[#This Row],[fedPrefix]]&amp;CHOOSE(tbPayroll[[#This Row],[fedStatus]],"SingleHold","JointlyHold","SingleHold","HeadHold")),ADI9))/dPeriods
- IF(tbPayroll[[#This Row],[isFormSent]]="Yes",tbPayroll[[#This Row],[isFormStep3]],0),0)
+tbPayroll[[#This Row],[isFormStep4c]],dFEDRound)
)
)</f>
        <v>81</v>
      </c>
      <c r="ADG9" s="194">
        <f ca="1">IF(tbPayroll[[#This Row],[idx]]="","",
ROUND(tbPayroll[[#This Row],[exSS]]*
IF(SUMIFS($AM9:$BMK9,$AM$3:$BMK$3,"&lt;"&amp;ADG$3,$AM$2:$BMK$2,ADG$2) +ssTax*ADW9 &lt;ssTax*ssMax,
ssTax*ADW9,
MAX(ssTax*ssMax-SUMIFS($AM9:$BMK9,$AM$3:$BMK$3,"&lt;"&amp;ADG$3,$AM$2:$BMK$2,ADG$2),0)),
2)
)</f>
        <v>62</v>
      </c>
      <c r="ADH9" s="116">
        <f ca="1">IF(tbPayroll[[#This Row],[idx]]="","",IF(ADI9=0,0,ROUND(tbPayroll[[#This Row],[exMedi]]*mediTax*ADW9+ADQ9*mediMax,2)))</f>
        <v>14.5</v>
      </c>
      <c r="ADI9" s="116">
        <f ca="1">IF(tbPayroll[[#This Row],[idx]]="","",IFERROR(MATCH(ADR9,INDIRECT(tbPayroll[[#This Row],[fedPrefix]]&amp;CHOOSE(tbPayroll[[#This Row],[fedStatus]],"SingleWage","JointlyWage","SingleWage","HeadWage")),1),0))</f>
        <v>3</v>
      </c>
      <c r="ADJ9" s="116"/>
      <c r="ADK9" s="116">
        <f ca="1">IF(tbPayroll[[#This Row],[idx]]="","",
ROUND(tbPayroll[[#This Row],[401Roth]]*IF(SUMIFS($AM9:$BMK9,$AM$3:$BMK$3,"&lt;"&amp;ADX$3,$AM$2:$BMK$2,ADX$2)+ACR9&lt;compensationCap,
ADX9,
MAX(compensationCap-SUMIFS($AM9:$BMK9,$AM$3:$BMK$3,"&lt;"&amp;ADX$3,$AM$2:$BMK$2,ADX$2),0)),2))</f>
        <v>0</v>
      </c>
      <c r="ADL9" s="116">
        <f ca="1">IF(tbPayroll[[#This Row],[idx]]="","",
ROUND(tbPayroll[[#This Row],[401PreTax]]*IF(SUMIFS($AM9:$BMK9,$AM$3:$BMK$3,"&lt;"&amp;ADX$3,$AM$2:$BMK$2,ADX$2)+ACR9&lt;compensationCap,
ADX9,
MAX(compensationCap-SUMIFS($AM9:$BMK9,$AM$3:$BMK$3,"&lt;"&amp;ADX$3,$AM$2:$BMK$2,ADX$2),0)),2))</f>
        <v>0</v>
      </c>
      <c r="ADM9" s="116">
        <f ca="1">IF(tbPayroll[[#This Row],[idx]]="","",
ROUND((tbPayroll[[#This Row],[401T1p]]*tbPayroll[[#This Row],[401T1Cap]]+tbPayroll[[#This Row],[401T2p]]*tbPayroll[[#This Row],[401T2Cap]])*IF(SUMIFS($AM9:$BMK9,$AM$3:$BMK$3,"&lt;"&amp;ADX$3,$AM$2:$BMK$2,ADX$2)+ACR9&lt;compensationCap,
ADX9,
MAX(compensationCap-SUMIFS($AM9:$BMK9,$AM$3:$BMK$3,"&lt;"&amp;ADX$3,$AM$2:$BMK$2,ADX$2),0)),2))</f>
        <v>0</v>
      </c>
      <c r="ADN9" s="116">
        <f ca="1">IF(tbPayroll[[#This Row],[idx]]="","",
IF(ADM9=0,0,
ROUND(IF(SUMIFS($AM9:$BMK9,$AM$3:$BMK$3,"&lt;"&amp;ADP$3,$AM$2:$BMK$2,"&gt;="&amp;ADN$2,$AM$2:$BMK$2,"&lt;="&amp;ADP$2)+ADK9+ADL9+ADM9&lt;tbPayroll[[#This Row],[401EmperLimit]],
ADM9,
MAX((tbPayroll[[#This Row],[401EmperLimit]]-SUMIFS($AM9:$BMK9,$AM$3:$BMK$3,"&lt;"&amp;ADP$3,$AM$2:$BMK$2,"&gt;="&amp;ADN$2,$AM$2:$BMK$2,"&lt;="&amp;ADP$2)),0)),2)))</f>
        <v>0</v>
      </c>
      <c r="ADO9" s="116">
        <f ca="1">IF(tbPayroll[[#This Row],[idx]]="","",
IF(ADL9=0,0,
ROUND(IF(SUMIFS($AM9:$BMK9,$AM$3:$BMK$3,"&lt;"&amp;ADP$3,$AM$2:$BMK$2,ADP$2)+ADK9+SUMIFS($AM9:$BMK9,$AM$3:$BMK$3,"&lt;"&amp;ADO$3,$AM$2:$BMK$2,ADO$2)+ADL9&lt;tbPayroll[[#This Row],[401ContriLimit]],
ADL9,
ADL9/(ADK9+ADL9)*
(tbPayroll[[#This Row],[401ContriLimit]]-SUMIFS($AM9:$BMK9,$AM$3:$BMK$3,"&lt;"&amp;ADP$3,$AM$2:$BMK$2,ADP$2)-SUMIFS($AM9:$BMK9,$AM$3:$BMK$3,"&lt;"&amp;ADO$3,$AM$2:$BMK$2,ADO$2))),2)))</f>
        <v>0</v>
      </c>
      <c r="ADP9" s="116">
        <f ca="1">IF(tbPayroll[[#This Row],[idx]]="","",
IF(ADK9=0,0,
ROUND(IF(SUMIFS($AM9:$BMK9,$AM$3:$BMK$3,"&lt;"&amp;ADP$3,$AM$2:$BMK$2,ADP$2)+ADK9+SUMIFS($AM9:$BMK9,$AM$3:$BMK$3,"&lt;"&amp;ADO$3,$AM$2:$BMK$2,ADO$2)+ADL9&lt;tbPayroll[[#This Row],[401ContriLimit]],
ADK9,
ADK9/(ADK9+ADL9)*
(tbPayroll[[#This Row],[401ContriLimit]]-SUMIFS($AM9:$BMK9,$AM$3:$BMK$3,"&lt;"&amp;ADP$3,$AM$2:$BMK$2,ADP$2)-SUMIFS($AM9:$BMK9,$AM$3:$BMK$3,"&lt;"&amp;ADO$3,$AM$2:$BMK$2,ADO$2))),2)
))</f>
        <v>0</v>
      </c>
      <c r="ADQ9" s="116" cm="1">
        <f t="array" aca="1" ref="ADQ9" ca="1">IF(tbPayroll[[#This Row],[idx]]="","",
IF(ADI9=0,0,
MAX(SUMIFS($AM9:$BMK9,$AM$3:$BMK$3,"&lt;="&amp;ADW$3,$AM$2:$BMK$2,ADW$2)-INDEX(mediAddTable,tbPayroll[[#This Row],[fedStatus]]),0)-
SUMIFS($AM9:$BMK9,$AM$3:$BMK$3,"&lt;"&amp;ADW$3,$AM$2:$BMK$2,ADQ$2)
))</f>
        <v>0</v>
      </c>
      <c r="ADR9" s="116">
        <f ca="1">IF(tbPayroll[[#This Row],[idx]]="","",
ROUND(MAX(ADV9*dPeriods+tbPayroll[[#This Row],[adjustedAmount]],0),dFEDRound))</f>
        <v>43400</v>
      </c>
      <c r="ADS9" s="116">
        <f ca="1">IF(tbPayroll[[#This Row],[idx]]="","",
ROUND(IF(hoursMode="Daily",
SUMIFS(Hours!$J8:$BDM8,Hours!$J$2:$BDM$2,"&gt;="&amp;ACU$5,Hours!$J$2:$BDM$2,"&lt;="&amp;ADX$5,Hours!$J$5:$BDM$5,dRegularName),
SUMIFS(Hours!$J8:$BDM8,Hours!$J$1:$BDM$1,ADT$3,Hours!$J$5:$BDM$5,dRegularName)
),2))</f>
        <v>0</v>
      </c>
      <c r="ADT9" s="116">
        <f ca="1">IF(tbPayroll[[#This Row],[idx]]="","",
IF(hoursMode="Daily",
SUMIFS(Hours!$J8:$BDM8,Hours!$J$2:$BDM$2,"&gt;="&amp;ACU$5,Hours!$J$2:$BDM$2,"&lt;="&amp;ADX$5,Hours!$J$5:$BDM$5,dOvertimeName),
SUMIFS(Hours!$J8:$BDM8,Hours!$J$1:$BDM$1,ADT$3,Hours!$J$5:$BDM$5,dOvertimeName)
))</f>
        <v>0</v>
      </c>
      <c r="ADU9" s="116">
        <f ca="1">IF(tbPayroll[[#This Row],[idx]]="","",
IF(hoursMode="Daily",
SUMIFS(Hours!$J8:$BDM8,Hours!$J$2:$BDM$2,"&gt;="&amp;ACU$5,Hours!$J$2:$BDM$2,"&lt;="&amp;ADX$5,Hours!$J$5:$BDM$5,dVacationName),
SUMIFS(Hours!$J8:$BDM8,Hours!$J$1:$BDM$1,ADT$3,Hours!$J$5:$BDM$5,dVacationName)
))</f>
        <v>0</v>
      </c>
      <c r="ADV9" s="116">
        <f ca="1">IF(tbPayroll[[#This Row],[Employee]]="","",MAX(ADX9-tbPayroll[[#This Row],[free]]-ACV9-ADO9,0))</f>
        <v>1000</v>
      </c>
      <c r="ADW9" s="116">
        <f ca="1">IF(tbPayroll[[#This Row],[Employee]]="","",MAX(ADX9-tbPayroll[[#This Row],[free]]-ACV9,0))</f>
        <v>1000</v>
      </c>
      <c r="ADX9" s="116">
        <f ca="1">IF(tbPayroll[[#This Row],[Employee]]="","",
IF(tbPayroll[[#This Row],[employmentDate]]&gt;ADX$5,0,ACZ9+ADA9+ADB9+ACX9))</f>
        <v>1000</v>
      </c>
      <c r="ADY9" s="116">
        <f ca="1">IF(tbPayroll[[#This Row],[Employee]]="","",ADX9-SUM(ADC9:ADH9)-ACW9-ACV9-ADO9-ADP9)</f>
        <v>812.5</v>
      </c>
      <c r="ADZ9" s="416"/>
      <c r="AEA9" s="192"/>
      <c r="AEB9" s="192"/>
      <c r="AEC9" s="192"/>
      <c r="AED9" s="193"/>
      <c r="AEE9" s="116" t="str">
        <f ca="1">IF(tbPayroll[[#This Row],[Employee]]="","",
AEY9 &amp; " | " &amp; AEZ9&amp; " | " &amp; AFA9
)</f>
        <v>0 | 0 | 0</v>
      </c>
      <c r="AEF9" s="116">
        <f ca="1">IF(tbPayroll[[#This Row],[Employee]]="","",
IF(tbPayroll[[#This Row],[employmentDate]]&gt;AFD$5,0,
ROUND(IF(tbPayroll[[#This Row],[IncomeBase]]=dSalaried,IF(AEA9&lt;&gt;"",AEA9,tbPayroll[[#This Row],[EmpWage]]),AEY9*IF(AEA9&lt;&gt;"",AEA9,tbPayroll[[#This Row],[EmpWage]])),2)))</f>
        <v>1000</v>
      </c>
      <c r="AEG9" s="116">
        <f ca="1">IF(tbPayroll[[#This Row],[Employee]]="","",
IF(tbPayroll[[#This Row],[employmentDate]]&gt;AFD$5,0,
ROUND(AEZ9*tbPayroll[[#This Row],[overrrate]]*
IF(AEA9&lt;&gt;"",AEA9,tbPayroll[[#This Row],[EmpWage]])/IF(tbPayroll[[#This Row],[IncomeBase]]=dSalaried,MAX(tbPayroll[[#This Row],[regularwork]],1),1),2)
))</f>
        <v>0</v>
      </c>
      <c r="AEH9" s="116">
        <f ca="1">IF(tbPayroll[[#This Row],[Employee]]="","",
IF(tbPayroll[[#This Row],[employmentDate]]&gt;AFD$5,0,
ROUND(AFA9*
IFERROR(AEF9/AEY9,0),2
)))</f>
        <v>0</v>
      </c>
      <c r="AEI9" s="116">
        <f ca="1">IF(tbPayroll[[#This Row],[Employee]]="","",
tbPayroll[[#This Row],[exState]]*
(tbPayroll[[#This Row],[stateAddDedu]]+ROUND(
MAX(AFB9-tbPayroll[[#This Row],[persExemp]],0)*tbPayroll[[#This Row],[stateTax]],dRound))
)</f>
        <v>30</v>
      </c>
      <c r="AEJ9" s="116">
        <f ca="1">IF(tbPayroll[[#This Row],[Employee]]="","",
(ROUND(
MAX(AFB9-tbPayroll[[#This Row],[persExemp]],0)*tbPayroll[[#This Row],[dLocal]],dRound))
)</f>
        <v>0</v>
      </c>
      <c r="AEK9" s="116">
        <f ca="1">IF(tbPayroll[[#This Row],[Employee]]="","",
(ROUND(
MAX(AFB9-tbPayroll[[#This Row],[persExemp]],0)*tbPayroll[[#This Row],[dCity]],dRound))
)</f>
        <v>0</v>
      </c>
      <c r="AEL9" s="116" cm="1">
        <f t="array" aca="1" ref="AEL9" ca="1">IF(tbPayroll[[#This Row],[idx]]="","",
IF(AEO9=0,0,
ROUND(tbPayroll[[#This Row],[exFed]]*
MAX(
((AEX9-INDEX(INDIRECT(tbPayroll[[#This Row],[fedPrefix]]&amp;CHOOSE(tbPayroll[[#This Row],[fedStatus]],"SingleWage","JointlyWage","SingleWage","HeadWage")),AEO9))*
INDEX(INDIRECT(tbPayroll[[#This Row],[fedPrefix]]&amp;"Perc"),AEO9)+
INDEX(INDIRECT(tbPayroll[[#This Row],[fedPrefix]]&amp;CHOOSE(tbPayroll[[#This Row],[fedStatus]],"SingleHold","JointlyHold","SingleHold","HeadHold")),AEO9))/dPeriods
- IF(tbPayroll[[#This Row],[isFormSent]]="Yes",tbPayroll[[#This Row],[isFormStep3]],0),0)
+tbPayroll[[#This Row],[isFormStep4c]],dFEDRound)
)
)</f>
        <v>81</v>
      </c>
      <c r="AEM9" s="194">
        <f ca="1">IF(tbPayroll[[#This Row],[idx]]="","",
ROUND(tbPayroll[[#This Row],[exSS]]*
IF(SUMIFS($AM9:$BMK9,$AM$3:$BMK$3,"&lt;"&amp;AEM$3,$AM$2:$BMK$2,AEM$2) +ssTax*AFC9 &lt;ssTax*ssMax,
ssTax*AFC9,
MAX(ssTax*ssMax-SUMIFS($AM9:$BMK9,$AM$3:$BMK$3,"&lt;"&amp;AEM$3,$AM$2:$BMK$2,AEM$2),0)),
2)
)</f>
        <v>62</v>
      </c>
      <c r="AEN9" s="116">
        <f ca="1">IF(tbPayroll[[#This Row],[idx]]="","",IF(AEO9=0,0,ROUND(tbPayroll[[#This Row],[exMedi]]*mediTax*AFC9+AEW9*mediMax,2)))</f>
        <v>14.5</v>
      </c>
      <c r="AEO9" s="116">
        <f ca="1">IF(tbPayroll[[#This Row],[idx]]="","",IFERROR(MATCH(AEX9,INDIRECT(tbPayroll[[#This Row],[fedPrefix]]&amp;CHOOSE(tbPayroll[[#This Row],[fedStatus]],"SingleWage","JointlyWage","SingleWage","HeadWage")),1),0))</f>
        <v>3</v>
      </c>
      <c r="AEP9" s="116"/>
      <c r="AEQ9" s="116">
        <f ca="1">IF(tbPayroll[[#This Row],[idx]]="","",
ROUND(tbPayroll[[#This Row],[401Roth]]*IF(SUMIFS($AM9:$BMK9,$AM$3:$BMK$3,"&lt;"&amp;AFD$3,$AM$2:$BMK$2,AFD$2)+ADX9&lt;compensationCap,
AFD9,
MAX(compensationCap-SUMIFS($AM9:$BMK9,$AM$3:$BMK$3,"&lt;"&amp;AFD$3,$AM$2:$BMK$2,AFD$2),0)),2))</f>
        <v>0</v>
      </c>
      <c r="AER9" s="116">
        <f ca="1">IF(tbPayroll[[#This Row],[idx]]="","",
ROUND(tbPayroll[[#This Row],[401PreTax]]*IF(SUMIFS($AM9:$BMK9,$AM$3:$BMK$3,"&lt;"&amp;AFD$3,$AM$2:$BMK$2,AFD$2)+ADX9&lt;compensationCap,
AFD9,
MAX(compensationCap-SUMIFS($AM9:$BMK9,$AM$3:$BMK$3,"&lt;"&amp;AFD$3,$AM$2:$BMK$2,AFD$2),0)),2))</f>
        <v>0</v>
      </c>
      <c r="AES9" s="116">
        <f ca="1">IF(tbPayroll[[#This Row],[idx]]="","",
ROUND((tbPayroll[[#This Row],[401T1p]]*tbPayroll[[#This Row],[401T1Cap]]+tbPayroll[[#This Row],[401T2p]]*tbPayroll[[#This Row],[401T2Cap]])*IF(SUMIFS($AM9:$BMK9,$AM$3:$BMK$3,"&lt;"&amp;AFD$3,$AM$2:$BMK$2,AFD$2)+ADX9&lt;compensationCap,
AFD9,
MAX(compensationCap-SUMIFS($AM9:$BMK9,$AM$3:$BMK$3,"&lt;"&amp;AFD$3,$AM$2:$BMK$2,AFD$2),0)),2))</f>
        <v>0</v>
      </c>
      <c r="AET9" s="116">
        <f ca="1">IF(tbPayroll[[#This Row],[idx]]="","",
IF(AES9=0,0,
ROUND(IF(SUMIFS($AM9:$BMK9,$AM$3:$BMK$3,"&lt;"&amp;AEV$3,$AM$2:$BMK$2,"&gt;="&amp;AET$2,$AM$2:$BMK$2,"&lt;="&amp;AEV$2)+AEQ9+AER9+AES9&lt;tbPayroll[[#This Row],[401EmperLimit]],
AES9,
MAX((tbPayroll[[#This Row],[401EmperLimit]]-SUMIFS($AM9:$BMK9,$AM$3:$BMK$3,"&lt;"&amp;AEV$3,$AM$2:$BMK$2,"&gt;="&amp;AET$2,$AM$2:$BMK$2,"&lt;="&amp;AEV$2)),0)),2)))</f>
        <v>0</v>
      </c>
      <c r="AEU9" s="116">
        <f ca="1">IF(tbPayroll[[#This Row],[idx]]="","",
IF(AER9=0,0,
ROUND(IF(SUMIFS($AM9:$BMK9,$AM$3:$BMK$3,"&lt;"&amp;AEV$3,$AM$2:$BMK$2,AEV$2)+AEQ9+SUMIFS($AM9:$BMK9,$AM$3:$BMK$3,"&lt;"&amp;AEU$3,$AM$2:$BMK$2,AEU$2)+AER9&lt;tbPayroll[[#This Row],[401ContriLimit]],
AER9,
AER9/(AEQ9+AER9)*
(tbPayroll[[#This Row],[401ContriLimit]]-SUMIFS($AM9:$BMK9,$AM$3:$BMK$3,"&lt;"&amp;AEV$3,$AM$2:$BMK$2,AEV$2)-SUMIFS($AM9:$BMK9,$AM$3:$BMK$3,"&lt;"&amp;AEU$3,$AM$2:$BMK$2,AEU$2))),2)))</f>
        <v>0</v>
      </c>
      <c r="AEV9" s="116">
        <f ca="1">IF(tbPayroll[[#This Row],[idx]]="","",
IF(AEQ9=0,0,
ROUND(IF(SUMIFS($AM9:$BMK9,$AM$3:$BMK$3,"&lt;"&amp;AEV$3,$AM$2:$BMK$2,AEV$2)+AEQ9+SUMIFS($AM9:$BMK9,$AM$3:$BMK$3,"&lt;"&amp;AEU$3,$AM$2:$BMK$2,AEU$2)+AER9&lt;tbPayroll[[#This Row],[401ContriLimit]],
AEQ9,
AEQ9/(AEQ9+AER9)*
(tbPayroll[[#This Row],[401ContriLimit]]-SUMIFS($AM9:$BMK9,$AM$3:$BMK$3,"&lt;"&amp;AEV$3,$AM$2:$BMK$2,AEV$2)-SUMIFS($AM9:$BMK9,$AM$3:$BMK$3,"&lt;"&amp;AEU$3,$AM$2:$BMK$2,AEU$2))),2)
))</f>
        <v>0</v>
      </c>
      <c r="AEW9" s="116" cm="1">
        <f t="array" aca="1" ref="AEW9" ca="1">IF(tbPayroll[[#This Row],[idx]]="","",
IF(AEO9=0,0,
MAX(SUMIFS($AM9:$BMK9,$AM$3:$BMK$3,"&lt;="&amp;AFC$3,$AM$2:$BMK$2,AFC$2)-INDEX(mediAddTable,tbPayroll[[#This Row],[fedStatus]]),0)-
SUMIFS($AM9:$BMK9,$AM$3:$BMK$3,"&lt;"&amp;AFC$3,$AM$2:$BMK$2,AEW$2)
))</f>
        <v>0</v>
      </c>
      <c r="AEX9" s="116">
        <f ca="1">IF(tbPayroll[[#This Row],[idx]]="","",
ROUND(MAX(AFB9*dPeriods+tbPayroll[[#This Row],[adjustedAmount]],0),dFEDRound))</f>
        <v>43400</v>
      </c>
      <c r="AEY9" s="116">
        <f ca="1">IF(tbPayroll[[#This Row],[idx]]="","",
ROUND(IF(hoursMode="Daily",
SUMIFS(Hours!$J8:$BDM8,Hours!$J$2:$BDM$2,"&gt;="&amp;AEA$5,Hours!$J$2:$BDM$2,"&lt;="&amp;AFD$5,Hours!$J$5:$BDM$5,dRegularName),
SUMIFS(Hours!$J8:$BDM8,Hours!$J$1:$BDM$1,AEZ$3,Hours!$J$5:$BDM$5,dRegularName)
),2))</f>
        <v>0</v>
      </c>
      <c r="AEZ9" s="116">
        <f ca="1">IF(tbPayroll[[#This Row],[idx]]="","",
IF(hoursMode="Daily",
SUMIFS(Hours!$J8:$BDM8,Hours!$J$2:$BDM$2,"&gt;="&amp;AEA$5,Hours!$J$2:$BDM$2,"&lt;="&amp;AFD$5,Hours!$J$5:$BDM$5,dOvertimeName),
SUMIFS(Hours!$J8:$BDM8,Hours!$J$1:$BDM$1,AEZ$3,Hours!$J$5:$BDM$5,dOvertimeName)
))</f>
        <v>0</v>
      </c>
      <c r="AFA9" s="116">
        <f ca="1">IF(tbPayroll[[#This Row],[idx]]="","",
IF(hoursMode="Daily",
SUMIFS(Hours!$J8:$BDM8,Hours!$J$2:$BDM$2,"&gt;="&amp;AEA$5,Hours!$J$2:$BDM$2,"&lt;="&amp;AFD$5,Hours!$J$5:$BDM$5,dVacationName),
SUMIFS(Hours!$J8:$BDM8,Hours!$J$1:$BDM$1,AEZ$3,Hours!$J$5:$BDM$5,dVacationName)
))</f>
        <v>0</v>
      </c>
      <c r="AFB9" s="116">
        <f ca="1">IF(tbPayroll[[#This Row],[Employee]]="","",MAX(AFD9-tbPayroll[[#This Row],[free]]-AEB9-AEU9,0))</f>
        <v>1000</v>
      </c>
      <c r="AFC9" s="116">
        <f ca="1">IF(tbPayroll[[#This Row],[Employee]]="","",MAX(AFD9-tbPayroll[[#This Row],[free]]-AEB9,0))</f>
        <v>1000</v>
      </c>
      <c r="AFD9" s="116">
        <f ca="1">IF(tbPayroll[[#This Row],[Employee]]="","",
IF(tbPayroll[[#This Row],[employmentDate]]&gt;AFD$5,0,AEF9+AEG9+AEH9+AED9))</f>
        <v>1000</v>
      </c>
      <c r="AFE9" s="116">
        <f ca="1">IF(tbPayroll[[#This Row],[Employee]]="","",AFD9-SUM(AEI9:AEN9)-AEC9-AEB9-AEU9-AEV9)</f>
        <v>812.5</v>
      </c>
      <c r="AFF9" s="416"/>
      <c r="AFG9" s="192"/>
      <c r="AFH9" s="192"/>
      <c r="AFI9" s="192"/>
      <c r="AFJ9" s="193"/>
      <c r="AFK9" s="116" t="str">
        <f ca="1">IF(tbPayroll[[#This Row],[Employee]]="","",
AGE9 &amp; " | " &amp; AGF9&amp; " | " &amp; AGG9
)</f>
        <v>0 | 0 | 0</v>
      </c>
      <c r="AFL9" s="116">
        <f ca="1">IF(tbPayroll[[#This Row],[Employee]]="","",
IF(tbPayroll[[#This Row],[employmentDate]]&gt;AGJ$5,0,
ROUND(IF(tbPayroll[[#This Row],[IncomeBase]]=dSalaried,IF(AFG9&lt;&gt;"",AFG9,tbPayroll[[#This Row],[EmpWage]]),AGE9*IF(AFG9&lt;&gt;"",AFG9,tbPayroll[[#This Row],[EmpWage]])),2)))</f>
        <v>1000</v>
      </c>
      <c r="AFM9" s="116">
        <f ca="1">IF(tbPayroll[[#This Row],[Employee]]="","",
IF(tbPayroll[[#This Row],[employmentDate]]&gt;AGJ$5,0,
ROUND(AGF9*tbPayroll[[#This Row],[overrrate]]*
IF(AFG9&lt;&gt;"",AFG9,tbPayroll[[#This Row],[EmpWage]])/IF(tbPayroll[[#This Row],[IncomeBase]]=dSalaried,MAX(tbPayroll[[#This Row],[regularwork]],1),1),2)
))</f>
        <v>0</v>
      </c>
      <c r="AFN9" s="116">
        <f ca="1">IF(tbPayroll[[#This Row],[Employee]]="","",
IF(tbPayroll[[#This Row],[employmentDate]]&gt;AGJ$5,0,
ROUND(AGG9*
IFERROR(AFL9/AGE9,0),2
)))</f>
        <v>0</v>
      </c>
      <c r="AFO9" s="116">
        <f ca="1">IF(tbPayroll[[#This Row],[Employee]]="","",
tbPayroll[[#This Row],[exState]]*
(tbPayroll[[#This Row],[stateAddDedu]]+ROUND(
MAX(AGH9-tbPayroll[[#This Row],[persExemp]],0)*tbPayroll[[#This Row],[stateTax]],dRound))
)</f>
        <v>30</v>
      </c>
      <c r="AFP9" s="116">
        <f ca="1">IF(tbPayroll[[#This Row],[Employee]]="","",
(ROUND(
MAX(AGH9-tbPayroll[[#This Row],[persExemp]],0)*tbPayroll[[#This Row],[dLocal]],dRound))
)</f>
        <v>0</v>
      </c>
      <c r="AFQ9" s="116">
        <f ca="1">IF(tbPayroll[[#This Row],[Employee]]="","",
(ROUND(
MAX(AGH9-tbPayroll[[#This Row],[persExemp]],0)*tbPayroll[[#This Row],[dCity]],dRound))
)</f>
        <v>0</v>
      </c>
      <c r="AFR9" s="116" cm="1">
        <f t="array" aca="1" ref="AFR9" ca="1">IF(tbPayroll[[#This Row],[idx]]="","",
IF(AFU9=0,0,
ROUND(tbPayroll[[#This Row],[exFed]]*
MAX(
((AGD9-INDEX(INDIRECT(tbPayroll[[#This Row],[fedPrefix]]&amp;CHOOSE(tbPayroll[[#This Row],[fedStatus]],"SingleWage","JointlyWage","SingleWage","HeadWage")),AFU9))*
INDEX(INDIRECT(tbPayroll[[#This Row],[fedPrefix]]&amp;"Perc"),AFU9)+
INDEX(INDIRECT(tbPayroll[[#This Row],[fedPrefix]]&amp;CHOOSE(tbPayroll[[#This Row],[fedStatus]],"SingleHold","JointlyHold","SingleHold","HeadHold")),AFU9))/dPeriods
- IF(tbPayroll[[#This Row],[isFormSent]]="Yes",tbPayroll[[#This Row],[isFormStep3]],0),0)
+tbPayroll[[#This Row],[isFormStep4c]],dFEDRound)
)
)</f>
        <v>81</v>
      </c>
      <c r="AFS9" s="194">
        <f ca="1">IF(tbPayroll[[#This Row],[idx]]="","",
ROUND(tbPayroll[[#This Row],[exSS]]*
IF(SUMIFS($AM9:$BMK9,$AM$3:$BMK$3,"&lt;"&amp;AFS$3,$AM$2:$BMK$2,AFS$2) +ssTax*AGI9 &lt;ssTax*ssMax,
ssTax*AGI9,
MAX(ssTax*ssMax-SUMIFS($AM9:$BMK9,$AM$3:$BMK$3,"&lt;"&amp;AFS$3,$AM$2:$BMK$2,AFS$2),0)),
2)
)</f>
        <v>62</v>
      </c>
      <c r="AFT9" s="116">
        <f ca="1">IF(tbPayroll[[#This Row],[idx]]="","",IF(AFU9=0,0,ROUND(tbPayroll[[#This Row],[exMedi]]*mediTax*AGI9+AGC9*mediMax,2)))</f>
        <v>14.5</v>
      </c>
      <c r="AFU9" s="116">
        <f ca="1">IF(tbPayroll[[#This Row],[idx]]="","",IFERROR(MATCH(AGD9,INDIRECT(tbPayroll[[#This Row],[fedPrefix]]&amp;CHOOSE(tbPayroll[[#This Row],[fedStatus]],"SingleWage","JointlyWage","SingleWage","HeadWage")),1),0))</f>
        <v>3</v>
      </c>
      <c r="AFV9" s="116"/>
      <c r="AFW9" s="116">
        <f ca="1">IF(tbPayroll[[#This Row],[idx]]="","",
ROUND(tbPayroll[[#This Row],[401Roth]]*IF(SUMIFS($AM9:$BMK9,$AM$3:$BMK$3,"&lt;"&amp;AGJ$3,$AM$2:$BMK$2,AGJ$2)+AFD9&lt;compensationCap,
AGJ9,
MAX(compensationCap-SUMIFS($AM9:$BMK9,$AM$3:$BMK$3,"&lt;"&amp;AGJ$3,$AM$2:$BMK$2,AGJ$2),0)),2))</f>
        <v>0</v>
      </c>
      <c r="AFX9" s="116">
        <f ca="1">IF(tbPayroll[[#This Row],[idx]]="","",
ROUND(tbPayroll[[#This Row],[401PreTax]]*IF(SUMIFS($AM9:$BMK9,$AM$3:$BMK$3,"&lt;"&amp;AGJ$3,$AM$2:$BMK$2,AGJ$2)+AFD9&lt;compensationCap,
AGJ9,
MAX(compensationCap-SUMIFS($AM9:$BMK9,$AM$3:$BMK$3,"&lt;"&amp;AGJ$3,$AM$2:$BMK$2,AGJ$2),0)),2))</f>
        <v>0</v>
      </c>
      <c r="AFY9" s="116">
        <f ca="1">IF(tbPayroll[[#This Row],[idx]]="","",
ROUND((tbPayroll[[#This Row],[401T1p]]*tbPayroll[[#This Row],[401T1Cap]]+tbPayroll[[#This Row],[401T2p]]*tbPayroll[[#This Row],[401T2Cap]])*IF(SUMIFS($AM9:$BMK9,$AM$3:$BMK$3,"&lt;"&amp;AGJ$3,$AM$2:$BMK$2,AGJ$2)+AFD9&lt;compensationCap,
AGJ9,
MAX(compensationCap-SUMIFS($AM9:$BMK9,$AM$3:$BMK$3,"&lt;"&amp;AGJ$3,$AM$2:$BMK$2,AGJ$2),0)),2))</f>
        <v>0</v>
      </c>
      <c r="AFZ9" s="116">
        <f ca="1">IF(tbPayroll[[#This Row],[idx]]="","",
IF(AFY9=0,0,
ROUND(IF(SUMIFS($AM9:$BMK9,$AM$3:$BMK$3,"&lt;"&amp;AGB$3,$AM$2:$BMK$2,"&gt;="&amp;AFZ$2,$AM$2:$BMK$2,"&lt;="&amp;AGB$2)+AFW9+AFX9+AFY9&lt;tbPayroll[[#This Row],[401EmperLimit]],
AFY9,
MAX((tbPayroll[[#This Row],[401EmperLimit]]-SUMIFS($AM9:$BMK9,$AM$3:$BMK$3,"&lt;"&amp;AGB$3,$AM$2:$BMK$2,"&gt;="&amp;AFZ$2,$AM$2:$BMK$2,"&lt;="&amp;AGB$2)),0)),2)))</f>
        <v>0</v>
      </c>
      <c r="AGA9" s="116">
        <f ca="1">IF(tbPayroll[[#This Row],[idx]]="","",
IF(AFX9=0,0,
ROUND(IF(SUMIFS($AM9:$BMK9,$AM$3:$BMK$3,"&lt;"&amp;AGB$3,$AM$2:$BMK$2,AGB$2)+AFW9+SUMIFS($AM9:$BMK9,$AM$3:$BMK$3,"&lt;"&amp;AGA$3,$AM$2:$BMK$2,AGA$2)+AFX9&lt;tbPayroll[[#This Row],[401ContriLimit]],
AFX9,
AFX9/(AFW9+AFX9)*
(tbPayroll[[#This Row],[401ContriLimit]]-SUMIFS($AM9:$BMK9,$AM$3:$BMK$3,"&lt;"&amp;AGB$3,$AM$2:$BMK$2,AGB$2)-SUMIFS($AM9:$BMK9,$AM$3:$BMK$3,"&lt;"&amp;AGA$3,$AM$2:$BMK$2,AGA$2))),2)))</f>
        <v>0</v>
      </c>
      <c r="AGB9" s="116">
        <f ca="1">IF(tbPayroll[[#This Row],[idx]]="","",
IF(AFW9=0,0,
ROUND(IF(SUMIFS($AM9:$BMK9,$AM$3:$BMK$3,"&lt;"&amp;AGB$3,$AM$2:$BMK$2,AGB$2)+AFW9+SUMIFS($AM9:$BMK9,$AM$3:$BMK$3,"&lt;"&amp;AGA$3,$AM$2:$BMK$2,AGA$2)+AFX9&lt;tbPayroll[[#This Row],[401ContriLimit]],
AFW9,
AFW9/(AFW9+AFX9)*
(tbPayroll[[#This Row],[401ContriLimit]]-SUMIFS($AM9:$BMK9,$AM$3:$BMK$3,"&lt;"&amp;AGB$3,$AM$2:$BMK$2,AGB$2)-SUMIFS($AM9:$BMK9,$AM$3:$BMK$3,"&lt;"&amp;AGA$3,$AM$2:$BMK$2,AGA$2))),2)
))</f>
        <v>0</v>
      </c>
      <c r="AGC9" s="116" cm="1">
        <f t="array" aca="1" ref="AGC9" ca="1">IF(tbPayroll[[#This Row],[idx]]="","",
IF(AFU9=0,0,
MAX(SUMIFS($AM9:$BMK9,$AM$3:$BMK$3,"&lt;="&amp;AGI$3,$AM$2:$BMK$2,AGI$2)-INDEX(mediAddTable,tbPayroll[[#This Row],[fedStatus]]),0)-
SUMIFS($AM9:$BMK9,$AM$3:$BMK$3,"&lt;"&amp;AGI$3,$AM$2:$BMK$2,AGC$2)
))</f>
        <v>0</v>
      </c>
      <c r="AGD9" s="116">
        <f ca="1">IF(tbPayroll[[#This Row],[idx]]="","",
ROUND(MAX(AGH9*dPeriods+tbPayroll[[#This Row],[adjustedAmount]],0),dFEDRound))</f>
        <v>43400</v>
      </c>
      <c r="AGE9" s="116">
        <f ca="1">IF(tbPayroll[[#This Row],[idx]]="","",
ROUND(IF(hoursMode="Daily",
SUMIFS(Hours!$J8:$BDM8,Hours!$J$2:$BDM$2,"&gt;="&amp;AFG$5,Hours!$J$2:$BDM$2,"&lt;="&amp;AGJ$5,Hours!$J$5:$BDM$5,dRegularName),
SUMIFS(Hours!$J8:$BDM8,Hours!$J$1:$BDM$1,AGF$3,Hours!$J$5:$BDM$5,dRegularName)
),2))</f>
        <v>0</v>
      </c>
      <c r="AGF9" s="116">
        <f ca="1">IF(tbPayroll[[#This Row],[idx]]="","",
IF(hoursMode="Daily",
SUMIFS(Hours!$J8:$BDM8,Hours!$J$2:$BDM$2,"&gt;="&amp;AFG$5,Hours!$J$2:$BDM$2,"&lt;="&amp;AGJ$5,Hours!$J$5:$BDM$5,dOvertimeName),
SUMIFS(Hours!$J8:$BDM8,Hours!$J$1:$BDM$1,AGF$3,Hours!$J$5:$BDM$5,dOvertimeName)
))</f>
        <v>0</v>
      </c>
      <c r="AGG9" s="116">
        <f ca="1">IF(tbPayroll[[#This Row],[idx]]="","",
IF(hoursMode="Daily",
SUMIFS(Hours!$J8:$BDM8,Hours!$J$2:$BDM$2,"&gt;="&amp;AFG$5,Hours!$J$2:$BDM$2,"&lt;="&amp;AGJ$5,Hours!$J$5:$BDM$5,dVacationName),
SUMIFS(Hours!$J8:$BDM8,Hours!$J$1:$BDM$1,AGF$3,Hours!$J$5:$BDM$5,dVacationName)
))</f>
        <v>0</v>
      </c>
      <c r="AGH9" s="116">
        <f ca="1">IF(tbPayroll[[#This Row],[Employee]]="","",MAX(AGJ9-tbPayroll[[#This Row],[free]]-AFH9-AGA9,0))</f>
        <v>1000</v>
      </c>
      <c r="AGI9" s="116">
        <f ca="1">IF(tbPayroll[[#This Row],[Employee]]="","",MAX(AGJ9-tbPayroll[[#This Row],[free]]-AFH9,0))</f>
        <v>1000</v>
      </c>
      <c r="AGJ9" s="116">
        <f ca="1">IF(tbPayroll[[#This Row],[Employee]]="","",
IF(tbPayroll[[#This Row],[employmentDate]]&gt;AGJ$5,0,AFL9+AFM9+AFN9+AFJ9))</f>
        <v>1000</v>
      </c>
      <c r="AGK9" s="116">
        <f ca="1">IF(tbPayroll[[#This Row],[Employee]]="","",AGJ9-SUM(AFO9:AFT9)-AFI9-AFH9-AGA9-AGB9)</f>
        <v>812.5</v>
      </c>
      <c r="AGL9" s="416"/>
      <c r="AGM9" s="192"/>
      <c r="AGN9" s="192"/>
      <c r="AGO9" s="192"/>
      <c r="AGP9" s="193"/>
      <c r="AGQ9" s="116" t="str">
        <f ca="1">IF(tbPayroll[[#This Row],[Employee]]="","",
AHK9 &amp; " | " &amp; AHL9&amp; " | " &amp; AHM9
)</f>
        <v>0 | 0 | 0</v>
      </c>
      <c r="AGR9" s="116">
        <f ca="1">IF(tbPayroll[[#This Row],[Employee]]="","",
IF(tbPayroll[[#This Row],[employmentDate]]&gt;AHP$5,0,
ROUND(IF(tbPayroll[[#This Row],[IncomeBase]]=dSalaried,IF(AGM9&lt;&gt;"",AGM9,tbPayroll[[#This Row],[EmpWage]]),AHK9*IF(AGM9&lt;&gt;"",AGM9,tbPayroll[[#This Row],[EmpWage]])),2)))</f>
        <v>1000</v>
      </c>
      <c r="AGS9" s="116">
        <f ca="1">IF(tbPayroll[[#This Row],[Employee]]="","",
IF(tbPayroll[[#This Row],[employmentDate]]&gt;AHP$5,0,
ROUND(AHL9*tbPayroll[[#This Row],[overrrate]]*
IF(AGM9&lt;&gt;"",AGM9,tbPayroll[[#This Row],[EmpWage]])/IF(tbPayroll[[#This Row],[IncomeBase]]=dSalaried,MAX(tbPayroll[[#This Row],[regularwork]],1),1),2)
))</f>
        <v>0</v>
      </c>
      <c r="AGT9" s="116">
        <f ca="1">IF(tbPayroll[[#This Row],[Employee]]="","",
IF(tbPayroll[[#This Row],[employmentDate]]&gt;AHP$5,0,
ROUND(AHM9*
IFERROR(AGR9/AHK9,0),2
)))</f>
        <v>0</v>
      </c>
      <c r="AGU9" s="116">
        <f ca="1">IF(tbPayroll[[#This Row],[Employee]]="","",
tbPayroll[[#This Row],[exState]]*
(tbPayroll[[#This Row],[stateAddDedu]]+ROUND(
MAX(AHN9-tbPayroll[[#This Row],[persExemp]],0)*tbPayroll[[#This Row],[stateTax]],dRound))
)</f>
        <v>30</v>
      </c>
      <c r="AGV9" s="116">
        <f ca="1">IF(tbPayroll[[#This Row],[Employee]]="","",
(ROUND(
MAX(AHN9-tbPayroll[[#This Row],[persExemp]],0)*tbPayroll[[#This Row],[dLocal]],dRound))
)</f>
        <v>0</v>
      </c>
      <c r="AGW9" s="116">
        <f ca="1">IF(tbPayroll[[#This Row],[Employee]]="","",
(ROUND(
MAX(AHN9-tbPayroll[[#This Row],[persExemp]],0)*tbPayroll[[#This Row],[dCity]],dRound))
)</f>
        <v>0</v>
      </c>
      <c r="AGX9" s="116" cm="1">
        <f t="array" aca="1" ref="AGX9" ca="1">IF(tbPayroll[[#This Row],[idx]]="","",
IF(AHA9=0,0,
ROUND(tbPayroll[[#This Row],[exFed]]*
MAX(
((AHJ9-INDEX(INDIRECT(tbPayroll[[#This Row],[fedPrefix]]&amp;CHOOSE(tbPayroll[[#This Row],[fedStatus]],"SingleWage","JointlyWage","SingleWage","HeadWage")),AHA9))*
INDEX(INDIRECT(tbPayroll[[#This Row],[fedPrefix]]&amp;"Perc"),AHA9)+
INDEX(INDIRECT(tbPayroll[[#This Row],[fedPrefix]]&amp;CHOOSE(tbPayroll[[#This Row],[fedStatus]],"SingleHold","JointlyHold","SingleHold","HeadHold")),AHA9))/dPeriods
- IF(tbPayroll[[#This Row],[isFormSent]]="Yes",tbPayroll[[#This Row],[isFormStep3]],0),0)
+tbPayroll[[#This Row],[isFormStep4c]],dFEDRound)
)
)</f>
        <v>81</v>
      </c>
      <c r="AGY9" s="194">
        <f ca="1">IF(tbPayroll[[#This Row],[idx]]="","",
ROUND(tbPayroll[[#This Row],[exSS]]*
IF(SUMIFS($AM9:$BMK9,$AM$3:$BMK$3,"&lt;"&amp;AGY$3,$AM$2:$BMK$2,AGY$2) +ssTax*AHO9 &lt;ssTax*ssMax,
ssTax*AHO9,
MAX(ssTax*ssMax-SUMIFS($AM9:$BMK9,$AM$3:$BMK$3,"&lt;"&amp;AGY$3,$AM$2:$BMK$2,AGY$2),0)),
2)
)</f>
        <v>62</v>
      </c>
      <c r="AGZ9" s="116">
        <f ca="1">IF(tbPayroll[[#This Row],[idx]]="","",IF(AHA9=0,0,ROUND(tbPayroll[[#This Row],[exMedi]]*mediTax*AHO9+AHI9*mediMax,2)))</f>
        <v>14.5</v>
      </c>
      <c r="AHA9" s="116">
        <f ca="1">IF(tbPayroll[[#This Row],[idx]]="","",IFERROR(MATCH(AHJ9,INDIRECT(tbPayroll[[#This Row],[fedPrefix]]&amp;CHOOSE(tbPayroll[[#This Row],[fedStatus]],"SingleWage","JointlyWage","SingleWage","HeadWage")),1),0))</f>
        <v>3</v>
      </c>
      <c r="AHB9" s="116"/>
      <c r="AHC9" s="116">
        <f ca="1">IF(tbPayroll[[#This Row],[idx]]="","",
ROUND(tbPayroll[[#This Row],[401Roth]]*IF(SUMIFS($AM9:$BMK9,$AM$3:$BMK$3,"&lt;"&amp;AHP$3,$AM$2:$BMK$2,AHP$2)+AGJ9&lt;compensationCap,
AHP9,
MAX(compensationCap-SUMIFS($AM9:$BMK9,$AM$3:$BMK$3,"&lt;"&amp;AHP$3,$AM$2:$BMK$2,AHP$2),0)),2))</f>
        <v>0</v>
      </c>
      <c r="AHD9" s="116">
        <f ca="1">IF(tbPayroll[[#This Row],[idx]]="","",
ROUND(tbPayroll[[#This Row],[401PreTax]]*IF(SUMIFS($AM9:$BMK9,$AM$3:$BMK$3,"&lt;"&amp;AHP$3,$AM$2:$BMK$2,AHP$2)+AGJ9&lt;compensationCap,
AHP9,
MAX(compensationCap-SUMIFS($AM9:$BMK9,$AM$3:$BMK$3,"&lt;"&amp;AHP$3,$AM$2:$BMK$2,AHP$2),0)),2))</f>
        <v>0</v>
      </c>
      <c r="AHE9" s="116">
        <f ca="1">IF(tbPayroll[[#This Row],[idx]]="","",
ROUND((tbPayroll[[#This Row],[401T1p]]*tbPayroll[[#This Row],[401T1Cap]]+tbPayroll[[#This Row],[401T2p]]*tbPayroll[[#This Row],[401T2Cap]])*IF(SUMIFS($AM9:$BMK9,$AM$3:$BMK$3,"&lt;"&amp;AHP$3,$AM$2:$BMK$2,AHP$2)+AGJ9&lt;compensationCap,
AHP9,
MAX(compensationCap-SUMIFS($AM9:$BMK9,$AM$3:$BMK$3,"&lt;"&amp;AHP$3,$AM$2:$BMK$2,AHP$2),0)),2))</f>
        <v>0</v>
      </c>
      <c r="AHF9" s="116">
        <f ca="1">IF(tbPayroll[[#This Row],[idx]]="","",
IF(AHE9=0,0,
ROUND(IF(SUMIFS($AM9:$BMK9,$AM$3:$BMK$3,"&lt;"&amp;AHH$3,$AM$2:$BMK$2,"&gt;="&amp;AHF$2,$AM$2:$BMK$2,"&lt;="&amp;AHH$2)+AHC9+AHD9+AHE9&lt;tbPayroll[[#This Row],[401EmperLimit]],
AHE9,
MAX((tbPayroll[[#This Row],[401EmperLimit]]-SUMIFS($AM9:$BMK9,$AM$3:$BMK$3,"&lt;"&amp;AHH$3,$AM$2:$BMK$2,"&gt;="&amp;AHF$2,$AM$2:$BMK$2,"&lt;="&amp;AHH$2)),0)),2)))</f>
        <v>0</v>
      </c>
      <c r="AHG9" s="116">
        <f ca="1">IF(tbPayroll[[#This Row],[idx]]="","",
IF(AHD9=0,0,
ROUND(IF(SUMIFS($AM9:$BMK9,$AM$3:$BMK$3,"&lt;"&amp;AHH$3,$AM$2:$BMK$2,AHH$2)+AHC9+SUMIFS($AM9:$BMK9,$AM$3:$BMK$3,"&lt;"&amp;AHG$3,$AM$2:$BMK$2,AHG$2)+AHD9&lt;tbPayroll[[#This Row],[401ContriLimit]],
AHD9,
AHD9/(AHC9+AHD9)*
(tbPayroll[[#This Row],[401ContriLimit]]-SUMIFS($AM9:$BMK9,$AM$3:$BMK$3,"&lt;"&amp;AHH$3,$AM$2:$BMK$2,AHH$2)-SUMIFS($AM9:$BMK9,$AM$3:$BMK$3,"&lt;"&amp;AHG$3,$AM$2:$BMK$2,AHG$2))),2)))</f>
        <v>0</v>
      </c>
      <c r="AHH9" s="116">
        <f ca="1">IF(tbPayroll[[#This Row],[idx]]="","",
IF(AHC9=0,0,
ROUND(IF(SUMIFS($AM9:$BMK9,$AM$3:$BMK$3,"&lt;"&amp;AHH$3,$AM$2:$BMK$2,AHH$2)+AHC9+SUMIFS($AM9:$BMK9,$AM$3:$BMK$3,"&lt;"&amp;AHG$3,$AM$2:$BMK$2,AHG$2)+AHD9&lt;tbPayroll[[#This Row],[401ContriLimit]],
AHC9,
AHC9/(AHC9+AHD9)*
(tbPayroll[[#This Row],[401ContriLimit]]-SUMIFS($AM9:$BMK9,$AM$3:$BMK$3,"&lt;"&amp;AHH$3,$AM$2:$BMK$2,AHH$2)-SUMIFS($AM9:$BMK9,$AM$3:$BMK$3,"&lt;"&amp;AHG$3,$AM$2:$BMK$2,AHG$2))),2)
))</f>
        <v>0</v>
      </c>
      <c r="AHI9" s="116" cm="1">
        <f t="array" aca="1" ref="AHI9" ca="1">IF(tbPayroll[[#This Row],[idx]]="","",
IF(AHA9=0,0,
MAX(SUMIFS($AM9:$BMK9,$AM$3:$BMK$3,"&lt;="&amp;AHO$3,$AM$2:$BMK$2,AHO$2)-INDEX(mediAddTable,tbPayroll[[#This Row],[fedStatus]]),0)-
SUMIFS($AM9:$BMK9,$AM$3:$BMK$3,"&lt;"&amp;AHO$3,$AM$2:$BMK$2,AHI$2)
))</f>
        <v>0</v>
      </c>
      <c r="AHJ9" s="116">
        <f ca="1">IF(tbPayroll[[#This Row],[idx]]="","",
ROUND(MAX(AHN9*dPeriods+tbPayroll[[#This Row],[adjustedAmount]],0),dFEDRound))</f>
        <v>43400</v>
      </c>
      <c r="AHK9" s="116">
        <f ca="1">IF(tbPayroll[[#This Row],[idx]]="","",
ROUND(IF(hoursMode="Daily",
SUMIFS(Hours!$J8:$BDM8,Hours!$J$2:$BDM$2,"&gt;="&amp;AGM$5,Hours!$J$2:$BDM$2,"&lt;="&amp;AHP$5,Hours!$J$5:$BDM$5,dRegularName),
SUMIFS(Hours!$J8:$BDM8,Hours!$J$1:$BDM$1,AHL$3,Hours!$J$5:$BDM$5,dRegularName)
),2))</f>
        <v>0</v>
      </c>
      <c r="AHL9" s="116">
        <f ca="1">IF(tbPayroll[[#This Row],[idx]]="","",
IF(hoursMode="Daily",
SUMIFS(Hours!$J8:$BDM8,Hours!$J$2:$BDM$2,"&gt;="&amp;AGM$5,Hours!$J$2:$BDM$2,"&lt;="&amp;AHP$5,Hours!$J$5:$BDM$5,dOvertimeName),
SUMIFS(Hours!$J8:$BDM8,Hours!$J$1:$BDM$1,AHL$3,Hours!$J$5:$BDM$5,dOvertimeName)
))</f>
        <v>0</v>
      </c>
      <c r="AHM9" s="116">
        <f ca="1">IF(tbPayroll[[#This Row],[idx]]="","",
IF(hoursMode="Daily",
SUMIFS(Hours!$J8:$BDM8,Hours!$J$2:$BDM$2,"&gt;="&amp;AGM$5,Hours!$J$2:$BDM$2,"&lt;="&amp;AHP$5,Hours!$J$5:$BDM$5,dVacationName),
SUMIFS(Hours!$J8:$BDM8,Hours!$J$1:$BDM$1,AHL$3,Hours!$J$5:$BDM$5,dVacationName)
))</f>
        <v>0</v>
      </c>
      <c r="AHN9" s="116">
        <f ca="1">IF(tbPayroll[[#This Row],[Employee]]="","",MAX(AHP9-tbPayroll[[#This Row],[free]]-AGN9-AHG9,0))</f>
        <v>1000</v>
      </c>
      <c r="AHO9" s="116">
        <f ca="1">IF(tbPayroll[[#This Row],[Employee]]="","",MAX(AHP9-tbPayroll[[#This Row],[free]]-AGN9,0))</f>
        <v>1000</v>
      </c>
      <c r="AHP9" s="116">
        <f ca="1">IF(tbPayroll[[#This Row],[Employee]]="","",
IF(tbPayroll[[#This Row],[employmentDate]]&gt;AHP$5,0,AGR9+AGS9+AGT9+AGP9))</f>
        <v>1000</v>
      </c>
      <c r="AHQ9" s="116">
        <f ca="1">IF(tbPayroll[[#This Row],[Employee]]="","",AHP9-SUM(AGU9:AGZ9)-AGO9-AGN9-AHG9-AHH9)</f>
        <v>812.5</v>
      </c>
      <c r="AHR9" s="416"/>
      <c r="AHS9" s="192"/>
      <c r="AHT9" s="192"/>
      <c r="AHU9" s="192"/>
      <c r="AHV9" s="193"/>
      <c r="AHW9" s="116" t="str">
        <f ca="1">IF(tbPayroll[[#This Row],[Employee]]="","",
AIQ9 &amp; " | " &amp; AIR9&amp; " | " &amp; AIS9
)</f>
        <v>0 | 0 | 0</v>
      </c>
      <c r="AHX9" s="116">
        <f ca="1">IF(tbPayroll[[#This Row],[Employee]]="","",
IF(tbPayroll[[#This Row],[employmentDate]]&gt;AIV$5,0,
ROUND(IF(tbPayroll[[#This Row],[IncomeBase]]=dSalaried,IF(AHS9&lt;&gt;"",AHS9,tbPayroll[[#This Row],[EmpWage]]),AIQ9*IF(AHS9&lt;&gt;"",AHS9,tbPayroll[[#This Row],[EmpWage]])),2)))</f>
        <v>1000</v>
      </c>
      <c r="AHY9" s="116">
        <f ca="1">IF(tbPayroll[[#This Row],[Employee]]="","",
IF(tbPayroll[[#This Row],[employmentDate]]&gt;AIV$5,0,
ROUND(AIR9*tbPayroll[[#This Row],[overrrate]]*
IF(AHS9&lt;&gt;"",AHS9,tbPayroll[[#This Row],[EmpWage]])/IF(tbPayroll[[#This Row],[IncomeBase]]=dSalaried,MAX(tbPayroll[[#This Row],[regularwork]],1),1),2)
))</f>
        <v>0</v>
      </c>
      <c r="AHZ9" s="116">
        <f ca="1">IF(tbPayroll[[#This Row],[Employee]]="","",
IF(tbPayroll[[#This Row],[employmentDate]]&gt;AIV$5,0,
ROUND(AIS9*
IFERROR(AHX9/AIQ9,0),2
)))</f>
        <v>0</v>
      </c>
      <c r="AIA9" s="116">
        <f ca="1">IF(tbPayroll[[#This Row],[Employee]]="","",
tbPayroll[[#This Row],[exState]]*
(tbPayroll[[#This Row],[stateAddDedu]]+ROUND(
MAX(AIT9-tbPayroll[[#This Row],[persExemp]],0)*tbPayroll[[#This Row],[stateTax]],dRound))
)</f>
        <v>30</v>
      </c>
      <c r="AIB9" s="116">
        <f ca="1">IF(tbPayroll[[#This Row],[Employee]]="","",
(ROUND(
MAX(AIT9-tbPayroll[[#This Row],[persExemp]],0)*tbPayroll[[#This Row],[dLocal]],dRound))
)</f>
        <v>0</v>
      </c>
      <c r="AIC9" s="116">
        <f ca="1">IF(tbPayroll[[#This Row],[Employee]]="","",
(ROUND(
MAX(AIT9-tbPayroll[[#This Row],[persExemp]],0)*tbPayroll[[#This Row],[dCity]],dRound))
)</f>
        <v>0</v>
      </c>
      <c r="AID9" s="116" cm="1">
        <f t="array" aca="1" ref="AID9" ca="1">IF(tbPayroll[[#This Row],[idx]]="","",
IF(AIG9=0,0,
ROUND(tbPayroll[[#This Row],[exFed]]*
MAX(
((AIP9-INDEX(INDIRECT(tbPayroll[[#This Row],[fedPrefix]]&amp;CHOOSE(tbPayroll[[#This Row],[fedStatus]],"SingleWage","JointlyWage","SingleWage","HeadWage")),AIG9))*
INDEX(INDIRECT(tbPayroll[[#This Row],[fedPrefix]]&amp;"Perc"),AIG9)+
INDEX(INDIRECT(tbPayroll[[#This Row],[fedPrefix]]&amp;CHOOSE(tbPayroll[[#This Row],[fedStatus]],"SingleHold","JointlyHold","SingleHold","HeadHold")),AIG9))/dPeriods
- IF(tbPayroll[[#This Row],[isFormSent]]="Yes",tbPayroll[[#This Row],[isFormStep3]],0),0)
+tbPayroll[[#This Row],[isFormStep4c]],dFEDRound)
)
)</f>
        <v>81</v>
      </c>
      <c r="AIE9" s="194">
        <f ca="1">IF(tbPayroll[[#This Row],[idx]]="","",
ROUND(tbPayroll[[#This Row],[exSS]]*
IF(SUMIFS($AM9:$BMK9,$AM$3:$BMK$3,"&lt;"&amp;AIE$3,$AM$2:$BMK$2,AIE$2) +ssTax*AIU9 &lt;ssTax*ssMax,
ssTax*AIU9,
MAX(ssTax*ssMax-SUMIFS($AM9:$BMK9,$AM$3:$BMK$3,"&lt;"&amp;AIE$3,$AM$2:$BMK$2,AIE$2),0)),
2)
)</f>
        <v>62</v>
      </c>
      <c r="AIF9" s="116">
        <f ca="1">IF(tbPayroll[[#This Row],[idx]]="","",IF(AIG9=0,0,ROUND(tbPayroll[[#This Row],[exMedi]]*mediTax*AIU9+AIO9*mediMax,2)))</f>
        <v>14.5</v>
      </c>
      <c r="AIG9" s="116">
        <f ca="1">IF(tbPayroll[[#This Row],[idx]]="","",IFERROR(MATCH(AIP9,INDIRECT(tbPayroll[[#This Row],[fedPrefix]]&amp;CHOOSE(tbPayroll[[#This Row],[fedStatus]],"SingleWage","JointlyWage","SingleWage","HeadWage")),1),0))</f>
        <v>3</v>
      </c>
      <c r="AIH9" s="116"/>
      <c r="AII9" s="116">
        <f ca="1">IF(tbPayroll[[#This Row],[idx]]="","",
ROUND(tbPayroll[[#This Row],[401Roth]]*IF(SUMIFS($AM9:$BMK9,$AM$3:$BMK$3,"&lt;"&amp;AIV$3,$AM$2:$BMK$2,AIV$2)+AHP9&lt;compensationCap,
AIV9,
MAX(compensationCap-SUMIFS($AM9:$BMK9,$AM$3:$BMK$3,"&lt;"&amp;AIV$3,$AM$2:$BMK$2,AIV$2),0)),2))</f>
        <v>0</v>
      </c>
      <c r="AIJ9" s="116">
        <f ca="1">IF(tbPayroll[[#This Row],[idx]]="","",
ROUND(tbPayroll[[#This Row],[401PreTax]]*IF(SUMIFS($AM9:$BMK9,$AM$3:$BMK$3,"&lt;"&amp;AIV$3,$AM$2:$BMK$2,AIV$2)+AHP9&lt;compensationCap,
AIV9,
MAX(compensationCap-SUMIFS($AM9:$BMK9,$AM$3:$BMK$3,"&lt;"&amp;AIV$3,$AM$2:$BMK$2,AIV$2),0)),2))</f>
        <v>0</v>
      </c>
      <c r="AIK9" s="116">
        <f ca="1">IF(tbPayroll[[#This Row],[idx]]="","",
ROUND((tbPayroll[[#This Row],[401T1p]]*tbPayroll[[#This Row],[401T1Cap]]+tbPayroll[[#This Row],[401T2p]]*tbPayroll[[#This Row],[401T2Cap]])*IF(SUMIFS($AM9:$BMK9,$AM$3:$BMK$3,"&lt;"&amp;AIV$3,$AM$2:$BMK$2,AIV$2)+AHP9&lt;compensationCap,
AIV9,
MAX(compensationCap-SUMIFS($AM9:$BMK9,$AM$3:$BMK$3,"&lt;"&amp;AIV$3,$AM$2:$BMK$2,AIV$2),0)),2))</f>
        <v>0</v>
      </c>
      <c r="AIL9" s="116">
        <f ca="1">IF(tbPayroll[[#This Row],[idx]]="","",
IF(AIK9=0,0,
ROUND(IF(SUMIFS($AM9:$BMK9,$AM$3:$BMK$3,"&lt;"&amp;AIN$3,$AM$2:$BMK$2,"&gt;="&amp;AIL$2,$AM$2:$BMK$2,"&lt;="&amp;AIN$2)+AII9+AIJ9+AIK9&lt;tbPayroll[[#This Row],[401EmperLimit]],
AIK9,
MAX((tbPayroll[[#This Row],[401EmperLimit]]-SUMIFS($AM9:$BMK9,$AM$3:$BMK$3,"&lt;"&amp;AIN$3,$AM$2:$BMK$2,"&gt;="&amp;AIL$2,$AM$2:$BMK$2,"&lt;="&amp;AIN$2)),0)),2)))</f>
        <v>0</v>
      </c>
      <c r="AIM9" s="116">
        <f ca="1">IF(tbPayroll[[#This Row],[idx]]="","",
IF(AIJ9=0,0,
ROUND(IF(SUMIFS($AM9:$BMK9,$AM$3:$BMK$3,"&lt;"&amp;AIN$3,$AM$2:$BMK$2,AIN$2)+AII9+SUMIFS($AM9:$BMK9,$AM$3:$BMK$3,"&lt;"&amp;AIM$3,$AM$2:$BMK$2,AIM$2)+AIJ9&lt;tbPayroll[[#This Row],[401ContriLimit]],
AIJ9,
AIJ9/(AII9+AIJ9)*
(tbPayroll[[#This Row],[401ContriLimit]]-SUMIFS($AM9:$BMK9,$AM$3:$BMK$3,"&lt;"&amp;AIN$3,$AM$2:$BMK$2,AIN$2)-SUMIFS($AM9:$BMK9,$AM$3:$BMK$3,"&lt;"&amp;AIM$3,$AM$2:$BMK$2,AIM$2))),2)))</f>
        <v>0</v>
      </c>
      <c r="AIN9" s="116">
        <f ca="1">IF(tbPayroll[[#This Row],[idx]]="","",
IF(AII9=0,0,
ROUND(IF(SUMIFS($AM9:$BMK9,$AM$3:$BMK$3,"&lt;"&amp;AIN$3,$AM$2:$BMK$2,AIN$2)+AII9+SUMIFS($AM9:$BMK9,$AM$3:$BMK$3,"&lt;"&amp;AIM$3,$AM$2:$BMK$2,AIM$2)+AIJ9&lt;tbPayroll[[#This Row],[401ContriLimit]],
AII9,
AII9/(AII9+AIJ9)*
(tbPayroll[[#This Row],[401ContriLimit]]-SUMIFS($AM9:$BMK9,$AM$3:$BMK$3,"&lt;"&amp;AIN$3,$AM$2:$BMK$2,AIN$2)-SUMIFS($AM9:$BMK9,$AM$3:$BMK$3,"&lt;"&amp;AIM$3,$AM$2:$BMK$2,AIM$2))),2)
))</f>
        <v>0</v>
      </c>
      <c r="AIO9" s="116" cm="1">
        <f t="array" aca="1" ref="AIO9" ca="1">IF(tbPayroll[[#This Row],[idx]]="","",
IF(AIG9=0,0,
MAX(SUMIFS($AM9:$BMK9,$AM$3:$BMK$3,"&lt;="&amp;AIU$3,$AM$2:$BMK$2,AIU$2)-INDEX(mediAddTable,tbPayroll[[#This Row],[fedStatus]]),0)-
SUMIFS($AM9:$BMK9,$AM$3:$BMK$3,"&lt;"&amp;AIU$3,$AM$2:$BMK$2,AIO$2)
))</f>
        <v>0</v>
      </c>
      <c r="AIP9" s="116">
        <f ca="1">IF(tbPayroll[[#This Row],[idx]]="","",
ROUND(MAX(AIT9*dPeriods+tbPayroll[[#This Row],[adjustedAmount]],0),dFEDRound))</f>
        <v>43400</v>
      </c>
      <c r="AIQ9" s="116">
        <f ca="1">IF(tbPayroll[[#This Row],[idx]]="","",
ROUND(IF(hoursMode="Daily",
SUMIFS(Hours!$J8:$BDM8,Hours!$J$2:$BDM$2,"&gt;="&amp;AHS$5,Hours!$J$2:$BDM$2,"&lt;="&amp;AIV$5,Hours!$J$5:$BDM$5,dRegularName),
SUMIFS(Hours!$J8:$BDM8,Hours!$J$1:$BDM$1,AIR$3,Hours!$J$5:$BDM$5,dRegularName)
),2))</f>
        <v>0</v>
      </c>
      <c r="AIR9" s="116">
        <f ca="1">IF(tbPayroll[[#This Row],[idx]]="","",
IF(hoursMode="Daily",
SUMIFS(Hours!$J8:$BDM8,Hours!$J$2:$BDM$2,"&gt;="&amp;AHS$5,Hours!$J$2:$BDM$2,"&lt;="&amp;AIV$5,Hours!$J$5:$BDM$5,dOvertimeName),
SUMIFS(Hours!$J8:$BDM8,Hours!$J$1:$BDM$1,AIR$3,Hours!$J$5:$BDM$5,dOvertimeName)
))</f>
        <v>0</v>
      </c>
      <c r="AIS9" s="116">
        <f ca="1">IF(tbPayroll[[#This Row],[idx]]="","",
IF(hoursMode="Daily",
SUMIFS(Hours!$J8:$BDM8,Hours!$J$2:$BDM$2,"&gt;="&amp;AHS$5,Hours!$J$2:$BDM$2,"&lt;="&amp;AIV$5,Hours!$J$5:$BDM$5,dVacationName),
SUMIFS(Hours!$J8:$BDM8,Hours!$J$1:$BDM$1,AIR$3,Hours!$J$5:$BDM$5,dVacationName)
))</f>
        <v>0</v>
      </c>
      <c r="AIT9" s="116">
        <f ca="1">IF(tbPayroll[[#This Row],[Employee]]="","",MAX(AIV9-tbPayroll[[#This Row],[free]]-AHT9-AIM9,0))</f>
        <v>1000</v>
      </c>
      <c r="AIU9" s="116">
        <f ca="1">IF(tbPayroll[[#This Row],[Employee]]="","",MAX(AIV9-tbPayroll[[#This Row],[free]]-AHT9,0))</f>
        <v>1000</v>
      </c>
      <c r="AIV9" s="116">
        <f ca="1">IF(tbPayroll[[#This Row],[Employee]]="","",
IF(tbPayroll[[#This Row],[employmentDate]]&gt;AIV$5,0,AHX9+AHY9+AHZ9+AHV9))</f>
        <v>1000</v>
      </c>
      <c r="AIW9" s="116">
        <f ca="1">IF(tbPayroll[[#This Row],[Employee]]="","",AIV9-SUM(AIA9:AIF9)-AHU9-AHT9-AIM9-AIN9)</f>
        <v>812.5</v>
      </c>
      <c r="AIX9" s="416"/>
      <c r="AIY9" s="192"/>
      <c r="AIZ9" s="192"/>
      <c r="AJA9" s="192"/>
      <c r="AJB9" s="193"/>
      <c r="AJC9" s="116" t="str">
        <f ca="1">IF(tbPayroll[[#This Row],[Employee]]="","",
AJW9 &amp; " | " &amp; AJX9&amp; " | " &amp; AJY9
)</f>
        <v>0 | 0 | 0</v>
      </c>
      <c r="AJD9" s="116">
        <f ca="1">IF(tbPayroll[[#This Row],[Employee]]="","",
IF(tbPayroll[[#This Row],[employmentDate]]&gt;AKB$5,0,
ROUND(IF(tbPayroll[[#This Row],[IncomeBase]]=dSalaried,IF(AIY9&lt;&gt;"",AIY9,tbPayroll[[#This Row],[EmpWage]]),AJW9*IF(AIY9&lt;&gt;"",AIY9,tbPayroll[[#This Row],[EmpWage]])),2)))</f>
        <v>1000</v>
      </c>
      <c r="AJE9" s="116">
        <f ca="1">IF(tbPayroll[[#This Row],[Employee]]="","",
IF(tbPayroll[[#This Row],[employmentDate]]&gt;AKB$5,0,
ROUND(AJX9*tbPayroll[[#This Row],[overrrate]]*
IF(AIY9&lt;&gt;"",AIY9,tbPayroll[[#This Row],[EmpWage]])/IF(tbPayroll[[#This Row],[IncomeBase]]=dSalaried,MAX(tbPayroll[[#This Row],[regularwork]],1),1),2)
))</f>
        <v>0</v>
      </c>
      <c r="AJF9" s="116">
        <f ca="1">IF(tbPayroll[[#This Row],[Employee]]="","",
IF(tbPayroll[[#This Row],[employmentDate]]&gt;AKB$5,0,
ROUND(AJY9*
IFERROR(AJD9/AJW9,0),2
)))</f>
        <v>0</v>
      </c>
      <c r="AJG9" s="116">
        <f ca="1">IF(tbPayroll[[#This Row],[Employee]]="","",
tbPayroll[[#This Row],[exState]]*
(tbPayroll[[#This Row],[stateAddDedu]]+ROUND(
MAX(AJZ9-tbPayroll[[#This Row],[persExemp]],0)*tbPayroll[[#This Row],[stateTax]],dRound))
)</f>
        <v>30</v>
      </c>
      <c r="AJH9" s="116">
        <f ca="1">IF(tbPayroll[[#This Row],[Employee]]="","",
(ROUND(
MAX(AJZ9-tbPayroll[[#This Row],[persExemp]],0)*tbPayroll[[#This Row],[dLocal]],dRound))
)</f>
        <v>0</v>
      </c>
      <c r="AJI9" s="116">
        <f ca="1">IF(tbPayroll[[#This Row],[Employee]]="","",
(ROUND(
MAX(AJZ9-tbPayroll[[#This Row],[persExemp]],0)*tbPayroll[[#This Row],[dCity]],dRound))
)</f>
        <v>0</v>
      </c>
      <c r="AJJ9" s="116" cm="1">
        <f t="array" aca="1" ref="AJJ9" ca="1">IF(tbPayroll[[#This Row],[idx]]="","",
IF(AJM9=0,0,
ROUND(tbPayroll[[#This Row],[exFed]]*
MAX(
((AJV9-INDEX(INDIRECT(tbPayroll[[#This Row],[fedPrefix]]&amp;CHOOSE(tbPayroll[[#This Row],[fedStatus]],"SingleWage","JointlyWage","SingleWage","HeadWage")),AJM9))*
INDEX(INDIRECT(tbPayroll[[#This Row],[fedPrefix]]&amp;"Perc"),AJM9)+
INDEX(INDIRECT(tbPayroll[[#This Row],[fedPrefix]]&amp;CHOOSE(tbPayroll[[#This Row],[fedStatus]],"SingleHold","JointlyHold","SingleHold","HeadHold")),AJM9))/dPeriods
- IF(tbPayroll[[#This Row],[isFormSent]]="Yes",tbPayroll[[#This Row],[isFormStep3]],0),0)
+tbPayroll[[#This Row],[isFormStep4c]],dFEDRound)
)
)</f>
        <v>81</v>
      </c>
      <c r="AJK9" s="194">
        <f ca="1">IF(tbPayroll[[#This Row],[idx]]="","",
ROUND(tbPayroll[[#This Row],[exSS]]*
IF(SUMIFS($AM9:$BMK9,$AM$3:$BMK$3,"&lt;"&amp;AJK$3,$AM$2:$BMK$2,AJK$2) +ssTax*AKA9 &lt;ssTax*ssMax,
ssTax*AKA9,
MAX(ssTax*ssMax-SUMIFS($AM9:$BMK9,$AM$3:$BMK$3,"&lt;"&amp;AJK$3,$AM$2:$BMK$2,AJK$2),0)),
2)
)</f>
        <v>62</v>
      </c>
      <c r="AJL9" s="116">
        <f ca="1">IF(tbPayroll[[#This Row],[idx]]="","",IF(AJM9=0,0,ROUND(tbPayroll[[#This Row],[exMedi]]*mediTax*AKA9+AJU9*mediMax,2)))</f>
        <v>14.5</v>
      </c>
      <c r="AJM9" s="116">
        <f ca="1">IF(tbPayroll[[#This Row],[idx]]="","",IFERROR(MATCH(AJV9,INDIRECT(tbPayroll[[#This Row],[fedPrefix]]&amp;CHOOSE(tbPayroll[[#This Row],[fedStatus]],"SingleWage","JointlyWage","SingleWage","HeadWage")),1),0))</f>
        <v>3</v>
      </c>
      <c r="AJN9" s="116"/>
      <c r="AJO9" s="116">
        <f ca="1">IF(tbPayroll[[#This Row],[idx]]="","",
ROUND(tbPayroll[[#This Row],[401Roth]]*IF(SUMIFS($AM9:$BMK9,$AM$3:$BMK$3,"&lt;"&amp;AKB$3,$AM$2:$BMK$2,AKB$2)+AIV9&lt;compensationCap,
AKB9,
MAX(compensationCap-SUMIFS($AM9:$BMK9,$AM$3:$BMK$3,"&lt;"&amp;AKB$3,$AM$2:$BMK$2,AKB$2),0)),2))</f>
        <v>0</v>
      </c>
      <c r="AJP9" s="116">
        <f ca="1">IF(tbPayroll[[#This Row],[idx]]="","",
ROUND(tbPayroll[[#This Row],[401PreTax]]*IF(SUMIFS($AM9:$BMK9,$AM$3:$BMK$3,"&lt;"&amp;AKB$3,$AM$2:$BMK$2,AKB$2)+AIV9&lt;compensationCap,
AKB9,
MAX(compensationCap-SUMIFS($AM9:$BMK9,$AM$3:$BMK$3,"&lt;"&amp;AKB$3,$AM$2:$BMK$2,AKB$2),0)),2))</f>
        <v>0</v>
      </c>
      <c r="AJQ9" s="116">
        <f ca="1">IF(tbPayroll[[#This Row],[idx]]="","",
ROUND((tbPayroll[[#This Row],[401T1p]]*tbPayroll[[#This Row],[401T1Cap]]+tbPayroll[[#This Row],[401T2p]]*tbPayroll[[#This Row],[401T2Cap]])*IF(SUMIFS($AM9:$BMK9,$AM$3:$BMK$3,"&lt;"&amp;AKB$3,$AM$2:$BMK$2,AKB$2)+AIV9&lt;compensationCap,
AKB9,
MAX(compensationCap-SUMIFS($AM9:$BMK9,$AM$3:$BMK$3,"&lt;"&amp;AKB$3,$AM$2:$BMK$2,AKB$2),0)),2))</f>
        <v>0</v>
      </c>
      <c r="AJR9" s="116">
        <f ca="1">IF(tbPayroll[[#This Row],[idx]]="","",
IF(AJQ9=0,0,
ROUND(IF(SUMIFS($AM9:$BMK9,$AM$3:$BMK$3,"&lt;"&amp;AJT$3,$AM$2:$BMK$2,"&gt;="&amp;AJR$2,$AM$2:$BMK$2,"&lt;="&amp;AJT$2)+AJO9+AJP9+AJQ9&lt;tbPayroll[[#This Row],[401EmperLimit]],
AJQ9,
MAX((tbPayroll[[#This Row],[401EmperLimit]]-SUMIFS($AM9:$BMK9,$AM$3:$BMK$3,"&lt;"&amp;AJT$3,$AM$2:$BMK$2,"&gt;="&amp;AJR$2,$AM$2:$BMK$2,"&lt;="&amp;AJT$2)),0)),2)))</f>
        <v>0</v>
      </c>
      <c r="AJS9" s="116">
        <f ca="1">IF(tbPayroll[[#This Row],[idx]]="","",
IF(AJP9=0,0,
ROUND(IF(SUMIFS($AM9:$BMK9,$AM$3:$BMK$3,"&lt;"&amp;AJT$3,$AM$2:$BMK$2,AJT$2)+AJO9+SUMIFS($AM9:$BMK9,$AM$3:$BMK$3,"&lt;"&amp;AJS$3,$AM$2:$BMK$2,AJS$2)+AJP9&lt;tbPayroll[[#This Row],[401ContriLimit]],
AJP9,
AJP9/(AJO9+AJP9)*
(tbPayroll[[#This Row],[401ContriLimit]]-SUMIFS($AM9:$BMK9,$AM$3:$BMK$3,"&lt;"&amp;AJT$3,$AM$2:$BMK$2,AJT$2)-SUMIFS($AM9:$BMK9,$AM$3:$BMK$3,"&lt;"&amp;AJS$3,$AM$2:$BMK$2,AJS$2))),2)))</f>
        <v>0</v>
      </c>
      <c r="AJT9" s="116">
        <f ca="1">IF(tbPayroll[[#This Row],[idx]]="","",
IF(AJO9=0,0,
ROUND(IF(SUMIFS($AM9:$BMK9,$AM$3:$BMK$3,"&lt;"&amp;AJT$3,$AM$2:$BMK$2,AJT$2)+AJO9+SUMIFS($AM9:$BMK9,$AM$3:$BMK$3,"&lt;"&amp;AJS$3,$AM$2:$BMK$2,AJS$2)+AJP9&lt;tbPayroll[[#This Row],[401ContriLimit]],
AJO9,
AJO9/(AJO9+AJP9)*
(tbPayroll[[#This Row],[401ContriLimit]]-SUMIFS($AM9:$BMK9,$AM$3:$BMK$3,"&lt;"&amp;AJT$3,$AM$2:$BMK$2,AJT$2)-SUMIFS($AM9:$BMK9,$AM$3:$BMK$3,"&lt;"&amp;AJS$3,$AM$2:$BMK$2,AJS$2))),2)
))</f>
        <v>0</v>
      </c>
      <c r="AJU9" s="116" cm="1">
        <f t="array" aca="1" ref="AJU9" ca="1">IF(tbPayroll[[#This Row],[idx]]="","",
IF(AJM9=0,0,
MAX(SUMIFS($AM9:$BMK9,$AM$3:$BMK$3,"&lt;="&amp;AKA$3,$AM$2:$BMK$2,AKA$2)-INDEX(mediAddTable,tbPayroll[[#This Row],[fedStatus]]),0)-
SUMIFS($AM9:$BMK9,$AM$3:$BMK$3,"&lt;"&amp;AKA$3,$AM$2:$BMK$2,AJU$2)
))</f>
        <v>0</v>
      </c>
      <c r="AJV9" s="116">
        <f ca="1">IF(tbPayroll[[#This Row],[idx]]="","",
ROUND(MAX(AJZ9*dPeriods+tbPayroll[[#This Row],[adjustedAmount]],0),dFEDRound))</f>
        <v>43400</v>
      </c>
      <c r="AJW9" s="116">
        <f ca="1">IF(tbPayroll[[#This Row],[idx]]="","",
ROUND(IF(hoursMode="Daily",
SUMIFS(Hours!$J8:$BDM8,Hours!$J$2:$BDM$2,"&gt;="&amp;AIY$5,Hours!$J$2:$BDM$2,"&lt;="&amp;AKB$5,Hours!$J$5:$BDM$5,dRegularName),
SUMIFS(Hours!$J8:$BDM8,Hours!$J$1:$BDM$1,AJX$3,Hours!$J$5:$BDM$5,dRegularName)
),2))</f>
        <v>0</v>
      </c>
      <c r="AJX9" s="116">
        <f ca="1">IF(tbPayroll[[#This Row],[idx]]="","",
IF(hoursMode="Daily",
SUMIFS(Hours!$J8:$BDM8,Hours!$J$2:$BDM$2,"&gt;="&amp;AIY$5,Hours!$J$2:$BDM$2,"&lt;="&amp;AKB$5,Hours!$J$5:$BDM$5,dOvertimeName),
SUMIFS(Hours!$J8:$BDM8,Hours!$J$1:$BDM$1,AJX$3,Hours!$J$5:$BDM$5,dOvertimeName)
))</f>
        <v>0</v>
      </c>
      <c r="AJY9" s="116">
        <f ca="1">IF(tbPayroll[[#This Row],[idx]]="","",
IF(hoursMode="Daily",
SUMIFS(Hours!$J8:$BDM8,Hours!$J$2:$BDM$2,"&gt;="&amp;AIY$5,Hours!$J$2:$BDM$2,"&lt;="&amp;AKB$5,Hours!$J$5:$BDM$5,dVacationName),
SUMIFS(Hours!$J8:$BDM8,Hours!$J$1:$BDM$1,AJX$3,Hours!$J$5:$BDM$5,dVacationName)
))</f>
        <v>0</v>
      </c>
      <c r="AJZ9" s="116">
        <f ca="1">IF(tbPayroll[[#This Row],[Employee]]="","",MAX(AKB9-tbPayroll[[#This Row],[free]]-AIZ9-AJS9,0))</f>
        <v>1000</v>
      </c>
      <c r="AKA9" s="116">
        <f ca="1">IF(tbPayroll[[#This Row],[Employee]]="","",MAX(AKB9-tbPayroll[[#This Row],[free]]-AIZ9,0))</f>
        <v>1000</v>
      </c>
      <c r="AKB9" s="116">
        <f ca="1">IF(tbPayroll[[#This Row],[Employee]]="","",
IF(tbPayroll[[#This Row],[employmentDate]]&gt;AKB$5,0,AJD9+AJE9+AJF9+AJB9))</f>
        <v>1000</v>
      </c>
      <c r="AKC9" s="116">
        <f ca="1">IF(tbPayroll[[#This Row],[Employee]]="","",AKB9-SUM(AJG9:AJL9)-AJA9-AIZ9-AJS9-AJT9)</f>
        <v>812.5</v>
      </c>
      <c r="AKD9" s="416"/>
      <c r="AKE9" s="192"/>
      <c r="AKF9" s="192"/>
      <c r="AKG9" s="192"/>
      <c r="AKH9" s="193"/>
      <c r="AKI9" s="116" t="str">
        <f ca="1">IF(tbPayroll[[#This Row],[Employee]]="","",
ALC9 &amp; " | " &amp; ALD9&amp; " | " &amp; ALE9
)</f>
        <v>0 | 0 | 0</v>
      </c>
      <c r="AKJ9" s="116">
        <f ca="1">IF(tbPayroll[[#This Row],[Employee]]="","",
IF(tbPayroll[[#This Row],[employmentDate]]&gt;ALH$5,0,
ROUND(IF(tbPayroll[[#This Row],[IncomeBase]]=dSalaried,IF(AKE9&lt;&gt;"",AKE9,tbPayroll[[#This Row],[EmpWage]]),ALC9*IF(AKE9&lt;&gt;"",AKE9,tbPayroll[[#This Row],[EmpWage]])),2)))</f>
        <v>1000</v>
      </c>
      <c r="AKK9" s="116">
        <f ca="1">IF(tbPayroll[[#This Row],[Employee]]="","",
IF(tbPayroll[[#This Row],[employmentDate]]&gt;ALH$5,0,
ROUND(ALD9*tbPayroll[[#This Row],[overrrate]]*
IF(AKE9&lt;&gt;"",AKE9,tbPayroll[[#This Row],[EmpWage]])/IF(tbPayroll[[#This Row],[IncomeBase]]=dSalaried,MAX(tbPayroll[[#This Row],[regularwork]],1),1),2)
))</f>
        <v>0</v>
      </c>
      <c r="AKL9" s="116">
        <f ca="1">IF(tbPayroll[[#This Row],[Employee]]="","",
IF(tbPayroll[[#This Row],[employmentDate]]&gt;ALH$5,0,
ROUND(ALE9*
IFERROR(AKJ9/ALC9,0),2
)))</f>
        <v>0</v>
      </c>
      <c r="AKM9" s="116">
        <f ca="1">IF(tbPayroll[[#This Row],[Employee]]="","",
tbPayroll[[#This Row],[exState]]*
(tbPayroll[[#This Row],[stateAddDedu]]+ROUND(
MAX(ALF9-tbPayroll[[#This Row],[persExemp]],0)*tbPayroll[[#This Row],[stateTax]],dRound))
)</f>
        <v>30</v>
      </c>
      <c r="AKN9" s="116">
        <f ca="1">IF(tbPayroll[[#This Row],[Employee]]="","",
(ROUND(
MAX(ALF9-tbPayroll[[#This Row],[persExemp]],0)*tbPayroll[[#This Row],[dLocal]],dRound))
)</f>
        <v>0</v>
      </c>
      <c r="AKO9" s="116">
        <f ca="1">IF(tbPayroll[[#This Row],[Employee]]="","",
(ROUND(
MAX(ALF9-tbPayroll[[#This Row],[persExemp]],0)*tbPayroll[[#This Row],[dCity]],dRound))
)</f>
        <v>0</v>
      </c>
      <c r="AKP9" s="116" cm="1">
        <f t="array" aca="1" ref="AKP9" ca="1">IF(tbPayroll[[#This Row],[idx]]="","",
IF(AKS9=0,0,
ROUND(tbPayroll[[#This Row],[exFed]]*
MAX(
((ALB9-INDEX(INDIRECT(tbPayroll[[#This Row],[fedPrefix]]&amp;CHOOSE(tbPayroll[[#This Row],[fedStatus]],"SingleWage","JointlyWage","SingleWage","HeadWage")),AKS9))*
INDEX(INDIRECT(tbPayroll[[#This Row],[fedPrefix]]&amp;"Perc"),AKS9)+
INDEX(INDIRECT(tbPayroll[[#This Row],[fedPrefix]]&amp;CHOOSE(tbPayroll[[#This Row],[fedStatus]],"SingleHold","JointlyHold","SingleHold","HeadHold")),AKS9))/dPeriods
- IF(tbPayroll[[#This Row],[isFormSent]]="Yes",tbPayroll[[#This Row],[isFormStep3]],0),0)
+tbPayroll[[#This Row],[isFormStep4c]],dFEDRound)
)
)</f>
        <v>81</v>
      </c>
      <c r="AKQ9" s="194">
        <f ca="1">IF(tbPayroll[[#This Row],[idx]]="","",
ROUND(tbPayroll[[#This Row],[exSS]]*
IF(SUMIFS($AM9:$BMK9,$AM$3:$BMK$3,"&lt;"&amp;AKQ$3,$AM$2:$BMK$2,AKQ$2) +ssTax*ALG9 &lt;ssTax*ssMax,
ssTax*ALG9,
MAX(ssTax*ssMax-SUMIFS($AM9:$BMK9,$AM$3:$BMK$3,"&lt;"&amp;AKQ$3,$AM$2:$BMK$2,AKQ$2),0)),
2)
)</f>
        <v>62</v>
      </c>
      <c r="AKR9" s="116">
        <f ca="1">IF(tbPayroll[[#This Row],[idx]]="","",IF(AKS9=0,0,ROUND(tbPayroll[[#This Row],[exMedi]]*mediTax*ALG9+ALA9*mediMax,2)))</f>
        <v>14.5</v>
      </c>
      <c r="AKS9" s="116">
        <f ca="1">IF(tbPayroll[[#This Row],[idx]]="","",IFERROR(MATCH(ALB9,INDIRECT(tbPayroll[[#This Row],[fedPrefix]]&amp;CHOOSE(tbPayroll[[#This Row],[fedStatus]],"SingleWage","JointlyWage","SingleWage","HeadWage")),1),0))</f>
        <v>3</v>
      </c>
      <c r="AKT9" s="116"/>
      <c r="AKU9" s="116">
        <f ca="1">IF(tbPayroll[[#This Row],[idx]]="","",
ROUND(tbPayroll[[#This Row],[401Roth]]*IF(SUMIFS($AM9:$BMK9,$AM$3:$BMK$3,"&lt;"&amp;ALH$3,$AM$2:$BMK$2,ALH$2)+AKB9&lt;compensationCap,
ALH9,
MAX(compensationCap-SUMIFS($AM9:$BMK9,$AM$3:$BMK$3,"&lt;"&amp;ALH$3,$AM$2:$BMK$2,ALH$2),0)),2))</f>
        <v>0</v>
      </c>
      <c r="AKV9" s="116">
        <f ca="1">IF(tbPayroll[[#This Row],[idx]]="","",
ROUND(tbPayroll[[#This Row],[401PreTax]]*IF(SUMIFS($AM9:$BMK9,$AM$3:$BMK$3,"&lt;"&amp;ALH$3,$AM$2:$BMK$2,ALH$2)+AKB9&lt;compensationCap,
ALH9,
MAX(compensationCap-SUMIFS($AM9:$BMK9,$AM$3:$BMK$3,"&lt;"&amp;ALH$3,$AM$2:$BMK$2,ALH$2),0)),2))</f>
        <v>0</v>
      </c>
      <c r="AKW9" s="116">
        <f ca="1">IF(tbPayroll[[#This Row],[idx]]="","",
ROUND((tbPayroll[[#This Row],[401T1p]]*tbPayroll[[#This Row],[401T1Cap]]+tbPayroll[[#This Row],[401T2p]]*tbPayroll[[#This Row],[401T2Cap]])*IF(SUMIFS($AM9:$BMK9,$AM$3:$BMK$3,"&lt;"&amp;ALH$3,$AM$2:$BMK$2,ALH$2)+AKB9&lt;compensationCap,
ALH9,
MAX(compensationCap-SUMIFS($AM9:$BMK9,$AM$3:$BMK$3,"&lt;"&amp;ALH$3,$AM$2:$BMK$2,ALH$2),0)),2))</f>
        <v>0</v>
      </c>
      <c r="AKX9" s="116">
        <f ca="1">IF(tbPayroll[[#This Row],[idx]]="","",
IF(AKW9=0,0,
ROUND(IF(SUMIFS($AM9:$BMK9,$AM$3:$BMK$3,"&lt;"&amp;AKZ$3,$AM$2:$BMK$2,"&gt;="&amp;AKX$2,$AM$2:$BMK$2,"&lt;="&amp;AKZ$2)+AKU9+AKV9+AKW9&lt;tbPayroll[[#This Row],[401EmperLimit]],
AKW9,
MAX((tbPayroll[[#This Row],[401EmperLimit]]-SUMIFS($AM9:$BMK9,$AM$3:$BMK$3,"&lt;"&amp;AKZ$3,$AM$2:$BMK$2,"&gt;="&amp;AKX$2,$AM$2:$BMK$2,"&lt;="&amp;AKZ$2)),0)),2)))</f>
        <v>0</v>
      </c>
      <c r="AKY9" s="116">
        <f ca="1">IF(tbPayroll[[#This Row],[idx]]="","",
IF(AKV9=0,0,
ROUND(IF(SUMIFS($AM9:$BMK9,$AM$3:$BMK$3,"&lt;"&amp;AKZ$3,$AM$2:$BMK$2,AKZ$2)+AKU9+SUMIFS($AM9:$BMK9,$AM$3:$BMK$3,"&lt;"&amp;AKY$3,$AM$2:$BMK$2,AKY$2)+AKV9&lt;tbPayroll[[#This Row],[401ContriLimit]],
AKV9,
AKV9/(AKU9+AKV9)*
(tbPayroll[[#This Row],[401ContriLimit]]-SUMIFS($AM9:$BMK9,$AM$3:$BMK$3,"&lt;"&amp;AKZ$3,$AM$2:$BMK$2,AKZ$2)-SUMIFS($AM9:$BMK9,$AM$3:$BMK$3,"&lt;"&amp;AKY$3,$AM$2:$BMK$2,AKY$2))),2)))</f>
        <v>0</v>
      </c>
      <c r="AKZ9" s="116">
        <f ca="1">IF(tbPayroll[[#This Row],[idx]]="","",
IF(AKU9=0,0,
ROUND(IF(SUMIFS($AM9:$BMK9,$AM$3:$BMK$3,"&lt;"&amp;AKZ$3,$AM$2:$BMK$2,AKZ$2)+AKU9+SUMIFS($AM9:$BMK9,$AM$3:$BMK$3,"&lt;"&amp;AKY$3,$AM$2:$BMK$2,AKY$2)+AKV9&lt;tbPayroll[[#This Row],[401ContriLimit]],
AKU9,
AKU9/(AKU9+AKV9)*
(tbPayroll[[#This Row],[401ContriLimit]]-SUMIFS($AM9:$BMK9,$AM$3:$BMK$3,"&lt;"&amp;AKZ$3,$AM$2:$BMK$2,AKZ$2)-SUMIFS($AM9:$BMK9,$AM$3:$BMK$3,"&lt;"&amp;AKY$3,$AM$2:$BMK$2,AKY$2))),2)
))</f>
        <v>0</v>
      </c>
      <c r="ALA9" s="116" cm="1">
        <f t="array" aca="1" ref="ALA9" ca="1">IF(tbPayroll[[#This Row],[idx]]="","",
IF(AKS9=0,0,
MAX(SUMIFS($AM9:$BMK9,$AM$3:$BMK$3,"&lt;="&amp;ALG$3,$AM$2:$BMK$2,ALG$2)-INDEX(mediAddTable,tbPayroll[[#This Row],[fedStatus]]),0)-
SUMIFS($AM9:$BMK9,$AM$3:$BMK$3,"&lt;"&amp;ALG$3,$AM$2:$BMK$2,ALA$2)
))</f>
        <v>0</v>
      </c>
      <c r="ALB9" s="116">
        <f ca="1">IF(tbPayroll[[#This Row],[idx]]="","",
ROUND(MAX(ALF9*dPeriods+tbPayroll[[#This Row],[adjustedAmount]],0),dFEDRound))</f>
        <v>43400</v>
      </c>
      <c r="ALC9" s="116">
        <f ca="1">IF(tbPayroll[[#This Row],[idx]]="","",
ROUND(IF(hoursMode="Daily",
SUMIFS(Hours!$J8:$BDM8,Hours!$J$2:$BDM$2,"&gt;="&amp;AKE$5,Hours!$J$2:$BDM$2,"&lt;="&amp;ALH$5,Hours!$J$5:$BDM$5,dRegularName),
SUMIFS(Hours!$J8:$BDM8,Hours!$J$1:$BDM$1,ALD$3,Hours!$J$5:$BDM$5,dRegularName)
),2))</f>
        <v>0</v>
      </c>
      <c r="ALD9" s="116">
        <f ca="1">IF(tbPayroll[[#This Row],[idx]]="","",
IF(hoursMode="Daily",
SUMIFS(Hours!$J8:$BDM8,Hours!$J$2:$BDM$2,"&gt;="&amp;AKE$5,Hours!$J$2:$BDM$2,"&lt;="&amp;ALH$5,Hours!$J$5:$BDM$5,dOvertimeName),
SUMIFS(Hours!$J8:$BDM8,Hours!$J$1:$BDM$1,ALD$3,Hours!$J$5:$BDM$5,dOvertimeName)
))</f>
        <v>0</v>
      </c>
      <c r="ALE9" s="116">
        <f ca="1">IF(tbPayroll[[#This Row],[idx]]="","",
IF(hoursMode="Daily",
SUMIFS(Hours!$J8:$BDM8,Hours!$J$2:$BDM$2,"&gt;="&amp;AKE$5,Hours!$J$2:$BDM$2,"&lt;="&amp;ALH$5,Hours!$J$5:$BDM$5,dVacationName),
SUMIFS(Hours!$J8:$BDM8,Hours!$J$1:$BDM$1,ALD$3,Hours!$J$5:$BDM$5,dVacationName)
))</f>
        <v>0</v>
      </c>
      <c r="ALF9" s="116">
        <f ca="1">IF(tbPayroll[[#This Row],[Employee]]="","",MAX(ALH9-tbPayroll[[#This Row],[free]]-AKF9-AKY9,0))</f>
        <v>1000</v>
      </c>
      <c r="ALG9" s="116">
        <f ca="1">IF(tbPayroll[[#This Row],[Employee]]="","",MAX(ALH9-tbPayroll[[#This Row],[free]]-AKF9,0))</f>
        <v>1000</v>
      </c>
      <c r="ALH9" s="116">
        <f ca="1">IF(tbPayroll[[#This Row],[Employee]]="","",
IF(tbPayroll[[#This Row],[employmentDate]]&gt;ALH$5,0,AKJ9+AKK9+AKL9+AKH9))</f>
        <v>1000</v>
      </c>
      <c r="ALI9" s="116">
        <f ca="1">IF(tbPayroll[[#This Row],[Employee]]="","",ALH9-SUM(AKM9:AKR9)-AKG9-AKF9-AKY9-AKZ9)</f>
        <v>812.5</v>
      </c>
      <c r="ALJ9" s="416"/>
      <c r="ALK9" s="192"/>
      <c r="ALL9" s="192"/>
      <c r="ALM9" s="192"/>
      <c r="ALN9" s="193"/>
      <c r="ALO9" s="116" t="str">
        <f ca="1">IF(tbPayroll[[#This Row],[Employee]]="","",
AMI9 &amp; " | " &amp; AMJ9&amp; " | " &amp; AMK9
)</f>
        <v>0 | 0 | 0</v>
      </c>
      <c r="ALP9" s="116">
        <f ca="1">IF(tbPayroll[[#This Row],[Employee]]="","",
IF(tbPayroll[[#This Row],[employmentDate]]&gt;AMN$5,0,
ROUND(IF(tbPayroll[[#This Row],[IncomeBase]]=dSalaried,IF(ALK9&lt;&gt;"",ALK9,tbPayroll[[#This Row],[EmpWage]]),AMI9*IF(ALK9&lt;&gt;"",ALK9,tbPayroll[[#This Row],[EmpWage]])),2)))</f>
        <v>1000</v>
      </c>
      <c r="ALQ9" s="116">
        <f ca="1">IF(tbPayroll[[#This Row],[Employee]]="","",
IF(tbPayroll[[#This Row],[employmentDate]]&gt;AMN$5,0,
ROUND(AMJ9*tbPayroll[[#This Row],[overrrate]]*
IF(ALK9&lt;&gt;"",ALK9,tbPayroll[[#This Row],[EmpWage]])/IF(tbPayroll[[#This Row],[IncomeBase]]=dSalaried,MAX(tbPayroll[[#This Row],[regularwork]],1),1),2)
))</f>
        <v>0</v>
      </c>
      <c r="ALR9" s="116">
        <f ca="1">IF(tbPayroll[[#This Row],[Employee]]="","",
IF(tbPayroll[[#This Row],[employmentDate]]&gt;AMN$5,0,
ROUND(AMK9*
IFERROR(ALP9/AMI9,0),2
)))</f>
        <v>0</v>
      </c>
      <c r="ALS9" s="116">
        <f ca="1">IF(tbPayroll[[#This Row],[Employee]]="","",
tbPayroll[[#This Row],[exState]]*
(tbPayroll[[#This Row],[stateAddDedu]]+ROUND(
MAX(AML9-tbPayroll[[#This Row],[persExemp]],0)*tbPayroll[[#This Row],[stateTax]],dRound))
)</f>
        <v>30</v>
      </c>
      <c r="ALT9" s="116">
        <f ca="1">IF(tbPayroll[[#This Row],[Employee]]="","",
(ROUND(
MAX(AML9-tbPayroll[[#This Row],[persExemp]],0)*tbPayroll[[#This Row],[dLocal]],dRound))
)</f>
        <v>0</v>
      </c>
      <c r="ALU9" s="116">
        <f ca="1">IF(tbPayroll[[#This Row],[Employee]]="","",
(ROUND(
MAX(AML9-tbPayroll[[#This Row],[persExemp]],0)*tbPayroll[[#This Row],[dCity]],dRound))
)</f>
        <v>0</v>
      </c>
      <c r="ALV9" s="116" cm="1">
        <f t="array" aca="1" ref="ALV9" ca="1">IF(tbPayroll[[#This Row],[idx]]="","",
IF(ALY9=0,0,
ROUND(tbPayroll[[#This Row],[exFed]]*
MAX(
((AMH9-INDEX(INDIRECT(tbPayroll[[#This Row],[fedPrefix]]&amp;CHOOSE(tbPayroll[[#This Row],[fedStatus]],"SingleWage","JointlyWage","SingleWage","HeadWage")),ALY9))*
INDEX(INDIRECT(tbPayroll[[#This Row],[fedPrefix]]&amp;"Perc"),ALY9)+
INDEX(INDIRECT(tbPayroll[[#This Row],[fedPrefix]]&amp;CHOOSE(tbPayroll[[#This Row],[fedStatus]],"SingleHold","JointlyHold","SingleHold","HeadHold")),ALY9))/dPeriods
- IF(tbPayroll[[#This Row],[isFormSent]]="Yes",tbPayroll[[#This Row],[isFormStep3]],0),0)
+tbPayroll[[#This Row],[isFormStep4c]],dFEDRound)
)
)</f>
        <v>81</v>
      </c>
      <c r="ALW9" s="194">
        <f ca="1">IF(tbPayroll[[#This Row],[idx]]="","",
ROUND(tbPayroll[[#This Row],[exSS]]*
IF(SUMIFS($AM9:$BMK9,$AM$3:$BMK$3,"&lt;"&amp;ALW$3,$AM$2:$BMK$2,ALW$2) +ssTax*AMM9 &lt;ssTax*ssMax,
ssTax*AMM9,
MAX(ssTax*ssMax-SUMIFS($AM9:$BMK9,$AM$3:$BMK$3,"&lt;"&amp;ALW$3,$AM$2:$BMK$2,ALW$2),0)),
2)
)</f>
        <v>62</v>
      </c>
      <c r="ALX9" s="116">
        <f ca="1">IF(tbPayroll[[#This Row],[idx]]="","",IF(ALY9=0,0,ROUND(tbPayroll[[#This Row],[exMedi]]*mediTax*AMM9+AMG9*mediMax,2)))</f>
        <v>14.5</v>
      </c>
      <c r="ALY9" s="116">
        <f ca="1">IF(tbPayroll[[#This Row],[idx]]="","",IFERROR(MATCH(AMH9,INDIRECT(tbPayroll[[#This Row],[fedPrefix]]&amp;CHOOSE(tbPayroll[[#This Row],[fedStatus]],"SingleWage","JointlyWage","SingleWage","HeadWage")),1),0))</f>
        <v>3</v>
      </c>
      <c r="ALZ9" s="116"/>
      <c r="AMA9" s="116">
        <f ca="1">IF(tbPayroll[[#This Row],[idx]]="","",
ROUND(tbPayroll[[#This Row],[401Roth]]*IF(SUMIFS($AM9:$BMK9,$AM$3:$BMK$3,"&lt;"&amp;AMN$3,$AM$2:$BMK$2,AMN$2)+ALH9&lt;compensationCap,
AMN9,
MAX(compensationCap-SUMIFS($AM9:$BMK9,$AM$3:$BMK$3,"&lt;"&amp;AMN$3,$AM$2:$BMK$2,AMN$2),0)),2))</f>
        <v>0</v>
      </c>
      <c r="AMB9" s="116">
        <f ca="1">IF(tbPayroll[[#This Row],[idx]]="","",
ROUND(tbPayroll[[#This Row],[401PreTax]]*IF(SUMIFS($AM9:$BMK9,$AM$3:$BMK$3,"&lt;"&amp;AMN$3,$AM$2:$BMK$2,AMN$2)+ALH9&lt;compensationCap,
AMN9,
MAX(compensationCap-SUMIFS($AM9:$BMK9,$AM$3:$BMK$3,"&lt;"&amp;AMN$3,$AM$2:$BMK$2,AMN$2),0)),2))</f>
        <v>0</v>
      </c>
      <c r="AMC9" s="116">
        <f ca="1">IF(tbPayroll[[#This Row],[idx]]="","",
ROUND((tbPayroll[[#This Row],[401T1p]]*tbPayroll[[#This Row],[401T1Cap]]+tbPayroll[[#This Row],[401T2p]]*tbPayroll[[#This Row],[401T2Cap]])*IF(SUMIFS($AM9:$BMK9,$AM$3:$BMK$3,"&lt;"&amp;AMN$3,$AM$2:$BMK$2,AMN$2)+ALH9&lt;compensationCap,
AMN9,
MAX(compensationCap-SUMIFS($AM9:$BMK9,$AM$3:$BMK$3,"&lt;"&amp;AMN$3,$AM$2:$BMK$2,AMN$2),0)),2))</f>
        <v>0</v>
      </c>
      <c r="AMD9" s="116">
        <f ca="1">IF(tbPayroll[[#This Row],[idx]]="","",
IF(AMC9=0,0,
ROUND(IF(SUMIFS($AM9:$BMK9,$AM$3:$BMK$3,"&lt;"&amp;AMF$3,$AM$2:$BMK$2,"&gt;="&amp;AMD$2,$AM$2:$BMK$2,"&lt;="&amp;AMF$2)+AMA9+AMB9+AMC9&lt;tbPayroll[[#This Row],[401EmperLimit]],
AMC9,
MAX((tbPayroll[[#This Row],[401EmperLimit]]-SUMIFS($AM9:$BMK9,$AM$3:$BMK$3,"&lt;"&amp;AMF$3,$AM$2:$BMK$2,"&gt;="&amp;AMD$2,$AM$2:$BMK$2,"&lt;="&amp;AMF$2)),0)),2)))</f>
        <v>0</v>
      </c>
      <c r="AME9" s="116">
        <f ca="1">IF(tbPayroll[[#This Row],[idx]]="","",
IF(AMB9=0,0,
ROUND(IF(SUMIFS($AM9:$BMK9,$AM$3:$BMK$3,"&lt;"&amp;AMF$3,$AM$2:$BMK$2,AMF$2)+AMA9+SUMIFS($AM9:$BMK9,$AM$3:$BMK$3,"&lt;"&amp;AME$3,$AM$2:$BMK$2,AME$2)+AMB9&lt;tbPayroll[[#This Row],[401ContriLimit]],
AMB9,
AMB9/(AMA9+AMB9)*
(tbPayroll[[#This Row],[401ContriLimit]]-SUMIFS($AM9:$BMK9,$AM$3:$BMK$3,"&lt;"&amp;AMF$3,$AM$2:$BMK$2,AMF$2)-SUMIFS($AM9:$BMK9,$AM$3:$BMK$3,"&lt;"&amp;AME$3,$AM$2:$BMK$2,AME$2))),2)))</f>
        <v>0</v>
      </c>
      <c r="AMF9" s="116">
        <f ca="1">IF(tbPayroll[[#This Row],[idx]]="","",
IF(AMA9=0,0,
ROUND(IF(SUMIFS($AM9:$BMK9,$AM$3:$BMK$3,"&lt;"&amp;AMF$3,$AM$2:$BMK$2,AMF$2)+AMA9+SUMIFS($AM9:$BMK9,$AM$3:$BMK$3,"&lt;"&amp;AME$3,$AM$2:$BMK$2,AME$2)+AMB9&lt;tbPayroll[[#This Row],[401ContriLimit]],
AMA9,
AMA9/(AMA9+AMB9)*
(tbPayroll[[#This Row],[401ContriLimit]]-SUMIFS($AM9:$BMK9,$AM$3:$BMK$3,"&lt;"&amp;AMF$3,$AM$2:$BMK$2,AMF$2)-SUMIFS($AM9:$BMK9,$AM$3:$BMK$3,"&lt;"&amp;AME$3,$AM$2:$BMK$2,AME$2))),2)
))</f>
        <v>0</v>
      </c>
      <c r="AMG9" s="116" cm="1">
        <f t="array" aca="1" ref="AMG9" ca="1">IF(tbPayroll[[#This Row],[idx]]="","",
IF(ALY9=0,0,
MAX(SUMIFS($AM9:$BMK9,$AM$3:$BMK$3,"&lt;="&amp;AMM$3,$AM$2:$BMK$2,AMM$2)-INDEX(mediAddTable,tbPayroll[[#This Row],[fedStatus]]),0)-
SUMIFS($AM9:$BMK9,$AM$3:$BMK$3,"&lt;"&amp;AMM$3,$AM$2:$BMK$2,AMG$2)
))</f>
        <v>0</v>
      </c>
      <c r="AMH9" s="116">
        <f ca="1">IF(tbPayroll[[#This Row],[idx]]="","",
ROUND(MAX(AML9*dPeriods+tbPayroll[[#This Row],[adjustedAmount]],0),dFEDRound))</f>
        <v>43400</v>
      </c>
      <c r="AMI9" s="116">
        <f ca="1">IF(tbPayroll[[#This Row],[idx]]="","",
ROUND(IF(hoursMode="Daily",
SUMIFS(Hours!$J8:$BDM8,Hours!$J$2:$BDM$2,"&gt;="&amp;ALK$5,Hours!$J$2:$BDM$2,"&lt;="&amp;AMN$5,Hours!$J$5:$BDM$5,dRegularName),
SUMIFS(Hours!$J8:$BDM8,Hours!$J$1:$BDM$1,AMJ$3,Hours!$J$5:$BDM$5,dRegularName)
),2))</f>
        <v>0</v>
      </c>
      <c r="AMJ9" s="116">
        <f ca="1">IF(tbPayroll[[#This Row],[idx]]="","",
IF(hoursMode="Daily",
SUMIFS(Hours!$J8:$BDM8,Hours!$J$2:$BDM$2,"&gt;="&amp;ALK$5,Hours!$J$2:$BDM$2,"&lt;="&amp;AMN$5,Hours!$J$5:$BDM$5,dOvertimeName),
SUMIFS(Hours!$J8:$BDM8,Hours!$J$1:$BDM$1,AMJ$3,Hours!$J$5:$BDM$5,dOvertimeName)
))</f>
        <v>0</v>
      </c>
      <c r="AMK9" s="116">
        <f ca="1">IF(tbPayroll[[#This Row],[idx]]="","",
IF(hoursMode="Daily",
SUMIFS(Hours!$J8:$BDM8,Hours!$J$2:$BDM$2,"&gt;="&amp;ALK$5,Hours!$J$2:$BDM$2,"&lt;="&amp;AMN$5,Hours!$J$5:$BDM$5,dVacationName),
SUMIFS(Hours!$J8:$BDM8,Hours!$J$1:$BDM$1,AMJ$3,Hours!$J$5:$BDM$5,dVacationName)
))</f>
        <v>0</v>
      </c>
      <c r="AML9" s="116">
        <f ca="1">IF(tbPayroll[[#This Row],[Employee]]="","",MAX(AMN9-tbPayroll[[#This Row],[free]]-ALL9-AME9,0))</f>
        <v>1000</v>
      </c>
      <c r="AMM9" s="116">
        <f ca="1">IF(tbPayroll[[#This Row],[Employee]]="","",MAX(AMN9-tbPayroll[[#This Row],[free]]-ALL9,0))</f>
        <v>1000</v>
      </c>
      <c r="AMN9" s="116">
        <f ca="1">IF(tbPayroll[[#This Row],[Employee]]="","",
IF(tbPayroll[[#This Row],[employmentDate]]&gt;AMN$5,0,ALP9+ALQ9+ALR9+ALN9))</f>
        <v>1000</v>
      </c>
      <c r="AMO9" s="116">
        <f ca="1">IF(tbPayroll[[#This Row],[Employee]]="","",AMN9-SUM(ALS9:ALX9)-ALM9-ALL9-AME9-AMF9)</f>
        <v>812.5</v>
      </c>
      <c r="AMP9" s="416"/>
      <c r="AMQ9" s="192"/>
      <c r="AMR9" s="192"/>
      <c r="AMS9" s="192"/>
      <c r="AMT9" s="193"/>
      <c r="AMU9" s="116" t="str">
        <f ca="1">IF(tbPayroll[[#This Row],[Employee]]="","",
ANO9 &amp; " | " &amp; ANP9&amp; " | " &amp; ANQ9
)</f>
        <v>0 | 0 | 0</v>
      </c>
      <c r="AMV9" s="116">
        <f ca="1">IF(tbPayroll[[#This Row],[Employee]]="","",
IF(tbPayroll[[#This Row],[employmentDate]]&gt;ANT$5,0,
ROUND(IF(tbPayroll[[#This Row],[IncomeBase]]=dSalaried,IF(AMQ9&lt;&gt;"",AMQ9,tbPayroll[[#This Row],[EmpWage]]),ANO9*IF(AMQ9&lt;&gt;"",AMQ9,tbPayroll[[#This Row],[EmpWage]])),2)))</f>
        <v>1000</v>
      </c>
      <c r="AMW9" s="116">
        <f ca="1">IF(tbPayroll[[#This Row],[Employee]]="","",
IF(tbPayroll[[#This Row],[employmentDate]]&gt;ANT$5,0,
ROUND(ANP9*tbPayroll[[#This Row],[overrrate]]*
IF(AMQ9&lt;&gt;"",AMQ9,tbPayroll[[#This Row],[EmpWage]])/IF(tbPayroll[[#This Row],[IncomeBase]]=dSalaried,MAX(tbPayroll[[#This Row],[regularwork]],1),1),2)
))</f>
        <v>0</v>
      </c>
      <c r="AMX9" s="116">
        <f ca="1">IF(tbPayroll[[#This Row],[Employee]]="","",
IF(tbPayroll[[#This Row],[employmentDate]]&gt;ANT$5,0,
ROUND(ANQ9*
IFERROR(AMV9/ANO9,0),2
)))</f>
        <v>0</v>
      </c>
      <c r="AMY9" s="116">
        <f ca="1">IF(tbPayroll[[#This Row],[Employee]]="","",
tbPayroll[[#This Row],[exState]]*
(tbPayroll[[#This Row],[stateAddDedu]]+ROUND(
MAX(ANR9-tbPayroll[[#This Row],[persExemp]],0)*tbPayroll[[#This Row],[stateTax]],dRound))
)</f>
        <v>30</v>
      </c>
      <c r="AMZ9" s="116">
        <f ca="1">IF(tbPayroll[[#This Row],[Employee]]="","",
(ROUND(
MAX(ANR9-tbPayroll[[#This Row],[persExemp]],0)*tbPayroll[[#This Row],[dLocal]],dRound))
)</f>
        <v>0</v>
      </c>
      <c r="ANA9" s="116">
        <f ca="1">IF(tbPayroll[[#This Row],[Employee]]="","",
(ROUND(
MAX(ANR9-tbPayroll[[#This Row],[persExemp]],0)*tbPayroll[[#This Row],[dCity]],dRound))
)</f>
        <v>0</v>
      </c>
      <c r="ANB9" s="116" cm="1">
        <f t="array" aca="1" ref="ANB9" ca="1">IF(tbPayroll[[#This Row],[idx]]="","",
IF(ANE9=0,0,
ROUND(tbPayroll[[#This Row],[exFed]]*
MAX(
((ANN9-INDEX(INDIRECT(tbPayroll[[#This Row],[fedPrefix]]&amp;CHOOSE(tbPayroll[[#This Row],[fedStatus]],"SingleWage","JointlyWage","SingleWage","HeadWage")),ANE9))*
INDEX(INDIRECT(tbPayroll[[#This Row],[fedPrefix]]&amp;"Perc"),ANE9)+
INDEX(INDIRECT(tbPayroll[[#This Row],[fedPrefix]]&amp;CHOOSE(tbPayroll[[#This Row],[fedStatus]],"SingleHold","JointlyHold","SingleHold","HeadHold")),ANE9))/dPeriods
- IF(tbPayroll[[#This Row],[isFormSent]]="Yes",tbPayroll[[#This Row],[isFormStep3]],0),0)
+tbPayroll[[#This Row],[isFormStep4c]],dFEDRound)
)
)</f>
        <v>81</v>
      </c>
      <c r="ANC9" s="194">
        <f ca="1">IF(tbPayroll[[#This Row],[idx]]="","",
ROUND(tbPayroll[[#This Row],[exSS]]*
IF(SUMIFS($AM9:$BMK9,$AM$3:$BMK$3,"&lt;"&amp;ANC$3,$AM$2:$BMK$2,ANC$2) +ssTax*ANS9 &lt;ssTax*ssMax,
ssTax*ANS9,
MAX(ssTax*ssMax-SUMIFS($AM9:$BMK9,$AM$3:$BMK$3,"&lt;"&amp;ANC$3,$AM$2:$BMK$2,ANC$2),0)),
2)
)</f>
        <v>62</v>
      </c>
      <c r="AND9" s="116">
        <f ca="1">IF(tbPayroll[[#This Row],[idx]]="","",IF(ANE9=0,0,ROUND(tbPayroll[[#This Row],[exMedi]]*mediTax*ANS9+ANM9*mediMax,2)))</f>
        <v>14.5</v>
      </c>
      <c r="ANE9" s="116">
        <f ca="1">IF(tbPayroll[[#This Row],[idx]]="","",IFERROR(MATCH(ANN9,INDIRECT(tbPayroll[[#This Row],[fedPrefix]]&amp;CHOOSE(tbPayroll[[#This Row],[fedStatus]],"SingleWage","JointlyWage","SingleWage","HeadWage")),1),0))</f>
        <v>3</v>
      </c>
      <c r="ANF9" s="116"/>
      <c r="ANG9" s="116">
        <f ca="1">IF(tbPayroll[[#This Row],[idx]]="","",
ROUND(tbPayroll[[#This Row],[401Roth]]*IF(SUMIFS($AM9:$BMK9,$AM$3:$BMK$3,"&lt;"&amp;ANT$3,$AM$2:$BMK$2,ANT$2)+AMN9&lt;compensationCap,
ANT9,
MAX(compensationCap-SUMIFS($AM9:$BMK9,$AM$3:$BMK$3,"&lt;"&amp;ANT$3,$AM$2:$BMK$2,ANT$2),0)),2))</f>
        <v>0</v>
      </c>
      <c r="ANH9" s="116">
        <f ca="1">IF(tbPayroll[[#This Row],[idx]]="","",
ROUND(tbPayroll[[#This Row],[401PreTax]]*IF(SUMIFS($AM9:$BMK9,$AM$3:$BMK$3,"&lt;"&amp;ANT$3,$AM$2:$BMK$2,ANT$2)+AMN9&lt;compensationCap,
ANT9,
MAX(compensationCap-SUMIFS($AM9:$BMK9,$AM$3:$BMK$3,"&lt;"&amp;ANT$3,$AM$2:$BMK$2,ANT$2),0)),2))</f>
        <v>0</v>
      </c>
      <c r="ANI9" s="116">
        <f ca="1">IF(tbPayroll[[#This Row],[idx]]="","",
ROUND((tbPayroll[[#This Row],[401T1p]]*tbPayroll[[#This Row],[401T1Cap]]+tbPayroll[[#This Row],[401T2p]]*tbPayroll[[#This Row],[401T2Cap]])*IF(SUMIFS($AM9:$BMK9,$AM$3:$BMK$3,"&lt;"&amp;ANT$3,$AM$2:$BMK$2,ANT$2)+AMN9&lt;compensationCap,
ANT9,
MAX(compensationCap-SUMIFS($AM9:$BMK9,$AM$3:$BMK$3,"&lt;"&amp;ANT$3,$AM$2:$BMK$2,ANT$2),0)),2))</f>
        <v>0</v>
      </c>
      <c r="ANJ9" s="116">
        <f ca="1">IF(tbPayroll[[#This Row],[idx]]="","",
IF(ANI9=0,0,
ROUND(IF(SUMIFS($AM9:$BMK9,$AM$3:$BMK$3,"&lt;"&amp;ANL$3,$AM$2:$BMK$2,"&gt;="&amp;ANJ$2,$AM$2:$BMK$2,"&lt;="&amp;ANL$2)+ANG9+ANH9+ANI9&lt;tbPayroll[[#This Row],[401EmperLimit]],
ANI9,
MAX((tbPayroll[[#This Row],[401EmperLimit]]-SUMIFS($AM9:$BMK9,$AM$3:$BMK$3,"&lt;"&amp;ANL$3,$AM$2:$BMK$2,"&gt;="&amp;ANJ$2,$AM$2:$BMK$2,"&lt;="&amp;ANL$2)),0)),2)))</f>
        <v>0</v>
      </c>
      <c r="ANK9" s="116">
        <f ca="1">IF(tbPayroll[[#This Row],[idx]]="","",
IF(ANH9=0,0,
ROUND(IF(SUMIFS($AM9:$BMK9,$AM$3:$BMK$3,"&lt;"&amp;ANL$3,$AM$2:$BMK$2,ANL$2)+ANG9+SUMIFS($AM9:$BMK9,$AM$3:$BMK$3,"&lt;"&amp;ANK$3,$AM$2:$BMK$2,ANK$2)+ANH9&lt;tbPayroll[[#This Row],[401ContriLimit]],
ANH9,
ANH9/(ANG9+ANH9)*
(tbPayroll[[#This Row],[401ContriLimit]]-SUMIFS($AM9:$BMK9,$AM$3:$BMK$3,"&lt;"&amp;ANL$3,$AM$2:$BMK$2,ANL$2)-SUMIFS($AM9:$BMK9,$AM$3:$BMK$3,"&lt;"&amp;ANK$3,$AM$2:$BMK$2,ANK$2))),2)))</f>
        <v>0</v>
      </c>
      <c r="ANL9" s="116">
        <f ca="1">IF(tbPayroll[[#This Row],[idx]]="","",
IF(ANG9=0,0,
ROUND(IF(SUMIFS($AM9:$BMK9,$AM$3:$BMK$3,"&lt;"&amp;ANL$3,$AM$2:$BMK$2,ANL$2)+ANG9+SUMIFS($AM9:$BMK9,$AM$3:$BMK$3,"&lt;"&amp;ANK$3,$AM$2:$BMK$2,ANK$2)+ANH9&lt;tbPayroll[[#This Row],[401ContriLimit]],
ANG9,
ANG9/(ANG9+ANH9)*
(tbPayroll[[#This Row],[401ContriLimit]]-SUMIFS($AM9:$BMK9,$AM$3:$BMK$3,"&lt;"&amp;ANL$3,$AM$2:$BMK$2,ANL$2)-SUMIFS($AM9:$BMK9,$AM$3:$BMK$3,"&lt;"&amp;ANK$3,$AM$2:$BMK$2,ANK$2))),2)
))</f>
        <v>0</v>
      </c>
      <c r="ANM9" s="116" cm="1">
        <f t="array" aca="1" ref="ANM9" ca="1">IF(tbPayroll[[#This Row],[idx]]="","",
IF(ANE9=0,0,
MAX(SUMIFS($AM9:$BMK9,$AM$3:$BMK$3,"&lt;="&amp;ANS$3,$AM$2:$BMK$2,ANS$2)-INDEX(mediAddTable,tbPayroll[[#This Row],[fedStatus]]),0)-
SUMIFS($AM9:$BMK9,$AM$3:$BMK$3,"&lt;"&amp;ANS$3,$AM$2:$BMK$2,ANM$2)
))</f>
        <v>0</v>
      </c>
      <c r="ANN9" s="116">
        <f ca="1">IF(tbPayroll[[#This Row],[idx]]="","",
ROUND(MAX(ANR9*dPeriods+tbPayroll[[#This Row],[adjustedAmount]],0),dFEDRound))</f>
        <v>43400</v>
      </c>
      <c r="ANO9" s="116">
        <f ca="1">IF(tbPayroll[[#This Row],[idx]]="","",
ROUND(IF(hoursMode="Daily",
SUMIFS(Hours!$J8:$BDM8,Hours!$J$2:$BDM$2,"&gt;="&amp;AMQ$5,Hours!$J$2:$BDM$2,"&lt;="&amp;ANT$5,Hours!$J$5:$BDM$5,dRegularName),
SUMIFS(Hours!$J8:$BDM8,Hours!$J$1:$BDM$1,ANP$3,Hours!$J$5:$BDM$5,dRegularName)
),2))</f>
        <v>0</v>
      </c>
      <c r="ANP9" s="116">
        <f ca="1">IF(tbPayroll[[#This Row],[idx]]="","",
IF(hoursMode="Daily",
SUMIFS(Hours!$J8:$BDM8,Hours!$J$2:$BDM$2,"&gt;="&amp;AMQ$5,Hours!$J$2:$BDM$2,"&lt;="&amp;ANT$5,Hours!$J$5:$BDM$5,dOvertimeName),
SUMIFS(Hours!$J8:$BDM8,Hours!$J$1:$BDM$1,ANP$3,Hours!$J$5:$BDM$5,dOvertimeName)
))</f>
        <v>0</v>
      </c>
      <c r="ANQ9" s="116">
        <f ca="1">IF(tbPayroll[[#This Row],[idx]]="","",
IF(hoursMode="Daily",
SUMIFS(Hours!$J8:$BDM8,Hours!$J$2:$BDM$2,"&gt;="&amp;AMQ$5,Hours!$J$2:$BDM$2,"&lt;="&amp;ANT$5,Hours!$J$5:$BDM$5,dVacationName),
SUMIFS(Hours!$J8:$BDM8,Hours!$J$1:$BDM$1,ANP$3,Hours!$J$5:$BDM$5,dVacationName)
))</f>
        <v>0</v>
      </c>
      <c r="ANR9" s="116">
        <f ca="1">IF(tbPayroll[[#This Row],[Employee]]="","",MAX(ANT9-tbPayroll[[#This Row],[free]]-AMR9-ANK9,0))</f>
        <v>1000</v>
      </c>
      <c r="ANS9" s="116">
        <f ca="1">IF(tbPayroll[[#This Row],[Employee]]="","",MAX(ANT9-tbPayroll[[#This Row],[free]]-AMR9,0))</f>
        <v>1000</v>
      </c>
      <c r="ANT9" s="116">
        <f ca="1">IF(tbPayroll[[#This Row],[Employee]]="","",
IF(tbPayroll[[#This Row],[employmentDate]]&gt;ANT$5,0,AMV9+AMW9+AMX9+AMT9))</f>
        <v>1000</v>
      </c>
      <c r="ANU9" s="116">
        <f ca="1">IF(tbPayroll[[#This Row],[Employee]]="","",ANT9-SUM(AMY9:AND9)-AMS9-AMR9-ANK9-ANL9)</f>
        <v>812.5</v>
      </c>
      <c r="ANV9" s="416"/>
      <c r="ANW9" s="192"/>
      <c r="ANX9" s="192"/>
      <c r="ANY9" s="192"/>
      <c r="ANZ9" s="193"/>
      <c r="AOA9" s="116" t="str">
        <f ca="1">IF(tbPayroll[[#This Row],[Employee]]="","",
AOU9 &amp; " | " &amp; AOV9&amp; " | " &amp; AOW9
)</f>
        <v>0 | 0 | 0</v>
      </c>
      <c r="AOB9" s="116">
        <f ca="1">IF(tbPayroll[[#This Row],[Employee]]="","",
IF(tbPayroll[[#This Row],[employmentDate]]&gt;AOZ$5,0,
ROUND(IF(tbPayroll[[#This Row],[IncomeBase]]=dSalaried,IF(ANW9&lt;&gt;"",ANW9,tbPayroll[[#This Row],[EmpWage]]),AOU9*IF(ANW9&lt;&gt;"",ANW9,tbPayroll[[#This Row],[EmpWage]])),2)))</f>
        <v>1000</v>
      </c>
      <c r="AOC9" s="116">
        <f ca="1">IF(tbPayroll[[#This Row],[Employee]]="","",
IF(tbPayroll[[#This Row],[employmentDate]]&gt;AOZ$5,0,
ROUND(AOV9*tbPayroll[[#This Row],[overrrate]]*
IF(ANW9&lt;&gt;"",ANW9,tbPayroll[[#This Row],[EmpWage]])/IF(tbPayroll[[#This Row],[IncomeBase]]=dSalaried,MAX(tbPayroll[[#This Row],[regularwork]],1),1),2)
))</f>
        <v>0</v>
      </c>
      <c r="AOD9" s="116">
        <f ca="1">IF(tbPayroll[[#This Row],[Employee]]="","",
IF(tbPayroll[[#This Row],[employmentDate]]&gt;AOZ$5,0,
ROUND(AOW9*
IFERROR(AOB9/AOU9,0),2
)))</f>
        <v>0</v>
      </c>
      <c r="AOE9" s="116">
        <f ca="1">IF(tbPayroll[[#This Row],[Employee]]="","",
tbPayroll[[#This Row],[exState]]*
(tbPayroll[[#This Row],[stateAddDedu]]+ROUND(
MAX(AOX9-tbPayroll[[#This Row],[persExemp]],0)*tbPayroll[[#This Row],[stateTax]],dRound))
)</f>
        <v>30</v>
      </c>
      <c r="AOF9" s="116">
        <f ca="1">IF(tbPayroll[[#This Row],[Employee]]="","",
(ROUND(
MAX(AOX9-tbPayroll[[#This Row],[persExemp]],0)*tbPayroll[[#This Row],[dLocal]],dRound))
)</f>
        <v>0</v>
      </c>
      <c r="AOG9" s="116">
        <f ca="1">IF(tbPayroll[[#This Row],[Employee]]="","",
(ROUND(
MAX(AOX9-tbPayroll[[#This Row],[persExemp]],0)*tbPayroll[[#This Row],[dCity]],dRound))
)</f>
        <v>0</v>
      </c>
      <c r="AOH9" s="116" cm="1">
        <f t="array" aca="1" ref="AOH9" ca="1">IF(tbPayroll[[#This Row],[idx]]="","",
IF(AOK9=0,0,
ROUND(tbPayroll[[#This Row],[exFed]]*
MAX(
((AOT9-INDEX(INDIRECT(tbPayroll[[#This Row],[fedPrefix]]&amp;CHOOSE(tbPayroll[[#This Row],[fedStatus]],"SingleWage","JointlyWage","SingleWage","HeadWage")),AOK9))*
INDEX(INDIRECT(tbPayroll[[#This Row],[fedPrefix]]&amp;"Perc"),AOK9)+
INDEX(INDIRECT(tbPayroll[[#This Row],[fedPrefix]]&amp;CHOOSE(tbPayroll[[#This Row],[fedStatus]],"SingleHold","JointlyHold","SingleHold","HeadHold")),AOK9))/dPeriods
- IF(tbPayroll[[#This Row],[isFormSent]]="Yes",tbPayroll[[#This Row],[isFormStep3]],0),0)
+tbPayroll[[#This Row],[isFormStep4c]],dFEDRound)
)
)</f>
        <v>81</v>
      </c>
      <c r="AOI9" s="194">
        <f ca="1">IF(tbPayroll[[#This Row],[idx]]="","",
ROUND(tbPayroll[[#This Row],[exSS]]*
IF(SUMIFS($AM9:$BMK9,$AM$3:$BMK$3,"&lt;"&amp;AOI$3,$AM$2:$BMK$2,AOI$2) +ssTax*AOY9 &lt;ssTax*ssMax,
ssTax*AOY9,
MAX(ssTax*ssMax-SUMIFS($AM9:$BMK9,$AM$3:$BMK$3,"&lt;"&amp;AOI$3,$AM$2:$BMK$2,AOI$2),0)),
2)
)</f>
        <v>62</v>
      </c>
      <c r="AOJ9" s="116">
        <f ca="1">IF(tbPayroll[[#This Row],[idx]]="","",IF(AOK9=0,0,ROUND(tbPayroll[[#This Row],[exMedi]]*mediTax*AOY9+AOS9*mediMax,2)))</f>
        <v>14.5</v>
      </c>
      <c r="AOK9" s="116">
        <f ca="1">IF(tbPayroll[[#This Row],[idx]]="","",IFERROR(MATCH(AOT9,INDIRECT(tbPayroll[[#This Row],[fedPrefix]]&amp;CHOOSE(tbPayroll[[#This Row],[fedStatus]],"SingleWage","JointlyWage","SingleWage","HeadWage")),1),0))</f>
        <v>3</v>
      </c>
      <c r="AOL9" s="116"/>
      <c r="AOM9" s="116">
        <f ca="1">IF(tbPayroll[[#This Row],[idx]]="","",
ROUND(tbPayroll[[#This Row],[401Roth]]*IF(SUMIFS($AM9:$BMK9,$AM$3:$BMK$3,"&lt;"&amp;AOZ$3,$AM$2:$BMK$2,AOZ$2)+ANT9&lt;compensationCap,
AOZ9,
MAX(compensationCap-SUMIFS($AM9:$BMK9,$AM$3:$BMK$3,"&lt;"&amp;AOZ$3,$AM$2:$BMK$2,AOZ$2),0)),2))</f>
        <v>0</v>
      </c>
      <c r="AON9" s="116">
        <f ca="1">IF(tbPayroll[[#This Row],[idx]]="","",
ROUND(tbPayroll[[#This Row],[401PreTax]]*IF(SUMIFS($AM9:$BMK9,$AM$3:$BMK$3,"&lt;"&amp;AOZ$3,$AM$2:$BMK$2,AOZ$2)+ANT9&lt;compensationCap,
AOZ9,
MAX(compensationCap-SUMIFS($AM9:$BMK9,$AM$3:$BMK$3,"&lt;"&amp;AOZ$3,$AM$2:$BMK$2,AOZ$2),0)),2))</f>
        <v>0</v>
      </c>
      <c r="AOO9" s="116">
        <f ca="1">IF(tbPayroll[[#This Row],[idx]]="","",
ROUND((tbPayroll[[#This Row],[401T1p]]*tbPayroll[[#This Row],[401T1Cap]]+tbPayroll[[#This Row],[401T2p]]*tbPayroll[[#This Row],[401T2Cap]])*IF(SUMIFS($AM9:$BMK9,$AM$3:$BMK$3,"&lt;"&amp;AOZ$3,$AM$2:$BMK$2,AOZ$2)+ANT9&lt;compensationCap,
AOZ9,
MAX(compensationCap-SUMIFS($AM9:$BMK9,$AM$3:$BMK$3,"&lt;"&amp;AOZ$3,$AM$2:$BMK$2,AOZ$2),0)),2))</f>
        <v>0</v>
      </c>
      <c r="AOP9" s="116">
        <f ca="1">IF(tbPayroll[[#This Row],[idx]]="","",
IF(AOO9=0,0,
ROUND(IF(SUMIFS($AM9:$BMK9,$AM$3:$BMK$3,"&lt;"&amp;AOR$3,$AM$2:$BMK$2,"&gt;="&amp;AOP$2,$AM$2:$BMK$2,"&lt;="&amp;AOR$2)+AOM9+AON9+AOO9&lt;tbPayroll[[#This Row],[401EmperLimit]],
AOO9,
MAX((tbPayroll[[#This Row],[401EmperLimit]]-SUMIFS($AM9:$BMK9,$AM$3:$BMK$3,"&lt;"&amp;AOR$3,$AM$2:$BMK$2,"&gt;="&amp;AOP$2,$AM$2:$BMK$2,"&lt;="&amp;AOR$2)),0)),2)))</f>
        <v>0</v>
      </c>
      <c r="AOQ9" s="116">
        <f ca="1">IF(tbPayroll[[#This Row],[idx]]="","",
IF(AON9=0,0,
ROUND(IF(SUMIFS($AM9:$BMK9,$AM$3:$BMK$3,"&lt;"&amp;AOR$3,$AM$2:$BMK$2,AOR$2)+AOM9+SUMIFS($AM9:$BMK9,$AM$3:$BMK$3,"&lt;"&amp;AOQ$3,$AM$2:$BMK$2,AOQ$2)+AON9&lt;tbPayroll[[#This Row],[401ContriLimit]],
AON9,
AON9/(AOM9+AON9)*
(tbPayroll[[#This Row],[401ContriLimit]]-SUMIFS($AM9:$BMK9,$AM$3:$BMK$3,"&lt;"&amp;AOR$3,$AM$2:$BMK$2,AOR$2)-SUMIFS($AM9:$BMK9,$AM$3:$BMK$3,"&lt;"&amp;AOQ$3,$AM$2:$BMK$2,AOQ$2))),2)))</f>
        <v>0</v>
      </c>
      <c r="AOR9" s="116">
        <f ca="1">IF(tbPayroll[[#This Row],[idx]]="","",
IF(AOM9=0,0,
ROUND(IF(SUMIFS($AM9:$BMK9,$AM$3:$BMK$3,"&lt;"&amp;AOR$3,$AM$2:$BMK$2,AOR$2)+AOM9+SUMIFS($AM9:$BMK9,$AM$3:$BMK$3,"&lt;"&amp;AOQ$3,$AM$2:$BMK$2,AOQ$2)+AON9&lt;tbPayroll[[#This Row],[401ContriLimit]],
AOM9,
AOM9/(AOM9+AON9)*
(tbPayroll[[#This Row],[401ContriLimit]]-SUMIFS($AM9:$BMK9,$AM$3:$BMK$3,"&lt;"&amp;AOR$3,$AM$2:$BMK$2,AOR$2)-SUMIFS($AM9:$BMK9,$AM$3:$BMK$3,"&lt;"&amp;AOQ$3,$AM$2:$BMK$2,AOQ$2))),2)
))</f>
        <v>0</v>
      </c>
      <c r="AOS9" s="116" cm="1">
        <f t="array" aca="1" ref="AOS9" ca="1">IF(tbPayroll[[#This Row],[idx]]="","",
IF(AOK9=0,0,
MAX(SUMIFS($AM9:$BMK9,$AM$3:$BMK$3,"&lt;="&amp;AOY$3,$AM$2:$BMK$2,AOY$2)-INDEX(mediAddTable,tbPayroll[[#This Row],[fedStatus]]),0)-
SUMIFS($AM9:$BMK9,$AM$3:$BMK$3,"&lt;"&amp;AOY$3,$AM$2:$BMK$2,AOS$2)
))</f>
        <v>0</v>
      </c>
      <c r="AOT9" s="116">
        <f ca="1">IF(tbPayroll[[#This Row],[idx]]="","",
ROUND(MAX(AOX9*dPeriods+tbPayroll[[#This Row],[adjustedAmount]],0),dFEDRound))</f>
        <v>43400</v>
      </c>
      <c r="AOU9" s="116">
        <f ca="1">IF(tbPayroll[[#This Row],[idx]]="","",
ROUND(IF(hoursMode="Daily",
SUMIFS(Hours!$J8:$BDM8,Hours!$J$2:$BDM$2,"&gt;="&amp;ANW$5,Hours!$J$2:$BDM$2,"&lt;="&amp;AOZ$5,Hours!$J$5:$BDM$5,dRegularName),
SUMIFS(Hours!$J8:$BDM8,Hours!$J$1:$BDM$1,AOV$3,Hours!$J$5:$BDM$5,dRegularName)
),2))</f>
        <v>0</v>
      </c>
      <c r="AOV9" s="116">
        <f ca="1">IF(tbPayroll[[#This Row],[idx]]="","",
IF(hoursMode="Daily",
SUMIFS(Hours!$J8:$BDM8,Hours!$J$2:$BDM$2,"&gt;="&amp;ANW$5,Hours!$J$2:$BDM$2,"&lt;="&amp;AOZ$5,Hours!$J$5:$BDM$5,dOvertimeName),
SUMIFS(Hours!$J8:$BDM8,Hours!$J$1:$BDM$1,AOV$3,Hours!$J$5:$BDM$5,dOvertimeName)
))</f>
        <v>0</v>
      </c>
      <c r="AOW9" s="116">
        <f ca="1">IF(tbPayroll[[#This Row],[idx]]="","",
IF(hoursMode="Daily",
SUMIFS(Hours!$J8:$BDM8,Hours!$J$2:$BDM$2,"&gt;="&amp;ANW$5,Hours!$J$2:$BDM$2,"&lt;="&amp;AOZ$5,Hours!$J$5:$BDM$5,dVacationName),
SUMIFS(Hours!$J8:$BDM8,Hours!$J$1:$BDM$1,AOV$3,Hours!$J$5:$BDM$5,dVacationName)
))</f>
        <v>0</v>
      </c>
      <c r="AOX9" s="116">
        <f ca="1">IF(tbPayroll[[#This Row],[Employee]]="","",MAX(AOZ9-tbPayroll[[#This Row],[free]]-ANX9-AOQ9,0))</f>
        <v>1000</v>
      </c>
      <c r="AOY9" s="116">
        <f ca="1">IF(tbPayroll[[#This Row],[Employee]]="","",MAX(AOZ9-tbPayroll[[#This Row],[free]]-ANX9,0))</f>
        <v>1000</v>
      </c>
      <c r="AOZ9" s="116">
        <f ca="1">IF(tbPayroll[[#This Row],[Employee]]="","",
IF(tbPayroll[[#This Row],[employmentDate]]&gt;AOZ$5,0,AOB9+AOC9+AOD9+ANZ9))</f>
        <v>1000</v>
      </c>
      <c r="APA9" s="116">
        <f ca="1">IF(tbPayroll[[#This Row],[Employee]]="","",AOZ9-SUM(AOE9:AOJ9)-ANY9-ANX9-AOQ9-AOR9)</f>
        <v>812.5</v>
      </c>
      <c r="APB9" s="416"/>
      <c r="APC9" s="192"/>
      <c r="APD9" s="192"/>
      <c r="APE9" s="192"/>
      <c r="APF9" s="193"/>
      <c r="APG9" s="116" t="str">
        <f ca="1">IF(tbPayroll[[#This Row],[Employee]]="","",
AQA9 &amp; " | " &amp; AQB9&amp; " | " &amp; AQC9
)</f>
        <v>0 | 0 | 0</v>
      </c>
      <c r="APH9" s="116">
        <f ca="1">IF(tbPayroll[[#This Row],[Employee]]="","",
IF(tbPayroll[[#This Row],[employmentDate]]&gt;AQF$5,0,
ROUND(IF(tbPayroll[[#This Row],[IncomeBase]]=dSalaried,IF(APC9&lt;&gt;"",APC9,tbPayroll[[#This Row],[EmpWage]]),AQA9*IF(APC9&lt;&gt;"",APC9,tbPayroll[[#This Row],[EmpWage]])),2)))</f>
        <v>1000</v>
      </c>
      <c r="API9" s="116">
        <f ca="1">IF(tbPayroll[[#This Row],[Employee]]="","",
IF(tbPayroll[[#This Row],[employmentDate]]&gt;AQF$5,0,
ROUND(AQB9*tbPayroll[[#This Row],[overrrate]]*
IF(APC9&lt;&gt;"",APC9,tbPayroll[[#This Row],[EmpWage]])/IF(tbPayroll[[#This Row],[IncomeBase]]=dSalaried,MAX(tbPayroll[[#This Row],[regularwork]],1),1),2)
))</f>
        <v>0</v>
      </c>
      <c r="APJ9" s="116">
        <f ca="1">IF(tbPayroll[[#This Row],[Employee]]="","",
IF(tbPayroll[[#This Row],[employmentDate]]&gt;AQF$5,0,
ROUND(AQC9*
IFERROR(APH9/AQA9,0),2
)))</f>
        <v>0</v>
      </c>
      <c r="APK9" s="116">
        <f ca="1">IF(tbPayroll[[#This Row],[Employee]]="","",
tbPayroll[[#This Row],[exState]]*
(tbPayroll[[#This Row],[stateAddDedu]]+ROUND(
MAX(AQD9-tbPayroll[[#This Row],[persExemp]],0)*tbPayroll[[#This Row],[stateTax]],dRound))
)</f>
        <v>30</v>
      </c>
      <c r="APL9" s="116">
        <f ca="1">IF(tbPayroll[[#This Row],[Employee]]="","",
(ROUND(
MAX(AQD9-tbPayroll[[#This Row],[persExemp]],0)*tbPayroll[[#This Row],[dLocal]],dRound))
)</f>
        <v>0</v>
      </c>
      <c r="APM9" s="116">
        <f ca="1">IF(tbPayroll[[#This Row],[Employee]]="","",
(ROUND(
MAX(AQD9-tbPayroll[[#This Row],[persExemp]],0)*tbPayroll[[#This Row],[dCity]],dRound))
)</f>
        <v>0</v>
      </c>
      <c r="APN9" s="116" cm="1">
        <f t="array" aca="1" ref="APN9" ca="1">IF(tbPayroll[[#This Row],[idx]]="","",
IF(APQ9=0,0,
ROUND(tbPayroll[[#This Row],[exFed]]*
MAX(
((APZ9-INDEX(INDIRECT(tbPayroll[[#This Row],[fedPrefix]]&amp;CHOOSE(tbPayroll[[#This Row],[fedStatus]],"SingleWage","JointlyWage","SingleWage","HeadWage")),APQ9))*
INDEX(INDIRECT(tbPayroll[[#This Row],[fedPrefix]]&amp;"Perc"),APQ9)+
INDEX(INDIRECT(tbPayroll[[#This Row],[fedPrefix]]&amp;CHOOSE(tbPayroll[[#This Row],[fedStatus]],"SingleHold","JointlyHold","SingleHold","HeadHold")),APQ9))/dPeriods
- IF(tbPayroll[[#This Row],[isFormSent]]="Yes",tbPayroll[[#This Row],[isFormStep3]],0),0)
+tbPayroll[[#This Row],[isFormStep4c]],dFEDRound)
)
)</f>
        <v>81</v>
      </c>
      <c r="APO9" s="194">
        <f ca="1">IF(tbPayroll[[#This Row],[idx]]="","",
ROUND(tbPayroll[[#This Row],[exSS]]*
IF(SUMIFS($AM9:$BMK9,$AM$3:$BMK$3,"&lt;"&amp;APO$3,$AM$2:$BMK$2,APO$2) +ssTax*AQE9 &lt;ssTax*ssMax,
ssTax*AQE9,
MAX(ssTax*ssMax-SUMIFS($AM9:$BMK9,$AM$3:$BMK$3,"&lt;"&amp;APO$3,$AM$2:$BMK$2,APO$2),0)),
2)
)</f>
        <v>62</v>
      </c>
      <c r="APP9" s="116">
        <f ca="1">IF(tbPayroll[[#This Row],[idx]]="","",IF(APQ9=0,0,ROUND(tbPayroll[[#This Row],[exMedi]]*mediTax*AQE9+APY9*mediMax,2)))</f>
        <v>14.5</v>
      </c>
      <c r="APQ9" s="116">
        <f ca="1">IF(tbPayroll[[#This Row],[idx]]="","",IFERROR(MATCH(APZ9,INDIRECT(tbPayroll[[#This Row],[fedPrefix]]&amp;CHOOSE(tbPayroll[[#This Row],[fedStatus]],"SingleWage","JointlyWage","SingleWage","HeadWage")),1),0))</f>
        <v>3</v>
      </c>
      <c r="APR9" s="116"/>
      <c r="APS9" s="116">
        <f ca="1">IF(tbPayroll[[#This Row],[idx]]="","",
ROUND(tbPayroll[[#This Row],[401Roth]]*IF(SUMIFS($AM9:$BMK9,$AM$3:$BMK$3,"&lt;"&amp;AQF$3,$AM$2:$BMK$2,AQF$2)+AOZ9&lt;compensationCap,
AQF9,
MAX(compensationCap-SUMIFS($AM9:$BMK9,$AM$3:$BMK$3,"&lt;"&amp;AQF$3,$AM$2:$BMK$2,AQF$2),0)),2))</f>
        <v>0</v>
      </c>
      <c r="APT9" s="116">
        <f ca="1">IF(tbPayroll[[#This Row],[idx]]="","",
ROUND(tbPayroll[[#This Row],[401PreTax]]*IF(SUMIFS($AM9:$BMK9,$AM$3:$BMK$3,"&lt;"&amp;AQF$3,$AM$2:$BMK$2,AQF$2)+AOZ9&lt;compensationCap,
AQF9,
MAX(compensationCap-SUMIFS($AM9:$BMK9,$AM$3:$BMK$3,"&lt;"&amp;AQF$3,$AM$2:$BMK$2,AQF$2),0)),2))</f>
        <v>0</v>
      </c>
      <c r="APU9" s="116">
        <f ca="1">IF(tbPayroll[[#This Row],[idx]]="","",
ROUND((tbPayroll[[#This Row],[401T1p]]*tbPayroll[[#This Row],[401T1Cap]]+tbPayroll[[#This Row],[401T2p]]*tbPayroll[[#This Row],[401T2Cap]])*IF(SUMIFS($AM9:$BMK9,$AM$3:$BMK$3,"&lt;"&amp;AQF$3,$AM$2:$BMK$2,AQF$2)+AOZ9&lt;compensationCap,
AQF9,
MAX(compensationCap-SUMIFS($AM9:$BMK9,$AM$3:$BMK$3,"&lt;"&amp;AQF$3,$AM$2:$BMK$2,AQF$2),0)),2))</f>
        <v>0</v>
      </c>
      <c r="APV9" s="116">
        <f ca="1">IF(tbPayroll[[#This Row],[idx]]="","",
IF(APU9=0,0,
ROUND(IF(SUMIFS($AM9:$BMK9,$AM$3:$BMK$3,"&lt;"&amp;APX$3,$AM$2:$BMK$2,"&gt;="&amp;APV$2,$AM$2:$BMK$2,"&lt;="&amp;APX$2)+APS9+APT9+APU9&lt;tbPayroll[[#This Row],[401EmperLimit]],
APU9,
MAX((tbPayroll[[#This Row],[401EmperLimit]]-SUMIFS($AM9:$BMK9,$AM$3:$BMK$3,"&lt;"&amp;APX$3,$AM$2:$BMK$2,"&gt;="&amp;APV$2,$AM$2:$BMK$2,"&lt;="&amp;APX$2)),0)),2)))</f>
        <v>0</v>
      </c>
      <c r="APW9" s="116">
        <f ca="1">IF(tbPayroll[[#This Row],[idx]]="","",
IF(APT9=0,0,
ROUND(IF(SUMIFS($AM9:$BMK9,$AM$3:$BMK$3,"&lt;"&amp;APX$3,$AM$2:$BMK$2,APX$2)+APS9+SUMIFS($AM9:$BMK9,$AM$3:$BMK$3,"&lt;"&amp;APW$3,$AM$2:$BMK$2,APW$2)+APT9&lt;tbPayroll[[#This Row],[401ContriLimit]],
APT9,
APT9/(APS9+APT9)*
(tbPayroll[[#This Row],[401ContriLimit]]-SUMIFS($AM9:$BMK9,$AM$3:$BMK$3,"&lt;"&amp;APX$3,$AM$2:$BMK$2,APX$2)-SUMIFS($AM9:$BMK9,$AM$3:$BMK$3,"&lt;"&amp;APW$3,$AM$2:$BMK$2,APW$2))),2)))</f>
        <v>0</v>
      </c>
      <c r="APX9" s="116">
        <f ca="1">IF(tbPayroll[[#This Row],[idx]]="","",
IF(APS9=0,0,
ROUND(IF(SUMIFS($AM9:$BMK9,$AM$3:$BMK$3,"&lt;"&amp;APX$3,$AM$2:$BMK$2,APX$2)+APS9+SUMIFS($AM9:$BMK9,$AM$3:$BMK$3,"&lt;"&amp;APW$3,$AM$2:$BMK$2,APW$2)+APT9&lt;tbPayroll[[#This Row],[401ContriLimit]],
APS9,
APS9/(APS9+APT9)*
(tbPayroll[[#This Row],[401ContriLimit]]-SUMIFS($AM9:$BMK9,$AM$3:$BMK$3,"&lt;"&amp;APX$3,$AM$2:$BMK$2,APX$2)-SUMIFS($AM9:$BMK9,$AM$3:$BMK$3,"&lt;"&amp;APW$3,$AM$2:$BMK$2,APW$2))),2)
))</f>
        <v>0</v>
      </c>
      <c r="APY9" s="116" cm="1">
        <f t="array" aca="1" ref="APY9" ca="1">IF(tbPayroll[[#This Row],[idx]]="","",
IF(APQ9=0,0,
MAX(SUMIFS($AM9:$BMK9,$AM$3:$BMK$3,"&lt;="&amp;AQE$3,$AM$2:$BMK$2,AQE$2)-INDEX(mediAddTable,tbPayroll[[#This Row],[fedStatus]]),0)-
SUMIFS($AM9:$BMK9,$AM$3:$BMK$3,"&lt;"&amp;AQE$3,$AM$2:$BMK$2,APY$2)
))</f>
        <v>0</v>
      </c>
      <c r="APZ9" s="116">
        <f ca="1">IF(tbPayroll[[#This Row],[idx]]="","",
ROUND(MAX(AQD9*dPeriods+tbPayroll[[#This Row],[adjustedAmount]],0),dFEDRound))</f>
        <v>43400</v>
      </c>
      <c r="AQA9" s="116">
        <f ca="1">IF(tbPayroll[[#This Row],[idx]]="","",
ROUND(IF(hoursMode="Daily",
SUMIFS(Hours!$J8:$BDM8,Hours!$J$2:$BDM$2,"&gt;="&amp;APC$5,Hours!$J$2:$BDM$2,"&lt;="&amp;AQF$5,Hours!$J$5:$BDM$5,dRegularName),
SUMIFS(Hours!$J8:$BDM8,Hours!$J$1:$BDM$1,AQB$3,Hours!$J$5:$BDM$5,dRegularName)
),2))</f>
        <v>0</v>
      </c>
      <c r="AQB9" s="116">
        <f ca="1">IF(tbPayroll[[#This Row],[idx]]="","",
IF(hoursMode="Daily",
SUMIFS(Hours!$J8:$BDM8,Hours!$J$2:$BDM$2,"&gt;="&amp;APC$5,Hours!$J$2:$BDM$2,"&lt;="&amp;AQF$5,Hours!$J$5:$BDM$5,dOvertimeName),
SUMIFS(Hours!$J8:$BDM8,Hours!$J$1:$BDM$1,AQB$3,Hours!$J$5:$BDM$5,dOvertimeName)
))</f>
        <v>0</v>
      </c>
      <c r="AQC9" s="116">
        <f ca="1">IF(tbPayroll[[#This Row],[idx]]="","",
IF(hoursMode="Daily",
SUMIFS(Hours!$J8:$BDM8,Hours!$J$2:$BDM$2,"&gt;="&amp;APC$5,Hours!$J$2:$BDM$2,"&lt;="&amp;AQF$5,Hours!$J$5:$BDM$5,dVacationName),
SUMIFS(Hours!$J8:$BDM8,Hours!$J$1:$BDM$1,AQB$3,Hours!$J$5:$BDM$5,dVacationName)
))</f>
        <v>0</v>
      </c>
      <c r="AQD9" s="116">
        <f ca="1">IF(tbPayroll[[#This Row],[Employee]]="","",MAX(AQF9-tbPayroll[[#This Row],[free]]-APD9-APW9,0))</f>
        <v>1000</v>
      </c>
      <c r="AQE9" s="116">
        <f ca="1">IF(tbPayroll[[#This Row],[Employee]]="","",MAX(AQF9-tbPayroll[[#This Row],[free]]-APD9,0))</f>
        <v>1000</v>
      </c>
      <c r="AQF9" s="116">
        <f ca="1">IF(tbPayroll[[#This Row],[Employee]]="","",
IF(tbPayroll[[#This Row],[employmentDate]]&gt;AQF$5,0,APH9+API9+APJ9+APF9))</f>
        <v>1000</v>
      </c>
      <c r="AQG9" s="116">
        <f ca="1">IF(tbPayroll[[#This Row],[Employee]]="","",AQF9-SUM(APK9:APP9)-APE9-APD9-APW9-APX9)</f>
        <v>812.5</v>
      </c>
      <c r="AQH9" s="416"/>
      <c r="AQI9" s="192"/>
      <c r="AQJ9" s="192"/>
      <c r="AQK9" s="192"/>
      <c r="AQL9" s="193"/>
      <c r="AQM9" s="116" t="str">
        <f ca="1">IF(tbPayroll[[#This Row],[Employee]]="","",
ARG9 &amp; " | " &amp; ARH9&amp; " | " &amp; ARI9
)</f>
        <v>0 | 0 | 0</v>
      </c>
      <c r="AQN9" s="116">
        <f ca="1">IF(tbPayroll[[#This Row],[Employee]]="","",
IF(tbPayroll[[#This Row],[employmentDate]]&gt;ARL$5,0,
ROUND(IF(tbPayroll[[#This Row],[IncomeBase]]=dSalaried,IF(AQI9&lt;&gt;"",AQI9,tbPayroll[[#This Row],[EmpWage]]),ARG9*IF(AQI9&lt;&gt;"",AQI9,tbPayroll[[#This Row],[EmpWage]])),2)))</f>
        <v>1000</v>
      </c>
      <c r="AQO9" s="116">
        <f ca="1">IF(tbPayroll[[#This Row],[Employee]]="","",
IF(tbPayroll[[#This Row],[employmentDate]]&gt;ARL$5,0,
ROUND(ARH9*tbPayroll[[#This Row],[overrrate]]*
IF(AQI9&lt;&gt;"",AQI9,tbPayroll[[#This Row],[EmpWage]])/IF(tbPayroll[[#This Row],[IncomeBase]]=dSalaried,MAX(tbPayroll[[#This Row],[regularwork]],1),1),2)
))</f>
        <v>0</v>
      </c>
      <c r="AQP9" s="116">
        <f ca="1">IF(tbPayroll[[#This Row],[Employee]]="","",
IF(tbPayroll[[#This Row],[employmentDate]]&gt;ARL$5,0,
ROUND(ARI9*
IFERROR(AQN9/ARG9,0),2
)))</f>
        <v>0</v>
      </c>
      <c r="AQQ9" s="116">
        <f ca="1">IF(tbPayroll[[#This Row],[Employee]]="","",
tbPayroll[[#This Row],[exState]]*
(tbPayroll[[#This Row],[stateAddDedu]]+ROUND(
MAX(ARJ9-tbPayroll[[#This Row],[persExemp]],0)*tbPayroll[[#This Row],[stateTax]],dRound))
)</f>
        <v>30</v>
      </c>
      <c r="AQR9" s="116">
        <f ca="1">IF(tbPayroll[[#This Row],[Employee]]="","",
(ROUND(
MAX(ARJ9-tbPayroll[[#This Row],[persExemp]],0)*tbPayroll[[#This Row],[dLocal]],dRound))
)</f>
        <v>0</v>
      </c>
      <c r="AQS9" s="116">
        <f ca="1">IF(tbPayroll[[#This Row],[Employee]]="","",
(ROUND(
MAX(ARJ9-tbPayroll[[#This Row],[persExemp]],0)*tbPayroll[[#This Row],[dCity]],dRound))
)</f>
        <v>0</v>
      </c>
      <c r="AQT9" s="116" cm="1">
        <f t="array" aca="1" ref="AQT9" ca="1">IF(tbPayroll[[#This Row],[idx]]="","",
IF(AQW9=0,0,
ROUND(tbPayroll[[#This Row],[exFed]]*
MAX(
((ARF9-INDEX(INDIRECT(tbPayroll[[#This Row],[fedPrefix]]&amp;CHOOSE(tbPayroll[[#This Row],[fedStatus]],"SingleWage","JointlyWage","SingleWage","HeadWage")),AQW9))*
INDEX(INDIRECT(tbPayroll[[#This Row],[fedPrefix]]&amp;"Perc"),AQW9)+
INDEX(INDIRECT(tbPayroll[[#This Row],[fedPrefix]]&amp;CHOOSE(tbPayroll[[#This Row],[fedStatus]],"SingleHold","JointlyHold","SingleHold","HeadHold")),AQW9))/dPeriods
- IF(tbPayroll[[#This Row],[isFormSent]]="Yes",tbPayroll[[#This Row],[isFormStep3]],0),0)
+tbPayroll[[#This Row],[isFormStep4c]],dFEDRound)
)
)</f>
        <v>81</v>
      </c>
      <c r="AQU9" s="194">
        <f ca="1">IF(tbPayroll[[#This Row],[idx]]="","",
ROUND(tbPayroll[[#This Row],[exSS]]*
IF(SUMIFS($AM9:$BMK9,$AM$3:$BMK$3,"&lt;"&amp;AQU$3,$AM$2:$BMK$2,AQU$2) +ssTax*ARK9 &lt;ssTax*ssMax,
ssTax*ARK9,
MAX(ssTax*ssMax-SUMIFS($AM9:$BMK9,$AM$3:$BMK$3,"&lt;"&amp;AQU$3,$AM$2:$BMK$2,AQU$2),0)),
2)
)</f>
        <v>62</v>
      </c>
      <c r="AQV9" s="116">
        <f ca="1">IF(tbPayroll[[#This Row],[idx]]="","",IF(AQW9=0,0,ROUND(tbPayroll[[#This Row],[exMedi]]*mediTax*ARK9+ARE9*mediMax,2)))</f>
        <v>14.5</v>
      </c>
      <c r="AQW9" s="116">
        <f ca="1">IF(tbPayroll[[#This Row],[idx]]="","",IFERROR(MATCH(ARF9,INDIRECT(tbPayroll[[#This Row],[fedPrefix]]&amp;CHOOSE(tbPayroll[[#This Row],[fedStatus]],"SingleWage","JointlyWage","SingleWage","HeadWage")),1),0))</f>
        <v>3</v>
      </c>
      <c r="AQX9" s="116"/>
      <c r="AQY9" s="116">
        <f ca="1">IF(tbPayroll[[#This Row],[idx]]="","",
ROUND(tbPayroll[[#This Row],[401Roth]]*IF(SUMIFS($AM9:$BMK9,$AM$3:$BMK$3,"&lt;"&amp;ARL$3,$AM$2:$BMK$2,ARL$2)+AQF9&lt;compensationCap,
ARL9,
MAX(compensationCap-SUMIFS($AM9:$BMK9,$AM$3:$BMK$3,"&lt;"&amp;ARL$3,$AM$2:$BMK$2,ARL$2),0)),2))</f>
        <v>0</v>
      </c>
      <c r="AQZ9" s="116">
        <f ca="1">IF(tbPayroll[[#This Row],[idx]]="","",
ROUND(tbPayroll[[#This Row],[401PreTax]]*IF(SUMIFS($AM9:$BMK9,$AM$3:$BMK$3,"&lt;"&amp;ARL$3,$AM$2:$BMK$2,ARL$2)+AQF9&lt;compensationCap,
ARL9,
MAX(compensationCap-SUMIFS($AM9:$BMK9,$AM$3:$BMK$3,"&lt;"&amp;ARL$3,$AM$2:$BMK$2,ARL$2),0)),2))</f>
        <v>0</v>
      </c>
      <c r="ARA9" s="116">
        <f ca="1">IF(tbPayroll[[#This Row],[idx]]="","",
ROUND((tbPayroll[[#This Row],[401T1p]]*tbPayroll[[#This Row],[401T1Cap]]+tbPayroll[[#This Row],[401T2p]]*tbPayroll[[#This Row],[401T2Cap]])*IF(SUMIFS($AM9:$BMK9,$AM$3:$BMK$3,"&lt;"&amp;ARL$3,$AM$2:$BMK$2,ARL$2)+AQF9&lt;compensationCap,
ARL9,
MAX(compensationCap-SUMIFS($AM9:$BMK9,$AM$3:$BMK$3,"&lt;"&amp;ARL$3,$AM$2:$BMK$2,ARL$2),0)),2))</f>
        <v>0</v>
      </c>
      <c r="ARB9" s="116">
        <f ca="1">IF(tbPayroll[[#This Row],[idx]]="","",
IF(ARA9=0,0,
ROUND(IF(SUMIFS($AM9:$BMK9,$AM$3:$BMK$3,"&lt;"&amp;ARD$3,$AM$2:$BMK$2,"&gt;="&amp;ARB$2,$AM$2:$BMK$2,"&lt;="&amp;ARD$2)+AQY9+AQZ9+ARA9&lt;tbPayroll[[#This Row],[401EmperLimit]],
ARA9,
MAX((tbPayroll[[#This Row],[401EmperLimit]]-SUMIFS($AM9:$BMK9,$AM$3:$BMK$3,"&lt;"&amp;ARD$3,$AM$2:$BMK$2,"&gt;="&amp;ARB$2,$AM$2:$BMK$2,"&lt;="&amp;ARD$2)),0)),2)))</f>
        <v>0</v>
      </c>
      <c r="ARC9" s="116">
        <f ca="1">IF(tbPayroll[[#This Row],[idx]]="","",
IF(AQZ9=0,0,
ROUND(IF(SUMIFS($AM9:$BMK9,$AM$3:$BMK$3,"&lt;"&amp;ARD$3,$AM$2:$BMK$2,ARD$2)+AQY9+SUMIFS($AM9:$BMK9,$AM$3:$BMK$3,"&lt;"&amp;ARC$3,$AM$2:$BMK$2,ARC$2)+AQZ9&lt;tbPayroll[[#This Row],[401ContriLimit]],
AQZ9,
AQZ9/(AQY9+AQZ9)*
(tbPayroll[[#This Row],[401ContriLimit]]-SUMIFS($AM9:$BMK9,$AM$3:$BMK$3,"&lt;"&amp;ARD$3,$AM$2:$BMK$2,ARD$2)-SUMIFS($AM9:$BMK9,$AM$3:$BMK$3,"&lt;"&amp;ARC$3,$AM$2:$BMK$2,ARC$2))),2)))</f>
        <v>0</v>
      </c>
      <c r="ARD9" s="116">
        <f ca="1">IF(tbPayroll[[#This Row],[idx]]="","",
IF(AQY9=0,0,
ROUND(IF(SUMIFS($AM9:$BMK9,$AM$3:$BMK$3,"&lt;"&amp;ARD$3,$AM$2:$BMK$2,ARD$2)+AQY9+SUMIFS($AM9:$BMK9,$AM$3:$BMK$3,"&lt;"&amp;ARC$3,$AM$2:$BMK$2,ARC$2)+AQZ9&lt;tbPayroll[[#This Row],[401ContriLimit]],
AQY9,
AQY9/(AQY9+AQZ9)*
(tbPayroll[[#This Row],[401ContriLimit]]-SUMIFS($AM9:$BMK9,$AM$3:$BMK$3,"&lt;"&amp;ARD$3,$AM$2:$BMK$2,ARD$2)-SUMIFS($AM9:$BMK9,$AM$3:$BMK$3,"&lt;"&amp;ARC$3,$AM$2:$BMK$2,ARC$2))),2)
))</f>
        <v>0</v>
      </c>
      <c r="ARE9" s="116" cm="1">
        <f t="array" aca="1" ref="ARE9" ca="1">IF(tbPayroll[[#This Row],[idx]]="","",
IF(AQW9=0,0,
MAX(SUMIFS($AM9:$BMK9,$AM$3:$BMK$3,"&lt;="&amp;ARK$3,$AM$2:$BMK$2,ARK$2)-INDEX(mediAddTable,tbPayroll[[#This Row],[fedStatus]]),0)-
SUMIFS($AM9:$BMK9,$AM$3:$BMK$3,"&lt;"&amp;ARK$3,$AM$2:$BMK$2,ARE$2)
))</f>
        <v>0</v>
      </c>
      <c r="ARF9" s="116">
        <f ca="1">IF(tbPayroll[[#This Row],[idx]]="","",
ROUND(MAX(ARJ9*dPeriods+tbPayroll[[#This Row],[adjustedAmount]],0),dFEDRound))</f>
        <v>43400</v>
      </c>
      <c r="ARG9" s="116">
        <f ca="1">IF(tbPayroll[[#This Row],[idx]]="","",
ROUND(IF(hoursMode="Daily",
SUMIFS(Hours!$J8:$BDM8,Hours!$J$2:$BDM$2,"&gt;="&amp;AQI$5,Hours!$J$2:$BDM$2,"&lt;="&amp;ARL$5,Hours!$J$5:$BDM$5,dRegularName),
SUMIFS(Hours!$J8:$BDM8,Hours!$J$1:$BDM$1,ARH$3,Hours!$J$5:$BDM$5,dRegularName)
),2))</f>
        <v>0</v>
      </c>
      <c r="ARH9" s="116">
        <f ca="1">IF(tbPayroll[[#This Row],[idx]]="","",
IF(hoursMode="Daily",
SUMIFS(Hours!$J8:$BDM8,Hours!$J$2:$BDM$2,"&gt;="&amp;AQI$5,Hours!$J$2:$BDM$2,"&lt;="&amp;ARL$5,Hours!$J$5:$BDM$5,dOvertimeName),
SUMIFS(Hours!$J8:$BDM8,Hours!$J$1:$BDM$1,ARH$3,Hours!$J$5:$BDM$5,dOvertimeName)
))</f>
        <v>0</v>
      </c>
      <c r="ARI9" s="116">
        <f ca="1">IF(tbPayroll[[#This Row],[idx]]="","",
IF(hoursMode="Daily",
SUMIFS(Hours!$J8:$BDM8,Hours!$J$2:$BDM$2,"&gt;="&amp;AQI$5,Hours!$J$2:$BDM$2,"&lt;="&amp;ARL$5,Hours!$J$5:$BDM$5,dVacationName),
SUMIFS(Hours!$J8:$BDM8,Hours!$J$1:$BDM$1,ARH$3,Hours!$J$5:$BDM$5,dVacationName)
))</f>
        <v>0</v>
      </c>
      <c r="ARJ9" s="116">
        <f ca="1">IF(tbPayroll[[#This Row],[Employee]]="","",MAX(ARL9-tbPayroll[[#This Row],[free]]-AQJ9-ARC9,0))</f>
        <v>1000</v>
      </c>
      <c r="ARK9" s="116">
        <f ca="1">IF(tbPayroll[[#This Row],[Employee]]="","",MAX(ARL9-tbPayroll[[#This Row],[free]]-AQJ9,0))</f>
        <v>1000</v>
      </c>
      <c r="ARL9" s="116">
        <f ca="1">IF(tbPayroll[[#This Row],[Employee]]="","",
IF(tbPayroll[[#This Row],[employmentDate]]&gt;ARL$5,0,AQN9+AQO9+AQP9+AQL9))</f>
        <v>1000</v>
      </c>
      <c r="ARM9" s="116">
        <f ca="1">IF(tbPayroll[[#This Row],[Employee]]="","",ARL9-SUM(AQQ9:AQV9)-AQK9-AQJ9-ARC9-ARD9)</f>
        <v>812.5</v>
      </c>
      <c r="ARN9" s="416"/>
      <c r="ARO9" s="192"/>
      <c r="ARP9" s="192"/>
      <c r="ARQ9" s="192"/>
      <c r="ARR9" s="193"/>
      <c r="ARS9" s="116" t="str">
        <f ca="1">IF(tbPayroll[[#This Row],[Employee]]="","",
ASM9 &amp; " | " &amp; ASN9&amp; " | " &amp; ASO9
)</f>
        <v>0 | 0 | 0</v>
      </c>
      <c r="ART9" s="116">
        <f ca="1">IF(tbPayroll[[#This Row],[Employee]]="","",
IF(tbPayroll[[#This Row],[employmentDate]]&gt;ASR$5,0,
ROUND(IF(tbPayroll[[#This Row],[IncomeBase]]=dSalaried,IF(ARO9&lt;&gt;"",ARO9,tbPayroll[[#This Row],[EmpWage]]),ASM9*IF(ARO9&lt;&gt;"",ARO9,tbPayroll[[#This Row],[EmpWage]])),2)))</f>
        <v>1000</v>
      </c>
      <c r="ARU9" s="116">
        <f ca="1">IF(tbPayroll[[#This Row],[Employee]]="","",
IF(tbPayroll[[#This Row],[employmentDate]]&gt;ASR$5,0,
ROUND(ASN9*tbPayroll[[#This Row],[overrrate]]*
IF(ARO9&lt;&gt;"",ARO9,tbPayroll[[#This Row],[EmpWage]])/IF(tbPayroll[[#This Row],[IncomeBase]]=dSalaried,MAX(tbPayroll[[#This Row],[regularwork]],1),1),2)
))</f>
        <v>0</v>
      </c>
      <c r="ARV9" s="116">
        <f ca="1">IF(tbPayroll[[#This Row],[Employee]]="","",
IF(tbPayroll[[#This Row],[employmentDate]]&gt;ASR$5,0,
ROUND(ASO9*
IFERROR(ART9/ASM9,0),2
)))</f>
        <v>0</v>
      </c>
      <c r="ARW9" s="116">
        <f ca="1">IF(tbPayroll[[#This Row],[Employee]]="","",
tbPayroll[[#This Row],[exState]]*
(tbPayroll[[#This Row],[stateAddDedu]]+ROUND(
MAX(ASP9-tbPayroll[[#This Row],[persExemp]],0)*tbPayroll[[#This Row],[stateTax]],dRound))
)</f>
        <v>30</v>
      </c>
      <c r="ARX9" s="116">
        <f ca="1">IF(tbPayroll[[#This Row],[Employee]]="","",
(ROUND(
MAX(ASP9-tbPayroll[[#This Row],[persExemp]],0)*tbPayroll[[#This Row],[dLocal]],dRound))
)</f>
        <v>0</v>
      </c>
      <c r="ARY9" s="116">
        <f ca="1">IF(tbPayroll[[#This Row],[Employee]]="","",
(ROUND(
MAX(ASP9-tbPayroll[[#This Row],[persExemp]],0)*tbPayroll[[#This Row],[dCity]],dRound))
)</f>
        <v>0</v>
      </c>
      <c r="ARZ9" s="116" cm="1">
        <f t="array" aca="1" ref="ARZ9" ca="1">IF(tbPayroll[[#This Row],[idx]]="","",
IF(ASC9=0,0,
ROUND(tbPayroll[[#This Row],[exFed]]*
MAX(
((ASL9-INDEX(INDIRECT(tbPayroll[[#This Row],[fedPrefix]]&amp;CHOOSE(tbPayroll[[#This Row],[fedStatus]],"SingleWage","JointlyWage","SingleWage","HeadWage")),ASC9))*
INDEX(INDIRECT(tbPayroll[[#This Row],[fedPrefix]]&amp;"Perc"),ASC9)+
INDEX(INDIRECT(tbPayroll[[#This Row],[fedPrefix]]&amp;CHOOSE(tbPayroll[[#This Row],[fedStatus]],"SingleHold","JointlyHold","SingleHold","HeadHold")),ASC9))/dPeriods
- IF(tbPayroll[[#This Row],[isFormSent]]="Yes",tbPayroll[[#This Row],[isFormStep3]],0),0)
+tbPayroll[[#This Row],[isFormStep4c]],dFEDRound)
)
)</f>
        <v>81</v>
      </c>
      <c r="ASA9" s="194">
        <f ca="1">IF(tbPayroll[[#This Row],[idx]]="","",
ROUND(tbPayroll[[#This Row],[exSS]]*
IF(SUMIFS($AM9:$BMK9,$AM$3:$BMK$3,"&lt;"&amp;ASA$3,$AM$2:$BMK$2,ASA$2) +ssTax*ASQ9 &lt;ssTax*ssMax,
ssTax*ASQ9,
MAX(ssTax*ssMax-SUMIFS($AM9:$BMK9,$AM$3:$BMK$3,"&lt;"&amp;ASA$3,$AM$2:$BMK$2,ASA$2),0)),
2)
)</f>
        <v>62</v>
      </c>
      <c r="ASB9" s="116">
        <f ca="1">IF(tbPayroll[[#This Row],[idx]]="","",IF(ASC9=0,0,ROUND(tbPayroll[[#This Row],[exMedi]]*mediTax*ASQ9+ASK9*mediMax,2)))</f>
        <v>14.5</v>
      </c>
      <c r="ASC9" s="116">
        <f ca="1">IF(tbPayroll[[#This Row],[idx]]="","",IFERROR(MATCH(ASL9,INDIRECT(tbPayroll[[#This Row],[fedPrefix]]&amp;CHOOSE(tbPayroll[[#This Row],[fedStatus]],"SingleWage","JointlyWage","SingleWage","HeadWage")),1),0))</f>
        <v>3</v>
      </c>
      <c r="ASD9" s="116"/>
      <c r="ASE9" s="116">
        <f ca="1">IF(tbPayroll[[#This Row],[idx]]="","",
ROUND(tbPayroll[[#This Row],[401Roth]]*IF(SUMIFS($AM9:$BMK9,$AM$3:$BMK$3,"&lt;"&amp;ASR$3,$AM$2:$BMK$2,ASR$2)+ARL9&lt;compensationCap,
ASR9,
MAX(compensationCap-SUMIFS($AM9:$BMK9,$AM$3:$BMK$3,"&lt;"&amp;ASR$3,$AM$2:$BMK$2,ASR$2),0)),2))</f>
        <v>0</v>
      </c>
      <c r="ASF9" s="116">
        <f ca="1">IF(tbPayroll[[#This Row],[idx]]="","",
ROUND(tbPayroll[[#This Row],[401PreTax]]*IF(SUMIFS($AM9:$BMK9,$AM$3:$BMK$3,"&lt;"&amp;ASR$3,$AM$2:$BMK$2,ASR$2)+ARL9&lt;compensationCap,
ASR9,
MAX(compensationCap-SUMIFS($AM9:$BMK9,$AM$3:$BMK$3,"&lt;"&amp;ASR$3,$AM$2:$BMK$2,ASR$2),0)),2))</f>
        <v>0</v>
      </c>
      <c r="ASG9" s="116">
        <f ca="1">IF(tbPayroll[[#This Row],[idx]]="","",
ROUND((tbPayroll[[#This Row],[401T1p]]*tbPayroll[[#This Row],[401T1Cap]]+tbPayroll[[#This Row],[401T2p]]*tbPayroll[[#This Row],[401T2Cap]])*IF(SUMIFS($AM9:$BMK9,$AM$3:$BMK$3,"&lt;"&amp;ASR$3,$AM$2:$BMK$2,ASR$2)+ARL9&lt;compensationCap,
ASR9,
MAX(compensationCap-SUMIFS($AM9:$BMK9,$AM$3:$BMK$3,"&lt;"&amp;ASR$3,$AM$2:$BMK$2,ASR$2),0)),2))</f>
        <v>0</v>
      </c>
      <c r="ASH9" s="116">
        <f ca="1">IF(tbPayroll[[#This Row],[idx]]="","",
IF(ASG9=0,0,
ROUND(IF(SUMIFS($AM9:$BMK9,$AM$3:$BMK$3,"&lt;"&amp;ASJ$3,$AM$2:$BMK$2,"&gt;="&amp;ASH$2,$AM$2:$BMK$2,"&lt;="&amp;ASJ$2)+ASE9+ASF9+ASG9&lt;tbPayroll[[#This Row],[401EmperLimit]],
ASG9,
MAX((tbPayroll[[#This Row],[401EmperLimit]]-SUMIFS($AM9:$BMK9,$AM$3:$BMK$3,"&lt;"&amp;ASJ$3,$AM$2:$BMK$2,"&gt;="&amp;ASH$2,$AM$2:$BMK$2,"&lt;="&amp;ASJ$2)),0)),2)))</f>
        <v>0</v>
      </c>
      <c r="ASI9" s="116">
        <f ca="1">IF(tbPayroll[[#This Row],[idx]]="","",
IF(ASF9=0,0,
ROUND(IF(SUMIFS($AM9:$BMK9,$AM$3:$BMK$3,"&lt;"&amp;ASJ$3,$AM$2:$BMK$2,ASJ$2)+ASE9+SUMIFS($AM9:$BMK9,$AM$3:$BMK$3,"&lt;"&amp;ASI$3,$AM$2:$BMK$2,ASI$2)+ASF9&lt;tbPayroll[[#This Row],[401ContriLimit]],
ASF9,
ASF9/(ASE9+ASF9)*
(tbPayroll[[#This Row],[401ContriLimit]]-SUMIFS($AM9:$BMK9,$AM$3:$BMK$3,"&lt;"&amp;ASJ$3,$AM$2:$BMK$2,ASJ$2)-SUMIFS($AM9:$BMK9,$AM$3:$BMK$3,"&lt;"&amp;ASI$3,$AM$2:$BMK$2,ASI$2))),2)))</f>
        <v>0</v>
      </c>
      <c r="ASJ9" s="116">
        <f ca="1">IF(tbPayroll[[#This Row],[idx]]="","",
IF(ASE9=0,0,
ROUND(IF(SUMIFS($AM9:$BMK9,$AM$3:$BMK$3,"&lt;"&amp;ASJ$3,$AM$2:$BMK$2,ASJ$2)+ASE9+SUMIFS($AM9:$BMK9,$AM$3:$BMK$3,"&lt;"&amp;ASI$3,$AM$2:$BMK$2,ASI$2)+ASF9&lt;tbPayroll[[#This Row],[401ContriLimit]],
ASE9,
ASE9/(ASE9+ASF9)*
(tbPayroll[[#This Row],[401ContriLimit]]-SUMIFS($AM9:$BMK9,$AM$3:$BMK$3,"&lt;"&amp;ASJ$3,$AM$2:$BMK$2,ASJ$2)-SUMIFS($AM9:$BMK9,$AM$3:$BMK$3,"&lt;"&amp;ASI$3,$AM$2:$BMK$2,ASI$2))),2)
))</f>
        <v>0</v>
      </c>
      <c r="ASK9" s="116" cm="1">
        <f t="array" aca="1" ref="ASK9" ca="1">IF(tbPayroll[[#This Row],[idx]]="","",
IF(ASC9=0,0,
MAX(SUMIFS($AM9:$BMK9,$AM$3:$BMK$3,"&lt;="&amp;ASQ$3,$AM$2:$BMK$2,ASQ$2)-INDEX(mediAddTable,tbPayroll[[#This Row],[fedStatus]]),0)-
SUMIFS($AM9:$BMK9,$AM$3:$BMK$3,"&lt;"&amp;ASQ$3,$AM$2:$BMK$2,ASK$2)
))</f>
        <v>0</v>
      </c>
      <c r="ASL9" s="116">
        <f ca="1">IF(tbPayroll[[#This Row],[idx]]="","",
ROUND(MAX(ASP9*dPeriods+tbPayroll[[#This Row],[adjustedAmount]],0),dFEDRound))</f>
        <v>43400</v>
      </c>
      <c r="ASM9" s="116">
        <f ca="1">IF(tbPayroll[[#This Row],[idx]]="","",
ROUND(IF(hoursMode="Daily",
SUMIFS(Hours!$J8:$BDM8,Hours!$J$2:$BDM$2,"&gt;="&amp;ARO$5,Hours!$J$2:$BDM$2,"&lt;="&amp;ASR$5,Hours!$J$5:$BDM$5,dRegularName),
SUMIFS(Hours!$J8:$BDM8,Hours!$J$1:$BDM$1,ASN$3,Hours!$J$5:$BDM$5,dRegularName)
),2))</f>
        <v>0</v>
      </c>
      <c r="ASN9" s="116">
        <f ca="1">IF(tbPayroll[[#This Row],[idx]]="","",
IF(hoursMode="Daily",
SUMIFS(Hours!$J8:$BDM8,Hours!$J$2:$BDM$2,"&gt;="&amp;ARO$5,Hours!$J$2:$BDM$2,"&lt;="&amp;ASR$5,Hours!$J$5:$BDM$5,dOvertimeName),
SUMIFS(Hours!$J8:$BDM8,Hours!$J$1:$BDM$1,ASN$3,Hours!$J$5:$BDM$5,dOvertimeName)
))</f>
        <v>0</v>
      </c>
      <c r="ASO9" s="116">
        <f ca="1">IF(tbPayroll[[#This Row],[idx]]="","",
IF(hoursMode="Daily",
SUMIFS(Hours!$J8:$BDM8,Hours!$J$2:$BDM$2,"&gt;="&amp;ARO$5,Hours!$J$2:$BDM$2,"&lt;="&amp;ASR$5,Hours!$J$5:$BDM$5,dVacationName),
SUMIFS(Hours!$J8:$BDM8,Hours!$J$1:$BDM$1,ASN$3,Hours!$J$5:$BDM$5,dVacationName)
))</f>
        <v>0</v>
      </c>
      <c r="ASP9" s="116">
        <f ca="1">IF(tbPayroll[[#This Row],[Employee]]="","",MAX(ASR9-tbPayroll[[#This Row],[free]]-ARP9-ASI9,0))</f>
        <v>1000</v>
      </c>
      <c r="ASQ9" s="116">
        <f ca="1">IF(tbPayroll[[#This Row],[Employee]]="","",MAX(ASR9-tbPayroll[[#This Row],[free]]-ARP9,0))</f>
        <v>1000</v>
      </c>
      <c r="ASR9" s="116">
        <f ca="1">IF(tbPayroll[[#This Row],[Employee]]="","",
IF(tbPayroll[[#This Row],[employmentDate]]&gt;ASR$5,0,ART9+ARU9+ARV9+ARR9))</f>
        <v>1000</v>
      </c>
      <c r="ASS9" s="116">
        <f ca="1">IF(tbPayroll[[#This Row],[Employee]]="","",ASR9-SUM(ARW9:ASB9)-ARQ9-ARP9-ASI9-ASJ9)</f>
        <v>812.5</v>
      </c>
      <c r="AST9" s="416"/>
      <c r="ASU9" s="192"/>
      <c r="ASV9" s="192"/>
      <c r="ASW9" s="192"/>
      <c r="ASX9" s="193"/>
      <c r="ASY9" s="116" t="str">
        <f ca="1">IF(tbPayroll[[#This Row],[Employee]]="","",
ATS9 &amp; " | " &amp; ATT9&amp; " | " &amp; ATU9
)</f>
        <v>0 | 0 | 0</v>
      </c>
      <c r="ASZ9" s="116">
        <f ca="1">IF(tbPayroll[[#This Row],[Employee]]="","",
IF(tbPayroll[[#This Row],[employmentDate]]&gt;ATX$5,0,
ROUND(IF(tbPayroll[[#This Row],[IncomeBase]]=dSalaried,IF(ASU9&lt;&gt;"",ASU9,tbPayroll[[#This Row],[EmpWage]]),ATS9*IF(ASU9&lt;&gt;"",ASU9,tbPayroll[[#This Row],[EmpWage]])),2)))</f>
        <v>1000</v>
      </c>
      <c r="ATA9" s="116">
        <f ca="1">IF(tbPayroll[[#This Row],[Employee]]="","",
IF(tbPayroll[[#This Row],[employmentDate]]&gt;ATX$5,0,
ROUND(ATT9*tbPayroll[[#This Row],[overrrate]]*
IF(ASU9&lt;&gt;"",ASU9,tbPayroll[[#This Row],[EmpWage]])/IF(tbPayroll[[#This Row],[IncomeBase]]=dSalaried,MAX(tbPayroll[[#This Row],[regularwork]],1),1),2)
))</f>
        <v>0</v>
      </c>
      <c r="ATB9" s="116">
        <f ca="1">IF(tbPayroll[[#This Row],[Employee]]="","",
IF(tbPayroll[[#This Row],[employmentDate]]&gt;ATX$5,0,
ROUND(ATU9*
IFERROR(ASZ9/ATS9,0),2
)))</f>
        <v>0</v>
      </c>
      <c r="ATC9" s="116">
        <f ca="1">IF(tbPayroll[[#This Row],[Employee]]="","",
tbPayroll[[#This Row],[exState]]*
(tbPayroll[[#This Row],[stateAddDedu]]+ROUND(
MAX(ATV9-tbPayroll[[#This Row],[persExemp]],0)*tbPayroll[[#This Row],[stateTax]],dRound))
)</f>
        <v>30</v>
      </c>
      <c r="ATD9" s="116">
        <f ca="1">IF(tbPayroll[[#This Row],[Employee]]="","",
(ROUND(
MAX(ATV9-tbPayroll[[#This Row],[persExemp]],0)*tbPayroll[[#This Row],[dLocal]],dRound))
)</f>
        <v>0</v>
      </c>
      <c r="ATE9" s="116">
        <f ca="1">IF(tbPayroll[[#This Row],[Employee]]="","",
(ROUND(
MAX(ATV9-tbPayroll[[#This Row],[persExemp]],0)*tbPayroll[[#This Row],[dCity]],dRound))
)</f>
        <v>0</v>
      </c>
      <c r="ATF9" s="116" cm="1">
        <f t="array" aca="1" ref="ATF9" ca="1">IF(tbPayroll[[#This Row],[idx]]="","",
IF(ATI9=0,0,
ROUND(tbPayroll[[#This Row],[exFed]]*
MAX(
((ATR9-INDEX(INDIRECT(tbPayroll[[#This Row],[fedPrefix]]&amp;CHOOSE(tbPayroll[[#This Row],[fedStatus]],"SingleWage","JointlyWage","SingleWage","HeadWage")),ATI9))*
INDEX(INDIRECT(tbPayroll[[#This Row],[fedPrefix]]&amp;"Perc"),ATI9)+
INDEX(INDIRECT(tbPayroll[[#This Row],[fedPrefix]]&amp;CHOOSE(tbPayroll[[#This Row],[fedStatus]],"SingleHold","JointlyHold","SingleHold","HeadHold")),ATI9))/dPeriods
- IF(tbPayroll[[#This Row],[isFormSent]]="Yes",tbPayroll[[#This Row],[isFormStep3]],0),0)
+tbPayroll[[#This Row],[isFormStep4c]],dFEDRound)
)
)</f>
        <v>81</v>
      </c>
      <c r="ATG9" s="194">
        <f ca="1">IF(tbPayroll[[#This Row],[idx]]="","",
ROUND(tbPayroll[[#This Row],[exSS]]*
IF(SUMIFS($AM9:$BMK9,$AM$3:$BMK$3,"&lt;"&amp;ATG$3,$AM$2:$BMK$2,ATG$2) +ssTax*ATW9 &lt;ssTax*ssMax,
ssTax*ATW9,
MAX(ssTax*ssMax-SUMIFS($AM9:$BMK9,$AM$3:$BMK$3,"&lt;"&amp;ATG$3,$AM$2:$BMK$2,ATG$2),0)),
2)
)</f>
        <v>62</v>
      </c>
      <c r="ATH9" s="116">
        <f ca="1">IF(tbPayroll[[#This Row],[idx]]="","",IF(ATI9=0,0,ROUND(tbPayroll[[#This Row],[exMedi]]*mediTax*ATW9+ATQ9*mediMax,2)))</f>
        <v>14.5</v>
      </c>
      <c r="ATI9" s="116">
        <f ca="1">IF(tbPayroll[[#This Row],[idx]]="","",IFERROR(MATCH(ATR9,INDIRECT(tbPayroll[[#This Row],[fedPrefix]]&amp;CHOOSE(tbPayroll[[#This Row],[fedStatus]],"SingleWage","JointlyWage","SingleWage","HeadWage")),1),0))</f>
        <v>3</v>
      </c>
      <c r="ATJ9" s="116"/>
      <c r="ATK9" s="116">
        <f ca="1">IF(tbPayroll[[#This Row],[idx]]="","",
ROUND(tbPayroll[[#This Row],[401Roth]]*IF(SUMIFS($AM9:$BMK9,$AM$3:$BMK$3,"&lt;"&amp;ATX$3,$AM$2:$BMK$2,ATX$2)+ASR9&lt;compensationCap,
ATX9,
MAX(compensationCap-SUMIFS($AM9:$BMK9,$AM$3:$BMK$3,"&lt;"&amp;ATX$3,$AM$2:$BMK$2,ATX$2),0)),2))</f>
        <v>0</v>
      </c>
      <c r="ATL9" s="116">
        <f ca="1">IF(tbPayroll[[#This Row],[idx]]="","",
ROUND(tbPayroll[[#This Row],[401PreTax]]*IF(SUMIFS($AM9:$BMK9,$AM$3:$BMK$3,"&lt;"&amp;ATX$3,$AM$2:$BMK$2,ATX$2)+ASR9&lt;compensationCap,
ATX9,
MAX(compensationCap-SUMIFS($AM9:$BMK9,$AM$3:$BMK$3,"&lt;"&amp;ATX$3,$AM$2:$BMK$2,ATX$2),0)),2))</f>
        <v>0</v>
      </c>
      <c r="ATM9" s="116">
        <f ca="1">IF(tbPayroll[[#This Row],[idx]]="","",
ROUND((tbPayroll[[#This Row],[401T1p]]*tbPayroll[[#This Row],[401T1Cap]]+tbPayroll[[#This Row],[401T2p]]*tbPayroll[[#This Row],[401T2Cap]])*IF(SUMIFS($AM9:$BMK9,$AM$3:$BMK$3,"&lt;"&amp;ATX$3,$AM$2:$BMK$2,ATX$2)+ASR9&lt;compensationCap,
ATX9,
MAX(compensationCap-SUMIFS($AM9:$BMK9,$AM$3:$BMK$3,"&lt;"&amp;ATX$3,$AM$2:$BMK$2,ATX$2),0)),2))</f>
        <v>0</v>
      </c>
      <c r="ATN9" s="116">
        <f ca="1">IF(tbPayroll[[#This Row],[idx]]="","",
IF(ATM9=0,0,
ROUND(IF(SUMIFS($AM9:$BMK9,$AM$3:$BMK$3,"&lt;"&amp;ATP$3,$AM$2:$BMK$2,"&gt;="&amp;ATN$2,$AM$2:$BMK$2,"&lt;="&amp;ATP$2)+ATK9+ATL9+ATM9&lt;tbPayroll[[#This Row],[401EmperLimit]],
ATM9,
MAX((tbPayroll[[#This Row],[401EmperLimit]]-SUMIFS($AM9:$BMK9,$AM$3:$BMK$3,"&lt;"&amp;ATP$3,$AM$2:$BMK$2,"&gt;="&amp;ATN$2,$AM$2:$BMK$2,"&lt;="&amp;ATP$2)),0)),2)))</f>
        <v>0</v>
      </c>
      <c r="ATO9" s="116">
        <f ca="1">IF(tbPayroll[[#This Row],[idx]]="","",
IF(ATL9=0,0,
ROUND(IF(SUMIFS($AM9:$BMK9,$AM$3:$BMK$3,"&lt;"&amp;ATP$3,$AM$2:$BMK$2,ATP$2)+ATK9+SUMIFS($AM9:$BMK9,$AM$3:$BMK$3,"&lt;"&amp;ATO$3,$AM$2:$BMK$2,ATO$2)+ATL9&lt;tbPayroll[[#This Row],[401ContriLimit]],
ATL9,
ATL9/(ATK9+ATL9)*
(tbPayroll[[#This Row],[401ContriLimit]]-SUMIFS($AM9:$BMK9,$AM$3:$BMK$3,"&lt;"&amp;ATP$3,$AM$2:$BMK$2,ATP$2)-SUMIFS($AM9:$BMK9,$AM$3:$BMK$3,"&lt;"&amp;ATO$3,$AM$2:$BMK$2,ATO$2))),2)))</f>
        <v>0</v>
      </c>
      <c r="ATP9" s="116">
        <f ca="1">IF(tbPayroll[[#This Row],[idx]]="","",
IF(ATK9=0,0,
ROUND(IF(SUMIFS($AM9:$BMK9,$AM$3:$BMK$3,"&lt;"&amp;ATP$3,$AM$2:$BMK$2,ATP$2)+ATK9+SUMIFS($AM9:$BMK9,$AM$3:$BMK$3,"&lt;"&amp;ATO$3,$AM$2:$BMK$2,ATO$2)+ATL9&lt;tbPayroll[[#This Row],[401ContriLimit]],
ATK9,
ATK9/(ATK9+ATL9)*
(tbPayroll[[#This Row],[401ContriLimit]]-SUMIFS($AM9:$BMK9,$AM$3:$BMK$3,"&lt;"&amp;ATP$3,$AM$2:$BMK$2,ATP$2)-SUMIFS($AM9:$BMK9,$AM$3:$BMK$3,"&lt;"&amp;ATO$3,$AM$2:$BMK$2,ATO$2))),2)
))</f>
        <v>0</v>
      </c>
      <c r="ATQ9" s="116" cm="1">
        <f t="array" aca="1" ref="ATQ9" ca="1">IF(tbPayroll[[#This Row],[idx]]="","",
IF(ATI9=0,0,
MAX(SUMIFS($AM9:$BMK9,$AM$3:$BMK$3,"&lt;="&amp;ATW$3,$AM$2:$BMK$2,ATW$2)-INDEX(mediAddTable,tbPayroll[[#This Row],[fedStatus]]),0)-
SUMIFS($AM9:$BMK9,$AM$3:$BMK$3,"&lt;"&amp;ATW$3,$AM$2:$BMK$2,ATQ$2)
))</f>
        <v>0</v>
      </c>
      <c r="ATR9" s="116">
        <f ca="1">IF(tbPayroll[[#This Row],[idx]]="","",
ROUND(MAX(ATV9*dPeriods+tbPayroll[[#This Row],[adjustedAmount]],0),dFEDRound))</f>
        <v>43400</v>
      </c>
      <c r="ATS9" s="116">
        <f ca="1">IF(tbPayroll[[#This Row],[idx]]="","",
ROUND(IF(hoursMode="Daily",
SUMIFS(Hours!$J8:$BDM8,Hours!$J$2:$BDM$2,"&gt;="&amp;ASU$5,Hours!$J$2:$BDM$2,"&lt;="&amp;ATX$5,Hours!$J$5:$BDM$5,dRegularName),
SUMIFS(Hours!$J8:$BDM8,Hours!$J$1:$BDM$1,ATT$3,Hours!$J$5:$BDM$5,dRegularName)
),2))</f>
        <v>0</v>
      </c>
      <c r="ATT9" s="116">
        <f ca="1">IF(tbPayroll[[#This Row],[idx]]="","",
IF(hoursMode="Daily",
SUMIFS(Hours!$J8:$BDM8,Hours!$J$2:$BDM$2,"&gt;="&amp;ASU$5,Hours!$J$2:$BDM$2,"&lt;="&amp;ATX$5,Hours!$J$5:$BDM$5,dOvertimeName),
SUMIFS(Hours!$J8:$BDM8,Hours!$J$1:$BDM$1,ATT$3,Hours!$J$5:$BDM$5,dOvertimeName)
))</f>
        <v>0</v>
      </c>
      <c r="ATU9" s="116">
        <f ca="1">IF(tbPayroll[[#This Row],[idx]]="","",
IF(hoursMode="Daily",
SUMIFS(Hours!$J8:$BDM8,Hours!$J$2:$BDM$2,"&gt;="&amp;ASU$5,Hours!$J$2:$BDM$2,"&lt;="&amp;ATX$5,Hours!$J$5:$BDM$5,dVacationName),
SUMIFS(Hours!$J8:$BDM8,Hours!$J$1:$BDM$1,ATT$3,Hours!$J$5:$BDM$5,dVacationName)
))</f>
        <v>0</v>
      </c>
      <c r="ATV9" s="116">
        <f ca="1">IF(tbPayroll[[#This Row],[Employee]]="","",MAX(ATX9-tbPayroll[[#This Row],[free]]-ASV9-ATO9,0))</f>
        <v>1000</v>
      </c>
      <c r="ATW9" s="116">
        <f ca="1">IF(tbPayroll[[#This Row],[Employee]]="","",MAX(ATX9-tbPayroll[[#This Row],[free]]-ASV9,0))</f>
        <v>1000</v>
      </c>
      <c r="ATX9" s="116">
        <f ca="1">IF(tbPayroll[[#This Row],[Employee]]="","",
IF(tbPayroll[[#This Row],[employmentDate]]&gt;ATX$5,0,ASZ9+ATA9+ATB9+ASX9))</f>
        <v>1000</v>
      </c>
      <c r="ATY9" s="116">
        <f ca="1">IF(tbPayroll[[#This Row],[Employee]]="","",ATX9-SUM(ATC9:ATH9)-ASW9-ASV9-ATO9-ATP9)</f>
        <v>812.5</v>
      </c>
      <c r="ATZ9" s="416"/>
      <c r="AUA9" s="192"/>
      <c r="AUB9" s="192"/>
      <c r="AUC9" s="192"/>
      <c r="AUD9" s="193"/>
      <c r="AUE9" s="116" t="str">
        <f ca="1">IF(tbPayroll[[#This Row],[Employee]]="","",
AUY9 &amp; " | " &amp; AUZ9&amp; " | " &amp; AVA9
)</f>
        <v>0 | 0 | 0</v>
      </c>
      <c r="AUF9" s="116">
        <f ca="1">IF(tbPayroll[[#This Row],[Employee]]="","",
IF(tbPayroll[[#This Row],[employmentDate]]&gt;AVD$5,0,
ROUND(IF(tbPayroll[[#This Row],[IncomeBase]]=dSalaried,IF(AUA9&lt;&gt;"",AUA9,tbPayroll[[#This Row],[EmpWage]]),AUY9*IF(AUA9&lt;&gt;"",AUA9,tbPayroll[[#This Row],[EmpWage]])),2)))</f>
        <v>1000</v>
      </c>
      <c r="AUG9" s="116">
        <f ca="1">IF(tbPayroll[[#This Row],[Employee]]="","",
IF(tbPayroll[[#This Row],[employmentDate]]&gt;AVD$5,0,
ROUND(AUZ9*tbPayroll[[#This Row],[overrrate]]*
IF(AUA9&lt;&gt;"",AUA9,tbPayroll[[#This Row],[EmpWage]])/IF(tbPayroll[[#This Row],[IncomeBase]]=dSalaried,MAX(tbPayroll[[#This Row],[regularwork]],1),1),2)
))</f>
        <v>0</v>
      </c>
      <c r="AUH9" s="116">
        <f ca="1">IF(tbPayroll[[#This Row],[Employee]]="","",
IF(tbPayroll[[#This Row],[employmentDate]]&gt;AVD$5,0,
ROUND(AVA9*
IFERROR(AUF9/AUY9,0),2
)))</f>
        <v>0</v>
      </c>
      <c r="AUI9" s="116">
        <f ca="1">IF(tbPayroll[[#This Row],[Employee]]="","",
tbPayroll[[#This Row],[exState]]*
(tbPayroll[[#This Row],[stateAddDedu]]+ROUND(
MAX(AVB9-tbPayroll[[#This Row],[persExemp]],0)*tbPayroll[[#This Row],[stateTax]],dRound))
)</f>
        <v>30</v>
      </c>
      <c r="AUJ9" s="116">
        <f ca="1">IF(tbPayroll[[#This Row],[Employee]]="","",
(ROUND(
MAX(AVB9-tbPayroll[[#This Row],[persExemp]],0)*tbPayroll[[#This Row],[dLocal]],dRound))
)</f>
        <v>0</v>
      </c>
      <c r="AUK9" s="116">
        <f ca="1">IF(tbPayroll[[#This Row],[Employee]]="","",
(ROUND(
MAX(AVB9-tbPayroll[[#This Row],[persExemp]],0)*tbPayroll[[#This Row],[dCity]],dRound))
)</f>
        <v>0</v>
      </c>
      <c r="AUL9" s="116" cm="1">
        <f t="array" aca="1" ref="AUL9" ca="1">IF(tbPayroll[[#This Row],[idx]]="","",
IF(AUO9=0,0,
ROUND(tbPayroll[[#This Row],[exFed]]*
MAX(
((AUX9-INDEX(INDIRECT(tbPayroll[[#This Row],[fedPrefix]]&amp;CHOOSE(tbPayroll[[#This Row],[fedStatus]],"SingleWage","JointlyWage","SingleWage","HeadWage")),AUO9))*
INDEX(INDIRECT(tbPayroll[[#This Row],[fedPrefix]]&amp;"Perc"),AUO9)+
INDEX(INDIRECT(tbPayroll[[#This Row],[fedPrefix]]&amp;CHOOSE(tbPayroll[[#This Row],[fedStatus]],"SingleHold","JointlyHold","SingleHold","HeadHold")),AUO9))/dPeriods
- IF(tbPayroll[[#This Row],[isFormSent]]="Yes",tbPayroll[[#This Row],[isFormStep3]],0),0)
+tbPayroll[[#This Row],[isFormStep4c]],dFEDRound)
)
)</f>
        <v>81</v>
      </c>
      <c r="AUM9" s="194">
        <f ca="1">IF(tbPayroll[[#This Row],[idx]]="","",
ROUND(tbPayroll[[#This Row],[exSS]]*
IF(SUMIFS($AM9:$BMK9,$AM$3:$BMK$3,"&lt;"&amp;AUM$3,$AM$2:$BMK$2,AUM$2) +ssTax*AVC9 &lt;ssTax*ssMax,
ssTax*AVC9,
MAX(ssTax*ssMax-SUMIFS($AM9:$BMK9,$AM$3:$BMK$3,"&lt;"&amp;AUM$3,$AM$2:$BMK$2,AUM$2),0)),
2)
)</f>
        <v>62</v>
      </c>
      <c r="AUN9" s="116">
        <f ca="1">IF(tbPayroll[[#This Row],[idx]]="","",IF(AUO9=0,0,ROUND(tbPayroll[[#This Row],[exMedi]]*mediTax*AVC9+AUW9*mediMax,2)))</f>
        <v>14.5</v>
      </c>
      <c r="AUO9" s="116">
        <f ca="1">IF(tbPayroll[[#This Row],[idx]]="","",IFERROR(MATCH(AUX9,INDIRECT(tbPayroll[[#This Row],[fedPrefix]]&amp;CHOOSE(tbPayroll[[#This Row],[fedStatus]],"SingleWage","JointlyWage","SingleWage","HeadWage")),1),0))</f>
        <v>3</v>
      </c>
      <c r="AUP9" s="116"/>
      <c r="AUQ9" s="116">
        <f ca="1">IF(tbPayroll[[#This Row],[idx]]="","",
ROUND(tbPayroll[[#This Row],[401Roth]]*IF(SUMIFS($AM9:$BMK9,$AM$3:$BMK$3,"&lt;"&amp;AVD$3,$AM$2:$BMK$2,AVD$2)+ATX9&lt;compensationCap,
AVD9,
MAX(compensationCap-SUMIFS($AM9:$BMK9,$AM$3:$BMK$3,"&lt;"&amp;AVD$3,$AM$2:$BMK$2,AVD$2),0)),2))</f>
        <v>0</v>
      </c>
      <c r="AUR9" s="116">
        <f ca="1">IF(tbPayroll[[#This Row],[idx]]="","",
ROUND(tbPayroll[[#This Row],[401PreTax]]*IF(SUMIFS($AM9:$BMK9,$AM$3:$BMK$3,"&lt;"&amp;AVD$3,$AM$2:$BMK$2,AVD$2)+ATX9&lt;compensationCap,
AVD9,
MAX(compensationCap-SUMIFS($AM9:$BMK9,$AM$3:$BMK$3,"&lt;"&amp;AVD$3,$AM$2:$BMK$2,AVD$2),0)),2))</f>
        <v>0</v>
      </c>
      <c r="AUS9" s="116">
        <f ca="1">IF(tbPayroll[[#This Row],[idx]]="","",
ROUND((tbPayroll[[#This Row],[401T1p]]*tbPayroll[[#This Row],[401T1Cap]]+tbPayroll[[#This Row],[401T2p]]*tbPayroll[[#This Row],[401T2Cap]])*IF(SUMIFS($AM9:$BMK9,$AM$3:$BMK$3,"&lt;"&amp;AVD$3,$AM$2:$BMK$2,AVD$2)+ATX9&lt;compensationCap,
AVD9,
MAX(compensationCap-SUMIFS($AM9:$BMK9,$AM$3:$BMK$3,"&lt;"&amp;AVD$3,$AM$2:$BMK$2,AVD$2),0)),2))</f>
        <v>0</v>
      </c>
      <c r="AUT9" s="116">
        <f ca="1">IF(tbPayroll[[#This Row],[idx]]="","",
IF(AUS9=0,0,
ROUND(IF(SUMIFS($AM9:$BMK9,$AM$3:$BMK$3,"&lt;"&amp;AUV$3,$AM$2:$BMK$2,"&gt;="&amp;AUT$2,$AM$2:$BMK$2,"&lt;="&amp;AUV$2)+AUQ9+AUR9+AUS9&lt;tbPayroll[[#This Row],[401EmperLimit]],
AUS9,
MAX((tbPayroll[[#This Row],[401EmperLimit]]-SUMIFS($AM9:$BMK9,$AM$3:$BMK$3,"&lt;"&amp;AUV$3,$AM$2:$BMK$2,"&gt;="&amp;AUT$2,$AM$2:$BMK$2,"&lt;="&amp;AUV$2)),0)),2)))</f>
        <v>0</v>
      </c>
      <c r="AUU9" s="116">
        <f ca="1">IF(tbPayroll[[#This Row],[idx]]="","",
IF(AUR9=0,0,
ROUND(IF(SUMIFS($AM9:$BMK9,$AM$3:$BMK$3,"&lt;"&amp;AUV$3,$AM$2:$BMK$2,AUV$2)+AUQ9+SUMIFS($AM9:$BMK9,$AM$3:$BMK$3,"&lt;"&amp;AUU$3,$AM$2:$BMK$2,AUU$2)+AUR9&lt;tbPayroll[[#This Row],[401ContriLimit]],
AUR9,
AUR9/(AUQ9+AUR9)*
(tbPayroll[[#This Row],[401ContriLimit]]-SUMIFS($AM9:$BMK9,$AM$3:$BMK$3,"&lt;"&amp;AUV$3,$AM$2:$BMK$2,AUV$2)-SUMIFS($AM9:$BMK9,$AM$3:$BMK$3,"&lt;"&amp;AUU$3,$AM$2:$BMK$2,AUU$2))),2)))</f>
        <v>0</v>
      </c>
      <c r="AUV9" s="116">
        <f ca="1">IF(tbPayroll[[#This Row],[idx]]="","",
IF(AUQ9=0,0,
ROUND(IF(SUMIFS($AM9:$BMK9,$AM$3:$BMK$3,"&lt;"&amp;AUV$3,$AM$2:$BMK$2,AUV$2)+AUQ9+SUMIFS($AM9:$BMK9,$AM$3:$BMK$3,"&lt;"&amp;AUU$3,$AM$2:$BMK$2,AUU$2)+AUR9&lt;tbPayroll[[#This Row],[401ContriLimit]],
AUQ9,
AUQ9/(AUQ9+AUR9)*
(tbPayroll[[#This Row],[401ContriLimit]]-SUMIFS($AM9:$BMK9,$AM$3:$BMK$3,"&lt;"&amp;AUV$3,$AM$2:$BMK$2,AUV$2)-SUMIFS($AM9:$BMK9,$AM$3:$BMK$3,"&lt;"&amp;AUU$3,$AM$2:$BMK$2,AUU$2))),2)
))</f>
        <v>0</v>
      </c>
      <c r="AUW9" s="116" cm="1">
        <f t="array" aca="1" ref="AUW9" ca="1">IF(tbPayroll[[#This Row],[idx]]="","",
IF(AUO9=0,0,
MAX(SUMIFS($AM9:$BMK9,$AM$3:$BMK$3,"&lt;="&amp;AVC$3,$AM$2:$BMK$2,AVC$2)-INDEX(mediAddTable,tbPayroll[[#This Row],[fedStatus]]),0)-
SUMIFS($AM9:$BMK9,$AM$3:$BMK$3,"&lt;"&amp;AVC$3,$AM$2:$BMK$2,AUW$2)
))</f>
        <v>0</v>
      </c>
      <c r="AUX9" s="116">
        <f ca="1">IF(tbPayroll[[#This Row],[idx]]="","",
ROUND(MAX(AVB9*dPeriods+tbPayroll[[#This Row],[adjustedAmount]],0),dFEDRound))</f>
        <v>43400</v>
      </c>
      <c r="AUY9" s="116">
        <f ca="1">IF(tbPayroll[[#This Row],[idx]]="","",
ROUND(IF(hoursMode="Daily",
SUMIFS(Hours!$J8:$BDM8,Hours!$J$2:$BDM$2,"&gt;="&amp;AUA$5,Hours!$J$2:$BDM$2,"&lt;="&amp;AVD$5,Hours!$J$5:$BDM$5,dRegularName),
SUMIFS(Hours!$J8:$BDM8,Hours!$J$1:$BDM$1,AUZ$3,Hours!$J$5:$BDM$5,dRegularName)
),2))</f>
        <v>0</v>
      </c>
      <c r="AUZ9" s="116">
        <f ca="1">IF(tbPayroll[[#This Row],[idx]]="","",
IF(hoursMode="Daily",
SUMIFS(Hours!$J8:$BDM8,Hours!$J$2:$BDM$2,"&gt;="&amp;AUA$5,Hours!$J$2:$BDM$2,"&lt;="&amp;AVD$5,Hours!$J$5:$BDM$5,dOvertimeName),
SUMIFS(Hours!$J8:$BDM8,Hours!$J$1:$BDM$1,AUZ$3,Hours!$J$5:$BDM$5,dOvertimeName)
))</f>
        <v>0</v>
      </c>
      <c r="AVA9" s="116">
        <f ca="1">IF(tbPayroll[[#This Row],[idx]]="","",
IF(hoursMode="Daily",
SUMIFS(Hours!$J8:$BDM8,Hours!$J$2:$BDM$2,"&gt;="&amp;AUA$5,Hours!$J$2:$BDM$2,"&lt;="&amp;AVD$5,Hours!$J$5:$BDM$5,dVacationName),
SUMIFS(Hours!$J8:$BDM8,Hours!$J$1:$BDM$1,AUZ$3,Hours!$J$5:$BDM$5,dVacationName)
))</f>
        <v>0</v>
      </c>
      <c r="AVB9" s="116">
        <f ca="1">IF(tbPayroll[[#This Row],[Employee]]="","",MAX(AVD9-tbPayroll[[#This Row],[free]]-AUB9-AUU9,0))</f>
        <v>1000</v>
      </c>
      <c r="AVC9" s="116">
        <f ca="1">IF(tbPayroll[[#This Row],[Employee]]="","",MAX(AVD9-tbPayroll[[#This Row],[free]]-AUB9,0))</f>
        <v>1000</v>
      </c>
      <c r="AVD9" s="116">
        <f ca="1">IF(tbPayroll[[#This Row],[Employee]]="","",
IF(tbPayroll[[#This Row],[employmentDate]]&gt;AVD$5,0,AUF9+AUG9+AUH9+AUD9))</f>
        <v>1000</v>
      </c>
      <c r="AVE9" s="116">
        <f ca="1">IF(tbPayroll[[#This Row],[Employee]]="","",AVD9-SUM(AUI9:AUN9)-AUC9-AUB9-AUU9-AUV9)</f>
        <v>812.5</v>
      </c>
      <c r="AVF9" s="416"/>
      <c r="AVG9" s="192"/>
      <c r="AVH9" s="192"/>
      <c r="AVI9" s="192"/>
      <c r="AVJ9" s="193"/>
      <c r="AVK9" s="116" t="str">
        <f ca="1">IF(tbPayroll[[#This Row],[Employee]]="","",
AWE9 &amp; " | " &amp; AWF9&amp; " | " &amp; AWG9
)</f>
        <v>0 | 0 | 0</v>
      </c>
      <c r="AVL9" s="116">
        <f ca="1">IF(tbPayroll[[#This Row],[Employee]]="","",
IF(tbPayroll[[#This Row],[employmentDate]]&gt;AWJ$5,0,
ROUND(IF(tbPayroll[[#This Row],[IncomeBase]]=dSalaried,IF(AVG9&lt;&gt;"",AVG9,tbPayroll[[#This Row],[EmpWage]]),AWE9*IF(AVG9&lt;&gt;"",AVG9,tbPayroll[[#This Row],[EmpWage]])),2)))</f>
        <v>1000</v>
      </c>
      <c r="AVM9" s="116">
        <f ca="1">IF(tbPayroll[[#This Row],[Employee]]="","",
IF(tbPayroll[[#This Row],[employmentDate]]&gt;AWJ$5,0,
ROUND(AWF9*tbPayroll[[#This Row],[overrrate]]*
IF(AVG9&lt;&gt;"",AVG9,tbPayroll[[#This Row],[EmpWage]])/IF(tbPayroll[[#This Row],[IncomeBase]]=dSalaried,MAX(tbPayroll[[#This Row],[regularwork]],1),1),2)
))</f>
        <v>0</v>
      </c>
      <c r="AVN9" s="116">
        <f ca="1">IF(tbPayroll[[#This Row],[Employee]]="","",
IF(tbPayroll[[#This Row],[employmentDate]]&gt;AWJ$5,0,
ROUND(AWG9*
IFERROR(AVL9/AWE9,0),2
)))</f>
        <v>0</v>
      </c>
      <c r="AVO9" s="116">
        <f ca="1">IF(tbPayroll[[#This Row],[Employee]]="","",
tbPayroll[[#This Row],[exState]]*
(tbPayroll[[#This Row],[stateAddDedu]]+ROUND(
MAX(AWH9-tbPayroll[[#This Row],[persExemp]],0)*tbPayroll[[#This Row],[stateTax]],dRound))
)</f>
        <v>30</v>
      </c>
      <c r="AVP9" s="116">
        <f ca="1">IF(tbPayroll[[#This Row],[Employee]]="","",
(ROUND(
MAX(AWH9-tbPayroll[[#This Row],[persExemp]],0)*tbPayroll[[#This Row],[dLocal]],dRound))
)</f>
        <v>0</v>
      </c>
      <c r="AVQ9" s="116">
        <f ca="1">IF(tbPayroll[[#This Row],[Employee]]="","",
(ROUND(
MAX(AWH9-tbPayroll[[#This Row],[persExemp]],0)*tbPayroll[[#This Row],[dCity]],dRound))
)</f>
        <v>0</v>
      </c>
      <c r="AVR9" s="116" cm="1">
        <f t="array" aca="1" ref="AVR9" ca="1">IF(tbPayroll[[#This Row],[idx]]="","",
IF(AVU9=0,0,
ROUND(tbPayroll[[#This Row],[exFed]]*
MAX(
((AWD9-INDEX(INDIRECT(tbPayroll[[#This Row],[fedPrefix]]&amp;CHOOSE(tbPayroll[[#This Row],[fedStatus]],"SingleWage","JointlyWage","SingleWage","HeadWage")),AVU9))*
INDEX(INDIRECT(tbPayroll[[#This Row],[fedPrefix]]&amp;"Perc"),AVU9)+
INDEX(INDIRECT(tbPayroll[[#This Row],[fedPrefix]]&amp;CHOOSE(tbPayroll[[#This Row],[fedStatus]],"SingleHold","JointlyHold","SingleHold","HeadHold")),AVU9))/dPeriods
- IF(tbPayroll[[#This Row],[isFormSent]]="Yes",tbPayroll[[#This Row],[isFormStep3]],0),0)
+tbPayroll[[#This Row],[isFormStep4c]],dFEDRound)
)
)</f>
        <v>81</v>
      </c>
      <c r="AVS9" s="194">
        <f ca="1">IF(tbPayroll[[#This Row],[idx]]="","",
ROUND(tbPayroll[[#This Row],[exSS]]*
IF(SUMIFS($AM9:$BMK9,$AM$3:$BMK$3,"&lt;"&amp;AVS$3,$AM$2:$BMK$2,AVS$2) +ssTax*AWI9 &lt;ssTax*ssMax,
ssTax*AWI9,
MAX(ssTax*ssMax-SUMIFS($AM9:$BMK9,$AM$3:$BMK$3,"&lt;"&amp;AVS$3,$AM$2:$BMK$2,AVS$2),0)),
2)
)</f>
        <v>62</v>
      </c>
      <c r="AVT9" s="116">
        <f ca="1">IF(tbPayroll[[#This Row],[idx]]="","",IF(AVU9=0,0,ROUND(tbPayroll[[#This Row],[exMedi]]*mediTax*AWI9+AWC9*mediMax,2)))</f>
        <v>14.5</v>
      </c>
      <c r="AVU9" s="116">
        <f ca="1">IF(tbPayroll[[#This Row],[idx]]="","",IFERROR(MATCH(AWD9,INDIRECT(tbPayroll[[#This Row],[fedPrefix]]&amp;CHOOSE(tbPayroll[[#This Row],[fedStatus]],"SingleWage","JointlyWage","SingleWage","HeadWage")),1),0))</f>
        <v>3</v>
      </c>
      <c r="AVV9" s="116"/>
      <c r="AVW9" s="116">
        <f ca="1">IF(tbPayroll[[#This Row],[idx]]="","",
ROUND(tbPayroll[[#This Row],[401Roth]]*IF(SUMIFS($AM9:$BMK9,$AM$3:$BMK$3,"&lt;"&amp;AWJ$3,$AM$2:$BMK$2,AWJ$2)+AVD9&lt;compensationCap,
AWJ9,
MAX(compensationCap-SUMIFS($AM9:$BMK9,$AM$3:$BMK$3,"&lt;"&amp;AWJ$3,$AM$2:$BMK$2,AWJ$2),0)),2))</f>
        <v>0</v>
      </c>
      <c r="AVX9" s="116">
        <f ca="1">IF(tbPayroll[[#This Row],[idx]]="","",
ROUND(tbPayroll[[#This Row],[401PreTax]]*IF(SUMIFS($AM9:$BMK9,$AM$3:$BMK$3,"&lt;"&amp;AWJ$3,$AM$2:$BMK$2,AWJ$2)+AVD9&lt;compensationCap,
AWJ9,
MAX(compensationCap-SUMIFS($AM9:$BMK9,$AM$3:$BMK$3,"&lt;"&amp;AWJ$3,$AM$2:$BMK$2,AWJ$2),0)),2))</f>
        <v>0</v>
      </c>
      <c r="AVY9" s="116">
        <f ca="1">IF(tbPayroll[[#This Row],[idx]]="","",
ROUND((tbPayroll[[#This Row],[401T1p]]*tbPayroll[[#This Row],[401T1Cap]]+tbPayroll[[#This Row],[401T2p]]*tbPayroll[[#This Row],[401T2Cap]])*IF(SUMIFS($AM9:$BMK9,$AM$3:$BMK$3,"&lt;"&amp;AWJ$3,$AM$2:$BMK$2,AWJ$2)+AVD9&lt;compensationCap,
AWJ9,
MAX(compensationCap-SUMIFS($AM9:$BMK9,$AM$3:$BMK$3,"&lt;"&amp;AWJ$3,$AM$2:$BMK$2,AWJ$2),0)),2))</f>
        <v>0</v>
      </c>
      <c r="AVZ9" s="116">
        <f ca="1">IF(tbPayroll[[#This Row],[idx]]="","",
IF(AVY9=0,0,
ROUND(IF(SUMIFS($AM9:$BMK9,$AM$3:$BMK$3,"&lt;"&amp;AWB$3,$AM$2:$BMK$2,"&gt;="&amp;AVZ$2,$AM$2:$BMK$2,"&lt;="&amp;AWB$2)+AVW9+AVX9+AVY9&lt;tbPayroll[[#This Row],[401EmperLimit]],
AVY9,
MAX((tbPayroll[[#This Row],[401EmperLimit]]-SUMIFS($AM9:$BMK9,$AM$3:$BMK$3,"&lt;"&amp;AWB$3,$AM$2:$BMK$2,"&gt;="&amp;AVZ$2,$AM$2:$BMK$2,"&lt;="&amp;AWB$2)),0)),2)))</f>
        <v>0</v>
      </c>
      <c r="AWA9" s="116">
        <f ca="1">IF(tbPayroll[[#This Row],[idx]]="","",
IF(AVX9=0,0,
ROUND(IF(SUMIFS($AM9:$BMK9,$AM$3:$BMK$3,"&lt;"&amp;AWB$3,$AM$2:$BMK$2,AWB$2)+AVW9+SUMIFS($AM9:$BMK9,$AM$3:$BMK$3,"&lt;"&amp;AWA$3,$AM$2:$BMK$2,AWA$2)+AVX9&lt;tbPayroll[[#This Row],[401ContriLimit]],
AVX9,
AVX9/(AVW9+AVX9)*
(tbPayroll[[#This Row],[401ContriLimit]]-SUMIFS($AM9:$BMK9,$AM$3:$BMK$3,"&lt;"&amp;AWB$3,$AM$2:$BMK$2,AWB$2)-SUMIFS($AM9:$BMK9,$AM$3:$BMK$3,"&lt;"&amp;AWA$3,$AM$2:$BMK$2,AWA$2))),2)))</f>
        <v>0</v>
      </c>
      <c r="AWB9" s="116">
        <f ca="1">IF(tbPayroll[[#This Row],[idx]]="","",
IF(AVW9=0,0,
ROUND(IF(SUMIFS($AM9:$BMK9,$AM$3:$BMK$3,"&lt;"&amp;AWB$3,$AM$2:$BMK$2,AWB$2)+AVW9+SUMIFS($AM9:$BMK9,$AM$3:$BMK$3,"&lt;"&amp;AWA$3,$AM$2:$BMK$2,AWA$2)+AVX9&lt;tbPayroll[[#This Row],[401ContriLimit]],
AVW9,
AVW9/(AVW9+AVX9)*
(tbPayroll[[#This Row],[401ContriLimit]]-SUMIFS($AM9:$BMK9,$AM$3:$BMK$3,"&lt;"&amp;AWB$3,$AM$2:$BMK$2,AWB$2)-SUMIFS($AM9:$BMK9,$AM$3:$BMK$3,"&lt;"&amp;AWA$3,$AM$2:$BMK$2,AWA$2))),2)
))</f>
        <v>0</v>
      </c>
      <c r="AWC9" s="116" cm="1">
        <f t="array" aca="1" ref="AWC9" ca="1">IF(tbPayroll[[#This Row],[idx]]="","",
IF(AVU9=0,0,
MAX(SUMIFS($AM9:$BMK9,$AM$3:$BMK$3,"&lt;="&amp;AWI$3,$AM$2:$BMK$2,AWI$2)-INDEX(mediAddTable,tbPayroll[[#This Row],[fedStatus]]),0)-
SUMIFS($AM9:$BMK9,$AM$3:$BMK$3,"&lt;"&amp;AWI$3,$AM$2:$BMK$2,AWC$2)
))</f>
        <v>0</v>
      </c>
      <c r="AWD9" s="116">
        <f ca="1">IF(tbPayroll[[#This Row],[idx]]="","",
ROUND(MAX(AWH9*dPeriods+tbPayroll[[#This Row],[adjustedAmount]],0),dFEDRound))</f>
        <v>43400</v>
      </c>
      <c r="AWE9" s="116">
        <f ca="1">IF(tbPayroll[[#This Row],[idx]]="","",
ROUND(IF(hoursMode="Daily",
SUMIFS(Hours!$J8:$BDM8,Hours!$J$2:$BDM$2,"&gt;="&amp;AVG$5,Hours!$J$2:$BDM$2,"&lt;="&amp;AWJ$5,Hours!$J$5:$BDM$5,dRegularName),
SUMIFS(Hours!$J8:$BDM8,Hours!$J$1:$BDM$1,AWF$3,Hours!$J$5:$BDM$5,dRegularName)
),2))</f>
        <v>0</v>
      </c>
      <c r="AWF9" s="116">
        <f ca="1">IF(tbPayroll[[#This Row],[idx]]="","",
IF(hoursMode="Daily",
SUMIFS(Hours!$J8:$BDM8,Hours!$J$2:$BDM$2,"&gt;="&amp;AVG$5,Hours!$J$2:$BDM$2,"&lt;="&amp;AWJ$5,Hours!$J$5:$BDM$5,dOvertimeName),
SUMIFS(Hours!$J8:$BDM8,Hours!$J$1:$BDM$1,AWF$3,Hours!$J$5:$BDM$5,dOvertimeName)
))</f>
        <v>0</v>
      </c>
      <c r="AWG9" s="116">
        <f ca="1">IF(tbPayroll[[#This Row],[idx]]="","",
IF(hoursMode="Daily",
SUMIFS(Hours!$J8:$BDM8,Hours!$J$2:$BDM$2,"&gt;="&amp;AVG$5,Hours!$J$2:$BDM$2,"&lt;="&amp;AWJ$5,Hours!$J$5:$BDM$5,dVacationName),
SUMIFS(Hours!$J8:$BDM8,Hours!$J$1:$BDM$1,AWF$3,Hours!$J$5:$BDM$5,dVacationName)
))</f>
        <v>0</v>
      </c>
      <c r="AWH9" s="116">
        <f ca="1">IF(tbPayroll[[#This Row],[Employee]]="","",MAX(AWJ9-tbPayroll[[#This Row],[free]]-AVH9-AWA9,0))</f>
        <v>1000</v>
      </c>
      <c r="AWI9" s="116">
        <f ca="1">IF(tbPayroll[[#This Row],[Employee]]="","",MAX(AWJ9-tbPayroll[[#This Row],[free]]-AVH9,0))</f>
        <v>1000</v>
      </c>
      <c r="AWJ9" s="116">
        <f ca="1">IF(tbPayroll[[#This Row],[Employee]]="","",
IF(tbPayroll[[#This Row],[employmentDate]]&gt;AWJ$5,0,AVL9+AVM9+AVN9+AVJ9))</f>
        <v>1000</v>
      </c>
      <c r="AWK9" s="116">
        <f ca="1">IF(tbPayroll[[#This Row],[Employee]]="","",AWJ9-SUM(AVO9:AVT9)-AVI9-AVH9-AWA9-AWB9)</f>
        <v>812.5</v>
      </c>
      <c r="AWL9" s="416"/>
      <c r="AWM9" s="192"/>
      <c r="AWN9" s="192"/>
      <c r="AWO9" s="192"/>
      <c r="AWP9" s="193"/>
      <c r="AWQ9" s="116" t="str">
        <f ca="1">IF(tbPayroll[[#This Row],[Employee]]="","",
AXK9 &amp; " | " &amp; AXL9&amp; " | " &amp; AXM9
)</f>
        <v>0 | 0 | 0</v>
      </c>
      <c r="AWR9" s="116">
        <f ca="1">IF(tbPayroll[[#This Row],[Employee]]="","",
IF(tbPayroll[[#This Row],[employmentDate]]&gt;AXP$5,0,
ROUND(IF(tbPayroll[[#This Row],[IncomeBase]]=dSalaried,IF(AWM9&lt;&gt;"",AWM9,tbPayroll[[#This Row],[EmpWage]]),AXK9*IF(AWM9&lt;&gt;"",AWM9,tbPayroll[[#This Row],[EmpWage]])),2)))</f>
        <v>1000</v>
      </c>
      <c r="AWS9" s="116">
        <f ca="1">IF(tbPayroll[[#This Row],[Employee]]="","",
IF(tbPayroll[[#This Row],[employmentDate]]&gt;AXP$5,0,
ROUND(AXL9*tbPayroll[[#This Row],[overrrate]]*
IF(AWM9&lt;&gt;"",AWM9,tbPayroll[[#This Row],[EmpWage]])/IF(tbPayroll[[#This Row],[IncomeBase]]=dSalaried,MAX(tbPayroll[[#This Row],[regularwork]],1),1),2)
))</f>
        <v>0</v>
      </c>
      <c r="AWT9" s="116">
        <f ca="1">IF(tbPayroll[[#This Row],[Employee]]="","",
IF(tbPayroll[[#This Row],[employmentDate]]&gt;AXP$5,0,
ROUND(AXM9*
IFERROR(AWR9/AXK9,0),2
)))</f>
        <v>0</v>
      </c>
      <c r="AWU9" s="116">
        <f ca="1">IF(tbPayroll[[#This Row],[Employee]]="","",
tbPayroll[[#This Row],[exState]]*
(tbPayroll[[#This Row],[stateAddDedu]]+ROUND(
MAX(AXN9-tbPayroll[[#This Row],[persExemp]],0)*tbPayroll[[#This Row],[stateTax]],dRound))
)</f>
        <v>30</v>
      </c>
      <c r="AWV9" s="116">
        <f ca="1">IF(tbPayroll[[#This Row],[Employee]]="","",
(ROUND(
MAX(AXN9-tbPayroll[[#This Row],[persExemp]],0)*tbPayroll[[#This Row],[dLocal]],dRound))
)</f>
        <v>0</v>
      </c>
      <c r="AWW9" s="116">
        <f ca="1">IF(tbPayroll[[#This Row],[Employee]]="","",
(ROUND(
MAX(AXN9-tbPayroll[[#This Row],[persExemp]],0)*tbPayroll[[#This Row],[dCity]],dRound))
)</f>
        <v>0</v>
      </c>
      <c r="AWX9" s="116" cm="1">
        <f t="array" aca="1" ref="AWX9" ca="1">IF(tbPayroll[[#This Row],[idx]]="","",
IF(AXA9=0,0,
ROUND(tbPayroll[[#This Row],[exFed]]*
MAX(
((AXJ9-INDEX(INDIRECT(tbPayroll[[#This Row],[fedPrefix]]&amp;CHOOSE(tbPayroll[[#This Row],[fedStatus]],"SingleWage","JointlyWage","SingleWage","HeadWage")),AXA9))*
INDEX(INDIRECT(tbPayroll[[#This Row],[fedPrefix]]&amp;"Perc"),AXA9)+
INDEX(INDIRECT(tbPayroll[[#This Row],[fedPrefix]]&amp;CHOOSE(tbPayroll[[#This Row],[fedStatus]],"SingleHold","JointlyHold","SingleHold","HeadHold")),AXA9))/dPeriods
- IF(tbPayroll[[#This Row],[isFormSent]]="Yes",tbPayroll[[#This Row],[isFormStep3]],0),0)
+tbPayroll[[#This Row],[isFormStep4c]],dFEDRound)
)
)</f>
        <v>81</v>
      </c>
      <c r="AWY9" s="194">
        <f ca="1">IF(tbPayroll[[#This Row],[idx]]="","",
ROUND(tbPayroll[[#This Row],[exSS]]*
IF(SUMIFS($AM9:$BMK9,$AM$3:$BMK$3,"&lt;"&amp;AWY$3,$AM$2:$BMK$2,AWY$2) +ssTax*AXO9 &lt;ssTax*ssMax,
ssTax*AXO9,
MAX(ssTax*ssMax-SUMIFS($AM9:$BMK9,$AM$3:$BMK$3,"&lt;"&amp;AWY$3,$AM$2:$BMK$2,AWY$2),0)),
2)
)</f>
        <v>62</v>
      </c>
      <c r="AWZ9" s="116">
        <f ca="1">IF(tbPayroll[[#This Row],[idx]]="","",IF(AXA9=0,0,ROUND(tbPayroll[[#This Row],[exMedi]]*mediTax*AXO9+AXI9*mediMax,2)))</f>
        <v>14.5</v>
      </c>
      <c r="AXA9" s="116">
        <f ca="1">IF(tbPayroll[[#This Row],[idx]]="","",IFERROR(MATCH(AXJ9,INDIRECT(tbPayroll[[#This Row],[fedPrefix]]&amp;CHOOSE(tbPayroll[[#This Row],[fedStatus]],"SingleWage","JointlyWage","SingleWage","HeadWage")),1),0))</f>
        <v>3</v>
      </c>
      <c r="AXB9" s="116"/>
      <c r="AXC9" s="116">
        <f ca="1">IF(tbPayroll[[#This Row],[idx]]="","",
ROUND(tbPayroll[[#This Row],[401Roth]]*IF(SUMIFS($AM9:$BMK9,$AM$3:$BMK$3,"&lt;"&amp;AXP$3,$AM$2:$BMK$2,AXP$2)+AWJ9&lt;compensationCap,
AXP9,
MAX(compensationCap-SUMIFS($AM9:$BMK9,$AM$3:$BMK$3,"&lt;"&amp;AXP$3,$AM$2:$BMK$2,AXP$2),0)),2))</f>
        <v>0</v>
      </c>
      <c r="AXD9" s="116">
        <f ca="1">IF(tbPayroll[[#This Row],[idx]]="","",
ROUND(tbPayroll[[#This Row],[401PreTax]]*IF(SUMIFS($AM9:$BMK9,$AM$3:$BMK$3,"&lt;"&amp;AXP$3,$AM$2:$BMK$2,AXP$2)+AWJ9&lt;compensationCap,
AXP9,
MAX(compensationCap-SUMIFS($AM9:$BMK9,$AM$3:$BMK$3,"&lt;"&amp;AXP$3,$AM$2:$BMK$2,AXP$2),0)),2))</f>
        <v>0</v>
      </c>
      <c r="AXE9" s="116">
        <f ca="1">IF(tbPayroll[[#This Row],[idx]]="","",
ROUND((tbPayroll[[#This Row],[401T1p]]*tbPayroll[[#This Row],[401T1Cap]]+tbPayroll[[#This Row],[401T2p]]*tbPayroll[[#This Row],[401T2Cap]])*IF(SUMIFS($AM9:$BMK9,$AM$3:$BMK$3,"&lt;"&amp;AXP$3,$AM$2:$BMK$2,AXP$2)+AWJ9&lt;compensationCap,
AXP9,
MAX(compensationCap-SUMIFS($AM9:$BMK9,$AM$3:$BMK$3,"&lt;"&amp;AXP$3,$AM$2:$BMK$2,AXP$2),0)),2))</f>
        <v>0</v>
      </c>
      <c r="AXF9" s="116">
        <f ca="1">IF(tbPayroll[[#This Row],[idx]]="","",
IF(AXE9=0,0,
ROUND(IF(SUMIFS($AM9:$BMK9,$AM$3:$BMK$3,"&lt;"&amp;AXH$3,$AM$2:$BMK$2,"&gt;="&amp;AXF$2,$AM$2:$BMK$2,"&lt;="&amp;AXH$2)+AXC9+AXD9+AXE9&lt;tbPayroll[[#This Row],[401EmperLimit]],
AXE9,
MAX((tbPayroll[[#This Row],[401EmperLimit]]-SUMIFS($AM9:$BMK9,$AM$3:$BMK$3,"&lt;"&amp;AXH$3,$AM$2:$BMK$2,"&gt;="&amp;AXF$2,$AM$2:$BMK$2,"&lt;="&amp;AXH$2)),0)),2)))</f>
        <v>0</v>
      </c>
      <c r="AXG9" s="116">
        <f ca="1">IF(tbPayroll[[#This Row],[idx]]="","",
IF(AXD9=0,0,
ROUND(IF(SUMIFS($AM9:$BMK9,$AM$3:$BMK$3,"&lt;"&amp;AXH$3,$AM$2:$BMK$2,AXH$2)+AXC9+SUMIFS($AM9:$BMK9,$AM$3:$BMK$3,"&lt;"&amp;AXG$3,$AM$2:$BMK$2,AXG$2)+AXD9&lt;tbPayroll[[#This Row],[401ContriLimit]],
AXD9,
AXD9/(AXC9+AXD9)*
(tbPayroll[[#This Row],[401ContriLimit]]-SUMIFS($AM9:$BMK9,$AM$3:$BMK$3,"&lt;"&amp;AXH$3,$AM$2:$BMK$2,AXH$2)-SUMIFS($AM9:$BMK9,$AM$3:$BMK$3,"&lt;"&amp;AXG$3,$AM$2:$BMK$2,AXG$2))),2)))</f>
        <v>0</v>
      </c>
      <c r="AXH9" s="116">
        <f ca="1">IF(tbPayroll[[#This Row],[idx]]="","",
IF(AXC9=0,0,
ROUND(IF(SUMIFS($AM9:$BMK9,$AM$3:$BMK$3,"&lt;"&amp;AXH$3,$AM$2:$BMK$2,AXH$2)+AXC9+SUMIFS($AM9:$BMK9,$AM$3:$BMK$3,"&lt;"&amp;AXG$3,$AM$2:$BMK$2,AXG$2)+AXD9&lt;tbPayroll[[#This Row],[401ContriLimit]],
AXC9,
AXC9/(AXC9+AXD9)*
(tbPayroll[[#This Row],[401ContriLimit]]-SUMIFS($AM9:$BMK9,$AM$3:$BMK$3,"&lt;"&amp;AXH$3,$AM$2:$BMK$2,AXH$2)-SUMIFS($AM9:$BMK9,$AM$3:$BMK$3,"&lt;"&amp;AXG$3,$AM$2:$BMK$2,AXG$2))),2)
))</f>
        <v>0</v>
      </c>
      <c r="AXI9" s="116" cm="1">
        <f t="array" aca="1" ref="AXI9" ca="1">IF(tbPayroll[[#This Row],[idx]]="","",
IF(AXA9=0,0,
MAX(SUMIFS($AM9:$BMK9,$AM$3:$BMK$3,"&lt;="&amp;AXO$3,$AM$2:$BMK$2,AXO$2)-INDEX(mediAddTable,tbPayroll[[#This Row],[fedStatus]]),0)-
SUMIFS($AM9:$BMK9,$AM$3:$BMK$3,"&lt;"&amp;AXO$3,$AM$2:$BMK$2,AXI$2)
))</f>
        <v>0</v>
      </c>
      <c r="AXJ9" s="116">
        <f ca="1">IF(tbPayroll[[#This Row],[idx]]="","",
ROUND(MAX(AXN9*dPeriods+tbPayroll[[#This Row],[adjustedAmount]],0),dFEDRound))</f>
        <v>43400</v>
      </c>
      <c r="AXK9" s="116">
        <f ca="1">IF(tbPayroll[[#This Row],[idx]]="","",
ROUND(IF(hoursMode="Daily",
SUMIFS(Hours!$J8:$BDM8,Hours!$J$2:$BDM$2,"&gt;="&amp;AWM$5,Hours!$J$2:$BDM$2,"&lt;="&amp;AXP$5,Hours!$J$5:$BDM$5,dRegularName),
SUMIFS(Hours!$J8:$BDM8,Hours!$J$1:$BDM$1,AXL$3,Hours!$J$5:$BDM$5,dRegularName)
),2))</f>
        <v>0</v>
      </c>
      <c r="AXL9" s="116">
        <f ca="1">IF(tbPayroll[[#This Row],[idx]]="","",
IF(hoursMode="Daily",
SUMIFS(Hours!$J8:$BDM8,Hours!$J$2:$BDM$2,"&gt;="&amp;AWM$5,Hours!$J$2:$BDM$2,"&lt;="&amp;AXP$5,Hours!$J$5:$BDM$5,dOvertimeName),
SUMIFS(Hours!$J8:$BDM8,Hours!$J$1:$BDM$1,AXL$3,Hours!$J$5:$BDM$5,dOvertimeName)
))</f>
        <v>0</v>
      </c>
      <c r="AXM9" s="116">
        <f ca="1">IF(tbPayroll[[#This Row],[idx]]="","",
IF(hoursMode="Daily",
SUMIFS(Hours!$J8:$BDM8,Hours!$J$2:$BDM$2,"&gt;="&amp;AWM$5,Hours!$J$2:$BDM$2,"&lt;="&amp;AXP$5,Hours!$J$5:$BDM$5,dVacationName),
SUMIFS(Hours!$J8:$BDM8,Hours!$J$1:$BDM$1,AXL$3,Hours!$J$5:$BDM$5,dVacationName)
))</f>
        <v>0</v>
      </c>
      <c r="AXN9" s="116">
        <f ca="1">IF(tbPayroll[[#This Row],[Employee]]="","",MAX(AXP9-tbPayroll[[#This Row],[free]]-AWN9-AXG9,0))</f>
        <v>1000</v>
      </c>
      <c r="AXO9" s="116">
        <f ca="1">IF(tbPayroll[[#This Row],[Employee]]="","",MAX(AXP9-tbPayroll[[#This Row],[free]]-AWN9,0))</f>
        <v>1000</v>
      </c>
      <c r="AXP9" s="116">
        <f ca="1">IF(tbPayroll[[#This Row],[Employee]]="","",
IF(tbPayroll[[#This Row],[employmentDate]]&gt;AXP$5,0,AWR9+AWS9+AWT9+AWP9))</f>
        <v>1000</v>
      </c>
      <c r="AXQ9" s="116">
        <f ca="1">IF(tbPayroll[[#This Row],[Employee]]="","",AXP9-SUM(AWU9:AWZ9)-AWO9-AWN9-AXG9-AXH9)</f>
        <v>812.5</v>
      </c>
      <c r="AXR9" s="416"/>
      <c r="AXS9" s="192"/>
      <c r="AXT9" s="192"/>
      <c r="AXU9" s="192"/>
      <c r="AXV9" s="193"/>
      <c r="AXW9" s="116" t="str">
        <f ca="1">IF(tbPayroll[[#This Row],[Employee]]="","",
AYQ9 &amp; " | " &amp; AYR9&amp; " | " &amp; AYS9
)</f>
        <v>0 | 0 | 0</v>
      </c>
      <c r="AXX9" s="116">
        <f ca="1">IF(tbPayroll[[#This Row],[Employee]]="","",
IF(tbPayroll[[#This Row],[employmentDate]]&gt;AYV$5,0,
ROUND(IF(tbPayroll[[#This Row],[IncomeBase]]=dSalaried,IF(AXS9&lt;&gt;"",AXS9,tbPayroll[[#This Row],[EmpWage]]),AYQ9*IF(AXS9&lt;&gt;"",AXS9,tbPayroll[[#This Row],[EmpWage]])),2)))</f>
        <v>1000</v>
      </c>
      <c r="AXY9" s="116">
        <f ca="1">IF(tbPayroll[[#This Row],[Employee]]="","",
IF(tbPayroll[[#This Row],[employmentDate]]&gt;AYV$5,0,
ROUND(AYR9*tbPayroll[[#This Row],[overrrate]]*
IF(AXS9&lt;&gt;"",AXS9,tbPayroll[[#This Row],[EmpWage]])/IF(tbPayroll[[#This Row],[IncomeBase]]=dSalaried,MAX(tbPayroll[[#This Row],[regularwork]],1),1),2)
))</f>
        <v>0</v>
      </c>
      <c r="AXZ9" s="116">
        <f ca="1">IF(tbPayroll[[#This Row],[Employee]]="","",
IF(tbPayroll[[#This Row],[employmentDate]]&gt;AYV$5,0,
ROUND(AYS9*
IFERROR(AXX9/AYQ9,0),2
)))</f>
        <v>0</v>
      </c>
      <c r="AYA9" s="116">
        <f ca="1">IF(tbPayroll[[#This Row],[Employee]]="","",
tbPayroll[[#This Row],[exState]]*
(tbPayroll[[#This Row],[stateAddDedu]]+ROUND(
MAX(AYT9-tbPayroll[[#This Row],[persExemp]],0)*tbPayroll[[#This Row],[stateTax]],dRound))
)</f>
        <v>30</v>
      </c>
      <c r="AYB9" s="116">
        <f ca="1">IF(tbPayroll[[#This Row],[Employee]]="","",
(ROUND(
MAX(AYT9-tbPayroll[[#This Row],[persExemp]],0)*tbPayroll[[#This Row],[dLocal]],dRound))
)</f>
        <v>0</v>
      </c>
      <c r="AYC9" s="116">
        <f ca="1">IF(tbPayroll[[#This Row],[Employee]]="","",
(ROUND(
MAX(AYT9-tbPayroll[[#This Row],[persExemp]],0)*tbPayroll[[#This Row],[dCity]],dRound))
)</f>
        <v>0</v>
      </c>
      <c r="AYD9" s="116" cm="1">
        <f t="array" aca="1" ref="AYD9" ca="1">IF(tbPayroll[[#This Row],[idx]]="","",
IF(AYG9=0,0,
ROUND(tbPayroll[[#This Row],[exFed]]*
MAX(
((AYP9-INDEX(INDIRECT(tbPayroll[[#This Row],[fedPrefix]]&amp;CHOOSE(tbPayroll[[#This Row],[fedStatus]],"SingleWage","JointlyWage","SingleWage","HeadWage")),AYG9))*
INDEX(INDIRECT(tbPayroll[[#This Row],[fedPrefix]]&amp;"Perc"),AYG9)+
INDEX(INDIRECT(tbPayroll[[#This Row],[fedPrefix]]&amp;CHOOSE(tbPayroll[[#This Row],[fedStatus]],"SingleHold","JointlyHold","SingleHold","HeadHold")),AYG9))/dPeriods
- IF(tbPayroll[[#This Row],[isFormSent]]="Yes",tbPayroll[[#This Row],[isFormStep3]],0),0)
+tbPayroll[[#This Row],[isFormStep4c]],dFEDRound)
)
)</f>
        <v>81</v>
      </c>
      <c r="AYE9" s="194">
        <f ca="1">IF(tbPayroll[[#This Row],[idx]]="","",
ROUND(tbPayroll[[#This Row],[exSS]]*
IF(SUMIFS($AM9:$BMK9,$AM$3:$BMK$3,"&lt;"&amp;AYE$3,$AM$2:$BMK$2,AYE$2) +ssTax*AYU9 &lt;ssTax*ssMax,
ssTax*AYU9,
MAX(ssTax*ssMax-SUMIFS($AM9:$BMK9,$AM$3:$BMK$3,"&lt;"&amp;AYE$3,$AM$2:$BMK$2,AYE$2),0)),
2)
)</f>
        <v>62</v>
      </c>
      <c r="AYF9" s="116">
        <f ca="1">IF(tbPayroll[[#This Row],[idx]]="","",IF(AYG9=0,0,ROUND(tbPayroll[[#This Row],[exMedi]]*mediTax*AYU9+AYO9*mediMax,2)))</f>
        <v>14.5</v>
      </c>
      <c r="AYG9" s="116">
        <f ca="1">IF(tbPayroll[[#This Row],[idx]]="","",IFERROR(MATCH(AYP9,INDIRECT(tbPayroll[[#This Row],[fedPrefix]]&amp;CHOOSE(tbPayroll[[#This Row],[fedStatus]],"SingleWage","JointlyWage","SingleWage","HeadWage")),1),0))</f>
        <v>3</v>
      </c>
      <c r="AYH9" s="116"/>
      <c r="AYI9" s="116">
        <f ca="1">IF(tbPayroll[[#This Row],[idx]]="","",
ROUND(tbPayroll[[#This Row],[401Roth]]*IF(SUMIFS($AM9:$BMK9,$AM$3:$BMK$3,"&lt;"&amp;AYV$3,$AM$2:$BMK$2,AYV$2)+AXP9&lt;compensationCap,
AYV9,
MAX(compensationCap-SUMIFS($AM9:$BMK9,$AM$3:$BMK$3,"&lt;"&amp;AYV$3,$AM$2:$BMK$2,AYV$2),0)),2))</f>
        <v>0</v>
      </c>
      <c r="AYJ9" s="116">
        <f ca="1">IF(tbPayroll[[#This Row],[idx]]="","",
ROUND(tbPayroll[[#This Row],[401PreTax]]*IF(SUMIFS($AM9:$BMK9,$AM$3:$BMK$3,"&lt;"&amp;AYV$3,$AM$2:$BMK$2,AYV$2)+AXP9&lt;compensationCap,
AYV9,
MAX(compensationCap-SUMIFS($AM9:$BMK9,$AM$3:$BMK$3,"&lt;"&amp;AYV$3,$AM$2:$BMK$2,AYV$2),0)),2))</f>
        <v>0</v>
      </c>
      <c r="AYK9" s="116">
        <f ca="1">IF(tbPayroll[[#This Row],[idx]]="","",
ROUND((tbPayroll[[#This Row],[401T1p]]*tbPayroll[[#This Row],[401T1Cap]]+tbPayroll[[#This Row],[401T2p]]*tbPayroll[[#This Row],[401T2Cap]])*IF(SUMIFS($AM9:$BMK9,$AM$3:$BMK$3,"&lt;"&amp;AYV$3,$AM$2:$BMK$2,AYV$2)+AXP9&lt;compensationCap,
AYV9,
MAX(compensationCap-SUMIFS($AM9:$BMK9,$AM$3:$BMK$3,"&lt;"&amp;AYV$3,$AM$2:$BMK$2,AYV$2),0)),2))</f>
        <v>0</v>
      </c>
      <c r="AYL9" s="116">
        <f ca="1">IF(tbPayroll[[#This Row],[idx]]="","",
IF(AYK9=0,0,
ROUND(IF(SUMIFS($AM9:$BMK9,$AM$3:$BMK$3,"&lt;"&amp;AYN$3,$AM$2:$BMK$2,"&gt;="&amp;AYL$2,$AM$2:$BMK$2,"&lt;="&amp;AYN$2)+AYI9+AYJ9+AYK9&lt;tbPayroll[[#This Row],[401EmperLimit]],
AYK9,
MAX((tbPayroll[[#This Row],[401EmperLimit]]-SUMIFS($AM9:$BMK9,$AM$3:$BMK$3,"&lt;"&amp;AYN$3,$AM$2:$BMK$2,"&gt;="&amp;AYL$2,$AM$2:$BMK$2,"&lt;="&amp;AYN$2)),0)),2)))</f>
        <v>0</v>
      </c>
      <c r="AYM9" s="116">
        <f ca="1">IF(tbPayroll[[#This Row],[idx]]="","",
IF(AYJ9=0,0,
ROUND(IF(SUMIFS($AM9:$BMK9,$AM$3:$BMK$3,"&lt;"&amp;AYN$3,$AM$2:$BMK$2,AYN$2)+AYI9+SUMIFS($AM9:$BMK9,$AM$3:$BMK$3,"&lt;"&amp;AYM$3,$AM$2:$BMK$2,AYM$2)+AYJ9&lt;tbPayroll[[#This Row],[401ContriLimit]],
AYJ9,
AYJ9/(AYI9+AYJ9)*
(tbPayroll[[#This Row],[401ContriLimit]]-SUMIFS($AM9:$BMK9,$AM$3:$BMK$3,"&lt;"&amp;AYN$3,$AM$2:$BMK$2,AYN$2)-SUMIFS($AM9:$BMK9,$AM$3:$BMK$3,"&lt;"&amp;AYM$3,$AM$2:$BMK$2,AYM$2))),2)))</f>
        <v>0</v>
      </c>
      <c r="AYN9" s="116">
        <f ca="1">IF(tbPayroll[[#This Row],[idx]]="","",
IF(AYI9=0,0,
ROUND(IF(SUMIFS($AM9:$BMK9,$AM$3:$BMK$3,"&lt;"&amp;AYN$3,$AM$2:$BMK$2,AYN$2)+AYI9+SUMIFS($AM9:$BMK9,$AM$3:$BMK$3,"&lt;"&amp;AYM$3,$AM$2:$BMK$2,AYM$2)+AYJ9&lt;tbPayroll[[#This Row],[401ContriLimit]],
AYI9,
AYI9/(AYI9+AYJ9)*
(tbPayroll[[#This Row],[401ContriLimit]]-SUMIFS($AM9:$BMK9,$AM$3:$BMK$3,"&lt;"&amp;AYN$3,$AM$2:$BMK$2,AYN$2)-SUMIFS($AM9:$BMK9,$AM$3:$BMK$3,"&lt;"&amp;AYM$3,$AM$2:$BMK$2,AYM$2))),2)
))</f>
        <v>0</v>
      </c>
      <c r="AYO9" s="116" cm="1">
        <f t="array" aca="1" ref="AYO9" ca="1">IF(tbPayroll[[#This Row],[idx]]="","",
IF(AYG9=0,0,
MAX(SUMIFS($AM9:$BMK9,$AM$3:$BMK$3,"&lt;="&amp;AYU$3,$AM$2:$BMK$2,AYU$2)-INDEX(mediAddTable,tbPayroll[[#This Row],[fedStatus]]),0)-
SUMIFS($AM9:$BMK9,$AM$3:$BMK$3,"&lt;"&amp;AYU$3,$AM$2:$BMK$2,AYO$2)
))</f>
        <v>0</v>
      </c>
      <c r="AYP9" s="116">
        <f ca="1">IF(tbPayroll[[#This Row],[idx]]="","",
ROUND(MAX(AYT9*dPeriods+tbPayroll[[#This Row],[adjustedAmount]],0),dFEDRound))</f>
        <v>43400</v>
      </c>
      <c r="AYQ9" s="116">
        <f ca="1">IF(tbPayroll[[#This Row],[idx]]="","",
ROUND(IF(hoursMode="Daily",
SUMIFS(Hours!$J8:$BDM8,Hours!$J$2:$BDM$2,"&gt;="&amp;AXS$5,Hours!$J$2:$BDM$2,"&lt;="&amp;AYV$5,Hours!$J$5:$BDM$5,dRegularName),
SUMIFS(Hours!$J8:$BDM8,Hours!$J$1:$BDM$1,AYR$3,Hours!$J$5:$BDM$5,dRegularName)
),2))</f>
        <v>0</v>
      </c>
      <c r="AYR9" s="116">
        <f ca="1">IF(tbPayroll[[#This Row],[idx]]="","",
IF(hoursMode="Daily",
SUMIFS(Hours!$J8:$BDM8,Hours!$J$2:$BDM$2,"&gt;="&amp;AXS$5,Hours!$J$2:$BDM$2,"&lt;="&amp;AYV$5,Hours!$J$5:$BDM$5,dOvertimeName),
SUMIFS(Hours!$J8:$BDM8,Hours!$J$1:$BDM$1,AYR$3,Hours!$J$5:$BDM$5,dOvertimeName)
))</f>
        <v>0</v>
      </c>
      <c r="AYS9" s="116">
        <f ca="1">IF(tbPayroll[[#This Row],[idx]]="","",
IF(hoursMode="Daily",
SUMIFS(Hours!$J8:$BDM8,Hours!$J$2:$BDM$2,"&gt;="&amp;AXS$5,Hours!$J$2:$BDM$2,"&lt;="&amp;AYV$5,Hours!$J$5:$BDM$5,dVacationName),
SUMIFS(Hours!$J8:$BDM8,Hours!$J$1:$BDM$1,AYR$3,Hours!$J$5:$BDM$5,dVacationName)
))</f>
        <v>0</v>
      </c>
      <c r="AYT9" s="116">
        <f ca="1">IF(tbPayroll[[#This Row],[Employee]]="","",MAX(AYV9-tbPayroll[[#This Row],[free]]-AXT9-AYM9,0))</f>
        <v>1000</v>
      </c>
      <c r="AYU9" s="116">
        <f ca="1">IF(tbPayroll[[#This Row],[Employee]]="","",MAX(AYV9-tbPayroll[[#This Row],[free]]-AXT9,0))</f>
        <v>1000</v>
      </c>
      <c r="AYV9" s="116">
        <f ca="1">IF(tbPayroll[[#This Row],[Employee]]="","",
IF(tbPayroll[[#This Row],[employmentDate]]&gt;AYV$5,0,AXX9+AXY9+AXZ9+AXV9))</f>
        <v>1000</v>
      </c>
      <c r="AYW9" s="116">
        <f ca="1">IF(tbPayroll[[#This Row],[Employee]]="","",AYV9-SUM(AYA9:AYF9)-AXU9-AXT9-AYM9-AYN9)</f>
        <v>812.5</v>
      </c>
      <c r="AYX9" s="416"/>
      <c r="AYY9" s="192"/>
      <c r="AYZ9" s="192"/>
      <c r="AZA9" s="192"/>
      <c r="AZB9" s="193"/>
      <c r="AZC9" s="116" t="str">
        <f ca="1">IF(tbPayroll[[#This Row],[Employee]]="","",
AZW9 &amp; " | " &amp; AZX9&amp; " | " &amp; AZY9
)</f>
        <v>0 | 0 | 0</v>
      </c>
      <c r="AZD9" s="116">
        <f ca="1">IF(tbPayroll[[#This Row],[Employee]]="","",
IF(tbPayroll[[#This Row],[employmentDate]]&gt;BAB$5,0,
ROUND(IF(tbPayroll[[#This Row],[IncomeBase]]=dSalaried,IF(AYY9&lt;&gt;"",AYY9,tbPayroll[[#This Row],[EmpWage]]),AZW9*IF(AYY9&lt;&gt;"",AYY9,tbPayroll[[#This Row],[EmpWage]])),2)))</f>
        <v>1000</v>
      </c>
      <c r="AZE9" s="116">
        <f ca="1">IF(tbPayroll[[#This Row],[Employee]]="","",
IF(tbPayroll[[#This Row],[employmentDate]]&gt;BAB$5,0,
ROUND(AZX9*tbPayroll[[#This Row],[overrrate]]*
IF(AYY9&lt;&gt;"",AYY9,tbPayroll[[#This Row],[EmpWage]])/IF(tbPayroll[[#This Row],[IncomeBase]]=dSalaried,MAX(tbPayroll[[#This Row],[regularwork]],1),1),2)
))</f>
        <v>0</v>
      </c>
      <c r="AZF9" s="116">
        <f ca="1">IF(tbPayroll[[#This Row],[Employee]]="","",
IF(tbPayroll[[#This Row],[employmentDate]]&gt;BAB$5,0,
ROUND(AZY9*
IFERROR(AZD9/AZW9,0),2
)))</f>
        <v>0</v>
      </c>
      <c r="AZG9" s="116">
        <f ca="1">IF(tbPayroll[[#This Row],[Employee]]="","",
tbPayroll[[#This Row],[exState]]*
(tbPayroll[[#This Row],[stateAddDedu]]+ROUND(
MAX(AZZ9-tbPayroll[[#This Row],[persExemp]],0)*tbPayroll[[#This Row],[stateTax]],dRound))
)</f>
        <v>30</v>
      </c>
      <c r="AZH9" s="116">
        <f ca="1">IF(tbPayroll[[#This Row],[Employee]]="","",
(ROUND(
MAX(AZZ9-tbPayroll[[#This Row],[persExemp]],0)*tbPayroll[[#This Row],[dLocal]],dRound))
)</f>
        <v>0</v>
      </c>
      <c r="AZI9" s="116">
        <f ca="1">IF(tbPayroll[[#This Row],[Employee]]="","",
(ROUND(
MAX(AZZ9-tbPayroll[[#This Row],[persExemp]],0)*tbPayroll[[#This Row],[dCity]],dRound))
)</f>
        <v>0</v>
      </c>
      <c r="AZJ9" s="116" cm="1">
        <f t="array" aca="1" ref="AZJ9" ca="1">IF(tbPayroll[[#This Row],[idx]]="","",
IF(AZM9=0,0,
ROUND(tbPayroll[[#This Row],[exFed]]*
MAX(
((AZV9-INDEX(INDIRECT(tbPayroll[[#This Row],[fedPrefix]]&amp;CHOOSE(tbPayroll[[#This Row],[fedStatus]],"SingleWage","JointlyWage","SingleWage","HeadWage")),AZM9))*
INDEX(INDIRECT(tbPayroll[[#This Row],[fedPrefix]]&amp;"Perc"),AZM9)+
INDEX(INDIRECT(tbPayroll[[#This Row],[fedPrefix]]&amp;CHOOSE(tbPayroll[[#This Row],[fedStatus]],"SingleHold","JointlyHold","SingleHold","HeadHold")),AZM9))/dPeriods
- IF(tbPayroll[[#This Row],[isFormSent]]="Yes",tbPayroll[[#This Row],[isFormStep3]],0),0)
+tbPayroll[[#This Row],[isFormStep4c]],dFEDRound)
)
)</f>
        <v>81</v>
      </c>
      <c r="AZK9" s="194">
        <f ca="1">IF(tbPayroll[[#This Row],[idx]]="","",
ROUND(tbPayroll[[#This Row],[exSS]]*
IF(SUMIFS($AM9:$BMK9,$AM$3:$BMK$3,"&lt;"&amp;AZK$3,$AM$2:$BMK$2,AZK$2) +ssTax*BAA9 &lt;ssTax*ssMax,
ssTax*BAA9,
MAX(ssTax*ssMax-SUMIFS($AM9:$BMK9,$AM$3:$BMK$3,"&lt;"&amp;AZK$3,$AM$2:$BMK$2,AZK$2),0)),
2)
)</f>
        <v>62</v>
      </c>
      <c r="AZL9" s="116">
        <f ca="1">IF(tbPayroll[[#This Row],[idx]]="","",IF(AZM9=0,0,ROUND(tbPayroll[[#This Row],[exMedi]]*mediTax*BAA9+AZU9*mediMax,2)))</f>
        <v>14.5</v>
      </c>
      <c r="AZM9" s="116">
        <f ca="1">IF(tbPayroll[[#This Row],[idx]]="","",IFERROR(MATCH(AZV9,INDIRECT(tbPayroll[[#This Row],[fedPrefix]]&amp;CHOOSE(tbPayroll[[#This Row],[fedStatus]],"SingleWage","JointlyWage","SingleWage","HeadWage")),1),0))</f>
        <v>3</v>
      </c>
      <c r="AZN9" s="116"/>
      <c r="AZO9" s="116">
        <f ca="1">IF(tbPayroll[[#This Row],[idx]]="","",
ROUND(tbPayroll[[#This Row],[401Roth]]*IF(SUMIFS($AM9:$BMK9,$AM$3:$BMK$3,"&lt;"&amp;BAB$3,$AM$2:$BMK$2,BAB$2)+AYV9&lt;compensationCap,
BAB9,
MAX(compensationCap-SUMIFS($AM9:$BMK9,$AM$3:$BMK$3,"&lt;"&amp;BAB$3,$AM$2:$BMK$2,BAB$2),0)),2))</f>
        <v>0</v>
      </c>
      <c r="AZP9" s="116">
        <f ca="1">IF(tbPayroll[[#This Row],[idx]]="","",
ROUND(tbPayroll[[#This Row],[401PreTax]]*IF(SUMIFS($AM9:$BMK9,$AM$3:$BMK$3,"&lt;"&amp;BAB$3,$AM$2:$BMK$2,BAB$2)+AYV9&lt;compensationCap,
BAB9,
MAX(compensationCap-SUMIFS($AM9:$BMK9,$AM$3:$BMK$3,"&lt;"&amp;BAB$3,$AM$2:$BMK$2,BAB$2),0)),2))</f>
        <v>0</v>
      </c>
      <c r="AZQ9" s="116">
        <f ca="1">IF(tbPayroll[[#This Row],[idx]]="","",
ROUND((tbPayroll[[#This Row],[401T1p]]*tbPayroll[[#This Row],[401T1Cap]]+tbPayroll[[#This Row],[401T2p]]*tbPayroll[[#This Row],[401T2Cap]])*IF(SUMIFS($AM9:$BMK9,$AM$3:$BMK$3,"&lt;"&amp;BAB$3,$AM$2:$BMK$2,BAB$2)+AYV9&lt;compensationCap,
BAB9,
MAX(compensationCap-SUMIFS($AM9:$BMK9,$AM$3:$BMK$3,"&lt;"&amp;BAB$3,$AM$2:$BMK$2,BAB$2),0)),2))</f>
        <v>0</v>
      </c>
      <c r="AZR9" s="116">
        <f ca="1">IF(tbPayroll[[#This Row],[idx]]="","",
IF(AZQ9=0,0,
ROUND(IF(SUMIFS($AM9:$BMK9,$AM$3:$BMK$3,"&lt;"&amp;AZT$3,$AM$2:$BMK$2,"&gt;="&amp;AZR$2,$AM$2:$BMK$2,"&lt;="&amp;AZT$2)+AZO9+AZP9+AZQ9&lt;tbPayroll[[#This Row],[401EmperLimit]],
AZQ9,
MAX((tbPayroll[[#This Row],[401EmperLimit]]-SUMIFS($AM9:$BMK9,$AM$3:$BMK$3,"&lt;"&amp;AZT$3,$AM$2:$BMK$2,"&gt;="&amp;AZR$2,$AM$2:$BMK$2,"&lt;="&amp;AZT$2)),0)),2)))</f>
        <v>0</v>
      </c>
      <c r="AZS9" s="116">
        <f ca="1">IF(tbPayroll[[#This Row],[idx]]="","",
IF(AZP9=0,0,
ROUND(IF(SUMIFS($AM9:$BMK9,$AM$3:$BMK$3,"&lt;"&amp;AZT$3,$AM$2:$BMK$2,AZT$2)+AZO9+SUMIFS($AM9:$BMK9,$AM$3:$BMK$3,"&lt;"&amp;AZS$3,$AM$2:$BMK$2,AZS$2)+AZP9&lt;tbPayroll[[#This Row],[401ContriLimit]],
AZP9,
AZP9/(AZO9+AZP9)*
(tbPayroll[[#This Row],[401ContriLimit]]-SUMIFS($AM9:$BMK9,$AM$3:$BMK$3,"&lt;"&amp;AZT$3,$AM$2:$BMK$2,AZT$2)-SUMIFS($AM9:$BMK9,$AM$3:$BMK$3,"&lt;"&amp;AZS$3,$AM$2:$BMK$2,AZS$2))),2)))</f>
        <v>0</v>
      </c>
      <c r="AZT9" s="116">
        <f ca="1">IF(tbPayroll[[#This Row],[idx]]="","",
IF(AZO9=0,0,
ROUND(IF(SUMIFS($AM9:$BMK9,$AM$3:$BMK$3,"&lt;"&amp;AZT$3,$AM$2:$BMK$2,AZT$2)+AZO9+SUMIFS($AM9:$BMK9,$AM$3:$BMK$3,"&lt;"&amp;AZS$3,$AM$2:$BMK$2,AZS$2)+AZP9&lt;tbPayroll[[#This Row],[401ContriLimit]],
AZO9,
AZO9/(AZO9+AZP9)*
(tbPayroll[[#This Row],[401ContriLimit]]-SUMIFS($AM9:$BMK9,$AM$3:$BMK$3,"&lt;"&amp;AZT$3,$AM$2:$BMK$2,AZT$2)-SUMIFS($AM9:$BMK9,$AM$3:$BMK$3,"&lt;"&amp;AZS$3,$AM$2:$BMK$2,AZS$2))),2)
))</f>
        <v>0</v>
      </c>
      <c r="AZU9" s="116" cm="1">
        <f t="array" aca="1" ref="AZU9" ca="1">IF(tbPayroll[[#This Row],[idx]]="","",
IF(AZM9=0,0,
MAX(SUMIFS($AM9:$BMK9,$AM$3:$BMK$3,"&lt;="&amp;BAA$3,$AM$2:$BMK$2,BAA$2)-INDEX(mediAddTable,tbPayroll[[#This Row],[fedStatus]]),0)-
SUMIFS($AM9:$BMK9,$AM$3:$BMK$3,"&lt;"&amp;BAA$3,$AM$2:$BMK$2,AZU$2)
))</f>
        <v>0</v>
      </c>
      <c r="AZV9" s="116">
        <f ca="1">IF(tbPayroll[[#This Row],[idx]]="","",
ROUND(MAX(AZZ9*dPeriods+tbPayroll[[#This Row],[adjustedAmount]],0),dFEDRound))</f>
        <v>43400</v>
      </c>
      <c r="AZW9" s="116">
        <f ca="1">IF(tbPayroll[[#This Row],[idx]]="","",
ROUND(IF(hoursMode="Daily",
SUMIFS(Hours!$J8:$BDM8,Hours!$J$2:$BDM$2,"&gt;="&amp;AYY$5,Hours!$J$2:$BDM$2,"&lt;="&amp;BAB$5,Hours!$J$5:$BDM$5,dRegularName),
SUMIFS(Hours!$J8:$BDM8,Hours!$J$1:$BDM$1,AZX$3,Hours!$J$5:$BDM$5,dRegularName)
),2))</f>
        <v>0</v>
      </c>
      <c r="AZX9" s="116">
        <f ca="1">IF(tbPayroll[[#This Row],[idx]]="","",
IF(hoursMode="Daily",
SUMIFS(Hours!$J8:$BDM8,Hours!$J$2:$BDM$2,"&gt;="&amp;AYY$5,Hours!$J$2:$BDM$2,"&lt;="&amp;BAB$5,Hours!$J$5:$BDM$5,dOvertimeName),
SUMIFS(Hours!$J8:$BDM8,Hours!$J$1:$BDM$1,AZX$3,Hours!$J$5:$BDM$5,dOvertimeName)
))</f>
        <v>0</v>
      </c>
      <c r="AZY9" s="116">
        <f ca="1">IF(tbPayroll[[#This Row],[idx]]="","",
IF(hoursMode="Daily",
SUMIFS(Hours!$J8:$BDM8,Hours!$J$2:$BDM$2,"&gt;="&amp;AYY$5,Hours!$J$2:$BDM$2,"&lt;="&amp;BAB$5,Hours!$J$5:$BDM$5,dVacationName),
SUMIFS(Hours!$J8:$BDM8,Hours!$J$1:$BDM$1,AZX$3,Hours!$J$5:$BDM$5,dVacationName)
))</f>
        <v>0</v>
      </c>
      <c r="AZZ9" s="116">
        <f ca="1">IF(tbPayroll[[#This Row],[Employee]]="","",MAX(BAB9-tbPayroll[[#This Row],[free]]-AYZ9-AZS9,0))</f>
        <v>1000</v>
      </c>
      <c r="BAA9" s="116">
        <f ca="1">IF(tbPayroll[[#This Row],[Employee]]="","",MAX(BAB9-tbPayroll[[#This Row],[free]]-AYZ9,0))</f>
        <v>1000</v>
      </c>
      <c r="BAB9" s="116">
        <f ca="1">IF(tbPayroll[[#This Row],[Employee]]="","",
IF(tbPayroll[[#This Row],[employmentDate]]&gt;BAB$5,0,AZD9+AZE9+AZF9+AZB9))</f>
        <v>1000</v>
      </c>
      <c r="BAC9" s="116">
        <f ca="1">IF(tbPayroll[[#This Row],[Employee]]="","",BAB9-SUM(AZG9:AZL9)-AZA9-AYZ9-AZS9-AZT9)</f>
        <v>812.5</v>
      </c>
      <c r="BAD9" s="416"/>
      <c r="BAE9" s="192"/>
      <c r="BAF9" s="192"/>
      <c r="BAG9" s="192"/>
      <c r="BAH9" s="193"/>
      <c r="BAI9" s="116" t="str">
        <f ca="1">IF(tbPayroll[[#This Row],[Employee]]="","",
BBC9 &amp; " | " &amp; BBD9&amp; " | " &amp; BBE9
)</f>
        <v>0 | 0 | 0</v>
      </c>
      <c r="BAJ9" s="116">
        <f ca="1">IF(tbPayroll[[#This Row],[Employee]]="","",
IF(tbPayroll[[#This Row],[employmentDate]]&gt;BBH$5,0,
ROUND(IF(tbPayroll[[#This Row],[IncomeBase]]=dSalaried,IF(BAE9&lt;&gt;"",BAE9,tbPayroll[[#This Row],[EmpWage]]),BBC9*IF(BAE9&lt;&gt;"",BAE9,tbPayroll[[#This Row],[EmpWage]])),2)))</f>
        <v>1000</v>
      </c>
      <c r="BAK9" s="116">
        <f ca="1">IF(tbPayroll[[#This Row],[Employee]]="","",
IF(tbPayroll[[#This Row],[employmentDate]]&gt;BBH$5,0,
ROUND(BBD9*tbPayroll[[#This Row],[overrrate]]*
IF(BAE9&lt;&gt;"",BAE9,tbPayroll[[#This Row],[EmpWage]])/IF(tbPayroll[[#This Row],[IncomeBase]]=dSalaried,MAX(tbPayroll[[#This Row],[regularwork]],1),1),2)
))</f>
        <v>0</v>
      </c>
      <c r="BAL9" s="116">
        <f ca="1">IF(tbPayroll[[#This Row],[Employee]]="","",
IF(tbPayroll[[#This Row],[employmentDate]]&gt;BBH$5,0,
ROUND(BBE9*
IFERROR(BAJ9/BBC9,0),2
)))</f>
        <v>0</v>
      </c>
      <c r="BAM9" s="116">
        <f ca="1">IF(tbPayroll[[#This Row],[Employee]]="","",
tbPayroll[[#This Row],[exState]]*
(tbPayroll[[#This Row],[stateAddDedu]]+ROUND(
MAX(BBF9-tbPayroll[[#This Row],[persExemp]],0)*tbPayroll[[#This Row],[stateTax]],dRound))
)</f>
        <v>30</v>
      </c>
      <c r="BAN9" s="116">
        <f ca="1">IF(tbPayroll[[#This Row],[Employee]]="","",
(ROUND(
MAX(BBF9-tbPayroll[[#This Row],[persExemp]],0)*tbPayroll[[#This Row],[dLocal]],dRound))
)</f>
        <v>0</v>
      </c>
      <c r="BAO9" s="116">
        <f ca="1">IF(tbPayroll[[#This Row],[Employee]]="","",
(ROUND(
MAX(BBF9-tbPayroll[[#This Row],[persExemp]],0)*tbPayroll[[#This Row],[dCity]],dRound))
)</f>
        <v>0</v>
      </c>
      <c r="BAP9" s="116" cm="1">
        <f t="array" aca="1" ref="BAP9" ca="1">IF(tbPayroll[[#This Row],[idx]]="","",
IF(BAS9=0,0,
ROUND(tbPayroll[[#This Row],[exFed]]*
MAX(
((BBB9-INDEX(INDIRECT(tbPayroll[[#This Row],[fedPrefix]]&amp;CHOOSE(tbPayroll[[#This Row],[fedStatus]],"SingleWage","JointlyWage","SingleWage","HeadWage")),BAS9))*
INDEX(INDIRECT(tbPayroll[[#This Row],[fedPrefix]]&amp;"Perc"),BAS9)+
INDEX(INDIRECT(tbPayroll[[#This Row],[fedPrefix]]&amp;CHOOSE(tbPayroll[[#This Row],[fedStatus]],"SingleHold","JointlyHold","SingleHold","HeadHold")),BAS9))/dPeriods
- IF(tbPayroll[[#This Row],[isFormSent]]="Yes",tbPayroll[[#This Row],[isFormStep3]],0),0)
+tbPayroll[[#This Row],[isFormStep4c]],dFEDRound)
)
)</f>
        <v>81</v>
      </c>
      <c r="BAQ9" s="194">
        <f ca="1">IF(tbPayroll[[#This Row],[idx]]="","",
ROUND(tbPayroll[[#This Row],[exSS]]*
IF(SUMIFS($AM9:$BMK9,$AM$3:$BMK$3,"&lt;"&amp;BAQ$3,$AM$2:$BMK$2,BAQ$2) +ssTax*BBG9 &lt;ssTax*ssMax,
ssTax*BBG9,
MAX(ssTax*ssMax-SUMIFS($AM9:$BMK9,$AM$3:$BMK$3,"&lt;"&amp;BAQ$3,$AM$2:$BMK$2,BAQ$2),0)),
2)
)</f>
        <v>62</v>
      </c>
      <c r="BAR9" s="116">
        <f ca="1">IF(tbPayroll[[#This Row],[idx]]="","",IF(BAS9=0,0,ROUND(tbPayroll[[#This Row],[exMedi]]*mediTax*BBG9+BBA9*mediMax,2)))</f>
        <v>14.5</v>
      </c>
      <c r="BAS9" s="116">
        <f ca="1">IF(tbPayroll[[#This Row],[idx]]="","",IFERROR(MATCH(BBB9,INDIRECT(tbPayroll[[#This Row],[fedPrefix]]&amp;CHOOSE(tbPayroll[[#This Row],[fedStatus]],"SingleWage","JointlyWage","SingleWage","HeadWage")),1),0))</f>
        <v>3</v>
      </c>
      <c r="BAT9" s="116"/>
      <c r="BAU9" s="116">
        <f ca="1">IF(tbPayroll[[#This Row],[idx]]="","",
ROUND(tbPayroll[[#This Row],[401Roth]]*IF(SUMIFS($AM9:$BMK9,$AM$3:$BMK$3,"&lt;"&amp;BBH$3,$AM$2:$BMK$2,BBH$2)+BAB9&lt;compensationCap,
BBH9,
MAX(compensationCap-SUMIFS($AM9:$BMK9,$AM$3:$BMK$3,"&lt;"&amp;BBH$3,$AM$2:$BMK$2,BBH$2),0)),2))</f>
        <v>0</v>
      </c>
      <c r="BAV9" s="116">
        <f ca="1">IF(tbPayroll[[#This Row],[idx]]="","",
ROUND(tbPayroll[[#This Row],[401PreTax]]*IF(SUMIFS($AM9:$BMK9,$AM$3:$BMK$3,"&lt;"&amp;BBH$3,$AM$2:$BMK$2,BBH$2)+BAB9&lt;compensationCap,
BBH9,
MAX(compensationCap-SUMIFS($AM9:$BMK9,$AM$3:$BMK$3,"&lt;"&amp;BBH$3,$AM$2:$BMK$2,BBH$2),0)),2))</f>
        <v>0</v>
      </c>
      <c r="BAW9" s="116">
        <f ca="1">IF(tbPayroll[[#This Row],[idx]]="","",
ROUND((tbPayroll[[#This Row],[401T1p]]*tbPayroll[[#This Row],[401T1Cap]]+tbPayroll[[#This Row],[401T2p]]*tbPayroll[[#This Row],[401T2Cap]])*IF(SUMIFS($AM9:$BMK9,$AM$3:$BMK$3,"&lt;"&amp;BBH$3,$AM$2:$BMK$2,BBH$2)+BAB9&lt;compensationCap,
BBH9,
MAX(compensationCap-SUMIFS($AM9:$BMK9,$AM$3:$BMK$3,"&lt;"&amp;BBH$3,$AM$2:$BMK$2,BBH$2),0)),2))</f>
        <v>0</v>
      </c>
      <c r="BAX9" s="116">
        <f ca="1">IF(tbPayroll[[#This Row],[idx]]="","",
IF(BAW9=0,0,
ROUND(IF(SUMIFS($AM9:$BMK9,$AM$3:$BMK$3,"&lt;"&amp;BAZ$3,$AM$2:$BMK$2,"&gt;="&amp;BAX$2,$AM$2:$BMK$2,"&lt;="&amp;BAZ$2)+BAU9+BAV9+BAW9&lt;tbPayroll[[#This Row],[401EmperLimit]],
BAW9,
MAX((tbPayroll[[#This Row],[401EmperLimit]]-SUMIFS($AM9:$BMK9,$AM$3:$BMK$3,"&lt;"&amp;BAZ$3,$AM$2:$BMK$2,"&gt;="&amp;BAX$2,$AM$2:$BMK$2,"&lt;="&amp;BAZ$2)),0)),2)))</f>
        <v>0</v>
      </c>
      <c r="BAY9" s="116">
        <f ca="1">IF(tbPayroll[[#This Row],[idx]]="","",
IF(BAV9=0,0,
ROUND(IF(SUMIFS($AM9:$BMK9,$AM$3:$BMK$3,"&lt;"&amp;BAZ$3,$AM$2:$BMK$2,BAZ$2)+BAU9+SUMIFS($AM9:$BMK9,$AM$3:$BMK$3,"&lt;"&amp;BAY$3,$AM$2:$BMK$2,BAY$2)+BAV9&lt;tbPayroll[[#This Row],[401ContriLimit]],
BAV9,
BAV9/(BAU9+BAV9)*
(tbPayroll[[#This Row],[401ContriLimit]]-SUMIFS($AM9:$BMK9,$AM$3:$BMK$3,"&lt;"&amp;BAZ$3,$AM$2:$BMK$2,BAZ$2)-SUMIFS($AM9:$BMK9,$AM$3:$BMK$3,"&lt;"&amp;BAY$3,$AM$2:$BMK$2,BAY$2))),2)))</f>
        <v>0</v>
      </c>
      <c r="BAZ9" s="116">
        <f ca="1">IF(tbPayroll[[#This Row],[idx]]="","",
IF(BAU9=0,0,
ROUND(IF(SUMIFS($AM9:$BMK9,$AM$3:$BMK$3,"&lt;"&amp;BAZ$3,$AM$2:$BMK$2,BAZ$2)+BAU9+SUMIFS($AM9:$BMK9,$AM$3:$BMK$3,"&lt;"&amp;BAY$3,$AM$2:$BMK$2,BAY$2)+BAV9&lt;tbPayroll[[#This Row],[401ContriLimit]],
BAU9,
BAU9/(BAU9+BAV9)*
(tbPayroll[[#This Row],[401ContriLimit]]-SUMIFS($AM9:$BMK9,$AM$3:$BMK$3,"&lt;"&amp;BAZ$3,$AM$2:$BMK$2,BAZ$2)-SUMIFS($AM9:$BMK9,$AM$3:$BMK$3,"&lt;"&amp;BAY$3,$AM$2:$BMK$2,BAY$2))),2)
))</f>
        <v>0</v>
      </c>
      <c r="BBA9" s="116" cm="1">
        <f t="array" aca="1" ref="BBA9" ca="1">IF(tbPayroll[[#This Row],[idx]]="","",
IF(BAS9=0,0,
MAX(SUMIFS($AM9:$BMK9,$AM$3:$BMK$3,"&lt;="&amp;BBG$3,$AM$2:$BMK$2,BBG$2)-INDEX(mediAddTable,tbPayroll[[#This Row],[fedStatus]]),0)-
SUMIFS($AM9:$BMK9,$AM$3:$BMK$3,"&lt;"&amp;BBG$3,$AM$2:$BMK$2,BBA$2)
))</f>
        <v>0</v>
      </c>
      <c r="BBB9" s="116">
        <f ca="1">IF(tbPayroll[[#This Row],[idx]]="","",
ROUND(MAX(BBF9*dPeriods+tbPayroll[[#This Row],[adjustedAmount]],0),dFEDRound))</f>
        <v>43400</v>
      </c>
      <c r="BBC9" s="116">
        <f ca="1">IF(tbPayroll[[#This Row],[idx]]="","",
ROUND(IF(hoursMode="Daily",
SUMIFS(Hours!$J8:$BDM8,Hours!$J$2:$BDM$2,"&gt;="&amp;BAE$5,Hours!$J$2:$BDM$2,"&lt;="&amp;BBH$5,Hours!$J$5:$BDM$5,dRegularName),
SUMIFS(Hours!$J8:$BDM8,Hours!$J$1:$BDM$1,BBD$3,Hours!$J$5:$BDM$5,dRegularName)
),2))</f>
        <v>0</v>
      </c>
      <c r="BBD9" s="116">
        <f ca="1">IF(tbPayroll[[#This Row],[idx]]="","",
IF(hoursMode="Daily",
SUMIFS(Hours!$J8:$BDM8,Hours!$J$2:$BDM$2,"&gt;="&amp;BAE$5,Hours!$J$2:$BDM$2,"&lt;="&amp;BBH$5,Hours!$J$5:$BDM$5,dOvertimeName),
SUMIFS(Hours!$J8:$BDM8,Hours!$J$1:$BDM$1,BBD$3,Hours!$J$5:$BDM$5,dOvertimeName)
))</f>
        <v>0</v>
      </c>
      <c r="BBE9" s="116">
        <f ca="1">IF(tbPayroll[[#This Row],[idx]]="","",
IF(hoursMode="Daily",
SUMIFS(Hours!$J8:$BDM8,Hours!$J$2:$BDM$2,"&gt;="&amp;BAE$5,Hours!$J$2:$BDM$2,"&lt;="&amp;BBH$5,Hours!$J$5:$BDM$5,dVacationName),
SUMIFS(Hours!$J8:$BDM8,Hours!$J$1:$BDM$1,BBD$3,Hours!$J$5:$BDM$5,dVacationName)
))</f>
        <v>0</v>
      </c>
      <c r="BBF9" s="116">
        <f ca="1">IF(tbPayroll[[#This Row],[Employee]]="","",MAX(BBH9-tbPayroll[[#This Row],[free]]-BAF9-BAY9,0))</f>
        <v>1000</v>
      </c>
      <c r="BBG9" s="116">
        <f ca="1">IF(tbPayroll[[#This Row],[Employee]]="","",MAX(BBH9-tbPayroll[[#This Row],[free]]-BAF9,0))</f>
        <v>1000</v>
      </c>
      <c r="BBH9" s="116">
        <f ca="1">IF(tbPayroll[[#This Row],[Employee]]="","",
IF(tbPayroll[[#This Row],[employmentDate]]&gt;BBH$5,0,BAJ9+BAK9+BAL9+BAH9))</f>
        <v>1000</v>
      </c>
      <c r="BBI9" s="116">
        <f ca="1">IF(tbPayroll[[#This Row],[Employee]]="","",BBH9-SUM(BAM9:BAR9)-BAG9-BAF9-BAY9-BAZ9)</f>
        <v>812.5</v>
      </c>
      <c r="BBJ9" s="416"/>
      <c r="BBK9" s="192"/>
      <c r="BBL9" s="192"/>
      <c r="BBM9" s="192"/>
      <c r="BBN9" s="193"/>
      <c r="BBO9" s="116" t="str">
        <f ca="1">IF(tbPayroll[[#This Row],[Employee]]="","",
BCI9 &amp; " | " &amp; BCJ9&amp; " | " &amp; BCK9
)</f>
        <v>0 | 0 | 0</v>
      </c>
      <c r="BBP9" s="116">
        <f ca="1">IF(tbPayroll[[#This Row],[Employee]]="","",
IF(tbPayroll[[#This Row],[employmentDate]]&gt;BCN$5,0,
ROUND(IF(tbPayroll[[#This Row],[IncomeBase]]=dSalaried,IF(BBK9&lt;&gt;"",BBK9,tbPayroll[[#This Row],[EmpWage]]),BCI9*IF(BBK9&lt;&gt;"",BBK9,tbPayroll[[#This Row],[EmpWage]])),2)))</f>
        <v>1000</v>
      </c>
      <c r="BBQ9" s="116">
        <f ca="1">IF(tbPayroll[[#This Row],[Employee]]="","",
IF(tbPayroll[[#This Row],[employmentDate]]&gt;BCN$5,0,
ROUND(BCJ9*tbPayroll[[#This Row],[overrrate]]*
IF(BBK9&lt;&gt;"",BBK9,tbPayroll[[#This Row],[EmpWage]])/IF(tbPayroll[[#This Row],[IncomeBase]]=dSalaried,MAX(tbPayroll[[#This Row],[regularwork]],1),1),2)
))</f>
        <v>0</v>
      </c>
      <c r="BBR9" s="116">
        <f ca="1">IF(tbPayroll[[#This Row],[Employee]]="","",
IF(tbPayroll[[#This Row],[employmentDate]]&gt;BCN$5,0,
ROUND(BCK9*
IFERROR(BBP9/BCI9,0),2
)))</f>
        <v>0</v>
      </c>
      <c r="BBS9" s="116">
        <f ca="1">IF(tbPayroll[[#This Row],[Employee]]="","",
tbPayroll[[#This Row],[exState]]*
(tbPayroll[[#This Row],[stateAddDedu]]+ROUND(
MAX(BCL9-tbPayroll[[#This Row],[persExemp]],0)*tbPayroll[[#This Row],[stateTax]],dRound))
)</f>
        <v>30</v>
      </c>
      <c r="BBT9" s="116">
        <f ca="1">IF(tbPayroll[[#This Row],[Employee]]="","",
(ROUND(
MAX(BCL9-tbPayroll[[#This Row],[persExemp]],0)*tbPayroll[[#This Row],[dLocal]],dRound))
)</f>
        <v>0</v>
      </c>
      <c r="BBU9" s="116">
        <f ca="1">IF(tbPayroll[[#This Row],[Employee]]="","",
(ROUND(
MAX(BCL9-tbPayroll[[#This Row],[persExemp]],0)*tbPayroll[[#This Row],[dCity]],dRound))
)</f>
        <v>0</v>
      </c>
      <c r="BBV9" s="116" cm="1">
        <f t="array" aca="1" ref="BBV9" ca="1">IF(tbPayroll[[#This Row],[idx]]="","",
IF(BBY9=0,0,
ROUND(tbPayroll[[#This Row],[exFed]]*
MAX(
((BCH9-INDEX(INDIRECT(tbPayroll[[#This Row],[fedPrefix]]&amp;CHOOSE(tbPayroll[[#This Row],[fedStatus]],"SingleWage","JointlyWage","SingleWage","HeadWage")),BBY9))*
INDEX(INDIRECT(tbPayroll[[#This Row],[fedPrefix]]&amp;"Perc"),BBY9)+
INDEX(INDIRECT(tbPayroll[[#This Row],[fedPrefix]]&amp;CHOOSE(tbPayroll[[#This Row],[fedStatus]],"SingleHold","JointlyHold","SingleHold","HeadHold")),BBY9))/dPeriods
- IF(tbPayroll[[#This Row],[isFormSent]]="Yes",tbPayroll[[#This Row],[isFormStep3]],0),0)
+tbPayroll[[#This Row],[isFormStep4c]],dFEDRound)
)
)</f>
        <v>81</v>
      </c>
      <c r="BBW9" s="194">
        <f ca="1">IF(tbPayroll[[#This Row],[idx]]="","",
ROUND(tbPayroll[[#This Row],[exSS]]*
IF(SUMIFS($AM9:$BMK9,$AM$3:$BMK$3,"&lt;"&amp;BBW$3,$AM$2:$BMK$2,BBW$2) +ssTax*BCM9 &lt;ssTax*ssMax,
ssTax*BCM9,
MAX(ssTax*ssMax-SUMIFS($AM9:$BMK9,$AM$3:$BMK$3,"&lt;"&amp;BBW$3,$AM$2:$BMK$2,BBW$2),0)),
2)
)</f>
        <v>62</v>
      </c>
      <c r="BBX9" s="116">
        <f ca="1">IF(tbPayroll[[#This Row],[idx]]="","",IF(BBY9=0,0,ROUND(tbPayroll[[#This Row],[exMedi]]*mediTax*BCM9+BCG9*mediMax,2)))</f>
        <v>14.5</v>
      </c>
      <c r="BBY9" s="116">
        <f ca="1">IF(tbPayroll[[#This Row],[idx]]="","",IFERROR(MATCH(BCH9,INDIRECT(tbPayroll[[#This Row],[fedPrefix]]&amp;CHOOSE(tbPayroll[[#This Row],[fedStatus]],"SingleWage","JointlyWage","SingleWage","HeadWage")),1),0))</f>
        <v>3</v>
      </c>
      <c r="BBZ9" s="116"/>
      <c r="BCA9" s="116">
        <f ca="1">IF(tbPayroll[[#This Row],[idx]]="","",
ROUND(tbPayroll[[#This Row],[401Roth]]*IF(SUMIFS($AM9:$BMK9,$AM$3:$BMK$3,"&lt;"&amp;BCN$3,$AM$2:$BMK$2,BCN$2)+BBH9&lt;compensationCap,
BCN9,
MAX(compensationCap-SUMIFS($AM9:$BMK9,$AM$3:$BMK$3,"&lt;"&amp;BCN$3,$AM$2:$BMK$2,BCN$2),0)),2))</f>
        <v>0</v>
      </c>
      <c r="BCB9" s="116">
        <f ca="1">IF(tbPayroll[[#This Row],[idx]]="","",
ROUND(tbPayroll[[#This Row],[401PreTax]]*IF(SUMIFS($AM9:$BMK9,$AM$3:$BMK$3,"&lt;"&amp;BCN$3,$AM$2:$BMK$2,BCN$2)+BBH9&lt;compensationCap,
BCN9,
MAX(compensationCap-SUMIFS($AM9:$BMK9,$AM$3:$BMK$3,"&lt;"&amp;BCN$3,$AM$2:$BMK$2,BCN$2),0)),2))</f>
        <v>0</v>
      </c>
      <c r="BCC9" s="116">
        <f ca="1">IF(tbPayroll[[#This Row],[idx]]="","",
ROUND((tbPayroll[[#This Row],[401T1p]]*tbPayroll[[#This Row],[401T1Cap]]+tbPayroll[[#This Row],[401T2p]]*tbPayroll[[#This Row],[401T2Cap]])*IF(SUMIFS($AM9:$BMK9,$AM$3:$BMK$3,"&lt;"&amp;BCN$3,$AM$2:$BMK$2,BCN$2)+BBH9&lt;compensationCap,
BCN9,
MAX(compensationCap-SUMIFS($AM9:$BMK9,$AM$3:$BMK$3,"&lt;"&amp;BCN$3,$AM$2:$BMK$2,BCN$2),0)),2))</f>
        <v>0</v>
      </c>
      <c r="BCD9" s="116">
        <f ca="1">IF(tbPayroll[[#This Row],[idx]]="","",
IF(BCC9=0,0,
ROUND(IF(SUMIFS($AM9:$BMK9,$AM$3:$BMK$3,"&lt;"&amp;BCF$3,$AM$2:$BMK$2,"&gt;="&amp;BCD$2,$AM$2:$BMK$2,"&lt;="&amp;BCF$2)+BCA9+BCB9+BCC9&lt;tbPayroll[[#This Row],[401EmperLimit]],
BCC9,
MAX((tbPayroll[[#This Row],[401EmperLimit]]-SUMIFS($AM9:$BMK9,$AM$3:$BMK$3,"&lt;"&amp;BCF$3,$AM$2:$BMK$2,"&gt;="&amp;BCD$2,$AM$2:$BMK$2,"&lt;="&amp;BCF$2)),0)),2)))</f>
        <v>0</v>
      </c>
      <c r="BCE9" s="116">
        <f ca="1">IF(tbPayroll[[#This Row],[idx]]="","",
IF(BCB9=0,0,
ROUND(IF(SUMIFS($AM9:$BMK9,$AM$3:$BMK$3,"&lt;"&amp;BCF$3,$AM$2:$BMK$2,BCF$2)+BCA9+SUMIFS($AM9:$BMK9,$AM$3:$BMK$3,"&lt;"&amp;BCE$3,$AM$2:$BMK$2,BCE$2)+BCB9&lt;tbPayroll[[#This Row],[401ContriLimit]],
BCB9,
BCB9/(BCA9+BCB9)*
(tbPayroll[[#This Row],[401ContriLimit]]-SUMIFS($AM9:$BMK9,$AM$3:$BMK$3,"&lt;"&amp;BCF$3,$AM$2:$BMK$2,BCF$2)-SUMIFS($AM9:$BMK9,$AM$3:$BMK$3,"&lt;"&amp;BCE$3,$AM$2:$BMK$2,BCE$2))),2)))</f>
        <v>0</v>
      </c>
      <c r="BCF9" s="116">
        <f ca="1">IF(tbPayroll[[#This Row],[idx]]="","",
IF(BCA9=0,0,
ROUND(IF(SUMIFS($AM9:$BMK9,$AM$3:$BMK$3,"&lt;"&amp;BCF$3,$AM$2:$BMK$2,BCF$2)+BCA9+SUMIFS($AM9:$BMK9,$AM$3:$BMK$3,"&lt;"&amp;BCE$3,$AM$2:$BMK$2,BCE$2)+BCB9&lt;tbPayroll[[#This Row],[401ContriLimit]],
BCA9,
BCA9/(BCA9+BCB9)*
(tbPayroll[[#This Row],[401ContriLimit]]-SUMIFS($AM9:$BMK9,$AM$3:$BMK$3,"&lt;"&amp;BCF$3,$AM$2:$BMK$2,BCF$2)-SUMIFS($AM9:$BMK9,$AM$3:$BMK$3,"&lt;"&amp;BCE$3,$AM$2:$BMK$2,BCE$2))),2)
))</f>
        <v>0</v>
      </c>
      <c r="BCG9" s="116" cm="1">
        <f t="array" aca="1" ref="BCG9" ca="1">IF(tbPayroll[[#This Row],[idx]]="","",
IF(BBY9=0,0,
MAX(SUMIFS($AM9:$BMK9,$AM$3:$BMK$3,"&lt;="&amp;BCM$3,$AM$2:$BMK$2,BCM$2)-INDEX(mediAddTable,tbPayroll[[#This Row],[fedStatus]]),0)-
SUMIFS($AM9:$BMK9,$AM$3:$BMK$3,"&lt;"&amp;BCM$3,$AM$2:$BMK$2,BCG$2)
))</f>
        <v>0</v>
      </c>
      <c r="BCH9" s="116">
        <f ca="1">IF(tbPayroll[[#This Row],[idx]]="","",
ROUND(MAX(BCL9*dPeriods+tbPayroll[[#This Row],[adjustedAmount]],0),dFEDRound))</f>
        <v>43400</v>
      </c>
      <c r="BCI9" s="116">
        <f ca="1">IF(tbPayroll[[#This Row],[idx]]="","",
ROUND(IF(hoursMode="Daily",
SUMIFS(Hours!$J8:$BDM8,Hours!$J$2:$BDM$2,"&gt;="&amp;BBK$5,Hours!$J$2:$BDM$2,"&lt;="&amp;BCN$5,Hours!$J$5:$BDM$5,dRegularName),
SUMIFS(Hours!$J8:$BDM8,Hours!$J$1:$BDM$1,BCJ$3,Hours!$J$5:$BDM$5,dRegularName)
),2))</f>
        <v>0</v>
      </c>
      <c r="BCJ9" s="116">
        <f ca="1">IF(tbPayroll[[#This Row],[idx]]="","",
IF(hoursMode="Daily",
SUMIFS(Hours!$J8:$BDM8,Hours!$J$2:$BDM$2,"&gt;="&amp;BBK$5,Hours!$J$2:$BDM$2,"&lt;="&amp;BCN$5,Hours!$J$5:$BDM$5,dOvertimeName),
SUMIFS(Hours!$J8:$BDM8,Hours!$J$1:$BDM$1,BCJ$3,Hours!$J$5:$BDM$5,dOvertimeName)
))</f>
        <v>0</v>
      </c>
      <c r="BCK9" s="116">
        <f ca="1">IF(tbPayroll[[#This Row],[idx]]="","",
IF(hoursMode="Daily",
SUMIFS(Hours!$J8:$BDM8,Hours!$J$2:$BDM$2,"&gt;="&amp;BBK$5,Hours!$J$2:$BDM$2,"&lt;="&amp;BCN$5,Hours!$J$5:$BDM$5,dVacationName),
SUMIFS(Hours!$J8:$BDM8,Hours!$J$1:$BDM$1,BCJ$3,Hours!$J$5:$BDM$5,dVacationName)
))</f>
        <v>0</v>
      </c>
      <c r="BCL9" s="116">
        <f ca="1">IF(tbPayroll[[#This Row],[Employee]]="","",MAX(BCN9-tbPayroll[[#This Row],[free]]-BBL9-BCE9,0))</f>
        <v>1000</v>
      </c>
      <c r="BCM9" s="116">
        <f ca="1">IF(tbPayroll[[#This Row],[Employee]]="","",MAX(BCN9-tbPayroll[[#This Row],[free]]-BBL9,0))</f>
        <v>1000</v>
      </c>
      <c r="BCN9" s="116">
        <f ca="1">IF(tbPayroll[[#This Row],[Employee]]="","",
IF(tbPayroll[[#This Row],[employmentDate]]&gt;BCN$5,0,BBP9+BBQ9+BBR9+BBN9))</f>
        <v>1000</v>
      </c>
      <c r="BCO9" s="116">
        <f ca="1">IF(tbPayroll[[#This Row],[Employee]]="","",BCN9-SUM(BBS9:BBX9)-BBM9-BBL9-BCE9-BCF9)</f>
        <v>812.5</v>
      </c>
      <c r="BCP9" s="416"/>
      <c r="BCQ9" s="192"/>
      <c r="BCR9" s="192"/>
      <c r="BCS9" s="192"/>
      <c r="BCT9" s="193"/>
      <c r="BCU9" s="116" t="str">
        <f ca="1">IF(tbPayroll[[#This Row],[Employee]]="","",
BDO9 &amp; " | " &amp; BDP9&amp; " | " &amp; BDQ9
)</f>
        <v>0 | 0 | 0</v>
      </c>
      <c r="BCV9" s="116">
        <f ca="1">IF(tbPayroll[[#This Row],[Employee]]="","",
IF(tbPayroll[[#This Row],[employmentDate]]&gt;BDT$5,0,
ROUND(IF(tbPayroll[[#This Row],[IncomeBase]]=dSalaried,IF(BCQ9&lt;&gt;"",BCQ9,tbPayroll[[#This Row],[EmpWage]]),BDO9*IF(BCQ9&lt;&gt;"",BCQ9,tbPayroll[[#This Row],[EmpWage]])),2)))</f>
        <v>1000</v>
      </c>
      <c r="BCW9" s="116">
        <f ca="1">IF(tbPayroll[[#This Row],[Employee]]="","",
IF(tbPayroll[[#This Row],[employmentDate]]&gt;BDT$5,0,
ROUND(BDP9*tbPayroll[[#This Row],[overrrate]]*
IF(BCQ9&lt;&gt;"",BCQ9,tbPayroll[[#This Row],[EmpWage]])/IF(tbPayroll[[#This Row],[IncomeBase]]=dSalaried,MAX(tbPayroll[[#This Row],[regularwork]],1),1),2)
))</f>
        <v>0</v>
      </c>
      <c r="BCX9" s="116">
        <f ca="1">IF(tbPayroll[[#This Row],[Employee]]="","",
IF(tbPayroll[[#This Row],[employmentDate]]&gt;BDT$5,0,
ROUND(BDQ9*
IFERROR(BCV9/BDO9,0),2
)))</f>
        <v>0</v>
      </c>
      <c r="BCY9" s="116">
        <f ca="1">IF(tbPayroll[[#This Row],[Employee]]="","",
tbPayroll[[#This Row],[exState]]*
(tbPayroll[[#This Row],[stateAddDedu]]+ROUND(
MAX(BDR9-tbPayroll[[#This Row],[persExemp]],0)*tbPayroll[[#This Row],[stateTax]],dRound))
)</f>
        <v>30</v>
      </c>
      <c r="BCZ9" s="116">
        <f ca="1">IF(tbPayroll[[#This Row],[Employee]]="","",
(ROUND(
MAX(BDR9-tbPayroll[[#This Row],[persExemp]],0)*tbPayroll[[#This Row],[dLocal]],dRound))
)</f>
        <v>0</v>
      </c>
      <c r="BDA9" s="116">
        <f ca="1">IF(tbPayroll[[#This Row],[Employee]]="","",
(ROUND(
MAX(BDR9-tbPayroll[[#This Row],[persExemp]],0)*tbPayroll[[#This Row],[dCity]],dRound))
)</f>
        <v>0</v>
      </c>
      <c r="BDB9" s="116" cm="1">
        <f t="array" aca="1" ref="BDB9" ca="1">IF(tbPayroll[[#This Row],[idx]]="","",
IF(BDE9=0,0,
ROUND(tbPayroll[[#This Row],[exFed]]*
MAX(
((BDN9-INDEX(INDIRECT(tbPayroll[[#This Row],[fedPrefix]]&amp;CHOOSE(tbPayroll[[#This Row],[fedStatus]],"SingleWage","JointlyWage","SingleWage","HeadWage")),BDE9))*
INDEX(INDIRECT(tbPayroll[[#This Row],[fedPrefix]]&amp;"Perc"),BDE9)+
INDEX(INDIRECT(tbPayroll[[#This Row],[fedPrefix]]&amp;CHOOSE(tbPayroll[[#This Row],[fedStatus]],"SingleHold","JointlyHold","SingleHold","HeadHold")),BDE9))/dPeriods
- IF(tbPayroll[[#This Row],[isFormSent]]="Yes",tbPayroll[[#This Row],[isFormStep3]],0),0)
+tbPayroll[[#This Row],[isFormStep4c]],dFEDRound)
)
)</f>
        <v>81</v>
      </c>
      <c r="BDC9" s="194">
        <f ca="1">IF(tbPayroll[[#This Row],[idx]]="","",
ROUND(tbPayroll[[#This Row],[exSS]]*
IF(SUMIFS($AM9:$BMK9,$AM$3:$BMK$3,"&lt;"&amp;BDC$3,$AM$2:$BMK$2,BDC$2) +ssTax*BDS9 &lt;ssTax*ssMax,
ssTax*BDS9,
MAX(ssTax*ssMax-SUMIFS($AM9:$BMK9,$AM$3:$BMK$3,"&lt;"&amp;BDC$3,$AM$2:$BMK$2,BDC$2),0)),
2)
)</f>
        <v>62</v>
      </c>
      <c r="BDD9" s="116">
        <f ca="1">IF(tbPayroll[[#This Row],[idx]]="","",IF(BDE9=0,0,ROUND(tbPayroll[[#This Row],[exMedi]]*mediTax*BDS9+BDM9*mediMax,2)))</f>
        <v>14.5</v>
      </c>
      <c r="BDE9" s="116">
        <f ca="1">IF(tbPayroll[[#This Row],[idx]]="","",IFERROR(MATCH(BDN9,INDIRECT(tbPayroll[[#This Row],[fedPrefix]]&amp;CHOOSE(tbPayroll[[#This Row],[fedStatus]],"SingleWage","JointlyWage","SingleWage","HeadWage")),1),0))</f>
        <v>3</v>
      </c>
      <c r="BDF9" s="116"/>
      <c r="BDG9" s="116">
        <f ca="1">IF(tbPayroll[[#This Row],[idx]]="","",
ROUND(tbPayroll[[#This Row],[401Roth]]*IF(SUMIFS($AM9:$BMK9,$AM$3:$BMK$3,"&lt;"&amp;BDT$3,$AM$2:$BMK$2,BDT$2)+BCN9&lt;compensationCap,
BDT9,
MAX(compensationCap-SUMIFS($AM9:$BMK9,$AM$3:$BMK$3,"&lt;"&amp;BDT$3,$AM$2:$BMK$2,BDT$2),0)),2))</f>
        <v>0</v>
      </c>
      <c r="BDH9" s="116">
        <f ca="1">IF(tbPayroll[[#This Row],[idx]]="","",
ROUND(tbPayroll[[#This Row],[401PreTax]]*IF(SUMIFS($AM9:$BMK9,$AM$3:$BMK$3,"&lt;"&amp;BDT$3,$AM$2:$BMK$2,BDT$2)+BCN9&lt;compensationCap,
BDT9,
MAX(compensationCap-SUMIFS($AM9:$BMK9,$AM$3:$BMK$3,"&lt;"&amp;BDT$3,$AM$2:$BMK$2,BDT$2),0)),2))</f>
        <v>0</v>
      </c>
      <c r="BDI9" s="116">
        <f ca="1">IF(tbPayroll[[#This Row],[idx]]="","",
ROUND((tbPayroll[[#This Row],[401T1p]]*tbPayroll[[#This Row],[401T1Cap]]+tbPayroll[[#This Row],[401T2p]]*tbPayroll[[#This Row],[401T2Cap]])*IF(SUMIFS($AM9:$BMK9,$AM$3:$BMK$3,"&lt;"&amp;BDT$3,$AM$2:$BMK$2,BDT$2)+BCN9&lt;compensationCap,
BDT9,
MAX(compensationCap-SUMIFS($AM9:$BMK9,$AM$3:$BMK$3,"&lt;"&amp;BDT$3,$AM$2:$BMK$2,BDT$2),0)),2))</f>
        <v>0</v>
      </c>
      <c r="BDJ9" s="116">
        <f ca="1">IF(tbPayroll[[#This Row],[idx]]="","",
IF(BDI9=0,0,
ROUND(IF(SUMIFS($AM9:$BMK9,$AM$3:$BMK$3,"&lt;"&amp;BDL$3,$AM$2:$BMK$2,"&gt;="&amp;BDJ$2,$AM$2:$BMK$2,"&lt;="&amp;BDL$2)+BDG9+BDH9+BDI9&lt;tbPayroll[[#This Row],[401EmperLimit]],
BDI9,
MAX((tbPayroll[[#This Row],[401EmperLimit]]-SUMIFS($AM9:$BMK9,$AM$3:$BMK$3,"&lt;"&amp;BDL$3,$AM$2:$BMK$2,"&gt;="&amp;BDJ$2,$AM$2:$BMK$2,"&lt;="&amp;BDL$2)),0)),2)))</f>
        <v>0</v>
      </c>
      <c r="BDK9" s="116">
        <f ca="1">IF(tbPayroll[[#This Row],[idx]]="","",
IF(BDH9=0,0,
ROUND(IF(SUMIFS($AM9:$BMK9,$AM$3:$BMK$3,"&lt;"&amp;BDL$3,$AM$2:$BMK$2,BDL$2)+BDG9+SUMIFS($AM9:$BMK9,$AM$3:$BMK$3,"&lt;"&amp;BDK$3,$AM$2:$BMK$2,BDK$2)+BDH9&lt;tbPayroll[[#This Row],[401ContriLimit]],
BDH9,
BDH9/(BDG9+BDH9)*
(tbPayroll[[#This Row],[401ContriLimit]]-SUMIFS($AM9:$BMK9,$AM$3:$BMK$3,"&lt;"&amp;BDL$3,$AM$2:$BMK$2,BDL$2)-SUMIFS($AM9:$BMK9,$AM$3:$BMK$3,"&lt;"&amp;BDK$3,$AM$2:$BMK$2,BDK$2))),2)))</f>
        <v>0</v>
      </c>
      <c r="BDL9" s="116">
        <f ca="1">IF(tbPayroll[[#This Row],[idx]]="","",
IF(BDG9=0,0,
ROUND(IF(SUMIFS($AM9:$BMK9,$AM$3:$BMK$3,"&lt;"&amp;BDL$3,$AM$2:$BMK$2,BDL$2)+BDG9+SUMIFS($AM9:$BMK9,$AM$3:$BMK$3,"&lt;"&amp;BDK$3,$AM$2:$BMK$2,BDK$2)+BDH9&lt;tbPayroll[[#This Row],[401ContriLimit]],
BDG9,
BDG9/(BDG9+BDH9)*
(tbPayroll[[#This Row],[401ContriLimit]]-SUMIFS($AM9:$BMK9,$AM$3:$BMK$3,"&lt;"&amp;BDL$3,$AM$2:$BMK$2,BDL$2)-SUMIFS($AM9:$BMK9,$AM$3:$BMK$3,"&lt;"&amp;BDK$3,$AM$2:$BMK$2,BDK$2))),2)
))</f>
        <v>0</v>
      </c>
      <c r="BDM9" s="116" cm="1">
        <f t="array" aca="1" ref="BDM9" ca="1">IF(tbPayroll[[#This Row],[idx]]="","",
IF(BDE9=0,0,
MAX(SUMIFS($AM9:$BMK9,$AM$3:$BMK$3,"&lt;="&amp;BDS$3,$AM$2:$BMK$2,BDS$2)-INDEX(mediAddTable,tbPayroll[[#This Row],[fedStatus]]),0)-
SUMIFS($AM9:$BMK9,$AM$3:$BMK$3,"&lt;"&amp;BDS$3,$AM$2:$BMK$2,BDM$2)
))</f>
        <v>0</v>
      </c>
      <c r="BDN9" s="116">
        <f ca="1">IF(tbPayroll[[#This Row],[idx]]="","",
ROUND(MAX(BDR9*dPeriods+tbPayroll[[#This Row],[adjustedAmount]],0),dFEDRound))</f>
        <v>43400</v>
      </c>
      <c r="BDO9" s="116">
        <f ca="1">IF(tbPayroll[[#This Row],[idx]]="","",
ROUND(IF(hoursMode="Daily",
SUMIFS(Hours!$J8:$BDM8,Hours!$J$2:$BDM$2,"&gt;="&amp;BCQ$5,Hours!$J$2:$BDM$2,"&lt;="&amp;BDT$5,Hours!$J$5:$BDM$5,dRegularName),
SUMIFS(Hours!$J8:$BDM8,Hours!$J$1:$BDM$1,BDP$3,Hours!$J$5:$BDM$5,dRegularName)
),2))</f>
        <v>0</v>
      </c>
      <c r="BDP9" s="116">
        <f ca="1">IF(tbPayroll[[#This Row],[idx]]="","",
IF(hoursMode="Daily",
SUMIFS(Hours!$J8:$BDM8,Hours!$J$2:$BDM$2,"&gt;="&amp;BCQ$5,Hours!$J$2:$BDM$2,"&lt;="&amp;BDT$5,Hours!$J$5:$BDM$5,dOvertimeName),
SUMIFS(Hours!$J8:$BDM8,Hours!$J$1:$BDM$1,BDP$3,Hours!$J$5:$BDM$5,dOvertimeName)
))</f>
        <v>0</v>
      </c>
      <c r="BDQ9" s="116">
        <f ca="1">IF(tbPayroll[[#This Row],[idx]]="","",
IF(hoursMode="Daily",
SUMIFS(Hours!$J8:$BDM8,Hours!$J$2:$BDM$2,"&gt;="&amp;BCQ$5,Hours!$J$2:$BDM$2,"&lt;="&amp;BDT$5,Hours!$J$5:$BDM$5,dVacationName),
SUMIFS(Hours!$J8:$BDM8,Hours!$J$1:$BDM$1,BDP$3,Hours!$J$5:$BDM$5,dVacationName)
))</f>
        <v>0</v>
      </c>
      <c r="BDR9" s="116">
        <f ca="1">IF(tbPayroll[[#This Row],[Employee]]="","",MAX(BDT9-tbPayroll[[#This Row],[free]]-BCR9-BDK9,0))</f>
        <v>1000</v>
      </c>
      <c r="BDS9" s="116">
        <f ca="1">IF(tbPayroll[[#This Row],[Employee]]="","",MAX(BDT9-tbPayroll[[#This Row],[free]]-BCR9,0))</f>
        <v>1000</v>
      </c>
      <c r="BDT9" s="116">
        <f ca="1">IF(tbPayroll[[#This Row],[Employee]]="","",
IF(tbPayroll[[#This Row],[employmentDate]]&gt;BDT$5,0,BCV9+BCW9+BCX9+BCT9))</f>
        <v>1000</v>
      </c>
      <c r="BDU9" s="116">
        <f ca="1">IF(tbPayroll[[#This Row],[Employee]]="","",BDT9-SUM(BCY9:BDD9)-BCS9-BCR9-BDK9-BDL9)</f>
        <v>812.5</v>
      </c>
      <c r="BDV9" s="416"/>
      <c r="BDW9" s="192"/>
      <c r="BDX9" s="192"/>
      <c r="BDY9" s="192"/>
      <c r="BDZ9" s="193"/>
      <c r="BEA9" s="116" t="str">
        <f ca="1">IF(tbPayroll[[#This Row],[Employee]]="","",
BEU9 &amp; " | " &amp; BEV9&amp; " | " &amp; BEW9
)</f>
        <v>0 | 0 | 0</v>
      </c>
      <c r="BEB9" s="116">
        <f ca="1">IF(tbPayroll[[#This Row],[Employee]]="","",
IF(tbPayroll[[#This Row],[employmentDate]]&gt;BEZ$5,0,
ROUND(IF(tbPayroll[[#This Row],[IncomeBase]]=dSalaried,IF(BDW9&lt;&gt;"",BDW9,tbPayroll[[#This Row],[EmpWage]]),BEU9*IF(BDW9&lt;&gt;"",BDW9,tbPayroll[[#This Row],[EmpWage]])),2)))</f>
        <v>1000</v>
      </c>
      <c r="BEC9" s="116">
        <f ca="1">IF(tbPayroll[[#This Row],[Employee]]="","",
IF(tbPayroll[[#This Row],[employmentDate]]&gt;BEZ$5,0,
ROUND(BEV9*tbPayroll[[#This Row],[overrrate]]*
IF(BDW9&lt;&gt;"",BDW9,tbPayroll[[#This Row],[EmpWage]])/IF(tbPayroll[[#This Row],[IncomeBase]]=dSalaried,MAX(tbPayroll[[#This Row],[regularwork]],1),1),2)
))</f>
        <v>0</v>
      </c>
      <c r="BED9" s="116">
        <f ca="1">IF(tbPayroll[[#This Row],[Employee]]="","",
IF(tbPayroll[[#This Row],[employmentDate]]&gt;BEZ$5,0,
ROUND(BEW9*
IFERROR(BEB9/BEU9,0),2
)))</f>
        <v>0</v>
      </c>
      <c r="BEE9" s="116">
        <f ca="1">IF(tbPayroll[[#This Row],[Employee]]="","",
tbPayroll[[#This Row],[exState]]*
(tbPayroll[[#This Row],[stateAddDedu]]+ROUND(
MAX(BEX9-tbPayroll[[#This Row],[persExemp]],0)*tbPayroll[[#This Row],[stateTax]],dRound))
)</f>
        <v>30</v>
      </c>
      <c r="BEF9" s="116">
        <f ca="1">IF(tbPayroll[[#This Row],[Employee]]="","",
(ROUND(
MAX(BEX9-tbPayroll[[#This Row],[persExemp]],0)*tbPayroll[[#This Row],[dLocal]],dRound))
)</f>
        <v>0</v>
      </c>
      <c r="BEG9" s="116">
        <f ca="1">IF(tbPayroll[[#This Row],[Employee]]="","",
(ROUND(
MAX(BEX9-tbPayroll[[#This Row],[persExemp]],0)*tbPayroll[[#This Row],[dCity]],dRound))
)</f>
        <v>0</v>
      </c>
      <c r="BEH9" s="116" cm="1">
        <f t="array" aca="1" ref="BEH9" ca="1">IF(tbPayroll[[#This Row],[idx]]="","",
IF(BEK9=0,0,
ROUND(tbPayroll[[#This Row],[exFed]]*
MAX(
((BET9-INDEX(INDIRECT(tbPayroll[[#This Row],[fedPrefix]]&amp;CHOOSE(tbPayroll[[#This Row],[fedStatus]],"SingleWage","JointlyWage","SingleWage","HeadWage")),BEK9))*
INDEX(INDIRECT(tbPayroll[[#This Row],[fedPrefix]]&amp;"Perc"),BEK9)+
INDEX(INDIRECT(tbPayroll[[#This Row],[fedPrefix]]&amp;CHOOSE(tbPayroll[[#This Row],[fedStatus]],"SingleHold","JointlyHold","SingleHold","HeadHold")),BEK9))/dPeriods
- IF(tbPayroll[[#This Row],[isFormSent]]="Yes",tbPayroll[[#This Row],[isFormStep3]],0),0)
+tbPayroll[[#This Row],[isFormStep4c]],dFEDRound)
)
)</f>
        <v>81</v>
      </c>
      <c r="BEI9" s="194">
        <f ca="1">IF(tbPayroll[[#This Row],[idx]]="","",
ROUND(tbPayroll[[#This Row],[exSS]]*
IF(SUMIFS($AM9:$BMK9,$AM$3:$BMK$3,"&lt;"&amp;BEI$3,$AM$2:$BMK$2,BEI$2) +ssTax*BEY9 &lt;ssTax*ssMax,
ssTax*BEY9,
MAX(ssTax*ssMax-SUMIFS($AM9:$BMK9,$AM$3:$BMK$3,"&lt;"&amp;BEI$3,$AM$2:$BMK$2,BEI$2),0)),
2)
)</f>
        <v>62</v>
      </c>
      <c r="BEJ9" s="116">
        <f ca="1">IF(tbPayroll[[#This Row],[idx]]="","",IF(BEK9=0,0,ROUND(tbPayroll[[#This Row],[exMedi]]*mediTax*BEY9+BES9*mediMax,2)))</f>
        <v>14.5</v>
      </c>
      <c r="BEK9" s="116">
        <f ca="1">IF(tbPayroll[[#This Row],[idx]]="","",IFERROR(MATCH(BET9,INDIRECT(tbPayroll[[#This Row],[fedPrefix]]&amp;CHOOSE(tbPayroll[[#This Row],[fedStatus]],"SingleWage","JointlyWage","SingleWage","HeadWage")),1),0))</f>
        <v>3</v>
      </c>
      <c r="BEL9" s="116"/>
      <c r="BEM9" s="116">
        <f ca="1">IF(tbPayroll[[#This Row],[idx]]="","",
ROUND(tbPayroll[[#This Row],[401Roth]]*IF(SUMIFS($AM9:$BMK9,$AM$3:$BMK$3,"&lt;"&amp;BEZ$3,$AM$2:$BMK$2,BEZ$2)+BDT9&lt;compensationCap,
BEZ9,
MAX(compensationCap-SUMIFS($AM9:$BMK9,$AM$3:$BMK$3,"&lt;"&amp;BEZ$3,$AM$2:$BMK$2,BEZ$2),0)),2))</f>
        <v>0</v>
      </c>
      <c r="BEN9" s="116">
        <f ca="1">IF(tbPayroll[[#This Row],[idx]]="","",
ROUND(tbPayroll[[#This Row],[401PreTax]]*IF(SUMIFS($AM9:$BMK9,$AM$3:$BMK$3,"&lt;"&amp;BEZ$3,$AM$2:$BMK$2,BEZ$2)+BDT9&lt;compensationCap,
BEZ9,
MAX(compensationCap-SUMIFS($AM9:$BMK9,$AM$3:$BMK$3,"&lt;"&amp;BEZ$3,$AM$2:$BMK$2,BEZ$2),0)),2))</f>
        <v>0</v>
      </c>
      <c r="BEO9" s="116">
        <f ca="1">IF(tbPayroll[[#This Row],[idx]]="","",
ROUND((tbPayroll[[#This Row],[401T1p]]*tbPayroll[[#This Row],[401T1Cap]]+tbPayroll[[#This Row],[401T2p]]*tbPayroll[[#This Row],[401T2Cap]])*IF(SUMIFS($AM9:$BMK9,$AM$3:$BMK$3,"&lt;"&amp;BEZ$3,$AM$2:$BMK$2,BEZ$2)+BDT9&lt;compensationCap,
BEZ9,
MAX(compensationCap-SUMIFS($AM9:$BMK9,$AM$3:$BMK$3,"&lt;"&amp;BEZ$3,$AM$2:$BMK$2,BEZ$2),0)),2))</f>
        <v>0</v>
      </c>
      <c r="BEP9" s="116">
        <f ca="1">IF(tbPayroll[[#This Row],[idx]]="","",
IF(BEO9=0,0,
ROUND(IF(SUMIFS($AM9:$BMK9,$AM$3:$BMK$3,"&lt;"&amp;BER$3,$AM$2:$BMK$2,"&gt;="&amp;BEP$2,$AM$2:$BMK$2,"&lt;="&amp;BER$2)+BEM9+BEN9+BEO9&lt;tbPayroll[[#This Row],[401EmperLimit]],
BEO9,
MAX((tbPayroll[[#This Row],[401EmperLimit]]-SUMIFS($AM9:$BMK9,$AM$3:$BMK$3,"&lt;"&amp;BER$3,$AM$2:$BMK$2,"&gt;="&amp;BEP$2,$AM$2:$BMK$2,"&lt;="&amp;BER$2)),0)),2)))</f>
        <v>0</v>
      </c>
      <c r="BEQ9" s="116">
        <f ca="1">IF(tbPayroll[[#This Row],[idx]]="","",
IF(BEN9=0,0,
ROUND(IF(SUMIFS($AM9:$BMK9,$AM$3:$BMK$3,"&lt;"&amp;BER$3,$AM$2:$BMK$2,BER$2)+BEM9+SUMIFS($AM9:$BMK9,$AM$3:$BMK$3,"&lt;"&amp;BEQ$3,$AM$2:$BMK$2,BEQ$2)+BEN9&lt;tbPayroll[[#This Row],[401ContriLimit]],
BEN9,
BEN9/(BEM9+BEN9)*
(tbPayroll[[#This Row],[401ContriLimit]]-SUMIFS($AM9:$BMK9,$AM$3:$BMK$3,"&lt;"&amp;BER$3,$AM$2:$BMK$2,BER$2)-SUMIFS($AM9:$BMK9,$AM$3:$BMK$3,"&lt;"&amp;BEQ$3,$AM$2:$BMK$2,BEQ$2))),2)))</f>
        <v>0</v>
      </c>
      <c r="BER9" s="116">
        <f ca="1">IF(tbPayroll[[#This Row],[idx]]="","",
IF(BEM9=0,0,
ROUND(IF(SUMIFS($AM9:$BMK9,$AM$3:$BMK$3,"&lt;"&amp;BER$3,$AM$2:$BMK$2,BER$2)+BEM9+SUMIFS($AM9:$BMK9,$AM$3:$BMK$3,"&lt;"&amp;BEQ$3,$AM$2:$BMK$2,BEQ$2)+BEN9&lt;tbPayroll[[#This Row],[401ContriLimit]],
BEM9,
BEM9/(BEM9+BEN9)*
(tbPayroll[[#This Row],[401ContriLimit]]-SUMIFS($AM9:$BMK9,$AM$3:$BMK$3,"&lt;"&amp;BER$3,$AM$2:$BMK$2,BER$2)-SUMIFS($AM9:$BMK9,$AM$3:$BMK$3,"&lt;"&amp;BEQ$3,$AM$2:$BMK$2,BEQ$2))),2)
))</f>
        <v>0</v>
      </c>
      <c r="BES9" s="116" cm="1">
        <f t="array" aca="1" ref="BES9" ca="1">IF(tbPayroll[[#This Row],[idx]]="","",
IF(BEK9=0,0,
MAX(SUMIFS($AM9:$BMK9,$AM$3:$BMK$3,"&lt;="&amp;BEY$3,$AM$2:$BMK$2,BEY$2)-INDEX(mediAddTable,tbPayroll[[#This Row],[fedStatus]]),0)-
SUMIFS($AM9:$BMK9,$AM$3:$BMK$3,"&lt;"&amp;BEY$3,$AM$2:$BMK$2,BES$2)
))</f>
        <v>0</v>
      </c>
      <c r="BET9" s="116">
        <f ca="1">IF(tbPayroll[[#This Row],[idx]]="","",
ROUND(MAX(BEX9*dPeriods+tbPayroll[[#This Row],[adjustedAmount]],0),dFEDRound))</f>
        <v>43400</v>
      </c>
      <c r="BEU9" s="116">
        <f ca="1">IF(tbPayroll[[#This Row],[idx]]="","",
ROUND(IF(hoursMode="Daily",
SUMIFS(Hours!$J8:$BDM8,Hours!$J$2:$BDM$2,"&gt;="&amp;BDW$5,Hours!$J$2:$BDM$2,"&lt;="&amp;BEZ$5,Hours!$J$5:$BDM$5,dRegularName),
SUMIFS(Hours!$J8:$BDM8,Hours!$J$1:$BDM$1,BEV$3,Hours!$J$5:$BDM$5,dRegularName)
),2))</f>
        <v>0</v>
      </c>
      <c r="BEV9" s="116">
        <f ca="1">IF(tbPayroll[[#This Row],[idx]]="","",
IF(hoursMode="Daily",
SUMIFS(Hours!$J8:$BDM8,Hours!$J$2:$BDM$2,"&gt;="&amp;BDW$5,Hours!$J$2:$BDM$2,"&lt;="&amp;BEZ$5,Hours!$J$5:$BDM$5,dOvertimeName),
SUMIFS(Hours!$J8:$BDM8,Hours!$J$1:$BDM$1,BEV$3,Hours!$J$5:$BDM$5,dOvertimeName)
))</f>
        <v>0</v>
      </c>
      <c r="BEW9" s="116">
        <f ca="1">IF(tbPayroll[[#This Row],[idx]]="","",
IF(hoursMode="Daily",
SUMIFS(Hours!$J8:$BDM8,Hours!$J$2:$BDM$2,"&gt;="&amp;BDW$5,Hours!$J$2:$BDM$2,"&lt;="&amp;BEZ$5,Hours!$J$5:$BDM$5,dVacationName),
SUMIFS(Hours!$J8:$BDM8,Hours!$J$1:$BDM$1,BEV$3,Hours!$J$5:$BDM$5,dVacationName)
))</f>
        <v>0</v>
      </c>
      <c r="BEX9" s="116">
        <f ca="1">IF(tbPayroll[[#This Row],[Employee]]="","",MAX(BEZ9-tbPayroll[[#This Row],[free]]-BDX9-BEQ9,0))</f>
        <v>1000</v>
      </c>
      <c r="BEY9" s="116">
        <f ca="1">IF(tbPayroll[[#This Row],[Employee]]="","",MAX(BEZ9-tbPayroll[[#This Row],[free]]-BDX9,0))</f>
        <v>1000</v>
      </c>
      <c r="BEZ9" s="116">
        <f ca="1">IF(tbPayroll[[#This Row],[Employee]]="","",
IF(tbPayroll[[#This Row],[employmentDate]]&gt;BEZ$5,0,BEB9+BEC9+BED9+BDZ9))</f>
        <v>1000</v>
      </c>
      <c r="BFA9" s="116">
        <f ca="1">IF(tbPayroll[[#This Row],[Employee]]="","",BEZ9-SUM(BEE9:BEJ9)-BDY9-BDX9-BEQ9-BER9)</f>
        <v>812.5</v>
      </c>
      <c r="BFB9" s="416"/>
      <c r="BFC9" s="192"/>
      <c r="BFD9" s="192"/>
      <c r="BFE9" s="192"/>
      <c r="BFF9" s="193"/>
      <c r="BFG9" s="116" t="str">
        <f ca="1">IF(tbPayroll[[#This Row],[Employee]]="","",
BGA9 &amp; " | " &amp; BGB9&amp; " | " &amp; BGC9
)</f>
        <v>0 | 0 | 0</v>
      </c>
      <c r="BFH9" s="116">
        <f ca="1">IF(tbPayroll[[#This Row],[Employee]]="","",
IF(tbPayroll[[#This Row],[employmentDate]]&gt;BGF$5,0,
ROUND(IF(tbPayroll[[#This Row],[IncomeBase]]=dSalaried,IF(BFC9&lt;&gt;"",BFC9,tbPayroll[[#This Row],[EmpWage]]),BGA9*IF(BFC9&lt;&gt;"",BFC9,tbPayroll[[#This Row],[EmpWage]])),2)))</f>
        <v>1000</v>
      </c>
      <c r="BFI9" s="116">
        <f ca="1">IF(tbPayroll[[#This Row],[Employee]]="","",
IF(tbPayroll[[#This Row],[employmentDate]]&gt;BGF$5,0,
ROUND(BGB9*tbPayroll[[#This Row],[overrrate]]*
IF(BFC9&lt;&gt;"",BFC9,tbPayroll[[#This Row],[EmpWage]])/IF(tbPayroll[[#This Row],[IncomeBase]]=dSalaried,MAX(tbPayroll[[#This Row],[regularwork]],1),1),2)
))</f>
        <v>0</v>
      </c>
      <c r="BFJ9" s="116">
        <f ca="1">IF(tbPayroll[[#This Row],[Employee]]="","",
IF(tbPayroll[[#This Row],[employmentDate]]&gt;BGF$5,0,
ROUND(BGC9*
IFERROR(BFH9/BGA9,0),2
)))</f>
        <v>0</v>
      </c>
      <c r="BFK9" s="116">
        <f ca="1">IF(tbPayroll[[#This Row],[Employee]]="","",
tbPayroll[[#This Row],[exState]]*
(tbPayroll[[#This Row],[stateAddDedu]]+ROUND(
MAX(BGD9-tbPayroll[[#This Row],[persExemp]],0)*tbPayroll[[#This Row],[stateTax]],dRound))
)</f>
        <v>30</v>
      </c>
      <c r="BFL9" s="116">
        <f ca="1">IF(tbPayroll[[#This Row],[Employee]]="","",
(ROUND(
MAX(BGD9-tbPayroll[[#This Row],[persExemp]],0)*tbPayroll[[#This Row],[dLocal]],dRound))
)</f>
        <v>0</v>
      </c>
      <c r="BFM9" s="116">
        <f ca="1">IF(tbPayroll[[#This Row],[Employee]]="","",
(ROUND(
MAX(BGD9-tbPayroll[[#This Row],[persExemp]],0)*tbPayroll[[#This Row],[dCity]],dRound))
)</f>
        <v>0</v>
      </c>
      <c r="BFN9" s="116" cm="1">
        <f t="array" aca="1" ref="BFN9" ca="1">IF(tbPayroll[[#This Row],[idx]]="","",
IF(BFQ9=0,0,
ROUND(tbPayroll[[#This Row],[exFed]]*
MAX(
((BFZ9-INDEX(INDIRECT(tbPayroll[[#This Row],[fedPrefix]]&amp;CHOOSE(tbPayroll[[#This Row],[fedStatus]],"SingleWage","JointlyWage","SingleWage","HeadWage")),BFQ9))*
INDEX(INDIRECT(tbPayroll[[#This Row],[fedPrefix]]&amp;"Perc"),BFQ9)+
INDEX(INDIRECT(tbPayroll[[#This Row],[fedPrefix]]&amp;CHOOSE(tbPayroll[[#This Row],[fedStatus]],"SingleHold","JointlyHold","SingleHold","HeadHold")),BFQ9))/dPeriods
- IF(tbPayroll[[#This Row],[isFormSent]]="Yes",tbPayroll[[#This Row],[isFormStep3]],0),0)
+tbPayroll[[#This Row],[isFormStep4c]],dFEDRound)
)
)</f>
        <v>81</v>
      </c>
      <c r="BFO9" s="194">
        <f ca="1">IF(tbPayroll[[#This Row],[idx]]="","",
ROUND(tbPayroll[[#This Row],[exSS]]*
IF(SUMIFS($AM9:$BMK9,$AM$3:$BMK$3,"&lt;"&amp;BFO$3,$AM$2:$BMK$2,BFO$2) +ssTax*BGE9 &lt;ssTax*ssMax,
ssTax*BGE9,
MAX(ssTax*ssMax-SUMIFS($AM9:$BMK9,$AM$3:$BMK$3,"&lt;"&amp;BFO$3,$AM$2:$BMK$2,BFO$2),0)),
2)
)</f>
        <v>62</v>
      </c>
      <c r="BFP9" s="116">
        <f ca="1">IF(tbPayroll[[#This Row],[idx]]="","",IF(BFQ9=0,0,ROUND(tbPayroll[[#This Row],[exMedi]]*mediTax*BGE9+BFY9*mediMax,2)))</f>
        <v>14.5</v>
      </c>
      <c r="BFQ9" s="116">
        <f ca="1">IF(tbPayroll[[#This Row],[idx]]="","",IFERROR(MATCH(BFZ9,INDIRECT(tbPayroll[[#This Row],[fedPrefix]]&amp;CHOOSE(tbPayroll[[#This Row],[fedStatus]],"SingleWage","JointlyWage","SingleWage","HeadWage")),1),0))</f>
        <v>3</v>
      </c>
      <c r="BFR9" s="116"/>
      <c r="BFS9" s="116">
        <f ca="1">IF(tbPayroll[[#This Row],[idx]]="","",
ROUND(tbPayroll[[#This Row],[401Roth]]*IF(SUMIFS($AM9:$BMK9,$AM$3:$BMK$3,"&lt;"&amp;BGF$3,$AM$2:$BMK$2,BGF$2)+BEZ9&lt;compensationCap,
BGF9,
MAX(compensationCap-SUMIFS($AM9:$BMK9,$AM$3:$BMK$3,"&lt;"&amp;BGF$3,$AM$2:$BMK$2,BGF$2),0)),2))</f>
        <v>0</v>
      </c>
      <c r="BFT9" s="116">
        <f ca="1">IF(tbPayroll[[#This Row],[idx]]="","",
ROUND(tbPayroll[[#This Row],[401PreTax]]*IF(SUMIFS($AM9:$BMK9,$AM$3:$BMK$3,"&lt;"&amp;BGF$3,$AM$2:$BMK$2,BGF$2)+BEZ9&lt;compensationCap,
BGF9,
MAX(compensationCap-SUMIFS($AM9:$BMK9,$AM$3:$BMK$3,"&lt;"&amp;BGF$3,$AM$2:$BMK$2,BGF$2),0)),2))</f>
        <v>0</v>
      </c>
      <c r="BFU9" s="116">
        <f ca="1">IF(tbPayroll[[#This Row],[idx]]="","",
ROUND((tbPayroll[[#This Row],[401T1p]]*tbPayroll[[#This Row],[401T1Cap]]+tbPayroll[[#This Row],[401T2p]]*tbPayroll[[#This Row],[401T2Cap]])*IF(SUMIFS($AM9:$BMK9,$AM$3:$BMK$3,"&lt;"&amp;BGF$3,$AM$2:$BMK$2,BGF$2)+BEZ9&lt;compensationCap,
BGF9,
MAX(compensationCap-SUMIFS($AM9:$BMK9,$AM$3:$BMK$3,"&lt;"&amp;BGF$3,$AM$2:$BMK$2,BGF$2),0)),2))</f>
        <v>0</v>
      </c>
      <c r="BFV9" s="116">
        <f ca="1">IF(tbPayroll[[#This Row],[idx]]="","",
IF(BFU9=0,0,
ROUND(IF(SUMIFS($AM9:$BMK9,$AM$3:$BMK$3,"&lt;"&amp;BFX$3,$AM$2:$BMK$2,"&gt;="&amp;BFV$2,$AM$2:$BMK$2,"&lt;="&amp;BFX$2)+BFS9+BFT9+BFU9&lt;tbPayroll[[#This Row],[401EmperLimit]],
BFU9,
MAX((tbPayroll[[#This Row],[401EmperLimit]]-SUMIFS($AM9:$BMK9,$AM$3:$BMK$3,"&lt;"&amp;BFX$3,$AM$2:$BMK$2,"&gt;="&amp;BFV$2,$AM$2:$BMK$2,"&lt;="&amp;BFX$2)),0)),2)))</f>
        <v>0</v>
      </c>
      <c r="BFW9" s="116">
        <f ca="1">IF(tbPayroll[[#This Row],[idx]]="","",
IF(BFT9=0,0,
ROUND(IF(SUMIFS($AM9:$BMK9,$AM$3:$BMK$3,"&lt;"&amp;BFX$3,$AM$2:$BMK$2,BFX$2)+BFS9+SUMIFS($AM9:$BMK9,$AM$3:$BMK$3,"&lt;"&amp;BFW$3,$AM$2:$BMK$2,BFW$2)+BFT9&lt;tbPayroll[[#This Row],[401ContriLimit]],
BFT9,
BFT9/(BFS9+BFT9)*
(tbPayroll[[#This Row],[401ContriLimit]]-SUMIFS($AM9:$BMK9,$AM$3:$BMK$3,"&lt;"&amp;BFX$3,$AM$2:$BMK$2,BFX$2)-SUMIFS($AM9:$BMK9,$AM$3:$BMK$3,"&lt;"&amp;BFW$3,$AM$2:$BMK$2,BFW$2))),2)))</f>
        <v>0</v>
      </c>
      <c r="BFX9" s="116">
        <f ca="1">IF(tbPayroll[[#This Row],[idx]]="","",
IF(BFS9=0,0,
ROUND(IF(SUMIFS($AM9:$BMK9,$AM$3:$BMK$3,"&lt;"&amp;BFX$3,$AM$2:$BMK$2,BFX$2)+BFS9+SUMIFS($AM9:$BMK9,$AM$3:$BMK$3,"&lt;"&amp;BFW$3,$AM$2:$BMK$2,BFW$2)+BFT9&lt;tbPayroll[[#This Row],[401ContriLimit]],
BFS9,
BFS9/(BFS9+BFT9)*
(tbPayroll[[#This Row],[401ContriLimit]]-SUMIFS($AM9:$BMK9,$AM$3:$BMK$3,"&lt;"&amp;BFX$3,$AM$2:$BMK$2,BFX$2)-SUMIFS($AM9:$BMK9,$AM$3:$BMK$3,"&lt;"&amp;BFW$3,$AM$2:$BMK$2,BFW$2))),2)
))</f>
        <v>0</v>
      </c>
      <c r="BFY9" s="116" cm="1">
        <f t="array" aca="1" ref="BFY9" ca="1">IF(tbPayroll[[#This Row],[idx]]="","",
IF(BFQ9=0,0,
MAX(SUMIFS($AM9:$BMK9,$AM$3:$BMK$3,"&lt;="&amp;BGE$3,$AM$2:$BMK$2,BGE$2)-INDEX(mediAddTable,tbPayroll[[#This Row],[fedStatus]]),0)-
SUMIFS($AM9:$BMK9,$AM$3:$BMK$3,"&lt;"&amp;BGE$3,$AM$2:$BMK$2,BFY$2)
))</f>
        <v>0</v>
      </c>
      <c r="BFZ9" s="116">
        <f ca="1">IF(tbPayroll[[#This Row],[idx]]="","",
ROUND(MAX(BGD9*dPeriods+tbPayroll[[#This Row],[adjustedAmount]],0),dFEDRound))</f>
        <v>43400</v>
      </c>
      <c r="BGA9" s="116">
        <f ca="1">IF(tbPayroll[[#This Row],[idx]]="","",
ROUND(IF(hoursMode="Daily",
SUMIFS(Hours!$J8:$BDM8,Hours!$J$2:$BDM$2,"&gt;="&amp;BFC$5,Hours!$J$2:$BDM$2,"&lt;="&amp;BGF$5,Hours!$J$5:$BDM$5,dRegularName),
SUMIFS(Hours!$J8:$BDM8,Hours!$J$1:$BDM$1,BGB$3,Hours!$J$5:$BDM$5,dRegularName)
),2))</f>
        <v>0</v>
      </c>
      <c r="BGB9" s="116">
        <f ca="1">IF(tbPayroll[[#This Row],[idx]]="","",
IF(hoursMode="Daily",
SUMIFS(Hours!$J8:$BDM8,Hours!$J$2:$BDM$2,"&gt;="&amp;BFC$5,Hours!$J$2:$BDM$2,"&lt;="&amp;BGF$5,Hours!$J$5:$BDM$5,dOvertimeName),
SUMIFS(Hours!$J8:$BDM8,Hours!$J$1:$BDM$1,BGB$3,Hours!$J$5:$BDM$5,dOvertimeName)
))</f>
        <v>0</v>
      </c>
      <c r="BGC9" s="116">
        <f ca="1">IF(tbPayroll[[#This Row],[idx]]="","",
IF(hoursMode="Daily",
SUMIFS(Hours!$J8:$BDM8,Hours!$J$2:$BDM$2,"&gt;="&amp;BFC$5,Hours!$J$2:$BDM$2,"&lt;="&amp;BGF$5,Hours!$J$5:$BDM$5,dVacationName),
SUMIFS(Hours!$J8:$BDM8,Hours!$J$1:$BDM$1,BGB$3,Hours!$J$5:$BDM$5,dVacationName)
))</f>
        <v>0</v>
      </c>
      <c r="BGD9" s="116">
        <f ca="1">IF(tbPayroll[[#This Row],[Employee]]="","",MAX(BGF9-tbPayroll[[#This Row],[free]]-BFD9-BFW9,0))</f>
        <v>1000</v>
      </c>
      <c r="BGE9" s="116">
        <f ca="1">IF(tbPayroll[[#This Row],[Employee]]="","",MAX(BGF9-tbPayroll[[#This Row],[free]]-BFD9,0))</f>
        <v>1000</v>
      </c>
      <c r="BGF9" s="116">
        <f ca="1">IF(tbPayroll[[#This Row],[Employee]]="","",
IF(tbPayroll[[#This Row],[employmentDate]]&gt;BGF$5,0,BFH9+BFI9+BFJ9+BFF9))</f>
        <v>1000</v>
      </c>
      <c r="BGG9" s="415">
        <f ca="1">IF(tbPayroll[[#This Row],[Employee]]="","",BGF9-SUM(BFK9:BFP9)-BFE9-BFD9-BFW9-BFX9)</f>
        <v>812.5</v>
      </c>
      <c r="BGH9" s="416"/>
      <c r="BGI9" s="192"/>
      <c r="BGJ9" s="192"/>
      <c r="BGK9" s="192"/>
      <c r="BGL9" s="193"/>
      <c r="BGM9" s="116" t="str">
        <f ca="1">IF(tbPayroll[[#This Row],[Employee]]="","",
BHG9 &amp; " | " &amp; BHH9&amp; " | " &amp; BHI9
)</f>
        <v>0 | 0 | 0</v>
      </c>
      <c r="BGN9" s="116">
        <f ca="1">IF(tbPayroll[[#This Row],[Employee]]="","",
IF(tbPayroll[[#This Row],[employmentDate]]&gt;BHL$5,0,
ROUND(IF(tbPayroll[[#This Row],[IncomeBase]]=dSalaried,IF(BGI9&lt;&gt;"",BGI9,tbPayroll[[#This Row],[EmpWage]]),BHG9*IF(BGI9&lt;&gt;"",BGI9,tbPayroll[[#This Row],[EmpWage]])),2)))</f>
        <v>1000</v>
      </c>
      <c r="BGO9" s="116">
        <f ca="1">IF(tbPayroll[[#This Row],[Employee]]="","",
IF(tbPayroll[[#This Row],[employmentDate]]&gt;BHL$5,0,
ROUND(BHH9*tbPayroll[[#This Row],[overrrate]]*
IF(BGI9&lt;&gt;"",BGI9,tbPayroll[[#This Row],[EmpWage]])/IF(tbPayroll[[#This Row],[IncomeBase]]=dSalaried,MAX(tbPayroll[[#This Row],[regularwork]],1),1),2)
))</f>
        <v>0</v>
      </c>
      <c r="BGP9" s="116">
        <f ca="1">IF(tbPayroll[[#This Row],[Employee]]="","",
IF(tbPayroll[[#This Row],[employmentDate]]&gt;BHL$5,0,
ROUND(BHI9*
IFERROR(BGN9/BHG9,0),2
)))</f>
        <v>0</v>
      </c>
      <c r="BGQ9" s="116">
        <f ca="1">IF(tbPayroll[[#This Row],[Employee]]="","",
tbPayroll[[#This Row],[exState]]*
(tbPayroll[[#This Row],[stateAddDedu]]+ROUND(
MAX(BHJ9-tbPayroll[[#This Row],[persExemp]],0)*tbPayroll[[#This Row],[stateTax]],dRound))
)</f>
        <v>30</v>
      </c>
      <c r="BGR9" s="116">
        <f ca="1">IF(tbPayroll[[#This Row],[Employee]]="","",
(ROUND(
MAX(BHJ9-tbPayroll[[#This Row],[persExemp]],0)*tbPayroll[[#This Row],[dLocal]],dRound))
)</f>
        <v>0</v>
      </c>
      <c r="BGS9" s="116">
        <f ca="1">IF(tbPayroll[[#This Row],[Employee]]="","",
(ROUND(
MAX(BHJ9-tbPayroll[[#This Row],[persExemp]],0)*tbPayroll[[#This Row],[dCity]],dRound))
)</f>
        <v>0</v>
      </c>
      <c r="BGT9" s="116" cm="1">
        <f t="array" aca="1" ref="BGT9" ca="1">IF(tbPayroll[[#This Row],[idx]]="","",
IF(BGW9=0,0,
ROUND(tbPayroll[[#This Row],[exFed]]*
MAX(
((BHF9-INDEX(INDIRECT(tbPayroll[[#This Row],[fedPrefix]]&amp;CHOOSE(tbPayroll[[#This Row],[fedStatus]],"SingleWage","JointlyWage","SingleWage","HeadWage")),BGW9))*
INDEX(INDIRECT(tbPayroll[[#This Row],[fedPrefix]]&amp;"Perc"),BGW9)+
INDEX(INDIRECT(tbPayroll[[#This Row],[fedPrefix]]&amp;CHOOSE(tbPayroll[[#This Row],[fedStatus]],"SingleHold","JointlyHold","SingleHold","HeadHold")),BGW9))/dPeriods
- IF(tbPayroll[[#This Row],[isFormSent]]="Yes",tbPayroll[[#This Row],[isFormStep3]],0),0)
+tbPayroll[[#This Row],[isFormStep4c]],dFEDRound)
)
)</f>
        <v>81</v>
      </c>
      <c r="BGU9" s="194">
        <f ca="1">IF(tbPayroll[[#This Row],[idx]]="","",
ROUND(tbPayroll[[#This Row],[exSS]]*
IF(SUMIFS($AM9:$BMK9,$AM$3:$BMK$3,"&lt;"&amp;BGU$3,$AM$2:$BMK$2,BGU$2) +ssTax*BHK9 &lt;ssTax*ssMax,
ssTax*BHK9,
MAX(ssTax*ssMax-SUMIFS($AM9:$BMK9,$AM$3:$BMK$3,"&lt;"&amp;BGU$3,$AM$2:$BMK$2,BGU$2),0)),
2)
)</f>
        <v>62</v>
      </c>
      <c r="BGV9" s="116">
        <f ca="1">IF(tbPayroll[[#This Row],[idx]]="","",IF(BGW9=0,0,ROUND(tbPayroll[[#This Row],[exMedi]]*mediTax*BHK9+BHE9*mediMax,2)))</f>
        <v>14.5</v>
      </c>
      <c r="BGW9" s="116">
        <f ca="1">IF(tbPayroll[[#This Row],[idx]]="","",IFERROR(MATCH(BHF9,INDIRECT(tbPayroll[[#This Row],[fedPrefix]]&amp;CHOOSE(tbPayroll[[#This Row],[fedStatus]],"SingleWage","JointlyWage","SingleWage","HeadWage")),1),0))</f>
        <v>3</v>
      </c>
      <c r="BGX9" s="116"/>
      <c r="BGY9" s="116">
        <f ca="1">IF(tbPayroll[[#This Row],[idx]]="","",
ROUND(tbPayroll[[#This Row],[401Roth]]*IF(SUMIFS($AM9:$BMK9,$AM$3:$BMK$3,"&lt;"&amp;BHL$3,$AM$2:$BMK$2,BHL$2)+BGF9&lt;compensationCap,
BHL9,
MAX(compensationCap-SUMIFS($AM9:$BMK9,$AM$3:$BMK$3,"&lt;"&amp;BHL$3,$AM$2:$BMK$2,BHL$2),0)),2))</f>
        <v>0</v>
      </c>
      <c r="BGZ9" s="116">
        <f ca="1">IF(tbPayroll[[#This Row],[idx]]="","",
ROUND(tbPayroll[[#This Row],[401PreTax]]*IF(SUMIFS($AM9:$BMK9,$AM$3:$BMK$3,"&lt;"&amp;BHL$3,$AM$2:$BMK$2,BHL$2)+BGF9&lt;compensationCap,
BHL9,
MAX(compensationCap-SUMIFS($AM9:$BMK9,$AM$3:$BMK$3,"&lt;"&amp;BHL$3,$AM$2:$BMK$2,BHL$2),0)),2))</f>
        <v>0</v>
      </c>
      <c r="BHA9" s="116">
        <f ca="1">IF(tbPayroll[[#This Row],[idx]]="","",
ROUND((tbPayroll[[#This Row],[401T1p]]*tbPayroll[[#This Row],[401T1Cap]]+tbPayroll[[#This Row],[401T2p]]*tbPayroll[[#This Row],[401T2Cap]])*IF(SUMIFS($AM9:$BMK9,$AM$3:$BMK$3,"&lt;"&amp;BHL$3,$AM$2:$BMK$2,BHL$2)+BGF9&lt;compensationCap,
BHL9,
MAX(compensationCap-SUMIFS($AM9:$BMK9,$AM$3:$BMK$3,"&lt;"&amp;BHL$3,$AM$2:$BMK$2,BHL$2),0)),2))</f>
        <v>0</v>
      </c>
      <c r="BHB9" s="116">
        <f ca="1">IF(tbPayroll[[#This Row],[idx]]="","",
IF(BHA9=0,0,
ROUND(IF(SUMIFS($AM9:$BMK9,$AM$3:$BMK$3,"&lt;"&amp;BHD$3,$AM$2:$BMK$2,"&gt;="&amp;BHB$2,$AM$2:$BMK$2,"&lt;="&amp;BHD$2)+BGY9+BGZ9+BHA9&lt;tbPayroll[[#This Row],[401EmperLimit]],
BHA9,
MAX((tbPayroll[[#This Row],[401EmperLimit]]-SUMIFS($AM9:$BMK9,$AM$3:$BMK$3,"&lt;"&amp;BHD$3,$AM$2:$BMK$2,"&gt;="&amp;BHB$2,$AM$2:$BMK$2,"&lt;="&amp;BHD$2)),0)),2)))</f>
        <v>0</v>
      </c>
      <c r="BHC9" s="116">
        <f ca="1">IF(tbPayroll[[#This Row],[idx]]="","",
IF(BGZ9=0,0,
ROUND(IF(SUMIFS($AM9:$BMK9,$AM$3:$BMK$3,"&lt;"&amp;BHD$3,$AM$2:$BMK$2,BHD$2)+BGY9+SUMIFS($AM9:$BMK9,$AM$3:$BMK$3,"&lt;"&amp;BHC$3,$AM$2:$BMK$2,BHC$2)+BGZ9&lt;tbPayroll[[#This Row],[401ContriLimit]],
BGZ9,
BGZ9/(BGY9+BGZ9)*
(tbPayroll[[#This Row],[401ContriLimit]]-SUMIFS($AM9:$BMK9,$AM$3:$BMK$3,"&lt;"&amp;BHD$3,$AM$2:$BMK$2,BHD$2)-SUMIFS($AM9:$BMK9,$AM$3:$BMK$3,"&lt;"&amp;BHC$3,$AM$2:$BMK$2,BHC$2))),2)))</f>
        <v>0</v>
      </c>
      <c r="BHD9" s="116">
        <f ca="1">IF(tbPayroll[[#This Row],[idx]]="","",
IF(BGY9=0,0,
ROUND(IF(SUMIFS($AM9:$BMK9,$AM$3:$BMK$3,"&lt;"&amp;BHD$3,$AM$2:$BMK$2,BHD$2)+BGY9+SUMIFS($AM9:$BMK9,$AM$3:$BMK$3,"&lt;"&amp;BHC$3,$AM$2:$BMK$2,BHC$2)+BGZ9&lt;tbPayroll[[#This Row],[401ContriLimit]],
BGY9,
BGY9/(BGY9+BGZ9)*
(tbPayroll[[#This Row],[401ContriLimit]]-SUMIFS($AM9:$BMK9,$AM$3:$BMK$3,"&lt;"&amp;BHD$3,$AM$2:$BMK$2,BHD$2)-SUMIFS($AM9:$BMK9,$AM$3:$BMK$3,"&lt;"&amp;BHC$3,$AM$2:$BMK$2,BHC$2))),2)
))</f>
        <v>0</v>
      </c>
      <c r="BHE9" s="116" cm="1">
        <f t="array" aca="1" ref="BHE9" ca="1">IF(tbPayroll[[#This Row],[idx]]="","",
IF(BGW9=0,0,
MAX(SUMIFS($AM9:$BMK9,$AM$3:$BMK$3,"&lt;="&amp;BHK$3,$AM$2:$BMK$2,BHK$2)-INDEX(mediAddTable,tbPayroll[[#This Row],[fedStatus]]),0)-
SUMIFS($AM9:$BMK9,$AM$3:$BMK$3,"&lt;"&amp;BHK$3,$AM$2:$BMK$2,BHE$2)
))</f>
        <v>0</v>
      </c>
      <c r="BHF9" s="116">
        <f ca="1">IF(tbPayroll[[#This Row],[idx]]="","",
ROUND(MAX(BHJ9*dPeriods+tbPayroll[[#This Row],[adjustedAmount]],0),dFEDRound))</f>
        <v>43400</v>
      </c>
      <c r="BHG9" s="116">
        <f ca="1">IF(tbPayroll[[#This Row],[idx]]="","",
ROUND(IF(hoursMode="Daily",
SUMIFS(Hours!$J8:$BDM8,Hours!$J$2:$BDM$2,"&gt;="&amp;BGI$5,Hours!$J$2:$BDM$2,"&lt;="&amp;BHL$5,Hours!$J$5:$BDM$5,dRegularName),
SUMIFS(Hours!$J8:$BDM8,Hours!$J$1:$BDM$1,BHH$3,Hours!$J$5:$BDM$5,dRegularName)
),2))</f>
        <v>0</v>
      </c>
      <c r="BHH9" s="116">
        <f ca="1">IF(tbPayroll[[#This Row],[idx]]="","",
IF(hoursMode="Daily",
SUMIFS(Hours!$J8:$BDM8,Hours!$J$2:$BDM$2,"&gt;="&amp;BGI$5,Hours!$J$2:$BDM$2,"&lt;="&amp;BHL$5,Hours!$J$5:$BDM$5,dOvertimeName),
SUMIFS(Hours!$J8:$BDM8,Hours!$J$1:$BDM$1,BHH$3,Hours!$J$5:$BDM$5,dOvertimeName)
))</f>
        <v>0</v>
      </c>
      <c r="BHI9" s="116">
        <f ca="1">IF(tbPayroll[[#This Row],[idx]]="","",
IF(hoursMode="Daily",
SUMIFS(Hours!$J8:$BDM8,Hours!$J$2:$BDM$2,"&gt;="&amp;BGI$5,Hours!$J$2:$BDM$2,"&lt;="&amp;BHL$5,Hours!$J$5:$BDM$5,dVacationName),
SUMIFS(Hours!$J8:$BDM8,Hours!$J$1:$BDM$1,BHH$3,Hours!$J$5:$BDM$5,dVacationName)
))</f>
        <v>0</v>
      </c>
      <c r="BHJ9" s="116">
        <f ca="1">IF(tbPayroll[[#This Row],[Employee]]="","",MAX(BHL9-tbPayroll[[#This Row],[free]]-BGJ9-BHC9,0))</f>
        <v>1000</v>
      </c>
      <c r="BHK9" s="116">
        <f ca="1">IF(tbPayroll[[#This Row],[Employee]]="","",MAX(BHL9-tbPayroll[[#This Row],[free]]-BGJ9,0))</f>
        <v>1000</v>
      </c>
      <c r="BHL9" s="116">
        <f ca="1">IF(tbPayroll[[#This Row],[Employee]]="","",
IF(tbPayroll[[#This Row],[employmentDate]]&gt;BHL$5,0,BGN9+BGO9+BGP9+BGL9))</f>
        <v>1000</v>
      </c>
      <c r="BHM9" s="116">
        <f ca="1">IF(tbPayroll[[#This Row],[Employee]]="","",BHL9-SUM(BGQ9:BGV9)-BGK9-BGJ9-BHC9-BHD9)</f>
        <v>812.5</v>
      </c>
      <c r="BHN9" s="416"/>
      <c r="BHO9" s="192"/>
      <c r="BHP9" s="192"/>
      <c r="BHQ9" s="192"/>
      <c r="BHR9" s="193"/>
      <c r="BHS9" s="116" t="str">
        <f ca="1">IF(tbPayroll[[#This Row],[Employee]]="","",
BIM9 &amp; " | " &amp; BIN9&amp; " | " &amp; BIO9
)</f>
        <v>0 | 0 | 0</v>
      </c>
      <c r="BHT9" s="116">
        <f ca="1">IF(tbPayroll[[#This Row],[Employee]]="","",
IF(tbPayroll[[#This Row],[employmentDate]]&gt;BIR$5,0,
ROUND(IF(tbPayroll[[#This Row],[IncomeBase]]=dSalaried,IF(BHO9&lt;&gt;"",BHO9,tbPayroll[[#This Row],[EmpWage]]),BIM9*IF(BHO9&lt;&gt;"",BHO9,tbPayroll[[#This Row],[EmpWage]])),2)))</f>
        <v>1000</v>
      </c>
      <c r="BHU9" s="116">
        <f ca="1">IF(tbPayroll[[#This Row],[Employee]]="","",
IF(tbPayroll[[#This Row],[employmentDate]]&gt;BIR$5,0,
ROUND(BIN9*tbPayroll[[#This Row],[overrrate]]*
IF(BHO9&lt;&gt;"",BHO9,tbPayroll[[#This Row],[EmpWage]])/IF(tbPayroll[[#This Row],[IncomeBase]]=dSalaried,MAX(tbPayroll[[#This Row],[regularwork]],1),1),2)
))</f>
        <v>0</v>
      </c>
      <c r="BHV9" s="116">
        <f ca="1">IF(tbPayroll[[#This Row],[Employee]]="","",
IF(tbPayroll[[#This Row],[employmentDate]]&gt;BIR$5,0,
ROUND(BIO9*
IFERROR(BHT9/BIM9,0),2
)))</f>
        <v>0</v>
      </c>
      <c r="BHW9" s="116">
        <f ca="1">IF(tbPayroll[[#This Row],[Employee]]="","",
tbPayroll[[#This Row],[exState]]*
(tbPayroll[[#This Row],[stateAddDedu]]+ROUND(
MAX(BIP9-tbPayroll[[#This Row],[persExemp]],0)*tbPayroll[[#This Row],[stateTax]],dRound))
)</f>
        <v>30</v>
      </c>
      <c r="BHX9" s="116">
        <f ca="1">IF(tbPayroll[[#This Row],[Employee]]="","",
(ROUND(
MAX(BIP9-tbPayroll[[#This Row],[persExemp]],0)*tbPayroll[[#This Row],[dLocal]],dRound))
)</f>
        <v>0</v>
      </c>
      <c r="BHY9" s="116">
        <f ca="1">IF(tbPayroll[[#This Row],[Employee]]="","",
(ROUND(
MAX(BIP9-tbPayroll[[#This Row],[persExemp]],0)*tbPayroll[[#This Row],[dCity]],dRound))
)</f>
        <v>0</v>
      </c>
      <c r="BHZ9" s="116" cm="1">
        <f t="array" aca="1" ref="BHZ9" ca="1">IF(tbPayroll[[#This Row],[idx]]="","",
IF(BIC9=0,0,
ROUND(tbPayroll[[#This Row],[exFed]]*
MAX(
((BIL9-INDEX(INDIRECT(tbPayroll[[#This Row],[fedPrefix]]&amp;CHOOSE(tbPayroll[[#This Row],[fedStatus]],"SingleWage","JointlyWage","SingleWage","HeadWage")),BIC9))*
INDEX(INDIRECT(tbPayroll[[#This Row],[fedPrefix]]&amp;"Perc"),BIC9)+
INDEX(INDIRECT(tbPayroll[[#This Row],[fedPrefix]]&amp;CHOOSE(tbPayroll[[#This Row],[fedStatus]],"SingleHold","JointlyHold","SingleHold","HeadHold")),BIC9))/dPeriods
- IF(tbPayroll[[#This Row],[isFormSent]]="Yes",tbPayroll[[#This Row],[isFormStep3]],0),0)
+tbPayroll[[#This Row],[isFormStep4c]],dFEDRound)
)
)</f>
        <v>81</v>
      </c>
      <c r="BIA9" s="194">
        <f ca="1">IF(tbPayroll[[#This Row],[idx]]="","",
ROUND(tbPayroll[[#This Row],[exSS]]*
IF(SUMIFS($AM9:$BMK9,$AM$3:$BMK$3,"&lt;"&amp;BIA$3,$AM$2:$BMK$2,BIA$2) +ssTax*BIQ9 &lt;ssTax*ssMax,
ssTax*BIQ9,
MAX(ssTax*ssMax-SUMIFS($AM9:$BMK9,$AM$3:$BMK$3,"&lt;"&amp;BIA$3,$AM$2:$BMK$2,BIA$2),0)),
2)
)</f>
        <v>62</v>
      </c>
      <c r="BIB9" s="116">
        <f ca="1">IF(tbPayroll[[#This Row],[idx]]="","",IF(BIC9=0,0,ROUND(tbPayroll[[#This Row],[exMedi]]*mediTax*BIQ9+BIK9*mediMax,2)))</f>
        <v>14.5</v>
      </c>
      <c r="BIC9" s="116">
        <f ca="1">IF(tbPayroll[[#This Row],[idx]]="","",IFERROR(MATCH(BIL9,INDIRECT(tbPayroll[[#This Row],[fedPrefix]]&amp;CHOOSE(tbPayroll[[#This Row],[fedStatus]],"SingleWage","JointlyWage","SingleWage","HeadWage")),1),0))</f>
        <v>3</v>
      </c>
      <c r="BID9" s="116"/>
      <c r="BIE9" s="116">
        <f ca="1">IF(tbPayroll[[#This Row],[idx]]="","",
ROUND(tbPayroll[[#This Row],[401Roth]]*IF(SUMIFS($AM9:$BMK9,$AM$3:$BMK$3,"&lt;"&amp;BIR$3,$AM$2:$BMK$2,BIR$2)+BHL9&lt;compensationCap,
BIR9,
MAX(compensationCap-SUMIFS($AM9:$BMK9,$AM$3:$BMK$3,"&lt;"&amp;BIR$3,$AM$2:$BMK$2,BIR$2),0)),2))</f>
        <v>0</v>
      </c>
      <c r="BIF9" s="116">
        <f ca="1">IF(tbPayroll[[#This Row],[idx]]="","",
ROUND(tbPayroll[[#This Row],[401PreTax]]*IF(SUMIFS($AM9:$BMK9,$AM$3:$BMK$3,"&lt;"&amp;BIR$3,$AM$2:$BMK$2,BIR$2)+BHL9&lt;compensationCap,
BIR9,
MAX(compensationCap-SUMIFS($AM9:$BMK9,$AM$3:$BMK$3,"&lt;"&amp;BIR$3,$AM$2:$BMK$2,BIR$2),0)),2))</f>
        <v>0</v>
      </c>
      <c r="BIG9" s="116">
        <f ca="1">IF(tbPayroll[[#This Row],[idx]]="","",
ROUND((tbPayroll[[#This Row],[401T1p]]*tbPayroll[[#This Row],[401T1Cap]]+tbPayroll[[#This Row],[401T2p]]*tbPayroll[[#This Row],[401T2Cap]])*IF(SUMIFS($AM9:$BMK9,$AM$3:$BMK$3,"&lt;"&amp;BIR$3,$AM$2:$BMK$2,BIR$2)+BHL9&lt;compensationCap,
BIR9,
MAX(compensationCap-SUMIFS($AM9:$BMK9,$AM$3:$BMK$3,"&lt;"&amp;BIR$3,$AM$2:$BMK$2,BIR$2),0)),2))</f>
        <v>0</v>
      </c>
      <c r="BIH9" s="116">
        <f ca="1">IF(tbPayroll[[#This Row],[idx]]="","",
IF(BIG9=0,0,
ROUND(IF(SUMIFS($AM9:$BMK9,$AM$3:$BMK$3,"&lt;"&amp;BIJ$3,$AM$2:$BMK$2,"&gt;="&amp;BIH$2,$AM$2:$BMK$2,"&lt;="&amp;BIJ$2)+BIE9+BIF9+BIG9&lt;tbPayroll[[#This Row],[401EmperLimit]],
BIG9,
MAX((tbPayroll[[#This Row],[401EmperLimit]]-SUMIFS($AM9:$BMK9,$AM$3:$BMK$3,"&lt;"&amp;BIJ$3,$AM$2:$BMK$2,"&gt;="&amp;BIH$2,$AM$2:$BMK$2,"&lt;="&amp;BIJ$2)),0)),2)))</f>
        <v>0</v>
      </c>
      <c r="BII9" s="116">
        <f ca="1">IF(tbPayroll[[#This Row],[idx]]="","",
IF(BIF9=0,0,
ROUND(IF(SUMIFS($AM9:$BMK9,$AM$3:$BMK$3,"&lt;"&amp;BIJ$3,$AM$2:$BMK$2,BIJ$2)+BIE9+SUMIFS($AM9:$BMK9,$AM$3:$BMK$3,"&lt;"&amp;BII$3,$AM$2:$BMK$2,BII$2)+BIF9&lt;tbPayroll[[#This Row],[401ContriLimit]],
BIF9,
BIF9/(BIE9+BIF9)*
(tbPayroll[[#This Row],[401ContriLimit]]-SUMIFS($AM9:$BMK9,$AM$3:$BMK$3,"&lt;"&amp;BIJ$3,$AM$2:$BMK$2,BIJ$2)-SUMIFS($AM9:$BMK9,$AM$3:$BMK$3,"&lt;"&amp;BII$3,$AM$2:$BMK$2,BII$2))),2)))</f>
        <v>0</v>
      </c>
      <c r="BIJ9" s="116">
        <f ca="1">IF(tbPayroll[[#This Row],[idx]]="","",
IF(BIE9=0,0,
ROUND(IF(SUMIFS($AM9:$BMK9,$AM$3:$BMK$3,"&lt;"&amp;BIJ$3,$AM$2:$BMK$2,BIJ$2)+BIE9+SUMIFS($AM9:$BMK9,$AM$3:$BMK$3,"&lt;"&amp;BII$3,$AM$2:$BMK$2,BII$2)+BIF9&lt;tbPayroll[[#This Row],[401ContriLimit]],
BIE9,
BIE9/(BIE9+BIF9)*
(tbPayroll[[#This Row],[401ContriLimit]]-SUMIFS($AM9:$BMK9,$AM$3:$BMK$3,"&lt;"&amp;BIJ$3,$AM$2:$BMK$2,BIJ$2)-SUMIFS($AM9:$BMK9,$AM$3:$BMK$3,"&lt;"&amp;BII$3,$AM$2:$BMK$2,BII$2))),2)
))</f>
        <v>0</v>
      </c>
      <c r="BIK9" s="116" cm="1">
        <f t="array" aca="1" ref="BIK9" ca="1">IF(tbPayroll[[#This Row],[idx]]="","",
IF(BIC9=0,0,
MAX(SUMIFS($AM9:$BMK9,$AM$3:$BMK$3,"&lt;="&amp;BIQ$3,$AM$2:$BMK$2,BIQ$2)-INDEX(mediAddTable,tbPayroll[[#This Row],[fedStatus]]),0)-
SUMIFS($AM9:$BMK9,$AM$3:$BMK$3,"&lt;"&amp;BIQ$3,$AM$2:$BMK$2,BIK$2)
))</f>
        <v>0</v>
      </c>
      <c r="BIL9" s="116">
        <f ca="1">IF(tbPayroll[[#This Row],[idx]]="","",
ROUND(MAX(BIP9*dPeriods+tbPayroll[[#This Row],[adjustedAmount]],0),dFEDRound))</f>
        <v>43400</v>
      </c>
      <c r="BIM9" s="116">
        <f ca="1">IF(tbPayroll[[#This Row],[idx]]="","",
ROUND(IF(hoursMode="Daily",
SUMIFS(Hours!$J8:$BDM8,Hours!$J$2:$BDM$2,"&gt;="&amp;BHO$5,Hours!$J$2:$BDM$2,"&lt;="&amp;BIR$5,Hours!$J$5:$BDM$5,dRegularName),
SUMIFS(Hours!$J8:$BDM8,Hours!$J$1:$BDM$1,BIN$3,Hours!$J$5:$BDM$5,dRegularName)
),2))</f>
        <v>0</v>
      </c>
      <c r="BIN9" s="116">
        <f ca="1">IF(tbPayroll[[#This Row],[idx]]="","",
IF(hoursMode="Daily",
SUMIFS(Hours!$J8:$BDM8,Hours!$J$2:$BDM$2,"&gt;="&amp;BHO$5,Hours!$J$2:$BDM$2,"&lt;="&amp;BIR$5,Hours!$J$5:$BDM$5,dOvertimeName),
SUMIFS(Hours!$J8:$BDM8,Hours!$J$1:$BDM$1,BIN$3,Hours!$J$5:$BDM$5,dOvertimeName)
))</f>
        <v>0</v>
      </c>
      <c r="BIO9" s="116">
        <f ca="1">IF(tbPayroll[[#This Row],[idx]]="","",
IF(hoursMode="Daily",
SUMIFS(Hours!$J8:$BDM8,Hours!$J$2:$BDM$2,"&gt;="&amp;BHO$5,Hours!$J$2:$BDM$2,"&lt;="&amp;BIR$5,Hours!$J$5:$BDM$5,dVacationName),
SUMIFS(Hours!$J8:$BDM8,Hours!$J$1:$BDM$1,BIN$3,Hours!$J$5:$BDM$5,dVacationName)
))</f>
        <v>0</v>
      </c>
      <c r="BIP9" s="116">
        <f ca="1">IF(tbPayroll[[#This Row],[Employee]]="","",MAX(BIR9-tbPayroll[[#This Row],[free]]-BHP9-BII9,0))</f>
        <v>1000</v>
      </c>
      <c r="BIQ9" s="116">
        <f ca="1">IF(tbPayroll[[#This Row],[Employee]]="","",MAX(BIR9-tbPayroll[[#This Row],[free]]-BHP9,0))</f>
        <v>1000</v>
      </c>
      <c r="BIR9" s="116">
        <f ca="1">IF(tbPayroll[[#This Row],[Employee]]="","",
IF(tbPayroll[[#This Row],[employmentDate]]&gt;BIR$5,0,BHT9+BHU9+BHV9+BHR9))</f>
        <v>1000</v>
      </c>
      <c r="BIS9" s="116">
        <f ca="1">IF(tbPayroll[[#This Row],[Employee]]="","",BIR9-SUM(BHW9:BIB9)-BHQ9-BHP9-BII9-BIJ9)</f>
        <v>812.5</v>
      </c>
      <c r="BIT9" s="416"/>
      <c r="BIU9" s="192"/>
      <c r="BIV9" s="192"/>
      <c r="BIW9" s="192"/>
      <c r="BIX9" s="193"/>
      <c r="BIY9" s="116" t="str">
        <f ca="1">IF(tbPayroll[[#This Row],[Employee]]="","",
BJS9 &amp; " | " &amp; BJT9&amp; " | " &amp; BJU9
)</f>
        <v>0 | 0 | 0</v>
      </c>
      <c r="BIZ9" s="116">
        <f ca="1">IF(tbPayroll[[#This Row],[Employee]]="","",
IF(tbPayroll[[#This Row],[employmentDate]]&gt;BJX$5,0,
ROUND(IF(tbPayroll[[#This Row],[IncomeBase]]=dSalaried,IF(BIU9&lt;&gt;"",BIU9,tbPayroll[[#This Row],[EmpWage]]),BJS9*IF(BIU9&lt;&gt;"",BIU9,tbPayroll[[#This Row],[EmpWage]])),2)))</f>
        <v>1000</v>
      </c>
      <c r="BJA9" s="116">
        <f ca="1">IF(tbPayroll[[#This Row],[Employee]]="","",
IF(tbPayroll[[#This Row],[employmentDate]]&gt;BJX$5,0,
ROUND(BJT9*tbPayroll[[#This Row],[overrrate]]*
IF(BIU9&lt;&gt;"",BIU9,tbPayroll[[#This Row],[EmpWage]])/IF(tbPayroll[[#This Row],[IncomeBase]]=dSalaried,MAX(tbPayroll[[#This Row],[regularwork]],1),1),2)
))</f>
        <v>0</v>
      </c>
      <c r="BJB9" s="116">
        <f ca="1">IF(tbPayroll[[#This Row],[Employee]]="","",
IF(tbPayroll[[#This Row],[employmentDate]]&gt;BJX$5,0,
ROUND(BJU9*
IFERROR(BIZ9/BJS9,0),2
)))</f>
        <v>0</v>
      </c>
      <c r="BJC9" s="116">
        <f ca="1">IF(tbPayroll[[#This Row],[Employee]]="","",
tbPayroll[[#This Row],[exState]]*
(tbPayroll[[#This Row],[stateAddDedu]]+ROUND(
MAX(BJV9-tbPayroll[[#This Row],[persExemp]],0)*tbPayroll[[#This Row],[stateTax]],dRound))
)</f>
        <v>30</v>
      </c>
      <c r="BJD9" s="116">
        <f ca="1">IF(tbPayroll[[#This Row],[Employee]]="","",
(ROUND(
MAX(BJV9-tbPayroll[[#This Row],[persExemp]],0)*tbPayroll[[#This Row],[dLocal]],dRound))
)</f>
        <v>0</v>
      </c>
      <c r="BJE9" s="116">
        <f ca="1">IF(tbPayroll[[#This Row],[Employee]]="","",
(ROUND(
MAX(BJV9-tbPayroll[[#This Row],[persExemp]],0)*tbPayroll[[#This Row],[dCity]],dRound))
)</f>
        <v>0</v>
      </c>
      <c r="BJF9" s="116" cm="1">
        <f t="array" aca="1" ref="BJF9" ca="1">IF(tbPayroll[[#This Row],[idx]]="","",
IF(BJI9=0,0,
ROUND(tbPayroll[[#This Row],[exFed]]*
MAX(
((BJR9-INDEX(INDIRECT(tbPayroll[[#This Row],[fedPrefix]]&amp;CHOOSE(tbPayroll[[#This Row],[fedStatus]],"SingleWage","JointlyWage","SingleWage","HeadWage")),BJI9))*
INDEX(INDIRECT(tbPayroll[[#This Row],[fedPrefix]]&amp;"Perc"),BJI9)+
INDEX(INDIRECT(tbPayroll[[#This Row],[fedPrefix]]&amp;CHOOSE(tbPayroll[[#This Row],[fedStatus]],"SingleHold","JointlyHold","SingleHold","HeadHold")),BJI9))/dPeriods
- IF(tbPayroll[[#This Row],[isFormSent]]="Yes",tbPayroll[[#This Row],[isFormStep3]],0),0)
+tbPayroll[[#This Row],[isFormStep4c]],dFEDRound)
)
)</f>
        <v>81</v>
      </c>
      <c r="BJG9" s="194">
        <f ca="1">IF(tbPayroll[[#This Row],[idx]]="","",
ROUND(tbPayroll[[#This Row],[exSS]]*
IF(SUMIFS($AM9:$BMK9,$AM$3:$BMK$3,"&lt;"&amp;BJG$3,$AM$2:$BMK$2,BJG$2) +ssTax*BJW9 &lt;ssTax*ssMax,
ssTax*BJW9,
MAX(ssTax*ssMax-SUMIFS($AM9:$BMK9,$AM$3:$BMK$3,"&lt;"&amp;BJG$3,$AM$2:$BMK$2,BJG$2),0)),
2)
)</f>
        <v>62</v>
      </c>
      <c r="BJH9" s="116">
        <f ca="1">IF(tbPayroll[[#This Row],[idx]]="","",IF(BJI9=0,0,ROUND(tbPayroll[[#This Row],[exMedi]]*mediTax*BJW9+BJQ9*mediMax,2)))</f>
        <v>14.5</v>
      </c>
      <c r="BJI9" s="116">
        <f ca="1">IF(tbPayroll[[#This Row],[idx]]="","",IFERROR(MATCH(BJR9,INDIRECT(tbPayroll[[#This Row],[fedPrefix]]&amp;CHOOSE(tbPayroll[[#This Row],[fedStatus]],"SingleWage","JointlyWage","SingleWage","HeadWage")),1),0))</f>
        <v>3</v>
      </c>
      <c r="BJJ9" s="116"/>
      <c r="BJK9" s="116">
        <f ca="1">IF(tbPayroll[[#This Row],[idx]]="","",
ROUND(tbPayroll[[#This Row],[401Roth]]*IF(SUMIFS($AM9:$BMK9,$AM$3:$BMK$3,"&lt;"&amp;BJX$3,$AM$2:$BMK$2,BJX$2)+BIR9&lt;compensationCap,
BJX9,
MAX(compensationCap-SUMIFS($AM9:$BMK9,$AM$3:$BMK$3,"&lt;"&amp;BJX$3,$AM$2:$BMK$2,BJX$2),0)),2))</f>
        <v>0</v>
      </c>
      <c r="BJL9" s="116">
        <f ca="1">IF(tbPayroll[[#This Row],[idx]]="","",
ROUND(tbPayroll[[#This Row],[401PreTax]]*IF(SUMIFS($AM9:$BMK9,$AM$3:$BMK$3,"&lt;"&amp;BJX$3,$AM$2:$BMK$2,BJX$2)+BIR9&lt;compensationCap,
BJX9,
MAX(compensationCap-SUMIFS($AM9:$BMK9,$AM$3:$BMK$3,"&lt;"&amp;BJX$3,$AM$2:$BMK$2,BJX$2),0)),2))</f>
        <v>0</v>
      </c>
      <c r="BJM9" s="116">
        <f ca="1">IF(tbPayroll[[#This Row],[idx]]="","",
ROUND((tbPayroll[[#This Row],[401T1p]]*tbPayroll[[#This Row],[401T1Cap]]+tbPayroll[[#This Row],[401T2p]]*tbPayroll[[#This Row],[401T2Cap]])*IF(SUMIFS($AM9:$BMK9,$AM$3:$BMK$3,"&lt;"&amp;BJX$3,$AM$2:$BMK$2,BJX$2)+BIR9&lt;compensationCap,
BJX9,
MAX(compensationCap-SUMIFS($AM9:$BMK9,$AM$3:$BMK$3,"&lt;"&amp;BJX$3,$AM$2:$BMK$2,BJX$2),0)),2))</f>
        <v>0</v>
      </c>
      <c r="BJN9" s="116">
        <f ca="1">IF(tbPayroll[[#This Row],[idx]]="","",
IF(BJM9=0,0,
ROUND(IF(SUMIFS($AM9:$BMK9,$AM$3:$BMK$3,"&lt;"&amp;BJP$3,$AM$2:$BMK$2,"&gt;="&amp;BJN$2,$AM$2:$BMK$2,"&lt;="&amp;BJP$2)+BJK9+BJL9+BJM9&lt;tbPayroll[[#This Row],[401EmperLimit]],
BJM9,
MAX((tbPayroll[[#This Row],[401EmperLimit]]-SUMIFS($AM9:$BMK9,$AM$3:$BMK$3,"&lt;"&amp;BJP$3,$AM$2:$BMK$2,"&gt;="&amp;BJN$2,$AM$2:$BMK$2,"&lt;="&amp;BJP$2)),0)),2)))</f>
        <v>0</v>
      </c>
      <c r="BJO9" s="116">
        <f ca="1">IF(tbPayroll[[#This Row],[idx]]="","",
IF(BJL9=0,0,
ROUND(IF(SUMIFS($AM9:$BMK9,$AM$3:$BMK$3,"&lt;"&amp;BJP$3,$AM$2:$BMK$2,BJP$2)+BJK9+SUMIFS($AM9:$BMK9,$AM$3:$BMK$3,"&lt;"&amp;BJO$3,$AM$2:$BMK$2,BJO$2)+BJL9&lt;tbPayroll[[#This Row],[401ContriLimit]],
BJL9,
BJL9/(BJK9+BJL9)*
(tbPayroll[[#This Row],[401ContriLimit]]-SUMIFS($AM9:$BMK9,$AM$3:$BMK$3,"&lt;"&amp;BJP$3,$AM$2:$BMK$2,BJP$2)-SUMIFS($AM9:$BMK9,$AM$3:$BMK$3,"&lt;"&amp;BJO$3,$AM$2:$BMK$2,BJO$2))),2)))</f>
        <v>0</v>
      </c>
      <c r="BJP9" s="116">
        <f ca="1">IF(tbPayroll[[#This Row],[idx]]="","",
IF(BJK9=0,0,
ROUND(IF(SUMIFS($AM9:$BMK9,$AM$3:$BMK$3,"&lt;"&amp;BJP$3,$AM$2:$BMK$2,BJP$2)+BJK9+SUMIFS($AM9:$BMK9,$AM$3:$BMK$3,"&lt;"&amp;BJO$3,$AM$2:$BMK$2,BJO$2)+BJL9&lt;tbPayroll[[#This Row],[401ContriLimit]],
BJK9,
BJK9/(BJK9+BJL9)*
(tbPayroll[[#This Row],[401ContriLimit]]-SUMIFS($AM9:$BMK9,$AM$3:$BMK$3,"&lt;"&amp;BJP$3,$AM$2:$BMK$2,BJP$2)-SUMIFS($AM9:$BMK9,$AM$3:$BMK$3,"&lt;"&amp;BJO$3,$AM$2:$BMK$2,BJO$2))),2)
))</f>
        <v>0</v>
      </c>
      <c r="BJQ9" s="116" cm="1">
        <f t="array" aca="1" ref="BJQ9" ca="1">IF(tbPayroll[[#This Row],[idx]]="","",
IF(BJI9=0,0,
MAX(SUMIFS($AM9:$BMK9,$AM$3:$BMK$3,"&lt;="&amp;BJW$3,$AM$2:$BMK$2,BJW$2)-INDEX(mediAddTable,tbPayroll[[#This Row],[fedStatus]]),0)-
SUMIFS($AM9:$BMK9,$AM$3:$BMK$3,"&lt;"&amp;BJW$3,$AM$2:$BMK$2,BJQ$2)
))</f>
        <v>0</v>
      </c>
      <c r="BJR9" s="116">
        <f ca="1">IF(tbPayroll[[#This Row],[idx]]="","",
ROUND(MAX(BJV9*dPeriods+tbPayroll[[#This Row],[adjustedAmount]],0),dFEDRound))</f>
        <v>43400</v>
      </c>
      <c r="BJS9" s="116">
        <f ca="1">IF(tbPayroll[[#This Row],[idx]]="","",
ROUND(IF(hoursMode="Daily",
SUMIFS(Hours!$J8:$BDM8,Hours!$J$2:$BDM$2,"&gt;="&amp;BIU$5,Hours!$J$2:$BDM$2,"&lt;="&amp;BJX$5,Hours!$J$5:$BDM$5,dRegularName),
SUMIFS(Hours!$J8:$BDM8,Hours!$J$1:$BDM$1,BJT$3,Hours!$J$5:$BDM$5,dRegularName)
),2))</f>
        <v>0</v>
      </c>
      <c r="BJT9" s="116">
        <f ca="1">IF(tbPayroll[[#This Row],[idx]]="","",
IF(hoursMode="Daily",
SUMIFS(Hours!$J8:$BDM8,Hours!$J$2:$BDM$2,"&gt;="&amp;BIU$5,Hours!$J$2:$BDM$2,"&lt;="&amp;BJX$5,Hours!$J$5:$BDM$5,dOvertimeName),
SUMIFS(Hours!$J8:$BDM8,Hours!$J$1:$BDM$1,BJT$3,Hours!$J$5:$BDM$5,dOvertimeName)
))</f>
        <v>0</v>
      </c>
      <c r="BJU9" s="116">
        <f ca="1">IF(tbPayroll[[#This Row],[idx]]="","",
IF(hoursMode="Daily",
SUMIFS(Hours!$J8:$BDM8,Hours!$J$2:$BDM$2,"&gt;="&amp;BIU$5,Hours!$J$2:$BDM$2,"&lt;="&amp;BJX$5,Hours!$J$5:$BDM$5,dVacationName),
SUMIFS(Hours!$J8:$BDM8,Hours!$J$1:$BDM$1,BJT$3,Hours!$J$5:$BDM$5,dVacationName)
))</f>
        <v>0</v>
      </c>
      <c r="BJV9" s="116">
        <f ca="1">IF(tbPayroll[[#This Row],[Employee]]="","",MAX(BJX9-tbPayroll[[#This Row],[free]]-BIV9-BJO9,0))</f>
        <v>1000</v>
      </c>
      <c r="BJW9" s="116">
        <f ca="1">IF(tbPayroll[[#This Row],[Employee]]="","",MAX(BJX9-tbPayroll[[#This Row],[free]]-BIV9,0))</f>
        <v>1000</v>
      </c>
      <c r="BJX9" s="116">
        <f ca="1">IF(tbPayroll[[#This Row],[Employee]]="","",
IF(tbPayroll[[#This Row],[employmentDate]]&gt;BJX$5,0,BIZ9+BJA9+BJB9+BIX9))</f>
        <v>1000</v>
      </c>
      <c r="BJY9" s="116">
        <f ca="1">IF(tbPayroll[[#This Row],[Employee]]="","",BJX9-SUM(BJC9:BJH9)-BIW9-BIV9-BJO9-BJP9)</f>
        <v>812.5</v>
      </c>
      <c r="BJZ9" s="416"/>
      <c r="BKA9" s="192"/>
      <c r="BKB9" s="192"/>
      <c r="BKC9" s="192"/>
      <c r="BKD9" s="193"/>
      <c r="BKE9" s="116" t="str">
        <f ca="1">IF(tbPayroll[[#This Row],[Employee]]="","",
BKY9 &amp; " | " &amp; BKZ9&amp; " | " &amp; BLA9
)</f>
        <v>0 | 0 | 0</v>
      </c>
      <c r="BKF9" s="116">
        <f ca="1">IF(tbPayroll[[#This Row],[Employee]]="","",
IF(tbPayroll[[#This Row],[employmentDate]]&gt;BLD$5,0,
ROUND(IF(tbPayroll[[#This Row],[IncomeBase]]=dSalaried,IF(BKA9&lt;&gt;"",BKA9,tbPayroll[[#This Row],[EmpWage]]),BKY9*IF(BKA9&lt;&gt;"",BKA9,tbPayroll[[#This Row],[EmpWage]])),2)))</f>
        <v>1000</v>
      </c>
      <c r="BKG9" s="116">
        <f ca="1">IF(tbPayroll[[#This Row],[Employee]]="","",
IF(tbPayroll[[#This Row],[employmentDate]]&gt;BLD$5,0,
ROUND(BKZ9*tbPayroll[[#This Row],[overrrate]]*
IF(BKA9&lt;&gt;"",BKA9,tbPayroll[[#This Row],[EmpWage]])/IF(tbPayroll[[#This Row],[IncomeBase]]=dSalaried,MAX(tbPayroll[[#This Row],[regularwork]],1),1),2)
))</f>
        <v>0</v>
      </c>
      <c r="BKH9" s="116">
        <f ca="1">IF(tbPayroll[[#This Row],[Employee]]="","",
IF(tbPayroll[[#This Row],[employmentDate]]&gt;BLD$5,0,
ROUND(BLA9*
IFERROR(BKF9/BKY9,0),2
)))</f>
        <v>0</v>
      </c>
      <c r="BKI9" s="116">
        <f ca="1">IF(tbPayroll[[#This Row],[Employee]]="","",
tbPayroll[[#This Row],[exState]]*
(tbPayroll[[#This Row],[stateAddDedu]]+ROUND(
MAX(BLB9-tbPayroll[[#This Row],[persExemp]],0)*tbPayroll[[#This Row],[stateTax]],dRound))
)</f>
        <v>30</v>
      </c>
      <c r="BKJ9" s="116">
        <f ca="1">IF(tbPayroll[[#This Row],[Employee]]="","",
(ROUND(
MAX(BLB9-tbPayroll[[#This Row],[persExemp]],0)*tbPayroll[[#This Row],[dLocal]],dRound))
)</f>
        <v>0</v>
      </c>
      <c r="BKK9" s="116">
        <f ca="1">IF(tbPayroll[[#This Row],[Employee]]="","",
(ROUND(
MAX(BLB9-tbPayroll[[#This Row],[persExemp]],0)*tbPayroll[[#This Row],[dCity]],dRound))
)</f>
        <v>0</v>
      </c>
      <c r="BKL9" s="116" cm="1">
        <f t="array" aca="1" ref="BKL9" ca="1">IF(tbPayroll[[#This Row],[idx]]="","",
IF(BKO9=0,0,
ROUND(tbPayroll[[#This Row],[exFed]]*
MAX(
((BKX9-INDEX(INDIRECT(tbPayroll[[#This Row],[fedPrefix]]&amp;CHOOSE(tbPayroll[[#This Row],[fedStatus]],"SingleWage","JointlyWage","SingleWage","HeadWage")),BKO9))*
INDEX(INDIRECT(tbPayroll[[#This Row],[fedPrefix]]&amp;"Perc"),BKO9)+
INDEX(INDIRECT(tbPayroll[[#This Row],[fedPrefix]]&amp;CHOOSE(tbPayroll[[#This Row],[fedStatus]],"SingleHold","JointlyHold","SingleHold","HeadHold")),BKO9))/dPeriods
- IF(tbPayroll[[#This Row],[isFormSent]]="Yes",tbPayroll[[#This Row],[isFormStep3]],0),0)
+tbPayroll[[#This Row],[isFormStep4c]],dFEDRound)
)
)</f>
        <v>81</v>
      </c>
      <c r="BKM9" s="194">
        <f ca="1">IF(tbPayroll[[#This Row],[idx]]="","",
ROUND(tbPayroll[[#This Row],[exSS]]*
IF(SUMIFS($AM9:$BMK9,$AM$3:$BMK$3,"&lt;"&amp;BKM$3,$AM$2:$BMK$2,BKM$2) +ssTax*BLC9 &lt;ssTax*ssMax,
ssTax*BLC9,
MAX(ssTax*ssMax-SUMIFS($AM9:$BMK9,$AM$3:$BMK$3,"&lt;"&amp;BKM$3,$AM$2:$BMK$2,BKM$2),0)),
2)
)</f>
        <v>62</v>
      </c>
      <c r="BKN9" s="116">
        <f ca="1">IF(tbPayroll[[#This Row],[idx]]="","",IF(BKO9=0,0,ROUND(tbPayroll[[#This Row],[exMedi]]*mediTax*BLC9+BKW9*mediMax,2)))</f>
        <v>14.5</v>
      </c>
      <c r="BKO9" s="116">
        <f ca="1">IF(tbPayroll[[#This Row],[idx]]="","",IFERROR(MATCH(BKX9,INDIRECT(tbPayroll[[#This Row],[fedPrefix]]&amp;CHOOSE(tbPayroll[[#This Row],[fedStatus]],"SingleWage","JointlyWage","SingleWage","HeadWage")),1),0))</f>
        <v>3</v>
      </c>
      <c r="BKP9" s="116"/>
      <c r="BKQ9" s="116">
        <f ca="1">IF(tbPayroll[[#This Row],[idx]]="","",
ROUND(tbPayroll[[#This Row],[401Roth]]*IF(SUMIFS($AM9:$BMK9,$AM$3:$BMK$3,"&lt;"&amp;BLD$3,$AM$2:$BMK$2,BLD$2)+BJX9&lt;compensationCap,
BLD9,
MAX(compensationCap-SUMIFS($AM9:$BMK9,$AM$3:$BMK$3,"&lt;"&amp;BLD$3,$AM$2:$BMK$2,BLD$2),0)),2))</f>
        <v>0</v>
      </c>
      <c r="BKR9" s="116">
        <f ca="1">IF(tbPayroll[[#This Row],[idx]]="","",
ROUND(tbPayroll[[#This Row],[401PreTax]]*IF(SUMIFS($AM9:$BMK9,$AM$3:$BMK$3,"&lt;"&amp;BLD$3,$AM$2:$BMK$2,BLD$2)+BJX9&lt;compensationCap,
BLD9,
MAX(compensationCap-SUMIFS($AM9:$BMK9,$AM$3:$BMK$3,"&lt;"&amp;BLD$3,$AM$2:$BMK$2,BLD$2),0)),2))</f>
        <v>0</v>
      </c>
      <c r="BKS9" s="116">
        <f ca="1">IF(tbPayroll[[#This Row],[idx]]="","",
ROUND((tbPayroll[[#This Row],[401T1p]]*tbPayroll[[#This Row],[401T1Cap]]+tbPayroll[[#This Row],[401T2p]]*tbPayroll[[#This Row],[401T2Cap]])*IF(SUMIFS($AM9:$BMK9,$AM$3:$BMK$3,"&lt;"&amp;BLD$3,$AM$2:$BMK$2,BLD$2)+BJX9&lt;compensationCap,
BLD9,
MAX(compensationCap-SUMIFS($AM9:$BMK9,$AM$3:$BMK$3,"&lt;"&amp;BLD$3,$AM$2:$BMK$2,BLD$2),0)),2))</f>
        <v>0</v>
      </c>
      <c r="BKT9" s="116">
        <f ca="1">IF(tbPayroll[[#This Row],[idx]]="","",
IF(BKS9=0,0,
ROUND(IF(SUMIFS($AM9:$BMK9,$AM$3:$BMK$3,"&lt;"&amp;BKV$3,$AM$2:$BMK$2,"&gt;="&amp;BKT$2,$AM$2:$BMK$2,"&lt;="&amp;BKV$2)+BKQ9+BKR9+BKS9&lt;tbPayroll[[#This Row],[401EmperLimit]],
BKS9,
MAX((tbPayroll[[#This Row],[401EmperLimit]]-SUMIFS($AM9:$BMK9,$AM$3:$BMK$3,"&lt;"&amp;BKV$3,$AM$2:$BMK$2,"&gt;="&amp;BKT$2,$AM$2:$BMK$2,"&lt;="&amp;BKV$2)),0)),2)))</f>
        <v>0</v>
      </c>
      <c r="BKU9" s="116">
        <f ca="1">IF(tbPayroll[[#This Row],[idx]]="","",
IF(BKR9=0,0,
ROUND(IF(SUMIFS($AM9:$BMK9,$AM$3:$BMK$3,"&lt;"&amp;BKV$3,$AM$2:$BMK$2,BKV$2)+BKQ9+SUMIFS($AM9:$BMK9,$AM$3:$BMK$3,"&lt;"&amp;BKU$3,$AM$2:$BMK$2,BKU$2)+BKR9&lt;tbPayroll[[#This Row],[401ContriLimit]],
BKR9,
BKR9/(BKQ9+BKR9)*
(tbPayroll[[#This Row],[401ContriLimit]]-SUMIFS($AM9:$BMK9,$AM$3:$BMK$3,"&lt;"&amp;BKV$3,$AM$2:$BMK$2,BKV$2)-SUMIFS($AM9:$BMK9,$AM$3:$BMK$3,"&lt;"&amp;BKU$3,$AM$2:$BMK$2,BKU$2))),2)))</f>
        <v>0</v>
      </c>
      <c r="BKV9" s="116">
        <f ca="1">IF(tbPayroll[[#This Row],[idx]]="","",
IF(BKQ9=0,0,
ROUND(IF(SUMIFS($AM9:$BMK9,$AM$3:$BMK$3,"&lt;"&amp;BKV$3,$AM$2:$BMK$2,BKV$2)+BKQ9+SUMIFS($AM9:$BMK9,$AM$3:$BMK$3,"&lt;"&amp;BKU$3,$AM$2:$BMK$2,BKU$2)+BKR9&lt;tbPayroll[[#This Row],[401ContriLimit]],
BKQ9,
BKQ9/(BKQ9+BKR9)*
(tbPayroll[[#This Row],[401ContriLimit]]-SUMIFS($AM9:$BMK9,$AM$3:$BMK$3,"&lt;"&amp;BKV$3,$AM$2:$BMK$2,BKV$2)-SUMIFS($AM9:$BMK9,$AM$3:$BMK$3,"&lt;"&amp;BKU$3,$AM$2:$BMK$2,BKU$2))),2)
))</f>
        <v>0</v>
      </c>
      <c r="BKW9" s="116" cm="1">
        <f t="array" aca="1" ref="BKW9" ca="1">IF(tbPayroll[[#This Row],[idx]]="","",
IF(BKO9=0,0,
MAX(SUMIFS($AM9:$BMK9,$AM$3:$BMK$3,"&lt;="&amp;BLC$3,$AM$2:$BMK$2,BLC$2)-INDEX(mediAddTable,tbPayroll[[#This Row],[fedStatus]]),0)-
SUMIFS($AM9:$BMK9,$AM$3:$BMK$3,"&lt;"&amp;BLC$3,$AM$2:$BMK$2,BKW$2)
))</f>
        <v>0</v>
      </c>
      <c r="BKX9" s="116">
        <f ca="1">IF(tbPayroll[[#This Row],[idx]]="","",
ROUND(MAX(BLB9*dPeriods+tbPayroll[[#This Row],[adjustedAmount]],0),dFEDRound))</f>
        <v>43400</v>
      </c>
      <c r="BKY9" s="116">
        <f ca="1">IF(tbPayroll[[#This Row],[idx]]="","",
ROUND(IF(hoursMode="Daily",
SUMIFS(Hours!$J8:$BDM8,Hours!$J$2:$BDM$2,"&gt;="&amp;BKA$5,Hours!$J$2:$BDM$2,"&lt;="&amp;BLD$5,Hours!$J$5:$BDM$5,dRegularName),
SUMIFS(Hours!$J8:$BDM8,Hours!$J$1:$BDM$1,BKZ$3,Hours!$J$5:$BDM$5,dRegularName)
),2))</f>
        <v>0</v>
      </c>
      <c r="BKZ9" s="116">
        <f ca="1">IF(tbPayroll[[#This Row],[idx]]="","",
IF(hoursMode="Daily",
SUMIFS(Hours!$J8:$BDM8,Hours!$J$2:$BDM$2,"&gt;="&amp;BKA$5,Hours!$J$2:$BDM$2,"&lt;="&amp;BLD$5,Hours!$J$5:$BDM$5,dOvertimeName),
SUMIFS(Hours!$J8:$BDM8,Hours!$J$1:$BDM$1,BKZ$3,Hours!$J$5:$BDM$5,dOvertimeName)
))</f>
        <v>0</v>
      </c>
      <c r="BLA9" s="116">
        <f ca="1">IF(tbPayroll[[#This Row],[idx]]="","",
IF(hoursMode="Daily",
SUMIFS(Hours!$J8:$BDM8,Hours!$J$2:$BDM$2,"&gt;="&amp;BKA$5,Hours!$J$2:$BDM$2,"&lt;="&amp;BLD$5,Hours!$J$5:$BDM$5,dVacationName),
SUMIFS(Hours!$J8:$BDM8,Hours!$J$1:$BDM$1,BKZ$3,Hours!$J$5:$BDM$5,dVacationName)
))</f>
        <v>0</v>
      </c>
      <c r="BLB9" s="116">
        <f ca="1">IF(tbPayroll[[#This Row],[Employee]]="","",MAX(BLD9-tbPayroll[[#This Row],[free]]-BKB9-BKU9,0))</f>
        <v>1000</v>
      </c>
      <c r="BLC9" s="116">
        <f ca="1">IF(tbPayroll[[#This Row],[Employee]]="","",MAX(BLD9-tbPayroll[[#This Row],[free]]-BKB9,0))</f>
        <v>1000</v>
      </c>
      <c r="BLD9" s="116">
        <f ca="1">IF(tbPayroll[[#This Row],[Employee]]="","",
IF(tbPayroll[[#This Row],[employmentDate]]&gt;BLD$5,0,BKF9+BKG9+BKH9+BKD9))</f>
        <v>1000</v>
      </c>
      <c r="BLE9" s="116">
        <f ca="1">IF(tbPayroll[[#This Row],[Employee]]="","",BLD9-SUM(BKI9:BKN9)-BKC9-BKB9-BKU9-BKV9)</f>
        <v>812.5</v>
      </c>
      <c r="BLF9" s="416"/>
      <c r="BLG9" s="192"/>
      <c r="BLH9" s="192"/>
      <c r="BLI9" s="192"/>
      <c r="BLJ9" s="193"/>
      <c r="BLK9" s="116" t="str">
        <f ca="1">IF(tbPayroll[[#This Row],[Employee]]="","",
BME9 &amp; " | " &amp; BMF9&amp; " | " &amp; BMG9
)</f>
        <v>0 | 0 | 0</v>
      </c>
      <c r="BLL9" s="116">
        <f ca="1">IF(tbPayroll[[#This Row],[Employee]]="","",
IF(tbPayroll[[#This Row],[employmentDate]]&gt;BMJ$5,0,
ROUND(IF(tbPayroll[[#This Row],[IncomeBase]]=dSalaried,IF(BLG9&lt;&gt;"",BLG9,tbPayroll[[#This Row],[EmpWage]]),BME9*IF(BLG9&lt;&gt;"",BLG9,tbPayroll[[#This Row],[EmpWage]])),2)))</f>
        <v>1000</v>
      </c>
      <c r="BLM9" s="116">
        <f ca="1">IF(tbPayroll[[#This Row],[Employee]]="","",
IF(tbPayroll[[#This Row],[employmentDate]]&gt;BMJ$5,0,
ROUND(BMF9*tbPayroll[[#This Row],[overrrate]]*
IF(BLG9&lt;&gt;"",BLG9,tbPayroll[[#This Row],[EmpWage]])/IF(tbPayroll[[#This Row],[IncomeBase]]=dSalaried,MAX(tbPayroll[[#This Row],[regularwork]],1),1),2)
))</f>
        <v>0</v>
      </c>
      <c r="BLN9" s="116">
        <f ca="1">IF(tbPayroll[[#This Row],[Employee]]="","",
IF(tbPayroll[[#This Row],[employmentDate]]&gt;BMJ$5,0,
ROUND(BMG9*
IFERROR(BLL9/BME9,0),2
)))</f>
        <v>0</v>
      </c>
      <c r="BLO9" s="116">
        <f ca="1">IF(tbPayroll[[#This Row],[Employee]]="","",
tbPayroll[[#This Row],[exState]]*
(tbPayroll[[#This Row],[stateAddDedu]]+ROUND(
MAX(BMH9-tbPayroll[[#This Row],[persExemp]],0)*tbPayroll[[#This Row],[stateTax]],dRound))
)</f>
        <v>30</v>
      </c>
      <c r="BLP9" s="116">
        <f ca="1">IF(tbPayroll[[#This Row],[Employee]]="","",
(ROUND(
MAX(BMH9-tbPayroll[[#This Row],[persExemp]],0)*tbPayroll[[#This Row],[dLocal]],dRound))
)</f>
        <v>0</v>
      </c>
      <c r="BLQ9" s="116">
        <f ca="1">IF(tbPayroll[[#This Row],[Employee]]="","",
(ROUND(
MAX(BMH9-tbPayroll[[#This Row],[persExemp]],0)*tbPayroll[[#This Row],[dCity]],dRound))
)</f>
        <v>0</v>
      </c>
      <c r="BLR9" s="116" cm="1">
        <f t="array" aca="1" ref="BLR9" ca="1">IF(tbPayroll[[#This Row],[idx]]="","",
IF(BLU9=0,0,
ROUND(tbPayroll[[#This Row],[exFed]]*
MAX(
((BMD9-INDEX(INDIRECT(tbPayroll[[#This Row],[fedPrefix]]&amp;CHOOSE(tbPayroll[[#This Row],[fedStatus]],"SingleWage","JointlyWage","SingleWage","HeadWage")),BLU9))*
INDEX(INDIRECT(tbPayroll[[#This Row],[fedPrefix]]&amp;"Perc"),BLU9)+
INDEX(INDIRECT(tbPayroll[[#This Row],[fedPrefix]]&amp;CHOOSE(tbPayroll[[#This Row],[fedStatus]],"SingleHold","JointlyHold","SingleHold","HeadHold")),BLU9))/dPeriods
- IF(tbPayroll[[#This Row],[isFormSent]]="Yes",tbPayroll[[#This Row],[isFormStep3]],0),0)
+tbPayroll[[#This Row],[isFormStep4c]],dFEDRound)
)
)</f>
        <v>81</v>
      </c>
      <c r="BLS9" s="194">
        <f ca="1">IF(tbPayroll[[#This Row],[idx]]="","",
ROUND(tbPayroll[[#This Row],[exSS]]*
IF(SUMIFS($AM9:$BMK9,$AM$3:$BMK$3,"&lt;"&amp;BLS$3,$AM$2:$BMK$2,BLS$2) +ssTax*BMI9 &lt;ssTax*ssMax,
ssTax*BMI9,
MAX(ssTax*ssMax-SUMIFS($AM9:$BMK9,$AM$3:$BMK$3,"&lt;"&amp;BLS$3,$AM$2:$BMK$2,BLS$2),0)),
2)
)</f>
        <v>62</v>
      </c>
      <c r="BLT9" s="116">
        <f ca="1">IF(tbPayroll[[#This Row],[idx]]="","",IF(BLU9=0,0,ROUND(tbPayroll[[#This Row],[exMedi]]*mediTax*BMI9+BMC9*mediMax,2)))</f>
        <v>14.5</v>
      </c>
      <c r="BLU9" s="116">
        <f ca="1">IF(tbPayroll[[#This Row],[idx]]="","",IFERROR(MATCH(BMD9,INDIRECT(tbPayroll[[#This Row],[fedPrefix]]&amp;CHOOSE(tbPayroll[[#This Row],[fedStatus]],"SingleWage","JointlyWage","SingleWage","HeadWage")),1),0))</f>
        <v>3</v>
      </c>
      <c r="BLV9" s="116"/>
      <c r="BLW9" s="116">
        <f ca="1">IF(tbPayroll[[#This Row],[idx]]="","",
ROUND(tbPayroll[[#This Row],[401Roth]]*IF(SUMIFS($AM9:$BMK9,$AM$3:$BMK$3,"&lt;"&amp;BMJ$3,$AM$2:$BMK$2,BMJ$2)+BLD9&lt;compensationCap,
BMJ9,
MAX(compensationCap-SUMIFS($AM9:$BMK9,$AM$3:$BMK$3,"&lt;"&amp;BMJ$3,$AM$2:$BMK$2,BMJ$2),0)),2))</f>
        <v>0</v>
      </c>
      <c r="BLX9" s="116">
        <f ca="1">IF(tbPayroll[[#This Row],[idx]]="","",
ROUND(tbPayroll[[#This Row],[401PreTax]]*IF(SUMIFS($AM9:$BMK9,$AM$3:$BMK$3,"&lt;"&amp;BMJ$3,$AM$2:$BMK$2,BMJ$2)+BLD9&lt;compensationCap,
BMJ9,
MAX(compensationCap-SUMIFS($AM9:$BMK9,$AM$3:$BMK$3,"&lt;"&amp;BMJ$3,$AM$2:$BMK$2,BMJ$2),0)),2))</f>
        <v>0</v>
      </c>
      <c r="BLY9" s="116">
        <f ca="1">IF(tbPayroll[[#This Row],[idx]]="","",
ROUND((tbPayroll[[#This Row],[401T1p]]*tbPayroll[[#This Row],[401T1Cap]]+tbPayroll[[#This Row],[401T2p]]*tbPayroll[[#This Row],[401T2Cap]])*IF(SUMIFS($AM9:$BMK9,$AM$3:$BMK$3,"&lt;"&amp;BMJ$3,$AM$2:$BMK$2,BMJ$2)+BLD9&lt;compensationCap,
BMJ9,
MAX(compensationCap-SUMIFS($AM9:$BMK9,$AM$3:$BMK$3,"&lt;"&amp;BMJ$3,$AM$2:$BMK$2,BMJ$2),0)),2))</f>
        <v>0</v>
      </c>
      <c r="BLZ9" s="116">
        <f ca="1">IF(tbPayroll[[#This Row],[idx]]="","",
IF(BLY9=0,0,
ROUND(IF(SUMIFS($AM9:$BMK9,$AM$3:$BMK$3,"&lt;"&amp;BMB$3,$AM$2:$BMK$2,"&gt;="&amp;BLZ$2,$AM$2:$BMK$2,"&lt;="&amp;BMB$2)+BLW9+BLX9+BLY9&lt;tbPayroll[[#This Row],[401EmperLimit]],
BLY9,
MAX((tbPayroll[[#This Row],[401EmperLimit]]-SUMIFS($AM9:$BMK9,$AM$3:$BMK$3,"&lt;"&amp;BMB$3,$AM$2:$BMK$2,"&gt;="&amp;BLZ$2,$AM$2:$BMK$2,"&lt;="&amp;BMB$2)),0)),2)))</f>
        <v>0</v>
      </c>
      <c r="BMA9" s="116">
        <f ca="1">IF(tbPayroll[[#This Row],[idx]]="","",
IF(BLX9=0,0,
ROUND(IF(SUMIFS($AM9:$BMK9,$AM$3:$BMK$3,"&lt;"&amp;BMB$3,$AM$2:$BMK$2,BMB$2)+BLW9+SUMIFS($AM9:$BMK9,$AM$3:$BMK$3,"&lt;"&amp;BMA$3,$AM$2:$BMK$2,BMA$2)+BLX9&lt;tbPayroll[[#This Row],[401ContriLimit]],
BLX9,
BLX9/(BLW9+BLX9)*
(tbPayroll[[#This Row],[401ContriLimit]]-SUMIFS($AM9:$BMK9,$AM$3:$BMK$3,"&lt;"&amp;BMB$3,$AM$2:$BMK$2,BMB$2)-SUMIFS($AM9:$BMK9,$AM$3:$BMK$3,"&lt;"&amp;BMA$3,$AM$2:$BMK$2,BMA$2))),2)))</f>
        <v>0</v>
      </c>
      <c r="BMB9" s="116">
        <f ca="1">IF(tbPayroll[[#This Row],[idx]]="","",
IF(BLW9=0,0,
ROUND(IF(SUMIFS($AM9:$BMK9,$AM$3:$BMK$3,"&lt;"&amp;BMB$3,$AM$2:$BMK$2,BMB$2)+BLW9+SUMIFS($AM9:$BMK9,$AM$3:$BMK$3,"&lt;"&amp;BMA$3,$AM$2:$BMK$2,BMA$2)+BLX9&lt;tbPayroll[[#This Row],[401ContriLimit]],
BLW9,
BLW9/(BLW9+BLX9)*
(tbPayroll[[#This Row],[401ContriLimit]]-SUMIFS($AM9:$BMK9,$AM$3:$BMK$3,"&lt;"&amp;BMB$3,$AM$2:$BMK$2,BMB$2)-SUMIFS($AM9:$BMK9,$AM$3:$BMK$3,"&lt;"&amp;BMA$3,$AM$2:$BMK$2,BMA$2))),2)
))</f>
        <v>0</v>
      </c>
      <c r="BMC9" s="116" cm="1">
        <f t="array" aca="1" ref="BMC9" ca="1">IF(tbPayroll[[#This Row],[idx]]="","",
IF(BLU9=0,0,
MAX(SUMIFS($AM9:$BMK9,$AM$3:$BMK$3,"&lt;="&amp;BMI$3,$AM$2:$BMK$2,BMI$2)-INDEX(mediAddTable,tbPayroll[[#This Row],[fedStatus]]),0)-
SUMIFS($AM9:$BMK9,$AM$3:$BMK$3,"&lt;"&amp;BMI$3,$AM$2:$BMK$2,BMC$2)
))</f>
        <v>0</v>
      </c>
      <c r="BMD9" s="116">
        <f ca="1">IF(tbPayroll[[#This Row],[idx]]="","",
ROUND(MAX(BMH9*dPeriods+tbPayroll[[#This Row],[adjustedAmount]],0),dFEDRound))</f>
        <v>43400</v>
      </c>
      <c r="BME9" s="116">
        <f ca="1">IF(tbPayroll[[#This Row],[idx]]="","",
ROUND(IF(hoursMode="Daily",
SUMIFS(Hours!$J8:$BDM8,Hours!$J$2:$BDM$2,"&gt;="&amp;BLG$5,Hours!$J$2:$BDM$2,"&lt;="&amp;BMJ$5,Hours!$J$5:$BDM$5,dRegularName),
SUMIFS(Hours!$J8:$BDM8,Hours!$J$1:$BDM$1,BMF$3,Hours!$J$5:$BDM$5,dRegularName)
),2))</f>
        <v>0</v>
      </c>
      <c r="BMF9" s="116">
        <f ca="1">IF(tbPayroll[[#This Row],[idx]]="","",
IF(hoursMode="Daily",
SUMIFS(Hours!$J8:$BDM8,Hours!$J$2:$BDM$2,"&gt;="&amp;BLG$5,Hours!$J$2:$BDM$2,"&lt;="&amp;BMJ$5,Hours!$J$5:$BDM$5,dOvertimeName),
SUMIFS(Hours!$J8:$BDM8,Hours!$J$1:$BDM$1,BMF$3,Hours!$J$5:$BDM$5,dOvertimeName)
))</f>
        <v>0</v>
      </c>
      <c r="BMG9" s="116">
        <f ca="1">IF(tbPayroll[[#This Row],[idx]]="","",
IF(hoursMode="Daily",
SUMIFS(Hours!$J8:$BDM8,Hours!$J$2:$BDM$2,"&gt;="&amp;BLG$5,Hours!$J$2:$BDM$2,"&lt;="&amp;BMJ$5,Hours!$J$5:$BDM$5,dVacationName),
SUMIFS(Hours!$J8:$BDM8,Hours!$J$1:$BDM$1,BMF$3,Hours!$J$5:$BDM$5,dVacationName)
))</f>
        <v>0</v>
      </c>
      <c r="BMH9" s="116">
        <f ca="1">IF(tbPayroll[[#This Row],[Employee]]="","",MAX(BMJ9-tbPayroll[[#This Row],[free]]-BLH9-BMA9,0))</f>
        <v>1000</v>
      </c>
      <c r="BMI9" s="116">
        <f ca="1">IF(tbPayroll[[#This Row],[Employee]]="","",MAX(BMJ9-tbPayroll[[#This Row],[free]]-BLH9,0))</f>
        <v>1000</v>
      </c>
      <c r="BMJ9" s="116">
        <f ca="1">IF(tbPayroll[[#This Row],[Employee]]="","",
IF(tbPayroll[[#This Row],[employmentDate]]&gt;BMJ$5,0,BLL9+BLM9+BLN9+BLJ9))</f>
        <v>1000</v>
      </c>
      <c r="BMK9" s="116">
        <f ca="1">IF(tbPayroll[[#This Row],[Employee]]="","",BMJ9-SUM(BLO9:BLT9)-BLI9-BLH9-BMA9-BMB9)</f>
        <v>812.5</v>
      </c>
      <c r="BML9" s="322"/>
      <c r="BMM9" s="322"/>
      <c r="BMN9" s="322"/>
      <c r="BMO9" s="322"/>
      <c r="BMP9" s="322"/>
      <c r="BMQ9" s="322"/>
      <c r="BMR9" s="322"/>
      <c r="BMS9" s="322"/>
      <c r="BMT9" s="322"/>
      <c r="BMU9" s="322"/>
      <c r="BMV9" s="322"/>
      <c r="BMW9" s="322"/>
      <c r="BMX9" s="322"/>
      <c r="BMY9" s="322"/>
      <c r="BMZ9" s="322"/>
      <c r="BNA9" s="322"/>
      <c r="BNB9" s="322"/>
      <c r="BNC9" s="322"/>
      <c r="BND9" s="322"/>
      <c r="BNE9" s="322"/>
      <c r="BNF9" s="322"/>
      <c r="BNG9" s="322"/>
      <c r="BNH9" s="322"/>
      <c r="BNI9" s="322"/>
      <c r="BNJ9" s="322"/>
      <c r="BNK9" s="322"/>
      <c r="BNL9" s="322"/>
      <c r="BNM9" s="322"/>
      <c r="BNN9" s="322"/>
      <c r="BNO9" s="322"/>
      <c r="BNP9" s="322"/>
      <c r="BNQ9" s="322"/>
      <c r="BNR9" s="322"/>
      <c r="BNS9" s="322"/>
      <c r="BNT9" s="322"/>
      <c r="BNU9" s="322"/>
      <c r="BNV9" s="322"/>
      <c r="BNW9" s="322"/>
      <c r="BNX9" s="322"/>
      <c r="BNY9" s="322"/>
      <c r="BNZ9" s="322"/>
      <c r="BOA9" s="322"/>
      <c r="BOB9" s="322"/>
      <c r="BOC9" s="322"/>
      <c r="BOD9" s="322"/>
      <c r="BOE9" s="322"/>
      <c r="BOF9" s="322"/>
      <c r="BOG9" s="322"/>
      <c r="BOH9" s="322"/>
      <c r="BOI9" s="322"/>
      <c r="BOJ9" s="322"/>
      <c r="BOK9" s="322"/>
      <c r="BOL9" s="322"/>
      <c r="BOM9" s="322"/>
      <c r="BON9" s="322"/>
      <c r="BOO9" s="322"/>
      <c r="BOP9" s="322"/>
      <c r="BOQ9" s="322"/>
      <c r="BOR9" s="322"/>
      <c r="BOS9" s="322"/>
      <c r="BOT9" s="322"/>
      <c r="BOU9" s="322"/>
      <c r="BOV9" s="322"/>
      <c r="BOW9" s="322"/>
      <c r="BOX9" s="322"/>
      <c r="BOY9" s="322"/>
      <c r="BOZ9" s="322"/>
      <c r="BPA9" s="322"/>
      <c r="BPB9" s="322"/>
      <c r="BPC9" s="322"/>
      <c r="BPD9" s="322"/>
      <c r="BPE9" s="322"/>
      <c r="BPF9" s="322"/>
      <c r="BPG9" s="322"/>
      <c r="BPH9" s="322"/>
      <c r="BPI9" s="322"/>
      <c r="BPJ9" s="322"/>
      <c r="BPK9" s="322"/>
      <c r="BPL9" s="322"/>
      <c r="BPM9" s="322"/>
      <c r="BPN9" s="322"/>
      <c r="BPO9" s="322"/>
      <c r="BPP9" s="322"/>
      <c r="BPQ9" s="322"/>
      <c r="BPR9" s="322"/>
      <c r="BPS9" s="322"/>
      <c r="BPT9" s="322"/>
      <c r="BPU9" s="322"/>
      <c r="BPV9" s="322"/>
      <c r="BPW9" s="322"/>
      <c r="BPX9" s="322"/>
      <c r="BPY9" s="322"/>
      <c r="BPZ9" s="322"/>
      <c r="BQA9" s="322"/>
      <c r="BQB9" s="322"/>
      <c r="BQC9" s="322"/>
      <c r="BQD9" s="322"/>
      <c r="BQE9" s="322"/>
      <c r="BQF9" s="322"/>
      <c r="BQG9" s="322"/>
      <c r="BQH9" s="322"/>
      <c r="BQI9" s="322"/>
      <c r="BQJ9" s="322"/>
      <c r="BQK9" s="322"/>
      <c r="BQL9" s="322"/>
      <c r="BQM9" s="322"/>
      <c r="BQN9" s="322"/>
      <c r="BQO9" s="322"/>
      <c r="BQP9" s="322"/>
      <c r="BQQ9" s="322"/>
      <c r="BQR9" s="322"/>
      <c r="BQS9" s="322"/>
      <c r="BQT9" s="322"/>
      <c r="BQU9" s="322"/>
      <c r="BQV9" s="322"/>
      <c r="BQW9" s="322"/>
      <c r="BQX9" s="322"/>
      <c r="BQY9" s="322"/>
      <c r="BQZ9" s="322"/>
      <c r="BRA9" s="322"/>
      <c r="BRB9" s="322"/>
      <c r="BRC9" s="322"/>
      <c r="BRD9" s="322"/>
      <c r="BRE9" s="322"/>
      <c r="BRF9" s="322"/>
      <c r="BRG9" s="322"/>
      <c r="BRH9" s="322"/>
      <c r="BRI9" s="322"/>
      <c r="BRJ9" s="322"/>
      <c r="BRK9" s="322"/>
      <c r="BRL9" s="322"/>
      <c r="BRM9" s="322"/>
      <c r="BRN9" s="322"/>
      <c r="BRO9" s="322"/>
      <c r="BRP9" s="322"/>
      <c r="BRQ9" s="322"/>
      <c r="BRR9" s="322"/>
      <c r="BRS9" s="322"/>
      <c r="BRT9" s="322"/>
      <c r="BRU9" s="322"/>
      <c r="BRV9" s="322"/>
      <c r="BRW9" s="322"/>
      <c r="BRX9" s="322"/>
      <c r="BRY9" s="322"/>
      <c r="BRZ9" s="322"/>
      <c r="BSA9" s="322"/>
      <c r="BSB9" s="322"/>
      <c r="BSC9" s="322"/>
      <c r="BSD9" s="322"/>
      <c r="BSE9" s="322"/>
      <c r="BSF9" s="322"/>
      <c r="BSG9" s="322"/>
      <c r="BSH9" s="322"/>
      <c r="BSI9" s="322"/>
      <c r="BSJ9" s="322"/>
      <c r="BSK9" s="322"/>
      <c r="BSL9" s="322"/>
      <c r="BSM9" s="322"/>
      <c r="BSN9" s="322"/>
      <c r="BSO9" s="322"/>
      <c r="BSP9" s="322"/>
      <c r="BSQ9" s="322"/>
      <c r="BSR9" s="322"/>
      <c r="BSS9" s="322"/>
      <c r="BST9" s="322"/>
      <c r="BSU9" s="322"/>
      <c r="BSV9" s="322"/>
      <c r="BSW9" s="322"/>
      <c r="BSX9" s="322"/>
      <c r="BSY9" s="322"/>
      <c r="BSZ9" s="322"/>
      <c r="BTA9" s="322"/>
      <c r="BTB9" s="322"/>
      <c r="BTC9" s="322"/>
      <c r="BTD9" s="322"/>
      <c r="BTE9" s="322"/>
      <c r="BTF9" s="322"/>
      <c r="BTG9" s="322"/>
      <c r="BTH9" s="322"/>
      <c r="BTI9" s="322"/>
      <c r="BTJ9" s="322"/>
      <c r="BTK9" s="322"/>
      <c r="BTL9" s="322"/>
      <c r="BTM9" s="322"/>
      <c r="BTN9" s="322"/>
      <c r="BTO9" s="322"/>
      <c r="BTP9" s="322"/>
      <c r="BTQ9" s="322"/>
      <c r="BTR9" s="322"/>
      <c r="BTS9" s="322"/>
      <c r="BTT9" s="322"/>
      <c r="BTU9" s="322"/>
      <c r="BTV9" s="322"/>
      <c r="BTW9" s="322"/>
      <c r="BTX9" s="322"/>
      <c r="BTY9" s="322"/>
      <c r="BTZ9" s="322"/>
      <c r="BUA9" s="322"/>
      <c r="BUB9" s="322"/>
      <c r="BUC9" s="322"/>
      <c r="BUD9" s="322"/>
      <c r="BUE9" s="322"/>
      <c r="BUF9" s="322"/>
      <c r="BUG9" s="322"/>
      <c r="BUH9" s="322"/>
      <c r="BUI9" s="322"/>
      <c r="BUJ9" s="322"/>
      <c r="BUK9" s="322"/>
      <c r="BUL9" s="322"/>
      <c r="BUM9" s="322"/>
      <c r="BUN9" s="322"/>
      <c r="BUO9" s="322"/>
      <c r="BUP9" s="322"/>
      <c r="BUQ9" s="322"/>
      <c r="BUR9" s="322"/>
      <c r="BUS9" s="322"/>
    </row>
    <row r="10" spans="1:1917" ht="19.95" customHeight="1" x14ac:dyDescent="0.3">
      <c r="A10" s="323"/>
      <c r="B10" s="486"/>
      <c r="C10" s="486"/>
      <c r="D10" s="486"/>
      <c r="E10" s="322"/>
      <c r="F10" s="414" t="str">
        <f>IFERROR(IF(INDEX(tbEmployee[Employee],ROW(tbPayroll[[#This Row],[CustomSalary1]])-ROW(tbPayroll[[#Headers],[Employee]]))="","",INDEX(tbEmployee[Employee],ROW(tbPayroll[[#This Row],[CustomSalary1]])-ROW(tbPayroll[[#Headers],[Employee]]))),"")</f>
        <v/>
      </c>
      <c r="G10" s="414" t="str">
        <f>IF(tbPayroll[[#This Row],[Employee]]="","",MATCH(tbPayroll[[#This Row],[Employee]],tbEmployee[Employee],0))</f>
        <v/>
      </c>
      <c r="H10" s="414" t="str" cm="1">
        <f t="array" ref="H10">IF(tbPayroll[[#This Row],[Employee]]="","",INDEX(tbEmployee[localTax],tbPayroll[[#This Row],[idx]]))</f>
        <v/>
      </c>
      <c r="I10" s="414" t="str" cm="1">
        <f t="array" ref="I10">IF(tbPayroll[[#This Row],[Employee]]="","",INDEX(tbEmployee[CityTax],tbPayroll[[#This Row],[idx]]))</f>
        <v/>
      </c>
      <c r="J10" s="414" t="str" cm="1">
        <f t="array" ref="J10">IF(tbPayroll[[#This Row],[Employee]]="","",INDEX(tbEmployee[employmentDate],tbPayroll[[#This Row],[idx]]))</f>
        <v/>
      </c>
      <c r="K10" s="414" t="str" cm="1">
        <f t="array" ref="K10">IF(tbPayroll[[#This Row],[Employee]]="","",INDEX(tbEmployee[RegularHours],tbPayroll[[#This Row],[idx]]))</f>
        <v/>
      </c>
      <c r="L10" s="414" t="str" cm="1">
        <f t="array" ref="L10">IF(tbPayroll[[#This Row],[Employee]]="","",INDEX(tbEmployee[OvertimeRate],tbPayroll[[#This Row],[idx]]))</f>
        <v/>
      </c>
      <c r="M10" s="414" t="str" cm="1">
        <f t="array" ref="M10">IF(tbPayroll[[#This Row],[Employee]]="","",INDEX(tbEmployee[Free],tbPayroll[[#This Row],[idx]]))</f>
        <v/>
      </c>
      <c r="N10" s="414" t="str" cm="1">
        <f t="array" ref="N10">IF(tbPayroll[[#This Row],[Employee]]="","",MATCH(INDEX(tbEmployee[FederalStatus],tbPayroll[[#This Row],[idx]]),listFederalStatus,0))</f>
        <v/>
      </c>
      <c r="O10" s="414" t="str" cm="1">
        <f t="array" ref="O10">IF(tbPayroll[[#This Row],[Employee]]="","",MAX(IFERROR(INDEX(tbEmployee[step3],tbPayroll[[#This Row],[idx]])/dPeriods,0),0))</f>
        <v/>
      </c>
      <c r="P10" s="414" t="str" cm="1">
        <f t="array" ref="P10">IF(tbPayroll[[#This Row],[Employee]]="","",
contributionLimit+IF(INDEX(tbEmployee[401Age],tbPayroll[[#This Row],[idx]])="Yes",catchUp,0))</f>
        <v/>
      </c>
      <c r="Q10" s="414" t="str" cm="1">
        <f t="array" ref="Q10">IF(tbPayroll[[#This Row],[Employee]]="","",
overallLimit+IF(INDEX(tbEmployee[401Age],tbPayroll[[#This Row],[idx]])="Yes",catchUp,0))</f>
        <v/>
      </c>
      <c r="R10" s="414" t="str" cm="1">
        <f t="array" ref="R10">IF(tbPayroll[[#This Row],[Employee]]="","",INDEX(tbEmployee[401PreTax],tbPayroll[[#This Row],[idx]]))</f>
        <v/>
      </c>
      <c r="S10" s="414" t="str" cm="1">
        <f t="array" ref="S10">IF(tbPayroll[[#This Row],[Employee]]="","",INDEX(tbEmployee[401Roth],tbPayroll[[#This Row],[idx]]))</f>
        <v/>
      </c>
      <c r="T10" s="414" t="str" cm="1">
        <f t="array" ref="T10">IF(tbPayroll[[#This Row],[Employee]]="","",INDEX(tbEmployee[401T1p],tbPayroll[[#This Row],[idx]]))</f>
        <v/>
      </c>
      <c r="U10" s="414" t="str" cm="1">
        <f t="array" ref="U10">IF(tbPayroll[[#This Row],[Employee]]="","",INDEX(tbEmployee[401T1Cap],tbPayroll[[#This Row],[idx]]))</f>
        <v/>
      </c>
      <c r="V10" s="414" t="str" cm="1">
        <f t="array" ref="V10">IF(tbPayroll[[#This Row],[Employee]]="","",INDEX(tbEmployee[401T2p],tbPayroll[[#This Row],[idx]]))</f>
        <v/>
      </c>
      <c r="W10" s="414" t="str" cm="1">
        <f t="array" ref="W10">IF(tbPayroll[[#This Row],[Employee]]="","",INDEX(tbEmployee[401T2Cap],tbPayroll[[#This Row],[idx]]))</f>
        <v/>
      </c>
      <c r="X10" s="414" t="str" cm="1">
        <f t="array" ref="X10">IF(tbPayroll[[#This Row],[Employee]]="","",INDEX(tbEmployee[adjustedAmount],tbPayroll[[#This Row],[idx]]))</f>
        <v/>
      </c>
      <c r="Y10" s="414" t="str" cm="1">
        <f t="array" ref="Y10">IF(tbPayroll[[#This Row],[Employee]]="","",INDEX(tbEmployee[StateTax],tbPayroll[[#This Row],[idx]]))</f>
        <v/>
      </c>
      <c r="Z10" s="414" t="str" cm="1">
        <f t="array" ref="Z10">IF(tbPayroll[[#This Row],[Employee]]="","",
IF(AND(INDEX(tbEmployee[isForm],tbPayroll[[#This Row],[idx]])="Yes",INDEX(tbEmployee[isForm],tbPayroll[[#This Row],[idx]])&lt;&gt;"Checked"),"Yes","No")
)</f>
        <v/>
      </c>
      <c r="AA10" s="414" t="str" cm="1">
        <f t="array" ref="AA10">IF(tbPayroll[[#This Row],[Employee]]="","",INDEX(tbEmployee[isForm],tbPayroll[[#This Row],[idx]]))</f>
        <v/>
      </c>
      <c r="AB10" s="414" t="str" cm="1">
        <f t="array" ref="AB10">IF(tbPayroll[[#This Row],[Employee]]="","",INDEX(tbEmployee[step3],tbPayroll[[#This Row],[idx]]))</f>
        <v/>
      </c>
      <c r="AC10" s="414" t="str" cm="1">
        <f t="array" ref="AC10">IF(tbPayroll[[#This Row],[Employee]]="","",INDEX(tbEmployee[fedWithholding],tbPayroll[[#This Row],[idx]]))</f>
        <v/>
      </c>
      <c r="AD10" s="414" t="str" cm="1">
        <f t="array" ref="AD10">IF(tbPayroll[[#This Row],[Employee]]="","","fed"&amp;IF(INDEX(tbEmployee[step2],tbPayroll[[#This Row],[idx]])="Checked","Not",""))</f>
        <v/>
      </c>
      <c r="AE10" s="414" t="str" cm="1">
        <f t="array" ref="AE10">IF(tbPayroll[[#This Row],[Employee]]="","",IF(INDEX(tbEmployee[ExFed],tbPayroll[[#This Row],[idx]])="Yes",0,1))</f>
        <v/>
      </c>
      <c r="AF10" s="414" t="str" cm="1">
        <f t="array" ref="AF10">IF(tbPayroll[[#This Row],[Employee]]="","",IF(INDEX(tbEmployee[ExSS],tbPayroll[[#This Row],[idx]])="Yes",0,1))</f>
        <v/>
      </c>
      <c r="AG10" s="414" t="str" cm="1">
        <f t="array" ref="AG10">IF(tbPayroll[[#This Row],[Employee]]="","",IF(INDEX(tbEmployee[ExMedi],tbPayroll[[#This Row],[idx]])="Yes",0,1))</f>
        <v/>
      </c>
      <c r="AH10" s="414" t="str" cm="1">
        <f t="array" ref="AH10">IF(tbPayroll[[#This Row],[Employee]]="","",persExemption*INDEX(tbEmployee[stateExemptions],tbPayroll[[#This Row],[idx]])/dPeriods)</f>
        <v/>
      </c>
      <c r="AI10" s="414" t="str" cm="1">
        <f t="array" ref="AI10">IF(tbPayroll[[#This Row],[Employee]]="","",INDEX(tbEmployee[stateDeduction],tbPayroll[[#This Row],[idx]]))</f>
        <v/>
      </c>
      <c r="AJ10" s="414" t="str" cm="1">
        <f t="array" ref="AJ10">IF(tbPayroll[[#This Row],[Employee]]="","",IF(INDEX(tbEmployee[stateEx],tbPayroll[[#This Row],[idx]])="Yes",0,1))</f>
        <v/>
      </c>
      <c r="AK10" s="414" t="str" cm="1">
        <f t="array" ref="AK10">IF(tbPayroll[[#This Row],[Employee]]="","",INDEX(tbEmployee[Wage],tbPayroll[[#This Row],[idx]]))</f>
        <v/>
      </c>
      <c r="AL10" s="116" t="str" cm="1">
        <f t="array" ref="AL10">IF(tbPayroll[[#This Row],[Employee]]="","",INDEX(tbEmployee[IncomeBase],tbPayroll[[#This Row],[idx]]))</f>
        <v/>
      </c>
      <c r="AM10" s="192"/>
      <c r="AN10" s="192"/>
      <c r="AO10" s="192"/>
      <c r="AP10" s="193"/>
      <c r="AQ10" s="116" t="str">
        <f>IF(tbPayroll[[#This Row],[Employee]]="","",
BK10 &amp; " | " &amp; BL10&amp; " | " &amp; BM10
)</f>
        <v/>
      </c>
      <c r="AR10" s="116" t="str">
        <f>IF(tbPayroll[[#This Row],[Employee]]="","",
IF(tbPayroll[[#This Row],[employmentDate]]&gt;BP$5,0,
ROUND(IF(tbPayroll[[#This Row],[IncomeBase]]=dSalaried,IF(AM10&lt;&gt;"",AM10,tbPayroll[[#This Row],[EmpWage]]),BK10*IF(AM10&lt;&gt;"",AM10,tbPayroll[[#This Row],[EmpWage]])),2)))</f>
        <v/>
      </c>
      <c r="AS10" s="116" t="str">
        <f>IF(tbPayroll[[#This Row],[Employee]]="","",
IF(tbPayroll[[#This Row],[employmentDate]]&gt;BP$5,0,
ROUND(BL10*tbPayroll[[#This Row],[overrrate]]*
IF(AM10&lt;&gt;"",AM10,tbPayroll[[#This Row],[EmpWage]])/IF(tbPayroll[[#This Row],[IncomeBase]]=dSalaried,MAX(tbPayroll[[#This Row],[regularwork]],1),1),2)
))</f>
        <v/>
      </c>
      <c r="AT10" s="116" t="str">
        <f>IF(tbPayroll[[#This Row],[Employee]]="","",
IF(tbPayroll[[#This Row],[employmentDate]]&gt;BP$5,0,
ROUND(BM10*
IFERROR(AR10/BK10,0),2
)))</f>
        <v/>
      </c>
      <c r="AU10" s="116" t="str">
        <f>IF(tbPayroll[[#This Row],[Employee]]="","",
tbPayroll[[#This Row],[exState]]*
(tbPayroll[[#This Row],[stateAddDedu]]+ROUND(
MAX(BN10-tbPayroll[[#This Row],[persExemp]],0)*tbPayroll[[#This Row],[stateTax]],dRound))
)</f>
        <v/>
      </c>
      <c r="AV10" s="116" t="str">
        <f>IF(tbPayroll[[#This Row],[Employee]]="","",
(ROUND(
MAX(BN10-tbPayroll[[#This Row],[persExemp]],0)*tbPayroll[[#This Row],[dLocal]],dRound))
)</f>
        <v/>
      </c>
      <c r="AW10" s="116" t="str">
        <f>IF(tbPayroll[[#This Row],[Employee]]="","",
(ROUND(
MAX(BN10-tbPayroll[[#This Row],[persExemp]],0)*tbPayroll[[#This Row],[dCity]],dRound))
)</f>
        <v/>
      </c>
      <c r="AX10" s="116" t="str" cm="1">
        <f t="array" aca="1" ref="AX10" ca="1">IF(tbPayroll[[#This Row],[idx]]="","",
ROUND(tbPayroll[[#This Row],[exFed]]*
MAX(
((BJ10-INDEX(INDIRECT(tbPayroll[[#This Row],[fedPrefix]]&amp;CHOOSE(tbPayroll[[#This Row],[fedStatus]],"SingleWage","JointlyWage","SingleWage","HeadWage")),BA10))*
INDEX(INDIRECT(tbPayroll[[#This Row],[fedPrefix]]&amp;"Perc"),BA10)+
INDEX(INDIRECT(tbPayroll[[#This Row],[fedPrefix]]&amp;CHOOSE(tbPayroll[[#This Row],[fedStatus]],"SingleHold","JointlyHold","SingleHold","HeadHold")),BA10))/dPeriods
- IF(tbPayroll[[#This Row],[isFormSent]]="Yes",tbPayroll[[#This Row],[isFormStep3]],0),0)
+tbPayroll[[#This Row],[isFormStep4c]],dFEDRound)
)</f>
        <v/>
      </c>
      <c r="AY10" s="116" t="str">
        <f>IF(tbPayroll[[#This Row],[idx]]="","",
ROUND(tbPayroll[[#This Row],[exSS]]*IF(SUMIFS($AM10:$BMK10,$AM$3:$BMK$3,"&lt;"&amp;AY$3,$AM$2:$BMK$2,AY$2) +ssTax*BO10 &lt;ssTax*ssMax,ssTax*BO10,MAX(ssTax*ssMax-SUMIFS($AM10:$BMK10,$AM$3:$BMK$3,"&lt;"&amp;AY$3,$AM$2:$BMK$2,AY$2),0)),2)
)</f>
        <v/>
      </c>
      <c r="AZ10" s="116" t="str">
        <f>IF(tbPayroll[[#This Row],[idx]]="","",ROUND(tbPayroll[[#This Row],[exMedi]]*mediTax*BO10+BI10*mediMax,2))</f>
        <v/>
      </c>
      <c r="BA10" s="116" t="str">
        <f ca="1">IF(tbPayroll[[#This Row],[idx]]="","",MATCH(BJ10,INDIRECT(tbPayroll[[#This Row],[fedPrefix]]&amp;CHOOSE(tbPayroll[[#This Row],[fedStatus]],"SingleWage","JointlyWage","SingleWage","HeadWage")),1))</f>
        <v/>
      </c>
      <c r="BB10" s="116"/>
      <c r="BC10" s="116" t="str">
        <f>IF(tbPayroll[[#This Row],[idx]]="","",
ROUND(tbPayroll[[#This Row],[401Roth]]*IF(SUMIFS($AM10:$BMK10,$AM$3:$BMK$3,"&lt;"&amp;BP$3,$AM$2:$BMK$2,BP$2)+AJ10&lt;compensationCap,
BP10,
MAX(compensationCap-SUMIFS($AM10:$BMK10,$AM$3:$BMK$3,"&lt;"&amp;BP$3,$AM$2:$BMK$2,BP$2),0)),2))</f>
        <v/>
      </c>
      <c r="BD10" s="116" t="str">
        <f>IF(tbPayroll[[#This Row],[idx]]="","",
ROUND(tbPayroll[[#This Row],[401PreTax]]*IF(SUMIFS($AM10:$BMK10,$AM$3:$BMK$3,"&lt;"&amp;BP$3,$AM$2:$BMK$2,BP$2)+AJ10&lt;compensationCap,
BP10,
MAX(compensationCap-SUMIFS($AM10:$BMK10,$AM$3:$BMK$3,"&lt;"&amp;BP$3,$AM$2:$BMK$2,BP$2),0)),2))</f>
        <v/>
      </c>
      <c r="BE10" s="116" t="str">
        <f>IF(tbPayroll[[#This Row],[idx]]="","",
ROUND((tbPayroll[[#This Row],[401T1p]]*tbPayroll[[#This Row],[401T1Cap]]+tbPayroll[[#This Row],[401T2p]]*tbPayroll[[#This Row],[401T2Cap]])*IF(SUMIFS($AM10:$BMK10,$AM$3:$BMK$3,"&lt;"&amp;BP$3,$AM$2:$BMK$2,BP$2)+AJ10&lt;compensationCap,
BP10,
MAX(compensationCap-SUMIFS($AM10:$BMK10,$AM$3:$BMK$3,"&lt;"&amp;BP$3,$AM$2:$BMK$2,BP$2),0)),2))</f>
        <v/>
      </c>
      <c r="BF10" s="116" t="str">
        <f>IF(tbPayroll[[#This Row],[idx]]="","",
IF(BE10=0,0,
ROUND(IF(SUMIFS($AM10:$BMK10,$AM$3:$BMK$3,"&lt;"&amp;BH$3,$AM$2:$BMK$2,"&gt;="&amp;BF$2,$AM$2:$BMK$2,"&lt;="&amp;BH$2)+BC10+BD10+BE10&lt;tbPayroll[[#This Row],[401EmperLimit]],
BE10,
MIN(BE10,MAX((tbPayroll[[#This Row],[401EmperLimit]]-SUMIFS($AM10:$BMK10,$AM$3:$BMK$3,"&lt;"&amp;BH$3,$AM$2:$BMK$2,"&gt;="&amp;BF$2,$AM$2:$BMK$2,"&lt;="&amp;BH$2)),0))),2)))</f>
        <v/>
      </c>
      <c r="BG10" s="116" t="str">
        <f>IF(tbPayroll[[#This Row],[idx]]="","",
IF(BD10=0,0,
ROUND(IF(SUMIFS($AM10:$BMK10,$AM$3:$BMK$3,"&lt;"&amp;BH$3,$AM$2:$BMK$2,BH$2)+BC10+SUMIFS($AM10:$BMK10,$AM$3:$BMK$3,"&lt;"&amp;BG$3,$AM$2:$BMK$2,BG$2)+BD10&lt;tbPayroll[[#This Row],[401ContriLimit]],
BD10,
BD10/(BC10+BD10)*
(tbPayroll[[#This Row],[401ContriLimit]]-SUMIFS($AM10:$BMK10,$AM$3:$BMK$3,"&lt;"&amp;BH$3,$AM$2:$BMK$2,BH$2)-SUMIFS($AM10:$BMK10,$AM$3:$BMK$3,"&lt;"&amp;BG$3,$AM$2:$BMK$2,BG$2))),2)))</f>
        <v/>
      </c>
      <c r="BH10" s="116" t="str">
        <f>IF(tbPayroll[[#This Row],[idx]]="","",
IF(BC10=0,0,
ROUND(IF(SUMIFS($AM10:$BMK10,$AM$3:$BMK$3,"&lt;"&amp;BH$3,$AM$2:$BMK$2,BH$2)+BC10+SUMIFS($AM10:$BMK10,$AM$3:$BMK$3,"&lt;"&amp;BG$3,$AM$2:$BMK$2,BG$2)+BD10&lt;tbPayroll[[#This Row],[401ContriLimit]],
BC10,
BC10/(BC10+BD10)*
(tbPayroll[[#This Row],[401ContriLimit]]-SUMIFS($AM10:$BMK10,$AM$3:$BMK$3,"&lt;"&amp;BH$3,$AM$2:$BMK$2,BH$2)-SUMIFS($AM10:$BMK10,$AM$3:$BMK$3,"&lt;"&amp;BG$3,$AM$2:$BMK$2,BG$2))),2)
))</f>
        <v/>
      </c>
      <c r="BI10" s="116" t="str" cm="1">
        <f t="array" ref="BI10">IF(tbPayroll[[#This Row],[idx]]="","",
MAX(SUMIFS($AM10:$BMK10,$AM$3:$BMK$3,"&lt;="&amp;BO$3,$AM$2:$BMK$2,BO$2)-INDEX(mediAddTable,tbPayroll[[#This Row],[fedStatus]]),0)-
SUMIFS($AM10:$BMK10,$AM$3:$BMK$3,"&lt;"&amp;BO$3,$AM$2:$BMK$2,BI$2)
)</f>
        <v/>
      </c>
      <c r="BJ10" s="116" t="str">
        <f>IF(tbPayroll[[#This Row],[idx]]="","",
ROUND(MAX(BN10*dPeriods+tbPayroll[[#This Row],[adjustedAmount]],0),dFEDRound))</f>
        <v/>
      </c>
      <c r="BK10" s="116" t="str">
        <f>IF(tbPayroll[[#This Row],[idx]]="","",
ROUND(IF(hoursMode="Daily",
SUMIFS(Hours!$J9:$BDM9,Hours!$J$2:$BDM$2,"&gt;="&amp;AM$5,Hours!$J$2:$BDM$2,"&lt;="&amp;BP$5,Hours!$J$5:$BDM$5,dRegularName),
SUMIFS(Hours!$J9:$BDM9,Hours!$J$1:$BDM$1,BL$3,Hours!$J$5:$BDM$5,dRegularName)
),2))</f>
        <v/>
      </c>
      <c r="BL10" s="116" t="str">
        <f>IF(tbPayroll[[#This Row],[idx]]="","",
IF(hoursMode="Daily",
SUMIFS(Hours!$J9:$BDM9,Hours!$J$2:$BDM$2,"&gt;="&amp;AM$5,Hours!$J$2:$BDM$2,"&lt;="&amp;BP$5,Hours!$J$5:$BDM$5,dOvertimeName),
SUMIFS(Hours!$J9:$BDM9,Hours!$J$1:$BDM$1,BL$3,Hours!$J$5:$BDM$5,dOvertimeName)
))</f>
        <v/>
      </c>
      <c r="BM10" s="116" t="str">
        <f>IF(tbPayroll[[#This Row],[idx]]="","",
IF(hoursMode="Daily",
SUMIFS(Hours!$J9:$BDM9,Hours!$J$2:$BDM$2,"&gt;="&amp;AM$5,Hours!$J$2:$BDM$2,"&lt;="&amp;BP$5,Hours!$J$5:$BDM$5,dVacationName),
SUMIFS(Hours!$J9:$BDM9,Hours!$J$1:$BDM$1,BL$3,Hours!$J$5:$BDM$5,dVacationName)
))</f>
        <v/>
      </c>
      <c r="BN10" s="116" t="str">
        <f>IF(tbPayroll[[#This Row],[Employee]]="","",MAX(BP10-tbPayroll[[#This Row],[free]]-AN10-tbPayroll[[#This Row],[401Pre1]],0))</f>
        <v/>
      </c>
      <c r="BO10" s="116" t="str">
        <f>IF(tbPayroll[[#This Row],[Employee]]="","",MAX(BP10-tbPayroll[[#This Row],[free]]-AN10,0))</f>
        <v/>
      </c>
      <c r="BP10" s="116" t="str">
        <f>IF(tbPayroll[[#This Row],[Employee]]="","",
IF(tbPayroll[[#This Row],[employmentDate]]&gt;BP$5,0,AR10+AS10+AT10+AP10))</f>
        <v/>
      </c>
      <c r="BQ10" s="116" t="str">
        <f>IF(tbPayroll[[#This Row],[Employee]]="","",BP10-SUM(AU10:AZ10)-AO10-AN10-BG10-BH10)</f>
        <v/>
      </c>
      <c r="BR10" s="417"/>
      <c r="BS10" s="192"/>
      <c r="BT10" s="192"/>
      <c r="BU10" s="192"/>
      <c r="BV10" s="193"/>
      <c r="BW10" s="116" t="str">
        <f>IF(tbPayroll[[#This Row],[Employee]]="","",
CQ10 &amp; " | " &amp; CR10&amp; " | " &amp; CS10
)</f>
        <v/>
      </c>
      <c r="BX10" s="116" t="str">
        <f>IF(tbPayroll[[#This Row],[Employee]]="","",
IF(tbPayroll[[#This Row],[employmentDate]]&gt;CV$5,0,
ROUND(IF(tbPayroll[[#This Row],[IncomeBase]]=dSalaried,IF(BS10&lt;&gt;"",BS10,tbPayroll[[#This Row],[EmpWage]]),CQ10*IF(BS10&lt;&gt;"",BS10,tbPayroll[[#This Row],[EmpWage]])),2)))</f>
        <v/>
      </c>
      <c r="BY10" s="116" t="str">
        <f>IF(tbPayroll[[#This Row],[Employee]]="","",
IF(tbPayroll[[#This Row],[employmentDate]]&gt;CV$5,0,
ROUND(CR10*tbPayroll[[#This Row],[overrrate]]*
IF(BS10&lt;&gt;"",BS10,tbPayroll[[#This Row],[EmpWage]])/IF(tbPayroll[[#This Row],[IncomeBase]]=dSalaried,MAX(tbPayroll[[#This Row],[regularwork]],1),1),2)
))</f>
        <v/>
      </c>
      <c r="BZ10" s="116" t="str">
        <f>IF(tbPayroll[[#This Row],[Employee]]="","",
IF(tbPayroll[[#This Row],[employmentDate]]&gt;CV$5,0,
ROUND(CS10*
IFERROR(BX10/CQ10,0),2
)))</f>
        <v/>
      </c>
      <c r="CA10" s="116" t="str">
        <f>IF(tbPayroll[[#This Row],[Employee]]="","",
tbPayroll[[#This Row],[exState]]*
(tbPayroll[[#This Row],[stateAddDedu]]+ROUND(
MAX(CT10-tbPayroll[[#This Row],[persExemp]],0)*tbPayroll[[#This Row],[stateTax]],dRound))
)</f>
        <v/>
      </c>
      <c r="CB10" s="116" t="str">
        <f>IF(tbPayroll[[#This Row],[Employee]]="","",
(ROUND(
MAX(CT10-tbPayroll[[#This Row],[persExemp]],0)*tbPayroll[[#This Row],[dLocal]],dRound))
)</f>
        <v/>
      </c>
      <c r="CC10" s="116" t="str">
        <f>IF(tbPayroll[[#This Row],[Employee]]="","",
(ROUND(
MAX(CT10-tbPayroll[[#This Row],[persExemp]],0)*tbPayroll[[#This Row],[dCity]],dRound))
)</f>
        <v/>
      </c>
      <c r="CD10" s="116" t="str" cm="1">
        <f t="array" aca="1" ref="CD10" ca="1">IF(tbPayroll[[#This Row],[idx]]="","",
IF(CG10=0,0,
ROUND(tbPayroll[[#This Row],[exFed]]*
MAX(
((CP10-INDEX(INDIRECT(tbPayroll[[#This Row],[fedPrefix]]&amp;CHOOSE(tbPayroll[[#This Row],[fedStatus]],"SingleWage","JointlyWage","SingleWage","HeadWage")),CG10))*
INDEX(INDIRECT(tbPayroll[[#This Row],[fedPrefix]]&amp;"Perc"),CG10)+
INDEX(INDIRECT(tbPayroll[[#This Row],[fedPrefix]]&amp;CHOOSE(tbPayroll[[#This Row],[fedStatus]],"SingleHold","JointlyHold","SingleHold","HeadHold")),CG10))/dPeriods
- IF(tbPayroll[[#This Row],[isFormSent]]="Yes",tbPayroll[[#This Row],[isFormStep3]],0),0)
+tbPayroll[[#This Row],[isFormStep4c]],dFEDRound)
)
)</f>
        <v/>
      </c>
      <c r="CE10" s="116" t="str">
        <f>IF(tbPayroll[[#This Row],[idx]]="","",
ROUND(tbPayroll[[#This Row],[exSS]]*
IF(SUMIFS($AM10:$BMK10,$AM$3:$BMK$3,"&lt;"&amp;CE$3,$AM$2:$BMK$2,CE$2) +ssTax*CU10 &lt;ssTax*ssMax,
ssTax*CU10,
MAX(ssTax*ssMax-SUMIFS($AM10:$BMK10,$AM$3:$BMK$3,"&lt;"&amp;CE$3,$AM$2:$BMK$2,CE$2),0)),
2)
)</f>
        <v/>
      </c>
      <c r="CF10" s="116" t="str">
        <f>IF(tbPayroll[[#This Row],[idx]]="","",IF(CG10=0,0,ROUND(tbPayroll[[#This Row],[exMedi]]*mediTax*CU10+CO10*mediMax,2)))</f>
        <v/>
      </c>
      <c r="CG10" s="116" t="str">
        <f ca="1">IF(tbPayroll[[#This Row],[idx]]="","",IFERROR(MATCH(CP10,INDIRECT(tbPayroll[[#This Row],[fedPrefix]]&amp;CHOOSE(tbPayroll[[#This Row],[fedStatus]],"SingleWage","JointlyWage","SingleWage","HeadWage")),1),0))</f>
        <v/>
      </c>
      <c r="CH10" s="116"/>
      <c r="CI10" s="116" t="str">
        <f>IF(tbPayroll[[#This Row],[idx]]="","",
ROUND(tbPayroll[[#This Row],[401Roth]]*IF(SUMIFS($AM10:$BMK10,$AM$3:$BMK$3,"&lt;"&amp;CV$3,$AM$2:$BMK$2,CV$2)+BP10&lt;compensationCap,
CV10,
MAX(compensationCap-SUMIFS($AM10:$BMK10,$AM$3:$BMK$3,"&lt;"&amp;CV$3,$AM$2:$BMK$2,CV$2),0)),2))</f>
        <v/>
      </c>
      <c r="CJ10" s="116" t="str">
        <f>IF(tbPayroll[[#This Row],[idx]]="","",
ROUND(tbPayroll[[#This Row],[401PreTax]]*IF(SUMIFS($AM10:$BMK10,$AM$3:$BMK$3,"&lt;"&amp;CV$3,$AM$2:$BMK$2,CV$2)+BP10&lt;compensationCap,
CV10,
MAX(compensationCap-SUMIFS($AM10:$BMK10,$AM$3:$BMK$3,"&lt;"&amp;CV$3,$AM$2:$BMK$2,CV$2),0)),2))</f>
        <v/>
      </c>
      <c r="CK10" s="116" t="str">
        <f>IF(tbPayroll[[#This Row],[idx]]="","",
ROUND((tbPayroll[[#This Row],[401T1p]]*tbPayroll[[#This Row],[401T1Cap]]+tbPayroll[[#This Row],[401T2p]]*tbPayroll[[#This Row],[401T2Cap]])*IF(SUMIFS($AM10:$BMK10,$AM$3:$BMK$3,"&lt;"&amp;CV$3,$AM$2:$BMK$2,CV$2)+BP10&lt;compensationCap,
CV10,
MAX(compensationCap-SUMIFS($AM10:$BMK10,$AM$3:$BMK$3,"&lt;"&amp;CV$3,$AM$2:$BMK$2,CV$2),0)),2))</f>
        <v/>
      </c>
      <c r="CL10" s="116" t="str">
        <f>IF(tbPayroll[[#This Row],[idx]]="","",
IF(CK10=0,0,
ROUND(IF(SUMIFS($AM10:$BMK10,$AM$3:$BMK$3,"&lt;"&amp;CN$3,$AM$2:$BMK$2,"&gt;="&amp;CL$2,$AM$2:$BMK$2,"&lt;="&amp;CN$2)+CI10+CJ10+CK10&lt;tbPayroll[[#This Row],[401EmperLimit]],
CK10,
MAX((tbPayroll[[#This Row],[401EmperLimit]]-SUMIFS($AM10:$BMK10,$AM$3:$BMK$3,"&lt;"&amp;CN$3,$AM$2:$BMK$2,"&gt;="&amp;CL$2,$AM$2:$BMK$2,"&lt;="&amp;CN$2)),0)),2)))</f>
        <v/>
      </c>
      <c r="CM10" s="116" t="str">
        <f>IF(tbPayroll[[#This Row],[idx]]="","",
IF(CJ10=0,0,
ROUND(IF(SUMIFS($AM10:$BMK10,$AM$3:$BMK$3,"&lt;"&amp;CN$3,$AM$2:$BMK$2,CN$2)+CI10+SUMIFS($AM10:$BMK10,$AM$3:$BMK$3,"&lt;"&amp;CM$3,$AM$2:$BMK$2,CM$2)+CJ10&lt;tbPayroll[[#This Row],[401ContriLimit]],
CJ10,
CJ10/(CI10+CJ10)*
(tbPayroll[[#This Row],[401ContriLimit]]-SUMIFS($AM10:$BMK10,$AM$3:$BMK$3,"&lt;"&amp;CN$3,$AM$2:$BMK$2,CN$2)-SUMIFS($AM10:$BMK10,$AM$3:$BMK$3,"&lt;"&amp;CM$3,$AM$2:$BMK$2,CM$2))),2)))</f>
        <v/>
      </c>
      <c r="CN10" s="116" t="str">
        <f>IF(tbPayroll[[#This Row],[idx]]="","",
IF(CI10=0,0,
ROUND(IF(SUMIFS($AM10:$BMK10,$AM$3:$BMK$3,"&lt;"&amp;CN$3,$AM$2:$BMK$2,CN$2)+CI10+SUMIFS($AM10:$BMK10,$AM$3:$BMK$3,"&lt;"&amp;CM$3,$AM$2:$BMK$2,CM$2)+CJ10&lt;tbPayroll[[#This Row],[401ContriLimit]],
CI10,
CI10/(CI10+CJ10)*
(tbPayroll[[#This Row],[401ContriLimit]]-SUMIFS($AM10:$BMK10,$AM$3:$BMK$3,"&lt;"&amp;CN$3,$AM$2:$BMK$2,CN$2)-SUMIFS($AM10:$BMK10,$AM$3:$BMK$3,"&lt;"&amp;CM$3,$AM$2:$BMK$2,CM$2))),2)
))</f>
        <v/>
      </c>
      <c r="CO10" s="116" t="str" cm="1">
        <f t="array" ref="CO10">IF(tbPayroll[[#This Row],[idx]]="","",
IF(CG10=0,0,
MAX(SUMIFS($AM10:$BMK10,$AM$3:$BMK$3,"&lt;="&amp;CU$3,$AM$2:$BMK$2,CU$2)-INDEX(mediAddTable,tbPayroll[[#This Row],[fedStatus]]),0)-
SUMIFS($AM10:$BMK10,$AM$3:$BMK$3,"&lt;"&amp;CU$3,$AM$2:$BMK$2,CO$2)
))</f>
        <v/>
      </c>
      <c r="CP10" s="116" t="str">
        <f>IF(tbPayroll[[#This Row],[idx]]="","",
ROUND(MAX(CT10*dPeriods+tbPayroll[[#This Row],[adjustedAmount]],0),dFEDRound))</f>
        <v/>
      </c>
      <c r="CQ10" s="116" t="str">
        <f>IF(tbPayroll[[#This Row],[idx]]="","",
ROUND(IF(hoursMode="Daily",
SUMIFS(Hours!$J9:$BDM9,Hours!$J$2:$BDM$2,"&gt;="&amp;BS$5,Hours!$J$2:$BDM$2,"&lt;="&amp;CV$5,Hours!$J$5:$BDM$5,dRegularName),
SUMIFS(Hours!$J9:$BDM9,Hours!$J$1:$BDM$1,CR$3,Hours!$J$5:$BDM$5,dRegularName)
),2))</f>
        <v/>
      </c>
      <c r="CR10" s="116" t="str">
        <f>IF(tbPayroll[[#This Row],[idx]]="","",
IF(hoursMode="Daily",
SUMIFS(Hours!$J9:$BDM9,Hours!$J$2:$BDM$2,"&gt;="&amp;BS$5,Hours!$J$2:$BDM$2,"&lt;="&amp;CV$5,Hours!$J$5:$BDM$5,dOvertimeName),
SUMIFS(Hours!$J9:$BDM9,Hours!$J$1:$BDM$1,CR$3,Hours!$J$5:$BDM$5,dOvertimeName)
))</f>
        <v/>
      </c>
      <c r="CS10" s="116" t="str">
        <f>IF(tbPayroll[[#This Row],[idx]]="","",
IF(hoursMode="Daily",
SUMIFS(Hours!$J9:$BDM9,Hours!$J$2:$BDM$2,"&gt;="&amp;BS$5,Hours!$J$2:$BDM$2,"&lt;="&amp;CV$5,Hours!$J$5:$BDM$5,dVacationName),
SUMIFS(Hours!$J9:$BDM9,Hours!$J$1:$BDM$1,CR$3,Hours!$J$5:$BDM$5,dVacationName)
))</f>
        <v/>
      </c>
      <c r="CT10" s="116" t="str">
        <f>IF(tbPayroll[[#This Row],[Employee]]="","",MAX(CV10-tbPayroll[[#This Row],[free]]-BT10-CM10,0))</f>
        <v/>
      </c>
      <c r="CU10" s="116" t="str">
        <f>IF(tbPayroll[[#This Row],[Employee]]="","",MAX(CV10-tbPayroll[[#This Row],[free]]-BT10,0))</f>
        <v/>
      </c>
      <c r="CV10" s="116" t="str">
        <f>IF(tbPayroll[[#This Row],[Employee]]="","",
IF(tbPayroll[[#This Row],[employmentDate]]&gt;CV$5,0,BX10+BY10+BZ10+BV10))</f>
        <v/>
      </c>
      <c r="CW10" s="116" t="str">
        <f>IF(tbPayroll[[#This Row],[Employee]]="","",CV10-SUM(CA10:CF10)-BU10-BT10-CM10-CN10)</f>
        <v/>
      </c>
      <c r="CX10" s="417"/>
      <c r="CY10" s="192"/>
      <c r="CZ10" s="192"/>
      <c r="DA10" s="192"/>
      <c r="DB10" s="193"/>
      <c r="DC10" s="116" t="str">
        <f>IF(tbPayroll[[#This Row],[Employee]]="","",
DW10 &amp; " | " &amp; DX10&amp; " | " &amp; DY10
)</f>
        <v/>
      </c>
      <c r="DD10" s="116" t="str">
        <f>IF(tbPayroll[[#This Row],[Employee]]="","",
IF(tbPayroll[[#This Row],[employmentDate]]&gt;EB$5,0,
ROUND(IF(tbPayroll[[#This Row],[IncomeBase]]=dSalaried,IF(CY10&lt;&gt;"",CY10,tbPayroll[[#This Row],[EmpWage]]),DW10*IF(CY10&lt;&gt;"",CY10,tbPayroll[[#This Row],[EmpWage]])),2)))</f>
        <v/>
      </c>
      <c r="DE10" s="116" t="str">
        <f>IF(tbPayroll[[#This Row],[Employee]]="","",
IF(tbPayroll[[#This Row],[employmentDate]]&gt;EB$5,0,
ROUND(DX10*tbPayroll[[#This Row],[overrrate]]*
IF(CY10&lt;&gt;"",CY10,tbPayroll[[#This Row],[EmpWage]])/IF(tbPayroll[[#This Row],[IncomeBase]]=dSalaried,MAX(tbPayroll[[#This Row],[regularwork]],1),1),2)
))</f>
        <v/>
      </c>
      <c r="DF10" s="116" t="str">
        <f>IF(tbPayroll[[#This Row],[Employee]]="","",
IF(tbPayroll[[#This Row],[employmentDate]]&gt;EB$5,0,
ROUND(DY10*
IFERROR(DD10/DW10,0),2
)))</f>
        <v/>
      </c>
      <c r="DG10" s="116" t="str">
        <f>IF(tbPayroll[[#This Row],[Employee]]="","",
tbPayroll[[#This Row],[exState]]*
(tbPayroll[[#This Row],[stateAddDedu]]+ROUND(
MAX(DZ10-tbPayroll[[#This Row],[persExemp]],0)*tbPayroll[[#This Row],[stateTax]],dRound))
)</f>
        <v/>
      </c>
      <c r="DH10" s="116" t="str">
        <f>IF(tbPayroll[[#This Row],[Employee]]="","",
(ROUND(
MAX(DZ10-tbPayroll[[#This Row],[persExemp]],0)*tbPayroll[[#This Row],[dLocal]],dRound))
)</f>
        <v/>
      </c>
      <c r="DI10" s="116" t="str">
        <f>IF(tbPayroll[[#This Row],[Employee]]="","",
(ROUND(
MAX(DZ10-tbPayroll[[#This Row],[persExemp]],0)*tbPayroll[[#This Row],[dCity]],dRound))
)</f>
        <v/>
      </c>
      <c r="DJ10" s="116" t="str" cm="1">
        <f t="array" aca="1" ref="DJ10" ca="1">IF(tbPayroll[[#This Row],[idx]]="","",
IF(DM10=0,0,
ROUND(tbPayroll[[#This Row],[exFed]]*
MAX(
((DV10-INDEX(INDIRECT(tbPayroll[[#This Row],[fedPrefix]]&amp;CHOOSE(tbPayroll[[#This Row],[fedStatus]],"SingleWage","JointlyWage","SingleWage","HeadWage")),DM10))*
INDEX(INDIRECT(tbPayroll[[#This Row],[fedPrefix]]&amp;"Perc"),DM10)+
INDEX(INDIRECT(tbPayroll[[#This Row],[fedPrefix]]&amp;CHOOSE(tbPayroll[[#This Row],[fedStatus]],"SingleHold","JointlyHold","SingleHold","HeadHold")),DM10))/dPeriods
- IF(tbPayroll[[#This Row],[isFormSent]]="Yes",tbPayroll[[#This Row],[isFormStep3]],0),0)
+tbPayroll[[#This Row],[isFormStep4c]],dFEDRound)
)
)</f>
        <v/>
      </c>
      <c r="DK10" s="116" t="str">
        <f>IF(tbPayroll[[#This Row],[idx]]="","",
ROUND(tbPayroll[[#This Row],[exSS]]*
IF(SUMIFS($AM10:$BMK10,$AM$3:$BMK$3,"&lt;"&amp;DK$3,$AM$2:$BMK$2,DK$2) +ssTax*EA10 &lt;ssTax*ssMax,
ssTax*EA10,
MAX(ssTax*ssMax-SUMIFS($AM10:$BMK10,$AM$3:$BMK$3,"&lt;"&amp;DK$3,$AM$2:$BMK$2,DK$2),0)),
2)
)</f>
        <v/>
      </c>
      <c r="DL10" s="116" t="str">
        <f>IF(tbPayroll[[#This Row],[idx]]="","",IF(DM10=0,0,ROUND(tbPayroll[[#This Row],[exMedi]]*mediTax*EA10+DU10*mediMax,2)))</f>
        <v/>
      </c>
      <c r="DM10" s="116" t="str">
        <f ca="1">IF(tbPayroll[[#This Row],[idx]]="","",IFERROR(MATCH(DV10,INDIRECT(tbPayroll[[#This Row],[fedPrefix]]&amp;CHOOSE(tbPayroll[[#This Row],[fedStatus]],"SingleWage","JointlyWage","SingleWage","HeadWage")),1),0))</f>
        <v/>
      </c>
      <c r="DN10" s="116"/>
      <c r="DO10" s="116" t="str">
        <f>IF(tbPayroll[[#This Row],[idx]]="","",
ROUND(tbPayroll[[#This Row],[401Roth]]*IF(SUMIFS($AM10:$BMK10,$AM$3:$BMK$3,"&lt;"&amp;EB$3,$AM$2:$BMK$2,EB$2)+CV10&lt;compensationCap,
EB10,
MAX(compensationCap-SUMIFS($AM10:$BMK10,$AM$3:$BMK$3,"&lt;"&amp;EB$3,$AM$2:$BMK$2,EB$2),0)),2))</f>
        <v/>
      </c>
      <c r="DP10" s="116" t="str">
        <f>IF(tbPayroll[[#This Row],[idx]]="","",
ROUND(tbPayroll[[#This Row],[401PreTax]]*IF(SUMIFS($AM10:$BMK10,$AM$3:$BMK$3,"&lt;"&amp;EB$3,$AM$2:$BMK$2,EB$2)+CV10&lt;compensationCap,
EB10,
MAX(compensationCap-SUMIFS($AM10:$BMK10,$AM$3:$BMK$3,"&lt;"&amp;EB$3,$AM$2:$BMK$2,EB$2),0)),2))</f>
        <v/>
      </c>
      <c r="DQ10" s="116" t="str">
        <f>IF(tbPayroll[[#This Row],[idx]]="","",
ROUND((tbPayroll[[#This Row],[401T1p]]*tbPayroll[[#This Row],[401T1Cap]]+tbPayroll[[#This Row],[401T2p]]*tbPayroll[[#This Row],[401T2Cap]])*IF(SUMIFS($AM10:$BMK10,$AM$3:$BMK$3,"&lt;"&amp;EB$3,$AM$2:$BMK$2,EB$2)+CV10&lt;compensationCap,
EB10,
MAX(compensationCap-SUMIFS($AM10:$BMK10,$AM$3:$BMK$3,"&lt;"&amp;EB$3,$AM$2:$BMK$2,EB$2),0)),2))</f>
        <v/>
      </c>
      <c r="DR10" s="116" t="str">
        <f>IF(tbPayroll[[#This Row],[idx]]="","",
IF(DQ10=0,0,
ROUND(IF(SUMIFS($AM10:$BMK10,$AM$3:$BMK$3,"&lt;"&amp;DT$3,$AM$2:$BMK$2,"&gt;="&amp;DR$2,$AM$2:$BMK$2,"&lt;="&amp;DT$2)+DO10+DP10+DQ10&lt;tbPayroll[[#This Row],[401EmperLimit]],
DQ10,
MAX((tbPayroll[[#This Row],[401EmperLimit]]-SUMIFS($AM10:$BMK10,$AM$3:$BMK$3,"&lt;"&amp;DT$3,$AM$2:$BMK$2,"&gt;="&amp;DR$2,$AM$2:$BMK$2,"&lt;="&amp;DT$2)),0)),2)))</f>
        <v/>
      </c>
      <c r="DS10" s="116" t="str">
        <f>IF(tbPayroll[[#This Row],[idx]]="","",
IF(DP10=0,0,
ROUND(IF(SUMIFS($AM10:$BMK10,$AM$3:$BMK$3,"&lt;"&amp;DT$3,$AM$2:$BMK$2,DT$2)+DO10+SUMIFS($AM10:$BMK10,$AM$3:$BMK$3,"&lt;"&amp;DS$3,$AM$2:$BMK$2,DS$2)+DP10&lt;tbPayroll[[#This Row],[401ContriLimit]],
DP10,
DP10/(DO10+DP10)*
(tbPayroll[[#This Row],[401ContriLimit]]-SUMIFS($AM10:$BMK10,$AM$3:$BMK$3,"&lt;"&amp;DT$3,$AM$2:$BMK$2,DT$2)-SUMIFS($AM10:$BMK10,$AM$3:$BMK$3,"&lt;"&amp;DS$3,$AM$2:$BMK$2,DS$2))),2)))</f>
        <v/>
      </c>
      <c r="DT10" s="116" t="str">
        <f>IF(tbPayroll[[#This Row],[idx]]="","",
IF(DO10=0,0,
ROUND(IF(SUMIFS($AM10:$BMK10,$AM$3:$BMK$3,"&lt;"&amp;DT$3,$AM$2:$BMK$2,DT$2)+DO10+SUMIFS($AM10:$BMK10,$AM$3:$BMK$3,"&lt;"&amp;DS$3,$AM$2:$BMK$2,DS$2)+DP10&lt;tbPayroll[[#This Row],[401ContriLimit]],
DO10,
DO10/(DO10+DP10)*
(tbPayroll[[#This Row],[401ContriLimit]]-SUMIFS($AM10:$BMK10,$AM$3:$BMK$3,"&lt;"&amp;DT$3,$AM$2:$BMK$2,DT$2)-SUMIFS($AM10:$BMK10,$AM$3:$BMK$3,"&lt;"&amp;DS$3,$AM$2:$BMK$2,DS$2))),2)
))</f>
        <v/>
      </c>
      <c r="DU10" s="116" t="str" cm="1">
        <f t="array" ref="DU10">IF(tbPayroll[[#This Row],[idx]]="","",
IF(DM10=0,0,
MAX(SUMIFS($AM10:$BMK10,$AM$3:$BMK$3,"&lt;="&amp;EA$3,$AM$2:$BMK$2,EA$2)-INDEX(mediAddTable,tbPayroll[[#This Row],[fedStatus]]),0)-
SUMIFS($AM10:$BMK10,$AM$3:$BMK$3,"&lt;"&amp;EA$3,$AM$2:$BMK$2,DU$2)
))</f>
        <v/>
      </c>
      <c r="DV10" s="116" t="str">
        <f>IF(tbPayroll[[#This Row],[idx]]="","",
ROUND(MAX(DZ10*dPeriods+tbPayroll[[#This Row],[adjustedAmount]],0),dFEDRound))</f>
        <v/>
      </c>
      <c r="DW10" s="116" t="str">
        <f>IF(tbPayroll[[#This Row],[idx]]="","",
ROUND(IF(hoursMode="Daily",
SUMIFS(Hours!$J9:$BDM9,Hours!$J$2:$BDM$2,"&gt;="&amp;CY$5,Hours!$J$2:$BDM$2,"&lt;="&amp;EB$5,Hours!$J$5:$BDM$5,dRegularName),
SUMIFS(Hours!$J9:$BDM9,Hours!$J$1:$BDM$1,DX$3,Hours!$J$5:$BDM$5,dRegularName)
),2))</f>
        <v/>
      </c>
      <c r="DX10" s="116" t="str">
        <f>IF(tbPayroll[[#This Row],[idx]]="","",
IF(hoursMode="Daily",
SUMIFS(Hours!$J9:$BDM9,Hours!$J$2:$BDM$2,"&gt;="&amp;CY$5,Hours!$J$2:$BDM$2,"&lt;="&amp;EB$5,Hours!$J$5:$BDM$5,dOvertimeName),
SUMIFS(Hours!$J9:$BDM9,Hours!$J$1:$BDM$1,DX$3,Hours!$J$5:$BDM$5,dOvertimeName)
))</f>
        <v/>
      </c>
      <c r="DY10" s="116" t="str">
        <f>IF(tbPayroll[[#This Row],[idx]]="","",
IF(hoursMode="Daily",
SUMIFS(Hours!$J9:$BDM9,Hours!$J$2:$BDM$2,"&gt;="&amp;CY$5,Hours!$J$2:$BDM$2,"&lt;="&amp;EB$5,Hours!$J$5:$BDM$5,dVacationName),
SUMIFS(Hours!$J9:$BDM9,Hours!$J$1:$BDM$1,DX$3,Hours!$J$5:$BDM$5,dVacationName)
))</f>
        <v/>
      </c>
      <c r="DZ10" s="116" t="str">
        <f>IF(tbPayroll[[#This Row],[Employee]]="","",MAX(EB10-tbPayroll[[#This Row],[free]]-CZ10-DS10,0))</f>
        <v/>
      </c>
      <c r="EA10" s="116" t="str">
        <f>IF(tbPayroll[[#This Row],[Employee]]="","",MAX(EB10-tbPayroll[[#This Row],[free]]-CZ10,0))</f>
        <v/>
      </c>
      <c r="EB10" s="116" t="str">
        <f>IF(tbPayroll[[#This Row],[Employee]]="","",
IF(tbPayroll[[#This Row],[employmentDate]]&gt;EB$5,0,DD10+DE10+DF10+DB10))</f>
        <v/>
      </c>
      <c r="EC10" s="116" t="str">
        <f>IF(tbPayroll[[#This Row],[Employee]]="","",EB10-SUM(DG10:DL10)-DA10-CZ10-DS10-DT10)</f>
        <v/>
      </c>
      <c r="ED10" s="417"/>
      <c r="EE10" s="192"/>
      <c r="EF10" s="192"/>
      <c r="EG10" s="192"/>
      <c r="EH10" s="193"/>
      <c r="EI10" s="116" t="str">
        <f>IF(tbPayroll[[#This Row],[Employee]]="","",
FC10 &amp; " | " &amp; FD10&amp; " | " &amp; FE10
)</f>
        <v/>
      </c>
      <c r="EJ10" s="116" t="str">
        <f>IF(tbPayroll[[#This Row],[Employee]]="","",
IF(tbPayroll[[#This Row],[employmentDate]]&gt;FH$5,0,
ROUND(IF(tbPayroll[[#This Row],[IncomeBase]]=dSalaried,IF(EE10&lt;&gt;"",EE10,tbPayroll[[#This Row],[EmpWage]]),FC10*IF(EE10&lt;&gt;"",EE10,tbPayroll[[#This Row],[EmpWage]])),2)))</f>
        <v/>
      </c>
      <c r="EK10" s="116" t="str">
        <f>IF(tbPayroll[[#This Row],[Employee]]="","",
IF(tbPayroll[[#This Row],[employmentDate]]&gt;FH$5,0,
ROUND(FD10*tbPayroll[[#This Row],[overrrate]]*
IF(EE10&lt;&gt;"",EE10,tbPayroll[[#This Row],[EmpWage]])/IF(tbPayroll[[#This Row],[IncomeBase]]=dSalaried,MAX(tbPayroll[[#This Row],[regularwork]],1),1),2)
))</f>
        <v/>
      </c>
      <c r="EL10" s="116" t="str">
        <f>IF(tbPayroll[[#This Row],[Employee]]="","",
IF(tbPayroll[[#This Row],[employmentDate]]&gt;FH$5,0,
ROUND(FE10*
IFERROR(EJ10/FC10,0),2
)))</f>
        <v/>
      </c>
      <c r="EM10" s="116" t="str">
        <f>IF(tbPayroll[[#This Row],[Employee]]="","",
tbPayroll[[#This Row],[exState]]*
(tbPayroll[[#This Row],[stateAddDedu]]+ROUND(
MAX(FF10-tbPayroll[[#This Row],[persExemp]],0)*tbPayroll[[#This Row],[stateTax]],dRound))
)</f>
        <v/>
      </c>
      <c r="EN10" s="116" t="str">
        <f>IF(tbPayroll[[#This Row],[Employee]]="","",
(ROUND(
MAX(FF10-tbPayroll[[#This Row],[persExemp]],0)*tbPayroll[[#This Row],[dLocal]],dRound))
)</f>
        <v/>
      </c>
      <c r="EO10" s="116" t="str">
        <f>IF(tbPayroll[[#This Row],[Employee]]="","",
(ROUND(
MAX(FF10-tbPayroll[[#This Row],[persExemp]],0)*tbPayroll[[#This Row],[dCity]],dRound))
)</f>
        <v/>
      </c>
      <c r="EP10" s="116" t="str" cm="1">
        <f t="array" aca="1" ref="EP10" ca="1">IF(tbPayroll[[#This Row],[idx]]="","",
IF(ES10=0,0,
ROUND(tbPayroll[[#This Row],[exFed]]*
MAX(
((FB10-INDEX(INDIRECT(tbPayroll[[#This Row],[fedPrefix]]&amp;CHOOSE(tbPayroll[[#This Row],[fedStatus]],"SingleWage","JointlyWage","SingleWage","HeadWage")),ES10))*
INDEX(INDIRECT(tbPayroll[[#This Row],[fedPrefix]]&amp;"Perc"),ES10)+
INDEX(INDIRECT(tbPayroll[[#This Row],[fedPrefix]]&amp;CHOOSE(tbPayroll[[#This Row],[fedStatus]],"SingleHold","JointlyHold","SingleHold","HeadHold")),ES10))/dPeriods
- IF(tbPayroll[[#This Row],[isFormSent]]="Yes",tbPayroll[[#This Row],[isFormStep3]],0),0)
+tbPayroll[[#This Row],[isFormStep4c]],dFEDRound)
)
)</f>
        <v/>
      </c>
      <c r="EQ10" s="116" t="str">
        <f>IF(tbPayroll[[#This Row],[idx]]="","",
ROUND(tbPayroll[[#This Row],[exSS]]*
IF(SUMIFS($AM10:$BMK10,$AM$3:$BMK$3,"&lt;"&amp;EQ$3,$AM$2:$BMK$2,EQ$2) +ssTax*FG10 &lt;ssTax*ssMax,
ssTax*FG10,
MAX(ssTax*ssMax-SUMIFS($AM10:$BMK10,$AM$3:$BMK$3,"&lt;"&amp;EQ$3,$AM$2:$BMK$2,EQ$2),0)),
2)
)</f>
        <v/>
      </c>
      <c r="ER10" s="116" t="str">
        <f>IF(tbPayroll[[#This Row],[idx]]="","",IF(ES10=0,0,ROUND(tbPayroll[[#This Row],[exMedi]]*mediTax*FG10+FA10*mediMax,2)))</f>
        <v/>
      </c>
      <c r="ES10" s="116" t="str">
        <f ca="1">IF(tbPayroll[[#This Row],[idx]]="","",IFERROR(MATCH(FB10,INDIRECT(tbPayroll[[#This Row],[fedPrefix]]&amp;CHOOSE(tbPayroll[[#This Row],[fedStatus]],"SingleWage","JointlyWage","SingleWage","HeadWage")),1),0))</f>
        <v/>
      </c>
      <c r="ET10" s="116"/>
      <c r="EU10" s="116" t="str">
        <f>IF(tbPayroll[[#This Row],[idx]]="","",
ROUND(tbPayroll[[#This Row],[401Roth]]*IF(SUMIFS($AM10:$BMK10,$AM$3:$BMK$3,"&lt;"&amp;FH$3,$AM$2:$BMK$2,FH$2)+EB10&lt;compensationCap,
FH10,
MAX(compensationCap-SUMIFS($AM10:$BMK10,$AM$3:$BMK$3,"&lt;"&amp;FH$3,$AM$2:$BMK$2,FH$2),0)),2))</f>
        <v/>
      </c>
      <c r="EV10" s="116" t="str">
        <f>IF(tbPayroll[[#This Row],[idx]]="","",
ROUND(tbPayroll[[#This Row],[401PreTax]]*IF(SUMIFS($AM10:$BMK10,$AM$3:$BMK$3,"&lt;"&amp;FH$3,$AM$2:$BMK$2,FH$2)+EB10&lt;compensationCap,
FH10,
MAX(compensationCap-SUMIFS($AM10:$BMK10,$AM$3:$BMK$3,"&lt;"&amp;FH$3,$AM$2:$BMK$2,FH$2),0)),2))</f>
        <v/>
      </c>
      <c r="EW10" s="116" t="str">
        <f>IF(tbPayroll[[#This Row],[idx]]="","",
ROUND((tbPayroll[[#This Row],[401T1p]]*tbPayroll[[#This Row],[401T1Cap]]+tbPayroll[[#This Row],[401T2p]]*tbPayroll[[#This Row],[401T2Cap]])*IF(SUMIFS($AM10:$BMK10,$AM$3:$BMK$3,"&lt;"&amp;FH$3,$AM$2:$BMK$2,FH$2)+EB10&lt;compensationCap,
FH10,
MAX(compensationCap-SUMIFS($AM10:$BMK10,$AM$3:$BMK$3,"&lt;"&amp;FH$3,$AM$2:$BMK$2,FH$2),0)),2))</f>
        <v/>
      </c>
      <c r="EX10" s="116" t="str">
        <f>IF(tbPayroll[[#This Row],[idx]]="","",
IF(EW10=0,0,
ROUND(IF(SUMIFS($AM10:$BMK10,$AM$3:$BMK$3,"&lt;"&amp;EZ$3,$AM$2:$BMK$2,"&gt;="&amp;EX$2,$AM$2:$BMK$2,"&lt;="&amp;EZ$2)+EU10+EV10+EW10&lt;tbPayroll[[#This Row],[401EmperLimit]],
EW10,
MAX((tbPayroll[[#This Row],[401EmperLimit]]-SUMIFS($AM10:$BMK10,$AM$3:$BMK$3,"&lt;"&amp;EZ$3,$AM$2:$BMK$2,"&gt;="&amp;EX$2,$AM$2:$BMK$2,"&lt;="&amp;EZ$2)),0)),2)))</f>
        <v/>
      </c>
      <c r="EY10" s="116" t="str">
        <f>IF(tbPayroll[[#This Row],[idx]]="","",
IF(EV10=0,0,
ROUND(IF(SUMIFS($AM10:$BMK10,$AM$3:$BMK$3,"&lt;"&amp;EZ$3,$AM$2:$BMK$2,EZ$2)+EU10+SUMIFS($AM10:$BMK10,$AM$3:$BMK$3,"&lt;"&amp;EY$3,$AM$2:$BMK$2,EY$2)+EV10&lt;tbPayroll[[#This Row],[401ContriLimit]],
EV10,
EV10/(EU10+EV10)*
(tbPayroll[[#This Row],[401ContriLimit]]-SUMIFS($AM10:$BMK10,$AM$3:$BMK$3,"&lt;"&amp;EZ$3,$AM$2:$BMK$2,EZ$2)-SUMIFS($AM10:$BMK10,$AM$3:$BMK$3,"&lt;"&amp;EY$3,$AM$2:$BMK$2,EY$2))),2)))</f>
        <v/>
      </c>
      <c r="EZ10" s="116" t="str">
        <f>IF(tbPayroll[[#This Row],[idx]]="","",
IF(EU10=0,0,
ROUND(IF(SUMIFS($AM10:$BMK10,$AM$3:$BMK$3,"&lt;"&amp;EZ$3,$AM$2:$BMK$2,EZ$2)+EU10+SUMIFS($AM10:$BMK10,$AM$3:$BMK$3,"&lt;"&amp;EY$3,$AM$2:$BMK$2,EY$2)+EV10&lt;tbPayroll[[#This Row],[401ContriLimit]],
EU10,
EU10/(EU10+EV10)*
(tbPayroll[[#This Row],[401ContriLimit]]-SUMIFS($AM10:$BMK10,$AM$3:$BMK$3,"&lt;"&amp;EZ$3,$AM$2:$BMK$2,EZ$2)-SUMIFS($AM10:$BMK10,$AM$3:$BMK$3,"&lt;"&amp;EY$3,$AM$2:$BMK$2,EY$2))),2)
))</f>
        <v/>
      </c>
      <c r="FA10" s="116" t="str" cm="1">
        <f t="array" ref="FA10">IF(tbPayroll[[#This Row],[idx]]="","",
IF(ES10=0,0,
MAX(SUMIFS($AM10:$BMK10,$AM$3:$BMK$3,"&lt;="&amp;FG$3,$AM$2:$BMK$2,FG$2)-INDEX(mediAddTable,tbPayroll[[#This Row],[fedStatus]]),0)-
SUMIFS($AM10:$BMK10,$AM$3:$BMK$3,"&lt;"&amp;FG$3,$AM$2:$BMK$2,FA$2)
))</f>
        <v/>
      </c>
      <c r="FB10" s="116" t="str">
        <f>IF(tbPayroll[[#This Row],[idx]]="","",
ROUND(MAX(FF10*dPeriods+tbPayroll[[#This Row],[adjustedAmount]],0),dFEDRound))</f>
        <v/>
      </c>
      <c r="FC10" s="116" t="str">
        <f>IF(tbPayroll[[#This Row],[idx]]="","",
ROUND(IF(hoursMode="Daily",
SUMIFS(Hours!$J9:$BDM9,Hours!$J$2:$BDM$2,"&gt;="&amp;EE$5,Hours!$J$2:$BDM$2,"&lt;="&amp;FH$5,Hours!$J$5:$BDM$5,dRegularName),
SUMIFS(Hours!$J9:$BDM9,Hours!$J$1:$BDM$1,FD$3,Hours!$J$5:$BDM$5,dRegularName)
),2))</f>
        <v/>
      </c>
      <c r="FD10" s="116" t="str">
        <f>IF(tbPayroll[[#This Row],[idx]]="","",
IF(hoursMode="Daily",
SUMIFS(Hours!$J9:$BDM9,Hours!$J$2:$BDM$2,"&gt;="&amp;EE$5,Hours!$J$2:$BDM$2,"&lt;="&amp;FH$5,Hours!$J$5:$BDM$5,dOvertimeName),
SUMIFS(Hours!$J9:$BDM9,Hours!$J$1:$BDM$1,FD$3,Hours!$J$5:$BDM$5,dOvertimeName)
))</f>
        <v/>
      </c>
      <c r="FE10" s="116" t="str">
        <f>IF(tbPayroll[[#This Row],[idx]]="","",
IF(hoursMode="Daily",
SUMIFS(Hours!$J9:$BDM9,Hours!$J$2:$BDM$2,"&gt;="&amp;EE$5,Hours!$J$2:$BDM$2,"&lt;="&amp;FH$5,Hours!$J$5:$BDM$5,dVacationName),
SUMIFS(Hours!$J9:$BDM9,Hours!$J$1:$BDM$1,FD$3,Hours!$J$5:$BDM$5,dVacationName)
))</f>
        <v/>
      </c>
      <c r="FF10" s="116" t="str">
        <f>IF(tbPayroll[[#This Row],[Employee]]="","",MAX(FH10-tbPayroll[[#This Row],[free]]-EF10-EY10,0))</f>
        <v/>
      </c>
      <c r="FG10" s="116" t="str">
        <f>IF(tbPayroll[[#This Row],[Employee]]="","",MAX(FH10-tbPayroll[[#This Row],[free]]-EF10,0))</f>
        <v/>
      </c>
      <c r="FH10" s="116" t="str">
        <f>IF(tbPayroll[[#This Row],[Employee]]="","",
IF(tbPayroll[[#This Row],[employmentDate]]&gt;FH$5,0,EJ10+EK10+EL10+EH10))</f>
        <v/>
      </c>
      <c r="FI10" s="116" t="str">
        <f>IF(tbPayroll[[#This Row],[Employee]]="","",FH10-SUM(EM10:ER10)-EG10-EF10-EY10-EZ10)</f>
        <v/>
      </c>
      <c r="FJ10" s="417"/>
      <c r="FK10" s="192"/>
      <c r="FL10" s="192"/>
      <c r="FM10" s="192"/>
      <c r="FN10" s="193"/>
      <c r="FO10" s="116" t="str">
        <f>IF(tbPayroll[[#This Row],[Employee]]="","",
GI10 &amp; " | " &amp; GJ10&amp; " | " &amp; GK10
)</f>
        <v/>
      </c>
      <c r="FP10" s="116" t="str">
        <f>IF(tbPayroll[[#This Row],[Employee]]="","",
IF(tbPayroll[[#This Row],[employmentDate]]&gt;GN$5,0,
ROUND(IF(tbPayroll[[#This Row],[IncomeBase]]=dSalaried,IF(FK10&lt;&gt;"",FK10,tbPayroll[[#This Row],[EmpWage]]),GI10*IF(FK10&lt;&gt;"",FK10,tbPayroll[[#This Row],[EmpWage]])),2)))</f>
        <v/>
      </c>
      <c r="FQ10" s="116" t="str">
        <f>IF(tbPayroll[[#This Row],[Employee]]="","",
IF(tbPayroll[[#This Row],[employmentDate]]&gt;GN$5,0,
ROUND(GJ10*tbPayroll[[#This Row],[overrrate]]*
IF(FK10&lt;&gt;"",FK10,tbPayroll[[#This Row],[EmpWage]])/IF(tbPayroll[[#This Row],[IncomeBase]]=dSalaried,MAX(tbPayroll[[#This Row],[regularwork]],1),1),2)
))</f>
        <v/>
      </c>
      <c r="FR10" s="116" t="str">
        <f>IF(tbPayroll[[#This Row],[Employee]]="","",
IF(tbPayroll[[#This Row],[employmentDate]]&gt;GN$5,0,
ROUND(GK10*
IFERROR(FP10/GI10,0),2
)))</f>
        <v/>
      </c>
      <c r="FS10" s="116" t="str">
        <f>IF(tbPayroll[[#This Row],[Employee]]="","",
tbPayroll[[#This Row],[exState]]*
(tbPayroll[[#This Row],[stateAddDedu]]+ROUND(
MAX(GL10-tbPayroll[[#This Row],[persExemp]],0)*tbPayroll[[#This Row],[stateTax]],dRound))
)</f>
        <v/>
      </c>
      <c r="FT10" s="116" t="str">
        <f>IF(tbPayroll[[#This Row],[Employee]]="","",
(ROUND(
MAX(GL10-tbPayroll[[#This Row],[persExemp]],0)*tbPayroll[[#This Row],[dLocal]],dRound))
)</f>
        <v/>
      </c>
      <c r="FU10" s="116" t="str">
        <f>IF(tbPayroll[[#This Row],[Employee]]="","",
(ROUND(
MAX(GL10-tbPayroll[[#This Row],[persExemp]],0)*tbPayroll[[#This Row],[dCity]],dRound))
)</f>
        <v/>
      </c>
      <c r="FV10" s="116" t="str" cm="1">
        <f t="array" aca="1" ref="FV10" ca="1">IF(tbPayroll[[#This Row],[idx]]="","",
IF(FY10=0,0,
ROUND(tbPayroll[[#This Row],[exFed]]*
MAX(
((GH10-INDEX(INDIRECT(tbPayroll[[#This Row],[fedPrefix]]&amp;CHOOSE(tbPayroll[[#This Row],[fedStatus]],"SingleWage","JointlyWage","SingleWage","HeadWage")),FY10))*
INDEX(INDIRECT(tbPayroll[[#This Row],[fedPrefix]]&amp;"Perc"),FY10)+
INDEX(INDIRECT(tbPayroll[[#This Row],[fedPrefix]]&amp;CHOOSE(tbPayroll[[#This Row],[fedStatus]],"SingleHold","JointlyHold","SingleHold","HeadHold")),FY10))/dPeriods
- IF(tbPayroll[[#This Row],[isFormSent]]="Yes",tbPayroll[[#This Row],[isFormStep3]],0),0)
+tbPayroll[[#This Row],[isFormStep4c]],dFEDRound)
)
)</f>
        <v/>
      </c>
      <c r="FW10" s="116" t="str">
        <f>IF(tbPayroll[[#This Row],[idx]]="","",
ROUND(tbPayroll[[#This Row],[exSS]]*
IF(SUMIFS($AM10:$BMK10,$AM$3:$BMK$3,"&lt;"&amp;FW$3,$AM$2:$BMK$2,FW$2) +ssTax*GM10 &lt;ssTax*ssMax,
ssTax*GM10,
MAX(ssTax*ssMax-SUMIFS($AM10:$BMK10,$AM$3:$BMK$3,"&lt;"&amp;FW$3,$AM$2:$BMK$2,FW$2),0)),
2)
)</f>
        <v/>
      </c>
      <c r="FX10" s="116" t="str">
        <f>IF(tbPayroll[[#This Row],[idx]]="","",IF(FY10=0,0,ROUND(tbPayroll[[#This Row],[exMedi]]*mediTax*GM10+GG10*mediMax,2)))</f>
        <v/>
      </c>
      <c r="FY10" s="116" t="str">
        <f ca="1">IF(tbPayroll[[#This Row],[idx]]="","",IFERROR(MATCH(GH10,INDIRECT(tbPayroll[[#This Row],[fedPrefix]]&amp;CHOOSE(tbPayroll[[#This Row],[fedStatus]],"SingleWage","JointlyWage","SingleWage","HeadWage")),1),0))</f>
        <v/>
      </c>
      <c r="FZ10" s="116"/>
      <c r="GA10" s="116" t="str">
        <f>IF(tbPayroll[[#This Row],[idx]]="","",
ROUND(tbPayroll[[#This Row],[401Roth]]*IF(SUMIFS($AM10:$BMK10,$AM$3:$BMK$3,"&lt;"&amp;GN$3,$AM$2:$BMK$2,GN$2)+FH10&lt;compensationCap,
GN10,
MAX(compensationCap-SUMIFS($AM10:$BMK10,$AM$3:$BMK$3,"&lt;"&amp;GN$3,$AM$2:$BMK$2,GN$2),0)),2))</f>
        <v/>
      </c>
      <c r="GB10" s="116" t="str">
        <f>IF(tbPayroll[[#This Row],[idx]]="","",
ROUND(tbPayroll[[#This Row],[401PreTax]]*IF(SUMIFS($AM10:$BMK10,$AM$3:$BMK$3,"&lt;"&amp;GN$3,$AM$2:$BMK$2,GN$2)+FH10&lt;compensationCap,
GN10,
MAX(compensationCap-SUMIFS($AM10:$BMK10,$AM$3:$BMK$3,"&lt;"&amp;GN$3,$AM$2:$BMK$2,GN$2),0)),2))</f>
        <v/>
      </c>
      <c r="GC10" s="116" t="str">
        <f>IF(tbPayroll[[#This Row],[idx]]="","",
ROUND((tbPayroll[[#This Row],[401T1p]]*tbPayroll[[#This Row],[401T1Cap]]+tbPayroll[[#This Row],[401T2p]]*tbPayroll[[#This Row],[401T2Cap]])*IF(SUMIFS($AM10:$BMK10,$AM$3:$BMK$3,"&lt;"&amp;GN$3,$AM$2:$BMK$2,GN$2)+FH10&lt;compensationCap,
GN10,
MAX(compensationCap-SUMIFS($AM10:$BMK10,$AM$3:$BMK$3,"&lt;"&amp;GN$3,$AM$2:$BMK$2,GN$2),0)),2))</f>
        <v/>
      </c>
      <c r="GD10" s="116" t="str">
        <f>IF(tbPayroll[[#This Row],[idx]]="","",
IF(GC10=0,0,
ROUND(IF(SUMIFS($AM10:$BMK10,$AM$3:$BMK$3,"&lt;"&amp;GF$3,$AM$2:$BMK$2,"&gt;="&amp;GD$2,$AM$2:$BMK$2,"&lt;="&amp;GF$2)+GA10+GB10+GC10&lt;tbPayroll[[#This Row],[401EmperLimit]],
GC10,
MAX((tbPayroll[[#This Row],[401EmperLimit]]-SUMIFS($AM10:$BMK10,$AM$3:$BMK$3,"&lt;"&amp;GF$3,$AM$2:$BMK$2,"&gt;="&amp;GD$2,$AM$2:$BMK$2,"&lt;="&amp;GF$2)),0)),2)))</f>
        <v/>
      </c>
      <c r="GE10" s="116" t="str">
        <f>IF(tbPayroll[[#This Row],[idx]]="","",
IF(GB10=0,0,
ROUND(IF(SUMIFS($AM10:$BMK10,$AM$3:$BMK$3,"&lt;"&amp;GF$3,$AM$2:$BMK$2,GF$2)+GA10+SUMIFS($AM10:$BMK10,$AM$3:$BMK$3,"&lt;"&amp;GE$3,$AM$2:$BMK$2,GE$2)+GB10&lt;tbPayroll[[#This Row],[401ContriLimit]],
GB10,
GB10/(GA10+GB10)*
(tbPayroll[[#This Row],[401ContriLimit]]-SUMIFS($AM10:$BMK10,$AM$3:$BMK$3,"&lt;"&amp;GF$3,$AM$2:$BMK$2,GF$2)-SUMIFS($AM10:$BMK10,$AM$3:$BMK$3,"&lt;"&amp;GE$3,$AM$2:$BMK$2,GE$2))),2)))</f>
        <v/>
      </c>
      <c r="GF10" s="116" t="str">
        <f>IF(tbPayroll[[#This Row],[idx]]="","",
IF(GA10=0,0,
ROUND(IF(SUMIFS($AM10:$BMK10,$AM$3:$BMK$3,"&lt;"&amp;GF$3,$AM$2:$BMK$2,GF$2)+GA10+SUMIFS($AM10:$BMK10,$AM$3:$BMK$3,"&lt;"&amp;GE$3,$AM$2:$BMK$2,GE$2)+GB10&lt;tbPayroll[[#This Row],[401ContriLimit]],
GA10,
GA10/(GA10+GB10)*
(tbPayroll[[#This Row],[401ContriLimit]]-SUMIFS($AM10:$BMK10,$AM$3:$BMK$3,"&lt;"&amp;GF$3,$AM$2:$BMK$2,GF$2)-SUMIFS($AM10:$BMK10,$AM$3:$BMK$3,"&lt;"&amp;GE$3,$AM$2:$BMK$2,GE$2))),2)
))</f>
        <v/>
      </c>
      <c r="GG10" s="116" t="str" cm="1">
        <f t="array" ref="GG10">IF(tbPayroll[[#This Row],[idx]]="","",
IF(FY10=0,0,
MAX(SUMIFS($AM10:$BMK10,$AM$3:$BMK$3,"&lt;="&amp;GM$3,$AM$2:$BMK$2,GM$2)-INDEX(mediAddTable,tbPayroll[[#This Row],[fedStatus]]),0)-
SUMIFS($AM10:$BMK10,$AM$3:$BMK$3,"&lt;"&amp;GM$3,$AM$2:$BMK$2,GG$2)
))</f>
        <v/>
      </c>
      <c r="GH10" s="116" t="str">
        <f>IF(tbPayroll[[#This Row],[idx]]="","",
ROUND(MAX(GL10*dPeriods+tbPayroll[[#This Row],[adjustedAmount]],0),dFEDRound))</f>
        <v/>
      </c>
      <c r="GI10" s="116" t="str">
        <f>IF(tbPayroll[[#This Row],[idx]]="","",
ROUND(IF(hoursMode="Daily",
SUMIFS(Hours!$J9:$BDM9,Hours!$J$2:$BDM$2,"&gt;="&amp;FK$5,Hours!$J$2:$BDM$2,"&lt;="&amp;GN$5,Hours!$J$5:$BDM$5,dRegularName),
SUMIFS(Hours!$J9:$BDM9,Hours!$J$1:$BDM$1,GJ$3,Hours!$J$5:$BDM$5,dRegularName)
),2))</f>
        <v/>
      </c>
      <c r="GJ10" s="116" t="str">
        <f>IF(tbPayroll[[#This Row],[idx]]="","",
IF(hoursMode="Daily",
SUMIFS(Hours!$J9:$BDM9,Hours!$J$2:$BDM$2,"&gt;="&amp;FK$5,Hours!$J$2:$BDM$2,"&lt;="&amp;GN$5,Hours!$J$5:$BDM$5,dOvertimeName),
SUMIFS(Hours!$J9:$BDM9,Hours!$J$1:$BDM$1,GJ$3,Hours!$J$5:$BDM$5,dOvertimeName)
))</f>
        <v/>
      </c>
      <c r="GK10" s="116" t="str">
        <f>IF(tbPayroll[[#This Row],[idx]]="","",
IF(hoursMode="Daily",
SUMIFS(Hours!$J9:$BDM9,Hours!$J$2:$BDM$2,"&gt;="&amp;FK$5,Hours!$J$2:$BDM$2,"&lt;="&amp;GN$5,Hours!$J$5:$BDM$5,dVacationName),
SUMIFS(Hours!$J9:$BDM9,Hours!$J$1:$BDM$1,GJ$3,Hours!$J$5:$BDM$5,dVacationName)
))</f>
        <v/>
      </c>
      <c r="GL10" s="116" t="str">
        <f>IF(tbPayroll[[#This Row],[Employee]]="","",MAX(GN10-tbPayroll[[#This Row],[free]]-FL10-GE10,0))</f>
        <v/>
      </c>
      <c r="GM10" s="116" t="str">
        <f>IF(tbPayroll[[#This Row],[Employee]]="","",MAX(GN10-tbPayroll[[#This Row],[free]]-FL10,0))</f>
        <v/>
      </c>
      <c r="GN10" s="116" t="str">
        <f>IF(tbPayroll[[#This Row],[Employee]]="","",
IF(tbPayroll[[#This Row],[employmentDate]]&gt;GN$5,0,FP10+FQ10+FR10+FN10))</f>
        <v/>
      </c>
      <c r="GO10" s="116" t="str">
        <f>IF(tbPayroll[[#This Row],[Employee]]="","",GN10-SUM(FS10:FX10)-FM10-FL10-GE10-GF10)</f>
        <v/>
      </c>
      <c r="GP10" s="417"/>
      <c r="GQ10" s="192"/>
      <c r="GR10" s="192"/>
      <c r="GS10" s="192"/>
      <c r="GT10" s="193"/>
      <c r="GU10" s="116" t="str">
        <f>IF(tbPayroll[[#This Row],[Employee]]="","",
HO10 &amp; " | " &amp; HP10&amp; " | " &amp; HQ10
)</f>
        <v/>
      </c>
      <c r="GV10" s="116" t="str">
        <f>IF(tbPayroll[[#This Row],[Employee]]="","",
IF(tbPayroll[[#This Row],[employmentDate]]&gt;HT$5,0,
ROUND(IF(tbPayroll[[#This Row],[IncomeBase]]=dSalaried,IF(GQ10&lt;&gt;"",GQ10,tbPayroll[[#This Row],[EmpWage]]),HO10*IF(GQ10&lt;&gt;"",GQ10,tbPayroll[[#This Row],[EmpWage]])),2)))</f>
        <v/>
      </c>
      <c r="GW10" s="116" t="str">
        <f>IF(tbPayroll[[#This Row],[Employee]]="","",
IF(tbPayroll[[#This Row],[employmentDate]]&gt;HT$5,0,
ROUND(HP10*tbPayroll[[#This Row],[overrrate]]*
IF(GQ10&lt;&gt;"",GQ10,tbPayroll[[#This Row],[EmpWage]])/IF(tbPayroll[[#This Row],[IncomeBase]]=dSalaried,MAX(tbPayroll[[#This Row],[regularwork]],1),1),2)
))</f>
        <v/>
      </c>
      <c r="GX10" s="116" t="str">
        <f>IF(tbPayroll[[#This Row],[Employee]]="","",
IF(tbPayroll[[#This Row],[employmentDate]]&gt;HT$5,0,
ROUND(HQ10*
IFERROR(GV10/HO10,0),2
)))</f>
        <v/>
      </c>
      <c r="GY10" s="116" t="str">
        <f>IF(tbPayroll[[#This Row],[Employee]]="","",
tbPayroll[[#This Row],[exState]]*
(tbPayroll[[#This Row],[stateAddDedu]]+ROUND(
MAX(HR10-tbPayroll[[#This Row],[persExemp]],0)*tbPayroll[[#This Row],[stateTax]],dRound))
)</f>
        <v/>
      </c>
      <c r="GZ10" s="116" t="str">
        <f>IF(tbPayroll[[#This Row],[Employee]]="","",
(ROUND(
MAX(HR10-tbPayroll[[#This Row],[persExemp]],0)*tbPayroll[[#This Row],[dLocal]],dRound))
)</f>
        <v/>
      </c>
      <c r="HA10" s="116" t="str">
        <f>IF(tbPayroll[[#This Row],[Employee]]="","",
(ROUND(
MAX(HR10-tbPayroll[[#This Row],[persExemp]],0)*tbPayroll[[#This Row],[dCity]],dRound))
)</f>
        <v/>
      </c>
      <c r="HB10" s="116" t="str" cm="1">
        <f t="array" aca="1" ref="HB10" ca="1">IF(tbPayroll[[#This Row],[idx]]="","",
IF(HE10=0,0,
ROUND(tbPayroll[[#This Row],[exFed]]*
MAX(
((HN10-INDEX(INDIRECT(tbPayroll[[#This Row],[fedPrefix]]&amp;CHOOSE(tbPayroll[[#This Row],[fedStatus]],"SingleWage","JointlyWage","SingleWage","HeadWage")),HE10))*
INDEX(INDIRECT(tbPayroll[[#This Row],[fedPrefix]]&amp;"Perc"),HE10)+
INDEX(INDIRECT(tbPayroll[[#This Row],[fedPrefix]]&amp;CHOOSE(tbPayroll[[#This Row],[fedStatus]],"SingleHold","JointlyHold","SingleHold","HeadHold")),HE10))/dPeriods
- IF(tbPayroll[[#This Row],[isFormSent]]="Yes",tbPayroll[[#This Row],[isFormStep3]],0),0)
+tbPayroll[[#This Row],[isFormStep4c]],dFEDRound)
)
)</f>
        <v/>
      </c>
      <c r="HC10" s="116" t="str">
        <f>IF(tbPayroll[[#This Row],[idx]]="","",
ROUND(tbPayroll[[#This Row],[exSS]]*
IF(SUMIFS($AM10:$BMK10,$AM$3:$BMK$3,"&lt;"&amp;HC$3,$AM$2:$BMK$2,HC$2) +ssTax*HS10 &lt;ssTax*ssMax,
ssTax*HS10,
MAX(ssTax*ssMax-SUMIFS($AM10:$BMK10,$AM$3:$BMK$3,"&lt;"&amp;HC$3,$AM$2:$BMK$2,HC$2),0)),
2)
)</f>
        <v/>
      </c>
      <c r="HD10" s="116" t="str">
        <f>IF(tbPayroll[[#This Row],[idx]]="","",IF(HE10=0,0,ROUND(tbPayroll[[#This Row],[exMedi]]*mediTax*HS10+HM10*mediMax,2)))</f>
        <v/>
      </c>
      <c r="HE10" s="116" t="str">
        <f ca="1">IF(tbPayroll[[#This Row],[idx]]="","",IFERROR(MATCH(HN10,INDIRECT(tbPayroll[[#This Row],[fedPrefix]]&amp;CHOOSE(tbPayroll[[#This Row],[fedStatus]],"SingleWage","JointlyWage","SingleWage","HeadWage")),1),0))</f>
        <v/>
      </c>
      <c r="HF10" s="116"/>
      <c r="HG10" s="116" t="str">
        <f>IF(tbPayroll[[#This Row],[idx]]="","",
ROUND(tbPayroll[[#This Row],[401Roth]]*IF(SUMIFS($AM10:$BMK10,$AM$3:$BMK$3,"&lt;"&amp;HT$3,$AM$2:$BMK$2,HT$2)+GN10&lt;compensationCap,
HT10,
MAX(compensationCap-SUMIFS($AM10:$BMK10,$AM$3:$BMK$3,"&lt;"&amp;HT$3,$AM$2:$BMK$2,HT$2),0)),2))</f>
        <v/>
      </c>
      <c r="HH10" s="116" t="str">
        <f>IF(tbPayroll[[#This Row],[idx]]="","",
ROUND(tbPayroll[[#This Row],[401PreTax]]*IF(SUMIFS($AM10:$BMK10,$AM$3:$BMK$3,"&lt;"&amp;HT$3,$AM$2:$BMK$2,HT$2)+GN10&lt;compensationCap,
HT10,
MAX(compensationCap-SUMIFS($AM10:$BMK10,$AM$3:$BMK$3,"&lt;"&amp;HT$3,$AM$2:$BMK$2,HT$2),0)),2))</f>
        <v/>
      </c>
      <c r="HI10" s="116" t="str">
        <f>IF(tbPayroll[[#This Row],[idx]]="","",
ROUND((tbPayroll[[#This Row],[401T1p]]*tbPayroll[[#This Row],[401T1Cap]]+tbPayroll[[#This Row],[401T2p]]*tbPayroll[[#This Row],[401T2Cap]])*IF(SUMIFS($AM10:$BMK10,$AM$3:$BMK$3,"&lt;"&amp;HT$3,$AM$2:$BMK$2,HT$2)+GN10&lt;compensationCap,
HT10,
MAX(compensationCap-SUMIFS($AM10:$BMK10,$AM$3:$BMK$3,"&lt;"&amp;HT$3,$AM$2:$BMK$2,HT$2),0)),2))</f>
        <v/>
      </c>
      <c r="HJ10" s="116" t="str">
        <f>IF(tbPayroll[[#This Row],[idx]]="","",
IF(HI10=0,0,
ROUND(IF(SUMIFS($AM10:$BMK10,$AM$3:$BMK$3,"&lt;"&amp;HL$3,$AM$2:$BMK$2,"&gt;="&amp;HJ$2,$AM$2:$BMK$2,"&lt;="&amp;HL$2)+HG10+HH10+HI10&lt;tbPayroll[[#This Row],[401EmperLimit]],
HI10,
MAX((tbPayroll[[#This Row],[401EmperLimit]]-SUMIFS($AM10:$BMK10,$AM$3:$BMK$3,"&lt;"&amp;HL$3,$AM$2:$BMK$2,"&gt;="&amp;HJ$2,$AM$2:$BMK$2,"&lt;="&amp;HL$2)),0)),2)))</f>
        <v/>
      </c>
      <c r="HK10" s="116" t="str">
        <f>IF(tbPayroll[[#This Row],[idx]]="","",
IF(HH10=0,0,
ROUND(IF(SUMIFS($AM10:$BMK10,$AM$3:$BMK$3,"&lt;"&amp;HL$3,$AM$2:$BMK$2,HL$2)+HG10+SUMIFS($AM10:$BMK10,$AM$3:$BMK$3,"&lt;"&amp;HK$3,$AM$2:$BMK$2,HK$2)+HH10&lt;tbPayroll[[#This Row],[401ContriLimit]],
HH10,
HH10/(HG10+HH10)*
(tbPayroll[[#This Row],[401ContriLimit]]-SUMIFS($AM10:$BMK10,$AM$3:$BMK$3,"&lt;"&amp;HL$3,$AM$2:$BMK$2,HL$2)-SUMIFS($AM10:$BMK10,$AM$3:$BMK$3,"&lt;"&amp;HK$3,$AM$2:$BMK$2,HK$2))),2)))</f>
        <v/>
      </c>
      <c r="HL10" s="116" t="str">
        <f>IF(tbPayroll[[#This Row],[idx]]="","",
IF(HG10=0,0,
ROUND(IF(SUMIFS($AM10:$BMK10,$AM$3:$BMK$3,"&lt;"&amp;HL$3,$AM$2:$BMK$2,HL$2)+HG10+SUMIFS($AM10:$BMK10,$AM$3:$BMK$3,"&lt;"&amp;HK$3,$AM$2:$BMK$2,HK$2)+HH10&lt;tbPayroll[[#This Row],[401ContriLimit]],
HG10,
HG10/(HG10+HH10)*
(tbPayroll[[#This Row],[401ContriLimit]]-SUMIFS($AM10:$BMK10,$AM$3:$BMK$3,"&lt;"&amp;HL$3,$AM$2:$BMK$2,HL$2)-SUMIFS($AM10:$BMK10,$AM$3:$BMK$3,"&lt;"&amp;HK$3,$AM$2:$BMK$2,HK$2))),2)
))</f>
        <v/>
      </c>
      <c r="HM10" s="116" t="str" cm="1">
        <f t="array" ref="HM10">IF(tbPayroll[[#This Row],[idx]]="","",
IF(HE10=0,0,
MAX(SUMIFS($AM10:$BMK10,$AM$3:$BMK$3,"&lt;="&amp;HS$3,$AM$2:$BMK$2,HS$2)-INDEX(mediAddTable,tbPayroll[[#This Row],[fedStatus]]),0)-
SUMIFS($AM10:$BMK10,$AM$3:$BMK$3,"&lt;"&amp;HS$3,$AM$2:$BMK$2,HM$2)
))</f>
        <v/>
      </c>
      <c r="HN10" s="116" t="str">
        <f>IF(tbPayroll[[#This Row],[idx]]="","",
ROUND(MAX(HR10*dPeriods+tbPayroll[[#This Row],[adjustedAmount]],0),dFEDRound))</f>
        <v/>
      </c>
      <c r="HO10" s="116" t="str">
        <f>IF(tbPayroll[[#This Row],[idx]]="","",
ROUND(IF(hoursMode="Daily",
SUMIFS(Hours!$J9:$BDM9,Hours!$J$2:$BDM$2,"&gt;="&amp;GQ$5,Hours!$J$2:$BDM$2,"&lt;="&amp;HT$5,Hours!$J$5:$BDM$5,dRegularName),
SUMIFS(Hours!$J9:$BDM9,Hours!$J$1:$BDM$1,HP$3,Hours!$J$5:$BDM$5,dRegularName)
),2))</f>
        <v/>
      </c>
      <c r="HP10" s="116" t="str">
        <f>IF(tbPayroll[[#This Row],[idx]]="","",
IF(hoursMode="Daily",
SUMIFS(Hours!$J9:$BDM9,Hours!$J$2:$BDM$2,"&gt;="&amp;GQ$5,Hours!$J$2:$BDM$2,"&lt;="&amp;HT$5,Hours!$J$5:$BDM$5,dOvertimeName),
SUMIFS(Hours!$J9:$BDM9,Hours!$J$1:$BDM$1,HP$3,Hours!$J$5:$BDM$5,dOvertimeName)
))</f>
        <v/>
      </c>
      <c r="HQ10" s="116" t="str">
        <f>IF(tbPayroll[[#This Row],[idx]]="","",
IF(hoursMode="Daily",
SUMIFS(Hours!$J9:$BDM9,Hours!$J$2:$BDM$2,"&gt;="&amp;GQ$5,Hours!$J$2:$BDM$2,"&lt;="&amp;HT$5,Hours!$J$5:$BDM$5,dVacationName),
SUMIFS(Hours!$J9:$BDM9,Hours!$J$1:$BDM$1,HP$3,Hours!$J$5:$BDM$5,dVacationName)
))</f>
        <v/>
      </c>
      <c r="HR10" s="116" t="str">
        <f>IF(tbPayroll[[#This Row],[Employee]]="","",MAX(HT10-tbPayroll[[#This Row],[free]]-GR10-HK10,0))</f>
        <v/>
      </c>
      <c r="HS10" s="116" t="str">
        <f>IF(tbPayroll[[#This Row],[Employee]]="","",MAX(HT10-tbPayroll[[#This Row],[free]]-GR10,0))</f>
        <v/>
      </c>
      <c r="HT10" s="116" t="str">
        <f>IF(tbPayroll[[#This Row],[Employee]]="","",
IF(tbPayroll[[#This Row],[employmentDate]]&gt;HT$5,0,GV10+GW10+GX10+GT10))</f>
        <v/>
      </c>
      <c r="HU10" s="116" t="str">
        <f>IF(tbPayroll[[#This Row],[Employee]]="","",HT10-SUM(GY10:HD10)-GS10-GR10-HK10-HL10)</f>
        <v/>
      </c>
      <c r="HV10" s="417"/>
      <c r="HW10" s="192"/>
      <c r="HX10" s="192"/>
      <c r="HY10" s="192"/>
      <c r="HZ10" s="193"/>
      <c r="IA10" s="116" t="str">
        <f>IF(tbPayroll[[#This Row],[Employee]]="","",
IU10 &amp; " | " &amp; IV10&amp; " | " &amp; IW10
)</f>
        <v/>
      </c>
      <c r="IB10" s="116" t="str">
        <f>IF(tbPayroll[[#This Row],[Employee]]="","",
IF(tbPayroll[[#This Row],[employmentDate]]&gt;IZ$5,0,
ROUND(IF(tbPayroll[[#This Row],[IncomeBase]]=dSalaried,IF(HW10&lt;&gt;"",HW10,tbPayroll[[#This Row],[EmpWage]]),IU10*IF(HW10&lt;&gt;"",HW10,tbPayroll[[#This Row],[EmpWage]])),2)))</f>
        <v/>
      </c>
      <c r="IC10" s="116" t="str">
        <f>IF(tbPayroll[[#This Row],[Employee]]="","",
IF(tbPayroll[[#This Row],[employmentDate]]&gt;IZ$5,0,
ROUND(IV10*tbPayroll[[#This Row],[overrrate]]*
IF(HW10&lt;&gt;"",HW10,tbPayroll[[#This Row],[EmpWage]])/IF(tbPayroll[[#This Row],[IncomeBase]]=dSalaried,MAX(tbPayroll[[#This Row],[regularwork]],1),1),2)
))</f>
        <v/>
      </c>
      <c r="ID10" s="116" t="str">
        <f>IF(tbPayroll[[#This Row],[Employee]]="","",
IF(tbPayroll[[#This Row],[employmentDate]]&gt;IZ$5,0,
ROUND(IW10*
IFERROR(IB10/IU10,0),2
)))</f>
        <v/>
      </c>
      <c r="IE10" s="116" t="str">
        <f>IF(tbPayroll[[#This Row],[Employee]]="","",
tbPayroll[[#This Row],[exState]]*
(tbPayroll[[#This Row],[stateAddDedu]]+ROUND(
MAX(IX10-tbPayroll[[#This Row],[persExemp]],0)*tbPayroll[[#This Row],[stateTax]],dRound))
)</f>
        <v/>
      </c>
      <c r="IF10" s="116" t="str">
        <f>IF(tbPayroll[[#This Row],[Employee]]="","",
(ROUND(
MAX(IX10-tbPayroll[[#This Row],[persExemp]],0)*tbPayroll[[#This Row],[dLocal]],dRound))
)</f>
        <v/>
      </c>
      <c r="IG10" s="116" t="str">
        <f>IF(tbPayroll[[#This Row],[Employee]]="","",
(ROUND(
MAX(IX10-tbPayroll[[#This Row],[persExemp]],0)*tbPayroll[[#This Row],[dCity]],dRound))
)</f>
        <v/>
      </c>
      <c r="IH10" s="116" t="str" cm="1">
        <f t="array" aca="1" ref="IH10" ca="1">IF(tbPayroll[[#This Row],[idx]]="","",
IF(IK10=0,0,
ROUND(tbPayroll[[#This Row],[exFed]]*
MAX(
((IT10-INDEX(INDIRECT(tbPayroll[[#This Row],[fedPrefix]]&amp;CHOOSE(tbPayroll[[#This Row],[fedStatus]],"SingleWage","JointlyWage","SingleWage","HeadWage")),IK10))*
INDEX(INDIRECT(tbPayroll[[#This Row],[fedPrefix]]&amp;"Perc"),IK10)+
INDEX(INDIRECT(tbPayroll[[#This Row],[fedPrefix]]&amp;CHOOSE(tbPayroll[[#This Row],[fedStatus]],"SingleHold","JointlyHold","SingleHold","HeadHold")),IK10))/dPeriods
- IF(tbPayroll[[#This Row],[isFormSent]]="Yes",tbPayroll[[#This Row],[isFormStep3]],0),0)
+tbPayroll[[#This Row],[isFormStep4c]],dFEDRound)
)
)</f>
        <v/>
      </c>
      <c r="II10" s="116" t="str">
        <f>IF(tbPayroll[[#This Row],[idx]]="","",
ROUND(tbPayroll[[#This Row],[exSS]]*
IF(SUMIFS($AM10:$BMK10,$AM$3:$BMK$3,"&lt;"&amp;II$3,$AM$2:$BMK$2,II$2) +ssTax*IY10 &lt;ssTax*ssMax,
ssTax*IY10,
MAX(ssTax*ssMax-SUMIFS($AM10:$BMK10,$AM$3:$BMK$3,"&lt;"&amp;II$3,$AM$2:$BMK$2,II$2),0)),
2)
)</f>
        <v/>
      </c>
      <c r="IJ10" s="116" t="str">
        <f>IF(tbPayroll[[#This Row],[idx]]="","",IF(IK10=0,0,ROUND(tbPayroll[[#This Row],[exMedi]]*mediTax*IY10+IS10*mediMax,2)))</f>
        <v/>
      </c>
      <c r="IK10" s="116" t="str">
        <f ca="1">IF(tbPayroll[[#This Row],[idx]]="","",IFERROR(MATCH(IT10,INDIRECT(tbPayroll[[#This Row],[fedPrefix]]&amp;CHOOSE(tbPayroll[[#This Row],[fedStatus]],"SingleWage","JointlyWage","SingleWage","HeadWage")),1),0))</f>
        <v/>
      </c>
      <c r="IL10" s="116"/>
      <c r="IM10" s="116" t="str">
        <f>IF(tbPayroll[[#This Row],[idx]]="","",
ROUND(tbPayroll[[#This Row],[401Roth]]*IF(SUMIFS($AM10:$BMK10,$AM$3:$BMK$3,"&lt;"&amp;IZ$3,$AM$2:$BMK$2,IZ$2)+HT10&lt;compensationCap,
IZ10,
MAX(compensationCap-SUMIFS($AM10:$BMK10,$AM$3:$BMK$3,"&lt;"&amp;IZ$3,$AM$2:$BMK$2,IZ$2),0)),2))</f>
        <v/>
      </c>
      <c r="IN10" s="116" t="str">
        <f>IF(tbPayroll[[#This Row],[idx]]="","",
ROUND(tbPayroll[[#This Row],[401PreTax]]*IF(SUMIFS($AM10:$BMK10,$AM$3:$BMK$3,"&lt;"&amp;IZ$3,$AM$2:$BMK$2,IZ$2)+HT10&lt;compensationCap,
IZ10,
MAX(compensationCap-SUMIFS($AM10:$BMK10,$AM$3:$BMK$3,"&lt;"&amp;IZ$3,$AM$2:$BMK$2,IZ$2),0)),2))</f>
        <v/>
      </c>
      <c r="IO10" s="116" t="str">
        <f>IF(tbPayroll[[#This Row],[idx]]="","",
ROUND((tbPayroll[[#This Row],[401T1p]]*tbPayroll[[#This Row],[401T1Cap]]+tbPayroll[[#This Row],[401T2p]]*tbPayroll[[#This Row],[401T2Cap]])*IF(SUMIFS($AM10:$BMK10,$AM$3:$BMK$3,"&lt;"&amp;IZ$3,$AM$2:$BMK$2,IZ$2)+HT10&lt;compensationCap,
IZ10,
MAX(compensationCap-SUMIFS($AM10:$BMK10,$AM$3:$BMK$3,"&lt;"&amp;IZ$3,$AM$2:$BMK$2,IZ$2),0)),2))</f>
        <v/>
      </c>
      <c r="IP10" s="116" t="str">
        <f>IF(tbPayroll[[#This Row],[idx]]="","",
IF(IO10=0,0,
ROUND(IF(SUMIFS($AM10:$BMK10,$AM$3:$BMK$3,"&lt;"&amp;IR$3,$AM$2:$BMK$2,"&gt;="&amp;IP$2,$AM$2:$BMK$2,"&lt;="&amp;IR$2)+IM10+IN10+IO10&lt;tbPayroll[[#This Row],[401EmperLimit]],
IO10,
MAX((tbPayroll[[#This Row],[401EmperLimit]]-SUMIFS($AM10:$BMK10,$AM$3:$BMK$3,"&lt;"&amp;IR$3,$AM$2:$BMK$2,"&gt;="&amp;IP$2,$AM$2:$BMK$2,"&lt;="&amp;IR$2)),0)),2)))</f>
        <v/>
      </c>
      <c r="IQ10" s="116" t="str">
        <f>IF(tbPayroll[[#This Row],[idx]]="","",
IF(IN10=0,0,
ROUND(IF(SUMIFS($AM10:$BMK10,$AM$3:$BMK$3,"&lt;"&amp;IR$3,$AM$2:$BMK$2,IR$2)+IM10+SUMIFS($AM10:$BMK10,$AM$3:$BMK$3,"&lt;"&amp;IQ$3,$AM$2:$BMK$2,IQ$2)+IN10&lt;tbPayroll[[#This Row],[401ContriLimit]],
IN10,
IN10/(IM10+IN10)*
(tbPayroll[[#This Row],[401ContriLimit]]-SUMIFS($AM10:$BMK10,$AM$3:$BMK$3,"&lt;"&amp;IR$3,$AM$2:$BMK$2,IR$2)-SUMIFS($AM10:$BMK10,$AM$3:$BMK$3,"&lt;"&amp;IQ$3,$AM$2:$BMK$2,IQ$2))),2)))</f>
        <v/>
      </c>
      <c r="IR10" s="116" t="str">
        <f>IF(tbPayroll[[#This Row],[idx]]="","",
IF(IM10=0,0,
ROUND(IF(SUMIFS($AM10:$BMK10,$AM$3:$BMK$3,"&lt;"&amp;IR$3,$AM$2:$BMK$2,IR$2)+IM10+SUMIFS($AM10:$BMK10,$AM$3:$BMK$3,"&lt;"&amp;IQ$3,$AM$2:$BMK$2,IQ$2)+IN10&lt;tbPayroll[[#This Row],[401ContriLimit]],
IM10,
IM10/(IM10+IN10)*
(tbPayroll[[#This Row],[401ContriLimit]]-SUMIFS($AM10:$BMK10,$AM$3:$BMK$3,"&lt;"&amp;IR$3,$AM$2:$BMK$2,IR$2)-SUMIFS($AM10:$BMK10,$AM$3:$BMK$3,"&lt;"&amp;IQ$3,$AM$2:$BMK$2,IQ$2))),2)
))</f>
        <v/>
      </c>
      <c r="IS10" s="116" t="str" cm="1">
        <f t="array" ref="IS10">IF(tbPayroll[[#This Row],[idx]]="","",
IF(IK10=0,0,
MAX(SUMIFS($AM10:$BMK10,$AM$3:$BMK$3,"&lt;="&amp;IY$3,$AM$2:$BMK$2,IY$2)-INDEX(mediAddTable,tbPayroll[[#This Row],[fedStatus]]),0)-
SUMIFS($AM10:$BMK10,$AM$3:$BMK$3,"&lt;"&amp;IY$3,$AM$2:$BMK$2,IS$2)
))</f>
        <v/>
      </c>
      <c r="IT10" s="116" t="str">
        <f>IF(tbPayroll[[#This Row],[idx]]="","",
ROUND(MAX(IX10*dPeriods+tbPayroll[[#This Row],[adjustedAmount]],0),dFEDRound))</f>
        <v/>
      </c>
      <c r="IU10" s="116" t="str">
        <f>IF(tbPayroll[[#This Row],[idx]]="","",
ROUND(IF(hoursMode="Daily",
SUMIFS(Hours!$J9:$BDM9,Hours!$J$2:$BDM$2,"&gt;="&amp;HW$5,Hours!$J$2:$BDM$2,"&lt;="&amp;IZ$5,Hours!$J$5:$BDM$5,dRegularName),
SUMIFS(Hours!$J9:$BDM9,Hours!$J$1:$BDM$1,IV$3,Hours!$J$5:$BDM$5,dRegularName)
),2))</f>
        <v/>
      </c>
      <c r="IV10" s="116" t="str">
        <f>IF(tbPayroll[[#This Row],[idx]]="","",
IF(hoursMode="Daily",
SUMIFS(Hours!$J9:$BDM9,Hours!$J$2:$BDM$2,"&gt;="&amp;HW$5,Hours!$J$2:$BDM$2,"&lt;="&amp;IZ$5,Hours!$J$5:$BDM$5,dOvertimeName),
SUMIFS(Hours!$J9:$BDM9,Hours!$J$1:$BDM$1,IV$3,Hours!$J$5:$BDM$5,dOvertimeName)
))</f>
        <v/>
      </c>
      <c r="IW10" s="116" t="str">
        <f>IF(tbPayroll[[#This Row],[idx]]="","",
IF(hoursMode="Daily",
SUMIFS(Hours!$J9:$BDM9,Hours!$J$2:$BDM$2,"&gt;="&amp;HW$5,Hours!$J$2:$BDM$2,"&lt;="&amp;IZ$5,Hours!$J$5:$BDM$5,dVacationName),
SUMIFS(Hours!$J9:$BDM9,Hours!$J$1:$BDM$1,IV$3,Hours!$J$5:$BDM$5,dVacationName)
))</f>
        <v/>
      </c>
      <c r="IX10" s="116" t="str">
        <f>IF(tbPayroll[[#This Row],[Employee]]="","",MAX(IZ10-tbPayroll[[#This Row],[free]]-HX10-IQ10,0))</f>
        <v/>
      </c>
      <c r="IY10" s="116" t="str">
        <f>IF(tbPayroll[[#This Row],[Employee]]="","",MAX(IZ10-tbPayroll[[#This Row],[free]]-HX10,0))</f>
        <v/>
      </c>
      <c r="IZ10" s="116" t="str">
        <f>IF(tbPayroll[[#This Row],[Employee]]="","",
IF(tbPayroll[[#This Row],[employmentDate]]&gt;IZ$5,0,IB10+IC10+ID10+HZ10))</f>
        <v/>
      </c>
      <c r="JA10" s="116" t="str">
        <f>IF(tbPayroll[[#This Row],[Employee]]="","",IZ10-SUM(IE10:IJ10)-HY10-HX10-IQ10-IR10)</f>
        <v/>
      </c>
      <c r="JB10" s="417"/>
      <c r="JC10" s="192"/>
      <c r="JD10" s="192"/>
      <c r="JE10" s="192"/>
      <c r="JF10" s="193"/>
      <c r="JG10" s="116" t="str">
        <f>IF(tbPayroll[[#This Row],[Employee]]="","",
KA10 &amp; " | " &amp; KB10&amp; " | " &amp; KC10
)</f>
        <v/>
      </c>
      <c r="JH10" s="116" t="str">
        <f>IF(tbPayroll[[#This Row],[Employee]]="","",
IF(tbPayroll[[#This Row],[employmentDate]]&gt;KF$5,0,
ROUND(IF(tbPayroll[[#This Row],[IncomeBase]]=dSalaried,IF(JC10&lt;&gt;"",JC10,tbPayroll[[#This Row],[EmpWage]]),KA10*IF(JC10&lt;&gt;"",JC10,tbPayroll[[#This Row],[EmpWage]])),2)))</f>
        <v/>
      </c>
      <c r="JI10" s="116" t="str">
        <f>IF(tbPayroll[[#This Row],[Employee]]="","",
IF(tbPayroll[[#This Row],[employmentDate]]&gt;KF$5,0,
ROUND(KB10*tbPayroll[[#This Row],[overrrate]]*
IF(JC10&lt;&gt;"",JC10,tbPayroll[[#This Row],[EmpWage]])/IF(tbPayroll[[#This Row],[IncomeBase]]=dSalaried,MAX(tbPayroll[[#This Row],[regularwork]],1),1),2)
))</f>
        <v/>
      </c>
      <c r="JJ10" s="116" t="str">
        <f>IF(tbPayroll[[#This Row],[Employee]]="","",
IF(tbPayroll[[#This Row],[employmentDate]]&gt;KF$5,0,
ROUND(KC10*
IFERROR(JH10/KA10,0),2
)))</f>
        <v/>
      </c>
      <c r="JK10" s="116" t="str">
        <f>IF(tbPayroll[[#This Row],[Employee]]="","",
tbPayroll[[#This Row],[exState]]*
(tbPayroll[[#This Row],[stateAddDedu]]+ROUND(
MAX(KD10-tbPayroll[[#This Row],[persExemp]],0)*tbPayroll[[#This Row],[stateTax]],dRound))
)</f>
        <v/>
      </c>
      <c r="JL10" s="116" t="str">
        <f>IF(tbPayroll[[#This Row],[Employee]]="","",
(ROUND(
MAX(KD10-tbPayroll[[#This Row],[persExemp]],0)*tbPayroll[[#This Row],[dLocal]],dRound))
)</f>
        <v/>
      </c>
      <c r="JM10" s="116" t="str">
        <f>IF(tbPayroll[[#This Row],[Employee]]="","",
(ROUND(
MAX(KD10-tbPayroll[[#This Row],[persExemp]],0)*tbPayroll[[#This Row],[dCity]],dRound))
)</f>
        <v/>
      </c>
      <c r="JN10" s="116" t="str" cm="1">
        <f t="array" aca="1" ref="JN10" ca="1">IF(tbPayroll[[#This Row],[idx]]="","",
IF(JQ10=0,0,
ROUND(tbPayroll[[#This Row],[exFed]]*
MAX(
((JZ10-INDEX(INDIRECT(tbPayroll[[#This Row],[fedPrefix]]&amp;CHOOSE(tbPayroll[[#This Row],[fedStatus]],"SingleWage","JointlyWage","SingleWage","HeadWage")),JQ10))*
INDEX(INDIRECT(tbPayroll[[#This Row],[fedPrefix]]&amp;"Perc"),JQ10)+
INDEX(INDIRECT(tbPayroll[[#This Row],[fedPrefix]]&amp;CHOOSE(tbPayroll[[#This Row],[fedStatus]],"SingleHold","JointlyHold","SingleHold","HeadHold")),JQ10))/dPeriods
- IF(tbPayroll[[#This Row],[isFormSent]]="Yes",tbPayroll[[#This Row],[isFormStep3]],0),0)
+tbPayroll[[#This Row],[isFormStep4c]],dFEDRound)
)
)</f>
        <v/>
      </c>
      <c r="JO10" s="116" t="str">
        <f>IF(tbPayroll[[#This Row],[idx]]="","",
ROUND(tbPayroll[[#This Row],[exSS]]*
IF(SUMIFS($AM10:$BMK10,$AM$3:$BMK$3,"&lt;"&amp;JO$3,$AM$2:$BMK$2,JO$2) +ssTax*KE10 &lt;ssTax*ssMax,
ssTax*KE10,
MAX(ssTax*ssMax-SUMIFS($AM10:$BMK10,$AM$3:$BMK$3,"&lt;"&amp;JO$3,$AM$2:$BMK$2,JO$2),0)),
2)
)</f>
        <v/>
      </c>
      <c r="JP10" s="116" t="str">
        <f>IF(tbPayroll[[#This Row],[idx]]="","",IF(JQ10=0,0,ROUND(tbPayroll[[#This Row],[exMedi]]*mediTax*KE10+JY10*mediMax,2)))</f>
        <v/>
      </c>
      <c r="JQ10" s="116" t="str">
        <f ca="1">IF(tbPayroll[[#This Row],[idx]]="","",IFERROR(MATCH(JZ10,INDIRECT(tbPayroll[[#This Row],[fedPrefix]]&amp;CHOOSE(tbPayroll[[#This Row],[fedStatus]],"SingleWage","JointlyWage","SingleWage","HeadWage")),1),0))</f>
        <v/>
      </c>
      <c r="JR10" s="116"/>
      <c r="JS10" s="116" t="str">
        <f>IF(tbPayroll[[#This Row],[idx]]="","",
ROUND(tbPayroll[[#This Row],[401Roth]]*IF(SUMIFS($AM10:$BMK10,$AM$3:$BMK$3,"&lt;"&amp;KF$3,$AM$2:$BMK$2,KF$2)+IZ10&lt;compensationCap,
KF10,
MAX(compensationCap-SUMIFS($AM10:$BMK10,$AM$3:$BMK$3,"&lt;"&amp;KF$3,$AM$2:$BMK$2,KF$2),0)),2))</f>
        <v/>
      </c>
      <c r="JT10" s="116" t="str">
        <f>IF(tbPayroll[[#This Row],[idx]]="","",
ROUND(tbPayroll[[#This Row],[401PreTax]]*IF(SUMIFS($AM10:$BMK10,$AM$3:$BMK$3,"&lt;"&amp;KF$3,$AM$2:$BMK$2,KF$2)+IZ10&lt;compensationCap,
KF10,
MAX(compensationCap-SUMIFS($AM10:$BMK10,$AM$3:$BMK$3,"&lt;"&amp;KF$3,$AM$2:$BMK$2,KF$2),0)),2))</f>
        <v/>
      </c>
      <c r="JU10" s="116" t="str">
        <f>IF(tbPayroll[[#This Row],[idx]]="","",
ROUND((tbPayroll[[#This Row],[401T1p]]*tbPayroll[[#This Row],[401T1Cap]]+tbPayroll[[#This Row],[401T2p]]*tbPayroll[[#This Row],[401T2Cap]])*IF(SUMIFS($AM10:$BMK10,$AM$3:$BMK$3,"&lt;"&amp;KF$3,$AM$2:$BMK$2,KF$2)+IZ10&lt;compensationCap,
KF10,
MAX(compensationCap-SUMIFS($AM10:$BMK10,$AM$3:$BMK$3,"&lt;"&amp;KF$3,$AM$2:$BMK$2,KF$2),0)),2))</f>
        <v/>
      </c>
      <c r="JV10" s="116" t="str">
        <f>IF(tbPayroll[[#This Row],[idx]]="","",
IF(JU10=0,0,
ROUND(IF(SUMIFS($AM10:$BMK10,$AM$3:$BMK$3,"&lt;"&amp;JX$3,$AM$2:$BMK$2,"&gt;="&amp;JV$2,$AM$2:$BMK$2,"&lt;="&amp;JX$2)+JS10+JT10+JU10&lt;tbPayroll[[#This Row],[401EmperLimit]],
JU10,
MAX((tbPayroll[[#This Row],[401EmperLimit]]-SUMIFS($AM10:$BMK10,$AM$3:$BMK$3,"&lt;"&amp;JX$3,$AM$2:$BMK$2,"&gt;="&amp;JV$2,$AM$2:$BMK$2,"&lt;="&amp;JX$2)),0)),2)))</f>
        <v/>
      </c>
      <c r="JW10" s="116" t="str">
        <f>IF(tbPayroll[[#This Row],[idx]]="","",
IF(JT10=0,0,
ROUND(IF(SUMIFS($AM10:$BMK10,$AM$3:$BMK$3,"&lt;"&amp;JX$3,$AM$2:$BMK$2,JX$2)+JS10+SUMIFS($AM10:$BMK10,$AM$3:$BMK$3,"&lt;"&amp;JW$3,$AM$2:$BMK$2,JW$2)+JT10&lt;tbPayroll[[#This Row],[401ContriLimit]],
JT10,
JT10/(JS10+JT10)*
(tbPayroll[[#This Row],[401ContriLimit]]-SUMIFS($AM10:$BMK10,$AM$3:$BMK$3,"&lt;"&amp;JX$3,$AM$2:$BMK$2,JX$2)-SUMIFS($AM10:$BMK10,$AM$3:$BMK$3,"&lt;"&amp;JW$3,$AM$2:$BMK$2,JW$2))),2)))</f>
        <v/>
      </c>
      <c r="JX10" s="116" t="str">
        <f>IF(tbPayroll[[#This Row],[idx]]="","",
IF(JS10=0,0,
ROUND(IF(SUMIFS($AM10:$BMK10,$AM$3:$BMK$3,"&lt;"&amp;JX$3,$AM$2:$BMK$2,JX$2)+JS10+SUMIFS($AM10:$BMK10,$AM$3:$BMK$3,"&lt;"&amp;JW$3,$AM$2:$BMK$2,JW$2)+JT10&lt;tbPayroll[[#This Row],[401ContriLimit]],
JS10,
JS10/(JS10+JT10)*
(tbPayroll[[#This Row],[401ContriLimit]]-SUMIFS($AM10:$BMK10,$AM$3:$BMK$3,"&lt;"&amp;JX$3,$AM$2:$BMK$2,JX$2)-SUMIFS($AM10:$BMK10,$AM$3:$BMK$3,"&lt;"&amp;JW$3,$AM$2:$BMK$2,JW$2))),2)
))</f>
        <v/>
      </c>
      <c r="JY10" s="116" t="str" cm="1">
        <f t="array" ref="JY10">IF(tbPayroll[[#This Row],[idx]]="","",
IF(JQ10=0,0,
MAX(SUMIFS($AM10:$BMK10,$AM$3:$BMK$3,"&lt;="&amp;KE$3,$AM$2:$BMK$2,KE$2)-INDEX(mediAddTable,tbPayroll[[#This Row],[fedStatus]]),0)-
SUMIFS($AM10:$BMK10,$AM$3:$BMK$3,"&lt;"&amp;KE$3,$AM$2:$BMK$2,JY$2)
))</f>
        <v/>
      </c>
      <c r="JZ10" s="116" t="str">
        <f>IF(tbPayroll[[#This Row],[idx]]="","",
ROUND(MAX(KD10*dPeriods+tbPayroll[[#This Row],[adjustedAmount]],0),dFEDRound))</f>
        <v/>
      </c>
      <c r="KA10" s="116" t="str">
        <f>IF(tbPayroll[[#This Row],[idx]]="","",
ROUND(IF(hoursMode="Daily",
SUMIFS(Hours!$J9:$BDM9,Hours!$J$2:$BDM$2,"&gt;="&amp;JC$5,Hours!$J$2:$BDM$2,"&lt;="&amp;KF$5,Hours!$J$5:$BDM$5,dRegularName),
SUMIFS(Hours!$J9:$BDM9,Hours!$J$1:$BDM$1,KB$3,Hours!$J$5:$BDM$5,dRegularName)
),2))</f>
        <v/>
      </c>
      <c r="KB10" s="116" t="str">
        <f>IF(tbPayroll[[#This Row],[idx]]="","",
IF(hoursMode="Daily",
SUMIFS(Hours!$J9:$BDM9,Hours!$J$2:$BDM$2,"&gt;="&amp;JC$5,Hours!$J$2:$BDM$2,"&lt;="&amp;KF$5,Hours!$J$5:$BDM$5,dOvertimeName),
SUMIFS(Hours!$J9:$BDM9,Hours!$J$1:$BDM$1,KB$3,Hours!$J$5:$BDM$5,dOvertimeName)
))</f>
        <v/>
      </c>
      <c r="KC10" s="116" t="str">
        <f>IF(tbPayroll[[#This Row],[idx]]="","",
IF(hoursMode="Daily",
SUMIFS(Hours!$J9:$BDM9,Hours!$J$2:$BDM$2,"&gt;="&amp;JC$5,Hours!$J$2:$BDM$2,"&lt;="&amp;KF$5,Hours!$J$5:$BDM$5,dVacationName),
SUMIFS(Hours!$J9:$BDM9,Hours!$J$1:$BDM$1,KB$3,Hours!$J$5:$BDM$5,dVacationName)
))</f>
        <v/>
      </c>
      <c r="KD10" s="116" t="str">
        <f>IF(tbPayroll[[#This Row],[Employee]]="","",MAX(KF10-tbPayroll[[#This Row],[free]]-JD10-JW10,0))</f>
        <v/>
      </c>
      <c r="KE10" s="116" t="str">
        <f>IF(tbPayroll[[#This Row],[Employee]]="","",MAX(KF10-tbPayroll[[#This Row],[free]]-JD10,0))</f>
        <v/>
      </c>
      <c r="KF10" s="116" t="str">
        <f>IF(tbPayroll[[#This Row],[Employee]]="","",
IF(tbPayroll[[#This Row],[employmentDate]]&gt;KF$5,0,JH10+JI10+JJ10+JF10))</f>
        <v/>
      </c>
      <c r="KG10" s="116" t="str">
        <f>IF(tbPayroll[[#This Row],[Employee]]="","",KF10-SUM(JK10:JP10)-JE10-JD10-JW10-JX10)</f>
        <v/>
      </c>
      <c r="KH10" s="417"/>
      <c r="KI10" s="192"/>
      <c r="KJ10" s="192"/>
      <c r="KK10" s="192"/>
      <c r="KL10" s="193"/>
      <c r="KM10" s="116" t="str">
        <f>IF(tbPayroll[[#This Row],[Employee]]="","",
LG10 &amp; " | " &amp; LH10&amp; " | " &amp; LI10
)</f>
        <v/>
      </c>
      <c r="KN10" s="116" t="str">
        <f>IF(tbPayroll[[#This Row],[Employee]]="","",
IF(tbPayroll[[#This Row],[employmentDate]]&gt;LL$5,0,
ROUND(IF(tbPayroll[[#This Row],[IncomeBase]]=dSalaried,IF(KI10&lt;&gt;"",KI10,tbPayroll[[#This Row],[EmpWage]]),LG10*IF(KI10&lt;&gt;"",KI10,tbPayroll[[#This Row],[EmpWage]])),2)))</f>
        <v/>
      </c>
      <c r="KO10" s="116" t="str">
        <f>IF(tbPayroll[[#This Row],[Employee]]="","",
IF(tbPayroll[[#This Row],[employmentDate]]&gt;LL$5,0,
ROUND(LH10*tbPayroll[[#This Row],[overrrate]]*
IF(KI10&lt;&gt;"",KI10,tbPayroll[[#This Row],[EmpWage]])/IF(tbPayroll[[#This Row],[IncomeBase]]=dSalaried,MAX(tbPayroll[[#This Row],[regularwork]],1),1),2)
))</f>
        <v/>
      </c>
      <c r="KP10" s="116" t="str">
        <f>IF(tbPayroll[[#This Row],[Employee]]="","",
IF(tbPayroll[[#This Row],[employmentDate]]&gt;LL$5,0,
ROUND(LI10*
IFERROR(KN10/LG10,0),2
)))</f>
        <v/>
      </c>
      <c r="KQ10" s="116" t="str">
        <f>IF(tbPayroll[[#This Row],[Employee]]="","",
tbPayroll[[#This Row],[exState]]*
(tbPayroll[[#This Row],[stateAddDedu]]+ROUND(
MAX(LJ10-tbPayroll[[#This Row],[persExemp]],0)*tbPayroll[[#This Row],[stateTax]],dRound))
)</f>
        <v/>
      </c>
      <c r="KR10" s="116" t="str">
        <f>IF(tbPayroll[[#This Row],[Employee]]="","",
(ROUND(
MAX(LJ10-tbPayroll[[#This Row],[persExemp]],0)*tbPayroll[[#This Row],[dLocal]],dRound))
)</f>
        <v/>
      </c>
      <c r="KS10" s="116" t="str">
        <f>IF(tbPayroll[[#This Row],[Employee]]="","",
(ROUND(
MAX(LJ10-tbPayroll[[#This Row],[persExemp]],0)*tbPayroll[[#This Row],[dCity]],dRound))
)</f>
        <v/>
      </c>
      <c r="KT10" s="116" t="str" cm="1">
        <f t="array" aca="1" ref="KT10" ca="1">IF(tbPayroll[[#This Row],[idx]]="","",
IF(KW10=0,0,
ROUND(tbPayroll[[#This Row],[exFed]]*
MAX(
((LF10-INDEX(INDIRECT(tbPayroll[[#This Row],[fedPrefix]]&amp;CHOOSE(tbPayroll[[#This Row],[fedStatus]],"SingleWage","JointlyWage","SingleWage","HeadWage")),KW10))*
INDEX(INDIRECT(tbPayroll[[#This Row],[fedPrefix]]&amp;"Perc"),KW10)+
INDEX(INDIRECT(tbPayroll[[#This Row],[fedPrefix]]&amp;CHOOSE(tbPayroll[[#This Row],[fedStatus]],"SingleHold","JointlyHold","SingleHold","HeadHold")),KW10))/dPeriods
- IF(tbPayroll[[#This Row],[isFormSent]]="Yes",tbPayroll[[#This Row],[isFormStep3]],0),0)
+tbPayroll[[#This Row],[isFormStep4c]],dFEDRound)
)
)</f>
        <v/>
      </c>
      <c r="KU10" s="116" t="str">
        <f>IF(tbPayroll[[#This Row],[idx]]="","",
ROUND(tbPayroll[[#This Row],[exSS]]*
IF(SUMIFS($AM10:$BMK10,$AM$3:$BMK$3,"&lt;"&amp;KU$3,$AM$2:$BMK$2,KU$2) +ssTax*LK10 &lt;ssTax*ssMax,
ssTax*LK10,
MAX(ssTax*ssMax-SUMIFS($AM10:$BMK10,$AM$3:$BMK$3,"&lt;"&amp;KU$3,$AM$2:$BMK$2,KU$2),0)),
2)
)</f>
        <v/>
      </c>
      <c r="KV10" s="116" t="str">
        <f>IF(tbPayroll[[#This Row],[idx]]="","",IF(KW10=0,0,ROUND(tbPayroll[[#This Row],[exMedi]]*mediTax*LK10+LE10*mediMax,2)))</f>
        <v/>
      </c>
      <c r="KW10" s="116" t="str">
        <f ca="1">IF(tbPayroll[[#This Row],[idx]]="","",IFERROR(MATCH(LF10,INDIRECT(tbPayroll[[#This Row],[fedPrefix]]&amp;CHOOSE(tbPayroll[[#This Row],[fedStatus]],"SingleWage","JointlyWage","SingleWage","HeadWage")),1),0))</f>
        <v/>
      </c>
      <c r="KX10" s="116"/>
      <c r="KY10" s="116" t="str">
        <f>IF(tbPayroll[[#This Row],[idx]]="","",
ROUND(tbPayroll[[#This Row],[401Roth]]*IF(SUMIFS($AM10:$BMK10,$AM$3:$BMK$3,"&lt;"&amp;LL$3,$AM$2:$BMK$2,LL$2)+KF10&lt;compensationCap,
LL10,
MAX(compensationCap-SUMIFS($AM10:$BMK10,$AM$3:$BMK$3,"&lt;"&amp;LL$3,$AM$2:$BMK$2,LL$2),0)),2))</f>
        <v/>
      </c>
      <c r="KZ10" s="116" t="str">
        <f>IF(tbPayroll[[#This Row],[idx]]="","",
ROUND(tbPayroll[[#This Row],[401PreTax]]*IF(SUMIFS($AM10:$BMK10,$AM$3:$BMK$3,"&lt;"&amp;LL$3,$AM$2:$BMK$2,LL$2)+KF10&lt;compensationCap,
LL10,
MAX(compensationCap-SUMIFS($AM10:$BMK10,$AM$3:$BMK$3,"&lt;"&amp;LL$3,$AM$2:$BMK$2,LL$2),0)),2))</f>
        <v/>
      </c>
      <c r="LA10" s="116" t="str">
        <f>IF(tbPayroll[[#This Row],[idx]]="","",
ROUND((tbPayroll[[#This Row],[401T1p]]*tbPayroll[[#This Row],[401T1Cap]]+tbPayroll[[#This Row],[401T2p]]*tbPayroll[[#This Row],[401T2Cap]])*IF(SUMIFS($AM10:$BMK10,$AM$3:$BMK$3,"&lt;"&amp;LL$3,$AM$2:$BMK$2,LL$2)+KF10&lt;compensationCap,
LL10,
MAX(compensationCap-SUMIFS($AM10:$BMK10,$AM$3:$BMK$3,"&lt;"&amp;LL$3,$AM$2:$BMK$2,LL$2),0)),2))</f>
        <v/>
      </c>
      <c r="LB10" s="116" t="str">
        <f>IF(tbPayroll[[#This Row],[idx]]="","",
IF(LA10=0,0,
ROUND(IF(SUMIFS($AM10:$BMK10,$AM$3:$BMK$3,"&lt;"&amp;LD$3,$AM$2:$BMK$2,"&gt;="&amp;LB$2,$AM$2:$BMK$2,"&lt;="&amp;LD$2)+KY10+KZ10+LA10&lt;tbPayroll[[#This Row],[401EmperLimit]],
LA10,
MAX((tbPayroll[[#This Row],[401EmperLimit]]-SUMIFS($AM10:$BMK10,$AM$3:$BMK$3,"&lt;"&amp;LD$3,$AM$2:$BMK$2,"&gt;="&amp;LB$2,$AM$2:$BMK$2,"&lt;="&amp;LD$2)),0)),2)))</f>
        <v/>
      </c>
      <c r="LC10" s="116" t="str">
        <f>IF(tbPayroll[[#This Row],[idx]]="","",
IF(KZ10=0,0,
ROUND(IF(SUMIFS($AM10:$BMK10,$AM$3:$BMK$3,"&lt;"&amp;LD$3,$AM$2:$BMK$2,LD$2)+KY10+SUMIFS($AM10:$BMK10,$AM$3:$BMK$3,"&lt;"&amp;LC$3,$AM$2:$BMK$2,LC$2)+KZ10&lt;tbPayroll[[#This Row],[401ContriLimit]],
KZ10,
KZ10/(KY10+KZ10)*
(tbPayroll[[#This Row],[401ContriLimit]]-SUMIFS($AM10:$BMK10,$AM$3:$BMK$3,"&lt;"&amp;LD$3,$AM$2:$BMK$2,LD$2)-SUMIFS($AM10:$BMK10,$AM$3:$BMK$3,"&lt;"&amp;LC$3,$AM$2:$BMK$2,LC$2))),2)))</f>
        <v/>
      </c>
      <c r="LD10" s="116" t="str">
        <f>IF(tbPayroll[[#This Row],[idx]]="","",
IF(KY10=0,0,
ROUND(IF(SUMIFS($AM10:$BMK10,$AM$3:$BMK$3,"&lt;"&amp;LD$3,$AM$2:$BMK$2,LD$2)+KY10+SUMIFS($AM10:$BMK10,$AM$3:$BMK$3,"&lt;"&amp;LC$3,$AM$2:$BMK$2,LC$2)+KZ10&lt;tbPayroll[[#This Row],[401ContriLimit]],
KY10,
KY10/(KY10+KZ10)*
(tbPayroll[[#This Row],[401ContriLimit]]-SUMIFS($AM10:$BMK10,$AM$3:$BMK$3,"&lt;"&amp;LD$3,$AM$2:$BMK$2,LD$2)-SUMIFS($AM10:$BMK10,$AM$3:$BMK$3,"&lt;"&amp;LC$3,$AM$2:$BMK$2,LC$2))),2)
))</f>
        <v/>
      </c>
      <c r="LE10" s="116" t="str" cm="1">
        <f t="array" ref="LE10">IF(tbPayroll[[#This Row],[idx]]="","",
IF(KW10=0,0,
MAX(SUMIFS($AM10:$BMK10,$AM$3:$BMK$3,"&lt;="&amp;LK$3,$AM$2:$BMK$2,LK$2)-INDEX(mediAddTable,tbPayroll[[#This Row],[fedStatus]]),0)-
SUMIFS($AM10:$BMK10,$AM$3:$BMK$3,"&lt;"&amp;LK$3,$AM$2:$BMK$2,LE$2)
))</f>
        <v/>
      </c>
      <c r="LF10" s="116" t="str">
        <f>IF(tbPayroll[[#This Row],[idx]]="","",
ROUND(MAX(LJ10*dPeriods+tbPayroll[[#This Row],[adjustedAmount]],0),dFEDRound))</f>
        <v/>
      </c>
      <c r="LG10" s="116" t="str">
        <f>IF(tbPayroll[[#This Row],[idx]]="","",
ROUND(IF(hoursMode="Daily",
SUMIFS(Hours!$J9:$BDM9,Hours!$J$2:$BDM$2,"&gt;="&amp;KI$5,Hours!$J$2:$BDM$2,"&lt;="&amp;LL$5,Hours!$J$5:$BDM$5,dRegularName),
SUMIFS(Hours!$J9:$BDM9,Hours!$J$1:$BDM$1,LH$3,Hours!$J$5:$BDM$5,dRegularName)
),2))</f>
        <v/>
      </c>
      <c r="LH10" s="116" t="str">
        <f>IF(tbPayroll[[#This Row],[idx]]="","",
IF(hoursMode="Daily",
SUMIFS(Hours!$J9:$BDM9,Hours!$J$2:$BDM$2,"&gt;="&amp;KI$5,Hours!$J$2:$BDM$2,"&lt;="&amp;LL$5,Hours!$J$5:$BDM$5,dOvertimeName),
SUMIFS(Hours!$J9:$BDM9,Hours!$J$1:$BDM$1,LH$3,Hours!$J$5:$BDM$5,dOvertimeName)
))</f>
        <v/>
      </c>
      <c r="LI10" s="116" t="str">
        <f>IF(tbPayroll[[#This Row],[idx]]="","",
IF(hoursMode="Daily",
SUMIFS(Hours!$J9:$BDM9,Hours!$J$2:$BDM$2,"&gt;="&amp;KI$5,Hours!$J$2:$BDM$2,"&lt;="&amp;LL$5,Hours!$J$5:$BDM$5,dVacationName),
SUMIFS(Hours!$J9:$BDM9,Hours!$J$1:$BDM$1,LH$3,Hours!$J$5:$BDM$5,dVacationName)
))</f>
        <v/>
      </c>
      <c r="LJ10" s="116" t="str">
        <f>IF(tbPayroll[[#This Row],[Employee]]="","",MAX(LL10-tbPayroll[[#This Row],[free]]-KJ10-LC10,0))</f>
        <v/>
      </c>
      <c r="LK10" s="116" t="str">
        <f>IF(tbPayroll[[#This Row],[Employee]]="","",MAX(LL10-tbPayroll[[#This Row],[free]]-KJ10,0))</f>
        <v/>
      </c>
      <c r="LL10" s="116" t="str">
        <f>IF(tbPayroll[[#This Row],[Employee]]="","",
IF(tbPayroll[[#This Row],[employmentDate]]&gt;LL$5,0,KN10+KO10+KP10+KL10))</f>
        <v/>
      </c>
      <c r="LM10" s="116" t="str">
        <f>IF(tbPayroll[[#This Row],[Employee]]="","",LL10-SUM(KQ10:KV10)-KK10-KJ10-LC10-LD10)</f>
        <v/>
      </c>
      <c r="LN10" s="417"/>
      <c r="LO10" s="192"/>
      <c r="LP10" s="192"/>
      <c r="LQ10" s="192"/>
      <c r="LR10" s="193"/>
      <c r="LS10" s="116" t="str">
        <f>IF(tbPayroll[[#This Row],[Employee]]="","",
MM10 &amp; " | " &amp; MN10&amp; " | " &amp; MO10
)</f>
        <v/>
      </c>
      <c r="LT10" s="116" t="str">
        <f>IF(tbPayroll[[#This Row],[Employee]]="","",
IF(tbPayroll[[#This Row],[employmentDate]]&gt;MR$5,0,
ROUND(IF(tbPayroll[[#This Row],[IncomeBase]]=dSalaried,IF(LO10&lt;&gt;"",LO10,tbPayroll[[#This Row],[EmpWage]]),MM10*IF(LO10&lt;&gt;"",LO10,tbPayroll[[#This Row],[EmpWage]])),2)))</f>
        <v/>
      </c>
      <c r="LU10" s="116" t="str">
        <f>IF(tbPayroll[[#This Row],[Employee]]="","",
IF(tbPayroll[[#This Row],[employmentDate]]&gt;MR$5,0,
ROUND(MN10*tbPayroll[[#This Row],[overrrate]]*
IF(LO10&lt;&gt;"",LO10,tbPayroll[[#This Row],[EmpWage]])/IF(tbPayroll[[#This Row],[IncomeBase]]=dSalaried,MAX(tbPayroll[[#This Row],[regularwork]],1),1),2)
))</f>
        <v/>
      </c>
      <c r="LV10" s="116" t="str">
        <f>IF(tbPayroll[[#This Row],[Employee]]="","",
IF(tbPayroll[[#This Row],[employmentDate]]&gt;MR$5,0,
ROUND(MO10*
IFERROR(LT10/MM10,0),2
)))</f>
        <v/>
      </c>
      <c r="LW10" s="116" t="str">
        <f>IF(tbPayroll[[#This Row],[Employee]]="","",
tbPayroll[[#This Row],[exState]]*
(tbPayroll[[#This Row],[stateAddDedu]]+ROUND(
MAX(MP10-tbPayroll[[#This Row],[persExemp]],0)*tbPayroll[[#This Row],[stateTax]],dRound))
)</f>
        <v/>
      </c>
      <c r="LX10" s="116" t="str">
        <f>IF(tbPayroll[[#This Row],[Employee]]="","",
(ROUND(
MAX(MP10-tbPayroll[[#This Row],[persExemp]],0)*tbPayroll[[#This Row],[dLocal]],dRound))
)</f>
        <v/>
      </c>
      <c r="LY10" s="116" t="str">
        <f>IF(tbPayroll[[#This Row],[Employee]]="","",
(ROUND(
MAX(MP10-tbPayroll[[#This Row],[persExemp]],0)*tbPayroll[[#This Row],[dCity]],dRound))
)</f>
        <v/>
      </c>
      <c r="LZ10" s="116" t="str" cm="1">
        <f t="array" aca="1" ref="LZ10" ca="1">IF(tbPayroll[[#This Row],[idx]]="","",
IF(MC10=0,0,
ROUND(tbPayroll[[#This Row],[exFed]]*
MAX(
((ML10-INDEX(INDIRECT(tbPayroll[[#This Row],[fedPrefix]]&amp;CHOOSE(tbPayroll[[#This Row],[fedStatus]],"SingleWage","JointlyWage","SingleWage","HeadWage")),MC10))*
INDEX(INDIRECT(tbPayroll[[#This Row],[fedPrefix]]&amp;"Perc"),MC10)+
INDEX(INDIRECT(tbPayroll[[#This Row],[fedPrefix]]&amp;CHOOSE(tbPayroll[[#This Row],[fedStatus]],"SingleHold","JointlyHold","SingleHold","HeadHold")),MC10))/dPeriods
- IF(tbPayroll[[#This Row],[isFormSent]]="Yes",tbPayroll[[#This Row],[isFormStep3]],0),0)
+tbPayroll[[#This Row],[isFormStep4c]],dFEDRound)
)
)</f>
        <v/>
      </c>
      <c r="MA10" s="116" t="str">
        <f>IF(tbPayroll[[#This Row],[idx]]="","",
ROUND(tbPayroll[[#This Row],[exSS]]*
IF(SUMIFS($AM10:$BMK10,$AM$3:$BMK$3,"&lt;"&amp;MA$3,$AM$2:$BMK$2,MA$2) +ssTax*MQ10 &lt;ssTax*ssMax,
ssTax*MQ10,
MAX(ssTax*ssMax-SUMIFS($AM10:$BMK10,$AM$3:$BMK$3,"&lt;"&amp;MA$3,$AM$2:$BMK$2,MA$2),0)),
2)
)</f>
        <v/>
      </c>
      <c r="MB10" s="116" t="str">
        <f>IF(tbPayroll[[#This Row],[idx]]="","",IF(MC10=0,0,ROUND(tbPayroll[[#This Row],[exMedi]]*mediTax*MQ10+MK10*mediMax,2)))</f>
        <v/>
      </c>
      <c r="MC10" s="116" t="str">
        <f ca="1">IF(tbPayroll[[#This Row],[idx]]="","",IFERROR(MATCH(ML10,INDIRECT(tbPayroll[[#This Row],[fedPrefix]]&amp;CHOOSE(tbPayroll[[#This Row],[fedStatus]],"SingleWage","JointlyWage","SingleWage","HeadWage")),1),0))</f>
        <v/>
      </c>
      <c r="MD10" s="116"/>
      <c r="ME10" s="116" t="str">
        <f>IF(tbPayroll[[#This Row],[idx]]="","",
ROUND(tbPayroll[[#This Row],[401Roth]]*IF(SUMIFS($AM10:$BMK10,$AM$3:$BMK$3,"&lt;"&amp;MR$3,$AM$2:$BMK$2,MR$2)+LL10&lt;compensationCap,
MR10,
MAX(compensationCap-SUMIFS($AM10:$BMK10,$AM$3:$BMK$3,"&lt;"&amp;MR$3,$AM$2:$BMK$2,MR$2),0)),2))</f>
        <v/>
      </c>
      <c r="MF10" s="116" t="str">
        <f>IF(tbPayroll[[#This Row],[idx]]="","",
ROUND(tbPayroll[[#This Row],[401PreTax]]*IF(SUMIFS($AM10:$BMK10,$AM$3:$BMK$3,"&lt;"&amp;MR$3,$AM$2:$BMK$2,MR$2)+LL10&lt;compensationCap,
MR10,
MAX(compensationCap-SUMIFS($AM10:$BMK10,$AM$3:$BMK$3,"&lt;"&amp;MR$3,$AM$2:$BMK$2,MR$2),0)),2))</f>
        <v/>
      </c>
      <c r="MG10" s="116" t="str">
        <f>IF(tbPayroll[[#This Row],[idx]]="","",
ROUND((tbPayroll[[#This Row],[401T1p]]*tbPayroll[[#This Row],[401T1Cap]]+tbPayroll[[#This Row],[401T2p]]*tbPayroll[[#This Row],[401T2Cap]])*IF(SUMIFS($AM10:$BMK10,$AM$3:$BMK$3,"&lt;"&amp;MR$3,$AM$2:$BMK$2,MR$2)+LL10&lt;compensationCap,
MR10,
MAX(compensationCap-SUMIFS($AM10:$BMK10,$AM$3:$BMK$3,"&lt;"&amp;MR$3,$AM$2:$BMK$2,MR$2),0)),2))</f>
        <v/>
      </c>
      <c r="MH10" s="116" t="str">
        <f>IF(tbPayroll[[#This Row],[idx]]="","",
IF(MG10=0,0,
ROUND(IF(SUMIFS($AM10:$BMK10,$AM$3:$BMK$3,"&lt;"&amp;MJ$3,$AM$2:$BMK$2,"&gt;="&amp;MH$2,$AM$2:$BMK$2,"&lt;="&amp;MJ$2)+ME10+MF10+MG10&lt;tbPayroll[[#This Row],[401EmperLimit]],
MG10,
MAX((tbPayroll[[#This Row],[401EmperLimit]]-SUMIFS($AM10:$BMK10,$AM$3:$BMK$3,"&lt;"&amp;MJ$3,$AM$2:$BMK$2,"&gt;="&amp;MH$2,$AM$2:$BMK$2,"&lt;="&amp;MJ$2)),0)),2)))</f>
        <v/>
      </c>
      <c r="MI10" s="116" t="str">
        <f>IF(tbPayroll[[#This Row],[idx]]="","",
IF(MF10=0,0,
ROUND(IF(SUMIFS($AM10:$BMK10,$AM$3:$BMK$3,"&lt;"&amp;MJ$3,$AM$2:$BMK$2,MJ$2)+ME10+SUMIFS($AM10:$BMK10,$AM$3:$BMK$3,"&lt;"&amp;MI$3,$AM$2:$BMK$2,MI$2)+MF10&lt;tbPayroll[[#This Row],[401ContriLimit]],
MF10,
MF10/(ME10+MF10)*
(tbPayroll[[#This Row],[401ContriLimit]]-SUMIFS($AM10:$BMK10,$AM$3:$BMK$3,"&lt;"&amp;MJ$3,$AM$2:$BMK$2,MJ$2)-SUMIFS($AM10:$BMK10,$AM$3:$BMK$3,"&lt;"&amp;MI$3,$AM$2:$BMK$2,MI$2))),2)))</f>
        <v/>
      </c>
      <c r="MJ10" s="116" t="str">
        <f>IF(tbPayroll[[#This Row],[idx]]="","",
IF(ME10=0,0,
ROUND(IF(SUMIFS($AM10:$BMK10,$AM$3:$BMK$3,"&lt;"&amp;MJ$3,$AM$2:$BMK$2,MJ$2)+ME10+SUMIFS($AM10:$BMK10,$AM$3:$BMK$3,"&lt;"&amp;MI$3,$AM$2:$BMK$2,MI$2)+MF10&lt;tbPayroll[[#This Row],[401ContriLimit]],
ME10,
ME10/(ME10+MF10)*
(tbPayroll[[#This Row],[401ContriLimit]]-SUMIFS($AM10:$BMK10,$AM$3:$BMK$3,"&lt;"&amp;MJ$3,$AM$2:$BMK$2,MJ$2)-SUMIFS($AM10:$BMK10,$AM$3:$BMK$3,"&lt;"&amp;MI$3,$AM$2:$BMK$2,MI$2))),2)
))</f>
        <v/>
      </c>
      <c r="MK10" s="116" t="str" cm="1">
        <f t="array" ref="MK10">IF(tbPayroll[[#This Row],[idx]]="","",
IF(MC10=0,0,
MAX(SUMIFS($AM10:$BMK10,$AM$3:$BMK$3,"&lt;="&amp;MQ$3,$AM$2:$BMK$2,MQ$2)-INDEX(mediAddTable,tbPayroll[[#This Row],[fedStatus]]),0)-
SUMIFS($AM10:$BMK10,$AM$3:$BMK$3,"&lt;"&amp;MQ$3,$AM$2:$BMK$2,MK$2)
))</f>
        <v/>
      </c>
      <c r="ML10" s="116" t="str">
        <f>IF(tbPayroll[[#This Row],[idx]]="","",
ROUND(MAX(MP10*dPeriods+tbPayroll[[#This Row],[adjustedAmount]],0),dFEDRound))</f>
        <v/>
      </c>
      <c r="MM10" s="116" t="str">
        <f>IF(tbPayroll[[#This Row],[idx]]="","",
ROUND(IF(hoursMode="Daily",
SUMIFS(Hours!$J9:$BDM9,Hours!$J$2:$BDM$2,"&gt;="&amp;LO$5,Hours!$J$2:$BDM$2,"&lt;="&amp;MR$5,Hours!$J$5:$BDM$5,dRegularName),
SUMIFS(Hours!$J9:$BDM9,Hours!$J$1:$BDM$1,MN$3,Hours!$J$5:$BDM$5,dRegularName)
),2))</f>
        <v/>
      </c>
      <c r="MN10" s="116" t="str">
        <f>IF(tbPayroll[[#This Row],[idx]]="","",
IF(hoursMode="Daily",
SUMIFS(Hours!$J9:$BDM9,Hours!$J$2:$BDM$2,"&gt;="&amp;LO$5,Hours!$J$2:$BDM$2,"&lt;="&amp;MR$5,Hours!$J$5:$BDM$5,dOvertimeName),
SUMIFS(Hours!$J9:$BDM9,Hours!$J$1:$BDM$1,MN$3,Hours!$J$5:$BDM$5,dOvertimeName)
))</f>
        <v/>
      </c>
      <c r="MO10" s="116" t="str">
        <f>IF(tbPayroll[[#This Row],[idx]]="","",
IF(hoursMode="Daily",
SUMIFS(Hours!$J9:$BDM9,Hours!$J$2:$BDM$2,"&gt;="&amp;LO$5,Hours!$J$2:$BDM$2,"&lt;="&amp;MR$5,Hours!$J$5:$BDM$5,dVacationName),
SUMIFS(Hours!$J9:$BDM9,Hours!$J$1:$BDM$1,MN$3,Hours!$J$5:$BDM$5,dVacationName)
))</f>
        <v/>
      </c>
      <c r="MP10" s="116" t="str">
        <f>IF(tbPayroll[[#This Row],[Employee]]="","",MAX(MR10-tbPayroll[[#This Row],[free]]-LP10-MI10,0))</f>
        <v/>
      </c>
      <c r="MQ10" s="116" t="str">
        <f>IF(tbPayroll[[#This Row],[Employee]]="","",MAX(MR10-tbPayroll[[#This Row],[free]]-LP10,0))</f>
        <v/>
      </c>
      <c r="MR10" s="116" t="str">
        <f>IF(tbPayroll[[#This Row],[Employee]]="","",
IF(tbPayroll[[#This Row],[employmentDate]]&gt;MR$5,0,LT10+LU10+LV10+LR10))</f>
        <v/>
      </c>
      <c r="MS10" s="116" t="str">
        <f>IF(tbPayroll[[#This Row],[Employee]]="","",MR10-SUM(LW10:MB10)-LQ10-LP10-MI10-MJ10)</f>
        <v/>
      </c>
      <c r="MT10" s="417"/>
      <c r="MU10" s="192"/>
      <c r="MV10" s="192"/>
      <c r="MW10" s="192"/>
      <c r="MX10" s="193"/>
      <c r="MY10" s="116" t="str">
        <f>IF(tbPayroll[[#This Row],[Employee]]="","",
NS10 &amp; " | " &amp; NT10&amp; " | " &amp; NU10
)</f>
        <v/>
      </c>
      <c r="MZ10" s="116" t="str">
        <f>IF(tbPayroll[[#This Row],[Employee]]="","",
IF(tbPayroll[[#This Row],[employmentDate]]&gt;NX$5,0,
ROUND(IF(tbPayroll[[#This Row],[IncomeBase]]=dSalaried,IF(MU10&lt;&gt;"",MU10,tbPayroll[[#This Row],[EmpWage]]),NS10*IF(MU10&lt;&gt;"",MU10,tbPayroll[[#This Row],[EmpWage]])),2)))</f>
        <v/>
      </c>
      <c r="NA10" s="116" t="str">
        <f>IF(tbPayroll[[#This Row],[Employee]]="","",
IF(tbPayroll[[#This Row],[employmentDate]]&gt;NX$5,0,
ROUND(NT10*tbPayroll[[#This Row],[overrrate]]*
IF(MU10&lt;&gt;"",MU10,tbPayroll[[#This Row],[EmpWage]])/IF(tbPayroll[[#This Row],[IncomeBase]]=dSalaried,MAX(tbPayroll[[#This Row],[regularwork]],1),1),2)
))</f>
        <v/>
      </c>
      <c r="NB10" s="116" t="str">
        <f>IF(tbPayroll[[#This Row],[Employee]]="","",
IF(tbPayroll[[#This Row],[employmentDate]]&gt;NX$5,0,
ROUND(NU10*
IFERROR(MZ10/NS10,0),2
)))</f>
        <v/>
      </c>
      <c r="NC10" s="116" t="str">
        <f>IF(tbPayroll[[#This Row],[Employee]]="","",
tbPayroll[[#This Row],[exState]]*
(tbPayroll[[#This Row],[stateAddDedu]]+ROUND(
MAX(NV10-tbPayroll[[#This Row],[persExemp]],0)*tbPayroll[[#This Row],[stateTax]],dRound))
)</f>
        <v/>
      </c>
      <c r="ND10" s="116" t="str">
        <f>IF(tbPayroll[[#This Row],[Employee]]="","",
(ROUND(
MAX(NV10-tbPayroll[[#This Row],[persExemp]],0)*tbPayroll[[#This Row],[dLocal]],dRound))
)</f>
        <v/>
      </c>
      <c r="NE10" s="116" t="str">
        <f>IF(tbPayroll[[#This Row],[Employee]]="","",
(ROUND(
MAX(NV10-tbPayroll[[#This Row],[persExemp]],0)*tbPayroll[[#This Row],[dCity]],dRound))
)</f>
        <v/>
      </c>
      <c r="NF10" s="116" t="str" cm="1">
        <f t="array" aca="1" ref="NF10" ca="1">IF(tbPayroll[[#This Row],[idx]]="","",
IF(NI10=0,0,
ROUND(tbPayroll[[#This Row],[exFed]]*
MAX(
((NR10-INDEX(INDIRECT(tbPayroll[[#This Row],[fedPrefix]]&amp;CHOOSE(tbPayroll[[#This Row],[fedStatus]],"SingleWage","JointlyWage","SingleWage","HeadWage")),NI10))*
INDEX(INDIRECT(tbPayroll[[#This Row],[fedPrefix]]&amp;"Perc"),NI10)+
INDEX(INDIRECT(tbPayroll[[#This Row],[fedPrefix]]&amp;CHOOSE(tbPayroll[[#This Row],[fedStatus]],"SingleHold","JointlyHold","SingleHold","HeadHold")),NI10))/dPeriods
- IF(tbPayroll[[#This Row],[isFormSent]]="Yes",tbPayroll[[#This Row],[isFormStep3]],0),0)
+tbPayroll[[#This Row],[isFormStep4c]],dFEDRound)
)
)</f>
        <v/>
      </c>
      <c r="NG10" s="116" t="str">
        <f>IF(tbPayroll[[#This Row],[idx]]="","",
ROUND(tbPayroll[[#This Row],[exSS]]*
IF(SUMIFS($AM10:$BMK10,$AM$3:$BMK$3,"&lt;"&amp;NG$3,$AM$2:$BMK$2,NG$2) +ssTax*NW10 &lt;ssTax*ssMax,
ssTax*NW10,
MAX(ssTax*ssMax-SUMIFS($AM10:$BMK10,$AM$3:$BMK$3,"&lt;"&amp;NG$3,$AM$2:$BMK$2,NG$2),0)),
2)
)</f>
        <v/>
      </c>
      <c r="NH10" s="116" t="str">
        <f>IF(tbPayroll[[#This Row],[idx]]="","",IF(NI10=0,0,ROUND(tbPayroll[[#This Row],[exMedi]]*mediTax*NW10+NQ10*mediMax,2)))</f>
        <v/>
      </c>
      <c r="NI10" s="116" t="str">
        <f ca="1">IF(tbPayroll[[#This Row],[idx]]="","",IFERROR(MATCH(NR10,INDIRECT(tbPayroll[[#This Row],[fedPrefix]]&amp;CHOOSE(tbPayroll[[#This Row],[fedStatus]],"SingleWage","JointlyWage","SingleWage","HeadWage")),1),0))</f>
        <v/>
      </c>
      <c r="NJ10" s="116"/>
      <c r="NK10" s="116" t="str">
        <f>IF(tbPayroll[[#This Row],[idx]]="","",
ROUND(tbPayroll[[#This Row],[401Roth]]*IF(SUMIFS($AM10:$BMK10,$AM$3:$BMK$3,"&lt;"&amp;NX$3,$AM$2:$BMK$2,NX$2)+MR10&lt;compensationCap,
NX10,
MAX(compensationCap-SUMIFS($AM10:$BMK10,$AM$3:$BMK$3,"&lt;"&amp;NX$3,$AM$2:$BMK$2,NX$2),0)),2))</f>
        <v/>
      </c>
      <c r="NL10" s="116" t="str">
        <f>IF(tbPayroll[[#This Row],[idx]]="","",
ROUND(tbPayroll[[#This Row],[401PreTax]]*IF(SUMIFS($AM10:$BMK10,$AM$3:$BMK$3,"&lt;"&amp;NX$3,$AM$2:$BMK$2,NX$2)+MR10&lt;compensationCap,
NX10,
MAX(compensationCap-SUMIFS($AM10:$BMK10,$AM$3:$BMK$3,"&lt;"&amp;NX$3,$AM$2:$BMK$2,NX$2),0)),2))</f>
        <v/>
      </c>
      <c r="NM10" s="116" t="str">
        <f>IF(tbPayroll[[#This Row],[idx]]="","",
ROUND((tbPayroll[[#This Row],[401T1p]]*tbPayroll[[#This Row],[401T1Cap]]+tbPayroll[[#This Row],[401T2p]]*tbPayroll[[#This Row],[401T2Cap]])*IF(SUMIFS($AM10:$BMK10,$AM$3:$BMK$3,"&lt;"&amp;NX$3,$AM$2:$BMK$2,NX$2)+MR10&lt;compensationCap,
NX10,
MAX(compensationCap-SUMIFS($AM10:$BMK10,$AM$3:$BMK$3,"&lt;"&amp;NX$3,$AM$2:$BMK$2,NX$2),0)),2))</f>
        <v/>
      </c>
      <c r="NN10" s="116" t="str">
        <f>IF(tbPayroll[[#This Row],[idx]]="","",
IF(NM10=0,0,
ROUND(IF(SUMIFS($AM10:$BMK10,$AM$3:$BMK$3,"&lt;"&amp;NP$3,$AM$2:$BMK$2,"&gt;="&amp;NN$2,$AM$2:$BMK$2,"&lt;="&amp;NP$2)+NK10+NL10+NM10&lt;tbPayroll[[#This Row],[401EmperLimit]],
NM10,
MAX((tbPayroll[[#This Row],[401EmperLimit]]-SUMIFS($AM10:$BMK10,$AM$3:$BMK$3,"&lt;"&amp;NP$3,$AM$2:$BMK$2,"&gt;="&amp;NN$2,$AM$2:$BMK$2,"&lt;="&amp;NP$2)),0)),2)))</f>
        <v/>
      </c>
      <c r="NO10" s="116" t="str">
        <f>IF(tbPayroll[[#This Row],[idx]]="","",
IF(NL10=0,0,
ROUND(IF(SUMIFS($AM10:$BMK10,$AM$3:$BMK$3,"&lt;"&amp;NP$3,$AM$2:$BMK$2,NP$2)+NK10+SUMIFS($AM10:$BMK10,$AM$3:$BMK$3,"&lt;"&amp;NO$3,$AM$2:$BMK$2,NO$2)+NL10&lt;tbPayroll[[#This Row],[401ContriLimit]],
NL10,
NL10/(NK10+NL10)*
(tbPayroll[[#This Row],[401ContriLimit]]-SUMIFS($AM10:$BMK10,$AM$3:$BMK$3,"&lt;"&amp;NP$3,$AM$2:$BMK$2,NP$2)-SUMIFS($AM10:$BMK10,$AM$3:$BMK$3,"&lt;"&amp;NO$3,$AM$2:$BMK$2,NO$2))),2)))</f>
        <v/>
      </c>
      <c r="NP10" s="116" t="str">
        <f>IF(tbPayroll[[#This Row],[idx]]="","",
IF(NK10=0,0,
ROUND(IF(SUMIFS($AM10:$BMK10,$AM$3:$BMK$3,"&lt;"&amp;NP$3,$AM$2:$BMK$2,NP$2)+NK10+SUMIFS($AM10:$BMK10,$AM$3:$BMK$3,"&lt;"&amp;NO$3,$AM$2:$BMK$2,NO$2)+NL10&lt;tbPayroll[[#This Row],[401ContriLimit]],
NK10,
NK10/(NK10+NL10)*
(tbPayroll[[#This Row],[401ContriLimit]]-SUMIFS($AM10:$BMK10,$AM$3:$BMK$3,"&lt;"&amp;NP$3,$AM$2:$BMK$2,NP$2)-SUMIFS($AM10:$BMK10,$AM$3:$BMK$3,"&lt;"&amp;NO$3,$AM$2:$BMK$2,NO$2))),2)
))</f>
        <v/>
      </c>
      <c r="NQ10" s="116" t="str" cm="1">
        <f t="array" ref="NQ10">IF(tbPayroll[[#This Row],[idx]]="","",
IF(NI10=0,0,
MAX(SUMIFS($AM10:$BMK10,$AM$3:$BMK$3,"&lt;="&amp;NW$3,$AM$2:$BMK$2,NW$2)-INDEX(mediAddTable,tbPayroll[[#This Row],[fedStatus]]),0)-
SUMIFS($AM10:$BMK10,$AM$3:$BMK$3,"&lt;"&amp;NW$3,$AM$2:$BMK$2,NQ$2)
))</f>
        <v/>
      </c>
      <c r="NR10" s="116" t="str">
        <f>IF(tbPayroll[[#This Row],[idx]]="","",
ROUND(MAX(NV10*dPeriods+tbPayroll[[#This Row],[adjustedAmount]],0),dFEDRound))</f>
        <v/>
      </c>
      <c r="NS10" s="116" t="str">
        <f>IF(tbPayroll[[#This Row],[idx]]="","",
ROUND(IF(hoursMode="Daily",
SUMIFS(Hours!$J9:$BDM9,Hours!$J$2:$BDM$2,"&gt;="&amp;MU$5,Hours!$J$2:$BDM$2,"&lt;="&amp;NX$5,Hours!$J$5:$BDM$5,dRegularName),
SUMIFS(Hours!$J9:$BDM9,Hours!$J$1:$BDM$1,NT$3,Hours!$J$5:$BDM$5,dRegularName)
),2))</f>
        <v/>
      </c>
      <c r="NT10" s="116" t="str">
        <f>IF(tbPayroll[[#This Row],[idx]]="","",
IF(hoursMode="Daily",
SUMIFS(Hours!$J9:$BDM9,Hours!$J$2:$BDM$2,"&gt;="&amp;MU$5,Hours!$J$2:$BDM$2,"&lt;="&amp;NX$5,Hours!$J$5:$BDM$5,dOvertimeName),
SUMIFS(Hours!$J9:$BDM9,Hours!$J$1:$BDM$1,NT$3,Hours!$J$5:$BDM$5,dOvertimeName)
))</f>
        <v/>
      </c>
      <c r="NU10" s="116" t="str">
        <f>IF(tbPayroll[[#This Row],[idx]]="","",
IF(hoursMode="Daily",
SUMIFS(Hours!$J9:$BDM9,Hours!$J$2:$BDM$2,"&gt;="&amp;MU$5,Hours!$J$2:$BDM$2,"&lt;="&amp;NX$5,Hours!$J$5:$BDM$5,dVacationName),
SUMIFS(Hours!$J9:$BDM9,Hours!$J$1:$BDM$1,NT$3,Hours!$J$5:$BDM$5,dVacationName)
))</f>
        <v/>
      </c>
      <c r="NV10" s="116" t="str">
        <f>IF(tbPayroll[[#This Row],[Employee]]="","",MAX(NX10-tbPayroll[[#This Row],[free]]-MV10-NO10,0))</f>
        <v/>
      </c>
      <c r="NW10" s="116" t="str">
        <f>IF(tbPayroll[[#This Row],[Employee]]="","",MAX(NX10-tbPayroll[[#This Row],[free]]-MV10,0))</f>
        <v/>
      </c>
      <c r="NX10" s="116" t="str">
        <f>IF(tbPayroll[[#This Row],[Employee]]="","",
IF(tbPayroll[[#This Row],[employmentDate]]&gt;NX$5,0,MZ10+NA10+NB10+MX10))</f>
        <v/>
      </c>
      <c r="NY10" s="116" t="str">
        <f>IF(tbPayroll[[#This Row],[Employee]]="","",NX10-SUM(NC10:NH10)-MW10-MV10-NO10-NP10)</f>
        <v/>
      </c>
      <c r="NZ10" s="417"/>
      <c r="OA10" s="192"/>
      <c r="OB10" s="192"/>
      <c r="OC10" s="192"/>
      <c r="OD10" s="193"/>
      <c r="OE10" s="116" t="str">
        <f>IF(tbPayroll[[#This Row],[Employee]]="","",
OY10 &amp; " | " &amp; OZ10&amp; " | " &amp; PA10
)</f>
        <v/>
      </c>
      <c r="OF10" s="116" t="str">
        <f>IF(tbPayroll[[#This Row],[Employee]]="","",
IF(tbPayroll[[#This Row],[employmentDate]]&gt;PD$5,0,
ROUND(IF(tbPayroll[[#This Row],[IncomeBase]]=dSalaried,IF(OA10&lt;&gt;"",OA10,tbPayroll[[#This Row],[EmpWage]]),OY10*IF(OA10&lt;&gt;"",OA10,tbPayroll[[#This Row],[EmpWage]])),2)))</f>
        <v/>
      </c>
      <c r="OG10" s="116" t="str">
        <f>IF(tbPayroll[[#This Row],[Employee]]="","",
IF(tbPayroll[[#This Row],[employmentDate]]&gt;PD$5,0,
ROUND(OZ10*tbPayroll[[#This Row],[overrrate]]*
IF(OA10&lt;&gt;"",OA10,tbPayroll[[#This Row],[EmpWage]])/IF(tbPayroll[[#This Row],[IncomeBase]]=dSalaried,MAX(tbPayroll[[#This Row],[regularwork]],1),1),2)
))</f>
        <v/>
      </c>
      <c r="OH10" s="116" t="str">
        <f>IF(tbPayroll[[#This Row],[Employee]]="","",
IF(tbPayroll[[#This Row],[employmentDate]]&gt;PD$5,0,
ROUND(PA10*
IFERROR(OF10/OY10,0),2
)))</f>
        <v/>
      </c>
      <c r="OI10" s="116" t="str">
        <f>IF(tbPayroll[[#This Row],[Employee]]="","",
tbPayroll[[#This Row],[exState]]*
(tbPayroll[[#This Row],[stateAddDedu]]+ROUND(
MAX(PB10-tbPayroll[[#This Row],[persExemp]],0)*tbPayroll[[#This Row],[stateTax]],dRound))
)</f>
        <v/>
      </c>
      <c r="OJ10" s="116" t="str">
        <f>IF(tbPayroll[[#This Row],[Employee]]="","",
(ROUND(
MAX(PB10-tbPayroll[[#This Row],[persExemp]],0)*tbPayroll[[#This Row],[dLocal]],dRound))
)</f>
        <v/>
      </c>
      <c r="OK10" s="116" t="str">
        <f>IF(tbPayroll[[#This Row],[Employee]]="","",
(ROUND(
MAX(PB10-tbPayroll[[#This Row],[persExemp]],0)*tbPayroll[[#This Row],[dCity]],dRound))
)</f>
        <v/>
      </c>
      <c r="OL10" s="116" t="str" cm="1">
        <f t="array" aca="1" ref="OL10" ca="1">IF(tbPayroll[[#This Row],[idx]]="","",
IF(OO10=0,0,
ROUND(tbPayroll[[#This Row],[exFed]]*
MAX(
((OX10-INDEX(INDIRECT(tbPayroll[[#This Row],[fedPrefix]]&amp;CHOOSE(tbPayroll[[#This Row],[fedStatus]],"SingleWage","JointlyWage","SingleWage","HeadWage")),OO10))*
INDEX(INDIRECT(tbPayroll[[#This Row],[fedPrefix]]&amp;"Perc"),OO10)+
INDEX(INDIRECT(tbPayroll[[#This Row],[fedPrefix]]&amp;CHOOSE(tbPayroll[[#This Row],[fedStatus]],"SingleHold","JointlyHold","SingleHold","HeadHold")),OO10))/dPeriods
- IF(tbPayroll[[#This Row],[isFormSent]]="Yes",tbPayroll[[#This Row],[isFormStep3]],0),0)
+tbPayroll[[#This Row],[isFormStep4c]],dFEDRound)
)
)</f>
        <v/>
      </c>
      <c r="OM10" s="116" t="str">
        <f>IF(tbPayroll[[#This Row],[idx]]="","",
ROUND(tbPayroll[[#This Row],[exSS]]*
IF(SUMIFS($AM10:$BMK10,$AM$3:$BMK$3,"&lt;"&amp;OM$3,$AM$2:$BMK$2,OM$2) +ssTax*PC10 &lt;ssTax*ssMax,
ssTax*PC10,
MAX(ssTax*ssMax-SUMIFS($AM10:$BMK10,$AM$3:$BMK$3,"&lt;"&amp;OM$3,$AM$2:$BMK$2,OM$2),0)),
2)
)</f>
        <v/>
      </c>
      <c r="ON10" s="116" t="str">
        <f>IF(tbPayroll[[#This Row],[idx]]="","",IF(OO10=0,0,ROUND(tbPayroll[[#This Row],[exMedi]]*mediTax*PC10+OW10*mediMax,2)))</f>
        <v/>
      </c>
      <c r="OO10" s="116" t="str">
        <f ca="1">IF(tbPayroll[[#This Row],[idx]]="","",IFERROR(MATCH(OX10,INDIRECT(tbPayroll[[#This Row],[fedPrefix]]&amp;CHOOSE(tbPayroll[[#This Row],[fedStatus]],"SingleWage","JointlyWage","SingleWage","HeadWage")),1),0))</f>
        <v/>
      </c>
      <c r="OP10" s="116"/>
      <c r="OQ10" s="116" t="str">
        <f>IF(tbPayroll[[#This Row],[idx]]="","",
ROUND(tbPayroll[[#This Row],[401Roth]]*IF(SUMIFS($AM10:$BMK10,$AM$3:$BMK$3,"&lt;"&amp;PD$3,$AM$2:$BMK$2,PD$2)+NX10&lt;compensationCap,
PD10,
MAX(compensationCap-SUMIFS($AM10:$BMK10,$AM$3:$BMK$3,"&lt;"&amp;PD$3,$AM$2:$BMK$2,PD$2),0)),2))</f>
        <v/>
      </c>
      <c r="OR10" s="116" t="str">
        <f>IF(tbPayroll[[#This Row],[idx]]="","",
ROUND(tbPayroll[[#This Row],[401PreTax]]*IF(SUMIFS($AM10:$BMK10,$AM$3:$BMK$3,"&lt;"&amp;PD$3,$AM$2:$BMK$2,PD$2)+NX10&lt;compensationCap,
PD10,
MAX(compensationCap-SUMIFS($AM10:$BMK10,$AM$3:$BMK$3,"&lt;"&amp;PD$3,$AM$2:$BMK$2,PD$2),0)),2))</f>
        <v/>
      </c>
      <c r="OS10" s="116" t="str">
        <f>IF(tbPayroll[[#This Row],[idx]]="","",
ROUND((tbPayroll[[#This Row],[401T1p]]*tbPayroll[[#This Row],[401T1Cap]]+tbPayroll[[#This Row],[401T2p]]*tbPayroll[[#This Row],[401T2Cap]])*IF(SUMIFS($AM10:$BMK10,$AM$3:$BMK$3,"&lt;"&amp;PD$3,$AM$2:$BMK$2,PD$2)+NX10&lt;compensationCap,
PD10,
MAX(compensationCap-SUMIFS($AM10:$BMK10,$AM$3:$BMK$3,"&lt;"&amp;PD$3,$AM$2:$BMK$2,PD$2),0)),2))</f>
        <v/>
      </c>
      <c r="OT10" s="116" t="str">
        <f>IF(tbPayroll[[#This Row],[idx]]="","",
IF(OS10=0,0,
ROUND(IF(SUMIFS($AM10:$BMK10,$AM$3:$BMK$3,"&lt;"&amp;OV$3,$AM$2:$BMK$2,"&gt;="&amp;OT$2,$AM$2:$BMK$2,"&lt;="&amp;OV$2)+OQ10+OR10+OS10&lt;tbPayroll[[#This Row],[401EmperLimit]],
OS10,
MAX((tbPayroll[[#This Row],[401EmperLimit]]-SUMIFS($AM10:$BMK10,$AM$3:$BMK$3,"&lt;"&amp;OV$3,$AM$2:$BMK$2,"&gt;="&amp;OT$2,$AM$2:$BMK$2,"&lt;="&amp;OV$2)),0)),2)))</f>
        <v/>
      </c>
      <c r="OU10" s="116" t="str">
        <f>IF(tbPayroll[[#This Row],[idx]]="","",
IF(OR10=0,0,
ROUND(IF(SUMIFS($AM10:$BMK10,$AM$3:$BMK$3,"&lt;"&amp;OV$3,$AM$2:$BMK$2,OV$2)+OQ10+SUMIFS($AM10:$BMK10,$AM$3:$BMK$3,"&lt;"&amp;OU$3,$AM$2:$BMK$2,OU$2)+OR10&lt;tbPayroll[[#This Row],[401ContriLimit]],
OR10,
OR10/(OQ10+OR10)*
(tbPayroll[[#This Row],[401ContriLimit]]-SUMIFS($AM10:$BMK10,$AM$3:$BMK$3,"&lt;"&amp;OV$3,$AM$2:$BMK$2,OV$2)-SUMIFS($AM10:$BMK10,$AM$3:$BMK$3,"&lt;"&amp;OU$3,$AM$2:$BMK$2,OU$2))),2)))</f>
        <v/>
      </c>
      <c r="OV10" s="116" t="str">
        <f>IF(tbPayroll[[#This Row],[idx]]="","",
IF(OQ10=0,0,
ROUND(IF(SUMIFS($AM10:$BMK10,$AM$3:$BMK$3,"&lt;"&amp;OV$3,$AM$2:$BMK$2,OV$2)+OQ10+SUMIFS($AM10:$BMK10,$AM$3:$BMK$3,"&lt;"&amp;OU$3,$AM$2:$BMK$2,OU$2)+OR10&lt;tbPayroll[[#This Row],[401ContriLimit]],
OQ10,
OQ10/(OQ10+OR10)*
(tbPayroll[[#This Row],[401ContriLimit]]-SUMIFS($AM10:$BMK10,$AM$3:$BMK$3,"&lt;"&amp;OV$3,$AM$2:$BMK$2,OV$2)-SUMIFS($AM10:$BMK10,$AM$3:$BMK$3,"&lt;"&amp;OU$3,$AM$2:$BMK$2,OU$2))),2)
))</f>
        <v/>
      </c>
      <c r="OW10" s="116" t="str" cm="1">
        <f t="array" ref="OW10">IF(tbPayroll[[#This Row],[idx]]="","",
IF(OO10=0,0,
MAX(SUMIFS($AM10:$BMK10,$AM$3:$BMK$3,"&lt;="&amp;PC$3,$AM$2:$BMK$2,PC$2)-INDEX(mediAddTable,tbPayroll[[#This Row],[fedStatus]]),0)-
SUMIFS($AM10:$BMK10,$AM$3:$BMK$3,"&lt;"&amp;PC$3,$AM$2:$BMK$2,OW$2)
))</f>
        <v/>
      </c>
      <c r="OX10" s="116" t="str">
        <f>IF(tbPayroll[[#This Row],[idx]]="","",
ROUND(MAX(PB10*dPeriods+tbPayroll[[#This Row],[adjustedAmount]],0),dFEDRound))</f>
        <v/>
      </c>
      <c r="OY10" s="116" t="str">
        <f>IF(tbPayroll[[#This Row],[idx]]="","",
ROUND(IF(hoursMode="Daily",
SUMIFS(Hours!$J9:$BDM9,Hours!$J$2:$BDM$2,"&gt;="&amp;OA$5,Hours!$J$2:$BDM$2,"&lt;="&amp;PD$5,Hours!$J$5:$BDM$5,dRegularName),
SUMIFS(Hours!$J9:$BDM9,Hours!$J$1:$BDM$1,OZ$3,Hours!$J$5:$BDM$5,dRegularName)
),2))</f>
        <v/>
      </c>
      <c r="OZ10" s="116" t="str">
        <f>IF(tbPayroll[[#This Row],[idx]]="","",
IF(hoursMode="Daily",
SUMIFS(Hours!$J9:$BDM9,Hours!$J$2:$BDM$2,"&gt;="&amp;OA$5,Hours!$J$2:$BDM$2,"&lt;="&amp;PD$5,Hours!$J$5:$BDM$5,dOvertimeName),
SUMIFS(Hours!$J9:$BDM9,Hours!$J$1:$BDM$1,OZ$3,Hours!$J$5:$BDM$5,dOvertimeName)
))</f>
        <v/>
      </c>
      <c r="PA10" s="116" t="str">
        <f>IF(tbPayroll[[#This Row],[idx]]="","",
IF(hoursMode="Daily",
SUMIFS(Hours!$J9:$BDM9,Hours!$J$2:$BDM$2,"&gt;="&amp;OA$5,Hours!$J$2:$BDM$2,"&lt;="&amp;PD$5,Hours!$J$5:$BDM$5,dVacationName),
SUMIFS(Hours!$J9:$BDM9,Hours!$J$1:$BDM$1,OZ$3,Hours!$J$5:$BDM$5,dVacationName)
))</f>
        <v/>
      </c>
      <c r="PB10" s="116" t="str">
        <f>IF(tbPayroll[[#This Row],[Employee]]="","",MAX(PD10-tbPayroll[[#This Row],[free]]-OB10-OU10,0))</f>
        <v/>
      </c>
      <c r="PC10" s="116" t="str">
        <f>IF(tbPayroll[[#This Row],[Employee]]="","",MAX(PD10-tbPayroll[[#This Row],[free]]-OB10,0))</f>
        <v/>
      </c>
      <c r="PD10" s="116" t="str">
        <f>IF(tbPayroll[[#This Row],[Employee]]="","",
IF(tbPayroll[[#This Row],[employmentDate]]&gt;PD$5,0,OF10+OG10+OH10+OD10))</f>
        <v/>
      </c>
      <c r="PE10" s="116" t="str">
        <f>IF(tbPayroll[[#This Row],[Employee]]="","",PD10-SUM(OI10:ON10)-OC10-OB10-OU10-OV10)</f>
        <v/>
      </c>
      <c r="PF10" s="417"/>
      <c r="PG10" s="192"/>
      <c r="PH10" s="192"/>
      <c r="PI10" s="192"/>
      <c r="PJ10" s="193"/>
      <c r="PK10" s="116" t="str">
        <f>IF(tbPayroll[[#This Row],[Employee]]="","",
QE10 &amp; " | " &amp; QF10&amp; " | " &amp; QG10
)</f>
        <v/>
      </c>
      <c r="PL10" s="116" t="str">
        <f>IF(tbPayroll[[#This Row],[Employee]]="","",
IF(tbPayroll[[#This Row],[employmentDate]]&gt;QJ$5,0,
ROUND(IF(tbPayroll[[#This Row],[IncomeBase]]=dSalaried,IF(PG10&lt;&gt;"",PG10,tbPayroll[[#This Row],[EmpWage]]),QE10*IF(PG10&lt;&gt;"",PG10,tbPayroll[[#This Row],[EmpWage]])),2)))</f>
        <v/>
      </c>
      <c r="PM10" s="116" t="str">
        <f>IF(tbPayroll[[#This Row],[Employee]]="","",
IF(tbPayroll[[#This Row],[employmentDate]]&gt;QJ$5,0,
ROUND(QF10*tbPayroll[[#This Row],[overrrate]]*
IF(PG10&lt;&gt;"",PG10,tbPayroll[[#This Row],[EmpWage]])/IF(tbPayroll[[#This Row],[IncomeBase]]=dSalaried,MAX(tbPayroll[[#This Row],[regularwork]],1),1),2)
))</f>
        <v/>
      </c>
      <c r="PN10" s="116" t="str">
        <f>IF(tbPayroll[[#This Row],[Employee]]="","",
IF(tbPayroll[[#This Row],[employmentDate]]&gt;QJ$5,0,
ROUND(QG10*
IFERROR(PL10/QE10,0),2
)))</f>
        <v/>
      </c>
      <c r="PO10" s="116" t="str">
        <f>IF(tbPayroll[[#This Row],[Employee]]="","",
tbPayroll[[#This Row],[exState]]*
(tbPayroll[[#This Row],[stateAddDedu]]+ROUND(
MAX(QH10-tbPayroll[[#This Row],[persExemp]],0)*tbPayroll[[#This Row],[stateTax]],dRound))
)</f>
        <v/>
      </c>
      <c r="PP10" s="116" t="str">
        <f>IF(tbPayroll[[#This Row],[Employee]]="","",
(ROUND(
MAX(QH10-tbPayroll[[#This Row],[persExemp]],0)*tbPayroll[[#This Row],[dLocal]],dRound))
)</f>
        <v/>
      </c>
      <c r="PQ10" s="116" t="str">
        <f>IF(tbPayroll[[#This Row],[Employee]]="","",
(ROUND(
MAX(QH10-tbPayroll[[#This Row],[persExemp]],0)*tbPayroll[[#This Row],[dCity]],dRound))
)</f>
        <v/>
      </c>
      <c r="PR10" s="116" t="str" cm="1">
        <f t="array" aca="1" ref="PR10" ca="1">IF(tbPayroll[[#This Row],[idx]]="","",
IF(PU10=0,0,
ROUND(tbPayroll[[#This Row],[exFed]]*
MAX(
((QD10-INDEX(INDIRECT(tbPayroll[[#This Row],[fedPrefix]]&amp;CHOOSE(tbPayroll[[#This Row],[fedStatus]],"SingleWage","JointlyWage","SingleWage","HeadWage")),PU10))*
INDEX(INDIRECT(tbPayroll[[#This Row],[fedPrefix]]&amp;"Perc"),PU10)+
INDEX(INDIRECT(tbPayroll[[#This Row],[fedPrefix]]&amp;CHOOSE(tbPayroll[[#This Row],[fedStatus]],"SingleHold","JointlyHold","SingleHold","HeadHold")),PU10))/dPeriods
- IF(tbPayroll[[#This Row],[isFormSent]]="Yes",tbPayroll[[#This Row],[isFormStep3]],0),0)
+tbPayroll[[#This Row],[isFormStep4c]],dFEDRound)
)
)</f>
        <v/>
      </c>
      <c r="PS10" s="116" t="str">
        <f>IF(tbPayroll[[#This Row],[idx]]="","",
ROUND(tbPayroll[[#This Row],[exSS]]*
IF(SUMIFS($AM10:$BMK10,$AM$3:$BMK$3,"&lt;"&amp;PS$3,$AM$2:$BMK$2,PS$2) +ssTax*QI10 &lt;ssTax*ssMax,
ssTax*QI10,
MAX(ssTax*ssMax-SUMIFS($AM10:$BMK10,$AM$3:$BMK$3,"&lt;"&amp;PS$3,$AM$2:$BMK$2,PS$2),0)),
2)
)</f>
        <v/>
      </c>
      <c r="PT10" s="116" t="str">
        <f>IF(tbPayroll[[#This Row],[idx]]="","",IF(PU10=0,0,ROUND(tbPayroll[[#This Row],[exMedi]]*mediTax*QI10+QC10*mediMax,2)))</f>
        <v/>
      </c>
      <c r="PU10" s="116" t="str">
        <f ca="1">IF(tbPayroll[[#This Row],[idx]]="","",IFERROR(MATCH(QD10,INDIRECT(tbPayroll[[#This Row],[fedPrefix]]&amp;CHOOSE(tbPayroll[[#This Row],[fedStatus]],"SingleWage","JointlyWage","SingleWage","HeadWage")),1),0))</f>
        <v/>
      </c>
      <c r="PV10" s="116"/>
      <c r="PW10" s="116" t="str">
        <f>IF(tbPayroll[[#This Row],[idx]]="","",
ROUND(tbPayroll[[#This Row],[401Roth]]*IF(SUMIFS($AM10:$BMK10,$AM$3:$BMK$3,"&lt;"&amp;QJ$3,$AM$2:$BMK$2,QJ$2)+PD10&lt;compensationCap,
QJ10,
MAX(compensationCap-SUMIFS($AM10:$BMK10,$AM$3:$BMK$3,"&lt;"&amp;QJ$3,$AM$2:$BMK$2,QJ$2),0)),2))</f>
        <v/>
      </c>
      <c r="PX10" s="116" t="str">
        <f>IF(tbPayroll[[#This Row],[idx]]="","",
ROUND(tbPayroll[[#This Row],[401PreTax]]*IF(SUMIFS($AM10:$BMK10,$AM$3:$BMK$3,"&lt;"&amp;QJ$3,$AM$2:$BMK$2,QJ$2)+PD10&lt;compensationCap,
QJ10,
MAX(compensationCap-SUMIFS($AM10:$BMK10,$AM$3:$BMK$3,"&lt;"&amp;QJ$3,$AM$2:$BMK$2,QJ$2),0)),2))</f>
        <v/>
      </c>
      <c r="PY10" s="116" t="str">
        <f>IF(tbPayroll[[#This Row],[idx]]="","",
ROUND((tbPayroll[[#This Row],[401T1p]]*tbPayroll[[#This Row],[401T1Cap]]+tbPayroll[[#This Row],[401T2p]]*tbPayroll[[#This Row],[401T2Cap]])*IF(SUMIFS($AM10:$BMK10,$AM$3:$BMK$3,"&lt;"&amp;QJ$3,$AM$2:$BMK$2,QJ$2)+PD10&lt;compensationCap,
QJ10,
MAX(compensationCap-SUMIFS($AM10:$BMK10,$AM$3:$BMK$3,"&lt;"&amp;QJ$3,$AM$2:$BMK$2,QJ$2),0)),2))</f>
        <v/>
      </c>
      <c r="PZ10" s="116" t="str">
        <f>IF(tbPayroll[[#This Row],[idx]]="","",
IF(PY10=0,0,
ROUND(IF(SUMIFS($AM10:$BMK10,$AM$3:$BMK$3,"&lt;"&amp;QB$3,$AM$2:$BMK$2,"&gt;="&amp;PZ$2,$AM$2:$BMK$2,"&lt;="&amp;QB$2)+PW10+PX10+PY10&lt;tbPayroll[[#This Row],[401EmperLimit]],
PY10,
MAX((tbPayroll[[#This Row],[401EmperLimit]]-SUMIFS($AM10:$BMK10,$AM$3:$BMK$3,"&lt;"&amp;QB$3,$AM$2:$BMK$2,"&gt;="&amp;PZ$2,$AM$2:$BMK$2,"&lt;="&amp;QB$2)),0)),2)))</f>
        <v/>
      </c>
      <c r="QA10" s="116" t="str">
        <f>IF(tbPayroll[[#This Row],[idx]]="","",
IF(PX10=0,0,
ROUND(IF(SUMIFS($AM10:$BMK10,$AM$3:$BMK$3,"&lt;"&amp;QB$3,$AM$2:$BMK$2,QB$2)+PW10+SUMIFS($AM10:$BMK10,$AM$3:$BMK$3,"&lt;"&amp;QA$3,$AM$2:$BMK$2,QA$2)+PX10&lt;tbPayroll[[#This Row],[401ContriLimit]],
PX10,
PX10/(PW10+PX10)*
(tbPayroll[[#This Row],[401ContriLimit]]-SUMIFS($AM10:$BMK10,$AM$3:$BMK$3,"&lt;"&amp;QB$3,$AM$2:$BMK$2,QB$2)-SUMIFS($AM10:$BMK10,$AM$3:$BMK$3,"&lt;"&amp;QA$3,$AM$2:$BMK$2,QA$2))),2)))</f>
        <v/>
      </c>
      <c r="QB10" s="116" t="str">
        <f>IF(tbPayroll[[#This Row],[idx]]="","",
IF(PW10=0,0,
ROUND(IF(SUMIFS($AM10:$BMK10,$AM$3:$BMK$3,"&lt;"&amp;QB$3,$AM$2:$BMK$2,QB$2)+PW10+SUMIFS($AM10:$BMK10,$AM$3:$BMK$3,"&lt;"&amp;QA$3,$AM$2:$BMK$2,QA$2)+PX10&lt;tbPayroll[[#This Row],[401ContriLimit]],
PW10,
PW10/(PW10+PX10)*
(tbPayroll[[#This Row],[401ContriLimit]]-SUMIFS($AM10:$BMK10,$AM$3:$BMK$3,"&lt;"&amp;QB$3,$AM$2:$BMK$2,QB$2)-SUMIFS($AM10:$BMK10,$AM$3:$BMK$3,"&lt;"&amp;QA$3,$AM$2:$BMK$2,QA$2))),2)
))</f>
        <v/>
      </c>
      <c r="QC10" s="116" t="str" cm="1">
        <f t="array" ref="QC10">IF(tbPayroll[[#This Row],[idx]]="","",
IF(PU10=0,0,
MAX(SUMIFS($AM10:$BMK10,$AM$3:$BMK$3,"&lt;="&amp;QI$3,$AM$2:$BMK$2,QI$2)-INDEX(mediAddTable,tbPayroll[[#This Row],[fedStatus]]),0)-
SUMIFS($AM10:$BMK10,$AM$3:$BMK$3,"&lt;"&amp;QI$3,$AM$2:$BMK$2,QC$2)
))</f>
        <v/>
      </c>
      <c r="QD10" s="116" t="str">
        <f>IF(tbPayroll[[#This Row],[idx]]="","",
ROUND(MAX(QH10*dPeriods+tbPayroll[[#This Row],[adjustedAmount]],0),dFEDRound))</f>
        <v/>
      </c>
      <c r="QE10" s="116" t="str">
        <f>IF(tbPayroll[[#This Row],[idx]]="","",
ROUND(IF(hoursMode="Daily",
SUMIFS(Hours!$J9:$BDM9,Hours!$J$2:$BDM$2,"&gt;="&amp;PG$5,Hours!$J$2:$BDM$2,"&lt;="&amp;QJ$5,Hours!$J$5:$BDM$5,dRegularName),
SUMIFS(Hours!$J9:$BDM9,Hours!$J$1:$BDM$1,QF$3,Hours!$J$5:$BDM$5,dRegularName)
),2))</f>
        <v/>
      </c>
      <c r="QF10" s="116" t="str">
        <f>IF(tbPayroll[[#This Row],[idx]]="","",
IF(hoursMode="Daily",
SUMIFS(Hours!$J9:$BDM9,Hours!$J$2:$BDM$2,"&gt;="&amp;PG$5,Hours!$J$2:$BDM$2,"&lt;="&amp;QJ$5,Hours!$J$5:$BDM$5,dOvertimeName),
SUMIFS(Hours!$J9:$BDM9,Hours!$J$1:$BDM$1,QF$3,Hours!$J$5:$BDM$5,dOvertimeName)
))</f>
        <v/>
      </c>
      <c r="QG10" s="116" t="str">
        <f>IF(tbPayroll[[#This Row],[idx]]="","",
IF(hoursMode="Daily",
SUMIFS(Hours!$J9:$BDM9,Hours!$J$2:$BDM$2,"&gt;="&amp;PG$5,Hours!$J$2:$BDM$2,"&lt;="&amp;QJ$5,Hours!$J$5:$BDM$5,dVacationName),
SUMIFS(Hours!$J9:$BDM9,Hours!$J$1:$BDM$1,QF$3,Hours!$J$5:$BDM$5,dVacationName)
))</f>
        <v/>
      </c>
      <c r="QH10" s="116" t="str">
        <f>IF(tbPayroll[[#This Row],[Employee]]="","",MAX(QJ10-tbPayroll[[#This Row],[free]]-PH10-QA10,0))</f>
        <v/>
      </c>
      <c r="QI10" s="116" t="str">
        <f>IF(tbPayroll[[#This Row],[Employee]]="","",MAX(QJ10-tbPayroll[[#This Row],[free]]-PH10,0))</f>
        <v/>
      </c>
      <c r="QJ10" s="116" t="str">
        <f>IF(tbPayroll[[#This Row],[Employee]]="","",
IF(tbPayroll[[#This Row],[employmentDate]]&gt;QJ$5,0,PL10+PM10+PN10+PJ10))</f>
        <v/>
      </c>
      <c r="QK10" s="116" t="str">
        <f>IF(tbPayroll[[#This Row],[Employee]]="","",QJ10-SUM(PO10:PT10)-PI10-PH10-QA10-QB10)</f>
        <v/>
      </c>
      <c r="QL10" s="417"/>
      <c r="QM10" s="192"/>
      <c r="QN10" s="192"/>
      <c r="QO10" s="192"/>
      <c r="QP10" s="193"/>
      <c r="QQ10" s="116" t="str">
        <f>IF(tbPayroll[[#This Row],[Employee]]="","",
RK10 &amp; " | " &amp; RL10&amp; " | " &amp; RM10
)</f>
        <v/>
      </c>
      <c r="QR10" s="116" t="str">
        <f>IF(tbPayroll[[#This Row],[Employee]]="","",
IF(tbPayroll[[#This Row],[employmentDate]]&gt;RP$5,0,
ROUND(IF(tbPayroll[[#This Row],[IncomeBase]]=dSalaried,IF(QM10&lt;&gt;"",QM10,tbPayroll[[#This Row],[EmpWage]]),RK10*IF(QM10&lt;&gt;"",QM10,tbPayroll[[#This Row],[EmpWage]])),2)))</f>
        <v/>
      </c>
      <c r="QS10" s="116" t="str">
        <f>IF(tbPayroll[[#This Row],[Employee]]="","",
IF(tbPayroll[[#This Row],[employmentDate]]&gt;RP$5,0,
ROUND(RL10*tbPayroll[[#This Row],[overrrate]]*
IF(QM10&lt;&gt;"",QM10,tbPayroll[[#This Row],[EmpWage]])/IF(tbPayroll[[#This Row],[IncomeBase]]=dSalaried,MAX(tbPayroll[[#This Row],[regularwork]],1),1),2)
))</f>
        <v/>
      </c>
      <c r="QT10" s="116" t="str">
        <f>IF(tbPayroll[[#This Row],[Employee]]="","",
IF(tbPayroll[[#This Row],[employmentDate]]&gt;RP$5,0,
ROUND(RM10*
IFERROR(QR10/RK10,0),2
)))</f>
        <v/>
      </c>
      <c r="QU10" s="116" t="str">
        <f>IF(tbPayroll[[#This Row],[Employee]]="","",
tbPayroll[[#This Row],[exState]]*
(tbPayroll[[#This Row],[stateAddDedu]]+ROUND(
MAX(RN10-tbPayroll[[#This Row],[persExemp]],0)*tbPayroll[[#This Row],[stateTax]],dRound))
)</f>
        <v/>
      </c>
      <c r="QV10" s="116" t="str">
        <f>IF(tbPayroll[[#This Row],[Employee]]="","",
(ROUND(
MAX(RN10-tbPayroll[[#This Row],[persExemp]],0)*tbPayroll[[#This Row],[dLocal]],dRound))
)</f>
        <v/>
      </c>
      <c r="QW10" s="116" t="str">
        <f>IF(tbPayroll[[#This Row],[Employee]]="","",
(ROUND(
MAX(RN10-tbPayroll[[#This Row],[persExemp]],0)*tbPayroll[[#This Row],[dCity]],dRound))
)</f>
        <v/>
      </c>
      <c r="QX10" s="116" t="str" cm="1">
        <f t="array" aca="1" ref="QX10" ca="1">IF(tbPayroll[[#This Row],[idx]]="","",
IF(RA10=0,0,
ROUND(tbPayroll[[#This Row],[exFed]]*
MAX(
((RJ10-INDEX(INDIRECT(tbPayroll[[#This Row],[fedPrefix]]&amp;CHOOSE(tbPayroll[[#This Row],[fedStatus]],"SingleWage","JointlyWage","SingleWage","HeadWage")),RA10))*
INDEX(INDIRECT(tbPayroll[[#This Row],[fedPrefix]]&amp;"Perc"),RA10)+
INDEX(INDIRECT(tbPayroll[[#This Row],[fedPrefix]]&amp;CHOOSE(tbPayroll[[#This Row],[fedStatus]],"SingleHold","JointlyHold","SingleHold","HeadHold")),RA10))/dPeriods
- IF(tbPayroll[[#This Row],[isFormSent]]="Yes",tbPayroll[[#This Row],[isFormStep3]],0),0)
+tbPayroll[[#This Row],[isFormStep4c]],dFEDRound)
)
)</f>
        <v/>
      </c>
      <c r="QY10" s="116" t="str">
        <f>IF(tbPayroll[[#This Row],[idx]]="","",
ROUND(tbPayroll[[#This Row],[exSS]]*
IF(SUMIFS($AM10:$BMK10,$AM$3:$BMK$3,"&lt;"&amp;QY$3,$AM$2:$BMK$2,QY$2) +ssTax*RO10 &lt;ssTax*ssMax,
ssTax*RO10,
MAX(ssTax*ssMax-SUMIFS($AM10:$BMK10,$AM$3:$BMK$3,"&lt;"&amp;QY$3,$AM$2:$BMK$2,QY$2),0)),
2)
)</f>
        <v/>
      </c>
      <c r="QZ10" s="116" t="str">
        <f>IF(tbPayroll[[#This Row],[idx]]="","",IF(RA10=0,0,ROUND(tbPayroll[[#This Row],[exMedi]]*mediTax*RO10+RI10*mediMax,2)))</f>
        <v/>
      </c>
      <c r="RA10" s="116" t="str">
        <f ca="1">IF(tbPayroll[[#This Row],[idx]]="","",IFERROR(MATCH(RJ10,INDIRECT(tbPayroll[[#This Row],[fedPrefix]]&amp;CHOOSE(tbPayroll[[#This Row],[fedStatus]],"SingleWage","JointlyWage","SingleWage","HeadWage")),1),0))</f>
        <v/>
      </c>
      <c r="RB10" s="116"/>
      <c r="RC10" s="116" t="str">
        <f>IF(tbPayroll[[#This Row],[idx]]="","",
ROUND(tbPayroll[[#This Row],[401Roth]]*IF(SUMIFS($AM10:$BMK10,$AM$3:$BMK$3,"&lt;"&amp;RP$3,$AM$2:$BMK$2,RP$2)+QJ10&lt;compensationCap,
RP10,
MAX(compensationCap-SUMIFS($AM10:$BMK10,$AM$3:$BMK$3,"&lt;"&amp;RP$3,$AM$2:$BMK$2,RP$2),0)),2))</f>
        <v/>
      </c>
      <c r="RD10" s="116" t="str">
        <f>IF(tbPayroll[[#This Row],[idx]]="","",
ROUND(tbPayroll[[#This Row],[401PreTax]]*IF(SUMIFS($AM10:$BMK10,$AM$3:$BMK$3,"&lt;"&amp;RP$3,$AM$2:$BMK$2,RP$2)+QJ10&lt;compensationCap,
RP10,
MAX(compensationCap-SUMIFS($AM10:$BMK10,$AM$3:$BMK$3,"&lt;"&amp;RP$3,$AM$2:$BMK$2,RP$2),0)),2))</f>
        <v/>
      </c>
      <c r="RE10" s="116" t="str">
        <f>IF(tbPayroll[[#This Row],[idx]]="","",
ROUND((tbPayroll[[#This Row],[401T1p]]*tbPayroll[[#This Row],[401T1Cap]]+tbPayroll[[#This Row],[401T2p]]*tbPayroll[[#This Row],[401T2Cap]])*IF(SUMIFS($AM10:$BMK10,$AM$3:$BMK$3,"&lt;"&amp;RP$3,$AM$2:$BMK$2,RP$2)+QJ10&lt;compensationCap,
RP10,
MAX(compensationCap-SUMIFS($AM10:$BMK10,$AM$3:$BMK$3,"&lt;"&amp;RP$3,$AM$2:$BMK$2,RP$2),0)),2))</f>
        <v/>
      </c>
      <c r="RF10" s="116" t="str">
        <f>IF(tbPayroll[[#This Row],[idx]]="","",
IF(RE10=0,0,
ROUND(IF(SUMIFS($AM10:$BMK10,$AM$3:$BMK$3,"&lt;"&amp;RH$3,$AM$2:$BMK$2,"&gt;="&amp;RF$2,$AM$2:$BMK$2,"&lt;="&amp;RH$2)+RC10+RD10+RE10&lt;tbPayroll[[#This Row],[401EmperLimit]],
RE10,
MAX((tbPayroll[[#This Row],[401EmperLimit]]-SUMIFS($AM10:$BMK10,$AM$3:$BMK$3,"&lt;"&amp;RH$3,$AM$2:$BMK$2,"&gt;="&amp;RF$2,$AM$2:$BMK$2,"&lt;="&amp;RH$2)),0)),2)))</f>
        <v/>
      </c>
      <c r="RG10" s="116" t="str">
        <f>IF(tbPayroll[[#This Row],[idx]]="","",
IF(RD10=0,0,
ROUND(IF(SUMIFS($AM10:$BMK10,$AM$3:$BMK$3,"&lt;"&amp;RH$3,$AM$2:$BMK$2,RH$2)+RC10+SUMIFS($AM10:$BMK10,$AM$3:$BMK$3,"&lt;"&amp;RG$3,$AM$2:$BMK$2,RG$2)+RD10&lt;tbPayroll[[#This Row],[401ContriLimit]],
RD10,
RD10/(RC10+RD10)*
(tbPayroll[[#This Row],[401ContriLimit]]-SUMIFS($AM10:$BMK10,$AM$3:$BMK$3,"&lt;"&amp;RH$3,$AM$2:$BMK$2,RH$2)-SUMIFS($AM10:$BMK10,$AM$3:$BMK$3,"&lt;"&amp;RG$3,$AM$2:$BMK$2,RG$2))),2)))</f>
        <v/>
      </c>
      <c r="RH10" s="116" t="str">
        <f>IF(tbPayroll[[#This Row],[idx]]="","",
IF(RC10=0,0,
ROUND(IF(SUMIFS($AM10:$BMK10,$AM$3:$BMK$3,"&lt;"&amp;RH$3,$AM$2:$BMK$2,RH$2)+RC10+SUMIFS($AM10:$BMK10,$AM$3:$BMK$3,"&lt;"&amp;RG$3,$AM$2:$BMK$2,RG$2)+RD10&lt;tbPayroll[[#This Row],[401ContriLimit]],
RC10,
RC10/(RC10+RD10)*
(tbPayroll[[#This Row],[401ContriLimit]]-SUMIFS($AM10:$BMK10,$AM$3:$BMK$3,"&lt;"&amp;RH$3,$AM$2:$BMK$2,RH$2)-SUMIFS($AM10:$BMK10,$AM$3:$BMK$3,"&lt;"&amp;RG$3,$AM$2:$BMK$2,RG$2))),2)
))</f>
        <v/>
      </c>
      <c r="RI10" s="116" t="str" cm="1">
        <f t="array" ref="RI10">IF(tbPayroll[[#This Row],[idx]]="","",
IF(RA10=0,0,
MAX(SUMIFS($AM10:$BMK10,$AM$3:$BMK$3,"&lt;="&amp;RO$3,$AM$2:$BMK$2,RO$2)-INDEX(mediAddTable,tbPayroll[[#This Row],[fedStatus]]),0)-
SUMIFS($AM10:$BMK10,$AM$3:$BMK$3,"&lt;"&amp;RO$3,$AM$2:$BMK$2,RI$2)
))</f>
        <v/>
      </c>
      <c r="RJ10" s="116" t="str">
        <f>IF(tbPayroll[[#This Row],[idx]]="","",
ROUND(MAX(RN10*dPeriods+tbPayroll[[#This Row],[adjustedAmount]],0),dFEDRound))</f>
        <v/>
      </c>
      <c r="RK10" s="116" t="str">
        <f>IF(tbPayroll[[#This Row],[idx]]="","",
ROUND(IF(hoursMode="Daily",
SUMIFS(Hours!$J9:$BDM9,Hours!$J$2:$BDM$2,"&gt;="&amp;QM$5,Hours!$J$2:$BDM$2,"&lt;="&amp;RP$5,Hours!$J$5:$BDM$5,dRegularName),
SUMIFS(Hours!$J9:$BDM9,Hours!$J$1:$BDM$1,RL$3,Hours!$J$5:$BDM$5,dRegularName)
),2))</f>
        <v/>
      </c>
      <c r="RL10" s="116" t="str">
        <f>IF(tbPayroll[[#This Row],[idx]]="","",
IF(hoursMode="Daily",
SUMIFS(Hours!$J9:$BDM9,Hours!$J$2:$BDM$2,"&gt;="&amp;QM$5,Hours!$J$2:$BDM$2,"&lt;="&amp;RP$5,Hours!$J$5:$BDM$5,dOvertimeName),
SUMIFS(Hours!$J9:$BDM9,Hours!$J$1:$BDM$1,RL$3,Hours!$J$5:$BDM$5,dOvertimeName)
))</f>
        <v/>
      </c>
      <c r="RM10" s="116" t="str">
        <f>IF(tbPayroll[[#This Row],[idx]]="","",
IF(hoursMode="Daily",
SUMIFS(Hours!$J9:$BDM9,Hours!$J$2:$BDM$2,"&gt;="&amp;QM$5,Hours!$J$2:$BDM$2,"&lt;="&amp;RP$5,Hours!$J$5:$BDM$5,dVacationName),
SUMIFS(Hours!$J9:$BDM9,Hours!$J$1:$BDM$1,RL$3,Hours!$J$5:$BDM$5,dVacationName)
))</f>
        <v/>
      </c>
      <c r="RN10" s="116" t="str">
        <f>IF(tbPayroll[[#This Row],[Employee]]="","",MAX(RP10-tbPayroll[[#This Row],[free]]-QN10-RG10,0))</f>
        <v/>
      </c>
      <c r="RO10" s="116" t="str">
        <f>IF(tbPayroll[[#This Row],[Employee]]="","",MAX(RP10-tbPayroll[[#This Row],[free]]-QN10,0))</f>
        <v/>
      </c>
      <c r="RP10" s="116" t="str">
        <f>IF(tbPayroll[[#This Row],[Employee]]="","",
IF(tbPayroll[[#This Row],[employmentDate]]&gt;RP$5,0,QR10+QS10+QT10+QP10))</f>
        <v/>
      </c>
      <c r="RQ10" s="116" t="str">
        <f>IF(tbPayroll[[#This Row],[Employee]]="","",RP10-SUM(QU10:QZ10)-QO10-QN10-RG10-RH10)</f>
        <v/>
      </c>
      <c r="RR10" s="417"/>
      <c r="RS10" s="192"/>
      <c r="RT10" s="192"/>
      <c r="RU10" s="192"/>
      <c r="RV10" s="193"/>
      <c r="RW10" s="116" t="str">
        <f>IF(tbPayroll[[#This Row],[Employee]]="","",
SQ10 &amp; " | " &amp; SR10&amp; " | " &amp; SS10
)</f>
        <v/>
      </c>
      <c r="RX10" s="116" t="str">
        <f>IF(tbPayroll[[#This Row],[Employee]]="","",
IF(tbPayroll[[#This Row],[employmentDate]]&gt;SV$5,0,
ROUND(IF(tbPayroll[[#This Row],[IncomeBase]]=dSalaried,IF(RS10&lt;&gt;"",RS10,tbPayroll[[#This Row],[EmpWage]]),SQ10*IF(RS10&lt;&gt;"",RS10,tbPayroll[[#This Row],[EmpWage]])),2)))</f>
        <v/>
      </c>
      <c r="RY10" s="116" t="str">
        <f>IF(tbPayroll[[#This Row],[Employee]]="","",
IF(tbPayroll[[#This Row],[employmentDate]]&gt;SV$5,0,
ROUND(SR10*tbPayroll[[#This Row],[overrrate]]*
IF(RS10&lt;&gt;"",RS10,tbPayroll[[#This Row],[EmpWage]])/IF(tbPayroll[[#This Row],[IncomeBase]]=dSalaried,MAX(tbPayroll[[#This Row],[regularwork]],1),1),2)
))</f>
        <v/>
      </c>
      <c r="RZ10" s="116" t="str">
        <f>IF(tbPayroll[[#This Row],[Employee]]="","",
IF(tbPayroll[[#This Row],[employmentDate]]&gt;SV$5,0,
ROUND(SS10*
IFERROR(RX10/SQ10,0),2
)))</f>
        <v/>
      </c>
      <c r="SA10" s="116" t="str">
        <f>IF(tbPayroll[[#This Row],[Employee]]="","",
tbPayroll[[#This Row],[exState]]*
(tbPayroll[[#This Row],[stateAddDedu]]+ROUND(
MAX(ST10-tbPayroll[[#This Row],[persExemp]],0)*tbPayroll[[#This Row],[stateTax]],dRound))
)</f>
        <v/>
      </c>
      <c r="SB10" s="116" t="str">
        <f>IF(tbPayroll[[#This Row],[Employee]]="","",
(ROUND(
MAX(ST10-tbPayroll[[#This Row],[persExemp]],0)*tbPayroll[[#This Row],[dLocal]],dRound))
)</f>
        <v/>
      </c>
      <c r="SC10" s="116" t="str">
        <f>IF(tbPayroll[[#This Row],[Employee]]="","",
(ROUND(
MAX(ST10-tbPayroll[[#This Row],[persExemp]],0)*tbPayroll[[#This Row],[dCity]],dRound))
)</f>
        <v/>
      </c>
      <c r="SD10" s="116" t="str" cm="1">
        <f t="array" aca="1" ref="SD10" ca="1">IF(tbPayroll[[#This Row],[idx]]="","",
IF(SG10=0,0,
ROUND(tbPayroll[[#This Row],[exFed]]*
MAX(
((SP10-INDEX(INDIRECT(tbPayroll[[#This Row],[fedPrefix]]&amp;CHOOSE(tbPayroll[[#This Row],[fedStatus]],"SingleWage","JointlyWage","SingleWage","HeadWage")),SG10))*
INDEX(INDIRECT(tbPayroll[[#This Row],[fedPrefix]]&amp;"Perc"),SG10)+
INDEX(INDIRECT(tbPayroll[[#This Row],[fedPrefix]]&amp;CHOOSE(tbPayroll[[#This Row],[fedStatus]],"SingleHold","JointlyHold","SingleHold","HeadHold")),SG10))/dPeriods
- IF(tbPayroll[[#This Row],[isFormSent]]="Yes",tbPayroll[[#This Row],[isFormStep3]],0),0)
+tbPayroll[[#This Row],[isFormStep4c]],dFEDRound)
)
)</f>
        <v/>
      </c>
      <c r="SE10" s="116" t="str">
        <f>IF(tbPayroll[[#This Row],[idx]]="","",
ROUND(tbPayroll[[#This Row],[exSS]]*
IF(SUMIFS($AM10:$BMK10,$AM$3:$BMK$3,"&lt;"&amp;SE$3,$AM$2:$BMK$2,SE$2) +ssTax*SU10 &lt;ssTax*ssMax,
ssTax*SU10,
MAX(ssTax*ssMax-SUMIFS($AM10:$BMK10,$AM$3:$BMK$3,"&lt;"&amp;SE$3,$AM$2:$BMK$2,SE$2),0)),
2)
)</f>
        <v/>
      </c>
      <c r="SF10" s="116" t="str">
        <f>IF(tbPayroll[[#This Row],[idx]]="","",IF(SG10=0,0,ROUND(tbPayroll[[#This Row],[exMedi]]*mediTax*SU10+SO10*mediMax,2)))</f>
        <v/>
      </c>
      <c r="SG10" s="116" t="str">
        <f ca="1">IF(tbPayroll[[#This Row],[idx]]="","",IFERROR(MATCH(SP10,INDIRECT(tbPayroll[[#This Row],[fedPrefix]]&amp;CHOOSE(tbPayroll[[#This Row],[fedStatus]],"SingleWage","JointlyWage","SingleWage","HeadWage")),1),0))</f>
        <v/>
      </c>
      <c r="SH10" s="116"/>
      <c r="SI10" s="116" t="str">
        <f>IF(tbPayroll[[#This Row],[idx]]="","",
ROUND(tbPayroll[[#This Row],[401Roth]]*IF(SUMIFS($AM10:$BMK10,$AM$3:$BMK$3,"&lt;"&amp;SV$3,$AM$2:$BMK$2,SV$2)+RP10&lt;compensationCap,
SV10,
MAX(compensationCap-SUMIFS($AM10:$BMK10,$AM$3:$BMK$3,"&lt;"&amp;SV$3,$AM$2:$BMK$2,SV$2),0)),2))</f>
        <v/>
      </c>
      <c r="SJ10" s="116" t="str">
        <f>IF(tbPayroll[[#This Row],[idx]]="","",
ROUND(tbPayroll[[#This Row],[401PreTax]]*IF(SUMIFS($AM10:$BMK10,$AM$3:$BMK$3,"&lt;"&amp;SV$3,$AM$2:$BMK$2,SV$2)+RP10&lt;compensationCap,
SV10,
MAX(compensationCap-SUMIFS($AM10:$BMK10,$AM$3:$BMK$3,"&lt;"&amp;SV$3,$AM$2:$BMK$2,SV$2),0)),2))</f>
        <v/>
      </c>
      <c r="SK10" s="116" t="str">
        <f>IF(tbPayroll[[#This Row],[idx]]="","",
ROUND((tbPayroll[[#This Row],[401T1p]]*tbPayroll[[#This Row],[401T1Cap]]+tbPayroll[[#This Row],[401T2p]]*tbPayroll[[#This Row],[401T2Cap]])*IF(SUMIFS($AM10:$BMK10,$AM$3:$BMK$3,"&lt;"&amp;SV$3,$AM$2:$BMK$2,SV$2)+RP10&lt;compensationCap,
SV10,
MAX(compensationCap-SUMIFS($AM10:$BMK10,$AM$3:$BMK$3,"&lt;"&amp;SV$3,$AM$2:$BMK$2,SV$2),0)),2))</f>
        <v/>
      </c>
      <c r="SL10" s="116" t="str">
        <f>IF(tbPayroll[[#This Row],[idx]]="","",
IF(SK10=0,0,
ROUND(IF(SUMIFS($AM10:$BMK10,$AM$3:$BMK$3,"&lt;"&amp;SN$3,$AM$2:$BMK$2,"&gt;="&amp;SL$2,$AM$2:$BMK$2,"&lt;="&amp;SN$2)+SI10+SJ10+SK10&lt;tbPayroll[[#This Row],[401EmperLimit]],
SK10,
MAX((tbPayroll[[#This Row],[401EmperLimit]]-SUMIFS($AM10:$BMK10,$AM$3:$BMK$3,"&lt;"&amp;SN$3,$AM$2:$BMK$2,"&gt;="&amp;SL$2,$AM$2:$BMK$2,"&lt;="&amp;SN$2)),0)),2)))</f>
        <v/>
      </c>
      <c r="SM10" s="116" t="str">
        <f>IF(tbPayroll[[#This Row],[idx]]="","",
IF(SJ10=0,0,
ROUND(IF(SUMIFS($AM10:$BMK10,$AM$3:$BMK$3,"&lt;"&amp;SN$3,$AM$2:$BMK$2,SN$2)+SI10+SUMIFS($AM10:$BMK10,$AM$3:$BMK$3,"&lt;"&amp;SM$3,$AM$2:$BMK$2,SM$2)+SJ10&lt;tbPayroll[[#This Row],[401ContriLimit]],
SJ10,
SJ10/(SI10+SJ10)*
(tbPayroll[[#This Row],[401ContriLimit]]-SUMIFS($AM10:$BMK10,$AM$3:$BMK$3,"&lt;"&amp;SN$3,$AM$2:$BMK$2,SN$2)-SUMIFS($AM10:$BMK10,$AM$3:$BMK$3,"&lt;"&amp;SM$3,$AM$2:$BMK$2,SM$2))),2)))</f>
        <v/>
      </c>
      <c r="SN10" s="116" t="str">
        <f>IF(tbPayroll[[#This Row],[idx]]="","",
IF(SI10=0,0,
ROUND(IF(SUMIFS($AM10:$BMK10,$AM$3:$BMK$3,"&lt;"&amp;SN$3,$AM$2:$BMK$2,SN$2)+SI10+SUMIFS($AM10:$BMK10,$AM$3:$BMK$3,"&lt;"&amp;SM$3,$AM$2:$BMK$2,SM$2)+SJ10&lt;tbPayroll[[#This Row],[401ContriLimit]],
SI10,
SI10/(SI10+SJ10)*
(tbPayroll[[#This Row],[401ContriLimit]]-SUMIFS($AM10:$BMK10,$AM$3:$BMK$3,"&lt;"&amp;SN$3,$AM$2:$BMK$2,SN$2)-SUMIFS($AM10:$BMK10,$AM$3:$BMK$3,"&lt;"&amp;SM$3,$AM$2:$BMK$2,SM$2))),2)
))</f>
        <v/>
      </c>
      <c r="SO10" s="116" t="str" cm="1">
        <f t="array" ref="SO10">IF(tbPayroll[[#This Row],[idx]]="","",
IF(SG10=0,0,
MAX(SUMIFS($AM10:$BMK10,$AM$3:$BMK$3,"&lt;="&amp;SU$3,$AM$2:$BMK$2,SU$2)-INDEX(mediAddTable,tbPayroll[[#This Row],[fedStatus]]),0)-
SUMIFS($AM10:$BMK10,$AM$3:$BMK$3,"&lt;"&amp;SU$3,$AM$2:$BMK$2,SO$2)
))</f>
        <v/>
      </c>
      <c r="SP10" s="116" t="str">
        <f>IF(tbPayroll[[#This Row],[idx]]="","",
ROUND(MAX(ST10*dPeriods+tbPayroll[[#This Row],[adjustedAmount]],0),dFEDRound))</f>
        <v/>
      </c>
      <c r="SQ10" s="116" t="str">
        <f>IF(tbPayroll[[#This Row],[idx]]="","",
ROUND(IF(hoursMode="Daily",
SUMIFS(Hours!$J9:$BDM9,Hours!$J$2:$BDM$2,"&gt;="&amp;RS$5,Hours!$J$2:$BDM$2,"&lt;="&amp;SV$5,Hours!$J$5:$BDM$5,dRegularName),
SUMIFS(Hours!$J9:$BDM9,Hours!$J$1:$BDM$1,SR$3,Hours!$J$5:$BDM$5,dRegularName)
),2))</f>
        <v/>
      </c>
      <c r="SR10" s="116" t="str">
        <f>IF(tbPayroll[[#This Row],[idx]]="","",
IF(hoursMode="Daily",
SUMIFS(Hours!$J9:$BDM9,Hours!$J$2:$BDM$2,"&gt;="&amp;RS$5,Hours!$J$2:$BDM$2,"&lt;="&amp;SV$5,Hours!$J$5:$BDM$5,dOvertimeName),
SUMIFS(Hours!$J9:$BDM9,Hours!$J$1:$BDM$1,SR$3,Hours!$J$5:$BDM$5,dOvertimeName)
))</f>
        <v/>
      </c>
      <c r="SS10" s="116" t="str">
        <f>IF(tbPayroll[[#This Row],[idx]]="","",
IF(hoursMode="Daily",
SUMIFS(Hours!$J9:$BDM9,Hours!$J$2:$BDM$2,"&gt;="&amp;RS$5,Hours!$J$2:$BDM$2,"&lt;="&amp;SV$5,Hours!$J$5:$BDM$5,dVacationName),
SUMIFS(Hours!$J9:$BDM9,Hours!$J$1:$BDM$1,SR$3,Hours!$J$5:$BDM$5,dVacationName)
))</f>
        <v/>
      </c>
      <c r="ST10" s="116" t="str">
        <f>IF(tbPayroll[[#This Row],[Employee]]="","",MAX(SV10-tbPayroll[[#This Row],[free]]-RT10-SM10,0))</f>
        <v/>
      </c>
      <c r="SU10" s="116" t="str">
        <f>IF(tbPayroll[[#This Row],[Employee]]="","",MAX(SV10-tbPayroll[[#This Row],[free]]-RT10,0))</f>
        <v/>
      </c>
      <c r="SV10" s="116" t="str">
        <f>IF(tbPayroll[[#This Row],[Employee]]="","",
IF(tbPayroll[[#This Row],[employmentDate]]&gt;SV$5,0,RX10+RY10+RZ10+RV10))</f>
        <v/>
      </c>
      <c r="SW10" s="116" t="str">
        <f>IF(tbPayroll[[#This Row],[Employee]]="","",SV10-SUM(SA10:SF10)-RU10-RT10-SM10-SN10)</f>
        <v/>
      </c>
      <c r="SX10" s="417"/>
      <c r="SY10" s="192"/>
      <c r="SZ10" s="192"/>
      <c r="TA10" s="192"/>
      <c r="TB10" s="193"/>
      <c r="TC10" s="116" t="str">
        <f>IF(tbPayroll[[#This Row],[Employee]]="","",
TW10 &amp; " | " &amp; TX10&amp; " | " &amp; TY10
)</f>
        <v/>
      </c>
      <c r="TD10" s="116" t="str">
        <f>IF(tbPayroll[[#This Row],[Employee]]="","",
IF(tbPayroll[[#This Row],[employmentDate]]&gt;UB$5,0,
ROUND(IF(tbPayroll[[#This Row],[IncomeBase]]=dSalaried,IF(SY10&lt;&gt;"",SY10,tbPayroll[[#This Row],[EmpWage]]),TW10*IF(SY10&lt;&gt;"",SY10,tbPayroll[[#This Row],[EmpWage]])),2)))</f>
        <v/>
      </c>
      <c r="TE10" s="116" t="str">
        <f>IF(tbPayroll[[#This Row],[Employee]]="","",
IF(tbPayroll[[#This Row],[employmentDate]]&gt;UB$5,0,
ROUND(TX10*tbPayroll[[#This Row],[overrrate]]*
IF(SY10&lt;&gt;"",SY10,tbPayroll[[#This Row],[EmpWage]])/IF(tbPayroll[[#This Row],[IncomeBase]]=dSalaried,MAX(tbPayroll[[#This Row],[regularwork]],1),1),2)
))</f>
        <v/>
      </c>
      <c r="TF10" s="116" t="str">
        <f>IF(tbPayroll[[#This Row],[Employee]]="","",
IF(tbPayroll[[#This Row],[employmentDate]]&gt;UB$5,0,
ROUND(TY10*
IFERROR(TD10/TW10,0),2
)))</f>
        <v/>
      </c>
      <c r="TG10" s="116" t="str">
        <f>IF(tbPayroll[[#This Row],[Employee]]="","",
tbPayroll[[#This Row],[exState]]*
(tbPayroll[[#This Row],[stateAddDedu]]+ROUND(
MAX(TZ10-tbPayroll[[#This Row],[persExemp]],0)*tbPayroll[[#This Row],[stateTax]],dRound))
)</f>
        <v/>
      </c>
      <c r="TH10" s="116" t="str">
        <f>IF(tbPayroll[[#This Row],[Employee]]="","",
(ROUND(
MAX(TZ10-tbPayroll[[#This Row],[persExemp]],0)*tbPayroll[[#This Row],[dLocal]],dRound))
)</f>
        <v/>
      </c>
      <c r="TI10" s="116" t="str">
        <f>IF(tbPayroll[[#This Row],[Employee]]="","",
(ROUND(
MAX(TZ10-tbPayroll[[#This Row],[persExemp]],0)*tbPayroll[[#This Row],[dCity]],dRound))
)</f>
        <v/>
      </c>
      <c r="TJ10" s="116" t="str" cm="1">
        <f t="array" aca="1" ref="TJ10" ca="1">IF(tbPayroll[[#This Row],[idx]]="","",
IF(TM10=0,0,
ROUND(tbPayroll[[#This Row],[exFed]]*
MAX(
((TV10-INDEX(INDIRECT(tbPayroll[[#This Row],[fedPrefix]]&amp;CHOOSE(tbPayroll[[#This Row],[fedStatus]],"SingleWage","JointlyWage","SingleWage","HeadWage")),TM10))*
INDEX(INDIRECT(tbPayroll[[#This Row],[fedPrefix]]&amp;"Perc"),TM10)+
INDEX(INDIRECT(tbPayroll[[#This Row],[fedPrefix]]&amp;CHOOSE(tbPayroll[[#This Row],[fedStatus]],"SingleHold","JointlyHold","SingleHold","HeadHold")),TM10))/dPeriods
- IF(tbPayroll[[#This Row],[isFormSent]]="Yes",tbPayroll[[#This Row],[isFormStep3]],0),0)
+tbPayroll[[#This Row],[isFormStep4c]],dFEDRound)
)
)</f>
        <v/>
      </c>
      <c r="TK10" s="116" t="str">
        <f>IF(tbPayroll[[#This Row],[idx]]="","",
ROUND(tbPayroll[[#This Row],[exSS]]*
IF(SUMIFS($AM10:$BMK10,$AM$3:$BMK$3,"&lt;"&amp;TK$3,$AM$2:$BMK$2,TK$2) +ssTax*UA10 &lt;ssTax*ssMax,
ssTax*UA10,
MAX(ssTax*ssMax-SUMIFS($AM10:$BMK10,$AM$3:$BMK$3,"&lt;"&amp;TK$3,$AM$2:$BMK$2,TK$2),0)),
2)
)</f>
        <v/>
      </c>
      <c r="TL10" s="116" t="str">
        <f>IF(tbPayroll[[#This Row],[idx]]="","",IF(TM10=0,0,ROUND(tbPayroll[[#This Row],[exMedi]]*mediTax*UA10+TU10*mediMax,2)))</f>
        <v/>
      </c>
      <c r="TM10" s="116" t="str">
        <f ca="1">IF(tbPayroll[[#This Row],[idx]]="","",IFERROR(MATCH(TV10,INDIRECT(tbPayroll[[#This Row],[fedPrefix]]&amp;CHOOSE(tbPayroll[[#This Row],[fedStatus]],"SingleWage","JointlyWage","SingleWage","HeadWage")),1),0))</f>
        <v/>
      </c>
      <c r="TN10" s="116"/>
      <c r="TO10" s="116" t="str">
        <f>IF(tbPayroll[[#This Row],[idx]]="","",
ROUND(tbPayroll[[#This Row],[401Roth]]*IF(SUMIFS($AM10:$BMK10,$AM$3:$BMK$3,"&lt;"&amp;UB$3,$AM$2:$BMK$2,UB$2)+SV10&lt;compensationCap,
UB10,
MAX(compensationCap-SUMIFS($AM10:$BMK10,$AM$3:$BMK$3,"&lt;"&amp;UB$3,$AM$2:$BMK$2,UB$2),0)),2))</f>
        <v/>
      </c>
      <c r="TP10" s="116" t="str">
        <f>IF(tbPayroll[[#This Row],[idx]]="","",
ROUND(tbPayroll[[#This Row],[401PreTax]]*IF(SUMIFS($AM10:$BMK10,$AM$3:$BMK$3,"&lt;"&amp;UB$3,$AM$2:$BMK$2,UB$2)+SV10&lt;compensationCap,
UB10,
MAX(compensationCap-SUMIFS($AM10:$BMK10,$AM$3:$BMK$3,"&lt;"&amp;UB$3,$AM$2:$BMK$2,UB$2),0)),2))</f>
        <v/>
      </c>
      <c r="TQ10" s="116" t="str">
        <f>IF(tbPayroll[[#This Row],[idx]]="","",
ROUND((tbPayroll[[#This Row],[401T1p]]*tbPayroll[[#This Row],[401T1Cap]]+tbPayroll[[#This Row],[401T2p]]*tbPayroll[[#This Row],[401T2Cap]])*IF(SUMIFS($AM10:$BMK10,$AM$3:$BMK$3,"&lt;"&amp;UB$3,$AM$2:$BMK$2,UB$2)+SV10&lt;compensationCap,
UB10,
MAX(compensationCap-SUMIFS($AM10:$BMK10,$AM$3:$BMK$3,"&lt;"&amp;UB$3,$AM$2:$BMK$2,UB$2),0)),2))</f>
        <v/>
      </c>
      <c r="TR10" s="116" t="str">
        <f>IF(tbPayroll[[#This Row],[idx]]="","",
IF(TQ10=0,0,
ROUND(IF(SUMIFS($AM10:$BMK10,$AM$3:$BMK$3,"&lt;"&amp;TT$3,$AM$2:$BMK$2,"&gt;="&amp;TR$2,$AM$2:$BMK$2,"&lt;="&amp;TT$2)+TO10+TP10+TQ10&lt;tbPayroll[[#This Row],[401EmperLimit]],
TQ10,
MAX((tbPayroll[[#This Row],[401EmperLimit]]-SUMIFS($AM10:$BMK10,$AM$3:$BMK$3,"&lt;"&amp;TT$3,$AM$2:$BMK$2,"&gt;="&amp;TR$2,$AM$2:$BMK$2,"&lt;="&amp;TT$2)),0)),2)))</f>
        <v/>
      </c>
      <c r="TS10" s="116" t="str">
        <f>IF(tbPayroll[[#This Row],[idx]]="","",
IF(TP10=0,0,
ROUND(IF(SUMIFS($AM10:$BMK10,$AM$3:$BMK$3,"&lt;"&amp;TT$3,$AM$2:$BMK$2,TT$2)+TO10+SUMIFS($AM10:$BMK10,$AM$3:$BMK$3,"&lt;"&amp;TS$3,$AM$2:$BMK$2,TS$2)+TP10&lt;tbPayroll[[#This Row],[401ContriLimit]],
TP10,
TP10/(TO10+TP10)*
(tbPayroll[[#This Row],[401ContriLimit]]-SUMIFS($AM10:$BMK10,$AM$3:$BMK$3,"&lt;"&amp;TT$3,$AM$2:$BMK$2,TT$2)-SUMIFS($AM10:$BMK10,$AM$3:$BMK$3,"&lt;"&amp;TS$3,$AM$2:$BMK$2,TS$2))),2)))</f>
        <v/>
      </c>
      <c r="TT10" s="116" t="str">
        <f>IF(tbPayroll[[#This Row],[idx]]="","",
IF(TO10=0,0,
ROUND(IF(SUMIFS($AM10:$BMK10,$AM$3:$BMK$3,"&lt;"&amp;TT$3,$AM$2:$BMK$2,TT$2)+TO10+SUMIFS($AM10:$BMK10,$AM$3:$BMK$3,"&lt;"&amp;TS$3,$AM$2:$BMK$2,TS$2)+TP10&lt;tbPayroll[[#This Row],[401ContriLimit]],
TO10,
TO10/(TO10+TP10)*
(tbPayroll[[#This Row],[401ContriLimit]]-SUMIFS($AM10:$BMK10,$AM$3:$BMK$3,"&lt;"&amp;TT$3,$AM$2:$BMK$2,TT$2)-SUMIFS($AM10:$BMK10,$AM$3:$BMK$3,"&lt;"&amp;TS$3,$AM$2:$BMK$2,TS$2))),2)
))</f>
        <v/>
      </c>
      <c r="TU10" s="116" t="str" cm="1">
        <f t="array" ref="TU10">IF(tbPayroll[[#This Row],[idx]]="","",
IF(TM10=0,0,
MAX(SUMIFS($AM10:$BMK10,$AM$3:$BMK$3,"&lt;="&amp;UA$3,$AM$2:$BMK$2,UA$2)-INDEX(mediAddTable,tbPayroll[[#This Row],[fedStatus]]),0)-
SUMIFS($AM10:$BMK10,$AM$3:$BMK$3,"&lt;"&amp;UA$3,$AM$2:$BMK$2,TU$2)
))</f>
        <v/>
      </c>
      <c r="TV10" s="116" t="str">
        <f>IF(tbPayroll[[#This Row],[idx]]="","",
ROUND(MAX(TZ10*dPeriods+tbPayroll[[#This Row],[adjustedAmount]],0),dFEDRound))</f>
        <v/>
      </c>
      <c r="TW10" s="116" t="str">
        <f>IF(tbPayroll[[#This Row],[idx]]="","",
ROUND(IF(hoursMode="Daily",
SUMIFS(Hours!$J9:$BDM9,Hours!$J$2:$BDM$2,"&gt;="&amp;SY$5,Hours!$J$2:$BDM$2,"&lt;="&amp;UB$5,Hours!$J$5:$BDM$5,dRegularName),
SUMIFS(Hours!$J9:$BDM9,Hours!$J$1:$BDM$1,TX$3,Hours!$J$5:$BDM$5,dRegularName)
),2))</f>
        <v/>
      </c>
      <c r="TX10" s="116" t="str">
        <f>IF(tbPayroll[[#This Row],[idx]]="","",
IF(hoursMode="Daily",
SUMIFS(Hours!$J9:$BDM9,Hours!$J$2:$BDM$2,"&gt;="&amp;SY$5,Hours!$J$2:$BDM$2,"&lt;="&amp;UB$5,Hours!$J$5:$BDM$5,dOvertimeName),
SUMIFS(Hours!$J9:$BDM9,Hours!$J$1:$BDM$1,TX$3,Hours!$J$5:$BDM$5,dOvertimeName)
))</f>
        <v/>
      </c>
      <c r="TY10" s="116" t="str">
        <f>IF(tbPayroll[[#This Row],[idx]]="","",
IF(hoursMode="Daily",
SUMIFS(Hours!$J9:$BDM9,Hours!$J$2:$BDM$2,"&gt;="&amp;SY$5,Hours!$J$2:$BDM$2,"&lt;="&amp;UB$5,Hours!$J$5:$BDM$5,dVacationName),
SUMIFS(Hours!$J9:$BDM9,Hours!$J$1:$BDM$1,TX$3,Hours!$J$5:$BDM$5,dVacationName)
))</f>
        <v/>
      </c>
      <c r="TZ10" s="116" t="str">
        <f>IF(tbPayroll[[#This Row],[Employee]]="","",MAX(UB10-tbPayroll[[#This Row],[free]]-SZ10-TS10,0))</f>
        <v/>
      </c>
      <c r="UA10" s="116" t="str">
        <f>IF(tbPayroll[[#This Row],[Employee]]="","",MAX(UB10-tbPayroll[[#This Row],[free]]-SZ10,0))</f>
        <v/>
      </c>
      <c r="UB10" s="116" t="str">
        <f>IF(tbPayroll[[#This Row],[Employee]]="","",
IF(tbPayroll[[#This Row],[employmentDate]]&gt;UB$5,0,TD10+TE10+TF10+TB10))</f>
        <v/>
      </c>
      <c r="UC10" s="116" t="str">
        <f>IF(tbPayroll[[#This Row],[Employee]]="","",UB10-SUM(TG10:TL10)-TA10-SZ10-TS10-TT10)</f>
        <v/>
      </c>
      <c r="UD10" s="417"/>
      <c r="UE10" s="192"/>
      <c r="UF10" s="192"/>
      <c r="UG10" s="192"/>
      <c r="UH10" s="193"/>
      <c r="UI10" s="116" t="str">
        <f>IF(tbPayroll[[#This Row],[Employee]]="","",
VC10 &amp; " | " &amp; VD10&amp; " | " &amp; VE10
)</f>
        <v/>
      </c>
      <c r="UJ10" s="116" t="str">
        <f>IF(tbPayroll[[#This Row],[Employee]]="","",
IF(tbPayroll[[#This Row],[employmentDate]]&gt;VH$5,0,
ROUND(IF(tbPayroll[[#This Row],[IncomeBase]]=dSalaried,IF(UE10&lt;&gt;"",UE10,tbPayroll[[#This Row],[EmpWage]]),VC10*IF(UE10&lt;&gt;"",UE10,tbPayroll[[#This Row],[EmpWage]])),2)))</f>
        <v/>
      </c>
      <c r="UK10" s="116" t="str">
        <f>IF(tbPayroll[[#This Row],[Employee]]="","",
IF(tbPayroll[[#This Row],[employmentDate]]&gt;VH$5,0,
ROUND(VD10*tbPayroll[[#This Row],[overrrate]]*
IF(UE10&lt;&gt;"",UE10,tbPayroll[[#This Row],[EmpWage]])/IF(tbPayroll[[#This Row],[IncomeBase]]=dSalaried,MAX(tbPayroll[[#This Row],[regularwork]],1),1),2)
))</f>
        <v/>
      </c>
      <c r="UL10" s="116" t="str">
        <f>IF(tbPayroll[[#This Row],[Employee]]="","",
IF(tbPayroll[[#This Row],[employmentDate]]&gt;VH$5,0,
ROUND(VE10*
IFERROR(UJ10/VC10,0),2
)))</f>
        <v/>
      </c>
      <c r="UM10" s="116" t="str">
        <f>IF(tbPayroll[[#This Row],[Employee]]="","",
tbPayroll[[#This Row],[exState]]*
(tbPayroll[[#This Row],[stateAddDedu]]+ROUND(
MAX(VF10-tbPayroll[[#This Row],[persExemp]],0)*tbPayroll[[#This Row],[stateTax]],dRound))
)</f>
        <v/>
      </c>
      <c r="UN10" s="116" t="str">
        <f>IF(tbPayroll[[#This Row],[Employee]]="","",
(ROUND(
MAX(VF10-tbPayroll[[#This Row],[persExemp]],0)*tbPayroll[[#This Row],[dLocal]],dRound))
)</f>
        <v/>
      </c>
      <c r="UO10" s="116" t="str">
        <f>IF(tbPayroll[[#This Row],[Employee]]="","",
(ROUND(
MAX(VF10-tbPayroll[[#This Row],[persExemp]],0)*tbPayroll[[#This Row],[dCity]],dRound))
)</f>
        <v/>
      </c>
      <c r="UP10" s="116" t="str" cm="1">
        <f t="array" aca="1" ref="UP10" ca="1">IF(tbPayroll[[#This Row],[idx]]="","",
IF(US10=0,0,
ROUND(tbPayroll[[#This Row],[exFed]]*
MAX(
((VB10-INDEX(INDIRECT(tbPayroll[[#This Row],[fedPrefix]]&amp;CHOOSE(tbPayroll[[#This Row],[fedStatus]],"SingleWage","JointlyWage","SingleWage","HeadWage")),US10))*
INDEX(INDIRECT(tbPayroll[[#This Row],[fedPrefix]]&amp;"Perc"),US10)+
INDEX(INDIRECT(tbPayroll[[#This Row],[fedPrefix]]&amp;CHOOSE(tbPayroll[[#This Row],[fedStatus]],"SingleHold","JointlyHold","SingleHold","HeadHold")),US10))/dPeriods
- IF(tbPayroll[[#This Row],[isFormSent]]="Yes",tbPayroll[[#This Row],[isFormStep3]],0),0)
+tbPayroll[[#This Row],[isFormStep4c]],dFEDRound)
)
)</f>
        <v/>
      </c>
      <c r="UQ10" s="116" t="str">
        <f>IF(tbPayroll[[#This Row],[idx]]="","",
ROUND(tbPayroll[[#This Row],[exSS]]*
IF(SUMIFS($AM10:$BMK10,$AM$3:$BMK$3,"&lt;"&amp;UQ$3,$AM$2:$BMK$2,UQ$2) +ssTax*VG10 &lt;ssTax*ssMax,
ssTax*VG10,
MAX(ssTax*ssMax-SUMIFS($AM10:$BMK10,$AM$3:$BMK$3,"&lt;"&amp;UQ$3,$AM$2:$BMK$2,UQ$2),0)),
2)
)</f>
        <v/>
      </c>
      <c r="UR10" s="116" t="str">
        <f>IF(tbPayroll[[#This Row],[idx]]="","",IF(US10=0,0,ROUND(tbPayroll[[#This Row],[exMedi]]*mediTax*VG10+VA10*mediMax,2)))</f>
        <v/>
      </c>
      <c r="US10" s="116" t="str">
        <f ca="1">IF(tbPayroll[[#This Row],[idx]]="","",IFERROR(MATCH(VB10,INDIRECT(tbPayroll[[#This Row],[fedPrefix]]&amp;CHOOSE(tbPayroll[[#This Row],[fedStatus]],"SingleWage","JointlyWage","SingleWage","HeadWage")),1),0))</f>
        <v/>
      </c>
      <c r="UT10" s="116"/>
      <c r="UU10" s="116" t="str">
        <f>IF(tbPayroll[[#This Row],[idx]]="","",
ROUND(tbPayroll[[#This Row],[401Roth]]*IF(SUMIFS($AM10:$BMK10,$AM$3:$BMK$3,"&lt;"&amp;VH$3,$AM$2:$BMK$2,VH$2)+UB10&lt;compensationCap,
VH10,
MAX(compensationCap-SUMIFS($AM10:$BMK10,$AM$3:$BMK$3,"&lt;"&amp;VH$3,$AM$2:$BMK$2,VH$2),0)),2))</f>
        <v/>
      </c>
      <c r="UV10" s="116" t="str">
        <f>IF(tbPayroll[[#This Row],[idx]]="","",
ROUND(tbPayroll[[#This Row],[401PreTax]]*IF(SUMIFS($AM10:$BMK10,$AM$3:$BMK$3,"&lt;"&amp;VH$3,$AM$2:$BMK$2,VH$2)+UB10&lt;compensationCap,
VH10,
MAX(compensationCap-SUMIFS($AM10:$BMK10,$AM$3:$BMK$3,"&lt;"&amp;VH$3,$AM$2:$BMK$2,VH$2),0)),2))</f>
        <v/>
      </c>
      <c r="UW10" s="116" t="str">
        <f>IF(tbPayroll[[#This Row],[idx]]="","",
ROUND((tbPayroll[[#This Row],[401T1p]]*tbPayroll[[#This Row],[401T1Cap]]+tbPayroll[[#This Row],[401T2p]]*tbPayroll[[#This Row],[401T2Cap]])*IF(SUMIFS($AM10:$BMK10,$AM$3:$BMK$3,"&lt;"&amp;VH$3,$AM$2:$BMK$2,VH$2)+UB10&lt;compensationCap,
VH10,
MAX(compensationCap-SUMIFS($AM10:$BMK10,$AM$3:$BMK$3,"&lt;"&amp;VH$3,$AM$2:$BMK$2,VH$2),0)),2))</f>
        <v/>
      </c>
      <c r="UX10" s="116" t="str">
        <f>IF(tbPayroll[[#This Row],[idx]]="","",
IF(UW10=0,0,
ROUND(IF(SUMIFS($AM10:$BMK10,$AM$3:$BMK$3,"&lt;"&amp;UZ$3,$AM$2:$BMK$2,"&gt;="&amp;UX$2,$AM$2:$BMK$2,"&lt;="&amp;UZ$2)+UU10+UV10+UW10&lt;tbPayroll[[#This Row],[401EmperLimit]],
UW10,
MAX((tbPayroll[[#This Row],[401EmperLimit]]-SUMIFS($AM10:$BMK10,$AM$3:$BMK$3,"&lt;"&amp;UZ$3,$AM$2:$BMK$2,"&gt;="&amp;UX$2,$AM$2:$BMK$2,"&lt;="&amp;UZ$2)),0)),2)))</f>
        <v/>
      </c>
      <c r="UY10" s="116" t="str">
        <f>IF(tbPayroll[[#This Row],[idx]]="","",
IF(UV10=0,0,
ROUND(IF(SUMIFS($AM10:$BMK10,$AM$3:$BMK$3,"&lt;"&amp;UZ$3,$AM$2:$BMK$2,UZ$2)+UU10+SUMIFS($AM10:$BMK10,$AM$3:$BMK$3,"&lt;"&amp;UY$3,$AM$2:$BMK$2,UY$2)+UV10&lt;tbPayroll[[#This Row],[401ContriLimit]],
UV10,
UV10/(UU10+UV10)*
(tbPayroll[[#This Row],[401ContriLimit]]-SUMIFS($AM10:$BMK10,$AM$3:$BMK$3,"&lt;"&amp;UZ$3,$AM$2:$BMK$2,UZ$2)-SUMIFS($AM10:$BMK10,$AM$3:$BMK$3,"&lt;"&amp;UY$3,$AM$2:$BMK$2,UY$2))),2)))</f>
        <v/>
      </c>
      <c r="UZ10" s="116" t="str">
        <f>IF(tbPayroll[[#This Row],[idx]]="","",
IF(UU10=0,0,
ROUND(IF(SUMIFS($AM10:$BMK10,$AM$3:$BMK$3,"&lt;"&amp;UZ$3,$AM$2:$BMK$2,UZ$2)+UU10+SUMIFS($AM10:$BMK10,$AM$3:$BMK$3,"&lt;"&amp;UY$3,$AM$2:$BMK$2,UY$2)+UV10&lt;tbPayroll[[#This Row],[401ContriLimit]],
UU10,
UU10/(UU10+UV10)*
(tbPayroll[[#This Row],[401ContriLimit]]-SUMIFS($AM10:$BMK10,$AM$3:$BMK$3,"&lt;"&amp;UZ$3,$AM$2:$BMK$2,UZ$2)-SUMIFS($AM10:$BMK10,$AM$3:$BMK$3,"&lt;"&amp;UY$3,$AM$2:$BMK$2,UY$2))),2)
))</f>
        <v/>
      </c>
      <c r="VA10" s="116" t="str" cm="1">
        <f t="array" ref="VA10">IF(tbPayroll[[#This Row],[idx]]="","",
IF(US10=0,0,
MAX(SUMIFS($AM10:$BMK10,$AM$3:$BMK$3,"&lt;="&amp;VG$3,$AM$2:$BMK$2,VG$2)-INDEX(mediAddTable,tbPayroll[[#This Row],[fedStatus]]),0)-
SUMIFS($AM10:$BMK10,$AM$3:$BMK$3,"&lt;"&amp;VG$3,$AM$2:$BMK$2,VA$2)
))</f>
        <v/>
      </c>
      <c r="VB10" s="116" t="str">
        <f>IF(tbPayroll[[#This Row],[idx]]="","",
ROUND(MAX(VF10*dPeriods+tbPayroll[[#This Row],[adjustedAmount]],0),dFEDRound))</f>
        <v/>
      </c>
      <c r="VC10" s="116" t="str">
        <f>IF(tbPayroll[[#This Row],[idx]]="","",
ROUND(IF(hoursMode="Daily",
SUMIFS(Hours!$J9:$BDM9,Hours!$J$2:$BDM$2,"&gt;="&amp;UE$5,Hours!$J$2:$BDM$2,"&lt;="&amp;VH$5,Hours!$J$5:$BDM$5,dRegularName),
SUMIFS(Hours!$J9:$BDM9,Hours!$J$1:$BDM$1,VD$3,Hours!$J$5:$BDM$5,dRegularName)
),2))</f>
        <v/>
      </c>
      <c r="VD10" s="116" t="str">
        <f>IF(tbPayroll[[#This Row],[idx]]="","",
IF(hoursMode="Daily",
SUMIFS(Hours!$J9:$BDM9,Hours!$J$2:$BDM$2,"&gt;="&amp;UE$5,Hours!$J$2:$BDM$2,"&lt;="&amp;VH$5,Hours!$J$5:$BDM$5,dOvertimeName),
SUMIFS(Hours!$J9:$BDM9,Hours!$J$1:$BDM$1,VD$3,Hours!$J$5:$BDM$5,dOvertimeName)
))</f>
        <v/>
      </c>
      <c r="VE10" s="116" t="str">
        <f>IF(tbPayroll[[#This Row],[idx]]="","",
IF(hoursMode="Daily",
SUMIFS(Hours!$J9:$BDM9,Hours!$J$2:$BDM$2,"&gt;="&amp;UE$5,Hours!$J$2:$BDM$2,"&lt;="&amp;VH$5,Hours!$J$5:$BDM$5,dVacationName),
SUMIFS(Hours!$J9:$BDM9,Hours!$J$1:$BDM$1,VD$3,Hours!$J$5:$BDM$5,dVacationName)
))</f>
        <v/>
      </c>
      <c r="VF10" s="116" t="str">
        <f>IF(tbPayroll[[#This Row],[Employee]]="","",MAX(VH10-tbPayroll[[#This Row],[free]]-UF10-UY10,0))</f>
        <v/>
      </c>
      <c r="VG10" s="116" t="str">
        <f>IF(tbPayroll[[#This Row],[Employee]]="","",MAX(VH10-tbPayroll[[#This Row],[free]]-UF10,0))</f>
        <v/>
      </c>
      <c r="VH10" s="116" t="str">
        <f>IF(tbPayroll[[#This Row],[Employee]]="","",
IF(tbPayroll[[#This Row],[employmentDate]]&gt;VH$5,0,UJ10+UK10+UL10+UH10))</f>
        <v/>
      </c>
      <c r="VI10" s="116" t="str">
        <f>IF(tbPayroll[[#This Row],[Employee]]="","",VH10-SUM(UM10:UR10)-UG10-UF10-UY10-UZ10)</f>
        <v/>
      </c>
      <c r="VJ10" s="417"/>
      <c r="VK10" s="192"/>
      <c r="VL10" s="192"/>
      <c r="VM10" s="192"/>
      <c r="VN10" s="193"/>
      <c r="VO10" s="116" t="str">
        <f>IF(tbPayroll[[#This Row],[Employee]]="","",
WI10 &amp; " | " &amp; WJ10&amp; " | " &amp; WK10
)</f>
        <v/>
      </c>
      <c r="VP10" s="116" t="str">
        <f>IF(tbPayroll[[#This Row],[Employee]]="","",
IF(tbPayroll[[#This Row],[employmentDate]]&gt;WN$5,0,
ROUND(IF(tbPayroll[[#This Row],[IncomeBase]]=dSalaried,IF(VK10&lt;&gt;"",VK10,tbPayroll[[#This Row],[EmpWage]]),WI10*IF(VK10&lt;&gt;"",VK10,tbPayroll[[#This Row],[EmpWage]])),2)))</f>
        <v/>
      </c>
      <c r="VQ10" s="116" t="str">
        <f>IF(tbPayroll[[#This Row],[Employee]]="","",
IF(tbPayroll[[#This Row],[employmentDate]]&gt;WN$5,0,
ROUND(WJ10*tbPayroll[[#This Row],[overrrate]]*
IF(VK10&lt;&gt;"",VK10,tbPayroll[[#This Row],[EmpWage]])/IF(tbPayroll[[#This Row],[IncomeBase]]=dSalaried,MAX(tbPayroll[[#This Row],[regularwork]],1),1),2)
))</f>
        <v/>
      </c>
      <c r="VR10" s="116" t="str">
        <f>IF(tbPayroll[[#This Row],[Employee]]="","",
IF(tbPayroll[[#This Row],[employmentDate]]&gt;WN$5,0,
ROUND(WK10*
IFERROR(VP10/WI10,0),2
)))</f>
        <v/>
      </c>
      <c r="VS10" s="116" t="str">
        <f>IF(tbPayroll[[#This Row],[Employee]]="","",
tbPayroll[[#This Row],[exState]]*
(tbPayroll[[#This Row],[stateAddDedu]]+ROUND(
MAX(WL10-tbPayroll[[#This Row],[persExemp]],0)*tbPayroll[[#This Row],[stateTax]],dRound))
)</f>
        <v/>
      </c>
      <c r="VT10" s="116" t="str">
        <f>IF(tbPayroll[[#This Row],[Employee]]="","",
(ROUND(
MAX(WL10-tbPayroll[[#This Row],[persExemp]],0)*tbPayroll[[#This Row],[dLocal]],dRound))
)</f>
        <v/>
      </c>
      <c r="VU10" s="116" t="str">
        <f>IF(tbPayroll[[#This Row],[Employee]]="","",
(ROUND(
MAX(WL10-tbPayroll[[#This Row],[persExemp]],0)*tbPayroll[[#This Row],[dCity]],dRound))
)</f>
        <v/>
      </c>
      <c r="VV10" s="116" t="str" cm="1">
        <f t="array" aca="1" ref="VV10" ca="1">IF(tbPayroll[[#This Row],[idx]]="","",
IF(VY10=0,0,
ROUND(tbPayroll[[#This Row],[exFed]]*
MAX(
((WH10-INDEX(INDIRECT(tbPayroll[[#This Row],[fedPrefix]]&amp;CHOOSE(tbPayroll[[#This Row],[fedStatus]],"SingleWage","JointlyWage","SingleWage","HeadWage")),VY10))*
INDEX(INDIRECT(tbPayroll[[#This Row],[fedPrefix]]&amp;"Perc"),VY10)+
INDEX(INDIRECT(tbPayroll[[#This Row],[fedPrefix]]&amp;CHOOSE(tbPayroll[[#This Row],[fedStatus]],"SingleHold","JointlyHold","SingleHold","HeadHold")),VY10))/dPeriods
- IF(tbPayroll[[#This Row],[isFormSent]]="Yes",tbPayroll[[#This Row],[isFormStep3]],0),0)
+tbPayroll[[#This Row],[isFormStep4c]],dFEDRound)
)
)</f>
        <v/>
      </c>
      <c r="VW10" s="116" t="str">
        <f>IF(tbPayroll[[#This Row],[idx]]="","",
ROUND(tbPayroll[[#This Row],[exSS]]*
IF(SUMIFS($AM10:$BMK10,$AM$3:$BMK$3,"&lt;"&amp;VW$3,$AM$2:$BMK$2,VW$2) +ssTax*WM10 &lt;ssTax*ssMax,
ssTax*WM10,
MAX(ssTax*ssMax-SUMIFS($AM10:$BMK10,$AM$3:$BMK$3,"&lt;"&amp;VW$3,$AM$2:$BMK$2,VW$2),0)),
2)
)</f>
        <v/>
      </c>
      <c r="VX10" s="116" t="str">
        <f>IF(tbPayroll[[#This Row],[idx]]="","",IF(VY10=0,0,ROUND(tbPayroll[[#This Row],[exMedi]]*mediTax*WM10+WG10*mediMax,2)))</f>
        <v/>
      </c>
      <c r="VY10" s="116" t="str">
        <f ca="1">IF(tbPayroll[[#This Row],[idx]]="","",IFERROR(MATCH(WH10,INDIRECT(tbPayroll[[#This Row],[fedPrefix]]&amp;CHOOSE(tbPayroll[[#This Row],[fedStatus]],"SingleWage","JointlyWage","SingleWage","HeadWage")),1),0))</f>
        <v/>
      </c>
      <c r="VZ10" s="116"/>
      <c r="WA10" s="116" t="str">
        <f>IF(tbPayroll[[#This Row],[idx]]="","",
ROUND(tbPayroll[[#This Row],[401Roth]]*IF(SUMIFS($AM10:$BMK10,$AM$3:$BMK$3,"&lt;"&amp;WN$3,$AM$2:$BMK$2,WN$2)+VH10&lt;compensationCap,
WN10,
MAX(compensationCap-SUMIFS($AM10:$BMK10,$AM$3:$BMK$3,"&lt;"&amp;WN$3,$AM$2:$BMK$2,WN$2),0)),2))</f>
        <v/>
      </c>
      <c r="WB10" s="116" t="str">
        <f>IF(tbPayroll[[#This Row],[idx]]="","",
ROUND(tbPayroll[[#This Row],[401PreTax]]*IF(SUMIFS($AM10:$BMK10,$AM$3:$BMK$3,"&lt;"&amp;WN$3,$AM$2:$BMK$2,WN$2)+VH10&lt;compensationCap,
WN10,
MAX(compensationCap-SUMIFS($AM10:$BMK10,$AM$3:$BMK$3,"&lt;"&amp;WN$3,$AM$2:$BMK$2,WN$2),0)),2))</f>
        <v/>
      </c>
      <c r="WC10" s="116" t="str">
        <f>IF(tbPayroll[[#This Row],[idx]]="","",
ROUND((tbPayroll[[#This Row],[401T1p]]*tbPayroll[[#This Row],[401T1Cap]]+tbPayroll[[#This Row],[401T2p]]*tbPayroll[[#This Row],[401T2Cap]])*IF(SUMIFS($AM10:$BMK10,$AM$3:$BMK$3,"&lt;"&amp;WN$3,$AM$2:$BMK$2,WN$2)+VH10&lt;compensationCap,
WN10,
MAX(compensationCap-SUMIFS($AM10:$BMK10,$AM$3:$BMK$3,"&lt;"&amp;WN$3,$AM$2:$BMK$2,WN$2),0)),2))</f>
        <v/>
      </c>
      <c r="WD10" s="116" t="str">
        <f>IF(tbPayroll[[#This Row],[idx]]="","",
IF(WC10=0,0,
ROUND(IF(SUMIFS($AM10:$BMK10,$AM$3:$BMK$3,"&lt;"&amp;WF$3,$AM$2:$BMK$2,"&gt;="&amp;WD$2,$AM$2:$BMK$2,"&lt;="&amp;WF$2)+WA10+WB10+WC10&lt;tbPayroll[[#This Row],[401EmperLimit]],
WC10,
MAX((tbPayroll[[#This Row],[401EmperLimit]]-SUMIFS($AM10:$BMK10,$AM$3:$BMK$3,"&lt;"&amp;WF$3,$AM$2:$BMK$2,"&gt;="&amp;WD$2,$AM$2:$BMK$2,"&lt;="&amp;WF$2)),0)),2)))</f>
        <v/>
      </c>
      <c r="WE10" s="116" t="str">
        <f>IF(tbPayroll[[#This Row],[idx]]="","",
IF(WB10=0,0,
ROUND(IF(SUMIFS($AM10:$BMK10,$AM$3:$BMK$3,"&lt;"&amp;WF$3,$AM$2:$BMK$2,WF$2)+WA10+SUMIFS($AM10:$BMK10,$AM$3:$BMK$3,"&lt;"&amp;WE$3,$AM$2:$BMK$2,WE$2)+WB10&lt;tbPayroll[[#This Row],[401ContriLimit]],
WB10,
WB10/(WA10+WB10)*
(tbPayroll[[#This Row],[401ContriLimit]]-SUMIFS($AM10:$BMK10,$AM$3:$BMK$3,"&lt;"&amp;WF$3,$AM$2:$BMK$2,WF$2)-SUMIFS($AM10:$BMK10,$AM$3:$BMK$3,"&lt;"&amp;WE$3,$AM$2:$BMK$2,WE$2))),2)))</f>
        <v/>
      </c>
      <c r="WF10" s="116" t="str">
        <f>IF(tbPayroll[[#This Row],[idx]]="","",
IF(WA10=0,0,
ROUND(IF(SUMIFS($AM10:$BMK10,$AM$3:$BMK$3,"&lt;"&amp;WF$3,$AM$2:$BMK$2,WF$2)+WA10+SUMIFS($AM10:$BMK10,$AM$3:$BMK$3,"&lt;"&amp;WE$3,$AM$2:$BMK$2,WE$2)+WB10&lt;tbPayroll[[#This Row],[401ContriLimit]],
WA10,
WA10/(WA10+WB10)*
(tbPayroll[[#This Row],[401ContriLimit]]-SUMIFS($AM10:$BMK10,$AM$3:$BMK$3,"&lt;"&amp;WF$3,$AM$2:$BMK$2,WF$2)-SUMIFS($AM10:$BMK10,$AM$3:$BMK$3,"&lt;"&amp;WE$3,$AM$2:$BMK$2,WE$2))),2)
))</f>
        <v/>
      </c>
      <c r="WG10" s="116" t="str" cm="1">
        <f t="array" ref="WG10">IF(tbPayroll[[#This Row],[idx]]="","",
IF(VY10=0,0,
MAX(SUMIFS($AM10:$BMK10,$AM$3:$BMK$3,"&lt;="&amp;WM$3,$AM$2:$BMK$2,WM$2)-INDEX(mediAddTable,tbPayroll[[#This Row],[fedStatus]]),0)-
SUMIFS($AM10:$BMK10,$AM$3:$BMK$3,"&lt;"&amp;WM$3,$AM$2:$BMK$2,WG$2)
))</f>
        <v/>
      </c>
      <c r="WH10" s="116" t="str">
        <f>IF(tbPayroll[[#This Row],[idx]]="","",
ROUND(MAX(WL10*dPeriods+tbPayroll[[#This Row],[adjustedAmount]],0),dFEDRound))</f>
        <v/>
      </c>
      <c r="WI10" s="116" t="str">
        <f>IF(tbPayroll[[#This Row],[idx]]="","",
ROUND(IF(hoursMode="Daily",
SUMIFS(Hours!$J9:$BDM9,Hours!$J$2:$BDM$2,"&gt;="&amp;VK$5,Hours!$J$2:$BDM$2,"&lt;="&amp;WN$5,Hours!$J$5:$BDM$5,dRegularName),
SUMIFS(Hours!$J9:$BDM9,Hours!$J$1:$BDM$1,WJ$3,Hours!$J$5:$BDM$5,dRegularName)
),2))</f>
        <v/>
      </c>
      <c r="WJ10" s="116" t="str">
        <f>IF(tbPayroll[[#This Row],[idx]]="","",
IF(hoursMode="Daily",
SUMIFS(Hours!$J9:$BDM9,Hours!$J$2:$BDM$2,"&gt;="&amp;VK$5,Hours!$J$2:$BDM$2,"&lt;="&amp;WN$5,Hours!$J$5:$BDM$5,dOvertimeName),
SUMIFS(Hours!$J9:$BDM9,Hours!$J$1:$BDM$1,WJ$3,Hours!$J$5:$BDM$5,dOvertimeName)
))</f>
        <v/>
      </c>
      <c r="WK10" s="116" t="str">
        <f>IF(tbPayroll[[#This Row],[idx]]="","",
IF(hoursMode="Daily",
SUMIFS(Hours!$J9:$BDM9,Hours!$J$2:$BDM$2,"&gt;="&amp;VK$5,Hours!$J$2:$BDM$2,"&lt;="&amp;WN$5,Hours!$J$5:$BDM$5,dVacationName),
SUMIFS(Hours!$J9:$BDM9,Hours!$J$1:$BDM$1,WJ$3,Hours!$J$5:$BDM$5,dVacationName)
))</f>
        <v/>
      </c>
      <c r="WL10" s="116" t="str">
        <f>IF(tbPayroll[[#This Row],[Employee]]="","",MAX(WN10-tbPayroll[[#This Row],[free]]-VL10-WE10,0))</f>
        <v/>
      </c>
      <c r="WM10" s="116" t="str">
        <f>IF(tbPayroll[[#This Row],[Employee]]="","",MAX(WN10-tbPayroll[[#This Row],[free]]-VL10,0))</f>
        <v/>
      </c>
      <c r="WN10" s="116" t="str">
        <f>IF(tbPayroll[[#This Row],[Employee]]="","",
IF(tbPayroll[[#This Row],[employmentDate]]&gt;WN$5,0,VP10+VQ10+VR10+VN10))</f>
        <v/>
      </c>
      <c r="WO10" s="116" t="str">
        <f>IF(tbPayroll[[#This Row],[Employee]]="","",WN10-SUM(VS10:VX10)-VM10-VL10-WE10-WF10)</f>
        <v/>
      </c>
      <c r="WP10" s="417"/>
      <c r="WQ10" s="192"/>
      <c r="WR10" s="192"/>
      <c r="WS10" s="192"/>
      <c r="WT10" s="193"/>
      <c r="WU10" s="116" t="str">
        <f>IF(tbPayroll[[#This Row],[Employee]]="","",
XO10 &amp; " | " &amp; XP10&amp; " | " &amp; XQ10
)</f>
        <v/>
      </c>
      <c r="WV10" s="116" t="str">
        <f>IF(tbPayroll[[#This Row],[Employee]]="","",
IF(tbPayroll[[#This Row],[employmentDate]]&gt;XT$5,0,
ROUND(IF(tbPayroll[[#This Row],[IncomeBase]]=dSalaried,IF(WQ10&lt;&gt;"",WQ10,tbPayroll[[#This Row],[EmpWage]]),XO10*IF(WQ10&lt;&gt;"",WQ10,tbPayroll[[#This Row],[EmpWage]])),2)))</f>
        <v/>
      </c>
      <c r="WW10" s="116" t="str">
        <f>IF(tbPayroll[[#This Row],[Employee]]="","",
IF(tbPayroll[[#This Row],[employmentDate]]&gt;XT$5,0,
ROUND(XP10*tbPayroll[[#This Row],[overrrate]]*
IF(WQ10&lt;&gt;"",WQ10,tbPayroll[[#This Row],[EmpWage]])/IF(tbPayroll[[#This Row],[IncomeBase]]=dSalaried,MAX(tbPayroll[[#This Row],[regularwork]],1),1),2)
))</f>
        <v/>
      </c>
      <c r="WX10" s="116" t="str">
        <f>IF(tbPayroll[[#This Row],[Employee]]="","",
IF(tbPayroll[[#This Row],[employmentDate]]&gt;XT$5,0,
ROUND(XQ10*
IFERROR(WV10/XO10,0),2
)))</f>
        <v/>
      </c>
      <c r="WY10" s="116" t="str">
        <f>IF(tbPayroll[[#This Row],[Employee]]="","",
tbPayroll[[#This Row],[exState]]*
(tbPayroll[[#This Row],[stateAddDedu]]+ROUND(
MAX(XR10-tbPayroll[[#This Row],[persExemp]],0)*tbPayroll[[#This Row],[stateTax]],dRound))
)</f>
        <v/>
      </c>
      <c r="WZ10" s="116" t="str">
        <f>IF(tbPayroll[[#This Row],[Employee]]="","",
(ROUND(
MAX(XR10-tbPayroll[[#This Row],[persExemp]],0)*tbPayroll[[#This Row],[dLocal]],dRound))
)</f>
        <v/>
      </c>
      <c r="XA10" s="116" t="str">
        <f>IF(tbPayroll[[#This Row],[Employee]]="","",
(ROUND(
MAX(XR10-tbPayroll[[#This Row],[persExemp]],0)*tbPayroll[[#This Row],[dCity]],dRound))
)</f>
        <v/>
      </c>
      <c r="XB10" s="116" t="str" cm="1">
        <f t="array" aca="1" ref="XB10" ca="1">IF(tbPayroll[[#This Row],[idx]]="","",
IF(XE10=0,0,
ROUND(tbPayroll[[#This Row],[exFed]]*
MAX(
((XN10-INDEX(INDIRECT(tbPayroll[[#This Row],[fedPrefix]]&amp;CHOOSE(tbPayroll[[#This Row],[fedStatus]],"SingleWage","JointlyWage","SingleWage","HeadWage")),XE10))*
INDEX(INDIRECT(tbPayroll[[#This Row],[fedPrefix]]&amp;"Perc"),XE10)+
INDEX(INDIRECT(tbPayroll[[#This Row],[fedPrefix]]&amp;CHOOSE(tbPayroll[[#This Row],[fedStatus]],"SingleHold","JointlyHold","SingleHold","HeadHold")),XE10))/dPeriods
- IF(tbPayroll[[#This Row],[isFormSent]]="Yes",tbPayroll[[#This Row],[isFormStep3]],0),0)
+tbPayroll[[#This Row],[isFormStep4c]],dFEDRound)
)
)</f>
        <v/>
      </c>
      <c r="XC10" s="116" t="str">
        <f>IF(tbPayroll[[#This Row],[idx]]="","",
ROUND(tbPayroll[[#This Row],[exSS]]*
IF(SUMIFS($AM10:$BMK10,$AM$3:$BMK$3,"&lt;"&amp;XC$3,$AM$2:$BMK$2,XC$2) +ssTax*XS10 &lt;ssTax*ssMax,
ssTax*XS10,
MAX(ssTax*ssMax-SUMIFS($AM10:$BMK10,$AM$3:$BMK$3,"&lt;"&amp;XC$3,$AM$2:$BMK$2,XC$2),0)),
2)
)</f>
        <v/>
      </c>
      <c r="XD10" s="116" t="str">
        <f>IF(tbPayroll[[#This Row],[idx]]="","",IF(XE10=0,0,ROUND(tbPayroll[[#This Row],[exMedi]]*mediTax*XS10+XM10*mediMax,2)))</f>
        <v/>
      </c>
      <c r="XE10" s="116" t="str">
        <f ca="1">IF(tbPayroll[[#This Row],[idx]]="","",IFERROR(MATCH(XN10,INDIRECT(tbPayroll[[#This Row],[fedPrefix]]&amp;CHOOSE(tbPayroll[[#This Row],[fedStatus]],"SingleWage","JointlyWage","SingleWage","HeadWage")),1),0))</f>
        <v/>
      </c>
      <c r="XF10" s="116"/>
      <c r="XG10" s="116" t="str">
        <f>IF(tbPayroll[[#This Row],[idx]]="","",
ROUND(tbPayroll[[#This Row],[401Roth]]*IF(SUMIFS($AM10:$BMK10,$AM$3:$BMK$3,"&lt;"&amp;XT$3,$AM$2:$BMK$2,XT$2)+WN10&lt;compensationCap,
XT10,
MAX(compensationCap-SUMIFS($AM10:$BMK10,$AM$3:$BMK$3,"&lt;"&amp;XT$3,$AM$2:$BMK$2,XT$2),0)),2))</f>
        <v/>
      </c>
      <c r="XH10" s="116" t="str">
        <f>IF(tbPayroll[[#This Row],[idx]]="","",
ROUND(tbPayroll[[#This Row],[401PreTax]]*IF(SUMIFS($AM10:$BMK10,$AM$3:$BMK$3,"&lt;"&amp;XT$3,$AM$2:$BMK$2,XT$2)+WN10&lt;compensationCap,
XT10,
MAX(compensationCap-SUMIFS($AM10:$BMK10,$AM$3:$BMK$3,"&lt;"&amp;XT$3,$AM$2:$BMK$2,XT$2),0)),2))</f>
        <v/>
      </c>
      <c r="XI10" s="116" t="str">
        <f>IF(tbPayroll[[#This Row],[idx]]="","",
ROUND((tbPayroll[[#This Row],[401T1p]]*tbPayroll[[#This Row],[401T1Cap]]+tbPayroll[[#This Row],[401T2p]]*tbPayroll[[#This Row],[401T2Cap]])*IF(SUMIFS($AM10:$BMK10,$AM$3:$BMK$3,"&lt;"&amp;XT$3,$AM$2:$BMK$2,XT$2)+WN10&lt;compensationCap,
XT10,
MAX(compensationCap-SUMIFS($AM10:$BMK10,$AM$3:$BMK$3,"&lt;"&amp;XT$3,$AM$2:$BMK$2,XT$2),0)),2))</f>
        <v/>
      </c>
      <c r="XJ10" s="116" t="str">
        <f>IF(tbPayroll[[#This Row],[idx]]="","",
IF(XI10=0,0,
ROUND(IF(SUMIFS($AM10:$BMK10,$AM$3:$BMK$3,"&lt;"&amp;XL$3,$AM$2:$BMK$2,"&gt;="&amp;XJ$2,$AM$2:$BMK$2,"&lt;="&amp;XL$2)+XG10+XH10+XI10&lt;tbPayroll[[#This Row],[401EmperLimit]],
XI10,
MAX((tbPayroll[[#This Row],[401EmperLimit]]-SUMIFS($AM10:$BMK10,$AM$3:$BMK$3,"&lt;"&amp;XL$3,$AM$2:$BMK$2,"&gt;="&amp;XJ$2,$AM$2:$BMK$2,"&lt;="&amp;XL$2)),0)),2)))</f>
        <v/>
      </c>
      <c r="XK10" s="116" t="str">
        <f>IF(tbPayroll[[#This Row],[idx]]="","",
IF(XH10=0,0,
ROUND(IF(SUMIFS($AM10:$BMK10,$AM$3:$BMK$3,"&lt;"&amp;XL$3,$AM$2:$BMK$2,XL$2)+XG10+SUMIFS($AM10:$BMK10,$AM$3:$BMK$3,"&lt;"&amp;XK$3,$AM$2:$BMK$2,XK$2)+XH10&lt;tbPayroll[[#This Row],[401ContriLimit]],
XH10,
XH10/(XG10+XH10)*
(tbPayroll[[#This Row],[401ContriLimit]]-SUMIFS($AM10:$BMK10,$AM$3:$BMK$3,"&lt;"&amp;XL$3,$AM$2:$BMK$2,XL$2)-SUMIFS($AM10:$BMK10,$AM$3:$BMK$3,"&lt;"&amp;XK$3,$AM$2:$BMK$2,XK$2))),2)))</f>
        <v/>
      </c>
      <c r="XL10" s="116" t="str">
        <f>IF(tbPayroll[[#This Row],[idx]]="","",
IF(XG10=0,0,
ROUND(IF(SUMIFS($AM10:$BMK10,$AM$3:$BMK$3,"&lt;"&amp;XL$3,$AM$2:$BMK$2,XL$2)+XG10+SUMIFS($AM10:$BMK10,$AM$3:$BMK$3,"&lt;"&amp;XK$3,$AM$2:$BMK$2,XK$2)+XH10&lt;tbPayroll[[#This Row],[401ContriLimit]],
XG10,
XG10/(XG10+XH10)*
(tbPayroll[[#This Row],[401ContriLimit]]-SUMIFS($AM10:$BMK10,$AM$3:$BMK$3,"&lt;"&amp;XL$3,$AM$2:$BMK$2,XL$2)-SUMIFS($AM10:$BMK10,$AM$3:$BMK$3,"&lt;"&amp;XK$3,$AM$2:$BMK$2,XK$2))),2)
))</f>
        <v/>
      </c>
      <c r="XM10" s="116" t="str" cm="1">
        <f t="array" ref="XM10">IF(tbPayroll[[#This Row],[idx]]="","",
IF(XE10=0,0,
MAX(SUMIFS($AM10:$BMK10,$AM$3:$BMK$3,"&lt;="&amp;XS$3,$AM$2:$BMK$2,XS$2)-INDEX(mediAddTable,tbPayroll[[#This Row],[fedStatus]]),0)-
SUMIFS($AM10:$BMK10,$AM$3:$BMK$3,"&lt;"&amp;XS$3,$AM$2:$BMK$2,XM$2)
))</f>
        <v/>
      </c>
      <c r="XN10" s="116" t="str">
        <f>IF(tbPayroll[[#This Row],[idx]]="","",
ROUND(MAX(XR10*dPeriods+tbPayroll[[#This Row],[adjustedAmount]],0),dFEDRound))</f>
        <v/>
      </c>
      <c r="XO10" s="116" t="str">
        <f>IF(tbPayroll[[#This Row],[idx]]="","",
ROUND(IF(hoursMode="Daily",
SUMIFS(Hours!$J9:$BDM9,Hours!$J$2:$BDM$2,"&gt;="&amp;WQ$5,Hours!$J$2:$BDM$2,"&lt;="&amp;XT$5,Hours!$J$5:$BDM$5,dRegularName),
SUMIFS(Hours!$J9:$BDM9,Hours!$J$1:$BDM$1,XP$3,Hours!$J$5:$BDM$5,dRegularName)
),2))</f>
        <v/>
      </c>
      <c r="XP10" s="116" t="str">
        <f>IF(tbPayroll[[#This Row],[idx]]="","",
IF(hoursMode="Daily",
SUMIFS(Hours!$J9:$BDM9,Hours!$J$2:$BDM$2,"&gt;="&amp;WQ$5,Hours!$J$2:$BDM$2,"&lt;="&amp;XT$5,Hours!$J$5:$BDM$5,dOvertimeName),
SUMIFS(Hours!$J9:$BDM9,Hours!$J$1:$BDM$1,XP$3,Hours!$J$5:$BDM$5,dOvertimeName)
))</f>
        <v/>
      </c>
      <c r="XQ10" s="116" t="str">
        <f>IF(tbPayroll[[#This Row],[idx]]="","",
IF(hoursMode="Daily",
SUMIFS(Hours!$J9:$BDM9,Hours!$J$2:$BDM$2,"&gt;="&amp;WQ$5,Hours!$J$2:$BDM$2,"&lt;="&amp;XT$5,Hours!$J$5:$BDM$5,dVacationName),
SUMIFS(Hours!$J9:$BDM9,Hours!$J$1:$BDM$1,XP$3,Hours!$J$5:$BDM$5,dVacationName)
))</f>
        <v/>
      </c>
      <c r="XR10" s="116" t="str">
        <f>IF(tbPayroll[[#This Row],[Employee]]="","",MAX(XT10-tbPayroll[[#This Row],[free]]-WR10-XK10,0))</f>
        <v/>
      </c>
      <c r="XS10" s="116" t="str">
        <f>IF(tbPayroll[[#This Row],[Employee]]="","",MAX(XT10-tbPayroll[[#This Row],[free]]-WR10,0))</f>
        <v/>
      </c>
      <c r="XT10" s="116" t="str">
        <f>IF(tbPayroll[[#This Row],[Employee]]="","",
IF(tbPayroll[[#This Row],[employmentDate]]&gt;XT$5,0,WV10+WW10+WX10+WT10))</f>
        <v/>
      </c>
      <c r="XU10" s="116" t="str">
        <f>IF(tbPayroll[[#This Row],[Employee]]="","",XT10-SUM(WY10:XD10)-WS10-WR10-XK10-XL10)</f>
        <v/>
      </c>
      <c r="XV10" s="417"/>
      <c r="XW10" s="192"/>
      <c r="XX10" s="192"/>
      <c r="XY10" s="192"/>
      <c r="XZ10" s="193"/>
      <c r="YA10" s="116" t="str">
        <f>IF(tbPayroll[[#This Row],[Employee]]="","",
YU10 &amp; " | " &amp; YV10&amp; " | " &amp; YW10
)</f>
        <v/>
      </c>
      <c r="YB10" s="116" t="str">
        <f>IF(tbPayroll[[#This Row],[Employee]]="","",
IF(tbPayroll[[#This Row],[employmentDate]]&gt;YZ$5,0,
ROUND(IF(tbPayroll[[#This Row],[IncomeBase]]=dSalaried,IF(XW10&lt;&gt;"",XW10,tbPayroll[[#This Row],[EmpWage]]),YU10*IF(XW10&lt;&gt;"",XW10,tbPayroll[[#This Row],[EmpWage]])),2)))</f>
        <v/>
      </c>
      <c r="YC10" s="116" t="str">
        <f>IF(tbPayroll[[#This Row],[Employee]]="","",
IF(tbPayroll[[#This Row],[employmentDate]]&gt;YZ$5,0,
ROUND(YV10*tbPayroll[[#This Row],[overrrate]]*
IF(XW10&lt;&gt;"",XW10,tbPayroll[[#This Row],[EmpWage]])/IF(tbPayroll[[#This Row],[IncomeBase]]=dSalaried,MAX(tbPayroll[[#This Row],[regularwork]],1),1),2)
))</f>
        <v/>
      </c>
      <c r="YD10" s="116" t="str">
        <f>IF(tbPayroll[[#This Row],[Employee]]="","",
IF(tbPayroll[[#This Row],[employmentDate]]&gt;YZ$5,0,
ROUND(YW10*
IFERROR(YB10/YU10,0),2
)))</f>
        <v/>
      </c>
      <c r="YE10" s="116" t="str">
        <f>IF(tbPayroll[[#This Row],[Employee]]="","",
tbPayroll[[#This Row],[exState]]*
(tbPayroll[[#This Row],[stateAddDedu]]+ROUND(
MAX(YX10-tbPayroll[[#This Row],[persExemp]],0)*tbPayroll[[#This Row],[stateTax]],dRound))
)</f>
        <v/>
      </c>
      <c r="YF10" s="116" t="str">
        <f>IF(tbPayroll[[#This Row],[Employee]]="","",
(ROUND(
MAX(YX10-tbPayroll[[#This Row],[persExemp]],0)*tbPayroll[[#This Row],[dLocal]],dRound))
)</f>
        <v/>
      </c>
      <c r="YG10" s="116" t="str">
        <f>IF(tbPayroll[[#This Row],[Employee]]="","",
(ROUND(
MAX(YX10-tbPayroll[[#This Row],[persExemp]],0)*tbPayroll[[#This Row],[dCity]],dRound))
)</f>
        <v/>
      </c>
      <c r="YH10" s="116" t="str" cm="1">
        <f t="array" aca="1" ref="YH10" ca="1">IF(tbPayroll[[#This Row],[idx]]="","",
IF(YK10=0,0,
ROUND(tbPayroll[[#This Row],[exFed]]*
MAX(
((YT10-INDEX(INDIRECT(tbPayroll[[#This Row],[fedPrefix]]&amp;CHOOSE(tbPayroll[[#This Row],[fedStatus]],"SingleWage","JointlyWage","SingleWage","HeadWage")),YK10))*
INDEX(INDIRECT(tbPayroll[[#This Row],[fedPrefix]]&amp;"Perc"),YK10)+
INDEX(INDIRECT(tbPayroll[[#This Row],[fedPrefix]]&amp;CHOOSE(tbPayroll[[#This Row],[fedStatus]],"SingleHold","JointlyHold","SingleHold","HeadHold")),YK10))/dPeriods
- IF(tbPayroll[[#This Row],[isFormSent]]="Yes",tbPayroll[[#This Row],[isFormStep3]],0),0)
+tbPayroll[[#This Row],[isFormStep4c]],dFEDRound)
)
)</f>
        <v/>
      </c>
      <c r="YI10" s="116" t="str">
        <f>IF(tbPayroll[[#This Row],[idx]]="","",
ROUND(tbPayroll[[#This Row],[exSS]]*
IF(SUMIFS($AM10:$BMK10,$AM$3:$BMK$3,"&lt;"&amp;YI$3,$AM$2:$BMK$2,YI$2) +ssTax*YY10 &lt;ssTax*ssMax,
ssTax*YY10,
MAX(ssTax*ssMax-SUMIFS($AM10:$BMK10,$AM$3:$BMK$3,"&lt;"&amp;YI$3,$AM$2:$BMK$2,YI$2),0)),
2)
)</f>
        <v/>
      </c>
      <c r="YJ10" s="116" t="str">
        <f>IF(tbPayroll[[#This Row],[idx]]="","",IF(YK10=0,0,ROUND(tbPayroll[[#This Row],[exMedi]]*mediTax*YY10+YS10*mediMax,2)))</f>
        <v/>
      </c>
      <c r="YK10" s="116" t="str">
        <f ca="1">IF(tbPayroll[[#This Row],[idx]]="","",IFERROR(MATCH(YT10,INDIRECT(tbPayroll[[#This Row],[fedPrefix]]&amp;CHOOSE(tbPayroll[[#This Row],[fedStatus]],"SingleWage","JointlyWage","SingleWage","HeadWage")),1),0))</f>
        <v/>
      </c>
      <c r="YL10" s="116"/>
      <c r="YM10" s="116" t="str">
        <f>IF(tbPayroll[[#This Row],[idx]]="","",
ROUND(tbPayroll[[#This Row],[401Roth]]*IF(SUMIFS($AM10:$BMK10,$AM$3:$BMK$3,"&lt;"&amp;YZ$3,$AM$2:$BMK$2,YZ$2)+XT10&lt;compensationCap,
YZ10,
MAX(compensationCap-SUMIFS($AM10:$BMK10,$AM$3:$BMK$3,"&lt;"&amp;YZ$3,$AM$2:$BMK$2,YZ$2),0)),2))</f>
        <v/>
      </c>
      <c r="YN10" s="116" t="str">
        <f>IF(tbPayroll[[#This Row],[idx]]="","",
ROUND(tbPayroll[[#This Row],[401PreTax]]*IF(SUMIFS($AM10:$BMK10,$AM$3:$BMK$3,"&lt;"&amp;YZ$3,$AM$2:$BMK$2,YZ$2)+XT10&lt;compensationCap,
YZ10,
MAX(compensationCap-SUMIFS($AM10:$BMK10,$AM$3:$BMK$3,"&lt;"&amp;YZ$3,$AM$2:$BMK$2,YZ$2),0)),2))</f>
        <v/>
      </c>
      <c r="YO10" s="116" t="str">
        <f>IF(tbPayroll[[#This Row],[idx]]="","",
ROUND((tbPayroll[[#This Row],[401T1p]]*tbPayroll[[#This Row],[401T1Cap]]+tbPayroll[[#This Row],[401T2p]]*tbPayroll[[#This Row],[401T2Cap]])*IF(SUMIFS($AM10:$BMK10,$AM$3:$BMK$3,"&lt;"&amp;YZ$3,$AM$2:$BMK$2,YZ$2)+XT10&lt;compensationCap,
YZ10,
MAX(compensationCap-SUMIFS($AM10:$BMK10,$AM$3:$BMK$3,"&lt;"&amp;YZ$3,$AM$2:$BMK$2,YZ$2),0)),2))</f>
        <v/>
      </c>
      <c r="YP10" s="116" t="str">
        <f>IF(tbPayroll[[#This Row],[idx]]="","",
IF(YO10=0,0,
ROUND(IF(SUMIFS($AM10:$BMK10,$AM$3:$BMK$3,"&lt;"&amp;YR$3,$AM$2:$BMK$2,"&gt;="&amp;YP$2,$AM$2:$BMK$2,"&lt;="&amp;YR$2)+YM10+YN10+YO10&lt;tbPayroll[[#This Row],[401EmperLimit]],
YO10,
MAX((tbPayroll[[#This Row],[401EmperLimit]]-SUMIFS($AM10:$BMK10,$AM$3:$BMK$3,"&lt;"&amp;YR$3,$AM$2:$BMK$2,"&gt;="&amp;YP$2,$AM$2:$BMK$2,"&lt;="&amp;YR$2)),0)),2)))</f>
        <v/>
      </c>
      <c r="YQ10" s="116" t="str">
        <f>IF(tbPayroll[[#This Row],[idx]]="","",
IF(YN10=0,0,
ROUND(IF(SUMIFS($AM10:$BMK10,$AM$3:$BMK$3,"&lt;"&amp;YR$3,$AM$2:$BMK$2,YR$2)+YM10+SUMIFS($AM10:$BMK10,$AM$3:$BMK$3,"&lt;"&amp;YQ$3,$AM$2:$BMK$2,YQ$2)+YN10&lt;tbPayroll[[#This Row],[401ContriLimit]],
YN10,
YN10/(YM10+YN10)*
(tbPayroll[[#This Row],[401ContriLimit]]-SUMIFS($AM10:$BMK10,$AM$3:$BMK$3,"&lt;"&amp;YR$3,$AM$2:$BMK$2,YR$2)-SUMIFS($AM10:$BMK10,$AM$3:$BMK$3,"&lt;"&amp;YQ$3,$AM$2:$BMK$2,YQ$2))),2)))</f>
        <v/>
      </c>
      <c r="YR10" s="116" t="str">
        <f>IF(tbPayroll[[#This Row],[idx]]="","",
IF(YM10=0,0,
ROUND(IF(SUMIFS($AM10:$BMK10,$AM$3:$BMK$3,"&lt;"&amp;YR$3,$AM$2:$BMK$2,YR$2)+YM10+SUMIFS($AM10:$BMK10,$AM$3:$BMK$3,"&lt;"&amp;YQ$3,$AM$2:$BMK$2,YQ$2)+YN10&lt;tbPayroll[[#This Row],[401ContriLimit]],
YM10,
YM10/(YM10+YN10)*
(tbPayroll[[#This Row],[401ContriLimit]]-SUMIFS($AM10:$BMK10,$AM$3:$BMK$3,"&lt;"&amp;YR$3,$AM$2:$BMK$2,YR$2)-SUMIFS($AM10:$BMK10,$AM$3:$BMK$3,"&lt;"&amp;YQ$3,$AM$2:$BMK$2,YQ$2))),2)
))</f>
        <v/>
      </c>
      <c r="YS10" s="116" t="str" cm="1">
        <f t="array" ref="YS10">IF(tbPayroll[[#This Row],[idx]]="","",
IF(YK10=0,0,
MAX(SUMIFS($AM10:$BMK10,$AM$3:$BMK$3,"&lt;="&amp;YY$3,$AM$2:$BMK$2,YY$2)-INDEX(mediAddTable,tbPayroll[[#This Row],[fedStatus]]),0)-
SUMIFS($AM10:$BMK10,$AM$3:$BMK$3,"&lt;"&amp;YY$3,$AM$2:$BMK$2,YS$2)
))</f>
        <v/>
      </c>
      <c r="YT10" s="116" t="str">
        <f>IF(tbPayroll[[#This Row],[idx]]="","",
ROUND(MAX(YX10*dPeriods+tbPayroll[[#This Row],[adjustedAmount]],0),dFEDRound))</f>
        <v/>
      </c>
      <c r="YU10" s="116" t="str">
        <f>IF(tbPayroll[[#This Row],[idx]]="","",
ROUND(IF(hoursMode="Daily",
SUMIFS(Hours!$J9:$BDM9,Hours!$J$2:$BDM$2,"&gt;="&amp;XW$5,Hours!$J$2:$BDM$2,"&lt;="&amp;YZ$5,Hours!$J$5:$BDM$5,dRegularName),
SUMIFS(Hours!$J9:$BDM9,Hours!$J$1:$BDM$1,YV$3,Hours!$J$5:$BDM$5,dRegularName)
),2))</f>
        <v/>
      </c>
      <c r="YV10" s="116" t="str">
        <f>IF(tbPayroll[[#This Row],[idx]]="","",
IF(hoursMode="Daily",
SUMIFS(Hours!$J9:$BDM9,Hours!$J$2:$BDM$2,"&gt;="&amp;XW$5,Hours!$J$2:$BDM$2,"&lt;="&amp;YZ$5,Hours!$J$5:$BDM$5,dOvertimeName),
SUMIFS(Hours!$J9:$BDM9,Hours!$J$1:$BDM$1,YV$3,Hours!$J$5:$BDM$5,dOvertimeName)
))</f>
        <v/>
      </c>
      <c r="YW10" s="116" t="str">
        <f>IF(tbPayroll[[#This Row],[idx]]="","",
IF(hoursMode="Daily",
SUMIFS(Hours!$J9:$BDM9,Hours!$J$2:$BDM$2,"&gt;="&amp;XW$5,Hours!$J$2:$BDM$2,"&lt;="&amp;YZ$5,Hours!$J$5:$BDM$5,dVacationName),
SUMIFS(Hours!$J9:$BDM9,Hours!$J$1:$BDM$1,YV$3,Hours!$J$5:$BDM$5,dVacationName)
))</f>
        <v/>
      </c>
      <c r="YX10" s="116" t="str">
        <f>IF(tbPayroll[[#This Row],[Employee]]="","",MAX(YZ10-tbPayroll[[#This Row],[free]]-XX10-YQ10,0))</f>
        <v/>
      </c>
      <c r="YY10" s="116" t="str">
        <f>IF(tbPayroll[[#This Row],[Employee]]="","",MAX(YZ10-tbPayroll[[#This Row],[free]]-XX10,0))</f>
        <v/>
      </c>
      <c r="YZ10" s="116" t="str">
        <f>IF(tbPayroll[[#This Row],[Employee]]="","",
IF(tbPayroll[[#This Row],[employmentDate]]&gt;YZ$5,0,YB10+YC10+YD10+XZ10))</f>
        <v/>
      </c>
      <c r="ZA10" s="116" t="str">
        <f>IF(tbPayroll[[#This Row],[Employee]]="","",YZ10-SUM(YE10:YJ10)-XY10-XX10-YQ10-YR10)</f>
        <v/>
      </c>
      <c r="ZB10" s="417"/>
      <c r="ZC10" s="192"/>
      <c r="ZD10" s="192"/>
      <c r="ZE10" s="192"/>
      <c r="ZF10" s="193"/>
      <c r="ZG10" s="116" t="str">
        <f>IF(tbPayroll[[#This Row],[Employee]]="","",
AAA10 &amp; " | " &amp; AAB10&amp; " | " &amp; AAC10
)</f>
        <v/>
      </c>
      <c r="ZH10" s="116" t="str">
        <f>IF(tbPayroll[[#This Row],[Employee]]="","",
IF(tbPayroll[[#This Row],[employmentDate]]&gt;AAF$5,0,
ROUND(IF(tbPayroll[[#This Row],[IncomeBase]]=dSalaried,IF(ZC10&lt;&gt;"",ZC10,tbPayroll[[#This Row],[EmpWage]]),AAA10*IF(ZC10&lt;&gt;"",ZC10,tbPayroll[[#This Row],[EmpWage]])),2)))</f>
        <v/>
      </c>
      <c r="ZI10" s="116" t="str">
        <f>IF(tbPayroll[[#This Row],[Employee]]="","",
IF(tbPayroll[[#This Row],[employmentDate]]&gt;AAF$5,0,
ROUND(AAB10*tbPayroll[[#This Row],[overrrate]]*
IF(ZC10&lt;&gt;"",ZC10,tbPayroll[[#This Row],[EmpWage]])/IF(tbPayroll[[#This Row],[IncomeBase]]=dSalaried,MAX(tbPayroll[[#This Row],[regularwork]],1),1),2)
))</f>
        <v/>
      </c>
      <c r="ZJ10" s="116" t="str">
        <f>IF(tbPayroll[[#This Row],[Employee]]="","",
IF(tbPayroll[[#This Row],[employmentDate]]&gt;AAF$5,0,
ROUND(AAC10*
IFERROR(ZH10/AAA10,0),2
)))</f>
        <v/>
      </c>
      <c r="ZK10" s="116" t="str">
        <f>IF(tbPayroll[[#This Row],[Employee]]="","",
tbPayroll[[#This Row],[exState]]*
(tbPayroll[[#This Row],[stateAddDedu]]+ROUND(
MAX(AAD10-tbPayroll[[#This Row],[persExemp]],0)*tbPayroll[[#This Row],[stateTax]],dRound))
)</f>
        <v/>
      </c>
      <c r="ZL10" s="116" t="str">
        <f>IF(tbPayroll[[#This Row],[Employee]]="","",
(ROUND(
MAX(AAD10-tbPayroll[[#This Row],[persExemp]],0)*tbPayroll[[#This Row],[dLocal]],dRound))
)</f>
        <v/>
      </c>
      <c r="ZM10" s="116" t="str">
        <f>IF(tbPayroll[[#This Row],[Employee]]="","",
(ROUND(
MAX(AAD10-tbPayroll[[#This Row],[persExemp]],0)*tbPayroll[[#This Row],[dCity]],dRound))
)</f>
        <v/>
      </c>
      <c r="ZN10" s="116" t="str" cm="1">
        <f t="array" aca="1" ref="ZN10" ca="1">IF(tbPayroll[[#This Row],[idx]]="","",
IF(ZQ10=0,0,
ROUND(tbPayroll[[#This Row],[exFed]]*
MAX(
((ZZ10-INDEX(INDIRECT(tbPayroll[[#This Row],[fedPrefix]]&amp;CHOOSE(tbPayroll[[#This Row],[fedStatus]],"SingleWage","JointlyWage","SingleWage","HeadWage")),ZQ10))*
INDEX(INDIRECT(tbPayroll[[#This Row],[fedPrefix]]&amp;"Perc"),ZQ10)+
INDEX(INDIRECT(tbPayroll[[#This Row],[fedPrefix]]&amp;CHOOSE(tbPayroll[[#This Row],[fedStatus]],"SingleHold","JointlyHold","SingleHold","HeadHold")),ZQ10))/dPeriods
- IF(tbPayroll[[#This Row],[isFormSent]]="Yes",tbPayroll[[#This Row],[isFormStep3]],0),0)
+tbPayroll[[#This Row],[isFormStep4c]],dFEDRound)
)
)</f>
        <v/>
      </c>
      <c r="ZO10" s="116" t="str">
        <f>IF(tbPayroll[[#This Row],[idx]]="","",
ROUND(tbPayroll[[#This Row],[exSS]]*
IF(SUMIFS($AM10:$BMK10,$AM$3:$BMK$3,"&lt;"&amp;ZO$3,$AM$2:$BMK$2,ZO$2) +ssTax*AAE10 &lt;ssTax*ssMax,
ssTax*AAE10,
MAX(ssTax*ssMax-SUMIFS($AM10:$BMK10,$AM$3:$BMK$3,"&lt;"&amp;ZO$3,$AM$2:$BMK$2,ZO$2),0)),
2)
)</f>
        <v/>
      </c>
      <c r="ZP10" s="116" t="str">
        <f>IF(tbPayroll[[#This Row],[idx]]="","",IF(ZQ10=0,0,ROUND(tbPayroll[[#This Row],[exMedi]]*mediTax*AAE10+ZY10*mediMax,2)))</f>
        <v/>
      </c>
      <c r="ZQ10" s="116" t="str">
        <f ca="1">IF(tbPayroll[[#This Row],[idx]]="","",IFERROR(MATCH(ZZ10,INDIRECT(tbPayroll[[#This Row],[fedPrefix]]&amp;CHOOSE(tbPayroll[[#This Row],[fedStatus]],"SingleWage","JointlyWage","SingleWage","HeadWage")),1),0))</f>
        <v/>
      </c>
      <c r="ZR10" s="116"/>
      <c r="ZS10" s="116" t="str">
        <f>IF(tbPayroll[[#This Row],[idx]]="","",
ROUND(tbPayroll[[#This Row],[401Roth]]*IF(SUMIFS($AM10:$BMK10,$AM$3:$BMK$3,"&lt;"&amp;AAF$3,$AM$2:$BMK$2,AAF$2)+YZ10&lt;compensationCap,
AAF10,
MAX(compensationCap-SUMIFS($AM10:$BMK10,$AM$3:$BMK$3,"&lt;"&amp;AAF$3,$AM$2:$BMK$2,AAF$2),0)),2))</f>
        <v/>
      </c>
      <c r="ZT10" s="116" t="str">
        <f>IF(tbPayroll[[#This Row],[idx]]="","",
ROUND(tbPayroll[[#This Row],[401PreTax]]*IF(SUMIFS($AM10:$BMK10,$AM$3:$BMK$3,"&lt;"&amp;AAF$3,$AM$2:$BMK$2,AAF$2)+YZ10&lt;compensationCap,
AAF10,
MAX(compensationCap-SUMIFS($AM10:$BMK10,$AM$3:$BMK$3,"&lt;"&amp;AAF$3,$AM$2:$BMK$2,AAF$2),0)),2))</f>
        <v/>
      </c>
      <c r="ZU10" s="116" t="str">
        <f>IF(tbPayroll[[#This Row],[idx]]="","",
ROUND((tbPayroll[[#This Row],[401T1p]]*tbPayroll[[#This Row],[401T1Cap]]+tbPayroll[[#This Row],[401T2p]]*tbPayroll[[#This Row],[401T2Cap]])*IF(SUMIFS($AM10:$BMK10,$AM$3:$BMK$3,"&lt;"&amp;AAF$3,$AM$2:$BMK$2,AAF$2)+YZ10&lt;compensationCap,
AAF10,
MAX(compensationCap-SUMIFS($AM10:$BMK10,$AM$3:$BMK$3,"&lt;"&amp;AAF$3,$AM$2:$BMK$2,AAF$2),0)),2))</f>
        <v/>
      </c>
      <c r="ZV10" s="116" t="str">
        <f>IF(tbPayroll[[#This Row],[idx]]="","",
IF(ZU10=0,0,
ROUND(IF(SUMIFS($AM10:$BMK10,$AM$3:$BMK$3,"&lt;"&amp;ZX$3,$AM$2:$BMK$2,"&gt;="&amp;ZV$2,$AM$2:$BMK$2,"&lt;="&amp;ZX$2)+ZS10+ZT10+ZU10&lt;tbPayroll[[#This Row],[401EmperLimit]],
ZU10,
MAX((tbPayroll[[#This Row],[401EmperLimit]]-SUMIFS($AM10:$BMK10,$AM$3:$BMK$3,"&lt;"&amp;ZX$3,$AM$2:$BMK$2,"&gt;="&amp;ZV$2,$AM$2:$BMK$2,"&lt;="&amp;ZX$2)),0)),2)))</f>
        <v/>
      </c>
      <c r="ZW10" s="116" t="str">
        <f>IF(tbPayroll[[#This Row],[idx]]="","",
IF(ZT10=0,0,
ROUND(IF(SUMIFS($AM10:$BMK10,$AM$3:$BMK$3,"&lt;"&amp;ZX$3,$AM$2:$BMK$2,ZX$2)+ZS10+SUMIFS($AM10:$BMK10,$AM$3:$BMK$3,"&lt;"&amp;ZW$3,$AM$2:$BMK$2,ZW$2)+ZT10&lt;tbPayroll[[#This Row],[401ContriLimit]],
ZT10,
ZT10/(ZS10+ZT10)*
(tbPayroll[[#This Row],[401ContriLimit]]-SUMIFS($AM10:$BMK10,$AM$3:$BMK$3,"&lt;"&amp;ZX$3,$AM$2:$BMK$2,ZX$2)-SUMIFS($AM10:$BMK10,$AM$3:$BMK$3,"&lt;"&amp;ZW$3,$AM$2:$BMK$2,ZW$2))),2)))</f>
        <v/>
      </c>
      <c r="ZX10" s="116" t="str">
        <f>IF(tbPayroll[[#This Row],[idx]]="","",
IF(ZS10=0,0,
ROUND(IF(SUMIFS($AM10:$BMK10,$AM$3:$BMK$3,"&lt;"&amp;ZX$3,$AM$2:$BMK$2,ZX$2)+ZS10+SUMIFS($AM10:$BMK10,$AM$3:$BMK$3,"&lt;"&amp;ZW$3,$AM$2:$BMK$2,ZW$2)+ZT10&lt;tbPayroll[[#This Row],[401ContriLimit]],
ZS10,
ZS10/(ZS10+ZT10)*
(tbPayroll[[#This Row],[401ContriLimit]]-SUMIFS($AM10:$BMK10,$AM$3:$BMK$3,"&lt;"&amp;ZX$3,$AM$2:$BMK$2,ZX$2)-SUMIFS($AM10:$BMK10,$AM$3:$BMK$3,"&lt;"&amp;ZW$3,$AM$2:$BMK$2,ZW$2))),2)
))</f>
        <v/>
      </c>
      <c r="ZY10" s="116" t="str" cm="1">
        <f t="array" ref="ZY10">IF(tbPayroll[[#This Row],[idx]]="","",
IF(ZQ10=0,0,
MAX(SUMIFS($AM10:$BMK10,$AM$3:$BMK$3,"&lt;="&amp;AAE$3,$AM$2:$BMK$2,AAE$2)-INDEX(mediAddTable,tbPayroll[[#This Row],[fedStatus]]),0)-
SUMIFS($AM10:$BMK10,$AM$3:$BMK$3,"&lt;"&amp;AAE$3,$AM$2:$BMK$2,ZY$2)
))</f>
        <v/>
      </c>
      <c r="ZZ10" s="116" t="str">
        <f>IF(tbPayroll[[#This Row],[idx]]="","",
ROUND(MAX(AAD10*dPeriods+tbPayroll[[#This Row],[adjustedAmount]],0),dFEDRound))</f>
        <v/>
      </c>
      <c r="AAA10" s="116" t="str">
        <f>IF(tbPayroll[[#This Row],[idx]]="","",
ROUND(IF(hoursMode="Daily",
SUMIFS(Hours!$J9:$BDM9,Hours!$J$2:$BDM$2,"&gt;="&amp;ZC$5,Hours!$J$2:$BDM$2,"&lt;="&amp;AAF$5,Hours!$J$5:$BDM$5,dRegularName),
SUMIFS(Hours!$J9:$BDM9,Hours!$J$1:$BDM$1,AAB$3,Hours!$J$5:$BDM$5,dRegularName)
),2))</f>
        <v/>
      </c>
      <c r="AAB10" s="116" t="str">
        <f>IF(tbPayroll[[#This Row],[idx]]="","",
IF(hoursMode="Daily",
SUMIFS(Hours!$J9:$BDM9,Hours!$J$2:$BDM$2,"&gt;="&amp;ZC$5,Hours!$J$2:$BDM$2,"&lt;="&amp;AAF$5,Hours!$J$5:$BDM$5,dOvertimeName),
SUMIFS(Hours!$J9:$BDM9,Hours!$J$1:$BDM$1,AAB$3,Hours!$J$5:$BDM$5,dOvertimeName)
))</f>
        <v/>
      </c>
      <c r="AAC10" s="116" t="str">
        <f>IF(tbPayroll[[#This Row],[idx]]="","",
IF(hoursMode="Daily",
SUMIFS(Hours!$J9:$BDM9,Hours!$J$2:$BDM$2,"&gt;="&amp;ZC$5,Hours!$J$2:$BDM$2,"&lt;="&amp;AAF$5,Hours!$J$5:$BDM$5,dVacationName),
SUMIFS(Hours!$J9:$BDM9,Hours!$J$1:$BDM$1,AAB$3,Hours!$J$5:$BDM$5,dVacationName)
))</f>
        <v/>
      </c>
      <c r="AAD10" s="116" t="str">
        <f>IF(tbPayroll[[#This Row],[Employee]]="","",MAX(AAF10-tbPayroll[[#This Row],[free]]-ZD10-ZW10,0))</f>
        <v/>
      </c>
      <c r="AAE10" s="116" t="str">
        <f>IF(tbPayroll[[#This Row],[Employee]]="","",MAX(AAF10-tbPayroll[[#This Row],[free]]-ZD10,0))</f>
        <v/>
      </c>
      <c r="AAF10" s="116" t="str">
        <f>IF(tbPayroll[[#This Row],[Employee]]="","",
IF(tbPayroll[[#This Row],[employmentDate]]&gt;AAF$5,0,ZH10+ZI10+ZJ10+ZF10))</f>
        <v/>
      </c>
      <c r="AAG10" s="116" t="str">
        <f>IF(tbPayroll[[#This Row],[Employee]]="","",AAF10-SUM(ZK10:ZP10)-ZE10-ZD10-ZW10-ZX10)</f>
        <v/>
      </c>
      <c r="AAH10" s="417"/>
      <c r="AAI10" s="192"/>
      <c r="AAJ10" s="192"/>
      <c r="AAK10" s="192"/>
      <c r="AAL10" s="193"/>
      <c r="AAM10" s="116" t="str">
        <f>IF(tbPayroll[[#This Row],[Employee]]="","",
ABG10 &amp; " | " &amp; ABH10&amp; " | " &amp; ABI10
)</f>
        <v/>
      </c>
      <c r="AAN10" s="116" t="str">
        <f>IF(tbPayroll[[#This Row],[Employee]]="","",
IF(tbPayroll[[#This Row],[employmentDate]]&gt;ABL$5,0,
ROUND(IF(tbPayroll[[#This Row],[IncomeBase]]=dSalaried,IF(AAI10&lt;&gt;"",AAI10,tbPayroll[[#This Row],[EmpWage]]),ABG10*IF(AAI10&lt;&gt;"",AAI10,tbPayroll[[#This Row],[EmpWage]])),2)))</f>
        <v/>
      </c>
      <c r="AAO10" s="116" t="str">
        <f>IF(tbPayroll[[#This Row],[Employee]]="","",
IF(tbPayroll[[#This Row],[employmentDate]]&gt;ABL$5,0,
ROUND(ABH10*tbPayroll[[#This Row],[overrrate]]*
IF(AAI10&lt;&gt;"",AAI10,tbPayroll[[#This Row],[EmpWage]])/IF(tbPayroll[[#This Row],[IncomeBase]]=dSalaried,MAX(tbPayroll[[#This Row],[regularwork]],1),1),2)
))</f>
        <v/>
      </c>
      <c r="AAP10" s="116" t="str">
        <f>IF(tbPayroll[[#This Row],[Employee]]="","",
IF(tbPayroll[[#This Row],[employmentDate]]&gt;ABL$5,0,
ROUND(ABI10*
IFERROR(AAN10/ABG10,0),2
)))</f>
        <v/>
      </c>
      <c r="AAQ10" s="116" t="str">
        <f>IF(tbPayroll[[#This Row],[Employee]]="","",
tbPayroll[[#This Row],[exState]]*
(tbPayroll[[#This Row],[stateAddDedu]]+ROUND(
MAX(ABJ10-tbPayroll[[#This Row],[persExemp]],0)*tbPayroll[[#This Row],[stateTax]],dRound))
)</f>
        <v/>
      </c>
      <c r="AAR10" s="116" t="str">
        <f>IF(tbPayroll[[#This Row],[Employee]]="","",
(ROUND(
MAX(ABJ10-tbPayroll[[#This Row],[persExemp]],0)*tbPayroll[[#This Row],[dLocal]],dRound))
)</f>
        <v/>
      </c>
      <c r="AAS10" s="116" t="str">
        <f>IF(tbPayroll[[#This Row],[Employee]]="","",
(ROUND(
MAX(ABJ10-tbPayroll[[#This Row],[persExemp]],0)*tbPayroll[[#This Row],[dCity]],dRound))
)</f>
        <v/>
      </c>
      <c r="AAT10" s="116" t="str" cm="1">
        <f t="array" aca="1" ref="AAT10" ca="1">IF(tbPayroll[[#This Row],[idx]]="","",
IF(AAW10=0,0,
ROUND(tbPayroll[[#This Row],[exFed]]*
MAX(
((ABF10-INDEX(INDIRECT(tbPayroll[[#This Row],[fedPrefix]]&amp;CHOOSE(tbPayroll[[#This Row],[fedStatus]],"SingleWage","JointlyWage","SingleWage","HeadWage")),AAW10))*
INDEX(INDIRECT(tbPayroll[[#This Row],[fedPrefix]]&amp;"Perc"),AAW10)+
INDEX(INDIRECT(tbPayroll[[#This Row],[fedPrefix]]&amp;CHOOSE(tbPayroll[[#This Row],[fedStatus]],"SingleHold","JointlyHold","SingleHold","HeadHold")),AAW10))/dPeriods
- IF(tbPayroll[[#This Row],[isFormSent]]="Yes",tbPayroll[[#This Row],[isFormStep3]],0),0)
+tbPayroll[[#This Row],[isFormStep4c]],dFEDRound)
)
)</f>
        <v/>
      </c>
      <c r="AAU10" s="116" t="str">
        <f>IF(tbPayroll[[#This Row],[idx]]="","",
ROUND(tbPayroll[[#This Row],[exSS]]*
IF(SUMIFS($AM10:$BMK10,$AM$3:$BMK$3,"&lt;"&amp;AAU$3,$AM$2:$BMK$2,AAU$2) +ssTax*ABK10 &lt;ssTax*ssMax,
ssTax*ABK10,
MAX(ssTax*ssMax-SUMIFS($AM10:$BMK10,$AM$3:$BMK$3,"&lt;"&amp;AAU$3,$AM$2:$BMK$2,AAU$2),0)),
2)
)</f>
        <v/>
      </c>
      <c r="AAV10" s="116" t="str">
        <f>IF(tbPayroll[[#This Row],[idx]]="","",IF(AAW10=0,0,ROUND(tbPayroll[[#This Row],[exMedi]]*mediTax*ABK10+ABE10*mediMax,2)))</f>
        <v/>
      </c>
      <c r="AAW10" s="116" t="str">
        <f ca="1">IF(tbPayroll[[#This Row],[idx]]="","",IFERROR(MATCH(ABF10,INDIRECT(tbPayroll[[#This Row],[fedPrefix]]&amp;CHOOSE(tbPayroll[[#This Row],[fedStatus]],"SingleWage","JointlyWage","SingleWage","HeadWage")),1),0))</f>
        <v/>
      </c>
      <c r="AAX10" s="116"/>
      <c r="AAY10" s="116" t="str">
        <f>IF(tbPayroll[[#This Row],[idx]]="","",
ROUND(tbPayroll[[#This Row],[401Roth]]*IF(SUMIFS($AM10:$BMK10,$AM$3:$BMK$3,"&lt;"&amp;ABL$3,$AM$2:$BMK$2,ABL$2)+AAF10&lt;compensationCap,
ABL10,
MAX(compensationCap-SUMIFS($AM10:$BMK10,$AM$3:$BMK$3,"&lt;"&amp;ABL$3,$AM$2:$BMK$2,ABL$2),0)),2))</f>
        <v/>
      </c>
      <c r="AAZ10" s="116" t="str">
        <f>IF(tbPayroll[[#This Row],[idx]]="","",
ROUND(tbPayroll[[#This Row],[401PreTax]]*IF(SUMIFS($AM10:$BMK10,$AM$3:$BMK$3,"&lt;"&amp;ABL$3,$AM$2:$BMK$2,ABL$2)+AAF10&lt;compensationCap,
ABL10,
MAX(compensationCap-SUMIFS($AM10:$BMK10,$AM$3:$BMK$3,"&lt;"&amp;ABL$3,$AM$2:$BMK$2,ABL$2),0)),2))</f>
        <v/>
      </c>
      <c r="ABA10" s="116" t="str">
        <f>IF(tbPayroll[[#This Row],[idx]]="","",
ROUND((tbPayroll[[#This Row],[401T1p]]*tbPayroll[[#This Row],[401T1Cap]]+tbPayroll[[#This Row],[401T2p]]*tbPayroll[[#This Row],[401T2Cap]])*IF(SUMIFS($AM10:$BMK10,$AM$3:$BMK$3,"&lt;"&amp;ABL$3,$AM$2:$BMK$2,ABL$2)+AAF10&lt;compensationCap,
ABL10,
MAX(compensationCap-SUMIFS($AM10:$BMK10,$AM$3:$BMK$3,"&lt;"&amp;ABL$3,$AM$2:$BMK$2,ABL$2),0)),2))</f>
        <v/>
      </c>
      <c r="ABB10" s="116" t="str">
        <f>IF(tbPayroll[[#This Row],[idx]]="","",
IF(ABA10=0,0,
ROUND(IF(SUMIFS($AM10:$BMK10,$AM$3:$BMK$3,"&lt;"&amp;ABD$3,$AM$2:$BMK$2,"&gt;="&amp;ABB$2,$AM$2:$BMK$2,"&lt;="&amp;ABD$2)+AAY10+AAZ10+ABA10&lt;tbPayroll[[#This Row],[401EmperLimit]],
ABA10,
MAX((tbPayroll[[#This Row],[401EmperLimit]]-SUMIFS($AM10:$BMK10,$AM$3:$BMK$3,"&lt;"&amp;ABD$3,$AM$2:$BMK$2,"&gt;="&amp;ABB$2,$AM$2:$BMK$2,"&lt;="&amp;ABD$2)),0)),2)))</f>
        <v/>
      </c>
      <c r="ABC10" s="116" t="str">
        <f>IF(tbPayroll[[#This Row],[idx]]="","",
IF(AAZ10=0,0,
ROUND(IF(SUMIFS($AM10:$BMK10,$AM$3:$BMK$3,"&lt;"&amp;ABD$3,$AM$2:$BMK$2,ABD$2)+AAY10+SUMIFS($AM10:$BMK10,$AM$3:$BMK$3,"&lt;"&amp;ABC$3,$AM$2:$BMK$2,ABC$2)+AAZ10&lt;tbPayroll[[#This Row],[401ContriLimit]],
AAZ10,
AAZ10/(AAY10+AAZ10)*
(tbPayroll[[#This Row],[401ContriLimit]]-SUMIFS($AM10:$BMK10,$AM$3:$BMK$3,"&lt;"&amp;ABD$3,$AM$2:$BMK$2,ABD$2)-SUMIFS($AM10:$BMK10,$AM$3:$BMK$3,"&lt;"&amp;ABC$3,$AM$2:$BMK$2,ABC$2))),2)))</f>
        <v/>
      </c>
      <c r="ABD10" s="116" t="str">
        <f>IF(tbPayroll[[#This Row],[idx]]="","",
IF(AAY10=0,0,
ROUND(IF(SUMIFS($AM10:$BMK10,$AM$3:$BMK$3,"&lt;"&amp;ABD$3,$AM$2:$BMK$2,ABD$2)+AAY10+SUMIFS($AM10:$BMK10,$AM$3:$BMK$3,"&lt;"&amp;ABC$3,$AM$2:$BMK$2,ABC$2)+AAZ10&lt;tbPayroll[[#This Row],[401ContriLimit]],
AAY10,
AAY10/(AAY10+AAZ10)*
(tbPayroll[[#This Row],[401ContriLimit]]-SUMIFS($AM10:$BMK10,$AM$3:$BMK$3,"&lt;"&amp;ABD$3,$AM$2:$BMK$2,ABD$2)-SUMIFS($AM10:$BMK10,$AM$3:$BMK$3,"&lt;"&amp;ABC$3,$AM$2:$BMK$2,ABC$2))),2)
))</f>
        <v/>
      </c>
      <c r="ABE10" s="116" t="str" cm="1">
        <f t="array" ref="ABE10">IF(tbPayroll[[#This Row],[idx]]="","",
IF(AAW10=0,0,
MAX(SUMIFS($AM10:$BMK10,$AM$3:$BMK$3,"&lt;="&amp;ABK$3,$AM$2:$BMK$2,ABK$2)-INDEX(mediAddTable,tbPayroll[[#This Row],[fedStatus]]),0)-
SUMIFS($AM10:$BMK10,$AM$3:$BMK$3,"&lt;"&amp;ABK$3,$AM$2:$BMK$2,ABE$2)
))</f>
        <v/>
      </c>
      <c r="ABF10" s="116" t="str">
        <f>IF(tbPayroll[[#This Row],[idx]]="","",
ROUND(MAX(ABJ10*dPeriods+tbPayroll[[#This Row],[adjustedAmount]],0),dFEDRound))</f>
        <v/>
      </c>
      <c r="ABG10" s="116" t="str">
        <f>IF(tbPayroll[[#This Row],[idx]]="","",
ROUND(IF(hoursMode="Daily",
SUMIFS(Hours!$J9:$BDM9,Hours!$J$2:$BDM$2,"&gt;="&amp;AAI$5,Hours!$J$2:$BDM$2,"&lt;="&amp;ABL$5,Hours!$J$5:$BDM$5,dRegularName),
SUMIFS(Hours!$J9:$BDM9,Hours!$J$1:$BDM$1,ABH$3,Hours!$J$5:$BDM$5,dRegularName)
),2))</f>
        <v/>
      </c>
      <c r="ABH10" s="116" t="str">
        <f>IF(tbPayroll[[#This Row],[idx]]="","",
IF(hoursMode="Daily",
SUMIFS(Hours!$J9:$BDM9,Hours!$J$2:$BDM$2,"&gt;="&amp;AAI$5,Hours!$J$2:$BDM$2,"&lt;="&amp;ABL$5,Hours!$J$5:$BDM$5,dOvertimeName),
SUMIFS(Hours!$J9:$BDM9,Hours!$J$1:$BDM$1,ABH$3,Hours!$J$5:$BDM$5,dOvertimeName)
))</f>
        <v/>
      </c>
      <c r="ABI10" s="116" t="str">
        <f>IF(tbPayroll[[#This Row],[idx]]="","",
IF(hoursMode="Daily",
SUMIFS(Hours!$J9:$BDM9,Hours!$J$2:$BDM$2,"&gt;="&amp;AAI$5,Hours!$J$2:$BDM$2,"&lt;="&amp;ABL$5,Hours!$J$5:$BDM$5,dVacationName),
SUMIFS(Hours!$J9:$BDM9,Hours!$J$1:$BDM$1,ABH$3,Hours!$J$5:$BDM$5,dVacationName)
))</f>
        <v/>
      </c>
      <c r="ABJ10" s="116" t="str">
        <f>IF(tbPayroll[[#This Row],[Employee]]="","",MAX(ABL10-tbPayroll[[#This Row],[free]]-AAJ10-ABC10,0))</f>
        <v/>
      </c>
      <c r="ABK10" s="116" t="str">
        <f>IF(tbPayroll[[#This Row],[Employee]]="","",MAX(ABL10-tbPayroll[[#This Row],[free]]-AAJ10,0))</f>
        <v/>
      </c>
      <c r="ABL10" s="116" t="str">
        <f>IF(tbPayroll[[#This Row],[Employee]]="","",
IF(tbPayroll[[#This Row],[employmentDate]]&gt;ABL$5,0,AAN10+AAO10+AAP10+AAL10))</f>
        <v/>
      </c>
      <c r="ABM10" s="116" t="str">
        <f>IF(tbPayroll[[#This Row],[Employee]]="","",ABL10-SUM(AAQ10:AAV10)-AAK10-AAJ10-ABC10-ABD10)</f>
        <v/>
      </c>
      <c r="ABN10" s="417"/>
      <c r="ABO10" s="192"/>
      <c r="ABP10" s="192"/>
      <c r="ABQ10" s="192"/>
      <c r="ABR10" s="193"/>
      <c r="ABS10" s="116" t="str">
        <f>IF(tbPayroll[[#This Row],[Employee]]="","",
ACM10 &amp; " | " &amp; ACN10&amp; " | " &amp; ACO10
)</f>
        <v/>
      </c>
      <c r="ABT10" s="116" t="str">
        <f>IF(tbPayroll[[#This Row],[Employee]]="","",
IF(tbPayroll[[#This Row],[employmentDate]]&gt;ACR$5,0,
ROUND(IF(tbPayroll[[#This Row],[IncomeBase]]=dSalaried,IF(ABO10&lt;&gt;"",ABO10,tbPayroll[[#This Row],[EmpWage]]),ACM10*IF(ABO10&lt;&gt;"",ABO10,tbPayroll[[#This Row],[EmpWage]])),2)))</f>
        <v/>
      </c>
      <c r="ABU10" s="116" t="str">
        <f>IF(tbPayroll[[#This Row],[Employee]]="","",
IF(tbPayroll[[#This Row],[employmentDate]]&gt;ACR$5,0,
ROUND(ACN10*tbPayroll[[#This Row],[overrrate]]*
IF(ABO10&lt;&gt;"",ABO10,tbPayroll[[#This Row],[EmpWage]])/IF(tbPayroll[[#This Row],[IncomeBase]]=dSalaried,MAX(tbPayroll[[#This Row],[regularwork]],1),1),2)
))</f>
        <v/>
      </c>
      <c r="ABV10" s="116" t="str">
        <f>IF(tbPayroll[[#This Row],[Employee]]="","",
IF(tbPayroll[[#This Row],[employmentDate]]&gt;ACR$5,0,
ROUND(ACO10*
IFERROR(ABT10/ACM10,0),2
)))</f>
        <v/>
      </c>
      <c r="ABW10" s="116" t="str">
        <f>IF(tbPayroll[[#This Row],[Employee]]="","",
tbPayroll[[#This Row],[exState]]*
(tbPayroll[[#This Row],[stateAddDedu]]+ROUND(
MAX(ACP10-tbPayroll[[#This Row],[persExemp]],0)*tbPayroll[[#This Row],[stateTax]],dRound))
)</f>
        <v/>
      </c>
      <c r="ABX10" s="116" t="str">
        <f>IF(tbPayroll[[#This Row],[Employee]]="","",
(ROUND(
MAX(ACP10-tbPayroll[[#This Row],[persExemp]],0)*tbPayroll[[#This Row],[dLocal]],dRound))
)</f>
        <v/>
      </c>
      <c r="ABY10" s="116" t="str">
        <f>IF(tbPayroll[[#This Row],[Employee]]="","",
(ROUND(
MAX(ACP10-tbPayroll[[#This Row],[persExemp]],0)*tbPayroll[[#This Row],[dCity]],dRound))
)</f>
        <v/>
      </c>
      <c r="ABZ10" s="116" t="str" cm="1">
        <f t="array" aca="1" ref="ABZ10" ca="1">IF(tbPayroll[[#This Row],[idx]]="","",
IF(ACC10=0,0,
ROUND(tbPayroll[[#This Row],[exFed]]*
MAX(
((ACL10-INDEX(INDIRECT(tbPayroll[[#This Row],[fedPrefix]]&amp;CHOOSE(tbPayroll[[#This Row],[fedStatus]],"SingleWage","JointlyWage","SingleWage","HeadWage")),ACC10))*
INDEX(INDIRECT(tbPayroll[[#This Row],[fedPrefix]]&amp;"Perc"),ACC10)+
INDEX(INDIRECT(tbPayroll[[#This Row],[fedPrefix]]&amp;CHOOSE(tbPayroll[[#This Row],[fedStatus]],"SingleHold","JointlyHold","SingleHold","HeadHold")),ACC10))/dPeriods
- IF(tbPayroll[[#This Row],[isFormSent]]="Yes",tbPayroll[[#This Row],[isFormStep3]],0),0)
+tbPayroll[[#This Row],[isFormStep4c]],dFEDRound)
)
)</f>
        <v/>
      </c>
      <c r="ACA10" s="116" t="str">
        <f>IF(tbPayroll[[#This Row],[idx]]="","",
ROUND(tbPayroll[[#This Row],[exSS]]*
IF(SUMIFS($AM10:$BMK10,$AM$3:$BMK$3,"&lt;"&amp;ACA$3,$AM$2:$BMK$2,ACA$2) +ssTax*ACQ10 &lt;ssTax*ssMax,
ssTax*ACQ10,
MAX(ssTax*ssMax-SUMIFS($AM10:$BMK10,$AM$3:$BMK$3,"&lt;"&amp;ACA$3,$AM$2:$BMK$2,ACA$2),0)),
2)
)</f>
        <v/>
      </c>
      <c r="ACB10" s="116" t="str">
        <f>IF(tbPayroll[[#This Row],[idx]]="","",IF(ACC10=0,0,ROUND(tbPayroll[[#This Row],[exMedi]]*mediTax*ACQ10+ACK10*mediMax,2)))</f>
        <v/>
      </c>
      <c r="ACC10" s="116" t="str">
        <f ca="1">IF(tbPayroll[[#This Row],[idx]]="","",IFERROR(MATCH(ACL10,INDIRECT(tbPayroll[[#This Row],[fedPrefix]]&amp;CHOOSE(tbPayroll[[#This Row],[fedStatus]],"SingleWage","JointlyWage","SingleWage","HeadWage")),1),0))</f>
        <v/>
      </c>
      <c r="ACD10" s="116"/>
      <c r="ACE10" s="116" t="str">
        <f>IF(tbPayroll[[#This Row],[idx]]="","",
ROUND(tbPayroll[[#This Row],[401Roth]]*IF(SUMIFS($AM10:$BMK10,$AM$3:$BMK$3,"&lt;"&amp;ACR$3,$AM$2:$BMK$2,ACR$2)+ABL10&lt;compensationCap,
ACR10,
MAX(compensationCap-SUMIFS($AM10:$BMK10,$AM$3:$BMK$3,"&lt;"&amp;ACR$3,$AM$2:$BMK$2,ACR$2),0)),2))</f>
        <v/>
      </c>
      <c r="ACF10" s="116" t="str">
        <f>IF(tbPayroll[[#This Row],[idx]]="","",
ROUND(tbPayroll[[#This Row],[401PreTax]]*IF(SUMIFS($AM10:$BMK10,$AM$3:$BMK$3,"&lt;"&amp;ACR$3,$AM$2:$BMK$2,ACR$2)+ABL10&lt;compensationCap,
ACR10,
MAX(compensationCap-SUMIFS($AM10:$BMK10,$AM$3:$BMK$3,"&lt;"&amp;ACR$3,$AM$2:$BMK$2,ACR$2),0)),2))</f>
        <v/>
      </c>
      <c r="ACG10" s="116" t="str">
        <f>IF(tbPayroll[[#This Row],[idx]]="","",
ROUND((tbPayroll[[#This Row],[401T1p]]*tbPayroll[[#This Row],[401T1Cap]]+tbPayroll[[#This Row],[401T2p]]*tbPayroll[[#This Row],[401T2Cap]])*IF(SUMIFS($AM10:$BMK10,$AM$3:$BMK$3,"&lt;"&amp;ACR$3,$AM$2:$BMK$2,ACR$2)+ABL10&lt;compensationCap,
ACR10,
MAX(compensationCap-SUMIFS($AM10:$BMK10,$AM$3:$BMK$3,"&lt;"&amp;ACR$3,$AM$2:$BMK$2,ACR$2),0)),2))</f>
        <v/>
      </c>
      <c r="ACH10" s="116" t="str">
        <f>IF(tbPayroll[[#This Row],[idx]]="","",
IF(ACG10=0,0,
ROUND(IF(SUMIFS($AM10:$BMK10,$AM$3:$BMK$3,"&lt;"&amp;ACJ$3,$AM$2:$BMK$2,"&gt;="&amp;ACH$2,$AM$2:$BMK$2,"&lt;="&amp;ACJ$2)+ACE10+ACF10+ACG10&lt;tbPayroll[[#This Row],[401EmperLimit]],
ACG10,
MAX((tbPayroll[[#This Row],[401EmperLimit]]-SUMIFS($AM10:$BMK10,$AM$3:$BMK$3,"&lt;"&amp;ACJ$3,$AM$2:$BMK$2,"&gt;="&amp;ACH$2,$AM$2:$BMK$2,"&lt;="&amp;ACJ$2)),0)),2)))</f>
        <v/>
      </c>
      <c r="ACI10" s="116" t="str">
        <f>IF(tbPayroll[[#This Row],[idx]]="","",
IF(ACF10=0,0,
ROUND(IF(SUMIFS($AM10:$BMK10,$AM$3:$BMK$3,"&lt;"&amp;ACJ$3,$AM$2:$BMK$2,ACJ$2)+ACE10+SUMIFS($AM10:$BMK10,$AM$3:$BMK$3,"&lt;"&amp;ACI$3,$AM$2:$BMK$2,ACI$2)+ACF10&lt;tbPayroll[[#This Row],[401ContriLimit]],
ACF10,
ACF10/(ACE10+ACF10)*
(tbPayroll[[#This Row],[401ContriLimit]]-SUMIFS($AM10:$BMK10,$AM$3:$BMK$3,"&lt;"&amp;ACJ$3,$AM$2:$BMK$2,ACJ$2)-SUMIFS($AM10:$BMK10,$AM$3:$BMK$3,"&lt;"&amp;ACI$3,$AM$2:$BMK$2,ACI$2))),2)))</f>
        <v/>
      </c>
      <c r="ACJ10" s="116" t="str">
        <f>IF(tbPayroll[[#This Row],[idx]]="","",
IF(ACE10=0,0,
ROUND(IF(SUMIFS($AM10:$BMK10,$AM$3:$BMK$3,"&lt;"&amp;ACJ$3,$AM$2:$BMK$2,ACJ$2)+ACE10+SUMIFS($AM10:$BMK10,$AM$3:$BMK$3,"&lt;"&amp;ACI$3,$AM$2:$BMK$2,ACI$2)+ACF10&lt;tbPayroll[[#This Row],[401ContriLimit]],
ACE10,
ACE10/(ACE10+ACF10)*
(tbPayroll[[#This Row],[401ContriLimit]]-SUMIFS($AM10:$BMK10,$AM$3:$BMK$3,"&lt;"&amp;ACJ$3,$AM$2:$BMK$2,ACJ$2)-SUMIFS($AM10:$BMK10,$AM$3:$BMK$3,"&lt;"&amp;ACI$3,$AM$2:$BMK$2,ACI$2))),2)
))</f>
        <v/>
      </c>
      <c r="ACK10" s="116" t="str" cm="1">
        <f t="array" ref="ACK10">IF(tbPayroll[[#This Row],[idx]]="","",
IF(ACC10=0,0,
MAX(SUMIFS($AM10:$BMK10,$AM$3:$BMK$3,"&lt;="&amp;ACQ$3,$AM$2:$BMK$2,ACQ$2)-INDEX(mediAddTable,tbPayroll[[#This Row],[fedStatus]]),0)-
SUMIFS($AM10:$BMK10,$AM$3:$BMK$3,"&lt;"&amp;ACQ$3,$AM$2:$BMK$2,ACK$2)
))</f>
        <v/>
      </c>
      <c r="ACL10" s="116" t="str">
        <f>IF(tbPayroll[[#This Row],[idx]]="","",
ROUND(MAX(ACP10*dPeriods+tbPayroll[[#This Row],[adjustedAmount]],0),dFEDRound))</f>
        <v/>
      </c>
      <c r="ACM10" s="116" t="str">
        <f>IF(tbPayroll[[#This Row],[idx]]="","",
ROUND(IF(hoursMode="Daily",
SUMIFS(Hours!$J9:$BDM9,Hours!$J$2:$BDM$2,"&gt;="&amp;ABO$5,Hours!$J$2:$BDM$2,"&lt;="&amp;ACR$5,Hours!$J$5:$BDM$5,dRegularName),
SUMIFS(Hours!$J9:$BDM9,Hours!$J$1:$BDM$1,ACN$3,Hours!$J$5:$BDM$5,dRegularName)
),2))</f>
        <v/>
      </c>
      <c r="ACN10" s="116" t="str">
        <f>IF(tbPayroll[[#This Row],[idx]]="","",
IF(hoursMode="Daily",
SUMIFS(Hours!$J9:$BDM9,Hours!$J$2:$BDM$2,"&gt;="&amp;ABO$5,Hours!$J$2:$BDM$2,"&lt;="&amp;ACR$5,Hours!$J$5:$BDM$5,dOvertimeName),
SUMIFS(Hours!$J9:$BDM9,Hours!$J$1:$BDM$1,ACN$3,Hours!$J$5:$BDM$5,dOvertimeName)
))</f>
        <v/>
      </c>
      <c r="ACO10" s="116" t="str">
        <f>IF(tbPayroll[[#This Row],[idx]]="","",
IF(hoursMode="Daily",
SUMIFS(Hours!$J9:$BDM9,Hours!$J$2:$BDM$2,"&gt;="&amp;ABO$5,Hours!$J$2:$BDM$2,"&lt;="&amp;ACR$5,Hours!$J$5:$BDM$5,dVacationName),
SUMIFS(Hours!$J9:$BDM9,Hours!$J$1:$BDM$1,ACN$3,Hours!$J$5:$BDM$5,dVacationName)
))</f>
        <v/>
      </c>
      <c r="ACP10" s="116" t="str">
        <f>IF(tbPayroll[[#This Row],[Employee]]="","",MAX(ACR10-tbPayroll[[#This Row],[free]]-ABP10-ACI10,0))</f>
        <v/>
      </c>
      <c r="ACQ10" s="116" t="str">
        <f>IF(tbPayroll[[#This Row],[Employee]]="","",MAX(ACR10-tbPayroll[[#This Row],[free]]-ABP10,0))</f>
        <v/>
      </c>
      <c r="ACR10" s="116" t="str">
        <f>IF(tbPayroll[[#This Row],[Employee]]="","",
IF(tbPayroll[[#This Row],[employmentDate]]&gt;ACR$5,0,ABT10+ABU10+ABV10+ABR10))</f>
        <v/>
      </c>
      <c r="ACS10" s="116" t="str">
        <f>IF(tbPayroll[[#This Row],[Employee]]="","",ACR10-SUM(ABW10:ACB10)-ABQ10-ABP10-ACI10-ACJ10)</f>
        <v/>
      </c>
      <c r="ACT10" s="417"/>
      <c r="ACU10" s="192"/>
      <c r="ACV10" s="192"/>
      <c r="ACW10" s="192"/>
      <c r="ACX10" s="193"/>
      <c r="ACY10" s="116" t="str">
        <f>IF(tbPayroll[[#This Row],[Employee]]="","",
ADS10 &amp; " | " &amp; ADT10&amp; " | " &amp; ADU10
)</f>
        <v/>
      </c>
      <c r="ACZ10" s="116" t="str">
        <f>IF(tbPayroll[[#This Row],[Employee]]="","",
IF(tbPayroll[[#This Row],[employmentDate]]&gt;ADX$5,0,
ROUND(IF(tbPayroll[[#This Row],[IncomeBase]]=dSalaried,IF(ACU10&lt;&gt;"",ACU10,tbPayroll[[#This Row],[EmpWage]]),ADS10*IF(ACU10&lt;&gt;"",ACU10,tbPayroll[[#This Row],[EmpWage]])),2)))</f>
        <v/>
      </c>
      <c r="ADA10" s="116" t="str">
        <f>IF(tbPayroll[[#This Row],[Employee]]="","",
IF(tbPayroll[[#This Row],[employmentDate]]&gt;ADX$5,0,
ROUND(ADT10*tbPayroll[[#This Row],[overrrate]]*
IF(ACU10&lt;&gt;"",ACU10,tbPayroll[[#This Row],[EmpWage]])/IF(tbPayroll[[#This Row],[IncomeBase]]=dSalaried,MAX(tbPayroll[[#This Row],[regularwork]],1),1),2)
))</f>
        <v/>
      </c>
      <c r="ADB10" s="116" t="str">
        <f>IF(tbPayroll[[#This Row],[Employee]]="","",
IF(tbPayroll[[#This Row],[employmentDate]]&gt;ADX$5,0,
ROUND(ADU10*
IFERROR(ACZ10/ADS10,0),2
)))</f>
        <v/>
      </c>
      <c r="ADC10" s="116" t="str">
        <f>IF(tbPayroll[[#This Row],[Employee]]="","",
tbPayroll[[#This Row],[exState]]*
(tbPayroll[[#This Row],[stateAddDedu]]+ROUND(
MAX(ADV10-tbPayroll[[#This Row],[persExemp]],0)*tbPayroll[[#This Row],[stateTax]],dRound))
)</f>
        <v/>
      </c>
      <c r="ADD10" s="116" t="str">
        <f>IF(tbPayroll[[#This Row],[Employee]]="","",
(ROUND(
MAX(ADV10-tbPayroll[[#This Row],[persExemp]],0)*tbPayroll[[#This Row],[dLocal]],dRound))
)</f>
        <v/>
      </c>
      <c r="ADE10" s="116" t="str">
        <f>IF(tbPayroll[[#This Row],[Employee]]="","",
(ROUND(
MAX(ADV10-tbPayroll[[#This Row],[persExemp]],0)*tbPayroll[[#This Row],[dCity]],dRound))
)</f>
        <v/>
      </c>
      <c r="ADF10" s="116" t="str" cm="1">
        <f t="array" aca="1" ref="ADF10" ca="1">IF(tbPayroll[[#This Row],[idx]]="","",
IF(ADI10=0,0,
ROUND(tbPayroll[[#This Row],[exFed]]*
MAX(
((ADR10-INDEX(INDIRECT(tbPayroll[[#This Row],[fedPrefix]]&amp;CHOOSE(tbPayroll[[#This Row],[fedStatus]],"SingleWage","JointlyWage","SingleWage","HeadWage")),ADI10))*
INDEX(INDIRECT(tbPayroll[[#This Row],[fedPrefix]]&amp;"Perc"),ADI10)+
INDEX(INDIRECT(tbPayroll[[#This Row],[fedPrefix]]&amp;CHOOSE(tbPayroll[[#This Row],[fedStatus]],"SingleHold","JointlyHold","SingleHold","HeadHold")),ADI10))/dPeriods
- IF(tbPayroll[[#This Row],[isFormSent]]="Yes",tbPayroll[[#This Row],[isFormStep3]],0),0)
+tbPayroll[[#This Row],[isFormStep4c]],dFEDRound)
)
)</f>
        <v/>
      </c>
      <c r="ADG10" s="116" t="str">
        <f>IF(tbPayroll[[#This Row],[idx]]="","",
ROUND(tbPayroll[[#This Row],[exSS]]*
IF(SUMIFS($AM10:$BMK10,$AM$3:$BMK$3,"&lt;"&amp;ADG$3,$AM$2:$BMK$2,ADG$2) +ssTax*ADW10 &lt;ssTax*ssMax,
ssTax*ADW10,
MAX(ssTax*ssMax-SUMIFS($AM10:$BMK10,$AM$3:$BMK$3,"&lt;"&amp;ADG$3,$AM$2:$BMK$2,ADG$2),0)),
2)
)</f>
        <v/>
      </c>
      <c r="ADH10" s="116" t="str">
        <f>IF(tbPayroll[[#This Row],[idx]]="","",IF(ADI10=0,0,ROUND(tbPayroll[[#This Row],[exMedi]]*mediTax*ADW10+ADQ10*mediMax,2)))</f>
        <v/>
      </c>
      <c r="ADI10" s="116" t="str">
        <f ca="1">IF(tbPayroll[[#This Row],[idx]]="","",IFERROR(MATCH(ADR10,INDIRECT(tbPayroll[[#This Row],[fedPrefix]]&amp;CHOOSE(tbPayroll[[#This Row],[fedStatus]],"SingleWage","JointlyWage","SingleWage","HeadWage")),1),0))</f>
        <v/>
      </c>
      <c r="ADJ10" s="116"/>
      <c r="ADK10" s="116" t="str">
        <f>IF(tbPayroll[[#This Row],[idx]]="","",
ROUND(tbPayroll[[#This Row],[401Roth]]*IF(SUMIFS($AM10:$BMK10,$AM$3:$BMK$3,"&lt;"&amp;ADX$3,$AM$2:$BMK$2,ADX$2)+ACR10&lt;compensationCap,
ADX10,
MAX(compensationCap-SUMIFS($AM10:$BMK10,$AM$3:$BMK$3,"&lt;"&amp;ADX$3,$AM$2:$BMK$2,ADX$2),0)),2))</f>
        <v/>
      </c>
      <c r="ADL10" s="116" t="str">
        <f>IF(tbPayroll[[#This Row],[idx]]="","",
ROUND(tbPayroll[[#This Row],[401PreTax]]*IF(SUMIFS($AM10:$BMK10,$AM$3:$BMK$3,"&lt;"&amp;ADX$3,$AM$2:$BMK$2,ADX$2)+ACR10&lt;compensationCap,
ADX10,
MAX(compensationCap-SUMIFS($AM10:$BMK10,$AM$3:$BMK$3,"&lt;"&amp;ADX$3,$AM$2:$BMK$2,ADX$2),0)),2))</f>
        <v/>
      </c>
      <c r="ADM10" s="116" t="str">
        <f>IF(tbPayroll[[#This Row],[idx]]="","",
ROUND((tbPayroll[[#This Row],[401T1p]]*tbPayroll[[#This Row],[401T1Cap]]+tbPayroll[[#This Row],[401T2p]]*tbPayroll[[#This Row],[401T2Cap]])*IF(SUMIFS($AM10:$BMK10,$AM$3:$BMK$3,"&lt;"&amp;ADX$3,$AM$2:$BMK$2,ADX$2)+ACR10&lt;compensationCap,
ADX10,
MAX(compensationCap-SUMIFS($AM10:$BMK10,$AM$3:$BMK$3,"&lt;"&amp;ADX$3,$AM$2:$BMK$2,ADX$2),0)),2))</f>
        <v/>
      </c>
      <c r="ADN10" s="116" t="str">
        <f>IF(tbPayroll[[#This Row],[idx]]="","",
IF(ADM10=0,0,
ROUND(IF(SUMIFS($AM10:$BMK10,$AM$3:$BMK$3,"&lt;"&amp;ADP$3,$AM$2:$BMK$2,"&gt;="&amp;ADN$2,$AM$2:$BMK$2,"&lt;="&amp;ADP$2)+ADK10+ADL10+ADM10&lt;tbPayroll[[#This Row],[401EmperLimit]],
ADM10,
MAX((tbPayroll[[#This Row],[401EmperLimit]]-SUMIFS($AM10:$BMK10,$AM$3:$BMK$3,"&lt;"&amp;ADP$3,$AM$2:$BMK$2,"&gt;="&amp;ADN$2,$AM$2:$BMK$2,"&lt;="&amp;ADP$2)),0)),2)))</f>
        <v/>
      </c>
      <c r="ADO10" s="116" t="str">
        <f>IF(tbPayroll[[#This Row],[idx]]="","",
IF(ADL10=0,0,
ROUND(IF(SUMIFS($AM10:$BMK10,$AM$3:$BMK$3,"&lt;"&amp;ADP$3,$AM$2:$BMK$2,ADP$2)+ADK10+SUMIFS($AM10:$BMK10,$AM$3:$BMK$3,"&lt;"&amp;ADO$3,$AM$2:$BMK$2,ADO$2)+ADL10&lt;tbPayroll[[#This Row],[401ContriLimit]],
ADL10,
ADL10/(ADK10+ADL10)*
(tbPayroll[[#This Row],[401ContriLimit]]-SUMIFS($AM10:$BMK10,$AM$3:$BMK$3,"&lt;"&amp;ADP$3,$AM$2:$BMK$2,ADP$2)-SUMIFS($AM10:$BMK10,$AM$3:$BMK$3,"&lt;"&amp;ADO$3,$AM$2:$BMK$2,ADO$2))),2)))</f>
        <v/>
      </c>
      <c r="ADP10" s="116" t="str">
        <f>IF(tbPayroll[[#This Row],[idx]]="","",
IF(ADK10=0,0,
ROUND(IF(SUMIFS($AM10:$BMK10,$AM$3:$BMK$3,"&lt;"&amp;ADP$3,$AM$2:$BMK$2,ADP$2)+ADK10+SUMIFS($AM10:$BMK10,$AM$3:$BMK$3,"&lt;"&amp;ADO$3,$AM$2:$BMK$2,ADO$2)+ADL10&lt;tbPayroll[[#This Row],[401ContriLimit]],
ADK10,
ADK10/(ADK10+ADL10)*
(tbPayroll[[#This Row],[401ContriLimit]]-SUMIFS($AM10:$BMK10,$AM$3:$BMK$3,"&lt;"&amp;ADP$3,$AM$2:$BMK$2,ADP$2)-SUMIFS($AM10:$BMK10,$AM$3:$BMK$3,"&lt;"&amp;ADO$3,$AM$2:$BMK$2,ADO$2))),2)
))</f>
        <v/>
      </c>
      <c r="ADQ10" s="116" t="str" cm="1">
        <f t="array" ref="ADQ10">IF(tbPayroll[[#This Row],[idx]]="","",
IF(ADI10=0,0,
MAX(SUMIFS($AM10:$BMK10,$AM$3:$BMK$3,"&lt;="&amp;ADW$3,$AM$2:$BMK$2,ADW$2)-INDEX(mediAddTable,tbPayroll[[#This Row],[fedStatus]]),0)-
SUMIFS($AM10:$BMK10,$AM$3:$BMK$3,"&lt;"&amp;ADW$3,$AM$2:$BMK$2,ADQ$2)
))</f>
        <v/>
      </c>
      <c r="ADR10" s="116" t="str">
        <f>IF(tbPayroll[[#This Row],[idx]]="","",
ROUND(MAX(ADV10*dPeriods+tbPayroll[[#This Row],[adjustedAmount]],0),dFEDRound))</f>
        <v/>
      </c>
      <c r="ADS10" s="116" t="str">
        <f>IF(tbPayroll[[#This Row],[idx]]="","",
ROUND(IF(hoursMode="Daily",
SUMIFS(Hours!$J9:$BDM9,Hours!$J$2:$BDM$2,"&gt;="&amp;ACU$5,Hours!$J$2:$BDM$2,"&lt;="&amp;ADX$5,Hours!$J$5:$BDM$5,dRegularName),
SUMIFS(Hours!$J9:$BDM9,Hours!$J$1:$BDM$1,ADT$3,Hours!$J$5:$BDM$5,dRegularName)
),2))</f>
        <v/>
      </c>
      <c r="ADT10" s="116" t="str">
        <f>IF(tbPayroll[[#This Row],[idx]]="","",
IF(hoursMode="Daily",
SUMIFS(Hours!$J9:$BDM9,Hours!$J$2:$BDM$2,"&gt;="&amp;ACU$5,Hours!$J$2:$BDM$2,"&lt;="&amp;ADX$5,Hours!$J$5:$BDM$5,dOvertimeName),
SUMIFS(Hours!$J9:$BDM9,Hours!$J$1:$BDM$1,ADT$3,Hours!$J$5:$BDM$5,dOvertimeName)
))</f>
        <v/>
      </c>
      <c r="ADU10" s="116" t="str">
        <f>IF(tbPayroll[[#This Row],[idx]]="","",
IF(hoursMode="Daily",
SUMIFS(Hours!$J9:$BDM9,Hours!$J$2:$BDM$2,"&gt;="&amp;ACU$5,Hours!$J$2:$BDM$2,"&lt;="&amp;ADX$5,Hours!$J$5:$BDM$5,dVacationName),
SUMIFS(Hours!$J9:$BDM9,Hours!$J$1:$BDM$1,ADT$3,Hours!$J$5:$BDM$5,dVacationName)
))</f>
        <v/>
      </c>
      <c r="ADV10" s="116" t="str">
        <f>IF(tbPayroll[[#This Row],[Employee]]="","",MAX(ADX10-tbPayroll[[#This Row],[free]]-ACV10-ADO10,0))</f>
        <v/>
      </c>
      <c r="ADW10" s="116" t="str">
        <f>IF(tbPayroll[[#This Row],[Employee]]="","",MAX(ADX10-tbPayroll[[#This Row],[free]]-ACV10,0))</f>
        <v/>
      </c>
      <c r="ADX10" s="116" t="str">
        <f>IF(tbPayroll[[#This Row],[Employee]]="","",
IF(tbPayroll[[#This Row],[employmentDate]]&gt;ADX$5,0,ACZ10+ADA10+ADB10+ACX10))</f>
        <v/>
      </c>
      <c r="ADY10" s="116" t="str">
        <f>IF(tbPayroll[[#This Row],[Employee]]="","",ADX10-SUM(ADC10:ADH10)-ACW10-ACV10-ADO10-ADP10)</f>
        <v/>
      </c>
      <c r="ADZ10" s="417"/>
      <c r="AEA10" s="192"/>
      <c r="AEB10" s="192"/>
      <c r="AEC10" s="192"/>
      <c r="AED10" s="193"/>
      <c r="AEE10" s="116" t="str">
        <f>IF(tbPayroll[[#This Row],[Employee]]="","",
AEY10 &amp; " | " &amp; AEZ10&amp; " | " &amp; AFA10
)</f>
        <v/>
      </c>
      <c r="AEF10" s="116" t="str">
        <f>IF(tbPayroll[[#This Row],[Employee]]="","",
IF(tbPayroll[[#This Row],[employmentDate]]&gt;AFD$5,0,
ROUND(IF(tbPayroll[[#This Row],[IncomeBase]]=dSalaried,IF(AEA10&lt;&gt;"",AEA10,tbPayroll[[#This Row],[EmpWage]]),AEY10*IF(AEA10&lt;&gt;"",AEA10,tbPayroll[[#This Row],[EmpWage]])),2)))</f>
        <v/>
      </c>
      <c r="AEG10" s="116" t="str">
        <f>IF(tbPayroll[[#This Row],[Employee]]="","",
IF(tbPayroll[[#This Row],[employmentDate]]&gt;AFD$5,0,
ROUND(AEZ10*tbPayroll[[#This Row],[overrrate]]*
IF(AEA10&lt;&gt;"",AEA10,tbPayroll[[#This Row],[EmpWage]])/IF(tbPayroll[[#This Row],[IncomeBase]]=dSalaried,MAX(tbPayroll[[#This Row],[regularwork]],1),1),2)
))</f>
        <v/>
      </c>
      <c r="AEH10" s="116" t="str">
        <f>IF(tbPayroll[[#This Row],[Employee]]="","",
IF(tbPayroll[[#This Row],[employmentDate]]&gt;AFD$5,0,
ROUND(AFA10*
IFERROR(AEF10/AEY10,0),2
)))</f>
        <v/>
      </c>
      <c r="AEI10" s="116" t="str">
        <f>IF(tbPayroll[[#This Row],[Employee]]="","",
tbPayroll[[#This Row],[exState]]*
(tbPayroll[[#This Row],[stateAddDedu]]+ROUND(
MAX(AFB10-tbPayroll[[#This Row],[persExemp]],0)*tbPayroll[[#This Row],[stateTax]],dRound))
)</f>
        <v/>
      </c>
      <c r="AEJ10" s="116" t="str">
        <f>IF(tbPayroll[[#This Row],[Employee]]="","",
(ROUND(
MAX(AFB10-tbPayroll[[#This Row],[persExemp]],0)*tbPayroll[[#This Row],[dLocal]],dRound))
)</f>
        <v/>
      </c>
      <c r="AEK10" s="116" t="str">
        <f>IF(tbPayroll[[#This Row],[Employee]]="","",
(ROUND(
MAX(AFB10-tbPayroll[[#This Row],[persExemp]],0)*tbPayroll[[#This Row],[dCity]],dRound))
)</f>
        <v/>
      </c>
      <c r="AEL10" s="116" t="str" cm="1">
        <f t="array" aca="1" ref="AEL10" ca="1">IF(tbPayroll[[#This Row],[idx]]="","",
IF(AEO10=0,0,
ROUND(tbPayroll[[#This Row],[exFed]]*
MAX(
((AEX10-INDEX(INDIRECT(tbPayroll[[#This Row],[fedPrefix]]&amp;CHOOSE(tbPayroll[[#This Row],[fedStatus]],"SingleWage","JointlyWage","SingleWage","HeadWage")),AEO10))*
INDEX(INDIRECT(tbPayroll[[#This Row],[fedPrefix]]&amp;"Perc"),AEO10)+
INDEX(INDIRECT(tbPayroll[[#This Row],[fedPrefix]]&amp;CHOOSE(tbPayroll[[#This Row],[fedStatus]],"SingleHold","JointlyHold","SingleHold","HeadHold")),AEO10))/dPeriods
- IF(tbPayroll[[#This Row],[isFormSent]]="Yes",tbPayroll[[#This Row],[isFormStep3]],0),0)
+tbPayroll[[#This Row],[isFormStep4c]],dFEDRound)
)
)</f>
        <v/>
      </c>
      <c r="AEM10" s="116" t="str">
        <f>IF(tbPayroll[[#This Row],[idx]]="","",
ROUND(tbPayroll[[#This Row],[exSS]]*
IF(SUMIFS($AM10:$BMK10,$AM$3:$BMK$3,"&lt;"&amp;AEM$3,$AM$2:$BMK$2,AEM$2) +ssTax*AFC10 &lt;ssTax*ssMax,
ssTax*AFC10,
MAX(ssTax*ssMax-SUMIFS($AM10:$BMK10,$AM$3:$BMK$3,"&lt;"&amp;AEM$3,$AM$2:$BMK$2,AEM$2),0)),
2)
)</f>
        <v/>
      </c>
      <c r="AEN10" s="116" t="str">
        <f>IF(tbPayroll[[#This Row],[idx]]="","",IF(AEO10=0,0,ROUND(tbPayroll[[#This Row],[exMedi]]*mediTax*AFC10+AEW10*mediMax,2)))</f>
        <v/>
      </c>
      <c r="AEO10" s="116" t="str">
        <f ca="1">IF(tbPayroll[[#This Row],[idx]]="","",IFERROR(MATCH(AEX10,INDIRECT(tbPayroll[[#This Row],[fedPrefix]]&amp;CHOOSE(tbPayroll[[#This Row],[fedStatus]],"SingleWage","JointlyWage","SingleWage","HeadWage")),1),0))</f>
        <v/>
      </c>
      <c r="AEP10" s="116"/>
      <c r="AEQ10" s="116" t="str">
        <f>IF(tbPayroll[[#This Row],[idx]]="","",
ROUND(tbPayroll[[#This Row],[401Roth]]*IF(SUMIFS($AM10:$BMK10,$AM$3:$BMK$3,"&lt;"&amp;AFD$3,$AM$2:$BMK$2,AFD$2)+ADX10&lt;compensationCap,
AFD10,
MAX(compensationCap-SUMIFS($AM10:$BMK10,$AM$3:$BMK$3,"&lt;"&amp;AFD$3,$AM$2:$BMK$2,AFD$2),0)),2))</f>
        <v/>
      </c>
      <c r="AER10" s="116" t="str">
        <f>IF(tbPayroll[[#This Row],[idx]]="","",
ROUND(tbPayroll[[#This Row],[401PreTax]]*IF(SUMIFS($AM10:$BMK10,$AM$3:$BMK$3,"&lt;"&amp;AFD$3,$AM$2:$BMK$2,AFD$2)+ADX10&lt;compensationCap,
AFD10,
MAX(compensationCap-SUMIFS($AM10:$BMK10,$AM$3:$BMK$3,"&lt;"&amp;AFD$3,$AM$2:$BMK$2,AFD$2),0)),2))</f>
        <v/>
      </c>
      <c r="AES10" s="116" t="str">
        <f>IF(tbPayroll[[#This Row],[idx]]="","",
ROUND((tbPayroll[[#This Row],[401T1p]]*tbPayroll[[#This Row],[401T1Cap]]+tbPayroll[[#This Row],[401T2p]]*tbPayroll[[#This Row],[401T2Cap]])*IF(SUMIFS($AM10:$BMK10,$AM$3:$BMK$3,"&lt;"&amp;AFD$3,$AM$2:$BMK$2,AFD$2)+ADX10&lt;compensationCap,
AFD10,
MAX(compensationCap-SUMIFS($AM10:$BMK10,$AM$3:$BMK$3,"&lt;"&amp;AFD$3,$AM$2:$BMK$2,AFD$2),0)),2))</f>
        <v/>
      </c>
      <c r="AET10" s="116" t="str">
        <f>IF(tbPayroll[[#This Row],[idx]]="","",
IF(AES10=0,0,
ROUND(IF(SUMIFS($AM10:$BMK10,$AM$3:$BMK$3,"&lt;"&amp;AEV$3,$AM$2:$BMK$2,"&gt;="&amp;AET$2,$AM$2:$BMK$2,"&lt;="&amp;AEV$2)+AEQ10+AER10+AES10&lt;tbPayroll[[#This Row],[401EmperLimit]],
AES10,
MAX((tbPayroll[[#This Row],[401EmperLimit]]-SUMIFS($AM10:$BMK10,$AM$3:$BMK$3,"&lt;"&amp;AEV$3,$AM$2:$BMK$2,"&gt;="&amp;AET$2,$AM$2:$BMK$2,"&lt;="&amp;AEV$2)),0)),2)))</f>
        <v/>
      </c>
      <c r="AEU10" s="116" t="str">
        <f>IF(tbPayroll[[#This Row],[idx]]="","",
IF(AER10=0,0,
ROUND(IF(SUMIFS($AM10:$BMK10,$AM$3:$BMK$3,"&lt;"&amp;AEV$3,$AM$2:$BMK$2,AEV$2)+AEQ10+SUMIFS($AM10:$BMK10,$AM$3:$BMK$3,"&lt;"&amp;AEU$3,$AM$2:$BMK$2,AEU$2)+AER10&lt;tbPayroll[[#This Row],[401ContriLimit]],
AER10,
AER10/(AEQ10+AER10)*
(tbPayroll[[#This Row],[401ContriLimit]]-SUMIFS($AM10:$BMK10,$AM$3:$BMK$3,"&lt;"&amp;AEV$3,$AM$2:$BMK$2,AEV$2)-SUMIFS($AM10:$BMK10,$AM$3:$BMK$3,"&lt;"&amp;AEU$3,$AM$2:$BMK$2,AEU$2))),2)))</f>
        <v/>
      </c>
      <c r="AEV10" s="116" t="str">
        <f>IF(tbPayroll[[#This Row],[idx]]="","",
IF(AEQ10=0,0,
ROUND(IF(SUMIFS($AM10:$BMK10,$AM$3:$BMK$3,"&lt;"&amp;AEV$3,$AM$2:$BMK$2,AEV$2)+AEQ10+SUMIFS($AM10:$BMK10,$AM$3:$BMK$3,"&lt;"&amp;AEU$3,$AM$2:$BMK$2,AEU$2)+AER10&lt;tbPayroll[[#This Row],[401ContriLimit]],
AEQ10,
AEQ10/(AEQ10+AER10)*
(tbPayroll[[#This Row],[401ContriLimit]]-SUMIFS($AM10:$BMK10,$AM$3:$BMK$3,"&lt;"&amp;AEV$3,$AM$2:$BMK$2,AEV$2)-SUMIFS($AM10:$BMK10,$AM$3:$BMK$3,"&lt;"&amp;AEU$3,$AM$2:$BMK$2,AEU$2))),2)
))</f>
        <v/>
      </c>
      <c r="AEW10" s="116" t="str" cm="1">
        <f t="array" ref="AEW10">IF(tbPayroll[[#This Row],[idx]]="","",
IF(AEO10=0,0,
MAX(SUMIFS($AM10:$BMK10,$AM$3:$BMK$3,"&lt;="&amp;AFC$3,$AM$2:$BMK$2,AFC$2)-INDEX(mediAddTable,tbPayroll[[#This Row],[fedStatus]]),0)-
SUMIFS($AM10:$BMK10,$AM$3:$BMK$3,"&lt;"&amp;AFC$3,$AM$2:$BMK$2,AEW$2)
))</f>
        <v/>
      </c>
      <c r="AEX10" s="116" t="str">
        <f>IF(tbPayroll[[#This Row],[idx]]="","",
ROUND(MAX(AFB10*dPeriods+tbPayroll[[#This Row],[adjustedAmount]],0),dFEDRound))</f>
        <v/>
      </c>
      <c r="AEY10" s="116" t="str">
        <f>IF(tbPayroll[[#This Row],[idx]]="","",
ROUND(IF(hoursMode="Daily",
SUMIFS(Hours!$J9:$BDM9,Hours!$J$2:$BDM$2,"&gt;="&amp;AEA$5,Hours!$J$2:$BDM$2,"&lt;="&amp;AFD$5,Hours!$J$5:$BDM$5,dRegularName),
SUMIFS(Hours!$J9:$BDM9,Hours!$J$1:$BDM$1,AEZ$3,Hours!$J$5:$BDM$5,dRegularName)
),2))</f>
        <v/>
      </c>
      <c r="AEZ10" s="116" t="str">
        <f>IF(tbPayroll[[#This Row],[idx]]="","",
IF(hoursMode="Daily",
SUMIFS(Hours!$J9:$BDM9,Hours!$J$2:$BDM$2,"&gt;="&amp;AEA$5,Hours!$J$2:$BDM$2,"&lt;="&amp;AFD$5,Hours!$J$5:$BDM$5,dOvertimeName),
SUMIFS(Hours!$J9:$BDM9,Hours!$J$1:$BDM$1,AEZ$3,Hours!$J$5:$BDM$5,dOvertimeName)
))</f>
        <v/>
      </c>
      <c r="AFA10" s="116" t="str">
        <f>IF(tbPayroll[[#This Row],[idx]]="","",
IF(hoursMode="Daily",
SUMIFS(Hours!$J9:$BDM9,Hours!$J$2:$BDM$2,"&gt;="&amp;AEA$5,Hours!$J$2:$BDM$2,"&lt;="&amp;AFD$5,Hours!$J$5:$BDM$5,dVacationName),
SUMIFS(Hours!$J9:$BDM9,Hours!$J$1:$BDM$1,AEZ$3,Hours!$J$5:$BDM$5,dVacationName)
))</f>
        <v/>
      </c>
      <c r="AFB10" s="116" t="str">
        <f>IF(tbPayroll[[#This Row],[Employee]]="","",MAX(AFD10-tbPayroll[[#This Row],[free]]-AEB10-AEU10,0))</f>
        <v/>
      </c>
      <c r="AFC10" s="116" t="str">
        <f>IF(tbPayroll[[#This Row],[Employee]]="","",MAX(AFD10-tbPayroll[[#This Row],[free]]-AEB10,0))</f>
        <v/>
      </c>
      <c r="AFD10" s="116" t="str">
        <f>IF(tbPayroll[[#This Row],[Employee]]="","",
IF(tbPayroll[[#This Row],[employmentDate]]&gt;AFD$5,0,AEF10+AEG10+AEH10+AED10))</f>
        <v/>
      </c>
      <c r="AFE10" s="116" t="str">
        <f>IF(tbPayroll[[#This Row],[Employee]]="","",AFD10-SUM(AEI10:AEN10)-AEC10-AEB10-AEU10-AEV10)</f>
        <v/>
      </c>
      <c r="AFF10" s="417"/>
      <c r="AFG10" s="192"/>
      <c r="AFH10" s="192"/>
      <c r="AFI10" s="192"/>
      <c r="AFJ10" s="193"/>
      <c r="AFK10" s="116" t="str">
        <f>IF(tbPayroll[[#This Row],[Employee]]="","",
AGE10 &amp; " | " &amp; AGF10&amp; " | " &amp; AGG10
)</f>
        <v/>
      </c>
      <c r="AFL10" s="116" t="str">
        <f>IF(tbPayroll[[#This Row],[Employee]]="","",
IF(tbPayroll[[#This Row],[employmentDate]]&gt;AGJ$5,0,
ROUND(IF(tbPayroll[[#This Row],[IncomeBase]]=dSalaried,IF(AFG10&lt;&gt;"",AFG10,tbPayroll[[#This Row],[EmpWage]]),AGE10*IF(AFG10&lt;&gt;"",AFG10,tbPayroll[[#This Row],[EmpWage]])),2)))</f>
        <v/>
      </c>
      <c r="AFM10" s="116" t="str">
        <f>IF(tbPayroll[[#This Row],[Employee]]="","",
IF(tbPayroll[[#This Row],[employmentDate]]&gt;AGJ$5,0,
ROUND(AGF10*tbPayroll[[#This Row],[overrrate]]*
IF(AFG10&lt;&gt;"",AFG10,tbPayroll[[#This Row],[EmpWage]])/IF(tbPayroll[[#This Row],[IncomeBase]]=dSalaried,MAX(tbPayroll[[#This Row],[regularwork]],1),1),2)
))</f>
        <v/>
      </c>
      <c r="AFN10" s="116" t="str">
        <f>IF(tbPayroll[[#This Row],[Employee]]="","",
IF(tbPayroll[[#This Row],[employmentDate]]&gt;AGJ$5,0,
ROUND(AGG10*
IFERROR(AFL10/AGE10,0),2
)))</f>
        <v/>
      </c>
      <c r="AFO10" s="116" t="str">
        <f>IF(tbPayroll[[#This Row],[Employee]]="","",
tbPayroll[[#This Row],[exState]]*
(tbPayroll[[#This Row],[stateAddDedu]]+ROUND(
MAX(AGH10-tbPayroll[[#This Row],[persExemp]],0)*tbPayroll[[#This Row],[stateTax]],dRound))
)</f>
        <v/>
      </c>
      <c r="AFP10" s="116" t="str">
        <f>IF(tbPayroll[[#This Row],[Employee]]="","",
(ROUND(
MAX(AGH10-tbPayroll[[#This Row],[persExemp]],0)*tbPayroll[[#This Row],[dLocal]],dRound))
)</f>
        <v/>
      </c>
      <c r="AFQ10" s="116" t="str">
        <f>IF(tbPayroll[[#This Row],[Employee]]="","",
(ROUND(
MAX(AGH10-tbPayroll[[#This Row],[persExemp]],0)*tbPayroll[[#This Row],[dCity]],dRound))
)</f>
        <v/>
      </c>
      <c r="AFR10" s="116" t="str" cm="1">
        <f t="array" aca="1" ref="AFR10" ca="1">IF(tbPayroll[[#This Row],[idx]]="","",
IF(AFU10=0,0,
ROUND(tbPayroll[[#This Row],[exFed]]*
MAX(
((AGD10-INDEX(INDIRECT(tbPayroll[[#This Row],[fedPrefix]]&amp;CHOOSE(tbPayroll[[#This Row],[fedStatus]],"SingleWage","JointlyWage","SingleWage","HeadWage")),AFU10))*
INDEX(INDIRECT(tbPayroll[[#This Row],[fedPrefix]]&amp;"Perc"),AFU10)+
INDEX(INDIRECT(tbPayroll[[#This Row],[fedPrefix]]&amp;CHOOSE(tbPayroll[[#This Row],[fedStatus]],"SingleHold","JointlyHold","SingleHold","HeadHold")),AFU10))/dPeriods
- IF(tbPayroll[[#This Row],[isFormSent]]="Yes",tbPayroll[[#This Row],[isFormStep3]],0),0)
+tbPayroll[[#This Row],[isFormStep4c]],dFEDRound)
)
)</f>
        <v/>
      </c>
      <c r="AFS10" s="116" t="str">
        <f>IF(tbPayroll[[#This Row],[idx]]="","",
ROUND(tbPayroll[[#This Row],[exSS]]*
IF(SUMIFS($AM10:$BMK10,$AM$3:$BMK$3,"&lt;"&amp;AFS$3,$AM$2:$BMK$2,AFS$2) +ssTax*AGI10 &lt;ssTax*ssMax,
ssTax*AGI10,
MAX(ssTax*ssMax-SUMIFS($AM10:$BMK10,$AM$3:$BMK$3,"&lt;"&amp;AFS$3,$AM$2:$BMK$2,AFS$2),0)),
2)
)</f>
        <v/>
      </c>
      <c r="AFT10" s="116" t="str">
        <f>IF(tbPayroll[[#This Row],[idx]]="","",IF(AFU10=0,0,ROUND(tbPayroll[[#This Row],[exMedi]]*mediTax*AGI10+AGC10*mediMax,2)))</f>
        <v/>
      </c>
      <c r="AFU10" s="116" t="str">
        <f ca="1">IF(tbPayroll[[#This Row],[idx]]="","",IFERROR(MATCH(AGD10,INDIRECT(tbPayroll[[#This Row],[fedPrefix]]&amp;CHOOSE(tbPayroll[[#This Row],[fedStatus]],"SingleWage","JointlyWage","SingleWage","HeadWage")),1),0))</f>
        <v/>
      </c>
      <c r="AFV10" s="116"/>
      <c r="AFW10" s="116" t="str">
        <f>IF(tbPayroll[[#This Row],[idx]]="","",
ROUND(tbPayroll[[#This Row],[401Roth]]*IF(SUMIFS($AM10:$BMK10,$AM$3:$BMK$3,"&lt;"&amp;AGJ$3,$AM$2:$BMK$2,AGJ$2)+AFD10&lt;compensationCap,
AGJ10,
MAX(compensationCap-SUMIFS($AM10:$BMK10,$AM$3:$BMK$3,"&lt;"&amp;AGJ$3,$AM$2:$BMK$2,AGJ$2),0)),2))</f>
        <v/>
      </c>
      <c r="AFX10" s="116" t="str">
        <f>IF(tbPayroll[[#This Row],[idx]]="","",
ROUND(tbPayroll[[#This Row],[401PreTax]]*IF(SUMIFS($AM10:$BMK10,$AM$3:$BMK$3,"&lt;"&amp;AGJ$3,$AM$2:$BMK$2,AGJ$2)+AFD10&lt;compensationCap,
AGJ10,
MAX(compensationCap-SUMIFS($AM10:$BMK10,$AM$3:$BMK$3,"&lt;"&amp;AGJ$3,$AM$2:$BMK$2,AGJ$2),0)),2))</f>
        <v/>
      </c>
      <c r="AFY10" s="116" t="str">
        <f>IF(tbPayroll[[#This Row],[idx]]="","",
ROUND((tbPayroll[[#This Row],[401T1p]]*tbPayroll[[#This Row],[401T1Cap]]+tbPayroll[[#This Row],[401T2p]]*tbPayroll[[#This Row],[401T2Cap]])*IF(SUMIFS($AM10:$BMK10,$AM$3:$BMK$3,"&lt;"&amp;AGJ$3,$AM$2:$BMK$2,AGJ$2)+AFD10&lt;compensationCap,
AGJ10,
MAX(compensationCap-SUMIFS($AM10:$BMK10,$AM$3:$BMK$3,"&lt;"&amp;AGJ$3,$AM$2:$BMK$2,AGJ$2),0)),2))</f>
        <v/>
      </c>
      <c r="AFZ10" s="116" t="str">
        <f>IF(tbPayroll[[#This Row],[idx]]="","",
IF(AFY10=0,0,
ROUND(IF(SUMIFS($AM10:$BMK10,$AM$3:$BMK$3,"&lt;"&amp;AGB$3,$AM$2:$BMK$2,"&gt;="&amp;AFZ$2,$AM$2:$BMK$2,"&lt;="&amp;AGB$2)+AFW10+AFX10+AFY10&lt;tbPayroll[[#This Row],[401EmperLimit]],
AFY10,
MAX((tbPayroll[[#This Row],[401EmperLimit]]-SUMIFS($AM10:$BMK10,$AM$3:$BMK$3,"&lt;"&amp;AGB$3,$AM$2:$BMK$2,"&gt;="&amp;AFZ$2,$AM$2:$BMK$2,"&lt;="&amp;AGB$2)),0)),2)))</f>
        <v/>
      </c>
      <c r="AGA10" s="116" t="str">
        <f>IF(tbPayroll[[#This Row],[idx]]="","",
IF(AFX10=0,0,
ROUND(IF(SUMIFS($AM10:$BMK10,$AM$3:$BMK$3,"&lt;"&amp;AGB$3,$AM$2:$BMK$2,AGB$2)+AFW10+SUMIFS($AM10:$BMK10,$AM$3:$BMK$3,"&lt;"&amp;AGA$3,$AM$2:$BMK$2,AGA$2)+AFX10&lt;tbPayroll[[#This Row],[401ContriLimit]],
AFX10,
AFX10/(AFW10+AFX10)*
(tbPayroll[[#This Row],[401ContriLimit]]-SUMIFS($AM10:$BMK10,$AM$3:$BMK$3,"&lt;"&amp;AGB$3,$AM$2:$BMK$2,AGB$2)-SUMIFS($AM10:$BMK10,$AM$3:$BMK$3,"&lt;"&amp;AGA$3,$AM$2:$BMK$2,AGA$2))),2)))</f>
        <v/>
      </c>
      <c r="AGB10" s="116" t="str">
        <f>IF(tbPayroll[[#This Row],[idx]]="","",
IF(AFW10=0,0,
ROUND(IF(SUMIFS($AM10:$BMK10,$AM$3:$BMK$3,"&lt;"&amp;AGB$3,$AM$2:$BMK$2,AGB$2)+AFW10+SUMIFS($AM10:$BMK10,$AM$3:$BMK$3,"&lt;"&amp;AGA$3,$AM$2:$BMK$2,AGA$2)+AFX10&lt;tbPayroll[[#This Row],[401ContriLimit]],
AFW10,
AFW10/(AFW10+AFX10)*
(tbPayroll[[#This Row],[401ContriLimit]]-SUMIFS($AM10:$BMK10,$AM$3:$BMK$3,"&lt;"&amp;AGB$3,$AM$2:$BMK$2,AGB$2)-SUMIFS($AM10:$BMK10,$AM$3:$BMK$3,"&lt;"&amp;AGA$3,$AM$2:$BMK$2,AGA$2))),2)
))</f>
        <v/>
      </c>
      <c r="AGC10" s="116" t="str" cm="1">
        <f t="array" ref="AGC10">IF(tbPayroll[[#This Row],[idx]]="","",
IF(AFU10=0,0,
MAX(SUMIFS($AM10:$BMK10,$AM$3:$BMK$3,"&lt;="&amp;AGI$3,$AM$2:$BMK$2,AGI$2)-INDEX(mediAddTable,tbPayroll[[#This Row],[fedStatus]]),0)-
SUMIFS($AM10:$BMK10,$AM$3:$BMK$3,"&lt;"&amp;AGI$3,$AM$2:$BMK$2,AGC$2)
))</f>
        <v/>
      </c>
      <c r="AGD10" s="116" t="str">
        <f>IF(tbPayroll[[#This Row],[idx]]="","",
ROUND(MAX(AGH10*dPeriods+tbPayroll[[#This Row],[adjustedAmount]],0),dFEDRound))</f>
        <v/>
      </c>
      <c r="AGE10" s="116" t="str">
        <f>IF(tbPayroll[[#This Row],[idx]]="","",
ROUND(IF(hoursMode="Daily",
SUMIFS(Hours!$J9:$BDM9,Hours!$J$2:$BDM$2,"&gt;="&amp;AFG$5,Hours!$J$2:$BDM$2,"&lt;="&amp;AGJ$5,Hours!$J$5:$BDM$5,dRegularName),
SUMIFS(Hours!$J9:$BDM9,Hours!$J$1:$BDM$1,AGF$3,Hours!$J$5:$BDM$5,dRegularName)
),2))</f>
        <v/>
      </c>
      <c r="AGF10" s="116" t="str">
        <f>IF(tbPayroll[[#This Row],[idx]]="","",
IF(hoursMode="Daily",
SUMIFS(Hours!$J9:$BDM9,Hours!$J$2:$BDM$2,"&gt;="&amp;AFG$5,Hours!$J$2:$BDM$2,"&lt;="&amp;AGJ$5,Hours!$J$5:$BDM$5,dOvertimeName),
SUMIFS(Hours!$J9:$BDM9,Hours!$J$1:$BDM$1,AGF$3,Hours!$J$5:$BDM$5,dOvertimeName)
))</f>
        <v/>
      </c>
      <c r="AGG10" s="116" t="str">
        <f>IF(tbPayroll[[#This Row],[idx]]="","",
IF(hoursMode="Daily",
SUMIFS(Hours!$J9:$BDM9,Hours!$J$2:$BDM$2,"&gt;="&amp;AFG$5,Hours!$J$2:$BDM$2,"&lt;="&amp;AGJ$5,Hours!$J$5:$BDM$5,dVacationName),
SUMIFS(Hours!$J9:$BDM9,Hours!$J$1:$BDM$1,AGF$3,Hours!$J$5:$BDM$5,dVacationName)
))</f>
        <v/>
      </c>
      <c r="AGH10" s="116" t="str">
        <f>IF(tbPayroll[[#This Row],[Employee]]="","",MAX(AGJ10-tbPayroll[[#This Row],[free]]-AFH10-AGA10,0))</f>
        <v/>
      </c>
      <c r="AGI10" s="116" t="str">
        <f>IF(tbPayroll[[#This Row],[Employee]]="","",MAX(AGJ10-tbPayroll[[#This Row],[free]]-AFH10,0))</f>
        <v/>
      </c>
      <c r="AGJ10" s="116" t="str">
        <f>IF(tbPayroll[[#This Row],[Employee]]="","",
IF(tbPayroll[[#This Row],[employmentDate]]&gt;AGJ$5,0,AFL10+AFM10+AFN10+AFJ10))</f>
        <v/>
      </c>
      <c r="AGK10" s="116" t="str">
        <f>IF(tbPayroll[[#This Row],[Employee]]="","",AGJ10-SUM(AFO10:AFT10)-AFI10-AFH10-AGA10-AGB10)</f>
        <v/>
      </c>
      <c r="AGL10" s="417"/>
      <c r="AGM10" s="192"/>
      <c r="AGN10" s="192"/>
      <c r="AGO10" s="192"/>
      <c r="AGP10" s="193"/>
      <c r="AGQ10" s="116" t="str">
        <f>IF(tbPayroll[[#This Row],[Employee]]="","",
AHK10 &amp; " | " &amp; AHL10&amp; " | " &amp; AHM10
)</f>
        <v/>
      </c>
      <c r="AGR10" s="116" t="str">
        <f>IF(tbPayroll[[#This Row],[Employee]]="","",
IF(tbPayroll[[#This Row],[employmentDate]]&gt;AHP$5,0,
ROUND(IF(tbPayroll[[#This Row],[IncomeBase]]=dSalaried,IF(AGM10&lt;&gt;"",AGM10,tbPayroll[[#This Row],[EmpWage]]),AHK10*IF(AGM10&lt;&gt;"",AGM10,tbPayroll[[#This Row],[EmpWage]])),2)))</f>
        <v/>
      </c>
      <c r="AGS10" s="116" t="str">
        <f>IF(tbPayroll[[#This Row],[Employee]]="","",
IF(tbPayroll[[#This Row],[employmentDate]]&gt;AHP$5,0,
ROUND(AHL10*tbPayroll[[#This Row],[overrrate]]*
IF(AGM10&lt;&gt;"",AGM10,tbPayroll[[#This Row],[EmpWage]])/IF(tbPayroll[[#This Row],[IncomeBase]]=dSalaried,MAX(tbPayroll[[#This Row],[regularwork]],1),1),2)
))</f>
        <v/>
      </c>
      <c r="AGT10" s="116" t="str">
        <f>IF(tbPayroll[[#This Row],[Employee]]="","",
IF(tbPayroll[[#This Row],[employmentDate]]&gt;AHP$5,0,
ROUND(AHM10*
IFERROR(AGR10/AHK10,0),2
)))</f>
        <v/>
      </c>
      <c r="AGU10" s="116" t="str">
        <f>IF(tbPayroll[[#This Row],[Employee]]="","",
tbPayroll[[#This Row],[exState]]*
(tbPayroll[[#This Row],[stateAddDedu]]+ROUND(
MAX(AHN10-tbPayroll[[#This Row],[persExemp]],0)*tbPayroll[[#This Row],[stateTax]],dRound))
)</f>
        <v/>
      </c>
      <c r="AGV10" s="116" t="str">
        <f>IF(tbPayroll[[#This Row],[Employee]]="","",
(ROUND(
MAX(AHN10-tbPayroll[[#This Row],[persExemp]],0)*tbPayroll[[#This Row],[dLocal]],dRound))
)</f>
        <v/>
      </c>
      <c r="AGW10" s="116" t="str">
        <f>IF(tbPayroll[[#This Row],[Employee]]="","",
(ROUND(
MAX(AHN10-tbPayroll[[#This Row],[persExemp]],0)*tbPayroll[[#This Row],[dCity]],dRound))
)</f>
        <v/>
      </c>
      <c r="AGX10" s="116" t="str" cm="1">
        <f t="array" aca="1" ref="AGX10" ca="1">IF(tbPayroll[[#This Row],[idx]]="","",
IF(AHA10=0,0,
ROUND(tbPayroll[[#This Row],[exFed]]*
MAX(
((AHJ10-INDEX(INDIRECT(tbPayroll[[#This Row],[fedPrefix]]&amp;CHOOSE(tbPayroll[[#This Row],[fedStatus]],"SingleWage","JointlyWage","SingleWage","HeadWage")),AHA10))*
INDEX(INDIRECT(tbPayroll[[#This Row],[fedPrefix]]&amp;"Perc"),AHA10)+
INDEX(INDIRECT(tbPayroll[[#This Row],[fedPrefix]]&amp;CHOOSE(tbPayroll[[#This Row],[fedStatus]],"SingleHold","JointlyHold","SingleHold","HeadHold")),AHA10))/dPeriods
- IF(tbPayroll[[#This Row],[isFormSent]]="Yes",tbPayroll[[#This Row],[isFormStep3]],0),0)
+tbPayroll[[#This Row],[isFormStep4c]],dFEDRound)
)
)</f>
        <v/>
      </c>
      <c r="AGY10" s="116" t="str">
        <f>IF(tbPayroll[[#This Row],[idx]]="","",
ROUND(tbPayroll[[#This Row],[exSS]]*
IF(SUMIFS($AM10:$BMK10,$AM$3:$BMK$3,"&lt;"&amp;AGY$3,$AM$2:$BMK$2,AGY$2) +ssTax*AHO10 &lt;ssTax*ssMax,
ssTax*AHO10,
MAX(ssTax*ssMax-SUMIFS($AM10:$BMK10,$AM$3:$BMK$3,"&lt;"&amp;AGY$3,$AM$2:$BMK$2,AGY$2),0)),
2)
)</f>
        <v/>
      </c>
      <c r="AGZ10" s="116" t="str">
        <f>IF(tbPayroll[[#This Row],[idx]]="","",IF(AHA10=0,0,ROUND(tbPayroll[[#This Row],[exMedi]]*mediTax*AHO10+AHI10*mediMax,2)))</f>
        <v/>
      </c>
      <c r="AHA10" s="116" t="str">
        <f ca="1">IF(tbPayroll[[#This Row],[idx]]="","",IFERROR(MATCH(AHJ10,INDIRECT(tbPayroll[[#This Row],[fedPrefix]]&amp;CHOOSE(tbPayroll[[#This Row],[fedStatus]],"SingleWage","JointlyWage","SingleWage","HeadWage")),1),0))</f>
        <v/>
      </c>
      <c r="AHB10" s="116"/>
      <c r="AHC10" s="116" t="str">
        <f>IF(tbPayroll[[#This Row],[idx]]="","",
ROUND(tbPayroll[[#This Row],[401Roth]]*IF(SUMIFS($AM10:$BMK10,$AM$3:$BMK$3,"&lt;"&amp;AHP$3,$AM$2:$BMK$2,AHP$2)+AGJ10&lt;compensationCap,
AHP10,
MAX(compensationCap-SUMIFS($AM10:$BMK10,$AM$3:$BMK$3,"&lt;"&amp;AHP$3,$AM$2:$BMK$2,AHP$2),0)),2))</f>
        <v/>
      </c>
      <c r="AHD10" s="116" t="str">
        <f>IF(tbPayroll[[#This Row],[idx]]="","",
ROUND(tbPayroll[[#This Row],[401PreTax]]*IF(SUMIFS($AM10:$BMK10,$AM$3:$BMK$3,"&lt;"&amp;AHP$3,$AM$2:$BMK$2,AHP$2)+AGJ10&lt;compensationCap,
AHP10,
MAX(compensationCap-SUMIFS($AM10:$BMK10,$AM$3:$BMK$3,"&lt;"&amp;AHP$3,$AM$2:$BMK$2,AHP$2),0)),2))</f>
        <v/>
      </c>
      <c r="AHE10" s="116" t="str">
        <f>IF(tbPayroll[[#This Row],[idx]]="","",
ROUND((tbPayroll[[#This Row],[401T1p]]*tbPayroll[[#This Row],[401T1Cap]]+tbPayroll[[#This Row],[401T2p]]*tbPayroll[[#This Row],[401T2Cap]])*IF(SUMIFS($AM10:$BMK10,$AM$3:$BMK$3,"&lt;"&amp;AHP$3,$AM$2:$BMK$2,AHP$2)+AGJ10&lt;compensationCap,
AHP10,
MAX(compensationCap-SUMIFS($AM10:$BMK10,$AM$3:$BMK$3,"&lt;"&amp;AHP$3,$AM$2:$BMK$2,AHP$2),0)),2))</f>
        <v/>
      </c>
      <c r="AHF10" s="116" t="str">
        <f>IF(tbPayroll[[#This Row],[idx]]="","",
IF(AHE10=0,0,
ROUND(IF(SUMIFS($AM10:$BMK10,$AM$3:$BMK$3,"&lt;"&amp;AHH$3,$AM$2:$BMK$2,"&gt;="&amp;AHF$2,$AM$2:$BMK$2,"&lt;="&amp;AHH$2)+AHC10+AHD10+AHE10&lt;tbPayroll[[#This Row],[401EmperLimit]],
AHE10,
MAX((tbPayroll[[#This Row],[401EmperLimit]]-SUMIFS($AM10:$BMK10,$AM$3:$BMK$3,"&lt;"&amp;AHH$3,$AM$2:$BMK$2,"&gt;="&amp;AHF$2,$AM$2:$BMK$2,"&lt;="&amp;AHH$2)),0)),2)))</f>
        <v/>
      </c>
      <c r="AHG10" s="116" t="str">
        <f>IF(tbPayroll[[#This Row],[idx]]="","",
IF(AHD10=0,0,
ROUND(IF(SUMIFS($AM10:$BMK10,$AM$3:$BMK$3,"&lt;"&amp;AHH$3,$AM$2:$BMK$2,AHH$2)+AHC10+SUMIFS($AM10:$BMK10,$AM$3:$BMK$3,"&lt;"&amp;AHG$3,$AM$2:$BMK$2,AHG$2)+AHD10&lt;tbPayroll[[#This Row],[401ContriLimit]],
AHD10,
AHD10/(AHC10+AHD10)*
(tbPayroll[[#This Row],[401ContriLimit]]-SUMIFS($AM10:$BMK10,$AM$3:$BMK$3,"&lt;"&amp;AHH$3,$AM$2:$BMK$2,AHH$2)-SUMIFS($AM10:$BMK10,$AM$3:$BMK$3,"&lt;"&amp;AHG$3,$AM$2:$BMK$2,AHG$2))),2)))</f>
        <v/>
      </c>
      <c r="AHH10" s="116" t="str">
        <f>IF(tbPayroll[[#This Row],[idx]]="","",
IF(AHC10=0,0,
ROUND(IF(SUMIFS($AM10:$BMK10,$AM$3:$BMK$3,"&lt;"&amp;AHH$3,$AM$2:$BMK$2,AHH$2)+AHC10+SUMIFS($AM10:$BMK10,$AM$3:$BMK$3,"&lt;"&amp;AHG$3,$AM$2:$BMK$2,AHG$2)+AHD10&lt;tbPayroll[[#This Row],[401ContriLimit]],
AHC10,
AHC10/(AHC10+AHD10)*
(tbPayroll[[#This Row],[401ContriLimit]]-SUMIFS($AM10:$BMK10,$AM$3:$BMK$3,"&lt;"&amp;AHH$3,$AM$2:$BMK$2,AHH$2)-SUMIFS($AM10:$BMK10,$AM$3:$BMK$3,"&lt;"&amp;AHG$3,$AM$2:$BMK$2,AHG$2))),2)
))</f>
        <v/>
      </c>
      <c r="AHI10" s="116" t="str" cm="1">
        <f t="array" ref="AHI10">IF(tbPayroll[[#This Row],[idx]]="","",
IF(AHA10=0,0,
MAX(SUMIFS($AM10:$BMK10,$AM$3:$BMK$3,"&lt;="&amp;AHO$3,$AM$2:$BMK$2,AHO$2)-INDEX(mediAddTable,tbPayroll[[#This Row],[fedStatus]]),0)-
SUMIFS($AM10:$BMK10,$AM$3:$BMK$3,"&lt;"&amp;AHO$3,$AM$2:$BMK$2,AHI$2)
))</f>
        <v/>
      </c>
      <c r="AHJ10" s="116" t="str">
        <f>IF(tbPayroll[[#This Row],[idx]]="","",
ROUND(MAX(AHN10*dPeriods+tbPayroll[[#This Row],[adjustedAmount]],0),dFEDRound))</f>
        <v/>
      </c>
      <c r="AHK10" s="116" t="str">
        <f>IF(tbPayroll[[#This Row],[idx]]="","",
ROUND(IF(hoursMode="Daily",
SUMIFS(Hours!$J9:$BDM9,Hours!$J$2:$BDM$2,"&gt;="&amp;AGM$5,Hours!$J$2:$BDM$2,"&lt;="&amp;AHP$5,Hours!$J$5:$BDM$5,dRegularName),
SUMIFS(Hours!$J9:$BDM9,Hours!$J$1:$BDM$1,AHL$3,Hours!$J$5:$BDM$5,dRegularName)
),2))</f>
        <v/>
      </c>
      <c r="AHL10" s="116" t="str">
        <f>IF(tbPayroll[[#This Row],[idx]]="","",
IF(hoursMode="Daily",
SUMIFS(Hours!$J9:$BDM9,Hours!$J$2:$BDM$2,"&gt;="&amp;AGM$5,Hours!$J$2:$BDM$2,"&lt;="&amp;AHP$5,Hours!$J$5:$BDM$5,dOvertimeName),
SUMIFS(Hours!$J9:$BDM9,Hours!$J$1:$BDM$1,AHL$3,Hours!$J$5:$BDM$5,dOvertimeName)
))</f>
        <v/>
      </c>
      <c r="AHM10" s="116" t="str">
        <f>IF(tbPayroll[[#This Row],[idx]]="","",
IF(hoursMode="Daily",
SUMIFS(Hours!$J9:$BDM9,Hours!$J$2:$BDM$2,"&gt;="&amp;AGM$5,Hours!$J$2:$BDM$2,"&lt;="&amp;AHP$5,Hours!$J$5:$BDM$5,dVacationName),
SUMIFS(Hours!$J9:$BDM9,Hours!$J$1:$BDM$1,AHL$3,Hours!$J$5:$BDM$5,dVacationName)
))</f>
        <v/>
      </c>
      <c r="AHN10" s="116" t="str">
        <f>IF(tbPayroll[[#This Row],[Employee]]="","",MAX(AHP10-tbPayroll[[#This Row],[free]]-AGN10-AHG10,0))</f>
        <v/>
      </c>
      <c r="AHO10" s="116" t="str">
        <f>IF(tbPayroll[[#This Row],[Employee]]="","",MAX(AHP10-tbPayroll[[#This Row],[free]]-AGN10,0))</f>
        <v/>
      </c>
      <c r="AHP10" s="116" t="str">
        <f>IF(tbPayroll[[#This Row],[Employee]]="","",
IF(tbPayroll[[#This Row],[employmentDate]]&gt;AHP$5,0,AGR10+AGS10+AGT10+AGP10))</f>
        <v/>
      </c>
      <c r="AHQ10" s="116" t="str">
        <f>IF(tbPayroll[[#This Row],[Employee]]="","",AHP10-SUM(AGU10:AGZ10)-AGO10-AGN10-AHG10-AHH10)</f>
        <v/>
      </c>
      <c r="AHR10" s="417"/>
      <c r="AHS10" s="192"/>
      <c r="AHT10" s="192"/>
      <c r="AHU10" s="192"/>
      <c r="AHV10" s="193"/>
      <c r="AHW10" s="116" t="str">
        <f>IF(tbPayroll[[#This Row],[Employee]]="","",
AIQ10 &amp; " | " &amp; AIR10&amp; " | " &amp; AIS10
)</f>
        <v/>
      </c>
      <c r="AHX10" s="116" t="str">
        <f>IF(tbPayroll[[#This Row],[Employee]]="","",
IF(tbPayroll[[#This Row],[employmentDate]]&gt;AIV$5,0,
ROUND(IF(tbPayroll[[#This Row],[IncomeBase]]=dSalaried,IF(AHS10&lt;&gt;"",AHS10,tbPayroll[[#This Row],[EmpWage]]),AIQ10*IF(AHS10&lt;&gt;"",AHS10,tbPayroll[[#This Row],[EmpWage]])),2)))</f>
        <v/>
      </c>
      <c r="AHY10" s="116" t="str">
        <f>IF(tbPayroll[[#This Row],[Employee]]="","",
IF(tbPayroll[[#This Row],[employmentDate]]&gt;AIV$5,0,
ROUND(AIR10*tbPayroll[[#This Row],[overrrate]]*
IF(AHS10&lt;&gt;"",AHS10,tbPayroll[[#This Row],[EmpWage]])/IF(tbPayroll[[#This Row],[IncomeBase]]=dSalaried,MAX(tbPayroll[[#This Row],[regularwork]],1),1),2)
))</f>
        <v/>
      </c>
      <c r="AHZ10" s="116" t="str">
        <f>IF(tbPayroll[[#This Row],[Employee]]="","",
IF(tbPayroll[[#This Row],[employmentDate]]&gt;AIV$5,0,
ROUND(AIS10*
IFERROR(AHX10/AIQ10,0),2
)))</f>
        <v/>
      </c>
      <c r="AIA10" s="116" t="str">
        <f>IF(tbPayroll[[#This Row],[Employee]]="","",
tbPayroll[[#This Row],[exState]]*
(tbPayroll[[#This Row],[stateAddDedu]]+ROUND(
MAX(AIT10-tbPayroll[[#This Row],[persExemp]],0)*tbPayroll[[#This Row],[stateTax]],dRound))
)</f>
        <v/>
      </c>
      <c r="AIB10" s="116" t="str">
        <f>IF(tbPayroll[[#This Row],[Employee]]="","",
(ROUND(
MAX(AIT10-tbPayroll[[#This Row],[persExemp]],0)*tbPayroll[[#This Row],[dLocal]],dRound))
)</f>
        <v/>
      </c>
      <c r="AIC10" s="116" t="str">
        <f>IF(tbPayroll[[#This Row],[Employee]]="","",
(ROUND(
MAX(AIT10-tbPayroll[[#This Row],[persExemp]],0)*tbPayroll[[#This Row],[dCity]],dRound))
)</f>
        <v/>
      </c>
      <c r="AID10" s="116" t="str" cm="1">
        <f t="array" aca="1" ref="AID10" ca="1">IF(tbPayroll[[#This Row],[idx]]="","",
IF(AIG10=0,0,
ROUND(tbPayroll[[#This Row],[exFed]]*
MAX(
((AIP10-INDEX(INDIRECT(tbPayroll[[#This Row],[fedPrefix]]&amp;CHOOSE(tbPayroll[[#This Row],[fedStatus]],"SingleWage","JointlyWage","SingleWage","HeadWage")),AIG10))*
INDEX(INDIRECT(tbPayroll[[#This Row],[fedPrefix]]&amp;"Perc"),AIG10)+
INDEX(INDIRECT(tbPayroll[[#This Row],[fedPrefix]]&amp;CHOOSE(tbPayroll[[#This Row],[fedStatus]],"SingleHold","JointlyHold","SingleHold","HeadHold")),AIG10))/dPeriods
- IF(tbPayroll[[#This Row],[isFormSent]]="Yes",tbPayroll[[#This Row],[isFormStep3]],0),0)
+tbPayroll[[#This Row],[isFormStep4c]],dFEDRound)
)
)</f>
        <v/>
      </c>
      <c r="AIE10" s="116" t="str">
        <f>IF(tbPayroll[[#This Row],[idx]]="","",
ROUND(tbPayroll[[#This Row],[exSS]]*
IF(SUMIFS($AM10:$BMK10,$AM$3:$BMK$3,"&lt;"&amp;AIE$3,$AM$2:$BMK$2,AIE$2) +ssTax*AIU10 &lt;ssTax*ssMax,
ssTax*AIU10,
MAX(ssTax*ssMax-SUMIFS($AM10:$BMK10,$AM$3:$BMK$3,"&lt;"&amp;AIE$3,$AM$2:$BMK$2,AIE$2),0)),
2)
)</f>
        <v/>
      </c>
      <c r="AIF10" s="116" t="str">
        <f>IF(tbPayroll[[#This Row],[idx]]="","",IF(AIG10=0,0,ROUND(tbPayroll[[#This Row],[exMedi]]*mediTax*AIU10+AIO10*mediMax,2)))</f>
        <v/>
      </c>
      <c r="AIG10" s="116" t="str">
        <f ca="1">IF(tbPayroll[[#This Row],[idx]]="","",IFERROR(MATCH(AIP10,INDIRECT(tbPayroll[[#This Row],[fedPrefix]]&amp;CHOOSE(tbPayroll[[#This Row],[fedStatus]],"SingleWage","JointlyWage","SingleWage","HeadWage")),1),0))</f>
        <v/>
      </c>
      <c r="AIH10" s="116"/>
      <c r="AII10" s="116" t="str">
        <f>IF(tbPayroll[[#This Row],[idx]]="","",
ROUND(tbPayroll[[#This Row],[401Roth]]*IF(SUMIFS($AM10:$BMK10,$AM$3:$BMK$3,"&lt;"&amp;AIV$3,$AM$2:$BMK$2,AIV$2)+AHP10&lt;compensationCap,
AIV10,
MAX(compensationCap-SUMIFS($AM10:$BMK10,$AM$3:$BMK$3,"&lt;"&amp;AIV$3,$AM$2:$BMK$2,AIV$2),0)),2))</f>
        <v/>
      </c>
      <c r="AIJ10" s="116" t="str">
        <f>IF(tbPayroll[[#This Row],[idx]]="","",
ROUND(tbPayroll[[#This Row],[401PreTax]]*IF(SUMIFS($AM10:$BMK10,$AM$3:$BMK$3,"&lt;"&amp;AIV$3,$AM$2:$BMK$2,AIV$2)+AHP10&lt;compensationCap,
AIV10,
MAX(compensationCap-SUMIFS($AM10:$BMK10,$AM$3:$BMK$3,"&lt;"&amp;AIV$3,$AM$2:$BMK$2,AIV$2),0)),2))</f>
        <v/>
      </c>
      <c r="AIK10" s="116" t="str">
        <f>IF(tbPayroll[[#This Row],[idx]]="","",
ROUND((tbPayroll[[#This Row],[401T1p]]*tbPayroll[[#This Row],[401T1Cap]]+tbPayroll[[#This Row],[401T2p]]*tbPayroll[[#This Row],[401T2Cap]])*IF(SUMIFS($AM10:$BMK10,$AM$3:$BMK$3,"&lt;"&amp;AIV$3,$AM$2:$BMK$2,AIV$2)+AHP10&lt;compensationCap,
AIV10,
MAX(compensationCap-SUMIFS($AM10:$BMK10,$AM$3:$BMK$3,"&lt;"&amp;AIV$3,$AM$2:$BMK$2,AIV$2),0)),2))</f>
        <v/>
      </c>
      <c r="AIL10" s="116" t="str">
        <f>IF(tbPayroll[[#This Row],[idx]]="","",
IF(AIK10=0,0,
ROUND(IF(SUMIFS($AM10:$BMK10,$AM$3:$BMK$3,"&lt;"&amp;AIN$3,$AM$2:$BMK$2,"&gt;="&amp;AIL$2,$AM$2:$BMK$2,"&lt;="&amp;AIN$2)+AII10+AIJ10+AIK10&lt;tbPayroll[[#This Row],[401EmperLimit]],
AIK10,
MAX((tbPayroll[[#This Row],[401EmperLimit]]-SUMIFS($AM10:$BMK10,$AM$3:$BMK$3,"&lt;"&amp;AIN$3,$AM$2:$BMK$2,"&gt;="&amp;AIL$2,$AM$2:$BMK$2,"&lt;="&amp;AIN$2)),0)),2)))</f>
        <v/>
      </c>
      <c r="AIM10" s="116" t="str">
        <f>IF(tbPayroll[[#This Row],[idx]]="","",
IF(AIJ10=0,0,
ROUND(IF(SUMIFS($AM10:$BMK10,$AM$3:$BMK$3,"&lt;"&amp;AIN$3,$AM$2:$BMK$2,AIN$2)+AII10+SUMIFS($AM10:$BMK10,$AM$3:$BMK$3,"&lt;"&amp;AIM$3,$AM$2:$BMK$2,AIM$2)+AIJ10&lt;tbPayroll[[#This Row],[401ContriLimit]],
AIJ10,
AIJ10/(AII10+AIJ10)*
(tbPayroll[[#This Row],[401ContriLimit]]-SUMIFS($AM10:$BMK10,$AM$3:$BMK$3,"&lt;"&amp;AIN$3,$AM$2:$BMK$2,AIN$2)-SUMIFS($AM10:$BMK10,$AM$3:$BMK$3,"&lt;"&amp;AIM$3,$AM$2:$BMK$2,AIM$2))),2)))</f>
        <v/>
      </c>
      <c r="AIN10" s="116" t="str">
        <f>IF(tbPayroll[[#This Row],[idx]]="","",
IF(AII10=0,0,
ROUND(IF(SUMIFS($AM10:$BMK10,$AM$3:$BMK$3,"&lt;"&amp;AIN$3,$AM$2:$BMK$2,AIN$2)+AII10+SUMIFS($AM10:$BMK10,$AM$3:$BMK$3,"&lt;"&amp;AIM$3,$AM$2:$BMK$2,AIM$2)+AIJ10&lt;tbPayroll[[#This Row],[401ContriLimit]],
AII10,
AII10/(AII10+AIJ10)*
(tbPayroll[[#This Row],[401ContriLimit]]-SUMIFS($AM10:$BMK10,$AM$3:$BMK$3,"&lt;"&amp;AIN$3,$AM$2:$BMK$2,AIN$2)-SUMIFS($AM10:$BMK10,$AM$3:$BMK$3,"&lt;"&amp;AIM$3,$AM$2:$BMK$2,AIM$2))),2)
))</f>
        <v/>
      </c>
      <c r="AIO10" s="116" t="str" cm="1">
        <f t="array" ref="AIO10">IF(tbPayroll[[#This Row],[idx]]="","",
IF(AIG10=0,0,
MAX(SUMIFS($AM10:$BMK10,$AM$3:$BMK$3,"&lt;="&amp;AIU$3,$AM$2:$BMK$2,AIU$2)-INDEX(mediAddTable,tbPayroll[[#This Row],[fedStatus]]),0)-
SUMIFS($AM10:$BMK10,$AM$3:$BMK$3,"&lt;"&amp;AIU$3,$AM$2:$BMK$2,AIO$2)
))</f>
        <v/>
      </c>
      <c r="AIP10" s="116" t="str">
        <f>IF(tbPayroll[[#This Row],[idx]]="","",
ROUND(MAX(AIT10*dPeriods+tbPayroll[[#This Row],[adjustedAmount]],0),dFEDRound))</f>
        <v/>
      </c>
      <c r="AIQ10" s="116" t="str">
        <f>IF(tbPayroll[[#This Row],[idx]]="","",
ROUND(IF(hoursMode="Daily",
SUMIFS(Hours!$J9:$BDM9,Hours!$J$2:$BDM$2,"&gt;="&amp;AHS$5,Hours!$J$2:$BDM$2,"&lt;="&amp;AIV$5,Hours!$J$5:$BDM$5,dRegularName),
SUMIFS(Hours!$J9:$BDM9,Hours!$J$1:$BDM$1,AIR$3,Hours!$J$5:$BDM$5,dRegularName)
),2))</f>
        <v/>
      </c>
      <c r="AIR10" s="116" t="str">
        <f>IF(tbPayroll[[#This Row],[idx]]="","",
IF(hoursMode="Daily",
SUMIFS(Hours!$J9:$BDM9,Hours!$J$2:$BDM$2,"&gt;="&amp;AHS$5,Hours!$J$2:$BDM$2,"&lt;="&amp;AIV$5,Hours!$J$5:$BDM$5,dOvertimeName),
SUMIFS(Hours!$J9:$BDM9,Hours!$J$1:$BDM$1,AIR$3,Hours!$J$5:$BDM$5,dOvertimeName)
))</f>
        <v/>
      </c>
      <c r="AIS10" s="116" t="str">
        <f>IF(tbPayroll[[#This Row],[idx]]="","",
IF(hoursMode="Daily",
SUMIFS(Hours!$J9:$BDM9,Hours!$J$2:$BDM$2,"&gt;="&amp;AHS$5,Hours!$J$2:$BDM$2,"&lt;="&amp;AIV$5,Hours!$J$5:$BDM$5,dVacationName),
SUMIFS(Hours!$J9:$BDM9,Hours!$J$1:$BDM$1,AIR$3,Hours!$J$5:$BDM$5,dVacationName)
))</f>
        <v/>
      </c>
      <c r="AIT10" s="116" t="str">
        <f>IF(tbPayroll[[#This Row],[Employee]]="","",MAX(AIV10-tbPayroll[[#This Row],[free]]-AHT10-AIM10,0))</f>
        <v/>
      </c>
      <c r="AIU10" s="116" t="str">
        <f>IF(tbPayroll[[#This Row],[Employee]]="","",MAX(AIV10-tbPayroll[[#This Row],[free]]-AHT10,0))</f>
        <v/>
      </c>
      <c r="AIV10" s="116" t="str">
        <f>IF(tbPayroll[[#This Row],[Employee]]="","",
IF(tbPayroll[[#This Row],[employmentDate]]&gt;AIV$5,0,AHX10+AHY10+AHZ10+AHV10))</f>
        <v/>
      </c>
      <c r="AIW10" s="116" t="str">
        <f>IF(tbPayroll[[#This Row],[Employee]]="","",AIV10-SUM(AIA10:AIF10)-AHU10-AHT10-AIM10-AIN10)</f>
        <v/>
      </c>
      <c r="AIX10" s="417"/>
      <c r="AIY10" s="192"/>
      <c r="AIZ10" s="192"/>
      <c r="AJA10" s="192"/>
      <c r="AJB10" s="193"/>
      <c r="AJC10" s="116" t="str">
        <f>IF(tbPayroll[[#This Row],[Employee]]="","",
AJW10 &amp; " | " &amp; AJX10&amp; " | " &amp; AJY10
)</f>
        <v/>
      </c>
      <c r="AJD10" s="116" t="str">
        <f>IF(tbPayroll[[#This Row],[Employee]]="","",
IF(tbPayroll[[#This Row],[employmentDate]]&gt;AKB$5,0,
ROUND(IF(tbPayroll[[#This Row],[IncomeBase]]=dSalaried,IF(AIY10&lt;&gt;"",AIY10,tbPayroll[[#This Row],[EmpWage]]),AJW10*IF(AIY10&lt;&gt;"",AIY10,tbPayroll[[#This Row],[EmpWage]])),2)))</f>
        <v/>
      </c>
      <c r="AJE10" s="116" t="str">
        <f>IF(tbPayroll[[#This Row],[Employee]]="","",
IF(tbPayroll[[#This Row],[employmentDate]]&gt;AKB$5,0,
ROUND(AJX10*tbPayroll[[#This Row],[overrrate]]*
IF(AIY10&lt;&gt;"",AIY10,tbPayroll[[#This Row],[EmpWage]])/IF(tbPayroll[[#This Row],[IncomeBase]]=dSalaried,MAX(tbPayroll[[#This Row],[regularwork]],1),1),2)
))</f>
        <v/>
      </c>
      <c r="AJF10" s="116" t="str">
        <f>IF(tbPayroll[[#This Row],[Employee]]="","",
IF(tbPayroll[[#This Row],[employmentDate]]&gt;AKB$5,0,
ROUND(AJY10*
IFERROR(AJD10/AJW10,0),2
)))</f>
        <v/>
      </c>
      <c r="AJG10" s="116" t="str">
        <f>IF(tbPayroll[[#This Row],[Employee]]="","",
tbPayroll[[#This Row],[exState]]*
(tbPayroll[[#This Row],[stateAddDedu]]+ROUND(
MAX(AJZ10-tbPayroll[[#This Row],[persExemp]],0)*tbPayroll[[#This Row],[stateTax]],dRound))
)</f>
        <v/>
      </c>
      <c r="AJH10" s="116" t="str">
        <f>IF(tbPayroll[[#This Row],[Employee]]="","",
(ROUND(
MAX(AJZ10-tbPayroll[[#This Row],[persExemp]],0)*tbPayroll[[#This Row],[dLocal]],dRound))
)</f>
        <v/>
      </c>
      <c r="AJI10" s="116" t="str">
        <f>IF(tbPayroll[[#This Row],[Employee]]="","",
(ROUND(
MAX(AJZ10-tbPayroll[[#This Row],[persExemp]],0)*tbPayroll[[#This Row],[dCity]],dRound))
)</f>
        <v/>
      </c>
      <c r="AJJ10" s="116" t="str" cm="1">
        <f t="array" aca="1" ref="AJJ10" ca="1">IF(tbPayroll[[#This Row],[idx]]="","",
IF(AJM10=0,0,
ROUND(tbPayroll[[#This Row],[exFed]]*
MAX(
((AJV10-INDEX(INDIRECT(tbPayroll[[#This Row],[fedPrefix]]&amp;CHOOSE(tbPayroll[[#This Row],[fedStatus]],"SingleWage","JointlyWage","SingleWage","HeadWage")),AJM10))*
INDEX(INDIRECT(tbPayroll[[#This Row],[fedPrefix]]&amp;"Perc"),AJM10)+
INDEX(INDIRECT(tbPayroll[[#This Row],[fedPrefix]]&amp;CHOOSE(tbPayroll[[#This Row],[fedStatus]],"SingleHold","JointlyHold","SingleHold","HeadHold")),AJM10))/dPeriods
- IF(tbPayroll[[#This Row],[isFormSent]]="Yes",tbPayroll[[#This Row],[isFormStep3]],0),0)
+tbPayroll[[#This Row],[isFormStep4c]],dFEDRound)
)
)</f>
        <v/>
      </c>
      <c r="AJK10" s="116" t="str">
        <f>IF(tbPayroll[[#This Row],[idx]]="","",
ROUND(tbPayroll[[#This Row],[exSS]]*
IF(SUMIFS($AM10:$BMK10,$AM$3:$BMK$3,"&lt;"&amp;AJK$3,$AM$2:$BMK$2,AJK$2) +ssTax*AKA10 &lt;ssTax*ssMax,
ssTax*AKA10,
MAX(ssTax*ssMax-SUMIFS($AM10:$BMK10,$AM$3:$BMK$3,"&lt;"&amp;AJK$3,$AM$2:$BMK$2,AJK$2),0)),
2)
)</f>
        <v/>
      </c>
      <c r="AJL10" s="116" t="str">
        <f>IF(tbPayroll[[#This Row],[idx]]="","",IF(AJM10=0,0,ROUND(tbPayroll[[#This Row],[exMedi]]*mediTax*AKA10+AJU10*mediMax,2)))</f>
        <v/>
      </c>
      <c r="AJM10" s="116" t="str">
        <f ca="1">IF(tbPayroll[[#This Row],[idx]]="","",IFERROR(MATCH(AJV10,INDIRECT(tbPayroll[[#This Row],[fedPrefix]]&amp;CHOOSE(tbPayroll[[#This Row],[fedStatus]],"SingleWage","JointlyWage","SingleWage","HeadWage")),1),0))</f>
        <v/>
      </c>
      <c r="AJN10" s="116"/>
      <c r="AJO10" s="116" t="str">
        <f>IF(tbPayroll[[#This Row],[idx]]="","",
ROUND(tbPayroll[[#This Row],[401Roth]]*IF(SUMIFS($AM10:$BMK10,$AM$3:$BMK$3,"&lt;"&amp;AKB$3,$AM$2:$BMK$2,AKB$2)+AIV10&lt;compensationCap,
AKB10,
MAX(compensationCap-SUMIFS($AM10:$BMK10,$AM$3:$BMK$3,"&lt;"&amp;AKB$3,$AM$2:$BMK$2,AKB$2),0)),2))</f>
        <v/>
      </c>
      <c r="AJP10" s="116" t="str">
        <f>IF(tbPayroll[[#This Row],[idx]]="","",
ROUND(tbPayroll[[#This Row],[401PreTax]]*IF(SUMIFS($AM10:$BMK10,$AM$3:$BMK$3,"&lt;"&amp;AKB$3,$AM$2:$BMK$2,AKB$2)+AIV10&lt;compensationCap,
AKB10,
MAX(compensationCap-SUMIFS($AM10:$BMK10,$AM$3:$BMK$3,"&lt;"&amp;AKB$3,$AM$2:$BMK$2,AKB$2),0)),2))</f>
        <v/>
      </c>
      <c r="AJQ10" s="116" t="str">
        <f>IF(tbPayroll[[#This Row],[idx]]="","",
ROUND((tbPayroll[[#This Row],[401T1p]]*tbPayroll[[#This Row],[401T1Cap]]+tbPayroll[[#This Row],[401T2p]]*tbPayroll[[#This Row],[401T2Cap]])*IF(SUMIFS($AM10:$BMK10,$AM$3:$BMK$3,"&lt;"&amp;AKB$3,$AM$2:$BMK$2,AKB$2)+AIV10&lt;compensationCap,
AKB10,
MAX(compensationCap-SUMIFS($AM10:$BMK10,$AM$3:$BMK$3,"&lt;"&amp;AKB$3,$AM$2:$BMK$2,AKB$2),0)),2))</f>
        <v/>
      </c>
      <c r="AJR10" s="116" t="str">
        <f>IF(tbPayroll[[#This Row],[idx]]="","",
IF(AJQ10=0,0,
ROUND(IF(SUMIFS($AM10:$BMK10,$AM$3:$BMK$3,"&lt;"&amp;AJT$3,$AM$2:$BMK$2,"&gt;="&amp;AJR$2,$AM$2:$BMK$2,"&lt;="&amp;AJT$2)+AJO10+AJP10+AJQ10&lt;tbPayroll[[#This Row],[401EmperLimit]],
AJQ10,
MAX((tbPayroll[[#This Row],[401EmperLimit]]-SUMIFS($AM10:$BMK10,$AM$3:$BMK$3,"&lt;"&amp;AJT$3,$AM$2:$BMK$2,"&gt;="&amp;AJR$2,$AM$2:$BMK$2,"&lt;="&amp;AJT$2)),0)),2)))</f>
        <v/>
      </c>
      <c r="AJS10" s="116" t="str">
        <f>IF(tbPayroll[[#This Row],[idx]]="","",
IF(AJP10=0,0,
ROUND(IF(SUMIFS($AM10:$BMK10,$AM$3:$BMK$3,"&lt;"&amp;AJT$3,$AM$2:$BMK$2,AJT$2)+AJO10+SUMIFS($AM10:$BMK10,$AM$3:$BMK$3,"&lt;"&amp;AJS$3,$AM$2:$BMK$2,AJS$2)+AJP10&lt;tbPayroll[[#This Row],[401ContriLimit]],
AJP10,
AJP10/(AJO10+AJP10)*
(tbPayroll[[#This Row],[401ContriLimit]]-SUMIFS($AM10:$BMK10,$AM$3:$BMK$3,"&lt;"&amp;AJT$3,$AM$2:$BMK$2,AJT$2)-SUMIFS($AM10:$BMK10,$AM$3:$BMK$3,"&lt;"&amp;AJS$3,$AM$2:$BMK$2,AJS$2))),2)))</f>
        <v/>
      </c>
      <c r="AJT10" s="116" t="str">
        <f>IF(tbPayroll[[#This Row],[idx]]="","",
IF(AJO10=0,0,
ROUND(IF(SUMIFS($AM10:$BMK10,$AM$3:$BMK$3,"&lt;"&amp;AJT$3,$AM$2:$BMK$2,AJT$2)+AJO10+SUMIFS($AM10:$BMK10,$AM$3:$BMK$3,"&lt;"&amp;AJS$3,$AM$2:$BMK$2,AJS$2)+AJP10&lt;tbPayroll[[#This Row],[401ContriLimit]],
AJO10,
AJO10/(AJO10+AJP10)*
(tbPayroll[[#This Row],[401ContriLimit]]-SUMIFS($AM10:$BMK10,$AM$3:$BMK$3,"&lt;"&amp;AJT$3,$AM$2:$BMK$2,AJT$2)-SUMIFS($AM10:$BMK10,$AM$3:$BMK$3,"&lt;"&amp;AJS$3,$AM$2:$BMK$2,AJS$2))),2)
))</f>
        <v/>
      </c>
      <c r="AJU10" s="116" t="str" cm="1">
        <f t="array" ref="AJU10">IF(tbPayroll[[#This Row],[idx]]="","",
IF(AJM10=0,0,
MAX(SUMIFS($AM10:$BMK10,$AM$3:$BMK$3,"&lt;="&amp;AKA$3,$AM$2:$BMK$2,AKA$2)-INDEX(mediAddTable,tbPayroll[[#This Row],[fedStatus]]),0)-
SUMIFS($AM10:$BMK10,$AM$3:$BMK$3,"&lt;"&amp;AKA$3,$AM$2:$BMK$2,AJU$2)
))</f>
        <v/>
      </c>
      <c r="AJV10" s="116" t="str">
        <f>IF(tbPayroll[[#This Row],[idx]]="","",
ROUND(MAX(AJZ10*dPeriods+tbPayroll[[#This Row],[adjustedAmount]],0),dFEDRound))</f>
        <v/>
      </c>
      <c r="AJW10" s="116" t="str">
        <f>IF(tbPayroll[[#This Row],[idx]]="","",
ROUND(IF(hoursMode="Daily",
SUMIFS(Hours!$J9:$BDM9,Hours!$J$2:$BDM$2,"&gt;="&amp;AIY$5,Hours!$J$2:$BDM$2,"&lt;="&amp;AKB$5,Hours!$J$5:$BDM$5,dRegularName),
SUMIFS(Hours!$J9:$BDM9,Hours!$J$1:$BDM$1,AJX$3,Hours!$J$5:$BDM$5,dRegularName)
),2))</f>
        <v/>
      </c>
      <c r="AJX10" s="116" t="str">
        <f>IF(tbPayroll[[#This Row],[idx]]="","",
IF(hoursMode="Daily",
SUMIFS(Hours!$J9:$BDM9,Hours!$J$2:$BDM$2,"&gt;="&amp;AIY$5,Hours!$J$2:$BDM$2,"&lt;="&amp;AKB$5,Hours!$J$5:$BDM$5,dOvertimeName),
SUMIFS(Hours!$J9:$BDM9,Hours!$J$1:$BDM$1,AJX$3,Hours!$J$5:$BDM$5,dOvertimeName)
))</f>
        <v/>
      </c>
      <c r="AJY10" s="116" t="str">
        <f>IF(tbPayroll[[#This Row],[idx]]="","",
IF(hoursMode="Daily",
SUMIFS(Hours!$J9:$BDM9,Hours!$J$2:$BDM$2,"&gt;="&amp;AIY$5,Hours!$J$2:$BDM$2,"&lt;="&amp;AKB$5,Hours!$J$5:$BDM$5,dVacationName),
SUMIFS(Hours!$J9:$BDM9,Hours!$J$1:$BDM$1,AJX$3,Hours!$J$5:$BDM$5,dVacationName)
))</f>
        <v/>
      </c>
      <c r="AJZ10" s="116" t="str">
        <f>IF(tbPayroll[[#This Row],[Employee]]="","",MAX(AKB10-tbPayroll[[#This Row],[free]]-AIZ10-AJS10,0))</f>
        <v/>
      </c>
      <c r="AKA10" s="116" t="str">
        <f>IF(tbPayroll[[#This Row],[Employee]]="","",MAX(AKB10-tbPayroll[[#This Row],[free]]-AIZ10,0))</f>
        <v/>
      </c>
      <c r="AKB10" s="116" t="str">
        <f>IF(tbPayroll[[#This Row],[Employee]]="","",
IF(tbPayroll[[#This Row],[employmentDate]]&gt;AKB$5,0,AJD10+AJE10+AJF10+AJB10))</f>
        <v/>
      </c>
      <c r="AKC10" s="116" t="str">
        <f>IF(tbPayroll[[#This Row],[Employee]]="","",AKB10-SUM(AJG10:AJL10)-AJA10-AIZ10-AJS10-AJT10)</f>
        <v/>
      </c>
      <c r="AKD10" s="417"/>
      <c r="AKE10" s="192"/>
      <c r="AKF10" s="192"/>
      <c r="AKG10" s="192"/>
      <c r="AKH10" s="193"/>
      <c r="AKI10" s="116" t="str">
        <f>IF(tbPayroll[[#This Row],[Employee]]="","",
ALC10 &amp; " | " &amp; ALD10&amp; " | " &amp; ALE10
)</f>
        <v/>
      </c>
      <c r="AKJ10" s="116" t="str">
        <f>IF(tbPayroll[[#This Row],[Employee]]="","",
IF(tbPayroll[[#This Row],[employmentDate]]&gt;ALH$5,0,
ROUND(IF(tbPayroll[[#This Row],[IncomeBase]]=dSalaried,IF(AKE10&lt;&gt;"",AKE10,tbPayroll[[#This Row],[EmpWage]]),ALC10*IF(AKE10&lt;&gt;"",AKE10,tbPayroll[[#This Row],[EmpWage]])),2)))</f>
        <v/>
      </c>
      <c r="AKK10" s="116" t="str">
        <f>IF(tbPayroll[[#This Row],[Employee]]="","",
IF(tbPayroll[[#This Row],[employmentDate]]&gt;ALH$5,0,
ROUND(ALD10*tbPayroll[[#This Row],[overrrate]]*
IF(AKE10&lt;&gt;"",AKE10,tbPayroll[[#This Row],[EmpWage]])/IF(tbPayroll[[#This Row],[IncomeBase]]=dSalaried,MAX(tbPayroll[[#This Row],[regularwork]],1),1),2)
))</f>
        <v/>
      </c>
      <c r="AKL10" s="116" t="str">
        <f>IF(tbPayroll[[#This Row],[Employee]]="","",
IF(tbPayroll[[#This Row],[employmentDate]]&gt;ALH$5,0,
ROUND(ALE10*
IFERROR(AKJ10/ALC10,0),2
)))</f>
        <v/>
      </c>
      <c r="AKM10" s="116" t="str">
        <f>IF(tbPayroll[[#This Row],[Employee]]="","",
tbPayroll[[#This Row],[exState]]*
(tbPayroll[[#This Row],[stateAddDedu]]+ROUND(
MAX(ALF10-tbPayroll[[#This Row],[persExemp]],0)*tbPayroll[[#This Row],[stateTax]],dRound))
)</f>
        <v/>
      </c>
      <c r="AKN10" s="116" t="str">
        <f>IF(tbPayroll[[#This Row],[Employee]]="","",
(ROUND(
MAX(ALF10-tbPayroll[[#This Row],[persExemp]],0)*tbPayroll[[#This Row],[dLocal]],dRound))
)</f>
        <v/>
      </c>
      <c r="AKO10" s="116" t="str">
        <f>IF(tbPayroll[[#This Row],[Employee]]="","",
(ROUND(
MAX(ALF10-tbPayroll[[#This Row],[persExemp]],0)*tbPayroll[[#This Row],[dCity]],dRound))
)</f>
        <v/>
      </c>
      <c r="AKP10" s="116" t="str" cm="1">
        <f t="array" aca="1" ref="AKP10" ca="1">IF(tbPayroll[[#This Row],[idx]]="","",
IF(AKS10=0,0,
ROUND(tbPayroll[[#This Row],[exFed]]*
MAX(
((ALB10-INDEX(INDIRECT(tbPayroll[[#This Row],[fedPrefix]]&amp;CHOOSE(tbPayroll[[#This Row],[fedStatus]],"SingleWage","JointlyWage","SingleWage","HeadWage")),AKS10))*
INDEX(INDIRECT(tbPayroll[[#This Row],[fedPrefix]]&amp;"Perc"),AKS10)+
INDEX(INDIRECT(tbPayroll[[#This Row],[fedPrefix]]&amp;CHOOSE(tbPayroll[[#This Row],[fedStatus]],"SingleHold","JointlyHold","SingleHold","HeadHold")),AKS10))/dPeriods
- IF(tbPayroll[[#This Row],[isFormSent]]="Yes",tbPayroll[[#This Row],[isFormStep3]],0),0)
+tbPayroll[[#This Row],[isFormStep4c]],dFEDRound)
)
)</f>
        <v/>
      </c>
      <c r="AKQ10" s="116" t="str">
        <f>IF(tbPayroll[[#This Row],[idx]]="","",
ROUND(tbPayroll[[#This Row],[exSS]]*
IF(SUMIFS($AM10:$BMK10,$AM$3:$BMK$3,"&lt;"&amp;AKQ$3,$AM$2:$BMK$2,AKQ$2) +ssTax*ALG10 &lt;ssTax*ssMax,
ssTax*ALG10,
MAX(ssTax*ssMax-SUMIFS($AM10:$BMK10,$AM$3:$BMK$3,"&lt;"&amp;AKQ$3,$AM$2:$BMK$2,AKQ$2),0)),
2)
)</f>
        <v/>
      </c>
      <c r="AKR10" s="116" t="str">
        <f>IF(tbPayroll[[#This Row],[idx]]="","",IF(AKS10=0,0,ROUND(tbPayroll[[#This Row],[exMedi]]*mediTax*ALG10+ALA10*mediMax,2)))</f>
        <v/>
      </c>
      <c r="AKS10" s="116" t="str">
        <f ca="1">IF(tbPayroll[[#This Row],[idx]]="","",IFERROR(MATCH(ALB10,INDIRECT(tbPayroll[[#This Row],[fedPrefix]]&amp;CHOOSE(tbPayroll[[#This Row],[fedStatus]],"SingleWage","JointlyWage","SingleWage","HeadWage")),1),0))</f>
        <v/>
      </c>
      <c r="AKT10" s="116"/>
      <c r="AKU10" s="116" t="str">
        <f>IF(tbPayroll[[#This Row],[idx]]="","",
ROUND(tbPayroll[[#This Row],[401Roth]]*IF(SUMIFS($AM10:$BMK10,$AM$3:$BMK$3,"&lt;"&amp;ALH$3,$AM$2:$BMK$2,ALH$2)+AKB10&lt;compensationCap,
ALH10,
MAX(compensationCap-SUMIFS($AM10:$BMK10,$AM$3:$BMK$3,"&lt;"&amp;ALH$3,$AM$2:$BMK$2,ALH$2),0)),2))</f>
        <v/>
      </c>
      <c r="AKV10" s="116" t="str">
        <f>IF(tbPayroll[[#This Row],[idx]]="","",
ROUND(tbPayroll[[#This Row],[401PreTax]]*IF(SUMIFS($AM10:$BMK10,$AM$3:$BMK$3,"&lt;"&amp;ALH$3,$AM$2:$BMK$2,ALH$2)+AKB10&lt;compensationCap,
ALH10,
MAX(compensationCap-SUMIFS($AM10:$BMK10,$AM$3:$BMK$3,"&lt;"&amp;ALH$3,$AM$2:$BMK$2,ALH$2),0)),2))</f>
        <v/>
      </c>
      <c r="AKW10" s="116" t="str">
        <f>IF(tbPayroll[[#This Row],[idx]]="","",
ROUND((tbPayroll[[#This Row],[401T1p]]*tbPayroll[[#This Row],[401T1Cap]]+tbPayroll[[#This Row],[401T2p]]*tbPayroll[[#This Row],[401T2Cap]])*IF(SUMIFS($AM10:$BMK10,$AM$3:$BMK$3,"&lt;"&amp;ALH$3,$AM$2:$BMK$2,ALH$2)+AKB10&lt;compensationCap,
ALH10,
MAX(compensationCap-SUMIFS($AM10:$BMK10,$AM$3:$BMK$3,"&lt;"&amp;ALH$3,$AM$2:$BMK$2,ALH$2),0)),2))</f>
        <v/>
      </c>
      <c r="AKX10" s="116" t="str">
        <f>IF(tbPayroll[[#This Row],[idx]]="","",
IF(AKW10=0,0,
ROUND(IF(SUMIFS($AM10:$BMK10,$AM$3:$BMK$3,"&lt;"&amp;AKZ$3,$AM$2:$BMK$2,"&gt;="&amp;AKX$2,$AM$2:$BMK$2,"&lt;="&amp;AKZ$2)+AKU10+AKV10+AKW10&lt;tbPayroll[[#This Row],[401EmperLimit]],
AKW10,
MAX((tbPayroll[[#This Row],[401EmperLimit]]-SUMIFS($AM10:$BMK10,$AM$3:$BMK$3,"&lt;"&amp;AKZ$3,$AM$2:$BMK$2,"&gt;="&amp;AKX$2,$AM$2:$BMK$2,"&lt;="&amp;AKZ$2)),0)),2)))</f>
        <v/>
      </c>
      <c r="AKY10" s="116" t="str">
        <f>IF(tbPayroll[[#This Row],[idx]]="","",
IF(AKV10=0,0,
ROUND(IF(SUMIFS($AM10:$BMK10,$AM$3:$BMK$3,"&lt;"&amp;AKZ$3,$AM$2:$BMK$2,AKZ$2)+AKU10+SUMIFS($AM10:$BMK10,$AM$3:$BMK$3,"&lt;"&amp;AKY$3,$AM$2:$BMK$2,AKY$2)+AKV10&lt;tbPayroll[[#This Row],[401ContriLimit]],
AKV10,
AKV10/(AKU10+AKV10)*
(tbPayroll[[#This Row],[401ContriLimit]]-SUMIFS($AM10:$BMK10,$AM$3:$BMK$3,"&lt;"&amp;AKZ$3,$AM$2:$BMK$2,AKZ$2)-SUMIFS($AM10:$BMK10,$AM$3:$BMK$3,"&lt;"&amp;AKY$3,$AM$2:$BMK$2,AKY$2))),2)))</f>
        <v/>
      </c>
      <c r="AKZ10" s="116" t="str">
        <f>IF(tbPayroll[[#This Row],[idx]]="","",
IF(AKU10=0,0,
ROUND(IF(SUMIFS($AM10:$BMK10,$AM$3:$BMK$3,"&lt;"&amp;AKZ$3,$AM$2:$BMK$2,AKZ$2)+AKU10+SUMIFS($AM10:$BMK10,$AM$3:$BMK$3,"&lt;"&amp;AKY$3,$AM$2:$BMK$2,AKY$2)+AKV10&lt;tbPayroll[[#This Row],[401ContriLimit]],
AKU10,
AKU10/(AKU10+AKV10)*
(tbPayroll[[#This Row],[401ContriLimit]]-SUMIFS($AM10:$BMK10,$AM$3:$BMK$3,"&lt;"&amp;AKZ$3,$AM$2:$BMK$2,AKZ$2)-SUMIFS($AM10:$BMK10,$AM$3:$BMK$3,"&lt;"&amp;AKY$3,$AM$2:$BMK$2,AKY$2))),2)
))</f>
        <v/>
      </c>
      <c r="ALA10" s="116" t="str" cm="1">
        <f t="array" ref="ALA10">IF(tbPayroll[[#This Row],[idx]]="","",
IF(AKS10=0,0,
MAX(SUMIFS($AM10:$BMK10,$AM$3:$BMK$3,"&lt;="&amp;ALG$3,$AM$2:$BMK$2,ALG$2)-INDEX(mediAddTable,tbPayroll[[#This Row],[fedStatus]]),0)-
SUMIFS($AM10:$BMK10,$AM$3:$BMK$3,"&lt;"&amp;ALG$3,$AM$2:$BMK$2,ALA$2)
))</f>
        <v/>
      </c>
      <c r="ALB10" s="116" t="str">
        <f>IF(tbPayroll[[#This Row],[idx]]="","",
ROUND(MAX(ALF10*dPeriods+tbPayroll[[#This Row],[adjustedAmount]],0),dFEDRound))</f>
        <v/>
      </c>
      <c r="ALC10" s="116" t="str">
        <f>IF(tbPayroll[[#This Row],[idx]]="","",
ROUND(IF(hoursMode="Daily",
SUMIFS(Hours!$J9:$BDM9,Hours!$J$2:$BDM$2,"&gt;="&amp;AKE$5,Hours!$J$2:$BDM$2,"&lt;="&amp;ALH$5,Hours!$J$5:$BDM$5,dRegularName),
SUMIFS(Hours!$J9:$BDM9,Hours!$J$1:$BDM$1,ALD$3,Hours!$J$5:$BDM$5,dRegularName)
),2))</f>
        <v/>
      </c>
      <c r="ALD10" s="116" t="str">
        <f>IF(tbPayroll[[#This Row],[idx]]="","",
IF(hoursMode="Daily",
SUMIFS(Hours!$J9:$BDM9,Hours!$J$2:$BDM$2,"&gt;="&amp;AKE$5,Hours!$J$2:$BDM$2,"&lt;="&amp;ALH$5,Hours!$J$5:$BDM$5,dOvertimeName),
SUMIFS(Hours!$J9:$BDM9,Hours!$J$1:$BDM$1,ALD$3,Hours!$J$5:$BDM$5,dOvertimeName)
))</f>
        <v/>
      </c>
      <c r="ALE10" s="116" t="str">
        <f>IF(tbPayroll[[#This Row],[idx]]="","",
IF(hoursMode="Daily",
SUMIFS(Hours!$J9:$BDM9,Hours!$J$2:$BDM$2,"&gt;="&amp;AKE$5,Hours!$J$2:$BDM$2,"&lt;="&amp;ALH$5,Hours!$J$5:$BDM$5,dVacationName),
SUMIFS(Hours!$J9:$BDM9,Hours!$J$1:$BDM$1,ALD$3,Hours!$J$5:$BDM$5,dVacationName)
))</f>
        <v/>
      </c>
      <c r="ALF10" s="116" t="str">
        <f>IF(tbPayroll[[#This Row],[Employee]]="","",MAX(ALH10-tbPayroll[[#This Row],[free]]-AKF10-AKY10,0))</f>
        <v/>
      </c>
      <c r="ALG10" s="116" t="str">
        <f>IF(tbPayroll[[#This Row],[Employee]]="","",MAX(ALH10-tbPayroll[[#This Row],[free]]-AKF10,0))</f>
        <v/>
      </c>
      <c r="ALH10" s="116" t="str">
        <f>IF(tbPayroll[[#This Row],[Employee]]="","",
IF(tbPayroll[[#This Row],[employmentDate]]&gt;ALH$5,0,AKJ10+AKK10+AKL10+AKH10))</f>
        <v/>
      </c>
      <c r="ALI10" s="116" t="str">
        <f>IF(tbPayroll[[#This Row],[Employee]]="","",ALH10-SUM(AKM10:AKR10)-AKG10-AKF10-AKY10-AKZ10)</f>
        <v/>
      </c>
      <c r="ALJ10" s="417"/>
      <c r="ALK10" s="192"/>
      <c r="ALL10" s="192"/>
      <c r="ALM10" s="192"/>
      <c r="ALN10" s="193"/>
      <c r="ALO10" s="116" t="str">
        <f>IF(tbPayroll[[#This Row],[Employee]]="","",
AMI10 &amp; " | " &amp; AMJ10&amp; " | " &amp; AMK10
)</f>
        <v/>
      </c>
      <c r="ALP10" s="116" t="str">
        <f>IF(tbPayroll[[#This Row],[Employee]]="","",
IF(tbPayroll[[#This Row],[employmentDate]]&gt;AMN$5,0,
ROUND(IF(tbPayroll[[#This Row],[IncomeBase]]=dSalaried,IF(ALK10&lt;&gt;"",ALK10,tbPayroll[[#This Row],[EmpWage]]),AMI10*IF(ALK10&lt;&gt;"",ALK10,tbPayroll[[#This Row],[EmpWage]])),2)))</f>
        <v/>
      </c>
      <c r="ALQ10" s="116" t="str">
        <f>IF(tbPayroll[[#This Row],[Employee]]="","",
IF(tbPayroll[[#This Row],[employmentDate]]&gt;AMN$5,0,
ROUND(AMJ10*tbPayroll[[#This Row],[overrrate]]*
IF(ALK10&lt;&gt;"",ALK10,tbPayroll[[#This Row],[EmpWage]])/IF(tbPayroll[[#This Row],[IncomeBase]]=dSalaried,MAX(tbPayroll[[#This Row],[regularwork]],1),1),2)
))</f>
        <v/>
      </c>
      <c r="ALR10" s="116" t="str">
        <f>IF(tbPayroll[[#This Row],[Employee]]="","",
IF(tbPayroll[[#This Row],[employmentDate]]&gt;AMN$5,0,
ROUND(AMK10*
IFERROR(ALP10/AMI10,0),2
)))</f>
        <v/>
      </c>
      <c r="ALS10" s="116" t="str">
        <f>IF(tbPayroll[[#This Row],[Employee]]="","",
tbPayroll[[#This Row],[exState]]*
(tbPayroll[[#This Row],[stateAddDedu]]+ROUND(
MAX(AML10-tbPayroll[[#This Row],[persExemp]],0)*tbPayroll[[#This Row],[stateTax]],dRound))
)</f>
        <v/>
      </c>
      <c r="ALT10" s="116" t="str">
        <f>IF(tbPayroll[[#This Row],[Employee]]="","",
(ROUND(
MAX(AML10-tbPayroll[[#This Row],[persExemp]],0)*tbPayroll[[#This Row],[dLocal]],dRound))
)</f>
        <v/>
      </c>
      <c r="ALU10" s="116" t="str">
        <f>IF(tbPayroll[[#This Row],[Employee]]="","",
(ROUND(
MAX(AML10-tbPayroll[[#This Row],[persExemp]],0)*tbPayroll[[#This Row],[dCity]],dRound))
)</f>
        <v/>
      </c>
      <c r="ALV10" s="116" t="str" cm="1">
        <f t="array" aca="1" ref="ALV10" ca="1">IF(tbPayroll[[#This Row],[idx]]="","",
IF(ALY10=0,0,
ROUND(tbPayroll[[#This Row],[exFed]]*
MAX(
((AMH10-INDEX(INDIRECT(tbPayroll[[#This Row],[fedPrefix]]&amp;CHOOSE(tbPayroll[[#This Row],[fedStatus]],"SingleWage","JointlyWage","SingleWage","HeadWage")),ALY10))*
INDEX(INDIRECT(tbPayroll[[#This Row],[fedPrefix]]&amp;"Perc"),ALY10)+
INDEX(INDIRECT(tbPayroll[[#This Row],[fedPrefix]]&amp;CHOOSE(tbPayroll[[#This Row],[fedStatus]],"SingleHold","JointlyHold","SingleHold","HeadHold")),ALY10))/dPeriods
- IF(tbPayroll[[#This Row],[isFormSent]]="Yes",tbPayroll[[#This Row],[isFormStep3]],0),0)
+tbPayroll[[#This Row],[isFormStep4c]],dFEDRound)
)
)</f>
        <v/>
      </c>
      <c r="ALW10" s="116" t="str">
        <f>IF(tbPayroll[[#This Row],[idx]]="","",
ROUND(tbPayroll[[#This Row],[exSS]]*
IF(SUMIFS($AM10:$BMK10,$AM$3:$BMK$3,"&lt;"&amp;ALW$3,$AM$2:$BMK$2,ALW$2) +ssTax*AMM10 &lt;ssTax*ssMax,
ssTax*AMM10,
MAX(ssTax*ssMax-SUMIFS($AM10:$BMK10,$AM$3:$BMK$3,"&lt;"&amp;ALW$3,$AM$2:$BMK$2,ALW$2),0)),
2)
)</f>
        <v/>
      </c>
      <c r="ALX10" s="116" t="str">
        <f>IF(tbPayroll[[#This Row],[idx]]="","",IF(ALY10=0,0,ROUND(tbPayroll[[#This Row],[exMedi]]*mediTax*AMM10+AMG10*mediMax,2)))</f>
        <v/>
      </c>
      <c r="ALY10" s="116" t="str">
        <f ca="1">IF(tbPayroll[[#This Row],[idx]]="","",IFERROR(MATCH(AMH10,INDIRECT(tbPayroll[[#This Row],[fedPrefix]]&amp;CHOOSE(tbPayroll[[#This Row],[fedStatus]],"SingleWage","JointlyWage","SingleWage","HeadWage")),1),0))</f>
        <v/>
      </c>
      <c r="ALZ10" s="116"/>
      <c r="AMA10" s="116" t="str">
        <f>IF(tbPayroll[[#This Row],[idx]]="","",
ROUND(tbPayroll[[#This Row],[401Roth]]*IF(SUMIFS($AM10:$BMK10,$AM$3:$BMK$3,"&lt;"&amp;AMN$3,$AM$2:$BMK$2,AMN$2)+ALH10&lt;compensationCap,
AMN10,
MAX(compensationCap-SUMIFS($AM10:$BMK10,$AM$3:$BMK$3,"&lt;"&amp;AMN$3,$AM$2:$BMK$2,AMN$2),0)),2))</f>
        <v/>
      </c>
      <c r="AMB10" s="116" t="str">
        <f>IF(tbPayroll[[#This Row],[idx]]="","",
ROUND(tbPayroll[[#This Row],[401PreTax]]*IF(SUMIFS($AM10:$BMK10,$AM$3:$BMK$3,"&lt;"&amp;AMN$3,$AM$2:$BMK$2,AMN$2)+ALH10&lt;compensationCap,
AMN10,
MAX(compensationCap-SUMIFS($AM10:$BMK10,$AM$3:$BMK$3,"&lt;"&amp;AMN$3,$AM$2:$BMK$2,AMN$2),0)),2))</f>
        <v/>
      </c>
      <c r="AMC10" s="116" t="str">
        <f>IF(tbPayroll[[#This Row],[idx]]="","",
ROUND((tbPayroll[[#This Row],[401T1p]]*tbPayroll[[#This Row],[401T1Cap]]+tbPayroll[[#This Row],[401T2p]]*tbPayroll[[#This Row],[401T2Cap]])*IF(SUMIFS($AM10:$BMK10,$AM$3:$BMK$3,"&lt;"&amp;AMN$3,$AM$2:$BMK$2,AMN$2)+ALH10&lt;compensationCap,
AMN10,
MAX(compensationCap-SUMIFS($AM10:$BMK10,$AM$3:$BMK$3,"&lt;"&amp;AMN$3,$AM$2:$BMK$2,AMN$2),0)),2))</f>
        <v/>
      </c>
      <c r="AMD10" s="116" t="str">
        <f>IF(tbPayroll[[#This Row],[idx]]="","",
IF(AMC10=0,0,
ROUND(IF(SUMIFS($AM10:$BMK10,$AM$3:$BMK$3,"&lt;"&amp;AMF$3,$AM$2:$BMK$2,"&gt;="&amp;AMD$2,$AM$2:$BMK$2,"&lt;="&amp;AMF$2)+AMA10+AMB10+AMC10&lt;tbPayroll[[#This Row],[401EmperLimit]],
AMC10,
MAX((tbPayroll[[#This Row],[401EmperLimit]]-SUMIFS($AM10:$BMK10,$AM$3:$BMK$3,"&lt;"&amp;AMF$3,$AM$2:$BMK$2,"&gt;="&amp;AMD$2,$AM$2:$BMK$2,"&lt;="&amp;AMF$2)),0)),2)))</f>
        <v/>
      </c>
      <c r="AME10" s="116" t="str">
        <f>IF(tbPayroll[[#This Row],[idx]]="","",
IF(AMB10=0,0,
ROUND(IF(SUMIFS($AM10:$BMK10,$AM$3:$BMK$3,"&lt;"&amp;AMF$3,$AM$2:$BMK$2,AMF$2)+AMA10+SUMIFS($AM10:$BMK10,$AM$3:$BMK$3,"&lt;"&amp;AME$3,$AM$2:$BMK$2,AME$2)+AMB10&lt;tbPayroll[[#This Row],[401ContriLimit]],
AMB10,
AMB10/(AMA10+AMB10)*
(tbPayroll[[#This Row],[401ContriLimit]]-SUMIFS($AM10:$BMK10,$AM$3:$BMK$3,"&lt;"&amp;AMF$3,$AM$2:$BMK$2,AMF$2)-SUMIFS($AM10:$BMK10,$AM$3:$BMK$3,"&lt;"&amp;AME$3,$AM$2:$BMK$2,AME$2))),2)))</f>
        <v/>
      </c>
      <c r="AMF10" s="116" t="str">
        <f>IF(tbPayroll[[#This Row],[idx]]="","",
IF(AMA10=0,0,
ROUND(IF(SUMIFS($AM10:$BMK10,$AM$3:$BMK$3,"&lt;"&amp;AMF$3,$AM$2:$BMK$2,AMF$2)+AMA10+SUMIFS($AM10:$BMK10,$AM$3:$BMK$3,"&lt;"&amp;AME$3,$AM$2:$BMK$2,AME$2)+AMB10&lt;tbPayroll[[#This Row],[401ContriLimit]],
AMA10,
AMA10/(AMA10+AMB10)*
(tbPayroll[[#This Row],[401ContriLimit]]-SUMIFS($AM10:$BMK10,$AM$3:$BMK$3,"&lt;"&amp;AMF$3,$AM$2:$BMK$2,AMF$2)-SUMIFS($AM10:$BMK10,$AM$3:$BMK$3,"&lt;"&amp;AME$3,$AM$2:$BMK$2,AME$2))),2)
))</f>
        <v/>
      </c>
      <c r="AMG10" s="116" t="str" cm="1">
        <f t="array" ref="AMG10">IF(tbPayroll[[#This Row],[idx]]="","",
IF(ALY10=0,0,
MAX(SUMIFS($AM10:$BMK10,$AM$3:$BMK$3,"&lt;="&amp;AMM$3,$AM$2:$BMK$2,AMM$2)-INDEX(mediAddTable,tbPayroll[[#This Row],[fedStatus]]),0)-
SUMIFS($AM10:$BMK10,$AM$3:$BMK$3,"&lt;"&amp;AMM$3,$AM$2:$BMK$2,AMG$2)
))</f>
        <v/>
      </c>
      <c r="AMH10" s="116" t="str">
        <f>IF(tbPayroll[[#This Row],[idx]]="","",
ROUND(MAX(AML10*dPeriods+tbPayroll[[#This Row],[adjustedAmount]],0),dFEDRound))</f>
        <v/>
      </c>
      <c r="AMI10" s="116" t="str">
        <f>IF(tbPayroll[[#This Row],[idx]]="","",
ROUND(IF(hoursMode="Daily",
SUMIFS(Hours!$J9:$BDM9,Hours!$J$2:$BDM$2,"&gt;="&amp;ALK$5,Hours!$J$2:$BDM$2,"&lt;="&amp;AMN$5,Hours!$J$5:$BDM$5,dRegularName),
SUMIFS(Hours!$J9:$BDM9,Hours!$J$1:$BDM$1,AMJ$3,Hours!$J$5:$BDM$5,dRegularName)
),2))</f>
        <v/>
      </c>
      <c r="AMJ10" s="116" t="str">
        <f>IF(tbPayroll[[#This Row],[idx]]="","",
IF(hoursMode="Daily",
SUMIFS(Hours!$J9:$BDM9,Hours!$J$2:$BDM$2,"&gt;="&amp;ALK$5,Hours!$J$2:$BDM$2,"&lt;="&amp;AMN$5,Hours!$J$5:$BDM$5,dOvertimeName),
SUMIFS(Hours!$J9:$BDM9,Hours!$J$1:$BDM$1,AMJ$3,Hours!$J$5:$BDM$5,dOvertimeName)
))</f>
        <v/>
      </c>
      <c r="AMK10" s="116" t="str">
        <f>IF(tbPayroll[[#This Row],[idx]]="","",
IF(hoursMode="Daily",
SUMIFS(Hours!$J9:$BDM9,Hours!$J$2:$BDM$2,"&gt;="&amp;ALK$5,Hours!$J$2:$BDM$2,"&lt;="&amp;AMN$5,Hours!$J$5:$BDM$5,dVacationName),
SUMIFS(Hours!$J9:$BDM9,Hours!$J$1:$BDM$1,AMJ$3,Hours!$J$5:$BDM$5,dVacationName)
))</f>
        <v/>
      </c>
      <c r="AML10" s="116" t="str">
        <f>IF(tbPayroll[[#This Row],[Employee]]="","",MAX(AMN10-tbPayroll[[#This Row],[free]]-ALL10-AME10,0))</f>
        <v/>
      </c>
      <c r="AMM10" s="116" t="str">
        <f>IF(tbPayroll[[#This Row],[Employee]]="","",MAX(AMN10-tbPayroll[[#This Row],[free]]-ALL10,0))</f>
        <v/>
      </c>
      <c r="AMN10" s="116" t="str">
        <f>IF(tbPayroll[[#This Row],[Employee]]="","",
IF(tbPayroll[[#This Row],[employmentDate]]&gt;AMN$5,0,ALP10+ALQ10+ALR10+ALN10))</f>
        <v/>
      </c>
      <c r="AMO10" s="116" t="str">
        <f>IF(tbPayroll[[#This Row],[Employee]]="","",AMN10-SUM(ALS10:ALX10)-ALM10-ALL10-AME10-AMF10)</f>
        <v/>
      </c>
      <c r="AMP10" s="417"/>
      <c r="AMQ10" s="192"/>
      <c r="AMR10" s="192"/>
      <c r="AMS10" s="192"/>
      <c r="AMT10" s="193"/>
      <c r="AMU10" s="116" t="str">
        <f>IF(tbPayroll[[#This Row],[Employee]]="","",
ANO10 &amp; " | " &amp; ANP10&amp; " | " &amp; ANQ10
)</f>
        <v/>
      </c>
      <c r="AMV10" s="116" t="str">
        <f>IF(tbPayroll[[#This Row],[Employee]]="","",
IF(tbPayroll[[#This Row],[employmentDate]]&gt;ANT$5,0,
ROUND(IF(tbPayroll[[#This Row],[IncomeBase]]=dSalaried,IF(AMQ10&lt;&gt;"",AMQ10,tbPayroll[[#This Row],[EmpWage]]),ANO10*IF(AMQ10&lt;&gt;"",AMQ10,tbPayroll[[#This Row],[EmpWage]])),2)))</f>
        <v/>
      </c>
      <c r="AMW10" s="116" t="str">
        <f>IF(tbPayroll[[#This Row],[Employee]]="","",
IF(tbPayroll[[#This Row],[employmentDate]]&gt;ANT$5,0,
ROUND(ANP10*tbPayroll[[#This Row],[overrrate]]*
IF(AMQ10&lt;&gt;"",AMQ10,tbPayroll[[#This Row],[EmpWage]])/IF(tbPayroll[[#This Row],[IncomeBase]]=dSalaried,MAX(tbPayroll[[#This Row],[regularwork]],1),1),2)
))</f>
        <v/>
      </c>
      <c r="AMX10" s="116" t="str">
        <f>IF(tbPayroll[[#This Row],[Employee]]="","",
IF(tbPayroll[[#This Row],[employmentDate]]&gt;ANT$5,0,
ROUND(ANQ10*
IFERROR(AMV10/ANO10,0),2
)))</f>
        <v/>
      </c>
      <c r="AMY10" s="116" t="str">
        <f>IF(tbPayroll[[#This Row],[Employee]]="","",
tbPayroll[[#This Row],[exState]]*
(tbPayroll[[#This Row],[stateAddDedu]]+ROUND(
MAX(ANR10-tbPayroll[[#This Row],[persExemp]],0)*tbPayroll[[#This Row],[stateTax]],dRound))
)</f>
        <v/>
      </c>
      <c r="AMZ10" s="116" t="str">
        <f>IF(tbPayroll[[#This Row],[Employee]]="","",
(ROUND(
MAX(ANR10-tbPayroll[[#This Row],[persExemp]],0)*tbPayroll[[#This Row],[dLocal]],dRound))
)</f>
        <v/>
      </c>
      <c r="ANA10" s="116" t="str">
        <f>IF(tbPayroll[[#This Row],[Employee]]="","",
(ROUND(
MAX(ANR10-tbPayroll[[#This Row],[persExemp]],0)*tbPayroll[[#This Row],[dCity]],dRound))
)</f>
        <v/>
      </c>
      <c r="ANB10" s="116" t="str" cm="1">
        <f t="array" aca="1" ref="ANB10" ca="1">IF(tbPayroll[[#This Row],[idx]]="","",
IF(ANE10=0,0,
ROUND(tbPayroll[[#This Row],[exFed]]*
MAX(
((ANN10-INDEX(INDIRECT(tbPayroll[[#This Row],[fedPrefix]]&amp;CHOOSE(tbPayroll[[#This Row],[fedStatus]],"SingleWage","JointlyWage","SingleWage","HeadWage")),ANE10))*
INDEX(INDIRECT(tbPayroll[[#This Row],[fedPrefix]]&amp;"Perc"),ANE10)+
INDEX(INDIRECT(tbPayroll[[#This Row],[fedPrefix]]&amp;CHOOSE(tbPayroll[[#This Row],[fedStatus]],"SingleHold","JointlyHold","SingleHold","HeadHold")),ANE10))/dPeriods
- IF(tbPayroll[[#This Row],[isFormSent]]="Yes",tbPayroll[[#This Row],[isFormStep3]],0),0)
+tbPayroll[[#This Row],[isFormStep4c]],dFEDRound)
)
)</f>
        <v/>
      </c>
      <c r="ANC10" s="116" t="str">
        <f>IF(tbPayroll[[#This Row],[idx]]="","",
ROUND(tbPayroll[[#This Row],[exSS]]*
IF(SUMIFS($AM10:$BMK10,$AM$3:$BMK$3,"&lt;"&amp;ANC$3,$AM$2:$BMK$2,ANC$2) +ssTax*ANS10 &lt;ssTax*ssMax,
ssTax*ANS10,
MAX(ssTax*ssMax-SUMIFS($AM10:$BMK10,$AM$3:$BMK$3,"&lt;"&amp;ANC$3,$AM$2:$BMK$2,ANC$2),0)),
2)
)</f>
        <v/>
      </c>
      <c r="AND10" s="116" t="str">
        <f>IF(tbPayroll[[#This Row],[idx]]="","",IF(ANE10=0,0,ROUND(tbPayroll[[#This Row],[exMedi]]*mediTax*ANS10+ANM10*mediMax,2)))</f>
        <v/>
      </c>
      <c r="ANE10" s="116" t="str">
        <f ca="1">IF(tbPayroll[[#This Row],[idx]]="","",IFERROR(MATCH(ANN10,INDIRECT(tbPayroll[[#This Row],[fedPrefix]]&amp;CHOOSE(tbPayroll[[#This Row],[fedStatus]],"SingleWage","JointlyWage","SingleWage","HeadWage")),1),0))</f>
        <v/>
      </c>
      <c r="ANF10" s="116"/>
      <c r="ANG10" s="116" t="str">
        <f>IF(tbPayroll[[#This Row],[idx]]="","",
ROUND(tbPayroll[[#This Row],[401Roth]]*IF(SUMIFS($AM10:$BMK10,$AM$3:$BMK$3,"&lt;"&amp;ANT$3,$AM$2:$BMK$2,ANT$2)+AMN10&lt;compensationCap,
ANT10,
MAX(compensationCap-SUMIFS($AM10:$BMK10,$AM$3:$BMK$3,"&lt;"&amp;ANT$3,$AM$2:$BMK$2,ANT$2),0)),2))</f>
        <v/>
      </c>
      <c r="ANH10" s="116" t="str">
        <f>IF(tbPayroll[[#This Row],[idx]]="","",
ROUND(tbPayroll[[#This Row],[401PreTax]]*IF(SUMIFS($AM10:$BMK10,$AM$3:$BMK$3,"&lt;"&amp;ANT$3,$AM$2:$BMK$2,ANT$2)+AMN10&lt;compensationCap,
ANT10,
MAX(compensationCap-SUMIFS($AM10:$BMK10,$AM$3:$BMK$3,"&lt;"&amp;ANT$3,$AM$2:$BMK$2,ANT$2),0)),2))</f>
        <v/>
      </c>
      <c r="ANI10" s="116" t="str">
        <f>IF(tbPayroll[[#This Row],[idx]]="","",
ROUND((tbPayroll[[#This Row],[401T1p]]*tbPayroll[[#This Row],[401T1Cap]]+tbPayroll[[#This Row],[401T2p]]*tbPayroll[[#This Row],[401T2Cap]])*IF(SUMIFS($AM10:$BMK10,$AM$3:$BMK$3,"&lt;"&amp;ANT$3,$AM$2:$BMK$2,ANT$2)+AMN10&lt;compensationCap,
ANT10,
MAX(compensationCap-SUMIFS($AM10:$BMK10,$AM$3:$BMK$3,"&lt;"&amp;ANT$3,$AM$2:$BMK$2,ANT$2),0)),2))</f>
        <v/>
      </c>
      <c r="ANJ10" s="116" t="str">
        <f>IF(tbPayroll[[#This Row],[idx]]="","",
IF(ANI10=0,0,
ROUND(IF(SUMIFS($AM10:$BMK10,$AM$3:$BMK$3,"&lt;"&amp;ANL$3,$AM$2:$BMK$2,"&gt;="&amp;ANJ$2,$AM$2:$BMK$2,"&lt;="&amp;ANL$2)+ANG10+ANH10+ANI10&lt;tbPayroll[[#This Row],[401EmperLimit]],
ANI10,
MAX((tbPayroll[[#This Row],[401EmperLimit]]-SUMIFS($AM10:$BMK10,$AM$3:$BMK$3,"&lt;"&amp;ANL$3,$AM$2:$BMK$2,"&gt;="&amp;ANJ$2,$AM$2:$BMK$2,"&lt;="&amp;ANL$2)),0)),2)))</f>
        <v/>
      </c>
      <c r="ANK10" s="116" t="str">
        <f>IF(tbPayroll[[#This Row],[idx]]="","",
IF(ANH10=0,0,
ROUND(IF(SUMIFS($AM10:$BMK10,$AM$3:$BMK$3,"&lt;"&amp;ANL$3,$AM$2:$BMK$2,ANL$2)+ANG10+SUMIFS($AM10:$BMK10,$AM$3:$BMK$3,"&lt;"&amp;ANK$3,$AM$2:$BMK$2,ANK$2)+ANH10&lt;tbPayroll[[#This Row],[401ContriLimit]],
ANH10,
ANH10/(ANG10+ANH10)*
(tbPayroll[[#This Row],[401ContriLimit]]-SUMIFS($AM10:$BMK10,$AM$3:$BMK$3,"&lt;"&amp;ANL$3,$AM$2:$BMK$2,ANL$2)-SUMIFS($AM10:$BMK10,$AM$3:$BMK$3,"&lt;"&amp;ANK$3,$AM$2:$BMK$2,ANK$2))),2)))</f>
        <v/>
      </c>
      <c r="ANL10" s="116" t="str">
        <f>IF(tbPayroll[[#This Row],[idx]]="","",
IF(ANG10=0,0,
ROUND(IF(SUMIFS($AM10:$BMK10,$AM$3:$BMK$3,"&lt;"&amp;ANL$3,$AM$2:$BMK$2,ANL$2)+ANG10+SUMIFS($AM10:$BMK10,$AM$3:$BMK$3,"&lt;"&amp;ANK$3,$AM$2:$BMK$2,ANK$2)+ANH10&lt;tbPayroll[[#This Row],[401ContriLimit]],
ANG10,
ANG10/(ANG10+ANH10)*
(tbPayroll[[#This Row],[401ContriLimit]]-SUMIFS($AM10:$BMK10,$AM$3:$BMK$3,"&lt;"&amp;ANL$3,$AM$2:$BMK$2,ANL$2)-SUMIFS($AM10:$BMK10,$AM$3:$BMK$3,"&lt;"&amp;ANK$3,$AM$2:$BMK$2,ANK$2))),2)
))</f>
        <v/>
      </c>
      <c r="ANM10" s="116" t="str" cm="1">
        <f t="array" ref="ANM10">IF(tbPayroll[[#This Row],[idx]]="","",
IF(ANE10=0,0,
MAX(SUMIFS($AM10:$BMK10,$AM$3:$BMK$3,"&lt;="&amp;ANS$3,$AM$2:$BMK$2,ANS$2)-INDEX(mediAddTable,tbPayroll[[#This Row],[fedStatus]]),0)-
SUMIFS($AM10:$BMK10,$AM$3:$BMK$3,"&lt;"&amp;ANS$3,$AM$2:$BMK$2,ANM$2)
))</f>
        <v/>
      </c>
      <c r="ANN10" s="116" t="str">
        <f>IF(tbPayroll[[#This Row],[idx]]="","",
ROUND(MAX(ANR10*dPeriods+tbPayroll[[#This Row],[adjustedAmount]],0),dFEDRound))</f>
        <v/>
      </c>
      <c r="ANO10" s="116" t="str">
        <f>IF(tbPayroll[[#This Row],[idx]]="","",
ROUND(IF(hoursMode="Daily",
SUMIFS(Hours!$J9:$BDM9,Hours!$J$2:$BDM$2,"&gt;="&amp;AMQ$5,Hours!$J$2:$BDM$2,"&lt;="&amp;ANT$5,Hours!$J$5:$BDM$5,dRegularName),
SUMIFS(Hours!$J9:$BDM9,Hours!$J$1:$BDM$1,ANP$3,Hours!$J$5:$BDM$5,dRegularName)
),2))</f>
        <v/>
      </c>
      <c r="ANP10" s="116" t="str">
        <f>IF(tbPayroll[[#This Row],[idx]]="","",
IF(hoursMode="Daily",
SUMIFS(Hours!$J9:$BDM9,Hours!$J$2:$BDM$2,"&gt;="&amp;AMQ$5,Hours!$J$2:$BDM$2,"&lt;="&amp;ANT$5,Hours!$J$5:$BDM$5,dOvertimeName),
SUMIFS(Hours!$J9:$BDM9,Hours!$J$1:$BDM$1,ANP$3,Hours!$J$5:$BDM$5,dOvertimeName)
))</f>
        <v/>
      </c>
      <c r="ANQ10" s="116" t="str">
        <f>IF(tbPayroll[[#This Row],[idx]]="","",
IF(hoursMode="Daily",
SUMIFS(Hours!$J9:$BDM9,Hours!$J$2:$BDM$2,"&gt;="&amp;AMQ$5,Hours!$J$2:$BDM$2,"&lt;="&amp;ANT$5,Hours!$J$5:$BDM$5,dVacationName),
SUMIFS(Hours!$J9:$BDM9,Hours!$J$1:$BDM$1,ANP$3,Hours!$J$5:$BDM$5,dVacationName)
))</f>
        <v/>
      </c>
      <c r="ANR10" s="116" t="str">
        <f>IF(tbPayroll[[#This Row],[Employee]]="","",MAX(ANT10-tbPayroll[[#This Row],[free]]-AMR10-ANK10,0))</f>
        <v/>
      </c>
      <c r="ANS10" s="116" t="str">
        <f>IF(tbPayroll[[#This Row],[Employee]]="","",MAX(ANT10-tbPayroll[[#This Row],[free]]-AMR10,0))</f>
        <v/>
      </c>
      <c r="ANT10" s="116" t="str">
        <f>IF(tbPayroll[[#This Row],[Employee]]="","",
IF(tbPayroll[[#This Row],[employmentDate]]&gt;ANT$5,0,AMV10+AMW10+AMX10+AMT10))</f>
        <v/>
      </c>
      <c r="ANU10" s="116" t="str">
        <f>IF(tbPayroll[[#This Row],[Employee]]="","",ANT10-SUM(AMY10:AND10)-AMS10-AMR10-ANK10-ANL10)</f>
        <v/>
      </c>
      <c r="ANV10" s="417"/>
      <c r="ANW10" s="192"/>
      <c r="ANX10" s="192"/>
      <c r="ANY10" s="192"/>
      <c r="ANZ10" s="193"/>
      <c r="AOA10" s="116" t="str">
        <f>IF(tbPayroll[[#This Row],[Employee]]="","",
AOU10 &amp; " | " &amp; AOV10&amp; " | " &amp; AOW10
)</f>
        <v/>
      </c>
      <c r="AOB10" s="116" t="str">
        <f>IF(tbPayroll[[#This Row],[Employee]]="","",
IF(tbPayroll[[#This Row],[employmentDate]]&gt;AOZ$5,0,
ROUND(IF(tbPayroll[[#This Row],[IncomeBase]]=dSalaried,IF(ANW10&lt;&gt;"",ANW10,tbPayroll[[#This Row],[EmpWage]]),AOU10*IF(ANW10&lt;&gt;"",ANW10,tbPayroll[[#This Row],[EmpWage]])),2)))</f>
        <v/>
      </c>
      <c r="AOC10" s="116" t="str">
        <f>IF(tbPayroll[[#This Row],[Employee]]="","",
IF(tbPayroll[[#This Row],[employmentDate]]&gt;AOZ$5,0,
ROUND(AOV10*tbPayroll[[#This Row],[overrrate]]*
IF(ANW10&lt;&gt;"",ANW10,tbPayroll[[#This Row],[EmpWage]])/IF(tbPayroll[[#This Row],[IncomeBase]]=dSalaried,MAX(tbPayroll[[#This Row],[regularwork]],1),1),2)
))</f>
        <v/>
      </c>
      <c r="AOD10" s="116" t="str">
        <f>IF(tbPayroll[[#This Row],[Employee]]="","",
IF(tbPayroll[[#This Row],[employmentDate]]&gt;AOZ$5,0,
ROUND(AOW10*
IFERROR(AOB10/AOU10,0),2
)))</f>
        <v/>
      </c>
      <c r="AOE10" s="116" t="str">
        <f>IF(tbPayroll[[#This Row],[Employee]]="","",
tbPayroll[[#This Row],[exState]]*
(tbPayroll[[#This Row],[stateAddDedu]]+ROUND(
MAX(AOX10-tbPayroll[[#This Row],[persExemp]],0)*tbPayroll[[#This Row],[stateTax]],dRound))
)</f>
        <v/>
      </c>
      <c r="AOF10" s="116" t="str">
        <f>IF(tbPayroll[[#This Row],[Employee]]="","",
(ROUND(
MAX(AOX10-tbPayroll[[#This Row],[persExemp]],0)*tbPayroll[[#This Row],[dLocal]],dRound))
)</f>
        <v/>
      </c>
      <c r="AOG10" s="116" t="str">
        <f>IF(tbPayroll[[#This Row],[Employee]]="","",
(ROUND(
MAX(AOX10-tbPayroll[[#This Row],[persExemp]],0)*tbPayroll[[#This Row],[dCity]],dRound))
)</f>
        <v/>
      </c>
      <c r="AOH10" s="116" t="str" cm="1">
        <f t="array" aca="1" ref="AOH10" ca="1">IF(tbPayroll[[#This Row],[idx]]="","",
IF(AOK10=0,0,
ROUND(tbPayroll[[#This Row],[exFed]]*
MAX(
((AOT10-INDEX(INDIRECT(tbPayroll[[#This Row],[fedPrefix]]&amp;CHOOSE(tbPayroll[[#This Row],[fedStatus]],"SingleWage","JointlyWage","SingleWage","HeadWage")),AOK10))*
INDEX(INDIRECT(tbPayroll[[#This Row],[fedPrefix]]&amp;"Perc"),AOK10)+
INDEX(INDIRECT(tbPayroll[[#This Row],[fedPrefix]]&amp;CHOOSE(tbPayroll[[#This Row],[fedStatus]],"SingleHold","JointlyHold","SingleHold","HeadHold")),AOK10))/dPeriods
- IF(tbPayroll[[#This Row],[isFormSent]]="Yes",tbPayroll[[#This Row],[isFormStep3]],0),0)
+tbPayroll[[#This Row],[isFormStep4c]],dFEDRound)
)
)</f>
        <v/>
      </c>
      <c r="AOI10" s="116" t="str">
        <f>IF(tbPayroll[[#This Row],[idx]]="","",
ROUND(tbPayroll[[#This Row],[exSS]]*
IF(SUMIFS($AM10:$BMK10,$AM$3:$BMK$3,"&lt;"&amp;AOI$3,$AM$2:$BMK$2,AOI$2) +ssTax*AOY10 &lt;ssTax*ssMax,
ssTax*AOY10,
MAX(ssTax*ssMax-SUMIFS($AM10:$BMK10,$AM$3:$BMK$3,"&lt;"&amp;AOI$3,$AM$2:$BMK$2,AOI$2),0)),
2)
)</f>
        <v/>
      </c>
      <c r="AOJ10" s="116" t="str">
        <f>IF(tbPayroll[[#This Row],[idx]]="","",IF(AOK10=0,0,ROUND(tbPayroll[[#This Row],[exMedi]]*mediTax*AOY10+AOS10*mediMax,2)))</f>
        <v/>
      </c>
      <c r="AOK10" s="116" t="str">
        <f ca="1">IF(tbPayroll[[#This Row],[idx]]="","",IFERROR(MATCH(AOT10,INDIRECT(tbPayroll[[#This Row],[fedPrefix]]&amp;CHOOSE(tbPayroll[[#This Row],[fedStatus]],"SingleWage","JointlyWage","SingleWage","HeadWage")),1),0))</f>
        <v/>
      </c>
      <c r="AOL10" s="116"/>
      <c r="AOM10" s="116" t="str">
        <f>IF(tbPayroll[[#This Row],[idx]]="","",
ROUND(tbPayroll[[#This Row],[401Roth]]*IF(SUMIFS($AM10:$BMK10,$AM$3:$BMK$3,"&lt;"&amp;AOZ$3,$AM$2:$BMK$2,AOZ$2)+ANT10&lt;compensationCap,
AOZ10,
MAX(compensationCap-SUMIFS($AM10:$BMK10,$AM$3:$BMK$3,"&lt;"&amp;AOZ$3,$AM$2:$BMK$2,AOZ$2),0)),2))</f>
        <v/>
      </c>
      <c r="AON10" s="116" t="str">
        <f>IF(tbPayroll[[#This Row],[idx]]="","",
ROUND(tbPayroll[[#This Row],[401PreTax]]*IF(SUMIFS($AM10:$BMK10,$AM$3:$BMK$3,"&lt;"&amp;AOZ$3,$AM$2:$BMK$2,AOZ$2)+ANT10&lt;compensationCap,
AOZ10,
MAX(compensationCap-SUMIFS($AM10:$BMK10,$AM$3:$BMK$3,"&lt;"&amp;AOZ$3,$AM$2:$BMK$2,AOZ$2),0)),2))</f>
        <v/>
      </c>
      <c r="AOO10" s="116" t="str">
        <f>IF(tbPayroll[[#This Row],[idx]]="","",
ROUND((tbPayroll[[#This Row],[401T1p]]*tbPayroll[[#This Row],[401T1Cap]]+tbPayroll[[#This Row],[401T2p]]*tbPayroll[[#This Row],[401T2Cap]])*IF(SUMIFS($AM10:$BMK10,$AM$3:$BMK$3,"&lt;"&amp;AOZ$3,$AM$2:$BMK$2,AOZ$2)+ANT10&lt;compensationCap,
AOZ10,
MAX(compensationCap-SUMIFS($AM10:$BMK10,$AM$3:$BMK$3,"&lt;"&amp;AOZ$3,$AM$2:$BMK$2,AOZ$2),0)),2))</f>
        <v/>
      </c>
      <c r="AOP10" s="116" t="str">
        <f>IF(tbPayroll[[#This Row],[idx]]="","",
IF(AOO10=0,0,
ROUND(IF(SUMIFS($AM10:$BMK10,$AM$3:$BMK$3,"&lt;"&amp;AOR$3,$AM$2:$BMK$2,"&gt;="&amp;AOP$2,$AM$2:$BMK$2,"&lt;="&amp;AOR$2)+AOM10+AON10+AOO10&lt;tbPayroll[[#This Row],[401EmperLimit]],
AOO10,
MAX((tbPayroll[[#This Row],[401EmperLimit]]-SUMIFS($AM10:$BMK10,$AM$3:$BMK$3,"&lt;"&amp;AOR$3,$AM$2:$BMK$2,"&gt;="&amp;AOP$2,$AM$2:$BMK$2,"&lt;="&amp;AOR$2)),0)),2)))</f>
        <v/>
      </c>
      <c r="AOQ10" s="116" t="str">
        <f>IF(tbPayroll[[#This Row],[idx]]="","",
IF(AON10=0,0,
ROUND(IF(SUMIFS($AM10:$BMK10,$AM$3:$BMK$3,"&lt;"&amp;AOR$3,$AM$2:$BMK$2,AOR$2)+AOM10+SUMIFS($AM10:$BMK10,$AM$3:$BMK$3,"&lt;"&amp;AOQ$3,$AM$2:$BMK$2,AOQ$2)+AON10&lt;tbPayroll[[#This Row],[401ContriLimit]],
AON10,
AON10/(AOM10+AON10)*
(tbPayroll[[#This Row],[401ContriLimit]]-SUMIFS($AM10:$BMK10,$AM$3:$BMK$3,"&lt;"&amp;AOR$3,$AM$2:$BMK$2,AOR$2)-SUMIFS($AM10:$BMK10,$AM$3:$BMK$3,"&lt;"&amp;AOQ$3,$AM$2:$BMK$2,AOQ$2))),2)))</f>
        <v/>
      </c>
      <c r="AOR10" s="116" t="str">
        <f>IF(tbPayroll[[#This Row],[idx]]="","",
IF(AOM10=0,0,
ROUND(IF(SUMIFS($AM10:$BMK10,$AM$3:$BMK$3,"&lt;"&amp;AOR$3,$AM$2:$BMK$2,AOR$2)+AOM10+SUMIFS($AM10:$BMK10,$AM$3:$BMK$3,"&lt;"&amp;AOQ$3,$AM$2:$BMK$2,AOQ$2)+AON10&lt;tbPayroll[[#This Row],[401ContriLimit]],
AOM10,
AOM10/(AOM10+AON10)*
(tbPayroll[[#This Row],[401ContriLimit]]-SUMIFS($AM10:$BMK10,$AM$3:$BMK$3,"&lt;"&amp;AOR$3,$AM$2:$BMK$2,AOR$2)-SUMIFS($AM10:$BMK10,$AM$3:$BMK$3,"&lt;"&amp;AOQ$3,$AM$2:$BMK$2,AOQ$2))),2)
))</f>
        <v/>
      </c>
      <c r="AOS10" s="116" t="str" cm="1">
        <f t="array" ref="AOS10">IF(tbPayroll[[#This Row],[idx]]="","",
IF(AOK10=0,0,
MAX(SUMIFS($AM10:$BMK10,$AM$3:$BMK$3,"&lt;="&amp;AOY$3,$AM$2:$BMK$2,AOY$2)-INDEX(mediAddTable,tbPayroll[[#This Row],[fedStatus]]),0)-
SUMIFS($AM10:$BMK10,$AM$3:$BMK$3,"&lt;"&amp;AOY$3,$AM$2:$BMK$2,AOS$2)
))</f>
        <v/>
      </c>
      <c r="AOT10" s="116" t="str">
        <f>IF(tbPayroll[[#This Row],[idx]]="","",
ROUND(MAX(AOX10*dPeriods+tbPayroll[[#This Row],[adjustedAmount]],0),dFEDRound))</f>
        <v/>
      </c>
      <c r="AOU10" s="116" t="str">
        <f>IF(tbPayroll[[#This Row],[idx]]="","",
ROUND(IF(hoursMode="Daily",
SUMIFS(Hours!$J9:$BDM9,Hours!$J$2:$BDM$2,"&gt;="&amp;ANW$5,Hours!$J$2:$BDM$2,"&lt;="&amp;AOZ$5,Hours!$J$5:$BDM$5,dRegularName),
SUMIFS(Hours!$J9:$BDM9,Hours!$J$1:$BDM$1,AOV$3,Hours!$J$5:$BDM$5,dRegularName)
),2))</f>
        <v/>
      </c>
      <c r="AOV10" s="116" t="str">
        <f>IF(tbPayroll[[#This Row],[idx]]="","",
IF(hoursMode="Daily",
SUMIFS(Hours!$J9:$BDM9,Hours!$J$2:$BDM$2,"&gt;="&amp;ANW$5,Hours!$J$2:$BDM$2,"&lt;="&amp;AOZ$5,Hours!$J$5:$BDM$5,dOvertimeName),
SUMIFS(Hours!$J9:$BDM9,Hours!$J$1:$BDM$1,AOV$3,Hours!$J$5:$BDM$5,dOvertimeName)
))</f>
        <v/>
      </c>
      <c r="AOW10" s="116" t="str">
        <f>IF(tbPayroll[[#This Row],[idx]]="","",
IF(hoursMode="Daily",
SUMIFS(Hours!$J9:$BDM9,Hours!$J$2:$BDM$2,"&gt;="&amp;ANW$5,Hours!$J$2:$BDM$2,"&lt;="&amp;AOZ$5,Hours!$J$5:$BDM$5,dVacationName),
SUMIFS(Hours!$J9:$BDM9,Hours!$J$1:$BDM$1,AOV$3,Hours!$J$5:$BDM$5,dVacationName)
))</f>
        <v/>
      </c>
      <c r="AOX10" s="116" t="str">
        <f>IF(tbPayroll[[#This Row],[Employee]]="","",MAX(AOZ10-tbPayroll[[#This Row],[free]]-ANX10-AOQ10,0))</f>
        <v/>
      </c>
      <c r="AOY10" s="116" t="str">
        <f>IF(tbPayroll[[#This Row],[Employee]]="","",MAX(AOZ10-tbPayroll[[#This Row],[free]]-ANX10,0))</f>
        <v/>
      </c>
      <c r="AOZ10" s="116" t="str">
        <f>IF(tbPayroll[[#This Row],[Employee]]="","",
IF(tbPayroll[[#This Row],[employmentDate]]&gt;AOZ$5,0,AOB10+AOC10+AOD10+ANZ10))</f>
        <v/>
      </c>
      <c r="APA10" s="116" t="str">
        <f>IF(tbPayroll[[#This Row],[Employee]]="","",AOZ10-SUM(AOE10:AOJ10)-ANY10-ANX10-AOQ10-AOR10)</f>
        <v/>
      </c>
      <c r="APB10" s="417"/>
      <c r="APC10" s="192"/>
      <c r="APD10" s="192"/>
      <c r="APE10" s="192"/>
      <c r="APF10" s="193"/>
      <c r="APG10" s="116" t="str">
        <f>IF(tbPayroll[[#This Row],[Employee]]="","",
AQA10 &amp; " | " &amp; AQB10&amp; " | " &amp; AQC10
)</f>
        <v/>
      </c>
      <c r="APH10" s="116" t="str">
        <f>IF(tbPayroll[[#This Row],[Employee]]="","",
IF(tbPayroll[[#This Row],[employmentDate]]&gt;AQF$5,0,
ROUND(IF(tbPayroll[[#This Row],[IncomeBase]]=dSalaried,IF(APC10&lt;&gt;"",APC10,tbPayroll[[#This Row],[EmpWage]]),AQA10*IF(APC10&lt;&gt;"",APC10,tbPayroll[[#This Row],[EmpWage]])),2)))</f>
        <v/>
      </c>
      <c r="API10" s="116" t="str">
        <f>IF(tbPayroll[[#This Row],[Employee]]="","",
IF(tbPayroll[[#This Row],[employmentDate]]&gt;AQF$5,0,
ROUND(AQB10*tbPayroll[[#This Row],[overrrate]]*
IF(APC10&lt;&gt;"",APC10,tbPayroll[[#This Row],[EmpWage]])/IF(tbPayroll[[#This Row],[IncomeBase]]=dSalaried,MAX(tbPayroll[[#This Row],[regularwork]],1),1),2)
))</f>
        <v/>
      </c>
      <c r="APJ10" s="116" t="str">
        <f>IF(tbPayroll[[#This Row],[Employee]]="","",
IF(tbPayroll[[#This Row],[employmentDate]]&gt;AQF$5,0,
ROUND(AQC10*
IFERROR(APH10/AQA10,0),2
)))</f>
        <v/>
      </c>
      <c r="APK10" s="116" t="str">
        <f>IF(tbPayroll[[#This Row],[Employee]]="","",
tbPayroll[[#This Row],[exState]]*
(tbPayroll[[#This Row],[stateAddDedu]]+ROUND(
MAX(AQD10-tbPayroll[[#This Row],[persExemp]],0)*tbPayroll[[#This Row],[stateTax]],dRound))
)</f>
        <v/>
      </c>
      <c r="APL10" s="116" t="str">
        <f>IF(tbPayroll[[#This Row],[Employee]]="","",
(ROUND(
MAX(AQD10-tbPayroll[[#This Row],[persExemp]],0)*tbPayroll[[#This Row],[dLocal]],dRound))
)</f>
        <v/>
      </c>
      <c r="APM10" s="116" t="str">
        <f>IF(tbPayroll[[#This Row],[Employee]]="","",
(ROUND(
MAX(AQD10-tbPayroll[[#This Row],[persExemp]],0)*tbPayroll[[#This Row],[dCity]],dRound))
)</f>
        <v/>
      </c>
      <c r="APN10" s="116" t="str" cm="1">
        <f t="array" aca="1" ref="APN10" ca="1">IF(tbPayroll[[#This Row],[idx]]="","",
IF(APQ10=0,0,
ROUND(tbPayroll[[#This Row],[exFed]]*
MAX(
((APZ10-INDEX(INDIRECT(tbPayroll[[#This Row],[fedPrefix]]&amp;CHOOSE(tbPayroll[[#This Row],[fedStatus]],"SingleWage","JointlyWage","SingleWage","HeadWage")),APQ10))*
INDEX(INDIRECT(tbPayroll[[#This Row],[fedPrefix]]&amp;"Perc"),APQ10)+
INDEX(INDIRECT(tbPayroll[[#This Row],[fedPrefix]]&amp;CHOOSE(tbPayroll[[#This Row],[fedStatus]],"SingleHold","JointlyHold","SingleHold","HeadHold")),APQ10))/dPeriods
- IF(tbPayroll[[#This Row],[isFormSent]]="Yes",tbPayroll[[#This Row],[isFormStep3]],0),0)
+tbPayroll[[#This Row],[isFormStep4c]],dFEDRound)
)
)</f>
        <v/>
      </c>
      <c r="APO10" s="116" t="str">
        <f>IF(tbPayroll[[#This Row],[idx]]="","",
ROUND(tbPayroll[[#This Row],[exSS]]*
IF(SUMIFS($AM10:$BMK10,$AM$3:$BMK$3,"&lt;"&amp;APO$3,$AM$2:$BMK$2,APO$2) +ssTax*AQE10 &lt;ssTax*ssMax,
ssTax*AQE10,
MAX(ssTax*ssMax-SUMIFS($AM10:$BMK10,$AM$3:$BMK$3,"&lt;"&amp;APO$3,$AM$2:$BMK$2,APO$2),0)),
2)
)</f>
        <v/>
      </c>
      <c r="APP10" s="116" t="str">
        <f>IF(tbPayroll[[#This Row],[idx]]="","",IF(APQ10=0,0,ROUND(tbPayroll[[#This Row],[exMedi]]*mediTax*AQE10+APY10*mediMax,2)))</f>
        <v/>
      </c>
      <c r="APQ10" s="116" t="str">
        <f ca="1">IF(tbPayroll[[#This Row],[idx]]="","",IFERROR(MATCH(APZ10,INDIRECT(tbPayroll[[#This Row],[fedPrefix]]&amp;CHOOSE(tbPayroll[[#This Row],[fedStatus]],"SingleWage","JointlyWage","SingleWage","HeadWage")),1),0))</f>
        <v/>
      </c>
      <c r="APR10" s="116"/>
      <c r="APS10" s="116" t="str">
        <f>IF(tbPayroll[[#This Row],[idx]]="","",
ROUND(tbPayroll[[#This Row],[401Roth]]*IF(SUMIFS($AM10:$BMK10,$AM$3:$BMK$3,"&lt;"&amp;AQF$3,$AM$2:$BMK$2,AQF$2)+AOZ10&lt;compensationCap,
AQF10,
MAX(compensationCap-SUMIFS($AM10:$BMK10,$AM$3:$BMK$3,"&lt;"&amp;AQF$3,$AM$2:$BMK$2,AQF$2),0)),2))</f>
        <v/>
      </c>
      <c r="APT10" s="116" t="str">
        <f>IF(tbPayroll[[#This Row],[idx]]="","",
ROUND(tbPayroll[[#This Row],[401PreTax]]*IF(SUMIFS($AM10:$BMK10,$AM$3:$BMK$3,"&lt;"&amp;AQF$3,$AM$2:$BMK$2,AQF$2)+AOZ10&lt;compensationCap,
AQF10,
MAX(compensationCap-SUMIFS($AM10:$BMK10,$AM$3:$BMK$3,"&lt;"&amp;AQF$3,$AM$2:$BMK$2,AQF$2),0)),2))</f>
        <v/>
      </c>
      <c r="APU10" s="116" t="str">
        <f>IF(tbPayroll[[#This Row],[idx]]="","",
ROUND((tbPayroll[[#This Row],[401T1p]]*tbPayroll[[#This Row],[401T1Cap]]+tbPayroll[[#This Row],[401T2p]]*tbPayroll[[#This Row],[401T2Cap]])*IF(SUMIFS($AM10:$BMK10,$AM$3:$BMK$3,"&lt;"&amp;AQF$3,$AM$2:$BMK$2,AQF$2)+AOZ10&lt;compensationCap,
AQF10,
MAX(compensationCap-SUMIFS($AM10:$BMK10,$AM$3:$BMK$3,"&lt;"&amp;AQF$3,$AM$2:$BMK$2,AQF$2),0)),2))</f>
        <v/>
      </c>
      <c r="APV10" s="116" t="str">
        <f>IF(tbPayroll[[#This Row],[idx]]="","",
IF(APU10=0,0,
ROUND(IF(SUMIFS($AM10:$BMK10,$AM$3:$BMK$3,"&lt;"&amp;APX$3,$AM$2:$BMK$2,"&gt;="&amp;APV$2,$AM$2:$BMK$2,"&lt;="&amp;APX$2)+APS10+APT10+APU10&lt;tbPayroll[[#This Row],[401EmperLimit]],
APU10,
MAX((tbPayroll[[#This Row],[401EmperLimit]]-SUMIFS($AM10:$BMK10,$AM$3:$BMK$3,"&lt;"&amp;APX$3,$AM$2:$BMK$2,"&gt;="&amp;APV$2,$AM$2:$BMK$2,"&lt;="&amp;APX$2)),0)),2)))</f>
        <v/>
      </c>
      <c r="APW10" s="116" t="str">
        <f>IF(tbPayroll[[#This Row],[idx]]="","",
IF(APT10=0,0,
ROUND(IF(SUMIFS($AM10:$BMK10,$AM$3:$BMK$3,"&lt;"&amp;APX$3,$AM$2:$BMK$2,APX$2)+APS10+SUMIFS($AM10:$BMK10,$AM$3:$BMK$3,"&lt;"&amp;APW$3,$AM$2:$BMK$2,APW$2)+APT10&lt;tbPayroll[[#This Row],[401ContriLimit]],
APT10,
APT10/(APS10+APT10)*
(tbPayroll[[#This Row],[401ContriLimit]]-SUMIFS($AM10:$BMK10,$AM$3:$BMK$3,"&lt;"&amp;APX$3,$AM$2:$BMK$2,APX$2)-SUMIFS($AM10:$BMK10,$AM$3:$BMK$3,"&lt;"&amp;APW$3,$AM$2:$BMK$2,APW$2))),2)))</f>
        <v/>
      </c>
      <c r="APX10" s="116" t="str">
        <f>IF(tbPayroll[[#This Row],[idx]]="","",
IF(APS10=0,0,
ROUND(IF(SUMIFS($AM10:$BMK10,$AM$3:$BMK$3,"&lt;"&amp;APX$3,$AM$2:$BMK$2,APX$2)+APS10+SUMIFS($AM10:$BMK10,$AM$3:$BMK$3,"&lt;"&amp;APW$3,$AM$2:$BMK$2,APW$2)+APT10&lt;tbPayroll[[#This Row],[401ContriLimit]],
APS10,
APS10/(APS10+APT10)*
(tbPayroll[[#This Row],[401ContriLimit]]-SUMIFS($AM10:$BMK10,$AM$3:$BMK$3,"&lt;"&amp;APX$3,$AM$2:$BMK$2,APX$2)-SUMIFS($AM10:$BMK10,$AM$3:$BMK$3,"&lt;"&amp;APW$3,$AM$2:$BMK$2,APW$2))),2)
))</f>
        <v/>
      </c>
      <c r="APY10" s="116" t="str" cm="1">
        <f t="array" ref="APY10">IF(tbPayroll[[#This Row],[idx]]="","",
IF(APQ10=0,0,
MAX(SUMIFS($AM10:$BMK10,$AM$3:$BMK$3,"&lt;="&amp;AQE$3,$AM$2:$BMK$2,AQE$2)-INDEX(mediAddTable,tbPayroll[[#This Row],[fedStatus]]),0)-
SUMIFS($AM10:$BMK10,$AM$3:$BMK$3,"&lt;"&amp;AQE$3,$AM$2:$BMK$2,APY$2)
))</f>
        <v/>
      </c>
      <c r="APZ10" s="116" t="str">
        <f>IF(tbPayroll[[#This Row],[idx]]="","",
ROUND(MAX(AQD10*dPeriods+tbPayroll[[#This Row],[adjustedAmount]],0),dFEDRound))</f>
        <v/>
      </c>
      <c r="AQA10" s="116" t="str">
        <f>IF(tbPayroll[[#This Row],[idx]]="","",
ROUND(IF(hoursMode="Daily",
SUMIFS(Hours!$J9:$BDM9,Hours!$J$2:$BDM$2,"&gt;="&amp;APC$5,Hours!$J$2:$BDM$2,"&lt;="&amp;AQF$5,Hours!$J$5:$BDM$5,dRegularName),
SUMIFS(Hours!$J9:$BDM9,Hours!$J$1:$BDM$1,AQB$3,Hours!$J$5:$BDM$5,dRegularName)
),2))</f>
        <v/>
      </c>
      <c r="AQB10" s="116" t="str">
        <f>IF(tbPayroll[[#This Row],[idx]]="","",
IF(hoursMode="Daily",
SUMIFS(Hours!$J9:$BDM9,Hours!$J$2:$BDM$2,"&gt;="&amp;APC$5,Hours!$J$2:$BDM$2,"&lt;="&amp;AQF$5,Hours!$J$5:$BDM$5,dOvertimeName),
SUMIFS(Hours!$J9:$BDM9,Hours!$J$1:$BDM$1,AQB$3,Hours!$J$5:$BDM$5,dOvertimeName)
))</f>
        <v/>
      </c>
      <c r="AQC10" s="116" t="str">
        <f>IF(tbPayroll[[#This Row],[idx]]="","",
IF(hoursMode="Daily",
SUMIFS(Hours!$J9:$BDM9,Hours!$J$2:$BDM$2,"&gt;="&amp;APC$5,Hours!$J$2:$BDM$2,"&lt;="&amp;AQF$5,Hours!$J$5:$BDM$5,dVacationName),
SUMIFS(Hours!$J9:$BDM9,Hours!$J$1:$BDM$1,AQB$3,Hours!$J$5:$BDM$5,dVacationName)
))</f>
        <v/>
      </c>
      <c r="AQD10" s="116" t="str">
        <f>IF(tbPayroll[[#This Row],[Employee]]="","",MAX(AQF10-tbPayroll[[#This Row],[free]]-APD10-APW10,0))</f>
        <v/>
      </c>
      <c r="AQE10" s="116" t="str">
        <f>IF(tbPayroll[[#This Row],[Employee]]="","",MAX(AQF10-tbPayroll[[#This Row],[free]]-APD10,0))</f>
        <v/>
      </c>
      <c r="AQF10" s="116" t="str">
        <f>IF(tbPayroll[[#This Row],[Employee]]="","",
IF(tbPayroll[[#This Row],[employmentDate]]&gt;AQF$5,0,APH10+API10+APJ10+APF10))</f>
        <v/>
      </c>
      <c r="AQG10" s="116" t="str">
        <f>IF(tbPayroll[[#This Row],[Employee]]="","",AQF10-SUM(APK10:APP10)-APE10-APD10-APW10-APX10)</f>
        <v/>
      </c>
      <c r="AQH10" s="417"/>
      <c r="AQI10" s="192"/>
      <c r="AQJ10" s="192"/>
      <c r="AQK10" s="192"/>
      <c r="AQL10" s="193"/>
      <c r="AQM10" s="116" t="str">
        <f>IF(tbPayroll[[#This Row],[Employee]]="","",
ARG10 &amp; " | " &amp; ARH10&amp; " | " &amp; ARI10
)</f>
        <v/>
      </c>
      <c r="AQN10" s="116" t="str">
        <f>IF(tbPayroll[[#This Row],[Employee]]="","",
IF(tbPayroll[[#This Row],[employmentDate]]&gt;ARL$5,0,
ROUND(IF(tbPayroll[[#This Row],[IncomeBase]]=dSalaried,IF(AQI10&lt;&gt;"",AQI10,tbPayroll[[#This Row],[EmpWage]]),ARG10*IF(AQI10&lt;&gt;"",AQI10,tbPayroll[[#This Row],[EmpWage]])),2)))</f>
        <v/>
      </c>
      <c r="AQO10" s="116" t="str">
        <f>IF(tbPayroll[[#This Row],[Employee]]="","",
IF(tbPayroll[[#This Row],[employmentDate]]&gt;ARL$5,0,
ROUND(ARH10*tbPayroll[[#This Row],[overrrate]]*
IF(AQI10&lt;&gt;"",AQI10,tbPayroll[[#This Row],[EmpWage]])/IF(tbPayroll[[#This Row],[IncomeBase]]=dSalaried,MAX(tbPayroll[[#This Row],[regularwork]],1),1),2)
))</f>
        <v/>
      </c>
      <c r="AQP10" s="116" t="str">
        <f>IF(tbPayroll[[#This Row],[Employee]]="","",
IF(tbPayroll[[#This Row],[employmentDate]]&gt;ARL$5,0,
ROUND(ARI10*
IFERROR(AQN10/ARG10,0),2
)))</f>
        <v/>
      </c>
      <c r="AQQ10" s="116" t="str">
        <f>IF(tbPayroll[[#This Row],[Employee]]="","",
tbPayroll[[#This Row],[exState]]*
(tbPayroll[[#This Row],[stateAddDedu]]+ROUND(
MAX(ARJ10-tbPayroll[[#This Row],[persExemp]],0)*tbPayroll[[#This Row],[stateTax]],dRound))
)</f>
        <v/>
      </c>
      <c r="AQR10" s="116" t="str">
        <f>IF(tbPayroll[[#This Row],[Employee]]="","",
(ROUND(
MAX(ARJ10-tbPayroll[[#This Row],[persExemp]],0)*tbPayroll[[#This Row],[dLocal]],dRound))
)</f>
        <v/>
      </c>
      <c r="AQS10" s="116" t="str">
        <f>IF(tbPayroll[[#This Row],[Employee]]="","",
(ROUND(
MAX(ARJ10-tbPayroll[[#This Row],[persExemp]],0)*tbPayroll[[#This Row],[dCity]],dRound))
)</f>
        <v/>
      </c>
      <c r="AQT10" s="116" t="str" cm="1">
        <f t="array" aca="1" ref="AQT10" ca="1">IF(tbPayroll[[#This Row],[idx]]="","",
IF(AQW10=0,0,
ROUND(tbPayroll[[#This Row],[exFed]]*
MAX(
((ARF10-INDEX(INDIRECT(tbPayroll[[#This Row],[fedPrefix]]&amp;CHOOSE(tbPayroll[[#This Row],[fedStatus]],"SingleWage","JointlyWage","SingleWage","HeadWage")),AQW10))*
INDEX(INDIRECT(tbPayroll[[#This Row],[fedPrefix]]&amp;"Perc"),AQW10)+
INDEX(INDIRECT(tbPayroll[[#This Row],[fedPrefix]]&amp;CHOOSE(tbPayroll[[#This Row],[fedStatus]],"SingleHold","JointlyHold","SingleHold","HeadHold")),AQW10))/dPeriods
- IF(tbPayroll[[#This Row],[isFormSent]]="Yes",tbPayroll[[#This Row],[isFormStep3]],0),0)
+tbPayroll[[#This Row],[isFormStep4c]],dFEDRound)
)
)</f>
        <v/>
      </c>
      <c r="AQU10" s="116" t="str">
        <f>IF(tbPayroll[[#This Row],[idx]]="","",
ROUND(tbPayroll[[#This Row],[exSS]]*
IF(SUMIFS($AM10:$BMK10,$AM$3:$BMK$3,"&lt;"&amp;AQU$3,$AM$2:$BMK$2,AQU$2) +ssTax*ARK10 &lt;ssTax*ssMax,
ssTax*ARK10,
MAX(ssTax*ssMax-SUMIFS($AM10:$BMK10,$AM$3:$BMK$3,"&lt;"&amp;AQU$3,$AM$2:$BMK$2,AQU$2),0)),
2)
)</f>
        <v/>
      </c>
      <c r="AQV10" s="116" t="str">
        <f>IF(tbPayroll[[#This Row],[idx]]="","",IF(AQW10=0,0,ROUND(tbPayroll[[#This Row],[exMedi]]*mediTax*ARK10+ARE10*mediMax,2)))</f>
        <v/>
      </c>
      <c r="AQW10" s="116" t="str">
        <f ca="1">IF(tbPayroll[[#This Row],[idx]]="","",IFERROR(MATCH(ARF10,INDIRECT(tbPayroll[[#This Row],[fedPrefix]]&amp;CHOOSE(tbPayroll[[#This Row],[fedStatus]],"SingleWage","JointlyWage","SingleWage","HeadWage")),1),0))</f>
        <v/>
      </c>
      <c r="AQX10" s="116"/>
      <c r="AQY10" s="116" t="str">
        <f>IF(tbPayroll[[#This Row],[idx]]="","",
ROUND(tbPayroll[[#This Row],[401Roth]]*IF(SUMIFS($AM10:$BMK10,$AM$3:$BMK$3,"&lt;"&amp;ARL$3,$AM$2:$BMK$2,ARL$2)+AQF10&lt;compensationCap,
ARL10,
MAX(compensationCap-SUMIFS($AM10:$BMK10,$AM$3:$BMK$3,"&lt;"&amp;ARL$3,$AM$2:$BMK$2,ARL$2),0)),2))</f>
        <v/>
      </c>
      <c r="AQZ10" s="116" t="str">
        <f>IF(tbPayroll[[#This Row],[idx]]="","",
ROUND(tbPayroll[[#This Row],[401PreTax]]*IF(SUMIFS($AM10:$BMK10,$AM$3:$BMK$3,"&lt;"&amp;ARL$3,$AM$2:$BMK$2,ARL$2)+AQF10&lt;compensationCap,
ARL10,
MAX(compensationCap-SUMIFS($AM10:$BMK10,$AM$3:$BMK$3,"&lt;"&amp;ARL$3,$AM$2:$BMK$2,ARL$2),0)),2))</f>
        <v/>
      </c>
      <c r="ARA10" s="116" t="str">
        <f>IF(tbPayroll[[#This Row],[idx]]="","",
ROUND((tbPayroll[[#This Row],[401T1p]]*tbPayroll[[#This Row],[401T1Cap]]+tbPayroll[[#This Row],[401T2p]]*tbPayroll[[#This Row],[401T2Cap]])*IF(SUMIFS($AM10:$BMK10,$AM$3:$BMK$3,"&lt;"&amp;ARL$3,$AM$2:$BMK$2,ARL$2)+AQF10&lt;compensationCap,
ARL10,
MAX(compensationCap-SUMIFS($AM10:$BMK10,$AM$3:$BMK$3,"&lt;"&amp;ARL$3,$AM$2:$BMK$2,ARL$2),0)),2))</f>
        <v/>
      </c>
      <c r="ARB10" s="116" t="str">
        <f>IF(tbPayroll[[#This Row],[idx]]="","",
IF(ARA10=0,0,
ROUND(IF(SUMIFS($AM10:$BMK10,$AM$3:$BMK$3,"&lt;"&amp;ARD$3,$AM$2:$BMK$2,"&gt;="&amp;ARB$2,$AM$2:$BMK$2,"&lt;="&amp;ARD$2)+AQY10+AQZ10+ARA10&lt;tbPayroll[[#This Row],[401EmperLimit]],
ARA10,
MAX((tbPayroll[[#This Row],[401EmperLimit]]-SUMIFS($AM10:$BMK10,$AM$3:$BMK$3,"&lt;"&amp;ARD$3,$AM$2:$BMK$2,"&gt;="&amp;ARB$2,$AM$2:$BMK$2,"&lt;="&amp;ARD$2)),0)),2)))</f>
        <v/>
      </c>
      <c r="ARC10" s="116" t="str">
        <f>IF(tbPayroll[[#This Row],[idx]]="","",
IF(AQZ10=0,0,
ROUND(IF(SUMIFS($AM10:$BMK10,$AM$3:$BMK$3,"&lt;"&amp;ARD$3,$AM$2:$BMK$2,ARD$2)+AQY10+SUMIFS($AM10:$BMK10,$AM$3:$BMK$3,"&lt;"&amp;ARC$3,$AM$2:$BMK$2,ARC$2)+AQZ10&lt;tbPayroll[[#This Row],[401ContriLimit]],
AQZ10,
AQZ10/(AQY10+AQZ10)*
(tbPayroll[[#This Row],[401ContriLimit]]-SUMIFS($AM10:$BMK10,$AM$3:$BMK$3,"&lt;"&amp;ARD$3,$AM$2:$BMK$2,ARD$2)-SUMIFS($AM10:$BMK10,$AM$3:$BMK$3,"&lt;"&amp;ARC$3,$AM$2:$BMK$2,ARC$2))),2)))</f>
        <v/>
      </c>
      <c r="ARD10" s="116" t="str">
        <f>IF(tbPayroll[[#This Row],[idx]]="","",
IF(AQY10=0,0,
ROUND(IF(SUMIFS($AM10:$BMK10,$AM$3:$BMK$3,"&lt;"&amp;ARD$3,$AM$2:$BMK$2,ARD$2)+AQY10+SUMIFS($AM10:$BMK10,$AM$3:$BMK$3,"&lt;"&amp;ARC$3,$AM$2:$BMK$2,ARC$2)+AQZ10&lt;tbPayroll[[#This Row],[401ContriLimit]],
AQY10,
AQY10/(AQY10+AQZ10)*
(tbPayroll[[#This Row],[401ContriLimit]]-SUMIFS($AM10:$BMK10,$AM$3:$BMK$3,"&lt;"&amp;ARD$3,$AM$2:$BMK$2,ARD$2)-SUMIFS($AM10:$BMK10,$AM$3:$BMK$3,"&lt;"&amp;ARC$3,$AM$2:$BMK$2,ARC$2))),2)
))</f>
        <v/>
      </c>
      <c r="ARE10" s="116" t="str" cm="1">
        <f t="array" ref="ARE10">IF(tbPayroll[[#This Row],[idx]]="","",
IF(AQW10=0,0,
MAX(SUMIFS($AM10:$BMK10,$AM$3:$BMK$3,"&lt;="&amp;ARK$3,$AM$2:$BMK$2,ARK$2)-INDEX(mediAddTable,tbPayroll[[#This Row],[fedStatus]]),0)-
SUMIFS($AM10:$BMK10,$AM$3:$BMK$3,"&lt;"&amp;ARK$3,$AM$2:$BMK$2,ARE$2)
))</f>
        <v/>
      </c>
      <c r="ARF10" s="116" t="str">
        <f>IF(tbPayroll[[#This Row],[idx]]="","",
ROUND(MAX(ARJ10*dPeriods+tbPayroll[[#This Row],[adjustedAmount]],0),dFEDRound))</f>
        <v/>
      </c>
      <c r="ARG10" s="116" t="str">
        <f>IF(tbPayroll[[#This Row],[idx]]="","",
ROUND(IF(hoursMode="Daily",
SUMIFS(Hours!$J9:$BDM9,Hours!$J$2:$BDM$2,"&gt;="&amp;AQI$5,Hours!$J$2:$BDM$2,"&lt;="&amp;ARL$5,Hours!$J$5:$BDM$5,dRegularName),
SUMIFS(Hours!$J9:$BDM9,Hours!$J$1:$BDM$1,ARH$3,Hours!$J$5:$BDM$5,dRegularName)
),2))</f>
        <v/>
      </c>
      <c r="ARH10" s="116" t="str">
        <f>IF(tbPayroll[[#This Row],[idx]]="","",
IF(hoursMode="Daily",
SUMIFS(Hours!$J9:$BDM9,Hours!$J$2:$BDM$2,"&gt;="&amp;AQI$5,Hours!$J$2:$BDM$2,"&lt;="&amp;ARL$5,Hours!$J$5:$BDM$5,dOvertimeName),
SUMIFS(Hours!$J9:$BDM9,Hours!$J$1:$BDM$1,ARH$3,Hours!$J$5:$BDM$5,dOvertimeName)
))</f>
        <v/>
      </c>
      <c r="ARI10" s="116" t="str">
        <f>IF(tbPayroll[[#This Row],[idx]]="","",
IF(hoursMode="Daily",
SUMIFS(Hours!$J9:$BDM9,Hours!$J$2:$BDM$2,"&gt;="&amp;AQI$5,Hours!$J$2:$BDM$2,"&lt;="&amp;ARL$5,Hours!$J$5:$BDM$5,dVacationName),
SUMIFS(Hours!$J9:$BDM9,Hours!$J$1:$BDM$1,ARH$3,Hours!$J$5:$BDM$5,dVacationName)
))</f>
        <v/>
      </c>
      <c r="ARJ10" s="116" t="str">
        <f>IF(tbPayroll[[#This Row],[Employee]]="","",MAX(ARL10-tbPayroll[[#This Row],[free]]-AQJ10-ARC10,0))</f>
        <v/>
      </c>
      <c r="ARK10" s="116" t="str">
        <f>IF(tbPayroll[[#This Row],[Employee]]="","",MAX(ARL10-tbPayroll[[#This Row],[free]]-AQJ10,0))</f>
        <v/>
      </c>
      <c r="ARL10" s="116" t="str">
        <f>IF(tbPayroll[[#This Row],[Employee]]="","",
IF(tbPayroll[[#This Row],[employmentDate]]&gt;ARL$5,0,AQN10+AQO10+AQP10+AQL10))</f>
        <v/>
      </c>
      <c r="ARM10" s="116" t="str">
        <f>IF(tbPayroll[[#This Row],[Employee]]="","",ARL10-SUM(AQQ10:AQV10)-AQK10-AQJ10-ARC10-ARD10)</f>
        <v/>
      </c>
      <c r="ARN10" s="417"/>
      <c r="ARO10" s="192"/>
      <c r="ARP10" s="192"/>
      <c r="ARQ10" s="192"/>
      <c r="ARR10" s="193"/>
      <c r="ARS10" s="116" t="str">
        <f>IF(tbPayroll[[#This Row],[Employee]]="","",
ASM10 &amp; " | " &amp; ASN10&amp; " | " &amp; ASO10
)</f>
        <v/>
      </c>
      <c r="ART10" s="116" t="str">
        <f>IF(tbPayroll[[#This Row],[Employee]]="","",
IF(tbPayroll[[#This Row],[employmentDate]]&gt;ASR$5,0,
ROUND(IF(tbPayroll[[#This Row],[IncomeBase]]=dSalaried,IF(ARO10&lt;&gt;"",ARO10,tbPayroll[[#This Row],[EmpWage]]),ASM10*IF(ARO10&lt;&gt;"",ARO10,tbPayroll[[#This Row],[EmpWage]])),2)))</f>
        <v/>
      </c>
      <c r="ARU10" s="116" t="str">
        <f>IF(tbPayroll[[#This Row],[Employee]]="","",
IF(tbPayroll[[#This Row],[employmentDate]]&gt;ASR$5,0,
ROUND(ASN10*tbPayroll[[#This Row],[overrrate]]*
IF(ARO10&lt;&gt;"",ARO10,tbPayroll[[#This Row],[EmpWage]])/IF(tbPayroll[[#This Row],[IncomeBase]]=dSalaried,MAX(tbPayroll[[#This Row],[regularwork]],1),1),2)
))</f>
        <v/>
      </c>
      <c r="ARV10" s="116" t="str">
        <f>IF(tbPayroll[[#This Row],[Employee]]="","",
IF(tbPayroll[[#This Row],[employmentDate]]&gt;ASR$5,0,
ROUND(ASO10*
IFERROR(ART10/ASM10,0),2
)))</f>
        <v/>
      </c>
      <c r="ARW10" s="116" t="str">
        <f>IF(tbPayroll[[#This Row],[Employee]]="","",
tbPayroll[[#This Row],[exState]]*
(tbPayroll[[#This Row],[stateAddDedu]]+ROUND(
MAX(ASP10-tbPayroll[[#This Row],[persExemp]],0)*tbPayroll[[#This Row],[stateTax]],dRound))
)</f>
        <v/>
      </c>
      <c r="ARX10" s="116" t="str">
        <f>IF(tbPayroll[[#This Row],[Employee]]="","",
(ROUND(
MAX(ASP10-tbPayroll[[#This Row],[persExemp]],0)*tbPayroll[[#This Row],[dLocal]],dRound))
)</f>
        <v/>
      </c>
      <c r="ARY10" s="116" t="str">
        <f>IF(tbPayroll[[#This Row],[Employee]]="","",
(ROUND(
MAX(ASP10-tbPayroll[[#This Row],[persExemp]],0)*tbPayroll[[#This Row],[dCity]],dRound))
)</f>
        <v/>
      </c>
      <c r="ARZ10" s="116" t="str" cm="1">
        <f t="array" aca="1" ref="ARZ10" ca="1">IF(tbPayroll[[#This Row],[idx]]="","",
IF(ASC10=0,0,
ROUND(tbPayroll[[#This Row],[exFed]]*
MAX(
((ASL10-INDEX(INDIRECT(tbPayroll[[#This Row],[fedPrefix]]&amp;CHOOSE(tbPayroll[[#This Row],[fedStatus]],"SingleWage","JointlyWage","SingleWage","HeadWage")),ASC10))*
INDEX(INDIRECT(tbPayroll[[#This Row],[fedPrefix]]&amp;"Perc"),ASC10)+
INDEX(INDIRECT(tbPayroll[[#This Row],[fedPrefix]]&amp;CHOOSE(tbPayroll[[#This Row],[fedStatus]],"SingleHold","JointlyHold","SingleHold","HeadHold")),ASC10))/dPeriods
- IF(tbPayroll[[#This Row],[isFormSent]]="Yes",tbPayroll[[#This Row],[isFormStep3]],0),0)
+tbPayroll[[#This Row],[isFormStep4c]],dFEDRound)
)
)</f>
        <v/>
      </c>
      <c r="ASA10" s="116" t="str">
        <f>IF(tbPayroll[[#This Row],[idx]]="","",
ROUND(tbPayroll[[#This Row],[exSS]]*
IF(SUMIFS($AM10:$BMK10,$AM$3:$BMK$3,"&lt;"&amp;ASA$3,$AM$2:$BMK$2,ASA$2) +ssTax*ASQ10 &lt;ssTax*ssMax,
ssTax*ASQ10,
MAX(ssTax*ssMax-SUMIFS($AM10:$BMK10,$AM$3:$BMK$3,"&lt;"&amp;ASA$3,$AM$2:$BMK$2,ASA$2),0)),
2)
)</f>
        <v/>
      </c>
      <c r="ASB10" s="116" t="str">
        <f>IF(tbPayroll[[#This Row],[idx]]="","",IF(ASC10=0,0,ROUND(tbPayroll[[#This Row],[exMedi]]*mediTax*ASQ10+ASK10*mediMax,2)))</f>
        <v/>
      </c>
      <c r="ASC10" s="116" t="str">
        <f ca="1">IF(tbPayroll[[#This Row],[idx]]="","",IFERROR(MATCH(ASL10,INDIRECT(tbPayroll[[#This Row],[fedPrefix]]&amp;CHOOSE(tbPayroll[[#This Row],[fedStatus]],"SingleWage","JointlyWage","SingleWage","HeadWage")),1),0))</f>
        <v/>
      </c>
      <c r="ASD10" s="116"/>
      <c r="ASE10" s="116" t="str">
        <f>IF(tbPayroll[[#This Row],[idx]]="","",
ROUND(tbPayroll[[#This Row],[401Roth]]*IF(SUMIFS($AM10:$BMK10,$AM$3:$BMK$3,"&lt;"&amp;ASR$3,$AM$2:$BMK$2,ASR$2)+ARL10&lt;compensationCap,
ASR10,
MAX(compensationCap-SUMIFS($AM10:$BMK10,$AM$3:$BMK$3,"&lt;"&amp;ASR$3,$AM$2:$BMK$2,ASR$2),0)),2))</f>
        <v/>
      </c>
      <c r="ASF10" s="116" t="str">
        <f>IF(tbPayroll[[#This Row],[idx]]="","",
ROUND(tbPayroll[[#This Row],[401PreTax]]*IF(SUMIFS($AM10:$BMK10,$AM$3:$BMK$3,"&lt;"&amp;ASR$3,$AM$2:$BMK$2,ASR$2)+ARL10&lt;compensationCap,
ASR10,
MAX(compensationCap-SUMIFS($AM10:$BMK10,$AM$3:$BMK$3,"&lt;"&amp;ASR$3,$AM$2:$BMK$2,ASR$2),0)),2))</f>
        <v/>
      </c>
      <c r="ASG10" s="116" t="str">
        <f>IF(tbPayroll[[#This Row],[idx]]="","",
ROUND((tbPayroll[[#This Row],[401T1p]]*tbPayroll[[#This Row],[401T1Cap]]+tbPayroll[[#This Row],[401T2p]]*tbPayroll[[#This Row],[401T2Cap]])*IF(SUMIFS($AM10:$BMK10,$AM$3:$BMK$3,"&lt;"&amp;ASR$3,$AM$2:$BMK$2,ASR$2)+ARL10&lt;compensationCap,
ASR10,
MAX(compensationCap-SUMIFS($AM10:$BMK10,$AM$3:$BMK$3,"&lt;"&amp;ASR$3,$AM$2:$BMK$2,ASR$2),0)),2))</f>
        <v/>
      </c>
      <c r="ASH10" s="116" t="str">
        <f>IF(tbPayroll[[#This Row],[idx]]="","",
IF(ASG10=0,0,
ROUND(IF(SUMIFS($AM10:$BMK10,$AM$3:$BMK$3,"&lt;"&amp;ASJ$3,$AM$2:$BMK$2,"&gt;="&amp;ASH$2,$AM$2:$BMK$2,"&lt;="&amp;ASJ$2)+ASE10+ASF10+ASG10&lt;tbPayroll[[#This Row],[401EmperLimit]],
ASG10,
MAX((tbPayroll[[#This Row],[401EmperLimit]]-SUMIFS($AM10:$BMK10,$AM$3:$BMK$3,"&lt;"&amp;ASJ$3,$AM$2:$BMK$2,"&gt;="&amp;ASH$2,$AM$2:$BMK$2,"&lt;="&amp;ASJ$2)),0)),2)))</f>
        <v/>
      </c>
      <c r="ASI10" s="116" t="str">
        <f>IF(tbPayroll[[#This Row],[idx]]="","",
IF(ASF10=0,0,
ROUND(IF(SUMIFS($AM10:$BMK10,$AM$3:$BMK$3,"&lt;"&amp;ASJ$3,$AM$2:$BMK$2,ASJ$2)+ASE10+SUMIFS($AM10:$BMK10,$AM$3:$BMK$3,"&lt;"&amp;ASI$3,$AM$2:$BMK$2,ASI$2)+ASF10&lt;tbPayroll[[#This Row],[401ContriLimit]],
ASF10,
ASF10/(ASE10+ASF10)*
(tbPayroll[[#This Row],[401ContriLimit]]-SUMIFS($AM10:$BMK10,$AM$3:$BMK$3,"&lt;"&amp;ASJ$3,$AM$2:$BMK$2,ASJ$2)-SUMIFS($AM10:$BMK10,$AM$3:$BMK$3,"&lt;"&amp;ASI$3,$AM$2:$BMK$2,ASI$2))),2)))</f>
        <v/>
      </c>
      <c r="ASJ10" s="116" t="str">
        <f>IF(tbPayroll[[#This Row],[idx]]="","",
IF(ASE10=0,0,
ROUND(IF(SUMIFS($AM10:$BMK10,$AM$3:$BMK$3,"&lt;"&amp;ASJ$3,$AM$2:$BMK$2,ASJ$2)+ASE10+SUMIFS($AM10:$BMK10,$AM$3:$BMK$3,"&lt;"&amp;ASI$3,$AM$2:$BMK$2,ASI$2)+ASF10&lt;tbPayroll[[#This Row],[401ContriLimit]],
ASE10,
ASE10/(ASE10+ASF10)*
(tbPayroll[[#This Row],[401ContriLimit]]-SUMIFS($AM10:$BMK10,$AM$3:$BMK$3,"&lt;"&amp;ASJ$3,$AM$2:$BMK$2,ASJ$2)-SUMIFS($AM10:$BMK10,$AM$3:$BMK$3,"&lt;"&amp;ASI$3,$AM$2:$BMK$2,ASI$2))),2)
))</f>
        <v/>
      </c>
      <c r="ASK10" s="116" t="str" cm="1">
        <f t="array" ref="ASK10">IF(tbPayroll[[#This Row],[idx]]="","",
IF(ASC10=0,0,
MAX(SUMIFS($AM10:$BMK10,$AM$3:$BMK$3,"&lt;="&amp;ASQ$3,$AM$2:$BMK$2,ASQ$2)-INDEX(mediAddTable,tbPayroll[[#This Row],[fedStatus]]),0)-
SUMIFS($AM10:$BMK10,$AM$3:$BMK$3,"&lt;"&amp;ASQ$3,$AM$2:$BMK$2,ASK$2)
))</f>
        <v/>
      </c>
      <c r="ASL10" s="116" t="str">
        <f>IF(tbPayroll[[#This Row],[idx]]="","",
ROUND(MAX(ASP10*dPeriods+tbPayroll[[#This Row],[adjustedAmount]],0),dFEDRound))</f>
        <v/>
      </c>
      <c r="ASM10" s="116" t="str">
        <f>IF(tbPayroll[[#This Row],[idx]]="","",
ROUND(IF(hoursMode="Daily",
SUMIFS(Hours!$J9:$BDM9,Hours!$J$2:$BDM$2,"&gt;="&amp;ARO$5,Hours!$J$2:$BDM$2,"&lt;="&amp;ASR$5,Hours!$J$5:$BDM$5,dRegularName),
SUMIFS(Hours!$J9:$BDM9,Hours!$J$1:$BDM$1,ASN$3,Hours!$J$5:$BDM$5,dRegularName)
),2))</f>
        <v/>
      </c>
      <c r="ASN10" s="116" t="str">
        <f>IF(tbPayroll[[#This Row],[idx]]="","",
IF(hoursMode="Daily",
SUMIFS(Hours!$J9:$BDM9,Hours!$J$2:$BDM$2,"&gt;="&amp;ARO$5,Hours!$J$2:$BDM$2,"&lt;="&amp;ASR$5,Hours!$J$5:$BDM$5,dOvertimeName),
SUMIFS(Hours!$J9:$BDM9,Hours!$J$1:$BDM$1,ASN$3,Hours!$J$5:$BDM$5,dOvertimeName)
))</f>
        <v/>
      </c>
      <c r="ASO10" s="116" t="str">
        <f>IF(tbPayroll[[#This Row],[idx]]="","",
IF(hoursMode="Daily",
SUMIFS(Hours!$J9:$BDM9,Hours!$J$2:$BDM$2,"&gt;="&amp;ARO$5,Hours!$J$2:$BDM$2,"&lt;="&amp;ASR$5,Hours!$J$5:$BDM$5,dVacationName),
SUMIFS(Hours!$J9:$BDM9,Hours!$J$1:$BDM$1,ASN$3,Hours!$J$5:$BDM$5,dVacationName)
))</f>
        <v/>
      </c>
      <c r="ASP10" s="116" t="str">
        <f>IF(tbPayroll[[#This Row],[Employee]]="","",MAX(ASR10-tbPayroll[[#This Row],[free]]-ARP10-ASI10,0))</f>
        <v/>
      </c>
      <c r="ASQ10" s="116" t="str">
        <f>IF(tbPayroll[[#This Row],[Employee]]="","",MAX(ASR10-tbPayroll[[#This Row],[free]]-ARP10,0))</f>
        <v/>
      </c>
      <c r="ASR10" s="116" t="str">
        <f>IF(tbPayroll[[#This Row],[Employee]]="","",
IF(tbPayroll[[#This Row],[employmentDate]]&gt;ASR$5,0,ART10+ARU10+ARV10+ARR10))</f>
        <v/>
      </c>
      <c r="ASS10" s="116" t="str">
        <f>IF(tbPayroll[[#This Row],[Employee]]="","",ASR10-SUM(ARW10:ASB10)-ARQ10-ARP10-ASI10-ASJ10)</f>
        <v/>
      </c>
      <c r="AST10" s="417"/>
      <c r="ASU10" s="192"/>
      <c r="ASV10" s="192"/>
      <c r="ASW10" s="192"/>
      <c r="ASX10" s="193"/>
      <c r="ASY10" s="116" t="str">
        <f>IF(tbPayroll[[#This Row],[Employee]]="","",
ATS10 &amp; " | " &amp; ATT10&amp; " | " &amp; ATU10
)</f>
        <v/>
      </c>
      <c r="ASZ10" s="116" t="str">
        <f>IF(tbPayroll[[#This Row],[Employee]]="","",
IF(tbPayroll[[#This Row],[employmentDate]]&gt;ATX$5,0,
ROUND(IF(tbPayroll[[#This Row],[IncomeBase]]=dSalaried,IF(ASU10&lt;&gt;"",ASU10,tbPayroll[[#This Row],[EmpWage]]),ATS10*IF(ASU10&lt;&gt;"",ASU10,tbPayroll[[#This Row],[EmpWage]])),2)))</f>
        <v/>
      </c>
      <c r="ATA10" s="116" t="str">
        <f>IF(tbPayroll[[#This Row],[Employee]]="","",
IF(tbPayroll[[#This Row],[employmentDate]]&gt;ATX$5,0,
ROUND(ATT10*tbPayroll[[#This Row],[overrrate]]*
IF(ASU10&lt;&gt;"",ASU10,tbPayroll[[#This Row],[EmpWage]])/IF(tbPayroll[[#This Row],[IncomeBase]]=dSalaried,MAX(tbPayroll[[#This Row],[regularwork]],1),1),2)
))</f>
        <v/>
      </c>
      <c r="ATB10" s="116" t="str">
        <f>IF(tbPayroll[[#This Row],[Employee]]="","",
IF(tbPayroll[[#This Row],[employmentDate]]&gt;ATX$5,0,
ROUND(ATU10*
IFERROR(ASZ10/ATS10,0),2
)))</f>
        <v/>
      </c>
      <c r="ATC10" s="116" t="str">
        <f>IF(tbPayroll[[#This Row],[Employee]]="","",
tbPayroll[[#This Row],[exState]]*
(tbPayroll[[#This Row],[stateAddDedu]]+ROUND(
MAX(ATV10-tbPayroll[[#This Row],[persExemp]],0)*tbPayroll[[#This Row],[stateTax]],dRound))
)</f>
        <v/>
      </c>
      <c r="ATD10" s="116" t="str">
        <f>IF(tbPayroll[[#This Row],[Employee]]="","",
(ROUND(
MAX(ATV10-tbPayroll[[#This Row],[persExemp]],0)*tbPayroll[[#This Row],[dLocal]],dRound))
)</f>
        <v/>
      </c>
      <c r="ATE10" s="116" t="str">
        <f>IF(tbPayroll[[#This Row],[Employee]]="","",
(ROUND(
MAX(ATV10-tbPayroll[[#This Row],[persExemp]],0)*tbPayroll[[#This Row],[dCity]],dRound))
)</f>
        <v/>
      </c>
      <c r="ATF10" s="116" t="str" cm="1">
        <f t="array" aca="1" ref="ATF10" ca="1">IF(tbPayroll[[#This Row],[idx]]="","",
IF(ATI10=0,0,
ROUND(tbPayroll[[#This Row],[exFed]]*
MAX(
((ATR10-INDEX(INDIRECT(tbPayroll[[#This Row],[fedPrefix]]&amp;CHOOSE(tbPayroll[[#This Row],[fedStatus]],"SingleWage","JointlyWage","SingleWage","HeadWage")),ATI10))*
INDEX(INDIRECT(tbPayroll[[#This Row],[fedPrefix]]&amp;"Perc"),ATI10)+
INDEX(INDIRECT(tbPayroll[[#This Row],[fedPrefix]]&amp;CHOOSE(tbPayroll[[#This Row],[fedStatus]],"SingleHold","JointlyHold","SingleHold","HeadHold")),ATI10))/dPeriods
- IF(tbPayroll[[#This Row],[isFormSent]]="Yes",tbPayroll[[#This Row],[isFormStep3]],0),0)
+tbPayroll[[#This Row],[isFormStep4c]],dFEDRound)
)
)</f>
        <v/>
      </c>
      <c r="ATG10" s="116" t="str">
        <f>IF(tbPayroll[[#This Row],[idx]]="","",
ROUND(tbPayroll[[#This Row],[exSS]]*
IF(SUMIFS($AM10:$BMK10,$AM$3:$BMK$3,"&lt;"&amp;ATG$3,$AM$2:$BMK$2,ATG$2) +ssTax*ATW10 &lt;ssTax*ssMax,
ssTax*ATW10,
MAX(ssTax*ssMax-SUMIFS($AM10:$BMK10,$AM$3:$BMK$3,"&lt;"&amp;ATG$3,$AM$2:$BMK$2,ATG$2),0)),
2)
)</f>
        <v/>
      </c>
      <c r="ATH10" s="116" t="str">
        <f>IF(tbPayroll[[#This Row],[idx]]="","",IF(ATI10=0,0,ROUND(tbPayroll[[#This Row],[exMedi]]*mediTax*ATW10+ATQ10*mediMax,2)))</f>
        <v/>
      </c>
      <c r="ATI10" s="116" t="str">
        <f ca="1">IF(tbPayroll[[#This Row],[idx]]="","",IFERROR(MATCH(ATR10,INDIRECT(tbPayroll[[#This Row],[fedPrefix]]&amp;CHOOSE(tbPayroll[[#This Row],[fedStatus]],"SingleWage","JointlyWage","SingleWage","HeadWage")),1),0))</f>
        <v/>
      </c>
      <c r="ATJ10" s="116"/>
      <c r="ATK10" s="116" t="str">
        <f>IF(tbPayroll[[#This Row],[idx]]="","",
ROUND(tbPayroll[[#This Row],[401Roth]]*IF(SUMIFS($AM10:$BMK10,$AM$3:$BMK$3,"&lt;"&amp;ATX$3,$AM$2:$BMK$2,ATX$2)+ASR10&lt;compensationCap,
ATX10,
MAX(compensationCap-SUMIFS($AM10:$BMK10,$AM$3:$BMK$3,"&lt;"&amp;ATX$3,$AM$2:$BMK$2,ATX$2),0)),2))</f>
        <v/>
      </c>
      <c r="ATL10" s="116" t="str">
        <f>IF(tbPayroll[[#This Row],[idx]]="","",
ROUND(tbPayroll[[#This Row],[401PreTax]]*IF(SUMIFS($AM10:$BMK10,$AM$3:$BMK$3,"&lt;"&amp;ATX$3,$AM$2:$BMK$2,ATX$2)+ASR10&lt;compensationCap,
ATX10,
MAX(compensationCap-SUMIFS($AM10:$BMK10,$AM$3:$BMK$3,"&lt;"&amp;ATX$3,$AM$2:$BMK$2,ATX$2),0)),2))</f>
        <v/>
      </c>
      <c r="ATM10" s="116" t="str">
        <f>IF(tbPayroll[[#This Row],[idx]]="","",
ROUND((tbPayroll[[#This Row],[401T1p]]*tbPayroll[[#This Row],[401T1Cap]]+tbPayroll[[#This Row],[401T2p]]*tbPayroll[[#This Row],[401T2Cap]])*IF(SUMIFS($AM10:$BMK10,$AM$3:$BMK$3,"&lt;"&amp;ATX$3,$AM$2:$BMK$2,ATX$2)+ASR10&lt;compensationCap,
ATX10,
MAX(compensationCap-SUMIFS($AM10:$BMK10,$AM$3:$BMK$3,"&lt;"&amp;ATX$3,$AM$2:$BMK$2,ATX$2),0)),2))</f>
        <v/>
      </c>
      <c r="ATN10" s="116" t="str">
        <f>IF(tbPayroll[[#This Row],[idx]]="","",
IF(ATM10=0,0,
ROUND(IF(SUMIFS($AM10:$BMK10,$AM$3:$BMK$3,"&lt;"&amp;ATP$3,$AM$2:$BMK$2,"&gt;="&amp;ATN$2,$AM$2:$BMK$2,"&lt;="&amp;ATP$2)+ATK10+ATL10+ATM10&lt;tbPayroll[[#This Row],[401EmperLimit]],
ATM10,
MAX((tbPayroll[[#This Row],[401EmperLimit]]-SUMIFS($AM10:$BMK10,$AM$3:$BMK$3,"&lt;"&amp;ATP$3,$AM$2:$BMK$2,"&gt;="&amp;ATN$2,$AM$2:$BMK$2,"&lt;="&amp;ATP$2)),0)),2)))</f>
        <v/>
      </c>
      <c r="ATO10" s="116" t="str">
        <f>IF(tbPayroll[[#This Row],[idx]]="","",
IF(ATL10=0,0,
ROUND(IF(SUMIFS($AM10:$BMK10,$AM$3:$BMK$3,"&lt;"&amp;ATP$3,$AM$2:$BMK$2,ATP$2)+ATK10+SUMIFS($AM10:$BMK10,$AM$3:$BMK$3,"&lt;"&amp;ATO$3,$AM$2:$BMK$2,ATO$2)+ATL10&lt;tbPayroll[[#This Row],[401ContriLimit]],
ATL10,
ATL10/(ATK10+ATL10)*
(tbPayroll[[#This Row],[401ContriLimit]]-SUMIFS($AM10:$BMK10,$AM$3:$BMK$3,"&lt;"&amp;ATP$3,$AM$2:$BMK$2,ATP$2)-SUMIFS($AM10:$BMK10,$AM$3:$BMK$3,"&lt;"&amp;ATO$3,$AM$2:$BMK$2,ATO$2))),2)))</f>
        <v/>
      </c>
      <c r="ATP10" s="116" t="str">
        <f>IF(tbPayroll[[#This Row],[idx]]="","",
IF(ATK10=0,0,
ROUND(IF(SUMIFS($AM10:$BMK10,$AM$3:$BMK$3,"&lt;"&amp;ATP$3,$AM$2:$BMK$2,ATP$2)+ATK10+SUMIFS($AM10:$BMK10,$AM$3:$BMK$3,"&lt;"&amp;ATO$3,$AM$2:$BMK$2,ATO$2)+ATL10&lt;tbPayroll[[#This Row],[401ContriLimit]],
ATK10,
ATK10/(ATK10+ATL10)*
(tbPayroll[[#This Row],[401ContriLimit]]-SUMIFS($AM10:$BMK10,$AM$3:$BMK$3,"&lt;"&amp;ATP$3,$AM$2:$BMK$2,ATP$2)-SUMIFS($AM10:$BMK10,$AM$3:$BMK$3,"&lt;"&amp;ATO$3,$AM$2:$BMK$2,ATO$2))),2)
))</f>
        <v/>
      </c>
      <c r="ATQ10" s="116" t="str" cm="1">
        <f t="array" ref="ATQ10">IF(tbPayroll[[#This Row],[idx]]="","",
IF(ATI10=0,0,
MAX(SUMIFS($AM10:$BMK10,$AM$3:$BMK$3,"&lt;="&amp;ATW$3,$AM$2:$BMK$2,ATW$2)-INDEX(mediAddTable,tbPayroll[[#This Row],[fedStatus]]),0)-
SUMIFS($AM10:$BMK10,$AM$3:$BMK$3,"&lt;"&amp;ATW$3,$AM$2:$BMK$2,ATQ$2)
))</f>
        <v/>
      </c>
      <c r="ATR10" s="116" t="str">
        <f>IF(tbPayroll[[#This Row],[idx]]="","",
ROUND(MAX(ATV10*dPeriods+tbPayroll[[#This Row],[adjustedAmount]],0),dFEDRound))</f>
        <v/>
      </c>
      <c r="ATS10" s="116" t="str">
        <f>IF(tbPayroll[[#This Row],[idx]]="","",
ROUND(IF(hoursMode="Daily",
SUMIFS(Hours!$J9:$BDM9,Hours!$J$2:$BDM$2,"&gt;="&amp;ASU$5,Hours!$J$2:$BDM$2,"&lt;="&amp;ATX$5,Hours!$J$5:$BDM$5,dRegularName),
SUMIFS(Hours!$J9:$BDM9,Hours!$J$1:$BDM$1,ATT$3,Hours!$J$5:$BDM$5,dRegularName)
),2))</f>
        <v/>
      </c>
      <c r="ATT10" s="116" t="str">
        <f>IF(tbPayroll[[#This Row],[idx]]="","",
IF(hoursMode="Daily",
SUMIFS(Hours!$J9:$BDM9,Hours!$J$2:$BDM$2,"&gt;="&amp;ASU$5,Hours!$J$2:$BDM$2,"&lt;="&amp;ATX$5,Hours!$J$5:$BDM$5,dOvertimeName),
SUMIFS(Hours!$J9:$BDM9,Hours!$J$1:$BDM$1,ATT$3,Hours!$J$5:$BDM$5,dOvertimeName)
))</f>
        <v/>
      </c>
      <c r="ATU10" s="116" t="str">
        <f>IF(tbPayroll[[#This Row],[idx]]="","",
IF(hoursMode="Daily",
SUMIFS(Hours!$J9:$BDM9,Hours!$J$2:$BDM$2,"&gt;="&amp;ASU$5,Hours!$J$2:$BDM$2,"&lt;="&amp;ATX$5,Hours!$J$5:$BDM$5,dVacationName),
SUMIFS(Hours!$J9:$BDM9,Hours!$J$1:$BDM$1,ATT$3,Hours!$J$5:$BDM$5,dVacationName)
))</f>
        <v/>
      </c>
      <c r="ATV10" s="116" t="str">
        <f>IF(tbPayroll[[#This Row],[Employee]]="","",MAX(ATX10-tbPayroll[[#This Row],[free]]-ASV10-ATO10,0))</f>
        <v/>
      </c>
      <c r="ATW10" s="116" t="str">
        <f>IF(tbPayroll[[#This Row],[Employee]]="","",MAX(ATX10-tbPayroll[[#This Row],[free]]-ASV10,0))</f>
        <v/>
      </c>
      <c r="ATX10" s="116" t="str">
        <f>IF(tbPayroll[[#This Row],[Employee]]="","",
IF(tbPayroll[[#This Row],[employmentDate]]&gt;ATX$5,0,ASZ10+ATA10+ATB10+ASX10))</f>
        <v/>
      </c>
      <c r="ATY10" s="116" t="str">
        <f>IF(tbPayroll[[#This Row],[Employee]]="","",ATX10-SUM(ATC10:ATH10)-ASW10-ASV10-ATO10-ATP10)</f>
        <v/>
      </c>
      <c r="ATZ10" s="417"/>
      <c r="AUA10" s="192"/>
      <c r="AUB10" s="192"/>
      <c r="AUC10" s="192"/>
      <c r="AUD10" s="193"/>
      <c r="AUE10" s="116" t="str">
        <f>IF(tbPayroll[[#This Row],[Employee]]="","",
AUY10 &amp; " | " &amp; AUZ10&amp; " | " &amp; AVA10
)</f>
        <v/>
      </c>
      <c r="AUF10" s="116" t="str">
        <f>IF(tbPayroll[[#This Row],[Employee]]="","",
IF(tbPayroll[[#This Row],[employmentDate]]&gt;AVD$5,0,
ROUND(IF(tbPayroll[[#This Row],[IncomeBase]]=dSalaried,IF(AUA10&lt;&gt;"",AUA10,tbPayroll[[#This Row],[EmpWage]]),AUY10*IF(AUA10&lt;&gt;"",AUA10,tbPayroll[[#This Row],[EmpWage]])),2)))</f>
        <v/>
      </c>
      <c r="AUG10" s="116" t="str">
        <f>IF(tbPayroll[[#This Row],[Employee]]="","",
IF(tbPayroll[[#This Row],[employmentDate]]&gt;AVD$5,0,
ROUND(AUZ10*tbPayroll[[#This Row],[overrrate]]*
IF(AUA10&lt;&gt;"",AUA10,tbPayroll[[#This Row],[EmpWage]])/IF(tbPayroll[[#This Row],[IncomeBase]]=dSalaried,MAX(tbPayroll[[#This Row],[regularwork]],1),1),2)
))</f>
        <v/>
      </c>
      <c r="AUH10" s="116" t="str">
        <f>IF(tbPayroll[[#This Row],[Employee]]="","",
IF(tbPayroll[[#This Row],[employmentDate]]&gt;AVD$5,0,
ROUND(AVA10*
IFERROR(AUF10/AUY10,0),2
)))</f>
        <v/>
      </c>
      <c r="AUI10" s="116" t="str">
        <f>IF(tbPayroll[[#This Row],[Employee]]="","",
tbPayroll[[#This Row],[exState]]*
(tbPayroll[[#This Row],[stateAddDedu]]+ROUND(
MAX(AVB10-tbPayroll[[#This Row],[persExemp]],0)*tbPayroll[[#This Row],[stateTax]],dRound))
)</f>
        <v/>
      </c>
      <c r="AUJ10" s="116" t="str">
        <f>IF(tbPayroll[[#This Row],[Employee]]="","",
(ROUND(
MAX(AVB10-tbPayroll[[#This Row],[persExemp]],0)*tbPayroll[[#This Row],[dLocal]],dRound))
)</f>
        <v/>
      </c>
      <c r="AUK10" s="116" t="str">
        <f>IF(tbPayroll[[#This Row],[Employee]]="","",
(ROUND(
MAX(AVB10-tbPayroll[[#This Row],[persExemp]],0)*tbPayroll[[#This Row],[dCity]],dRound))
)</f>
        <v/>
      </c>
      <c r="AUL10" s="116" t="str" cm="1">
        <f t="array" aca="1" ref="AUL10" ca="1">IF(tbPayroll[[#This Row],[idx]]="","",
IF(AUO10=0,0,
ROUND(tbPayroll[[#This Row],[exFed]]*
MAX(
((AUX10-INDEX(INDIRECT(tbPayroll[[#This Row],[fedPrefix]]&amp;CHOOSE(tbPayroll[[#This Row],[fedStatus]],"SingleWage","JointlyWage","SingleWage","HeadWage")),AUO10))*
INDEX(INDIRECT(tbPayroll[[#This Row],[fedPrefix]]&amp;"Perc"),AUO10)+
INDEX(INDIRECT(tbPayroll[[#This Row],[fedPrefix]]&amp;CHOOSE(tbPayroll[[#This Row],[fedStatus]],"SingleHold","JointlyHold","SingleHold","HeadHold")),AUO10))/dPeriods
- IF(tbPayroll[[#This Row],[isFormSent]]="Yes",tbPayroll[[#This Row],[isFormStep3]],0),0)
+tbPayroll[[#This Row],[isFormStep4c]],dFEDRound)
)
)</f>
        <v/>
      </c>
      <c r="AUM10" s="116" t="str">
        <f>IF(tbPayroll[[#This Row],[idx]]="","",
ROUND(tbPayroll[[#This Row],[exSS]]*
IF(SUMIFS($AM10:$BMK10,$AM$3:$BMK$3,"&lt;"&amp;AUM$3,$AM$2:$BMK$2,AUM$2) +ssTax*AVC10 &lt;ssTax*ssMax,
ssTax*AVC10,
MAX(ssTax*ssMax-SUMIFS($AM10:$BMK10,$AM$3:$BMK$3,"&lt;"&amp;AUM$3,$AM$2:$BMK$2,AUM$2),0)),
2)
)</f>
        <v/>
      </c>
      <c r="AUN10" s="116" t="str">
        <f>IF(tbPayroll[[#This Row],[idx]]="","",IF(AUO10=0,0,ROUND(tbPayroll[[#This Row],[exMedi]]*mediTax*AVC10+AUW10*mediMax,2)))</f>
        <v/>
      </c>
      <c r="AUO10" s="116" t="str">
        <f ca="1">IF(tbPayroll[[#This Row],[idx]]="","",IFERROR(MATCH(AUX10,INDIRECT(tbPayroll[[#This Row],[fedPrefix]]&amp;CHOOSE(tbPayroll[[#This Row],[fedStatus]],"SingleWage","JointlyWage","SingleWage","HeadWage")),1),0))</f>
        <v/>
      </c>
      <c r="AUP10" s="116"/>
      <c r="AUQ10" s="116" t="str">
        <f>IF(tbPayroll[[#This Row],[idx]]="","",
ROUND(tbPayroll[[#This Row],[401Roth]]*IF(SUMIFS($AM10:$BMK10,$AM$3:$BMK$3,"&lt;"&amp;AVD$3,$AM$2:$BMK$2,AVD$2)+ATX10&lt;compensationCap,
AVD10,
MAX(compensationCap-SUMIFS($AM10:$BMK10,$AM$3:$BMK$3,"&lt;"&amp;AVD$3,$AM$2:$BMK$2,AVD$2),0)),2))</f>
        <v/>
      </c>
      <c r="AUR10" s="116" t="str">
        <f>IF(tbPayroll[[#This Row],[idx]]="","",
ROUND(tbPayroll[[#This Row],[401PreTax]]*IF(SUMIFS($AM10:$BMK10,$AM$3:$BMK$3,"&lt;"&amp;AVD$3,$AM$2:$BMK$2,AVD$2)+ATX10&lt;compensationCap,
AVD10,
MAX(compensationCap-SUMIFS($AM10:$BMK10,$AM$3:$BMK$3,"&lt;"&amp;AVD$3,$AM$2:$BMK$2,AVD$2),0)),2))</f>
        <v/>
      </c>
      <c r="AUS10" s="116" t="str">
        <f>IF(tbPayroll[[#This Row],[idx]]="","",
ROUND((tbPayroll[[#This Row],[401T1p]]*tbPayroll[[#This Row],[401T1Cap]]+tbPayroll[[#This Row],[401T2p]]*tbPayroll[[#This Row],[401T2Cap]])*IF(SUMIFS($AM10:$BMK10,$AM$3:$BMK$3,"&lt;"&amp;AVD$3,$AM$2:$BMK$2,AVD$2)+ATX10&lt;compensationCap,
AVD10,
MAX(compensationCap-SUMIFS($AM10:$BMK10,$AM$3:$BMK$3,"&lt;"&amp;AVD$3,$AM$2:$BMK$2,AVD$2),0)),2))</f>
        <v/>
      </c>
      <c r="AUT10" s="116" t="str">
        <f>IF(tbPayroll[[#This Row],[idx]]="","",
IF(AUS10=0,0,
ROUND(IF(SUMIFS($AM10:$BMK10,$AM$3:$BMK$3,"&lt;"&amp;AUV$3,$AM$2:$BMK$2,"&gt;="&amp;AUT$2,$AM$2:$BMK$2,"&lt;="&amp;AUV$2)+AUQ10+AUR10+AUS10&lt;tbPayroll[[#This Row],[401EmperLimit]],
AUS10,
MAX((tbPayroll[[#This Row],[401EmperLimit]]-SUMIFS($AM10:$BMK10,$AM$3:$BMK$3,"&lt;"&amp;AUV$3,$AM$2:$BMK$2,"&gt;="&amp;AUT$2,$AM$2:$BMK$2,"&lt;="&amp;AUV$2)),0)),2)))</f>
        <v/>
      </c>
      <c r="AUU10" s="116" t="str">
        <f>IF(tbPayroll[[#This Row],[idx]]="","",
IF(AUR10=0,0,
ROUND(IF(SUMIFS($AM10:$BMK10,$AM$3:$BMK$3,"&lt;"&amp;AUV$3,$AM$2:$BMK$2,AUV$2)+AUQ10+SUMIFS($AM10:$BMK10,$AM$3:$BMK$3,"&lt;"&amp;AUU$3,$AM$2:$BMK$2,AUU$2)+AUR10&lt;tbPayroll[[#This Row],[401ContriLimit]],
AUR10,
AUR10/(AUQ10+AUR10)*
(tbPayroll[[#This Row],[401ContriLimit]]-SUMIFS($AM10:$BMK10,$AM$3:$BMK$3,"&lt;"&amp;AUV$3,$AM$2:$BMK$2,AUV$2)-SUMIFS($AM10:$BMK10,$AM$3:$BMK$3,"&lt;"&amp;AUU$3,$AM$2:$BMK$2,AUU$2))),2)))</f>
        <v/>
      </c>
      <c r="AUV10" s="116" t="str">
        <f>IF(tbPayroll[[#This Row],[idx]]="","",
IF(AUQ10=0,0,
ROUND(IF(SUMIFS($AM10:$BMK10,$AM$3:$BMK$3,"&lt;"&amp;AUV$3,$AM$2:$BMK$2,AUV$2)+AUQ10+SUMIFS($AM10:$BMK10,$AM$3:$BMK$3,"&lt;"&amp;AUU$3,$AM$2:$BMK$2,AUU$2)+AUR10&lt;tbPayroll[[#This Row],[401ContriLimit]],
AUQ10,
AUQ10/(AUQ10+AUR10)*
(tbPayroll[[#This Row],[401ContriLimit]]-SUMIFS($AM10:$BMK10,$AM$3:$BMK$3,"&lt;"&amp;AUV$3,$AM$2:$BMK$2,AUV$2)-SUMIFS($AM10:$BMK10,$AM$3:$BMK$3,"&lt;"&amp;AUU$3,$AM$2:$BMK$2,AUU$2))),2)
))</f>
        <v/>
      </c>
      <c r="AUW10" s="116" t="str" cm="1">
        <f t="array" ref="AUW10">IF(tbPayroll[[#This Row],[idx]]="","",
IF(AUO10=0,0,
MAX(SUMIFS($AM10:$BMK10,$AM$3:$BMK$3,"&lt;="&amp;AVC$3,$AM$2:$BMK$2,AVC$2)-INDEX(mediAddTable,tbPayroll[[#This Row],[fedStatus]]),0)-
SUMIFS($AM10:$BMK10,$AM$3:$BMK$3,"&lt;"&amp;AVC$3,$AM$2:$BMK$2,AUW$2)
))</f>
        <v/>
      </c>
      <c r="AUX10" s="116" t="str">
        <f>IF(tbPayroll[[#This Row],[idx]]="","",
ROUND(MAX(AVB10*dPeriods+tbPayroll[[#This Row],[adjustedAmount]],0),dFEDRound))</f>
        <v/>
      </c>
      <c r="AUY10" s="116" t="str">
        <f>IF(tbPayroll[[#This Row],[idx]]="","",
ROUND(IF(hoursMode="Daily",
SUMIFS(Hours!$J9:$BDM9,Hours!$J$2:$BDM$2,"&gt;="&amp;AUA$5,Hours!$J$2:$BDM$2,"&lt;="&amp;AVD$5,Hours!$J$5:$BDM$5,dRegularName),
SUMIFS(Hours!$J9:$BDM9,Hours!$J$1:$BDM$1,AUZ$3,Hours!$J$5:$BDM$5,dRegularName)
),2))</f>
        <v/>
      </c>
      <c r="AUZ10" s="116" t="str">
        <f>IF(tbPayroll[[#This Row],[idx]]="","",
IF(hoursMode="Daily",
SUMIFS(Hours!$J9:$BDM9,Hours!$J$2:$BDM$2,"&gt;="&amp;AUA$5,Hours!$J$2:$BDM$2,"&lt;="&amp;AVD$5,Hours!$J$5:$BDM$5,dOvertimeName),
SUMIFS(Hours!$J9:$BDM9,Hours!$J$1:$BDM$1,AUZ$3,Hours!$J$5:$BDM$5,dOvertimeName)
))</f>
        <v/>
      </c>
      <c r="AVA10" s="116" t="str">
        <f>IF(tbPayroll[[#This Row],[idx]]="","",
IF(hoursMode="Daily",
SUMIFS(Hours!$J9:$BDM9,Hours!$J$2:$BDM$2,"&gt;="&amp;AUA$5,Hours!$J$2:$BDM$2,"&lt;="&amp;AVD$5,Hours!$J$5:$BDM$5,dVacationName),
SUMIFS(Hours!$J9:$BDM9,Hours!$J$1:$BDM$1,AUZ$3,Hours!$J$5:$BDM$5,dVacationName)
))</f>
        <v/>
      </c>
      <c r="AVB10" s="116" t="str">
        <f>IF(tbPayroll[[#This Row],[Employee]]="","",MAX(AVD10-tbPayroll[[#This Row],[free]]-AUB10-AUU10,0))</f>
        <v/>
      </c>
      <c r="AVC10" s="116" t="str">
        <f>IF(tbPayroll[[#This Row],[Employee]]="","",MAX(AVD10-tbPayroll[[#This Row],[free]]-AUB10,0))</f>
        <v/>
      </c>
      <c r="AVD10" s="116" t="str">
        <f>IF(tbPayroll[[#This Row],[Employee]]="","",
IF(tbPayroll[[#This Row],[employmentDate]]&gt;AVD$5,0,AUF10+AUG10+AUH10+AUD10))</f>
        <v/>
      </c>
      <c r="AVE10" s="116" t="str">
        <f>IF(tbPayroll[[#This Row],[Employee]]="","",AVD10-SUM(AUI10:AUN10)-AUC10-AUB10-AUU10-AUV10)</f>
        <v/>
      </c>
      <c r="AVF10" s="417"/>
      <c r="AVG10" s="192"/>
      <c r="AVH10" s="192"/>
      <c r="AVI10" s="192"/>
      <c r="AVJ10" s="193"/>
      <c r="AVK10" s="116" t="str">
        <f>IF(tbPayroll[[#This Row],[Employee]]="","",
AWE10 &amp; " | " &amp; AWF10&amp; " | " &amp; AWG10
)</f>
        <v/>
      </c>
      <c r="AVL10" s="116" t="str">
        <f>IF(tbPayroll[[#This Row],[Employee]]="","",
IF(tbPayroll[[#This Row],[employmentDate]]&gt;AWJ$5,0,
ROUND(IF(tbPayroll[[#This Row],[IncomeBase]]=dSalaried,IF(AVG10&lt;&gt;"",AVG10,tbPayroll[[#This Row],[EmpWage]]),AWE10*IF(AVG10&lt;&gt;"",AVG10,tbPayroll[[#This Row],[EmpWage]])),2)))</f>
        <v/>
      </c>
      <c r="AVM10" s="116" t="str">
        <f>IF(tbPayroll[[#This Row],[Employee]]="","",
IF(tbPayroll[[#This Row],[employmentDate]]&gt;AWJ$5,0,
ROUND(AWF10*tbPayroll[[#This Row],[overrrate]]*
IF(AVG10&lt;&gt;"",AVG10,tbPayroll[[#This Row],[EmpWage]])/IF(tbPayroll[[#This Row],[IncomeBase]]=dSalaried,MAX(tbPayroll[[#This Row],[regularwork]],1),1),2)
))</f>
        <v/>
      </c>
      <c r="AVN10" s="116" t="str">
        <f>IF(tbPayroll[[#This Row],[Employee]]="","",
IF(tbPayroll[[#This Row],[employmentDate]]&gt;AWJ$5,0,
ROUND(AWG10*
IFERROR(AVL10/AWE10,0),2
)))</f>
        <v/>
      </c>
      <c r="AVO10" s="116" t="str">
        <f>IF(tbPayroll[[#This Row],[Employee]]="","",
tbPayroll[[#This Row],[exState]]*
(tbPayroll[[#This Row],[stateAddDedu]]+ROUND(
MAX(AWH10-tbPayroll[[#This Row],[persExemp]],0)*tbPayroll[[#This Row],[stateTax]],dRound))
)</f>
        <v/>
      </c>
      <c r="AVP10" s="116" t="str">
        <f>IF(tbPayroll[[#This Row],[Employee]]="","",
(ROUND(
MAX(AWH10-tbPayroll[[#This Row],[persExemp]],0)*tbPayroll[[#This Row],[dLocal]],dRound))
)</f>
        <v/>
      </c>
      <c r="AVQ10" s="116" t="str">
        <f>IF(tbPayroll[[#This Row],[Employee]]="","",
(ROUND(
MAX(AWH10-tbPayroll[[#This Row],[persExemp]],0)*tbPayroll[[#This Row],[dCity]],dRound))
)</f>
        <v/>
      </c>
      <c r="AVR10" s="116" t="str" cm="1">
        <f t="array" aca="1" ref="AVR10" ca="1">IF(tbPayroll[[#This Row],[idx]]="","",
IF(AVU10=0,0,
ROUND(tbPayroll[[#This Row],[exFed]]*
MAX(
((AWD10-INDEX(INDIRECT(tbPayroll[[#This Row],[fedPrefix]]&amp;CHOOSE(tbPayroll[[#This Row],[fedStatus]],"SingleWage","JointlyWage","SingleWage","HeadWage")),AVU10))*
INDEX(INDIRECT(tbPayroll[[#This Row],[fedPrefix]]&amp;"Perc"),AVU10)+
INDEX(INDIRECT(tbPayroll[[#This Row],[fedPrefix]]&amp;CHOOSE(tbPayroll[[#This Row],[fedStatus]],"SingleHold","JointlyHold","SingleHold","HeadHold")),AVU10))/dPeriods
- IF(tbPayroll[[#This Row],[isFormSent]]="Yes",tbPayroll[[#This Row],[isFormStep3]],0),0)
+tbPayroll[[#This Row],[isFormStep4c]],dFEDRound)
)
)</f>
        <v/>
      </c>
      <c r="AVS10" s="116" t="str">
        <f>IF(tbPayroll[[#This Row],[idx]]="","",
ROUND(tbPayroll[[#This Row],[exSS]]*
IF(SUMIFS($AM10:$BMK10,$AM$3:$BMK$3,"&lt;"&amp;AVS$3,$AM$2:$BMK$2,AVS$2) +ssTax*AWI10 &lt;ssTax*ssMax,
ssTax*AWI10,
MAX(ssTax*ssMax-SUMIFS($AM10:$BMK10,$AM$3:$BMK$3,"&lt;"&amp;AVS$3,$AM$2:$BMK$2,AVS$2),0)),
2)
)</f>
        <v/>
      </c>
      <c r="AVT10" s="116" t="str">
        <f>IF(tbPayroll[[#This Row],[idx]]="","",IF(AVU10=0,0,ROUND(tbPayroll[[#This Row],[exMedi]]*mediTax*AWI10+AWC10*mediMax,2)))</f>
        <v/>
      </c>
      <c r="AVU10" s="116" t="str">
        <f ca="1">IF(tbPayroll[[#This Row],[idx]]="","",IFERROR(MATCH(AWD10,INDIRECT(tbPayroll[[#This Row],[fedPrefix]]&amp;CHOOSE(tbPayroll[[#This Row],[fedStatus]],"SingleWage","JointlyWage","SingleWage","HeadWage")),1),0))</f>
        <v/>
      </c>
      <c r="AVV10" s="116"/>
      <c r="AVW10" s="116" t="str">
        <f>IF(tbPayroll[[#This Row],[idx]]="","",
ROUND(tbPayroll[[#This Row],[401Roth]]*IF(SUMIFS($AM10:$BMK10,$AM$3:$BMK$3,"&lt;"&amp;AWJ$3,$AM$2:$BMK$2,AWJ$2)+AVD10&lt;compensationCap,
AWJ10,
MAX(compensationCap-SUMIFS($AM10:$BMK10,$AM$3:$BMK$3,"&lt;"&amp;AWJ$3,$AM$2:$BMK$2,AWJ$2),0)),2))</f>
        <v/>
      </c>
      <c r="AVX10" s="116" t="str">
        <f>IF(tbPayroll[[#This Row],[idx]]="","",
ROUND(tbPayroll[[#This Row],[401PreTax]]*IF(SUMIFS($AM10:$BMK10,$AM$3:$BMK$3,"&lt;"&amp;AWJ$3,$AM$2:$BMK$2,AWJ$2)+AVD10&lt;compensationCap,
AWJ10,
MAX(compensationCap-SUMIFS($AM10:$BMK10,$AM$3:$BMK$3,"&lt;"&amp;AWJ$3,$AM$2:$BMK$2,AWJ$2),0)),2))</f>
        <v/>
      </c>
      <c r="AVY10" s="116" t="str">
        <f>IF(tbPayroll[[#This Row],[idx]]="","",
ROUND((tbPayroll[[#This Row],[401T1p]]*tbPayroll[[#This Row],[401T1Cap]]+tbPayroll[[#This Row],[401T2p]]*tbPayroll[[#This Row],[401T2Cap]])*IF(SUMIFS($AM10:$BMK10,$AM$3:$BMK$3,"&lt;"&amp;AWJ$3,$AM$2:$BMK$2,AWJ$2)+AVD10&lt;compensationCap,
AWJ10,
MAX(compensationCap-SUMIFS($AM10:$BMK10,$AM$3:$BMK$3,"&lt;"&amp;AWJ$3,$AM$2:$BMK$2,AWJ$2),0)),2))</f>
        <v/>
      </c>
      <c r="AVZ10" s="116" t="str">
        <f>IF(tbPayroll[[#This Row],[idx]]="","",
IF(AVY10=0,0,
ROUND(IF(SUMIFS($AM10:$BMK10,$AM$3:$BMK$3,"&lt;"&amp;AWB$3,$AM$2:$BMK$2,"&gt;="&amp;AVZ$2,$AM$2:$BMK$2,"&lt;="&amp;AWB$2)+AVW10+AVX10+AVY10&lt;tbPayroll[[#This Row],[401EmperLimit]],
AVY10,
MAX((tbPayroll[[#This Row],[401EmperLimit]]-SUMIFS($AM10:$BMK10,$AM$3:$BMK$3,"&lt;"&amp;AWB$3,$AM$2:$BMK$2,"&gt;="&amp;AVZ$2,$AM$2:$BMK$2,"&lt;="&amp;AWB$2)),0)),2)))</f>
        <v/>
      </c>
      <c r="AWA10" s="116" t="str">
        <f>IF(tbPayroll[[#This Row],[idx]]="","",
IF(AVX10=0,0,
ROUND(IF(SUMIFS($AM10:$BMK10,$AM$3:$BMK$3,"&lt;"&amp;AWB$3,$AM$2:$BMK$2,AWB$2)+AVW10+SUMIFS($AM10:$BMK10,$AM$3:$BMK$3,"&lt;"&amp;AWA$3,$AM$2:$BMK$2,AWA$2)+AVX10&lt;tbPayroll[[#This Row],[401ContriLimit]],
AVX10,
AVX10/(AVW10+AVX10)*
(tbPayroll[[#This Row],[401ContriLimit]]-SUMIFS($AM10:$BMK10,$AM$3:$BMK$3,"&lt;"&amp;AWB$3,$AM$2:$BMK$2,AWB$2)-SUMIFS($AM10:$BMK10,$AM$3:$BMK$3,"&lt;"&amp;AWA$3,$AM$2:$BMK$2,AWA$2))),2)))</f>
        <v/>
      </c>
      <c r="AWB10" s="116" t="str">
        <f>IF(tbPayroll[[#This Row],[idx]]="","",
IF(AVW10=0,0,
ROUND(IF(SUMIFS($AM10:$BMK10,$AM$3:$BMK$3,"&lt;"&amp;AWB$3,$AM$2:$BMK$2,AWB$2)+AVW10+SUMIFS($AM10:$BMK10,$AM$3:$BMK$3,"&lt;"&amp;AWA$3,$AM$2:$BMK$2,AWA$2)+AVX10&lt;tbPayroll[[#This Row],[401ContriLimit]],
AVW10,
AVW10/(AVW10+AVX10)*
(tbPayroll[[#This Row],[401ContriLimit]]-SUMIFS($AM10:$BMK10,$AM$3:$BMK$3,"&lt;"&amp;AWB$3,$AM$2:$BMK$2,AWB$2)-SUMIFS($AM10:$BMK10,$AM$3:$BMK$3,"&lt;"&amp;AWA$3,$AM$2:$BMK$2,AWA$2))),2)
))</f>
        <v/>
      </c>
      <c r="AWC10" s="116" t="str" cm="1">
        <f t="array" ref="AWC10">IF(tbPayroll[[#This Row],[idx]]="","",
IF(AVU10=0,0,
MAX(SUMIFS($AM10:$BMK10,$AM$3:$BMK$3,"&lt;="&amp;AWI$3,$AM$2:$BMK$2,AWI$2)-INDEX(mediAddTable,tbPayroll[[#This Row],[fedStatus]]),0)-
SUMIFS($AM10:$BMK10,$AM$3:$BMK$3,"&lt;"&amp;AWI$3,$AM$2:$BMK$2,AWC$2)
))</f>
        <v/>
      </c>
      <c r="AWD10" s="116" t="str">
        <f>IF(tbPayroll[[#This Row],[idx]]="","",
ROUND(MAX(AWH10*dPeriods+tbPayroll[[#This Row],[adjustedAmount]],0),dFEDRound))</f>
        <v/>
      </c>
      <c r="AWE10" s="116" t="str">
        <f>IF(tbPayroll[[#This Row],[idx]]="","",
ROUND(IF(hoursMode="Daily",
SUMIFS(Hours!$J9:$BDM9,Hours!$J$2:$BDM$2,"&gt;="&amp;AVG$5,Hours!$J$2:$BDM$2,"&lt;="&amp;AWJ$5,Hours!$J$5:$BDM$5,dRegularName),
SUMIFS(Hours!$J9:$BDM9,Hours!$J$1:$BDM$1,AWF$3,Hours!$J$5:$BDM$5,dRegularName)
),2))</f>
        <v/>
      </c>
      <c r="AWF10" s="116" t="str">
        <f>IF(tbPayroll[[#This Row],[idx]]="","",
IF(hoursMode="Daily",
SUMIFS(Hours!$J9:$BDM9,Hours!$J$2:$BDM$2,"&gt;="&amp;AVG$5,Hours!$J$2:$BDM$2,"&lt;="&amp;AWJ$5,Hours!$J$5:$BDM$5,dOvertimeName),
SUMIFS(Hours!$J9:$BDM9,Hours!$J$1:$BDM$1,AWF$3,Hours!$J$5:$BDM$5,dOvertimeName)
))</f>
        <v/>
      </c>
      <c r="AWG10" s="116" t="str">
        <f>IF(tbPayroll[[#This Row],[idx]]="","",
IF(hoursMode="Daily",
SUMIFS(Hours!$J9:$BDM9,Hours!$J$2:$BDM$2,"&gt;="&amp;AVG$5,Hours!$J$2:$BDM$2,"&lt;="&amp;AWJ$5,Hours!$J$5:$BDM$5,dVacationName),
SUMIFS(Hours!$J9:$BDM9,Hours!$J$1:$BDM$1,AWF$3,Hours!$J$5:$BDM$5,dVacationName)
))</f>
        <v/>
      </c>
      <c r="AWH10" s="116" t="str">
        <f>IF(tbPayroll[[#This Row],[Employee]]="","",MAX(AWJ10-tbPayroll[[#This Row],[free]]-AVH10-AWA10,0))</f>
        <v/>
      </c>
      <c r="AWI10" s="116" t="str">
        <f>IF(tbPayroll[[#This Row],[Employee]]="","",MAX(AWJ10-tbPayroll[[#This Row],[free]]-AVH10,0))</f>
        <v/>
      </c>
      <c r="AWJ10" s="116" t="str">
        <f>IF(tbPayroll[[#This Row],[Employee]]="","",
IF(tbPayroll[[#This Row],[employmentDate]]&gt;AWJ$5,0,AVL10+AVM10+AVN10+AVJ10))</f>
        <v/>
      </c>
      <c r="AWK10" s="116" t="str">
        <f>IF(tbPayroll[[#This Row],[Employee]]="","",AWJ10-SUM(AVO10:AVT10)-AVI10-AVH10-AWA10-AWB10)</f>
        <v/>
      </c>
      <c r="AWL10" s="417"/>
      <c r="AWM10" s="192"/>
      <c r="AWN10" s="192"/>
      <c r="AWO10" s="192"/>
      <c r="AWP10" s="193"/>
      <c r="AWQ10" s="116" t="str">
        <f>IF(tbPayroll[[#This Row],[Employee]]="","",
AXK10 &amp; " | " &amp; AXL10&amp; " | " &amp; AXM10
)</f>
        <v/>
      </c>
      <c r="AWR10" s="116" t="str">
        <f>IF(tbPayroll[[#This Row],[Employee]]="","",
IF(tbPayroll[[#This Row],[employmentDate]]&gt;AXP$5,0,
ROUND(IF(tbPayroll[[#This Row],[IncomeBase]]=dSalaried,IF(AWM10&lt;&gt;"",AWM10,tbPayroll[[#This Row],[EmpWage]]),AXK10*IF(AWM10&lt;&gt;"",AWM10,tbPayroll[[#This Row],[EmpWage]])),2)))</f>
        <v/>
      </c>
      <c r="AWS10" s="116" t="str">
        <f>IF(tbPayroll[[#This Row],[Employee]]="","",
IF(tbPayroll[[#This Row],[employmentDate]]&gt;AXP$5,0,
ROUND(AXL10*tbPayroll[[#This Row],[overrrate]]*
IF(AWM10&lt;&gt;"",AWM10,tbPayroll[[#This Row],[EmpWage]])/IF(tbPayroll[[#This Row],[IncomeBase]]=dSalaried,MAX(tbPayroll[[#This Row],[regularwork]],1),1),2)
))</f>
        <v/>
      </c>
      <c r="AWT10" s="116" t="str">
        <f>IF(tbPayroll[[#This Row],[Employee]]="","",
IF(tbPayroll[[#This Row],[employmentDate]]&gt;AXP$5,0,
ROUND(AXM10*
IFERROR(AWR10/AXK10,0),2
)))</f>
        <v/>
      </c>
      <c r="AWU10" s="116" t="str">
        <f>IF(tbPayroll[[#This Row],[Employee]]="","",
tbPayroll[[#This Row],[exState]]*
(tbPayroll[[#This Row],[stateAddDedu]]+ROUND(
MAX(AXN10-tbPayroll[[#This Row],[persExemp]],0)*tbPayroll[[#This Row],[stateTax]],dRound))
)</f>
        <v/>
      </c>
      <c r="AWV10" s="116" t="str">
        <f>IF(tbPayroll[[#This Row],[Employee]]="","",
(ROUND(
MAX(AXN10-tbPayroll[[#This Row],[persExemp]],0)*tbPayroll[[#This Row],[dLocal]],dRound))
)</f>
        <v/>
      </c>
      <c r="AWW10" s="116" t="str">
        <f>IF(tbPayroll[[#This Row],[Employee]]="","",
(ROUND(
MAX(AXN10-tbPayroll[[#This Row],[persExemp]],0)*tbPayroll[[#This Row],[dCity]],dRound))
)</f>
        <v/>
      </c>
      <c r="AWX10" s="116" t="str" cm="1">
        <f t="array" aca="1" ref="AWX10" ca="1">IF(tbPayroll[[#This Row],[idx]]="","",
IF(AXA10=0,0,
ROUND(tbPayroll[[#This Row],[exFed]]*
MAX(
((AXJ10-INDEX(INDIRECT(tbPayroll[[#This Row],[fedPrefix]]&amp;CHOOSE(tbPayroll[[#This Row],[fedStatus]],"SingleWage","JointlyWage","SingleWage","HeadWage")),AXA10))*
INDEX(INDIRECT(tbPayroll[[#This Row],[fedPrefix]]&amp;"Perc"),AXA10)+
INDEX(INDIRECT(tbPayroll[[#This Row],[fedPrefix]]&amp;CHOOSE(tbPayroll[[#This Row],[fedStatus]],"SingleHold","JointlyHold","SingleHold","HeadHold")),AXA10))/dPeriods
- IF(tbPayroll[[#This Row],[isFormSent]]="Yes",tbPayroll[[#This Row],[isFormStep3]],0),0)
+tbPayroll[[#This Row],[isFormStep4c]],dFEDRound)
)
)</f>
        <v/>
      </c>
      <c r="AWY10" s="116" t="str">
        <f>IF(tbPayroll[[#This Row],[idx]]="","",
ROUND(tbPayroll[[#This Row],[exSS]]*
IF(SUMIFS($AM10:$BMK10,$AM$3:$BMK$3,"&lt;"&amp;AWY$3,$AM$2:$BMK$2,AWY$2) +ssTax*AXO10 &lt;ssTax*ssMax,
ssTax*AXO10,
MAX(ssTax*ssMax-SUMIFS($AM10:$BMK10,$AM$3:$BMK$3,"&lt;"&amp;AWY$3,$AM$2:$BMK$2,AWY$2),0)),
2)
)</f>
        <v/>
      </c>
      <c r="AWZ10" s="116" t="str">
        <f>IF(tbPayroll[[#This Row],[idx]]="","",IF(AXA10=0,0,ROUND(tbPayroll[[#This Row],[exMedi]]*mediTax*AXO10+AXI10*mediMax,2)))</f>
        <v/>
      </c>
      <c r="AXA10" s="116" t="str">
        <f ca="1">IF(tbPayroll[[#This Row],[idx]]="","",IFERROR(MATCH(AXJ10,INDIRECT(tbPayroll[[#This Row],[fedPrefix]]&amp;CHOOSE(tbPayroll[[#This Row],[fedStatus]],"SingleWage","JointlyWage","SingleWage","HeadWage")),1),0))</f>
        <v/>
      </c>
      <c r="AXB10" s="116"/>
      <c r="AXC10" s="116" t="str">
        <f>IF(tbPayroll[[#This Row],[idx]]="","",
ROUND(tbPayroll[[#This Row],[401Roth]]*IF(SUMIFS($AM10:$BMK10,$AM$3:$BMK$3,"&lt;"&amp;AXP$3,$AM$2:$BMK$2,AXP$2)+AWJ10&lt;compensationCap,
AXP10,
MAX(compensationCap-SUMIFS($AM10:$BMK10,$AM$3:$BMK$3,"&lt;"&amp;AXP$3,$AM$2:$BMK$2,AXP$2),0)),2))</f>
        <v/>
      </c>
      <c r="AXD10" s="116" t="str">
        <f>IF(tbPayroll[[#This Row],[idx]]="","",
ROUND(tbPayroll[[#This Row],[401PreTax]]*IF(SUMIFS($AM10:$BMK10,$AM$3:$BMK$3,"&lt;"&amp;AXP$3,$AM$2:$BMK$2,AXP$2)+AWJ10&lt;compensationCap,
AXP10,
MAX(compensationCap-SUMIFS($AM10:$BMK10,$AM$3:$BMK$3,"&lt;"&amp;AXP$3,$AM$2:$BMK$2,AXP$2),0)),2))</f>
        <v/>
      </c>
      <c r="AXE10" s="116" t="str">
        <f>IF(tbPayroll[[#This Row],[idx]]="","",
ROUND((tbPayroll[[#This Row],[401T1p]]*tbPayroll[[#This Row],[401T1Cap]]+tbPayroll[[#This Row],[401T2p]]*tbPayroll[[#This Row],[401T2Cap]])*IF(SUMIFS($AM10:$BMK10,$AM$3:$BMK$3,"&lt;"&amp;AXP$3,$AM$2:$BMK$2,AXP$2)+AWJ10&lt;compensationCap,
AXP10,
MAX(compensationCap-SUMIFS($AM10:$BMK10,$AM$3:$BMK$3,"&lt;"&amp;AXP$3,$AM$2:$BMK$2,AXP$2),0)),2))</f>
        <v/>
      </c>
      <c r="AXF10" s="116" t="str">
        <f>IF(tbPayroll[[#This Row],[idx]]="","",
IF(AXE10=0,0,
ROUND(IF(SUMIFS($AM10:$BMK10,$AM$3:$BMK$3,"&lt;"&amp;AXH$3,$AM$2:$BMK$2,"&gt;="&amp;AXF$2,$AM$2:$BMK$2,"&lt;="&amp;AXH$2)+AXC10+AXD10+AXE10&lt;tbPayroll[[#This Row],[401EmperLimit]],
AXE10,
MAX((tbPayroll[[#This Row],[401EmperLimit]]-SUMIFS($AM10:$BMK10,$AM$3:$BMK$3,"&lt;"&amp;AXH$3,$AM$2:$BMK$2,"&gt;="&amp;AXF$2,$AM$2:$BMK$2,"&lt;="&amp;AXH$2)),0)),2)))</f>
        <v/>
      </c>
      <c r="AXG10" s="116" t="str">
        <f>IF(tbPayroll[[#This Row],[idx]]="","",
IF(AXD10=0,0,
ROUND(IF(SUMIFS($AM10:$BMK10,$AM$3:$BMK$3,"&lt;"&amp;AXH$3,$AM$2:$BMK$2,AXH$2)+AXC10+SUMIFS($AM10:$BMK10,$AM$3:$BMK$3,"&lt;"&amp;AXG$3,$AM$2:$BMK$2,AXG$2)+AXD10&lt;tbPayroll[[#This Row],[401ContriLimit]],
AXD10,
AXD10/(AXC10+AXD10)*
(tbPayroll[[#This Row],[401ContriLimit]]-SUMIFS($AM10:$BMK10,$AM$3:$BMK$3,"&lt;"&amp;AXH$3,$AM$2:$BMK$2,AXH$2)-SUMIFS($AM10:$BMK10,$AM$3:$BMK$3,"&lt;"&amp;AXG$3,$AM$2:$BMK$2,AXG$2))),2)))</f>
        <v/>
      </c>
      <c r="AXH10" s="116" t="str">
        <f>IF(tbPayroll[[#This Row],[idx]]="","",
IF(AXC10=0,0,
ROUND(IF(SUMIFS($AM10:$BMK10,$AM$3:$BMK$3,"&lt;"&amp;AXH$3,$AM$2:$BMK$2,AXH$2)+AXC10+SUMIFS($AM10:$BMK10,$AM$3:$BMK$3,"&lt;"&amp;AXG$3,$AM$2:$BMK$2,AXG$2)+AXD10&lt;tbPayroll[[#This Row],[401ContriLimit]],
AXC10,
AXC10/(AXC10+AXD10)*
(tbPayroll[[#This Row],[401ContriLimit]]-SUMIFS($AM10:$BMK10,$AM$3:$BMK$3,"&lt;"&amp;AXH$3,$AM$2:$BMK$2,AXH$2)-SUMIFS($AM10:$BMK10,$AM$3:$BMK$3,"&lt;"&amp;AXG$3,$AM$2:$BMK$2,AXG$2))),2)
))</f>
        <v/>
      </c>
      <c r="AXI10" s="116" t="str" cm="1">
        <f t="array" ref="AXI10">IF(tbPayroll[[#This Row],[idx]]="","",
IF(AXA10=0,0,
MAX(SUMIFS($AM10:$BMK10,$AM$3:$BMK$3,"&lt;="&amp;AXO$3,$AM$2:$BMK$2,AXO$2)-INDEX(mediAddTable,tbPayroll[[#This Row],[fedStatus]]),0)-
SUMIFS($AM10:$BMK10,$AM$3:$BMK$3,"&lt;"&amp;AXO$3,$AM$2:$BMK$2,AXI$2)
))</f>
        <v/>
      </c>
      <c r="AXJ10" s="116" t="str">
        <f>IF(tbPayroll[[#This Row],[idx]]="","",
ROUND(MAX(AXN10*dPeriods+tbPayroll[[#This Row],[adjustedAmount]],0),dFEDRound))</f>
        <v/>
      </c>
      <c r="AXK10" s="116" t="str">
        <f>IF(tbPayroll[[#This Row],[idx]]="","",
ROUND(IF(hoursMode="Daily",
SUMIFS(Hours!$J9:$BDM9,Hours!$J$2:$BDM$2,"&gt;="&amp;AWM$5,Hours!$J$2:$BDM$2,"&lt;="&amp;AXP$5,Hours!$J$5:$BDM$5,dRegularName),
SUMIFS(Hours!$J9:$BDM9,Hours!$J$1:$BDM$1,AXL$3,Hours!$J$5:$BDM$5,dRegularName)
),2))</f>
        <v/>
      </c>
      <c r="AXL10" s="116" t="str">
        <f>IF(tbPayroll[[#This Row],[idx]]="","",
IF(hoursMode="Daily",
SUMIFS(Hours!$J9:$BDM9,Hours!$J$2:$BDM$2,"&gt;="&amp;AWM$5,Hours!$J$2:$BDM$2,"&lt;="&amp;AXP$5,Hours!$J$5:$BDM$5,dOvertimeName),
SUMIFS(Hours!$J9:$BDM9,Hours!$J$1:$BDM$1,AXL$3,Hours!$J$5:$BDM$5,dOvertimeName)
))</f>
        <v/>
      </c>
      <c r="AXM10" s="116" t="str">
        <f>IF(tbPayroll[[#This Row],[idx]]="","",
IF(hoursMode="Daily",
SUMIFS(Hours!$J9:$BDM9,Hours!$J$2:$BDM$2,"&gt;="&amp;AWM$5,Hours!$J$2:$BDM$2,"&lt;="&amp;AXP$5,Hours!$J$5:$BDM$5,dVacationName),
SUMIFS(Hours!$J9:$BDM9,Hours!$J$1:$BDM$1,AXL$3,Hours!$J$5:$BDM$5,dVacationName)
))</f>
        <v/>
      </c>
      <c r="AXN10" s="116" t="str">
        <f>IF(tbPayroll[[#This Row],[Employee]]="","",MAX(AXP10-tbPayroll[[#This Row],[free]]-AWN10-AXG10,0))</f>
        <v/>
      </c>
      <c r="AXO10" s="116" t="str">
        <f>IF(tbPayroll[[#This Row],[Employee]]="","",MAX(AXP10-tbPayroll[[#This Row],[free]]-AWN10,0))</f>
        <v/>
      </c>
      <c r="AXP10" s="116" t="str">
        <f>IF(tbPayroll[[#This Row],[Employee]]="","",
IF(tbPayroll[[#This Row],[employmentDate]]&gt;AXP$5,0,AWR10+AWS10+AWT10+AWP10))</f>
        <v/>
      </c>
      <c r="AXQ10" s="116" t="str">
        <f>IF(tbPayroll[[#This Row],[Employee]]="","",AXP10-SUM(AWU10:AWZ10)-AWO10-AWN10-AXG10-AXH10)</f>
        <v/>
      </c>
      <c r="AXR10" s="417"/>
      <c r="AXS10" s="192"/>
      <c r="AXT10" s="192"/>
      <c r="AXU10" s="192"/>
      <c r="AXV10" s="193"/>
      <c r="AXW10" s="116" t="str">
        <f>IF(tbPayroll[[#This Row],[Employee]]="","",
AYQ10 &amp; " | " &amp; AYR10&amp; " | " &amp; AYS10
)</f>
        <v/>
      </c>
      <c r="AXX10" s="116" t="str">
        <f>IF(tbPayroll[[#This Row],[Employee]]="","",
IF(tbPayroll[[#This Row],[employmentDate]]&gt;AYV$5,0,
ROUND(IF(tbPayroll[[#This Row],[IncomeBase]]=dSalaried,IF(AXS10&lt;&gt;"",AXS10,tbPayroll[[#This Row],[EmpWage]]),AYQ10*IF(AXS10&lt;&gt;"",AXS10,tbPayroll[[#This Row],[EmpWage]])),2)))</f>
        <v/>
      </c>
      <c r="AXY10" s="116" t="str">
        <f>IF(tbPayroll[[#This Row],[Employee]]="","",
IF(tbPayroll[[#This Row],[employmentDate]]&gt;AYV$5,0,
ROUND(AYR10*tbPayroll[[#This Row],[overrrate]]*
IF(AXS10&lt;&gt;"",AXS10,tbPayroll[[#This Row],[EmpWage]])/IF(tbPayroll[[#This Row],[IncomeBase]]=dSalaried,MAX(tbPayroll[[#This Row],[regularwork]],1),1),2)
))</f>
        <v/>
      </c>
      <c r="AXZ10" s="116" t="str">
        <f>IF(tbPayroll[[#This Row],[Employee]]="","",
IF(tbPayroll[[#This Row],[employmentDate]]&gt;AYV$5,0,
ROUND(AYS10*
IFERROR(AXX10/AYQ10,0),2
)))</f>
        <v/>
      </c>
      <c r="AYA10" s="116" t="str">
        <f>IF(tbPayroll[[#This Row],[Employee]]="","",
tbPayroll[[#This Row],[exState]]*
(tbPayroll[[#This Row],[stateAddDedu]]+ROUND(
MAX(AYT10-tbPayroll[[#This Row],[persExemp]],0)*tbPayroll[[#This Row],[stateTax]],dRound))
)</f>
        <v/>
      </c>
      <c r="AYB10" s="116" t="str">
        <f>IF(tbPayroll[[#This Row],[Employee]]="","",
(ROUND(
MAX(AYT10-tbPayroll[[#This Row],[persExemp]],0)*tbPayroll[[#This Row],[dLocal]],dRound))
)</f>
        <v/>
      </c>
      <c r="AYC10" s="116" t="str">
        <f>IF(tbPayroll[[#This Row],[Employee]]="","",
(ROUND(
MAX(AYT10-tbPayroll[[#This Row],[persExemp]],0)*tbPayroll[[#This Row],[dCity]],dRound))
)</f>
        <v/>
      </c>
      <c r="AYD10" s="116" t="str" cm="1">
        <f t="array" aca="1" ref="AYD10" ca="1">IF(tbPayroll[[#This Row],[idx]]="","",
IF(AYG10=0,0,
ROUND(tbPayroll[[#This Row],[exFed]]*
MAX(
((AYP10-INDEX(INDIRECT(tbPayroll[[#This Row],[fedPrefix]]&amp;CHOOSE(tbPayroll[[#This Row],[fedStatus]],"SingleWage","JointlyWage","SingleWage","HeadWage")),AYG10))*
INDEX(INDIRECT(tbPayroll[[#This Row],[fedPrefix]]&amp;"Perc"),AYG10)+
INDEX(INDIRECT(tbPayroll[[#This Row],[fedPrefix]]&amp;CHOOSE(tbPayroll[[#This Row],[fedStatus]],"SingleHold","JointlyHold","SingleHold","HeadHold")),AYG10))/dPeriods
- IF(tbPayroll[[#This Row],[isFormSent]]="Yes",tbPayroll[[#This Row],[isFormStep3]],0),0)
+tbPayroll[[#This Row],[isFormStep4c]],dFEDRound)
)
)</f>
        <v/>
      </c>
      <c r="AYE10" s="116" t="str">
        <f>IF(tbPayroll[[#This Row],[idx]]="","",
ROUND(tbPayroll[[#This Row],[exSS]]*
IF(SUMIFS($AM10:$BMK10,$AM$3:$BMK$3,"&lt;"&amp;AYE$3,$AM$2:$BMK$2,AYE$2) +ssTax*AYU10 &lt;ssTax*ssMax,
ssTax*AYU10,
MAX(ssTax*ssMax-SUMIFS($AM10:$BMK10,$AM$3:$BMK$3,"&lt;"&amp;AYE$3,$AM$2:$BMK$2,AYE$2),0)),
2)
)</f>
        <v/>
      </c>
      <c r="AYF10" s="116" t="str">
        <f>IF(tbPayroll[[#This Row],[idx]]="","",IF(AYG10=0,0,ROUND(tbPayroll[[#This Row],[exMedi]]*mediTax*AYU10+AYO10*mediMax,2)))</f>
        <v/>
      </c>
      <c r="AYG10" s="116" t="str">
        <f ca="1">IF(tbPayroll[[#This Row],[idx]]="","",IFERROR(MATCH(AYP10,INDIRECT(tbPayroll[[#This Row],[fedPrefix]]&amp;CHOOSE(tbPayroll[[#This Row],[fedStatus]],"SingleWage","JointlyWage","SingleWage","HeadWage")),1),0))</f>
        <v/>
      </c>
      <c r="AYH10" s="116"/>
      <c r="AYI10" s="116" t="str">
        <f>IF(tbPayroll[[#This Row],[idx]]="","",
ROUND(tbPayroll[[#This Row],[401Roth]]*IF(SUMIFS($AM10:$BMK10,$AM$3:$BMK$3,"&lt;"&amp;AYV$3,$AM$2:$BMK$2,AYV$2)+AXP10&lt;compensationCap,
AYV10,
MAX(compensationCap-SUMIFS($AM10:$BMK10,$AM$3:$BMK$3,"&lt;"&amp;AYV$3,$AM$2:$BMK$2,AYV$2),0)),2))</f>
        <v/>
      </c>
      <c r="AYJ10" s="116" t="str">
        <f>IF(tbPayroll[[#This Row],[idx]]="","",
ROUND(tbPayroll[[#This Row],[401PreTax]]*IF(SUMIFS($AM10:$BMK10,$AM$3:$BMK$3,"&lt;"&amp;AYV$3,$AM$2:$BMK$2,AYV$2)+AXP10&lt;compensationCap,
AYV10,
MAX(compensationCap-SUMIFS($AM10:$BMK10,$AM$3:$BMK$3,"&lt;"&amp;AYV$3,$AM$2:$BMK$2,AYV$2),0)),2))</f>
        <v/>
      </c>
      <c r="AYK10" s="116" t="str">
        <f>IF(tbPayroll[[#This Row],[idx]]="","",
ROUND((tbPayroll[[#This Row],[401T1p]]*tbPayroll[[#This Row],[401T1Cap]]+tbPayroll[[#This Row],[401T2p]]*tbPayroll[[#This Row],[401T2Cap]])*IF(SUMIFS($AM10:$BMK10,$AM$3:$BMK$3,"&lt;"&amp;AYV$3,$AM$2:$BMK$2,AYV$2)+AXP10&lt;compensationCap,
AYV10,
MAX(compensationCap-SUMIFS($AM10:$BMK10,$AM$3:$BMK$3,"&lt;"&amp;AYV$3,$AM$2:$BMK$2,AYV$2),0)),2))</f>
        <v/>
      </c>
      <c r="AYL10" s="116" t="str">
        <f>IF(tbPayroll[[#This Row],[idx]]="","",
IF(AYK10=0,0,
ROUND(IF(SUMIFS($AM10:$BMK10,$AM$3:$BMK$3,"&lt;"&amp;AYN$3,$AM$2:$BMK$2,"&gt;="&amp;AYL$2,$AM$2:$BMK$2,"&lt;="&amp;AYN$2)+AYI10+AYJ10+AYK10&lt;tbPayroll[[#This Row],[401EmperLimit]],
AYK10,
MAX((tbPayroll[[#This Row],[401EmperLimit]]-SUMIFS($AM10:$BMK10,$AM$3:$BMK$3,"&lt;"&amp;AYN$3,$AM$2:$BMK$2,"&gt;="&amp;AYL$2,$AM$2:$BMK$2,"&lt;="&amp;AYN$2)),0)),2)))</f>
        <v/>
      </c>
      <c r="AYM10" s="116" t="str">
        <f>IF(tbPayroll[[#This Row],[idx]]="","",
IF(AYJ10=0,0,
ROUND(IF(SUMIFS($AM10:$BMK10,$AM$3:$BMK$3,"&lt;"&amp;AYN$3,$AM$2:$BMK$2,AYN$2)+AYI10+SUMIFS($AM10:$BMK10,$AM$3:$BMK$3,"&lt;"&amp;AYM$3,$AM$2:$BMK$2,AYM$2)+AYJ10&lt;tbPayroll[[#This Row],[401ContriLimit]],
AYJ10,
AYJ10/(AYI10+AYJ10)*
(tbPayroll[[#This Row],[401ContriLimit]]-SUMIFS($AM10:$BMK10,$AM$3:$BMK$3,"&lt;"&amp;AYN$3,$AM$2:$BMK$2,AYN$2)-SUMIFS($AM10:$BMK10,$AM$3:$BMK$3,"&lt;"&amp;AYM$3,$AM$2:$BMK$2,AYM$2))),2)))</f>
        <v/>
      </c>
      <c r="AYN10" s="116" t="str">
        <f>IF(tbPayroll[[#This Row],[idx]]="","",
IF(AYI10=0,0,
ROUND(IF(SUMIFS($AM10:$BMK10,$AM$3:$BMK$3,"&lt;"&amp;AYN$3,$AM$2:$BMK$2,AYN$2)+AYI10+SUMIFS($AM10:$BMK10,$AM$3:$BMK$3,"&lt;"&amp;AYM$3,$AM$2:$BMK$2,AYM$2)+AYJ10&lt;tbPayroll[[#This Row],[401ContriLimit]],
AYI10,
AYI10/(AYI10+AYJ10)*
(tbPayroll[[#This Row],[401ContriLimit]]-SUMIFS($AM10:$BMK10,$AM$3:$BMK$3,"&lt;"&amp;AYN$3,$AM$2:$BMK$2,AYN$2)-SUMIFS($AM10:$BMK10,$AM$3:$BMK$3,"&lt;"&amp;AYM$3,$AM$2:$BMK$2,AYM$2))),2)
))</f>
        <v/>
      </c>
      <c r="AYO10" s="116" t="str" cm="1">
        <f t="array" ref="AYO10">IF(tbPayroll[[#This Row],[idx]]="","",
IF(AYG10=0,0,
MAX(SUMIFS($AM10:$BMK10,$AM$3:$BMK$3,"&lt;="&amp;AYU$3,$AM$2:$BMK$2,AYU$2)-INDEX(mediAddTable,tbPayroll[[#This Row],[fedStatus]]),0)-
SUMIFS($AM10:$BMK10,$AM$3:$BMK$3,"&lt;"&amp;AYU$3,$AM$2:$BMK$2,AYO$2)
))</f>
        <v/>
      </c>
      <c r="AYP10" s="116" t="str">
        <f>IF(tbPayroll[[#This Row],[idx]]="","",
ROUND(MAX(AYT10*dPeriods+tbPayroll[[#This Row],[adjustedAmount]],0),dFEDRound))</f>
        <v/>
      </c>
      <c r="AYQ10" s="116" t="str">
        <f>IF(tbPayroll[[#This Row],[idx]]="","",
ROUND(IF(hoursMode="Daily",
SUMIFS(Hours!$J9:$BDM9,Hours!$J$2:$BDM$2,"&gt;="&amp;AXS$5,Hours!$J$2:$BDM$2,"&lt;="&amp;AYV$5,Hours!$J$5:$BDM$5,dRegularName),
SUMIFS(Hours!$J9:$BDM9,Hours!$J$1:$BDM$1,AYR$3,Hours!$J$5:$BDM$5,dRegularName)
),2))</f>
        <v/>
      </c>
      <c r="AYR10" s="116" t="str">
        <f>IF(tbPayroll[[#This Row],[idx]]="","",
IF(hoursMode="Daily",
SUMIFS(Hours!$J9:$BDM9,Hours!$J$2:$BDM$2,"&gt;="&amp;AXS$5,Hours!$J$2:$BDM$2,"&lt;="&amp;AYV$5,Hours!$J$5:$BDM$5,dOvertimeName),
SUMIFS(Hours!$J9:$BDM9,Hours!$J$1:$BDM$1,AYR$3,Hours!$J$5:$BDM$5,dOvertimeName)
))</f>
        <v/>
      </c>
      <c r="AYS10" s="116" t="str">
        <f>IF(tbPayroll[[#This Row],[idx]]="","",
IF(hoursMode="Daily",
SUMIFS(Hours!$J9:$BDM9,Hours!$J$2:$BDM$2,"&gt;="&amp;AXS$5,Hours!$J$2:$BDM$2,"&lt;="&amp;AYV$5,Hours!$J$5:$BDM$5,dVacationName),
SUMIFS(Hours!$J9:$BDM9,Hours!$J$1:$BDM$1,AYR$3,Hours!$J$5:$BDM$5,dVacationName)
))</f>
        <v/>
      </c>
      <c r="AYT10" s="116" t="str">
        <f>IF(tbPayroll[[#This Row],[Employee]]="","",MAX(AYV10-tbPayroll[[#This Row],[free]]-AXT10-AYM10,0))</f>
        <v/>
      </c>
      <c r="AYU10" s="116" t="str">
        <f>IF(tbPayroll[[#This Row],[Employee]]="","",MAX(AYV10-tbPayroll[[#This Row],[free]]-AXT10,0))</f>
        <v/>
      </c>
      <c r="AYV10" s="116" t="str">
        <f>IF(tbPayroll[[#This Row],[Employee]]="","",
IF(tbPayroll[[#This Row],[employmentDate]]&gt;AYV$5,0,AXX10+AXY10+AXZ10+AXV10))</f>
        <v/>
      </c>
      <c r="AYW10" s="116" t="str">
        <f>IF(tbPayroll[[#This Row],[Employee]]="","",AYV10-SUM(AYA10:AYF10)-AXU10-AXT10-AYM10-AYN10)</f>
        <v/>
      </c>
      <c r="AYX10" s="417"/>
      <c r="AYY10" s="192"/>
      <c r="AYZ10" s="192"/>
      <c r="AZA10" s="192"/>
      <c r="AZB10" s="193"/>
      <c r="AZC10" s="116" t="str">
        <f>IF(tbPayroll[[#This Row],[Employee]]="","",
AZW10 &amp; " | " &amp; AZX10&amp; " | " &amp; AZY10
)</f>
        <v/>
      </c>
      <c r="AZD10" s="116" t="str">
        <f>IF(tbPayroll[[#This Row],[Employee]]="","",
IF(tbPayroll[[#This Row],[employmentDate]]&gt;BAB$5,0,
ROUND(IF(tbPayroll[[#This Row],[IncomeBase]]=dSalaried,IF(AYY10&lt;&gt;"",AYY10,tbPayroll[[#This Row],[EmpWage]]),AZW10*IF(AYY10&lt;&gt;"",AYY10,tbPayroll[[#This Row],[EmpWage]])),2)))</f>
        <v/>
      </c>
      <c r="AZE10" s="116" t="str">
        <f>IF(tbPayroll[[#This Row],[Employee]]="","",
IF(tbPayroll[[#This Row],[employmentDate]]&gt;BAB$5,0,
ROUND(AZX10*tbPayroll[[#This Row],[overrrate]]*
IF(AYY10&lt;&gt;"",AYY10,tbPayroll[[#This Row],[EmpWage]])/IF(tbPayroll[[#This Row],[IncomeBase]]=dSalaried,MAX(tbPayroll[[#This Row],[regularwork]],1),1),2)
))</f>
        <v/>
      </c>
      <c r="AZF10" s="116" t="str">
        <f>IF(tbPayroll[[#This Row],[Employee]]="","",
IF(tbPayroll[[#This Row],[employmentDate]]&gt;BAB$5,0,
ROUND(AZY10*
IFERROR(AZD10/AZW10,0),2
)))</f>
        <v/>
      </c>
      <c r="AZG10" s="116" t="str">
        <f>IF(tbPayroll[[#This Row],[Employee]]="","",
tbPayroll[[#This Row],[exState]]*
(tbPayroll[[#This Row],[stateAddDedu]]+ROUND(
MAX(AZZ10-tbPayroll[[#This Row],[persExemp]],0)*tbPayroll[[#This Row],[stateTax]],dRound))
)</f>
        <v/>
      </c>
      <c r="AZH10" s="116" t="str">
        <f>IF(tbPayroll[[#This Row],[Employee]]="","",
(ROUND(
MAX(AZZ10-tbPayroll[[#This Row],[persExemp]],0)*tbPayroll[[#This Row],[dLocal]],dRound))
)</f>
        <v/>
      </c>
      <c r="AZI10" s="116" t="str">
        <f>IF(tbPayroll[[#This Row],[Employee]]="","",
(ROUND(
MAX(AZZ10-tbPayroll[[#This Row],[persExemp]],0)*tbPayroll[[#This Row],[dCity]],dRound))
)</f>
        <v/>
      </c>
      <c r="AZJ10" s="116" t="str" cm="1">
        <f t="array" aca="1" ref="AZJ10" ca="1">IF(tbPayroll[[#This Row],[idx]]="","",
IF(AZM10=0,0,
ROUND(tbPayroll[[#This Row],[exFed]]*
MAX(
((AZV10-INDEX(INDIRECT(tbPayroll[[#This Row],[fedPrefix]]&amp;CHOOSE(tbPayroll[[#This Row],[fedStatus]],"SingleWage","JointlyWage","SingleWage","HeadWage")),AZM10))*
INDEX(INDIRECT(tbPayroll[[#This Row],[fedPrefix]]&amp;"Perc"),AZM10)+
INDEX(INDIRECT(tbPayroll[[#This Row],[fedPrefix]]&amp;CHOOSE(tbPayroll[[#This Row],[fedStatus]],"SingleHold","JointlyHold","SingleHold","HeadHold")),AZM10))/dPeriods
- IF(tbPayroll[[#This Row],[isFormSent]]="Yes",tbPayroll[[#This Row],[isFormStep3]],0),0)
+tbPayroll[[#This Row],[isFormStep4c]],dFEDRound)
)
)</f>
        <v/>
      </c>
      <c r="AZK10" s="116" t="str">
        <f>IF(tbPayroll[[#This Row],[idx]]="","",
ROUND(tbPayroll[[#This Row],[exSS]]*
IF(SUMIFS($AM10:$BMK10,$AM$3:$BMK$3,"&lt;"&amp;AZK$3,$AM$2:$BMK$2,AZK$2) +ssTax*BAA10 &lt;ssTax*ssMax,
ssTax*BAA10,
MAX(ssTax*ssMax-SUMIFS($AM10:$BMK10,$AM$3:$BMK$3,"&lt;"&amp;AZK$3,$AM$2:$BMK$2,AZK$2),0)),
2)
)</f>
        <v/>
      </c>
      <c r="AZL10" s="116" t="str">
        <f>IF(tbPayroll[[#This Row],[idx]]="","",IF(AZM10=0,0,ROUND(tbPayroll[[#This Row],[exMedi]]*mediTax*BAA10+AZU10*mediMax,2)))</f>
        <v/>
      </c>
      <c r="AZM10" s="116" t="str">
        <f ca="1">IF(tbPayroll[[#This Row],[idx]]="","",IFERROR(MATCH(AZV10,INDIRECT(tbPayroll[[#This Row],[fedPrefix]]&amp;CHOOSE(tbPayroll[[#This Row],[fedStatus]],"SingleWage","JointlyWage","SingleWage","HeadWage")),1),0))</f>
        <v/>
      </c>
      <c r="AZN10" s="116"/>
      <c r="AZO10" s="116" t="str">
        <f>IF(tbPayroll[[#This Row],[idx]]="","",
ROUND(tbPayroll[[#This Row],[401Roth]]*IF(SUMIFS($AM10:$BMK10,$AM$3:$BMK$3,"&lt;"&amp;BAB$3,$AM$2:$BMK$2,BAB$2)+AYV10&lt;compensationCap,
BAB10,
MAX(compensationCap-SUMIFS($AM10:$BMK10,$AM$3:$BMK$3,"&lt;"&amp;BAB$3,$AM$2:$BMK$2,BAB$2),0)),2))</f>
        <v/>
      </c>
      <c r="AZP10" s="116" t="str">
        <f>IF(tbPayroll[[#This Row],[idx]]="","",
ROUND(tbPayroll[[#This Row],[401PreTax]]*IF(SUMIFS($AM10:$BMK10,$AM$3:$BMK$3,"&lt;"&amp;BAB$3,$AM$2:$BMK$2,BAB$2)+AYV10&lt;compensationCap,
BAB10,
MAX(compensationCap-SUMIFS($AM10:$BMK10,$AM$3:$BMK$3,"&lt;"&amp;BAB$3,$AM$2:$BMK$2,BAB$2),0)),2))</f>
        <v/>
      </c>
      <c r="AZQ10" s="116" t="str">
        <f>IF(tbPayroll[[#This Row],[idx]]="","",
ROUND((tbPayroll[[#This Row],[401T1p]]*tbPayroll[[#This Row],[401T1Cap]]+tbPayroll[[#This Row],[401T2p]]*tbPayroll[[#This Row],[401T2Cap]])*IF(SUMIFS($AM10:$BMK10,$AM$3:$BMK$3,"&lt;"&amp;BAB$3,$AM$2:$BMK$2,BAB$2)+AYV10&lt;compensationCap,
BAB10,
MAX(compensationCap-SUMIFS($AM10:$BMK10,$AM$3:$BMK$3,"&lt;"&amp;BAB$3,$AM$2:$BMK$2,BAB$2),0)),2))</f>
        <v/>
      </c>
      <c r="AZR10" s="116" t="str">
        <f>IF(tbPayroll[[#This Row],[idx]]="","",
IF(AZQ10=0,0,
ROUND(IF(SUMIFS($AM10:$BMK10,$AM$3:$BMK$3,"&lt;"&amp;AZT$3,$AM$2:$BMK$2,"&gt;="&amp;AZR$2,$AM$2:$BMK$2,"&lt;="&amp;AZT$2)+AZO10+AZP10+AZQ10&lt;tbPayroll[[#This Row],[401EmperLimit]],
AZQ10,
MAX((tbPayroll[[#This Row],[401EmperLimit]]-SUMIFS($AM10:$BMK10,$AM$3:$BMK$3,"&lt;"&amp;AZT$3,$AM$2:$BMK$2,"&gt;="&amp;AZR$2,$AM$2:$BMK$2,"&lt;="&amp;AZT$2)),0)),2)))</f>
        <v/>
      </c>
      <c r="AZS10" s="116" t="str">
        <f>IF(tbPayroll[[#This Row],[idx]]="","",
IF(AZP10=0,0,
ROUND(IF(SUMIFS($AM10:$BMK10,$AM$3:$BMK$3,"&lt;"&amp;AZT$3,$AM$2:$BMK$2,AZT$2)+AZO10+SUMIFS($AM10:$BMK10,$AM$3:$BMK$3,"&lt;"&amp;AZS$3,$AM$2:$BMK$2,AZS$2)+AZP10&lt;tbPayroll[[#This Row],[401ContriLimit]],
AZP10,
AZP10/(AZO10+AZP10)*
(tbPayroll[[#This Row],[401ContriLimit]]-SUMIFS($AM10:$BMK10,$AM$3:$BMK$3,"&lt;"&amp;AZT$3,$AM$2:$BMK$2,AZT$2)-SUMIFS($AM10:$BMK10,$AM$3:$BMK$3,"&lt;"&amp;AZS$3,$AM$2:$BMK$2,AZS$2))),2)))</f>
        <v/>
      </c>
      <c r="AZT10" s="116" t="str">
        <f>IF(tbPayroll[[#This Row],[idx]]="","",
IF(AZO10=0,0,
ROUND(IF(SUMIFS($AM10:$BMK10,$AM$3:$BMK$3,"&lt;"&amp;AZT$3,$AM$2:$BMK$2,AZT$2)+AZO10+SUMIFS($AM10:$BMK10,$AM$3:$BMK$3,"&lt;"&amp;AZS$3,$AM$2:$BMK$2,AZS$2)+AZP10&lt;tbPayroll[[#This Row],[401ContriLimit]],
AZO10,
AZO10/(AZO10+AZP10)*
(tbPayroll[[#This Row],[401ContriLimit]]-SUMIFS($AM10:$BMK10,$AM$3:$BMK$3,"&lt;"&amp;AZT$3,$AM$2:$BMK$2,AZT$2)-SUMIFS($AM10:$BMK10,$AM$3:$BMK$3,"&lt;"&amp;AZS$3,$AM$2:$BMK$2,AZS$2))),2)
))</f>
        <v/>
      </c>
      <c r="AZU10" s="116" t="str" cm="1">
        <f t="array" ref="AZU10">IF(tbPayroll[[#This Row],[idx]]="","",
IF(AZM10=0,0,
MAX(SUMIFS($AM10:$BMK10,$AM$3:$BMK$3,"&lt;="&amp;BAA$3,$AM$2:$BMK$2,BAA$2)-INDEX(mediAddTable,tbPayroll[[#This Row],[fedStatus]]),0)-
SUMIFS($AM10:$BMK10,$AM$3:$BMK$3,"&lt;"&amp;BAA$3,$AM$2:$BMK$2,AZU$2)
))</f>
        <v/>
      </c>
      <c r="AZV10" s="116" t="str">
        <f>IF(tbPayroll[[#This Row],[idx]]="","",
ROUND(MAX(AZZ10*dPeriods+tbPayroll[[#This Row],[adjustedAmount]],0),dFEDRound))</f>
        <v/>
      </c>
      <c r="AZW10" s="116" t="str">
        <f>IF(tbPayroll[[#This Row],[idx]]="","",
ROUND(IF(hoursMode="Daily",
SUMIFS(Hours!$J9:$BDM9,Hours!$J$2:$BDM$2,"&gt;="&amp;AYY$5,Hours!$J$2:$BDM$2,"&lt;="&amp;BAB$5,Hours!$J$5:$BDM$5,dRegularName),
SUMIFS(Hours!$J9:$BDM9,Hours!$J$1:$BDM$1,AZX$3,Hours!$J$5:$BDM$5,dRegularName)
),2))</f>
        <v/>
      </c>
      <c r="AZX10" s="116" t="str">
        <f>IF(tbPayroll[[#This Row],[idx]]="","",
IF(hoursMode="Daily",
SUMIFS(Hours!$J9:$BDM9,Hours!$J$2:$BDM$2,"&gt;="&amp;AYY$5,Hours!$J$2:$BDM$2,"&lt;="&amp;BAB$5,Hours!$J$5:$BDM$5,dOvertimeName),
SUMIFS(Hours!$J9:$BDM9,Hours!$J$1:$BDM$1,AZX$3,Hours!$J$5:$BDM$5,dOvertimeName)
))</f>
        <v/>
      </c>
      <c r="AZY10" s="116" t="str">
        <f>IF(tbPayroll[[#This Row],[idx]]="","",
IF(hoursMode="Daily",
SUMIFS(Hours!$J9:$BDM9,Hours!$J$2:$BDM$2,"&gt;="&amp;AYY$5,Hours!$J$2:$BDM$2,"&lt;="&amp;BAB$5,Hours!$J$5:$BDM$5,dVacationName),
SUMIFS(Hours!$J9:$BDM9,Hours!$J$1:$BDM$1,AZX$3,Hours!$J$5:$BDM$5,dVacationName)
))</f>
        <v/>
      </c>
      <c r="AZZ10" s="116" t="str">
        <f>IF(tbPayroll[[#This Row],[Employee]]="","",MAX(BAB10-tbPayroll[[#This Row],[free]]-AYZ10-AZS10,0))</f>
        <v/>
      </c>
      <c r="BAA10" s="116" t="str">
        <f>IF(tbPayroll[[#This Row],[Employee]]="","",MAX(BAB10-tbPayroll[[#This Row],[free]]-AYZ10,0))</f>
        <v/>
      </c>
      <c r="BAB10" s="116" t="str">
        <f>IF(tbPayroll[[#This Row],[Employee]]="","",
IF(tbPayroll[[#This Row],[employmentDate]]&gt;BAB$5,0,AZD10+AZE10+AZF10+AZB10))</f>
        <v/>
      </c>
      <c r="BAC10" s="116" t="str">
        <f>IF(tbPayroll[[#This Row],[Employee]]="","",BAB10-SUM(AZG10:AZL10)-AZA10-AYZ10-AZS10-AZT10)</f>
        <v/>
      </c>
      <c r="BAD10" s="417"/>
      <c r="BAE10" s="192"/>
      <c r="BAF10" s="192"/>
      <c r="BAG10" s="192"/>
      <c r="BAH10" s="193"/>
      <c r="BAI10" s="116" t="str">
        <f>IF(tbPayroll[[#This Row],[Employee]]="","",
BBC10 &amp; " | " &amp; BBD10&amp; " | " &amp; BBE10
)</f>
        <v/>
      </c>
      <c r="BAJ10" s="116" t="str">
        <f>IF(tbPayroll[[#This Row],[Employee]]="","",
IF(tbPayroll[[#This Row],[employmentDate]]&gt;BBH$5,0,
ROUND(IF(tbPayroll[[#This Row],[IncomeBase]]=dSalaried,IF(BAE10&lt;&gt;"",BAE10,tbPayroll[[#This Row],[EmpWage]]),BBC10*IF(BAE10&lt;&gt;"",BAE10,tbPayroll[[#This Row],[EmpWage]])),2)))</f>
        <v/>
      </c>
      <c r="BAK10" s="116" t="str">
        <f>IF(tbPayroll[[#This Row],[Employee]]="","",
IF(tbPayroll[[#This Row],[employmentDate]]&gt;BBH$5,0,
ROUND(BBD10*tbPayroll[[#This Row],[overrrate]]*
IF(BAE10&lt;&gt;"",BAE10,tbPayroll[[#This Row],[EmpWage]])/IF(tbPayroll[[#This Row],[IncomeBase]]=dSalaried,MAX(tbPayroll[[#This Row],[regularwork]],1),1),2)
))</f>
        <v/>
      </c>
      <c r="BAL10" s="116" t="str">
        <f>IF(tbPayroll[[#This Row],[Employee]]="","",
IF(tbPayroll[[#This Row],[employmentDate]]&gt;BBH$5,0,
ROUND(BBE10*
IFERROR(BAJ10/BBC10,0),2
)))</f>
        <v/>
      </c>
      <c r="BAM10" s="116" t="str">
        <f>IF(tbPayroll[[#This Row],[Employee]]="","",
tbPayroll[[#This Row],[exState]]*
(tbPayroll[[#This Row],[stateAddDedu]]+ROUND(
MAX(BBF10-tbPayroll[[#This Row],[persExemp]],0)*tbPayroll[[#This Row],[stateTax]],dRound))
)</f>
        <v/>
      </c>
      <c r="BAN10" s="116" t="str">
        <f>IF(tbPayroll[[#This Row],[Employee]]="","",
(ROUND(
MAX(BBF10-tbPayroll[[#This Row],[persExemp]],0)*tbPayroll[[#This Row],[dLocal]],dRound))
)</f>
        <v/>
      </c>
      <c r="BAO10" s="116" t="str">
        <f>IF(tbPayroll[[#This Row],[Employee]]="","",
(ROUND(
MAX(BBF10-tbPayroll[[#This Row],[persExemp]],0)*tbPayroll[[#This Row],[dCity]],dRound))
)</f>
        <v/>
      </c>
      <c r="BAP10" s="116" t="str" cm="1">
        <f t="array" aca="1" ref="BAP10" ca="1">IF(tbPayroll[[#This Row],[idx]]="","",
IF(BAS10=0,0,
ROUND(tbPayroll[[#This Row],[exFed]]*
MAX(
((BBB10-INDEX(INDIRECT(tbPayroll[[#This Row],[fedPrefix]]&amp;CHOOSE(tbPayroll[[#This Row],[fedStatus]],"SingleWage","JointlyWage","SingleWage","HeadWage")),BAS10))*
INDEX(INDIRECT(tbPayroll[[#This Row],[fedPrefix]]&amp;"Perc"),BAS10)+
INDEX(INDIRECT(tbPayroll[[#This Row],[fedPrefix]]&amp;CHOOSE(tbPayroll[[#This Row],[fedStatus]],"SingleHold","JointlyHold","SingleHold","HeadHold")),BAS10))/dPeriods
- IF(tbPayroll[[#This Row],[isFormSent]]="Yes",tbPayroll[[#This Row],[isFormStep3]],0),0)
+tbPayroll[[#This Row],[isFormStep4c]],dFEDRound)
)
)</f>
        <v/>
      </c>
      <c r="BAQ10" s="116" t="str">
        <f>IF(tbPayroll[[#This Row],[idx]]="","",
ROUND(tbPayroll[[#This Row],[exSS]]*
IF(SUMIFS($AM10:$BMK10,$AM$3:$BMK$3,"&lt;"&amp;BAQ$3,$AM$2:$BMK$2,BAQ$2) +ssTax*BBG10 &lt;ssTax*ssMax,
ssTax*BBG10,
MAX(ssTax*ssMax-SUMIFS($AM10:$BMK10,$AM$3:$BMK$3,"&lt;"&amp;BAQ$3,$AM$2:$BMK$2,BAQ$2),0)),
2)
)</f>
        <v/>
      </c>
      <c r="BAR10" s="116" t="str">
        <f>IF(tbPayroll[[#This Row],[idx]]="","",IF(BAS10=0,0,ROUND(tbPayroll[[#This Row],[exMedi]]*mediTax*BBG10+BBA10*mediMax,2)))</f>
        <v/>
      </c>
      <c r="BAS10" s="116" t="str">
        <f ca="1">IF(tbPayroll[[#This Row],[idx]]="","",IFERROR(MATCH(BBB10,INDIRECT(tbPayroll[[#This Row],[fedPrefix]]&amp;CHOOSE(tbPayroll[[#This Row],[fedStatus]],"SingleWage","JointlyWage","SingleWage","HeadWage")),1),0))</f>
        <v/>
      </c>
      <c r="BAT10" s="116"/>
      <c r="BAU10" s="116" t="str">
        <f>IF(tbPayroll[[#This Row],[idx]]="","",
ROUND(tbPayroll[[#This Row],[401Roth]]*IF(SUMIFS($AM10:$BMK10,$AM$3:$BMK$3,"&lt;"&amp;BBH$3,$AM$2:$BMK$2,BBH$2)+BAB10&lt;compensationCap,
BBH10,
MAX(compensationCap-SUMIFS($AM10:$BMK10,$AM$3:$BMK$3,"&lt;"&amp;BBH$3,$AM$2:$BMK$2,BBH$2),0)),2))</f>
        <v/>
      </c>
      <c r="BAV10" s="116" t="str">
        <f>IF(tbPayroll[[#This Row],[idx]]="","",
ROUND(tbPayroll[[#This Row],[401PreTax]]*IF(SUMIFS($AM10:$BMK10,$AM$3:$BMK$3,"&lt;"&amp;BBH$3,$AM$2:$BMK$2,BBH$2)+BAB10&lt;compensationCap,
BBH10,
MAX(compensationCap-SUMIFS($AM10:$BMK10,$AM$3:$BMK$3,"&lt;"&amp;BBH$3,$AM$2:$BMK$2,BBH$2),0)),2))</f>
        <v/>
      </c>
      <c r="BAW10" s="116" t="str">
        <f>IF(tbPayroll[[#This Row],[idx]]="","",
ROUND((tbPayroll[[#This Row],[401T1p]]*tbPayroll[[#This Row],[401T1Cap]]+tbPayroll[[#This Row],[401T2p]]*tbPayroll[[#This Row],[401T2Cap]])*IF(SUMIFS($AM10:$BMK10,$AM$3:$BMK$3,"&lt;"&amp;BBH$3,$AM$2:$BMK$2,BBH$2)+BAB10&lt;compensationCap,
BBH10,
MAX(compensationCap-SUMIFS($AM10:$BMK10,$AM$3:$BMK$3,"&lt;"&amp;BBH$3,$AM$2:$BMK$2,BBH$2),0)),2))</f>
        <v/>
      </c>
      <c r="BAX10" s="116" t="str">
        <f>IF(tbPayroll[[#This Row],[idx]]="","",
IF(BAW10=0,0,
ROUND(IF(SUMIFS($AM10:$BMK10,$AM$3:$BMK$3,"&lt;"&amp;BAZ$3,$AM$2:$BMK$2,"&gt;="&amp;BAX$2,$AM$2:$BMK$2,"&lt;="&amp;BAZ$2)+BAU10+BAV10+BAW10&lt;tbPayroll[[#This Row],[401EmperLimit]],
BAW10,
MAX((tbPayroll[[#This Row],[401EmperLimit]]-SUMIFS($AM10:$BMK10,$AM$3:$BMK$3,"&lt;"&amp;BAZ$3,$AM$2:$BMK$2,"&gt;="&amp;BAX$2,$AM$2:$BMK$2,"&lt;="&amp;BAZ$2)),0)),2)))</f>
        <v/>
      </c>
      <c r="BAY10" s="116" t="str">
        <f>IF(tbPayroll[[#This Row],[idx]]="","",
IF(BAV10=0,0,
ROUND(IF(SUMIFS($AM10:$BMK10,$AM$3:$BMK$3,"&lt;"&amp;BAZ$3,$AM$2:$BMK$2,BAZ$2)+BAU10+SUMIFS($AM10:$BMK10,$AM$3:$BMK$3,"&lt;"&amp;BAY$3,$AM$2:$BMK$2,BAY$2)+BAV10&lt;tbPayroll[[#This Row],[401ContriLimit]],
BAV10,
BAV10/(BAU10+BAV10)*
(tbPayroll[[#This Row],[401ContriLimit]]-SUMIFS($AM10:$BMK10,$AM$3:$BMK$3,"&lt;"&amp;BAZ$3,$AM$2:$BMK$2,BAZ$2)-SUMIFS($AM10:$BMK10,$AM$3:$BMK$3,"&lt;"&amp;BAY$3,$AM$2:$BMK$2,BAY$2))),2)))</f>
        <v/>
      </c>
      <c r="BAZ10" s="116" t="str">
        <f>IF(tbPayroll[[#This Row],[idx]]="","",
IF(BAU10=0,0,
ROUND(IF(SUMIFS($AM10:$BMK10,$AM$3:$BMK$3,"&lt;"&amp;BAZ$3,$AM$2:$BMK$2,BAZ$2)+BAU10+SUMIFS($AM10:$BMK10,$AM$3:$BMK$3,"&lt;"&amp;BAY$3,$AM$2:$BMK$2,BAY$2)+BAV10&lt;tbPayroll[[#This Row],[401ContriLimit]],
BAU10,
BAU10/(BAU10+BAV10)*
(tbPayroll[[#This Row],[401ContriLimit]]-SUMIFS($AM10:$BMK10,$AM$3:$BMK$3,"&lt;"&amp;BAZ$3,$AM$2:$BMK$2,BAZ$2)-SUMIFS($AM10:$BMK10,$AM$3:$BMK$3,"&lt;"&amp;BAY$3,$AM$2:$BMK$2,BAY$2))),2)
))</f>
        <v/>
      </c>
      <c r="BBA10" s="116" t="str" cm="1">
        <f t="array" ref="BBA10">IF(tbPayroll[[#This Row],[idx]]="","",
IF(BAS10=0,0,
MAX(SUMIFS($AM10:$BMK10,$AM$3:$BMK$3,"&lt;="&amp;BBG$3,$AM$2:$BMK$2,BBG$2)-INDEX(mediAddTable,tbPayroll[[#This Row],[fedStatus]]),0)-
SUMIFS($AM10:$BMK10,$AM$3:$BMK$3,"&lt;"&amp;BBG$3,$AM$2:$BMK$2,BBA$2)
))</f>
        <v/>
      </c>
      <c r="BBB10" s="116" t="str">
        <f>IF(tbPayroll[[#This Row],[idx]]="","",
ROUND(MAX(BBF10*dPeriods+tbPayroll[[#This Row],[adjustedAmount]],0),dFEDRound))</f>
        <v/>
      </c>
      <c r="BBC10" s="116" t="str">
        <f>IF(tbPayroll[[#This Row],[idx]]="","",
ROUND(IF(hoursMode="Daily",
SUMIFS(Hours!$J9:$BDM9,Hours!$J$2:$BDM$2,"&gt;="&amp;BAE$5,Hours!$J$2:$BDM$2,"&lt;="&amp;BBH$5,Hours!$J$5:$BDM$5,dRegularName),
SUMIFS(Hours!$J9:$BDM9,Hours!$J$1:$BDM$1,BBD$3,Hours!$J$5:$BDM$5,dRegularName)
),2))</f>
        <v/>
      </c>
      <c r="BBD10" s="116" t="str">
        <f>IF(tbPayroll[[#This Row],[idx]]="","",
IF(hoursMode="Daily",
SUMIFS(Hours!$J9:$BDM9,Hours!$J$2:$BDM$2,"&gt;="&amp;BAE$5,Hours!$J$2:$BDM$2,"&lt;="&amp;BBH$5,Hours!$J$5:$BDM$5,dOvertimeName),
SUMIFS(Hours!$J9:$BDM9,Hours!$J$1:$BDM$1,BBD$3,Hours!$J$5:$BDM$5,dOvertimeName)
))</f>
        <v/>
      </c>
      <c r="BBE10" s="116" t="str">
        <f>IF(tbPayroll[[#This Row],[idx]]="","",
IF(hoursMode="Daily",
SUMIFS(Hours!$J9:$BDM9,Hours!$J$2:$BDM$2,"&gt;="&amp;BAE$5,Hours!$J$2:$BDM$2,"&lt;="&amp;BBH$5,Hours!$J$5:$BDM$5,dVacationName),
SUMIFS(Hours!$J9:$BDM9,Hours!$J$1:$BDM$1,BBD$3,Hours!$J$5:$BDM$5,dVacationName)
))</f>
        <v/>
      </c>
      <c r="BBF10" s="116" t="str">
        <f>IF(tbPayroll[[#This Row],[Employee]]="","",MAX(BBH10-tbPayroll[[#This Row],[free]]-BAF10-BAY10,0))</f>
        <v/>
      </c>
      <c r="BBG10" s="116" t="str">
        <f>IF(tbPayroll[[#This Row],[Employee]]="","",MAX(BBH10-tbPayroll[[#This Row],[free]]-BAF10,0))</f>
        <v/>
      </c>
      <c r="BBH10" s="116" t="str">
        <f>IF(tbPayroll[[#This Row],[Employee]]="","",
IF(tbPayroll[[#This Row],[employmentDate]]&gt;BBH$5,0,BAJ10+BAK10+BAL10+BAH10))</f>
        <v/>
      </c>
      <c r="BBI10" s="116" t="str">
        <f>IF(tbPayroll[[#This Row],[Employee]]="","",BBH10-SUM(BAM10:BAR10)-BAG10-BAF10-BAY10-BAZ10)</f>
        <v/>
      </c>
      <c r="BBJ10" s="417"/>
      <c r="BBK10" s="192"/>
      <c r="BBL10" s="192"/>
      <c r="BBM10" s="192"/>
      <c r="BBN10" s="193"/>
      <c r="BBO10" s="116" t="str">
        <f>IF(tbPayroll[[#This Row],[Employee]]="","",
BCI10 &amp; " | " &amp; BCJ10&amp; " | " &amp; BCK10
)</f>
        <v/>
      </c>
      <c r="BBP10" s="116" t="str">
        <f>IF(tbPayroll[[#This Row],[Employee]]="","",
IF(tbPayroll[[#This Row],[employmentDate]]&gt;BCN$5,0,
ROUND(IF(tbPayroll[[#This Row],[IncomeBase]]=dSalaried,IF(BBK10&lt;&gt;"",BBK10,tbPayroll[[#This Row],[EmpWage]]),BCI10*IF(BBK10&lt;&gt;"",BBK10,tbPayroll[[#This Row],[EmpWage]])),2)))</f>
        <v/>
      </c>
      <c r="BBQ10" s="116" t="str">
        <f>IF(tbPayroll[[#This Row],[Employee]]="","",
IF(tbPayroll[[#This Row],[employmentDate]]&gt;BCN$5,0,
ROUND(BCJ10*tbPayroll[[#This Row],[overrrate]]*
IF(BBK10&lt;&gt;"",BBK10,tbPayroll[[#This Row],[EmpWage]])/IF(tbPayroll[[#This Row],[IncomeBase]]=dSalaried,MAX(tbPayroll[[#This Row],[regularwork]],1),1),2)
))</f>
        <v/>
      </c>
      <c r="BBR10" s="116" t="str">
        <f>IF(tbPayroll[[#This Row],[Employee]]="","",
IF(tbPayroll[[#This Row],[employmentDate]]&gt;BCN$5,0,
ROUND(BCK10*
IFERROR(BBP10/BCI10,0),2
)))</f>
        <v/>
      </c>
      <c r="BBS10" s="116" t="str">
        <f>IF(tbPayroll[[#This Row],[Employee]]="","",
tbPayroll[[#This Row],[exState]]*
(tbPayroll[[#This Row],[stateAddDedu]]+ROUND(
MAX(BCL10-tbPayroll[[#This Row],[persExemp]],0)*tbPayroll[[#This Row],[stateTax]],dRound))
)</f>
        <v/>
      </c>
      <c r="BBT10" s="116" t="str">
        <f>IF(tbPayroll[[#This Row],[Employee]]="","",
(ROUND(
MAX(BCL10-tbPayroll[[#This Row],[persExemp]],0)*tbPayroll[[#This Row],[dLocal]],dRound))
)</f>
        <v/>
      </c>
      <c r="BBU10" s="116" t="str">
        <f>IF(tbPayroll[[#This Row],[Employee]]="","",
(ROUND(
MAX(BCL10-tbPayroll[[#This Row],[persExemp]],0)*tbPayroll[[#This Row],[dCity]],dRound))
)</f>
        <v/>
      </c>
      <c r="BBV10" s="116" t="str" cm="1">
        <f t="array" aca="1" ref="BBV10" ca="1">IF(tbPayroll[[#This Row],[idx]]="","",
IF(BBY10=0,0,
ROUND(tbPayroll[[#This Row],[exFed]]*
MAX(
((BCH10-INDEX(INDIRECT(tbPayroll[[#This Row],[fedPrefix]]&amp;CHOOSE(tbPayroll[[#This Row],[fedStatus]],"SingleWage","JointlyWage","SingleWage","HeadWage")),BBY10))*
INDEX(INDIRECT(tbPayroll[[#This Row],[fedPrefix]]&amp;"Perc"),BBY10)+
INDEX(INDIRECT(tbPayroll[[#This Row],[fedPrefix]]&amp;CHOOSE(tbPayroll[[#This Row],[fedStatus]],"SingleHold","JointlyHold","SingleHold","HeadHold")),BBY10))/dPeriods
- IF(tbPayroll[[#This Row],[isFormSent]]="Yes",tbPayroll[[#This Row],[isFormStep3]],0),0)
+tbPayroll[[#This Row],[isFormStep4c]],dFEDRound)
)
)</f>
        <v/>
      </c>
      <c r="BBW10" s="116" t="str">
        <f>IF(tbPayroll[[#This Row],[idx]]="","",
ROUND(tbPayroll[[#This Row],[exSS]]*
IF(SUMIFS($AM10:$BMK10,$AM$3:$BMK$3,"&lt;"&amp;BBW$3,$AM$2:$BMK$2,BBW$2) +ssTax*BCM10 &lt;ssTax*ssMax,
ssTax*BCM10,
MAX(ssTax*ssMax-SUMIFS($AM10:$BMK10,$AM$3:$BMK$3,"&lt;"&amp;BBW$3,$AM$2:$BMK$2,BBW$2),0)),
2)
)</f>
        <v/>
      </c>
      <c r="BBX10" s="116" t="str">
        <f>IF(tbPayroll[[#This Row],[idx]]="","",IF(BBY10=0,0,ROUND(tbPayroll[[#This Row],[exMedi]]*mediTax*BCM10+BCG10*mediMax,2)))</f>
        <v/>
      </c>
      <c r="BBY10" s="116" t="str">
        <f ca="1">IF(tbPayroll[[#This Row],[idx]]="","",IFERROR(MATCH(BCH10,INDIRECT(tbPayroll[[#This Row],[fedPrefix]]&amp;CHOOSE(tbPayroll[[#This Row],[fedStatus]],"SingleWage","JointlyWage","SingleWage","HeadWage")),1),0))</f>
        <v/>
      </c>
      <c r="BBZ10" s="116"/>
      <c r="BCA10" s="116" t="str">
        <f>IF(tbPayroll[[#This Row],[idx]]="","",
ROUND(tbPayroll[[#This Row],[401Roth]]*IF(SUMIFS($AM10:$BMK10,$AM$3:$BMK$3,"&lt;"&amp;BCN$3,$AM$2:$BMK$2,BCN$2)+BBH10&lt;compensationCap,
BCN10,
MAX(compensationCap-SUMIFS($AM10:$BMK10,$AM$3:$BMK$3,"&lt;"&amp;BCN$3,$AM$2:$BMK$2,BCN$2),0)),2))</f>
        <v/>
      </c>
      <c r="BCB10" s="116" t="str">
        <f>IF(tbPayroll[[#This Row],[idx]]="","",
ROUND(tbPayroll[[#This Row],[401PreTax]]*IF(SUMIFS($AM10:$BMK10,$AM$3:$BMK$3,"&lt;"&amp;BCN$3,$AM$2:$BMK$2,BCN$2)+BBH10&lt;compensationCap,
BCN10,
MAX(compensationCap-SUMIFS($AM10:$BMK10,$AM$3:$BMK$3,"&lt;"&amp;BCN$3,$AM$2:$BMK$2,BCN$2),0)),2))</f>
        <v/>
      </c>
      <c r="BCC10" s="116" t="str">
        <f>IF(tbPayroll[[#This Row],[idx]]="","",
ROUND((tbPayroll[[#This Row],[401T1p]]*tbPayroll[[#This Row],[401T1Cap]]+tbPayroll[[#This Row],[401T2p]]*tbPayroll[[#This Row],[401T2Cap]])*IF(SUMIFS($AM10:$BMK10,$AM$3:$BMK$3,"&lt;"&amp;BCN$3,$AM$2:$BMK$2,BCN$2)+BBH10&lt;compensationCap,
BCN10,
MAX(compensationCap-SUMIFS($AM10:$BMK10,$AM$3:$BMK$3,"&lt;"&amp;BCN$3,$AM$2:$BMK$2,BCN$2),0)),2))</f>
        <v/>
      </c>
      <c r="BCD10" s="116" t="str">
        <f>IF(tbPayroll[[#This Row],[idx]]="","",
IF(BCC10=0,0,
ROUND(IF(SUMIFS($AM10:$BMK10,$AM$3:$BMK$3,"&lt;"&amp;BCF$3,$AM$2:$BMK$2,"&gt;="&amp;BCD$2,$AM$2:$BMK$2,"&lt;="&amp;BCF$2)+BCA10+BCB10+BCC10&lt;tbPayroll[[#This Row],[401EmperLimit]],
BCC10,
MAX((tbPayroll[[#This Row],[401EmperLimit]]-SUMIFS($AM10:$BMK10,$AM$3:$BMK$3,"&lt;"&amp;BCF$3,$AM$2:$BMK$2,"&gt;="&amp;BCD$2,$AM$2:$BMK$2,"&lt;="&amp;BCF$2)),0)),2)))</f>
        <v/>
      </c>
      <c r="BCE10" s="116" t="str">
        <f>IF(tbPayroll[[#This Row],[idx]]="","",
IF(BCB10=0,0,
ROUND(IF(SUMIFS($AM10:$BMK10,$AM$3:$BMK$3,"&lt;"&amp;BCF$3,$AM$2:$BMK$2,BCF$2)+BCA10+SUMIFS($AM10:$BMK10,$AM$3:$BMK$3,"&lt;"&amp;BCE$3,$AM$2:$BMK$2,BCE$2)+BCB10&lt;tbPayroll[[#This Row],[401ContriLimit]],
BCB10,
BCB10/(BCA10+BCB10)*
(tbPayroll[[#This Row],[401ContriLimit]]-SUMIFS($AM10:$BMK10,$AM$3:$BMK$3,"&lt;"&amp;BCF$3,$AM$2:$BMK$2,BCF$2)-SUMIFS($AM10:$BMK10,$AM$3:$BMK$3,"&lt;"&amp;BCE$3,$AM$2:$BMK$2,BCE$2))),2)))</f>
        <v/>
      </c>
      <c r="BCF10" s="116" t="str">
        <f>IF(tbPayroll[[#This Row],[idx]]="","",
IF(BCA10=0,0,
ROUND(IF(SUMIFS($AM10:$BMK10,$AM$3:$BMK$3,"&lt;"&amp;BCF$3,$AM$2:$BMK$2,BCF$2)+BCA10+SUMIFS($AM10:$BMK10,$AM$3:$BMK$3,"&lt;"&amp;BCE$3,$AM$2:$BMK$2,BCE$2)+BCB10&lt;tbPayroll[[#This Row],[401ContriLimit]],
BCA10,
BCA10/(BCA10+BCB10)*
(tbPayroll[[#This Row],[401ContriLimit]]-SUMIFS($AM10:$BMK10,$AM$3:$BMK$3,"&lt;"&amp;BCF$3,$AM$2:$BMK$2,BCF$2)-SUMIFS($AM10:$BMK10,$AM$3:$BMK$3,"&lt;"&amp;BCE$3,$AM$2:$BMK$2,BCE$2))),2)
))</f>
        <v/>
      </c>
      <c r="BCG10" s="116" t="str" cm="1">
        <f t="array" ref="BCG10">IF(tbPayroll[[#This Row],[idx]]="","",
IF(BBY10=0,0,
MAX(SUMIFS($AM10:$BMK10,$AM$3:$BMK$3,"&lt;="&amp;BCM$3,$AM$2:$BMK$2,BCM$2)-INDEX(mediAddTable,tbPayroll[[#This Row],[fedStatus]]),0)-
SUMIFS($AM10:$BMK10,$AM$3:$BMK$3,"&lt;"&amp;BCM$3,$AM$2:$BMK$2,BCG$2)
))</f>
        <v/>
      </c>
      <c r="BCH10" s="116" t="str">
        <f>IF(tbPayroll[[#This Row],[idx]]="","",
ROUND(MAX(BCL10*dPeriods+tbPayroll[[#This Row],[adjustedAmount]],0),dFEDRound))</f>
        <v/>
      </c>
      <c r="BCI10" s="116" t="str">
        <f>IF(tbPayroll[[#This Row],[idx]]="","",
ROUND(IF(hoursMode="Daily",
SUMIFS(Hours!$J9:$BDM9,Hours!$J$2:$BDM$2,"&gt;="&amp;BBK$5,Hours!$J$2:$BDM$2,"&lt;="&amp;BCN$5,Hours!$J$5:$BDM$5,dRegularName),
SUMIFS(Hours!$J9:$BDM9,Hours!$J$1:$BDM$1,BCJ$3,Hours!$J$5:$BDM$5,dRegularName)
),2))</f>
        <v/>
      </c>
      <c r="BCJ10" s="116" t="str">
        <f>IF(tbPayroll[[#This Row],[idx]]="","",
IF(hoursMode="Daily",
SUMIFS(Hours!$J9:$BDM9,Hours!$J$2:$BDM$2,"&gt;="&amp;BBK$5,Hours!$J$2:$BDM$2,"&lt;="&amp;BCN$5,Hours!$J$5:$BDM$5,dOvertimeName),
SUMIFS(Hours!$J9:$BDM9,Hours!$J$1:$BDM$1,BCJ$3,Hours!$J$5:$BDM$5,dOvertimeName)
))</f>
        <v/>
      </c>
      <c r="BCK10" s="116" t="str">
        <f>IF(tbPayroll[[#This Row],[idx]]="","",
IF(hoursMode="Daily",
SUMIFS(Hours!$J9:$BDM9,Hours!$J$2:$BDM$2,"&gt;="&amp;BBK$5,Hours!$J$2:$BDM$2,"&lt;="&amp;BCN$5,Hours!$J$5:$BDM$5,dVacationName),
SUMIFS(Hours!$J9:$BDM9,Hours!$J$1:$BDM$1,BCJ$3,Hours!$J$5:$BDM$5,dVacationName)
))</f>
        <v/>
      </c>
      <c r="BCL10" s="116" t="str">
        <f>IF(tbPayroll[[#This Row],[Employee]]="","",MAX(BCN10-tbPayroll[[#This Row],[free]]-BBL10-BCE10,0))</f>
        <v/>
      </c>
      <c r="BCM10" s="116" t="str">
        <f>IF(tbPayroll[[#This Row],[Employee]]="","",MAX(BCN10-tbPayroll[[#This Row],[free]]-BBL10,0))</f>
        <v/>
      </c>
      <c r="BCN10" s="116" t="str">
        <f>IF(tbPayroll[[#This Row],[Employee]]="","",
IF(tbPayroll[[#This Row],[employmentDate]]&gt;BCN$5,0,BBP10+BBQ10+BBR10+BBN10))</f>
        <v/>
      </c>
      <c r="BCO10" s="116" t="str">
        <f>IF(tbPayroll[[#This Row],[Employee]]="","",BCN10-SUM(BBS10:BBX10)-BBM10-BBL10-BCE10-BCF10)</f>
        <v/>
      </c>
      <c r="BCP10" s="417"/>
      <c r="BCQ10" s="192"/>
      <c r="BCR10" s="192"/>
      <c r="BCS10" s="192"/>
      <c r="BCT10" s="193"/>
      <c r="BCU10" s="116" t="str">
        <f>IF(tbPayroll[[#This Row],[Employee]]="","",
BDO10 &amp; " | " &amp; BDP10&amp; " | " &amp; BDQ10
)</f>
        <v/>
      </c>
      <c r="BCV10" s="116" t="str">
        <f>IF(tbPayroll[[#This Row],[Employee]]="","",
IF(tbPayroll[[#This Row],[employmentDate]]&gt;BDT$5,0,
ROUND(IF(tbPayroll[[#This Row],[IncomeBase]]=dSalaried,IF(BCQ10&lt;&gt;"",BCQ10,tbPayroll[[#This Row],[EmpWage]]),BDO10*IF(BCQ10&lt;&gt;"",BCQ10,tbPayroll[[#This Row],[EmpWage]])),2)))</f>
        <v/>
      </c>
      <c r="BCW10" s="116" t="str">
        <f>IF(tbPayroll[[#This Row],[Employee]]="","",
IF(tbPayroll[[#This Row],[employmentDate]]&gt;BDT$5,0,
ROUND(BDP10*tbPayroll[[#This Row],[overrrate]]*
IF(BCQ10&lt;&gt;"",BCQ10,tbPayroll[[#This Row],[EmpWage]])/IF(tbPayroll[[#This Row],[IncomeBase]]=dSalaried,MAX(tbPayroll[[#This Row],[regularwork]],1),1),2)
))</f>
        <v/>
      </c>
      <c r="BCX10" s="116" t="str">
        <f>IF(tbPayroll[[#This Row],[Employee]]="","",
IF(tbPayroll[[#This Row],[employmentDate]]&gt;BDT$5,0,
ROUND(BDQ10*
IFERROR(BCV10/BDO10,0),2
)))</f>
        <v/>
      </c>
      <c r="BCY10" s="116" t="str">
        <f>IF(tbPayroll[[#This Row],[Employee]]="","",
tbPayroll[[#This Row],[exState]]*
(tbPayroll[[#This Row],[stateAddDedu]]+ROUND(
MAX(BDR10-tbPayroll[[#This Row],[persExemp]],0)*tbPayroll[[#This Row],[stateTax]],dRound))
)</f>
        <v/>
      </c>
      <c r="BCZ10" s="116" t="str">
        <f>IF(tbPayroll[[#This Row],[Employee]]="","",
(ROUND(
MAX(BDR10-tbPayroll[[#This Row],[persExemp]],0)*tbPayroll[[#This Row],[dLocal]],dRound))
)</f>
        <v/>
      </c>
      <c r="BDA10" s="116" t="str">
        <f>IF(tbPayroll[[#This Row],[Employee]]="","",
(ROUND(
MAX(BDR10-tbPayroll[[#This Row],[persExemp]],0)*tbPayroll[[#This Row],[dCity]],dRound))
)</f>
        <v/>
      </c>
      <c r="BDB10" s="116" t="str" cm="1">
        <f t="array" aca="1" ref="BDB10" ca="1">IF(tbPayroll[[#This Row],[idx]]="","",
IF(BDE10=0,0,
ROUND(tbPayroll[[#This Row],[exFed]]*
MAX(
((BDN10-INDEX(INDIRECT(tbPayroll[[#This Row],[fedPrefix]]&amp;CHOOSE(tbPayroll[[#This Row],[fedStatus]],"SingleWage","JointlyWage","SingleWage","HeadWage")),BDE10))*
INDEX(INDIRECT(tbPayroll[[#This Row],[fedPrefix]]&amp;"Perc"),BDE10)+
INDEX(INDIRECT(tbPayroll[[#This Row],[fedPrefix]]&amp;CHOOSE(tbPayroll[[#This Row],[fedStatus]],"SingleHold","JointlyHold","SingleHold","HeadHold")),BDE10))/dPeriods
- IF(tbPayroll[[#This Row],[isFormSent]]="Yes",tbPayroll[[#This Row],[isFormStep3]],0),0)
+tbPayroll[[#This Row],[isFormStep4c]],dFEDRound)
)
)</f>
        <v/>
      </c>
      <c r="BDC10" s="116" t="str">
        <f>IF(tbPayroll[[#This Row],[idx]]="","",
ROUND(tbPayroll[[#This Row],[exSS]]*
IF(SUMIFS($AM10:$BMK10,$AM$3:$BMK$3,"&lt;"&amp;BDC$3,$AM$2:$BMK$2,BDC$2) +ssTax*BDS10 &lt;ssTax*ssMax,
ssTax*BDS10,
MAX(ssTax*ssMax-SUMIFS($AM10:$BMK10,$AM$3:$BMK$3,"&lt;"&amp;BDC$3,$AM$2:$BMK$2,BDC$2),0)),
2)
)</f>
        <v/>
      </c>
      <c r="BDD10" s="116" t="str">
        <f>IF(tbPayroll[[#This Row],[idx]]="","",IF(BDE10=0,0,ROUND(tbPayroll[[#This Row],[exMedi]]*mediTax*BDS10+BDM10*mediMax,2)))</f>
        <v/>
      </c>
      <c r="BDE10" s="116" t="str">
        <f ca="1">IF(tbPayroll[[#This Row],[idx]]="","",IFERROR(MATCH(BDN10,INDIRECT(tbPayroll[[#This Row],[fedPrefix]]&amp;CHOOSE(tbPayroll[[#This Row],[fedStatus]],"SingleWage","JointlyWage","SingleWage","HeadWage")),1),0))</f>
        <v/>
      </c>
      <c r="BDF10" s="116"/>
      <c r="BDG10" s="116" t="str">
        <f>IF(tbPayroll[[#This Row],[idx]]="","",
ROUND(tbPayroll[[#This Row],[401Roth]]*IF(SUMIFS($AM10:$BMK10,$AM$3:$BMK$3,"&lt;"&amp;BDT$3,$AM$2:$BMK$2,BDT$2)+BCN10&lt;compensationCap,
BDT10,
MAX(compensationCap-SUMIFS($AM10:$BMK10,$AM$3:$BMK$3,"&lt;"&amp;BDT$3,$AM$2:$BMK$2,BDT$2),0)),2))</f>
        <v/>
      </c>
      <c r="BDH10" s="116" t="str">
        <f>IF(tbPayroll[[#This Row],[idx]]="","",
ROUND(tbPayroll[[#This Row],[401PreTax]]*IF(SUMIFS($AM10:$BMK10,$AM$3:$BMK$3,"&lt;"&amp;BDT$3,$AM$2:$BMK$2,BDT$2)+BCN10&lt;compensationCap,
BDT10,
MAX(compensationCap-SUMIFS($AM10:$BMK10,$AM$3:$BMK$3,"&lt;"&amp;BDT$3,$AM$2:$BMK$2,BDT$2),0)),2))</f>
        <v/>
      </c>
      <c r="BDI10" s="116" t="str">
        <f>IF(tbPayroll[[#This Row],[idx]]="","",
ROUND((tbPayroll[[#This Row],[401T1p]]*tbPayroll[[#This Row],[401T1Cap]]+tbPayroll[[#This Row],[401T2p]]*tbPayroll[[#This Row],[401T2Cap]])*IF(SUMIFS($AM10:$BMK10,$AM$3:$BMK$3,"&lt;"&amp;BDT$3,$AM$2:$BMK$2,BDT$2)+BCN10&lt;compensationCap,
BDT10,
MAX(compensationCap-SUMIFS($AM10:$BMK10,$AM$3:$BMK$3,"&lt;"&amp;BDT$3,$AM$2:$BMK$2,BDT$2),0)),2))</f>
        <v/>
      </c>
      <c r="BDJ10" s="116" t="str">
        <f>IF(tbPayroll[[#This Row],[idx]]="","",
IF(BDI10=0,0,
ROUND(IF(SUMIFS($AM10:$BMK10,$AM$3:$BMK$3,"&lt;"&amp;BDL$3,$AM$2:$BMK$2,"&gt;="&amp;BDJ$2,$AM$2:$BMK$2,"&lt;="&amp;BDL$2)+BDG10+BDH10+BDI10&lt;tbPayroll[[#This Row],[401EmperLimit]],
BDI10,
MAX((tbPayroll[[#This Row],[401EmperLimit]]-SUMIFS($AM10:$BMK10,$AM$3:$BMK$3,"&lt;"&amp;BDL$3,$AM$2:$BMK$2,"&gt;="&amp;BDJ$2,$AM$2:$BMK$2,"&lt;="&amp;BDL$2)),0)),2)))</f>
        <v/>
      </c>
      <c r="BDK10" s="116" t="str">
        <f>IF(tbPayroll[[#This Row],[idx]]="","",
IF(BDH10=0,0,
ROUND(IF(SUMIFS($AM10:$BMK10,$AM$3:$BMK$3,"&lt;"&amp;BDL$3,$AM$2:$BMK$2,BDL$2)+BDG10+SUMIFS($AM10:$BMK10,$AM$3:$BMK$3,"&lt;"&amp;BDK$3,$AM$2:$BMK$2,BDK$2)+BDH10&lt;tbPayroll[[#This Row],[401ContriLimit]],
BDH10,
BDH10/(BDG10+BDH10)*
(tbPayroll[[#This Row],[401ContriLimit]]-SUMIFS($AM10:$BMK10,$AM$3:$BMK$3,"&lt;"&amp;BDL$3,$AM$2:$BMK$2,BDL$2)-SUMIFS($AM10:$BMK10,$AM$3:$BMK$3,"&lt;"&amp;BDK$3,$AM$2:$BMK$2,BDK$2))),2)))</f>
        <v/>
      </c>
      <c r="BDL10" s="116" t="str">
        <f>IF(tbPayroll[[#This Row],[idx]]="","",
IF(BDG10=0,0,
ROUND(IF(SUMIFS($AM10:$BMK10,$AM$3:$BMK$3,"&lt;"&amp;BDL$3,$AM$2:$BMK$2,BDL$2)+BDG10+SUMIFS($AM10:$BMK10,$AM$3:$BMK$3,"&lt;"&amp;BDK$3,$AM$2:$BMK$2,BDK$2)+BDH10&lt;tbPayroll[[#This Row],[401ContriLimit]],
BDG10,
BDG10/(BDG10+BDH10)*
(tbPayroll[[#This Row],[401ContriLimit]]-SUMIFS($AM10:$BMK10,$AM$3:$BMK$3,"&lt;"&amp;BDL$3,$AM$2:$BMK$2,BDL$2)-SUMIFS($AM10:$BMK10,$AM$3:$BMK$3,"&lt;"&amp;BDK$3,$AM$2:$BMK$2,BDK$2))),2)
))</f>
        <v/>
      </c>
      <c r="BDM10" s="116" t="str" cm="1">
        <f t="array" ref="BDM10">IF(tbPayroll[[#This Row],[idx]]="","",
IF(BDE10=0,0,
MAX(SUMIFS($AM10:$BMK10,$AM$3:$BMK$3,"&lt;="&amp;BDS$3,$AM$2:$BMK$2,BDS$2)-INDEX(mediAddTable,tbPayroll[[#This Row],[fedStatus]]),0)-
SUMIFS($AM10:$BMK10,$AM$3:$BMK$3,"&lt;"&amp;BDS$3,$AM$2:$BMK$2,BDM$2)
))</f>
        <v/>
      </c>
      <c r="BDN10" s="116" t="str">
        <f>IF(tbPayroll[[#This Row],[idx]]="","",
ROUND(MAX(BDR10*dPeriods+tbPayroll[[#This Row],[adjustedAmount]],0),dFEDRound))</f>
        <v/>
      </c>
      <c r="BDO10" s="116" t="str">
        <f>IF(tbPayroll[[#This Row],[idx]]="","",
ROUND(IF(hoursMode="Daily",
SUMIFS(Hours!$J9:$BDM9,Hours!$J$2:$BDM$2,"&gt;="&amp;BCQ$5,Hours!$J$2:$BDM$2,"&lt;="&amp;BDT$5,Hours!$J$5:$BDM$5,dRegularName),
SUMIFS(Hours!$J9:$BDM9,Hours!$J$1:$BDM$1,BDP$3,Hours!$J$5:$BDM$5,dRegularName)
),2))</f>
        <v/>
      </c>
      <c r="BDP10" s="116" t="str">
        <f>IF(tbPayroll[[#This Row],[idx]]="","",
IF(hoursMode="Daily",
SUMIFS(Hours!$J9:$BDM9,Hours!$J$2:$BDM$2,"&gt;="&amp;BCQ$5,Hours!$J$2:$BDM$2,"&lt;="&amp;BDT$5,Hours!$J$5:$BDM$5,dOvertimeName),
SUMIFS(Hours!$J9:$BDM9,Hours!$J$1:$BDM$1,BDP$3,Hours!$J$5:$BDM$5,dOvertimeName)
))</f>
        <v/>
      </c>
      <c r="BDQ10" s="116" t="str">
        <f>IF(tbPayroll[[#This Row],[idx]]="","",
IF(hoursMode="Daily",
SUMIFS(Hours!$J9:$BDM9,Hours!$J$2:$BDM$2,"&gt;="&amp;BCQ$5,Hours!$J$2:$BDM$2,"&lt;="&amp;BDT$5,Hours!$J$5:$BDM$5,dVacationName),
SUMIFS(Hours!$J9:$BDM9,Hours!$J$1:$BDM$1,BDP$3,Hours!$J$5:$BDM$5,dVacationName)
))</f>
        <v/>
      </c>
      <c r="BDR10" s="116" t="str">
        <f>IF(tbPayroll[[#This Row],[Employee]]="","",MAX(BDT10-tbPayroll[[#This Row],[free]]-BCR10-BDK10,0))</f>
        <v/>
      </c>
      <c r="BDS10" s="116" t="str">
        <f>IF(tbPayroll[[#This Row],[Employee]]="","",MAX(BDT10-tbPayroll[[#This Row],[free]]-BCR10,0))</f>
        <v/>
      </c>
      <c r="BDT10" s="116" t="str">
        <f>IF(tbPayroll[[#This Row],[Employee]]="","",
IF(tbPayroll[[#This Row],[employmentDate]]&gt;BDT$5,0,BCV10+BCW10+BCX10+BCT10))</f>
        <v/>
      </c>
      <c r="BDU10" s="116" t="str">
        <f>IF(tbPayroll[[#This Row],[Employee]]="","",BDT10-SUM(BCY10:BDD10)-BCS10-BCR10-BDK10-BDL10)</f>
        <v/>
      </c>
      <c r="BDV10" s="417"/>
      <c r="BDW10" s="192"/>
      <c r="BDX10" s="192"/>
      <c r="BDY10" s="192"/>
      <c r="BDZ10" s="193"/>
      <c r="BEA10" s="116" t="str">
        <f>IF(tbPayroll[[#This Row],[Employee]]="","",
BEU10 &amp; " | " &amp; BEV10&amp; " | " &amp; BEW10
)</f>
        <v/>
      </c>
      <c r="BEB10" s="116" t="str">
        <f>IF(tbPayroll[[#This Row],[Employee]]="","",
IF(tbPayroll[[#This Row],[employmentDate]]&gt;BEZ$5,0,
ROUND(IF(tbPayroll[[#This Row],[IncomeBase]]=dSalaried,IF(BDW10&lt;&gt;"",BDW10,tbPayroll[[#This Row],[EmpWage]]),BEU10*IF(BDW10&lt;&gt;"",BDW10,tbPayroll[[#This Row],[EmpWage]])),2)))</f>
        <v/>
      </c>
      <c r="BEC10" s="116" t="str">
        <f>IF(tbPayroll[[#This Row],[Employee]]="","",
IF(tbPayroll[[#This Row],[employmentDate]]&gt;BEZ$5,0,
ROUND(BEV10*tbPayroll[[#This Row],[overrrate]]*
IF(BDW10&lt;&gt;"",BDW10,tbPayroll[[#This Row],[EmpWage]])/IF(tbPayroll[[#This Row],[IncomeBase]]=dSalaried,MAX(tbPayroll[[#This Row],[regularwork]],1),1),2)
))</f>
        <v/>
      </c>
      <c r="BED10" s="116" t="str">
        <f>IF(tbPayroll[[#This Row],[Employee]]="","",
IF(tbPayroll[[#This Row],[employmentDate]]&gt;BEZ$5,0,
ROUND(BEW10*
IFERROR(BEB10/BEU10,0),2
)))</f>
        <v/>
      </c>
      <c r="BEE10" s="116" t="str">
        <f>IF(tbPayroll[[#This Row],[Employee]]="","",
tbPayroll[[#This Row],[exState]]*
(tbPayroll[[#This Row],[stateAddDedu]]+ROUND(
MAX(BEX10-tbPayroll[[#This Row],[persExemp]],0)*tbPayroll[[#This Row],[stateTax]],dRound))
)</f>
        <v/>
      </c>
      <c r="BEF10" s="116" t="str">
        <f>IF(tbPayroll[[#This Row],[Employee]]="","",
(ROUND(
MAX(BEX10-tbPayroll[[#This Row],[persExemp]],0)*tbPayroll[[#This Row],[dLocal]],dRound))
)</f>
        <v/>
      </c>
      <c r="BEG10" s="116" t="str">
        <f>IF(tbPayroll[[#This Row],[Employee]]="","",
(ROUND(
MAX(BEX10-tbPayroll[[#This Row],[persExemp]],0)*tbPayroll[[#This Row],[dCity]],dRound))
)</f>
        <v/>
      </c>
      <c r="BEH10" s="116" t="str" cm="1">
        <f t="array" aca="1" ref="BEH10" ca="1">IF(tbPayroll[[#This Row],[idx]]="","",
IF(BEK10=0,0,
ROUND(tbPayroll[[#This Row],[exFed]]*
MAX(
((BET10-INDEX(INDIRECT(tbPayroll[[#This Row],[fedPrefix]]&amp;CHOOSE(tbPayroll[[#This Row],[fedStatus]],"SingleWage","JointlyWage","SingleWage","HeadWage")),BEK10))*
INDEX(INDIRECT(tbPayroll[[#This Row],[fedPrefix]]&amp;"Perc"),BEK10)+
INDEX(INDIRECT(tbPayroll[[#This Row],[fedPrefix]]&amp;CHOOSE(tbPayroll[[#This Row],[fedStatus]],"SingleHold","JointlyHold","SingleHold","HeadHold")),BEK10))/dPeriods
- IF(tbPayroll[[#This Row],[isFormSent]]="Yes",tbPayroll[[#This Row],[isFormStep3]],0),0)
+tbPayroll[[#This Row],[isFormStep4c]],dFEDRound)
)
)</f>
        <v/>
      </c>
      <c r="BEI10" s="116" t="str">
        <f>IF(tbPayroll[[#This Row],[idx]]="","",
ROUND(tbPayroll[[#This Row],[exSS]]*
IF(SUMIFS($AM10:$BMK10,$AM$3:$BMK$3,"&lt;"&amp;BEI$3,$AM$2:$BMK$2,BEI$2) +ssTax*BEY10 &lt;ssTax*ssMax,
ssTax*BEY10,
MAX(ssTax*ssMax-SUMIFS($AM10:$BMK10,$AM$3:$BMK$3,"&lt;"&amp;BEI$3,$AM$2:$BMK$2,BEI$2),0)),
2)
)</f>
        <v/>
      </c>
      <c r="BEJ10" s="116" t="str">
        <f>IF(tbPayroll[[#This Row],[idx]]="","",IF(BEK10=0,0,ROUND(tbPayroll[[#This Row],[exMedi]]*mediTax*BEY10+BES10*mediMax,2)))</f>
        <v/>
      </c>
      <c r="BEK10" s="116" t="str">
        <f ca="1">IF(tbPayroll[[#This Row],[idx]]="","",IFERROR(MATCH(BET10,INDIRECT(tbPayroll[[#This Row],[fedPrefix]]&amp;CHOOSE(tbPayroll[[#This Row],[fedStatus]],"SingleWage","JointlyWage","SingleWage","HeadWage")),1),0))</f>
        <v/>
      </c>
      <c r="BEL10" s="116"/>
      <c r="BEM10" s="116" t="str">
        <f>IF(tbPayroll[[#This Row],[idx]]="","",
ROUND(tbPayroll[[#This Row],[401Roth]]*IF(SUMIFS($AM10:$BMK10,$AM$3:$BMK$3,"&lt;"&amp;BEZ$3,$AM$2:$BMK$2,BEZ$2)+BDT10&lt;compensationCap,
BEZ10,
MAX(compensationCap-SUMIFS($AM10:$BMK10,$AM$3:$BMK$3,"&lt;"&amp;BEZ$3,$AM$2:$BMK$2,BEZ$2),0)),2))</f>
        <v/>
      </c>
      <c r="BEN10" s="116" t="str">
        <f>IF(tbPayroll[[#This Row],[idx]]="","",
ROUND(tbPayroll[[#This Row],[401PreTax]]*IF(SUMIFS($AM10:$BMK10,$AM$3:$BMK$3,"&lt;"&amp;BEZ$3,$AM$2:$BMK$2,BEZ$2)+BDT10&lt;compensationCap,
BEZ10,
MAX(compensationCap-SUMIFS($AM10:$BMK10,$AM$3:$BMK$3,"&lt;"&amp;BEZ$3,$AM$2:$BMK$2,BEZ$2),0)),2))</f>
        <v/>
      </c>
      <c r="BEO10" s="116" t="str">
        <f>IF(tbPayroll[[#This Row],[idx]]="","",
ROUND((tbPayroll[[#This Row],[401T1p]]*tbPayroll[[#This Row],[401T1Cap]]+tbPayroll[[#This Row],[401T2p]]*tbPayroll[[#This Row],[401T2Cap]])*IF(SUMIFS($AM10:$BMK10,$AM$3:$BMK$3,"&lt;"&amp;BEZ$3,$AM$2:$BMK$2,BEZ$2)+BDT10&lt;compensationCap,
BEZ10,
MAX(compensationCap-SUMIFS($AM10:$BMK10,$AM$3:$BMK$3,"&lt;"&amp;BEZ$3,$AM$2:$BMK$2,BEZ$2),0)),2))</f>
        <v/>
      </c>
      <c r="BEP10" s="116" t="str">
        <f>IF(tbPayroll[[#This Row],[idx]]="","",
IF(BEO10=0,0,
ROUND(IF(SUMIFS($AM10:$BMK10,$AM$3:$BMK$3,"&lt;"&amp;BER$3,$AM$2:$BMK$2,"&gt;="&amp;BEP$2,$AM$2:$BMK$2,"&lt;="&amp;BER$2)+BEM10+BEN10+BEO10&lt;tbPayroll[[#This Row],[401EmperLimit]],
BEO10,
MAX((tbPayroll[[#This Row],[401EmperLimit]]-SUMIFS($AM10:$BMK10,$AM$3:$BMK$3,"&lt;"&amp;BER$3,$AM$2:$BMK$2,"&gt;="&amp;BEP$2,$AM$2:$BMK$2,"&lt;="&amp;BER$2)),0)),2)))</f>
        <v/>
      </c>
      <c r="BEQ10" s="116" t="str">
        <f>IF(tbPayroll[[#This Row],[idx]]="","",
IF(BEN10=0,0,
ROUND(IF(SUMIFS($AM10:$BMK10,$AM$3:$BMK$3,"&lt;"&amp;BER$3,$AM$2:$BMK$2,BER$2)+BEM10+SUMIFS($AM10:$BMK10,$AM$3:$BMK$3,"&lt;"&amp;BEQ$3,$AM$2:$BMK$2,BEQ$2)+BEN10&lt;tbPayroll[[#This Row],[401ContriLimit]],
BEN10,
BEN10/(BEM10+BEN10)*
(tbPayroll[[#This Row],[401ContriLimit]]-SUMIFS($AM10:$BMK10,$AM$3:$BMK$3,"&lt;"&amp;BER$3,$AM$2:$BMK$2,BER$2)-SUMIFS($AM10:$BMK10,$AM$3:$BMK$3,"&lt;"&amp;BEQ$3,$AM$2:$BMK$2,BEQ$2))),2)))</f>
        <v/>
      </c>
      <c r="BER10" s="116" t="str">
        <f>IF(tbPayroll[[#This Row],[idx]]="","",
IF(BEM10=0,0,
ROUND(IF(SUMIFS($AM10:$BMK10,$AM$3:$BMK$3,"&lt;"&amp;BER$3,$AM$2:$BMK$2,BER$2)+BEM10+SUMIFS($AM10:$BMK10,$AM$3:$BMK$3,"&lt;"&amp;BEQ$3,$AM$2:$BMK$2,BEQ$2)+BEN10&lt;tbPayroll[[#This Row],[401ContriLimit]],
BEM10,
BEM10/(BEM10+BEN10)*
(tbPayroll[[#This Row],[401ContriLimit]]-SUMIFS($AM10:$BMK10,$AM$3:$BMK$3,"&lt;"&amp;BER$3,$AM$2:$BMK$2,BER$2)-SUMIFS($AM10:$BMK10,$AM$3:$BMK$3,"&lt;"&amp;BEQ$3,$AM$2:$BMK$2,BEQ$2))),2)
))</f>
        <v/>
      </c>
      <c r="BES10" s="116" t="str" cm="1">
        <f t="array" ref="BES10">IF(tbPayroll[[#This Row],[idx]]="","",
IF(BEK10=0,0,
MAX(SUMIFS($AM10:$BMK10,$AM$3:$BMK$3,"&lt;="&amp;BEY$3,$AM$2:$BMK$2,BEY$2)-INDEX(mediAddTable,tbPayroll[[#This Row],[fedStatus]]),0)-
SUMIFS($AM10:$BMK10,$AM$3:$BMK$3,"&lt;"&amp;BEY$3,$AM$2:$BMK$2,BES$2)
))</f>
        <v/>
      </c>
      <c r="BET10" s="116" t="str">
        <f>IF(tbPayroll[[#This Row],[idx]]="","",
ROUND(MAX(BEX10*dPeriods+tbPayroll[[#This Row],[adjustedAmount]],0),dFEDRound))</f>
        <v/>
      </c>
      <c r="BEU10" s="116" t="str">
        <f>IF(tbPayroll[[#This Row],[idx]]="","",
ROUND(IF(hoursMode="Daily",
SUMIFS(Hours!$J9:$BDM9,Hours!$J$2:$BDM$2,"&gt;="&amp;BDW$5,Hours!$J$2:$BDM$2,"&lt;="&amp;BEZ$5,Hours!$J$5:$BDM$5,dRegularName),
SUMIFS(Hours!$J9:$BDM9,Hours!$J$1:$BDM$1,BEV$3,Hours!$J$5:$BDM$5,dRegularName)
),2))</f>
        <v/>
      </c>
      <c r="BEV10" s="116" t="str">
        <f>IF(tbPayroll[[#This Row],[idx]]="","",
IF(hoursMode="Daily",
SUMIFS(Hours!$J9:$BDM9,Hours!$J$2:$BDM$2,"&gt;="&amp;BDW$5,Hours!$J$2:$BDM$2,"&lt;="&amp;BEZ$5,Hours!$J$5:$BDM$5,dOvertimeName),
SUMIFS(Hours!$J9:$BDM9,Hours!$J$1:$BDM$1,BEV$3,Hours!$J$5:$BDM$5,dOvertimeName)
))</f>
        <v/>
      </c>
      <c r="BEW10" s="116" t="str">
        <f>IF(tbPayroll[[#This Row],[idx]]="","",
IF(hoursMode="Daily",
SUMIFS(Hours!$J9:$BDM9,Hours!$J$2:$BDM$2,"&gt;="&amp;BDW$5,Hours!$J$2:$BDM$2,"&lt;="&amp;BEZ$5,Hours!$J$5:$BDM$5,dVacationName),
SUMIFS(Hours!$J9:$BDM9,Hours!$J$1:$BDM$1,BEV$3,Hours!$J$5:$BDM$5,dVacationName)
))</f>
        <v/>
      </c>
      <c r="BEX10" s="116" t="str">
        <f>IF(tbPayroll[[#This Row],[Employee]]="","",MAX(BEZ10-tbPayroll[[#This Row],[free]]-BDX10-BEQ10,0))</f>
        <v/>
      </c>
      <c r="BEY10" s="116" t="str">
        <f>IF(tbPayroll[[#This Row],[Employee]]="","",MAX(BEZ10-tbPayroll[[#This Row],[free]]-BDX10,0))</f>
        <v/>
      </c>
      <c r="BEZ10" s="116" t="str">
        <f>IF(tbPayroll[[#This Row],[Employee]]="","",
IF(tbPayroll[[#This Row],[employmentDate]]&gt;BEZ$5,0,BEB10+BEC10+BED10+BDZ10))</f>
        <v/>
      </c>
      <c r="BFA10" s="116" t="str">
        <f>IF(tbPayroll[[#This Row],[Employee]]="","",BEZ10-SUM(BEE10:BEJ10)-BDY10-BDX10-BEQ10-BER10)</f>
        <v/>
      </c>
      <c r="BFB10" s="417"/>
      <c r="BFC10" s="192"/>
      <c r="BFD10" s="192"/>
      <c r="BFE10" s="192"/>
      <c r="BFF10" s="193"/>
      <c r="BFG10" s="116" t="str">
        <f>IF(tbPayroll[[#This Row],[Employee]]="","",
BGA10 &amp; " | " &amp; BGB10&amp; " | " &amp; BGC10
)</f>
        <v/>
      </c>
      <c r="BFH10" s="116" t="str">
        <f>IF(tbPayroll[[#This Row],[Employee]]="","",
IF(tbPayroll[[#This Row],[employmentDate]]&gt;BGF$5,0,
ROUND(IF(tbPayroll[[#This Row],[IncomeBase]]=dSalaried,IF(BFC10&lt;&gt;"",BFC10,tbPayroll[[#This Row],[EmpWage]]),BGA10*IF(BFC10&lt;&gt;"",BFC10,tbPayroll[[#This Row],[EmpWage]])),2)))</f>
        <v/>
      </c>
      <c r="BFI10" s="116" t="str">
        <f>IF(tbPayroll[[#This Row],[Employee]]="","",
IF(tbPayroll[[#This Row],[employmentDate]]&gt;BGF$5,0,
ROUND(BGB10*tbPayroll[[#This Row],[overrrate]]*
IF(BFC10&lt;&gt;"",BFC10,tbPayroll[[#This Row],[EmpWage]])/IF(tbPayroll[[#This Row],[IncomeBase]]=dSalaried,MAX(tbPayroll[[#This Row],[regularwork]],1),1),2)
))</f>
        <v/>
      </c>
      <c r="BFJ10" s="116" t="str">
        <f>IF(tbPayroll[[#This Row],[Employee]]="","",
IF(tbPayroll[[#This Row],[employmentDate]]&gt;BGF$5,0,
ROUND(BGC10*
IFERROR(BFH10/BGA10,0),2
)))</f>
        <v/>
      </c>
      <c r="BFK10" s="116" t="str">
        <f>IF(tbPayroll[[#This Row],[Employee]]="","",
tbPayroll[[#This Row],[exState]]*
(tbPayroll[[#This Row],[stateAddDedu]]+ROUND(
MAX(BGD10-tbPayroll[[#This Row],[persExemp]],0)*tbPayroll[[#This Row],[stateTax]],dRound))
)</f>
        <v/>
      </c>
      <c r="BFL10" s="116" t="str">
        <f>IF(tbPayroll[[#This Row],[Employee]]="","",
(ROUND(
MAX(BGD10-tbPayroll[[#This Row],[persExemp]],0)*tbPayroll[[#This Row],[dLocal]],dRound))
)</f>
        <v/>
      </c>
      <c r="BFM10" s="116" t="str">
        <f>IF(tbPayroll[[#This Row],[Employee]]="","",
(ROUND(
MAX(BGD10-tbPayroll[[#This Row],[persExemp]],0)*tbPayroll[[#This Row],[dCity]],dRound))
)</f>
        <v/>
      </c>
      <c r="BFN10" s="116" t="str" cm="1">
        <f t="array" aca="1" ref="BFN10" ca="1">IF(tbPayroll[[#This Row],[idx]]="","",
IF(BFQ10=0,0,
ROUND(tbPayroll[[#This Row],[exFed]]*
MAX(
((BFZ10-INDEX(INDIRECT(tbPayroll[[#This Row],[fedPrefix]]&amp;CHOOSE(tbPayroll[[#This Row],[fedStatus]],"SingleWage","JointlyWage","SingleWage","HeadWage")),BFQ10))*
INDEX(INDIRECT(tbPayroll[[#This Row],[fedPrefix]]&amp;"Perc"),BFQ10)+
INDEX(INDIRECT(tbPayroll[[#This Row],[fedPrefix]]&amp;CHOOSE(tbPayroll[[#This Row],[fedStatus]],"SingleHold","JointlyHold","SingleHold","HeadHold")),BFQ10))/dPeriods
- IF(tbPayroll[[#This Row],[isFormSent]]="Yes",tbPayroll[[#This Row],[isFormStep3]],0),0)
+tbPayroll[[#This Row],[isFormStep4c]],dFEDRound)
)
)</f>
        <v/>
      </c>
      <c r="BFO10" s="116" t="str">
        <f>IF(tbPayroll[[#This Row],[idx]]="","",
ROUND(tbPayroll[[#This Row],[exSS]]*
IF(SUMIFS($AM10:$BMK10,$AM$3:$BMK$3,"&lt;"&amp;BFO$3,$AM$2:$BMK$2,BFO$2) +ssTax*BGE10 &lt;ssTax*ssMax,
ssTax*BGE10,
MAX(ssTax*ssMax-SUMIFS($AM10:$BMK10,$AM$3:$BMK$3,"&lt;"&amp;BFO$3,$AM$2:$BMK$2,BFO$2),0)),
2)
)</f>
        <v/>
      </c>
      <c r="BFP10" s="116" t="str">
        <f>IF(tbPayroll[[#This Row],[idx]]="","",IF(BFQ10=0,0,ROUND(tbPayroll[[#This Row],[exMedi]]*mediTax*BGE10+BFY10*mediMax,2)))</f>
        <v/>
      </c>
      <c r="BFQ10" s="116" t="str">
        <f ca="1">IF(tbPayroll[[#This Row],[idx]]="","",IFERROR(MATCH(BFZ10,INDIRECT(tbPayroll[[#This Row],[fedPrefix]]&amp;CHOOSE(tbPayroll[[#This Row],[fedStatus]],"SingleWage","JointlyWage","SingleWage","HeadWage")),1),0))</f>
        <v/>
      </c>
      <c r="BFR10" s="116"/>
      <c r="BFS10" s="116" t="str">
        <f>IF(tbPayroll[[#This Row],[idx]]="","",
ROUND(tbPayroll[[#This Row],[401Roth]]*IF(SUMIFS($AM10:$BMK10,$AM$3:$BMK$3,"&lt;"&amp;BGF$3,$AM$2:$BMK$2,BGF$2)+BEZ10&lt;compensationCap,
BGF10,
MAX(compensationCap-SUMIFS($AM10:$BMK10,$AM$3:$BMK$3,"&lt;"&amp;BGF$3,$AM$2:$BMK$2,BGF$2),0)),2))</f>
        <v/>
      </c>
      <c r="BFT10" s="116" t="str">
        <f>IF(tbPayroll[[#This Row],[idx]]="","",
ROUND(tbPayroll[[#This Row],[401PreTax]]*IF(SUMIFS($AM10:$BMK10,$AM$3:$BMK$3,"&lt;"&amp;BGF$3,$AM$2:$BMK$2,BGF$2)+BEZ10&lt;compensationCap,
BGF10,
MAX(compensationCap-SUMIFS($AM10:$BMK10,$AM$3:$BMK$3,"&lt;"&amp;BGF$3,$AM$2:$BMK$2,BGF$2),0)),2))</f>
        <v/>
      </c>
      <c r="BFU10" s="116" t="str">
        <f>IF(tbPayroll[[#This Row],[idx]]="","",
ROUND((tbPayroll[[#This Row],[401T1p]]*tbPayroll[[#This Row],[401T1Cap]]+tbPayroll[[#This Row],[401T2p]]*tbPayroll[[#This Row],[401T2Cap]])*IF(SUMIFS($AM10:$BMK10,$AM$3:$BMK$3,"&lt;"&amp;BGF$3,$AM$2:$BMK$2,BGF$2)+BEZ10&lt;compensationCap,
BGF10,
MAX(compensationCap-SUMIFS($AM10:$BMK10,$AM$3:$BMK$3,"&lt;"&amp;BGF$3,$AM$2:$BMK$2,BGF$2),0)),2))</f>
        <v/>
      </c>
      <c r="BFV10" s="116" t="str">
        <f>IF(tbPayroll[[#This Row],[idx]]="","",
IF(BFU10=0,0,
ROUND(IF(SUMIFS($AM10:$BMK10,$AM$3:$BMK$3,"&lt;"&amp;BFX$3,$AM$2:$BMK$2,"&gt;="&amp;BFV$2,$AM$2:$BMK$2,"&lt;="&amp;BFX$2)+BFS10+BFT10+BFU10&lt;tbPayroll[[#This Row],[401EmperLimit]],
BFU10,
MAX((tbPayroll[[#This Row],[401EmperLimit]]-SUMIFS($AM10:$BMK10,$AM$3:$BMK$3,"&lt;"&amp;BFX$3,$AM$2:$BMK$2,"&gt;="&amp;BFV$2,$AM$2:$BMK$2,"&lt;="&amp;BFX$2)),0)),2)))</f>
        <v/>
      </c>
      <c r="BFW10" s="116" t="str">
        <f>IF(tbPayroll[[#This Row],[idx]]="","",
IF(BFT10=0,0,
ROUND(IF(SUMIFS($AM10:$BMK10,$AM$3:$BMK$3,"&lt;"&amp;BFX$3,$AM$2:$BMK$2,BFX$2)+BFS10+SUMIFS($AM10:$BMK10,$AM$3:$BMK$3,"&lt;"&amp;BFW$3,$AM$2:$BMK$2,BFW$2)+BFT10&lt;tbPayroll[[#This Row],[401ContriLimit]],
BFT10,
BFT10/(BFS10+BFT10)*
(tbPayroll[[#This Row],[401ContriLimit]]-SUMIFS($AM10:$BMK10,$AM$3:$BMK$3,"&lt;"&amp;BFX$3,$AM$2:$BMK$2,BFX$2)-SUMIFS($AM10:$BMK10,$AM$3:$BMK$3,"&lt;"&amp;BFW$3,$AM$2:$BMK$2,BFW$2))),2)))</f>
        <v/>
      </c>
      <c r="BFX10" s="116" t="str">
        <f>IF(tbPayroll[[#This Row],[idx]]="","",
IF(BFS10=0,0,
ROUND(IF(SUMIFS($AM10:$BMK10,$AM$3:$BMK$3,"&lt;"&amp;BFX$3,$AM$2:$BMK$2,BFX$2)+BFS10+SUMIFS($AM10:$BMK10,$AM$3:$BMK$3,"&lt;"&amp;BFW$3,$AM$2:$BMK$2,BFW$2)+BFT10&lt;tbPayroll[[#This Row],[401ContriLimit]],
BFS10,
BFS10/(BFS10+BFT10)*
(tbPayroll[[#This Row],[401ContriLimit]]-SUMIFS($AM10:$BMK10,$AM$3:$BMK$3,"&lt;"&amp;BFX$3,$AM$2:$BMK$2,BFX$2)-SUMIFS($AM10:$BMK10,$AM$3:$BMK$3,"&lt;"&amp;BFW$3,$AM$2:$BMK$2,BFW$2))),2)
))</f>
        <v/>
      </c>
      <c r="BFY10" s="116" t="str" cm="1">
        <f t="array" ref="BFY10">IF(tbPayroll[[#This Row],[idx]]="","",
IF(BFQ10=0,0,
MAX(SUMIFS($AM10:$BMK10,$AM$3:$BMK$3,"&lt;="&amp;BGE$3,$AM$2:$BMK$2,BGE$2)-INDEX(mediAddTable,tbPayroll[[#This Row],[fedStatus]]),0)-
SUMIFS($AM10:$BMK10,$AM$3:$BMK$3,"&lt;"&amp;BGE$3,$AM$2:$BMK$2,BFY$2)
))</f>
        <v/>
      </c>
      <c r="BFZ10" s="116" t="str">
        <f>IF(tbPayroll[[#This Row],[idx]]="","",
ROUND(MAX(BGD10*dPeriods+tbPayroll[[#This Row],[adjustedAmount]],0),dFEDRound))</f>
        <v/>
      </c>
      <c r="BGA10" s="116" t="str">
        <f>IF(tbPayroll[[#This Row],[idx]]="","",
ROUND(IF(hoursMode="Daily",
SUMIFS(Hours!$J9:$BDM9,Hours!$J$2:$BDM$2,"&gt;="&amp;BFC$5,Hours!$J$2:$BDM$2,"&lt;="&amp;BGF$5,Hours!$J$5:$BDM$5,dRegularName),
SUMIFS(Hours!$J9:$BDM9,Hours!$J$1:$BDM$1,BGB$3,Hours!$J$5:$BDM$5,dRegularName)
),2))</f>
        <v/>
      </c>
      <c r="BGB10" s="116" t="str">
        <f>IF(tbPayroll[[#This Row],[idx]]="","",
IF(hoursMode="Daily",
SUMIFS(Hours!$J9:$BDM9,Hours!$J$2:$BDM$2,"&gt;="&amp;BFC$5,Hours!$J$2:$BDM$2,"&lt;="&amp;BGF$5,Hours!$J$5:$BDM$5,dOvertimeName),
SUMIFS(Hours!$J9:$BDM9,Hours!$J$1:$BDM$1,BGB$3,Hours!$J$5:$BDM$5,dOvertimeName)
))</f>
        <v/>
      </c>
      <c r="BGC10" s="116" t="str">
        <f>IF(tbPayroll[[#This Row],[idx]]="","",
IF(hoursMode="Daily",
SUMIFS(Hours!$J9:$BDM9,Hours!$J$2:$BDM$2,"&gt;="&amp;BFC$5,Hours!$J$2:$BDM$2,"&lt;="&amp;BGF$5,Hours!$J$5:$BDM$5,dVacationName),
SUMIFS(Hours!$J9:$BDM9,Hours!$J$1:$BDM$1,BGB$3,Hours!$J$5:$BDM$5,dVacationName)
))</f>
        <v/>
      </c>
      <c r="BGD10" s="116" t="str">
        <f>IF(tbPayroll[[#This Row],[Employee]]="","",MAX(BGF10-tbPayroll[[#This Row],[free]]-BFD10-BFW10,0))</f>
        <v/>
      </c>
      <c r="BGE10" s="116" t="str">
        <f>IF(tbPayroll[[#This Row],[Employee]]="","",MAX(BGF10-tbPayroll[[#This Row],[free]]-BFD10,0))</f>
        <v/>
      </c>
      <c r="BGF10" s="116" t="str">
        <f>IF(tbPayroll[[#This Row],[Employee]]="","",
IF(tbPayroll[[#This Row],[employmentDate]]&gt;BGF$5,0,BFH10+BFI10+BFJ10+BFF10))</f>
        <v/>
      </c>
      <c r="BGG10" s="116" t="str">
        <f>IF(tbPayroll[[#This Row],[Employee]]="","",BGF10-SUM(BFK10:BFP10)-BFE10-BFD10-BFW10-BFX10)</f>
        <v/>
      </c>
      <c r="BGH10" s="417"/>
      <c r="BGI10" s="192"/>
      <c r="BGJ10" s="192"/>
      <c r="BGK10" s="192"/>
      <c r="BGL10" s="193"/>
      <c r="BGM10" s="116" t="str">
        <f>IF(tbPayroll[[#This Row],[Employee]]="","",
BHG10 &amp; " | " &amp; BHH10&amp; " | " &amp; BHI10
)</f>
        <v/>
      </c>
      <c r="BGN10" s="116" t="str">
        <f>IF(tbPayroll[[#This Row],[Employee]]="","",
IF(tbPayroll[[#This Row],[employmentDate]]&gt;BHL$5,0,
ROUND(IF(tbPayroll[[#This Row],[IncomeBase]]=dSalaried,IF(BGI10&lt;&gt;"",BGI10,tbPayroll[[#This Row],[EmpWage]]),BHG10*IF(BGI10&lt;&gt;"",BGI10,tbPayroll[[#This Row],[EmpWage]])),2)))</f>
        <v/>
      </c>
      <c r="BGO10" s="116" t="str">
        <f>IF(tbPayroll[[#This Row],[Employee]]="","",
IF(tbPayroll[[#This Row],[employmentDate]]&gt;BHL$5,0,
ROUND(BHH10*tbPayroll[[#This Row],[overrrate]]*
IF(BGI10&lt;&gt;"",BGI10,tbPayroll[[#This Row],[EmpWage]])/IF(tbPayroll[[#This Row],[IncomeBase]]=dSalaried,MAX(tbPayroll[[#This Row],[regularwork]],1),1),2)
))</f>
        <v/>
      </c>
      <c r="BGP10" s="116" t="str">
        <f>IF(tbPayroll[[#This Row],[Employee]]="","",
IF(tbPayroll[[#This Row],[employmentDate]]&gt;BHL$5,0,
ROUND(BHI10*
IFERROR(BGN10/BHG10,0),2
)))</f>
        <v/>
      </c>
      <c r="BGQ10" s="116" t="str">
        <f>IF(tbPayroll[[#This Row],[Employee]]="","",
tbPayroll[[#This Row],[exState]]*
(tbPayroll[[#This Row],[stateAddDedu]]+ROUND(
MAX(BHJ10-tbPayroll[[#This Row],[persExemp]],0)*tbPayroll[[#This Row],[stateTax]],dRound))
)</f>
        <v/>
      </c>
      <c r="BGR10" s="116" t="str">
        <f>IF(tbPayroll[[#This Row],[Employee]]="","",
(ROUND(
MAX(BHJ10-tbPayroll[[#This Row],[persExemp]],0)*tbPayroll[[#This Row],[dLocal]],dRound))
)</f>
        <v/>
      </c>
      <c r="BGS10" s="116" t="str">
        <f>IF(tbPayroll[[#This Row],[Employee]]="","",
(ROUND(
MAX(BHJ10-tbPayroll[[#This Row],[persExemp]],0)*tbPayroll[[#This Row],[dCity]],dRound))
)</f>
        <v/>
      </c>
      <c r="BGT10" s="116" t="str" cm="1">
        <f t="array" aca="1" ref="BGT10" ca="1">IF(tbPayroll[[#This Row],[idx]]="","",
IF(BGW10=0,0,
ROUND(tbPayroll[[#This Row],[exFed]]*
MAX(
((BHF10-INDEX(INDIRECT(tbPayroll[[#This Row],[fedPrefix]]&amp;CHOOSE(tbPayroll[[#This Row],[fedStatus]],"SingleWage","JointlyWage","SingleWage","HeadWage")),BGW10))*
INDEX(INDIRECT(tbPayroll[[#This Row],[fedPrefix]]&amp;"Perc"),BGW10)+
INDEX(INDIRECT(tbPayroll[[#This Row],[fedPrefix]]&amp;CHOOSE(tbPayroll[[#This Row],[fedStatus]],"SingleHold","JointlyHold","SingleHold","HeadHold")),BGW10))/dPeriods
- IF(tbPayroll[[#This Row],[isFormSent]]="Yes",tbPayroll[[#This Row],[isFormStep3]],0),0)
+tbPayroll[[#This Row],[isFormStep4c]],dFEDRound)
)
)</f>
        <v/>
      </c>
      <c r="BGU10" s="116" t="str">
        <f>IF(tbPayroll[[#This Row],[idx]]="","",
ROUND(tbPayroll[[#This Row],[exSS]]*
IF(SUMIFS($AM10:$BMK10,$AM$3:$BMK$3,"&lt;"&amp;BGU$3,$AM$2:$BMK$2,BGU$2) +ssTax*BHK10 &lt;ssTax*ssMax,
ssTax*BHK10,
MAX(ssTax*ssMax-SUMIFS($AM10:$BMK10,$AM$3:$BMK$3,"&lt;"&amp;BGU$3,$AM$2:$BMK$2,BGU$2),0)),
2)
)</f>
        <v/>
      </c>
      <c r="BGV10" s="116" t="str">
        <f>IF(tbPayroll[[#This Row],[idx]]="","",IF(BGW10=0,0,ROUND(tbPayroll[[#This Row],[exMedi]]*mediTax*BHK10+BHE10*mediMax,2)))</f>
        <v/>
      </c>
      <c r="BGW10" s="116" t="str">
        <f ca="1">IF(tbPayroll[[#This Row],[idx]]="","",IFERROR(MATCH(BHF10,INDIRECT(tbPayroll[[#This Row],[fedPrefix]]&amp;CHOOSE(tbPayroll[[#This Row],[fedStatus]],"SingleWage","JointlyWage","SingleWage","HeadWage")),1),0))</f>
        <v/>
      </c>
      <c r="BGX10" s="116"/>
      <c r="BGY10" s="116" t="str">
        <f>IF(tbPayroll[[#This Row],[idx]]="","",
ROUND(tbPayroll[[#This Row],[401Roth]]*IF(SUMIFS($AM10:$BMK10,$AM$3:$BMK$3,"&lt;"&amp;BHL$3,$AM$2:$BMK$2,BHL$2)+BGF10&lt;compensationCap,
BHL10,
MAX(compensationCap-SUMIFS($AM10:$BMK10,$AM$3:$BMK$3,"&lt;"&amp;BHL$3,$AM$2:$BMK$2,BHL$2),0)),2))</f>
        <v/>
      </c>
      <c r="BGZ10" s="116" t="str">
        <f>IF(tbPayroll[[#This Row],[idx]]="","",
ROUND(tbPayroll[[#This Row],[401PreTax]]*IF(SUMIFS($AM10:$BMK10,$AM$3:$BMK$3,"&lt;"&amp;BHL$3,$AM$2:$BMK$2,BHL$2)+BGF10&lt;compensationCap,
BHL10,
MAX(compensationCap-SUMIFS($AM10:$BMK10,$AM$3:$BMK$3,"&lt;"&amp;BHL$3,$AM$2:$BMK$2,BHL$2),0)),2))</f>
        <v/>
      </c>
      <c r="BHA10" s="116" t="str">
        <f>IF(tbPayroll[[#This Row],[idx]]="","",
ROUND((tbPayroll[[#This Row],[401T1p]]*tbPayroll[[#This Row],[401T1Cap]]+tbPayroll[[#This Row],[401T2p]]*tbPayroll[[#This Row],[401T2Cap]])*IF(SUMIFS($AM10:$BMK10,$AM$3:$BMK$3,"&lt;"&amp;BHL$3,$AM$2:$BMK$2,BHL$2)+BGF10&lt;compensationCap,
BHL10,
MAX(compensationCap-SUMIFS($AM10:$BMK10,$AM$3:$BMK$3,"&lt;"&amp;BHL$3,$AM$2:$BMK$2,BHL$2),0)),2))</f>
        <v/>
      </c>
      <c r="BHB10" s="116" t="str">
        <f>IF(tbPayroll[[#This Row],[idx]]="","",
IF(BHA10=0,0,
ROUND(IF(SUMIFS($AM10:$BMK10,$AM$3:$BMK$3,"&lt;"&amp;BHD$3,$AM$2:$BMK$2,"&gt;="&amp;BHB$2,$AM$2:$BMK$2,"&lt;="&amp;BHD$2)+BGY10+BGZ10+BHA10&lt;tbPayroll[[#This Row],[401EmperLimit]],
BHA10,
MAX((tbPayroll[[#This Row],[401EmperLimit]]-SUMIFS($AM10:$BMK10,$AM$3:$BMK$3,"&lt;"&amp;BHD$3,$AM$2:$BMK$2,"&gt;="&amp;BHB$2,$AM$2:$BMK$2,"&lt;="&amp;BHD$2)),0)),2)))</f>
        <v/>
      </c>
      <c r="BHC10" s="116" t="str">
        <f>IF(tbPayroll[[#This Row],[idx]]="","",
IF(BGZ10=0,0,
ROUND(IF(SUMIFS($AM10:$BMK10,$AM$3:$BMK$3,"&lt;"&amp;BHD$3,$AM$2:$BMK$2,BHD$2)+BGY10+SUMIFS($AM10:$BMK10,$AM$3:$BMK$3,"&lt;"&amp;BHC$3,$AM$2:$BMK$2,BHC$2)+BGZ10&lt;tbPayroll[[#This Row],[401ContriLimit]],
BGZ10,
BGZ10/(BGY10+BGZ10)*
(tbPayroll[[#This Row],[401ContriLimit]]-SUMIFS($AM10:$BMK10,$AM$3:$BMK$3,"&lt;"&amp;BHD$3,$AM$2:$BMK$2,BHD$2)-SUMIFS($AM10:$BMK10,$AM$3:$BMK$3,"&lt;"&amp;BHC$3,$AM$2:$BMK$2,BHC$2))),2)))</f>
        <v/>
      </c>
      <c r="BHD10" s="116" t="str">
        <f>IF(tbPayroll[[#This Row],[idx]]="","",
IF(BGY10=0,0,
ROUND(IF(SUMIFS($AM10:$BMK10,$AM$3:$BMK$3,"&lt;"&amp;BHD$3,$AM$2:$BMK$2,BHD$2)+BGY10+SUMIFS($AM10:$BMK10,$AM$3:$BMK$3,"&lt;"&amp;BHC$3,$AM$2:$BMK$2,BHC$2)+BGZ10&lt;tbPayroll[[#This Row],[401ContriLimit]],
BGY10,
BGY10/(BGY10+BGZ10)*
(tbPayroll[[#This Row],[401ContriLimit]]-SUMIFS($AM10:$BMK10,$AM$3:$BMK$3,"&lt;"&amp;BHD$3,$AM$2:$BMK$2,BHD$2)-SUMIFS($AM10:$BMK10,$AM$3:$BMK$3,"&lt;"&amp;BHC$3,$AM$2:$BMK$2,BHC$2))),2)
))</f>
        <v/>
      </c>
      <c r="BHE10" s="116" t="str" cm="1">
        <f t="array" ref="BHE10">IF(tbPayroll[[#This Row],[idx]]="","",
IF(BGW10=0,0,
MAX(SUMIFS($AM10:$BMK10,$AM$3:$BMK$3,"&lt;="&amp;BHK$3,$AM$2:$BMK$2,BHK$2)-INDEX(mediAddTable,tbPayroll[[#This Row],[fedStatus]]),0)-
SUMIFS($AM10:$BMK10,$AM$3:$BMK$3,"&lt;"&amp;BHK$3,$AM$2:$BMK$2,BHE$2)
))</f>
        <v/>
      </c>
      <c r="BHF10" s="116" t="str">
        <f>IF(tbPayroll[[#This Row],[idx]]="","",
ROUND(MAX(BHJ10*dPeriods+tbPayroll[[#This Row],[adjustedAmount]],0),dFEDRound))</f>
        <v/>
      </c>
      <c r="BHG10" s="116" t="str">
        <f>IF(tbPayroll[[#This Row],[idx]]="","",
ROUND(IF(hoursMode="Daily",
SUMIFS(Hours!$J9:$BDM9,Hours!$J$2:$BDM$2,"&gt;="&amp;BGI$5,Hours!$J$2:$BDM$2,"&lt;="&amp;BHL$5,Hours!$J$5:$BDM$5,dRegularName),
SUMIFS(Hours!$J9:$BDM9,Hours!$J$1:$BDM$1,BHH$3,Hours!$J$5:$BDM$5,dRegularName)
),2))</f>
        <v/>
      </c>
      <c r="BHH10" s="116" t="str">
        <f>IF(tbPayroll[[#This Row],[idx]]="","",
IF(hoursMode="Daily",
SUMIFS(Hours!$J9:$BDM9,Hours!$J$2:$BDM$2,"&gt;="&amp;BGI$5,Hours!$J$2:$BDM$2,"&lt;="&amp;BHL$5,Hours!$J$5:$BDM$5,dOvertimeName),
SUMIFS(Hours!$J9:$BDM9,Hours!$J$1:$BDM$1,BHH$3,Hours!$J$5:$BDM$5,dOvertimeName)
))</f>
        <v/>
      </c>
      <c r="BHI10" s="116" t="str">
        <f>IF(tbPayroll[[#This Row],[idx]]="","",
IF(hoursMode="Daily",
SUMIFS(Hours!$J9:$BDM9,Hours!$J$2:$BDM$2,"&gt;="&amp;BGI$5,Hours!$J$2:$BDM$2,"&lt;="&amp;BHL$5,Hours!$J$5:$BDM$5,dVacationName),
SUMIFS(Hours!$J9:$BDM9,Hours!$J$1:$BDM$1,BHH$3,Hours!$J$5:$BDM$5,dVacationName)
))</f>
        <v/>
      </c>
      <c r="BHJ10" s="116" t="str">
        <f>IF(tbPayroll[[#This Row],[Employee]]="","",MAX(BHL10-tbPayroll[[#This Row],[free]]-BGJ10-BHC10,0))</f>
        <v/>
      </c>
      <c r="BHK10" s="116" t="str">
        <f>IF(tbPayroll[[#This Row],[Employee]]="","",MAX(BHL10-tbPayroll[[#This Row],[free]]-BGJ10,0))</f>
        <v/>
      </c>
      <c r="BHL10" s="116" t="str">
        <f>IF(tbPayroll[[#This Row],[Employee]]="","",
IF(tbPayroll[[#This Row],[employmentDate]]&gt;BHL$5,0,BGN10+BGO10+BGP10+BGL10))</f>
        <v/>
      </c>
      <c r="BHM10" s="116" t="str">
        <f>IF(tbPayroll[[#This Row],[Employee]]="","",BHL10-SUM(BGQ10:BGV10)-BGK10-BGJ10-BHC10-BHD10)</f>
        <v/>
      </c>
      <c r="BHN10" s="417"/>
      <c r="BHO10" s="192"/>
      <c r="BHP10" s="192"/>
      <c r="BHQ10" s="192"/>
      <c r="BHR10" s="193"/>
      <c r="BHS10" s="116" t="str">
        <f>IF(tbPayroll[[#This Row],[Employee]]="","",
BIM10 &amp; " | " &amp; BIN10&amp; " | " &amp; BIO10
)</f>
        <v/>
      </c>
      <c r="BHT10" s="116" t="str">
        <f>IF(tbPayroll[[#This Row],[Employee]]="","",
IF(tbPayroll[[#This Row],[employmentDate]]&gt;BIR$5,0,
ROUND(IF(tbPayroll[[#This Row],[IncomeBase]]=dSalaried,IF(BHO10&lt;&gt;"",BHO10,tbPayroll[[#This Row],[EmpWage]]),BIM10*IF(BHO10&lt;&gt;"",BHO10,tbPayroll[[#This Row],[EmpWage]])),2)))</f>
        <v/>
      </c>
      <c r="BHU10" s="116" t="str">
        <f>IF(tbPayroll[[#This Row],[Employee]]="","",
IF(tbPayroll[[#This Row],[employmentDate]]&gt;BIR$5,0,
ROUND(BIN10*tbPayroll[[#This Row],[overrrate]]*
IF(BHO10&lt;&gt;"",BHO10,tbPayroll[[#This Row],[EmpWage]])/IF(tbPayroll[[#This Row],[IncomeBase]]=dSalaried,MAX(tbPayroll[[#This Row],[regularwork]],1),1),2)
))</f>
        <v/>
      </c>
      <c r="BHV10" s="116" t="str">
        <f>IF(tbPayroll[[#This Row],[Employee]]="","",
IF(tbPayroll[[#This Row],[employmentDate]]&gt;BIR$5,0,
ROUND(BIO10*
IFERROR(BHT10/BIM10,0),2
)))</f>
        <v/>
      </c>
      <c r="BHW10" s="116" t="str">
        <f>IF(tbPayroll[[#This Row],[Employee]]="","",
tbPayroll[[#This Row],[exState]]*
(tbPayroll[[#This Row],[stateAddDedu]]+ROUND(
MAX(BIP10-tbPayroll[[#This Row],[persExemp]],0)*tbPayroll[[#This Row],[stateTax]],dRound))
)</f>
        <v/>
      </c>
      <c r="BHX10" s="116" t="str">
        <f>IF(tbPayroll[[#This Row],[Employee]]="","",
(ROUND(
MAX(BIP10-tbPayroll[[#This Row],[persExemp]],0)*tbPayroll[[#This Row],[dLocal]],dRound))
)</f>
        <v/>
      </c>
      <c r="BHY10" s="116" t="str">
        <f>IF(tbPayroll[[#This Row],[Employee]]="","",
(ROUND(
MAX(BIP10-tbPayroll[[#This Row],[persExemp]],0)*tbPayroll[[#This Row],[dCity]],dRound))
)</f>
        <v/>
      </c>
      <c r="BHZ10" s="116" t="str" cm="1">
        <f t="array" aca="1" ref="BHZ10" ca="1">IF(tbPayroll[[#This Row],[idx]]="","",
IF(BIC10=0,0,
ROUND(tbPayroll[[#This Row],[exFed]]*
MAX(
((BIL10-INDEX(INDIRECT(tbPayroll[[#This Row],[fedPrefix]]&amp;CHOOSE(tbPayroll[[#This Row],[fedStatus]],"SingleWage","JointlyWage","SingleWage","HeadWage")),BIC10))*
INDEX(INDIRECT(tbPayroll[[#This Row],[fedPrefix]]&amp;"Perc"),BIC10)+
INDEX(INDIRECT(tbPayroll[[#This Row],[fedPrefix]]&amp;CHOOSE(tbPayroll[[#This Row],[fedStatus]],"SingleHold","JointlyHold","SingleHold","HeadHold")),BIC10))/dPeriods
- IF(tbPayroll[[#This Row],[isFormSent]]="Yes",tbPayroll[[#This Row],[isFormStep3]],0),0)
+tbPayroll[[#This Row],[isFormStep4c]],dFEDRound)
)
)</f>
        <v/>
      </c>
      <c r="BIA10" s="116" t="str">
        <f>IF(tbPayroll[[#This Row],[idx]]="","",
ROUND(tbPayroll[[#This Row],[exSS]]*
IF(SUMIFS($AM10:$BMK10,$AM$3:$BMK$3,"&lt;"&amp;BIA$3,$AM$2:$BMK$2,BIA$2) +ssTax*BIQ10 &lt;ssTax*ssMax,
ssTax*BIQ10,
MAX(ssTax*ssMax-SUMIFS($AM10:$BMK10,$AM$3:$BMK$3,"&lt;"&amp;BIA$3,$AM$2:$BMK$2,BIA$2),0)),
2)
)</f>
        <v/>
      </c>
      <c r="BIB10" s="116" t="str">
        <f>IF(tbPayroll[[#This Row],[idx]]="","",IF(BIC10=0,0,ROUND(tbPayroll[[#This Row],[exMedi]]*mediTax*BIQ10+BIK10*mediMax,2)))</f>
        <v/>
      </c>
      <c r="BIC10" s="116" t="str">
        <f ca="1">IF(tbPayroll[[#This Row],[idx]]="","",IFERROR(MATCH(BIL10,INDIRECT(tbPayroll[[#This Row],[fedPrefix]]&amp;CHOOSE(tbPayroll[[#This Row],[fedStatus]],"SingleWage","JointlyWage","SingleWage","HeadWage")),1),0))</f>
        <v/>
      </c>
      <c r="BID10" s="116"/>
      <c r="BIE10" s="116" t="str">
        <f>IF(tbPayroll[[#This Row],[idx]]="","",
ROUND(tbPayroll[[#This Row],[401Roth]]*IF(SUMIFS($AM10:$BMK10,$AM$3:$BMK$3,"&lt;"&amp;BIR$3,$AM$2:$BMK$2,BIR$2)+BHL10&lt;compensationCap,
BIR10,
MAX(compensationCap-SUMIFS($AM10:$BMK10,$AM$3:$BMK$3,"&lt;"&amp;BIR$3,$AM$2:$BMK$2,BIR$2),0)),2))</f>
        <v/>
      </c>
      <c r="BIF10" s="116" t="str">
        <f>IF(tbPayroll[[#This Row],[idx]]="","",
ROUND(tbPayroll[[#This Row],[401PreTax]]*IF(SUMIFS($AM10:$BMK10,$AM$3:$BMK$3,"&lt;"&amp;BIR$3,$AM$2:$BMK$2,BIR$2)+BHL10&lt;compensationCap,
BIR10,
MAX(compensationCap-SUMIFS($AM10:$BMK10,$AM$3:$BMK$3,"&lt;"&amp;BIR$3,$AM$2:$BMK$2,BIR$2),0)),2))</f>
        <v/>
      </c>
      <c r="BIG10" s="116" t="str">
        <f>IF(tbPayroll[[#This Row],[idx]]="","",
ROUND((tbPayroll[[#This Row],[401T1p]]*tbPayroll[[#This Row],[401T1Cap]]+tbPayroll[[#This Row],[401T2p]]*tbPayroll[[#This Row],[401T2Cap]])*IF(SUMIFS($AM10:$BMK10,$AM$3:$BMK$3,"&lt;"&amp;BIR$3,$AM$2:$BMK$2,BIR$2)+BHL10&lt;compensationCap,
BIR10,
MAX(compensationCap-SUMIFS($AM10:$BMK10,$AM$3:$BMK$3,"&lt;"&amp;BIR$3,$AM$2:$BMK$2,BIR$2),0)),2))</f>
        <v/>
      </c>
      <c r="BIH10" s="116" t="str">
        <f>IF(tbPayroll[[#This Row],[idx]]="","",
IF(BIG10=0,0,
ROUND(IF(SUMIFS($AM10:$BMK10,$AM$3:$BMK$3,"&lt;"&amp;BIJ$3,$AM$2:$BMK$2,"&gt;="&amp;BIH$2,$AM$2:$BMK$2,"&lt;="&amp;BIJ$2)+BIE10+BIF10+BIG10&lt;tbPayroll[[#This Row],[401EmperLimit]],
BIG10,
MAX((tbPayroll[[#This Row],[401EmperLimit]]-SUMIFS($AM10:$BMK10,$AM$3:$BMK$3,"&lt;"&amp;BIJ$3,$AM$2:$BMK$2,"&gt;="&amp;BIH$2,$AM$2:$BMK$2,"&lt;="&amp;BIJ$2)),0)),2)))</f>
        <v/>
      </c>
      <c r="BII10" s="116" t="str">
        <f>IF(tbPayroll[[#This Row],[idx]]="","",
IF(BIF10=0,0,
ROUND(IF(SUMIFS($AM10:$BMK10,$AM$3:$BMK$3,"&lt;"&amp;BIJ$3,$AM$2:$BMK$2,BIJ$2)+BIE10+SUMIFS($AM10:$BMK10,$AM$3:$BMK$3,"&lt;"&amp;BII$3,$AM$2:$BMK$2,BII$2)+BIF10&lt;tbPayroll[[#This Row],[401ContriLimit]],
BIF10,
BIF10/(BIE10+BIF10)*
(tbPayroll[[#This Row],[401ContriLimit]]-SUMIFS($AM10:$BMK10,$AM$3:$BMK$3,"&lt;"&amp;BIJ$3,$AM$2:$BMK$2,BIJ$2)-SUMIFS($AM10:$BMK10,$AM$3:$BMK$3,"&lt;"&amp;BII$3,$AM$2:$BMK$2,BII$2))),2)))</f>
        <v/>
      </c>
      <c r="BIJ10" s="116" t="str">
        <f>IF(tbPayroll[[#This Row],[idx]]="","",
IF(BIE10=0,0,
ROUND(IF(SUMIFS($AM10:$BMK10,$AM$3:$BMK$3,"&lt;"&amp;BIJ$3,$AM$2:$BMK$2,BIJ$2)+BIE10+SUMIFS($AM10:$BMK10,$AM$3:$BMK$3,"&lt;"&amp;BII$3,$AM$2:$BMK$2,BII$2)+BIF10&lt;tbPayroll[[#This Row],[401ContriLimit]],
BIE10,
BIE10/(BIE10+BIF10)*
(tbPayroll[[#This Row],[401ContriLimit]]-SUMIFS($AM10:$BMK10,$AM$3:$BMK$3,"&lt;"&amp;BIJ$3,$AM$2:$BMK$2,BIJ$2)-SUMIFS($AM10:$BMK10,$AM$3:$BMK$3,"&lt;"&amp;BII$3,$AM$2:$BMK$2,BII$2))),2)
))</f>
        <v/>
      </c>
      <c r="BIK10" s="116" t="str" cm="1">
        <f t="array" ref="BIK10">IF(tbPayroll[[#This Row],[idx]]="","",
IF(BIC10=0,0,
MAX(SUMIFS($AM10:$BMK10,$AM$3:$BMK$3,"&lt;="&amp;BIQ$3,$AM$2:$BMK$2,BIQ$2)-INDEX(mediAddTable,tbPayroll[[#This Row],[fedStatus]]),0)-
SUMIFS($AM10:$BMK10,$AM$3:$BMK$3,"&lt;"&amp;BIQ$3,$AM$2:$BMK$2,BIK$2)
))</f>
        <v/>
      </c>
      <c r="BIL10" s="116" t="str">
        <f>IF(tbPayroll[[#This Row],[idx]]="","",
ROUND(MAX(BIP10*dPeriods+tbPayroll[[#This Row],[adjustedAmount]],0),dFEDRound))</f>
        <v/>
      </c>
      <c r="BIM10" s="116" t="str">
        <f>IF(tbPayroll[[#This Row],[idx]]="","",
ROUND(IF(hoursMode="Daily",
SUMIFS(Hours!$J9:$BDM9,Hours!$J$2:$BDM$2,"&gt;="&amp;BHO$5,Hours!$J$2:$BDM$2,"&lt;="&amp;BIR$5,Hours!$J$5:$BDM$5,dRegularName),
SUMIFS(Hours!$J9:$BDM9,Hours!$J$1:$BDM$1,BIN$3,Hours!$J$5:$BDM$5,dRegularName)
),2))</f>
        <v/>
      </c>
      <c r="BIN10" s="116" t="str">
        <f>IF(tbPayroll[[#This Row],[idx]]="","",
IF(hoursMode="Daily",
SUMIFS(Hours!$J9:$BDM9,Hours!$J$2:$BDM$2,"&gt;="&amp;BHO$5,Hours!$J$2:$BDM$2,"&lt;="&amp;BIR$5,Hours!$J$5:$BDM$5,dOvertimeName),
SUMIFS(Hours!$J9:$BDM9,Hours!$J$1:$BDM$1,BIN$3,Hours!$J$5:$BDM$5,dOvertimeName)
))</f>
        <v/>
      </c>
      <c r="BIO10" s="116" t="str">
        <f>IF(tbPayroll[[#This Row],[idx]]="","",
IF(hoursMode="Daily",
SUMIFS(Hours!$J9:$BDM9,Hours!$J$2:$BDM$2,"&gt;="&amp;BHO$5,Hours!$J$2:$BDM$2,"&lt;="&amp;BIR$5,Hours!$J$5:$BDM$5,dVacationName),
SUMIFS(Hours!$J9:$BDM9,Hours!$J$1:$BDM$1,BIN$3,Hours!$J$5:$BDM$5,dVacationName)
))</f>
        <v/>
      </c>
      <c r="BIP10" s="116" t="str">
        <f>IF(tbPayroll[[#This Row],[Employee]]="","",MAX(BIR10-tbPayroll[[#This Row],[free]]-BHP10-BII10,0))</f>
        <v/>
      </c>
      <c r="BIQ10" s="116" t="str">
        <f>IF(tbPayroll[[#This Row],[Employee]]="","",MAX(BIR10-tbPayroll[[#This Row],[free]]-BHP10,0))</f>
        <v/>
      </c>
      <c r="BIR10" s="116" t="str">
        <f>IF(tbPayroll[[#This Row],[Employee]]="","",
IF(tbPayroll[[#This Row],[employmentDate]]&gt;BIR$5,0,BHT10+BHU10+BHV10+BHR10))</f>
        <v/>
      </c>
      <c r="BIS10" s="116" t="str">
        <f>IF(tbPayroll[[#This Row],[Employee]]="","",BIR10-SUM(BHW10:BIB10)-BHQ10-BHP10-BII10-BIJ10)</f>
        <v/>
      </c>
      <c r="BIT10" s="417"/>
      <c r="BIU10" s="192"/>
      <c r="BIV10" s="192"/>
      <c r="BIW10" s="192"/>
      <c r="BIX10" s="193"/>
      <c r="BIY10" s="116" t="str">
        <f>IF(tbPayroll[[#This Row],[Employee]]="","",
BJS10 &amp; " | " &amp; BJT10&amp; " | " &amp; BJU10
)</f>
        <v/>
      </c>
      <c r="BIZ10" s="116" t="str">
        <f>IF(tbPayroll[[#This Row],[Employee]]="","",
IF(tbPayroll[[#This Row],[employmentDate]]&gt;BJX$5,0,
ROUND(IF(tbPayroll[[#This Row],[IncomeBase]]=dSalaried,IF(BIU10&lt;&gt;"",BIU10,tbPayroll[[#This Row],[EmpWage]]),BJS10*IF(BIU10&lt;&gt;"",BIU10,tbPayroll[[#This Row],[EmpWage]])),2)))</f>
        <v/>
      </c>
      <c r="BJA10" s="116" t="str">
        <f>IF(tbPayroll[[#This Row],[Employee]]="","",
IF(tbPayroll[[#This Row],[employmentDate]]&gt;BJX$5,0,
ROUND(BJT10*tbPayroll[[#This Row],[overrrate]]*
IF(BIU10&lt;&gt;"",BIU10,tbPayroll[[#This Row],[EmpWage]])/IF(tbPayroll[[#This Row],[IncomeBase]]=dSalaried,MAX(tbPayroll[[#This Row],[regularwork]],1),1),2)
))</f>
        <v/>
      </c>
      <c r="BJB10" s="116" t="str">
        <f>IF(tbPayroll[[#This Row],[Employee]]="","",
IF(tbPayroll[[#This Row],[employmentDate]]&gt;BJX$5,0,
ROUND(BJU10*
IFERROR(BIZ10/BJS10,0),2
)))</f>
        <v/>
      </c>
      <c r="BJC10" s="116" t="str">
        <f>IF(tbPayroll[[#This Row],[Employee]]="","",
tbPayroll[[#This Row],[exState]]*
(tbPayroll[[#This Row],[stateAddDedu]]+ROUND(
MAX(BJV10-tbPayroll[[#This Row],[persExemp]],0)*tbPayroll[[#This Row],[stateTax]],dRound))
)</f>
        <v/>
      </c>
      <c r="BJD10" s="116" t="str">
        <f>IF(tbPayroll[[#This Row],[Employee]]="","",
(ROUND(
MAX(BJV10-tbPayroll[[#This Row],[persExemp]],0)*tbPayroll[[#This Row],[dLocal]],dRound))
)</f>
        <v/>
      </c>
      <c r="BJE10" s="116" t="str">
        <f>IF(tbPayroll[[#This Row],[Employee]]="","",
(ROUND(
MAX(BJV10-tbPayroll[[#This Row],[persExemp]],0)*tbPayroll[[#This Row],[dCity]],dRound))
)</f>
        <v/>
      </c>
      <c r="BJF10" s="116" t="str" cm="1">
        <f t="array" aca="1" ref="BJF10" ca="1">IF(tbPayroll[[#This Row],[idx]]="","",
IF(BJI10=0,0,
ROUND(tbPayroll[[#This Row],[exFed]]*
MAX(
((BJR10-INDEX(INDIRECT(tbPayroll[[#This Row],[fedPrefix]]&amp;CHOOSE(tbPayroll[[#This Row],[fedStatus]],"SingleWage","JointlyWage","SingleWage","HeadWage")),BJI10))*
INDEX(INDIRECT(tbPayroll[[#This Row],[fedPrefix]]&amp;"Perc"),BJI10)+
INDEX(INDIRECT(tbPayroll[[#This Row],[fedPrefix]]&amp;CHOOSE(tbPayroll[[#This Row],[fedStatus]],"SingleHold","JointlyHold","SingleHold","HeadHold")),BJI10))/dPeriods
- IF(tbPayroll[[#This Row],[isFormSent]]="Yes",tbPayroll[[#This Row],[isFormStep3]],0),0)
+tbPayroll[[#This Row],[isFormStep4c]],dFEDRound)
)
)</f>
        <v/>
      </c>
      <c r="BJG10" s="116" t="str">
        <f>IF(tbPayroll[[#This Row],[idx]]="","",
ROUND(tbPayroll[[#This Row],[exSS]]*
IF(SUMIFS($AM10:$BMK10,$AM$3:$BMK$3,"&lt;"&amp;BJG$3,$AM$2:$BMK$2,BJG$2) +ssTax*BJW10 &lt;ssTax*ssMax,
ssTax*BJW10,
MAX(ssTax*ssMax-SUMIFS($AM10:$BMK10,$AM$3:$BMK$3,"&lt;"&amp;BJG$3,$AM$2:$BMK$2,BJG$2),0)),
2)
)</f>
        <v/>
      </c>
      <c r="BJH10" s="116" t="str">
        <f>IF(tbPayroll[[#This Row],[idx]]="","",IF(BJI10=0,0,ROUND(tbPayroll[[#This Row],[exMedi]]*mediTax*BJW10+BJQ10*mediMax,2)))</f>
        <v/>
      </c>
      <c r="BJI10" s="116" t="str">
        <f ca="1">IF(tbPayroll[[#This Row],[idx]]="","",IFERROR(MATCH(BJR10,INDIRECT(tbPayroll[[#This Row],[fedPrefix]]&amp;CHOOSE(tbPayroll[[#This Row],[fedStatus]],"SingleWage","JointlyWage","SingleWage","HeadWage")),1),0))</f>
        <v/>
      </c>
      <c r="BJJ10" s="116"/>
      <c r="BJK10" s="116" t="str">
        <f>IF(tbPayroll[[#This Row],[idx]]="","",
ROUND(tbPayroll[[#This Row],[401Roth]]*IF(SUMIFS($AM10:$BMK10,$AM$3:$BMK$3,"&lt;"&amp;BJX$3,$AM$2:$BMK$2,BJX$2)+BIR10&lt;compensationCap,
BJX10,
MAX(compensationCap-SUMIFS($AM10:$BMK10,$AM$3:$BMK$3,"&lt;"&amp;BJX$3,$AM$2:$BMK$2,BJX$2),0)),2))</f>
        <v/>
      </c>
      <c r="BJL10" s="116" t="str">
        <f>IF(tbPayroll[[#This Row],[idx]]="","",
ROUND(tbPayroll[[#This Row],[401PreTax]]*IF(SUMIFS($AM10:$BMK10,$AM$3:$BMK$3,"&lt;"&amp;BJX$3,$AM$2:$BMK$2,BJX$2)+BIR10&lt;compensationCap,
BJX10,
MAX(compensationCap-SUMIFS($AM10:$BMK10,$AM$3:$BMK$3,"&lt;"&amp;BJX$3,$AM$2:$BMK$2,BJX$2),0)),2))</f>
        <v/>
      </c>
      <c r="BJM10" s="116" t="str">
        <f>IF(tbPayroll[[#This Row],[idx]]="","",
ROUND((tbPayroll[[#This Row],[401T1p]]*tbPayroll[[#This Row],[401T1Cap]]+tbPayroll[[#This Row],[401T2p]]*tbPayroll[[#This Row],[401T2Cap]])*IF(SUMIFS($AM10:$BMK10,$AM$3:$BMK$3,"&lt;"&amp;BJX$3,$AM$2:$BMK$2,BJX$2)+BIR10&lt;compensationCap,
BJX10,
MAX(compensationCap-SUMIFS($AM10:$BMK10,$AM$3:$BMK$3,"&lt;"&amp;BJX$3,$AM$2:$BMK$2,BJX$2),0)),2))</f>
        <v/>
      </c>
      <c r="BJN10" s="116" t="str">
        <f>IF(tbPayroll[[#This Row],[idx]]="","",
IF(BJM10=0,0,
ROUND(IF(SUMIFS($AM10:$BMK10,$AM$3:$BMK$3,"&lt;"&amp;BJP$3,$AM$2:$BMK$2,"&gt;="&amp;BJN$2,$AM$2:$BMK$2,"&lt;="&amp;BJP$2)+BJK10+BJL10+BJM10&lt;tbPayroll[[#This Row],[401EmperLimit]],
BJM10,
MAX((tbPayroll[[#This Row],[401EmperLimit]]-SUMIFS($AM10:$BMK10,$AM$3:$BMK$3,"&lt;"&amp;BJP$3,$AM$2:$BMK$2,"&gt;="&amp;BJN$2,$AM$2:$BMK$2,"&lt;="&amp;BJP$2)),0)),2)))</f>
        <v/>
      </c>
      <c r="BJO10" s="116" t="str">
        <f>IF(tbPayroll[[#This Row],[idx]]="","",
IF(BJL10=0,0,
ROUND(IF(SUMIFS($AM10:$BMK10,$AM$3:$BMK$3,"&lt;"&amp;BJP$3,$AM$2:$BMK$2,BJP$2)+BJK10+SUMIFS($AM10:$BMK10,$AM$3:$BMK$3,"&lt;"&amp;BJO$3,$AM$2:$BMK$2,BJO$2)+BJL10&lt;tbPayroll[[#This Row],[401ContriLimit]],
BJL10,
BJL10/(BJK10+BJL10)*
(tbPayroll[[#This Row],[401ContriLimit]]-SUMIFS($AM10:$BMK10,$AM$3:$BMK$3,"&lt;"&amp;BJP$3,$AM$2:$BMK$2,BJP$2)-SUMIFS($AM10:$BMK10,$AM$3:$BMK$3,"&lt;"&amp;BJO$3,$AM$2:$BMK$2,BJO$2))),2)))</f>
        <v/>
      </c>
      <c r="BJP10" s="116" t="str">
        <f>IF(tbPayroll[[#This Row],[idx]]="","",
IF(BJK10=0,0,
ROUND(IF(SUMIFS($AM10:$BMK10,$AM$3:$BMK$3,"&lt;"&amp;BJP$3,$AM$2:$BMK$2,BJP$2)+BJK10+SUMIFS($AM10:$BMK10,$AM$3:$BMK$3,"&lt;"&amp;BJO$3,$AM$2:$BMK$2,BJO$2)+BJL10&lt;tbPayroll[[#This Row],[401ContriLimit]],
BJK10,
BJK10/(BJK10+BJL10)*
(tbPayroll[[#This Row],[401ContriLimit]]-SUMIFS($AM10:$BMK10,$AM$3:$BMK$3,"&lt;"&amp;BJP$3,$AM$2:$BMK$2,BJP$2)-SUMIFS($AM10:$BMK10,$AM$3:$BMK$3,"&lt;"&amp;BJO$3,$AM$2:$BMK$2,BJO$2))),2)
))</f>
        <v/>
      </c>
      <c r="BJQ10" s="116" t="str" cm="1">
        <f t="array" ref="BJQ10">IF(tbPayroll[[#This Row],[idx]]="","",
IF(BJI10=0,0,
MAX(SUMIFS($AM10:$BMK10,$AM$3:$BMK$3,"&lt;="&amp;BJW$3,$AM$2:$BMK$2,BJW$2)-INDEX(mediAddTable,tbPayroll[[#This Row],[fedStatus]]),0)-
SUMIFS($AM10:$BMK10,$AM$3:$BMK$3,"&lt;"&amp;BJW$3,$AM$2:$BMK$2,BJQ$2)
))</f>
        <v/>
      </c>
      <c r="BJR10" s="116" t="str">
        <f>IF(tbPayroll[[#This Row],[idx]]="","",
ROUND(MAX(BJV10*dPeriods+tbPayroll[[#This Row],[adjustedAmount]],0),dFEDRound))</f>
        <v/>
      </c>
      <c r="BJS10" s="116" t="str">
        <f>IF(tbPayroll[[#This Row],[idx]]="","",
ROUND(IF(hoursMode="Daily",
SUMIFS(Hours!$J9:$BDM9,Hours!$J$2:$BDM$2,"&gt;="&amp;BIU$5,Hours!$J$2:$BDM$2,"&lt;="&amp;BJX$5,Hours!$J$5:$BDM$5,dRegularName),
SUMIFS(Hours!$J9:$BDM9,Hours!$J$1:$BDM$1,BJT$3,Hours!$J$5:$BDM$5,dRegularName)
),2))</f>
        <v/>
      </c>
      <c r="BJT10" s="116" t="str">
        <f>IF(tbPayroll[[#This Row],[idx]]="","",
IF(hoursMode="Daily",
SUMIFS(Hours!$J9:$BDM9,Hours!$J$2:$BDM$2,"&gt;="&amp;BIU$5,Hours!$J$2:$BDM$2,"&lt;="&amp;BJX$5,Hours!$J$5:$BDM$5,dOvertimeName),
SUMIFS(Hours!$J9:$BDM9,Hours!$J$1:$BDM$1,BJT$3,Hours!$J$5:$BDM$5,dOvertimeName)
))</f>
        <v/>
      </c>
      <c r="BJU10" s="116" t="str">
        <f>IF(tbPayroll[[#This Row],[idx]]="","",
IF(hoursMode="Daily",
SUMIFS(Hours!$J9:$BDM9,Hours!$J$2:$BDM$2,"&gt;="&amp;BIU$5,Hours!$J$2:$BDM$2,"&lt;="&amp;BJX$5,Hours!$J$5:$BDM$5,dVacationName),
SUMIFS(Hours!$J9:$BDM9,Hours!$J$1:$BDM$1,BJT$3,Hours!$J$5:$BDM$5,dVacationName)
))</f>
        <v/>
      </c>
      <c r="BJV10" s="116" t="str">
        <f>IF(tbPayroll[[#This Row],[Employee]]="","",MAX(BJX10-tbPayroll[[#This Row],[free]]-BIV10-BJO10,0))</f>
        <v/>
      </c>
      <c r="BJW10" s="116" t="str">
        <f>IF(tbPayroll[[#This Row],[Employee]]="","",MAX(BJX10-tbPayroll[[#This Row],[free]]-BIV10,0))</f>
        <v/>
      </c>
      <c r="BJX10" s="116" t="str">
        <f>IF(tbPayroll[[#This Row],[Employee]]="","",
IF(tbPayroll[[#This Row],[employmentDate]]&gt;BJX$5,0,BIZ10+BJA10+BJB10+BIX10))</f>
        <v/>
      </c>
      <c r="BJY10" s="116" t="str">
        <f>IF(tbPayroll[[#This Row],[Employee]]="","",BJX10-SUM(BJC10:BJH10)-BIW10-BIV10-BJO10-BJP10)</f>
        <v/>
      </c>
      <c r="BJZ10" s="417"/>
      <c r="BKA10" s="192"/>
      <c r="BKB10" s="192"/>
      <c r="BKC10" s="192"/>
      <c r="BKD10" s="193"/>
      <c r="BKE10" s="116" t="str">
        <f>IF(tbPayroll[[#This Row],[Employee]]="","",
BKY10 &amp; " | " &amp; BKZ10&amp; " | " &amp; BLA10
)</f>
        <v/>
      </c>
      <c r="BKF10" s="116" t="str">
        <f>IF(tbPayroll[[#This Row],[Employee]]="","",
IF(tbPayroll[[#This Row],[employmentDate]]&gt;BLD$5,0,
ROUND(IF(tbPayroll[[#This Row],[IncomeBase]]=dSalaried,IF(BKA10&lt;&gt;"",BKA10,tbPayroll[[#This Row],[EmpWage]]),BKY10*IF(BKA10&lt;&gt;"",BKA10,tbPayroll[[#This Row],[EmpWage]])),2)))</f>
        <v/>
      </c>
      <c r="BKG10" s="116" t="str">
        <f>IF(tbPayroll[[#This Row],[Employee]]="","",
IF(tbPayroll[[#This Row],[employmentDate]]&gt;BLD$5,0,
ROUND(BKZ10*tbPayroll[[#This Row],[overrrate]]*
IF(BKA10&lt;&gt;"",BKA10,tbPayroll[[#This Row],[EmpWage]])/IF(tbPayroll[[#This Row],[IncomeBase]]=dSalaried,MAX(tbPayroll[[#This Row],[regularwork]],1),1),2)
))</f>
        <v/>
      </c>
      <c r="BKH10" s="116" t="str">
        <f>IF(tbPayroll[[#This Row],[Employee]]="","",
IF(tbPayroll[[#This Row],[employmentDate]]&gt;BLD$5,0,
ROUND(BLA10*
IFERROR(BKF10/BKY10,0),2
)))</f>
        <v/>
      </c>
      <c r="BKI10" s="116" t="str">
        <f>IF(tbPayroll[[#This Row],[Employee]]="","",
tbPayroll[[#This Row],[exState]]*
(tbPayroll[[#This Row],[stateAddDedu]]+ROUND(
MAX(BLB10-tbPayroll[[#This Row],[persExemp]],0)*tbPayroll[[#This Row],[stateTax]],dRound))
)</f>
        <v/>
      </c>
      <c r="BKJ10" s="116" t="str">
        <f>IF(tbPayroll[[#This Row],[Employee]]="","",
(ROUND(
MAX(BLB10-tbPayroll[[#This Row],[persExemp]],0)*tbPayroll[[#This Row],[dLocal]],dRound))
)</f>
        <v/>
      </c>
      <c r="BKK10" s="116" t="str">
        <f>IF(tbPayroll[[#This Row],[Employee]]="","",
(ROUND(
MAX(BLB10-tbPayroll[[#This Row],[persExemp]],0)*tbPayroll[[#This Row],[dCity]],dRound))
)</f>
        <v/>
      </c>
      <c r="BKL10" s="116" t="str" cm="1">
        <f t="array" aca="1" ref="BKL10" ca="1">IF(tbPayroll[[#This Row],[idx]]="","",
IF(BKO10=0,0,
ROUND(tbPayroll[[#This Row],[exFed]]*
MAX(
((BKX10-INDEX(INDIRECT(tbPayroll[[#This Row],[fedPrefix]]&amp;CHOOSE(tbPayroll[[#This Row],[fedStatus]],"SingleWage","JointlyWage","SingleWage","HeadWage")),BKO10))*
INDEX(INDIRECT(tbPayroll[[#This Row],[fedPrefix]]&amp;"Perc"),BKO10)+
INDEX(INDIRECT(tbPayroll[[#This Row],[fedPrefix]]&amp;CHOOSE(tbPayroll[[#This Row],[fedStatus]],"SingleHold","JointlyHold","SingleHold","HeadHold")),BKO10))/dPeriods
- IF(tbPayroll[[#This Row],[isFormSent]]="Yes",tbPayroll[[#This Row],[isFormStep3]],0),0)
+tbPayroll[[#This Row],[isFormStep4c]],dFEDRound)
)
)</f>
        <v/>
      </c>
      <c r="BKM10" s="116" t="str">
        <f>IF(tbPayroll[[#This Row],[idx]]="","",
ROUND(tbPayroll[[#This Row],[exSS]]*
IF(SUMIFS($AM10:$BMK10,$AM$3:$BMK$3,"&lt;"&amp;BKM$3,$AM$2:$BMK$2,BKM$2) +ssTax*BLC10 &lt;ssTax*ssMax,
ssTax*BLC10,
MAX(ssTax*ssMax-SUMIFS($AM10:$BMK10,$AM$3:$BMK$3,"&lt;"&amp;BKM$3,$AM$2:$BMK$2,BKM$2),0)),
2)
)</f>
        <v/>
      </c>
      <c r="BKN10" s="116" t="str">
        <f>IF(tbPayroll[[#This Row],[idx]]="","",IF(BKO10=0,0,ROUND(tbPayroll[[#This Row],[exMedi]]*mediTax*BLC10+BKW10*mediMax,2)))</f>
        <v/>
      </c>
      <c r="BKO10" s="116" t="str">
        <f ca="1">IF(tbPayroll[[#This Row],[idx]]="","",IFERROR(MATCH(BKX10,INDIRECT(tbPayroll[[#This Row],[fedPrefix]]&amp;CHOOSE(tbPayroll[[#This Row],[fedStatus]],"SingleWage","JointlyWage","SingleWage","HeadWage")),1),0))</f>
        <v/>
      </c>
      <c r="BKP10" s="116"/>
      <c r="BKQ10" s="116" t="str">
        <f>IF(tbPayroll[[#This Row],[idx]]="","",
ROUND(tbPayroll[[#This Row],[401Roth]]*IF(SUMIFS($AM10:$BMK10,$AM$3:$BMK$3,"&lt;"&amp;BLD$3,$AM$2:$BMK$2,BLD$2)+BJX10&lt;compensationCap,
BLD10,
MAX(compensationCap-SUMIFS($AM10:$BMK10,$AM$3:$BMK$3,"&lt;"&amp;BLD$3,$AM$2:$BMK$2,BLD$2),0)),2))</f>
        <v/>
      </c>
      <c r="BKR10" s="116" t="str">
        <f>IF(tbPayroll[[#This Row],[idx]]="","",
ROUND(tbPayroll[[#This Row],[401PreTax]]*IF(SUMIFS($AM10:$BMK10,$AM$3:$BMK$3,"&lt;"&amp;BLD$3,$AM$2:$BMK$2,BLD$2)+BJX10&lt;compensationCap,
BLD10,
MAX(compensationCap-SUMIFS($AM10:$BMK10,$AM$3:$BMK$3,"&lt;"&amp;BLD$3,$AM$2:$BMK$2,BLD$2),0)),2))</f>
        <v/>
      </c>
      <c r="BKS10" s="116" t="str">
        <f>IF(tbPayroll[[#This Row],[idx]]="","",
ROUND((tbPayroll[[#This Row],[401T1p]]*tbPayroll[[#This Row],[401T1Cap]]+tbPayroll[[#This Row],[401T2p]]*tbPayroll[[#This Row],[401T2Cap]])*IF(SUMIFS($AM10:$BMK10,$AM$3:$BMK$3,"&lt;"&amp;BLD$3,$AM$2:$BMK$2,BLD$2)+BJX10&lt;compensationCap,
BLD10,
MAX(compensationCap-SUMIFS($AM10:$BMK10,$AM$3:$BMK$3,"&lt;"&amp;BLD$3,$AM$2:$BMK$2,BLD$2),0)),2))</f>
        <v/>
      </c>
      <c r="BKT10" s="116" t="str">
        <f>IF(tbPayroll[[#This Row],[idx]]="","",
IF(BKS10=0,0,
ROUND(IF(SUMIFS($AM10:$BMK10,$AM$3:$BMK$3,"&lt;"&amp;BKV$3,$AM$2:$BMK$2,"&gt;="&amp;BKT$2,$AM$2:$BMK$2,"&lt;="&amp;BKV$2)+BKQ10+BKR10+BKS10&lt;tbPayroll[[#This Row],[401EmperLimit]],
BKS10,
MAX((tbPayroll[[#This Row],[401EmperLimit]]-SUMIFS($AM10:$BMK10,$AM$3:$BMK$3,"&lt;"&amp;BKV$3,$AM$2:$BMK$2,"&gt;="&amp;BKT$2,$AM$2:$BMK$2,"&lt;="&amp;BKV$2)),0)),2)))</f>
        <v/>
      </c>
      <c r="BKU10" s="116" t="str">
        <f>IF(tbPayroll[[#This Row],[idx]]="","",
IF(BKR10=0,0,
ROUND(IF(SUMIFS($AM10:$BMK10,$AM$3:$BMK$3,"&lt;"&amp;BKV$3,$AM$2:$BMK$2,BKV$2)+BKQ10+SUMIFS($AM10:$BMK10,$AM$3:$BMK$3,"&lt;"&amp;BKU$3,$AM$2:$BMK$2,BKU$2)+BKR10&lt;tbPayroll[[#This Row],[401ContriLimit]],
BKR10,
BKR10/(BKQ10+BKR10)*
(tbPayroll[[#This Row],[401ContriLimit]]-SUMIFS($AM10:$BMK10,$AM$3:$BMK$3,"&lt;"&amp;BKV$3,$AM$2:$BMK$2,BKV$2)-SUMIFS($AM10:$BMK10,$AM$3:$BMK$3,"&lt;"&amp;BKU$3,$AM$2:$BMK$2,BKU$2))),2)))</f>
        <v/>
      </c>
      <c r="BKV10" s="116" t="str">
        <f>IF(tbPayroll[[#This Row],[idx]]="","",
IF(BKQ10=0,0,
ROUND(IF(SUMIFS($AM10:$BMK10,$AM$3:$BMK$3,"&lt;"&amp;BKV$3,$AM$2:$BMK$2,BKV$2)+BKQ10+SUMIFS($AM10:$BMK10,$AM$3:$BMK$3,"&lt;"&amp;BKU$3,$AM$2:$BMK$2,BKU$2)+BKR10&lt;tbPayroll[[#This Row],[401ContriLimit]],
BKQ10,
BKQ10/(BKQ10+BKR10)*
(tbPayroll[[#This Row],[401ContriLimit]]-SUMIFS($AM10:$BMK10,$AM$3:$BMK$3,"&lt;"&amp;BKV$3,$AM$2:$BMK$2,BKV$2)-SUMIFS($AM10:$BMK10,$AM$3:$BMK$3,"&lt;"&amp;BKU$3,$AM$2:$BMK$2,BKU$2))),2)
))</f>
        <v/>
      </c>
      <c r="BKW10" s="116" t="str" cm="1">
        <f t="array" ref="BKW10">IF(tbPayroll[[#This Row],[idx]]="","",
IF(BKO10=0,0,
MAX(SUMIFS($AM10:$BMK10,$AM$3:$BMK$3,"&lt;="&amp;BLC$3,$AM$2:$BMK$2,BLC$2)-INDEX(mediAddTable,tbPayroll[[#This Row],[fedStatus]]),0)-
SUMIFS($AM10:$BMK10,$AM$3:$BMK$3,"&lt;"&amp;BLC$3,$AM$2:$BMK$2,BKW$2)
))</f>
        <v/>
      </c>
      <c r="BKX10" s="116" t="str">
        <f>IF(tbPayroll[[#This Row],[idx]]="","",
ROUND(MAX(BLB10*dPeriods+tbPayroll[[#This Row],[adjustedAmount]],0),dFEDRound))</f>
        <v/>
      </c>
      <c r="BKY10" s="116" t="str">
        <f>IF(tbPayroll[[#This Row],[idx]]="","",
ROUND(IF(hoursMode="Daily",
SUMIFS(Hours!$J9:$BDM9,Hours!$J$2:$BDM$2,"&gt;="&amp;BKA$5,Hours!$J$2:$BDM$2,"&lt;="&amp;BLD$5,Hours!$J$5:$BDM$5,dRegularName),
SUMIFS(Hours!$J9:$BDM9,Hours!$J$1:$BDM$1,BKZ$3,Hours!$J$5:$BDM$5,dRegularName)
),2))</f>
        <v/>
      </c>
      <c r="BKZ10" s="116" t="str">
        <f>IF(tbPayroll[[#This Row],[idx]]="","",
IF(hoursMode="Daily",
SUMIFS(Hours!$J9:$BDM9,Hours!$J$2:$BDM$2,"&gt;="&amp;BKA$5,Hours!$J$2:$BDM$2,"&lt;="&amp;BLD$5,Hours!$J$5:$BDM$5,dOvertimeName),
SUMIFS(Hours!$J9:$BDM9,Hours!$J$1:$BDM$1,BKZ$3,Hours!$J$5:$BDM$5,dOvertimeName)
))</f>
        <v/>
      </c>
      <c r="BLA10" s="116" t="str">
        <f>IF(tbPayroll[[#This Row],[idx]]="","",
IF(hoursMode="Daily",
SUMIFS(Hours!$J9:$BDM9,Hours!$J$2:$BDM$2,"&gt;="&amp;BKA$5,Hours!$J$2:$BDM$2,"&lt;="&amp;BLD$5,Hours!$J$5:$BDM$5,dVacationName),
SUMIFS(Hours!$J9:$BDM9,Hours!$J$1:$BDM$1,BKZ$3,Hours!$J$5:$BDM$5,dVacationName)
))</f>
        <v/>
      </c>
      <c r="BLB10" s="116" t="str">
        <f>IF(tbPayroll[[#This Row],[Employee]]="","",MAX(BLD10-tbPayroll[[#This Row],[free]]-BKB10-BKU10,0))</f>
        <v/>
      </c>
      <c r="BLC10" s="116" t="str">
        <f>IF(tbPayroll[[#This Row],[Employee]]="","",MAX(BLD10-tbPayroll[[#This Row],[free]]-BKB10,0))</f>
        <v/>
      </c>
      <c r="BLD10" s="116" t="str">
        <f>IF(tbPayroll[[#This Row],[Employee]]="","",
IF(tbPayroll[[#This Row],[employmentDate]]&gt;BLD$5,0,BKF10+BKG10+BKH10+BKD10))</f>
        <v/>
      </c>
      <c r="BLE10" s="116" t="str">
        <f>IF(tbPayroll[[#This Row],[Employee]]="","",BLD10-SUM(BKI10:BKN10)-BKC10-BKB10-BKU10-BKV10)</f>
        <v/>
      </c>
      <c r="BLF10" s="417"/>
      <c r="BLG10" s="192"/>
      <c r="BLH10" s="192"/>
      <c r="BLI10" s="192"/>
      <c r="BLJ10" s="193"/>
      <c r="BLK10" s="116" t="str">
        <f>IF(tbPayroll[[#This Row],[Employee]]="","",
BME10 &amp; " | " &amp; BMF10&amp; " | " &amp; BMG10
)</f>
        <v/>
      </c>
      <c r="BLL10" s="116" t="str">
        <f>IF(tbPayroll[[#This Row],[Employee]]="","",
IF(tbPayroll[[#This Row],[employmentDate]]&gt;BMJ$5,0,
ROUND(IF(tbPayroll[[#This Row],[IncomeBase]]=dSalaried,IF(BLG10&lt;&gt;"",BLG10,tbPayroll[[#This Row],[EmpWage]]),BME10*IF(BLG10&lt;&gt;"",BLG10,tbPayroll[[#This Row],[EmpWage]])),2)))</f>
        <v/>
      </c>
      <c r="BLM10" s="116" t="str">
        <f>IF(tbPayroll[[#This Row],[Employee]]="","",
IF(tbPayroll[[#This Row],[employmentDate]]&gt;BMJ$5,0,
ROUND(BMF10*tbPayroll[[#This Row],[overrrate]]*
IF(BLG10&lt;&gt;"",BLG10,tbPayroll[[#This Row],[EmpWage]])/IF(tbPayroll[[#This Row],[IncomeBase]]=dSalaried,MAX(tbPayroll[[#This Row],[regularwork]],1),1),2)
))</f>
        <v/>
      </c>
      <c r="BLN10" s="116" t="str">
        <f>IF(tbPayroll[[#This Row],[Employee]]="","",
IF(tbPayroll[[#This Row],[employmentDate]]&gt;BMJ$5,0,
ROUND(BMG10*
IFERROR(BLL10/BME10,0),2
)))</f>
        <v/>
      </c>
      <c r="BLO10" s="116" t="str">
        <f>IF(tbPayroll[[#This Row],[Employee]]="","",
tbPayroll[[#This Row],[exState]]*
(tbPayroll[[#This Row],[stateAddDedu]]+ROUND(
MAX(BMH10-tbPayroll[[#This Row],[persExemp]],0)*tbPayroll[[#This Row],[stateTax]],dRound))
)</f>
        <v/>
      </c>
      <c r="BLP10" s="116" t="str">
        <f>IF(tbPayroll[[#This Row],[Employee]]="","",
(ROUND(
MAX(BMH10-tbPayroll[[#This Row],[persExemp]],0)*tbPayroll[[#This Row],[dLocal]],dRound))
)</f>
        <v/>
      </c>
      <c r="BLQ10" s="116" t="str">
        <f>IF(tbPayroll[[#This Row],[Employee]]="","",
(ROUND(
MAX(BMH10-tbPayroll[[#This Row],[persExemp]],0)*tbPayroll[[#This Row],[dCity]],dRound))
)</f>
        <v/>
      </c>
      <c r="BLR10" s="116" t="str" cm="1">
        <f t="array" aca="1" ref="BLR10" ca="1">IF(tbPayroll[[#This Row],[idx]]="","",
IF(BLU10=0,0,
ROUND(tbPayroll[[#This Row],[exFed]]*
MAX(
((BMD10-INDEX(INDIRECT(tbPayroll[[#This Row],[fedPrefix]]&amp;CHOOSE(tbPayroll[[#This Row],[fedStatus]],"SingleWage","JointlyWage","SingleWage","HeadWage")),BLU10))*
INDEX(INDIRECT(tbPayroll[[#This Row],[fedPrefix]]&amp;"Perc"),BLU10)+
INDEX(INDIRECT(tbPayroll[[#This Row],[fedPrefix]]&amp;CHOOSE(tbPayroll[[#This Row],[fedStatus]],"SingleHold","JointlyHold","SingleHold","HeadHold")),BLU10))/dPeriods
- IF(tbPayroll[[#This Row],[isFormSent]]="Yes",tbPayroll[[#This Row],[isFormStep3]],0),0)
+tbPayroll[[#This Row],[isFormStep4c]],dFEDRound)
)
)</f>
        <v/>
      </c>
      <c r="BLS10" s="116" t="str">
        <f>IF(tbPayroll[[#This Row],[idx]]="","",
ROUND(tbPayroll[[#This Row],[exSS]]*
IF(SUMIFS($AM10:$BMK10,$AM$3:$BMK$3,"&lt;"&amp;BLS$3,$AM$2:$BMK$2,BLS$2) +ssTax*BMI10 &lt;ssTax*ssMax,
ssTax*BMI10,
MAX(ssTax*ssMax-SUMIFS($AM10:$BMK10,$AM$3:$BMK$3,"&lt;"&amp;BLS$3,$AM$2:$BMK$2,BLS$2),0)),
2)
)</f>
        <v/>
      </c>
      <c r="BLT10" s="116" t="str">
        <f>IF(tbPayroll[[#This Row],[idx]]="","",IF(BLU10=0,0,ROUND(tbPayroll[[#This Row],[exMedi]]*mediTax*BMI10+BMC10*mediMax,2)))</f>
        <v/>
      </c>
      <c r="BLU10" s="116" t="str">
        <f ca="1">IF(tbPayroll[[#This Row],[idx]]="","",IFERROR(MATCH(BMD10,INDIRECT(tbPayroll[[#This Row],[fedPrefix]]&amp;CHOOSE(tbPayroll[[#This Row],[fedStatus]],"SingleWage","JointlyWage","SingleWage","HeadWage")),1),0))</f>
        <v/>
      </c>
      <c r="BLV10" s="116"/>
      <c r="BLW10" s="116" t="str">
        <f>IF(tbPayroll[[#This Row],[idx]]="","",
ROUND(tbPayroll[[#This Row],[401Roth]]*IF(SUMIFS($AM10:$BMK10,$AM$3:$BMK$3,"&lt;"&amp;BMJ$3,$AM$2:$BMK$2,BMJ$2)+BLD10&lt;compensationCap,
BMJ10,
MAX(compensationCap-SUMIFS($AM10:$BMK10,$AM$3:$BMK$3,"&lt;"&amp;BMJ$3,$AM$2:$BMK$2,BMJ$2),0)),2))</f>
        <v/>
      </c>
      <c r="BLX10" s="116" t="str">
        <f>IF(tbPayroll[[#This Row],[idx]]="","",
ROUND(tbPayroll[[#This Row],[401PreTax]]*IF(SUMIFS($AM10:$BMK10,$AM$3:$BMK$3,"&lt;"&amp;BMJ$3,$AM$2:$BMK$2,BMJ$2)+BLD10&lt;compensationCap,
BMJ10,
MAX(compensationCap-SUMIFS($AM10:$BMK10,$AM$3:$BMK$3,"&lt;"&amp;BMJ$3,$AM$2:$BMK$2,BMJ$2),0)),2))</f>
        <v/>
      </c>
      <c r="BLY10" s="116" t="str">
        <f>IF(tbPayroll[[#This Row],[idx]]="","",
ROUND((tbPayroll[[#This Row],[401T1p]]*tbPayroll[[#This Row],[401T1Cap]]+tbPayroll[[#This Row],[401T2p]]*tbPayroll[[#This Row],[401T2Cap]])*IF(SUMIFS($AM10:$BMK10,$AM$3:$BMK$3,"&lt;"&amp;BMJ$3,$AM$2:$BMK$2,BMJ$2)+BLD10&lt;compensationCap,
BMJ10,
MAX(compensationCap-SUMIFS($AM10:$BMK10,$AM$3:$BMK$3,"&lt;"&amp;BMJ$3,$AM$2:$BMK$2,BMJ$2),0)),2))</f>
        <v/>
      </c>
      <c r="BLZ10" s="116" t="str">
        <f>IF(tbPayroll[[#This Row],[idx]]="","",
IF(BLY10=0,0,
ROUND(IF(SUMIFS($AM10:$BMK10,$AM$3:$BMK$3,"&lt;"&amp;BMB$3,$AM$2:$BMK$2,"&gt;="&amp;BLZ$2,$AM$2:$BMK$2,"&lt;="&amp;BMB$2)+BLW10+BLX10+BLY10&lt;tbPayroll[[#This Row],[401EmperLimit]],
BLY10,
MAX((tbPayroll[[#This Row],[401EmperLimit]]-SUMIFS($AM10:$BMK10,$AM$3:$BMK$3,"&lt;"&amp;BMB$3,$AM$2:$BMK$2,"&gt;="&amp;BLZ$2,$AM$2:$BMK$2,"&lt;="&amp;BMB$2)),0)),2)))</f>
        <v/>
      </c>
      <c r="BMA10" s="116" t="str">
        <f>IF(tbPayroll[[#This Row],[idx]]="","",
IF(BLX10=0,0,
ROUND(IF(SUMIFS($AM10:$BMK10,$AM$3:$BMK$3,"&lt;"&amp;BMB$3,$AM$2:$BMK$2,BMB$2)+BLW10+SUMIFS($AM10:$BMK10,$AM$3:$BMK$3,"&lt;"&amp;BMA$3,$AM$2:$BMK$2,BMA$2)+BLX10&lt;tbPayroll[[#This Row],[401ContriLimit]],
BLX10,
BLX10/(BLW10+BLX10)*
(tbPayroll[[#This Row],[401ContriLimit]]-SUMIFS($AM10:$BMK10,$AM$3:$BMK$3,"&lt;"&amp;BMB$3,$AM$2:$BMK$2,BMB$2)-SUMIFS($AM10:$BMK10,$AM$3:$BMK$3,"&lt;"&amp;BMA$3,$AM$2:$BMK$2,BMA$2))),2)))</f>
        <v/>
      </c>
      <c r="BMB10" s="116" t="str">
        <f>IF(tbPayroll[[#This Row],[idx]]="","",
IF(BLW10=0,0,
ROUND(IF(SUMIFS($AM10:$BMK10,$AM$3:$BMK$3,"&lt;"&amp;BMB$3,$AM$2:$BMK$2,BMB$2)+BLW10+SUMIFS($AM10:$BMK10,$AM$3:$BMK$3,"&lt;"&amp;BMA$3,$AM$2:$BMK$2,BMA$2)+BLX10&lt;tbPayroll[[#This Row],[401ContriLimit]],
BLW10,
BLW10/(BLW10+BLX10)*
(tbPayroll[[#This Row],[401ContriLimit]]-SUMIFS($AM10:$BMK10,$AM$3:$BMK$3,"&lt;"&amp;BMB$3,$AM$2:$BMK$2,BMB$2)-SUMIFS($AM10:$BMK10,$AM$3:$BMK$3,"&lt;"&amp;BMA$3,$AM$2:$BMK$2,BMA$2))),2)
))</f>
        <v/>
      </c>
      <c r="BMC10" s="116" t="str" cm="1">
        <f t="array" ref="BMC10">IF(tbPayroll[[#This Row],[idx]]="","",
IF(BLU10=0,0,
MAX(SUMIFS($AM10:$BMK10,$AM$3:$BMK$3,"&lt;="&amp;BMI$3,$AM$2:$BMK$2,BMI$2)-INDEX(mediAddTable,tbPayroll[[#This Row],[fedStatus]]),0)-
SUMIFS($AM10:$BMK10,$AM$3:$BMK$3,"&lt;"&amp;BMI$3,$AM$2:$BMK$2,BMC$2)
))</f>
        <v/>
      </c>
      <c r="BMD10" s="116" t="str">
        <f>IF(tbPayroll[[#This Row],[idx]]="","",
ROUND(MAX(BMH10*dPeriods+tbPayroll[[#This Row],[adjustedAmount]],0),dFEDRound))</f>
        <v/>
      </c>
      <c r="BME10" s="116" t="str">
        <f>IF(tbPayroll[[#This Row],[idx]]="","",
ROUND(IF(hoursMode="Daily",
SUMIFS(Hours!$J9:$BDM9,Hours!$J$2:$BDM$2,"&gt;="&amp;BLG$5,Hours!$J$2:$BDM$2,"&lt;="&amp;BMJ$5,Hours!$J$5:$BDM$5,dRegularName),
SUMIFS(Hours!$J9:$BDM9,Hours!$J$1:$BDM$1,BMF$3,Hours!$J$5:$BDM$5,dRegularName)
),2))</f>
        <v/>
      </c>
      <c r="BMF10" s="116" t="str">
        <f>IF(tbPayroll[[#This Row],[idx]]="","",
IF(hoursMode="Daily",
SUMIFS(Hours!$J9:$BDM9,Hours!$J$2:$BDM$2,"&gt;="&amp;BLG$5,Hours!$J$2:$BDM$2,"&lt;="&amp;BMJ$5,Hours!$J$5:$BDM$5,dOvertimeName),
SUMIFS(Hours!$J9:$BDM9,Hours!$J$1:$BDM$1,BMF$3,Hours!$J$5:$BDM$5,dOvertimeName)
))</f>
        <v/>
      </c>
      <c r="BMG10" s="116" t="str">
        <f>IF(tbPayroll[[#This Row],[idx]]="","",
IF(hoursMode="Daily",
SUMIFS(Hours!$J9:$BDM9,Hours!$J$2:$BDM$2,"&gt;="&amp;BLG$5,Hours!$J$2:$BDM$2,"&lt;="&amp;BMJ$5,Hours!$J$5:$BDM$5,dVacationName),
SUMIFS(Hours!$J9:$BDM9,Hours!$J$1:$BDM$1,BMF$3,Hours!$J$5:$BDM$5,dVacationName)
))</f>
        <v/>
      </c>
      <c r="BMH10" s="116" t="str">
        <f>IF(tbPayroll[[#This Row],[Employee]]="","",MAX(BMJ10-tbPayroll[[#This Row],[free]]-BLH10-BMA10,0))</f>
        <v/>
      </c>
      <c r="BMI10" s="116" t="str">
        <f>IF(tbPayroll[[#This Row],[Employee]]="","",MAX(BMJ10-tbPayroll[[#This Row],[free]]-BLH10,0))</f>
        <v/>
      </c>
      <c r="BMJ10" s="116" t="str">
        <f>IF(tbPayroll[[#This Row],[Employee]]="","",
IF(tbPayroll[[#This Row],[employmentDate]]&gt;BMJ$5,0,BLL10+BLM10+BLN10+BLJ10))</f>
        <v/>
      </c>
      <c r="BMK10" s="116" t="str">
        <f>IF(tbPayroll[[#This Row],[Employee]]="","",BMJ10-SUM(BLO10:BLT10)-BLI10-BLH10-BMA10-BMB10)</f>
        <v/>
      </c>
      <c r="BML10" s="322"/>
      <c r="BMM10" s="322"/>
      <c r="BMN10" s="322"/>
      <c r="BMO10" s="322"/>
      <c r="BMP10" s="322"/>
      <c r="BMQ10" s="322"/>
      <c r="BMR10" s="322"/>
      <c r="BMS10" s="322"/>
      <c r="BMT10" s="322"/>
      <c r="BMU10" s="322"/>
      <c r="BMV10" s="322"/>
      <c r="BMW10" s="322"/>
      <c r="BMX10" s="322"/>
      <c r="BMY10" s="322"/>
      <c r="BMZ10" s="322"/>
      <c r="BNA10" s="322"/>
      <c r="BNB10" s="322"/>
      <c r="BNC10" s="322"/>
      <c r="BND10" s="322"/>
      <c r="BNE10" s="322"/>
      <c r="BNF10" s="322"/>
      <c r="BNG10" s="322"/>
      <c r="BNH10" s="322"/>
      <c r="BNI10" s="322"/>
      <c r="BNJ10" s="322"/>
      <c r="BNK10" s="322"/>
      <c r="BNL10" s="322"/>
      <c r="BNM10" s="322"/>
      <c r="BNN10" s="322"/>
      <c r="BNO10" s="322"/>
      <c r="BNP10" s="322"/>
      <c r="BNQ10" s="322"/>
      <c r="BNR10" s="322"/>
      <c r="BNS10" s="322"/>
      <c r="BNT10" s="322"/>
      <c r="BNU10" s="322"/>
      <c r="BNV10" s="322"/>
      <c r="BNW10" s="322"/>
      <c r="BNX10" s="322"/>
      <c r="BNY10" s="322"/>
      <c r="BNZ10" s="322"/>
      <c r="BOA10" s="322"/>
      <c r="BOB10" s="322"/>
      <c r="BOC10" s="322"/>
      <c r="BOD10" s="322"/>
      <c r="BOE10" s="322"/>
      <c r="BOF10" s="322"/>
      <c r="BOG10" s="322"/>
      <c r="BOH10" s="322"/>
      <c r="BOI10" s="322"/>
      <c r="BOJ10" s="322"/>
      <c r="BOK10" s="322"/>
      <c r="BOL10" s="322"/>
      <c r="BOM10" s="322"/>
      <c r="BON10" s="322"/>
      <c r="BOO10" s="322"/>
      <c r="BOP10" s="322"/>
      <c r="BOQ10" s="322"/>
      <c r="BOR10" s="322"/>
      <c r="BOS10" s="322"/>
      <c r="BOT10" s="322"/>
      <c r="BOU10" s="322"/>
      <c r="BOV10" s="322"/>
      <c r="BOW10" s="322"/>
      <c r="BOX10" s="322"/>
      <c r="BOY10" s="322"/>
      <c r="BOZ10" s="322"/>
      <c r="BPA10" s="322"/>
      <c r="BPB10" s="322"/>
      <c r="BPC10" s="322"/>
      <c r="BPD10" s="322"/>
      <c r="BPE10" s="322"/>
      <c r="BPF10" s="322"/>
      <c r="BPG10" s="322"/>
      <c r="BPH10" s="322"/>
      <c r="BPI10" s="322"/>
      <c r="BPJ10" s="322"/>
      <c r="BPK10" s="322"/>
      <c r="BPL10" s="322"/>
      <c r="BPM10" s="322"/>
      <c r="BPN10" s="322"/>
      <c r="BPO10" s="322"/>
      <c r="BPP10" s="322"/>
      <c r="BPQ10" s="322"/>
      <c r="BPR10" s="322"/>
      <c r="BPS10" s="322"/>
      <c r="BPT10" s="322"/>
      <c r="BPU10" s="322"/>
      <c r="BPV10" s="322"/>
      <c r="BPW10" s="322"/>
      <c r="BPX10" s="322"/>
      <c r="BPY10" s="322"/>
      <c r="BPZ10" s="322"/>
      <c r="BQA10" s="322"/>
      <c r="BQB10" s="322"/>
      <c r="BQC10" s="322"/>
      <c r="BQD10" s="322"/>
      <c r="BQE10" s="322"/>
      <c r="BQF10" s="322"/>
      <c r="BQG10" s="322"/>
      <c r="BQH10" s="322"/>
      <c r="BQI10" s="322"/>
      <c r="BQJ10" s="322"/>
      <c r="BQK10" s="322"/>
      <c r="BQL10" s="322"/>
      <c r="BQM10" s="322"/>
      <c r="BQN10" s="322"/>
      <c r="BQO10" s="322"/>
      <c r="BQP10" s="322"/>
      <c r="BQQ10" s="322"/>
      <c r="BQR10" s="322"/>
      <c r="BQS10" s="322"/>
      <c r="BQT10" s="322"/>
      <c r="BQU10" s="322"/>
      <c r="BQV10" s="322"/>
      <c r="BQW10" s="322"/>
      <c r="BQX10" s="322"/>
      <c r="BQY10" s="322"/>
      <c r="BQZ10" s="322"/>
      <c r="BRA10" s="322"/>
      <c r="BRB10" s="322"/>
      <c r="BRC10" s="322"/>
      <c r="BRD10" s="322"/>
      <c r="BRE10" s="322"/>
      <c r="BRF10" s="322"/>
      <c r="BRG10" s="322"/>
      <c r="BRH10" s="322"/>
      <c r="BRI10" s="322"/>
      <c r="BRJ10" s="322"/>
      <c r="BRK10" s="322"/>
      <c r="BRL10" s="322"/>
      <c r="BRM10" s="322"/>
      <c r="BRN10" s="322"/>
      <c r="BRO10" s="322"/>
      <c r="BRP10" s="322"/>
      <c r="BRQ10" s="322"/>
      <c r="BRR10" s="322"/>
      <c r="BRS10" s="322"/>
      <c r="BRT10" s="322"/>
      <c r="BRU10" s="322"/>
      <c r="BRV10" s="322"/>
      <c r="BRW10" s="322"/>
      <c r="BRX10" s="322"/>
      <c r="BRY10" s="322"/>
      <c r="BRZ10" s="322"/>
      <c r="BSA10" s="322"/>
      <c r="BSB10" s="322"/>
      <c r="BSC10" s="322"/>
      <c r="BSD10" s="322"/>
      <c r="BSE10" s="322"/>
      <c r="BSF10" s="322"/>
      <c r="BSG10" s="322"/>
      <c r="BSH10" s="322"/>
      <c r="BSI10" s="322"/>
      <c r="BSJ10" s="322"/>
      <c r="BSK10" s="322"/>
      <c r="BSL10" s="322"/>
      <c r="BSM10" s="322"/>
      <c r="BSN10" s="322"/>
      <c r="BSO10" s="322"/>
      <c r="BSP10" s="322"/>
      <c r="BSQ10" s="322"/>
      <c r="BSR10" s="322"/>
      <c r="BSS10" s="322"/>
      <c r="BST10" s="322"/>
      <c r="BSU10" s="322"/>
      <c r="BSV10" s="322"/>
      <c r="BSW10" s="322"/>
      <c r="BSX10" s="322"/>
      <c r="BSY10" s="322"/>
      <c r="BSZ10" s="322"/>
      <c r="BTA10" s="322"/>
      <c r="BTB10" s="322"/>
      <c r="BTC10" s="322"/>
      <c r="BTD10" s="322"/>
      <c r="BTE10" s="322"/>
      <c r="BTF10" s="322"/>
      <c r="BTG10" s="322"/>
      <c r="BTH10" s="322"/>
      <c r="BTI10" s="322"/>
      <c r="BTJ10" s="322"/>
      <c r="BTK10" s="322"/>
      <c r="BTL10" s="322"/>
      <c r="BTM10" s="322"/>
      <c r="BTN10" s="322"/>
      <c r="BTO10" s="322"/>
      <c r="BTP10" s="322"/>
      <c r="BTQ10" s="322"/>
      <c r="BTR10" s="322"/>
      <c r="BTS10" s="322"/>
      <c r="BTT10" s="322"/>
      <c r="BTU10" s="322"/>
      <c r="BTV10" s="322"/>
      <c r="BTW10" s="322"/>
      <c r="BTX10" s="322"/>
      <c r="BTY10" s="322"/>
      <c r="BTZ10" s="322"/>
      <c r="BUA10" s="322"/>
      <c r="BUB10" s="322"/>
      <c r="BUC10" s="322"/>
      <c r="BUD10" s="322"/>
      <c r="BUE10" s="322"/>
      <c r="BUF10" s="322"/>
      <c r="BUG10" s="322"/>
      <c r="BUH10" s="322"/>
      <c r="BUI10" s="322"/>
      <c r="BUJ10" s="322"/>
      <c r="BUK10" s="322"/>
      <c r="BUL10" s="322"/>
      <c r="BUM10" s="322"/>
      <c r="BUN10" s="322"/>
      <c r="BUO10" s="322"/>
      <c r="BUP10" s="322"/>
      <c r="BUQ10" s="322"/>
      <c r="BUR10" s="322"/>
      <c r="BUS10" s="322"/>
    </row>
    <row r="11" spans="1:1917" ht="19.95" customHeight="1" x14ac:dyDescent="0.3">
      <c r="A11" s="324"/>
      <c r="B11" s="486" t="s">
        <v>5</v>
      </c>
      <c r="C11" s="486"/>
      <c r="D11" s="486"/>
      <c r="E11" s="322"/>
      <c r="F11" s="414" t="str">
        <f>IFERROR(IF(INDEX(tbEmployee[Employee],ROW(tbPayroll[[#This Row],[CustomSalary1]])-ROW(tbPayroll[[#Headers],[Employee]]))="","",INDEX(tbEmployee[Employee],ROW(tbPayroll[[#This Row],[CustomSalary1]])-ROW(tbPayroll[[#Headers],[Employee]]))),"")</f>
        <v/>
      </c>
      <c r="G11" s="414" t="str">
        <f>IF(tbPayroll[[#This Row],[Employee]]="","",MATCH(tbPayroll[[#This Row],[Employee]],tbEmployee[Employee],0))</f>
        <v/>
      </c>
      <c r="H11" s="414" t="str" cm="1">
        <f t="array" ref="H11">IF(tbPayroll[[#This Row],[Employee]]="","",INDEX(tbEmployee[localTax],tbPayroll[[#This Row],[idx]]))</f>
        <v/>
      </c>
      <c r="I11" s="414" t="str" cm="1">
        <f t="array" ref="I11">IF(tbPayroll[[#This Row],[Employee]]="","",INDEX(tbEmployee[CityTax],tbPayroll[[#This Row],[idx]]))</f>
        <v/>
      </c>
      <c r="J11" s="414" t="str" cm="1">
        <f t="array" ref="J11">IF(tbPayroll[[#This Row],[Employee]]="","",INDEX(tbEmployee[employmentDate],tbPayroll[[#This Row],[idx]]))</f>
        <v/>
      </c>
      <c r="K11" s="414" t="str" cm="1">
        <f t="array" ref="K11">IF(tbPayroll[[#This Row],[Employee]]="","",INDEX(tbEmployee[RegularHours],tbPayroll[[#This Row],[idx]]))</f>
        <v/>
      </c>
      <c r="L11" s="414" t="str" cm="1">
        <f t="array" ref="L11">IF(tbPayroll[[#This Row],[Employee]]="","",INDEX(tbEmployee[OvertimeRate],tbPayroll[[#This Row],[idx]]))</f>
        <v/>
      </c>
      <c r="M11" s="414" t="str" cm="1">
        <f t="array" ref="M11">IF(tbPayroll[[#This Row],[Employee]]="","",INDEX(tbEmployee[Free],tbPayroll[[#This Row],[idx]]))</f>
        <v/>
      </c>
      <c r="N11" s="414" t="str" cm="1">
        <f t="array" ref="N11">IF(tbPayroll[[#This Row],[Employee]]="","",MATCH(INDEX(tbEmployee[FederalStatus],tbPayroll[[#This Row],[idx]]),listFederalStatus,0))</f>
        <v/>
      </c>
      <c r="O11" s="414" t="str" cm="1">
        <f t="array" ref="O11">IF(tbPayroll[[#This Row],[Employee]]="","",MAX(IFERROR(INDEX(tbEmployee[step3],tbPayroll[[#This Row],[idx]])/dPeriods,0),0))</f>
        <v/>
      </c>
      <c r="P11" s="414" t="str" cm="1">
        <f t="array" ref="P11">IF(tbPayroll[[#This Row],[Employee]]="","",
contributionLimit+IF(INDEX(tbEmployee[401Age],tbPayroll[[#This Row],[idx]])="Yes",catchUp,0))</f>
        <v/>
      </c>
      <c r="Q11" s="414" t="str" cm="1">
        <f t="array" ref="Q11">IF(tbPayroll[[#This Row],[Employee]]="","",
overallLimit+IF(INDEX(tbEmployee[401Age],tbPayroll[[#This Row],[idx]])="Yes",catchUp,0))</f>
        <v/>
      </c>
      <c r="R11" s="414" t="str" cm="1">
        <f t="array" ref="R11">IF(tbPayroll[[#This Row],[Employee]]="","",INDEX(tbEmployee[401PreTax],tbPayroll[[#This Row],[idx]]))</f>
        <v/>
      </c>
      <c r="S11" s="414" t="str" cm="1">
        <f t="array" ref="S11">IF(tbPayroll[[#This Row],[Employee]]="","",INDEX(tbEmployee[401Roth],tbPayroll[[#This Row],[idx]]))</f>
        <v/>
      </c>
      <c r="T11" s="414" t="str" cm="1">
        <f t="array" ref="T11">IF(tbPayroll[[#This Row],[Employee]]="","",INDEX(tbEmployee[401T1p],tbPayroll[[#This Row],[idx]]))</f>
        <v/>
      </c>
      <c r="U11" s="414" t="str" cm="1">
        <f t="array" ref="U11">IF(tbPayroll[[#This Row],[Employee]]="","",INDEX(tbEmployee[401T1Cap],tbPayroll[[#This Row],[idx]]))</f>
        <v/>
      </c>
      <c r="V11" s="414" t="str" cm="1">
        <f t="array" ref="V11">IF(tbPayroll[[#This Row],[Employee]]="","",INDEX(tbEmployee[401T2p],tbPayroll[[#This Row],[idx]]))</f>
        <v/>
      </c>
      <c r="W11" s="414" t="str" cm="1">
        <f t="array" ref="W11">IF(tbPayroll[[#This Row],[Employee]]="","",INDEX(tbEmployee[401T2Cap],tbPayroll[[#This Row],[idx]]))</f>
        <v/>
      </c>
      <c r="X11" s="414" t="str" cm="1">
        <f t="array" ref="X11">IF(tbPayroll[[#This Row],[Employee]]="","",INDEX(tbEmployee[adjustedAmount],tbPayroll[[#This Row],[idx]]))</f>
        <v/>
      </c>
      <c r="Y11" s="414" t="str" cm="1">
        <f t="array" ref="Y11">IF(tbPayroll[[#This Row],[Employee]]="","",INDEX(tbEmployee[StateTax],tbPayroll[[#This Row],[idx]]))</f>
        <v/>
      </c>
      <c r="Z11" s="414" t="str" cm="1">
        <f t="array" ref="Z11">IF(tbPayroll[[#This Row],[Employee]]="","",
IF(AND(INDEX(tbEmployee[isForm],tbPayroll[[#This Row],[idx]])="Yes",INDEX(tbEmployee[isForm],tbPayroll[[#This Row],[idx]])&lt;&gt;"Checked"),"Yes","No")
)</f>
        <v/>
      </c>
      <c r="AA11" s="414" t="str" cm="1">
        <f t="array" ref="AA11">IF(tbPayroll[[#This Row],[Employee]]="","",INDEX(tbEmployee[isForm],tbPayroll[[#This Row],[idx]]))</f>
        <v/>
      </c>
      <c r="AB11" s="414" t="str" cm="1">
        <f t="array" ref="AB11">IF(tbPayroll[[#This Row],[Employee]]="","",INDEX(tbEmployee[step3],tbPayroll[[#This Row],[idx]]))</f>
        <v/>
      </c>
      <c r="AC11" s="414" t="str" cm="1">
        <f t="array" ref="AC11">IF(tbPayroll[[#This Row],[Employee]]="","",INDEX(tbEmployee[fedWithholding],tbPayroll[[#This Row],[idx]]))</f>
        <v/>
      </c>
      <c r="AD11" s="414" t="str" cm="1">
        <f t="array" ref="AD11">IF(tbPayroll[[#This Row],[Employee]]="","","fed"&amp;IF(INDEX(tbEmployee[step2],tbPayroll[[#This Row],[idx]])="Checked","Not",""))</f>
        <v/>
      </c>
      <c r="AE11" s="414" t="str" cm="1">
        <f t="array" ref="AE11">IF(tbPayroll[[#This Row],[Employee]]="","",IF(INDEX(tbEmployee[ExFed],tbPayroll[[#This Row],[idx]])="Yes",0,1))</f>
        <v/>
      </c>
      <c r="AF11" s="414" t="str" cm="1">
        <f t="array" ref="AF11">IF(tbPayroll[[#This Row],[Employee]]="","",IF(INDEX(tbEmployee[ExSS],tbPayroll[[#This Row],[idx]])="Yes",0,1))</f>
        <v/>
      </c>
      <c r="AG11" s="414" t="str" cm="1">
        <f t="array" ref="AG11">IF(tbPayroll[[#This Row],[Employee]]="","",IF(INDEX(tbEmployee[ExMedi],tbPayroll[[#This Row],[idx]])="Yes",0,1))</f>
        <v/>
      </c>
      <c r="AH11" s="414" t="str" cm="1">
        <f t="array" ref="AH11">IF(tbPayroll[[#This Row],[Employee]]="","",persExemption*INDEX(tbEmployee[stateExemptions],tbPayroll[[#This Row],[idx]])/dPeriods)</f>
        <v/>
      </c>
      <c r="AI11" s="414" t="str" cm="1">
        <f t="array" ref="AI11">IF(tbPayroll[[#This Row],[Employee]]="","",INDEX(tbEmployee[stateDeduction],tbPayroll[[#This Row],[idx]]))</f>
        <v/>
      </c>
      <c r="AJ11" s="414" t="str" cm="1">
        <f t="array" ref="AJ11">IF(tbPayroll[[#This Row],[Employee]]="","",IF(INDEX(tbEmployee[stateEx],tbPayroll[[#This Row],[idx]])="Yes",0,1))</f>
        <v/>
      </c>
      <c r="AK11" s="414" t="str" cm="1">
        <f t="array" ref="AK11">IF(tbPayroll[[#This Row],[Employee]]="","",INDEX(tbEmployee[Wage],tbPayroll[[#This Row],[idx]]))</f>
        <v/>
      </c>
      <c r="AL11" s="116" t="str" cm="1">
        <f t="array" ref="AL11">IF(tbPayroll[[#This Row],[Employee]]="","",INDEX(tbEmployee[IncomeBase],tbPayroll[[#This Row],[idx]]))</f>
        <v/>
      </c>
      <c r="AM11" s="192"/>
      <c r="AN11" s="192"/>
      <c r="AO11" s="192"/>
      <c r="AP11" s="193"/>
      <c r="AQ11" s="116" t="str">
        <f>IF(tbPayroll[[#This Row],[Employee]]="","",
BK11 &amp; " | " &amp; BL11&amp; " | " &amp; BM11
)</f>
        <v/>
      </c>
      <c r="AR11" s="116" t="str">
        <f>IF(tbPayroll[[#This Row],[Employee]]="","",
IF(tbPayroll[[#This Row],[employmentDate]]&gt;BP$5,0,
ROUND(IF(tbPayroll[[#This Row],[IncomeBase]]=dSalaried,IF(AM11&lt;&gt;"",AM11,tbPayroll[[#This Row],[EmpWage]]),BK11*IF(AM11&lt;&gt;"",AM11,tbPayroll[[#This Row],[EmpWage]])),2)))</f>
        <v/>
      </c>
      <c r="AS11" s="116" t="str">
        <f>IF(tbPayroll[[#This Row],[Employee]]="","",
IF(tbPayroll[[#This Row],[employmentDate]]&gt;BP$5,0,
ROUND(BL11*tbPayroll[[#This Row],[overrrate]]*
IF(AM11&lt;&gt;"",AM11,tbPayroll[[#This Row],[EmpWage]])/IF(tbPayroll[[#This Row],[IncomeBase]]=dSalaried,MAX(tbPayroll[[#This Row],[regularwork]],1),1),2)
))</f>
        <v/>
      </c>
      <c r="AT11" s="116" t="str">
        <f>IF(tbPayroll[[#This Row],[Employee]]="","",
IF(tbPayroll[[#This Row],[employmentDate]]&gt;BP$5,0,
ROUND(BM11*
IFERROR(AR11/BK11,0),2
)))</f>
        <v/>
      </c>
      <c r="AU11" s="116" t="str">
        <f>IF(tbPayroll[[#This Row],[Employee]]="","",
tbPayroll[[#This Row],[exState]]*
(tbPayroll[[#This Row],[stateAddDedu]]+ROUND(
MAX(BN11-tbPayroll[[#This Row],[persExemp]],0)*tbPayroll[[#This Row],[stateTax]],dRound))
)</f>
        <v/>
      </c>
      <c r="AV11" s="116" t="str">
        <f>IF(tbPayroll[[#This Row],[Employee]]="","",
(ROUND(
MAX(BN11-tbPayroll[[#This Row],[persExemp]],0)*tbPayroll[[#This Row],[dLocal]],dRound))
)</f>
        <v/>
      </c>
      <c r="AW11" s="116" t="str">
        <f>IF(tbPayroll[[#This Row],[Employee]]="","",
(ROUND(
MAX(BN11-tbPayroll[[#This Row],[persExemp]],0)*tbPayroll[[#This Row],[dCity]],dRound))
)</f>
        <v/>
      </c>
      <c r="AX11" s="116" t="str" cm="1">
        <f t="array" aca="1" ref="AX11" ca="1">IF(tbPayroll[[#This Row],[idx]]="","",
ROUND(tbPayroll[[#This Row],[exFed]]*
MAX(
((BJ11-INDEX(INDIRECT(tbPayroll[[#This Row],[fedPrefix]]&amp;CHOOSE(tbPayroll[[#This Row],[fedStatus]],"SingleWage","JointlyWage","SingleWage","HeadWage")),BA11))*
INDEX(INDIRECT(tbPayroll[[#This Row],[fedPrefix]]&amp;"Perc"),BA11)+
INDEX(INDIRECT(tbPayroll[[#This Row],[fedPrefix]]&amp;CHOOSE(tbPayroll[[#This Row],[fedStatus]],"SingleHold","JointlyHold","SingleHold","HeadHold")),BA11))/dPeriods
- IF(tbPayroll[[#This Row],[isFormSent]]="Yes",tbPayroll[[#This Row],[isFormStep3]],0),0)
+tbPayroll[[#This Row],[isFormStep4c]],dFEDRound)
)</f>
        <v/>
      </c>
      <c r="AY11" s="116" t="str">
        <f>IF(tbPayroll[[#This Row],[idx]]="","",
ROUND(tbPayroll[[#This Row],[exSS]]*IF(SUMIFS($AM11:$BMK11,$AM$3:$BMK$3,"&lt;"&amp;AY$3,$AM$2:$BMK$2,AY$2) +ssTax*BO11 &lt;ssTax*ssMax,ssTax*BO11,MAX(ssTax*ssMax-SUMIFS($AM11:$BMK11,$AM$3:$BMK$3,"&lt;"&amp;AY$3,$AM$2:$BMK$2,AY$2),0)),2)
)</f>
        <v/>
      </c>
      <c r="AZ11" s="116" t="str">
        <f>IF(tbPayroll[[#This Row],[idx]]="","",ROUND(tbPayroll[[#This Row],[exMedi]]*mediTax*BO11+BI11*mediMax,2))</f>
        <v/>
      </c>
      <c r="BA11" s="116" t="str">
        <f ca="1">IF(tbPayroll[[#This Row],[idx]]="","",MATCH(BJ11,INDIRECT(tbPayroll[[#This Row],[fedPrefix]]&amp;CHOOSE(tbPayroll[[#This Row],[fedStatus]],"SingleWage","JointlyWage","SingleWage","HeadWage")),1))</f>
        <v/>
      </c>
      <c r="BB11" s="116"/>
      <c r="BC11" s="116" t="str">
        <f>IF(tbPayroll[[#This Row],[idx]]="","",
ROUND(tbPayroll[[#This Row],[401Roth]]*IF(SUMIFS($AM11:$BMK11,$AM$3:$BMK$3,"&lt;"&amp;BP$3,$AM$2:$BMK$2,BP$2)+AJ11&lt;compensationCap,
BP11,
MAX(compensationCap-SUMIFS($AM11:$BMK11,$AM$3:$BMK$3,"&lt;"&amp;BP$3,$AM$2:$BMK$2,BP$2),0)),2))</f>
        <v/>
      </c>
      <c r="BD11" s="116" t="str">
        <f>IF(tbPayroll[[#This Row],[idx]]="","",
ROUND(tbPayroll[[#This Row],[401PreTax]]*IF(SUMIFS($AM11:$BMK11,$AM$3:$BMK$3,"&lt;"&amp;BP$3,$AM$2:$BMK$2,BP$2)+AJ11&lt;compensationCap,
BP11,
MAX(compensationCap-SUMIFS($AM11:$BMK11,$AM$3:$BMK$3,"&lt;"&amp;BP$3,$AM$2:$BMK$2,BP$2),0)),2))</f>
        <v/>
      </c>
      <c r="BE11" s="116" t="str">
        <f>IF(tbPayroll[[#This Row],[idx]]="","",
ROUND((tbPayroll[[#This Row],[401T1p]]*tbPayroll[[#This Row],[401T1Cap]]+tbPayroll[[#This Row],[401T2p]]*tbPayroll[[#This Row],[401T2Cap]])*IF(SUMIFS($AM11:$BMK11,$AM$3:$BMK$3,"&lt;"&amp;BP$3,$AM$2:$BMK$2,BP$2)+AJ11&lt;compensationCap,
BP11,
MAX(compensationCap-SUMIFS($AM11:$BMK11,$AM$3:$BMK$3,"&lt;"&amp;BP$3,$AM$2:$BMK$2,BP$2),0)),2))</f>
        <v/>
      </c>
      <c r="BF11" s="116" t="str">
        <f>IF(tbPayroll[[#This Row],[idx]]="","",
IF(BE11=0,0,
ROUND(IF(SUMIFS($AM11:$BMK11,$AM$3:$BMK$3,"&lt;"&amp;BH$3,$AM$2:$BMK$2,"&gt;="&amp;BF$2,$AM$2:$BMK$2,"&lt;="&amp;BH$2)+BC11+BD11+BE11&lt;tbPayroll[[#This Row],[401EmperLimit]],
BE11,
MIN(BE11,MAX((tbPayroll[[#This Row],[401EmperLimit]]-SUMIFS($AM11:$BMK11,$AM$3:$BMK$3,"&lt;"&amp;BH$3,$AM$2:$BMK$2,"&gt;="&amp;BF$2,$AM$2:$BMK$2,"&lt;="&amp;BH$2)),0))),2)))</f>
        <v/>
      </c>
      <c r="BG11" s="116" t="str">
        <f>IF(tbPayroll[[#This Row],[idx]]="","",
IF(BD11=0,0,
ROUND(IF(SUMIFS($AM11:$BMK11,$AM$3:$BMK$3,"&lt;"&amp;BH$3,$AM$2:$BMK$2,BH$2)+BC11+SUMIFS($AM11:$BMK11,$AM$3:$BMK$3,"&lt;"&amp;BG$3,$AM$2:$BMK$2,BG$2)+BD11&lt;tbPayroll[[#This Row],[401ContriLimit]],
BD11,
BD11/(BC11+BD11)*
(tbPayroll[[#This Row],[401ContriLimit]]-SUMIFS($AM11:$BMK11,$AM$3:$BMK$3,"&lt;"&amp;BH$3,$AM$2:$BMK$2,BH$2)-SUMIFS($AM11:$BMK11,$AM$3:$BMK$3,"&lt;"&amp;BG$3,$AM$2:$BMK$2,BG$2))),2)))</f>
        <v/>
      </c>
      <c r="BH11" s="116" t="str">
        <f>IF(tbPayroll[[#This Row],[idx]]="","",
IF(BC11=0,0,
ROUND(IF(SUMIFS($AM11:$BMK11,$AM$3:$BMK$3,"&lt;"&amp;BH$3,$AM$2:$BMK$2,BH$2)+BC11+SUMIFS($AM11:$BMK11,$AM$3:$BMK$3,"&lt;"&amp;BG$3,$AM$2:$BMK$2,BG$2)+BD11&lt;tbPayroll[[#This Row],[401ContriLimit]],
BC11,
BC11/(BC11+BD11)*
(tbPayroll[[#This Row],[401ContriLimit]]-SUMIFS($AM11:$BMK11,$AM$3:$BMK$3,"&lt;"&amp;BH$3,$AM$2:$BMK$2,BH$2)-SUMIFS($AM11:$BMK11,$AM$3:$BMK$3,"&lt;"&amp;BG$3,$AM$2:$BMK$2,BG$2))),2)
))</f>
        <v/>
      </c>
      <c r="BI11" s="116" t="str" cm="1">
        <f t="array" ref="BI11">IF(tbPayroll[[#This Row],[idx]]="","",
MAX(SUMIFS($AM11:$BMK11,$AM$3:$BMK$3,"&lt;="&amp;BO$3,$AM$2:$BMK$2,BO$2)-INDEX(mediAddTable,tbPayroll[[#This Row],[fedStatus]]),0)-
SUMIFS($AM11:$BMK11,$AM$3:$BMK$3,"&lt;"&amp;BO$3,$AM$2:$BMK$2,BI$2)
)</f>
        <v/>
      </c>
      <c r="BJ11" s="116" t="str">
        <f>IF(tbPayroll[[#This Row],[idx]]="","",
ROUND(MAX(BN11*dPeriods+tbPayroll[[#This Row],[adjustedAmount]],0),dFEDRound))</f>
        <v/>
      </c>
      <c r="BK11" s="116" t="str">
        <f>IF(tbPayroll[[#This Row],[idx]]="","",
ROUND(IF(hoursMode="Daily",
SUMIFS(Hours!$J10:$BDM10,Hours!$J$2:$BDM$2,"&gt;="&amp;AM$5,Hours!$J$2:$BDM$2,"&lt;="&amp;BP$5,Hours!$J$5:$BDM$5,dRegularName),
SUMIFS(Hours!$J10:$BDM10,Hours!$J$1:$BDM$1,BL$3,Hours!$J$5:$BDM$5,dRegularName)
),2))</f>
        <v/>
      </c>
      <c r="BL11" s="116" t="str">
        <f>IF(tbPayroll[[#This Row],[idx]]="","",
IF(hoursMode="Daily",
SUMIFS(Hours!$J10:$BDM10,Hours!$J$2:$BDM$2,"&gt;="&amp;AM$5,Hours!$J$2:$BDM$2,"&lt;="&amp;BP$5,Hours!$J$5:$BDM$5,dOvertimeName),
SUMIFS(Hours!$J10:$BDM10,Hours!$J$1:$BDM$1,BL$3,Hours!$J$5:$BDM$5,dOvertimeName)
))</f>
        <v/>
      </c>
      <c r="BM11" s="116" t="str">
        <f>IF(tbPayroll[[#This Row],[idx]]="","",
IF(hoursMode="Daily",
SUMIFS(Hours!$J10:$BDM10,Hours!$J$2:$BDM$2,"&gt;="&amp;AM$5,Hours!$J$2:$BDM$2,"&lt;="&amp;BP$5,Hours!$J$5:$BDM$5,dVacationName),
SUMIFS(Hours!$J10:$BDM10,Hours!$J$1:$BDM$1,BL$3,Hours!$J$5:$BDM$5,dVacationName)
))</f>
        <v/>
      </c>
      <c r="BN11" s="116" t="str">
        <f>IF(tbPayroll[[#This Row],[Employee]]="","",MAX(BP11-tbPayroll[[#This Row],[free]]-AN11-tbPayroll[[#This Row],[401Pre1]],0))</f>
        <v/>
      </c>
      <c r="BO11" s="116" t="str">
        <f>IF(tbPayroll[[#This Row],[Employee]]="","",MAX(BP11-tbPayroll[[#This Row],[free]]-AN11,0))</f>
        <v/>
      </c>
      <c r="BP11" s="116" t="str">
        <f>IF(tbPayroll[[#This Row],[Employee]]="","",
IF(tbPayroll[[#This Row],[employmentDate]]&gt;BP$5,0,AR11+AS11+AT11+AP11))</f>
        <v/>
      </c>
      <c r="BQ11" s="116" t="str">
        <f>IF(tbPayroll[[#This Row],[Employee]]="","",BP11-SUM(AU11:AZ11)-AO11-AN11-BG11-BH11)</f>
        <v/>
      </c>
      <c r="BR11" s="417"/>
      <c r="BS11" s="192"/>
      <c r="BT11" s="192"/>
      <c r="BU11" s="192"/>
      <c r="BV11" s="193"/>
      <c r="BW11" s="116" t="str">
        <f>IF(tbPayroll[[#This Row],[Employee]]="","",
CQ11 &amp; " | " &amp; CR11&amp; " | " &amp; CS11
)</f>
        <v/>
      </c>
      <c r="BX11" s="116" t="str">
        <f>IF(tbPayroll[[#This Row],[Employee]]="","",
IF(tbPayroll[[#This Row],[employmentDate]]&gt;CV$5,0,
ROUND(IF(tbPayroll[[#This Row],[IncomeBase]]=dSalaried,IF(BS11&lt;&gt;"",BS11,tbPayroll[[#This Row],[EmpWage]]),CQ11*IF(BS11&lt;&gt;"",BS11,tbPayroll[[#This Row],[EmpWage]])),2)))</f>
        <v/>
      </c>
      <c r="BY11" s="116" t="str">
        <f>IF(tbPayroll[[#This Row],[Employee]]="","",
IF(tbPayroll[[#This Row],[employmentDate]]&gt;CV$5,0,
ROUND(CR11*tbPayroll[[#This Row],[overrrate]]*
IF(BS11&lt;&gt;"",BS11,tbPayroll[[#This Row],[EmpWage]])/IF(tbPayroll[[#This Row],[IncomeBase]]=dSalaried,MAX(tbPayroll[[#This Row],[regularwork]],1),1),2)
))</f>
        <v/>
      </c>
      <c r="BZ11" s="116" t="str">
        <f>IF(tbPayroll[[#This Row],[Employee]]="","",
IF(tbPayroll[[#This Row],[employmentDate]]&gt;CV$5,0,
ROUND(CS11*
IFERROR(BX11/CQ11,0),2
)))</f>
        <v/>
      </c>
      <c r="CA11" s="116" t="str">
        <f>IF(tbPayroll[[#This Row],[Employee]]="","",
tbPayroll[[#This Row],[exState]]*
(tbPayroll[[#This Row],[stateAddDedu]]+ROUND(
MAX(CT11-tbPayroll[[#This Row],[persExemp]],0)*tbPayroll[[#This Row],[stateTax]],dRound))
)</f>
        <v/>
      </c>
      <c r="CB11" s="116" t="str">
        <f>IF(tbPayroll[[#This Row],[Employee]]="","",
(ROUND(
MAX(CT11-tbPayroll[[#This Row],[persExemp]],0)*tbPayroll[[#This Row],[dLocal]],dRound))
)</f>
        <v/>
      </c>
      <c r="CC11" s="116" t="str">
        <f>IF(tbPayroll[[#This Row],[Employee]]="","",
(ROUND(
MAX(CT11-tbPayroll[[#This Row],[persExemp]],0)*tbPayroll[[#This Row],[dCity]],dRound))
)</f>
        <v/>
      </c>
      <c r="CD11" s="116" t="str" cm="1">
        <f t="array" aca="1" ref="CD11" ca="1">IF(tbPayroll[[#This Row],[idx]]="","",
IF(CG11=0,0,
ROUND(tbPayroll[[#This Row],[exFed]]*
MAX(
((CP11-INDEX(INDIRECT(tbPayroll[[#This Row],[fedPrefix]]&amp;CHOOSE(tbPayroll[[#This Row],[fedStatus]],"SingleWage","JointlyWage","SingleWage","HeadWage")),CG11))*
INDEX(INDIRECT(tbPayroll[[#This Row],[fedPrefix]]&amp;"Perc"),CG11)+
INDEX(INDIRECT(tbPayroll[[#This Row],[fedPrefix]]&amp;CHOOSE(tbPayroll[[#This Row],[fedStatus]],"SingleHold","JointlyHold","SingleHold","HeadHold")),CG11))/dPeriods
- IF(tbPayroll[[#This Row],[isFormSent]]="Yes",tbPayroll[[#This Row],[isFormStep3]],0),0)
+tbPayroll[[#This Row],[isFormStep4c]],dFEDRound)
)
)</f>
        <v/>
      </c>
      <c r="CE11" s="116" t="str">
        <f>IF(tbPayroll[[#This Row],[idx]]="","",
ROUND(tbPayroll[[#This Row],[exSS]]*
IF(SUMIFS($AM11:$BMK11,$AM$3:$BMK$3,"&lt;"&amp;CE$3,$AM$2:$BMK$2,CE$2) +ssTax*CU11 &lt;ssTax*ssMax,
ssTax*CU11,
MAX(ssTax*ssMax-SUMIFS($AM11:$BMK11,$AM$3:$BMK$3,"&lt;"&amp;CE$3,$AM$2:$BMK$2,CE$2),0)),
2)
)</f>
        <v/>
      </c>
      <c r="CF11" s="116" t="str">
        <f>IF(tbPayroll[[#This Row],[idx]]="","",IF(CG11=0,0,ROUND(tbPayroll[[#This Row],[exMedi]]*mediTax*CU11+CO11*mediMax,2)))</f>
        <v/>
      </c>
      <c r="CG11" s="116" t="str">
        <f ca="1">IF(tbPayroll[[#This Row],[idx]]="","",IFERROR(MATCH(CP11,INDIRECT(tbPayroll[[#This Row],[fedPrefix]]&amp;CHOOSE(tbPayroll[[#This Row],[fedStatus]],"SingleWage","JointlyWage","SingleWage","HeadWage")),1),0))</f>
        <v/>
      </c>
      <c r="CH11" s="116"/>
      <c r="CI11" s="116" t="str">
        <f>IF(tbPayroll[[#This Row],[idx]]="","",
ROUND(tbPayroll[[#This Row],[401Roth]]*IF(SUMIFS($AM11:$BMK11,$AM$3:$BMK$3,"&lt;"&amp;CV$3,$AM$2:$BMK$2,CV$2)+BP11&lt;compensationCap,
CV11,
MAX(compensationCap-SUMIFS($AM11:$BMK11,$AM$3:$BMK$3,"&lt;"&amp;CV$3,$AM$2:$BMK$2,CV$2),0)),2))</f>
        <v/>
      </c>
      <c r="CJ11" s="116" t="str">
        <f>IF(tbPayroll[[#This Row],[idx]]="","",
ROUND(tbPayroll[[#This Row],[401PreTax]]*IF(SUMIFS($AM11:$BMK11,$AM$3:$BMK$3,"&lt;"&amp;CV$3,$AM$2:$BMK$2,CV$2)+BP11&lt;compensationCap,
CV11,
MAX(compensationCap-SUMIFS($AM11:$BMK11,$AM$3:$BMK$3,"&lt;"&amp;CV$3,$AM$2:$BMK$2,CV$2),0)),2))</f>
        <v/>
      </c>
      <c r="CK11" s="116" t="str">
        <f>IF(tbPayroll[[#This Row],[idx]]="","",
ROUND((tbPayroll[[#This Row],[401T1p]]*tbPayroll[[#This Row],[401T1Cap]]+tbPayroll[[#This Row],[401T2p]]*tbPayroll[[#This Row],[401T2Cap]])*IF(SUMIFS($AM11:$BMK11,$AM$3:$BMK$3,"&lt;"&amp;CV$3,$AM$2:$BMK$2,CV$2)+BP11&lt;compensationCap,
CV11,
MAX(compensationCap-SUMIFS($AM11:$BMK11,$AM$3:$BMK$3,"&lt;"&amp;CV$3,$AM$2:$BMK$2,CV$2),0)),2))</f>
        <v/>
      </c>
      <c r="CL11" s="116" t="str">
        <f>IF(tbPayroll[[#This Row],[idx]]="","",
IF(CK11=0,0,
ROUND(IF(SUMIFS($AM11:$BMK11,$AM$3:$BMK$3,"&lt;"&amp;CN$3,$AM$2:$BMK$2,"&gt;="&amp;CL$2,$AM$2:$BMK$2,"&lt;="&amp;CN$2)+CI11+CJ11+CK11&lt;tbPayroll[[#This Row],[401EmperLimit]],
CK11,
MAX((tbPayroll[[#This Row],[401EmperLimit]]-SUMIFS($AM11:$BMK11,$AM$3:$BMK$3,"&lt;"&amp;CN$3,$AM$2:$BMK$2,"&gt;="&amp;CL$2,$AM$2:$BMK$2,"&lt;="&amp;CN$2)),0)),2)))</f>
        <v/>
      </c>
      <c r="CM11" s="116" t="str">
        <f>IF(tbPayroll[[#This Row],[idx]]="","",
IF(CJ11=0,0,
ROUND(IF(SUMIFS($AM11:$BMK11,$AM$3:$BMK$3,"&lt;"&amp;CN$3,$AM$2:$BMK$2,CN$2)+CI11+SUMIFS($AM11:$BMK11,$AM$3:$BMK$3,"&lt;"&amp;CM$3,$AM$2:$BMK$2,CM$2)+CJ11&lt;tbPayroll[[#This Row],[401ContriLimit]],
CJ11,
CJ11/(CI11+CJ11)*
(tbPayroll[[#This Row],[401ContriLimit]]-SUMIFS($AM11:$BMK11,$AM$3:$BMK$3,"&lt;"&amp;CN$3,$AM$2:$BMK$2,CN$2)-SUMIFS($AM11:$BMK11,$AM$3:$BMK$3,"&lt;"&amp;CM$3,$AM$2:$BMK$2,CM$2))),2)))</f>
        <v/>
      </c>
      <c r="CN11" s="116" t="str">
        <f>IF(tbPayroll[[#This Row],[idx]]="","",
IF(CI11=0,0,
ROUND(IF(SUMIFS($AM11:$BMK11,$AM$3:$BMK$3,"&lt;"&amp;CN$3,$AM$2:$BMK$2,CN$2)+CI11+SUMIFS($AM11:$BMK11,$AM$3:$BMK$3,"&lt;"&amp;CM$3,$AM$2:$BMK$2,CM$2)+CJ11&lt;tbPayroll[[#This Row],[401ContriLimit]],
CI11,
CI11/(CI11+CJ11)*
(tbPayroll[[#This Row],[401ContriLimit]]-SUMIFS($AM11:$BMK11,$AM$3:$BMK$3,"&lt;"&amp;CN$3,$AM$2:$BMK$2,CN$2)-SUMIFS($AM11:$BMK11,$AM$3:$BMK$3,"&lt;"&amp;CM$3,$AM$2:$BMK$2,CM$2))),2)
))</f>
        <v/>
      </c>
      <c r="CO11" s="116" t="str" cm="1">
        <f t="array" ref="CO11">IF(tbPayroll[[#This Row],[idx]]="","",
IF(CG11=0,0,
MAX(SUMIFS($AM11:$BMK11,$AM$3:$BMK$3,"&lt;="&amp;CU$3,$AM$2:$BMK$2,CU$2)-INDEX(mediAddTable,tbPayroll[[#This Row],[fedStatus]]),0)-
SUMIFS($AM11:$BMK11,$AM$3:$BMK$3,"&lt;"&amp;CU$3,$AM$2:$BMK$2,CO$2)
))</f>
        <v/>
      </c>
      <c r="CP11" s="116" t="str">
        <f>IF(tbPayroll[[#This Row],[idx]]="","",
ROUND(MAX(CT11*dPeriods+tbPayroll[[#This Row],[adjustedAmount]],0),dFEDRound))</f>
        <v/>
      </c>
      <c r="CQ11" s="116" t="str">
        <f>IF(tbPayroll[[#This Row],[idx]]="","",
ROUND(IF(hoursMode="Daily",
SUMIFS(Hours!$J10:$BDM10,Hours!$J$2:$BDM$2,"&gt;="&amp;BS$5,Hours!$J$2:$BDM$2,"&lt;="&amp;CV$5,Hours!$J$5:$BDM$5,dRegularName),
SUMIFS(Hours!$J10:$BDM10,Hours!$J$1:$BDM$1,CR$3,Hours!$J$5:$BDM$5,dRegularName)
),2))</f>
        <v/>
      </c>
      <c r="CR11" s="116" t="str">
        <f>IF(tbPayroll[[#This Row],[idx]]="","",
IF(hoursMode="Daily",
SUMIFS(Hours!$J10:$BDM10,Hours!$J$2:$BDM$2,"&gt;="&amp;BS$5,Hours!$J$2:$BDM$2,"&lt;="&amp;CV$5,Hours!$J$5:$BDM$5,dOvertimeName),
SUMIFS(Hours!$J10:$BDM10,Hours!$J$1:$BDM$1,CR$3,Hours!$J$5:$BDM$5,dOvertimeName)
))</f>
        <v/>
      </c>
      <c r="CS11" s="116" t="str">
        <f>IF(tbPayroll[[#This Row],[idx]]="","",
IF(hoursMode="Daily",
SUMIFS(Hours!$J10:$BDM10,Hours!$J$2:$BDM$2,"&gt;="&amp;BS$5,Hours!$J$2:$BDM$2,"&lt;="&amp;CV$5,Hours!$J$5:$BDM$5,dVacationName),
SUMIFS(Hours!$J10:$BDM10,Hours!$J$1:$BDM$1,CR$3,Hours!$J$5:$BDM$5,dVacationName)
))</f>
        <v/>
      </c>
      <c r="CT11" s="116" t="str">
        <f>IF(tbPayroll[[#This Row],[Employee]]="","",MAX(CV11-tbPayroll[[#This Row],[free]]-BT11-CM11,0))</f>
        <v/>
      </c>
      <c r="CU11" s="116" t="str">
        <f>IF(tbPayroll[[#This Row],[Employee]]="","",MAX(CV11-tbPayroll[[#This Row],[free]]-BT11,0))</f>
        <v/>
      </c>
      <c r="CV11" s="116" t="str">
        <f>IF(tbPayroll[[#This Row],[Employee]]="","",
IF(tbPayroll[[#This Row],[employmentDate]]&gt;CV$5,0,BX11+BY11+BZ11+BV11))</f>
        <v/>
      </c>
      <c r="CW11" s="116" t="str">
        <f>IF(tbPayroll[[#This Row],[Employee]]="","",CV11-SUM(CA11:CF11)-BU11-BT11-CM11-CN11)</f>
        <v/>
      </c>
      <c r="CX11" s="417"/>
      <c r="CY11" s="192"/>
      <c r="CZ11" s="192"/>
      <c r="DA11" s="192"/>
      <c r="DB11" s="193"/>
      <c r="DC11" s="116" t="str">
        <f>IF(tbPayroll[[#This Row],[Employee]]="","",
DW11 &amp; " | " &amp; DX11&amp; " | " &amp; DY11
)</f>
        <v/>
      </c>
      <c r="DD11" s="116" t="str">
        <f>IF(tbPayroll[[#This Row],[Employee]]="","",
IF(tbPayroll[[#This Row],[employmentDate]]&gt;EB$5,0,
ROUND(IF(tbPayroll[[#This Row],[IncomeBase]]=dSalaried,IF(CY11&lt;&gt;"",CY11,tbPayroll[[#This Row],[EmpWage]]),DW11*IF(CY11&lt;&gt;"",CY11,tbPayroll[[#This Row],[EmpWage]])),2)))</f>
        <v/>
      </c>
      <c r="DE11" s="116" t="str">
        <f>IF(tbPayroll[[#This Row],[Employee]]="","",
IF(tbPayroll[[#This Row],[employmentDate]]&gt;EB$5,0,
ROUND(DX11*tbPayroll[[#This Row],[overrrate]]*
IF(CY11&lt;&gt;"",CY11,tbPayroll[[#This Row],[EmpWage]])/IF(tbPayroll[[#This Row],[IncomeBase]]=dSalaried,MAX(tbPayroll[[#This Row],[regularwork]],1),1),2)
))</f>
        <v/>
      </c>
      <c r="DF11" s="116" t="str">
        <f>IF(tbPayroll[[#This Row],[Employee]]="","",
IF(tbPayroll[[#This Row],[employmentDate]]&gt;EB$5,0,
ROUND(DY11*
IFERROR(DD11/DW11,0),2
)))</f>
        <v/>
      </c>
      <c r="DG11" s="116" t="str">
        <f>IF(tbPayroll[[#This Row],[Employee]]="","",
tbPayroll[[#This Row],[exState]]*
(tbPayroll[[#This Row],[stateAddDedu]]+ROUND(
MAX(DZ11-tbPayroll[[#This Row],[persExemp]],0)*tbPayroll[[#This Row],[stateTax]],dRound))
)</f>
        <v/>
      </c>
      <c r="DH11" s="116" t="str">
        <f>IF(tbPayroll[[#This Row],[Employee]]="","",
(ROUND(
MAX(DZ11-tbPayroll[[#This Row],[persExemp]],0)*tbPayroll[[#This Row],[dLocal]],dRound))
)</f>
        <v/>
      </c>
      <c r="DI11" s="116" t="str">
        <f>IF(tbPayroll[[#This Row],[Employee]]="","",
(ROUND(
MAX(DZ11-tbPayroll[[#This Row],[persExemp]],0)*tbPayroll[[#This Row],[dCity]],dRound))
)</f>
        <v/>
      </c>
      <c r="DJ11" s="116" t="str" cm="1">
        <f t="array" aca="1" ref="DJ11" ca="1">IF(tbPayroll[[#This Row],[idx]]="","",
IF(DM11=0,0,
ROUND(tbPayroll[[#This Row],[exFed]]*
MAX(
((DV11-INDEX(INDIRECT(tbPayroll[[#This Row],[fedPrefix]]&amp;CHOOSE(tbPayroll[[#This Row],[fedStatus]],"SingleWage","JointlyWage","SingleWage","HeadWage")),DM11))*
INDEX(INDIRECT(tbPayroll[[#This Row],[fedPrefix]]&amp;"Perc"),DM11)+
INDEX(INDIRECT(tbPayroll[[#This Row],[fedPrefix]]&amp;CHOOSE(tbPayroll[[#This Row],[fedStatus]],"SingleHold","JointlyHold","SingleHold","HeadHold")),DM11))/dPeriods
- IF(tbPayroll[[#This Row],[isFormSent]]="Yes",tbPayroll[[#This Row],[isFormStep3]],0),0)
+tbPayroll[[#This Row],[isFormStep4c]],dFEDRound)
)
)</f>
        <v/>
      </c>
      <c r="DK11" s="116" t="str">
        <f>IF(tbPayroll[[#This Row],[idx]]="","",
ROUND(tbPayroll[[#This Row],[exSS]]*
IF(SUMIFS($AM11:$BMK11,$AM$3:$BMK$3,"&lt;"&amp;DK$3,$AM$2:$BMK$2,DK$2) +ssTax*EA11 &lt;ssTax*ssMax,
ssTax*EA11,
MAX(ssTax*ssMax-SUMIFS($AM11:$BMK11,$AM$3:$BMK$3,"&lt;"&amp;DK$3,$AM$2:$BMK$2,DK$2),0)),
2)
)</f>
        <v/>
      </c>
      <c r="DL11" s="116" t="str">
        <f>IF(tbPayroll[[#This Row],[idx]]="","",IF(DM11=0,0,ROUND(tbPayroll[[#This Row],[exMedi]]*mediTax*EA11+DU11*mediMax,2)))</f>
        <v/>
      </c>
      <c r="DM11" s="116" t="str">
        <f ca="1">IF(tbPayroll[[#This Row],[idx]]="","",IFERROR(MATCH(DV11,INDIRECT(tbPayroll[[#This Row],[fedPrefix]]&amp;CHOOSE(tbPayroll[[#This Row],[fedStatus]],"SingleWage","JointlyWage","SingleWage","HeadWage")),1),0))</f>
        <v/>
      </c>
      <c r="DN11" s="116"/>
      <c r="DO11" s="116" t="str">
        <f>IF(tbPayroll[[#This Row],[idx]]="","",
ROUND(tbPayroll[[#This Row],[401Roth]]*IF(SUMIFS($AM11:$BMK11,$AM$3:$BMK$3,"&lt;"&amp;EB$3,$AM$2:$BMK$2,EB$2)+CV11&lt;compensationCap,
EB11,
MAX(compensationCap-SUMIFS($AM11:$BMK11,$AM$3:$BMK$3,"&lt;"&amp;EB$3,$AM$2:$BMK$2,EB$2),0)),2))</f>
        <v/>
      </c>
      <c r="DP11" s="116" t="str">
        <f>IF(tbPayroll[[#This Row],[idx]]="","",
ROUND(tbPayroll[[#This Row],[401PreTax]]*IF(SUMIFS($AM11:$BMK11,$AM$3:$BMK$3,"&lt;"&amp;EB$3,$AM$2:$BMK$2,EB$2)+CV11&lt;compensationCap,
EB11,
MAX(compensationCap-SUMIFS($AM11:$BMK11,$AM$3:$BMK$3,"&lt;"&amp;EB$3,$AM$2:$BMK$2,EB$2),0)),2))</f>
        <v/>
      </c>
      <c r="DQ11" s="116" t="str">
        <f>IF(tbPayroll[[#This Row],[idx]]="","",
ROUND((tbPayroll[[#This Row],[401T1p]]*tbPayroll[[#This Row],[401T1Cap]]+tbPayroll[[#This Row],[401T2p]]*tbPayroll[[#This Row],[401T2Cap]])*IF(SUMIFS($AM11:$BMK11,$AM$3:$BMK$3,"&lt;"&amp;EB$3,$AM$2:$BMK$2,EB$2)+CV11&lt;compensationCap,
EB11,
MAX(compensationCap-SUMIFS($AM11:$BMK11,$AM$3:$BMK$3,"&lt;"&amp;EB$3,$AM$2:$BMK$2,EB$2),0)),2))</f>
        <v/>
      </c>
      <c r="DR11" s="116" t="str">
        <f>IF(tbPayroll[[#This Row],[idx]]="","",
IF(DQ11=0,0,
ROUND(IF(SUMIFS($AM11:$BMK11,$AM$3:$BMK$3,"&lt;"&amp;DT$3,$AM$2:$BMK$2,"&gt;="&amp;DR$2,$AM$2:$BMK$2,"&lt;="&amp;DT$2)+DO11+DP11+DQ11&lt;tbPayroll[[#This Row],[401EmperLimit]],
DQ11,
MAX((tbPayroll[[#This Row],[401EmperLimit]]-SUMIFS($AM11:$BMK11,$AM$3:$BMK$3,"&lt;"&amp;DT$3,$AM$2:$BMK$2,"&gt;="&amp;DR$2,$AM$2:$BMK$2,"&lt;="&amp;DT$2)),0)),2)))</f>
        <v/>
      </c>
      <c r="DS11" s="116" t="str">
        <f>IF(tbPayroll[[#This Row],[idx]]="","",
IF(DP11=0,0,
ROUND(IF(SUMIFS($AM11:$BMK11,$AM$3:$BMK$3,"&lt;"&amp;DT$3,$AM$2:$BMK$2,DT$2)+DO11+SUMIFS($AM11:$BMK11,$AM$3:$BMK$3,"&lt;"&amp;DS$3,$AM$2:$BMK$2,DS$2)+DP11&lt;tbPayroll[[#This Row],[401ContriLimit]],
DP11,
DP11/(DO11+DP11)*
(tbPayroll[[#This Row],[401ContriLimit]]-SUMIFS($AM11:$BMK11,$AM$3:$BMK$3,"&lt;"&amp;DT$3,$AM$2:$BMK$2,DT$2)-SUMIFS($AM11:$BMK11,$AM$3:$BMK$3,"&lt;"&amp;DS$3,$AM$2:$BMK$2,DS$2))),2)))</f>
        <v/>
      </c>
      <c r="DT11" s="116" t="str">
        <f>IF(tbPayroll[[#This Row],[idx]]="","",
IF(DO11=0,0,
ROUND(IF(SUMIFS($AM11:$BMK11,$AM$3:$BMK$3,"&lt;"&amp;DT$3,$AM$2:$BMK$2,DT$2)+DO11+SUMIFS($AM11:$BMK11,$AM$3:$BMK$3,"&lt;"&amp;DS$3,$AM$2:$BMK$2,DS$2)+DP11&lt;tbPayroll[[#This Row],[401ContriLimit]],
DO11,
DO11/(DO11+DP11)*
(tbPayroll[[#This Row],[401ContriLimit]]-SUMIFS($AM11:$BMK11,$AM$3:$BMK$3,"&lt;"&amp;DT$3,$AM$2:$BMK$2,DT$2)-SUMIFS($AM11:$BMK11,$AM$3:$BMK$3,"&lt;"&amp;DS$3,$AM$2:$BMK$2,DS$2))),2)
))</f>
        <v/>
      </c>
      <c r="DU11" s="116" t="str" cm="1">
        <f t="array" ref="DU11">IF(tbPayroll[[#This Row],[idx]]="","",
IF(DM11=0,0,
MAX(SUMIFS($AM11:$BMK11,$AM$3:$BMK$3,"&lt;="&amp;EA$3,$AM$2:$BMK$2,EA$2)-INDEX(mediAddTable,tbPayroll[[#This Row],[fedStatus]]),0)-
SUMIFS($AM11:$BMK11,$AM$3:$BMK$3,"&lt;"&amp;EA$3,$AM$2:$BMK$2,DU$2)
))</f>
        <v/>
      </c>
      <c r="DV11" s="116" t="str">
        <f>IF(tbPayroll[[#This Row],[idx]]="","",
ROUND(MAX(DZ11*dPeriods+tbPayroll[[#This Row],[adjustedAmount]],0),dFEDRound))</f>
        <v/>
      </c>
      <c r="DW11" s="116" t="str">
        <f>IF(tbPayroll[[#This Row],[idx]]="","",
ROUND(IF(hoursMode="Daily",
SUMIFS(Hours!$J10:$BDM10,Hours!$J$2:$BDM$2,"&gt;="&amp;CY$5,Hours!$J$2:$BDM$2,"&lt;="&amp;EB$5,Hours!$J$5:$BDM$5,dRegularName),
SUMIFS(Hours!$J10:$BDM10,Hours!$J$1:$BDM$1,DX$3,Hours!$J$5:$BDM$5,dRegularName)
),2))</f>
        <v/>
      </c>
      <c r="DX11" s="116" t="str">
        <f>IF(tbPayroll[[#This Row],[idx]]="","",
IF(hoursMode="Daily",
SUMIFS(Hours!$J10:$BDM10,Hours!$J$2:$BDM$2,"&gt;="&amp;CY$5,Hours!$J$2:$BDM$2,"&lt;="&amp;EB$5,Hours!$J$5:$BDM$5,dOvertimeName),
SUMIFS(Hours!$J10:$BDM10,Hours!$J$1:$BDM$1,DX$3,Hours!$J$5:$BDM$5,dOvertimeName)
))</f>
        <v/>
      </c>
      <c r="DY11" s="116" t="str">
        <f>IF(tbPayroll[[#This Row],[idx]]="","",
IF(hoursMode="Daily",
SUMIFS(Hours!$J10:$BDM10,Hours!$J$2:$BDM$2,"&gt;="&amp;CY$5,Hours!$J$2:$BDM$2,"&lt;="&amp;EB$5,Hours!$J$5:$BDM$5,dVacationName),
SUMIFS(Hours!$J10:$BDM10,Hours!$J$1:$BDM$1,DX$3,Hours!$J$5:$BDM$5,dVacationName)
))</f>
        <v/>
      </c>
      <c r="DZ11" s="116" t="str">
        <f>IF(tbPayroll[[#This Row],[Employee]]="","",MAX(EB11-tbPayroll[[#This Row],[free]]-CZ11-DS11,0))</f>
        <v/>
      </c>
      <c r="EA11" s="116" t="str">
        <f>IF(tbPayroll[[#This Row],[Employee]]="","",MAX(EB11-tbPayroll[[#This Row],[free]]-CZ11,0))</f>
        <v/>
      </c>
      <c r="EB11" s="116" t="str">
        <f>IF(tbPayroll[[#This Row],[Employee]]="","",
IF(tbPayroll[[#This Row],[employmentDate]]&gt;EB$5,0,DD11+DE11+DF11+DB11))</f>
        <v/>
      </c>
      <c r="EC11" s="116" t="str">
        <f>IF(tbPayroll[[#This Row],[Employee]]="","",EB11-SUM(DG11:DL11)-DA11-CZ11-DS11-DT11)</f>
        <v/>
      </c>
      <c r="ED11" s="417"/>
      <c r="EE11" s="192"/>
      <c r="EF11" s="192"/>
      <c r="EG11" s="192"/>
      <c r="EH11" s="193"/>
      <c r="EI11" s="116" t="str">
        <f>IF(tbPayroll[[#This Row],[Employee]]="","",
FC11 &amp; " | " &amp; FD11&amp; " | " &amp; FE11
)</f>
        <v/>
      </c>
      <c r="EJ11" s="116" t="str">
        <f>IF(tbPayroll[[#This Row],[Employee]]="","",
IF(tbPayroll[[#This Row],[employmentDate]]&gt;FH$5,0,
ROUND(IF(tbPayroll[[#This Row],[IncomeBase]]=dSalaried,IF(EE11&lt;&gt;"",EE11,tbPayroll[[#This Row],[EmpWage]]),FC11*IF(EE11&lt;&gt;"",EE11,tbPayroll[[#This Row],[EmpWage]])),2)))</f>
        <v/>
      </c>
      <c r="EK11" s="116" t="str">
        <f>IF(tbPayroll[[#This Row],[Employee]]="","",
IF(tbPayroll[[#This Row],[employmentDate]]&gt;FH$5,0,
ROUND(FD11*tbPayroll[[#This Row],[overrrate]]*
IF(EE11&lt;&gt;"",EE11,tbPayroll[[#This Row],[EmpWage]])/IF(tbPayroll[[#This Row],[IncomeBase]]=dSalaried,MAX(tbPayroll[[#This Row],[regularwork]],1),1),2)
))</f>
        <v/>
      </c>
      <c r="EL11" s="116" t="str">
        <f>IF(tbPayroll[[#This Row],[Employee]]="","",
IF(tbPayroll[[#This Row],[employmentDate]]&gt;FH$5,0,
ROUND(FE11*
IFERROR(EJ11/FC11,0),2
)))</f>
        <v/>
      </c>
      <c r="EM11" s="116" t="str">
        <f>IF(tbPayroll[[#This Row],[Employee]]="","",
tbPayroll[[#This Row],[exState]]*
(tbPayroll[[#This Row],[stateAddDedu]]+ROUND(
MAX(FF11-tbPayroll[[#This Row],[persExemp]],0)*tbPayroll[[#This Row],[stateTax]],dRound))
)</f>
        <v/>
      </c>
      <c r="EN11" s="116" t="str">
        <f>IF(tbPayroll[[#This Row],[Employee]]="","",
(ROUND(
MAX(FF11-tbPayroll[[#This Row],[persExemp]],0)*tbPayroll[[#This Row],[dLocal]],dRound))
)</f>
        <v/>
      </c>
      <c r="EO11" s="116" t="str">
        <f>IF(tbPayroll[[#This Row],[Employee]]="","",
(ROUND(
MAX(FF11-tbPayroll[[#This Row],[persExemp]],0)*tbPayroll[[#This Row],[dCity]],dRound))
)</f>
        <v/>
      </c>
      <c r="EP11" s="116" t="str" cm="1">
        <f t="array" aca="1" ref="EP11" ca="1">IF(tbPayroll[[#This Row],[idx]]="","",
IF(ES11=0,0,
ROUND(tbPayroll[[#This Row],[exFed]]*
MAX(
((FB11-INDEX(INDIRECT(tbPayroll[[#This Row],[fedPrefix]]&amp;CHOOSE(tbPayroll[[#This Row],[fedStatus]],"SingleWage","JointlyWage","SingleWage","HeadWage")),ES11))*
INDEX(INDIRECT(tbPayroll[[#This Row],[fedPrefix]]&amp;"Perc"),ES11)+
INDEX(INDIRECT(tbPayroll[[#This Row],[fedPrefix]]&amp;CHOOSE(tbPayroll[[#This Row],[fedStatus]],"SingleHold","JointlyHold","SingleHold","HeadHold")),ES11))/dPeriods
- IF(tbPayroll[[#This Row],[isFormSent]]="Yes",tbPayroll[[#This Row],[isFormStep3]],0),0)
+tbPayroll[[#This Row],[isFormStep4c]],dFEDRound)
)
)</f>
        <v/>
      </c>
      <c r="EQ11" s="116" t="str">
        <f>IF(tbPayroll[[#This Row],[idx]]="","",
ROUND(tbPayroll[[#This Row],[exSS]]*
IF(SUMIFS($AM11:$BMK11,$AM$3:$BMK$3,"&lt;"&amp;EQ$3,$AM$2:$BMK$2,EQ$2) +ssTax*FG11 &lt;ssTax*ssMax,
ssTax*FG11,
MAX(ssTax*ssMax-SUMIFS($AM11:$BMK11,$AM$3:$BMK$3,"&lt;"&amp;EQ$3,$AM$2:$BMK$2,EQ$2),0)),
2)
)</f>
        <v/>
      </c>
      <c r="ER11" s="116" t="str">
        <f>IF(tbPayroll[[#This Row],[idx]]="","",IF(ES11=0,0,ROUND(tbPayroll[[#This Row],[exMedi]]*mediTax*FG11+FA11*mediMax,2)))</f>
        <v/>
      </c>
      <c r="ES11" s="116" t="str">
        <f ca="1">IF(tbPayroll[[#This Row],[idx]]="","",IFERROR(MATCH(FB11,INDIRECT(tbPayroll[[#This Row],[fedPrefix]]&amp;CHOOSE(tbPayroll[[#This Row],[fedStatus]],"SingleWage","JointlyWage","SingleWage","HeadWage")),1),0))</f>
        <v/>
      </c>
      <c r="ET11" s="116"/>
      <c r="EU11" s="116" t="str">
        <f>IF(tbPayroll[[#This Row],[idx]]="","",
ROUND(tbPayroll[[#This Row],[401Roth]]*IF(SUMIFS($AM11:$BMK11,$AM$3:$BMK$3,"&lt;"&amp;FH$3,$AM$2:$BMK$2,FH$2)+EB11&lt;compensationCap,
FH11,
MAX(compensationCap-SUMIFS($AM11:$BMK11,$AM$3:$BMK$3,"&lt;"&amp;FH$3,$AM$2:$BMK$2,FH$2),0)),2))</f>
        <v/>
      </c>
      <c r="EV11" s="116" t="str">
        <f>IF(tbPayroll[[#This Row],[idx]]="","",
ROUND(tbPayroll[[#This Row],[401PreTax]]*IF(SUMIFS($AM11:$BMK11,$AM$3:$BMK$3,"&lt;"&amp;FH$3,$AM$2:$BMK$2,FH$2)+EB11&lt;compensationCap,
FH11,
MAX(compensationCap-SUMIFS($AM11:$BMK11,$AM$3:$BMK$3,"&lt;"&amp;FH$3,$AM$2:$BMK$2,FH$2),0)),2))</f>
        <v/>
      </c>
      <c r="EW11" s="116" t="str">
        <f>IF(tbPayroll[[#This Row],[idx]]="","",
ROUND((tbPayroll[[#This Row],[401T1p]]*tbPayroll[[#This Row],[401T1Cap]]+tbPayroll[[#This Row],[401T2p]]*tbPayroll[[#This Row],[401T2Cap]])*IF(SUMIFS($AM11:$BMK11,$AM$3:$BMK$3,"&lt;"&amp;FH$3,$AM$2:$BMK$2,FH$2)+EB11&lt;compensationCap,
FH11,
MAX(compensationCap-SUMIFS($AM11:$BMK11,$AM$3:$BMK$3,"&lt;"&amp;FH$3,$AM$2:$BMK$2,FH$2),0)),2))</f>
        <v/>
      </c>
      <c r="EX11" s="116" t="str">
        <f>IF(tbPayroll[[#This Row],[idx]]="","",
IF(EW11=0,0,
ROUND(IF(SUMIFS($AM11:$BMK11,$AM$3:$BMK$3,"&lt;"&amp;EZ$3,$AM$2:$BMK$2,"&gt;="&amp;EX$2,$AM$2:$BMK$2,"&lt;="&amp;EZ$2)+EU11+EV11+EW11&lt;tbPayroll[[#This Row],[401EmperLimit]],
EW11,
MAX((tbPayroll[[#This Row],[401EmperLimit]]-SUMIFS($AM11:$BMK11,$AM$3:$BMK$3,"&lt;"&amp;EZ$3,$AM$2:$BMK$2,"&gt;="&amp;EX$2,$AM$2:$BMK$2,"&lt;="&amp;EZ$2)),0)),2)))</f>
        <v/>
      </c>
      <c r="EY11" s="116" t="str">
        <f>IF(tbPayroll[[#This Row],[idx]]="","",
IF(EV11=0,0,
ROUND(IF(SUMIFS($AM11:$BMK11,$AM$3:$BMK$3,"&lt;"&amp;EZ$3,$AM$2:$BMK$2,EZ$2)+EU11+SUMIFS($AM11:$BMK11,$AM$3:$BMK$3,"&lt;"&amp;EY$3,$AM$2:$BMK$2,EY$2)+EV11&lt;tbPayroll[[#This Row],[401ContriLimit]],
EV11,
EV11/(EU11+EV11)*
(tbPayroll[[#This Row],[401ContriLimit]]-SUMIFS($AM11:$BMK11,$AM$3:$BMK$3,"&lt;"&amp;EZ$3,$AM$2:$BMK$2,EZ$2)-SUMIFS($AM11:$BMK11,$AM$3:$BMK$3,"&lt;"&amp;EY$3,$AM$2:$BMK$2,EY$2))),2)))</f>
        <v/>
      </c>
      <c r="EZ11" s="116" t="str">
        <f>IF(tbPayroll[[#This Row],[idx]]="","",
IF(EU11=0,0,
ROUND(IF(SUMIFS($AM11:$BMK11,$AM$3:$BMK$3,"&lt;"&amp;EZ$3,$AM$2:$BMK$2,EZ$2)+EU11+SUMIFS($AM11:$BMK11,$AM$3:$BMK$3,"&lt;"&amp;EY$3,$AM$2:$BMK$2,EY$2)+EV11&lt;tbPayroll[[#This Row],[401ContriLimit]],
EU11,
EU11/(EU11+EV11)*
(tbPayroll[[#This Row],[401ContriLimit]]-SUMIFS($AM11:$BMK11,$AM$3:$BMK$3,"&lt;"&amp;EZ$3,$AM$2:$BMK$2,EZ$2)-SUMIFS($AM11:$BMK11,$AM$3:$BMK$3,"&lt;"&amp;EY$3,$AM$2:$BMK$2,EY$2))),2)
))</f>
        <v/>
      </c>
      <c r="FA11" s="116" t="str" cm="1">
        <f t="array" ref="FA11">IF(tbPayroll[[#This Row],[idx]]="","",
IF(ES11=0,0,
MAX(SUMIFS($AM11:$BMK11,$AM$3:$BMK$3,"&lt;="&amp;FG$3,$AM$2:$BMK$2,FG$2)-INDEX(mediAddTable,tbPayroll[[#This Row],[fedStatus]]),0)-
SUMIFS($AM11:$BMK11,$AM$3:$BMK$3,"&lt;"&amp;FG$3,$AM$2:$BMK$2,FA$2)
))</f>
        <v/>
      </c>
      <c r="FB11" s="116" t="str">
        <f>IF(tbPayroll[[#This Row],[idx]]="","",
ROUND(MAX(FF11*dPeriods+tbPayroll[[#This Row],[adjustedAmount]],0),dFEDRound))</f>
        <v/>
      </c>
      <c r="FC11" s="116" t="str">
        <f>IF(tbPayroll[[#This Row],[idx]]="","",
ROUND(IF(hoursMode="Daily",
SUMIFS(Hours!$J10:$BDM10,Hours!$J$2:$BDM$2,"&gt;="&amp;EE$5,Hours!$J$2:$BDM$2,"&lt;="&amp;FH$5,Hours!$J$5:$BDM$5,dRegularName),
SUMIFS(Hours!$J10:$BDM10,Hours!$J$1:$BDM$1,FD$3,Hours!$J$5:$BDM$5,dRegularName)
),2))</f>
        <v/>
      </c>
      <c r="FD11" s="116" t="str">
        <f>IF(tbPayroll[[#This Row],[idx]]="","",
IF(hoursMode="Daily",
SUMIFS(Hours!$J10:$BDM10,Hours!$J$2:$BDM$2,"&gt;="&amp;EE$5,Hours!$J$2:$BDM$2,"&lt;="&amp;FH$5,Hours!$J$5:$BDM$5,dOvertimeName),
SUMIFS(Hours!$J10:$BDM10,Hours!$J$1:$BDM$1,FD$3,Hours!$J$5:$BDM$5,dOvertimeName)
))</f>
        <v/>
      </c>
      <c r="FE11" s="116" t="str">
        <f>IF(tbPayroll[[#This Row],[idx]]="","",
IF(hoursMode="Daily",
SUMIFS(Hours!$J10:$BDM10,Hours!$J$2:$BDM$2,"&gt;="&amp;EE$5,Hours!$J$2:$BDM$2,"&lt;="&amp;FH$5,Hours!$J$5:$BDM$5,dVacationName),
SUMIFS(Hours!$J10:$BDM10,Hours!$J$1:$BDM$1,FD$3,Hours!$J$5:$BDM$5,dVacationName)
))</f>
        <v/>
      </c>
      <c r="FF11" s="116" t="str">
        <f>IF(tbPayroll[[#This Row],[Employee]]="","",MAX(FH11-tbPayroll[[#This Row],[free]]-EF11-EY11,0))</f>
        <v/>
      </c>
      <c r="FG11" s="116" t="str">
        <f>IF(tbPayroll[[#This Row],[Employee]]="","",MAX(FH11-tbPayroll[[#This Row],[free]]-EF11,0))</f>
        <v/>
      </c>
      <c r="FH11" s="116" t="str">
        <f>IF(tbPayroll[[#This Row],[Employee]]="","",
IF(tbPayroll[[#This Row],[employmentDate]]&gt;FH$5,0,EJ11+EK11+EL11+EH11))</f>
        <v/>
      </c>
      <c r="FI11" s="116" t="str">
        <f>IF(tbPayroll[[#This Row],[Employee]]="","",FH11-SUM(EM11:ER11)-EG11-EF11-EY11-EZ11)</f>
        <v/>
      </c>
      <c r="FJ11" s="417"/>
      <c r="FK11" s="192"/>
      <c r="FL11" s="192"/>
      <c r="FM11" s="192"/>
      <c r="FN11" s="193"/>
      <c r="FO11" s="116" t="str">
        <f>IF(tbPayroll[[#This Row],[Employee]]="","",
GI11 &amp; " | " &amp; GJ11&amp; " | " &amp; GK11
)</f>
        <v/>
      </c>
      <c r="FP11" s="116" t="str">
        <f>IF(tbPayroll[[#This Row],[Employee]]="","",
IF(tbPayroll[[#This Row],[employmentDate]]&gt;GN$5,0,
ROUND(IF(tbPayroll[[#This Row],[IncomeBase]]=dSalaried,IF(FK11&lt;&gt;"",FK11,tbPayroll[[#This Row],[EmpWage]]),GI11*IF(FK11&lt;&gt;"",FK11,tbPayroll[[#This Row],[EmpWage]])),2)))</f>
        <v/>
      </c>
      <c r="FQ11" s="116" t="str">
        <f>IF(tbPayroll[[#This Row],[Employee]]="","",
IF(tbPayroll[[#This Row],[employmentDate]]&gt;GN$5,0,
ROUND(GJ11*tbPayroll[[#This Row],[overrrate]]*
IF(FK11&lt;&gt;"",FK11,tbPayroll[[#This Row],[EmpWage]])/IF(tbPayroll[[#This Row],[IncomeBase]]=dSalaried,MAX(tbPayroll[[#This Row],[regularwork]],1),1),2)
))</f>
        <v/>
      </c>
      <c r="FR11" s="116" t="str">
        <f>IF(tbPayroll[[#This Row],[Employee]]="","",
IF(tbPayroll[[#This Row],[employmentDate]]&gt;GN$5,0,
ROUND(GK11*
IFERROR(FP11/GI11,0),2
)))</f>
        <v/>
      </c>
      <c r="FS11" s="116" t="str">
        <f>IF(tbPayroll[[#This Row],[Employee]]="","",
tbPayroll[[#This Row],[exState]]*
(tbPayroll[[#This Row],[stateAddDedu]]+ROUND(
MAX(GL11-tbPayroll[[#This Row],[persExemp]],0)*tbPayroll[[#This Row],[stateTax]],dRound))
)</f>
        <v/>
      </c>
      <c r="FT11" s="116" t="str">
        <f>IF(tbPayroll[[#This Row],[Employee]]="","",
(ROUND(
MAX(GL11-tbPayroll[[#This Row],[persExemp]],0)*tbPayroll[[#This Row],[dLocal]],dRound))
)</f>
        <v/>
      </c>
      <c r="FU11" s="116" t="str">
        <f>IF(tbPayroll[[#This Row],[Employee]]="","",
(ROUND(
MAX(GL11-tbPayroll[[#This Row],[persExemp]],0)*tbPayroll[[#This Row],[dCity]],dRound))
)</f>
        <v/>
      </c>
      <c r="FV11" s="116" t="str" cm="1">
        <f t="array" aca="1" ref="FV11" ca="1">IF(tbPayroll[[#This Row],[idx]]="","",
IF(FY11=0,0,
ROUND(tbPayroll[[#This Row],[exFed]]*
MAX(
((GH11-INDEX(INDIRECT(tbPayroll[[#This Row],[fedPrefix]]&amp;CHOOSE(tbPayroll[[#This Row],[fedStatus]],"SingleWage","JointlyWage","SingleWage","HeadWage")),FY11))*
INDEX(INDIRECT(tbPayroll[[#This Row],[fedPrefix]]&amp;"Perc"),FY11)+
INDEX(INDIRECT(tbPayroll[[#This Row],[fedPrefix]]&amp;CHOOSE(tbPayroll[[#This Row],[fedStatus]],"SingleHold","JointlyHold","SingleHold","HeadHold")),FY11))/dPeriods
- IF(tbPayroll[[#This Row],[isFormSent]]="Yes",tbPayroll[[#This Row],[isFormStep3]],0),0)
+tbPayroll[[#This Row],[isFormStep4c]],dFEDRound)
)
)</f>
        <v/>
      </c>
      <c r="FW11" s="116" t="str">
        <f>IF(tbPayroll[[#This Row],[idx]]="","",
ROUND(tbPayroll[[#This Row],[exSS]]*
IF(SUMIFS($AM11:$BMK11,$AM$3:$BMK$3,"&lt;"&amp;FW$3,$AM$2:$BMK$2,FW$2) +ssTax*GM11 &lt;ssTax*ssMax,
ssTax*GM11,
MAX(ssTax*ssMax-SUMIFS($AM11:$BMK11,$AM$3:$BMK$3,"&lt;"&amp;FW$3,$AM$2:$BMK$2,FW$2),0)),
2)
)</f>
        <v/>
      </c>
      <c r="FX11" s="116" t="str">
        <f>IF(tbPayroll[[#This Row],[idx]]="","",IF(FY11=0,0,ROUND(tbPayroll[[#This Row],[exMedi]]*mediTax*GM11+GG11*mediMax,2)))</f>
        <v/>
      </c>
      <c r="FY11" s="116" t="str">
        <f ca="1">IF(tbPayroll[[#This Row],[idx]]="","",IFERROR(MATCH(GH11,INDIRECT(tbPayroll[[#This Row],[fedPrefix]]&amp;CHOOSE(tbPayroll[[#This Row],[fedStatus]],"SingleWage","JointlyWage","SingleWage","HeadWage")),1),0))</f>
        <v/>
      </c>
      <c r="FZ11" s="116"/>
      <c r="GA11" s="116" t="str">
        <f>IF(tbPayroll[[#This Row],[idx]]="","",
ROUND(tbPayroll[[#This Row],[401Roth]]*IF(SUMIFS($AM11:$BMK11,$AM$3:$BMK$3,"&lt;"&amp;GN$3,$AM$2:$BMK$2,GN$2)+FH11&lt;compensationCap,
GN11,
MAX(compensationCap-SUMIFS($AM11:$BMK11,$AM$3:$BMK$3,"&lt;"&amp;GN$3,$AM$2:$BMK$2,GN$2),0)),2))</f>
        <v/>
      </c>
      <c r="GB11" s="116" t="str">
        <f>IF(tbPayroll[[#This Row],[idx]]="","",
ROUND(tbPayroll[[#This Row],[401PreTax]]*IF(SUMIFS($AM11:$BMK11,$AM$3:$BMK$3,"&lt;"&amp;GN$3,$AM$2:$BMK$2,GN$2)+FH11&lt;compensationCap,
GN11,
MAX(compensationCap-SUMIFS($AM11:$BMK11,$AM$3:$BMK$3,"&lt;"&amp;GN$3,$AM$2:$BMK$2,GN$2),0)),2))</f>
        <v/>
      </c>
      <c r="GC11" s="116" t="str">
        <f>IF(tbPayroll[[#This Row],[idx]]="","",
ROUND((tbPayroll[[#This Row],[401T1p]]*tbPayroll[[#This Row],[401T1Cap]]+tbPayroll[[#This Row],[401T2p]]*tbPayroll[[#This Row],[401T2Cap]])*IF(SUMIFS($AM11:$BMK11,$AM$3:$BMK$3,"&lt;"&amp;GN$3,$AM$2:$BMK$2,GN$2)+FH11&lt;compensationCap,
GN11,
MAX(compensationCap-SUMIFS($AM11:$BMK11,$AM$3:$BMK$3,"&lt;"&amp;GN$3,$AM$2:$BMK$2,GN$2),0)),2))</f>
        <v/>
      </c>
      <c r="GD11" s="116" t="str">
        <f>IF(tbPayroll[[#This Row],[idx]]="","",
IF(GC11=0,0,
ROUND(IF(SUMIFS($AM11:$BMK11,$AM$3:$BMK$3,"&lt;"&amp;GF$3,$AM$2:$BMK$2,"&gt;="&amp;GD$2,$AM$2:$BMK$2,"&lt;="&amp;GF$2)+GA11+GB11+GC11&lt;tbPayroll[[#This Row],[401EmperLimit]],
GC11,
MAX((tbPayroll[[#This Row],[401EmperLimit]]-SUMIFS($AM11:$BMK11,$AM$3:$BMK$3,"&lt;"&amp;GF$3,$AM$2:$BMK$2,"&gt;="&amp;GD$2,$AM$2:$BMK$2,"&lt;="&amp;GF$2)),0)),2)))</f>
        <v/>
      </c>
      <c r="GE11" s="116" t="str">
        <f>IF(tbPayroll[[#This Row],[idx]]="","",
IF(GB11=0,0,
ROUND(IF(SUMIFS($AM11:$BMK11,$AM$3:$BMK$3,"&lt;"&amp;GF$3,$AM$2:$BMK$2,GF$2)+GA11+SUMIFS($AM11:$BMK11,$AM$3:$BMK$3,"&lt;"&amp;GE$3,$AM$2:$BMK$2,GE$2)+GB11&lt;tbPayroll[[#This Row],[401ContriLimit]],
GB11,
GB11/(GA11+GB11)*
(tbPayroll[[#This Row],[401ContriLimit]]-SUMIFS($AM11:$BMK11,$AM$3:$BMK$3,"&lt;"&amp;GF$3,$AM$2:$BMK$2,GF$2)-SUMIFS($AM11:$BMK11,$AM$3:$BMK$3,"&lt;"&amp;GE$3,$AM$2:$BMK$2,GE$2))),2)))</f>
        <v/>
      </c>
      <c r="GF11" s="116" t="str">
        <f>IF(tbPayroll[[#This Row],[idx]]="","",
IF(GA11=0,0,
ROUND(IF(SUMIFS($AM11:$BMK11,$AM$3:$BMK$3,"&lt;"&amp;GF$3,$AM$2:$BMK$2,GF$2)+GA11+SUMIFS($AM11:$BMK11,$AM$3:$BMK$3,"&lt;"&amp;GE$3,$AM$2:$BMK$2,GE$2)+GB11&lt;tbPayroll[[#This Row],[401ContriLimit]],
GA11,
GA11/(GA11+GB11)*
(tbPayroll[[#This Row],[401ContriLimit]]-SUMIFS($AM11:$BMK11,$AM$3:$BMK$3,"&lt;"&amp;GF$3,$AM$2:$BMK$2,GF$2)-SUMIFS($AM11:$BMK11,$AM$3:$BMK$3,"&lt;"&amp;GE$3,$AM$2:$BMK$2,GE$2))),2)
))</f>
        <v/>
      </c>
      <c r="GG11" s="116" t="str" cm="1">
        <f t="array" ref="GG11">IF(tbPayroll[[#This Row],[idx]]="","",
IF(FY11=0,0,
MAX(SUMIFS($AM11:$BMK11,$AM$3:$BMK$3,"&lt;="&amp;GM$3,$AM$2:$BMK$2,GM$2)-INDEX(mediAddTable,tbPayroll[[#This Row],[fedStatus]]),0)-
SUMIFS($AM11:$BMK11,$AM$3:$BMK$3,"&lt;"&amp;GM$3,$AM$2:$BMK$2,GG$2)
))</f>
        <v/>
      </c>
      <c r="GH11" s="116" t="str">
        <f>IF(tbPayroll[[#This Row],[idx]]="","",
ROUND(MAX(GL11*dPeriods+tbPayroll[[#This Row],[adjustedAmount]],0),dFEDRound))</f>
        <v/>
      </c>
      <c r="GI11" s="116" t="str">
        <f>IF(tbPayroll[[#This Row],[idx]]="","",
ROUND(IF(hoursMode="Daily",
SUMIFS(Hours!$J10:$BDM10,Hours!$J$2:$BDM$2,"&gt;="&amp;FK$5,Hours!$J$2:$BDM$2,"&lt;="&amp;GN$5,Hours!$J$5:$BDM$5,dRegularName),
SUMIFS(Hours!$J10:$BDM10,Hours!$J$1:$BDM$1,GJ$3,Hours!$J$5:$BDM$5,dRegularName)
),2))</f>
        <v/>
      </c>
      <c r="GJ11" s="116" t="str">
        <f>IF(tbPayroll[[#This Row],[idx]]="","",
IF(hoursMode="Daily",
SUMIFS(Hours!$J10:$BDM10,Hours!$J$2:$BDM$2,"&gt;="&amp;FK$5,Hours!$J$2:$BDM$2,"&lt;="&amp;GN$5,Hours!$J$5:$BDM$5,dOvertimeName),
SUMIFS(Hours!$J10:$BDM10,Hours!$J$1:$BDM$1,GJ$3,Hours!$J$5:$BDM$5,dOvertimeName)
))</f>
        <v/>
      </c>
      <c r="GK11" s="116" t="str">
        <f>IF(tbPayroll[[#This Row],[idx]]="","",
IF(hoursMode="Daily",
SUMIFS(Hours!$J10:$BDM10,Hours!$J$2:$BDM$2,"&gt;="&amp;FK$5,Hours!$J$2:$BDM$2,"&lt;="&amp;GN$5,Hours!$J$5:$BDM$5,dVacationName),
SUMIFS(Hours!$J10:$BDM10,Hours!$J$1:$BDM$1,GJ$3,Hours!$J$5:$BDM$5,dVacationName)
))</f>
        <v/>
      </c>
      <c r="GL11" s="116" t="str">
        <f>IF(tbPayroll[[#This Row],[Employee]]="","",MAX(GN11-tbPayroll[[#This Row],[free]]-FL11-GE11,0))</f>
        <v/>
      </c>
      <c r="GM11" s="116" t="str">
        <f>IF(tbPayroll[[#This Row],[Employee]]="","",MAX(GN11-tbPayroll[[#This Row],[free]]-FL11,0))</f>
        <v/>
      </c>
      <c r="GN11" s="116" t="str">
        <f>IF(tbPayroll[[#This Row],[Employee]]="","",
IF(tbPayroll[[#This Row],[employmentDate]]&gt;GN$5,0,FP11+FQ11+FR11+FN11))</f>
        <v/>
      </c>
      <c r="GO11" s="116" t="str">
        <f>IF(tbPayroll[[#This Row],[Employee]]="","",GN11-SUM(FS11:FX11)-FM11-FL11-GE11-GF11)</f>
        <v/>
      </c>
      <c r="GP11" s="417"/>
      <c r="GQ11" s="192"/>
      <c r="GR11" s="192"/>
      <c r="GS11" s="192"/>
      <c r="GT11" s="193"/>
      <c r="GU11" s="116" t="str">
        <f>IF(tbPayroll[[#This Row],[Employee]]="","",
HO11 &amp; " | " &amp; HP11&amp; " | " &amp; HQ11
)</f>
        <v/>
      </c>
      <c r="GV11" s="116" t="str">
        <f>IF(tbPayroll[[#This Row],[Employee]]="","",
IF(tbPayroll[[#This Row],[employmentDate]]&gt;HT$5,0,
ROUND(IF(tbPayroll[[#This Row],[IncomeBase]]=dSalaried,IF(GQ11&lt;&gt;"",GQ11,tbPayroll[[#This Row],[EmpWage]]),HO11*IF(GQ11&lt;&gt;"",GQ11,tbPayroll[[#This Row],[EmpWage]])),2)))</f>
        <v/>
      </c>
      <c r="GW11" s="116" t="str">
        <f>IF(tbPayroll[[#This Row],[Employee]]="","",
IF(tbPayroll[[#This Row],[employmentDate]]&gt;HT$5,0,
ROUND(HP11*tbPayroll[[#This Row],[overrrate]]*
IF(GQ11&lt;&gt;"",GQ11,tbPayroll[[#This Row],[EmpWage]])/IF(tbPayroll[[#This Row],[IncomeBase]]=dSalaried,MAX(tbPayroll[[#This Row],[regularwork]],1),1),2)
))</f>
        <v/>
      </c>
      <c r="GX11" s="116" t="str">
        <f>IF(tbPayroll[[#This Row],[Employee]]="","",
IF(tbPayroll[[#This Row],[employmentDate]]&gt;HT$5,0,
ROUND(HQ11*
IFERROR(GV11/HO11,0),2
)))</f>
        <v/>
      </c>
      <c r="GY11" s="116" t="str">
        <f>IF(tbPayroll[[#This Row],[Employee]]="","",
tbPayroll[[#This Row],[exState]]*
(tbPayroll[[#This Row],[stateAddDedu]]+ROUND(
MAX(HR11-tbPayroll[[#This Row],[persExemp]],0)*tbPayroll[[#This Row],[stateTax]],dRound))
)</f>
        <v/>
      </c>
      <c r="GZ11" s="116" t="str">
        <f>IF(tbPayroll[[#This Row],[Employee]]="","",
(ROUND(
MAX(HR11-tbPayroll[[#This Row],[persExemp]],0)*tbPayroll[[#This Row],[dLocal]],dRound))
)</f>
        <v/>
      </c>
      <c r="HA11" s="116" t="str">
        <f>IF(tbPayroll[[#This Row],[Employee]]="","",
(ROUND(
MAX(HR11-tbPayroll[[#This Row],[persExemp]],0)*tbPayroll[[#This Row],[dCity]],dRound))
)</f>
        <v/>
      </c>
      <c r="HB11" s="116" t="str" cm="1">
        <f t="array" aca="1" ref="HB11" ca="1">IF(tbPayroll[[#This Row],[idx]]="","",
IF(HE11=0,0,
ROUND(tbPayroll[[#This Row],[exFed]]*
MAX(
((HN11-INDEX(INDIRECT(tbPayroll[[#This Row],[fedPrefix]]&amp;CHOOSE(tbPayroll[[#This Row],[fedStatus]],"SingleWage","JointlyWage","SingleWage","HeadWage")),HE11))*
INDEX(INDIRECT(tbPayroll[[#This Row],[fedPrefix]]&amp;"Perc"),HE11)+
INDEX(INDIRECT(tbPayroll[[#This Row],[fedPrefix]]&amp;CHOOSE(tbPayroll[[#This Row],[fedStatus]],"SingleHold","JointlyHold","SingleHold","HeadHold")),HE11))/dPeriods
- IF(tbPayroll[[#This Row],[isFormSent]]="Yes",tbPayroll[[#This Row],[isFormStep3]],0),0)
+tbPayroll[[#This Row],[isFormStep4c]],dFEDRound)
)
)</f>
        <v/>
      </c>
      <c r="HC11" s="116" t="str">
        <f>IF(tbPayroll[[#This Row],[idx]]="","",
ROUND(tbPayroll[[#This Row],[exSS]]*
IF(SUMIFS($AM11:$BMK11,$AM$3:$BMK$3,"&lt;"&amp;HC$3,$AM$2:$BMK$2,HC$2) +ssTax*HS11 &lt;ssTax*ssMax,
ssTax*HS11,
MAX(ssTax*ssMax-SUMIFS($AM11:$BMK11,$AM$3:$BMK$3,"&lt;"&amp;HC$3,$AM$2:$BMK$2,HC$2),0)),
2)
)</f>
        <v/>
      </c>
      <c r="HD11" s="116" t="str">
        <f>IF(tbPayroll[[#This Row],[idx]]="","",IF(HE11=0,0,ROUND(tbPayroll[[#This Row],[exMedi]]*mediTax*HS11+HM11*mediMax,2)))</f>
        <v/>
      </c>
      <c r="HE11" s="116" t="str">
        <f ca="1">IF(tbPayroll[[#This Row],[idx]]="","",IFERROR(MATCH(HN11,INDIRECT(tbPayroll[[#This Row],[fedPrefix]]&amp;CHOOSE(tbPayroll[[#This Row],[fedStatus]],"SingleWage","JointlyWage","SingleWage","HeadWage")),1),0))</f>
        <v/>
      </c>
      <c r="HF11" s="116"/>
      <c r="HG11" s="116" t="str">
        <f>IF(tbPayroll[[#This Row],[idx]]="","",
ROUND(tbPayroll[[#This Row],[401Roth]]*IF(SUMIFS($AM11:$BMK11,$AM$3:$BMK$3,"&lt;"&amp;HT$3,$AM$2:$BMK$2,HT$2)+GN11&lt;compensationCap,
HT11,
MAX(compensationCap-SUMIFS($AM11:$BMK11,$AM$3:$BMK$3,"&lt;"&amp;HT$3,$AM$2:$BMK$2,HT$2),0)),2))</f>
        <v/>
      </c>
      <c r="HH11" s="116" t="str">
        <f>IF(tbPayroll[[#This Row],[idx]]="","",
ROUND(tbPayroll[[#This Row],[401PreTax]]*IF(SUMIFS($AM11:$BMK11,$AM$3:$BMK$3,"&lt;"&amp;HT$3,$AM$2:$BMK$2,HT$2)+GN11&lt;compensationCap,
HT11,
MAX(compensationCap-SUMIFS($AM11:$BMK11,$AM$3:$BMK$3,"&lt;"&amp;HT$3,$AM$2:$BMK$2,HT$2),0)),2))</f>
        <v/>
      </c>
      <c r="HI11" s="116" t="str">
        <f>IF(tbPayroll[[#This Row],[idx]]="","",
ROUND((tbPayroll[[#This Row],[401T1p]]*tbPayroll[[#This Row],[401T1Cap]]+tbPayroll[[#This Row],[401T2p]]*tbPayroll[[#This Row],[401T2Cap]])*IF(SUMIFS($AM11:$BMK11,$AM$3:$BMK$3,"&lt;"&amp;HT$3,$AM$2:$BMK$2,HT$2)+GN11&lt;compensationCap,
HT11,
MAX(compensationCap-SUMIFS($AM11:$BMK11,$AM$3:$BMK$3,"&lt;"&amp;HT$3,$AM$2:$BMK$2,HT$2),0)),2))</f>
        <v/>
      </c>
      <c r="HJ11" s="116" t="str">
        <f>IF(tbPayroll[[#This Row],[idx]]="","",
IF(HI11=0,0,
ROUND(IF(SUMIFS($AM11:$BMK11,$AM$3:$BMK$3,"&lt;"&amp;HL$3,$AM$2:$BMK$2,"&gt;="&amp;HJ$2,$AM$2:$BMK$2,"&lt;="&amp;HL$2)+HG11+HH11+HI11&lt;tbPayroll[[#This Row],[401EmperLimit]],
HI11,
MAX((tbPayroll[[#This Row],[401EmperLimit]]-SUMIFS($AM11:$BMK11,$AM$3:$BMK$3,"&lt;"&amp;HL$3,$AM$2:$BMK$2,"&gt;="&amp;HJ$2,$AM$2:$BMK$2,"&lt;="&amp;HL$2)),0)),2)))</f>
        <v/>
      </c>
      <c r="HK11" s="116" t="str">
        <f>IF(tbPayroll[[#This Row],[idx]]="","",
IF(HH11=0,0,
ROUND(IF(SUMIFS($AM11:$BMK11,$AM$3:$BMK$3,"&lt;"&amp;HL$3,$AM$2:$BMK$2,HL$2)+HG11+SUMIFS($AM11:$BMK11,$AM$3:$BMK$3,"&lt;"&amp;HK$3,$AM$2:$BMK$2,HK$2)+HH11&lt;tbPayroll[[#This Row],[401ContriLimit]],
HH11,
HH11/(HG11+HH11)*
(tbPayroll[[#This Row],[401ContriLimit]]-SUMIFS($AM11:$BMK11,$AM$3:$BMK$3,"&lt;"&amp;HL$3,$AM$2:$BMK$2,HL$2)-SUMIFS($AM11:$BMK11,$AM$3:$BMK$3,"&lt;"&amp;HK$3,$AM$2:$BMK$2,HK$2))),2)))</f>
        <v/>
      </c>
      <c r="HL11" s="116" t="str">
        <f>IF(tbPayroll[[#This Row],[idx]]="","",
IF(HG11=0,0,
ROUND(IF(SUMIFS($AM11:$BMK11,$AM$3:$BMK$3,"&lt;"&amp;HL$3,$AM$2:$BMK$2,HL$2)+HG11+SUMIFS($AM11:$BMK11,$AM$3:$BMK$3,"&lt;"&amp;HK$3,$AM$2:$BMK$2,HK$2)+HH11&lt;tbPayroll[[#This Row],[401ContriLimit]],
HG11,
HG11/(HG11+HH11)*
(tbPayroll[[#This Row],[401ContriLimit]]-SUMIFS($AM11:$BMK11,$AM$3:$BMK$3,"&lt;"&amp;HL$3,$AM$2:$BMK$2,HL$2)-SUMIFS($AM11:$BMK11,$AM$3:$BMK$3,"&lt;"&amp;HK$3,$AM$2:$BMK$2,HK$2))),2)
))</f>
        <v/>
      </c>
      <c r="HM11" s="116" t="str" cm="1">
        <f t="array" ref="HM11">IF(tbPayroll[[#This Row],[idx]]="","",
IF(HE11=0,0,
MAX(SUMIFS($AM11:$BMK11,$AM$3:$BMK$3,"&lt;="&amp;HS$3,$AM$2:$BMK$2,HS$2)-INDEX(mediAddTable,tbPayroll[[#This Row],[fedStatus]]),0)-
SUMIFS($AM11:$BMK11,$AM$3:$BMK$3,"&lt;"&amp;HS$3,$AM$2:$BMK$2,HM$2)
))</f>
        <v/>
      </c>
      <c r="HN11" s="116" t="str">
        <f>IF(tbPayroll[[#This Row],[idx]]="","",
ROUND(MAX(HR11*dPeriods+tbPayroll[[#This Row],[adjustedAmount]],0),dFEDRound))</f>
        <v/>
      </c>
      <c r="HO11" s="116" t="str">
        <f>IF(tbPayroll[[#This Row],[idx]]="","",
ROUND(IF(hoursMode="Daily",
SUMIFS(Hours!$J10:$BDM10,Hours!$J$2:$BDM$2,"&gt;="&amp;GQ$5,Hours!$J$2:$BDM$2,"&lt;="&amp;HT$5,Hours!$J$5:$BDM$5,dRegularName),
SUMIFS(Hours!$J10:$BDM10,Hours!$J$1:$BDM$1,HP$3,Hours!$J$5:$BDM$5,dRegularName)
),2))</f>
        <v/>
      </c>
      <c r="HP11" s="116" t="str">
        <f>IF(tbPayroll[[#This Row],[idx]]="","",
IF(hoursMode="Daily",
SUMIFS(Hours!$J10:$BDM10,Hours!$J$2:$BDM$2,"&gt;="&amp;GQ$5,Hours!$J$2:$BDM$2,"&lt;="&amp;HT$5,Hours!$J$5:$BDM$5,dOvertimeName),
SUMIFS(Hours!$J10:$BDM10,Hours!$J$1:$BDM$1,HP$3,Hours!$J$5:$BDM$5,dOvertimeName)
))</f>
        <v/>
      </c>
      <c r="HQ11" s="116" t="str">
        <f>IF(tbPayroll[[#This Row],[idx]]="","",
IF(hoursMode="Daily",
SUMIFS(Hours!$J10:$BDM10,Hours!$J$2:$BDM$2,"&gt;="&amp;GQ$5,Hours!$J$2:$BDM$2,"&lt;="&amp;HT$5,Hours!$J$5:$BDM$5,dVacationName),
SUMIFS(Hours!$J10:$BDM10,Hours!$J$1:$BDM$1,HP$3,Hours!$J$5:$BDM$5,dVacationName)
))</f>
        <v/>
      </c>
      <c r="HR11" s="116" t="str">
        <f>IF(tbPayroll[[#This Row],[Employee]]="","",MAX(HT11-tbPayroll[[#This Row],[free]]-GR11-HK11,0))</f>
        <v/>
      </c>
      <c r="HS11" s="116" t="str">
        <f>IF(tbPayroll[[#This Row],[Employee]]="","",MAX(HT11-tbPayroll[[#This Row],[free]]-GR11,0))</f>
        <v/>
      </c>
      <c r="HT11" s="116" t="str">
        <f>IF(tbPayroll[[#This Row],[Employee]]="","",
IF(tbPayroll[[#This Row],[employmentDate]]&gt;HT$5,0,GV11+GW11+GX11+GT11))</f>
        <v/>
      </c>
      <c r="HU11" s="116" t="str">
        <f>IF(tbPayroll[[#This Row],[Employee]]="","",HT11-SUM(GY11:HD11)-GS11-GR11-HK11-HL11)</f>
        <v/>
      </c>
      <c r="HV11" s="417"/>
      <c r="HW11" s="192"/>
      <c r="HX11" s="192"/>
      <c r="HY11" s="192"/>
      <c r="HZ11" s="193"/>
      <c r="IA11" s="116" t="str">
        <f>IF(tbPayroll[[#This Row],[Employee]]="","",
IU11 &amp; " | " &amp; IV11&amp; " | " &amp; IW11
)</f>
        <v/>
      </c>
      <c r="IB11" s="116" t="str">
        <f>IF(tbPayroll[[#This Row],[Employee]]="","",
IF(tbPayroll[[#This Row],[employmentDate]]&gt;IZ$5,0,
ROUND(IF(tbPayroll[[#This Row],[IncomeBase]]=dSalaried,IF(HW11&lt;&gt;"",HW11,tbPayroll[[#This Row],[EmpWage]]),IU11*IF(HW11&lt;&gt;"",HW11,tbPayroll[[#This Row],[EmpWage]])),2)))</f>
        <v/>
      </c>
      <c r="IC11" s="116" t="str">
        <f>IF(tbPayroll[[#This Row],[Employee]]="","",
IF(tbPayroll[[#This Row],[employmentDate]]&gt;IZ$5,0,
ROUND(IV11*tbPayroll[[#This Row],[overrrate]]*
IF(HW11&lt;&gt;"",HW11,tbPayroll[[#This Row],[EmpWage]])/IF(tbPayroll[[#This Row],[IncomeBase]]=dSalaried,MAX(tbPayroll[[#This Row],[regularwork]],1),1),2)
))</f>
        <v/>
      </c>
      <c r="ID11" s="116" t="str">
        <f>IF(tbPayroll[[#This Row],[Employee]]="","",
IF(tbPayroll[[#This Row],[employmentDate]]&gt;IZ$5,0,
ROUND(IW11*
IFERROR(IB11/IU11,0),2
)))</f>
        <v/>
      </c>
      <c r="IE11" s="116" t="str">
        <f>IF(tbPayroll[[#This Row],[Employee]]="","",
tbPayroll[[#This Row],[exState]]*
(tbPayroll[[#This Row],[stateAddDedu]]+ROUND(
MAX(IX11-tbPayroll[[#This Row],[persExemp]],0)*tbPayroll[[#This Row],[stateTax]],dRound))
)</f>
        <v/>
      </c>
      <c r="IF11" s="116" t="str">
        <f>IF(tbPayroll[[#This Row],[Employee]]="","",
(ROUND(
MAX(IX11-tbPayroll[[#This Row],[persExemp]],0)*tbPayroll[[#This Row],[dLocal]],dRound))
)</f>
        <v/>
      </c>
      <c r="IG11" s="116" t="str">
        <f>IF(tbPayroll[[#This Row],[Employee]]="","",
(ROUND(
MAX(IX11-tbPayroll[[#This Row],[persExemp]],0)*tbPayroll[[#This Row],[dCity]],dRound))
)</f>
        <v/>
      </c>
      <c r="IH11" s="116" t="str" cm="1">
        <f t="array" aca="1" ref="IH11" ca="1">IF(tbPayroll[[#This Row],[idx]]="","",
IF(IK11=0,0,
ROUND(tbPayroll[[#This Row],[exFed]]*
MAX(
((IT11-INDEX(INDIRECT(tbPayroll[[#This Row],[fedPrefix]]&amp;CHOOSE(tbPayroll[[#This Row],[fedStatus]],"SingleWage","JointlyWage","SingleWage","HeadWage")),IK11))*
INDEX(INDIRECT(tbPayroll[[#This Row],[fedPrefix]]&amp;"Perc"),IK11)+
INDEX(INDIRECT(tbPayroll[[#This Row],[fedPrefix]]&amp;CHOOSE(tbPayroll[[#This Row],[fedStatus]],"SingleHold","JointlyHold","SingleHold","HeadHold")),IK11))/dPeriods
- IF(tbPayroll[[#This Row],[isFormSent]]="Yes",tbPayroll[[#This Row],[isFormStep3]],0),0)
+tbPayroll[[#This Row],[isFormStep4c]],dFEDRound)
)
)</f>
        <v/>
      </c>
      <c r="II11" s="116" t="str">
        <f>IF(tbPayroll[[#This Row],[idx]]="","",
ROUND(tbPayroll[[#This Row],[exSS]]*
IF(SUMIFS($AM11:$BMK11,$AM$3:$BMK$3,"&lt;"&amp;II$3,$AM$2:$BMK$2,II$2) +ssTax*IY11 &lt;ssTax*ssMax,
ssTax*IY11,
MAX(ssTax*ssMax-SUMIFS($AM11:$BMK11,$AM$3:$BMK$3,"&lt;"&amp;II$3,$AM$2:$BMK$2,II$2),0)),
2)
)</f>
        <v/>
      </c>
      <c r="IJ11" s="116" t="str">
        <f>IF(tbPayroll[[#This Row],[idx]]="","",IF(IK11=0,0,ROUND(tbPayroll[[#This Row],[exMedi]]*mediTax*IY11+IS11*mediMax,2)))</f>
        <v/>
      </c>
      <c r="IK11" s="116" t="str">
        <f ca="1">IF(tbPayroll[[#This Row],[idx]]="","",IFERROR(MATCH(IT11,INDIRECT(tbPayroll[[#This Row],[fedPrefix]]&amp;CHOOSE(tbPayroll[[#This Row],[fedStatus]],"SingleWage","JointlyWage","SingleWage","HeadWage")),1),0))</f>
        <v/>
      </c>
      <c r="IL11" s="116"/>
      <c r="IM11" s="116" t="str">
        <f>IF(tbPayroll[[#This Row],[idx]]="","",
ROUND(tbPayroll[[#This Row],[401Roth]]*IF(SUMIFS($AM11:$BMK11,$AM$3:$BMK$3,"&lt;"&amp;IZ$3,$AM$2:$BMK$2,IZ$2)+HT11&lt;compensationCap,
IZ11,
MAX(compensationCap-SUMIFS($AM11:$BMK11,$AM$3:$BMK$3,"&lt;"&amp;IZ$3,$AM$2:$BMK$2,IZ$2),0)),2))</f>
        <v/>
      </c>
      <c r="IN11" s="116" t="str">
        <f>IF(tbPayroll[[#This Row],[idx]]="","",
ROUND(tbPayroll[[#This Row],[401PreTax]]*IF(SUMIFS($AM11:$BMK11,$AM$3:$BMK$3,"&lt;"&amp;IZ$3,$AM$2:$BMK$2,IZ$2)+HT11&lt;compensationCap,
IZ11,
MAX(compensationCap-SUMIFS($AM11:$BMK11,$AM$3:$BMK$3,"&lt;"&amp;IZ$3,$AM$2:$BMK$2,IZ$2),0)),2))</f>
        <v/>
      </c>
      <c r="IO11" s="116" t="str">
        <f>IF(tbPayroll[[#This Row],[idx]]="","",
ROUND((tbPayroll[[#This Row],[401T1p]]*tbPayroll[[#This Row],[401T1Cap]]+tbPayroll[[#This Row],[401T2p]]*tbPayroll[[#This Row],[401T2Cap]])*IF(SUMIFS($AM11:$BMK11,$AM$3:$BMK$3,"&lt;"&amp;IZ$3,$AM$2:$BMK$2,IZ$2)+HT11&lt;compensationCap,
IZ11,
MAX(compensationCap-SUMIFS($AM11:$BMK11,$AM$3:$BMK$3,"&lt;"&amp;IZ$3,$AM$2:$BMK$2,IZ$2),0)),2))</f>
        <v/>
      </c>
      <c r="IP11" s="116" t="str">
        <f>IF(tbPayroll[[#This Row],[idx]]="","",
IF(IO11=0,0,
ROUND(IF(SUMIFS($AM11:$BMK11,$AM$3:$BMK$3,"&lt;"&amp;IR$3,$AM$2:$BMK$2,"&gt;="&amp;IP$2,$AM$2:$BMK$2,"&lt;="&amp;IR$2)+IM11+IN11+IO11&lt;tbPayroll[[#This Row],[401EmperLimit]],
IO11,
MAX((tbPayroll[[#This Row],[401EmperLimit]]-SUMIFS($AM11:$BMK11,$AM$3:$BMK$3,"&lt;"&amp;IR$3,$AM$2:$BMK$2,"&gt;="&amp;IP$2,$AM$2:$BMK$2,"&lt;="&amp;IR$2)),0)),2)))</f>
        <v/>
      </c>
      <c r="IQ11" s="116" t="str">
        <f>IF(tbPayroll[[#This Row],[idx]]="","",
IF(IN11=0,0,
ROUND(IF(SUMIFS($AM11:$BMK11,$AM$3:$BMK$3,"&lt;"&amp;IR$3,$AM$2:$BMK$2,IR$2)+IM11+SUMIFS($AM11:$BMK11,$AM$3:$BMK$3,"&lt;"&amp;IQ$3,$AM$2:$BMK$2,IQ$2)+IN11&lt;tbPayroll[[#This Row],[401ContriLimit]],
IN11,
IN11/(IM11+IN11)*
(tbPayroll[[#This Row],[401ContriLimit]]-SUMIFS($AM11:$BMK11,$AM$3:$BMK$3,"&lt;"&amp;IR$3,$AM$2:$BMK$2,IR$2)-SUMIFS($AM11:$BMK11,$AM$3:$BMK$3,"&lt;"&amp;IQ$3,$AM$2:$BMK$2,IQ$2))),2)))</f>
        <v/>
      </c>
      <c r="IR11" s="116" t="str">
        <f>IF(tbPayroll[[#This Row],[idx]]="","",
IF(IM11=0,0,
ROUND(IF(SUMIFS($AM11:$BMK11,$AM$3:$BMK$3,"&lt;"&amp;IR$3,$AM$2:$BMK$2,IR$2)+IM11+SUMIFS($AM11:$BMK11,$AM$3:$BMK$3,"&lt;"&amp;IQ$3,$AM$2:$BMK$2,IQ$2)+IN11&lt;tbPayroll[[#This Row],[401ContriLimit]],
IM11,
IM11/(IM11+IN11)*
(tbPayroll[[#This Row],[401ContriLimit]]-SUMIFS($AM11:$BMK11,$AM$3:$BMK$3,"&lt;"&amp;IR$3,$AM$2:$BMK$2,IR$2)-SUMIFS($AM11:$BMK11,$AM$3:$BMK$3,"&lt;"&amp;IQ$3,$AM$2:$BMK$2,IQ$2))),2)
))</f>
        <v/>
      </c>
      <c r="IS11" s="116" t="str" cm="1">
        <f t="array" ref="IS11">IF(tbPayroll[[#This Row],[idx]]="","",
IF(IK11=0,0,
MAX(SUMIFS($AM11:$BMK11,$AM$3:$BMK$3,"&lt;="&amp;IY$3,$AM$2:$BMK$2,IY$2)-INDEX(mediAddTable,tbPayroll[[#This Row],[fedStatus]]),0)-
SUMIFS($AM11:$BMK11,$AM$3:$BMK$3,"&lt;"&amp;IY$3,$AM$2:$BMK$2,IS$2)
))</f>
        <v/>
      </c>
      <c r="IT11" s="116" t="str">
        <f>IF(tbPayroll[[#This Row],[idx]]="","",
ROUND(MAX(IX11*dPeriods+tbPayroll[[#This Row],[adjustedAmount]],0),dFEDRound))</f>
        <v/>
      </c>
      <c r="IU11" s="116" t="str">
        <f>IF(tbPayroll[[#This Row],[idx]]="","",
ROUND(IF(hoursMode="Daily",
SUMIFS(Hours!$J10:$BDM10,Hours!$J$2:$BDM$2,"&gt;="&amp;HW$5,Hours!$J$2:$BDM$2,"&lt;="&amp;IZ$5,Hours!$J$5:$BDM$5,dRegularName),
SUMIFS(Hours!$J10:$BDM10,Hours!$J$1:$BDM$1,IV$3,Hours!$J$5:$BDM$5,dRegularName)
),2))</f>
        <v/>
      </c>
      <c r="IV11" s="116" t="str">
        <f>IF(tbPayroll[[#This Row],[idx]]="","",
IF(hoursMode="Daily",
SUMIFS(Hours!$J10:$BDM10,Hours!$J$2:$BDM$2,"&gt;="&amp;HW$5,Hours!$J$2:$BDM$2,"&lt;="&amp;IZ$5,Hours!$J$5:$BDM$5,dOvertimeName),
SUMIFS(Hours!$J10:$BDM10,Hours!$J$1:$BDM$1,IV$3,Hours!$J$5:$BDM$5,dOvertimeName)
))</f>
        <v/>
      </c>
      <c r="IW11" s="116" t="str">
        <f>IF(tbPayroll[[#This Row],[idx]]="","",
IF(hoursMode="Daily",
SUMIFS(Hours!$J10:$BDM10,Hours!$J$2:$BDM$2,"&gt;="&amp;HW$5,Hours!$J$2:$BDM$2,"&lt;="&amp;IZ$5,Hours!$J$5:$BDM$5,dVacationName),
SUMIFS(Hours!$J10:$BDM10,Hours!$J$1:$BDM$1,IV$3,Hours!$J$5:$BDM$5,dVacationName)
))</f>
        <v/>
      </c>
      <c r="IX11" s="116" t="str">
        <f>IF(tbPayroll[[#This Row],[Employee]]="","",MAX(IZ11-tbPayroll[[#This Row],[free]]-HX11-IQ11,0))</f>
        <v/>
      </c>
      <c r="IY11" s="116" t="str">
        <f>IF(tbPayroll[[#This Row],[Employee]]="","",MAX(IZ11-tbPayroll[[#This Row],[free]]-HX11,0))</f>
        <v/>
      </c>
      <c r="IZ11" s="116" t="str">
        <f>IF(tbPayroll[[#This Row],[Employee]]="","",
IF(tbPayroll[[#This Row],[employmentDate]]&gt;IZ$5,0,IB11+IC11+ID11+HZ11))</f>
        <v/>
      </c>
      <c r="JA11" s="116" t="str">
        <f>IF(tbPayroll[[#This Row],[Employee]]="","",IZ11-SUM(IE11:IJ11)-HY11-HX11-IQ11-IR11)</f>
        <v/>
      </c>
      <c r="JB11" s="417"/>
      <c r="JC11" s="192"/>
      <c r="JD11" s="192"/>
      <c r="JE11" s="192"/>
      <c r="JF11" s="193"/>
      <c r="JG11" s="116" t="str">
        <f>IF(tbPayroll[[#This Row],[Employee]]="","",
KA11 &amp; " | " &amp; KB11&amp; " | " &amp; KC11
)</f>
        <v/>
      </c>
      <c r="JH11" s="116" t="str">
        <f>IF(tbPayroll[[#This Row],[Employee]]="","",
IF(tbPayroll[[#This Row],[employmentDate]]&gt;KF$5,0,
ROUND(IF(tbPayroll[[#This Row],[IncomeBase]]=dSalaried,IF(JC11&lt;&gt;"",JC11,tbPayroll[[#This Row],[EmpWage]]),KA11*IF(JC11&lt;&gt;"",JC11,tbPayroll[[#This Row],[EmpWage]])),2)))</f>
        <v/>
      </c>
      <c r="JI11" s="116" t="str">
        <f>IF(tbPayroll[[#This Row],[Employee]]="","",
IF(tbPayroll[[#This Row],[employmentDate]]&gt;KF$5,0,
ROUND(KB11*tbPayroll[[#This Row],[overrrate]]*
IF(JC11&lt;&gt;"",JC11,tbPayroll[[#This Row],[EmpWage]])/IF(tbPayroll[[#This Row],[IncomeBase]]=dSalaried,MAX(tbPayroll[[#This Row],[regularwork]],1),1),2)
))</f>
        <v/>
      </c>
      <c r="JJ11" s="116" t="str">
        <f>IF(tbPayroll[[#This Row],[Employee]]="","",
IF(tbPayroll[[#This Row],[employmentDate]]&gt;KF$5,0,
ROUND(KC11*
IFERROR(JH11/KA11,0),2
)))</f>
        <v/>
      </c>
      <c r="JK11" s="116" t="str">
        <f>IF(tbPayroll[[#This Row],[Employee]]="","",
tbPayroll[[#This Row],[exState]]*
(tbPayroll[[#This Row],[stateAddDedu]]+ROUND(
MAX(KD11-tbPayroll[[#This Row],[persExemp]],0)*tbPayroll[[#This Row],[stateTax]],dRound))
)</f>
        <v/>
      </c>
      <c r="JL11" s="116" t="str">
        <f>IF(tbPayroll[[#This Row],[Employee]]="","",
(ROUND(
MAX(KD11-tbPayroll[[#This Row],[persExemp]],0)*tbPayroll[[#This Row],[dLocal]],dRound))
)</f>
        <v/>
      </c>
      <c r="JM11" s="116" t="str">
        <f>IF(tbPayroll[[#This Row],[Employee]]="","",
(ROUND(
MAX(KD11-tbPayroll[[#This Row],[persExemp]],0)*tbPayroll[[#This Row],[dCity]],dRound))
)</f>
        <v/>
      </c>
      <c r="JN11" s="116" t="str" cm="1">
        <f t="array" aca="1" ref="JN11" ca="1">IF(tbPayroll[[#This Row],[idx]]="","",
IF(JQ11=0,0,
ROUND(tbPayroll[[#This Row],[exFed]]*
MAX(
((JZ11-INDEX(INDIRECT(tbPayroll[[#This Row],[fedPrefix]]&amp;CHOOSE(tbPayroll[[#This Row],[fedStatus]],"SingleWage","JointlyWage","SingleWage","HeadWage")),JQ11))*
INDEX(INDIRECT(tbPayroll[[#This Row],[fedPrefix]]&amp;"Perc"),JQ11)+
INDEX(INDIRECT(tbPayroll[[#This Row],[fedPrefix]]&amp;CHOOSE(tbPayroll[[#This Row],[fedStatus]],"SingleHold","JointlyHold","SingleHold","HeadHold")),JQ11))/dPeriods
- IF(tbPayroll[[#This Row],[isFormSent]]="Yes",tbPayroll[[#This Row],[isFormStep3]],0),0)
+tbPayroll[[#This Row],[isFormStep4c]],dFEDRound)
)
)</f>
        <v/>
      </c>
      <c r="JO11" s="116" t="str">
        <f>IF(tbPayroll[[#This Row],[idx]]="","",
ROUND(tbPayroll[[#This Row],[exSS]]*
IF(SUMIFS($AM11:$BMK11,$AM$3:$BMK$3,"&lt;"&amp;JO$3,$AM$2:$BMK$2,JO$2) +ssTax*KE11 &lt;ssTax*ssMax,
ssTax*KE11,
MAX(ssTax*ssMax-SUMIFS($AM11:$BMK11,$AM$3:$BMK$3,"&lt;"&amp;JO$3,$AM$2:$BMK$2,JO$2),0)),
2)
)</f>
        <v/>
      </c>
      <c r="JP11" s="116" t="str">
        <f>IF(tbPayroll[[#This Row],[idx]]="","",IF(JQ11=0,0,ROUND(tbPayroll[[#This Row],[exMedi]]*mediTax*KE11+JY11*mediMax,2)))</f>
        <v/>
      </c>
      <c r="JQ11" s="116" t="str">
        <f ca="1">IF(tbPayroll[[#This Row],[idx]]="","",IFERROR(MATCH(JZ11,INDIRECT(tbPayroll[[#This Row],[fedPrefix]]&amp;CHOOSE(tbPayroll[[#This Row],[fedStatus]],"SingleWage","JointlyWage","SingleWage","HeadWage")),1),0))</f>
        <v/>
      </c>
      <c r="JR11" s="116"/>
      <c r="JS11" s="116" t="str">
        <f>IF(tbPayroll[[#This Row],[idx]]="","",
ROUND(tbPayroll[[#This Row],[401Roth]]*IF(SUMIFS($AM11:$BMK11,$AM$3:$BMK$3,"&lt;"&amp;KF$3,$AM$2:$BMK$2,KF$2)+IZ11&lt;compensationCap,
KF11,
MAX(compensationCap-SUMIFS($AM11:$BMK11,$AM$3:$BMK$3,"&lt;"&amp;KF$3,$AM$2:$BMK$2,KF$2),0)),2))</f>
        <v/>
      </c>
      <c r="JT11" s="116" t="str">
        <f>IF(tbPayroll[[#This Row],[idx]]="","",
ROUND(tbPayroll[[#This Row],[401PreTax]]*IF(SUMIFS($AM11:$BMK11,$AM$3:$BMK$3,"&lt;"&amp;KF$3,$AM$2:$BMK$2,KF$2)+IZ11&lt;compensationCap,
KF11,
MAX(compensationCap-SUMIFS($AM11:$BMK11,$AM$3:$BMK$3,"&lt;"&amp;KF$3,$AM$2:$BMK$2,KF$2),0)),2))</f>
        <v/>
      </c>
      <c r="JU11" s="116" t="str">
        <f>IF(tbPayroll[[#This Row],[idx]]="","",
ROUND((tbPayroll[[#This Row],[401T1p]]*tbPayroll[[#This Row],[401T1Cap]]+tbPayroll[[#This Row],[401T2p]]*tbPayroll[[#This Row],[401T2Cap]])*IF(SUMIFS($AM11:$BMK11,$AM$3:$BMK$3,"&lt;"&amp;KF$3,$AM$2:$BMK$2,KF$2)+IZ11&lt;compensationCap,
KF11,
MAX(compensationCap-SUMIFS($AM11:$BMK11,$AM$3:$BMK$3,"&lt;"&amp;KF$3,$AM$2:$BMK$2,KF$2),0)),2))</f>
        <v/>
      </c>
      <c r="JV11" s="116" t="str">
        <f>IF(tbPayroll[[#This Row],[idx]]="","",
IF(JU11=0,0,
ROUND(IF(SUMIFS($AM11:$BMK11,$AM$3:$BMK$3,"&lt;"&amp;JX$3,$AM$2:$BMK$2,"&gt;="&amp;JV$2,$AM$2:$BMK$2,"&lt;="&amp;JX$2)+JS11+JT11+JU11&lt;tbPayroll[[#This Row],[401EmperLimit]],
JU11,
MAX((tbPayroll[[#This Row],[401EmperLimit]]-SUMIFS($AM11:$BMK11,$AM$3:$BMK$3,"&lt;"&amp;JX$3,$AM$2:$BMK$2,"&gt;="&amp;JV$2,$AM$2:$BMK$2,"&lt;="&amp;JX$2)),0)),2)))</f>
        <v/>
      </c>
      <c r="JW11" s="116" t="str">
        <f>IF(tbPayroll[[#This Row],[idx]]="","",
IF(JT11=0,0,
ROUND(IF(SUMIFS($AM11:$BMK11,$AM$3:$BMK$3,"&lt;"&amp;JX$3,$AM$2:$BMK$2,JX$2)+JS11+SUMIFS($AM11:$BMK11,$AM$3:$BMK$3,"&lt;"&amp;JW$3,$AM$2:$BMK$2,JW$2)+JT11&lt;tbPayroll[[#This Row],[401ContriLimit]],
JT11,
JT11/(JS11+JT11)*
(tbPayroll[[#This Row],[401ContriLimit]]-SUMIFS($AM11:$BMK11,$AM$3:$BMK$3,"&lt;"&amp;JX$3,$AM$2:$BMK$2,JX$2)-SUMIFS($AM11:$BMK11,$AM$3:$BMK$3,"&lt;"&amp;JW$3,$AM$2:$BMK$2,JW$2))),2)))</f>
        <v/>
      </c>
      <c r="JX11" s="116" t="str">
        <f>IF(tbPayroll[[#This Row],[idx]]="","",
IF(JS11=0,0,
ROUND(IF(SUMIFS($AM11:$BMK11,$AM$3:$BMK$3,"&lt;"&amp;JX$3,$AM$2:$BMK$2,JX$2)+JS11+SUMIFS($AM11:$BMK11,$AM$3:$BMK$3,"&lt;"&amp;JW$3,$AM$2:$BMK$2,JW$2)+JT11&lt;tbPayroll[[#This Row],[401ContriLimit]],
JS11,
JS11/(JS11+JT11)*
(tbPayroll[[#This Row],[401ContriLimit]]-SUMIFS($AM11:$BMK11,$AM$3:$BMK$3,"&lt;"&amp;JX$3,$AM$2:$BMK$2,JX$2)-SUMIFS($AM11:$BMK11,$AM$3:$BMK$3,"&lt;"&amp;JW$3,$AM$2:$BMK$2,JW$2))),2)
))</f>
        <v/>
      </c>
      <c r="JY11" s="116" t="str" cm="1">
        <f t="array" ref="JY11">IF(tbPayroll[[#This Row],[idx]]="","",
IF(JQ11=0,0,
MAX(SUMIFS($AM11:$BMK11,$AM$3:$BMK$3,"&lt;="&amp;KE$3,$AM$2:$BMK$2,KE$2)-INDEX(mediAddTable,tbPayroll[[#This Row],[fedStatus]]),0)-
SUMIFS($AM11:$BMK11,$AM$3:$BMK$3,"&lt;"&amp;KE$3,$AM$2:$BMK$2,JY$2)
))</f>
        <v/>
      </c>
      <c r="JZ11" s="116" t="str">
        <f>IF(tbPayroll[[#This Row],[idx]]="","",
ROUND(MAX(KD11*dPeriods+tbPayroll[[#This Row],[adjustedAmount]],0),dFEDRound))</f>
        <v/>
      </c>
      <c r="KA11" s="116" t="str">
        <f>IF(tbPayroll[[#This Row],[idx]]="","",
ROUND(IF(hoursMode="Daily",
SUMIFS(Hours!$J10:$BDM10,Hours!$J$2:$BDM$2,"&gt;="&amp;JC$5,Hours!$J$2:$BDM$2,"&lt;="&amp;KF$5,Hours!$J$5:$BDM$5,dRegularName),
SUMIFS(Hours!$J10:$BDM10,Hours!$J$1:$BDM$1,KB$3,Hours!$J$5:$BDM$5,dRegularName)
),2))</f>
        <v/>
      </c>
      <c r="KB11" s="116" t="str">
        <f>IF(tbPayroll[[#This Row],[idx]]="","",
IF(hoursMode="Daily",
SUMIFS(Hours!$J10:$BDM10,Hours!$J$2:$BDM$2,"&gt;="&amp;JC$5,Hours!$J$2:$BDM$2,"&lt;="&amp;KF$5,Hours!$J$5:$BDM$5,dOvertimeName),
SUMIFS(Hours!$J10:$BDM10,Hours!$J$1:$BDM$1,KB$3,Hours!$J$5:$BDM$5,dOvertimeName)
))</f>
        <v/>
      </c>
      <c r="KC11" s="116" t="str">
        <f>IF(tbPayroll[[#This Row],[idx]]="","",
IF(hoursMode="Daily",
SUMIFS(Hours!$J10:$BDM10,Hours!$J$2:$BDM$2,"&gt;="&amp;JC$5,Hours!$J$2:$BDM$2,"&lt;="&amp;KF$5,Hours!$J$5:$BDM$5,dVacationName),
SUMIFS(Hours!$J10:$BDM10,Hours!$J$1:$BDM$1,KB$3,Hours!$J$5:$BDM$5,dVacationName)
))</f>
        <v/>
      </c>
      <c r="KD11" s="116" t="str">
        <f>IF(tbPayroll[[#This Row],[Employee]]="","",MAX(KF11-tbPayroll[[#This Row],[free]]-JD11-JW11,0))</f>
        <v/>
      </c>
      <c r="KE11" s="116" t="str">
        <f>IF(tbPayroll[[#This Row],[Employee]]="","",MAX(KF11-tbPayroll[[#This Row],[free]]-JD11,0))</f>
        <v/>
      </c>
      <c r="KF11" s="116" t="str">
        <f>IF(tbPayroll[[#This Row],[Employee]]="","",
IF(tbPayroll[[#This Row],[employmentDate]]&gt;KF$5,0,JH11+JI11+JJ11+JF11))</f>
        <v/>
      </c>
      <c r="KG11" s="116" t="str">
        <f>IF(tbPayroll[[#This Row],[Employee]]="","",KF11-SUM(JK11:JP11)-JE11-JD11-JW11-JX11)</f>
        <v/>
      </c>
      <c r="KH11" s="417"/>
      <c r="KI11" s="192"/>
      <c r="KJ11" s="192"/>
      <c r="KK11" s="192"/>
      <c r="KL11" s="193"/>
      <c r="KM11" s="116" t="str">
        <f>IF(tbPayroll[[#This Row],[Employee]]="","",
LG11 &amp; " | " &amp; LH11&amp; " | " &amp; LI11
)</f>
        <v/>
      </c>
      <c r="KN11" s="116" t="str">
        <f>IF(tbPayroll[[#This Row],[Employee]]="","",
IF(tbPayroll[[#This Row],[employmentDate]]&gt;LL$5,0,
ROUND(IF(tbPayroll[[#This Row],[IncomeBase]]=dSalaried,IF(KI11&lt;&gt;"",KI11,tbPayroll[[#This Row],[EmpWage]]),LG11*IF(KI11&lt;&gt;"",KI11,tbPayroll[[#This Row],[EmpWage]])),2)))</f>
        <v/>
      </c>
      <c r="KO11" s="116" t="str">
        <f>IF(tbPayroll[[#This Row],[Employee]]="","",
IF(tbPayroll[[#This Row],[employmentDate]]&gt;LL$5,0,
ROUND(LH11*tbPayroll[[#This Row],[overrrate]]*
IF(KI11&lt;&gt;"",KI11,tbPayroll[[#This Row],[EmpWage]])/IF(tbPayroll[[#This Row],[IncomeBase]]=dSalaried,MAX(tbPayroll[[#This Row],[regularwork]],1),1),2)
))</f>
        <v/>
      </c>
      <c r="KP11" s="116" t="str">
        <f>IF(tbPayroll[[#This Row],[Employee]]="","",
IF(tbPayroll[[#This Row],[employmentDate]]&gt;LL$5,0,
ROUND(LI11*
IFERROR(KN11/LG11,0),2
)))</f>
        <v/>
      </c>
      <c r="KQ11" s="116" t="str">
        <f>IF(tbPayroll[[#This Row],[Employee]]="","",
tbPayroll[[#This Row],[exState]]*
(tbPayroll[[#This Row],[stateAddDedu]]+ROUND(
MAX(LJ11-tbPayroll[[#This Row],[persExemp]],0)*tbPayroll[[#This Row],[stateTax]],dRound))
)</f>
        <v/>
      </c>
      <c r="KR11" s="116" t="str">
        <f>IF(tbPayroll[[#This Row],[Employee]]="","",
(ROUND(
MAX(LJ11-tbPayroll[[#This Row],[persExemp]],0)*tbPayroll[[#This Row],[dLocal]],dRound))
)</f>
        <v/>
      </c>
      <c r="KS11" s="116" t="str">
        <f>IF(tbPayroll[[#This Row],[Employee]]="","",
(ROUND(
MAX(LJ11-tbPayroll[[#This Row],[persExemp]],0)*tbPayroll[[#This Row],[dCity]],dRound))
)</f>
        <v/>
      </c>
      <c r="KT11" s="116" t="str" cm="1">
        <f t="array" aca="1" ref="KT11" ca="1">IF(tbPayroll[[#This Row],[idx]]="","",
IF(KW11=0,0,
ROUND(tbPayroll[[#This Row],[exFed]]*
MAX(
((LF11-INDEX(INDIRECT(tbPayroll[[#This Row],[fedPrefix]]&amp;CHOOSE(tbPayroll[[#This Row],[fedStatus]],"SingleWage","JointlyWage","SingleWage","HeadWage")),KW11))*
INDEX(INDIRECT(tbPayroll[[#This Row],[fedPrefix]]&amp;"Perc"),KW11)+
INDEX(INDIRECT(tbPayroll[[#This Row],[fedPrefix]]&amp;CHOOSE(tbPayroll[[#This Row],[fedStatus]],"SingleHold","JointlyHold","SingleHold","HeadHold")),KW11))/dPeriods
- IF(tbPayroll[[#This Row],[isFormSent]]="Yes",tbPayroll[[#This Row],[isFormStep3]],0),0)
+tbPayroll[[#This Row],[isFormStep4c]],dFEDRound)
)
)</f>
        <v/>
      </c>
      <c r="KU11" s="116" t="str">
        <f>IF(tbPayroll[[#This Row],[idx]]="","",
ROUND(tbPayroll[[#This Row],[exSS]]*
IF(SUMIFS($AM11:$BMK11,$AM$3:$BMK$3,"&lt;"&amp;KU$3,$AM$2:$BMK$2,KU$2) +ssTax*LK11 &lt;ssTax*ssMax,
ssTax*LK11,
MAX(ssTax*ssMax-SUMIFS($AM11:$BMK11,$AM$3:$BMK$3,"&lt;"&amp;KU$3,$AM$2:$BMK$2,KU$2),0)),
2)
)</f>
        <v/>
      </c>
      <c r="KV11" s="116" t="str">
        <f>IF(tbPayroll[[#This Row],[idx]]="","",IF(KW11=0,0,ROUND(tbPayroll[[#This Row],[exMedi]]*mediTax*LK11+LE11*mediMax,2)))</f>
        <v/>
      </c>
      <c r="KW11" s="116" t="str">
        <f ca="1">IF(tbPayroll[[#This Row],[idx]]="","",IFERROR(MATCH(LF11,INDIRECT(tbPayroll[[#This Row],[fedPrefix]]&amp;CHOOSE(tbPayroll[[#This Row],[fedStatus]],"SingleWage","JointlyWage","SingleWage","HeadWage")),1),0))</f>
        <v/>
      </c>
      <c r="KX11" s="116"/>
      <c r="KY11" s="116" t="str">
        <f>IF(tbPayroll[[#This Row],[idx]]="","",
ROUND(tbPayroll[[#This Row],[401Roth]]*IF(SUMIFS($AM11:$BMK11,$AM$3:$BMK$3,"&lt;"&amp;LL$3,$AM$2:$BMK$2,LL$2)+KF11&lt;compensationCap,
LL11,
MAX(compensationCap-SUMIFS($AM11:$BMK11,$AM$3:$BMK$3,"&lt;"&amp;LL$3,$AM$2:$BMK$2,LL$2),0)),2))</f>
        <v/>
      </c>
      <c r="KZ11" s="116" t="str">
        <f>IF(tbPayroll[[#This Row],[idx]]="","",
ROUND(tbPayroll[[#This Row],[401PreTax]]*IF(SUMIFS($AM11:$BMK11,$AM$3:$BMK$3,"&lt;"&amp;LL$3,$AM$2:$BMK$2,LL$2)+KF11&lt;compensationCap,
LL11,
MAX(compensationCap-SUMIFS($AM11:$BMK11,$AM$3:$BMK$3,"&lt;"&amp;LL$3,$AM$2:$BMK$2,LL$2),0)),2))</f>
        <v/>
      </c>
      <c r="LA11" s="116" t="str">
        <f>IF(tbPayroll[[#This Row],[idx]]="","",
ROUND((tbPayroll[[#This Row],[401T1p]]*tbPayroll[[#This Row],[401T1Cap]]+tbPayroll[[#This Row],[401T2p]]*tbPayroll[[#This Row],[401T2Cap]])*IF(SUMIFS($AM11:$BMK11,$AM$3:$BMK$3,"&lt;"&amp;LL$3,$AM$2:$BMK$2,LL$2)+KF11&lt;compensationCap,
LL11,
MAX(compensationCap-SUMIFS($AM11:$BMK11,$AM$3:$BMK$3,"&lt;"&amp;LL$3,$AM$2:$BMK$2,LL$2),0)),2))</f>
        <v/>
      </c>
      <c r="LB11" s="116" t="str">
        <f>IF(tbPayroll[[#This Row],[idx]]="","",
IF(LA11=0,0,
ROUND(IF(SUMIFS($AM11:$BMK11,$AM$3:$BMK$3,"&lt;"&amp;LD$3,$AM$2:$BMK$2,"&gt;="&amp;LB$2,$AM$2:$BMK$2,"&lt;="&amp;LD$2)+KY11+KZ11+LA11&lt;tbPayroll[[#This Row],[401EmperLimit]],
LA11,
MAX((tbPayroll[[#This Row],[401EmperLimit]]-SUMIFS($AM11:$BMK11,$AM$3:$BMK$3,"&lt;"&amp;LD$3,$AM$2:$BMK$2,"&gt;="&amp;LB$2,$AM$2:$BMK$2,"&lt;="&amp;LD$2)),0)),2)))</f>
        <v/>
      </c>
      <c r="LC11" s="116" t="str">
        <f>IF(tbPayroll[[#This Row],[idx]]="","",
IF(KZ11=0,0,
ROUND(IF(SUMIFS($AM11:$BMK11,$AM$3:$BMK$3,"&lt;"&amp;LD$3,$AM$2:$BMK$2,LD$2)+KY11+SUMIFS($AM11:$BMK11,$AM$3:$BMK$3,"&lt;"&amp;LC$3,$AM$2:$BMK$2,LC$2)+KZ11&lt;tbPayroll[[#This Row],[401ContriLimit]],
KZ11,
KZ11/(KY11+KZ11)*
(tbPayroll[[#This Row],[401ContriLimit]]-SUMIFS($AM11:$BMK11,$AM$3:$BMK$3,"&lt;"&amp;LD$3,$AM$2:$BMK$2,LD$2)-SUMIFS($AM11:$BMK11,$AM$3:$BMK$3,"&lt;"&amp;LC$3,$AM$2:$BMK$2,LC$2))),2)))</f>
        <v/>
      </c>
      <c r="LD11" s="116" t="str">
        <f>IF(tbPayroll[[#This Row],[idx]]="","",
IF(KY11=0,0,
ROUND(IF(SUMIFS($AM11:$BMK11,$AM$3:$BMK$3,"&lt;"&amp;LD$3,$AM$2:$BMK$2,LD$2)+KY11+SUMIFS($AM11:$BMK11,$AM$3:$BMK$3,"&lt;"&amp;LC$3,$AM$2:$BMK$2,LC$2)+KZ11&lt;tbPayroll[[#This Row],[401ContriLimit]],
KY11,
KY11/(KY11+KZ11)*
(tbPayroll[[#This Row],[401ContriLimit]]-SUMIFS($AM11:$BMK11,$AM$3:$BMK$3,"&lt;"&amp;LD$3,$AM$2:$BMK$2,LD$2)-SUMIFS($AM11:$BMK11,$AM$3:$BMK$3,"&lt;"&amp;LC$3,$AM$2:$BMK$2,LC$2))),2)
))</f>
        <v/>
      </c>
      <c r="LE11" s="116" t="str" cm="1">
        <f t="array" ref="LE11">IF(tbPayroll[[#This Row],[idx]]="","",
IF(KW11=0,0,
MAX(SUMIFS($AM11:$BMK11,$AM$3:$BMK$3,"&lt;="&amp;LK$3,$AM$2:$BMK$2,LK$2)-INDEX(mediAddTable,tbPayroll[[#This Row],[fedStatus]]),0)-
SUMIFS($AM11:$BMK11,$AM$3:$BMK$3,"&lt;"&amp;LK$3,$AM$2:$BMK$2,LE$2)
))</f>
        <v/>
      </c>
      <c r="LF11" s="116" t="str">
        <f>IF(tbPayroll[[#This Row],[idx]]="","",
ROUND(MAX(LJ11*dPeriods+tbPayroll[[#This Row],[adjustedAmount]],0),dFEDRound))</f>
        <v/>
      </c>
      <c r="LG11" s="116" t="str">
        <f>IF(tbPayroll[[#This Row],[idx]]="","",
ROUND(IF(hoursMode="Daily",
SUMIFS(Hours!$J10:$BDM10,Hours!$J$2:$BDM$2,"&gt;="&amp;KI$5,Hours!$J$2:$BDM$2,"&lt;="&amp;LL$5,Hours!$J$5:$BDM$5,dRegularName),
SUMIFS(Hours!$J10:$BDM10,Hours!$J$1:$BDM$1,LH$3,Hours!$J$5:$BDM$5,dRegularName)
),2))</f>
        <v/>
      </c>
      <c r="LH11" s="116" t="str">
        <f>IF(tbPayroll[[#This Row],[idx]]="","",
IF(hoursMode="Daily",
SUMIFS(Hours!$J10:$BDM10,Hours!$J$2:$BDM$2,"&gt;="&amp;KI$5,Hours!$J$2:$BDM$2,"&lt;="&amp;LL$5,Hours!$J$5:$BDM$5,dOvertimeName),
SUMIFS(Hours!$J10:$BDM10,Hours!$J$1:$BDM$1,LH$3,Hours!$J$5:$BDM$5,dOvertimeName)
))</f>
        <v/>
      </c>
      <c r="LI11" s="116" t="str">
        <f>IF(tbPayroll[[#This Row],[idx]]="","",
IF(hoursMode="Daily",
SUMIFS(Hours!$J10:$BDM10,Hours!$J$2:$BDM$2,"&gt;="&amp;KI$5,Hours!$J$2:$BDM$2,"&lt;="&amp;LL$5,Hours!$J$5:$BDM$5,dVacationName),
SUMIFS(Hours!$J10:$BDM10,Hours!$J$1:$BDM$1,LH$3,Hours!$J$5:$BDM$5,dVacationName)
))</f>
        <v/>
      </c>
      <c r="LJ11" s="116" t="str">
        <f>IF(tbPayroll[[#This Row],[Employee]]="","",MAX(LL11-tbPayroll[[#This Row],[free]]-KJ11-LC11,0))</f>
        <v/>
      </c>
      <c r="LK11" s="116" t="str">
        <f>IF(tbPayroll[[#This Row],[Employee]]="","",MAX(LL11-tbPayroll[[#This Row],[free]]-KJ11,0))</f>
        <v/>
      </c>
      <c r="LL11" s="116" t="str">
        <f>IF(tbPayroll[[#This Row],[Employee]]="","",
IF(tbPayroll[[#This Row],[employmentDate]]&gt;LL$5,0,KN11+KO11+KP11+KL11))</f>
        <v/>
      </c>
      <c r="LM11" s="116" t="str">
        <f>IF(tbPayroll[[#This Row],[Employee]]="","",LL11-SUM(KQ11:KV11)-KK11-KJ11-LC11-LD11)</f>
        <v/>
      </c>
      <c r="LN11" s="417"/>
      <c r="LO11" s="192"/>
      <c r="LP11" s="192"/>
      <c r="LQ11" s="192"/>
      <c r="LR11" s="193"/>
      <c r="LS11" s="116" t="str">
        <f>IF(tbPayroll[[#This Row],[Employee]]="","",
MM11 &amp; " | " &amp; MN11&amp; " | " &amp; MO11
)</f>
        <v/>
      </c>
      <c r="LT11" s="116" t="str">
        <f>IF(tbPayroll[[#This Row],[Employee]]="","",
IF(tbPayroll[[#This Row],[employmentDate]]&gt;MR$5,0,
ROUND(IF(tbPayroll[[#This Row],[IncomeBase]]=dSalaried,IF(LO11&lt;&gt;"",LO11,tbPayroll[[#This Row],[EmpWage]]),MM11*IF(LO11&lt;&gt;"",LO11,tbPayroll[[#This Row],[EmpWage]])),2)))</f>
        <v/>
      </c>
      <c r="LU11" s="116" t="str">
        <f>IF(tbPayroll[[#This Row],[Employee]]="","",
IF(tbPayroll[[#This Row],[employmentDate]]&gt;MR$5,0,
ROUND(MN11*tbPayroll[[#This Row],[overrrate]]*
IF(LO11&lt;&gt;"",LO11,tbPayroll[[#This Row],[EmpWage]])/IF(tbPayroll[[#This Row],[IncomeBase]]=dSalaried,MAX(tbPayroll[[#This Row],[regularwork]],1),1),2)
))</f>
        <v/>
      </c>
      <c r="LV11" s="116" t="str">
        <f>IF(tbPayroll[[#This Row],[Employee]]="","",
IF(tbPayroll[[#This Row],[employmentDate]]&gt;MR$5,0,
ROUND(MO11*
IFERROR(LT11/MM11,0),2
)))</f>
        <v/>
      </c>
      <c r="LW11" s="116" t="str">
        <f>IF(tbPayroll[[#This Row],[Employee]]="","",
tbPayroll[[#This Row],[exState]]*
(tbPayroll[[#This Row],[stateAddDedu]]+ROUND(
MAX(MP11-tbPayroll[[#This Row],[persExemp]],0)*tbPayroll[[#This Row],[stateTax]],dRound))
)</f>
        <v/>
      </c>
      <c r="LX11" s="116" t="str">
        <f>IF(tbPayroll[[#This Row],[Employee]]="","",
(ROUND(
MAX(MP11-tbPayroll[[#This Row],[persExemp]],0)*tbPayroll[[#This Row],[dLocal]],dRound))
)</f>
        <v/>
      </c>
      <c r="LY11" s="116" t="str">
        <f>IF(tbPayroll[[#This Row],[Employee]]="","",
(ROUND(
MAX(MP11-tbPayroll[[#This Row],[persExemp]],0)*tbPayroll[[#This Row],[dCity]],dRound))
)</f>
        <v/>
      </c>
      <c r="LZ11" s="116" t="str" cm="1">
        <f t="array" aca="1" ref="LZ11" ca="1">IF(tbPayroll[[#This Row],[idx]]="","",
IF(MC11=0,0,
ROUND(tbPayroll[[#This Row],[exFed]]*
MAX(
((ML11-INDEX(INDIRECT(tbPayroll[[#This Row],[fedPrefix]]&amp;CHOOSE(tbPayroll[[#This Row],[fedStatus]],"SingleWage","JointlyWage","SingleWage","HeadWage")),MC11))*
INDEX(INDIRECT(tbPayroll[[#This Row],[fedPrefix]]&amp;"Perc"),MC11)+
INDEX(INDIRECT(tbPayroll[[#This Row],[fedPrefix]]&amp;CHOOSE(tbPayroll[[#This Row],[fedStatus]],"SingleHold","JointlyHold","SingleHold","HeadHold")),MC11))/dPeriods
- IF(tbPayroll[[#This Row],[isFormSent]]="Yes",tbPayroll[[#This Row],[isFormStep3]],0),0)
+tbPayroll[[#This Row],[isFormStep4c]],dFEDRound)
)
)</f>
        <v/>
      </c>
      <c r="MA11" s="116" t="str">
        <f>IF(tbPayroll[[#This Row],[idx]]="","",
ROUND(tbPayroll[[#This Row],[exSS]]*
IF(SUMIFS($AM11:$BMK11,$AM$3:$BMK$3,"&lt;"&amp;MA$3,$AM$2:$BMK$2,MA$2) +ssTax*MQ11 &lt;ssTax*ssMax,
ssTax*MQ11,
MAX(ssTax*ssMax-SUMIFS($AM11:$BMK11,$AM$3:$BMK$3,"&lt;"&amp;MA$3,$AM$2:$BMK$2,MA$2),0)),
2)
)</f>
        <v/>
      </c>
      <c r="MB11" s="116" t="str">
        <f>IF(tbPayroll[[#This Row],[idx]]="","",IF(MC11=0,0,ROUND(tbPayroll[[#This Row],[exMedi]]*mediTax*MQ11+MK11*mediMax,2)))</f>
        <v/>
      </c>
      <c r="MC11" s="116" t="str">
        <f ca="1">IF(tbPayroll[[#This Row],[idx]]="","",IFERROR(MATCH(ML11,INDIRECT(tbPayroll[[#This Row],[fedPrefix]]&amp;CHOOSE(tbPayroll[[#This Row],[fedStatus]],"SingleWage","JointlyWage","SingleWage","HeadWage")),1),0))</f>
        <v/>
      </c>
      <c r="MD11" s="116"/>
      <c r="ME11" s="116" t="str">
        <f>IF(tbPayroll[[#This Row],[idx]]="","",
ROUND(tbPayroll[[#This Row],[401Roth]]*IF(SUMIFS($AM11:$BMK11,$AM$3:$BMK$3,"&lt;"&amp;MR$3,$AM$2:$BMK$2,MR$2)+LL11&lt;compensationCap,
MR11,
MAX(compensationCap-SUMIFS($AM11:$BMK11,$AM$3:$BMK$3,"&lt;"&amp;MR$3,$AM$2:$BMK$2,MR$2),0)),2))</f>
        <v/>
      </c>
      <c r="MF11" s="116" t="str">
        <f>IF(tbPayroll[[#This Row],[idx]]="","",
ROUND(tbPayroll[[#This Row],[401PreTax]]*IF(SUMIFS($AM11:$BMK11,$AM$3:$BMK$3,"&lt;"&amp;MR$3,$AM$2:$BMK$2,MR$2)+LL11&lt;compensationCap,
MR11,
MAX(compensationCap-SUMIFS($AM11:$BMK11,$AM$3:$BMK$3,"&lt;"&amp;MR$3,$AM$2:$BMK$2,MR$2),0)),2))</f>
        <v/>
      </c>
      <c r="MG11" s="116" t="str">
        <f>IF(tbPayroll[[#This Row],[idx]]="","",
ROUND((tbPayroll[[#This Row],[401T1p]]*tbPayroll[[#This Row],[401T1Cap]]+tbPayroll[[#This Row],[401T2p]]*tbPayroll[[#This Row],[401T2Cap]])*IF(SUMIFS($AM11:$BMK11,$AM$3:$BMK$3,"&lt;"&amp;MR$3,$AM$2:$BMK$2,MR$2)+LL11&lt;compensationCap,
MR11,
MAX(compensationCap-SUMIFS($AM11:$BMK11,$AM$3:$BMK$3,"&lt;"&amp;MR$3,$AM$2:$BMK$2,MR$2),0)),2))</f>
        <v/>
      </c>
      <c r="MH11" s="116" t="str">
        <f>IF(tbPayroll[[#This Row],[idx]]="","",
IF(MG11=0,0,
ROUND(IF(SUMIFS($AM11:$BMK11,$AM$3:$BMK$3,"&lt;"&amp;MJ$3,$AM$2:$BMK$2,"&gt;="&amp;MH$2,$AM$2:$BMK$2,"&lt;="&amp;MJ$2)+ME11+MF11+MG11&lt;tbPayroll[[#This Row],[401EmperLimit]],
MG11,
MAX((tbPayroll[[#This Row],[401EmperLimit]]-SUMIFS($AM11:$BMK11,$AM$3:$BMK$3,"&lt;"&amp;MJ$3,$AM$2:$BMK$2,"&gt;="&amp;MH$2,$AM$2:$BMK$2,"&lt;="&amp;MJ$2)),0)),2)))</f>
        <v/>
      </c>
      <c r="MI11" s="116" t="str">
        <f>IF(tbPayroll[[#This Row],[idx]]="","",
IF(MF11=0,0,
ROUND(IF(SUMIFS($AM11:$BMK11,$AM$3:$BMK$3,"&lt;"&amp;MJ$3,$AM$2:$BMK$2,MJ$2)+ME11+SUMIFS($AM11:$BMK11,$AM$3:$BMK$3,"&lt;"&amp;MI$3,$AM$2:$BMK$2,MI$2)+MF11&lt;tbPayroll[[#This Row],[401ContriLimit]],
MF11,
MF11/(ME11+MF11)*
(tbPayroll[[#This Row],[401ContriLimit]]-SUMIFS($AM11:$BMK11,$AM$3:$BMK$3,"&lt;"&amp;MJ$3,$AM$2:$BMK$2,MJ$2)-SUMIFS($AM11:$BMK11,$AM$3:$BMK$3,"&lt;"&amp;MI$3,$AM$2:$BMK$2,MI$2))),2)))</f>
        <v/>
      </c>
      <c r="MJ11" s="116" t="str">
        <f>IF(tbPayroll[[#This Row],[idx]]="","",
IF(ME11=0,0,
ROUND(IF(SUMIFS($AM11:$BMK11,$AM$3:$BMK$3,"&lt;"&amp;MJ$3,$AM$2:$BMK$2,MJ$2)+ME11+SUMIFS($AM11:$BMK11,$AM$3:$BMK$3,"&lt;"&amp;MI$3,$AM$2:$BMK$2,MI$2)+MF11&lt;tbPayroll[[#This Row],[401ContriLimit]],
ME11,
ME11/(ME11+MF11)*
(tbPayroll[[#This Row],[401ContriLimit]]-SUMIFS($AM11:$BMK11,$AM$3:$BMK$3,"&lt;"&amp;MJ$3,$AM$2:$BMK$2,MJ$2)-SUMIFS($AM11:$BMK11,$AM$3:$BMK$3,"&lt;"&amp;MI$3,$AM$2:$BMK$2,MI$2))),2)
))</f>
        <v/>
      </c>
      <c r="MK11" s="116" t="str" cm="1">
        <f t="array" ref="MK11">IF(tbPayroll[[#This Row],[idx]]="","",
IF(MC11=0,0,
MAX(SUMIFS($AM11:$BMK11,$AM$3:$BMK$3,"&lt;="&amp;MQ$3,$AM$2:$BMK$2,MQ$2)-INDEX(mediAddTable,tbPayroll[[#This Row],[fedStatus]]),0)-
SUMIFS($AM11:$BMK11,$AM$3:$BMK$3,"&lt;"&amp;MQ$3,$AM$2:$BMK$2,MK$2)
))</f>
        <v/>
      </c>
      <c r="ML11" s="116" t="str">
        <f>IF(tbPayroll[[#This Row],[idx]]="","",
ROUND(MAX(MP11*dPeriods+tbPayroll[[#This Row],[adjustedAmount]],0),dFEDRound))</f>
        <v/>
      </c>
      <c r="MM11" s="116" t="str">
        <f>IF(tbPayroll[[#This Row],[idx]]="","",
ROUND(IF(hoursMode="Daily",
SUMIFS(Hours!$J10:$BDM10,Hours!$J$2:$BDM$2,"&gt;="&amp;LO$5,Hours!$J$2:$BDM$2,"&lt;="&amp;MR$5,Hours!$J$5:$BDM$5,dRegularName),
SUMIFS(Hours!$J10:$BDM10,Hours!$J$1:$BDM$1,MN$3,Hours!$J$5:$BDM$5,dRegularName)
),2))</f>
        <v/>
      </c>
      <c r="MN11" s="116" t="str">
        <f>IF(tbPayroll[[#This Row],[idx]]="","",
IF(hoursMode="Daily",
SUMIFS(Hours!$J10:$BDM10,Hours!$J$2:$BDM$2,"&gt;="&amp;LO$5,Hours!$J$2:$BDM$2,"&lt;="&amp;MR$5,Hours!$J$5:$BDM$5,dOvertimeName),
SUMIFS(Hours!$J10:$BDM10,Hours!$J$1:$BDM$1,MN$3,Hours!$J$5:$BDM$5,dOvertimeName)
))</f>
        <v/>
      </c>
      <c r="MO11" s="116" t="str">
        <f>IF(tbPayroll[[#This Row],[idx]]="","",
IF(hoursMode="Daily",
SUMIFS(Hours!$J10:$BDM10,Hours!$J$2:$BDM$2,"&gt;="&amp;LO$5,Hours!$J$2:$BDM$2,"&lt;="&amp;MR$5,Hours!$J$5:$BDM$5,dVacationName),
SUMIFS(Hours!$J10:$BDM10,Hours!$J$1:$BDM$1,MN$3,Hours!$J$5:$BDM$5,dVacationName)
))</f>
        <v/>
      </c>
      <c r="MP11" s="116" t="str">
        <f>IF(tbPayroll[[#This Row],[Employee]]="","",MAX(MR11-tbPayroll[[#This Row],[free]]-LP11-MI11,0))</f>
        <v/>
      </c>
      <c r="MQ11" s="116" t="str">
        <f>IF(tbPayroll[[#This Row],[Employee]]="","",MAX(MR11-tbPayroll[[#This Row],[free]]-LP11,0))</f>
        <v/>
      </c>
      <c r="MR11" s="116" t="str">
        <f>IF(tbPayroll[[#This Row],[Employee]]="","",
IF(tbPayroll[[#This Row],[employmentDate]]&gt;MR$5,0,LT11+LU11+LV11+LR11))</f>
        <v/>
      </c>
      <c r="MS11" s="116" t="str">
        <f>IF(tbPayroll[[#This Row],[Employee]]="","",MR11-SUM(LW11:MB11)-LQ11-LP11-MI11-MJ11)</f>
        <v/>
      </c>
      <c r="MT11" s="417"/>
      <c r="MU11" s="192"/>
      <c r="MV11" s="192"/>
      <c r="MW11" s="192"/>
      <c r="MX11" s="193"/>
      <c r="MY11" s="116" t="str">
        <f>IF(tbPayroll[[#This Row],[Employee]]="","",
NS11 &amp; " | " &amp; NT11&amp; " | " &amp; NU11
)</f>
        <v/>
      </c>
      <c r="MZ11" s="116" t="str">
        <f>IF(tbPayroll[[#This Row],[Employee]]="","",
IF(tbPayroll[[#This Row],[employmentDate]]&gt;NX$5,0,
ROUND(IF(tbPayroll[[#This Row],[IncomeBase]]=dSalaried,IF(MU11&lt;&gt;"",MU11,tbPayroll[[#This Row],[EmpWage]]),NS11*IF(MU11&lt;&gt;"",MU11,tbPayroll[[#This Row],[EmpWage]])),2)))</f>
        <v/>
      </c>
      <c r="NA11" s="116" t="str">
        <f>IF(tbPayroll[[#This Row],[Employee]]="","",
IF(tbPayroll[[#This Row],[employmentDate]]&gt;NX$5,0,
ROUND(NT11*tbPayroll[[#This Row],[overrrate]]*
IF(MU11&lt;&gt;"",MU11,tbPayroll[[#This Row],[EmpWage]])/IF(tbPayroll[[#This Row],[IncomeBase]]=dSalaried,MAX(tbPayroll[[#This Row],[regularwork]],1),1),2)
))</f>
        <v/>
      </c>
      <c r="NB11" s="116" t="str">
        <f>IF(tbPayroll[[#This Row],[Employee]]="","",
IF(tbPayroll[[#This Row],[employmentDate]]&gt;NX$5,0,
ROUND(NU11*
IFERROR(MZ11/NS11,0),2
)))</f>
        <v/>
      </c>
      <c r="NC11" s="116" t="str">
        <f>IF(tbPayroll[[#This Row],[Employee]]="","",
tbPayroll[[#This Row],[exState]]*
(tbPayroll[[#This Row],[stateAddDedu]]+ROUND(
MAX(NV11-tbPayroll[[#This Row],[persExemp]],0)*tbPayroll[[#This Row],[stateTax]],dRound))
)</f>
        <v/>
      </c>
      <c r="ND11" s="116" t="str">
        <f>IF(tbPayroll[[#This Row],[Employee]]="","",
(ROUND(
MAX(NV11-tbPayroll[[#This Row],[persExemp]],0)*tbPayroll[[#This Row],[dLocal]],dRound))
)</f>
        <v/>
      </c>
      <c r="NE11" s="116" t="str">
        <f>IF(tbPayroll[[#This Row],[Employee]]="","",
(ROUND(
MAX(NV11-tbPayroll[[#This Row],[persExemp]],0)*tbPayroll[[#This Row],[dCity]],dRound))
)</f>
        <v/>
      </c>
      <c r="NF11" s="116" t="str" cm="1">
        <f t="array" aca="1" ref="NF11" ca="1">IF(tbPayroll[[#This Row],[idx]]="","",
IF(NI11=0,0,
ROUND(tbPayroll[[#This Row],[exFed]]*
MAX(
((NR11-INDEX(INDIRECT(tbPayroll[[#This Row],[fedPrefix]]&amp;CHOOSE(tbPayroll[[#This Row],[fedStatus]],"SingleWage","JointlyWage","SingleWage","HeadWage")),NI11))*
INDEX(INDIRECT(tbPayroll[[#This Row],[fedPrefix]]&amp;"Perc"),NI11)+
INDEX(INDIRECT(tbPayroll[[#This Row],[fedPrefix]]&amp;CHOOSE(tbPayroll[[#This Row],[fedStatus]],"SingleHold","JointlyHold","SingleHold","HeadHold")),NI11))/dPeriods
- IF(tbPayroll[[#This Row],[isFormSent]]="Yes",tbPayroll[[#This Row],[isFormStep3]],0),0)
+tbPayroll[[#This Row],[isFormStep4c]],dFEDRound)
)
)</f>
        <v/>
      </c>
      <c r="NG11" s="116" t="str">
        <f>IF(tbPayroll[[#This Row],[idx]]="","",
ROUND(tbPayroll[[#This Row],[exSS]]*
IF(SUMIFS($AM11:$BMK11,$AM$3:$BMK$3,"&lt;"&amp;NG$3,$AM$2:$BMK$2,NG$2) +ssTax*NW11 &lt;ssTax*ssMax,
ssTax*NW11,
MAX(ssTax*ssMax-SUMIFS($AM11:$BMK11,$AM$3:$BMK$3,"&lt;"&amp;NG$3,$AM$2:$BMK$2,NG$2),0)),
2)
)</f>
        <v/>
      </c>
      <c r="NH11" s="116" t="str">
        <f>IF(tbPayroll[[#This Row],[idx]]="","",IF(NI11=0,0,ROUND(tbPayroll[[#This Row],[exMedi]]*mediTax*NW11+NQ11*mediMax,2)))</f>
        <v/>
      </c>
      <c r="NI11" s="116" t="str">
        <f ca="1">IF(tbPayroll[[#This Row],[idx]]="","",IFERROR(MATCH(NR11,INDIRECT(tbPayroll[[#This Row],[fedPrefix]]&amp;CHOOSE(tbPayroll[[#This Row],[fedStatus]],"SingleWage","JointlyWage","SingleWage","HeadWage")),1),0))</f>
        <v/>
      </c>
      <c r="NJ11" s="116"/>
      <c r="NK11" s="116" t="str">
        <f>IF(tbPayroll[[#This Row],[idx]]="","",
ROUND(tbPayroll[[#This Row],[401Roth]]*IF(SUMIFS($AM11:$BMK11,$AM$3:$BMK$3,"&lt;"&amp;NX$3,$AM$2:$BMK$2,NX$2)+MR11&lt;compensationCap,
NX11,
MAX(compensationCap-SUMIFS($AM11:$BMK11,$AM$3:$BMK$3,"&lt;"&amp;NX$3,$AM$2:$BMK$2,NX$2),0)),2))</f>
        <v/>
      </c>
      <c r="NL11" s="116" t="str">
        <f>IF(tbPayroll[[#This Row],[idx]]="","",
ROUND(tbPayroll[[#This Row],[401PreTax]]*IF(SUMIFS($AM11:$BMK11,$AM$3:$BMK$3,"&lt;"&amp;NX$3,$AM$2:$BMK$2,NX$2)+MR11&lt;compensationCap,
NX11,
MAX(compensationCap-SUMIFS($AM11:$BMK11,$AM$3:$BMK$3,"&lt;"&amp;NX$3,$AM$2:$BMK$2,NX$2),0)),2))</f>
        <v/>
      </c>
      <c r="NM11" s="116" t="str">
        <f>IF(tbPayroll[[#This Row],[idx]]="","",
ROUND((tbPayroll[[#This Row],[401T1p]]*tbPayroll[[#This Row],[401T1Cap]]+tbPayroll[[#This Row],[401T2p]]*tbPayroll[[#This Row],[401T2Cap]])*IF(SUMIFS($AM11:$BMK11,$AM$3:$BMK$3,"&lt;"&amp;NX$3,$AM$2:$BMK$2,NX$2)+MR11&lt;compensationCap,
NX11,
MAX(compensationCap-SUMIFS($AM11:$BMK11,$AM$3:$BMK$3,"&lt;"&amp;NX$3,$AM$2:$BMK$2,NX$2),0)),2))</f>
        <v/>
      </c>
      <c r="NN11" s="116" t="str">
        <f>IF(tbPayroll[[#This Row],[idx]]="","",
IF(NM11=0,0,
ROUND(IF(SUMIFS($AM11:$BMK11,$AM$3:$BMK$3,"&lt;"&amp;NP$3,$AM$2:$BMK$2,"&gt;="&amp;NN$2,$AM$2:$BMK$2,"&lt;="&amp;NP$2)+NK11+NL11+NM11&lt;tbPayroll[[#This Row],[401EmperLimit]],
NM11,
MAX((tbPayroll[[#This Row],[401EmperLimit]]-SUMIFS($AM11:$BMK11,$AM$3:$BMK$3,"&lt;"&amp;NP$3,$AM$2:$BMK$2,"&gt;="&amp;NN$2,$AM$2:$BMK$2,"&lt;="&amp;NP$2)),0)),2)))</f>
        <v/>
      </c>
      <c r="NO11" s="116" t="str">
        <f>IF(tbPayroll[[#This Row],[idx]]="","",
IF(NL11=0,0,
ROUND(IF(SUMIFS($AM11:$BMK11,$AM$3:$BMK$3,"&lt;"&amp;NP$3,$AM$2:$BMK$2,NP$2)+NK11+SUMIFS($AM11:$BMK11,$AM$3:$BMK$3,"&lt;"&amp;NO$3,$AM$2:$BMK$2,NO$2)+NL11&lt;tbPayroll[[#This Row],[401ContriLimit]],
NL11,
NL11/(NK11+NL11)*
(tbPayroll[[#This Row],[401ContriLimit]]-SUMIFS($AM11:$BMK11,$AM$3:$BMK$3,"&lt;"&amp;NP$3,$AM$2:$BMK$2,NP$2)-SUMIFS($AM11:$BMK11,$AM$3:$BMK$3,"&lt;"&amp;NO$3,$AM$2:$BMK$2,NO$2))),2)))</f>
        <v/>
      </c>
      <c r="NP11" s="116" t="str">
        <f>IF(tbPayroll[[#This Row],[idx]]="","",
IF(NK11=0,0,
ROUND(IF(SUMIFS($AM11:$BMK11,$AM$3:$BMK$3,"&lt;"&amp;NP$3,$AM$2:$BMK$2,NP$2)+NK11+SUMIFS($AM11:$BMK11,$AM$3:$BMK$3,"&lt;"&amp;NO$3,$AM$2:$BMK$2,NO$2)+NL11&lt;tbPayroll[[#This Row],[401ContriLimit]],
NK11,
NK11/(NK11+NL11)*
(tbPayroll[[#This Row],[401ContriLimit]]-SUMIFS($AM11:$BMK11,$AM$3:$BMK$3,"&lt;"&amp;NP$3,$AM$2:$BMK$2,NP$2)-SUMIFS($AM11:$BMK11,$AM$3:$BMK$3,"&lt;"&amp;NO$3,$AM$2:$BMK$2,NO$2))),2)
))</f>
        <v/>
      </c>
      <c r="NQ11" s="116" t="str" cm="1">
        <f t="array" ref="NQ11">IF(tbPayroll[[#This Row],[idx]]="","",
IF(NI11=0,0,
MAX(SUMIFS($AM11:$BMK11,$AM$3:$BMK$3,"&lt;="&amp;NW$3,$AM$2:$BMK$2,NW$2)-INDEX(mediAddTable,tbPayroll[[#This Row],[fedStatus]]),0)-
SUMIFS($AM11:$BMK11,$AM$3:$BMK$3,"&lt;"&amp;NW$3,$AM$2:$BMK$2,NQ$2)
))</f>
        <v/>
      </c>
      <c r="NR11" s="116" t="str">
        <f>IF(tbPayroll[[#This Row],[idx]]="","",
ROUND(MAX(NV11*dPeriods+tbPayroll[[#This Row],[adjustedAmount]],0),dFEDRound))</f>
        <v/>
      </c>
      <c r="NS11" s="116" t="str">
        <f>IF(tbPayroll[[#This Row],[idx]]="","",
ROUND(IF(hoursMode="Daily",
SUMIFS(Hours!$J10:$BDM10,Hours!$J$2:$BDM$2,"&gt;="&amp;MU$5,Hours!$J$2:$BDM$2,"&lt;="&amp;NX$5,Hours!$J$5:$BDM$5,dRegularName),
SUMIFS(Hours!$J10:$BDM10,Hours!$J$1:$BDM$1,NT$3,Hours!$J$5:$BDM$5,dRegularName)
),2))</f>
        <v/>
      </c>
      <c r="NT11" s="116" t="str">
        <f>IF(tbPayroll[[#This Row],[idx]]="","",
IF(hoursMode="Daily",
SUMIFS(Hours!$J10:$BDM10,Hours!$J$2:$BDM$2,"&gt;="&amp;MU$5,Hours!$J$2:$BDM$2,"&lt;="&amp;NX$5,Hours!$J$5:$BDM$5,dOvertimeName),
SUMIFS(Hours!$J10:$BDM10,Hours!$J$1:$BDM$1,NT$3,Hours!$J$5:$BDM$5,dOvertimeName)
))</f>
        <v/>
      </c>
      <c r="NU11" s="116" t="str">
        <f>IF(tbPayroll[[#This Row],[idx]]="","",
IF(hoursMode="Daily",
SUMIFS(Hours!$J10:$BDM10,Hours!$J$2:$BDM$2,"&gt;="&amp;MU$5,Hours!$J$2:$BDM$2,"&lt;="&amp;NX$5,Hours!$J$5:$BDM$5,dVacationName),
SUMIFS(Hours!$J10:$BDM10,Hours!$J$1:$BDM$1,NT$3,Hours!$J$5:$BDM$5,dVacationName)
))</f>
        <v/>
      </c>
      <c r="NV11" s="116" t="str">
        <f>IF(tbPayroll[[#This Row],[Employee]]="","",MAX(NX11-tbPayroll[[#This Row],[free]]-MV11-NO11,0))</f>
        <v/>
      </c>
      <c r="NW11" s="116" t="str">
        <f>IF(tbPayroll[[#This Row],[Employee]]="","",MAX(NX11-tbPayroll[[#This Row],[free]]-MV11,0))</f>
        <v/>
      </c>
      <c r="NX11" s="116" t="str">
        <f>IF(tbPayroll[[#This Row],[Employee]]="","",
IF(tbPayroll[[#This Row],[employmentDate]]&gt;NX$5,0,MZ11+NA11+NB11+MX11))</f>
        <v/>
      </c>
      <c r="NY11" s="116" t="str">
        <f>IF(tbPayroll[[#This Row],[Employee]]="","",NX11-SUM(NC11:NH11)-MW11-MV11-NO11-NP11)</f>
        <v/>
      </c>
      <c r="NZ11" s="417"/>
      <c r="OA11" s="192"/>
      <c r="OB11" s="192"/>
      <c r="OC11" s="192"/>
      <c r="OD11" s="193"/>
      <c r="OE11" s="116" t="str">
        <f>IF(tbPayroll[[#This Row],[Employee]]="","",
OY11 &amp; " | " &amp; OZ11&amp; " | " &amp; PA11
)</f>
        <v/>
      </c>
      <c r="OF11" s="116" t="str">
        <f>IF(tbPayroll[[#This Row],[Employee]]="","",
IF(tbPayroll[[#This Row],[employmentDate]]&gt;PD$5,0,
ROUND(IF(tbPayroll[[#This Row],[IncomeBase]]=dSalaried,IF(OA11&lt;&gt;"",OA11,tbPayroll[[#This Row],[EmpWage]]),OY11*IF(OA11&lt;&gt;"",OA11,tbPayroll[[#This Row],[EmpWage]])),2)))</f>
        <v/>
      </c>
      <c r="OG11" s="116" t="str">
        <f>IF(tbPayroll[[#This Row],[Employee]]="","",
IF(tbPayroll[[#This Row],[employmentDate]]&gt;PD$5,0,
ROUND(OZ11*tbPayroll[[#This Row],[overrrate]]*
IF(OA11&lt;&gt;"",OA11,tbPayroll[[#This Row],[EmpWage]])/IF(tbPayroll[[#This Row],[IncomeBase]]=dSalaried,MAX(tbPayroll[[#This Row],[regularwork]],1),1),2)
))</f>
        <v/>
      </c>
      <c r="OH11" s="116" t="str">
        <f>IF(tbPayroll[[#This Row],[Employee]]="","",
IF(tbPayroll[[#This Row],[employmentDate]]&gt;PD$5,0,
ROUND(PA11*
IFERROR(OF11/OY11,0),2
)))</f>
        <v/>
      </c>
      <c r="OI11" s="116" t="str">
        <f>IF(tbPayroll[[#This Row],[Employee]]="","",
tbPayroll[[#This Row],[exState]]*
(tbPayroll[[#This Row],[stateAddDedu]]+ROUND(
MAX(PB11-tbPayroll[[#This Row],[persExemp]],0)*tbPayroll[[#This Row],[stateTax]],dRound))
)</f>
        <v/>
      </c>
      <c r="OJ11" s="116" t="str">
        <f>IF(tbPayroll[[#This Row],[Employee]]="","",
(ROUND(
MAX(PB11-tbPayroll[[#This Row],[persExemp]],0)*tbPayroll[[#This Row],[dLocal]],dRound))
)</f>
        <v/>
      </c>
      <c r="OK11" s="116" t="str">
        <f>IF(tbPayroll[[#This Row],[Employee]]="","",
(ROUND(
MAX(PB11-tbPayroll[[#This Row],[persExemp]],0)*tbPayroll[[#This Row],[dCity]],dRound))
)</f>
        <v/>
      </c>
      <c r="OL11" s="116" t="str" cm="1">
        <f t="array" aca="1" ref="OL11" ca="1">IF(tbPayroll[[#This Row],[idx]]="","",
IF(OO11=0,0,
ROUND(tbPayroll[[#This Row],[exFed]]*
MAX(
((OX11-INDEX(INDIRECT(tbPayroll[[#This Row],[fedPrefix]]&amp;CHOOSE(tbPayroll[[#This Row],[fedStatus]],"SingleWage","JointlyWage","SingleWage","HeadWage")),OO11))*
INDEX(INDIRECT(tbPayroll[[#This Row],[fedPrefix]]&amp;"Perc"),OO11)+
INDEX(INDIRECT(tbPayroll[[#This Row],[fedPrefix]]&amp;CHOOSE(tbPayroll[[#This Row],[fedStatus]],"SingleHold","JointlyHold","SingleHold","HeadHold")),OO11))/dPeriods
- IF(tbPayroll[[#This Row],[isFormSent]]="Yes",tbPayroll[[#This Row],[isFormStep3]],0),0)
+tbPayroll[[#This Row],[isFormStep4c]],dFEDRound)
)
)</f>
        <v/>
      </c>
      <c r="OM11" s="116" t="str">
        <f>IF(tbPayroll[[#This Row],[idx]]="","",
ROUND(tbPayroll[[#This Row],[exSS]]*
IF(SUMIFS($AM11:$BMK11,$AM$3:$BMK$3,"&lt;"&amp;OM$3,$AM$2:$BMK$2,OM$2) +ssTax*PC11 &lt;ssTax*ssMax,
ssTax*PC11,
MAX(ssTax*ssMax-SUMIFS($AM11:$BMK11,$AM$3:$BMK$3,"&lt;"&amp;OM$3,$AM$2:$BMK$2,OM$2),0)),
2)
)</f>
        <v/>
      </c>
      <c r="ON11" s="116" t="str">
        <f>IF(tbPayroll[[#This Row],[idx]]="","",IF(OO11=0,0,ROUND(tbPayroll[[#This Row],[exMedi]]*mediTax*PC11+OW11*mediMax,2)))</f>
        <v/>
      </c>
      <c r="OO11" s="116" t="str">
        <f ca="1">IF(tbPayroll[[#This Row],[idx]]="","",IFERROR(MATCH(OX11,INDIRECT(tbPayroll[[#This Row],[fedPrefix]]&amp;CHOOSE(tbPayroll[[#This Row],[fedStatus]],"SingleWage","JointlyWage","SingleWage","HeadWage")),1),0))</f>
        <v/>
      </c>
      <c r="OP11" s="116"/>
      <c r="OQ11" s="116" t="str">
        <f>IF(tbPayroll[[#This Row],[idx]]="","",
ROUND(tbPayroll[[#This Row],[401Roth]]*IF(SUMIFS($AM11:$BMK11,$AM$3:$BMK$3,"&lt;"&amp;PD$3,$AM$2:$BMK$2,PD$2)+NX11&lt;compensationCap,
PD11,
MAX(compensationCap-SUMIFS($AM11:$BMK11,$AM$3:$BMK$3,"&lt;"&amp;PD$3,$AM$2:$BMK$2,PD$2),0)),2))</f>
        <v/>
      </c>
      <c r="OR11" s="116" t="str">
        <f>IF(tbPayroll[[#This Row],[idx]]="","",
ROUND(tbPayroll[[#This Row],[401PreTax]]*IF(SUMIFS($AM11:$BMK11,$AM$3:$BMK$3,"&lt;"&amp;PD$3,$AM$2:$BMK$2,PD$2)+NX11&lt;compensationCap,
PD11,
MAX(compensationCap-SUMIFS($AM11:$BMK11,$AM$3:$BMK$3,"&lt;"&amp;PD$3,$AM$2:$BMK$2,PD$2),0)),2))</f>
        <v/>
      </c>
      <c r="OS11" s="116" t="str">
        <f>IF(tbPayroll[[#This Row],[idx]]="","",
ROUND((tbPayroll[[#This Row],[401T1p]]*tbPayroll[[#This Row],[401T1Cap]]+tbPayroll[[#This Row],[401T2p]]*tbPayroll[[#This Row],[401T2Cap]])*IF(SUMIFS($AM11:$BMK11,$AM$3:$BMK$3,"&lt;"&amp;PD$3,$AM$2:$BMK$2,PD$2)+NX11&lt;compensationCap,
PD11,
MAX(compensationCap-SUMIFS($AM11:$BMK11,$AM$3:$BMK$3,"&lt;"&amp;PD$3,$AM$2:$BMK$2,PD$2),0)),2))</f>
        <v/>
      </c>
      <c r="OT11" s="116" t="str">
        <f>IF(tbPayroll[[#This Row],[idx]]="","",
IF(OS11=0,0,
ROUND(IF(SUMIFS($AM11:$BMK11,$AM$3:$BMK$3,"&lt;"&amp;OV$3,$AM$2:$BMK$2,"&gt;="&amp;OT$2,$AM$2:$BMK$2,"&lt;="&amp;OV$2)+OQ11+OR11+OS11&lt;tbPayroll[[#This Row],[401EmperLimit]],
OS11,
MAX((tbPayroll[[#This Row],[401EmperLimit]]-SUMIFS($AM11:$BMK11,$AM$3:$BMK$3,"&lt;"&amp;OV$3,$AM$2:$BMK$2,"&gt;="&amp;OT$2,$AM$2:$BMK$2,"&lt;="&amp;OV$2)),0)),2)))</f>
        <v/>
      </c>
      <c r="OU11" s="116" t="str">
        <f>IF(tbPayroll[[#This Row],[idx]]="","",
IF(OR11=0,0,
ROUND(IF(SUMIFS($AM11:$BMK11,$AM$3:$BMK$3,"&lt;"&amp;OV$3,$AM$2:$BMK$2,OV$2)+OQ11+SUMIFS($AM11:$BMK11,$AM$3:$BMK$3,"&lt;"&amp;OU$3,$AM$2:$BMK$2,OU$2)+OR11&lt;tbPayroll[[#This Row],[401ContriLimit]],
OR11,
OR11/(OQ11+OR11)*
(tbPayroll[[#This Row],[401ContriLimit]]-SUMIFS($AM11:$BMK11,$AM$3:$BMK$3,"&lt;"&amp;OV$3,$AM$2:$BMK$2,OV$2)-SUMIFS($AM11:$BMK11,$AM$3:$BMK$3,"&lt;"&amp;OU$3,$AM$2:$BMK$2,OU$2))),2)))</f>
        <v/>
      </c>
      <c r="OV11" s="116" t="str">
        <f>IF(tbPayroll[[#This Row],[idx]]="","",
IF(OQ11=0,0,
ROUND(IF(SUMIFS($AM11:$BMK11,$AM$3:$BMK$3,"&lt;"&amp;OV$3,$AM$2:$BMK$2,OV$2)+OQ11+SUMIFS($AM11:$BMK11,$AM$3:$BMK$3,"&lt;"&amp;OU$3,$AM$2:$BMK$2,OU$2)+OR11&lt;tbPayroll[[#This Row],[401ContriLimit]],
OQ11,
OQ11/(OQ11+OR11)*
(tbPayroll[[#This Row],[401ContriLimit]]-SUMIFS($AM11:$BMK11,$AM$3:$BMK$3,"&lt;"&amp;OV$3,$AM$2:$BMK$2,OV$2)-SUMIFS($AM11:$BMK11,$AM$3:$BMK$3,"&lt;"&amp;OU$3,$AM$2:$BMK$2,OU$2))),2)
))</f>
        <v/>
      </c>
      <c r="OW11" s="116" t="str" cm="1">
        <f t="array" ref="OW11">IF(tbPayroll[[#This Row],[idx]]="","",
IF(OO11=0,0,
MAX(SUMIFS($AM11:$BMK11,$AM$3:$BMK$3,"&lt;="&amp;PC$3,$AM$2:$BMK$2,PC$2)-INDEX(mediAddTable,tbPayroll[[#This Row],[fedStatus]]),0)-
SUMIFS($AM11:$BMK11,$AM$3:$BMK$3,"&lt;"&amp;PC$3,$AM$2:$BMK$2,OW$2)
))</f>
        <v/>
      </c>
      <c r="OX11" s="116" t="str">
        <f>IF(tbPayroll[[#This Row],[idx]]="","",
ROUND(MAX(PB11*dPeriods+tbPayroll[[#This Row],[adjustedAmount]],0),dFEDRound))</f>
        <v/>
      </c>
      <c r="OY11" s="116" t="str">
        <f>IF(tbPayroll[[#This Row],[idx]]="","",
ROUND(IF(hoursMode="Daily",
SUMIFS(Hours!$J10:$BDM10,Hours!$J$2:$BDM$2,"&gt;="&amp;OA$5,Hours!$J$2:$BDM$2,"&lt;="&amp;PD$5,Hours!$J$5:$BDM$5,dRegularName),
SUMIFS(Hours!$J10:$BDM10,Hours!$J$1:$BDM$1,OZ$3,Hours!$J$5:$BDM$5,dRegularName)
),2))</f>
        <v/>
      </c>
      <c r="OZ11" s="116" t="str">
        <f>IF(tbPayroll[[#This Row],[idx]]="","",
IF(hoursMode="Daily",
SUMIFS(Hours!$J10:$BDM10,Hours!$J$2:$BDM$2,"&gt;="&amp;OA$5,Hours!$J$2:$BDM$2,"&lt;="&amp;PD$5,Hours!$J$5:$BDM$5,dOvertimeName),
SUMIFS(Hours!$J10:$BDM10,Hours!$J$1:$BDM$1,OZ$3,Hours!$J$5:$BDM$5,dOvertimeName)
))</f>
        <v/>
      </c>
      <c r="PA11" s="116" t="str">
        <f>IF(tbPayroll[[#This Row],[idx]]="","",
IF(hoursMode="Daily",
SUMIFS(Hours!$J10:$BDM10,Hours!$J$2:$BDM$2,"&gt;="&amp;OA$5,Hours!$J$2:$BDM$2,"&lt;="&amp;PD$5,Hours!$J$5:$BDM$5,dVacationName),
SUMIFS(Hours!$J10:$BDM10,Hours!$J$1:$BDM$1,OZ$3,Hours!$J$5:$BDM$5,dVacationName)
))</f>
        <v/>
      </c>
      <c r="PB11" s="116" t="str">
        <f>IF(tbPayroll[[#This Row],[Employee]]="","",MAX(PD11-tbPayroll[[#This Row],[free]]-OB11-OU11,0))</f>
        <v/>
      </c>
      <c r="PC11" s="116" t="str">
        <f>IF(tbPayroll[[#This Row],[Employee]]="","",MAX(PD11-tbPayroll[[#This Row],[free]]-OB11,0))</f>
        <v/>
      </c>
      <c r="PD11" s="116" t="str">
        <f>IF(tbPayroll[[#This Row],[Employee]]="","",
IF(tbPayroll[[#This Row],[employmentDate]]&gt;PD$5,0,OF11+OG11+OH11+OD11))</f>
        <v/>
      </c>
      <c r="PE11" s="116" t="str">
        <f>IF(tbPayroll[[#This Row],[Employee]]="","",PD11-SUM(OI11:ON11)-OC11-OB11-OU11-OV11)</f>
        <v/>
      </c>
      <c r="PF11" s="417"/>
      <c r="PG11" s="192"/>
      <c r="PH11" s="192"/>
      <c r="PI11" s="192"/>
      <c r="PJ11" s="193"/>
      <c r="PK11" s="116" t="str">
        <f>IF(tbPayroll[[#This Row],[Employee]]="","",
QE11 &amp; " | " &amp; QF11&amp; " | " &amp; QG11
)</f>
        <v/>
      </c>
      <c r="PL11" s="116" t="str">
        <f>IF(tbPayroll[[#This Row],[Employee]]="","",
IF(tbPayroll[[#This Row],[employmentDate]]&gt;QJ$5,0,
ROUND(IF(tbPayroll[[#This Row],[IncomeBase]]=dSalaried,IF(PG11&lt;&gt;"",PG11,tbPayroll[[#This Row],[EmpWage]]),QE11*IF(PG11&lt;&gt;"",PG11,tbPayroll[[#This Row],[EmpWage]])),2)))</f>
        <v/>
      </c>
      <c r="PM11" s="116" t="str">
        <f>IF(tbPayroll[[#This Row],[Employee]]="","",
IF(tbPayroll[[#This Row],[employmentDate]]&gt;QJ$5,0,
ROUND(QF11*tbPayroll[[#This Row],[overrrate]]*
IF(PG11&lt;&gt;"",PG11,tbPayroll[[#This Row],[EmpWage]])/IF(tbPayroll[[#This Row],[IncomeBase]]=dSalaried,MAX(tbPayroll[[#This Row],[regularwork]],1),1),2)
))</f>
        <v/>
      </c>
      <c r="PN11" s="116" t="str">
        <f>IF(tbPayroll[[#This Row],[Employee]]="","",
IF(tbPayroll[[#This Row],[employmentDate]]&gt;QJ$5,0,
ROUND(QG11*
IFERROR(PL11/QE11,0),2
)))</f>
        <v/>
      </c>
      <c r="PO11" s="116" t="str">
        <f>IF(tbPayroll[[#This Row],[Employee]]="","",
tbPayroll[[#This Row],[exState]]*
(tbPayroll[[#This Row],[stateAddDedu]]+ROUND(
MAX(QH11-tbPayroll[[#This Row],[persExemp]],0)*tbPayroll[[#This Row],[stateTax]],dRound))
)</f>
        <v/>
      </c>
      <c r="PP11" s="116" t="str">
        <f>IF(tbPayroll[[#This Row],[Employee]]="","",
(ROUND(
MAX(QH11-tbPayroll[[#This Row],[persExemp]],0)*tbPayroll[[#This Row],[dLocal]],dRound))
)</f>
        <v/>
      </c>
      <c r="PQ11" s="116" t="str">
        <f>IF(tbPayroll[[#This Row],[Employee]]="","",
(ROUND(
MAX(QH11-tbPayroll[[#This Row],[persExemp]],0)*tbPayroll[[#This Row],[dCity]],dRound))
)</f>
        <v/>
      </c>
      <c r="PR11" s="116" t="str" cm="1">
        <f t="array" aca="1" ref="PR11" ca="1">IF(tbPayroll[[#This Row],[idx]]="","",
IF(PU11=0,0,
ROUND(tbPayroll[[#This Row],[exFed]]*
MAX(
((QD11-INDEX(INDIRECT(tbPayroll[[#This Row],[fedPrefix]]&amp;CHOOSE(tbPayroll[[#This Row],[fedStatus]],"SingleWage","JointlyWage","SingleWage","HeadWage")),PU11))*
INDEX(INDIRECT(tbPayroll[[#This Row],[fedPrefix]]&amp;"Perc"),PU11)+
INDEX(INDIRECT(tbPayroll[[#This Row],[fedPrefix]]&amp;CHOOSE(tbPayroll[[#This Row],[fedStatus]],"SingleHold","JointlyHold","SingleHold","HeadHold")),PU11))/dPeriods
- IF(tbPayroll[[#This Row],[isFormSent]]="Yes",tbPayroll[[#This Row],[isFormStep3]],0),0)
+tbPayroll[[#This Row],[isFormStep4c]],dFEDRound)
)
)</f>
        <v/>
      </c>
      <c r="PS11" s="116" t="str">
        <f>IF(tbPayroll[[#This Row],[idx]]="","",
ROUND(tbPayroll[[#This Row],[exSS]]*
IF(SUMIFS($AM11:$BMK11,$AM$3:$BMK$3,"&lt;"&amp;PS$3,$AM$2:$BMK$2,PS$2) +ssTax*QI11 &lt;ssTax*ssMax,
ssTax*QI11,
MAX(ssTax*ssMax-SUMIFS($AM11:$BMK11,$AM$3:$BMK$3,"&lt;"&amp;PS$3,$AM$2:$BMK$2,PS$2),0)),
2)
)</f>
        <v/>
      </c>
      <c r="PT11" s="116" t="str">
        <f>IF(tbPayroll[[#This Row],[idx]]="","",IF(PU11=0,0,ROUND(tbPayroll[[#This Row],[exMedi]]*mediTax*QI11+QC11*mediMax,2)))</f>
        <v/>
      </c>
      <c r="PU11" s="116" t="str">
        <f ca="1">IF(tbPayroll[[#This Row],[idx]]="","",IFERROR(MATCH(QD11,INDIRECT(tbPayroll[[#This Row],[fedPrefix]]&amp;CHOOSE(tbPayroll[[#This Row],[fedStatus]],"SingleWage","JointlyWage","SingleWage","HeadWage")),1),0))</f>
        <v/>
      </c>
      <c r="PV11" s="116"/>
      <c r="PW11" s="116" t="str">
        <f>IF(tbPayroll[[#This Row],[idx]]="","",
ROUND(tbPayroll[[#This Row],[401Roth]]*IF(SUMIFS($AM11:$BMK11,$AM$3:$BMK$3,"&lt;"&amp;QJ$3,$AM$2:$BMK$2,QJ$2)+PD11&lt;compensationCap,
QJ11,
MAX(compensationCap-SUMIFS($AM11:$BMK11,$AM$3:$BMK$3,"&lt;"&amp;QJ$3,$AM$2:$BMK$2,QJ$2),0)),2))</f>
        <v/>
      </c>
      <c r="PX11" s="116" t="str">
        <f>IF(tbPayroll[[#This Row],[idx]]="","",
ROUND(tbPayroll[[#This Row],[401PreTax]]*IF(SUMIFS($AM11:$BMK11,$AM$3:$BMK$3,"&lt;"&amp;QJ$3,$AM$2:$BMK$2,QJ$2)+PD11&lt;compensationCap,
QJ11,
MAX(compensationCap-SUMIFS($AM11:$BMK11,$AM$3:$BMK$3,"&lt;"&amp;QJ$3,$AM$2:$BMK$2,QJ$2),0)),2))</f>
        <v/>
      </c>
      <c r="PY11" s="116" t="str">
        <f>IF(tbPayroll[[#This Row],[idx]]="","",
ROUND((tbPayroll[[#This Row],[401T1p]]*tbPayroll[[#This Row],[401T1Cap]]+tbPayroll[[#This Row],[401T2p]]*tbPayroll[[#This Row],[401T2Cap]])*IF(SUMIFS($AM11:$BMK11,$AM$3:$BMK$3,"&lt;"&amp;QJ$3,$AM$2:$BMK$2,QJ$2)+PD11&lt;compensationCap,
QJ11,
MAX(compensationCap-SUMIFS($AM11:$BMK11,$AM$3:$BMK$3,"&lt;"&amp;QJ$3,$AM$2:$BMK$2,QJ$2),0)),2))</f>
        <v/>
      </c>
      <c r="PZ11" s="116" t="str">
        <f>IF(tbPayroll[[#This Row],[idx]]="","",
IF(PY11=0,0,
ROUND(IF(SUMIFS($AM11:$BMK11,$AM$3:$BMK$3,"&lt;"&amp;QB$3,$AM$2:$BMK$2,"&gt;="&amp;PZ$2,$AM$2:$BMK$2,"&lt;="&amp;QB$2)+PW11+PX11+PY11&lt;tbPayroll[[#This Row],[401EmperLimit]],
PY11,
MAX((tbPayroll[[#This Row],[401EmperLimit]]-SUMIFS($AM11:$BMK11,$AM$3:$BMK$3,"&lt;"&amp;QB$3,$AM$2:$BMK$2,"&gt;="&amp;PZ$2,$AM$2:$BMK$2,"&lt;="&amp;QB$2)),0)),2)))</f>
        <v/>
      </c>
      <c r="QA11" s="116" t="str">
        <f>IF(tbPayroll[[#This Row],[idx]]="","",
IF(PX11=0,0,
ROUND(IF(SUMIFS($AM11:$BMK11,$AM$3:$BMK$3,"&lt;"&amp;QB$3,$AM$2:$BMK$2,QB$2)+PW11+SUMIFS($AM11:$BMK11,$AM$3:$BMK$3,"&lt;"&amp;QA$3,$AM$2:$BMK$2,QA$2)+PX11&lt;tbPayroll[[#This Row],[401ContriLimit]],
PX11,
PX11/(PW11+PX11)*
(tbPayroll[[#This Row],[401ContriLimit]]-SUMIFS($AM11:$BMK11,$AM$3:$BMK$3,"&lt;"&amp;QB$3,$AM$2:$BMK$2,QB$2)-SUMIFS($AM11:$BMK11,$AM$3:$BMK$3,"&lt;"&amp;QA$3,$AM$2:$BMK$2,QA$2))),2)))</f>
        <v/>
      </c>
      <c r="QB11" s="116" t="str">
        <f>IF(tbPayroll[[#This Row],[idx]]="","",
IF(PW11=0,0,
ROUND(IF(SUMIFS($AM11:$BMK11,$AM$3:$BMK$3,"&lt;"&amp;QB$3,$AM$2:$BMK$2,QB$2)+PW11+SUMIFS($AM11:$BMK11,$AM$3:$BMK$3,"&lt;"&amp;QA$3,$AM$2:$BMK$2,QA$2)+PX11&lt;tbPayroll[[#This Row],[401ContriLimit]],
PW11,
PW11/(PW11+PX11)*
(tbPayroll[[#This Row],[401ContriLimit]]-SUMIFS($AM11:$BMK11,$AM$3:$BMK$3,"&lt;"&amp;QB$3,$AM$2:$BMK$2,QB$2)-SUMIFS($AM11:$BMK11,$AM$3:$BMK$3,"&lt;"&amp;QA$3,$AM$2:$BMK$2,QA$2))),2)
))</f>
        <v/>
      </c>
      <c r="QC11" s="116" t="str" cm="1">
        <f t="array" ref="QC11">IF(tbPayroll[[#This Row],[idx]]="","",
IF(PU11=0,0,
MAX(SUMIFS($AM11:$BMK11,$AM$3:$BMK$3,"&lt;="&amp;QI$3,$AM$2:$BMK$2,QI$2)-INDEX(mediAddTable,tbPayroll[[#This Row],[fedStatus]]),0)-
SUMIFS($AM11:$BMK11,$AM$3:$BMK$3,"&lt;"&amp;QI$3,$AM$2:$BMK$2,QC$2)
))</f>
        <v/>
      </c>
      <c r="QD11" s="116" t="str">
        <f>IF(tbPayroll[[#This Row],[idx]]="","",
ROUND(MAX(QH11*dPeriods+tbPayroll[[#This Row],[adjustedAmount]],0),dFEDRound))</f>
        <v/>
      </c>
      <c r="QE11" s="116" t="str">
        <f>IF(tbPayroll[[#This Row],[idx]]="","",
ROUND(IF(hoursMode="Daily",
SUMIFS(Hours!$J10:$BDM10,Hours!$J$2:$BDM$2,"&gt;="&amp;PG$5,Hours!$J$2:$BDM$2,"&lt;="&amp;QJ$5,Hours!$J$5:$BDM$5,dRegularName),
SUMIFS(Hours!$J10:$BDM10,Hours!$J$1:$BDM$1,QF$3,Hours!$J$5:$BDM$5,dRegularName)
),2))</f>
        <v/>
      </c>
      <c r="QF11" s="116" t="str">
        <f>IF(tbPayroll[[#This Row],[idx]]="","",
IF(hoursMode="Daily",
SUMIFS(Hours!$J10:$BDM10,Hours!$J$2:$BDM$2,"&gt;="&amp;PG$5,Hours!$J$2:$BDM$2,"&lt;="&amp;QJ$5,Hours!$J$5:$BDM$5,dOvertimeName),
SUMIFS(Hours!$J10:$BDM10,Hours!$J$1:$BDM$1,QF$3,Hours!$J$5:$BDM$5,dOvertimeName)
))</f>
        <v/>
      </c>
      <c r="QG11" s="116" t="str">
        <f>IF(tbPayroll[[#This Row],[idx]]="","",
IF(hoursMode="Daily",
SUMIFS(Hours!$J10:$BDM10,Hours!$J$2:$BDM$2,"&gt;="&amp;PG$5,Hours!$J$2:$BDM$2,"&lt;="&amp;QJ$5,Hours!$J$5:$BDM$5,dVacationName),
SUMIFS(Hours!$J10:$BDM10,Hours!$J$1:$BDM$1,QF$3,Hours!$J$5:$BDM$5,dVacationName)
))</f>
        <v/>
      </c>
      <c r="QH11" s="116" t="str">
        <f>IF(tbPayroll[[#This Row],[Employee]]="","",MAX(QJ11-tbPayroll[[#This Row],[free]]-PH11-QA11,0))</f>
        <v/>
      </c>
      <c r="QI11" s="116" t="str">
        <f>IF(tbPayroll[[#This Row],[Employee]]="","",MAX(QJ11-tbPayroll[[#This Row],[free]]-PH11,0))</f>
        <v/>
      </c>
      <c r="QJ11" s="116" t="str">
        <f>IF(tbPayroll[[#This Row],[Employee]]="","",
IF(tbPayroll[[#This Row],[employmentDate]]&gt;QJ$5,0,PL11+PM11+PN11+PJ11))</f>
        <v/>
      </c>
      <c r="QK11" s="116" t="str">
        <f>IF(tbPayroll[[#This Row],[Employee]]="","",QJ11-SUM(PO11:PT11)-PI11-PH11-QA11-QB11)</f>
        <v/>
      </c>
      <c r="QL11" s="417"/>
      <c r="QM11" s="192"/>
      <c r="QN11" s="192"/>
      <c r="QO11" s="192"/>
      <c r="QP11" s="193"/>
      <c r="QQ11" s="116" t="str">
        <f>IF(tbPayroll[[#This Row],[Employee]]="","",
RK11 &amp; " | " &amp; RL11&amp; " | " &amp; RM11
)</f>
        <v/>
      </c>
      <c r="QR11" s="116" t="str">
        <f>IF(tbPayroll[[#This Row],[Employee]]="","",
IF(tbPayroll[[#This Row],[employmentDate]]&gt;RP$5,0,
ROUND(IF(tbPayroll[[#This Row],[IncomeBase]]=dSalaried,IF(QM11&lt;&gt;"",QM11,tbPayroll[[#This Row],[EmpWage]]),RK11*IF(QM11&lt;&gt;"",QM11,tbPayroll[[#This Row],[EmpWage]])),2)))</f>
        <v/>
      </c>
      <c r="QS11" s="116" t="str">
        <f>IF(tbPayroll[[#This Row],[Employee]]="","",
IF(tbPayroll[[#This Row],[employmentDate]]&gt;RP$5,0,
ROUND(RL11*tbPayroll[[#This Row],[overrrate]]*
IF(QM11&lt;&gt;"",QM11,tbPayroll[[#This Row],[EmpWage]])/IF(tbPayroll[[#This Row],[IncomeBase]]=dSalaried,MAX(tbPayroll[[#This Row],[regularwork]],1),1),2)
))</f>
        <v/>
      </c>
      <c r="QT11" s="116" t="str">
        <f>IF(tbPayroll[[#This Row],[Employee]]="","",
IF(tbPayroll[[#This Row],[employmentDate]]&gt;RP$5,0,
ROUND(RM11*
IFERROR(QR11/RK11,0),2
)))</f>
        <v/>
      </c>
      <c r="QU11" s="116" t="str">
        <f>IF(tbPayroll[[#This Row],[Employee]]="","",
tbPayroll[[#This Row],[exState]]*
(tbPayroll[[#This Row],[stateAddDedu]]+ROUND(
MAX(RN11-tbPayroll[[#This Row],[persExemp]],0)*tbPayroll[[#This Row],[stateTax]],dRound))
)</f>
        <v/>
      </c>
      <c r="QV11" s="116" t="str">
        <f>IF(tbPayroll[[#This Row],[Employee]]="","",
(ROUND(
MAX(RN11-tbPayroll[[#This Row],[persExemp]],0)*tbPayroll[[#This Row],[dLocal]],dRound))
)</f>
        <v/>
      </c>
      <c r="QW11" s="116" t="str">
        <f>IF(tbPayroll[[#This Row],[Employee]]="","",
(ROUND(
MAX(RN11-tbPayroll[[#This Row],[persExemp]],0)*tbPayroll[[#This Row],[dCity]],dRound))
)</f>
        <v/>
      </c>
      <c r="QX11" s="116" t="str" cm="1">
        <f t="array" aca="1" ref="QX11" ca="1">IF(tbPayroll[[#This Row],[idx]]="","",
IF(RA11=0,0,
ROUND(tbPayroll[[#This Row],[exFed]]*
MAX(
((RJ11-INDEX(INDIRECT(tbPayroll[[#This Row],[fedPrefix]]&amp;CHOOSE(tbPayroll[[#This Row],[fedStatus]],"SingleWage","JointlyWage","SingleWage","HeadWage")),RA11))*
INDEX(INDIRECT(tbPayroll[[#This Row],[fedPrefix]]&amp;"Perc"),RA11)+
INDEX(INDIRECT(tbPayroll[[#This Row],[fedPrefix]]&amp;CHOOSE(tbPayroll[[#This Row],[fedStatus]],"SingleHold","JointlyHold","SingleHold","HeadHold")),RA11))/dPeriods
- IF(tbPayroll[[#This Row],[isFormSent]]="Yes",tbPayroll[[#This Row],[isFormStep3]],0),0)
+tbPayroll[[#This Row],[isFormStep4c]],dFEDRound)
)
)</f>
        <v/>
      </c>
      <c r="QY11" s="116" t="str">
        <f>IF(tbPayroll[[#This Row],[idx]]="","",
ROUND(tbPayroll[[#This Row],[exSS]]*
IF(SUMIFS($AM11:$BMK11,$AM$3:$BMK$3,"&lt;"&amp;QY$3,$AM$2:$BMK$2,QY$2) +ssTax*RO11 &lt;ssTax*ssMax,
ssTax*RO11,
MAX(ssTax*ssMax-SUMIFS($AM11:$BMK11,$AM$3:$BMK$3,"&lt;"&amp;QY$3,$AM$2:$BMK$2,QY$2),0)),
2)
)</f>
        <v/>
      </c>
      <c r="QZ11" s="116" t="str">
        <f>IF(tbPayroll[[#This Row],[idx]]="","",IF(RA11=0,0,ROUND(tbPayroll[[#This Row],[exMedi]]*mediTax*RO11+RI11*mediMax,2)))</f>
        <v/>
      </c>
      <c r="RA11" s="116" t="str">
        <f ca="1">IF(tbPayroll[[#This Row],[idx]]="","",IFERROR(MATCH(RJ11,INDIRECT(tbPayroll[[#This Row],[fedPrefix]]&amp;CHOOSE(tbPayroll[[#This Row],[fedStatus]],"SingleWage","JointlyWage","SingleWage","HeadWage")),1),0))</f>
        <v/>
      </c>
      <c r="RB11" s="116"/>
      <c r="RC11" s="116" t="str">
        <f>IF(tbPayroll[[#This Row],[idx]]="","",
ROUND(tbPayroll[[#This Row],[401Roth]]*IF(SUMIFS($AM11:$BMK11,$AM$3:$BMK$3,"&lt;"&amp;RP$3,$AM$2:$BMK$2,RP$2)+QJ11&lt;compensationCap,
RP11,
MAX(compensationCap-SUMIFS($AM11:$BMK11,$AM$3:$BMK$3,"&lt;"&amp;RP$3,$AM$2:$BMK$2,RP$2),0)),2))</f>
        <v/>
      </c>
      <c r="RD11" s="116" t="str">
        <f>IF(tbPayroll[[#This Row],[idx]]="","",
ROUND(tbPayroll[[#This Row],[401PreTax]]*IF(SUMIFS($AM11:$BMK11,$AM$3:$BMK$3,"&lt;"&amp;RP$3,$AM$2:$BMK$2,RP$2)+QJ11&lt;compensationCap,
RP11,
MAX(compensationCap-SUMIFS($AM11:$BMK11,$AM$3:$BMK$3,"&lt;"&amp;RP$3,$AM$2:$BMK$2,RP$2),0)),2))</f>
        <v/>
      </c>
      <c r="RE11" s="116" t="str">
        <f>IF(tbPayroll[[#This Row],[idx]]="","",
ROUND((tbPayroll[[#This Row],[401T1p]]*tbPayroll[[#This Row],[401T1Cap]]+tbPayroll[[#This Row],[401T2p]]*tbPayroll[[#This Row],[401T2Cap]])*IF(SUMIFS($AM11:$BMK11,$AM$3:$BMK$3,"&lt;"&amp;RP$3,$AM$2:$BMK$2,RP$2)+QJ11&lt;compensationCap,
RP11,
MAX(compensationCap-SUMIFS($AM11:$BMK11,$AM$3:$BMK$3,"&lt;"&amp;RP$3,$AM$2:$BMK$2,RP$2),0)),2))</f>
        <v/>
      </c>
      <c r="RF11" s="116" t="str">
        <f>IF(tbPayroll[[#This Row],[idx]]="","",
IF(RE11=0,0,
ROUND(IF(SUMIFS($AM11:$BMK11,$AM$3:$BMK$3,"&lt;"&amp;RH$3,$AM$2:$BMK$2,"&gt;="&amp;RF$2,$AM$2:$BMK$2,"&lt;="&amp;RH$2)+RC11+RD11+RE11&lt;tbPayroll[[#This Row],[401EmperLimit]],
RE11,
MAX((tbPayroll[[#This Row],[401EmperLimit]]-SUMIFS($AM11:$BMK11,$AM$3:$BMK$3,"&lt;"&amp;RH$3,$AM$2:$BMK$2,"&gt;="&amp;RF$2,$AM$2:$BMK$2,"&lt;="&amp;RH$2)),0)),2)))</f>
        <v/>
      </c>
      <c r="RG11" s="116" t="str">
        <f>IF(tbPayroll[[#This Row],[idx]]="","",
IF(RD11=0,0,
ROUND(IF(SUMIFS($AM11:$BMK11,$AM$3:$BMK$3,"&lt;"&amp;RH$3,$AM$2:$BMK$2,RH$2)+RC11+SUMIFS($AM11:$BMK11,$AM$3:$BMK$3,"&lt;"&amp;RG$3,$AM$2:$BMK$2,RG$2)+RD11&lt;tbPayroll[[#This Row],[401ContriLimit]],
RD11,
RD11/(RC11+RD11)*
(tbPayroll[[#This Row],[401ContriLimit]]-SUMIFS($AM11:$BMK11,$AM$3:$BMK$3,"&lt;"&amp;RH$3,$AM$2:$BMK$2,RH$2)-SUMIFS($AM11:$BMK11,$AM$3:$BMK$3,"&lt;"&amp;RG$3,$AM$2:$BMK$2,RG$2))),2)))</f>
        <v/>
      </c>
      <c r="RH11" s="116" t="str">
        <f>IF(tbPayroll[[#This Row],[idx]]="","",
IF(RC11=0,0,
ROUND(IF(SUMIFS($AM11:$BMK11,$AM$3:$BMK$3,"&lt;"&amp;RH$3,$AM$2:$BMK$2,RH$2)+RC11+SUMIFS($AM11:$BMK11,$AM$3:$BMK$3,"&lt;"&amp;RG$3,$AM$2:$BMK$2,RG$2)+RD11&lt;tbPayroll[[#This Row],[401ContriLimit]],
RC11,
RC11/(RC11+RD11)*
(tbPayroll[[#This Row],[401ContriLimit]]-SUMIFS($AM11:$BMK11,$AM$3:$BMK$3,"&lt;"&amp;RH$3,$AM$2:$BMK$2,RH$2)-SUMIFS($AM11:$BMK11,$AM$3:$BMK$3,"&lt;"&amp;RG$3,$AM$2:$BMK$2,RG$2))),2)
))</f>
        <v/>
      </c>
      <c r="RI11" s="116" t="str" cm="1">
        <f t="array" ref="RI11">IF(tbPayroll[[#This Row],[idx]]="","",
IF(RA11=0,0,
MAX(SUMIFS($AM11:$BMK11,$AM$3:$BMK$3,"&lt;="&amp;RO$3,$AM$2:$BMK$2,RO$2)-INDEX(mediAddTable,tbPayroll[[#This Row],[fedStatus]]),0)-
SUMIFS($AM11:$BMK11,$AM$3:$BMK$3,"&lt;"&amp;RO$3,$AM$2:$BMK$2,RI$2)
))</f>
        <v/>
      </c>
      <c r="RJ11" s="116" t="str">
        <f>IF(tbPayroll[[#This Row],[idx]]="","",
ROUND(MAX(RN11*dPeriods+tbPayroll[[#This Row],[adjustedAmount]],0),dFEDRound))</f>
        <v/>
      </c>
      <c r="RK11" s="116" t="str">
        <f>IF(tbPayroll[[#This Row],[idx]]="","",
ROUND(IF(hoursMode="Daily",
SUMIFS(Hours!$J10:$BDM10,Hours!$J$2:$BDM$2,"&gt;="&amp;QM$5,Hours!$J$2:$BDM$2,"&lt;="&amp;RP$5,Hours!$J$5:$BDM$5,dRegularName),
SUMIFS(Hours!$J10:$BDM10,Hours!$J$1:$BDM$1,RL$3,Hours!$J$5:$BDM$5,dRegularName)
),2))</f>
        <v/>
      </c>
      <c r="RL11" s="116" t="str">
        <f>IF(tbPayroll[[#This Row],[idx]]="","",
IF(hoursMode="Daily",
SUMIFS(Hours!$J10:$BDM10,Hours!$J$2:$BDM$2,"&gt;="&amp;QM$5,Hours!$J$2:$BDM$2,"&lt;="&amp;RP$5,Hours!$J$5:$BDM$5,dOvertimeName),
SUMIFS(Hours!$J10:$BDM10,Hours!$J$1:$BDM$1,RL$3,Hours!$J$5:$BDM$5,dOvertimeName)
))</f>
        <v/>
      </c>
      <c r="RM11" s="116" t="str">
        <f>IF(tbPayroll[[#This Row],[idx]]="","",
IF(hoursMode="Daily",
SUMIFS(Hours!$J10:$BDM10,Hours!$J$2:$BDM$2,"&gt;="&amp;QM$5,Hours!$J$2:$BDM$2,"&lt;="&amp;RP$5,Hours!$J$5:$BDM$5,dVacationName),
SUMIFS(Hours!$J10:$BDM10,Hours!$J$1:$BDM$1,RL$3,Hours!$J$5:$BDM$5,dVacationName)
))</f>
        <v/>
      </c>
      <c r="RN11" s="116" t="str">
        <f>IF(tbPayroll[[#This Row],[Employee]]="","",MAX(RP11-tbPayroll[[#This Row],[free]]-QN11-RG11,0))</f>
        <v/>
      </c>
      <c r="RO11" s="116" t="str">
        <f>IF(tbPayroll[[#This Row],[Employee]]="","",MAX(RP11-tbPayroll[[#This Row],[free]]-QN11,0))</f>
        <v/>
      </c>
      <c r="RP11" s="116" t="str">
        <f>IF(tbPayroll[[#This Row],[Employee]]="","",
IF(tbPayroll[[#This Row],[employmentDate]]&gt;RP$5,0,QR11+QS11+QT11+QP11))</f>
        <v/>
      </c>
      <c r="RQ11" s="116" t="str">
        <f>IF(tbPayroll[[#This Row],[Employee]]="","",RP11-SUM(QU11:QZ11)-QO11-QN11-RG11-RH11)</f>
        <v/>
      </c>
      <c r="RR11" s="417"/>
      <c r="RS11" s="192"/>
      <c r="RT11" s="192"/>
      <c r="RU11" s="192"/>
      <c r="RV11" s="193"/>
      <c r="RW11" s="116" t="str">
        <f>IF(tbPayroll[[#This Row],[Employee]]="","",
SQ11 &amp; " | " &amp; SR11&amp; " | " &amp; SS11
)</f>
        <v/>
      </c>
      <c r="RX11" s="116" t="str">
        <f>IF(tbPayroll[[#This Row],[Employee]]="","",
IF(tbPayroll[[#This Row],[employmentDate]]&gt;SV$5,0,
ROUND(IF(tbPayroll[[#This Row],[IncomeBase]]=dSalaried,IF(RS11&lt;&gt;"",RS11,tbPayroll[[#This Row],[EmpWage]]),SQ11*IF(RS11&lt;&gt;"",RS11,tbPayroll[[#This Row],[EmpWage]])),2)))</f>
        <v/>
      </c>
      <c r="RY11" s="116" t="str">
        <f>IF(tbPayroll[[#This Row],[Employee]]="","",
IF(tbPayroll[[#This Row],[employmentDate]]&gt;SV$5,0,
ROUND(SR11*tbPayroll[[#This Row],[overrrate]]*
IF(RS11&lt;&gt;"",RS11,tbPayroll[[#This Row],[EmpWage]])/IF(tbPayroll[[#This Row],[IncomeBase]]=dSalaried,MAX(tbPayroll[[#This Row],[regularwork]],1),1),2)
))</f>
        <v/>
      </c>
      <c r="RZ11" s="116" t="str">
        <f>IF(tbPayroll[[#This Row],[Employee]]="","",
IF(tbPayroll[[#This Row],[employmentDate]]&gt;SV$5,0,
ROUND(SS11*
IFERROR(RX11/SQ11,0),2
)))</f>
        <v/>
      </c>
      <c r="SA11" s="116" t="str">
        <f>IF(tbPayroll[[#This Row],[Employee]]="","",
tbPayroll[[#This Row],[exState]]*
(tbPayroll[[#This Row],[stateAddDedu]]+ROUND(
MAX(ST11-tbPayroll[[#This Row],[persExemp]],0)*tbPayroll[[#This Row],[stateTax]],dRound))
)</f>
        <v/>
      </c>
      <c r="SB11" s="116" t="str">
        <f>IF(tbPayroll[[#This Row],[Employee]]="","",
(ROUND(
MAX(ST11-tbPayroll[[#This Row],[persExemp]],0)*tbPayroll[[#This Row],[dLocal]],dRound))
)</f>
        <v/>
      </c>
      <c r="SC11" s="116" t="str">
        <f>IF(tbPayroll[[#This Row],[Employee]]="","",
(ROUND(
MAX(ST11-tbPayroll[[#This Row],[persExemp]],0)*tbPayroll[[#This Row],[dCity]],dRound))
)</f>
        <v/>
      </c>
      <c r="SD11" s="116" t="str" cm="1">
        <f t="array" aca="1" ref="SD11" ca="1">IF(tbPayroll[[#This Row],[idx]]="","",
IF(SG11=0,0,
ROUND(tbPayroll[[#This Row],[exFed]]*
MAX(
((SP11-INDEX(INDIRECT(tbPayroll[[#This Row],[fedPrefix]]&amp;CHOOSE(tbPayroll[[#This Row],[fedStatus]],"SingleWage","JointlyWage","SingleWage","HeadWage")),SG11))*
INDEX(INDIRECT(tbPayroll[[#This Row],[fedPrefix]]&amp;"Perc"),SG11)+
INDEX(INDIRECT(tbPayroll[[#This Row],[fedPrefix]]&amp;CHOOSE(tbPayroll[[#This Row],[fedStatus]],"SingleHold","JointlyHold","SingleHold","HeadHold")),SG11))/dPeriods
- IF(tbPayroll[[#This Row],[isFormSent]]="Yes",tbPayroll[[#This Row],[isFormStep3]],0),0)
+tbPayroll[[#This Row],[isFormStep4c]],dFEDRound)
)
)</f>
        <v/>
      </c>
      <c r="SE11" s="116" t="str">
        <f>IF(tbPayroll[[#This Row],[idx]]="","",
ROUND(tbPayroll[[#This Row],[exSS]]*
IF(SUMIFS($AM11:$BMK11,$AM$3:$BMK$3,"&lt;"&amp;SE$3,$AM$2:$BMK$2,SE$2) +ssTax*SU11 &lt;ssTax*ssMax,
ssTax*SU11,
MAX(ssTax*ssMax-SUMIFS($AM11:$BMK11,$AM$3:$BMK$3,"&lt;"&amp;SE$3,$AM$2:$BMK$2,SE$2),0)),
2)
)</f>
        <v/>
      </c>
      <c r="SF11" s="116" t="str">
        <f>IF(tbPayroll[[#This Row],[idx]]="","",IF(SG11=0,0,ROUND(tbPayroll[[#This Row],[exMedi]]*mediTax*SU11+SO11*mediMax,2)))</f>
        <v/>
      </c>
      <c r="SG11" s="116" t="str">
        <f ca="1">IF(tbPayroll[[#This Row],[idx]]="","",IFERROR(MATCH(SP11,INDIRECT(tbPayroll[[#This Row],[fedPrefix]]&amp;CHOOSE(tbPayroll[[#This Row],[fedStatus]],"SingleWage","JointlyWage","SingleWage","HeadWage")),1),0))</f>
        <v/>
      </c>
      <c r="SH11" s="116"/>
      <c r="SI11" s="116" t="str">
        <f>IF(tbPayroll[[#This Row],[idx]]="","",
ROUND(tbPayroll[[#This Row],[401Roth]]*IF(SUMIFS($AM11:$BMK11,$AM$3:$BMK$3,"&lt;"&amp;SV$3,$AM$2:$BMK$2,SV$2)+RP11&lt;compensationCap,
SV11,
MAX(compensationCap-SUMIFS($AM11:$BMK11,$AM$3:$BMK$3,"&lt;"&amp;SV$3,$AM$2:$BMK$2,SV$2),0)),2))</f>
        <v/>
      </c>
      <c r="SJ11" s="116" t="str">
        <f>IF(tbPayroll[[#This Row],[idx]]="","",
ROUND(tbPayroll[[#This Row],[401PreTax]]*IF(SUMIFS($AM11:$BMK11,$AM$3:$BMK$3,"&lt;"&amp;SV$3,$AM$2:$BMK$2,SV$2)+RP11&lt;compensationCap,
SV11,
MAX(compensationCap-SUMIFS($AM11:$BMK11,$AM$3:$BMK$3,"&lt;"&amp;SV$3,$AM$2:$BMK$2,SV$2),0)),2))</f>
        <v/>
      </c>
      <c r="SK11" s="116" t="str">
        <f>IF(tbPayroll[[#This Row],[idx]]="","",
ROUND((tbPayroll[[#This Row],[401T1p]]*tbPayroll[[#This Row],[401T1Cap]]+tbPayroll[[#This Row],[401T2p]]*tbPayroll[[#This Row],[401T2Cap]])*IF(SUMIFS($AM11:$BMK11,$AM$3:$BMK$3,"&lt;"&amp;SV$3,$AM$2:$BMK$2,SV$2)+RP11&lt;compensationCap,
SV11,
MAX(compensationCap-SUMIFS($AM11:$BMK11,$AM$3:$BMK$3,"&lt;"&amp;SV$3,$AM$2:$BMK$2,SV$2),0)),2))</f>
        <v/>
      </c>
      <c r="SL11" s="116" t="str">
        <f>IF(tbPayroll[[#This Row],[idx]]="","",
IF(SK11=0,0,
ROUND(IF(SUMIFS($AM11:$BMK11,$AM$3:$BMK$3,"&lt;"&amp;SN$3,$AM$2:$BMK$2,"&gt;="&amp;SL$2,$AM$2:$BMK$2,"&lt;="&amp;SN$2)+SI11+SJ11+SK11&lt;tbPayroll[[#This Row],[401EmperLimit]],
SK11,
MAX((tbPayroll[[#This Row],[401EmperLimit]]-SUMIFS($AM11:$BMK11,$AM$3:$BMK$3,"&lt;"&amp;SN$3,$AM$2:$BMK$2,"&gt;="&amp;SL$2,$AM$2:$BMK$2,"&lt;="&amp;SN$2)),0)),2)))</f>
        <v/>
      </c>
      <c r="SM11" s="116" t="str">
        <f>IF(tbPayroll[[#This Row],[idx]]="","",
IF(SJ11=0,0,
ROUND(IF(SUMIFS($AM11:$BMK11,$AM$3:$BMK$3,"&lt;"&amp;SN$3,$AM$2:$BMK$2,SN$2)+SI11+SUMIFS($AM11:$BMK11,$AM$3:$BMK$3,"&lt;"&amp;SM$3,$AM$2:$BMK$2,SM$2)+SJ11&lt;tbPayroll[[#This Row],[401ContriLimit]],
SJ11,
SJ11/(SI11+SJ11)*
(tbPayroll[[#This Row],[401ContriLimit]]-SUMIFS($AM11:$BMK11,$AM$3:$BMK$3,"&lt;"&amp;SN$3,$AM$2:$BMK$2,SN$2)-SUMIFS($AM11:$BMK11,$AM$3:$BMK$3,"&lt;"&amp;SM$3,$AM$2:$BMK$2,SM$2))),2)))</f>
        <v/>
      </c>
      <c r="SN11" s="116" t="str">
        <f>IF(tbPayroll[[#This Row],[idx]]="","",
IF(SI11=0,0,
ROUND(IF(SUMIFS($AM11:$BMK11,$AM$3:$BMK$3,"&lt;"&amp;SN$3,$AM$2:$BMK$2,SN$2)+SI11+SUMIFS($AM11:$BMK11,$AM$3:$BMK$3,"&lt;"&amp;SM$3,$AM$2:$BMK$2,SM$2)+SJ11&lt;tbPayroll[[#This Row],[401ContriLimit]],
SI11,
SI11/(SI11+SJ11)*
(tbPayroll[[#This Row],[401ContriLimit]]-SUMIFS($AM11:$BMK11,$AM$3:$BMK$3,"&lt;"&amp;SN$3,$AM$2:$BMK$2,SN$2)-SUMIFS($AM11:$BMK11,$AM$3:$BMK$3,"&lt;"&amp;SM$3,$AM$2:$BMK$2,SM$2))),2)
))</f>
        <v/>
      </c>
      <c r="SO11" s="116" t="str" cm="1">
        <f t="array" ref="SO11">IF(tbPayroll[[#This Row],[idx]]="","",
IF(SG11=0,0,
MAX(SUMIFS($AM11:$BMK11,$AM$3:$BMK$3,"&lt;="&amp;SU$3,$AM$2:$BMK$2,SU$2)-INDEX(mediAddTable,tbPayroll[[#This Row],[fedStatus]]),0)-
SUMIFS($AM11:$BMK11,$AM$3:$BMK$3,"&lt;"&amp;SU$3,$AM$2:$BMK$2,SO$2)
))</f>
        <v/>
      </c>
      <c r="SP11" s="116" t="str">
        <f>IF(tbPayroll[[#This Row],[idx]]="","",
ROUND(MAX(ST11*dPeriods+tbPayroll[[#This Row],[adjustedAmount]],0),dFEDRound))</f>
        <v/>
      </c>
      <c r="SQ11" s="116" t="str">
        <f>IF(tbPayroll[[#This Row],[idx]]="","",
ROUND(IF(hoursMode="Daily",
SUMIFS(Hours!$J10:$BDM10,Hours!$J$2:$BDM$2,"&gt;="&amp;RS$5,Hours!$J$2:$BDM$2,"&lt;="&amp;SV$5,Hours!$J$5:$BDM$5,dRegularName),
SUMIFS(Hours!$J10:$BDM10,Hours!$J$1:$BDM$1,SR$3,Hours!$J$5:$BDM$5,dRegularName)
),2))</f>
        <v/>
      </c>
      <c r="SR11" s="116" t="str">
        <f>IF(tbPayroll[[#This Row],[idx]]="","",
IF(hoursMode="Daily",
SUMIFS(Hours!$J10:$BDM10,Hours!$J$2:$BDM$2,"&gt;="&amp;RS$5,Hours!$J$2:$BDM$2,"&lt;="&amp;SV$5,Hours!$J$5:$BDM$5,dOvertimeName),
SUMIFS(Hours!$J10:$BDM10,Hours!$J$1:$BDM$1,SR$3,Hours!$J$5:$BDM$5,dOvertimeName)
))</f>
        <v/>
      </c>
      <c r="SS11" s="116" t="str">
        <f>IF(tbPayroll[[#This Row],[idx]]="","",
IF(hoursMode="Daily",
SUMIFS(Hours!$J10:$BDM10,Hours!$J$2:$BDM$2,"&gt;="&amp;RS$5,Hours!$J$2:$BDM$2,"&lt;="&amp;SV$5,Hours!$J$5:$BDM$5,dVacationName),
SUMIFS(Hours!$J10:$BDM10,Hours!$J$1:$BDM$1,SR$3,Hours!$J$5:$BDM$5,dVacationName)
))</f>
        <v/>
      </c>
      <c r="ST11" s="116" t="str">
        <f>IF(tbPayroll[[#This Row],[Employee]]="","",MAX(SV11-tbPayroll[[#This Row],[free]]-RT11-SM11,0))</f>
        <v/>
      </c>
      <c r="SU11" s="116" t="str">
        <f>IF(tbPayroll[[#This Row],[Employee]]="","",MAX(SV11-tbPayroll[[#This Row],[free]]-RT11,0))</f>
        <v/>
      </c>
      <c r="SV11" s="116" t="str">
        <f>IF(tbPayroll[[#This Row],[Employee]]="","",
IF(tbPayroll[[#This Row],[employmentDate]]&gt;SV$5,0,RX11+RY11+RZ11+RV11))</f>
        <v/>
      </c>
      <c r="SW11" s="116" t="str">
        <f>IF(tbPayroll[[#This Row],[Employee]]="","",SV11-SUM(SA11:SF11)-RU11-RT11-SM11-SN11)</f>
        <v/>
      </c>
      <c r="SX11" s="417"/>
      <c r="SY11" s="192"/>
      <c r="SZ11" s="192"/>
      <c r="TA11" s="192"/>
      <c r="TB11" s="193"/>
      <c r="TC11" s="116" t="str">
        <f>IF(tbPayroll[[#This Row],[Employee]]="","",
TW11 &amp; " | " &amp; TX11&amp; " | " &amp; TY11
)</f>
        <v/>
      </c>
      <c r="TD11" s="116" t="str">
        <f>IF(tbPayroll[[#This Row],[Employee]]="","",
IF(tbPayroll[[#This Row],[employmentDate]]&gt;UB$5,0,
ROUND(IF(tbPayroll[[#This Row],[IncomeBase]]=dSalaried,IF(SY11&lt;&gt;"",SY11,tbPayroll[[#This Row],[EmpWage]]),TW11*IF(SY11&lt;&gt;"",SY11,tbPayroll[[#This Row],[EmpWage]])),2)))</f>
        <v/>
      </c>
      <c r="TE11" s="116" t="str">
        <f>IF(tbPayroll[[#This Row],[Employee]]="","",
IF(tbPayroll[[#This Row],[employmentDate]]&gt;UB$5,0,
ROUND(TX11*tbPayroll[[#This Row],[overrrate]]*
IF(SY11&lt;&gt;"",SY11,tbPayroll[[#This Row],[EmpWage]])/IF(tbPayroll[[#This Row],[IncomeBase]]=dSalaried,MAX(tbPayroll[[#This Row],[regularwork]],1),1),2)
))</f>
        <v/>
      </c>
      <c r="TF11" s="116" t="str">
        <f>IF(tbPayroll[[#This Row],[Employee]]="","",
IF(tbPayroll[[#This Row],[employmentDate]]&gt;UB$5,0,
ROUND(TY11*
IFERROR(TD11/TW11,0),2
)))</f>
        <v/>
      </c>
      <c r="TG11" s="116" t="str">
        <f>IF(tbPayroll[[#This Row],[Employee]]="","",
tbPayroll[[#This Row],[exState]]*
(tbPayroll[[#This Row],[stateAddDedu]]+ROUND(
MAX(TZ11-tbPayroll[[#This Row],[persExemp]],0)*tbPayroll[[#This Row],[stateTax]],dRound))
)</f>
        <v/>
      </c>
      <c r="TH11" s="116" t="str">
        <f>IF(tbPayroll[[#This Row],[Employee]]="","",
(ROUND(
MAX(TZ11-tbPayroll[[#This Row],[persExemp]],0)*tbPayroll[[#This Row],[dLocal]],dRound))
)</f>
        <v/>
      </c>
      <c r="TI11" s="116" t="str">
        <f>IF(tbPayroll[[#This Row],[Employee]]="","",
(ROUND(
MAX(TZ11-tbPayroll[[#This Row],[persExemp]],0)*tbPayroll[[#This Row],[dCity]],dRound))
)</f>
        <v/>
      </c>
      <c r="TJ11" s="116" t="str" cm="1">
        <f t="array" aca="1" ref="TJ11" ca="1">IF(tbPayroll[[#This Row],[idx]]="","",
IF(TM11=0,0,
ROUND(tbPayroll[[#This Row],[exFed]]*
MAX(
((TV11-INDEX(INDIRECT(tbPayroll[[#This Row],[fedPrefix]]&amp;CHOOSE(tbPayroll[[#This Row],[fedStatus]],"SingleWage","JointlyWage","SingleWage","HeadWage")),TM11))*
INDEX(INDIRECT(tbPayroll[[#This Row],[fedPrefix]]&amp;"Perc"),TM11)+
INDEX(INDIRECT(tbPayroll[[#This Row],[fedPrefix]]&amp;CHOOSE(tbPayroll[[#This Row],[fedStatus]],"SingleHold","JointlyHold","SingleHold","HeadHold")),TM11))/dPeriods
- IF(tbPayroll[[#This Row],[isFormSent]]="Yes",tbPayroll[[#This Row],[isFormStep3]],0),0)
+tbPayroll[[#This Row],[isFormStep4c]],dFEDRound)
)
)</f>
        <v/>
      </c>
      <c r="TK11" s="116" t="str">
        <f>IF(tbPayroll[[#This Row],[idx]]="","",
ROUND(tbPayroll[[#This Row],[exSS]]*
IF(SUMIFS($AM11:$BMK11,$AM$3:$BMK$3,"&lt;"&amp;TK$3,$AM$2:$BMK$2,TK$2) +ssTax*UA11 &lt;ssTax*ssMax,
ssTax*UA11,
MAX(ssTax*ssMax-SUMIFS($AM11:$BMK11,$AM$3:$BMK$3,"&lt;"&amp;TK$3,$AM$2:$BMK$2,TK$2),0)),
2)
)</f>
        <v/>
      </c>
      <c r="TL11" s="116" t="str">
        <f>IF(tbPayroll[[#This Row],[idx]]="","",IF(TM11=0,0,ROUND(tbPayroll[[#This Row],[exMedi]]*mediTax*UA11+TU11*mediMax,2)))</f>
        <v/>
      </c>
      <c r="TM11" s="116" t="str">
        <f ca="1">IF(tbPayroll[[#This Row],[idx]]="","",IFERROR(MATCH(TV11,INDIRECT(tbPayroll[[#This Row],[fedPrefix]]&amp;CHOOSE(tbPayroll[[#This Row],[fedStatus]],"SingleWage","JointlyWage","SingleWage","HeadWage")),1),0))</f>
        <v/>
      </c>
      <c r="TN11" s="116"/>
      <c r="TO11" s="116" t="str">
        <f>IF(tbPayroll[[#This Row],[idx]]="","",
ROUND(tbPayroll[[#This Row],[401Roth]]*IF(SUMIFS($AM11:$BMK11,$AM$3:$BMK$3,"&lt;"&amp;UB$3,$AM$2:$BMK$2,UB$2)+SV11&lt;compensationCap,
UB11,
MAX(compensationCap-SUMIFS($AM11:$BMK11,$AM$3:$BMK$3,"&lt;"&amp;UB$3,$AM$2:$BMK$2,UB$2),0)),2))</f>
        <v/>
      </c>
      <c r="TP11" s="116" t="str">
        <f>IF(tbPayroll[[#This Row],[idx]]="","",
ROUND(tbPayroll[[#This Row],[401PreTax]]*IF(SUMIFS($AM11:$BMK11,$AM$3:$BMK$3,"&lt;"&amp;UB$3,$AM$2:$BMK$2,UB$2)+SV11&lt;compensationCap,
UB11,
MAX(compensationCap-SUMIFS($AM11:$BMK11,$AM$3:$BMK$3,"&lt;"&amp;UB$3,$AM$2:$BMK$2,UB$2),0)),2))</f>
        <v/>
      </c>
      <c r="TQ11" s="116" t="str">
        <f>IF(tbPayroll[[#This Row],[idx]]="","",
ROUND((tbPayroll[[#This Row],[401T1p]]*tbPayroll[[#This Row],[401T1Cap]]+tbPayroll[[#This Row],[401T2p]]*tbPayroll[[#This Row],[401T2Cap]])*IF(SUMIFS($AM11:$BMK11,$AM$3:$BMK$3,"&lt;"&amp;UB$3,$AM$2:$BMK$2,UB$2)+SV11&lt;compensationCap,
UB11,
MAX(compensationCap-SUMIFS($AM11:$BMK11,$AM$3:$BMK$3,"&lt;"&amp;UB$3,$AM$2:$BMK$2,UB$2),0)),2))</f>
        <v/>
      </c>
      <c r="TR11" s="116" t="str">
        <f>IF(tbPayroll[[#This Row],[idx]]="","",
IF(TQ11=0,0,
ROUND(IF(SUMIFS($AM11:$BMK11,$AM$3:$BMK$3,"&lt;"&amp;TT$3,$AM$2:$BMK$2,"&gt;="&amp;TR$2,$AM$2:$BMK$2,"&lt;="&amp;TT$2)+TO11+TP11+TQ11&lt;tbPayroll[[#This Row],[401EmperLimit]],
TQ11,
MAX((tbPayroll[[#This Row],[401EmperLimit]]-SUMIFS($AM11:$BMK11,$AM$3:$BMK$3,"&lt;"&amp;TT$3,$AM$2:$BMK$2,"&gt;="&amp;TR$2,$AM$2:$BMK$2,"&lt;="&amp;TT$2)),0)),2)))</f>
        <v/>
      </c>
      <c r="TS11" s="116" t="str">
        <f>IF(tbPayroll[[#This Row],[idx]]="","",
IF(TP11=0,0,
ROUND(IF(SUMIFS($AM11:$BMK11,$AM$3:$BMK$3,"&lt;"&amp;TT$3,$AM$2:$BMK$2,TT$2)+TO11+SUMIFS($AM11:$BMK11,$AM$3:$BMK$3,"&lt;"&amp;TS$3,$AM$2:$BMK$2,TS$2)+TP11&lt;tbPayroll[[#This Row],[401ContriLimit]],
TP11,
TP11/(TO11+TP11)*
(tbPayroll[[#This Row],[401ContriLimit]]-SUMIFS($AM11:$BMK11,$AM$3:$BMK$3,"&lt;"&amp;TT$3,$AM$2:$BMK$2,TT$2)-SUMIFS($AM11:$BMK11,$AM$3:$BMK$3,"&lt;"&amp;TS$3,$AM$2:$BMK$2,TS$2))),2)))</f>
        <v/>
      </c>
      <c r="TT11" s="116" t="str">
        <f>IF(tbPayroll[[#This Row],[idx]]="","",
IF(TO11=0,0,
ROUND(IF(SUMIFS($AM11:$BMK11,$AM$3:$BMK$3,"&lt;"&amp;TT$3,$AM$2:$BMK$2,TT$2)+TO11+SUMIFS($AM11:$BMK11,$AM$3:$BMK$3,"&lt;"&amp;TS$3,$AM$2:$BMK$2,TS$2)+TP11&lt;tbPayroll[[#This Row],[401ContriLimit]],
TO11,
TO11/(TO11+TP11)*
(tbPayroll[[#This Row],[401ContriLimit]]-SUMIFS($AM11:$BMK11,$AM$3:$BMK$3,"&lt;"&amp;TT$3,$AM$2:$BMK$2,TT$2)-SUMIFS($AM11:$BMK11,$AM$3:$BMK$3,"&lt;"&amp;TS$3,$AM$2:$BMK$2,TS$2))),2)
))</f>
        <v/>
      </c>
      <c r="TU11" s="116" t="str" cm="1">
        <f t="array" ref="TU11">IF(tbPayroll[[#This Row],[idx]]="","",
IF(TM11=0,0,
MAX(SUMIFS($AM11:$BMK11,$AM$3:$BMK$3,"&lt;="&amp;UA$3,$AM$2:$BMK$2,UA$2)-INDEX(mediAddTable,tbPayroll[[#This Row],[fedStatus]]),0)-
SUMIFS($AM11:$BMK11,$AM$3:$BMK$3,"&lt;"&amp;UA$3,$AM$2:$BMK$2,TU$2)
))</f>
        <v/>
      </c>
      <c r="TV11" s="116" t="str">
        <f>IF(tbPayroll[[#This Row],[idx]]="","",
ROUND(MAX(TZ11*dPeriods+tbPayroll[[#This Row],[adjustedAmount]],0),dFEDRound))</f>
        <v/>
      </c>
      <c r="TW11" s="116" t="str">
        <f>IF(tbPayroll[[#This Row],[idx]]="","",
ROUND(IF(hoursMode="Daily",
SUMIFS(Hours!$J10:$BDM10,Hours!$J$2:$BDM$2,"&gt;="&amp;SY$5,Hours!$J$2:$BDM$2,"&lt;="&amp;UB$5,Hours!$J$5:$BDM$5,dRegularName),
SUMIFS(Hours!$J10:$BDM10,Hours!$J$1:$BDM$1,TX$3,Hours!$J$5:$BDM$5,dRegularName)
),2))</f>
        <v/>
      </c>
      <c r="TX11" s="116" t="str">
        <f>IF(tbPayroll[[#This Row],[idx]]="","",
IF(hoursMode="Daily",
SUMIFS(Hours!$J10:$BDM10,Hours!$J$2:$BDM$2,"&gt;="&amp;SY$5,Hours!$J$2:$BDM$2,"&lt;="&amp;UB$5,Hours!$J$5:$BDM$5,dOvertimeName),
SUMIFS(Hours!$J10:$BDM10,Hours!$J$1:$BDM$1,TX$3,Hours!$J$5:$BDM$5,dOvertimeName)
))</f>
        <v/>
      </c>
      <c r="TY11" s="116" t="str">
        <f>IF(tbPayroll[[#This Row],[idx]]="","",
IF(hoursMode="Daily",
SUMIFS(Hours!$J10:$BDM10,Hours!$J$2:$BDM$2,"&gt;="&amp;SY$5,Hours!$J$2:$BDM$2,"&lt;="&amp;UB$5,Hours!$J$5:$BDM$5,dVacationName),
SUMIFS(Hours!$J10:$BDM10,Hours!$J$1:$BDM$1,TX$3,Hours!$J$5:$BDM$5,dVacationName)
))</f>
        <v/>
      </c>
      <c r="TZ11" s="116" t="str">
        <f>IF(tbPayroll[[#This Row],[Employee]]="","",MAX(UB11-tbPayroll[[#This Row],[free]]-SZ11-TS11,0))</f>
        <v/>
      </c>
      <c r="UA11" s="116" t="str">
        <f>IF(tbPayroll[[#This Row],[Employee]]="","",MAX(UB11-tbPayroll[[#This Row],[free]]-SZ11,0))</f>
        <v/>
      </c>
      <c r="UB11" s="116" t="str">
        <f>IF(tbPayroll[[#This Row],[Employee]]="","",
IF(tbPayroll[[#This Row],[employmentDate]]&gt;UB$5,0,TD11+TE11+TF11+TB11))</f>
        <v/>
      </c>
      <c r="UC11" s="116" t="str">
        <f>IF(tbPayroll[[#This Row],[Employee]]="","",UB11-SUM(TG11:TL11)-TA11-SZ11-TS11-TT11)</f>
        <v/>
      </c>
      <c r="UD11" s="417"/>
      <c r="UE11" s="192"/>
      <c r="UF11" s="192"/>
      <c r="UG11" s="192"/>
      <c r="UH11" s="193"/>
      <c r="UI11" s="116" t="str">
        <f>IF(tbPayroll[[#This Row],[Employee]]="","",
VC11 &amp; " | " &amp; VD11&amp; " | " &amp; VE11
)</f>
        <v/>
      </c>
      <c r="UJ11" s="116" t="str">
        <f>IF(tbPayroll[[#This Row],[Employee]]="","",
IF(tbPayroll[[#This Row],[employmentDate]]&gt;VH$5,0,
ROUND(IF(tbPayroll[[#This Row],[IncomeBase]]=dSalaried,IF(UE11&lt;&gt;"",UE11,tbPayroll[[#This Row],[EmpWage]]),VC11*IF(UE11&lt;&gt;"",UE11,tbPayroll[[#This Row],[EmpWage]])),2)))</f>
        <v/>
      </c>
      <c r="UK11" s="116" t="str">
        <f>IF(tbPayroll[[#This Row],[Employee]]="","",
IF(tbPayroll[[#This Row],[employmentDate]]&gt;VH$5,0,
ROUND(VD11*tbPayroll[[#This Row],[overrrate]]*
IF(UE11&lt;&gt;"",UE11,tbPayroll[[#This Row],[EmpWage]])/IF(tbPayroll[[#This Row],[IncomeBase]]=dSalaried,MAX(tbPayroll[[#This Row],[regularwork]],1),1),2)
))</f>
        <v/>
      </c>
      <c r="UL11" s="116" t="str">
        <f>IF(tbPayroll[[#This Row],[Employee]]="","",
IF(tbPayroll[[#This Row],[employmentDate]]&gt;VH$5,0,
ROUND(VE11*
IFERROR(UJ11/VC11,0),2
)))</f>
        <v/>
      </c>
      <c r="UM11" s="116" t="str">
        <f>IF(tbPayroll[[#This Row],[Employee]]="","",
tbPayroll[[#This Row],[exState]]*
(tbPayroll[[#This Row],[stateAddDedu]]+ROUND(
MAX(VF11-tbPayroll[[#This Row],[persExemp]],0)*tbPayroll[[#This Row],[stateTax]],dRound))
)</f>
        <v/>
      </c>
      <c r="UN11" s="116" t="str">
        <f>IF(tbPayroll[[#This Row],[Employee]]="","",
(ROUND(
MAX(VF11-tbPayroll[[#This Row],[persExemp]],0)*tbPayroll[[#This Row],[dLocal]],dRound))
)</f>
        <v/>
      </c>
      <c r="UO11" s="116" t="str">
        <f>IF(tbPayroll[[#This Row],[Employee]]="","",
(ROUND(
MAX(VF11-tbPayroll[[#This Row],[persExemp]],0)*tbPayroll[[#This Row],[dCity]],dRound))
)</f>
        <v/>
      </c>
      <c r="UP11" s="116" t="str" cm="1">
        <f t="array" aca="1" ref="UP11" ca="1">IF(tbPayroll[[#This Row],[idx]]="","",
IF(US11=0,0,
ROUND(tbPayroll[[#This Row],[exFed]]*
MAX(
((VB11-INDEX(INDIRECT(tbPayroll[[#This Row],[fedPrefix]]&amp;CHOOSE(tbPayroll[[#This Row],[fedStatus]],"SingleWage","JointlyWage","SingleWage","HeadWage")),US11))*
INDEX(INDIRECT(tbPayroll[[#This Row],[fedPrefix]]&amp;"Perc"),US11)+
INDEX(INDIRECT(tbPayroll[[#This Row],[fedPrefix]]&amp;CHOOSE(tbPayroll[[#This Row],[fedStatus]],"SingleHold","JointlyHold","SingleHold","HeadHold")),US11))/dPeriods
- IF(tbPayroll[[#This Row],[isFormSent]]="Yes",tbPayroll[[#This Row],[isFormStep3]],0),0)
+tbPayroll[[#This Row],[isFormStep4c]],dFEDRound)
)
)</f>
        <v/>
      </c>
      <c r="UQ11" s="116" t="str">
        <f>IF(tbPayroll[[#This Row],[idx]]="","",
ROUND(tbPayroll[[#This Row],[exSS]]*
IF(SUMIFS($AM11:$BMK11,$AM$3:$BMK$3,"&lt;"&amp;UQ$3,$AM$2:$BMK$2,UQ$2) +ssTax*VG11 &lt;ssTax*ssMax,
ssTax*VG11,
MAX(ssTax*ssMax-SUMIFS($AM11:$BMK11,$AM$3:$BMK$3,"&lt;"&amp;UQ$3,$AM$2:$BMK$2,UQ$2),0)),
2)
)</f>
        <v/>
      </c>
      <c r="UR11" s="116" t="str">
        <f>IF(tbPayroll[[#This Row],[idx]]="","",IF(US11=0,0,ROUND(tbPayroll[[#This Row],[exMedi]]*mediTax*VG11+VA11*mediMax,2)))</f>
        <v/>
      </c>
      <c r="US11" s="116" t="str">
        <f ca="1">IF(tbPayroll[[#This Row],[idx]]="","",IFERROR(MATCH(VB11,INDIRECT(tbPayroll[[#This Row],[fedPrefix]]&amp;CHOOSE(tbPayroll[[#This Row],[fedStatus]],"SingleWage","JointlyWage","SingleWage","HeadWage")),1),0))</f>
        <v/>
      </c>
      <c r="UT11" s="116"/>
      <c r="UU11" s="116" t="str">
        <f>IF(tbPayroll[[#This Row],[idx]]="","",
ROUND(tbPayroll[[#This Row],[401Roth]]*IF(SUMIFS($AM11:$BMK11,$AM$3:$BMK$3,"&lt;"&amp;VH$3,$AM$2:$BMK$2,VH$2)+UB11&lt;compensationCap,
VH11,
MAX(compensationCap-SUMIFS($AM11:$BMK11,$AM$3:$BMK$3,"&lt;"&amp;VH$3,$AM$2:$BMK$2,VH$2),0)),2))</f>
        <v/>
      </c>
      <c r="UV11" s="116" t="str">
        <f>IF(tbPayroll[[#This Row],[idx]]="","",
ROUND(tbPayroll[[#This Row],[401PreTax]]*IF(SUMIFS($AM11:$BMK11,$AM$3:$BMK$3,"&lt;"&amp;VH$3,$AM$2:$BMK$2,VH$2)+UB11&lt;compensationCap,
VH11,
MAX(compensationCap-SUMIFS($AM11:$BMK11,$AM$3:$BMK$3,"&lt;"&amp;VH$3,$AM$2:$BMK$2,VH$2),0)),2))</f>
        <v/>
      </c>
      <c r="UW11" s="116" t="str">
        <f>IF(tbPayroll[[#This Row],[idx]]="","",
ROUND((tbPayroll[[#This Row],[401T1p]]*tbPayroll[[#This Row],[401T1Cap]]+tbPayroll[[#This Row],[401T2p]]*tbPayroll[[#This Row],[401T2Cap]])*IF(SUMIFS($AM11:$BMK11,$AM$3:$BMK$3,"&lt;"&amp;VH$3,$AM$2:$BMK$2,VH$2)+UB11&lt;compensationCap,
VH11,
MAX(compensationCap-SUMIFS($AM11:$BMK11,$AM$3:$BMK$3,"&lt;"&amp;VH$3,$AM$2:$BMK$2,VH$2),0)),2))</f>
        <v/>
      </c>
      <c r="UX11" s="116" t="str">
        <f>IF(tbPayroll[[#This Row],[idx]]="","",
IF(UW11=0,0,
ROUND(IF(SUMIFS($AM11:$BMK11,$AM$3:$BMK$3,"&lt;"&amp;UZ$3,$AM$2:$BMK$2,"&gt;="&amp;UX$2,$AM$2:$BMK$2,"&lt;="&amp;UZ$2)+UU11+UV11+UW11&lt;tbPayroll[[#This Row],[401EmperLimit]],
UW11,
MAX((tbPayroll[[#This Row],[401EmperLimit]]-SUMIFS($AM11:$BMK11,$AM$3:$BMK$3,"&lt;"&amp;UZ$3,$AM$2:$BMK$2,"&gt;="&amp;UX$2,$AM$2:$BMK$2,"&lt;="&amp;UZ$2)),0)),2)))</f>
        <v/>
      </c>
      <c r="UY11" s="116" t="str">
        <f>IF(tbPayroll[[#This Row],[idx]]="","",
IF(UV11=0,0,
ROUND(IF(SUMIFS($AM11:$BMK11,$AM$3:$BMK$3,"&lt;"&amp;UZ$3,$AM$2:$BMK$2,UZ$2)+UU11+SUMIFS($AM11:$BMK11,$AM$3:$BMK$3,"&lt;"&amp;UY$3,$AM$2:$BMK$2,UY$2)+UV11&lt;tbPayroll[[#This Row],[401ContriLimit]],
UV11,
UV11/(UU11+UV11)*
(tbPayroll[[#This Row],[401ContriLimit]]-SUMIFS($AM11:$BMK11,$AM$3:$BMK$3,"&lt;"&amp;UZ$3,$AM$2:$BMK$2,UZ$2)-SUMIFS($AM11:$BMK11,$AM$3:$BMK$3,"&lt;"&amp;UY$3,$AM$2:$BMK$2,UY$2))),2)))</f>
        <v/>
      </c>
      <c r="UZ11" s="116" t="str">
        <f>IF(tbPayroll[[#This Row],[idx]]="","",
IF(UU11=0,0,
ROUND(IF(SUMIFS($AM11:$BMK11,$AM$3:$BMK$3,"&lt;"&amp;UZ$3,$AM$2:$BMK$2,UZ$2)+UU11+SUMIFS($AM11:$BMK11,$AM$3:$BMK$3,"&lt;"&amp;UY$3,$AM$2:$BMK$2,UY$2)+UV11&lt;tbPayroll[[#This Row],[401ContriLimit]],
UU11,
UU11/(UU11+UV11)*
(tbPayroll[[#This Row],[401ContriLimit]]-SUMIFS($AM11:$BMK11,$AM$3:$BMK$3,"&lt;"&amp;UZ$3,$AM$2:$BMK$2,UZ$2)-SUMIFS($AM11:$BMK11,$AM$3:$BMK$3,"&lt;"&amp;UY$3,$AM$2:$BMK$2,UY$2))),2)
))</f>
        <v/>
      </c>
      <c r="VA11" s="116" t="str" cm="1">
        <f t="array" ref="VA11">IF(tbPayroll[[#This Row],[idx]]="","",
IF(US11=0,0,
MAX(SUMIFS($AM11:$BMK11,$AM$3:$BMK$3,"&lt;="&amp;VG$3,$AM$2:$BMK$2,VG$2)-INDEX(mediAddTable,tbPayroll[[#This Row],[fedStatus]]),0)-
SUMIFS($AM11:$BMK11,$AM$3:$BMK$3,"&lt;"&amp;VG$3,$AM$2:$BMK$2,VA$2)
))</f>
        <v/>
      </c>
      <c r="VB11" s="116" t="str">
        <f>IF(tbPayroll[[#This Row],[idx]]="","",
ROUND(MAX(VF11*dPeriods+tbPayroll[[#This Row],[adjustedAmount]],0),dFEDRound))</f>
        <v/>
      </c>
      <c r="VC11" s="116" t="str">
        <f>IF(tbPayroll[[#This Row],[idx]]="","",
ROUND(IF(hoursMode="Daily",
SUMIFS(Hours!$J10:$BDM10,Hours!$J$2:$BDM$2,"&gt;="&amp;UE$5,Hours!$J$2:$BDM$2,"&lt;="&amp;VH$5,Hours!$J$5:$BDM$5,dRegularName),
SUMIFS(Hours!$J10:$BDM10,Hours!$J$1:$BDM$1,VD$3,Hours!$J$5:$BDM$5,dRegularName)
),2))</f>
        <v/>
      </c>
      <c r="VD11" s="116" t="str">
        <f>IF(tbPayroll[[#This Row],[idx]]="","",
IF(hoursMode="Daily",
SUMIFS(Hours!$J10:$BDM10,Hours!$J$2:$BDM$2,"&gt;="&amp;UE$5,Hours!$J$2:$BDM$2,"&lt;="&amp;VH$5,Hours!$J$5:$BDM$5,dOvertimeName),
SUMIFS(Hours!$J10:$BDM10,Hours!$J$1:$BDM$1,VD$3,Hours!$J$5:$BDM$5,dOvertimeName)
))</f>
        <v/>
      </c>
      <c r="VE11" s="116" t="str">
        <f>IF(tbPayroll[[#This Row],[idx]]="","",
IF(hoursMode="Daily",
SUMIFS(Hours!$J10:$BDM10,Hours!$J$2:$BDM$2,"&gt;="&amp;UE$5,Hours!$J$2:$BDM$2,"&lt;="&amp;VH$5,Hours!$J$5:$BDM$5,dVacationName),
SUMIFS(Hours!$J10:$BDM10,Hours!$J$1:$BDM$1,VD$3,Hours!$J$5:$BDM$5,dVacationName)
))</f>
        <v/>
      </c>
      <c r="VF11" s="116" t="str">
        <f>IF(tbPayroll[[#This Row],[Employee]]="","",MAX(VH11-tbPayroll[[#This Row],[free]]-UF11-UY11,0))</f>
        <v/>
      </c>
      <c r="VG11" s="116" t="str">
        <f>IF(tbPayroll[[#This Row],[Employee]]="","",MAX(VH11-tbPayroll[[#This Row],[free]]-UF11,0))</f>
        <v/>
      </c>
      <c r="VH11" s="116" t="str">
        <f>IF(tbPayroll[[#This Row],[Employee]]="","",
IF(tbPayroll[[#This Row],[employmentDate]]&gt;VH$5,0,UJ11+UK11+UL11+UH11))</f>
        <v/>
      </c>
      <c r="VI11" s="116" t="str">
        <f>IF(tbPayroll[[#This Row],[Employee]]="","",VH11-SUM(UM11:UR11)-UG11-UF11-UY11-UZ11)</f>
        <v/>
      </c>
      <c r="VJ11" s="417"/>
      <c r="VK11" s="192"/>
      <c r="VL11" s="192"/>
      <c r="VM11" s="192"/>
      <c r="VN11" s="193"/>
      <c r="VO11" s="116" t="str">
        <f>IF(tbPayroll[[#This Row],[Employee]]="","",
WI11 &amp; " | " &amp; WJ11&amp; " | " &amp; WK11
)</f>
        <v/>
      </c>
      <c r="VP11" s="116" t="str">
        <f>IF(tbPayroll[[#This Row],[Employee]]="","",
IF(tbPayroll[[#This Row],[employmentDate]]&gt;WN$5,0,
ROUND(IF(tbPayroll[[#This Row],[IncomeBase]]=dSalaried,IF(VK11&lt;&gt;"",VK11,tbPayroll[[#This Row],[EmpWage]]),WI11*IF(VK11&lt;&gt;"",VK11,tbPayroll[[#This Row],[EmpWage]])),2)))</f>
        <v/>
      </c>
      <c r="VQ11" s="116" t="str">
        <f>IF(tbPayroll[[#This Row],[Employee]]="","",
IF(tbPayroll[[#This Row],[employmentDate]]&gt;WN$5,0,
ROUND(WJ11*tbPayroll[[#This Row],[overrrate]]*
IF(VK11&lt;&gt;"",VK11,tbPayroll[[#This Row],[EmpWage]])/IF(tbPayroll[[#This Row],[IncomeBase]]=dSalaried,MAX(tbPayroll[[#This Row],[regularwork]],1),1),2)
))</f>
        <v/>
      </c>
      <c r="VR11" s="116" t="str">
        <f>IF(tbPayroll[[#This Row],[Employee]]="","",
IF(tbPayroll[[#This Row],[employmentDate]]&gt;WN$5,0,
ROUND(WK11*
IFERROR(VP11/WI11,0),2
)))</f>
        <v/>
      </c>
      <c r="VS11" s="116" t="str">
        <f>IF(tbPayroll[[#This Row],[Employee]]="","",
tbPayroll[[#This Row],[exState]]*
(tbPayroll[[#This Row],[stateAddDedu]]+ROUND(
MAX(WL11-tbPayroll[[#This Row],[persExemp]],0)*tbPayroll[[#This Row],[stateTax]],dRound))
)</f>
        <v/>
      </c>
      <c r="VT11" s="116" t="str">
        <f>IF(tbPayroll[[#This Row],[Employee]]="","",
(ROUND(
MAX(WL11-tbPayroll[[#This Row],[persExemp]],0)*tbPayroll[[#This Row],[dLocal]],dRound))
)</f>
        <v/>
      </c>
      <c r="VU11" s="116" t="str">
        <f>IF(tbPayroll[[#This Row],[Employee]]="","",
(ROUND(
MAX(WL11-tbPayroll[[#This Row],[persExemp]],0)*tbPayroll[[#This Row],[dCity]],dRound))
)</f>
        <v/>
      </c>
      <c r="VV11" s="116" t="str" cm="1">
        <f t="array" aca="1" ref="VV11" ca="1">IF(tbPayroll[[#This Row],[idx]]="","",
IF(VY11=0,0,
ROUND(tbPayroll[[#This Row],[exFed]]*
MAX(
((WH11-INDEX(INDIRECT(tbPayroll[[#This Row],[fedPrefix]]&amp;CHOOSE(tbPayroll[[#This Row],[fedStatus]],"SingleWage","JointlyWage","SingleWage","HeadWage")),VY11))*
INDEX(INDIRECT(tbPayroll[[#This Row],[fedPrefix]]&amp;"Perc"),VY11)+
INDEX(INDIRECT(tbPayroll[[#This Row],[fedPrefix]]&amp;CHOOSE(tbPayroll[[#This Row],[fedStatus]],"SingleHold","JointlyHold","SingleHold","HeadHold")),VY11))/dPeriods
- IF(tbPayroll[[#This Row],[isFormSent]]="Yes",tbPayroll[[#This Row],[isFormStep3]],0),0)
+tbPayroll[[#This Row],[isFormStep4c]],dFEDRound)
)
)</f>
        <v/>
      </c>
      <c r="VW11" s="116" t="str">
        <f>IF(tbPayroll[[#This Row],[idx]]="","",
ROUND(tbPayroll[[#This Row],[exSS]]*
IF(SUMIFS($AM11:$BMK11,$AM$3:$BMK$3,"&lt;"&amp;VW$3,$AM$2:$BMK$2,VW$2) +ssTax*WM11 &lt;ssTax*ssMax,
ssTax*WM11,
MAX(ssTax*ssMax-SUMIFS($AM11:$BMK11,$AM$3:$BMK$3,"&lt;"&amp;VW$3,$AM$2:$BMK$2,VW$2),0)),
2)
)</f>
        <v/>
      </c>
      <c r="VX11" s="116" t="str">
        <f>IF(tbPayroll[[#This Row],[idx]]="","",IF(VY11=0,0,ROUND(tbPayroll[[#This Row],[exMedi]]*mediTax*WM11+WG11*mediMax,2)))</f>
        <v/>
      </c>
      <c r="VY11" s="116" t="str">
        <f ca="1">IF(tbPayroll[[#This Row],[idx]]="","",IFERROR(MATCH(WH11,INDIRECT(tbPayroll[[#This Row],[fedPrefix]]&amp;CHOOSE(tbPayroll[[#This Row],[fedStatus]],"SingleWage","JointlyWage","SingleWage","HeadWage")),1),0))</f>
        <v/>
      </c>
      <c r="VZ11" s="116"/>
      <c r="WA11" s="116" t="str">
        <f>IF(tbPayroll[[#This Row],[idx]]="","",
ROUND(tbPayroll[[#This Row],[401Roth]]*IF(SUMIFS($AM11:$BMK11,$AM$3:$BMK$3,"&lt;"&amp;WN$3,$AM$2:$BMK$2,WN$2)+VH11&lt;compensationCap,
WN11,
MAX(compensationCap-SUMIFS($AM11:$BMK11,$AM$3:$BMK$3,"&lt;"&amp;WN$3,$AM$2:$BMK$2,WN$2),0)),2))</f>
        <v/>
      </c>
      <c r="WB11" s="116" t="str">
        <f>IF(tbPayroll[[#This Row],[idx]]="","",
ROUND(tbPayroll[[#This Row],[401PreTax]]*IF(SUMIFS($AM11:$BMK11,$AM$3:$BMK$3,"&lt;"&amp;WN$3,$AM$2:$BMK$2,WN$2)+VH11&lt;compensationCap,
WN11,
MAX(compensationCap-SUMIFS($AM11:$BMK11,$AM$3:$BMK$3,"&lt;"&amp;WN$3,$AM$2:$BMK$2,WN$2),0)),2))</f>
        <v/>
      </c>
      <c r="WC11" s="116" t="str">
        <f>IF(tbPayroll[[#This Row],[idx]]="","",
ROUND((tbPayroll[[#This Row],[401T1p]]*tbPayroll[[#This Row],[401T1Cap]]+tbPayroll[[#This Row],[401T2p]]*tbPayroll[[#This Row],[401T2Cap]])*IF(SUMIFS($AM11:$BMK11,$AM$3:$BMK$3,"&lt;"&amp;WN$3,$AM$2:$BMK$2,WN$2)+VH11&lt;compensationCap,
WN11,
MAX(compensationCap-SUMIFS($AM11:$BMK11,$AM$3:$BMK$3,"&lt;"&amp;WN$3,$AM$2:$BMK$2,WN$2),0)),2))</f>
        <v/>
      </c>
      <c r="WD11" s="116" t="str">
        <f>IF(tbPayroll[[#This Row],[idx]]="","",
IF(WC11=0,0,
ROUND(IF(SUMIFS($AM11:$BMK11,$AM$3:$BMK$3,"&lt;"&amp;WF$3,$AM$2:$BMK$2,"&gt;="&amp;WD$2,$AM$2:$BMK$2,"&lt;="&amp;WF$2)+WA11+WB11+WC11&lt;tbPayroll[[#This Row],[401EmperLimit]],
WC11,
MAX((tbPayroll[[#This Row],[401EmperLimit]]-SUMIFS($AM11:$BMK11,$AM$3:$BMK$3,"&lt;"&amp;WF$3,$AM$2:$BMK$2,"&gt;="&amp;WD$2,$AM$2:$BMK$2,"&lt;="&amp;WF$2)),0)),2)))</f>
        <v/>
      </c>
      <c r="WE11" s="116" t="str">
        <f>IF(tbPayroll[[#This Row],[idx]]="","",
IF(WB11=0,0,
ROUND(IF(SUMIFS($AM11:$BMK11,$AM$3:$BMK$3,"&lt;"&amp;WF$3,$AM$2:$BMK$2,WF$2)+WA11+SUMIFS($AM11:$BMK11,$AM$3:$BMK$3,"&lt;"&amp;WE$3,$AM$2:$BMK$2,WE$2)+WB11&lt;tbPayroll[[#This Row],[401ContriLimit]],
WB11,
WB11/(WA11+WB11)*
(tbPayroll[[#This Row],[401ContriLimit]]-SUMIFS($AM11:$BMK11,$AM$3:$BMK$3,"&lt;"&amp;WF$3,$AM$2:$BMK$2,WF$2)-SUMIFS($AM11:$BMK11,$AM$3:$BMK$3,"&lt;"&amp;WE$3,$AM$2:$BMK$2,WE$2))),2)))</f>
        <v/>
      </c>
      <c r="WF11" s="116" t="str">
        <f>IF(tbPayroll[[#This Row],[idx]]="","",
IF(WA11=0,0,
ROUND(IF(SUMIFS($AM11:$BMK11,$AM$3:$BMK$3,"&lt;"&amp;WF$3,$AM$2:$BMK$2,WF$2)+WA11+SUMIFS($AM11:$BMK11,$AM$3:$BMK$3,"&lt;"&amp;WE$3,$AM$2:$BMK$2,WE$2)+WB11&lt;tbPayroll[[#This Row],[401ContriLimit]],
WA11,
WA11/(WA11+WB11)*
(tbPayroll[[#This Row],[401ContriLimit]]-SUMIFS($AM11:$BMK11,$AM$3:$BMK$3,"&lt;"&amp;WF$3,$AM$2:$BMK$2,WF$2)-SUMIFS($AM11:$BMK11,$AM$3:$BMK$3,"&lt;"&amp;WE$3,$AM$2:$BMK$2,WE$2))),2)
))</f>
        <v/>
      </c>
      <c r="WG11" s="116" t="str" cm="1">
        <f t="array" ref="WG11">IF(tbPayroll[[#This Row],[idx]]="","",
IF(VY11=0,0,
MAX(SUMIFS($AM11:$BMK11,$AM$3:$BMK$3,"&lt;="&amp;WM$3,$AM$2:$BMK$2,WM$2)-INDEX(mediAddTable,tbPayroll[[#This Row],[fedStatus]]),0)-
SUMIFS($AM11:$BMK11,$AM$3:$BMK$3,"&lt;"&amp;WM$3,$AM$2:$BMK$2,WG$2)
))</f>
        <v/>
      </c>
      <c r="WH11" s="116" t="str">
        <f>IF(tbPayroll[[#This Row],[idx]]="","",
ROUND(MAX(WL11*dPeriods+tbPayroll[[#This Row],[adjustedAmount]],0),dFEDRound))</f>
        <v/>
      </c>
      <c r="WI11" s="116" t="str">
        <f>IF(tbPayroll[[#This Row],[idx]]="","",
ROUND(IF(hoursMode="Daily",
SUMIFS(Hours!$J10:$BDM10,Hours!$J$2:$BDM$2,"&gt;="&amp;VK$5,Hours!$J$2:$BDM$2,"&lt;="&amp;WN$5,Hours!$J$5:$BDM$5,dRegularName),
SUMIFS(Hours!$J10:$BDM10,Hours!$J$1:$BDM$1,WJ$3,Hours!$J$5:$BDM$5,dRegularName)
),2))</f>
        <v/>
      </c>
      <c r="WJ11" s="116" t="str">
        <f>IF(tbPayroll[[#This Row],[idx]]="","",
IF(hoursMode="Daily",
SUMIFS(Hours!$J10:$BDM10,Hours!$J$2:$BDM$2,"&gt;="&amp;VK$5,Hours!$J$2:$BDM$2,"&lt;="&amp;WN$5,Hours!$J$5:$BDM$5,dOvertimeName),
SUMIFS(Hours!$J10:$BDM10,Hours!$J$1:$BDM$1,WJ$3,Hours!$J$5:$BDM$5,dOvertimeName)
))</f>
        <v/>
      </c>
      <c r="WK11" s="116" t="str">
        <f>IF(tbPayroll[[#This Row],[idx]]="","",
IF(hoursMode="Daily",
SUMIFS(Hours!$J10:$BDM10,Hours!$J$2:$BDM$2,"&gt;="&amp;VK$5,Hours!$J$2:$BDM$2,"&lt;="&amp;WN$5,Hours!$J$5:$BDM$5,dVacationName),
SUMIFS(Hours!$J10:$BDM10,Hours!$J$1:$BDM$1,WJ$3,Hours!$J$5:$BDM$5,dVacationName)
))</f>
        <v/>
      </c>
      <c r="WL11" s="116" t="str">
        <f>IF(tbPayroll[[#This Row],[Employee]]="","",MAX(WN11-tbPayroll[[#This Row],[free]]-VL11-WE11,0))</f>
        <v/>
      </c>
      <c r="WM11" s="116" t="str">
        <f>IF(tbPayroll[[#This Row],[Employee]]="","",MAX(WN11-tbPayroll[[#This Row],[free]]-VL11,0))</f>
        <v/>
      </c>
      <c r="WN11" s="116" t="str">
        <f>IF(tbPayroll[[#This Row],[Employee]]="","",
IF(tbPayroll[[#This Row],[employmentDate]]&gt;WN$5,0,VP11+VQ11+VR11+VN11))</f>
        <v/>
      </c>
      <c r="WO11" s="116" t="str">
        <f>IF(tbPayroll[[#This Row],[Employee]]="","",WN11-SUM(VS11:VX11)-VM11-VL11-WE11-WF11)</f>
        <v/>
      </c>
      <c r="WP11" s="417"/>
      <c r="WQ11" s="192"/>
      <c r="WR11" s="192"/>
      <c r="WS11" s="192"/>
      <c r="WT11" s="193"/>
      <c r="WU11" s="116" t="str">
        <f>IF(tbPayroll[[#This Row],[Employee]]="","",
XO11 &amp; " | " &amp; XP11&amp; " | " &amp; XQ11
)</f>
        <v/>
      </c>
      <c r="WV11" s="116" t="str">
        <f>IF(tbPayroll[[#This Row],[Employee]]="","",
IF(tbPayroll[[#This Row],[employmentDate]]&gt;XT$5,0,
ROUND(IF(tbPayroll[[#This Row],[IncomeBase]]=dSalaried,IF(WQ11&lt;&gt;"",WQ11,tbPayroll[[#This Row],[EmpWage]]),XO11*IF(WQ11&lt;&gt;"",WQ11,tbPayroll[[#This Row],[EmpWage]])),2)))</f>
        <v/>
      </c>
      <c r="WW11" s="116" t="str">
        <f>IF(tbPayroll[[#This Row],[Employee]]="","",
IF(tbPayroll[[#This Row],[employmentDate]]&gt;XT$5,0,
ROUND(XP11*tbPayroll[[#This Row],[overrrate]]*
IF(WQ11&lt;&gt;"",WQ11,tbPayroll[[#This Row],[EmpWage]])/IF(tbPayroll[[#This Row],[IncomeBase]]=dSalaried,MAX(tbPayroll[[#This Row],[regularwork]],1),1),2)
))</f>
        <v/>
      </c>
      <c r="WX11" s="116" t="str">
        <f>IF(tbPayroll[[#This Row],[Employee]]="","",
IF(tbPayroll[[#This Row],[employmentDate]]&gt;XT$5,0,
ROUND(XQ11*
IFERROR(WV11/XO11,0),2
)))</f>
        <v/>
      </c>
      <c r="WY11" s="116" t="str">
        <f>IF(tbPayroll[[#This Row],[Employee]]="","",
tbPayroll[[#This Row],[exState]]*
(tbPayroll[[#This Row],[stateAddDedu]]+ROUND(
MAX(XR11-tbPayroll[[#This Row],[persExemp]],0)*tbPayroll[[#This Row],[stateTax]],dRound))
)</f>
        <v/>
      </c>
      <c r="WZ11" s="116" t="str">
        <f>IF(tbPayroll[[#This Row],[Employee]]="","",
(ROUND(
MAX(XR11-tbPayroll[[#This Row],[persExemp]],0)*tbPayroll[[#This Row],[dLocal]],dRound))
)</f>
        <v/>
      </c>
      <c r="XA11" s="116" t="str">
        <f>IF(tbPayroll[[#This Row],[Employee]]="","",
(ROUND(
MAX(XR11-tbPayroll[[#This Row],[persExemp]],0)*tbPayroll[[#This Row],[dCity]],dRound))
)</f>
        <v/>
      </c>
      <c r="XB11" s="116" t="str" cm="1">
        <f t="array" aca="1" ref="XB11" ca="1">IF(tbPayroll[[#This Row],[idx]]="","",
IF(XE11=0,0,
ROUND(tbPayroll[[#This Row],[exFed]]*
MAX(
((XN11-INDEX(INDIRECT(tbPayroll[[#This Row],[fedPrefix]]&amp;CHOOSE(tbPayroll[[#This Row],[fedStatus]],"SingleWage","JointlyWage","SingleWage","HeadWage")),XE11))*
INDEX(INDIRECT(tbPayroll[[#This Row],[fedPrefix]]&amp;"Perc"),XE11)+
INDEX(INDIRECT(tbPayroll[[#This Row],[fedPrefix]]&amp;CHOOSE(tbPayroll[[#This Row],[fedStatus]],"SingleHold","JointlyHold","SingleHold","HeadHold")),XE11))/dPeriods
- IF(tbPayroll[[#This Row],[isFormSent]]="Yes",tbPayroll[[#This Row],[isFormStep3]],0),0)
+tbPayroll[[#This Row],[isFormStep4c]],dFEDRound)
)
)</f>
        <v/>
      </c>
      <c r="XC11" s="116" t="str">
        <f>IF(tbPayroll[[#This Row],[idx]]="","",
ROUND(tbPayroll[[#This Row],[exSS]]*
IF(SUMIFS($AM11:$BMK11,$AM$3:$BMK$3,"&lt;"&amp;XC$3,$AM$2:$BMK$2,XC$2) +ssTax*XS11 &lt;ssTax*ssMax,
ssTax*XS11,
MAX(ssTax*ssMax-SUMIFS($AM11:$BMK11,$AM$3:$BMK$3,"&lt;"&amp;XC$3,$AM$2:$BMK$2,XC$2),0)),
2)
)</f>
        <v/>
      </c>
      <c r="XD11" s="116" t="str">
        <f>IF(tbPayroll[[#This Row],[idx]]="","",IF(XE11=0,0,ROUND(tbPayroll[[#This Row],[exMedi]]*mediTax*XS11+XM11*mediMax,2)))</f>
        <v/>
      </c>
      <c r="XE11" s="116" t="str">
        <f ca="1">IF(tbPayroll[[#This Row],[idx]]="","",IFERROR(MATCH(XN11,INDIRECT(tbPayroll[[#This Row],[fedPrefix]]&amp;CHOOSE(tbPayroll[[#This Row],[fedStatus]],"SingleWage","JointlyWage","SingleWage","HeadWage")),1),0))</f>
        <v/>
      </c>
      <c r="XF11" s="116"/>
      <c r="XG11" s="116" t="str">
        <f>IF(tbPayroll[[#This Row],[idx]]="","",
ROUND(tbPayroll[[#This Row],[401Roth]]*IF(SUMIFS($AM11:$BMK11,$AM$3:$BMK$3,"&lt;"&amp;XT$3,$AM$2:$BMK$2,XT$2)+WN11&lt;compensationCap,
XT11,
MAX(compensationCap-SUMIFS($AM11:$BMK11,$AM$3:$BMK$3,"&lt;"&amp;XT$3,$AM$2:$BMK$2,XT$2),0)),2))</f>
        <v/>
      </c>
      <c r="XH11" s="116" t="str">
        <f>IF(tbPayroll[[#This Row],[idx]]="","",
ROUND(tbPayroll[[#This Row],[401PreTax]]*IF(SUMIFS($AM11:$BMK11,$AM$3:$BMK$3,"&lt;"&amp;XT$3,$AM$2:$BMK$2,XT$2)+WN11&lt;compensationCap,
XT11,
MAX(compensationCap-SUMIFS($AM11:$BMK11,$AM$3:$BMK$3,"&lt;"&amp;XT$3,$AM$2:$BMK$2,XT$2),0)),2))</f>
        <v/>
      </c>
      <c r="XI11" s="116" t="str">
        <f>IF(tbPayroll[[#This Row],[idx]]="","",
ROUND((tbPayroll[[#This Row],[401T1p]]*tbPayroll[[#This Row],[401T1Cap]]+tbPayroll[[#This Row],[401T2p]]*tbPayroll[[#This Row],[401T2Cap]])*IF(SUMIFS($AM11:$BMK11,$AM$3:$BMK$3,"&lt;"&amp;XT$3,$AM$2:$BMK$2,XT$2)+WN11&lt;compensationCap,
XT11,
MAX(compensationCap-SUMIFS($AM11:$BMK11,$AM$3:$BMK$3,"&lt;"&amp;XT$3,$AM$2:$BMK$2,XT$2),0)),2))</f>
        <v/>
      </c>
      <c r="XJ11" s="116" t="str">
        <f>IF(tbPayroll[[#This Row],[idx]]="","",
IF(XI11=0,0,
ROUND(IF(SUMIFS($AM11:$BMK11,$AM$3:$BMK$3,"&lt;"&amp;XL$3,$AM$2:$BMK$2,"&gt;="&amp;XJ$2,$AM$2:$BMK$2,"&lt;="&amp;XL$2)+XG11+XH11+XI11&lt;tbPayroll[[#This Row],[401EmperLimit]],
XI11,
MAX((tbPayroll[[#This Row],[401EmperLimit]]-SUMIFS($AM11:$BMK11,$AM$3:$BMK$3,"&lt;"&amp;XL$3,$AM$2:$BMK$2,"&gt;="&amp;XJ$2,$AM$2:$BMK$2,"&lt;="&amp;XL$2)),0)),2)))</f>
        <v/>
      </c>
      <c r="XK11" s="116" t="str">
        <f>IF(tbPayroll[[#This Row],[idx]]="","",
IF(XH11=0,0,
ROUND(IF(SUMIFS($AM11:$BMK11,$AM$3:$BMK$3,"&lt;"&amp;XL$3,$AM$2:$BMK$2,XL$2)+XG11+SUMIFS($AM11:$BMK11,$AM$3:$BMK$3,"&lt;"&amp;XK$3,$AM$2:$BMK$2,XK$2)+XH11&lt;tbPayroll[[#This Row],[401ContriLimit]],
XH11,
XH11/(XG11+XH11)*
(tbPayroll[[#This Row],[401ContriLimit]]-SUMIFS($AM11:$BMK11,$AM$3:$BMK$3,"&lt;"&amp;XL$3,$AM$2:$BMK$2,XL$2)-SUMIFS($AM11:$BMK11,$AM$3:$BMK$3,"&lt;"&amp;XK$3,$AM$2:$BMK$2,XK$2))),2)))</f>
        <v/>
      </c>
      <c r="XL11" s="116" t="str">
        <f>IF(tbPayroll[[#This Row],[idx]]="","",
IF(XG11=0,0,
ROUND(IF(SUMIFS($AM11:$BMK11,$AM$3:$BMK$3,"&lt;"&amp;XL$3,$AM$2:$BMK$2,XL$2)+XG11+SUMIFS($AM11:$BMK11,$AM$3:$BMK$3,"&lt;"&amp;XK$3,$AM$2:$BMK$2,XK$2)+XH11&lt;tbPayroll[[#This Row],[401ContriLimit]],
XG11,
XG11/(XG11+XH11)*
(tbPayroll[[#This Row],[401ContriLimit]]-SUMIFS($AM11:$BMK11,$AM$3:$BMK$3,"&lt;"&amp;XL$3,$AM$2:$BMK$2,XL$2)-SUMIFS($AM11:$BMK11,$AM$3:$BMK$3,"&lt;"&amp;XK$3,$AM$2:$BMK$2,XK$2))),2)
))</f>
        <v/>
      </c>
      <c r="XM11" s="116" t="str" cm="1">
        <f t="array" ref="XM11">IF(tbPayroll[[#This Row],[idx]]="","",
IF(XE11=0,0,
MAX(SUMIFS($AM11:$BMK11,$AM$3:$BMK$3,"&lt;="&amp;XS$3,$AM$2:$BMK$2,XS$2)-INDEX(mediAddTable,tbPayroll[[#This Row],[fedStatus]]),0)-
SUMIFS($AM11:$BMK11,$AM$3:$BMK$3,"&lt;"&amp;XS$3,$AM$2:$BMK$2,XM$2)
))</f>
        <v/>
      </c>
      <c r="XN11" s="116" t="str">
        <f>IF(tbPayroll[[#This Row],[idx]]="","",
ROUND(MAX(XR11*dPeriods+tbPayroll[[#This Row],[adjustedAmount]],0),dFEDRound))</f>
        <v/>
      </c>
      <c r="XO11" s="116" t="str">
        <f>IF(tbPayroll[[#This Row],[idx]]="","",
ROUND(IF(hoursMode="Daily",
SUMIFS(Hours!$J10:$BDM10,Hours!$J$2:$BDM$2,"&gt;="&amp;WQ$5,Hours!$J$2:$BDM$2,"&lt;="&amp;XT$5,Hours!$J$5:$BDM$5,dRegularName),
SUMIFS(Hours!$J10:$BDM10,Hours!$J$1:$BDM$1,XP$3,Hours!$J$5:$BDM$5,dRegularName)
),2))</f>
        <v/>
      </c>
      <c r="XP11" s="116" t="str">
        <f>IF(tbPayroll[[#This Row],[idx]]="","",
IF(hoursMode="Daily",
SUMIFS(Hours!$J10:$BDM10,Hours!$J$2:$BDM$2,"&gt;="&amp;WQ$5,Hours!$J$2:$BDM$2,"&lt;="&amp;XT$5,Hours!$J$5:$BDM$5,dOvertimeName),
SUMIFS(Hours!$J10:$BDM10,Hours!$J$1:$BDM$1,XP$3,Hours!$J$5:$BDM$5,dOvertimeName)
))</f>
        <v/>
      </c>
      <c r="XQ11" s="116" t="str">
        <f>IF(tbPayroll[[#This Row],[idx]]="","",
IF(hoursMode="Daily",
SUMIFS(Hours!$J10:$BDM10,Hours!$J$2:$BDM$2,"&gt;="&amp;WQ$5,Hours!$J$2:$BDM$2,"&lt;="&amp;XT$5,Hours!$J$5:$BDM$5,dVacationName),
SUMIFS(Hours!$J10:$BDM10,Hours!$J$1:$BDM$1,XP$3,Hours!$J$5:$BDM$5,dVacationName)
))</f>
        <v/>
      </c>
      <c r="XR11" s="116" t="str">
        <f>IF(tbPayroll[[#This Row],[Employee]]="","",MAX(XT11-tbPayroll[[#This Row],[free]]-WR11-XK11,0))</f>
        <v/>
      </c>
      <c r="XS11" s="116" t="str">
        <f>IF(tbPayroll[[#This Row],[Employee]]="","",MAX(XT11-tbPayroll[[#This Row],[free]]-WR11,0))</f>
        <v/>
      </c>
      <c r="XT11" s="116" t="str">
        <f>IF(tbPayroll[[#This Row],[Employee]]="","",
IF(tbPayroll[[#This Row],[employmentDate]]&gt;XT$5,0,WV11+WW11+WX11+WT11))</f>
        <v/>
      </c>
      <c r="XU11" s="116" t="str">
        <f>IF(tbPayroll[[#This Row],[Employee]]="","",XT11-SUM(WY11:XD11)-WS11-WR11-XK11-XL11)</f>
        <v/>
      </c>
      <c r="XV11" s="417"/>
      <c r="XW11" s="192"/>
      <c r="XX11" s="192"/>
      <c r="XY11" s="192"/>
      <c r="XZ11" s="193"/>
      <c r="YA11" s="116" t="str">
        <f>IF(tbPayroll[[#This Row],[Employee]]="","",
YU11 &amp; " | " &amp; YV11&amp; " | " &amp; YW11
)</f>
        <v/>
      </c>
      <c r="YB11" s="116" t="str">
        <f>IF(tbPayroll[[#This Row],[Employee]]="","",
IF(tbPayroll[[#This Row],[employmentDate]]&gt;YZ$5,0,
ROUND(IF(tbPayroll[[#This Row],[IncomeBase]]=dSalaried,IF(XW11&lt;&gt;"",XW11,tbPayroll[[#This Row],[EmpWage]]),YU11*IF(XW11&lt;&gt;"",XW11,tbPayroll[[#This Row],[EmpWage]])),2)))</f>
        <v/>
      </c>
      <c r="YC11" s="116" t="str">
        <f>IF(tbPayroll[[#This Row],[Employee]]="","",
IF(tbPayroll[[#This Row],[employmentDate]]&gt;YZ$5,0,
ROUND(YV11*tbPayroll[[#This Row],[overrrate]]*
IF(XW11&lt;&gt;"",XW11,tbPayroll[[#This Row],[EmpWage]])/IF(tbPayroll[[#This Row],[IncomeBase]]=dSalaried,MAX(tbPayroll[[#This Row],[regularwork]],1),1),2)
))</f>
        <v/>
      </c>
      <c r="YD11" s="116" t="str">
        <f>IF(tbPayroll[[#This Row],[Employee]]="","",
IF(tbPayroll[[#This Row],[employmentDate]]&gt;YZ$5,0,
ROUND(YW11*
IFERROR(YB11/YU11,0),2
)))</f>
        <v/>
      </c>
      <c r="YE11" s="116" t="str">
        <f>IF(tbPayroll[[#This Row],[Employee]]="","",
tbPayroll[[#This Row],[exState]]*
(tbPayroll[[#This Row],[stateAddDedu]]+ROUND(
MAX(YX11-tbPayroll[[#This Row],[persExemp]],0)*tbPayroll[[#This Row],[stateTax]],dRound))
)</f>
        <v/>
      </c>
      <c r="YF11" s="116" t="str">
        <f>IF(tbPayroll[[#This Row],[Employee]]="","",
(ROUND(
MAX(YX11-tbPayroll[[#This Row],[persExemp]],0)*tbPayroll[[#This Row],[dLocal]],dRound))
)</f>
        <v/>
      </c>
      <c r="YG11" s="116" t="str">
        <f>IF(tbPayroll[[#This Row],[Employee]]="","",
(ROUND(
MAX(YX11-tbPayroll[[#This Row],[persExemp]],0)*tbPayroll[[#This Row],[dCity]],dRound))
)</f>
        <v/>
      </c>
      <c r="YH11" s="116" t="str" cm="1">
        <f t="array" aca="1" ref="YH11" ca="1">IF(tbPayroll[[#This Row],[idx]]="","",
IF(YK11=0,0,
ROUND(tbPayroll[[#This Row],[exFed]]*
MAX(
((YT11-INDEX(INDIRECT(tbPayroll[[#This Row],[fedPrefix]]&amp;CHOOSE(tbPayroll[[#This Row],[fedStatus]],"SingleWage","JointlyWage","SingleWage","HeadWage")),YK11))*
INDEX(INDIRECT(tbPayroll[[#This Row],[fedPrefix]]&amp;"Perc"),YK11)+
INDEX(INDIRECT(tbPayroll[[#This Row],[fedPrefix]]&amp;CHOOSE(tbPayroll[[#This Row],[fedStatus]],"SingleHold","JointlyHold","SingleHold","HeadHold")),YK11))/dPeriods
- IF(tbPayroll[[#This Row],[isFormSent]]="Yes",tbPayroll[[#This Row],[isFormStep3]],0),0)
+tbPayroll[[#This Row],[isFormStep4c]],dFEDRound)
)
)</f>
        <v/>
      </c>
      <c r="YI11" s="116" t="str">
        <f>IF(tbPayroll[[#This Row],[idx]]="","",
ROUND(tbPayroll[[#This Row],[exSS]]*
IF(SUMIFS($AM11:$BMK11,$AM$3:$BMK$3,"&lt;"&amp;YI$3,$AM$2:$BMK$2,YI$2) +ssTax*YY11 &lt;ssTax*ssMax,
ssTax*YY11,
MAX(ssTax*ssMax-SUMIFS($AM11:$BMK11,$AM$3:$BMK$3,"&lt;"&amp;YI$3,$AM$2:$BMK$2,YI$2),0)),
2)
)</f>
        <v/>
      </c>
      <c r="YJ11" s="116" t="str">
        <f>IF(tbPayroll[[#This Row],[idx]]="","",IF(YK11=0,0,ROUND(tbPayroll[[#This Row],[exMedi]]*mediTax*YY11+YS11*mediMax,2)))</f>
        <v/>
      </c>
      <c r="YK11" s="116" t="str">
        <f ca="1">IF(tbPayroll[[#This Row],[idx]]="","",IFERROR(MATCH(YT11,INDIRECT(tbPayroll[[#This Row],[fedPrefix]]&amp;CHOOSE(tbPayroll[[#This Row],[fedStatus]],"SingleWage","JointlyWage","SingleWage","HeadWage")),1),0))</f>
        <v/>
      </c>
      <c r="YL11" s="116"/>
      <c r="YM11" s="116" t="str">
        <f>IF(tbPayroll[[#This Row],[idx]]="","",
ROUND(tbPayroll[[#This Row],[401Roth]]*IF(SUMIFS($AM11:$BMK11,$AM$3:$BMK$3,"&lt;"&amp;YZ$3,$AM$2:$BMK$2,YZ$2)+XT11&lt;compensationCap,
YZ11,
MAX(compensationCap-SUMIFS($AM11:$BMK11,$AM$3:$BMK$3,"&lt;"&amp;YZ$3,$AM$2:$BMK$2,YZ$2),0)),2))</f>
        <v/>
      </c>
      <c r="YN11" s="116" t="str">
        <f>IF(tbPayroll[[#This Row],[idx]]="","",
ROUND(tbPayroll[[#This Row],[401PreTax]]*IF(SUMIFS($AM11:$BMK11,$AM$3:$BMK$3,"&lt;"&amp;YZ$3,$AM$2:$BMK$2,YZ$2)+XT11&lt;compensationCap,
YZ11,
MAX(compensationCap-SUMIFS($AM11:$BMK11,$AM$3:$BMK$3,"&lt;"&amp;YZ$3,$AM$2:$BMK$2,YZ$2),0)),2))</f>
        <v/>
      </c>
      <c r="YO11" s="116" t="str">
        <f>IF(tbPayroll[[#This Row],[idx]]="","",
ROUND((tbPayroll[[#This Row],[401T1p]]*tbPayroll[[#This Row],[401T1Cap]]+tbPayroll[[#This Row],[401T2p]]*tbPayroll[[#This Row],[401T2Cap]])*IF(SUMIFS($AM11:$BMK11,$AM$3:$BMK$3,"&lt;"&amp;YZ$3,$AM$2:$BMK$2,YZ$2)+XT11&lt;compensationCap,
YZ11,
MAX(compensationCap-SUMIFS($AM11:$BMK11,$AM$3:$BMK$3,"&lt;"&amp;YZ$3,$AM$2:$BMK$2,YZ$2),0)),2))</f>
        <v/>
      </c>
      <c r="YP11" s="116" t="str">
        <f>IF(tbPayroll[[#This Row],[idx]]="","",
IF(YO11=0,0,
ROUND(IF(SUMIFS($AM11:$BMK11,$AM$3:$BMK$3,"&lt;"&amp;YR$3,$AM$2:$BMK$2,"&gt;="&amp;YP$2,$AM$2:$BMK$2,"&lt;="&amp;YR$2)+YM11+YN11+YO11&lt;tbPayroll[[#This Row],[401EmperLimit]],
YO11,
MAX((tbPayroll[[#This Row],[401EmperLimit]]-SUMIFS($AM11:$BMK11,$AM$3:$BMK$3,"&lt;"&amp;YR$3,$AM$2:$BMK$2,"&gt;="&amp;YP$2,$AM$2:$BMK$2,"&lt;="&amp;YR$2)),0)),2)))</f>
        <v/>
      </c>
      <c r="YQ11" s="116" t="str">
        <f>IF(tbPayroll[[#This Row],[idx]]="","",
IF(YN11=0,0,
ROUND(IF(SUMIFS($AM11:$BMK11,$AM$3:$BMK$3,"&lt;"&amp;YR$3,$AM$2:$BMK$2,YR$2)+YM11+SUMIFS($AM11:$BMK11,$AM$3:$BMK$3,"&lt;"&amp;YQ$3,$AM$2:$BMK$2,YQ$2)+YN11&lt;tbPayroll[[#This Row],[401ContriLimit]],
YN11,
YN11/(YM11+YN11)*
(tbPayroll[[#This Row],[401ContriLimit]]-SUMIFS($AM11:$BMK11,$AM$3:$BMK$3,"&lt;"&amp;YR$3,$AM$2:$BMK$2,YR$2)-SUMIFS($AM11:$BMK11,$AM$3:$BMK$3,"&lt;"&amp;YQ$3,$AM$2:$BMK$2,YQ$2))),2)))</f>
        <v/>
      </c>
      <c r="YR11" s="116" t="str">
        <f>IF(tbPayroll[[#This Row],[idx]]="","",
IF(YM11=0,0,
ROUND(IF(SUMIFS($AM11:$BMK11,$AM$3:$BMK$3,"&lt;"&amp;YR$3,$AM$2:$BMK$2,YR$2)+YM11+SUMIFS($AM11:$BMK11,$AM$3:$BMK$3,"&lt;"&amp;YQ$3,$AM$2:$BMK$2,YQ$2)+YN11&lt;tbPayroll[[#This Row],[401ContriLimit]],
YM11,
YM11/(YM11+YN11)*
(tbPayroll[[#This Row],[401ContriLimit]]-SUMIFS($AM11:$BMK11,$AM$3:$BMK$3,"&lt;"&amp;YR$3,$AM$2:$BMK$2,YR$2)-SUMIFS($AM11:$BMK11,$AM$3:$BMK$3,"&lt;"&amp;YQ$3,$AM$2:$BMK$2,YQ$2))),2)
))</f>
        <v/>
      </c>
      <c r="YS11" s="116" t="str" cm="1">
        <f t="array" ref="YS11">IF(tbPayroll[[#This Row],[idx]]="","",
IF(YK11=0,0,
MAX(SUMIFS($AM11:$BMK11,$AM$3:$BMK$3,"&lt;="&amp;YY$3,$AM$2:$BMK$2,YY$2)-INDEX(mediAddTable,tbPayroll[[#This Row],[fedStatus]]),0)-
SUMIFS($AM11:$BMK11,$AM$3:$BMK$3,"&lt;"&amp;YY$3,$AM$2:$BMK$2,YS$2)
))</f>
        <v/>
      </c>
      <c r="YT11" s="116" t="str">
        <f>IF(tbPayroll[[#This Row],[idx]]="","",
ROUND(MAX(YX11*dPeriods+tbPayroll[[#This Row],[adjustedAmount]],0),dFEDRound))</f>
        <v/>
      </c>
      <c r="YU11" s="116" t="str">
        <f>IF(tbPayroll[[#This Row],[idx]]="","",
ROUND(IF(hoursMode="Daily",
SUMIFS(Hours!$J10:$BDM10,Hours!$J$2:$BDM$2,"&gt;="&amp;XW$5,Hours!$J$2:$BDM$2,"&lt;="&amp;YZ$5,Hours!$J$5:$BDM$5,dRegularName),
SUMIFS(Hours!$J10:$BDM10,Hours!$J$1:$BDM$1,YV$3,Hours!$J$5:$BDM$5,dRegularName)
),2))</f>
        <v/>
      </c>
      <c r="YV11" s="116" t="str">
        <f>IF(tbPayroll[[#This Row],[idx]]="","",
IF(hoursMode="Daily",
SUMIFS(Hours!$J10:$BDM10,Hours!$J$2:$BDM$2,"&gt;="&amp;XW$5,Hours!$J$2:$BDM$2,"&lt;="&amp;YZ$5,Hours!$J$5:$BDM$5,dOvertimeName),
SUMIFS(Hours!$J10:$BDM10,Hours!$J$1:$BDM$1,YV$3,Hours!$J$5:$BDM$5,dOvertimeName)
))</f>
        <v/>
      </c>
      <c r="YW11" s="116" t="str">
        <f>IF(tbPayroll[[#This Row],[idx]]="","",
IF(hoursMode="Daily",
SUMIFS(Hours!$J10:$BDM10,Hours!$J$2:$BDM$2,"&gt;="&amp;XW$5,Hours!$J$2:$BDM$2,"&lt;="&amp;YZ$5,Hours!$J$5:$BDM$5,dVacationName),
SUMIFS(Hours!$J10:$BDM10,Hours!$J$1:$BDM$1,YV$3,Hours!$J$5:$BDM$5,dVacationName)
))</f>
        <v/>
      </c>
      <c r="YX11" s="116" t="str">
        <f>IF(tbPayroll[[#This Row],[Employee]]="","",MAX(YZ11-tbPayroll[[#This Row],[free]]-XX11-YQ11,0))</f>
        <v/>
      </c>
      <c r="YY11" s="116" t="str">
        <f>IF(tbPayroll[[#This Row],[Employee]]="","",MAX(YZ11-tbPayroll[[#This Row],[free]]-XX11,0))</f>
        <v/>
      </c>
      <c r="YZ11" s="116" t="str">
        <f>IF(tbPayroll[[#This Row],[Employee]]="","",
IF(tbPayroll[[#This Row],[employmentDate]]&gt;YZ$5,0,YB11+YC11+YD11+XZ11))</f>
        <v/>
      </c>
      <c r="ZA11" s="116" t="str">
        <f>IF(tbPayroll[[#This Row],[Employee]]="","",YZ11-SUM(YE11:YJ11)-XY11-XX11-YQ11-YR11)</f>
        <v/>
      </c>
      <c r="ZB11" s="417"/>
      <c r="ZC11" s="192"/>
      <c r="ZD11" s="192"/>
      <c r="ZE11" s="192"/>
      <c r="ZF11" s="193"/>
      <c r="ZG11" s="116" t="str">
        <f>IF(tbPayroll[[#This Row],[Employee]]="","",
AAA11 &amp; " | " &amp; AAB11&amp; " | " &amp; AAC11
)</f>
        <v/>
      </c>
      <c r="ZH11" s="116" t="str">
        <f>IF(tbPayroll[[#This Row],[Employee]]="","",
IF(tbPayroll[[#This Row],[employmentDate]]&gt;AAF$5,0,
ROUND(IF(tbPayroll[[#This Row],[IncomeBase]]=dSalaried,IF(ZC11&lt;&gt;"",ZC11,tbPayroll[[#This Row],[EmpWage]]),AAA11*IF(ZC11&lt;&gt;"",ZC11,tbPayroll[[#This Row],[EmpWage]])),2)))</f>
        <v/>
      </c>
      <c r="ZI11" s="116" t="str">
        <f>IF(tbPayroll[[#This Row],[Employee]]="","",
IF(tbPayroll[[#This Row],[employmentDate]]&gt;AAF$5,0,
ROUND(AAB11*tbPayroll[[#This Row],[overrrate]]*
IF(ZC11&lt;&gt;"",ZC11,tbPayroll[[#This Row],[EmpWage]])/IF(tbPayroll[[#This Row],[IncomeBase]]=dSalaried,MAX(tbPayroll[[#This Row],[regularwork]],1),1),2)
))</f>
        <v/>
      </c>
      <c r="ZJ11" s="116" t="str">
        <f>IF(tbPayroll[[#This Row],[Employee]]="","",
IF(tbPayroll[[#This Row],[employmentDate]]&gt;AAF$5,0,
ROUND(AAC11*
IFERROR(ZH11/AAA11,0),2
)))</f>
        <v/>
      </c>
      <c r="ZK11" s="116" t="str">
        <f>IF(tbPayroll[[#This Row],[Employee]]="","",
tbPayroll[[#This Row],[exState]]*
(tbPayroll[[#This Row],[stateAddDedu]]+ROUND(
MAX(AAD11-tbPayroll[[#This Row],[persExemp]],0)*tbPayroll[[#This Row],[stateTax]],dRound))
)</f>
        <v/>
      </c>
      <c r="ZL11" s="116" t="str">
        <f>IF(tbPayroll[[#This Row],[Employee]]="","",
(ROUND(
MAX(AAD11-tbPayroll[[#This Row],[persExemp]],0)*tbPayroll[[#This Row],[dLocal]],dRound))
)</f>
        <v/>
      </c>
      <c r="ZM11" s="116" t="str">
        <f>IF(tbPayroll[[#This Row],[Employee]]="","",
(ROUND(
MAX(AAD11-tbPayroll[[#This Row],[persExemp]],0)*tbPayroll[[#This Row],[dCity]],dRound))
)</f>
        <v/>
      </c>
      <c r="ZN11" s="116" t="str" cm="1">
        <f t="array" aca="1" ref="ZN11" ca="1">IF(tbPayroll[[#This Row],[idx]]="","",
IF(ZQ11=0,0,
ROUND(tbPayroll[[#This Row],[exFed]]*
MAX(
((ZZ11-INDEX(INDIRECT(tbPayroll[[#This Row],[fedPrefix]]&amp;CHOOSE(tbPayroll[[#This Row],[fedStatus]],"SingleWage","JointlyWage","SingleWage","HeadWage")),ZQ11))*
INDEX(INDIRECT(tbPayroll[[#This Row],[fedPrefix]]&amp;"Perc"),ZQ11)+
INDEX(INDIRECT(tbPayroll[[#This Row],[fedPrefix]]&amp;CHOOSE(tbPayroll[[#This Row],[fedStatus]],"SingleHold","JointlyHold","SingleHold","HeadHold")),ZQ11))/dPeriods
- IF(tbPayroll[[#This Row],[isFormSent]]="Yes",tbPayroll[[#This Row],[isFormStep3]],0),0)
+tbPayroll[[#This Row],[isFormStep4c]],dFEDRound)
)
)</f>
        <v/>
      </c>
      <c r="ZO11" s="116" t="str">
        <f>IF(tbPayroll[[#This Row],[idx]]="","",
ROUND(tbPayroll[[#This Row],[exSS]]*
IF(SUMIFS($AM11:$BMK11,$AM$3:$BMK$3,"&lt;"&amp;ZO$3,$AM$2:$BMK$2,ZO$2) +ssTax*AAE11 &lt;ssTax*ssMax,
ssTax*AAE11,
MAX(ssTax*ssMax-SUMIFS($AM11:$BMK11,$AM$3:$BMK$3,"&lt;"&amp;ZO$3,$AM$2:$BMK$2,ZO$2),0)),
2)
)</f>
        <v/>
      </c>
      <c r="ZP11" s="116" t="str">
        <f>IF(tbPayroll[[#This Row],[idx]]="","",IF(ZQ11=0,0,ROUND(tbPayroll[[#This Row],[exMedi]]*mediTax*AAE11+ZY11*mediMax,2)))</f>
        <v/>
      </c>
      <c r="ZQ11" s="116" t="str">
        <f ca="1">IF(tbPayroll[[#This Row],[idx]]="","",IFERROR(MATCH(ZZ11,INDIRECT(tbPayroll[[#This Row],[fedPrefix]]&amp;CHOOSE(tbPayroll[[#This Row],[fedStatus]],"SingleWage","JointlyWage","SingleWage","HeadWage")),1),0))</f>
        <v/>
      </c>
      <c r="ZR11" s="116"/>
      <c r="ZS11" s="116" t="str">
        <f>IF(tbPayroll[[#This Row],[idx]]="","",
ROUND(tbPayroll[[#This Row],[401Roth]]*IF(SUMIFS($AM11:$BMK11,$AM$3:$BMK$3,"&lt;"&amp;AAF$3,$AM$2:$BMK$2,AAF$2)+YZ11&lt;compensationCap,
AAF11,
MAX(compensationCap-SUMIFS($AM11:$BMK11,$AM$3:$BMK$3,"&lt;"&amp;AAF$3,$AM$2:$BMK$2,AAF$2),0)),2))</f>
        <v/>
      </c>
      <c r="ZT11" s="116" t="str">
        <f>IF(tbPayroll[[#This Row],[idx]]="","",
ROUND(tbPayroll[[#This Row],[401PreTax]]*IF(SUMIFS($AM11:$BMK11,$AM$3:$BMK$3,"&lt;"&amp;AAF$3,$AM$2:$BMK$2,AAF$2)+YZ11&lt;compensationCap,
AAF11,
MAX(compensationCap-SUMIFS($AM11:$BMK11,$AM$3:$BMK$3,"&lt;"&amp;AAF$3,$AM$2:$BMK$2,AAF$2),0)),2))</f>
        <v/>
      </c>
      <c r="ZU11" s="116" t="str">
        <f>IF(tbPayroll[[#This Row],[idx]]="","",
ROUND((tbPayroll[[#This Row],[401T1p]]*tbPayroll[[#This Row],[401T1Cap]]+tbPayroll[[#This Row],[401T2p]]*tbPayroll[[#This Row],[401T2Cap]])*IF(SUMIFS($AM11:$BMK11,$AM$3:$BMK$3,"&lt;"&amp;AAF$3,$AM$2:$BMK$2,AAF$2)+YZ11&lt;compensationCap,
AAF11,
MAX(compensationCap-SUMIFS($AM11:$BMK11,$AM$3:$BMK$3,"&lt;"&amp;AAF$3,$AM$2:$BMK$2,AAF$2),0)),2))</f>
        <v/>
      </c>
      <c r="ZV11" s="116" t="str">
        <f>IF(tbPayroll[[#This Row],[idx]]="","",
IF(ZU11=0,0,
ROUND(IF(SUMIFS($AM11:$BMK11,$AM$3:$BMK$3,"&lt;"&amp;ZX$3,$AM$2:$BMK$2,"&gt;="&amp;ZV$2,$AM$2:$BMK$2,"&lt;="&amp;ZX$2)+ZS11+ZT11+ZU11&lt;tbPayroll[[#This Row],[401EmperLimit]],
ZU11,
MAX((tbPayroll[[#This Row],[401EmperLimit]]-SUMIFS($AM11:$BMK11,$AM$3:$BMK$3,"&lt;"&amp;ZX$3,$AM$2:$BMK$2,"&gt;="&amp;ZV$2,$AM$2:$BMK$2,"&lt;="&amp;ZX$2)),0)),2)))</f>
        <v/>
      </c>
      <c r="ZW11" s="116" t="str">
        <f>IF(tbPayroll[[#This Row],[idx]]="","",
IF(ZT11=0,0,
ROUND(IF(SUMIFS($AM11:$BMK11,$AM$3:$BMK$3,"&lt;"&amp;ZX$3,$AM$2:$BMK$2,ZX$2)+ZS11+SUMIFS($AM11:$BMK11,$AM$3:$BMK$3,"&lt;"&amp;ZW$3,$AM$2:$BMK$2,ZW$2)+ZT11&lt;tbPayroll[[#This Row],[401ContriLimit]],
ZT11,
ZT11/(ZS11+ZT11)*
(tbPayroll[[#This Row],[401ContriLimit]]-SUMIFS($AM11:$BMK11,$AM$3:$BMK$3,"&lt;"&amp;ZX$3,$AM$2:$BMK$2,ZX$2)-SUMIFS($AM11:$BMK11,$AM$3:$BMK$3,"&lt;"&amp;ZW$3,$AM$2:$BMK$2,ZW$2))),2)))</f>
        <v/>
      </c>
      <c r="ZX11" s="116" t="str">
        <f>IF(tbPayroll[[#This Row],[idx]]="","",
IF(ZS11=0,0,
ROUND(IF(SUMIFS($AM11:$BMK11,$AM$3:$BMK$3,"&lt;"&amp;ZX$3,$AM$2:$BMK$2,ZX$2)+ZS11+SUMIFS($AM11:$BMK11,$AM$3:$BMK$3,"&lt;"&amp;ZW$3,$AM$2:$BMK$2,ZW$2)+ZT11&lt;tbPayroll[[#This Row],[401ContriLimit]],
ZS11,
ZS11/(ZS11+ZT11)*
(tbPayroll[[#This Row],[401ContriLimit]]-SUMIFS($AM11:$BMK11,$AM$3:$BMK$3,"&lt;"&amp;ZX$3,$AM$2:$BMK$2,ZX$2)-SUMIFS($AM11:$BMK11,$AM$3:$BMK$3,"&lt;"&amp;ZW$3,$AM$2:$BMK$2,ZW$2))),2)
))</f>
        <v/>
      </c>
      <c r="ZY11" s="116" t="str" cm="1">
        <f t="array" ref="ZY11">IF(tbPayroll[[#This Row],[idx]]="","",
IF(ZQ11=0,0,
MAX(SUMIFS($AM11:$BMK11,$AM$3:$BMK$3,"&lt;="&amp;AAE$3,$AM$2:$BMK$2,AAE$2)-INDEX(mediAddTable,tbPayroll[[#This Row],[fedStatus]]),0)-
SUMIFS($AM11:$BMK11,$AM$3:$BMK$3,"&lt;"&amp;AAE$3,$AM$2:$BMK$2,ZY$2)
))</f>
        <v/>
      </c>
      <c r="ZZ11" s="116" t="str">
        <f>IF(tbPayroll[[#This Row],[idx]]="","",
ROUND(MAX(AAD11*dPeriods+tbPayroll[[#This Row],[adjustedAmount]],0),dFEDRound))</f>
        <v/>
      </c>
      <c r="AAA11" s="116" t="str">
        <f>IF(tbPayroll[[#This Row],[idx]]="","",
ROUND(IF(hoursMode="Daily",
SUMIFS(Hours!$J10:$BDM10,Hours!$J$2:$BDM$2,"&gt;="&amp;ZC$5,Hours!$J$2:$BDM$2,"&lt;="&amp;AAF$5,Hours!$J$5:$BDM$5,dRegularName),
SUMIFS(Hours!$J10:$BDM10,Hours!$J$1:$BDM$1,AAB$3,Hours!$J$5:$BDM$5,dRegularName)
),2))</f>
        <v/>
      </c>
      <c r="AAB11" s="116" t="str">
        <f>IF(tbPayroll[[#This Row],[idx]]="","",
IF(hoursMode="Daily",
SUMIFS(Hours!$J10:$BDM10,Hours!$J$2:$BDM$2,"&gt;="&amp;ZC$5,Hours!$J$2:$BDM$2,"&lt;="&amp;AAF$5,Hours!$J$5:$BDM$5,dOvertimeName),
SUMIFS(Hours!$J10:$BDM10,Hours!$J$1:$BDM$1,AAB$3,Hours!$J$5:$BDM$5,dOvertimeName)
))</f>
        <v/>
      </c>
      <c r="AAC11" s="116" t="str">
        <f>IF(tbPayroll[[#This Row],[idx]]="","",
IF(hoursMode="Daily",
SUMIFS(Hours!$J10:$BDM10,Hours!$J$2:$BDM$2,"&gt;="&amp;ZC$5,Hours!$J$2:$BDM$2,"&lt;="&amp;AAF$5,Hours!$J$5:$BDM$5,dVacationName),
SUMIFS(Hours!$J10:$BDM10,Hours!$J$1:$BDM$1,AAB$3,Hours!$J$5:$BDM$5,dVacationName)
))</f>
        <v/>
      </c>
      <c r="AAD11" s="116" t="str">
        <f>IF(tbPayroll[[#This Row],[Employee]]="","",MAX(AAF11-tbPayroll[[#This Row],[free]]-ZD11-ZW11,0))</f>
        <v/>
      </c>
      <c r="AAE11" s="116" t="str">
        <f>IF(tbPayroll[[#This Row],[Employee]]="","",MAX(AAF11-tbPayroll[[#This Row],[free]]-ZD11,0))</f>
        <v/>
      </c>
      <c r="AAF11" s="116" t="str">
        <f>IF(tbPayroll[[#This Row],[Employee]]="","",
IF(tbPayroll[[#This Row],[employmentDate]]&gt;AAF$5,0,ZH11+ZI11+ZJ11+ZF11))</f>
        <v/>
      </c>
      <c r="AAG11" s="116" t="str">
        <f>IF(tbPayroll[[#This Row],[Employee]]="","",AAF11-SUM(ZK11:ZP11)-ZE11-ZD11-ZW11-ZX11)</f>
        <v/>
      </c>
      <c r="AAH11" s="417"/>
      <c r="AAI11" s="192"/>
      <c r="AAJ11" s="192"/>
      <c r="AAK11" s="192"/>
      <c r="AAL11" s="193"/>
      <c r="AAM11" s="116" t="str">
        <f>IF(tbPayroll[[#This Row],[Employee]]="","",
ABG11 &amp; " | " &amp; ABH11&amp; " | " &amp; ABI11
)</f>
        <v/>
      </c>
      <c r="AAN11" s="116" t="str">
        <f>IF(tbPayroll[[#This Row],[Employee]]="","",
IF(tbPayroll[[#This Row],[employmentDate]]&gt;ABL$5,0,
ROUND(IF(tbPayroll[[#This Row],[IncomeBase]]=dSalaried,IF(AAI11&lt;&gt;"",AAI11,tbPayroll[[#This Row],[EmpWage]]),ABG11*IF(AAI11&lt;&gt;"",AAI11,tbPayroll[[#This Row],[EmpWage]])),2)))</f>
        <v/>
      </c>
      <c r="AAO11" s="116" t="str">
        <f>IF(tbPayroll[[#This Row],[Employee]]="","",
IF(tbPayroll[[#This Row],[employmentDate]]&gt;ABL$5,0,
ROUND(ABH11*tbPayroll[[#This Row],[overrrate]]*
IF(AAI11&lt;&gt;"",AAI11,tbPayroll[[#This Row],[EmpWage]])/IF(tbPayroll[[#This Row],[IncomeBase]]=dSalaried,MAX(tbPayroll[[#This Row],[regularwork]],1),1),2)
))</f>
        <v/>
      </c>
      <c r="AAP11" s="116" t="str">
        <f>IF(tbPayroll[[#This Row],[Employee]]="","",
IF(tbPayroll[[#This Row],[employmentDate]]&gt;ABL$5,0,
ROUND(ABI11*
IFERROR(AAN11/ABG11,0),2
)))</f>
        <v/>
      </c>
      <c r="AAQ11" s="116" t="str">
        <f>IF(tbPayroll[[#This Row],[Employee]]="","",
tbPayroll[[#This Row],[exState]]*
(tbPayroll[[#This Row],[stateAddDedu]]+ROUND(
MAX(ABJ11-tbPayroll[[#This Row],[persExemp]],0)*tbPayroll[[#This Row],[stateTax]],dRound))
)</f>
        <v/>
      </c>
      <c r="AAR11" s="116" t="str">
        <f>IF(tbPayroll[[#This Row],[Employee]]="","",
(ROUND(
MAX(ABJ11-tbPayroll[[#This Row],[persExemp]],0)*tbPayroll[[#This Row],[dLocal]],dRound))
)</f>
        <v/>
      </c>
      <c r="AAS11" s="116" t="str">
        <f>IF(tbPayroll[[#This Row],[Employee]]="","",
(ROUND(
MAX(ABJ11-tbPayroll[[#This Row],[persExemp]],0)*tbPayroll[[#This Row],[dCity]],dRound))
)</f>
        <v/>
      </c>
      <c r="AAT11" s="116" t="str" cm="1">
        <f t="array" aca="1" ref="AAT11" ca="1">IF(tbPayroll[[#This Row],[idx]]="","",
IF(AAW11=0,0,
ROUND(tbPayroll[[#This Row],[exFed]]*
MAX(
((ABF11-INDEX(INDIRECT(tbPayroll[[#This Row],[fedPrefix]]&amp;CHOOSE(tbPayroll[[#This Row],[fedStatus]],"SingleWage","JointlyWage","SingleWage","HeadWage")),AAW11))*
INDEX(INDIRECT(tbPayroll[[#This Row],[fedPrefix]]&amp;"Perc"),AAW11)+
INDEX(INDIRECT(tbPayroll[[#This Row],[fedPrefix]]&amp;CHOOSE(tbPayroll[[#This Row],[fedStatus]],"SingleHold","JointlyHold","SingleHold","HeadHold")),AAW11))/dPeriods
- IF(tbPayroll[[#This Row],[isFormSent]]="Yes",tbPayroll[[#This Row],[isFormStep3]],0),0)
+tbPayroll[[#This Row],[isFormStep4c]],dFEDRound)
)
)</f>
        <v/>
      </c>
      <c r="AAU11" s="116" t="str">
        <f>IF(tbPayroll[[#This Row],[idx]]="","",
ROUND(tbPayroll[[#This Row],[exSS]]*
IF(SUMIFS($AM11:$BMK11,$AM$3:$BMK$3,"&lt;"&amp;AAU$3,$AM$2:$BMK$2,AAU$2) +ssTax*ABK11 &lt;ssTax*ssMax,
ssTax*ABK11,
MAX(ssTax*ssMax-SUMIFS($AM11:$BMK11,$AM$3:$BMK$3,"&lt;"&amp;AAU$3,$AM$2:$BMK$2,AAU$2),0)),
2)
)</f>
        <v/>
      </c>
      <c r="AAV11" s="116" t="str">
        <f>IF(tbPayroll[[#This Row],[idx]]="","",IF(AAW11=0,0,ROUND(tbPayroll[[#This Row],[exMedi]]*mediTax*ABK11+ABE11*mediMax,2)))</f>
        <v/>
      </c>
      <c r="AAW11" s="116" t="str">
        <f ca="1">IF(tbPayroll[[#This Row],[idx]]="","",IFERROR(MATCH(ABF11,INDIRECT(tbPayroll[[#This Row],[fedPrefix]]&amp;CHOOSE(tbPayroll[[#This Row],[fedStatus]],"SingleWage","JointlyWage","SingleWage","HeadWage")),1),0))</f>
        <v/>
      </c>
      <c r="AAX11" s="116"/>
      <c r="AAY11" s="116" t="str">
        <f>IF(tbPayroll[[#This Row],[idx]]="","",
ROUND(tbPayroll[[#This Row],[401Roth]]*IF(SUMIFS($AM11:$BMK11,$AM$3:$BMK$3,"&lt;"&amp;ABL$3,$AM$2:$BMK$2,ABL$2)+AAF11&lt;compensationCap,
ABL11,
MAX(compensationCap-SUMIFS($AM11:$BMK11,$AM$3:$BMK$3,"&lt;"&amp;ABL$3,$AM$2:$BMK$2,ABL$2),0)),2))</f>
        <v/>
      </c>
      <c r="AAZ11" s="116" t="str">
        <f>IF(tbPayroll[[#This Row],[idx]]="","",
ROUND(tbPayroll[[#This Row],[401PreTax]]*IF(SUMIFS($AM11:$BMK11,$AM$3:$BMK$3,"&lt;"&amp;ABL$3,$AM$2:$BMK$2,ABL$2)+AAF11&lt;compensationCap,
ABL11,
MAX(compensationCap-SUMIFS($AM11:$BMK11,$AM$3:$BMK$3,"&lt;"&amp;ABL$3,$AM$2:$BMK$2,ABL$2),0)),2))</f>
        <v/>
      </c>
      <c r="ABA11" s="116" t="str">
        <f>IF(tbPayroll[[#This Row],[idx]]="","",
ROUND((tbPayroll[[#This Row],[401T1p]]*tbPayroll[[#This Row],[401T1Cap]]+tbPayroll[[#This Row],[401T2p]]*tbPayroll[[#This Row],[401T2Cap]])*IF(SUMIFS($AM11:$BMK11,$AM$3:$BMK$3,"&lt;"&amp;ABL$3,$AM$2:$BMK$2,ABL$2)+AAF11&lt;compensationCap,
ABL11,
MAX(compensationCap-SUMIFS($AM11:$BMK11,$AM$3:$BMK$3,"&lt;"&amp;ABL$3,$AM$2:$BMK$2,ABL$2),0)),2))</f>
        <v/>
      </c>
      <c r="ABB11" s="116" t="str">
        <f>IF(tbPayroll[[#This Row],[idx]]="","",
IF(ABA11=0,0,
ROUND(IF(SUMIFS($AM11:$BMK11,$AM$3:$BMK$3,"&lt;"&amp;ABD$3,$AM$2:$BMK$2,"&gt;="&amp;ABB$2,$AM$2:$BMK$2,"&lt;="&amp;ABD$2)+AAY11+AAZ11+ABA11&lt;tbPayroll[[#This Row],[401EmperLimit]],
ABA11,
MAX((tbPayroll[[#This Row],[401EmperLimit]]-SUMIFS($AM11:$BMK11,$AM$3:$BMK$3,"&lt;"&amp;ABD$3,$AM$2:$BMK$2,"&gt;="&amp;ABB$2,$AM$2:$BMK$2,"&lt;="&amp;ABD$2)),0)),2)))</f>
        <v/>
      </c>
      <c r="ABC11" s="116" t="str">
        <f>IF(tbPayroll[[#This Row],[idx]]="","",
IF(AAZ11=0,0,
ROUND(IF(SUMIFS($AM11:$BMK11,$AM$3:$BMK$3,"&lt;"&amp;ABD$3,$AM$2:$BMK$2,ABD$2)+AAY11+SUMIFS($AM11:$BMK11,$AM$3:$BMK$3,"&lt;"&amp;ABC$3,$AM$2:$BMK$2,ABC$2)+AAZ11&lt;tbPayroll[[#This Row],[401ContriLimit]],
AAZ11,
AAZ11/(AAY11+AAZ11)*
(tbPayroll[[#This Row],[401ContriLimit]]-SUMIFS($AM11:$BMK11,$AM$3:$BMK$3,"&lt;"&amp;ABD$3,$AM$2:$BMK$2,ABD$2)-SUMIFS($AM11:$BMK11,$AM$3:$BMK$3,"&lt;"&amp;ABC$3,$AM$2:$BMK$2,ABC$2))),2)))</f>
        <v/>
      </c>
      <c r="ABD11" s="116" t="str">
        <f>IF(tbPayroll[[#This Row],[idx]]="","",
IF(AAY11=0,0,
ROUND(IF(SUMIFS($AM11:$BMK11,$AM$3:$BMK$3,"&lt;"&amp;ABD$3,$AM$2:$BMK$2,ABD$2)+AAY11+SUMIFS($AM11:$BMK11,$AM$3:$BMK$3,"&lt;"&amp;ABC$3,$AM$2:$BMK$2,ABC$2)+AAZ11&lt;tbPayroll[[#This Row],[401ContriLimit]],
AAY11,
AAY11/(AAY11+AAZ11)*
(tbPayroll[[#This Row],[401ContriLimit]]-SUMIFS($AM11:$BMK11,$AM$3:$BMK$3,"&lt;"&amp;ABD$3,$AM$2:$BMK$2,ABD$2)-SUMIFS($AM11:$BMK11,$AM$3:$BMK$3,"&lt;"&amp;ABC$3,$AM$2:$BMK$2,ABC$2))),2)
))</f>
        <v/>
      </c>
      <c r="ABE11" s="116" t="str" cm="1">
        <f t="array" ref="ABE11">IF(tbPayroll[[#This Row],[idx]]="","",
IF(AAW11=0,0,
MAX(SUMIFS($AM11:$BMK11,$AM$3:$BMK$3,"&lt;="&amp;ABK$3,$AM$2:$BMK$2,ABK$2)-INDEX(mediAddTable,tbPayroll[[#This Row],[fedStatus]]),0)-
SUMIFS($AM11:$BMK11,$AM$3:$BMK$3,"&lt;"&amp;ABK$3,$AM$2:$BMK$2,ABE$2)
))</f>
        <v/>
      </c>
      <c r="ABF11" s="116" t="str">
        <f>IF(tbPayroll[[#This Row],[idx]]="","",
ROUND(MAX(ABJ11*dPeriods+tbPayroll[[#This Row],[adjustedAmount]],0),dFEDRound))</f>
        <v/>
      </c>
      <c r="ABG11" s="116" t="str">
        <f>IF(tbPayroll[[#This Row],[idx]]="","",
ROUND(IF(hoursMode="Daily",
SUMIFS(Hours!$J10:$BDM10,Hours!$J$2:$BDM$2,"&gt;="&amp;AAI$5,Hours!$J$2:$BDM$2,"&lt;="&amp;ABL$5,Hours!$J$5:$BDM$5,dRegularName),
SUMIFS(Hours!$J10:$BDM10,Hours!$J$1:$BDM$1,ABH$3,Hours!$J$5:$BDM$5,dRegularName)
),2))</f>
        <v/>
      </c>
      <c r="ABH11" s="116" t="str">
        <f>IF(tbPayroll[[#This Row],[idx]]="","",
IF(hoursMode="Daily",
SUMIFS(Hours!$J10:$BDM10,Hours!$J$2:$BDM$2,"&gt;="&amp;AAI$5,Hours!$J$2:$BDM$2,"&lt;="&amp;ABL$5,Hours!$J$5:$BDM$5,dOvertimeName),
SUMIFS(Hours!$J10:$BDM10,Hours!$J$1:$BDM$1,ABH$3,Hours!$J$5:$BDM$5,dOvertimeName)
))</f>
        <v/>
      </c>
      <c r="ABI11" s="116" t="str">
        <f>IF(tbPayroll[[#This Row],[idx]]="","",
IF(hoursMode="Daily",
SUMIFS(Hours!$J10:$BDM10,Hours!$J$2:$BDM$2,"&gt;="&amp;AAI$5,Hours!$J$2:$BDM$2,"&lt;="&amp;ABL$5,Hours!$J$5:$BDM$5,dVacationName),
SUMIFS(Hours!$J10:$BDM10,Hours!$J$1:$BDM$1,ABH$3,Hours!$J$5:$BDM$5,dVacationName)
))</f>
        <v/>
      </c>
      <c r="ABJ11" s="116" t="str">
        <f>IF(tbPayroll[[#This Row],[Employee]]="","",MAX(ABL11-tbPayroll[[#This Row],[free]]-AAJ11-ABC11,0))</f>
        <v/>
      </c>
      <c r="ABK11" s="116" t="str">
        <f>IF(tbPayroll[[#This Row],[Employee]]="","",MAX(ABL11-tbPayroll[[#This Row],[free]]-AAJ11,0))</f>
        <v/>
      </c>
      <c r="ABL11" s="116" t="str">
        <f>IF(tbPayroll[[#This Row],[Employee]]="","",
IF(tbPayroll[[#This Row],[employmentDate]]&gt;ABL$5,0,AAN11+AAO11+AAP11+AAL11))</f>
        <v/>
      </c>
      <c r="ABM11" s="116" t="str">
        <f>IF(tbPayroll[[#This Row],[Employee]]="","",ABL11-SUM(AAQ11:AAV11)-AAK11-AAJ11-ABC11-ABD11)</f>
        <v/>
      </c>
      <c r="ABN11" s="417"/>
      <c r="ABO11" s="192"/>
      <c r="ABP11" s="192"/>
      <c r="ABQ11" s="192"/>
      <c r="ABR11" s="193"/>
      <c r="ABS11" s="116" t="str">
        <f>IF(tbPayroll[[#This Row],[Employee]]="","",
ACM11 &amp; " | " &amp; ACN11&amp; " | " &amp; ACO11
)</f>
        <v/>
      </c>
      <c r="ABT11" s="116" t="str">
        <f>IF(tbPayroll[[#This Row],[Employee]]="","",
IF(tbPayroll[[#This Row],[employmentDate]]&gt;ACR$5,0,
ROUND(IF(tbPayroll[[#This Row],[IncomeBase]]=dSalaried,IF(ABO11&lt;&gt;"",ABO11,tbPayroll[[#This Row],[EmpWage]]),ACM11*IF(ABO11&lt;&gt;"",ABO11,tbPayroll[[#This Row],[EmpWage]])),2)))</f>
        <v/>
      </c>
      <c r="ABU11" s="116" t="str">
        <f>IF(tbPayroll[[#This Row],[Employee]]="","",
IF(tbPayroll[[#This Row],[employmentDate]]&gt;ACR$5,0,
ROUND(ACN11*tbPayroll[[#This Row],[overrrate]]*
IF(ABO11&lt;&gt;"",ABO11,tbPayroll[[#This Row],[EmpWage]])/IF(tbPayroll[[#This Row],[IncomeBase]]=dSalaried,MAX(tbPayroll[[#This Row],[regularwork]],1),1),2)
))</f>
        <v/>
      </c>
      <c r="ABV11" s="116" t="str">
        <f>IF(tbPayroll[[#This Row],[Employee]]="","",
IF(tbPayroll[[#This Row],[employmentDate]]&gt;ACR$5,0,
ROUND(ACO11*
IFERROR(ABT11/ACM11,0),2
)))</f>
        <v/>
      </c>
      <c r="ABW11" s="116" t="str">
        <f>IF(tbPayroll[[#This Row],[Employee]]="","",
tbPayroll[[#This Row],[exState]]*
(tbPayroll[[#This Row],[stateAddDedu]]+ROUND(
MAX(ACP11-tbPayroll[[#This Row],[persExemp]],0)*tbPayroll[[#This Row],[stateTax]],dRound))
)</f>
        <v/>
      </c>
      <c r="ABX11" s="116" t="str">
        <f>IF(tbPayroll[[#This Row],[Employee]]="","",
(ROUND(
MAX(ACP11-tbPayroll[[#This Row],[persExemp]],0)*tbPayroll[[#This Row],[dLocal]],dRound))
)</f>
        <v/>
      </c>
      <c r="ABY11" s="116" t="str">
        <f>IF(tbPayroll[[#This Row],[Employee]]="","",
(ROUND(
MAX(ACP11-tbPayroll[[#This Row],[persExemp]],0)*tbPayroll[[#This Row],[dCity]],dRound))
)</f>
        <v/>
      </c>
      <c r="ABZ11" s="116" t="str" cm="1">
        <f t="array" aca="1" ref="ABZ11" ca="1">IF(tbPayroll[[#This Row],[idx]]="","",
IF(ACC11=0,0,
ROUND(tbPayroll[[#This Row],[exFed]]*
MAX(
((ACL11-INDEX(INDIRECT(tbPayroll[[#This Row],[fedPrefix]]&amp;CHOOSE(tbPayroll[[#This Row],[fedStatus]],"SingleWage","JointlyWage","SingleWage","HeadWage")),ACC11))*
INDEX(INDIRECT(tbPayroll[[#This Row],[fedPrefix]]&amp;"Perc"),ACC11)+
INDEX(INDIRECT(tbPayroll[[#This Row],[fedPrefix]]&amp;CHOOSE(tbPayroll[[#This Row],[fedStatus]],"SingleHold","JointlyHold","SingleHold","HeadHold")),ACC11))/dPeriods
- IF(tbPayroll[[#This Row],[isFormSent]]="Yes",tbPayroll[[#This Row],[isFormStep3]],0),0)
+tbPayroll[[#This Row],[isFormStep4c]],dFEDRound)
)
)</f>
        <v/>
      </c>
      <c r="ACA11" s="116" t="str">
        <f>IF(tbPayroll[[#This Row],[idx]]="","",
ROUND(tbPayroll[[#This Row],[exSS]]*
IF(SUMIFS($AM11:$BMK11,$AM$3:$BMK$3,"&lt;"&amp;ACA$3,$AM$2:$BMK$2,ACA$2) +ssTax*ACQ11 &lt;ssTax*ssMax,
ssTax*ACQ11,
MAX(ssTax*ssMax-SUMIFS($AM11:$BMK11,$AM$3:$BMK$3,"&lt;"&amp;ACA$3,$AM$2:$BMK$2,ACA$2),0)),
2)
)</f>
        <v/>
      </c>
      <c r="ACB11" s="116" t="str">
        <f>IF(tbPayroll[[#This Row],[idx]]="","",IF(ACC11=0,0,ROUND(tbPayroll[[#This Row],[exMedi]]*mediTax*ACQ11+ACK11*mediMax,2)))</f>
        <v/>
      </c>
      <c r="ACC11" s="116" t="str">
        <f ca="1">IF(tbPayroll[[#This Row],[idx]]="","",IFERROR(MATCH(ACL11,INDIRECT(tbPayroll[[#This Row],[fedPrefix]]&amp;CHOOSE(tbPayroll[[#This Row],[fedStatus]],"SingleWage","JointlyWage","SingleWage","HeadWage")),1),0))</f>
        <v/>
      </c>
      <c r="ACD11" s="116"/>
      <c r="ACE11" s="116" t="str">
        <f>IF(tbPayroll[[#This Row],[idx]]="","",
ROUND(tbPayroll[[#This Row],[401Roth]]*IF(SUMIFS($AM11:$BMK11,$AM$3:$BMK$3,"&lt;"&amp;ACR$3,$AM$2:$BMK$2,ACR$2)+ABL11&lt;compensationCap,
ACR11,
MAX(compensationCap-SUMIFS($AM11:$BMK11,$AM$3:$BMK$3,"&lt;"&amp;ACR$3,$AM$2:$BMK$2,ACR$2),0)),2))</f>
        <v/>
      </c>
      <c r="ACF11" s="116" t="str">
        <f>IF(tbPayroll[[#This Row],[idx]]="","",
ROUND(tbPayroll[[#This Row],[401PreTax]]*IF(SUMIFS($AM11:$BMK11,$AM$3:$BMK$3,"&lt;"&amp;ACR$3,$AM$2:$BMK$2,ACR$2)+ABL11&lt;compensationCap,
ACR11,
MAX(compensationCap-SUMIFS($AM11:$BMK11,$AM$3:$BMK$3,"&lt;"&amp;ACR$3,$AM$2:$BMK$2,ACR$2),0)),2))</f>
        <v/>
      </c>
      <c r="ACG11" s="116" t="str">
        <f>IF(tbPayroll[[#This Row],[idx]]="","",
ROUND((tbPayroll[[#This Row],[401T1p]]*tbPayroll[[#This Row],[401T1Cap]]+tbPayroll[[#This Row],[401T2p]]*tbPayroll[[#This Row],[401T2Cap]])*IF(SUMIFS($AM11:$BMK11,$AM$3:$BMK$3,"&lt;"&amp;ACR$3,$AM$2:$BMK$2,ACR$2)+ABL11&lt;compensationCap,
ACR11,
MAX(compensationCap-SUMIFS($AM11:$BMK11,$AM$3:$BMK$3,"&lt;"&amp;ACR$3,$AM$2:$BMK$2,ACR$2),0)),2))</f>
        <v/>
      </c>
      <c r="ACH11" s="116" t="str">
        <f>IF(tbPayroll[[#This Row],[idx]]="","",
IF(ACG11=0,0,
ROUND(IF(SUMIFS($AM11:$BMK11,$AM$3:$BMK$3,"&lt;"&amp;ACJ$3,$AM$2:$BMK$2,"&gt;="&amp;ACH$2,$AM$2:$BMK$2,"&lt;="&amp;ACJ$2)+ACE11+ACF11+ACG11&lt;tbPayroll[[#This Row],[401EmperLimit]],
ACG11,
MAX((tbPayroll[[#This Row],[401EmperLimit]]-SUMIFS($AM11:$BMK11,$AM$3:$BMK$3,"&lt;"&amp;ACJ$3,$AM$2:$BMK$2,"&gt;="&amp;ACH$2,$AM$2:$BMK$2,"&lt;="&amp;ACJ$2)),0)),2)))</f>
        <v/>
      </c>
      <c r="ACI11" s="116" t="str">
        <f>IF(tbPayroll[[#This Row],[idx]]="","",
IF(ACF11=0,0,
ROUND(IF(SUMIFS($AM11:$BMK11,$AM$3:$BMK$3,"&lt;"&amp;ACJ$3,$AM$2:$BMK$2,ACJ$2)+ACE11+SUMIFS($AM11:$BMK11,$AM$3:$BMK$3,"&lt;"&amp;ACI$3,$AM$2:$BMK$2,ACI$2)+ACF11&lt;tbPayroll[[#This Row],[401ContriLimit]],
ACF11,
ACF11/(ACE11+ACF11)*
(tbPayroll[[#This Row],[401ContriLimit]]-SUMIFS($AM11:$BMK11,$AM$3:$BMK$3,"&lt;"&amp;ACJ$3,$AM$2:$BMK$2,ACJ$2)-SUMIFS($AM11:$BMK11,$AM$3:$BMK$3,"&lt;"&amp;ACI$3,$AM$2:$BMK$2,ACI$2))),2)))</f>
        <v/>
      </c>
      <c r="ACJ11" s="116" t="str">
        <f>IF(tbPayroll[[#This Row],[idx]]="","",
IF(ACE11=0,0,
ROUND(IF(SUMIFS($AM11:$BMK11,$AM$3:$BMK$3,"&lt;"&amp;ACJ$3,$AM$2:$BMK$2,ACJ$2)+ACE11+SUMIFS($AM11:$BMK11,$AM$3:$BMK$3,"&lt;"&amp;ACI$3,$AM$2:$BMK$2,ACI$2)+ACF11&lt;tbPayroll[[#This Row],[401ContriLimit]],
ACE11,
ACE11/(ACE11+ACF11)*
(tbPayroll[[#This Row],[401ContriLimit]]-SUMIFS($AM11:$BMK11,$AM$3:$BMK$3,"&lt;"&amp;ACJ$3,$AM$2:$BMK$2,ACJ$2)-SUMIFS($AM11:$BMK11,$AM$3:$BMK$3,"&lt;"&amp;ACI$3,$AM$2:$BMK$2,ACI$2))),2)
))</f>
        <v/>
      </c>
      <c r="ACK11" s="116" t="str" cm="1">
        <f t="array" ref="ACK11">IF(tbPayroll[[#This Row],[idx]]="","",
IF(ACC11=0,0,
MAX(SUMIFS($AM11:$BMK11,$AM$3:$BMK$3,"&lt;="&amp;ACQ$3,$AM$2:$BMK$2,ACQ$2)-INDEX(mediAddTable,tbPayroll[[#This Row],[fedStatus]]),0)-
SUMIFS($AM11:$BMK11,$AM$3:$BMK$3,"&lt;"&amp;ACQ$3,$AM$2:$BMK$2,ACK$2)
))</f>
        <v/>
      </c>
      <c r="ACL11" s="116" t="str">
        <f>IF(tbPayroll[[#This Row],[idx]]="","",
ROUND(MAX(ACP11*dPeriods+tbPayroll[[#This Row],[adjustedAmount]],0),dFEDRound))</f>
        <v/>
      </c>
      <c r="ACM11" s="116" t="str">
        <f>IF(tbPayroll[[#This Row],[idx]]="","",
ROUND(IF(hoursMode="Daily",
SUMIFS(Hours!$J10:$BDM10,Hours!$J$2:$BDM$2,"&gt;="&amp;ABO$5,Hours!$J$2:$BDM$2,"&lt;="&amp;ACR$5,Hours!$J$5:$BDM$5,dRegularName),
SUMIFS(Hours!$J10:$BDM10,Hours!$J$1:$BDM$1,ACN$3,Hours!$J$5:$BDM$5,dRegularName)
),2))</f>
        <v/>
      </c>
      <c r="ACN11" s="116" t="str">
        <f>IF(tbPayroll[[#This Row],[idx]]="","",
IF(hoursMode="Daily",
SUMIFS(Hours!$J10:$BDM10,Hours!$J$2:$BDM$2,"&gt;="&amp;ABO$5,Hours!$J$2:$BDM$2,"&lt;="&amp;ACR$5,Hours!$J$5:$BDM$5,dOvertimeName),
SUMIFS(Hours!$J10:$BDM10,Hours!$J$1:$BDM$1,ACN$3,Hours!$J$5:$BDM$5,dOvertimeName)
))</f>
        <v/>
      </c>
      <c r="ACO11" s="116" t="str">
        <f>IF(tbPayroll[[#This Row],[idx]]="","",
IF(hoursMode="Daily",
SUMIFS(Hours!$J10:$BDM10,Hours!$J$2:$BDM$2,"&gt;="&amp;ABO$5,Hours!$J$2:$BDM$2,"&lt;="&amp;ACR$5,Hours!$J$5:$BDM$5,dVacationName),
SUMIFS(Hours!$J10:$BDM10,Hours!$J$1:$BDM$1,ACN$3,Hours!$J$5:$BDM$5,dVacationName)
))</f>
        <v/>
      </c>
      <c r="ACP11" s="116" t="str">
        <f>IF(tbPayroll[[#This Row],[Employee]]="","",MAX(ACR11-tbPayroll[[#This Row],[free]]-ABP11-ACI11,0))</f>
        <v/>
      </c>
      <c r="ACQ11" s="116" t="str">
        <f>IF(tbPayroll[[#This Row],[Employee]]="","",MAX(ACR11-tbPayroll[[#This Row],[free]]-ABP11,0))</f>
        <v/>
      </c>
      <c r="ACR11" s="116" t="str">
        <f>IF(tbPayroll[[#This Row],[Employee]]="","",
IF(tbPayroll[[#This Row],[employmentDate]]&gt;ACR$5,0,ABT11+ABU11+ABV11+ABR11))</f>
        <v/>
      </c>
      <c r="ACS11" s="116" t="str">
        <f>IF(tbPayroll[[#This Row],[Employee]]="","",ACR11-SUM(ABW11:ACB11)-ABQ11-ABP11-ACI11-ACJ11)</f>
        <v/>
      </c>
      <c r="ACT11" s="417"/>
      <c r="ACU11" s="192"/>
      <c r="ACV11" s="192"/>
      <c r="ACW11" s="192"/>
      <c r="ACX11" s="193"/>
      <c r="ACY11" s="116" t="str">
        <f>IF(tbPayroll[[#This Row],[Employee]]="","",
ADS11 &amp; " | " &amp; ADT11&amp; " | " &amp; ADU11
)</f>
        <v/>
      </c>
      <c r="ACZ11" s="116" t="str">
        <f>IF(tbPayroll[[#This Row],[Employee]]="","",
IF(tbPayroll[[#This Row],[employmentDate]]&gt;ADX$5,0,
ROUND(IF(tbPayroll[[#This Row],[IncomeBase]]=dSalaried,IF(ACU11&lt;&gt;"",ACU11,tbPayroll[[#This Row],[EmpWage]]),ADS11*IF(ACU11&lt;&gt;"",ACU11,tbPayroll[[#This Row],[EmpWage]])),2)))</f>
        <v/>
      </c>
      <c r="ADA11" s="116" t="str">
        <f>IF(tbPayroll[[#This Row],[Employee]]="","",
IF(tbPayroll[[#This Row],[employmentDate]]&gt;ADX$5,0,
ROUND(ADT11*tbPayroll[[#This Row],[overrrate]]*
IF(ACU11&lt;&gt;"",ACU11,tbPayroll[[#This Row],[EmpWage]])/IF(tbPayroll[[#This Row],[IncomeBase]]=dSalaried,MAX(tbPayroll[[#This Row],[regularwork]],1),1),2)
))</f>
        <v/>
      </c>
      <c r="ADB11" s="116" t="str">
        <f>IF(tbPayroll[[#This Row],[Employee]]="","",
IF(tbPayroll[[#This Row],[employmentDate]]&gt;ADX$5,0,
ROUND(ADU11*
IFERROR(ACZ11/ADS11,0),2
)))</f>
        <v/>
      </c>
      <c r="ADC11" s="116" t="str">
        <f>IF(tbPayroll[[#This Row],[Employee]]="","",
tbPayroll[[#This Row],[exState]]*
(tbPayroll[[#This Row],[stateAddDedu]]+ROUND(
MAX(ADV11-tbPayroll[[#This Row],[persExemp]],0)*tbPayroll[[#This Row],[stateTax]],dRound))
)</f>
        <v/>
      </c>
      <c r="ADD11" s="116" t="str">
        <f>IF(tbPayroll[[#This Row],[Employee]]="","",
(ROUND(
MAX(ADV11-tbPayroll[[#This Row],[persExemp]],0)*tbPayroll[[#This Row],[dLocal]],dRound))
)</f>
        <v/>
      </c>
      <c r="ADE11" s="116" t="str">
        <f>IF(tbPayroll[[#This Row],[Employee]]="","",
(ROUND(
MAX(ADV11-tbPayroll[[#This Row],[persExemp]],0)*tbPayroll[[#This Row],[dCity]],dRound))
)</f>
        <v/>
      </c>
      <c r="ADF11" s="116" t="str" cm="1">
        <f t="array" aca="1" ref="ADF11" ca="1">IF(tbPayroll[[#This Row],[idx]]="","",
IF(ADI11=0,0,
ROUND(tbPayroll[[#This Row],[exFed]]*
MAX(
((ADR11-INDEX(INDIRECT(tbPayroll[[#This Row],[fedPrefix]]&amp;CHOOSE(tbPayroll[[#This Row],[fedStatus]],"SingleWage","JointlyWage","SingleWage","HeadWage")),ADI11))*
INDEX(INDIRECT(tbPayroll[[#This Row],[fedPrefix]]&amp;"Perc"),ADI11)+
INDEX(INDIRECT(tbPayroll[[#This Row],[fedPrefix]]&amp;CHOOSE(tbPayroll[[#This Row],[fedStatus]],"SingleHold","JointlyHold","SingleHold","HeadHold")),ADI11))/dPeriods
- IF(tbPayroll[[#This Row],[isFormSent]]="Yes",tbPayroll[[#This Row],[isFormStep3]],0),0)
+tbPayroll[[#This Row],[isFormStep4c]],dFEDRound)
)
)</f>
        <v/>
      </c>
      <c r="ADG11" s="116" t="str">
        <f>IF(tbPayroll[[#This Row],[idx]]="","",
ROUND(tbPayroll[[#This Row],[exSS]]*
IF(SUMIFS($AM11:$BMK11,$AM$3:$BMK$3,"&lt;"&amp;ADG$3,$AM$2:$BMK$2,ADG$2) +ssTax*ADW11 &lt;ssTax*ssMax,
ssTax*ADW11,
MAX(ssTax*ssMax-SUMIFS($AM11:$BMK11,$AM$3:$BMK$3,"&lt;"&amp;ADG$3,$AM$2:$BMK$2,ADG$2),0)),
2)
)</f>
        <v/>
      </c>
      <c r="ADH11" s="116" t="str">
        <f>IF(tbPayroll[[#This Row],[idx]]="","",IF(ADI11=0,0,ROUND(tbPayroll[[#This Row],[exMedi]]*mediTax*ADW11+ADQ11*mediMax,2)))</f>
        <v/>
      </c>
      <c r="ADI11" s="116" t="str">
        <f ca="1">IF(tbPayroll[[#This Row],[idx]]="","",IFERROR(MATCH(ADR11,INDIRECT(tbPayroll[[#This Row],[fedPrefix]]&amp;CHOOSE(tbPayroll[[#This Row],[fedStatus]],"SingleWage","JointlyWage","SingleWage","HeadWage")),1),0))</f>
        <v/>
      </c>
      <c r="ADJ11" s="116"/>
      <c r="ADK11" s="116" t="str">
        <f>IF(tbPayroll[[#This Row],[idx]]="","",
ROUND(tbPayroll[[#This Row],[401Roth]]*IF(SUMIFS($AM11:$BMK11,$AM$3:$BMK$3,"&lt;"&amp;ADX$3,$AM$2:$BMK$2,ADX$2)+ACR11&lt;compensationCap,
ADX11,
MAX(compensationCap-SUMIFS($AM11:$BMK11,$AM$3:$BMK$3,"&lt;"&amp;ADX$3,$AM$2:$BMK$2,ADX$2),0)),2))</f>
        <v/>
      </c>
      <c r="ADL11" s="116" t="str">
        <f>IF(tbPayroll[[#This Row],[idx]]="","",
ROUND(tbPayroll[[#This Row],[401PreTax]]*IF(SUMIFS($AM11:$BMK11,$AM$3:$BMK$3,"&lt;"&amp;ADX$3,$AM$2:$BMK$2,ADX$2)+ACR11&lt;compensationCap,
ADX11,
MAX(compensationCap-SUMIFS($AM11:$BMK11,$AM$3:$BMK$3,"&lt;"&amp;ADX$3,$AM$2:$BMK$2,ADX$2),0)),2))</f>
        <v/>
      </c>
      <c r="ADM11" s="116" t="str">
        <f>IF(tbPayroll[[#This Row],[idx]]="","",
ROUND((tbPayroll[[#This Row],[401T1p]]*tbPayroll[[#This Row],[401T1Cap]]+tbPayroll[[#This Row],[401T2p]]*tbPayroll[[#This Row],[401T2Cap]])*IF(SUMIFS($AM11:$BMK11,$AM$3:$BMK$3,"&lt;"&amp;ADX$3,$AM$2:$BMK$2,ADX$2)+ACR11&lt;compensationCap,
ADX11,
MAX(compensationCap-SUMIFS($AM11:$BMK11,$AM$3:$BMK$3,"&lt;"&amp;ADX$3,$AM$2:$BMK$2,ADX$2),0)),2))</f>
        <v/>
      </c>
      <c r="ADN11" s="116" t="str">
        <f>IF(tbPayroll[[#This Row],[idx]]="","",
IF(ADM11=0,0,
ROUND(IF(SUMIFS($AM11:$BMK11,$AM$3:$BMK$3,"&lt;"&amp;ADP$3,$AM$2:$BMK$2,"&gt;="&amp;ADN$2,$AM$2:$BMK$2,"&lt;="&amp;ADP$2)+ADK11+ADL11+ADM11&lt;tbPayroll[[#This Row],[401EmperLimit]],
ADM11,
MAX((tbPayroll[[#This Row],[401EmperLimit]]-SUMIFS($AM11:$BMK11,$AM$3:$BMK$3,"&lt;"&amp;ADP$3,$AM$2:$BMK$2,"&gt;="&amp;ADN$2,$AM$2:$BMK$2,"&lt;="&amp;ADP$2)),0)),2)))</f>
        <v/>
      </c>
      <c r="ADO11" s="116" t="str">
        <f>IF(tbPayroll[[#This Row],[idx]]="","",
IF(ADL11=0,0,
ROUND(IF(SUMIFS($AM11:$BMK11,$AM$3:$BMK$3,"&lt;"&amp;ADP$3,$AM$2:$BMK$2,ADP$2)+ADK11+SUMIFS($AM11:$BMK11,$AM$3:$BMK$3,"&lt;"&amp;ADO$3,$AM$2:$BMK$2,ADO$2)+ADL11&lt;tbPayroll[[#This Row],[401ContriLimit]],
ADL11,
ADL11/(ADK11+ADL11)*
(tbPayroll[[#This Row],[401ContriLimit]]-SUMIFS($AM11:$BMK11,$AM$3:$BMK$3,"&lt;"&amp;ADP$3,$AM$2:$BMK$2,ADP$2)-SUMIFS($AM11:$BMK11,$AM$3:$BMK$3,"&lt;"&amp;ADO$3,$AM$2:$BMK$2,ADO$2))),2)))</f>
        <v/>
      </c>
      <c r="ADP11" s="116" t="str">
        <f>IF(tbPayroll[[#This Row],[idx]]="","",
IF(ADK11=0,0,
ROUND(IF(SUMIFS($AM11:$BMK11,$AM$3:$BMK$3,"&lt;"&amp;ADP$3,$AM$2:$BMK$2,ADP$2)+ADK11+SUMIFS($AM11:$BMK11,$AM$3:$BMK$3,"&lt;"&amp;ADO$3,$AM$2:$BMK$2,ADO$2)+ADL11&lt;tbPayroll[[#This Row],[401ContriLimit]],
ADK11,
ADK11/(ADK11+ADL11)*
(tbPayroll[[#This Row],[401ContriLimit]]-SUMIFS($AM11:$BMK11,$AM$3:$BMK$3,"&lt;"&amp;ADP$3,$AM$2:$BMK$2,ADP$2)-SUMIFS($AM11:$BMK11,$AM$3:$BMK$3,"&lt;"&amp;ADO$3,$AM$2:$BMK$2,ADO$2))),2)
))</f>
        <v/>
      </c>
      <c r="ADQ11" s="116" t="str" cm="1">
        <f t="array" ref="ADQ11">IF(tbPayroll[[#This Row],[idx]]="","",
IF(ADI11=0,0,
MAX(SUMIFS($AM11:$BMK11,$AM$3:$BMK$3,"&lt;="&amp;ADW$3,$AM$2:$BMK$2,ADW$2)-INDEX(mediAddTable,tbPayroll[[#This Row],[fedStatus]]),0)-
SUMIFS($AM11:$BMK11,$AM$3:$BMK$3,"&lt;"&amp;ADW$3,$AM$2:$BMK$2,ADQ$2)
))</f>
        <v/>
      </c>
      <c r="ADR11" s="116" t="str">
        <f>IF(tbPayroll[[#This Row],[idx]]="","",
ROUND(MAX(ADV11*dPeriods+tbPayroll[[#This Row],[adjustedAmount]],0),dFEDRound))</f>
        <v/>
      </c>
      <c r="ADS11" s="116" t="str">
        <f>IF(tbPayroll[[#This Row],[idx]]="","",
ROUND(IF(hoursMode="Daily",
SUMIFS(Hours!$J10:$BDM10,Hours!$J$2:$BDM$2,"&gt;="&amp;ACU$5,Hours!$J$2:$BDM$2,"&lt;="&amp;ADX$5,Hours!$J$5:$BDM$5,dRegularName),
SUMIFS(Hours!$J10:$BDM10,Hours!$J$1:$BDM$1,ADT$3,Hours!$J$5:$BDM$5,dRegularName)
),2))</f>
        <v/>
      </c>
      <c r="ADT11" s="116" t="str">
        <f>IF(tbPayroll[[#This Row],[idx]]="","",
IF(hoursMode="Daily",
SUMIFS(Hours!$J10:$BDM10,Hours!$J$2:$BDM$2,"&gt;="&amp;ACU$5,Hours!$J$2:$BDM$2,"&lt;="&amp;ADX$5,Hours!$J$5:$BDM$5,dOvertimeName),
SUMIFS(Hours!$J10:$BDM10,Hours!$J$1:$BDM$1,ADT$3,Hours!$J$5:$BDM$5,dOvertimeName)
))</f>
        <v/>
      </c>
      <c r="ADU11" s="116" t="str">
        <f>IF(tbPayroll[[#This Row],[idx]]="","",
IF(hoursMode="Daily",
SUMIFS(Hours!$J10:$BDM10,Hours!$J$2:$BDM$2,"&gt;="&amp;ACU$5,Hours!$J$2:$BDM$2,"&lt;="&amp;ADX$5,Hours!$J$5:$BDM$5,dVacationName),
SUMIFS(Hours!$J10:$BDM10,Hours!$J$1:$BDM$1,ADT$3,Hours!$J$5:$BDM$5,dVacationName)
))</f>
        <v/>
      </c>
      <c r="ADV11" s="116" t="str">
        <f>IF(tbPayroll[[#This Row],[Employee]]="","",MAX(ADX11-tbPayroll[[#This Row],[free]]-ACV11-ADO11,0))</f>
        <v/>
      </c>
      <c r="ADW11" s="116" t="str">
        <f>IF(tbPayroll[[#This Row],[Employee]]="","",MAX(ADX11-tbPayroll[[#This Row],[free]]-ACV11,0))</f>
        <v/>
      </c>
      <c r="ADX11" s="116" t="str">
        <f>IF(tbPayroll[[#This Row],[Employee]]="","",
IF(tbPayroll[[#This Row],[employmentDate]]&gt;ADX$5,0,ACZ11+ADA11+ADB11+ACX11))</f>
        <v/>
      </c>
      <c r="ADY11" s="116" t="str">
        <f>IF(tbPayroll[[#This Row],[Employee]]="","",ADX11-SUM(ADC11:ADH11)-ACW11-ACV11-ADO11-ADP11)</f>
        <v/>
      </c>
      <c r="ADZ11" s="417"/>
      <c r="AEA11" s="192"/>
      <c r="AEB11" s="192"/>
      <c r="AEC11" s="192"/>
      <c r="AED11" s="193"/>
      <c r="AEE11" s="116" t="str">
        <f>IF(tbPayroll[[#This Row],[Employee]]="","",
AEY11 &amp; " | " &amp; AEZ11&amp; " | " &amp; AFA11
)</f>
        <v/>
      </c>
      <c r="AEF11" s="116" t="str">
        <f>IF(tbPayroll[[#This Row],[Employee]]="","",
IF(tbPayroll[[#This Row],[employmentDate]]&gt;AFD$5,0,
ROUND(IF(tbPayroll[[#This Row],[IncomeBase]]=dSalaried,IF(AEA11&lt;&gt;"",AEA11,tbPayroll[[#This Row],[EmpWage]]),AEY11*IF(AEA11&lt;&gt;"",AEA11,tbPayroll[[#This Row],[EmpWage]])),2)))</f>
        <v/>
      </c>
      <c r="AEG11" s="116" t="str">
        <f>IF(tbPayroll[[#This Row],[Employee]]="","",
IF(tbPayroll[[#This Row],[employmentDate]]&gt;AFD$5,0,
ROUND(AEZ11*tbPayroll[[#This Row],[overrrate]]*
IF(AEA11&lt;&gt;"",AEA11,tbPayroll[[#This Row],[EmpWage]])/IF(tbPayroll[[#This Row],[IncomeBase]]=dSalaried,MAX(tbPayroll[[#This Row],[regularwork]],1),1),2)
))</f>
        <v/>
      </c>
      <c r="AEH11" s="116" t="str">
        <f>IF(tbPayroll[[#This Row],[Employee]]="","",
IF(tbPayroll[[#This Row],[employmentDate]]&gt;AFD$5,0,
ROUND(AFA11*
IFERROR(AEF11/AEY11,0),2
)))</f>
        <v/>
      </c>
      <c r="AEI11" s="116" t="str">
        <f>IF(tbPayroll[[#This Row],[Employee]]="","",
tbPayroll[[#This Row],[exState]]*
(tbPayroll[[#This Row],[stateAddDedu]]+ROUND(
MAX(AFB11-tbPayroll[[#This Row],[persExemp]],0)*tbPayroll[[#This Row],[stateTax]],dRound))
)</f>
        <v/>
      </c>
      <c r="AEJ11" s="116" t="str">
        <f>IF(tbPayroll[[#This Row],[Employee]]="","",
(ROUND(
MAX(AFB11-tbPayroll[[#This Row],[persExemp]],0)*tbPayroll[[#This Row],[dLocal]],dRound))
)</f>
        <v/>
      </c>
      <c r="AEK11" s="116" t="str">
        <f>IF(tbPayroll[[#This Row],[Employee]]="","",
(ROUND(
MAX(AFB11-tbPayroll[[#This Row],[persExemp]],0)*tbPayroll[[#This Row],[dCity]],dRound))
)</f>
        <v/>
      </c>
      <c r="AEL11" s="116" t="str" cm="1">
        <f t="array" aca="1" ref="AEL11" ca="1">IF(tbPayroll[[#This Row],[idx]]="","",
IF(AEO11=0,0,
ROUND(tbPayroll[[#This Row],[exFed]]*
MAX(
((AEX11-INDEX(INDIRECT(tbPayroll[[#This Row],[fedPrefix]]&amp;CHOOSE(tbPayroll[[#This Row],[fedStatus]],"SingleWage","JointlyWage","SingleWage","HeadWage")),AEO11))*
INDEX(INDIRECT(tbPayroll[[#This Row],[fedPrefix]]&amp;"Perc"),AEO11)+
INDEX(INDIRECT(tbPayroll[[#This Row],[fedPrefix]]&amp;CHOOSE(tbPayroll[[#This Row],[fedStatus]],"SingleHold","JointlyHold","SingleHold","HeadHold")),AEO11))/dPeriods
- IF(tbPayroll[[#This Row],[isFormSent]]="Yes",tbPayroll[[#This Row],[isFormStep3]],0),0)
+tbPayroll[[#This Row],[isFormStep4c]],dFEDRound)
)
)</f>
        <v/>
      </c>
      <c r="AEM11" s="116" t="str">
        <f>IF(tbPayroll[[#This Row],[idx]]="","",
ROUND(tbPayroll[[#This Row],[exSS]]*
IF(SUMIFS($AM11:$BMK11,$AM$3:$BMK$3,"&lt;"&amp;AEM$3,$AM$2:$BMK$2,AEM$2) +ssTax*AFC11 &lt;ssTax*ssMax,
ssTax*AFC11,
MAX(ssTax*ssMax-SUMIFS($AM11:$BMK11,$AM$3:$BMK$3,"&lt;"&amp;AEM$3,$AM$2:$BMK$2,AEM$2),0)),
2)
)</f>
        <v/>
      </c>
      <c r="AEN11" s="116" t="str">
        <f>IF(tbPayroll[[#This Row],[idx]]="","",IF(AEO11=0,0,ROUND(tbPayroll[[#This Row],[exMedi]]*mediTax*AFC11+AEW11*mediMax,2)))</f>
        <v/>
      </c>
      <c r="AEO11" s="116" t="str">
        <f ca="1">IF(tbPayroll[[#This Row],[idx]]="","",IFERROR(MATCH(AEX11,INDIRECT(tbPayroll[[#This Row],[fedPrefix]]&amp;CHOOSE(tbPayroll[[#This Row],[fedStatus]],"SingleWage","JointlyWage","SingleWage","HeadWage")),1),0))</f>
        <v/>
      </c>
      <c r="AEP11" s="116"/>
      <c r="AEQ11" s="116" t="str">
        <f>IF(tbPayroll[[#This Row],[idx]]="","",
ROUND(tbPayroll[[#This Row],[401Roth]]*IF(SUMIFS($AM11:$BMK11,$AM$3:$BMK$3,"&lt;"&amp;AFD$3,$AM$2:$BMK$2,AFD$2)+ADX11&lt;compensationCap,
AFD11,
MAX(compensationCap-SUMIFS($AM11:$BMK11,$AM$3:$BMK$3,"&lt;"&amp;AFD$3,$AM$2:$BMK$2,AFD$2),0)),2))</f>
        <v/>
      </c>
      <c r="AER11" s="116" t="str">
        <f>IF(tbPayroll[[#This Row],[idx]]="","",
ROUND(tbPayroll[[#This Row],[401PreTax]]*IF(SUMIFS($AM11:$BMK11,$AM$3:$BMK$3,"&lt;"&amp;AFD$3,$AM$2:$BMK$2,AFD$2)+ADX11&lt;compensationCap,
AFD11,
MAX(compensationCap-SUMIFS($AM11:$BMK11,$AM$3:$BMK$3,"&lt;"&amp;AFD$3,$AM$2:$BMK$2,AFD$2),0)),2))</f>
        <v/>
      </c>
      <c r="AES11" s="116" t="str">
        <f>IF(tbPayroll[[#This Row],[idx]]="","",
ROUND((tbPayroll[[#This Row],[401T1p]]*tbPayroll[[#This Row],[401T1Cap]]+tbPayroll[[#This Row],[401T2p]]*tbPayroll[[#This Row],[401T2Cap]])*IF(SUMIFS($AM11:$BMK11,$AM$3:$BMK$3,"&lt;"&amp;AFD$3,$AM$2:$BMK$2,AFD$2)+ADX11&lt;compensationCap,
AFD11,
MAX(compensationCap-SUMIFS($AM11:$BMK11,$AM$3:$BMK$3,"&lt;"&amp;AFD$3,$AM$2:$BMK$2,AFD$2),0)),2))</f>
        <v/>
      </c>
      <c r="AET11" s="116" t="str">
        <f>IF(tbPayroll[[#This Row],[idx]]="","",
IF(AES11=0,0,
ROUND(IF(SUMIFS($AM11:$BMK11,$AM$3:$BMK$3,"&lt;"&amp;AEV$3,$AM$2:$BMK$2,"&gt;="&amp;AET$2,$AM$2:$BMK$2,"&lt;="&amp;AEV$2)+AEQ11+AER11+AES11&lt;tbPayroll[[#This Row],[401EmperLimit]],
AES11,
MAX((tbPayroll[[#This Row],[401EmperLimit]]-SUMIFS($AM11:$BMK11,$AM$3:$BMK$3,"&lt;"&amp;AEV$3,$AM$2:$BMK$2,"&gt;="&amp;AET$2,$AM$2:$BMK$2,"&lt;="&amp;AEV$2)),0)),2)))</f>
        <v/>
      </c>
      <c r="AEU11" s="116" t="str">
        <f>IF(tbPayroll[[#This Row],[idx]]="","",
IF(AER11=0,0,
ROUND(IF(SUMIFS($AM11:$BMK11,$AM$3:$BMK$3,"&lt;"&amp;AEV$3,$AM$2:$BMK$2,AEV$2)+AEQ11+SUMIFS($AM11:$BMK11,$AM$3:$BMK$3,"&lt;"&amp;AEU$3,$AM$2:$BMK$2,AEU$2)+AER11&lt;tbPayroll[[#This Row],[401ContriLimit]],
AER11,
AER11/(AEQ11+AER11)*
(tbPayroll[[#This Row],[401ContriLimit]]-SUMIFS($AM11:$BMK11,$AM$3:$BMK$3,"&lt;"&amp;AEV$3,$AM$2:$BMK$2,AEV$2)-SUMIFS($AM11:$BMK11,$AM$3:$BMK$3,"&lt;"&amp;AEU$3,$AM$2:$BMK$2,AEU$2))),2)))</f>
        <v/>
      </c>
      <c r="AEV11" s="116" t="str">
        <f>IF(tbPayroll[[#This Row],[idx]]="","",
IF(AEQ11=0,0,
ROUND(IF(SUMIFS($AM11:$BMK11,$AM$3:$BMK$3,"&lt;"&amp;AEV$3,$AM$2:$BMK$2,AEV$2)+AEQ11+SUMIFS($AM11:$BMK11,$AM$3:$BMK$3,"&lt;"&amp;AEU$3,$AM$2:$BMK$2,AEU$2)+AER11&lt;tbPayroll[[#This Row],[401ContriLimit]],
AEQ11,
AEQ11/(AEQ11+AER11)*
(tbPayroll[[#This Row],[401ContriLimit]]-SUMIFS($AM11:$BMK11,$AM$3:$BMK$3,"&lt;"&amp;AEV$3,$AM$2:$BMK$2,AEV$2)-SUMIFS($AM11:$BMK11,$AM$3:$BMK$3,"&lt;"&amp;AEU$3,$AM$2:$BMK$2,AEU$2))),2)
))</f>
        <v/>
      </c>
      <c r="AEW11" s="116" t="str" cm="1">
        <f t="array" ref="AEW11">IF(tbPayroll[[#This Row],[idx]]="","",
IF(AEO11=0,0,
MAX(SUMIFS($AM11:$BMK11,$AM$3:$BMK$3,"&lt;="&amp;AFC$3,$AM$2:$BMK$2,AFC$2)-INDEX(mediAddTable,tbPayroll[[#This Row],[fedStatus]]),0)-
SUMIFS($AM11:$BMK11,$AM$3:$BMK$3,"&lt;"&amp;AFC$3,$AM$2:$BMK$2,AEW$2)
))</f>
        <v/>
      </c>
      <c r="AEX11" s="116" t="str">
        <f>IF(tbPayroll[[#This Row],[idx]]="","",
ROUND(MAX(AFB11*dPeriods+tbPayroll[[#This Row],[adjustedAmount]],0),dFEDRound))</f>
        <v/>
      </c>
      <c r="AEY11" s="116" t="str">
        <f>IF(tbPayroll[[#This Row],[idx]]="","",
ROUND(IF(hoursMode="Daily",
SUMIFS(Hours!$J10:$BDM10,Hours!$J$2:$BDM$2,"&gt;="&amp;AEA$5,Hours!$J$2:$BDM$2,"&lt;="&amp;AFD$5,Hours!$J$5:$BDM$5,dRegularName),
SUMIFS(Hours!$J10:$BDM10,Hours!$J$1:$BDM$1,AEZ$3,Hours!$J$5:$BDM$5,dRegularName)
),2))</f>
        <v/>
      </c>
      <c r="AEZ11" s="116" t="str">
        <f>IF(tbPayroll[[#This Row],[idx]]="","",
IF(hoursMode="Daily",
SUMIFS(Hours!$J10:$BDM10,Hours!$J$2:$BDM$2,"&gt;="&amp;AEA$5,Hours!$J$2:$BDM$2,"&lt;="&amp;AFD$5,Hours!$J$5:$BDM$5,dOvertimeName),
SUMIFS(Hours!$J10:$BDM10,Hours!$J$1:$BDM$1,AEZ$3,Hours!$J$5:$BDM$5,dOvertimeName)
))</f>
        <v/>
      </c>
      <c r="AFA11" s="116" t="str">
        <f>IF(tbPayroll[[#This Row],[idx]]="","",
IF(hoursMode="Daily",
SUMIFS(Hours!$J10:$BDM10,Hours!$J$2:$BDM$2,"&gt;="&amp;AEA$5,Hours!$J$2:$BDM$2,"&lt;="&amp;AFD$5,Hours!$J$5:$BDM$5,dVacationName),
SUMIFS(Hours!$J10:$BDM10,Hours!$J$1:$BDM$1,AEZ$3,Hours!$J$5:$BDM$5,dVacationName)
))</f>
        <v/>
      </c>
      <c r="AFB11" s="116" t="str">
        <f>IF(tbPayroll[[#This Row],[Employee]]="","",MAX(AFD11-tbPayroll[[#This Row],[free]]-AEB11-AEU11,0))</f>
        <v/>
      </c>
      <c r="AFC11" s="116" t="str">
        <f>IF(tbPayroll[[#This Row],[Employee]]="","",MAX(AFD11-tbPayroll[[#This Row],[free]]-AEB11,0))</f>
        <v/>
      </c>
      <c r="AFD11" s="116" t="str">
        <f>IF(tbPayroll[[#This Row],[Employee]]="","",
IF(tbPayroll[[#This Row],[employmentDate]]&gt;AFD$5,0,AEF11+AEG11+AEH11+AED11))</f>
        <v/>
      </c>
      <c r="AFE11" s="116" t="str">
        <f>IF(tbPayroll[[#This Row],[Employee]]="","",AFD11-SUM(AEI11:AEN11)-AEC11-AEB11-AEU11-AEV11)</f>
        <v/>
      </c>
      <c r="AFF11" s="417"/>
      <c r="AFG11" s="192"/>
      <c r="AFH11" s="192"/>
      <c r="AFI11" s="192"/>
      <c r="AFJ11" s="193"/>
      <c r="AFK11" s="116" t="str">
        <f>IF(tbPayroll[[#This Row],[Employee]]="","",
AGE11 &amp; " | " &amp; AGF11&amp; " | " &amp; AGG11
)</f>
        <v/>
      </c>
      <c r="AFL11" s="116" t="str">
        <f>IF(tbPayroll[[#This Row],[Employee]]="","",
IF(tbPayroll[[#This Row],[employmentDate]]&gt;AGJ$5,0,
ROUND(IF(tbPayroll[[#This Row],[IncomeBase]]=dSalaried,IF(AFG11&lt;&gt;"",AFG11,tbPayroll[[#This Row],[EmpWage]]),AGE11*IF(AFG11&lt;&gt;"",AFG11,tbPayroll[[#This Row],[EmpWage]])),2)))</f>
        <v/>
      </c>
      <c r="AFM11" s="116" t="str">
        <f>IF(tbPayroll[[#This Row],[Employee]]="","",
IF(tbPayroll[[#This Row],[employmentDate]]&gt;AGJ$5,0,
ROUND(AGF11*tbPayroll[[#This Row],[overrrate]]*
IF(AFG11&lt;&gt;"",AFG11,tbPayroll[[#This Row],[EmpWage]])/IF(tbPayroll[[#This Row],[IncomeBase]]=dSalaried,MAX(tbPayroll[[#This Row],[regularwork]],1),1),2)
))</f>
        <v/>
      </c>
      <c r="AFN11" s="116" t="str">
        <f>IF(tbPayroll[[#This Row],[Employee]]="","",
IF(tbPayroll[[#This Row],[employmentDate]]&gt;AGJ$5,0,
ROUND(AGG11*
IFERROR(AFL11/AGE11,0),2
)))</f>
        <v/>
      </c>
      <c r="AFO11" s="116" t="str">
        <f>IF(tbPayroll[[#This Row],[Employee]]="","",
tbPayroll[[#This Row],[exState]]*
(tbPayroll[[#This Row],[stateAddDedu]]+ROUND(
MAX(AGH11-tbPayroll[[#This Row],[persExemp]],0)*tbPayroll[[#This Row],[stateTax]],dRound))
)</f>
        <v/>
      </c>
      <c r="AFP11" s="116" t="str">
        <f>IF(tbPayroll[[#This Row],[Employee]]="","",
(ROUND(
MAX(AGH11-tbPayroll[[#This Row],[persExemp]],0)*tbPayroll[[#This Row],[dLocal]],dRound))
)</f>
        <v/>
      </c>
      <c r="AFQ11" s="116" t="str">
        <f>IF(tbPayroll[[#This Row],[Employee]]="","",
(ROUND(
MAX(AGH11-tbPayroll[[#This Row],[persExemp]],0)*tbPayroll[[#This Row],[dCity]],dRound))
)</f>
        <v/>
      </c>
      <c r="AFR11" s="116" t="str" cm="1">
        <f t="array" aca="1" ref="AFR11" ca="1">IF(tbPayroll[[#This Row],[idx]]="","",
IF(AFU11=0,0,
ROUND(tbPayroll[[#This Row],[exFed]]*
MAX(
((AGD11-INDEX(INDIRECT(tbPayroll[[#This Row],[fedPrefix]]&amp;CHOOSE(tbPayroll[[#This Row],[fedStatus]],"SingleWage","JointlyWage","SingleWage","HeadWage")),AFU11))*
INDEX(INDIRECT(tbPayroll[[#This Row],[fedPrefix]]&amp;"Perc"),AFU11)+
INDEX(INDIRECT(tbPayroll[[#This Row],[fedPrefix]]&amp;CHOOSE(tbPayroll[[#This Row],[fedStatus]],"SingleHold","JointlyHold","SingleHold","HeadHold")),AFU11))/dPeriods
- IF(tbPayroll[[#This Row],[isFormSent]]="Yes",tbPayroll[[#This Row],[isFormStep3]],0),0)
+tbPayroll[[#This Row],[isFormStep4c]],dFEDRound)
)
)</f>
        <v/>
      </c>
      <c r="AFS11" s="116" t="str">
        <f>IF(tbPayroll[[#This Row],[idx]]="","",
ROUND(tbPayroll[[#This Row],[exSS]]*
IF(SUMIFS($AM11:$BMK11,$AM$3:$BMK$3,"&lt;"&amp;AFS$3,$AM$2:$BMK$2,AFS$2) +ssTax*AGI11 &lt;ssTax*ssMax,
ssTax*AGI11,
MAX(ssTax*ssMax-SUMIFS($AM11:$BMK11,$AM$3:$BMK$3,"&lt;"&amp;AFS$3,$AM$2:$BMK$2,AFS$2),0)),
2)
)</f>
        <v/>
      </c>
      <c r="AFT11" s="116" t="str">
        <f>IF(tbPayroll[[#This Row],[idx]]="","",IF(AFU11=0,0,ROUND(tbPayroll[[#This Row],[exMedi]]*mediTax*AGI11+AGC11*mediMax,2)))</f>
        <v/>
      </c>
      <c r="AFU11" s="116" t="str">
        <f ca="1">IF(tbPayroll[[#This Row],[idx]]="","",IFERROR(MATCH(AGD11,INDIRECT(tbPayroll[[#This Row],[fedPrefix]]&amp;CHOOSE(tbPayroll[[#This Row],[fedStatus]],"SingleWage","JointlyWage","SingleWage","HeadWage")),1),0))</f>
        <v/>
      </c>
      <c r="AFV11" s="116"/>
      <c r="AFW11" s="116" t="str">
        <f>IF(tbPayroll[[#This Row],[idx]]="","",
ROUND(tbPayroll[[#This Row],[401Roth]]*IF(SUMIFS($AM11:$BMK11,$AM$3:$BMK$3,"&lt;"&amp;AGJ$3,$AM$2:$BMK$2,AGJ$2)+AFD11&lt;compensationCap,
AGJ11,
MAX(compensationCap-SUMIFS($AM11:$BMK11,$AM$3:$BMK$3,"&lt;"&amp;AGJ$3,$AM$2:$BMK$2,AGJ$2),0)),2))</f>
        <v/>
      </c>
      <c r="AFX11" s="116" t="str">
        <f>IF(tbPayroll[[#This Row],[idx]]="","",
ROUND(tbPayroll[[#This Row],[401PreTax]]*IF(SUMIFS($AM11:$BMK11,$AM$3:$BMK$3,"&lt;"&amp;AGJ$3,$AM$2:$BMK$2,AGJ$2)+AFD11&lt;compensationCap,
AGJ11,
MAX(compensationCap-SUMIFS($AM11:$BMK11,$AM$3:$BMK$3,"&lt;"&amp;AGJ$3,$AM$2:$BMK$2,AGJ$2),0)),2))</f>
        <v/>
      </c>
      <c r="AFY11" s="116" t="str">
        <f>IF(tbPayroll[[#This Row],[idx]]="","",
ROUND((tbPayroll[[#This Row],[401T1p]]*tbPayroll[[#This Row],[401T1Cap]]+tbPayroll[[#This Row],[401T2p]]*tbPayroll[[#This Row],[401T2Cap]])*IF(SUMIFS($AM11:$BMK11,$AM$3:$BMK$3,"&lt;"&amp;AGJ$3,$AM$2:$BMK$2,AGJ$2)+AFD11&lt;compensationCap,
AGJ11,
MAX(compensationCap-SUMIFS($AM11:$BMK11,$AM$3:$BMK$3,"&lt;"&amp;AGJ$3,$AM$2:$BMK$2,AGJ$2),0)),2))</f>
        <v/>
      </c>
      <c r="AFZ11" s="116" t="str">
        <f>IF(tbPayroll[[#This Row],[idx]]="","",
IF(AFY11=0,0,
ROUND(IF(SUMIFS($AM11:$BMK11,$AM$3:$BMK$3,"&lt;"&amp;AGB$3,$AM$2:$BMK$2,"&gt;="&amp;AFZ$2,$AM$2:$BMK$2,"&lt;="&amp;AGB$2)+AFW11+AFX11+AFY11&lt;tbPayroll[[#This Row],[401EmperLimit]],
AFY11,
MAX((tbPayroll[[#This Row],[401EmperLimit]]-SUMIFS($AM11:$BMK11,$AM$3:$BMK$3,"&lt;"&amp;AGB$3,$AM$2:$BMK$2,"&gt;="&amp;AFZ$2,$AM$2:$BMK$2,"&lt;="&amp;AGB$2)),0)),2)))</f>
        <v/>
      </c>
      <c r="AGA11" s="116" t="str">
        <f>IF(tbPayroll[[#This Row],[idx]]="","",
IF(AFX11=0,0,
ROUND(IF(SUMIFS($AM11:$BMK11,$AM$3:$BMK$3,"&lt;"&amp;AGB$3,$AM$2:$BMK$2,AGB$2)+AFW11+SUMIFS($AM11:$BMK11,$AM$3:$BMK$3,"&lt;"&amp;AGA$3,$AM$2:$BMK$2,AGA$2)+AFX11&lt;tbPayroll[[#This Row],[401ContriLimit]],
AFX11,
AFX11/(AFW11+AFX11)*
(tbPayroll[[#This Row],[401ContriLimit]]-SUMIFS($AM11:$BMK11,$AM$3:$BMK$3,"&lt;"&amp;AGB$3,$AM$2:$BMK$2,AGB$2)-SUMIFS($AM11:$BMK11,$AM$3:$BMK$3,"&lt;"&amp;AGA$3,$AM$2:$BMK$2,AGA$2))),2)))</f>
        <v/>
      </c>
      <c r="AGB11" s="116" t="str">
        <f>IF(tbPayroll[[#This Row],[idx]]="","",
IF(AFW11=0,0,
ROUND(IF(SUMIFS($AM11:$BMK11,$AM$3:$BMK$3,"&lt;"&amp;AGB$3,$AM$2:$BMK$2,AGB$2)+AFW11+SUMIFS($AM11:$BMK11,$AM$3:$BMK$3,"&lt;"&amp;AGA$3,$AM$2:$BMK$2,AGA$2)+AFX11&lt;tbPayroll[[#This Row],[401ContriLimit]],
AFW11,
AFW11/(AFW11+AFX11)*
(tbPayroll[[#This Row],[401ContriLimit]]-SUMIFS($AM11:$BMK11,$AM$3:$BMK$3,"&lt;"&amp;AGB$3,$AM$2:$BMK$2,AGB$2)-SUMIFS($AM11:$BMK11,$AM$3:$BMK$3,"&lt;"&amp;AGA$3,$AM$2:$BMK$2,AGA$2))),2)
))</f>
        <v/>
      </c>
      <c r="AGC11" s="116" t="str" cm="1">
        <f t="array" ref="AGC11">IF(tbPayroll[[#This Row],[idx]]="","",
IF(AFU11=0,0,
MAX(SUMIFS($AM11:$BMK11,$AM$3:$BMK$3,"&lt;="&amp;AGI$3,$AM$2:$BMK$2,AGI$2)-INDEX(mediAddTable,tbPayroll[[#This Row],[fedStatus]]),0)-
SUMIFS($AM11:$BMK11,$AM$3:$BMK$3,"&lt;"&amp;AGI$3,$AM$2:$BMK$2,AGC$2)
))</f>
        <v/>
      </c>
      <c r="AGD11" s="116" t="str">
        <f>IF(tbPayroll[[#This Row],[idx]]="","",
ROUND(MAX(AGH11*dPeriods+tbPayroll[[#This Row],[adjustedAmount]],0),dFEDRound))</f>
        <v/>
      </c>
      <c r="AGE11" s="116" t="str">
        <f>IF(tbPayroll[[#This Row],[idx]]="","",
ROUND(IF(hoursMode="Daily",
SUMIFS(Hours!$J10:$BDM10,Hours!$J$2:$BDM$2,"&gt;="&amp;AFG$5,Hours!$J$2:$BDM$2,"&lt;="&amp;AGJ$5,Hours!$J$5:$BDM$5,dRegularName),
SUMIFS(Hours!$J10:$BDM10,Hours!$J$1:$BDM$1,AGF$3,Hours!$J$5:$BDM$5,dRegularName)
),2))</f>
        <v/>
      </c>
      <c r="AGF11" s="116" t="str">
        <f>IF(tbPayroll[[#This Row],[idx]]="","",
IF(hoursMode="Daily",
SUMIFS(Hours!$J10:$BDM10,Hours!$J$2:$BDM$2,"&gt;="&amp;AFG$5,Hours!$J$2:$BDM$2,"&lt;="&amp;AGJ$5,Hours!$J$5:$BDM$5,dOvertimeName),
SUMIFS(Hours!$J10:$BDM10,Hours!$J$1:$BDM$1,AGF$3,Hours!$J$5:$BDM$5,dOvertimeName)
))</f>
        <v/>
      </c>
      <c r="AGG11" s="116" t="str">
        <f>IF(tbPayroll[[#This Row],[idx]]="","",
IF(hoursMode="Daily",
SUMIFS(Hours!$J10:$BDM10,Hours!$J$2:$BDM$2,"&gt;="&amp;AFG$5,Hours!$J$2:$BDM$2,"&lt;="&amp;AGJ$5,Hours!$J$5:$BDM$5,dVacationName),
SUMIFS(Hours!$J10:$BDM10,Hours!$J$1:$BDM$1,AGF$3,Hours!$J$5:$BDM$5,dVacationName)
))</f>
        <v/>
      </c>
      <c r="AGH11" s="116" t="str">
        <f>IF(tbPayroll[[#This Row],[Employee]]="","",MAX(AGJ11-tbPayroll[[#This Row],[free]]-AFH11-AGA11,0))</f>
        <v/>
      </c>
      <c r="AGI11" s="116" t="str">
        <f>IF(tbPayroll[[#This Row],[Employee]]="","",MAX(AGJ11-tbPayroll[[#This Row],[free]]-AFH11,0))</f>
        <v/>
      </c>
      <c r="AGJ11" s="116" t="str">
        <f>IF(tbPayroll[[#This Row],[Employee]]="","",
IF(tbPayroll[[#This Row],[employmentDate]]&gt;AGJ$5,0,AFL11+AFM11+AFN11+AFJ11))</f>
        <v/>
      </c>
      <c r="AGK11" s="116" t="str">
        <f>IF(tbPayroll[[#This Row],[Employee]]="","",AGJ11-SUM(AFO11:AFT11)-AFI11-AFH11-AGA11-AGB11)</f>
        <v/>
      </c>
      <c r="AGL11" s="417"/>
      <c r="AGM11" s="192"/>
      <c r="AGN11" s="192"/>
      <c r="AGO11" s="192"/>
      <c r="AGP11" s="193"/>
      <c r="AGQ11" s="116" t="str">
        <f>IF(tbPayroll[[#This Row],[Employee]]="","",
AHK11 &amp; " | " &amp; AHL11&amp; " | " &amp; AHM11
)</f>
        <v/>
      </c>
      <c r="AGR11" s="116" t="str">
        <f>IF(tbPayroll[[#This Row],[Employee]]="","",
IF(tbPayroll[[#This Row],[employmentDate]]&gt;AHP$5,0,
ROUND(IF(tbPayroll[[#This Row],[IncomeBase]]=dSalaried,IF(AGM11&lt;&gt;"",AGM11,tbPayroll[[#This Row],[EmpWage]]),AHK11*IF(AGM11&lt;&gt;"",AGM11,tbPayroll[[#This Row],[EmpWage]])),2)))</f>
        <v/>
      </c>
      <c r="AGS11" s="116" t="str">
        <f>IF(tbPayroll[[#This Row],[Employee]]="","",
IF(tbPayroll[[#This Row],[employmentDate]]&gt;AHP$5,0,
ROUND(AHL11*tbPayroll[[#This Row],[overrrate]]*
IF(AGM11&lt;&gt;"",AGM11,tbPayroll[[#This Row],[EmpWage]])/IF(tbPayroll[[#This Row],[IncomeBase]]=dSalaried,MAX(tbPayroll[[#This Row],[regularwork]],1),1),2)
))</f>
        <v/>
      </c>
      <c r="AGT11" s="116" t="str">
        <f>IF(tbPayroll[[#This Row],[Employee]]="","",
IF(tbPayroll[[#This Row],[employmentDate]]&gt;AHP$5,0,
ROUND(AHM11*
IFERROR(AGR11/AHK11,0),2
)))</f>
        <v/>
      </c>
      <c r="AGU11" s="116" t="str">
        <f>IF(tbPayroll[[#This Row],[Employee]]="","",
tbPayroll[[#This Row],[exState]]*
(tbPayroll[[#This Row],[stateAddDedu]]+ROUND(
MAX(AHN11-tbPayroll[[#This Row],[persExemp]],0)*tbPayroll[[#This Row],[stateTax]],dRound))
)</f>
        <v/>
      </c>
      <c r="AGV11" s="116" t="str">
        <f>IF(tbPayroll[[#This Row],[Employee]]="","",
(ROUND(
MAX(AHN11-tbPayroll[[#This Row],[persExemp]],0)*tbPayroll[[#This Row],[dLocal]],dRound))
)</f>
        <v/>
      </c>
      <c r="AGW11" s="116" t="str">
        <f>IF(tbPayroll[[#This Row],[Employee]]="","",
(ROUND(
MAX(AHN11-tbPayroll[[#This Row],[persExemp]],0)*tbPayroll[[#This Row],[dCity]],dRound))
)</f>
        <v/>
      </c>
      <c r="AGX11" s="116" t="str" cm="1">
        <f t="array" aca="1" ref="AGX11" ca="1">IF(tbPayroll[[#This Row],[idx]]="","",
IF(AHA11=0,0,
ROUND(tbPayroll[[#This Row],[exFed]]*
MAX(
((AHJ11-INDEX(INDIRECT(tbPayroll[[#This Row],[fedPrefix]]&amp;CHOOSE(tbPayroll[[#This Row],[fedStatus]],"SingleWage","JointlyWage","SingleWage","HeadWage")),AHA11))*
INDEX(INDIRECT(tbPayroll[[#This Row],[fedPrefix]]&amp;"Perc"),AHA11)+
INDEX(INDIRECT(tbPayroll[[#This Row],[fedPrefix]]&amp;CHOOSE(tbPayroll[[#This Row],[fedStatus]],"SingleHold","JointlyHold","SingleHold","HeadHold")),AHA11))/dPeriods
- IF(tbPayroll[[#This Row],[isFormSent]]="Yes",tbPayroll[[#This Row],[isFormStep3]],0),0)
+tbPayroll[[#This Row],[isFormStep4c]],dFEDRound)
)
)</f>
        <v/>
      </c>
      <c r="AGY11" s="116" t="str">
        <f>IF(tbPayroll[[#This Row],[idx]]="","",
ROUND(tbPayroll[[#This Row],[exSS]]*
IF(SUMIFS($AM11:$BMK11,$AM$3:$BMK$3,"&lt;"&amp;AGY$3,$AM$2:$BMK$2,AGY$2) +ssTax*AHO11 &lt;ssTax*ssMax,
ssTax*AHO11,
MAX(ssTax*ssMax-SUMIFS($AM11:$BMK11,$AM$3:$BMK$3,"&lt;"&amp;AGY$3,$AM$2:$BMK$2,AGY$2),0)),
2)
)</f>
        <v/>
      </c>
      <c r="AGZ11" s="116" t="str">
        <f>IF(tbPayroll[[#This Row],[idx]]="","",IF(AHA11=0,0,ROUND(tbPayroll[[#This Row],[exMedi]]*mediTax*AHO11+AHI11*mediMax,2)))</f>
        <v/>
      </c>
      <c r="AHA11" s="116" t="str">
        <f ca="1">IF(tbPayroll[[#This Row],[idx]]="","",IFERROR(MATCH(AHJ11,INDIRECT(tbPayroll[[#This Row],[fedPrefix]]&amp;CHOOSE(tbPayroll[[#This Row],[fedStatus]],"SingleWage","JointlyWage","SingleWage","HeadWage")),1),0))</f>
        <v/>
      </c>
      <c r="AHB11" s="116"/>
      <c r="AHC11" s="116" t="str">
        <f>IF(tbPayroll[[#This Row],[idx]]="","",
ROUND(tbPayroll[[#This Row],[401Roth]]*IF(SUMIFS($AM11:$BMK11,$AM$3:$BMK$3,"&lt;"&amp;AHP$3,$AM$2:$BMK$2,AHP$2)+AGJ11&lt;compensationCap,
AHP11,
MAX(compensationCap-SUMIFS($AM11:$BMK11,$AM$3:$BMK$3,"&lt;"&amp;AHP$3,$AM$2:$BMK$2,AHP$2),0)),2))</f>
        <v/>
      </c>
      <c r="AHD11" s="116" t="str">
        <f>IF(tbPayroll[[#This Row],[idx]]="","",
ROUND(tbPayroll[[#This Row],[401PreTax]]*IF(SUMIFS($AM11:$BMK11,$AM$3:$BMK$3,"&lt;"&amp;AHP$3,$AM$2:$BMK$2,AHP$2)+AGJ11&lt;compensationCap,
AHP11,
MAX(compensationCap-SUMIFS($AM11:$BMK11,$AM$3:$BMK$3,"&lt;"&amp;AHP$3,$AM$2:$BMK$2,AHP$2),0)),2))</f>
        <v/>
      </c>
      <c r="AHE11" s="116" t="str">
        <f>IF(tbPayroll[[#This Row],[idx]]="","",
ROUND((tbPayroll[[#This Row],[401T1p]]*tbPayroll[[#This Row],[401T1Cap]]+tbPayroll[[#This Row],[401T2p]]*tbPayroll[[#This Row],[401T2Cap]])*IF(SUMIFS($AM11:$BMK11,$AM$3:$BMK$3,"&lt;"&amp;AHP$3,$AM$2:$BMK$2,AHP$2)+AGJ11&lt;compensationCap,
AHP11,
MAX(compensationCap-SUMIFS($AM11:$BMK11,$AM$3:$BMK$3,"&lt;"&amp;AHP$3,$AM$2:$BMK$2,AHP$2),0)),2))</f>
        <v/>
      </c>
      <c r="AHF11" s="116" t="str">
        <f>IF(tbPayroll[[#This Row],[idx]]="","",
IF(AHE11=0,0,
ROUND(IF(SUMIFS($AM11:$BMK11,$AM$3:$BMK$3,"&lt;"&amp;AHH$3,$AM$2:$BMK$2,"&gt;="&amp;AHF$2,$AM$2:$BMK$2,"&lt;="&amp;AHH$2)+AHC11+AHD11+AHE11&lt;tbPayroll[[#This Row],[401EmperLimit]],
AHE11,
MAX((tbPayroll[[#This Row],[401EmperLimit]]-SUMIFS($AM11:$BMK11,$AM$3:$BMK$3,"&lt;"&amp;AHH$3,$AM$2:$BMK$2,"&gt;="&amp;AHF$2,$AM$2:$BMK$2,"&lt;="&amp;AHH$2)),0)),2)))</f>
        <v/>
      </c>
      <c r="AHG11" s="116" t="str">
        <f>IF(tbPayroll[[#This Row],[idx]]="","",
IF(AHD11=0,0,
ROUND(IF(SUMIFS($AM11:$BMK11,$AM$3:$BMK$3,"&lt;"&amp;AHH$3,$AM$2:$BMK$2,AHH$2)+AHC11+SUMIFS($AM11:$BMK11,$AM$3:$BMK$3,"&lt;"&amp;AHG$3,$AM$2:$BMK$2,AHG$2)+AHD11&lt;tbPayroll[[#This Row],[401ContriLimit]],
AHD11,
AHD11/(AHC11+AHD11)*
(tbPayroll[[#This Row],[401ContriLimit]]-SUMIFS($AM11:$BMK11,$AM$3:$BMK$3,"&lt;"&amp;AHH$3,$AM$2:$BMK$2,AHH$2)-SUMIFS($AM11:$BMK11,$AM$3:$BMK$3,"&lt;"&amp;AHG$3,$AM$2:$BMK$2,AHG$2))),2)))</f>
        <v/>
      </c>
      <c r="AHH11" s="116" t="str">
        <f>IF(tbPayroll[[#This Row],[idx]]="","",
IF(AHC11=0,0,
ROUND(IF(SUMIFS($AM11:$BMK11,$AM$3:$BMK$3,"&lt;"&amp;AHH$3,$AM$2:$BMK$2,AHH$2)+AHC11+SUMIFS($AM11:$BMK11,$AM$3:$BMK$3,"&lt;"&amp;AHG$3,$AM$2:$BMK$2,AHG$2)+AHD11&lt;tbPayroll[[#This Row],[401ContriLimit]],
AHC11,
AHC11/(AHC11+AHD11)*
(tbPayroll[[#This Row],[401ContriLimit]]-SUMIFS($AM11:$BMK11,$AM$3:$BMK$3,"&lt;"&amp;AHH$3,$AM$2:$BMK$2,AHH$2)-SUMIFS($AM11:$BMK11,$AM$3:$BMK$3,"&lt;"&amp;AHG$3,$AM$2:$BMK$2,AHG$2))),2)
))</f>
        <v/>
      </c>
      <c r="AHI11" s="116" t="str" cm="1">
        <f t="array" ref="AHI11">IF(tbPayroll[[#This Row],[idx]]="","",
IF(AHA11=0,0,
MAX(SUMIFS($AM11:$BMK11,$AM$3:$BMK$3,"&lt;="&amp;AHO$3,$AM$2:$BMK$2,AHO$2)-INDEX(mediAddTable,tbPayroll[[#This Row],[fedStatus]]),0)-
SUMIFS($AM11:$BMK11,$AM$3:$BMK$3,"&lt;"&amp;AHO$3,$AM$2:$BMK$2,AHI$2)
))</f>
        <v/>
      </c>
      <c r="AHJ11" s="116" t="str">
        <f>IF(tbPayroll[[#This Row],[idx]]="","",
ROUND(MAX(AHN11*dPeriods+tbPayroll[[#This Row],[adjustedAmount]],0),dFEDRound))</f>
        <v/>
      </c>
      <c r="AHK11" s="116" t="str">
        <f>IF(tbPayroll[[#This Row],[idx]]="","",
ROUND(IF(hoursMode="Daily",
SUMIFS(Hours!$J10:$BDM10,Hours!$J$2:$BDM$2,"&gt;="&amp;AGM$5,Hours!$J$2:$BDM$2,"&lt;="&amp;AHP$5,Hours!$J$5:$BDM$5,dRegularName),
SUMIFS(Hours!$J10:$BDM10,Hours!$J$1:$BDM$1,AHL$3,Hours!$J$5:$BDM$5,dRegularName)
),2))</f>
        <v/>
      </c>
      <c r="AHL11" s="116" t="str">
        <f>IF(tbPayroll[[#This Row],[idx]]="","",
IF(hoursMode="Daily",
SUMIFS(Hours!$J10:$BDM10,Hours!$J$2:$BDM$2,"&gt;="&amp;AGM$5,Hours!$J$2:$BDM$2,"&lt;="&amp;AHP$5,Hours!$J$5:$BDM$5,dOvertimeName),
SUMIFS(Hours!$J10:$BDM10,Hours!$J$1:$BDM$1,AHL$3,Hours!$J$5:$BDM$5,dOvertimeName)
))</f>
        <v/>
      </c>
      <c r="AHM11" s="116" t="str">
        <f>IF(tbPayroll[[#This Row],[idx]]="","",
IF(hoursMode="Daily",
SUMIFS(Hours!$J10:$BDM10,Hours!$J$2:$BDM$2,"&gt;="&amp;AGM$5,Hours!$J$2:$BDM$2,"&lt;="&amp;AHP$5,Hours!$J$5:$BDM$5,dVacationName),
SUMIFS(Hours!$J10:$BDM10,Hours!$J$1:$BDM$1,AHL$3,Hours!$J$5:$BDM$5,dVacationName)
))</f>
        <v/>
      </c>
      <c r="AHN11" s="116" t="str">
        <f>IF(tbPayroll[[#This Row],[Employee]]="","",MAX(AHP11-tbPayroll[[#This Row],[free]]-AGN11-AHG11,0))</f>
        <v/>
      </c>
      <c r="AHO11" s="116" t="str">
        <f>IF(tbPayroll[[#This Row],[Employee]]="","",MAX(AHP11-tbPayroll[[#This Row],[free]]-AGN11,0))</f>
        <v/>
      </c>
      <c r="AHP11" s="116" t="str">
        <f>IF(tbPayroll[[#This Row],[Employee]]="","",
IF(tbPayroll[[#This Row],[employmentDate]]&gt;AHP$5,0,AGR11+AGS11+AGT11+AGP11))</f>
        <v/>
      </c>
      <c r="AHQ11" s="116" t="str">
        <f>IF(tbPayroll[[#This Row],[Employee]]="","",AHP11-SUM(AGU11:AGZ11)-AGO11-AGN11-AHG11-AHH11)</f>
        <v/>
      </c>
      <c r="AHR11" s="417"/>
      <c r="AHS11" s="192"/>
      <c r="AHT11" s="192"/>
      <c r="AHU11" s="192"/>
      <c r="AHV11" s="193"/>
      <c r="AHW11" s="116" t="str">
        <f>IF(tbPayroll[[#This Row],[Employee]]="","",
AIQ11 &amp; " | " &amp; AIR11&amp; " | " &amp; AIS11
)</f>
        <v/>
      </c>
      <c r="AHX11" s="116" t="str">
        <f>IF(tbPayroll[[#This Row],[Employee]]="","",
IF(tbPayroll[[#This Row],[employmentDate]]&gt;AIV$5,0,
ROUND(IF(tbPayroll[[#This Row],[IncomeBase]]=dSalaried,IF(AHS11&lt;&gt;"",AHS11,tbPayroll[[#This Row],[EmpWage]]),AIQ11*IF(AHS11&lt;&gt;"",AHS11,tbPayroll[[#This Row],[EmpWage]])),2)))</f>
        <v/>
      </c>
      <c r="AHY11" s="116" t="str">
        <f>IF(tbPayroll[[#This Row],[Employee]]="","",
IF(tbPayroll[[#This Row],[employmentDate]]&gt;AIV$5,0,
ROUND(AIR11*tbPayroll[[#This Row],[overrrate]]*
IF(AHS11&lt;&gt;"",AHS11,tbPayroll[[#This Row],[EmpWage]])/IF(tbPayroll[[#This Row],[IncomeBase]]=dSalaried,MAX(tbPayroll[[#This Row],[regularwork]],1),1),2)
))</f>
        <v/>
      </c>
      <c r="AHZ11" s="116" t="str">
        <f>IF(tbPayroll[[#This Row],[Employee]]="","",
IF(tbPayroll[[#This Row],[employmentDate]]&gt;AIV$5,0,
ROUND(AIS11*
IFERROR(AHX11/AIQ11,0),2
)))</f>
        <v/>
      </c>
      <c r="AIA11" s="116" t="str">
        <f>IF(tbPayroll[[#This Row],[Employee]]="","",
tbPayroll[[#This Row],[exState]]*
(tbPayroll[[#This Row],[stateAddDedu]]+ROUND(
MAX(AIT11-tbPayroll[[#This Row],[persExemp]],0)*tbPayroll[[#This Row],[stateTax]],dRound))
)</f>
        <v/>
      </c>
      <c r="AIB11" s="116" t="str">
        <f>IF(tbPayroll[[#This Row],[Employee]]="","",
(ROUND(
MAX(AIT11-tbPayroll[[#This Row],[persExemp]],0)*tbPayroll[[#This Row],[dLocal]],dRound))
)</f>
        <v/>
      </c>
      <c r="AIC11" s="116" t="str">
        <f>IF(tbPayroll[[#This Row],[Employee]]="","",
(ROUND(
MAX(AIT11-tbPayroll[[#This Row],[persExemp]],0)*tbPayroll[[#This Row],[dCity]],dRound))
)</f>
        <v/>
      </c>
      <c r="AID11" s="116" t="str" cm="1">
        <f t="array" aca="1" ref="AID11" ca="1">IF(tbPayroll[[#This Row],[idx]]="","",
IF(AIG11=0,0,
ROUND(tbPayroll[[#This Row],[exFed]]*
MAX(
((AIP11-INDEX(INDIRECT(tbPayroll[[#This Row],[fedPrefix]]&amp;CHOOSE(tbPayroll[[#This Row],[fedStatus]],"SingleWage","JointlyWage","SingleWage","HeadWage")),AIG11))*
INDEX(INDIRECT(tbPayroll[[#This Row],[fedPrefix]]&amp;"Perc"),AIG11)+
INDEX(INDIRECT(tbPayroll[[#This Row],[fedPrefix]]&amp;CHOOSE(tbPayroll[[#This Row],[fedStatus]],"SingleHold","JointlyHold","SingleHold","HeadHold")),AIG11))/dPeriods
- IF(tbPayroll[[#This Row],[isFormSent]]="Yes",tbPayroll[[#This Row],[isFormStep3]],0),0)
+tbPayroll[[#This Row],[isFormStep4c]],dFEDRound)
)
)</f>
        <v/>
      </c>
      <c r="AIE11" s="116" t="str">
        <f>IF(tbPayroll[[#This Row],[idx]]="","",
ROUND(tbPayroll[[#This Row],[exSS]]*
IF(SUMIFS($AM11:$BMK11,$AM$3:$BMK$3,"&lt;"&amp;AIE$3,$AM$2:$BMK$2,AIE$2) +ssTax*AIU11 &lt;ssTax*ssMax,
ssTax*AIU11,
MAX(ssTax*ssMax-SUMIFS($AM11:$BMK11,$AM$3:$BMK$3,"&lt;"&amp;AIE$3,$AM$2:$BMK$2,AIE$2),0)),
2)
)</f>
        <v/>
      </c>
      <c r="AIF11" s="116" t="str">
        <f>IF(tbPayroll[[#This Row],[idx]]="","",IF(AIG11=0,0,ROUND(tbPayroll[[#This Row],[exMedi]]*mediTax*AIU11+AIO11*mediMax,2)))</f>
        <v/>
      </c>
      <c r="AIG11" s="116" t="str">
        <f ca="1">IF(tbPayroll[[#This Row],[idx]]="","",IFERROR(MATCH(AIP11,INDIRECT(tbPayroll[[#This Row],[fedPrefix]]&amp;CHOOSE(tbPayroll[[#This Row],[fedStatus]],"SingleWage","JointlyWage","SingleWage","HeadWage")),1),0))</f>
        <v/>
      </c>
      <c r="AIH11" s="116"/>
      <c r="AII11" s="116" t="str">
        <f>IF(tbPayroll[[#This Row],[idx]]="","",
ROUND(tbPayroll[[#This Row],[401Roth]]*IF(SUMIFS($AM11:$BMK11,$AM$3:$BMK$3,"&lt;"&amp;AIV$3,$AM$2:$BMK$2,AIV$2)+AHP11&lt;compensationCap,
AIV11,
MAX(compensationCap-SUMIFS($AM11:$BMK11,$AM$3:$BMK$3,"&lt;"&amp;AIV$3,$AM$2:$BMK$2,AIV$2),0)),2))</f>
        <v/>
      </c>
      <c r="AIJ11" s="116" t="str">
        <f>IF(tbPayroll[[#This Row],[idx]]="","",
ROUND(tbPayroll[[#This Row],[401PreTax]]*IF(SUMIFS($AM11:$BMK11,$AM$3:$BMK$3,"&lt;"&amp;AIV$3,$AM$2:$BMK$2,AIV$2)+AHP11&lt;compensationCap,
AIV11,
MAX(compensationCap-SUMIFS($AM11:$BMK11,$AM$3:$BMK$3,"&lt;"&amp;AIV$3,$AM$2:$BMK$2,AIV$2),0)),2))</f>
        <v/>
      </c>
      <c r="AIK11" s="116" t="str">
        <f>IF(tbPayroll[[#This Row],[idx]]="","",
ROUND((tbPayroll[[#This Row],[401T1p]]*tbPayroll[[#This Row],[401T1Cap]]+tbPayroll[[#This Row],[401T2p]]*tbPayroll[[#This Row],[401T2Cap]])*IF(SUMIFS($AM11:$BMK11,$AM$3:$BMK$3,"&lt;"&amp;AIV$3,$AM$2:$BMK$2,AIV$2)+AHP11&lt;compensationCap,
AIV11,
MAX(compensationCap-SUMIFS($AM11:$BMK11,$AM$3:$BMK$3,"&lt;"&amp;AIV$3,$AM$2:$BMK$2,AIV$2),0)),2))</f>
        <v/>
      </c>
      <c r="AIL11" s="116" t="str">
        <f>IF(tbPayroll[[#This Row],[idx]]="","",
IF(AIK11=0,0,
ROUND(IF(SUMIFS($AM11:$BMK11,$AM$3:$BMK$3,"&lt;"&amp;AIN$3,$AM$2:$BMK$2,"&gt;="&amp;AIL$2,$AM$2:$BMK$2,"&lt;="&amp;AIN$2)+AII11+AIJ11+AIK11&lt;tbPayroll[[#This Row],[401EmperLimit]],
AIK11,
MAX((tbPayroll[[#This Row],[401EmperLimit]]-SUMIFS($AM11:$BMK11,$AM$3:$BMK$3,"&lt;"&amp;AIN$3,$AM$2:$BMK$2,"&gt;="&amp;AIL$2,$AM$2:$BMK$2,"&lt;="&amp;AIN$2)),0)),2)))</f>
        <v/>
      </c>
      <c r="AIM11" s="116" t="str">
        <f>IF(tbPayroll[[#This Row],[idx]]="","",
IF(AIJ11=0,0,
ROUND(IF(SUMIFS($AM11:$BMK11,$AM$3:$BMK$3,"&lt;"&amp;AIN$3,$AM$2:$BMK$2,AIN$2)+AII11+SUMIFS($AM11:$BMK11,$AM$3:$BMK$3,"&lt;"&amp;AIM$3,$AM$2:$BMK$2,AIM$2)+AIJ11&lt;tbPayroll[[#This Row],[401ContriLimit]],
AIJ11,
AIJ11/(AII11+AIJ11)*
(tbPayroll[[#This Row],[401ContriLimit]]-SUMIFS($AM11:$BMK11,$AM$3:$BMK$3,"&lt;"&amp;AIN$3,$AM$2:$BMK$2,AIN$2)-SUMIFS($AM11:$BMK11,$AM$3:$BMK$3,"&lt;"&amp;AIM$3,$AM$2:$BMK$2,AIM$2))),2)))</f>
        <v/>
      </c>
      <c r="AIN11" s="116" t="str">
        <f>IF(tbPayroll[[#This Row],[idx]]="","",
IF(AII11=0,0,
ROUND(IF(SUMIFS($AM11:$BMK11,$AM$3:$BMK$3,"&lt;"&amp;AIN$3,$AM$2:$BMK$2,AIN$2)+AII11+SUMIFS($AM11:$BMK11,$AM$3:$BMK$3,"&lt;"&amp;AIM$3,$AM$2:$BMK$2,AIM$2)+AIJ11&lt;tbPayroll[[#This Row],[401ContriLimit]],
AII11,
AII11/(AII11+AIJ11)*
(tbPayroll[[#This Row],[401ContriLimit]]-SUMIFS($AM11:$BMK11,$AM$3:$BMK$3,"&lt;"&amp;AIN$3,$AM$2:$BMK$2,AIN$2)-SUMIFS($AM11:$BMK11,$AM$3:$BMK$3,"&lt;"&amp;AIM$3,$AM$2:$BMK$2,AIM$2))),2)
))</f>
        <v/>
      </c>
      <c r="AIO11" s="116" t="str" cm="1">
        <f t="array" ref="AIO11">IF(tbPayroll[[#This Row],[idx]]="","",
IF(AIG11=0,0,
MAX(SUMIFS($AM11:$BMK11,$AM$3:$BMK$3,"&lt;="&amp;AIU$3,$AM$2:$BMK$2,AIU$2)-INDEX(mediAddTable,tbPayroll[[#This Row],[fedStatus]]),0)-
SUMIFS($AM11:$BMK11,$AM$3:$BMK$3,"&lt;"&amp;AIU$3,$AM$2:$BMK$2,AIO$2)
))</f>
        <v/>
      </c>
      <c r="AIP11" s="116" t="str">
        <f>IF(tbPayroll[[#This Row],[idx]]="","",
ROUND(MAX(AIT11*dPeriods+tbPayroll[[#This Row],[adjustedAmount]],0),dFEDRound))</f>
        <v/>
      </c>
      <c r="AIQ11" s="116" t="str">
        <f>IF(tbPayroll[[#This Row],[idx]]="","",
ROUND(IF(hoursMode="Daily",
SUMIFS(Hours!$J10:$BDM10,Hours!$J$2:$BDM$2,"&gt;="&amp;AHS$5,Hours!$J$2:$BDM$2,"&lt;="&amp;AIV$5,Hours!$J$5:$BDM$5,dRegularName),
SUMIFS(Hours!$J10:$BDM10,Hours!$J$1:$BDM$1,AIR$3,Hours!$J$5:$BDM$5,dRegularName)
),2))</f>
        <v/>
      </c>
      <c r="AIR11" s="116" t="str">
        <f>IF(tbPayroll[[#This Row],[idx]]="","",
IF(hoursMode="Daily",
SUMIFS(Hours!$J10:$BDM10,Hours!$J$2:$BDM$2,"&gt;="&amp;AHS$5,Hours!$J$2:$BDM$2,"&lt;="&amp;AIV$5,Hours!$J$5:$BDM$5,dOvertimeName),
SUMIFS(Hours!$J10:$BDM10,Hours!$J$1:$BDM$1,AIR$3,Hours!$J$5:$BDM$5,dOvertimeName)
))</f>
        <v/>
      </c>
      <c r="AIS11" s="116" t="str">
        <f>IF(tbPayroll[[#This Row],[idx]]="","",
IF(hoursMode="Daily",
SUMIFS(Hours!$J10:$BDM10,Hours!$J$2:$BDM$2,"&gt;="&amp;AHS$5,Hours!$J$2:$BDM$2,"&lt;="&amp;AIV$5,Hours!$J$5:$BDM$5,dVacationName),
SUMIFS(Hours!$J10:$BDM10,Hours!$J$1:$BDM$1,AIR$3,Hours!$J$5:$BDM$5,dVacationName)
))</f>
        <v/>
      </c>
      <c r="AIT11" s="116" t="str">
        <f>IF(tbPayroll[[#This Row],[Employee]]="","",MAX(AIV11-tbPayroll[[#This Row],[free]]-AHT11-AIM11,0))</f>
        <v/>
      </c>
      <c r="AIU11" s="116" t="str">
        <f>IF(tbPayroll[[#This Row],[Employee]]="","",MAX(AIV11-tbPayroll[[#This Row],[free]]-AHT11,0))</f>
        <v/>
      </c>
      <c r="AIV11" s="116" t="str">
        <f>IF(tbPayroll[[#This Row],[Employee]]="","",
IF(tbPayroll[[#This Row],[employmentDate]]&gt;AIV$5,0,AHX11+AHY11+AHZ11+AHV11))</f>
        <v/>
      </c>
      <c r="AIW11" s="116" t="str">
        <f>IF(tbPayroll[[#This Row],[Employee]]="","",AIV11-SUM(AIA11:AIF11)-AHU11-AHT11-AIM11-AIN11)</f>
        <v/>
      </c>
      <c r="AIX11" s="417"/>
      <c r="AIY11" s="192"/>
      <c r="AIZ11" s="192"/>
      <c r="AJA11" s="192"/>
      <c r="AJB11" s="193"/>
      <c r="AJC11" s="116" t="str">
        <f>IF(tbPayroll[[#This Row],[Employee]]="","",
AJW11 &amp; " | " &amp; AJX11&amp; " | " &amp; AJY11
)</f>
        <v/>
      </c>
      <c r="AJD11" s="116" t="str">
        <f>IF(tbPayroll[[#This Row],[Employee]]="","",
IF(tbPayroll[[#This Row],[employmentDate]]&gt;AKB$5,0,
ROUND(IF(tbPayroll[[#This Row],[IncomeBase]]=dSalaried,IF(AIY11&lt;&gt;"",AIY11,tbPayroll[[#This Row],[EmpWage]]),AJW11*IF(AIY11&lt;&gt;"",AIY11,tbPayroll[[#This Row],[EmpWage]])),2)))</f>
        <v/>
      </c>
      <c r="AJE11" s="116" t="str">
        <f>IF(tbPayroll[[#This Row],[Employee]]="","",
IF(tbPayroll[[#This Row],[employmentDate]]&gt;AKB$5,0,
ROUND(AJX11*tbPayroll[[#This Row],[overrrate]]*
IF(AIY11&lt;&gt;"",AIY11,tbPayroll[[#This Row],[EmpWage]])/IF(tbPayroll[[#This Row],[IncomeBase]]=dSalaried,MAX(tbPayroll[[#This Row],[regularwork]],1),1),2)
))</f>
        <v/>
      </c>
      <c r="AJF11" s="116" t="str">
        <f>IF(tbPayroll[[#This Row],[Employee]]="","",
IF(tbPayroll[[#This Row],[employmentDate]]&gt;AKB$5,0,
ROUND(AJY11*
IFERROR(AJD11/AJW11,0),2
)))</f>
        <v/>
      </c>
      <c r="AJG11" s="116" t="str">
        <f>IF(tbPayroll[[#This Row],[Employee]]="","",
tbPayroll[[#This Row],[exState]]*
(tbPayroll[[#This Row],[stateAddDedu]]+ROUND(
MAX(AJZ11-tbPayroll[[#This Row],[persExemp]],0)*tbPayroll[[#This Row],[stateTax]],dRound))
)</f>
        <v/>
      </c>
      <c r="AJH11" s="116" t="str">
        <f>IF(tbPayroll[[#This Row],[Employee]]="","",
(ROUND(
MAX(AJZ11-tbPayroll[[#This Row],[persExemp]],0)*tbPayroll[[#This Row],[dLocal]],dRound))
)</f>
        <v/>
      </c>
      <c r="AJI11" s="116" t="str">
        <f>IF(tbPayroll[[#This Row],[Employee]]="","",
(ROUND(
MAX(AJZ11-tbPayroll[[#This Row],[persExemp]],0)*tbPayroll[[#This Row],[dCity]],dRound))
)</f>
        <v/>
      </c>
      <c r="AJJ11" s="116" t="str" cm="1">
        <f t="array" aca="1" ref="AJJ11" ca="1">IF(tbPayroll[[#This Row],[idx]]="","",
IF(AJM11=0,0,
ROUND(tbPayroll[[#This Row],[exFed]]*
MAX(
((AJV11-INDEX(INDIRECT(tbPayroll[[#This Row],[fedPrefix]]&amp;CHOOSE(tbPayroll[[#This Row],[fedStatus]],"SingleWage","JointlyWage","SingleWage","HeadWage")),AJM11))*
INDEX(INDIRECT(tbPayroll[[#This Row],[fedPrefix]]&amp;"Perc"),AJM11)+
INDEX(INDIRECT(tbPayroll[[#This Row],[fedPrefix]]&amp;CHOOSE(tbPayroll[[#This Row],[fedStatus]],"SingleHold","JointlyHold","SingleHold","HeadHold")),AJM11))/dPeriods
- IF(tbPayroll[[#This Row],[isFormSent]]="Yes",tbPayroll[[#This Row],[isFormStep3]],0),0)
+tbPayroll[[#This Row],[isFormStep4c]],dFEDRound)
)
)</f>
        <v/>
      </c>
      <c r="AJK11" s="116" t="str">
        <f>IF(tbPayroll[[#This Row],[idx]]="","",
ROUND(tbPayroll[[#This Row],[exSS]]*
IF(SUMIFS($AM11:$BMK11,$AM$3:$BMK$3,"&lt;"&amp;AJK$3,$AM$2:$BMK$2,AJK$2) +ssTax*AKA11 &lt;ssTax*ssMax,
ssTax*AKA11,
MAX(ssTax*ssMax-SUMIFS($AM11:$BMK11,$AM$3:$BMK$3,"&lt;"&amp;AJK$3,$AM$2:$BMK$2,AJK$2),0)),
2)
)</f>
        <v/>
      </c>
      <c r="AJL11" s="116" t="str">
        <f>IF(tbPayroll[[#This Row],[idx]]="","",IF(AJM11=0,0,ROUND(tbPayroll[[#This Row],[exMedi]]*mediTax*AKA11+AJU11*mediMax,2)))</f>
        <v/>
      </c>
      <c r="AJM11" s="116" t="str">
        <f ca="1">IF(tbPayroll[[#This Row],[idx]]="","",IFERROR(MATCH(AJV11,INDIRECT(tbPayroll[[#This Row],[fedPrefix]]&amp;CHOOSE(tbPayroll[[#This Row],[fedStatus]],"SingleWage","JointlyWage","SingleWage","HeadWage")),1),0))</f>
        <v/>
      </c>
      <c r="AJN11" s="116"/>
      <c r="AJO11" s="116" t="str">
        <f>IF(tbPayroll[[#This Row],[idx]]="","",
ROUND(tbPayroll[[#This Row],[401Roth]]*IF(SUMIFS($AM11:$BMK11,$AM$3:$BMK$3,"&lt;"&amp;AKB$3,$AM$2:$BMK$2,AKB$2)+AIV11&lt;compensationCap,
AKB11,
MAX(compensationCap-SUMIFS($AM11:$BMK11,$AM$3:$BMK$3,"&lt;"&amp;AKB$3,$AM$2:$BMK$2,AKB$2),0)),2))</f>
        <v/>
      </c>
      <c r="AJP11" s="116" t="str">
        <f>IF(tbPayroll[[#This Row],[idx]]="","",
ROUND(tbPayroll[[#This Row],[401PreTax]]*IF(SUMIFS($AM11:$BMK11,$AM$3:$BMK$3,"&lt;"&amp;AKB$3,$AM$2:$BMK$2,AKB$2)+AIV11&lt;compensationCap,
AKB11,
MAX(compensationCap-SUMIFS($AM11:$BMK11,$AM$3:$BMK$3,"&lt;"&amp;AKB$3,$AM$2:$BMK$2,AKB$2),0)),2))</f>
        <v/>
      </c>
      <c r="AJQ11" s="116" t="str">
        <f>IF(tbPayroll[[#This Row],[idx]]="","",
ROUND((tbPayroll[[#This Row],[401T1p]]*tbPayroll[[#This Row],[401T1Cap]]+tbPayroll[[#This Row],[401T2p]]*tbPayroll[[#This Row],[401T2Cap]])*IF(SUMIFS($AM11:$BMK11,$AM$3:$BMK$3,"&lt;"&amp;AKB$3,$AM$2:$BMK$2,AKB$2)+AIV11&lt;compensationCap,
AKB11,
MAX(compensationCap-SUMIFS($AM11:$BMK11,$AM$3:$BMK$3,"&lt;"&amp;AKB$3,$AM$2:$BMK$2,AKB$2),0)),2))</f>
        <v/>
      </c>
      <c r="AJR11" s="116" t="str">
        <f>IF(tbPayroll[[#This Row],[idx]]="","",
IF(AJQ11=0,0,
ROUND(IF(SUMIFS($AM11:$BMK11,$AM$3:$BMK$3,"&lt;"&amp;AJT$3,$AM$2:$BMK$2,"&gt;="&amp;AJR$2,$AM$2:$BMK$2,"&lt;="&amp;AJT$2)+AJO11+AJP11+AJQ11&lt;tbPayroll[[#This Row],[401EmperLimit]],
AJQ11,
MAX((tbPayroll[[#This Row],[401EmperLimit]]-SUMIFS($AM11:$BMK11,$AM$3:$BMK$3,"&lt;"&amp;AJT$3,$AM$2:$BMK$2,"&gt;="&amp;AJR$2,$AM$2:$BMK$2,"&lt;="&amp;AJT$2)),0)),2)))</f>
        <v/>
      </c>
      <c r="AJS11" s="116" t="str">
        <f>IF(tbPayroll[[#This Row],[idx]]="","",
IF(AJP11=0,0,
ROUND(IF(SUMIFS($AM11:$BMK11,$AM$3:$BMK$3,"&lt;"&amp;AJT$3,$AM$2:$BMK$2,AJT$2)+AJO11+SUMIFS($AM11:$BMK11,$AM$3:$BMK$3,"&lt;"&amp;AJS$3,$AM$2:$BMK$2,AJS$2)+AJP11&lt;tbPayroll[[#This Row],[401ContriLimit]],
AJP11,
AJP11/(AJO11+AJP11)*
(tbPayroll[[#This Row],[401ContriLimit]]-SUMIFS($AM11:$BMK11,$AM$3:$BMK$3,"&lt;"&amp;AJT$3,$AM$2:$BMK$2,AJT$2)-SUMIFS($AM11:$BMK11,$AM$3:$BMK$3,"&lt;"&amp;AJS$3,$AM$2:$BMK$2,AJS$2))),2)))</f>
        <v/>
      </c>
      <c r="AJT11" s="116" t="str">
        <f>IF(tbPayroll[[#This Row],[idx]]="","",
IF(AJO11=0,0,
ROUND(IF(SUMIFS($AM11:$BMK11,$AM$3:$BMK$3,"&lt;"&amp;AJT$3,$AM$2:$BMK$2,AJT$2)+AJO11+SUMIFS($AM11:$BMK11,$AM$3:$BMK$3,"&lt;"&amp;AJS$3,$AM$2:$BMK$2,AJS$2)+AJP11&lt;tbPayroll[[#This Row],[401ContriLimit]],
AJO11,
AJO11/(AJO11+AJP11)*
(tbPayroll[[#This Row],[401ContriLimit]]-SUMIFS($AM11:$BMK11,$AM$3:$BMK$3,"&lt;"&amp;AJT$3,$AM$2:$BMK$2,AJT$2)-SUMIFS($AM11:$BMK11,$AM$3:$BMK$3,"&lt;"&amp;AJS$3,$AM$2:$BMK$2,AJS$2))),2)
))</f>
        <v/>
      </c>
      <c r="AJU11" s="116" t="str" cm="1">
        <f t="array" ref="AJU11">IF(tbPayroll[[#This Row],[idx]]="","",
IF(AJM11=0,0,
MAX(SUMIFS($AM11:$BMK11,$AM$3:$BMK$3,"&lt;="&amp;AKA$3,$AM$2:$BMK$2,AKA$2)-INDEX(mediAddTable,tbPayroll[[#This Row],[fedStatus]]),0)-
SUMIFS($AM11:$BMK11,$AM$3:$BMK$3,"&lt;"&amp;AKA$3,$AM$2:$BMK$2,AJU$2)
))</f>
        <v/>
      </c>
      <c r="AJV11" s="116" t="str">
        <f>IF(tbPayroll[[#This Row],[idx]]="","",
ROUND(MAX(AJZ11*dPeriods+tbPayroll[[#This Row],[adjustedAmount]],0),dFEDRound))</f>
        <v/>
      </c>
      <c r="AJW11" s="116" t="str">
        <f>IF(tbPayroll[[#This Row],[idx]]="","",
ROUND(IF(hoursMode="Daily",
SUMIFS(Hours!$J10:$BDM10,Hours!$J$2:$BDM$2,"&gt;="&amp;AIY$5,Hours!$J$2:$BDM$2,"&lt;="&amp;AKB$5,Hours!$J$5:$BDM$5,dRegularName),
SUMIFS(Hours!$J10:$BDM10,Hours!$J$1:$BDM$1,AJX$3,Hours!$J$5:$BDM$5,dRegularName)
),2))</f>
        <v/>
      </c>
      <c r="AJX11" s="116" t="str">
        <f>IF(tbPayroll[[#This Row],[idx]]="","",
IF(hoursMode="Daily",
SUMIFS(Hours!$J10:$BDM10,Hours!$J$2:$BDM$2,"&gt;="&amp;AIY$5,Hours!$J$2:$BDM$2,"&lt;="&amp;AKB$5,Hours!$J$5:$BDM$5,dOvertimeName),
SUMIFS(Hours!$J10:$BDM10,Hours!$J$1:$BDM$1,AJX$3,Hours!$J$5:$BDM$5,dOvertimeName)
))</f>
        <v/>
      </c>
      <c r="AJY11" s="116" t="str">
        <f>IF(tbPayroll[[#This Row],[idx]]="","",
IF(hoursMode="Daily",
SUMIFS(Hours!$J10:$BDM10,Hours!$J$2:$BDM$2,"&gt;="&amp;AIY$5,Hours!$J$2:$BDM$2,"&lt;="&amp;AKB$5,Hours!$J$5:$BDM$5,dVacationName),
SUMIFS(Hours!$J10:$BDM10,Hours!$J$1:$BDM$1,AJX$3,Hours!$J$5:$BDM$5,dVacationName)
))</f>
        <v/>
      </c>
      <c r="AJZ11" s="116" t="str">
        <f>IF(tbPayroll[[#This Row],[Employee]]="","",MAX(AKB11-tbPayroll[[#This Row],[free]]-AIZ11-AJS11,0))</f>
        <v/>
      </c>
      <c r="AKA11" s="116" t="str">
        <f>IF(tbPayroll[[#This Row],[Employee]]="","",MAX(AKB11-tbPayroll[[#This Row],[free]]-AIZ11,0))</f>
        <v/>
      </c>
      <c r="AKB11" s="116" t="str">
        <f>IF(tbPayroll[[#This Row],[Employee]]="","",
IF(tbPayroll[[#This Row],[employmentDate]]&gt;AKB$5,0,AJD11+AJE11+AJF11+AJB11))</f>
        <v/>
      </c>
      <c r="AKC11" s="116" t="str">
        <f>IF(tbPayroll[[#This Row],[Employee]]="","",AKB11-SUM(AJG11:AJL11)-AJA11-AIZ11-AJS11-AJT11)</f>
        <v/>
      </c>
      <c r="AKD11" s="417"/>
      <c r="AKE11" s="192"/>
      <c r="AKF11" s="192"/>
      <c r="AKG11" s="192"/>
      <c r="AKH11" s="193"/>
      <c r="AKI11" s="116" t="str">
        <f>IF(tbPayroll[[#This Row],[Employee]]="","",
ALC11 &amp; " | " &amp; ALD11&amp; " | " &amp; ALE11
)</f>
        <v/>
      </c>
      <c r="AKJ11" s="116" t="str">
        <f>IF(tbPayroll[[#This Row],[Employee]]="","",
IF(tbPayroll[[#This Row],[employmentDate]]&gt;ALH$5,0,
ROUND(IF(tbPayroll[[#This Row],[IncomeBase]]=dSalaried,IF(AKE11&lt;&gt;"",AKE11,tbPayroll[[#This Row],[EmpWage]]),ALC11*IF(AKE11&lt;&gt;"",AKE11,tbPayroll[[#This Row],[EmpWage]])),2)))</f>
        <v/>
      </c>
      <c r="AKK11" s="116" t="str">
        <f>IF(tbPayroll[[#This Row],[Employee]]="","",
IF(tbPayroll[[#This Row],[employmentDate]]&gt;ALH$5,0,
ROUND(ALD11*tbPayroll[[#This Row],[overrrate]]*
IF(AKE11&lt;&gt;"",AKE11,tbPayroll[[#This Row],[EmpWage]])/IF(tbPayroll[[#This Row],[IncomeBase]]=dSalaried,MAX(tbPayroll[[#This Row],[regularwork]],1),1),2)
))</f>
        <v/>
      </c>
      <c r="AKL11" s="116" t="str">
        <f>IF(tbPayroll[[#This Row],[Employee]]="","",
IF(tbPayroll[[#This Row],[employmentDate]]&gt;ALH$5,0,
ROUND(ALE11*
IFERROR(AKJ11/ALC11,0),2
)))</f>
        <v/>
      </c>
      <c r="AKM11" s="116" t="str">
        <f>IF(tbPayroll[[#This Row],[Employee]]="","",
tbPayroll[[#This Row],[exState]]*
(tbPayroll[[#This Row],[stateAddDedu]]+ROUND(
MAX(ALF11-tbPayroll[[#This Row],[persExemp]],0)*tbPayroll[[#This Row],[stateTax]],dRound))
)</f>
        <v/>
      </c>
      <c r="AKN11" s="116" t="str">
        <f>IF(tbPayroll[[#This Row],[Employee]]="","",
(ROUND(
MAX(ALF11-tbPayroll[[#This Row],[persExemp]],0)*tbPayroll[[#This Row],[dLocal]],dRound))
)</f>
        <v/>
      </c>
      <c r="AKO11" s="116" t="str">
        <f>IF(tbPayroll[[#This Row],[Employee]]="","",
(ROUND(
MAX(ALF11-tbPayroll[[#This Row],[persExemp]],0)*tbPayroll[[#This Row],[dCity]],dRound))
)</f>
        <v/>
      </c>
      <c r="AKP11" s="116" t="str" cm="1">
        <f t="array" aca="1" ref="AKP11" ca="1">IF(tbPayroll[[#This Row],[idx]]="","",
IF(AKS11=0,0,
ROUND(tbPayroll[[#This Row],[exFed]]*
MAX(
((ALB11-INDEX(INDIRECT(tbPayroll[[#This Row],[fedPrefix]]&amp;CHOOSE(tbPayroll[[#This Row],[fedStatus]],"SingleWage","JointlyWage","SingleWage","HeadWage")),AKS11))*
INDEX(INDIRECT(tbPayroll[[#This Row],[fedPrefix]]&amp;"Perc"),AKS11)+
INDEX(INDIRECT(tbPayroll[[#This Row],[fedPrefix]]&amp;CHOOSE(tbPayroll[[#This Row],[fedStatus]],"SingleHold","JointlyHold","SingleHold","HeadHold")),AKS11))/dPeriods
- IF(tbPayroll[[#This Row],[isFormSent]]="Yes",tbPayroll[[#This Row],[isFormStep3]],0),0)
+tbPayroll[[#This Row],[isFormStep4c]],dFEDRound)
)
)</f>
        <v/>
      </c>
      <c r="AKQ11" s="116" t="str">
        <f>IF(tbPayroll[[#This Row],[idx]]="","",
ROUND(tbPayroll[[#This Row],[exSS]]*
IF(SUMIFS($AM11:$BMK11,$AM$3:$BMK$3,"&lt;"&amp;AKQ$3,$AM$2:$BMK$2,AKQ$2) +ssTax*ALG11 &lt;ssTax*ssMax,
ssTax*ALG11,
MAX(ssTax*ssMax-SUMIFS($AM11:$BMK11,$AM$3:$BMK$3,"&lt;"&amp;AKQ$3,$AM$2:$BMK$2,AKQ$2),0)),
2)
)</f>
        <v/>
      </c>
      <c r="AKR11" s="116" t="str">
        <f>IF(tbPayroll[[#This Row],[idx]]="","",IF(AKS11=0,0,ROUND(tbPayroll[[#This Row],[exMedi]]*mediTax*ALG11+ALA11*mediMax,2)))</f>
        <v/>
      </c>
      <c r="AKS11" s="116" t="str">
        <f ca="1">IF(tbPayroll[[#This Row],[idx]]="","",IFERROR(MATCH(ALB11,INDIRECT(tbPayroll[[#This Row],[fedPrefix]]&amp;CHOOSE(tbPayroll[[#This Row],[fedStatus]],"SingleWage","JointlyWage","SingleWage","HeadWage")),1),0))</f>
        <v/>
      </c>
      <c r="AKT11" s="116"/>
      <c r="AKU11" s="116" t="str">
        <f>IF(tbPayroll[[#This Row],[idx]]="","",
ROUND(tbPayroll[[#This Row],[401Roth]]*IF(SUMIFS($AM11:$BMK11,$AM$3:$BMK$3,"&lt;"&amp;ALH$3,$AM$2:$BMK$2,ALH$2)+AKB11&lt;compensationCap,
ALH11,
MAX(compensationCap-SUMIFS($AM11:$BMK11,$AM$3:$BMK$3,"&lt;"&amp;ALH$3,$AM$2:$BMK$2,ALH$2),0)),2))</f>
        <v/>
      </c>
      <c r="AKV11" s="116" t="str">
        <f>IF(tbPayroll[[#This Row],[idx]]="","",
ROUND(tbPayroll[[#This Row],[401PreTax]]*IF(SUMIFS($AM11:$BMK11,$AM$3:$BMK$3,"&lt;"&amp;ALH$3,$AM$2:$BMK$2,ALH$2)+AKB11&lt;compensationCap,
ALH11,
MAX(compensationCap-SUMIFS($AM11:$BMK11,$AM$3:$BMK$3,"&lt;"&amp;ALH$3,$AM$2:$BMK$2,ALH$2),0)),2))</f>
        <v/>
      </c>
      <c r="AKW11" s="116" t="str">
        <f>IF(tbPayroll[[#This Row],[idx]]="","",
ROUND((tbPayroll[[#This Row],[401T1p]]*tbPayroll[[#This Row],[401T1Cap]]+tbPayroll[[#This Row],[401T2p]]*tbPayroll[[#This Row],[401T2Cap]])*IF(SUMIFS($AM11:$BMK11,$AM$3:$BMK$3,"&lt;"&amp;ALH$3,$AM$2:$BMK$2,ALH$2)+AKB11&lt;compensationCap,
ALH11,
MAX(compensationCap-SUMIFS($AM11:$BMK11,$AM$3:$BMK$3,"&lt;"&amp;ALH$3,$AM$2:$BMK$2,ALH$2),0)),2))</f>
        <v/>
      </c>
      <c r="AKX11" s="116" t="str">
        <f>IF(tbPayroll[[#This Row],[idx]]="","",
IF(AKW11=0,0,
ROUND(IF(SUMIFS($AM11:$BMK11,$AM$3:$BMK$3,"&lt;"&amp;AKZ$3,$AM$2:$BMK$2,"&gt;="&amp;AKX$2,$AM$2:$BMK$2,"&lt;="&amp;AKZ$2)+AKU11+AKV11+AKW11&lt;tbPayroll[[#This Row],[401EmperLimit]],
AKW11,
MAX((tbPayroll[[#This Row],[401EmperLimit]]-SUMIFS($AM11:$BMK11,$AM$3:$BMK$3,"&lt;"&amp;AKZ$3,$AM$2:$BMK$2,"&gt;="&amp;AKX$2,$AM$2:$BMK$2,"&lt;="&amp;AKZ$2)),0)),2)))</f>
        <v/>
      </c>
      <c r="AKY11" s="116" t="str">
        <f>IF(tbPayroll[[#This Row],[idx]]="","",
IF(AKV11=0,0,
ROUND(IF(SUMIFS($AM11:$BMK11,$AM$3:$BMK$3,"&lt;"&amp;AKZ$3,$AM$2:$BMK$2,AKZ$2)+AKU11+SUMIFS($AM11:$BMK11,$AM$3:$BMK$3,"&lt;"&amp;AKY$3,$AM$2:$BMK$2,AKY$2)+AKV11&lt;tbPayroll[[#This Row],[401ContriLimit]],
AKV11,
AKV11/(AKU11+AKV11)*
(tbPayroll[[#This Row],[401ContriLimit]]-SUMIFS($AM11:$BMK11,$AM$3:$BMK$3,"&lt;"&amp;AKZ$3,$AM$2:$BMK$2,AKZ$2)-SUMIFS($AM11:$BMK11,$AM$3:$BMK$3,"&lt;"&amp;AKY$3,$AM$2:$BMK$2,AKY$2))),2)))</f>
        <v/>
      </c>
      <c r="AKZ11" s="116" t="str">
        <f>IF(tbPayroll[[#This Row],[idx]]="","",
IF(AKU11=0,0,
ROUND(IF(SUMIFS($AM11:$BMK11,$AM$3:$BMK$3,"&lt;"&amp;AKZ$3,$AM$2:$BMK$2,AKZ$2)+AKU11+SUMIFS($AM11:$BMK11,$AM$3:$BMK$3,"&lt;"&amp;AKY$3,$AM$2:$BMK$2,AKY$2)+AKV11&lt;tbPayroll[[#This Row],[401ContriLimit]],
AKU11,
AKU11/(AKU11+AKV11)*
(tbPayroll[[#This Row],[401ContriLimit]]-SUMIFS($AM11:$BMK11,$AM$3:$BMK$3,"&lt;"&amp;AKZ$3,$AM$2:$BMK$2,AKZ$2)-SUMIFS($AM11:$BMK11,$AM$3:$BMK$3,"&lt;"&amp;AKY$3,$AM$2:$BMK$2,AKY$2))),2)
))</f>
        <v/>
      </c>
      <c r="ALA11" s="116" t="str" cm="1">
        <f t="array" ref="ALA11">IF(tbPayroll[[#This Row],[idx]]="","",
IF(AKS11=0,0,
MAX(SUMIFS($AM11:$BMK11,$AM$3:$BMK$3,"&lt;="&amp;ALG$3,$AM$2:$BMK$2,ALG$2)-INDEX(mediAddTable,tbPayroll[[#This Row],[fedStatus]]),0)-
SUMIFS($AM11:$BMK11,$AM$3:$BMK$3,"&lt;"&amp;ALG$3,$AM$2:$BMK$2,ALA$2)
))</f>
        <v/>
      </c>
      <c r="ALB11" s="116" t="str">
        <f>IF(tbPayroll[[#This Row],[idx]]="","",
ROUND(MAX(ALF11*dPeriods+tbPayroll[[#This Row],[adjustedAmount]],0),dFEDRound))</f>
        <v/>
      </c>
      <c r="ALC11" s="116" t="str">
        <f>IF(tbPayroll[[#This Row],[idx]]="","",
ROUND(IF(hoursMode="Daily",
SUMIFS(Hours!$J10:$BDM10,Hours!$J$2:$BDM$2,"&gt;="&amp;AKE$5,Hours!$J$2:$BDM$2,"&lt;="&amp;ALH$5,Hours!$J$5:$BDM$5,dRegularName),
SUMIFS(Hours!$J10:$BDM10,Hours!$J$1:$BDM$1,ALD$3,Hours!$J$5:$BDM$5,dRegularName)
),2))</f>
        <v/>
      </c>
      <c r="ALD11" s="116" t="str">
        <f>IF(tbPayroll[[#This Row],[idx]]="","",
IF(hoursMode="Daily",
SUMIFS(Hours!$J10:$BDM10,Hours!$J$2:$BDM$2,"&gt;="&amp;AKE$5,Hours!$J$2:$BDM$2,"&lt;="&amp;ALH$5,Hours!$J$5:$BDM$5,dOvertimeName),
SUMIFS(Hours!$J10:$BDM10,Hours!$J$1:$BDM$1,ALD$3,Hours!$J$5:$BDM$5,dOvertimeName)
))</f>
        <v/>
      </c>
      <c r="ALE11" s="116" t="str">
        <f>IF(tbPayroll[[#This Row],[idx]]="","",
IF(hoursMode="Daily",
SUMIFS(Hours!$J10:$BDM10,Hours!$J$2:$BDM$2,"&gt;="&amp;AKE$5,Hours!$J$2:$BDM$2,"&lt;="&amp;ALH$5,Hours!$J$5:$BDM$5,dVacationName),
SUMIFS(Hours!$J10:$BDM10,Hours!$J$1:$BDM$1,ALD$3,Hours!$J$5:$BDM$5,dVacationName)
))</f>
        <v/>
      </c>
      <c r="ALF11" s="116" t="str">
        <f>IF(tbPayroll[[#This Row],[Employee]]="","",MAX(ALH11-tbPayroll[[#This Row],[free]]-AKF11-AKY11,0))</f>
        <v/>
      </c>
      <c r="ALG11" s="116" t="str">
        <f>IF(tbPayroll[[#This Row],[Employee]]="","",MAX(ALH11-tbPayroll[[#This Row],[free]]-AKF11,0))</f>
        <v/>
      </c>
      <c r="ALH11" s="116" t="str">
        <f>IF(tbPayroll[[#This Row],[Employee]]="","",
IF(tbPayroll[[#This Row],[employmentDate]]&gt;ALH$5,0,AKJ11+AKK11+AKL11+AKH11))</f>
        <v/>
      </c>
      <c r="ALI11" s="116" t="str">
        <f>IF(tbPayroll[[#This Row],[Employee]]="","",ALH11-SUM(AKM11:AKR11)-AKG11-AKF11-AKY11-AKZ11)</f>
        <v/>
      </c>
      <c r="ALJ11" s="417"/>
      <c r="ALK11" s="192"/>
      <c r="ALL11" s="192"/>
      <c r="ALM11" s="192"/>
      <c r="ALN11" s="193"/>
      <c r="ALO11" s="116" t="str">
        <f>IF(tbPayroll[[#This Row],[Employee]]="","",
AMI11 &amp; " | " &amp; AMJ11&amp; " | " &amp; AMK11
)</f>
        <v/>
      </c>
      <c r="ALP11" s="116" t="str">
        <f>IF(tbPayroll[[#This Row],[Employee]]="","",
IF(tbPayroll[[#This Row],[employmentDate]]&gt;AMN$5,0,
ROUND(IF(tbPayroll[[#This Row],[IncomeBase]]=dSalaried,IF(ALK11&lt;&gt;"",ALK11,tbPayroll[[#This Row],[EmpWage]]),AMI11*IF(ALK11&lt;&gt;"",ALK11,tbPayroll[[#This Row],[EmpWage]])),2)))</f>
        <v/>
      </c>
      <c r="ALQ11" s="116" t="str">
        <f>IF(tbPayroll[[#This Row],[Employee]]="","",
IF(tbPayroll[[#This Row],[employmentDate]]&gt;AMN$5,0,
ROUND(AMJ11*tbPayroll[[#This Row],[overrrate]]*
IF(ALK11&lt;&gt;"",ALK11,tbPayroll[[#This Row],[EmpWage]])/IF(tbPayroll[[#This Row],[IncomeBase]]=dSalaried,MAX(tbPayroll[[#This Row],[regularwork]],1),1),2)
))</f>
        <v/>
      </c>
      <c r="ALR11" s="116" t="str">
        <f>IF(tbPayroll[[#This Row],[Employee]]="","",
IF(tbPayroll[[#This Row],[employmentDate]]&gt;AMN$5,0,
ROUND(AMK11*
IFERROR(ALP11/AMI11,0),2
)))</f>
        <v/>
      </c>
      <c r="ALS11" s="116" t="str">
        <f>IF(tbPayroll[[#This Row],[Employee]]="","",
tbPayroll[[#This Row],[exState]]*
(tbPayroll[[#This Row],[stateAddDedu]]+ROUND(
MAX(AML11-tbPayroll[[#This Row],[persExemp]],0)*tbPayroll[[#This Row],[stateTax]],dRound))
)</f>
        <v/>
      </c>
      <c r="ALT11" s="116" t="str">
        <f>IF(tbPayroll[[#This Row],[Employee]]="","",
(ROUND(
MAX(AML11-tbPayroll[[#This Row],[persExemp]],0)*tbPayroll[[#This Row],[dLocal]],dRound))
)</f>
        <v/>
      </c>
      <c r="ALU11" s="116" t="str">
        <f>IF(tbPayroll[[#This Row],[Employee]]="","",
(ROUND(
MAX(AML11-tbPayroll[[#This Row],[persExemp]],0)*tbPayroll[[#This Row],[dCity]],dRound))
)</f>
        <v/>
      </c>
      <c r="ALV11" s="116" t="str" cm="1">
        <f t="array" aca="1" ref="ALV11" ca="1">IF(tbPayroll[[#This Row],[idx]]="","",
IF(ALY11=0,0,
ROUND(tbPayroll[[#This Row],[exFed]]*
MAX(
((AMH11-INDEX(INDIRECT(tbPayroll[[#This Row],[fedPrefix]]&amp;CHOOSE(tbPayroll[[#This Row],[fedStatus]],"SingleWage","JointlyWage","SingleWage","HeadWage")),ALY11))*
INDEX(INDIRECT(tbPayroll[[#This Row],[fedPrefix]]&amp;"Perc"),ALY11)+
INDEX(INDIRECT(tbPayroll[[#This Row],[fedPrefix]]&amp;CHOOSE(tbPayroll[[#This Row],[fedStatus]],"SingleHold","JointlyHold","SingleHold","HeadHold")),ALY11))/dPeriods
- IF(tbPayroll[[#This Row],[isFormSent]]="Yes",tbPayroll[[#This Row],[isFormStep3]],0),0)
+tbPayroll[[#This Row],[isFormStep4c]],dFEDRound)
)
)</f>
        <v/>
      </c>
      <c r="ALW11" s="116" t="str">
        <f>IF(tbPayroll[[#This Row],[idx]]="","",
ROUND(tbPayroll[[#This Row],[exSS]]*
IF(SUMIFS($AM11:$BMK11,$AM$3:$BMK$3,"&lt;"&amp;ALW$3,$AM$2:$BMK$2,ALW$2) +ssTax*AMM11 &lt;ssTax*ssMax,
ssTax*AMM11,
MAX(ssTax*ssMax-SUMIFS($AM11:$BMK11,$AM$3:$BMK$3,"&lt;"&amp;ALW$3,$AM$2:$BMK$2,ALW$2),0)),
2)
)</f>
        <v/>
      </c>
      <c r="ALX11" s="116" t="str">
        <f>IF(tbPayroll[[#This Row],[idx]]="","",IF(ALY11=0,0,ROUND(tbPayroll[[#This Row],[exMedi]]*mediTax*AMM11+AMG11*mediMax,2)))</f>
        <v/>
      </c>
      <c r="ALY11" s="116" t="str">
        <f ca="1">IF(tbPayroll[[#This Row],[idx]]="","",IFERROR(MATCH(AMH11,INDIRECT(tbPayroll[[#This Row],[fedPrefix]]&amp;CHOOSE(tbPayroll[[#This Row],[fedStatus]],"SingleWage","JointlyWage","SingleWage","HeadWage")),1),0))</f>
        <v/>
      </c>
      <c r="ALZ11" s="116"/>
      <c r="AMA11" s="116" t="str">
        <f>IF(tbPayroll[[#This Row],[idx]]="","",
ROUND(tbPayroll[[#This Row],[401Roth]]*IF(SUMIFS($AM11:$BMK11,$AM$3:$BMK$3,"&lt;"&amp;AMN$3,$AM$2:$BMK$2,AMN$2)+ALH11&lt;compensationCap,
AMN11,
MAX(compensationCap-SUMIFS($AM11:$BMK11,$AM$3:$BMK$3,"&lt;"&amp;AMN$3,$AM$2:$BMK$2,AMN$2),0)),2))</f>
        <v/>
      </c>
      <c r="AMB11" s="116" t="str">
        <f>IF(tbPayroll[[#This Row],[idx]]="","",
ROUND(tbPayroll[[#This Row],[401PreTax]]*IF(SUMIFS($AM11:$BMK11,$AM$3:$BMK$3,"&lt;"&amp;AMN$3,$AM$2:$BMK$2,AMN$2)+ALH11&lt;compensationCap,
AMN11,
MAX(compensationCap-SUMIFS($AM11:$BMK11,$AM$3:$BMK$3,"&lt;"&amp;AMN$3,$AM$2:$BMK$2,AMN$2),0)),2))</f>
        <v/>
      </c>
      <c r="AMC11" s="116" t="str">
        <f>IF(tbPayroll[[#This Row],[idx]]="","",
ROUND((tbPayroll[[#This Row],[401T1p]]*tbPayroll[[#This Row],[401T1Cap]]+tbPayroll[[#This Row],[401T2p]]*tbPayroll[[#This Row],[401T2Cap]])*IF(SUMIFS($AM11:$BMK11,$AM$3:$BMK$3,"&lt;"&amp;AMN$3,$AM$2:$BMK$2,AMN$2)+ALH11&lt;compensationCap,
AMN11,
MAX(compensationCap-SUMIFS($AM11:$BMK11,$AM$3:$BMK$3,"&lt;"&amp;AMN$3,$AM$2:$BMK$2,AMN$2),0)),2))</f>
        <v/>
      </c>
      <c r="AMD11" s="116" t="str">
        <f>IF(tbPayroll[[#This Row],[idx]]="","",
IF(AMC11=0,0,
ROUND(IF(SUMIFS($AM11:$BMK11,$AM$3:$BMK$3,"&lt;"&amp;AMF$3,$AM$2:$BMK$2,"&gt;="&amp;AMD$2,$AM$2:$BMK$2,"&lt;="&amp;AMF$2)+AMA11+AMB11+AMC11&lt;tbPayroll[[#This Row],[401EmperLimit]],
AMC11,
MAX((tbPayroll[[#This Row],[401EmperLimit]]-SUMIFS($AM11:$BMK11,$AM$3:$BMK$3,"&lt;"&amp;AMF$3,$AM$2:$BMK$2,"&gt;="&amp;AMD$2,$AM$2:$BMK$2,"&lt;="&amp;AMF$2)),0)),2)))</f>
        <v/>
      </c>
      <c r="AME11" s="116" t="str">
        <f>IF(tbPayroll[[#This Row],[idx]]="","",
IF(AMB11=0,0,
ROUND(IF(SUMIFS($AM11:$BMK11,$AM$3:$BMK$3,"&lt;"&amp;AMF$3,$AM$2:$BMK$2,AMF$2)+AMA11+SUMIFS($AM11:$BMK11,$AM$3:$BMK$3,"&lt;"&amp;AME$3,$AM$2:$BMK$2,AME$2)+AMB11&lt;tbPayroll[[#This Row],[401ContriLimit]],
AMB11,
AMB11/(AMA11+AMB11)*
(tbPayroll[[#This Row],[401ContriLimit]]-SUMIFS($AM11:$BMK11,$AM$3:$BMK$3,"&lt;"&amp;AMF$3,$AM$2:$BMK$2,AMF$2)-SUMIFS($AM11:$BMK11,$AM$3:$BMK$3,"&lt;"&amp;AME$3,$AM$2:$BMK$2,AME$2))),2)))</f>
        <v/>
      </c>
      <c r="AMF11" s="116" t="str">
        <f>IF(tbPayroll[[#This Row],[idx]]="","",
IF(AMA11=0,0,
ROUND(IF(SUMIFS($AM11:$BMK11,$AM$3:$BMK$3,"&lt;"&amp;AMF$3,$AM$2:$BMK$2,AMF$2)+AMA11+SUMIFS($AM11:$BMK11,$AM$3:$BMK$3,"&lt;"&amp;AME$3,$AM$2:$BMK$2,AME$2)+AMB11&lt;tbPayroll[[#This Row],[401ContriLimit]],
AMA11,
AMA11/(AMA11+AMB11)*
(tbPayroll[[#This Row],[401ContriLimit]]-SUMIFS($AM11:$BMK11,$AM$3:$BMK$3,"&lt;"&amp;AMF$3,$AM$2:$BMK$2,AMF$2)-SUMIFS($AM11:$BMK11,$AM$3:$BMK$3,"&lt;"&amp;AME$3,$AM$2:$BMK$2,AME$2))),2)
))</f>
        <v/>
      </c>
      <c r="AMG11" s="116" t="str" cm="1">
        <f t="array" ref="AMG11">IF(tbPayroll[[#This Row],[idx]]="","",
IF(ALY11=0,0,
MAX(SUMIFS($AM11:$BMK11,$AM$3:$BMK$3,"&lt;="&amp;AMM$3,$AM$2:$BMK$2,AMM$2)-INDEX(mediAddTable,tbPayroll[[#This Row],[fedStatus]]),0)-
SUMIFS($AM11:$BMK11,$AM$3:$BMK$3,"&lt;"&amp;AMM$3,$AM$2:$BMK$2,AMG$2)
))</f>
        <v/>
      </c>
      <c r="AMH11" s="116" t="str">
        <f>IF(tbPayroll[[#This Row],[idx]]="","",
ROUND(MAX(AML11*dPeriods+tbPayroll[[#This Row],[adjustedAmount]],0),dFEDRound))</f>
        <v/>
      </c>
      <c r="AMI11" s="116" t="str">
        <f>IF(tbPayroll[[#This Row],[idx]]="","",
ROUND(IF(hoursMode="Daily",
SUMIFS(Hours!$J10:$BDM10,Hours!$J$2:$BDM$2,"&gt;="&amp;ALK$5,Hours!$J$2:$BDM$2,"&lt;="&amp;AMN$5,Hours!$J$5:$BDM$5,dRegularName),
SUMIFS(Hours!$J10:$BDM10,Hours!$J$1:$BDM$1,AMJ$3,Hours!$J$5:$BDM$5,dRegularName)
),2))</f>
        <v/>
      </c>
      <c r="AMJ11" s="116" t="str">
        <f>IF(tbPayroll[[#This Row],[idx]]="","",
IF(hoursMode="Daily",
SUMIFS(Hours!$J10:$BDM10,Hours!$J$2:$BDM$2,"&gt;="&amp;ALK$5,Hours!$J$2:$BDM$2,"&lt;="&amp;AMN$5,Hours!$J$5:$BDM$5,dOvertimeName),
SUMIFS(Hours!$J10:$BDM10,Hours!$J$1:$BDM$1,AMJ$3,Hours!$J$5:$BDM$5,dOvertimeName)
))</f>
        <v/>
      </c>
      <c r="AMK11" s="116" t="str">
        <f>IF(tbPayroll[[#This Row],[idx]]="","",
IF(hoursMode="Daily",
SUMIFS(Hours!$J10:$BDM10,Hours!$J$2:$BDM$2,"&gt;="&amp;ALK$5,Hours!$J$2:$BDM$2,"&lt;="&amp;AMN$5,Hours!$J$5:$BDM$5,dVacationName),
SUMIFS(Hours!$J10:$BDM10,Hours!$J$1:$BDM$1,AMJ$3,Hours!$J$5:$BDM$5,dVacationName)
))</f>
        <v/>
      </c>
      <c r="AML11" s="116" t="str">
        <f>IF(tbPayroll[[#This Row],[Employee]]="","",MAX(AMN11-tbPayroll[[#This Row],[free]]-ALL11-AME11,0))</f>
        <v/>
      </c>
      <c r="AMM11" s="116" t="str">
        <f>IF(tbPayroll[[#This Row],[Employee]]="","",MAX(AMN11-tbPayroll[[#This Row],[free]]-ALL11,0))</f>
        <v/>
      </c>
      <c r="AMN11" s="116" t="str">
        <f>IF(tbPayroll[[#This Row],[Employee]]="","",
IF(tbPayroll[[#This Row],[employmentDate]]&gt;AMN$5,0,ALP11+ALQ11+ALR11+ALN11))</f>
        <v/>
      </c>
      <c r="AMO11" s="116" t="str">
        <f>IF(tbPayroll[[#This Row],[Employee]]="","",AMN11-SUM(ALS11:ALX11)-ALM11-ALL11-AME11-AMF11)</f>
        <v/>
      </c>
      <c r="AMP11" s="417"/>
      <c r="AMQ11" s="192"/>
      <c r="AMR11" s="192"/>
      <c r="AMS11" s="192"/>
      <c r="AMT11" s="193"/>
      <c r="AMU11" s="116" t="str">
        <f>IF(tbPayroll[[#This Row],[Employee]]="","",
ANO11 &amp; " | " &amp; ANP11&amp; " | " &amp; ANQ11
)</f>
        <v/>
      </c>
      <c r="AMV11" s="116" t="str">
        <f>IF(tbPayroll[[#This Row],[Employee]]="","",
IF(tbPayroll[[#This Row],[employmentDate]]&gt;ANT$5,0,
ROUND(IF(tbPayroll[[#This Row],[IncomeBase]]=dSalaried,IF(AMQ11&lt;&gt;"",AMQ11,tbPayroll[[#This Row],[EmpWage]]),ANO11*IF(AMQ11&lt;&gt;"",AMQ11,tbPayroll[[#This Row],[EmpWage]])),2)))</f>
        <v/>
      </c>
      <c r="AMW11" s="116" t="str">
        <f>IF(tbPayroll[[#This Row],[Employee]]="","",
IF(tbPayroll[[#This Row],[employmentDate]]&gt;ANT$5,0,
ROUND(ANP11*tbPayroll[[#This Row],[overrrate]]*
IF(AMQ11&lt;&gt;"",AMQ11,tbPayroll[[#This Row],[EmpWage]])/IF(tbPayroll[[#This Row],[IncomeBase]]=dSalaried,MAX(tbPayroll[[#This Row],[regularwork]],1),1),2)
))</f>
        <v/>
      </c>
      <c r="AMX11" s="116" t="str">
        <f>IF(tbPayroll[[#This Row],[Employee]]="","",
IF(tbPayroll[[#This Row],[employmentDate]]&gt;ANT$5,0,
ROUND(ANQ11*
IFERROR(AMV11/ANO11,0),2
)))</f>
        <v/>
      </c>
      <c r="AMY11" s="116" t="str">
        <f>IF(tbPayroll[[#This Row],[Employee]]="","",
tbPayroll[[#This Row],[exState]]*
(tbPayroll[[#This Row],[stateAddDedu]]+ROUND(
MAX(ANR11-tbPayroll[[#This Row],[persExemp]],0)*tbPayroll[[#This Row],[stateTax]],dRound))
)</f>
        <v/>
      </c>
      <c r="AMZ11" s="116" t="str">
        <f>IF(tbPayroll[[#This Row],[Employee]]="","",
(ROUND(
MAX(ANR11-tbPayroll[[#This Row],[persExemp]],0)*tbPayroll[[#This Row],[dLocal]],dRound))
)</f>
        <v/>
      </c>
      <c r="ANA11" s="116" t="str">
        <f>IF(tbPayroll[[#This Row],[Employee]]="","",
(ROUND(
MAX(ANR11-tbPayroll[[#This Row],[persExemp]],0)*tbPayroll[[#This Row],[dCity]],dRound))
)</f>
        <v/>
      </c>
      <c r="ANB11" s="116" t="str" cm="1">
        <f t="array" aca="1" ref="ANB11" ca="1">IF(tbPayroll[[#This Row],[idx]]="","",
IF(ANE11=0,0,
ROUND(tbPayroll[[#This Row],[exFed]]*
MAX(
((ANN11-INDEX(INDIRECT(tbPayroll[[#This Row],[fedPrefix]]&amp;CHOOSE(tbPayroll[[#This Row],[fedStatus]],"SingleWage","JointlyWage","SingleWage","HeadWage")),ANE11))*
INDEX(INDIRECT(tbPayroll[[#This Row],[fedPrefix]]&amp;"Perc"),ANE11)+
INDEX(INDIRECT(tbPayroll[[#This Row],[fedPrefix]]&amp;CHOOSE(tbPayroll[[#This Row],[fedStatus]],"SingleHold","JointlyHold","SingleHold","HeadHold")),ANE11))/dPeriods
- IF(tbPayroll[[#This Row],[isFormSent]]="Yes",tbPayroll[[#This Row],[isFormStep3]],0),0)
+tbPayroll[[#This Row],[isFormStep4c]],dFEDRound)
)
)</f>
        <v/>
      </c>
      <c r="ANC11" s="116" t="str">
        <f>IF(tbPayroll[[#This Row],[idx]]="","",
ROUND(tbPayroll[[#This Row],[exSS]]*
IF(SUMIFS($AM11:$BMK11,$AM$3:$BMK$3,"&lt;"&amp;ANC$3,$AM$2:$BMK$2,ANC$2) +ssTax*ANS11 &lt;ssTax*ssMax,
ssTax*ANS11,
MAX(ssTax*ssMax-SUMIFS($AM11:$BMK11,$AM$3:$BMK$3,"&lt;"&amp;ANC$3,$AM$2:$BMK$2,ANC$2),0)),
2)
)</f>
        <v/>
      </c>
      <c r="AND11" s="116" t="str">
        <f>IF(tbPayroll[[#This Row],[idx]]="","",IF(ANE11=0,0,ROUND(tbPayroll[[#This Row],[exMedi]]*mediTax*ANS11+ANM11*mediMax,2)))</f>
        <v/>
      </c>
      <c r="ANE11" s="116" t="str">
        <f ca="1">IF(tbPayroll[[#This Row],[idx]]="","",IFERROR(MATCH(ANN11,INDIRECT(tbPayroll[[#This Row],[fedPrefix]]&amp;CHOOSE(tbPayroll[[#This Row],[fedStatus]],"SingleWage","JointlyWage","SingleWage","HeadWage")),1),0))</f>
        <v/>
      </c>
      <c r="ANF11" s="116"/>
      <c r="ANG11" s="116" t="str">
        <f>IF(tbPayroll[[#This Row],[idx]]="","",
ROUND(tbPayroll[[#This Row],[401Roth]]*IF(SUMIFS($AM11:$BMK11,$AM$3:$BMK$3,"&lt;"&amp;ANT$3,$AM$2:$BMK$2,ANT$2)+AMN11&lt;compensationCap,
ANT11,
MAX(compensationCap-SUMIFS($AM11:$BMK11,$AM$3:$BMK$3,"&lt;"&amp;ANT$3,$AM$2:$BMK$2,ANT$2),0)),2))</f>
        <v/>
      </c>
      <c r="ANH11" s="116" t="str">
        <f>IF(tbPayroll[[#This Row],[idx]]="","",
ROUND(tbPayroll[[#This Row],[401PreTax]]*IF(SUMIFS($AM11:$BMK11,$AM$3:$BMK$3,"&lt;"&amp;ANT$3,$AM$2:$BMK$2,ANT$2)+AMN11&lt;compensationCap,
ANT11,
MAX(compensationCap-SUMIFS($AM11:$BMK11,$AM$3:$BMK$3,"&lt;"&amp;ANT$3,$AM$2:$BMK$2,ANT$2),0)),2))</f>
        <v/>
      </c>
      <c r="ANI11" s="116" t="str">
        <f>IF(tbPayroll[[#This Row],[idx]]="","",
ROUND((tbPayroll[[#This Row],[401T1p]]*tbPayroll[[#This Row],[401T1Cap]]+tbPayroll[[#This Row],[401T2p]]*tbPayroll[[#This Row],[401T2Cap]])*IF(SUMIFS($AM11:$BMK11,$AM$3:$BMK$3,"&lt;"&amp;ANT$3,$AM$2:$BMK$2,ANT$2)+AMN11&lt;compensationCap,
ANT11,
MAX(compensationCap-SUMIFS($AM11:$BMK11,$AM$3:$BMK$3,"&lt;"&amp;ANT$3,$AM$2:$BMK$2,ANT$2),0)),2))</f>
        <v/>
      </c>
      <c r="ANJ11" s="116" t="str">
        <f>IF(tbPayroll[[#This Row],[idx]]="","",
IF(ANI11=0,0,
ROUND(IF(SUMIFS($AM11:$BMK11,$AM$3:$BMK$3,"&lt;"&amp;ANL$3,$AM$2:$BMK$2,"&gt;="&amp;ANJ$2,$AM$2:$BMK$2,"&lt;="&amp;ANL$2)+ANG11+ANH11+ANI11&lt;tbPayroll[[#This Row],[401EmperLimit]],
ANI11,
MAX((tbPayroll[[#This Row],[401EmperLimit]]-SUMIFS($AM11:$BMK11,$AM$3:$BMK$3,"&lt;"&amp;ANL$3,$AM$2:$BMK$2,"&gt;="&amp;ANJ$2,$AM$2:$BMK$2,"&lt;="&amp;ANL$2)),0)),2)))</f>
        <v/>
      </c>
      <c r="ANK11" s="116" t="str">
        <f>IF(tbPayroll[[#This Row],[idx]]="","",
IF(ANH11=0,0,
ROUND(IF(SUMIFS($AM11:$BMK11,$AM$3:$BMK$3,"&lt;"&amp;ANL$3,$AM$2:$BMK$2,ANL$2)+ANG11+SUMIFS($AM11:$BMK11,$AM$3:$BMK$3,"&lt;"&amp;ANK$3,$AM$2:$BMK$2,ANK$2)+ANH11&lt;tbPayroll[[#This Row],[401ContriLimit]],
ANH11,
ANH11/(ANG11+ANH11)*
(tbPayroll[[#This Row],[401ContriLimit]]-SUMIFS($AM11:$BMK11,$AM$3:$BMK$3,"&lt;"&amp;ANL$3,$AM$2:$BMK$2,ANL$2)-SUMIFS($AM11:$BMK11,$AM$3:$BMK$3,"&lt;"&amp;ANK$3,$AM$2:$BMK$2,ANK$2))),2)))</f>
        <v/>
      </c>
      <c r="ANL11" s="116" t="str">
        <f>IF(tbPayroll[[#This Row],[idx]]="","",
IF(ANG11=0,0,
ROUND(IF(SUMIFS($AM11:$BMK11,$AM$3:$BMK$3,"&lt;"&amp;ANL$3,$AM$2:$BMK$2,ANL$2)+ANG11+SUMIFS($AM11:$BMK11,$AM$3:$BMK$3,"&lt;"&amp;ANK$3,$AM$2:$BMK$2,ANK$2)+ANH11&lt;tbPayroll[[#This Row],[401ContriLimit]],
ANG11,
ANG11/(ANG11+ANH11)*
(tbPayroll[[#This Row],[401ContriLimit]]-SUMIFS($AM11:$BMK11,$AM$3:$BMK$3,"&lt;"&amp;ANL$3,$AM$2:$BMK$2,ANL$2)-SUMIFS($AM11:$BMK11,$AM$3:$BMK$3,"&lt;"&amp;ANK$3,$AM$2:$BMK$2,ANK$2))),2)
))</f>
        <v/>
      </c>
      <c r="ANM11" s="116" t="str" cm="1">
        <f t="array" ref="ANM11">IF(tbPayroll[[#This Row],[idx]]="","",
IF(ANE11=0,0,
MAX(SUMIFS($AM11:$BMK11,$AM$3:$BMK$3,"&lt;="&amp;ANS$3,$AM$2:$BMK$2,ANS$2)-INDEX(mediAddTable,tbPayroll[[#This Row],[fedStatus]]),0)-
SUMIFS($AM11:$BMK11,$AM$3:$BMK$3,"&lt;"&amp;ANS$3,$AM$2:$BMK$2,ANM$2)
))</f>
        <v/>
      </c>
      <c r="ANN11" s="116" t="str">
        <f>IF(tbPayroll[[#This Row],[idx]]="","",
ROUND(MAX(ANR11*dPeriods+tbPayroll[[#This Row],[adjustedAmount]],0),dFEDRound))</f>
        <v/>
      </c>
      <c r="ANO11" s="116" t="str">
        <f>IF(tbPayroll[[#This Row],[idx]]="","",
ROUND(IF(hoursMode="Daily",
SUMIFS(Hours!$J10:$BDM10,Hours!$J$2:$BDM$2,"&gt;="&amp;AMQ$5,Hours!$J$2:$BDM$2,"&lt;="&amp;ANT$5,Hours!$J$5:$BDM$5,dRegularName),
SUMIFS(Hours!$J10:$BDM10,Hours!$J$1:$BDM$1,ANP$3,Hours!$J$5:$BDM$5,dRegularName)
),2))</f>
        <v/>
      </c>
      <c r="ANP11" s="116" t="str">
        <f>IF(tbPayroll[[#This Row],[idx]]="","",
IF(hoursMode="Daily",
SUMIFS(Hours!$J10:$BDM10,Hours!$J$2:$BDM$2,"&gt;="&amp;AMQ$5,Hours!$J$2:$BDM$2,"&lt;="&amp;ANT$5,Hours!$J$5:$BDM$5,dOvertimeName),
SUMIFS(Hours!$J10:$BDM10,Hours!$J$1:$BDM$1,ANP$3,Hours!$J$5:$BDM$5,dOvertimeName)
))</f>
        <v/>
      </c>
      <c r="ANQ11" s="116" t="str">
        <f>IF(tbPayroll[[#This Row],[idx]]="","",
IF(hoursMode="Daily",
SUMIFS(Hours!$J10:$BDM10,Hours!$J$2:$BDM$2,"&gt;="&amp;AMQ$5,Hours!$J$2:$BDM$2,"&lt;="&amp;ANT$5,Hours!$J$5:$BDM$5,dVacationName),
SUMIFS(Hours!$J10:$BDM10,Hours!$J$1:$BDM$1,ANP$3,Hours!$J$5:$BDM$5,dVacationName)
))</f>
        <v/>
      </c>
      <c r="ANR11" s="116" t="str">
        <f>IF(tbPayroll[[#This Row],[Employee]]="","",MAX(ANT11-tbPayroll[[#This Row],[free]]-AMR11-ANK11,0))</f>
        <v/>
      </c>
      <c r="ANS11" s="116" t="str">
        <f>IF(tbPayroll[[#This Row],[Employee]]="","",MAX(ANT11-tbPayroll[[#This Row],[free]]-AMR11,0))</f>
        <v/>
      </c>
      <c r="ANT11" s="116" t="str">
        <f>IF(tbPayroll[[#This Row],[Employee]]="","",
IF(tbPayroll[[#This Row],[employmentDate]]&gt;ANT$5,0,AMV11+AMW11+AMX11+AMT11))</f>
        <v/>
      </c>
      <c r="ANU11" s="116" t="str">
        <f>IF(tbPayroll[[#This Row],[Employee]]="","",ANT11-SUM(AMY11:AND11)-AMS11-AMR11-ANK11-ANL11)</f>
        <v/>
      </c>
      <c r="ANV11" s="417"/>
      <c r="ANW11" s="192"/>
      <c r="ANX11" s="192"/>
      <c r="ANY11" s="192"/>
      <c r="ANZ11" s="193"/>
      <c r="AOA11" s="116" t="str">
        <f>IF(tbPayroll[[#This Row],[Employee]]="","",
AOU11 &amp; " | " &amp; AOV11&amp; " | " &amp; AOW11
)</f>
        <v/>
      </c>
      <c r="AOB11" s="116" t="str">
        <f>IF(tbPayroll[[#This Row],[Employee]]="","",
IF(tbPayroll[[#This Row],[employmentDate]]&gt;AOZ$5,0,
ROUND(IF(tbPayroll[[#This Row],[IncomeBase]]=dSalaried,IF(ANW11&lt;&gt;"",ANW11,tbPayroll[[#This Row],[EmpWage]]),AOU11*IF(ANW11&lt;&gt;"",ANW11,tbPayroll[[#This Row],[EmpWage]])),2)))</f>
        <v/>
      </c>
      <c r="AOC11" s="116" t="str">
        <f>IF(tbPayroll[[#This Row],[Employee]]="","",
IF(tbPayroll[[#This Row],[employmentDate]]&gt;AOZ$5,0,
ROUND(AOV11*tbPayroll[[#This Row],[overrrate]]*
IF(ANW11&lt;&gt;"",ANW11,tbPayroll[[#This Row],[EmpWage]])/IF(tbPayroll[[#This Row],[IncomeBase]]=dSalaried,MAX(tbPayroll[[#This Row],[regularwork]],1),1),2)
))</f>
        <v/>
      </c>
      <c r="AOD11" s="116" t="str">
        <f>IF(tbPayroll[[#This Row],[Employee]]="","",
IF(tbPayroll[[#This Row],[employmentDate]]&gt;AOZ$5,0,
ROUND(AOW11*
IFERROR(AOB11/AOU11,0),2
)))</f>
        <v/>
      </c>
      <c r="AOE11" s="116" t="str">
        <f>IF(tbPayroll[[#This Row],[Employee]]="","",
tbPayroll[[#This Row],[exState]]*
(tbPayroll[[#This Row],[stateAddDedu]]+ROUND(
MAX(AOX11-tbPayroll[[#This Row],[persExemp]],0)*tbPayroll[[#This Row],[stateTax]],dRound))
)</f>
        <v/>
      </c>
      <c r="AOF11" s="116" t="str">
        <f>IF(tbPayroll[[#This Row],[Employee]]="","",
(ROUND(
MAX(AOX11-tbPayroll[[#This Row],[persExemp]],0)*tbPayroll[[#This Row],[dLocal]],dRound))
)</f>
        <v/>
      </c>
      <c r="AOG11" s="116" t="str">
        <f>IF(tbPayroll[[#This Row],[Employee]]="","",
(ROUND(
MAX(AOX11-tbPayroll[[#This Row],[persExemp]],0)*tbPayroll[[#This Row],[dCity]],dRound))
)</f>
        <v/>
      </c>
      <c r="AOH11" s="116" t="str" cm="1">
        <f t="array" aca="1" ref="AOH11" ca="1">IF(tbPayroll[[#This Row],[idx]]="","",
IF(AOK11=0,0,
ROUND(tbPayroll[[#This Row],[exFed]]*
MAX(
((AOT11-INDEX(INDIRECT(tbPayroll[[#This Row],[fedPrefix]]&amp;CHOOSE(tbPayroll[[#This Row],[fedStatus]],"SingleWage","JointlyWage","SingleWage","HeadWage")),AOK11))*
INDEX(INDIRECT(tbPayroll[[#This Row],[fedPrefix]]&amp;"Perc"),AOK11)+
INDEX(INDIRECT(tbPayroll[[#This Row],[fedPrefix]]&amp;CHOOSE(tbPayroll[[#This Row],[fedStatus]],"SingleHold","JointlyHold","SingleHold","HeadHold")),AOK11))/dPeriods
- IF(tbPayroll[[#This Row],[isFormSent]]="Yes",tbPayroll[[#This Row],[isFormStep3]],0),0)
+tbPayroll[[#This Row],[isFormStep4c]],dFEDRound)
)
)</f>
        <v/>
      </c>
      <c r="AOI11" s="116" t="str">
        <f>IF(tbPayroll[[#This Row],[idx]]="","",
ROUND(tbPayroll[[#This Row],[exSS]]*
IF(SUMIFS($AM11:$BMK11,$AM$3:$BMK$3,"&lt;"&amp;AOI$3,$AM$2:$BMK$2,AOI$2) +ssTax*AOY11 &lt;ssTax*ssMax,
ssTax*AOY11,
MAX(ssTax*ssMax-SUMIFS($AM11:$BMK11,$AM$3:$BMK$3,"&lt;"&amp;AOI$3,$AM$2:$BMK$2,AOI$2),0)),
2)
)</f>
        <v/>
      </c>
      <c r="AOJ11" s="116" t="str">
        <f>IF(tbPayroll[[#This Row],[idx]]="","",IF(AOK11=0,0,ROUND(tbPayroll[[#This Row],[exMedi]]*mediTax*AOY11+AOS11*mediMax,2)))</f>
        <v/>
      </c>
      <c r="AOK11" s="116" t="str">
        <f ca="1">IF(tbPayroll[[#This Row],[idx]]="","",IFERROR(MATCH(AOT11,INDIRECT(tbPayroll[[#This Row],[fedPrefix]]&amp;CHOOSE(tbPayroll[[#This Row],[fedStatus]],"SingleWage","JointlyWage","SingleWage","HeadWage")),1),0))</f>
        <v/>
      </c>
      <c r="AOL11" s="116"/>
      <c r="AOM11" s="116" t="str">
        <f>IF(tbPayroll[[#This Row],[idx]]="","",
ROUND(tbPayroll[[#This Row],[401Roth]]*IF(SUMIFS($AM11:$BMK11,$AM$3:$BMK$3,"&lt;"&amp;AOZ$3,$AM$2:$BMK$2,AOZ$2)+ANT11&lt;compensationCap,
AOZ11,
MAX(compensationCap-SUMIFS($AM11:$BMK11,$AM$3:$BMK$3,"&lt;"&amp;AOZ$3,$AM$2:$BMK$2,AOZ$2),0)),2))</f>
        <v/>
      </c>
      <c r="AON11" s="116" t="str">
        <f>IF(tbPayroll[[#This Row],[idx]]="","",
ROUND(tbPayroll[[#This Row],[401PreTax]]*IF(SUMIFS($AM11:$BMK11,$AM$3:$BMK$3,"&lt;"&amp;AOZ$3,$AM$2:$BMK$2,AOZ$2)+ANT11&lt;compensationCap,
AOZ11,
MAX(compensationCap-SUMIFS($AM11:$BMK11,$AM$3:$BMK$3,"&lt;"&amp;AOZ$3,$AM$2:$BMK$2,AOZ$2),0)),2))</f>
        <v/>
      </c>
      <c r="AOO11" s="116" t="str">
        <f>IF(tbPayroll[[#This Row],[idx]]="","",
ROUND((tbPayroll[[#This Row],[401T1p]]*tbPayroll[[#This Row],[401T1Cap]]+tbPayroll[[#This Row],[401T2p]]*tbPayroll[[#This Row],[401T2Cap]])*IF(SUMIFS($AM11:$BMK11,$AM$3:$BMK$3,"&lt;"&amp;AOZ$3,$AM$2:$BMK$2,AOZ$2)+ANT11&lt;compensationCap,
AOZ11,
MAX(compensationCap-SUMIFS($AM11:$BMK11,$AM$3:$BMK$3,"&lt;"&amp;AOZ$3,$AM$2:$BMK$2,AOZ$2),0)),2))</f>
        <v/>
      </c>
      <c r="AOP11" s="116" t="str">
        <f>IF(tbPayroll[[#This Row],[idx]]="","",
IF(AOO11=0,0,
ROUND(IF(SUMIFS($AM11:$BMK11,$AM$3:$BMK$3,"&lt;"&amp;AOR$3,$AM$2:$BMK$2,"&gt;="&amp;AOP$2,$AM$2:$BMK$2,"&lt;="&amp;AOR$2)+AOM11+AON11+AOO11&lt;tbPayroll[[#This Row],[401EmperLimit]],
AOO11,
MAX((tbPayroll[[#This Row],[401EmperLimit]]-SUMIFS($AM11:$BMK11,$AM$3:$BMK$3,"&lt;"&amp;AOR$3,$AM$2:$BMK$2,"&gt;="&amp;AOP$2,$AM$2:$BMK$2,"&lt;="&amp;AOR$2)),0)),2)))</f>
        <v/>
      </c>
      <c r="AOQ11" s="116" t="str">
        <f>IF(tbPayroll[[#This Row],[idx]]="","",
IF(AON11=0,0,
ROUND(IF(SUMIFS($AM11:$BMK11,$AM$3:$BMK$3,"&lt;"&amp;AOR$3,$AM$2:$BMK$2,AOR$2)+AOM11+SUMIFS($AM11:$BMK11,$AM$3:$BMK$3,"&lt;"&amp;AOQ$3,$AM$2:$BMK$2,AOQ$2)+AON11&lt;tbPayroll[[#This Row],[401ContriLimit]],
AON11,
AON11/(AOM11+AON11)*
(tbPayroll[[#This Row],[401ContriLimit]]-SUMIFS($AM11:$BMK11,$AM$3:$BMK$3,"&lt;"&amp;AOR$3,$AM$2:$BMK$2,AOR$2)-SUMIFS($AM11:$BMK11,$AM$3:$BMK$3,"&lt;"&amp;AOQ$3,$AM$2:$BMK$2,AOQ$2))),2)))</f>
        <v/>
      </c>
      <c r="AOR11" s="116" t="str">
        <f>IF(tbPayroll[[#This Row],[idx]]="","",
IF(AOM11=0,0,
ROUND(IF(SUMIFS($AM11:$BMK11,$AM$3:$BMK$3,"&lt;"&amp;AOR$3,$AM$2:$BMK$2,AOR$2)+AOM11+SUMIFS($AM11:$BMK11,$AM$3:$BMK$3,"&lt;"&amp;AOQ$3,$AM$2:$BMK$2,AOQ$2)+AON11&lt;tbPayroll[[#This Row],[401ContriLimit]],
AOM11,
AOM11/(AOM11+AON11)*
(tbPayroll[[#This Row],[401ContriLimit]]-SUMIFS($AM11:$BMK11,$AM$3:$BMK$3,"&lt;"&amp;AOR$3,$AM$2:$BMK$2,AOR$2)-SUMIFS($AM11:$BMK11,$AM$3:$BMK$3,"&lt;"&amp;AOQ$3,$AM$2:$BMK$2,AOQ$2))),2)
))</f>
        <v/>
      </c>
      <c r="AOS11" s="116" t="str" cm="1">
        <f t="array" ref="AOS11">IF(tbPayroll[[#This Row],[idx]]="","",
IF(AOK11=0,0,
MAX(SUMIFS($AM11:$BMK11,$AM$3:$BMK$3,"&lt;="&amp;AOY$3,$AM$2:$BMK$2,AOY$2)-INDEX(mediAddTable,tbPayroll[[#This Row],[fedStatus]]),0)-
SUMIFS($AM11:$BMK11,$AM$3:$BMK$3,"&lt;"&amp;AOY$3,$AM$2:$BMK$2,AOS$2)
))</f>
        <v/>
      </c>
      <c r="AOT11" s="116" t="str">
        <f>IF(tbPayroll[[#This Row],[idx]]="","",
ROUND(MAX(AOX11*dPeriods+tbPayroll[[#This Row],[adjustedAmount]],0),dFEDRound))</f>
        <v/>
      </c>
      <c r="AOU11" s="116" t="str">
        <f>IF(tbPayroll[[#This Row],[idx]]="","",
ROUND(IF(hoursMode="Daily",
SUMIFS(Hours!$J10:$BDM10,Hours!$J$2:$BDM$2,"&gt;="&amp;ANW$5,Hours!$J$2:$BDM$2,"&lt;="&amp;AOZ$5,Hours!$J$5:$BDM$5,dRegularName),
SUMIFS(Hours!$J10:$BDM10,Hours!$J$1:$BDM$1,AOV$3,Hours!$J$5:$BDM$5,dRegularName)
),2))</f>
        <v/>
      </c>
      <c r="AOV11" s="116" t="str">
        <f>IF(tbPayroll[[#This Row],[idx]]="","",
IF(hoursMode="Daily",
SUMIFS(Hours!$J10:$BDM10,Hours!$J$2:$BDM$2,"&gt;="&amp;ANW$5,Hours!$J$2:$BDM$2,"&lt;="&amp;AOZ$5,Hours!$J$5:$BDM$5,dOvertimeName),
SUMIFS(Hours!$J10:$BDM10,Hours!$J$1:$BDM$1,AOV$3,Hours!$J$5:$BDM$5,dOvertimeName)
))</f>
        <v/>
      </c>
      <c r="AOW11" s="116" t="str">
        <f>IF(tbPayroll[[#This Row],[idx]]="","",
IF(hoursMode="Daily",
SUMIFS(Hours!$J10:$BDM10,Hours!$J$2:$BDM$2,"&gt;="&amp;ANW$5,Hours!$J$2:$BDM$2,"&lt;="&amp;AOZ$5,Hours!$J$5:$BDM$5,dVacationName),
SUMIFS(Hours!$J10:$BDM10,Hours!$J$1:$BDM$1,AOV$3,Hours!$J$5:$BDM$5,dVacationName)
))</f>
        <v/>
      </c>
      <c r="AOX11" s="116" t="str">
        <f>IF(tbPayroll[[#This Row],[Employee]]="","",MAX(AOZ11-tbPayroll[[#This Row],[free]]-ANX11-AOQ11,0))</f>
        <v/>
      </c>
      <c r="AOY11" s="116" t="str">
        <f>IF(tbPayroll[[#This Row],[Employee]]="","",MAX(AOZ11-tbPayroll[[#This Row],[free]]-ANX11,0))</f>
        <v/>
      </c>
      <c r="AOZ11" s="116" t="str">
        <f>IF(tbPayroll[[#This Row],[Employee]]="","",
IF(tbPayroll[[#This Row],[employmentDate]]&gt;AOZ$5,0,AOB11+AOC11+AOD11+ANZ11))</f>
        <v/>
      </c>
      <c r="APA11" s="116" t="str">
        <f>IF(tbPayroll[[#This Row],[Employee]]="","",AOZ11-SUM(AOE11:AOJ11)-ANY11-ANX11-AOQ11-AOR11)</f>
        <v/>
      </c>
      <c r="APB11" s="417"/>
      <c r="APC11" s="192"/>
      <c r="APD11" s="192"/>
      <c r="APE11" s="192"/>
      <c r="APF11" s="193"/>
      <c r="APG11" s="116" t="str">
        <f>IF(tbPayroll[[#This Row],[Employee]]="","",
AQA11 &amp; " | " &amp; AQB11&amp; " | " &amp; AQC11
)</f>
        <v/>
      </c>
      <c r="APH11" s="116" t="str">
        <f>IF(tbPayroll[[#This Row],[Employee]]="","",
IF(tbPayroll[[#This Row],[employmentDate]]&gt;AQF$5,0,
ROUND(IF(tbPayroll[[#This Row],[IncomeBase]]=dSalaried,IF(APC11&lt;&gt;"",APC11,tbPayroll[[#This Row],[EmpWage]]),AQA11*IF(APC11&lt;&gt;"",APC11,tbPayroll[[#This Row],[EmpWage]])),2)))</f>
        <v/>
      </c>
      <c r="API11" s="116" t="str">
        <f>IF(tbPayroll[[#This Row],[Employee]]="","",
IF(tbPayroll[[#This Row],[employmentDate]]&gt;AQF$5,0,
ROUND(AQB11*tbPayroll[[#This Row],[overrrate]]*
IF(APC11&lt;&gt;"",APC11,tbPayroll[[#This Row],[EmpWage]])/IF(tbPayroll[[#This Row],[IncomeBase]]=dSalaried,MAX(tbPayroll[[#This Row],[regularwork]],1),1),2)
))</f>
        <v/>
      </c>
      <c r="APJ11" s="116" t="str">
        <f>IF(tbPayroll[[#This Row],[Employee]]="","",
IF(tbPayroll[[#This Row],[employmentDate]]&gt;AQF$5,0,
ROUND(AQC11*
IFERROR(APH11/AQA11,0),2
)))</f>
        <v/>
      </c>
      <c r="APK11" s="116" t="str">
        <f>IF(tbPayroll[[#This Row],[Employee]]="","",
tbPayroll[[#This Row],[exState]]*
(tbPayroll[[#This Row],[stateAddDedu]]+ROUND(
MAX(AQD11-tbPayroll[[#This Row],[persExemp]],0)*tbPayroll[[#This Row],[stateTax]],dRound))
)</f>
        <v/>
      </c>
      <c r="APL11" s="116" t="str">
        <f>IF(tbPayroll[[#This Row],[Employee]]="","",
(ROUND(
MAX(AQD11-tbPayroll[[#This Row],[persExemp]],0)*tbPayroll[[#This Row],[dLocal]],dRound))
)</f>
        <v/>
      </c>
      <c r="APM11" s="116" t="str">
        <f>IF(tbPayroll[[#This Row],[Employee]]="","",
(ROUND(
MAX(AQD11-tbPayroll[[#This Row],[persExemp]],0)*tbPayroll[[#This Row],[dCity]],dRound))
)</f>
        <v/>
      </c>
      <c r="APN11" s="116" t="str" cm="1">
        <f t="array" aca="1" ref="APN11" ca="1">IF(tbPayroll[[#This Row],[idx]]="","",
IF(APQ11=0,0,
ROUND(tbPayroll[[#This Row],[exFed]]*
MAX(
((APZ11-INDEX(INDIRECT(tbPayroll[[#This Row],[fedPrefix]]&amp;CHOOSE(tbPayroll[[#This Row],[fedStatus]],"SingleWage","JointlyWage","SingleWage","HeadWage")),APQ11))*
INDEX(INDIRECT(tbPayroll[[#This Row],[fedPrefix]]&amp;"Perc"),APQ11)+
INDEX(INDIRECT(tbPayroll[[#This Row],[fedPrefix]]&amp;CHOOSE(tbPayroll[[#This Row],[fedStatus]],"SingleHold","JointlyHold","SingleHold","HeadHold")),APQ11))/dPeriods
- IF(tbPayroll[[#This Row],[isFormSent]]="Yes",tbPayroll[[#This Row],[isFormStep3]],0),0)
+tbPayroll[[#This Row],[isFormStep4c]],dFEDRound)
)
)</f>
        <v/>
      </c>
      <c r="APO11" s="116" t="str">
        <f>IF(tbPayroll[[#This Row],[idx]]="","",
ROUND(tbPayroll[[#This Row],[exSS]]*
IF(SUMIFS($AM11:$BMK11,$AM$3:$BMK$3,"&lt;"&amp;APO$3,$AM$2:$BMK$2,APO$2) +ssTax*AQE11 &lt;ssTax*ssMax,
ssTax*AQE11,
MAX(ssTax*ssMax-SUMIFS($AM11:$BMK11,$AM$3:$BMK$3,"&lt;"&amp;APO$3,$AM$2:$BMK$2,APO$2),0)),
2)
)</f>
        <v/>
      </c>
      <c r="APP11" s="116" t="str">
        <f>IF(tbPayroll[[#This Row],[idx]]="","",IF(APQ11=0,0,ROUND(tbPayroll[[#This Row],[exMedi]]*mediTax*AQE11+APY11*mediMax,2)))</f>
        <v/>
      </c>
      <c r="APQ11" s="116" t="str">
        <f ca="1">IF(tbPayroll[[#This Row],[idx]]="","",IFERROR(MATCH(APZ11,INDIRECT(tbPayroll[[#This Row],[fedPrefix]]&amp;CHOOSE(tbPayroll[[#This Row],[fedStatus]],"SingleWage","JointlyWage","SingleWage","HeadWage")),1),0))</f>
        <v/>
      </c>
      <c r="APR11" s="116"/>
      <c r="APS11" s="116" t="str">
        <f>IF(tbPayroll[[#This Row],[idx]]="","",
ROUND(tbPayroll[[#This Row],[401Roth]]*IF(SUMIFS($AM11:$BMK11,$AM$3:$BMK$3,"&lt;"&amp;AQF$3,$AM$2:$BMK$2,AQF$2)+AOZ11&lt;compensationCap,
AQF11,
MAX(compensationCap-SUMIFS($AM11:$BMK11,$AM$3:$BMK$3,"&lt;"&amp;AQF$3,$AM$2:$BMK$2,AQF$2),0)),2))</f>
        <v/>
      </c>
      <c r="APT11" s="116" t="str">
        <f>IF(tbPayroll[[#This Row],[idx]]="","",
ROUND(tbPayroll[[#This Row],[401PreTax]]*IF(SUMIFS($AM11:$BMK11,$AM$3:$BMK$3,"&lt;"&amp;AQF$3,$AM$2:$BMK$2,AQF$2)+AOZ11&lt;compensationCap,
AQF11,
MAX(compensationCap-SUMIFS($AM11:$BMK11,$AM$3:$BMK$3,"&lt;"&amp;AQF$3,$AM$2:$BMK$2,AQF$2),0)),2))</f>
        <v/>
      </c>
      <c r="APU11" s="116" t="str">
        <f>IF(tbPayroll[[#This Row],[idx]]="","",
ROUND((tbPayroll[[#This Row],[401T1p]]*tbPayroll[[#This Row],[401T1Cap]]+tbPayroll[[#This Row],[401T2p]]*tbPayroll[[#This Row],[401T2Cap]])*IF(SUMIFS($AM11:$BMK11,$AM$3:$BMK$3,"&lt;"&amp;AQF$3,$AM$2:$BMK$2,AQF$2)+AOZ11&lt;compensationCap,
AQF11,
MAX(compensationCap-SUMIFS($AM11:$BMK11,$AM$3:$BMK$3,"&lt;"&amp;AQF$3,$AM$2:$BMK$2,AQF$2),0)),2))</f>
        <v/>
      </c>
      <c r="APV11" s="116" t="str">
        <f>IF(tbPayroll[[#This Row],[idx]]="","",
IF(APU11=0,0,
ROUND(IF(SUMIFS($AM11:$BMK11,$AM$3:$BMK$3,"&lt;"&amp;APX$3,$AM$2:$BMK$2,"&gt;="&amp;APV$2,$AM$2:$BMK$2,"&lt;="&amp;APX$2)+APS11+APT11+APU11&lt;tbPayroll[[#This Row],[401EmperLimit]],
APU11,
MAX((tbPayroll[[#This Row],[401EmperLimit]]-SUMIFS($AM11:$BMK11,$AM$3:$BMK$3,"&lt;"&amp;APX$3,$AM$2:$BMK$2,"&gt;="&amp;APV$2,$AM$2:$BMK$2,"&lt;="&amp;APX$2)),0)),2)))</f>
        <v/>
      </c>
      <c r="APW11" s="116" t="str">
        <f>IF(tbPayroll[[#This Row],[idx]]="","",
IF(APT11=0,0,
ROUND(IF(SUMIFS($AM11:$BMK11,$AM$3:$BMK$3,"&lt;"&amp;APX$3,$AM$2:$BMK$2,APX$2)+APS11+SUMIFS($AM11:$BMK11,$AM$3:$BMK$3,"&lt;"&amp;APW$3,$AM$2:$BMK$2,APW$2)+APT11&lt;tbPayroll[[#This Row],[401ContriLimit]],
APT11,
APT11/(APS11+APT11)*
(tbPayroll[[#This Row],[401ContriLimit]]-SUMIFS($AM11:$BMK11,$AM$3:$BMK$3,"&lt;"&amp;APX$3,$AM$2:$BMK$2,APX$2)-SUMIFS($AM11:$BMK11,$AM$3:$BMK$3,"&lt;"&amp;APW$3,$AM$2:$BMK$2,APW$2))),2)))</f>
        <v/>
      </c>
      <c r="APX11" s="116" t="str">
        <f>IF(tbPayroll[[#This Row],[idx]]="","",
IF(APS11=0,0,
ROUND(IF(SUMIFS($AM11:$BMK11,$AM$3:$BMK$3,"&lt;"&amp;APX$3,$AM$2:$BMK$2,APX$2)+APS11+SUMIFS($AM11:$BMK11,$AM$3:$BMK$3,"&lt;"&amp;APW$3,$AM$2:$BMK$2,APW$2)+APT11&lt;tbPayroll[[#This Row],[401ContriLimit]],
APS11,
APS11/(APS11+APT11)*
(tbPayroll[[#This Row],[401ContriLimit]]-SUMIFS($AM11:$BMK11,$AM$3:$BMK$3,"&lt;"&amp;APX$3,$AM$2:$BMK$2,APX$2)-SUMIFS($AM11:$BMK11,$AM$3:$BMK$3,"&lt;"&amp;APW$3,$AM$2:$BMK$2,APW$2))),2)
))</f>
        <v/>
      </c>
      <c r="APY11" s="116" t="str" cm="1">
        <f t="array" ref="APY11">IF(tbPayroll[[#This Row],[idx]]="","",
IF(APQ11=0,0,
MAX(SUMIFS($AM11:$BMK11,$AM$3:$BMK$3,"&lt;="&amp;AQE$3,$AM$2:$BMK$2,AQE$2)-INDEX(mediAddTable,tbPayroll[[#This Row],[fedStatus]]),0)-
SUMIFS($AM11:$BMK11,$AM$3:$BMK$3,"&lt;"&amp;AQE$3,$AM$2:$BMK$2,APY$2)
))</f>
        <v/>
      </c>
      <c r="APZ11" s="116" t="str">
        <f>IF(tbPayroll[[#This Row],[idx]]="","",
ROUND(MAX(AQD11*dPeriods+tbPayroll[[#This Row],[adjustedAmount]],0),dFEDRound))</f>
        <v/>
      </c>
      <c r="AQA11" s="116" t="str">
        <f>IF(tbPayroll[[#This Row],[idx]]="","",
ROUND(IF(hoursMode="Daily",
SUMIFS(Hours!$J10:$BDM10,Hours!$J$2:$BDM$2,"&gt;="&amp;APC$5,Hours!$J$2:$BDM$2,"&lt;="&amp;AQF$5,Hours!$J$5:$BDM$5,dRegularName),
SUMIFS(Hours!$J10:$BDM10,Hours!$J$1:$BDM$1,AQB$3,Hours!$J$5:$BDM$5,dRegularName)
),2))</f>
        <v/>
      </c>
      <c r="AQB11" s="116" t="str">
        <f>IF(tbPayroll[[#This Row],[idx]]="","",
IF(hoursMode="Daily",
SUMIFS(Hours!$J10:$BDM10,Hours!$J$2:$BDM$2,"&gt;="&amp;APC$5,Hours!$J$2:$BDM$2,"&lt;="&amp;AQF$5,Hours!$J$5:$BDM$5,dOvertimeName),
SUMIFS(Hours!$J10:$BDM10,Hours!$J$1:$BDM$1,AQB$3,Hours!$J$5:$BDM$5,dOvertimeName)
))</f>
        <v/>
      </c>
      <c r="AQC11" s="116" t="str">
        <f>IF(tbPayroll[[#This Row],[idx]]="","",
IF(hoursMode="Daily",
SUMIFS(Hours!$J10:$BDM10,Hours!$J$2:$BDM$2,"&gt;="&amp;APC$5,Hours!$J$2:$BDM$2,"&lt;="&amp;AQF$5,Hours!$J$5:$BDM$5,dVacationName),
SUMIFS(Hours!$J10:$BDM10,Hours!$J$1:$BDM$1,AQB$3,Hours!$J$5:$BDM$5,dVacationName)
))</f>
        <v/>
      </c>
      <c r="AQD11" s="116" t="str">
        <f>IF(tbPayroll[[#This Row],[Employee]]="","",MAX(AQF11-tbPayroll[[#This Row],[free]]-APD11-APW11,0))</f>
        <v/>
      </c>
      <c r="AQE11" s="116" t="str">
        <f>IF(tbPayroll[[#This Row],[Employee]]="","",MAX(AQF11-tbPayroll[[#This Row],[free]]-APD11,0))</f>
        <v/>
      </c>
      <c r="AQF11" s="116" t="str">
        <f>IF(tbPayroll[[#This Row],[Employee]]="","",
IF(tbPayroll[[#This Row],[employmentDate]]&gt;AQF$5,0,APH11+API11+APJ11+APF11))</f>
        <v/>
      </c>
      <c r="AQG11" s="116" t="str">
        <f>IF(tbPayroll[[#This Row],[Employee]]="","",AQF11-SUM(APK11:APP11)-APE11-APD11-APW11-APX11)</f>
        <v/>
      </c>
      <c r="AQH11" s="417"/>
      <c r="AQI11" s="192"/>
      <c r="AQJ11" s="192"/>
      <c r="AQK11" s="192"/>
      <c r="AQL11" s="193"/>
      <c r="AQM11" s="116" t="str">
        <f>IF(tbPayroll[[#This Row],[Employee]]="","",
ARG11 &amp; " | " &amp; ARH11&amp; " | " &amp; ARI11
)</f>
        <v/>
      </c>
      <c r="AQN11" s="116" t="str">
        <f>IF(tbPayroll[[#This Row],[Employee]]="","",
IF(tbPayroll[[#This Row],[employmentDate]]&gt;ARL$5,0,
ROUND(IF(tbPayroll[[#This Row],[IncomeBase]]=dSalaried,IF(AQI11&lt;&gt;"",AQI11,tbPayroll[[#This Row],[EmpWage]]),ARG11*IF(AQI11&lt;&gt;"",AQI11,tbPayroll[[#This Row],[EmpWage]])),2)))</f>
        <v/>
      </c>
      <c r="AQO11" s="116" t="str">
        <f>IF(tbPayroll[[#This Row],[Employee]]="","",
IF(tbPayroll[[#This Row],[employmentDate]]&gt;ARL$5,0,
ROUND(ARH11*tbPayroll[[#This Row],[overrrate]]*
IF(AQI11&lt;&gt;"",AQI11,tbPayroll[[#This Row],[EmpWage]])/IF(tbPayroll[[#This Row],[IncomeBase]]=dSalaried,MAX(tbPayroll[[#This Row],[regularwork]],1),1),2)
))</f>
        <v/>
      </c>
      <c r="AQP11" s="116" t="str">
        <f>IF(tbPayroll[[#This Row],[Employee]]="","",
IF(tbPayroll[[#This Row],[employmentDate]]&gt;ARL$5,0,
ROUND(ARI11*
IFERROR(AQN11/ARG11,0),2
)))</f>
        <v/>
      </c>
      <c r="AQQ11" s="116" t="str">
        <f>IF(tbPayroll[[#This Row],[Employee]]="","",
tbPayroll[[#This Row],[exState]]*
(tbPayroll[[#This Row],[stateAddDedu]]+ROUND(
MAX(ARJ11-tbPayroll[[#This Row],[persExemp]],0)*tbPayroll[[#This Row],[stateTax]],dRound))
)</f>
        <v/>
      </c>
      <c r="AQR11" s="116" t="str">
        <f>IF(tbPayroll[[#This Row],[Employee]]="","",
(ROUND(
MAX(ARJ11-tbPayroll[[#This Row],[persExemp]],0)*tbPayroll[[#This Row],[dLocal]],dRound))
)</f>
        <v/>
      </c>
      <c r="AQS11" s="116" t="str">
        <f>IF(tbPayroll[[#This Row],[Employee]]="","",
(ROUND(
MAX(ARJ11-tbPayroll[[#This Row],[persExemp]],0)*tbPayroll[[#This Row],[dCity]],dRound))
)</f>
        <v/>
      </c>
      <c r="AQT11" s="116" t="str" cm="1">
        <f t="array" aca="1" ref="AQT11" ca="1">IF(tbPayroll[[#This Row],[idx]]="","",
IF(AQW11=0,0,
ROUND(tbPayroll[[#This Row],[exFed]]*
MAX(
((ARF11-INDEX(INDIRECT(tbPayroll[[#This Row],[fedPrefix]]&amp;CHOOSE(tbPayroll[[#This Row],[fedStatus]],"SingleWage","JointlyWage","SingleWage","HeadWage")),AQW11))*
INDEX(INDIRECT(tbPayroll[[#This Row],[fedPrefix]]&amp;"Perc"),AQW11)+
INDEX(INDIRECT(tbPayroll[[#This Row],[fedPrefix]]&amp;CHOOSE(tbPayroll[[#This Row],[fedStatus]],"SingleHold","JointlyHold","SingleHold","HeadHold")),AQW11))/dPeriods
- IF(tbPayroll[[#This Row],[isFormSent]]="Yes",tbPayroll[[#This Row],[isFormStep3]],0),0)
+tbPayroll[[#This Row],[isFormStep4c]],dFEDRound)
)
)</f>
        <v/>
      </c>
      <c r="AQU11" s="116" t="str">
        <f>IF(tbPayroll[[#This Row],[idx]]="","",
ROUND(tbPayroll[[#This Row],[exSS]]*
IF(SUMIFS($AM11:$BMK11,$AM$3:$BMK$3,"&lt;"&amp;AQU$3,$AM$2:$BMK$2,AQU$2) +ssTax*ARK11 &lt;ssTax*ssMax,
ssTax*ARK11,
MAX(ssTax*ssMax-SUMIFS($AM11:$BMK11,$AM$3:$BMK$3,"&lt;"&amp;AQU$3,$AM$2:$BMK$2,AQU$2),0)),
2)
)</f>
        <v/>
      </c>
      <c r="AQV11" s="116" t="str">
        <f>IF(tbPayroll[[#This Row],[idx]]="","",IF(AQW11=0,0,ROUND(tbPayroll[[#This Row],[exMedi]]*mediTax*ARK11+ARE11*mediMax,2)))</f>
        <v/>
      </c>
      <c r="AQW11" s="116" t="str">
        <f ca="1">IF(tbPayroll[[#This Row],[idx]]="","",IFERROR(MATCH(ARF11,INDIRECT(tbPayroll[[#This Row],[fedPrefix]]&amp;CHOOSE(tbPayroll[[#This Row],[fedStatus]],"SingleWage","JointlyWage","SingleWage","HeadWage")),1),0))</f>
        <v/>
      </c>
      <c r="AQX11" s="116"/>
      <c r="AQY11" s="116" t="str">
        <f>IF(tbPayroll[[#This Row],[idx]]="","",
ROUND(tbPayroll[[#This Row],[401Roth]]*IF(SUMIFS($AM11:$BMK11,$AM$3:$BMK$3,"&lt;"&amp;ARL$3,$AM$2:$BMK$2,ARL$2)+AQF11&lt;compensationCap,
ARL11,
MAX(compensationCap-SUMIFS($AM11:$BMK11,$AM$3:$BMK$3,"&lt;"&amp;ARL$3,$AM$2:$BMK$2,ARL$2),0)),2))</f>
        <v/>
      </c>
      <c r="AQZ11" s="116" t="str">
        <f>IF(tbPayroll[[#This Row],[idx]]="","",
ROUND(tbPayroll[[#This Row],[401PreTax]]*IF(SUMIFS($AM11:$BMK11,$AM$3:$BMK$3,"&lt;"&amp;ARL$3,$AM$2:$BMK$2,ARL$2)+AQF11&lt;compensationCap,
ARL11,
MAX(compensationCap-SUMIFS($AM11:$BMK11,$AM$3:$BMK$3,"&lt;"&amp;ARL$3,$AM$2:$BMK$2,ARL$2),0)),2))</f>
        <v/>
      </c>
      <c r="ARA11" s="116" t="str">
        <f>IF(tbPayroll[[#This Row],[idx]]="","",
ROUND((tbPayroll[[#This Row],[401T1p]]*tbPayroll[[#This Row],[401T1Cap]]+tbPayroll[[#This Row],[401T2p]]*tbPayroll[[#This Row],[401T2Cap]])*IF(SUMIFS($AM11:$BMK11,$AM$3:$BMK$3,"&lt;"&amp;ARL$3,$AM$2:$BMK$2,ARL$2)+AQF11&lt;compensationCap,
ARL11,
MAX(compensationCap-SUMIFS($AM11:$BMK11,$AM$3:$BMK$3,"&lt;"&amp;ARL$3,$AM$2:$BMK$2,ARL$2),0)),2))</f>
        <v/>
      </c>
      <c r="ARB11" s="116" t="str">
        <f>IF(tbPayroll[[#This Row],[idx]]="","",
IF(ARA11=0,0,
ROUND(IF(SUMIFS($AM11:$BMK11,$AM$3:$BMK$3,"&lt;"&amp;ARD$3,$AM$2:$BMK$2,"&gt;="&amp;ARB$2,$AM$2:$BMK$2,"&lt;="&amp;ARD$2)+AQY11+AQZ11+ARA11&lt;tbPayroll[[#This Row],[401EmperLimit]],
ARA11,
MAX((tbPayroll[[#This Row],[401EmperLimit]]-SUMIFS($AM11:$BMK11,$AM$3:$BMK$3,"&lt;"&amp;ARD$3,$AM$2:$BMK$2,"&gt;="&amp;ARB$2,$AM$2:$BMK$2,"&lt;="&amp;ARD$2)),0)),2)))</f>
        <v/>
      </c>
      <c r="ARC11" s="116" t="str">
        <f>IF(tbPayroll[[#This Row],[idx]]="","",
IF(AQZ11=0,0,
ROUND(IF(SUMIFS($AM11:$BMK11,$AM$3:$BMK$3,"&lt;"&amp;ARD$3,$AM$2:$BMK$2,ARD$2)+AQY11+SUMIFS($AM11:$BMK11,$AM$3:$BMK$3,"&lt;"&amp;ARC$3,$AM$2:$BMK$2,ARC$2)+AQZ11&lt;tbPayroll[[#This Row],[401ContriLimit]],
AQZ11,
AQZ11/(AQY11+AQZ11)*
(tbPayroll[[#This Row],[401ContriLimit]]-SUMIFS($AM11:$BMK11,$AM$3:$BMK$3,"&lt;"&amp;ARD$3,$AM$2:$BMK$2,ARD$2)-SUMIFS($AM11:$BMK11,$AM$3:$BMK$3,"&lt;"&amp;ARC$3,$AM$2:$BMK$2,ARC$2))),2)))</f>
        <v/>
      </c>
      <c r="ARD11" s="116" t="str">
        <f>IF(tbPayroll[[#This Row],[idx]]="","",
IF(AQY11=0,0,
ROUND(IF(SUMIFS($AM11:$BMK11,$AM$3:$BMK$3,"&lt;"&amp;ARD$3,$AM$2:$BMK$2,ARD$2)+AQY11+SUMIFS($AM11:$BMK11,$AM$3:$BMK$3,"&lt;"&amp;ARC$3,$AM$2:$BMK$2,ARC$2)+AQZ11&lt;tbPayroll[[#This Row],[401ContriLimit]],
AQY11,
AQY11/(AQY11+AQZ11)*
(tbPayroll[[#This Row],[401ContriLimit]]-SUMIFS($AM11:$BMK11,$AM$3:$BMK$3,"&lt;"&amp;ARD$3,$AM$2:$BMK$2,ARD$2)-SUMIFS($AM11:$BMK11,$AM$3:$BMK$3,"&lt;"&amp;ARC$3,$AM$2:$BMK$2,ARC$2))),2)
))</f>
        <v/>
      </c>
      <c r="ARE11" s="116" t="str" cm="1">
        <f t="array" ref="ARE11">IF(tbPayroll[[#This Row],[idx]]="","",
IF(AQW11=0,0,
MAX(SUMIFS($AM11:$BMK11,$AM$3:$BMK$3,"&lt;="&amp;ARK$3,$AM$2:$BMK$2,ARK$2)-INDEX(mediAddTable,tbPayroll[[#This Row],[fedStatus]]),0)-
SUMIFS($AM11:$BMK11,$AM$3:$BMK$3,"&lt;"&amp;ARK$3,$AM$2:$BMK$2,ARE$2)
))</f>
        <v/>
      </c>
      <c r="ARF11" s="116" t="str">
        <f>IF(tbPayroll[[#This Row],[idx]]="","",
ROUND(MAX(ARJ11*dPeriods+tbPayroll[[#This Row],[adjustedAmount]],0),dFEDRound))</f>
        <v/>
      </c>
      <c r="ARG11" s="116" t="str">
        <f>IF(tbPayroll[[#This Row],[idx]]="","",
ROUND(IF(hoursMode="Daily",
SUMIFS(Hours!$J10:$BDM10,Hours!$J$2:$BDM$2,"&gt;="&amp;AQI$5,Hours!$J$2:$BDM$2,"&lt;="&amp;ARL$5,Hours!$J$5:$BDM$5,dRegularName),
SUMIFS(Hours!$J10:$BDM10,Hours!$J$1:$BDM$1,ARH$3,Hours!$J$5:$BDM$5,dRegularName)
),2))</f>
        <v/>
      </c>
      <c r="ARH11" s="116" t="str">
        <f>IF(tbPayroll[[#This Row],[idx]]="","",
IF(hoursMode="Daily",
SUMIFS(Hours!$J10:$BDM10,Hours!$J$2:$BDM$2,"&gt;="&amp;AQI$5,Hours!$J$2:$BDM$2,"&lt;="&amp;ARL$5,Hours!$J$5:$BDM$5,dOvertimeName),
SUMIFS(Hours!$J10:$BDM10,Hours!$J$1:$BDM$1,ARH$3,Hours!$J$5:$BDM$5,dOvertimeName)
))</f>
        <v/>
      </c>
      <c r="ARI11" s="116" t="str">
        <f>IF(tbPayroll[[#This Row],[idx]]="","",
IF(hoursMode="Daily",
SUMIFS(Hours!$J10:$BDM10,Hours!$J$2:$BDM$2,"&gt;="&amp;AQI$5,Hours!$J$2:$BDM$2,"&lt;="&amp;ARL$5,Hours!$J$5:$BDM$5,dVacationName),
SUMIFS(Hours!$J10:$BDM10,Hours!$J$1:$BDM$1,ARH$3,Hours!$J$5:$BDM$5,dVacationName)
))</f>
        <v/>
      </c>
      <c r="ARJ11" s="116" t="str">
        <f>IF(tbPayroll[[#This Row],[Employee]]="","",MAX(ARL11-tbPayroll[[#This Row],[free]]-AQJ11-ARC11,0))</f>
        <v/>
      </c>
      <c r="ARK11" s="116" t="str">
        <f>IF(tbPayroll[[#This Row],[Employee]]="","",MAX(ARL11-tbPayroll[[#This Row],[free]]-AQJ11,0))</f>
        <v/>
      </c>
      <c r="ARL11" s="116" t="str">
        <f>IF(tbPayroll[[#This Row],[Employee]]="","",
IF(tbPayroll[[#This Row],[employmentDate]]&gt;ARL$5,0,AQN11+AQO11+AQP11+AQL11))</f>
        <v/>
      </c>
      <c r="ARM11" s="116" t="str">
        <f>IF(tbPayroll[[#This Row],[Employee]]="","",ARL11-SUM(AQQ11:AQV11)-AQK11-AQJ11-ARC11-ARD11)</f>
        <v/>
      </c>
      <c r="ARN11" s="417"/>
      <c r="ARO11" s="192"/>
      <c r="ARP11" s="192"/>
      <c r="ARQ11" s="192"/>
      <c r="ARR11" s="193"/>
      <c r="ARS11" s="116" t="str">
        <f>IF(tbPayroll[[#This Row],[Employee]]="","",
ASM11 &amp; " | " &amp; ASN11&amp; " | " &amp; ASO11
)</f>
        <v/>
      </c>
      <c r="ART11" s="116" t="str">
        <f>IF(tbPayroll[[#This Row],[Employee]]="","",
IF(tbPayroll[[#This Row],[employmentDate]]&gt;ASR$5,0,
ROUND(IF(tbPayroll[[#This Row],[IncomeBase]]=dSalaried,IF(ARO11&lt;&gt;"",ARO11,tbPayroll[[#This Row],[EmpWage]]),ASM11*IF(ARO11&lt;&gt;"",ARO11,tbPayroll[[#This Row],[EmpWage]])),2)))</f>
        <v/>
      </c>
      <c r="ARU11" s="116" t="str">
        <f>IF(tbPayroll[[#This Row],[Employee]]="","",
IF(tbPayroll[[#This Row],[employmentDate]]&gt;ASR$5,0,
ROUND(ASN11*tbPayroll[[#This Row],[overrrate]]*
IF(ARO11&lt;&gt;"",ARO11,tbPayroll[[#This Row],[EmpWage]])/IF(tbPayroll[[#This Row],[IncomeBase]]=dSalaried,MAX(tbPayroll[[#This Row],[regularwork]],1),1),2)
))</f>
        <v/>
      </c>
      <c r="ARV11" s="116" t="str">
        <f>IF(tbPayroll[[#This Row],[Employee]]="","",
IF(tbPayroll[[#This Row],[employmentDate]]&gt;ASR$5,0,
ROUND(ASO11*
IFERROR(ART11/ASM11,0),2
)))</f>
        <v/>
      </c>
      <c r="ARW11" s="116" t="str">
        <f>IF(tbPayroll[[#This Row],[Employee]]="","",
tbPayroll[[#This Row],[exState]]*
(tbPayroll[[#This Row],[stateAddDedu]]+ROUND(
MAX(ASP11-tbPayroll[[#This Row],[persExemp]],0)*tbPayroll[[#This Row],[stateTax]],dRound))
)</f>
        <v/>
      </c>
      <c r="ARX11" s="116" t="str">
        <f>IF(tbPayroll[[#This Row],[Employee]]="","",
(ROUND(
MAX(ASP11-tbPayroll[[#This Row],[persExemp]],0)*tbPayroll[[#This Row],[dLocal]],dRound))
)</f>
        <v/>
      </c>
      <c r="ARY11" s="116" t="str">
        <f>IF(tbPayroll[[#This Row],[Employee]]="","",
(ROUND(
MAX(ASP11-tbPayroll[[#This Row],[persExemp]],0)*tbPayroll[[#This Row],[dCity]],dRound))
)</f>
        <v/>
      </c>
      <c r="ARZ11" s="116" t="str" cm="1">
        <f t="array" aca="1" ref="ARZ11" ca="1">IF(tbPayroll[[#This Row],[idx]]="","",
IF(ASC11=0,0,
ROUND(tbPayroll[[#This Row],[exFed]]*
MAX(
((ASL11-INDEX(INDIRECT(tbPayroll[[#This Row],[fedPrefix]]&amp;CHOOSE(tbPayroll[[#This Row],[fedStatus]],"SingleWage","JointlyWage","SingleWage","HeadWage")),ASC11))*
INDEX(INDIRECT(tbPayroll[[#This Row],[fedPrefix]]&amp;"Perc"),ASC11)+
INDEX(INDIRECT(tbPayroll[[#This Row],[fedPrefix]]&amp;CHOOSE(tbPayroll[[#This Row],[fedStatus]],"SingleHold","JointlyHold","SingleHold","HeadHold")),ASC11))/dPeriods
- IF(tbPayroll[[#This Row],[isFormSent]]="Yes",tbPayroll[[#This Row],[isFormStep3]],0),0)
+tbPayroll[[#This Row],[isFormStep4c]],dFEDRound)
)
)</f>
        <v/>
      </c>
      <c r="ASA11" s="116" t="str">
        <f>IF(tbPayroll[[#This Row],[idx]]="","",
ROUND(tbPayroll[[#This Row],[exSS]]*
IF(SUMIFS($AM11:$BMK11,$AM$3:$BMK$3,"&lt;"&amp;ASA$3,$AM$2:$BMK$2,ASA$2) +ssTax*ASQ11 &lt;ssTax*ssMax,
ssTax*ASQ11,
MAX(ssTax*ssMax-SUMIFS($AM11:$BMK11,$AM$3:$BMK$3,"&lt;"&amp;ASA$3,$AM$2:$BMK$2,ASA$2),0)),
2)
)</f>
        <v/>
      </c>
      <c r="ASB11" s="116" t="str">
        <f>IF(tbPayroll[[#This Row],[idx]]="","",IF(ASC11=0,0,ROUND(tbPayroll[[#This Row],[exMedi]]*mediTax*ASQ11+ASK11*mediMax,2)))</f>
        <v/>
      </c>
      <c r="ASC11" s="116" t="str">
        <f ca="1">IF(tbPayroll[[#This Row],[idx]]="","",IFERROR(MATCH(ASL11,INDIRECT(tbPayroll[[#This Row],[fedPrefix]]&amp;CHOOSE(tbPayroll[[#This Row],[fedStatus]],"SingleWage","JointlyWage","SingleWage","HeadWage")),1),0))</f>
        <v/>
      </c>
      <c r="ASD11" s="116"/>
      <c r="ASE11" s="116" t="str">
        <f>IF(tbPayroll[[#This Row],[idx]]="","",
ROUND(tbPayroll[[#This Row],[401Roth]]*IF(SUMIFS($AM11:$BMK11,$AM$3:$BMK$3,"&lt;"&amp;ASR$3,$AM$2:$BMK$2,ASR$2)+ARL11&lt;compensationCap,
ASR11,
MAX(compensationCap-SUMIFS($AM11:$BMK11,$AM$3:$BMK$3,"&lt;"&amp;ASR$3,$AM$2:$BMK$2,ASR$2),0)),2))</f>
        <v/>
      </c>
      <c r="ASF11" s="116" t="str">
        <f>IF(tbPayroll[[#This Row],[idx]]="","",
ROUND(tbPayroll[[#This Row],[401PreTax]]*IF(SUMIFS($AM11:$BMK11,$AM$3:$BMK$3,"&lt;"&amp;ASR$3,$AM$2:$BMK$2,ASR$2)+ARL11&lt;compensationCap,
ASR11,
MAX(compensationCap-SUMIFS($AM11:$BMK11,$AM$3:$BMK$3,"&lt;"&amp;ASR$3,$AM$2:$BMK$2,ASR$2),0)),2))</f>
        <v/>
      </c>
      <c r="ASG11" s="116" t="str">
        <f>IF(tbPayroll[[#This Row],[idx]]="","",
ROUND((tbPayroll[[#This Row],[401T1p]]*tbPayroll[[#This Row],[401T1Cap]]+tbPayroll[[#This Row],[401T2p]]*tbPayroll[[#This Row],[401T2Cap]])*IF(SUMIFS($AM11:$BMK11,$AM$3:$BMK$3,"&lt;"&amp;ASR$3,$AM$2:$BMK$2,ASR$2)+ARL11&lt;compensationCap,
ASR11,
MAX(compensationCap-SUMIFS($AM11:$BMK11,$AM$3:$BMK$3,"&lt;"&amp;ASR$3,$AM$2:$BMK$2,ASR$2),0)),2))</f>
        <v/>
      </c>
      <c r="ASH11" s="116" t="str">
        <f>IF(tbPayroll[[#This Row],[idx]]="","",
IF(ASG11=0,0,
ROUND(IF(SUMIFS($AM11:$BMK11,$AM$3:$BMK$3,"&lt;"&amp;ASJ$3,$AM$2:$BMK$2,"&gt;="&amp;ASH$2,$AM$2:$BMK$2,"&lt;="&amp;ASJ$2)+ASE11+ASF11+ASG11&lt;tbPayroll[[#This Row],[401EmperLimit]],
ASG11,
MAX((tbPayroll[[#This Row],[401EmperLimit]]-SUMIFS($AM11:$BMK11,$AM$3:$BMK$3,"&lt;"&amp;ASJ$3,$AM$2:$BMK$2,"&gt;="&amp;ASH$2,$AM$2:$BMK$2,"&lt;="&amp;ASJ$2)),0)),2)))</f>
        <v/>
      </c>
      <c r="ASI11" s="116" t="str">
        <f>IF(tbPayroll[[#This Row],[idx]]="","",
IF(ASF11=0,0,
ROUND(IF(SUMIFS($AM11:$BMK11,$AM$3:$BMK$3,"&lt;"&amp;ASJ$3,$AM$2:$BMK$2,ASJ$2)+ASE11+SUMIFS($AM11:$BMK11,$AM$3:$BMK$3,"&lt;"&amp;ASI$3,$AM$2:$BMK$2,ASI$2)+ASF11&lt;tbPayroll[[#This Row],[401ContriLimit]],
ASF11,
ASF11/(ASE11+ASF11)*
(tbPayroll[[#This Row],[401ContriLimit]]-SUMIFS($AM11:$BMK11,$AM$3:$BMK$3,"&lt;"&amp;ASJ$3,$AM$2:$BMK$2,ASJ$2)-SUMIFS($AM11:$BMK11,$AM$3:$BMK$3,"&lt;"&amp;ASI$3,$AM$2:$BMK$2,ASI$2))),2)))</f>
        <v/>
      </c>
      <c r="ASJ11" s="116" t="str">
        <f>IF(tbPayroll[[#This Row],[idx]]="","",
IF(ASE11=0,0,
ROUND(IF(SUMIFS($AM11:$BMK11,$AM$3:$BMK$3,"&lt;"&amp;ASJ$3,$AM$2:$BMK$2,ASJ$2)+ASE11+SUMIFS($AM11:$BMK11,$AM$3:$BMK$3,"&lt;"&amp;ASI$3,$AM$2:$BMK$2,ASI$2)+ASF11&lt;tbPayroll[[#This Row],[401ContriLimit]],
ASE11,
ASE11/(ASE11+ASF11)*
(tbPayroll[[#This Row],[401ContriLimit]]-SUMIFS($AM11:$BMK11,$AM$3:$BMK$3,"&lt;"&amp;ASJ$3,$AM$2:$BMK$2,ASJ$2)-SUMIFS($AM11:$BMK11,$AM$3:$BMK$3,"&lt;"&amp;ASI$3,$AM$2:$BMK$2,ASI$2))),2)
))</f>
        <v/>
      </c>
      <c r="ASK11" s="116" t="str" cm="1">
        <f t="array" ref="ASK11">IF(tbPayroll[[#This Row],[idx]]="","",
IF(ASC11=0,0,
MAX(SUMIFS($AM11:$BMK11,$AM$3:$BMK$3,"&lt;="&amp;ASQ$3,$AM$2:$BMK$2,ASQ$2)-INDEX(mediAddTable,tbPayroll[[#This Row],[fedStatus]]),0)-
SUMIFS($AM11:$BMK11,$AM$3:$BMK$3,"&lt;"&amp;ASQ$3,$AM$2:$BMK$2,ASK$2)
))</f>
        <v/>
      </c>
      <c r="ASL11" s="116" t="str">
        <f>IF(tbPayroll[[#This Row],[idx]]="","",
ROUND(MAX(ASP11*dPeriods+tbPayroll[[#This Row],[adjustedAmount]],0),dFEDRound))</f>
        <v/>
      </c>
      <c r="ASM11" s="116" t="str">
        <f>IF(tbPayroll[[#This Row],[idx]]="","",
ROUND(IF(hoursMode="Daily",
SUMIFS(Hours!$J10:$BDM10,Hours!$J$2:$BDM$2,"&gt;="&amp;ARO$5,Hours!$J$2:$BDM$2,"&lt;="&amp;ASR$5,Hours!$J$5:$BDM$5,dRegularName),
SUMIFS(Hours!$J10:$BDM10,Hours!$J$1:$BDM$1,ASN$3,Hours!$J$5:$BDM$5,dRegularName)
),2))</f>
        <v/>
      </c>
      <c r="ASN11" s="116" t="str">
        <f>IF(tbPayroll[[#This Row],[idx]]="","",
IF(hoursMode="Daily",
SUMIFS(Hours!$J10:$BDM10,Hours!$J$2:$BDM$2,"&gt;="&amp;ARO$5,Hours!$J$2:$BDM$2,"&lt;="&amp;ASR$5,Hours!$J$5:$BDM$5,dOvertimeName),
SUMIFS(Hours!$J10:$BDM10,Hours!$J$1:$BDM$1,ASN$3,Hours!$J$5:$BDM$5,dOvertimeName)
))</f>
        <v/>
      </c>
      <c r="ASO11" s="116" t="str">
        <f>IF(tbPayroll[[#This Row],[idx]]="","",
IF(hoursMode="Daily",
SUMIFS(Hours!$J10:$BDM10,Hours!$J$2:$BDM$2,"&gt;="&amp;ARO$5,Hours!$J$2:$BDM$2,"&lt;="&amp;ASR$5,Hours!$J$5:$BDM$5,dVacationName),
SUMIFS(Hours!$J10:$BDM10,Hours!$J$1:$BDM$1,ASN$3,Hours!$J$5:$BDM$5,dVacationName)
))</f>
        <v/>
      </c>
      <c r="ASP11" s="116" t="str">
        <f>IF(tbPayroll[[#This Row],[Employee]]="","",MAX(ASR11-tbPayroll[[#This Row],[free]]-ARP11-ASI11,0))</f>
        <v/>
      </c>
      <c r="ASQ11" s="116" t="str">
        <f>IF(tbPayroll[[#This Row],[Employee]]="","",MAX(ASR11-tbPayroll[[#This Row],[free]]-ARP11,0))</f>
        <v/>
      </c>
      <c r="ASR11" s="116" t="str">
        <f>IF(tbPayroll[[#This Row],[Employee]]="","",
IF(tbPayroll[[#This Row],[employmentDate]]&gt;ASR$5,0,ART11+ARU11+ARV11+ARR11))</f>
        <v/>
      </c>
      <c r="ASS11" s="116" t="str">
        <f>IF(tbPayroll[[#This Row],[Employee]]="","",ASR11-SUM(ARW11:ASB11)-ARQ11-ARP11-ASI11-ASJ11)</f>
        <v/>
      </c>
      <c r="AST11" s="417"/>
      <c r="ASU11" s="192"/>
      <c r="ASV11" s="192"/>
      <c r="ASW11" s="192"/>
      <c r="ASX11" s="193"/>
      <c r="ASY11" s="116" t="str">
        <f>IF(tbPayroll[[#This Row],[Employee]]="","",
ATS11 &amp; " | " &amp; ATT11&amp; " | " &amp; ATU11
)</f>
        <v/>
      </c>
      <c r="ASZ11" s="116" t="str">
        <f>IF(tbPayroll[[#This Row],[Employee]]="","",
IF(tbPayroll[[#This Row],[employmentDate]]&gt;ATX$5,0,
ROUND(IF(tbPayroll[[#This Row],[IncomeBase]]=dSalaried,IF(ASU11&lt;&gt;"",ASU11,tbPayroll[[#This Row],[EmpWage]]),ATS11*IF(ASU11&lt;&gt;"",ASU11,tbPayroll[[#This Row],[EmpWage]])),2)))</f>
        <v/>
      </c>
      <c r="ATA11" s="116" t="str">
        <f>IF(tbPayroll[[#This Row],[Employee]]="","",
IF(tbPayroll[[#This Row],[employmentDate]]&gt;ATX$5,0,
ROUND(ATT11*tbPayroll[[#This Row],[overrrate]]*
IF(ASU11&lt;&gt;"",ASU11,tbPayroll[[#This Row],[EmpWage]])/IF(tbPayroll[[#This Row],[IncomeBase]]=dSalaried,MAX(tbPayroll[[#This Row],[regularwork]],1),1),2)
))</f>
        <v/>
      </c>
      <c r="ATB11" s="116" t="str">
        <f>IF(tbPayroll[[#This Row],[Employee]]="","",
IF(tbPayroll[[#This Row],[employmentDate]]&gt;ATX$5,0,
ROUND(ATU11*
IFERROR(ASZ11/ATS11,0),2
)))</f>
        <v/>
      </c>
      <c r="ATC11" s="116" t="str">
        <f>IF(tbPayroll[[#This Row],[Employee]]="","",
tbPayroll[[#This Row],[exState]]*
(tbPayroll[[#This Row],[stateAddDedu]]+ROUND(
MAX(ATV11-tbPayroll[[#This Row],[persExemp]],0)*tbPayroll[[#This Row],[stateTax]],dRound))
)</f>
        <v/>
      </c>
      <c r="ATD11" s="116" t="str">
        <f>IF(tbPayroll[[#This Row],[Employee]]="","",
(ROUND(
MAX(ATV11-tbPayroll[[#This Row],[persExemp]],0)*tbPayroll[[#This Row],[dLocal]],dRound))
)</f>
        <v/>
      </c>
      <c r="ATE11" s="116" t="str">
        <f>IF(tbPayroll[[#This Row],[Employee]]="","",
(ROUND(
MAX(ATV11-tbPayroll[[#This Row],[persExemp]],0)*tbPayroll[[#This Row],[dCity]],dRound))
)</f>
        <v/>
      </c>
      <c r="ATF11" s="116" t="str" cm="1">
        <f t="array" aca="1" ref="ATF11" ca="1">IF(tbPayroll[[#This Row],[idx]]="","",
IF(ATI11=0,0,
ROUND(tbPayroll[[#This Row],[exFed]]*
MAX(
((ATR11-INDEX(INDIRECT(tbPayroll[[#This Row],[fedPrefix]]&amp;CHOOSE(tbPayroll[[#This Row],[fedStatus]],"SingleWage","JointlyWage","SingleWage","HeadWage")),ATI11))*
INDEX(INDIRECT(tbPayroll[[#This Row],[fedPrefix]]&amp;"Perc"),ATI11)+
INDEX(INDIRECT(tbPayroll[[#This Row],[fedPrefix]]&amp;CHOOSE(tbPayroll[[#This Row],[fedStatus]],"SingleHold","JointlyHold","SingleHold","HeadHold")),ATI11))/dPeriods
- IF(tbPayroll[[#This Row],[isFormSent]]="Yes",tbPayroll[[#This Row],[isFormStep3]],0),0)
+tbPayroll[[#This Row],[isFormStep4c]],dFEDRound)
)
)</f>
        <v/>
      </c>
      <c r="ATG11" s="116" t="str">
        <f>IF(tbPayroll[[#This Row],[idx]]="","",
ROUND(tbPayroll[[#This Row],[exSS]]*
IF(SUMIFS($AM11:$BMK11,$AM$3:$BMK$3,"&lt;"&amp;ATG$3,$AM$2:$BMK$2,ATG$2) +ssTax*ATW11 &lt;ssTax*ssMax,
ssTax*ATW11,
MAX(ssTax*ssMax-SUMIFS($AM11:$BMK11,$AM$3:$BMK$3,"&lt;"&amp;ATG$3,$AM$2:$BMK$2,ATG$2),0)),
2)
)</f>
        <v/>
      </c>
      <c r="ATH11" s="116" t="str">
        <f>IF(tbPayroll[[#This Row],[idx]]="","",IF(ATI11=0,0,ROUND(tbPayroll[[#This Row],[exMedi]]*mediTax*ATW11+ATQ11*mediMax,2)))</f>
        <v/>
      </c>
      <c r="ATI11" s="116" t="str">
        <f ca="1">IF(tbPayroll[[#This Row],[idx]]="","",IFERROR(MATCH(ATR11,INDIRECT(tbPayroll[[#This Row],[fedPrefix]]&amp;CHOOSE(tbPayroll[[#This Row],[fedStatus]],"SingleWage","JointlyWage","SingleWage","HeadWage")),1),0))</f>
        <v/>
      </c>
      <c r="ATJ11" s="116"/>
      <c r="ATK11" s="116" t="str">
        <f>IF(tbPayroll[[#This Row],[idx]]="","",
ROUND(tbPayroll[[#This Row],[401Roth]]*IF(SUMIFS($AM11:$BMK11,$AM$3:$BMK$3,"&lt;"&amp;ATX$3,$AM$2:$BMK$2,ATX$2)+ASR11&lt;compensationCap,
ATX11,
MAX(compensationCap-SUMIFS($AM11:$BMK11,$AM$3:$BMK$3,"&lt;"&amp;ATX$3,$AM$2:$BMK$2,ATX$2),0)),2))</f>
        <v/>
      </c>
      <c r="ATL11" s="116" t="str">
        <f>IF(tbPayroll[[#This Row],[idx]]="","",
ROUND(tbPayroll[[#This Row],[401PreTax]]*IF(SUMIFS($AM11:$BMK11,$AM$3:$BMK$3,"&lt;"&amp;ATX$3,$AM$2:$BMK$2,ATX$2)+ASR11&lt;compensationCap,
ATX11,
MAX(compensationCap-SUMIFS($AM11:$BMK11,$AM$3:$BMK$3,"&lt;"&amp;ATX$3,$AM$2:$BMK$2,ATX$2),0)),2))</f>
        <v/>
      </c>
      <c r="ATM11" s="116" t="str">
        <f>IF(tbPayroll[[#This Row],[idx]]="","",
ROUND((tbPayroll[[#This Row],[401T1p]]*tbPayroll[[#This Row],[401T1Cap]]+tbPayroll[[#This Row],[401T2p]]*tbPayroll[[#This Row],[401T2Cap]])*IF(SUMIFS($AM11:$BMK11,$AM$3:$BMK$3,"&lt;"&amp;ATX$3,$AM$2:$BMK$2,ATX$2)+ASR11&lt;compensationCap,
ATX11,
MAX(compensationCap-SUMIFS($AM11:$BMK11,$AM$3:$BMK$3,"&lt;"&amp;ATX$3,$AM$2:$BMK$2,ATX$2),0)),2))</f>
        <v/>
      </c>
      <c r="ATN11" s="116" t="str">
        <f>IF(tbPayroll[[#This Row],[idx]]="","",
IF(ATM11=0,0,
ROUND(IF(SUMIFS($AM11:$BMK11,$AM$3:$BMK$3,"&lt;"&amp;ATP$3,$AM$2:$BMK$2,"&gt;="&amp;ATN$2,$AM$2:$BMK$2,"&lt;="&amp;ATP$2)+ATK11+ATL11+ATM11&lt;tbPayroll[[#This Row],[401EmperLimit]],
ATM11,
MAX((tbPayroll[[#This Row],[401EmperLimit]]-SUMIFS($AM11:$BMK11,$AM$3:$BMK$3,"&lt;"&amp;ATP$3,$AM$2:$BMK$2,"&gt;="&amp;ATN$2,$AM$2:$BMK$2,"&lt;="&amp;ATP$2)),0)),2)))</f>
        <v/>
      </c>
      <c r="ATO11" s="116" t="str">
        <f>IF(tbPayroll[[#This Row],[idx]]="","",
IF(ATL11=0,0,
ROUND(IF(SUMIFS($AM11:$BMK11,$AM$3:$BMK$3,"&lt;"&amp;ATP$3,$AM$2:$BMK$2,ATP$2)+ATK11+SUMIFS($AM11:$BMK11,$AM$3:$BMK$3,"&lt;"&amp;ATO$3,$AM$2:$BMK$2,ATO$2)+ATL11&lt;tbPayroll[[#This Row],[401ContriLimit]],
ATL11,
ATL11/(ATK11+ATL11)*
(tbPayroll[[#This Row],[401ContriLimit]]-SUMIFS($AM11:$BMK11,$AM$3:$BMK$3,"&lt;"&amp;ATP$3,$AM$2:$BMK$2,ATP$2)-SUMIFS($AM11:$BMK11,$AM$3:$BMK$3,"&lt;"&amp;ATO$3,$AM$2:$BMK$2,ATO$2))),2)))</f>
        <v/>
      </c>
      <c r="ATP11" s="116" t="str">
        <f>IF(tbPayroll[[#This Row],[idx]]="","",
IF(ATK11=0,0,
ROUND(IF(SUMIFS($AM11:$BMK11,$AM$3:$BMK$3,"&lt;"&amp;ATP$3,$AM$2:$BMK$2,ATP$2)+ATK11+SUMIFS($AM11:$BMK11,$AM$3:$BMK$3,"&lt;"&amp;ATO$3,$AM$2:$BMK$2,ATO$2)+ATL11&lt;tbPayroll[[#This Row],[401ContriLimit]],
ATK11,
ATK11/(ATK11+ATL11)*
(tbPayroll[[#This Row],[401ContriLimit]]-SUMIFS($AM11:$BMK11,$AM$3:$BMK$3,"&lt;"&amp;ATP$3,$AM$2:$BMK$2,ATP$2)-SUMIFS($AM11:$BMK11,$AM$3:$BMK$3,"&lt;"&amp;ATO$3,$AM$2:$BMK$2,ATO$2))),2)
))</f>
        <v/>
      </c>
      <c r="ATQ11" s="116" t="str" cm="1">
        <f t="array" ref="ATQ11">IF(tbPayroll[[#This Row],[idx]]="","",
IF(ATI11=0,0,
MAX(SUMIFS($AM11:$BMK11,$AM$3:$BMK$3,"&lt;="&amp;ATW$3,$AM$2:$BMK$2,ATW$2)-INDEX(mediAddTable,tbPayroll[[#This Row],[fedStatus]]),0)-
SUMIFS($AM11:$BMK11,$AM$3:$BMK$3,"&lt;"&amp;ATW$3,$AM$2:$BMK$2,ATQ$2)
))</f>
        <v/>
      </c>
      <c r="ATR11" s="116" t="str">
        <f>IF(tbPayroll[[#This Row],[idx]]="","",
ROUND(MAX(ATV11*dPeriods+tbPayroll[[#This Row],[adjustedAmount]],0),dFEDRound))</f>
        <v/>
      </c>
      <c r="ATS11" s="116" t="str">
        <f>IF(tbPayroll[[#This Row],[idx]]="","",
ROUND(IF(hoursMode="Daily",
SUMIFS(Hours!$J10:$BDM10,Hours!$J$2:$BDM$2,"&gt;="&amp;ASU$5,Hours!$J$2:$BDM$2,"&lt;="&amp;ATX$5,Hours!$J$5:$BDM$5,dRegularName),
SUMIFS(Hours!$J10:$BDM10,Hours!$J$1:$BDM$1,ATT$3,Hours!$J$5:$BDM$5,dRegularName)
),2))</f>
        <v/>
      </c>
      <c r="ATT11" s="116" t="str">
        <f>IF(tbPayroll[[#This Row],[idx]]="","",
IF(hoursMode="Daily",
SUMIFS(Hours!$J10:$BDM10,Hours!$J$2:$BDM$2,"&gt;="&amp;ASU$5,Hours!$J$2:$BDM$2,"&lt;="&amp;ATX$5,Hours!$J$5:$BDM$5,dOvertimeName),
SUMIFS(Hours!$J10:$BDM10,Hours!$J$1:$BDM$1,ATT$3,Hours!$J$5:$BDM$5,dOvertimeName)
))</f>
        <v/>
      </c>
      <c r="ATU11" s="116" t="str">
        <f>IF(tbPayroll[[#This Row],[idx]]="","",
IF(hoursMode="Daily",
SUMIFS(Hours!$J10:$BDM10,Hours!$J$2:$BDM$2,"&gt;="&amp;ASU$5,Hours!$J$2:$BDM$2,"&lt;="&amp;ATX$5,Hours!$J$5:$BDM$5,dVacationName),
SUMIFS(Hours!$J10:$BDM10,Hours!$J$1:$BDM$1,ATT$3,Hours!$J$5:$BDM$5,dVacationName)
))</f>
        <v/>
      </c>
      <c r="ATV11" s="116" t="str">
        <f>IF(tbPayroll[[#This Row],[Employee]]="","",MAX(ATX11-tbPayroll[[#This Row],[free]]-ASV11-ATO11,0))</f>
        <v/>
      </c>
      <c r="ATW11" s="116" t="str">
        <f>IF(tbPayroll[[#This Row],[Employee]]="","",MAX(ATX11-tbPayroll[[#This Row],[free]]-ASV11,0))</f>
        <v/>
      </c>
      <c r="ATX11" s="116" t="str">
        <f>IF(tbPayroll[[#This Row],[Employee]]="","",
IF(tbPayroll[[#This Row],[employmentDate]]&gt;ATX$5,0,ASZ11+ATA11+ATB11+ASX11))</f>
        <v/>
      </c>
      <c r="ATY11" s="116" t="str">
        <f>IF(tbPayroll[[#This Row],[Employee]]="","",ATX11-SUM(ATC11:ATH11)-ASW11-ASV11-ATO11-ATP11)</f>
        <v/>
      </c>
      <c r="ATZ11" s="417"/>
      <c r="AUA11" s="192"/>
      <c r="AUB11" s="192"/>
      <c r="AUC11" s="192"/>
      <c r="AUD11" s="193"/>
      <c r="AUE11" s="116" t="str">
        <f>IF(tbPayroll[[#This Row],[Employee]]="","",
AUY11 &amp; " | " &amp; AUZ11&amp; " | " &amp; AVA11
)</f>
        <v/>
      </c>
      <c r="AUF11" s="116" t="str">
        <f>IF(tbPayroll[[#This Row],[Employee]]="","",
IF(tbPayroll[[#This Row],[employmentDate]]&gt;AVD$5,0,
ROUND(IF(tbPayroll[[#This Row],[IncomeBase]]=dSalaried,IF(AUA11&lt;&gt;"",AUA11,tbPayroll[[#This Row],[EmpWage]]),AUY11*IF(AUA11&lt;&gt;"",AUA11,tbPayroll[[#This Row],[EmpWage]])),2)))</f>
        <v/>
      </c>
      <c r="AUG11" s="116" t="str">
        <f>IF(tbPayroll[[#This Row],[Employee]]="","",
IF(tbPayroll[[#This Row],[employmentDate]]&gt;AVD$5,0,
ROUND(AUZ11*tbPayroll[[#This Row],[overrrate]]*
IF(AUA11&lt;&gt;"",AUA11,tbPayroll[[#This Row],[EmpWage]])/IF(tbPayroll[[#This Row],[IncomeBase]]=dSalaried,MAX(tbPayroll[[#This Row],[regularwork]],1),1),2)
))</f>
        <v/>
      </c>
      <c r="AUH11" s="116" t="str">
        <f>IF(tbPayroll[[#This Row],[Employee]]="","",
IF(tbPayroll[[#This Row],[employmentDate]]&gt;AVD$5,0,
ROUND(AVA11*
IFERROR(AUF11/AUY11,0),2
)))</f>
        <v/>
      </c>
      <c r="AUI11" s="116" t="str">
        <f>IF(tbPayroll[[#This Row],[Employee]]="","",
tbPayroll[[#This Row],[exState]]*
(tbPayroll[[#This Row],[stateAddDedu]]+ROUND(
MAX(AVB11-tbPayroll[[#This Row],[persExemp]],0)*tbPayroll[[#This Row],[stateTax]],dRound))
)</f>
        <v/>
      </c>
      <c r="AUJ11" s="116" t="str">
        <f>IF(tbPayroll[[#This Row],[Employee]]="","",
(ROUND(
MAX(AVB11-tbPayroll[[#This Row],[persExemp]],0)*tbPayroll[[#This Row],[dLocal]],dRound))
)</f>
        <v/>
      </c>
      <c r="AUK11" s="116" t="str">
        <f>IF(tbPayroll[[#This Row],[Employee]]="","",
(ROUND(
MAX(AVB11-tbPayroll[[#This Row],[persExemp]],0)*tbPayroll[[#This Row],[dCity]],dRound))
)</f>
        <v/>
      </c>
      <c r="AUL11" s="116" t="str" cm="1">
        <f t="array" aca="1" ref="AUL11" ca="1">IF(tbPayroll[[#This Row],[idx]]="","",
IF(AUO11=0,0,
ROUND(tbPayroll[[#This Row],[exFed]]*
MAX(
((AUX11-INDEX(INDIRECT(tbPayroll[[#This Row],[fedPrefix]]&amp;CHOOSE(tbPayroll[[#This Row],[fedStatus]],"SingleWage","JointlyWage","SingleWage","HeadWage")),AUO11))*
INDEX(INDIRECT(tbPayroll[[#This Row],[fedPrefix]]&amp;"Perc"),AUO11)+
INDEX(INDIRECT(tbPayroll[[#This Row],[fedPrefix]]&amp;CHOOSE(tbPayroll[[#This Row],[fedStatus]],"SingleHold","JointlyHold","SingleHold","HeadHold")),AUO11))/dPeriods
- IF(tbPayroll[[#This Row],[isFormSent]]="Yes",tbPayroll[[#This Row],[isFormStep3]],0),0)
+tbPayroll[[#This Row],[isFormStep4c]],dFEDRound)
)
)</f>
        <v/>
      </c>
      <c r="AUM11" s="116" t="str">
        <f>IF(tbPayroll[[#This Row],[idx]]="","",
ROUND(tbPayroll[[#This Row],[exSS]]*
IF(SUMIFS($AM11:$BMK11,$AM$3:$BMK$3,"&lt;"&amp;AUM$3,$AM$2:$BMK$2,AUM$2) +ssTax*AVC11 &lt;ssTax*ssMax,
ssTax*AVC11,
MAX(ssTax*ssMax-SUMIFS($AM11:$BMK11,$AM$3:$BMK$3,"&lt;"&amp;AUM$3,$AM$2:$BMK$2,AUM$2),0)),
2)
)</f>
        <v/>
      </c>
      <c r="AUN11" s="116" t="str">
        <f>IF(tbPayroll[[#This Row],[idx]]="","",IF(AUO11=0,0,ROUND(tbPayroll[[#This Row],[exMedi]]*mediTax*AVC11+AUW11*mediMax,2)))</f>
        <v/>
      </c>
      <c r="AUO11" s="116" t="str">
        <f ca="1">IF(tbPayroll[[#This Row],[idx]]="","",IFERROR(MATCH(AUX11,INDIRECT(tbPayroll[[#This Row],[fedPrefix]]&amp;CHOOSE(tbPayroll[[#This Row],[fedStatus]],"SingleWage","JointlyWage","SingleWage","HeadWage")),1),0))</f>
        <v/>
      </c>
      <c r="AUP11" s="116"/>
      <c r="AUQ11" s="116" t="str">
        <f>IF(tbPayroll[[#This Row],[idx]]="","",
ROUND(tbPayroll[[#This Row],[401Roth]]*IF(SUMIFS($AM11:$BMK11,$AM$3:$BMK$3,"&lt;"&amp;AVD$3,$AM$2:$BMK$2,AVD$2)+ATX11&lt;compensationCap,
AVD11,
MAX(compensationCap-SUMIFS($AM11:$BMK11,$AM$3:$BMK$3,"&lt;"&amp;AVD$3,$AM$2:$BMK$2,AVD$2),0)),2))</f>
        <v/>
      </c>
      <c r="AUR11" s="116" t="str">
        <f>IF(tbPayroll[[#This Row],[idx]]="","",
ROUND(tbPayroll[[#This Row],[401PreTax]]*IF(SUMIFS($AM11:$BMK11,$AM$3:$BMK$3,"&lt;"&amp;AVD$3,$AM$2:$BMK$2,AVD$2)+ATX11&lt;compensationCap,
AVD11,
MAX(compensationCap-SUMIFS($AM11:$BMK11,$AM$3:$BMK$3,"&lt;"&amp;AVD$3,$AM$2:$BMK$2,AVD$2),0)),2))</f>
        <v/>
      </c>
      <c r="AUS11" s="116" t="str">
        <f>IF(tbPayroll[[#This Row],[idx]]="","",
ROUND((tbPayroll[[#This Row],[401T1p]]*tbPayroll[[#This Row],[401T1Cap]]+tbPayroll[[#This Row],[401T2p]]*tbPayroll[[#This Row],[401T2Cap]])*IF(SUMIFS($AM11:$BMK11,$AM$3:$BMK$3,"&lt;"&amp;AVD$3,$AM$2:$BMK$2,AVD$2)+ATX11&lt;compensationCap,
AVD11,
MAX(compensationCap-SUMIFS($AM11:$BMK11,$AM$3:$BMK$3,"&lt;"&amp;AVD$3,$AM$2:$BMK$2,AVD$2),0)),2))</f>
        <v/>
      </c>
      <c r="AUT11" s="116" t="str">
        <f>IF(tbPayroll[[#This Row],[idx]]="","",
IF(AUS11=0,0,
ROUND(IF(SUMIFS($AM11:$BMK11,$AM$3:$BMK$3,"&lt;"&amp;AUV$3,$AM$2:$BMK$2,"&gt;="&amp;AUT$2,$AM$2:$BMK$2,"&lt;="&amp;AUV$2)+AUQ11+AUR11+AUS11&lt;tbPayroll[[#This Row],[401EmperLimit]],
AUS11,
MAX((tbPayroll[[#This Row],[401EmperLimit]]-SUMIFS($AM11:$BMK11,$AM$3:$BMK$3,"&lt;"&amp;AUV$3,$AM$2:$BMK$2,"&gt;="&amp;AUT$2,$AM$2:$BMK$2,"&lt;="&amp;AUV$2)),0)),2)))</f>
        <v/>
      </c>
      <c r="AUU11" s="116" t="str">
        <f>IF(tbPayroll[[#This Row],[idx]]="","",
IF(AUR11=0,0,
ROUND(IF(SUMIFS($AM11:$BMK11,$AM$3:$BMK$3,"&lt;"&amp;AUV$3,$AM$2:$BMK$2,AUV$2)+AUQ11+SUMIFS($AM11:$BMK11,$AM$3:$BMK$3,"&lt;"&amp;AUU$3,$AM$2:$BMK$2,AUU$2)+AUR11&lt;tbPayroll[[#This Row],[401ContriLimit]],
AUR11,
AUR11/(AUQ11+AUR11)*
(tbPayroll[[#This Row],[401ContriLimit]]-SUMIFS($AM11:$BMK11,$AM$3:$BMK$3,"&lt;"&amp;AUV$3,$AM$2:$BMK$2,AUV$2)-SUMIFS($AM11:$BMK11,$AM$3:$BMK$3,"&lt;"&amp;AUU$3,$AM$2:$BMK$2,AUU$2))),2)))</f>
        <v/>
      </c>
      <c r="AUV11" s="116" t="str">
        <f>IF(tbPayroll[[#This Row],[idx]]="","",
IF(AUQ11=0,0,
ROUND(IF(SUMIFS($AM11:$BMK11,$AM$3:$BMK$3,"&lt;"&amp;AUV$3,$AM$2:$BMK$2,AUV$2)+AUQ11+SUMIFS($AM11:$BMK11,$AM$3:$BMK$3,"&lt;"&amp;AUU$3,$AM$2:$BMK$2,AUU$2)+AUR11&lt;tbPayroll[[#This Row],[401ContriLimit]],
AUQ11,
AUQ11/(AUQ11+AUR11)*
(tbPayroll[[#This Row],[401ContriLimit]]-SUMIFS($AM11:$BMK11,$AM$3:$BMK$3,"&lt;"&amp;AUV$3,$AM$2:$BMK$2,AUV$2)-SUMIFS($AM11:$BMK11,$AM$3:$BMK$3,"&lt;"&amp;AUU$3,$AM$2:$BMK$2,AUU$2))),2)
))</f>
        <v/>
      </c>
      <c r="AUW11" s="116" t="str" cm="1">
        <f t="array" ref="AUW11">IF(tbPayroll[[#This Row],[idx]]="","",
IF(AUO11=0,0,
MAX(SUMIFS($AM11:$BMK11,$AM$3:$BMK$3,"&lt;="&amp;AVC$3,$AM$2:$BMK$2,AVC$2)-INDEX(mediAddTable,tbPayroll[[#This Row],[fedStatus]]),0)-
SUMIFS($AM11:$BMK11,$AM$3:$BMK$3,"&lt;"&amp;AVC$3,$AM$2:$BMK$2,AUW$2)
))</f>
        <v/>
      </c>
      <c r="AUX11" s="116" t="str">
        <f>IF(tbPayroll[[#This Row],[idx]]="","",
ROUND(MAX(AVB11*dPeriods+tbPayroll[[#This Row],[adjustedAmount]],0),dFEDRound))</f>
        <v/>
      </c>
      <c r="AUY11" s="116" t="str">
        <f>IF(tbPayroll[[#This Row],[idx]]="","",
ROUND(IF(hoursMode="Daily",
SUMIFS(Hours!$J10:$BDM10,Hours!$J$2:$BDM$2,"&gt;="&amp;AUA$5,Hours!$J$2:$BDM$2,"&lt;="&amp;AVD$5,Hours!$J$5:$BDM$5,dRegularName),
SUMIFS(Hours!$J10:$BDM10,Hours!$J$1:$BDM$1,AUZ$3,Hours!$J$5:$BDM$5,dRegularName)
),2))</f>
        <v/>
      </c>
      <c r="AUZ11" s="116" t="str">
        <f>IF(tbPayroll[[#This Row],[idx]]="","",
IF(hoursMode="Daily",
SUMIFS(Hours!$J10:$BDM10,Hours!$J$2:$BDM$2,"&gt;="&amp;AUA$5,Hours!$J$2:$BDM$2,"&lt;="&amp;AVD$5,Hours!$J$5:$BDM$5,dOvertimeName),
SUMIFS(Hours!$J10:$BDM10,Hours!$J$1:$BDM$1,AUZ$3,Hours!$J$5:$BDM$5,dOvertimeName)
))</f>
        <v/>
      </c>
      <c r="AVA11" s="116" t="str">
        <f>IF(tbPayroll[[#This Row],[idx]]="","",
IF(hoursMode="Daily",
SUMIFS(Hours!$J10:$BDM10,Hours!$J$2:$BDM$2,"&gt;="&amp;AUA$5,Hours!$J$2:$BDM$2,"&lt;="&amp;AVD$5,Hours!$J$5:$BDM$5,dVacationName),
SUMIFS(Hours!$J10:$BDM10,Hours!$J$1:$BDM$1,AUZ$3,Hours!$J$5:$BDM$5,dVacationName)
))</f>
        <v/>
      </c>
      <c r="AVB11" s="116" t="str">
        <f>IF(tbPayroll[[#This Row],[Employee]]="","",MAX(AVD11-tbPayroll[[#This Row],[free]]-AUB11-AUU11,0))</f>
        <v/>
      </c>
      <c r="AVC11" s="116" t="str">
        <f>IF(tbPayroll[[#This Row],[Employee]]="","",MAX(AVD11-tbPayroll[[#This Row],[free]]-AUB11,0))</f>
        <v/>
      </c>
      <c r="AVD11" s="116" t="str">
        <f>IF(tbPayroll[[#This Row],[Employee]]="","",
IF(tbPayroll[[#This Row],[employmentDate]]&gt;AVD$5,0,AUF11+AUG11+AUH11+AUD11))</f>
        <v/>
      </c>
      <c r="AVE11" s="116" t="str">
        <f>IF(tbPayroll[[#This Row],[Employee]]="","",AVD11-SUM(AUI11:AUN11)-AUC11-AUB11-AUU11-AUV11)</f>
        <v/>
      </c>
      <c r="AVF11" s="417"/>
      <c r="AVG11" s="192"/>
      <c r="AVH11" s="192"/>
      <c r="AVI11" s="192"/>
      <c r="AVJ11" s="193"/>
      <c r="AVK11" s="116" t="str">
        <f>IF(tbPayroll[[#This Row],[Employee]]="","",
AWE11 &amp; " | " &amp; AWF11&amp; " | " &amp; AWG11
)</f>
        <v/>
      </c>
      <c r="AVL11" s="116" t="str">
        <f>IF(tbPayroll[[#This Row],[Employee]]="","",
IF(tbPayroll[[#This Row],[employmentDate]]&gt;AWJ$5,0,
ROUND(IF(tbPayroll[[#This Row],[IncomeBase]]=dSalaried,IF(AVG11&lt;&gt;"",AVG11,tbPayroll[[#This Row],[EmpWage]]),AWE11*IF(AVG11&lt;&gt;"",AVG11,tbPayroll[[#This Row],[EmpWage]])),2)))</f>
        <v/>
      </c>
      <c r="AVM11" s="116" t="str">
        <f>IF(tbPayroll[[#This Row],[Employee]]="","",
IF(tbPayroll[[#This Row],[employmentDate]]&gt;AWJ$5,0,
ROUND(AWF11*tbPayroll[[#This Row],[overrrate]]*
IF(AVG11&lt;&gt;"",AVG11,tbPayroll[[#This Row],[EmpWage]])/IF(tbPayroll[[#This Row],[IncomeBase]]=dSalaried,MAX(tbPayroll[[#This Row],[regularwork]],1),1),2)
))</f>
        <v/>
      </c>
      <c r="AVN11" s="116" t="str">
        <f>IF(tbPayroll[[#This Row],[Employee]]="","",
IF(tbPayroll[[#This Row],[employmentDate]]&gt;AWJ$5,0,
ROUND(AWG11*
IFERROR(AVL11/AWE11,0),2
)))</f>
        <v/>
      </c>
      <c r="AVO11" s="116" t="str">
        <f>IF(tbPayroll[[#This Row],[Employee]]="","",
tbPayroll[[#This Row],[exState]]*
(tbPayroll[[#This Row],[stateAddDedu]]+ROUND(
MAX(AWH11-tbPayroll[[#This Row],[persExemp]],0)*tbPayroll[[#This Row],[stateTax]],dRound))
)</f>
        <v/>
      </c>
      <c r="AVP11" s="116" t="str">
        <f>IF(tbPayroll[[#This Row],[Employee]]="","",
(ROUND(
MAX(AWH11-tbPayroll[[#This Row],[persExemp]],0)*tbPayroll[[#This Row],[dLocal]],dRound))
)</f>
        <v/>
      </c>
      <c r="AVQ11" s="116" t="str">
        <f>IF(tbPayroll[[#This Row],[Employee]]="","",
(ROUND(
MAX(AWH11-tbPayroll[[#This Row],[persExemp]],0)*tbPayroll[[#This Row],[dCity]],dRound))
)</f>
        <v/>
      </c>
      <c r="AVR11" s="116" t="str" cm="1">
        <f t="array" aca="1" ref="AVR11" ca="1">IF(tbPayroll[[#This Row],[idx]]="","",
IF(AVU11=0,0,
ROUND(tbPayroll[[#This Row],[exFed]]*
MAX(
((AWD11-INDEX(INDIRECT(tbPayroll[[#This Row],[fedPrefix]]&amp;CHOOSE(tbPayroll[[#This Row],[fedStatus]],"SingleWage","JointlyWage","SingleWage","HeadWage")),AVU11))*
INDEX(INDIRECT(tbPayroll[[#This Row],[fedPrefix]]&amp;"Perc"),AVU11)+
INDEX(INDIRECT(tbPayroll[[#This Row],[fedPrefix]]&amp;CHOOSE(tbPayroll[[#This Row],[fedStatus]],"SingleHold","JointlyHold","SingleHold","HeadHold")),AVU11))/dPeriods
- IF(tbPayroll[[#This Row],[isFormSent]]="Yes",tbPayroll[[#This Row],[isFormStep3]],0),0)
+tbPayroll[[#This Row],[isFormStep4c]],dFEDRound)
)
)</f>
        <v/>
      </c>
      <c r="AVS11" s="116" t="str">
        <f>IF(tbPayroll[[#This Row],[idx]]="","",
ROUND(tbPayroll[[#This Row],[exSS]]*
IF(SUMIFS($AM11:$BMK11,$AM$3:$BMK$3,"&lt;"&amp;AVS$3,$AM$2:$BMK$2,AVS$2) +ssTax*AWI11 &lt;ssTax*ssMax,
ssTax*AWI11,
MAX(ssTax*ssMax-SUMIFS($AM11:$BMK11,$AM$3:$BMK$3,"&lt;"&amp;AVS$3,$AM$2:$BMK$2,AVS$2),0)),
2)
)</f>
        <v/>
      </c>
      <c r="AVT11" s="116" t="str">
        <f>IF(tbPayroll[[#This Row],[idx]]="","",IF(AVU11=0,0,ROUND(tbPayroll[[#This Row],[exMedi]]*mediTax*AWI11+AWC11*mediMax,2)))</f>
        <v/>
      </c>
      <c r="AVU11" s="116" t="str">
        <f ca="1">IF(tbPayroll[[#This Row],[idx]]="","",IFERROR(MATCH(AWD11,INDIRECT(tbPayroll[[#This Row],[fedPrefix]]&amp;CHOOSE(tbPayroll[[#This Row],[fedStatus]],"SingleWage","JointlyWage","SingleWage","HeadWage")),1),0))</f>
        <v/>
      </c>
      <c r="AVV11" s="116"/>
      <c r="AVW11" s="116" t="str">
        <f>IF(tbPayroll[[#This Row],[idx]]="","",
ROUND(tbPayroll[[#This Row],[401Roth]]*IF(SUMIFS($AM11:$BMK11,$AM$3:$BMK$3,"&lt;"&amp;AWJ$3,$AM$2:$BMK$2,AWJ$2)+AVD11&lt;compensationCap,
AWJ11,
MAX(compensationCap-SUMIFS($AM11:$BMK11,$AM$3:$BMK$3,"&lt;"&amp;AWJ$3,$AM$2:$BMK$2,AWJ$2),0)),2))</f>
        <v/>
      </c>
      <c r="AVX11" s="116" t="str">
        <f>IF(tbPayroll[[#This Row],[idx]]="","",
ROUND(tbPayroll[[#This Row],[401PreTax]]*IF(SUMIFS($AM11:$BMK11,$AM$3:$BMK$3,"&lt;"&amp;AWJ$3,$AM$2:$BMK$2,AWJ$2)+AVD11&lt;compensationCap,
AWJ11,
MAX(compensationCap-SUMIFS($AM11:$BMK11,$AM$3:$BMK$3,"&lt;"&amp;AWJ$3,$AM$2:$BMK$2,AWJ$2),0)),2))</f>
        <v/>
      </c>
      <c r="AVY11" s="116" t="str">
        <f>IF(tbPayroll[[#This Row],[idx]]="","",
ROUND((tbPayroll[[#This Row],[401T1p]]*tbPayroll[[#This Row],[401T1Cap]]+tbPayroll[[#This Row],[401T2p]]*tbPayroll[[#This Row],[401T2Cap]])*IF(SUMIFS($AM11:$BMK11,$AM$3:$BMK$3,"&lt;"&amp;AWJ$3,$AM$2:$BMK$2,AWJ$2)+AVD11&lt;compensationCap,
AWJ11,
MAX(compensationCap-SUMIFS($AM11:$BMK11,$AM$3:$BMK$3,"&lt;"&amp;AWJ$3,$AM$2:$BMK$2,AWJ$2),0)),2))</f>
        <v/>
      </c>
      <c r="AVZ11" s="116" t="str">
        <f>IF(tbPayroll[[#This Row],[idx]]="","",
IF(AVY11=0,0,
ROUND(IF(SUMIFS($AM11:$BMK11,$AM$3:$BMK$3,"&lt;"&amp;AWB$3,$AM$2:$BMK$2,"&gt;="&amp;AVZ$2,$AM$2:$BMK$2,"&lt;="&amp;AWB$2)+AVW11+AVX11+AVY11&lt;tbPayroll[[#This Row],[401EmperLimit]],
AVY11,
MAX((tbPayroll[[#This Row],[401EmperLimit]]-SUMIFS($AM11:$BMK11,$AM$3:$BMK$3,"&lt;"&amp;AWB$3,$AM$2:$BMK$2,"&gt;="&amp;AVZ$2,$AM$2:$BMK$2,"&lt;="&amp;AWB$2)),0)),2)))</f>
        <v/>
      </c>
      <c r="AWA11" s="116" t="str">
        <f>IF(tbPayroll[[#This Row],[idx]]="","",
IF(AVX11=0,0,
ROUND(IF(SUMIFS($AM11:$BMK11,$AM$3:$BMK$3,"&lt;"&amp;AWB$3,$AM$2:$BMK$2,AWB$2)+AVW11+SUMIFS($AM11:$BMK11,$AM$3:$BMK$3,"&lt;"&amp;AWA$3,$AM$2:$BMK$2,AWA$2)+AVX11&lt;tbPayroll[[#This Row],[401ContriLimit]],
AVX11,
AVX11/(AVW11+AVX11)*
(tbPayroll[[#This Row],[401ContriLimit]]-SUMIFS($AM11:$BMK11,$AM$3:$BMK$3,"&lt;"&amp;AWB$3,$AM$2:$BMK$2,AWB$2)-SUMIFS($AM11:$BMK11,$AM$3:$BMK$3,"&lt;"&amp;AWA$3,$AM$2:$BMK$2,AWA$2))),2)))</f>
        <v/>
      </c>
      <c r="AWB11" s="116" t="str">
        <f>IF(tbPayroll[[#This Row],[idx]]="","",
IF(AVW11=0,0,
ROUND(IF(SUMIFS($AM11:$BMK11,$AM$3:$BMK$3,"&lt;"&amp;AWB$3,$AM$2:$BMK$2,AWB$2)+AVW11+SUMIFS($AM11:$BMK11,$AM$3:$BMK$3,"&lt;"&amp;AWA$3,$AM$2:$BMK$2,AWA$2)+AVX11&lt;tbPayroll[[#This Row],[401ContriLimit]],
AVW11,
AVW11/(AVW11+AVX11)*
(tbPayroll[[#This Row],[401ContriLimit]]-SUMIFS($AM11:$BMK11,$AM$3:$BMK$3,"&lt;"&amp;AWB$3,$AM$2:$BMK$2,AWB$2)-SUMIFS($AM11:$BMK11,$AM$3:$BMK$3,"&lt;"&amp;AWA$3,$AM$2:$BMK$2,AWA$2))),2)
))</f>
        <v/>
      </c>
      <c r="AWC11" s="116" t="str" cm="1">
        <f t="array" ref="AWC11">IF(tbPayroll[[#This Row],[idx]]="","",
IF(AVU11=0,0,
MAX(SUMIFS($AM11:$BMK11,$AM$3:$BMK$3,"&lt;="&amp;AWI$3,$AM$2:$BMK$2,AWI$2)-INDEX(mediAddTable,tbPayroll[[#This Row],[fedStatus]]),0)-
SUMIFS($AM11:$BMK11,$AM$3:$BMK$3,"&lt;"&amp;AWI$3,$AM$2:$BMK$2,AWC$2)
))</f>
        <v/>
      </c>
      <c r="AWD11" s="116" t="str">
        <f>IF(tbPayroll[[#This Row],[idx]]="","",
ROUND(MAX(AWH11*dPeriods+tbPayroll[[#This Row],[adjustedAmount]],0),dFEDRound))</f>
        <v/>
      </c>
      <c r="AWE11" s="116" t="str">
        <f>IF(tbPayroll[[#This Row],[idx]]="","",
ROUND(IF(hoursMode="Daily",
SUMIFS(Hours!$J10:$BDM10,Hours!$J$2:$BDM$2,"&gt;="&amp;AVG$5,Hours!$J$2:$BDM$2,"&lt;="&amp;AWJ$5,Hours!$J$5:$BDM$5,dRegularName),
SUMIFS(Hours!$J10:$BDM10,Hours!$J$1:$BDM$1,AWF$3,Hours!$J$5:$BDM$5,dRegularName)
),2))</f>
        <v/>
      </c>
      <c r="AWF11" s="116" t="str">
        <f>IF(tbPayroll[[#This Row],[idx]]="","",
IF(hoursMode="Daily",
SUMIFS(Hours!$J10:$BDM10,Hours!$J$2:$BDM$2,"&gt;="&amp;AVG$5,Hours!$J$2:$BDM$2,"&lt;="&amp;AWJ$5,Hours!$J$5:$BDM$5,dOvertimeName),
SUMIFS(Hours!$J10:$BDM10,Hours!$J$1:$BDM$1,AWF$3,Hours!$J$5:$BDM$5,dOvertimeName)
))</f>
        <v/>
      </c>
      <c r="AWG11" s="116" t="str">
        <f>IF(tbPayroll[[#This Row],[idx]]="","",
IF(hoursMode="Daily",
SUMIFS(Hours!$J10:$BDM10,Hours!$J$2:$BDM$2,"&gt;="&amp;AVG$5,Hours!$J$2:$BDM$2,"&lt;="&amp;AWJ$5,Hours!$J$5:$BDM$5,dVacationName),
SUMIFS(Hours!$J10:$BDM10,Hours!$J$1:$BDM$1,AWF$3,Hours!$J$5:$BDM$5,dVacationName)
))</f>
        <v/>
      </c>
      <c r="AWH11" s="116" t="str">
        <f>IF(tbPayroll[[#This Row],[Employee]]="","",MAX(AWJ11-tbPayroll[[#This Row],[free]]-AVH11-AWA11,0))</f>
        <v/>
      </c>
      <c r="AWI11" s="116" t="str">
        <f>IF(tbPayroll[[#This Row],[Employee]]="","",MAX(AWJ11-tbPayroll[[#This Row],[free]]-AVH11,0))</f>
        <v/>
      </c>
      <c r="AWJ11" s="116" t="str">
        <f>IF(tbPayroll[[#This Row],[Employee]]="","",
IF(tbPayroll[[#This Row],[employmentDate]]&gt;AWJ$5,0,AVL11+AVM11+AVN11+AVJ11))</f>
        <v/>
      </c>
      <c r="AWK11" s="116" t="str">
        <f>IF(tbPayroll[[#This Row],[Employee]]="","",AWJ11-SUM(AVO11:AVT11)-AVI11-AVH11-AWA11-AWB11)</f>
        <v/>
      </c>
      <c r="AWL11" s="417"/>
      <c r="AWM11" s="192"/>
      <c r="AWN11" s="192"/>
      <c r="AWO11" s="192"/>
      <c r="AWP11" s="193"/>
      <c r="AWQ11" s="116" t="str">
        <f>IF(tbPayroll[[#This Row],[Employee]]="","",
AXK11 &amp; " | " &amp; AXL11&amp; " | " &amp; AXM11
)</f>
        <v/>
      </c>
      <c r="AWR11" s="116" t="str">
        <f>IF(tbPayroll[[#This Row],[Employee]]="","",
IF(tbPayroll[[#This Row],[employmentDate]]&gt;AXP$5,0,
ROUND(IF(tbPayroll[[#This Row],[IncomeBase]]=dSalaried,IF(AWM11&lt;&gt;"",AWM11,tbPayroll[[#This Row],[EmpWage]]),AXK11*IF(AWM11&lt;&gt;"",AWM11,tbPayroll[[#This Row],[EmpWage]])),2)))</f>
        <v/>
      </c>
      <c r="AWS11" s="116" t="str">
        <f>IF(tbPayroll[[#This Row],[Employee]]="","",
IF(tbPayroll[[#This Row],[employmentDate]]&gt;AXP$5,0,
ROUND(AXL11*tbPayroll[[#This Row],[overrrate]]*
IF(AWM11&lt;&gt;"",AWM11,tbPayroll[[#This Row],[EmpWage]])/IF(tbPayroll[[#This Row],[IncomeBase]]=dSalaried,MAX(tbPayroll[[#This Row],[regularwork]],1),1),2)
))</f>
        <v/>
      </c>
      <c r="AWT11" s="116" t="str">
        <f>IF(tbPayroll[[#This Row],[Employee]]="","",
IF(tbPayroll[[#This Row],[employmentDate]]&gt;AXP$5,0,
ROUND(AXM11*
IFERROR(AWR11/AXK11,0),2
)))</f>
        <v/>
      </c>
      <c r="AWU11" s="116" t="str">
        <f>IF(tbPayroll[[#This Row],[Employee]]="","",
tbPayroll[[#This Row],[exState]]*
(tbPayroll[[#This Row],[stateAddDedu]]+ROUND(
MAX(AXN11-tbPayroll[[#This Row],[persExemp]],0)*tbPayroll[[#This Row],[stateTax]],dRound))
)</f>
        <v/>
      </c>
      <c r="AWV11" s="116" t="str">
        <f>IF(tbPayroll[[#This Row],[Employee]]="","",
(ROUND(
MAX(AXN11-tbPayroll[[#This Row],[persExemp]],0)*tbPayroll[[#This Row],[dLocal]],dRound))
)</f>
        <v/>
      </c>
      <c r="AWW11" s="116" t="str">
        <f>IF(tbPayroll[[#This Row],[Employee]]="","",
(ROUND(
MAX(AXN11-tbPayroll[[#This Row],[persExemp]],0)*tbPayroll[[#This Row],[dCity]],dRound))
)</f>
        <v/>
      </c>
      <c r="AWX11" s="116" t="str" cm="1">
        <f t="array" aca="1" ref="AWX11" ca="1">IF(tbPayroll[[#This Row],[idx]]="","",
IF(AXA11=0,0,
ROUND(tbPayroll[[#This Row],[exFed]]*
MAX(
((AXJ11-INDEX(INDIRECT(tbPayroll[[#This Row],[fedPrefix]]&amp;CHOOSE(tbPayroll[[#This Row],[fedStatus]],"SingleWage","JointlyWage","SingleWage","HeadWage")),AXA11))*
INDEX(INDIRECT(tbPayroll[[#This Row],[fedPrefix]]&amp;"Perc"),AXA11)+
INDEX(INDIRECT(tbPayroll[[#This Row],[fedPrefix]]&amp;CHOOSE(tbPayroll[[#This Row],[fedStatus]],"SingleHold","JointlyHold","SingleHold","HeadHold")),AXA11))/dPeriods
- IF(tbPayroll[[#This Row],[isFormSent]]="Yes",tbPayroll[[#This Row],[isFormStep3]],0),0)
+tbPayroll[[#This Row],[isFormStep4c]],dFEDRound)
)
)</f>
        <v/>
      </c>
      <c r="AWY11" s="116" t="str">
        <f>IF(tbPayroll[[#This Row],[idx]]="","",
ROUND(tbPayroll[[#This Row],[exSS]]*
IF(SUMIFS($AM11:$BMK11,$AM$3:$BMK$3,"&lt;"&amp;AWY$3,$AM$2:$BMK$2,AWY$2) +ssTax*AXO11 &lt;ssTax*ssMax,
ssTax*AXO11,
MAX(ssTax*ssMax-SUMIFS($AM11:$BMK11,$AM$3:$BMK$3,"&lt;"&amp;AWY$3,$AM$2:$BMK$2,AWY$2),0)),
2)
)</f>
        <v/>
      </c>
      <c r="AWZ11" s="116" t="str">
        <f>IF(tbPayroll[[#This Row],[idx]]="","",IF(AXA11=0,0,ROUND(tbPayroll[[#This Row],[exMedi]]*mediTax*AXO11+AXI11*mediMax,2)))</f>
        <v/>
      </c>
      <c r="AXA11" s="116" t="str">
        <f ca="1">IF(tbPayroll[[#This Row],[idx]]="","",IFERROR(MATCH(AXJ11,INDIRECT(tbPayroll[[#This Row],[fedPrefix]]&amp;CHOOSE(tbPayroll[[#This Row],[fedStatus]],"SingleWage","JointlyWage","SingleWage","HeadWage")),1),0))</f>
        <v/>
      </c>
      <c r="AXB11" s="116"/>
      <c r="AXC11" s="116" t="str">
        <f>IF(tbPayroll[[#This Row],[idx]]="","",
ROUND(tbPayroll[[#This Row],[401Roth]]*IF(SUMIFS($AM11:$BMK11,$AM$3:$BMK$3,"&lt;"&amp;AXP$3,$AM$2:$BMK$2,AXP$2)+AWJ11&lt;compensationCap,
AXP11,
MAX(compensationCap-SUMIFS($AM11:$BMK11,$AM$3:$BMK$3,"&lt;"&amp;AXP$3,$AM$2:$BMK$2,AXP$2),0)),2))</f>
        <v/>
      </c>
      <c r="AXD11" s="116" t="str">
        <f>IF(tbPayroll[[#This Row],[idx]]="","",
ROUND(tbPayroll[[#This Row],[401PreTax]]*IF(SUMIFS($AM11:$BMK11,$AM$3:$BMK$3,"&lt;"&amp;AXP$3,$AM$2:$BMK$2,AXP$2)+AWJ11&lt;compensationCap,
AXP11,
MAX(compensationCap-SUMIFS($AM11:$BMK11,$AM$3:$BMK$3,"&lt;"&amp;AXP$3,$AM$2:$BMK$2,AXP$2),0)),2))</f>
        <v/>
      </c>
      <c r="AXE11" s="116" t="str">
        <f>IF(tbPayroll[[#This Row],[idx]]="","",
ROUND((tbPayroll[[#This Row],[401T1p]]*tbPayroll[[#This Row],[401T1Cap]]+tbPayroll[[#This Row],[401T2p]]*tbPayroll[[#This Row],[401T2Cap]])*IF(SUMIFS($AM11:$BMK11,$AM$3:$BMK$3,"&lt;"&amp;AXP$3,$AM$2:$BMK$2,AXP$2)+AWJ11&lt;compensationCap,
AXP11,
MAX(compensationCap-SUMIFS($AM11:$BMK11,$AM$3:$BMK$3,"&lt;"&amp;AXP$3,$AM$2:$BMK$2,AXP$2),0)),2))</f>
        <v/>
      </c>
      <c r="AXF11" s="116" t="str">
        <f>IF(tbPayroll[[#This Row],[idx]]="","",
IF(AXE11=0,0,
ROUND(IF(SUMIFS($AM11:$BMK11,$AM$3:$BMK$3,"&lt;"&amp;AXH$3,$AM$2:$BMK$2,"&gt;="&amp;AXF$2,$AM$2:$BMK$2,"&lt;="&amp;AXH$2)+AXC11+AXD11+AXE11&lt;tbPayroll[[#This Row],[401EmperLimit]],
AXE11,
MAX((tbPayroll[[#This Row],[401EmperLimit]]-SUMIFS($AM11:$BMK11,$AM$3:$BMK$3,"&lt;"&amp;AXH$3,$AM$2:$BMK$2,"&gt;="&amp;AXF$2,$AM$2:$BMK$2,"&lt;="&amp;AXH$2)),0)),2)))</f>
        <v/>
      </c>
      <c r="AXG11" s="116" t="str">
        <f>IF(tbPayroll[[#This Row],[idx]]="","",
IF(AXD11=0,0,
ROUND(IF(SUMIFS($AM11:$BMK11,$AM$3:$BMK$3,"&lt;"&amp;AXH$3,$AM$2:$BMK$2,AXH$2)+AXC11+SUMIFS($AM11:$BMK11,$AM$3:$BMK$3,"&lt;"&amp;AXG$3,$AM$2:$BMK$2,AXG$2)+AXD11&lt;tbPayroll[[#This Row],[401ContriLimit]],
AXD11,
AXD11/(AXC11+AXD11)*
(tbPayroll[[#This Row],[401ContriLimit]]-SUMIFS($AM11:$BMK11,$AM$3:$BMK$3,"&lt;"&amp;AXH$3,$AM$2:$BMK$2,AXH$2)-SUMIFS($AM11:$BMK11,$AM$3:$BMK$3,"&lt;"&amp;AXG$3,$AM$2:$BMK$2,AXG$2))),2)))</f>
        <v/>
      </c>
      <c r="AXH11" s="116" t="str">
        <f>IF(tbPayroll[[#This Row],[idx]]="","",
IF(AXC11=0,0,
ROUND(IF(SUMIFS($AM11:$BMK11,$AM$3:$BMK$3,"&lt;"&amp;AXH$3,$AM$2:$BMK$2,AXH$2)+AXC11+SUMIFS($AM11:$BMK11,$AM$3:$BMK$3,"&lt;"&amp;AXG$3,$AM$2:$BMK$2,AXG$2)+AXD11&lt;tbPayroll[[#This Row],[401ContriLimit]],
AXC11,
AXC11/(AXC11+AXD11)*
(tbPayroll[[#This Row],[401ContriLimit]]-SUMIFS($AM11:$BMK11,$AM$3:$BMK$3,"&lt;"&amp;AXH$3,$AM$2:$BMK$2,AXH$2)-SUMIFS($AM11:$BMK11,$AM$3:$BMK$3,"&lt;"&amp;AXG$3,$AM$2:$BMK$2,AXG$2))),2)
))</f>
        <v/>
      </c>
      <c r="AXI11" s="116" t="str" cm="1">
        <f t="array" ref="AXI11">IF(tbPayroll[[#This Row],[idx]]="","",
IF(AXA11=0,0,
MAX(SUMIFS($AM11:$BMK11,$AM$3:$BMK$3,"&lt;="&amp;AXO$3,$AM$2:$BMK$2,AXO$2)-INDEX(mediAddTable,tbPayroll[[#This Row],[fedStatus]]),0)-
SUMIFS($AM11:$BMK11,$AM$3:$BMK$3,"&lt;"&amp;AXO$3,$AM$2:$BMK$2,AXI$2)
))</f>
        <v/>
      </c>
      <c r="AXJ11" s="116" t="str">
        <f>IF(tbPayroll[[#This Row],[idx]]="","",
ROUND(MAX(AXN11*dPeriods+tbPayroll[[#This Row],[adjustedAmount]],0),dFEDRound))</f>
        <v/>
      </c>
      <c r="AXK11" s="116" t="str">
        <f>IF(tbPayroll[[#This Row],[idx]]="","",
ROUND(IF(hoursMode="Daily",
SUMIFS(Hours!$J10:$BDM10,Hours!$J$2:$BDM$2,"&gt;="&amp;AWM$5,Hours!$J$2:$BDM$2,"&lt;="&amp;AXP$5,Hours!$J$5:$BDM$5,dRegularName),
SUMIFS(Hours!$J10:$BDM10,Hours!$J$1:$BDM$1,AXL$3,Hours!$J$5:$BDM$5,dRegularName)
),2))</f>
        <v/>
      </c>
      <c r="AXL11" s="116" t="str">
        <f>IF(tbPayroll[[#This Row],[idx]]="","",
IF(hoursMode="Daily",
SUMIFS(Hours!$J10:$BDM10,Hours!$J$2:$BDM$2,"&gt;="&amp;AWM$5,Hours!$J$2:$BDM$2,"&lt;="&amp;AXP$5,Hours!$J$5:$BDM$5,dOvertimeName),
SUMIFS(Hours!$J10:$BDM10,Hours!$J$1:$BDM$1,AXL$3,Hours!$J$5:$BDM$5,dOvertimeName)
))</f>
        <v/>
      </c>
      <c r="AXM11" s="116" t="str">
        <f>IF(tbPayroll[[#This Row],[idx]]="","",
IF(hoursMode="Daily",
SUMIFS(Hours!$J10:$BDM10,Hours!$J$2:$BDM$2,"&gt;="&amp;AWM$5,Hours!$J$2:$BDM$2,"&lt;="&amp;AXP$5,Hours!$J$5:$BDM$5,dVacationName),
SUMIFS(Hours!$J10:$BDM10,Hours!$J$1:$BDM$1,AXL$3,Hours!$J$5:$BDM$5,dVacationName)
))</f>
        <v/>
      </c>
      <c r="AXN11" s="116" t="str">
        <f>IF(tbPayroll[[#This Row],[Employee]]="","",MAX(AXP11-tbPayroll[[#This Row],[free]]-AWN11-AXG11,0))</f>
        <v/>
      </c>
      <c r="AXO11" s="116" t="str">
        <f>IF(tbPayroll[[#This Row],[Employee]]="","",MAX(AXP11-tbPayroll[[#This Row],[free]]-AWN11,0))</f>
        <v/>
      </c>
      <c r="AXP11" s="116" t="str">
        <f>IF(tbPayroll[[#This Row],[Employee]]="","",
IF(tbPayroll[[#This Row],[employmentDate]]&gt;AXP$5,0,AWR11+AWS11+AWT11+AWP11))</f>
        <v/>
      </c>
      <c r="AXQ11" s="116" t="str">
        <f>IF(tbPayroll[[#This Row],[Employee]]="","",AXP11-SUM(AWU11:AWZ11)-AWO11-AWN11-AXG11-AXH11)</f>
        <v/>
      </c>
      <c r="AXR11" s="417"/>
      <c r="AXS11" s="192"/>
      <c r="AXT11" s="192"/>
      <c r="AXU11" s="192"/>
      <c r="AXV11" s="193"/>
      <c r="AXW11" s="116" t="str">
        <f>IF(tbPayroll[[#This Row],[Employee]]="","",
AYQ11 &amp; " | " &amp; AYR11&amp; " | " &amp; AYS11
)</f>
        <v/>
      </c>
      <c r="AXX11" s="116" t="str">
        <f>IF(tbPayroll[[#This Row],[Employee]]="","",
IF(tbPayroll[[#This Row],[employmentDate]]&gt;AYV$5,0,
ROUND(IF(tbPayroll[[#This Row],[IncomeBase]]=dSalaried,IF(AXS11&lt;&gt;"",AXS11,tbPayroll[[#This Row],[EmpWage]]),AYQ11*IF(AXS11&lt;&gt;"",AXS11,tbPayroll[[#This Row],[EmpWage]])),2)))</f>
        <v/>
      </c>
      <c r="AXY11" s="116" t="str">
        <f>IF(tbPayroll[[#This Row],[Employee]]="","",
IF(tbPayroll[[#This Row],[employmentDate]]&gt;AYV$5,0,
ROUND(AYR11*tbPayroll[[#This Row],[overrrate]]*
IF(AXS11&lt;&gt;"",AXS11,tbPayroll[[#This Row],[EmpWage]])/IF(tbPayroll[[#This Row],[IncomeBase]]=dSalaried,MAX(tbPayroll[[#This Row],[regularwork]],1),1),2)
))</f>
        <v/>
      </c>
      <c r="AXZ11" s="116" t="str">
        <f>IF(tbPayroll[[#This Row],[Employee]]="","",
IF(tbPayroll[[#This Row],[employmentDate]]&gt;AYV$5,0,
ROUND(AYS11*
IFERROR(AXX11/AYQ11,0),2
)))</f>
        <v/>
      </c>
      <c r="AYA11" s="116" t="str">
        <f>IF(tbPayroll[[#This Row],[Employee]]="","",
tbPayroll[[#This Row],[exState]]*
(tbPayroll[[#This Row],[stateAddDedu]]+ROUND(
MAX(AYT11-tbPayroll[[#This Row],[persExemp]],0)*tbPayroll[[#This Row],[stateTax]],dRound))
)</f>
        <v/>
      </c>
      <c r="AYB11" s="116" t="str">
        <f>IF(tbPayroll[[#This Row],[Employee]]="","",
(ROUND(
MAX(AYT11-tbPayroll[[#This Row],[persExemp]],0)*tbPayroll[[#This Row],[dLocal]],dRound))
)</f>
        <v/>
      </c>
      <c r="AYC11" s="116" t="str">
        <f>IF(tbPayroll[[#This Row],[Employee]]="","",
(ROUND(
MAX(AYT11-tbPayroll[[#This Row],[persExemp]],0)*tbPayroll[[#This Row],[dCity]],dRound))
)</f>
        <v/>
      </c>
      <c r="AYD11" s="116" t="str" cm="1">
        <f t="array" aca="1" ref="AYD11" ca="1">IF(tbPayroll[[#This Row],[idx]]="","",
IF(AYG11=0,0,
ROUND(tbPayroll[[#This Row],[exFed]]*
MAX(
((AYP11-INDEX(INDIRECT(tbPayroll[[#This Row],[fedPrefix]]&amp;CHOOSE(tbPayroll[[#This Row],[fedStatus]],"SingleWage","JointlyWage","SingleWage","HeadWage")),AYG11))*
INDEX(INDIRECT(tbPayroll[[#This Row],[fedPrefix]]&amp;"Perc"),AYG11)+
INDEX(INDIRECT(tbPayroll[[#This Row],[fedPrefix]]&amp;CHOOSE(tbPayroll[[#This Row],[fedStatus]],"SingleHold","JointlyHold","SingleHold","HeadHold")),AYG11))/dPeriods
- IF(tbPayroll[[#This Row],[isFormSent]]="Yes",tbPayroll[[#This Row],[isFormStep3]],0),0)
+tbPayroll[[#This Row],[isFormStep4c]],dFEDRound)
)
)</f>
        <v/>
      </c>
      <c r="AYE11" s="116" t="str">
        <f>IF(tbPayroll[[#This Row],[idx]]="","",
ROUND(tbPayroll[[#This Row],[exSS]]*
IF(SUMIFS($AM11:$BMK11,$AM$3:$BMK$3,"&lt;"&amp;AYE$3,$AM$2:$BMK$2,AYE$2) +ssTax*AYU11 &lt;ssTax*ssMax,
ssTax*AYU11,
MAX(ssTax*ssMax-SUMIFS($AM11:$BMK11,$AM$3:$BMK$3,"&lt;"&amp;AYE$3,$AM$2:$BMK$2,AYE$2),0)),
2)
)</f>
        <v/>
      </c>
      <c r="AYF11" s="116" t="str">
        <f>IF(tbPayroll[[#This Row],[idx]]="","",IF(AYG11=0,0,ROUND(tbPayroll[[#This Row],[exMedi]]*mediTax*AYU11+AYO11*mediMax,2)))</f>
        <v/>
      </c>
      <c r="AYG11" s="116" t="str">
        <f ca="1">IF(tbPayroll[[#This Row],[idx]]="","",IFERROR(MATCH(AYP11,INDIRECT(tbPayroll[[#This Row],[fedPrefix]]&amp;CHOOSE(tbPayroll[[#This Row],[fedStatus]],"SingleWage","JointlyWage","SingleWage","HeadWage")),1),0))</f>
        <v/>
      </c>
      <c r="AYH11" s="116"/>
      <c r="AYI11" s="116" t="str">
        <f>IF(tbPayroll[[#This Row],[idx]]="","",
ROUND(tbPayroll[[#This Row],[401Roth]]*IF(SUMIFS($AM11:$BMK11,$AM$3:$BMK$3,"&lt;"&amp;AYV$3,$AM$2:$BMK$2,AYV$2)+AXP11&lt;compensationCap,
AYV11,
MAX(compensationCap-SUMIFS($AM11:$BMK11,$AM$3:$BMK$3,"&lt;"&amp;AYV$3,$AM$2:$BMK$2,AYV$2),0)),2))</f>
        <v/>
      </c>
      <c r="AYJ11" s="116" t="str">
        <f>IF(tbPayroll[[#This Row],[idx]]="","",
ROUND(tbPayroll[[#This Row],[401PreTax]]*IF(SUMIFS($AM11:$BMK11,$AM$3:$BMK$3,"&lt;"&amp;AYV$3,$AM$2:$BMK$2,AYV$2)+AXP11&lt;compensationCap,
AYV11,
MAX(compensationCap-SUMIFS($AM11:$BMK11,$AM$3:$BMK$3,"&lt;"&amp;AYV$3,$AM$2:$BMK$2,AYV$2),0)),2))</f>
        <v/>
      </c>
      <c r="AYK11" s="116" t="str">
        <f>IF(tbPayroll[[#This Row],[idx]]="","",
ROUND((tbPayroll[[#This Row],[401T1p]]*tbPayroll[[#This Row],[401T1Cap]]+tbPayroll[[#This Row],[401T2p]]*tbPayroll[[#This Row],[401T2Cap]])*IF(SUMIFS($AM11:$BMK11,$AM$3:$BMK$3,"&lt;"&amp;AYV$3,$AM$2:$BMK$2,AYV$2)+AXP11&lt;compensationCap,
AYV11,
MAX(compensationCap-SUMIFS($AM11:$BMK11,$AM$3:$BMK$3,"&lt;"&amp;AYV$3,$AM$2:$BMK$2,AYV$2),0)),2))</f>
        <v/>
      </c>
      <c r="AYL11" s="116" t="str">
        <f>IF(tbPayroll[[#This Row],[idx]]="","",
IF(AYK11=0,0,
ROUND(IF(SUMIFS($AM11:$BMK11,$AM$3:$BMK$3,"&lt;"&amp;AYN$3,$AM$2:$BMK$2,"&gt;="&amp;AYL$2,$AM$2:$BMK$2,"&lt;="&amp;AYN$2)+AYI11+AYJ11+AYK11&lt;tbPayroll[[#This Row],[401EmperLimit]],
AYK11,
MAX((tbPayroll[[#This Row],[401EmperLimit]]-SUMIFS($AM11:$BMK11,$AM$3:$BMK$3,"&lt;"&amp;AYN$3,$AM$2:$BMK$2,"&gt;="&amp;AYL$2,$AM$2:$BMK$2,"&lt;="&amp;AYN$2)),0)),2)))</f>
        <v/>
      </c>
      <c r="AYM11" s="116" t="str">
        <f>IF(tbPayroll[[#This Row],[idx]]="","",
IF(AYJ11=0,0,
ROUND(IF(SUMIFS($AM11:$BMK11,$AM$3:$BMK$3,"&lt;"&amp;AYN$3,$AM$2:$BMK$2,AYN$2)+AYI11+SUMIFS($AM11:$BMK11,$AM$3:$BMK$3,"&lt;"&amp;AYM$3,$AM$2:$BMK$2,AYM$2)+AYJ11&lt;tbPayroll[[#This Row],[401ContriLimit]],
AYJ11,
AYJ11/(AYI11+AYJ11)*
(tbPayroll[[#This Row],[401ContriLimit]]-SUMIFS($AM11:$BMK11,$AM$3:$BMK$3,"&lt;"&amp;AYN$3,$AM$2:$BMK$2,AYN$2)-SUMIFS($AM11:$BMK11,$AM$3:$BMK$3,"&lt;"&amp;AYM$3,$AM$2:$BMK$2,AYM$2))),2)))</f>
        <v/>
      </c>
      <c r="AYN11" s="116" t="str">
        <f>IF(tbPayroll[[#This Row],[idx]]="","",
IF(AYI11=0,0,
ROUND(IF(SUMIFS($AM11:$BMK11,$AM$3:$BMK$3,"&lt;"&amp;AYN$3,$AM$2:$BMK$2,AYN$2)+AYI11+SUMIFS($AM11:$BMK11,$AM$3:$BMK$3,"&lt;"&amp;AYM$3,$AM$2:$BMK$2,AYM$2)+AYJ11&lt;tbPayroll[[#This Row],[401ContriLimit]],
AYI11,
AYI11/(AYI11+AYJ11)*
(tbPayroll[[#This Row],[401ContriLimit]]-SUMIFS($AM11:$BMK11,$AM$3:$BMK$3,"&lt;"&amp;AYN$3,$AM$2:$BMK$2,AYN$2)-SUMIFS($AM11:$BMK11,$AM$3:$BMK$3,"&lt;"&amp;AYM$3,$AM$2:$BMK$2,AYM$2))),2)
))</f>
        <v/>
      </c>
      <c r="AYO11" s="116" t="str" cm="1">
        <f t="array" ref="AYO11">IF(tbPayroll[[#This Row],[idx]]="","",
IF(AYG11=0,0,
MAX(SUMIFS($AM11:$BMK11,$AM$3:$BMK$3,"&lt;="&amp;AYU$3,$AM$2:$BMK$2,AYU$2)-INDEX(mediAddTable,tbPayroll[[#This Row],[fedStatus]]),0)-
SUMIFS($AM11:$BMK11,$AM$3:$BMK$3,"&lt;"&amp;AYU$3,$AM$2:$BMK$2,AYO$2)
))</f>
        <v/>
      </c>
      <c r="AYP11" s="116" t="str">
        <f>IF(tbPayroll[[#This Row],[idx]]="","",
ROUND(MAX(AYT11*dPeriods+tbPayroll[[#This Row],[adjustedAmount]],0),dFEDRound))</f>
        <v/>
      </c>
      <c r="AYQ11" s="116" t="str">
        <f>IF(tbPayroll[[#This Row],[idx]]="","",
ROUND(IF(hoursMode="Daily",
SUMIFS(Hours!$J10:$BDM10,Hours!$J$2:$BDM$2,"&gt;="&amp;AXS$5,Hours!$J$2:$BDM$2,"&lt;="&amp;AYV$5,Hours!$J$5:$BDM$5,dRegularName),
SUMIFS(Hours!$J10:$BDM10,Hours!$J$1:$BDM$1,AYR$3,Hours!$J$5:$BDM$5,dRegularName)
),2))</f>
        <v/>
      </c>
      <c r="AYR11" s="116" t="str">
        <f>IF(tbPayroll[[#This Row],[idx]]="","",
IF(hoursMode="Daily",
SUMIFS(Hours!$J10:$BDM10,Hours!$J$2:$BDM$2,"&gt;="&amp;AXS$5,Hours!$J$2:$BDM$2,"&lt;="&amp;AYV$5,Hours!$J$5:$BDM$5,dOvertimeName),
SUMIFS(Hours!$J10:$BDM10,Hours!$J$1:$BDM$1,AYR$3,Hours!$J$5:$BDM$5,dOvertimeName)
))</f>
        <v/>
      </c>
      <c r="AYS11" s="116" t="str">
        <f>IF(tbPayroll[[#This Row],[idx]]="","",
IF(hoursMode="Daily",
SUMIFS(Hours!$J10:$BDM10,Hours!$J$2:$BDM$2,"&gt;="&amp;AXS$5,Hours!$J$2:$BDM$2,"&lt;="&amp;AYV$5,Hours!$J$5:$BDM$5,dVacationName),
SUMIFS(Hours!$J10:$BDM10,Hours!$J$1:$BDM$1,AYR$3,Hours!$J$5:$BDM$5,dVacationName)
))</f>
        <v/>
      </c>
      <c r="AYT11" s="116" t="str">
        <f>IF(tbPayroll[[#This Row],[Employee]]="","",MAX(AYV11-tbPayroll[[#This Row],[free]]-AXT11-AYM11,0))</f>
        <v/>
      </c>
      <c r="AYU11" s="116" t="str">
        <f>IF(tbPayroll[[#This Row],[Employee]]="","",MAX(AYV11-tbPayroll[[#This Row],[free]]-AXT11,0))</f>
        <v/>
      </c>
      <c r="AYV11" s="116" t="str">
        <f>IF(tbPayroll[[#This Row],[Employee]]="","",
IF(tbPayroll[[#This Row],[employmentDate]]&gt;AYV$5,0,AXX11+AXY11+AXZ11+AXV11))</f>
        <v/>
      </c>
      <c r="AYW11" s="116" t="str">
        <f>IF(tbPayroll[[#This Row],[Employee]]="","",AYV11-SUM(AYA11:AYF11)-AXU11-AXT11-AYM11-AYN11)</f>
        <v/>
      </c>
      <c r="AYX11" s="417"/>
      <c r="AYY11" s="192"/>
      <c r="AYZ11" s="192"/>
      <c r="AZA11" s="192"/>
      <c r="AZB11" s="193"/>
      <c r="AZC11" s="116" t="str">
        <f>IF(tbPayroll[[#This Row],[Employee]]="","",
AZW11 &amp; " | " &amp; AZX11&amp; " | " &amp; AZY11
)</f>
        <v/>
      </c>
      <c r="AZD11" s="116" t="str">
        <f>IF(tbPayroll[[#This Row],[Employee]]="","",
IF(tbPayroll[[#This Row],[employmentDate]]&gt;BAB$5,0,
ROUND(IF(tbPayroll[[#This Row],[IncomeBase]]=dSalaried,IF(AYY11&lt;&gt;"",AYY11,tbPayroll[[#This Row],[EmpWage]]),AZW11*IF(AYY11&lt;&gt;"",AYY11,tbPayroll[[#This Row],[EmpWage]])),2)))</f>
        <v/>
      </c>
      <c r="AZE11" s="116" t="str">
        <f>IF(tbPayroll[[#This Row],[Employee]]="","",
IF(tbPayroll[[#This Row],[employmentDate]]&gt;BAB$5,0,
ROUND(AZX11*tbPayroll[[#This Row],[overrrate]]*
IF(AYY11&lt;&gt;"",AYY11,tbPayroll[[#This Row],[EmpWage]])/IF(tbPayroll[[#This Row],[IncomeBase]]=dSalaried,MAX(tbPayroll[[#This Row],[regularwork]],1),1),2)
))</f>
        <v/>
      </c>
      <c r="AZF11" s="116" t="str">
        <f>IF(tbPayroll[[#This Row],[Employee]]="","",
IF(tbPayroll[[#This Row],[employmentDate]]&gt;BAB$5,0,
ROUND(AZY11*
IFERROR(AZD11/AZW11,0),2
)))</f>
        <v/>
      </c>
      <c r="AZG11" s="116" t="str">
        <f>IF(tbPayroll[[#This Row],[Employee]]="","",
tbPayroll[[#This Row],[exState]]*
(tbPayroll[[#This Row],[stateAddDedu]]+ROUND(
MAX(AZZ11-tbPayroll[[#This Row],[persExemp]],0)*tbPayroll[[#This Row],[stateTax]],dRound))
)</f>
        <v/>
      </c>
      <c r="AZH11" s="116" t="str">
        <f>IF(tbPayroll[[#This Row],[Employee]]="","",
(ROUND(
MAX(AZZ11-tbPayroll[[#This Row],[persExemp]],0)*tbPayroll[[#This Row],[dLocal]],dRound))
)</f>
        <v/>
      </c>
      <c r="AZI11" s="116" t="str">
        <f>IF(tbPayroll[[#This Row],[Employee]]="","",
(ROUND(
MAX(AZZ11-tbPayroll[[#This Row],[persExemp]],0)*tbPayroll[[#This Row],[dCity]],dRound))
)</f>
        <v/>
      </c>
      <c r="AZJ11" s="116" t="str" cm="1">
        <f t="array" aca="1" ref="AZJ11" ca="1">IF(tbPayroll[[#This Row],[idx]]="","",
IF(AZM11=0,0,
ROUND(tbPayroll[[#This Row],[exFed]]*
MAX(
((AZV11-INDEX(INDIRECT(tbPayroll[[#This Row],[fedPrefix]]&amp;CHOOSE(tbPayroll[[#This Row],[fedStatus]],"SingleWage","JointlyWage","SingleWage","HeadWage")),AZM11))*
INDEX(INDIRECT(tbPayroll[[#This Row],[fedPrefix]]&amp;"Perc"),AZM11)+
INDEX(INDIRECT(tbPayroll[[#This Row],[fedPrefix]]&amp;CHOOSE(tbPayroll[[#This Row],[fedStatus]],"SingleHold","JointlyHold","SingleHold","HeadHold")),AZM11))/dPeriods
- IF(tbPayroll[[#This Row],[isFormSent]]="Yes",tbPayroll[[#This Row],[isFormStep3]],0),0)
+tbPayroll[[#This Row],[isFormStep4c]],dFEDRound)
)
)</f>
        <v/>
      </c>
      <c r="AZK11" s="116" t="str">
        <f>IF(tbPayroll[[#This Row],[idx]]="","",
ROUND(tbPayroll[[#This Row],[exSS]]*
IF(SUMIFS($AM11:$BMK11,$AM$3:$BMK$3,"&lt;"&amp;AZK$3,$AM$2:$BMK$2,AZK$2) +ssTax*BAA11 &lt;ssTax*ssMax,
ssTax*BAA11,
MAX(ssTax*ssMax-SUMIFS($AM11:$BMK11,$AM$3:$BMK$3,"&lt;"&amp;AZK$3,$AM$2:$BMK$2,AZK$2),0)),
2)
)</f>
        <v/>
      </c>
      <c r="AZL11" s="116" t="str">
        <f>IF(tbPayroll[[#This Row],[idx]]="","",IF(AZM11=0,0,ROUND(tbPayroll[[#This Row],[exMedi]]*mediTax*BAA11+AZU11*mediMax,2)))</f>
        <v/>
      </c>
      <c r="AZM11" s="116" t="str">
        <f ca="1">IF(tbPayroll[[#This Row],[idx]]="","",IFERROR(MATCH(AZV11,INDIRECT(tbPayroll[[#This Row],[fedPrefix]]&amp;CHOOSE(tbPayroll[[#This Row],[fedStatus]],"SingleWage","JointlyWage","SingleWage","HeadWage")),1),0))</f>
        <v/>
      </c>
      <c r="AZN11" s="116"/>
      <c r="AZO11" s="116" t="str">
        <f>IF(tbPayroll[[#This Row],[idx]]="","",
ROUND(tbPayroll[[#This Row],[401Roth]]*IF(SUMIFS($AM11:$BMK11,$AM$3:$BMK$3,"&lt;"&amp;BAB$3,$AM$2:$BMK$2,BAB$2)+AYV11&lt;compensationCap,
BAB11,
MAX(compensationCap-SUMIFS($AM11:$BMK11,$AM$3:$BMK$3,"&lt;"&amp;BAB$3,$AM$2:$BMK$2,BAB$2),0)),2))</f>
        <v/>
      </c>
      <c r="AZP11" s="116" t="str">
        <f>IF(tbPayroll[[#This Row],[idx]]="","",
ROUND(tbPayroll[[#This Row],[401PreTax]]*IF(SUMIFS($AM11:$BMK11,$AM$3:$BMK$3,"&lt;"&amp;BAB$3,$AM$2:$BMK$2,BAB$2)+AYV11&lt;compensationCap,
BAB11,
MAX(compensationCap-SUMIFS($AM11:$BMK11,$AM$3:$BMK$3,"&lt;"&amp;BAB$3,$AM$2:$BMK$2,BAB$2),0)),2))</f>
        <v/>
      </c>
      <c r="AZQ11" s="116" t="str">
        <f>IF(tbPayroll[[#This Row],[idx]]="","",
ROUND((tbPayroll[[#This Row],[401T1p]]*tbPayroll[[#This Row],[401T1Cap]]+tbPayroll[[#This Row],[401T2p]]*tbPayroll[[#This Row],[401T2Cap]])*IF(SUMIFS($AM11:$BMK11,$AM$3:$BMK$3,"&lt;"&amp;BAB$3,$AM$2:$BMK$2,BAB$2)+AYV11&lt;compensationCap,
BAB11,
MAX(compensationCap-SUMIFS($AM11:$BMK11,$AM$3:$BMK$3,"&lt;"&amp;BAB$3,$AM$2:$BMK$2,BAB$2),0)),2))</f>
        <v/>
      </c>
      <c r="AZR11" s="116" t="str">
        <f>IF(tbPayroll[[#This Row],[idx]]="","",
IF(AZQ11=0,0,
ROUND(IF(SUMIFS($AM11:$BMK11,$AM$3:$BMK$3,"&lt;"&amp;AZT$3,$AM$2:$BMK$2,"&gt;="&amp;AZR$2,$AM$2:$BMK$2,"&lt;="&amp;AZT$2)+AZO11+AZP11+AZQ11&lt;tbPayroll[[#This Row],[401EmperLimit]],
AZQ11,
MAX((tbPayroll[[#This Row],[401EmperLimit]]-SUMIFS($AM11:$BMK11,$AM$3:$BMK$3,"&lt;"&amp;AZT$3,$AM$2:$BMK$2,"&gt;="&amp;AZR$2,$AM$2:$BMK$2,"&lt;="&amp;AZT$2)),0)),2)))</f>
        <v/>
      </c>
      <c r="AZS11" s="116" t="str">
        <f>IF(tbPayroll[[#This Row],[idx]]="","",
IF(AZP11=0,0,
ROUND(IF(SUMIFS($AM11:$BMK11,$AM$3:$BMK$3,"&lt;"&amp;AZT$3,$AM$2:$BMK$2,AZT$2)+AZO11+SUMIFS($AM11:$BMK11,$AM$3:$BMK$3,"&lt;"&amp;AZS$3,$AM$2:$BMK$2,AZS$2)+AZP11&lt;tbPayroll[[#This Row],[401ContriLimit]],
AZP11,
AZP11/(AZO11+AZP11)*
(tbPayroll[[#This Row],[401ContriLimit]]-SUMIFS($AM11:$BMK11,$AM$3:$BMK$3,"&lt;"&amp;AZT$3,$AM$2:$BMK$2,AZT$2)-SUMIFS($AM11:$BMK11,$AM$3:$BMK$3,"&lt;"&amp;AZS$3,$AM$2:$BMK$2,AZS$2))),2)))</f>
        <v/>
      </c>
      <c r="AZT11" s="116" t="str">
        <f>IF(tbPayroll[[#This Row],[idx]]="","",
IF(AZO11=0,0,
ROUND(IF(SUMIFS($AM11:$BMK11,$AM$3:$BMK$3,"&lt;"&amp;AZT$3,$AM$2:$BMK$2,AZT$2)+AZO11+SUMIFS($AM11:$BMK11,$AM$3:$BMK$3,"&lt;"&amp;AZS$3,$AM$2:$BMK$2,AZS$2)+AZP11&lt;tbPayroll[[#This Row],[401ContriLimit]],
AZO11,
AZO11/(AZO11+AZP11)*
(tbPayroll[[#This Row],[401ContriLimit]]-SUMIFS($AM11:$BMK11,$AM$3:$BMK$3,"&lt;"&amp;AZT$3,$AM$2:$BMK$2,AZT$2)-SUMIFS($AM11:$BMK11,$AM$3:$BMK$3,"&lt;"&amp;AZS$3,$AM$2:$BMK$2,AZS$2))),2)
))</f>
        <v/>
      </c>
      <c r="AZU11" s="116" t="str" cm="1">
        <f t="array" ref="AZU11">IF(tbPayroll[[#This Row],[idx]]="","",
IF(AZM11=0,0,
MAX(SUMIFS($AM11:$BMK11,$AM$3:$BMK$3,"&lt;="&amp;BAA$3,$AM$2:$BMK$2,BAA$2)-INDEX(mediAddTable,tbPayroll[[#This Row],[fedStatus]]),0)-
SUMIFS($AM11:$BMK11,$AM$3:$BMK$3,"&lt;"&amp;BAA$3,$AM$2:$BMK$2,AZU$2)
))</f>
        <v/>
      </c>
      <c r="AZV11" s="116" t="str">
        <f>IF(tbPayroll[[#This Row],[idx]]="","",
ROUND(MAX(AZZ11*dPeriods+tbPayroll[[#This Row],[adjustedAmount]],0),dFEDRound))</f>
        <v/>
      </c>
      <c r="AZW11" s="116" t="str">
        <f>IF(tbPayroll[[#This Row],[idx]]="","",
ROUND(IF(hoursMode="Daily",
SUMIFS(Hours!$J10:$BDM10,Hours!$J$2:$BDM$2,"&gt;="&amp;AYY$5,Hours!$J$2:$BDM$2,"&lt;="&amp;BAB$5,Hours!$J$5:$BDM$5,dRegularName),
SUMIFS(Hours!$J10:$BDM10,Hours!$J$1:$BDM$1,AZX$3,Hours!$J$5:$BDM$5,dRegularName)
),2))</f>
        <v/>
      </c>
      <c r="AZX11" s="116" t="str">
        <f>IF(tbPayroll[[#This Row],[idx]]="","",
IF(hoursMode="Daily",
SUMIFS(Hours!$J10:$BDM10,Hours!$J$2:$BDM$2,"&gt;="&amp;AYY$5,Hours!$J$2:$BDM$2,"&lt;="&amp;BAB$5,Hours!$J$5:$BDM$5,dOvertimeName),
SUMIFS(Hours!$J10:$BDM10,Hours!$J$1:$BDM$1,AZX$3,Hours!$J$5:$BDM$5,dOvertimeName)
))</f>
        <v/>
      </c>
      <c r="AZY11" s="116" t="str">
        <f>IF(tbPayroll[[#This Row],[idx]]="","",
IF(hoursMode="Daily",
SUMIFS(Hours!$J10:$BDM10,Hours!$J$2:$BDM$2,"&gt;="&amp;AYY$5,Hours!$J$2:$BDM$2,"&lt;="&amp;BAB$5,Hours!$J$5:$BDM$5,dVacationName),
SUMIFS(Hours!$J10:$BDM10,Hours!$J$1:$BDM$1,AZX$3,Hours!$J$5:$BDM$5,dVacationName)
))</f>
        <v/>
      </c>
      <c r="AZZ11" s="116" t="str">
        <f>IF(tbPayroll[[#This Row],[Employee]]="","",MAX(BAB11-tbPayroll[[#This Row],[free]]-AYZ11-AZS11,0))</f>
        <v/>
      </c>
      <c r="BAA11" s="116" t="str">
        <f>IF(tbPayroll[[#This Row],[Employee]]="","",MAX(BAB11-tbPayroll[[#This Row],[free]]-AYZ11,0))</f>
        <v/>
      </c>
      <c r="BAB11" s="116" t="str">
        <f>IF(tbPayroll[[#This Row],[Employee]]="","",
IF(tbPayroll[[#This Row],[employmentDate]]&gt;BAB$5,0,AZD11+AZE11+AZF11+AZB11))</f>
        <v/>
      </c>
      <c r="BAC11" s="116" t="str">
        <f>IF(tbPayroll[[#This Row],[Employee]]="","",BAB11-SUM(AZG11:AZL11)-AZA11-AYZ11-AZS11-AZT11)</f>
        <v/>
      </c>
      <c r="BAD11" s="417"/>
      <c r="BAE11" s="192"/>
      <c r="BAF11" s="192"/>
      <c r="BAG11" s="192"/>
      <c r="BAH11" s="193"/>
      <c r="BAI11" s="116" t="str">
        <f>IF(tbPayroll[[#This Row],[Employee]]="","",
BBC11 &amp; " | " &amp; BBD11&amp; " | " &amp; BBE11
)</f>
        <v/>
      </c>
      <c r="BAJ11" s="116" t="str">
        <f>IF(tbPayroll[[#This Row],[Employee]]="","",
IF(tbPayroll[[#This Row],[employmentDate]]&gt;BBH$5,0,
ROUND(IF(tbPayroll[[#This Row],[IncomeBase]]=dSalaried,IF(BAE11&lt;&gt;"",BAE11,tbPayroll[[#This Row],[EmpWage]]),BBC11*IF(BAE11&lt;&gt;"",BAE11,tbPayroll[[#This Row],[EmpWage]])),2)))</f>
        <v/>
      </c>
      <c r="BAK11" s="116" t="str">
        <f>IF(tbPayroll[[#This Row],[Employee]]="","",
IF(tbPayroll[[#This Row],[employmentDate]]&gt;BBH$5,0,
ROUND(BBD11*tbPayroll[[#This Row],[overrrate]]*
IF(BAE11&lt;&gt;"",BAE11,tbPayroll[[#This Row],[EmpWage]])/IF(tbPayroll[[#This Row],[IncomeBase]]=dSalaried,MAX(tbPayroll[[#This Row],[regularwork]],1),1),2)
))</f>
        <v/>
      </c>
      <c r="BAL11" s="116" t="str">
        <f>IF(tbPayroll[[#This Row],[Employee]]="","",
IF(tbPayroll[[#This Row],[employmentDate]]&gt;BBH$5,0,
ROUND(BBE11*
IFERROR(BAJ11/BBC11,0),2
)))</f>
        <v/>
      </c>
      <c r="BAM11" s="116" t="str">
        <f>IF(tbPayroll[[#This Row],[Employee]]="","",
tbPayroll[[#This Row],[exState]]*
(tbPayroll[[#This Row],[stateAddDedu]]+ROUND(
MAX(BBF11-tbPayroll[[#This Row],[persExemp]],0)*tbPayroll[[#This Row],[stateTax]],dRound))
)</f>
        <v/>
      </c>
      <c r="BAN11" s="116" t="str">
        <f>IF(tbPayroll[[#This Row],[Employee]]="","",
(ROUND(
MAX(BBF11-tbPayroll[[#This Row],[persExemp]],0)*tbPayroll[[#This Row],[dLocal]],dRound))
)</f>
        <v/>
      </c>
      <c r="BAO11" s="116" t="str">
        <f>IF(tbPayroll[[#This Row],[Employee]]="","",
(ROUND(
MAX(BBF11-tbPayroll[[#This Row],[persExemp]],0)*tbPayroll[[#This Row],[dCity]],dRound))
)</f>
        <v/>
      </c>
      <c r="BAP11" s="116" t="str" cm="1">
        <f t="array" aca="1" ref="BAP11" ca="1">IF(tbPayroll[[#This Row],[idx]]="","",
IF(BAS11=0,0,
ROUND(tbPayroll[[#This Row],[exFed]]*
MAX(
((BBB11-INDEX(INDIRECT(tbPayroll[[#This Row],[fedPrefix]]&amp;CHOOSE(tbPayroll[[#This Row],[fedStatus]],"SingleWage","JointlyWage","SingleWage","HeadWage")),BAS11))*
INDEX(INDIRECT(tbPayroll[[#This Row],[fedPrefix]]&amp;"Perc"),BAS11)+
INDEX(INDIRECT(tbPayroll[[#This Row],[fedPrefix]]&amp;CHOOSE(tbPayroll[[#This Row],[fedStatus]],"SingleHold","JointlyHold","SingleHold","HeadHold")),BAS11))/dPeriods
- IF(tbPayroll[[#This Row],[isFormSent]]="Yes",tbPayroll[[#This Row],[isFormStep3]],0),0)
+tbPayroll[[#This Row],[isFormStep4c]],dFEDRound)
)
)</f>
        <v/>
      </c>
      <c r="BAQ11" s="116" t="str">
        <f>IF(tbPayroll[[#This Row],[idx]]="","",
ROUND(tbPayroll[[#This Row],[exSS]]*
IF(SUMIFS($AM11:$BMK11,$AM$3:$BMK$3,"&lt;"&amp;BAQ$3,$AM$2:$BMK$2,BAQ$2) +ssTax*BBG11 &lt;ssTax*ssMax,
ssTax*BBG11,
MAX(ssTax*ssMax-SUMIFS($AM11:$BMK11,$AM$3:$BMK$3,"&lt;"&amp;BAQ$3,$AM$2:$BMK$2,BAQ$2),0)),
2)
)</f>
        <v/>
      </c>
      <c r="BAR11" s="116" t="str">
        <f>IF(tbPayroll[[#This Row],[idx]]="","",IF(BAS11=0,0,ROUND(tbPayroll[[#This Row],[exMedi]]*mediTax*BBG11+BBA11*mediMax,2)))</f>
        <v/>
      </c>
      <c r="BAS11" s="116" t="str">
        <f ca="1">IF(tbPayroll[[#This Row],[idx]]="","",IFERROR(MATCH(BBB11,INDIRECT(tbPayroll[[#This Row],[fedPrefix]]&amp;CHOOSE(tbPayroll[[#This Row],[fedStatus]],"SingleWage","JointlyWage","SingleWage","HeadWage")),1),0))</f>
        <v/>
      </c>
      <c r="BAT11" s="116"/>
      <c r="BAU11" s="116" t="str">
        <f>IF(tbPayroll[[#This Row],[idx]]="","",
ROUND(tbPayroll[[#This Row],[401Roth]]*IF(SUMIFS($AM11:$BMK11,$AM$3:$BMK$3,"&lt;"&amp;BBH$3,$AM$2:$BMK$2,BBH$2)+BAB11&lt;compensationCap,
BBH11,
MAX(compensationCap-SUMIFS($AM11:$BMK11,$AM$3:$BMK$3,"&lt;"&amp;BBH$3,$AM$2:$BMK$2,BBH$2),0)),2))</f>
        <v/>
      </c>
      <c r="BAV11" s="116" t="str">
        <f>IF(tbPayroll[[#This Row],[idx]]="","",
ROUND(tbPayroll[[#This Row],[401PreTax]]*IF(SUMIFS($AM11:$BMK11,$AM$3:$BMK$3,"&lt;"&amp;BBH$3,$AM$2:$BMK$2,BBH$2)+BAB11&lt;compensationCap,
BBH11,
MAX(compensationCap-SUMIFS($AM11:$BMK11,$AM$3:$BMK$3,"&lt;"&amp;BBH$3,$AM$2:$BMK$2,BBH$2),0)),2))</f>
        <v/>
      </c>
      <c r="BAW11" s="116" t="str">
        <f>IF(tbPayroll[[#This Row],[idx]]="","",
ROUND((tbPayroll[[#This Row],[401T1p]]*tbPayroll[[#This Row],[401T1Cap]]+tbPayroll[[#This Row],[401T2p]]*tbPayroll[[#This Row],[401T2Cap]])*IF(SUMIFS($AM11:$BMK11,$AM$3:$BMK$3,"&lt;"&amp;BBH$3,$AM$2:$BMK$2,BBH$2)+BAB11&lt;compensationCap,
BBH11,
MAX(compensationCap-SUMIFS($AM11:$BMK11,$AM$3:$BMK$3,"&lt;"&amp;BBH$3,$AM$2:$BMK$2,BBH$2),0)),2))</f>
        <v/>
      </c>
      <c r="BAX11" s="116" t="str">
        <f>IF(tbPayroll[[#This Row],[idx]]="","",
IF(BAW11=0,0,
ROUND(IF(SUMIFS($AM11:$BMK11,$AM$3:$BMK$3,"&lt;"&amp;BAZ$3,$AM$2:$BMK$2,"&gt;="&amp;BAX$2,$AM$2:$BMK$2,"&lt;="&amp;BAZ$2)+BAU11+BAV11+BAW11&lt;tbPayroll[[#This Row],[401EmperLimit]],
BAW11,
MAX((tbPayroll[[#This Row],[401EmperLimit]]-SUMIFS($AM11:$BMK11,$AM$3:$BMK$3,"&lt;"&amp;BAZ$3,$AM$2:$BMK$2,"&gt;="&amp;BAX$2,$AM$2:$BMK$2,"&lt;="&amp;BAZ$2)),0)),2)))</f>
        <v/>
      </c>
      <c r="BAY11" s="116" t="str">
        <f>IF(tbPayroll[[#This Row],[idx]]="","",
IF(BAV11=0,0,
ROUND(IF(SUMIFS($AM11:$BMK11,$AM$3:$BMK$3,"&lt;"&amp;BAZ$3,$AM$2:$BMK$2,BAZ$2)+BAU11+SUMIFS($AM11:$BMK11,$AM$3:$BMK$3,"&lt;"&amp;BAY$3,$AM$2:$BMK$2,BAY$2)+BAV11&lt;tbPayroll[[#This Row],[401ContriLimit]],
BAV11,
BAV11/(BAU11+BAV11)*
(tbPayroll[[#This Row],[401ContriLimit]]-SUMIFS($AM11:$BMK11,$AM$3:$BMK$3,"&lt;"&amp;BAZ$3,$AM$2:$BMK$2,BAZ$2)-SUMIFS($AM11:$BMK11,$AM$3:$BMK$3,"&lt;"&amp;BAY$3,$AM$2:$BMK$2,BAY$2))),2)))</f>
        <v/>
      </c>
      <c r="BAZ11" s="116" t="str">
        <f>IF(tbPayroll[[#This Row],[idx]]="","",
IF(BAU11=0,0,
ROUND(IF(SUMIFS($AM11:$BMK11,$AM$3:$BMK$3,"&lt;"&amp;BAZ$3,$AM$2:$BMK$2,BAZ$2)+BAU11+SUMIFS($AM11:$BMK11,$AM$3:$BMK$3,"&lt;"&amp;BAY$3,$AM$2:$BMK$2,BAY$2)+BAV11&lt;tbPayroll[[#This Row],[401ContriLimit]],
BAU11,
BAU11/(BAU11+BAV11)*
(tbPayroll[[#This Row],[401ContriLimit]]-SUMIFS($AM11:$BMK11,$AM$3:$BMK$3,"&lt;"&amp;BAZ$3,$AM$2:$BMK$2,BAZ$2)-SUMIFS($AM11:$BMK11,$AM$3:$BMK$3,"&lt;"&amp;BAY$3,$AM$2:$BMK$2,BAY$2))),2)
))</f>
        <v/>
      </c>
      <c r="BBA11" s="116" t="str" cm="1">
        <f t="array" ref="BBA11">IF(tbPayroll[[#This Row],[idx]]="","",
IF(BAS11=0,0,
MAX(SUMIFS($AM11:$BMK11,$AM$3:$BMK$3,"&lt;="&amp;BBG$3,$AM$2:$BMK$2,BBG$2)-INDEX(mediAddTable,tbPayroll[[#This Row],[fedStatus]]),0)-
SUMIFS($AM11:$BMK11,$AM$3:$BMK$3,"&lt;"&amp;BBG$3,$AM$2:$BMK$2,BBA$2)
))</f>
        <v/>
      </c>
      <c r="BBB11" s="116" t="str">
        <f>IF(tbPayroll[[#This Row],[idx]]="","",
ROUND(MAX(BBF11*dPeriods+tbPayroll[[#This Row],[adjustedAmount]],0),dFEDRound))</f>
        <v/>
      </c>
      <c r="BBC11" s="116" t="str">
        <f>IF(tbPayroll[[#This Row],[idx]]="","",
ROUND(IF(hoursMode="Daily",
SUMIFS(Hours!$J10:$BDM10,Hours!$J$2:$BDM$2,"&gt;="&amp;BAE$5,Hours!$J$2:$BDM$2,"&lt;="&amp;BBH$5,Hours!$J$5:$BDM$5,dRegularName),
SUMIFS(Hours!$J10:$BDM10,Hours!$J$1:$BDM$1,BBD$3,Hours!$J$5:$BDM$5,dRegularName)
),2))</f>
        <v/>
      </c>
      <c r="BBD11" s="116" t="str">
        <f>IF(tbPayroll[[#This Row],[idx]]="","",
IF(hoursMode="Daily",
SUMIFS(Hours!$J10:$BDM10,Hours!$J$2:$BDM$2,"&gt;="&amp;BAE$5,Hours!$J$2:$BDM$2,"&lt;="&amp;BBH$5,Hours!$J$5:$BDM$5,dOvertimeName),
SUMIFS(Hours!$J10:$BDM10,Hours!$J$1:$BDM$1,BBD$3,Hours!$J$5:$BDM$5,dOvertimeName)
))</f>
        <v/>
      </c>
      <c r="BBE11" s="116" t="str">
        <f>IF(tbPayroll[[#This Row],[idx]]="","",
IF(hoursMode="Daily",
SUMIFS(Hours!$J10:$BDM10,Hours!$J$2:$BDM$2,"&gt;="&amp;BAE$5,Hours!$J$2:$BDM$2,"&lt;="&amp;BBH$5,Hours!$J$5:$BDM$5,dVacationName),
SUMIFS(Hours!$J10:$BDM10,Hours!$J$1:$BDM$1,BBD$3,Hours!$J$5:$BDM$5,dVacationName)
))</f>
        <v/>
      </c>
      <c r="BBF11" s="116" t="str">
        <f>IF(tbPayroll[[#This Row],[Employee]]="","",MAX(BBH11-tbPayroll[[#This Row],[free]]-BAF11-BAY11,0))</f>
        <v/>
      </c>
      <c r="BBG11" s="116" t="str">
        <f>IF(tbPayroll[[#This Row],[Employee]]="","",MAX(BBH11-tbPayroll[[#This Row],[free]]-BAF11,0))</f>
        <v/>
      </c>
      <c r="BBH11" s="116" t="str">
        <f>IF(tbPayroll[[#This Row],[Employee]]="","",
IF(tbPayroll[[#This Row],[employmentDate]]&gt;BBH$5,0,BAJ11+BAK11+BAL11+BAH11))</f>
        <v/>
      </c>
      <c r="BBI11" s="116" t="str">
        <f>IF(tbPayroll[[#This Row],[Employee]]="","",BBH11-SUM(BAM11:BAR11)-BAG11-BAF11-BAY11-BAZ11)</f>
        <v/>
      </c>
      <c r="BBJ11" s="417"/>
      <c r="BBK11" s="192"/>
      <c r="BBL11" s="192"/>
      <c r="BBM11" s="192"/>
      <c r="BBN11" s="193"/>
      <c r="BBO11" s="116" t="str">
        <f>IF(tbPayroll[[#This Row],[Employee]]="","",
BCI11 &amp; " | " &amp; BCJ11&amp; " | " &amp; BCK11
)</f>
        <v/>
      </c>
      <c r="BBP11" s="116" t="str">
        <f>IF(tbPayroll[[#This Row],[Employee]]="","",
IF(tbPayroll[[#This Row],[employmentDate]]&gt;BCN$5,0,
ROUND(IF(tbPayroll[[#This Row],[IncomeBase]]=dSalaried,IF(BBK11&lt;&gt;"",BBK11,tbPayroll[[#This Row],[EmpWage]]),BCI11*IF(BBK11&lt;&gt;"",BBK11,tbPayroll[[#This Row],[EmpWage]])),2)))</f>
        <v/>
      </c>
      <c r="BBQ11" s="116" t="str">
        <f>IF(tbPayroll[[#This Row],[Employee]]="","",
IF(tbPayroll[[#This Row],[employmentDate]]&gt;BCN$5,0,
ROUND(BCJ11*tbPayroll[[#This Row],[overrrate]]*
IF(BBK11&lt;&gt;"",BBK11,tbPayroll[[#This Row],[EmpWage]])/IF(tbPayroll[[#This Row],[IncomeBase]]=dSalaried,MAX(tbPayroll[[#This Row],[regularwork]],1),1),2)
))</f>
        <v/>
      </c>
      <c r="BBR11" s="116" t="str">
        <f>IF(tbPayroll[[#This Row],[Employee]]="","",
IF(tbPayroll[[#This Row],[employmentDate]]&gt;BCN$5,0,
ROUND(BCK11*
IFERROR(BBP11/BCI11,0),2
)))</f>
        <v/>
      </c>
      <c r="BBS11" s="116" t="str">
        <f>IF(tbPayroll[[#This Row],[Employee]]="","",
tbPayroll[[#This Row],[exState]]*
(tbPayroll[[#This Row],[stateAddDedu]]+ROUND(
MAX(BCL11-tbPayroll[[#This Row],[persExemp]],0)*tbPayroll[[#This Row],[stateTax]],dRound))
)</f>
        <v/>
      </c>
      <c r="BBT11" s="116" t="str">
        <f>IF(tbPayroll[[#This Row],[Employee]]="","",
(ROUND(
MAX(BCL11-tbPayroll[[#This Row],[persExemp]],0)*tbPayroll[[#This Row],[dLocal]],dRound))
)</f>
        <v/>
      </c>
      <c r="BBU11" s="116" t="str">
        <f>IF(tbPayroll[[#This Row],[Employee]]="","",
(ROUND(
MAX(BCL11-tbPayroll[[#This Row],[persExemp]],0)*tbPayroll[[#This Row],[dCity]],dRound))
)</f>
        <v/>
      </c>
      <c r="BBV11" s="116" t="str" cm="1">
        <f t="array" aca="1" ref="BBV11" ca="1">IF(tbPayroll[[#This Row],[idx]]="","",
IF(BBY11=0,0,
ROUND(tbPayroll[[#This Row],[exFed]]*
MAX(
((BCH11-INDEX(INDIRECT(tbPayroll[[#This Row],[fedPrefix]]&amp;CHOOSE(tbPayroll[[#This Row],[fedStatus]],"SingleWage","JointlyWage","SingleWage","HeadWage")),BBY11))*
INDEX(INDIRECT(tbPayroll[[#This Row],[fedPrefix]]&amp;"Perc"),BBY11)+
INDEX(INDIRECT(tbPayroll[[#This Row],[fedPrefix]]&amp;CHOOSE(tbPayroll[[#This Row],[fedStatus]],"SingleHold","JointlyHold","SingleHold","HeadHold")),BBY11))/dPeriods
- IF(tbPayroll[[#This Row],[isFormSent]]="Yes",tbPayroll[[#This Row],[isFormStep3]],0),0)
+tbPayroll[[#This Row],[isFormStep4c]],dFEDRound)
)
)</f>
        <v/>
      </c>
      <c r="BBW11" s="116" t="str">
        <f>IF(tbPayroll[[#This Row],[idx]]="","",
ROUND(tbPayroll[[#This Row],[exSS]]*
IF(SUMIFS($AM11:$BMK11,$AM$3:$BMK$3,"&lt;"&amp;BBW$3,$AM$2:$BMK$2,BBW$2) +ssTax*BCM11 &lt;ssTax*ssMax,
ssTax*BCM11,
MAX(ssTax*ssMax-SUMIFS($AM11:$BMK11,$AM$3:$BMK$3,"&lt;"&amp;BBW$3,$AM$2:$BMK$2,BBW$2),0)),
2)
)</f>
        <v/>
      </c>
      <c r="BBX11" s="116" t="str">
        <f>IF(tbPayroll[[#This Row],[idx]]="","",IF(BBY11=0,0,ROUND(tbPayroll[[#This Row],[exMedi]]*mediTax*BCM11+BCG11*mediMax,2)))</f>
        <v/>
      </c>
      <c r="BBY11" s="116" t="str">
        <f ca="1">IF(tbPayroll[[#This Row],[idx]]="","",IFERROR(MATCH(BCH11,INDIRECT(tbPayroll[[#This Row],[fedPrefix]]&amp;CHOOSE(tbPayroll[[#This Row],[fedStatus]],"SingleWage","JointlyWage","SingleWage","HeadWage")),1),0))</f>
        <v/>
      </c>
      <c r="BBZ11" s="116"/>
      <c r="BCA11" s="116" t="str">
        <f>IF(tbPayroll[[#This Row],[idx]]="","",
ROUND(tbPayroll[[#This Row],[401Roth]]*IF(SUMIFS($AM11:$BMK11,$AM$3:$BMK$3,"&lt;"&amp;BCN$3,$AM$2:$BMK$2,BCN$2)+BBH11&lt;compensationCap,
BCN11,
MAX(compensationCap-SUMIFS($AM11:$BMK11,$AM$3:$BMK$3,"&lt;"&amp;BCN$3,$AM$2:$BMK$2,BCN$2),0)),2))</f>
        <v/>
      </c>
      <c r="BCB11" s="116" t="str">
        <f>IF(tbPayroll[[#This Row],[idx]]="","",
ROUND(tbPayroll[[#This Row],[401PreTax]]*IF(SUMIFS($AM11:$BMK11,$AM$3:$BMK$3,"&lt;"&amp;BCN$3,$AM$2:$BMK$2,BCN$2)+BBH11&lt;compensationCap,
BCN11,
MAX(compensationCap-SUMIFS($AM11:$BMK11,$AM$3:$BMK$3,"&lt;"&amp;BCN$3,$AM$2:$BMK$2,BCN$2),0)),2))</f>
        <v/>
      </c>
      <c r="BCC11" s="116" t="str">
        <f>IF(tbPayroll[[#This Row],[idx]]="","",
ROUND((tbPayroll[[#This Row],[401T1p]]*tbPayroll[[#This Row],[401T1Cap]]+tbPayroll[[#This Row],[401T2p]]*tbPayroll[[#This Row],[401T2Cap]])*IF(SUMIFS($AM11:$BMK11,$AM$3:$BMK$3,"&lt;"&amp;BCN$3,$AM$2:$BMK$2,BCN$2)+BBH11&lt;compensationCap,
BCN11,
MAX(compensationCap-SUMIFS($AM11:$BMK11,$AM$3:$BMK$3,"&lt;"&amp;BCN$3,$AM$2:$BMK$2,BCN$2),0)),2))</f>
        <v/>
      </c>
      <c r="BCD11" s="116" t="str">
        <f>IF(tbPayroll[[#This Row],[idx]]="","",
IF(BCC11=0,0,
ROUND(IF(SUMIFS($AM11:$BMK11,$AM$3:$BMK$3,"&lt;"&amp;BCF$3,$AM$2:$BMK$2,"&gt;="&amp;BCD$2,$AM$2:$BMK$2,"&lt;="&amp;BCF$2)+BCA11+BCB11+BCC11&lt;tbPayroll[[#This Row],[401EmperLimit]],
BCC11,
MAX((tbPayroll[[#This Row],[401EmperLimit]]-SUMIFS($AM11:$BMK11,$AM$3:$BMK$3,"&lt;"&amp;BCF$3,$AM$2:$BMK$2,"&gt;="&amp;BCD$2,$AM$2:$BMK$2,"&lt;="&amp;BCF$2)),0)),2)))</f>
        <v/>
      </c>
      <c r="BCE11" s="116" t="str">
        <f>IF(tbPayroll[[#This Row],[idx]]="","",
IF(BCB11=0,0,
ROUND(IF(SUMIFS($AM11:$BMK11,$AM$3:$BMK$3,"&lt;"&amp;BCF$3,$AM$2:$BMK$2,BCF$2)+BCA11+SUMIFS($AM11:$BMK11,$AM$3:$BMK$3,"&lt;"&amp;BCE$3,$AM$2:$BMK$2,BCE$2)+BCB11&lt;tbPayroll[[#This Row],[401ContriLimit]],
BCB11,
BCB11/(BCA11+BCB11)*
(tbPayroll[[#This Row],[401ContriLimit]]-SUMIFS($AM11:$BMK11,$AM$3:$BMK$3,"&lt;"&amp;BCF$3,$AM$2:$BMK$2,BCF$2)-SUMIFS($AM11:$BMK11,$AM$3:$BMK$3,"&lt;"&amp;BCE$3,$AM$2:$BMK$2,BCE$2))),2)))</f>
        <v/>
      </c>
      <c r="BCF11" s="116" t="str">
        <f>IF(tbPayroll[[#This Row],[idx]]="","",
IF(BCA11=0,0,
ROUND(IF(SUMIFS($AM11:$BMK11,$AM$3:$BMK$3,"&lt;"&amp;BCF$3,$AM$2:$BMK$2,BCF$2)+BCA11+SUMIFS($AM11:$BMK11,$AM$3:$BMK$3,"&lt;"&amp;BCE$3,$AM$2:$BMK$2,BCE$2)+BCB11&lt;tbPayroll[[#This Row],[401ContriLimit]],
BCA11,
BCA11/(BCA11+BCB11)*
(tbPayroll[[#This Row],[401ContriLimit]]-SUMIFS($AM11:$BMK11,$AM$3:$BMK$3,"&lt;"&amp;BCF$3,$AM$2:$BMK$2,BCF$2)-SUMIFS($AM11:$BMK11,$AM$3:$BMK$3,"&lt;"&amp;BCE$3,$AM$2:$BMK$2,BCE$2))),2)
))</f>
        <v/>
      </c>
      <c r="BCG11" s="116" t="str" cm="1">
        <f t="array" ref="BCG11">IF(tbPayroll[[#This Row],[idx]]="","",
IF(BBY11=0,0,
MAX(SUMIFS($AM11:$BMK11,$AM$3:$BMK$3,"&lt;="&amp;BCM$3,$AM$2:$BMK$2,BCM$2)-INDEX(mediAddTable,tbPayroll[[#This Row],[fedStatus]]),0)-
SUMIFS($AM11:$BMK11,$AM$3:$BMK$3,"&lt;"&amp;BCM$3,$AM$2:$BMK$2,BCG$2)
))</f>
        <v/>
      </c>
      <c r="BCH11" s="116" t="str">
        <f>IF(tbPayroll[[#This Row],[idx]]="","",
ROUND(MAX(BCL11*dPeriods+tbPayroll[[#This Row],[adjustedAmount]],0),dFEDRound))</f>
        <v/>
      </c>
      <c r="BCI11" s="116" t="str">
        <f>IF(tbPayroll[[#This Row],[idx]]="","",
ROUND(IF(hoursMode="Daily",
SUMIFS(Hours!$J10:$BDM10,Hours!$J$2:$BDM$2,"&gt;="&amp;BBK$5,Hours!$J$2:$BDM$2,"&lt;="&amp;BCN$5,Hours!$J$5:$BDM$5,dRegularName),
SUMIFS(Hours!$J10:$BDM10,Hours!$J$1:$BDM$1,BCJ$3,Hours!$J$5:$BDM$5,dRegularName)
),2))</f>
        <v/>
      </c>
      <c r="BCJ11" s="116" t="str">
        <f>IF(tbPayroll[[#This Row],[idx]]="","",
IF(hoursMode="Daily",
SUMIFS(Hours!$J10:$BDM10,Hours!$J$2:$BDM$2,"&gt;="&amp;BBK$5,Hours!$J$2:$BDM$2,"&lt;="&amp;BCN$5,Hours!$J$5:$BDM$5,dOvertimeName),
SUMIFS(Hours!$J10:$BDM10,Hours!$J$1:$BDM$1,BCJ$3,Hours!$J$5:$BDM$5,dOvertimeName)
))</f>
        <v/>
      </c>
      <c r="BCK11" s="116" t="str">
        <f>IF(tbPayroll[[#This Row],[idx]]="","",
IF(hoursMode="Daily",
SUMIFS(Hours!$J10:$BDM10,Hours!$J$2:$BDM$2,"&gt;="&amp;BBK$5,Hours!$J$2:$BDM$2,"&lt;="&amp;BCN$5,Hours!$J$5:$BDM$5,dVacationName),
SUMIFS(Hours!$J10:$BDM10,Hours!$J$1:$BDM$1,BCJ$3,Hours!$J$5:$BDM$5,dVacationName)
))</f>
        <v/>
      </c>
      <c r="BCL11" s="116" t="str">
        <f>IF(tbPayroll[[#This Row],[Employee]]="","",MAX(BCN11-tbPayroll[[#This Row],[free]]-BBL11-BCE11,0))</f>
        <v/>
      </c>
      <c r="BCM11" s="116" t="str">
        <f>IF(tbPayroll[[#This Row],[Employee]]="","",MAX(BCN11-tbPayroll[[#This Row],[free]]-BBL11,0))</f>
        <v/>
      </c>
      <c r="BCN11" s="116" t="str">
        <f>IF(tbPayroll[[#This Row],[Employee]]="","",
IF(tbPayroll[[#This Row],[employmentDate]]&gt;BCN$5,0,BBP11+BBQ11+BBR11+BBN11))</f>
        <v/>
      </c>
      <c r="BCO11" s="116" t="str">
        <f>IF(tbPayroll[[#This Row],[Employee]]="","",BCN11-SUM(BBS11:BBX11)-BBM11-BBL11-BCE11-BCF11)</f>
        <v/>
      </c>
      <c r="BCP11" s="417"/>
      <c r="BCQ11" s="192"/>
      <c r="BCR11" s="192"/>
      <c r="BCS11" s="192"/>
      <c r="BCT11" s="193"/>
      <c r="BCU11" s="116" t="str">
        <f>IF(tbPayroll[[#This Row],[Employee]]="","",
BDO11 &amp; " | " &amp; BDP11&amp; " | " &amp; BDQ11
)</f>
        <v/>
      </c>
      <c r="BCV11" s="116" t="str">
        <f>IF(tbPayroll[[#This Row],[Employee]]="","",
IF(tbPayroll[[#This Row],[employmentDate]]&gt;BDT$5,0,
ROUND(IF(tbPayroll[[#This Row],[IncomeBase]]=dSalaried,IF(BCQ11&lt;&gt;"",BCQ11,tbPayroll[[#This Row],[EmpWage]]),BDO11*IF(BCQ11&lt;&gt;"",BCQ11,tbPayroll[[#This Row],[EmpWage]])),2)))</f>
        <v/>
      </c>
      <c r="BCW11" s="116" t="str">
        <f>IF(tbPayroll[[#This Row],[Employee]]="","",
IF(tbPayroll[[#This Row],[employmentDate]]&gt;BDT$5,0,
ROUND(BDP11*tbPayroll[[#This Row],[overrrate]]*
IF(BCQ11&lt;&gt;"",BCQ11,tbPayroll[[#This Row],[EmpWage]])/IF(tbPayroll[[#This Row],[IncomeBase]]=dSalaried,MAX(tbPayroll[[#This Row],[regularwork]],1),1),2)
))</f>
        <v/>
      </c>
      <c r="BCX11" s="116" t="str">
        <f>IF(tbPayroll[[#This Row],[Employee]]="","",
IF(tbPayroll[[#This Row],[employmentDate]]&gt;BDT$5,0,
ROUND(BDQ11*
IFERROR(BCV11/BDO11,0),2
)))</f>
        <v/>
      </c>
      <c r="BCY11" s="116" t="str">
        <f>IF(tbPayroll[[#This Row],[Employee]]="","",
tbPayroll[[#This Row],[exState]]*
(tbPayroll[[#This Row],[stateAddDedu]]+ROUND(
MAX(BDR11-tbPayroll[[#This Row],[persExemp]],0)*tbPayroll[[#This Row],[stateTax]],dRound))
)</f>
        <v/>
      </c>
      <c r="BCZ11" s="116" t="str">
        <f>IF(tbPayroll[[#This Row],[Employee]]="","",
(ROUND(
MAX(BDR11-tbPayroll[[#This Row],[persExemp]],0)*tbPayroll[[#This Row],[dLocal]],dRound))
)</f>
        <v/>
      </c>
      <c r="BDA11" s="116" t="str">
        <f>IF(tbPayroll[[#This Row],[Employee]]="","",
(ROUND(
MAX(BDR11-tbPayroll[[#This Row],[persExemp]],0)*tbPayroll[[#This Row],[dCity]],dRound))
)</f>
        <v/>
      </c>
      <c r="BDB11" s="116" t="str" cm="1">
        <f t="array" aca="1" ref="BDB11" ca="1">IF(tbPayroll[[#This Row],[idx]]="","",
IF(BDE11=0,0,
ROUND(tbPayroll[[#This Row],[exFed]]*
MAX(
((BDN11-INDEX(INDIRECT(tbPayroll[[#This Row],[fedPrefix]]&amp;CHOOSE(tbPayroll[[#This Row],[fedStatus]],"SingleWage","JointlyWage","SingleWage","HeadWage")),BDE11))*
INDEX(INDIRECT(tbPayroll[[#This Row],[fedPrefix]]&amp;"Perc"),BDE11)+
INDEX(INDIRECT(tbPayroll[[#This Row],[fedPrefix]]&amp;CHOOSE(tbPayroll[[#This Row],[fedStatus]],"SingleHold","JointlyHold","SingleHold","HeadHold")),BDE11))/dPeriods
- IF(tbPayroll[[#This Row],[isFormSent]]="Yes",tbPayroll[[#This Row],[isFormStep3]],0),0)
+tbPayroll[[#This Row],[isFormStep4c]],dFEDRound)
)
)</f>
        <v/>
      </c>
      <c r="BDC11" s="116" t="str">
        <f>IF(tbPayroll[[#This Row],[idx]]="","",
ROUND(tbPayroll[[#This Row],[exSS]]*
IF(SUMIFS($AM11:$BMK11,$AM$3:$BMK$3,"&lt;"&amp;BDC$3,$AM$2:$BMK$2,BDC$2) +ssTax*BDS11 &lt;ssTax*ssMax,
ssTax*BDS11,
MAX(ssTax*ssMax-SUMIFS($AM11:$BMK11,$AM$3:$BMK$3,"&lt;"&amp;BDC$3,$AM$2:$BMK$2,BDC$2),0)),
2)
)</f>
        <v/>
      </c>
      <c r="BDD11" s="116" t="str">
        <f>IF(tbPayroll[[#This Row],[idx]]="","",IF(BDE11=0,0,ROUND(tbPayroll[[#This Row],[exMedi]]*mediTax*BDS11+BDM11*mediMax,2)))</f>
        <v/>
      </c>
      <c r="BDE11" s="116" t="str">
        <f ca="1">IF(tbPayroll[[#This Row],[idx]]="","",IFERROR(MATCH(BDN11,INDIRECT(tbPayroll[[#This Row],[fedPrefix]]&amp;CHOOSE(tbPayroll[[#This Row],[fedStatus]],"SingleWage","JointlyWage","SingleWage","HeadWage")),1),0))</f>
        <v/>
      </c>
      <c r="BDF11" s="116"/>
      <c r="BDG11" s="116" t="str">
        <f>IF(tbPayroll[[#This Row],[idx]]="","",
ROUND(tbPayroll[[#This Row],[401Roth]]*IF(SUMIFS($AM11:$BMK11,$AM$3:$BMK$3,"&lt;"&amp;BDT$3,$AM$2:$BMK$2,BDT$2)+BCN11&lt;compensationCap,
BDT11,
MAX(compensationCap-SUMIFS($AM11:$BMK11,$AM$3:$BMK$3,"&lt;"&amp;BDT$3,$AM$2:$BMK$2,BDT$2),0)),2))</f>
        <v/>
      </c>
      <c r="BDH11" s="116" t="str">
        <f>IF(tbPayroll[[#This Row],[idx]]="","",
ROUND(tbPayroll[[#This Row],[401PreTax]]*IF(SUMIFS($AM11:$BMK11,$AM$3:$BMK$3,"&lt;"&amp;BDT$3,$AM$2:$BMK$2,BDT$2)+BCN11&lt;compensationCap,
BDT11,
MAX(compensationCap-SUMIFS($AM11:$BMK11,$AM$3:$BMK$3,"&lt;"&amp;BDT$3,$AM$2:$BMK$2,BDT$2),0)),2))</f>
        <v/>
      </c>
      <c r="BDI11" s="116" t="str">
        <f>IF(tbPayroll[[#This Row],[idx]]="","",
ROUND((tbPayroll[[#This Row],[401T1p]]*tbPayroll[[#This Row],[401T1Cap]]+tbPayroll[[#This Row],[401T2p]]*tbPayroll[[#This Row],[401T2Cap]])*IF(SUMIFS($AM11:$BMK11,$AM$3:$BMK$3,"&lt;"&amp;BDT$3,$AM$2:$BMK$2,BDT$2)+BCN11&lt;compensationCap,
BDT11,
MAX(compensationCap-SUMIFS($AM11:$BMK11,$AM$3:$BMK$3,"&lt;"&amp;BDT$3,$AM$2:$BMK$2,BDT$2),0)),2))</f>
        <v/>
      </c>
      <c r="BDJ11" s="116" t="str">
        <f>IF(tbPayroll[[#This Row],[idx]]="","",
IF(BDI11=0,0,
ROUND(IF(SUMIFS($AM11:$BMK11,$AM$3:$BMK$3,"&lt;"&amp;BDL$3,$AM$2:$BMK$2,"&gt;="&amp;BDJ$2,$AM$2:$BMK$2,"&lt;="&amp;BDL$2)+BDG11+BDH11+BDI11&lt;tbPayroll[[#This Row],[401EmperLimit]],
BDI11,
MAX((tbPayroll[[#This Row],[401EmperLimit]]-SUMIFS($AM11:$BMK11,$AM$3:$BMK$3,"&lt;"&amp;BDL$3,$AM$2:$BMK$2,"&gt;="&amp;BDJ$2,$AM$2:$BMK$2,"&lt;="&amp;BDL$2)),0)),2)))</f>
        <v/>
      </c>
      <c r="BDK11" s="116" t="str">
        <f>IF(tbPayroll[[#This Row],[idx]]="","",
IF(BDH11=0,0,
ROUND(IF(SUMIFS($AM11:$BMK11,$AM$3:$BMK$3,"&lt;"&amp;BDL$3,$AM$2:$BMK$2,BDL$2)+BDG11+SUMIFS($AM11:$BMK11,$AM$3:$BMK$3,"&lt;"&amp;BDK$3,$AM$2:$BMK$2,BDK$2)+BDH11&lt;tbPayroll[[#This Row],[401ContriLimit]],
BDH11,
BDH11/(BDG11+BDH11)*
(tbPayroll[[#This Row],[401ContriLimit]]-SUMIFS($AM11:$BMK11,$AM$3:$BMK$3,"&lt;"&amp;BDL$3,$AM$2:$BMK$2,BDL$2)-SUMIFS($AM11:$BMK11,$AM$3:$BMK$3,"&lt;"&amp;BDK$3,$AM$2:$BMK$2,BDK$2))),2)))</f>
        <v/>
      </c>
      <c r="BDL11" s="116" t="str">
        <f>IF(tbPayroll[[#This Row],[idx]]="","",
IF(BDG11=0,0,
ROUND(IF(SUMIFS($AM11:$BMK11,$AM$3:$BMK$3,"&lt;"&amp;BDL$3,$AM$2:$BMK$2,BDL$2)+BDG11+SUMIFS($AM11:$BMK11,$AM$3:$BMK$3,"&lt;"&amp;BDK$3,$AM$2:$BMK$2,BDK$2)+BDH11&lt;tbPayroll[[#This Row],[401ContriLimit]],
BDG11,
BDG11/(BDG11+BDH11)*
(tbPayroll[[#This Row],[401ContriLimit]]-SUMIFS($AM11:$BMK11,$AM$3:$BMK$3,"&lt;"&amp;BDL$3,$AM$2:$BMK$2,BDL$2)-SUMIFS($AM11:$BMK11,$AM$3:$BMK$3,"&lt;"&amp;BDK$3,$AM$2:$BMK$2,BDK$2))),2)
))</f>
        <v/>
      </c>
      <c r="BDM11" s="116" t="str" cm="1">
        <f t="array" ref="BDM11">IF(tbPayroll[[#This Row],[idx]]="","",
IF(BDE11=0,0,
MAX(SUMIFS($AM11:$BMK11,$AM$3:$BMK$3,"&lt;="&amp;BDS$3,$AM$2:$BMK$2,BDS$2)-INDEX(mediAddTable,tbPayroll[[#This Row],[fedStatus]]),0)-
SUMIFS($AM11:$BMK11,$AM$3:$BMK$3,"&lt;"&amp;BDS$3,$AM$2:$BMK$2,BDM$2)
))</f>
        <v/>
      </c>
      <c r="BDN11" s="116" t="str">
        <f>IF(tbPayroll[[#This Row],[idx]]="","",
ROUND(MAX(BDR11*dPeriods+tbPayroll[[#This Row],[adjustedAmount]],0),dFEDRound))</f>
        <v/>
      </c>
      <c r="BDO11" s="116" t="str">
        <f>IF(tbPayroll[[#This Row],[idx]]="","",
ROUND(IF(hoursMode="Daily",
SUMIFS(Hours!$J10:$BDM10,Hours!$J$2:$BDM$2,"&gt;="&amp;BCQ$5,Hours!$J$2:$BDM$2,"&lt;="&amp;BDT$5,Hours!$J$5:$BDM$5,dRegularName),
SUMIFS(Hours!$J10:$BDM10,Hours!$J$1:$BDM$1,BDP$3,Hours!$J$5:$BDM$5,dRegularName)
),2))</f>
        <v/>
      </c>
      <c r="BDP11" s="116" t="str">
        <f>IF(tbPayroll[[#This Row],[idx]]="","",
IF(hoursMode="Daily",
SUMIFS(Hours!$J10:$BDM10,Hours!$J$2:$BDM$2,"&gt;="&amp;BCQ$5,Hours!$J$2:$BDM$2,"&lt;="&amp;BDT$5,Hours!$J$5:$BDM$5,dOvertimeName),
SUMIFS(Hours!$J10:$BDM10,Hours!$J$1:$BDM$1,BDP$3,Hours!$J$5:$BDM$5,dOvertimeName)
))</f>
        <v/>
      </c>
      <c r="BDQ11" s="116" t="str">
        <f>IF(tbPayroll[[#This Row],[idx]]="","",
IF(hoursMode="Daily",
SUMIFS(Hours!$J10:$BDM10,Hours!$J$2:$BDM$2,"&gt;="&amp;BCQ$5,Hours!$J$2:$BDM$2,"&lt;="&amp;BDT$5,Hours!$J$5:$BDM$5,dVacationName),
SUMIFS(Hours!$J10:$BDM10,Hours!$J$1:$BDM$1,BDP$3,Hours!$J$5:$BDM$5,dVacationName)
))</f>
        <v/>
      </c>
      <c r="BDR11" s="116" t="str">
        <f>IF(tbPayroll[[#This Row],[Employee]]="","",MAX(BDT11-tbPayroll[[#This Row],[free]]-BCR11-BDK11,0))</f>
        <v/>
      </c>
      <c r="BDS11" s="116" t="str">
        <f>IF(tbPayroll[[#This Row],[Employee]]="","",MAX(BDT11-tbPayroll[[#This Row],[free]]-BCR11,0))</f>
        <v/>
      </c>
      <c r="BDT11" s="116" t="str">
        <f>IF(tbPayroll[[#This Row],[Employee]]="","",
IF(tbPayroll[[#This Row],[employmentDate]]&gt;BDT$5,0,BCV11+BCW11+BCX11+BCT11))</f>
        <v/>
      </c>
      <c r="BDU11" s="116" t="str">
        <f>IF(tbPayroll[[#This Row],[Employee]]="","",BDT11-SUM(BCY11:BDD11)-BCS11-BCR11-BDK11-BDL11)</f>
        <v/>
      </c>
      <c r="BDV11" s="417"/>
      <c r="BDW11" s="192"/>
      <c r="BDX11" s="192"/>
      <c r="BDY11" s="192"/>
      <c r="BDZ11" s="193"/>
      <c r="BEA11" s="116" t="str">
        <f>IF(tbPayroll[[#This Row],[Employee]]="","",
BEU11 &amp; " | " &amp; BEV11&amp; " | " &amp; BEW11
)</f>
        <v/>
      </c>
      <c r="BEB11" s="116" t="str">
        <f>IF(tbPayroll[[#This Row],[Employee]]="","",
IF(tbPayroll[[#This Row],[employmentDate]]&gt;BEZ$5,0,
ROUND(IF(tbPayroll[[#This Row],[IncomeBase]]=dSalaried,IF(BDW11&lt;&gt;"",BDW11,tbPayroll[[#This Row],[EmpWage]]),BEU11*IF(BDW11&lt;&gt;"",BDW11,tbPayroll[[#This Row],[EmpWage]])),2)))</f>
        <v/>
      </c>
      <c r="BEC11" s="116" t="str">
        <f>IF(tbPayroll[[#This Row],[Employee]]="","",
IF(tbPayroll[[#This Row],[employmentDate]]&gt;BEZ$5,0,
ROUND(BEV11*tbPayroll[[#This Row],[overrrate]]*
IF(BDW11&lt;&gt;"",BDW11,tbPayroll[[#This Row],[EmpWage]])/IF(tbPayroll[[#This Row],[IncomeBase]]=dSalaried,MAX(tbPayroll[[#This Row],[regularwork]],1),1),2)
))</f>
        <v/>
      </c>
      <c r="BED11" s="116" t="str">
        <f>IF(tbPayroll[[#This Row],[Employee]]="","",
IF(tbPayroll[[#This Row],[employmentDate]]&gt;BEZ$5,0,
ROUND(BEW11*
IFERROR(BEB11/BEU11,0),2
)))</f>
        <v/>
      </c>
      <c r="BEE11" s="116" t="str">
        <f>IF(tbPayroll[[#This Row],[Employee]]="","",
tbPayroll[[#This Row],[exState]]*
(tbPayroll[[#This Row],[stateAddDedu]]+ROUND(
MAX(BEX11-tbPayroll[[#This Row],[persExemp]],0)*tbPayroll[[#This Row],[stateTax]],dRound))
)</f>
        <v/>
      </c>
      <c r="BEF11" s="116" t="str">
        <f>IF(tbPayroll[[#This Row],[Employee]]="","",
(ROUND(
MAX(BEX11-tbPayroll[[#This Row],[persExemp]],0)*tbPayroll[[#This Row],[dLocal]],dRound))
)</f>
        <v/>
      </c>
      <c r="BEG11" s="116" t="str">
        <f>IF(tbPayroll[[#This Row],[Employee]]="","",
(ROUND(
MAX(BEX11-tbPayroll[[#This Row],[persExemp]],0)*tbPayroll[[#This Row],[dCity]],dRound))
)</f>
        <v/>
      </c>
      <c r="BEH11" s="116" t="str" cm="1">
        <f t="array" aca="1" ref="BEH11" ca="1">IF(tbPayroll[[#This Row],[idx]]="","",
IF(BEK11=0,0,
ROUND(tbPayroll[[#This Row],[exFed]]*
MAX(
((BET11-INDEX(INDIRECT(tbPayroll[[#This Row],[fedPrefix]]&amp;CHOOSE(tbPayroll[[#This Row],[fedStatus]],"SingleWage","JointlyWage","SingleWage","HeadWage")),BEK11))*
INDEX(INDIRECT(tbPayroll[[#This Row],[fedPrefix]]&amp;"Perc"),BEK11)+
INDEX(INDIRECT(tbPayroll[[#This Row],[fedPrefix]]&amp;CHOOSE(tbPayroll[[#This Row],[fedStatus]],"SingleHold","JointlyHold","SingleHold","HeadHold")),BEK11))/dPeriods
- IF(tbPayroll[[#This Row],[isFormSent]]="Yes",tbPayroll[[#This Row],[isFormStep3]],0),0)
+tbPayroll[[#This Row],[isFormStep4c]],dFEDRound)
)
)</f>
        <v/>
      </c>
      <c r="BEI11" s="116" t="str">
        <f>IF(tbPayroll[[#This Row],[idx]]="","",
ROUND(tbPayroll[[#This Row],[exSS]]*
IF(SUMIFS($AM11:$BMK11,$AM$3:$BMK$3,"&lt;"&amp;BEI$3,$AM$2:$BMK$2,BEI$2) +ssTax*BEY11 &lt;ssTax*ssMax,
ssTax*BEY11,
MAX(ssTax*ssMax-SUMIFS($AM11:$BMK11,$AM$3:$BMK$3,"&lt;"&amp;BEI$3,$AM$2:$BMK$2,BEI$2),0)),
2)
)</f>
        <v/>
      </c>
      <c r="BEJ11" s="116" t="str">
        <f>IF(tbPayroll[[#This Row],[idx]]="","",IF(BEK11=0,0,ROUND(tbPayroll[[#This Row],[exMedi]]*mediTax*BEY11+BES11*mediMax,2)))</f>
        <v/>
      </c>
      <c r="BEK11" s="116" t="str">
        <f ca="1">IF(tbPayroll[[#This Row],[idx]]="","",IFERROR(MATCH(BET11,INDIRECT(tbPayroll[[#This Row],[fedPrefix]]&amp;CHOOSE(tbPayroll[[#This Row],[fedStatus]],"SingleWage","JointlyWage","SingleWage","HeadWage")),1),0))</f>
        <v/>
      </c>
      <c r="BEL11" s="116"/>
      <c r="BEM11" s="116" t="str">
        <f>IF(tbPayroll[[#This Row],[idx]]="","",
ROUND(tbPayroll[[#This Row],[401Roth]]*IF(SUMIFS($AM11:$BMK11,$AM$3:$BMK$3,"&lt;"&amp;BEZ$3,$AM$2:$BMK$2,BEZ$2)+BDT11&lt;compensationCap,
BEZ11,
MAX(compensationCap-SUMIFS($AM11:$BMK11,$AM$3:$BMK$3,"&lt;"&amp;BEZ$3,$AM$2:$BMK$2,BEZ$2),0)),2))</f>
        <v/>
      </c>
      <c r="BEN11" s="116" t="str">
        <f>IF(tbPayroll[[#This Row],[idx]]="","",
ROUND(tbPayroll[[#This Row],[401PreTax]]*IF(SUMIFS($AM11:$BMK11,$AM$3:$BMK$3,"&lt;"&amp;BEZ$3,$AM$2:$BMK$2,BEZ$2)+BDT11&lt;compensationCap,
BEZ11,
MAX(compensationCap-SUMIFS($AM11:$BMK11,$AM$3:$BMK$3,"&lt;"&amp;BEZ$3,$AM$2:$BMK$2,BEZ$2),0)),2))</f>
        <v/>
      </c>
      <c r="BEO11" s="116" t="str">
        <f>IF(tbPayroll[[#This Row],[idx]]="","",
ROUND((tbPayroll[[#This Row],[401T1p]]*tbPayroll[[#This Row],[401T1Cap]]+tbPayroll[[#This Row],[401T2p]]*tbPayroll[[#This Row],[401T2Cap]])*IF(SUMIFS($AM11:$BMK11,$AM$3:$BMK$3,"&lt;"&amp;BEZ$3,$AM$2:$BMK$2,BEZ$2)+BDT11&lt;compensationCap,
BEZ11,
MAX(compensationCap-SUMIFS($AM11:$BMK11,$AM$3:$BMK$3,"&lt;"&amp;BEZ$3,$AM$2:$BMK$2,BEZ$2),0)),2))</f>
        <v/>
      </c>
      <c r="BEP11" s="116" t="str">
        <f>IF(tbPayroll[[#This Row],[idx]]="","",
IF(BEO11=0,0,
ROUND(IF(SUMIFS($AM11:$BMK11,$AM$3:$BMK$3,"&lt;"&amp;BER$3,$AM$2:$BMK$2,"&gt;="&amp;BEP$2,$AM$2:$BMK$2,"&lt;="&amp;BER$2)+BEM11+BEN11+BEO11&lt;tbPayroll[[#This Row],[401EmperLimit]],
BEO11,
MAX((tbPayroll[[#This Row],[401EmperLimit]]-SUMIFS($AM11:$BMK11,$AM$3:$BMK$3,"&lt;"&amp;BER$3,$AM$2:$BMK$2,"&gt;="&amp;BEP$2,$AM$2:$BMK$2,"&lt;="&amp;BER$2)),0)),2)))</f>
        <v/>
      </c>
      <c r="BEQ11" s="116" t="str">
        <f>IF(tbPayroll[[#This Row],[idx]]="","",
IF(BEN11=0,0,
ROUND(IF(SUMIFS($AM11:$BMK11,$AM$3:$BMK$3,"&lt;"&amp;BER$3,$AM$2:$BMK$2,BER$2)+BEM11+SUMIFS($AM11:$BMK11,$AM$3:$BMK$3,"&lt;"&amp;BEQ$3,$AM$2:$BMK$2,BEQ$2)+BEN11&lt;tbPayroll[[#This Row],[401ContriLimit]],
BEN11,
BEN11/(BEM11+BEN11)*
(tbPayroll[[#This Row],[401ContriLimit]]-SUMIFS($AM11:$BMK11,$AM$3:$BMK$3,"&lt;"&amp;BER$3,$AM$2:$BMK$2,BER$2)-SUMIFS($AM11:$BMK11,$AM$3:$BMK$3,"&lt;"&amp;BEQ$3,$AM$2:$BMK$2,BEQ$2))),2)))</f>
        <v/>
      </c>
      <c r="BER11" s="116" t="str">
        <f>IF(tbPayroll[[#This Row],[idx]]="","",
IF(BEM11=0,0,
ROUND(IF(SUMIFS($AM11:$BMK11,$AM$3:$BMK$3,"&lt;"&amp;BER$3,$AM$2:$BMK$2,BER$2)+BEM11+SUMIFS($AM11:$BMK11,$AM$3:$BMK$3,"&lt;"&amp;BEQ$3,$AM$2:$BMK$2,BEQ$2)+BEN11&lt;tbPayroll[[#This Row],[401ContriLimit]],
BEM11,
BEM11/(BEM11+BEN11)*
(tbPayroll[[#This Row],[401ContriLimit]]-SUMIFS($AM11:$BMK11,$AM$3:$BMK$3,"&lt;"&amp;BER$3,$AM$2:$BMK$2,BER$2)-SUMIFS($AM11:$BMK11,$AM$3:$BMK$3,"&lt;"&amp;BEQ$3,$AM$2:$BMK$2,BEQ$2))),2)
))</f>
        <v/>
      </c>
      <c r="BES11" s="116" t="str" cm="1">
        <f t="array" ref="BES11">IF(tbPayroll[[#This Row],[idx]]="","",
IF(BEK11=0,0,
MAX(SUMIFS($AM11:$BMK11,$AM$3:$BMK$3,"&lt;="&amp;BEY$3,$AM$2:$BMK$2,BEY$2)-INDEX(mediAddTable,tbPayroll[[#This Row],[fedStatus]]),0)-
SUMIFS($AM11:$BMK11,$AM$3:$BMK$3,"&lt;"&amp;BEY$3,$AM$2:$BMK$2,BES$2)
))</f>
        <v/>
      </c>
      <c r="BET11" s="116" t="str">
        <f>IF(tbPayroll[[#This Row],[idx]]="","",
ROUND(MAX(BEX11*dPeriods+tbPayroll[[#This Row],[adjustedAmount]],0),dFEDRound))</f>
        <v/>
      </c>
      <c r="BEU11" s="116" t="str">
        <f>IF(tbPayroll[[#This Row],[idx]]="","",
ROUND(IF(hoursMode="Daily",
SUMIFS(Hours!$J10:$BDM10,Hours!$J$2:$BDM$2,"&gt;="&amp;BDW$5,Hours!$J$2:$BDM$2,"&lt;="&amp;BEZ$5,Hours!$J$5:$BDM$5,dRegularName),
SUMIFS(Hours!$J10:$BDM10,Hours!$J$1:$BDM$1,BEV$3,Hours!$J$5:$BDM$5,dRegularName)
),2))</f>
        <v/>
      </c>
      <c r="BEV11" s="116" t="str">
        <f>IF(tbPayroll[[#This Row],[idx]]="","",
IF(hoursMode="Daily",
SUMIFS(Hours!$J10:$BDM10,Hours!$J$2:$BDM$2,"&gt;="&amp;BDW$5,Hours!$J$2:$BDM$2,"&lt;="&amp;BEZ$5,Hours!$J$5:$BDM$5,dOvertimeName),
SUMIFS(Hours!$J10:$BDM10,Hours!$J$1:$BDM$1,BEV$3,Hours!$J$5:$BDM$5,dOvertimeName)
))</f>
        <v/>
      </c>
      <c r="BEW11" s="116" t="str">
        <f>IF(tbPayroll[[#This Row],[idx]]="","",
IF(hoursMode="Daily",
SUMIFS(Hours!$J10:$BDM10,Hours!$J$2:$BDM$2,"&gt;="&amp;BDW$5,Hours!$J$2:$BDM$2,"&lt;="&amp;BEZ$5,Hours!$J$5:$BDM$5,dVacationName),
SUMIFS(Hours!$J10:$BDM10,Hours!$J$1:$BDM$1,BEV$3,Hours!$J$5:$BDM$5,dVacationName)
))</f>
        <v/>
      </c>
      <c r="BEX11" s="116" t="str">
        <f>IF(tbPayroll[[#This Row],[Employee]]="","",MAX(BEZ11-tbPayroll[[#This Row],[free]]-BDX11-BEQ11,0))</f>
        <v/>
      </c>
      <c r="BEY11" s="116" t="str">
        <f>IF(tbPayroll[[#This Row],[Employee]]="","",MAX(BEZ11-tbPayroll[[#This Row],[free]]-BDX11,0))</f>
        <v/>
      </c>
      <c r="BEZ11" s="116" t="str">
        <f>IF(tbPayroll[[#This Row],[Employee]]="","",
IF(tbPayroll[[#This Row],[employmentDate]]&gt;BEZ$5,0,BEB11+BEC11+BED11+BDZ11))</f>
        <v/>
      </c>
      <c r="BFA11" s="116" t="str">
        <f>IF(tbPayroll[[#This Row],[Employee]]="","",BEZ11-SUM(BEE11:BEJ11)-BDY11-BDX11-BEQ11-BER11)</f>
        <v/>
      </c>
      <c r="BFB11" s="417"/>
      <c r="BFC11" s="192"/>
      <c r="BFD11" s="192"/>
      <c r="BFE11" s="192"/>
      <c r="BFF11" s="193"/>
      <c r="BFG11" s="116" t="str">
        <f>IF(tbPayroll[[#This Row],[Employee]]="","",
BGA11 &amp; " | " &amp; BGB11&amp; " | " &amp; BGC11
)</f>
        <v/>
      </c>
      <c r="BFH11" s="116" t="str">
        <f>IF(tbPayroll[[#This Row],[Employee]]="","",
IF(tbPayroll[[#This Row],[employmentDate]]&gt;BGF$5,0,
ROUND(IF(tbPayroll[[#This Row],[IncomeBase]]=dSalaried,IF(BFC11&lt;&gt;"",BFC11,tbPayroll[[#This Row],[EmpWage]]),BGA11*IF(BFC11&lt;&gt;"",BFC11,tbPayroll[[#This Row],[EmpWage]])),2)))</f>
        <v/>
      </c>
      <c r="BFI11" s="116" t="str">
        <f>IF(tbPayroll[[#This Row],[Employee]]="","",
IF(tbPayroll[[#This Row],[employmentDate]]&gt;BGF$5,0,
ROUND(BGB11*tbPayroll[[#This Row],[overrrate]]*
IF(BFC11&lt;&gt;"",BFC11,tbPayroll[[#This Row],[EmpWage]])/IF(tbPayroll[[#This Row],[IncomeBase]]=dSalaried,MAX(tbPayroll[[#This Row],[regularwork]],1),1),2)
))</f>
        <v/>
      </c>
      <c r="BFJ11" s="116" t="str">
        <f>IF(tbPayroll[[#This Row],[Employee]]="","",
IF(tbPayroll[[#This Row],[employmentDate]]&gt;BGF$5,0,
ROUND(BGC11*
IFERROR(BFH11/BGA11,0),2
)))</f>
        <v/>
      </c>
      <c r="BFK11" s="116" t="str">
        <f>IF(tbPayroll[[#This Row],[Employee]]="","",
tbPayroll[[#This Row],[exState]]*
(tbPayroll[[#This Row],[stateAddDedu]]+ROUND(
MAX(BGD11-tbPayroll[[#This Row],[persExemp]],0)*tbPayroll[[#This Row],[stateTax]],dRound))
)</f>
        <v/>
      </c>
      <c r="BFL11" s="116" t="str">
        <f>IF(tbPayroll[[#This Row],[Employee]]="","",
(ROUND(
MAX(BGD11-tbPayroll[[#This Row],[persExemp]],0)*tbPayroll[[#This Row],[dLocal]],dRound))
)</f>
        <v/>
      </c>
      <c r="BFM11" s="116" t="str">
        <f>IF(tbPayroll[[#This Row],[Employee]]="","",
(ROUND(
MAX(BGD11-tbPayroll[[#This Row],[persExemp]],0)*tbPayroll[[#This Row],[dCity]],dRound))
)</f>
        <v/>
      </c>
      <c r="BFN11" s="116" t="str" cm="1">
        <f t="array" aca="1" ref="BFN11" ca="1">IF(tbPayroll[[#This Row],[idx]]="","",
IF(BFQ11=0,0,
ROUND(tbPayroll[[#This Row],[exFed]]*
MAX(
((BFZ11-INDEX(INDIRECT(tbPayroll[[#This Row],[fedPrefix]]&amp;CHOOSE(tbPayroll[[#This Row],[fedStatus]],"SingleWage","JointlyWage","SingleWage","HeadWage")),BFQ11))*
INDEX(INDIRECT(tbPayroll[[#This Row],[fedPrefix]]&amp;"Perc"),BFQ11)+
INDEX(INDIRECT(tbPayroll[[#This Row],[fedPrefix]]&amp;CHOOSE(tbPayroll[[#This Row],[fedStatus]],"SingleHold","JointlyHold","SingleHold","HeadHold")),BFQ11))/dPeriods
- IF(tbPayroll[[#This Row],[isFormSent]]="Yes",tbPayroll[[#This Row],[isFormStep3]],0),0)
+tbPayroll[[#This Row],[isFormStep4c]],dFEDRound)
)
)</f>
        <v/>
      </c>
      <c r="BFO11" s="116" t="str">
        <f>IF(tbPayroll[[#This Row],[idx]]="","",
ROUND(tbPayroll[[#This Row],[exSS]]*
IF(SUMIFS($AM11:$BMK11,$AM$3:$BMK$3,"&lt;"&amp;BFO$3,$AM$2:$BMK$2,BFO$2) +ssTax*BGE11 &lt;ssTax*ssMax,
ssTax*BGE11,
MAX(ssTax*ssMax-SUMIFS($AM11:$BMK11,$AM$3:$BMK$3,"&lt;"&amp;BFO$3,$AM$2:$BMK$2,BFO$2),0)),
2)
)</f>
        <v/>
      </c>
      <c r="BFP11" s="116" t="str">
        <f>IF(tbPayroll[[#This Row],[idx]]="","",IF(BFQ11=0,0,ROUND(tbPayroll[[#This Row],[exMedi]]*mediTax*BGE11+BFY11*mediMax,2)))</f>
        <v/>
      </c>
      <c r="BFQ11" s="116" t="str">
        <f ca="1">IF(tbPayroll[[#This Row],[idx]]="","",IFERROR(MATCH(BFZ11,INDIRECT(tbPayroll[[#This Row],[fedPrefix]]&amp;CHOOSE(tbPayroll[[#This Row],[fedStatus]],"SingleWage","JointlyWage","SingleWage","HeadWage")),1),0))</f>
        <v/>
      </c>
      <c r="BFR11" s="116"/>
      <c r="BFS11" s="116" t="str">
        <f>IF(tbPayroll[[#This Row],[idx]]="","",
ROUND(tbPayroll[[#This Row],[401Roth]]*IF(SUMIFS($AM11:$BMK11,$AM$3:$BMK$3,"&lt;"&amp;BGF$3,$AM$2:$BMK$2,BGF$2)+BEZ11&lt;compensationCap,
BGF11,
MAX(compensationCap-SUMIFS($AM11:$BMK11,$AM$3:$BMK$3,"&lt;"&amp;BGF$3,$AM$2:$BMK$2,BGF$2),0)),2))</f>
        <v/>
      </c>
      <c r="BFT11" s="116" t="str">
        <f>IF(tbPayroll[[#This Row],[idx]]="","",
ROUND(tbPayroll[[#This Row],[401PreTax]]*IF(SUMIFS($AM11:$BMK11,$AM$3:$BMK$3,"&lt;"&amp;BGF$3,$AM$2:$BMK$2,BGF$2)+BEZ11&lt;compensationCap,
BGF11,
MAX(compensationCap-SUMIFS($AM11:$BMK11,$AM$3:$BMK$3,"&lt;"&amp;BGF$3,$AM$2:$BMK$2,BGF$2),0)),2))</f>
        <v/>
      </c>
      <c r="BFU11" s="116" t="str">
        <f>IF(tbPayroll[[#This Row],[idx]]="","",
ROUND((tbPayroll[[#This Row],[401T1p]]*tbPayroll[[#This Row],[401T1Cap]]+tbPayroll[[#This Row],[401T2p]]*tbPayroll[[#This Row],[401T2Cap]])*IF(SUMIFS($AM11:$BMK11,$AM$3:$BMK$3,"&lt;"&amp;BGF$3,$AM$2:$BMK$2,BGF$2)+BEZ11&lt;compensationCap,
BGF11,
MAX(compensationCap-SUMIFS($AM11:$BMK11,$AM$3:$BMK$3,"&lt;"&amp;BGF$3,$AM$2:$BMK$2,BGF$2),0)),2))</f>
        <v/>
      </c>
      <c r="BFV11" s="116" t="str">
        <f>IF(tbPayroll[[#This Row],[idx]]="","",
IF(BFU11=0,0,
ROUND(IF(SUMIFS($AM11:$BMK11,$AM$3:$BMK$3,"&lt;"&amp;BFX$3,$AM$2:$BMK$2,"&gt;="&amp;BFV$2,$AM$2:$BMK$2,"&lt;="&amp;BFX$2)+BFS11+BFT11+BFU11&lt;tbPayroll[[#This Row],[401EmperLimit]],
BFU11,
MAX((tbPayroll[[#This Row],[401EmperLimit]]-SUMIFS($AM11:$BMK11,$AM$3:$BMK$3,"&lt;"&amp;BFX$3,$AM$2:$BMK$2,"&gt;="&amp;BFV$2,$AM$2:$BMK$2,"&lt;="&amp;BFX$2)),0)),2)))</f>
        <v/>
      </c>
      <c r="BFW11" s="116" t="str">
        <f>IF(tbPayroll[[#This Row],[idx]]="","",
IF(BFT11=0,0,
ROUND(IF(SUMIFS($AM11:$BMK11,$AM$3:$BMK$3,"&lt;"&amp;BFX$3,$AM$2:$BMK$2,BFX$2)+BFS11+SUMIFS($AM11:$BMK11,$AM$3:$BMK$3,"&lt;"&amp;BFW$3,$AM$2:$BMK$2,BFW$2)+BFT11&lt;tbPayroll[[#This Row],[401ContriLimit]],
BFT11,
BFT11/(BFS11+BFT11)*
(tbPayroll[[#This Row],[401ContriLimit]]-SUMIFS($AM11:$BMK11,$AM$3:$BMK$3,"&lt;"&amp;BFX$3,$AM$2:$BMK$2,BFX$2)-SUMIFS($AM11:$BMK11,$AM$3:$BMK$3,"&lt;"&amp;BFW$3,$AM$2:$BMK$2,BFW$2))),2)))</f>
        <v/>
      </c>
      <c r="BFX11" s="116" t="str">
        <f>IF(tbPayroll[[#This Row],[idx]]="","",
IF(BFS11=0,0,
ROUND(IF(SUMIFS($AM11:$BMK11,$AM$3:$BMK$3,"&lt;"&amp;BFX$3,$AM$2:$BMK$2,BFX$2)+BFS11+SUMIFS($AM11:$BMK11,$AM$3:$BMK$3,"&lt;"&amp;BFW$3,$AM$2:$BMK$2,BFW$2)+BFT11&lt;tbPayroll[[#This Row],[401ContriLimit]],
BFS11,
BFS11/(BFS11+BFT11)*
(tbPayroll[[#This Row],[401ContriLimit]]-SUMIFS($AM11:$BMK11,$AM$3:$BMK$3,"&lt;"&amp;BFX$3,$AM$2:$BMK$2,BFX$2)-SUMIFS($AM11:$BMK11,$AM$3:$BMK$3,"&lt;"&amp;BFW$3,$AM$2:$BMK$2,BFW$2))),2)
))</f>
        <v/>
      </c>
      <c r="BFY11" s="116" t="str" cm="1">
        <f t="array" ref="BFY11">IF(tbPayroll[[#This Row],[idx]]="","",
IF(BFQ11=0,0,
MAX(SUMIFS($AM11:$BMK11,$AM$3:$BMK$3,"&lt;="&amp;BGE$3,$AM$2:$BMK$2,BGE$2)-INDEX(mediAddTable,tbPayroll[[#This Row],[fedStatus]]),0)-
SUMIFS($AM11:$BMK11,$AM$3:$BMK$3,"&lt;"&amp;BGE$3,$AM$2:$BMK$2,BFY$2)
))</f>
        <v/>
      </c>
      <c r="BFZ11" s="116" t="str">
        <f>IF(tbPayroll[[#This Row],[idx]]="","",
ROUND(MAX(BGD11*dPeriods+tbPayroll[[#This Row],[adjustedAmount]],0),dFEDRound))</f>
        <v/>
      </c>
      <c r="BGA11" s="116" t="str">
        <f>IF(tbPayroll[[#This Row],[idx]]="","",
ROUND(IF(hoursMode="Daily",
SUMIFS(Hours!$J10:$BDM10,Hours!$J$2:$BDM$2,"&gt;="&amp;BFC$5,Hours!$J$2:$BDM$2,"&lt;="&amp;BGF$5,Hours!$J$5:$BDM$5,dRegularName),
SUMIFS(Hours!$J10:$BDM10,Hours!$J$1:$BDM$1,BGB$3,Hours!$J$5:$BDM$5,dRegularName)
),2))</f>
        <v/>
      </c>
      <c r="BGB11" s="116" t="str">
        <f>IF(tbPayroll[[#This Row],[idx]]="","",
IF(hoursMode="Daily",
SUMIFS(Hours!$J10:$BDM10,Hours!$J$2:$BDM$2,"&gt;="&amp;BFC$5,Hours!$J$2:$BDM$2,"&lt;="&amp;BGF$5,Hours!$J$5:$BDM$5,dOvertimeName),
SUMIFS(Hours!$J10:$BDM10,Hours!$J$1:$BDM$1,BGB$3,Hours!$J$5:$BDM$5,dOvertimeName)
))</f>
        <v/>
      </c>
      <c r="BGC11" s="116" t="str">
        <f>IF(tbPayroll[[#This Row],[idx]]="","",
IF(hoursMode="Daily",
SUMIFS(Hours!$J10:$BDM10,Hours!$J$2:$BDM$2,"&gt;="&amp;BFC$5,Hours!$J$2:$BDM$2,"&lt;="&amp;BGF$5,Hours!$J$5:$BDM$5,dVacationName),
SUMIFS(Hours!$J10:$BDM10,Hours!$J$1:$BDM$1,BGB$3,Hours!$J$5:$BDM$5,dVacationName)
))</f>
        <v/>
      </c>
      <c r="BGD11" s="116" t="str">
        <f>IF(tbPayroll[[#This Row],[Employee]]="","",MAX(BGF11-tbPayroll[[#This Row],[free]]-BFD11-BFW11,0))</f>
        <v/>
      </c>
      <c r="BGE11" s="116" t="str">
        <f>IF(tbPayroll[[#This Row],[Employee]]="","",MAX(BGF11-tbPayroll[[#This Row],[free]]-BFD11,0))</f>
        <v/>
      </c>
      <c r="BGF11" s="116" t="str">
        <f>IF(tbPayroll[[#This Row],[Employee]]="","",
IF(tbPayroll[[#This Row],[employmentDate]]&gt;BGF$5,0,BFH11+BFI11+BFJ11+BFF11))</f>
        <v/>
      </c>
      <c r="BGG11" s="116" t="str">
        <f>IF(tbPayroll[[#This Row],[Employee]]="","",BGF11-SUM(BFK11:BFP11)-BFE11-BFD11-BFW11-BFX11)</f>
        <v/>
      </c>
      <c r="BGH11" s="417"/>
      <c r="BGI11" s="192"/>
      <c r="BGJ11" s="192"/>
      <c r="BGK11" s="192"/>
      <c r="BGL11" s="193"/>
      <c r="BGM11" s="116" t="str">
        <f>IF(tbPayroll[[#This Row],[Employee]]="","",
BHG11 &amp; " | " &amp; BHH11&amp; " | " &amp; BHI11
)</f>
        <v/>
      </c>
      <c r="BGN11" s="116" t="str">
        <f>IF(tbPayroll[[#This Row],[Employee]]="","",
IF(tbPayroll[[#This Row],[employmentDate]]&gt;BHL$5,0,
ROUND(IF(tbPayroll[[#This Row],[IncomeBase]]=dSalaried,IF(BGI11&lt;&gt;"",BGI11,tbPayroll[[#This Row],[EmpWage]]),BHG11*IF(BGI11&lt;&gt;"",BGI11,tbPayroll[[#This Row],[EmpWage]])),2)))</f>
        <v/>
      </c>
      <c r="BGO11" s="116" t="str">
        <f>IF(tbPayroll[[#This Row],[Employee]]="","",
IF(tbPayroll[[#This Row],[employmentDate]]&gt;BHL$5,0,
ROUND(BHH11*tbPayroll[[#This Row],[overrrate]]*
IF(BGI11&lt;&gt;"",BGI11,tbPayroll[[#This Row],[EmpWage]])/IF(tbPayroll[[#This Row],[IncomeBase]]=dSalaried,MAX(tbPayroll[[#This Row],[regularwork]],1),1),2)
))</f>
        <v/>
      </c>
      <c r="BGP11" s="116" t="str">
        <f>IF(tbPayroll[[#This Row],[Employee]]="","",
IF(tbPayroll[[#This Row],[employmentDate]]&gt;BHL$5,0,
ROUND(BHI11*
IFERROR(BGN11/BHG11,0),2
)))</f>
        <v/>
      </c>
      <c r="BGQ11" s="116" t="str">
        <f>IF(tbPayroll[[#This Row],[Employee]]="","",
tbPayroll[[#This Row],[exState]]*
(tbPayroll[[#This Row],[stateAddDedu]]+ROUND(
MAX(BHJ11-tbPayroll[[#This Row],[persExemp]],0)*tbPayroll[[#This Row],[stateTax]],dRound))
)</f>
        <v/>
      </c>
      <c r="BGR11" s="116" t="str">
        <f>IF(tbPayroll[[#This Row],[Employee]]="","",
(ROUND(
MAX(BHJ11-tbPayroll[[#This Row],[persExemp]],0)*tbPayroll[[#This Row],[dLocal]],dRound))
)</f>
        <v/>
      </c>
      <c r="BGS11" s="116" t="str">
        <f>IF(tbPayroll[[#This Row],[Employee]]="","",
(ROUND(
MAX(BHJ11-tbPayroll[[#This Row],[persExemp]],0)*tbPayroll[[#This Row],[dCity]],dRound))
)</f>
        <v/>
      </c>
      <c r="BGT11" s="116" t="str" cm="1">
        <f t="array" aca="1" ref="BGT11" ca="1">IF(tbPayroll[[#This Row],[idx]]="","",
IF(BGW11=0,0,
ROUND(tbPayroll[[#This Row],[exFed]]*
MAX(
((BHF11-INDEX(INDIRECT(tbPayroll[[#This Row],[fedPrefix]]&amp;CHOOSE(tbPayroll[[#This Row],[fedStatus]],"SingleWage","JointlyWage","SingleWage","HeadWage")),BGW11))*
INDEX(INDIRECT(tbPayroll[[#This Row],[fedPrefix]]&amp;"Perc"),BGW11)+
INDEX(INDIRECT(tbPayroll[[#This Row],[fedPrefix]]&amp;CHOOSE(tbPayroll[[#This Row],[fedStatus]],"SingleHold","JointlyHold","SingleHold","HeadHold")),BGW11))/dPeriods
- IF(tbPayroll[[#This Row],[isFormSent]]="Yes",tbPayroll[[#This Row],[isFormStep3]],0),0)
+tbPayroll[[#This Row],[isFormStep4c]],dFEDRound)
)
)</f>
        <v/>
      </c>
      <c r="BGU11" s="116" t="str">
        <f>IF(tbPayroll[[#This Row],[idx]]="","",
ROUND(tbPayroll[[#This Row],[exSS]]*
IF(SUMIFS($AM11:$BMK11,$AM$3:$BMK$3,"&lt;"&amp;BGU$3,$AM$2:$BMK$2,BGU$2) +ssTax*BHK11 &lt;ssTax*ssMax,
ssTax*BHK11,
MAX(ssTax*ssMax-SUMIFS($AM11:$BMK11,$AM$3:$BMK$3,"&lt;"&amp;BGU$3,$AM$2:$BMK$2,BGU$2),0)),
2)
)</f>
        <v/>
      </c>
      <c r="BGV11" s="116" t="str">
        <f>IF(tbPayroll[[#This Row],[idx]]="","",IF(BGW11=0,0,ROUND(tbPayroll[[#This Row],[exMedi]]*mediTax*BHK11+BHE11*mediMax,2)))</f>
        <v/>
      </c>
      <c r="BGW11" s="116" t="str">
        <f ca="1">IF(tbPayroll[[#This Row],[idx]]="","",IFERROR(MATCH(BHF11,INDIRECT(tbPayroll[[#This Row],[fedPrefix]]&amp;CHOOSE(tbPayroll[[#This Row],[fedStatus]],"SingleWage","JointlyWage","SingleWage","HeadWage")),1),0))</f>
        <v/>
      </c>
      <c r="BGX11" s="116"/>
      <c r="BGY11" s="116" t="str">
        <f>IF(tbPayroll[[#This Row],[idx]]="","",
ROUND(tbPayroll[[#This Row],[401Roth]]*IF(SUMIFS($AM11:$BMK11,$AM$3:$BMK$3,"&lt;"&amp;BHL$3,$AM$2:$BMK$2,BHL$2)+BGF11&lt;compensationCap,
BHL11,
MAX(compensationCap-SUMIFS($AM11:$BMK11,$AM$3:$BMK$3,"&lt;"&amp;BHL$3,$AM$2:$BMK$2,BHL$2),0)),2))</f>
        <v/>
      </c>
      <c r="BGZ11" s="116" t="str">
        <f>IF(tbPayroll[[#This Row],[idx]]="","",
ROUND(tbPayroll[[#This Row],[401PreTax]]*IF(SUMIFS($AM11:$BMK11,$AM$3:$BMK$3,"&lt;"&amp;BHL$3,$AM$2:$BMK$2,BHL$2)+BGF11&lt;compensationCap,
BHL11,
MAX(compensationCap-SUMIFS($AM11:$BMK11,$AM$3:$BMK$3,"&lt;"&amp;BHL$3,$AM$2:$BMK$2,BHL$2),0)),2))</f>
        <v/>
      </c>
      <c r="BHA11" s="116" t="str">
        <f>IF(tbPayroll[[#This Row],[idx]]="","",
ROUND((tbPayroll[[#This Row],[401T1p]]*tbPayroll[[#This Row],[401T1Cap]]+tbPayroll[[#This Row],[401T2p]]*tbPayroll[[#This Row],[401T2Cap]])*IF(SUMIFS($AM11:$BMK11,$AM$3:$BMK$3,"&lt;"&amp;BHL$3,$AM$2:$BMK$2,BHL$2)+BGF11&lt;compensationCap,
BHL11,
MAX(compensationCap-SUMIFS($AM11:$BMK11,$AM$3:$BMK$3,"&lt;"&amp;BHL$3,$AM$2:$BMK$2,BHL$2),0)),2))</f>
        <v/>
      </c>
      <c r="BHB11" s="116" t="str">
        <f>IF(tbPayroll[[#This Row],[idx]]="","",
IF(BHA11=0,0,
ROUND(IF(SUMIFS($AM11:$BMK11,$AM$3:$BMK$3,"&lt;"&amp;BHD$3,$AM$2:$BMK$2,"&gt;="&amp;BHB$2,$AM$2:$BMK$2,"&lt;="&amp;BHD$2)+BGY11+BGZ11+BHA11&lt;tbPayroll[[#This Row],[401EmperLimit]],
BHA11,
MAX((tbPayroll[[#This Row],[401EmperLimit]]-SUMIFS($AM11:$BMK11,$AM$3:$BMK$3,"&lt;"&amp;BHD$3,$AM$2:$BMK$2,"&gt;="&amp;BHB$2,$AM$2:$BMK$2,"&lt;="&amp;BHD$2)),0)),2)))</f>
        <v/>
      </c>
      <c r="BHC11" s="116" t="str">
        <f>IF(tbPayroll[[#This Row],[idx]]="","",
IF(BGZ11=0,0,
ROUND(IF(SUMIFS($AM11:$BMK11,$AM$3:$BMK$3,"&lt;"&amp;BHD$3,$AM$2:$BMK$2,BHD$2)+BGY11+SUMIFS($AM11:$BMK11,$AM$3:$BMK$3,"&lt;"&amp;BHC$3,$AM$2:$BMK$2,BHC$2)+BGZ11&lt;tbPayroll[[#This Row],[401ContriLimit]],
BGZ11,
BGZ11/(BGY11+BGZ11)*
(tbPayroll[[#This Row],[401ContriLimit]]-SUMIFS($AM11:$BMK11,$AM$3:$BMK$3,"&lt;"&amp;BHD$3,$AM$2:$BMK$2,BHD$2)-SUMIFS($AM11:$BMK11,$AM$3:$BMK$3,"&lt;"&amp;BHC$3,$AM$2:$BMK$2,BHC$2))),2)))</f>
        <v/>
      </c>
      <c r="BHD11" s="116" t="str">
        <f>IF(tbPayroll[[#This Row],[idx]]="","",
IF(BGY11=0,0,
ROUND(IF(SUMIFS($AM11:$BMK11,$AM$3:$BMK$3,"&lt;"&amp;BHD$3,$AM$2:$BMK$2,BHD$2)+BGY11+SUMIFS($AM11:$BMK11,$AM$3:$BMK$3,"&lt;"&amp;BHC$3,$AM$2:$BMK$2,BHC$2)+BGZ11&lt;tbPayroll[[#This Row],[401ContriLimit]],
BGY11,
BGY11/(BGY11+BGZ11)*
(tbPayroll[[#This Row],[401ContriLimit]]-SUMIFS($AM11:$BMK11,$AM$3:$BMK$3,"&lt;"&amp;BHD$3,$AM$2:$BMK$2,BHD$2)-SUMIFS($AM11:$BMK11,$AM$3:$BMK$3,"&lt;"&amp;BHC$3,$AM$2:$BMK$2,BHC$2))),2)
))</f>
        <v/>
      </c>
      <c r="BHE11" s="116" t="str" cm="1">
        <f t="array" ref="BHE11">IF(tbPayroll[[#This Row],[idx]]="","",
IF(BGW11=0,0,
MAX(SUMIFS($AM11:$BMK11,$AM$3:$BMK$3,"&lt;="&amp;BHK$3,$AM$2:$BMK$2,BHK$2)-INDEX(mediAddTable,tbPayroll[[#This Row],[fedStatus]]),0)-
SUMIFS($AM11:$BMK11,$AM$3:$BMK$3,"&lt;"&amp;BHK$3,$AM$2:$BMK$2,BHE$2)
))</f>
        <v/>
      </c>
      <c r="BHF11" s="116" t="str">
        <f>IF(tbPayroll[[#This Row],[idx]]="","",
ROUND(MAX(BHJ11*dPeriods+tbPayroll[[#This Row],[adjustedAmount]],0),dFEDRound))</f>
        <v/>
      </c>
      <c r="BHG11" s="116" t="str">
        <f>IF(tbPayroll[[#This Row],[idx]]="","",
ROUND(IF(hoursMode="Daily",
SUMIFS(Hours!$J10:$BDM10,Hours!$J$2:$BDM$2,"&gt;="&amp;BGI$5,Hours!$J$2:$BDM$2,"&lt;="&amp;BHL$5,Hours!$J$5:$BDM$5,dRegularName),
SUMIFS(Hours!$J10:$BDM10,Hours!$J$1:$BDM$1,BHH$3,Hours!$J$5:$BDM$5,dRegularName)
),2))</f>
        <v/>
      </c>
      <c r="BHH11" s="116" t="str">
        <f>IF(tbPayroll[[#This Row],[idx]]="","",
IF(hoursMode="Daily",
SUMIFS(Hours!$J10:$BDM10,Hours!$J$2:$BDM$2,"&gt;="&amp;BGI$5,Hours!$J$2:$BDM$2,"&lt;="&amp;BHL$5,Hours!$J$5:$BDM$5,dOvertimeName),
SUMIFS(Hours!$J10:$BDM10,Hours!$J$1:$BDM$1,BHH$3,Hours!$J$5:$BDM$5,dOvertimeName)
))</f>
        <v/>
      </c>
      <c r="BHI11" s="116" t="str">
        <f>IF(tbPayroll[[#This Row],[idx]]="","",
IF(hoursMode="Daily",
SUMIFS(Hours!$J10:$BDM10,Hours!$J$2:$BDM$2,"&gt;="&amp;BGI$5,Hours!$J$2:$BDM$2,"&lt;="&amp;BHL$5,Hours!$J$5:$BDM$5,dVacationName),
SUMIFS(Hours!$J10:$BDM10,Hours!$J$1:$BDM$1,BHH$3,Hours!$J$5:$BDM$5,dVacationName)
))</f>
        <v/>
      </c>
      <c r="BHJ11" s="116" t="str">
        <f>IF(tbPayroll[[#This Row],[Employee]]="","",MAX(BHL11-tbPayroll[[#This Row],[free]]-BGJ11-BHC11,0))</f>
        <v/>
      </c>
      <c r="BHK11" s="116" t="str">
        <f>IF(tbPayroll[[#This Row],[Employee]]="","",MAX(BHL11-tbPayroll[[#This Row],[free]]-BGJ11,0))</f>
        <v/>
      </c>
      <c r="BHL11" s="116" t="str">
        <f>IF(tbPayroll[[#This Row],[Employee]]="","",
IF(tbPayroll[[#This Row],[employmentDate]]&gt;BHL$5,0,BGN11+BGO11+BGP11+BGL11))</f>
        <v/>
      </c>
      <c r="BHM11" s="116" t="str">
        <f>IF(tbPayroll[[#This Row],[Employee]]="","",BHL11-SUM(BGQ11:BGV11)-BGK11-BGJ11-BHC11-BHD11)</f>
        <v/>
      </c>
      <c r="BHN11" s="417"/>
      <c r="BHO11" s="192"/>
      <c r="BHP11" s="192"/>
      <c r="BHQ11" s="192"/>
      <c r="BHR11" s="193"/>
      <c r="BHS11" s="116" t="str">
        <f>IF(tbPayroll[[#This Row],[Employee]]="","",
BIM11 &amp; " | " &amp; BIN11&amp; " | " &amp; BIO11
)</f>
        <v/>
      </c>
      <c r="BHT11" s="116" t="str">
        <f>IF(tbPayroll[[#This Row],[Employee]]="","",
IF(tbPayroll[[#This Row],[employmentDate]]&gt;BIR$5,0,
ROUND(IF(tbPayroll[[#This Row],[IncomeBase]]=dSalaried,IF(BHO11&lt;&gt;"",BHO11,tbPayroll[[#This Row],[EmpWage]]),BIM11*IF(BHO11&lt;&gt;"",BHO11,tbPayroll[[#This Row],[EmpWage]])),2)))</f>
        <v/>
      </c>
      <c r="BHU11" s="116" t="str">
        <f>IF(tbPayroll[[#This Row],[Employee]]="","",
IF(tbPayroll[[#This Row],[employmentDate]]&gt;BIR$5,0,
ROUND(BIN11*tbPayroll[[#This Row],[overrrate]]*
IF(BHO11&lt;&gt;"",BHO11,tbPayroll[[#This Row],[EmpWage]])/IF(tbPayroll[[#This Row],[IncomeBase]]=dSalaried,MAX(tbPayroll[[#This Row],[regularwork]],1),1),2)
))</f>
        <v/>
      </c>
      <c r="BHV11" s="116" t="str">
        <f>IF(tbPayroll[[#This Row],[Employee]]="","",
IF(tbPayroll[[#This Row],[employmentDate]]&gt;BIR$5,0,
ROUND(BIO11*
IFERROR(BHT11/BIM11,0),2
)))</f>
        <v/>
      </c>
      <c r="BHW11" s="116" t="str">
        <f>IF(tbPayroll[[#This Row],[Employee]]="","",
tbPayroll[[#This Row],[exState]]*
(tbPayroll[[#This Row],[stateAddDedu]]+ROUND(
MAX(BIP11-tbPayroll[[#This Row],[persExemp]],0)*tbPayroll[[#This Row],[stateTax]],dRound))
)</f>
        <v/>
      </c>
      <c r="BHX11" s="116" t="str">
        <f>IF(tbPayroll[[#This Row],[Employee]]="","",
(ROUND(
MAX(BIP11-tbPayroll[[#This Row],[persExemp]],0)*tbPayroll[[#This Row],[dLocal]],dRound))
)</f>
        <v/>
      </c>
      <c r="BHY11" s="116" t="str">
        <f>IF(tbPayroll[[#This Row],[Employee]]="","",
(ROUND(
MAX(BIP11-tbPayroll[[#This Row],[persExemp]],0)*tbPayroll[[#This Row],[dCity]],dRound))
)</f>
        <v/>
      </c>
      <c r="BHZ11" s="116" t="str" cm="1">
        <f t="array" aca="1" ref="BHZ11" ca="1">IF(tbPayroll[[#This Row],[idx]]="","",
IF(BIC11=0,0,
ROUND(tbPayroll[[#This Row],[exFed]]*
MAX(
((BIL11-INDEX(INDIRECT(tbPayroll[[#This Row],[fedPrefix]]&amp;CHOOSE(tbPayroll[[#This Row],[fedStatus]],"SingleWage","JointlyWage","SingleWage","HeadWage")),BIC11))*
INDEX(INDIRECT(tbPayroll[[#This Row],[fedPrefix]]&amp;"Perc"),BIC11)+
INDEX(INDIRECT(tbPayroll[[#This Row],[fedPrefix]]&amp;CHOOSE(tbPayroll[[#This Row],[fedStatus]],"SingleHold","JointlyHold","SingleHold","HeadHold")),BIC11))/dPeriods
- IF(tbPayroll[[#This Row],[isFormSent]]="Yes",tbPayroll[[#This Row],[isFormStep3]],0),0)
+tbPayroll[[#This Row],[isFormStep4c]],dFEDRound)
)
)</f>
        <v/>
      </c>
      <c r="BIA11" s="116" t="str">
        <f>IF(tbPayroll[[#This Row],[idx]]="","",
ROUND(tbPayroll[[#This Row],[exSS]]*
IF(SUMIFS($AM11:$BMK11,$AM$3:$BMK$3,"&lt;"&amp;BIA$3,$AM$2:$BMK$2,BIA$2) +ssTax*BIQ11 &lt;ssTax*ssMax,
ssTax*BIQ11,
MAX(ssTax*ssMax-SUMIFS($AM11:$BMK11,$AM$3:$BMK$3,"&lt;"&amp;BIA$3,$AM$2:$BMK$2,BIA$2),0)),
2)
)</f>
        <v/>
      </c>
      <c r="BIB11" s="116" t="str">
        <f>IF(tbPayroll[[#This Row],[idx]]="","",IF(BIC11=0,0,ROUND(tbPayroll[[#This Row],[exMedi]]*mediTax*BIQ11+BIK11*mediMax,2)))</f>
        <v/>
      </c>
      <c r="BIC11" s="116" t="str">
        <f ca="1">IF(tbPayroll[[#This Row],[idx]]="","",IFERROR(MATCH(BIL11,INDIRECT(tbPayroll[[#This Row],[fedPrefix]]&amp;CHOOSE(tbPayroll[[#This Row],[fedStatus]],"SingleWage","JointlyWage","SingleWage","HeadWage")),1),0))</f>
        <v/>
      </c>
      <c r="BID11" s="116"/>
      <c r="BIE11" s="116" t="str">
        <f>IF(tbPayroll[[#This Row],[idx]]="","",
ROUND(tbPayroll[[#This Row],[401Roth]]*IF(SUMIFS($AM11:$BMK11,$AM$3:$BMK$3,"&lt;"&amp;BIR$3,$AM$2:$BMK$2,BIR$2)+BHL11&lt;compensationCap,
BIR11,
MAX(compensationCap-SUMIFS($AM11:$BMK11,$AM$3:$BMK$3,"&lt;"&amp;BIR$3,$AM$2:$BMK$2,BIR$2),0)),2))</f>
        <v/>
      </c>
      <c r="BIF11" s="116" t="str">
        <f>IF(tbPayroll[[#This Row],[idx]]="","",
ROUND(tbPayroll[[#This Row],[401PreTax]]*IF(SUMIFS($AM11:$BMK11,$AM$3:$BMK$3,"&lt;"&amp;BIR$3,$AM$2:$BMK$2,BIR$2)+BHL11&lt;compensationCap,
BIR11,
MAX(compensationCap-SUMIFS($AM11:$BMK11,$AM$3:$BMK$3,"&lt;"&amp;BIR$3,$AM$2:$BMK$2,BIR$2),0)),2))</f>
        <v/>
      </c>
      <c r="BIG11" s="116" t="str">
        <f>IF(tbPayroll[[#This Row],[idx]]="","",
ROUND((tbPayroll[[#This Row],[401T1p]]*tbPayroll[[#This Row],[401T1Cap]]+tbPayroll[[#This Row],[401T2p]]*tbPayroll[[#This Row],[401T2Cap]])*IF(SUMIFS($AM11:$BMK11,$AM$3:$BMK$3,"&lt;"&amp;BIR$3,$AM$2:$BMK$2,BIR$2)+BHL11&lt;compensationCap,
BIR11,
MAX(compensationCap-SUMIFS($AM11:$BMK11,$AM$3:$BMK$3,"&lt;"&amp;BIR$3,$AM$2:$BMK$2,BIR$2),0)),2))</f>
        <v/>
      </c>
      <c r="BIH11" s="116" t="str">
        <f>IF(tbPayroll[[#This Row],[idx]]="","",
IF(BIG11=0,0,
ROUND(IF(SUMIFS($AM11:$BMK11,$AM$3:$BMK$3,"&lt;"&amp;BIJ$3,$AM$2:$BMK$2,"&gt;="&amp;BIH$2,$AM$2:$BMK$2,"&lt;="&amp;BIJ$2)+BIE11+BIF11+BIG11&lt;tbPayroll[[#This Row],[401EmperLimit]],
BIG11,
MAX((tbPayroll[[#This Row],[401EmperLimit]]-SUMIFS($AM11:$BMK11,$AM$3:$BMK$3,"&lt;"&amp;BIJ$3,$AM$2:$BMK$2,"&gt;="&amp;BIH$2,$AM$2:$BMK$2,"&lt;="&amp;BIJ$2)),0)),2)))</f>
        <v/>
      </c>
      <c r="BII11" s="116" t="str">
        <f>IF(tbPayroll[[#This Row],[idx]]="","",
IF(BIF11=0,0,
ROUND(IF(SUMIFS($AM11:$BMK11,$AM$3:$BMK$3,"&lt;"&amp;BIJ$3,$AM$2:$BMK$2,BIJ$2)+BIE11+SUMIFS($AM11:$BMK11,$AM$3:$BMK$3,"&lt;"&amp;BII$3,$AM$2:$BMK$2,BII$2)+BIF11&lt;tbPayroll[[#This Row],[401ContriLimit]],
BIF11,
BIF11/(BIE11+BIF11)*
(tbPayroll[[#This Row],[401ContriLimit]]-SUMIFS($AM11:$BMK11,$AM$3:$BMK$3,"&lt;"&amp;BIJ$3,$AM$2:$BMK$2,BIJ$2)-SUMIFS($AM11:$BMK11,$AM$3:$BMK$3,"&lt;"&amp;BII$3,$AM$2:$BMK$2,BII$2))),2)))</f>
        <v/>
      </c>
      <c r="BIJ11" s="116" t="str">
        <f>IF(tbPayroll[[#This Row],[idx]]="","",
IF(BIE11=0,0,
ROUND(IF(SUMIFS($AM11:$BMK11,$AM$3:$BMK$3,"&lt;"&amp;BIJ$3,$AM$2:$BMK$2,BIJ$2)+BIE11+SUMIFS($AM11:$BMK11,$AM$3:$BMK$3,"&lt;"&amp;BII$3,$AM$2:$BMK$2,BII$2)+BIF11&lt;tbPayroll[[#This Row],[401ContriLimit]],
BIE11,
BIE11/(BIE11+BIF11)*
(tbPayroll[[#This Row],[401ContriLimit]]-SUMIFS($AM11:$BMK11,$AM$3:$BMK$3,"&lt;"&amp;BIJ$3,$AM$2:$BMK$2,BIJ$2)-SUMIFS($AM11:$BMK11,$AM$3:$BMK$3,"&lt;"&amp;BII$3,$AM$2:$BMK$2,BII$2))),2)
))</f>
        <v/>
      </c>
      <c r="BIK11" s="116" t="str" cm="1">
        <f t="array" ref="BIK11">IF(tbPayroll[[#This Row],[idx]]="","",
IF(BIC11=0,0,
MAX(SUMIFS($AM11:$BMK11,$AM$3:$BMK$3,"&lt;="&amp;BIQ$3,$AM$2:$BMK$2,BIQ$2)-INDEX(mediAddTable,tbPayroll[[#This Row],[fedStatus]]),0)-
SUMIFS($AM11:$BMK11,$AM$3:$BMK$3,"&lt;"&amp;BIQ$3,$AM$2:$BMK$2,BIK$2)
))</f>
        <v/>
      </c>
      <c r="BIL11" s="116" t="str">
        <f>IF(tbPayroll[[#This Row],[idx]]="","",
ROUND(MAX(BIP11*dPeriods+tbPayroll[[#This Row],[adjustedAmount]],0),dFEDRound))</f>
        <v/>
      </c>
      <c r="BIM11" s="116" t="str">
        <f>IF(tbPayroll[[#This Row],[idx]]="","",
ROUND(IF(hoursMode="Daily",
SUMIFS(Hours!$J10:$BDM10,Hours!$J$2:$BDM$2,"&gt;="&amp;BHO$5,Hours!$J$2:$BDM$2,"&lt;="&amp;BIR$5,Hours!$J$5:$BDM$5,dRegularName),
SUMIFS(Hours!$J10:$BDM10,Hours!$J$1:$BDM$1,BIN$3,Hours!$J$5:$BDM$5,dRegularName)
),2))</f>
        <v/>
      </c>
      <c r="BIN11" s="116" t="str">
        <f>IF(tbPayroll[[#This Row],[idx]]="","",
IF(hoursMode="Daily",
SUMIFS(Hours!$J10:$BDM10,Hours!$J$2:$BDM$2,"&gt;="&amp;BHO$5,Hours!$J$2:$BDM$2,"&lt;="&amp;BIR$5,Hours!$J$5:$BDM$5,dOvertimeName),
SUMIFS(Hours!$J10:$BDM10,Hours!$J$1:$BDM$1,BIN$3,Hours!$J$5:$BDM$5,dOvertimeName)
))</f>
        <v/>
      </c>
      <c r="BIO11" s="116" t="str">
        <f>IF(tbPayroll[[#This Row],[idx]]="","",
IF(hoursMode="Daily",
SUMIFS(Hours!$J10:$BDM10,Hours!$J$2:$BDM$2,"&gt;="&amp;BHO$5,Hours!$J$2:$BDM$2,"&lt;="&amp;BIR$5,Hours!$J$5:$BDM$5,dVacationName),
SUMIFS(Hours!$J10:$BDM10,Hours!$J$1:$BDM$1,BIN$3,Hours!$J$5:$BDM$5,dVacationName)
))</f>
        <v/>
      </c>
      <c r="BIP11" s="116" t="str">
        <f>IF(tbPayroll[[#This Row],[Employee]]="","",MAX(BIR11-tbPayroll[[#This Row],[free]]-BHP11-BII11,0))</f>
        <v/>
      </c>
      <c r="BIQ11" s="116" t="str">
        <f>IF(tbPayroll[[#This Row],[Employee]]="","",MAX(BIR11-tbPayroll[[#This Row],[free]]-BHP11,0))</f>
        <v/>
      </c>
      <c r="BIR11" s="116" t="str">
        <f>IF(tbPayroll[[#This Row],[Employee]]="","",
IF(tbPayroll[[#This Row],[employmentDate]]&gt;BIR$5,0,BHT11+BHU11+BHV11+BHR11))</f>
        <v/>
      </c>
      <c r="BIS11" s="116" t="str">
        <f>IF(tbPayroll[[#This Row],[Employee]]="","",BIR11-SUM(BHW11:BIB11)-BHQ11-BHP11-BII11-BIJ11)</f>
        <v/>
      </c>
      <c r="BIT11" s="417"/>
      <c r="BIU11" s="192"/>
      <c r="BIV11" s="192"/>
      <c r="BIW11" s="192"/>
      <c r="BIX11" s="193"/>
      <c r="BIY11" s="116" t="str">
        <f>IF(tbPayroll[[#This Row],[Employee]]="","",
BJS11 &amp; " | " &amp; BJT11&amp; " | " &amp; BJU11
)</f>
        <v/>
      </c>
      <c r="BIZ11" s="116" t="str">
        <f>IF(tbPayroll[[#This Row],[Employee]]="","",
IF(tbPayroll[[#This Row],[employmentDate]]&gt;BJX$5,0,
ROUND(IF(tbPayroll[[#This Row],[IncomeBase]]=dSalaried,IF(BIU11&lt;&gt;"",BIU11,tbPayroll[[#This Row],[EmpWage]]),BJS11*IF(BIU11&lt;&gt;"",BIU11,tbPayroll[[#This Row],[EmpWage]])),2)))</f>
        <v/>
      </c>
      <c r="BJA11" s="116" t="str">
        <f>IF(tbPayroll[[#This Row],[Employee]]="","",
IF(tbPayroll[[#This Row],[employmentDate]]&gt;BJX$5,0,
ROUND(BJT11*tbPayroll[[#This Row],[overrrate]]*
IF(BIU11&lt;&gt;"",BIU11,tbPayroll[[#This Row],[EmpWage]])/IF(tbPayroll[[#This Row],[IncomeBase]]=dSalaried,MAX(tbPayroll[[#This Row],[regularwork]],1),1),2)
))</f>
        <v/>
      </c>
      <c r="BJB11" s="116" t="str">
        <f>IF(tbPayroll[[#This Row],[Employee]]="","",
IF(tbPayroll[[#This Row],[employmentDate]]&gt;BJX$5,0,
ROUND(BJU11*
IFERROR(BIZ11/BJS11,0),2
)))</f>
        <v/>
      </c>
      <c r="BJC11" s="116" t="str">
        <f>IF(tbPayroll[[#This Row],[Employee]]="","",
tbPayroll[[#This Row],[exState]]*
(tbPayroll[[#This Row],[stateAddDedu]]+ROUND(
MAX(BJV11-tbPayroll[[#This Row],[persExemp]],0)*tbPayroll[[#This Row],[stateTax]],dRound))
)</f>
        <v/>
      </c>
      <c r="BJD11" s="116" t="str">
        <f>IF(tbPayroll[[#This Row],[Employee]]="","",
(ROUND(
MAX(BJV11-tbPayroll[[#This Row],[persExemp]],0)*tbPayroll[[#This Row],[dLocal]],dRound))
)</f>
        <v/>
      </c>
      <c r="BJE11" s="116" t="str">
        <f>IF(tbPayroll[[#This Row],[Employee]]="","",
(ROUND(
MAX(BJV11-tbPayroll[[#This Row],[persExemp]],0)*tbPayroll[[#This Row],[dCity]],dRound))
)</f>
        <v/>
      </c>
      <c r="BJF11" s="116" t="str" cm="1">
        <f t="array" aca="1" ref="BJF11" ca="1">IF(tbPayroll[[#This Row],[idx]]="","",
IF(BJI11=0,0,
ROUND(tbPayroll[[#This Row],[exFed]]*
MAX(
((BJR11-INDEX(INDIRECT(tbPayroll[[#This Row],[fedPrefix]]&amp;CHOOSE(tbPayroll[[#This Row],[fedStatus]],"SingleWage","JointlyWage","SingleWage","HeadWage")),BJI11))*
INDEX(INDIRECT(tbPayroll[[#This Row],[fedPrefix]]&amp;"Perc"),BJI11)+
INDEX(INDIRECT(tbPayroll[[#This Row],[fedPrefix]]&amp;CHOOSE(tbPayroll[[#This Row],[fedStatus]],"SingleHold","JointlyHold","SingleHold","HeadHold")),BJI11))/dPeriods
- IF(tbPayroll[[#This Row],[isFormSent]]="Yes",tbPayroll[[#This Row],[isFormStep3]],0),0)
+tbPayroll[[#This Row],[isFormStep4c]],dFEDRound)
)
)</f>
        <v/>
      </c>
      <c r="BJG11" s="116" t="str">
        <f>IF(tbPayroll[[#This Row],[idx]]="","",
ROUND(tbPayroll[[#This Row],[exSS]]*
IF(SUMIFS($AM11:$BMK11,$AM$3:$BMK$3,"&lt;"&amp;BJG$3,$AM$2:$BMK$2,BJG$2) +ssTax*BJW11 &lt;ssTax*ssMax,
ssTax*BJW11,
MAX(ssTax*ssMax-SUMIFS($AM11:$BMK11,$AM$3:$BMK$3,"&lt;"&amp;BJG$3,$AM$2:$BMK$2,BJG$2),0)),
2)
)</f>
        <v/>
      </c>
      <c r="BJH11" s="116" t="str">
        <f>IF(tbPayroll[[#This Row],[idx]]="","",IF(BJI11=0,0,ROUND(tbPayroll[[#This Row],[exMedi]]*mediTax*BJW11+BJQ11*mediMax,2)))</f>
        <v/>
      </c>
      <c r="BJI11" s="116" t="str">
        <f ca="1">IF(tbPayroll[[#This Row],[idx]]="","",IFERROR(MATCH(BJR11,INDIRECT(tbPayroll[[#This Row],[fedPrefix]]&amp;CHOOSE(tbPayroll[[#This Row],[fedStatus]],"SingleWage","JointlyWage","SingleWage","HeadWage")),1),0))</f>
        <v/>
      </c>
      <c r="BJJ11" s="116"/>
      <c r="BJK11" s="116" t="str">
        <f>IF(tbPayroll[[#This Row],[idx]]="","",
ROUND(tbPayroll[[#This Row],[401Roth]]*IF(SUMIFS($AM11:$BMK11,$AM$3:$BMK$3,"&lt;"&amp;BJX$3,$AM$2:$BMK$2,BJX$2)+BIR11&lt;compensationCap,
BJX11,
MAX(compensationCap-SUMIFS($AM11:$BMK11,$AM$3:$BMK$3,"&lt;"&amp;BJX$3,$AM$2:$BMK$2,BJX$2),0)),2))</f>
        <v/>
      </c>
      <c r="BJL11" s="116" t="str">
        <f>IF(tbPayroll[[#This Row],[idx]]="","",
ROUND(tbPayroll[[#This Row],[401PreTax]]*IF(SUMIFS($AM11:$BMK11,$AM$3:$BMK$3,"&lt;"&amp;BJX$3,$AM$2:$BMK$2,BJX$2)+BIR11&lt;compensationCap,
BJX11,
MAX(compensationCap-SUMIFS($AM11:$BMK11,$AM$3:$BMK$3,"&lt;"&amp;BJX$3,$AM$2:$BMK$2,BJX$2),0)),2))</f>
        <v/>
      </c>
      <c r="BJM11" s="116" t="str">
        <f>IF(tbPayroll[[#This Row],[idx]]="","",
ROUND((tbPayroll[[#This Row],[401T1p]]*tbPayroll[[#This Row],[401T1Cap]]+tbPayroll[[#This Row],[401T2p]]*tbPayroll[[#This Row],[401T2Cap]])*IF(SUMIFS($AM11:$BMK11,$AM$3:$BMK$3,"&lt;"&amp;BJX$3,$AM$2:$BMK$2,BJX$2)+BIR11&lt;compensationCap,
BJX11,
MAX(compensationCap-SUMIFS($AM11:$BMK11,$AM$3:$BMK$3,"&lt;"&amp;BJX$3,$AM$2:$BMK$2,BJX$2),0)),2))</f>
        <v/>
      </c>
      <c r="BJN11" s="116" t="str">
        <f>IF(tbPayroll[[#This Row],[idx]]="","",
IF(BJM11=0,0,
ROUND(IF(SUMIFS($AM11:$BMK11,$AM$3:$BMK$3,"&lt;"&amp;BJP$3,$AM$2:$BMK$2,"&gt;="&amp;BJN$2,$AM$2:$BMK$2,"&lt;="&amp;BJP$2)+BJK11+BJL11+BJM11&lt;tbPayroll[[#This Row],[401EmperLimit]],
BJM11,
MAX((tbPayroll[[#This Row],[401EmperLimit]]-SUMIFS($AM11:$BMK11,$AM$3:$BMK$3,"&lt;"&amp;BJP$3,$AM$2:$BMK$2,"&gt;="&amp;BJN$2,$AM$2:$BMK$2,"&lt;="&amp;BJP$2)),0)),2)))</f>
        <v/>
      </c>
      <c r="BJO11" s="116" t="str">
        <f>IF(tbPayroll[[#This Row],[idx]]="","",
IF(BJL11=0,0,
ROUND(IF(SUMIFS($AM11:$BMK11,$AM$3:$BMK$3,"&lt;"&amp;BJP$3,$AM$2:$BMK$2,BJP$2)+BJK11+SUMIFS($AM11:$BMK11,$AM$3:$BMK$3,"&lt;"&amp;BJO$3,$AM$2:$BMK$2,BJO$2)+BJL11&lt;tbPayroll[[#This Row],[401ContriLimit]],
BJL11,
BJL11/(BJK11+BJL11)*
(tbPayroll[[#This Row],[401ContriLimit]]-SUMIFS($AM11:$BMK11,$AM$3:$BMK$3,"&lt;"&amp;BJP$3,$AM$2:$BMK$2,BJP$2)-SUMIFS($AM11:$BMK11,$AM$3:$BMK$3,"&lt;"&amp;BJO$3,$AM$2:$BMK$2,BJO$2))),2)))</f>
        <v/>
      </c>
      <c r="BJP11" s="116" t="str">
        <f>IF(tbPayroll[[#This Row],[idx]]="","",
IF(BJK11=0,0,
ROUND(IF(SUMIFS($AM11:$BMK11,$AM$3:$BMK$3,"&lt;"&amp;BJP$3,$AM$2:$BMK$2,BJP$2)+BJK11+SUMIFS($AM11:$BMK11,$AM$3:$BMK$3,"&lt;"&amp;BJO$3,$AM$2:$BMK$2,BJO$2)+BJL11&lt;tbPayroll[[#This Row],[401ContriLimit]],
BJK11,
BJK11/(BJK11+BJL11)*
(tbPayroll[[#This Row],[401ContriLimit]]-SUMIFS($AM11:$BMK11,$AM$3:$BMK$3,"&lt;"&amp;BJP$3,$AM$2:$BMK$2,BJP$2)-SUMIFS($AM11:$BMK11,$AM$3:$BMK$3,"&lt;"&amp;BJO$3,$AM$2:$BMK$2,BJO$2))),2)
))</f>
        <v/>
      </c>
      <c r="BJQ11" s="116" t="str" cm="1">
        <f t="array" ref="BJQ11">IF(tbPayroll[[#This Row],[idx]]="","",
IF(BJI11=0,0,
MAX(SUMIFS($AM11:$BMK11,$AM$3:$BMK$3,"&lt;="&amp;BJW$3,$AM$2:$BMK$2,BJW$2)-INDEX(mediAddTable,tbPayroll[[#This Row],[fedStatus]]),0)-
SUMIFS($AM11:$BMK11,$AM$3:$BMK$3,"&lt;"&amp;BJW$3,$AM$2:$BMK$2,BJQ$2)
))</f>
        <v/>
      </c>
      <c r="BJR11" s="116" t="str">
        <f>IF(tbPayroll[[#This Row],[idx]]="","",
ROUND(MAX(BJV11*dPeriods+tbPayroll[[#This Row],[adjustedAmount]],0),dFEDRound))</f>
        <v/>
      </c>
      <c r="BJS11" s="116" t="str">
        <f>IF(tbPayroll[[#This Row],[idx]]="","",
ROUND(IF(hoursMode="Daily",
SUMIFS(Hours!$J10:$BDM10,Hours!$J$2:$BDM$2,"&gt;="&amp;BIU$5,Hours!$J$2:$BDM$2,"&lt;="&amp;BJX$5,Hours!$J$5:$BDM$5,dRegularName),
SUMIFS(Hours!$J10:$BDM10,Hours!$J$1:$BDM$1,BJT$3,Hours!$J$5:$BDM$5,dRegularName)
),2))</f>
        <v/>
      </c>
      <c r="BJT11" s="116" t="str">
        <f>IF(tbPayroll[[#This Row],[idx]]="","",
IF(hoursMode="Daily",
SUMIFS(Hours!$J10:$BDM10,Hours!$J$2:$BDM$2,"&gt;="&amp;BIU$5,Hours!$J$2:$BDM$2,"&lt;="&amp;BJX$5,Hours!$J$5:$BDM$5,dOvertimeName),
SUMIFS(Hours!$J10:$BDM10,Hours!$J$1:$BDM$1,BJT$3,Hours!$J$5:$BDM$5,dOvertimeName)
))</f>
        <v/>
      </c>
      <c r="BJU11" s="116" t="str">
        <f>IF(tbPayroll[[#This Row],[idx]]="","",
IF(hoursMode="Daily",
SUMIFS(Hours!$J10:$BDM10,Hours!$J$2:$BDM$2,"&gt;="&amp;BIU$5,Hours!$J$2:$BDM$2,"&lt;="&amp;BJX$5,Hours!$J$5:$BDM$5,dVacationName),
SUMIFS(Hours!$J10:$BDM10,Hours!$J$1:$BDM$1,BJT$3,Hours!$J$5:$BDM$5,dVacationName)
))</f>
        <v/>
      </c>
      <c r="BJV11" s="116" t="str">
        <f>IF(tbPayroll[[#This Row],[Employee]]="","",MAX(BJX11-tbPayroll[[#This Row],[free]]-BIV11-BJO11,0))</f>
        <v/>
      </c>
      <c r="BJW11" s="116" t="str">
        <f>IF(tbPayroll[[#This Row],[Employee]]="","",MAX(BJX11-tbPayroll[[#This Row],[free]]-BIV11,0))</f>
        <v/>
      </c>
      <c r="BJX11" s="116" t="str">
        <f>IF(tbPayroll[[#This Row],[Employee]]="","",
IF(tbPayroll[[#This Row],[employmentDate]]&gt;BJX$5,0,BIZ11+BJA11+BJB11+BIX11))</f>
        <v/>
      </c>
      <c r="BJY11" s="116" t="str">
        <f>IF(tbPayroll[[#This Row],[Employee]]="","",BJX11-SUM(BJC11:BJH11)-BIW11-BIV11-BJO11-BJP11)</f>
        <v/>
      </c>
      <c r="BJZ11" s="417"/>
      <c r="BKA11" s="192"/>
      <c r="BKB11" s="192"/>
      <c r="BKC11" s="192"/>
      <c r="BKD11" s="193"/>
      <c r="BKE11" s="116" t="str">
        <f>IF(tbPayroll[[#This Row],[Employee]]="","",
BKY11 &amp; " | " &amp; BKZ11&amp; " | " &amp; BLA11
)</f>
        <v/>
      </c>
      <c r="BKF11" s="116" t="str">
        <f>IF(tbPayroll[[#This Row],[Employee]]="","",
IF(tbPayroll[[#This Row],[employmentDate]]&gt;BLD$5,0,
ROUND(IF(tbPayroll[[#This Row],[IncomeBase]]=dSalaried,IF(BKA11&lt;&gt;"",BKA11,tbPayroll[[#This Row],[EmpWage]]),BKY11*IF(BKA11&lt;&gt;"",BKA11,tbPayroll[[#This Row],[EmpWage]])),2)))</f>
        <v/>
      </c>
      <c r="BKG11" s="116" t="str">
        <f>IF(tbPayroll[[#This Row],[Employee]]="","",
IF(tbPayroll[[#This Row],[employmentDate]]&gt;BLD$5,0,
ROUND(BKZ11*tbPayroll[[#This Row],[overrrate]]*
IF(BKA11&lt;&gt;"",BKA11,tbPayroll[[#This Row],[EmpWage]])/IF(tbPayroll[[#This Row],[IncomeBase]]=dSalaried,MAX(tbPayroll[[#This Row],[regularwork]],1),1),2)
))</f>
        <v/>
      </c>
      <c r="BKH11" s="116" t="str">
        <f>IF(tbPayroll[[#This Row],[Employee]]="","",
IF(tbPayroll[[#This Row],[employmentDate]]&gt;BLD$5,0,
ROUND(BLA11*
IFERROR(BKF11/BKY11,0),2
)))</f>
        <v/>
      </c>
      <c r="BKI11" s="116" t="str">
        <f>IF(tbPayroll[[#This Row],[Employee]]="","",
tbPayroll[[#This Row],[exState]]*
(tbPayroll[[#This Row],[stateAddDedu]]+ROUND(
MAX(BLB11-tbPayroll[[#This Row],[persExemp]],0)*tbPayroll[[#This Row],[stateTax]],dRound))
)</f>
        <v/>
      </c>
      <c r="BKJ11" s="116" t="str">
        <f>IF(tbPayroll[[#This Row],[Employee]]="","",
(ROUND(
MAX(BLB11-tbPayroll[[#This Row],[persExemp]],0)*tbPayroll[[#This Row],[dLocal]],dRound))
)</f>
        <v/>
      </c>
      <c r="BKK11" s="116" t="str">
        <f>IF(tbPayroll[[#This Row],[Employee]]="","",
(ROUND(
MAX(BLB11-tbPayroll[[#This Row],[persExemp]],0)*tbPayroll[[#This Row],[dCity]],dRound))
)</f>
        <v/>
      </c>
      <c r="BKL11" s="116" t="str" cm="1">
        <f t="array" aca="1" ref="BKL11" ca="1">IF(tbPayroll[[#This Row],[idx]]="","",
IF(BKO11=0,0,
ROUND(tbPayroll[[#This Row],[exFed]]*
MAX(
((BKX11-INDEX(INDIRECT(tbPayroll[[#This Row],[fedPrefix]]&amp;CHOOSE(tbPayroll[[#This Row],[fedStatus]],"SingleWage","JointlyWage","SingleWage","HeadWage")),BKO11))*
INDEX(INDIRECT(tbPayroll[[#This Row],[fedPrefix]]&amp;"Perc"),BKO11)+
INDEX(INDIRECT(tbPayroll[[#This Row],[fedPrefix]]&amp;CHOOSE(tbPayroll[[#This Row],[fedStatus]],"SingleHold","JointlyHold","SingleHold","HeadHold")),BKO11))/dPeriods
- IF(tbPayroll[[#This Row],[isFormSent]]="Yes",tbPayroll[[#This Row],[isFormStep3]],0),0)
+tbPayroll[[#This Row],[isFormStep4c]],dFEDRound)
)
)</f>
        <v/>
      </c>
      <c r="BKM11" s="116" t="str">
        <f>IF(tbPayroll[[#This Row],[idx]]="","",
ROUND(tbPayroll[[#This Row],[exSS]]*
IF(SUMIFS($AM11:$BMK11,$AM$3:$BMK$3,"&lt;"&amp;BKM$3,$AM$2:$BMK$2,BKM$2) +ssTax*BLC11 &lt;ssTax*ssMax,
ssTax*BLC11,
MAX(ssTax*ssMax-SUMIFS($AM11:$BMK11,$AM$3:$BMK$3,"&lt;"&amp;BKM$3,$AM$2:$BMK$2,BKM$2),0)),
2)
)</f>
        <v/>
      </c>
      <c r="BKN11" s="116" t="str">
        <f>IF(tbPayroll[[#This Row],[idx]]="","",IF(BKO11=0,0,ROUND(tbPayroll[[#This Row],[exMedi]]*mediTax*BLC11+BKW11*mediMax,2)))</f>
        <v/>
      </c>
      <c r="BKO11" s="116" t="str">
        <f ca="1">IF(tbPayroll[[#This Row],[idx]]="","",IFERROR(MATCH(BKX11,INDIRECT(tbPayroll[[#This Row],[fedPrefix]]&amp;CHOOSE(tbPayroll[[#This Row],[fedStatus]],"SingleWage","JointlyWage","SingleWage","HeadWage")),1),0))</f>
        <v/>
      </c>
      <c r="BKP11" s="116"/>
      <c r="BKQ11" s="116" t="str">
        <f>IF(tbPayroll[[#This Row],[idx]]="","",
ROUND(tbPayroll[[#This Row],[401Roth]]*IF(SUMIFS($AM11:$BMK11,$AM$3:$BMK$3,"&lt;"&amp;BLD$3,$AM$2:$BMK$2,BLD$2)+BJX11&lt;compensationCap,
BLD11,
MAX(compensationCap-SUMIFS($AM11:$BMK11,$AM$3:$BMK$3,"&lt;"&amp;BLD$3,$AM$2:$BMK$2,BLD$2),0)),2))</f>
        <v/>
      </c>
      <c r="BKR11" s="116" t="str">
        <f>IF(tbPayroll[[#This Row],[idx]]="","",
ROUND(tbPayroll[[#This Row],[401PreTax]]*IF(SUMIFS($AM11:$BMK11,$AM$3:$BMK$3,"&lt;"&amp;BLD$3,$AM$2:$BMK$2,BLD$2)+BJX11&lt;compensationCap,
BLD11,
MAX(compensationCap-SUMIFS($AM11:$BMK11,$AM$3:$BMK$3,"&lt;"&amp;BLD$3,$AM$2:$BMK$2,BLD$2),0)),2))</f>
        <v/>
      </c>
      <c r="BKS11" s="116" t="str">
        <f>IF(tbPayroll[[#This Row],[idx]]="","",
ROUND((tbPayroll[[#This Row],[401T1p]]*tbPayroll[[#This Row],[401T1Cap]]+tbPayroll[[#This Row],[401T2p]]*tbPayroll[[#This Row],[401T2Cap]])*IF(SUMIFS($AM11:$BMK11,$AM$3:$BMK$3,"&lt;"&amp;BLD$3,$AM$2:$BMK$2,BLD$2)+BJX11&lt;compensationCap,
BLD11,
MAX(compensationCap-SUMIFS($AM11:$BMK11,$AM$3:$BMK$3,"&lt;"&amp;BLD$3,$AM$2:$BMK$2,BLD$2),0)),2))</f>
        <v/>
      </c>
      <c r="BKT11" s="116" t="str">
        <f>IF(tbPayroll[[#This Row],[idx]]="","",
IF(BKS11=0,0,
ROUND(IF(SUMIFS($AM11:$BMK11,$AM$3:$BMK$3,"&lt;"&amp;BKV$3,$AM$2:$BMK$2,"&gt;="&amp;BKT$2,$AM$2:$BMK$2,"&lt;="&amp;BKV$2)+BKQ11+BKR11+BKS11&lt;tbPayroll[[#This Row],[401EmperLimit]],
BKS11,
MAX((tbPayroll[[#This Row],[401EmperLimit]]-SUMIFS($AM11:$BMK11,$AM$3:$BMK$3,"&lt;"&amp;BKV$3,$AM$2:$BMK$2,"&gt;="&amp;BKT$2,$AM$2:$BMK$2,"&lt;="&amp;BKV$2)),0)),2)))</f>
        <v/>
      </c>
      <c r="BKU11" s="116" t="str">
        <f>IF(tbPayroll[[#This Row],[idx]]="","",
IF(BKR11=0,0,
ROUND(IF(SUMIFS($AM11:$BMK11,$AM$3:$BMK$3,"&lt;"&amp;BKV$3,$AM$2:$BMK$2,BKV$2)+BKQ11+SUMIFS($AM11:$BMK11,$AM$3:$BMK$3,"&lt;"&amp;BKU$3,$AM$2:$BMK$2,BKU$2)+BKR11&lt;tbPayroll[[#This Row],[401ContriLimit]],
BKR11,
BKR11/(BKQ11+BKR11)*
(tbPayroll[[#This Row],[401ContriLimit]]-SUMIFS($AM11:$BMK11,$AM$3:$BMK$3,"&lt;"&amp;BKV$3,$AM$2:$BMK$2,BKV$2)-SUMIFS($AM11:$BMK11,$AM$3:$BMK$3,"&lt;"&amp;BKU$3,$AM$2:$BMK$2,BKU$2))),2)))</f>
        <v/>
      </c>
      <c r="BKV11" s="116" t="str">
        <f>IF(tbPayroll[[#This Row],[idx]]="","",
IF(BKQ11=0,0,
ROUND(IF(SUMIFS($AM11:$BMK11,$AM$3:$BMK$3,"&lt;"&amp;BKV$3,$AM$2:$BMK$2,BKV$2)+BKQ11+SUMIFS($AM11:$BMK11,$AM$3:$BMK$3,"&lt;"&amp;BKU$3,$AM$2:$BMK$2,BKU$2)+BKR11&lt;tbPayroll[[#This Row],[401ContriLimit]],
BKQ11,
BKQ11/(BKQ11+BKR11)*
(tbPayroll[[#This Row],[401ContriLimit]]-SUMIFS($AM11:$BMK11,$AM$3:$BMK$3,"&lt;"&amp;BKV$3,$AM$2:$BMK$2,BKV$2)-SUMIFS($AM11:$BMK11,$AM$3:$BMK$3,"&lt;"&amp;BKU$3,$AM$2:$BMK$2,BKU$2))),2)
))</f>
        <v/>
      </c>
      <c r="BKW11" s="116" t="str" cm="1">
        <f t="array" ref="BKW11">IF(tbPayroll[[#This Row],[idx]]="","",
IF(BKO11=0,0,
MAX(SUMIFS($AM11:$BMK11,$AM$3:$BMK$3,"&lt;="&amp;BLC$3,$AM$2:$BMK$2,BLC$2)-INDEX(mediAddTable,tbPayroll[[#This Row],[fedStatus]]),0)-
SUMIFS($AM11:$BMK11,$AM$3:$BMK$3,"&lt;"&amp;BLC$3,$AM$2:$BMK$2,BKW$2)
))</f>
        <v/>
      </c>
      <c r="BKX11" s="116" t="str">
        <f>IF(tbPayroll[[#This Row],[idx]]="","",
ROUND(MAX(BLB11*dPeriods+tbPayroll[[#This Row],[adjustedAmount]],0),dFEDRound))</f>
        <v/>
      </c>
      <c r="BKY11" s="116" t="str">
        <f>IF(tbPayroll[[#This Row],[idx]]="","",
ROUND(IF(hoursMode="Daily",
SUMIFS(Hours!$J10:$BDM10,Hours!$J$2:$BDM$2,"&gt;="&amp;BKA$5,Hours!$J$2:$BDM$2,"&lt;="&amp;BLD$5,Hours!$J$5:$BDM$5,dRegularName),
SUMIFS(Hours!$J10:$BDM10,Hours!$J$1:$BDM$1,BKZ$3,Hours!$J$5:$BDM$5,dRegularName)
),2))</f>
        <v/>
      </c>
      <c r="BKZ11" s="116" t="str">
        <f>IF(tbPayroll[[#This Row],[idx]]="","",
IF(hoursMode="Daily",
SUMIFS(Hours!$J10:$BDM10,Hours!$J$2:$BDM$2,"&gt;="&amp;BKA$5,Hours!$J$2:$BDM$2,"&lt;="&amp;BLD$5,Hours!$J$5:$BDM$5,dOvertimeName),
SUMIFS(Hours!$J10:$BDM10,Hours!$J$1:$BDM$1,BKZ$3,Hours!$J$5:$BDM$5,dOvertimeName)
))</f>
        <v/>
      </c>
      <c r="BLA11" s="116" t="str">
        <f>IF(tbPayroll[[#This Row],[idx]]="","",
IF(hoursMode="Daily",
SUMIFS(Hours!$J10:$BDM10,Hours!$J$2:$BDM$2,"&gt;="&amp;BKA$5,Hours!$J$2:$BDM$2,"&lt;="&amp;BLD$5,Hours!$J$5:$BDM$5,dVacationName),
SUMIFS(Hours!$J10:$BDM10,Hours!$J$1:$BDM$1,BKZ$3,Hours!$J$5:$BDM$5,dVacationName)
))</f>
        <v/>
      </c>
      <c r="BLB11" s="116" t="str">
        <f>IF(tbPayroll[[#This Row],[Employee]]="","",MAX(BLD11-tbPayroll[[#This Row],[free]]-BKB11-BKU11,0))</f>
        <v/>
      </c>
      <c r="BLC11" s="116" t="str">
        <f>IF(tbPayroll[[#This Row],[Employee]]="","",MAX(BLD11-tbPayroll[[#This Row],[free]]-BKB11,0))</f>
        <v/>
      </c>
      <c r="BLD11" s="116" t="str">
        <f>IF(tbPayroll[[#This Row],[Employee]]="","",
IF(tbPayroll[[#This Row],[employmentDate]]&gt;BLD$5,0,BKF11+BKG11+BKH11+BKD11))</f>
        <v/>
      </c>
      <c r="BLE11" s="116" t="str">
        <f>IF(tbPayroll[[#This Row],[Employee]]="","",BLD11-SUM(BKI11:BKN11)-BKC11-BKB11-BKU11-BKV11)</f>
        <v/>
      </c>
      <c r="BLF11" s="417"/>
      <c r="BLG11" s="192"/>
      <c r="BLH11" s="192"/>
      <c r="BLI11" s="192"/>
      <c r="BLJ11" s="193"/>
      <c r="BLK11" s="116" t="str">
        <f>IF(tbPayroll[[#This Row],[Employee]]="","",
BME11 &amp; " | " &amp; BMF11&amp; " | " &amp; BMG11
)</f>
        <v/>
      </c>
      <c r="BLL11" s="116" t="str">
        <f>IF(tbPayroll[[#This Row],[Employee]]="","",
IF(tbPayroll[[#This Row],[employmentDate]]&gt;BMJ$5,0,
ROUND(IF(tbPayroll[[#This Row],[IncomeBase]]=dSalaried,IF(BLG11&lt;&gt;"",BLG11,tbPayroll[[#This Row],[EmpWage]]),BME11*IF(BLG11&lt;&gt;"",BLG11,tbPayroll[[#This Row],[EmpWage]])),2)))</f>
        <v/>
      </c>
      <c r="BLM11" s="116" t="str">
        <f>IF(tbPayroll[[#This Row],[Employee]]="","",
IF(tbPayroll[[#This Row],[employmentDate]]&gt;BMJ$5,0,
ROUND(BMF11*tbPayroll[[#This Row],[overrrate]]*
IF(BLG11&lt;&gt;"",BLG11,tbPayroll[[#This Row],[EmpWage]])/IF(tbPayroll[[#This Row],[IncomeBase]]=dSalaried,MAX(tbPayroll[[#This Row],[regularwork]],1),1),2)
))</f>
        <v/>
      </c>
      <c r="BLN11" s="116" t="str">
        <f>IF(tbPayroll[[#This Row],[Employee]]="","",
IF(tbPayroll[[#This Row],[employmentDate]]&gt;BMJ$5,0,
ROUND(BMG11*
IFERROR(BLL11/BME11,0),2
)))</f>
        <v/>
      </c>
      <c r="BLO11" s="116" t="str">
        <f>IF(tbPayroll[[#This Row],[Employee]]="","",
tbPayroll[[#This Row],[exState]]*
(tbPayroll[[#This Row],[stateAddDedu]]+ROUND(
MAX(BMH11-tbPayroll[[#This Row],[persExemp]],0)*tbPayroll[[#This Row],[stateTax]],dRound))
)</f>
        <v/>
      </c>
      <c r="BLP11" s="116" t="str">
        <f>IF(tbPayroll[[#This Row],[Employee]]="","",
(ROUND(
MAX(BMH11-tbPayroll[[#This Row],[persExemp]],0)*tbPayroll[[#This Row],[dLocal]],dRound))
)</f>
        <v/>
      </c>
      <c r="BLQ11" s="116" t="str">
        <f>IF(tbPayroll[[#This Row],[Employee]]="","",
(ROUND(
MAX(BMH11-tbPayroll[[#This Row],[persExemp]],0)*tbPayroll[[#This Row],[dCity]],dRound))
)</f>
        <v/>
      </c>
      <c r="BLR11" s="116" t="str" cm="1">
        <f t="array" aca="1" ref="BLR11" ca="1">IF(tbPayroll[[#This Row],[idx]]="","",
IF(BLU11=0,0,
ROUND(tbPayroll[[#This Row],[exFed]]*
MAX(
((BMD11-INDEX(INDIRECT(tbPayroll[[#This Row],[fedPrefix]]&amp;CHOOSE(tbPayroll[[#This Row],[fedStatus]],"SingleWage","JointlyWage","SingleWage","HeadWage")),BLU11))*
INDEX(INDIRECT(tbPayroll[[#This Row],[fedPrefix]]&amp;"Perc"),BLU11)+
INDEX(INDIRECT(tbPayroll[[#This Row],[fedPrefix]]&amp;CHOOSE(tbPayroll[[#This Row],[fedStatus]],"SingleHold","JointlyHold","SingleHold","HeadHold")),BLU11))/dPeriods
- IF(tbPayroll[[#This Row],[isFormSent]]="Yes",tbPayroll[[#This Row],[isFormStep3]],0),0)
+tbPayroll[[#This Row],[isFormStep4c]],dFEDRound)
)
)</f>
        <v/>
      </c>
      <c r="BLS11" s="116" t="str">
        <f>IF(tbPayroll[[#This Row],[idx]]="","",
ROUND(tbPayroll[[#This Row],[exSS]]*
IF(SUMIFS($AM11:$BMK11,$AM$3:$BMK$3,"&lt;"&amp;BLS$3,$AM$2:$BMK$2,BLS$2) +ssTax*BMI11 &lt;ssTax*ssMax,
ssTax*BMI11,
MAX(ssTax*ssMax-SUMIFS($AM11:$BMK11,$AM$3:$BMK$3,"&lt;"&amp;BLS$3,$AM$2:$BMK$2,BLS$2),0)),
2)
)</f>
        <v/>
      </c>
      <c r="BLT11" s="116" t="str">
        <f>IF(tbPayroll[[#This Row],[idx]]="","",IF(BLU11=0,0,ROUND(tbPayroll[[#This Row],[exMedi]]*mediTax*BMI11+BMC11*mediMax,2)))</f>
        <v/>
      </c>
      <c r="BLU11" s="116" t="str">
        <f ca="1">IF(tbPayroll[[#This Row],[idx]]="","",IFERROR(MATCH(BMD11,INDIRECT(tbPayroll[[#This Row],[fedPrefix]]&amp;CHOOSE(tbPayroll[[#This Row],[fedStatus]],"SingleWage","JointlyWage","SingleWage","HeadWage")),1),0))</f>
        <v/>
      </c>
      <c r="BLV11" s="116"/>
      <c r="BLW11" s="116" t="str">
        <f>IF(tbPayroll[[#This Row],[idx]]="","",
ROUND(tbPayroll[[#This Row],[401Roth]]*IF(SUMIFS($AM11:$BMK11,$AM$3:$BMK$3,"&lt;"&amp;BMJ$3,$AM$2:$BMK$2,BMJ$2)+BLD11&lt;compensationCap,
BMJ11,
MAX(compensationCap-SUMIFS($AM11:$BMK11,$AM$3:$BMK$3,"&lt;"&amp;BMJ$3,$AM$2:$BMK$2,BMJ$2),0)),2))</f>
        <v/>
      </c>
      <c r="BLX11" s="116" t="str">
        <f>IF(tbPayroll[[#This Row],[idx]]="","",
ROUND(tbPayroll[[#This Row],[401PreTax]]*IF(SUMIFS($AM11:$BMK11,$AM$3:$BMK$3,"&lt;"&amp;BMJ$3,$AM$2:$BMK$2,BMJ$2)+BLD11&lt;compensationCap,
BMJ11,
MAX(compensationCap-SUMIFS($AM11:$BMK11,$AM$3:$BMK$3,"&lt;"&amp;BMJ$3,$AM$2:$BMK$2,BMJ$2),0)),2))</f>
        <v/>
      </c>
      <c r="BLY11" s="116" t="str">
        <f>IF(tbPayroll[[#This Row],[idx]]="","",
ROUND((tbPayroll[[#This Row],[401T1p]]*tbPayroll[[#This Row],[401T1Cap]]+tbPayroll[[#This Row],[401T2p]]*tbPayroll[[#This Row],[401T2Cap]])*IF(SUMIFS($AM11:$BMK11,$AM$3:$BMK$3,"&lt;"&amp;BMJ$3,$AM$2:$BMK$2,BMJ$2)+BLD11&lt;compensationCap,
BMJ11,
MAX(compensationCap-SUMIFS($AM11:$BMK11,$AM$3:$BMK$3,"&lt;"&amp;BMJ$3,$AM$2:$BMK$2,BMJ$2),0)),2))</f>
        <v/>
      </c>
      <c r="BLZ11" s="116" t="str">
        <f>IF(tbPayroll[[#This Row],[idx]]="","",
IF(BLY11=0,0,
ROUND(IF(SUMIFS($AM11:$BMK11,$AM$3:$BMK$3,"&lt;"&amp;BMB$3,$AM$2:$BMK$2,"&gt;="&amp;BLZ$2,$AM$2:$BMK$2,"&lt;="&amp;BMB$2)+BLW11+BLX11+BLY11&lt;tbPayroll[[#This Row],[401EmperLimit]],
BLY11,
MAX((tbPayroll[[#This Row],[401EmperLimit]]-SUMIFS($AM11:$BMK11,$AM$3:$BMK$3,"&lt;"&amp;BMB$3,$AM$2:$BMK$2,"&gt;="&amp;BLZ$2,$AM$2:$BMK$2,"&lt;="&amp;BMB$2)),0)),2)))</f>
        <v/>
      </c>
      <c r="BMA11" s="116" t="str">
        <f>IF(tbPayroll[[#This Row],[idx]]="","",
IF(BLX11=0,0,
ROUND(IF(SUMIFS($AM11:$BMK11,$AM$3:$BMK$3,"&lt;"&amp;BMB$3,$AM$2:$BMK$2,BMB$2)+BLW11+SUMIFS($AM11:$BMK11,$AM$3:$BMK$3,"&lt;"&amp;BMA$3,$AM$2:$BMK$2,BMA$2)+BLX11&lt;tbPayroll[[#This Row],[401ContriLimit]],
BLX11,
BLX11/(BLW11+BLX11)*
(tbPayroll[[#This Row],[401ContriLimit]]-SUMIFS($AM11:$BMK11,$AM$3:$BMK$3,"&lt;"&amp;BMB$3,$AM$2:$BMK$2,BMB$2)-SUMIFS($AM11:$BMK11,$AM$3:$BMK$3,"&lt;"&amp;BMA$3,$AM$2:$BMK$2,BMA$2))),2)))</f>
        <v/>
      </c>
      <c r="BMB11" s="116" t="str">
        <f>IF(tbPayroll[[#This Row],[idx]]="","",
IF(BLW11=0,0,
ROUND(IF(SUMIFS($AM11:$BMK11,$AM$3:$BMK$3,"&lt;"&amp;BMB$3,$AM$2:$BMK$2,BMB$2)+BLW11+SUMIFS($AM11:$BMK11,$AM$3:$BMK$3,"&lt;"&amp;BMA$3,$AM$2:$BMK$2,BMA$2)+BLX11&lt;tbPayroll[[#This Row],[401ContriLimit]],
BLW11,
BLW11/(BLW11+BLX11)*
(tbPayroll[[#This Row],[401ContriLimit]]-SUMIFS($AM11:$BMK11,$AM$3:$BMK$3,"&lt;"&amp;BMB$3,$AM$2:$BMK$2,BMB$2)-SUMIFS($AM11:$BMK11,$AM$3:$BMK$3,"&lt;"&amp;BMA$3,$AM$2:$BMK$2,BMA$2))),2)
))</f>
        <v/>
      </c>
      <c r="BMC11" s="116" t="str" cm="1">
        <f t="array" ref="BMC11">IF(tbPayroll[[#This Row],[idx]]="","",
IF(BLU11=0,0,
MAX(SUMIFS($AM11:$BMK11,$AM$3:$BMK$3,"&lt;="&amp;BMI$3,$AM$2:$BMK$2,BMI$2)-INDEX(mediAddTable,tbPayroll[[#This Row],[fedStatus]]),0)-
SUMIFS($AM11:$BMK11,$AM$3:$BMK$3,"&lt;"&amp;BMI$3,$AM$2:$BMK$2,BMC$2)
))</f>
        <v/>
      </c>
      <c r="BMD11" s="116" t="str">
        <f>IF(tbPayroll[[#This Row],[idx]]="","",
ROUND(MAX(BMH11*dPeriods+tbPayroll[[#This Row],[adjustedAmount]],0),dFEDRound))</f>
        <v/>
      </c>
      <c r="BME11" s="116" t="str">
        <f>IF(tbPayroll[[#This Row],[idx]]="","",
ROUND(IF(hoursMode="Daily",
SUMIFS(Hours!$J10:$BDM10,Hours!$J$2:$BDM$2,"&gt;="&amp;BLG$5,Hours!$J$2:$BDM$2,"&lt;="&amp;BMJ$5,Hours!$J$5:$BDM$5,dRegularName),
SUMIFS(Hours!$J10:$BDM10,Hours!$J$1:$BDM$1,BMF$3,Hours!$J$5:$BDM$5,dRegularName)
),2))</f>
        <v/>
      </c>
      <c r="BMF11" s="116" t="str">
        <f>IF(tbPayroll[[#This Row],[idx]]="","",
IF(hoursMode="Daily",
SUMIFS(Hours!$J10:$BDM10,Hours!$J$2:$BDM$2,"&gt;="&amp;BLG$5,Hours!$J$2:$BDM$2,"&lt;="&amp;BMJ$5,Hours!$J$5:$BDM$5,dOvertimeName),
SUMIFS(Hours!$J10:$BDM10,Hours!$J$1:$BDM$1,BMF$3,Hours!$J$5:$BDM$5,dOvertimeName)
))</f>
        <v/>
      </c>
      <c r="BMG11" s="116" t="str">
        <f>IF(tbPayroll[[#This Row],[idx]]="","",
IF(hoursMode="Daily",
SUMIFS(Hours!$J10:$BDM10,Hours!$J$2:$BDM$2,"&gt;="&amp;BLG$5,Hours!$J$2:$BDM$2,"&lt;="&amp;BMJ$5,Hours!$J$5:$BDM$5,dVacationName),
SUMIFS(Hours!$J10:$BDM10,Hours!$J$1:$BDM$1,BMF$3,Hours!$J$5:$BDM$5,dVacationName)
))</f>
        <v/>
      </c>
      <c r="BMH11" s="116" t="str">
        <f>IF(tbPayroll[[#This Row],[Employee]]="","",MAX(BMJ11-tbPayroll[[#This Row],[free]]-BLH11-BMA11,0))</f>
        <v/>
      </c>
      <c r="BMI11" s="116" t="str">
        <f>IF(tbPayroll[[#This Row],[Employee]]="","",MAX(BMJ11-tbPayroll[[#This Row],[free]]-BLH11,0))</f>
        <v/>
      </c>
      <c r="BMJ11" s="116" t="str">
        <f>IF(tbPayroll[[#This Row],[Employee]]="","",
IF(tbPayroll[[#This Row],[employmentDate]]&gt;BMJ$5,0,BLL11+BLM11+BLN11+BLJ11))</f>
        <v/>
      </c>
      <c r="BMK11" s="116" t="str">
        <f>IF(tbPayroll[[#This Row],[Employee]]="","",BMJ11-SUM(BLO11:BLT11)-BLI11-BLH11-BMA11-BMB11)</f>
        <v/>
      </c>
      <c r="BML11" s="322"/>
      <c r="BMM11" s="322"/>
      <c r="BMN11" s="322"/>
      <c r="BMO11" s="322"/>
      <c r="BMP11" s="322"/>
      <c r="BMQ11" s="322"/>
      <c r="BMR11" s="322"/>
      <c r="BMS11" s="322"/>
      <c r="BMT11" s="322"/>
      <c r="BMU11" s="322"/>
      <c r="BMV11" s="322"/>
      <c r="BMW11" s="322"/>
      <c r="BMX11" s="322"/>
      <c r="BMY11" s="322"/>
      <c r="BMZ11" s="322"/>
      <c r="BNA11" s="322"/>
      <c r="BNB11" s="322"/>
      <c r="BNC11" s="322"/>
      <c r="BND11" s="322"/>
      <c r="BNE11" s="322"/>
      <c r="BNF11" s="322"/>
      <c r="BNG11" s="322"/>
      <c r="BNH11" s="322"/>
      <c r="BNI11" s="322"/>
      <c r="BNJ11" s="322"/>
      <c r="BNK11" s="322"/>
      <c r="BNL11" s="322"/>
      <c r="BNM11" s="322"/>
      <c r="BNN11" s="322"/>
      <c r="BNO11" s="322"/>
      <c r="BNP11" s="322"/>
      <c r="BNQ11" s="322"/>
      <c r="BNR11" s="322"/>
      <c r="BNS11" s="322"/>
      <c r="BNT11" s="322"/>
      <c r="BNU11" s="322"/>
      <c r="BNV11" s="322"/>
      <c r="BNW11" s="322"/>
      <c r="BNX11" s="322"/>
      <c r="BNY11" s="322"/>
      <c r="BNZ11" s="322"/>
      <c r="BOA11" s="322"/>
      <c r="BOB11" s="322"/>
      <c r="BOC11" s="322"/>
      <c r="BOD11" s="322"/>
      <c r="BOE11" s="322"/>
      <c r="BOF11" s="322"/>
      <c r="BOG11" s="322"/>
      <c r="BOH11" s="322"/>
      <c r="BOI11" s="322"/>
      <c r="BOJ11" s="322"/>
      <c r="BOK11" s="322"/>
      <c r="BOL11" s="322"/>
      <c r="BOM11" s="322"/>
      <c r="BON11" s="322"/>
      <c r="BOO11" s="322"/>
      <c r="BOP11" s="322"/>
      <c r="BOQ11" s="322"/>
      <c r="BOR11" s="322"/>
      <c r="BOS11" s="322"/>
      <c r="BOT11" s="322"/>
      <c r="BOU11" s="322"/>
      <c r="BOV11" s="322"/>
      <c r="BOW11" s="322"/>
      <c r="BOX11" s="322"/>
      <c r="BOY11" s="322"/>
      <c r="BOZ11" s="322"/>
      <c r="BPA11" s="322"/>
      <c r="BPB11" s="322"/>
      <c r="BPC11" s="322"/>
      <c r="BPD11" s="322"/>
      <c r="BPE11" s="322"/>
      <c r="BPF11" s="322"/>
      <c r="BPG11" s="322"/>
      <c r="BPH11" s="322"/>
      <c r="BPI11" s="322"/>
      <c r="BPJ11" s="322"/>
      <c r="BPK11" s="322"/>
      <c r="BPL11" s="322"/>
      <c r="BPM11" s="322"/>
      <c r="BPN11" s="322"/>
      <c r="BPO11" s="322"/>
      <c r="BPP11" s="322"/>
      <c r="BPQ11" s="322"/>
      <c r="BPR11" s="322"/>
      <c r="BPS11" s="322"/>
      <c r="BPT11" s="322"/>
      <c r="BPU11" s="322"/>
      <c r="BPV11" s="322"/>
      <c r="BPW11" s="322"/>
      <c r="BPX11" s="322"/>
      <c r="BPY11" s="322"/>
      <c r="BPZ11" s="322"/>
      <c r="BQA11" s="322"/>
      <c r="BQB11" s="322"/>
      <c r="BQC11" s="322"/>
      <c r="BQD11" s="322"/>
      <c r="BQE11" s="322"/>
      <c r="BQF11" s="322"/>
      <c r="BQG11" s="322"/>
      <c r="BQH11" s="322"/>
      <c r="BQI11" s="322"/>
      <c r="BQJ11" s="322"/>
      <c r="BQK11" s="322"/>
      <c r="BQL11" s="322"/>
      <c r="BQM11" s="322"/>
      <c r="BQN11" s="322"/>
      <c r="BQO11" s="322"/>
      <c r="BQP11" s="322"/>
      <c r="BQQ11" s="322"/>
      <c r="BQR11" s="322"/>
      <c r="BQS11" s="322"/>
      <c r="BQT11" s="322"/>
      <c r="BQU11" s="322"/>
      <c r="BQV11" s="322"/>
      <c r="BQW11" s="322"/>
      <c r="BQX11" s="322"/>
      <c r="BQY11" s="322"/>
      <c r="BQZ11" s="322"/>
      <c r="BRA11" s="322"/>
      <c r="BRB11" s="322"/>
      <c r="BRC11" s="322"/>
      <c r="BRD11" s="322"/>
      <c r="BRE11" s="322"/>
      <c r="BRF11" s="322"/>
      <c r="BRG11" s="322"/>
      <c r="BRH11" s="322"/>
      <c r="BRI11" s="322"/>
      <c r="BRJ11" s="322"/>
      <c r="BRK11" s="322"/>
      <c r="BRL11" s="322"/>
      <c r="BRM11" s="322"/>
      <c r="BRN11" s="322"/>
      <c r="BRO11" s="322"/>
      <c r="BRP11" s="322"/>
      <c r="BRQ11" s="322"/>
      <c r="BRR11" s="322"/>
      <c r="BRS11" s="322"/>
      <c r="BRT11" s="322"/>
      <c r="BRU11" s="322"/>
      <c r="BRV11" s="322"/>
      <c r="BRW11" s="322"/>
      <c r="BRX11" s="322"/>
      <c r="BRY11" s="322"/>
      <c r="BRZ11" s="322"/>
      <c r="BSA11" s="322"/>
      <c r="BSB11" s="322"/>
      <c r="BSC11" s="322"/>
      <c r="BSD11" s="322"/>
      <c r="BSE11" s="322"/>
      <c r="BSF11" s="322"/>
      <c r="BSG11" s="322"/>
      <c r="BSH11" s="322"/>
      <c r="BSI11" s="322"/>
      <c r="BSJ11" s="322"/>
      <c r="BSK11" s="322"/>
      <c r="BSL11" s="322"/>
      <c r="BSM11" s="322"/>
      <c r="BSN11" s="322"/>
      <c r="BSO11" s="322"/>
      <c r="BSP11" s="322"/>
      <c r="BSQ11" s="322"/>
      <c r="BSR11" s="322"/>
      <c r="BSS11" s="322"/>
      <c r="BST11" s="322"/>
      <c r="BSU11" s="322"/>
      <c r="BSV11" s="322"/>
      <c r="BSW11" s="322"/>
      <c r="BSX11" s="322"/>
      <c r="BSY11" s="322"/>
      <c r="BSZ11" s="322"/>
      <c r="BTA11" s="322"/>
      <c r="BTB11" s="322"/>
      <c r="BTC11" s="322"/>
      <c r="BTD11" s="322"/>
      <c r="BTE11" s="322"/>
      <c r="BTF11" s="322"/>
      <c r="BTG11" s="322"/>
      <c r="BTH11" s="322"/>
      <c r="BTI11" s="322"/>
      <c r="BTJ11" s="322"/>
      <c r="BTK11" s="322"/>
      <c r="BTL11" s="322"/>
      <c r="BTM11" s="322"/>
      <c r="BTN11" s="322"/>
      <c r="BTO11" s="322"/>
      <c r="BTP11" s="322"/>
      <c r="BTQ11" s="322"/>
      <c r="BTR11" s="322"/>
      <c r="BTS11" s="322"/>
      <c r="BTT11" s="322"/>
      <c r="BTU11" s="322"/>
      <c r="BTV11" s="322"/>
      <c r="BTW11" s="322"/>
      <c r="BTX11" s="322"/>
      <c r="BTY11" s="322"/>
      <c r="BTZ11" s="322"/>
      <c r="BUA11" s="322"/>
      <c r="BUB11" s="322"/>
      <c r="BUC11" s="322"/>
      <c r="BUD11" s="322"/>
      <c r="BUE11" s="322"/>
      <c r="BUF11" s="322"/>
      <c r="BUG11" s="322"/>
      <c r="BUH11" s="322"/>
      <c r="BUI11" s="322"/>
      <c r="BUJ11" s="322"/>
      <c r="BUK11" s="322"/>
      <c r="BUL11" s="322"/>
      <c r="BUM11" s="322"/>
      <c r="BUN11" s="322"/>
      <c r="BUO11" s="322"/>
      <c r="BUP11" s="322"/>
      <c r="BUQ11" s="322"/>
      <c r="BUR11" s="322"/>
      <c r="BUS11" s="322"/>
    </row>
    <row r="12" spans="1:1917" ht="19.95" customHeight="1" x14ac:dyDescent="0.3">
      <c r="A12" s="324"/>
      <c r="B12" s="486"/>
      <c r="C12" s="486"/>
      <c r="D12" s="486"/>
      <c r="E12" s="322"/>
      <c r="F12" s="414" t="str">
        <f>IFERROR(IF(INDEX(tbEmployee[Employee],ROW(tbPayroll[[#This Row],[CustomSalary1]])-ROW(tbPayroll[[#Headers],[Employee]]))="","",INDEX(tbEmployee[Employee],ROW(tbPayroll[[#This Row],[CustomSalary1]])-ROW(tbPayroll[[#Headers],[Employee]]))),"")</f>
        <v/>
      </c>
      <c r="G12" s="414" t="str">
        <f>IF(tbPayroll[[#This Row],[Employee]]="","",MATCH(tbPayroll[[#This Row],[Employee]],tbEmployee[Employee],0))</f>
        <v/>
      </c>
      <c r="H12" s="414" t="str" cm="1">
        <f t="array" ref="H12">IF(tbPayroll[[#This Row],[Employee]]="","",INDEX(tbEmployee[localTax],tbPayroll[[#This Row],[idx]]))</f>
        <v/>
      </c>
      <c r="I12" s="414" t="str" cm="1">
        <f t="array" ref="I12">IF(tbPayroll[[#This Row],[Employee]]="","",INDEX(tbEmployee[CityTax],tbPayroll[[#This Row],[idx]]))</f>
        <v/>
      </c>
      <c r="J12" s="414" t="str" cm="1">
        <f t="array" ref="J12">IF(tbPayroll[[#This Row],[Employee]]="","",INDEX(tbEmployee[employmentDate],tbPayroll[[#This Row],[idx]]))</f>
        <v/>
      </c>
      <c r="K12" s="414" t="str" cm="1">
        <f t="array" ref="K12">IF(tbPayroll[[#This Row],[Employee]]="","",INDEX(tbEmployee[RegularHours],tbPayroll[[#This Row],[idx]]))</f>
        <v/>
      </c>
      <c r="L12" s="414" t="str" cm="1">
        <f t="array" ref="L12">IF(tbPayroll[[#This Row],[Employee]]="","",INDEX(tbEmployee[OvertimeRate],tbPayroll[[#This Row],[idx]]))</f>
        <v/>
      </c>
      <c r="M12" s="414" t="str" cm="1">
        <f t="array" ref="M12">IF(tbPayroll[[#This Row],[Employee]]="","",INDEX(tbEmployee[Free],tbPayroll[[#This Row],[idx]]))</f>
        <v/>
      </c>
      <c r="N12" s="414" t="str" cm="1">
        <f t="array" ref="N12">IF(tbPayroll[[#This Row],[Employee]]="","",MATCH(INDEX(tbEmployee[FederalStatus],tbPayroll[[#This Row],[idx]]),listFederalStatus,0))</f>
        <v/>
      </c>
      <c r="O12" s="414" t="str" cm="1">
        <f t="array" ref="O12">IF(tbPayroll[[#This Row],[Employee]]="","",MAX(IFERROR(INDEX(tbEmployee[step3],tbPayroll[[#This Row],[idx]])/dPeriods,0),0))</f>
        <v/>
      </c>
      <c r="P12" s="414" t="str" cm="1">
        <f t="array" ref="P12">IF(tbPayroll[[#This Row],[Employee]]="","",
contributionLimit+IF(INDEX(tbEmployee[401Age],tbPayroll[[#This Row],[idx]])="Yes",catchUp,0))</f>
        <v/>
      </c>
      <c r="Q12" s="414" t="str" cm="1">
        <f t="array" ref="Q12">IF(tbPayroll[[#This Row],[Employee]]="","",
overallLimit+IF(INDEX(tbEmployee[401Age],tbPayroll[[#This Row],[idx]])="Yes",catchUp,0))</f>
        <v/>
      </c>
      <c r="R12" s="414" t="str" cm="1">
        <f t="array" ref="R12">IF(tbPayroll[[#This Row],[Employee]]="","",INDEX(tbEmployee[401PreTax],tbPayroll[[#This Row],[idx]]))</f>
        <v/>
      </c>
      <c r="S12" s="414" t="str" cm="1">
        <f t="array" ref="S12">IF(tbPayroll[[#This Row],[Employee]]="","",INDEX(tbEmployee[401Roth],tbPayroll[[#This Row],[idx]]))</f>
        <v/>
      </c>
      <c r="T12" s="414" t="str" cm="1">
        <f t="array" ref="T12">IF(tbPayroll[[#This Row],[Employee]]="","",INDEX(tbEmployee[401T1p],tbPayroll[[#This Row],[idx]]))</f>
        <v/>
      </c>
      <c r="U12" s="414" t="str" cm="1">
        <f t="array" ref="U12">IF(tbPayroll[[#This Row],[Employee]]="","",INDEX(tbEmployee[401T1Cap],tbPayroll[[#This Row],[idx]]))</f>
        <v/>
      </c>
      <c r="V12" s="414" t="str" cm="1">
        <f t="array" ref="V12">IF(tbPayroll[[#This Row],[Employee]]="","",INDEX(tbEmployee[401T2p],tbPayroll[[#This Row],[idx]]))</f>
        <v/>
      </c>
      <c r="W12" s="414" t="str" cm="1">
        <f t="array" ref="W12">IF(tbPayroll[[#This Row],[Employee]]="","",INDEX(tbEmployee[401T2Cap],tbPayroll[[#This Row],[idx]]))</f>
        <v/>
      </c>
      <c r="X12" s="414" t="str" cm="1">
        <f t="array" ref="X12">IF(tbPayroll[[#This Row],[Employee]]="","",INDEX(tbEmployee[adjustedAmount],tbPayroll[[#This Row],[idx]]))</f>
        <v/>
      </c>
      <c r="Y12" s="414" t="str" cm="1">
        <f t="array" ref="Y12">IF(tbPayroll[[#This Row],[Employee]]="","",INDEX(tbEmployee[StateTax],tbPayroll[[#This Row],[idx]]))</f>
        <v/>
      </c>
      <c r="Z12" s="414" t="str" cm="1">
        <f t="array" ref="Z12">IF(tbPayroll[[#This Row],[Employee]]="","",
IF(AND(INDEX(tbEmployee[isForm],tbPayroll[[#This Row],[idx]])="Yes",INDEX(tbEmployee[isForm],tbPayroll[[#This Row],[idx]])&lt;&gt;"Checked"),"Yes","No")
)</f>
        <v/>
      </c>
      <c r="AA12" s="414" t="str" cm="1">
        <f t="array" ref="AA12">IF(tbPayroll[[#This Row],[Employee]]="","",INDEX(tbEmployee[isForm],tbPayroll[[#This Row],[idx]]))</f>
        <v/>
      </c>
      <c r="AB12" s="414" t="str" cm="1">
        <f t="array" ref="AB12">IF(tbPayroll[[#This Row],[Employee]]="","",INDEX(tbEmployee[step3],tbPayroll[[#This Row],[idx]]))</f>
        <v/>
      </c>
      <c r="AC12" s="414" t="str" cm="1">
        <f t="array" ref="AC12">IF(tbPayroll[[#This Row],[Employee]]="","",INDEX(tbEmployee[fedWithholding],tbPayroll[[#This Row],[idx]]))</f>
        <v/>
      </c>
      <c r="AD12" s="414" t="str" cm="1">
        <f t="array" ref="AD12">IF(tbPayroll[[#This Row],[Employee]]="","","fed"&amp;IF(INDEX(tbEmployee[step2],tbPayroll[[#This Row],[idx]])="Checked","Not",""))</f>
        <v/>
      </c>
      <c r="AE12" s="414" t="str" cm="1">
        <f t="array" ref="AE12">IF(tbPayroll[[#This Row],[Employee]]="","",IF(INDEX(tbEmployee[ExFed],tbPayroll[[#This Row],[idx]])="Yes",0,1))</f>
        <v/>
      </c>
      <c r="AF12" s="414" t="str" cm="1">
        <f t="array" ref="AF12">IF(tbPayroll[[#This Row],[Employee]]="","",IF(INDEX(tbEmployee[ExSS],tbPayroll[[#This Row],[idx]])="Yes",0,1))</f>
        <v/>
      </c>
      <c r="AG12" s="414" t="str" cm="1">
        <f t="array" ref="AG12">IF(tbPayroll[[#This Row],[Employee]]="","",IF(INDEX(tbEmployee[ExMedi],tbPayroll[[#This Row],[idx]])="Yes",0,1))</f>
        <v/>
      </c>
      <c r="AH12" s="414" t="str" cm="1">
        <f t="array" ref="AH12">IF(tbPayroll[[#This Row],[Employee]]="","",persExemption*INDEX(tbEmployee[stateExemptions],tbPayroll[[#This Row],[idx]])/dPeriods)</f>
        <v/>
      </c>
      <c r="AI12" s="414" t="str" cm="1">
        <f t="array" ref="AI12">IF(tbPayroll[[#This Row],[Employee]]="","",INDEX(tbEmployee[stateDeduction],tbPayroll[[#This Row],[idx]]))</f>
        <v/>
      </c>
      <c r="AJ12" s="414" t="str" cm="1">
        <f t="array" ref="AJ12">IF(tbPayroll[[#This Row],[Employee]]="","",IF(INDEX(tbEmployee[stateEx],tbPayroll[[#This Row],[idx]])="Yes",0,1))</f>
        <v/>
      </c>
      <c r="AK12" s="414" t="str" cm="1">
        <f t="array" ref="AK12">IF(tbPayroll[[#This Row],[Employee]]="","",INDEX(tbEmployee[Wage],tbPayroll[[#This Row],[idx]]))</f>
        <v/>
      </c>
      <c r="AL12" s="116" t="str" cm="1">
        <f t="array" ref="AL12">IF(tbPayroll[[#This Row],[Employee]]="","",INDEX(tbEmployee[IncomeBase],tbPayroll[[#This Row],[idx]]))</f>
        <v/>
      </c>
      <c r="AM12" s="192"/>
      <c r="AN12" s="192"/>
      <c r="AO12" s="192"/>
      <c r="AP12" s="193"/>
      <c r="AQ12" s="116" t="str">
        <f>IF(tbPayroll[[#This Row],[Employee]]="","",
BK12 &amp; " | " &amp; BL12&amp; " | " &amp; BM12
)</f>
        <v/>
      </c>
      <c r="AR12" s="116" t="str">
        <f>IF(tbPayroll[[#This Row],[Employee]]="","",
IF(tbPayroll[[#This Row],[employmentDate]]&gt;BP$5,0,
ROUND(IF(tbPayroll[[#This Row],[IncomeBase]]=dSalaried,IF(AM12&lt;&gt;"",AM12,tbPayroll[[#This Row],[EmpWage]]),BK12*IF(AM12&lt;&gt;"",AM12,tbPayroll[[#This Row],[EmpWage]])),2)))</f>
        <v/>
      </c>
      <c r="AS12" s="116" t="str">
        <f>IF(tbPayroll[[#This Row],[Employee]]="","",
IF(tbPayroll[[#This Row],[employmentDate]]&gt;BP$5,0,
ROUND(BL12*tbPayroll[[#This Row],[overrrate]]*
IF(AM12&lt;&gt;"",AM12,tbPayroll[[#This Row],[EmpWage]])/IF(tbPayroll[[#This Row],[IncomeBase]]=dSalaried,MAX(tbPayroll[[#This Row],[regularwork]],1),1),2)
))</f>
        <v/>
      </c>
      <c r="AT12" s="116" t="str">
        <f>IF(tbPayroll[[#This Row],[Employee]]="","",
IF(tbPayroll[[#This Row],[employmentDate]]&gt;BP$5,0,
ROUND(BM12*
IFERROR(AR12/BK12,0),2
)))</f>
        <v/>
      </c>
      <c r="AU12" s="116" t="str">
        <f>IF(tbPayroll[[#This Row],[Employee]]="","",
tbPayroll[[#This Row],[exState]]*
(tbPayroll[[#This Row],[stateAddDedu]]+ROUND(
MAX(BN12-tbPayroll[[#This Row],[persExemp]],0)*tbPayroll[[#This Row],[stateTax]],dRound))
)</f>
        <v/>
      </c>
      <c r="AV12" s="116" t="str">
        <f>IF(tbPayroll[[#This Row],[Employee]]="","",
(ROUND(
MAX(BN12-tbPayroll[[#This Row],[persExemp]],0)*tbPayroll[[#This Row],[dLocal]],dRound))
)</f>
        <v/>
      </c>
      <c r="AW12" s="116" t="str">
        <f>IF(tbPayroll[[#This Row],[Employee]]="","",
(ROUND(
MAX(BN12-tbPayroll[[#This Row],[persExemp]],0)*tbPayroll[[#This Row],[dCity]],dRound))
)</f>
        <v/>
      </c>
      <c r="AX12" s="116" t="str" cm="1">
        <f t="array" aca="1" ref="AX12" ca="1">IF(tbPayroll[[#This Row],[idx]]="","",
ROUND(tbPayroll[[#This Row],[exFed]]*
MAX(
((BJ12-INDEX(INDIRECT(tbPayroll[[#This Row],[fedPrefix]]&amp;CHOOSE(tbPayroll[[#This Row],[fedStatus]],"SingleWage","JointlyWage","SingleWage","HeadWage")),BA12))*
INDEX(INDIRECT(tbPayroll[[#This Row],[fedPrefix]]&amp;"Perc"),BA12)+
INDEX(INDIRECT(tbPayroll[[#This Row],[fedPrefix]]&amp;CHOOSE(tbPayroll[[#This Row],[fedStatus]],"SingleHold","JointlyHold","SingleHold","HeadHold")),BA12))/dPeriods
- IF(tbPayroll[[#This Row],[isFormSent]]="Yes",tbPayroll[[#This Row],[isFormStep3]],0),0)
+tbPayroll[[#This Row],[isFormStep4c]],dFEDRound)
)</f>
        <v/>
      </c>
      <c r="AY12" s="116" t="str">
        <f>IF(tbPayroll[[#This Row],[idx]]="","",
ROUND(tbPayroll[[#This Row],[exSS]]*IF(SUMIFS($AM12:$BMK12,$AM$3:$BMK$3,"&lt;"&amp;AY$3,$AM$2:$BMK$2,AY$2) +ssTax*BO12 &lt;ssTax*ssMax,ssTax*BO12,MAX(ssTax*ssMax-SUMIFS($AM12:$BMK12,$AM$3:$BMK$3,"&lt;"&amp;AY$3,$AM$2:$BMK$2,AY$2),0)),2)
)</f>
        <v/>
      </c>
      <c r="AZ12" s="116" t="str">
        <f>IF(tbPayroll[[#This Row],[idx]]="","",ROUND(tbPayroll[[#This Row],[exMedi]]*mediTax*BO12+BI12*mediMax,2))</f>
        <v/>
      </c>
      <c r="BA12" s="116" t="str">
        <f ca="1">IF(tbPayroll[[#This Row],[idx]]="","",MATCH(BJ12,INDIRECT(tbPayroll[[#This Row],[fedPrefix]]&amp;CHOOSE(tbPayroll[[#This Row],[fedStatus]],"SingleWage","JointlyWage","SingleWage","HeadWage")),1))</f>
        <v/>
      </c>
      <c r="BB12" s="116"/>
      <c r="BC12" s="116" t="str">
        <f>IF(tbPayroll[[#This Row],[idx]]="","",
ROUND(tbPayroll[[#This Row],[401Roth]]*IF(SUMIFS($AM12:$BMK12,$AM$3:$BMK$3,"&lt;"&amp;BP$3,$AM$2:$BMK$2,BP$2)+AJ12&lt;compensationCap,
BP12,
MAX(compensationCap-SUMIFS($AM12:$BMK12,$AM$3:$BMK$3,"&lt;"&amp;BP$3,$AM$2:$BMK$2,BP$2),0)),2))</f>
        <v/>
      </c>
      <c r="BD12" s="116" t="str">
        <f>IF(tbPayroll[[#This Row],[idx]]="","",
ROUND(tbPayroll[[#This Row],[401PreTax]]*IF(SUMIFS($AM12:$BMK12,$AM$3:$BMK$3,"&lt;"&amp;BP$3,$AM$2:$BMK$2,BP$2)+AJ12&lt;compensationCap,
BP12,
MAX(compensationCap-SUMIFS($AM12:$BMK12,$AM$3:$BMK$3,"&lt;"&amp;BP$3,$AM$2:$BMK$2,BP$2),0)),2))</f>
        <v/>
      </c>
      <c r="BE12" s="116" t="str">
        <f>IF(tbPayroll[[#This Row],[idx]]="","",
ROUND((tbPayroll[[#This Row],[401T1p]]*tbPayroll[[#This Row],[401T1Cap]]+tbPayroll[[#This Row],[401T2p]]*tbPayroll[[#This Row],[401T2Cap]])*IF(SUMIFS($AM12:$BMK12,$AM$3:$BMK$3,"&lt;"&amp;BP$3,$AM$2:$BMK$2,BP$2)+AJ12&lt;compensationCap,
BP12,
MAX(compensationCap-SUMIFS($AM12:$BMK12,$AM$3:$BMK$3,"&lt;"&amp;BP$3,$AM$2:$BMK$2,BP$2),0)),2))</f>
        <v/>
      </c>
      <c r="BF12" s="116" t="str">
        <f>IF(tbPayroll[[#This Row],[idx]]="","",
IF(BE12=0,0,
ROUND(IF(SUMIFS($AM12:$BMK12,$AM$3:$BMK$3,"&lt;"&amp;BH$3,$AM$2:$BMK$2,"&gt;="&amp;BF$2,$AM$2:$BMK$2,"&lt;="&amp;BH$2)+BC12+BD12+BE12&lt;tbPayroll[[#This Row],[401EmperLimit]],
BE12,
MIN(BE12,MAX((tbPayroll[[#This Row],[401EmperLimit]]-SUMIFS($AM12:$BMK12,$AM$3:$BMK$3,"&lt;"&amp;BH$3,$AM$2:$BMK$2,"&gt;="&amp;BF$2,$AM$2:$BMK$2,"&lt;="&amp;BH$2)),0))),2)))</f>
        <v/>
      </c>
      <c r="BG12" s="116" t="str">
        <f>IF(tbPayroll[[#This Row],[idx]]="","",
IF(BD12=0,0,
ROUND(IF(SUMIFS($AM12:$BMK12,$AM$3:$BMK$3,"&lt;"&amp;BH$3,$AM$2:$BMK$2,BH$2)+BC12+SUMIFS($AM12:$BMK12,$AM$3:$BMK$3,"&lt;"&amp;BG$3,$AM$2:$BMK$2,BG$2)+BD12&lt;tbPayroll[[#This Row],[401ContriLimit]],
BD12,
BD12/(BC12+BD12)*
(tbPayroll[[#This Row],[401ContriLimit]]-SUMIFS($AM12:$BMK12,$AM$3:$BMK$3,"&lt;"&amp;BH$3,$AM$2:$BMK$2,BH$2)-SUMIFS($AM12:$BMK12,$AM$3:$BMK$3,"&lt;"&amp;BG$3,$AM$2:$BMK$2,BG$2))),2)))</f>
        <v/>
      </c>
      <c r="BH12" s="116" t="str">
        <f>IF(tbPayroll[[#This Row],[idx]]="","",
IF(BC12=0,0,
ROUND(IF(SUMIFS($AM12:$BMK12,$AM$3:$BMK$3,"&lt;"&amp;BH$3,$AM$2:$BMK$2,BH$2)+BC12+SUMIFS($AM12:$BMK12,$AM$3:$BMK$3,"&lt;"&amp;BG$3,$AM$2:$BMK$2,BG$2)+BD12&lt;tbPayroll[[#This Row],[401ContriLimit]],
BC12,
BC12/(BC12+BD12)*
(tbPayroll[[#This Row],[401ContriLimit]]-SUMIFS($AM12:$BMK12,$AM$3:$BMK$3,"&lt;"&amp;BH$3,$AM$2:$BMK$2,BH$2)-SUMIFS($AM12:$BMK12,$AM$3:$BMK$3,"&lt;"&amp;BG$3,$AM$2:$BMK$2,BG$2))),2)
))</f>
        <v/>
      </c>
      <c r="BI12" s="116" t="str" cm="1">
        <f t="array" ref="BI12">IF(tbPayroll[[#This Row],[idx]]="","",
MAX(SUMIFS($AM12:$BMK12,$AM$3:$BMK$3,"&lt;="&amp;BO$3,$AM$2:$BMK$2,BO$2)-INDEX(mediAddTable,tbPayroll[[#This Row],[fedStatus]]),0)-
SUMIFS($AM12:$BMK12,$AM$3:$BMK$3,"&lt;"&amp;BO$3,$AM$2:$BMK$2,BI$2)
)</f>
        <v/>
      </c>
      <c r="BJ12" s="116" t="str">
        <f>IF(tbPayroll[[#This Row],[idx]]="","",
ROUND(MAX(BN12*dPeriods+tbPayroll[[#This Row],[adjustedAmount]],0),dFEDRound))</f>
        <v/>
      </c>
      <c r="BK12" s="116" t="str">
        <f>IF(tbPayroll[[#This Row],[idx]]="","",
ROUND(IF(hoursMode="Daily",
SUMIFS(Hours!$J11:$BDM11,Hours!$J$2:$BDM$2,"&gt;="&amp;AM$5,Hours!$J$2:$BDM$2,"&lt;="&amp;BP$5,Hours!$J$5:$BDM$5,dRegularName),
SUMIFS(Hours!$J11:$BDM11,Hours!$J$1:$BDM$1,BL$3,Hours!$J$5:$BDM$5,dRegularName)
),2))</f>
        <v/>
      </c>
      <c r="BL12" s="116" t="str">
        <f>IF(tbPayroll[[#This Row],[idx]]="","",
IF(hoursMode="Daily",
SUMIFS(Hours!$J11:$BDM11,Hours!$J$2:$BDM$2,"&gt;="&amp;AM$5,Hours!$J$2:$BDM$2,"&lt;="&amp;BP$5,Hours!$J$5:$BDM$5,dOvertimeName),
SUMIFS(Hours!$J11:$BDM11,Hours!$J$1:$BDM$1,BL$3,Hours!$J$5:$BDM$5,dOvertimeName)
))</f>
        <v/>
      </c>
      <c r="BM12" s="116" t="str">
        <f>IF(tbPayroll[[#This Row],[idx]]="","",
IF(hoursMode="Daily",
SUMIFS(Hours!$J11:$BDM11,Hours!$J$2:$BDM$2,"&gt;="&amp;AM$5,Hours!$J$2:$BDM$2,"&lt;="&amp;BP$5,Hours!$J$5:$BDM$5,dVacationName),
SUMIFS(Hours!$J11:$BDM11,Hours!$J$1:$BDM$1,BL$3,Hours!$J$5:$BDM$5,dVacationName)
))</f>
        <v/>
      </c>
      <c r="BN12" s="116" t="str">
        <f>IF(tbPayroll[[#This Row],[Employee]]="","",MAX(BP12-tbPayroll[[#This Row],[free]]-AN12-tbPayroll[[#This Row],[401Pre1]],0))</f>
        <v/>
      </c>
      <c r="BO12" s="116" t="str">
        <f>IF(tbPayroll[[#This Row],[Employee]]="","",MAX(BP12-tbPayroll[[#This Row],[free]]-AN12,0))</f>
        <v/>
      </c>
      <c r="BP12" s="116" t="str">
        <f>IF(tbPayroll[[#This Row],[Employee]]="","",
IF(tbPayroll[[#This Row],[employmentDate]]&gt;BP$5,0,AR12+AS12+AT12+AP12))</f>
        <v/>
      </c>
      <c r="BQ12" s="116" t="str">
        <f>IF(tbPayroll[[#This Row],[Employee]]="","",BP12-SUM(AU12:AZ12)-AO12-AN12-BG12-BH12)</f>
        <v/>
      </c>
      <c r="BR12" s="417"/>
      <c r="BS12" s="192"/>
      <c r="BT12" s="192"/>
      <c r="BU12" s="192"/>
      <c r="BV12" s="193"/>
      <c r="BW12" s="116" t="str">
        <f>IF(tbPayroll[[#This Row],[Employee]]="","",
CQ12 &amp; " | " &amp; CR12&amp; " | " &amp; CS12
)</f>
        <v/>
      </c>
      <c r="BX12" s="116" t="str">
        <f>IF(tbPayroll[[#This Row],[Employee]]="","",
IF(tbPayroll[[#This Row],[employmentDate]]&gt;CV$5,0,
ROUND(IF(tbPayroll[[#This Row],[IncomeBase]]=dSalaried,IF(BS12&lt;&gt;"",BS12,tbPayroll[[#This Row],[EmpWage]]),CQ12*IF(BS12&lt;&gt;"",BS12,tbPayroll[[#This Row],[EmpWage]])),2)))</f>
        <v/>
      </c>
      <c r="BY12" s="116" t="str">
        <f>IF(tbPayroll[[#This Row],[Employee]]="","",
IF(tbPayroll[[#This Row],[employmentDate]]&gt;CV$5,0,
ROUND(CR12*tbPayroll[[#This Row],[overrrate]]*
IF(BS12&lt;&gt;"",BS12,tbPayroll[[#This Row],[EmpWage]])/IF(tbPayroll[[#This Row],[IncomeBase]]=dSalaried,MAX(tbPayroll[[#This Row],[regularwork]],1),1),2)
))</f>
        <v/>
      </c>
      <c r="BZ12" s="116" t="str">
        <f>IF(tbPayroll[[#This Row],[Employee]]="","",
IF(tbPayroll[[#This Row],[employmentDate]]&gt;CV$5,0,
ROUND(CS12*
IFERROR(BX12/CQ12,0),2
)))</f>
        <v/>
      </c>
      <c r="CA12" s="116" t="str">
        <f>IF(tbPayroll[[#This Row],[Employee]]="","",
tbPayroll[[#This Row],[exState]]*
(tbPayroll[[#This Row],[stateAddDedu]]+ROUND(
MAX(CT12-tbPayroll[[#This Row],[persExemp]],0)*tbPayroll[[#This Row],[stateTax]],dRound))
)</f>
        <v/>
      </c>
      <c r="CB12" s="116" t="str">
        <f>IF(tbPayroll[[#This Row],[Employee]]="","",
(ROUND(
MAX(CT12-tbPayroll[[#This Row],[persExemp]],0)*tbPayroll[[#This Row],[dLocal]],dRound))
)</f>
        <v/>
      </c>
      <c r="CC12" s="116" t="str">
        <f>IF(tbPayroll[[#This Row],[Employee]]="","",
(ROUND(
MAX(CT12-tbPayroll[[#This Row],[persExemp]],0)*tbPayroll[[#This Row],[dCity]],dRound))
)</f>
        <v/>
      </c>
      <c r="CD12" s="116" t="str" cm="1">
        <f t="array" aca="1" ref="CD12" ca="1">IF(tbPayroll[[#This Row],[idx]]="","",
IF(CG12=0,0,
ROUND(tbPayroll[[#This Row],[exFed]]*
MAX(
((CP12-INDEX(INDIRECT(tbPayroll[[#This Row],[fedPrefix]]&amp;CHOOSE(tbPayroll[[#This Row],[fedStatus]],"SingleWage","JointlyWage","SingleWage","HeadWage")),CG12))*
INDEX(INDIRECT(tbPayroll[[#This Row],[fedPrefix]]&amp;"Perc"),CG12)+
INDEX(INDIRECT(tbPayroll[[#This Row],[fedPrefix]]&amp;CHOOSE(tbPayroll[[#This Row],[fedStatus]],"SingleHold","JointlyHold","SingleHold","HeadHold")),CG12))/dPeriods
- IF(tbPayroll[[#This Row],[isFormSent]]="Yes",tbPayroll[[#This Row],[isFormStep3]],0),0)
+tbPayroll[[#This Row],[isFormStep4c]],dFEDRound)
)
)</f>
        <v/>
      </c>
      <c r="CE12" s="116" t="str">
        <f>IF(tbPayroll[[#This Row],[idx]]="","",
ROUND(tbPayroll[[#This Row],[exSS]]*
IF(SUMIFS($AM12:$BMK12,$AM$3:$BMK$3,"&lt;"&amp;CE$3,$AM$2:$BMK$2,CE$2) +ssTax*CU12 &lt;ssTax*ssMax,
ssTax*CU12,
MAX(ssTax*ssMax-SUMIFS($AM12:$BMK12,$AM$3:$BMK$3,"&lt;"&amp;CE$3,$AM$2:$BMK$2,CE$2),0)),
2)
)</f>
        <v/>
      </c>
      <c r="CF12" s="116" t="str">
        <f>IF(tbPayroll[[#This Row],[idx]]="","",IF(CG12=0,0,ROUND(tbPayroll[[#This Row],[exMedi]]*mediTax*CU12+CO12*mediMax,2)))</f>
        <v/>
      </c>
      <c r="CG12" s="116" t="str">
        <f ca="1">IF(tbPayroll[[#This Row],[idx]]="","",IFERROR(MATCH(CP12,INDIRECT(tbPayroll[[#This Row],[fedPrefix]]&amp;CHOOSE(tbPayroll[[#This Row],[fedStatus]],"SingleWage","JointlyWage","SingleWage","HeadWage")),1),0))</f>
        <v/>
      </c>
      <c r="CH12" s="116"/>
      <c r="CI12" s="116" t="str">
        <f>IF(tbPayroll[[#This Row],[idx]]="","",
ROUND(tbPayroll[[#This Row],[401Roth]]*IF(SUMIFS($AM12:$BMK12,$AM$3:$BMK$3,"&lt;"&amp;CV$3,$AM$2:$BMK$2,CV$2)+BP12&lt;compensationCap,
CV12,
MAX(compensationCap-SUMIFS($AM12:$BMK12,$AM$3:$BMK$3,"&lt;"&amp;CV$3,$AM$2:$BMK$2,CV$2),0)),2))</f>
        <v/>
      </c>
      <c r="CJ12" s="116" t="str">
        <f>IF(tbPayroll[[#This Row],[idx]]="","",
ROUND(tbPayroll[[#This Row],[401PreTax]]*IF(SUMIFS($AM12:$BMK12,$AM$3:$BMK$3,"&lt;"&amp;CV$3,$AM$2:$BMK$2,CV$2)+BP12&lt;compensationCap,
CV12,
MAX(compensationCap-SUMIFS($AM12:$BMK12,$AM$3:$BMK$3,"&lt;"&amp;CV$3,$AM$2:$BMK$2,CV$2),0)),2))</f>
        <v/>
      </c>
      <c r="CK12" s="116" t="str">
        <f>IF(tbPayroll[[#This Row],[idx]]="","",
ROUND((tbPayroll[[#This Row],[401T1p]]*tbPayroll[[#This Row],[401T1Cap]]+tbPayroll[[#This Row],[401T2p]]*tbPayroll[[#This Row],[401T2Cap]])*IF(SUMIFS($AM12:$BMK12,$AM$3:$BMK$3,"&lt;"&amp;CV$3,$AM$2:$BMK$2,CV$2)+BP12&lt;compensationCap,
CV12,
MAX(compensationCap-SUMIFS($AM12:$BMK12,$AM$3:$BMK$3,"&lt;"&amp;CV$3,$AM$2:$BMK$2,CV$2),0)),2))</f>
        <v/>
      </c>
      <c r="CL12" s="116" t="str">
        <f>IF(tbPayroll[[#This Row],[idx]]="","",
IF(CK12=0,0,
ROUND(IF(SUMIFS($AM12:$BMK12,$AM$3:$BMK$3,"&lt;"&amp;CN$3,$AM$2:$BMK$2,"&gt;="&amp;CL$2,$AM$2:$BMK$2,"&lt;="&amp;CN$2)+CI12+CJ12+CK12&lt;tbPayroll[[#This Row],[401EmperLimit]],
CK12,
MAX((tbPayroll[[#This Row],[401EmperLimit]]-SUMIFS($AM12:$BMK12,$AM$3:$BMK$3,"&lt;"&amp;CN$3,$AM$2:$BMK$2,"&gt;="&amp;CL$2,$AM$2:$BMK$2,"&lt;="&amp;CN$2)),0)),2)))</f>
        <v/>
      </c>
      <c r="CM12" s="116" t="str">
        <f>IF(tbPayroll[[#This Row],[idx]]="","",
IF(CJ12=0,0,
ROUND(IF(SUMIFS($AM12:$BMK12,$AM$3:$BMK$3,"&lt;"&amp;CN$3,$AM$2:$BMK$2,CN$2)+CI12+SUMIFS($AM12:$BMK12,$AM$3:$BMK$3,"&lt;"&amp;CM$3,$AM$2:$BMK$2,CM$2)+CJ12&lt;tbPayroll[[#This Row],[401ContriLimit]],
CJ12,
CJ12/(CI12+CJ12)*
(tbPayroll[[#This Row],[401ContriLimit]]-SUMIFS($AM12:$BMK12,$AM$3:$BMK$3,"&lt;"&amp;CN$3,$AM$2:$BMK$2,CN$2)-SUMIFS($AM12:$BMK12,$AM$3:$BMK$3,"&lt;"&amp;CM$3,$AM$2:$BMK$2,CM$2))),2)))</f>
        <v/>
      </c>
      <c r="CN12" s="116" t="str">
        <f>IF(tbPayroll[[#This Row],[idx]]="","",
IF(CI12=0,0,
ROUND(IF(SUMIFS($AM12:$BMK12,$AM$3:$BMK$3,"&lt;"&amp;CN$3,$AM$2:$BMK$2,CN$2)+CI12+SUMIFS($AM12:$BMK12,$AM$3:$BMK$3,"&lt;"&amp;CM$3,$AM$2:$BMK$2,CM$2)+CJ12&lt;tbPayroll[[#This Row],[401ContriLimit]],
CI12,
CI12/(CI12+CJ12)*
(tbPayroll[[#This Row],[401ContriLimit]]-SUMIFS($AM12:$BMK12,$AM$3:$BMK$3,"&lt;"&amp;CN$3,$AM$2:$BMK$2,CN$2)-SUMIFS($AM12:$BMK12,$AM$3:$BMK$3,"&lt;"&amp;CM$3,$AM$2:$BMK$2,CM$2))),2)
))</f>
        <v/>
      </c>
      <c r="CO12" s="116" t="str" cm="1">
        <f t="array" ref="CO12">IF(tbPayroll[[#This Row],[idx]]="","",
IF(CG12=0,0,
MAX(SUMIFS($AM12:$BMK12,$AM$3:$BMK$3,"&lt;="&amp;CU$3,$AM$2:$BMK$2,CU$2)-INDEX(mediAddTable,tbPayroll[[#This Row],[fedStatus]]),0)-
SUMIFS($AM12:$BMK12,$AM$3:$BMK$3,"&lt;"&amp;CU$3,$AM$2:$BMK$2,CO$2)
))</f>
        <v/>
      </c>
      <c r="CP12" s="116" t="str">
        <f>IF(tbPayroll[[#This Row],[idx]]="","",
ROUND(MAX(CT12*dPeriods+tbPayroll[[#This Row],[adjustedAmount]],0),dFEDRound))</f>
        <v/>
      </c>
      <c r="CQ12" s="116" t="str">
        <f>IF(tbPayroll[[#This Row],[idx]]="","",
ROUND(IF(hoursMode="Daily",
SUMIFS(Hours!$J11:$BDM11,Hours!$J$2:$BDM$2,"&gt;="&amp;BS$5,Hours!$J$2:$BDM$2,"&lt;="&amp;CV$5,Hours!$J$5:$BDM$5,dRegularName),
SUMIFS(Hours!$J11:$BDM11,Hours!$J$1:$BDM$1,CR$3,Hours!$J$5:$BDM$5,dRegularName)
),2))</f>
        <v/>
      </c>
      <c r="CR12" s="116" t="str">
        <f>IF(tbPayroll[[#This Row],[idx]]="","",
IF(hoursMode="Daily",
SUMIFS(Hours!$J11:$BDM11,Hours!$J$2:$BDM$2,"&gt;="&amp;BS$5,Hours!$J$2:$BDM$2,"&lt;="&amp;CV$5,Hours!$J$5:$BDM$5,dOvertimeName),
SUMIFS(Hours!$J11:$BDM11,Hours!$J$1:$BDM$1,CR$3,Hours!$J$5:$BDM$5,dOvertimeName)
))</f>
        <v/>
      </c>
      <c r="CS12" s="116" t="str">
        <f>IF(tbPayroll[[#This Row],[idx]]="","",
IF(hoursMode="Daily",
SUMIFS(Hours!$J11:$BDM11,Hours!$J$2:$BDM$2,"&gt;="&amp;BS$5,Hours!$J$2:$BDM$2,"&lt;="&amp;CV$5,Hours!$J$5:$BDM$5,dVacationName),
SUMIFS(Hours!$J11:$BDM11,Hours!$J$1:$BDM$1,CR$3,Hours!$J$5:$BDM$5,dVacationName)
))</f>
        <v/>
      </c>
      <c r="CT12" s="116" t="str">
        <f>IF(tbPayroll[[#This Row],[Employee]]="","",MAX(CV12-tbPayroll[[#This Row],[free]]-BT12-CM12,0))</f>
        <v/>
      </c>
      <c r="CU12" s="116" t="str">
        <f>IF(tbPayroll[[#This Row],[Employee]]="","",MAX(CV12-tbPayroll[[#This Row],[free]]-BT12,0))</f>
        <v/>
      </c>
      <c r="CV12" s="116" t="str">
        <f>IF(tbPayroll[[#This Row],[Employee]]="","",
IF(tbPayroll[[#This Row],[employmentDate]]&gt;CV$5,0,BX12+BY12+BZ12+BV12))</f>
        <v/>
      </c>
      <c r="CW12" s="116" t="str">
        <f>IF(tbPayroll[[#This Row],[Employee]]="","",CV12-SUM(CA12:CF12)-BU12-BT12-CM12-CN12)</f>
        <v/>
      </c>
      <c r="CX12" s="417"/>
      <c r="CY12" s="192"/>
      <c r="CZ12" s="192"/>
      <c r="DA12" s="192"/>
      <c r="DB12" s="193"/>
      <c r="DC12" s="116" t="str">
        <f>IF(tbPayroll[[#This Row],[Employee]]="","",
DW12 &amp; " | " &amp; DX12&amp; " | " &amp; DY12
)</f>
        <v/>
      </c>
      <c r="DD12" s="116" t="str">
        <f>IF(tbPayroll[[#This Row],[Employee]]="","",
IF(tbPayroll[[#This Row],[employmentDate]]&gt;EB$5,0,
ROUND(IF(tbPayroll[[#This Row],[IncomeBase]]=dSalaried,IF(CY12&lt;&gt;"",CY12,tbPayroll[[#This Row],[EmpWage]]),DW12*IF(CY12&lt;&gt;"",CY12,tbPayroll[[#This Row],[EmpWage]])),2)))</f>
        <v/>
      </c>
      <c r="DE12" s="116" t="str">
        <f>IF(tbPayroll[[#This Row],[Employee]]="","",
IF(tbPayroll[[#This Row],[employmentDate]]&gt;EB$5,0,
ROUND(DX12*tbPayroll[[#This Row],[overrrate]]*
IF(CY12&lt;&gt;"",CY12,tbPayroll[[#This Row],[EmpWage]])/IF(tbPayroll[[#This Row],[IncomeBase]]=dSalaried,MAX(tbPayroll[[#This Row],[regularwork]],1),1),2)
))</f>
        <v/>
      </c>
      <c r="DF12" s="116" t="str">
        <f>IF(tbPayroll[[#This Row],[Employee]]="","",
IF(tbPayroll[[#This Row],[employmentDate]]&gt;EB$5,0,
ROUND(DY12*
IFERROR(DD12/DW12,0),2
)))</f>
        <v/>
      </c>
      <c r="DG12" s="116" t="str">
        <f>IF(tbPayroll[[#This Row],[Employee]]="","",
tbPayroll[[#This Row],[exState]]*
(tbPayroll[[#This Row],[stateAddDedu]]+ROUND(
MAX(DZ12-tbPayroll[[#This Row],[persExemp]],0)*tbPayroll[[#This Row],[stateTax]],dRound))
)</f>
        <v/>
      </c>
      <c r="DH12" s="116" t="str">
        <f>IF(tbPayroll[[#This Row],[Employee]]="","",
(ROUND(
MAX(DZ12-tbPayroll[[#This Row],[persExemp]],0)*tbPayroll[[#This Row],[dLocal]],dRound))
)</f>
        <v/>
      </c>
      <c r="DI12" s="116" t="str">
        <f>IF(tbPayroll[[#This Row],[Employee]]="","",
(ROUND(
MAX(DZ12-tbPayroll[[#This Row],[persExemp]],0)*tbPayroll[[#This Row],[dCity]],dRound))
)</f>
        <v/>
      </c>
      <c r="DJ12" s="116" t="str" cm="1">
        <f t="array" aca="1" ref="DJ12" ca="1">IF(tbPayroll[[#This Row],[idx]]="","",
IF(DM12=0,0,
ROUND(tbPayroll[[#This Row],[exFed]]*
MAX(
((DV12-INDEX(INDIRECT(tbPayroll[[#This Row],[fedPrefix]]&amp;CHOOSE(tbPayroll[[#This Row],[fedStatus]],"SingleWage","JointlyWage","SingleWage","HeadWage")),DM12))*
INDEX(INDIRECT(tbPayroll[[#This Row],[fedPrefix]]&amp;"Perc"),DM12)+
INDEX(INDIRECT(tbPayroll[[#This Row],[fedPrefix]]&amp;CHOOSE(tbPayroll[[#This Row],[fedStatus]],"SingleHold","JointlyHold","SingleHold","HeadHold")),DM12))/dPeriods
- IF(tbPayroll[[#This Row],[isFormSent]]="Yes",tbPayroll[[#This Row],[isFormStep3]],0),0)
+tbPayroll[[#This Row],[isFormStep4c]],dFEDRound)
)
)</f>
        <v/>
      </c>
      <c r="DK12" s="116" t="str">
        <f>IF(tbPayroll[[#This Row],[idx]]="","",
ROUND(tbPayroll[[#This Row],[exSS]]*
IF(SUMIFS($AM12:$BMK12,$AM$3:$BMK$3,"&lt;"&amp;DK$3,$AM$2:$BMK$2,DK$2) +ssTax*EA12 &lt;ssTax*ssMax,
ssTax*EA12,
MAX(ssTax*ssMax-SUMIFS($AM12:$BMK12,$AM$3:$BMK$3,"&lt;"&amp;DK$3,$AM$2:$BMK$2,DK$2),0)),
2)
)</f>
        <v/>
      </c>
      <c r="DL12" s="116" t="str">
        <f>IF(tbPayroll[[#This Row],[idx]]="","",IF(DM12=0,0,ROUND(tbPayroll[[#This Row],[exMedi]]*mediTax*EA12+DU12*mediMax,2)))</f>
        <v/>
      </c>
      <c r="DM12" s="116" t="str">
        <f ca="1">IF(tbPayroll[[#This Row],[idx]]="","",IFERROR(MATCH(DV12,INDIRECT(tbPayroll[[#This Row],[fedPrefix]]&amp;CHOOSE(tbPayroll[[#This Row],[fedStatus]],"SingleWage","JointlyWage","SingleWage","HeadWage")),1),0))</f>
        <v/>
      </c>
      <c r="DN12" s="116"/>
      <c r="DO12" s="116" t="str">
        <f>IF(tbPayroll[[#This Row],[idx]]="","",
ROUND(tbPayroll[[#This Row],[401Roth]]*IF(SUMIFS($AM12:$BMK12,$AM$3:$BMK$3,"&lt;"&amp;EB$3,$AM$2:$BMK$2,EB$2)+CV12&lt;compensationCap,
EB12,
MAX(compensationCap-SUMIFS($AM12:$BMK12,$AM$3:$BMK$3,"&lt;"&amp;EB$3,$AM$2:$BMK$2,EB$2),0)),2))</f>
        <v/>
      </c>
      <c r="DP12" s="116" t="str">
        <f>IF(tbPayroll[[#This Row],[idx]]="","",
ROUND(tbPayroll[[#This Row],[401PreTax]]*IF(SUMIFS($AM12:$BMK12,$AM$3:$BMK$3,"&lt;"&amp;EB$3,$AM$2:$BMK$2,EB$2)+CV12&lt;compensationCap,
EB12,
MAX(compensationCap-SUMIFS($AM12:$BMK12,$AM$3:$BMK$3,"&lt;"&amp;EB$3,$AM$2:$BMK$2,EB$2),0)),2))</f>
        <v/>
      </c>
      <c r="DQ12" s="116" t="str">
        <f>IF(tbPayroll[[#This Row],[idx]]="","",
ROUND((tbPayroll[[#This Row],[401T1p]]*tbPayroll[[#This Row],[401T1Cap]]+tbPayroll[[#This Row],[401T2p]]*tbPayroll[[#This Row],[401T2Cap]])*IF(SUMIFS($AM12:$BMK12,$AM$3:$BMK$3,"&lt;"&amp;EB$3,$AM$2:$BMK$2,EB$2)+CV12&lt;compensationCap,
EB12,
MAX(compensationCap-SUMIFS($AM12:$BMK12,$AM$3:$BMK$3,"&lt;"&amp;EB$3,$AM$2:$BMK$2,EB$2),0)),2))</f>
        <v/>
      </c>
      <c r="DR12" s="116" t="str">
        <f>IF(tbPayroll[[#This Row],[idx]]="","",
IF(DQ12=0,0,
ROUND(IF(SUMIFS($AM12:$BMK12,$AM$3:$BMK$3,"&lt;"&amp;DT$3,$AM$2:$BMK$2,"&gt;="&amp;DR$2,$AM$2:$BMK$2,"&lt;="&amp;DT$2)+DO12+DP12+DQ12&lt;tbPayroll[[#This Row],[401EmperLimit]],
DQ12,
MAX((tbPayroll[[#This Row],[401EmperLimit]]-SUMIFS($AM12:$BMK12,$AM$3:$BMK$3,"&lt;"&amp;DT$3,$AM$2:$BMK$2,"&gt;="&amp;DR$2,$AM$2:$BMK$2,"&lt;="&amp;DT$2)),0)),2)))</f>
        <v/>
      </c>
      <c r="DS12" s="116" t="str">
        <f>IF(tbPayroll[[#This Row],[idx]]="","",
IF(DP12=0,0,
ROUND(IF(SUMIFS($AM12:$BMK12,$AM$3:$BMK$3,"&lt;"&amp;DT$3,$AM$2:$BMK$2,DT$2)+DO12+SUMIFS($AM12:$BMK12,$AM$3:$BMK$3,"&lt;"&amp;DS$3,$AM$2:$BMK$2,DS$2)+DP12&lt;tbPayroll[[#This Row],[401ContriLimit]],
DP12,
DP12/(DO12+DP12)*
(tbPayroll[[#This Row],[401ContriLimit]]-SUMIFS($AM12:$BMK12,$AM$3:$BMK$3,"&lt;"&amp;DT$3,$AM$2:$BMK$2,DT$2)-SUMIFS($AM12:$BMK12,$AM$3:$BMK$3,"&lt;"&amp;DS$3,$AM$2:$BMK$2,DS$2))),2)))</f>
        <v/>
      </c>
      <c r="DT12" s="116" t="str">
        <f>IF(tbPayroll[[#This Row],[idx]]="","",
IF(DO12=0,0,
ROUND(IF(SUMIFS($AM12:$BMK12,$AM$3:$BMK$3,"&lt;"&amp;DT$3,$AM$2:$BMK$2,DT$2)+DO12+SUMIFS($AM12:$BMK12,$AM$3:$BMK$3,"&lt;"&amp;DS$3,$AM$2:$BMK$2,DS$2)+DP12&lt;tbPayroll[[#This Row],[401ContriLimit]],
DO12,
DO12/(DO12+DP12)*
(tbPayroll[[#This Row],[401ContriLimit]]-SUMIFS($AM12:$BMK12,$AM$3:$BMK$3,"&lt;"&amp;DT$3,$AM$2:$BMK$2,DT$2)-SUMIFS($AM12:$BMK12,$AM$3:$BMK$3,"&lt;"&amp;DS$3,$AM$2:$BMK$2,DS$2))),2)
))</f>
        <v/>
      </c>
      <c r="DU12" s="116" t="str" cm="1">
        <f t="array" ref="DU12">IF(tbPayroll[[#This Row],[idx]]="","",
IF(DM12=0,0,
MAX(SUMIFS($AM12:$BMK12,$AM$3:$BMK$3,"&lt;="&amp;EA$3,$AM$2:$BMK$2,EA$2)-INDEX(mediAddTable,tbPayroll[[#This Row],[fedStatus]]),0)-
SUMIFS($AM12:$BMK12,$AM$3:$BMK$3,"&lt;"&amp;EA$3,$AM$2:$BMK$2,DU$2)
))</f>
        <v/>
      </c>
      <c r="DV12" s="116" t="str">
        <f>IF(tbPayroll[[#This Row],[idx]]="","",
ROUND(MAX(DZ12*dPeriods+tbPayroll[[#This Row],[adjustedAmount]],0),dFEDRound))</f>
        <v/>
      </c>
      <c r="DW12" s="116" t="str">
        <f>IF(tbPayroll[[#This Row],[idx]]="","",
ROUND(IF(hoursMode="Daily",
SUMIFS(Hours!$J11:$BDM11,Hours!$J$2:$BDM$2,"&gt;="&amp;CY$5,Hours!$J$2:$BDM$2,"&lt;="&amp;EB$5,Hours!$J$5:$BDM$5,dRegularName),
SUMIFS(Hours!$J11:$BDM11,Hours!$J$1:$BDM$1,DX$3,Hours!$J$5:$BDM$5,dRegularName)
),2))</f>
        <v/>
      </c>
      <c r="DX12" s="116" t="str">
        <f>IF(tbPayroll[[#This Row],[idx]]="","",
IF(hoursMode="Daily",
SUMIFS(Hours!$J11:$BDM11,Hours!$J$2:$BDM$2,"&gt;="&amp;CY$5,Hours!$J$2:$BDM$2,"&lt;="&amp;EB$5,Hours!$J$5:$BDM$5,dOvertimeName),
SUMIFS(Hours!$J11:$BDM11,Hours!$J$1:$BDM$1,DX$3,Hours!$J$5:$BDM$5,dOvertimeName)
))</f>
        <v/>
      </c>
      <c r="DY12" s="116" t="str">
        <f>IF(tbPayroll[[#This Row],[idx]]="","",
IF(hoursMode="Daily",
SUMIFS(Hours!$J11:$BDM11,Hours!$J$2:$BDM$2,"&gt;="&amp;CY$5,Hours!$J$2:$BDM$2,"&lt;="&amp;EB$5,Hours!$J$5:$BDM$5,dVacationName),
SUMIFS(Hours!$J11:$BDM11,Hours!$J$1:$BDM$1,DX$3,Hours!$J$5:$BDM$5,dVacationName)
))</f>
        <v/>
      </c>
      <c r="DZ12" s="116" t="str">
        <f>IF(tbPayroll[[#This Row],[Employee]]="","",MAX(EB12-tbPayroll[[#This Row],[free]]-CZ12-DS12,0))</f>
        <v/>
      </c>
      <c r="EA12" s="116" t="str">
        <f>IF(tbPayroll[[#This Row],[Employee]]="","",MAX(EB12-tbPayroll[[#This Row],[free]]-CZ12,0))</f>
        <v/>
      </c>
      <c r="EB12" s="116" t="str">
        <f>IF(tbPayroll[[#This Row],[Employee]]="","",
IF(tbPayroll[[#This Row],[employmentDate]]&gt;EB$5,0,DD12+DE12+DF12+DB12))</f>
        <v/>
      </c>
      <c r="EC12" s="116" t="str">
        <f>IF(tbPayroll[[#This Row],[Employee]]="","",EB12-SUM(DG12:DL12)-DA12-CZ12-DS12-DT12)</f>
        <v/>
      </c>
      <c r="ED12" s="417"/>
      <c r="EE12" s="192"/>
      <c r="EF12" s="192"/>
      <c r="EG12" s="192"/>
      <c r="EH12" s="193"/>
      <c r="EI12" s="116" t="str">
        <f>IF(tbPayroll[[#This Row],[Employee]]="","",
FC12 &amp; " | " &amp; FD12&amp; " | " &amp; FE12
)</f>
        <v/>
      </c>
      <c r="EJ12" s="116" t="str">
        <f>IF(tbPayroll[[#This Row],[Employee]]="","",
IF(tbPayroll[[#This Row],[employmentDate]]&gt;FH$5,0,
ROUND(IF(tbPayroll[[#This Row],[IncomeBase]]=dSalaried,IF(EE12&lt;&gt;"",EE12,tbPayroll[[#This Row],[EmpWage]]),FC12*IF(EE12&lt;&gt;"",EE12,tbPayroll[[#This Row],[EmpWage]])),2)))</f>
        <v/>
      </c>
      <c r="EK12" s="116" t="str">
        <f>IF(tbPayroll[[#This Row],[Employee]]="","",
IF(tbPayroll[[#This Row],[employmentDate]]&gt;FH$5,0,
ROUND(FD12*tbPayroll[[#This Row],[overrrate]]*
IF(EE12&lt;&gt;"",EE12,tbPayroll[[#This Row],[EmpWage]])/IF(tbPayroll[[#This Row],[IncomeBase]]=dSalaried,MAX(tbPayroll[[#This Row],[regularwork]],1),1),2)
))</f>
        <v/>
      </c>
      <c r="EL12" s="116" t="str">
        <f>IF(tbPayroll[[#This Row],[Employee]]="","",
IF(tbPayroll[[#This Row],[employmentDate]]&gt;FH$5,0,
ROUND(FE12*
IFERROR(EJ12/FC12,0),2
)))</f>
        <v/>
      </c>
      <c r="EM12" s="116" t="str">
        <f>IF(tbPayroll[[#This Row],[Employee]]="","",
tbPayroll[[#This Row],[exState]]*
(tbPayroll[[#This Row],[stateAddDedu]]+ROUND(
MAX(FF12-tbPayroll[[#This Row],[persExemp]],0)*tbPayroll[[#This Row],[stateTax]],dRound))
)</f>
        <v/>
      </c>
      <c r="EN12" s="116" t="str">
        <f>IF(tbPayroll[[#This Row],[Employee]]="","",
(ROUND(
MAX(FF12-tbPayroll[[#This Row],[persExemp]],0)*tbPayroll[[#This Row],[dLocal]],dRound))
)</f>
        <v/>
      </c>
      <c r="EO12" s="116" t="str">
        <f>IF(tbPayroll[[#This Row],[Employee]]="","",
(ROUND(
MAX(FF12-tbPayroll[[#This Row],[persExemp]],0)*tbPayroll[[#This Row],[dCity]],dRound))
)</f>
        <v/>
      </c>
      <c r="EP12" s="116" t="str" cm="1">
        <f t="array" aca="1" ref="EP12" ca="1">IF(tbPayroll[[#This Row],[idx]]="","",
IF(ES12=0,0,
ROUND(tbPayroll[[#This Row],[exFed]]*
MAX(
((FB12-INDEX(INDIRECT(tbPayroll[[#This Row],[fedPrefix]]&amp;CHOOSE(tbPayroll[[#This Row],[fedStatus]],"SingleWage","JointlyWage","SingleWage","HeadWage")),ES12))*
INDEX(INDIRECT(tbPayroll[[#This Row],[fedPrefix]]&amp;"Perc"),ES12)+
INDEX(INDIRECT(tbPayroll[[#This Row],[fedPrefix]]&amp;CHOOSE(tbPayroll[[#This Row],[fedStatus]],"SingleHold","JointlyHold","SingleHold","HeadHold")),ES12))/dPeriods
- IF(tbPayroll[[#This Row],[isFormSent]]="Yes",tbPayroll[[#This Row],[isFormStep3]],0),0)
+tbPayroll[[#This Row],[isFormStep4c]],dFEDRound)
)
)</f>
        <v/>
      </c>
      <c r="EQ12" s="116" t="str">
        <f>IF(tbPayroll[[#This Row],[idx]]="","",
ROUND(tbPayroll[[#This Row],[exSS]]*
IF(SUMIFS($AM12:$BMK12,$AM$3:$BMK$3,"&lt;"&amp;EQ$3,$AM$2:$BMK$2,EQ$2) +ssTax*FG12 &lt;ssTax*ssMax,
ssTax*FG12,
MAX(ssTax*ssMax-SUMIFS($AM12:$BMK12,$AM$3:$BMK$3,"&lt;"&amp;EQ$3,$AM$2:$BMK$2,EQ$2),0)),
2)
)</f>
        <v/>
      </c>
      <c r="ER12" s="116" t="str">
        <f>IF(tbPayroll[[#This Row],[idx]]="","",IF(ES12=0,0,ROUND(tbPayroll[[#This Row],[exMedi]]*mediTax*FG12+FA12*mediMax,2)))</f>
        <v/>
      </c>
      <c r="ES12" s="116" t="str">
        <f ca="1">IF(tbPayroll[[#This Row],[idx]]="","",IFERROR(MATCH(FB12,INDIRECT(tbPayroll[[#This Row],[fedPrefix]]&amp;CHOOSE(tbPayroll[[#This Row],[fedStatus]],"SingleWage","JointlyWage","SingleWage","HeadWage")),1),0))</f>
        <v/>
      </c>
      <c r="ET12" s="116"/>
      <c r="EU12" s="116" t="str">
        <f>IF(tbPayroll[[#This Row],[idx]]="","",
ROUND(tbPayroll[[#This Row],[401Roth]]*IF(SUMIFS($AM12:$BMK12,$AM$3:$BMK$3,"&lt;"&amp;FH$3,$AM$2:$BMK$2,FH$2)+EB12&lt;compensationCap,
FH12,
MAX(compensationCap-SUMIFS($AM12:$BMK12,$AM$3:$BMK$3,"&lt;"&amp;FH$3,$AM$2:$BMK$2,FH$2),0)),2))</f>
        <v/>
      </c>
      <c r="EV12" s="116" t="str">
        <f>IF(tbPayroll[[#This Row],[idx]]="","",
ROUND(tbPayroll[[#This Row],[401PreTax]]*IF(SUMIFS($AM12:$BMK12,$AM$3:$BMK$3,"&lt;"&amp;FH$3,$AM$2:$BMK$2,FH$2)+EB12&lt;compensationCap,
FH12,
MAX(compensationCap-SUMIFS($AM12:$BMK12,$AM$3:$BMK$3,"&lt;"&amp;FH$3,$AM$2:$BMK$2,FH$2),0)),2))</f>
        <v/>
      </c>
      <c r="EW12" s="116" t="str">
        <f>IF(tbPayroll[[#This Row],[idx]]="","",
ROUND((tbPayroll[[#This Row],[401T1p]]*tbPayroll[[#This Row],[401T1Cap]]+tbPayroll[[#This Row],[401T2p]]*tbPayroll[[#This Row],[401T2Cap]])*IF(SUMIFS($AM12:$BMK12,$AM$3:$BMK$3,"&lt;"&amp;FH$3,$AM$2:$BMK$2,FH$2)+EB12&lt;compensationCap,
FH12,
MAX(compensationCap-SUMIFS($AM12:$BMK12,$AM$3:$BMK$3,"&lt;"&amp;FH$3,$AM$2:$BMK$2,FH$2),0)),2))</f>
        <v/>
      </c>
      <c r="EX12" s="116" t="str">
        <f>IF(tbPayroll[[#This Row],[idx]]="","",
IF(EW12=0,0,
ROUND(IF(SUMIFS($AM12:$BMK12,$AM$3:$BMK$3,"&lt;"&amp;EZ$3,$AM$2:$BMK$2,"&gt;="&amp;EX$2,$AM$2:$BMK$2,"&lt;="&amp;EZ$2)+EU12+EV12+EW12&lt;tbPayroll[[#This Row],[401EmperLimit]],
EW12,
MAX((tbPayroll[[#This Row],[401EmperLimit]]-SUMIFS($AM12:$BMK12,$AM$3:$BMK$3,"&lt;"&amp;EZ$3,$AM$2:$BMK$2,"&gt;="&amp;EX$2,$AM$2:$BMK$2,"&lt;="&amp;EZ$2)),0)),2)))</f>
        <v/>
      </c>
      <c r="EY12" s="116" t="str">
        <f>IF(tbPayroll[[#This Row],[idx]]="","",
IF(EV12=0,0,
ROUND(IF(SUMIFS($AM12:$BMK12,$AM$3:$BMK$3,"&lt;"&amp;EZ$3,$AM$2:$BMK$2,EZ$2)+EU12+SUMIFS($AM12:$BMK12,$AM$3:$BMK$3,"&lt;"&amp;EY$3,$AM$2:$BMK$2,EY$2)+EV12&lt;tbPayroll[[#This Row],[401ContriLimit]],
EV12,
EV12/(EU12+EV12)*
(tbPayroll[[#This Row],[401ContriLimit]]-SUMIFS($AM12:$BMK12,$AM$3:$BMK$3,"&lt;"&amp;EZ$3,$AM$2:$BMK$2,EZ$2)-SUMIFS($AM12:$BMK12,$AM$3:$BMK$3,"&lt;"&amp;EY$3,$AM$2:$BMK$2,EY$2))),2)))</f>
        <v/>
      </c>
      <c r="EZ12" s="116" t="str">
        <f>IF(tbPayroll[[#This Row],[idx]]="","",
IF(EU12=0,0,
ROUND(IF(SUMIFS($AM12:$BMK12,$AM$3:$BMK$3,"&lt;"&amp;EZ$3,$AM$2:$BMK$2,EZ$2)+EU12+SUMIFS($AM12:$BMK12,$AM$3:$BMK$3,"&lt;"&amp;EY$3,$AM$2:$BMK$2,EY$2)+EV12&lt;tbPayroll[[#This Row],[401ContriLimit]],
EU12,
EU12/(EU12+EV12)*
(tbPayroll[[#This Row],[401ContriLimit]]-SUMIFS($AM12:$BMK12,$AM$3:$BMK$3,"&lt;"&amp;EZ$3,$AM$2:$BMK$2,EZ$2)-SUMIFS($AM12:$BMK12,$AM$3:$BMK$3,"&lt;"&amp;EY$3,$AM$2:$BMK$2,EY$2))),2)
))</f>
        <v/>
      </c>
      <c r="FA12" s="116" t="str" cm="1">
        <f t="array" ref="FA12">IF(tbPayroll[[#This Row],[idx]]="","",
IF(ES12=0,0,
MAX(SUMIFS($AM12:$BMK12,$AM$3:$BMK$3,"&lt;="&amp;FG$3,$AM$2:$BMK$2,FG$2)-INDEX(mediAddTable,tbPayroll[[#This Row],[fedStatus]]),0)-
SUMIFS($AM12:$BMK12,$AM$3:$BMK$3,"&lt;"&amp;FG$3,$AM$2:$BMK$2,FA$2)
))</f>
        <v/>
      </c>
      <c r="FB12" s="116" t="str">
        <f>IF(tbPayroll[[#This Row],[idx]]="","",
ROUND(MAX(FF12*dPeriods+tbPayroll[[#This Row],[adjustedAmount]],0),dFEDRound))</f>
        <v/>
      </c>
      <c r="FC12" s="116" t="str">
        <f>IF(tbPayroll[[#This Row],[idx]]="","",
ROUND(IF(hoursMode="Daily",
SUMIFS(Hours!$J11:$BDM11,Hours!$J$2:$BDM$2,"&gt;="&amp;EE$5,Hours!$J$2:$BDM$2,"&lt;="&amp;FH$5,Hours!$J$5:$BDM$5,dRegularName),
SUMIFS(Hours!$J11:$BDM11,Hours!$J$1:$BDM$1,FD$3,Hours!$J$5:$BDM$5,dRegularName)
),2))</f>
        <v/>
      </c>
      <c r="FD12" s="116" t="str">
        <f>IF(tbPayroll[[#This Row],[idx]]="","",
IF(hoursMode="Daily",
SUMIFS(Hours!$J11:$BDM11,Hours!$J$2:$BDM$2,"&gt;="&amp;EE$5,Hours!$J$2:$BDM$2,"&lt;="&amp;FH$5,Hours!$J$5:$BDM$5,dOvertimeName),
SUMIFS(Hours!$J11:$BDM11,Hours!$J$1:$BDM$1,FD$3,Hours!$J$5:$BDM$5,dOvertimeName)
))</f>
        <v/>
      </c>
      <c r="FE12" s="116" t="str">
        <f>IF(tbPayroll[[#This Row],[idx]]="","",
IF(hoursMode="Daily",
SUMIFS(Hours!$J11:$BDM11,Hours!$J$2:$BDM$2,"&gt;="&amp;EE$5,Hours!$J$2:$BDM$2,"&lt;="&amp;FH$5,Hours!$J$5:$BDM$5,dVacationName),
SUMIFS(Hours!$J11:$BDM11,Hours!$J$1:$BDM$1,FD$3,Hours!$J$5:$BDM$5,dVacationName)
))</f>
        <v/>
      </c>
      <c r="FF12" s="116" t="str">
        <f>IF(tbPayroll[[#This Row],[Employee]]="","",MAX(FH12-tbPayroll[[#This Row],[free]]-EF12-EY12,0))</f>
        <v/>
      </c>
      <c r="FG12" s="116" t="str">
        <f>IF(tbPayroll[[#This Row],[Employee]]="","",MAX(FH12-tbPayroll[[#This Row],[free]]-EF12,0))</f>
        <v/>
      </c>
      <c r="FH12" s="116" t="str">
        <f>IF(tbPayroll[[#This Row],[Employee]]="","",
IF(tbPayroll[[#This Row],[employmentDate]]&gt;FH$5,0,EJ12+EK12+EL12+EH12))</f>
        <v/>
      </c>
      <c r="FI12" s="116" t="str">
        <f>IF(tbPayroll[[#This Row],[Employee]]="","",FH12-SUM(EM12:ER12)-EG12-EF12-EY12-EZ12)</f>
        <v/>
      </c>
      <c r="FJ12" s="417"/>
      <c r="FK12" s="192"/>
      <c r="FL12" s="192"/>
      <c r="FM12" s="192"/>
      <c r="FN12" s="193"/>
      <c r="FO12" s="116" t="str">
        <f>IF(tbPayroll[[#This Row],[Employee]]="","",
GI12 &amp; " | " &amp; GJ12&amp; " | " &amp; GK12
)</f>
        <v/>
      </c>
      <c r="FP12" s="116" t="str">
        <f>IF(tbPayroll[[#This Row],[Employee]]="","",
IF(tbPayroll[[#This Row],[employmentDate]]&gt;GN$5,0,
ROUND(IF(tbPayroll[[#This Row],[IncomeBase]]=dSalaried,IF(FK12&lt;&gt;"",FK12,tbPayroll[[#This Row],[EmpWage]]),GI12*IF(FK12&lt;&gt;"",FK12,tbPayroll[[#This Row],[EmpWage]])),2)))</f>
        <v/>
      </c>
      <c r="FQ12" s="116" t="str">
        <f>IF(tbPayroll[[#This Row],[Employee]]="","",
IF(tbPayroll[[#This Row],[employmentDate]]&gt;GN$5,0,
ROUND(GJ12*tbPayroll[[#This Row],[overrrate]]*
IF(FK12&lt;&gt;"",FK12,tbPayroll[[#This Row],[EmpWage]])/IF(tbPayroll[[#This Row],[IncomeBase]]=dSalaried,MAX(tbPayroll[[#This Row],[regularwork]],1),1),2)
))</f>
        <v/>
      </c>
      <c r="FR12" s="116" t="str">
        <f>IF(tbPayroll[[#This Row],[Employee]]="","",
IF(tbPayroll[[#This Row],[employmentDate]]&gt;GN$5,0,
ROUND(GK12*
IFERROR(FP12/GI12,0),2
)))</f>
        <v/>
      </c>
      <c r="FS12" s="116" t="str">
        <f>IF(tbPayroll[[#This Row],[Employee]]="","",
tbPayroll[[#This Row],[exState]]*
(tbPayroll[[#This Row],[stateAddDedu]]+ROUND(
MAX(GL12-tbPayroll[[#This Row],[persExemp]],0)*tbPayroll[[#This Row],[stateTax]],dRound))
)</f>
        <v/>
      </c>
      <c r="FT12" s="116" t="str">
        <f>IF(tbPayroll[[#This Row],[Employee]]="","",
(ROUND(
MAX(GL12-tbPayroll[[#This Row],[persExemp]],0)*tbPayroll[[#This Row],[dLocal]],dRound))
)</f>
        <v/>
      </c>
      <c r="FU12" s="116" t="str">
        <f>IF(tbPayroll[[#This Row],[Employee]]="","",
(ROUND(
MAX(GL12-tbPayroll[[#This Row],[persExemp]],0)*tbPayroll[[#This Row],[dCity]],dRound))
)</f>
        <v/>
      </c>
      <c r="FV12" s="116" t="str" cm="1">
        <f t="array" aca="1" ref="FV12" ca="1">IF(tbPayroll[[#This Row],[idx]]="","",
IF(FY12=0,0,
ROUND(tbPayroll[[#This Row],[exFed]]*
MAX(
((GH12-INDEX(INDIRECT(tbPayroll[[#This Row],[fedPrefix]]&amp;CHOOSE(tbPayroll[[#This Row],[fedStatus]],"SingleWage","JointlyWage","SingleWage","HeadWage")),FY12))*
INDEX(INDIRECT(tbPayroll[[#This Row],[fedPrefix]]&amp;"Perc"),FY12)+
INDEX(INDIRECT(tbPayroll[[#This Row],[fedPrefix]]&amp;CHOOSE(tbPayroll[[#This Row],[fedStatus]],"SingleHold","JointlyHold","SingleHold","HeadHold")),FY12))/dPeriods
- IF(tbPayroll[[#This Row],[isFormSent]]="Yes",tbPayroll[[#This Row],[isFormStep3]],0),0)
+tbPayroll[[#This Row],[isFormStep4c]],dFEDRound)
)
)</f>
        <v/>
      </c>
      <c r="FW12" s="116" t="str">
        <f>IF(tbPayroll[[#This Row],[idx]]="","",
ROUND(tbPayroll[[#This Row],[exSS]]*
IF(SUMIFS($AM12:$BMK12,$AM$3:$BMK$3,"&lt;"&amp;FW$3,$AM$2:$BMK$2,FW$2) +ssTax*GM12 &lt;ssTax*ssMax,
ssTax*GM12,
MAX(ssTax*ssMax-SUMIFS($AM12:$BMK12,$AM$3:$BMK$3,"&lt;"&amp;FW$3,$AM$2:$BMK$2,FW$2),0)),
2)
)</f>
        <v/>
      </c>
      <c r="FX12" s="116" t="str">
        <f>IF(tbPayroll[[#This Row],[idx]]="","",IF(FY12=0,0,ROUND(tbPayroll[[#This Row],[exMedi]]*mediTax*GM12+GG12*mediMax,2)))</f>
        <v/>
      </c>
      <c r="FY12" s="116" t="str">
        <f ca="1">IF(tbPayroll[[#This Row],[idx]]="","",IFERROR(MATCH(GH12,INDIRECT(tbPayroll[[#This Row],[fedPrefix]]&amp;CHOOSE(tbPayroll[[#This Row],[fedStatus]],"SingleWage","JointlyWage","SingleWage","HeadWage")),1),0))</f>
        <v/>
      </c>
      <c r="FZ12" s="116"/>
      <c r="GA12" s="116" t="str">
        <f>IF(tbPayroll[[#This Row],[idx]]="","",
ROUND(tbPayroll[[#This Row],[401Roth]]*IF(SUMIFS($AM12:$BMK12,$AM$3:$BMK$3,"&lt;"&amp;GN$3,$AM$2:$BMK$2,GN$2)+FH12&lt;compensationCap,
GN12,
MAX(compensationCap-SUMIFS($AM12:$BMK12,$AM$3:$BMK$3,"&lt;"&amp;GN$3,$AM$2:$BMK$2,GN$2),0)),2))</f>
        <v/>
      </c>
      <c r="GB12" s="116" t="str">
        <f>IF(tbPayroll[[#This Row],[idx]]="","",
ROUND(tbPayroll[[#This Row],[401PreTax]]*IF(SUMIFS($AM12:$BMK12,$AM$3:$BMK$3,"&lt;"&amp;GN$3,$AM$2:$BMK$2,GN$2)+FH12&lt;compensationCap,
GN12,
MAX(compensationCap-SUMIFS($AM12:$BMK12,$AM$3:$BMK$3,"&lt;"&amp;GN$3,$AM$2:$BMK$2,GN$2),0)),2))</f>
        <v/>
      </c>
      <c r="GC12" s="116" t="str">
        <f>IF(tbPayroll[[#This Row],[idx]]="","",
ROUND((tbPayroll[[#This Row],[401T1p]]*tbPayroll[[#This Row],[401T1Cap]]+tbPayroll[[#This Row],[401T2p]]*tbPayroll[[#This Row],[401T2Cap]])*IF(SUMIFS($AM12:$BMK12,$AM$3:$BMK$3,"&lt;"&amp;GN$3,$AM$2:$BMK$2,GN$2)+FH12&lt;compensationCap,
GN12,
MAX(compensationCap-SUMIFS($AM12:$BMK12,$AM$3:$BMK$3,"&lt;"&amp;GN$3,$AM$2:$BMK$2,GN$2),0)),2))</f>
        <v/>
      </c>
      <c r="GD12" s="116" t="str">
        <f>IF(tbPayroll[[#This Row],[idx]]="","",
IF(GC12=0,0,
ROUND(IF(SUMIFS($AM12:$BMK12,$AM$3:$BMK$3,"&lt;"&amp;GF$3,$AM$2:$BMK$2,"&gt;="&amp;GD$2,$AM$2:$BMK$2,"&lt;="&amp;GF$2)+GA12+GB12+GC12&lt;tbPayroll[[#This Row],[401EmperLimit]],
GC12,
MAX((tbPayroll[[#This Row],[401EmperLimit]]-SUMIFS($AM12:$BMK12,$AM$3:$BMK$3,"&lt;"&amp;GF$3,$AM$2:$BMK$2,"&gt;="&amp;GD$2,$AM$2:$BMK$2,"&lt;="&amp;GF$2)),0)),2)))</f>
        <v/>
      </c>
      <c r="GE12" s="116" t="str">
        <f>IF(tbPayroll[[#This Row],[idx]]="","",
IF(GB12=0,0,
ROUND(IF(SUMIFS($AM12:$BMK12,$AM$3:$BMK$3,"&lt;"&amp;GF$3,$AM$2:$BMK$2,GF$2)+GA12+SUMIFS($AM12:$BMK12,$AM$3:$BMK$3,"&lt;"&amp;GE$3,$AM$2:$BMK$2,GE$2)+GB12&lt;tbPayroll[[#This Row],[401ContriLimit]],
GB12,
GB12/(GA12+GB12)*
(tbPayroll[[#This Row],[401ContriLimit]]-SUMIFS($AM12:$BMK12,$AM$3:$BMK$3,"&lt;"&amp;GF$3,$AM$2:$BMK$2,GF$2)-SUMIFS($AM12:$BMK12,$AM$3:$BMK$3,"&lt;"&amp;GE$3,$AM$2:$BMK$2,GE$2))),2)))</f>
        <v/>
      </c>
      <c r="GF12" s="116" t="str">
        <f>IF(tbPayroll[[#This Row],[idx]]="","",
IF(GA12=0,0,
ROUND(IF(SUMIFS($AM12:$BMK12,$AM$3:$BMK$3,"&lt;"&amp;GF$3,$AM$2:$BMK$2,GF$2)+GA12+SUMIFS($AM12:$BMK12,$AM$3:$BMK$3,"&lt;"&amp;GE$3,$AM$2:$BMK$2,GE$2)+GB12&lt;tbPayroll[[#This Row],[401ContriLimit]],
GA12,
GA12/(GA12+GB12)*
(tbPayroll[[#This Row],[401ContriLimit]]-SUMIFS($AM12:$BMK12,$AM$3:$BMK$3,"&lt;"&amp;GF$3,$AM$2:$BMK$2,GF$2)-SUMIFS($AM12:$BMK12,$AM$3:$BMK$3,"&lt;"&amp;GE$3,$AM$2:$BMK$2,GE$2))),2)
))</f>
        <v/>
      </c>
      <c r="GG12" s="116" t="str" cm="1">
        <f t="array" ref="GG12">IF(tbPayroll[[#This Row],[idx]]="","",
IF(FY12=0,0,
MAX(SUMIFS($AM12:$BMK12,$AM$3:$BMK$3,"&lt;="&amp;GM$3,$AM$2:$BMK$2,GM$2)-INDEX(mediAddTable,tbPayroll[[#This Row],[fedStatus]]),0)-
SUMIFS($AM12:$BMK12,$AM$3:$BMK$3,"&lt;"&amp;GM$3,$AM$2:$BMK$2,GG$2)
))</f>
        <v/>
      </c>
      <c r="GH12" s="116" t="str">
        <f>IF(tbPayroll[[#This Row],[idx]]="","",
ROUND(MAX(GL12*dPeriods+tbPayroll[[#This Row],[adjustedAmount]],0),dFEDRound))</f>
        <v/>
      </c>
      <c r="GI12" s="116" t="str">
        <f>IF(tbPayroll[[#This Row],[idx]]="","",
ROUND(IF(hoursMode="Daily",
SUMIFS(Hours!$J11:$BDM11,Hours!$J$2:$BDM$2,"&gt;="&amp;FK$5,Hours!$J$2:$BDM$2,"&lt;="&amp;GN$5,Hours!$J$5:$BDM$5,dRegularName),
SUMIFS(Hours!$J11:$BDM11,Hours!$J$1:$BDM$1,GJ$3,Hours!$J$5:$BDM$5,dRegularName)
),2))</f>
        <v/>
      </c>
      <c r="GJ12" s="116" t="str">
        <f>IF(tbPayroll[[#This Row],[idx]]="","",
IF(hoursMode="Daily",
SUMIFS(Hours!$J11:$BDM11,Hours!$J$2:$BDM$2,"&gt;="&amp;FK$5,Hours!$J$2:$BDM$2,"&lt;="&amp;GN$5,Hours!$J$5:$BDM$5,dOvertimeName),
SUMIFS(Hours!$J11:$BDM11,Hours!$J$1:$BDM$1,GJ$3,Hours!$J$5:$BDM$5,dOvertimeName)
))</f>
        <v/>
      </c>
      <c r="GK12" s="116" t="str">
        <f>IF(tbPayroll[[#This Row],[idx]]="","",
IF(hoursMode="Daily",
SUMIFS(Hours!$J11:$BDM11,Hours!$J$2:$BDM$2,"&gt;="&amp;FK$5,Hours!$J$2:$BDM$2,"&lt;="&amp;GN$5,Hours!$J$5:$BDM$5,dVacationName),
SUMIFS(Hours!$J11:$BDM11,Hours!$J$1:$BDM$1,GJ$3,Hours!$J$5:$BDM$5,dVacationName)
))</f>
        <v/>
      </c>
      <c r="GL12" s="116" t="str">
        <f>IF(tbPayroll[[#This Row],[Employee]]="","",MAX(GN12-tbPayroll[[#This Row],[free]]-FL12-GE12,0))</f>
        <v/>
      </c>
      <c r="GM12" s="116" t="str">
        <f>IF(tbPayroll[[#This Row],[Employee]]="","",MAX(GN12-tbPayroll[[#This Row],[free]]-FL12,0))</f>
        <v/>
      </c>
      <c r="GN12" s="116" t="str">
        <f>IF(tbPayroll[[#This Row],[Employee]]="","",
IF(tbPayroll[[#This Row],[employmentDate]]&gt;GN$5,0,FP12+FQ12+FR12+FN12))</f>
        <v/>
      </c>
      <c r="GO12" s="116" t="str">
        <f>IF(tbPayroll[[#This Row],[Employee]]="","",GN12-SUM(FS12:FX12)-FM12-FL12-GE12-GF12)</f>
        <v/>
      </c>
      <c r="GP12" s="417"/>
      <c r="GQ12" s="192"/>
      <c r="GR12" s="192"/>
      <c r="GS12" s="192"/>
      <c r="GT12" s="193"/>
      <c r="GU12" s="116" t="str">
        <f>IF(tbPayroll[[#This Row],[Employee]]="","",
HO12 &amp; " | " &amp; HP12&amp; " | " &amp; HQ12
)</f>
        <v/>
      </c>
      <c r="GV12" s="116" t="str">
        <f>IF(tbPayroll[[#This Row],[Employee]]="","",
IF(tbPayroll[[#This Row],[employmentDate]]&gt;HT$5,0,
ROUND(IF(tbPayroll[[#This Row],[IncomeBase]]=dSalaried,IF(GQ12&lt;&gt;"",GQ12,tbPayroll[[#This Row],[EmpWage]]),HO12*IF(GQ12&lt;&gt;"",GQ12,tbPayroll[[#This Row],[EmpWage]])),2)))</f>
        <v/>
      </c>
      <c r="GW12" s="116" t="str">
        <f>IF(tbPayroll[[#This Row],[Employee]]="","",
IF(tbPayroll[[#This Row],[employmentDate]]&gt;HT$5,0,
ROUND(HP12*tbPayroll[[#This Row],[overrrate]]*
IF(GQ12&lt;&gt;"",GQ12,tbPayroll[[#This Row],[EmpWage]])/IF(tbPayroll[[#This Row],[IncomeBase]]=dSalaried,MAX(tbPayroll[[#This Row],[regularwork]],1),1),2)
))</f>
        <v/>
      </c>
      <c r="GX12" s="116" t="str">
        <f>IF(tbPayroll[[#This Row],[Employee]]="","",
IF(tbPayroll[[#This Row],[employmentDate]]&gt;HT$5,0,
ROUND(HQ12*
IFERROR(GV12/HO12,0),2
)))</f>
        <v/>
      </c>
      <c r="GY12" s="116" t="str">
        <f>IF(tbPayroll[[#This Row],[Employee]]="","",
tbPayroll[[#This Row],[exState]]*
(tbPayroll[[#This Row],[stateAddDedu]]+ROUND(
MAX(HR12-tbPayroll[[#This Row],[persExemp]],0)*tbPayroll[[#This Row],[stateTax]],dRound))
)</f>
        <v/>
      </c>
      <c r="GZ12" s="116" t="str">
        <f>IF(tbPayroll[[#This Row],[Employee]]="","",
(ROUND(
MAX(HR12-tbPayroll[[#This Row],[persExemp]],0)*tbPayroll[[#This Row],[dLocal]],dRound))
)</f>
        <v/>
      </c>
      <c r="HA12" s="116" t="str">
        <f>IF(tbPayroll[[#This Row],[Employee]]="","",
(ROUND(
MAX(HR12-tbPayroll[[#This Row],[persExemp]],0)*tbPayroll[[#This Row],[dCity]],dRound))
)</f>
        <v/>
      </c>
      <c r="HB12" s="116" t="str" cm="1">
        <f t="array" aca="1" ref="HB12" ca="1">IF(tbPayroll[[#This Row],[idx]]="","",
IF(HE12=0,0,
ROUND(tbPayroll[[#This Row],[exFed]]*
MAX(
((HN12-INDEX(INDIRECT(tbPayroll[[#This Row],[fedPrefix]]&amp;CHOOSE(tbPayroll[[#This Row],[fedStatus]],"SingleWage","JointlyWage","SingleWage","HeadWage")),HE12))*
INDEX(INDIRECT(tbPayroll[[#This Row],[fedPrefix]]&amp;"Perc"),HE12)+
INDEX(INDIRECT(tbPayroll[[#This Row],[fedPrefix]]&amp;CHOOSE(tbPayroll[[#This Row],[fedStatus]],"SingleHold","JointlyHold","SingleHold","HeadHold")),HE12))/dPeriods
- IF(tbPayroll[[#This Row],[isFormSent]]="Yes",tbPayroll[[#This Row],[isFormStep3]],0),0)
+tbPayroll[[#This Row],[isFormStep4c]],dFEDRound)
)
)</f>
        <v/>
      </c>
      <c r="HC12" s="116" t="str">
        <f>IF(tbPayroll[[#This Row],[idx]]="","",
ROUND(tbPayroll[[#This Row],[exSS]]*
IF(SUMIFS($AM12:$BMK12,$AM$3:$BMK$3,"&lt;"&amp;HC$3,$AM$2:$BMK$2,HC$2) +ssTax*HS12 &lt;ssTax*ssMax,
ssTax*HS12,
MAX(ssTax*ssMax-SUMIFS($AM12:$BMK12,$AM$3:$BMK$3,"&lt;"&amp;HC$3,$AM$2:$BMK$2,HC$2),0)),
2)
)</f>
        <v/>
      </c>
      <c r="HD12" s="116" t="str">
        <f>IF(tbPayroll[[#This Row],[idx]]="","",IF(HE12=0,0,ROUND(tbPayroll[[#This Row],[exMedi]]*mediTax*HS12+HM12*mediMax,2)))</f>
        <v/>
      </c>
      <c r="HE12" s="116" t="str">
        <f ca="1">IF(tbPayroll[[#This Row],[idx]]="","",IFERROR(MATCH(HN12,INDIRECT(tbPayroll[[#This Row],[fedPrefix]]&amp;CHOOSE(tbPayroll[[#This Row],[fedStatus]],"SingleWage","JointlyWage","SingleWage","HeadWage")),1),0))</f>
        <v/>
      </c>
      <c r="HF12" s="116"/>
      <c r="HG12" s="116" t="str">
        <f>IF(tbPayroll[[#This Row],[idx]]="","",
ROUND(tbPayroll[[#This Row],[401Roth]]*IF(SUMIFS($AM12:$BMK12,$AM$3:$BMK$3,"&lt;"&amp;HT$3,$AM$2:$BMK$2,HT$2)+GN12&lt;compensationCap,
HT12,
MAX(compensationCap-SUMIFS($AM12:$BMK12,$AM$3:$BMK$3,"&lt;"&amp;HT$3,$AM$2:$BMK$2,HT$2),0)),2))</f>
        <v/>
      </c>
      <c r="HH12" s="116" t="str">
        <f>IF(tbPayroll[[#This Row],[idx]]="","",
ROUND(tbPayroll[[#This Row],[401PreTax]]*IF(SUMIFS($AM12:$BMK12,$AM$3:$BMK$3,"&lt;"&amp;HT$3,$AM$2:$BMK$2,HT$2)+GN12&lt;compensationCap,
HT12,
MAX(compensationCap-SUMIFS($AM12:$BMK12,$AM$3:$BMK$3,"&lt;"&amp;HT$3,$AM$2:$BMK$2,HT$2),0)),2))</f>
        <v/>
      </c>
      <c r="HI12" s="116" t="str">
        <f>IF(tbPayroll[[#This Row],[idx]]="","",
ROUND((tbPayroll[[#This Row],[401T1p]]*tbPayroll[[#This Row],[401T1Cap]]+tbPayroll[[#This Row],[401T2p]]*tbPayroll[[#This Row],[401T2Cap]])*IF(SUMIFS($AM12:$BMK12,$AM$3:$BMK$3,"&lt;"&amp;HT$3,$AM$2:$BMK$2,HT$2)+GN12&lt;compensationCap,
HT12,
MAX(compensationCap-SUMIFS($AM12:$BMK12,$AM$3:$BMK$3,"&lt;"&amp;HT$3,$AM$2:$BMK$2,HT$2),0)),2))</f>
        <v/>
      </c>
      <c r="HJ12" s="116" t="str">
        <f>IF(tbPayroll[[#This Row],[idx]]="","",
IF(HI12=0,0,
ROUND(IF(SUMIFS($AM12:$BMK12,$AM$3:$BMK$3,"&lt;"&amp;HL$3,$AM$2:$BMK$2,"&gt;="&amp;HJ$2,$AM$2:$BMK$2,"&lt;="&amp;HL$2)+HG12+HH12+HI12&lt;tbPayroll[[#This Row],[401EmperLimit]],
HI12,
MAX((tbPayroll[[#This Row],[401EmperLimit]]-SUMIFS($AM12:$BMK12,$AM$3:$BMK$3,"&lt;"&amp;HL$3,$AM$2:$BMK$2,"&gt;="&amp;HJ$2,$AM$2:$BMK$2,"&lt;="&amp;HL$2)),0)),2)))</f>
        <v/>
      </c>
      <c r="HK12" s="116" t="str">
        <f>IF(tbPayroll[[#This Row],[idx]]="","",
IF(HH12=0,0,
ROUND(IF(SUMIFS($AM12:$BMK12,$AM$3:$BMK$3,"&lt;"&amp;HL$3,$AM$2:$BMK$2,HL$2)+HG12+SUMIFS($AM12:$BMK12,$AM$3:$BMK$3,"&lt;"&amp;HK$3,$AM$2:$BMK$2,HK$2)+HH12&lt;tbPayroll[[#This Row],[401ContriLimit]],
HH12,
HH12/(HG12+HH12)*
(tbPayroll[[#This Row],[401ContriLimit]]-SUMIFS($AM12:$BMK12,$AM$3:$BMK$3,"&lt;"&amp;HL$3,$AM$2:$BMK$2,HL$2)-SUMIFS($AM12:$BMK12,$AM$3:$BMK$3,"&lt;"&amp;HK$3,$AM$2:$BMK$2,HK$2))),2)))</f>
        <v/>
      </c>
      <c r="HL12" s="116" t="str">
        <f>IF(tbPayroll[[#This Row],[idx]]="","",
IF(HG12=0,0,
ROUND(IF(SUMIFS($AM12:$BMK12,$AM$3:$BMK$3,"&lt;"&amp;HL$3,$AM$2:$BMK$2,HL$2)+HG12+SUMIFS($AM12:$BMK12,$AM$3:$BMK$3,"&lt;"&amp;HK$3,$AM$2:$BMK$2,HK$2)+HH12&lt;tbPayroll[[#This Row],[401ContriLimit]],
HG12,
HG12/(HG12+HH12)*
(tbPayroll[[#This Row],[401ContriLimit]]-SUMIFS($AM12:$BMK12,$AM$3:$BMK$3,"&lt;"&amp;HL$3,$AM$2:$BMK$2,HL$2)-SUMIFS($AM12:$BMK12,$AM$3:$BMK$3,"&lt;"&amp;HK$3,$AM$2:$BMK$2,HK$2))),2)
))</f>
        <v/>
      </c>
      <c r="HM12" s="116" t="str" cm="1">
        <f t="array" ref="HM12">IF(tbPayroll[[#This Row],[idx]]="","",
IF(HE12=0,0,
MAX(SUMIFS($AM12:$BMK12,$AM$3:$BMK$3,"&lt;="&amp;HS$3,$AM$2:$BMK$2,HS$2)-INDEX(mediAddTable,tbPayroll[[#This Row],[fedStatus]]),0)-
SUMIFS($AM12:$BMK12,$AM$3:$BMK$3,"&lt;"&amp;HS$3,$AM$2:$BMK$2,HM$2)
))</f>
        <v/>
      </c>
      <c r="HN12" s="116" t="str">
        <f>IF(tbPayroll[[#This Row],[idx]]="","",
ROUND(MAX(HR12*dPeriods+tbPayroll[[#This Row],[adjustedAmount]],0),dFEDRound))</f>
        <v/>
      </c>
      <c r="HO12" s="116" t="str">
        <f>IF(tbPayroll[[#This Row],[idx]]="","",
ROUND(IF(hoursMode="Daily",
SUMIFS(Hours!$J11:$BDM11,Hours!$J$2:$BDM$2,"&gt;="&amp;GQ$5,Hours!$J$2:$BDM$2,"&lt;="&amp;HT$5,Hours!$J$5:$BDM$5,dRegularName),
SUMIFS(Hours!$J11:$BDM11,Hours!$J$1:$BDM$1,HP$3,Hours!$J$5:$BDM$5,dRegularName)
),2))</f>
        <v/>
      </c>
      <c r="HP12" s="116" t="str">
        <f>IF(tbPayroll[[#This Row],[idx]]="","",
IF(hoursMode="Daily",
SUMIFS(Hours!$J11:$BDM11,Hours!$J$2:$BDM$2,"&gt;="&amp;GQ$5,Hours!$J$2:$BDM$2,"&lt;="&amp;HT$5,Hours!$J$5:$BDM$5,dOvertimeName),
SUMIFS(Hours!$J11:$BDM11,Hours!$J$1:$BDM$1,HP$3,Hours!$J$5:$BDM$5,dOvertimeName)
))</f>
        <v/>
      </c>
      <c r="HQ12" s="116" t="str">
        <f>IF(tbPayroll[[#This Row],[idx]]="","",
IF(hoursMode="Daily",
SUMIFS(Hours!$J11:$BDM11,Hours!$J$2:$BDM$2,"&gt;="&amp;GQ$5,Hours!$J$2:$BDM$2,"&lt;="&amp;HT$5,Hours!$J$5:$BDM$5,dVacationName),
SUMIFS(Hours!$J11:$BDM11,Hours!$J$1:$BDM$1,HP$3,Hours!$J$5:$BDM$5,dVacationName)
))</f>
        <v/>
      </c>
      <c r="HR12" s="116" t="str">
        <f>IF(tbPayroll[[#This Row],[Employee]]="","",MAX(HT12-tbPayroll[[#This Row],[free]]-GR12-HK12,0))</f>
        <v/>
      </c>
      <c r="HS12" s="116" t="str">
        <f>IF(tbPayroll[[#This Row],[Employee]]="","",MAX(HT12-tbPayroll[[#This Row],[free]]-GR12,0))</f>
        <v/>
      </c>
      <c r="HT12" s="116" t="str">
        <f>IF(tbPayroll[[#This Row],[Employee]]="","",
IF(tbPayroll[[#This Row],[employmentDate]]&gt;HT$5,0,GV12+GW12+GX12+GT12))</f>
        <v/>
      </c>
      <c r="HU12" s="116" t="str">
        <f>IF(tbPayroll[[#This Row],[Employee]]="","",HT12-SUM(GY12:HD12)-GS12-GR12-HK12-HL12)</f>
        <v/>
      </c>
      <c r="HV12" s="417"/>
      <c r="HW12" s="192"/>
      <c r="HX12" s="192"/>
      <c r="HY12" s="192"/>
      <c r="HZ12" s="193"/>
      <c r="IA12" s="116" t="str">
        <f>IF(tbPayroll[[#This Row],[Employee]]="","",
IU12 &amp; " | " &amp; IV12&amp; " | " &amp; IW12
)</f>
        <v/>
      </c>
      <c r="IB12" s="116" t="str">
        <f>IF(tbPayroll[[#This Row],[Employee]]="","",
IF(tbPayroll[[#This Row],[employmentDate]]&gt;IZ$5,0,
ROUND(IF(tbPayroll[[#This Row],[IncomeBase]]=dSalaried,IF(HW12&lt;&gt;"",HW12,tbPayroll[[#This Row],[EmpWage]]),IU12*IF(HW12&lt;&gt;"",HW12,tbPayroll[[#This Row],[EmpWage]])),2)))</f>
        <v/>
      </c>
      <c r="IC12" s="116" t="str">
        <f>IF(tbPayroll[[#This Row],[Employee]]="","",
IF(tbPayroll[[#This Row],[employmentDate]]&gt;IZ$5,0,
ROUND(IV12*tbPayroll[[#This Row],[overrrate]]*
IF(HW12&lt;&gt;"",HW12,tbPayroll[[#This Row],[EmpWage]])/IF(tbPayroll[[#This Row],[IncomeBase]]=dSalaried,MAX(tbPayroll[[#This Row],[regularwork]],1),1),2)
))</f>
        <v/>
      </c>
      <c r="ID12" s="116" t="str">
        <f>IF(tbPayroll[[#This Row],[Employee]]="","",
IF(tbPayroll[[#This Row],[employmentDate]]&gt;IZ$5,0,
ROUND(IW12*
IFERROR(IB12/IU12,0),2
)))</f>
        <v/>
      </c>
      <c r="IE12" s="116" t="str">
        <f>IF(tbPayroll[[#This Row],[Employee]]="","",
tbPayroll[[#This Row],[exState]]*
(tbPayroll[[#This Row],[stateAddDedu]]+ROUND(
MAX(IX12-tbPayroll[[#This Row],[persExemp]],0)*tbPayroll[[#This Row],[stateTax]],dRound))
)</f>
        <v/>
      </c>
      <c r="IF12" s="116" t="str">
        <f>IF(tbPayroll[[#This Row],[Employee]]="","",
(ROUND(
MAX(IX12-tbPayroll[[#This Row],[persExemp]],0)*tbPayroll[[#This Row],[dLocal]],dRound))
)</f>
        <v/>
      </c>
      <c r="IG12" s="116" t="str">
        <f>IF(tbPayroll[[#This Row],[Employee]]="","",
(ROUND(
MAX(IX12-tbPayroll[[#This Row],[persExemp]],0)*tbPayroll[[#This Row],[dCity]],dRound))
)</f>
        <v/>
      </c>
      <c r="IH12" s="116" t="str" cm="1">
        <f t="array" aca="1" ref="IH12" ca="1">IF(tbPayroll[[#This Row],[idx]]="","",
IF(IK12=0,0,
ROUND(tbPayroll[[#This Row],[exFed]]*
MAX(
((IT12-INDEX(INDIRECT(tbPayroll[[#This Row],[fedPrefix]]&amp;CHOOSE(tbPayroll[[#This Row],[fedStatus]],"SingleWage","JointlyWage","SingleWage","HeadWage")),IK12))*
INDEX(INDIRECT(tbPayroll[[#This Row],[fedPrefix]]&amp;"Perc"),IK12)+
INDEX(INDIRECT(tbPayroll[[#This Row],[fedPrefix]]&amp;CHOOSE(tbPayroll[[#This Row],[fedStatus]],"SingleHold","JointlyHold","SingleHold","HeadHold")),IK12))/dPeriods
- IF(tbPayroll[[#This Row],[isFormSent]]="Yes",tbPayroll[[#This Row],[isFormStep3]],0),0)
+tbPayroll[[#This Row],[isFormStep4c]],dFEDRound)
)
)</f>
        <v/>
      </c>
      <c r="II12" s="116" t="str">
        <f>IF(tbPayroll[[#This Row],[idx]]="","",
ROUND(tbPayroll[[#This Row],[exSS]]*
IF(SUMIFS($AM12:$BMK12,$AM$3:$BMK$3,"&lt;"&amp;II$3,$AM$2:$BMK$2,II$2) +ssTax*IY12 &lt;ssTax*ssMax,
ssTax*IY12,
MAX(ssTax*ssMax-SUMIFS($AM12:$BMK12,$AM$3:$BMK$3,"&lt;"&amp;II$3,$AM$2:$BMK$2,II$2),0)),
2)
)</f>
        <v/>
      </c>
      <c r="IJ12" s="116" t="str">
        <f>IF(tbPayroll[[#This Row],[idx]]="","",IF(IK12=0,0,ROUND(tbPayroll[[#This Row],[exMedi]]*mediTax*IY12+IS12*mediMax,2)))</f>
        <v/>
      </c>
      <c r="IK12" s="116" t="str">
        <f ca="1">IF(tbPayroll[[#This Row],[idx]]="","",IFERROR(MATCH(IT12,INDIRECT(tbPayroll[[#This Row],[fedPrefix]]&amp;CHOOSE(tbPayroll[[#This Row],[fedStatus]],"SingleWage","JointlyWage","SingleWage","HeadWage")),1),0))</f>
        <v/>
      </c>
      <c r="IL12" s="116"/>
      <c r="IM12" s="116" t="str">
        <f>IF(tbPayroll[[#This Row],[idx]]="","",
ROUND(tbPayroll[[#This Row],[401Roth]]*IF(SUMIFS($AM12:$BMK12,$AM$3:$BMK$3,"&lt;"&amp;IZ$3,$AM$2:$BMK$2,IZ$2)+HT12&lt;compensationCap,
IZ12,
MAX(compensationCap-SUMIFS($AM12:$BMK12,$AM$3:$BMK$3,"&lt;"&amp;IZ$3,$AM$2:$BMK$2,IZ$2),0)),2))</f>
        <v/>
      </c>
      <c r="IN12" s="116" t="str">
        <f>IF(tbPayroll[[#This Row],[idx]]="","",
ROUND(tbPayroll[[#This Row],[401PreTax]]*IF(SUMIFS($AM12:$BMK12,$AM$3:$BMK$3,"&lt;"&amp;IZ$3,$AM$2:$BMK$2,IZ$2)+HT12&lt;compensationCap,
IZ12,
MAX(compensationCap-SUMIFS($AM12:$BMK12,$AM$3:$BMK$3,"&lt;"&amp;IZ$3,$AM$2:$BMK$2,IZ$2),0)),2))</f>
        <v/>
      </c>
      <c r="IO12" s="116" t="str">
        <f>IF(tbPayroll[[#This Row],[idx]]="","",
ROUND((tbPayroll[[#This Row],[401T1p]]*tbPayroll[[#This Row],[401T1Cap]]+tbPayroll[[#This Row],[401T2p]]*tbPayroll[[#This Row],[401T2Cap]])*IF(SUMIFS($AM12:$BMK12,$AM$3:$BMK$3,"&lt;"&amp;IZ$3,$AM$2:$BMK$2,IZ$2)+HT12&lt;compensationCap,
IZ12,
MAX(compensationCap-SUMIFS($AM12:$BMK12,$AM$3:$BMK$3,"&lt;"&amp;IZ$3,$AM$2:$BMK$2,IZ$2),0)),2))</f>
        <v/>
      </c>
      <c r="IP12" s="116" t="str">
        <f>IF(tbPayroll[[#This Row],[idx]]="","",
IF(IO12=0,0,
ROUND(IF(SUMIFS($AM12:$BMK12,$AM$3:$BMK$3,"&lt;"&amp;IR$3,$AM$2:$BMK$2,"&gt;="&amp;IP$2,$AM$2:$BMK$2,"&lt;="&amp;IR$2)+IM12+IN12+IO12&lt;tbPayroll[[#This Row],[401EmperLimit]],
IO12,
MAX((tbPayroll[[#This Row],[401EmperLimit]]-SUMIFS($AM12:$BMK12,$AM$3:$BMK$3,"&lt;"&amp;IR$3,$AM$2:$BMK$2,"&gt;="&amp;IP$2,$AM$2:$BMK$2,"&lt;="&amp;IR$2)),0)),2)))</f>
        <v/>
      </c>
      <c r="IQ12" s="116" t="str">
        <f>IF(tbPayroll[[#This Row],[idx]]="","",
IF(IN12=0,0,
ROUND(IF(SUMIFS($AM12:$BMK12,$AM$3:$BMK$3,"&lt;"&amp;IR$3,$AM$2:$BMK$2,IR$2)+IM12+SUMIFS($AM12:$BMK12,$AM$3:$BMK$3,"&lt;"&amp;IQ$3,$AM$2:$BMK$2,IQ$2)+IN12&lt;tbPayroll[[#This Row],[401ContriLimit]],
IN12,
IN12/(IM12+IN12)*
(tbPayroll[[#This Row],[401ContriLimit]]-SUMIFS($AM12:$BMK12,$AM$3:$BMK$3,"&lt;"&amp;IR$3,$AM$2:$BMK$2,IR$2)-SUMIFS($AM12:$BMK12,$AM$3:$BMK$3,"&lt;"&amp;IQ$3,$AM$2:$BMK$2,IQ$2))),2)))</f>
        <v/>
      </c>
      <c r="IR12" s="116" t="str">
        <f>IF(tbPayroll[[#This Row],[idx]]="","",
IF(IM12=0,0,
ROUND(IF(SUMIFS($AM12:$BMK12,$AM$3:$BMK$3,"&lt;"&amp;IR$3,$AM$2:$BMK$2,IR$2)+IM12+SUMIFS($AM12:$BMK12,$AM$3:$BMK$3,"&lt;"&amp;IQ$3,$AM$2:$BMK$2,IQ$2)+IN12&lt;tbPayroll[[#This Row],[401ContriLimit]],
IM12,
IM12/(IM12+IN12)*
(tbPayroll[[#This Row],[401ContriLimit]]-SUMIFS($AM12:$BMK12,$AM$3:$BMK$3,"&lt;"&amp;IR$3,$AM$2:$BMK$2,IR$2)-SUMIFS($AM12:$BMK12,$AM$3:$BMK$3,"&lt;"&amp;IQ$3,$AM$2:$BMK$2,IQ$2))),2)
))</f>
        <v/>
      </c>
      <c r="IS12" s="116" t="str" cm="1">
        <f t="array" ref="IS12">IF(tbPayroll[[#This Row],[idx]]="","",
IF(IK12=0,0,
MAX(SUMIFS($AM12:$BMK12,$AM$3:$BMK$3,"&lt;="&amp;IY$3,$AM$2:$BMK$2,IY$2)-INDEX(mediAddTable,tbPayroll[[#This Row],[fedStatus]]),0)-
SUMIFS($AM12:$BMK12,$AM$3:$BMK$3,"&lt;"&amp;IY$3,$AM$2:$BMK$2,IS$2)
))</f>
        <v/>
      </c>
      <c r="IT12" s="116" t="str">
        <f>IF(tbPayroll[[#This Row],[idx]]="","",
ROUND(MAX(IX12*dPeriods+tbPayroll[[#This Row],[adjustedAmount]],0),dFEDRound))</f>
        <v/>
      </c>
      <c r="IU12" s="116" t="str">
        <f>IF(tbPayroll[[#This Row],[idx]]="","",
ROUND(IF(hoursMode="Daily",
SUMIFS(Hours!$J11:$BDM11,Hours!$J$2:$BDM$2,"&gt;="&amp;HW$5,Hours!$J$2:$BDM$2,"&lt;="&amp;IZ$5,Hours!$J$5:$BDM$5,dRegularName),
SUMIFS(Hours!$J11:$BDM11,Hours!$J$1:$BDM$1,IV$3,Hours!$J$5:$BDM$5,dRegularName)
),2))</f>
        <v/>
      </c>
      <c r="IV12" s="116" t="str">
        <f>IF(tbPayroll[[#This Row],[idx]]="","",
IF(hoursMode="Daily",
SUMIFS(Hours!$J11:$BDM11,Hours!$J$2:$BDM$2,"&gt;="&amp;HW$5,Hours!$J$2:$BDM$2,"&lt;="&amp;IZ$5,Hours!$J$5:$BDM$5,dOvertimeName),
SUMIFS(Hours!$J11:$BDM11,Hours!$J$1:$BDM$1,IV$3,Hours!$J$5:$BDM$5,dOvertimeName)
))</f>
        <v/>
      </c>
      <c r="IW12" s="116" t="str">
        <f>IF(tbPayroll[[#This Row],[idx]]="","",
IF(hoursMode="Daily",
SUMIFS(Hours!$J11:$BDM11,Hours!$J$2:$BDM$2,"&gt;="&amp;HW$5,Hours!$J$2:$BDM$2,"&lt;="&amp;IZ$5,Hours!$J$5:$BDM$5,dVacationName),
SUMIFS(Hours!$J11:$BDM11,Hours!$J$1:$BDM$1,IV$3,Hours!$J$5:$BDM$5,dVacationName)
))</f>
        <v/>
      </c>
      <c r="IX12" s="116" t="str">
        <f>IF(tbPayroll[[#This Row],[Employee]]="","",MAX(IZ12-tbPayroll[[#This Row],[free]]-HX12-IQ12,0))</f>
        <v/>
      </c>
      <c r="IY12" s="116" t="str">
        <f>IF(tbPayroll[[#This Row],[Employee]]="","",MAX(IZ12-tbPayroll[[#This Row],[free]]-HX12,0))</f>
        <v/>
      </c>
      <c r="IZ12" s="116" t="str">
        <f>IF(tbPayroll[[#This Row],[Employee]]="","",
IF(tbPayroll[[#This Row],[employmentDate]]&gt;IZ$5,0,IB12+IC12+ID12+HZ12))</f>
        <v/>
      </c>
      <c r="JA12" s="116" t="str">
        <f>IF(tbPayroll[[#This Row],[Employee]]="","",IZ12-SUM(IE12:IJ12)-HY12-HX12-IQ12-IR12)</f>
        <v/>
      </c>
      <c r="JB12" s="417"/>
      <c r="JC12" s="192"/>
      <c r="JD12" s="192"/>
      <c r="JE12" s="192"/>
      <c r="JF12" s="193"/>
      <c r="JG12" s="116" t="str">
        <f>IF(tbPayroll[[#This Row],[Employee]]="","",
KA12 &amp; " | " &amp; KB12&amp; " | " &amp; KC12
)</f>
        <v/>
      </c>
      <c r="JH12" s="116" t="str">
        <f>IF(tbPayroll[[#This Row],[Employee]]="","",
IF(tbPayroll[[#This Row],[employmentDate]]&gt;KF$5,0,
ROUND(IF(tbPayroll[[#This Row],[IncomeBase]]=dSalaried,IF(JC12&lt;&gt;"",JC12,tbPayroll[[#This Row],[EmpWage]]),KA12*IF(JC12&lt;&gt;"",JC12,tbPayroll[[#This Row],[EmpWage]])),2)))</f>
        <v/>
      </c>
      <c r="JI12" s="116" t="str">
        <f>IF(tbPayroll[[#This Row],[Employee]]="","",
IF(tbPayroll[[#This Row],[employmentDate]]&gt;KF$5,0,
ROUND(KB12*tbPayroll[[#This Row],[overrrate]]*
IF(JC12&lt;&gt;"",JC12,tbPayroll[[#This Row],[EmpWage]])/IF(tbPayroll[[#This Row],[IncomeBase]]=dSalaried,MAX(tbPayroll[[#This Row],[regularwork]],1),1),2)
))</f>
        <v/>
      </c>
      <c r="JJ12" s="116" t="str">
        <f>IF(tbPayroll[[#This Row],[Employee]]="","",
IF(tbPayroll[[#This Row],[employmentDate]]&gt;KF$5,0,
ROUND(KC12*
IFERROR(JH12/KA12,0),2
)))</f>
        <v/>
      </c>
      <c r="JK12" s="116" t="str">
        <f>IF(tbPayroll[[#This Row],[Employee]]="","",
tbPayroll[[#This Row],[exState]]*
(tbPayroll[[#This Row],[stateAddDedu]]+ROUND(
MAX(KD12-tbPayroll[[#This Row],[persExemp]],0)*tbPayroll[[#This Row],[stateTax]],dRound))
)</f>
        <v/>
      </c>
      <c r="JL12" s="116" t="str">
        <f>IF(tbPayroll[[#This Row],[Employee]]="","",
(ROUND(
MAX(KD12-tbPayroll[[#This Row],[persExemp]],0)*tbPayroll[[#This Row],[dLocal]],dRound))
)</f>
        <v/>
      </c>
      <c r="JM12" s="116" t="str">
        <f>IF(tbPayroll[[#This Row],[Employee]]="","",
(ROUND(
MAX(KD12-tbPayroll[[#This Row],[persExemp]],0)*tbPayroll[[#This Row],[dCity]],dRound))
)</f>
        <v/>
      </c>
      <c r="JN12" s="116" t="str" cm="1">
        <f t="array" aca="1" ref="JN12" ca="1">IF(tbPayroll[[#This Row],[idx]]="","",
IF(JQ12=0,0,
ROUND(tbPayroll[[#This Row],[exFed]]*
MAX(
((JZ12-INDEX(INDIRECT(tbPayroll[[#This Row],[fedPrefix]]&amp;CHOOSE(tbPayroll[[#This Row],[fedStatus]],"SingleWage","JointlyWage","SingleWage","HeadWage")),JQ12))*
INDEX(INDIRECT(tbPayroll[[#This Row],[fedPrefix]]&amp;"Perc"),JQ12)+
INDEX(INDIRECT(tbPayroll[[#This Row],[fedPrefix]]&amp;CHOOSE(tbPayroll[[#This Row],[fedStatus]],"SingleHold","JointlyHold","SingleHold","HeadHold")),JQ12))/dPeriods
- IF(tbPayroll[[#This Row],[isFormSent]]="Yes",tbPayroll[[#This Row],[isFormStep3]],0),0)
+tbPayroll[[#This Row],[isFormStep4c]],dFEDRound)
)
)</f>
        <v/>
      </c>
      <c r="JO12" s="116" t="str">
        <f>IF(tbPayroll[[#This Row],[idx]]="","",
ROUND(tbPayroll[[#This Row],[exSS]]*
IF(SUMIFS($AM12:$BMK12,$AM$3:$BMK$3,"&lt;"&amp;JO$3,$AM$2:$BMK$2,JO$2) +ssTax*KE12 &lt;ssTax*ssMax,
ssTax*KE12,
MAX(ssTax*ssMax-SUMIFS($AM12:$BMK12,$AM$3:$BMK$3,"&lt;"&amp;JO$3,$AM$2:$BMK$2,JO$2),0)),
2)
)</f>
        <v/>
      </c>
      <c r="JP12" s="116" t="str">
        <f>IF(tbPayroll[[#This Row],[idx]]="","",IF(JQ12=0,0,ROUND(tbPayroll[[#This Row],[exMedi]]*mediTax*KE12+JY12*mediMax,2)))</f>
        <v/>
      </c>
      <c r="JQ12" s="116" t="str">
        <f ca="1">IF(tbPayroll[[#This Row],[idx]]="","",IFERROR(MATCH(JZ12,INDIRECT(tbPayroll[[#This Row],[fedPrefix]]&amp;CHOOSE(tbPayroll[[#This Row],[fedStatus]],"SingleWage","JointlyWage","SingleWage","HeadWage")),1),0))</f>
        <v/>
      </c>
      <c r="JR12" s="116"/>
      <c r="JS12" s="116" t="str">
        <f>IF(tbPayroll[[#This Row],[idx]]="","",
ROUND(tbPayroll[[#This Row],[401Roth]]*IF(SUMIFS($AM12:$BMK12,$AM$3:$BMK$3,"&lt;"&amp;KF$3,$AM$2:$BMK$2,KF$2)+IZ12&lt;compensationCap,
KF12,
MAX(compensationCap-SUMIFS($AM12:$BMK12,$AM$3:$BMK$3,"&lt;"&amp;KF$3,$AM$2:$BMK$2,KF$2),0)),2))</f>
        <v/>
      </c>
      <c r="JT12" s="116" t="str">
        <f>IF(tbPayroll[[#This Row],[idx]]="","",
ROUND(tbPayroll[[#This Row],[401PreTax]]*IF(SUMIFS($AM12:$BMK12,$AM$3:$BMK$3,"&lt;"&amp;KF$3,$AM$2:$BMK$2,KF$2)+IZ12&lt;compensationCap,
KF12,
MAX(compensationCap-SUMIFS($AM12:$BMK12,$AM$3:$BMK$3,"&lt;"&amp;KF$3,$AM$2:$BMK$2,KF$2),0)),2))</f>
        <v/>
      </c>
      <c r="JU12" s="116" t="str">
        <f>IF(tbPayroll[[#This Row],[idx]]="","",
ROUND((tbPayroll[[#This Row],[401T1p]]*tbPayroll[[#This Row],[401T1Cap]]+tbPayroll[[#This Row],[401T2p]]*tbPayroll[[#This Row],[401T2Cap]])*IF(SUMIFS($AM12:$BMK12,$AM$3:$BMK$3,"&lt;"&amp;KF$3,$AM$2:$BMK$2,KF$2)+IZ12&lt;compensationCap,
KF12,
MAX(compensationCap-SUMIFS($AM12:$BMK12,$AM$3:$BMK$3,"&lt;"&amp;KF$3,$AM$2:$BMK$2,KF$2),0)),2))</f>
        <v/>
      </c>
      <c r="JV12" s="116" t="str">
        <f>IF(tbPayroll[[#This Row],[idx]]="","",
IF(JU12=0,0,
ROUND(IF(SUMIFS($AM12:$BMK12,$AM$3:$BMK$3,"&lt;"&amp;JX$3,$AM$2:$BMK$2,"&gt;="&amp;JV$2,$AM$2:$BMK$2,"&lt;="&amp;JX$2)+JS12+JT12+JU12&lt;tbPayroll[[#This Row],[401EmperLimit]],
JU12,
MAX((tbPayroll[[#This Row],[401EmperLimit]]-SUMIFS($AM12:$BMK12,$AM$3:$BMK$3,"&lt;"&amp;JX$3,$AM$2:$BMK$2,"&gt;="&amp;JV$2,$AM$2:$BMK$2,"&lt;="&amp;JX$2)),0)),2)))</f>
        <v/>
      </c>
      <c r="JW12" s="116" t="str">
        <f>IF(tbPayroll[[#This Row],[idx]]="","",
IF(JT12=0,0,
ROUND(IF(SUMIFS($AM12:$BMK12,$AM$3:$BMK$3,"&lt;"&amp;JX$3,$AM$2:$BMK$2,JX$2)+JS12+SUMIFS($AM12:$BMK12,$AM$3:$BMK$3,"&lt;"&amp;JW$3,$AM$2:$BMK$2,JW$2)+JT12&lt;tbPayroll[[#This Row],[401ContriLimit]],
JT12,
JT12/(JS12+JT12)*
(tbPayroll[[#This Row],[401ContriLimit]]-SUMIFS($AM12:$BMK12,$AM$3:$BMK$3,"&lt;"&amp;JX$3,$AM$2:$BMK$2,JX$2)-SUMIFS($AM12:$BMK12,$AM$3:$BMK$3,"&lt;"&amp;JW$3,$AM$2:$BMK$2,JW$2))),2)))</f>
        <v/>
      </c>
      <c r="JX12" s="116" t="str">
        <f>IF(tbPayroll[[#This Row],[idx]]="","",
IF(JS12=0,0,
ROUND(IF(SUMIFS($AM12:$BMK12,$AM$3:$BMK$3,"&lt;"&amp;JX$3,$AM$2:$BMK$2,JX$2)+JS12+SUMIFS($AM12:$BMK12,$AM$3:$BMK$3,"&lt;"&amp;JW$3,$AM$2:$BMK$2,JW$2)+JT12&lt;tbPayroll[[#This Row],[401ContriLimit]],
JS12,
JS12/(JS12+JT12)*
(tbPayroll[[#This Row],[401ContriLimit]]-SUMIFS($AM12:$BMK12,$AM$3:$BMK$3,"&lt;"&amp;JX$3,$AM$2:$BMK$2,JX$2)-SUMIFS($AM12:$BMK12,$AM$3:$BMK$3,"&lt;"&amp;JW$3,$AM$2:$BMK$2,JW$2))),2)
))</f>
        <v/>
      </c>
      <c r="JY12" s="116" t="str" cm="1">
        <f t="array" ref="JY12">IF(tbPayroll[[#This Row],[idx]]="","",
IF(JQ12=0,0,
MAX(SUMIFS($AM12:$BMK12,$AM$3:$BMK$3,"&lt;="&amp;KE$3,$AM$2:$BMK$2,KE$2)-INDEX(mediAddTable,tbPayroll[[#This Row],[fedStatus]]),0)-
SUMIFS($AM12:$BMK12,$AM$3:$BMK$3,"&lt;"&amp;KE$3,$AM$2:$BMK$2,JY$2)
))</f>
        <v/>
      </c>
      <c r="JZ12" s="116" t="str">
        <f>IF(tbPayroll[[#This Row],[idx]]="","",
ROUND(MAX(KD12*dPeriods+tbPayroll[[#This Row],[adjustedAmount]],0),dFEDRound))</f>
        <v/>
      </c>
      <c r="KA12" s="116" t="str">
        <f>IF(tbPayroll[[#This Row],[idx]]="","",
ROUND(IF(hoursMode="Daily",
SUMIFS(Hours!$J11:$BDM11,Hours!$J$2:$BDM$2,"&gt;="&amp;JC$5,Hours!$J$2:$BDM$2,"&lt;="&amp;KF$5,Hours!$J$5:$BDM$5,dRegularName),
SUMIFS(Hours!$J11:$BDM11,Hours!$J$1:$BDM$1,KB$3,Hours!$J$5:$BDM$5,dRegularName)
),2))</f>
        <v/>
      </c>
      <c r="KB12" s="116" t="str">
        <f>IF(tbPayroll[[#This Row],[idx]]="","",
IF(hoursMode="Daily",
SUMIFS(Hours!$J11:$BDM11,Hours!$J$2:$BDM$2,"&gt;="&amp;JC$5,Hours!$J$2:$BDM$2,"&lt;="&amp;KF$5,Hours!$J$5:$BDM$5,dOvertimeName),
SUMIFS(Hours!$J11:$BDM11,Hours!$J$1:$BDM$1,KB$3,Hours!$J$5:$BDM$5,dOvertimeName)
))</f>
        <v/>
      </c>
      <c r="KC12" s="116" t="str">
        <f>IF(tbPayroll[[#This Row],[idx]]="","",
IF(hoursMode="Daily",
SUMIFS(Hours!$J11:$BDM11,Hours!$J$2:$BDM$2,"&gt;="&amp;JC$5,Hours!$J$2:$BDM$2,"&lt;="&amp;KF$5,Hours!$J$5:$BDM$5,dVacationName),
SUMIFS(Hours!$J11:$BDM11,Hours!$J$1:$BDM$1,KB$3,Hours!$J$5:$BDM$5,dVacationName)
))</f>
        <v/>
      </c>
      <c r="KD12" s="116" t="str">
        <f>IF(tbPayroll[[#This Row],[Employee]]="","",MAX(KF12-tbPayroll[[#This Row],[free]]-JD12-JW12,0))</f>
        <v/>
      </c>
      <c r="KE12" s="116" t="str">
        <f>IF(tbPayroll[[#This Row],[Employee]]="","",MAX(KF12-tbPayroll[[#This Row],[free]]-JD12,0))</f>
        <v/>
      </c>
      <c r="KF12" s="116" t="str">
        <f>IF(tbPayroll[[#This Row],[Employee]]="","",
IF(tbPayroll[[#This Row],[employmentDate]]&gt;KF$5,0,JH12+JI12+JJ12+JF12))</f>
        <v/>
      </c>
      <c r="KG12" s="116" t="str">
        <f>IF(tbPayroll[[#This Row],[Employee]]="","",KF12-SUM(JK12:JP12)-JE12-JD12-JW12-JX12)</f>
        <v/>
      </c>
      <c r="KH12" s="417"/>
      <c r="KI12" s="192"/>
      <c r="KJ12" s="192"/>
      <c r="KK12" s="192"/>
      <c r="KL12" s="193"/>
      <c r="KM12" s="116" t="str">
        <f>IF(tbPayroll[[#This Row],[Employee]]="","",
LG12 &amp; " | " &amp; LH12&amp; " | " &amp; LI12
)</f>
        <v/>
      </c>
      <c r="KN12" s="116" t="str">
        <f>IF(tbPayroll[[#This Row],[Employee]]="","",
IF(tbPayroll[[#This Row],[employmentDate]]&gt;LL$5,0,
ROUND(IF(tbPayroll[[#This Row],[IncomeBase]]=dSalaried,IF(KI12&lt;&gt;"",KI12,tbPayroll[[#This Row],[EmpWage]]),LG12*IF(KI12&lt;&gt;"",KI12,tbPayroll[[#This Row],[EmpWage]])),2)))</f>
        <v/>
      </c>
      <c r="KO12" s="116" t="str">
        <f>IF(tbPayroll[[#This Row],[Employee]]="","",
IF(tbPayroll[[#This Row],[employmentDate]]&gt;LL$5,0,
ROUND(LH12*tbPayroll[[#This Row],[overrrate]]*
IF(KI12&lt;&gt;"",KI12,tbPayroll[[#This Row],[EmpWage]])/IF(tbPayroll[[#This Row],[IncomeBase]]=dSalaried,MAX(tbPayroll[[#This Row],[regularwork]],1),1),2)
))</f>
        <v/>
      </c>
      <c r="KP12" s="116" t="str">
        <f>IF(tbPayroll[[#This Row],[Employee]]="","",
IF(tbPayroll[[#This Row],[employmentDate]]&gt;LL$5,0,
ROUND(LI12*
IFERROR(KN12/LG12,0),2
)))</f>
        <v/>
      </c>
      <c r="KQ12" s="116" t="str">
        <f>IF(tbPayroll[[#This Row],[Employee]]="","",
tbPayroll[[#This Row],[exState]]*
(tbPayroll[[#This Row],[stateAddDedu]]+ROUND(
MAX(LJ12-tbPayroll[[#This Row],[persExemp]],0)*tbPayroll[[#This Row],[stateTax]],dRound))
)</f>
        <v/>
      </c>
      <c r="KR12" s="116" t="str">
        <f>IF(tbPayroll[[#This Row],[Employee]]="","",
(ROUND(
MAX(LJ12-tbPayroll[[#This Row],[persExemp]],0)*tbPayroll[[#This Row],[dLocal]],dRound))
)</f>
        <v/>
      </c>
      <c r="KS12" s="116" t="str">
        <f>IF(tbPayroll[[#This Row],[Employee]]="","",
(ROUND(
MAX(LJ12-tbPayroll[[#This Row],[persExemp]],0)*tbPayroll[[#This Row],[dCity]],dRound))
)</f>
        <v/>
      </c>
      <c r="KT12" s="116" t="str" cm="1">
        <f t="array" aca="1" ref="KT12" ca="1">IF(tbPayroll[[#This Row],[idx]]="","",
IF(KW12=0,0,
ROUND(tbPayroll[[#This Row],[exFed]]*
MAX(
((LF12-INDEX(INDIRECT(tbPayroll[[#This Row],[fedPrefix]]&amp;CHOOSE(tbPayroll[[#This Row],[fedStatus]],"SingleWage","JointlyWage","SingleWage","HeadWage")),KW12))*
INDEX(INDIRECT(tbPayroll[[#This Row],[fedPrefix]]&amp;"Perc"),KW12)+
INDEX(INDIRECT(tbPayroll[[#This Row],[fedPrefix]]&amp;CHOOSE(tbPayroll[[#This Row],[fedStatus]],"SingleHold","JointlyHold","SingleHold","HeadHold")),KW12))/dPeriods
- IF(tbPayroll[[#This Row],[isFormSent]]="Yes",tbPayroll[[#This Row],[isFormStep3]],0),0)
+tbPayroll[[#This Row],[isFormStep4c]],dFEDRound)
)
)</f>
        <v/>
      </c>
      <c r="KU12" s="116" t="str">
        <f>IF(tbPayroll[[#This Row],[idx]]="","",
ROUND(tbPayroll[[#This Row],[exSS]]*
IF(SUMIFS($AM12:$BMK12,$AM$3:$BMK$3,"&lt;"&amp;KU$3,$AM$2:$BMK$2,KU$2) +ssTax*LK12 &lt;ssTax*ssMax,
ssTax*LK12,
MAX(ssTax*ssMax-SUMIFS($AM12:$BMK12,$AM$3:$BMK$3,"&lt;"&amp;KU$3,$AM$2:$BMK$2,KU$2),0)),
2)
)</f>
        <v/>
      </c>
      <c r="KV12" s="116" t="str">
        <f>IF(tbPayroll[[#This Row],[idx]]="","",IF(KW12=0,0,ROUND(tbPayroll[[#This Row],[exMedi]]*mediTax*LK12+LE12*mediMax,2)))</f>
        <v/>
      </c>
      <c r="KW12" s="116" t="str">
        <f ca="1">IF(tbPayroll[[#This Row],[idx]]="","",IFERROR(MATCH(LF12,INDIRECT(tbPayroll[[#This Row],[fedPrefix]]&amp;CHOOSE(tbPayroll[[#This Row],[fedStatus]],"SingleWage","JointlyWage","SingleWage","HeadWage")),1),0))</f>
        <v/>
      </c>
      <c r="KX12" s="116"/>
      <c r="KY12" s="116" t="str">
        <f>IF(tbPayroll[[#This Row],[idx]]="","",
ROUND(tbPayroll[[#This Row],[401Roth]]*IF(SUMIFS($AM12:$BMK12,$AM$3:$BMK$3,"&lt;"&amp;LL$3,$AM$2:$BMK$2,LL$2)+KF12&lt;compensationCap,
LL12,
MAX(compensationCap-SUMIFS($AM12:$BMK12,$AM$3:$BMK$3,"&lt;"&amp;LL$3,$AM$2:$BMK$2,LL$2),0)),2))</f>
        <v/>
      </c>
      <c r="KZ12" s="116" t="str">
        <f>IF(tbPayroll[[#This Row],[idx]]="","",
ROUND(tbPayroll[[#This Row],[401PreTax]]*IF(SUMIFS($AM12:$BMK12,$AM$3:$BMK$3,"&lt;"&amp;LL$3,$AM$2:$BMK$2,LL$2)+KF12&lt;compensationCap,
LL12,
MAX(compensationCap-SUMIFS($AM12:$BMK12,$AM$3:$BMK$3,"&lt;"&amp;LL$3,$AM$2:$BMK$2,LL$2),0)),2))</f>
        <v/>
      </c>
      <c r="LA12" s="116" t="str">
        <f>IF(tbPayroll[[#This Row],[idx]]="","",
ROUND((tbPayroll[[#This Row],[401T1p]]*tbPayroll[[#This Row],[401T1Cap]]+tbPayroll[[#This Row],[401T2p]]*tbPayroll[[#This Row],[401T2Cap]])*IF(SUMIFS($AM12:$BMK12,$AM$3:$BMK$3,"&lt;"&amp;LL$3,$AM$2:$BMK$2,LL$2)+KF12&lt;compensationCap,
LL12,
MAX(compensationCap-SUMIFS($AM12:$BMK12,$AM$3:$BMK$3,"&lt;"&amp;LL$3,$AM$2:$BMK$2,LL$2),0)),2))</f>
        <v/>
      </c>
      <c r="LB12" s="116" t="str">
        <f>IF(tbPayroll[[#This Row],[idx]]="","",
IF(LA12=0,0,
ROUND(IF(SUMIFS($AM12:$BMK12,$AM$3:$BMK$3,"&lt;"&amp;LD$3,$AM$2:$BMK$2,"&gt;="&amp;LB$2,$AM$2:$BMK$2,"&lt;="&amp;LD$2)+KY12+KZ12+LA12&lt;tbPayroll[[#This Row],[401EmperLimit]],
LA12,
MAX((tbPayroll[[#This Row],[401EmperLimit]]-SUMIFS($AM12:$BMK12,$AM$3:$BMK$3,"&lt;"&amp;LD$3,$AM$2:$BMK$2,"&gt;="&amp;LB$2,$AM$2:$BMK$2,"&lt;="&amp;LD$2)),0)),2)))</f>
        <v/>
      </c>
      <c r="LC12" s="116" t="str">
        <f>IF(tbPayroll[[#This Row],[idx]]="","",
IF(KZ12=0,0,
ROUND(IF(SUMIFS($AM12:$BMK12,$AM$3:$BMK$3,"&lt;"&amp;LD$3,$AM$2:$BMK$2,LD$2)+KY12+SUMIFS($AM12:$BMK12,$AM$3:$BMK$3,"&lt;"&amp;LC$3,$AM$2:$BMK$2,LC$2)+KZ12&lt;tbPayroll[[#This Row],[401ContriLimit]],
KZ12,
KZ12/(KY12+KZ12)*
(tbPayroll[[#This Row],[401ContriLimit]]-SUMIFS($AM12:$BMK12,$AM$3:$BMK$3,"&lt;"&amp;LD$3,$AM$2:$BMK$2,LD$2)-SUMIFS($AM12:$BMK12,$AM$3:$BMK$3,"&lt;"&amp;LC$3,$AM$2:$BMK$2,LC$2))),2)))</f>
        <v/>
      </c>
      <c r="LD12" s="116" t="str">
        <f>IF(tbPayroll[[#This Row],[idx]]="","",
IF(KY12=0,0,
ROUND(IF(SUMIFS($AM12:$BMK12,$AM$3:$BMK$3,"&lt;"&amp;LD$3,$AM$2:$BMK$2,LD$2)+KY12+SUMIFS($AM12:$BMK12,$AM$3:$BMK$3,"&lt;"&amp;LC$3,$AM$2:$BMK$2,LC$2)+KZ12&lt;tbPayroll[[#This Row],[401ContriLimit]],
KY12,
KY12/(KY12+KZ12)*
(tbPayroll[[#This Row],[401ContriLimit]]-SUMIFS($AM12:$BMK12,$AM$3:$BMK$3,"&lt;"&amp;LD$3,$AM$2:$BMK$2,LD$2)-SUMIFS($AM12:$BMK12,$AM$3:$BMK$3,"&lt;"&amp;LC$3,$AM$2:$BMK$2,LC$2))),2)
))</f>
        <v/>
      </c>
      <c r="LE12" s="116" t="str" cm="1">
        <f t="array" ref="LE12">IF(tbPayroll[[#This Row],[idx]]="","",
IF(KW12=0,0,
MAX(SUMIFS($AM12:$BMK12,$AM$3:$BMK$3,"&lt;="&amp;LK$3,$AM$2:$BMK$2,LK$2)-INDEX(mediAddTable,tbPayroll[[#This Row],[fedStatus]]),0)-
SUMIFS($AM12:$BMK12,$AM$3:$BMK$3,"&lt;"&amp;LK$3,$AM$2:$BMK$2,LE$2)
))</f>
        <v/>
      </c>
      <c r="LF12" s="116" t="str">
        <f>IF(tbPayroll[[#This Row],[idx]]="","",
ROUND(MAX(LJ12*dPeriods+tbPayroll[[#This Row],[adjustedAmount]],0),dFEDRound))</f>
        <v/>
      </c>
      <c r="LG12" s="116" t="str">
        <f>IF(tbPayroll[[#This Row],[idx]]="","",
ROUND(IF(hoursMode="Daily",
SUMIFS(Hours!$J11:$BDM11,Hours!$J$2:$BDM$2,"&gt;="&amp;KI$5,Hours!$J$2:$BDM$2,"&lt;="&amp;LL$5,Hours!$J$5:$BDM$5,dRegularName),
SUMIFS(Hours!$J11:$BDM11,Hours!$J$1:$BDM$1,LH$3,Hours!$J$5:$BDM$5,dRegularName)
),2))</f>
        <v/>
      </c>
      <c r="LH12" s="116" t="str">
        <f>IF(tbPayroll[[#This Row],[idx]]="","",
IF(hoursMode="Daily",
SUMIFS(Hours!$J11:$BDM11,Hours!$J$2:$BDM$2,"&gt;="&amp;KI$5,Hours!$J$2:$BDM$2,"&lt;="&amp;LL$5,Hours!$J$5:$BDM$5,dOvertimeName),
SUMIFS(Hours!$J11:$BDM11,Hours!$J$1:$BDM$1,LH$3,Hours!$J$5:$BDM$5,dOvertimeName)
))</f>
        <v/>
      </c>
      <c r="LI12" s="116" t="str">
        <f>IF(tbPayroll[[#This Row],[idx]]="","",
IF(hoursMode="Daily",
SUMIFS(Hours!$J11:$BDM11,Hours!$J$2:$BDM$2,"&gt;="&amp;KI$5,Hours!$J$2:$BDM$2,"&lt;="&amp;LL$5,Hours!$J$5:$BDM$5,dVacationName),
SUMIFS(Hours!$J11:$BDM11,Hours!$J$1:$BDM$1,LH$3,Hours!$J$5:$BDM$5,dVacationName)
))</f>
        <v/>
      </c>
      <c r="LJ12" s="116" t="str">
        <f>IF(tbPayroll[[#This Row],[Employee]]="","",MAX(LL12-tbPayroll[[#This Row],[free]]-KJ12-LC12,0))</f>
        <v/>
      </c>
      <c r="LK12" s="116" t="str">
        <f>IF(tbPayroll[[#This Row],[Employee]]="","",MAX(LL12-tbPayroll[[#This Row],[free]]-KJ12,0))</f>
        <v/>
      </c>
      <c r="LL12" s="116" t="str">
        <f>IF(tbPayroll[[#This Row],[Employee]]="","",
IF(tbPayroll[[#This Row],[employmentDate]]&gt;LL$5,0,KN12+KO12+KP12+KL12))</f>
        <v/>
      </c>
      <c r="LM12" s="116" t="str">
        <f>IF(tbPayroll[[#This Row],[Employee]]="","",LL12-SUM(KQ12:KV12)-KK12-KJ12-LC12-LD12)</f>
        <v/>
      </c>
      <c r="LN12" s="417"/>
      <c r="LO12" s="192"/>
      <c r="LP12" s="192"/>
      <c r="LQ12" s="192"/>
      <c r="LR12" s="193"/>
      <c r="LS12" s="116" t="str">
        <f>IF(tbPayroll[[#This Row],[Employee]]="","",
MM12 &amp; " | " &amp; MN12&amp; " | " &amp; MO12
)</f>
        <v/>
      </c>
      <c r="LT12" s="116" t="str">
        <f>IF(tbPayroll[[#This Row],[Employee]]="","",
IF(tbPayroll[[#This Row],[employmentDate]]&gt;MR$5,0,
ROUND(IF(tbPayroll[[#This Row],[IncomeBase]]=dSalaried,IF(LO12&lt;&gt;"",LO12,tbPayroll[[#This Row],[EmpWage]]),MM12*IF(LO12&lt;&gt;"",LO12,tbPayroll[[#This Row],[EmpWage]])),2)))</f>
        <v/>
      </c>
      <c r="LU12" s="116" t="str">
        <f>IF(tbPayroll[[#This Row],[Employee]]="","",
IF(tbPayroll[[#This Row],[employmentDate]]&gt;MR$5,0,
ROUND(MN12*tbPayroll[[#This Row],[overrrate]]*
IF(LO12&lt;&gt;"",LO12,tbPayroll[[#This Row],[EmpWage]])/IF(tbPayroll[[#This Row],[IncomeBase]]=dSalaried,MAX(tbPayroll[[#This Row],[regularwork]],1),1),2)
))</f>
        <v/>
      </c>
      <c r="LV12" s="116" t="str">
        <f>IF(tbPayroll[[#This Row],[Employee]]="","",
IF(tbPayroll[[#This Row],[employmentDate]]&gt;MR$5,0,
ROUND(MO12*
IFERROR(LT12/MM12,0),2
)))</f>
        <v/>
      </c>
      <c r="LW12" s="116" t="str">
        <f>IF(tbPayroll[[#This Row],[Employee]]="","",
tbPayroll[[#This Row],[exState]]*
(tbPayroll[[#This Row],[stateAddDedu]]+ROUND(
MAX(MP12-tbPayroll[[#This Row],[persExemp]],0)*tbPayroll[[#This Row],[stateTax]],dRound))
)</f>
        <v/>
      </c>
      <c r="LX12" s="116" t="str">
        <f>IF(tbPayroll[[#This Row],[Employee]]="","",
(ROUND(
MAX(MP12-tbPayroll[[#This Row],[persExemp]],0)*tbPayroll[[#This Row],[dLocal]],dRound))
)</f>
        <v/>
      </c>
      <c r="LY12" s="116" t="str">
        <f>IF(tbPayroll[[#This Row],[Employee]]="","",
(ROUND(
MAX(MP12-tbPayroll[[#This Row],[persExemp]],0)*tbPayroll[[#This Row],[dCity]],dRound))
)</f>
        <v/>
      </c>
      <c r="LZ12" s="116" t="str" cm="1">
        <f t="array" aca="1" ref="LZ12" ca="1">IF(tbPayroll[[#This Row],[idx]]="","",
IF(MC12=0,0,
ROUND(tbPayroll[[#This Row],[exFed]]*
MAX(
((ML12-INDEX(INDIRECT(tbPayroll[[#This Row],[fedPrefix]]&amp;CHOOSE(tbPayroll[[#This Row],[fedStatus]],"SingleWage","JointlyWage","SingleWage","HeadWage")),MC12))*
INDEX(INDIRECT(tbPayroll[[#This Row],[fedPrefix]]&amp;"Perc"),MC12)+
INDEX(INDIRECT(tbPayroll[[#This Row],[fedPrefix]]&amp;CHOOSE(tbPayroll[[#This Row],[fedStatus]],"SingleHold","JointlyHold","SingleHold","HeadHold")),MC12))/dPeriods
- IF(tbPayroll[[#This Row],[isFormSent]]="Yes",tbPayroll[[#This Row],[isFormStep3]],0),0)
+tbPayroll[[#This Row],[isFormStep4c]],dFEDRound)
)
)</f>
        <v/>
      </c>
      <c r="MA12" s="116" t="str">
        <f>IF(tbPayroll[[#This Row],[idx]]="","",
ROUND(tbPayroll[[#This Row],[exSS]]*
IF(SUMIFS($AM12:$BMK12,$AM$3:$BMK$3,"&lt;"&amp;MA$3,$AM$2:$BMK$2,MA$2) +ssTax*MQ12 &lt;ssTax*ssMax,
ssTax*MQ12,
MAX(ssTax*ssMax-SUMIFS($AM12:$BMK12,$AM$3:$BMK$3,"&lt;"&amp;MA$3,$AM$2:$BMK$2,MA$2),0)),
2)
)</f>
        <v/>
      </c>
      <c r="MB12" s="116" t="str">
        <f>IF(tbPayroll[[#This Row],[idx]]="","",IF(MC12=0,0,ROUND(tbPayroll[[#This Row],[exMedi]]*mediTax*MQ12+MK12*mediMax,2)))</f>
        <v/>
      </c>
      <c r="MC12" s="116" t="str">
        <f ca="1">IF(tbPayroll[[#This Row],[idx]]="","",IFERROR(MATCH(ML12,INDIRECT(tbPayroll[[#This Row],[fedPrefix]]&amp;CHOOSE(tbPayroll[[#This Row],[fedStatus]],"SingleWage","JointlyWage","SingleWage","HeadWage")),1),0))</f>
        <v/>
      </c>
      <c r="MD12" s="116"/>
      <c r="ME12" s="116" t="str">
        <f>IF(tbPayroll[[#This Row],[idx]]="","",
ROUND(tbPayroll[[#This Row],[401Roth]]*IF(SUMIFS($AM12:$BMK12,$AM$3:$BMK$3,"&lt;"&amp;MR$3,$AM$2:$BMK$2,MR$2)+LL12&lt;compensationCap,
MR12,
MAX(compensationCap-SUMIFS($AM12:$BMK12,$AM$3:$BMK$3,"&lt;"&amp;MR$3,$AM$2:$BMK$2,MR$2),0)),2))</f>
        <v/>
      </c>
      <c r="MF12" s="116" t="str">
        <f>IF(tbPayroll[[#This Row],[idx]]="","",
ROUND(tbPayroll[[#This Row],[401PreTax]]*IF(SUMIFS($AM12:$BMK12,$AM$3:$BMK$3,"&lt;"&amp;MR$3,$AM$2:$BMK$2,MR$2)+LL12&lt;compensationCap,
MR12,
MAX(compensationCap-SUMIFS($AM12:$BMK12,$AM$3:$BMK$3,"&lt;"&amp;MR$3,$AM$2:$BMK$2,MR$2),0)),2))</f>
        <v/>
      </c>
      <c r="MG12" s="116" t="str">
        <f>IF(tbPayroll[[#This Row],[idx]]="","",
ROUND((tbPayroll[[#This Row],[401T1p]]*tbPayroll[[#This Row],[401T1Cap]]+tbPayroll[[#This Row],[401T2p]]*tbPayroll[[#This Row],[401T2Cap]])*IF(SUMIFS($AM12:$BMK12,$AM$3:$BMK$3,"&lt;"&amp;MR$3,$AM$2:$BMK$2,MR$2)+LL12&lt;compensationCap,
MR12,
MAX(compensationCap-SUMIFS($AM12:$BMK12,$AM$3:$BMK$3,"&lt;"&amp;MR$3,$AM$2:$BMK$2,MR$2),0)),2))</f>
        <v/>
      </c>
      <c r="MH12" s="116" t="str">
        <f>IF(tbPayroll[[#This Row],[idx]]="","",
IF(MG12=0,0,
ROUND(IF(SUMIFS($AM12:$BMK12,$AM$3:$BMK$3,"&lt;"&amp;MJ$3,$AM$2:$BMK$2,"&gt;="&amp;MH$2,$AM$2:$BMK$2,"&lt;="&amp;MJ$2)+ME12+MF12+MG12&lt;tbPayroll[[#This Row],[401EmperLimit]],
MG12,
MAX((tbPayroll[[#This Row],[401EmperLimit]]-SUMIFS($AM12:$BMK12,$AM$3:$BMK$3,"&lt;"&amp;MJ$3,$AM$2:$BMK$2,"&gt;="&amp;MH$2,$AM$2:$BMK$2,"&lt;="&amp;MJ$2)),0)),2)))</f>
        <v/>
      </c>
      <c r="MI12" s="116" t="str">
        <f>IF(tbPayroll[[#This Row],[idx]]="","",
IF(MF12=0,0,
ROUND(IF(SUMIFS($AM12:$BMK12,$AM$3:$BMK$3,"&lt;"&amp;MJ$3,$AM$2:$BMK$2,MJ$2)+ME12+SUMIFS($AM12:$BMK12,$AM$3:$BMK$3,"&lt;"&amp;MI$3,$AM$2:$BMK$2,MI$2)+MF12&lt;tbPayroll[[#This Row],[401ContriLimit]],
MF12,
MF12/(ME12+MF12)*
(tbPayroll[[#This Row],[401ContriLimit]]-SUMIFS($AM12:$BMK12,$AM$3:$BMK$3,"&lt;"&amp;MJ$3,$AM$2:$BMK$2,MJ$2)-SUMIFS($AM12:$BMK12,$AM$3:$BMK$3,"&lt;"&amp;MI$3,$AM$2:$BMK$2,MI$2))),2)))</f>
        <v/>
      </c>
      <c r="MJ12" s="116" t="str">
        <f>IF(tbPayroll[[#This Row],[idx]]="","",
IF(ME12=0,0,
ROUND(IF(SUMIFS($AM12:$BMK12,$AM$3:$BMK$3,"&lt;"&amp;MJ$3,$AM$2:$BMK$2,MJ$2)+ME12+SUMIFS($AM12:$BMK12,$AM$3:$BMK$3,"&lt;"&amp;MI$3,$AM$2:$BMK$2,MI$2)+MF12&lt;tbPayroll[[#This Row],[401ContriLimit]],
ME12,
ME12/(ME12+MF12)*
(tbPayroll[[#This Row],[401ContriLimit]]-SUMIFS($AM12:$BMK12,$AM$3:$BMK$3,"&lt;"&amp;MJ$3,$AM$2:$BMK$2,MJ$2)-SUMIFS($AM12:$BMK12,$AM$3:$BMK$3,"&lt;"&amp;MI$3,$AM$2:$BMK$2,MI$2))),2)
))</f>
        <v/>
      </c>
      <c r="MK12" s="116" t="str" cm="1">
        <f t="array" ref="MK12">IF(tbPayroll[[#This Row],[idx]]="","",
IF(MC12=0,0,
MAX(SUMIFS($AM12:$BMK12,$AM$3:$BMK$3,"&lt;="&amp;MQ$3,$AM$2:$BMK$2,MQ$2)-INDEX(mediAddTable,tbPayroll[[#This Row],[fedStatus]]),0)-
SUMIFS($AM12:$BMK12,$AM$3:$BMK$3,"&lt;"&amp;MQ$3,$AM$2:$BMK$2,MK$2)
))</f>
        <v/>
      </c>
      <c r="ML12" s="116" t="str">
        <f>IF(tbPayroll[[#This Row],[idx]]="","",
ROUND(MAX(MP12*dPeriods+tbPayroll[[#This Row],[adjustedAmount]],0),dFEDRound))</f>
        <v/>
      </c>
      <c r="MM12" s="116" t="str">
        <f>IF(tbPayroll[[#This Row],[idx]]="","",
ROUND(IF(hoursMode="Daily",
SUMIFS(Hours!$J11:$BDM11,Hours!$J$2:$BDM$2,"&gt;="&amp;LO$5,Hours!$J$2:$BDM$2,"&lt;="&amp;MR$5,Hours!$J$5:$BDM$5,dRegularName),
SUMIFS(Hours!$J11:$BDM11,Hours!$J$1:$BDM$1,MN$3,Hours!$J$5:$BDM$5,dRegularName)
),2))</f>
        <v/>
      </c>
      <c r="MN12" s="116" t="str">
        <f>IF(tbPayroll[[#This Row],[idx]]="","",
IF(hoursMode="Daily",
SUMIFS(Hours!$J11:$BDM11,Hours!$J$2:$BDM$2,"&gt;="&amp;LO$5,Hours!$J$2:$BDM$2,"&lt;="&amp;MR$5,Hours!$J$5:$BDM$5,dOvertimeName),
SUMIFS(Hours!$J11:$BDM11,Hours!$J$1:$BDM$1,MN$3,Hours!$J$5:$BDM$5,dOvertimeName)
))</f>
        <v/>
      </c>
      <c r="MO12" s="116" t="str">
        <f>IF(tbPayroll[[#This Row],[idx]]="","",
IF(hoursMode="Daily",
SUMIFS(Hours!$J11:$BDM11,Hours!$J$2:$BDM$2,"&gt;="&amp;LO$5,Hours!$J$2:$BDM$2,"&lt;="&amp;MR$5,Hours!$J$5:$BDM$5,dVacationName),
SUMIFS(Hours!$J11:$BDM11,Hours!$J$1:$BDM$1,MN$3,Hours!$J$5:$BDM$5,dVacationName)
))</f>
        <v/>
      </c>
      <c r="MP12" s="116" t="str">
        <f>IF(tbPayroll[[#This Row],[Employee]]="","",MAX(MR12-tbPayroll[[#This Row],[free]]-LP12-MI12,0))</f>
        <v/>
      </c>
      <c r="MQ12" s="116" t="str">
        <f>IF(tbPayroll[[#This Row],[Employee]]="","",MAX(MR12-tbPayroll[[#This Row],[free]]-LP12,0))</f>
        <v/>
      </c>
      <c r="MR12" s="116" t="str">
        <f>IF(tbPayroll[[#This Row],[Employee]]="","",
IF(tbPayroll[[#This Row],[employmentDate]]&gt;MR$5,0,LT12+LU12+LV12+LR12))</f>
        <v/>
      </c>
      <c r="MS12" s="116" t="str">
        <f>IF(tbPayroll[[#This Row],[Employee]]="","",MR12-SUM(LW12:MB12)-LQ12-LP12-MI12-MJ12)</f>
        <v/>
      </c>
      <c r="MT12" s="417"/>
      <c r="MU12" s="192"/>
      <c r="MV12" s="192"/>
      <c r="MW12" s="192"/>
      <c r="MX12" s="193"/>
      <c r="MY12" s="116" t="str">
        <f>IF(tbPayroll[[#This Row],[Employee]]="","",
NS12 &amp; " | " &amp; NT12&amp; " | " &amp; NU12
)</f>
        <v/>
      </c>
      <c r="MZ12" s="116" t="str">
        <f>IF(tbPayroll[[#This Row],[Employee]]="","",
IF(tbPayroll[[#This Row],[employmentDate]]&gt;NX$5,0,
ROUND(IF(tbPayroll[[#This Row],[IncomeBase]]=dSalaried,IF(MU12&lt;&gt;"",MU12,tbPayroll[[#This Row],[EmpWage]]),NS12*IF(MU12&lt;&gt;"",MU12,tbPayroll[[#This Row],[EmpWage]])),2)))</f>
        <v/>
      </c>
      <c r="NA12" s="116" t="str">
        <f>IF(tbPayroll[[#This Row],[Employee]]="","",
IF(tbPayroll[[#This Row],[employmentDate]]&gt;NX$5,0,
ROUND(NT12*tbPayroll[[#This Row],[overrrate]]*
IF(MU12&lt;&gt;"",MU12,tbPayroll[[#This Row],[EmpWage]])/IF(tbPayroll[[#This Row],[IncomeBase]]=dSalaried,MAX(tbPayroll[[#This Row],[regularwork]],1),1),2)
))</f>
        <v/>
      </c>
      <c r="NB12" s="116" t="str">
        <f>IF(tbPayroll[[#This Row],[Employee]]="","",
IF(tbPayroll[[#This Row],[employmentDate]]&gt;NX$5,0,
ROUND(NU12*
IFERROR(MZ12/NS12,0),2
)))</f>
        <v/>
      </c>
      <c r="NC12" s="116" t="str">
        <f>IF(tbPayroll[[#This Row],[Employee]]="","",
tbPayroll[[#This Row],[exState]]*
(tbPayroll[[#This Row],[stateAddDedu]]+ROUND(
MAX(NV12-tbPayroll[[#This Row],[persExemp]],0)*tbPayroll[[#This Row],[stateTax]],dRound))
)</f>
        <v/>
      </c>
      <c r="ND12" s="116" t="str">
        <f>IF(tbPayroll[[#This Row],[Employee]]="","",
(ROUND(
MAX(NV12-tbPayroll[[#This Row],[persExemp]],0)*tbPayroll[[#This Row],[dLocal]],dRound))
)</f>
        <v/>
      </c>
      <c r="NE12" s="116" t="str">
        <f>IF(tbPayroll[[#This Row],[Employee]]="","",
(ROUND(
MAX(NV12-tbPayroll[[#This Row],[persExemp]],0)*tbPayroll[[#This Row],[dCity]],dRound))
)</f>
        <v/>
      </c>
      <c r="NF12" s="116" t="str" cm="1">
        <f t="array" aca="1" ref="NF12" ca="1">IF(tbPayroll[[#This Row],[idx]]="","",
IF(NI12=0,0,
ROUND(tbPayroll[[#This Row],[exFed]]*
MAX(
((NR12-INDEX(INDIRECT(tbPayroll[[#This Row],[fedPrefix]]&amp;CHOOSE(tbPayroll[[#This Row],[fedStatus]],"SingleWage","JointlyWage","SingleWage","HeadWage")),NI12))*
INDEX(INDIRECT(tbPayroll[[#This Row],[fedPrefix]]&amp;"Perc"),NI12)+
INDEX(INDIRECT(tbPayroll[[#This Row],[fedPrefix]]&amp;CHOOSE(tbPayroll[[#This Row],[fedStatus]],"SingleHold","JointlyHold","SingleHold","HeadHold")),NI12))/dPeriods
- IF(tbPayroll[[#This Row],[isFormSent]]="Yes",tbPayroll[[#This Row],[isFormStep3]],0),0)
+tbPayroll[[#This Row],[isFormStep4c]],dFEDRound)
)
)</f>
        <v/>
      </c>
      <c r="NG12" s="116" t="str">
        <f>IF(tbPayroll[[#This Row],[idx]]="","",
ROUND(tbPayroll[[#This Row],[exSS]]*
IF(SUMIFS($AM12:$BMK12,$AM$3:$BMK$3,"&lt;"&amp;NG$3,$AM$2:$BMK$2,NG$2) +ssTax*NW12 &lt;ssTax*ssMax,
ssTax*NW12,
MAX(ssTax*ssMax-SUMIFS($AM12:$BMK12,$AM$3:$BMK$3,"&lt;"&amp;NG$3,$AM$2:$BMK$2,NG$2),0)),
2)
)</f>
        <v/>
      </c>
      <c r="NH12" s="116" t="str">
        <f>IF(tbPayroll[[#This Row],[idx]]="","",IF(NI12=0,0,ROUND(tbPayroll[[#This Row],[exMedi]]*mediTax*NW12+NQ12*mediMax,2)))</f>
        <v/>
      </c>
      <c r="NI12" s="116" t="str">
        <f ca="1">IF(tbPayroll[[#This Row],[idx]]="","",IFERROR(MATCH(NR12,INDIRECT(tbPayroll[[#This Row],[fedPrefix]]&amp;CHOOSE(tbPayroll[[#This Row],[fedStatus]],"SingleWage","JointlyWage","SingleWage","HeadWage")),1),0))</f>
        <v/>
      </c>
      <c r="NJ12" s="116"/>
      <c r="NK12" s="116" t="str">
        <f>IF(tbPayroll[[#This Row],[idx]]="","",
ROUND(tbPayroll[[#This Row],[401Roth]]*IF(SUMIFS($AM12:$BMK12,$AM$3:$BMK$3,"&lt;"&amp;NX$3,$AM$2:$BMK$2,NX$2)+MR12&lt;compensationCap,
NX12,
MAX(compensationCap-SUMIFS($AM12:$BMK12,$AM$3:$BMK$3,"&lt;"&amp;NX$3,$AM$2:$BMK$2,NX$2),0)),2))</f>
        <v/>
      </c>
      <c r="NL12" s="116" t="str">
        <f>IF(tbPayroll[[#This Row],[idx]]="","",
ROUND(tbPayroll[[#This Row],[401PreTax]]*IF(SUMIFS($AM12:$BMK12,$AM$3:$BMK$3,"&lt;"&amp;NX$3,$AM$2:$BMK$2,NX$2)+MR12&lt;compensationCap,
NX12,
MAX(compensationCap-SUMIFS($AM12:$BMK12,$AM$3:$BMK$3,"&lt;"&amp;NX$3,$AM$2:$BMK$2,NX$2),0)),2))</f>
        <v/>
      </c>
      <c r="NM12" s="116" t="str">
        <f>IF(tbPayroll[[#This Row],[idx]]="","",
ROUND((tbPayroll[[#This Row],[401T1p]]*tbPayroll[[#This Row],[401T1Cap]]+tbPayroll[[#This Row],[401T2p]]*tbPayroll[[#This Row],[401T2Cap]])*IF(SUMIFS($AM12:$BMK12,$AM$3:$BMK$3,"&lt;"&amp;NX$3,$AM$2:$BMK$2,NX$2)+MR12&lt;compensationCap,
NX12,
MAX(compensationCap-SUMIFS($AM12:$BMK12,$AM$3:$BMK$3,"&lt;"&amp;NX$3,$AM$2:$BMK$2,NX$2),0)),2))</f>
        <v/>
      </c>
      <c r="NN12" s="116" t="str">
        <f>IF(tbPayroll[[#This Row],[idx]]="","",
IF(NM12=0,0,
ROUND(IF(SUMIFS($AM12:$BMK12,$AM$3:$BMK$3,"&lt;"&amp;NP$3,$AM$2:$BMK$2,"&gt;="&amp;NN$2,$AM$2:$BMK$2,"&lt;="&amp;NP$2)+NK12+NL12+NM12&lt;tbPayroll[[#This Row],[401EmperLimit]],
NM12,
MAX((tbPayroll[[#This Row],[401EmperLimit]]-SUMIFS($AM12:$BMK12,$AM$3:$BMK$3,"&lt;"&amp;NP$3,$AM$2:$BMK$2,"&gt;="&amp;NN$2,$AM$2:$BMK$2,"&lt;="&amp;NP$2)),0)),2)))</f>
        <v/>
      </c>
      <c r="NO12" s="116" t="str">
        <f>IF(tbPayroll[[#This Row],[idx]]="","",
IF(NL12=0,0,
ROUND(IF(SUMIFS($AM12:$BMK12,$AM$3:$BMK$3,"&lt;"&amp;NP$3,$AM$2:$BMK$2,NP$2)+NK12+SUMIFS($AM12:$BMK12,$AM$3:$BMK$3,"&lt;"&amp;NO$3,$AM$2:$BMK$2,NO$2)+NL12&lt;tbPayroll[[#This Row],[401ContriLimit]],
NL12,
NL12/(NK12+NL12)*
(tbPayroll[[#This Row],[401ContriLimit]]-SUMIFS($AM12:$BMK12,$AM$3:$BMK$3,"&lt;"&amp;NP$3,$AM$2:$BMK$2,NP$2)-SUMIFS($AM12:$BMK12,$AM$3:$BMK$3,"&lt;"&amp;NO$3,$AM$2:$BMK$2,NO$2))),2)))</f>
        <v/>
      </c>
      <c r="NP12" s="116" t="str">
        <f>IF(tbPayroll[[#This Row],[idx]]="","",
IF(NK12=0,0,
ROUND(IF(SUMIFS($AM12:$BMK12,$AM$3:$BMK$3,"&lt;"&amp;NP$3,$AM$2:$BMK$2,NP$2)+NK12+SUMIFS($AM12:$BMK12,$AM$3:$BMK$3,"&lt;"&amp;NO$3,$AM$2:$BMK$2,NO$2)+NL12&lt;tbPayroll[[#This Row],[401ContriLimit]],
NK12,
NK12/(NK12+NL12)*
(tbPayroll[[#This Row],[401ContriLimit]]-SUMIFS($AM12:$BMK12,$AM$3:$BMK$3,"&lt;"&amp;NP$3,$AM$2:$BMK$2,NP$2)-SUMIFS($AM12:$BMK12,$AM$3:$BMK$3,"&lt;"&amp;NO$3,$AM$2:$BMK$2,NO$2))),2)
))</f>
        <v/>
      </c>
      <c r="NQ12" s="116" t="str" cm="1">
        <f t="array" ref="NQ12">IF(tbPayroll[[#This Row],[idx]]="","",
IF(NI12=0,0,
MAX(SUMIFS($AM12:$BMK12,$AM$3:$BMK$3,"&lt;="&amp;NW$3,$AM$2:$BMK$2,NW$2)-INDEX(mediAddTable,tbPayroll[[#This Row],[fedStatus]]),0)-
SUMIFS($AM12:$BMK12,$AM$3:$BMK$3,"&lt;"&amp;NW$3,$AM$2:$BMK$2,NQ$2)
))</f>
        <v/>
      </c>
      <c r="NR12" s="116" t="str">
        <f>IF(tbPayroll[[#This Row],[idx]]="","",
ROUND(MAX(NV12*dPeriods+tbPayroll[[#This Row],[adjustedAmount]],0),dFEDRound))</f>
        <v/>
      </c>
      <c r="NS12" s="116" t="str">
        <f>IF(tbPayroll[[#This Row],[idx]]="","",
ROUND(IF(hoursMode="Daily",
SUMIFS(Hours!$J11:$BDM11,Hours!$J$2:$BDM$2,"&gt;="&amp;MU$5,Hours!$J$2:$BDM$2,"&lt;="&amp;NX$5,Hours!$J$5:$BDM$5,dRegularName),
SUMIFS(Hours!$J11:$BDM11,Hours!$J$1:$BDM$1,NT$3,Hours!$J$5:$BDM$5,dRegularName)
),2))</f>
        <v/>
      </c>
      <c r="NT12" s="116" t="str">
        <f>IF(tbPayroll[[#This Row],[idx]]="","",
IF(hoursMode="Daily",
SUMIFS(Hours!$J11:$BDM11,Hours!$J$2:$BDM$2,"&gt;="&amp;MU$5,Hours!$J$2:$BDM$2,"&lt;="&amp;NX$5,Hours!$J$5:$BDM$5,dOvertimeName),
SUMIFS(Hours!$J11:$BDM11,Hours!$J$1:$BDM$1,NT$3,Hours!$J$5:$BDM$5,dOvertimeName)
))</f>
        <v/>
      </c>
      <c r="NU12" s="116" t="str">
        <f>IF(tbPayroll[[#This Row],[idx]]="","",
IF(hoursMode="Daily",
SUMIFS(Hours!$J11:$BDM11,Hours!$J$2:$BDM$2,"&gt;="&amp;MU$5,Hours!$J$2:$BDM$2,"&lt;="&amp;NX$5,Hours!$J$5:$BDM$5,dVacationName),
SUMIFS(Hours!$J11:$BDM11,Hours!$J$1:$BDM$1,NT$3,Hours!$J$5:$BDM$5,dVacationName)
))</f>
        <v/>
      </c>
      <c r="NV12" s="116" t="str">
        <f>IF(tbPayroll[[#This Row],[Employee]]="","",MAX(NX12-tbPayroll[[#This Row],[free]]-MV12-NO12,0))</f>
        <v/>
      </c>
      <c r="NW12" s="116" t="str">
        <f>IF(tbPayroll[[#This Row],[Employee]]="","",MAX(NX12-tbPayroll[[#This Row],[free]]-MV12,0))</f>
        <v/>
      </c>
      <c r="NX12" s="116" t="str">
        <f>IF(tbPayroll[[#This Row],[Employee]]="","",
IF(tbPayroll[[#This Row],[employmentDate]]&gt;NX$5,0,MZ12+NA12+NB12+MX12))</f>
        <v/>
      </c>
      <c r="NY12" s="116" t="str">
        <f>IF(tbPayroll[[#This Row],[Employee]]="","",NX12-SUM(NC12:NH12)-MW12-MV12-NO12-NP12)</f>
        <v/>
      </c>
      <c r="NZ12" s="417"/>
      <c r="OA12" s="192"/>
      <c r="OB12" s="192"/>
      <c r="OC12" s="192"/>
      <c r="OD12" s="193"/>
      <c r="OE12" s="116" t="str">
        <f>IF(tbPayroll[[#This Row],[Employee]]="","",
OY12 &amp; " | " &amp; OZ12&amp; " | " &amp; PA12
)</f>
        <v/>
      </c>
      <c r="OF12" s="116" t="str">
        <f>IF(tbPayroll[[#This Row],[Employee]]="","",
IF(tbPayroll[[#This Row],[employmentDate]]&gt;PD$5,0,
ROUND(IF(tbPayroll[[#This Row],[IncomeBase]]=dSalaried,IF(OA12&lt;&gt;"",OA12,tbPayroll[[#This Row],[EmpWage]]),OY12*IF(OA12&lt;&gt;"",OA12,tbPayroll[[#This Row],[EmpWage]])),2)))</f>
        <v/>
      </c>
      <c r="OG12" s="116" t="str">
        <f>IF(tbPayroll[[#This Row],[Employee]]="","",
IF(tbPayroll[[#This Row],[employmentDate]]&gt;PD$5,0,
ROUND(OZ12*tbPayroll[[#This Row],[overrrate]]*
IF(OA12&lt;&gt;"",OA12,tbPayroll[[#This Row],[EmpWage]])/IF(tbPayroll[[#This Row],[IncomeBase]]=dSalaried,MAX(tbPayroll[[#This Row],[regularwork]],1),1),2)
))</f>
        <v/>
      </c>
      <c r="OH12" s="116" t="str">
        <f>IF(tbPayroll[[#This Row],[Employee]]="","",
IF(tbPayroll[[#This Row],[employmentDate]]&gt;PD$5,0,
ROUND(PA12*
IFERROR(OF12/OY12,0),2
)))</f>
        <v/>
      </c>
      <c r="OI12" s="116" t="str">
        <f>IF(tbPayroll[[#This Row],[Employee]]="","",
tbPayroll[[#This Row],[exState]]*
(tbPayroll[[#This Row],[stateAddDedu]]+ROUND(
MAX(PB12-tbPayroll[[#This Row],[persExemp]],0)*tbPayroll[[#This Row],[stateTax]],dRound))
)</f>
        <v/>
      </c>
      <c r="OJ12" s="116" t="str">
        <f>IF(tbPayroll[[#This Row],[Employee]]="","",
(ROUND(
MAX(PB12-tbPayroll[[#This Row],[persExemp]],0)*tbPayroll[[#This Row],[dLocal]],dRound))
)</f>
        <v/>
      </c>
      <c r="OK12" s="116" t="str">
        <f>IF(tbPayroll[[#This Row],[Employee]]="","",
(ROUND(
MAX(PB12-tbPayroll[[#This Row],[persExemp]],0)*tbPayroll[[#This Row],[dCity]],dRound))
)</f>
        <v/>
      </c>
      <c r="OL12" s="116" t="str" cm="1">
        <f t="array" aca="1" ref="OL12" ca="1">IF(tbPayroll[[#This Row],[idx]]="","",
IF(OO12=0,0,
ROUND(tbPayroll[[#This Row],[exFed]]*
MAX(
((OX12-INDEX(INDIRECT(tbPayroll[[#This Row],[fedPrefix]]&amp;CHOOSE(tbPayroll[[#This Row],[fedStatus]],"SingleWage","JointlyWage","SingleWage","HeadWage")),OO12))*
INDEX(INDIRECT(tbPayroll[[#This Row],[fedPrefix]]&amp;"Perc"),OO12)+
INDEX(INDIRECT(tbPayroll[[#This Row],[fedPrefix]]&amp;CHOOSE(tbPayroll[[#This Row],[fedStatus]],"SingleHold","JointlyHold","SingleHold","HeadHold")),OO12))/dPeriods
- IF(tbPayroll[[#This Row],[isFormSent]]="Yes",tbPayroll[[#This Row],[isFormStep3]],0),0)
+tbPayroll[[#This Row],[isFormStep4c]],dFEDRound)
)
)</f>
        <v/>
      </c>
      <c r="OM12" s="116" t="str">
        <f>IF(tbPayroll[[#This Row],[idx]]="","",
ROUND(tbPayroll[[#This Row],[exSS]]*
IF(SUMIFS($AM12:$BMK12,$AM$3:$BMK$3,"&lt;"&amp;OM$3,$AM$2:$BMK$2,OM$2) +ssTax*PC12 &lt;ssTax*ssMax,
ssTax*PC12,
MAX(ssTax*ssMax-SUMIFS($AM12:$BMK12,$AM$3:$BMK$3,"&lt;"&amp;OM$3,$AM$2:$BMK$2,OM$2),0)),
2)
)</f>
        <v/>
      </c>
      <c r="ON12" s="116" t="str">
        <f>IF(tbPayroll[[#This Row],[idx]]="","",IF(OO12=0,0,ROUND(tbPayroll[[#This Row],[exMedi]]*mediTax*PC12+OW12*mediMax,2)))</f>
        <v/>
      </c>
      <c r="OO12" s="116" t="str">
        <f ca="1">IF(tbPayroll[[#This Row],[idx]]="","",IFERROR(MATCH(OX12,INDIRECT(tbPayroll[[#This Row],[fedPrefix]]&amp;CHOOSE(tbPayroll[[#This Row],[fedStatus]],"SingleWage","JointlyWage","SingleWage","HeadWage")),1),0))</f>
        <v/>
      </c>
      <c r="OP12" s="116"/>
      <c r="OQ12" s="116" t="str">
        <f>IF(tbPayroll[[#This Row],[idx]]="","",
ROUND(tbPayroll[[#This Row],[401Roth]]*IF(SUMIFS($AM12:$BMK12,$AM$3:$BMK$3,"&lt;"&amp;PD$3,$AM$2:$BMK$2,PD$2)+NX12&lt;compensationCap,
PD12,
MAX(compensationCap-SUMIFS($AM12:$BMK12,$AM$3:$BMK$3,"&lt;"&amp;PD$3,$AM$2:$BMK$2,PD$2),0)),2))</f>
        <v/>
      </c>
      <c r="OR12" s="116" t="str">
        <f>IF(tbPayroll[[#This Row],[idx]]="","",
ROUND(tbPayroll[[#This Row],[401PreTax]]*IF(SUMIFS($AM12:$BMK12,$AM$3:$BMK$3,"&lt;"&amp;PD$3,$AM$2:$BMK$2,PD$2)+NX12&lt;compensationCap,
PD12,
MAX(compensationCap-SUMIFS($AM12:$BMK12,$AM$3:$BMK$3,"&lt;"&amp;PD$3,$AM$2:$BMK$2,PD$2),0)),2))</f>
        <v/>
      </c>
      <c r="OS12" s="116" t="str">
        <f>IF(tbPayroll[[#This Row],[idx]]="","",
ROUND((tbPayroll[[#This Row],[401T1p]]*tbPayroll[[#This Row],[401T1Cap]]+tbPayroll[[#This Row],[401T2p]]*tbPayroll[[#This Row],[401T2Cap]])*IF(SUMIFS($AM12:$BMK12,$AM$3:$BMK$3,"&lt;"&amp;PD$3,$AM$2:$BMK$2,PD$2)+NX12&lt;compensationCap,
PD12,
MAX(compensationCap-SUMIFS($AM12:$BMK12,$AM$3:$BMK$3,"&lt;"&amp;PD$3,$AM$2:$BMK$2,PD$2),0)),2))</f>
        <v/>
      </c>
      <c r="OT12" s="116" t="str">
        <f>IF(tbPayroll[[#This Row],[idx]]="","",
IF(OS12=0,0,
ROUND(IF(SUMIFS($AM12:$BMK12,$AM$3:$BMK$3,"&lt;"&amp;OV$3,$AM$2:$BMK$2,"&gt;="&amp;OT$2,$AM$2:$BMK$2,"&lt;="&amp;OV$2)+OQ12+OR12+OS12&lt;tbPayroll[[#This Row],[401EmperLimit]],
OS12,
MAX((tbPayroll[[#This Row],[401EmperLimit]]-SUMIFS($AM12:$BMK12,$AM$3:$BMK$3,"&lt;"&amp;OV$3,$AM$2:$BMK$2,"&gt;="&amp;OT$2,$AM$2:$BMK$2,"&lt;="&amp;OV$2)),0)),2)))</f>
        <v/>
      </c>
      <c r="OU12" s="116" t="str">
        <f>IF(tbPayroll[[#This Row],[idx]]="","",
IF(OR12=0,0,
ROUND(IF(SUMIFS($AM12:$BMK12,$AM$3:$BMK$3,"&lt;"&amp;OV$3,$AM$2:$BMK$2,OV$2)+OQ12+SUMIFS($AM12:$BMK12,$AM$3:$BMK$3,"&lt;"&amp;OU$3,$AM$2:$BMK$2,OU$2)+OR12&lt;tbPayroll[[#This Row],[401ContriLimit]],
OR12,
OR12/(OQ12+OR12)*
(tbPayroll[[#This Row],[401ContriLimit]]-SUMIFS($AM12:$BMK12,$AM$3:$BMK$3,"&lt;"&amp;OV$3,$AM$2:$BMK$2,OV$2)-SUMIFS($AM12:$BMK12,$AM$3:$BMK$3,"&lt;"&amp;OU$3,$AM$2:$BMK$2,OU$2))),2)))</f>
        <v/>
      </c>
      <c r="OV12" s="116" t="str">
        <f>IF(tbPayroll[[#This Row],[idx]]="","",
IF(OQ12=0,0,
ROUND(IF(SUMIFS($AM12:$BMK12,$AM$3:$BMK$3,"&lt;"&amp;OV$3,$AM$2:$BMK$2,OV$2)+OQ12+SUMIFS($AM12:$BMK12,$AM$3:$BMK$3,"&lt;"&amp;OU$3,$AM$2:$BMK$2,OU$2)+OR12&lt;tbPayroll[[#This Row],[401ContriLimit]],
OQ12,
OQ12/(OQ12+OR12)*
(tbPayroll[[#This Row],[401ContriLimit]]-SUMIFS($AM12:$BMK12,$AM$3:$BMK$3,"&lt;"&amp;OV$3,$AM$2:$BMK$2,OV$2)-SUMIFS($AM12:$BMK12,$AM$3:$BMK$3,"&lt;"&amp;OU$3,$AM$2:$BMK$2,OU$2))),2)
))</f>
        <v/>
      </c>
      <c r="OW12" s="116" t="str" cm="1">
        <f t="array" ref="OW12">IF(tbPayroll[[#This Row],[idx]]="","",
IF(OO12=0,0,
MAX(SUMIFS($AM12:$BMK12,$AM$3:$BMK$3,"&lt;="&amp;PC$3,$AM$2:$BMK$2,PC$2)-INDEX(mediAddTable,tbPayroll[[#This Row],[fedStatus]]),0)-
SUMIFS($AM12:$BMK12,$AM$3:$BMK$3,"&lt;"&amp;PC$3,$AM$2:$BMK$2,OW$2)
))</f>
        <v/>
      </c>
      <c r="OX12" s="116" t="str">
        <f>IF(tbPayroll[[#This Row],[idx]]="","",
ROUND(MAX(PB12*dPeriods+tbPayroll[[#This Row],[adjustedAmount]],0),dFEDRound))</f>
        <v/>
      </c>
      <c r="OY12" s="116" t="str">
        <f>IF(tbPayroll[[#This Row],[idx]]="","",
ROUND(IF(hoursMode="Daily",
SUMIFS(Hours!$J11:$BDM11,Hours!$J$2:$BDM$2,"&gt;="&amp;OA$5,Hours!$J$2:$BDM$2,"&lt;="&amp;PD$5,Hours!$J$5:$BDM$5,dRegularName),
SUMIFS(Hours!$J11:$BDM11,Hours!$J$1:$BDM$1,OZ$3,Hours!$J$5:$BDM$5,dRegularName)
),2))</f>
        <v/>
      </c>
      <c r="OZ12" s="116" t="str">
        <f>IF(tbPayroll[[#This Row],[idx]]="","",
IF(hoursMode="Daily",
SUMIFS(Hours!$J11:$BDM11,Hours!$J$2:$BDM$2,"&gt;="&amp;OA$5,Hours!$J$2:$BDM$2,"&lt;="&amp;PD$5,Hours!$J$5:$BDM$5,dOvertimeName),
SUMIFS(Hours!$J11:$BDM11,Hours!$J$1:$BDM$1,OZ$3,Hours!$J$5:$BDM$5,dOvertimeName)
))</f>
        <v/>
      </c>
      <c r="PA12" s="116" t="str">
        <f>IF(tbPayroll[[#This Row],[idx]]="","",
IF(hoursMode="Daily",
SUMIFS(Hours!$J11:$BDM11,Hours!$J$2:$BDM$2,"&gt;="&amp;OA$5,Hours!$J$2:$BDM$2,"&lt;="&amp;PD$5,Hours!$J$5:$BDM$5,dVacationName),
SUMIFS(Hours!$J11:$BDM11,Hours!$J$1:$BDM$1,OZ$3,Hours!$J$5:$BDM$5,dVacationName)
))</f>
        <v/>
      </c>
      <c r="PB12" s="116" t="str">
        <f>IF(tbPayroll[[#This Row],[Employee]]="","",MAX(PD12-tbPayroll[[#This Row],[free]]-OB12-OU12,0))</f>
        <v/>
      </c>
      <c r="PC12" s="116" t="str">
        <f>IF(tbPayroll[[#This Row],[Employee]]="","",MAX(PD12-tbPayroll[[#This Row],[free]]-OB12,0))</f>
        <v/>
      </c>
      <c r="PD12" s="116" t="str">
        <f>IF(tbPayroll[[#This Row],[Employee]]="","",
IF(tbPayroll[[#This Row],[employmentDate]]&gt;PD$5,0,OF12+OG12+OH12+OD12))</f>
        <v/>
      </c>
      <c r="PE12" s="116" t="str">
        <f>IF(tbPayroll[[#This Row],[Employee]]="","",PD12-SUM(OI12:ON12)-OC12-OB12-OU12-OV12)</f>
        <v/>
      </c>
      <c r="PF12" s="417"/>
      <c r="PG12" s="192"/>
      <c r="PH12" s="192"/>
      <c r="PI12" s="192"/>
      <c r="PJ12" s="193"/>
      <c r="PK12" s="116" t="str">
        <f>IF(tbPayroll[[#This Row],[Employee]]="","",
QE12 &amp; " | " &amp; QF12&amp; " | " &amp; QG12
)</f>
        <v/>
      </c>
      <c r="PL12" s="116" t="str">
        <f>IF(tbPayroll[[#This Row],[Employee]]="","",
IF(tbPayroll[[#This Row],[employmentDate]]&gt;QJ$5,0,
ROUND(IF(tbPayroll[[#This Row],[IncomeBase]]=dSalaried,IF(PG12&lt;&gt;"",PG12,tbPayroll[[#This Row],[EmpWage]]),QE12*IF(PG12&lt;&gt;"",PG12,tbPayroll[[#This Row],[EmpWage]])),2)))</f>
        <v/>
      </c>
      <c r="PM12" s="116" t="str">
        <f>IF(tbPayroll[[#This Row],[Employee]]="","",
IF(tbPayroll[[#This Row],[employmentDate]]&gt;QJ$5,0,
ROUND(QF12*tbPayroll[[#This Row],[overrrate]]*
IF(PG12&lt;&gt;"",PG12,tbPayroll[[#This Row],[EmpWage]])/IF(tbPayroll[[#This Row],[IncomeBase]]=dSalaried,MAX(tbPayroll[[#This Row],[regularwork]],1),1),2)
))</f>
        <v/>
      </c>
      <c r="PN12" s="116" t="str">
        <f>IF(tbPayroll[[#This Row],[Employee]]="","",
IF(tbPayroll[[#This Row],[employmentDate]]&gt;QJ$5,0,
ROUND(QG12*
IFERROR(PL12/QE12,0),2
)))</f>
        <v/>
      </c>
      <c r="PO12" s="116" t="str">
        <f>IF(tbPayroll[[#This Row],[Employee]]="","",
tbPayroll[[#This Row],[exState]]*
(tbPayroll[[#This Row],[stateAddDedu]]+ROUND(
MAX(QH12-tbPayroll[[#This Row],[persExemp]],0)*tbPayroll[[#This Row],[stateTax]],dRound))
)</f>
        <v/>
      </c>
      <c r="PP12" s="116" t="str">
        <f>IF(tbPayroll[[#This Row],[Employee]]="","",
(ROUND(
MAX(QH12-tbPayroll[[#This Row],[persExemp]],0)*tbPayroll[[#This Row],[dLocal]],dRound))
)</f>
        <v/>
      </c>
      <c r="PQ12" s="116" t="str">
        <f>IF(tbPayroll[[#This Row],[Employee]]="","",
(ROUND(
MAX(QH12-tbPayroll[[#This Row],[persExemp]],0)*tbPayroll[[#This Row],[dCity]],dRound))
)</f>
        <v/>
      </c>
      <c r="PR12" s="116" t="str" cm="1">
        <f t="array" aca="1" ref="PR12" ca="1">IF(tbPayroll[[#This Row],[idx]]="","",
IF(PU12=0,0,
ROUND(tbPayroll[[#This Row],[exFed]]*
MAX(
((QD12-INDEX(INDIRECT(tbPayroll[[#This Row],[fedPrefix]]&amp;CHOOSE(tbPayroll[[#This Row],[fedStatus]],"SingleWage","JointlyWage","SingleWage","HeadWage")),PU12))*
INDEX(INDIRECT(tbPayroll[[#This Row],[fedPrefix]]&amp;"Perc"),PU12)+
INDEX(INDIRECT(tbPayroll[[#This Row],[fedPrefix]]&amp;CHOOSE(tbPayroll[[#This Row],[fedStatus]],"SingleHold","JointlyHold","SingleHold","HeadHold")),PU12))/dPeriods
- IF(tbPayroll[[#This Row],[isFormSent]]="Yes",tbPayroll[[#This Row],[isFormStep3]],0),0)
+tbPayroll[[#This Row],[isFormStep4c]],dFEDRound)
)
)</f>
        <v/>
      </c>
      <c r="PS12" s="116" t="str">
        <f>IF(tbPayroll[[#This Row],[idx]]="","",
ROUND(tbPayroll[[#This Row],[exSS]]*
IF(SUMIFS($AM12:$BMK12,$AM$3:$BMK$3,"&lt;"&amp;PS$3,$AM$2:$BMK$2,PS$2) +ssTax*QI12 &lt;ssTax*ssMax,
ssTax*QI12,
MAX(ssTax*ssMax-SUMIFS($AM12:$BMK12,$AM$3:$BMK$3,"&lt;"&amp;PS$3,$AM$2:$BMK$2,PS$2),0)),
2)
)</f>
        <v/>
      </c>
      <c r="PT12" s="116" t="str">
        <f>IF(tbPayroll[[#This Row],[idx]]="","",IF(PU12=0,0,ROUND(tbPayroll[[#This Row],[exMedi]]*mediTax*QI12+QC12*mediMax,2)))</f>
        <v/>
      </c>
      <c r="PU12" s="116" t="str">
        <f ca="1">IF(tbPayroll[[#This Row],[idx]]="","",IFERROR(MATCH(QD12,INDIRECT(tbPayroll[[#This Row],[fedPrefix]]&amp;CHOOSE(tbPayroll[[#This Row],[fedStatus]],"SingleWage","JointlyWage","SingleWage","HeadWage")),1),0))</f>
        <v/>
      </c>
      <c r="PV12" s="116"/>
      <c r="PW12" s="116" t="str">
        <f>IF(tbPayroll[[#This Row],[idx]]="","",
ROUND(tbPayroll[[#This Row],[401Roth]]*IF(SUMIFS($AM12:$BMK12,$AM$3:$BMK$3,"&lt;"&amp;QJ$3,$AM$2:$BMK$2,QJ$2)+PD12&lt;compensationCap,
QJ12,
MAX(compensationCap-SUMIFS($AM12:$BMK12,$AM$3:$BMK$3,"&lt;"&amp;QJ$3,$AM$2:$BMK$2,QJ$2),0)),2))</f>
        <v/>
      </c>
      <c r="PX12" s="116" t="str">
        <f>IF(tbPayroll[[#This Row],[idx]]="","",
ROUND(tbPayroll[[#This Row],[401PreTax]]*IF(SUMIFS($AM12:$BMK12,$AM$3:$BMK$3,"&lt;"&amp;QJ$3,$AM$2:$BMK$2,QJ$2)+PD12&lt;compensationCap,
QJ12,
MAX(compensationCap-SUMIFS($AM12:$BMK12,$AM$3:$BMK$3,"&lt;"&amp;QJ$3,$AM$2:$BMK$2,QJ$2),0)),2))</f>
        <v/>
      </c>
      <c r="PY12" s="116" t="str">
        <f>IF(tbPayroll[[#This Row],[idx]]="","",
ROUND((tbPayroll[[#This Row],[401T1p]]*tbPayroll[[#This Row],[401T1Cap]]+tbPayroll[[#This Row],[401T2p]]*tbPayroll[[#This Row],[401T2Cap]])*IF(SUMIFS($AM12:$BMK12,$AM$3:$BMK$3,"&lt;"&amp;QJ$3,$AM$2:$BMK$2,QJ$2)+PD12&lt;compensationCap,
QJ12,
MAX(compensationCap-SUMIFS($AM12:$BMK12,$AM$3:$BMK$3,"&lt;"&amp;QJ$3,$AM$2:$BMK$2,QJ$2),0)),2))</f>
        <v/>
      </c>
      <c r="PZ12" s="116" t="str">
        <f>IF(tbPayroll[[#This Row],[idx]]="","",
IF(PY12=0,0,
ROUND(IF(SUMIFS($AM12:$BMK12,$AM$3:$BMK$3,"&lt;"&amp;QB$3,$AM$2:$BMK$2,"&gt;="&amp;PZ$2,$AM$2:$BMK$2,"&lt;="&amp;QB$2)+PW12+PX12+PY12&lt;tbPayroll[[#This Row],[401EmperLimit]],
PY12,
MAX((tbPayroll[[#This Row],[401EmperLimit]]-SUMIFS($AM12:$BMK12,$AM$3:$BMK$3,"&lt;"&amp;QB$3,$AM$2:$BMK$2,"&gt;="&amp;PZ$2,$AM$2:$BMK$2,"&lt;="&amp;QB$2)),0)),2)))</f>
        <v/>
      </c>
      <c r="QA12" s="116" t="str">
        <f>IF(tbPayroll[[#This Row],[idx]]="","",
IF(PX12=0,0,
ROUND(IF(SUMIFS($AM12:$BMK12,$AM$3:$BMK$3,"&lt;"&amp;QB$3,$AM$2:$BMK$2,QB$2)+PW12+SUMIFS($AM12:$BMK12,$AM$3:$BMK$3,"&lt;"&amp;QA$3,$AM$2:$BMK$2,QA$2)+PX12&lt;tbPayroll[[#This Row],[401ContriLimit]],
PX12,
PX12/(PW12+PX12)*
(tbPayroll[[#This Row],[401ContriLimit]]-SUMIFS($AM12:$BMK12,$AM$3:$BMK$3,"&lt;"&amp;QB$3,$AM$2:$BMK$2,QB$2)-SUMIFS($AM12:$BMK12,$AM$3:$BMK$3,"&lt;"&amp;QA$3,$AM$2:$BMK$2,QA$2))),2)))</f>
        <v/>
      </c>
      <c r="QB12" s="116" t="str">
        <f>IF(tbPayroll[[#This Row],[idx]]="","",
IF(PW12=0,0,
ROUND(IF(SUMIFS($AM12:$BMK12,$AM$3:$BMK$3,"&lt;"&amp;QB$3,$AM$2:$BMK$2,QB$2)+PW12+SUMIFS($AM12:$BMK12,$AM$3:$BMK$3,"&lt;"&amp;QA$3,$AM$2:$BMK$2,QA$2)+PX12&lt;tbPayroll[[#This Row],[401ContriLimit]],
PW12,
PW12/(PW12+PX12)*
(tbPayroll[[#This Row],[401ContriLimit]]-SUMIFS($AM12:$BMK12,$AM$3:$BMK$3,"&lt;"&amp;QB$3,$AM$2:$BMK$2,QB$2)-SUMIFS($AM12:$BMK12,$AM$3:$BMK$3,"&lt;"&amp;QA$3,$AM$2:$BMK$2,QA$2))),2)
))</f>
        <v/>
      </c>
      <c r="QC12" s="116" t="str" cm="1">
        <f t="array" ref="QC12">IF(tbPayroll[[#This Row],[idx]]="","",
IF(PU12=0,0,
MAX(SUMIFS($AM12:$BMK12,$AM$3:$BMK$3,"&lt;="&amp;QI$3,$AM$2:$BMK$2,QI$2)-INDEX(mediAddTable,tbPayroll[[#This Row],[fedStatus]]),0)-
SUMIFS($AM12:$BMK12,$AM$3:$BMK$3,"&lt;"&amp;QI$3,$AM$2:$BMK$2,QC$2)
))</f>
        <v/>
      </c>
      <c r="QD12" s="116" t="str">
        <f>IF(tbPayroll[[#This Row],[idx]]="","",
ROUND(MAX(QH12*dPeriods+tbPayroll[[#This Row],[adjustedAmount]],0),dFEDRound))</f>
        <v/>
      </c>
      <c r="QE12" s="116" t="str">
        <f>IF(tbPayroll[[#This Row],[idx]]="","",
ROUND(IF(hoursMode="Daily",
SUMIFS(Hours!$J11:$BDM11,Hours!$J$2:$BDM$2,"&gt;="&amp;PG$5,Hours!$J$2:$BDM$2,"&lt;="&amp;QJ$5,Hours!$J$5:$BDM$5,dRegularName),
SUMIFS(Hours!$J11:$BDM11,Hours!$J$1:$BDM$1,QF$3,Hours!$J$5:$BDM$5,dRegularName)
),2))</f>
        <v/>
      </c>
      <c r="QF12" s="116" t="str">
        <f>IF(tbPayroll[[#This Row],[idx]]="","",
IF(hoursMode="Daily",
SUMIFS(Hours!$J11:$BDM11,Hours!$J$2:$BDM$2,"&gt;="&amp;PG$5,Hours!$J$2:$BDM$2,"&lt;="&amp;QJ$5,Hours!$J$5:$BDM$5,dOvertimeName),
SUMIFS(Hours!$J11:$BDM11,Hours!$J$1:$BDM$1,QF$3,Hours!$J$5:$BDM$5,dOvertimeName)
))</f>
        <v/>
      </c>
      <c r="QG12" s="116" t="str">
        <f>IF(tbPayroll[[#This Row],[idx]]="","",
IF(hoursMode="Daily",
SUMIFS(Hours!$J11:$BDM11,Hours!$J$2:$BDM$2,"&gt;="&amp;PG$5,Hours!$J$2:$BDM$2,"&lt;="&amp;QJ$5,Hours!$J$5:$BDM$5,dVacationName),
SUMIFS(Hours!$J11:$BDM11,Hours!$J$1:$BDM$1,QF$3,Hours!$J$5:$BDM$5,dVacationName)
))</f>
        <v/>
      </c>
      <c r="QH12" s="116" t="str">
        <f>IF(tbPayroll[[#This Row],[Employee]]="","",MAX(QJ12-tbPayroll[[#This Row],[free]]-PH12-QA12,0))</f>
        <v/>
      </c>
      <c r="QI12" s="116" t="str">
        <f>IF(tbPayroll[[#This Row],[Employee]]="","",MAX(QJ12-tbPayroll[[#This Row],[free]]-PH12,0))</f>
        <v/>
      </c>
      <c r="QJ12" s="116" t="str">
        <f>IF(tbPayroll[[#This Row],[Employee]]="","",
IF(tbPayroll[[#This Row],[employmentDate]]&gt;QJ$5,0,PL12+PM12+PN12+PJ12))</f>
        <v/>
      </c>
      <c r="QK12" s="116" t="str">
        <f>IF(tbPayroll[[#This Row],[Employee]]="","",QJ12-SUM(PO12:PT12)-PI12-PH12-QA12-QB12)</f>
        <v/>
      </c>
      <c r="QL12" s="417"/>
      <c r="QM12" s="192"/>
      <c r="QN12" s="192"/>
      <c r="QO12" s="192"/>
      <c r="QP12" s="193"/>
      <c r="QQ12" s="116" t="str">
        <f>IF(tbPayroll[[#This Row],[Employee]]="","",
RK12 &amp; " | " &amp; RL12&amp; " | " &amp; RM12
)</f>
        <v/>
      </c>
      <c r="QR12" s="116" t="str">
        <f>IF(tbPayroll[[#This Row],[Employee]]="","",
IF(tbPayroll[[#This Row],[employmentDate]]&gt;RP$5,0,
ROUND(IF(tbPayroll[[#This Row],[IncomeBase]]=dSalaried,IF(QM12&lt;&gt;"",QM12,tbPayroll[[#This Row],[EmpWage]]),RK12*IF(QM12&lt;&gt;"",QM12,tbPayroll[[#This Row],[EmpWage]])),2)))</f>
        <v/>
      </c>
      <c r="QS12" s="116" t="str">
        <f>IF(tbPayroll[[#This Row],[Employee]]="","",
IF(tbPayroll[[#This Row],[employmentDate]]&gt;RP$5,0,
ROUND(RL12*tbPayroll[[#This Row],[overrrate]]*
IF(QM12&lt;&gt;"",QM12,tbPayroll[[#This Row],[EmpWage]])/IF(tbPayroll[[#This Row],[IncomeBase]]=dSalaried,MAX(tbPayroll[[#This Row],[regularwork]],1),1),2)
))</f>
        <v/>
      </c>
      <c r="QT12" s="116" t="str">
        <f>IF(tbPayroll[[#This Row],[Employee]]="","",
IF(tbPayroll[[#This Row],[employmentDate]]&gt;RP$5,0,
ROUND(RM12*
IFERROR(QR12/RK12,0),2
)))</f>
        <v/>
      </c>
      <c r="QU12" s="116" t="str">
        <f>IF(tbPayroll[[#This Row],[Employee]]="","",
tbPayroll[[#This Row],[exState]]*
(tbPayroll[[#This Row],[stateAddDedu]]+ROUND(
MAX(RN12-tbPayroll[[#This Row],[persExemp]],0)*tbPayroll[[#This Row],[stateTax]],dRound))
)</f>
        <v/>
      </c>
      <c r="QV12" s="116" t="str">
        <f>IF(tbPayroll[[#This Row],[Employee]]="","",
(ROUND(
MAX(RN12-tbPayroll[[#This Row],[persExemp]],0)*tbPayroll[[#This Row],[dLocal]],dRound))
)</f>
        <v/>
      </c>
      <c r="QW12" s="116" t="str">
        <f>IF(tbPayroll[[#This Row],[Employee]]="","",
(ROUND(
MAX(RN12-tbPayroll[[#This Row],[persExemp]],0)*tbPayroll[[#This Row],[dCity]],dRound))
)</f>
        <v/>
      </c>
      <c r="QX12" s="116" t="str" cm="1">
        <f t="array" aca="1" ref="QX12" ca="1">IF(tbPayroll[[#This Row],[idx]]="","",
IF(RA12=0,0,
ROUND(tbPayroll[[#This Row],[exFed]]*
MAX(
((RJ12-INDEX(INDIRECT(tbPayroll[[#This Row],[fedPrefix]]&amp;CHOOSE(tbPayroll[[#This Row],[fedStatus]],"SingleWage","JointlyWage","SingleWage","HeadWage")),RA12))*
INDEX(INDIRECT(tbPayroll[[#This Row],[fedPrefix]]&amp;"Perc"),RA12)+
INDEX(INDIRECT(tbPayroll[[#This Row],[fedPrefix]]&amp;CHOOSE(tbPayroll[[#This Row],[fedStatus]],"SingleHold","JointlyHold","SingleHold","HeadHold")),RA12))/dPeriods
- IF(tbPayroll[[#This Row],[isFormSent]]="Yes",tbPayroll[[#This Row],[isFormStep3]],0),0)
+tbPayroll[[#This Row],[isFormStep4c]],dFEDRound)
)
)</f>
        <v/>
      </c>
      <c r="QY12" s="116" t="str">
        <f>IF(tbPayroll[[#This Row],[idx]]="","",
ROUND(tbPayroll[[#This Row],[exSS]]*
IF(SUMIFS($AM12:$BMK12,$AM$3:$BMK$3,"&lt;"&amp;QY$3,$AM$2:$BMK$2,QY$2) +ssTax*RO12 &lt;ssTax*ssMax,
ssTax*RO12,
MAX(ssTax*ssMax-SUMIFS($AM12:$BMK12,$AM$3:$BMK$3,"&lt;"&amp;QY$3,$AM$2:$BMK$2,QY$2),0)),
2)
)</f>
        <v/>
      </c>
      <c r="QZ12" s="116" t="str">
        <f>IF(tbPayroll[[#This Row],[idx]]="","",IF(RA12=0,0,ROUND(tbPayroll[[#This Row],[exMedi]]*mediTax*RO12+RI12*mediMax,2)))</f>
        <v/>
      </c>
      <c r="RA12" s="116" t="str">
        <f ca="1">IF(tbPayroll[[#This Row],[idx]]="","",IFERROR(MATCH(RJ12,INDIRECT(tbPayroll[[#This Row],[fedPrefix]]&amp;CHOOSE(tbPayroll[[#This Row],[fedStatus]],"SingleWage","JointlyWage","SingleWage","HeadWage")),1),0))</f>
        <v/>
      </c>
      <c r="RB12" s="116"/>
      <c r="RC12" s="116" t="str">
        <f>IF(tbPayroll[[#This Row],[idx]]="","",
ROUND(tbPayroll[[#This Row],[401Roth]]*IF(SUMIFS($AM12:$BMK12,$AM$3:$BMK$3,"&lt;"&amp;RP$3,$AM$2:$BMK$2,RP$2)+QJ12&lt;compensationCap,
RP12,
MAX(compensationCap-SUMIFS($AM12:$BMK12,$AM$3:$BMK$3,"&lt;"&amp;RP$3,$AM$2:$BMK$2,RP$2),0)),2))</f>
        <v/>
      </c>
      <c r="RD12" s="116" t="str">
        <f>IF(tbPayroll[[#This Row],[idx]]="","",
ROUND(tbPayroll[[#This Row],[401PreTax]]*IF(SUMIFS($AM12:$BMK12,$AM$3:$BMK$3,"&lt;"&amp;RP$3,$AM$2:$BMK$2,RP$2)+QJ12&lt;compensationCap,
RP12,
MAX(compensationCap-SUMIFS($AM12:$BMK12,$AM$3:$BMK$3,"&lt;"&amp;RP$3,$AM$2:$BMK$2,RP$2),0)),2))</f>
        <v/>
      </c>
      <c r="RE12" s="116" t="str">
        <f>IF(tbPayroll[[#This Row],[idx]]="","",
ROUND((tbPayroll[[#This Row],[401T1p]]*tbPayroll[[#This Row],[401T1Cap]]+tbPayroll[[#This Row],[401T2p]]*tbPayroll[[#This Row],[401T2Cap]])*IF(SUMIFS($AM12:$BMK12,$AM$3:$BMK$3,"&lt;"&amp;RP$3,$AM$2:$BMK$2,RP$2)+QJ12&lt;compensationCap,
RP12,
MAX(compensationCap-SUMIFS($AM12:$BMK12,$AM$3:$BMK$3,"&lt;"&amp;RP$3,$AM$2:$BMK$2,RP$2),0)),2))</f>
        <v/>
      </c>
      <c r="RF12" s="116" t="str">
        <f>IF(tbPayroll[[#This Row],[idx]]="","",
IF(RE12=0,0,
ROUND(IF(SUMIFS($AM12:$BMK12,$AM$3:$BMK$3,"&lt;"&amp;RH$3,$AM$2:$BMK$2,"&gt;="&amp;RF$2,$AM$2:$BMK$2,"&lt;="&amp;RH$2)+RC12+RD12+RE12&lt;tbPayroll[[#This Row],[401EmperLimit]],
RE12,
MAX((tbPayroll[[#This Row],[401EmperLimit]]-SUMIFS($AM12:$BMK12,$AM$3:$BMK$3,"&lt;"&amp;RH$3,$AM$2:$BMK$2,"&gt;="&amp;RF$2,$AM$2:$BMK$2,"&lt;="&amp;RH$2)),0)),2)))</f>
        <v/>
      </c>
      <c r="RG12" s="116" t="str">
        <f>IF(tbPayroll[[#This Row],[idx]]="","",
IF(RD12=0,0,
ROUND(IF(SUMIFS($AM12:$BMK12,$AM$3:$BMK$3,"&lt;"&amp;RH$3,$AM$2:$BMK$2,RH$2)+RC12+SUMIFS($AM12:$BMK12,$AM$3:$BMK$3,"&lt;"&amp;RG$3,$AM$2:$BMK$2,RG$2)+RD12&lt;tbPayroll[[#This Row],[401ContriLimit]],
RD12,
RD12/(RC12+RD12)*
(tbPayroll[[#This Row],[401ContriLimit]]-SUMIFS($AM12:$BMK12,$AM$3:$BMK$3,"&lt;"&amp;RH$3,$AM$2:$BMK$2,RH$2)-SUMIFS($AM12:$BMK12,$AM$3:$BMK$3,"&lt;"&amp;RG$3,$AM$2:$BMK$2,RG$2))),2)))</f>
        <v/>
      </c>
      <c r="RH12" s="116" t="str">
        <f>IF(tbPayroll[[#This Row],[idx]]="","",
IF(RC12=0,0,
ROUND(IF(SUMIFS($AM12:$BMK12,$AM$3:$BMK$3,"&lt;"&amp;RH$3,$AM$2:$BMK$2,RH$2)+RC12+SUMIFS($AM12:$BMK12,$AM$3:$BMK$3,"&lt;"&amp;RG$3,$AM$2:$BMK$2,RG$2)+RD12&lt;tbPayroll[[#This Row],[401ContriLimit]],
RC12,
RC12/(RC12+RD12)*
(tbPayroll[[#This Row],[401ContriLimit]]-SUMIFS($AM12:$BMK12,$AM$3:$BMK$3,"&lt;"&amp;RH$3,$AM$2:$BMK$2,RH$2)-SUMIFS($AM12:$BMK12,$AM$3:$BMK$3,"&lt;"&amp;RG$3,$AM$2:$BMK$2,RG$2))),2)
))</f>
        <v/>
      </c>
      <c r="RI12" s="116" t="str" cm="1">
        <f t="array" ref="RI12">IF(tbPayroll[[#This Row],[idx]]="","",
IF(RA12=0,0,
MAX(SUMIFS($AM12:$BMK12,$AM$3:$BMK$3,"&lt;="&amp;RO$3,$AM$2:$BMK$2,RO$2)-INDEX(mediAddTable,tbPayroll[[#This Row],[fedStatus]]),0)-
SUMIFS($AM12:$BMK12,$AM$3:$BMK$3,"&lt;"&amp;RO$3,$AM$2:$BMK$2,RI$2)
))</f>
        <v/>
      </c>
      <c r="RJ12" s="116" t="str">
        <f>IF(tbPayroll[[#This Row],[idx]]="","",
ROUND(MAX(RN12*dPeriods+tbPayroll[[#This Row],[adjustedAmount]],0),dFEDRound))</f>
        <v/>
      </c>
      <c r="RK12" s="116" t="str">
        <f>IF(tbPayroll[[#This Row],[idx]]="","",
ROUND(IF(hoursMode="Daily",
SUMIFS(Hours!$J11:$BDM11,Hours!$J$2:$BDM$2,"&gt;="&amp;QM$5,Hours!$J$2:$BDM$2,"&lt;="&amp;RP$5,Hours!$J$5:$BDM$5,dRegularName),
SUMIFS(Hours!$J11:$BDM11,Hours!$J$1:$BDM$1,RL$3,Hours!$J$5:$BDM$5,dRegularName)
),2))</f>
        <v/>
      </c>
      <c r="RL12" s="116" t="str">
        <f>IF(tbPayroll[[#This Row],[idx]]="","",
IF(hoursMode="Daily",
SUMIFS(Hours!$J11:$BDM11,Hours!$J$2:$BDM$2,"&gt;="&amp;QM$5,Hours!$J$2:$BDM$2,"&lt;="&amp;RP$5,Hours!$J$5:$BDM$5,dOvertimeName),
SUMIFS(Hours!$J11:$BDM11,Hours!$J$1:$BDM$1,RL$3,Hours!$J$5:$BDM$5,dOvertimeName)
))</f>
        <v/>
      </c>
      <c r="RM12" s="116" t="str">
        <f>IF(tbPayroll[[#This Row],[idx]]="","",
IF(hoursMode="Daily",
SUMIFS(Hours!$J11:$BDM11,Hours!$J$2:$BDM$2,"&gt;="&amp;QM$5,Hours!$J$2:$BDM$2,"&lt;="&amp;RP$5,Hours!$J$5:$BDM$5,dVacationName),
SUMIFS(Hours!$J11:$BDM11,Hours!$J$1:$BDM$1,RL$3,Hours!$J$5:$BDM$5,dVacationName)
))</f>
        <v/>
      </c>
      <c r="RN12" s="116" t="str">
        <f>IF(tbPayroll[[#This Row],[Employee]]="","",MAX(RP12-tbPayroll[[#This Row],[free]]-QN12-RG12,0))</f>
        <v/>
      </c>
      <c r="RO12" s="116" t="str">
        <f>IF(tbPayroll[[#This Row],[Employee]]="","",MAX(RP12-tbPayroll[[#This Row],[free]]-QN12,0))</f>
        <v/>
      </c>
      <c r="RP12" s="116" t="str">
        <f>IF(tbPayroll[[#This Row],[Employee]]="","",
IF(tbPayroll[[#This Row],[employmentDate]]&gt;RP$5,0,QR12+QS12+QT12+QP12))</f>
        <v/>
      </c>
      <c r="RQ12" s="116" t="str">
        <f>IF(tbPayroll[[#This Row],[Employee]]="","",RP12-SUM(QU12:QZ12)-QO12-QN12-RG12-RH12)</f>
        <v/>
      </c>
      <c r="RR12" s="417"/>
      <c r="RS12" s="192"/>
      <c r="RT12" s="192"/>
      <c r="RU12" s="192"/>
      <c r="RV12" s="193"/>
      <c r="RW12" s="116" t="str">
        <f>IF(tbPayroll[[#This Row],[Employee]]="","",
SQ12 &amp; " | " &amp; SR12&amp; " | " &amp; SS12
)</f>
        <v/>
      </c>
      <c r="RX12" s="116" t="str">
        <f>IF(tbPayroll[[#This Row],[Employee]]="","",
IF(tbPayroll[[#This Row],[employmentDate]]&gt;SV$5,0,
ROUND(IF(tbPayroll[[#This Row],[IncomeBase]]=dSalaried,IF(RS12&lt;&gt;"",RS12,tbPayroll[[#This Row],[EmpWage]]),SQ12*IF(RS12&lt;&gt;"",RS12,tbPayroll[[#This Row],[EmpWage]])),2)))</f>
        <v/>
      </c>
      <c r="RY12" s="116" t="str">
        <f>IF(tbPayroll[[#This Row],[Employee]]="","",
IF(tbPayroll[[#This Row],[employmentDate]]&gt;SV$5,0,
ROUND(SR12*tbPayroll[[#This Row],[overrrate]]*
IF(RS12&lt;&gt;"",RS12,tbPayroll[[#This Row],[EmpWage]])/IF(tbPayroll[[#This Row],[IncomeBase]]=dSalaried,MAX(tbPayroll[[#This Row],[regularwork]],1),1),2)
))</f>
        <v/>
      </c>
      <c r="RZ12" s="116" t="str">
        <f>IF(tbPayroll[[#This Row],[Employee]]="","",
IF(tbPayroll[[#This Row],[employmentDate]]&gt;SV$5,0,
ROUND(SS12*
IFERROR(RX12/SQ12,0),2
)))</f>
        <v/>
      </c>
      <c r="SA12" s="116" t="str">
        <f>IF(tbPayroll[[#This Row],[Employee]]="","",
tbPayroll[[#This Row],[exState]]*
(tbPayroll[[#This Row],[stateAddDedu]]+ROUND(
MAX(ST12-tbPayroll[[#This Row],[persExemp]],0)*tbPayroll[[#This Row],[stateTax]],dRound))
)</f>
        <v/>
      </c>
      <c r="SB12" s="116" t="str">
        <f>IF(tbPayroll[[#This Row],[Employee]]="","",
(ROUND(
MAX(ST12-tbPayroll[[#This Row],[persExemp]],0)*tbPayroll[[#This Row],[dLocal]],dRound))
)</f>
        <v/>
      </c>
      <c r="SC12" s="116" t="str">
        <f>IF(tbPayroll[[#This Row],[Employee]]="","",
(ROUND(
MAX(ST12-tbPayroll[[#This Row],[persExemp]],0)*tbPayroll[[#This Row],[dCity]],dRound))
)</f>
        <v/>
      </c>
      <c r="SD12" s="116" t="str" cm="1">
        <f t="array" aca="1" ref="SD12" ca="1">IF(tbPayroll[[#This Row],[idx]]="","",
IF(SG12=0,0,
ROUND(tbPayroll[[#This Row],[exFed]]*
MAX(
((SP12-INDEX(INDIRECT(tbPayroll[[#This Row],[fedPrefix]]&amp;CHOOSE(tbPayroll[[#This Row],[fedStatus]],"SingleWage","JointlyWage","SingleWage","HeadWage")),SG12))*
INDEX(INDIRECT(tbPayroll[[#This Row],[fedPrefix]]&amp;"Perc"),SG12)+
INDEX(INDIRECT(tbPayroll[[#This Row],[fedPrefix]]&amp;CHOOSE(tbPayroll[[#This Row],[fedStatus]],"SingleHold","JointlyHold","SingleHold","HeadHold")),SG12))/dPeriods
- IF(tbPayroll[[#This Row],[isFormSent]]="Yes",tbPayroll[[#This Row],[isFormStep3]],0),0)
+tbPayroll[[#This Row],[isFormStep4c]],dFEDRound)
)
)</f>
        <v/>
      </c>
      <c r="SE12" s="116" t="str">
        <f>IF(tbPayroll[[#This Row],[idx]]="","",
ROUND(tbPayroll[[#This Row],[exSS]]*
IF(SUMIFS($AM12:$BMK12,$AM$3:$BMK$3,"&lt;"&amp;SE$3,$AM$2:$BMK$2,SE$2) +ssTax*SU12 &lt;ssTax*ssMax,
ssTax*SU12,
MAX(ssTax*ssMax-SUMIFS($AM12:$BMK12,$AM$3:$BMK$3,"&lt;"&amp;SE$3,$AM$2:$BMK$2,SE$2),0)),
2)
)</f>
        <v/>
      </c>
      <c r="SF12" s="116" t="str">
        <f>IF(tbPayroll[[#This Row],[idx]]="","",IF(SG12=0,0,ROUND(tbPayroll[[#This Row],[exMedi]]*mediTax*SU12+SO12*mediMax,2)))</f>
        <v/>
      </c>
      <c r="SG12" s="116" t="str">
        <f ca="1">IF(tbPayroll[[#This Row],[idx]]="","",IFERROR(MATCH(SP12,INDIRECT(tbPayroll[[#This Row],[fedPrefix]]&amp;CHOOSE(tbPayroll[[#This Row],[fedStatus]],"SingleWage","JointlyWage","SingleWage","HeadWage")),1),0))</f>
        <v/>
      </c>
      <c r="SH12" s="116"/>
      <c r="SI12" s="116" t="str">
        <f>IF(tbPayroll[[#This Row],[idx]]="","",
ROUND(tbPayroll[[#This Row],[401Roth]]*IF(SUMIFS($AM12:$BMK12,$AM$3:$BMK$3,"&lt;"&amp;SV$3,$AM$2:$BMK$2,SV$2)+RP12&lt;compensationCap,
SV12,
MAX(compensationCap-SUMIFS($AM12:$BMK12,$AM$3:$BMK$3,"&lt;"&amp;SV$3,$AM$2:$BMK$2,SV$2),0)),2))</f>
        <v/>
      </c>
      <c r="SJ12" s="116" t="str">
        <f>IF(tbPayroll[[#This Row],[idx]]="","",
ROUND(tbPayroll[[#This Row],[401PreTax]]*IF(SUMIFS($AM12:$BMK12,$AM$3:$BMK$3,"&lt;"&amp;SV$3,$AM$2:$BMK$2,SV$2)+RP12&lt;compensationCap,
SV12,
MAX(compensationCap-SUMIFS($AM12:$BMK12,$AM$3:$BMK$3,"&lt;"&amp;SV$3,$AM$2:$BMK$2,SV$2),0)),2))</f>
        <v/>
      </c>
      <c r="SK12" s="116" t="str">
        <f>IF(tbPayroll[[#This Row],[idx]]="","",
ROUND((tbPayroll[[#This Row],[401T1p]]*tbPayroll[[#This Row],[401T1Cap]]+tbPayroll[[#This Row],[401T2p]]*tbPayroll[[#This Row],[401T2Cap]])*IF(SUMIFS($AM12:$BMK12,$AM$3:$BMK$3,"&lt;"&amp;SV$3,$AM$2:$BMK$2,SV$2)+RP12&lt;compensationCap,
SV12,
MAX(compensationCap-SUMIFS($AM12:$BMK12,$AM$3:$BMK$3,"&lt;"&amp;SV$3,$AM$2:$BMK$2,SV$2),0)),2))</f>
        <v/>
      </c>
      <c r="SL12" s="116" t="str">
        <f>IF(tbPayroll[[#This Row],[idx]]="","",
IF(SK12=0,0,
ROUND(IF(SUMIFS($AM12:$BMK12,$AM$3:$BMK$3,"&lt;"&amp;SN$3,$AM$2:$BMK$2,"&gt;="&amp;SL$2,$AM$2:$BMK$2,"&lt;="&amp;SN$2)+SI12+SJ12+SK12&lt;tbPayroll[[#This Row],[401EmperLimit]],
SK12,
MAX((tbPayroll[[#This Row],[401EmperLimit]]-SUMIFS($AM12:$BMK12,$AM$3:$BMK$3,"&lt;"&amp;SN$3,$AM$2:$BMK$2,"&gt;="&amp;SL$2,$AM$2:$BMK$2,"&lt;="&amp;SN$2)),0)),2)))</f>
        <v/>
      </c>
      <c r="SM12" s="116" t="str">
        <f>IF(tbPayroll[[#This Row],[idx]]="","",
IF(SJ12=0,0,
ROUND(IF(SUMIFS($AM12:$BMK12,$AM$3:$BMK$3,"&lt;"&amp;SN$3,$AM$2:$BMK$2,SN$2)+SI12+SUMIFS($AM12:$BMK12,$AM$3:$BMK$3,"&lt;"&amp;SM$3,$AM$2:$BMK$2,SM$2)+SJ12&lt;tbPayroll[[#This Row],[401ContriLimit]],
SJ12,
SJ12/(SI12+SJ12)*
(tbPayroll[[#This Row],[401ContriLimit]]-SUMIFS($AM12:$BMK12,$AM$3:$BMK$3,"&lt;"&amp;SN$3,$AM$2:$BMK$2,SN$2)-SUMIFS($AM12:$BMK12,$AM$3:$BMK$3,"&lt;"&amp;SM$3,$AM$2:$BMK$2,SM$2))),2)))</f>
        <v/>
      </c>
      <c r="SN12" s="116" t="str">
        <f>IF(tbPayroll[[#This Row],[idx]]="","",
IF(SI12=0,0,
ROUND(IF(SUMIFS($AM12:$BMK12,$AM$3:$BMK$3,"&lt;"&amp;SN$3,$AM$2:$BMK$2,SN$2)+SI12+SUMIFS($AM12:$BMK12,$AM$3:$BMK$3,"&lt;"&amp;SM$3,$AM$2:$BMK$2,SM$2)+SJ12&lt;tbPayroll[[#This Row],[401ContriLimit]],
SI12,
SI12/(SI12+SJ12)*
(tbPayroll[[#This Row],[401ContriLimit]]-SUMIFS($AM12:$BMK12,$AM$3:$BMK$3,"&lt;"&amp;SN$3,$AM$2:$BMK$2,SN$2)-SUMIFS($AM12:$BMK12,$AM$3:$BMK$3,"&lt;"&amp;SM$3,$AM$2:$BMK$2,SM$2))),2)
))</f>
        <v/>
      </c>
      <c r="SO12" s="116" t="str" cm="1">
        <f t="array" ref="SO12">IF(tbPayroll[[#This Row],[idx]]="","",
IF(SG12=0,0,
MAX(SUMIFS($AM12:$BMK12,$AM$3:$BMK$3,"&lt;="&amp;SU$3,$AM$2:$BMK$2,SU$2)-INDEX(mediAddTable,tbPayroll[[#This Row],[fedStatus]]),0)-
SUMIFS($AM12:$BMK12,$AM$3:$BMK$3,"&lt;"&amp;SU$3,$AM$2:$BMK$2,SO$2)
))</f>
        <v/>
      </c>
      <c r="SP12" s="116" t="str">
        <f>IF(tbPayroll[[#This Row],[idx]]="","",
ROUND(MAX(ST12*dPeriods+tbPayroll[[#This Row],[adjustedAmount]],0),dFEDRound))</f>
        <v/>
      </c>
      <c r="SQ12" s="116" t="str">
        <f>IF(tbPayroll[[#This Row],[idx]]="","",
ROUND(IF(hoursMode="Daily",
SUMIFS(Hours!$J11:$BDM11,Hours!$J$2:$BDM$2,"&gt;="&amp;RS$5,Hours!$J$2:$BDM$2,"&lt;="&amp;SV$5,Hours!$J$5:$BDM$5,dRegularName),
SUMIFS(Hours!$J11:$BDM11,Hours!$J$1:$BDM$1,SR$3,Hours!$J$5:$BDM$5,dRegularName)
),2))</f>
        <v/>
      </c>
      <c r="SR12" s="116" t="str">
        <f>IF(tbPayroll[[#This Row],[idx]]="","",
IF(hoursMode="Daily",
SUMIFS(Hours!$J11:$BDM11,Hours!$J$2:$BDM$2,"&gt;="&amp;RS$5,Hours!$J$2:$BDM$2,"&lt;="&amp;SV$5,Hours!$J$5:$BDM$5,dOvertimeName),
SUMIFS(Hours!$J11:$BDM11,Hours!$J$1:$BDM$1,SR$3,Hours!$J$5:$BDM$5,dOvertimeName)
))</f>
        <v/>
      </c>
      <c r="SS12" s="116" t="str">
        <f>IF(tbPayroll[[#This Row],[idx]]="","",
IF(hoursMode="Daily",
SUMIFS(Hours!$J11:$BDM11,Hours!$J$2:$BDM$2,"&gt;="&amp;RS$5,Hours!$J$2:$BDM$2,"&lt;="&amp;SV$5,Hours!$J$5:$BDM$5,dVacationName),
SUMIFS(Hours!$J11:$BDM11,Hours!$J$1:$BDM$1,SR$3,Hours!$J$5:$BDM$5,dVacationName)
))</f>
        <v/>
      </c>
      <c r="ST12" s="116" t="str">
        <f>IF(tbPayroll[[#This Row],[Employee]]="","",MAX(SV12-tbPayroll[[#This Row],[free]]-RT12-SM12,0))</f>
        <v/>
      </c>
      <c r="SU12" s="116" t="str">
        <f>IF(tbPayroll[[#This Row],[Employee]]="","",MAX(SV12-tbPayroll[[#This Row],[free]]-RT12,0))</f>
        <v/>
      </c>
      <c r="SV12" s="116" t="str">
        <f>IF(tbPayroll[[#This Row],[Employee]]="","",
IF(tbPayroll[[#This Row],[employmentDate]]&gt;SV$5,0,RX12+RY12+RZ12+RV12))</f>
        <v/>
      </c>
      <c r="SW12" s="116" t="str">
        <f>IF(tbPayroll[[#This Row],[Employee]]="","",SV12-SUM(SA12:SF12)-RU12-RT12-SM12-SN12)</f>
        <v/>
      </c>
      <c r="SX12" s="417"/>
      <c r="SY12" s="192"/>
      <c r="SZ12" s="192"/>
      <c r="TA12" s="192"/>
      <c r="TB12" s="193"/>
      <c r="TC12" s="116" t="str">
        <f>IF(tbPayroll[[#This Row],[Employee]]="","",
TW12 &amp; " | " &amp; TX12&amp; " | " &amp; TY12
)</f>
        <v/>
      </c>
      <c r="TD12" s="116" t="str">
        <f>IF(tbPayroll[[#This Row],[Employee]]="","",
IF(tbPayroll[[#This Row],[employmentDate]]&gt;UB$5,0,
ROUND(IF(tbPayroll[[#This Row],[IncomeBase]]=dSalaried,IF(SY12&lt;&gt;"",SY12,tbPayroll[[#This Row],[EmpWage]]),TW12*IF(SY12&lt;&gt;"",SY12,tbPayroll[[#This Row],[EmpWage]])),2)))</f>
        <v/>
      </c>
      <c r="TE12" s="116" t="str">
        <f>IF(tbPayroll[[#This Row],[Employee]]="","",
IF(tbPayroll[[#This Row],[employmentDate]]&gt;UB$5,0,
ROUND(TX12*tbPayroll[[#This Row],[overrrate]]*
IF(SY12&lt;&gt;"",SY12,tbPayroll[[#This Row],[EmpWage]])/IF(tbPayroll[[#This Row],[IncomeBase]]=dSalaried,MAX(tbPayroll[[#This Row],[regularwork]],1),1),2)
))</f>
        <v/>
      </c>
      <c r="TF12" s="116" t="str">
        <f>IF(tbPayroll[[#This Row],[Employee]]="","",
IF(tbPayroll[[#This Row],[employmentDate]]&gt;UB$5,0,
ROUND(TY12*
IFERROR(TD12/TW12,0),2
)))</f>
        <v/>
      </c>
      <c r="TG12" s="116" t="str">
        <f>IF(tbPayroll[[#This Row],[Employee]]="","",
tbPayroll[[#This Row],[exState]]*
(tbPayroll[[#This Row],[stateAddDedu]]+ROUND(
MAX(TZ12-tbPayroll[[#This Row],[persExemp]],0)*tbPayroll[[#This Row],[stateTax]],dRound))
)</f>
        <v/>
      </c>
      <c r="TH12" s="116" t="str">
        <f>IF(tbPayroll[[#This Row],[Employee]]="","",
(ROUND(
MAX(TZ12-tbPayroll[[#This Row],[persExemp]],0)*tbPayroll[[#This Row],[dLocal]],dRound))
)</f>
        <v/>
      </c>
      <c r="TI12" s="116" t="str">
        <f>IF(tbPayroll[[#This Row],[Employee]]="","",
(ROUND(
MAX(TZ12-tbPayroll[[#This Row],[persExemp]],0)*tbPayroll[[#This Row],[dCity]],dRound))
)</f>
        <v/>
      </c>
      <c r="TJ12" s="116" t="str" cm="1">
        <f t="array" aca="1" ref="TJ12" ca="1">IF(tbPayroll[[#This Row],[idx]]="","",
IF(TM12=0,0,
ROUND(tbPayroll[[#This Row],[exFed]]*
MAX(
((TV12-INDEX(INDIRECT(tbPayroll[[#This Row],[fedPrefix]]&amp;CHOOSE(tbPayroll[[#This Row],[fedStatus]],"SingleWage","JointlyWage","SingleWage","HeadWage")),TM12))*
INDEX(INDIRECT(tbPayroll[[#This Row],[fedPrefix]]&amp;"Perc"),TM12)+
INDEX(INDIRECT(tbPayroll[[#This Row],[fedPrefix]]&amp;CHOOSE(tbPayroll[[#This Row],[fedStatus]],"SingleHold","JointlyHold","SingleHold","HeadHold")),TM12))/dPeriods
- IF(tbPayroll[[#This Row],[isFormSent]]="Yes",tbPayroll[[#This Row],[isFormStep3]],0),0)
+tbPayroll[[#This Row],[isFormStep4c]],dFEDRound)
)
)</f>
        <v/>
      </c>
      <c r="TK12" s="116" t="str">
        <f>IF(tbPayroll[[#This Row],[idx]]="","",
ROUND(tbPayroll[[#This Row],[exSS]]*
IF(SUMIFS($AM12:$BMK12,$AM$3:$BMK$3,"&lt;"&amp;TK$3,$AM$2:$BMK$2,TK$2) +ssTax*UA12 &lt;ssTax*ssMax,
ssTax*UA12,
MAX(ssTax*ssMax-SUMIFS($AM12:$BMK12,$AM$3:$BMK$3,"&lt;"&amp;TK$3,$AM$2:$BMK$2,TK$2),0)),
2)
)</f>
        <v/>
      </c>
      <c r="TL12" s="116" t="str">
        <f>IF(tbPayroll[[#This Row],[idx]]="","",IF(TM12=0,0,ROUND(tbPayroll[[#This Row],[exMedi]]*mediTax*UA12+TU12*mediMax,2)))</f>
        <v/>
      </c>
      <c r="TM12" s="116" t="str">
        <f ca="1">IF(tbPayroll[[#This Row],[idx]]="","",IFERROR(MATCH(TV12,INDIRECT(tbPayroll[[#This Row],[fedPrefix]]&amp;CHOOSE(tbPayroll[[#This Row],[fedStatus]],"SingleWage","JointlyWage","SingleWage","HeadWage")),1),0))</f>
        <v/>
      </c>
      <c r="TN12" s="116"/>
      <c r="TO12" s="116" t="str">
        <f>IF(tbPayroll[[#This Row],[idx]]="","",
ROUND(tbPayroll[[#This Row],[401Roth]]*IF(SUMIFS($AM12:$BMK12,$AM$3:$BMK$3,"&lt;"&amp;UB$3,$AM$2:$BMK$2,UB$2)+SV12&lt;compensationCap,
UB12,
MAX(compensationCap-SUMIFS($AM12:$BMK12,$AM$3:$BMK$3,"&lt;"&amp;UB$3,$AM$2:$BMK$2,UB$2),0)),2))</f>
        <v/>
      </c>
      <c r="TP12" s="116" t="str">
        <f>IF(tbPayroll[[#This Row],[idx]]="","",
ROUND(tbPayroll[[#This Row],[401PreTax]]*IF(SUMIFS($AM12:$BMK12,$AM$3:$BMK$3,"&lt;"&amp;UB$3,$AM$2:$BMK$2,UB$2)+SV12&lt;compensationCap,
UB12,
MAX(compensationCap-SUMIFS($AM12:$BMK12,$AM$3:$BMK$3,"&lt;"&amp;UB$3,$AM$2:$BMK$2,UB$2),0)),2))</f>
        <v/>
      </c>
      <c r="TQ12" s="116" t="str">
        <f>IF(tbPayroll[[#This Row],[idx]]="","",
ROUND((tbPayroll[[#This Row],[401T1p]]*tbPayroll[[#This Row],[401T1Cap]]+tbPayroll[[#This Row],[401T2p]]*tbPayroll[[#This Row],[401T2Cap]])*IF(SUMIFS($AM12:$BMK12,$AM$3:$BMK$3,"&lt;"&amp;UB$3,$AM$2:$BMK$2,UB$2)+SV12&lt;compensationCap,
UB12,
MAX(compensationCap-SUMIFS($AM12:$BMK12,$AM$3:$BMK$3,"&lt;"&amp;UB$3,$AM$2:$BMK$2,UB$2),0)),2))</f>
        <v/>
      </c>
      <c r="TR12" s="116" t="str">
        <f>IF(tbPayroll[[#This Row],[idx]]="","",
IF(TQ12=0,0,
ROUND(IF(SUMIFS($AM12:$BMK12,$AM$3:$BMK$3,"&lt;"&amp;TT$3,$AM$2:$BMK$2,"&gt;="&amp;TR$2,$AM$2:$BMK$2,"&lt;="&amp;TT$2)+TO12+TP12+TQ12&lt;tbPayroll[[#This Row],[401EmperLimit]],
TQ12,
MAX((tbPayroll[[#This Row],[401EmperLimit]]-SUMIFS($AM12:$BMK12,$AM$3:$BMK$3,"&lt;"&amp;TT$3,$AM$2:$BMK$2,"&gt;="&amp;TR$2,$AM$2:$BMK$2,"&lt;="&amp;TT$2)),0)),2)))</f>
        <v/>
      </c>
      <c r="TS12" s="116" t="str">
        <f>IF(tbPayroll[[#This Row],[idx]]="","",
IF(TP12=0,0,
ROUND(IF(SUMIFS($AM12:$BMK12,$AM$3:$BMK$3,"&lt;"&amp;TT$3,$AM$2:$BMK$2,TT$2)+TO12+SUMIFS($AM12:$BMK12,$AM$3:$BMK$3,"&lt;"&amp;TS$3,$AM$2:$BMK$2,TS$2)+TP12&lt;tbPayroll[[#This Row],[401ContriLimit]],
TP12,
TP12/(TO12+TP12)*
(tbPayroll[[#This Row],[401ContriLimit]]-SUMIFS($AM12:$BMK12,$AM$3:$BMK$3,"&lt;"&amp;TT$3,$AM$2:$BMK$2,TT$2)-SUMIFS($AM12:$BMK12,$AM$3:$BMK$3,"&lt;"&amp;TS$3,$AM$2:$BMK$2,TS$2))),2)))</f>
        <v/>
      </c>
      <c r="TT12" s="116" t="str">
        <f>IF(tbPayroll[[#This Row],[idx]]="","",
IF(TO12=0,0,
ROUND(IF(SUMIFS($AM12:$BMK12,$AM$3:$BMK$3,"&lt;"&amp;TT$3,$AM$2:$BMK$2,TT$2)+TO12+SUMIFS($AM12:$BMK12,$AM$3:$BMK$3,"&lt;"&amp;TS$3,$AM$2:$BMK$2,TS$2)+TP12&lt;tbPayroll[[#This Row],[401ContriLimit]],
TO12,
TO12/(TO12+TP12)*
(tbPayroll[[#This Row],[401ContriLimit]]-SUMIFS($AM12:$BMK12,$AM$3:$BMK$3,"&lt;"&amp;TT$3,$AM$2:$BMK$2,TT$2)-SUMIFS($AM12:$BMK12,$AM$3:$BMK$3,"&lt;"&amp;TS$3,$AM$2:$BMK$2,TS$2))),2)
))</f>
        <v/>
      </c>
      <c r="TU12" s="116" t="str" cm="1">
        <f t="array" ref="TU12">IF(tbPayroll[[#This Row],[idx]]="","",
IF(TM12=0,0,
MAX(SUMIFS($AM12:$BMK12,$AM$3:$BMK$3,"&lt;="&amp;UA$3,$AM$2:$BMK$2,UA$2)-INDEX(mediAddTable,tbPayroll[[#This Row],[fedStatus]]),0)-
SUMIFS($AM12:$BMK12,$AM$3:$BMK$3,"&lt;"&amp;UA$3,$AM$2:$BMK$2,TU$2)
))</f>
        <v/>
      </c>
      <c r="TV12" s="116" t="str">
        <f>IF(tbPayroll[[#This Row],[idx]]="","",
ROUND(MAX(TZ12*dPeriods+tbPayroll[[#This Row],[adjustedAmount]],0),dFEDRound))</f>
        <v/>
      </c>
      <c r="TW12" s="116" t="str">
        <f>IF(tbPayroll[[#This Row],[idx]]="","",
ROUND(IF(hoursMode="Daily",
SUMIFS(Hours!$J11:$BDM11,Hours!$J$2:$BDM$2,"&gt;="&amp;SY$5,Hours!$J$2:$BDM$2,"&lt;="&amp;UB$5,Hours!$J$5:$BDM$5,dRegularName),
SUMIFS(Hours!$J11:$BDM11,Hours!$J$1:$BDM$1,TX$3,Hours!$J$5:$BDM$5,dRegularName)
),2))</f>
        <v/>
      </c>
      <c r="TX12" s="116" t="str">
        <f>IF(tbPayroll[[#This Row],[idx]]="","",
IF(hoursMode="Daily",
SUMIFS(Hours!$J11:$BDM11,Hours!$J$2:$BDM$2,"&gt;="&amp;SY$5,Hours!$J$2:$BDM$2,"&lt;="&amp;UB$5,Hours!$J$5:$BDM$5,dOvertimeName),
SUMIFS(Hours!$J11:$BDM11,Hours!$J$1:$BDM$1,TX$3,Hours!$J$5:$BDM$5,dOvertimeName)
))</f>
        <v/>
      </c>
      <c r="TY12" s="116" t="str">
        <f>IF(tbPayroll[[#This Row],[idx]]="","",
IF(hoursMode="Daily",
SUMIFS(Hours!$J11:$BDM11,Hours!$J$2:$BDM$2,"&gt;="&amp;SY$5,Hours!$J$2:$BDM$2,"&lt;="&amp;UB$5,Hours!$J$5:$BDM$5,dVacationName),
SUMIFS(Hours!$J11:$BDM11,Hours!$J$1:$BDM$1,TX$3,Hours!$J$5:$BDM$5,dVacationName)
))</f>
        <v/>
      </c>
      <c r="TZ12" s="116" t="str">
        <f>IF(tbPayroll[[#This Row],[Employee]]="","",MAX(UB12-tbPayroll[[#This Row],[free]]-SZ12-TS12,0))</f>
        <v/>
      </c>
      <c r="UA12" s="116" t="str">
        <f>IF(tbPayroll[[#This Row],[Employee]]="","",MAX(UB12-tbPayroll[[#This Row],[free]]-SZ12,0))</f>
        <v/>
      </c>
      <c r="UB12" s="116" t="str">
        <f>IF(tbPayroll[[#This Row],[Employee]]="","",
IF(tbPayroll[[#This Row],[employmentDate]]&gt;UB$5,0,TD12+TE12+TF12+TB12))</f>
        <v/>
      </c>
      <c r="UC12" s="116" t="str">
        <f>IF(tbPayroll[[#This Row],[Employee]]="","",UB12-SUM(TG12:TL12)-TA12-SZ12-TS12-TT12)</f>
        <v/>
      </c>
      <c r="UD12" s="417"/>
      <c r="UE12" s="192"/>
      <c r="UF12" s="192"/>
      <c r="UG12" s="192"/>
      <c r="UH12" s="193"/>
      <c r="UI12" s="116" t="str">
        <f>IF(tbPayroll[[#This Row],[Employee]]="","",
VC12 &amp; " | " &amp; VD12&amp; " | " &amp; VE12
)</f>
        <v/>
      </c>
      <c r="UJ12" s="116" t="str">
        <f>IF(tbPayroll[[#This Row],[Employee]]="","",
IF(tbPayroll[[#This Row],[employmentDate]]&gt;VH$5,0,
ROUND(IF(tbPayroll[[#This Row],[IncomeBase]]=dSalaried,IF(UE12&lt;&gt;"",UE12,tbPayroll[[#This Row],[EmpWage]]),VC12*IF(UE12&lt;&gt;"",UE12,tbPayroll[[#This Row],[EmpWage]])),2)))</f>
        <v/>
      </c>
      <c r="UK12" s="116" t="str">
        <f>IF(tbPayroll[[#This Row],[Employee]]="","",
IF(tbPayroll[[#This Row],[employmentDate]]&gt;VH$5,0,
ROUND(VD12*tbPayroll[[#This Row],[overrrate]]*
IF(UE12&lt;&gt;"",UE12,tbPayroll[[#This Row],[EmpWage]])/IF(tbPayroll[[#This Row],[IncomeBase]]=dSalaried,MAX(tbPayroll[[#This Row],[regularwork]],1),1),2)
))</f>
        <v/>
      </c>
      <c r="UL12" s="116" t="str">
        <f>IF(tbPayroll[[#This Row],[Employee]]="","",
IF(tbPayroll[[#This Row],[employmentDate]]&gt;VH$5,0,
ROUND(VE12*
IFERROR(UJ12/VC12,0),2
)))</f>
        <v/>
      </c>
      <c r="UM12" s="116" t="str">
        <f>IF(tbPayroll[[#This Row],[Employee]]="","",
tbPayroll[[#This Row],[exState]]*
(tbPayroll[[#This Row],[stateAddDedu]]+ROUND(
MAX(VF12-tbPayroll[[#This Row],[persExemp]],0)*tbPayroll[[#This Row],[stateTax]],dRound))
)</f>
        <v/>
      </c>
      <c r="UN12" s="116" t="str">
        <f>IF(tbPayroll[[#This Row],[Employee]]="","",
(ROUND(
MAX(VF12-tbPayroll[[#This Row],[persExemp]],0)*tbPayroll[[#This Row],[dLocal]],dRound))
)</f>
        <v/>
      </c>
      <c r="UO12" s="116" t="str">
        <f>IF(tbPayroll[[#This Row],[Employee]]="","",
(ROUND(
MAX(VF12-tbPayroll[[#This Row],[persExemp]],0)*tbPayroll[[#This Row],[dCity]],dRound))
)</f>
        <v/>
      </c>
      <c r="UP12" s="116" t="str" cm="1">
        <f t="array" aca="1" ref="UP12" ca="1">IF(tbPayroll[[#This Row],[idx]]="","",
IF(US12=0,0,
ROUND(tbPayroll[[#This Row],[exFed]]*
MAX(
((VB12-INDEX(INDIRECT(tbPayroll[[#This Row],[fedPrefix]]&amp;CHOOSE(tbPayroll[[#This Row],[fedStatus]],"SingleWage","JointlyWage","SingleWage","HeadWage")),US12))*
INDEX(INDIRECT(tbPayroll[[#This Row],[fedPrefix]]&amp;"Perc"),US12)+
INDEX(INDIRECT(tbPayroll[[#This Row],[fedPrefix]]&amp;CHOOSE(tbPayroll[[#This Row],[fedStatus]],"SingleHold","JointlyHold","SingleHold","HeadHold")),US12))/dPeriods
- IF(tbPayroll[[#This Row],[isFormSent]]="Yes",tbPayroll[[#This Row],[isFormStep3]],0),0)
+tbPayroll[[#This Row],[isFormStep4c]],dFEDRound)
)
)</f>
        <v/>
      </c>
      <c r="UQ12" s="116" t="str">
        <f>IF(tbPayroll[[#This Row],[idx]]="","",
ROUND(tbPayroll[[#This Row],[exSS]]*
IF(SUMIFS($AM12:$BMK12,$AM$3:$BMK$3,"&lt;"&amp;UQ$3,$AM$2:$BMK$2,UQ$2) +ssTax*VG12 &lt;ssTax*ssMax,
ssTax*VG12,
MAX(ssTax*ssMax-SUMIFS($AM12:$BMK12,$AM$3:$BMK$3,"&lt;"&amp;UQ$3,$AM$2:$BMK$2,UQ$2),0)),
2)
)</f>
        <v/>
      </c>
      <c r="UR12" s="116" t="str">
        <f>IF(tbPayroll[[#This Row],[idx]]="","",IF(US12=0,0,ROUND(tbPayroll[[#This Row],[exMedi]]*mediTax*VG12+VA12*mediMax,2)))</f>
        <v/>
      </c>
      <c r="US12" s="116" t="str">
        <f ca="1">IF(tbPayroll[[#This Row],[idx]]="","",IFERROR(MATCH(VB12,INDIRECT(tbPayroll[[#This Row],[fedPrefix]]&amp;CHOOSE(tbPayroll[[#This Row],[fedStatus]],"SingleWage","JointlyWage","SingleWage","HeadWage")),1),0))</f>
        <v/>
      </c>
      <c r="UT12" s="116"/>
      <c r="UU12" s="116" t="str">
        <f>IF(tbPayroll[[#This Row],[idx]]="","",
ROUND(tbPayroll[[#This Row],[401Roth]]*IF(SUMIFS($AM12:$BMK12,$AM$3:$BMK$3,"&lt;"&amp;VH$3,$AM$2:$BMK$2,VH$2)+UB12&lt;compensationCap,
VH12,
MAX(compensationCap-SUMIFS($AM12:$BMK12,$AM$3:$BMK$3,"&lt;"&amp;VH$3,$AM$2:$BMK$2,VH$2),0)),2))</f>
        <v/>
      </c>
      <c r="UV12" s="116" t="str">
        <f>IF(tbPayroll[[#This Row],[idx]]="","",
ROUND(tbPayroll[[#This Row],[401PreTax]]*IF(SUMIFS($AM12:$BMK12,$AM$3:$BMK$3,"&lt;"&amp;VH$3,$AM$2:$BMK$2,VH$2)+UB12&lt;compensationCap,
VH12,
MAX(compensationCap-SUMIFS($AM12:$BMK12,$AM$3:$BMK$3,"&lt;"&amp;VH$3,$AM$2:$BMK$2,VH$2),0)),2))</f>
        <v/>
      </c>
      <c r="UW12" s="116" t="str">
        <f>IF(tbPayroll[[#This Row],[idx]]="","",
ROUND((tbPayroll[[#This Row],[401T1p]]*tbPayroll[[#This Row],[401T1Cap]]+tbPayroll[[#This Row],[401T2p]]*tbPayroll[[#This Row],[401T2Cap]])*IF(SUMIFS($AM12:$BMK12,$AM$3:$BMK$3,"&lt;"&amp;VH$3,$AM$2:$BMK$2,VH$2)+UB12&lt;compensationCap,
VH12,
MAX(compensationCap-SUMIFS($AM12:$BMK12,$AM$3:$BMK$3,"&lt;"&amp;VH$3,$AM$2:$BMK$2,VH$2),0)),2))</f>
        <v/>
      </c>
      <c r="UX12" s="116" t="str">
        <f>IF(tbPayroll[[#This Row],[idx]]="","",
IF(UW12=0,0,
ROUND(IF(SUMIFS($AM12:$BMK12,$AM$3:$BMK$3,"&lt;"&amp;UZ$3,$AM$2:$BMK$2,"&gt;="&amp;UX$2,$AM$2:$BMK$2,"&lt;="&amp;UZ$2)+UU12+UV12+UW12&lt;tbPayroll[[#This Row],[401EmperLimit]],
UW12,
MAX((tbPayroll[[#This Row],[401EmperLimit]]-SUMIFS($AM12:$BMK12,$AM$3:$BMK$3,"&lt;"&amp;UZ$3,$AM$2:$BMK$2,"&gt;="&amp;UX$2,$AM$2:$BMK$2,"&lt;="&amp;UZ$2)),0)),2)))</f>
        <v/>
      </c>
      <c r="UY12" s="116" t="str">
        <f>IF(tbPayroll[[#This Row],[idx]]="","",
IF(UV12=0,0,
ROUND(IF(SUMIFS($AM12:$BMK12,$AM$3:$BMK$3,"&lt;"&amp;UZ$3,$AM$2:$BMK$2,UZ$2)+UU12+SUMIFS($AM12:$BMK12,$AM$3:$BMK$3,"&lt;"&amp;UY$3,$AM$2:$BMK$2,UY$2)+UV12&lt;tbPayroll[[#This Row],[401ContriLimit]],
UV12,
UV12/(UU12+UV12)*
(tbPayroll[[#This Row],[401ContriLimit]]-SUMIFS($AM12:$BMK12,$AM$3:$BMK$3,"&lt;"&amp;UZ$3,$AM$2:$BMK$2,UZ$2)-SUMIFS($AM12:$BMK12,$AM$3:$BMK$3,"&lt;"&amp;UY$3,$AM$2:$BMK$2,UY$2))),2)))</f>
        <v/>
      </c>
      <c r="UZ12" s="116" t="str">
        <f>IF(tbPayroll[[#This Row],[idx]]="","",
IF(UU12=0,0,
ROUND(IF(SUMIFS($AM12:$BMK12,$AM$3:$BMK$3,"&lt;"&amp;UZ$3,$AM$2:$BMK$2,UZ$2)+UU12+SUMIFS($AM12:$BMK12,$AM$3:$BMK$3,"&lt;"&amp;UY$3,$AM$2:$BMK$2,UY$2)+UV12&lt;tbPayroll[[#This Row],[401ContriLimit]],
UU12,
UU12/(UU12+UV12)*
(tbPayroll[[#This Row],[401ContriLimit]]-SUMIFS($AM12:$BMK12,$AM$3:$BMK$3,"&lt;"&amp;UZ$3,$AM$2:$BMK$2,UZ$2)-SUMIFS($AM12:$BMK12,$AM$3:$BMK$3,"&lt;"&amp;UY$3,$AM$2:$BMK$2,UY$2))),2)
))</f>
        <v/>
      </c>
      <c r="VA12" s="116" t="str" cm="1">
        <f t="array" ref="VA12">IF(tbPayroll[[#This Row],[idx]]="","",
IF(US12=0,0,
MAX(SUMIFS($AM12:$BMK12,$AM$3:$BMK$3,"&lt;="&amp;VG$3,$AM$2:$BMK$2,VG$2)-INDEX(mediAddTable,tbPayroll[[#This Row],[fedStatus]]),0)-
SUMIFS($AM12:$BMK12,$AM$3:$BMK$3,"&lt;"&amp;VG$3,$AM$2:$BMK$2,VA$2)
))</f>
        <v/>
      </c>
      <c r="VB12" s="116" t="str">
        <f>IF(tbPayroll[[#This Row],[idx]]="","",
ROUND(MAX(VF12*dPeriods+tbPayroll[[#This Row],[adjustedAmount]],0),dFEDRound))</f>
        <v/>
      </c>
      <c r="VC12" s="116" t="str">
        <f>IF(tbPayroll[[#This Row],[idx]]="","",
ROUND(IF(hoursMode="Daily",
SUMIFS(Hours!$J11:$BDM11,Hours!$J$2:$BDM$2,"&gt;="&amp;UE$5,Hours!$J$2:$BDM$2,"&lt;="&amp;VH$5,Hours!$J$5:$BDM$5,dRegularName),
SUMIFS(Hours!$J11:$BDM11,Hours!$J$1:$BDM$1,VD$3,Hours!$J$5:$BDM$5,dRegularName)
),2))</f>
        <v/>
      </c>
      <c r="VD12" s="116" t="str">
        <f>IF(tbPayroll[[#This Row],[idx]]="","",
IF(hoursMode="Daily",
SUMIFS(Hours!$J11:$BDM11,Hours!$J$2:$BDM$2,"&gt;="&amp;UE$5,Hours!$J$2:$BDM$2,"&lt;="&amp;VH$5,Hours!$J$5:$BDM$5,dOvertimeName),
SUMIFS(Hours!$J11:$BDM11,Hours!$J$1:$BDM$1,VD$3,Hours!$J$5:$BDM$5,dOvertimeName)
))</f>
        <v/>
      </c>
      <c r="VE12" s="116" t="str">
        <f>IF(tbPayroll[[#This Row],[idx]]="","",
IF(hoursMode="Daily",
SUMIFS(Hours!$J11:$BDM11,Hours!$J$2:$BDM$2,"&gt;="&amp;UE$5,Hours!$J$2:$BDM$2,"&lt;="&amp;VH$5,Hours!$J$5:$BDM$5,dVacationName),
SUMIFS(Hours!$J11:$BDM11,Hours!$J$1:$BDM$1,VD$3,Hours!$J$5:$BDM$5,dVacationName)
))</f>
        <v/>
      </c>
      <c r="VF12" s="116" t="str">
        <f>IF(tbPayroll[[#This Row],[Employee]]="","",MAX(VH12-tbPayroll[[#This Row],[free]]-UF12-UY12,0))</f>
        <v/>
      </c>
      <c r="VG12" s="116" t="str">
        <f>IF(tbPayroll[[#This Row],[Employee]]="","",MAX(VH12-tbPayroll[[#This Row],[free]]-UF12,0))</f>
        <v/>
      </c>
      <c r="VH12" s="116" t="str">
        <f>IF(tbPayroll[[#This Row],[Employee]]="","",
IF(tbPayroll[[#This Row],[employmentDate]]&gt;VH$5,0,UJ12+UK12+UL12+UH12))</f>
        <v/>
      </c>
      <c r="VI12" s="116" t="str">
        <f>IF(tbPayroll[[#This Row],[Employee]]="","",VH12-SUM(UM12:UR12)-UG12-UF12-UY12-UZ12)</f>
        <v/>
      </c>
      <c r="VJ12" s="417"/>
      <c r="VK12" s="192"/>
      <c r="VL12" s="192"/>
      <c r="VM12" s="192"/>
      <c r="VN12" s="193"/>
      <c r="VO12" s="116" t="str">
        <f>IF(tbPayroll[[#This Row],[Employee]]="","",
WI12 &amp; " | " &amp; WJ12&amp; " | " &amp; WK12
)</f>
        <v/>
      </c>
      <c r="VP12" s="116" t="str">
        <f>IF(tbPayroll[[#This Row],[Employee]]="","",
IF(tbPayroll[[#This Row],[employmentDate]]&gt;WN$5,0,
ROUND(IF(tbPayroll[[#This Row],[IncomeBase]]=dSalaried,IF(VK12&lt;&gt;"",VK12,tbPayroll[[#This Row],[EmpWage]]),WI12*IF(VK12&lt;&gt;"",VK12,tbPayroll[[#This Row],[EmpWage]])),2)))</f>
        <v/>
      </c>
      <c r="VQ12" s="116" t="str">
        <f>IF(tbPayroll[[#This Row],[Employee]]="","",
IF(tbPayroll[[#This Row],[employmentDate]]&gt;WN$5,0,
ROUND(WJ12*tbPayroll[[#This Row],[overrrate]]*
IF(VK12&lt;&gt;"",VK12,tbPayroll[[#This Row],[EmpWage]])/IF(tbPayroll[[#This Row],[IncomeBase]]=dSalaried,MAX(tbPayroll[[#This Row],[regularwork]],1),1),2)
))</f>
        <v/>
      </c>
      <c r="VR12" s="116" t="str">
        <f>IF(tbPayroll[[#This Row],[Employee]]="","",
IF(tbPayroll[[#This Row],[employmentDate]]&gt;WN$5,0,
ROUND(WK12*
IFERROR(VP12/WI12,0),2
)))</f>
        <v/>
      </c>
      <c r="VS12" s="116" t="str">
        <f>IF(tbPayroll[[#This Row],[Employee]]="","",
tbPayroll[[#This Row],[exState]]*
(tbPayroll[[#This Row],[stateAddDedu]]+ROUND(
MAX(WL12-tbPayroll[[#This Row],[persExemp]],0)*tbPayroll[[#This Row],[stateTax]],dRound))
)</f>
        <v/>
      </c>
      <c r="VT12" s="116" t="str">
        <f>IF(tbPayroll[[#This Row],[Employee]]="","",
(ROUND(
MAX(WL12-tbPayroll[[#This Row],[persExemp]],0)*tbPayroll[[#This Row],[dLocal]],dRound))
)</f>
        <v/>
      </c>
      <c r="VU12" s="116" t="str">
        <f>IF(tbPayroll[[#This Row],[Employee]]="","",
(ROUND(
MAX(WL12-tbPayroll[[#This Row],[persExemp]],0)*tbPayroll[[#This Row],[dCity]],dRound))
)</f>
        <v/>
      </c>
      <c r="VV12" s="116" t="str" cm="1">
        <f t="array" aca="1" ref="VV12" ca="1">IF(tbPayroll[[#This Row],[idx]]="","",
IF(VY12=0,0,
ROUND(tbPayroll[[#This Row],[exFed]]*
MAX(
((WH12-INDEX(INDIRECT(tbPayroll[[#This Row],[fedPrefix]]&amp;CHOOSE(tbPayroll[[#This Row],[fedStatus]],"SingleWage","JointlyWage","SingleWage","HeadWage")),VY12))*
INDEX(INDIRECT(tbPayroll[[#This Row],[fedPrefix]]&amp;"Perc"),VY12)+
INDEX(INDIRECT(tbPayroll[[#This Row],[fedPrefix]]&amp;CHOOSE(tbPayroll[[#This Row],[fedStatus]],"SingleHold","JointlyHold","SingleHold","HeadHold")),VY12))/dPeriods
- IF(tbPayroll[[#This Row],[isFormSent]]="Yes",tbPayroll[[#This Row],[isFormStep3]],0),0)
+tbPayroll[[#This Row],[isFormStep4c]],dFEDRound)
)
)</f>
        <v/>
      </c>
      <c r="VW12" s="116" t="str">
        <f>IF(tbPayroll[[#This Row],[idx]]="","",
ROUND(tbPayroll[[#This Row],[exSS]]*
IF(SUMIFS($AM12:$BMK12,$AM$3:$BMK$3,"&lt;"&amp;VW$3,$AM$2:$BMK$2,VW$2) +ssTax*WM12 &lt;ssTax*ssMax,
ssTax*WM12,
MAX(ssTax*ssMax-SUMIFS($AM12:$BMK12,$AM$3:$BMK$3,"&lt;"&amp;VW$3,$AM$2:$BMK$2,VW$2),0)),
2)
)</f>
        <v/>
      </c>
      <c r="VX12" s="116" t="str">
        <f>IF(tbPayroll[[#This Row],[idx]]="","",IF(VY12=0,0,ROUND(tbPayroll[[#This Row],[exMedi]]*mediTax*WM12+WG12*mediMax,2)))</f>
        <v/>
      </c>
      <c r="VY12" s="116" t="str">
        <f ca="1">IF(tbPayroll[[#This Row],[idx]]="","",IFERROR(MATCH(WH12,INDIRECT(tbPayroll[[#This Row],[fedPrefix]]&amp;CHOOSE(tbPayroll[[#This Row],[fedStatus]],"SingleWage","JointlyWage","SingleWage","HeadWage")),1),0))</f>
        <v/>
      </c>
      <c r="VZ12" s="116"/>
      <c r="WA12" s="116" t="str">
        <f>IF(tbPayroll[[#This Row],[idx]]="","",
ROUND(tbPayroll[[#This Row],[401Roth]]*IF(SUMIFS($AM12:$BMK12,$AM$3:$BMK$3,"&lt;"&amp;WN$3,$AM$2:$BMK$2,WN$2)+VH12&lt;compensationCap,
WN12,
MAX(compensationCap-SUMIFS($AM12:$BMK12,$AM$3:$BMK$3,"&lt;"&amp;WN$3,$AM$2:$BMK$2,WN$2),0)),2))</f>
        <v/>
      </c>
      <c r="WB12" s="116" t="str">
        <f>IF(tbPayroll[[#This Row],[idx]]="","",
ROUND(tbPayroll[[#This Row],[401PreTax]]*IF(SUMIFS($AM12:$BMK12,$AM$3:$BMK$3,"&lt;"&amp;WN$3,$AM$2:$BMK$2,WN$2)+VH12&lt;compensationCap,
WN12,
MAX(compensationCap-SUMIFS($AM12:$BMK12,$AM$3:$BMK$3,"&lt;"&amp;WN$3,$AM$2:$BMK$2,WN$2),0)),2))</f>
        <v/>
      </c>
      <c r="WC12" s="116" t="str">
        <f>IF(tbPayroll[[#This Row],[idx]]="","",
ROUND((tbPayroll[[#This Row],[401T1p]]*tbPayroll[[#This Row],[401T1Cap]]+tbPayroll[[#This Row],[401T2p]]*tbPayroll[[#This Row],[401T2Cap]])*IF(SUMIFS($AM12:$BMK12,$AM$3:$BMK$3,"&lt;"&amp;WN$3,$AM$2:$BMK$2,WN$2)+VH12&lt;compensationCap,
WN12,
MAX(compensationCap-SUMIFS($AM12:$BMK12,$AM$3:$BMK$3,"&lt;"&amp;WN$3,$AM$2:$BMK$2,WN$2),0)),2))</f>
        <v/>
      </c>
      <c r="WD12" s="116" t="str">
        <f>IF(tbPayroll[[#This Row],[idx]]="","",
IF(WC12=0,0,
ROUND(IF(SUMIFS($AM12:$BMK12,$AM$3:$BMK$3,"&lt;"&amp;WF$3,$AM$2:$BMK$2,"&gt;="&amp;WD$2,$AM$2:$BMK$2,"&lt;="&amp;WF$2)+WA12+WB12+WC12&lt;tbPayroll[[#This Row],[401EmperLimit]],
WC12,
MAX((tbPayroll[[#This Row],[401EmperLimit]]-SUMIFS($AM12:$BMK12,$AM$3:$BMK$3,"&lt;"&amp;WF$3,$AM$2:$BMK$2,"&gt;="&amp;WD$2,$AM$2:$BMK$2,"&lt;="&amp;WF$2)),0)),2)))</f>
        <v/>
      </c>
      <c r="WE12" s="116" t="str">
        <f>IF(tbPayroll[[#This Row],[idx]]="","",
IF(WB12=0,0,
ROUND(IF(SUMIFS($AM12:$BMK12,$AM$3:$BMK$3,"&lt;"&amp;WF$3,$AM$2:$BMK$2,WF$2)+WA12+SUMIFS($AM12:$BMK12,$AM$3:$BMK$3,"&lt;"&amp;WE$3,$AM$2:$BMK$2,WE$2)+WB12&lt;tbPayroll[[#This Row],[401ContriLimit]],
WB12,
WB12/(WA12+WB12)*
(tbPayroll[[#This Row],[401ContriLimit]]-SUMIFS($AM12:$BMK12,$AM$3:$BMK$3,"&lt;"&amp;WF$3,$AM$2:$BMK$2,WF$2)-SUMIFS($AM12:$BMK12,$AM$3:$BMK$3,"&lt;"&amp;WE$3,$AM$2:$BMK$2,WE$2))),2)))</f>
        <v/>
      </c>
      <c r="WF12" s="116" t="str">
        <f>IF(tbPayroll[[#This Row],[idx]]="","",
IF(WA12=0,0,
ROUND(IF(SUMIFS($AM12:$BMK12,$AM$3:$BMK$3,"&lt;"&amp;WF$3,$AM$2:$BMK$2,WF$2)+WA12+SUMIFS($AM12:$BMK12,$AM$3:$BMK$3,"&lt;"&amp;WE$3,$AM$2:$BMK$2,WE$2)+WB12&lt;tbPayroll[[#This Row],[401ContriLimit]],
WA12,
WA12/(WA12+WB12)*
(tbPayroll[[#This Row],[401ContriLimit]]-SUMIFS($AM12:$BMK12,$AM$3:$BMK$3,"&lt;"&amp;WF$3,$AM$2:$BMK$2,WF$2)-SUMIFS($AM12:$BMK12,$AM$3:$BMK$3,"&lt;"&amp;WE$3,$AM$2:$BMK$2,WE$2))),2)
))</f>
        <v/>
      </c>
      <c r="WG12" s="116" t="str" cm="1">
        <f t="array" ref="WG12">IF(tbPayroll[[#This Row],[idx]]="","",
IF(VY12=0,0,
MAX(SUMIFS($AM12:$BMK12,$AM$3:$BMK$3,"&lt;="&amp;WM$3,$AM$2:$BMK$2,WM$2)-INDEX(mediAddTable,tbPayroll[[#This Row],[fedStatus]]),0)-
SUMIFS($AM12:$BMK12,$AM$3:$BMK$3,"&lt;"&amp;WM$3,$AM$2:$BMK$2,WG$2)
))</f>
        <v/>
      </c>
      <c r="WH12" s="116" t="str">
        <f>IF(tbPayroll[[#This Row],[idx]]="","",
ROUND(MAX(WL12*dPeriods+tbPayroll[[#This Row],[adjustedAmount]],0),dFEDRound))</f>
        <v/>
      </c>
      <c r="WI12" s="116" t="str">
        <f>IF(tbPayroll[[#This Row],[idx]]="","",
ROUND(IF(hoursMode="Daily",
SUMIFS(Hours!$J11:$BDM11,Hours!$J$2:$BDM$2,"&gt;="&amp;VK$5,Hours!$J$2:$BDM$2,"&lt;="&amp;WN$5,Hours!$J$5:$BDM$5,dRegularName),
SUMIFS(Hours!$J11:$BDM11,Hours!$J$1:$BDM$1,WJ$3,Hours!$J$5:$BDM$5,dRegularName)
),2))</f>
        <v/>
      </c>
      <c r="WJ12" s="116" t="str">
        <f>IF(tbPayroll[[#This Row],[idx]]="","",
IF(hoursMode="Daily",
SUMIFS(Hours!$J11:$BDM11,Hours!$J$2:$BDM$2,"&gt;="&amp;VK$5,Hours!$J$2:$BDM$2,"&lt;="&amp;WN$5,Hours!$J$5:$BDM$5,dOvertimeName),
SUMIFS(Hours!$J11:$BDM11,Hours!$J$1:$BDM$1,WJ$3,Hours!$J$5:$BDM$5,dOvertimeName)
))</f>
        <v/>
      </c>
      <c r="WK12" s="116" t="str">
        <f>IF(tbPayroll[[#This Row],[idx]]="","",
IF(hoursMode="Daily",
SUMIFS(Hours!$J11:$BDM11,Hours!$J$2:$BDM$2,"&gt;="&amp;VK$5,Hours!$J$2:$BDM$2,"&lt;="&amp;WN$5,Hours!$J$5:$BDM$5,dVacationName),
SUMIFS(Hours!$J11:$BDM11,Hours!$J$1:$BDM$1,WJ$3,Hours!$J$5:$BDM$5,dVacationName)
))</f>
        <v/>
      </c>
      <c r="WL12" s="116" t="str">
        <f>IF(tbPayroll[[#This Row],[Employee]]="","",MAX(WN12-tbPayroll[[#This Row],[free]]-VL12-WE12,0))</f>
        <v/>
      </c>
      <c r="WM12" s="116" t="str">
        <f>IF(tbPayroll[[#This Row],[Employee]]="","",MAX(WN12-tbPayroll[[#This Row],[free]]-VL12,0))</f>
        <v/>
      </c>
      <c r="WN12" s="116" t="str">
        <f>IF(tbPayroll[[#This Row],[Employee]]="","",
IF(tbPayroll[[#This Row],[employmentDate]]&gt;WN$5,0,VP12+VQ12+VR12+VN12))</f>
        <v/>
      </c>
      <c r="WO12" s="116" t="str">
        <f>IF(tbPayroll[[#This Row],[Employee]]="","",WN12-SUM(VS12:VX12)-VM12-VL12-WE12-WF12)</f>
        <v/>
      </c>
      <c r="WP12" s="417"/>
      <c r="WQ12" s="192"/>
      <c r="WR12" s="192"/>
      <c r="WS12" s="192"/>
      <c r="WT12" s="193"/>
      <c r="WU12" s="116" t="str">
        <f>IF(tbPayroll[[#This Row],[Employee]]="","",
XO12 &amp; " | " &amp; XP12&amp; " | " &amp; XQ12
)</f>
        <v/>
      </c>
      <c r="WV12" s="116" t="str">
        <f>IF(tbPayroll[[#This Row],[Employee]]="","",
IF(tbPayroll[[#This Row],[employmentDate]]&gt;XT$5,0,
ROUND(IF(tbPayroll[[#This Row],[IncomeBase]]=dSalaried,IF(WQ12&lt;&gt;"",WQ12,tbPayroll[[#This Row],[EmpWage]]),XO12*IF(WQ12&lt;&gt;"",WQ12,tbPayroll[[#This Row],[EmpWage]])),2)))</f>
        <v/>
      </c>
      <c r="WW12" s="116" t="str">
        <f>IF(tbPayroll[[#This Row],[Employee]]="","",
IF(tbPayroll[[#This Row],[employmentDate]]&gt;XT$5,0,
ROUND(XP12*tbPayroll[[#This Row],[overrrate]]*
IF(WQ12&lt;&gt;"",WQ12,tbPayroll[[#This Row],[EmpWage]])/IF(tbPayroll[[#This Row],[IncomeBase]]=dSalaried,MAX(tbPayroll[[#This Row],[regularwork]],1),1),2)
))</f>
        <v/>
      </c>
      <c r="WX12" s="116" t="str">
        <f>IF(tbPayroll[[#This Row],[Employee]]="","",
IF(tbPayroll[[#This Row],[employmentDate]]&gt;XT$5,0,
ROUND(XQ12*
IFERROR(WV12/XO12,0),2
)))</f>
        <v/>
      </c>
      <c r="WY12" s="116" t="str">
        <f>IF(tbPayroll[[#This Row],[Employee]]="","",
tbPayroll[[#This Row],[exState]]*
(tbPayroll[[#This Row],[stateAddDedu]]+ROUND(
MAX(XR12-tbPayroll[[#This Row],[persExemp]],0)*tbPayroll[[#This Row],[stateTax]],dRound))
)</f>
        <v/>
      </c>
      <c r="WZ12" s="116" t="str">
        <f>IF(tbPayroll[[#This Row],[Employee]]="","",
(ROUND(
MAX(XR12-tbPayroll[[#This Row],[persExemp]],0)*tbPayroll[[#This Row],[dLocal]],dRound))
)</f>
        <v/>
      </c>
      <c r="XA12" s="116" t="str">
        <f>IF(tbPayroll[[#This Row],[Employee]]="","",
(ROUND(
MAX(XR12-tbPayroll[[#This Row],[persExemp]],0)*tbPayroll[[#This Row],[dCity]],dRound))
)</f>
        <v/>
      </c>
      <c r="XB12" s="116" t="str" cm="1">
        <f t="array" aca="1" ref="XB12" ca="1">IF(tbPayroll[[#This Row],[idx]]="","",
IF(XE12=0,0,
ROUND(tbPayroll[[#This Row],[exFed]]*
MAX(
((XN12-INDEX(INDIRECT(tbPayroll[[#This Row],[fedPrefix]]&amp;CHOOSE(tbPayroll[[#This Row],[fedStatus]],"SingleWage","JointlyWage","SingleWage","HeadWage")),XE12))*
INDEX(INDIRECT(tbPayroll[[#This Row],[fedPrefix]]&amp;"Perc"),XE12)+
INDEX(INDIRECT(tbPayroll[[#This Row],[fedPrefix]]&amp;CHOOSE(tbPayroll[[#This Row],[fedStatus]],"SingleHold","JointlyHold","SingleHold","HeadHold")),XE12))/dPeriods
- IF(tbPayroll[[#This Row],[isFormSent]]="Yes",tbPayroll[[#This Row],[isFormStep3]],0),0)
+tbPayroll[[#This Row],[isFormStep4c]],dFEDRound)
)
)</f>
        <v/>
      </c>
      <c r="XC12" s="116" t="str">
        <f>IF(tbPayroll[[#This Row],[idx]]="","",
ROUND(tbPayroll[[#This Row],[exSS]]*
IF(SUMIFS($AM12:$BMK12,$AM$3:$BMK$3,"&lt;"&amp;XC$3,$AM$2:$BMK$2,XC$2) +ssTax*XS12 &lt;ssTax*ssMax,
ssTax*XS12,
MAX(ssTax*ssMax-SUMIFS($AM12:$BMK12,$AM$3:$BMK$3,"&lt;"&amp;XC$3,$AM$2:$BMK$2,XC$2),0)),
2)
)</f>
        <v/>
      </c>
      <c r="XD12" s="116" t="str">
        <f>IF(tbPayroll[[#This Row],[idx]]="","",IF(XE12=0,0,ROUND(tbPayroll[[#This Row],[exMedi]]*mediTax*XS12+XM12*mediMax,2)))</f>
        <v/>
      </c>
      <c r="XE12" s="116" t="str">
        <f ca="1">IF(tbPayroll[[#This Row],[idx]]="","",IFERROR(MATCH(XN12,INDIRECT(tbPayroll[[#This Row],[fedPrefix]]&amp;CHOOSE(tbPayroll[[#This Row],[fedStatus]],"SingleWage","JointlyWage","SingleWage","HeadWage")),1),0))</f>
        <v/>
      </c>
      <c r="XF12" s="116"/>
      <c r="XG12" s="116" t="str">
        <f>IF(tbPayroll[[#This Row],[idx]]="","",
ROUND(tbPayroll[[#This Row],[401Roth]]*IF(SUMIFS($AM12:$BMK12,$AM$3:$BMK$3,"&lt;"&amp;XT$3,$AM$2:$BMK$2,XT$2)+WN12&lt;compensationCap,
XT12,
MAX(compensationCap-SUMIFS($AM12:$BMK12,$AM$3:$BMK$3,"&lt;"&amp;XT$3,$AM$2:$BMK$2,XT$2),0)),2))</f>
        <v/>
      </c>
      <c r="XH12" s="116" t="str">
        <f>IF(tbPayroll[[#This Row],[idx]]="","",
ROUND(tbPayroll[[#This Row],[401PreTax]]*IF(SUMIFS($AM12:$BMK12,$AM$3:$BMK$3,"&lt;"&amp;XT$3,$AM$2:$BMK$2,XT$2)+WN12&lt;compensationCap,
XT12,
MAX(compensationCap-SUMIFS($AM12:$BMK12,$AM$3:$BMK$3,"&lt;"&amp;XT$3,$AM$2:$BMK$2,XT$2),0)),2))</f>
        <v/>
      </c>
      <c r="XI12" s="116" t="str">
        <f>IF(tbPayroll[[#This Row],[idx]]="","",
ROUND((tbPayroll[[#This Row],[401T1p]]*tbPayroll[[#This Row],[401T1Cap]]+tbPayroll[[#This Row],[401T2p]]*tbPayroll[[#This Row],[401T2Cap]])*IF(SUMIFS($AM12:$BMK12,$AM$3:$BMK$3,"&lt;"&amp;XT$3,$AM$2:$BMK$2,XT$2)+WN12&lt;compensationCap,
XT12,
MAX(compensationCap-SUMIFS($AM12:$BMK12,$AM$3:$BMK$3,"&lt;"&amp;XT$3,$AM$2:$BMK$2,XT$2),0)),2))</f>
        <v/>
      </c>
      <c r="XJ12" s="116" t="str">
        <f>IF(tbPayroll[[#This Row],[idx]]="","",
IF(XI12=0,0,
ROUND(IF(SUMIFS($AM12:$BMK12,$AM$3:$BMK$3,"&lt;"&amp;XL$3,$AM$2:$BMK$2,"&gt;="&amp;XJ$2,$AM$2:$BMK$2,"&lt;="&amp;XL$2)+XG12+XH12+XI12&lt;tbPayroll[[#This Row],[401EmperLimit]],
XI12,
MAX((tbPayroll[[#This Row],[401EmperLimit]]-SUMIFS($AM12:$BMK12,$AM$3:$BMK$3,"&lt;"&amp;XL$3,$AM$2:$BMK$2,"&gt;="&amp;XJ$2,$AM$2:$BMK$2,"&lt;="&amp;XL$2)),0)),2)))</f>
        <v/>
      </c>
      <c r="XK12" s="116" t="str">
        <f>IF(tbPayroll[[#This Row],[idx]]="","",
IF(XH12=0,0,
ROUND(IF(SUMIFS($AM12:$BMK12,$AM$3:$BMK$3,"&lt;"&amp;XL$3,$AM$2:$BMK$2,XL$2)+XG12+SUMIFS($AM12:$BMK12,$AM$3:$BMK$3,"&lt;"&amp;XK$3,$AM$2:$BMK$2,XK$2)+XH12&lt;tbPayroll[[#This Row],[401ContriLimit]],
XH12,
XH12/(XG12+XH12)*
(tbPayroll[[#This Row],[401ContriLimit]]-SUMIFS($AM12:$BMK12,$AM$3:$BMK$3,"&lt;"&amp;XL$3,$AM$2:$BMK$2,XL$2)-SUMIFS($AM12:$BMK12,$AM$3:$BMK$3,"&lt;"&amp;XK$3,$AM$2:$BMK$2,XK$2))),2)))</f>
        <v/>
      </c>
      <c r="XL12" s="116" t="str">
        <f>IF(tbPayroll[[#This Row],[idx]]="","",
IF(XG12=0,0,
ROUND(IF(SUMIFS($AM12:$BMK12,$AM$3:$BMK$3,"&lt;"&amp;XL$3,$AM$2:$BMK$2,XL$2)+XG12+SUMIFS($AM12:$BMK12,$AM$3:$BMK$3,"&lt;"&amp;XK$3,$AM$2:$BMK$2,XK$2)+XH12&lt;tbPayroll[[#This Row],[401ContriLimit]],
XG12,
XG12/(XG12+XH12)*
(tbPayroll[[#This Row],[401ContriLimit]]-SUMIFS($AM12:$BMK12,$AM$3:$BMK$3,"&lt;"&amp;XL$3,$AM$2:$BMK$2,XL$2)-SUMIFS($AM12:$BMK12,$AM$3:$BMK$3,"&lt;"&amp;XK$3,$AM$2:$BMK$2,XK$2))),2)
))</f>
        <v/>
      </c>
      <c r="XM12" s="116" t="str" cm="1">
        <f t="array" ref="XM12">IF(tbPayroll[[#This Row],[idx]]="","",
IF(XE12=0,0,
MAX(SUMIFS($AM12:$BMK12,$AM$3:$BMK$3,"&lt;="&amp;XS$3,$AM$2:$BMK$2,XS$2)-INDEX(mediAddTable,tbPayroll[[#This Row],[fedStatus]]),0)-
SUMIFS($AM12:$BMK12,$AM$3:$BMK$3,"&lt;"&amp;XS$3,$AM$2:$BMK$2,XM$2)
))</f>
        <v/>
      </c>
      <c r="XN12" s="116" t="str">
        <f>IF(tbPayroll[[#This Row],[idx]]="","",
ROUND(MAX(XR12*dPeriods+tbPayroll[[#This Row],[adjustedAmount]],0),dFEDRound))</f>
        <v/>
      </c>
      <c r="XO12" s="116" t="str">
        <f>IF(tbPayroll[[#This Row],[idx]]="","",
ROUND(IF(hoursMode="Daily",
SUMIFS(Hours!$J11:$BDM11,Hours!$J$2:$BDM$2,"&gt;="&amp;WQ$5,Hours!$J$2:$BDM$2,"&lt;="&amp;XT$5,Hours!$J$5:$BDM$5,dRegularName),
SUMIFS(Hours!$J11:$BDM11,Hours!$J$1:$BDM$1,XP$3,Hours!$J$5:$BDM$5,dRegularName)
),2))</f>
        <v/>
      </c>
      <c r="XP12" s="116" t="str">
        <f>IF(tbPayroll[[#This Row],[idx]]="","",
IF(hoursMode="Daily",
SUMIFS(Hours!$J11:$BDM11,Hours!$J$2:$BDM$2,"&gt;="&amp;WQ$5,Hours!$J$2:$BDM$2,"&lt;="&amp;XT$5,Hours!$J$5:$BDM$5,dOvertimeName),
SUMIFS(Hours!$J11:$BDM11,Hours!$J$1:$BDM$1,XP$3,Hours!$J$5:$BDM$5,dOvertimeName)
))</f>
        <v/>
      </c>
      <c r="XQ12" s="116" t="str">
        <f>IF(tbPayroll[[#This Row],[idx]]="","",
IF(hoursMode="Daily",
SUMIFS(Hours!$J11:$BDM11,Hours!$J$2:$BDM$2,"&gt;="&amp;WQ$5,Hours!$J$2:$BDM$2,"&lt;="&amp;XT$5,Hours!$J$5:$BDM$5,dVacationName),
SUMIFS(Hours!$J11:$BDM11,Hours!$J$1:$BDM$1,XP$3,Hours!$J$5:$BDM$5,dVacationName)
))</f>
        <v/>
      </c>
      <c r="XR12" s="116" t="str">
        <f>IF(tbPayroll[[#This Row],[Employee]]="","",MAX(XT12-tbPayroll[[#This Row],[free]]-WR12-XK12,0))</f>
        <v/>
      </c>
      <c r="XS12" s="116" t="str">
        <f>IF(tbPayroll[[#This Row],[Employee]]="","",MAX(XT12-tbPayroll[[#This Row],[free]]-WR12,0))</f>
        <v/>
      </c>
      <c r="XT12" s="116" t="str">
        <f>IF(tbPayroll[[#This Row],[Employee]]="","",
IF(tbPayroll[[#This Row],[employmentDate]]&gt;XT$5,0,WV12+WW12+WX12+WT12))</f>
        <v/>
      </c>
      <c r="XU12" s="116" t="str">
        <f>IF(tbPayroll[[#This Row],[Employee]]="","",XT12-SUM(WY12:XD12)-WS12-WR12-XK12-XL12)</f>
        <v/>
      </c>
      <c r="XV12" s="417"/>
      <c r="XW12" s="192"/>
      <c r="XX12" s="192"/>
      <c r="XY12" s="192"/>
      <c r="XZ12" s="193"/>
      <c r="YA12" s="116" t="str">
        <f>IF(tbPayroll[[#This Row],[Employee]]="","",
YU12 &amp; " | " &amp; YV12&amp; " | " &amp; YW12
)</f>
        <v/>
      </c>
      <c r="YB12" s="116" t="str">
        <f>IF(tbPayroll[[#This Row],[Employee]]="","",
IF(tbPayroll[[#This Row],[employmentDate]]&gt;YZ$5,0,
ROUND(IF(tbPayroll[[#This Row],[IncomeBase]]=dSalaried,IF(XW12&lt;&gt;"",XW12,tbPayroll[[#This Row],[EmpWage]]),YU12*IF(XW12&lt;&gt;"",XW12,tbPayroll[[#This Row],[EmpWage]])),2)))</f>
        <v/>
      </c>
      <c r="YC12" s="116" t="str">
        <f>IF(tbPayroll[[#This Row],[Employee]]="","",
IF(tbPayroll[[#This Row],[employmentDate]]&gt;YZ$5,0,
ROUND(YV12*tbPayroll[[#This Row],[overrrate]]*
IF(XW12&lt;&gt;"",XW12,tbPayroll[[#This Row],[EmpWage]])/IF(tbPayroll[[#This Row],[IncomeBase]]=dSalaried,MAX(tbPayroll[[#This Row],[regularwork]],1),1),2)
))</f>
        <v/>
      </c>
      <c r="YD12" s="116" t="str">
        <f>IF(tbPayroll[[#This Row],[Employee]]="","",
IF(tbPayroll[[#This Row],[employmentDate]]&gt;YZ$5,0,
ROUND(YW12*
IFERROR(YB12/YU12,0),2
)))</f>
        <v/>
      </c>
      <c r="YE12" s="116" t="str">
        <f>IF(tbPayroll[[#This Row],[Employee]]="","",
tbPayroll[[#This Row],[exState]]*
(tbPayroll[[#This Row],[stateAddDedu]]+ROUND(
MAX(YX12-tbPayroll[[#This Row],[persExemp]],0)*tbPayroll[[#This Row],[stateTax]],dRound))
)</f>
        <v/>
      </c>
      <c r="YF12" s="116" t="str">
        <f>IF(tbPayroll[[#This Row],[Employee]]="","",
(ROUND(
MAX(YX12-tbPayroll[[#This Row],[persExemp]],0)*tbPayroll[[#This Row],[dLocal]],dRound))
)</f>
        <v/>
      </c>
      <c r="YG12" s="116" t="str">
        <f>IF(tbPayroll[[#This Row],[Employee]]="","",
(ROUND(
MAX(YX12-tbPayroll[[#This Row],[persExemp]],0)*tbPayroll[[#This Row],[dCity]],dRound))
)</f>
        <v/>
      </c>
      <c r="YH12" s="116" t="str" cm="1">
        <f t="array" aca="1" ref="YH12" ca="1">IF(tbPayroll[[#This Row],[idx]]="","",
IF(YK12=0,0,
ROUND(tbPayroll[[#This Row],[exFed]]*
MAX(
((YT12-INDEX(INDIRECT(tbPayroll[[#This Row],[fedPrefix]]&amp;CHOOSE(tbPayroll[[#This Row],[fedStatus]],"SingleWage","JointlyWage","SingleWage","HeadWage")),YK12))*
INDEX(INDIRECT(tbPayroll[[#This Row],[fedPrefix]]&amp;"Perc"),YK12)+
INDEX(INDIRECT(tbPayroll[[#This Row],[fedPrefix]]&amp;CHOOSE(tbPayroll[[#This Row],[fedStatus]],"SingleHold","JointlyHold","SingleHold","HeadHold")),YK12))/dPeriods
- IF(tbPayroll[[#This Row],[isFormSent]]="Yes",tbPayroll[[#This Row],[isFormStep3]],0),0)
+tbPayroll[[#This Row],[isFormStep4c]],dFEDRound)
)
)</f>
        <v/>
      </c>
      <c r="YI12" s="116" t="str">
        <f>IF(tbPayroll[[#This Row],[idx]]="","",
ROUND(tbPayroll[[#This Row],[exSS]]*
IF(SUMIFS($AM12:$BMK12,$AM$3:$BMK$3,"&lt;"&amp;YI$3,$AM$2:$BMK$2,YI$2) +ssTax*YY12 &lt;ssTax*ssMax,
ssTax*YY12,
MAX(ssTax*ssMax-SUMIFS($AM12:$BMK12,$AM$3:$BMK$3,"&lt;"&amp;YI$3,$AM$2:$BMK$2,YI$2),0)),
2)
)</f>
        <v/>
      </c>
      <c r="YJ12" s="116" t="str">
        <f>IF(tbPayroll[[#This Row],[idx]]="","",IF(YK12=0,0,ROUND(tbPayroll[[#This Row],[exMedi]]*mediTax*YY12+YS12*mediMax,2)))</f>
        <v/>
      </c>
      <c r="YK12" s="116" t="str">
        <f ca="1">IF(tbPayroll[[#This Row],[idx]]="","",IFERROR(MATCH(YT12,INDIRECT(tbPayroll[[#This Row],[fedPrefix]]&amp;CHOOSE(tbPayroll[[#This Row],[fedStatus]],"SingleWage","JointlyWage","SingleWage","HeadWage")),1),0))</f>
        <v/>
      </c>
      <c r="YL12" s="116"/>
      <c r="YM12" s="116" t="str">
        <f>IF(tbPayroll[[#This Row],[idx]]="","",
ROUND(tbPayroll[[#This Row],[401Roth]]*IF(SUMIFS($AM12:$BMK12,$AM$3:$BMK$3,"&lt;"&amp;YZ$3,$AM$2:$BMK$2,YZ$2)+XT12&lt;compensationCap,
YZ12,
MAX(compensationCap-SUMIFS($AM12:$BMK12,$AM$3:$BMK$3,"&lt;"&amp;YZ$3,$AM$2:$BMK$2,YZ$2),0)),2))</f>
        <v/>
      </c>
      <c r="YN12" s="116" t="str">
        <f>IF(tbPayroll[[#This Row],[idx]]="","",
ROUND(tbPayroll[[#This Row],[401PreTax]]*IF(SUMIFS($AM12:$BMK12,$AM$3:$BMK$3,"&lt;"&amp;YZ$3,$AM$2:$BMK$2,YZ$2)+XT12&lt;compensationCap,
YZ12,
MAX(compensationCap-SUMIFS($AM12:$BMK12,$AM$3:$BMK$3,"&lt;"&amp;YZ$3,$AM$2:$BMK$2,YZ$2),0)),2))</f>
        <v/>
      </c>
      <c r="YO12" s="116" t="str">
        <f>IF(tbPayroll[[#This Row],[idx]]="","",
ROUND((tbPayroll[[#This Row],[401T1p]]*tbPayroll[[#This Row],[401T1Cap]]+tbPayroll[[#This Row],[401T2p]]*tbPayroll[[#This Row],[401T2Cap]])*IF(SUMIFS($AM12:$BMK12,$AM$3:$BMK$3,"&lt;"&amp;YZ$3,$AM$2:$BMK$2,YZ$2)+XT12&lt;compensationCap,
YZ12,
MAX(compensationCap-SUMIFS($AM12:$BMK12,$AM$3:$BMK$3,"&lt;"&amp;YZ$3,$AM$2:$BMK$2,YZ$2),0)),2))</f>
        <v/>
      </c>
      <c r="YP12" s="116" t="str">
        <f>IF(tbPayroll[[#This Row],[idx]]="","",
IF(YO12=0,0,
ROUND(IF(SUMIFS($AM12:$BMK12,$AM$3:$BMK$3,"&lt;"&amp;YR$3,$AM$2:$BMK$2,"&gt;="&amp;YP$2,$AM$2:$BMK$2,"&lt;="&amp;YR$2)+YM12+YN12+YO12&lt;tbPayroll[[#This Row],[401EmperLimit]],
YO12,
MAX((tbPayroll[[#This Row],[401EmperLimit]]-SUMIFS($AM12:$BMK12,$AM$3:$BMK$3,"&lt;"&amp;YR$3,$AM$2:$BMK$2,"&gt;="&amp;YP$2,$AM$2:$BMK$2,"&lt;="&amp;YR$2)),0)),2)))</f>
        <v/>
      </c>
      <c r="YQ12" s="116" t="str">
        <f>IF(tbPayroll[[#This Row],[idx]]="","",
IF(YN12=0,0,
ROUND(IF(SUMIFS($AM12:$BMK12,$AM$3:$BMK$3,"&lt;"&amp;YR$3,$AM$2:$BMK$2,YR$2)+YM12+SUMIFS($AM12:$BMK12,$AM$3:$BMK$3,"&lt;"&amp;YQ$3,$AM$2:$BMK$2,YQ$2)+YN12&lt;tbPayroll[[#This Row],[401ContriLimit]],
YN12,
YN12/(YM12+YN12)*
(tbPayroll[[#This Row],[401ContriLimit]]-SUMIFS($AM12:$BMK12,$AM$3:$BMK$3,"&lt;"&amp;YR$3,$AM$2:$BMK$2,YR$2)-SUMIFS($AM12:$BMK12,$AM$3:$BMK$3,"&lt;"&amp;YQ$3,$AM$2:$BMK$2,YQ$2))),2)))</f>
        <v/>
      </c>
      <c r="YR12" s="116" t="str">
        <f>IF(tbPayroll[[#This Row],[idx]]="","",
IF(YM12=0,0,
ROUND(IF(SUMIFS($AM12:$BMK12,$AM$3:$BMK$3,"&lt;"&amp;YR$3,$AM$2:$BMK$2,YR$2)+YM12+SUMIFS($AM12:$BMK12,$AM$3:$BMK$3,"&lt;"&amp;YQ$3,$AM$2:$BMK$2,YQ$2)+YN12&lt;tbPayroll[[#This Row],[401ContriLimit]],
YM12,
YM12/(YM12+YN12)*
(tbPayroll[[#This Row],[401ContriLimit]]-SUMIFS($AM12:$BMK12,$AM$3:$BMK$3,"&lt;"&amp;YR$3,$AM$2:$BMK$2,YR$2)-SUMIFS($AM12:$BMK12,$AM$3:$BMK$3,"&lt;"&amp;YQ$3,$AM$2:$BMK$2,YQ$2))),2)
))</f>
        <v/>
      </c>
      <c r="YS12" s="116" t="str" cm="1">
        <f t="array" ref="YS12">IF(tbPayroll[[#This Row],[idx]]="","",
IF(YK12=0,0,
MAX(SUMIFS($AM12:$BMK12,$AM$3:$BMK$3,"&lt;="&amp;YY$3,$AM$2:$BMK$2,YY$2)-INDEX(mediAddTable,tbPayroll[[#This Row],[fedStatus]]),0)-
SUMIFS($AM12:$BMK12,$AM$3:$BMK$3,"&lt;"&amp;YY$3,$AM$2:$BMK$2,YS$2)
))</f>
        <v/>
      </c>
      <c r="YT12" s="116" t="str">
        <f>IF(tbPayroll[[#This Row],[idx]]="","",
ROUND(MAX(YX12*dPeriods+tbPayroll[[#This Row],[adjustedAmount]],0),dFEDRound))</f>
        <v/>
      </c>
      <c r="YU12" s="116" t="str">
        <f>IF(tbPayroll[[#This Row],[idx]]="","",
ROUND(IF(hoursMode="Daily",
SUMIFS(Hours!$J11:$BDM11,Hours!$J$2:$BDM$2,"&gt;="&amp;XW$5,Hours!$J$2:$BDM$2,"&lt;="&amp;YZ$5,Hours!$J$5:$BDM$5,dRegularName),
SUMIFS(Hours!$J11:$BDM11,Hours!$J$1:$BDM$1,YV$3,Hours!$J$5:$BDM$5,dRegularName)
),2))</f>
        <v/>
      </c>
      <c r="YV12" s="116" t="str">
        <f>IF(tbPayroll[[#This Row],[idx]]="","",
IF(hoursMode="Daily",
SUMIFS(Hours!$J11:$BDM11,Hours!$J$2:$BDM$2,"&gt;="&amp;XW$5,Hours!$J$2:$BDM$2,"&lt;="&amp;YZ$5,Hours!$J$5:$BDM$5,dOvertimeName),
SUMIFS(Hours!$J11:$BDM11,Hours!$J$1:$BDM$1,YV$3,Hours!$J$5:$BDM$5,dOvertimeName)
))</f>
        <v/>
      </c>
      <c r="YW12" s="116" t="str">
        <f>IF(tbPayroll[[#This Row],[idx]]="","",
IF(hoursMode="Daily",
SUMIFS(Hours!$J11:$BDM11,Hours!$J$2:$BDM$2,"&gt;="&amp;XW$5,Hours!$J$2:$BDM$2,"&lt;="&amp;YZ$5,Hours!$J$5:$BDM$5,dVacationName),
SUMIFS(Hours!$J11:$BDM11,Hours!$J$1:$BDM$1,YV$3,Hours!$J$5:$BDM$5,dVacationName)
))</f>
        <v/>
      </c>
      <c r="YX12" s="116" t="str">
        <f>IF(tbPayroll[[#This Row],[Employee]]="","",MAX(YZ12-tbPayroll[[#This Row],[free]]-XX12-YQ12,0))</f>
        <v/>
      </c>
      <c r="YY12" s="116" t="str">
        <f>IF(tbPayroll[[#This Row],[Employee]]="","",MAX(YZ12-tbPayroll[[#This Row],[free]]-XX12,0))</f>
        <v/>
      </c>
      <c r="YZ12" s="116" t="str">
        <f>IF(tbPayroll[[#This Row],[Employee]]="","",
IF(tbPayroll[[#This Row],[employmentDate]]&gt;YZ$5,0,YB12+YC12+YD12+XZ12))</f>
        <v/>
      </c>
      <c r="ZA12" s="116" t="str">
        <f>IF(tbPayroll[[#This Row],[Employee]]="","",YZ12-SUM(YE12:YJ12)-XY12-XX12-YQ12-YR12)</f>
        <v/>
      </c>
      <c r="ZB12" s="417"/>
      <c r="ZC12" s="192"/>
      <c r="ZD12" s="192"/>
      <c r="ZE12" s="192"/>
      <c r="ZF12" s="193"/>
      <c r="ZG12" s="116" t="str">
        <f>IF(tbPayroll[[#This Row],[Employee]]="","",
AAA12 &amp; " | " &amp; AAB12&amp; " | " &amp; AAC12
)</f>
        <v/>
      </c>
      <c r="ZH12" s="116" t="str">
        <f>IF(tbPayroll[[#This Row],[Employee]]="","",
IF(tbPayroll[[#This Row],[employmentDate]]&gt;AAF$5,0,
ROUND(IF(tbPayroll[[#This Row],[IncomeBase]]=dSalaried,IF(ZC12&lt;&gt;"",ZC12,tbPayroll[[#This Row],[EmpWage]]),AAA12*IF(ZC12&lt;&gt;"",ZC12,tbPayroll[[#This Row],[EmpWage]])),2)))</f>
        <v/>
      </c>
      <c r="ZI12" s="116" t="str">
        <f>IF(tbPayroll[[#This Row],[Employee]]="","",
IF(tbPayroll[[#This Row],[employmentDate]]&gt;AAF$5,0,
ROUND(AAB12*tbPayroll[[#This Row],[overrrate]]*
IF(ZC12&lt;&gt;"",ZC12,tbPayroll[[#This Row],[EmpWage]])/IF(tbPayroll[[#This Row],[IncomeBase]]=dSalaried,MAX(tbPayroll[[#This Row],[regularwork]],1),1),2)
))</f>
        <v/>
      </c>
      <c r="ZJ12" s="116" t="str">
        <f>IF(tbPayroll[[#This Row],[Employee]]="","",
IF(tbPayroll[[#This Row],[employmentDate]]&gt;AAF$5,0,
ROUND(AAC12*
IFERROR(ZH12/AAA12,0),2
)))</f>
        <v/>
      </c>
      <c r="ZK12" s="116" t="str">
        <f>IF(tbPayroll[[#This Row],[Employee]]="","",
tbPayroll[[#This Row],[exState]]*
(tbPayroll[[#This Row],[stateAddDedu]]+ROUND(
MAX(AAD12-tbPayroll[[#This Row],[persExemp]],0)*tbPayroll[[#This Row],[stateTax]],dRound))
)</f>
        <v/>
      </c>
      <c r="ZL12" s="116" t="str">
        <f>IF(tbPayroll[[#This Row],[Employee]]="","",
(ROUND(
MAX(AAD12-tbPayroll[[#This Row],[persExemp]],0)*tbPayroll[[#This Row],[dLocal]],dRound))
)</f>
        <v/>
      </c>
      <c r="ZM12" s="116" t="str">
        <f>IF(tbPayroll[[#This Row],[Employee]]="","",
(ROUND(
MAX(AAD12-tbPayroll[[#This Row],[persExemp]],0)*tbPayroll[[#This Row],[dCity]],dRound))
)</f>
        <v/>
      </c>
      <c r="ZN12" s="116" t="str" cm="1">
        <f t="array" aca="1" ref="ZN12" ca="1">IF(tbPayroll[[#This Row],[idx]]="","",
IF(ZQ12=0,0,
ROUND(tbPayroll[[#This Row],[exFed]]*
MAX(
((ZZ12-INDEX(INDIRECT(tbPayroll[[#This Row],[fedPrefix]]&amp;CHOOSE(tbPayroll[[#This Row],[fedStatus]],"SingleWage","JointlyWage","SingleWage","HeadWage")),ZQ12))*
INDEX(INDIRECT(tbPayroll[[#This Row],[fedPrefix]]&amp;"Perc"),ZQ12)+
INDEX(INDIRECT(tbPayroll[[#This Row],[fedPrefix]]&amp;CHOOSE(tbPayroll[[#This Row],[fedStatus]],"SingleHold","JointlyHold","SingleHold","HeadHold")),ZQ12))/dPeriods
- IF(tbPayroll[[#This Row],[isFormSent]]="Yes",tbPayroll[[#This Row],[isFormStep3]],0),0)
+tbPayroll[[#This Row],[isFormStep4c]],dFEDRound)
)
)</f>
        <v/>
      </c>
      <c r="ZO12" s="116" t="str">
        <f>IF(tbPayroll[[#This Row],[idx]]="","",
ROUND(tbPayroll[[#This Row],[exSS]]*
IF(SUMIFS($AM12:$BMK12,$AM$3:$BMK$3,"&lt;"&amp;ZO$3,$AM$2:$BMK$2,ZO$2) +ssTax*AAE12 &lt;ssTax*ssMax,
ssTax*AAE12,
MAX(ssTax*ssMax-SUMIFS($AM12:$BMK12,$AM$3:$BMK$3,"&lt;"&amp;ZO$3,$AM$2:$BMK$2,ZO$2),0)),
2)
)</f>
        <v/>
      </c>
      <c r="ZP12" s="116" t="str">
        <f>IF(tbPayroll[[#This Row],[idx]]="","",IF(ZQ12=0,0,ROUND(tbPayroll[[#This Row],[exMedi]]*mediTax*AAE12+ZY12*mediMax,2)))</f>
        <v/>
      </c>
      <c r="ZQ12" s="116" t="str">
        <f ca="1">IF(tbPayroll[[#This Row],[idx]]="","",IFERROR(MATCH(ZZ12,INDIRECT(tbPayroll[[#This Row],[fedPrefix]]&amp;CHOOSE(tbPayroll[[#This Row],[fedStatus]],"SingleWage","JointlyWage","SingleWage","HeadWage")),1),0))</f>
        <v/>
      </c>
      <c r="ZR12" s="116"/>
      <c r="ZS12" s="116" t="str">
        <f>IF(tbPayroll[[#This Row],[idx]]="","",
ROUND(tbPayroll[[#This Row],[401Roth]]*IF(SUMIFS($AM12:$BMK12,$AM$3:$BMK$3,"&lt;"&amp;AAF$3,$AM$2:$BMK$2,AAF$2)+YZ12&lt;compensationCap,
AAF12,
MAX(compensationCap-SUMIFS($AM12:$BMK12,$AM$3:$BMK$3,"&lt;"&amp;AAF$3,$AM$2:$BMK$2,AAF$2),0)),2))</f>
        <v/>
      </c>
      <c r="ZT12" s="116" t="str">
        <f>IF(tbPayroll[[#This Row],[idx]]="","",
ROUND(tbPayroll[[#This Row],[401PreTax]]*IF(SUMIFS($AM12:$BMK12,$AM$3:$BMK$3,"&lt;"&amp;AAF$3,$AM$2:$BMK$2,AAF$2)+YZ12&lt;compensationCap,
AAF12,
MAX(compensationCap-SUMIFS($AM12:$BMK12,$AM$3:$BMK$3,"&lt;"&amp;AAF$3,$AM$2:$BMK$2,AAF$2),0)),2))</f>
        <v/>
      </c>
      <c r="ZU12" s="116" t="str">
        <f>IF(tbPayroll[[#This Row],[idx]]="","",
ROUND((tbPayroll[[#This Row],[401T1p]]*tbPayroll[[#This Row],[401T1Cap]]+tbPayroll[[#This Row],[401T2p]]*tbPayroll[[#This Row],[401T2Cap]])*IF(SUMIFS($AM12:$BMK12,$AM$3:$BMK$3,"&lt;"&amp;AAF$3,$AM$2:$BMK$2,AAF$2)+YZ12&lt;compensationCap,
AAF12,
MAX(compensationCap-SUMIFS($AM12:$BMK12,$AM$3:$BMK$3,"&lt;"&amp;AAF$3,$AM$2:$BMK$2,AAF$2),0)),2))</f>
        <v/>
      </c>
      <c r="ZV12" s="116" t="str">
        <f>IF(tbPayroll[[#This Row],[idx]]="","",
IF(ZU12=0,0,
ROUND(IF(SUMIFS($AM12:$BMK12,$AM$3:$BMK$3,"&lt;"&amp;ZX$3,$AM$2:$BMK$2,"&gt;="&amp;ZV$2,$AM$2:$BMK$2,"&lt;="&amp;ZX$2)+ZS12+ZT12+ZU12&lt;tbPayroll[[#This Row],[401EmperLimit]],
ZU12,
MAX((tbPayroll[[#This Row],[401EmperLimit]]-SUMIFS($AM12:$BMK12,$AM$3:$BMK$3,"&lt;"&amp;ZX$3,$AM$2:$BMK$2,"&gt;="&amp;ZV$2,$AM$2:$BMK$2,"&lt;="&amp;ZX$2)),0)),2)))</f>
        <v/>
      </c>
      <c r="ZW12" s="116" t="str">
        <f>IF(tbPayroll[[#This Row],[idx]]="","",
IF(ZT12=0,0,
ROUND(IF(SUMIFS($AM12:$BMK12,$AM$3:$BMK$3,"&lt;"&amp;ZX$3,$AM$2:$BMK$2,ZX$2)+ZS12+SUMIFS($AM12:$BMK12,$AM$3:$BMK$3,"&lt;"&amp;ZW$3,$AM$2:$BMK$2,ZW$2)+ZT12&lt;tbPayroll[[#This Row],[401ContriLimit]],
ZT12,
ZT12/(ZS12+ZT12)*
(tbPayroll[[#This Row],[401ContriLimit]]-SUMIFS($AM12:$BMK12,$AM$3:$BMK$3,"&lt;"&amp;ZX$3,$AM$2:$BMK$2,ZX$2)-SUMIFS($AM12:$BMK12,$AM$3:$BMK$3,"&lt;"&amp;ZW$3,$AM$2:$BMK$2,ZW$2))),2)))</f>
        <v/>
      </c>
      <c r="ZX12" s="116" t="str">
        <f>IF(tbPayroll[[#This Row],[idx]]="","",
IF(ZS12=0,0,
ROUND(IF(SUMIFS($AM12:$BMK12,$AM$3:$BMK$3,"&lt;"&amp;ZX$3,$AM$2:$BMK$2,ZX$2)+ZS12+SUMIFS($AM12:$BMK12,$AM$3:$BMK$3,"&lt;"&amp;ZW$3,$AM$2:$BMK$2,ZW$2)+ZT12&lt;tbPayroll[[#This Row],[401ContriLimit]],
ZS12,
ZS12/(ZS12+ZT12)*
(tbPayroll[[#This Row],[401ContriLimit]]-SUMIFS($AM12:$BMK12,$AM$3:$BMK$3,"&lt;"&amp;ZX$3,$AM$2:$BMK$2,ZX$2)-SUMIFS($AM12:$BMK12,$AM$3:$BMK$3,"&lt;"&amp;ZW$3,$AM$2:$BMK$2,ZW$2))),2)
))</f>
        <v/>
      </c>
      <c r="ZY12" s="116" t="str" cm="1">
        <f t="array" ref="ZY12">IF(tbPayroll[[#This Row],[idx]]="","",
IF(ZQ12=0,0,
MAX(SUMIFS($AM12:$BMK12,$AM$3:$BMK$3,"&lt;="&amp;AAE$3,$AM$2:$BMK$2,AAE$2)-INDEX(mediAddTable,tbPayroll[[#This Row],[fedStatus]]),0)-
SUMIFS($AM12:$BMK12,$AM$3:$BMK$3,"&lt;"&amp;AAE$3,$AM$2:$BMK$2,ZY$2)
))</f>
        <v/>
      </c>
      <c r="ZZ12" s="116" t="str">
        <f>IF(tbPayroll[[#This Row],[idx]]="","",
ROUND(MAX(AAD12*dPeriods+tbPayroll[[#This Row],[adjustedAmount]],0),dFEDRound))</f>
        <v/>
      </c>
      <c r="AAA12" s="116" t="str">
        <f>IF(tbPayroll[[#This Row],[idx]]="","",
ROUND(IF(hoursMode="Daily",
SUMIFS(Hours!$J11:$BDM11,Hours!$J$2:$BDM$2,"&gt;="&amp;ZC$5,Hours!$J$2:$BDM$2,"&lt;="&amp;AAF$5,Hours!$J$5:$BDM$5,dRegularName),
SUMIFS(Hours!$J11:$BDM11,Hours!$J$1:$BDM$1,AAB$3,Hours!$J$5:$BDM$5,dRegularName)
),2))</f>
        <v/>
      </c>
      <c r="AAB12" s="116" t="str">
        <f>IF(tbPayroll[[#This Row],[idx]]="","",
IF(hoursMode="Daily",
SUMIFS(Hours!$J11:$BDM11,Hours!$J$2:$BDM$2,"&gt;="&amp;ZC$5,Hours!$J$2:$BDM$2,"&lt;="&amp;AAF$5,Hours!$J$5:$BDM$5,dOvertimeName),
SUMIFS(Hours!$J11:$BDM11,Hours!$J$1:$BDM$1,AAB$3,Hours!$J$5:$BDM$5,dOvertimeName)
))</f>
        <v/>
      </c>
      <c r="AAC12" s="116" t="str">
        <f>IF(tbPayroll[[#This Row],[idx]]="","",
IF(hoursMode="Daily",
SUMIFS(Hours!$J11:$BDM11,Hours!$J$2:$BDM$2,"&gt;="&amp;ZC$5,Hours!$J$2:$BDM$2,"&lt;="&amp;AAF$5,Hours!$J$5:$BDM$5,dVacationName),
SUMIFS(Hours!$J11:$BDM11,Hours!$J$1:$BDM$1,AAB$3,Hours!$J$5:$BDM$5,dVacationName)
))</f>
        <v/>
      </c>
      <c r="AAD12" s="116" t="str">
        <f>IF(tbPayroll[[#This Row],[Employee]]="","",MAX(AAF12-tbPayroll[[#This Row],[free]]-ZD12-ZW12,0))</f>
        <v/>
      </c>
      <c r="AAE12" s="116" t="str">
        <f>IF(tbPayroll[[#This Row],[Employee]]="","",MAX(AAF12-tbPayroll[[#This Row],[free]]-ZD12,0))</f>
        <v/>
      </c>
      <c r="AAF12" s="116" t="str">
        <f>IF(tbPayroll[[#This Row],[Employee]]="","",
IF(tbPayroll[[#This Row],[employmentDate]]&gt;AAF$5,0,ZH12+ZI12+ZJ12+ZF12))</f>
        <v/>
      </c>
      <c r="AAG12" s="116" t="str">
        <f>IF(tbPayroll[[#This Row],[Employee]]="","",AAF12-SUM(ZK12:ZP12)-ZE12-ZD12-ZW12-ZX12)</f>
        <v/>
      </c>
      <c r="AAH12" s="417"/>
      <c r="AAI12" s="192"/>
      <c r="AAJ12" s="192"/>
      <c r="AAK12" s="192"/>
      <c r="AAL12" s="193"/>
      <c r="AAM12" s="116" t="str">
        <f>IF(tbPayroll[[#This Row],[Employee]]="","",
ABG12 &amp; " | " &amp; ABH12&amp; " | " &amp; ABI12
)</f>
        <v/>
      </c>
      <c r="AAN12" s="116" t="str">
        <f>IF(tbPayroll[[#This Row],[Employee]]="","",
IF(tbPayroll[[#This Row],[employmentDate]]&gt;ABL$5,0,
ROUND(IF(tbPayroll[[#This Row],[IncomeBase]]=dSalaried,IF(AAI12&lt;&gt;"",AAI12,tbPayroll[[#This Row],[EmpWage]]),ABG12*IF(AAI12&lt;&gt;"",AAI12,tbPayroll[[#This Row],[EmpWage]])),2)))</f>
        <v/>
      </c>
      <c r="AAO12" s="116" t="str">
        <f>IF(tbPayroll[[#This Row],[Employee]]="","",
IF(tbPayroll[[#This Row],[employmentDate]]&gt;ABL$5,0,
ROUND(ABH12*tbPayroll[[#This Row],[overrrate]]*
IF(AAI12&lt;&gt;"",AAI12,tbPayroll[[#This Row],[EmpWage]])/IF(tbPayroll[[#This Row],[IncomeBase]]=dSalaried,MAX(tbPayroll[[#This Row],[regularwork]],1),1),2)
))</f>
        <v/>
      </c>
      <c r="AAP12" s="116" t="str">
        <f>IF(tbPayroll[[#This Row],[Employee]]="","",
IF(tbPayroll[[#This Row],[employmentDate]]&gt;ABL$5,0,
ROUND(ABI12*
IFERROR(AAN12/ABG12,0),2
)))</f>
        <v/>
      </c>
      <c r="AAQ12" s="116" t="str">
        <f>IF(tbPayroll[[#This Row],[Employee]]="","",
tbPayroll[[#This Row],[exState]]*
(tbPayroll[[#This Row],[stateAddDedu]]+ROUND(
MAX(ABJ12-tbPayroll[[#This Row],[persExemp]],0)*tbPayroll[[#This Row],[stateTax]],dRound))
)</f>
        <v/>
      </c>
      <c r="AAR12" s="116" t="str">
        <f>IF(tbPayroll[[#This Row],[Employee]]="","",
(ROUND(
MAX(ABJ12-tbPayroll[[#This Row],[persExemp]],0)*tbPayroll[[#This Row],[dLocal]],dRound))
)</f>
        <v/>
      </c>
      <c r="AAS12" s="116" t="str">
        <f>IF(tbPayroll[[#This Row],[Employee]]="","",
(ROUND(
MAX(ABJ12-tbPayroll[[#This Row],[persExemp]],0)*tbPayroll[[#This Row],[dCity]],dRound))
)</f>
        <v/>
      </c>
      <c r="AAT12" s="116" t="str" cm="1">
        <f t="array" aca="1" ref="AAT12" ca="1">IF(tbPayroll[[#This Row],[idx]]="","",
IF(AAW12=0,0,
ROUND(tbPayroll[[#This Row],[exFed]]*
MAX(
((ABF12-INDEX(INDIRECT(tbPayroll[[#This Row],[fedPrefix]]&amp;CHOOSE(tbPayroll[[#This Row],[fedStatus]],"SingleWage","JointlyWage","SingleWage","HeadWage")),AAW12))*
INDEX(INDIRECT(tbPayroll[[#This Row],[fedPrefix]]&amp;"Perc"),AAW12)+
INDEX(INDIRECT(tbPayroll[[#This Row],[fedPrefix]]&amp;CHOOSE(tbPayroll[[#This Row],[fedStatus]],"SingleHold","JointlyHold","SingleHold","HeadHold")),AAW12))/dPeriods
- IF(tbPayroll[[#This Row],[isFormSent]]="Yes",tbPayroll[[#This Row],[isFormStep3]],0),0)
+tbPayroll[[#This Row],[isFormStep4c]],dFEDRound)
)
)</f>
        <v/>
      </c>
      <c r="AAU12" s="116" t="str">
        <f>IF(tbPayroll[[#This Row],[idx]]="","",
ROUND(tbPayroll[[#This Row],[exSS]]*
IF(SUMIFS($AM12:$BMK12,$AM$3:$BMK$3,"&lt;"&amp;AAU$3,$AM$2:$BMK$2,AAU$2) +ssTax*ABK12 &lt;ssTax*ssMax,
ssTax*ABK12,
MAX(ssTax*ssMax-SUMIFS($AM12:$BMK12,$AM$3:$BMK$3,"&lt;"&amp;AAU$3,$AM$2:$BMK$2,AAU$2),0)),
2)
)</f>
        <v/>
      </c>
      <c r="AAV12" s="116" t="str">
        <f>IF(tbPayroll[[#This Row],[idx]]="","",IF(AAW12=0,0,ROUND(tbPayroll[[#This Row],[exMedi]]*mediTax*ABK12+ABE12*mediMax,2)))</f>
        <v/>
      </c>
      <c r="AAW12" s="116" t="str">
        <f ca="1">IF(tbPayroll[[#This Row],[idx]]="","",IFERROR(MATCH(ABF12,INDIRECT(tbPayroll[[#This Row],[fedPrefix]]&amp;CHOOSE(tbPayroll[[#This Row],[fedStatus]],"SingleWage","JointlyWage","SingleWage","HeadWage")),1),0))</f>
        <v/>
      </c>
      <c r="AAX12" s="116"/>
      <c r="AAY12" s="116" t="str">
        <f>IF(tbPayroll[[#This Row],[idx]]="","",
ROUND(tbPayroll[[#This Row],[401Roth]]*IF(SUMIFS($AM12:$BMK12,$AM$3:$BMK$3,"&lt;"&amp;ABL$3,$AM$2:$BMK$2,ABL$2)+AAF12&lt;compensationCap,
ABL12,
MAX(compensationCap-SUMIFS($AM12:$BMK12,$AM$3:$BMK$3,"&lt;"&amp;ABL$3,$AM$2:$BMK$2,ABL$2),0)),2))</f>
        <v/>
      </c>
      <c r="AAZ12" s="116" t="str">
        <f>IF(tbPayroll[[#This Row],[idx]]="","",
ROUND(tbPayroll[[#This Row],[401PreTax]]*IF(SUMIFS($AM12:$BMK12,$AM$3:$BMK$3,"&lt;"&amp;ABL$3,$AM$2:$BMK$2,ABL$2)+AAF12&lt;compensationCap,
ABL12,
MAX(compensationCap-SUMIFS($AM12:$BMK12,$AM$3:$BMK$3,"&lt;"&amp;ABL$3,$AM$2:$BMK$2,ABL$2),0)),2))</f>
        <v/>
      </c>
      <c r="ABA12" s="116" t="str">
        <f>IF(tbPayroll[[#This Row],[idx]]="","",
ROUND((tbPayroll[[#This Row],[401T1p]]*tbPayroll[[#This Row],[401T1Cap]]+tbPayroll[[#This Row],[401T2p]]*tbPayroll[[#This Row],[401T2Cap]])*IF(SUMIFS($AM12:$BMK12,$AM$3:$BMK$3,"&lt;"&amp;ABL$3,$AM$2:$BMK$2,ABL$2)+AAF12&lt;compensationCap,
ABL12,
MAX(compensationCap-SUMIFS($AM12:$BMK12,$AM$3:$BMK$3,"&lt;"&amp;ABL$3,$AM$2:$BMK$2,ABL$2),0)),2))</f>
        <v/>
      </c>
      <c r="ABB12" s="116" t="str">
        <f>IF(tbPayroll[[#This Row],[idx]]="","",
IF(ABA12=0,0,
ROUND(IF(SUMIFS($AM12:$BMK12,$AM$3:$BMK$3,"&lt;"&amp;ABD$3,$AM$2:$BMK$2,"&gt;="&amp;ABB$2,$AM$2:$BMK$2,"&lt;="&amp;ABD$2)+AAY12+AAZ12+ABA12&lt;tbPayroll[[#This Row],[401EmperLimit]],
ABA12,
MAX((tbPayroll[[#This Row],[401EmperLimit]]-SUMIFS($AM12:$BMK12,$AM$3:$BMK$3,"&lt;"&amp;ABD$3,$AM$2:$BMK$2,"&gt;="&amp;ABB$2,$AM$2:$BMK$2,"&lt;="&amp;ABD$2)),0)),2)))</f>
        <v/>
      </c>
      <c r="ABC12" s="116" t="str">
        <f>IF(tbPayroll[[#This Row],[idx]]="","",
IF(AAZ12=0,0,
ROUND(IF(SUMIFS($AM12:$BMK12,$AM$3:$BMK$3,"&lt;"&amp;ABD$3,$AM$2:$BMK$2,ABD$2)+AAY12+SUMIFS($AM12:$BMK12,$AM$3:$BMK$3,"&lt;"&amp;ABC$3,$AM$2:$BMK$2,ABC$2)+AAZ12&lt;tbPayroll[[#This Row],[401ContriLimit]],
AAZ12,
AAZ12/(AAY12+AAZ12)*
(tbPayroll[[#This Row],[401ContriLimit]]-SUMIFS($AM12:$BMK12,$AM$3:$BMK$3,"&lt;"&amp;ABD$3,$AM$2:$BMK$2,ABD$2)-SUMIFS($AM12:$BMK12,$AM$3:$BMK$3,"&lt;"&amp;ABC$3,$AM$2:$BMK$2,ABC$2))),2)))</f>
        <v/>
      </c>
      <c r="ABD12" s="116" t="str">
        <f>IF(tbPayroll[[#This Row],[idx]]="","",
IF(AAY12=0,0,
ROUND(IF(SUMIFS($AM12:$BMK12,$AM$3:$BMK$3,"&lt;"&amp;ABD$3,$AM$2:$BMK$2,ABD$2)+AAY12+SUMIFS($AM12:$BMK12,$AM$3:$BMK$3,"&lt;"&amp;ABC$3,$AM$2:$BMK$2,ABC$2)+AAZ12&lt;tbPayroll[[#This Row],[401ContriLimit]],
AAY12,
AAY12/(AAY12+AAZ12)*
(tbPayroll[[#This Row],[401ContriLimit]]-SUMIFS($AM12:$BMK12,$AM$3:$BMK$3,"&lt;"&amp;ABD$3,$AM$2:$BMK$2,ABD$2)-SUMIFS($AM12:$BMK12,$AM$3:$BMK$3,"&lt;"&amp;ABC$3,$AM$2:$BMK$2,ABC$2))),2)
))</f>
        <v/>
      </c>
      <c r="ABE12" s="116" t="str" cm="1">
        <f t="array" ref="ABE12">IF(tbPayroll[[#This Row],[idx]]="","",
IF(AAW12=0,0,
MAX(SUMIFS($AM12:$BMK12,$AM$3:$BMK$3,"&lt;="&amp;ABK$3,$AM$2:$BMK$2,ABK$2)-INDEX(mediAddTable,tbPayroll[[#This Row],[fedStatus]]),0)-
SUMIFS($AM12:$BMK12,$AM$3:$BMK$3,"&lt;"&amp;ABK$3,$AM$2:$BMK$2,ABE$2)
))</f>
        <v/>
      </c>
      <c r="ABF12" s="116" t="str">
        <f>IF(tbPayroll[[#This Row],[idx]]="","",
ROUND(MAX(ABJ12*dPeriods+tbPayroll[[#This Row],[adjustedAmount]],0),dFEDRound))</f>
        <v/>
      </c>
      <c r="ABG12" s="116" t="str">
        <f>IF(tbPayroll[[#This Row],[idx]]="","",
ROUND(IF(hoursMode="Daily",
SUMIFS(Hours!$J11:$BDM11,Hours!$J$2:$BDM$2,"&gt;="&amp;AAI$5,Hours!$J$2:$BDM$2,"&lt;="&amp;ABL$5,Hours!$J$5:$BDM$5,dRegularName),
SUMIFS(Hours!$J11:$BDM11,Hours!$J$1:$BDM$1,ABH$3,Hours!$J$5:$BDM$5,dRegularName)
),2))</f>
        <v/>
      </c>
      <c r="ABH12" s="116" t="str">
        <f>IF(tbPayroll[[#This Row],[idx]]="","",
IF(hoursMode="Daily",
SUMIFS(Hours!$J11:$BDM11,Hours!$J$2:$BDM$2,"&gt;="&amp;AAI$5,Hours!$J$2:$BDM$2,"&lt;="&amp;ABL$5,Hours!$J$5:$BDM$5,dOvertimeName),
SUMIFS(Hours!$J11:$BDM11,Hours!$J$1:$BDM$1,ABH$3,Hours!$J$5:$BDM$5,dOvertimeName)
))</f>
        <v/>
      </c>
      <c r="ABI12" s="116" t="str">
        <f>IF(tbPayroll[[#This Row],[idx]]="","",
IF(hoursMode="Daily",
SUMIFS(Hours!$J11:$BDM11,Hours!$J$2:$BDM$2,"&gt;="&amp;AAI$5,Hours!$J$2:$BDM$2,"&lt;="&amp;ABL$5,Hours!$J$5:$BDM$5,dVacationName),
SUMIFS(Hours!$J11:$BDM11,Hours!$J$1:$BDM$1,ABH$3,Hours!$J$5:$BDM$5,dVacationName)
))</f>
        <v/>
      </c>
      <c r="ABJ12" s="116" t="str">
        <f>IF(tbPayroll[[#This Row],[Employee]]="","",MAX(ABL12-tbPayroll[[#This Row],[free]]-AAJ12-ABC12,0))</f>
        <v/>
      </c>
      <c r="ABK12" s="116" t="str">
        <f>IF(tbPayroll[[#This Row],[Employee]]="","",MAX(ABL12-tbPayroll[[#This Row],[free]]-AAJ12,0))</f>
        <v/>
      </c>
      <c r="ABL12" s="116" t="str">
        <f>IF(tbPayroll[[#This Row],[Employee]]="","",
IF(tbPayroll[[#This Row],[employmentDate]]&gt;ABL$5,0,AAN12+AAO12+AAP12+AAL12))</f>
        <v/>
      </c>
      <c r="ABM12" s="116" t="str">
        <f>IF(tbPayroll[[#This Row],[Employee]]="","",ABL12-SUM(AAQ12:AAV12)-AAK12-AAJ12-ABC12-ABD12)</f>
        <v/>
      </c>
      <c r="ABN12" s="417"/>
      <c r="ABO12" s="192"/>
      <c r="ABP12" s="192"/>
      <c r="ABQ12" s="192"/>
      <c r="ABR12" s="193"/>
      <c r="ABS12" s="116" t="str">
        <f>IF(tbPayroll[[#This Row],[Employee]]="","",
ACM12 &amp; " | " &amp; ACN12&amp; " | " &amp; ACO12
)</f>
        <v/>
      </c>
      <c r="ABT12" s="116" t="str">
        <f>IF(tbPayroll[[#This Row],[Employee]]="","",
IF(tbPayroll[[#This Row],[employmentDate]]&gt;ACR$5,0,
ROUND(IF(tbPayroll[[#This Row],[IncomeBase]]=dSalaried,IF(ABO12&lt;&gt;"",ABO12,tbPayroll[[#This Row],[EmpWage]]),ACM12*IF(ABO12&lt;&gt;"",ABO12,tbPayroll[[#This Row],[EmpWage]])),2)))</f>
        <v/>
      </c>
      <c r="ABU12" s="116" t="str">
        <f>IF(tbPayroll[[#This Row],[Employee]]="","",
IF(tbPayroll[[#This Row],[employmentDate]]&gt;ACR$5,0,
ROUND(ACN12*tbPayroll[[#This Row],[overrrate]]*
IF(ABO12&lt;&gt;"",ABO12,tbPayroll[[#This Row],[EmpWage]])/IF(tbPayroll[[#This Row],[IncomeBase]]=dSalaried,MAX(tbPayroll[[#This Row],[regularwork]],1),1),2)
))</f>
        <v/>
      </c>
      <c r="ABV12" s="116" t="str">
        <f>IF(tbPayroll[[#This Row],[Employee]]="","",
IF(tbPayroll[[#This Row],[employmentDate]]&gt;ACR$5,0,
ROUND(ACO12*
IFERROR(ABT12/ACM12,0),2
)))</f>
        <v/>
      </c>
      <c r="ABW12" s="116" t="str">
        <f>IF(tbPayroll[[#This Row],[Employee]]="","",
tbPayroll[[#This Row],[exState]]*
(tbPayroll[[#This Row],[stateAddDedu]]+ROUND(
MAX(ACP12-tbPayroll[[#This Row],[persExemp]],0)*tbPayroll[[#This Row],[stateTax]],dRound))
)</f>
        <v/>
      </c>
      <c r="ABX12" s="116" t="str">
        <f>IF(tbPayroll[[#This Row],[Employee]]="","",
(ROUND(
MAX(ACP12-tbPayroll[[#This Row],[persExemp]],0)*tbPayroll[[#This Row],[dLocal]],dRound))
)</f>
        <v/>
      </c>
      <c r="ABY12" s="116" t="str">
        <f>IF(tbPayroll[[#This Row],[Employee]]="","",
(ROUND(
MAX(ACP12-tbPayroll[[#This Row],[persExemp]],0)*tbPayroll[[#This Row],[dCity]],dRound))
)</f>
        <v/>
      </c>
      <c r="ABZ12" s="116" t="str" cm="1">
        <f t="array" aca="1" ref="ABZ12" ca="1">IF(tbPayroll[[#This Row],[idx]]="","",
IF(ACC12=0,0,
ROUND(tbPayroll[[#This Row],[exFed]]*
MAX(
((ACL12-INDEX(INDIRECT(tbPayroll[[#This Row],[fedPrefix]]&amp;CHOOSE(tbPayroll[[#This Row],[fedStatus]],"SingleWage","JointlyWage","SingleWage","HeadWage")),ACC12))*
INDEX(INDIRECT(tbPayroll[[#This Row],[fedPrefix]]&amp;"Perc"),ACC12)+
INDEX(INDIRECT(tbPayroll[[#This Row],[fedPrefix]]&amp;CHOOSE(tbPayroll[[#This Row],[fedStatus]],"SingleHold","JointlyHold","SingleHold","HeadHold")),ACC12))/dPeriods
- IF(tbPayroll[[#This Row],[isFormSent]]="Yes",tbPayroll[[#This Row],[isFormStep3]],0),0)
+tbPayroll[[#This Row],[isFormStep4c]],dFEDRound)
)
)</f>
        <v/>
      </c>
      <c r="ACA12" s="116" t="str">
        <f>IF(tbPayroll[[#This Row],[idx]]="","",
ROUND(tbPayroll[[#This Row],[exSS]]*
IF(SUMIFS($AM12:$BMK12,$AM$3:$BMK$3,"&lt;"&amp;ACA$3,$AM$2:$BMK$2,ACA$2) +ssTax*ACQ12 &lt;ssTax*ssMax,
ssTax*ACQ12,
MAX(ssTax*ssMax-SUMIFS($AM12:$BMK12,$AM$3:$BMK$3,"&lt;"&amp;ACA$3,$AM$2:$BMK$2,ACA$2),0)),
2)
)</f>
        <v/>
      </c>
      <c r="ACB12" s="116" t="str">
        <f>IF(tbPayroll[[#This Row],[idx]]="","",IF(ACC12=0,0,ROUND(tbPayroll[[#This Row],[exMedi]]*mediTax*ACQ12+ACK12*mediMax,2)))</f>
        <v/>
      </c>
      <c r="ACC12" s="116" t="str">
        <f ca="1">IF(tbPayroll[[#This Row],[idx]]="","",IFERROR(MATCH(ACL12,INDIRECT(tbPayroll[[#This Row],[fedPrefix]]&amp;CHOOSE(tbPayroll[[#This Row],[fedStatus]],"SingleWage","JointlyWage","SingleWage","HeadWage")),1),0))</f>
        <v/>
      </c>
      <c r="ACD12" s="116"/>
      <c r="ACE12" s="116" t="str">
        <f>IF(tbPayroll[[#This Row],[idx]]="","",
ROUND(tbPayroll[[#This Row],[401Roth]]*IF(SUMIFS($AM12:$BMK12,$AM$3:$BMK$3,"&lt;"&amp;ACR$3,$AM$2:$BMK$2,ACR$2)+ABL12&lt;compensationCap,
ACR12,
MAX(compensationCap-SUMIFS($AM12:$BMK12,$AM$3:$BMK$3,"&lt;"&amp;ACR$3,$AM$2:$BMK$2,ACR$2),0)),2))</f>
        <v/>
      </c>
      <c r="ACF12" s="116" t="str">
        <f>IF(tbPayroll[[#This Row],[idx]]="","",
ROUND(tbPayroll[[#This Row],[401PreTax]]*IF(SUMIFS($AM12:$BMK12,$AM$3:$BMK$3,"&lt;"&amp;ACR$3,$AM$2:$BMK$2,ACR$2)+ABL12&lt;compensationCap,
ACR12,
MAX(compensationCap-SUMIFS($AM12:$BMK12,$AM$3:$BMK$3,"&lt;"&amp;ACR$3,$AM$2:$BMK$2,ACR$2),0)),2))</f>
        <v/>
      </c>
      <c r="ACG12" s="116" t="str">
        <f>IF(tbPayroll[[#This Row],[idx]]="","",
ROUND((tbPayroll[[#This Row],[401T1p]]*tbPayroll[[#This Row],[401T1Cap]]+tbPayroll[[#This Row],[401T2p]]*tbPayroll[[#This Row],[401T2Cap]])*IF(SUMIFS($AM12:$BMK12,$AM$3:$BMK$3,"&lt;"&amp;ACR$3,$AM$2:$BMK$2,ACR$2)+ABL12&lt;compensationCap,
ACR12,
MAX(compensationCap-SUMIFS($AM12:$BMK12,$AM$3:$BMK$3,"&lt;"&amp;ACR$3,$AM$2:$BMK$2,ACR$2),0)),2))</f>
        <v/>
      </c>
      <c r="ACH12" s="116" t="str">
        <f>IF(tbPayroll[[#This Row],[idx]]="","",
IF(ACG12=0,0,
ROUND(IF(SUMIFS($AM12:$BMK12,$AM$3:$BMK$3,"&lt;"&amp;ACJ$3,$AM$2:$BMK$2,"&gt;="&amp;ACH$2,$AM$2:$BMK$2,"&lt;="&amp;ACJ$2)+ACE12+ACF12+ACG12&lt;tbPayroll[[#This Row],[401EmperLimit]],
ACG12,
MAX((tbPayroll[[#This Row],[401EmperLimit]]-SUMIFS($AM12:$BMK12,$AM$3:$BMK$3,"&lt;"&amp;ACJ$3,$AM$2:$BMK$2,"&gt;="&amp;ACH$2,$AM$2:$BMK$2,"&lt;="&amp;ACJ$2)),0)),2)))</f>
        <v/>
      </c>
      <c r="ACI12" s="116" t="str">
        <f>IF(tbPayroll[[#This Row],[idx]]="","",
IF(ACF12=0,0,
ROUND(IF(SUMIFS($AM12:$BMK12,$AM$3:$BMK$3,"&lt;"&amp;ACJ$3,$AM$2:$BMK$2,ACJ$2)+ACE12+SUMIFS($AM12:$BMK12,$AM$3:$BMK$3,"&lt;"&amp;ACI$3,$AM$2:$BMK$2,ACI$2)+ACF12&lt;tbPayroll[[#This Row],[401ContriLimit]],
ACF12,
ACF12/(ACE12+ACF12)*
(tbPayroll[[#This Row],[401ContriLimit]]-SUMIFS($AM12:$BMK12,$AM$3:$BMK$3,"&lt;"&amp;ACJ$3,$AM$2:$BMK$2,ACJ$2)-SUMIFS($AM12:$BMK12,$AM$3:$BMK$3,"&lt;"&amp;ACI$3,$AM$2:$BMK$2,ACI$2))),2)))</f>
        <v/>
      </c>
      <c r="ACJ12" s="116" t="str">
        <f>IF(tbPayroll[[#This Row],[idx]]="","",
IF(ACE12=0,0,
ROUND(IF(SUMIFS($AM12:$BMK12,$AM$3:$BMK$3,"&lt;"&amp;ACJ$3,$AM$2:$BMK$2,ACJ$2)+ACE12+SUMIFS($AM12:$BMK12,$AM$3:$BMK$3,"&lt;"&amp;ACI$3,$AM$2:$BMK$2,ACI$2)+ACF12&lt;tbPayroll[[#This Row],[401ContriLimit]],
ACE12,
ACE12/(ACE12+ACF12)*
(tbPayroll[[#This Row],[401ContriLimit]]-SUMIFS($AM12:$BMK12,$AM$3:$BMK$3,"&lt;"&amp;ACJ$3,$AM$2:$BMK$2,ACJ$2)-SUMIFS($AM12:$BMK12,$AM$3:$BMK$3,"&lt;"&amp;ACI$3,$AM$2:$BMK$2,ACI$2))),2)
))</f>
        <v/>
      </c>
      <c r="ACK12" s="116" t="str" cm="1">
        <f t="array" ref="ACK12">IF(tbPayroll[[#This Row],[idx]]="","",
IF(ACC12=0,0,
MAX(SUMIFS($AM12:$BMK12,$AM$3:$BMK$3,"&lt;="&amp;ACQ$3,$AM$2:$BMK$2,ACQ$2)-INDEX(mediAddTable,tbPayroll[[#This Row],[fedStatus]]),0)-
SUMIFS($AM12:$BMK12,$AM$3:$BMK$3,"&lt;"&amp;ACQ$3,$AM$2:$BMK$2,ACK$2)
))</f>
        <v/>
      </c>
      <c r="ACL12" s="116" t="str">
        <f>IF(tbPayroll[[#This Row],[idx]]="","",
ROUND(MAX(ACP12*dPeriods+tbPayroll[[#This Row],[adjustedAmount]],0),dFEDRound))</f>
        <v/>
      </c>
      <c r="ACM12" s="116" t="str">
        <f>IF(tbPayroll[[#This Row],[idx]]="","",
ROUND(IF(hoursMode="Daily",
SUMIFS(Hours!$J11:$BDM11,Hours!$J$2:$BDM$2,"&gt;="&amp;ABO$5,Hours!$J$2:$BDM$2,"&lt;="&amp;ACR$5,Hours!$J$5:$BDM$5,dRegularName),
SUMIFS(Hours!$J11:$BDM11,Hours!$J$1:$BDM$1,ACN$3,Hours!$J$5:$BDM$5,dRegularName)
),2))</f>
        <v/>
      </c>
      <c r="ACN12" s="116" t="str">
        <f>IF(tbPayroll[[#This Row],[idx]]="","",
IF(hoursMode="Daily",
SUMIFS(Hours!$J11:$BDM11,Hours!$J$2:$BDM$2,"&gt;="&amp;ABO$5,Hours!$J$2:$BDM$2,"&lt;="&amp;ACR$5,Hours!$J$5:$BDM$5,dOvertimeName),
SUMIFS(Hours!$J11:$BDM11,Hours!$J$1:$BDM$1,ACN$3,Hours!$J$5:$BDM$5,dOvertimeName)
))</f>
        <v/>
      </c>
      <c r="ACO12" s="116" t="str">
        <f>IF(tbPayroll[[#This Row],[idx]]="","",
IF(hoursMode="Daily",
SUMIFS(Hours!$J11:$BDM11,Hours!$J$2:$BDM$2,"&gt;="&amp;ABO$5,Hours!$J$2:$BDM$2,"&lt;="&amp;ACR$5,Hours!$J$5:$BDM$5,dVacationName),
SUMIFS(Hours!$J11:$BDM11,Hours!$J$1:$BDM$1,ACN$3,Hours!$J$5:$BDM$5,dVacationName)
))</f>
        <v/>
      </c>
      <c r="ACP12" s="116" t="str">
        <f>IF(tbPayroll[[#This Row],[Employee]]="","",MAX(ACR12-tbPayroll[[#This Row],[free]]-ABP12-ACI12,0))</f>
        <v/>
      </c>
      <c r="ACQ12" s="116" t="str">
        <f>IF(tbPayroll[[#This Row],[Employee]]="","",MAX(ACR12-tbPayroll[[#This Row],[free]]-ABP12,0))</f>
        <v/>
      </c>
      <c r="ACR12" s="116" t="str">
        <f>IF(tbPayroll[[#This Row],[Employee]]="","",
IF(tbPayroll[[#This Row],[employmentDate]]&gt;ACR$5,0,ABT12+ABU12+ABV12+ABR12))</f>
        <v/>
      </c>
      <c r="ACS12" s="116" t="str">
        <f>IF(tbPayroll[[#This Row],[Employee]]="","",ACR12-SUM(ABW12:ACB12)-ABQ12-ABP12-ACI12-ACJ12)</f>
        <v/>
      </c>
      <c r="ACT12" s="417"/>
      <c r="ACU12" s="192"/>
      <c r="ACV12" s="192"/>
      <c r="ACW12" s="192"/>
      <c r="ACX12" s="193"/>
      <c r="ACY12" s="116" t="str">
        <f>IF(tbPayroll[[#This Row],[Employee]]="","",
ADS12 &amp; " | " &amp; ADT12&amp; " | " &amp; ADU12
)</f>
        <v/>
      </c>
      <c r="ACZ12" s="116" t="str">
        <f>IF(tbPayroll[[#This Row],[Employee]]="","",
IF(tbPayroll[[#This Row],[employmentDate]]&gt;ADX$5,0,
ROUND(IF(tbPayroll[[#This Row],[IncomeBase]]=dSalaried,IF(ACU12&lt;&gt;"",ACU12,tbPayroll[[#This Row],[EmpWage]]),ADS12*IF(ACU12&lt;&gt;"",ACU12,tbPayroll[[#This Row],[EmpWage]])),2)))</f>
        <v/>
      </c>
      <c r="ADA12" s="116" t="str">
        <f>IF(tbPayroll[[#This Row],[Employee]]="","",
IF(tbPayroll[[#This Row],[employmentDate]]&gt;ADX$5,0,
ROUND(ADT12*tbPayroll[[#This Row],[overrrate]]*
IF(ACU12&lt;&gt;"",ACU12,tbPayroll[[#This Row],[EmpWage]])/IF(tbPayroll[[#This Row],[IncomeBase]]=dSalaried,MAX(tbPayroll[[#This Row],[regularwork]],1),1),2)
))</f>
        <v/>
      </c>
      <c r="ADB12" s="116" t="str">
        <f>IF(tbPayroll[[#This Row],[Employee]]="","",
IF(tbPayroll[[#This Row],[employmentDate]]&gt;ADX$5,0,
ROUND(ADU12*
IFERROR(ACZ12/ADS12,0),2
)))</f>
        <v/>
      </c>
      <c r="ADC12" s="116" t="str">
        <f>IF(tbPayroll[[#This Row],[Employee]]="","",
tbPayroll[[#This Row],[exState]]*
(tbPayroll[[#This Row],[stateAddDedu]]+ROUND(
MAX(ADV12-tbPayroll[[#This Row],[persExemp]],0)*tbPayroll[[#This Row],[stateTax]],dRound))
)</f>
        <v/>
      </c>
      <c r="ADD12" s="116" t="str">
        <f>IF(tbPayroll[[#This Row],[Employee]]="","",
(ROUND(
MAX(ADV12-tbPayroll[[#This Row],[persExemp]],0)*tbPayroll[[#This Row],[dLocal]],dRound))
)</f>
        <v/>
      </c>
      <c r="ADE12" s="116" t="str">
        <f>IF(tbPayroll[[#This Row],[Employee]]="","",
(ROUND(
MAX(ADV12-tbPayroll[[#This Row],[persExemp]],0)*tbPayroll[[#This Row],[dCity]],dRound))
)</f>
        <v/>
      </c>
      <c r="ADF12" s="116" t="str" cm="1">
        <f t="array" aca="1" ref="ADF12" ca="1">IF(tbPayroll[[#This Row],[idx]]="","",
IF(ADI12=0,0,
ROUND(tbPayroll[[#This Row],[exFed]]*
MAX(
((ADR12-INDEX(INDIRECT(tbPayroll[[#This Row],[fedPrefix]]&amp;CHOOSE(tbPayroll[[#This Row],[fedStatus]],"SingleWage","JointlyWage","SingleWage","HeadWage")),ADI12))*
INDEX(INDIRECT(tbPayroll[[#This Row],[fedPrefix]]&amp;"Perc"),ADI12)+
INDEX(INDIRECT(tbPayroll[[#This Row],[fedPrefix]]&amp;CHOOSE(tbPayroll[[#This Row],[fedStatus]],"SingleHold","JointlyHold","SingleHold","HeadHold")),ADI12))/dPeriods
- IF(tbPayroll[[#This Row],[isFormSent]]="Yes",tbPayroll[[#This Row],[isFormStep3]],0),0)
+tbPayroll[[#This Row],[isFormStep4c]],dFEDRound)
)
)</f>
        <v/>
      </c>
      <c r="ADG12" s="116" t="str">
        <f>IF(tbPayroll[[#This Row],[idx]]="","",
ROUND(tbPayroll[[#This Row],[exSS]]*
IF(SUMIFS($AM12:$BMK12,$AM$3:$BMK$3,"&lt;"&amp;ADG$3,$AM$2:$BMK$2,ADG$2) +ssTax*ADW12 &lt;ssTax*ssMax,
ssTax*ADW12,
MAX(ssTax*ssMax-SUMIFS($AM12:$BMK12,$AM$3:$BMK$3,"&lt;"&amp;ADG$3,$AM$2:$BMK$2,ADG$2),0)),
2)
)</f>
        <v/>
      </c>
      <c r="ADH12" s="116" t="str">
        <f>IF(tbPayroll[[#This Row],[idx]]="","",IF(ADI12=0,0,ROUND(tbPayroll[[#This Row],[exMedi]]*mediTax*ADW12+ADQ12*mediMax,2)))</f>
        <v/>
      </c>
      <c r="ADI12" s="116" t="str">
        <f ca="1">IF(tbPayroll[[#This Row],[idx]]="","",IFERROR(MATCH(ADR12,INDIRECT(tbPayroll[[#This Row],[fedPrefix]]&amp;CHOOSE(tbPayroll[[#This Row],[fedStatus]],"SingleWage","JointlyWage","SingleWage","HeadWage")),1),0))</f>
        <v/>
      </c>
      <c r="ADJ12" s="116"/>
      <c r="ADK12" s="116" t="str">
        <f>IF(tbPayroll[[#This Row],[idx]]="","",
ROUND(tbPayroll[[#This Row],[401Roth]]*IF(SUMIFS($AM12:$BMK12,$AM$3:$BMK$3,"&lt;"&amp;ADX$3,$AM$2:$BMK$2,ADX$2)+ACR12&lt;compensationCap,
ADX12,
MAX(compensationCap-SUMIFS($AM12:$BMK12,$AM$3:$BMK$3,"&lt;"&amp;ADX$3,$AM$2:$BMK$2,ADX$2),0)),2))</f>
        <v/>
      </c>
      <c r="ADL12" s="116" t="str">
        <f>IF(tbPayroll[[#This Row],[idx]]="","",
ROUND(tbPayroll[[#This Row],[401PreTax]]*IF(SUMIFS($AM12:$BMK12,$AM$3:$BMK$3,"&lt;"&amp;ADX$3,$AM$2:$BMK$2,ADX$2)+ACR12&lt;compensationCap,
ADX12,
MAX(compensationCap-SUMIFS($AM12:$BMK12,$AM$3:$BMK$3,"&lt;"&amp;ADX$3,$AM$2:$BMK$2,ADX$2),0)),2))</f>
        <v/>
      </c>
      <c r="ADM12" s="116" t="str">
        <f>IF(tbPayroll[[#This Row],[idx]]="","",
ROUND((tbPayroll[[#This Row],[401T1p]]*tbPayroll[[#This Row],[401T1Cap]]+tbPayroll[[#This Row],[401T2p]]*tbPayroll[[#This Row],[401T2Cap]])*IF(SUMIFS($AM12:$BMK12,$AM$3:$BMK$3,"&lt;"&amp;ADX$3,$AM$2:$BMK$2,ADX$2)+ACR12&lt;compensationCap,
ADX12,
MAX(compensationCap-SUMIFS($AM12:$BMK12,$AM$3:$BMK$3,"&lt;"&amp;ADX$3,$AM$2:$BMK$2,ADX$2),0)),2))</f>
        <v/>
      </c>
      <c r="ADN12" s="116" t="str">
        <f>IF(tbPayroll[[#This Row],[idx]]="","",
IF(ADM12=0,0,
ROUND(IF(SUMIFS($AM12:$BMK12,$AM$3:$BMK$3,"&lt;"&amp;ADP$3,$AM$2:$BMK$2,"&gt;="&amp;ADN$2,$AM$2:$BMK$2,"&lt;="&amp;ADP$2)+ADK12+ADL12+ADM12&lt;tbPayroll[[#This Row],[401EmperLimit]],
ADM12,
MAX((tbPayroll[[#This Row],[401EmperLimit]]-SUMIFS($AM12:$BMK12,$AM$3:$BMK$3,"&lt;"&amp;ADP$3,$AM$2:$BMK$2,"&gt;="&amp;ADN$2,$AM$2:$BMK$2,"&lt;="&amp;ADP$2)),0)),2)))</f>
        <v/>
      </c>
      <c r="ADO12" s="116" t="str">
        <f>IF(tbPayroll[[#This Row],[idx]]="","",
IF(ADL12=0,0,
ROUND(IF(SUMIFS($AM12:$BMK12,$AM$3:$BMK$3,"&lt;"&amp;ADP$3,$AM$2:$BMK$2,ADP$2)+ADK12+SUMIFS($AM12:$BMK12,$AM$3:$BMK$3,"&lt;"&amp;ADO$3,$AM$2:$BMK$2,ADO$2)+ADL12&lt;tbPayroll[[#This Row],[401ContriLimit]],
ADL12,
ADL12/(ADK12+ADL12)*
(tbPayroll[[#This Row],[401ContriLimit]]-SUMIFS($AM12:$BMK12,$AM$3:$BMK$3,"&lt;"&amp;ADP$3,$AM$2:$BMK$2,ADP$2)-SUMIFS($AM12:$BMK12,$AM$3:$BMK$3,"&lt;"&amp;ADO$3,$AM$2:$BMK$2,ADO$2))),2)))</f>
        <v/>
      </c>
      <c r="ADP12" s="116" t="str">
        <f>IF(tbPayroll[[#This Row],[idx]]="","",
IF(ADK12=0,0,
ROUND(IF(SUMIFS($AM12:$BMK12,$AM$3:$BMK$3,"&lt;"&amp;ADP$3,$AM$2:$BMK$2,ADP$2)+ADK12+SUMIFS($AM12:$BMK12,$AM$3:$BMK$3,"&lt;"&amp;ADO$3,$AM$2:$BMK$2,ADO$2)+ADL12&lt;tbPayroll[[#This Row],[401ContriLimit]],
ADK12,
ADK12/(ADK12+ADL12)*
(tbPayroll[[#This Row],[401ContriLimit]]-SUMIFS($AM12:$BMK12,$AM$3:$BMK$3,"&lt;"&amp;ADP$3,$AM$2:$BMK$2,ADP$2)-SUMIFS($AM12:$BMK12,$AM$3:$BMK$3,"&lt;"&amp;ADO$3,$AM$2:$BMK$2,ADO$2))),2)
))</f>
        <v/>
      </c>
      <c r="ADQ12" s="116" t="str" cm="1">
        <f t="array" ref="ADQ12">IF(tbPayroll[[#This Row],[idx]]="","",
IF(ADI12=0,0,
MAX(SUMIFS($AM12:$BMK12,$AM$3:$BMK$3,"&lt;="&amp;ADW$3,$AM$2:$BMK$2,ADW$2)-INDEX(mediAddTable,tbPayroll[[#This Row],[fedStatus]]),0)-
SUMIFS($AM12:$BMK12,$AM$3:$BMK$3,"&lt;"&amp;ADW$3,$AM$2:$BMK$2,ADQ$2)
))</f>
        <v/>
      </c>
      <c r="ADR12" s="116" t="str">
        <f>IF(tbPayroll[[#This Row],[idx]]="","",
ROUND(MAX(ADV12*dPeriods+tbPayroll[[#This Row],[adjustedAmount]],0),dFEDRound))</f>
        <v/>
      </c>
      <c r="ADS12" s="116" t="str">
        <f>IF(tbPayroll[[#This Row],[idx]]="","",
ROUND(IF(hoursMode="Daily",
SUMIFS(Hours!$J11:$BDM11,Hours!$J$2:$BDM$2,"&gt;="&amp;ACU$5,Hours!$J$2:$BDM$2,"&lt;="&amp;ADX$5,Hours!$J$5:$BDM$5,dRegularName),
SUMIFS(Hours!$J11:$BDM11,Hours!$J$1:$BDM$1,ADT$3,Hours!$J$5:$BDM$5,dRegularName)
),2))</f>
        <v/>
      </c>
      <c r="ADT12" s="116" t="str">
        <f>IF(tbPayroll[[#This Row],[idx]]="","",
IF(hoursMode="Daily",
SUMIFS(Hours!$J11:$BDM11,Hours!$J$2:$BDM$2,"&gt;="&amp;ACU$5,Hours!$J$2:$BDM$2,"&lt;="&amp;ADX$5,Hours!$J$5:$BDM$5,dOvertimeName),
SUMIFS(Hours!$J11:$BDM11,Hours!$J$1:$BDM$1,ADT$3,Hours!$J$5:$BDM$5,dOvertimeName)
))</f>
        <v/>
      </c>
      <c r="ADU12" s="116" t="str">
        <f>IF(tbPayroll[[#This Row],[idx]]="","",
IF(hoursMode="Daily",
SUMIFS(Hours!$J11:$BDM11,Hours!$J$2:$BDM$2,"&gt;="&amp;ACU$5,Hours!$J$2:$BDM$2,"&lt;="&amp;ADX$5,Hours!$J$5:$BDM$5,dVacationName),
SUMIFS(Hours!$J11:$BDM11,Hours!$J$1:$BDM$1,ADT$3,Hours!$J$5:$BDM$5,dVacationName)
))</f>
        <v/>
      </c>
      <c r="ADV12" s="116" t="str">
        <f>IF(tbPayroll[[#This Row],[Employee]]="","",MAX(ADX12-tbPayroll[[#This Row],[free]]-ACV12-ADO12,0))</f>
        <v/>
      </c>
      <c r="ADW12" s="116" t="str">
        <f>IF(tbPayroll[[#This Row],[Employee]]="","",MAX(ADX12-tbPayroll[[#This Row],[free]]-ACV12,0))</f>
        <v/>
      </c>
      <c r="ADX12" s="116" t="str">
        <f>IF(tbPayroll[[#This Row],[Employee]]="","",
IF(tbPayroll[[#This Row],[employmentDate]]&gt;ADX$5,0,ACZ12+ADA12+ADB12+ACX12))</f>
        <v/>
      </c>
      <c r="ADY12" s="116" t="str">
        <f>IF(tbPayroll[[#This Row],[Employee]]="","",ADX12-SUM(ADC12:ADH12)-ACW12-ACV12-ADO12-ADP12)</f>
        <v/>
      </c>
      <c r="ADZ12" s="417"/>
      <c r="AEA12" s="192"/>
      <c r="AEB12" s="192"/>
      <c r="AEC12" s="192"/>
      <c r="AED12" s="193"/>
      <c r="AEE12" s="116" t="str">
        <f>IF(tbPayroll[[#This Row],[Employee]]="","",
AEY12 &amp; " | " &amp; AEZ12&amp; " | " &amp; AFA12
)</f>
        <v/>
      </c>
      <c r="AEF12" s="116" t="str">
        <f>IF(tbPayroll[[#This Row],[Employee]]="","",
IF(tbPayroll[[#This Row],[employmentDate]]&gt;AFD$5,0,
ROUND(IF(tbPayroll[[#This Row],[IncomeBase]]=dSalaried,IF(AEA12&lt;&gt;"",AEA12,tbPayroll[[#This Row],[EmpWage]]),AEY12*IF(AEA12&lt;&gt;"",AEA12,tbPayroll[[#This Row],[EmpWage]])),2)))</f>
        <v/>
      </c>
      <c r="AEG12" s="116" t="str">
        <f>IF(tbPayroll[[#This Row],[Employee]]="","",
IF(tbPayroll[[#This Row],[employmentDate]]&gt;AFD$5,0,
ROUND(AEZ12*tbPayroll[[#This Row],[overrrate]]*
IF(AEA12&lt;&gt;"",AEA12,tbPayroll[[#This Row],[EmpWage]])/IF(tbPayroll[[#This Row],[IncomeBase]]=dSalaried,MAX(tbPayroll[[#This Row],[regularwork]],1),1),2)
))</f>
        <v/>
      </c>
      <c r="AEH12" s="116" t="str">
        <f>IF(tbPayroll[[#This Row],[Employee]]="","",
IF(tbPayroll[[#This Row],[employmentDate]]&gt;AFD$5,0,
ROUND(AFA12*
IFERROR(AEF12/AEY12,0),2
)))</f>
        <v/>
      </c>
      <c r="AEI12" s="116" t="str">
        <f>IF(tbPayroll[[#This Row],[Employee]]="","",
tbPayroll[[#This Row],[exState]]*
(tbPayroll[[#This Row],[stateAddDedu]]+ROUND(
MAX(AFB12-tbPayroll[[#This Row],[persExemp]],0)*tbPayroll[[#This Row],[stateTax]],dRound))
)</f>
        <v/>
      </c>
      <c r="AEJ12" s="116" t="str">
        <f>IF(tbPayroll[[#This Row],[Employee]]="","",
(ROUND(
MAX(AFB12-tbPayroll[[#This Row],[persExemp]],0)*tbPayroll[[#This Row],[dLocal]],dRound))
)</f>
        <v/>
      </c>
      <c r="AEK12" s="116" t="str">
        <f>IF(tbPayroll[[#This Row],[Employee]]="","",
(ROUND(
MAX(AFB12-tbPayroll[[#This Row],[persExemp]],0)*tbPayroll[[#This Row],[dCity]],dRound))
)</f>
        <v/>
      </c>
      <c r="AEL12" s="116" t="str" cm="1">
        <f t="array" aca="1" ref="AEL12" ca="1">IF(tbPayroll[[#This Row],[idx]]="","",
IF(AEO12=0,0,
ROUND(tbPayroll[[#This Row],[exFed]]*
MAX(
((AEX12-INDEX(INDIRECT(tbPayroll[[#This Row],[fedPrefix]]&amp;CHOOSE(tbPayroll[[#This Row],[fedStatus]],"SingleWage","JointlyWage","SingleWage","HeadWage")),AEO12))*
INDEX(INDIRECT(tbPayroll[[#This Row],[fedPrefix]]&amp;"Perc"),AEO12)+
INDEX(INDIRECT(tbPayroll[[#This Row],[fedPrefix]]&amp;CHOOSE(tbPayroll[[#This Row],[fedStatus]],"SingleHold","JointlyHold","SingleHold","HeadHold")),AEO12))/dPeriods
- IF(tbPayroll[[#This Row],[isFormSent]]="Yes",tbPayroll[[#This Row],[isFormStep3]],0),0)
+tbPayroll[[#This Row],[isFormStep4c]],dFEDRound)
)
)</f>
        <v/>
      </c>
      <c r="AEM12" s="116" t="str">
        <f>IF(tbPayroll[[#This Row],[idx]]="","",
ROUND(tbPayroll[[#This Row],[exSS]]*
IF(SUMIFS($AM12:$BMK12,$AM$3:$BMK$3,"&lt;"&amp;AEM$3,$AM$2:$BMK$2,AEM$2) +ssTax*AFC12 &lt;ssTax*ssMax,
ssTax*AFC12,
MAX(ssTax*ssMax-SUMIFS($AM12:$BMK12,$AM$3:$BMK$3,"&lt;"&amp;AEM$3,$AM$2:$BMK$2,AEM$2),0)),
2)
)</f>
        <v/>
      </c>
      <c r="AEN12" s="116" t="str">
        <f>IF(tbPayroll[[#This Row],[idx]]="","",IF(AEO12=0,0,ROUND(tbPayroll[[#This Row],[exMedi]]*mediTax*AFC12+AEW12*mediMax,2)))</f>
        <v/>
      </c>
      <c r="AEO12" s="116" t="str">
        <f ca="1">IF(tbPayroll[[#This Row],[idx]]="","",IFERROR(MATCH(AEX12,INDIRECT(tbPayroll[[#This Row],[fedPrefix]]&amp;CHOOSE(tbPayroll[[#This Row],[fedStatus]],"SingleWage","JointlyWage","SingleWage","HeadWage")),1),0))</f>
        <v/>
      </c>
      <c r="AEP12" s="116"/>
      <c r="AEQ12" s="116" t="str">
        <f>IF(tbPayroll[[#This Row],[idx]]="","",
ROUND(tbPayroll[[#This Row],[401Roth]]*IF(SUMIFS($AM12:$BMK12,$AM$3:$BMK$3,"&lt;"&amp;AFD$3,$AM$2:$BMK$2,AFD$2)+ADX12&lt;compensationCap,
AFD12,
MAX(compensationCap-SUMIFS($AM12:$BMK12,$AM$3:$BMK$3,"&lt;"&amp;AFD$3,$AM$2:$BMK$2,AFD$2),0)),2))</f>
        <v/>
      </c>
      <c r="AER12" s="116" t="str">
        <f>IF(tbPayroll[[#This Row],[idx]]="","",
ROUND(tbPayroll[[#This Row],[401PreTax]]*IF(SUMIFS($AM12:$BMK12,$AM$3:$BMK$3,"&lt;"&amp;AFD$3,$AM$2:$BMK$2,AFD$2)+ADX12&lt;compensationCap,
AFD12,
MAX(compensationCap-SUMIFS($AM12:$BMK12,$AM$3:$BMK$3,"&lt;"&amp;AFD$3,$AM$2:$BMK$2,AFD$2),0)),2))</f>
        <v/>
      </c>
      <c r="AES12" s="116" t="str">
        <f>IF(tbPayroll[[#This Row],[idx]]="","",
ROUND((tbPayroll[[#This Row],[401T1p]]*tbPayroll[[#This Row],[401T1Cap]]+tbPayroll[[#This Row],[401T2p]]*tbPayroll[[#This Row],[401T2Cap]])*IF(SUMIFS($AM12:$BMK12,$AM$3:$BMK$3,"&lt;"&amp;AFD$3,$AM$2:$BMK$2,AFD$2)+ADX12&lt;compensationCap,
AFD12,
MAX(compensationCap-SUMIFS($AM12:$BMK12,$AM$3:$BMK$3,"&lt;"&amp;AFD$3,$AM$2:$BMK$2,AFD$2),0)),2))</f>
        <v/>
      </c>
      <c r="AET12" s="116" t="str">
        <f>IF(tbPayroll[[#This Row],[idx]]="","",
IF(AES12=0,0,
ROUND(IF(SUMIFS($AM12:$BMK12,$AM$3:$BMK$3,"&lt;"&amp;AEV$3,$AM$2:$BMK$2,"&gt;="&amp;AET$2,$AM$2:$BMK$2,"&lt;="&amp;AEV$2)+AEQ12+AER12+AES12&lt;tbPayroll[[#This Row],[401EmperLimit]],
AES12,
MAX((tbPayroll[[#This Row],[401EmperLimit]]-SUMIFS($AM12:$BMK12,$AM$3:$BMK$3,"&lt;"&amp;AEV$3,$AM$2:$BMK$2,"&gt;="&amp;AET$2,$AM$2:$BMK$2,"&lt;="&amp;AEV$2)),0)),2)))</f>
        <v/>
      </c>
      <c r="AEU12" s="116" t="str">
        <f>IF(tbPayroll[[#This Row],[idx]]="","",
IF(AER12=0,0,
ROUND(IF(SUMIFS($AM12:$BMK12,$AM$3:$BMK$3,"&lt;"&amp;AEV$3,$AM$2:$BMK$2,AEV$2)+AEQ12+SUMIFS($AM12:$BMK12,$AM$3:$BMK$3,"&lt;"&amp;AEU$3,$AM$2:$BMK$2,AEU$2)+AER12&lt;tbPayroll[[#This Row],[401ContriLimit]],
AER12,
AER12/(AEQ12+AER12)*
(tbPayroll[[#This Row],[401ContriLimit]]-SUMIFS($AM12:$BMK12,$AM$3:$BMK$3,"&lt;"&amp;AEV$3,$AM$2:$BMK$2,AEV$2)-SUMIFS($AM12:$BMK12,$AM$3:$BMK$3,"&lt;"&amp;AEU$3,$AM$2:$BMK$2,AEU$2))),2)))</f>
        <v/>
      </c>
      <c r="AEV12" s="116" t="str">
        <f>IF(tbPayroll[[#This Row],[idx]]="","",
IF(AEQ12=0,0,
ROUND(IF(SUMIFS($AM12:$BMK12,$AM$3:$BMK$3,"&lt;"&amp;AEV$3,$AM$2:$BMK$2,AEV$2)+AEQ12+SUMIFS($AM12:$BMK12,$AM$3:$BMK$3,"&lt;"&amp;AEU$3,$AM$2:$BMK$2,AEU$2)+AER12&lt;tbPayroll[[#This Row],[401ContriLimit]],
AEQ12,
AEQ12/(AEQ12+AER12)*
(tbPayroll[[#This Row],[401ContriLimit]]-SUMIFS($AM12:$BMK12,$AM$3:$BMK$3,"&lt;"&amp;AEV$3,$AM$2:$BMK$2,AEV$2)-SUMIFS($AM12:$BMK12,$AM$3:$BMK$3,"&lt;"&amp;AEU$3,$AM$2:$BMK$2,AEU$2))),2)
))</f>
        <v/>
      </c>
      <c r="AEW12" s="116" t="str" cm="1">
        <f t="array" ref="AEW12">IF(tbPayroll[[#This Row],[idx]]="","",
IF(AEO12=0,0,
MAX(SUMIFS($AM12:$BMK12,$AM$3:$BMK$3,"&lt;="&amp;AFC$3,$AM$2:$BMK$2,AFC$2)-INDEX(mediAddTable,tbPayroll[[#This Row],[fedStatus]]),0)-
SUMIFS($AM12:$BMK12,$AM$3:$BMK$3,"&lt;"&amp;AFC$3,$AM$2:$BMK$2,AEW$2)
))</f>
        <v/>
      </c>
      <c r="AEX12" s="116" t="str">
        <f>IF(tbPayroll[[#This Row],[idx]]="","",
ROUND(MAX(AFB12*dPeriods+tbPayroll[[#This Row],[adjustedAmount]],0),dFEDRound))</f>
        <v/>
      </c>
      <c r="AEY12" s="116" t="str">
        <f>IF(tbPayroll[[#This Row],[idx]]="","",
ROUND(IF(hoursMode="Daily",
SUMIFS(Hours!$J11:$BDM11,Hours!$J$2:$BDM$2,"&gt;="&amp;AEA$5,Hours!$J$2:$BDM$2,"&lt;="&amp;AFD$5,Hours!$J$5:$BDM$5,dRegularName),
SUMIFS(Hours!$J11:$BDM11,Hours!$J$1:$BDM$1,AEZ$3,Hours!$J$5:$BDM$5,dRegularName)
),2))</f>
        <v/>
      </c>
      <c r="AEZ12" s="116" t="str">
        <f>IF(tbPayroll[[#This Row],[idx]]="","",
IF(hoursMode="Daily",
SUMIFS(Hours!$J11:$BDM11,Hours!$J$2:$BDM$2,"&gt;="&amp;AEA$5,Hours!$J$2:$BDM$2,"&lt;="&amp;AFD$5,Hours!$J$5:$BDM$5,dOvertimeName),
SUMIFS(Hours!$J11:$BDM11,Hours!$J$1:$BDM$1,AEZ$3,Hours!$J$5:$BDM$5,dOvertimeName)
))</f>
        <v/>
      </c>
      <c r="AFA12" s="116" t="str">
        <f>IF(tbPayroll[[#This Row],[idx]]="","",
IF(hoursMode="Daily",
SUMIFS(Hours!$J11:$BDM11,Hours!$J$2:$BDM$2,"&gt;="&amp;AEA$5,Hours!$J$2:$BDM$2,"&lt;="&amp;AFD$5,Hours!$J$5:$BDM$5,dVacationName),
SUMIFS(Hours!$J11:$BDM11,Hours!$J$1:$BDM$1,AEZ$3,Hours!$J$5:$BDM$5,dVacationName)
))</f>
        <v/>
      </c>
      <c r="AFB12" s="116" t="str">
        <f>IF(tbPayroll[[#This Row],[Employee]]="","",MAX(AFD12-tbPayroll[[#This Row],[free]]-AEB12-AEU12,0))</f>
        <v/>
      </c>
      <c r="AFC12" s="116" t="str">
        <f>IF(tbPayroll[[#This Row],[Employee]]="","",MAX(AFD12-tbPayroll[[#This Row],[free]]-AEB12,0))</f>
        <v/>
      </c>
      <c r="AFD12" s="116" t="str">
        <f>IF(tbPayroll[[#This Row],[Employee]]="","",
IF(tbPayroll[[#This Row],[employmentDate]]&gt;AFD$5,0,AEF12+AEG12+AEH12+AED12))</f>
        <v/>
      </c>
      <c r="AFE12" s="116" t="str">
        <f>IF(tbPayroll[[#This Row],[Employee]]="","",AFD12-SUM(AEI12:AEN12)-AEC12-AEB12-AEU12-AEV12)</f>
        <v/>
      </c>
      <c r="AFF12" s="417"/>
      <c r="AFG12" s="192"/>
      <c r="AFH12" s="192"/>
      <c r="AFI12" s="192"/>
      <c r="AFJ12" s="193"/>
      <c r="AFK12" s="116" t="str">
        <f>IF(tbPayroll[[#This Row],[Employee]]="","",
AGE12 &amp; " | " &amp; AGF12&amp; " | " &amp; AGG12
)</f>
        <v/>
      </c>
      <c r="AFL12" s="116" t="str">
        <f>IF(tbPayroll[[#This Row],[Employee]]="","",
IF(tbPayroll[[#This Row],[employmentDate]]&gt;AGJ$5,0,
ROUND(IF(tbPayroll[[#This Row],[IncomeBase]]=dSalaried,IF(AFG12&lt;&gt;"",AFG12,tbPayroll[[#This Row],[EmpWage]]),AGE12*IF(AFG12&lt;&gt;"",AFG12,tbPayroll[[#This Row],[EmpWage]])),2)))</f>
        <v/>
      </c>
      <c r="AFM12" s="116" t="str">
        <f>IF(tbPayroll[[#This Row],[Employee]]="","",
IF(tbPayroll[[#This Row],[employmentDate]]&gt;AGJ$5,0,
ROUND(AGF12*tbPayroll[[#This Row],[overrrate]]*
IF(AFG12&lt;&gt;"",AFG12,tbPayroll[[#This Row],[EmpWage]])/IF(tbPayroll[[#This Row],[IncomeBase]]=dSalaried,MAX(tbPayroll[[#This Row],[regularwork]],1),1),2)
))</f>
        <v/>
      </c>
      <c r="AFN12" s="116" t="str">
        <f>IF(tbPayroll[[#This Row],[Employee]]="","",
IF(tbPayroll[[#This Row],[employmentDate]]&gt;AGJ$5,0,
ROUND(AGG12*
IFERROR(AFL12/AGE12,0),2
)))</f>
        <v/>
      </c>
      <c r="AFO12" s="116" t="str">
        <f>IF(tbPayroll[[#This Row],[Employee]]="","",
tbPayroll[[#This Row],[exState]]*
(tbPayroll[[#This Row],[stateAddDedu]]+ROUND(
MAX(AGH12-tbPayroll[[#This Row],[persExemp]],0)*tbPayroll[[#This Row],[stateTax]],dRound))
)</f>
        <v/>
      </c>
      <c r="AFP12" s="116" t="str">
        <f>IF(tbPayroll[[#This Row],[Employee]]="","",
(ROUND(
MAX(AGH12-tbPayroll[[#This Row],[persExemp]],0)*tbPayroll[[#This Row],[dLocal]],dRound))
)</f>
        <v/>
      </c>
      <c r="AFQ12" s="116" t="str">
        <f>IF(tbPayroll[[#This Row],[Employee]]="","",
(ROUND(
MAX(AGH12-tbPayroll[[#This Row],[persExemp]],0)*tbPayroll[[#This Row],[dCity]],dRound))
)</f>
        <v/>
      </c>
      <c r="AFR12" s="116" t="str" cm="1">
        <f t="array" aca="1" ref="AFR12" ca="1">IF(tbPayroll[[#This Row],[idx]]="","",
IF(AFU12=0,0,
ROUND(tbPayroll[[#This Row],[exFed]]*
MAX(
((AGD12-INDEX(INDIRECT(tbPayroll[[#This Row],[fedPrefix]]&amp;CHOOSE(tbPayroll[[#This Row],[fedStatus]],"SingleWage","JointlyWage","SingleWage","HeadWage")),AFU12))*
INDEX(INDIRECT(tbPayroll[[#This Row],[fedPrefix]]&amp;"Perc"),AFU12)+
INDEX(INDIRECT(tbPayroll[[#This Row],[fedPrefix]]&amp;CHOOSE(tbPayroll[[#This Row],[fedStatus]],"SingleHold","JointlyHold","SingleHold","HeadHold")),AFU12))/dPeriods
- IF(tbPayroll[[#This Row],[isFormSent]]="Yes",tbPayroll[[#This Row],[isFormStep3]],0),0)
+tbPayroll[[#This Row],[isFormStep4c]],dFEDRound)
)
)</f>
        <v/>
      </c>
      <c r="AFS12" s="116" t="str">
        <f>IF(tbPayroll[[#This Row],[idx]]="","",
ROUND(tbPayroll[[#This Row],[exSS]]*
IF(SUMIFS($AM12:$BMK12,$AM$3:$BMK$3,"&lt;"&amp;AFS$3,$AM$2:$BMK$2,AFS$2) +ssTax*AGI12 &lt;ssTax*ssMax,
ssTax*AGI12,
MAX(ssTax*ssMax-SUMIFS($AM12:$BMK12,$AM$3:$BMK$3,"&lt;"&amp;AFS$3,$AM$2:$BMK$2,AFS$2),0)),
2)
)</f>
        <v/>
      </c>
      <c r="AFT12" s="116" t="str">
        <f>IF(tbPayroll[[#This Row],[idx]]="","",IF(AFU12=0,0,ROUND(tbPayroll[[#This Row],[exMedi]]*mediTax*AGI12+AGC12*mediMax,2)))</f>
        <v/>
      </c>
      <c r="AFU12" s="116" t="str">
        <f ca="1">IF(tbPayroll[[#This Row],[idx]]="","",IFERROR(MATCH(AGD12,INDIRECT(tbPayroll[[#This Row],[fedPrefix]]&amp;CHOOSE(tbPayroll[[#This Row],[fedStatus]],"SingleWage","JointlyWage","SingleWage","HeadWage")),1),0))</f>
        <v/>
      </c>
      <c r="AFV12" s="116"/>
      <c r="AFW12" s="116" t="str">
        <f>IF(tbPayroll[[#This Row],[idx]]="","",
ROUND(tbPayroll[[#This Row],[401Roth]]*IF(SUMIFS($AM12:$BMK12,$AM$3:$BMK$3,"&lt;"&amp;AGJ$3,$AM$2:$BMK$2,AGJ$2)+AFD12&lt;compensationCap,
AGJ12,
MAX(compensationCap-SUMIFS($AM12:$BMK12,$AM$3:$BMK$3,"&lt;"&amp;AGJ$3,$AM$2:$BMK$2,AGJ$2),0)),2))</f>
        <v/>
      </c>
      <c r="AFX12" s="116" t="str">
        <f>IF(tbPayroll[[#This Row],[idx]]="","",
ROUND(tbPayroll[[#This Row],[401PreTax]]*IF(SUMIFS($AM12:$BMK12,$AM$3:$BMK$3,"&lt;"&amp;AGJ$3,$AM$2:$BMK$2,AGJ$2)+AFD12&lt;compensationCap,
AGJ12,
MAX(compensationCap-SUMIFS($AM12:$BMK12,$AM$3:$BMK$3,"&lt;"&amp;AGJ$3,$AM$2:$BMK$2,AGJ$2),0)),2))</f>
        <v/>
      </c>
      <c r="AFY12" s="116" t="str">
        <f>IF(tbPayroll[[#This Row],[idx]]="","",
ROUND((tbPayroll[[#This Row],[401T1p]]*tbPayroll[[#This Row],[401T1Cap]]+tbPayroll[[#This Row],[401T2p]]*tbPayroll[[#This Row],[401T2Cap]])*IF(SUMIFS($AM12:$BMK12,$AM$3:$BMK$3,"&lt;"&amp;AGJ$3,$AM$2:$BMK$2,AGJ$2)+AFD12&lt;compensationCap,
AGJ12,
MAX(compensationCap-SUMIFS($AM12:$BMK12,$AM$3:$BMK$3,"&lt;"&amp;AGJ$3,$AM$2:$BMK$2,AGJ$2),0)),2))</f>
        <v/>
      </c>
      <c r="AFZ12" s="116" t="str">
        <f>IF(tbPayroll[[#This Row],[idx]]="","",
IF(AFY12=0,0,
ROUND(IF(SUMIFS($AM12:$BMK12,$AM$3:$BMK$3,"&lt;"&amp;AGB$3,$AM$2:$BMK$2,"&gt;="&amp;AFZ$2,$AM$2:$BMK$2,"&lt;="&amp;AGB$2)+AFW12+AFX12+AFY12&lt;tbPayroll[[#This Row],[401EmperLimit]],
AFY12,
MAX((tbPayroll[[#This Row],[401EmperLimit]]-SUMIFS($AM12:$BMK12,$AM$3:$BMK$3,"&lt;"&amp;AGB$3,$AM$2:$BMK$2,"&gt;="&amp;AFZ$2,$AM$2:$BMK$2,"&lt;="&amp;AGB$2)),0)),2)))</f>
        <v/>
      </c>
      <c r="AGA12" s="116" t="str">
        <f>IF(tbPayroll[[#This Row],[idx]]="","",
IF(AFX12=0,0,
ROUND(IF(SUMIFS($AM12:$BMK12,$AM$3:$BMK$3,"&lt;"&amp;AGB$3,$AM$2:$BMK$2,AGB$2)+AFW12+SUMIFS($AM12:$BMK12,$AM$3:$BMK$3,"&lt;"&amp;AGA$3,$AM$2:$BMK$2,AGA$2)+AFX12&lt;tbPayroll[[#This Row],[401ContriLimit]],
AFX12,
AFX12/(AFW12+AFX12)*
(tbPayroll[[#This Row],[401ContriLimit]]-SUMIFS($AM12:$BMK12,$AM$3:$BMK$3,"&lt;"&amp;AGB$3,$AM$2:$BMK$2,AGB$2)-SUMIFS($AM12:$BMK12,$AM$3:$BMK$3,"&lt;"&amp;AGA$3,$AM$2:$BMK$2,AGA$2))),2)))</f>
        <v/>
      </c>
      <c r="AGB12" s="116" t="str">
        <f>IF(tbPayroll[[#This Row],[idx]]="","",
IF(AFW12=0,0,
ROUND(IF(SUMIFS($AM12:$BMK12,$AM$3:$BMK$3,"&lt;"&amp;AGB$3,$AM$2:$BMK$2,AGB$2)+AFW12+SUMIFS($AM12:$BMK12,$AM$3:$BMK$3,"&lt;"&amp;AGA$3,$AM$2:$BMK$2,AGA$2)+AFX12&lt;tbPayroll[[#This Row],[401ContriLimit]],
AFW12,
AFW12/(AFW12+AFX12)*
(tbPayroll[[#This Row],[401ContriLimit]]-SUMIFS($AM12:$BMK12,$AM$3:$BMK$3,"&lt;"&amp;AGB$3,$AM$2:$BMK$2,AGB$2)-SUMIFS($AM12:$BMK12,$AM$3:$BMK$3,"&lt;"&amp;AGA$3,$AM$2:$BMK$2,AGA$2))),2)
))</f>
        <v/>
      </c>
      <c r="AGC12" s="116" t="str" cm="1">
        <f t="array" ref="AGC12">IF(tbPayroll[[#This Row],[idx]]="","",
IF(AFU12=0,0,
MAX(SUMIFS($AM12:$BMK12,$AM$3:$BMK$3,"&lt;="&amp;AGI$3,$AM$2:$BMK$2,AGI$2)-INDEX(mediAddTable,tbPayroll[[#This Row],[fedStatus]]),0)-
SUMIFS($AM12:$BMK12,$AM$3:$BMK$3,"&lt;"&amp;AGI$3,$AM$2:$BMK$2,AGC$2)
))</f>
        <v/>
      </c>
      <c r="AGD12" s="116" t="str">
        <f>IF(tbPayroll[[#This Row],[idx]]="","",
ROUND(MAX(AGH12*dPeriods+tbPayroll[[#This Row],[adjustedAmount]],0),dFEDRound))</f>
        <v/>
      </c>
      <c r="AGE12" s="116" t="str">
        <f>IF(tbPayroll[[#This Row],[idx]]="","",
ROUND(IF(hoursMode="Daily",
SUMIFS(Hours!$J11:$BDM11,Hours!$J$2:$BDM$2,"&gt;="&amp;AFG$5,Hours!$J$2:$BDM$2,"&lt;="&amp;AGJ$5,Hours!$J$5:$BDM$5,dRegularName),
SUMIFS(Hours!$J11:$BDM11,Hours!$J$1:$BDM$1,AGF$3,Hours!$J$5:$BDM$5,dRegularName)
),2))</f>
        <v/>
      </c>
      <c r="AGF12" s="116" t="str">
        <f>IF(tbPayroll[[#This Row],[idx]]="","",
IF(hoursMode="Daily",
SUMIFS(Hours!$J11:$BDM11,Hours!$J$2:$BDM$2,"&gt;="&amp;AFG$5,Hours!$J$2:$BDM$2,"&lt;="&amp;AGJ$5,Hours!$J$5:$BDM$5,dOvertimeName),
SUMIFS(Hours!$J11:$BDM11,Hours!$J$1:$BDM$1,AGF$3,Hours!$J$5:$BDM$5,dOvertimeName)
))</f>
        <v/>
      </c>
      <c r="AGG12" s="116" t="str">
        <f>IF(tbPayroll[[#This Row],[idx]]="","",
IF(hoursMode="Daily",
SUMIFS(Hours!$J11:$BDM11,Hours!$J$2:$BDM$2,"&gt;="&amp;AFG$5,Hours!$J$2:$BDM$2,"&lt;="&amp;AGJ$5,Hours!$J$5:$BDM$5,dVacationName),
SUMIFS(Hours!$J11:$BDM11,Hours!$J$1:$BDM$1,AGF$3,Hours!$J$5:$BDM$5,dVacationName)
))</f>
        <v/>
      </c>
      <c r="AGH12" s="116" t="str">
        <f>IF(tbPayroll[[#This Row],[Employee]]="","",MAX(AGJ12-tbPayroll[[#This Row],[free]]-AFH12-AGA12,0))</f>
        <v/>
      </c>
      <c r="AGI12" s="116" t="str">
        <f>IF(tbPayroll[[#This Row],[Employee]]="","",MAX(AGJ12-tbPayroll[[#This Row],[free]]-AFH12,0))</f>
        <v/>
      </c>
      <c r="AGJ12" s="116" t="str">
        <f>IF(tbPayroll[[#This Row],[Employee]]="","",
IF(tbPayroll[[#This Row],[employmentDate]]&gt;AGJ$5,0,AFL12+AFM12+AFN12+AFJ12))</f>
        <v/>
      </c>
      <c r="AGK12" s="116" t="str">
        <f>IF(tbPayroll[[#This Row],[Employee]]="","",AGJ12-SUM(AFO12:AFT12)-AFI12-AFH12-AGA12-AGB12)</f>
        <v/>
      </c>
      <c r="AGL12" s="417"/>
      <c r="AGM12" s="192"/>
      <c r="AGN12" s="192"/>
      <c r="AGO12" s="192"/>
      <c r="AGP12" s="193"/>
      <c r="AGQ12" s="116" t="str">
        <f>IF(tbPayroll[[#This Row],[Employee]]="","",
AHK12 &amp; " | " &amp; AHL12&amp; " | " &amp; AHM12
)</f>
        <v/>
      </c>
      <c r="AGR12" s="116" t="str">
        <f>IF(tbPayroll[[#This Row],[Employee]]="","",
IF(tbPayroll[[#This Row],[employmentDate]]&gt;AHP$5,0,
ROUND(IF(tbPayroll[[#This Row],[IncomeBase]]=dSalaried,IF(AGM12&lt;&gt;"",AGM12,tbPayroll[[#This Row],[EmpWage]]),AHK12*IF(AGM12&lt;&gt;"",AGM12,tbPayroll[[#This Row],[EmpWage]])),2)))</f>
        <v/>
      </c>
      <c r="AGS12" s="116" t="str">
        <f>IF(tbPayroll[[#This Row],[Employee]]="","",
IF(tbPayroll[[#This Row],[employmentDate]]&gt;AHP$5,0,
ROUND(AHL12*tbPayroll[[#This Row],[overrrate]]*
IF(AGM12&lt;&gt;"",AGM12,tbPayroll[[#This Row],[EmpWage]])/IF(tbPayroll[[#This Row],[IncomeBase]]=dSalaried,MAX(tbPayroll[[#This Row],[regularwork]],1),1),2)
))</f>
        <v/>
      </c>
      <c r="AGT12" s="116" t="str">
        <f>IF(tbPayroll[[#This Row],[Employee]]="","",
IF(tbPayroll[[#This Row],[employmentDate]]&gt;AHP$5,0,
ROUND(AHM12*
IFERROR(AGR12/AHK12,0),2
)))</f>
        <v/>
      </c>
      <c r="AGU12" s="116" t="str">
        <f>IF(tbPayroll[[#This Row],[Employee]]="","",
tbPayroll[[#This Row],[exState]]*
(tbPayroll[[#This Row],[stateAddDedu]]+ROUND(
MAX(AHN12-tbPayroll[[#This Row],[persExemp]],0)*tbPayroll[[#This Row],[stateTax]],dRound))
)</f>
        <v/>
      </c>
      <c r="AGV12" s="116" t="str">
        <f>IF(tbPayroll[[#This Row],[Employee]]="","",
(ROUND(
MAX(AHN12-tbPayroll[[#This Row],[persExemp]],0)*tbPayroll[[#This Row],[dLocal]],dRound))
)</f>
        <v/>
      </c>
      <c r="AGW12" s="116" t="str">
        <f>IF(tbPayroll[[#This Row],[Employee]]="","",
(ROUND(
MAX(AHN12-tbPayroll[[#This Row],[persExemp]],0)*tbPayroll[[#This Row],[dCity]],dRound))
)</f>
        <v/>
      </c>
      <c r="AGX12" s="116" t="str" cm="1">
        <f t="array" aca="1" ref="AGX12" ca="1">IF(tbPayroll[[#This Row],[idx]]="","",
IF(AHA12=0,0,
ROUND(tbPayroll[[#This Row],[exFed]]*
MAX(
((AHJ12-INDEX(INDIRECT(tbPayroll[[#This Row],[fedPrefix]]&amp;CHOOSE(tbPayroll[[#This Row],[fedStatus]],"SingleWage","JointlyWage","SingleWage","HeadWage")),AHA12))*
INDEX(INDIRECT(tbPayroll[[#This Row],[fedPrefix]]&amp;"Perc"),AHA12)+
INDEX(INDIRECT(tbPayroll[[#This Row],[fedPrefix]]&amp;CHOOSE(tbPayroll[[#This Row],[fedStatus]],"SingleHold","JointlyHold","SingleHold","HeadHold")),AHA12))/dPeriods
- IF(tbPayroll[[#This Row],[isFormSent]]="Yes",tbPayroll[[#This Row],[isFormStep3]],0),0)
+tbPayroll[[#This Row],[isFormStep4c]],dFEDRound)
)
)</f>
        <v/>
      </c>
      <c r="AGY12" s="116" t="str">
        <f>IF(tbPayroll[[#This Row],[idx]]="","",
ROUND(tbPayroll[[#This Row],[exSS]]*
IF(SUMIFS($AM12:$BMK12,$AM$3:$BMK$3,"&lt;"&amp;AGY$3,$AM$2:$BMK$2,AGY$2) +ssTax*AHO12 &lt;ssTax*ssMax,
ssTax*AHO12,
MAX(ssTax*ssMax-SUMIFS($AM12:$BMK12,$AM$3:$BMK$3,"&lt;"&amp;AGY$3,$AM$2:$BMK$2,AGY$2),0)),
2)
)</f>
        <v/>
      </c>
      <c r="AGZ12" s="116" t="str">
        <f>IF(tbPayroll[[#This Row],[idx]]="","",IF(AHA12=0,0,ROUND(tbPayroll[[#This Row],[exMedi]]*mediTax*AHO12+AHI12*mediMax,2)))</f>
        <v/>
      </c>
      <c r="AHA12" s="116" t="str">
        <f ca="1">IF(tbPayroll[[#This Row],[idx]]="","",IFERROR(MATCH(AHJ12,INDIRECT(tbPayroll[[#This Row],[fedPrefix]]&amp;CHOOSE(tbPayroll[[#This Row],[fedStatus]],"SingleWage","JointlyWage","SingleWage","HeadWage")),1),0))</f>
        <v/>
      </c>
      <c r="AHB12" s="116"/>
      <c r="AHC12" s="116" t="str">
        <f>IF(tbPayroll[[#This Row],[idx]]="","",
ROUND(tbPayroll[[#This Row],[401Roth]]*IF(SUMIFS($AM12:$BMK12,$AM$3:$BMK$3,"&lt;"&amp;AHP$3,$AM$2:$BMK$2,AHP$2)+AGJ12&lt;compensationCap,
AHP12,
MAX(compensationCap-SUMIFS($AM12:$BMK12,$AM$3:$BMK$3,"&lt;"&amp;AHP$3,$AM$2:$BMK$2,AHP$2),0)),2))</f>
        <v/>
      </c>
      <c r="AHD12" s="116" t="str">
        <f>IF(tbPayroll[[#This Row],[idx]]="","",
ROUND(tbPayroll[[#This Row],[401PreTax]]*IF(SUMIFS($AM12:$BMK12,$AM$3:$BMK$3,"&lt;"&amp;AHP$3,$AM$2:$BMK$2,AHP$2)+AGJ12&lt;compensationCap,
AHP12,
MAX(compensationCap-SUMIFS($AM12:$BMK12,$AM$3:$BMK$3,"&lt;"&amp;AHP$3,$AM$2:$BMK$2,AHP$2),0)),2))</f>
        <v/>
      </c>
      <c r="AHE12" s="116" t="str">
        <f>IF(tbPayroll[[#This Row],[idx]]="","",
ROUND((tbPayroll[[#This Row],[401T1p]]*tbPayroll[[#This Row],[401T1Cap]]+tbPayroll[[#This Row],[401T2p]]*tbPayroll[[#This Row],[401T2Cap]])*IF(SUMIFS($AM12:$BMK12,$AM$3:$BMK$3,"&lt;"&amp;AHP$3,$AM$2:$BMK$2,AHP$2)+AGJ12&lt;compensationCap,
AHP12,
MAX(compensationCap-SUMIFS($AM12:$BMK12,$AM$3:$BMK$3,"&lt;"&amp;AHP$3,$AM$2:$BMK$2,AHP$2),0)),2))</f>
        <v/>
      </c>
      <c r="AHF12" s="116" t="str">
        <f>IF(tbPayroll[[#This Row],[idx]]="","",
IF(AHE12=0,0,
ROUND(IF(SUMIFS($AM12:$BMK12,$AM$3:$BMK$3,"&lt;"&amp;AHH$3,$AM$2:$BMK$2,"&gt;="&amp;AHF$2,$AM$2:$BMK$2,"&lt;="&amp;AHH$2)+AHC12+AHD12+AHE12&lt;tbPayroll[[#This Row],[401EmperLimit]],
AHE12,
MAX((tbPayroll[[#This Row],[401EmperLimit]]-SUMIFS($AM12:$BMK12,$AM$3:$BMK$3,"&lt;"&amp;AHH$3,$AM$2:$BMK$2,"&gt;="&amp;AHF$2,$AM$2:$BMK$2,"&lt;="&amp;AHH$2)),0)),2)))</f>
        <v/>
      </c>
      <c r="AHG12" s="116" t="str">
        <f>IF(tbPayroll[[#This Row],[idx]]="","",
IF(AHD12=0,0,
ROUND(IF(SUMIFS($AM12:$BMK12,$AM$3:$BMK$3,"&lt;"&amp;AHH$3,$AM$2:$BMK$2,AHH$2)+AHC12+SUMIFS($AM12:$BMK12,$AM$3:$BMK$3,"&lt;"&amp;AHG$3,$AM$2:$BMK$2,AHG$2)+AHD12&lt;tbPayroll[[#This Row],[401ContriLimit]],
AHD12,
AHD12/(AHC12+AHD12)*
(tbPayroll[[#This Row],[401ContriLimit]]-SUMIFS($AM12:$BMK12,$AM$3:$BMK$3,"&lt;"&amp;AHH$3,$AM$2:$BMK$2,AHH$2)-SUMIFS($AM12:$BMK12,$AM$3:$BMK$3,"&lt;"&amp;AHG$3,$AM$2:$BMK$2,AHG$2))),2)))</f>
        <v/>
      </c>
      <c r="AHH12" s="116" t="str">
        <f>IF(tbPayroll[[#This Row],[idx]]="","",
IF(AHC12=0,0,
ROUND(IF(SUMIFS($AM12:$BMK12,$AM$3:$BMK$3,"&lt;"&amp;AHH$3,$AM$2:$BMK$2,AHH$2)+AHC12+SUMIFS($AM12:$BMK12,$AM$3:$BMK$3,"&lt;"&amp;AHG$3,$AM$2:$BMK$2,AHG$2)+AHD12&lt;tbPayroll[[#This Row],[401ContriLimit]],
AHC12,
AHC12/(AHC12+AHD12)*
(tbPayroll[[#This Row],[401ContriLimit]]-SUMIFS($AM12:$BMK12,$AM$3:$BMK$3,"&lt;"&amp;AHH$3,$AM$2:$BMK$2,AHH$2)-SUMIFS($AM12:$BMK12,$AM$3:$BMK$3,"&lt;"&amp;AHG$3,$AM$2:$BMK$2,AHG$2))),2)
))</f>
        <v/>
      </c>
      <c r="AHI12" s="116" t="str" cm="1">
        <f t="array" ref="AHI12">IF(tbPayroll[[#This Row],[idx]]="","",
IF(AHA12=0,0,
MAX(SUMIFS($AM12:$BMK12,$AM$3:$BMK$3,"&lt;="&amp;AHO$3,$AM$2:$BMK$2,AHO$2)-INDEX(mediAddTable,tbPayroll[[#This Row],[fedStatus]]),0)-
SUMIFS($AM12:$BMK12,$AM$3:$BMK$3,"&lt;"&amp;AHO$3,$AM$2:$BMK$2,AHI$2)
))</f>
        <v/>
      </c>
      <c r="AHJ12" s="116" t="str">
        <f>IF(tbPayroll[[#This Row],[idx]]="","",
ROUND(MAX(AHN12*dPeriods+tbPayroll[[#This Row],[adjustedAmount]],0),dFEDRound))</f>
        <v/>
      </c>
      <c r="AHK12" s="116" t="str">
        <f>IF(tbPayroll[[#This Row],[idx]]="","",
ROUND(IF(hoursMode="Daily",
SUMIFS(Hours!$J11:$BDM11,Hours!$J$2:$BDM$2,"&gt;="&amp;AGM$5,Hours!$J$2:$BDM$2,"&lt;="&amp;AHP$5,Hours!$J$5:$BDM$5,dRegularName),
SUMIFS(Hours!$J11:$BDM11,Hours!$J$1:$BDM$1,AHL$3,Hours!$J$5:$BDM$5,dRegularName)
),2))</f>
        <v/>
      </c>
      <c r="AHL12" s="116" t="str">
        <f>IF(tbPayroll[[#This Row],[idx]]="","",
IF(hoursMode="Daily",
SUMIFS(Hours!$J11:$BDM11,Hours!$J$2:$BDM$2,"&gt;="&amp;AGM$5,Hours!$J$2:$BDM$2,"&lt;="&amp;AHP$5,Hours!$J$5:$BDM$5,dOvertimeName),
SUMIFS(Hours!$J11:$BDM11,Hours!$J$1:$BDM$1,AHL$3,Hours!$J$5:$BDM$5,dOvertimeName)
))</f>
        <v/>
      </c>
      <c r="AHM12" s="116" t="str">
        <f>IF(tbPayroll[[#This Row],[idx]]="","",
IF(hoursMode="Daily",
SUMIFS(Hours!$J11:$BDM11,Hours!$J$2:$BDM$2,"&gt;="&amp;AGM$5,Hours!$J$2:$BDM$2,"&lt;="&amp;AHP$5,Hours!$J$5:$BDM$5,dVacationName),
SUMIFS(Hours!$J11:$BDM11,Hours!$J$1:$BDM$1,AHL$3,Hours!$J$5:$BDM$5,dVacationName)
))</f>
        <v/>
      </c>
      <c r="AHN12" s="116" t="str">
        <f>IF(tbPayroll[[#This Row],[Employee]]="","",MAX(AHP12-tbPayroll[[#This Row],[free]]-AGN12-AHG12,0))</f>
        <v/>
      </c>
      <c r="AHO12" s="116" t="str">
        <f>IF(tbPayroll[[#This Row],[Employee]]="","",MAX(AHP12-tbPayroll[[#This Row],[free]]-AGN12,0))</f>
        <v/>
      </c>
      <c r="AHP12" s="116" t="str">
        <f>IF(tbPayroll[[#This Row],[Employee]]="","",
IF(tbPayroll[[#This Row],[employmentDate]]&gt;AHP$5,0,AGR12+AGS12+AGT12+AGP12))</f>
        <v/>
      </c>
      <c r="AHQ12" s="116" t="str">
        <f>IF(tbPayroll[[#This Row],[Employee]]="","",AHP12-SUM(AGU12:AGZ12)-AGO12-AGN12-AHG12-AHH12)</f>
        <v/>
      </c>
      <c r="AHR12" s="417"/>
      <c r="AHS12" s="192"/>
      <c r="AHT12" s="192"/>
      <c r="AHU12" s="192"/>
      <c r="AHV12" s="193"/>
      <c r="AHW12" s="116" t="str">
        <f>IF(tbPayroll[[#This Row],[Employee]]="","",
AIQ12 &amp; " | " &amp; AIR12&amp; " | " &amp; AIS12
)</f>
        <v/>
      </c>
      <c r="AHX12" s="116" t="str">
        <f>IF(tbPayroll[[#This Row],[Employee]]="","",
IF(tbPayroll[[#This Row],[employmentDate]]&gt;AIV$5,0,
ROUND(IF(tbPayroll[[#This Row],[IncomeBase]]=dSalaried,IF(AHS12&lt;&gt;"",AHS12,tbPayroll[[#This Row],[EmpWage]]),AIQ12*IF(AHS12&lt;&gt;"",AHS12,tbPayroll[[#This Row],[EmpWage]])),2)))</f>
        <v/>
      </c>
      <c r="AHY12" s="116" t="str">
        <f>IF(tbPayroll[[#This Row],[Employee]]="","",
IF(tbPayroll[[#This Row],[employmentDate]]&gt;AIV$5,0,
ROUND(AIR12*tbPayroll[[#This Row],[overrrate]]*
IF(AHS12&lt;&gt;"",AHS12,tbPayroll[[#This Row],[EmpWage]])/IF(tbPayroll[[#This Row],[IncomeBase]]=dSalaried,MAX(tbPayroll[[#This Row],[regularwork]],1),1),2)
))</f>
        <v/>
      </c>
      <c r="AHZ12" s="116" t="str">
        <f>IF(tbPayroll[[#This Row],[Employee]]="","",
IF(tbPayroll[[#This Row],[employmentDate]]&gt;AIV$5,0,
ROUND(AIS12*
IFERROR(AHX12/AIQ12,0),2
)))</f>
        <v/>
      </c>
      <c r="AIA12" s="116" t="str">
        <f>IF(tbPayroll[[#This Row],[Employee]]="","",
tbPayroll[[#This Row],[exState]]*
(tbPayroll[[#This Row],[stateAddDedu]]+ROUND(
MAX(AIT12-tbPayroll[[#This Row],[persExemp]],0)*tbPayroll[[#This Row],[stateTax]],dRound))
)</f>
        <v/>
      </c>
      <c r="AIB12" s="116" t="str">
        <f>IF(tbPayroll[[#This Row],[Employee]]="","",
(ROUND(
MAX(AIT12-tbPayroll[[#This Row],[persExemp]],0)*tbPayroll[[#This Row],[dLocal]],dRound))
)</f>
        <v/>
      </c>
      <c r="AIC12" s="116" t="str">
        <f>IF(tbPayroll[[#This Row],[Employee]]="","",
(ROUND(
MAX(AIT12-tbPayroll[[#This Row],[persExemp]],0)*tbPayroll[[#This Row],[dCity]],dRound))
)</f>
        <v/>
      </c>
      <c r="AID12" s="116" t="str" cm="1">
        <f t="array" aca="1" ref="AID12" ca="1">IF(tbPayroll[[#This Row],[idx]]="","",
IF(AIG12=0,0,
ROUND(tbPayroll[[#This Row],[exFed]]*
MAX(
((AIP12-INDEX(INDIRECT(tbPayroll[[#This Row],[fedPrefix]]&amp;CHOOSE(tbPayroll[[#This Row],[fedStatus]],"SingleWage","JointlyWage","SingleWage","HeadWage")),AIG12))*
INDEX(INDIRECT(tbPayroll[[#This Row],[fedPrefix]]&amp;"Perc"),AIG12)+
INDEX(INDIRECT(tbPayroll[[#This Row],[fedPrefix]]&amp;CHOOSE(tbPayroll[[#This Row],[fedStatus]],"SingleHold","JointlyHold","SingleHold","HeadHold")),AIG12))/dPeriods
- IF(tbPayroll[[#This Row],[isFormSent]]="Yes",tbPayroll[[#This Row],[isFormStep3]],0),0)
+tbPayroll[[#This Row],[isFormStep4c]],dFEDRound)
)
)</f>
        <v/>
      </c>
      <c r="AIE12" s="116" t="str">
        <f>IF(tbPayroll[[#This Row],[idx]]="","",
ROUND(tbPayroll[[#This Row],[exSS]]*
IF(SUMIFS($AM12:$BMK12,$AM$3:$BMK$3,"&lt;"&amp;AIE$3,$AM$2:$BMK$2,AIE$2) +ssTax*AIU12 &lt;ssTax*ssMax,
ssTax*AIU12,
MAX(ssTax*ssMax-SUMIFS($AM12:$BMK12,$AM$3:$BMK$3,"&lt;"&amp;AIE$3,$AM$2:$BMK$2,AIE$2),0)),
2)
)</f>
        <v/>
      </c>
      <c r="AIF12" s="116" t="str">
        <f>IF(tbPayroll[[#This Row],[idx]]="","",IF(AIG12=0,0,ROUND(tbPayroll[[#This Row],[exMedi]]*mediTax*AIU12+AIO12*mediMax,2)))</f>
        <v/>
      </c>
      <c r="AIG12" s="116" t="str">
        <f ca="1">IF(tbPayroll[[#This Row],[idx]]="","",IFERROR(MATCH(AIP12,INDIRECT(tbPayroll[[#This Row],[fedPrefix]]&amp;CHOOSE(tbPayroll[[#This Row],[fedStatus]],"SingleWage","JointlyWage","SingleWage","HeadWage")),1),0))</f>
        <v/>
      </c>
      <c r="AIH12" s="116"/>
      <c r="AII12" s="116" t="str">
        <f>IF(tbPayroll[[#This Row],[idx]]="","",
ROUND(tbPayroll[[#This Row],[401Roth]]*IF(SUMIFS($AM12:$BMK12,$AM$3:$BMK$3,"&lt;"&amp;AIV$3,$AM$2:$BMK$2,AIV$2)+AHP12&lt;compensationCap,
AIV12,
MAX(compensationCap-SUMIFS($AM12:$BMK12,$AM$3:$BMK$3,"&lt;"&amp;AIV$3,$AM$2:$BMK$2,AIV$2),0)),2))</f>
        <v/>
      </c>
      <c r="AIJ12" s="116" t="str">
        <f>IF(tbPayroll[[#This Row],[idx]]="","",
ROUND(tbPayroll[[#This Row],[401PreTax]]*IF(SUMIFS($AM12:$BMK12,$AM$3:$BMK$3,"&lt;"&amp;AIV$3,$AM$2:$BMK$2,AIV$2)+AHP12&lt;compensationCap,
AIV12,
MAX(compensationCap-SUMIFS($AM12:$BMK12,$AM$3:$BMK$3,"&lt;"&amp;AIV$3,$AM$2:$BMK$2,AIV$2),0)),2))</f>
        <v/>
      </c>
      <c r="AIK12" s="116" t="str">
        <f>IF(tbPayroll[[#This Row],[idx]]="","",
ROUND((tbPayroll[[#This Row],[401T1p]]*tbPayroll[[#This Row],[401T1Cap]]+tbPayroll[[#This Row],[401T2p]]*tbPayroll[[#This Row],[401T2Cap]])*IF(SUMIFS($AM12:$BMK12,$AM$3:$BMK$3,"&lt;"&amp;AIV$3,$AM$2:$BMK$2,AIV$2)+AHP12&lt;compensationCap,
AIV12,
MAX(compensationCap-SUMIFS($AM12:$BMK12,$AM$3:$BMK$3,"&lt;"&amp;AIV$3,$AM$2:$BMK$2,AIV$2),0)),2))</f>
        <v/>
      </c>
      <c r="AIL12" s="116" t="str">
        <f>IF(tbPayroll[[#This Row],[idx]]="","",
IF(AIK12=0,0,
ROUND(IF(SUMIFS($AM12:$BMK12,$AM$3:$BMK$3,"&lt;"&amp;AIN$3,$AM$2:$BMK$2,"&gt;="&amp;AIL$2,$AM$2:$BMK$2,"&lt;="&amp;AIN$2)+AII12+AIJ12+AIK12&lt;tbPayroll[[#This Row],[401EmperLimit]],
AIK12,
MAX((tbPayroll[[#This Row],[401EmperLimit]]-SUMIFS($AM12:$BMK12,$AM$3:$BMK$3,"&lt;"&amp;AIN$3,$AM$2:$BMK$2,"&gt;="&amp;AIL$2,$AM$2:$BMK$2,"&lt;="&amp;AIN$2)),0)),2)))</f>
        <v/>
      </c>
      <c r="AIM12" s="116" t="str">
        <f>IF(tbPayroll[[#This Row],[idx]]="","",
IF(AIJ12=0,0,
ROUND(IF(SUMIFS($AM12:$BMK12,$AM$3:$BMK$3,"&lt;"&amp;AIN$3,$AM$2:$BMK$2,AIN$2)+AII12+SUMIFS($AM12:$BMK12,$AM$3:$BMK$3,"&lt;"&amp;AIM$3,$AM$2:$BMK$2,AIM$2)+AIJ12&lt;tbPayroll[[#This Row],[401ContriLimit]],
AIJ12,
AIJ12/(AII12+AIJ12)*
(tbPayroll[[#This Row],[401ContriLimit]]-SUMIFS($AM12:$BMK12,$AM$3:$BMK$3,"&lt;"&amp;AIN$3,$AM$2:$BMK$2,AIN$2)-SUMIFS($AM12:$BMK12,$AM$3:$BMK$3,"&lt;"&amp;AIM$3,$AM$2:$BMK$2,AIM$2))),2)))</f>
        <v/>
      </c>
      <c r="AIN12" s="116" t="str">
        <f>IF(tbPayroll[[#This Row],[idx]]="","",
IF(AII12=0,0,
ROUND(IF(SUMIFS($AM12:$BMK12,$AM$3:$BMK$3,"&lt;"&amp;AIN$3,$AM$2:$BMK$2,AIN$2)+AII12+SUMIFS($AM12:$BMK12,$AM$3:$BMK$3,"&lt;"&amp;AIM$3,$AM$2:$BMK$2,AIM$2)+AIJ12&lt;tbPayroll[[#This Row],[401ContriLimit]],
AII12,
AII12/(AII12+AIJ12)*
(tbPayroll[[#This Row],[401ContriLimit]]-SUMIFS($AM12:$BMK12,$AM$3:$BMK$3,"&lt;"&amp;AIN$3,$AM$2:$BMK$2,AIN$2)-SUMIFS($AM12:$BMK12,$AM$3:$BMK$3,"&lt;"&amp;AIM$3,$AM$2:$BMK$2,AIM$2))),2)
))</f>
        <v/>
      </c>
      <c r="AIO12" s="116" t="str" cm="1">
        <f t="array" ref="AIO12">IF(tbPayroll[[#This Row],[idx]]="","",
IF(AIG12=0,0,
MAX(SUMIFS($AM12:$BMK12,$AM$3:$BMK$3,"&lt;="&amp;AIU$3,$AM$2:$BMK$2,AIU$2)-INDEX(mediAddTable,tbPayroll[[#This Row],[fedStatus]]),0)-
SUMIFS($AM12:$BMK12,$AM$3:$BMK$3,"&lt;"&amp;AIU$3,$AM$2:$BMK$2,AIO$2)
))</f>
        <v/>
      </c>
      <c r="AIP12" s="116" t="str">
        <f>IF(tbPayroll[[#This Row],[idx]]="","",
ROUND(MAX(AIT12*dPeriods+tbPayroll[[#This Row],[adjustedAmount]],0),dFEDRound))</f>
        <v/>
      </c>
      <c r="AIQ12" s="116" t="str">
        <f>IF(tbPayroll[[#This Row],[idx]]="","",
ROUND(IF(hoursMode="Daily",
SUMIFS(Hours!$J11:$BDM11,Hours!$J$2:$BDM$2,"&gt;="&amp;AHS$5,Hours!$J$2:$BDM$2,"&lt;="&amp;AIV$5,Hours!$J$5:$BDM$5,dRegularName),
SUMIFS(Hours!$J11:$BDM11,Hours!$J$1:$BDM$1,AIR$3,Hours!$J$5:$BDM$5,dRegularName)
),2))</f>
        <v/>
      </c>
      <c r="AIR12" s="116" t="str">
        <f>IF(tbPayroll[[#This Row],[idx]]="","",
IF(hoursMode="Daily",
SUMIFS(Hours!$J11:$BDM11,Hours!$J$2:$BDM$2,"&gt;="&amp;AHS$5,Hours!$J$2:$BDM$2,"&lt;="&amp;AIV$5,Hours!$J$5:$BDM$5,dOvertimeName),
SUMIFS(Hours!$J11:$BDM11,Hours!$J$1:$BDM$1,AIR$3,Hours!$J$5:$BDM$5,dOvertimeName)
))</f>
        <v/>
      </c>
      <c r="AIS12" s="116" t="str">
        <f>IF(tbPayroll[[#This Row],[idx]]="","",
IF(hoursMode="Daily",
SUMIFS(Hours!$J11:$BDM11,Hours!$J$2:$BDM$2,"&gt;="&amp;AHS$5,Hours!$J$2:$BDM$2,"&lt;="&amp;AIV$5,Hours!$J$5:$BDM$5,dVacationName),
SUMIFS(Hours!$J11:$BDM11,Hours!$J$1:$BDM$1,AIR$3,Hours!$J$5:$BDM$5,dVacationName)
))</f>
        <v/>
      </c>
      <c r="AIT12" s="116" t="str">
        <f>IF(tbPayroll[[#This Row],[Employee]]="","",MAX(AIV12-tbPayroll[[#This Row],[free]]-AHT12-AIM12,0))</f>
        <v/>
      </c>
      <c r="AIU12" s="116" t="str">
        <f>IF(tbPayroll[[#This Row],[Employee]]="","",MAX(AIV12-tbPayroll[[#This Row],[free]]-AHT12,0))</f>
        <v/>
      </c>
      <c r="AIV12" s="116" t="str">
        <f>IF(tbPayroll[[#This Row],[Employee]]="","",
IF(tbPayroll[[#This Row],[employmentDate]]&gt;AIV$5,0,AHX12+AHY12+AHZ12+AHV12))</f>
        <v/>
      </c>
      <c r="AIW12" s="116" t="str">
        <f>IF(tbPayroll[[#This Row],[Employee]]="","",AIV12-SUM(AIA12:AIF12)-AHU12-AHT12-AIM12-AIN12)</f>
        <v/>
      </c>
      <c r="AIX12" s="417"/>
      <c r="AIY12" s="192"/>
      <c r="AIZ12" s="192"/>
      <c r="AJA12" s="192"/>
      <c r="AJB12" s="193"/>
      <c r="AJC12" s="116" t="str">
        <f>IF(tbPayroll[[#This Row],[Employee]]="","",
AJW12 &amp; " | " &amp; AJX12&amp; " | " &amp; AJY12
)</f>
        <v/>
      </c>
      <c r="AJD12" s="116" t="str">
        <f>IF(tbPayroll[[#This Row],[Employee]]="","",
IF(tbPayroll[[#This Row],[employmentDate]]&gt;AKB$5,0,
ROUND(IF(tbPayroll[[#This Row],[IncomeBase]]=dSalaried,IF(AIY12&lt;&gt;"",AIY12,tbPayroll[[#This Row],[EmpWage]]),AJW12*IF(AIY12&lt;&gt;"",AIY12,tbPayroll[[#This Row],[EmpWage]])),2)))</f>
        <v/>
      </c>
      <c r="AJE12" s="116" t="str">
        <f>IF(tbPayroll[[#This Row],[Employee]]="","",
IF(tbPayroll[[#This Row],[employmentDate]]&gt;AKB$5,0,
ROUND(AJX12*tbPayroll[[#This Row],[overrrate]]*
IF(AIY12&lt;&gt;"",AIY12,tbPayroll[[#This Row],[EmpWage]])/IF(tbPayroll[[#This Row],[IncomeBase]]=dSalaried,MAX(tbPayroll[[#This Row],[regularwork]],1),1),2)
))</f>
        <v/>
      </c>
      <c r="AJF12" s="116" t="str">
        <f>IF(tbPayroll[[#This Row],[Employee]]="","",
IF(tbPayroll[[#This Row],[employmentDate]]&gt;AKB$5,0,
ROUND(AJY12*
IFERROR(AJD12/AJW12,0),2
)))</f>
        <v/>
      </c>
      <c r="AJG12" s="116" t="str">
        <f>IF(tbPayroll[[#This Row],[Employee]]="","",
tbPayroll[[#This Row],[exState]]*
(tbPayroll[[#This Row],[stateAddDedu]]+ROUND(
MAX(AJZ12-tbPayroll[[#This Row],[persExemp]],0)*tbPayroll[[#This Row],[stateTax]],dRound))
)</f>
        <v/>
      </c>
      <c r="AJH12" s="116" t="str">
        <f>IF(tbPayroll[[#This Row],[Employee]]="","",
(ROUND(
MAX(AJZ12-tbPayroll[[#This Row],[persExemp]],0)*tbPayroll[[#This Row],[dLocal]],dRound))
)</f>
        <v/>
      </c>
      <c r="AJI12" s="116" t="str">
        <f>IF(tbPayroll[[#This Row],[Employee]]="","",
(ROUND(
MAX(AJZ12-tbPayroll[[#This Row],[persExemp]],0)*tbPayroll[[#This Row],[dCity]],dRound))
)</f>
        <v/>
      </c>
      <c r="AJJ12" s="116" t="str" cm="1">
        <f t="array" aca="1" ref="AJJ12" ca="1">IF(tbPayroll[[#This Row],[idx]]="","",
IF(AJM12=0,0,
ROUND(tbPayroll[[#This Row],[exFed]]*
MAX(
((AJV12-INDEX(INDIRECT(tbPayroll[[#This Row],[fedPrefix]]&amp;CHOOSE(tbPayroll[[#This Row],[fedStatus]],"SingleWage","JointlyWage","SingleWage","HeadWage")),AJM12))*
INDEX(INDIRECT(tbPayroll[[#This Row],[fedPrefix]]&amp;"Perc"),AJM12)+
INDEX(INDIRECT(tbPayroll[[#This Row],[fedPrefix]]&amp;CHOOSE(tbPayroll[[#This Row],[fedStatus]],"SingleHold","JointlyHold","SingleHold","HeadHold")),AJM12))/dPeriods
- IF(tbPayroll[[#This Row],[isFormSent]]="Yes",tbPayroll[[#This Row],[isFormStep3]],0),0)
+tbPayroll[[#This Row],[isFormStep4c]],dFEDRound)
)
)</f>
        <v/>
      </c>
      <c r="AJK12" s="116" t="str">
        <f>IF(tbPayroll[[#This Row],[idx]]="","",
ROUND(tbPayroll[[#This Row],[exSS]]*
IF(SUMIFS($AM12:$BMK12,$AM$3:$BMK$3,"&lt;"&amp;AJK$3,$AM$2:$BMK$2,AJK$2) +ssTax*AKA12 &lt;ssTax*ssMax,
ssTax*AKA12,
MAX(ssTax*ssMax-SUMIFS($AM12:$BMK12,$AM$3:$BMK$3,"&lt;"&amp;AJK$3,$AM$2:$BMK$2,AJK$2),0)),
2)
)</f>
        <v/>
      </c>
      <c r="AJL12" s="116" t="str">
        <f>IF(tbPayroll[[#This Row],[idx]]="","",IF(AJM12=0,0,ROUND(tbPayroll[[#This Row],[exMedi]]*mediTax*AKA12+AJU12*mediMax,2)))</f>
        <v/>
      </c>
      <c r="AJM12" s="116" t="str">
        <f ca="1">IF(tbPayroll[[#This Row],[idx]]="","",IFERROR(MATCH(AJV12,INDIRECT(tbPayroll[[#This Row],[fedPrefix]]&amp;CHOOSE(tbPayroll[[#This Row],[fedStatus]],"SingleWage","JointlyWage","SingleWage","HeadWage")),1),0))</f>
        <v/>
      </c>
      <c r="AJN12" s="116"/>
      <c r="AJO12" s="116" t="str">
        <f>IF(tbPayroll[[#This Row],[idx]]="","",
ROUND(tbPayroll[[#This Row],[401Roth]]*IF(SUMIFS($AM12:$BMK12,$AM$3:$BMK$3,"&lt;"&amp;AKB$3,$AM$2:$BMK$2,AKB$2)+AIV12&lt;compensationCap,
AKB12,
MAX(compensationCap-SUMIFS($AM12:$BMK12,$AM$3:$BMK$3,"&lt;"&amp;AKB$3,$AM$2:$BMK$2,AKB$2),0)),2))</f>
        <v/>
      </c>
      <c r="AJP12" s="116" t="str">
        <f>IF(tbPayroll[[#This Row],[idx]]="","",
ROUND(tbPayroll[[#This Row],[401PreTax]]*IF(SUMIFS($AM12:$BMK12,$AM$3:$BMK$3,"&lt;"&amp;AKB$3,$AM$2:$BMK$2,AKB$2)+AIV12&lt;compensationCap,
AKB12,
MAX(compensationCap-SUMIFS($AM12:$BMK12,$AM$3:$BMK$3,"&lt;"&amp;AKB$3,$AM$2:$BMK$2,AKB$2),0)),2))</f>
        <v/>
      </c>
      <c r="AJQ12" s="116" t="str">
        <f>IF(tbPayroll[[#This Row],[idx]]="","",
ROUND((tbPayroll[[#This Row],[401T1p]]*tbPayroll[[#This Row],[401T1Cap]]+tbPayroll[[#This Row],[401T2p]]*tbPayroll[[#This Row],[401T2Cap]])*IF(SUMIFS($AM12:$BMK12,$AM$3:$BMK$3,"&lt;"&amp;AKB$3,$AM$2:$BMK$2,AKB$2)+AIV12&lt;compensationCap,
AKB12,
MAX(compensationCap-SUMIFS($AM12:$BMK12,$AM$3:$BMK$3,"&lt;"&amp;AKB$3,$AM$2:$BMK$2,AKB$2),0)),2))</f>
        <v/>
      </c>
      <c r="AJR12" s="116" t="str">
        <f>IF(tbPayroll[[#This Row],[idx]]="","",
IF(AJQ12=0,0,
ROUND(IF(SUMIFS($AM12:$BMK12,$AM$3:$BMK$3,"&lt;"&amp;AJT$3,$AM$2:$BMK$2,"&gt;="&amp;AJR$2,$AM$2:$BMK$2,"&lt;="&amp;AJT$2)+AJO12+AJP12+AJQ12&lt;tbPayroll[[#This Row],[401EmperLimit]],
AJQ12,
MAX((tbPayroll[[#This Row],[401EmperLimit]]-SUMIFS($AM12:$BMK12,$AM$3:$BMK$3,"&lt;"&amp;AJT$3,$AM$2:$BMK$2,"&gt;="&amp;AJR$2,$AM$2:$BMK$2,"&lt;="&amp;AJT$2)),0)),2)))</f>
        <v/>
      </c>
      <c r="AJS12" s="116" t="str">
        <f>IF(tbPayroll[[#This Row],[idx]]="","",
IF(AJP12=0,0,
ROUND(IF(SUMIFS($AM12:$BMK12,$AM$3:$BMK$3,"&lt;"&amp;AJT$3,$AM$2:$BMK$2,AJT$2)+AJO12+SUMIFS($AM12:$BMK12,$AM$3:$BMK$3,"&lt;"&amp;AJS$3,$AM$2:$BMK$2,AJS$2)+AJP12&lt;tbPayroll[[#This Row],[401ContriLimit]],
AJP12,
AJP12/(AJO12+AJP12)*
(tbPayroll[[#This Row],[401ContriLimit]]-SUMIFS($AM12:$BMK12,$AM$3:$BMK$3,"&lt;"&amp;AJT$3,$AM$2:$BMK$2,AJT$2)-SUMIFS($AM12:$BMK12,$AM$3:$BMK$3,"&lt;"&amp;AJS$3,$AM$2:$BMK$2,AJS$2))),2)))</f>
        <v/>
      </c>
      <c r="AJT12" s="116" t="str">
        <f>IF(tbPayroll[[#This Row],[idx]]="","",
IF(AJO12=0,0,
ROUND(IF(SUMIFS($AM12:$BMK12,$AM$3:$BMK$3,"&lt;"&amp;AJT$3,$AM$2:$BMK$2,AJT$2)+AJO12+SUMIFS($AM12:$BMK12,$AM$3:$BMK$3,"&lt;"&amp;AJS$3,$AM$2:$BMK$2,AJS$2)+AJP12&lt;tbPayroll[[#This Row],[401ContriLimit]],
AJO12,
AJO12/(AJO12+AJP12)*
(tbPayroll[[#This Row],[401ContriLimit]]-SUMIFS($AM12:$BMK12,$AM$3:$BMK$3,"&lt;"&amp;AJT$3,$AM$2:$BMK$2,AJT$2)-SUMIFS($AM12:$BMK12,$AM$3:$BMK$3,"&lt;"&amp;AJS$3,$AM$2:$BMK$2,AJS$2))),2)
))</f>
        <v/>
      </c>
      <c r="AJU12" s="116" t="str" cm="1">
        <f t="array" ref="AJU12">IF(tbPayroll[[#This Row],[idx]]="","",
IF(AJM12=0,0,
MAX(SUMIFS($AM12:$BMK12,$AM$3:$BMK$3,"&lt;="&amp;AKA$3,$AM$2:$BMK$2,AKA$2)-INDEX(mediAddTable,tbPayroll[[#This Row],[fedStatus]]),0)-
SUMIFS($AM12:$BMK12,$AM$3:$BMK$3,"&lt;"&amp;AKA$3,$AM$2:$BMK$2,AJU$2)
))</f>
        <v/>
      </c>
      <c r="AJV12" s="116" t="str">
        <f>IF(tbPayroll[[#This Row],[idx]]="","",
ROUND(MAX(AJZ12*dPeriods+tbPayroll[[#This Row],[adjustedAmount]],0),dFEDRound))</f>
        <v/>
      </c>
      <c r="AJW12" s="116" t="str">
        <f>IF(tbPayroll[[#This Row],[idx]]="","",
ROUND(IF(hoursMode="Daily",
SUMIFS(Hours!$J11:$BDM11,Hours!$J$2:$BDM$2,"&gt;="&amp;AIY$5,Hours!$J$2:$BDM$2,"&lt;="&amp;AKB$5,Hours!$J$5:$BDM$5,dRegularName),
SUMIFS(Hours!$J11:$BDM11,Hours!$J$1:$BDM$1,AJX$3,Hours!$J$5:$BDM$5,dRegularName)
),2))</f>
        <v/>
      </c>
      <c r="AJX12" s="116" t="str">
        <f>IF(tbPayroll[[#This Row],[idx]]="","",
IF(hoursMode="Daily",
SUMIFS(Hours!$J11:$BDM11,Hours!$J$2:$BDM$2,"&gt;="&amp;AIY$5,Hours!$J$2:$BDM$2,"&lt;="&amp;AKB$5,Hours!$J$5:$BDM$5,dOvertimeName),
SUMIFS(Hours!$J11:$BDM11,Hours!$J$1:$BDM$1,AJX$3,Hours!$J$5:$BDM$5,dOvertimeName)
))</f>
        <v/>
      </c>
      <c r="AJY12" s="116" t="str">
        <f>IF(tbPayroll[[#This Row],[idx]]="","",
IF(hoursMode="Daily",
SUMIFS(Hours!$J11:$BDM11,Hours!$J$2:$BDM$2,"&gt;="&amp;AIY$5,Hours!$J$2:$BDM$2,"&lt;="&amp;AKB$5,Hours!$J$5:$BDM$5,dVacationName),
SUMIFS(Hours!$J11:$BDM11,Hours!$J$1:$BDM$1,AJX$3,Hours!$J$5:$BDM$5,dVacationName)
))</f>
        <v/>
      </c>
      <c r="AJZ12" s="116" t="str">
        <f>IF(tbPayroll[[#This Row],[Employee]]="","",MAX(AKB12-tbPayroll[[#This Row],[free]]-AIZ12-AJS12,0))</f>
        <v/>
      </c>
      <c r="AKA12" s="116" t="str">
        <f>IF(tbPayroll[[#This Row],[Employee]]="","",MAX(AKB12-tbPayroll[[#This Row],[free]]-AIZ12,0))</f>
        <v/>
      </c>
      <c r="AKB12" s="116" t="str">
        <f>IF(tbPayroll[[#This Row],[Employee]]="","",
IF(tbPayroll[[#This Row],[employmentDate]]&gt;AKB$5,0,AJD12+AJE12+AJF12+AJB12))</f>
        <v/>
      </c>
      <c r="AKC12" s="116" t="str">
        <f>IF(tbPayroll[[#This Row],[Employee]]="","",AKB12-SUM(AJG12:AJL12)-AJA12-AIZ12-AJS12-AJT12)</f>
        <v/>
      </c>
      <c r="AKD12" s="417"/>
      <c r="AKE12" s="192"/>
      <c r="AKF12" s="192"/>
      <c r="AKG12" s="192"/>
      <c r="AKH12" s="193"/>
      <c r="AKI12" s="116" t="str">
        <f>IF(tbPayroll[[#This Row],[Employee]]="","",
ALC12 &amp; " | " &amp; ALD12&amp; " | " &amp; ALE12
)</f>
        <v/>
      </c>
      <c r="AKJ12" s="116" t="str">
        <f>IF(tbPayroll[[#This Row],[Employee]]="","",
IF(tbPayroll[[#This Row],[employmentDate]]&gt;ALH$5,0,
ROUND(IF(tbPayroll[[#This Row],[IncomeBase]]=dSalaried,IF(AKE12&lt;&gt;"",AKE12,tbPayroll[[#This Row],[EmpWage]]),ALC12*IF(AKE12&lt;&gt;"",AKE12,tbPayroll[[#This Row],[EmpWage]])),2)))</f>
        <v/>
      </c>
      <c r="AKK12" s="116" t="str">
        <f>IF(tbPayroll[[#This Row],[Employee]]="","",
IF(tbPayroll[[#This Row],[employmentDate]]&gt;ALH$5,0,
ROUND(ALD12*tbPayroll[[#This Row],[overrrate]]*
IF(AKE12&lt;&gt;"",AKE12,tbPayroll[[#This Row],[EmpWage]])/IF(tbPayroll[[#This Row],[IncomeBase]]=dSalaried,MAX(tbPayroll[[#This Row],[regularwork]],1),1),2)
))</f>
        <v/>
      </c>
      <c r="AKL12" s="116" t="str">
        <f>IF(tbPayroll[[#This Row],[Employee]]="","",
IF(tbPayroll[[#This Row],[employmentDate]]&gt;ALH$5,0,
ROUND(ALE12*
IFERROR(AKJ12/ALC12,0),2
)))</f>
        <v/>
      </c>
      <c r="AKM12" s="116" t="str">
        <f>IF(tbPayroll[[#This Row],[Employee]]="","",
tbPayroll[[#This Row],[exState]]*
(tbPayroll[[#This Row],[stateAddDedu]]+ROUND(
MAX(ALF12-tbPayroll[[#This Row],[persExemp]],0)*tbPayroll[[#This Row],[stateTax]],dRound))
)</f>
        <v/>
      </c>
      <c r="AKN12" s="116" t="str">
        <f>IF(tbPayroll[[#This Row],[Employee]]="","",
(ROUND(
MAX(ALF12-tbPayroll[[#This Row],[persExemp]],0)*tbPayroll[[#This Row],[dLocal]],dRound))
)</f>
        <v/>
      </c>
      <c r="AKO12" s="116" t="str">
        <f>IF(tbPayroll[[#This Row],[Employee]]="","",
(ROUND(
MAX(ALF12-tbPayroll[[#This Row],[persExemp]],0)*tbPayroll[[#This Row],[dCity]],dRound))
)</f>
        <v/>
      </c>
      <c r="AKP12" s="116" t="str" cm="1">
        <f t="array" aca="1" ref="AKP12" ca="1">IF(tbPayroll[[#This Row],[idx]]="","",
IF(AKS12=0,0,
ROUND(tbPayroll[[#This Row],[exFed]]*
MAX(
((ALB12-INDEX(INDIRECT(tbPayroll[[#This Row],[fedPrefix]]&amp;CHOOSE(tbPayroll[[#This Row],[fedStatus]],"SingleWage","JointlyWage","SingleWage","HeadWage")),AKS12))*
INDEX(INDIRECT(tbPayroll[[#This Row],[fedPrefix]]&amp;"Perc"),AKS12)+
INDEX(INDIRECT(tbPayroll[[#This Row],[fedPrefix]]&amp;CHOOSE(tbPayroll[[#This Row],[fedStatus]],"SingleHold","JointlyHold","SingleHold","HeadHold")),AKS12))/dPeriods
- IF(tbPayroll[[#This Row],[isFormSent]]="Yes",tbPayroll[[#This Row],[isFormStep3]],0),0)
+tbPayroll[[#This Row],[isFormStep4c]],dFEDRound)
)
)</f>
        <v/>
      </c>
      <c r="AKQ12" s="116" t="str">
        <f>IF(tbPayroll[[#This Row],[idx]]="","",
ROUND(tbPayroll[[#This Row],[exSS]]*
IF(SUMIFS($AM12:$BMK12,$AM$3:$BMK$3,"&lt;"&amp;AKQ$3,$AM$2:$BMK$2,AKQ$2) +ssTax*ALG12 &lt;ssTax*ssMax,
ssTax*ALG12,
MAX(ssTax*ssMax-SUMIFS($AM12:$BMK12,$AM$3:$BMK$3,"&lt;"&amp;AKQ$3,$AM$2:$BMK$2,AKQ$2),0)),
2)
)</f>
        <v/>
      </c>
      <c r="AKR12" s="116" t="str">
        <f>IF(tbPayroll[[#This Row],[idx]]="","",IF(AKS12=0,0,ROUND(tbPayroll[[#This Row],[exMedi]]*mediTax*ALG12+ALA12*mediMax,2)))</f>
        <v/>
      </c>
      <c r="AKS12" s="116" t="str">
        <f ca="1">IF(tbPayroll[[#This Row],[idx]]="","",IFERROR(MATCH(ALB12,INDIRECT(tbPayroll[[#This Row],[fedPrefix]]&amp;CHOOSE(tbPayroll[[#This Row],[fedStatus]],"SingleWage","JointlyWage","SingleWage","HeadWage")),1),0))</f>
        <v/>
      </c>
      <c r="AKT12" s="116"/>
      <c r="AKU12" s="116" t="str">
        <f>IF(tbPayroll[[#This Row],[idx]]="","",
ROUND(tbPayroll[[#This Row],[401Roth]]*IF(SUMIFS($AM12:$BMK12,$AM$3:$BMK$3,"&lt;"&amp;ALH$3,$AM$2:$BMK$2,ALH$2)+AKB12&lt;compensationCap,
ALH12,
MAX(compensationCap-SUMIFS($AM12:$BMK12,$AM$3:$BMK$3,"&lt;"&amp;ALH$3,$AM$2:$BMK$2,ALH$2),0)),2))</f>
        <v/>
      </c>
      <c r="AKV12" s="116" t="str">
        <f>IF(tbPayroll[[#This Row],[idx]]="","",
ROUND(tbPayroll[[#This Row],[401PreTax]]*IF(SUMIFS($AM12:$BMK12,$AM$3:$BMK$3,"&lt;"&amp;ALH$3,$AM$2:$BMK$2,ALH$2)+AKB12&lt;compensationCap,
ALH12,
MAX(compensationCap-SUMIFS($AM12:$BMK12,$AM$3:$BMK$3,"&lt;"&amp;ALH$3,$AM$2:$BMK$2,ALH$2),0)),2))</f>
        <v/>
      </c>
      <c r="AKW12" s="116" t="str">
        <f>IF(tbPayroll[[#This Row],[idx]]="","",
ROUND((tbPayroll[[#This Row],[401T1p]]*tbPayroll[[#This Row],[401T1Cap]]+tbPayroll[[#This Row],[401T2p]]*tbPayroll[[#This Row],[401T2Cap]])*IF(SUMIFS($AM12:$BMK12,$AM$3:$BMK$3,"&lt;"&amp;ALH$3,$AM$2:$BMK$2,ALH$2)+AKB12&lt;compensationCap,
ALH12,
MAX(compensationCap-SUMIFS($AM12:$BMK12,$AM$3:$BMK$3,"&lt;"&amp;ALH$3,$AM$2:$BMK$2,ALH$2),0)),2))</f>
        <v/>
      </c>
      <c r="AKX12" s="116" t="str">
        <f>IF(tbPayroll[[#This Row],[idx]]="","",
IF(AKW12=0,0,
ROUND(IF(SUMIFS($AM12:$BMK12,$AM$3:$BMK$3,"&lt;"&amp;AKZ$3,$AM$2:$BMK$2,"&gt;="&amp;AKX$2,$AM$2:$BMK$2,"&lt;="&amp;AKZ$2)+AKU12+AKV12+AKW12&lt;tbPayroll[[#This Row],[401EmperLimit]],
AKW12,
MAX((tbPayroll[[#This Row],[401EmperLimit]]-SUMIFS($AM12:$BMK12,$AM$3:$BMK$3,"&lt;"&amp;AKZ$3,$AM$2:$BMK$2,"&gt;="&amp;AKX$2,$AM$2:$BMK$2,"&lt;="&amp;AKZ$2)),0)),2)))</f>
        <v/>
      </c>
      <c r="AKY12" s="116" t="str">
        <f>IF(tbPayroll[[#This Row],[idx]]="","",
IF(AKV12=0,0,
ROUND(IF(SUMIFS($AM12:$BMK12,$AM$3:$BMK$3,"&lt;"&amp;AKZ$3,$AM$2:$BMK$2,AKZ$2)+AKU12+SUMIFS($AM12:$BMK12,$AM$3:$BMK$3,"&lt;"&amp;AKY$3,$AM$2:$BMK$2,AKY$2)+AKV12&lt;tbPayroll[[#This Row],[401ContriLimit]],
AKV12,
AKV12/(AKU12+AKV12)*
(tbPayroll[[#This Row],[401ContriLimit]]-SUMIFS($AM12:$BMK12,$AM$3:$BMK$3,"&lt;"&amp;AKZ$3,$AM$2:$BMK$2,AKZ$2)-SUMIFS($AM12:$BMK12,$AM$3:$BMK$3,"&lt;"&amp;AKY$3,$AM$2:$BMK$2,AKY$2))),2)))</f>
        <v/>
      </c>
      <c r="AKZ12" s="116" t="str">
        <f>IF(tbPayroll[[#This Row],[idx]]="","",
IF(AKU12=0,0,
ROUND(IF(SUMIFS($AM12:$BMK12,$AM$3:$BMK$3,"&lt;"&amp;AKZ$3,$AM$2:$BMK$2,AKZ$2)+AKU12+SUMIFS($AM12:$BMK12,$AM$3:$BMK$3,"&lt;"&amp;AKY$3,$AM$2:$BMK$2,AKY$2)+AKV12&lt;tbPayroll[[#This Row],[401ContriLimit]],
AKU12,
AKU12/(AKU12+AKV12)*
(tbPayroll[[#This Row],[401ContriLimit]]-SUMIFS($AM12:$BMK12,$AM$3:$BMK$3,"&lt;"&amp;AKZ$3,$AM$2:$BMK$2,AKZ$2)-SUMIFS($AM12:$BMK12,$AM$3:$BMK$3,"&lt;"&amp;AKY$3,$AM$2:$BMK$2,AKY$2))),2)
))</f>
        <v/>
      </c>
      <c r="ALA12" s="116" t="str" cm="1">
        <f t="array" ref="ALA12">IF(tbPayroll[[#This Row],[idx]]="","",
IF(AKS12=0,0,
MAX(SUMIFS($AM12:$BMK12,$AM$3:$BMK$3,"&lt;="&amp;ALG$3,$AM$2:$BMK$2,ALG$2)-INDEX(mediAddTable,tbPayroll[[#This Row],[fedStatus]]),0)-
SUMIFS($AM12:$BMK12,$AM$3:$BMK$3,"&lt;"&amp;ALG$3,$AM$2:$BMK$2,ALA$2)
))</f>
        <v/>
      </c>
      <c r="ALB12" s="116" t="str">
        <f>IF(tbPayroll[[#This Row],[idx]]="","",
ROUND(MAX(ALF12*dPeriods+tbPayroll[[#This Row],[adjustedAmount]],0),dFEDRound))</f>
        <v/>
      </c>
      <c r="ALC12" s="116" t="str">
        <f>IF(tbPayroll[[#This Row],[idx]]="","",
ROUND(IF(hoursMode="Daily",
SUMIFS(Hours!$J11:$BDM11,Hours!$J$2:$BDM$2,"&gt;="&amp;AKE$5,Hours!$J$2:$BDM$2,"&lt;="&amp;ALH$5,Hours!$J$5:$BDM$5,dRegularName),
SUMIFS(Hours!$J11:$BDM11,Hours!$J$1:$BDM$1,ALD$3,Hours!$J$5:$BDM$5,dRegularName)
),2))</f>
        <v/>
      </c>
      <c r="ALD12" s="116" t="str">
        <f>IF(tbPayroll[[#This Row],[idx]]="","",
IF(hoursMode="Daily",
SUMIFS(Hours!$J11:$BDM11,Hours!$J$2:$BDM$2,"&gt;="&amp;AKE$5,Hours!$J$2:$BDM$2,"&lt;="&amp;ALH$5,Hours!$J$5:$BDM$5,dOvertimeName),
SUMIFS(Hours!$J11:$BDM11,Hours!$J$1:$BDM$1,ALD$3,Hours!$J$5:$BDM$5,dOvertimeName)
))</f>
        <v/>
      </c>
      <c r="ALE12" s="116" t="str">
        <f>IF(tbPayroll[[#This Row],[idx]]="","",
IF(hoursMode="Daily",
SUMIFS(Hours!$J11:$BDM11,Hours!$J$2:$BDM$2,"&gt;="&amp;AKE$5,Hours!$J$2:$BDM$2,"&lt;="&amp;ALH$5,Hours!$J$5:$BDM$5,dVacationName),
SUMIFS(Hours!$J11:$BDM11,Hours!$J$1:$BDM$1,ALD$3,Hours!$J$5:$BDM$5,dVacationName)
))</f>
        <v/>
      </c>
      <c r="ALF12" s="116" t="str">
        <f>IF(tbPayroll[[#This Row],[Employee]]="","",MAX(ALH12-tbPayroll[[#This Row],[free]]-AKF12-AKY12,0))</f>
        <v/>
      </c>
      <c r="ALG12" s="116" t="str">
        <f>IF(tbPayroll[[#This Row],[Employee]]="","",MAX(ALH12-tbPayroll[[#This Row],[free]]-AKF12,0))</f>
        <v/>
      </c>
      <c r="ALH12" s="116" t="str">
        <f>IF(tbPayroll[[#This Row],[Employee]]="","",
IF(tbPayroll[[#This Row],[employmentDate]]&gt;ALH$5,0,AKJ12+AKK12+AKL12+AKH12))</f>
        <v/>
      </c>
      <c r="ALI12" s="116" t="str">
        <f>IF(tbPayroll[[#This Row],[Employee]]="","",ALH12-SUM(AKM12:AKR12)-AKG12-AKF12-AKY12-AKZ12)</f>
        <v/>
      </c>
      <c r="ALJ12" s="417"/>
      <c r="ALK12" s="192"/>
      <c r="ALL12" s="192"/>
      <c r="ALM12" s="192"/>
      <c r="ALN12" s="193"/>
      <c r="ALO12" s="116" t="str">
        <f>IF(tbPayroll[[#This Row],[Employee]]="","",
AMI12 &amp; " | " &amp; AMJ12&amp; " | " &amp; AMK12
)</f>
        <v/>
      </c>
      <c r="ALP12" s="116" t="str">
        <f>IF(tbPayroll[[#This Row],[Employee]]="","",
IF(tbPayroll[[#This Row],[employmentDate]]&gt;AMN$5,0,
ROUND(IF(tbPayroll[[#This Row],[IncomeBase]]=dSalaried,IF(ALK12&lt;&gt;"",ALK12,tbPayroll[[#This Row],[EmpWage]]),AMI12*IF(ALK12&lt;&gt;"",ALK12,tbPayroll[[#This Row],[EmpWage]])),2)))</f>
        <v/>
      </c>
      <c r="ALQ12" s="116" t="str">
        <f>IF(tbPayroll[[#This Row],[Employee]]="","",
IF(tbPayroll[[#This Row],[employmentDate]]&gt;AMN$5,0,
ROUND(AMJ12*tbPayroll[[#This Row],[overrrate]]*
IF(ALK12&lt;&gt;"",ALK12,tbPayroll[[#This Row],[EmpWage]])/IF(tbPayroll[[#This Row],[IncomeBase]]=dSalaried,MAX(tbPayroll[[#This Row],[regularwork]],1),1),2)
))</f>
        <v/>
      </c>
      <c r="ALR12" s="116" t="str">
        <f>IF(tbPayroll[[#This Row],[Employee]]="","",
IF(tbPayroll[[#This Row],[employmentDate]]&gt;AMN$5,0,
ROUND(AMK12*
IFERROR(ALP12/AMI12,0),2
)))</f>
        <v/>
      </c>
      <c r="ALS12" s="116" t="str">
        <f>IF(tbPayroll[[#This Row],[Employee]]="","",
tbPayroll[[#This Row],[exState]]*
(tbPayroll[[#This Row],[stateAddDedu]]+ROUND(
MAX(AML12-tbPayroll[[#This Row],[persExemp]],0)*tbPayroll[[#This Row],[stateTax]],dRound))
)</f>
        <v/>
      </c>
      <c r="ALT12" s="116" t="str">
        <f>IF(tbPayroll[[#This Row],[Employee]]="","",
(ROUND(
MAX(AML12-tbPayroll[[#This Row],[persExemp]],0)*tbPayroll[[#This Row],[dLocal]],dRound))
)</f>
        <v/>
      </c>
      <c r="ALU12" s="116" t="str">
        <f>IF(tbPayroll[[#This Row],[Employee]]="","",
(ROUND(
MAX(AML12-tbPayroll[[#This Row],[persExemp]],0)*tbPayroll[[#This Row],[dCity]],dRound))
)</f>
        <v/>
      </c>
      <c r="ALV12" s="116" t="str" cm="1">
        <f t="array" aca="1" ref="ALV12" ca="1">IF(tbPayroll[[#This Row],[idx]]="","",
IF(ALY12=0,0,
ROUND(tbPayroll[[#This Row],[exFed]]*
MAX(
((AMH12-INDEX(INDIRECT(tbPayroll[[#This Row],[fedPrefix]]&amp;CHOOSE(tbPayroll[[#This Row],[fedStatus]],"SingleWage","JointlyWage","SingleWage","HeadWage")),ALY12))*
INDEX(INDIRECT(tbPayroll[[#This Row],[fedPrefix]]&amp;"Perc"),ALY12)+
INDEX(INDIRECT(tbPayroll[[#This Row],[fedPrefix]]&amp;CHOOSE(tbPayroll[[#This Row],[fedStatus]],"SingleHold","JointlyHold","SingleHold","HeadHold")),ALY12))/dPeriods
- IF(tbPayroll[[#This Row],[isFormSent]]="Yes",tbPayroll[[#This Row],[isFormStep3]],0),0)
+tbPayroll[[#This Row],[isFormStep4c]],dFEDRound)
)
)</f>
        <v/>
      </c>
      <c r="ALW12" s="116" t="str">
        <f>IF(tbPayroll[[#This Row],[idx]]="","",
ROUND(tbPayroll[[#This Row],[exSS]]*
IF(SUMIFS($AM12:$BMK12,$AM$3:$BMK$3,"&lt;"&amp;ALW$3,$AM$2:$BMK$2,ALW$2) +ssTax*AMM12 &lt;ssTax*ssMax,
ssTax*AMM12,
MAX(ssTax*ssMax-SUMIFS($AM12:$BMK12,$AM$3:$BMK$3,"&lt;"&amp;ALW$3,$AM$2:$BMK$2,ALW$2),0)),
2)
)</f>
        <v/>
      </c>
      <c r="ALX12" s="116" t="str">
        <f>IF(tbPayroll[[#This Row],[idx]]="","",IF(ALY12=0,0,ROUND(tbPayroll[[#This Row],[exMedi]]*mediTax*AMM12+AMG12*mediMax,2)))</f>
        <v/>
      </c>
      <c r="ALY12" s="116" t="str">
        <f ca="1">IF(tbPayroll[[#This Row],[idx]]="","",IFERROR(MATCH(AMH12,INDIRECT(tbPayroll[[#This Row],[fedPrefix]]&amp;CHOOSE(tbPayroll[[#This Row],[fedStatus]],"SingleWage","JointlyWage","SingleWage","HeadWage")),1),0))</f>
        <v/>
      </c>
      <c r="ALZ12" s="116"/>
      <c r="AMA12" s="116" t="str">
        <f>IF(tbPayroll[[#This Row],[idx]]="","",
ROUND(tbPayroll[[#This Row],[401Roth]]*IF(SUMIFS($AM12:$BMK12,$AM$3:$BMK$3,"&lt;"&amp;AMN$3,$AM$2:$BMK$2,AMN$2)+ALH12&lt;compensationCap,
AMN12,
MAX(compensationCap-SUMIFS($AM12:$BMK12,$AM$3:$BMK$3,"&lt;"&amp;AMN$3,$AM$2:$BMK$2,AMN$2),0)),2))</f>
        <v/>
      </c>
      <c r="AMB12" s="116" t="str">
        <f>IF(tbPayroll[[#This Row],[idx]]="","",
ROUND(tbPayroll[[#This Row],[401PreTax]]*IF(SUMIFS($AM12:$BMK12,$AM$3:$BMK$3,"&lt;"&amp;AMN$3,$AM$2:$BMK$2,AMN$2)+ALH12&lt;compensationCap,
AMN12,
MAX(compensationCap-SUMIFS($AM12:$BMK12,$AM$3:$BMK$3,"&lt;"&amp;AMN$3,$AM$2:$BMK$2,AMN$2),0)),2))</f>
        <v/>
      </c>
      <c r="AMC12" s="116" t="str">
        <f>IF(tbPayroll[[#This Row],[idx]]="","",
ROUND((tbPayroll[[#This Row],[401T1p]]*tbPayroll[[#This Row],[401T1Cap]]+tbPayroll[[#This Row],[401T2p]]*tbPayroll[[#This Row],[401T2Cap]])*IF(SUMIFS($AM12:$BMK12,$AM$3:$BMK$3,"&lt;"&amp;AMN$3,$AM$2:$BMK$2,AMN$2)+ALH12&lt;compensationCap,
AMN12,
MAX(compensationCap-SUMIFS($AM12:$BMK12,$AM$3:$BMK$3,"&lt;"&amp;AMN$3,$AM$2:$BMK$2,AMN$2),0)),2))</f>
        <v/>
      </c>
      <c r="AMD12" s="116" t="str">
        <f>IF(tbPayroll[[#This Row],[idx]]="","",
IF(AMC12=0,0,
ROUND(IF(SUMIFS($AM12:$BMK12,$AM$3:$BMK$3,"&lt;"&amp;AMF$3,$AM$2:$BMK$2,"&gt;="&amp;AMD$2,$AM$2:$BMK$2,"&lt;="&amp;AMF$2)+AMA12+AMB12+AMC12&lt;tbPayroll[[#This Row],[401EmperLimit]],
AMC12,
MAX((tbPayroll[[#This Row],[401EmperLimit]]-SUMIFS($AM12:$BMK12,$AM$3:$BMK$3,"&lt;"&amp;AMF$3,$AM$2:$BMK$2,"&gt;="&amp;AMD$2,$AM$2:$BMK$2,"&lt;="&amp;AMF$2)),0)),2)))</f>
        <v/>
      </c>
      <c r="AME12" s="116" t="str">
        <f>IF(tbPayroll[[#This Row],[idx]]="","",
IF(AMB12=0,0,
ROUND(IF(SUMIFS($AM12:$BMK12,$AM$3:$BMK$3,"&lt;"&amp;AMF$3,$AM$2:$BMK$2,AMF$2)+AMA12+SUMIFS($AM12:$BMK12,$AM$3:$BMK$3,"&lt;"&amp;AME$3,$AM$2:$BMK$2,AME$2)+AMB12&lt;tbPayroll[[#This Row],[401ContriLimit]],
AMB12,
AMB12/(AMA12+AMB12)*
(tbPayroll[[#This Row],[401ContriLimit]]-SUMIFS($AM12:$BMK12,$AM$3:$BMK$3,"&lt;"&amp;AMF$3,$AM$2:$BMK$2,AMF$2)-SUMIFS($AM12:$BMK12,$AM$3:$BMK$3,"&lt;"&amp;AME$3,$AM$2:$BMK$2,AME$2))),2)))</f>
        <v/>
      </c>
      <c r="AMF12" s="116" t="str">
        <f>IF(tbPayroll[[#This Row],[idx]]="","",
IF(AMA12=0,0,
ROUND(IF(SUMIFS($AM12:$BMK12,$AM$3:$BMK$3,"&lt;"&amp;AMF$3,$AM$2:$BMK$2,AMF$2)+AMA12+SUMIFS($AM12:$BMK12,$AM$3:$BMK$3,"&lt;"&amp;AME$3,$AM$2:$BMK$2,AME$2)+AMB12&lt;tbPayroll[[#This Row],[401ContriLimit]],
AMA12,
AMA12/(AMA12+AMB12)*
(tbPayroll[[#This Row],[401ContriLimit]]-SUMIFS($AM12:$BMK12,$AM$3:$BMK$3,"&lt;"&amp;AMF$3,$AM$2:$BMK$2,AMF$2)-SUMIFS($AM12:$BMK12,$AM$3:$BMK$3,"&lt;"&amp;AME$3,$AM$2:$BMK$2,AME$2))),2)
))</f>
        <v/>
      </c>
      <c r="AMG12" s="116" t="str" cm="1">
        <f t="array" ref="AMG12">IF(tbPayroll[[#This Row],[idx]]="","",
IF(ALY12=0,0,
MAX(SUMIFS($AM12:$BMK12,$AM$3:$BMK$3,"&lt;="&amp;AMM$3,$AM$2:$BMK$2,AMM$2)-INDEX(mediAddTable,tbPayroll[[#This Row],[fedStatus]]),0)-
SUMIFS($AM12:$BMK12,$AM$3:$BMK$3,"&lt;"&amp;AMM$3,$AM$2:$BMK$2,AMG$2)
))</f>
        <v/>
      </c>
      <c r="AMH12" s="116" t="str">
        <f>IF(tbPayroll[[#This Row],[idx]]="","",
ROUND(MAX(AML12*dPeriods+tbPayroll[[#This Row],[adjustedAmount]],0),dFEDRound))</f>
        <v/>
      </c>
      <c r="AMI12" s="116" t="str">
        <f>IF(tbPayroll[[#This Row],[idx]]="","",
ROUND(IF(hoursMode="Daily",
SUMIFS(Hours!$J11:$BDM11,Hours!$J$2:$BDM$2,"&gt;="&amp;ALK$5,Hours!$J$2:$BDM$2,"&lt;="&amp;AMN$5,Hours!$J$5:$BDM$5,dRegularName),
SUMIFS(Hours!$J11:$BDM11,Hours!$J$1:$BDM$1,AMJ$3,Hours!$J$5:$BDM$5,dRegularName)
),2))</f>
        <v/>
      </c>
      <c r="AMJ12" s="116" t="str">
        <f>IF(tbPayroll[[#This Row],[idx]]="","",
IF(hoursMode="Daily",
SUMIFS(Hours!$J11:$BDM11,Hours!$J$2:$BDM$2,"&gt;="&amp;ALK$5,Hours!$J$2:$BDM$2,"&lt;="&amp;AMN$5,Hours!$J$5:$BDM$5,dOvertimeName),
SUMIFS(Hours!$J11:$BDM11,Hours!$J$1:$BDM$1,AMJ$3,Hours!$J$5:$BDM$5,dOvertimeName)
))</f>
        <v/>
      </c>
      <c r="AMK12" s="116" t="str">
        <f>IF(tbPayroll[[#This Row],[idx]]="","",
IF(hoursMode="Daily",
SUMIFS(Hours!$J11:$BDM11,Hours!$J$2:$BDM$2,"&gt;="&amp;ALK$5,Hours!$J$2:$BDM$2,"&lt;="&amp;AMN$5,Hours!$J$5:$BDM$5,dVacationName),
SUMIFS(Hours!$J11:$BDM11,Hours!$J$1:$BDM$1,AMJ$3,Hours!$J$5:$BDM$5,dVacationName)
))</f>
        <v/>
      </c>
      <c r="AML12" s="116" t="str">
        <f>IF(tbPayroll[[#This Row],[Employee]]="","",MAX(AMN12-tbPayroll[[#This Row],[free]]-ALL12-AME12,0))</f>
        <v/>
      </c>
      <c r="AMM12" s="116" t="str">
        <f>IF(tbPayroll[[#This Row],[Employee]]="","",MAX(AMN12-tbPayroll[[#This Row],[free]]-ALL12,0))</f>
        <v/>
      </c>
      <c r="AMN12" s="116" t="str">
        <f>IF(tbPayroll[[#This Row],[Employee]]="","",
IF(tbPayroll[[#This Row],[employmentDate]]&gt;AMN$5,0,ALP12+ALQ12+ALR12+ALN12))</f>
        <v/>
      </c>
      <c r="AMO12" s="116" t="str">
        <f>IF(tbPayroll[[#This Row],[Employee]]="","",AMN12-SUM(ALS12:ALX12)-ALM12-ALL12-AME12-AMF12)</f>
        <v/>
      </c>
      <c r="AMP12" s="417"/>
      <c r="AMQ12" s="192"/>
      <c r="AMR12" s="192"/>
      <c r="AMS12" s="192"/>
      <c r="AMT12" s="193"/>
      <c r="AMU12" s="116" t="str">
        <f>IF(tbPayroll[[#This Row],[Employee]]="","",
ANO12 &amp; " | " &amp; ANP12&amp; " | " &amp; ANQ12
)</f>
        <v/>
      </c>
      <c r="AMV12" s="116" t="str">
        <f>IF(tbPayroll[[#This Row],[Employee]]="","",
IF(tbPayroll[[#This Row],[employmentDate]]&gt;ANT$5,0,
ROUND(IF(tbPayroll[[#This Row],[IncomeBase]]=dSalaried,IF(AMQ12&lt;&gt;"",AMQ12,tbPayroll[[#This Row],[EmpWage]]),ANO12*IF(AMQ12&lt;&gt;"",AMQ12,tbPayroll[[#This Row],[EmpWage]])),2)))</f>
        <v/>
      </c>
      <c r="AMW12" s="116" t="str">
        <f>IF(tbPayroll[[#This Row],[Employee]]="","",
IF(tbPayroll[[#This Row],[employmentDate]]&gt;ANT$5,0,
ROUND(ANP12*tbPayroll[[#This Row],[overrrate]]*
IF(AMQ12&lt;&gt;"",AMQ12,tbPayroll[[#This Row],[EmpWage]])/IF(tbPayroll[[#This Row],[IncomeBase]]=dSalaried,MAX(tbPayroll[[#This Row],[regularwork]],1),1),2)
))</f>
        <v/>
      </c>
      <c r="AMX12" s="116" t="str">
        <f>IF(tbPayroll[[#This Row],[Employee]]="","",
IF(tbPayroll[[#This Row],[employmentDate]]&gt;ANT$5,0,
ROUND(ANQ12*
IFERROR(AMV12/ANO12,0),2
)))</f>
        <v/>
      </c>
      <c r="AMY12" s="116" t="str">
        <f>IF(tbPayroll[[#This Row],[Employee]]="","",
tbPayroll[[#This Row],[exState]]*
(tbPayroll[[#This Row],[stateAddDedu]]+ROUND(
MAX(ANR12-tbPayroll[[#This Row],[persExemp]],0)*tbPayroll[[#This Row],[stateTax]],dRound))
)</f>
        <v/>
      </c>
      <c r="AMZ12" s="116" t="str">
        <f>IF(tbPayroll[[#This Row],[Employee]]="","",
(ROUND(
MAX(ANR12-tbPayroll[[#This Row],[persExemp]],0)*tbPayroll[[#This Row],[dLocal]],dRound))
)</f>
        <v/>
      </c>
      <c r="ANA12" s="116" t="str">
        <f>IF(tbPayroll[[#This Row],[Employee]]="","",
(ROUND(
MAX(ANR12-tbPayroll[[#This Row],[persExemp]],0)*tbPayroll[[#This Row],[dCity]],dRound))
)</f>
        <v/>
      </c>
      <c r="ANB12" s="116" t="str" cm="1">
        <f t="array" aca="1" ref="ANB12" ca="1">IF(tbPayroll[[#This Row],[idx]]="","",
IF(ANE12=0,0,
ROUND(tbPayroll[[#This Row],[exFed]]*
MAX(
((ANN12-INDEX(INDIRECT(tbPayroll[[#This Row],[fedPrefix]]&amp;CHOOSE(tbPayroll[[#This Row],[fedStatus]],"SingleWage","JointlyWage","SingleWage","HeadWage")),ANE12))*
INDEX(INDIRECT(tbPayroll[[#This Row],[fedPrefix]]&amp;"Perc"),ANE12)+
INDEX(INDIRECT(tbPayroll[[#This Row],[fedPrefix]]&amp;CHOOSE(tbPayroll[[#This Row],[fedStatus]],"SingleHold","JointlyHold","SingleHold","HeadHold")),ANE12))/dPeriods
- IF(tbPayroll[[#This Row],[isFormSent]]="Yes",tbPayroll[[#This Row],[isFormStep3]],0),0)
+tbPayroll[[#This Row],[isFormStep4c]],dFEDRound)
)
)</f>
        <v/>
      </c>
      <c r="ANC12" s="116" t="str">
        <f>IF(tbPayroll[[#This Row],[idx]]="","",
ROUND(tbPayroll[[#This Row],[exSS]]*
IF(SUMIFS($AM12:$BMK12,$AM$3:$BMK$3,"&lt;"&amp;ANC$3,$AM$2:$BMK$2,ANC$2) +ssTax*ANS12 &lt;ssTax*ssMax,
ssTax*ANS12,
MAX(ssTax*ssMax-SUMIFS($AM12:$BMK12,$AM$3:$BMK$3,"&lt;"&amp;ANC$3,$AM$2:$BMK$2,ANC$2),0)),
2)
)</f>
        <v/>
      </c>
      <c r="AND12" s="116" t="str">
        <f>IF(tbPayroll[[#This Row],[idx]]="","",IF(ANE12=0,0,ROUND(tbPayroll[[#This Row],[exMedi]]*mediTax*ANS12+ANM12*mediMax,2)))</f>
        <v/>
      </c>
      <c r="ANE12" s="116" t="str">
        <f ca="1">IF(tbPayroll[[#This Row],[idx]]="","",IFERROR(MATCH(ANN12,INDIRECT(tbPayroll[[#This Row],[fedPrefix]]&amp;CHOOSE(tbPayroll[[#This Row],[fedStatus]],"SingleWage","JointlyWage","SingleWage","HeadWage")),1),0))</f>
        <v/>
      </c>
      <c r="ANF12" s="116"/>
      <c r="ANG12" s="116" t="str">
        <f>IF(tbPayroll[[#This Row],[idx]]="","",
ROUND(tbPayroll[[#This Row],[401Roth]]*IF(SUMIFS($AM12:$BMK12,$AM$3:$BMK$3,"&lt;"&amp;ANT$3,$AM$2:$BMK$2,ANT$2)+AMN12&lt;compensationCap,
ANT12,
MAX(compensationCap-SUMIFS($AM12:$BMK12,$AM$3:$BMK$3,"&lt;"&amp;ANT$3,$AM$2:$BMK$2,ANT$2),0)),2))</f>
        <v/>
      </c>
      <c r="ANH12" s="116" t="str">
        <f>IF(tbPayroll[[#This Row],[idx]]="","",
ROUND(tbPayroll[[#This Row],[401PreTax]]*IF(SUMIFS($AM12:$BMK12,$AM$3:$BMK$3,"&lt;"&amp;ANT$3,$AM$2:$BMK$2,ANT$2)+AMN12&lt;compensationCap,
ANT12,
MAX(compensationCap-SUMIFS($AM12:$BMK12,$AM$3:$BMK$3,"&lt;"&amp;ANT$3,$AM$2:$BMK$2,ANT$2),0)),2))</f>
        <v/>
      </c>
      <c r="ANI12" s="116" t="str">
        <f>IF(tbPayroll[[#This Row],[idx]]="","",
ROUND((tbPayroll[[#This Row],[401T1p]]*tbPayroll[[#This Row],[401T1Cap]]+tbPayroll[[#This Row],[401T2p]]*tbPayroll[[#This Row],[401T2Cap]])*IF(SUMIFS($AM12:$BMK12,$AM$3:$BMK$3,"&lt;"&amp;ANT$3,$AM$2:$BMK$2,ANT$2)+AMN12&lt;compensationCap,
ANT12,
MAX(compensationCap-SUMIFS($AM12:$BMK12,$AM$3:$BMK$3,"&lt;"&amp;ANT$3,$AM$2:$BMK$2,ANT$2),0)),2))</f>
        <v/>
      </c>
      <c r="ANJ12" s="116" t="str">
        <f>IF(tbPayroll[[#This Row],[idx]]="","",
IF(ANI12=0,0,
ROUND(IF(SUMIFS($AM12:$BMK12,$AM$3:$BMK$3,"&lt;"&amp;ANL$3,$AM$2:$BMK$2,"&gt;="&amp;ANJ$2,$AM$2:$BMK$2,"&lt;="&amp;ANL$2)+ANG12+ANH12+ANI12&lt;tbPayroll[[#This Row],[401EmperLimit]],
ANI12,
MAX((tbPayroll[[#This Row],[401EmperLimit]]-SUMIFS($AM12:$BMK12,$AM$3:$BMK$3,"&lt;"&amp;ANL$3,$AM$2:$BMK$2,"&gt;="&amp;ANJ$2,$AM$2:$BMK$2,"&lt;="&amp;ANL$2)),0)),2)))</f>
        <v/>
      </c>
      <c r="ANK12" s="116" t="str">
        <f>IF(tbPayroll[[#This Row],[idx]]="","",
IF(ANH12=0,0,
ROUND(IF(SUMIFS($AM12:$BMK12,$AM$3:$BMK$3,"&lt;"&amp;ANL$3,$AM$2:$BMK$2,ANL$2)+ANG12+SUMIFS($AM12:$BMK12,$AM$3:$BMK$3,"&lt;"&amp;ANK$3,$AM$2:$BMK$2,ANK$2)+ANH12&lt;tbPayroll[[#This Row],[401ContriLimit]],
ANH12,
ANH12/(ANG12+ANH12)*
(tbPayroll[[#This Row],[401ContriLimit]]-SUMIFS($AM12:$BMK12,$AM$3:$BMK$3,"&lt;"&amp;ANL$3,$AM$2:$BMK$2,ANL$2)-SUMIFS($AM12:$BMK12,$AM$3:$BMK$3,"&lt;"&amp;ANK$3,$AM$2:$BMK$2,ANK$2))),2)))</f>
        <v/>
      </c>
      <c r="ANL12" s="116" t="str">
        <f>IF(tbPayroll[[#This Row],[idx]]="","",
IF(ANG12=0,0,
ROUND(IF(SUMIFS($AM12:$BMK12,$AM$3:$BMK$3,"&lt;"&amp;ANL$3,$AM$2:$BMK$2,ANL$2)+ANG12+SUMIFS($AM12:$BMK12,$AM$3:$BMK$3,"&lt;"&amp;ANK$3,$AM$2:$BMK$2,ANK$2)+ANH12&lt;tbPayroll[[#This Row],[401ContriLimit]],
ANG12,
ANG12/(ANG12+ANH12)*
(tbPayroll[[#This Row],[401ContriLimit]]-SUMIFS($AM12:$BMK12,$AM$3:$BMK$3,"&lt;"&amp;ANL$3,$AM$2:$BMK$2,ANL$2)-SUMIFS($AM12:$BMK12,$AM$3:$BMK$3,"&lt;"&amp;ANK$3,$AM$2:$BMK$2,ANK$2))),2)
))</f>
        <v/>
      </c>
      <c r="ANM12" s="116" t="str" cm="1">
        <f t="array" ref="ANM12">IF(tbPayroll[[#This Row],[idx]]="","",
IF(ANE12=0,0,
MAX(SUMIFS($AM12:$BMK12,$AM$3:$BMK$3,"&lt;="&amp;ANS$3,$AM$2:$BMK$2,ANS$2)-INDEX(mediAddTable,tbPayroll[[#This Row],[fedStatus]]),0)-
SUMIFS($AM12:$BMK12,$AM$3:$BMK$3,"&lt;"&amp;ANS$3,$AM$2:$BMK$2,ANM$2)
))</f>
        <v/>
      </c>
      <c r="ANN12" s="116" t="str">
        <f>IF(tbPayroll[[#This Row],[idx]]="","",
ROUND(MAX(ANR12*dPeriods+tbPayroll[[#This Row],[adjustedAmount]],0),dFEDRound))</f>
        <v/>
      </c>
      <c r="ANO12" s="116" t="str">
        <f>IF(tbPayroll[[#This Row],[idx]]="","",
ROUND(IF(hoursMode="Daily",
SUMIFS(Hours!$J11:$BDM11,Hours!$J$2:$BDM$2,"&gt;="&amp;AMQ$5,Hours!$J$2:$BDM$2,"&lt;="&amp;ANT$5,Hours!$J$5:$BDM$5,dRegularName),
SUMIFS(Hours!$J11:$BDM11,Hours!$J$1:$BDM$1,ANP$3,Hours!$J$5:$BDM$5,dRegularName)
),2))</f>
        <v/>
      </c>
      <c r="ANP12" s="116" t="str">
        <f>IF(tbPayroll[[#This Row],[idx]]="","",
IF(hoursMode="Daily",
SUMIFS(Hours!$J11:$BDM11,Hours!$J$2:$BDM$2,"&gt;="&amp;AMQ$5,Hours!$J$2:$BDM$2,"&lt;="&amp;ANT$5,Hours!$J$5:$BDM$5,dOvertimeName),
SUMIFS(Hours!$J11:$BDM11,Hours!$J$1:$BDM$1,ANP$3,Hours!$J$5:$BDM$5,dOvertimeName)
))</f>
        <v/>
      </c>
      <c r="ANQ12" s="116" t="str">
        <f>IF(tbPayroll[[#This Row],[idx]]="","",
IF(hoursMode="Daily",
SUMIFS(Hours!$J11:$BDM11,Hours!$J$2:$BDM$2,"&gt;="&amp;AMQ$5,Hours!$J$2:$BDM$2,"&lt;="&amp;ANT$5,Hours!$J$5:$BDM$5,dVacationName),
SUMIFS(Hours!$J11:$BDM11,Hours!$J$1:$BDM$1,ANP$3,Hours!$J$5:$BDM$5,dVacationName)
))</f>
        <v/>
      </c>
      <c r="ANR12" s="116" t="str">
        <f>IF(tbPayroll[[#This Row],[Employee]]="","",MAX(ANT12-tbPayroll[[#This Row],[free]]-AMR12-ANK12,0))</f>
        <v/>
      </c>
      <c r="ANS12" s="116" t="str">
        <f>IF(tbPayroll[[#This Row],[Employee]]="","",MAX(ANT12-tbPayroll[[#This Row],[free]]-AMR12,0))</f>
        <v/>
      </c>
      <c r="ANT12" s="116" t="str">
        <f>IF(tbPayroll[[#This Row],[Employee]]="","",
IF(tbPayroll[[#This Row],[employmentDate]]&gt;ANT$5,0,AMV12+AMW12+AMX12+AMT12))</f>
        <v/>
      </c>
      <c r="ANU12" s="116" t="str">
        <f>IF(tbPayroll[[#This Row],[Employee]]="","",ANT12-SUM(AMY12:AND12)-AMS12-AMR12-ANK12-ANL12)</f>
        <v/>
      </c>
      <c r="ANV12" s="417"/>
      <c r="ANW12" s="192"/>
      <c r="ANX12" s="192"/>
      <c r="ANY12" s="192"/>
      <c r="ANZ12" s="193"/>
      <c r="AOA12" s="116" t="str">
        <f>IF(tbPayroll[[#This Row],[Employee]]="","",
AOU12 &amp; " | " &amp; AOV12&amp; " | " &amp; AOW12
)</f>
        <v/>
      </c>
      <c r="AOB12" s="116" t="str">
        <f>IF(tbPayroll[[#This Row],[Employee]]="","",
IF(tbPayroll[[#This Row],[employmentDate]]&gt;AOZ$5,0,
ROUND(IF(tbPayroll[[#This Row],[IncomeBase]]=dSalaried,IF(ANW12&lt;&gt;"",ANW12,tbPayroll[[#This Row],[EmpWage]]),AOU12*IF(ANW12&lt;&gt;"",ANW12,tbPayroll[[#This Row],[EmpWage]])),2)))</f>
        <v/>
      </c>
      <c r="AOC12" s="116" t="str">
        <f>IF(tbPayroll[[#This Row],[Employee]]="","",
IF(tbPayroll[[#This Row],[employmentDate]]&gt;AOZ$5,0,
ROUND(AOV12*tbPayroll[[#This Row],[overrrate]]*
IF(ANW12&lt;&gt;"",ANW12,tbPayroll[[#This Row],[EmpWage]])/IF(tbPayroll[[#This Row],[IncomeBase]]=dSalaried,MAX(tbPayroll[[#This Row],[regularwork]],1),1),2)
))</f>
        <v/>
      </c>
      <c r="AOD12" s="116" t="str">
        <f>IF(tbPayroll[[#This Row],[Employee]]="","",
IF(tbPayroll[[#This Row],[employmentDate]]&gt;AOZ$5,0,
ROUND(AOW12*
IFERROR(AOB12/AOU12,0),2
)))</f>
        <v/>
      </c>
      <c r="AOE12" s="116" t="str">
        <f>IF(tbPayroll[[#This Row],[Employee]]="","",
tbPayroll[[#This Row],[exState]]*
(tbPayroll[[#This Row],[stateAddDedu]]+ROUND(
MAX(AOX12-tbPayroll[[#This Row],[persExemp]],0)*tbPayroll[[#This Row],[stateTax]],dRound))
)</f>
        <v/>
      </c>
      <c r="AOF12" s="116" t="str">
        <f>IF(tbPayroll[[#This Row],[Employee]]="","",
(ROUND(
MAX(AOX12-tbPayroll[[#This Row],[persExemp]],0)*tbPayroll[[#This Row],[dLocal]],dRound))
)</f>
        <v/>
      </c>
      <c r="AOG12" s="116" t="str">
        <f>IF(tbPayroll[[#This Row],[Employee]]="","",
(ROUND(
MAX(AOX12-tbPayroll[[#This Row],[persExemp]],0)*tbPayroll[[#This Row],[dCity]],dRound))
)</f>
        <v/>
      </c>
      <c r="AOH12" s="116" t="str" cm="1">
        <f t="array" aca="1" ref="AOH12" ca="1">IF(tbPayroll[[#This Row],[idx]]="","",
IF(AOK12=0,0,
ROUND(tbPayroll[[#This Row],[exFed]]*
MAX(
((AOT12-INDEX(INDIRECT(tbPayroll[[#This Row],[fedPrefix]]&amp;CHOOSE(tbPayroll[[#This Row],[fedStatus]],"SingleWage","JointlyWage","SingleWage","HeadWage")),AOK12))*
INDEX(INDIRECT(tbPayroll[[#This Row],[fedPrefix]]&amp;"Perc"),AOK12)+
INDEX(INDIRECT(tbPayroll[[#This Row],[fedPrefix]]&amp;CHOOSE(tbPayroll[[#This Row],[fedStatus]],"SingleHold","JointlyHold","SingleHold","HeadHold")),AOK12))/dPeriods
- IF(tbPayroll[[#This Row],[isFormSent]]="Yes",tbPayroll[[#This Row],[isFormStep3]],0),0)
+tbPayroll[[#This Row],[isFormStep4c]],dFEDRound)
)
)</f>
        <v/>
      </c>
      <c r="AOI12" s="116" t="str">
        <f>IF(tbPayroll[[#This Row],[idx]]="","",
ROUND(tbPayroll[[#This Row],[exSS]]*
IF(SUMIFS($AM12:$BMK12,$AM$3:$BMK$3,"&lt;"&amp;AOI$3,$AM$2:$BMK$2,AOI$2) +ssTax*AOY12 &lt;ssTax*ssMax,
ssTax*AOY12,
MAX(ssTax*ssMax-SUMIFS($AM12:$BMK12,$AM$3:$BMK$3,"&lt;"&amp;AOI$3,$AM$2:$BMK$2,AOI$2),0)),
2)
)</f>
        <v/>
      </c>
      <c r="AOJ12" s="116" t="str">
        <f>IF(tbPayroll[[#This Row],[idx]]="","",IF(AOK12=0,0,ROUND(tbPayroll[[#This Row],[exMedi]]*mediTax*AOY12+AOS12*mediMax,2)))</f>
        <v/>
      </c>
      <c r="AOK12" s="116" t="str">
        <f ca="1">IF(tbPayroll[[#This Row],[idx]]="","",IFERROR(MATCH(AOT12,INDIRECT(tbPayroll[[#This Row],[fedPrefix]]&amp;CHOOSE(tbPayroll[[#This Row],[fedStatus]],"SingleWage","JointlyWage","SingleWage","HeadWage")),1),0))</f>
        <v/>
      </c>
      <c r="AOL12" s="116"/>
      <c r="AOM12" s="116" t="str">
        <f>IF(tbPayroll[[#This Row],[idx]]="","",
ROUND(tbPayroll[[#This Row],[401Roth]]*IF(SUMIFS($AM12:$BMK12,$AM$3:$BMK$3,"&lt;"&amp;AOZ$3,$AM$2:$BMK$2,AOZ$2)+ANT12&lt;compensationCap,
AOZ12,
MAX(compensationCap-SUMIFS($AM12:$BMK12,$AM$3:$BMK$3,"&lt;"&amp;AOZ$3,$AM$2:$BMK$2,AOZ$2),0)),2))</f>
        <v/>
      </c>
      <c r="AON12" s="116" t="str">
        <f>IF(tbPayroll[[#This Row],[idx]]="","",
ROUND(tbPayroll[[#This Row],[401PreTax]]*IF(SUMIFS($AM12:$BMK12,$AM$3:$BMK$3,"&lt;"&amp;AOZ$3,$AM$2:$BMK$2,AOZ$2)+ANT12&lt;compensationCap,
AOZ12,
MAX(compensationCap-SUMIFS($AM12:$BMK12,$AM$3:$BMK$3,"&lt;"&amp;AOZ$3,$AM$2:$BMK$2,AOZ$2),0)),2))</f>
        <v/>
      </c>
      <c r="AOO12" s="116" t="str">
        <f>IF(tbPayroll[[#This Row],[idx]]="","",
ROUND((tbPayroll[[#This Row],[401T1p]]*tbPayroll[[#This Row],[401T1Cap]]+tbPayroll[[#This Row],[401T2p]]*tbPayroll[[#This Row],[401T2Cap]])*IF(SUMIFS($AM12:$BMK12,$AM$3:$BMK$3,"&lt;"&amp;AOZ$3,$AM$2:$BMK$2,AOZ$2)+ANT12&lt;compensationCap,
AOZ12,
MAX(compensationCap-SUMIFS($AM12:$BMK12,$AM$3:$BMK$3,"&lt;"&amp;AOZ$3,$AM$2:$BMK$2,AOZ$2),0)),2))</f>
        <v/>
      </c>
      <c r="AOP12" s="116" t="str">
        <f>IF(tbPayroll[[#This Row],[idx]]="","",
IF(AOO12=0,0,
ROUND(IF(SUMIFS($AM12:$BMK12,$AM$3:$BMK$3,"&lt;"&amp;AOR$3,$AM$2:$BMK$2,"&gt;="&amp;AOP$2,$AM$2:$BMK$2,"&lt;="&amp;AOR$2)+AOM12+AON12+AOO12&lt;tbPayroll[[#This Row],[401EmperLimit]],
AOO12,
MAX((tbPayroll[[#This Row],[401EmperLimit]]-SUMIFS($AM12:$BMK12,$AM$3:$BMK$3,"&lt;"&amp;AOR$3,$AM$2:$BMK$2,"&gt;="&amp;AOP$2,$AM$2:$BMK$2,"&lt;="&amp;AOR$2)),0)),2)))</f>
        <v/>
      </c>
      <c r="AOQ12" s="116" t="str">
        <f>IF(tbPayroll[[#This Row],[idx]]="","",
IF(AON12=0,0,
ROUND(IF(SUMIFS($AM12:$BMK12,$AM$3:$BMK$3,"&lt;"&amp;AOR$3,$AM$2:$BMK$2,AOR$2)+AOM12+SUMIFS($AM12:$BMK12,$AM$3:$BMK$3,"&lt;"&amp;AOQ$3,$AM$2:$BMK$2,AOQ$2)+AON12&lt;tbPayroll[[#This Row],[401ContriLimit]],
AON12,
AON12/(AOM12+AON12)*
(tbPayroll[[#This Row],[401ContriLimit]]-SUMIFS($AM12:$BMK12,$AM$3:$BMK$3,"&lt;"&amp;AOR$3,$AM$2:$BMK$2,AOR$2)-SUMIFS($AM12:$BMK12,$AM$3:$BMK$3,"&lt;"&amp;AOQ$3,$AM$2:$BMK$2,AOQ$2))),2)))</f>
        <v/>
      </c>
      <c r="AOR12" s="116" t="str">
        <f>IF(tbPayroll[[#This Row],[idx]]="","",
IF(AOM12=0,0,
ROUND(IF(SUMIFS($AM12:$BMK12,$AM$3:$BMK$3,"&lt;"&amp;AOR$3,$AM$2:$BMK$2,AOR$2)+AOM12+SUMIFS($AM12:$BMK12,$AM$3:$BMK$3,"&lt;"&amp;AOQ$3,$AM$2:$BMK$2,AOQ$2)+AON12&lt;tbPayroll[[#This Row],[401ContriLimit]],
AOM12,
AOM12/(AOM12+AON12)*
(tbPayroll[[#This Row],[401ContriLimit]]-SUMIFS($AM12:$BMK12,$AM$3:$BMK$3,"&lt;"&amp;AOR$3,$AM$2:$BMK$2,AOR$2)-SUMIFS($AM12:$BMK12,$AM$3:$BMK$3,"&lt;"&amp;AOQ$3,$AM$2:$BMK$2,AOQ$2))),2)
))</f>
        <v/>
      </c>
      <c r="AOS12" s="116" t="str" cm="1">
        <f t="array" ref="AOS12">IF(tbPayroll[[#This Row],[idx]]="","",
IF(AOK12=0,0,
MAX(SUMIFS($AM12:$BMK12,$AM$3:$BMK$3,"&lt;="&amp;AOY$3,$AM$2:$BMK$2,AOY$2)-INDEX(mediAddTable,tbPayroll[[#This Row],[fedStatus]]),0)-
SUMIFS($AM12:$BMK12,$AM$3:$BMK$3,"&lt;"&amp;AOY$3,$AM$2:$BMK$2,AOS$2)
))</f>
        <v/>
      </c>
      <c r="AOT12" s="116" t="str">
        <f>IF(tbPayroll[[#This Row],[idx]]="","",
ROUND(MAX(AOX12*dPeriods+tbPayroll[[#This Row],[adjustedAmount]],0),dFEDRound))</f>
        <v/>
      </c>
      <c r="AOU12" s="116" t="str">
        <f>IF(tbPayroll[[#This Row],[idx]]="","",
ROUND(IF(hoursMode="Daily",
SUMIFS(Hours!$J11:$BDM11,Hours!$J$2:$BDM$2,"&gt;="&amp;ANW$5,Hours!$J$2:$BDM$2,"&lt;="&amp;AOZ$5,Hours!$J$5:$BDM$5,dRegularName),
SUMIFS(Hours!$J11:$BDM11,Hours!$J$1:$BDM$1,AOV$3,Hours!$J$5:$BDM$5,dRegularName)
),2))</f>
        <v/>
      </c>
      <c r="AOV12" s="116" t="str">
        <f>IF(tbPayroll[[#This Row],[idx]]="","",
IF(hoursMode="Daily",
SUMIFS(Hours!$J11:$BDM11,Hours!$J$2:$BDM$2,"&gt;="&amp;ANW$5,Hours!$J$2:$BDM$2,"&lt;="&amp;AOZ$5,Hours!$J$5:$BDM$5,dOvertimeName),
SUMIFS(Hours!$J11:$BDM11,Hours!$J$1:$BDM$1,AOV$3,Hours!$J$5:$BDM$5,dOvertimeName)
))</f>
        <v/>
      </c>
      <c r="AOW12" s="116" t="str">
        <f>IF(tbPayroll[[#This Row],[idx]]="","",
IF(hoursMode="Daily",
SUMIFS(Hours!$J11:$BDM11,Hours!$J$2:$BDM$2,"&gt;="&amp;ANW$5,Hours!$J$2:$BDM$2,"&lt;="&amp;AOZ$5,Hours!$J$5:$BDM$5,dVacationName),
SUMIFS(Hours!$J11:$BDM11,Hours!$J$1:$BDM$1,AOV$3,Hours!$J$5:$BDM$5,dVacationName)
))</f>
        <v/>
      </c>
      <c r="AOX12" s="116" t="str">
        <f>IF(tbPayroll[[#This Row],[Employee]]="","",MAX(AOZ12-tbPayroll[[#This Row],[free]]-ANX12-AOQ12,0))</f>
        <v/>
      </c>
      <c r="AOY12" s="116" t="str">
        <f>IF(tbPayroll[[#This Row],[Employee]]="","",MAX(AOZ12-tbPayroll[[#This Row],[free]]-ANX12,0))</f>
        <v/>
      </c>
      <c r="AOZ12" s="116" t="str">
        <f>IF(tbPayroll[[#This Row],[Employee]]="","",
IF(tbPayroll[[#This Row],[employmentDate]]&gt;AOZ$5,0,AOB12+AOC12+AOD12+ANZ12))</f>
        <v/>
      </c>
      <c r="APA12" s="116" t="str">
        <f>IF(tbPayroll[[#This Row],[Employee]]="","",AOZ12-SUM(AOE12:AOJ12)-ANY12-ANX12-AOQ12-AOR12)</f>
        <v/>
      </c>
      <c r="APB12" s="417"/>
      <c r="APC12" s="192"/>
      <c r="APD12" s="192"/>
      <c r="APE12" s="192"/>
      <c r="APF12" s="193"/>
      <c r="APG12" s="116" t="str">
        <f>IF(tbPayroll[[#This Row],[Employee]]="","",
AQA12 &amp; " | " &amp; AQB12&amp; " | " &amp; AQC12
)</f>
        <v/>
      </c>
      <c r="APH12" s="116" t="str">
        <f>IF(tbPayroll[[#This Row],[Employee]]="","",
IF(tbPayroll[[#This Row],[employmentDate]]&gt;AQF$5,0,
ROUND(IF(tbPayroll[[#This Row],[IncomeBase]]=dSalaried,IF(APC12&lt;&gt;"",APC12,tbPayroll[[#This Row],[EmpWage]]),AQA12*IF(APC12&lt;&gt;"",APC12,tbPayroll[[#This Row],[EmpWage]])),2)))</f>
        <v/>
      </c>
      <c r="API12" s="116" t="str">
        <f>IF(tbPayroll[[#This Row],[Employee]]="","",
IF(tbPayroll[[#This Row],[employmentDate]]&gt;AQF$5,0,
ROUND(AQB12*tbPayroll[[#This Row],[overrrate]]*
IF(APC12&lt;&gt;"",APC12,tbPayroll[[#This Row],[EmpWage]])/IF(tbPayroll[[#This Row],[IncomeBase]]=dSalaried,MAX(tbPayroll[[#This Row],[regularwork]],1),1),2)
))</f>
        <v/>
      </c>
      <c r="APJ12" s="116" t="str">
        <f>IF(tbPayroll[[#This Row],[Employee]]="","",
IF(tbPayroll[[#This Row],[employmentDate]]&gt;AQF$5,0,
ROUND(AQC12*
IFERROR(APH12/AQA12,0),2
)))</f>
        <v/>
      </c>
      <c r="APK12" s="116" t="str">
        <f>IF(tbPayroll[[#This Row],[Employee]]="","",
tbPayroll[[#This Row],[exState]]*
(tbPayroll[[#This Row],[stateAddDedu]]+ROUND(
MAX(AQD12-tbPayroll[[#This Row],[persExemp]],0)*tbPayroll[[#This Row],[stateTax]],dRound))
)</f>
        <v/>
      </c>
      <c r="APL12" s="116" t="str">
        <f>IF(tbPayroll[[#This Row],[Employee]]="","",
(ROUND(
MAX(AQD12-tbPayroll[[#This Row],[persExemp]],0)*tbPayroll[[#This Row],[dLocal]],dRound))
)</f>
        <v/>
      </c>
      <c r="APM12" s="116" t="str">
        <f>IF(tbPayroll[[#This Row],[Employee]]="","",
(ROUND(
MAX(AQD12-tbPayroll[[#This Row],[persExemp]],0)*tbPayroll[[#This Row],[dCity]],dRound))
)</f>
        <v/>
      </c>
      <c r="APN12" s="116" t="str" cm="1">
        <f t="array" aca="1" ref="APN12" ca="1">IF(tbPayroll[[#This Row],[idx]]="","",
IF(APQ12=0,0,
ROUND(tbPayroll[[#This Row],[exFed]]*
MAX(
((APZ12-INDEX(INDIRECT(tbPayroll[[#This Row],[fedPrefix]]&amp;CHOOSE(tbPayroll[[#This Row],[fedStatus]],"SingleWage","JointlyWage","SingleWage","HeadWage")),APQ12))*
INDEX(INDIRECT(tbPayroll[[#This Row],[fedPrefix]]&amp;"Perc"),APQ12)+
INDEX(INDIRECT(tbPayroll[[#This Row],[fedPrefix]]&amp;CHOOSE(tbPayroll[[#This Row],[fedStatus]],"SingleHold","JointlyHold","SingleHold","HeadHold")),APQ12))/dPeriods
- IF(tbPayroll[[#This Row],[isFormSent]]="Yes",tbPayroll[[#This Row],[isFormStep3]],0),0)
+tbPayroll[[#This Row],[isFormStep4c]],dFEDRound)
)
)</f>
        <v/>
      </c>
      <c r="APO12" s="116" t="str">
        <f>IF(tbPayroll[[#This Row],[idx]]="","",
ROUND(tbPayroll[[#This Row],[exSS]]*
IF(SUMIFS($AM12:$BMK12,$AM$3:$BMK$3,"&lt;"&amp;APO$3,$AM$2:$BMK$2,APO$2) +ssTax*AQE12 &lt;ssTax*ssMax,
ssTax*AQE12,
MAX(ssTax*ssMax-SUMIFS($AM12:$BMK12,$AM$3:$BMK$3,"&lt;"&amp;APO$3,$AM$2:$BMK$2,APO$2),0)),
2)
)</f>
        <v/>
      </c>
      <c r="APP12" s="116" t="str">
        <f>IF(tbPayroll[[#This Row],[idx]]="","",IF(APQ12=0,0,ROUND(tbPayroll[[#This Row],[exMedi]]*mediTax*AQE12+APY12*mediMax,2)))</f>
        <v/>
      </c>
      <c r="APQ12" s="116" t="str">
        <f ca="1">IF(tbPayroll[[#This Row],[idx]]="","",IFERROR(MATCH(APZ12,INDIRECT(tbPayroll[[#This Row],[fedPrefix]]&amp;CHOOSE(tbPayroll[[#This Row],[fedStatus]],"SingleWage","JointlyWage","SingleWage","HeadWage")),1),0))</f>
        <v/>
      </c>
      <c r="APR12" s="116"/>
      <c r="APS12" s="116" t="str">
        <f>IF(tbPayroll[[#This Row],[idx]]="","",
ROUND(tbPayroll[[#This Row],[401Roth]]*IF(SUMIFS($AM12:$BMK12,$AM$3:$BMK$3,"&lt;"&amp;AQF$3,$AM$2:$BMK$2,AQF$2)+AOZ12&lt;compensationCap,
AQF12,
MAX(compensationCap-SUMIFS($AM12:$BMK12,$AM$3:$BMK$3,"&lt;"&amp;AQF$3,$AM$2:$BMK$2,AQF$2),0)),2))</f>
        <v/>
      </c>
      <c r="APT12" s="116" t="str">
        <f>IF(tbPayroll[[#This Row],[idx]]="","",
ROUND(tbPayroll[[#This Row],[401PreTax]]*IF(SUMIFS($AM12:$BMK12,$AM$3:$BMK$3,"&lt;"&amp;AQF$3,$AM$2:$BMK$2,AQF$2)+AOZ12&lt;compensationCap,
AQF12,
MAX(compensationCap-SUMIFS($AM12:$BMK12,$AM$3:$BMK$3,"&lt;"&amp;AQF$3,$AM$2:$BMK$2,AQF$2),0)),2))</f>
        <v/>
      </c>
      <c r="APU12" s="116" t="str">
        <f>IF(tbPayroll[[#This Row],[idx]]="","",
ROUND((tbPayroll[[#This Row],[401T1p]]*tbPayroll[[#This Row],[401T1Cap]]+tbPayroll[[#This Row],[401T2p]]*tbPayroll[[#This Row],[401T2Cap]])*IF(SUMIFS($AM12:$BMK12,$AM$3:$BMK$3,"&lt;"&amp;AQF$3,$AM$2:$BMK$2,AQF$2)+AOZ12&lt;compensationCap,
AQF12,
MAX(compensationCap-SUMIFS($AM12:$BMK12,$AM$3:$BMK$3,"&lt;"&amp;AQF$3,$AM$2:$BMK$2,AQF$2),0)),2))</f>
        <v/>
      </c>
      <c r="APV12" s="116" t="str">
        <f>IF(tbPayroll[[#This Row],[idx]]="","",
IF(APU12=0,0,
ROUND(IF(SUMIFS($AM12:$BMK12,$AM$3:$BMK$3,"&lt;"&amp;APX$3,$AM$2:$BMK$2,"&gt;="&amp;APV$2,$AM$2:$BMK$2,"&lt;="&amp;APX$2)+APS12+APT12+APU12&lt;tbPayroll[[#This Row],[401EmperLimit]],
APU12,
MAX((tbPayroll[[#This Row],[401EmperLimit]]-SUMIFS($AM12:$BMK12,$AM$3:$BMK$3,"&lt;"&amp;APX$3,$AM$2:$BMK$2,"&gt;="&amp;APV$2,$AM$2:$BMK$2,"&lt;="&amp;APX$2)),0)),2)))</f>
        <v/>
      </c>
      <c r="APW12" s="116" t="str">
        <f>IF(tbPayroll[[#This Row],[idx]]="","",
IF(APT12=0,0,
ROUND(IF(SUMIFS($AM12:$BMK12,$AM$3:$BMK$3,"&lt;"&amp;APX$3,$AM$2:$BMK$2,APX$2)+APS12+SUMIFS($AM12:$BMK12,$AM$3:$BMK$3,"&lt;"&amp;APW$3,$AM$2:$BMK$2,APW$2)+APT12&lt;tbPayroll[[#This Row],[401ContriLimit]],
APT12,
APT12/(APS12+APT12)*
(tbPayroll[[#This Row],[401ContriLimit]]-SUMIFS($AM12:$BMK12,$AM$3:$BMK$3,"&lt;"&amp;APX$3,$AM$2:$BMK$2,APX$2)-SUMIFS($AM12:$BMK12,$AM$3:$BMK$3,"&lt;"&amp;APW$3,$AM$2:$BMK$2,APW$2))),2)))</f>
        <v/>
      </c>
      <c r="APX12" s="116" t="str">
        <f>IF(tbPayroll[[#This Row],[idx]]="","",
IF(APS12=0,0,
ROUND(IF(SUMIFS($AM12:$BMK12,$AM$3:$BMK$3,"&lt;"&amp;APX$3,$AM$2:$BMK$2,APX$2)+APS12+SUMIFS($AM12:$BMK12,$AM$3:$BMK$3,"&lt;"&amp;APW$3,$AM$2:$BMK$2,APW$2)+APT12&lt;tbPayroll[[#This Row],[401ContriLimit]],
APS12,
APS12/(APS12+APT12)*
(tbPayroll[[#This Row],[401ContriLimit]]-SUMIFS($AM12:$BMK12,$AM$3:$BMK$3,"&lt;"&amp;APX$3,$AM$2:$BMK$2,APX$2)-SUMIFS($AM12:$BMK12,$AM$3:$BMK$3,"&lt;"&amp;APW$3,$AM$2:$BMK$2,APW$2))),2)
))</f>
        <v/>
      </c>
      <c r="APY12" s="116" t="str" cm="1">
        <f t="array" ref="APY12">IF(tbPayroll[[#This Row],[idx]]="","",
IF(APQ12=0,0,
MAX(SUMIFS($AM12:$BMK12,$AM$3:$BMK$3,"&lt;="&amp;AQE$3,$AM$2:$BMK$2,AQE$2)-INDEX(mediAddTable,tbPayroll[[#This Row],[fedStatus]]),0)-
SUMIFS($AM12:$BMK12,$AM$3:$BMK$3,"&lt;"&amp;AQE$3,$AM$2:$BMK$2,APY$2)
))</f>
        <v/>
      </c>
      <c r="APZ12" s="116" t="str">
        <f>IF(tbPayroll[[#This Row],[idx]]="","",
ROUND(MAX(AQD12*dPeriods+tbPayroll[[#This Row],[adjustedAmount]],0),dFEDRound))</f>
        <v/>
      </c>
      <c r="AQA12" s="116" t="str">
        <f>IF(tbPayroll[[#This Row],[idx]]="","",
ROUND(IF(hoursMode="Daily",
SUMIFS(Hours!$J11:$BDM11,Hours!$J$2:$BDM$2,"&gt;="&amp;APC$5,Hours!$J$2:$BDM$2,"&lt;="&amp;AQF$5,Hours!$J$5:$BDM$5,dRegularName),
SUMIFS(Hours!$J11:$BDM11,Hours!$J$1:$BDM$1,AQB$3,Hours!$J$5:$BDM$5,dRegularName)
),2))</f>
        <v/>
      </c>
      <c r="AQB12" s="116" t="str">
        <f>IF(tbPayroll[[#This Row],[idx]]="","",
IF(hoursMode="Daily",
SUMIFS(Hours!$J11:$BDM11,Hours!$J$2:$BDM$2,"&gt;="&amp;APC$5,Hours!$J$2:$BDM$2,"&lt;="&amp;AQF$5,Hours!$J$5:$BDM$5,dOvertimeName),
SUMIFS(Hours!$J11:$BDM11,Hours!$J$1:$BDM$1,AQB$3,Hours!$J$5:$BDM$5,dOvertimeName)
))</f>
        <v/>
      </c>
      <c r="AQC12" s="116" t="str">
        <f>IF(tbPayroll[[#This Row],[idx]]="","",
IF(hoursMode="Daily",
SUMIFS(Hours!$J11:$BDM11,Hours!$J$2:$BDM$2,"&gt;="&amp;APC$5,Hours!$J$2:$BDM$2,"&lt;="&amp;AQF$5,Hours!$J$5:$BDM$5,dVacationName),
SUMIFS(Hours!$J11:$BDM11,Hours!$J$1:$BDM$1,AQB$3,Hours!$J$5:$BDM$5,dVacationName)
))</f>
        <v/>
      </c>
      <c r="AQD12" s="116" t="str">
        <f>IF(tbPayroll[[#This Row],[Employee]]="","",MAX(AQF12-tbPayroll[[#This Row],[free]]-APD12-APW12,0))</f>
        <v/>
      </c>
      <c r="AQE12" s="116" t="str">
        <f>IF(tbPayroll[[#This Row],[Employee]]="","",MAX(AQF12-tbPayroll[[#This Row],[free]]-APD12,0))</f>
        <v/>
      </c>
      <c r="AQF12" s="116" t="str">
        <f>IF(tbPayroll[[#This Row],[Employee]]="","",
IF(tbPayroll[[#This Row],[employmentDate]]&gt;AQF$5,0,APH12+API12+APJ12+APF12))</f>
        <v/>
      </c>
      <c r="AQG12" s="116" t="str">
        <f>IF(tbPayroll[[#This Row],[Employee]]="","",AQF12-SUM(APK12:APP12)-APE12-APD12-APW12-APX12)</f>
        <v/>
      </c>
      <c r="AQH12" s="417"/>
      <c r="AQI12" s="192"/>
      <c r="AQJ12" s="192"/>
      <c r="AQK12" s="192"/>
      <c r="AQL12" s="193"/>
      <c r="AQM12" s="116" t="str">
        <f>IF(tbPayroll[[#This Row],[Employee]]="","",
ARG12 &amp; " | " &amp; ARH12&amp; " | " &amp; ARI12
)</f>
        <v/>
      </c>
      <c r="AQN12" s="116" t="str">
        <f>IF(tbPayroll[[#This Row],[Employee]]="","",
IF(tbPayroll[[#This Row],[employmentDate]]&gt;ARL$5,0,
ROUND(IF(tbPayroll[[#This Row],[IncomeBase]]=dSalaried,IF(AQI12&lt;&gt;"",AQI12,tbPayroll[[#This Row],[EmpWage]]),ARG12*IF(AQI12&lt;&gt;"",AQI12,tbPayroll[[#This Row],[EmpWage]])),2)))</f>
        <v/>
      </c>
      <c r="AQO12" s="116" t="str">
        <f>IF(tbPayroll[[#This Row],[Employee]]="","",
IF(tbPayroll[[#This Row],[employmentDate]]&gt;ARL$5,0,
ROUND(ARH12*tbPayroll[[#This Row],[overrrate]]*
IF(AQI12&lt;&gt;"",AQI12,tbPayroll[[#This Row],[EmpWage]])/IF(tbPayroll[[#This Row],[IncomeBase]]=dSalaried,MAX(tbPayroll[[#This Row],[regularwork]],1),1),2)
))</f>
        <v/>
      </c>
      <c r="AQP12" s="116" t="str">
        <f>IF(tbPayroll[[#This Row],[Employee]]="","",
IF(tbPayroll[[#This Row],[employmentDate]]&gt;ARL$5,0,
ROUND(ARI12*
IFERROR(AQN12/ARG12,0),2
)))</f>
        <v/>
      </c>
      <c r="AQQ12" s="116" t="str">
        <f>IF(tbPayroll[[#This Row],[Employee]]="","",
tbPayroll[[#This Row],[exState]]*
(tbPayroll[[#This Row],[stateAddDedu]]+ROUND(
MAX(ARJ12-tbPayroll[[#This Row],[persExemp]],0)*tbPayroll[[#This Row],[stateTax]],dRound))
)</f>
        <v/>
      </c>
      <c r="AQR12" s="116" t="str">
        <f>IF(tbPayroll[[#This Row],[Employee]]="","",
(ROUND(
MAX(ARJ12-tbPayroll[[#This Row],[persExemp]],0)*tbPayroll[[#This Row],[dLocal]],dRound))
)</f>
        <v/>
      </c>
      <c r="AQS12" s="116" t="str">
        <f>IF(tbPayroll[[#This Row],[Employee]]="","",
(ROUND(
MAX(ARJ12-tbPayroll[[#This Row],[persExemp]],0)*tbPayroll[[#This Row],[dCity]],dRound))
)</f>
        <v/>
      </c>
      <c r="AQT12" s="116" t="str" cm="1">
        <f t="array" aca="1" ref="AQT12" ca="1">IF(tbPayroll[[#This Row],[idx]]="","",
IF(AQW12=0,0,
ROUND(tbPayroll[[#This Row],[exFed]]*
MAX(
((ARF12-INDEX(INDIRECT(tbPayroll[[#This Row],[fedPrefix]]&amp;CHOOSE(tbPayroll[[#This Row],[fedStatus]],"SingleWage","JointlyWage","SingleWage","HeadWage")),AQW12))*
INDEX(INDIRECT(tbPayroll[[#This Row],[fedPrefix]]&amp;"Perc"),AQW12)+
INDEX(INDIRECT(tbPayroll[[#This Row],[fedPrefix]]&amp;CHOOSE(tbPayroll[[#This Row],[fedStatus]],"SingleHold","JointlyHold","SingleHold","HeadHold")),AQW12))/dPeriods
- IF(tbPayroll[[#This Row],[isFormSent]]="Yes",tbPayroll[[#This Row],[isFormStep3]],0),0)
+tbPayroll[[#This Row],[isFormStep4c]],dFEDRound)
)
)</f>
        <v/>
      </c>
      <c r="AQU12" s="116" t="str">
        <f>IF(tbPayroll[[#This Row],[idx]]="","",
ROUND(tbPayroll[[#This Row],[exSS]]*
IF(SUMIFS($AM12:$BMK12,$AM$3:$BMK$3,"&lt;"&amp;AQU$3,$AM$2:$BMK$2,AQU$2) +ssTax*ARK12 &lt;ssTax*ssMax,
ssTax*ARK12,
MAX(ssTax*ssMax-SUMIFS($AM12:$BMK12,$AM$3:$BMK$3,"&lt;"&amp;AQU$3,$AM$2:$BMK$2,AQU$2),0)),
2)
)</f>
        <v/>
      </c>
      <c r="AQV12" s="116" t="str">
        <f>IF(tbPayroll[[#This Row],[idx]]="","",IF(AQW12=0,0,ROUND(tbPayroll[[#This Row],[exMedi]]*mediTax*ARK12+ARE12*mediMax,2)))</f>
        <v/>
      </c>
      <c r="AQW12" s="116" t="str">
        <f ca="1">IF(tbPayroll[[#This Row],[idx]]="","",IFERROR(MATCH(ARF12,INDIRECT(tbPayroll[[#This Row],[fedPrefix]]&amp;CHOOSE(tbPayroll[[#This Row],[fedStatus]],"SingleWage","JointlyWage","SingleWage","HeadWage")),1),0))</f>
        <v/>
      </c>
      <c r="AQX12" s="116"/>
      <c r="AQY12" s="116" t="str">
        <f>IF(tbPayroll[[#This Row],[idx]]="","",
ROUND(tbPayroll[[#This Row],[401Roth]]*IF(SUMIFS($AM12:$BMK12,$AM$3:$BMK$3,"&lt;"&amp;ARL$3,$AM$2:$BMK$2,ARL$2)+AQF12&lt;compensationCap,
ARL12,
MAX(compensationCap-SUMIFS($AM12:$BMK12,$AM$3:$BMK$3,"&lt;"&amp;ARL$3,$AM$2:$BMK$2,ARL$2),0)),2))</f>
        <v/>
      </c>
      <c r="AQZ12" s="116" t="str">
        <f>IF(tbPayroll[[#This Row],[idx]]="","",
ROUND(tbPayroll[[#This Row],[401PreTax]]*IF(SUMIFS($AM12:$BMK12,$AM$3:$BMK$3,"&lt;"&amp;ARL$3,$AM$2:$BMK$2,ARL$2)+AQF12&lt;compensationCap,
ARL12,
MAX(compensationCap-SUMIFS($AM12:$BMK12,$AM$3:$BMK$3,"&lt;"&amp;ARL$3,$AM$2:$BMK$2,ARL$2),0)),2))</f>
        <v/>
      </c>
      <c r="ARA12" s="116" t="str">
        <f>IF(tbPayroll[[#This Row],[idx]]="","",
ROUND((tbPayroll[[#This Row],[401T1p]]*tbPayroll[[#This Row],[401T1Cap]]+tbPayroll[[#This Row],[401T2p]]*tbPayroll[[#This Row],[401T2Cap]])*IF(SUMIFS($AM12:$BMK12,$AM$3:$BMK$3,"&lt;"&amp;ARL$3,$AM$2:$BMK$2,ARL$2)+AQF12&lt;compensationCap,
ARL12,
MAX(compensationCap-SUMIFS($AM12:$BMK12,$AM$3:$BMK$3,"&lt;"&amp;ARL$3,$AM$2:$BMK$2,ARL$2),0)),2))</f>
        <v/>
      </c>
      <c r="ARB12" s="116" t="str">
        <f>IF(tbPayroll[[#This Row],[idx]]="","",
IF(ARA12=0,0,
ROUND(IF(SUMIFS($AM12:$BMK12,$AM$3:$BMK$3,"&lt;"&amp;ARD$3,$AM$2:$BMK$2,"&gt;="&amp;ARB$2,$AM$2:$BMK$2,"&lt;="&amp;ARD$2)+AQY12+AQZ12+ARA12&lt;tbPayroll[[#This Row],[401EmperLimit]],
ARA12,
MAX((tbPayroll[[#This Row],[401EmperLimit]]-SUMIFS($AM12:$BMK12,$AM$3:$BMK$3,"&lt;"&amp;ARD$3,$AM$2:$BMK$2,"&gt;="&amp;ARB$2,$AM$2:$BMK$2,"&lt;="&amp;ARD$2)),0)),2)))</f>
        <v/>
      </c>
      <c r="ARC12" s="116" t="str">
        <f>IF(tbPayroll[[#This Row],[idx]]="","",
IF(AQZ12=0,0,
ROUND(IF(SUMIFS($AM12:$BMK12,$AM$3:$BMK$3,"&lt;"&amp;ARD$3,$AM$2:$BMK$2,ARD$2)+AQY12+SUMIFS($AM12:$BMK12,$AM$3:$BMK$3,"&lt;"&amp;ARC$3,$AM$2:$BMK$2,ARC$2)+AQZ12&lt;tbPayroll[[#This Row],[401ContriLimit]],
AQZ12,
AQZ12/(AQY12+AQZ12)*
(tbPayroll[[#This Row],[401ContriLimit]]-SUMIFS($AM12:$BMK12,$AM$3:$BMK$3,"&lt;"&amp;ARD$3,$AM$2:$BMK$2,ARD$2)-SUMIFS($AM12:$BMK12,$AM$3:$BMK$3,"&lt;"&amp;ARC$3,$AM$2:$BMK$2,ARC$2))),2)))</f>
        <v/>
      </c>
      <c r="ARD12" s="116" t="str">
        <f>IF(tbPayroll[[#This Row],[idx]]="","",
IF(AQY12=0,0,
ROUND(IF(SUMIFS($AM12:$BMK12,$AM$3:$BMK$3,"&lt;"&amp;ARD$3,$AM$2:$BMK$2,ARD$2)+AQY12+SUMIFS($AM12:$BMK12,$AM$3:$BMK$3,"&lt;"&amp;ARC$3,$AM$2:$BMK$2,ARC$2)+AQZ12&lt;tbPayroll[[#This Row],[401ContriLimit]],
AQY12,
AQY12/(AQY12+AQZ12)*
(tbPayroll[[#This Row],[401ContriLimit]]-SUMIFS($AM12:$BMK12,$AM$3:$BMK$3,"&lt;"&amp;ARD$3,$AM$2:$BMK$2,ARD$2)-SUMIFS($AM12:$BMK12,$AM$3:$BMK$3,"&lt;"&amp;ARC$3,$AM$2:$BMK$2,ARC$2))),2)
))</f>
        <v/>
      </c>
      <c r="ARE12" s="116" t="str" cm="1">
        <f t="array" ref="ARE12">IF(tbPayroll[[#This Row],[idx]]="","",
IF(AQW12=0,0,
MAX(SUMIFS($AM12:$BMK12,$AM$3:$BMK$3,"&lt;="&amp;ARK$3,$AM$2:$BMK$2,ARK$2)-INDEX(mediAddTable,tbPayroll[[#This Row],[fedStatus]]),0)-
SUMIFS($AM12:$BMK12,$AM$3:$BMK$3,"&lt;"&amp;ARK$3,$AM$2:$BMK$2,ARE$2)
))</f>
        <v/>
      </c>
      <c r="ARF12" s="116" t="str">
        <f>IF(tbPayroll[[#This Row],[idx]]="","",
ROUND(MAX(ARJ12*dPeriods+tbPayroll[[#This Row],[adjustedAmount]],0),dFEDRound))</f>
        <v/>
      </c>
      <c r="ARG12" s="116" t="str">
        <f>IF(tbPayroll[[#This Row],[idx]]="","",
ROUND(IF(hoursMode="Daily",
SUMIFS(Hours!$J11:$BDM11,Hours!$J$2:$BDM$2,"&gt;="&amp;AQI$5,Hours!$J$2:$BDM$2,"&lt;="&amp;ARL$5,Hours!$J$5:$BDM$5,dRegularName),
SUMIFS(Hours!$J11:$BDM11,Hours!$J$1:$BDM$1,ARH$3,Hours!$J$5:$BDM$5,dRegularName)
),2))</f>
        <v/>
      </c>
      <c r="ARH12" s="116" t="str">
        <f>IF(tbPayroll[[#This Row],[idx]]="","",
IF(hoursMode="Daily",
SUMIFS(Hours!$J11:$BDM11,Hours!$J$2:$BDM$2,"&gt;="&amp;AQI$5,Hours!$J$2:$BDM$2,"&lt;="&amp;ARL$5,Hours!$J$5:$BDM$5,dOvertimeName),
SUMIFS(Hours!$J11:$BDM11,Hours!$J$1:$BDM$1,ARH$3,Hours!$J$5:$BDM$5,dOvertimeName)
))</f>
        <v/>
      </c>
      <c r="ARI12" s="116" t="str">
        <f>IF(tbPayroll[[#This Row],[idx]]="","",
IF(hoursMode="Daily",
SUMIFS(Hours!$J11:$BDM11,Hours!$J$2:$BDM$2,"&gt;="&amp;AQI$5,Hours!$J$2:$BDM$2,"&lt;="&amp;ARL$5,Hours!$J$5:$BDM$5,dVacationName),
SUMIFS(Hours!$J11:$BDM11,Hours!$J$1:$BDM$1,ARH$3,Hours!$J$5:$BDM$5,dVacationName)
))</f>
        <v/>
      </c>
      <c r="ARJ12" s="116" t="str">
        <f>IF(tbPayroll[[#This Row],[Employee]]="","",MAX(ARL12-tbPayroll[[#This Row],[free]]-AQJ12-ARC12,0))</f>
        <v/>
      </c>
      <c r="ARK12" s="116" t="str">
        <f>IF(tbPayroll[[#This Row],[Employee]]="","",MAX(ARL12-tbPayroll[[#This Row],[free]]-AQJ12,0))</f>
        <v/>
      </c>
      <c r="ARL12" s="116" t="str">
        <f>IF(tbPayroll[[#This Row],[Employee]]="","",
IF(tbPayroll[[#This Row],[employmentDate]]&gt;ARL$5,0,AQN12+AQO12+AQP12+AQL12))</f>
        <v/>
      </c>
      <c r="ARM12" s="116" t="str">
        <f>IF(tbPayroll[[#This Row],[Employee]]="","",ARL12-SUM(AQQ12:AQV12)-AQK12-AQJ12-ARC12-ARD12)</f>
        <v/>
      </c>
      <c r="ARN12" s="417"/>
      <c r="ARO12" s="192"/>
      <c r="ARP12" s="192"/>
      <c r="ARQ12" s="192"/>
      <c r="ARR12" s="193"/>
      <c r="ARS12" s="116" t="str">
        <f>IF(tbPayroll[[#This Row],[Employee]]="","",
ASM12 &amp; " | " &amp; ASN12&amp; " | " &amp; ASO12
)</f>
        <v/>
      </c>
      <c r="ART12" s="116" t="str">
        <f>IF(tbPayroll[[#This Row],[Employee]]="","",
IF(tbPayroll[[#This Row],[employmentDate]]&gt;ASR$5,0,
ROUND(IF(tbPayroll[[#This Row],[IncomeBase]]=dSalaried,IF(ARO12&lt;&gt;"",ARO12,tbPayroll[[#This Row],[EmpWage]]),ASM12*IF(ARO12&lt;&gt;"",ARO12,tbPayroll[[#This Row],[EmpWage]])),2)))</f>
        <v/>
      </c>
      <c r="ARU12" s="116" t="str">
        <f>IF(tbPayroll[[#This Row],[Employee]]="","",
IF(tbPayroll[[#This Row],[employmentDate]]&gt;ASR$5,0,
ROUND(ASN12*tbPayroll[[#This Row],[overrrate]]*
IF(ARO12&lt;&gt;"",ARO12,tbPayroll[[#This Row],[EmpWage]])/IF(tbPayroll[[#This Row],[IncomeBase]]=dSalaried,MAX(tbPayroll[[#This Row],[regularwork]],1),1),2)
))</f>
        <v/>
      </c>
      <c r="ARV12" s="116" t="str">
        <f>IF(tbPayroll[[#This Row],[Employee]]="","",
IF(tbPayroll[[#This Row],[employmentDate]]&gt;ASR$5,0,
ROUND(ASO12*
IFERROR(ART12/ASM12,0),2
)))</f>
        <v/>
      </c>
      <c r="ARW12" s="116" t="str">
        <f>IF(tbPayroll[[#This Row],[Employee]]="","",
tbPayroll[[#This Row],[exState]]*
(tbPayroll[[#This Row],[stateAddDedu]]+ROUND(
MAX(ASP12-tbPayroll[[#This Row],[persExemp]],0)*tbPayroll[[#This Row],[stateTax]],dRound))
)</f>
        <v/>
      </c>
      <c r="ARX12" s="116" t="str">
        <f>IF(tbPayroll[[#This Row],[Employee]]="","",
(ROUND(
MAX(ASP12-tbPayroll[[#This Row],[persExemp]],0)*tbPayroll[[#This Row],[dLocal]],dRound))
)</f>
        <v/>
      </c>
      <c r="ARY12" s="116" t="str">
        <f>IF(tbPayroll[[#This Row],[Employee]]="","",
(ROUND(
MAX(ASP12-tbPayroll[[#This Row],[persExemp]],0)*tbPayroll[[#This Row],[dCity]],dRound))
)</f>
        <v/>
      </c>
      <c r="ARZ12" s="116" t="str" cm="1">
        <f t="array" aca="1" ref="ARZ12" ca="1">IF(tbPayroll[[#This Row],[idx]]="","",
IF(ASC12=0,0,
ROUND(tbPayroll[[#This Row],[exFed]]*
MAX(
((ASL12-INDEX(INDIRECT(tbPayroll[[#This Row],[fedPrefix]]&amp;CHOOSE(tbPayroll[[#This Row],[fedStatus]],"SingleWage","JointlyWage","SingleWage","HeadWage")),ASC12))*
INDEX(INDIRECT(tbPayroll[[#This Row],[fedPrefix]]&amp;"Perc"),ASC12)+
INDEX(INDIRECT(tbPayroll[[#This Row],[fedPrefix]]&amp;CHOOSE(tbPayroll[[#This Row],[fedStatus]],"SingleHold","JointlyHold","SingleHold","HeadHold")),ASC12))/dPeriods
- IF(tbPayroll[[#This Row],[isFormSent]]="Yes",tbPayroll[[#This Row],[isFormStep3]],0),0)
+tbPayroll[[#This Row],[isFormStep4c]],dFEDRound)
)
)</f>
        <v/>
      </c>
      <c r="ASA12" s="116" t="str">
        <f>IF(tbPayroll[[#This Row],[idx]]="","",
ROUND(tbPayroll[[#This Row],[exSS]]*
IF(SUMIFS($AM12:$BMK12,$AM$3:$BMK$3,"&lt;"&amp;ASA$3,$AM$2:$BMK$2,ASA$2) +ssTax*ASQ12 &lt;ssTax*ssMax,
ssTax*ASQ12,
MAX(ssTax*ssMax-SUMIFS($AM12:$BMK12,$AM$3:$BMK$3,"&lt;"&amp;ASA$3,$AM$2:$BMK$2,ASA$2),0)),
2)
)</f>
        <v/>
      </c>
      <c r="ASB12" s="116" t="str">
        <f>IF(tbPayroll[[#This Row],[idx]]="","",IF(ASC12=0,0,ROUND(tbPayroll[[#This Row],[exMedi]]*mediTax*ASQ12+ASK12*mediMax,2)))</f>
        <v/>
      </c>
      <c r="ASC12" s="116" t="str">
        <f ca="1">IF(tbPayroll[[#This Row],[idx]]="","",IFERROR(MATCH(ASL12,INDIRECT(tbPayroll[[#This Row],[fedPrefix]]&amp;CHOOSE(tbPayroll[[#This Row],[fedStatus]],"SingleWage","JointlyWage","SingleWage","HeadWage")),1),0))</f>
        <v/>
      </c>
      <c r="ASD12" s="116"/>
      <c r="ASE12" s="116" t="str">
        <f>IF(tbPayroll[[#This Row],[idx]]="","",
ROUND(tbPayroll[[#This Row],[401Roth]]*IF(SUMIFS($AM12:$BMK12,$AM$3:$BMK$3,"&lt;"&amp;ASR$3,$AM$2:$BMK$2,ASR$2)+ARL12&lt;compensationCap,
ASR12,
MAX(compensationCap-SUMIFS($AM12:$BMK12,$AM$3:$BMK$3,"&lt;"&amp;ASR$3,$AM$2:$BMK$2,ASR$2),0)),2))</f>
        <v/>
      </c>
      <c r="ASF12" s="116" t="str">
        <f>IF(tbPayroll[[#This Row],[idx]]="","",
ROUND(tbPayroll[[#This Row],[401PreTax]]*IF(SUMIFS($AM12:$BMK12,$AM$3:$BMK$3,"&lt;"&amp;ASR$3,$AM$2:$BMK$2,ASR$2)+ARL12&lt;compensationCap,
ASR12,
MAX(compensationCap-SUMIFS($AM12:$BMK12,$AM$3:$BMK$3,"&lt;"&amp;ASR$3,$AM$2:$BMK$2,ASR$2),0)),2))</f>
        <v/>
      </c>
      <c r="ASG12" s="116" t="str">
        <f>IF(tbPayroll[[#This Row],[idx]]="","",
ROUND((tbPayroll[[#This Row],[401T1p]]*tbPayroll[[#This Row],[401T1Cap]]+tbPayroll[[#This Row],[401T2p]]*tbPayroll[[#This Row],[401T2Cap]])*IF(SUMIFS($AM12:$BMK12,$AM$3:$BMK$3,"&lt;"&amp;ASR$3,$AM$2:$BMK$2,ASR$2)+ARL12&lt;compensationCap,
ASR12,
MAX(compensationCap-SUMIFS($AM12:$BMK12,$AM$3:$BMK$3,"&lt;"&amp;ASR$3,$AM$2:$BMK$2,ASR$2),0)),2))</f>
        <v/>
      </c>
      <c r="ASH12" s="116" t="str">
        <f>IF(tbPayroll[[#This Row],[idx]]="","",
IF(ASG12=0,0,
ROUND(IF(SUMIFS($AM12:$BMK12,$AM$3:$BMK$3,"&lt;"&amp;ASJ$3,$AM$2:$BMK$2,"&gt;="&amp;ASH$2,$AM$2:$BMK$2,"&lt;="&amp;ASJ$2)+ASE12+ASF12+ASG12&lt;tbPayroll[[#This Row],[401EmperLimit]],
ASG12,
MAX((tbPayroll[[#This Row],[401EmperLimit]]-SUMIFS($AM12:$BMK12,$AM$3:$BMK$3,"&lt;"&amp;ASJ$3,$AM$2:$BMK$2,"&gt;="&amp;ASH$2,$AM$2:$BMK$2,"&lt;="&amp;ASJ$2)),0)),2)))</f>
        <v/>
      </c>
      <c r="ASI12" s="116" t="str">
        <f>IF(tbPayroll[[#This Row],[idx]]="","",
IF(ASF12=0,0,
ROUND(IF(SUMIFS($AM12:$BMK12,$AM$3:$BMK$3,"&lt;"&amp;ASJ$3,$AM$2:$BMK$2,ASJ$2)+ASE12+SUMIFS($AM12:$BMK12,$AM$3:$BMK$3,"&lt;"&amp;ASI$3,$AM$2:$BMK$2,ASI$2)+ASF12&lt;tbPayroll[[#This Row],[401ContriLimit]],
ASF12,
ASF12/(ASE12+ASF12)*
(tbPayroll[[#This Row],[401ContriLimit]]-SUMIFS($AM12:$BMK12,$AM$3:$BMK$3,"&lt;"&amp;ASJ$3,$AM$2:$BMK$2,ASJ$2)-SUMIFS($AM12:$BMK12,$AM$3:$BMK$3,"&lt;"&amp;ASI$3,$AM$2:$BMK$2,ASI$2))),2)))</f>
        <v/>
      </c>
      <c r="ASJ12" s="116" t="str">
        <f>IF(tbPayroll[[#This Row],[idx]]="","",
IF(ASE12=0,0,
ROUND(IF(SUMIFS($AM12:$BMK12,$AM$3:$BMK$3,"&lt;"&amp;ASJ$3,$AM$2:$BMK$2,ASJ$2)+ASE12+SUMIFS($AM12:$BMK12,$AM$3:$BMK$3,"&lt;"&amp;ASI$3,$AM$2:$BMK$2,ASI$2)+ASF12&lt;tbPayroll[[#This Row],[401ContriLimit]],
ASE12,
ASE12/(ASE12+ASF12)*
(tbPayroll[[#This Row],[401ContriLimit]]-SUMIFS($AM12:$BMK12,$AM$3:$BMK$3,"&lt;"&amp;ASJ$3,$AM$2:$BMK$2,ASJ$2)-SUMIFS($AM12:$BMK12,$AM$3:$BMK$3,"&lt;"&amp;ASI$3,$AM$2:$BMK$2,ASI$2))),2)
))</f>
        <v/>
      </c>
      <c r="ASK12" s="116" t="str" cm="1">
        <f t="array" ref="ASK12">IF(tbPayroll[[#This Row],[idx]]="","",
IF(ASC12=0,0,
MAX(SUMIFS($AM12:$BMK12,$AM$3:$BMK$3,"&lt;="&amp;ASQ$3,$AM$2:$BMK$2,ASQ$2)-INDEX(mediAddTable,tbPayroll[[#This Row],[fedStatus]]),0)-
SUMIFS($AM12:$BMK12,$AM$3:$BMK$3,"&lt;"&amp;ASQ$3,$AM$2:$BMK$2,ASK$2)
))</f>
        <v/>
      </c>
      <c r="ASL12" s="116" t="str">
        <f>IF(tbPayroll[[#This Row],[idx]]="","",
ROUND(MAX(ASP12*dPeriods+tbPayroll[[#This Row],[adjustedAmount]],0),dFEDRound))</f>
        <v/>
      </c>
      <c r="ASM12" s="116" t="str">
        <f>IF(tbPayroll[[#This Row],[idx]]="","",
ROUND(IF(hoursMode="Daily",
SUMIFS(Hours!$J11:$BDM11,Hours!$J$2:$BDM$2,"&gt;="&amp;ARO$5,Hours!$J$2:$BDM$2,"&lt;="&amp;ASR$5,Hours!$J$5:$BDM$5,dRegularName),
SUMIFS(Hours!$J11:$BDM11,Hours!$J$1:$BDM$1,ASN$3,Hours!$J$5:$BDM$5,dRegularName)
),2))</f>
        <v/>
      </c>
      <c r="ASN12" s="116" t="str">
        <f>IF(tbPayroll[[#This Row],[idx]]="","",
IF(hoursMode="Daily",
SUMIFS(Hours!$J11:$BDM11,Hours!$J$2:$BDM$2,"&gt;="&amp;ARO$5,Hours!$J$2:$BDM$2,"&lt;="&amp;ASR$5,Hours!$J$5:$BDM$5,dOvertimeName),
SUMIFS(Hours!$J11:$BDM11,Hours!$J$1:$BDM$1,ASN$3,Hours!$J$5:$BDM$5,dOvertimeName)
))</f>
        <v/>
      </c>
      <c r="ASO12" s="116" t="str">
        <f>IF(tbPayroll[[#This Row],[idx]]="","",
IF(hoursMode="Daily",
SUMIFS(Hours!$J11:$BDM11,Hours!$J$2:$BDM$2,"&gt;="&amp;ARO$5,Hours!$J$2:$BDM$2,"&lt;="&amp;ASR$5,Hours!$J$5:$BDM$5,dVacationName),
SUMIFS(Hours!$J11:$BDM11,Hours!$J$1:$BDM$1,ASN$3,Hours!$J$5:$BDM$5,dVacationName)
))</f>
        <v/>
      </c>
      <c r="ASP12" s="116" t="str">
        <f>IF(tbPayroll[[#This Row],[Employee]]="","",MAX(ASR12-tbPayroll[[#This Row],[free]]-ARP12-ASI12,0))</f>
        <v/>
      </c>
      <c r="ASQ12" s="116" t="str">
        <f>IF(tbPayroll[[#This Row],[Employee]]="","",MAX(ASR12-tbPayroll[[#This Row],[free]]-ARP12,0))</f>
        <v/>
      </c>
      <c r="ASR12" s="116" t="str">
        <f>IF(tbPayroll[[#This Row],[Employee]]="","",
IF(tbPayroll[[#This Row],[employmentDate]]&gt;ASR$5,0,ART12+ARU12+ARV12+ARR12))</f>
        <v/>
      </c>
      <c r="ASS12" s="116" t="str">
        <f>IF(tbPayroll[[#This Row],[Employee]]="","",ASR12-SUM(ARW12:ASB12)-ARQ12-ARP12-ASI12-ASJ12)</f>
        <v/>
      </c>
      <c r="AST12" s="417"/>
      <c r="ASU12" s="192"/>
      <c r="ASV12" s="192"/>
      <c r="ASW12" s="192"/>
      <c r="ASX12" s="193"/>
      <c r="ASY12" s="116" t="str">
        <f>IF(tbPayroll[[#This Row],[Employee]]="","",
ATS12 &amp; " | " &amp; ATT12&amp; " | " &amp; ATU12
)</f>
        <v/>
      </c>
      <c r="ASZ12" s="116" t="str">
        <f>IF(tbPayroll[[#This Row],[Employee]]="","",
IF(tbPayroll[[#This Row],[employmentDate]]&gt;ATX$5,0,
ROUND(IF(tbPayroll[[#This Row],[IncomeBase]]=dSalaried,IF(ASU12&lt;&gt;"",ASU12,tbPayroll[[#This Row],[EmpWage]]),ATS12*IF(ASU12&lt;&gt;"",ASU12,tbPayroll[[#This Row],[EmpWage]])),2)))</f>
        <v/>
      </c>
      <c r="ATA12" s="116" t="str">
        <f>IF(tbPayroll[[#This Row],[Employee]]="","",
IF(tbPayroll[[#This Row],[employmentDate]]&gt;ATX$5,0,
ROUND(ATT12*tbPayroll[[#This Row],[overrrate]]*
IF(ASU12&lt;&gt;"",ASU12,tbPayroll[[#This Row],[EmpWage]])/IF(tbPayroll[[#This Row],[IncomeBase]]=dSalaried,MAX(tbPayroll[[#This Row],[regularwork]],1),1),2)
))</f>
        <v/>
      </c>
      <c r="ATB12" s="116" t="str">
        <f>IF(tbPayroll[[#This Row],[Employee]]="","",
IF(tbPayroll[[#This Row],[employmentDate]]&gt;ATX$5,0,
ROUND(ATU12*
IFERROR(ASZ12/ATS12,0),2
)))</f>
        <v/>
      </c>
      <c r="ATC12" s="116" t="str">
        <f>IF(tbPayroll[[#This Row],[Employee]]="","",
tbPayroll[[#This Row],[exState]]*
(tbPayroll[[#This Row],[stateAddDedu]]+ROUND(
MAX(ATV12-tbPayroll[[#This Row],[persExemp]],0)*tbPayroll[[#This Row],[stateTax]],dRound))
)</f>
        <v/>
      </c>
      <c r="ATD12" s="116" t="str">
        <f>IF(tbPayroll[[#This Row],[Employee]]="","",
(ROUND(
MAX(ATV12-tbPayroll[[#This Row],[persExemp]],0)*tbPayroll[[#This Row],[dLocal]],dRound))
)</f>
        <v/>
      </c>
      <c r="ATE12" s="116" t="str">
        <f>IF(tbPayroll[[#This Row],[Employee]]="","",
(ROUND(
MAX(ATV12-tbPayroll[[#This Row],[persExemp]],0)*tbPayroll[[#This Row],[dCity]],dRound))
)</f>
        <v/>
      </c>
      <c r="ATF12" s="116" t="str" cm="1">
        <f t="array" aca="1" ref="ATF12" ca="1">IF(tbPayroll[[#This Row],[idx]]="","",
IF(ATI12=0,0,
ROUND(tbPayroll[[#This Row],[exFed]]*
MAX(
((ATR12-INDEX(INDIRECT(tbPayroll[[#This Row],[fedPrefix]]&amp;CHOOSE(tbPayroll[[#This Row],[fedStatus]],"SingleWage","JointlyWage","SingleWage","HeadWage")),ATI12))*
INDEX(INDIRECT(tbPayroll[[#This Row],[fedPrefix]]&amp;"Perc"),ATI12)+
INDEX(INDIRECT(tbPayroll[[#This Row],[fedPrefix]]&amp;CHOOSE(tbPayroll[[#This Row],[fedStatus]],"SingleHold","JointlyHold","SingleHold","HeadHold")),ATI12))/dPeriods
- IF(tbPayroll[[#This Row],[isFormSent]]="Yes",tbPayroll[[#This Row],[isFormStep3]],0),0)
+tbPayroll[[#This Row],[isFormStep4c]],dFEDRound)
)
)</f>
        <v/>
      </c>
      <c r="ATG12" s="116" t="str">
        <f>IF(tbPayroll[[#This Row],[idx]]="","",
ROUND(tbPayroll[[#This Row],[exSS]]*
IF(SUMIFS($AM12:$BMK12,$AM$3:$BMK$3,"&lt;"&amp;ATG$3,$AM$2:$BMK$2,ATG$2) +ssTax*ATW12 &lt;ssTax*ssMax,
ssTax*ATW12,
MAX(ssTax*ssMax-SUMIFS($AM12:$BMK12,$AM$3:$BMK$3,"&lt;"&amp;ATG$3,$AM$2:$BMK$2,ATG$2),0)),
2)
)</f>
        <v/>
      </c>
      <c r="ATH12" s="116" t="str">
        <f>IF(tbPayroll[[#This Row],[idx]]="","",IF(ATI12=0,0,ROUND(tbPayroll[[#This Row],[exMedi]]*mediTax*ATW12+ATQ12*mediMax,2)))</f>
        <v/>
      </c>
      <c r="ATI12" s="116" t="str">
        <f ca="1">IF(tbPayroll[[#This Row],[idx]]="","",IFERROR(MATCH(ATR12,INDIRECT(tbPayroll[[#This Row],[fedPrefix]]&amp;CHOOSE(tbPayroll[[#This Row],[fedStatus]],"SingleWage","JointlyWage","SingleWage","HeadWage")),1),0))</f>
        <v/>
      </c>
      <c r="ATJ12" s="116"/>
      <c r="ATK12" s="116" t="str">
        <f>IF(tbPayroll[[#This Row],[idx]]="","",
ROUND(tbPayroll[[#This Row],[401Roth]]*IF(SUMIFS($AM12:$BMK12,$AM$3:$BMK$3,"&lt;"&amp;ATX$3,$AM$2:$BMK$2,ATX$2)+ASR12&lt;compensationCap,
ATX12,
MAX(compensationCap-SUMIFS($AM12:$BMK12,$AM$3:$BMK$3,"&lt;"&amp;ATX$3,$AM$2:$BMK$2,ATX$2),0)),2))</f>
        <v/>
      </c>
      <c r="ATL12" s="116" t="str">
        <f>IF(tbPayroll[[#This Row],[idx]]="","",
ROUND(tbPayroll[[#This Row],[401PreTax]]*IF(SUMIFS($AM12:$BMK12,$AM$3:$BMK$3,"&lt;"&amp;ATX$3,$AM$2:$BMK$2,ATX$2)+ASR12&lt;compensationCap,
ATX12,
MAX(compensationCap-SUMIFS($AM12:$BMK12,$AM$3:$BMK$3,"&lt;"&amp;ATX$3,$AM$2:$BMK$2,ATX$2),0)),2))</f>
        <v/>
      </c>
      <c r="ATM12" s="116" t="str">
        <f>IF(tbPayroll[[#This Row],[idx]]="","",
ROUND((tbPayroll[[#This Row],[401T1p]]*tbPayroll[[#This Row],[401T1Cap]]+tbPayroll[[#This Row],[401T2p]]*tbPayroll[[#This Row],[401T2Cap]])*IF(SUMIFS($AM12:$BMK12,$AM$3:$BMK$3,"&lt;"&amp;ATX$3,$AM$2:$BMK$2,ATX$2)+ASR12&lt;compensationCap,
ATX12,
MAX(compensationCap-SUMIFS($AM12:$BMK12,$AM$3:$BMK$3,"&lt;"&amp;ATX$3,$AM$2:$BMK$2,ATX$2),0)),2))</f>
        <v/>
      </c>
      <c r="ATN12" s="116" t="str">
        <f>IF(tbPayroll[[#This Row],[idx]]="","",
IF(ATM12=0,0,
ROUND(IF(SUMIFS($AM12:$BMK12,$AM$3:$BMK$3,"&lt;"&amp;ATP$3,$AM$2:$BMK$2,"&gt;="&amp;ATN$2,$AM$2:$BMK$2,"&lt;="&amp;ATP$2)+ATK12+ATL12+ATM12&lt;tbPayroll[[#This Row],[401EmperLimit]],
ATM12,
MAX((tbPayroll[[#This Row],[401EmperLimit]]-SUMIFS($AM12:$BMK12,$AM$3:$BMK$3,"&lt;"&amp;ATP$3,$AM$2:$BMK$2,"&gt;="&amp;ATN$2,$AM$2:$BMK$2,"&lt;="&amp;ATP$2)),0)),2)))</f>
        <v/>
      </c>
      <c r="ATO12" s="116" t="str">
        <f>IF(tbPayroll[[#This Row],[idx]]="","",
IF(ATL12=0,0,
ROUND(IF(SUMIFS($AM12:$BMK12,$AM$3:$BMK$3,"&lt;"&amp;ATP$3,$AM$2:$BMK$2,ATP$2)+ATK12+SUMIFS($AM12:$BMK12,$AM$3:$BMK$3,"&lt;"&amp;ATO$3,$AM$2:$BMK$2,ATO$2)+ATL12&lt;tbPayroll[[#This Row],[401ContriLimit]],
ATL12,
ATL12/(ATK12+ATL12)*
(tbPayroll[[#This Row],[401ContriLimit]]-SUMIFS($AM12:$BMK12,$AM$3:$BMK$3,"&lt;"&amp;ATP$3,$AM$2:$BMK$2,ATP$2)-SUMIFS($AM12:$BMK12,$AM$3:$BMK$3,"&lt;"&amp;ATO$3,$AM$2:$BMK$2,ATO$2))),2)))</f>
        <v/>
      </c>
      <c r="ATP12" s="116" t="str">
        <f>IF(tbPayroll[[#This Row],[idx]]="","",
IF(ATK12=0,0,
ROUND(IF(SUMIFS($AM12:$BMK12,$AM$3:$BMK$3,"&lt;"&amp;ATP$3,$AM$2:$BMK$2,ATP$2)+ATK12+SUMIFS($AM12:$BMK12,$AM$3:$BMK$3,"&lt;"&amp;ATO$3,$AM$2:$BMK$2,ATO$2)+ATL12&lt;tbPayroll[[#This Row],[401ContriLimit]],
ATK12,
ATK12/(ATK12+ATL12)*
(tbPayroll[[#This Row],[401ContriLimit]]-SUMIFS($AM12:$BMK12,$AM$3:$BMK$3,"&lt;"&amp;ATP$3,$AM$2:$BMK$2,ATP$2)-SUMIFS($AM12:$BMK12,$AM$3:$BMK$3,"&lt;"&amp;ATO$3,$AM$2:$BMK$2,ATO$2))),2)
))</f>
        <v/>
      </c>
      <c r="ATQ12" s="116" t="str" cm="1">
        <f t="array" ref="ATQ12">IF(tbPayroll[[#This Row],[idx]]="","",
IF(ATI12=0,0,
MAX(SUMIFS($AM12:$BMK12,$AM$3:$BMK$3,"&lt;="&amp;ATW$3,$AM$2:$BMK$2,ATW$2)-INDEX(mediAddTable,tbPayroll[[#This Row],[fedStatus]]),0)-
SUMIFS($AM12:$BMK12,$AM$3:$BMK$3,"&lt;"&amp;ATW$3,$AM$2:$BMK$2,ATQ$2)
))</f>
        <v/>
      </c>
      <c r="ATR12" s="116" t="str">
        <f>IF(tbPayroll[[#This Row],[idx]]="","",
ROUND(MAX(ATV12*dPeriods+tbPayroll[[#This Row],[adjustedAmount]],0),dFEDRound))</f>
        <v/>
      </c>
      <c r="ATS12" s="116" t="str">
        <f>IF(tbPayroll[[#This Row],[idx]]="","",
ROUND(IF(hoursMode="Daily",
SUMIFS(Hours!$J11:$BDM11,Hours!$J$2:$BDM$2,"&gt;="&amp;ASU$5,Hours!$J$2:$BDM$2,"&lt;="&amp;ATX$5,Hours!$J$5:$BDM$5,dRegularName),
SUMIFS(Hours!$J11:$BDM11,Hours!$J$1:$BDM$1,ATT$3,Hours!$J$5:$BDM$5,dRegularName)
),2))</f>
        <v/>
      </c>
      <c r="ATT12" s="116" t="str">
        <f>IF(tbPayroll[[#This Row],[idx]]="","",
IF(hoursMode="Daily",
SUMIFS(Hours!$J11:$BDM11,Hours!$J$2:$BDM$2,"&gt;="&amp;ASU$5,Hours!$J$2:$BDM$2,"&lt;="&amp;ATX$5,Hours!$J$5:$BDM$5,dOvertimeName),
SUMIFS(Hours!$J11:$BDM11,Hours!$J$1:$BDM$1,ATT$3,Hours!$J$5:$BDM$5,dOvertimeName)
))</f>
        <v/>
      </c>
      <c r="ATU12" s="116" t="str">
        <f>IF(tbPayroll[[#This Row],[idx]]="","",
IF(hoursMode="Daily",
SUMIFS(Hours!$J11:$BDM11,Hours!$J$2:$BDM$2,"&gt;="&amp;ASU$5,Hours!$J$2:$BDM$2,"&lt;="&amp;ATX$5,Hours!$J$5:$BDM$5,dVacationName),
SUMIFS(Hours!$J11:$BDM11,Hours!$J$1:$BDM$1,ATT$3,Hours!$J$5:$BDM$5,dVacationName)
))</f>
        <v/>
      </c>
      <c r="ATV12" s="116" t="str">
        <f>IF(tbPayroll[[#This Row],[Employee]]="","",MAX(ATX12-tbPayroll[[#This Row],[free]]-ASV12-ATO12,0))</f>
        <v/>
      </c>
      <c r="ATW12" s="116" t="str">
        <f>IF(tbPayroll[[#This Row],[Employee]]="","",MAX(ATX12-tbPayroll[[#This Row],[free]]-ASV12,0))</f>
        <v/>
      </c>
      <c r="ATX12" s="116" t="str">
        <f>IF(tbPayroll[[#This Row],[Employee]]="","",
IF(tbPayroll[[#This Row],[employmentDate]]&gt;ATX$5,0,ASZ12+ATA12+ATB12+ASX12))</f>
        <v/>
      </c>
      <c r="ATY12" s="116" t="str">
        <f>IF(tbPayroll[[#This Row],[Employee]]="","",ATX12-SUM(ATC12:ATH12)-ASW12-ASV12-ATO12-ATP12)</f>
        <v/>
      </c>
      <c r="ATZ12" s="417"/>
      <c r="AUA12" s="192"/>
      <c r="AUB12" s="192"/>
      <c r="AUC12" s="192"/>
      <c r="AUD12" s="193"/>
      <c r="AUE12" s="116" t="str">
        <f>IF(tbPayroll[[#This Row],[Employee]]="","",
AUY12 &amp; " | " &amp; AUZ12&amp; " | " &amp; AVA12
)</f>
        <v/>
      </c>
      <c r="AUF12" s="116" t="str">
        <f>IF(tbPayroll[[#This Row],[Employee]]="","",
IF(tbPayroll[[#This Row],[employmentDate]]&gt;AVD$5,0,
ROUND(IF(tbPayroll[[#This Row],[IncomeBase]]=dSalaried,IF(AUA12&lt;&gt;"",AUA12,tbPayroll[[#This Row],[EmpWage]]),AUY12*IF(AUA12&lt;&gt;"",AUA12,tbPayroll[[#This Row],[EmpWage]])),2)))</f>
        <v/>
      </c>
      <c r="AUG12" s="116" t="str">
        <f>IF(tbPayroll[[#This Row],[Employee]]="","",
IF(tbPayroll[[#This Row],[employmentDate]]&gt;AVD$5,0,
ROUND(AUZ12*tbPayroll[[#This Row],[overrrate]]*
IF(AUA12&lt;&gt;"",AUA12,tbPayroll[[#This Row],[EmpWage]])/IF(tbPayroll[[#This Row],[IncomeBase]]=dSalaried,MAX(tbPayroll[[#This Row],[regularwork]],1),1),2)
))</f>
        <v/>
      </c>
      <c r="AUH12" s="116" t="str">
        <f>IF(tbPayroll[[#This Row],[Employee]]="","",
IF(tbPayroll[[#This Row],[employmentDate]]&gt;AVD$5,0,
ROUND(AVA12*
IFERROR(AUF12/AUY12,0),2
)))</f>
        <v/>
      </c>
      <c r="AUI12" s="116" t="str">
        <f>IF(tbPayroll[[#This Row],[Employee]]="","",
tbPayroll[[#This Row],[exState]]*
(tbPayroll[[#This Row],[stateAddDedu]]+ROUND(
MAX(AVB12-tbPayroll[[#This Row],[persExemp]],0)*tbPayroll[[#This Row],[stateTax]],dRound))
)</f>
        <v/>
      </c>
      <c r="AUJ12" s="116" t="str">
        <f>IF(tbPayroll[[#This Row],[Employee]]="","",
(ROUND(
MAX(AVB12-tbPayroll[[#This Row],[persExemp]],0)*tbPayroll[[#This Row],[dLocal]],dRound))
)</f>
        <v/>
      </c>
      <c r="AUK12" s="116" t="str">
        <f>IF(tbPayroll[[#This Row],[Employee]]="","",
(ROUND(
MAX(AVB12-tbPayroll[[#This Row],[persExemp]],0)*tbPayroll[[#This Row],[dCity]],dRound))
)</f>
        <v/>
      </c>
      <c r="AUL12" s="116" t="str" cm="1">
        <f t="array" aca="1" ref="AUL12" ca="1">IF(tbPayroll[[#This Row],[idx]]="","",
IF(AUO12=0,0,
ROUND(tbPayroll[[#This Row],[exFed]]*
MAX(
((AUX12-INDEX(INDIRECT(tbPayroll[[#This Row],[fedPrefix]]&amp;CHOOSE(tbPayroll[[#This Row],[fedStatus]],"SingleWage","JointlyWage","SingleWage","HeadWage")),AUO12))*
INDEX(INDIRECT(tbPayroll[[#This Row],[fedPrefix]]&amp;"Perc"),AUO12)+
INDEX(INDIRECT(tbPayroll[[#This Row],[fedPrefix]]&amp;CHOOSE(tbPayroll[[#This Row],[fedStatus]],"SingleHold","JointlyHold","SingleHold","HeadHold")),AUO12))/dPeriods
- IF(tbPayroll[[#This Row],[isFormSent]]="Yes",tbPayroll[[#This Row],[isFormStep3]],0),0)
+tbPayroll[[#This Row],[isFormStep4c]],dFEDRound)
)
)</f>
        <v/>
      </c>
      <c r="AUM12" s="116" t="str">
        <f>IF(tbPayroll[[#This Row],[idx]]="","",
ROUND(tbPayroll[[#This Row],[exSS]]*
IF(SUMIFS($AM12:$BMK12,$AM$3:$BMK$3,"&lt;"&amp;AUM$3,$AM$2:$BMK$2,AUM$2) +ssTax*AVC12 &lt;ssTax*ssMax,
ssTax*AVC12,
MAX(ssTax*ssMax-SUMIFS($AM12:$BMK12,$AM$3:$BMK$3,"&lt;"&amp;AUM$3,$AM$2:$BMK$2,AUM$2),0)),
2)
)</f>
        <v/>
      </c>
      <c r="AUN12" s="116" t="str">
        <f>IF(tbPayroll[[#This Row],[idx]]="","",IF(AUO12=0,0,ROUND(tbPayroll[[#This Row],[exMedi]]*mediTax*AVC12+AUW12*mediMax,2)))</f>
        <v/>
      </c>
      <c r="AUO12" s="116" t="str">
        <f ca="1">IF(tbPayroll[[#This Row],[idx]]="","",IFERROR(MATCH(AUX12,INDIRECT(tbPayroll[[#This Row],[fedPrefix]]&amp;CHOOSE(tbPayroll[[#This Row],[fedStatus]],"SingleWage","JointlyWage","SingleWage","HeadWage")),1),0))</f>
        <v/>
      </c>
      <c r="AUP12" s="116"/>
      <c r="AUQ12" s="116" t="str">
        <f>IF(tbPayroll[[#This Row],[idx]]="","",
ROUND(tbPayroll[[#This Row],[401Roth]]*IF(SUMIFS($AM12:$BMK12,$AM$3:$BMK$3,"&lt;"&amp;AVD$3,$AM$2:$BMK$2,AVD$2)+ATX12&lt;compensationCap,
AVD12,
MAX(compensationCap-SUMIFS($AM12:$BMK12,$AM$3:$BMK$3,"&lt;"&amp;AVD$3,$AM$2:$BMK$2,AVD$2),0)),2))</f>
        <v/>
      </c>
      <c r="AUR12" s="116" t="str">
        <f>IF(tbPayroll[[#This Row],[idx]]="","",
ROUND(tbPayroll[[#This Row],[401PreTax]]*IF(SUMIFS($AM12:$BMK12,$AM$3:$BMK$3,"&lt;"&amp;AVD$3,$AM$2:$BMK$2,AVD$2)+ATX12&lt;compensationCap,
AVD12,
MAX(compensationCap-SUMIFS($AM12:$BMK12,$AM$3:$BMK$3,"&lt;"&amp;AVD$3,$AM$2:$BMK$2,AVD$2),0)),2))</f>
        <v/>
      </c>
      <c r="AUS12" s="116" t="str">
        <f>IF(tbPayroll[[#This Row],[idx]]="","",
ROUND((tbPayroll[[#This Row],[401T1p]]*tbPayroll[[#This Row],[401T1Cap]]+tbPayroll[[#This Row],[401T2p]]*tbPayroll[[#This Row],[401T2Cap]])*IF(SUMIFS($AM12:$BMK12,$AM$3:$BMK$3,"&lt;"&amp;AVD$3,$AM$2:$BMK$2,AVD$2)+ATX12&lt;compensationCap,
AVD12,
MAX(compensationCap-SUMIFS($AM12:$BMK12,$AM$3:$BMK$3,"&lt;"&amp;AVD$3,$AM$2:$BMK$2,AVD$2),0)),2))</f>
        <v/>
      </c>
      <c r="AUT12" s="116" t="str">
        <f>IF(tbPayroll[[#This Row],[idx]]="","",
IF(AUS12=0,0,
ROUND(IF(SUMIFS($AM12:$BMK12,$AM$3:$BMK$3,"&lt;"&amp;AUV$3,$AM$2:$BMK$2,"&gt;="&amp;AUT$2,$AM$2:$BMK$2,"&lt;="&amp;AUV$2)+AUQ12+AUR12+AUS12&lt;tbPayroll[[#This Row],[401EmperLimit]],
AUS12,
MAX((tbPayroll[[#This Row],[401EmperLimit]]-SUMIFS($AM12:$BMK12,$AM$3:$BMK$3,"&lt;"&amp;AUV$3,$AM$2:$BMK$2,"&gt;="&amp;AUT$2,$AM$2:$BMK$2,"&lt;="&amp;AUV$2)),0)),2)))</f>
        <v/>
      </c>
      <c r="AUU12" s="116" t="str">
        <f>IF(tbPayroll[[#This Row],[idx]]="","",
IF(AUR12=0,0,
ROUND(IF(SUMIFS($AM12:$BMK12,$AM$3:$BMK$3,"&lt;"&amp;AUV$3,$AM$2:$BMK$2,AUV$2)+AUQ12+SUMIFS($AM12:$BMK12,$AM$3:$BMK$3,"&lt;"&amp;AUU$3,$AM$2:$BMK$2,AUU$2)+AUR12&lt;tbPayroll[[#This Row],[401ContriLimit]],
AUR12,
AUR12/(AUQ12+AUR12)*
(tbPayroll[[#This Row],[401ContriLimit]]-SUMIFS($AM12:$BMK12,$AM$3:$BMK$3,"&lt;"&amp;AUV$3,$AM$2:$BMK$2,AUV$2)-SUMIFS($AM12:$BMK12,$AM$3:$BMK$3,"&lt;"&amp;AUU$3,$AM$2:$BMK$2,AUU$2))),2)))</f>
        <v/>
      </c>
      <c r="AUV12" s="116" t="str">
        <f>IF(tbPayroll[[#This Row],[idx]]="","",
IF(AUQ12=0,0,
ROUND(IF(SUMIFS($AM12:$BMK12,$AM$3:$BMK$3,"&lt;"&amp;AUV$3,$AM$2:$BMK$2,AUV$2)+AUQ12+SUMIFS($AM12:$BMK12,$AM$3:$BMK$3,"&lt;"&amp;AUU$3,$AM$2:$BMK$2,AUU$2)+AUR12&lt;tbPayroll[[#This Row],[401ContriLimit]],
AUQ12,
AUQ12/(AUQ12+AUR12)*
(tbPayroll[[#This Row],[401ContriLimit]]-SUMIFS($AM12:$BMK12,$AM$3:$BMK$3,"&lt;"&amp;AUV$3,$AM$2:$BMK$2,AUV$2)-SUMIFS($AM12:$BMK12,$AM$3:$BMK$3,"&lt;"&amp;AUU$3,$AM$2:$BMK$2,AUU$2))),2)
))</f>
        <v/>
      </c>
      <c r="AUW12" s="116" t="str" cm="1">
        <f t="array" ref="AUW12">IF(tbPayroll[[#This Row],[idx]]="","",
IF(AUO12=0,0,
MAX(SUMIFS($AM12:$BMK12,$AM$3:$BMK$3,"&lt;="&amp;AVC$3,$AM$2:$BMK$2,AVC$2)-INDEX(mediAddTable,tbPayroll[[#This Row],[fedStatus]]),0)-
SUMIFS($AM12:$BMK12,$AM$3:$BMK$3,"&lt;"&amp;AVC$3,$AM$2:$BMK$2,AUW$2)
))</f>
        <v/>
      </c>
      <c r="AUX12" s="116" t="str">
        <f>IF(tbPayroll[[#This Row],[idx]]="","",
ROUND(MAX(AVB12*dPeriods+tbPayroll[[#This Row],[adjustedAmount]],0),dFEDRound))</f>
        <v/>
      </c>
      <c r="AUY12" s="116" t="str">
        <f>IF(tbPayroll[[#This Row],[idx]]="","",
ROUND(IF(hoursMode="Daily",
SUMIFS(Hours!$J11:$BDM11,Hours!$J$2:$BDM$2,"&gt;="&amp;AUA$5,Hours!$J$2:$BDM$2,"&lt;="&amp;AVD$5,Hours!$J$5:$BDM$5,dRegularName),
SUMIFS(Hours!$J11:$BDM11,Hours!$J$1:$BDM$1,AUZ$3,Hours!$J$5:$BDM$5,dRegularName)
),2))</f>
        <v/>
      </c>
      <c r="AUZ12" s="116" t="str">
        <f>IF(tbPayroll[[#This Row],[idx]]="","",
IF(hoursMode="Daily",
SUMIFS(Hours!$J11:$BDM11,Hours!$J$2:$BDM$2,"&gt;="&amp;AUA$5,Hours!$J$2:$BDM$2,"&lt;="&amp;AVD$5,Hours!$J$5:$BDM$5,dOvertimeName),
SUMIFS(Hours!$J11:$BDM11,Hours!$J$1:$BDM$1,AUZ$3,Hours!$J$5:$BDM$5,dOvertimeName)
))</f>
        <v/>
      </c>
      <c r="AVA12" s="116" t="str">
        <f>IF(tbPayroll[[#This Row],[idx]]="","",
IF(hoursMode="Daily",
SUMIFS(Hours!$J11:$BDM11,Hours!$J$2:$BDM$2,"&gt;="&amp;AUA$5,Hours!$J$2:$BDM$2,"&lt;="&amp;AVD$5,Hours!$J$5:$BDM$5,dVacationName),
SUMIFS(Hours!$J11:$BDM11,Hours!$J$1:$BDM$1,AUZ$3,Hours!$J$5:$BDM$5,dVacationName)
))</f>
        <v/>
      </c>
      <c r="AVB12" s="116" t="str">
        <f>IF(tbPayroll[[#This Row],[Employee]]="","",MAX(AVD12-tbPayroll[[#This Row],[free]]-AUB12-AUU12,0))</f>
        <v/>
      </c>
      <c r="AVC12" s="116" t="str">
        <f>IF(tbPayroll[[#This Row],[Employee]]="","",MAX(AVD12-tbPayroll[[#This Row],[free]]-AUB12,0))</f>
        <v/>
      </c>
      <c r="AVD12" s="116" t="str">
        <f>IF(tbPayroll[[#This Row],[Employee]]="","",
IF(tbPayroll[[#This Row],[employmentDate]]&gt;AVD$5,0,AUF12+AUG12+AUH12+AUD12))</f>
        <v/>
      </c>
      <c r="AVE12" s="116" t="str">
        <f>IF(tbPayroll[[#This Row],[Employee]]="","",AVD12-SUM(AUI12:AUN12)-AUC12-AUB12-AUU12-AUV12)</f>
        <v/>
      </c>
      <c r="AVF12" s="417"/>
      <c r="AVG12" s="192"/>
      <c r="AVH12" s="192"/>
      <c r="AVI12" s="192"/>
      <c r="AVJ12" s="193"/>
      <c r="AVK12" s="116" t="str">
        <f>IF(tbPayroll[[#This Row],[Employee]]="","",
AWE12 &amp; " | " &amp; AWF12&amp; " | " &amp; AWG12
)</f>
        <v/>
      </c>
      <c r="AVL12" s="116" t="str">
        <f>IF(tbPayroll[[#This Row],[Employee]]="","",
IF(tbPayroll[[#This Row],[employmentDate]]&gt;AWJ$5,0,
ROUND(IF(tbPayroll[[#This Row],[IncomeBase]]=dSalaried,IF(AVG12&lt;&gt;"",AVG12,tbPayroll[[#This Row],[EmpWage]]),AWE12*IF(AVG12&lt;&gt;"",AVG12,tbPayroll[[#This Row],[EmpWage]])),2)))</f>
        <v/>
      </c>
      <c r="AVM12" s="116" t="str">
        <f>IF(tbPayroll[[#This Row],[Employee]]="","",
IF(tbPayroll[[#This Row],[employmentDate]]&gt;AWJ$5,0,
ROUND(AWF12*tbPayroll[[#This Row],[overrrate]]*
IF(AVG12&lt;&gt;"",AVG12,tbPayroll[[#This Row],[EmpWage]])/IF(tbPayroll[[#This Row],[IncomeBase]]=dSalaried,MAX(tbPayroll[[#This Row],[regularwork]],1),1),2)
))</f>
        <v/>
      </c>
      <c r="AVN12" s="116" t="str">
        <f>IF(tbPayroll[[#This Row],[Employee]]="","",
IF(tbPayroll[[#This Row],[employmentDate]]&gt;AWJ$5,0,
ROUND(AWG12*
IFERROR(AVL12/AWE12,0),2
)))</f>
        <v/>
      </c>
      <c r="AVO12" s="116" t="str">
        <f>IF(tbPayroll[[#This Row],[Employee]]="","",
tbPayroll[[#This Row],[exState]]*
(tbPayroll[[#This Row],[stateAddDedu]]+ROUND(
MAX(AWH12-tbPayroll[[#This Row],[persExemp]],0)*tbPayroll[[#This Row],[stateTax]],dRound))
)</f>
        <v/>
      </c>
      <c r="AVP12" s="116" t="str">
        <f>IF(tbPayroll[[#This Row],[Employee]]="","",
(ROUND(
MAX(AWH12-tbPayroll[[#This Row],[persExemp]],0)*tbPayroll[[#This Row],[dLocal]],dRound))
)</f>
        <v/>
      </c>
      <c r="AVQ12" s="116" t="str">
        <f>IF(tbPayroll[[#This Row],[Employee]]="","",
(ROUND(
MAX(AWH12-tbPayroll[[#This Row],[persExemp]],0)*tbPayroll[[#This Row],[dCity]],dRound))
)</f>
        <v/>
      </c>
      <c r="AVR12" s="116" t="str" cm="1">
        <f t="array" aca="1" ref="AVR12" ca="1">IF(tbPayroll[[#This Row],[idx]]="","",
IF(AVU12=0,0,
ROUND(tbPayroll[[#This Row],[exFed]]*
MAX(
((AWD12-INDEX(INDIRECT(tbPayroll[[#This Row],[fedPrefix]]&amp;CHOOSE(tbPayroll[[#This Row],[fedStatus]],"SingleWage","JointlyWage","SingleWage","HeadWage")),AVU12))*
INDEX(INDIRECT(tbPayroll[[#This Row],[fedPrefix]]&amp;"Perc"),AVU12)+
INDEX(INDIRECT(tbPayroll[[#This Row],[fedPrefix]]&amp;CHOOSE(tbPayroll[[#This Row],[fedStatus]],"SingleHold","JointlyHold","SingleHold","HeadHold")),AVU12))/dPeriods
- IF(tbPayroll[[#This Row],[isFormSent]]="Yes",tbPayroll[[#This Row],[isFormStep3]],0),0)
+tbPayroll[[#This Row],[isFormStep4c]],dFEDRound)
)
)</f>
        <v/>
      </c>
      <c r="AVS12" s="116" t="str">
        <f>IF(tbPayroll[[#This Row],[idx]]="","",
ROUND(tbPayroll[[#This Row],[exSS]]*
IF(SUMIFS($AM12:$BMK12,$AM$3:$BMK$3,"&lt;"&amp;AVS$3,$AM$2:$BMK$2,AVS$2) +ssTax*AWI12 &lt;ssTax*ssMax,
ssTax*AWI12,
MAX(ssTax*ssMax-SUMIFS($AM12:$BMK12,$AM$3:$BMK$3,"&lt;"&amp;AVS$3,$AM$2:$BMK$2,AVS$2),0)),
2)
)</f>
        <v/>
      </c>
      <c r="AVT12" s="116" t="str">
        <f>IF(tbPayroll[[#This Row],[idx]]="","",IF(AVU12=0,0,ROUND(tbPayroll[[#This Row],[exMedi]]*mediTax*AWI12+AWC12*mediMax,2)))</f>
        <v/>
      </c>
      <c r="AVU12" s="116" t="str">
        <f ca="1">IF(tbPayroll[[#This Row],[idx]]="","",IFERROR(MATCH(AWD12,INDIRECT(tbPayroll[[#This Row],[fedPrefix]]&amp;CHOOSE(tbPayroll[[#This Row],[fedStatus]],"SingleWage","JointlyWage","SingleWage","HeadWage")),1),0))</f>
        <v/>
      </c>
      <c r="AVV12" s="116"/>
      <c r="AVW12" s="116" t="str">
        <f>IF(tbPayroll[[#This Row],[idx]]="","",
ROUND(tbPayroll[[#This Row],[401Roth]]*IF(SUMIFS($AM12:$BMK12,$AM$3:$BMK$3,"&lt;"&amp;AWJ$3,$AM$2:$BMK$2,AWJ$2)+AVD12&lt;compensationCap,
AWJ12,
MAX(compensationCap-SUMIFS($AM12:$BMK12,$AM$3:$BMK$3,"&lt;"&amp;AWJ$3,$AM$2:$BMK$2,AWJ$2),0)),2))</f>
        <v/>
      </c>
      <c r="AVX12" s="116" t="str">
        <f>IF(tbPayroll[[#This Row],[idx]]="","",
ROUND(tbPayroll[[#This Row],[401PreTax]]*IF(SUMIFS($AM12:$BMK12,$AM$3:$BMK$3,"&lt;"&amp;AWJ$3,$AM$2:$BMK$2,AWJ$2)+AVD12&lt;compensationCap,
AWJ12,
MAX(compensationCap-SUMIFS($AM12:$BMK12,$AM$3:$BMK$3,"&lt;"&amp;AWJ$3,$AM$2:$BMK$2,AWJ$2),0)),2))</f>
        <v/>
      </c>
      <c r="AVY12" s="116" t="str">
        <f>IF(tbPayroll[[#This Row],[idx]]="","",
ROUND((tbPayroll[[#This Row],[401T1p]]*tbPayroll[[#This Row],[401T1Cap]]+tbPayroll[[#This Row],[401T2p]]*tbPayroll[[#This Row],[401T2Cap]])*IF(SUMIFS($AM12:$BMK12,$AM$3:$BMK$3,"&lt;"&amp;AWJ$3,$AM$2:$BMK$2,AWJ$2)+AVD12&lt;compensationCap,
AWJ12,
MAX(compensationCap-SUMIFS($AM12:$BMK12,$AM$3:$BMK$3,"&lt;"&amp;AWJ$3,$AM$2:$BMK$2,AWJ$2),0)),2))</f>
        <v/>
      </c>
      <c r="AVZ12" s="116" t="str">
        <f>IF(tbPayroll[[#This Row],[idx]]="","",
IF(AVY12=0,0,
ROUND(IF(SUMIFS($AM12:$BMK12,$AM$3:$BMK$3,"&lt;"&amp;AWB$3,$AM$2:$BMK$2,"&gt;="&amp;AVZ$2,$AM$2:$BMK$2,"&lt;="&amp;AWB$2)+AVW12+AVX12+AVY12&lt;tbPayroll[[#This Row],[401EmperLimit]],
AVY12,
MAX((tbPayroll[[#This Row],[401EmperLimit]]-SUMIFS($AM12:$BMK12,$AM$3:$BMK$3,"&lt;"&amp;AWB$3,$AM$2:$BMK$2,"&gt;="&amp;AVZ$2,$AM$2:$BMK$2,"&lt;="&amp;AWB$2)),0)),2)))</f>
        <v/>
      </c>
      <c r="AWA12" s="116" t="str">
        <f>IF(tbPayroll[[#This Row],[idx]]="","",
IF(AVX12=0,0,
ROUND(IF(SUMIFS($AM12:$BMK12,$AM$3:$BMK$3,"&lt;"&amp;AWB$3,$AM$2:$BMK$2,AWB$2)+AVW12+SUMIFS($AM12:$BMK12,$AM$3:$BMK$3,"&lt;"&amp;AWA$3,$AM$2:$BMK$2,AWA$2)+AVX12&lt;tbPayroll[[#This Row],[401ContriLimit]],
AVX12,
AVX12/(AVW12+AVX12)*
(tbPayroll[[#This Row],[401ContriLimit]]-SUMIFS($AM12:$BMK12,$AM$3:$BMK$3,"&lt;"&amp;AWB$3,$AM$2:$BMK$2,AWB$2)-SUMIFS($AM12:$BMK12,$AM$3:$BMK$3,"&lt;"&amp;AWA$3,$AM$2:$BMK$2,AWA$2))),2)))</f>
        <v/>
      </c>
      <c r="AWB12" s="116" t="str">
        <f>IF(tbPayroll[[#This Row],[idx]]="","",
IF(AVW12=0,0,
ROUND(IF(SUMIFS($AM12:$BMK12,$AM$3:$BMK$3,"&lt;"&amp;AWB$3,$AM$2:$BMK$2,AWB$2)+AVW12+SUMIFS($AM12:$BMK12,$AM$3:$BMK$3,"&lt;"&amp;AWA$3,$AM$2:$BMK$2,AWA$2)+AVX12&lt;tbPayroll[[#This Row],[401ContriLimit]],
AVW12,
AVW12/(AVW12+AVX12)*
(tbPayroll[[#This Row],[401ContriLimit]]-SUMIFS($AM12:$BMK12,$AM$3:$BMK$3,"&lt;"&amp;AWB$3,$AM$2:$BMK$2,AWB$2)-SUMIFS($AM12:$BMK12,$AM$3:$BMK$3,"&lt;"&amp;AWA$3,$AM$2:$BMK$2,AWA$2))),2)
))</f>
        <v/>
      </c>
      <c r="AWC12" s="116" t="str" cm="1">
        <f t="array" ref="AWC12">IF(tbPayroll[[#This Row],[idx]]="","",
IF(AVU12=0,0,
MAX(SUMIFS($AM12:$BMK12,$AM$3:$BMK$3,"&lt;="&amp;AWI$3,$AM$2:$BMK$2,AWI$2)-INDEX(mediAddTable,tbPayroll[[#This Row],[fedStatus]]),0)-
SUMIFS($AM12:$BMK12,$AM$3:$BMK$3,"&lt;"&amp;AWI$3,$AM$2:$BMK$2,AWC$2)
))</f>
        <v/>
      </c>
      <c r="AWD12" s="116" t="str">
        <f>IF(tbPayroll[[#This Row],[idx]]="","",
ROUND(MAX(AWH12*dPeriods+tbPayroll[[#This Row],[adjustedAmount]],0),dFEDRound))</f>
        <v/>
      </c>
      <c r="AWE12" s="116" t="str">
        <f>IF(tbPayroll[[#This Row],[idx]]="","",
ROUND(IF(hoursMode="Daily",
SUMIFS(Hours!$J11:$BDM11,Hours!$J$2:$BDM$2,"&gt;="&amp;AVG$5,Hours!$J$2:$BDM$2,"&lt;="&amp;AWJ$5,Hours!$J$5:$BDM$5,dRegularName),
SUMIFS(Hours!$J11:$BDM11,Hours!$J$1:$BDM$1,AWF$3,Hours!$J$5:$BDM$5,dRegularName)
),2))</f>
        <v/>
      </c>
      <c r="AWF12" s="116" t="str">
        <f>IF(tbPayroll[[#This Row],[idx]]="","",
IF(hoursMode="Daily",
SUMIFS(Hours!$J11:$BDM11,Hours!$J$2:$BDM$2,"&gt;="&amp;AVG$5,Hours!$J$2:$BDM$2,"&lt;="&amp;AWJ$5,Hours!$J$5:$BDM$5,dOvertimeName),
SUMIFS(Hours!$J11:$BDM11,Hours!$J$1:$BDM$1,AWF$3,Hours!$J$5:$BDM$5,dOvertimeName)
))</f>
        <v/>
      </c>
      <c r="AWG12" s="116" t="str">
        <f>IF(tbPayroll[[#This Row],[idx]]="","",
IF(hoursMode="Daily",
SUMIFS(Hours!$J11:$BDM11,Hours!$J$2:$BDM$2,"&gt;="&amp;AVG$5,Hours!$J$2:$BDM$2,"&lt;="&amp;AWJ$5,Hours!$J$5:$BDM$5,dVacationName),
SUMIFS(Hours!$J11:$BDM11,Hours!$J$1:$BDM$1,AWF$3,Hours!$J$5:$BDM$5,dVacationName)
))</f>
        <v/>
      </c>
      <c r="AWH12" s="116" t="str">
        <f>IF(tbPayroll[[#This Row],[Employee]]="","",MAX(AWJ12-tbPayroll[[#This Row],[free]]-AVH12-AWA12,0))</f>
        <v/>
      </c>
      <c r="AWI12" s="116" t="str">
        <f>IF(tbPayroll[[#This Row],[Employee]]="","",MAX(AWJ12-tbPayroll[[#This Row],[free]]-AVH12,0))</f>
        <v/>
      </c>
      <c r="AWJ12" s="116" t="str">
        <f>IF(tbPayroll[[#This Row],[Employee]]="","",
IF(tbPayroll[[#This Row],[employmentDate]]&gt;AWJ$5,0,AVL12+AVM12+AVN12+AVJ12))</f>
        <v/>
      </c>
      <c r="AWK12" s="116" t="str">
        <f>IF(tbPayroll[[#This Row],[Employee]]="","",AWJ12-SUM(AVO12:AVT12)-AVI12-AVH12-AWA12-AWB12)</f>
        <v/>
      </c>
      <c r="AWL12" s="417"/>
      <c r="AWM12" s="192"/>
      <c r="AWN12" s="192"/>
      <c r="AWO12" s="192"/>
      <c r="AWP12" s="193"/>
      <c r="AWQ12" s="116" t="str">
        <f>IF(tbPayroll[[#This Row],[Employee]]="","",
AXK12 &amp; " | " &amp; AXL12&amp; " | " &amp; AXM12
)</f>
        <v/>
      </c>
      <c r="AWR12" s="116" t="str">
        <f>IF(tbPayroll[[#This Row],[Employee]]="","",
IF(tbPayroll[[#This Row],[employmentDate]]&gt;AXP$5,0,
ROUND(IF(tbPayroll[[#This Row],[IncomeBase]]=dSalaried,IF(AWM12&lt;&gt;"",AWM12,tbPayroll[[#This Row],[EmpWage]]),AXK12*IF(AWM12&lt;&gt;"",AWM12,tbPayroll[[#This Row],[EmpWage]])),2)))</f>
        <v/>
      </c>
      <c r="AWS12" s="116" t="str">
        <f>IF(tbPayroll[[#This Row],[Employee]]="","",
IF(tbPayroll[[#This Row],[employmentDate]]&gt;AXP$5,0,
ROUND(AXL12*tbPayroll[[#This Row],[overrrate]]*
IF(AWM12&lt;&gt;"",AWM12,tbPayroll[[#This Row],[EmpWage]])/IF(tbPayroll[[#This Row],[IncomeBase]]=dSalaried,MAX(tbPayroll[[#This Row],[regularwork]],1),1),2)
))</f>
        <v/>
      </c>
      <c r="AWT12" s="116" t="str">
        <f>IF(tbPayroll[[#This Row],[Employee]]="","",
IF(tbPayroll[[#This Row],[employmentDate]]&gt;AXP$5,0,
ROUND(AXM12*
IFERROR(AWR12/AXK12,0),2
)))</f>
        <v/>
      </c>
      <c r="AWU12" s="116" t="str">
        <f>IF(tbPayroll[[#This Row],[Employee]]="","",
tbPayroll[[#This Row],[exState]]*
(tbPayroll[[#This Row],[stateAddDedu]]+ROUND(
MAX(AXN12-tbPayroll[[#This Row],[persExemp]],0)*tbPayroll[[#This Row],[stateTax]],dRound))
)</f>
        <v/>
      </c>
      <c r="AWV12" s="116" t="str">
        <f>IF(tbPayroll[[#This Row],[Employee]]="","",
(ROUND(
MAX(AXN12-tbPayroll[[#This Row],[persExemp]],0)*tbPayroll[[#This Row],[dLocal]],dRound))
)</f>
        <v/>
      </c>
      <c r="AWW12" s="116" t="str">
        <f>IF(tbPayroll[[#This Row],[Employee]]="","",
(ROUND(
MAX(AXN12-tbPayroll[[#This Row],[persExemp]],0)*tbPayroll[[#This Row],[dCity]],dRound))
)</f>
        <v/>
      </c>
      <c r="AWX12" s="116" t="str" cm="1">
        <f t="array" aca="1" ref="AWX12" ca="1">IF(tbPayroll[[#This Row],[idx]]="","",
IF(AXA12=0,0,
ROUND(tbPayroll[[#This Row],[exFed]]*
MAX(
((AXJ12-INDEX(INDIRECT(tbPayroll[[#This Row],[fedPrefix]]&amp;CHOOSE(tbPayroll[[#This Row],[fedStatus]],"SingleWage","JointlyWage","SingleWage","HeadWage")),AXA12))*
INDEX(INDIRECT(tbPayroll[[#This Row],[fedPrefix]]&amp;"Perc"),AXA12)+
INDEX(INDIRECT(tbPayroll[[#This Row],[fedPrefix]]&amp;CHOOSE(tbPayroll[[#This Row],[fedStatus]],"SingleHold","JointlyHold","SingleHold","HeadHold")),AXA12))/dPeriods
- IF(tbPayroll[[#This Row],[isFormSent]]="Yes",tbPayroll[[#This Row],[isFormStep3]],0),0)
+tbPayroll[[#This Row],[isFormStep4c]],dFEDRound)
)
)</f>
        <v/>
      </c>
      <c r="AWY12" s="116" t="str">
        <f>IF(tbPayroll[[#This Row],[idx]]="","",
ROUND(tbPayroll[[#This Row],[exSS]]*
IF(SUMIFS($AM12:$BMK12,$AM$3:$BMK$3,"&lt;"&amp;AWY$3,$AM$2:$BMK$2,AWY$2) +ssTax*AXO12 &lt;ssTax*ssMax,
ssTax*AXO12,
MAX(ssTax*ssMax-SUMIFS($AM12:$BMK12,$AM$3:$BMK$3,"&lt;"&amp;AWY$3,$AM$2:$BMK$2,AWY$2),0)),
2)
)</f>
        <v/>
      </c>
      <c r="AWZ12" s="116" t="str">
        <f>IF(tbPayroll[[#This Row],[idx]]="","",IF(AXA12=0,0,ROUND(tbPayroll[[#This Row],[exMedi]]*mediTax*AXO12+AXI12*mediMax,2)))</f>
        <v/>
      </c>
      <c r="AXA12" s="116" t="str">
        <f ca="1">IF(tbPayroll[[#This Row],[idx]]="","",IFERROR(MATCH(AXJ12,INDIRECT(tbPayroll[[#This Row],[fedPrefix]]&amp;CHOOSE(tbPayroll[[#This Row],[fedStatus]],"SingleWage","JointlyWage","SingleWage","HeadWage")),1),0))</f>
        <v/>
      </c>
      <c r="AXB12" s="116"/>
      <c r="AXC12" s="116" t="str">
        <f>IF(tbPayroll[[#This Row],[idx]]="","",
ROUND(tbPayroll[[#This Row],[401Roth]]*IF(SUMIFS($AM12:$BMK12,$AM$3:$BMK$3,"&lt;"&amp;AXP$3,$AM$2:$BMK$2,AXP$2)+AWJ12&lt;compensationCap,
AXP12,
MAX(compensationCap-SUMIFS($AM12:$BMK12,$AM$3:$BMK$3,"&lt;"&amp;AXP$3,$AM$2:$BMK$2,AXP$2),0)),2))</f>
        <v/>
      </c>
      <c r="AXD12" s="116" t="str">
        <f>IF(tbPayroll[[#This Row],[idx]]="","",
ROUND(tbPayroll[[#This Row],[401PreTax]]*IF(SUMIFS($AM12:$BMK12,$AM$3:$BMK$3,"&lt;"&amp;AXP$3,$AM$2:$BMK$2,AXP$2)+AWJ12&lt;compensationCap,
AXP12,
MAX(compensationCap-SUMIFS($AM12:$BMK12,$AM$3:$BMK$3,"&lt;"&amp;AXP$3,$AM$2:$BMK$2,AXP$2),0)),2))</f>
        <v/>
      </c>
      <c r="AXE12" s="116" t="str">
        <f>IF(tbPayroll[[#This Row],[idx]]="","",
ROUND((tbPayroll[[#This Row],[401T1p]]*tbPayroll[[#This Row],[401T1Cap]]+tbPayroll[[#This Row],[401T2p]]*tbPayroll[[#This Row],[401T2Cap]])*IF(SUMIFS($AM12:$BMK12,$AM$3:$BMK$3,"&lt;"&amp;AXP$3,$AM$2:$BMK$2,AXP$2)+AWJ12&lt;compensationCap,
AXP12,
MAX(compensationCap-SUMIFS($AM12:$BMK12,$AM$3:$BMK$3,"&lt;"&amp;AXP$3,$AM$2:$BMK$2,AXP$2),0)),2))</f>
        <v/>
      </c>
      <c r="AXF12" s="116" t="str">
        <f>IF(tbPayroll[[#This Row],[idx]]="","",
IF(AXE12=0,0,
ROUND(IF(SUMIFS($AM12:$BMK12,$AM$3:$BMK$3,"&lt;"&amp;AXH$3,$AM$2:$BMK$2,"&gt;="&amp;AXF$2,$AM$2:$BMK$2,"&lt;="&amp;AXH$2)+AXC12+AXD12+AXE12&lt;tbPayroll[[#This Row],[401EmperLimit]],
AXE12,
MAX((tbPayroll[[#This Row],[401EmperLimit]]-SUMIFS($AM12:$BMK12,$AM$3:$BMK$3,"&lt;"&amp;AXH$3,$AM$2:$BMK$2,"&gt;="&amp;AXF$2,$AM$2:$BMK$2,"&lt;="&amp;AXH$2)),0)),2)))</f>
        <v/>
      </c>
      <c r="AXG12" s="116" t="str">
        <f>IF(tbPayroll[[#This Row],[idx]]="","",
IF(AXD12=0,0,
ROUND(IF(SUMIFS($AM12:$BMK12,$AM$3:$BMK$3,"&lt;"&amp;AXH$3,$AM$2:$BMK$2,AXH$2)+AXC12+SUMIFS($AM12:$BMK12,$AM$3:$BMK$3,"&lt;"&amp;AXG$3,$AM$2:$BMK$2,AXG$2)+AXD12&lt;tbPayroll[[#This Row],[401ContriLimit]],
AXD12,
AXD12/(AXC12+AXD12)*
(tbPayroll[[#This Row],[401ContriLimit]]-SUMIFS($AM12:$BMK12,$AM$3:$BMK$3,"&lt;"&amp;AXH$3,$AM$2:$BMK$2,AXH$2)-SUMIFS($AM12:$BMK12,$AM$3:$BMK$3,"&lt;"&amp;AXG$3,$AM$2:$BMK$2,AXG$2))),2)))</f>
        <v/>
      </c>
      <c r="AXH12" s="116" t="str">
        <f>IF(tbPayroll[[#This Row],[idx]]="","",
IF(AXC12=0,0,
ROUND(IF(SUMIFS($AM12:$BMK12,$AM$3:$BMK$3,"&lt;"&amp;AXH$3,$AM$2:$BMK$2,AXH$2)+AXC12+SUMIFS($AM12:$BMK12,$AM$3:$BMK$3,"&lt;"&amp;AXG$3,$AM$2:$BMK$2,AXG$2)+AXD12&lt;tbPayroll[[#This Row],[401ContriLimit]],
AXC12,
AXC12/(AXC12+AXD12)*
(tbPayroll[[#This Row],[401ContriLimit]]-SUMIFS($AM12:$BMK12,$AM$3:$BMK$3,"&lt;"&amp;AXH$3,$AM$2:$BMK$2,AXH$2)-SUMIFS($AM12:$BMK12,$AM$3:$BMK$3,"&lt;"&amp;AXG$3,$AM$2:$BMK$2,AXG$2))),2)
))</f>
        <v/>
      </c>
      <c r="AXI12" s="116" t="str" cm="1">
        <f t="array" ref="AXI12">IF(tbPayroll[[#This Row],[idx]]="","",
IF(AXA12=0,0,
MAX(SUMIFS($AM12:$BMK12,$AM$3:$BMK$3,"&lt;="&amp;AXO$3,$AM$2:$BMK$2,AXO$2)-INDEX(mediAddTable,tbPayroll[[#This Row],[fedStatus]]),0)-
SUMIFS($AM12:$BMK12,$AM$3:$BMK$3,"&lt;"&amp;AXO$3,$AM$2:$BMK$2,AXI$2)
))</f>
        <v/>
      </c>
      <c r="AXJ12" s="116" t="str">
        <f>IF(tbPayroll[[#This Row],[idx]]="","",
ROUND(MAX(AXN12*dPeriods+tbPayroll[[#This Row],[adjustedAmount]],0),dFEDRound))</f>
        <v/>
      </c>
      <c r="AXK12" s="116" t="str">
        <f>IF(tbPayroll[[#This Row],[idx]]="","",
ROUND(IF(hoursMode="Daily",
SUMIFS(Hours!$J11:$BDM11,Hours!$J$2:$BDM$2,"&gt;="&amp;AWM$5,Hours!$J$2:$BDM$2,"&lt;="&amp;AXP$5,Hours!$J$5:$BDM$5,dRegularName),
SUMIFS(Hours!$J11:$BDM11,Hours!$J$1:$BDM$1,AXL$3,Hours!$J$5:$BDM$5,dRegularName)
),2))</f>
        <v/>
      </c>
      <c r="AXL12" s="116" t="str">
        <f>IF(tbPayroll[[#This Row],[idx]]="","",
IF(hoursMode="Daily",
SUMIFS(Hours!$J11:$BDM11,Hours!$J$2:$BDM$2,"&gt;="&amp;AWM$5,Hours!$J$2:$BDM$2,"&lt;="&amp;AXP$5,Hours!$J$5:$BDM$5,dOvertimeName),
SUMIFS(Hours!$J11:$BDM11,Hours!$J$1:$BDM$1,AXL$3,Hours!$J$5:$BDM$5,dOvertimeName)
))</f>
        <v/>
      </c>
      <c r="AXM12" s="116" t="str">
        <f>IF(tbPayroll[[#This Row],[idx]]="","",
IF(hoursMode="Daily",
SUMIFS(Hours!$J11:$BDM11,Hours!$J$2:$BDM$2,"&gt;="&amp;AWM$5,Hours!$J$2:$BDM$2,"&lt;="&amp;AXP$5,Hours!$J$5:$BDM$5,dVacationName),
SUMIFS(Hours!$J11:$BDM11,Hours!$J$1:$BDM$1,AXL$3,Hours!$J$5:$BDM$5,dVacationName)
))</f>
        <v/>
      </c>
      <c r="AXN12" s="116" t="str">
        <f>IF(tbPayroll[[#This Row],[Employee]]="","",MAX(AXP12-tbPayroll[[#This Row],[free]]-AWN12-AXG12,0))</f>
        <v/>
      </c>
      <c r="AXO12" s="116" t="str">
        <f>IF(tbPayroll[[#This Row],[Employee]]="","",MAX(AXP12-tbPayroll[[#This Row],[free]]-AWN12,0))</f>
        <v/>
      </c>
      <c r="AXP12" s="116" t="str">
        <f>IF(tbPayroll[[#This Row],[Employee]]="","",
IF(tbPayroll[[#This Row],[employmentDate]]&gt;AXP$5,0,AWR12+AWS12+AWT12+AWP12))</f>
        <v/>
      </c>
      <c r="AXQ12" s="116" t="str">
        <f>IF(tbPayroll[[#This Row],[Employee]]="","",AXP12-SUM(AWU12:AWZ12)-AWO12-AWN12-AXG12-AXH12)</f>
        <v/>
      </c>
      <c r="AXR12" s="417"/>
      <c r="AXS12" s="192"/>
      <c r="AXT12" s="192"/>
      <c r="AXU12" s="192"/>
      <c r="AXV12" s="193"/>
      <c r="AXW12" s="116" t="str">
        <f>IF(tbPayroll[[#This Row],[Employee]]="","",
AYQ12 &amp; " | " &amp; AYR12&amp; " | " &amp; AYS12
)</f>
        <v/>
      </c>
      <c r="AXX12" s="116" t="str">
        <f>IF(tbPayroll[[#This Row],[Employee]]="","",
IF(tbPayroll[[#This Row],[employmentDate]]&gt;AYV$5,0,
ROUND(IF(tbPayroll[[#This Row],[IncomeBase]]=dSalaried,IF(AXS12&lt;&gt;"",AXS12,tbPayroll[[#This Row],[EmpWage]]),AYQ12*IF(AXS12&lt;&gt;"",AXS12,tbPayroll[[#This Row],[EmpWage]])),2)))</f>
        <v/>
      </c>
      <c r="AXY12" s="116" t="str">
        <f>IF(tbPayroll[[#This Row],[Employee]]="","",
IF(tbPayroll[[#This Row],[employmentDate]]&gt;AYV$5,0,
ROUND(AYR12*tbPayroll[[#This Row],[overrrate]]*
IF(AXS12&lt;&gt;"",AXS12,tbPayroll[[#This Row],[EmpWage]])/IF(tbPayroll[[#This Row],[IncomeBase]]=dSalaried,MAX(tbPayroll[[#This Row],[regularwork]],1),1),2)
))</f>
        <v/>
      </c>
      <c r="AXZ12" s="116" t="str">
        <f>IF(tbPayroll[[#This Row],[Employee]]="","",
IF(tbPayroll[[#This Row],[employmentDate]]&gt;AYV$5,0,
ROUND(AYS12*
IFERROR(AXX12/AYQ12,0),2
)))</f>
        <v/>
      </c>
      <c r="AYA12" s="116" t="str">
        <f>IF(tbPayroll[[#This Row],[Employee]]="","",
tbPayroll[[#This Row],[exState]]*
(tbPayroll[[#This Row],[stateAddDedu]]+ROUND(
MAX(AYT12-tbPayroll[[#This Row],[persExemp]],0)*tbPayroll[[#This Row],[stateTax]],dRound))
)</f>
        <v/>
      </c>
      <c r="AYB12" s="116" t="str">
        <f>IF(tbPayroll[[#This Row],[Employee]]="","",
(ROUND(
MAX(AYT12-tbPayroll[[#This Row],[persExemp]],0)*tbPayroll[[#This Row],[dLocal]],dRound))
)</f>
        <v/>
      </c>
      <c r="AYC12" s="116" t="str">
        <f>IF(tbPayroll[[#This Row],[Employee]]="","",
(ROUND(
MAX(AYT12-tbPayroll[[#This Row],[persExemp]],0)*tbPayroll[[#This Row],[dCity]],dRound))
)</f>
        <v/>
      </c>
      <c r="AYD12" s="116" t="str" cm="1">
        <f t="array" aca="1" ref="AYD12" ca="1">IF(tbPayroll[[#This Row],[idx]]="","",
IF(AYG12=0,0,
ROUND(tbPayroll[[#This Row],[exFed]]*
MAX(
((AYP12-INDEX(INDIRECT(tbPayroll[[#This Row],[fedPrefix]]&amp;CHOOSE(tbPayroll[[#This Row],[fedStatus]],"SingleWage","JointlyWage","SingleWage","HeadWage")),AYG12))*
INDEX(INDIRECT(tbPayroll[[#This Row],[fedPrefix]]&amp;"Perc"),AYG12)+
INDEX(INDIRECT(tbPayroll[[#This Row],[fedPrefix]]&amp;CHOOSE(tbPayroll[[#This Row],[fedStatus]],"SingleHold","JointlyHold","SingleHold","HeadHold")),AYG12))/dPeriods
- IF(tbPayroll[[#This Row],[isFormSent]]="Yes",tbPayroll[[#This Row],[isFormStep3]],0),0)
+tbPayroll[[#This Row],[isFormStep4c]],dFEDRound)
)
)</f>
        <v/>
      </c>
      <c r="AYE12" s="116" t="str">
        <f>IF(tbPayroll[[#This Row],[idx]]="","",
ROUND(tbPayroll[[#This Row],[exSS]]*
IF(SUMIFS($AM12:$BMK12,$AM$3:$BMK$3,"&lt;"&amp;AYE$3,$AM$2:$BMK$2,AYE$2) +ssTax*AYU12 &lt;ssTax*ssMax,
ssTax*AYU12,
MAX(ssTax*ssMax-SUMIFS($AM12:$BMK12,$AM$3:$BMK$3,"&lt;"&amp;AYE$3,$AM$2:$BMK$2,AYE$2),0)),
2)
)</f>
        <v/>
      </c>
      <c r="AYF12" s="116" t="str">
        <f>IF(tbPayroll[[#This Row],[idx]]="","",IF(AYG12=0,0,ROUND(tbPayroll[[#This Row],[exMedi]]*mediTax*AYU12+AYO12*mediMax,2)))</f>
        <v/>
      </c>
      <c r="AYG12" s="116" t="str">
        <f ca="1">IF(tbPayroll[[#This Row],[idx]]="","",IFERROR(MATCH(AYP12,INDIRECT(tbPayroll[[#This Row],[fedPrefix]]&amp;CHOOSE(tbPayroll[[#This Row],[fedStatus]],"SingleWage","JointlyWage","SingleWage","HeadWage")),1),0))</f>
        <v/>
      </c>
      <c r="AYH12" s="116"/>
      <c r="AYI12" s="116" t="str">
        <f>IF(tbPayroll[[#This Row],[idx]]="","",
ROUND(tbPayroll[[#This Row],[401Roth]]*IF(SUMIFS($AM12:$BMK12,$AM$3:$BMK$3,"&lt;"&amp;AYV$3,$AM$2:$BMK$2,AYV$2)+AXP12&lt;compensationCap,
AYV12,
MAX(compensationCap-SUMIFS($AM12:$BMK12,$AM$3:$BMK$3,"&lt;"&amp;AYV$3,$AM$2:$BMK$2,AYV$2),0)),2))</f>
        <v/>
      </c>
      <c r="AYJ12" s="116" t="str">
        <f>IF(tbPayroll[[#This Row],[idx]]="","",
ROUND(tbPayroll[[#This Row],[401PreTax]]*IF(SUMIFS($AM12:$BMK12,$AM$3:$BMK$3,"&lt;"&amp;AYV$3,$AM$2:$BMK$2,AYV$2)+AXP12&lt;compensationCap,
AYV12,
MAX(compensationCap-SUMIFS($AM12:$BMK12,$AM$3:$BMK$3,"&lt;"&amp;AYV$3,$AM$2:$BMK$2,AYV$2),0)),2))</f>
        <v/>
      </c>
      <c r="AYK12" s="116" t="str">
        <f>IF(tbPayroll[[#This Row],[idx]]="","",
ROUND((tbPayroll[[#This Row],[401T1p]]*tbPayroll[[#This Row],[401T1Cap]]+tbPayroll[[#This Row],[401T2p]]*tbPayroll[[#This Row],[401T2Cap]])*IF(SUMIFS($AM12:$BMK12,$AM$3:$BMK$3,"&lt;"&amp;AYV$3,$AM$2:$BMK$2,AYV$2)+AXP12&lt;compensationCap,
AYV12,
MAX(compensationCap-SUMIFS($AM12:$BMK12,$AM$3:$BMK$3,"&lt;"&amp;AYV$3,$AM$2:$BMK$2,AYV$2),0)),2))</f>
        <v/>
      </c>
      <c r="AYL12" s="116" t="str">
        <f>IF(tbPayroll[[#This Row],[idx]]="","",
IF(AYK12=0,0,
ROUND(IF(SUMIFS($AM12:$BMK12,$AM$3:$BMK$3,"&lt;"&amp;AYN$3,$AM$2:$BMK$2,"&gt;="&amp;AYL$2,$AM$2:$BMK$2,"&lt;="&amp;AYN$2)+AYI12+AYJ12+AYK12&lt;tbPayroll[[#This Row],[401EmperLimit]],
AYK12,
MAX((tbPayroll[[#This Row],[401EmperLimit]]-SUMIFS($AM12:$BMK12,$AM$3:$BMK$3,"&lt;"&amp;AYN$3,$AM$2:$BMK$2,"&gt;="&amp;AYL$2,$AM$2:$BMK$2,"&lt;="&amp;AYN$2)),0)),2)))</f>
        <v/>
      </c>
      <c r="AYM12" s="116" t="str">
        <f>IF(tbPayroll[[#This Row],[idx]]="","",
IF(AYJ12=0,0,
ROUND(IF(SUMIFS($AM12:$BMK12,$AM$3:$BMK$3,"&lt;"&amp;AYN$3,$AM$2:$BMK$2,AYN$2)+AYI12+SUMIFS($AM12:$BMK12,$AM$3:$BMK$3,"&lt;"&amp;AYM$3,$AM$2:$BMK$2,AYM$2)+AYJ12&lt;tbPayroll[[#This Row],[401ContriLimit]],
AYJ12,
AYJ12/(AYI12+AYJ12)*
(tbPayroll[[#This Row],[401ContriLimit]]-SUMIFS($AM12:$BMK12,$AM$3:$BMK$3,"&lt;"&amp;AYN$3,$AM$2:$BMK$2,AYN$2)-SUMIFS($AM12:$BMK12,$AM$3:$BMK$3,"&lt;"&amp;AYM$3,$AM$2:$BMK$2,AYM$2))),2)))</f>
        <v/>
      </c>
      <c r="AYN12" s="116" t="str">
        <f>IF(tbPayroll[[#This Row],[idx]]="","",
IF(AYI12=0,0,
ROUND(IF(SUMIFS($AM12:$BMK12,$AM$3:$BMK$3,"&lt;"&amp;AYN$3,$AM$2:$BMK$2,AYN$2)+AYI12+SUMIFS($AM12:$BMK12,$AM$3:$BMK$3,"&lt;"&amp;AYM$3,$AM$2:$BMK$2,AYM$2)+AYJ12&lt;tbPayroll[[#This Row],[401ContriLimit]],
AYI12,
AYI12/(AYI12+AYJ12)*
(tbPayroll[[#This Row],[401ContriLimit]]-SUMIFS($AM12:$BMK12,$AM$3:$BMK$3,"&lt;"&amp;AYN$3,$AM$2:$BMK$2,AYN$2)-SUMIFS($AM12:$BMK12,$AM$3:$BMK$3,"&lt;"&amp;AYM$3,$AM$2:$BMK$2,AYM$2))),2)
))</f>
        <v/>
      </c>
      <c r="AYO12" s="116" t="str" cm="1">
        <f t="array" ref="AYO12">IF(tbPayroll[[#This Row],[idx]]="","",
IF(AYG12=0,0,
MAX(SUMIFS($AM12:$BMK12,$AM$3:$BMK$3,"&lt;="&amp;AYU$3,$AM$2:$BMK$2,AYU$2)-INDEX(mediAddTable,tbPayroll[[#This Row],[fedStatus]]),0)-
SUMIFS($AM12:$BMK12,$AM$3:$BMK$3,"&lt;"&amp;AYU$3,$AM$2:$BMK$2,AYO$2)
))</f>
        <v/>
      </c>
      <c r="AYP12" s="116" t="str">
        <f>IF(tbPayroll[[#This Row],[idx]]="","",
ROUND(MAX(AYT12*dPeriods+tbPayroll[[#This Row],[adjustedAmount]],0),dFEDRound))</f>
        <v/>
      </c>
      <c r="AYQ12" s="116" t="str">
        <f>IF(tbPayroll[[#This Row],[idx]]="","",
ROUND(IF(hoursMode="Daily",
SUMIFS(Hours!$J11:$BDM11,Hours!$J$2:$BDM$2,"&gt;="&amp;AXS$5,Hours!$J$2:$BDM$2,"&lt;="&amp;AYV$5,Hours!$J$5:$BDM$5,dRegularName),
SUMIFS(Hours!$J11:$BDM11,Hours!$J$1:$BDM$1,AYR$3,Hours!$J$5:$BDM$5,dRegularName)
),2))</f>
        <v/>
      </c>
      <c r="AYR12" s="116" t="str">
        <f>IF(tbPayroll[[#This Row],[idx]]="","",
IF(hoursMode="Daily",
SUMIFS(Hours!$J11:$BDM11,Hours!$J$2:$BDM$2,"&gt;="&amp;AXS$5,Hours!$J$2:$BDM$2,"&lt;="&amp;AYV$5,Hours!$J$5:$BDM$5,dOvertimeName),
SUMIFS(Hours!$J11:$BDM11,Hours!$J$1:$BDM$1,AYR$3,Hours!$J$5:$BDM$5,dOvertimeName)
))</f>
        <v/>
      </c>
      <c r="AYS12" s="116" t="str">
        <f>IF(tbPayroll[[#This Row],[idx]]="","",
IF(hoursMode="Daily",
SUMIFS(Hours!$J11:$BDM11,Hours!$J$2:$BDM$2,"&gt;="&amp;AXS$5,Hours!$J$2:$BDM$2,"&lt;="&amp;AYV$5,Hours!$J$5:$BDM$5,dVacationName),
SUMIFS(Hours!$J11:$BDM11,Hours!$J$1:$BDM$1,AYR$3,Hours!$J$5:$BDM$5,dVacationName)
))</f>
        <v/>
      </c>
      <c r="AYT12" s="116" t="str">
        <f>IF(tbPayroll[[#This Row],[Employee]]="","",MAX(AYV12-tbPayroll[[#This Row],[free]]-AXT12-AYM12,0))</f>
        <v/>
      </c>
      <c r="AYU12" s="116" t="str">
        <f>IF(tbPayroll[[#This Row],[Employee]]="","",MAX(AYV12-tbPayroll[[#This Row],[free]]-AXT12,0))</f>
        <v/>
      </c>
      <c r="AYV12" s="116" t="str">
        <f>IF(tbPayroll[[#This Row],[Employee]]="","",
IF(tbPayroll[[#This Row],[employmentDate]]&gt;AYV$5,0,AXX12+AXY12+AXZ12+AXV12))</f>
        <v/>
      </c>
      <c r="AYW12" s="116" t="str">
        <f>IF(tbPayroll[[#This Row],[Employee]]="","",AYV12-SUM(AYA12:AYF12)-AXU12-AXT12-AYM12-AYN12)</f>
        <v/>
      </c>
      <c r="AYX12" s="417"/>
      <c r="AYY12" s="192"/>
      <c r="AYZ12" s="192"/>
      <c r="AZA12" s="192"/>
      <c r="AZB12" s="193"/>
      <c r="AZC12" s="116" t="str">
        <f>IF(tbPayroll[[#This Row],[Employee]]="","",
AZW12 &amp; " | " &amp; AZX12&amp; " | " &amp; AZY12
)</f>
        <v/>
      </c>
      <c r="AZD12" s="116" t="str">
        <f>IF(tbPayroll[[#This Row],[Employee]]="","",
IF(tbPayroll[[#This Row],[employmentDate]]&gt;BAB$5,0,
ROUND(IF(tbPayroll[[#This Row],[IncomeBase]]=dSalaried,IF(AYY12&lt;&gt;"",AYY12,tbPayroll[[#This Row],[EmpWage]]),AZW12*IF(AYY12&lt;&gt;"",AYY12,tbPayroll[[#This Row],[EmpWage]])),2)))</f>
        <v/>
      </c>
      <c r="AZE12" s="116" t="str">
        <f>IF(tbPayroll[[#This Row],[Employee]]="","",
IF(tbPayroll[[#This Row],[employmentDate]]&gt;BAB$5,0,
ROUND(AZX12*tbPayroll[[#This Row],[overrrate]]*
IF(AYY12&lt;&gt;"",AYY12,tbPayroll[[#This Row],[EmpWage]])/IF(tbPayroll[[#This Row],[IncomeBase]]=dSalaried,MAX(tbPayroll[[#This Row],[regularwork]],1),1),2)
))</f>
        <v/>
      </c>
      <c r="AZF12" s="116" t="str">
        <f>IF(tbPayroll[[#This Row],[Employee]]="","",
IF(tbPayroll[[#This Row],[employmentDate]]&gt;BAB$5,0,
ROUND(AZY12*
IFERROR(AZD12/AZW12,0),2
)))</f>
        <v/>
      </c>
      <c r="AZG12" s="116" t="str">
        <f>IF(tbPayroll[[#This Row],[Employee]]="","",
tbPayroll[[#This Row],[exState]]*
(tbPayroll[[#This Row],[stateAddDedu]]+ROUND(
MAX(AZZ12-tbPayroll[[#This Row],[persExemp]],0)*tbPayroll[[#This Row],[stateTax]],dRound))
)</f>
        <v/>
      </c>
      <c r="AZH12" s="116" t="str">
        <f>IF(tbPayroll[[#This Row],[Employee]]="","",
(ROUND(
MAX(AZZ12-tbPayroll[[#This Row],[persExemp]],0)*tbPayroll[[#This Row],[dLocal]],dRound))
)</f>
        <v/>
      </c>
      <c r="AZI12" s="116" t="str">
        <f>IF(tbPayroll[[#This Row],[Employee]]="","",
(ROUND(
MAX(AZZ12-tbPayroll[[#This Row],[persExemp]],0)*tbPayroll[[#This Row],[dCity]],dRound))
)</f>
        <v/>
      </c>
      <c r="AZJ12" s="116" t="str" cm="1">
        <f t="array" aca="1" ref="AZJ12" ca="1">IF(tbPayroll[[#This Row],[idx]]="","",
IF(AZM12=0,0,
ROUND(tbPayroll[[#This Row],[exFed]]*
MAX(
((AZV12-INDEX(INDIRECT(tbPayroll[[#This Row],[fedPrefix]]&amp;CHOOSE(tbPayroll[[#This Row],[fedStatus]],"SingleWage","JointlyWage","SingleWage","HeadWage")),AZM12))*
INDEX(INDIRECT(tbPayroll[[#This Row],[fedPrefix]]&amp;"Perc"),AZM12)+
INDEX(INDIRECT(tbPayroll[[#This Row],[fedPrefix]]&amp;CHOOSE(tbPayroll[[#This Row],[fedStatus]],"SingleHold","JointlyHold","SingleHold","HeadHold")),AZM12))/dPeriods
- IF(tbPayroll[[#This Row],[isFormSent]]="Yes",tbPayroll[[#This Row],[isFormStep3]],0),0)
+tbPayroll[[#This Row],[isFormStep4c]],dFEDRound)
)
)</f>
        <v/>
      </c>
      <c r="AZK12" s="116" t="str">
        <f>IF(tbPayroll[[#This Row],[idx]]="","",
ROUND(tbPayroll[[#This Row],[exSS]]*
IF(SUMIFS($AM12:$BMK12,$AM$3:$BMK$3,"&lt;"&amp;AZK$3,$AM$2:$BMK$2,AZK$2) +ssTax*BAA12 &lt;ssTax*ssMax,
ssTax*BAA12,
MAX(ssTax*ssMax-SUMIFS($AM12:$BMK12,$AM$3:$BMK$3,"&lt;"&amp;AZK$3,$AM$2:$BMK$2,AZK$2),0)),
2)
)</f>
        <v/>
      </c>
      <c r="AZL12" s="116" t="str">
        <f>IF(tbPayroll[[#This Row],[idx]]="","",IF(AZM12=0,0,ROUND(tbPayroll[[#This Row],[exMedi]]*mediTax*BAA12+AZU12*mediMax,2)))</f>
        <v/>
      </c>
      <c r="AZM12" s="116" t="str">
        <f ca="1">IF(tbPayroll[[#This Row],[idx]]="","",IFERROR(MATCH(AZV12,INDIRECT(tbPayroll[[#This Row],[fedPrefix]]&amp;CHOOSE(tbPayroll[[#This Row],[fedStatus]],"SingleWage","JointlyWage","SingleWage","HeadWage")),1),0))</f>
        <v/>
      </c>
      <c r="AZN12" s="116"/>
      <c r="AZO12" s="116" t="str">
        <f>IF(tbPayroll[[#This Row],[idx]]="","",
ROUND(tbPayroll[[#This Row],[401Roth]]*IF(SUMIFS($AM12:$BMK12,$AM$3:$BMK$3,"&lt;"&amp;BAB$3,$AM$2:$BMK$2,BAB$2)+AYV12&lt;compensationCap,
BAB12,
MAX(compensationCap-SUMIFS($AM12:$BMK12,$AM$3:$BMK$3,"&lt;"&amp;BAB$3,$AM$2:$BMK$2,BAB$2),0)),2))</f>
        <v/>
      </c>
      <c r="AZP12" s="116" t="str">
        <f>IF(tbPayroll[[#This Row],[idx]]="","",
ROUND(tbPayroll[[#This Row],[401PreTax]]*IF(SUMIFS($AM12:$BMK12,$AM$3:$BMK$3,"&lt;"&amp;BAB$3,$AM$2:$BMK$2,BAB$2)+AYV12&lt;compensationCap,
BAB12,
MAX(compensationCap-SUMIFS($AM12:$BMK12,$AM$3:$BMK$3,"&lt;"&amp;BAB$3,$AM$2:$BMK$2,BAB$2),0)),2))</f>
        <v/>
      </c>
      <c r="AZQ12" s="116" t="str">
        <f>IF(tbPayroll[[#This Row],[idx]]="","",
ROUND((tbPayroll[[#This Row],[401T1p]]*tbPayroll[[#This Row],[401T1Cap]]+tbPayroll[[#This Row],[401T2p]]*tbPayroll[[#This Row],[401T2Cap]])*IF(SUMIFS($AM12:$BMK12,$AM$3:$BMK$3,"&lt;"&amp;BAB$3,$AM$2:$BMK$2,BAB$2)+AYV12&lt;compensationCap,
BAB12,
MAX(compensationCap-SUMIFS($AM12:$BMK12,$AM$3:$BMK$3,"&lt;"&amp;BAB$3,$AM$2:$BMK$2,BAB$2),0)),2))</f>
        <v/>
      </c>
      <c r="AZR12" s="116" t="str">
        <f>IF(tbPayroll[[#This Row],[idx]]="","",
IF(AZQ12=0,0,
ROUND(IF(SUMIFS($AM12:$BMK12,$AM$3:$BMK$3,"&lt;"&amp;AZT$3,$AM$2:$BMK$2,"&gt;="&amp;AZR$2,$AM$2:$BMK$2,"&lt;="&amp;AZT$2)+AZO12+AZP12+AZQ12&lt;tbPayroll[[#This Row],[401EmperLimit]],
AZQ12,
MAX((tbPayroll[[#This Row],[401EmperLimit]]-SUMIFS($AM12:$BMK12,$AM$3:$BMK$3,"&lt;"&amp;AZT$3,$AM$2:$BMK$2,"&gt;="&amp;AZR$2,$AM$2:$BMK$2,"&lt;="&amp;AZT$2)),0)),2)))</f>
        <v/>
      </c>
      <c r="AZS12" s="116" t="str">
        <f>IF(tbPayroll[[#This Row],[idx]]="","",
IF(AZP12=0,0,
ROUND(IF(SUMIFS($AM12:$BMK12,$AM$3:$BMK$3,"&lt;"&amp;AZT$3,$AM$2:$BMK$2,AZT$2)+AZO12+SUMIFS($AM12:$BMK12,$AM$3:$BMK$3,"&lt;"&amp;AZS$3,$AM$2:$BMK$2,AZS$2)+AZP12&lt;tbPayroll[[#This Row],[401ContriLimit]],
AZP12,
AZP12/(AZO12+AZP12)*
(tbPayroll[[#This Row],[401ContriLimit]]-SUMIFS($AM12:$BMK12,$AM$3:$BMK$3,"&lt;"&amp;AZT$3,$AM$2:$BMK$2,AZT$2)-SUMIFS($AM12:$BMK12,$AM$3:$BMK$3,"&lt;"&amp;AZS$3,$AM$2:$BMK$2,AZS$2))),2)))</f>
        <v/>
      </c>
      <c r="AZT12" s="116" t="str">
        <f>IF(tbPayroll[[#This Row],[idx]]="","",
IF(AZO12=0,0,
ROUND(IF(SUMIFS($AM12:$BMK12,$AM$3:$BMK$3,"&lt;"&amp;AZT$3,$AM$2:$BMK$2,AZT$2)+AZO12+SUMIFS($AM12:$BMK12,$AM$3:$BMK$3,"&lt;"&amp;AZS$3,$AM$2:$BMK$2,AZS$2)+AZP12&lt;tbPayroll[[#This Row],[401ContriLimit]],
AZO12,
AZO12/(AZO12+AZP12)*
(tbPayroll[[#This Row],[401ContriLimit]]-SUMIFS($AM12:$BMK12,$AM$3:$BMK$3,"&lt;"&amp;AZT$3,$AM$2:$BMK$2,AZT$2)-SUMIFS($AM12:$BMK12,$AM$3:$BMK$3,"&lt;"&amp;AZS$3,$AM$2:$BMK$2,AZS$2))),2)
))</f>
        <v/>
      </c>
      <c r="AZU12" s="116" t="str" cm="1">
        <f t="array" ref="AZU12">IF(tbPayroll[[#This Row],[idx]]="","",
IF(AZM12=0,0,
MAX(SUMIFS($AM12:$BMK12,$AM$3:$BMK$3,"&lt;="&amp;BAA$3,$AM$2:$BMK$2,BAA$2)-INDEX(mediAddTable,tbPayroll[[#This Row],[fedStatus]]),0)-
SUMIFS($AM12:$BMK12,$AM$3:$BMK$3,"&lt;"&amp;BAA$3,$AM$2:$BMK$2,AZU$2)
))</f>
        <v/>
      </c>
      <c r="AZV12" s="116" t="str">
        <f>IF(tbPayroll[[#This Row],[idx]]="","",
ROUND(MAX(AZZ12*dPeriods+tbPayroll[[#This Row],[adjustedAmount]],0),dFEDRound))</f>
        <v/>
      </c>
      <c r="AZW12" s="116" t="str">
        <f>IF(tbPayroll[[#This Row],[idx]]="","",
ROUND(IF(hoursMode="Daily",
SUMIFS(Hours!$J11:$BDM11,Hours!$J$2:$BDM$2,"&gt;="&amp;AYY$5,Hours!$J$2:$BDM$2,"&lt;="&amp;BAB$5,Hours!$J$5:$BDM$5,dRegularName),
SUMIFS(Hours!$J11:$BDM11,Hours!$J$1:$BDM$1,AZX$3,Hours!$J$5:$BDM$5,dRegularName)
),2))</f>
        <v/>
      </c>
      <c r="AZX12" s="116" t="str">
        <f>IF(tbPayroll[[#This Row],[idx]]="","",
IF(hoursMode="Daily",
SUMIFS(Hours!$J11:$BDM11,Hours!$J$2:$BDM$2,"&gt;="&amp;AYY$5,Hours!$J$2:$BDM$2,"&lt;="&amp;BAB$5,Hours!$J$5:$BDM$5,dOvertimeName),
SUMIFS(Hours!$J11:$BDM11,Hours!$J$1:$BDM$1,AZX$3,Hours!$J$5:$BDM$5,dOvertimeName)
))</f>
        <v/>
      </c>
      <c r="AZY12" s="116" t="str">
        <f>IF(tbPayroll[[#This Row],[idx]]="","",
IF(hoursMode="Daily",
SUMIFS(Hours!$J11:$BDM11,Hours!$J$2:$BDM$2,"&gt;="&amp;AYY$5,Hours!$J$2:$BDM$2,"&lt;="&amp;BAB$5,Hours!$J$5:$BDM$5,dVacationName),
SUMIFS(Hours!$J11:$BDM11,Hours!$J$1:$BDM$1,AZX$3,Hours!$J$5:$BDM$5,dVacationName)
))</f>
        <v/>
      </c>
      <c r="AZZ12" s="116" t="str">
        <f>IF(tbPayroll[[#This Row],[Employee]]="","",MAX(BAB12-tbPayroll[[#This Row],[free]]-AYZ12-AZS12,0))</f>
        <v/>
      </c>
      <c r="BAA12" s="116" t="str">
        <f>IF(tbPayroll[[#This Row],[Employee]]="","",MAX(BAB12-tbPayroll[[#This Row],[free]]-AYZ12,0))</f>
        <v/>
      </c>
      <c r="BAB12" s="116" t="str">
        <f>IF(tbPayroll[[#This Row],[Employee]]="","",
IF(tbPayroll[[#This Row],[employmentDate]]&gt;BAB$5,0,AZD12+AZE12+AZF12+AZB12))</f>
        <v/>
      </c>
      <c r="BAC12" s="116" t="str">
        <f>IF(tbPayroll[[#This Row],[Employee]]="","",BAB12-SUM(AZG12:AZL12)-AZA12-AYZ12-AZS12-AZT12)</f>
        <v/>
      </c>
      <c r="BAD12" s="417"/>
      <c r="BAE12" s="192"/>
      <c r="BAF12" s="192"/>
      <c r="BAG12" s="192"/>
      <c r="BAH12" s="193"/>
      <c r="BAI12" s="116" t="str">
        <f>IF(tbPayroll[[#This Row],[Employee]]="","",
BBC12 &amp; " | " &amp; BBD12&amp; " | " &amp; BBE12
)</f>
        <v/>
      </c>
      <c r="BAJ12" s="116" t="str">
        <f>IF(tbPayroll[[#This Row],[Employee]]="","",
IF(tbPayroll[[#This Row],[employmentDate]]&gt;BBH$5,0,
ROUND(IF(tbPayroll[[#This Row],[IncomeBase]]=dSalaried,IF(BAE12&lt;&gt;"",BAE12,tbPayroll[[#This Row],[EmpWage]]),BBC12*IF(BAE12&lt;&gt;"",BAE12,tbPayroll[[#This Row],[EmpWage]])),2)))</f>
        <v/>
      </c>
      <c r="BAK12" s="116" t="str">
        <f>IF(tbPayroll[[#This Row],[Employee]]="","",
IF(tbPayroll[[#This Row],[employmentDate]]&gt;BBH$5,0,
ROUND(BBD12*tbPayroll[[#This Row],[overrrate]]*
IF(BAE12&lt;&gt;"",BAE12,tbPayroll[[#This Row],[EmpWage]])/IF(tbPayroll[[#This Row],[IncomeBase]]=dSalaried,MAX(tbPayroll[[#This Row],[regularwork]],1),1),2)
))</f>
        <v/>
      </c>
      <c r="BAL12" s="116" t="str">
        <f>IF(tbPayroll[[#This Row],[Employee]]="","",
IF(tbPayroll[[#This Row],[employmentDate]]&gt;BBH$5,0,
ROUND(BBE12*
IFERROR(BAJ12/BBC12,0),2
)))</f>
        <v/>
      </c>
      <c r="BAM12" s="116" t="str">
        <f>IF(tbPayroll[[#This Row],[Employee]]="","",
tbPayroll[[#This Row],[exState]]*
(tbPayroll[[#This Row],[stateAddDedu]]+ROUND(
MAX(BBF12-tbPayroll[[#This Row],[persExemp]],0)*tbPayroll[[#This Row],[stateTax]],dRound))
)</f>
        <v/>
      </c>
      <c r="BAN12" s="116" t="str">
        <f>IF(tbPayroll[[#This Row],[Employee]]="","",
(ROUND(
MAX(BBF12-tbPayroll[[#This Row],[persExemp]],0)*tbPayroll[[#This Row],[dLocal]],dRound))
)</f>
        <v/>
      </c>
      <c r="BAO12" s="116" t="str">
        <f>IF(tbPayroll[[#This Row],[Employee]]="","",
(ROUND(
MAX(BBF12-tbPayroll[[#This Row],[persExemp]],0)*tbPayroll[[#This Row],[dCity]],dRound))
)</f>
        <v/>
      </c>
      <c r="BAP12" s="116" t="str" cm="1">
        <f t="array" aca="1" ref="BAP12" ca="1">IF(tbPayroll[[#This Row],[idx]]="","",
IF(BAS12=0,0,
ROUND(tbPayroll[[#This Row],[exFed]]*
MAX(
((BBB12-INDEX(INDIRECT(tbPayroll[[#This Row],[fedPrefix]]&amp;CHOOSE(tbPayroll[[#This Row],[fedStatus]],"SingleWage","JointlyWage","SingleWage","HeadWage")),BAS12))*
INDEX(INDIRECT(tbPayroll[[#This Row],[fedPrefix]]&amp;"Perc"),BAS12)+
INDEX(INDIRECT(tbPayroll[[#This Row],[fedPrefix]]&amp;CHOOSE(tbPayroll[[#This Row],[fedStatus]],"SingleHold","JointlyHold","SingleHold","HeadHold")),BAS12))/dPeriods
- IF(tbPayroll[[#This Row],[isFormSent]]="Yes",tbPayroll[[#This Row],[isFormStep3]],0),0)
+tbPayroll[[#This Row],[isFormStep4c]],dFEDRound)
)
)</f>
        <v/>
      </c>
      <c r="BAQ12" s="116" t="str">
        <f>IF(tbPayroll[[#This Row],[idx]]="","",
ROUND(tbPayroll[[#This Row],[exSS]]*
IF(SUMIFS($AM12:$BMK12,$AM$3:$BMK$3,"&lt;"&amp;BAQ$3,$AM$2:$BMK$2,BAQ$2) +ssTax*BBG12 &lt;ssTax*ssMax,
ssTax*BBG12,
MAX(ssTax*ssMax-SUMIFS($AM12:$BMK12,$AM$3:$BMK$3,"&lt;"&amp;BAQ$3,$AM$2:$BMK$2,BAQ$2),0)),
2)
)</f>
        <v/>
      </c>
      <c r="BAR12" s="116" t="str">
        <f>IF(tbPayroll[[#This Row],[idx]]="","",IF(BAS12=0,0,ROUND(tbPayroll[[#This Row],[exMedi]]*mediTax*BBG12+BBA12*mediMax,2)))</f>
        <v/>
      </c>
      <c r="BAS12" s="116" t="str">
        <f ca="1">IF(tbPayroll[[#This Row],[idx]]="","",IFERROR(MATCH(BBB12,INDIRECT(tbPayroll[[#This Row],[fedPrefix]]&amp;CHOOSE(tbPayroll[[#This Row],[fedStatus]],"SingleWage","JointlyWage","SingleWage","HeadWage")),1),0))</f>
        <v/>
      </c>
      <c r="BAT12" s="116"/>
      <c r="BAU12" s="116" t="str">
        <f>IF(tbPayroll[[#This Row],[idx]]="","",
ROUND(tbPayroll[[#This Row],[401Roth]]*IF(SUMIFS($AM12:$BMK12,$AM$3:$BMK$3,"&lt;"&amp;BBH$3,$AM$2:$BMK$2,BBH$2)+BAB12&lt;compensationCap,
BBH12,
MAX(compensationCap-SUMIFS($AM12:$BMK12,$AM$3:$BMK$3,"&lt;"&amp;BBH$3,$AM$2:$BMK$2,BBH$2),0)),2))</f>
        <v/>
      </c>
      <c r="BAV12" s="116" t="str">
        <f>IF(tbPayroll[[#This Row],[idx]]="","",
ROUND(tbPayroll[[#This Row],[401PreTax]]*IF(SUMIFS($AM12:$BMK12,$AM$3:$BMK$3,"&lt;"&amp;BBH$3,$AM$2:$BMK$2,BBH$2)+BAB12&lt;compensationCap,
BBH12,
MAX(compensationCap-SUMIFS($AM12:$BMK12,$AM$3:$BMK$3,"&lt;"&amp;BBH$3,$AM$2:$BMK$2,BBH$2),0)),2))</f>
        <v/>
      </c>
      <c r="BAW12" s="116" t="str">
        <f>IF(tbPayroll[[#This Row],[idx]]="","",
ROUND((tbPayroll[[#This Row],[401T1p]]*tbPayroll[[#This Row],[401T1Cap]]+tbPayroll[[#This Row],[401T2p]]*tbPayroll[[#This Row],[401T2Cap]])*IF(SUMIFS($AM12:$BMK12,$AM$3:$BMK$3,"&lt;"&amp;BBH$3,$AM$2:$BMK$2,BBH$2)+BAB12&lt;compensationCap,
BBH12,
MAX(compensationCap-SUMIFS($AM12:$BMK12,$AM$3:$BMK$3,"&lt;"&amp;BBH$3,$AM$2:$BMK$2,BBH$2),0)),2))</f>
        <v/>
      </c>
      <c r="BAX12" s="116" t="str">
        <f>IF(tbPayroll[[#This Row],[idx]]="","",
IF(BAW12=0,0,
ROUND(IF(SUMIFS($AM12:$BMK12,$AM$3:$BMK$3,"&lt;"&amp;BAZ$3,$AM$2:$BMK$2,"&gt;="&amp;BAX$2,$AM$2:$BMK$2,"&lt;="&amp;BAZ$2)+BAU12+BAV12+BAW12&lt;tbPayroll[[#This Row],[401EmperLimit]],
BAW12,
MAX((tbPayroll[[#This Row],[401EmperLimit]]-SUMIFS($AM12:$BMK12,$AM$3:$BMK$3,"&lt;"&amp;BAZ$3,$AM$2:$BMK$2,"&gt;="&amp;BAX$2,$AM$2:$BMK$2,"&lt;="&amp;BAZ$2)),0)),2)))</f>
        <v/>
      </c>
      <c r="BAY12" s="116" t="str">
        <f>IF(tbPayroll[[#This Row],[idx]]="","",
IF(BAV12=0,0,
ROUND(IF(SUMIFS($AM12:$BMK12,$AM$3:$BMK$3,"&lt;"&amp;BAZ$3,$AM$2:$BMK$2,BAZ$2)+BAU12+SUMIFS($AM12:$BMK12,$AM$3:$BMK$3,"&lt;"&amp;BAY$3,$AM$2:$BMK$2,BAY$2)+BAV12&lt;tbPayroll[[#This Row],[401ContriLimit]],
BAV12,
BAV12/(BAU12+BAV12)*
(tbPayroll[[#This Row],[401ContriLimit]]-SUMIFS($AM12:$BMK12,$AM$3:$BMK$3,"&lt;"&amp;BAZ$3,$AM$2:$BMK$2,BAZ$2)-SUMIFS($AM12:$BMK12,$AM$3:$BMK$3,"&lt;"&amp;BAY$3,$AM$2:$BMK$2,BAY$2))),2)))</f>
        <v/>
      </c>
      <c r="BAZ12" s="116" t="str">
        <f>IF(tbPayroll[[#This Row],[idx]]="","",
IF(BAU12=0,0,
ROUND(IF(SUMIFS($AM12:$BMK12,$AM$3:$BMK$3,"&lt;"&amp;BAZ$3,$AM$2:$BMK$2,BAZ$2)+BAU12+SUMIFS($AM12:$BMK12,$AM$3:$BMK$3,"&lt;"&amp;BAY$3,$AM$2:$BMK$2,BAY$2)+BAV12&lt;tbPayroll[[#This Row],[401ContriLimit]],
BAU12,
BAU12/(BAU12+BAV12)*
(tbPayroll[[#This Row],[401ContriLimit]]-SUMIFS($AM12:$BMK12,$AM$3:$BMK$3,"&lt;"&amp;BAZ$3,$AM$2:$BMK$2,BAZ$2)-SUMIFS($AM12:$BMK12,$AM$3:$BMK$3,"&lt;"&amp;BAY$3,$AM$2:$BMK$2,BAY$2))),2)
))</f>
        <v/>
      </c>
      <c r="BBA12" s="116" t="str" cm="1">
        <f t="array" ref="BBA12">IF(tbPayroll[[#This Row],[idx]]="","",
IF(BAS12=0,0,
MAX(SUMIFS($AM12:$BMK12,$AM$3:$BMK$3,"&lt;="&amp;BBG$3,$AM$2:$BMK$2,BBG$2)-INDEX(mediAddTable,tbPayroll[[#This Row],[fedStatus]]),0)-
SUMIFS($AM12:$BMK12,$AM$3:$BMK$3,"&lt;"&amp;BBG$3,$AM$2:$BMK$2,BBA$2)
))</f>
        <v/>
      </c>
      <c r="BBB12" s="116" t="str">
        <f>IF(tbPayroll[[#This Row],[idx]]="","",
ROUND(MAX(BBF12*dPeriods+tbPayroll[[#This Row],[adjustedAmount]],0),dFEDRound))</f>
        <v/>
      </c>
      <c r="BBC12" s="116" t="str">
        <f>IF(tbPayroll[[#This Row],[idx]]="","",
ROUND(IF(hoursMode="Daily",
SUMIFS(Hours!$J11:$BDM11,Hours!$J$2:$BDM$2,"&gt;="&amp;BAE$5,Hours!$J$2:$BDM$2,"&lt;="&amp;BBH$5,Hours!$J$5:$BDM$5,dRegularName),
SUMIFS(Hours!$J11:$BDM11,Hours!$J$1:$BDM$1,BBD$3,Hours!$J$5:$BDM$5,dRegularName)
),2))</f>
        <v/>
      </c>
      <c r="BBD12" s="116" t="str">
        <f>IF(tbPayroll[[#This Row],[idx]]="","",
IF(hoursMode="Daily",
SUMIFS(Hours!$J11:$BDM11,Hours!$J$2:$BDM$2,"&gt;="&amp;BAE$5,Hours!$J$2:$BDM$2,"&lt;="&amp;BBH$5,Hours!$J$5:$BDM$5,dOvertimeName),
SUMIFS(Hours!$J11:$BDM11,Hours!$J$1:$BDM$1,BBD$3,Hours!$J$5:$BDM$5,dOvertimeName)
))</f>
        <v/>
      </c>
      <c r="BBE12" s="116" t="str">
        <f>IF(tbPayroll[[#This Row],[idx]]="","",
IF(hoursMode="Daily",
SUMIFS(Hours!$J11:$BDM11,Hours!$J$2:$BDM$2,"&gt;="&amp;BAE$5,Hours!$J$2:$BDM$2,"&lt;="&amp;BBH$5,Hours!$J$5:$BDM$5,dVacationName),
SUMIFS(Hours!$J11:$BDM11,Hours!$J$1:$BDM$1,BBD$3,Hours!$J$5:$BDM$5,dVacationName)
))</f>
        <v/>
      </c>
      <c r="BBF12" s="116" t="str">
        <f>IF(tbPayroll[[#This Row],[Employee]]="","",MAX(BBH12-tbPayroll[[#This Row],[free]]-BAF12-BAY12,0))</f>
        <v/>
      </c>
      <c r="BBG12" s="116" t="str">
        <f>IF(tbPayroll[[#This Row],[Employee]]="","",MAX(BBH12-tbPayroll[[#This Row],[free]]-BAF12,0))</f>
        <v/>
      </c>
      <c r="BBH12" s="116" t="str">
        <f>IF(tbPayroll[[#This Row],[Employee]]="","",
IF(tbPayroll[[#This Row],[employmentDate]]&gt;BBH$5,0,BAJ12+BAK12+BAL12+BAH12))</f>
        <v/>
      </c>
      <c r="BBI12" s="116" t="str">
        <f>IF(tbPayroll[[#This Row],[Employee]]="","",BBH12-SUM(BAM12:BAR12)-BAG12-BAF12-BAY12-BAZ12)</f>
        <v/>
      </c>
      <c r="BBJ12" s="417"/>
      <c r="BBK12" s="192"/>
      <c r="BBL12" s="192"/>
      <c r="BBM12" s="192"/>
      <c r="BBN12" s="193"/>
      <c r="BBO12" s="116" t="str">
        <f>IF(tbPayroll[[#This Row],[Employee]]="","",
BCI12 &amp; " | " &amp; BCJ12&amp; " | " &amp; BCK12
)</f>
        <v/>
      </c>
      <c r="BBP12" s="116" t="str">
        <f>IF(tbPayroll[[#This Row],[Employee]]="","",
IF(tbPayroll[[#This Row],[employmentDate]]&gt;BCN$5,0,
ROUND(IF(tbPayroll[[#This Row],[IncomeBase]]=dSalaried,IF(BBK12&lt;&gt;"",BBK12,tbPayroll[[#This Row],[EmpWage]]),BCI12*IF(BBK12&lt;&gt;"",BBK12,tbPayroll[[#This Row],[EmpWage]])),2)))</f>
        <v/>
      </c>
      <c r="BBQ12" s="116" t="str">
        <f>IF(tbPayroll[[#This Row],[Employee]]="","",
IF(tbPayroll[[#This Row],[employmentDate]]&gt;BCN$5,0,
ROUND(BCJ12*tbPayroll[[#This Row],[overrrate]]*
IF(BBK12&lt;&gt;"",BBK12,tbPayroll[[#This Row],[EmpWage]])/IF(tbPayroll[[#This Row],[IncomeBase]]=dSalaried,MAX(tbPayroll[[#This Row],[regularwork]],1),1),2)
))</f>
        <v/>
      </c>
      <c r="BBR12" s="116" t="str">
        <f>IF(tbPayroll[[#This Row],[Employee]]="","",
IF(tbPayroll[[#This Row],[employmentDate]]&gt;BCN$5,0,
ROUND(BCK12*
IFERROR(BBP12/BCI12,0),2
)))</f>
        <v/>
      </c>
      <c r="BBS12" s="116" t="str">
        <f>IF(tbPayroll[[#This Row],[Employee]]="","",
tbPayroll[[#This Row],[exState]]*
(tbPayroll[[#This Row],[stateAddDedu]]+ROUND(
MAX(BCL12-tbPayroll[[#This Row],[persExemp]],0)*tbPayroll[[#This Row],[stateTax]],dRound))
)</f>
        <v/>
      </c>
      <c r="BBT12" s="116" t="str">
        <f>IF(tbPayroll[[#This Row],[Employee]]="","",
(ROUND(
MAX(BCL12-tbPayroll[[#This Row],[persExemp]],0)*tbPayroll[[#This Row],[dLocal]],dRound))
)</f>
        <v/>
      </c>
      <c r="BBU12" s="116" t="str">
        <f>IF(tbPayroll[[#This Row],[Employee]]="","",
(ROUND(
MAX(BCL12-tbPayroll[[#This Row],[persExemp]],0)*tbPayroll[[#This Row],[dCity]],dRound))
)</f>
        <v/>
      </c>
      <c r="BBV12" s="116" t="str" cm="1">
        <f t="array" aca="1" ref="BBV12" ca="1">IF(tbPayroll[[#This Row],[idx]]="","",
IF(BBY12=0,0,
ROUND(tbPayroll[[#This Row],[exFed]]*
MAX(
((BCH12-INDEX(INDIRECT(tbPayroll[[#This Row],[fedPrefix]]&amp;CHOOSE(tbPayroll[[#This Row],[fedStatus]],"SingleWage","JointlyWage","SingleWage","HeadWage")),BBY12))*
INDEX(INDIRECT(tbPayroll[[#This Row],[fedPrefix]]&amp;"Perc"),BBY12)+
INDEX(INDIRECT(tbPayroll[[#This Row],[fedPrefix]]&amp;CHOOSE(tbPayroll[[#This Row],[fedStatus]],"SingleHold","JointlyHold","SingleHold","HeadHold")),BBY12))/dPeriods
- IF(tbPayroll[[#This Row],[isFormSent]]="Yes",tbPayroll[[#This Row],[isFormStep3]],0),0)
+tbPayroll[[#This Row],[isFormStep4c]],dFEDRound)
)
)</f>
        <v/>
      </c>
      <c r="BBW12" s="116" t="str">
        <f>IF(tbPayroll[[#This Row],[idx]]="","",
ROUND(tbPayroll[[#This Row],[exSS]]*
IF(SUMIFS($AM12:$BMK12,$AM$3:$BMK$3,"&lt;"&amp;BBW$3,$AM$2:$BMK$2,BBW$2) +ssTax*BCM12 &lt;ssTax*ssMax,
ssTax*BCM12,
MAX(ssTax*ssMax-SUMIFS($AM12:$BMK12,$AM$3:$BMK$3,"&lt;"&amp;BBW$3,$AM$2:$BMK$2,BBW$2),0)),
2)
)</f>
        <v/>
      </c>
      <c r="BBX12" s="116" t="str">
        <f>IF(tbPayroll[[#This Row],[idx]]="","",IF(BBY12=0,0,ROUND(tbPayroll[[#This Row],[exMedi]]*mediTax*BCM12+BCG12*mediMax,2)))</f>
        <v/>
      </c>
      <c r="BBY12" s="116" t="str">
        <f ca="1">IF(tbPayroll[[#This Row],[idx]]="","",IFERROR(MATCH(BCH12,INDIRECT(tbPayroll[[#This Row],[fedPrefix]]&amp;CHOOSE(tbPayroll[[#This Row],[fedStatus]],"SingleWage","JointlyWage","SingleWage","HeadWage")),1),0))</f>
        <v/>
      </c>
      <c r="BBZ12" s="116"/>
      <c r="BCA12" s="116" t="str">
        <f>IF(tbPayroll[[#This Row],[idx]]="","",
ROUND(tbPayroll[[#This Row],[401Roth]]*IF(SUMIFS($AM12:$BMK12,$AM$3:$BMK$3,"&lt;"&amp;BCN$3,$AM$2:$BMK$2,BCN$2)+BBH12&lt;compensationCap,
BCN12,
MAX(compensationCap-SUMIFS($AM12:$BMK12,$AM$3:$BMK$3,"&lt;"&amp;BCN$3,$AM$2:$BMK$2,BCN$2),0)),2))</f>
        <v/>
      </c>
      <c r="BCB12" s="116" t="str">
        <f>IF(tbPayroll[[#This Row],[idx]]="","",
ROUND(tbPayroll[[#This Row],[401PreTax]]*IF(SUMIFS($AM12:$BMK12,$AM$3:$BMK$3,"&lt;"&amp;BCN$3,$AM$2:$BMK$2,BCN$2)+BBH12&lt;compensationCap,
BCN12,
MAX(compensationCap-SUMIFS($AM12:$BMK12,$AM$3:$BMK$3,"&lt;"&amp;BCN$3,$AM$2:$BMK$2,BCN$2),0)),2))</f>
        <v/>
      </c>
      <c r="BCC12" s="116" t="str">
        <f>IF(tbPayroll[[#This Row],[idx]]="","",
ROUND((tbPayroll[[#This Row],[401T1p]]*tbPayroll[[#This Row],[401T1Cap]]+tbPayroll[[#This Row],[401T2p]]*tbPayroll[[#This Row],[401T2Cap]])*IF(SUMIFS($AM12:$BMK12,$AM$3:$BMK$3,"&lt;"&amp;BCN$3,$AM$2:$BMK$2,BCN$2)+BBH12&lt;compensationCap,
BCN12,
MAX(compensationCap-SUMIFS($AM12:$BMK12,$AM$3:$BMK$3,"&lt;"&amp;BCN$3,$AM$2:$BMK$2,BCN$2),0)),2))</f>
        <v/>
      </c>
      <c r="BCD12" s="116" t="str">
        <f>IF(tbPayroll[[#This Row],[idx]]="","",
IF(BCC12=0,0,
ROUND(IF(SUMIFS($AM12:$BMK12,$AM$3:$BMK$3,"&lt;"&amp;BCF$3,$AM$2:$BMK$2,"&gt;="&amp;BCD$2,$AM$2:$BMK$2,"&lt;="&amp;BCF$2)+BCA12+BCB12+BCC12&lt;tbPayroll[[#This Row],[401EmperLimit]],
BCC12,
MAX((tbPayroll[[#This Row],[401EmperLimit]]-SUMIFS($AM12:$BMK12,$AM$3:$BMK$3,"&lt;"&amp;BCF$3,$AM$2:$BMK$2,"&gt;="&amp;BCD$2,$AM$2:$BMK$2,"&lt;="&amp;BCF$2)),0)),2)))</f>
        <v/>
      </c>
      <c r="BCE12" s="116" t="str">
        <f>IF(tbPayroll[[#This Row],[idx]]="","",
IF(BCB12=0,0,
ROUND(IF(SUMIFS($AM12:$BMK12,$AM$3:$BMK$3,"&lt;"&amp;BCF$3,$AM$2:$BMK$2,BCF$2)+BCA12+SUMIFS($AM12:$BMK12,$AM$3:$BMK$3,"&lt;"&amp;BCE$3,$AM$2:$BMK$2,BCE$2)+BCB12&lt;tbPayroll[[#This Row],[401ContriLimit]],
BCB12,
BCB12/(BCA12+BCB12)*
(tbPayroll[[#This Row],[401ContriLimit]]-SUMIFS($AM12:$BMK12,$AM$3:$BMK$3,"&lt;"&amp;BCF$3,$AM$2:$BMK$2,BCF$2)-SUMIFS($AM12:$BMK12,$AM$3:$BMK$3,"&lt;"&amp;BCE$3,$AM$2:$BMK$2,BCE$2))),2)))</f>
        <v/>
      </c>
      <c r="BCF12" s="116" t="str">
        <f>IF(tbPayroll[[#This Row],[idx]]="","",
IF(BCA12=0,0,
ROUND(IF(SUMIFS($AM12:$BMK12,$AM$3:$BMK$3,"&lt;"&amp;BCF$3,$AM$2:$BMK$2,BCF$2)+BCA12+SUMIFS($AM12:$BMK12,$AM$3:$BMK$3,"&lt;"&amp;BCE$3,$AM$2:$BMK$2,BCE$2)+BCB12&lt;tbPayroll[[#This Row],[401ContriLimit]],
BCA12,
BCA12/(BCA12+BCB12)*
(tbPayroll[[#This Row],[401ContriLimit]]-SUMIFS($AM12:$BMK12,$AM$3:$BMK$3,"&lt;"&amp;BCF$3,$AM$2:$BMK$2,BCF$2)-SUMIFS($AM12:$BMK12,$AM$3:$BMK$3,"&lt;"&amp;BCE$3,$AM$2:$BMK$2,BCE$2))),2)
))</f>
        <v/>
      </c>
      <c r="BCG12" s="116" t="str" cm="1">
        <f t="array" ref="BCG12">IF(tbPayroll[[#This Row],[idx]]="","",
IF(BBY12=0,0,
MAX(SUMIFS($AM12:$BMK12,$AM$3:$BMK$3,"&lt;="&amp;BCM$3,$AM$2:$BMK$2,BCM$2)-INDEX(mediAddTable,tbPayroll[[#This Row],[fedStatus]]),0)-
SUMIFS($AM12:$BMK12,$AM$3:$BMK$3,"&lt;"&amp;BCM$3,$AM$2:$BMK$2,BCG$2)
))</f>
        <v/>
      </c>
      <c r="BCH12" s="116" t="str">
        <f>IF(tbPayroll[[#This Row],[idx]]="","",
ROUND(MAX(BCL12*dPeriods+tbPayroll[[#This Row],[adjustedAmount]],0),dFEDRound))</f>
        <v/>
      </c>
      <c r="BCI12" s="116" t="str">
        <f>IF(tbPayroll[[#This Row],[idx]]="","",
ROUND(IF(hoursMode="Daily",
SUMIFS(Hours!$J11:$BDM11,Hours!$J$2:$BDM$2,"&gt;="&amp;BBK$5,Hours!$J$2:$BDM$2,"&lt;="&amp;BCN$5,Hours!$J$5:$BDM$5,dRegularName),
SUMIFS(Hours!$J11:$BDM11,Hours!$J$1:$BDM$1,BCJ$3,Hours!$J$5:$BDM$5,dRegularName)
),2))</f>
        <v/>
      </c>
      <c r="BCJ12" s="116" t="str">
        <f>IF(tbPayroll[[#This Row],[idx]]="","",
IF(hoursMode="Daily",
SUMIFS(Hours!$J11:$BDM11,Hours!$J$2:$BDM$2,"&gt;="&amp;BBK$5,Hours!$J$2:$BDM$2,"&lt;="&amp;BCN$5,Hours!$J$5:$BDM$5,dOvertimeName),
SUMIFS(Hours!$J11:$BDM11,Hours!$J$1:$BDM$1,BCJ$3,Hours!$J$5:$BDM$5,dOvertimeName)
))</f>
        <v/>
      </c>
      <c r="BCK12" s="116" t="str">
        <f>IF(tbPayroll[[#This Row],[idx]]="","",
IF(hoursMode="Daily",
SUMIFS(Hours!$J11:$BDM11,Hours!$J$2:$BDM$2,"&gt;="&amp;BBK$5,Hours!$J$2:$BDM$2,"&lt;="&amp;BCN$5,Hours!$J$5:$BDM$5,dVacationName),
SUMIFS(Hours!$J11:$BDM11,Hours!$J$1:$BDM$1,BCJ$3,Hours!$J$5:$BDM$5,dVacationName)
))</f>
        <v/>
      </c>
      <c r="BCL12" s="116" t="str">
        <f>IF(tbPayroll[[#This Row],[Employee]]="","",MAX(BCN12-tbPayroll[[#This Row],[free]]-BBL12-BCE12,0))</f>
        <v/>
      </c>
      <c r="BCM12" s="116" t="str">
        <f>IF(tbPayroll[[#This Row],[Employee]]="","",MAX(BCN12-tbPayroll[[#This Row],[free]]-BBL12,0))</f>
        <v/>
      </c>
      <c r="BCN12" s="116" t="str">
        <f>IF(tbPayroll[[#This Row],[Employee]]="","",
IF(tbPayroll[[#This Row],[employmentDate]]&gt;BCN$5,0,BBP12+BBQ12+BBR12+BBN12))</f>
        <v/>
      </c>
      <c r="BCO12" s="116" t="str">
        <f>IF(tbPayroll[[#This Row],[Employee]]="","",BCN12-SUM(BBS12:BBX12)-BBM12-BBL12-BCE12-BCF12)</f>
        <v/>
      </c>
      <c r="BCP12" s="417"/>
      <c r="BCQ12" s="192"/>
      <c r="BCR12" s="192"/>
      <c r="BCS12" s="192"/>
      <c r="BCT12" s="193"/>
      <c r="BCU12" s="116" t="str">
        <f>IF(tbPayroll[[#This Row],[Employee]]="","",
BDO12 &amp; " | " &amp; BDP12&amp; " | " &amp; BDQ12
)</f>
        <v/>
      </c>
      <c r="BCV12" s="116" t="str">
        <f>IF(tbPayroll[[#This Row],[Employee]]="","",
IF(tbPayroll[[#This Row],[employmentDate]]&gt;BDT$5,0,
ROUND(IF(tbPayroll[[#This Row],[IncomeBase]]=dSalaried,IF(BCQ12&lt;&gt;"",BCQ12,tbPayroll[[#This Row],[EmpWage]]),BDO12*IF(BCQ12&lt;&gt;"",BCQ12,tbPayroll[[#This Row],[EmpWage]])),2)))</f>
        <v/>
      </c>
      <c r="BCW12" s="116" t="str">
        <f>IF(tbPayroll[[#This Row],[Employee]]="","",
IF(tbPayroll[[#This Row],[employmentDate]]&gt;BDT$5,0,
ROUND(BDP12*tbPayroll[[#This Row],[overrrate]]*
IF(BCQ12&lt;&gt;"",BCQ12,tbPayroll[[#This Row],[EmpWage]])/IF(tbPayroll[[#This Row],[IncomeBase]]=dSalaried,MAX(tbPayroll[[#This Row],[regularwork]],1),1),2)
))</f>
        <v/>
      </c>
      <c r="BCX12" s="116" t="str">
        <f>IF(tbPayroll[[#This Row],[Employee]]="","",
IF(tbPayroll[[#This Row],[employmentDate]]&gt;BDT$5,0,
ROUND(BDQ12*
IFERROR(BCV12/BDO12,0),2
)))</f>
        <v/>
      </c>
      <c r="BCY12" s="116" t="str">
        <f>IF(tbPayroll[[#This Row],[Employee]]="","",
tbPayroll[[#This Row],[exState]]*
(tbPayroll[[#This Row],[stateAddDedu]]+ROUND(
MAX(BDR12-tbPayroll[[#This Row],[persExemp]],0)*tbPayroll[[#This Row],[stateTax]],dRound))
)</f>
        <v/>
      </c>
      <c r="BCZ12" s="116" t="str">
        <f>IF(tbPayroll[[#This Row],[Employee]]="","",
(ROUND(
MAX(BDR12-tbPayroll[[#This Row],[persExemp]],0)*tbPayroll[[#This Row],[dLocal]],dRound))
)</f>
        <v/>
      </c>
      <c r="BDA12" s="116" t="str">
        <f>IF(tbPayroll[[#This Row],[Employee]]="","",
(ROUND(
MAX(BDR12-tbPayroll[[#This Row],[persExemp]],0)*tbPayroll[[#This Row],[dCity]],dRound))
)</f>
        <v/>
      </c>
      <c r="BDB12" s="116" t="str" cm="1">
        <f t="array" aca="1" ref="BDB12" ca="1">IF(tbPayroll[[#This Row],[idx]]="","",
IF(BDE12=0,0,
ROUND(tbPayroll[[#This Row],[exFed]]*
MAX(
((BDN12-INDEX(INDIRECT(tbPayroll[[#This Row],[fedPrefix]]&amp;CHOOSE(tbPayroll[[#This Row],[fedStatus]],"SingleWage","JointlyWage","SingleWage","HeadWage")),BDE12))*
INDEX(INDIRECT(tbPayroll[[#This Row],[fedPrefix]]&amp;"Perc"),BDE12)+
INDEX(INDIRECT(tbPayroll[[#This Row],[fedPrefix]]&amp;CHOOSE(tbPayroll[[#This Row],[fedStatus]],"SingleHold","JointlyHold","SingleHold","HeadHold")),BDE12))/dPeriods
- IF(tbPayroll[[#This Row],[isFormSent]]="Yes",tbPayroll[[#This Row],[isFormStep3]],0),0)
+tbPayroll[[#This Row],[isFormStep4c]],dFEDRound)
)
)</f>
        <v/>
      </c>
      <c r="BDC12" s="116" t="str">
        <f>IF(tbPayroll[[#This Row],[idx]]="","",
ROUND(tbPayroll[[#This Row],[exSS]]*
IF(SUMIFS($AM12:$BMK12,$AM$3:$BMK$3,"&lt;"&amp;BDC$3,$AM$2:$BMK$2,BDC$2) +ssTax*BDS12 &lt;ssTax*ssMax,
ssTax*BDS12,
MAX(ssTax*ssMax-SUMIFS($AM12:$BMK12,$AM$3:$BMK$3,"&lt;"&amp;BDC$3,$AM$2:$BMK$2,BDC$2),0)),
2)
)</f>
        <v/>
      </c>
      <c r="BDD12" s="116" t="str">
        <f>IF(tbPayroll[[#This Row],[idx]]="","",IF(BDE12=0,0,ROUND(tbPayroll[[#This Row],[exMedi]]*mediTax*BDS12+BDM12*mediMax,2)))</f>
        <v/>
      </c>
      <c r="BDE12" s="116" t="str">
        <f ca="1">IF(tbPayroll[[#This Row],[idx]]="","",IFERROR(MATCH(BDN12,INDIRECT(tbPayroll[[#This Row],[fedPrefix]]&amp;CHOOSE(tbPayroll[[#This Row],[fedStatus]],"SingleWage","JointlyWage","SingleWage","HeadWage")),1),0))</f>
        <v/>
      </c>
      <c r="BDF12" s="116"/>
      <c r="BDG12" s="116" t="str">
        <f>IF(tbPayroll[[#This Row],[idx]]="","",
ROUND(tbPayroll[[#This Row],[401Roth]]*IF(SUMIFS($AM12:$BMK12,$AM$3:$BMK$3,"&lt;"&amp;BDT$3,$AM$2:$BMK$2,BDT$2)+BCN12&lt;compensationCap,
BDT12,
MAX(compensationCap-SUMIFS($AM12:$BMK12,$AM$3:$BMK$3,"&lt;"&amp;BDT$3,$AM$2:$BMK$2,BDT$2),0)),2))</f>
        <v/>
      </c>
      <c r="BDH12" s="116" t="str">
        <f>IF(tbPayroll[[#This Row],[idx]]="","",
ROUND(tbPayroll[[#This Row],[401PreTax]]*IF(SUMIFS($AM12:$BMK12,$AM$3:$BMK$3,"&lt;"&amp;BDT$3,$AM$2:$BMK$2,BDT$2)+BCN12&lt;compensationCap,
BDT12,
MAX(compensationCap-SUMIFS($AM12:$BMK12,$AM$3:$BMK$3,"&lt;"&amp;BDT$3,$AM$2:$BMK$2,BDT$2),0)),2))</f>
        <v/>
      </c>
      <c r="BDI12" s="116" t="str">
        <f>IF(tbPayroll[[#This Row],[idx]]="","",
ROUND((tbPayroll[[#This Row],[401T1p]]*tbPayroll[[#This Row],[401T1Cap]]+tbPayroll[[#This Row],[401T2p]]*tbPayroll[[#This Row],[401T2Cap]])*IF(SUMIFS($AM12:$BMK12,$AM$3:$BMK$3,"&lt;"&amp;BDT$3,$AM$2:$BMK$2,BDT$2)+BCN12&lt;compensationCap,
BDT12,
MAX(compensationCap-SUMIFS($AM12:$BMK12,$AM$3:$BMK$3,"&lt;"&amp;BDT$3,$AM$2:$BMK$2,BDT$2),0)),2))</f>
        <v/>
      </c>
      <c r="BDJ12" s="116" t="str">
        <f>IF(tbPayroll[[#This Row],[idx]]="","",
IF(BDI12=0,0,
ROUND(IF(SUMIFS($AM12:$BMK12,$AM$3:$BMK$3,"&lt;"&amp;BDL$3,$AM$2:$BMK$2,"&gt;="&amp;BDJ$2,$AM$2:$BMK$2,"&lt;="&amp;BDL$2)+BDG12+BDH12+BDI12&lt;tbPayroll[[#This Row],[401EmperLimit]],
BDI12,
MAX((tbPayroll[[#This Row],[401EmperLimit]]-SUMIFS($AM12:$BMK12,$AM$3:$BMK$3,"&lt;"&amp;BDL$3,$AM$2:$BMK$2,"&gt;="&amp;BDJ$2,$AM$2:$BMK$2,"&lt;="&amp;BDL$2)),0)),2)))</f>
        <v/>
      </c>
      <c r="BDK12" s="116" t="str">
        <f>IF(tbPayroll[[#This Row],[idx]]="","",
IF(BDH12=0,0,
ROUND(IF(SUMIFS($AM12:$BMK12,$AM$3:$BMK$3,"&lt;"&amp;BDL$3,$AM$2:$BMK$2,BDL$2)+BDG12+SUMIFS($AM12:$BMK12,$AM$3:$BMK$3,"&lt;"&amp;BDK$3,$AM$2:$BMK$2,BDK$2)+BDH12&lt;tbPayroll[[#This Row],[401ContriLimit]],
BDH12,
BDH12/(BDG12+BDH12)*
(tbPayroll[[#This Row],[401ContriLimit]]-SUMIFS($AM12:$BMK12,$AM$3:$BMK$3,"&lt;"&amp;BDL$3,$AM$2:$BMK$2,BDL$2)-SUMIFS($AM12:$BMK12,$AM$3:$BMK$3,"&lt;"&amp;BDK$3,$AM$2:$BMK$2,BDK$2))),2)))</f>
        <v/>
      </c>
      <c r="BDL12" s="116" t="str">
        <f>IF(tbPayroll[[#This Row],[idx]]="","",
IF(BDG12=0,0,
ROUND(IF(SUMIFS($AM12:$BMK12,$AM$3:$BMK$3,"&lt;"&amp;BDL$3,$AM$2:$BMK$2,BDL$2)+BDG12+SUMIFS($AM12:$BMK12,$AM$3:$BMK$3,"&lt;"&amp;BDK$3,$AM$2:$BMK$2,BDK$2)+BDH12&lt;tbPayroll[[#This Row],[401ContriLimit]],
BDG12,
BDG12/(BDG12+BDH12)*
(tbPayroll[[#This Row],[401ContriLimit]]-SUMIFS($AM12:$BMK12,$AM$3:$BMK$3,"&lt;"&amp;BDL$3,$AM$2:$BMK$2,BDL$2)-SUMIFS($AM12:$BMK12,$AM$3:$BMK$3,"&lt;"&amp;BDK$3,$AM$2:$BMK$2,BDK$2))),2)
))</f>
        <v/>
      </c>
      <c r="BDM12" s="116" t="str" cm="1">
        <f t="array" ref="BDM12">IF(tbPayroll[[#This Row],[idx]]="","",
IF(BDE12=0,0,
MAX(SUMIFS($AM12:$BMK12,$AM$3:$BMK$3,"&lt;="&amp;BDS$3,$AM$2:$BMK$2,BDS$2)-INDEX(mediAddTable,tbPayroll[[#This Row],[fedStatus]]),0)-
SUMIFS($AM12:$BMK12,$AM$3:$BMK$3,"&lt;"&amp;BDS$3,$AM$2:$BMK$2,BDM$2)
))</f>
        <v/>
      </c>
      <c r="BDN12" s="116" t="str">
        <f>IF(tbPayroll[[#This Row],[idx]]="","",
ROUND(MAX(BDR12*dPeriods+tbPayroll[[#This Row],[adjustedAmount]],0),dFEDRound))</f>
        <v/>
      </c>
      <c r="BDO12" s="116" t="str">
        <f>IF(tbPayroll[[#This Row],[idx]]="","",
ROUND(IF(hoursMode="Daily",
SUMIFS(Hours!$J11:$BDM11,Hours!$J$2:$BDM$2,"&gt;="&amp;BCQ$5,Hours!$J$2:$BDM$2,"&lt;="&amp;BDT$5,Hours!$J$5:$BDM$5,dRegularName),
SUMIFS(Hours!$J11:$BDM11,Hours!$J$1:$BDM$1,BDP$3,Hours!$J$5:$BDM$5,dRegularName)
),2))</f>
        <v/>
      </c>
      <c r="BDP12" s="116" t="str">
        <f>IF(tbPayroll[[#This Row],[idx]]="","",
IF(hoursMode="Daily",
SUMIFS(Hours!$J11:$BDM11,Hours!$J$2:$BDM$2,"&gt;="&amp;BCQ$5,Hours!$J$2:$BDM$2,"&lt;="&amp;BDT$5,Hours!$J$5:$BDM$5,dOvertimeName),
SUMIFS(Hours!$J11:$BDM11,Hours!$J$1:$BDM$1,BDP$3,Hours!$J$5:$BDM$5,dOvertimeName)
))</f>
        <v/>
      </c>
      <c r="BDQ12" s="116" t="str">
        <f>IF(tbPayroll[[#This Row],[idx]]="","",
IF(hoursMode="Daily",
SUMIFS(Hours!$J11:$BDM11,Hours!$J$2:$BDM$2,"&gt;="&amp;BCQ$5,Hours!$J$2:$BDM$2,"&lt;="&amp;BDT$5,Hours!$J$5:$BDM$5,dVacationName),
SUMIFS(Hours!$J11:$BDM11,Hours!$J$1:$BDM$1,BDP$3,Hours!$J$5:$BDM$5,dVacationName)
))</f>
        <v/>
      </c>
      <c r="BDR12" s="116" t="str">
        <f>IF(tbPayroll[[#This Row],[Employee]]="","",MAX(BDT12-tbPayroll[[#This Row],[free]]-BCR12-BDK12,0))</f>
        <v/>
      </c>
      <c r="BDS12" s="116" t="str">
        <f>IF(tbPayroll[[#This Row],[Employee]]="","",MAX(BDT12-tbPayroll[[#This Row],[free]]-BCR12,0))</f>
        <v/>
      </c>
      <c r="BDT12" s="116" t="str">
        <f>IF(tbPayroll[[#This Row],[Employee]]="","",
IF(tbPayroll[[#This Row],[employmentDate]]&gt;BDT$5,0,BCV12+BCW12+BCX12+BCT12))</f>
        <v/>
      </c>
      <c r="BDU12" s="116" t="str">
        <f>IF(tbPayroll[[#This Row],[Employee]]="","",BDT12-SUM(BCY12:BDD12)-BCS12-BCR12-BDK12-BDL12)</f>
        <v/>
      </c>
      <c r="BDV12" s="417"/>
      <c r="BDW12" s="192"/>
      <c r="BDX12" s="192"/>
      <c r="BDY12" s="192"/>
      <c r="BDZ12" s="193"/>
      <c r="BEA12" s="116" t="str">
        <f>IF(tbPayroll[[#This Row],[Employee]]="","",
BEU12 &amp; " | " &amp; BEV12&amp; " | " &amp; BEW12
)</f>
        <v/>
      </c>
      <c r="BEB12" s="116" t="str">
        <f>IF(tbPayroll[[#This Row],[Employee]]="","",
IF(tbPayroll[[#This Row],[employmentDate]]&gt;BEZ$5,0,
ROUND(IF(tbPayroll[[#This Row],[IncomeBase]]=dSalaried,IF(BDW12&lt;&gt;"",BDW12,tbPayroll[[#This Row],[EmpWage]]),BEU12*IF(BDW12&lt;&gt;"",BDW12,tbPayroll[[#This Row],[EmpWage]])),2)))</f>
        <v/>
      </c>
      <c r="BEC12" s="116" t="str">
        <f>IF(tbPayroll[[#This Row],[Employee]]="","",
IF(tbPayroll[[#This Row],[employmentDate]]&gt;BEZ$5,0,
ROUND(BEV12*tbPayroll[[#This Row],[overrrate]]*
IF(BDW12&lt;&gt;"",BDW12,tbPayroll[[#This Row],[EmpWage]])/IF(tbPayroll[[#This Row],[IncomeBase]]=dSalaried,MAX(tbPayroll[[#This Row],[regularwork]],1),1),2)
))</f>
        <v/>
      </c>
      <c r="BED12" s="116" t="str">
        <f>IF(tbPayroll[[#This Row],[Employee]]="","",
IF(tbPayroll[[#This Row],[employmentDate]]&gt;BEZ$5,0,
ROUND(BEW12*
IFERROR(BEB12/BEU12,0),2
)))</f>
        <v/>
      </c>
      <c r="BEE12" s="116" t="str">
        <f>IF(tbPayroll[[#This Row],[Employee]]="","",
tbPayroll[[#This Row],[exState]]*
(tbPayroll[[#This Row],[stateAddDedu]]+ROUND(
MAX(BEX12-tbPayroll[[#This Row],[persExemp]],0)*tbPayroll[[#This Row],[stateTax]],dRound))
)</f>
        <v/>
      </c>
      <c r="BEF12" s="116" t="str">
        <f>IF(tbPayroll[[#This Row],[Employee]]="","",
(ROUND(
MAX(BEX12-tbPayroll[[#This Row],[persExemp]],0)*tbPayroll[[#This Row],[dLocal]],dRound))
)</f>
        <v/>
      </c>
      <c r="BEG12" s="116" t="str">
        <f>IF(tbPayroll[[#This Row],[Employee]]="","",
(ROUND(
MAX(BEX12-tbPayroll[[#This Row],[persExemp]],0)*tbPayroll[[#This Row],[dCity]],dRound))
)</f>
        <v/>
      </c>
      <c r="BEH12" s="116" t="str" cm="1">
        <f t="array" aca="1" ref="BEH12" ca="1">IF(tbPayroll[[#This Row],[idx]]="","",
IF(BEK12=0,0,
ROUND(tbPayroll[[#This Row],[exFed]]*
MAX(
((BET12-INDEX(INDIRECT(tbPayroll[[#This Row],[fedPrefix]]&amp;CHOOSE(tbPayroll[[#This Row],[fedStatus]],"SingleWage","JointlyWage","SingleWage","HeadWage")),BEK12))*
INDEX(INDIRECT(tbPayroll[[#This Row],[fedPrefix]]&amp;"Perc"),BEK12)+
INDEX(INDIRECT(tbPayroll[[#This Row],[fedPrefix]]&amp;CHOOSE(tbPayroll[[#This Row],[fedStatus]],"SingleHold","JointlyHold","SingleHold","HeadHold")),BEK12))/dPeriods
- IF(tbPayroll[[#This Row],[isFormSent]]="Yes",tbPayroll[[#This Row],[isFormStep3]],0),0)
+tbPayroll[[#This Row],[isFormStep4c]],dFEDRound)
)
)</f>
        <v/>
      </c>
      <c r="BEI12" s="116" t="str">
        <f>IF(tbPayroll[[#This Row],[idx]]="","",
ROUND(tbPayroll[[#This Row],[exSS]]*
IF(SUMIFS($AM12:$BMK12,$AM$3:$BMK$3,"&lt;"&amp;BEI$3,$AM$2:$BMK$2,BEI$2) +ssTax*BEY12 &lt;ssTax*ssMax,
ssTax*BEY12,
MAX(ssTax*ssMax-SUMIFS($AM12:$BMK12,$AM$3:$BMK$3,"&lt;"&amp;BEI$3,$AM$2:$BMK$2,BEI$2),0)),
2)
)</f>
        <v/>
      </c>
      <c r="BEJ12" s="116" t="str">
        <f>IF(tbPayroll[[#This Row],[idx]]="","",IF(BEK12=0,0,ROUND(tbPayroll[[#This Row],[exMedi]]*mediTax*BEY12+BES12*mediMax,2)))</f>
        <v/>
      </c>
      <c r="BEK12" s="116" t="str">
        <f ca="1">IF(tbPayroll[[#This Row],[idx]]="","",IFERROR(MATCH(BET12,INDIRECT(tbPayroll[[#This Row],[fedPrefix]]&amp;CHOOSE(tbPayroll[[#This Row],[fedStatus]],"SingleWage","JointlyWage","SingleWage","HeadWage")),1),0))</f>
        <v/>
      </c>
      <c r="BEL12" s="116"/>
      <c r="BEM12" s="116" t="str">
        <f>IF(tbPayroll[[#This Row],[idx]]="","",
ROUND(tbPayroll[[#This Row],[401Roth]]*IF(SUMIFS($AM12:$BMK12,$AM$3:$BMK$3,"&lt;"&amp;BEZ$3,$AM$2:$BMK$2,BEZ$2)+BDT12&lt;compensationCap,
BEZ12,
MAX(compensationCap-SUMIFS($AM12:$BMK12,$AM$3:$BMK$3,"&lt;"&amp;BEZ$3,$AM$2:$BMK$2,BEZ$2),0)),2))</f>
        <v/>
      </c>
      <c r="BEN12" s="116" t="str">
        <f>IF(tbPayroll[[#This Row],[idx]]="","",
ROUND(tbPayroll[[#This Row],[401PreTax]]*IF(SUMIFS($AM12:$BMK12,$AM$3:$BMK$3,"&lt;"&amp;BEZ$3,$AM$2:$BMK$2,BEZ$2)+BDT12&lt;compensationCap,
BEZ12,
MAX(compensationCap-SUMIFS($AM12:$BMK12,$AM$3:$BMK$3,"&lt;"&amp;BEZ$3,$AM$2:$BMK$2,BEZ$2),0)),2))</f>
        <v/>
      </c>
      <c r="BEO12" s="116" t="str">
        <f>IF(tbPayroll[[#This Row],[idx]]="","",
ROUND((tbPayroll[[#This Row],[401T1p]]*tbPayroll[[#This Row],[401T1Cap]]+tbPayroll[[#This Row],[401T2p]]*tbPayroll[[#This Row],[401T2Cap]])*IF(SUMIFS($AM12:$BMK12,$AM$3:$BMK$3,"&lt;"&amp;BEZ$3,$AM$2:$BMK$2,BEZ$2)+BDT12&lt;compensationCap,
BEZ12,
MAX(compensationCap-SUMIFS($AM12:$BMK12,$AM$3:$BMK$3,"&lt;"&amp;BEZ$3,$AM$2:$BMK$2,BEZ$2),0)),2))</f>
        <v/>
      </c>
      <c r="BEP12" s="116" t="str">
        <f>IF(tbPayroll[[#This Row],[idx]]="","",
IF(BEO12=0,0,
ROUND(IF(SUMIFS($AM12:$BMK12,$AM$3:$BMK$3,"&lt;"&amp;BER$3,$AM$2:$BMK$2,"&gt;="&amp;BEP$2,$AM$2:$BMK$2,"&lt;="&amp;BER$2)+BEM12+BEN12+BEO12&lt;tbPayroll[[#This Row],[401EmperLimit]],
BEO12,
MAX((tbPayroll[[#This Row],[401EmperLimit]]-SUMIFS($AM12:$BMK12,$AM$3:$BMK$3,"&lt;"&amp;BER$3,$AM$2:$BMK$2,"&gt;="&amp;BEP$2,$AM$2:$BMK$2,"&lt;="&amp;BER$2)),0)),2)))</f>
        <v/>
      </c>
      <c r="BEQ12" s="116" t="str">
        <f>IF(tbPayroll[[#This Row],[idx]]="","",
IF(BEN12=0,0,
ROUND(IF(SUMIFS($AM12:$BMK12,$AM$3:$BMK$3,"&lt;"&amp;BER$3,$AM$2:$BMK$2,BER$2)+BEM12+SUMIFS($AM12:$BMK12,$AM$3:$BMK$3,"&lt;"&amp;BEQ$3,$AM$2:$BMK$2,BEQ$2)+BEN12&lt;tbPayroll[[#This Row],[401ContriLimit]],
BEN12,
BEN12/(BEM12+BEN12)*
(tbPayroll[[#This Row],[401ContriLimit]]-SUMIFS($AM12:$BMK12,$AM$3:$BMK$3,"&lt;"&amp;BER$3,$AM$2:$BMK$2,BER$2)-SUMIFS($AM12:$BMK12,$AM$3:$BMK$3,"&lt;"&amp;BEQ$3,$AM$2:$BMK$2,BEQ$2))),2)))</f>
        <v/>
      </c>
      <c r="BER12" s="116" t="str">
        <f>IF(tbPayroll[[#This Row],[idx]]="","",
IF(BEM12=0,0,
ROUND(IF(SUMIFS($AM12:$BMK12,$AM$3:$BMK$3,"&lt;"&amp;BER$3,$AM$2:$BMK$2,BER$2)+BEM12+SUMIFS($AM12:$BMK12,$AM$3:$BMK$3,"&lt;"&amp;BEQ$3,$AM$2:$BMK$2,BEQ$2)+BEN12&lt;tbPayroll[[#This Row],[401ContriLimit]],
BEM12,
BEM12/(BEM12+BEN12)*
(tbPayroll[[#This Row],[401ContriLimit]]-SUMIFS($AM12:$BMK12,$AM$3:$BMK$3,"&lt;"&amp;BER$3,$AM$2:$BMK$2,BER$2)-SUMIFS($AM12:$BMK12,$AM$3:$BMK$3,"&lt;"&amp;BEQ$3,$AM$2:$BMK$2,BEQ$2))),2)
))</f>
        <v/>
      </c>
      <c r="BES12" s="116" t="str" cm="1">
        <f t="array" ref="BES12">IF(tbPayroll[[#This Row],[idx]]="","",
IF(BEK12=0,0,
MAX(SUMIFS($AM12:$BMK12,$AM$3:$BMK$3,"&lt;="&amp;BEY$3,$AM$2:$BMK$2,BEY$2)-INDEX(mediAddTable,tbPayroll[[#This Row],[fedStatus]]),0)-
SUMIFS($AM12:$BMK12,$AM$3:$BMK$3,"&lt;"&amp;BEY$3,$AM$2:$BMK$2,BES$2)
))</f>
        <v/>
      </c>
      <c r="BET12" s="116" t="str">
        <f>IF(tbPayroll[[#This Row],[idx]]="","",
ROUND(MAX(BEX12*dPeriods+tbPayroll[[#This Row],[adjustedAmount]],0),dFEDRound))</f>
        <v/>
      </c>
      <c r="BEU12" s="116" t="str">
        <f>IF(tbPayroll[[#This Row],[idx]]="","",
ROUND(IF(hoursMode="Daily",
SUMIFS(Hours!$J11:$BDM11,Hours!$J$2:$BDM$2,"&gt;="&amp;BDW$5,Hours!$J$2:$BDM$2,"&lt;="&amp;BEZ$5,Hours!$J$5:$BDM$5,dRegularName),
SUMIFS(Hours!$J11:$BDM11,Hours!$J$1:$BDM$1,BEV$3,Hours!$J$5:$BDM$5,dRegularName)
),2))</f>
        <v/>
      </c>
      <c r="BEV12" s="116" t="str">
        <f>IF(tbPayroll[[#This Row],[idx]]="","",
IF(hoursMode="Daily",
SUMIFS(Hours!$J11:$BDM11,Hours!$J$2:$BDM$2,"&gt;="&amp;BDW$5,Hours!$J$2:$BDM$2,"&lt;="&amp;BEZ$5,Hours!$J$5:$BDM$5,dOvertimeName),
SUMIFS(Hours!$J11:$BDM11,Hours!$J$1:$BDM$1,BEV$3,Hours!$J$5:$BDM$5,dOvertimeName)
))</f>
        <v/>
      </c>
      <c r="BEW12" s="116" t="str">
        <f>IF(tbPayroll[[#This Row],[idx]]="","",
IF(hoursMode="Daily",
SUMIFS(Hours!$J11:$BDM11,Hours!$J$2:$BDM$2,"&gt;="&amp;BDW$5,Hours!$J$2:$BDM$2,"&lt;="&amp;BEZ$5,Hours!$J$5:$BDM$5,dVacationName),
SUMIFS(Hours!$J11:$BDM11,Hours!$J$1:$BDM$1,BEV$3,Hours!$J$5:$BDM$5,dVacationName)
))</f>
        <v/>
      </c>
      <c r="BEX12" s="116" t="str">
        <f>IF(tbPayroll[[#This Row],[Employee]]="","",MAX(BEZ12-tbPayroll[[#This Row],[free]]-BDX12-BEQ12,0))</f>
        <v/>
      </c>
      <c r="BEY12" s="116" t="str">
        <f>IF(tbPayroll[[#This Row],[Employee]]="","",MAX(BEZ12-tbPayroll[[#This Row],[free]]-BDX12,0))</f>
        <v/>
      </c>
      <c r="BEZ12" s="116" t="str">
        <f>IF(tbPayroll[[#This Row],[Employee]]="","",
IF(tbPayroll[[#This Row],[employmentDate]]&gt;BEZ$5,0,BEB12+BEC12+BED12+BDZ12))</f>
        <v/>
      </c>
      <c r="BFA12" s="116" t="str">
        <f>IF(tbPayroll[[#This Row],[Employee]]="","",BEZ12-SUM(BEE12:BEJ12)-BDY12-BDX12-BEQ12-BER12)</f>
        <v/>
      </c>
      <c r="BFB12" s="417"/>
      <c r="BFC12" s="192"/>
      <c r="BFD12" s="192"/>
      <c r="BFE12" s="192"/>
      <c r="BFF12" s="193"/>
      <c r="BFG12" s="116" t="str">
        <f>IF(tbPayroll[[#This Row],[Employee]]="","",
BGA12 &amp; " | " &amp; BGB12&amp; " | " &amp; BGC12
)</f>
        <v/>
      </c>
      <c r="BFH12" s="116" t="str">
        <f>IF(tbPayroll[[#This Row],[Employee]]="","",
IF(tbPayroll[[#This Row],[employmentDate]]&gt;BGF$5,0,
ROUND(IF(tbPayroll[[#This Row],[IncomeBase]]=dSalaried,IF(BFC12&lt;&gt;"",BFC12,tbPayroll[[#This Row],[EmpWage]]),BGA12*IF(BFC12&lt;&gt;"",BFC12,tbPayroll[[#This Row],[EmpWage]])),2)))</f>
        <v/>
      </c>
      <c r="BFI12" s="116" t="str">
        <f>IF(tbPayroll[[#This Row],[Employee]]="","",
IF(tbPayroll[[#This Row],[employmentDate]]&gt;BGF$5,0,
ROUND(BGB12*tbPayroll[[#This Row],[overrrate]]*
IF(BFC12&lt;&gt;"",BFC12,tbPayroll[[#This Row],[EmpWage]])/IF(tbPayroll[[#This Row],[IncomeBase]]=dSalaried,MAX(tbPayroll[[#This Row],[regularwork]],1),1),2)
))</f>
        <v/>
      </c>
      <c r="BFJ12" s="116" t="str">
        <f>IF(tbPayroll[[#This Row],[Employee]]="","",
IF(tbPayroll[[#This Row],[employmentDate]]&gt;BGF$5,0,
ROUND(BGC12*
IFERROR(BFH12/BGA12,0),2
)))</f>
        <v/>
      </c>
      <c r="BFK12" s="116" t="str">
        <f>IF(tbPayroll[[#This Row],[Employee]]="","",
tbPayroll[[#This Row],[exState]]*
(tbPayroll[[#This Row],[stateAddDedu]]+ROUND(
MAX(BGD12-tbPayroll[[#This Row],[persExemp]],0)*tbPayroll[[#This Row],[stateTax]],dRound))
)</f>
        <v/>
      </c>
      <c r="BFL12" s="116" t="str">
        <f>IF(tbPayroll[[#This Row],[Employee]]="","",
(ROUND(
MAX(BGD12-tbPayroll[[#This Row],[persExemp]],0)*tbPayroll[[#This Row],[dLocal]],dRound))
)</f>
        <v/>
      </c>
      <c r="BFM12" s="116" t="str">
        <f>IF(tbPayroll[[#This Row],[Employee]]="","",
(ROUND(
MAX(BGD12-tbPayroll[[#This Row],[persExemp]],0)*tbPayroll[[#This Row],[dCity]],dRound))
)</f>
        <v/>
      </c>
      <c r="BFN12" s="116" t="str" cm="1">
        <f t="array" aca="1" ref="BFN12" ca="1">IF(tbPayroll[[#This Row],[idx]]="","",
IF(BFQ12=0,0,
ROUND(tbPayroll[[#This Row],[exFed]]*
MAX(
((BFZ12-INDEX(INDIRECT(tbPayroll[[#This Row],[fedPrefix]]&amp;CHOOSE(tbPayroll[[#This Row],[fedStatus]],"SingleWage","JointlyWage","SingleWage","HeadWage")),BFQ12))*
INDEX(INDIRECT(tbPayroll[[#This Row],[fedPrefix]]&amp;"Perc"),BFQ12)+
INDEX(INDIRECT(tbPayroll[[#This Row],[fedPrefix]]&amp;CHOOSE(tbPayroll[[#This Row],[fedStatus]],"SingleHold","JointlyHold","SingleHold","HeadHold")),BFQ12))/dPeriods
- IF(tbPayroll[[#This Row],[isFormSent]]="Yes",tbPayroll[[#This Row],[isFormStep3]],0),0)
+tbPayroll[[#This Row],[isFormStep4c]],dFEDRound)
)
)</f>
        <v/>
      </c>
      <c r="BFO12" s="116" t="str">
        <f>IF(tbPayroll[[#This Row],[idx]]="","",
ROUND(tbPayroll[[#This Row],[exSS]]*
IF(SUMIFS($AM12:$BMK12,$AM$3:$BMK$3,"&lt;"&amp;BFO$3,$AM$2:$BMK$2,BFO$2) +ssTax*BGE12 &lt;ssTax*ssMax,
ssTax*BGE12,
MAX(ssTax*ssMax-SUMIFS($AM12:$BMK12,$AM$3:$BMK$3,"&lt;"&amp;BFO$3,$AM$2:$BMK$2,BFO$2),0)),
2)
)</f>
        <v/>
      </c>
      <c r="BFP12" s="116" t="str">
        <f>IF(tbPayroll[[#This Row],[idx]]="","",IF(BFQ12=0,0,ROUND(tbPayroll[[#This Row],[exMedi]]*mediTax*BGE12+BFY12*mediMax,2)))</f>
        <v/>
      </c>
      <c r="BFQ12" s="116" t="str">
        <f ca="1">IF(tbPayroll[[#This Row],[idx]]="","",IFERROR(MATCH(BFZ12,INDIRECT(tbPayroll[[#This Row],[fedPrefix]]&amp;CHOOSE(tbPayroll[[#This Row],[fedStatus]],"SingleWage","JointlyWage","SingleWage","HeadWage")),1),0))</f>
        <v/>
      </c>
      <c r="BFR12" s="116"/>
      <c r="BFS12" s="116" t="str">
        <f>IF(tbPayroll[[#This Row],[idx]]="","",
ROUND(tbPayroll[[#This Row],[401Roth]]*IF(SUMIFS($AM12:$BMK12,$AM$3:$BMK$3,"&lt;"&amp;BGF$3,$AM$2:$BMK$2,BGF$2)+BEZ12&lt;compensationCap,
BGF12,
MAX(compensationCap-SUMIFS($AM12:$BMK12,$AM$3:$BMK$3,"&lt;"&amp;BGF$3,$AM$2:$BMK$2,BGF$2),0)),2))</f>
        <v/>
      </c>
      <c r="BFT12" s="116" t="str">
        <f>IF(tbPayroll[[#This Row],[idx]]="","",
ROUND(tbPayroll[[#This Row],[401PreTax]]*IF(SUMIFS($AM12:$BMK12,$AM$3:$BMK$3,"&lt;"&amp;BGF$3,$AM$2:$BMK$2,BGF$2)+BEZ12&lt;compensationCap,
BGF12,
MAX(compensationCap-SUMIFS($AM12:$BMK12,$AM$3:$BMK$3,"&lt;"&amp;BGF$3,$AM$2:$BMK$2,BGF$2),0)),2))</f>
        <v/>
      </c>
      <c r="BFU12" s="116" t="str">
        <f>IF(tbPayroll[[#This Row],[idx]]="","",
ROUND((tbPayroll[[#This Row],[401T1p]]*tbPayroll[[#This Row],[401T1Cap]]+tbPayroll[[#This Row],[401T2p]]*tbPayroll[[#This Row],[401T2Cap]])*IF(SUMIFS($AM12:$BMK12,$AM$3:$BMK$3,"&lt;"&amp;BGF$3,$AM$2:$BMK$2,BGF$2)+BEZ12&lt;compensationCap,
BGF12,
MAX(compensationCap-SUMIFS($AM12:$BMK12,$AM$3:$BMK$3,"&lt;"&amp;BGF$3,$AM$2:$BMK$2,BGF$2),0)),2))</f>
        <v/>
      </c>
      <c r="BFV12" s="116" t="str">
        <f>IF(tbPayroll[[#This Row],[idx]]="","",
IF(BFU12=0,0,
ROUND(IF(SUMIFS($AM12:$BMK12,$AM$3:$BMK$3,"&lt;"&amp;BFX$3,$AM$2:$BMK$2,"&gt;="&amp;BFV$2,$AM$2:$BMK$2,"&lt;="&amp;BFX$2)+BFS12+BFT12+BFU12&lt;tbPayroll[[#This Row],[401EmperLimit]],
BFU12,
MAX((tbPayroll[[#This Row],[401EmperLimit]]-SUMIFS($AM12:$BMK12,$AM$3:$BMK$3,"&lt;"&amp;BFX$3,$AM$2:$BMK$2,"&gt;="&amp;BFV$2,$AM$2:$BMK$2,"&lt;="&amp;BFX$2)),0)),2)))</f>
        <v/>
      </c>
      <c r="BFW12" s="116" t="str">
        <f>IF(tbPayroll[[#This Row],[idx]]="","",
IF(BFT12=0,0,
ROUND(IF(SUMIFS($AM12:$BMK12,$AM$3:$BMK$3,"&lt;"&amp;BFX$3,$AM$2:$BMK$2,BFX$2)+BFS12+SUMIFS($AM12:$BMK12,$AM$3:$BMK$3,"&lt;"&amp;BFW$3,$AM$2:$BMK$2,BFW$2)+BFT12&lt;tbPayroll[[#This Row],[401ContriLimit]],
BFT12,
BFT12/(BFS12+BFT12)*
(tbPayroll[[#This Row],[401ContriLimit]]-SUMIFS($AM12:$BMK12,$AM$3:$BMK$3,"&lt;"&amp;BFX$3,$AM$2:$BMK$2,BFX$2)-SUMIFS($AM12:$BMK12,$AM$3:$BMK$3,"&lt;"&amp;BFW$3,$AM$2:$BMK$2,BFW$2))),2)))</f>
        <v/>
      </c>
      <c r="BFX12" s="116" t="str">
        <f>IF(tbPayroll[[#This Row],[idx]]="","",
IF(BFS12=0,0,
ROUND(IF(SUMIFS($AM12:$BMK12,$AM$3:$BMK$3,"&lt;"&amp;BFX$3,$AM$2:$BMK$2,BFX$2)+BFS12+SUMIFS($AM12:$BMK12,$AM$3:$BMK$3,"&lt;"&amp;BFW$3,$AM$2:$BMK$2,BFW$2)+BFT12&lt;tbPayroll[[#This Row],[401ContriLimit]],
BFS12,
BFS12/(BFS12+BFT12)*
(tbPayroll[[#This Row],[401ContriLimit]]-SUMIFS($AM12:$BMK12,$AM$3:$BMK$3,"&lt;"&amp;BFX$3,$AM$2:$BMK$2,BFX$2)-SUMIFS($AM12:$BMK12,$AM$3:$BMK$3,"&lt;"&amp;BFW$3,$AM$2:$BMK$2,BFW$2))),2)
))</f>
        <v/>
      </c>
      <c r="BFY12" s="116" t="str" cm="1">
        <f t="array" ref="BFY12">IF(tbPayroll[[#This Row],[idx]]="","",
IF(BFQ12=0,0,
MAX(SUMIFS($AM12:$BMK12,$AM$3:$BMK$3,"&lt;="&amp;BGE$3,$AM$2:$BMK$2,BGE$2)-INDEX(mediAddTable,tbPayroll[[#This Row],[fedStatus]]),0)-
SUMIFS($AM12:$BMK12,$AM$3:$BMK$3,"&lt;"&amp;BGE$3,$AM$2:$BMK$2,BFY$2)
))</f>
        <v/>
      </c>
      <c r="BFZ12" s="116" t="str">
        <f>IF(tbPayroll[[#This Row],[idx]]="","",
ROUND(MAX(BGD12*dPeriods+tbPayroll[[#This Row],[adjustedAmount]],0),dFEDRound))</f>
        <v/>
      </c>
      <c r="BGA12" s="116" t="str">
        <f>IF(tbPayroll[[#This Row],[idx]]="","",
ROUND(IF(hoursMode="Daily",
SUMIFS(Hours!$J11:$BDM11,Hours!$J$2:$BDM$2,"&gt;="&amp;BFC$5,Hours!$J$2:$BDM$2,"&lt;="&amp;BGF$5,Hours!$J$5:$BDM$5,dRegularName),
SUMIFS(Hours!$J11:$BDM11,Hours!$J$1:$BDM$1,BGB$3,Hours!$J$5:$BDM$5,dRegularName)
),2))</f>
        <v/>
      </c>
      <c r="BGB12" s="116" t="str">
        <f>IF(tbPayroll[[#This Row],[idx]]="","",
IF(hoursMode="Daily",
SUMIFS(Hours!$J11:$BDM11,Hours!$J$2:$BDM$2,"&gt;="&amp;BFC$5,Hours!$J$2:$BDM$2,"&lt;="&amp;BGF$5,Hours!$J$5:$BDM$5,dOvertimeName),
SUMIFS(Hours!$J11:$BDM11,Hours!$J$1:$BDM$1,BGB$3,Hours!$J$5:$BDM$5,dOvertimeName)
))</f>
        <v/>
      </c>
      <c r="BGC12" s="116" t="str">
        <f>IF(tbPayroll[[#This Row],[idx]]="","",
IF(hoursMode="Daily",
SUMIFS(Hours!$J11:$BDM11,Hours!$J$2:$BDM$2,"&gt;="&amp;BFC$5,Hours!$J$2:$BDM$2,"&lt;="&amp;BGF$5,Hours!$J$5:$BDM$5,dVacationName),
SUMIFS(Hours!$J11:$BDM11,Hours!$J$1:$BDM$1,BGB$3,Hours!$J$5:$BDM$5,dVacationName)
))</f>
        <v/>
      </c>
      <c r="BGD12" s="116" t="str">
        <f>IF(tbPayroll[[#This Row],[Employee]]="","",MAX(BGF12-tbPayroll[[#This Row],[free]]-BFD12-BFW12,0))</f>
        <v/>
      </c>
      <c r="BGE12" s="116" t="str">
        <f>IF(tbPayroll[[#This Row],[Employee]]="","",MAX(BGF12-tbPayroll[[#This Row],[free]]-BFD12,0))</f>
        <v/>
      </c>
      <c r="BGF12" s="116" t="str">
        <f>IF(tbPayroll[[#This Row],[Employee]]="","",
IF(tbPayroll[[#This Row],[employmentDate]]&gt;BGF$5,0,BFH12+BFI12+BFJ12+BFF12))</f>
        <v/>
      </c>
      <c r="BGG12" s="116" t="str">
        <f>IF(tbPayroll[[#This Row],[Employee]]="","",BGF12-SUM(BFK12:BFP12)-BFE12-BFD12-BFW12-BFX12)</f>
        <v/>
      </c>
      <c r="BGH12" s="417"/>
      <c r="BGI12" s="192"/>
      <c r="BGJ12" s="192"/>
      <c r="BGK12" s="192"/>
      <c r="BGL12" s="193"/>
      <c r="BGM12" s="116" t="str">
        <f>IF(tbPayroll[[#This Row],[Employee]]="","",
BHG12 &amp; " | " &amp; BHH12&amp; " | " &amp; BHI12
)</f>
        <v/>
      </c>
      <c r="BGN12" s="116" t="str">
        <f>IF(tbPayroll[[#This Row],[Employee]]="","",
IF(tbPayroll[[#This Row],[employmentDate]]&gt;BHL$5,0,
ROUND(IF(tbPayroll[[#This Row],[IncomeBase]]=dSalaried,IF(BGI12&lt;&gt;"",BGI12,tbPayroll[[#This Row],[EmpWage]]),BHG12*IF(BGI12&lt;&gt;"",BGI12,tbPayroll[[#This Row],[EmpWage]])),2)))</f>
        <v/>
      </c>
      <c r="BGO12" s="116" t="str">
        <f>IF(tbPayroll[[#This Row],[Employee]]="","",
IF(tbPayroll[[#This Row],[employmentDate]]&gt;BHL$5,0,
ROUND(BHH12*tbPayroll[[#This Row],[overrrate]]*
IF(BGI12&lt;&gt;"",BGI12,tbPayroll[[#This Row],[EmpWage]])/IF(tbPayroll[[#This Row],[IncomeBase]]=dSalaried,MAX(tbPayroll[[#This Row],[regularwork]],1),1),2)
))</f>
        <v/>
      </c>
      <c r="BGP12" s="116" t="str">
        <f>IF(tbPayroll[[#This Row],[Employee]]="","",
IF(tbPayroll[[#This Row],[employmentDate]]&gt;BHL$5,0,
ROUND(BHI12*
IFERROR(BGN12/BHG12,0),2
)))</f>
        <v/>
      </c>
      <c r="BGQ12" s="116" t="str">
        <f>IF(tbPayroll[[#This Row],[Employee]]="","",
tbPayroll[[#This Row],[exState]]*
(tbPayroll[[#This Row],[stateAddDedu]]+ROUND(
MAX(BHJ12-tbPayroll[[#This Row],[persExemp]],0)*tbPayroll[[#This Row],[stateTax]],dRound))
)</f>
        <v/>
      </c>
      <c r="BGR12" s="116" t="str">
        <f>IF(tbPayroll[[#This Row],[Employee]]="","",
(ROUND(
MAX(BHJ12-tbPayroll[[#This Row],[persExemp]],0)*tbPayroll[[#This Row],[dLocal]],dRound))
)</f>
        <v/>
      </c>
      <c r="BGS12" s="116" t="str">
        <f>IF(tbPayroll[[#This Row],[Employee]]="","",
(ROUND(
MAX(BHJ12-tbPayroll[[#This Row],[persExemp]],0)*tbPayroll[[#This Row],[dCity]],dRound))
)</f>
        <v/>
      </c>
      <c r="BGT12" s="116" t="str" cm="1">
        <f t="array" aca="1" ref="BGT12" ca="1">IF(tbPayroll[[#This Row],[idx]]="","",
IF(BGW12=0,0,
ROUND(tbPayroll[[#This Row],[exFed]]*
MAX(
((BHF12-INDEX(INDIRECT(tbPayroll[[#This Row],[fedPrefix]]&amp;CHOOSE(tbPayroll[[#This Row],[fedStatus]],"SingleWage","JointlyWage","SingleWage","HeadWage")),BGW12))*
INDEX(INDIRECT(tbPayroll[[#This Row],[fedPrefix]]&amp;"Perc"),BGW12)+
INDEX(INDIRECT(tbPayroll[[#This Row],[fedPrefix]]&amp;CHOOSE(tbPayroll[[#This Row],[fedStatus]],"SingleHold","JointlyHold","SingleHold","HeadHold")),BGW12))/dPeriods
- IF(tbPayroll[[#This Row],[isFormSent]]="Yes",tbPayroll[[#This Row],[isFormStep3]],0),0)
+tbPayroll[[#This Row],[isFormStep4c]],dFEDRound)
)
)</f>
        <v/>
      </c>
      <c r="BGU12" s="116" t="str">
        <f>IF(tbPayroll[[#This Row],[idx]]="","",
ROUND(tbPayroll[[#This Row],[exSS]]*
IF(SUMIFS($AM12:$BMK12,$AM$3:$BMK$3,"&lt;"&amp;BGU$3,$AM$2:$BMK$2,BGU$2) +ssTax*BHK12 &lt;ssTax*ssMax,
ssTax*BHK12,
MAX(ssTax*ssMax-SUMIFS($AM12:$BMK12,$AM$3:$BMK$3,"&lt;"&amp;BGU$3,$AM$2:$BMK$2,BGU$2),0)),
2)
)</f>
        <v/>
      </c>
      <c r="BGV12" s="116" t="str">
        <f>IF(tbPayroll[[#This Row],[idx]]="","",IF(BGW12=0,0,ROUND(tbPayroll[[#This Row],[exMedi]]*mediTax*BHK12+BHE12*mediMax,2)))</f>
        <v/>
      </c>
      <c r="BGW12" s="116" t="str">
        <f ca="1">IF(tbPayroll[[#This Row],[idx]]="","",IFERROR(MATCH(BHF12,INDIRECT(tbPayroll[[#This Row],[fedPrefix]]&amp;CHOOSE(tbPayroll[[#This Row],[fedStatus]],"SingleWage","JointlyWage","SingleWage","HeadWage")),1),0))</f>
        <v/>
      </c>
      <c r="BGX12" s="116"/>
      <c r="BGY12" s="116" t="str">
        <f>IF(tbPayroll[[#This Row],[idx]]="","",
ROUND(tbPayroll[[#This Row],[401Roth]]*IF(SUMIFS($AM12:$BMK12,$AM$3:$BMK$3,"&lt;"&amp;BHL$3,$AM$2:$BMK$2,BHL$2)+BGF12&lt;compensationCap,
BHL12,
MAX(compensationCap-SUMIFS($AM12:$BMK12,$AM$3:$BMK$3,"&lt;"&amp;BHL$3,$AM$2:$BMK$2,BHL$2),0)),2))</f>
        <v/>
      </c>
      <c r="BGZ12" s="116" t="str">
        <f>IF(tbPayroll[[#This Row],[idx]]="","",
ROUND(tbPayroll[[#This Row],[401PreTax]]*IF(SUMIFS($AM12:$BMK12,$AM$3:$BMK$3,"&lt;"&amp;BHL$3,$AM$2:$BMK$2,BHL$2)+BGF12&lt;compensationCap,
BHL12,
MAX(compensationCap-SUMIFS($AM12:$BMK12,$AM$3:$BMK$3,"&lt;"&amp;BHL$3,$AM$2:$BMK$2,BHL$2),0)),2))</f>
        <v/>
      </c>
      <c r="BHA12" s="116" t="str">
        <f>IF(tbPayroll[[#This Row],[idx]]="","",
ROUND((tbPayroll[[#This Row],[401T1p]]*tbPayroll[[#This Row],[401T1Cap]]+tbPayroll[[#This Row],[401T2p]]*tbPayroll[[#This Row],[401T2Cap]])*IF(SUMIFS($AM12:$BMK12,$AM$3:$BMK$3,"&lt;"&amp;BHL$3,$AM$2:$BMK$2,BHL$2)+BGF12&lt;compensationCap,
BHL12,
MAX(compensationCap-SUMIFS($AM12:$BMK12,$AM$3:$BMK$3,"&lt;"&amp;BHL$3,$AM$2:$BMK$2,BHL$2),0)),2))</f>
        <v/>
      </c>
      <c r="BHB12" s="116" t="str">
        <f>IF(tbPayroll[[#This Row],[idx]]="","",
IF(BHA12=0,0,
ROUND(IF(SUMIFS($AM12:$BMK12,$AM$3:$BMK$3,"&lt;"&amp;BHD$3,$AM$2:$BMK$2,"&gt;="&amp;BHB$2,$AM$2:$BMK$2,"&lt;="&amp;BHD$2)+BGY12+BGZ12+BHA12&lt;tbPayroll[[#This Row],[401EmperLimit]],
BHA12,
MAX((tbPayroll[[#This Row],[401EmperLimit]]-SUMIFS($AM12:$BMK12,$AM$3:$BMK$3,"&lt;"&amp;BHD$3,$AM$2:$BMK$2,"&gt;="&amp;BHB$2,$AM$2:$BMK$2,"&lt;="&amp;BHD$2)),0)),2)))</f>
        <v/>
      </c>
      <c r="BHC12" s="116" t="str">
        <f>IF(tbPayroll[[#This Row],[idx]]="","",
IF(BGZ12=0,0,
ROUND(IF(SUMIFS($AM12:$BMK12,$AM$3:$BMK$3,"&lt;"&amp;BHD$3,$AM$2:$BMK$2,BHD$2)+BGY12+SUMIFS($AM12:$BMK12,$AM$3:$BMK$3,"&lt;"&amp;BHC$3,$AM$2:$BMK$2,BHC$2)+BGZ12&lt;tbPayroll[[#This Row],[401ContriLimit]],
BGZ12,
BGZ12/(BGY12+BGZ12)*
(tbPayroll[[#This Row],[401ContriLimit]]-SUMIFS($AM12:$BMK12,$AM$3:$BMK$3,"&lt;"&amp;BHD$3,$AM$2:$BMK$2,BHD$2)-SUMIFS($AM12:$BMK12,$AM$3:$BMK$3,"&lt;"&amp;BHC$3,$AM$2:$BMK$2,BHC$2))),2)))</f>
        <v/>
      </c>
      <c r="BHD12" s="116" t="str">
        <f>IF(tbPayroll[[#This Row],[idx]]="","",
IF(BGY12=0,0,
ROUND(IF(SUMIFS($AM12:$BMK12,$AM$3:$BMK$3,"&lt;"&amp;BHD$3,$AM$2:$BMK$2,BHD$2)+BGY12+SUMIFS($AM12:$BMK12,$AM$3:$BMK$3,"&lt;"&amp;BHC$3,$AM$2:$BMK$2,BHC$2)+BGZ12&lt;tbPayroll[[#This Row],[401ContriLimit]],
BGY12,
BGY12/(BGY12+BGZ12)*
(tbPayroll[[#This Row],[401ContriLimit]]-SUMIFS($AM12:$BMK12,$AM$3:$BMK$3,"&lt;"&amp;BHD$3,$AM$2:$BMK$2,BHD$2)-SUMIFS($AM12:$BMK12,$AM$3:$BMK$3,"&lt;"&amp;BHC$3,$AM$2:$BMK$2,BHC$2))),2)
))</f>
        <v/>
      </c>
      <c r="BHE12" s="116" t="str" cm="1">
        <f t="array" ref="BHE12">IF(tbPayroll[[#This Row],[idx]]="","",
IF(BGW12=0,0,
MAX(SUMIFS($AM12:$BMK12,$AM$3:$BMK$3,"&lt;="&amp;BHK$3,$AM$2:$BMK$2,BHK$2)-INDEX(mediAddTable,tbPayroll[[#This Row],[fedStatus]]),0)-
SUMIFS($AM12:$BMK12,$AM$3:$BMK$3,"&lt;"&amp;BHK$3,$AM$2:$BMK$2,BHE$2)
))</f>
        <v/>
      </c>
      <c r="BHF12" s="116" t="str">
        <f>IF(tbPayroll[[#This Row],[idx]]="","",
ROUND(MAX(BHJ12*dPeriods+tbPayroll[[#This Row],[adjustedAmount]],0),dFEDRound))</f>
        <v/>
      </c>
      <c r="BHG12" s="116" t="str">
        <f>IF(tbPayroll[[#This Row],[idx]]="","",
ROUND(IF(hoursMode="Daily",
SUMIFS(Hours!$J11:$BDM11,Hours!$J$2:$BDM$2,"&gt;="&amp;BGI$5,Hours!$J$2:$BDM$2,"&lt;="&amp;BHL$5,Hours!$J$5:$BDM$5,dRegularName),
SUMIFS(Hours!$J11:$BDM11,Hours!$J$1:$BDM$1,BHH$3,Hours!$J$5:$BDM$5,dRegularName)
),2))</f>
        <v/>
      </c>
      <c r="BHH12" s="116" t="str">
        <f>IF(tbPayroll[[#This Row],[idx]]="","",
IF(hoursMode="Daily",
SUMIFS(Hours!$J11:$BDM11,Hours!$J$2:$BDM$2,"&gt;="&amp;BGI$5,Hours!$J$2:$BDM$2,"&lt;="&amp;BHL$5,Hours!$J$5:$BDM$5,dOvertimeName),
SUMIFS(Hours!$J11:$BDM11,Hours!$J$1:$BDM$1,BHH$3,Hours!$J$5:$BDM$5,dOvertimeName)
))</f>
        <v/>
      </c>
      <c r="BHI12" s="116" t="str">
        <f>IF(tbPayroll[[#This Row],[idx]]="","",
IF(hoursMode="Daily",
SUMIFS(Hours!$J11:$BDM11,Hours!$J$2:$BDM$2,"&gt;="&amp;BGI$5,Hours!$J$2:$BDM$2,"&lt;="&amp;BHL$5,Hours!$J$5:$BDM$5,dVacationName),
SUMIFS(Hours!$J11:$BDM11,Hours!$J$1:$BDM$1,BHH$3,Hours!$J$5:$BDM$5,dVacationName)
))</f>
        <v/>
      </c>
      <c r="BHJ12" s="116" t="str">
        <f>IF(tbPayroll[[#This Row],[Employee]]="","",MAX(BHL12-tbPayroll[[#This Row],[free]]-BGJ12-BHC12,0))</f>
        <v/>
      </c>
      <c r="BHK12" s="116" t="str">
        <f>IF(tbPayroll[[#This Row],[Employee]]="","",MAX(BHL12-tbPayroll[[#This Row],[free]]-BGJ12,0))</f>
        <v/>
      </c>
      <c r="BHL12" s="116" t="str">
        <f>IF(tbPayroll[[#This Row],[Employee]]="","",
IF(tbPayroll[[#This Row],[employmentDate]]&gt;BHL$5,0,BGN12+BGO12+BGP12+BGL12))</f>
        <v/>
      </c>
      <c r="BHM12" s="116" t="str">
        <f>IF(tbPayroll[[#This Row],[Employee]]="","",BHL12-SUM(BGQ12:BGV12)-BGK12-BGJ12-BHC12-BHD12)</f>
        <v/>
      </c>
      <c r="BHN12" s="417"/>
      <c r="BHO12" s="192"/>
      <c r="BHP12" s="192"/>
      <c r="BHQ12" s="192"/>
      <c r="BHR12" s="193"/>
      <c r="BHS12" s="116" t="str">
        <f>IF(tbPayroll[[#This Row],[Employee]]="","",
BIM12 &amp; " | " &amp; BIN12&amp; " | " &amp; BIO12
)</f>
        <v/>
      </c>
      <c r="BHT12" s="116" t="str">
        <f>IF(tbPayroll[[#This Row],[Employee]]="","",
IF(tbPayroll[[#This Row],[employmentDate]]&gt;BIR$5,0,
ROUND(IF(tbPayroll[[#This Row],[IncomeBase]]=dSalaried,IF(BHO12&lt;&gt;"",BHO12,tbPayroll[[#This Row],[EmpWage]]),BIM12*IF(BHO12&lt;&gt;"",BHO12,tbPayroll[[#This Row],[EmpWage]])),2)))</f>
        <v/>
      </c>
      <c r="BHU12" s="116" t="str">
        <f>IF(tbPayroll[[#This Row],[Employee]]="","",
IF(tbPayroll[[#This Row],[employmentDate]]&gt;BIR$5,0,
ROUND(BIN12*tbPayroll[[#This Row],[overrrate]]*
IF(BHO12&lt;&gt;"",BHO12,tbPayroll[[#This Row],[EmpWage]])/IF(tbPayroll[[#This Row],[IncomeBase]]=dSalaried,MAX(tbPayroll[[#This Row],[regularwork]],1),1),2)
))</f>
        <v/>
      </c>
      <c r="BHV12" s="116" t="str">
        <f>IF(tbPayroll[[#This Row],[Employee]]="","",
IF(tbPayroll[[#This Row],[employmentDate]]&gt;BIR$5,0,
ROUND(BIO12*
IFERROR(BHT12/BIM12,0),2
)))</f>
        <v/>
      </c>
      <c r="BHW12" s="116" t="str">
        <f>IF(tbPayroll[[#This Row],[Employee]]="","",
tbPayroll[[#This Row],[exState]]*
(tbPayroll[[#This Row],[stateAddDedu]]+ROUND(
MAX(BIP12-tbPayroll[[#This Row],[persExemp]],0)*tbPayroll[[#This Row],[stateTax]],dRound))
)</f>
        <v/>
      </c>
      <c r="BHX12" s="116" t="str">
        <f>IF(tbPayroll[[#This Row],[Employee]]="","",
(ROUND(
MAX(BIP12-tbPayroll[[#This Row],[persExemp]],0)*tbPayroll[[#This Row],[dLocal]],dRound))
)</f>
        <v/>
      </c>
      <c r="BHY12" s="116" t="str">
        <f>IF(tbPayroll[[#This Row],[Employee]]="","",
(ROUND(
MAX(BIP12-tbPayroll[[#This Row],[persExemp]],0)*tbPayroll[[#This Row],[dCity]],dRound))
)</f>
        <v/>
      </c>
      <c r="BHZ12" s="116" t="str" cm="1">
        <f t="array" aca="1" ref="BHZ12" ca="1">IF(tbPayroll[[#This Row],[idx]]="","",
IF(BIC12=0,0,
ROUND(tbPayroll[[#This Row],[exFed]]*
MAX(
((BIL12-INDEX(INDIRECT(tbPayroll[[#This Row],[fedPrefix]]&amp;CHOOSE(tbPayroll[[#This Row],[fedStatus]],"SingleWage","JointlyWage","SingleWage","HeadWage")),BIC12))*
INDEX(INDIRECT(tbPayroll[[#This Row],[fedPrefix]]&amp;"Perc"),BIC12)+
INDEX(INDIRECT(tbPayroll[[#This Row],[fedPrefix]]&amp;CHOOSE(tbPayroll[[#This Row],[fedStatus]],"SingleHold","JointlyHold","SingleHold","HeadHold")),BIC12))/dPeriods
- IF(tbPayroll[[#This Row],[isFormSent]]="Yes",tbPayroll[[#This Row],[isFormStep3]],0),0)
+tbPayroll[[#This Row],[isFormStep4c]],dFEDRound)
)
)</f>
        <v/>
      </c>
      <c r="BIA12" s="116" t="str">
        <f>IF(tbPayroll[[#This Row],[idx]]="","",
ROUND(tbPayroll[[#This Row],[exSS]]*
IF(SUMIFS($AM12:$BMK12,$AM$3:$BMK$3,"&lt;"&amp;BIA$3,$AM$2:$BMK$2,BIA$2) +ssTax*BIQ12 &lt;ssTax*ssMax,
ssTax*BIQ12,
MAX(ssTax*ssMax-SUMIFS($AM12:$BMK12,$AM$3:$BMK$3,"&lt;"&amp;BIA$3,$AM$2:$BMK$2,BIA$2),0)),
2)
)</f>
        <v/>
      </c>
      <c r="BIB12" s="116" t="str">
        <f>IF(tbPayroll[[#This Row],[idx]]="","",IF(BIC12=0,0,ROUND(tbPayroll[[#This Row],[exMedi]]*mediTax*BIQ12+BIK12*mediMax,2)))</f>
        <v/>
      </c>
      <c r="BIC12" s="116" t="str">
        <f ca="1">IF(tbPayroll[[#This Row],[idx]]="","",IFERROR(MATCH(BIL12,INDIRECT(tbPayroll[[#This Row],[fedPrefix]]&amp;CHOOSE(tbPayroll[[#This Row],[fedStatus]],"SingleWage","JointlyWage","SingleWage","HeadWage")),1),0))</f>
        <v/>
      </c>
      <c r="BID12" s="116"/>
      <c r="BIE12" s="116" t="str">
        <f>IF(tbPayroll[[#This Row],[idx]]="","",
ROUND(tbPayroll[[#This Row],[401Roth]]*IF(SUMIFS($AM12:$BMK12,$AM$3:$BMK$3,"&lt;"&amp;BIR$3,$AM$2:$BMK$2,BIR$2)+BHL12&lt;compensationCap,
BIR12,
MAX(compensationCap-SUMIFS($AM12:$BMK12,$AM$3:$BMK$3,"&lt;"&amp;BIR$3,$AM$2:$BMK$2,BIR$2),0)),2))</f>
        <v/>
      </c>
      <c r="BIF12" s="116" t="str">
        <f>IF(tbPayroll[[#This Row],[idx]]="","",
ROUND(tbPayroll[[#This Row],[401PreTax]]*IF(SUMIFS($AM12:$BMK12,$AM$3:$BMK$3,"&lt;"&amp;BIR$3,$AM$2:$BMK$2,BIR$2)+BHL12&lt;compensationCap,
BIR12,
MAX(compensationCap-SUMIFS($AM12:$BMK12,$AM$3:$BMK$3,"&lt;"&amp;BIR$3,$AM$2:$BMK$2,BIR$2),0)),2))</f>
        <v/>
      </c>
      <c r="BIG12" s="116" t="str">
        <f>IF(tbPayroll[[#This Row],[idx]]="","",
ROUND((tbPayroll[[#This Row],[401T1p]]*tbPayroll[[#This Row],[401T1Cap]]+tbPayroll[[#This Row],[401T2p]]*tbPayroll[[#This Row],[401T2Cap]])*IF(SUMIFS($AM12:$BMK12,$AM$3:$BMK$3,"&lt;"&amp;BIR$3,$AM$2:$BMK$2,BIR$2)+BHL12&lt;compensationCap,
BIR12,
MAX(compensationCap-SUMIFS($AM12:$BMK12,$AM$3:$BMK$3,"&lt;"&amp;BIR$3,$AM$2:$BMK$2,BIR$2),0)),2))</f>
        <v/>
      </c>
      <c r="BIH12" s="116" t="str">
        <f>IF(tbPayroll[[#This Row],[idx]]="","",
IF(BIG12=0,0,
ROUND(IF(SUMIFS($AM12:$BMK12,$AM$3:$BMK$3,"&lt;"&amp;BIJ$3,$AM$2:$BMK$2,"&gt;="&amp;BIH$2,$AM$2:$BMK$2,"&lt;="&amp;BIJ$2)+BIE12+BIF12+BIG12&lt;tbPayroll[[#This Row],[401EmperLimit]],
BIG12,
MAX((tbPayroll[[#This Row],[401EmperLimit]]-SUMIFS($AM12:$BMK12,$AM$3:$BMK$3,"&lt;"&amp;BIJ$3,$AM$2:$BMK$2,"&gt;="&amp;BIH$2,$AM$2:$BMK$2,"&lt;="&amp;BIJ$2)),0)),2)))</f>
        <v/>
      </c>
      <c r="BII12" s="116" t="str">
        <f>IF(tbPayroll[[#This Row],[idx]]="","",
IF(BIF12=0,0,
ROUND(IF(SUMIFS($AM12:$BMK12,$AM$3:$BMK$3,"&lt;"&amp;BIJ$3,$AM$2:$BMK$2,BIJ$2)+BIE12+SUMIFS($AM12:$BMK12,$AM$3:$BMK$3,"&lt;"&amp;BII$3,$AM$2:$BMK$2,BII$2)+BIF12&lt;tbPayroll[[#This Row],[401ContriLimit]],
BIF12,
BIF12/(BIE12+BIF12)*
(tbPayroll[[#This Row],[401ContriLimit]]-SUMIFS($AM12:$BMK12,$AM$3:$BMK$3,"&lt;"&amp;BIJ$3,$AM$2:$BMK$2,BIJ$2)-SUMIFS($AM12:$BMK12,$AM$3:$BMK$3,"&lt;"&amp;BII$3,$AM$2:$BMK$2,BII$2))),2)))</f>
        <v/>
      </c>
      <c r="BIJ12" s="116" t="str">
        <f>IF(tbPayroll[[#This Row],[idx]]="","",
IF(BIE12=0,0,
ROUND(IF(SUMIFS($AM12:$BMK12,$AM$3:$BMK$3,"&lt;"&amp;BIJ$3,$AM$2:$BMK$2,BIJ$2)+BIE12+SUMIFS($AM12:$BMK12,$AM$3:$BMK$3,"&lt;"&amp;BII$3,$AM$2:$BMK$2,BII$2)+BIF12&lt;tbPayroll[[#This Row],[401ContriLimit]],
BIE12,
BIE12/(BIE12+BIF12)*
(tbPayroll[[#This Row],[401ContriLimit]]-SUMIFS($AM12:$BMK12,$AM$3:$BMK$3,"&lt;"&amp;BIJ$3,$AM$2:$BMK$2,BIJ$2)-SUMIFS($AM12:$BMK12,$AM$3:$BMK$3,"&lt;"&amp;BII$3,$AM$2:$BMK$2,BII$2))),2)
))</f>
        <v/>
      </c>
      <c r="BIK12" s="116" t="str" cm="1">
        <f t="array" ref="BIK12">IF(tbPayroll[[#This Row],[idx]]="","",
IF(BIC12=0,0,
MAX(SUMIFS($AM12:$BMK12,$AM$3:$BMK$3,"&lt;="&amp;BIQ$3,$AM$2:$BMK$2,BIQ$2)-INDEX(mediAddTable,tbPayroll[[#This Row],[fedStatus]]),0)-
SUMIFS($AM12:$BMK12,$AM$3:$BMK$3,"&lt;"&amp;BIQ$3,$AM$2:$BMK$2,BIK$2)
))</f>
        <v/>
      </c>
      <c r="BIL12" s="116" t="str">
        <f>IF(tbPayroll[[#This Row],[idx]]="","",
ROUND(MAX(BIP12*dPeriods+tbPayroll[[#This Row],[adjustedAmount]],0),dFEDRound))</f>
        <v/>
      </c>
      <c r="BIM12" s="116" t="str">
        <f>IF(tbPayroll[[#This Row],[idx]]="","",
ROUND(IF(hoursMode="Daily",
SUMIFS(Hours!$J11:$BDM11,Hours!$J$2:$BDM$2,"&gt;="&amp;BHO$5,Hours!$J$2:$BDM$2,"&lt;="&amp;BIR$5,Hours!$J$5:$BDM$5,dRegularName),
SUMIFS(Hours!$J11:$BDM11,Hours!$J$1:$BDM$1,BIN$3,Hours!$J$5:$BDM$5,dRegularName)
),2))</f>
        <v/>
      </c>
      <c r="BIN12" s="116" t="str">
        <f>IF(tbPayroll[[#This Row],[idx]]="","",
IF(hoursMode="Daily",
SUMIFS(Hours!$J11:$BDM11,Hours!$J$2:$BDM$2,"&gt;="&amp;BHO$5,Hours!$J$2:$BDM$2,"&lt;="&amp;BIR$5,Hours!$J$5:$BDM$5,dOvertimeName),
SUMIFS(Hours!$J11:$BDM11,Hours!$J$1:$BDM$1,BIN$3,Hours!$J$5:$BDM$5,dOvertimeName)
))</f>
        <v/>
      </c>
      <c r="BIO12" s="116" t="str">
        <f>IF(tbPayroll[[#This Row],[idx]]="","",
IF(hoursMode="Daily",
SUMIFS(Hours!$J11:$BDM11,Hours!$J$2:$BDM$2,"&gt;="&amp;BHO$5,Hours!$J$2:$BDM$2,"&lt;="&amp;BIR$5,Hours!$J$5:$BDM$5,dVacationName),
SUMIFS(Hours!$J11:$BDM11,Hours!$J$1:$BDM$1,BIN$3,Hours!$J$5:$BDM$5,dVacationName)
))</f>
        <v/>
      </c>
      <c r="BIP12" s="116" t="str">
        <f>IF(tbPayroll[[#This Row],[Employee]]="","",MAX(BIR12-tbPayroll[[#This Row],[free]]-BHP12-BII12,0))</f>
        <v/>
      </c>
      <c r="BIQ12" s="116" t="str">
        <f>IF(tbPayroll[[#This Row],[Employee]]="","",MAX(BIR12-tbPayroll[[#This Row],[free]]-BHP12,0))</f>
        <v/>
      </c>
      <c r="BIR12" s="116" t="str">
        <f>IF(tbPayroll[[#This Row],[Employee]]="","",
IF(tbPayroll[[#This Row],[employmentDate]]&gt;BIR$5,0,BHT12+BHU12+BHV12+BHR12))</f>
        <v/>
      </c>
      <c r="BIS12" s="116" t="str">
        <f>IF(tbPayroll[[#This Row],[Employee]]="","",BIR12-SUM(BHW12:BIB12)-BHQ12-BHP12-BII12-BIJ12)</f>
        <v/>
      </c>
      <c r="BIT12" s="417"/>
      <c r="BIU12" s="192"/>
      <c r="BIV12" s="192"/>
      <c r="BIW12" s="192"/>
      <c r="BIX12" s="193"/>
      <c r="BIY12" s="116" t="str">
        <f>IF(tbPayroll[[#This Row],[Employee]]="","",
BJS12 &amp; " | " &amp; BJT12&amp; " | " &amp; BJU12
)</f>
        <v/>
      </c>
      <c r="BIZ12" s="116" t="str">
        <f>IF(tbPayroll[[#This Row],[Employee]]="","",
IF(tbPayroll[[#This Row],[employmentDate]]&gt;BJX$5,0,
ROUND(IF(tbPayroll[[#This Row],[IncomeBase]]=dSalaried,IF(BIU12&lt;&gt;"",BIU12,tbPayroll[[#This Row],[EmpWage]]),BJS12*IF(BIU12&lt;&gt;"",BIU12,tbPayroll[[#This Row],[EmpWage]])),2)))</f>
        <v/>
      </c>
      <c r="BJA12" s="116" t="str">
        <f>IF(tbPayroll[[#This Row],[Employee]]="","",
IF(tbPayroll[[#This Row],[employmentDate]]&gt;BJX$5,0,
ROUND(BJT12*tbPayroll[[#This Row],[overrrate]]*
IF(BIU12&lt;&gt;"",BIU12,tbPayroll[[#This Row],[EmpWage]])/IF(tbPayroll[[#This Row],[IncomeBase]]=dSalaried,MAX(tbPayroll[[#This Row],[regularwork]],1),1),2)
))</f>
        <v/>
      </c>
      <c r="BJB12" s="116" t="str">
        <f>IF(tbPayroll[[#This Row],[Employee]]="","",
IF(tbPayroll[[#This Row],[employmentDate]]&gt;BJX$5,0,
ROUND(BJU12*
IFERROR(BIZ12/BJS12,0),2
)))</f>
        <v/>
      </c>
      <c r="BJC12" s="116" t="str">
        <f>IF(tbPayroll[[#This Row],[Employee]]="","",
tbPayroll[[#This Row],[exState]]*
(tbPayroll[[#This Row],[stateAddDedu]]+ROUND(
MAX(BJV12-tbPayroll[[#This Row],[persExemp]],0)*tbPayroll[[#This Row],[stateTax]],dRound))
)</f>
        <v/>
      </c>
      <c r="BJD12" s="116" t="str">
        <f>IF(tbPayroll[[#This Row],[Employee]]="","",
(ROUND(
MAX(BJV12-tbPayroll[[#This Row],[persExemp]],0)*tbPayroll[[#This Row],[dLocal]],dRound))
)</f>
        <v/>
      </c>
      <c r="BJE12" s="116" t="str">
        <f>IF(tbPayroll[[#This Row],[Employee]]="","",
(ROUND(
MAX(BJV12-tbPayroll[[#This Row],[persExemp]],0)*tbPayroll[[#This Row],[dCity]],dRound))
)</f>
        <v/>
      </c>
      <c r="BJF12" s="116" t="str" cm="1">
        <f t="array" aca="1" ref="BJF12" ca="1">IF(tbPayroll[[#This Row],[idx]]="","",
IF(BJI12=0,0,
ROUND(tbPayroll[[#This Row],[exFed]]*
MAX(
((BJR12-INDEX(INDIRECT(tbPayroll[[#This Row],[fedPrefix]]&amp;CHOOSE(tbPayroll[[#This Row],[fedStatus]],"SingleWage","JointlyWage","SingleWage","HeadWage")),BJI12))*
INDEX(INDIRECT(tbPayroll[[#This Row],[fedPrefix]]&amp;"Perc"),BJI12)+
INDEX(INDIRECT(tbPayroll[[#This Row],[fedPrefix]]&amp;CHOOSE(tbPayroll[[#This Row],[fedStatus]],"SingleHold","JointlyHold","SingleHold","HeadHold")),BJI12))/dPeriods
- IF(tbPayroll[[#This Row],[isFormSent]]="Yes",tbPayroll[[#This Row],[isFormStep3]],0),0)
+tbPayroll[[#This Row],[isFormStep4c]],dFEDRound)
)
)</f>
        <v/>
      </c>
      <c r="BJG12" s="116" t="str">
        <f>IF(tbPayroll[[#This Row],[idx]]="","",
ROUND(tbPayroll[[#This Row],[exSS]]*
IF(SUMIFS($AM12:$BMK12,$AM$3:$BMK$3,"&lt;"&amp;BJG$3,$AM$2:$BMK$2,BJG$2) +ssTax*BJW12 &lt;ssTax*ssMax,
ssTax*BJW12,
MAX(ssTax*ssMax-SUMIFS($AM12:$BMK12,$AM$3:$BMK$3,"&lt;"&amp;BJG$3,$AM$2:$BMK$2,BJG$2),0)),
2)
)</f>
        <v/>
      </c>
      <c r="BJH12" s="116" t="str">
        <f>IF(tbPayroll[[#This Row],[idx]]="","",IF(BJI12=0,0,ROUND(tbPayroll[[#This Row],[exMedi]]*mediTax*BJW12+BJQ12*mediMax,2)))</f>
        <v/>
      </c>
      <c r="BJI12" s="116" t="str">
        <f ca="1">IF(tbPayroll[[#This Row],[idx]]="","",IFERROR(MATCH(BJR12,INDIRECT(tbPayroll[[#This Row],[fedPrefix]]&amp;CHOOSE(tbPayroll[[#This Row],[fedStatus]],"SingleWage","JointlyWage","SingleWage","HeadWage")),1),0))</f>
        <v/>
      </c>
      <c r="BJJ12" s="116"/>
      <c r="BJK12" s="116" t="str">
        <f>IF(tbPayroll[[#This Row],[idx]]="","",
ROUND(tbPayroll[[#This Row],[401Roth]]*IF(SUMIFS($AM12:$BMK12,$AM$3:$BMK$3,"&lt;"&amp;BJX$3,$AM$2:$BMK$2,BJX$2)+BIR12&lt;compensationCap,
BJX12,
MAX(compensationCap-SUMIFS($AM12:$BMK12,$AM$3:$BMK$3,"&lt;"&amp;BJX$3,$AM$2:$BMK$2,BJX$2),0)),2))</f>
        <v/>
      </c>
      <c r="BJL12" s="116" t="str">
        <f>IF(tbPayroll[[#This Row],[idx]]="","",
ROUND(tbPayroll[[#This Row],[401PreTax]]*IF(SUMIFS($AM12:$BMK12,$AM$3:$BMK$3,"&lt;"&amp;BJX$3,$AM$2:$BMK$2,BJX$2)+BIR12&lt;compensationCap,
BJX12,
MAX(compensationCap-SUMIFS($AM12:$BMK12,$AM$3:$BMK$3,"&lt;"&amp;BJX$3,$AM$2:$BMK$2,BJX$2),0)),2))</f>
        <v/>
      </c>
      <c r="BJM12" s="116" t="str">
        <f>IF(tbPayroll[[#This Row],[idx]]="","",
ROUND((tbPayroll[[#This Row],[401T1p]]*tbPayroll[[#This Row],[401T1Cap]]+tbPayroll[[#This Row],[401T2p]]*tbPayroll[[#This Row],[401T2Cap]])*IF(SUMIFS($AM12:$BMK12,$AM$3:$BMK$3,"&lt;"&amp;BJX$3,$AM$2:$BMK$2,BJX$2)+BIR12&lt;compensationCap,
BJX12,
MAX(compensationCap-SUMIFS($AM12:$BMK12,$AM$3:$BMK$3,"&lt;"&amp;BJX$3,$AM$2:$BMK$2,BJX$2),0)),2))</f>
        <v/>
      </c>
      <c r="BJN12" s="116" t="str">
        <f>IF(tbPayroll[[#This Row],[idx]]="","",
IF(BJM12=0,0,
ROUND(IF(SUMIFS($AM12:$BMK12,$AM$3:$BMK$3,"&lt;"&amp;BJP$3,$AM$2:$BMK$2,"&gt;="&amp;BJN$2,$AM$2:$BMK$2,"&lt;="&amp;BJP$2)+BJK12+BJL12+BJM12&lt;tbPayroll[[#This Row],[401EmperLimit]],
BJM12,
MAX((tbPayroll[[#This Row],[401EmperLimit]]-SUMIFS($AM12:$BMK12,$AM$3:$BMK$3,"&lt;"&amp;BJP$3,$AM$2:$BMK$2,"&gt;="&amp;BJN$2,$AM$2:$BMK$2,"&lt;="&amp;BJP$2)),0)),2)))</f>
        <v/>
      </c>
      <c r="BJO12" s="116" t="str">
        <f>IF(tbPayroll[[#This Row],[idx]]="","",
IF(BJL12=0,0,
ROUND(IF(SUMIFS($AM12:$BMK12,$AM$3:$BMK$3,"&lt;"&amp;BJP$3,$AM$2:$BMK$2,BJP$2)+BJK12+SUMIFS($AM12:$BMK12,$AM$3:$BMK$3,"&lt;"&amp;BJO$3,$AM$2:$BMK$2,BJO$2)+BJL12&lt;tbPayroll[[#This Row],[401ContriLimit]],
BJL12,
BJL12/(BJK12+BJL12)*
(tbPayroll[[#This Row],[401ContriLimit]]-SUMIFS($AM12:$BMK12,$AM$3:$BMK$3,"&lt;"&amp;BJP$3,$AM$2:$BMK$2,BJP$2)-SUMIFS($AM12:$BMK12,$AM$3:$BMK$3,"&lt;"&amp;BJO$3,$AM$2:$BMK$2,BJO$2))),2)))</f>
        <v/>
      </c>
      <c r="BJP12" s="116" t="str">
        <f>IF(tbPayroll[[#This Row],[idx]]="","",
IF(BJK12=0,0,
ROUND(IF(SUMIFS($AM12:$BMK12,$AM$3:$BMK$3,"&lt;"&amp;BJP$3,$AM$2:$BMK$2,BJP$2)+BJK12+SUMIFS($AM12:$BMK12,$AM$3:$BMK$3,"&lt;"&amp;BJO$3,$AM$2:$BMK$2,BJO$2)+BJL12&lt;tbPayroll[[#This Row],[401ContriLimit]],
BJK12,
BJK12/(BJK12+BJL12)*
(tbPayroll[[#This Row],[401ContriLimit]]-SUMIFS($AM12:$BMK12,$AM$3:$BMK$3,"&lt;"&amp;BJP$3,$AM$2:$BMK$2,BJP$2)-SUMIFS($AM12:$BMK12,$AM$3:$BMK$3,"&lt;"&amp;BJO$3,$AM$2:$BMK$2,BJO$2))),2)
))</f>
        <v/>
      </c>
      <c r="BJQ12" s="116" t="str" cm="1">
        <f t="array" ref="BJQ12">IF(tbPayroll[[#This Row],[idx]]="","",
IF(BJI12=0,0,
MAX(SUMIFS($AM12:$BMK12,$AM$3:$BMK$3,"&lt;="&amp;BJW$3,$AM$2:$BMK$2,BJW$2)-INDEX(mediAddTable,tbPayroll[[#This Row],[fedStatus]]),0)-
SUMIFS($AM12:$BMK12,$AM$3:$BMK$3,"&lt;"&amp;BJW$3,$AM$2:$BMK$2,BJQ$2)
))</f>
        <v/>
      </c>
      <c r="BJR12" s="116" t="str">
        <f>IF(tbPayroll[[#This Row],[idx]]="","",
ROUND(MAX(BJV12*dPeriods+tbPayroll[[#This Row],[adjustedAmount]],0),dFEDRound))</f>
        <v/>
      </c>
      <c r="BJS12" s="116" t="str">
        <f>IF(tbPayroll[[#This Row],[idx]]="","",
ROUND(IF(hoursMode="Daily",
SUMIFS(Hours!$J11:$BDM11,Hours!$J$2:$BDM$2,"&gt;="&amp;BIU$5,Hours!$J$2:$BDM$2,"&lt;="&amp;BJX$5,Hours!$J$5:$BDM$5,dRegularName),
SUMIFS(Hours!$J11:$BDM11,Hours!$J$1:$BDM$1,BJT$3,Hours!$J$5:$BDM$5,dRegularName)
),2))</f>
        <v/>
      </c>
      <c r="BJT12" s="116" t="str">
        <f>IF(tbPayroll[[#This Row],[idx]]="","",
IF(hoursMode="Daily",
SUMIFS(Hours!$J11:$BDM11,Hours!$J$2:$BDM$2,"&gt;="&amp;BIU$5,Hours!$J$2:$BDM$2,"&lt;="&amp;BJX$5,Hours!$J$5:$BDM$5,dOvertimeName),
SUMIFS(Hours!$J11:$BDM11,Hours!$J$1:$BDM$1,BJT$3,Hours!$J$5:$BDM$5,dOvertimeName)
))</f>
        <v/>
      </c>
      <c r="BJU12" s="116" t="str">
        <f>IF(tbPayroll[[#This Row],[idx]]="","",
IF(hoursMode="Daily",
SUMIFS(Hours!$J11:$BDM11,Hours!$J$2:$BDM$2,"&gt;="&amp;BIU$5,Hours!$J$2:$BDM$2,"&lt;="&amp;BJX$5,Hours!$J$5:$BDM$5,dVacationName),
SUMIFS(Hours!$J11:$BDM11,Hours!$J$1:$BDM$1,BJT$3,Hours!$J$5:$BDM$5,dVacationName)
))</f>
        <v/>
      </c>
      <c r="BJV12" s="116" t="str">
        <f>IF(tbPayroll[[#This Row],[Employee]]="","",MAX(BJX12-tbPayroll[[#This Row],[free]]-BIV12-BJO12,0))</f>
        <v/>
      </c>
      <c r="BJW12" s="116" t="str">
        <f>IF(tbPayroll[[#This Row],[Employee]]="","",MAX(BJX12-tbPayroll[[#This Row],[free]]-BIV12,0))</f>
        <v/>
      </c>
      <c r="BJX12" s="116" t="str">
        <f>IF(tbPayroll[[#This Row],[Employee]]="","",
IF(tbPayroll[[#This Row],[employmentDate]]&gt;BJX$5,0,BIZ12+BJA12+BJB12+BIX12))</f>
        <v/>
      </c>
      <c r="BJY12" s="116" t="str">
        <f>IF(tbPayroll[[#This Row],[Employee]]="","",BJX12-SUM(BJC12:BJH12)-BIW12-BIV12-BJO12-BJP12)</f>
        <v/>
      </c>
      <c r="BJZ12" s="417"/>
      <c r="BKA12" s="192"/>
      <c r="BKB12" s="192"/>
      <c r="BKC12" s="192"/>
      <c r="BKD12" s="193"/>
      <c r="BKE12" s="116" t="str">
        <f>IF(tbPayroll[[#This Row],[Employee]]="","",
BKY12 &amp; " | " &amp; BKZ12&amp; " | " &amp; BLA12
)</f>
        <v/>
      </c>
      <c r="BKF12" s="116" t="str">
        <f>IF(tbPayroll[[#This Row],[Employee]]="","",
IF(tbPayroll[[#This Row],[employmentDate]]&gt;BLD$5,0,
ROUND(IF(tbPayroll[[#This Row],[IncomeBase]]=dSalaried,IF(BKA12&lt;&gt;"",BKA12,tbPayroll[[#This Row],[EmpWage]]),BKY12*IF(BKA12&lt;&gt;"",BKA12,tbPayroll[[#This Row],[EmpWage]])),2)))</f>
        <v/>
      </c>
      <c r="BKG12" s="116" t="str">
        <f>IF(tbPayroll[[#This Row],[Employee]]="","",
IF(tbPayroll[[#This Row],[employmentDate]]&gt;BLD$5,0,
ROUND(BKZ12*tbPayroll[[#This Row],[overrrate]]*
IF(BKA12&lt;&gt;"",BKA12,tbPayroll[[#This Row],[EmpWage]])/IF(tbPayroll[[#This Row],[IncomeBase]]=dSalaried,MAX(tbPayroll[[#This Row],[regularwork]],1),1),2)
))</f>
        <v/>
      </c>
      <c r="BKH12" s="116" t="str">
        <f>IF(tbPayroll[[#This Row],[Employee]]="","",
IF(tbPayroll[[#This Row],[employmentDate]]&gt;BLD$5,0,
ROUND(BLA12*
IFERROR(BKF12/BKY12,0),2
)))</f>
        <v/>
      </c>
      <c r="BKI12" s="116" t="str">
        <f>IF(tbPayroll[[#This Row],[Employee]]="","",
tbPayroll[[#This Row],[exState]]*
(tbPayroll[[#This Row],[stateAddDedu]]+ROUND(
MAX(BLB12-tbPayroll[[#This Row],[persExemp]],0)*tbPayroll[[#This Row],[stateTax]],dRound))
)</f>
        <v/>
      </c>
      <c r="BKJ12" s="116" t="str">
        <f>IF(tbPayroll[[#This Row],[Employee]]="","",
(ROUND(
MAX(BLB12-tbPayroll[[#This Row],[persExemp]],0)*tbPayroll[[#This Row],[dLocal]],dRound))
)</f>
        <v/>
      </c>
      <c r="BKK12" s="116" t="str">
        <f>IF(tbPayroll[[#This Row],[Employee]]="","",
(ROUND(
MAX(BLB12-tbPayroll[[#This Row],[persExemp]],0)*tbPayroll[[#This Row],[dCity]],dRound))
)</f>
        <v/>
      </c>
      <c r="BKL12" s="116" t="str" cm="1">
        <f t="array" aca="1" ref="BKL12" ca="1">IF(tbPayroll[[#This Row],[idx]]="","",
IF(BKO12=0,0,
ROUND(tbPayroll[[#This Row],[exFed]]*
MAX(
((BKX12-INDEX(INDIRECT(tbPayroll[[#This Row],[fedPrefix]]&amp;CHOOSE(tbPayroll[[#This Row],[fedStatus]],"SingleWage","JointlyWage","SingleWage","HeadWage")),BKO12))*
INDEX(INDIRECT(tbPayroll[[#This Row],[fedPrefix]]&amp;"Perc"),BKO12)+
INDEX(INDIRECT(tbPayroll[[#This Row],[fedPrefix]]&amp;CHOOSE(tbPayroll[[#This Row],[fedStatus]],"SingleHold","JointlyHold","SingleHold","HeadHold")),BKO12))/dPeriods
- IF(tbPayroll[[#This Row],[isFormSent]]="Yes",tbPayroll[[#This Row],[isFormStep3]],0),0)
+tbPayroll[[#This Row],[isFormStep4c]],dFEDRound)
)
)</f>
        <v/>
      </c>
      <c r="BKM12" s="116" t="str">
        <f>IF(tbPayroll[[#This Row],[idx]]="","",
ROUND(tbPayroll[[#This Row],[exSS]]*
IF(SUMIFS($AM12:$BMK12,$AM$3:$BMK$3,"&lt;"&amp;BKM$3,$AM$2:$BMK$2,BKM$2) +ssTax*BLC12 &lt;ssTax*ssMax,
ssTax*BLC12,
MAX(ssTax*ssMax-SUMIFS($AM12:$BMK12,$AM$3:$BMK$3,"&lt;"&amp;BKM$3,$AM$2:$BMK$2,BKM$2),0)),
2)
)</f>
        <v/>
      </c>
      <c r="BKN12" s="116" t="str">
        <f>IF(tbPayroll[[#This Row],[idx]]="","",IF(BKO12=0,0,ROUND(tbPayroll[[#This Row],[exMedi]]*mediTax*BLC12+BKW12*mediMax,2)))</f>
        <v/>
      </c>
      <c r="BKO12" s="116" t="str">
        <f ca="1">IF(tbPayroll[[#This Row],[idx]]="","",IFERROR(MATCH(BKX12,INDIRECT(tbPayroll[[#This Row],[fedPrefix]]&amp;CHOOSE(tbPayroll[[#This Row],[fedStatus]],"SingleWage","JointlyWage","SingleWage","HeadWage")),1),0))</f>
        <v/>
      </c>
      <c r="BKP12" s="116"/>
      <c r="BKQ12" s="116" t="str">
        <f>IF(tbPayroll[[#This Row],[idx]]="","",
ROUND(tbPayroll[[#This Row],[401Roth]]*IF(SUMIFS($AM12:$BMK12,$AM$3:$BMK$3,"&lt;"&amp;BLD$3,$AM$2:$BMK$2,BLD$2)+BJX12&lt;compensationCap,
BLD12,
MAX(compensationCap-SUMIFS($AM12:$BMK12,$AM$3:$BMK$3,"&lt;"&amp;BLD$3,$AM$2:$BMK$2,BLD$2),0)),2))</f>
        <v/>
      </c>
      <c r="BKR12" s="116" t="str">
        <f>IF(tbPayroll[[#This Row],[idx]]="","",
ROUND(tbPayroll[[#This Row],[401PreTax]]*IF(SUMIFS($AM12:$BMK12,$AM$3:$BMK$3,"&lt;"&amp;BLD$3,$AM$2:$BMK$2,BLD$2)+BJX12&lt;compensationCap,
BLD12,
MAX(compensationCap-SUMIFS($AM12:$BMK12,$AM$3:$BMK$3,"&lt;"&amp;BLD$3,$AM$2:$BMK$2,BLD$2),0)),2))</f>
        <v/>
      </c>
      <c r="BKS12" s="116" t="str">
        <f>IF(tbPayroll[[#This Row],[idx]]="","",
ROUND((tbPayroll[[#This Row],[401T1p]]*tbPayroll[[#This Row],[401T1Cap]]+tbPayroll[[#This Row],[401T2p]]*tbPayroll[[#This Row],[401T2Cap]])*IF(SUMIFS($AM12:$BMK12,$AM$3:$BMK$3,"&lt;"&amp;BLD$3,$AM$2:$BMK$2,BLD$2)+BJX12&lt;compensationCap,
BLD12,
MAX(compensationCap-SUMIFS($AM12:$BMK12,$AM$3:$BMK$3,"&lt;"&amp;BLD$3,$AM$2:$BMK$2,BLD$2),0)),2))</f>
        <v/>
      </c>
      <c r="BKT12" s="116" t="str">
        <f>IF(tbPayroll[[#This Row],[idx]]="","",
IF(BKS12=0,0,
ROUND(IF(SUMIFS($AM12:$BMK12,$AM$3:$BMK$3,"&lt;"&amp;BKV$3,$AM$2:$BMK$2,"&gt;="&amp;BKT$2,$AM$2:$BMK$2,"&lt;="&amp;BKV$2)+BKQ12+BKR12+BKS12&lt;tbPayroll[[#This Row],[401EmperLimit]],
BKS12,
MAX((tbPayroll[[#This Row],[401EmperLimit]]-SUMIFS($AM12:$BMK12,$AM$3:$BMK$3,"&lt;"&amp;BKV$3,$AM$2:$BMK$2,"&gt;="&amp;BKT$2,$AM$2:$BMK$2,"&lt;="&amp;BKV$2)),0)),2)))</f>
        <v/>
      </c>
      <c r="BKU12" s="116" t="str">
        <f>IF(tbPayroll[[#This Row],[idx]]="","",
IF(BKR12=0,0,
ROUND(IF(SUMIFS($AM12:$BMK12,$AM$3:$BMK$3,"&lt;"&amp;BKV$3,$AM$2:$BMK$2,BKV$2)+BKQ12+SUMIFS($AM12:$BMK12,$AM$3:$BMK$3,"&lt;"&amp;BKU$3,$AM$2:$BMK$2,BKU$2)+BKR12&lt;tbPayroll[[#This Row],[401ContriLimit]],
BKR12,
BKR12/(BKQ12+BKR12)*
(tbPayroll[[#This Row],[401ContriLimit]]-SUMIFS($AM12:$BMK12,$AM$3:$BMK$3,"&lt;"&amp;BKV$3,$AM$2:$BMK$2,BKV$2)-SUMIFS($AM12:$BMK12,$AM$3:$BMK$3,"&lt;"&amp;BKU$3,$AM$2:$BMK$2,BKU$2))),2)))</f>
        <v/>
      </c>
      <c r="BKV12" s="116" t="str">
        <f>IF(tbPayroll[[#This Row],[idx]]="","",
IF(BKQ12=0,0,
ROUND(IF(SUMIFS($AM12:$BMK12,$AM$3:$BMK$3,"&lt;"&amp;BKV$3,$AM$2:$BMK$2,BKV$2)+BKQ12+SUMIFS($AM12:$BMK12,$AM$3:$BMK$3,"&lt;"&amp;BKU$3,$AM$2:$BMK$2,BKU$2)+BKR12&lt;tbPayroll[[#This Row],[401ContriLimit]],
BKQ12,
BKQ12/(BKQ12+BKR12)*
(tbPayroll[[#This Row],[401ContriLimit]]-SUMIFS($AM12:$BMK12,$AM$3:$BMK$3,"&lt;"&amp;BKV$3,$AM$2:$BMK$2,BKV$2)-SUMIFS($AM12:$BMK12,$AM$3:$BMK$3,"&lt;"&amp;BKU$3,$AM$2:$BMK$2,BKU$2))),2)
))</f>
        <v/>
      </c>
      <c r="BKW12" s="116" t="str" cm="1">
        <f t="array" ref="BKW12">IF(tbPayroll[[#This Row],[idx]]="","",
IF(BKO12=0,0,
MAX(SUMIFS($AM12:$BMK12,$AM$3:$BMK$3,"&lt;="&amp;BLC$3,$AM$2:$BMK$2,BLC$2)-INDEX(mediAddTable,tbPayroll[[#This Row],[fedStatus]]),0)-
SUMIFS($AM12:$BMK12,$AM$3:$BMK$3,"&lt;"&amp;BLC$3,$AM$2:$BMK$2,BKW$2)
))</f>
        <v/>
      </c>
      <c r="BKX12" s="116" t="str">
        <f>IF(tbPayroll[[#This Row],[idx]]="","",
ROUND(MAX(BLB12*dPeriods+tbPayroll[[#This Row],[adjustedAmount]],0),dFEDRound))</f>
        <v/>
      </c>
      <c r="BKY12" s="116" t="str">
        <f>IF(tbPayroll[[#This Row],[idx]]="","",
ROUND(IF(hoursMode="Daily",
SUMIFS(Hours!$J11:$BDM11,Hours!$J$2:$BDM$2,"&gt;="&amp;BKA$5,Hours!$J$2:$BDM$2,"&lt;="&amp;BLD$5,Hours!$J$5:$BDM$5,dRegularName),
SUMIFS(Hours!$J11:$BDM11,Hours!$J$1:$BDM$1,BKZ$3,Hours!$J$5:$BDM$5,dRegularName)
),2))</f>
        <v/>
      </c>
      <c r="BKZ12" s="116" t="str">
        <f>IF(tbPayroll[[#This Row],[idx]]="","",
IF(hoursMode="Daily",
SUMIFS(Hours!$J11:$BDM11,Hours!$J$2:$BDM$2,"&gt;="&amp;BKA$5,Hours!$J$2:$BDM$2,"&lt;="&amp;BLD$5,Hours!$J$5:$BDM$5,dOvertimeName),
SUMIFS(Hours!$J11:$BDM11,Hours!$J$1:$BDM$1,BKZ$3,Hours!$J$5:$BDM$5,dOvertimeName)
))</f>
        <v/>
      </c>
      <c r="BLA12" s="116" t="str">
        <f>IF(tbPayroll[[#This Row],[idx]]="","",
IF(hoursMode="Daily",
SUMIFS(Hours!$J11:$BDM11,Hours!$J$2:$BDM$2,"&gt;="&amp;BKA$5,Hours!$J$2:$BDM$2,"&lt;="&amp;BLD$5,Hours!$J$5:$BDM$5,dVacationName),
SUMIFS(Hours!$J11:$BDM11,Hours!$J$1:$BDM$1,BKZ$3,Hours!$J$5:$BDM$5,dVacationName)
))</f>
        <v/>
      </c>
      <c r="BLB12" s="116" t="str">
        <f>IF(tbPayroll[[#This Row],[Employee]]="","",MAX(BLD12-tbPayroll[[#This Row],[free]]-BKB12-BKU12,0))</f>
        <v/>
      </c>
      <c r="BLC12" s="116" t="str">
        <f>IF(tbPayroll[[#This Row],[Employee]]="","",MAX(BLD12-tbPayroll[[#This Row],[free]]-BKB12,0))</f>
        <v/>
      </c>
      <c r="BLD12" s="116" t="str">
        <f>IF(tbPayroll[[#This Row],[Employee]]="","",
IF(tbPayroll[[#This Row],[employmentDate]]&gt;BLD$5,0,BKF12+BKG12+BKH12+BKD12))</f>
        <v/>
      </c>
      <c r="BLE12" s="116" t="str">
        <f>IF(tbPayroll[[#This Row],[Employee]]="","",BLD12-SUM(BKI12:BKN12)-BKC12-BKB12-BKU12-BKV12)</f>
        <v/>
      </c>
      <c r="BLF12" s="417"/>
      <c r="BLG12" s="192"/>
      <c r="BLH12" s="192"/>
      <c r="BLI12" s="192"/>
      <c r="BLJ12" s="193"/>
      <c r="BLK12" s="116" t="str">
        <f>IF(tbPayroll[[#This Row],[Employee]]="","",
BME12 &amp; " | " &amp; BMF12&amp; " | " &amp; BMG12
)</f>
        <v/>
      </c>
      <c r="BLL12" s="116" t="str">
        <f>IF(tbPayroll[[#This Row],[Employee]]="","",
IF(tbPayroll[[#This Row],[employmentDate]]&gt;BMJ$5,0,
ROUND(IF(tbPayroll[[#This Row],[IncomeBase]]=dSalaried,IF(BLG12&lt;&gt;"",BLG12,tbPayroll[[#This Row],[EmpWage]]),BME12*IF(BLG12&lt;&gt;"",BLG12,tbPayroll[[#This Row],[EmpWage]])),2)))</f>
        <v/>
      </c>
      <c r="BLM12" s="116" t="str">
        <f>IF(tbPayroll[[#This Row],[Employee]]="","",
IF(tbPayroll[[#This Row],[employmentDate]]&gt;BMJ$5,0,
ROUND(BMF12*tbPayroll[[#This Row],[overrrate]]*
IF(BLG12&lt;&gt;"",BLG12,tbPayroll[[#This Row],[EmpWage]])/IF(tbPayroll[[#This Row],[IncomeBase]]=dSalaried,MAX(tbPayroll[[#This Row],[regularwork]],1),1),2)
))</f>
        <v/>
      </c>
      <c r="BLN12" s="116" t="str">
        <f>IF(tbPayroll[[#This Row],[Employee]]="","",
IF(tbPayroll[[#This Row],[employmentDate]]&gt;BMJ$5,0,
ROUND(BMG12*
IFERROR(BLL12/BME12,0),2
)))</f>
        <v/>
      </c>
      <c r="BLO12" s="116" t="str">
        <f>IF(tbPayroll[[#This Row],[Employee]]="","",
tbPayroll[[#This Row],[exState]]*
(tbPayroll[[#This Row],[stateAddDedu]]+ROUND(
MAX(BMH12-tbPayroll[[#This Row],[persExemp]],0)*tbPayroll[[#This Row],[stateTax]],dRound))
)</f>
        <v/>
      </c>
      <c r="BLP12" s="116" t="str">
        <f>IF(tbPayroll[[#This Row],[Employee]]="","",
(ROUND(
MAX(BMH12-tbPayroll[[#This Row],[persExemp]],0)*tbPayroll[[#This Row],[dLocal]],dRound))
)</f>
        <v/>
      </c>
      <c r="BLQ12" s="116" t="str">
        <f>IF(tbPayroll[[#This Row],[Employee]]="","",
(ROUND(
MAX(BMH12-tbPayroll[[#This Row],[persExemp]],0)*tbPayroll[[#This Row],[dCity]],dRound))
)</f>
        <v/>
      </c>
      <c r="BLR12" s="116" t="str" cm="1">
        <f t="array" aca="1" ref="BLR12" ca="1">IF(tbPayroll[[#This Row],[idx]]="","",
IF(BLU12=0,0,
ROUND(tbPayroll[[#This Row],[exFed]]*
MAX(
((BMD12-INDEX(INDIRECT(tbPayroll[[#This Row],[fedPrefix]]&amp;CHOOSE(tbPayroll[[#This Row],[fedStatus]],"SingleWage","JointlyWage","SingleWage","HeadWage")),BLU12))*
INDEX(INDIRECT(tbPayroll[[#This Row],[fedPrefix]]&amp;"Perc"),BLU12)+
INDEX(INDIRECT(tbPayroll[[#This Row],[fedPrefix]]&amp;CHOOSE(tbPayroll[[#This Row],[fedStatus]],"SingleHold","JointlyHold","SingleHold","HeadHold")),BLU12))/dPeriods
- IF(tbPayroll[[#This Row],[isFormSent]]="Yes",tbPayroll[[#This Row],[isFormStep3]],0),0)
+tbPayroll[[#This Row],[isFormStep4c]],dFEDRound)
)
)</f>
        <v/>
      </c>
      <c r="BLS12" s="116" t="str">
        <f>IF(tbPayroll[[#This Row],[idx]]="","",
ROUND(tbPayroll[[#This Row],[exSS]]*
IF(SUMIFS($AM12:$BMK12,$AM$3:$BMK$3,"&lt;"&amp;BLS$3,$AM$2:$BMK$2,BLS$2) +ssTax*BMI12 &lt;ssTax*ssMax,
ssTax*BMI12,
MAX(ssTax*ssMax-SUMIFS($AM12:$BMK12,$AM$3:$BMK$3,"&lt;"&amp;BLS$3,$AM$2:$BMK$2,BLS$2),0)),
2)
)</f>
        <v/>
      </c>
      <c r="BLT12" s="116" t="str">
        <f>IF(tbPayroll[[#This Row],[idx]]="","",IF(BLU12=0,0,ROUND(tbPayroll[[#This Row],[exMedi]]*mediTax*BMI12+BMC12*mediMax,2)))</f>
        <v/>
      </c>
      <c r="BLU12" s="116" t="str">
        <f ca="1">IF(tbPayroll[[#This Row],[idx]]="","",IFERROR(MATCH(BMD12,INDIRECT(tbPayroll[[#This Row],[fedPrefix]]&amp;CHOOSE(tbPayroll[[#This Row],[fedStatus]],"SingleWage","JointlyWage","SingleWage","HeadWage")),1),0))</f>
        <v/>
      </c>
      <c r="BLV12" s="116"/>
      <c r="BLW12" s="116" t="str">
        <f>IF(tbPayroll[[#This Row],[idx]]="","",
ROUND(tbPayroll[[#This Row],[401Roth]]*IF(SUMIFS($AM12:$BMK12,$AM$3:$BMK$3,"&lt;"&amp;BMJ$3,$AM$2:$BMK$2,BMJ$2)+BLD12&lt;compensationCap,
BMJ12,
MAX(compensationCap-SUMIFS($AM12:$BMK12,$AM$3:$BMK$3,"&lt;"&amp;BMJ$3,$AM$2:$BMK$2,BMJ$2),0)),2))</f>
        <v/>
      </c>
      <c r="BLX12" s="116" t="str">
        <f>IF(tbPayroll[[#This Row],[idx]]="","",
ROUND(tbPayroll[[#This Row],[401PreTax]]*IF(SUMIFS($AM12:$BMK12,$AM$3:$BMK$3,"&lt;"&amp;BMJ$3,$AM$2:$BMK$2,BMJ$2)+BLD12&lt;compensationCap,
BMJ12,
MAX(compensationCap-SUMIFS($AM12:$BMK12,$AM$3:$BMK$3,"&lt;"&amp;BMJ$3,$AM$2:$BMK$2,BMJ$2),0)),2))</f>
        <v/>
      </c>
      <c r="BLY12" s="116" t="str">
        <f>IF(tbPayroll[[#This Row],[idx]]="","",
ROUND((tbPayroll[[#This Row],[401T1p]]*tbPayroll[[#This Row],[401T1Cap]]+tbPayroll[[#This Row],[401T2p]]*tbPayroll[[#This Row],[401T2Cap]])*IF(SUMIFS($AM12:$BMK12,$AM$3:$BMK$3,"&lt;"&amp;BMJ$3,$AM$2:$BMK$2,BMJ$2)+BLD12&lt;compensationCap,
BMJ12,
MAX(compensationCap-SUMIFS($AM12:$BMK12,$AM$3:$BMK$3,"&lt;"&amp;BMJ$3,$AM$2:$BMK$2,BMJ$2),0)),2))</f>
        <v/>
      </c>
      <c r="BLZ12" s="116" t="str">
        <f>IF(tbPayroll[[#This Row],[idx]]="","",
IF(BLY12=0,0,
ROUND(IF(SUMIFS($AM12:$BMK12,$AM$3:$BMK$3,"&lt;"&amp;BMB$3,$AM$2:$BMK$2,"&gt;="&amp;BLZ$2,$AM$2:$BMK$2,"&lt;="&amp;BMB$2)+BLW12+BLX12+BLY12&lt;tbPayroll[[#This Row],[401EmperLimit]],
BLY12,
MAX((tbPayroll[[#This Row],[401EmperLimit]]-SUMIFS($AM12:$BMK12,$AM$3:$BMK$3,"&lt;"&amp;BMB$3,$AM$2:$BMK$2,"&gt;="&amp;BLZ$2,$AM$2:$BMK$2,"&lt;="&amp;BMB$2)),0)),2)))</f>
        <v/>
      </c>
      <c r="BMA12" s="116" t="str">
        <f>IF(tbPayroll[[#This Row],[idx]]="","",
IF(BLX12=0,0,
ROUND(IF(SUMIFS($AM12:$BMK12,$AM$3:$BMK$3,"&lt;"&amp;BMB$3,$AM$2:$BMK$2,BMB$2)+BLW12+SUMIFS($AM12:$BMK12,$AM$3:$BMK$3,"&lt;"&amp;BMA$3,$AM$2:$BMK$2,BMA$2)+BLX12&lt;tbPayroll[[#This Row],[401ContriLimit]],
BLX12,
BLX12/(BLW12+BLX12)*
(tbPayroll[[#This Row],[401ContriLimit]]-SUMIFS($AM12:$BMK12,$AM$3:$BMK$3,"&lt;"&amp;BMB$3,$AM$2:$BMK$2,BMB$2)-SUMIFS($AM12:$BMK12,$AM$3:$BMK$3,"&lt;"&amp;BMA$3,$AM$2:$BMK$2,BMA$2))),2)))</f>
        <v/>
      </c>
      <c r="BMB12" s="116" t="str">
        <f>IF(tbPayroll[[#This Row],[idx]]="","",
IF(BLW12=0,0,
ROUND(IF(SUMIFS($AM12:$BMK12,$AM$3:$BMK$3,"&lt;"&amp;BMB$3,$AM$2:$BMK$2,BMB$2)+BLW12+SUMIFS($AM12:$BMK12,$AM$3:$BMK$3,"&lt;"&amp;BMA$3,$AM$2:$BMK$2,BMA$2)+BLX12&lt;tbPayroll[[#This Row],[401ContriLimit]],
BLW12,
BLW12/(BLW12+BLX12)*
(tbPayroll[[#This Row],[401ContriLimit]]-SUMIFS($AM12:$BMK12,$AM$3:$BMK$3,"&lt;"&amp;BMB$3,$AM$2:$BMK$2,BMB$2)-SUMIFS($AM12:$BMK12,$AM$3:$BMK$3,"&lt;"&amp;BMA$3,$AM$2:$BMK$2,BMA$2))),2)
))</f>
        <v/>
      </c>
      <c r="BMC12" s="116" t="str" cm="1">
        <f t="array" ref="BMC12">IF(tbPayroll[[#This Row],[idx]]="","",
IF(BLU12=0,0,
MAX(SUMIFS($AM12:$BMK12,$AM$3:$BMK$3,"&lt;="&amp;BMI$3,$AM$2:$BMK$2,BMI$2)-INDEX(mediAddTable,tbPayroll[[#This Row],[fedStatus]]),0)-
SUMIFS($AM12:$BMK12,$AM$3:$BMK$3,"&lt;"&amp;BMI$3,$AM$2:$BMK$2,BMC$2)
))</f>
        <v/>
      </c>
      <c r="BMD12" s="116" t="str">
        <f>IF(tbPayroll[[#This Row],[idx]]="","",
ROUND(MAX(BMH12*dPeriods+tbPayroll[[#This Row],[adjustedAmount]],0),dFEDRound))</f>
        <v/>
      </c>
      <c r="BME12" s="116" t="str">
        <f>IF(tbPayroll[[#This Row],[idx]]="","",
ROUND(IF(hoursMode="Daily",
SUMIFS(Hours!$J11:$BDM11,Hours!$J$2:$BDM$2,"&gt;="&amp;BLG$5,Hours!$J$2:$BDM$2,"&lt;="&amp;BMJ$5,Hours!$J$5:$BDM$5,dRegularName),
SUMIFS(Hours!$J11:$BDM11,Hours!$J$1:$BDM$1,BMF$3,Hours!$J$5:$BDM$5,dRegularName)
),2))</f>
        <v/>
      </c>
      <c r="BMF12" s="116" t="str">
        <f>IF(tbPayroll[[#This Row],[idx]]="","",
IF(hoursMode="Daily",
SUMIFS(Hours!$J11:$BDM11,Hours!$J$2:$BDM$2,"&gt;="&amp;BLG$5,Hours!$J$2:$BDM$2,"&lt;="&amp;BMJ$5,Hours!$J$5:$BDM$5,dOvertimeName),
SUMIFS(Hours!$J11:$BDM11,Hours!$J$1:$BDM$1,BMF$3,Hours!$J$5:$BDM$5,dOvertimeName)
))</f>
        <v/>
      </c>
      <c r="BMG12" s="116" t="str">
        <f>IF(tbPayroll[[#This Row],[idx]]="","",
IF(hoursMode="Daily",
SUMIFS(Hours!$J11:$BDM11,Hours!$J$2:$BDM$2,"&gt;="&amp;BLG$5,Hours!$J$2:$BDM$2,"&lt;="&amp;BMJ$5,Hours!$J$5:$BDM$5,dVacationName),
SUMIFS(Hours!$J11:$BDM11,Hours!$J$1:$BDM$1,BMF$3,Hours!$J$5:$BDM$5,dVacationName)
))</f>
        <v/>
      </c>
      <c r="BMH12" s="116" t="str">
        <f>IF(tbPayroll[[#This Row],[Employee]]="","",MAX(BMJ12-tbPayroll[[#This Row],[free]]-BLH12-BMA12,0))</f>
        <v/>
      </c>
      <c r="BMI12" s="116" t="str">
        <f>IF(tbPayroll[[#This Row],[Employee]]="","",MAX(BMJ12-tbPayroll[[#This Row],[free]]-BLH12,0))</f>
        <v/>
      </c>
      <c r="BMJ12" s="116" t="str">
        <f>IF(tbPayroll[[#This Row],[Employee]]="","",
IF(tbPayroll[[#This Row],[employmentDate]]&gt;BMJ$5,0,BLL12+BLM12+BLN12+BLJ12))</f>
        <v/>
      </c>
      <c r="BMK12" s="116" t="str">
        <f>IF(tbPayroll[[#This Row],[Employee]]="","",BMJ12-SUM(BLO12:BLT12)-BLI12-BLH12-BMA12-BMB12)</f>
        <v/>
      </c>
      <c r="BML12" s="322"/>
      <c r="BMM12" s="322"/>
      <c r="BMN12" s="322"/>
      <c r="BMO12" s="322"/>
      <c r="BMP12" s="322"/>
      <c r="BMQ12" s="322"/>
      <c r="BMR12" s="322"/>
      <c r="BMS12" s="322"/>
      <c r="BMT12" s="322"/>
      <c r="BMU12" s="322"/>
      <c r="BMV12" s="322"/>
      <c r="BMW12" s="322"/>
      <c r="BMX12" s="322"/>
      <c r="BMY12" s="322"/>
      <c r="BMZ12" s="322"/>
      <c r="BNA12" s="322"/>
      <c r="BNB12" s="322"/>
      <c r="BNC12" s="322"/>
      <c r="BND12" s="322"/>
      <c r="BNE12" s="322"/>
      <c r="BNF12" s="322"/>
      <c r="BNG12" s="322"/>
      <c r="BNH12" s="322"/>
      <c r="BNI12" s="322"/>
      <c r="BNJ12" s="322"/>
      <c r="BNK12" s="322"/>
      <c r="BNL12" s="322"/>
      <c r="BNM12" s="322"/>
      <c r="BNN12" s="322"/>
      <c r="BNO12" s="322"/>
      <c r="BNP12" s="322"/>
      <c r="BNQ12" s="322"/>
      <c r="BNR12" s="322"/>
      <c r="BNS12" s="322"/>
      <c r="BNT12" s="322"/>
      <c r="BNU12" s="322"/>
      <c r="BNV12" s="322"/>
      <c r="BNW12" s="322"/>
      <c r="BNX12" s="322"/>
      <c r="BNY12" s="322"/>
      <c r="BNZ12" s="322"/>
      <c r="BOA12" s="322"/>
      <c r="BOB12" s="322"/>
      <c r="BOC12" s="322"/>
      <c r="BOD12" s="322"/>
      <c r="BOE12" s="322"/>
      <c r="BOF12" s="322"/>
      <c r="BOG12" s="322"/>
      <c r="BOH12" s="322"/>
      <c r="BOI12" s="322"/>
      <c r="BOJ12" s="322"/>
      <c r="BOK12" s="322"/>
      <c r="BOL12" s="322"/>
      <c r="BOM12" s="322"/>
      <c r="BON12" s="322"/>
      <c r="BOO12" s="322"/>
      <c r="BOP12" s="322"/>
      <c r="BOQ12" s="322"/>
      <c r="BOR12" s="322"/>
      <c r="BOS12" s="322"/>
      <c r="BOT12" s="322"/>
      <c r="BOU12" s="322"/>
      <c r="BOV12" s="322"/>
      <c r="BOW12" s="322"/>
      <c r="BOX12" s="322"/>
      <c r="BOY12" s="322"/>
      <c r="BOZ12" s="322"/>
      <c r="BPA12" s="322"/>
      <c r="BPB12" s="322"/>
      <c r="BPC12" s="322"/>
      <c r="BPD12" s="322"/>
      <c r="BPE12" s="322"/>
      <c r="BPF12" s="322"/>
      <c r="BPG12" s="322"/>
      <c r="BPH12" s="322"/>
      <c r="BPI12" s="322"/>
      <c r="BPJ12" s="322"/>
      <c r="BPK12" s="322"/>
      <c r="BPL12" s="322"/>
      <c r="BPM12" s="322"/>
      <c r="BPN12" s="322"/>
      <c r="BPO12" s="322"/>
      <c r="BPP12" s="322"/>
      <c r="BPQ12" s="322"/>
      <c r="BPR12" s="322"/>
      <c r="BPS12" s="322"/>
      <c r="BPT12" s="322"/>
      <c r="BPU12" s="322"/>
      <c r="BPV12" s="322"/>
      <c r="BPW12" s="322"/>
      <c r="BPX12" s="322"/>
      <c r="BPY12" s="322"/>
      <c r="BPZ12" s="322"/>
      <c r="BQA12" s="322"/>
      <c r="BQB12" s="322"/>
      <c r="BQC12" s="322"/>
      <c r="BQD12" s="322"/>
      <c r="BQE12" s="322"/>
      <c r="BQF12" s="322"/>
      <c r="BQG12" s="322"/>
      <c r="BQH12" s="322"/>
      <c r="BQI12" s="322"/>
      <c r="BQJ12" s="322"/>
      <c r="BQK12" s="322"/>
      <c r="BQL12" s="322"/>
      <c r="BQM12" s="322"/>
      <c r="BQN12" s="322"/>
      <c r="BQO12" s="322"/>
      <c r="BQP12" s="322"/>
      <c r="BQQ12" s="322"/>
      <c r="BQR12" s="322"/>
      <c r="BQS12" s="322"/>
      <c r="BQT12" s="322"/>
      <c r="BQU12" s="322"/>
      <c r="BQV12" s="322"/>
      <c r="BQW12" s="322"/>
      <c r="BQX12" s="322"/>
      <c r="BQY12" s="322"/>
      <c r="BQZ12" s="322"/>
      <c r="BRA12" s="322"/>
      <c r="BRB12" s="322"/>
      <c r="BRC12" s="322"/>
      <c r="BRD12" s="322"/>
      <c r="BRE12" s="322"/>
      <c r="BRF12" s="322"/>
      <c r="BRG12" s="322"/>
      <c r="BRH12" s="322"/>
      <c r="BRI12" s="322"/>
      <c r="BRJ12" s="322"/>
      <c r="BRK12" s="322"/>
      <c r="BRL12" s="322"/>
      <c r="BRM12" s="322"/>
      <c r="BRN12" s="322"/>
      <c r="BRO12" s="322"/>
      <c r="BRP12" s="322"/>
      <c r="BRQ12" s="322"/>
      <c r="BRR12" s="322"/>
      <c r="BRS12" s="322"/>
      <c r="BRT12" s="322"/>
      <c r="BRU12" s="322"/>
      <c r="BRV12" s="322"/>
      <c r="BRW12" s="322"/>
      <c r="BRX12" s="322"/>
      <c r="BRY12" s="322"/>
      <c r="BRZ12" s="322"/>
      <c r="BSA12" s="322"/>
      <c r="BSB12" s="322"/>
      <c r="BSC12" s="322"/>
      <c r="BSD12" s="322"/>
      <c r="BSE12" s="322"/>
      <c r="BSF12" s="322"/>
      <c r="BSG12" s="322"/>
      <c r="BSH12" s="322"/>
      <c r="BSI12" s="322"/>
      <c r="BSJ12" s="322"/>
      <c r="BSK12" s="322"/>
      <c r="BSL12" s="322"/>
      <c r="BSM12" s="322"/>
      <c r="BSN12" s="322"/>
      <c r="BSO12" s="322"/>
      <c r="BSP12" s="322"/>
      <c r="BSQ12" s="322"/>
      <c r="BSR12" s="322"/>
      <c r="BSS12" s="322"/>
      <c r="BST12" s="322"/>
      <c r="BSU12" s="322"/>
      <c r="BSV12" s="322"/>
      <c r="BSW12" s="322"/>
      <c r="BSX12" s="322"/>
      <c r="BSY12" s="322"/>
      <c r="BSZ12" s="322"/>
      <c r="BTA12" s="322"/>
      <c r="BTB12" s="322"/>
      <c r="BTC12" s="322"/>
      <c r="BTD12" s="322"/>
      <c r="BTE12" s="322"/>
      <c r="BTF12" s="322"/>
      <c r="BTG12" s="322"/>
      <c r="BTH12" s="322"/>
      <c r="BTI12" s="322"/>
      <c r="BTJ12" s="322"/>
      <c r="BTK12" s="322"/>
      <c r="BTL12" s="322"/>
      <c r="BTM12" s="322"/>
      <c r="BTN12" s="322"/>
      <c r="BTO12" s="322"/>
      <c r="BTP12" s="322"/>
      <c r="BTQ12" s="322"/>
      <c r="BTR12" s="322"/>
      <c r="BTS12" s="322"/>
      <c r="BTT12" s="322"/>
      <c r="BTU12" s="322"/>
      <c r="BTV12" s="322"/>
      <c r="BTW12" s="322"/>
      <c r="BTX12" s="322"/>
      <c r="BTY12" s="322"/>
      <c r="BTZ12" s="322"/>
      <c r="BUA12" s="322"/>
      <c r="BUB12" s="322"/>
      <c r="BUC12" s="322"/>
      <c r="BUD12" s="322"/>
      <c r="BUE12" s="322"/>
      <c r="BUF12" s="322"/>
      <c r="BUG12" s="322"/>
      <c r="BUH12" s="322"/>
      <c r="BUI12" s="322"/>
      <c r="BUJ12" s="322"/>
      <c r="BUK12" s="322"/>
      <c r="BUL12" s="322"/>
      <c r="BUM12" s="322"/>
      <c r="BUN12" s="322"/>
      <c r="BUO12" s="322"/>
      <c r="BUP12" s="322"/>
      <c r="BUQ12" s="322"/>
      <c r="BUR12" s="322"/>
      <c r="BUS12" s="322"/>
    </row>
    <row r="13" spans="1:1917" ht="19.95" customHeight="1" x14ac:dyDescent="0.3">
      <c r="A13" s="324"/>
      <c r="B13" s="483" t="s">
        <v>6</v>
      </c>
      <c r="C13" s="483"/>
      <c r="D13" s="483"/>
      <c r="E13" s="322"/>
      <c r="F13" s="414" t="str">
        <f>IFERROR(IF(INDEX(tbEmployee[Employee],ROW(tbPayroll[[#This Row],[CustomSalary1]])-ROW(tbPayroll[[#Headers],[Employee]]))="","",INDEX(tbEmployee[Employee],ROW(tbPayroll[[#This Row],[CustomSalary1]])-ROW(tbPayroll[[#Headers],[Employee]]))),"")</f>
        <v/>
      </c>
      <c r="G13" s="414" t="str">
        <f>IF(tbPayroll[[#This Row],[Employee]]="","",MATCH(tbPayroll[[#This Row],[Employee]],tbEmployee[Employee],0))</f>
        <v/>
      </c>
      <c r="H13" s="414" t="str" cm="1">
        <f t="array" ref="H13">IF(tbPayroll[[#This Row],[Employee]]="","",INDEX(tbEmployee[localTax],tbPayroll[[#This Row],[idx]]))</f>
        <v/>
      </c>
      <c r="I13" s="414" t="str" cm="1">
        <f t="array" ref="I13">IF(tbPayroll[[#This Row],[Employee]]="","",INDEX(tbEmployee[CityTax],tbPayroll[[#This Row],[idx]]))</f>
        <v/>
      </c>
      <c r="J13" s="414" t="str" cm="1">
        <f t="array" ref="J13">IF(tbPayroll[[#This Row],[Employee]]="","",INDEX(tbEmployee[employmentDate],tbPayroll[[#This Row],[idx]]))</f>
        <v/>
      </c>
      <c r="K13" s="414" t="str" cm="1">
        <f t="array" ref="K13">IF(tbPayroll[[#This Row],[Employee]]="","",INDEX(tbEmployee[RegularHours],tbPayroll[[#This Row],[idx]]))</f>
        <v/>
      </c>
      <c r="L13" s="414" t="str" cm="1">
        <f t="array" ref="L13">IF(tbPayroll[[#This Row],[Employee]]="","",INDEX(tbEmployee[OvertimeRate],tbPayroll[[#This Row],[idx]]))</f>
        <v/>
      </c>
      <c r="M13" s="414" t="str" cm="1">
        <f t="array" ref="M13">IF(tbPayroll[[#This Row],[Employee]]="","",INDEX(tbEmployee[Free],tbPayroll[[#This Row],[idx]]))</f>
        <v/>
      </c>
      <c r="N13" s="414" t="str" cm="1">
        <f t="array" ref="N13">IF(tbPayroll[[#This Row],[Employee]]="","",MATCH(INDEX(tbEmployee[FederalStatus],tbPayroll[[#This Row],[idx]]),listFederalStatus,0))</f>
        <v/>
      </c>
      <c r="O13" s="414" t="str" cm="1">
        <f t="array" ref="O13">IF(tbPayroll[[#This Row],[Employee]]="","",MAX(IFERROR(INDEX(tbEmployee[step3],tbPayroll[[#This Row],[idx]])/dPeriods,0),0))</f>
        <v/>
      </c>
      <c r="P13" s="414" t="str" cm="1">
        <f t="array" ref="P13">IF(tbPayroll[[#This Row],[Employee]]="","",
contributionLimit+IF(INDEX(tbEmployee[401Age],tbPayroll[[#This Row],[idx]])="Yes",catchUp,0))</f>
        <v/>
      </c>
      <c r="Q13" s="414" t="str" cm="1">
        <f t="array" ref="Q13">IF(tbPayroll[[#This Row],[Employee]]="","",
overallLimit+IF(INDEX(tbEmployee[401Age],tbPayroll[[#This Row],[idx]])="Yes",catchUp,0))</f>
        <v/>
      </c>
      <c r="R13" s="414" t="str" cm="1">
        <f t="array" ref="R13">IF(tbPayroll[[#This Row],[Employee]]="","",INDEX(tbEmployee[401PreTax],tbPayroll[[#This Row],[idx]]))</f>
        <v/>
      </c>
      <c r="S13" s="414" t="str" cm="1">
        <f t="array" ref="S13">IF(tbPayroll[[#This Row],[Employee]]="","",INDEX(tbEmployee[401Roth],tbPayroll[[#This Row],[idx]]))</f>
        <v/>
      </c>
      <c r="T13" s="414" t="str" cm="1">
        <f t="array" ref="T13">IF(tbPayroll[[#This Row],[Employee]]="","",INDEX(tbEmployee[401T1p],tbPayroll[[#This Row],[idx]]))</f>
        <v/>
      </c>
      <c r="U13" s="414" t="str" cm="1">
        <f t="array" ref="U13">IF(tbPayroll[[#This Row],[Employee]]="","",INDEX(tbEmployee[401T1Cap],tbPayroll[[#This Row],[idx]]))</f>
        <v/>
      </c>
      <c r="V13" s="414" t="str" cm="1">
        <f t="array" ref="V13">IF(tbPayroll[[#This Row],[Employee]]="","",INDEX(tbEmployee[401T2p],tbPayroll[[#This Row],[idx]]))</f>
        <v/>
      </c>
      <c r="W13" s="414" t="str" cm="1">
        <f t="array" ref="W13">IF(tbPayroll[[#This Row],[Employee]]="","",INDEX(tbEmployee[401T2Cap],tbPayroll[[#This Row],[idx]]))</f>
        <v/>
      </c>
      <c r="X13" s="414" t="str" cm="1">
        <f t="array" ref="X13">IF(tbPayroll[[#This Row],[Employee]]="","",INDEX(tbEmployee[adjustedAmount],tbPayroll[[#This Row],[idx]]))</f>
        <v/>
      </c>
      <c r="Y13" s="414" t="str" cm="1">
        <f t="array" ref="Y13">IF(tbPayroll[[#This Row],[Employee]]="","",INDEX(tbEmployee[StateTax],tbPayroll[[#This Row],[idx]]))</f>
        <v/>
      </c>
      <c r="Z13" s="414" t="str" cm="1">
        <f t="array" ref="Z13">IF(tbPayroll[[#This Row],[Employee]]="","",
IF(AND(INDEX(tbEmployee[isForm],tbPayroll[[#This Row],[idx]])="Yes",INDEX(tbEmployee[isForm],tbPayroll[[#This Row],[idx]])&lt;&gt;"Checked"),"Yes","No")
)</f>
        <v/>
      </c>
      <c r="AA13" s="414" t="str" cm="1">
        <f t="array" ref="AA13">IF(tbPayroll[[#This Row],[Employee]]="","",INDEX(tbEmployee[isForm],tbPayroll[[#This Row],[idx]]))</f>
        <v/>
      </c>
      <c r="AB13" s="414" t="str" cm="1">
        <f t="array" ref="AB13">IF(tbPayroll[[#This Row],[Employee]]="","",INDEX(tbEmployee[step3],tbPayroll[[#This Row],[idx]]))</f>
        <v/>
      </c>
      <c r="AC13" s="414" t="str" cm="1">
        <f t="array" ref="AC13">IF(tbPayroll[[#This Row],[Employee]]="","",INDEX(tbEmployee[fedWithholding],tbPayroll[[#This Row],[idx]]))</f>
        <v/>
      </c>
      <c r="AD13" s="414" t="str" cm="1">
        <f t="array" ref="AD13">IF(tbPayroll[[#This Row],[Employee]]="","","fed"&amp;IF(INDEX(tbEmployee[step2],tbPayroll[[#This Row],[idx]])="Checked","Not",""))</f>
        <v/>
      </c>
      <c r="AE13" s="414" t="str" cm="1">
        <f t="array" ref="AE13">IF(tbPayroll[[#This Row],[Employee]]="","",IF(INDEX(tbEmployee[ExFed],tbPayroll[[#This Row],[idx]])="Yes",0,1))</f>
        <v/>
      </c>
      <c r="AF13" s="414" t="str" cm="1">
        <f t="array" ref="AF13">IF(tbPayroll[[#This Row],[Employee]]="","",IF(INDEX(tbEmployee[ExSS],tbPayroll[[#This Row],[idx]])="Yes",0,1))</f>
        <v/>
      </c>
      <c r="AG13" s="414" t="str" cm="1">
        <f t="array" ref="AG13">IF(tbPayroll[[#This Row],[Employee]]="","",IF(INDEX(tbEmployee[ExMedi],tbPayroll[[#This Row],[idx]])="Yes",0,1))</f>
        <v/>
      </c>
      <c r="AH13" s="414" t="str" cm="1">
        <f t="array" ref="AH13">IF(tbPayroll[[#This Row],[Employee]]="","",persExemption*INDEX(tbEmployee[stateExemptions],tbPayroll[[#This Row],[idx]])/dPeriods)</f>
        <v/>
      </c>
      <c r="AI13" s="414" t="str" cm="1">
        <f t="array" ref="AI13">IF(tbPayroll[[#This Row],[Employee]]="","",INDEX(tbEmployee[stateDeduction],tbPayroll[[#This Row],[idx]]))</f>
        <v/>
      </c>
      <c r="AJ13" s="414" t="str" cm="1">
        <f t="array" ref="AJ13">IF(tbPayroll[[#This Row],[Employee]]="","",IF(INDEX(tbEmployee[stateEx],tbPayroll[[#This Row],[idx]])="Yes",0,1))</f>
        <v/>
      </c>
      <c r="AK13" s="414" t="str" cm="1">
        <f t="array" ref="AK13">IF(tbPayroll[[#This Row],[Employee]]="","",INDEX(tbEmployee[Wage],tbPayroll[[#This Row],[idx]]))</f>
        <v/>
      </c>
      <c r="AL13" s="116" t="str" cm="1">
        <f t="array" ref="AL13">IF(tbPayroll[[#This Row],[Employee]]="","",INDEX(tbEmployee[IncomeBase],tbPayroll[[#This Row],[idx]]))</f>
        <v/>
      </c>
      <c r="AM13" s="192"/>
      <c r="AN13" s="192"/>
      <c r="AO13" s="192"/>
      <c r="AP13" s="193"/>
      <c r="AQ13" s="116" t="str">
        <f>IF(tbPayroll[[#This Row],[Employee]]="","",
BK13 &amp; " | " &amp; BL13&amp; " | " &amp; BM13
)</f>
        <v/>
      </c>
      <c r="AR13" s="116" t="str">
        <f>IF(tbPayroll[[#This Row],[Employee]]="","",
IF(tbPayroll[[#This Row],[employmentDate]]&gt;BP$5,0,
ROUND(IF(tbPayroll[[#This Row],[IncomeBase]]=dSalaried,IF(AM13&lt;&gt;"",AM13,tbPayroll[[#This Row],[EmpWage]]),BK13*IF(AM13&lt;&gt;"",AM13,tbPayroll[[#This Row],[EmpWage]])),2)))</f>
        <v/>
      </c>
      <c r="AS13" s="116" t="str">
        <f>IF(tbPayroll[[#This Row],[Employee]]="","",
IF(tbPayroll[[#This Row],[employmentDate]]&gt;BP$5,0,
ROUND(BL13*tbPayroll[[#This Row],[overrrate]]*
IF(AM13&lt;&gt;"",AM13,tbPayroll[[#This Row],[EmpWage]])/IF(tbPayroll[[#This Row],[IncomeBase]]=dSalaried,MAX(tbPayroll[[#This Row],[regularwork]],1),1),2)
))</f>
        <v/>
      </c>
      <c r="AT13" s="116" t="str">
        <f>IF(tbPayroll[[#This Row],[Employee]]="","",
IF(tbPayroll[[#This Row],[employmentDate]]&gt;BP$5,0,
ROUND(BM13*
IFERROR(AR13/BK13,0),2
)))</f>
        <v/>
      </c>
      <c r="AU13" s="116" t="str">
        <f>IF(tbPayroll[[#This Row],[Employee]]="","",
tbPayroll[[#This Row],[exState]]*
(tbPayroll[[#This Row],[stateAddDedu]]+ROUND(
MAX(BN13-tbPayroll[[#This Row],[persExemp]],0)*tbPayroll[[#This Row],[stateTax]],dRound))
)</f>
        <v/>
      </c>
      <c r="AV13" s="116" t="str">
        <f>IF(tbPayroll[[#This Row],[Employee]]="","",
(ROUND(
MAX(BN13-tbPayroll[[#This Row],[persExemp]],0)*tbPayroll[[#This Row],[dLocal]],dRound))
)</f>
        <v/>
      </c>
      <c r="AW13" s="116" t="str">
        <f>IF(tbPayroll[[#This Row],[Employee]]="","",
(ROUND(
MAX(BN13-tbPayroll[[#This Row],[persExemp]],0)*tbPayroll[[#This Row],[dCity]],dRound))
)</f>
        <v/>
      </c>
      <c r="AX13" s="116" t="str" cm="1">
        <f t="array" aca="1" ref="AX13" ca="1">IF(tbPayroll[[#This Row],[idx]]="","",
ROUND(tbPayroll[[#This Row],[exFed]]*
MAX(
((BJ13-INDEX(INDIRECT(tbPayroll[[#This Row],[fedPrefix]]&amp;CHOOSE(tbPayroll[[#This Row],[fedStatus]],"SingleWage","JointlyWage","SingleWage","HeadWage")),BA13))*
INDEX(INDIRECT(tbPayroll[[#This Row],[fedPrefix]]&amp;"Perc"),BA13)+
INDEX(INDIRECT(tbPayroll[[#This Row],[fedPrefix]]&amp;CHOOSE(tbPayroll[[#This Row],[fedStatus]],"SingleHold","JointlyHold","SingleHold","HeadHold")),BA13))/dPeriods
- IF(tbPayroll[[#This Row],[isFormSent]]="Yes",tbPayroll[[#This Row],[isFormStep3]],0),0)
+tbPayroll[[#This Row],[isFormStep4c]],dFEDRound)
)</f>
        <v/>
      </c>
      <c r="AY13" s="116" t="str">
        <f>IF(tbPayroll[[#This Row],[idx]]="","",
ROUND(tbPayroll[[#This Row],[exSS]]*IF(SUMIFS($AM13:$BMK13,$AM$3:$BMK$3,"&lt;"&amp;AY$3,$AM$2:$BMK$2,AY$2) +ssTax*BO13 &lt;ssTax*ssMax,ssTax*BO13,MAX(ssTax*ssMax-SUMIFS($AM13:$BMK13,$AM$3:$BMK$3,"&lt;"&amp;AY$3,$AM$2:$BMK$2,AY$2),0)),2)
)</f>
        <v/>
      </c>
      <c r="AZ13" s="116" t="str">
        <f>IF(tbPayroll[[#This Row],[idx]]="","",ROUND(tbPayroll[[#This Row],[exMedi]]*mediTax*BO13+BI13*mediMax,2))</f>
        <v/>
      </c>
      <c r="BA13" s="116" t="str">
        <f ca="1">IF(tbPayroll[[#This Row],[idx]]="","",MATCH(BJ13,INDIRECT(tbPayroll[[#This Row],[fedPrefix]]&amp;CHOOSE(tbPayroll[[#This Row],[fedStatus]],"SingleWage","JointlyWage","SingleWage","HeadWage")),1))</f>
        <v/>
      </c>
      <c r="BB13" s="116"/>
      <c r="BC13" s="116" t="str">
        <f>IF(tbPayroll[[#This Row],[idx]]="","",
ROUND(tbPayroll[[#This Row],[401Roth]]*IF(SUMIFS($AM13:$BMK13,$AM$3:$BMK$3,"&lt;"&amp;BP$3,$AM$2:$BMK$2,BP$2)+AJ13&lt;compensationCap,
BP13,
MAX(compensationCap-SUMIFS($AM13:$BMK13,$AM$3:$BMK$3,"&lt;"&amp;BP$3,$AM$2:$BMK$2,BP$2),0)),2))</f>
        <v/>
      </c>
      <c r="BD13" s="116" t="str">
        <f>IF(tbPayroll[[#This Row],[idx]]="","",
ROUND(tbPayroll[[#This Row],[401PreTax]]*IF(SUMIFS($AM13:$BMK13,$AM$3:$BMK$3,"&lt;"&amp;BP$3,$AM$2:$BMK$2,BP$2)+AJ13&lt;compensationCap,
BP13,
MAX(compensationCap-SUMIFS($AM13:$BMK13,$AM$3:$BMK$3,"&lt;"&amp;BP$3,$AM$2:$BMK$2,BP$2),0)),2))</f>
        <v/>
      </c>
      <c r="BE13" s="116" t="str">
        <f>IF(tbPayroll[[#This Row],[idx]]="","",
ROUND((tbPayroll[[#This Row],[401T1p]]*tbPayroll[[#This Row],[401T1Cap]]+tbPayroll[[#This Row],[401T2p]]*tbPayroll[[#This Row],[401T2Cap]])*IF(SUMIFS($AM13:$BMK13,$AM$3:$BMK$3,"&lt;"&amp;BP$3,$AM$2:$BMK$2,BP$2)+AJ13&lt;compensationCap,
BP13,
MAX(compensationCap-SUMIFS($AM13:$BMK13,$AM$3:$BMK$3,"&lt;"&amp;BP$3,$AM$2:$BMK$2,BP$2),0)),2))</f>
        <v/>
      </c>
      <c r="BF13" s="116" t="str">
        <f>IF(tbPayroll[[#This Row],[idx]]="","",
IF(BE13=0,0,
ROUND(IF(SUMIFS($AM13:$BMK13,$AM$3:$BMK$3,"&lt;"&amp;BH$3,$AM$2:$BMK$2,"&gt;="&amp;BF$2,$AM$2:$BMK$2,"&lt;="&amp;BH$2)+BC13+BD13+BE13&lt;tbPayroll[[#This Row],[401EmperLimit]],
BE13,
MIN(BE13,MAX((tbPayroll[[#This Row],[401EmperLimit]]-SUMIFS($AM13:$BMK13,$AM$3:$BMK$3,"&lt;"&amp;BH$3,$AM$2:$BMK$2,"&gt;="&amp;BF$2,$AM$2:$BMK$2,"&lt;="&amp;BH$2)),0))),2)))</f>
        <v/>
      </c>
      <c r="BG13" s="116" t="str">
        <f>IF(tbPayroll[[#This Row],[idx]]="","",
IF(BD13=0,0,
ROUND(IF(SUMIFS($AM13:$BMK13,$AM$3:$BMK$3,"&lt;"&amp;BH$3,$AM$2:$BMK$2,BH$2)+BC13+SUMIFS($AM13:$BMK13,$AM$3:$BMK$3,"&lt;"&amp;BG$3,$AM$2:$BMK$2,BG$2)+BD13&lt;tbPayroll[[#This Row],[401ContriLimit]],
BD13,
BD13/(BC13+BD13)*
(tbPayroll[[#This Row],[401ContriLimit]]-SUMIFS($AM13:$BMK13,$AM$3:$BMK$3,"&lt;"&amp;BH$3,$AM$2:$BMK$2,BH$2)-SUMIFS($AM13:$BMK13,$AM$3:$BMK$3,"&lt;"&amp;BG$3,$AM$2:$BMK$2,BG$2))),2)))</f>
        <v/>
      </c>
      <c r="BH13" s="116" t="str">
        <f>IF(tbPayroll[[#This Row],[idx]]="","",
IF(BC13=0,0,
ROUND(IF(SUMIFS($AM13:$BMK13,$AM$3:$BMK$3,"&lt;"&amp;BH$3,$AM$2:$BMK$2,BH$2)+BC13+SUMIFS($AM13:$BMK13,$AM$3:$BMK$3,"&lt;"&amp;BG$3,$AM$2:$BMK$2,BG$2)+BD13&lt;tbPayroll[[#This Row],[401ContriLimit]],
BC13,
BC13/(BC13+BD13)*
(tbPayroll[[#This Row],[401ContriLimit]]-SUMIFS($AM13:$BMK13,$AM$3:$BMK$3,"&lt;"&amp;BH$3,$AM$2:$BMK$2,BH$2)-SUMIFS($AM13:$BMK13,$AM$3:$BMK$3,"&lt;"&amp;BG$3,$AM$2:$BMK$2,BG$2))),2)
))</f>
        <v/>
      </c>
      <c r="BI13" s="116" t="str" cm="1">
        <f t="array" ref="BI13">IF(tbPayroll[[#This Row],[idx]]="","",
MAX(SUMIFS($AM13:$BMK13,$AM$3:$BMK$3,"&lt;="&amp;BO$3,$AM$2:$BMK$2,BO$2)-INDEX(mediAddTable,tbPayroll[[#This Row],[fedStatus]]),0)-
SUMIFS($AM13:$BMK13,$AM$3:$BMK$3,"&lt;"&amp;BO$3,$AM$2:$BMK$2,BI$2)
)</f>
        <v/>
      </c>
      <c r="BJ13" s="116" t="str">
        <f>IF(tbPayroll[[#This Row],[idx]]="","",
ROUND(MAX(BN13*dPeriods+tbPayroll[[#This Row],[adjustedAmount]],0),dFEDRound))</f>
        <v/>
      </c>
      <c r="BK13" s="116" t="str">
        <f>IF(tbPayroll[[#This Row],[idx]]="","",
ROUND(IF(hoursMode="Daily",
SUMIFS(Hours!$J12:$BDM12,Hours!$J$2:$BDM$2,"&gt;="&amp;AM$5,Hours!$J$2:$BDM$2,"&lt;="&amp;BP$5,Hours!$J$5:$BDM$5,dRegularName),
SUMIFS(Hours!$J12:$BDM12,Hours!$J$1:$BDM$1,BL$3,Hours!$J$5:$BDM$5,dRegularName)
),2))</f>
        <v/>
      </c>
      <c r="BL13" s="116" t="str">
        <f>IF(tbPayroll[[#This Row],[idx]]="","",
IF(hoursMode="Daily",
SUMIFS(Hours!$J12:$BDM12,Hours!$J$2:$BDM$2,"&gt;="&amp;AM$5,Hours!$J$2:$BDM$2,"&lt;="&amp;BP$5,Hours!$J$5:$BDM$5,dOvertimeName),
SUMIFS(Hours!$J12:$BDM12,Hours!$J$1:$BDM$1,BL$3,Hours!$J$5:$BDM$5,dOvertimeName)
))</f>
        <v/>
      </c>
      <c r="BM13" s="116" t="str">
        <f>IF(tbPayroll[[#This Row],[idx]]="","",
IF(hoursMode="Daily",
SUMIFS(Hours!$J12:$BDM12,Hours!$J$2:$BDM$2,"&gt;="&amp;AM$5,Hours!$J$2:$BDM$2,"&lt;="&amp;BP$5,Hours!$J$5:$BDM$5,dVacationName),
SUMIFS(Hours!$J12:$BDM12,Hours!$J$1:$BDM$1,BL$3,Hours!$J$5:$BDM$5,dVacationName)
))</f>
        <v/>
      </c>
      <c r="BN13" s="116" t="str">
        <f>IF(tbPayroll[[#This Row],[Employee]]="","",MAX(BP13-tbPayroll[[#This Row],[free]]-AN13-tbPayroll[[#This Row],[401Pre1]],0))</f>
        <v/>
      </c>
      <c r="BO13" s="116" t="str">
        <f>IF(tbPayroll[[#This Row],[Employee]]="","",MAX(BP13-tbPayroll[[#This Row],[free]]-AN13,0))</f>
        <v/>
      </c>
      <c r="BP13" s="116" t="str">
        <f>IF(tbPayroll[[#This Row],[Employee]]="","",
IF(tbPayroll[[#This Row],[employmentDate]]&gt;BP$5,0,AR13+AS13+AT13+AP13))</f>
        <v/>
      </c>
      <c r="BQ13" s="116" t="str">
        <f>IF(tbPayroll[[#This Row],[Employee]]="","",BP13-SUM(AU13:AZ13)-AO13-AN13-BG13-BH13)</f>
        <v/>
      </c>
      <c r="BR13" s="417"/>
      <c r="BS13" s="192"/>
      <c r="BT13" s="192"/>
      <c r="BU13" s="192"/>
      <c r="BV13" s="193"/>
      <c r="BW13" s="116" t="str">
        <f>IF(tbPayroll[[#This Row],[Employee]]="","",
CQ13 &amp; " | " &amp; CR13&amp; " | " &amp; CS13
)</f>
        <v/>
      </c>
      <c r="BX13" s="116" t="str">
        <f>IF(tbPayroll[[#This Row],[Employee]]="","",
IF(tbPayroll[[#This Row],[employmentDate]]&gt;CV$5,0,
ROUND(IF(tbPayroll[[#This Row],[IncomeBase]]=dSalaried,IF(BS13&lt;&gt;"",BS13,tbPayroll[[#This Row],[EmpWage]]),CQ13*IF(BS13&lt;&gt;"",BS13,tbPayroll[[#This Row],[EmpWage]])),2)))</f>
        <v/>
      </c>
      <c r="BY13" s="116" t="str">
        <f>IF(tbPayroll[[#This Row],[Employee]]="","",
IF(tbPayroll[[#This Row],[employmentDate]]&gt;CV$5,0,
ROUND(CR13*tbPayroll[[#This Row],[overrrate]]*
IF(BS13&lt;&gt;"",BS13,tbPayroll[[#This Row],[EmpWage]])/IF(tbPayroll[[#This Row],[IncomeBase]]=dSalaried,MAX(tbPayroll[[#This Row],[regularwork]],1),1),2)
))</f>
        <v/>
      </c>
      <c r="BZ13" s="116" t="str">
        <f>IF(tbPayroll[[#This Row],[Employee]]="","",
IF(tbPayroll[[#This Row],[employmentDate]]&gt;CV$5,0,
ROUND(CS13*
IFERROR(BX13/CQ13,0),2
)))</f>
        <v/>
      </c>
      <c r="CA13" s="116" t="str">
        <f>IF(tbPayroll[[#This Row],[Employee]]="","",
tbPayroll[[#This Row],[exState]]*
(tbPayroll[[#This Row],[stateAddDedu]]+ROUND(
MAX(CT13-tbPayroll[[#This Row],[persExemp]],0)*tbPayroll[[#This Row],[stateTax]],dRound))
)</f>
        <v/>
      </c>
      <c r="CB13" s="116" t="str">
        <f>IF(tbPayroll[[#This Row],[Employee]]="","",
(ROUND(
MAX(CT13-tbPayroll[[#This Row],[persExemp]],0)*tbPayroll[[#This Row],[dLocal]],dRound))
)</f>
        <v/>
      </c>
      <c r="CC13" s="116" t="str">
        <f>IF(tbPayroll[[#This Row],[Employee]]="","",
(ROUND(
MAX(CT13-tbPayroll[[#This Row],[persExemp]],0)*tbPayroll[[#This Row],[dCity]],dRound))
)</f>
        <v/>
      </c>
      <c r="CD13" s="116" t="str" cm="1">
        <f t="array" aca="1" ref="CD13" ca="1">IF(tbPayroll[[#This Row],[idx]]="","",
IF(CG13=0,0,
ROUND(tbPayroll[[#This Row],[exFed]]*
MAX(
((CP13-INDEX(INDIRECT(tbPayroll[[#This Row],[fedPrefix]]&amp;CHOOSE(tbPayroll[[#This Row],[fedStatus]],"SingleWage","JointlyWage","SingleWage","HeadWage")),CG13))*
INDEX(INDIRECT(tbPayroll[[#This Row],[fedPrefix]]&amp;"Perc"),CG13)+
INDEX(INDIRECT(tbPayroll[[#This Row],[fedPrefix]]&amp;CHOOSE(tbPayroll[[#This Row],[fedStatus]],"SingleHold","JointlyHold","SingleHold","HeadHold")),CG13))/dPeriods
- IF(tbPayroll[[#This Row],[isFormSent]]="Yes",tbPayroll[[#This Row],[isFormStep3]],0),0)
+tbPayroll[[#This Row],[isFormStep4c]],dFEDRound)
)
)</f>
        <v/>
      </c>
      <c r="CE13" s="116" t="str">
        <f>IF(tbPayroll[[#This Row],[idx]]="","",
ROUND(tbPayroll[[#This Row],[exSS]]*
IF(SUMIFS($AM13:$BMK13,$AM$3:$BMK$3,"&lt;"&amp;CE$3,$AM$2:$BMK$2,CE$2) +ssTax*CU13 &lt;ssTax*ssMax,
ssTax*CU13,
MAX(ssTax*ssMax-SUMIFS($AM13:$BMK13,$AM$3:$BMK$3,"&lt;"&amp;CE$3,$AM$2:$BMK$2,CE$2),0)),
2)
)</f>
        <v/>
      </c>
      <c r="CF13" s="116" t="str">
        <f>IF(tbPayroll[[#This Row],[idx]]="","",IF(CG13=0,0,ROUND(tbPayroll[[#This Row],[exMedi]]*mediTax*CU13+CO13*mediMax,2)))</f>
        <v/>
      </c>
      <c r="CG13" s="116" t="str">
        <f ca="1">IF(tbPayroll[[#This Row],[idx]]="","",IFERROR(MATCH(CP13,INDIRECT(tbPayroll[[#This Row],[fedPrefix]]&amp;CHOOSE(tbPayroll[[#This Row],[fedStatus]],"SingleWage","JointlyWage","SingleWage","HeadWage")),1),0))</f>
        <v/>
      </c>
      <c r="CH13" s="116"/>
      <c r="CI13" s="116" t="str">
        <f>IF(tbPayroll[[#This Row],[idx]]="","",
ROUND(tbPayroll[[#This Row],[401Roth]]*IF(SUMIFS($AM13:$BMK13,$AM$3:$BMK$3,"&lt;"&amp;CV$3,$AM$2:$BMK$2,CV$2)+BP13&lt;compensationCap,
CV13,
MAX(compensationCap-SUMIFS($AM13:$BMK13,$AM$3:$BMK$3,"&lt;"&amp;CV$3,$AM$2:$BMK$2,CV$2),0)),2))</f>
        <v/>
      </c>
      <c r="CJ13" s="116" t="str">
        <f>IF(tbPayroll[[#This Row],[idx]]="","",
ROUND(tbPayroll[[#This Row],[401PreTax]]*IF(SUMIFS($AM13:$BMK13,$AM$3:$BMK$3,"&lt;"&amp;CV$3,$AM$2:$BMK$2,CV$2)+BP13&lt;compensationCap,
CV13,
MAX(compensationCap-SUMIFS($AM13:$BMK13,$AM$3:$BMK$3,"&lt;"&amp;CV$3,$AM$2:$BMK$2,CV$2),0)),2))</f>
        <v/>
      </c>
      <c r="CK13" s="116" t="str">
        <f>IF(tbPayroll[[#This Row],[idx]]="","",
ROUND((tbPayroll[[#This Row],[401T1p]]*tbPayroll[[#This Row],[401T1Cap]]+tbPayroll[[#This Row],[401T2p]]*tbPayroll[[#This Row],[401T2Cap]])*IF(SUMIFS($AM13:$BMK13,$AM$3:$BMK$3,"&lt;"&amp;CV$3,$AM$2:$BMK$2,CV$2)+BP13&lt;compensationCap,
CV13,
MAX(compensationCap-SUMIFS($AM13:$BMK13,$AM$3:$BMK$3,"&lt;"&amp;CV$3,$AM$2:$BMK$2,CV$2),0)),2))</f>
        <v/>
      </c>
      <c r="CL13" s="116" t="str">
        <f>IF(tbPayroll[[#This Row],[idx]]="","",
IF(CK13=0,0,
ROUND(IF(SUMIFS($AM13:$BMK13,$AM$3:$BMK$3,"&lt;"&amp;CN$3,$AM$2:$BMK$2,"&gt;="&amp;CL$2,$AM$2:$BMK$2,"&lt;="&amp;CN$2)+CI13+CJ13+CK13&lt;tbPayroll[[#This Row],[401EmperLimit]],
CK13,
MAX((tbPayroll[[#This Row],[401EmperLimit]]-SUMIFS($AM13:$BMK13,$AM$3:$BMK$3,"&lt;"&amp;CN$3,$AM$2:$BMK$2,"&gt;="&amp;CL$2,$AM$2:$BMK$2,"&lt;="&amp;CN$2)),0)),2)))</f>
        <v/>
      </c>
      <c r="CM13" s="116" t="str">
        <f>IF(tbPayroll[[#This Row],[idx]]="","",
IF(CJ13=0,0,
ROUND(IF(SUMIFS($AM13:$BMK13,$AM$3:$BMK$3,"&lt;"&amp;CN$3,$AM$2:$BMK$2,CN$2)+CI13+SUMIFS($AM13:$BMK13,$AM$3:$BMK$3,"&lt;"&amp;CM$3,$AM$2:$BMK$2,CM$2)+CJ13&lt;tbPayroll[[#This Row],[401ContriLimit]],
CJ13,
CJ13/(CI13+CJ13)*
(tbPayroll[[#This Row],[401ContriLimit]]-SUMIFS($AM13:$BMK13,$AM$3:$BMK$3,"&lt;"&amp;CN$3,$AM$2:$BMK$2,CN$2)-SUMIFS($AM13:$BMK13,$AM$3:$BMK$3,"&lt;"&amp;CM$3,$AM$2:$BMK$2,CM$2))),2)))</f>
        <v/>
      </c>
      <c r="CN13" s="116" t="str">
        <f>IF(tbPayroll[[#This Row],[idx]]="","",
IF(CI13=0,0,
ROUND(IF(SUMIFS($AM13:$BMK13,$AM$3:$BMK$3,"&lt;"&amp;CN$3,$AM$2:$BMK$2,CN$2)+CI13+SUMIFS($AM13:$BMK13,$AM$3:$BMK$3,"&lt;"&amp;CM$3,$AM$2:$BMK$2,CM$2)+CJ13&lt;tbPayroll[[#This Row],[401ContriLimit]],
CI13,
CI13/(CI13+CJ13)*
(tbPayroll[[#This Row],[401ContriLimit]]-SUMIFS($AM13:$BMK13,$AM$3:$BMK$3,"&lt;"&amp;CN$3,$AM$2:$BMK$2,CN$2)-SUMIFS($AM13:$BMK13,$AM$3:$BMK$3,"&lt;"&amp;CM$3,$AM$2:$BMK$2,CM$2))),2)
))</f>
        <v/>
      </c>
      <c r="CO13" s="116" t="str" cm="1">
        <f t="array" ref="CO13">IF(tbPayroll[[#This Row],[idx]]="","",
IF(CG13=0,0,
MAX(SUMIFS($AM13:$BMK13,$AM$3:$BMK$3,"&lt;="&amp;CU$3,$AM$2:$BMK$2,CU$2)-INDEX(mediAddTable,tbPayroll[[#This Row],[fedStatus]]),0)-
SUMIFS($AM13:$BMK13,$AM$3:$BMK$3,"&lt;"&amp;CU$3,$AM$2:$BMK$2,CO$2)
))</f>
        <v/>
      </c>
      <c r="CP13" s="116" t="str">
        <f>IF(tbPayroll[[#This Row],[idx]]="","",
ROUND(MAX(CT13*dPeriods+tbPayroll[[#This Row],[adjustedAmount]],0),dFEDRound))</f>
        <v/>
      </c>
      <c r="CQ13" s="116" t="str">
        <f>IF(tbPayroll[[#This Row],[idx]]="","",
ROUND(IF(hoursMode="Daily",
SUMIFS(Hours!$J12:$BDM12,Hours!$J$2:$BDM$2,"&gt;="&amp;BS$5,Hours!$J$2:$BDM$2,"&lt;="&amp;CV$5,Hours!$J$5:$BDM$5,dRegularName),
SUMIFS(Hours!$J12:$BDM12,Hours!$J$1:$BDM$1,CR$3,Hours!$J$5:$BDM$5,dRegularName)
),2))</f>
        <v/>
      </c>
      <c r="CR13" s="116" t="str">
        <f>IF(tbPayroll[[#This Row],[idx]]="","",
IF(hoursMode="Daily",
SUMIFS(Hours!$J12:$BDM12,Hours!$J$2:$BDM$2,"&gt;="&amp;BS$5,Hours!$J$2:$BDM$2,"&lt;="&amp;CV$5,Hours!$J$5:$BDM$5,dOvertimeName),
SUMIFS(Hours!$J12:$BDM12,Hours!$J$1:$BDM$1,CR$3,Hours!$J$5:$BDM$5,dOvertimeName)
))</f>
        <v/>
      </c>
      <c r="CS13" s="116" t="str">
        <f>IF(tbPayroll[[#This Row],[idx]]="","",
IF(hoursMode="Daily",
SUMIFS(Hours!$J12:$BDM12,Hours!$J$2:$BDM$2,"&gt;="&amp;BS$5,Hours!$J$2:$BDM$2,"&lt;="&amp;CV$5,Hours!$J$5:$BDM$5,dVacationName),
SUMIFS(Hours!$J12:$BDM12,Hours!$J$1:$BDM$1,CR$3,Hours!$J$5:$BDM$5,dVacationName)
))</f>
        <v/>
      </c>
      <c r="CT13" s="116" t="str">
        <f>IF(tbPayroll[[#This Row],[Employee]]="","",MAX(CV13-tbPayroll[[#This Row],[free]]-BT13-CM13,0))</f>
        <v/>
      </c>
      <c r="CU13" s="116" t="str">
        <f>IF(tbPayroll[[#This Row],[Employee]]="","",MAX(CV13-tbPayroll[[#This Row],[free]]-BT13,0))</f>
        <v/>
      </c>
      <c r="CV13" s="116" t="str">
        <f>IF(tbPayroll[[#This Row],[Employee]]="","",
IF(tbPayroll[[#This Row],[employmentDate]]&gt;CV$5,0,BX13+BY13+BZ13+BV13))</f>
        <v/>
      </c>
      <c r="CW13" s="116" t="str">
        <f>IF(tbPayroll[[#This Row],[Employee]]="","",CV13-SUM(CA13:CF13)-BU13-BT13-CM13-CN13)</f>
        <v/>
      </c>
      <c r="CX13" s="417"/>
      <c r="CY13" s="192"/>
      <c r="CZ13" s="192"/>
      <c r="DA13" s="192"/>
      <c r="DB13" s="193"/>
      <c r="DC13" s="116" t="str">
        <f>IF(tbPayroll[[#This Row],[Employee]]="","",
DW13 &amp; " | " &amp; DX13&amp; " | " &amp; DY13
)</f>
        <v/>
      </c>
      <c r="DD13" s="116" t="str">
        <f>IF(tbPayroll[[#This Row],[Employee]]="","",
IF(tbPayroll[[#This Row],[employmentDate]]&gt;EB$5,0,
ROUND(IF(tbPayroll[[#This Row],[IncomeBase]]=dSalaried,IF(CY13&lt;&gt;"",CY13,tbPayroll[[#This Row],[EmpWage]]),DW13*IF(CY13&lt;&gt;"",CY13,tbPayroll[[#This Row],[EmpWage]])),2)))</f>
        <v/>
      </c>
      <c r="DE13" s="116" t="str">
        <f>IF(tbPayroll[[#This Row],[Employee]]="","",
IF(tbPayroll[[#This Row],[employmentDate]]&gt;EB$5,0,
ROUND(DX13*tbPayroll[[#This Row],[overrrate]]*
IF(CY13&lt;&gt;"",CY13,tbPayroll[[#This Row],[EmpWage]])/IF(tbPayroll[[#This Row],[IncomeBase]]=dSalaried,MAX(tbPayroll[[#This Row],[regularwork]],1),1),2)
))</f>
        <v/>
      </c>
      <c r="DF13" s="116" t="str">
        <f>IF(tbPayroll[[#This Row],[Employee]]="","",
IF(tbPayroll[[#This Row],[employmentDate]]&gt;EB$5,0,
ROUND(DY13*
IFERROR(DD13/DW13,0),2
)))</f>
        <v/>
      </c>
      <c r="DG13" s="116" t="str">
        <f>IF(tbPayroll[[#This Row],[Employee]]="","",
tbPayroll[[#This Row],[exState]]*
(tbPayroll[[#This Row],[stateAddDedu]]+ROUND(
MAX(DZ13-tbPayroll[[#This Row],[persExemp]],0)*tbPayroll[[#This Row],[stateTax]],dRound))
)</f>
        <v/>
      </c>
      <c r="DH13" s="116" t="str">
        <f>IF(tbPayroll[[#This Row],[Employee]]="","",
(ROUND(
MAX(DZ13-tbPayroll[[#This Row],[persExemp]],0)*tbPayroll[[#This Row],[dLocal]],dRound))
)</f>
        <v/>
      </c>
      <c r="DI13" s="116" t="str">
        <f>IF(tbPayroll[[#This Row],[Employee]]="","",
(ROUND(
MAX(DZ13-tbPayroll[[#This Row],[persExemp]],0)*tbPayroll[[#This Row],[dCity]],dRound))
)</f>
        <v/>
      </c>
      <c r="DJ13" s="116" t="str" cm="1">
        <f t="array" aca="1" ref="DJ13" ca="1">IF(tbPayroll[[#This Row],[idx]]="","",
IF(DM13=0,0,
ROUND(tbPayroll[[#This Row],[exFed]]*
MAX(
((DV13-INDEX(INDIRECT(tbPayroll[[#This Row],[fedPrefix]]&amp;CHOOSE(tbPayroll[[#This Row],[fedStatus]],"SingleWage","JointlyWage","SingleWage","HeadWage")),DM13))*
INDEX(INDIRECT(tbPayroll[[#This Row],[fedPrefix]]&amp;"Perc"),DM13)+
INDEX(INDIRECT(tbPayroll[[#This Row],[fedPrefix]]&amp;CHOOSE(tbPayroll[[#This Row],[fedStatus]],"SingleHold","JointlyHold","SingleHold","HeadHold")),DM13))/dPeriods
- IF(tbPayroll[[#This Row],[isFormSent]]="Yes",tbPayroll[[#This Row],[isFormStep3]],0),0)
+tbPayroll[[#This Row],[isFormStep4c]],dFEDRound)
)
)</f>
        <v/>
      </c>
      <c r="DK13" s="116" t="str">
        <f>IF(tbPayroll[[#This Row],[idx]]="","",
ROUND(tbPayroll[[#This Row],[exSS]]*
IF(SUMIFS($AM13:$BMK13,$AM$3:$BMK$3,"&lt;"&amp;DK$3,$AM$2:$BMK$2,DK$2) +ssTax*EA13 &lt;ssTax*ssMax,
ssTax*EA13,
MAX(ssTax*ssMax-SUMIFS($AM13:$BMK13,$AM$3:$BMK$3,"&lt;"&amp;DK$3,$AM$2:$BMK$2,DK$2),0)),
2)
)</f>
        <v/>
      </c>
      <c r="DL13" s="116" t="str">
        <f>IF(tbPayroll[[#This Row],[idx]]="","",IF(DM13=0,0,ROUND(tbPayroll[[#This Row],[exMedi]]*mediTax*EA13+DU13*mediMax,2)))</f>
        <v/>
      </c>
      <c r="DM13" s="116" t="str">
        <f ca="1">IF(tbPayroll[[#This Row],[idx]]="","",IFERROR(MATCH(DV13,INDIRECT(tbPayroll[[#This Row],[fedPrefix]]&amp;CHOOSE(tbPayroll[[#This Row],[fedStatus]],"SingleWage","JointlyWage","SingleWage","HeadWage")),1),0))</f>
        <v/>
      </c>
      <c r="DN13" s="116"/>
      <c r="DO13" s="116" t="str">
        <f>IF(tbPayroll[[#This Row],[idx]]="","",
ROUND(tbPayroll[[#This Row],[401Roth]]*IF(SUMIFS($AM13:$BMK13,$AM$3:$BMK$3,"&lt;"&amp;EB$3,$AM$2:$BMK$2,EB$2)+CV13&lt;compensationCap,
EB13,
MAX(compensationCap-SUMIFS($AM13:$BMK13,$AM$3:$BMK$3,"&lt;"&amp;EB$3,$AM$2:$BMK$2,EB$2),0)),2))</f>
        <v/>
      </c>
      <c r="DP13" s="116" t="str">
        <f>IF(tbPayroll[[#This Row],[idx]]="","",
ROUND(tbPayroll[[#This Row],[401PreTax]]*IF(SUMIFS($AM13:$BMK13,$AM$3:$BMK$3,"&lt;"&amp;EB$3,$AM$2:$BMK$2,EB$2)+CV13&lt;compensationCap,
EB13,
MAX(compensationCap-SUMIFS($AM13:$BMK13,$AM$3:$BMK$3,"&lt;"&amp;EB$3,$AM$2:$BMK$2,EB$2),0)),2))</f>
        <v/>
      </c>
      <c r="DQ13" s="116" t="str">
        <f>IF(tbPayroll[[#This Row],[idx]]="","",
ROUND((tbPayroll[[#This Row],[401T1p]]*tbPayroll[[#This Row],[401T1Cap]]+tbPayroll[[#This Row],[401T2p]]*tbPayroll[[#This Row],[401T2Cap]])*IF(SUMIFS($AM13:$BMK13,$AM$3:$BMK$3,"&lt;"&amp;EB$3,$AM$2:$BMK$2,EB$2)+CV13&lt;compensationCap,
EB13,
MAX(compensationCap-SUMIFS($AM13:$BMK13,$AM$3:$BMK$3,"&lt;"&amp;EB$3,$AM$2:$BMK$2,EB$2),0)),2))</f>
        <v/>
      </c>
      <c r="DR13" s="116" t="str">
        <f>IF(tbPayroll[[#This Row],[idx]]="","",
IF(DQ13=0,0,
ROUND(IF(SUMIFS($AM13:$BMK13,$AM$3:$BMK$3,"&lt;"&amp;DT$3,$AM$2:$BMK$2,"&gt;="&amp;DR$2,$AM$2:$BMK$2,"&lt;="&amp;DT$2)+DO13+DP13+DQ13&lt;tbPayroll[[#This Row],[401EmperLimit]],
DQ13,
MAX((tbPayroll[[#This Row],[401EmperLimit]]-SUMIFS($AM13:$BMK13,$AM$3:$BMK$3,"&lt;"&amp;DT$3,$AM$2:$BMK$2,"&gt;="&amp;DR$2,$AM$2:$BMK$2,"&lt;="&amp;DT$2)),0)),2)))</f>
        <v/>
      </c>
      <c r="DS13" s="116" t="str">
        <f>IF(tbPayroll[[#This Row],[idx]]="","",
IF(DP13=0,0,
ROUND(IF(SUMIFS($AM13:$BMK13,$AM$3:$BMK$3,"&lt;"&amp;DT$3,$AM$2:$BMK$2,DT$2)+DO13+SUMIFS($AM13:$BMK13,$AM$3:$BMK$3,"&lt;"&amp;DS$3,$AM$2:$BMK$2,DS$2)+DP13&lt;tbPayroll[[#This Row],[401ContriLimit]],
DP13,
DP13/(DO13+DP13)*
(tbPayroll[[#This Row],[401ContriLimit]]-SUMIFS($AM13:$BMK13,$AM$3:$BMK$3,"&lt;"&amp;DT$3,$AM$2:$BMK$2,DT$2)-SUMIFS($AM13:$BMK13,$AM$3:$BMK$3,"&lt;"&amp;DS$3,$AM$2:$BMK$2,DS$2))),2)))</f>
        <v/>
      </c>
      <c r="DT13" s="116" t="str">
        <f>IF(tbPayroll[[#This Row],[idx]]="","",
IF(DO13=0,0,
ROUND(IF(SUMIFS($AM13:$BMK13,$AM$3:$BMK$3,"&lt;"&amp;DT$3,$AM$2:$BMK$2,DT$2)+DO13+SUMIFS($AM13:$BMK13,$AM$3:$BMK$3,"&lt;"&amp;DS$3,$AM$2:$BMK$2,DS$2)+DP13&lt;tbPayroll[[#This Row],[401ContriLimit]],
DO13,
DO13/(DO13+DP13)*
(tbPayroll[[#This Row],[401ContriLimit]]-SUMIFS($AM13:$BMK13,$AM$3:$BMK$3,"&lt;"&amp;DT$3,$AM$2:$BMK$2,DT$2)-SUMIFS($AM13:$BMK13,$AM$3:$BMK$3,"&lt;"&amp;DS$3,$AM$2:$BMK$2,DS$2))),2)
))</f>
        <v/>
      </c>
      <c r="DU13" s="116" t="str" cm="1">
        <f t="array" ref="DU13">IF(tbPayroll[[#This Row],[idx]]="","",
IF(DM13=0,0,
MAX(SUMIFS($AM13:$BMK13,$AM$3:$BMK$3,"&lt;="&amp;EA$3,$AM$2:$BMK$2,EA$2)-INDEX(mediAddTable,tbPayroll[[#This Row],[fedStatus]]),0)-
SUMIFS($AM13:$BMK13,$AM$3:$BMK$3,"&lt;"&amp;EA$3,$AM$2:$BMK$2,DU$2)
))</f>
        <v/>
      </c>
      <c r="DV13" s="116" t="str">
        <f>IF(tbPayroll[[#This Row],[idx]]="","",
ROUND(MAX(DZ13*dPeriods+tbPayroll[[#This Row],[adjustedAmount]],0),dFEDRound))</f>
        <v/>
      </c>
      <c r="DW13" s="116" t="str">
        <f>IF(tbPayroll[[#This Row],[idx]]="","",
ROUND(IF(hoursMode="Daily",
SUMIFS(Hours!$J12:$BDM12,Hours!$J$2:$BDM$2,"&gt;="&amp;CY$5,Hours!$J$2:$BDM$2,"&lt;="&amp;EB$5,Hours!$J$5:$BDM$5,dRegularName),
SUMIFS(Hours!$J12:$BDM12,Hours!$J$1:$BDM$1,DX$3,Hours!$J$5:$BDM$5,dRegularName)
),2))</f>
        <v/>
      </c>
      <c r="DX13" s="116" t="str">
        <f>IF(tbPayroll[[#This Row],[idx]]="","",
IF(hoursMode="Daily",
SUMIFS(Hours!$J12:$BDM12,Hours!$J$2:$BDM$2,"&gt;="&amp;CY$5,Hours!$J$2:$BDM$2,"&lt;="&amp;EB$5,Hours!$J$5:$BDM$5,dOvertimeName),
SUMIFS(Hours!$J12:$BDM12,Hours!$J$1:$BDM$1,DX$3,Hours!$J$5:$BDM$5,dOvertimeName)
))</f>
        <v/>
      </c>
      <c r="DY13" s="116" t="str">
        <f>IF(tbPayroll[[#This Row],[idx]]="","",
IF(hoursMode="Daily",
SUMIFS(Hours!$J12:$BDM12,Hours!$J$2:$BDM$2,"&gt;="&amp;CY$5,Hours!$J$2:$BDM$2,"&lt;="&amp;EB$5,Hours!$J$5:$BDM$5,dVacationName),
SUMIFS(Hours!$J12:$BDM12,Hours!$J$1:$BDM$1,DX$3,Hours!$J$5:$BDM$5,dVacationName)
))</f>
        <v/>
      </c>
      <c r="DZ13" s="116" t="str">
        <f>IF(tbPayroll[[#This Row],[Employee]]="","",MAX(EB13-tbPayroll[[#This Row],[free]]-CZ13-DS13,0))</f>
        <v/>
      </c>
      <c r="EA13" s="116" t="str">
        <f>IF(tbPayroll[[#This Row],[Employee]]="","",MAX(EB13-tbPayroll[[#This Row],[free]]-CZ13,0))</f>
        <v/>
      </c>
      <c r="EB13" s="116" t="str">
        <f>IF(tbPayroll[[#This Row],[Employee]]="","",
IF(tbPayroll[[#This Row],[employmentDate]]&gt;EB$5,0,DD13+DE13+DF13+DB13))</f>
        <v/>
      </c>
      <c r="EC13" s="116" t="str">
        <f>IF(tbPayroll[[#This Row],[Employee]]="","",EB13-SUM(DG13:DL13)-DA13-CZ13-DS13-DT13)</f>
        <v/>
      </c>
      <c r="ED13" s="417"/>
      <c r="EE13" s="192"/>
      <c r="EF13" s="192"/>
      <c r="EG13" s="192"/>
      <c r="EH13" s="193"/>
      <c r="EI13" s="116" t="str">
        <f>IF(tbPayroll[[#This Row],[Employee]]="","",
FC13 &amp; " | " &amp; FD13&amp; " | " &amp; FE13
)</f>
        <v/>
      </c>
      <c r="EJ13" s="116" t="str">
        <f>IF(tbPayroll[[#This Row],[Employee]]="","",
IF(tbPayroll[[#This Row],[employmentDate]]&gt;FH$5,0,
ROUND(IF(tbPayroll[[#This Row],[IncomeBase]]=dSalaried,IF(EE13&lt;&gt;"",EE13,tbPayroll[[#This Row],[EmpWage]]),FC13*IF(EE13&lt;&gt;"",EE13,tbPayroll[[#This Row],[EmpWage]])),2)))</f>
        <v/>
      </c>
      <c r="EK13" s="116" t="str">
        <f>IF(tbPayroll[[#This Row],[Employee]]="","",
IF(tbPayroll[[#This Row],[employmentDate]]&gt;FH$5,0,
ROUND(FD13*tbPayroll[[#This Row],[overrrate]]*
IF(EE13&lt;&gt;"",EE13,tbPayroll[[#This Row],[EmpWage]])/IF(tbPayroll[[#This Row],[IncomeBase]]=dSalaried,MAX(tbPayroll[[#This Row],[regularwork]],1),1),2)
))</f>
        <v/>
      </c>
      <c r="EL13" s="116" t="str">
        <f>IF(tbPayroll[[#This Row],[Employee]]="","",
IF(tbPayroll[[#This Row],[employmentDate]]&gt;FH$5,0,
ROUND(FE13*
IFERROR(EJ13/FC13,0),2
)))</f>
        <v/>
      </c>
      <c r="EM13" s="116" t="str">
        <f>IF(tbPayroll[[#This Row],[Employee]]="","",
tbPayroll[[#This Row],[exState]]*
(tbPayroll[[#This Row],[stateAddDedu]]+ROUND(
MAX(FF13-tbPayroll[[#This Row],[persExemp]],0)*tbPayroll[[#This Row],[stateTax]],dRound))
)</f>
        <v/>
      </c>
      <c r="EN13" s="116" t="str">
        <f>IF(tbPayroll[[#This Row],[Employee]]="","",
(ROUND(
MAX(FF13-tbPayroll[[#This Row],[persExemp]],0)*tbPayroll[[#This Row],[dLocal]],dRound))
)</f>
        <v/>
      </c>
      <c r="EO13" s="116" t="str">
        <f>IF(tbPayroll[[#This Row],[Employee]]="","",
(ROUND(
MAX(FF13-tbPayroll[[#This Row],[persExemp]],0)*tbPayroll[[#This Row],[dCity]],dRound))
)</f>
        <v/>
      </c>
      <c r="EP13" s="116" t="str" cm="1">
        <f t="array" aca="1" ref="EP13" ca="1">IF(tbPayroll[[#This Row],[idx]]="","",
IF(ES13=0,0,
ROUND(tbPayroll[[#This Row],[exFed]]*
MAX(
((FB13-INDEX(INDIRECT(tbPayroll[[#This Row],[fedPrefix]]&amp;CHOOSE(tbPayroll[[#This Row],[fedStatus]],"SingleWage","JointlyWage","SingleWage","HeadWage")),ES13))*
INDEX(INDIRECT(tbPayroll[[#This Row],[fedPrefix]]&amp;"Perc"),ES13)+
INDEX(INDIRECT(tbPayroll[[#This Row],[fedPrefix]]&amp;CHOOSE(tbPayroll[[#This Row],[fedStatus]],"SingleHold","JointlyHold","SingleHold","HeadHold")),ES13))/dPeriods
- IF(tbPayroll[[#This Row],[isFormSent]]="Yes",tbPayroll[[#This Row],[isFormStep3]],0),0)
+tbPayroll[[#This Row],[isFormStep4c]],dFEDRound)
)
)</f>
        <v/>
      </c>
      <c r="EQ13" s="116" t="str">
        <f>IF(tbPayroll[[#This Row],[idx]]="","",
ROUND(tbPayroll[[#This Row],[exSS]]*
IF(SUMIFS($AM13:$BMK13,$AM$3:$BMK$3,"&lt;"&amp;EQ$3,$AM$2:$BMK$2,EQ$2) +ssTax*FG13 &lt;ssTax*ssMax,
ssTax*FG13,
MAX(ssTax*ssMax-SUMIFS($AM13:$BMK13,$AM$3:$BMK$3,"&lt;"&amp;EQ$3,$AM$2:$BMK$2,EQ$2),0)),
2)
)</f>
        <v/>
      </c>
      <c r="ER13" s="116" t="str">
        <f>IF(tbPayroll[[#This Row],[idx]]="","",IF(ES13=0,0,ROUND(tbPayroll[[#This Row],[exMedi]]*mediTax*FG13+FA13*mediMax,2)))</f>
        <v/>
      </c>
      <c r="ES13" s="116" t="str">
        <f ca="1">IF(tbPayroll[[#This Row],[idx]]="","",IFERROR(MATCH(FB13,INDIRECT(tbPayroll[[#This Row],[fedPrefix]]&amp;CHOOSE(tbPayroll[[#This Row],[fedStatus]],"SingleWage","JointlyWage","SingleWage","HeadWage")),1),0))</f>
        <v/>
      </c>
      <c r="ET13" s="116"/>
      <c r="EU13" s="116" t="str">
        <f>IF(tbPayroll[[#This Row],[idx]]="","",
ROUND(tbPayroll[[#This Row],[401Roth]]*IF(SUMIFS($AM13:$BMK13,$AM$3:$BMK$3,"&lt;"&amp;FH$3,$AM$2:$BMK$2,FH$2)+EB13&lt;compensationCap,
FH13,
MAX(compensationCap-SUMIFS($AM13:$BMK13,$AM$3:$BMK$3,"&lt;"&amp;FH$3,$AM$2:$BMK$2,FH$2),0)),2))</f>
        <v/>
      </c>
      <c r="EV13" s="116" t="str">
        <f>IF(tbPayroll[[#This Row],[idx]]="","",
ROUND(tbPayroll[[#This Row],[401PreTax]]*IF(SUMIFS($AM13:$BMK13,$AM$3:$BMK$3,"&lt;"&amp;FH$3,$AM$2:$BMK$2,FH$2)+EB13&lt;compensationCap,
FH13,
MAX(compensationCap-SUMIFS($AM13:$BMK13,$AM$3:$BMK$3,"&lt;"&amp;FH$3,$AM$2:$BMK$2,FH$2),0)),2))</f>
        <v/>
      </c>
      <c r="EW13" s="116" t="str">
        <f>IF(tbPayroll[[#This Row],[idx]]="","",
ROUND((tbPayroll[[#This Row],[401T1p]]*tbPayroll[[#This Row],[401T1Cap]]+tbPayroll[[#This Row],[401T2p]]*tbPayroll[[#This Row],[401T2Cap]])*IF(SUMIFS($AM13:$BMK13,$AM$3:$BMK$3,"&lt;"&amp;FH$3,$AM$2:$BMK$2,FH$2)+EB13&lt;compensationCap,
FH13,
MAX(compensationCap-SUMIFS($AM13:$BMK13,$AM$3:$BMK$3,"&lt;"&amp;FH$3,$AM$2:$BMK$2,FH$2),0)),2))</f>
        <v/>
      </c>
      <c r="EX13" s="116" t="str">
        <f>IF(tbPayroll[[#This Row],[idx]]="","",
IF(EW13=0,0,
ROUND(IF(SUMIFS($AM13:$BMK13,$AM$3:$BMK$3,"&lt;"&amp;EZ$3,$AM$2:$BMK$2,"&gt;="&amp;EX$2,$AM$2:$BMK$2,"&lt;="&amp;EZ$2)+EU13+EV13+EW13&lt;tbPayroll[[#This Row],[401EmperLimit]],
EW13,
MAX((tbPayroll[[#This Row],[401EmperLimit]]-SUMIFS($AM13:$BMK13,$AM$3:$BMK$3,"&lt;"&amp;EZ$3,$AM$2:$BMK$2,"&gt;="&amp;EX$2,$AM$2:$BMK$2,"&lt;="&amp;EZ$2)),0)),2)))</f>
        <v/>
      </c>
      <c r="EY13" s="116" t="str">
        <f>IF(tbPayroll[[#This Row],[idx]]="","",
IF(EV13=0,0,
ROUND(IF(SUMIFS($AM13:$BMK13,$AM$3:$BMK$3,"&lt;"&amp;EZ$3,$AM$2:$BMK$2,EZ$2)+EU13+SUMIFS($AM13:$BMK13,$AM$3:$BMK$3,"&lt;"&amp;EY$3,$AM$2:$BMK$2,EY$2)+EV13&lt;tbPayroll[[#This Row],[401ContriLimit]],
EV13,
EV13/(EU13+EV13)*
(tbPayroll[[#This Row],[401ContriLimit]]-SUMIFS($AM13:$BMK13,$AM$3:$BMK$3,"&lt;"&amp;EZ$3,$AM$2:$BMK$2,EZ$2)-SUMIFS($AM13:$BMK13,$AM$3:$BMK$3,"&lt;"&amp;EY$3,$AM$2:$BMK$2,EY$2))),2)))</f>
        <v/>
      </c>
      <c r="EZ13" s="116" t="str">
        <f>IF(tbPayroll[[#This Row],[idx]]="","",
IF(EU13=0,0,
ROUND(IF(SUMIFS($AM13:$BMK13,$AM$3:$BMK$3,"&lt;"&amp;EZ$3,$AM$2:$BMK$2,EZ$2)+EU13+SUMIFS($AM13:$BMK13,$AM$3:$BMK$3,"&lt;"&amp;EY$3,$AM$2:$BMK$2,EY$2)+EV13&lt;tbPayroll[[#This Row],[401ContriLimit]],
EU13,
EU13/(EU13+EV13)*
(tbPayroll[[#This Row],[401ContriLimit]]-SUMIFS($AM13:$BMK13,$AM$3:$BMK$3,"&lt;"&amp;EZ$3,$AM$2:$BMK$2,EZ$2)-SUMIFS($AM13:$BMK13,$AM$3:$BMK$3,"&lt;"&amp;EY$3,$AM$2:$BMK$2,EY$2))),2)
))</f>
        <v/>
      </c>
      <c r="FA13" s="116" t="str" cm="1">
        <f t="array" ref="FA13">IF(tbPayroll[[#This Row],[idx]]="","",
IF(ES13=0,0,
MAX(SUMIFS($AM13:$BMK13,$AM$3:$BMK$3,"&lt;="&amp;FG$3,$AM$2:$BMK$2,FG$2)-INDEX(mediAddTable,tbPayroll[[#This Row],[fedStatus]]),0)-
SUMIFS($AM13:$BMK13,$AM$3:$BMK$3,"&lt;"&amp;FG$3,$AM$2:$BMK$2,FA$2)
))</f>
        <v/>
      </c>
      <c r="FB13" s="116" t="str">
        <f>IF(tbPayroll[[#This Row],[idx]]="","",
ROUND(MAX(FF13*dPeriods+tbPayroll[[#This Row],[adjustedAmount]],0),dFEDRound))</f>
        <v/>
      </c>
      <c r="FC13" s="116" t="str">
        <f>IF(tbPayroll[[#This Row],[idx]]="","",
ROUND(IF(hoursMode="Daily",
SUMIFS(Hours!$J12:$BDM12,Hours!$J$2:$BDM$2,"&gt;="&amp;EE$5,Hours!$J$2:$BDM$2,"&lt;="&amp;FH$5,Hours!$J$5:$BDM$5,dRegularName),
SUMIFS(Hours!$J12:$BDM12,Hours!$J$1:$BDM$1,FD$3,Hours!$J$5:$BDM$5,dRegularName)
),2))</f>
        <v/>
      </c>
      <c r="FD13" s="116" t="str">
        <f>IF(tbPayroll[[#This Row],[idx]]="","",
IF(hoursMode="Daily",
SUMIFS(Hours!$J12:$BDM12,Hours!$J$2:$BDM$2,"&gt;="&amp;EE$5,Hours!$J$2:$BDM$2,"&lt;="&amp;FH$5,Hours!$J$5:$BDM$5,dOvertimeName),
SUMIFS(Hours!$J12:$BDM12,Hours!$J$1:$BDM$1,FD$3,Hours!$J$5:$BDM$5,dOvertimeName)
))</f>
        <v/>
      </c>
      <c r="FE13" s="116" t="str">
        <f>IF(tbPayroll[[#This Row],[idx]]="","",
IF(hoursMode="Daily",
SUMIFS(Hours!$J12:$BDM12,Hours!$J$2:$BDM$2,"&gt;="&amp;EE$5,Hours!$J$2:$BDM$2,"&lt;="&amp;FH$5,Hours!$J$5:$BDM$5,dVacationName),
SUMIFS(Hours!$J12:$BDM12,Hours!$J$1:$BDM$1,FD$3,Hours!$J$5:$BDM$5,dVacationName)
))</f>
        <v/>
      </c>
      <c r="FF13" s="116" t="str">
        <f>IF(tbPayroll[[#This Row],[Employee]]="","",MAX(FH13-tbPayroll[[#This Row],[free]]-EF13-EY13,0))</f>
        <v/>
      </c>
      <c r="FG13" s="116" t="str">
        <f>IF(tbPayroll[[#This Row],[Employee]]="","",MAX(FH13-tbPayroll[[#This Row],[free]]-EF13,0))</f>
        <v/>
      </c>
      <c r="FH13" s="116" t="str">
        <f>IF(tbPayroll[[#This Row],[Employee]]="","",
IF(tbPayroll[[#This Row],[employmentDate]]&gt;FH$5,0,EJ13+EK13+EL13+EH13))</f>
        <v/>
      </c>
      <c r="FI13" s="116" t="str">
        <f>IF(tbPayroll[[#This Row],[Employee]]="","",FH13-SUM(EM13:ER13)-EG13-EF13-EY13-EZ13)</f>
        <v/>
      </c>
      <c r="FJ13" s="417"/>
      <c r="FK13" s="192"/>
      <c r="FL13" s="192"/>
      <c r="FM13" s="192"/>
      <c r="FN13" s="193"/>
      <c r="FO13" s="116" t="str">
        <f>IF(tbPayroll[[#This Row],[Employee]]="","",
GI13 &amp; " | " &amp; GJ13&amp; " | " &amp; GK13
)</f>
        <v/>
      </c>
      <c r="FP13" s="116" t="str">
        <f>IF(tbPayroll[[#This Row],[Employee]]="","",
IF(tbPayroll[[#This Row],[employmentDate]]&gt;GN$5,0,
ROUND(IF(tbPayroll[[#This Row],[IncomeBase]]=dSalaried,IF(FK13&lt;&gt;"",FK13,tbPayroll[[#This Row],[EmpWage]]),GI13*IF(FK13&lt;&gt;"",FK13,tbPayroll[[#This Row],[EmpWage]])),2)))</f>
        <v/>
      </c>
      <c r="FQ13" s="116" t="str">
        <f>IF(tbPayroll[[#This Row],[Employee]]="","",
IF(tbPayroll[[#This Row],[employmentDate]]&gt;GN$5,0,
ROUND(GJ13*tbPayroll[[#This Row],[overrrate]]*
IF(FK13&lt;&gt;"",FK13,tbPayroll[[#This Row],[EmpWage]])/IF(tbPayroll[[#This Row],[IncomeBase]]=dSalaried,MAX(tbPayroll[[#This Row],[regularwork]],1),1),2)
))</f>
        <v/>
      </c>
      <c r="FR13" s="116" t="str">
        <f>IF(tbPayroll[[#This Row],[Employee]]="","",
IF(tbPayroll[[#This Row],[employmentDate]]&gt;GN$5,0,
ROUND(GK13*
IFERROR(FP13/GI13,0),2
)))</f>
        <v/>
      </c>
      <c r="FS13" s="116" t="str">
        <f>IF(tbPayroll[[#This Row],[Employee]]="","",
tbPayroll[[#This Row],[exState]]*
(tbPayroll[[#This Row],[stateAddDedu]]+ROUND(
MAX(GL13-tbPayroll[[#This Row],[persExemp]],0)*tbPayroll[[#This Row],[stateTax]],dRound))
)</f>
        <v/>
      </c>
      <c r="FT13" s="116" t="str">
        <f>IF(tbPayroll[[#This Row],[Employee]]="","",
(ROUND(
MAX(GL13-tbPayroll[[#This Row],[persExemp]],0)*tbPayroll[[#This Row],[dLocal]],dRound))
)</f>
        <v/>
      </c>
      <c r="FU13" s="116" t="str">
        <f>IF(tbPayroll[[#This Row],[Employee]]="","",
(ROUND(
MAX(GL13-tbPayroll[[#This Row],[persExemp]],0)*tbPayroll[[#This Row],[dCity]],dRound))
)</f>
        <v/>
      </c>
      <c r="FV13" s="116" t="str" cm="1">
        <f t="array" aca="1" ref="FV13" ca="1">IF(tbPayroll[[#This Row],[idx]]="","",
IF(FY13=0,0,
ROUND(tbPayroll[[#This Row],[exFed]]*
MAX(
((GH13-INDEX(INDIRECT(tbPayroll[[#This Row],[fedPrefix]]&amp;CHOOSE(tbPayroll[[#This Row],[fedStatus]],"SingleWage","JointlyWage","SingleWage","HeadWage")),FY13))*
INDEX(INDIRECT(tbPayroll[[#This Row],[fedPrefix]]&amp;"Perc"),FY13)+
INDEX(INDIRECT(tbPayroll[[#This Row],[fedPrefix]]&amp;CHOOSE(tbPayroll[[#This Row],[fedStatus]],"SingleHold","JointlyHold","SingleHold","HeadHold")),FY13))/dPeriods
- IF(tbPayroll[[#This Row],[isFormSent]]="Yes",tbPayroll[[#This Row],[isFormStep3]],0),0)
+tbPayroll[[#This Row],[isFormStep4c]],dFEDRound)
)
)</f>
        <v/>
      </c>
      <c r="FW13" s="116" t="str">
        <f>IF(tbPayroll[[#This Row],[idx]]="","",
ROUND(tbPayroll[[#This Row],[exSS]]*
IF(SUMIFS($AM13:$BMK13,$AM$3:$BMK$3,"&lt;"&amp;FW$3,$AM$2:$BMK$2,FW$2) +ssTax*GM13 &lt;ssTax*ssMax,
ssTax*GM13,
MAX(ssTax*ssMax-SUMIFS($AM13:$BMK13,$AM$3:$BMK$3,"&lt;"&amp;FW$3,$AM$2:$BMK$2,FW$2),0)),
2)
)</f>
        <v/>
      </c>
      <c r="FX13" s="116" t="str">
        <f>IF(tbPayroll[[#This Row],[idx]]="","",IF(FY13=0,0,ROUND(tbPayroll[[#This Row],[exMedi]]*mediTax*GM13+GG13*mediMax,2)))</f>
        <v/>
      </c>
      <c r="FY13" s="116" t="str">
        <f ca="1">IF(tbPayroll[[#This Row],[idx]]="","",IFERROR(MATCH(GH13,INDIRECT(tbPayroll[[#This Row],[fedPrefix]]&amp;CHOOSE(tbPayroll[[#This Row],[fedStatus]],"SingleWage","JointlyWage","SingleWage","HeadWage")),1),0))</f>
        <v/>
      </c>
      <c r="FZ13" s="116"/>
      <c r="GA13" s="116" t="str">
        <f>IF(tbPayroll[[#This Row],[idx]]="","",
ROUND(tbPayroll[[#This Row],[401Roth]]*IF(SUMIFS($AM13:$BMK13,$AM$3:$BMK$3,"&lt;"&amp;GN$3,$AM$2:$BMK$2,GN$2)+FH13&lt;compensationCap,
GN13,
MAX(compensationCap-SUMIFS($AM13:$BMK13,$AM$3:$BMK$3,"&lt;"&amp;GN$3,$AM$2:$BMK$2,GN$2),0)),2))</f>
        <v/>
      </c>
      <c r="GB13" s="116" t="str">
        <f>IF(tbPayroll[[#This Row],[idx]]="","",
ROUND(tbPayroll[[#This Row],[401PreTax]]*IF(SUMIFS($AM13:$BMK13,$AM$3:$BMK$3,"&lt;"&amp;GN$3,$AM$2:$BMK$2,GN$2)+FH13&lt;compensationCap,
GN13,
MAX(compensationCap-SUMIFS($AM13:$BMK13,$AM$3:$BMK$3,"&lt;"&amp;GN$3,$AM$2:$BMK$2,GN$2),0)),2))</f>
        <v/>
      </c>
      <c r="GC13" s="116" t="str">
        <f>IF(tbPayroll[[#This Row],[idx]]="","",
ROUND((tbPayroll[[#This Row],[401T1p]]*tbPayroll[[#This Row],[401T1Cap]]+tbPayroll[[#This Row],[401T2p]]*tbPayroll[[#This Row],[401T2Cap]])*IF(SUMIFS($AM13:$BMK13,$AM$3:$BMK$3,"&lt;"&amp;GN$3,$AM$2:$BMK$2,GN$2)+FH13&lt;compensationCap,
GN13,
MAX(compensationCap-SUMIFS($AM13:$BMK13,$AM$3:$BMK$3,"&lt;"&amp;GN$3,$AM$2:$BMK$2,GN$2),0)),2))</f>
        <v/>
      </c>
      <c r="GD13" s="116" t="str">
        <f>IF(tbPayroll[[#This Row],[idx]]="","",
IF(GC13=0,0,
ROUND(IF(SUMIFS($AM13:$BMK13,$AM$3:$BMK$3,"&lt;"&amp;GF$3,$AM$2:$BMK$2,"&gt;="&amp;GD$2,$AM$2:$BMK$2,"&lt;="&amp;GF$2)+GA13+GB13+GC13&lt;tbPayroll[[#This Row],[401EmperLimit]],
GC13,
MAX((tbPayroll[[#This Row],[401EmperLimit]]-SUMIFS($AM13:$BMK13,$AM$3:$BMK$3,"&lt;"&amp;GF$3,$AM$2:$BMK$2,"&gt;="&amp;GD$2,$AM$2:$BMK$2,"&lt;="&amp;GF$2)),0)),2)))</f>
        <v/>
      </c>
      <c r="GE13" s="116" t="str">
        <f>IF(tbPayroll[[#This Row],[idx]]="","",
IF(GB13=0,0,
ROUND(IF(SUMIFS($AM13:$BMK13,$AM$3:$BMK$3,"&lt;"&amp;GF$3,$AM$2:$BMK$2,GF$2)+GA13+SUMIFS($AM13:$BMK13,$AM$3:$BMK$3,"&lt;"&amp;GE$3,$AM$2:$BMK$2,GE$2)+GB13&lt;tbPayroll[[#This Row],[401ContriLimit]],
GB13,
GB13/(GA13+GB13)*
(tbPayroll[[#This Row],[401ContriLimit]]-SUMIFS($AM13:$BMK13,$AM$3:$BMK$3,"&lt;"&amp;GF$3,$AM$2:$BMK$2,GF$2)-SUMIFS($AM13:$BMK13,$AM$3:$BMK$3,"&lt;"&amp;GE$3,$AM$2:$BMK$2,GE$2))),2)))</f>
        <v/>
      </c>
      <c r="GF13" s="116" t="str">
        <f>IF(tbPayroll[[#This Row],[idx]]="","",
IF(GA13=0,0,
ROUND(IF(SUMIFS($AM13:$BMK13,$AM$3:$BMK$3,"&lt;"&amp;GF$3,$AM$2:$BMK$2,GF$2)+GA13+SUMIFS($AM13:$BMK13,$AM$3:$BMK$3,"&lt;"&amp;GE$3,$AM$2:$BMK$2,GE$2)+GB13&lt;tbPayroll[[#This Row],[401ContriLimit]],
GA13,
GA13/(GA13+GB13)*
(tbPayroll[[#This Row],[401ContriLimit]]-SUMIFS($AM13:$BMK13,$AM$3:$BMK$3,"&lt;"&amp;GF$3,$AM$2:$BMK$2,GF$2)-SUMIFS($AM13:$BMK13,$AM$3:$BMK$3,"&lt;"&amp;GE$3,$AM$2:$BMK$2,GE$2))),2)
))</f>
        <v/>
      </c>
      <c r="GG13" s="116" t="str" cm="1">
        <f t="array" ref="GG13">IF(tbPayroll[[#This Row],[idx]]="","",
IF(FY13=0,0,
MAX(SUMIFS($AM13:$BMK13,$AM$3:$BMK$3,"&lt;="&amp;GM$3,$AM$2:$BMK$2,GM$2)-INDEX(mediAddTable,tbPayroll[[#This Row],[fedStatus]]),0)-
SUMIFS($AM13:$BMK13,$AM$3:$BMK$3,"&lt;"&amp;GM$3,$AM$2:$BMK$2,GG$2)
))</f>
        <v/>
      </c>
      <c r="GH13" s="116" t="str">
        <f>IF(tbPayroll[[#This Row],[idx]]="","",
ROUND(MAX(GL13*dPeriods+tbPayroll[[#This Row],[adjustedAmount]],0),dFEDRound))</f>
        <v/>
      </c>
      <c r="GI13" s="116" t="str">
        <f>IF(tbPayroll[[#This Row],[idx]]="","",
ROUND(IF(hoursMode="Daily",
SUMIFS(Hours!$J12:$BDM12,Hours!$J$2:$BDM$2,"&gt;="&amp;FK$5,Hours!$J$2:$BDM$2,"&lt;="&amp;GN$5,Hours!$J$5:$BDM$5,dRegularName),
SUMIFS(Hours!$J12:$BDM12,Hours!$J$1:$BDM$1,GJ$3,Hours!$J$5:$BDM$5,dRegularName)
),2))</f>
        <v/>
      </c>
      <c r="GJ13" s="116" t="str">
        <f>IF(tbPayroll[[#This Row],[idx]]="","",
IF(hoursMode="Daily",
SUMIFS(Hours!$J12:$BDM12,Hours!$J$2:$BDM$2,"&gt;="&amp;FK$5,Hours!$J$2:$BDM$2,"&lt;="&amp;GN$5,Hours!$J$5:$BDM$5,dOvertimeName),
SUMIFS(Hours!$J12:$BDM12,Hours!$J$1:$BDM$1,GJ$3,Hours!$J$5:$BDM$5,dOvertimeName)
))</f>
        <v/>
      </c>
      <c r="GK13" s="116" t="str">
        <f>IF(tbPayroll[[#This Row],[idx]]="","",
IF(hoursMode="Daily",
SUMIFS(Hours!$J12:$BDM12,Hours!$J$2:$BDM$2,"&gt;="&amp;FK$5,Hours!$J$2:$BDM$2,"&lt;="&amp;GN$5,Hours!$J$5:$BDM$5,dVacationName),
SUMIFS(Hours!$J12:$BDM12,Hours!$J$1:$BDM$1,GJ$3,Hours!$J$5:$BDM$5,dVacationName)
))</f>
        <v/>
      </c>
      <c r="GL13" s="116" t="str">
        <f>IF(tbPayroll[[#This Row],[Employee]]="","",MAX(GN13-tbPayroll[[#This Row],[free]]-FL13-GE13,0))</f>
        <v/>
      </c>
      <c r="GM13" s="116" t="str">
        <f>IF(tbPayroll[[#This Row],[Employee]]="","",MAX(GN13-tbPayroll[[#This Row],[free]]-FL13,0))</f>
        <v/>
      </c>
      <c r="GN13" s="116" t="str">
        <f>IF(tbPayroll[[#This Row],[Employee]]="","",
IF(tbPayroll[[#This Row],[employmentDate]]&gt;GN$5,0,FP13+FQ13+FR13+FN13))</f>
        <v/>
      </c>
      <c r="GO13" s="116" t="str">
        <f>IF(tbPayroll[[#This Row],[Employee]]="","",GN13-SUM(FS13:FX13)-FM13-FL13-GE13-GF13)</f>
        <v/>
      </c>
      <c r="GP13" s="417"/>
      <c r="GQ13" s="192"/>
      <c r="GR13" s="192"/>
      <c r="GS13" s="192"/>
      <c r="GT13" s="193"/>
      <c r="GU13" s="116" t="str">
        <f>IF(tbPayroll[[#This Row],[Employee]]="","",
HO13 &amp; " | " &amp; HP13&amp; " | " &amp; HQ13
)</f>
        <v/>
      </c>
      <c r="GV13" s="116" t="str">
        <f>IF(tbPayroll[[#This Row],[Employee]]="","",
IF(tbPayroll[[#This Row],[employmentDate]]&gt;HT$5,0,
ROUND(IF(tbPayroll[[#This Row],[IncomeBase]]=dSalaried,IF(GQ13&lt;&gt;"",GQ13,tbPayroll[[#This Row],[EmpWage]]),HO13*IF(GQ13&lt;&gt;"",GQ13,tbPayroll[[#This Row],[EmpWage]])),2)))</f>
        <v/>
      </c>
      <c r="GW13" s="116" t="str">
        <f>IF(tbPayroll[[#This Row],[Employee]]="","",
IF(tbPayroll[[#This Row],[employmentDate]]&gt;HT$5,0,
ROUND(HP13*tbPayroll[[#This Row],[overrrate]]*
IF(GQ13&lt;&gt;"",GQ13,tbPayroll[[#This Row],[EmpWage]])/IF(tbPayroll[[#This Row],[IncomeBase]]=dSalaried,MAX(tbPayroll[[#This Row],[regularwork]],1),1),2)
))</f>
        <v/>
      </c>
      <c r="GX13" s="116" t="str">
        <f>IF(tbPayroll[[#This Row],[Employee]]="","",
IF(tbPayroll[[#This Row],[employmentDate]]&gt;HT$5,0,
ROUND(HQ13*
IFERROR(GV13/HO13,0),2
)))</f>
        <v/>
      </c>
      <c r="GY13" s="116" t="str">
        <f>IF(tbPayroll[[#This Row],[Employee]]="","",
tbPayroll[[#This Row],[exState]]*
(tbPayroll[[#This Row],[stateAddDedu]]+ROUND(
MAX(HR13-tbPayroll[[#This Row],[persExemp]],0)*tbPayroll[[#This Row],[stateTax]],dRound))
)</f>
        <v/>
      </c>
      <c r="GZ13" s="116" t="str">
        <f>IF(tbPayroll[[#This Row],[Employee]]="","",
(ROUND(
MAX(HR13-tbPayroll[[#This Row],[persExemp]],0)*tbPayroll[[#This Row],[dLocal]],dRound))
)</f>
        <v/>
      </c>
      <c r="HA13" s="116" t="str">
        <f>IF(tbPayroll[[#This Row],[Employee]]="","",
(ROUND(
MAX(HR13-tbPayroll[[#This Row],[persExemp]],0)*tbPayroll[[#This Row],[dCity]],dRound))
)</f>
        <v/>
      </c>
      <c r="HB13" s="116" t="str" cm="1">
        <f t="array" aca="1" ref="HB13" ca="1">IF(tbPayroll[[#This Row],[idx]]="","",
IF(HE13=0,0,
ROUND(tbPayroll[[#This Row],[exFed]]*
MAX(
((HN13-INDEX(INDIRECT(tbPayroll[[#This Row],[fedPrefix]]&amp;CHOOSE(tbPayroll[[#This Row],[fedStatus]],"SingleWage","JointlyWage","SingleWage","HeadWage")),HE13))*
INDEX(INDIRECT(tbPayroll[[#This Row],[fedPrefix]]&amp;"Perc"),HE13)+
INDEX(INDIRECT(tbPayroll[[#This Row],[fedPrefix]]&amp;CHOOSE(tbPayroll[[#This Row],[fedStatus]],"SingleHold","JointlyHold","SingleHold","HeadHold")),HE13))/dPeriods
- IF(tbPayroll[[#This Row],[isFormSent]]="Yes",tbPayroll[[#This Row],[isFormStep3]],0),0)
+tbPayroll[[#This Row],[isFormStep4c]],dFEDRound)
)
)</f>
        <v/>
      </c>
      <c r="HC13" s="116" t="str">
        <f>IF(tbPayroll[[#This Row],[idx]]="","",
ROUND(tbPayroll[[#This Row],[exSS]]*
IF(SUMIFS($AM13:$BMK13,$AM$3:$BMK$3,"&lt;"&amp;HC$3,$AM$2:$BMK$2,HC$2) +ssTax*HS13 &lt;ssTax*ssMax,
ssTax*HS13,
MAX(ssTax*ssMax-SUMIFS($AM13:$BMK13,$AM$3:$BMK$3,"&lt;"&amp;HC$3,$AM$2:$BMK$2,HC$2),0)),
2)
)</f>
        <v/>
      </c>
      <c r="HD13" s="116" t="str">
        <f>IF(tbPayroll[[#This Row],[idx]]="","",IF(HE13=0,0,ROUND(tbPayroll[[#This Row],[exMedi]]*mediTax*HS13+HM13*mediMax,2)))</f>
        <v/>
      </c>
      <c r="HE13" s="116" t="str">
        <f ca="1">IF(tbPayroll[[#This Row],[idx]]="","",IFERROR(MATCH(HN13,INDIRECT(tbPayroll[[#This Row],[fedPrefix]]&amp;CHOOSE(tbPayroll[[#This Row],[fedStatus]],"SingleWage","JointlyWage","SingleWage","HeadWage")),1),0))</f>
        <v/>
      </c>
      <c r="HF13" s="116"/>
      <c r="HG13" s="116" t="str">
        <f>IF(tbPayroll[[#This Row],[idx]]="","",
ROUND(tbPayroll[[#This Row],[401Roth]]*IF(SUMIFS($AM13:$BMK13,$AM$3:$BMK$3,"&lt;"&amp;HT$3,$AM$2:$BMK$2,HT$2)+GN13&lt;compensationCap,
HT13,
MAX(compensationCap-SUMIFS($AM13:$BMK13,$AM$3:$BMK$3,"&lt;"&amp;HT$3,$AM$2:$BMK$2,HT$2),0)),2))</f>
        <v/>
      </c>
      <c r="HH13" s="116" t="str">
        <f>IF(tbPayroll[[#This Row],[idx]]="","",
ROUND(tbPayroll[[#This Row],[401PreTax]]*IF(SUMIFS($AM13:$BMK13,$AM$3:$BMK$3,"&lt;"&amp;HT$3,$AM$2:$BMK$2,HT$2)+GN13&lt;compensationCap,
HT13,
MAX(compensationCap-SUMIFS($AM13:$BMK13,$AM$3:$BMK$3,"&lt;"&amp;HT$3,$AM$2:$BMK$2,HT$2),0)),2))</f>
        <v/>
      </c>
      <c r="HI13" s="116" t="str">
        <f>IF(tbPayroll[[#This Row],[idx]]="","",
ROUND((tbPayroll[[#This Row],[401T1p]]*tbPayroll[[#This Row],[401T1Cap]]+tbPayroll[[#This Row],[401T2p]]*tbPayroll[[#This Row],[401T2Cap]])*IF(SUMIFS($AM13:$BMK13,$AM$3:$BMK$3,"&lt;"&amp;HT$3,$AM$2:$BMK$2,HT$2)+GN13&lt;compensationCap,
HT13,
MAX(compensationCap-SUMIFS($AM13:$BMK13,$AM$3:$BMK$3,"&lt;"&amp;HT$3,$AM$2:$BMK$2,HT$2),0)),2))</f>
        <v/>
      </c>
      <c r="HJ13" s="116" t="str">
        <f>IF(tbPayroll[[#This Row],[idx]]="","",
IF(HI13=0,0,
ROUND(IF(SUMIFS($AM13:$BMK13,$AM$3:$BMK$3,"&lt;"&amp;HL$3,$AM$2:$BMK$2,"&gt;="&amp;HJ$2,$AM$2:$BMK$2,"&lt;="&amp;HL$2)+HG13+HH13+HI13&lt;tbPayroll[[#This Row],[401EmperLimit]],
HI13,
MAX((tbPayroll[[#This Row],[401EmperLimit]]-SUMIFS($AM13:$BMK13,$AM$3:$BMK$3,"&lt;"&amp;HL$3,$AM$2:$BMK$2,"&gt;="&amp;HJ$2,$AM$2:$BMK$2,"&lt;="&amp;HL$2)),0)),2)))</f>
        <v/>
      </c>
      <c r="HK13" s="116" t="str">
        <f>IF(tbPayroll[[#This Row],[idx]]="","",
IF(HH13=0,0,
ROUND(IF(SUMIFS($AM13:$BMK13,$AM$3:$BMK$3,"&lt;"&amp;HL$3,$AM$2:$BMK$2,HL$2)+HG13+SUMIFS($AM13:$BMK13,$AM$3:$BMK$3,"&lt;"&amp;HK$3,$AM$2:$BMK$2,HK$2)+HH13&lt;tbPayroll[[#This Row],[401ContriLimit]],
HH13,
HH13/(HG13+HH13)*
(tbPayroll[[#This Row],[401ContriLimit]]-SUMIFS($AM13:$BMK13,$AM$3:$BMK$3,"&lt;"&amp;HL$3,$AM$2:$BMK$2,HL$2)-SUMIFS($AM13:$BMK13,$AM$3:$BMK$3,"&lt;"&amp;HK$3,$AM$2:$BMK$2,HK$2))),2)))</f>
        <v/>
      </c>
      <c r="HL13" s="116" t="str">
        <f>IF(tbPayroll[[#This Row],[idx]]="","",
IF(HG13=0,0,
ROUND(IF(SUMIFS($AM13:$BMK13,$AM$3:$BMK$3,"&lt;"&amp;HL$3,$AM$2:$BMK$2,HL$2)+HG13+SUMIFS($AM13:$BMK13,$AM$3:$BMK$3,"&lt;"&amp;HK$3,$AM$2:$BMK$2,HK$2)+HH13&lt;tbPayroll[[#This Row],[401ContriLimit]],
HG13,
HG13/(HG13+HH13)*
(tbPayroll[[#This Row],[401ContriLimit]]-SUMIFS($AM13:$BMK13,$AM$3:$BMK$3,"&lt;"&amp;HL$3,$AM$2:$BMK$2,HL$2)-SUMIFS($AM13:$BMK13,$AM$3:$BMK$3,"&lt;"&amp;HK$3,$AM$2:$BMK$2,HK$2))),2)
))</f>
        <v/>
      </c>
      <c r="HM13" s="116" t="str" cm="1">
        <f t="array" ref="HM13">IF(tbPayroll[[#This Row],[idx]]="","",
IF(HE13=0,0,
MAX(SUMIFS($AM13:$BMK13,$AM$3:$BMK$3,"&lt;="&amp;HS$3,$AM$2:$BMK$2,HS$2)-INDEX(mediAddTable,tbPayroll[[#This Row],[fedStatus]]),0)-
SUMIFS($AM13:$BMK13,$AM$3:$BMK$3,"&lt;"&amp;HS$3,$AM$2:$BMK$2,HM$2)
))</f>
        <v/>
      </c>
      <c r="HN13" s="116" t="str">
        <f>IF(tbPayroll[[#This Row],[idx]]="","",
ROUND(MAX(HR13*dPeriods+tbPayroll[[#This Row],[adjustedAmount]],0),dFEDRound))</f>
        <v/>
      </c>
      <c r="HO13" s="116" t="str">
        <f>IF(tbPayroll[[#This Row],[idx]]="","",
ROUND(IF(hoursMode="Daily",
SUMIFS(Hours!$J12:$BDM12,Hours!$J$2:$BDM$2,"&gt;="&amp;GQ$5,Hours!$J$2:$BDM$2,"&lt;="&amp;HT$5,Hours!$J$5:$BDM$5,dRegularName),
SUMIFS(Hours!$J12:$BDM12,Hours!$J$1:$BDM$1,HP$3,Hours!$J$5:$BDM$5,dRegularName)
),2))</f>
        <v/>
      </c>
      <c r="HP13" s="116" t="str">
        <f>IF(tbPayroll[[#This Row],[idx]]="","",
IF(hoursMode="Daily",
SUMIFS(Hours!$J12:$BDM12,Hours!$J$2:$BDM$2,"&gt;="&amp;GQ$5,Hours!$J$2:$BDM$2,"&lt;="&amp;HT$5,Hours!$J$5:$BDM$5,dOvertimeName),
SUMIFS(Hours!$J12:$BDM12,Hours!$J$1:$BDM$1,HP$3,Hours!$J$5:$BDM$5,dOvertimeName)
))</f>
        <v/>
      </c>
      <c r="HQ13" s="116" t="str">
        <f>IF(tbPayroll[[#This Row],[idx]]="","",
IF(hoursMode="Daily",
SUMIFS(Hours!$J12:$BDM12,Hours!$J$2:$BDM$2,"&gt;="&amp;GQ$5,Hours!$J$2:$BDM$2,"&lt;="&amp;HT$5,Hours!$J$5:$BDM$5,dVacationName),
SUMIFS(Hours!$J12:$BDM12,Hours!$J$1:$BDM$1,HP$3,Hours!$J$5:$BDM$5,dVacationName)
))</f>
        <v/>
      </c>
      <c r="HR13" s="116" t="str">
        <f>IF(tbPayroll[[#This Row],[Employee]]="","",MAX(HT13-tbPayroll[[#This Row],[free]]-GR13-HK13,0))</f>
        <v/>
      </c>
      <c r="HS13" s="116" t="str">
        <f>IF(tbPayroll[[#This Row],[Employee]]="","",MAX(HT13-tbPayroll[[#This Row],[free]]-GR13,0))</f>
        <v/>
      </c>
      <c r="HT13" s="116" t="str">
        <f>IF(tbPayroll[[#This Row],[Employee]]="","",
IF(tbPayroll[[#This Row],[employmentDate]]&gt;HT$5,0,GV13+GW13+GX13+GT13))</f>
        <v/>
      </c>
      <c r="HU13" s="116" t="str">
        <f>IF(tbPayroll[[#This Row],[Employee]]="","",HT13-SUM(GY13:HD13)-GS13-GR13-HK13-HL13)</f>
        <v/>
      </c>
      <c r="HV13" s="417"/>
      <c r="HW13" s="192"/>
      <c r="HX13" s="192"/>
      <c r="HY13" s="192"/>
      <c r="HZ13" s="193"/>
      <c r="IA13" s="116" t="str">
        <f>IF(tbPayroll[[#This Row],[Employee]]="","",
IU13 &amp; " | " &amp; IV13&amp; " | " &amp; IW13
)</f>
        <v/>
      </c>
      <c r="IB13" s="116" t="str">
        <f>IF(tbPayroll[[#This Row],[Employee]]="","",
IF(tbPayroll[[#This Row],[employmentDate]]&gt;IZ$5,0,
ROUND(IF(tbPayroll[[#This Row],[IncomeBase]]=dSalaried,IF(HW13&lt;&gt;"",HW13,tbPayroll[[#This Row],[EmpWage]]),IU13*IF(HW13&lt;&gt;"",HW13,tbPayroll[[#This Row],[EmpWage]])),2)))</f>
        <v/>
      </c>
      <c r="IC13" s="116" t="str">
        <f>IF(tbPayroll[[#This Row],[Employee]]="","",
IF(tbPayroll[[#This Row],[employmentDate]]&gt;IZ$5,0,
ROUND(IV13*tbPayroll[[#This Row],[overrrate]]*
IF(HW13&lt;&gt;"",HW13,tbPayroll[[#This Row],[EmpWage]])/IF(tbPayroll[[#This Row],[IncomeBase]]=dSalaried,MAX(tbPayroll[[#This Row],[regularwork]],1),1),2)
))</f>
        <v/>
      </c>
      <c r="ID13" s="116" t="str">
        <f>IF(tbPayroll[[#This Row],[Employee]]="","",
IF(tbPayroll[[#This Row],[employmentDate]]&gt;IZ$5,0,
ROUND(IW13*
IFERROR(IB13/IU13,0),2
)))</f>
        <v/>
      </c>
      <c r="IE13" s="116" t="str">
        <f>IF(tbPayroll[[#This Row],[Employee]]="","",
tbPayroll[[#This Row],[exState]]*
(tbPayroll[[#This Row],[stateAddDedu]]+ROUND(
MAX(IX13-tbPayroll[[#This Row],[persExemp]],0)*tbPayroll[[#This Row],[stateTax]],dRound))
)</f>
        <v/>
      </c>
      <c r="IF13" s="116" t="str">
        <f>IF(tbPayroll[[#This Row],[Employee]]="","",
(ROUND(
MAX(IX13-tbPayroll[[#This Row],[persExemp]],0)*tbPayroll[[#This Row],[dLocal]],dRound))
)</f>
        <v/>
      </c>
      <c r="IG13" s="116" t="str">
        <f>IF(tbPayroll[[#This Row],[Employee]]="","",
(ROUND(
MAX(IX13-tbPayroll[[#This Row],[persExemp]],0)*tbPayroll[[#This Row],[dCity]],dRound))
)</f>
        <v/>
      </c>
      <c r="IH13" s="116" t="str" cm="1">
        <f t="array" aca="1" ref="IH13" ca="1">IF(tbPayroll[[#This Row],[idx]]="","",
IF(IK13=0,0,
ROUND(tbPayroll[[#This Row],[exFed]]*
MAX(
((IT13-INDEX(INDIRECT(tbPayroll[[#This Row],[fedPrefix]]&amp;CHOOSE(tbPayroll[[#This Row],[fedStatus]],"SingleWage","JointlyWage","SingleWage","HeadWage")),IK13))*
INDEX(INDIRECT(tbPayroll[[#This Row],[fedPrefix]]&amp;"Perc"),IK13)+
INDEX(INDIRECT(tbPayroll[[#This Row],[fedPrefix]]&amp;CHOOSE(tbPayroll[[#This Row],[fedStatus]],"SingleHold","JointlyHold","SingleHold","HeadHold")),IK13))/dPeriods
- IF(tbPayroll[[#This Row],[isFormSent]]="Yes",tbPayroll[[#This Row],[isFormStep3]],0),0)
+tbPayroll[[#This Row],[isFormStep4c]],dFEDRound)
)
)</f>
        <v/>
      </c>
      <c r="II13" s="116" t="str">
        <f>IF(tbPayroll[[#This Row],[idx]]="","",
ROUND(tbPayroll[[#This Row],[exSS]]*
IF(SUMIFS($AM13:$BMK13,$AM$3:$BMK$3,"&lt;"&amp;II$3,$AM$2:$BMK$2,II$2) +ssTax*IY13 &lt;ssTax*ssMax,
ssTax*IY13,
MAX(ssTax*ssMax-SUMIFS($AM13:$BMK13,$AM$3:$BMK$3,"&lt;"&amp;II$3,$AM$2:$BMK$2,II$2),0)),
2)
)</f>
        <v/>
      </c>
      <c r="IJ13" s="116" t="str">
        <f>IF(tbPayroll[[#This Row],[idx]]="","",IF(IK13=0,0,ROUND(tbPayroll[[#This Row],[exMedi]]*mediTax*IY13+IS13*mediMax,2)))</f>
        <v/>
      </c>
      <c r="IK13" s="116" t="str">
        <f ca="1">IF(tbPayroll[[#This Row],[idx]]="","",IFERROR(MATCH(IT13,INDIRECT(tbPayroll[[#This Row],[fedPrefix]]&amp;CHOOSE(tbPayroll[[#This Row],[fedStatus]],"SingleWage","JointlyWage","SingleWage","HeadWage")),1),0))</f>
        <v/>
      </c>
      <c r="IL13" s="116"/>
      <c r="IM13" s="116" t="str">
        <f>IF(tbPayroll[[#This Row],[idx]]="","",
ROUND(tbPayroll[[#This Row],[401Roth]]*IF(SUMIFS($AM13:$BMK13,$AM$3:$BMK$3,"&lt;"&amp;IZ$3,$AM$2:$BMK$2,IZ$2)+HT13&lt;compensationCap,
IZ13,
MAX(compensationCap-SUMIFS($AM13:$BMK13,$AM$3:$BMK$3,"&lt;"&amp;IZ$3,$AM$2:$BMK$2,IZ$2),0)),2))</f>
        <v/>
      </c>
      <c r="IN13" s="116" t="str">
        <f>IF(tbPayroll[[#This Row],[idx]]="","",
ROUND(tbPayroll[[#This Row],[401PreTax]]*IF(SUMIFS($AM13:$BMK13,$AM$3:$BMK$3,"&lt;"&amp;IZ$3,$AM$2:$BMK$2,IZ$2)+HT13&lt;compensationCap,
IZ13,
MAX(compensationCap-SUMIFS($AM13:$BMK13,$AM$3:$BMK$3,"&lt;"&amp;IZ$3,$AM$2:$BMK$2,IZ$2),0)),2))</f>
        <v/>
      </c>
      <c r="IO13" s="116" t="str">
        <f>IF(tbPayroll[[#This Row],[idx]]="","",
ROUND((tbPayroll[[#This Row],[401T1p]]*tbPayroll[[#This Row],[401T1Cap]]+tbPayroll[[#This Row],[401T2p]]*tbPayroll[[#This Row],[401T2Cap]])*IF(SUMIFS($AM13:$BMK13,$AM$3:$BMK$3,"&lt;"&amp;IZ$3,$AM$2:$BMK$2,IZ$2)+HT13&lt;compensationCap,
IZ13,
MAX(compensationCap-SUMIFS($AM13:$BMK13,$AM$3:$BMK$3,"&lt;"&amp;IZ$3,$AM$2:$BMK$2,IZ$2),0)),2))</f>
        <v/>
      </c>
      <c r="IP13" s="116" t="str">
        <f>IF(tbPayroll[[#This Row],[idx]]="","",
IF(IO13=0,0,
ROUND(IF(SUMIFS($AM13:$BMK13,$AM$3:$BMK$3,"&lt;"&amp;IR$3,$AM$2:$BMK$2,"&gt;="&amp;IP$2,$AM$2:$BMK$2,"&lt;="&amp;IR$2)+IM13+IN13+IO13&lt;tbPayroll[[#This Row],[401EmperLimit]],
IO13,
MAX((tbPayroll[[#This Row],[401EmperLimit]]-SUMIFS($AM13:$BMK13,$AM$3:$BMK$3,"&lt;"&amp;IR$3,$AM$2:$BMK$2,"&gt;="&amp;IP$2,$AM$2:$BMK$2,"&lt;="&amp;IR$2)),0)),2)))</f>
        <v/>
      </c>
      <c r="IQ13" s="116" t="str">
        <f>IF(tbPayroll[[#This Row],[idx]]="","",
IF(IN13=0,0,
ROUND(IF(SUMIFS($AM13:$BMK13,$AM$3:$BMK$3,"&lt;"&amp;IR$3,$AM$2:$BMK$2,IR$2)+IM13+SUMIFS($AM13:$BMK13,$AM$3:$BMK$3,"&lt;"&amp;IQ$3,$AM$2:$BMK$2,IQ$2)+IN13&lt;tbPayroll[[#This Row],[401ContriLimit]],
IN13,
IN13/(IM13+IN13)*
(tbPayroll[[#This Row],[401ContriLimit]]-SUMIFS($AM13:$BMK13,$AM$3:$BMK$3,"&lt;"&amp;IR$3,$AM$2:$BMK$2,IR$2)-SUMIFS($AM13:$BMK13,$AM$3:$BMK$3,"&lt;"&amp;IQ$3,$AM$2:$BMK$2,IQ$2))),2)))</f>
        <v/>
      </c>
      <c r="IR13" s="116" t="str">
        <f>IF(tbPayroll[[#This Row],[idx]]="","",
IF(IM13=0,0,
ROUND(IF(SUMIFS($AM13:$BMK13,$AM$3:$BMK$3,"&lt;"&amp;IR$3,$AM$2:$BMK$2,IR$2)+IM13+SUMIFS($AM13:$BMK13,$AM$3:$BMK$3,"&lt;"&amp;IQ$3,$AM$2:$BMK$2,IQ$2)+IN13&lt;tbPayroll[[#This Row],[401ContriLimit]],
IM13,
IM13/(IM13+IN13)*
(tbPayroll[[#This Row],[401ContriLimit]]-SUMIFS($AM13:$BMK13,$AM$3:$BMK$3,"&lt;"&amp;IR$3,$AM$2:$BMK$2,IR$2)-SUMIFS($AM13:$BMK13,$AM$3:$BMK$3,"&lt;"&amp;IQ$3,$AM$2:$BMK$2,IQ$2))),2)
))</f>
        <v/>
      </c>
      <c r="IS13" s="116" t="str" cm="1">
        <f t="array" ref="IS13">IF(tbPayroll[[#This Row],[idx]]="","",
IF(IK13=0,0,
MAX(SUMIFS($AM13:$BMK13,$AM$3:$BMK$3,"&lt;="&amp;IY$3,$AM$2:$BMK$2,IY$2)-INDEX(mediAddTable,tbPayroll[[#This Row],[fedStatus]]),0)-
SUMIFS($AM13:$BMK13,$AM$3:$BMK$3,"&lt;"&amp;IY$3,$AM$2:$BMK$2,IS$2)
))</f>
        <v/>
      </c>
      <c r="IT13" s="116" t="str">
        <f>IF(tbPayroll[[#This Row],[idx]]="","",
ROUND(MAX(IX13*dPeriods+tbPayroll[[#This Row],[adjustedAmount]],0),dFEDRound))</f>
        <v/>
      </c>
      <c r="IU13" s="116" t="str">
        <f>IF(tbPayroll[[#This Row],[idx]]="","",
ROUND(IF(hoursMode="Daily",
SUMIFS(Hours!$J12:$BDM12,Hours!$J$2:$BDM$2,"&gt;="&amp;HW$5,Hours!$J$2:$BDM$2,"&lt;="&amp;IZ$5,Hours!$J$5:$BDM$5,dRegularName),
SUMIFS(Hours!$J12:$BDM12,Hours!$J$1:$BDM$1,IV$3,Hours!$J$5:$BDM$5,dRegularName)
),2))</f>
        <v/>
      </c>
      <c r="IV13" s="116" t="str">
        <f>IF(tbPayroll[[#This Row],[idx]]="","",
IF(hoursMode="Daily",
SUMIFS(Hours!$J12:$BDM12,Hours!$J$2:$BDM$2,"&gt;="&amp;HW$5,Hours!$J$2:$BDM$2,"&lt;="&amp;IZ$5,Hours!$J$5:$BDM$5,dOvertimeName),
SUMIFS(Hours!$J12:$BDM12,Hours!$J$1:$BDM$1,IV$3,Hours!$J$5:$BDM$5,dOvertimeName)
))</f>
        <v/>
      </c>
      <c r="IW13" s="116" t="str">
        <f>IF(tbPayroll[[#This Row],[idx]]="","",
IF(hoursMode="Daily",
SUMIFS(Hours!$J12:$BDM12,Hours!$J$2:$BDM$2,"&gt;="&amp;HW$5,Hours!$J$2:$BDM$2,"&lt;="&amp;IZ$5,Hours!$J$5:$BDM$5,dVacationName),
SUMIFS(Hours!$J12:$BDM12,Hours!$J$1:$BDM$1,IV$3,Hours!$J$5:$BDM$5,dVacationName)
))</f>
        <v/>
      </c>
      <c r="IX13" s="116" t="str">
        <f>IF(tbPayroll[[#This Row],[Employee]]="","",MAX(IZ13-tbPayroll[[#This Row],[free]]-HX13-IQ13,0))</f>
        <v/>
      </c>
      <c r="IY13" s="116" t="str">
        <f>IF(tbPayroll[[#This Row],[Employee]]="","",MAX(IZ13-tbPayroll[[#This Row],[free]]-HX13,0))</f>
        <v/>
      </c>
      <c r="IZ13" s="116" t="str">
        <f>IF(tbPayroll[[#This Row],[Employee]]="","",
IF(tbPayroll[[#This Row],[employmentDate]]&gt;IZ$5,0,IB13+IC13+ID13+HZ13))</f>
        <v/>
      </c>
      <c r="JA13" s="116" t="str">
        <f>IF(tbPayroll[[#This Row],[Employee]]="","",IZ13-SUM(IE13:IJ13)-HY13-HX13-IQ13-IR13)</f>
        <v/>
      </c>
      <c r="JB13" s="417"/>
      <c r="JC13" s="192"/>
      <c r="JD13" s="192"/>
      <c r="JE13" s="192"/>
      <c r="JF13" s="193"/>
      <c r="JG13" s="116" t="str">
        <f>IF(tbPayroll[[#This Row],[Employee]]="","",
KA13 &amp; " | " &amp; KB13&amp; " | " &amp; KC13
)</f>
        <v/>
      </c>
      <c r="JH13" s="116" t="str">
        <f>IF(tbPayroll[[#This Row],[Employee]]="","",
IF(tbPayroll[[#This Row],[employmentDate]]&gt;KF$5,0,
ROUND(IF(tbPayroll[[#This Row],[IncomeBase]]=dSalaried,IF(JC13&lt;&gt;"",JC13,tbPayroll[[#This Row],[EmpWage]]),KA13*IF(JC13&lt;&gt;"",JC13,tbPayroll[[#This Row],[EmpWage]])),2)))</f>
        <v/>
      </c>
      <c r="JI13" s="116" t="str">
        <f>IF(tbPayroll[[#This Row],[Employee]]="","",
IF(tbPayroll[[#This Row],[employmentDate]]&gt;KF$5,0,
ROUND(KB13*tbPayroll[[#This Row],[overrrate]]*
IF(JC13&lt;&gt;"",JC13,tbPayroll[[#This Row],[EmpWage]])/IF(tbPayroll[[#This Row],[IncomeBase]]=dSalaried,MAX(tbPayroll[[#This Row],[regularwork]],1),1),2)
))</f>
        <v/>
      </c>
      <c r="JJ13" s="116" t="str">
        <f>IF(tbPayroll[[#This Row],[Employee]]="","",
IF(tbPayroll[[#This Row],[employmentDate]]&gt;KF$5,0,
ROUND(KC13*
IFERROR(JH13/KA13,0),2
)))</f>
        <v/>
      </c>
      <c r="JK13" s="116" t="str">
        <f>IF(tbPayroll[[#This Row],[Employee]]="","",
tbPayroll[[#This Row],[exState]]*
(tbPayroll[[#This Row],[stateAddDedu]]+ROUND(
MAX(KD13-tbPayroll[[#This Row],[persExemp]],0)*tbPayroll[[#This Row],[stateTax]],dRound))
)</f>
        <v/>
      </c>
      <c r="JL13" s="116" t="str">
        <f>IF(tbPayroll[[#This Row],[Employee]]="","",
(ROUND(
MAX(KD13-tbPayroll[[#This Row],[persExemp]],0)*tbPayroll[[#This Row],[dLocal]],dRound))
)</f>
        <v/>
      </c>
      <c r="JM13" s="116" t="str">
        <f>IF(tbPayroll[[#This Row],[Employee]]="","",
(ROUND(
MAX(KD13-tbPayroll[[#This Row],[persExemp]],0)*tbPayroll[[#This Row],[dCity]],dRound))
)</f>
        <v/>
      </c>
      <c r="JN13" s="116" t="str" cm="1">
        <f t="array" aca="1" ref="JN13" ca="1">IF(tbPayroll[[#This Row],[idx]]="","",
IF(JQ13=0,0,
ROUND(tbPayroll[[#This Row],[exFed]]*
MAX(
((JZ13-INDEX(INDIRECT(tbPayroll[[#This Row],[fedPrefix]]&amp;CHOOSE(tbPayroll[[#This Row],[fedStatus]],"SingleWage","JointlyWage","SingleWage","HeadWage")),JQ13))*
INDEX(INDIRECT(tbPayroll[[#This Row],[fedPrefix]]&amp;"Perc"),JQ13)+
INDEX(INDIRECT(tbPayroll[[#This Row],[fedPrefix]]&amp;CHOOSE(tbPayroll[[#This Row],[fedStatus]],"SingleHold","JointlyHold","SingleHold","HeadHold")),JQ13))/dPeriods
- IF(tbPayroll[[#This Row],[isFormSent]]="Yes",tbPayroll[[#This Row],[isFormStep3]],0),0)
+tbPayroll[[#This Row],[isFormStep4c]],dFEDRound)
)
)</f>
        <v/>
      </c>
      <c r="JO13" s="116" t="str">
        <f>IF(tbPayroll[[#This Row],[idx]]="","",
ROUND(tbPayroll[[#This Row],[exSS]]*
IF(SUMIFS($AM13:$BMK13,$AM$3:$BMK$3,"&lt;"&amp;JO$3,$AM$2:$BMK$2,JO$2) +ssTax*KE13 &lt;ssTax*ssMax,
ssTax*KE13,
MAX(ssTax*ssMax-SUMIFS($AM13:$BMK13,$AM$3:$BMK$3,"&lt;"&amp;JO$3,$AM$2:$BMK$2,JO$2),0)),
2)
)</f>
        <v/>
      </c>
      <c r="JP13" s="116" t="str">
        <f>IF(tbPayroll[[#This Row],[idx]]="","",IF(JQ13=0,0,ROUND(tbPayroll[[#This Row],[exMedi]]*mediTax*KE13+JY13*mediMax,2)))</f>
        <v/>
      </c>
      <c r="JQ13" s="116" t="str">
        <f ca="1">IF(tbPayroll[[#This Row],[idx]]="","",IFERROR(MATCH(JZ13,INDIRECT(tbPayroll[[#This Row],[fedPrefix]]&amp;CHOOSE(tbPayroll[[#This Row],[fedStatus]],"SingleWage","JointlyWage","SingleWage","HeadWage")),1),0))</f>
        <v/>
      </c>
      <c r="JR13" s="116"/>
      <c r="JS13" s="116" t="str">
        <f>IF(tbPayroll[[#This Row],[idx]]="","",
ROUND(tbPayroll[[#This Row],[401Roth]]*IF(SUMIFS($AM13:$BMK13,$AM$3:$BMK$3,"&lt;"&amp;KF$3,$AM$2:$BMK$2,KF$2)+IZ13&lt;compensationCap,
KF13,
MAX(compensationCap-SUMIFS($AM13:$BMK13,$AM$3:$BMK$3,"&lt;"&amp;KF$3,$AM$2:$BMK$2,KF$2),0)),2))</f>
        <v/>
      </c>
      <c r="JT13" s="116" t="str">
        <f>IF(tbPayroll[[#This Row],[idx]]="","",
ROUND(tbPayroll[[#This Row],[401PreTax]]*IF(SUMIFS($AM13:$BMK13,$AM$3:$BMK$3,"&lt;"&amp;KF$3,$AM$2:$BMK$2,KF$2)+IZ13&lt;compensationCap,
KF13,
MAX(compensationCap-SUMIFS($AM13:$BMK13,$AM$3:$BMK$3,"&lt;"&amp;KF$3,$AM$2:$BMK$2,KF$2),0)),2))</f>
        <v/>
      </c>
      <c r="JU13" s="116" t="str">
        <f>IF(tbPayroll[[#This Row],[idx]]="","",
ROUND((tbPayroll[[#This Row],[401T1p]]*tbPayroll[[#This Row],[401T1Cap]]+tbPayroll[[#This Row],[401T2p]]*tbPayroll[[#This Row],[401T2Cap]])*IF(SUMIFS($AM13:$BMK13,$AM$3:$BMK$3,"&lt;"&amp;KF$3,$AM$2:$BMK$2,KF$2)+IZ13&lt;compensationCap,
KF13,
MAX(compensationCap-SUMIFS($AM13:$BMK13,$AM$3:$BMK$3,"&lt;"&amp;KF$3,$AM$2:$BMK$2,KF$2),0)),2))</f>
        <v/>
      </c>
      <c r="JV13" s="116" t="str">
        <f>IF(tbPayroll[[#This Row],[idx]]="","",
IF(JU13=0,0,
ROUND(IF(SUMIFS($AM13:$BMK13,$AM$3:$BMK$3,"&lt;"&amp;JX$3,$AM$2:$BMK$2,"&gt;="&amp;JV$2,$AM$2:$BMK$2,"&lt;="&amp;JX$2)+JS13+JT13+JU13&lt;tbPayroll[[#This Row],[401EmperLimit]],
JU13,
MAX((tbPayroll[[#This Row],[401EmperLimit]]-SUMIFS($AM13:$BMK13,$AM$3:$BMK$3,"&lt;"&amp;JX$3,$AM$2:$BMK$2,"&gt;="&amp;JV$2,$AM$2:$BMK$2,"&lt;="&amp;JX$2)),0)),2)))</f>
        <v/>
      </c>
      <c r="JW13" s="116" t="str">
        <f>IF(tbPayroll[[#This Row],[idx]]="","",
IF(JT13=0,0,
ROUND(IF(SUMIFS($AM13:$BMK13,$AM$3:$BMK$3,"&lt;"&amp;JX$3,$AM$2:$BMK$2,JX$2)+JS13+SUMIFS($AM13:$BMK13,$AM$3:$BMK$3,"&lt;"&amp;JW$3,$AM$2:$BMK$2,JW$2)+JT13&lt;tbPayroll[[#This Row],[401ContriLimit]],
JT13,
JT13/(JS13+JT13)*
(tbPayroll[[#This Row],[401ContriLimit]]-SUMIFS($AM13:$BMK13,$AM$3:$BMK$3,"&lt;"&amp;JX$3,$AM$2:$BMK$2,JX$2)-SUMIFS($AM13:$BMK13,$AM$3:$BMK$3,"&lt;"&amp;JW$3,$AM$2:$BMK$2,JW$2))),2)))</f>
        <v/>
      </c>
      <c r="JX13" s="116" t="str">
        <f>IF(tbPayroll[[#This Row],[idx]]="","",
IF(JS13=0,0,
ROUND(IF(SUMIFS($AM13:$BMK13,$AM$3:$BMK$3,"&lt;"&amp;JX$3,$AM$2:$BMK$2,JX$2)+JS13+SUMIFS($AM13:$BMK13,$AM$3:$BMK$3,"&lt;"&amp;JW$3,$AM$2:$BMK$2,JW$2)+JT13&lt;tbPayroll[[#This Row],[401ContriLimit]],
JS13,
JS13/(JS13+JT13)*
(tbPayroll[[#This Row],[401ContriLimit]]-SUMIFS($AM13:$BMK13,$AM$3:$BMK$3,"&lt;"&amp;JX$3,$AM$2:$BMK$2,JX$2)-SUMIFS($AM13:$BMK13,$AM$3:$BMK$3,"&lt;"&amp;JW$3,$AM$2:$BMK$2,JW$2))),2)
))</f>
        <v/>
      </c>
      <c r="JY13" s="116" t="str" cm="1">
        <f t="array" ref="JY13">IF(tbPayroll[[#This Row],[idx]]="","",
IF(JQ13=0,0,
MAX(SUMIFS($AM13:$BMK13,$AM$3:$BMK$3,"&lt;="&amp;KE$3,$AM$2:$BMK$2,KE$2)-INDEX(mediAddTable,tbPayroll[[#This Row],[fedStatus]]),0)-
SUMIFS($AM13:$BMK13,$AM$3:$BMK$3,"&lt;"&amp;KE$3,$AM$2:$BMK$2,JY$2)
))</f>
        <v/>
      </c>
      <c r="JZ13" s="116" t="str">
        <f>IF(tbPayroll[[#This Row],[idx]]="","",
ROUND(MAX(KD13*dPeriods+tbPayroll[[#This Row],[adjustedAmount]],0),dFEDRound))</f>
        <v/>
      </c>
      <c r="KA13" s="116" t="str">
        <f>IF(tbPayroll[[#This Row],[idx]]="","",
ROUND(IF(hoursMode="Daily",
SUMIFS(Hours!$J12:$BDM12,Hours!$J$2:$BDM$2,"&gt;="&amp;JC$5,Hours!$J$2:$BDM$2,"&lt;="&amp;KF$5,Hours!$J$5:$BDM$5,dRegularName),
SUMIFS(Hours!$J12:$BDM12,Hours!$J$1:$BDM$1,KB$3,Hours!$J$5:$BDM$5,dRegularName)
),2))</f>
        <v/>
      </c>
      <c r="KB13" s="116" t="str">
        <f>IF(tbPayroll[[#This Row],[idx]]="","",
IF(hoursMode="Daily",
SUMIFS(Hours!$J12:$BDM12,Hours!$J$2:$BDM$2,"&gt;="&amp;JC$5,Hours!$J$2:$BDM$2,"&lt;="&amp;KF$5,Hours!$J$5:$BDM$5,dOvertimeName),
SUMIFS(Hours!$J12:$BDM12,Hours!$J$1:$BDM$1,KB$3,Hours!$J$5:$BDM$5,dOvertimeName)
))</f>
        <v/>
      </c>
      <c r="KC13" s="116" t="str">
        <f>IF(tbPayroll[[#This Row],[idx]]="","",
IF(hoursMode="Daily",
SUMIFS(Hours!$J12:$BDM12,Hours!$J$2:$BDM$2,"&gt;="&amp;JC$5,Hours!$J$2:$BDM$2,"&lt;="&amp;KF$5,Hours!$J$5:$BDM$5,dVacationName),
SUMIFS(Hours!$J12:$BDM12,Hours!$J$1:$BDM$1,KB$3,Hours!$J$5:$BDM$5,dVacationName)
))</f>
        <v/>
      </c>
      <c r="KD13" s="116" t="str">
        <f>IF(tbPayroll[[#This Row],[Employee]]="","",MAX(KF13-tbPayroll[[#This Row],[free]]-JD13-JW13,0))</f>
        <v/>
      </c>
      <c r="KE13" s="116" t="str">
        <f>IF(tbPayroll[[#This Row],[Employee]]="","",MAX(KF13-tbPayroll[[#This Row],[free]]-JD13,0))</f>
        <v/>
      </c>
      <c r="KF13" s="116" t="str">
        <f>IF(tbPayroll[[#This Row],[Employee]]="","",
IF(tbPayroll[[#This Row],[employmentDate]]&gt;KF$5,0,JH13+JI13+JJ13+JF13))</f>
        <v/>
      </c>
      <c r="KG13" s="116" t="str">
        <f>IF(tbPayroll[[#This Row],[Employee]]="","",KF13-SUM(JK13:JP13)-JE13-JD13-JW13-JX13)</f>
        <v/>
      </c>
      <c r="KH13" s="417"/>
      <c r="KI13" s="192"/>
      <c r="KJ13" s="192"/>
      <c r="KK13" s="192"/>
      <c r="KL13" s="193"/>
      <c r="KM13" s="116" t="str">
        <f>IF(tbPayroll[[#This Row],[Employee]]="","",
LG13 &amp; " | " &amp; LH13&amp; " | " &amp; LI13
)</f>
        <v/>
      </c>
      <c r="KN13" s="116" t="str">
        <f>IF(tbPayroll[[#This Row],[Employee]]="","",
IF(tbPayroll[[#This Row],[employmentDate]]&gt;LL$5,0,
ROUND(IF(tbPayroll[[#This Row],[IncomeBase]]=dSalaried,IF(KI13&lt;&gt;"",KI13,tbPayroll[[#This Row],[EmpWage]]),LG13*IF(KI13&lt;&gt;"",KI13,tbPayroll[[#This Row],[EmpWage]])),2)))</f>
        <v/>
      </c>
      <c r="KO13" s="116" t="str">
        <f>IF(tbPayroll[[#This Row],[Employee]]="","",
IF(tbPayroll[[#This Row],[employmentDate]]&gt;LL$5,0,
ROUND(LH13*tbPayroll[[#This Row],[overrrate]]*
IF(KI13&lt;&gt;"",KI13,tbPayroll[[#This Row],[EmpWage]])/IF(tbPayroll[[#This Row],[IncomeBase]]=dSalaried,MAX(tbPayroll[[#This Row],[regularwork]],1),1),2)
))</f>
        <v/>
      </c>
      <c r="KP13" s="116" t="str">
        <f>IF(tbPayroll[[#This Row],[Employee]]="","",
IF(tbPayroll[[#This Row],[employmentDate]]&gt;LL$5,0,
ROUND(LI13*
IFERROR(KN13/LG13,0),2
)))</f>
        <v/>
      </c>
      <c r="KQ13" s="116" t="str">
        <f>IF(tbPayroll[[#This Row],[Employee]]="","",
tbPayroll[[#This Row],[exState]]*
(tbPayroll[[#This Row],[stateAddDedu]]+ROUND(
MAX(LJ13-tbPayroll[[#This Row],[persExemp]],0)*tbPayroll[[#This Row],[stateTax]],dRound))
)</f>
        <v/>
      </c>
      <c r="KR13" s="116" t="str">
        <f>IF(tbPayroll[[#This Row],[Employee]]="","",
(ROUND(
MAX(LJ13-tbPayroll[[#This Row],[persExemp]],0)*tbPayroll[[#This Row],[dLocal]],dRound))
)</f>
        <v/>
      </c>
      <c r="KS13" s="116" t="str">
        <f>IF(tbPayroll[[#This Row],[Employee]]="","",
(ROUND(
MAX(LJ13-tbPayroll[[#This Row],[persExemp]],0)*tbPayroll[[#This Row],[dCity]],dRound))
)</f>
        <v/>
      </c>
      <c r="KT13" s="116" t="str" cm="1">
        <f t="array" aca="1" ref="KT13" ca="1">IF(tbPayroll[[#This Row],[idx]]="","",
IF(KW13=0,0,
ROUND(tbPayroll[[#This Row],[exFed]]*
MAX(
((LF13-INDEX(INDIRECT(tbPayroll[[#This Row],[fedPrefix]]&amp;CHOOSE(tbPayroll[[#This Row],[fedStatus]],"SingleWage","JointlyWage","SingleWage","HeadWage")),KW13))*
INDEX(INDIRECT(tbPayroll[[#This Row],[fedPrefix]]&amp;"Perc"),KW13)+
INDEX(INDIRECT(tbPayroll[[#This Row],[fedPrefix]]&amp;CHOOSE(tbPayroll[[#This Row],[fedStatus]],"SingleHold","JointlyHold","SingleHold","HeadHold")),KW13))/dPeriods
- IF(tbPayroll[[#This Row],[isFormSent]]="Yes",tbPayroll[[#This Row],[isFormStep3]],0),0)
+tbPayroll[[#This Row],[isFormStep4c]],dFEDRound)
)
)</f>
        <v/>
      </c>
      <c r="KU13" s="116" t="str">
        <f>IF(tbPayroll[[#This Row],[idx]]="","",
ROUND(tbPayroll[[#This Row],[exSS]]*
IF(SUMIFS($AM13:$BMK13,$AM$3:$BMK$3,"&lt;"&amp;KU$3,$AM$2:$BMK$2,KU$2) +ssTax*LK13 &lt;ssTax*ssMax,
ssTax*LK13,
MAX(ssTax*ssMax-SUMIFS($AM13:$BMK13,$AM$3:$BMK$3,"&lt;"&amp;KU$3,$AM$2:$BMK$2,KU$2),0)),
2)
)</f>
        <v/>
      </c>
      <c r="KV13" s="116" t="str">
        <f>IF(tbPayroll[[#This Row],[idx]]="","",IF(KW13=0,0,ROUND(tbPayroll[[#This Row],[exMedi]]*mediTax*LK13+LE13*mediMax,2)))</f>
        <v/>
      </c>
      <c r="KW13" s="116" t="str">
        <f ca="1">IF(tbPayroll[[#This Row],[idx]]="","",IFERROR(MATCH(LF13,INDIRECT(tbPayroll[[#This Row],[fedPrefix]]&amp;CHOOSE(tbPayroll[[#This Row],[fedStatus]],"SingleWage","JointlyWage","SingleWage","HeadWage")),1),0))</f>
        <v/>
      </c>
      <c r="KX13" s="116"/>
      <c r="KY13" s="116" t="str">
        <f>IF(tbPayroll[[#This Row],[idx]]="","",
ROUND(tbPayroll[[#This Row],[401Roth]]*IF(SUMIFS($AM13:$BMK13,$AM$3:$BMK$3,"&lt;"&amp;LL$3,$AM$2:$BMK$2,LL$2)+KF13&lt;compensationCap,
LL13,
MAX(compensationCap-SUMIFS($AM13:$BMK13,$AM$3:$BMK$3,"&lt;"&amp;LL$3,$AM$2:$BMK$2,LL$2),0)),2))</f>
        <v/>
      </c>
      <c r="KZ13" s="116" t="str">
        <f>IF(tbPayroll[[#This Row],[idx]]="","",
ROUND(tbPayroll[[#This Row],[401PreTax]]*IF(SUMIFS($AM13:$BMK13,$AM$3:$BMK$3,"&lt;"&amp;LL$3,$AM$2:$BMK$2,LL$2)+KF13&lt;compensationCap,
LL13,
MAX(compensationCap-SUMIFS($AM13:$BMK13,$AM$3:$BMK$3,"&lt;"&amp;LL$3,$AM$2:$BMK$2,LL$2),0)),2))</f>
        <v/>
      </c>
      <c r="LA13" s="116" t="str">
        <f>IF(tbPayroll[[#This Row],[idx]]="","",
ROUND((tbPayroll[[#This Row],[401T1p]]*tbPayroll[[#This Row],[401T1Cap]]+tbPayroll[[#This Row],[401T2p]]*tbPayroll[[#This Row],[401T2Cap]])*IF(SUMIFS($AM13:$BMK13,$AM$3:$BMK$3,"&lt;"&amp;LL$3,$AM$2:$BMK$2,LL$2)+KF13&lt;compensationCap,
LL13,
MAX(compensationCap-SUMIFS($AM13:$BMK13,$AM$3:$BMK$3,"&lt;"&amp;LL$3,$AM$2:$BMK$2,LL$2),0)),2))</f>
        <v/>
      </c>
      <c r="LB13" s="116" t="str">
        <f>IF(tbPayroll[[#This Row],[idx]]="","",
IF(LA13=0,0,
ROUND(IF(SUMIFS($AM13:$BMK13,$AM$3:$BMK$3,"&lt;"&amp;LD$3,$AM$2:$BMK$2,"&gt;="&amp;LB$2,$AM$2:$BMK$2,"&lt;="&amp;LD$2)+KY13+KZ13+LA13&lt;tbPayroll[[#This Row],[401EmperLimit]],
LA13,
MAX((tbPayroll[[#This Row],[401EmperLimit]]-SUMIFS($AM13:$BMK13,$AM$3:$BMK$3,"&lt;"&amp;LD$3,$AM$2:$BMK$2,"&gt;="&amp;LB$2,$AM$2:$BMK$2,"&lt;="&amp;LD$2)),0)),2)))</f>
        <v/>
      </c>
      <c r="LC13" s="116" t="str">
        <f>IF(tbPayroll[[#This Row],[idx]]="","",
IF(KZ13=0,0,
ROUND(IF(SUMIFS($AM13:$BMK13,$AM$3:$BMK$3,"&lt;"&amp;LD$3,$AM$2:$BMK$2,LD$2)+KY13+SUMIFS($AM13:$BMK13,$AM$3:$BMK$3,"&lt;"&amp;LC$3,$AM$2:$BMK$2,LC$2)+KZ13&lt;tbPayroll[[#This Row],[401ContriLimit]],
KZ13,
KZ13/(KY13+KZ13)*
(tbPayroll[[#This Row],[401ContriLimit]]-SUMIFS($AM13:$BMK13,$AM$3:$BMK$3,"&lt;"&amp;LD$3,$AM$2:$BMK$2,LD$2)-SUMIFS($AM13:$BMK13,$AM$3:$BMK$3,"&lt;"&amp;LC$3,$AM$2:$BMK$2,LC$2))),2)))</f>
        <v/>
      </c>
      <c r="LD13" s="116" t="str">
        <f>IF(tbPayroll[[#This Row],[idx]]="","",
IF(KY13=0,0,
ROUND(IF(SUMIFS($AM13:$BMK13,$AM$3:$BMK$3,"&lt;"&amp;LD$3,$AM$2:$BMK$2,LD$2)+KY13+SUMIFS($AM13:$BMK13,$AM$3:$BMK$3,"&lt;"&amp;LC$3,$AM$2:$BMK$2,LC$2)+KZ13&lt;tbPayroll[[#This Row],[401ContriLimit]],
KY13,
KY13/(KY13+KZ13)*
(tbPayroll[[#This Row],[401ContriLimit]]-SUMIFS($AM13:$BMK13,$AM$3:$BMK$3,"&lt;"&amp;LD$3,$AM$2:$BMK$2,LD$2)-SUMIFS($AM13:$BMK13,$AM$3:$BMK$3,"&lt;"&amp;LC$3,$AM$2:$BMK$2,LC$2))),2)
))</f>
        <v/>
      </c>
      <c r="LE13" s="116" t="str" cm="1">
        <f t="array" ref="LE13">IF(tbPayroll[[#This Row],[idx]]="","",
IF(KW13=0,0,
MAX(SUMIFS($AM13:$BMK13,$AM$3:$BMK$3,"&lt;="&amp;LK$3,$AM$2:$BMK$2,LK$2)-INDEX(mediAddTable,tbPayroll[[#This Row],[fedStatus]]),0)-
SUMIFS($AM13:$BMK13,$AM$3:$BMK$3,"&lt;"&amp;LK$3,$AM$2:$BMK$2,LE$2)
))</f>
        <v/>
      </c>
      <c r="LF13" s="116" t="str">
        <f>IF(tbPayroll[[#This Row],[idx]]="","",
ROUND(MAX(LJ13*dPeriods+tbPayroll[[#This Row],[adjustedAmount]],0),dFEDRound))</f>
        <v/>
      </c>
      <c r="LG13" s="116" t="str">
        <f>IF(tbPayroll[[#This Row],[idx]]="","",
ROUND(IF(hoursMode="Daily",
SUMIFS(Hours!$J12:$BDM12,Hours!$J$2:$BDM$2,"&gt;="&amp;KI$5,Hours!$J$2:$BDM$2,"&lt;="&amp;LL$5,Hours!$J$5:$BDM$5,dRegularName),
SUMIFS(Hours!$J12:$BDM12,Hours!$J$1:$BDM$1,LH$3,Hours!$J$5:$BDM$5,dRegularName)
),2))</f>
        <v/>
      </c>
      <c r="LH13" s="116" t="str">
        <f>IF(tbPayroll[[#This Row],[idx]]="","",
IF(hoursMode="Daily",
SUMIFS(Hours!$J12:$BDM12,Hours!$J$2:$BDM$2,"&gt;="&amp;KI$5,Hours!$J$2:$BDM$2,"&lt;="&amp;LL$5,Hours!$J$5:$BDM$5,dOvertimeName),
SUMIFS(Hours!$J12:$BDM12,Hours!$J$1:$BDM$1,LH$3,Hours!$J$5:$BDM$5,dOvertimeName)
))</f>
        <v/>
      </c>
      <c r="LI13" s="116" t="str">
        <f>IF(tbPayroll[[#This Row],[idx]]="","",
IF(hoursMode="Daily",
SUMIFS(Hours!$J12:$BDM12,Hours!$J$2:$BDM$2,"&gt;="&amp;KI$5,Hours!$J$2:$BDM$2,"&lt;="&amp;LL$5,Hours!$J$5:$BDM$5,dVacationName),
SUMIFS(Hours!$J12:$BDM12,Hours!$J$1:$BDM$1,LH$3,Hours!$J$5:$BDM$5,dVacationName)
))</f>
        <v/>
      </c>
      <c r="LJ13" s="116" t="str">
        <f>IF(tbPayroll[[#This Row],[Employee]]="","",MAX(LL13-tbPayroll[[#This Row],[free]]-KJ13-LC13,0))</f>
        <v/>
      </c>
      <c r="LK13" s="116" t="str">
        <f>IF(tbPayroll[[#This Row],[Employee]]="","",MAX(LL13-tbPayroll[[#This Row],[free]]-KJ13,0))</f>
        <v/>
      </c>
      <c r="LL13" s="116" t="str">
        <f>IF(tbPayroll[[#This Row],[Employee]]="","",
IF(tbPayroll[[#This Row],[employmentDate]]&gt;LL$5,0,KN13+KO13+KP13+KL13))</f>
        <v/>
      </c>
      <c r="LM13" s="116" t="str">
        <f>IF(tbPayroll[[#This Row],[Employee]]="","",LL13-SUM(KQ13:KV13)-KK13-KJ13-LC13-LD13)</f>
        <v/>
      </c>
      <c r="LN13" s="417"/>
      <c r="LO13" s="192"/>
      <c r="LP13" s="192"/>
      <c r="LQ13" s="192"/>
      <c r="LR13" s="193"/>
      <c r="LS13" s="116" t="str">
        <f>IF(tbPayroll[[#This Row],[Employee]]="","",
MM13 &amp; " | " &amp; MN13&amp; " | " &amp; MO13
)</f>
        <v/>
      </c>
      <c r="LT13" s="116" t="str">
        <f>IF(tbPayroll[[#This Row],[Employee]]="","",
IF(tbPayroll[[#This Row],[employmentDate]]&gt;MR$5,0,
ROUND(IF(tbPayroll[[#This Row],[IncomeBase]]=dSalaried,IF(LO13&lt;&gt;"",LO13,tbPayroll[[#This Row],[EmpWage]]),MM13*IF(LO13&lt;&gt;"",LO13,tbPayroll[[#This Row],[EmpWage]])),2)))</f>
        <v/>
      </c>
      <c r="LU13" s="116" t="str">
        <f>IF(tbPayroll[[#This Row],[Employee]]="","",
IF(tbPayroll[[#This Row],[employmentDate]]&gt;MR$5,0,
ROUND(MN13*tbPayroll[[#This Row],[overrrate]]*
IF(LO13&lt;&gt;"",LO13,tbPayroll[[#This Row],[EmpWage]])/IF(tbPayroll[[#This Row],[IncomeBase]]=dSalaried,MAX(tbPayroll[[#This Row],[regularwork]],1),1),2)
))</f>
        <v/>
      </c>
      <c r="LV13" s="116" t="str">
        <f>IF(tbPayroll[[#This Row],[Employee]]="","",
IF(tbPayroll[[#This Row],[employmentDate]]&gt;MR$5,0,
ROUND(MO13*
IFERROR(LT13/MM13,0),2
)))</f>
        <v/>
      </c>
      <c r="LW13" s="116" t="str">
        <f>IF(tbPayroll[[#This Row],[Employee]]="","",
tbPayroll[[#This Row],[exState]]*
(tbPayroll[[#This Row],[stateAddDedu]]+ROUND(
MAX(MP13-tbPayroll[[#This Row],[persExemp]],0)*tbPayroll[[#This Row],[stateTax]],dRound))
)</f>
        <v/>
      </c>
      <c r="LX13" s="116" t="str">
        <f>IF(tbPayroll[[#This Row],[Employee]]="","",
(ROUND(
MAX(MP13-tbPayroll[[#This Row],[persExemp]],0)*tbPayroll[[#This Row],[dLocal]],dRound))
)</f>
        <v/>
      </c>
      <c r="LY13" s="116" t="str">
        <f>IF(tbPayroll[[#This Row],[Employee]]="","",
(ROUND(
MAX(MP13-tbPayroll[[#This Row],[persExemp]],0)*tbPayroll[[#This Row],[dCity]],dRound))
)</f>
        <v/>
      </c>
      <c r="LZ13" s="116" t="str" cm="1">
        <f t="array" aca="1" ref="LZ13" ca="1">IF(tbPayroll[[#This Row],[idx]]="","",
IF(MC13=0,0,
ROUND(tbPayroll[[#This Row],[exFed]]*
MAX(
((ML13-INDEX(INDIRECT(tbPayroll[[#This Row],[fedPrefix]]&amp;CHOOSE(tbPayroll[[#This Row],[fedStatus]],"SingleWage","JointlyWage","SingleWage","HeadWage")),MC13))*
INDEX(INDIRECT(tbPayroll[[#This Row],[fedPrefix]]&amp;"Perc"),MC13)+
INDEX(INDIRECT(tbPayroll[[#This Row],[fedPrefix]]&amp;CHOOSE(tbPayroll[[#This Row],[fedStatus]],"SingleHold","JointlyHold","SingleHold","HeadHold")),MC13))/dPeriods
- IF(tbPayroll[[#This Row],[isFormSent]]="Yes",tbPayroll[[#This Row],[isFormStep3]],0),0)
+tbPayroll[[#This Row],[isFormStep4c]],dFEDRound)
)
)</f>
        <v/>
      </c>
      <c r="MA13" s="116" t="str">
        <f>IF(tbPayroll[[#This Row],[idx]]="","",
ROUND(tbPayroll[[#This Row],[exSS]]*
IF(SUMIFS($AM13:$BMK13,$AM$3:$BMK$3,"&lt;"&amp;MA$3,$AM$2:$BMK$2,MA$2) +ssTax*MQ13 &lt;ssTax*ssMax,
ssTax*MQ13,
MAX(ssTax*ssMax-SUMIFS($AM13:$BMK13,$AM$3:$BMK$3,"&lt;"&amp;MA$3,$AM$2:$BMK$2,MA$2),0)),
2)
)</f>
        <v/>
      </c>
      <c r="MB13" s="116" t="str">
        <f>IF(tbPayroll[[#This Row],[idx]]="","",IF(MC13=0,0,ROUND(tbPayroll[[#This Row],[exMedi]]*mediTax*MQ13+MK13*mediMax,2)))</f>
        <v/>
      </c>
      <c r="MC13" s="116" t="str">
        <f ca="1">IF(tbPayroll[[#This Row],[idx]]="","",IFERROR(MATCH(ML13,INDIRECT(tbPayroll[[#This Row],[fedPrefix]]&amp;CHOOSE(tbPayroll[[#This Row],[fedStatus]],"SingleWage","JointlyWage","SingleWage","HeadWage")),1),0))</f>
        <v/>
      </c>
      <c r="MD13" s="116"/>
      <c r="ME13" s="116" t="str">
        <f>IF(tbPayroll[[#This Row],[idx]]="","",
ROUND(tbPayroll[[#This Row],[401Roth]]*IF(SUMIFS($AM13:$BMK13,$AM$3:$BMK$3,"&lt;"&amp;MR$3,$AM$2:$BMK$2,MR$2)+LL13&lt;compensationCap,
MR13,
MAX(compensationCap-SUMIFS($AM13:$BMK13,$AM$3:$BMK$3,"&lt;"&amp;MR$3,$AM$2:$BMK$2,MR$2),0)),2))</f>
        <v/>
      </c>
      <c r="MF13" s="116" t="str">
        <f>IF(tbPayroll[[#This Row],[idx]]="","",
ROUND(tbPayroll[[#This Row],[401PreTax]]*IF(SUMIFS($AM13:$BMK13,$AM$3:$BMK$3,"&lt;"&amp;MR$3,$AM$2:$BMK$2,MR$2)+LL13&lt;compensationCap,
MR13,
MAX(compensationCap-SUMIFS($AM13:$BMK13,$AM$3:$BMK$3,"&lt;"&amp;MR$3,$AM$2:$BMK$2,MR$2),0)),2))</f>
        <v/>
      </c>
      <c r="MG13" s="116" t="str">
        <f>IF(tbPayroll[[#This Row],[idx]]="","",
ROUND((tbPayroll[[#This Row],[401T1p]]*tbPayroll[[#This Row],[401T1Cap]]+tbPayroll[[#This Row],[401T2p]]*tbPayroll[[#This Row],[401T2Cap]])*IF(SUMIFS($AM13:$BMK13,$AM$3:$BMK$3,"&lt;"&amp;MR$3,$AM$2:$BMK$2,MR$2)+LL13&lt;compensationCap,
MR13,
MAX(compensationCap-SUMIFS($AM13:$BMK13,$AM$3:$BMK$3,"&lt;"&amp;MR$3,$AM$2:$BMK$2,MR$2),0)),2))</f>
        <v/>
      </c>
      <c r="MH13" s="116" t="str">
        <f>IF(tbPayroll[[#This Row],[idx]]="","",
IF(MG13=0,0,
ROUND(IF(SUMIFS($AM13:$BMK13,$AM$3:$BMK$3,"&lt;"&amp;MJ$3,$AM$2:$BMK$2,"&gt;="&amp;MH$2,$AM$2:$BMK$2,"&lt;="&amp;MJ$2)+ME13+MF13+MG13&lt;tbPayroll[[#This Row],[401EmperLimit]],
MG13,
MAX((tbPayroll[[#This Row],[401EmperLimit]]-SUMIFS($AM13:$BMK13,$AM$3:$BMK$3,"&lt;"&amp;MJ$3,$AM$2:$BMK$2,"&gt;="&amp;MH$2,$AM$2:$BMK$2,"&lt;="&amp;MJ$2)),0)),2)))</f>
        <v/>
      </c>
      <c r="MI13" s="116" t="str">
        <f>IF(tbPayroll[[#This Row],[idx]]="","",
IF(MF13=0,0,
ROUND(IF(SUMIFS($AM13:$BMK13,$AM$3:$BMK$3,"&lt;"&amp;MJ$3,$AM$2:$BMK$2,MJ$2)+ME13+SUMIFS($AM13:$BMK13,$AM$3:$BMK$3,"&lt;"&amp;MI$3,$AM$2:$BMK$2,MI$2)+MF13&lt;tbPayroll[[#This Row],[401ContriLimit]],
MF13,
MF13/(ME13+MF13)*
(tbPayroll[[#This Row],[401ContriLimit]]-SUMIFS($AM13:$BMK13,$AM$3:$BMK$3,"&lt;"&amp;MJ$3,$AM$2:$BMK$2,MJ$2)-SUMIFS($AM13:$BMK13,$AM$3:$BMK$3,"&lt;"&amp;MI$3,$AM$2:$BMK$2,MI$2))),2)))</f>
        <v/>
      </c>
      <c r="MJ13" s="116" t="str">
        <f>IF(tbPayroll[[#This Row],[idx]]="","",
IF(ME13=0,0,
ROUND(IF(SUMIFS($AM13:$BMK13,$AM$3:$BMK$3,"&lt;"&amp;MJ$3,$AM$2:$BMK$2,MJ$2)+ME13+SUMIFS($AM13:$BMK13,$AM$3:$BMK$3,"&lt;"&amp;MI$3,$AM$2:$BMK$2,MI$2)+MF13&lt;tbPayroll[[#This Row],[401ContriLimit]],
ME13,
ME13/(ME13+MF13)*
(tbPayroll[[#This Row],[401ContriLimit]]-SUMIFS($AM13:$BMK13,$AM$3:$BMK$3,"&lt;"&amp;MJ$3,$AM$2:$BMK$2,MJ$2)-SUMIFS($AM13:$BMK13,$AM$3:$BMK$3,"&lt;"&amp;MI$3,$AM$2:$BMK$2,MI$2))),2)
))</f>
        <v/>
      </c>
      <c r="MK13" s="116" t="str" cm="1">
        <f t="array" ref="MK13">IF(tbPayroll[[#This Row],[idx]]="","",
IF(MC13=0,0,
MAX(SUMIFS($AM13:$BMK13,$AM$3:$BMK$3,"&lt;="&amp;MQ$3,$AM$2:$BMK$2,MQ$2)-INDEX(mediAddTable,tbPayroll[[#This Row],[fedStatus]]),0)-
SUMIFS($AM13:$BMK13,$AM$3:$BMK$3,"&lt;"&amp;MQ$3,$AM$2:$BMK$2,MK$2)
))</f>
        <v/>
      </c>
      <c r="ML13" s="116" t="str">
        <f>IF(tbPayroll[[#This Row],[idx]]="","",
ROUND(MAX(MP13*dPeriods+tbPayroll[[#This Row],[adjustedAmount]],0),dFEDRound))</f>
        <v/>
      </c>
      <c r="MM13" s="116" t="str">
        <f>IF(tbPayroll[[#This Row],[idx]]="","",
ROUND(IF(hoursMode="Daily",
SUMIFS(Hours!$J12:$BDM12,Hours!$J$2:$BDM$2,"&gt;="&amp;LO$5,Hours!$J$2:$BDM$2,"&lt;="&amp;MR$5,Hours!$J$5:$BDM$5,dRegularName),
SUMIFS(Hours!$J12:$BDM12,Hours!$J$1:$BDM$1,MN$3,Hours!$J$5:$BDM$5,dRegularName)
),2))</f>
        <v/>
      </c>
      <c r="MN13" s="116" t="str">
        <f>IF(tbPayroll[[#This Row],[idx]]="","",
IF(hoursMode="Daily",
SUMIFS(Hours!$J12:$BDM12,Hours!$J$2:$BDM$2,"&gt;="&amp;LO$5,Hours!$J$2:$BDM$2,"&lt;="&amp;MR$5,Hours!$J$5:$BDM$5,dOvertimeName),
SUMIFS(Hours!$J12:$BDM12,Hours!$J$1:$BDM$1,MN$3,Hours!$J$5:$BDM$5,dOvertimeName)
))</f>
        <v/>
      </c>
      <c r="MO13" s="116" t="str">
        <f>IF(tbPayroll[[#This Row],[idx]]="","",
IF(hoursMode="Daily",
SUMIFS(Hours!$J12:$BDM12,Hours!$J$2:$BDM$2,"&gt;="&amp;LO$5,Hours!$J$2:$BDM$2,"&lt;="&amp;MR$5,Hours!$J$5:$BDM$5,dVacationName),
SUMIFS(Hours!$J12:$BDM12,Hours!$J$1:$BDM$1,MN$3,Hours!$J$5:$BDM$5,dVacationName)
))</f>
        <v/>
      </c>
      <c r="MP13" s="116" t="str">
        <f>IF(tbPayroll[[#This Row],[Employee]]="","",MAX(MR13-tbPayroll[[#This Row],[free]]-LP13-MI13,0))</f>
        <v/>
      </c>
      <c r="MQ13" s="116" t="str">
        <f>IF(tbPayroll[[#This Row],[Employee]]="","",MAX(MR13-tbPayroll[[#This Row],[free]]-LP13,0))</f>
        <v/>
      </c>
      <c r="MR13" s="116" t="str">
        <f>IF(tbPayroll[[#This Row],[Employee]]="","",
IF(tbPayroll[[#This Row],[employmentDate]]&gt;MR$5,0,LT13+LU13+LV13+LR13))</f>
        <v/>
      </c>
      <c r="MS13" s="116" t="str">
        <f>IF(tbPayroll[[#This Row],[Employee]]="","",MR13-SUM(LW13:MB13)-LQ13-LP13-MI13-MJ13)</f>
        <v/>
      </c>
      <c r="MT13" s="417"/>
      <c r="MU13" s="192"/>
      <c r="MV13" s="192"/>
      <c r="MW13" s="192"/>
      <c r="MX13" s="193"/>
      <c r="MY13" s="116" t="str">
        <f>IF(tbPayroll[[#This Row],[Employee]]="","",
NS13 &amp; " | " &amp; NT13&amp; " | " &amp; NU13
)</f>
        <v/>
      </c>
      <c r="MZ13" s="116" t="str">
        <f>IF(tbPayroll[[#This Row],[Employee]]="","",
IF(tbPayroll[[#This Row],[employmentDate]]&gt;NX$5,0,
ROUND(IF(tbPayroll[[#This Row],[IncomeBase]]=dSalaried,IF(MU13&lt;&gt;"",MU13,tbPayroll[[#This Row],[EmpWage]]),NS13*IF(MU13&lt;&gt;"",MU13,tbPayroll[[#This Row],[EmpWage]])),2)))</f>
        <v/>
      </c>
      <c r="NA13" s="116" t="str">
        <f>IF(tbPayroll[[#This Row],[Employee]]="","",
IF(tbPayroll[[#This Row],[employmentDate]]&gt;NX$5,0,
ROUND(NT13*tbPayroll[[#This Row],[overrrate]]*
IF(MU13&lt;&gt;"",MU13,tbPayroll[[#This Row],[EmpWage]])/IF(tbPayroll[[#This Row],[IncomeBase]]=dSalaried,MAX(tbPayroll[[#This Row],[regularwork]],1),1),2)
))</f>
        <v/>
      </c>
      <c r="NB13" s="116" t="str">
        <f>IF(tbPayroll[[#This Row],[Employee]]="","",
IF(tbPayroll[[#This Row],[employmentDate]]&gt;NX$5,0,
ROUND(NU13*
IFERROR(MZ13/NS13,0),2
)))</f>
        <v/>
      </c>
      <c r="NC13" s="116" t="str">
        <f>IF(tbPayroll[[#This Row],[Employee]]="","",
tbPayroll[[#This Row],[exState]]*
(tbPayroll[[#This Row],[stateAddDedu]]+ROUND(
MAX(NV13-tbPayroll[[#This Row],[persExemp]],0)*tbPayroll[[#This Row],[stateTax]],dRound))
)</f>
        <v/>
      </c>
      <c r="ND13" s="116" t="str">
        <f>IF(tbPayroll[[#This Row],[Employee]]="","",
(ROUND(
MAX(NV13-tbPayroll[[#This Row],[persExemp]],0)*tbPayroll[[#This Row],[dLocal]],dRound))
)</f>
        <v/>
      </c>
      <c r="NE13" s="116" t="str">
        <f>IF(tbPayroll[[#This Row],[Employee]]="","",
(ROUND(
MAX(NV13-tbPayroll[[#This Row],[persExemp]],0)*tbPayroll[[#This Row],[dCity]],dRound))
)</f>
        <v/>
      </c>
      <c r="NF13" s="116" t="str" cm="1">
        <f t="array" aca="1" ref="NF13" ca="1">IF(tbPayroll[[#This Row],[idx]]="","",
IF(NI13=0,0,
ROUND(tbPayroll[[#This Row],[exFed]]*
MAX(
((NR13-INDEX(INDIRECT(tbPayroll[[#This Row],[fedPrefix]]&amp;CHOOSE(tbPayroll[[#This Row],[fedStatus]],"SingleWage","JointlyWage","SingleWage","HeadWage")),NI13))*
INDEX(INDIRECT(tbPayroll[[#This Row],[fedPrefix]]&amp;"Perc"),NI13)+
INDEX(INDIRECT(tbPayroll[[#This Row],[fedPrefix]]&amp;CHOOSE(tbPayroll[[#This Row],[fedStatus]],"SingleHold","JointlyHold","SingleHold","HeadHold")),NI13))/dPeriods
- IF(tbPayroll[[#This Row],[isFormSent]]="Yes",tbPayroll[[#This Row],[isFormStep3]],0),0)
+tbPayroll[[#This Row],[isFormStep4c]],dFEDRound)
)
)</f>
        <v/>
      </c>
      <c r="NG13" s="116" t="str">
        <f>IF(tbPayroll[[#This Row],[idx]]="","",
ROUND(tbPayroll[[#This Row],[exSS]]*
IF(SUMIFS($AM13:$BMK13,$AM$3:$BMK$3,"&lt;"&amp;NG$3,$AM$2:$BMK$2,NG$2) +ssTax*NW13 &lt;ssTax*ssMax,
ssTax*NW13,
MAX(ssTax*ssMax-SUMIFS($AM13:$BMK13,$AM$3:$BMK$3,"&lt;"&amp;NG$3,$AM$2:$BMK$2,NG$2),0)),
2)
)</f>
        <v/>
      </c>
      <c r="NH13" s="116" t="str">
        <f>IF(tbPayroll[[#This Row],[idx]]="","",IF(NI13=0,0,ROUND(tbPayroll[[#This Row],[exMedi]]*mediTax*NW13+NQ13*mediMax,2)))</f>
        <v/>
      </c>
      <c r="NI13" s="116" t="str">
        <f ca="1">IF(tbPayroll[[#This Row],[idx]]="","",IFERROR(MATCH(NR13,INDIRECT(tbPayroll[[#This Row],[fedPrefix]]&amp;CHOOSE(tbPayroll[[#This Row],[fedStatus]],"SingleWage","JointlyWage","SingleWage","HeadWage")),1),0))</f>
        <v/>
      </c>
      <c r="NJ13" s="116"/>
      <c r="NK13" s="116" t="str">
        <f>IF(tbPayroll[[#This Row],[idx]]="","",
ROUND(tbPayroll[[#This Row],[401Roth]]*IF(SUMIFS($AM13:$BMK13,$AM$3:$BMK$3,"&lt;"&amp;NX$3,$AM$2:$BMK$2,NX$2)+MR13&lt;compensationCap,
NX13,
MAX(compensationCap-SUMIFS($AM13:$BMK13,$AM$3:$BMK$3,"&lt;"&amp;NX$3,$AM$2:$BMK$2,NX$2),0)),2))</f>
        <v/>
      </c>
      <c r="NL13" s="116" t="str">
        <f>IF(tbPayroll[[#This Row],[idx]]="","",
ROUND(tbPayroll[[#This Row],[401PreTax]]*IF(SUMIFS($AM13:$BMK13,$AM$3:$BMK$3,"&lt;"&amp;NX$3,$AM$2:$BMK$2,NX$2)+MR13&lt;compensationCap,
NX13,
MAX(compensationCap-SUMIFS($AM13:$BMK13,$AM$3:$BMK$3,"&lt;"&amp;NX$3,$AM$2:$BMK$2,NX$2),0)),2))</f>
        <v/>
      </c>
      <c r="NM13" s="116" t="str">
        <f>IF(tbPayroll[[#This Row],[idx]]="","",
ROUND((tbPayroll[[#This Row],[401T1p]]*tbPayroll[[#This Row],[401T1Cap]]+tbPayroll[[#This Row],[401T2p]]*tbPayroll[[#This Row],[401T2Cap]])*IF(SUMIFS($AM13:$BMK13,$AM$3:$BMK$3,"&lt;"&amp;NX$3,$AM$2:$BMK$2,NX$2)+MR13&lt;compensationCap,
NX13,
MAX(compensationCap-SUMIFS($AM13:$BMK13,$AM$3:$BMK$3,"&lt;"&amp;NX$3,$AM$2:$BMK$2,NX$2),0)),2))</f>
        <v/>
      </c>
      <c r="NN13" s="116" t="str">
        <f>IF(tbPayroll[[#This Row],[idx]]="","",
IF(NM13=0,0,
ROUND(IF(SUMIFS($AM13:$BMK13,$AM$3:$BMK$3,"&lt;"&amp;NP$3,$AM$2:$BMK$2,"&gt;="&amp;NN$2,$AM$2:$BMK$2,"&lt;="&amp;NP$2)+NK13+NL13+NM13&lt;tbPayroll[[#This Row],[401EmperLimit]],
NM13,
MAX((tbPayroll[[#This Row],[401EmperLimit]]-SUMIFS($AM13:$BMK13,$AM$3:$BMK$3,"&lt;"&amp;NP$3,$AM$2:$BMK$2,"&gt;="&amp;NN$2,$AM$2:$BMK$2,"&lt;="&amp;NP$2)),0)),2)))</f>
        <v/>
      </c>
      <c r="NO13" s="116" t="str">
        <f>IF(tbPayroll[[#This Row],[idx]]="","",
IF(NL13=0,0,
ROUND(IF(SUMIFS($AM13:$BMK13,$AM$3:$BMK$3,"&lt;"&amp;NP$3,$AM$2:$BMK$2,NP$2)+NK13+SUMIFS($AM13:$BMK13,$AM$3:$BMK$3,"&lt;"&amp;NO$3,$AM$2:$BMK$2,NO$2)+NL13&lt;tbPayroll[[#This Row],[401ContriLimit]],
NL13,
NL13/(NK13+NL13)*
(tbPayroll[[#This Row],[401ContriLimit]]-SUMIFS($AM13:$BMK13,$AM$3:$BMK$3,"&lt;"&amp;NP$3,$AM$2:$BMK$2,NP$2)-SUMIFS($AM13:$BMK13,$AM$3:$BMK$3,"&lt;"&amp;NO$3,$AM$2:$BMK$2,NO$2))),2)))</f>
        <v/>
      </c>
      <c r="NP13" s="116" t="str">
        <f>IF(tbPayroll[[#This Row],[idx]]="","",
IF(NK13=0,0,
ROUND(IF(SUMIFS($AM13:$BMK13,$AM$3:$BMK$3,"&lt;"&amp;NP$3,$AM$2:$BMK$2,NP$2)+NK13+SUMIFS($AM13:$BMK13,$AM$3:$BMK$3,"&lt;"&amp;NO$3,$AM$2:$BMK$2,NO$2)+NL13&lt;tbPayroll[[#This Row],[401ContriLimit]],
NK13,
NK13/(NK13+NL13)*
(tbPayroll[[#This Row],[401ContriLimit]]-SUMIFS($AM13:$BMK13,$AM$3:$BMK$3,"&lt;"&amp;NP$3,$AM$2:$BMK$2,NP$2)-SUMIFS($AM13:$BMK13,$AM$3:$BMK$3,"&lt;"&amp;NO$3,$AM$2:$BMK$2,NO$2))),2)
))</f>
        <v/>
      </c>
      <c r="NQ13" s="116" t="str" cm="1">
        <f t="array" ref="NQ13">IF(tbPayroll[[#This Row],[idx]]="","",
IF(NI13=0,0,
MAX(SUMIFS($AM13:$BMK13,$AM$3:$BMK$3,"&lt;="&amp;NW$3,$AM$2:$BMK$2,NW$2)-INDEX(mediAddTable,tbPayroll[[#This Row],[fedStatus]]),0)-
SUMIFS($AM13:$BMK13,$AM$3:$BMK$3,"&lt;"&amp;NW$3,$AM$2:$BMK$2,NQ$2)
))</f>
        <v/>
      </c>
      <c r="NR13" s="116" t="str">
        <f>IF(tbPayroll[[#This Row],[idx]]="","",
ROUND(MAX(NV13*dPeriods+tbPayroll[[#This Row],[adjustedAmount]],0),dFEDRound))</f>
        <v/>
      </c>
      <c r="NS13" s="116" t="str">
        <f>IF(tbPayroll[[#This Row],[idx]]="","",
ROUND(IF(hoursMode="Daily",
SUMIFS(Hours!$J12:$BDM12,Hours!$J$2:$BDM$2,"&gt;="&amp;MU$5,Hours!$J$2:$BDM$2,"&lt;="&amp;NX$5,Hours!$J$5:$BDM$5,dRegularName),
SUMIFS(Hours!$J12:$BDM12,Hours!$J$1:$BDM$1,NT$3,Hours!$J$5:$BDM$5,dRegularName)
),2))</f>
        <v/>
      </c>
      <c r="NT13" s="116" t="str">
        <f>IF(tbPayroll[[#This Row],[idx]]="","",
IF(hoursMode="Daily",
SUMIFS(Hours!$J12:$BDM12,Hours!$J$2:$BDM$2,"&gt;="&amp;MU$5,Hours!$J$2:$BDM$2,"&lt;="&amp;NX$5,Hours!$J$5:$BDM$5,dOvertimeName),
SUMIFS(Hours!$J12:$BDM12,Hours!$J$1:$BDM$1,NT$3,Hours!$J$5:$BDM$5,dOvertimeName)
))</f>
        <v/>
      </c>
      <c r="NU13" s="116" t="str">
        <f>IF(tbPayroll[[#This Row],[idx]]="","",
IF(hoursMode="Daily",
SUMIFS(Hours!$J12:$BDM12,Hours!$J$2:$BDM$2,"&gt;="&amp;MU$5,Hours!$J$2:$BDM$2,"&lt;="&amp;NX$5,Hours!$J$5:$BDM$5,dVacationName),
SUMIFS(Hours!$J12:$BDM12,Hours!$J$1:$BDM$1,NT$3,Hours!$J$5:$BDM$5,dVacationName)
))</f>
        <v/>
      </c>
      <c r="NV13" s="116" t="str">
        <f>IF(tbPayroll[[#This Row],[Employee]]="","",MAX(NX13-tbPayroll[[#This Row],[free]]-MV13-NO13,0))</f>
        <v/>
      </c>
      <c r="NW13" s="116" t="str">
        <f>IF(tbPayroll[[#This Row],[Employee]]="","",MAX(NX13-tbPayroll[[#This Row],[free]]-MV13,0))</f>
        <v/>
      </c>
      <c r="NX13" s="116" t="str">
        <f>IF(tbPayroll[[#This Row],[Employee]]="","",
IF(tbPayroll[[#This Row],[employmentDate]]&gt;NX$5,0,MZ13+NA13+NB13+MX13))</f>
        <v/>
      </c>
      <c r="NY13" s="116" t="str">
        <f>IF(tbPayroll[[#This Row],[Employee]]="","",NX13-SUM(NC13:NH13)-MW13-MV13-NO13-NP13)</f>
        <v/>
      </c>
      <c r="NZ13" s="417"/>
      <c r="OA13" s="192"/>
      <c r="OB13" s="192"/>
      <c r="OC13" s="192"/>
      <c r="OD13" s="193"/>
      <c r="OE13" s="116" t="str">
        <f>IF(tbPayroll[[#This Row],[Employee]]="","",
OY13 &amp; " | " &amp; OZ13&amp; " | " &amp; PA13
)</f>
        <v/>
      </c>
      <c r="OF13" s="116" t="str">
        <f>IF(tbPayroll[[#This Row],[Employee]]="","",
IF(tbPayroll[[#This Row],[employmentDate]]&gt;PD$5,0,
ROUND(IF(tbPayroll[[#This Row],[IncomeBase]]=dSalaried,IF(OA13&lt;&gt;"",OA13,tbPayroll[[#This Row],[EmpWage]]),OY13*IF(OA13&lt;&gt;"",OA13,tbPayroll[[#This Row],[EmpWage]])),2)))</f>
        <v/>
      </c>
      <c r="OG13" s="116" t="str">
        <f>IF(tbPayroll[[#This Row],[Employee]]="","",
IF(tbPayroll[[#This Row],[employmentDate]]&gt;PD$5,0,
ROUND(OZ13*tbPayroll[[#This Row],[overrrate]]*
IF(OA13&lt;&gt;"",OA13,tbPayroll[[#This Row],[EmpWage]])/IF(tbPayroll[[#This Row],[IncomeBase]]=dSalaried,MAX(tbPayroll[[#This Row],[regularwork]],1),1),2)
))</f>
        <v/>
      </c>
      <c r="OH13" s="116" t="str">
        <f>IF(tbPayroll[[#This Row],[Employee]]="","",
IF(tbPayroll[[#This Row],[employmentDate]]&gt;PD$5,0,
ROUND(PA13*
IFERROR(OF13/OY13,0),2
)))</f>
        <v/>
      </c>
      <c r="OI13" s="116" t="str">
        <f>IF(tbPayroll[[#This Row],[Employee]]="","",
tbPayroll[[#This Row],[exState]]*
(tbPayroll[[#This Row],[stateAddDedu]]+ROUND(
MAX(PB13-tbPayroll[[#This Row],[persExemp]],0)*tbPayroll[[#This Row],[stateTax]],dRound))
)</f>
        <v/>
      </c>
      <c r="OJ13" s="116" t="str">
        <f>IF(tbPayroll[[#This Row],[Employee]]="","",
(ROUND(
MAX(PB13-tbPayroll[[#This Row],[persExemp]],0)*tbPayroll[[#This Row],[dLocal]],dRound))
)</f>
        <v/>
      </c>
      <c r="OK13" s="116" t="str">
        <f>IF(tbPayroll[[#This Row],[Employee]]="","",
(ROUND(
MAX(PB13-tbPayroll[[#This Row],[persExemp]],0)*tbPayroll[[#This Row],[dCity]],dRound))
)</f>
        <v/>
      </c>
      <c r="OL13" s="116" t="str" cm="1">
        <f t="array" aca="1" ref="OL13" ca="1">IF(tbPayroll[[#This Row],[idx]]="","",
IF(OO13=0,0,
ROUND(tbPayroll[[#This Row],[exFed]]*
MAX(
((OX13-INDEX(INDIRECT(tbPayroll[[#This Row],[fedPrefix]]&amp;CHOOSE(tbPayroll[[#This Row],[fedStatus]],"SingleWage","JointlyWage","SingleWage","HeadWage")),OO13))*
INDEX(INDIRECT(tbPayroll[[#This Row],[fedPrefix]]&amp;"Perc"),OO13)+
INDEX(INDIRECT(tbPayroll[[#This Row],[fedPrefix]]&amp;CHOOSE(tbPayroll[[#This Row],[fedStatus]],"SingleHold","JointlyHold","SingleHold","HeadHold")),OO13))/dPeriods
- IF(tbPayroll[[#This Row],[isFormSent]]="Yes",tbPayroll[[#This Row],[isFormStep3]],0),0)
+tbPayroll[[#This Row],[isFormStep4c]],dFEDRound)
)
)</f>
        <v/>
      </c>
      <c r="OM13" s="116" t="str">
        <f>IF(tbPayroll[[#This Row],[idx]]="","",
ROUND(tbPayroll[[#This Row],[exSS]]*
IF(SUMIFS($AM13:$BMK13,$AM$3:$BMK$3,"&lt;"&amp;OM$3,$AM$2:$BMK$2,OM$2) +ssTax*PC13 &lt;ssTax*ssMax,
ssTax*PC13,
MAX(ssTax*ssMax-SUMIFS($AM13:$BMK13,$AM$3:$BMK$3,"&lt;"&amp;OM$3,$AM$2:$BMK$2,OM$2),0)),
2)
)</f>
        <v/>
      </c>
      <c r="ON13" s="116" t="str">
        <f>IF(tbPayroll[[#This Row],[idx]]="","",IF(OO13=0,0,ROUND(tbPayroll[[#This Row],[exMedi]]*mediTax*PC13+OW13*mediMax,2)))</f>
        <v/>
      </c>
      <c r="OO13" s="116" t="str">
        <f ca="1">IF(tbPayroll[[#This Row],[idx]]="","",IFERROR(MATCH(OX13,INDIRECT(tbPayroll[[#This Row],[fedPrefix]]&amp;CHOOSE(tbPayroll[[#This Row],[fedStatus]],"SingleWage","JointlyWage","SingleWage","HeadWage")),1),0))</f>
        <v/>
      </c>
      <c r="OP13" s="116"/>
      <c r="OQ13" s="116" t="str">
        <f>IF(tbPayroll[[#This Row],[idx]]="","",
ROUND(tbPayroll[[#This Row],[401Roth]]*IF(SUMIFS($AM13:$BMK13,$AM$3:$BMK$3,"&lt;"&amp;PD$3,$AM$2:$BMK$2,PD$2)+NX13&lt;compensationCap,
PD13,
MAX(compensationCap-SUMIFS($AM13:$BMK13,$AM$3:$BMK$3,"&lt;"&amp;PD$3,$AM$2:$BMK$2,PD$2),0)),2))</f>
        <v/>
      </c>
      <c r="OR13" s="116" t="str">
        <f>IF(tbPayroll[[#This Row],[idx]]="","",
ROUND(tbPayroll[[#This Row],[401PreTax]]*IF(SUMIFS($AM13:$BMK13,$AM$3:$BMK$3,"&lt;"&amp;PD$3,$AM$2:$BMK$2,PD$2)+NX13&lt;compensationCap,
PD13,
MAX(compensationCap-SUMIFS($AM13:$BMK13,$AM$3:$BMK$3,"&lt;"&amp;PD$3,$AM$2:$BMK$2,PD$2),0)),2))</f>
        <v/>
      </c>
      <c r="OS13" s="116" t="str">
        <f>IF(tbPayroll[[#This Row],[idx]]="","",
ROUND((tbPayroll[[#This Row],[401T1p]]*tbPayroll[[#This Row],[401T1Cap]]+tbPayroll[[#This Row],[401T2p]]*tbPayroll[[#This Row],[401T2Cap]])*IF(SUMIFS($AM13:$BMK13,$AM$3:$BMK$3,"&lt;"&amp;PD$3,$AM$2:$BMK$2,PD$2)+NX13&lt;compensationCap,
PD13,
MAX(compensationCap-SUMIFS($AM13:$BMK13,$AM$3:$BMK$3,"&lt;"&amp;PD$3,$AM$2:$BMK$2,PD$2),0)),2))</f>
        <v/>
      </c>
      <c r="OT13" s="116" t="str">
        <f>IF(tbPayroll[[#This Row],[idx]]="","",
IF(OS13=0,0,
ROUND(IF(SUMIFS($AM13:$BMK13,$AM$3:$BMK$3,"&lt;"&amp;OV$3,$AM$2:$BMK$2,"&gt;="&amp;OT$2,$AM$2:$BMK$2,"&lt;="&amp;OV$2)+OQ13+OR13+OS13&lt;tbPayroll[[#This Row],[401EmperLimit]],
OS13,
MAX((tbPayroll[[#This Row],[401EmperLimit]]-SUMIFS($AM13:$BMK13,$AM$3:$BMK$3,"&lt;"&amp;OV$3,$AM$2:$BMK$2,"&gt;="&amp;OT$2,$AM$2:$BMK$2,"&lt;="&amp;OV$2)),0)),2)))</f>
        <v/>
      </c>
      <c r="OU13" s="116" t="str">
        <f>IF(tbPayroll[[#This Row],[idx]]="","",
IF(OR13=0,0,
ROUND(IF(SUMIFS($AM13:$BMK13,$AM$3:$BMK$3,"&lt;"&amp;OV$3,$AM$2:$BMK$2,OV$2)+OQ13+SUMIFS($AM13:$BMK13,$AM$3:$BMK$3,"&lt;"&amp;OU$3,$AM$2:$BMK$2,OU$2)+OR13&lt;tbPayroll[[#This Row],[401ContriLimit]],
OR13,
OR13/(OQ13+OR13)*
(tbPayroll[[#This Row],[401ContriLimit]]-SUMIFS($AM13:$BMK13,$AM$3:$BMK$3,"&lt;"&amp;OV$3,$AM$2:$BMK$2,OV$2)-SUMIFS($AM13:$BMK13,$AM$3:$BMK$3,"&lt;"&amp;OU$3,$AM$2:$BMK$2,OU$2))),2)))</f>
        <v/>
      </c>
      <c r="OV13" s="116" t="str">
        <f>IF(tbPayroll[[#This Row],[idx]]="","",
IF(OQ13=0,0,
ROUND(IF(SUMIFS($AM13:$BMK13,$AM$3:$BMK$3,"&lt;"&amp;OV$3,$AM$2:$BMK$2,OV$2)+OQ13+SUMIFS($AM13:$BMK13,$AM$3:$BMK$3,"&lt;"&amp;OU$3,$AM$2:$BMK$2,OU$2)+OR13&lt;tbPayroll[[#This Row],[401ContriLimit]],
OQ13,
OQ13/(OQ13+OR13)*
(tbPayroll[[#This Row],[401ContriLimit]]-SUMIFS($AM13:$BMK13,$AM$3:$BMK$3,"&lt;"&amp;OV$3,$AM$2:$BMK$2,OV$2)-SUMIFS($AM13:$BMK13,$AM$3:$BMK$3,"&lt;"&amp;OU$3,$AM$2:$BMK$2,OU$2))),2)
))</f>
        <v/>
      </c>
      <c r="OW13" s="116" t="str" cm="1">
        <f t="array" ref="OW13">IF(tbPayroll[[#This Row],[idx]]="","",
IF(OO13=0,0,
MAX(SUMIFS($AM13:$BMK13,$AM$3:$BMK$3,"&lt;="&amp;PC$3,$AM$2:$BMK$2,PC$2)-INDEX(mediAddTable,tbPayroll[[#This Row],[fedStatus]]),0)-
SUMIFS($AM13:$BMK13,$AM$3:$BMK$3,"&lt;"&amp;PC$3,$AM$2:$BMK$2,OW$2)
))</f>
        <v/>
      </c>
      <c r="OX13" s="116" t="str">
        <f>IF(tbPayroll[[#This Row],[idx]]="","",
ROUND(MAX(PB13*dPeriods+tbPayroll[[#This Row],[adjustedAmount]],0),dFEDRound))</f>
        <v/>
      </c>
      <c r="OY13" s="116" t="str">
        <f>IF(tbPayroll[[#This Row],[idx]]="","",
ROUND(IF(hoursMode="Daily",
SUMIFS(Hours!$J12:$BDM12,Hours!$J$2:$BDM$2,"&gt;="&amp;OA$5,Hours!$J$2:$BDM$2,"&lt;="&amp;PD$5,Hours!$J$5:$BDM$5,dRegularName),
SUMIFS(Hours!$J12:$BDM12,Hours!$J$1:$BDM$1,OZ$3,Hours!$J$5:$BDM$5,dRegularName)
),2))</f>
        <v/>
      </c>
      <c r="OZ13" s="116" t="str">
        <f>IF(tbPayroll[[#This Row],[idx]]="","",
IF(hoursMode="Daily",
SUMIFS(Hours!$J12:$BDM12,Hours!$J$2:$BDM$2,"&gt;="&amp;OA$5,Hours!$J$2:$BDM$2,"&lt;="&amp;PD$5,Hours!$J$5:$BDM$5,dOvertimeName),
SUMIFS(Hours!$J12:$BDM12,Hours!$J$1:$BDM$1,OZ$3,Hours!$J$5:$BDM$5,dOvertimeName)
))</f>
        <v/>
      </c>
      <c r="PA13" s="116" t="str">
        <f>IF(tbPayroll[[#This Row],[idx]]="","",
IF(hoursMode="Daily",
SUMIFS(Hours!$J12:$BDM12,Hours!$J$2:$BDM$2,"&gt;="&amp;OA$5,Hours!$J$2:$BDM$2,"&lt;="&amp;PD$5,Hours!$J$5:$BDM$5,dVacationName),
SUMIFS(Hours!$J12:$BDM12,Hours!$J$1:$BDM$1,OZ$3,Hours!$J$5:$BDM$5,dVacationName)
))</f>
        <v/>
      </c>
      <c r="PB13" s="116" t="str">
        <f>IF(tbPayroll[[#This Row],[Employee]]="","",MAX(PD13-tbPayroll[[#This Row],[free]]-OB13-OU13,0))</f>
        <v/>
      </c>
      <c r="PC13" s="116" t="str">
        <f>IF(tbPayroll[[#This Row],[Employee]]="","",MAX(PD13-tbPayroll[[#This Row],[free]]-OB13,0))</f>
        <v/>
      </c>
      <c r="PD13" s="116" t="str">
        <f>IF(tbPayroll[[#This Row],[Employee]]="","",
IF(tbPayroll[[#This Row],[employmentDate]]&gt;PD$5,0,OF13+OG13+OH13+OD13))</f>
        <v/>
      </c>
      <c r="PE13" s="116" t="str">
        <f>IF(tbPayroll[[#This Row],[Employee]]="","",PD13-SUM(OI13:ON13)-OC13-OB13-OU13-OV13)</f>
        <v/>
      </c>
      <c r="PF13" s="417"/>
      <c r="PG13" s="192"/>
      <c r="PH13" s="192"/>
      <c r="PI13" s="192"/>
      <c r="PJ13" s="193"/>
      <c r="PK13" s="116" t="str">
        <f>IF(tbPayroll[[#This Row],[Employee]]="","",
QE13 &amp; " | " &amp; QF13&amp; " | " &amp; QG13
)</f>
        <v/>
      </c>
      <c r="PL13" s="116" t="str">
        <f>IF(tbPayroll[[#This Row],[Employee]]="","",
IF(tbPayroll[[#This Row],[employmentDate]]&gt;QJ$5,0,
ROUND(IF(tbPayroll[[#This Row],[IncomeBase]]=dSalaried,IF(PG13&lt;&gt;"",PG13,tbPayroll[[#This Row],[EmpWage]]),QE13*IF(PG13&lt;&gt;"",PG13,tbPayroll[[#This Row],[EmpWage]])),2)))</f>
        <v/>
      </c>
      <c r="PM13" s="116" t="str">
        <f>IF(tbPayroll[[#This Row],[Employee]]="","",
IF(tbPayroll[[#This Row],[employmentDate]]&gt;QJ$5,0,
ROUND(QF13*tbPayroll[[#This Row],[overrrate]]*
IF(PG13&lt;&gt;"",PG13,tbPayroll[[#This Row],[EmpWage]])/IF(tbPayroll[[#This Row],[IncomeBase]]=dSalaried,MAX(tbPayroll[[#This Row],[regularwork]],1),1),2)
))</f>
        <v/>
      </c>
      <c r="PN13" s="116" t="str">
        <f>IF(tbPayroll[[#This Row],[Employee]]="","",
IF(tbPayroll[[#This Row],[employmentDate]]&gt;QJ$5,0,
ROUND(QG13*
IFERROR(PL13/QE13,0),2
)))</f>
        <v/>
      </c>
      <c r="PO13" s="116" t="str">
        <f>IF(tbPayroll[[#This Row],[Employee]]="","",
tbPayroll[[#This Row],[exState]]*
(tbPayroll[[#This Row],[stateAddDedu]]+ROUND(
MAX(QH13-tbPayroll[[#This Row],[persExemp]],0)*tbPayroll[[#This Row],[stateTax]],dRound))
)</f>
        <v/>
      </c>
      <c r="PP13" s="116" t="str">
        <f>IF(tbPayroll[[#This Row],[Employee]]="","",
(ROUND(
MAX(QH13-tbPayroll[[#This Row],[persExemp]],0)*tbPayroll[[#This Row],[dLocal]],dRound))
)</f>
        <v/>
      </c>
      <c r="PQ13" s="116" t="str">
        <f>IF(tbPayroll[[#This Row],[Employee]]="","",
(ROUND(
MAX(QH13-tbPayroll[[#This Row],[persExemp]],0)*tbPayroll[[#This Row],[dCity]],dRound))
)</f>
        <v/>
      </c>
      <c r="PR13" s="116" t="str" cm="1">
        <f t="array" aca="1" ref="PR13" ca="1">IF(tbPayroll[[#This Row],[idx]]="","",
IF(PU13=0,0,
ROUND(tbPayroll[[#This Row],[exFed]]*
MAX(
((QD13-INDEX(INDIRECT(tbPayroll[[#This Row],[fedPrefix]]&amp;CHOOSE(tbPayroll[[#This Row],[fedStatus]],"SingleWage","JointlyWage","SingleWage","HeadWage")),PU13))*
INDEX(INDIRECT(tbPayroll[[#This Row],[fedPrefix]]&amp;"Perc"),PU13)+
INDEX(INDIRECT(tbPayroll[[#This Row],[fedPrefix]]&amp;CHOOSE(tbPayroll[[#This Row],[fedStatus]],"SingleHold","JointlyHold","SingleHold","HeadHold")),PU13))/dPeriods
- IF(tbPayroll[[#This Row],[isFormSent]]="Yes",tbPayroll[[#This Row],[isFormStep3]],0),0)
+tbPayroll[[#This Row],[isFormStep4c]],dFEDRound)
)
)</f>
        <v/>
      </c>
      <c r="PS13" s="116" t="str">
        <f>IF(tbPayroll[[#This Row],[idx]]="","",
ROUND(tbPayroll[[#This Row],[exSS]]*
IF(SUMIFS($AM13:$BMK13,$AM$3:$BMK$3,"&lt;"&amp;PS$3,$AM$2:$BMK$2,PS$2) +ssTax*QI13 &lt;ssTax*ssMax,
ssTax*QI13,
MAX(ssTax*ssMax-SUMIFS($AM13:$BMK13,$AM$3:$BMK$3,"&lt;"&amp;PS$3,$AM$2:$BMK$2,PS$2),0)),
2)
)</f>
        <v/>
      </c>
      <c r="PT13" s="116" t="str">
        <f>IF(tbPayroll[[#This Row],[idx]]="","",IF(PU13=0,0,ROUND(tbPayroll[[#This Row],[exMedi]]*mediTax*QI13+QC13*mediMax,2)))</f>
        <v/>
      </c>
      <c r="PU13" s="116" t="str">
        <f ca="1">IF(tbPayroll[[#This Row],[idx]]="","",IFERROR(MATCH(QD13,INDIRECT(tbPayroll[[#This Row],[fedPrefix]]&amp;CHOOSE(tbPayroll[[#This Row],[fedStatus]],"SingleWage","JointlyWage","SingleWage","HeadWage")),1),0))</f>
        <v/>
      </c>
      <c r="PV13" s="116"/>
      <c r="PW13" s="116" t="str">
        <f>IF(tbPayroll[[#This Row],[idx]]="","",
ROUND(tbPayroll[[#This Row],[401Roth]]*IF(SUMIFS($AM13:$BMK13,$AM$3:$BMK$3,"&lt;"&amp;QJ$3,$AM$2:$BMK$2,QJ$2)+PD13&lt;compensationCap,
QJ13,
MAX(compensationCap-SUMIFS($AM13:$BMK13,$AM$3:$BMK$3,"&lt;"&amp;QJ$3,$AM$2:$BMK$2,QJ$2),0)),2))</f>
        <v/>
      </c>
      <c r="PX13" s="116" t="str">
        <f>IF(tbPayroll[[#This Row],[idx]]="","",
ROUND(tbPayroll[[#This Row],[401PreTax]]*IF(SUMIFS($AM13:$BMK13,$AM$3:$BMK$3,"&lt;"&amp;QJ$3,$AM$2:$BMK$2,QJ$2)+PD13&lt;compensationCap,
QJ13,
MAX(compensationCap-SUMIFS($AM13:$BMK13,$AM$3:$BMK$3,"&lt;"&amp;QJ$3,$AM$2:$BMK$2,QJ$2),0)),2))</f>
        <v/>
      </c>
      <c r="PY13" s="116" t="str">
        <f>IF(tbPayroll[[#This Row],[idx]]="","",
ROUND((tbPayroll[[#This Row],[401T1p]]*tbPayroll[[#This Row],[401T1Cap]]+tbPayroll[[#This Row],[401T2p]]*tbPayroll[[#This Row],[401T2Cap]])*IF(SUMIFS($AM13:$BMK13,$AM$3:$BMK$3,"&lt;"&amp;QJ$3,$AM$2:$BMK$2,QJ$2)+PD13&lt;compensationCap,
QJ13,
MAX(compensationCap-SUMIFS($AM13:$BMK13,$AM$3:$BMK$3,"&lt;"&amp;QJ$3,$AM$2:$BMK$2,QJ$2),0)),2))</f>
        <v/>
      </c>
      <c r="PZ13" s="116" t="str">
        <f>IF(tbPayroll[[#This Row],[idx]]="","",
IF(PY13=0,0,
ROUND(IF(SUMIFS($AM13:$BMK13,$AM$3:$BMK$3,"&lt;"&amp;QB$3,$AM$2:$BMK$2,"&gt;="&amp;PZ$2,$AM$2:$BMK$2,"&lt;="&amp;QB$2)+PW13+PX13+PY13&lt;tbPayroll[[#This Row],[401EmperLimit]],
PY13,
MAX((tbPayroll[[#This Row],[401EmperLimit]]-SUMIFS($AM13:$BMK13,$AM$3:$BMK$3,"&lt;"&amp;QB$3,$AM$2:$BMK$2,"&gt;="&amp;PZ$2,$AM$2:$BMK$2,"&lt;="&amp;QB$2)),0)),2)))</f>
        <v/>
      </c>
      <c r="QA13" s="116" t="str">
        <f>IF(tbPayroll[[#This Row],[idx]]="","",
IF(PX13=0,0,
ROUND(IF(SUMIFS($AM13:$BMK13,$AM$3:$BMK$3,"&lt;"&amp;QB$3,$AM$2:$BMK$2,QB$2)+PW13+SUMIFS($AM13:$BMK13,$AM$3:$BMK$3,"&lt;"&amp;QA$3,$AM$2:$BMK$2,QA$2)+PX13&lt;tbPayroll[[#This Row],[401ContriLimit]],
PX13,
PX13/(PW13+PX13)*
(tbPayroll[[#This Row],[401ContriLimit]]-SUMIFS($AM13:$BMK13,$AM$3:$BMK$3,"&lt;"&amp;QB$3,$AM$2:$BMK$2,QB$2)-SUMIFS($AM13:$BMK13,$AM$3:$BMK$3,"&lt;"&amp;QA$3,$AM$2:$BMK$2,QA$2))),2)))</f>
        <v/>
      </c>
      <c r="QB13" s="116" t="str">
        <f>IF(tbPayroll[[#This Row],[idx]]="","",
IF(PW13=0,0,
ROUND(IF(SUMIFS($AM13:$BMK13,$AM$3:$BMK$3,"&lt;"&amp;QB$3,$AM$2:$BMK$2,QB$2)+PW13+SUMIFS($AM13:$BMK13,$AM$3:$BMK$3,"&lt;"&amp;QA$3,$AM$2:$BMK$2,QA$2)+PX13&lt;tbPayroll[[#This Row],[401ContriLimit]],
PW13,
PW13/(PW13+PX13)*
(tbPayroll[[#This Row],[401ContriLimit]]-SUMIFS($AM13:$BMK13,$AM$3:$BMK$3,"&lt;"&amp;QB$3,$AM$2:$BMK$2,QB$2)-SUMIFS($AM13:$BMK13,$AM$3:$BMK$3,"&lt;"&amp;QA$3,$AM$2:$BMK$2,QA$2))),2)
))</f>
        <v/>
      </c>
      <c r="QC13" s="116" t="str" cm="1">
        <f t="array" ref="QC13">IF(tbPayroll[[#This Row],[idx]]="","",
IF(PU13=0,0,
MAX(SUMIFS($AM13:$BMK13,$AM$3:$BMK$3,"&lt;="&amp;QI$3,$AM$2:$BMK$2,QI$2)-INDEX(mediAddTable,tbPayroll[[#This Row],[fedStatus]]),0)-
SUMIFS($AM13:$BMK13,$AM$3:$BMK$3,"&lt;"&amp;QI$3,$AM$2:$BMK$2,QC$2)
))</f>
        <v/>
      </c>
      <c r="QD13" s="116" t="str">
        <f>IF(tbPayroll[[#This Row],[idx]]="","",
ROUND(MAX(QH13*dPeriods+tbPayroll[[#This Row],[adjustedAmount]],0),dFEDRound))</f>
        <v/>
      </c>
      <c r="QE13" s="116" t="str">
        <f>IF(tbPayroll[[#This Row],[idx]]="","",
ROUND(IF(hoursMode="Daily",
SUMIFS(Hours!$J12:$BDM12,Hours!$J$2:$BDM$2,"&gt;="&amp;PG$5,Hours!$J$2:$BDM$2,"&lt;="&amp;QJ$5,Hours!$J$5:$BDM$5,dRegularName),
SUMIFS(Hours!$J12:$BDM12,Hours!$J$1:$BDM$1,QF$3,Hours!$J$5:$BDM$5,dRegularName)
),2))</f>
        <v/>
      </c>
      <c r="QF13" s="116" t="str">
        <f>IF(tbPayroll[[#This Row],[idx]]="","",
IF(hoursMode="Daily",
SUMIFS(Hours!$J12:$BDM12,Hours!$J$2:$BDM$2,"&gt;="&amp;PG$5,Hours!$J$2:$BDM$2,"&lt;="&amp;QJ$5,Hours!$J$5:$BDM$5,dOvertimeName),
SUMIFS(Hours!$J12:$BDM12,Hours!$J$1:$BDM$1,QF$3,Hours!$J$5:$BDM$5,dOvertimeName)
))</f>
        <v/>
      </c>
      <c r="QG13" s="116" t="str">
        <f>IF(tbPayroll[[#This Row],[idx]]="","",
IF(hoursMode="Daily",
SUMIFS(Hours!$J12:$BDM12,Hours!$J$2:$BDM$2,"&gt;="&amp;PG$5,Hours!$J$2:$BDM$2,"&lt;="&amp;QJ$5,Hours!$J$5:$BDM$5,dVacationName),
SUMIFS(Hours!$J12:$BDM12,Hours!$J$1:$BDM$1,QF$3,Hours!$J$5:$BDM$5,dVacationName)
))</f>
        <v/>
      </c>
      <c r="QH13" s="116" t="str">
        <f>IF(tbPayroll[[#This Row],[Employee]]="","",MAX(QJ13-tbPayroll[[#This Row],[free]]-PH13-QA13,0))</f>
        <v/>
      </c>
      <c r="QI13" s="116" t="str">
        <f>IF(tbPayroll[[#This Row],[Employee]]="","",MAX(QJ13-tbPayroll[[#This Row],[free]]-PH13,0))</f>
        <v/>
      </c>
      <c r="QJ13" s="116" t="str">
        <f>IF(tbPayroll[[#This Row],[Employee]]="","",
IF(tbPayroll[[#This Row],[employmentDate]]&gt;QJ$5,0,PL13+PM13+PN13+PJ13))</f>
        <v/>
      </c>
      <c r="QK13" s="116" t="str">
        <f>IF(tbPayroll[[#This Row],[Employee]]="","",QJ13-SUM(PO13:PT13)-PI13-PH13-QA13-QB13)</f>
        <v/>
      </c>
      <c r="QL13" s="417"/>
      <c r="QM13" s="192"/>
      <c r="QN13" s="192"/>
      <c r="QO13" s="192"/>
      <c r="QP13" s="193"/>
      <c r="QQ13" s="116" t="str">
        <f>IF(tbPayroll[[#This Row],[Employee]]="","",
RK13 &amp; " | " &amp; RL13&amp; " | " &amp; RM13
)</f>
        <v/>
      </c>
      <c r="QR13" s="116" t="str">
        <f>IF(tbPayroll[[#This Row],[Employee]]="","",
IF(tbPayroll[[#This Row],[employmentDate]]&gt;RP$5,0,
ROUND(IF(tbPayroll[[#This Row],[IncomeBase]]=dSalaried,IF(QM13&lt;&gt;"",QM13,tbPayroll[[#This Row],[EmpWage]]),RK13*IF(QM13&lt;&gt;"",QM13,tbPayroll[[#This Row],[EmpWage]])),2)))</f>
        <v/>
      </c>
      <c r="QS13" s="116" t="str">
        <f>IF(tbPayroll[[#This Row],[Employee]]="","",
IF(tbPayroll[[#This Row],[employmentDate]]&gt;RP$5,0,
ROUND(RL13*tbPayroll[[#This Row],[overrrate]]*
IF(QM13&lt;&gt;"",QM13,tbPayroll[[#This Row],[EmpWage]])/IF(tbPayroll[[#This Row],[IncomeBase]]=dSalaried,MAX(tbPayroll[[#This Row],[regularwork]],1),1),2)
))</f>
        <v/>
      </c>
      <c r="QT13" s="116" t="str">
        <f>IF(tbPayroll[[#This Row],[Employee]]="","",
IF(tbPayroll[[#This Row],[employmentDate]]&gt;RP$5,0,
ROUND(RM13*
IFERROR(QR13/RK13,0),2
)))</f>
        <v/>
      </c>
      <c r="QU13" s="116" t="str">
        <f>IF(tbPayroll[[#This Row],[Employee]]="","",
tbPayroll[[#This Row],[exState]]*
(tbPayroll[[#This Row],[stateAddDedu]]+ROUND(
MAX(RN13-tbPayroll[[#This Row],[persExemp]],0)*tbPayroll[[#This Row],[stateTax]],dRound))
)</f>
        <v/>
      </c>
      <c r="QV13" s="116" t="str">
        <f>IF(tbPayroll[[#This Row],[Employee]]="","",
(ROUND(
MAX(RN13-tbPayroll[[#This Row],[persExemp]],0)*tbPayroll[[#This Row],[dLocal]],dRound))
)</f>
        <v/>
      </c>
      <c r="QW13" s="116" t="str">
        <f>IF(tbPayroll[[#This Row],[Employee]]="","",
(ROUND(
MAX(RN13-tbPayroll[[#This Row],[persExemp]],0)*tbPayroll[[#This Row],[dCity]],dRound))
)</f>
        <v/>
      </c>
      <c r="QX13" s="116" t="str" cm="1">
        <f t="array" aca="1" ref="QX13" ca="1">IF(tbPayroll[[#This Row],[idx]]="","",
IF(RA13=0,0,
ROUND(tbPayroll[[#This Row],[exFed]]*
MAX(
((RJ13-INDEX(INDIRECT(tbPayroll[[#This Row],[fedPrefix]]&amp;CHOOSE(tbPayroll[[#This Row],[fedStatus]],"SingleWage","JointlyWage","SingleWage","HeadWage")),RA13))*
INDEX(INDIRECT(tbPayroll[[#This Row],[fedPrefix]]&amp;"Perc"),RA13)+
INDEX(INDIRECT(tbPayroll[[#This Row],[fedPrefix]]&amp;CHOOSE(tbPayroll[[#This Row],[fedStatus]],"SingleHold","JointlyHold","SingleHold","HeadHold")),RA13))/dPeriods
- IF(tbPayroll[[#This Row],[isFormSent]]="Yes",tbPayroll[[#This Row],[isFormStep3]],0),0)
+tbPayroll[[#This Row],[isFormStep4c]],dFEDRound)
)
)</f>
        <v/>
      </c>
      <c r="QY13" s="116" t="str">
        <f>IF(tbPayroll[[#This Row],[idx]]="","",
ROUND(tbPayroll[[#This Row],[exSS]]*
IF(SUMIFS($AM13:$BMK13,$AM$3:$BMK$3,"&lt;"&amp;QY$3,$AM$2:$BMK$2,QY$2) +ssTax*RO13 &lt;ssTax*ssMax,
ssTax*RO13,
MAX(ssTax*ssMax-SUMIFS($AM13:$BMK13,$AM$3:$BMK$3,"&lt;"&amp;QY$3,$AM$2:$BMK$2,QY$2),0)),
2)
)</f>
        <v/>
      </c>
      <c r="QZ13" s="116" t="str">
        <f>IF(tbPayroll[[#This Row],[idx]]="","",IF(RA13=0,0,ROUND(tbPayroll[[#This Row],[exMedi]]*mediTax*RO13+RI13*mediMax,2)))</f>
        <v/>
      </c>
      <c r="RA13" s="116" t="str">
        <f ca="1">IF(tbPayroll[[#This Row],[idx]]="","",IFERROR(MATCH(RJ13,INDIRECT(tbPayroll[[#This Row],[fedPrefix]]&amp;CHOOSE(tbPayroll[[#This Row],[fedStatus]],"SingleWage","JointlyWage","SingleWage","HeadWage")),1),0))</f>
        <v/>
      </c>
      <c r="RB13" s="116"/>
      <c r="RC13" s="116" t="str">
        <f>IF(tbPayroll[[#This Row],[idx]]="","",
ROUND(tbPayroll[[#This Row],[401Roth]]*IF(SUMIFS($AM13:$BMK13,$AM$3:$BMK$3,"&lt;"&amp;RP$3,$AM$2:$BMK$2,RP$2)+QJ13&lt;compensationCap,
RP13,
MAX(compensationCap-SUMIFS($AM13:$BMK13,$AM$3:$BMK$3,"&lt;"&amp;RP$3,$AM$2:$BMK$2,RP$2),0)),2))</f>
        <v/>
      </c>
      <c r="RD13" s="116" t="str">
        <f>IF(tbPayroll[[#This Row],[idx]]="","",
ROUND(tbPayroll[[#This Row],[401PreTax]]*IF(SUMIFS($AM13:$BMK13,$AM$3:$BMK$3,"&lt;"&amp;RP$3,$AM$2:$BMK$2,RP$2)+QJ13&lt;compensationCap,
RP13,
MAX(compensationCap-SUMIFS($AM13:$BMK13,$AM$3:$BMK$3,"&lt;"&amp;RP$3,$AM$2:$BMK$2,RP$2),0)),2))</f>
        <v/>
      </c>
      <c r="RE13" s="116" t="str">
        <f>IF(tbPayroll[[#This Row],[idx]]="","",
ROUND((tbPayroll[[#This Row],[401T1p]]*tbPayroll[[#This Row],[401T1Cap]]+tbPayroll[[#This Row],[401T2p]]*tbPayroll[[#This Row],[401T2Cap]])*IF(SUMIFS($AM13:$BMK13,$AM$3:$BMK$3,"&lt;"&amp;RP$3,$AM$2:$BMK$2,RP$2)+QJ13&lt;compensationCap,
RP13,
MAX(compensationCap-SUMIFS($AM13:$BMK13,$AM$3:$BMK$3,"&lt;"&amp;RP$3,$AM$2:$BMK$2,RP$2),0)),2))</f>
        <v/>
      </c>
      <c r="RF13" s="116" t="str">
        <f>IF(tbPayroll[[#This Row],[idx]]="","",
IF(RE13=0,0,
ROUND(IF(SUMIFS($AM13:$BMK13,$AM$3:$BMK$3,"&lt;"&amp;RH$3,$AM$2:$BMK$2,"&gt;="&amp;RF$2,$AM$2:$BMK$2,"&lt;="&amp;RH$2)+RC13+RD13+RE13&lt;tbPayroll[[#This Row],[401EmperLimit]],
RE13,
MAX((tbPayroll[[#This Row],[401EmperLimit]]-SUMIFS($AM13:$BMK13,$AM$3:$BMK$3,"&lt;"&amp;RH$3,$AM$2:$BMK$2,"&gt;="&amp;RF$2,$AM$2:$BMK$2,"&lt;="&amp;RH$2)),0)),2)))</f>
        <v/>
      </c>
      <c r="RG13" s="116" t="str">
        <f>IF(tbPayroll[[#This Row],[idx]]="","",
IF(RD13=0,0,
ROUND(IF(SUMIFS($AM13:$BMK13,$AM$3:$BMK$3,"&lt;"&amp;RH$3,$AM$2:$BMK$2,RH$2)+RC13+SUMIFS($AM13:$BMK13,$AM$3:$BMK$3,"&lt;"&amp;RG$3,$AM$2:$BMK$2,RG$2)+RD13&lt;tbPayroll[[#This Row],[401ContriLimit]],
RD13,
RD13/(RC13+RD13)*
(tbPayroll[[#This Row],[401ContriLimit]]-SUMIFS($AM13:$BMK13,$AM$3:$BMK$3,"&lt;"&amp;RH$3,$AM$2:$BMK$2,RH$2)-SUMIFS($AM13:$BMK13,$AM$3:$BMK$3,"&lt;"&amp;RG$3,$AM$2:$BMK$2,RG$2))),2)))</f>
        <v/>
      </c>
      <c r="RH13" s="116" t="str">
        <f>IF(tbPayroll[[#This Row],[idx]]="","",
IF(RC13=0,0,
ROUND(IF(SUMIFS($AM13:$BMK13,$AM$3:$BMK$3,"&lt;"&amp;RH$3,$AM$2:$BMK$2,RH$2)+RC13+SUMIFS($AM13:$BMK13,$AM$3:$BMK$3,"&lt;"&amp;RG$3,$AM$2:$BMK$2,RG$2)+RD13&lt;tbPayroll[[#This Row],[401ContriLimit]],
RC13,
RC13/(RC13+RD13)*
(tbPayroll[[#This Row],[401ContriLimit]]-SUMIFS($AM13:$BMK13,$AM$3:$BMK$3,"&lt;"&amp;RH$3,$AM$2:$BMK$2,RH$2)-SUMIFS($AM13:$BMK13,$AM$3:$BMK$3,"&lt;"&amp;RG$3,$AM$2:$BMK$2,RG$2))),2)
))</f>
        <v/>
      </c>
      <c r="RI13" s="116" t="str" cm="1">
        <f t="array" ref="RI13">IF(tbPayroll[[#This Row],[idx]]="","",
IF(RA13=0,0,
MAX(SUMIFS($AM13:$BMK13,$AM$3:$BMK$3,"&lt;="&amp;RO$3,$AM$2:$BMK$2,RO$2)-INDEX(mediAddTable,tbPayroll[[#This Row],[fedStatus]]),0)-
SUMIFS($AM13:$BMK13,$AM$3:$BMK$3,"&lt;"&amp;RO$3,$AM$2:$BMK$2,RI$2)
))</f>
        <v/>
      </c>
      <c r="RJ13" s="116" t="str">
        <f>IF(tbPayroll[[#This Row],[idx]]="","",
ROUND(MAX(RN13*dPeriods+tbPayroll[[#This Row],[adjustedAmount]],0),dFEDRound))</f>
        <v/>
      </c>
      <c r="RK13" s="116" t="str">
        <f>IF(tbPayroll[[#This Row],[idx]]="","",
ROUND(IF(hoursMode="Daily",
SUMIFS(Hours!$J12:$BDM12,Hours!$J$2:$BDM$2,"&gt;="&amp;QM$5,Hours!$J$2:$BDM$2,"&lt;="&amp;RP$5,Hours!$J$5:$BDM$5,dRegularName),
SUMIFS(Hours!$J12:$BDM12,Hours!$J$1:$BDM$1,RL$3,Hours!$J$5:$BDM$5,dRegularName)
),2))</f>
        <v/>
      </c>
      <c r="RL13" s="116" t="str">
        <f>IF(tbPayroll[[#This Row],[idx]]="","",
IF(hoursMode="Daily",
SUMIFS(Hours!$J12:$BDM12,Hours!$J$2:$BDM$2,"&gt;="&amp;QM$5,Hours!$J$2:$BDM$2,"&lt;="&amp;RP$5,Hours!$J$5:$BDM$5,dOvertimeName),
SUMIFS(Hours!$J12:$BDM12,Hours!$J$1:$BDM$1,RL$3,Hours!$J$5:$BDM$5,dOvertimeName)
))</f>
        <v/>
      </c>
      <c r="RM13" s="116" t="str">
        <f>IF(tbPayroll[[#This Row],[idx]]="","",
IF(hoursMode="Daily",
SUMIFS(Hours!$J12:$BDM12,Hours!$J$2:$BDM$2,"&gt;="&amp;QM$5,Hours!$J$2:$BDM$2,"&lt;="&amp;RP$5,Hours!$J$5:$BDM$5,dVacationName),
SUMIFS(Hours!$J12:$BDM12,Hours!$J$1:$BDM$1,RL$3,Hours!$J$5:$BDM$5,dVacationName)
))</f>
        <v/>
      </c>
      <c r="RN13" s="116" t="str">
        <f>IF(tbPayroll[[#This Row],[Employee]]="","",MAX(RP13-tbPayroll[[#This Row],[free]]-QN13-RG13,0))</f>
        <v/>
      </c>
      <c r="RO13" s="116" t="str">
        <f>IF(tbPayroll[[#This Row],[Employee]]="","",MAX(RP13-tbPayroll[[#This Row],[free]]-QN13,0))</f>
        <v/>
      </c>
      <c r="RP13" s="116" t="str">
        <f>IF(tbPayroll[[#This Row],[Employee]]="","",
IF(tbPayroll[[#This Row],[employmentDate]]&gt;RP$5,0,QR13+QS13+QT13+QP13))</f>
        <v/>
      </c>
      <c r="RQ13" s="116" t="str">
        <f>IF(tbPayroll[[#This Row],[Employee]]="","",RP13-SUM(QU13:QZ13)-QO13-QN13-RG13-RH13)</f>
        <v/>
      </c>
      <c r="RR13" s="417"/>
      <c r="RS13" s="192"/>
      <c r="RT13" s="192"/>
      <c r="RU13" s="192"/>
      <c r="RV13" s="193"/>
      <c r="RW13" s="116" t="str">
        <f>IF(tbPayroll[[#This Row],[Employee]]="","",
SQ13 &amp; " | " &amp; SR13&amp; " | " &amp; SS13
)</f>
        <v/>
      </c>
      <c r="RX13" s="116" t="str">
        <f>IF(tbPayroll[[#This Row],[Employee]]="","",
IF(tbPayroll[[#This Row],[employmentDate]]&gt;SV$5,0,
ROUND(IF(tbPayroll[[#This Row],[IncomeBase]]=dSalaried,IF(RS13&lt;&gt;"",RS13,tbPayroll[[#This Row],[EmpWage]]),SQ13*IF(RS13&lt;&gt;"",RS13,tbPayroll[[#This Row],[EmpWage]])),2)))</f>
        <v/>
      </c>
      <c r="RY13" s="116" t="str">
        <f>IF(tbPayroll[[#This Row],[Employee]]="","",
IF(tbPayroll[[#This Row],[employmentDate]]&gt;SV$5,0,
ROUND(SR13*tbPayroll[[#This Row],[overrrate]]*
IF(RS13&lt;&gt;"",RS13,tbPayroll[[#This Row],[EmpWage]])/IF(tbPayroll[[#This Row],[IncomeBase]]=dSalaried,MAX(tbPayroll[[#This Row],[regularwork]],1),1),2)
))</f>
        <v/>
      </c>
      <c r="RZ13" s="116" t="str">
        <f>IF(tbPayroll[[#This Row],[Employee]]="","",
IF(tbPayroll[[#This Row],[employmentDate]]&gt;SV$5,0,
ROUND(SS13*
IFERROR(RX13/SQ13,0),2
)))</f>
        <v/>
      </c>
      <c r="SA13" s="116" t="str">
        <f>IF(tbPayroll[[#This Row],[Employee]]="","",
tbPayroll[[#This Row],[exState]]*
(tbPayroll[[#This Row],[stateAddDedu]]+ROUND(
MAX(ST13-tbPayroll[[#This Row],[persExemp]],0)*tbPayroll[[#This Row],[stateTax]],dRound))
)</f>
        <v/>
      </c>
      <c r="SB13" s="116" t="str">
        <f>IF(tbPayroll[[#This Row],[Employee]]="","",
(ROUND(
MAX(ST13-tbPayroll[[#This Row],[persExemp]],0)*tbPayroll[[#This Row],[dLocal]],dRound))
)</f>
        <v/>
      </c>
      <c r="SC13" s="116" t="str">
        <f>IF(tbPayroll[[#This Row],[Employee]]="","",
(ROUND(
MAX(ST13-tbPayroll[[#This Row],[persExemp]],0)*tbPayroll[[#This Row],[dCity]],dRound))
)</f>
        <v/>
      </c>
      <c r="SD13" s="116" t="str" cm="1">
        <f t="array" aca="1" ref="SD13" ca="1">IF(tbPayroll[[#This Row],[idx]]="","",
IF(SG13=0,0,
ROUND(tbPayroll[[#This Row],[exFed]]*
MAX(
((SP13-INDEX(INDIRECT(tbPayroll[[#This Row],[fedPrefix]]&amp;CHOOSE(tbPayroll[[#This Row],[fedStatus]],"SingleWage","JointlyWage","SingleWage","HeadWage")),SG13))*
INDEX(INDIRECT(tbPayroll[[#This Row],[fedPrefix]]&amp;"Perc"),SG13)+
INDEX(INDIRECT(tbPayroll[[#This Row],[fedPrefix]]&amp;CHOOSE(tbPayroll[[#This Row],[fedStatus]],"SingleHold","JointlyHold","SingleHold","HeadHold")),SG13))/dPeriods
- IF(tbPayroll[[#This Row],[isFormSent]]="Yes",tbPayroll[[#This Row],[isFormStep3]],0),0)
+tbPayroll[[#This Row],[isFormStep4c]],dFEDRound)
)
)</f>
        <v/>
      </c>
      <c r="SE13" s="116" t="str">
        <f>IF(tbPayroll[[#This Row],[idx]]="","",
ROUND(tbPayroll[[#This Row],[exSS]]*
IF(SUMIFS($AM13:$BMK13,$AM$3:$BMK$3,"&lt;"&amp;SE$3,$AM$2:$BMK$2,SE$2) +ssTax*SU13 &lt;ssTax*ssMax,
ssTax*SU13,
MAX(ssTax*ssMax-SUMIFS($AM13:$BMK13,$AM$3:$BMK$3,"&lt;"&amp;SE$3,$AM$2:$BMK$2,SE$2),0)),
2)
)</f>
        <v/>
      </c>
      <c r="SF13" s="116" t="str">
        <f>IF(tbPayroll[[#This Row],[idx]]="","",IF(SG13=0,0,ROUND(tbPayroll[[#This Row],[exMedi]]*mediTax*SU13+SO13*mediMax,2)))</f>
        <v/>
      </c>
      <c r="SG13" s="116" t="str">
        <f ca="1">IF(tbPayroll[[#This Row],[idx]]="","",IFERROR(MATCH(SP13,INDIRECT(tbPayroll[[#This Row],[fedPrefix]]&amp;CHOOSE(tbPayroll[[#This Row],[fedStatus]],"SingleWage","JointlyWage","SingleWage","HeadWage")),1),0))</f>
        <v/>
      </c>
      <c r="SH13" s="116"/>
      <c r="SI13" s="116" t="str">
        <f>IF(tbPayroll[[#This Row],[idx]]="","",
ROUND(tbPayroll[[#This Row],[401Roth]]*IF(SUMIFS($AM13:$BMK13,$AM$3:$BMK$3,"&lt;"&amp;SV$3,$AM$2:$BMK$2,SV$2)+RP13&lt;compensationCap,
SV13,
MAX(compensationCap-SUMIFS($AM13:$BMK13,$AM$3:$BMK$3,"&lt;"&amp;SV$3,$AM$2:$BMK$2,SV$2),0)),2))</f>
        <v/>
      </c>
      <c r="SJ13" s="116" t="str">
        <f>IF(tbPayroll[[#This Row],[idx]]="","",
ROUND(tbPayroll[[#This Row],[401PreTax]]*IF(SUMIFS($AM13:$BMK13,$AM$3:$BMK$3,"&lt;"&amp;SV$3,$AM$2:$BMK$2,SV$2)+RP13&lt;compensationCap,
SV13,
MAX(compensationCap-SUMIFS($AM13:$BMK13,$AM$3:$BMK$3,"&lt;"&amp;SV$3,$AM$2:$BMK$2,SV$2),0)),2))</f>
        <v/>
      </c>
      <c r="SK13" s="116" t="str">
        <f>IF(tbPayroll[[#This Row],[idx]]="","",
ROUND((tbPayroll[[#This Row],[401T1p]]*tbPayroll[[#This Row],[401T1Cap]]+tbPayroll[[#This Row],[401T2p]]*tbPayroll[[#This Row],[401T2Cap]])*IF(SUMIFS($AM13:$BMK13,$AM$3:$BMK$3,"&lt;"&amp;SV$3,$AM$2:$BMK$2,SV$2)+RP13&lt;compensationCap,
SV13,
MAX(compensationCap-SUMIFS($AM13:$BMK13,$AM$3:$BMK$3,"&lt;"&amp;SV$3,$AM$2:$BMK$2,SV$2),0)),2))</f>
        <v/>
      </c>
      <c r="SL13" s="116" t="str">
        <f>IF(tbPayroll[[#This Row],[idx]]="","",
IF(SK13=0,0,
ROUND(IF(SUMIFS($AM13:$BMK13,$AM$3:$BMK$3,"&lt;"&amp;SN$3,$AM$2:$BMK$2,"&gt;="&amp;SL$2,$AM$2:$BMK$2,"&lt;="&amp;SN$2)+SI13+SJ13+SK13&lt;tbPayroll[[#This Row],[401EmperLimit]],
SK13,
MAX((tbPayroll[[#This Row],[401EmperLimit]]-SUMIFS($AM13:$BMK13,$AM$3:$BMK$3,"&lt;"&amp;SN$3,$AM$2:$BMK$2,"&gt;="&amp;SL$2,$AM$2:$BMK$2,"&lt;="&amp;SN$2)),0)),2)))</f>
        <v/>
      </c>
      <c r="SM13" s="116" t="str">
        <f>IF(tbPayroll[[#This Row],[idx]]="","",
IF(SJ13=0,0,
ROUND(IF(SUMIFS($AM13:$BMK13,$AM$3:$BMK$3,"&lt;"&amp;SN$3,$AM$2:$BMK$2,SN$2)+SI13+SUMIFS($AM13:$BMK13,$AM$3:$BMK$3,"&lt;"&amp;SM$3,$AM$2:$BMK$2,SM$2)+SJ13&lt;tbPayroll[[#This Row],[401ContriLimit]],
SJ13,
SJ13/(SI13+SJ13)*
(tbPayroll[[#This Row],[401ContriLimit]]-SUMIFS($AM13:$BMK13,$AM$3:$BMK$3,"&lt;"&amp;SN$3,$AM$2:$BMK$2,SN$2)-SUMIFS($AM13:$BMK13,$AM$3:$BMK$3,"&lt;"&amp;SM$3,$AM$2:$BMK$2,SM$2))),2)))</f>
        <v/>
      </c>
      <c r="SN13" s="116" t="str">
        <f>IF(tbPayroll[[#This Row],[idx]]="","",
IF(SI13=0,0,
ROUND(IF(SUMIFS($AM13:$BMK13,$AM$3:$BMK$3,"&lt;"&amp;SN$3,$AM$2:$BMK$2,SN$2)+SI13+SUMIFS($AM13:$BMK13,$AM$3:$BMK$3,"&lt;"&amp;SM$3,$AM$2:$BMK$2,SM$2)+SJ13&lt;tbPayroll[[#This Row],[401ContriLimit]],
SI13,
SI13/(SI13+SJ13)*
(tbPayroll[[#This Row],[401ContriLimit]]-SUMIFS($AM13:$BMK13,$AM$3:$BMK$3,"&lt;"&amp;SN$3,$AM$2:$BMK$2,SN$2)-SUMIFS($AM13:$BMK13,$AM$3:$BMK$3,"&lt;"&amp;SM$3,$AM$2:$BMK$2,SM$2))),2)
))</f>
        <v/>
      </c>
      <c r="SO13" s="116" t="str" cm="1">
        <f t="array" ref="SO13">IF(tbPayroll[[#This Row],[idx]]="","",
IF(SG13=0,0,
MAX(SUMIFS($AM13:$BMK13,$AM$3:$BMK$3,"&lt;="&amp;SU$3,$AM$2:$BMK$2,SU$2)-INDEX(mediAddTable,tbPayroll[[#This Row],[fedStatus]]),0)-
SUMIFS($AM13:$BMK13,$AM$3:$BMK$3,"&lt;"&amp;SU$3,$AM$2:$BMK$2,SO$2)
))</f>
        <v/>
      </c>
      <c r="SP13" s="116" t="str">
        <f>IF(tbPayroll[[#This Row],[idx]]="","",
ROUND(MAX(ST13*dPeriods+tbPayroll[[#This Row],[adjustedAmount]],0),dFEDRound))</f>
        <v/>
      </c>
      <c r="SQ13" s="116" t="str">
        <f>IF(tbPayroll[[#This Row],[idx]]="","",
ROUND(IF(hoursMode="Daily",
SUMIFS(Hours!$J12:$BDM12,Hours!$J$2:$BDM$2,"&gt;="&amp;RS$5,Hours!$J$2:$BDM$2,"&lt;="&amp;SV$5,Hours!$J$5:$BDM$5,dRegularName),
SUMIFS(Hours!$J12:$BDM12,Hours!$J$1:$BDM$1,SR$3,Hours!$J$5:$BDM$5,dRegularName)
),2))</f>
        <v/>
      </c>
      <c r="SR13" s="116" t="str">
        <f>IF(tbPayroll[[#This Row],[idx]]="","",
IF(hoursMode="Daily",
SUMIFS(Hours!$J12:$BDM12,Hours!$J$2:$BDM$2,"&gt;="&amp;RS$5,Hours!$J$2:$BDM$2,"&lt;="&amp;SV$5,Hours!$J$5:$BDM$5,dOvertimeName),
SUMIFS(Hours!$J12:$BDM12,Hours!$J$1:$BDM$1,SR$3,Hours!$J$5:$BDM$5,dOvertimeName)
))</f>
        <v/>
      </c>
      <c r="SS13" s="116" t="str">
        <f>IF(tbPayroll[[#This Row],[idx]]="","",
IF(hoursMode="Daily",
SUMIFS(Hours!$J12:$BDM12,Hours!$J$2:$BDM$2,"&gt;="&amp;RS$5,Hours!$J$2:$BDM$2,"&lt;="&amp;SV$5,Hours!$J$5:$BDM$5,dVacationName),
SUMIFS(Hours!$J12:$BDM12,Hours!$J$1:$BDM$1,SR$3,Hours!$J$5:$BDM$5,dVacationName)
))</f>
        <v/>
      </c>
      <c r="ST13" s="116" t="str">
        <f>IF(tbPayroll[[#This Row],[Employee]]="","",MAX(SV13-tbPayroll[[#This Row],[free]]-RT13-SM13,0))</f>
        <v/>
      </c>
      <c r="SU13" s="116" t="str">
        <f>IF(tbPayroll[[#This Row],[Employee]]="","",MAX(SV13-tbPayroll[[#This Row],[free]]-RT13,0))</f>
        <v/>
      </c>
      <c r="SV13" s="116" t="str">
        <f>IF(tbPayroll[[#This Row],[Employee]]="","",
IF(tbPayroll[[#This Row],[employmentDate]]&gt;SV$5,0,RX13+RY13+RZ13+RV13))</f>
        <v/>
      </c>
      <c r="SW13" s="116" t="str">
        <f>IF(tbPayroll[[#This Row],[Employee]]="","",SV13-SUM(SA13:SF13)-RU13-RT13-SM13-SN13)</f>
        <v/>
      </c>
      <c r="SX13" s="417"/>
      <c r="SY13" s="192"/>
      <c r="SZ13" s="192"/>
      <c r="TA13" s="192"/>
      <c r="TB13" s="193"/>
      <c r="TC13" s="116" t="str">
        <f>IF(tbPayroll[[#This Row],[Employee]]="","",
TW13 &amp; " | " &amp; TX13&amp; " | " &amp; TY13
)</f>
        <v/>
      </c>
      <c r="TD13" s="116" t="str">
        <f>IF(tbPayroll[[#This Row],[Employee]]="","",
IF(tbPayroll[[#This Row],[employmentDate]]&gt;UB$5,0,
ROUND(IF(tbPayroll[[#This Row],[IncomeBase]]=dSalaried,IF(SY13&lt;&gt;"",SY13,tbPayroll[[#This Row],[EmpWage]]),TW13*IF(SY13&lt;&gt;"",SY13,tbPayroll[[#This Row],[EmpWage]])),2)))</f>
        <v/>
      </c>
      <c r="TE13" s="116" t="str">
        <f>IF(tbPayroll[[#This Row],[Employee]]="","",
IF(tbPayroll[[#This Row],[employmentDate]]&gt;UB$5,0,
ROUND(TX13*tbPayroll[[#This Row],[overrrate]]*
IF(SY13&lt;&gt;"",SY13,tbPayroll[[#This Row],[EmpWage]])/IF(tbPayroll[[#This Row],[IncomeBase]]=dSalaried,MAX(tbPayroll[[#This Row],[regularwork]],1),1),2)
))</f>
        <v/>
      </c>
      <c r="TF13" s="116" t="str">
        <f>IF(tbPayroll[[#This Row],[Employee]]="","",
IF(tbPayroll[[#This Row],[employmentDate]]&gt;UB$5,0,
ROUND(TY13*
IFERROR(TD13/TW13,0),2
)))</f>
        <v/>
      </c>
      <c r="TG13" s="116" t="str">
        <f>IF(tbPayroll[[#This Row],[Employee]]="","",
tbPayroll[[#This Row],[exState]]*
(tbPayroll[[#This Row],[stateAddDedu]]+ROUND(
MAX(TZ13-tbPayroll[[#This Row],[persExemp]],0)*tbPayroll[[#This Row],[stateTax]],dRound))
)</f>
        <v/>
      </c>
      <c r="TH13" s="116" t="str">
        <f>IF(tbPayroll[[#This Row],[Employee]]="","",
(ROUND(
MAX(TZ13-tbPayroll[[#This Row],[persExemp]],0)*tbPayroll[[#This Row],[dLocal]],dRound))
)</f>
        <v/>
      </c>
      <c r="TI13" s="116" t="str">
        <f>IF(tbPayroll[[#This Row],[Employee]]="","",
(ROUND(
MAX(TZ13-tbPayroll[[#This Row],[persExemp]],0)*tbPayroll[[#This Row],[dCity]],dRound))
)</f>
        <v/>
      </c>
      <c r="TJ13" s="116" t="str" cm="1">
        <f t="array" aca="1" ref="TJ13" ca="1">IF(tbPayroll[[#This Row],[idx]]="","",
IF(TM13=0,0,
ROUND(tbPayroll[[#This Row],[exFed]]*
MAX(
((TV13-INDEX(INDIRECT(tbPayroll[[#This Row],[fedPrefix]]&amp;CHOOSE(tbPayroll[[#This Row],[fedStatus]],"SingleWage","JointlyWage","SingleWage","HeadWage")),TM13))*
INDEX(INDIRECT(tbPayroll[[#This Row],[fedPrefix]]&amp;"Perc"),TM13)+
INDEX(INDIRECT(tbPayroll[[#This Row],[fedPrefix]]&amp;CHOOSE(tbPayroll[[#This Row],[fedStatus]],"SingleHold","JointlyHold","SingleHold","HeadHold")),TM13))/dPeriods
- IF(tbPayroll[[#This Row],[isFormSent]]="Yes",tbPayroll[[#This Row],[isFormStep3]],0),0)
+tbPayroll[[#This Row],[isFormStep4c]],dFEDRound)
)
)</f>
        <v/>
      </c>
      <c r="TK13" s="116" t="str">
        <f>IF(tbPayroll[[#This Row],[idx]]="","",
ROUND(tbPayroll[[#This Row],[exSS]]*
IF(SUMIFS($AM13:$BMK13,$AM$3:$BMK$3,"&lt;"&amp;TK$3,$AM$2:$BMK$2,TK$2) +ssTax*UA13 &lt;ssTax*ssMax,
ssTax*UA13,
MAX(ssTax*ssMax-SUMIFS($AM13:$BMK13,$AM$3:$BMK$3,"&lt;"&amp;TK$3,$AM$2:$BMK$2,TK$2),0)),
2)
)</f>
        <v/>
      </c>
      <c r="TL13" s="116" t="str">
        <f>IF(tbPayroll[[#This Row],[idx]]="","",IF(TM13=0,0,ROUND(tbPayroll[[#This Row],[exMedi]]*mediTax*UA13+TU13*mediMax,2)))</f>
        <v/>
      </c>
      <c r="TM13" s="116" t="str">
        <f ca="1">IF(tbPayroll[[#This Row],[idx]]="","",IFERROR(MATCH(TV13,INDIRECT(tbPayroll[[#This Row],[fedPrefix]]&amp;CHOOSE(tbPayroll[[#This Row],[fedStatus]],"SingleWage","JointlyWage","SingleWage","HeadWage")),1),0))</f>
        <v/>
      </c>
      <c r="TN13" s="116"/>
      <c r="TO13" s="116" t="str">
        <f>IF(tbPayroll[[#This Row],[idx]]="","",
ROUND(tbPayroll[[#This Row],[401Roth]]*IF(SUMIFS($AM13:$BMK13,$AM$3:$BMK$3,"&lt;"&amp;UB$3,$AM$2:$BMK$2,UB$2)+SV13&lt;compensationCap,
UB13,
MAX(compensationCap-SUMIFS($AM13:$BMK13,$AM$3:$BMK$3,"&lt;"&amp;UB$3,$AM$2:$BMK$2,UB$2),0)),2))</f>
        <v/>
      </c>
      <c r="TP13" s="116" t="str">
        <f>IF(tbPayroll[[#This Row],[idx]]="","",
ROUND(tbPayroll[[#This Row],[401PreTax]]*IF(SUMIFS($AM13:$BMK13,$AM$3:$BMK$3,"&lt;"&amp;UB$3,$AM$2:$BMK$2,UB$2)+SV13&lt;compensationCap,
UB13,
MAX(compensationCap-SUMIFS($AM13:$BMK13,$AM$3:$BMK$3,"&lt;"&amp;UB$3,$AM$2:$BMK$2,UB$2),0)),2))</f>
        <v/>
      </c>
      <c r="TQ13" s="116" t="str">
        <f>IF(tbPayroll[[#This Row],[idx]]="","",
ROUND((tbPayroll[[#This Row],[401T1p]]*tbPayroll[[#This Row],[401T1Cap]]+tbPayroll[[#This Row],[401T2p]]*tbPayroll[[#This Row],[401T2Cap]])*IF(SUMIFS($AM13:$BMK13,$AM$3:$BMK$3,"&lt;"&amp;UB$3,$AM$2:$BMK$2,UB$2)+SV13&lt;compensationCap,
UB13,
MAX(compensationCap-SUMIFS($AM13:$BMK13,$AM$3:$BMK$3,"&lt;"&amp;UB$3,$AM$2:$BMK$2,UB$2),0)),2))</f>
        <v/>
      </c>
      <c r="TR13" s="116" t="str">
        <f>IF(tbPayroll[[#This Row],[idx]]="","",
IF(TQ13=0,0,
ROUND(IF(SUMIFS($AM13:$BMK13,$AM$3:$BMK$3,"&lt;"&amp;TT$3,$AM$2:$BMK$2,"&gt;="&amp;TR$2,$AM$2:$BMK$2,"&lt;="&amp;TT$2)+TO13+TP13+TQ13&lt;tbPayroll[[#This Row],[401EmperLimit]],
TQ13,
MAX((tbPayroll[[#This Row],[401EmperLimit]]-SUMIFS($AM13:$BMK13,$AM$3:$BMK$3,"&lt;"&amp;TT$3,$AM$2:$BMK$2,"&gt;="&amp;TR$2,$AM$2:$BMK$2,"&lt;="&amp;TT$2)),0)),2)))</f>
        <v/>
      </c>
      <c r="TS13" s="116" t="str">
        <f>IF(tbPayroll[[#This Row],[idx]]="","",
IF(TP13=0,0,
ROUND(IF(SUMIFS($AM13:$BMK13,$AM$3:$BMK$3,"&lt;"&amp;TT$3,$AM$2:$BMK$2,TT$2)+TO13+SUMIFS($AM13:$BMK13,$AM$3:$BMK$3,"&lt;"&amp;TS$3,$AM$2:$BMK$2,TS$2)+TP13&lt;tbPayroll[[#This Row],[401ContriLimit]],
TP13,
TP13/(TO13+TP13)*
(tbPayroll[[#This Row],[401ContriLimit]]-SUMIFS($AM13:$BMK13,$AM$3:$BMK$3,"&lt;"&amp;TT$3,$AM$2:$BMK$2,TT$2)-SUMIFS($AM13:$BMK13,$AM$3:$BMK$3,"&lt;"&amp;TS$3,$AM$2:$BMK$2,TS$2))),2)))</f>
        <v/>
      </c>
      <c r="TT13" s="116" t="str">
        <f>IF(tbPayroll[[#This Row],[idx]]="","",
IF(TO13=0,0,
ROUND(IF(SUMIFS($AM13:$BMK13,$AM$3:$BMK$3,"&lt;"&amp;TT$3,$AM$2:$BMK$2,TT$2)+TO13+SUMIFS($AM13:$BMK13,$AM$3:$BMK$3,"&lt;"&amp;TS$3,$AM$2:$BMK$2,TS$2)+TP13&lt;tbPayroll[[#This Row],[401ContriLimit]],
TO13,
TO13/(TO13+TP13)*
(tbPayroll[[#This Row],[401ContriLimit]]-SUMIFS($AM13:$BMK13,$AM$3:$BMK$3,"&lt;"&amp;TT$3,$AM$2:$BMK$2,TT$2)-SUMIFS($AM13:$BMK13,$AM$3:$BMK$3,"&lt;"&amp;TS$3,$AM$2:$BMK$2,TS$2))),2)
))</f>
        <v/>
      </c>
      <c r="TU13" s="116" t="str" cm="1">
        <f t="array" ref="TU13">IF(tbPayroll[[#This Row],[idx]]="","",
IF(TM13=0,0,
MAX(SUMIFS($AM13:$BMK13,$AM$3:$BMK$3,"&lt;="&amp;UA$3,$AM$2:$BMK$2,UA$2)-INDEX(mediAddTable,tbPayroll[[#This Row],[fedStatus]]),0)-
SUMIFS($AM13:$BMK13,$AM$3:$BMK$3,"&lt;"&amp;UA$3,$AM$2:$BMK$2,TU$2)
))</f>
        <v/>
      </c>
      <c r="TV13" s="116" t="str">
        <f>IF(tbPayroll[[#This Row],[idx]]="","",
ROUND(MAX(TZ13*dPeriods+tbPayroll[[#This Row],[adjustedAmount]],0),dFEDRound))</f>
        <v/>
      </c>
      <c r="TW13" s="116" t="str">
        <f>IF(tbPayroll[[#This Row],[idx]]="","",
ROUND(IF(hoursMode="Daily",
SUMIFS(Hours!$J12:$BDM12,Hours!$J$2:$BDM$2,"&gt;="&amp;SY$5,Hours!$J$2:$BDM$2,"&lt;="&amp;UB$5,Hours!$J$5:$BDM$5,dRegularName),
SUMIFS(Hours!$J12:$BDM12,Hours!$J$1:$BDM$1,TX$3,Hours!$J$5:$BDM$5,dRegularName)
),2))</f>
        <v/>
      </c>
      <c r="TX13" s="116" t="str">
        <f>IF(tbPayroll[[#This Row],[idx]]="","",
IF(hoursMode="Daily",
SUMIFS(Hours!$J12:$BDM12,Hours!$J$2:$BDM$2,"&gt;="&amp;SY$5,Hours!$J$2:$BDM$2,"&lt;="&amp;UB$5,Hours!$J$5:$BDM$5,dOvertimeName),
SUMIFS(Hours!$J12:$BDM12,Hours!$J$1:$BDM$1,TX$3,Hours!$J$5:$BDM$5,dOvertimeName)
))</f>
        <v/>
      </c>
      <c r="TY13" s="116" t="str">
        <f>IF(tbPayroll[[#This Row],[idx]]="","",
IF(hoursMode="Daily",
SUMIFS(Hours!$J12:$BDM12,Hours!$J$2:$BDM$2,"&gt;="&amp;SY$5,Hours!$J$2:$BDM$2,"&lt;="&amp;UB$5,Hours!$J$5:$BDM$5,dVacationName),
SUMIFS(Hours!$J12:$BDM12,Hours!$J$1:$BDM$1,TX$3,Hours!$J$5:$BDM$5,dVacationName)
))</f>
        <v/>
      </c>
      <c r="TZ13" s="116" t="str">
        <f>IF(tbPayroll[[#This Row],[Employee]]="","",MAX(UB13-tbPayroll[[#This Row],[free]]-SZ13-TS13,0))</f>
        <v/>
      </c>
      <c r="UA13" s="116" t="str">
        <f>IF(tbPayroll[[#This Row],[Employee]]="","",MAX(UB13-tbPayroll[[#This Row],[free]]-SZ13,0))</f>
        <v/>
      </c>
      <c r="UB13" s="116" t="str">
        <f>IF(tbPayroll[[#This Row],[Employee]]="","",
IF(tbPayroll[[#This Row],[employmentDate]]&gt;UB$5,0,TD13+TE13+TF13+TB13))</f>
        <v/>
      </c>
      <c r="UC13" s="116" t="str">
        <f>IF(tbPayroll[[#This Row],[Employee]]="","",UB13-SUM(TG13:TL13)-TA13-SZ13-TS13-TT13)</f>
        <v/>
      </c>
      <c r="UD13" s="417"/>
      <c r="UE13" s="192"/>
      <c r="UF13" s="192"/>
      <c r="UG13" s="192"/>
      <c r="UH13" s="193"/>
      <c r="UI13" s="116" t="str">
        <f>IF(tbPayroll[[#This Row],[Employee]]="","",
VC13 &amp; " | " &amp; VD13&amp; " | " &amp; VE13
)</f>
        <v/>
      </c>
      <c r="UJ13" s="116" t="str">
        <f>IF(tbPayroll[[#This Row],[Employee]]="","",
IF(tbPayroll[[#This Row],[employmentDate]]&gt;VH$5,0,
ROUND(IF(tbPayroll[[#This Row],[IncomeBase]]=dSalaried,IF(UE13&lt;&gt;"",UE13,tbPayroll[[#This Row],[EmpWage]]),VC13*IF(UE13&lt;&gt;"",UE13,tbPayroll[[#This Row],[EmpWage]])),2)))</f>
        <v/>
      </c>
      <c r="UK13" s="116" t="str">
        <f>IF(tbPayroll[[#This Row],[Employee]]="","",
IF(tbPayroll[[#This Row],[employmentDate]]&gt;VH$5,0,
ROUND(VD13*tbPayroll[[#This Row],[overrrate]]*
IF(UE13&lt;&gt;"",UE13,tbPayroll[[#This Row],[EmpWage]])/IF(tbPayroll[[#This Row],[IncomeBase]]=dSalaried,MAX(tbPayroll[[#This Row],[regularwork]],1),1),2)
))</f>
        <v/>
      </c>
      <c r="UL13" s="116" t="str">
        <f>IF(tbPayroll[[#This Row],[Employee]]="","",
IF(tbPayroll[[#This Row],[employmentDate]]&gt;VH$5,0,
ROUND(VE13*
IFERROR(UJ13/VC13,0),2
)))</f>
        <v/>
      </c>
      <c r="UM13" s="116" t="str">
        <f>IF(tbPayroll[[#This Row],[Employee]]="","",
tbPayroll[[#This Row],[exState]]*
(tbPayroll[[#This Row],[stateAddDedu]]+ROUND(
MAX(VF13-tbPayroll[[#This Row],[persExemp]],0)*tbPayroll[[#This Row],[stateTax]],dRound))
)</f>
        <v/>
      </c>
      <c r="UN13" s="116" t="str">
        <f>IF(tbPayroll[[#This Row],[Employee]]="","",
(ROUND(
MAX(VF13-tbPayroll[[#This Row],[persExemp]],0)*tbPayroll[[#This Row],[dLocal]],dRound))
)</f>
        <v/>
      </c>
      <c r="UO13" s="116" t="str">
        <f>IF(tbPayroll[[#This Row],[Employee]]="","",
(ROUND(
MAX(VF13-tbPayroll[[#This Row],[persExemp]],0)*tbPayroll[[#This Row],[dCity]],dRound))
)</f>
        <v/>
      </c>
      <c r="UP13" s="116" t="str" cm="1">
        <f t="array" aca="1" ref="UP13" ca="1">IF(tbPayroll[[#This Row],[idx]]="","",
IF(US13=0,0,
ROUND(tbPayroll[[#This Row],[exFed]]*
MAX(
((VB13-INDEX(INDIRECT(tbPayroll[[#This Row],[fedPrefix]]&amp;CHOOSE(tbPayroll[[#This Row],[fedStatus]],"SingleWage","JointlyWage","SingleWage","HeadWage")),US13))*
INDEX(INDIRECT(tbPayroll[[#This Row],[fedPrefix]]&amp;"Perc"),US13)+
INDEX(INDIRECT(tbPayroll[[#This Row],[fedPrefix]]&amp;CHOOSE(tbPayroll[[#This Row],[fedStatus]],"SingleHold","JointlyHold","SingleHold","HeadHold")),US13))/dPeriods
- IF(tbPayroll[[#This Row],[isFormSent]]="Yes",tbPayroll[[#This Row],[isFormStep3]],0),0)
+tbPayroll[[#This Row],[isFormStep4c]],dFEDRound)
)
)</f>
        <v/>
      </c>
      <c r="UQ13" s="116" t="str">
        <f>IF(tbPayroll[[#This Row],[idx]]="","",
ROUND(tbPayroll[[#This Row],[exSS]]*
IF(SUMIFS($AM13:$BMK13,$AM$3:$BMK$3,"&lt;"&amp;UQ$3,$AM$2:$BMK$2,UQ$2) +ssTax*VG13 &lt;ssTax*ssMax,
ssTax*VG13,
MAX(ssTax*ssMax-SUMIFS($AM13:$BMK13,$AM$3:$BMK$3,"&lt;"&amp;UQ$3,$AM$2:$BMK$2,UQ$2),0)),
2)
)</f>
        <v/>
      </c>
      <c r="UR13" s="116" t="str">
        <f>IF(tbPayroll[[#This Row],[idx]]="","",IF(US13=0,0,ROUND(tbPayroll[[#This Row],[exMedi]]*mediTax*VG13+VA13*mediMax,2)))</f>
        <v/>
      </c>
      <c r="US13" s="116" t="str">
        <f ca="1">IF(tbPayroll[[#This Row],[idx]]="","",IFERROR(MATCH(VB13,INDIRECT(tbPayroll[[#This Row],[fedPrefix]]&amp;CHOOSE(tbPayroll[[#This Row],[fedStatus]],"SingleWage","JointlyWage","SingleWage","HeadWage")),1),0))</f>
        <v/>
      </c>
      <c r="UT13" s="116"/>
      <c r="UU13" s="116" t="str">
        <f>IF(tbPayroll[[#This Row],[idx]]="","",
ROUND(tbPayroll[[#This Row],[401Roth]]*IF(SUMIFS($AM13:$BMK13,$AM$3:$BMK$3,"&lt;"&amp;VH$3,$AM$2:$BMK$2,VH$2)+UB13&lt;compensationCap,
VH13,
MAX(compensationCap-SUMIFS($AM13:$BMK13,$AM$3:$BMK$3,"&lt;"&amp;VH$3,$AM$2:$BMK$2,VH$2),0)),2))</f>
        <v/>
      </c>
      <c r="UV13" s="116" t="str">
        <f>IF(tbPayroll[[#This Row],[idx]]="","",
ROUND(tbPayroll[[#This Row],[401PreTax]]*IF(SUMIFS($AM13:$BMK13,$AM$3:$BMK$3,"&lt;"&amp;VH$3,$AM$2:$BMK$2,VH$2)+UB13&lt;compensationCap,
VH13,
MAX(compensationCap-SUMIFS($AM13:$BMK13,$AM$3:$BMK$3,"&lt;"&amp;VH$3,$AM$2:$BMK$2,VH$2),0)),2))</f>
        <v/>
      </c>
      <c r="UW13" s="116" t="str">
        <f>IF(tbPayroll[[#This Row],[idx]]="","",
ROUND((tbPayroll[[#This Row],[401T1p]]*tbPayroll[[#This Row],[401T1Cap]]+tbPayroll[[#This Row],[401T2p]]*tbPayroll[[#This Row],[401T2Cap]])*IF(SUMIFS($AM13:$BMK13,$AM$3:$BMK$3,"&lt;"&amp;VH$3,$AM$2:$BMK$2,VH$2)+UB13&lt;compensationCap,
VH13,
MAX(compensationCap-SUMIFS($AM13:$BMK13,$AM$3:$BMK$3,"&lt;"&amp;VH$3,$AM$2:$BMK$2,VH$2),0)),2))</f>
        <v/>
      </c>
      <c r="UX13" s="116" t="str">
        <f>IF(tbPayroll[[#This Row],[idx]]="","",
IF(UW13=0,0,
ROUND(IF(SUMIFS($AM13:$BMK13,$AM$3:$BMK$3,"&lt;"&amp;UZ$3,$AM$2:$BMK$2,"&gt;="&amp;UX$2,$AM$2:$BMK$2,"&lt;="&amp;UZ$2)+UU13+UV13+UW13&lt;tbPayroll[[#This Row],[401EmperLimit]],
UW13,
MAX((tbPayroll[[#This Row],[401EmperLimit]]-SUMIFS($AM13:$BMK13,$AM$3:$BMK$3,"&lt;"&amp;UZ$3,$AM$2:$BMK$2,"&gt;="&amp;UX$2,$AM$2:$BMK$2,"&lt;="&amp;UZ$2)),0)),2)))</f>
        <v/>
      </c>
      <c r="UY13" s="116" t="str">
        <f>IF(tbPayroll[[#This Row],[idx]]="","",
IF(UV13=0,0,
ROUND(IF(SUMIFS($AM13:$BMK13,$AM$3:$BMK$3,"&lt;"&amp;UZ$3,$AM$2:$BMK$2,UZ$2)+UU13+SUMIFS($AM13:$BMK13,$AM$3:$BMK$3,"&lt;"&amp;UY$3,$AM$2:$BMK$2,UY$2)+UV13&lt;tbPayroll[[#This Row],[401ContriLimit]],
UV13,
UV13/(UU13+UV13)*
(tbPayroll[[#This Row],[401ContriLimit]]-SUMIFS($AM13:$BMK13,$AM$3:$BMK$3,"&lt;"&amp;UZ$3,$AM$2:$BMK$2,UZ$2)-SUMIFS($AM13:$BMK13,$AM$3:$BMK$3,"&lt;"&amp;UY$3,$AM$2:$BMK$2,UY$2))),2)))</f>
        <v/>
      </c>
      <c r="UZ13" s="116" t="str">
        <f>IF(tbPayroll[[#This Row],[idx]]="","",
IF(UU13=0,0,
ROUND(IF(SUMIFS($AM13:$BMK13,$AM$3:$BMK$3,"&lt;"&amp;UZ$3,$AM$2:$BMK$2,UZ$2)+UU13+SUMIFS($AM13:$BMK13,$AM$3:$BMK$3,"&lt;"&amp;UY$3,$AM$2:$BMK$2,UY$2)+UV13&lt;tbPayroll[[#This Row],[401ContriLimit]],
UU13,
UU13/(UU13+UV13)*
(tbPayroll[[#This Row],[401ContriLimit]]-SUMIFS($AM13:$BMK13,$AM$3:$BMK$3,"&lt;"&amp;UZ$3,$AM$2:$BMK$2,UZ$2)-SUMIFS($AM13:$BMK13,$AM$3:$BMK$3,"&lt;"&amp;UY$3,$AM$2:$BMK$2,UY$2))),2)
))</f>
        <v/>
      </c>
      <c r="VA13" s="116" t="str" cm="1">
        <f t="array" ref="VA13">IF(tbPayroll[[#This Row],[idx]]="","",
IF(US13=0,0,
MAX(SUMIFS($AM13:$BMK13,$AM$3:$BMK$3,"&lt;="&amp;VG$3,$AM$2:$BMK$2,VG$2)-INDEX(mediAddTable,tbPayroll[[#This Row],[fedStatus]]),0)-
SUMIFS($AM13:$BMK13,$AM$3:$BMK$3,"&lt;"&amp;VG$3,$AM$2:$BMK$2,VA$2)
))</f>
        <v/>
      </c>
      <c r="VB13" s="116" t="str">
        <f>IF(tbPayroll[[#This Row],[idx]]="","",
ROUND(MAX(VF13*dPeriods+tbPayroll[[#This Row],[adjustedAmount]],0),dFEDRound))</f>
        <v/>
      </c>
      <c r="VC13" s="116" t="str">
        <f>IF(tbPayroll[[#This Row],[idx]]="","",
ROUND(IF(hoursMode="Daily",
SUMIFS(Hours!$J12:$BDM12,Hours!$J$2:$BDM$2,"&gt;="&amp;UE$5,Hours!$J$2:$BDM$2,"&lt;="&amp;VH$5,Hours!$J$5:$BDM$5,dRegularName),
SUMIFS(Hours!$J12:$BDM12,Hours!$J$1:$BDM$1,VD$3,Hours!$J$5:$BDM$5,dRegularName)
),2))</f>
        <v/>
      </c>
      <c r="VD13" s="116" t="str">
        <f>IF(tbPayroll[[#This Row],[idx]]="","",
IF(hoursMode="Daily",
SUMIFS(Hours!$J12:$BDM12,Hours!$J$2:$BDM$2,"&gt;="&amp;UE$5,Hours!$J$2:$BDM$2,"&lt;="&amp;VH$5,Hours!$J$5:$BDM$5,dOvertimeName),
SUMIFS(Hours!$J12:$BDM12,Hours!$J$1:$BDM$1,VD$3,Hours!$J$5:$BDM$5,dOvertimeName)
))</f>
        <v/>
      </c>
      <c r="VE13" s="116" t="str">
        <f>IF(tbPayroll[[#This Row],[idx]]="","",
IF(hoursMode="Daily",
SUMIFS(Hours!$J12:$BDM12,Hours!$J$2:$BDM$2,"&gt;="&amp;UE$5,Hours!$J$2:$BDM$2,"&lt;="&amp;VH$5,Hours!$J$5:$BDM$5,dVacationName),
SUMIFS(Hours!$J12:$BDM12,Hours!$J$1:$BDM$1,VD$3,Hours!$J$5:$BDM$5,dVacationName)
))</f>
        <v/>
      </c>
      <c r="VF13" s="116" t="str">
        <f>IF(tbPayroll[[#This Row],[Employee]]="","",MAX(VH13-tbPayroll[[#This Row],[free]]-UF13-UY13,0))</f>
        <v/>
      </c>
      <c r="VG13" s="116" t="str">
        <f>IF(tbPayroll[[#This Row],[Employee]]="","",MAX(VH13-tbPayroll[[#This Row],[free]]-UF13,0))</f>
        <v/>
      </c>
      <c r="VH13" s="116" t="str">
        <f>IF(tbPayroll[[#This Row],[Employee]]="","",
IF(tbPayroll[[#This Row],[employmentDate]]&gt;VH$5,0,UJ13+UK13+UL13+UH13))</f>
        <v/>
      </c>
      <c r="VI13" s="116" t="str">
        <f>IF(tbPayroll[[#This Row],[Employee]]="","",VH13-SUM(UM13:UR13)-UG13-UF13-UY13-UZ13)</f>
        <v/>
      </c>
      <c r="VJ13" s="417"/>
      <c r="VK13" s="192"/>
      <c r="VL13" s="192"/>
      <c r="VM13" s="192"/>
      <c r="VN13" s="193"/>
      <c r="VO13" s="116" t="str">
        <f>IF(tbPayroll[[#This Row],[Employee]]="","",
WI13 &amp; " | " &amp; WJ13&amp; " | " &amp; WK13
)</f>
        <v/>
      </c>
      <c r="VP13" s="116" t="str">
        <f>IF(tbPayroll[[#This Row],[Employee]]="","",
IF(tbPayroll[[#This Row],[employmentDate]]&gt;WN$5,0,
ROUND(IF(tbPayroll[[#This Row],[IncomeBase]]=dSalaried,IF(VK13&lt;&gt;"",VK13,tbPayroll[[#This Row],[EmpWage]]),WI13*IF(VK13&lt;&gt;"",VK13,tbPayroll[[#This Row],[EmpWage]])),2)))</f>
        <v/>
      </c>
      <c r="VQ13" s="116" t="str">
        <f>IF(tbPayroll[[#This Row],[Employee]]="","",
IF(tbPayroll[[#This Row],[employmentDate]]&gt;WN$5,0,
ROUND(WJ13*tbPayroll[[#This Row],[overrrate]]*
IF(VK13&lt;&gt;"",VK13,tbPayroll[[#This Row],[EmpWage]])/IF(tbPayroll[[#This Row],[IncomeBase]]=dSalaried,MAX(tbPayroll[[#This Row],[regularwork]],1),1),2)
))</f>
        <v/>
      </c>
      <c r="VR13" s="116" t="str">
        <f>IF(tbPayroll[[#This Row],[Employee]]="","",
IF(tbPayroll[[#This Row],[employmentDate]]&gt;WN$5,0,
ROUND(WK13*
IFERROR(VP13/WI13,0),2
)))</f>
        <v/>
      </c>
      <c r="VS13" s="116" t="str">
        <f>IF(tbPayroll[[#This Row],[Employee]]="","",
tbPayroll[[#This Row],[exState]]*
(tbPayroll[[#This Row],[stateAddDedu]]+ROUND(
MAX(WL13-tbPayroll[[#This Row],[persExemp]],0)*tbPayroll[[#This Row],[stateTax]],dRound))
)</f>
        <v/>
      </c>
      <c r="VT13" s="116" t="str">
        <f>IF(tbPayroll[[#This Row],[Employee]]="","",
(ROUND(
MAX(WL13-tbPayroll[[#This Row],[persExemp]],0)*tbPayroll[[#This Row],[dLocal]],dRound))
)</f>
        <v/>
      </c>
      <c r="VU13" s="116" t="str">
        <f>IF(tbPayroll[[#This Row],[Employee]]="","",
(ROUND(
MAX(WL13-tbPayroll[[#This Row],[persExemp]],0)*tbPayroll[[#This Row],[dCity]],dRound))
)</f>
        <v/>
      </c>
      <c r="VV13" s="116" t="str" cm="1">
        <f t="array" aca="1" ref="VV13" ca="1">IF(tbPayroll[[#This Row],[idx]]="","",
IF(VY13=0,0,
ROUND(tbPayroll[[#This Row],[exFed]]*
MAX(
((WH13-INDEX(INDIRECT(tbPayroll[[#This Row],[fedPrefix]]&amp;CHOOSE(tbPayroll[[#This Row],[fedStatus]],"SingleWage","JointlyWage","SingleWage","HeadWage")),VY13))*
INDEX(INDIRECT(tbPayroll[[#This Row],[fedPrefix]]&amp;"Perc"),VY13)+
INDEX(INDIRECT(tbPayroll[[#This Row],[fedPrefix]]&amp;CHOOSE(tbPayroll[[#This Row],[fedStatus]],"SingleHold","JointlyHold","SingleHold","HeadHold")),VY13))/dPeriods
- IF(tbPayroll[[#This Row],[isFormSent]]="Yes",tbPayroll[[#This Row],[isFormStep3]],0),0)
+tbPayroll[[#This Row],[isFormStep4c]],dFEDRound)
)
)</f>
        <v/>
      </c>
      <c r="VW13" s="116" t="str">
        <f>IF(tbPayroll[[#This Row],[idx]]="","",
ROUND(tbPayroll[[#This Row],[exSS]]*
IF(SUMIFS($AM13:$BMK13,$AM$3:$BMK$3,"&lt;"&amp;VW$3,$AM$2:$BMK$2,VW$2) +ssTax*WM13 &lt;ssTax*ssMax,
ssTax*WM13,
MAX(ssTax*ssMax-SUMIFS($AM13:$BMK13,$AM$3:$BMK$3,"&lt;"&amp;VW$3,$AM$2:$BMK$2,VW$2),0)),
2)
)</f>
        <v/>
      </c>
      <c r="VX13" s="116" t="str">
        <f>IF(tbPayroll[[#This Row],[idx]]="","",IF(VY13=0,0,ROUND(tbPayroll[[#This Row],[exMedi]]*mediTax*WM13+WG13*mediMax,2)))</f>
        <v/>
      </c>
      <c r="VY13" s="116" t="str">
        <f ca="1">IF(tbPayroll[[#This Row],[idx]]="","",IFERROR(MATCH(WH13,INDIRECT(tbPayroll[[#This Row],[fedPrefix]]&amp;CHOOSE(tbPayroll[[#This Row],[fedStatus]],"SingleWage","JointlyWage","SingleWage","HeadWage")),1),0))</f>
        <v/>
      </c>
      <c r="VZ13" s="116"/>
      <c r="WA13" s="116" t="str">
        <f>IF(tbPayroll[[#This Row],[idx]]="","",
ROUND(tbPayroll[[#This Row],[401Roth]]*IF(SUMIFS($AM13:$BMK13,$AM$3:$BMK$3,"&lt;"&amp;WN$3,$AM$2:$BMK$2,WN$2)+VH13&lt;compensationCap,
WN13,
MAX(compensationCap-SUMIFS($AM13:$BMK13,$AM$3:$BMK$3,"&lt;"&amp;WN$3,$AM$2:$BMK$2,WN$2),0)),2))</f>
        <v/>
      </c>
      <c r="WB13" s="116" t="str">
        <f>IF(tbPayroll[[#This Row],[idx]]="","",
ROUND(tbPayroll[[#This Row],[401PreTax]]*IF(SUMIFS($AM13:$BMK13,$AM$3:$BMK$3,"&lt;"&amp;WN$3,$AM$2:$BMK$2,WN$2)+VH13&lt;compensationCap,
WN13,
MAX(compensationCap-SUMIFS($AM13:$BMK13,$AM$3:$BMK$3,"&lt;"&amp;WN$3,$AM$2:$BMK$2,WN$2),0)),2))</f>
        <v/>
      </c>
      <c r="WC13" s="116" t="str">
        <f>IF(tbPayroll[[#This Row],[idx]]="","",
ROUND((tbPayroll[[#This Row],[401T1p]]*tbPayroll[[#This Row],[401T1Cap]]+tbPayroll[[#This Row],[401T2p]]*tbPayroll[[#This Row],[401T2Cap]])*IF(SUMIFS($AM13:$BMK13,$AM$3:$BMK$3,"&lt;"&amp;WN$3,$AM$2:$BMK$2,WN$2)+VH13&lt;compensationCap,
WN13,
MAX(compensationCap-SUMIFS($AM13:$BMK13,$AM$3:$BMK$3,"&lt;"&amp;WN$3,$AM$2:$BMK$2,WN$2),0)),2))</f>
        <v/>
      </c>
      <c r="WD13" s="116" t="str">
        <f>IF(tbPayroll[[#This Row],[idx]]="","",
IF(WC13=0,0,
ROUND(IF(SUMIFS($AM13:$BMK13,$AM$3:$BMK$3,"&lt;"&amp;WF$3,$AM$2:$BMK$2,"&gt;="&amp;WD$2,$AM$2:$BMK$2,"&lt;="&amp;WF$2)+WA13+WB13+WC13&lt;tbPayroll[[#This Row],[401EmperLimit]],
WC13,
MAX((tbPayroll[[#This Row],[401EmperLimit]]-SUMIFS($AM13:$BMK13,$AM$3:$BMK$3,"&lt;"&amp;WF$3,$AM$2:$BMK$2,"&gt;="&amp;WD$2,$AM$2:$BMK$2,"&lt;="&amp;WF$2)),0)),2)))</f>
        <v/>
      </c>
      <c r="WE13" s="116" t="str">
        <f>IF(tbPayroll[[#This Row],[idx]]="","",
IF(WB13=0,0,
ROUND(IF(SUMIFS($AM13:$BMK13,$AM$3:$BMK$3,"&lt;"&amp;WF$3,$AM$2:$BMK$2,WF$2)+WA13+SUMIFS($AM13:$BMK13,$AM$3:$BMK$3,"&lt;"&amp;WE$3,$AM$2:$BMK$2,WE$2)+WB13&lt;tbPayroll[[#This Row],[401ContriLimit]],
WB13,
WB13/(WA13+WB13)*
(tbPayroll[[#This Row],[401ContriLimit]]-SUMIFS($AM13:$BMK13,$AM$3:$BMK$3,"&lt;"&amp;WF$3,$AM$2:$BMK$2,WF$2)-SUMIFS($AM13:$BMK13,$AM$3:$BMK$3,"&lt;"&amp;WE$3,$AM$2:$BMK$2,WE$2))),2)))</f>
        <v/>
      </c>
      <c r="WF13" s="116" t="str">
        <f>IF(tbPayroll[[#This Row],[idx]]="","",
IF(WA13=0,0,
ROUND(IF(SUMIFS($AM13:$BMK13,$AM$3:$BMK$3,"&lt;"&amp;WF$3,$AM$2:$BMK$2,WF$2)+WA13+SUMIFS($AM13:$BMK13,$AM$3:$BMK$3,"&lt;"&amp;WE$3,$AM$2:$BMK$2,WE$2)+WB13&lt;tbPayroll[[#This Row],[401ContriLimit]],
WA13,
WA13/(WA13+WB13)*
(tbPayroll[[#This Row],[401ContriLimit]]-SUMIFS($AM13:$BMK13,$AM$3:$BMK$3,"&lt;"&amp;WF$3,$AM$2:$BMK$2,WF$2)-SUMIFS($AM13:$BMK13,$AM$3:$BMK$3,"&lt;"&amp;WE$3,$AM$2:$BMK$2,WE$2))),2)
))</f>
        <v/>
      </c>
      <c r="WG13" s="116" t="str" cm="1">
        <f t="array" ref="WG13">IF(tbPayroll[[#This Row],[idx]]="","",
IF(VY13=0,0,
MAX(SUMIFS($AM13:$BMK13,$AM$3:$BMK$3,"&lt;="&amp;WM$3,$AM$2:$BMK$2,WM$2)-INDEX(mediAddTable,tbPayroll[[#This Row],[fedStatus]]),0)-
SUMIFS($AM13:$BMK13,$AM$3:$BMK$3,"&lt;"&amp;WM$3,$AM$2:$BMK$2,WG$2)
))</f>
        <v/>
      </c>
      <c r="WH13" s="116" t="str">
        <f>IF(tbPayroll[[#This Row],[idx]]="","",
ROUND(MAX(WL13*dPeriods+tbPayroll[[#This Row],[adjustedAmount]],0),dFEDRound))</f>
        <v/>
      </c>
      <c r="WI13" s="116" t="str">
        <f>IF(tbPayroll[[#This Row],[idx]]="","",
ROUND(IF(hoursMode="Daily",
SUMIFS(Hours!$J12:$BDM12,Hours!$J$2:$BDM$2,"&gt;="&amp;VK$5,Hours!$J$2:$BDM$2,"&lt;="&amp;WN$5,Hours!$J$5:$BDM$5,dRegularName),
SUMIFS(Hours!$J12:$BDM12,Hours!$J$1:$BDM$1,WJ$3,Hours!$J$5:$BDM$5,dRegularName)
),2))</f>
        <v/>
      </c>
      <c r="WJ13" s="116" t="str">
        <f>IF(tbPayroll[[#This Row],[idx]]="","",
IF(hoursMode="Daily",
SUMIFS(Hours!$J12:$BDM12,Hours!$J$2:$BDM$2,"&gt;="&amp;VK$5,Hours!$J$2:$BDM$2,"&lt;="&amp;WN$5,Hours!$J$5:$BDM$5,dOvertimeName),
SUMIFS(Hours!$J12:$BDM12,Hours!$J$1:$BDM$1,WJ$3,Hours!$J$5:$BDM$5,dOvertimeName)
))</f>
        <v/>
      </c>
      <c r="WK13" s="116" t="str">
        <f>IF(tbPayroll[[#This Row],[idx]]="","",
IF(hoursMode="Daily",
SUMIFS(Hours!$J12:$BDM12,Hours!$J$2:$BDM$2,"&gt;="&amp;VK$5,Hours!$J$2:$BDM$2,"&lt;="&amp;WN$5,Hours!$J$5:$BDM$5,dVacationName),
SUMIFS(Hours!$J12:$BDM12,Hours!$J$1:$BDM$1,WJ$3,Hours!$J$5:$BDM$5,dVacationName)
))</f>
        <v/>
      </c>
      <c r="WL13" s="116" t="str">
        <f>IF(tbPayroll[[#This Row],[Employee]]="","",MAX(WN13-tbPayroll[[#This Row],[free]]-VL13-WE13,0))</f>
        <v/>
      </c>
      <c r="WM13" s="116" t="str">
        <f>IF(tbPayroll[[#This Row],[Employee]]="","",MAX(WN13-tbPayroll[[#This Row],[free]]-VL13,0))</f>
        <v/>
      </c>
      <c r="WN13" s="116" t="str">
        <f>IF(tbPayroll[[#This Row],[Employee]]="","",
IF(tbPayroll[[#This Row],[employmentDate]]&gt;WN$5,0,VP13+VQ13+VR13+VN13))</f>
        <v/>
      </c>
      <c r="WO13" s="116" t="str">
        <f>IF(tbPayroll[[#This Row],[Employee]]="","",WN13-SUM(VS13:VX13)-VM13-VL13-WE13-WF13)</f>
        <v/>
      </c>
      <c r="WP13" s="417"/>
      <c r="WQ13" s="192"/>
      <c r="WR13" s="192"/>
      <c r="WS13" s="192"/>
      <c r="WT13" s="193"/>
      <c r="WU13" s="116" t="str">
        <f>IF(tbPayroll[[#This Row],[Employee]]="","",
XO13 &amp; " | " &amp; XP13&amp; " | " &amp; XQ13
)</f>
        <v/>
      </c>
      <c r="WV13" s="116" t="str">
        <f>IF(tbPayroll[[#This Row],[Employee]]="","",
IF(tbPayroll[[#This Row],[employmentDate]]&gt;XT$5,0,
ROUND(IF(tbPayroll[[#This Row],[IncomeBase]]=dSalaried,IF(WQ13&lt;&gt;"",WQ13,tbPayroll[[#This Row],[EmpWage]]),XO13*IF(WQ13&lt;&gt;"",WQ13,tbPayroll[[#This Row],[EmpWage]])),2)))</f>
        <v/>
      </c>
      <c r="WW13" s="116" t="str">
        <f>IF(tbPayroll[[#This Row],[Employee]]="","",
IF(tbPayroll[[#This Row],[employmentDate]]&gt;XT$5,0,
ROUND(XP13*tbPayroll[[#This Row],[overrrate]]*
IF(WQ13&lt;&gt;"",WQ13,tbPayroll[[#This Row],[EmpWage]])/IF(tbPayroll[[#This Row],[IncomeBase]]=dSalaried,MAX(tbPayroll[[#This Row],[regularwork]],1),1),2)
))</f>
        <v/>
      </c>
      <c r="WX13" s="116" t="str">
        <f>IF(tbPayroll[[#This Row],[Employee]]="","",
IF(tbPayroll[[#This Row],[employmentDate]]&gt;XT$5,0,
ROUND(XQ13*
IFERROR(WV13/XO13,0),2
)))</f>
        <v/>
      </c>
      <c r="WY13" s="116" t="str">
        <f>IF(tbPayroll[[#This Row],[Employee]]="","",
tbPayroll[[#This Row],[exState]]*
(tbPayroll[[#This Row],[stateAddDedu]]+ROUND(
MAX(XR13-tbPayroll[[#This Row],[persExemp]],0)*tbPayroll[[#This Row],[stateTax]],dRound))
)</f>
        <v/>
      </c>
      <c r="WZ13" s="116" t="str">
        <f>IF(tbPayroll[[#This Row],[Employee]]="","",
(ROUND(
MAX(XR13-tbPayroll[[#This Row],[persExemp]],0)*tbPayroll[[#This Row],[dLocal]],dRound))
)</f>
        <v/>
      </c>
      <c r="XA13" s="116" t="str">
        <f>IF(tbPayroll[[#This Row],[Employee]]="","",
(ROUND(
MAX(XR13-tbPayroll[[#This Row],[persExemp]],0)*tbPayroll[[#This Row],[dCity]],dRound))
)</f>
        <v/>
      </c>
      <c r="XB13" s="116" t="str" cm="1">
        <f t="array" aca="1" ref="XB13" ca="1">IF(tbPayroll[[#This Row],[idx]]="","",
IF(XE13=0,0,
ROUND(tbPayroll[[#This Row],[exFed]]*
MAX(
((XN13-INDEX(INDIRECT(tbPayroll[[#This Row],[fedPrefix]]&amp;CHOOSE(tbPayroll[[#This Row],[fedStatus]],"SingleWage","JointlyWage","SingleWage","HeadWage")),XE13))*
INDEX(INDIRECT(tbPayroll[[#This Row],[fedPrefix]]&amp;"Perc"),XE13)+
INDEX(INDIRECT(tbPayroll[[#This Row],[fedPrefix]]&amp;CHOOSE(tbPayroll[[#This Row],[fedStatus]],"SingleHold","JointlyHold","SingleHold","HeadHold")),XE13))/dPeriods
- IF(tbPayroll[[#This Row],[isFormSent]]="Yes",tbPayroll[[#This Row],[isFormStep3]],0),0)
+tbPayroll[[#This Row],[isFormStep4c]],dFEDRound)
)
)</f>
        <v/>
      </c>
      <c r="XC13" s="116" t="str">
        <f>IF(tbPayroll[[#This Row],[idx]]="","",
ROUND(tbPayroll[[#This Row],[exSS]]*
IF(SUMIFS($AM13:$BMK13,$AM$3:$BMK$3,"&lt;"&amp;XC$3,$AM$2:$BMK$2,XC$2) +ssTax*XS13 &lt;ssTax*ssMax,
ssTax*XS13,
MAX(ssTax*ssMax-SUMIFS($AM13:$BMK13,$AM$3:$BMK$3,"&lt;"&amp;XC$3,$AM$2:$BMK$2,XC$2),0)),
2)
)</f>
        <v/>
      </c>
      <c r="XD13" s="116" t="str">
        <f>IF(tbPayroll[[#This Row],[idx]]="","",IF(XE13=0,0,ROUND(tbPayroll[[#This Row],[exMedi]]*mediTax*XS13+XM13*mediMax,2)))</f>
        <v/>
      </c>
      <c r="XE13" s="116" t="str">
        <f ca="1">IF(tbPayroll[[#This Row],[idx]]="","",IFERROR(MATCH(XN13,INDIRECT(tbPayroll[[#This Row],[fedPrefix]]&amp;CHOOSE(tbPayroll[[#This Row],[fedStatus]],"SingleWage","JointlyWage","SingleWage","HeadWage")),1),0))</f>
        <v/>
      </c>
      <c r="XF13" s="116"/>
      <c r="XG13" s="116" t="str">
        <f>IF(tbPayroll[[#This Row],[idx]]="","",
ROUND(tbPayroll[[#This Row],[401Roth]]*IF(SUMIFS($AM13:$BMK13,$AM$3:$BMK$3,"&lt;"&amp;XT$3,$AM$2:$BMK$2,XT$2)+WN13&lt;compensationCap,
XT13,
MAX(compensationCap-SUMIFS($AM13:$BMK13,$AM$3:$BMK$3,"&lt;"&amp;XT$3,$AM$2:$BMK$2,XT$2),0)),2))</f>
        <v/>
      </c>
      <c r="XH13" s="116" t="str">
        <f>IF(tbPayroll[[#This Row],[idx]]="","",
ROUND(tbPayroll[[#This Row],[401PreTax]]*IF(SUMIFS($AM13:$BMK13,$AM$3:$BMK$3,"&lt;"&amp;XT$3,$AM$2:$BMK$2,XT$2)+WN13&lt;compensationCap,
XT13,
MAX(compensationCap-SUMIFS($AM13:$BMK13,$AM$3:$BMK$3,"&lt;"&amp;XT$3,$AM$2:$BMK$2,XT$2),0)),2))</f>
        <v/>
      </c>
      <c r="XI13" s="116" t="str">
        <f>IF(tbPayroll[[#This Row],[idx]]="","",
ROUND((tbPayroll[[#This Row],[401T1p]]*tbPayroll[[#This Row],[401T1Cap]]+tbPayroll[[#This Row],[401T2p]]*tbPayroll[[#This Row],[401T2Cap]])*IF(SUMIFS($AM13:$BMK13,$AM$3:$BMK$3,"&lt;"&amp;XT$3,$AM$2:$BMK$2,XT$2)+WN13&lt;compensationCap,
XT13,
MAX(compensationCap-SUMIFS($AM13:$BMK13,$AM$3:$BMK$3,"&lt;"&amp;XT$3,$AM$2:$BMK$2,XT$2),0)),2))</f>
        <v/>
      </c>
      <c r="XJ13" s="116" t="str">
        <f>IF(tbPayroll[[#This Row],[idx]]="","",
IF(XI13=0,0,
ROUND(IF(SUMIFS($AM13:$BMK13,$AM$3:$BMK$3,"&lt;"&amp;XL$3,$AM$2:$BMK$2,"&gt;="&amp;XJ$2,$AM$2:$BMK$2,"&lt;="&amp;XL$2)+XG13+XH13+XI13&lt;tbPayroll[[#This Row],[401EmperLimit]],
XI13,
MAX((tbPayroll[[#This Row],[401EmperLimit]]-SUMIFS($AM13:$BMK13,$AM$3:$BMK$3,"&lt;"&amp;XL$3,$AM$2:$BMK$2,"&gt;="&amp;XJ$2,$AM$2:$BMK$2,"&lt;="&amp;XL$2)),0)),2)))</f>
        <v/>
      </c>
      <c r="XK13" s="116" t="str">
        <f>IF(tbPayroll[[#This Row],[idx]]="","",
IF(XH13=0,0,
ROUND(IF(SUMIFS($AM13:$BMK13,$AM$3:$BMK$3,"&lt;"&amp;XL$3,$AM$2:$BMK$2,XL$2)+XG13+SUMIFS($AM13:$BMK13,$AM$3:$BMK$3,"&lt;"&amp;XK$3,$AM$2:$BMK$2,XK$2)+XH13&lt;tbPayroll[[#This Row],[401ContriLimit]],
XH13,
XH13/(XG13+XH13)*
(tbPayroll[[#This Row],[401ContriLimit]]-SUMIFS($AM13:$BMK13,$AM$3:$BMK$3,"&lt;"&amp;XL$3,$AM$2:$BMK$2,XL$2)-SUMIFS($AM13:$BMK13,$AM$3:$BMK$3,"&lt;"&amp;XK$3,$AM$2:$BMK$2,XK$2))),2)))</f>
        <v/>
      </c>
      <c r="XL13" s="116" t="str">
        <f>IF(tbPayroll[[#This Row],[idx]]="","",
IF(XG13=0,0,
ROUND(IF(SUMIFS($AM13:$BMK13,$AM$3:$BMK$3,"&lt;"&amp;XL$3,$AM$2:$BMK$2,XL$2)+XG13+SUMIFS($AM13:$BMK13,$AM$3:$BMK$3,"&lt;"&amp;XK$3,$AM$2:$BMK$2,XK$2)+XH13&lt;tbPayroll[[#This Row],[401ContriLimit]],
XG13,
XG13/(XG13+XH13)*
(tbPayroll[[#This Row],[401ContriLimit]]-SUMIFS($AM13:$BMK13,$AM$3:$BMK$3,"&lt;"&amp;XL$3,$AM$2:$BMK$2,XL$2)-SUMIFS($AM13:$BMK13,$AM$3:$BMK$3,"&lt;"&amp;XK$3,$AM$2:$BMK$2,XK$2))),2)
))</f>
        <v/>
      </c>
      <c r="XM13" s="116" t="str" cm="1">
        <f t="array" ref="XM13">IF(tbPayroll[[#This Row],[idx]]="","",
IF(XE13=0,0,
MAX(SUMIFS($AM13:$BMK13,$AM$3:$BMK$3,"&lt;="&amp;XS$3,$AM$2:$BMK$2,XS$2)-INDEX(mediAddTable,tbPayroll[[#This Row],[fedStatus]]),0)-
SUMIFS($AM13:$BMK13,$AM$3:$BMK$3,"&lt;"&amp;XS$3,$AM$2:$BMK$2,XM$2)
))</f>
        <v/>
      </c>
      <c r="XN13" s="116" t="str">
        <f>IF(tbPayroll[[#This Row],[idx]]="","",
ROUND(MAX(XR13*dPeriods+tbPayroll[[#This Row],[adjustedAmount]],0),dFEDRound))</f>
        <v/>
      </c>
      <c r="XO13" s="116" t="str">
        <f>IF(tbPayroll[[#This Row],[idx]]="","",
ROUND(IF(hoursMode="Daily",
SUMIFS(Hours!$J12:$BDM12,Hours!$J$2:$BDM$2,"&gt;="&amp;WQ$5,Hours!$J$2:$BDM$2,"&lt;="&amp;XT$5,Hours!$J$5:$BDM$5,dRegularName),
SUMIFS(Hours!$J12:$BDM12,Hours!$J$1:$BDM$1,XP$3,Hours!$J$5:$BDM$5,dRegularName)
),2))</f>
        <v/>
      </c>
      <c r="XP13" s="116" t="str">
        <f>IF(tbPayroll[[#This Row],[idx]]="","",
IF(hoursMode="Daily",
SUMIFS(Hours!$J12:$BDM12,Hours!$J$2:$BDM$2,"&gt;="&amp;WQ$5,Hours!$J$2:$BDM$2,"&lt;="&amp;XT$5,Hours!$J$5:$BDM$5,dOvertimeName),
SUMIFS(Hours!$J12:$BDM12,Hours!$J$1:$BDM$1,XP$3,Hours!$J$5:$BDM$5,dOvertimeName)
))</f>
        <v/>
      </c>
      <c r="XQ13" s="116" t="str">
        <f>IF(tbPayroll[[#This Row],[idx]]="","",
IF(hoursMode="Daily",
SUMIFS(Hours!$J12:$BDM12,Hours!$J$2:$BDM$2,"&gt;="&amp;WQ$5,Hours!$J$2:$BDM$2,"&lt;="&amp;XT$5,Hours!$J$5:$BDM$5,dVacationName),
SUMIFS(Hours!$J12:$BDM12,Hours!$J$1:$BDM$1,XP$3,Hours!$J$5:$BDM$5,dVacationName)
))</f>
        <v/>
      </c>
      <c r="XR13" s="116" t="str">
        <f>IF(tbPayroll[[#This Row],[Employee]]="","",MAX(XT13-tbPayroll[[#This Row],[free]]-WR13-XK13,0))</f>
        <v/>
      </c>
      <c r="XS13" s="116" t="str">
        <f>IF(tbPayroll[[#This Row],[Employee]]="","",MAX(XT13-tbPayroll[[#This Row],[free]]-WR13,0))</f>
        <v/>
      </c>
      <c r="XT13" s="116" t="str">
        <f>IF(tbPayroll[[#This Row],[Employee]]="","",
IF(tbPayroll[[#This Row],[employmentDate]]&gt;XT$5,0,WV13+WW13+WX13+WT13))</f>
        <v/>
      </c>
      <c r="XU13" s="116" t="str">
        <f>IF(tbPayroll[[#This Row],[Employee]]="","",XT13-SUM(WY13:XD13)-WS13-WR13-XK13-XL13)</f>
        <v/>
      </c>
      <c r="XV13" s="417"/>
      <c r="XW13" s="192"/>
      <c r="XX13" s="192"/>
      <c r="XY13" s="192"/>
      <c r="XZ13" s="193"/>
      <c r="YA13" s="116" t="str">
        <f>IF(tbPayroll[[#This Row],[Employee]]="","",
YU13 &amp; " | " &amp; YV13&amp; " | " &amp; YW13
)</f>
        <v/>
      </c>
      <c r="YB13" s="116" t="str">
        <f>IF(tbPayroll[[#This Row],[Employee]]="","",
IF(tbPayroll[[#This Row],[employmentDate]]&gt;YZ$5,0,
ROUND(IF(tbPayroll[[#This Row],[IncomeBase]]=dSalaried,IF(XW13&lt;&gt;"",XW13,tbPayroll[[#This Row],[EmpWage]]),YU13*IF(XW13&lt;&gt;"",XW13,tbPayroll[[#This Row],[EmpWage]])),2)))</f>
        <v/>
      </c>
      <c r="YC13" s="116" t="str">
        <f>IF(tbPayroll[[#This Row],[Employee]]="","",
IF(tbPayroll[[#This Row],[employmentDate]]&gt;YZ$5,0,
ROUND(YV13*tbPayroll[[#This Row],[overrrate]]*
IF(XW13&lt;&gt;"",XW13,tbPayroll[[#This Row],[EmpWage]])/IF(tbPayroll[[#This Row],[IncomeBase]]=dSalaried,MAX(tbPayroll[[#This Row],[regularwork]],1),1),2)
))</f>
        <v/>
      </c>
      <c r="YD13" s="116" t="str">
        <f>IF(tbPayroll[[#This Row],[Employee]]="","",
IF(tbPayroll[[#This Row],[employmentDate]]&gt;YZ$5,0,
ROUND(YW13*
IFERROR(YB13/YU13,0),2
)))</f>
        <v/>
      </c>
      <c r="YE13" s="116" t="str">
        <f>IF(tbPayroll[[#This Row],[Employee]]="","",
tbPayroll[[#This Row],[exState]]*
(tbPayroll[[#This Row],[stateAddDedu]]+ROUND(
MAX(YX13-tbPayroll[[#This Row],[persExemp]],0)*tbPayroll[[#This Row],[stateTax]],dRound))
)</f>
        <v/>
      </c>
      <c r="YF13" s="116" t="str">
        <f>IF(tbPayroll[[#This Row],[Employee]]="","",
(ROUND(
MAX(YX13-tbPayroll[[#This Row],[persExemp]],0)*tbPayroll[[#This Row],[dLocal]],dRound))
)</f>
        <v/>
      </c>
      <c r="YG13" s="116" t="str">
        <f>IF(tbPayroll[[#This Row],[Employee]]="","",
(ROUND(
MAX(YX13-tbPayroll[[#This Row],[persExemp]],0)*tbPayroll[[#This Row],[dCity]],dRound))
)</f>
        <v/>
      </c>
      <c r="YH13" s="116" t="str" cm="1">
        <f t="array" aca="1" ref="YH13" ca="1">IF(tbPayroll[[#This Row],[idx]]="","",
IF(YK13=0,0,
ROUND(tbPayroll[[#This Row],[exFed]]*
MAX(
((YT13-INDEX(INDIRECT(tbPayroll[[#This Row],[fedPrefix]]&amp;CHOOSE(tbPayroll[[#This Row],[fedStatus]],"SingleWage","JointlyWage","SingleWage","HeadWage")),YK13))*
INDEX(INDIRECT(tbPayroll[[#This Row],[fedPrefix]]&amp;"Perc"),YK13)+
INDEX(INDIRECT(tbPayroll[[#This Row],[fedPrefix]]&amp;CHOOSE(tbPayroll[[#This Row],[fedStatus]],"SingleHold","JointlyHold","SingleHold","HeadHold")),YK13))/dPeriods
- IF(tbPayroll[[#This Row],[isFormSent]]="Yes",tbPayroll[[#This Row],[isFormStep3]],0),0)
+tbPayroll[[#This Row],[isFormStep4c]],dFEDRound)
)
)</f>
        <v/>
      </c>
      <c r="YI13" s="116" t="str">
        <f>IF(tbPayroll[[#This Row],[idx]]="","",
ROUND(tbPayroll[[#This Row],[exSS]]*
IF(SUMIFS($AM13:$BMK13,$AM$3:$BMK$3,"&lt;"&amp;YI$3,$AM$2:$BMK$2,YI$2) +ssTax*YY13 &lt;ssTax*ssMax,
ssTax*YY13,
MAX(ssTax*ssMax-SUMIFS($AM13:$BMK13,$AM$3:$BMK$3,"&lt;"&amp;YI$3,$AM$2:$BMK$2,YI$2),0)),
2)
)</f>
        <v/>
      </c>
      <c r="YJ13" s="116" t="str">
        <f>IF(tbPayroll[[#This Row],[idx]]="","",IF(YK13=0,0,ROUND(tbPayroll[[#This Row],[exMedi]]*mediTax*YY13+YS13*mediMax,2)))</f>
        <v/>
      </c>
      <c r="YK13" s="116" t="str">
        <f ca="1">IF(tbPayroll[[#This Row],[idx]]="","",IFERROR(MATCH(YT13,INDIRECT(tbPayroll[[#This Row],[fedPrefix]]&amp;CHOOSE(tbPayroll[[#This Row],[fedStatus]],"SingleWage","JointlyWage","SingleWage","HeadWage")),1),0))</f>
        <v/>
      </c>
      <c r="YL13" s="116"/>
      <c r="YM13" s="116" t="str">
        <f>IF(tbPayroll[[#This Row],[idx]]="","",
ROUND(tbPayroll[[#This Row],[401Roth]]*IF(SUMIFS($AM13:$BMK13,$AM$3:$BMK$3,"&lt;"&amp;YZ$3,$AM$2:$BMK$2,YZ$2)+XT13&lt;compensationCap,
YZ13,
MAX(compensationCap-SUMIFS($AM13:$BMK13,$AM$3:$BMK$3,"&lt;"&amp;YZ$3,$AM$2:$BMK$2,YZ$2),0)),2))</f>
        <v/>
      </c>
      <c r="YN13" s="116" t="str">
        <f>IF(tbPayroll[[#This Row],[idx]]="","",
ROUND(tbPayroll[[#This Row],[401PreTax]]*IF(SUMIFS($AM13:$BMK13,$AM$3:$BMK$3,"&lt;"&amp;YZ$3,$AM$2:$BMK$2,YZ$2)+XT13&lt;compensationCap,
YZ13,
MAX(compensationCap-SUMIFS($AM13:$BMK13,$AM$3:$BMK$3,"&lt;"&amp;YZ$3,$AM$2:$BMK$2,YZ$2),0)),2))</f>
        <v/>
      </c>
      <c r="YO13" s="116" t="str">
        <f>IF(tbPayroll[[#This Row],[idx]]="","",
ROUND((tbPayroll[[#This Row],[401T1p]]*tbPayroll[[#This Row],[401T1Cap]]+tbPayroll[[#This Row],[401T2p]]*tbPayroll[[#This Row],[401T2Cap]])*IF(SUMIFS($AM13:$BMK13,$AM$3:$BMK$3,"&lt;"&amp;YZ$3,$AM$2:$BMK$2,YZ$2)+XT13&lt;compensationCap,
YZ13,
MAX(compensationCap-SUMIFS($AM13:$BMK13,$AM$3:$BMK$3,"&lt;"&amp;YZ$3,$AM$2:$BMK$2,YZ$2),0)),2))</f>
        <v/>
      </c>
      <c r="YP13" s="116" t="str">
        <f>IF(tbPayroll[[#This Row],[idx]]="","",
IF(YO13=0,0,
ROUND(IF(SUMIFS($AM13:$BMK13,$AM$3:$BMK$3,"&lt;"&amp;YR$3,$AM$2:$BMK$2,"&gt;="&amp;YP$2,$AM$2:$BMK$2,"&lt;="&amp;YR$2)+YM13+YN13+YO13&lt;tbPayroll[[#This Row],[401EmperLimit]],
YO13,
MAX((tbPayroll[[#This Row],[401EmperLimit]]-SUMIFS($AM13:$BMK13,$AM$3:$BMK$3,"&lt;"&amp;YR$3,$AM$2:$BMK$2,"&gt;="&amp;YP$2,$AM$2:$BMK$2,"&lt;="&amp;YR$2)),0)),2)))</f>
        <v/>
      </c>
      <c r="YQ13" s="116" t="str">
        <f>IF(tbPayroll[[#This Row],[idx]]="","",
IF(YN13=0,0,
ROUND(IF(SUMIFS($AM13:$BMK13,$AM$3:$BMK$3,"&lt;"&amp;YR$3,$AM$2:$BMK$2,YR$2)+YM13+SUMIFS($AM13:$BMK13,$AM$3:$BMK$3,"&lt;"&amp;YQ$3,$AM$2:$BMK$2,YQ$2)+YN13&lt;tbPayroll[[#This Row],[401ContriLimit]],
YN13,
YN13/(YM13+YN13)*
(tbPayroll[[#This Row],[401ContriLimit]]-SUMIFS($AM13:$BMK13,$AM$3:$BMK$3,"&lt;"&amp;YR$3,$AM$2:$BMK$2,YR$2)-SUMIFS($AM13:$BMK13,$AM$3:$BMK$3,"&lt;"&amp;YQ$3,$AM$2:$BMK$2,YQ$2))),2)))</f>
        <v/>
      </c>
      <c r="YR13" s="116" t="str">
        <f>IF(tbPayroll[[#This Row],[idx]]="","",
IF(YM13=0,0,
ROUND(IF(SUMIFS($AM13:$BMK13,$AM$3:$BMK$3,"&lt;"&amp;YR$3,$AM$2:$BMK$2,YR$2)+YM13+SUMIFS($AM13:$BMK13,$AM$3:$BMK$3,"&lt;"&amp;YQ$3,$AM$2:$BMK$2,YQ$2)+YN13&lt;tbPayroll[[#This Row],[401ContriLimit]],
YM13,
YM13/(YM13+YN13)*
(tbPayroll[[#This Row],[401ContriLimit]]-SUMIFS($AM13:$BMK13,$AM$3:$BMK$3,"&lt;"&amp;YR$3,$AM$2:$BMK$2,YR$2)-SUMIFS($AM13:$BMK13,$AM$3:$BMK$3,"&lt;"&amp;YQ$3,$AM$2:$BMK$2,YQ$2))),2)
))</f>
        <v/>
      </c>
      <c r="YS13" s="116" t="str" cm="1">
        <f t="array" ref="YS13">IF(tbPayroll[[#This Row],[idx]]="","",
IF(YK13=0,0,
MAX(SUMIFS($AM13:$BMK13,$AM$3:$BMK$3,"&lt;="&amp;YY$3,$AM$2:$BMK$2,YY$2)-INDEX(mediAddTable,tbPayroll[[#This Row],[fedStatus]]),0)-
SUMIFS($AM13:$BMK13,$AM$3:$BMK$3,"&lt;"&amp;YY$3,$AM$2:$BMK$2,YS$2)
))</f>
        <v/>
      </c>
      <c r="YT13" s="116" t="str">
        <f>IF(tbPayroll[[#This Row],[idx]]="","",
ROUND(MAX(YX13*dPeriods+tbPayroll[[#This Row],[adjustedAmount]],0),dFEDRound))</f>
        <v/>
      </c>
      <c r="YU13" s="116" t="str">
        <f>IF(tbPayroll[[#This Row],[idx]]="","",
ROUND(IF(hoursMode="Daily",
SUMIFS(Hours!$J12:$BDM12,Hours!$J$2:$BDM$2,"&gt;="&amp;XW$5,Hours!$J$2:$BDM$2,"&lt;="&amp;YZ$5,Hours!$J$5:$BDM$5,dRegularName),
SUMIFS(Hours!$J12:$BDM12,Hours!$J$1:$BDM$1,YV$3,Hours!$J$5:$BDM$5,dRegularName)
),2))</f>
        <v/>
      </c>
      <c r="YV13" s="116" t="str">
        <f>IF(tbPayroll[[#This Row],[idx]]="","",
IF(hoursMode="Daily",
SUMIFS(Hours!$J12:$BDM12,Hours!$J$2:$BDM$2,"&gt;="&amp;XW$5,Hours!$J$2:$BDM$2,"&lt;="&amp;YZ$5,Hours!$J$5:$BDM$5,dOvertimeName),
SUMIFS(Hours!$J12:$BDM12,Hours!$J$1:$BDM$1,YV$3,Hours!$J$5:$BDM$5,dOvertimeName)
))</f>
        <v/>
      </c>
      <c r="YW13" s="116" t="str">
        <f>IF(tbPayroll[[#This Row],[idx]]="","",
IF(hoursMode="Daily",
SUMIFS(Hours!$J12:$BDM12,Hours!$J$2:$BDM$2,"&gt;="&amp;XW$5,Hours!$J$2:$BDM$2,"&lt;="&amp;YZ$5,Hours!$J$5:$BDM$5,dVacationName),
SUMIFS(Hours!$J12:$BDM12,Hours!$J$1:$BDM$1,YV$3,Hours!$J$5:$BDM$5,dVacationName)
))</f>
        <v/>
      </c>
      <c r="YX13" s="116" t="str">
        <f>IF(tbPayroll[[#This Row],[Employee]]="","",MAX(YZ13-tbPayroll[[#This Row],[free]]-XX13-YQ13,0))</f>
        <v/>
      </c>
      <c r="YY13" s="116" t="str">
        <f>IF(tbPayroll[[#This Row],[Employee]]="","",MAX(YZ13-tbPayroll[[#This Row],[free]]-XX13,0))</f>
        <v/>
      </c>
      <c r="YZ13" s="116" t="str">
        <f>IF(tbPayroll[[#This Row],[Employee]]="","",
IF(tbPayroll[[#This Row],[employmentDate]]&gt;YZ$5,0,YB13+YC13+YD13+XZ13))</f>
        <v/>
      </c>
      <c r="ZA13" s="116" t="str">
        <f>IF(tbPayroll[[#This Row],[Employee]]="","",YZ13-SUM(YE13:YJ13)-XY13-XX13-YQ13-YR13)</f>
        <v/>
      </c>
      <c r="ZB13" s="417"/>
      <c r="ZC13" s="192"/>
      <c r="ZD13" s="192"/>
      <c r="ZE13" s="192"/>
      <c r="ZF13" s="193"/>
      <c r="ZG13" s="116" t="str">
        <f>IF(tbPayroll[[#This Row],[Employee]]="","",
AAA13 &amp; " | " &amp; AAB13&amp; " | " &amp; AAC13
)</f>
        <v/>
      </c>
      <c r="ZH13" s="116" t="str">
        <f>IF(tbPayroll[[#This Row],[Employee]]="","",
IF(tbPayroll[[#This Row],[employmentDate]]&gt;AAF$5,0,
ROUND(IF(tbPayroll[[#This Row],[IncomeBase]]=dSalaried,IF(ZC13&lt;&gt;"",ZC13,tbPayroll[[#This Row],[EmpWage]]),AAA13*IF(ZC13&lt;&gt;"",ZC13,tbPayroll[[#This Row],[EmpWage]])),2)))</f>
        <v/>
      </c>
      <c r="ZI13" s="116" t="str">
        <f>IF(tbPayroll[[#This Row],[Employee]]="","",
IF(tbPayroll[[#This Row],[employmentDate]]&gt;AAF$5,0,
ROUND(AAB13*tbPayroll[[#This Row],[overrrate]]*
IF(ZC13&lt;&gt;"",ZC13,tbPayroll[[#This Row],[EmpWage]])/IF(tbPayroll[[#This Row],[IncomeBase]]=dSalaried,MAX(tbPayroll[[#This Row],[regularwork]],1),1),2)
))</f>
        <v/>
      </c>
      <c r="ZJ13" s="116" t="str">
        <f>IF(tbPayroll[[#This Row],[Employee]]="","",
IF(tbPayroll[[#This Row],[employmentDate]]&gt;AAF$5,0,
ROUND(AAC13*
IFERROR(ZH13/AAA13,0),2
)))</f>
        <v/>
      </c>
      <c r="ZK13" s="116" t="str">
        <f>IF(tbPayroll[[#This Row],[Employee]]="","",
tbPayroll[[#This Row],[exState]]*
(tbPayroll[[#This Row],[stateAddDedu]]+ROUND(
MAX(AAD13-tbPayroll[[#This Row],[persExemp]],0)*tbPayroll[[#This Row],[stateTax]],dRound))
)</f>
        <v/>
      </c>
      <c r="ZL13" s="116" t="str">
        <f>IF(tbPayroll[[#This Row],[Employee]]="","",
(ROUND(
MAX(AAD13-tbPayroll[[#This Row],[persExemp]],0)*tbPayroll[[#This Row],[dLocal]],dRound))
)</f>
        <v/>
      </c>
      <c r="ZM13" s="116" t="str">
        <f>IF(tbPayroll[[#This Row],[Employee]]="","",
(ROUND(
MAX(AAD13-tbPayroll[[#This Row],[persExemp]],0)*tbPayroll[[#This Row],[dCity]],dRound))
)</f>
        <v/>
      </c>
      <c r="ZN13" s="116" t="str" cm="1">
        <f t="array" aca="1" ref="ZN13" ca="1">IF(tbPayroll[[#This Row],[idx]]="","",
IF(ZQ13=0,0,
ROUND(tbPayroll[[#This Row],[exFed]]*
MAX(
((ZZ13-INDEX(INDIRECT(tbPayroll[[#This Row],[fedPrefix]]&amp;CHOOSE(tbPayroll[[#This Row],[fedStatus]],"SingleWage","JointlyWage","SingleWage","HeadWage")),ZQ13))*
INDEX(INDIRECT(tbPayroll[[#This Row],[fedPrefix]]&amp;"Perc"),ZQ13)+
INDEX(INDIRECT(tbPayroll[[#This Row],[fedPrefix]]&amp;CHOOSE(tbPayroll[[#This Row],[fedStatus]],"SingleHold","JointlyHold","SingleHold","HeadHold")),ZQ13))/dPeriods
- IF(tbPayroll[[#This Row],[isFormSent]]="Yes",tbPayroll[[#This Row],[isFormStep3]],0),0)
+tbPayroll[[#This Row],[isFormStep4c]],dFEDRound)
)
)</f>
        <v/>
      </c>
      <c r="ZO13" s="116" t="str">
        <f>IF(tbPayroll[[#This Row],[idx]]="","",
ROUND(tbPayroll[[#This Row],[exSS]]*
IF(SUMIFS($AM13:$BMK13,$AM$3:$BMK$3,"&lt;"&amp;ZO$3,$AM$2:$BMK$2,ZO$2) +ssTax*AAE13 &lt;ssTax*ssMax,
ssTax*AAE13,
MAX(ssTax*ssMax-SUMIFS($AM13:$BMK13,$AM$3:$BMK$3,"&lt;"&amp;ZO$3,$AM$2:$BMK$2,ZO$2),0)),
2)
)</f>
        <v/>
      </c>
      <c r="ZP13" s="116" t="str">
        <f>IF(tbPayroll[[#This Row],[idx]]="","",IF(ZQ13=0,0,ROUND(tbPayroll[[#This Row],[exMedi]]*mediTax*AAE13+ZY13*mediMax,2)))</f>
        <v/>
      </c>
      <c r="ZQ13" s="116" t="str">
        <f ca="1">IF(tbPayroll[[#This Row],[idx]]="","",IFERROR(MATCH(ZZ13,INDIRECT(tbPayroll[[#This Row],[fedPrefix]]&amp;CHOOSE(tbPayroll[[#This Row],[fedStatus]],"SingleWage","JointlyWage","SingleWage","HeadWage")),1),0))</f>
        <v/>
      </c>
      <c r="ZR13" s="116"/>
      <c r="ZS13" s="116" t="str">
        <f>IF(tbPayroll[[#This Row],[idx]]="","",
ROUND(tbPayroll[[#This Row],[401Roth]]*IF(SUMIFS($AM13:$BMK13,$AM$3:$BMK$3,"&lt;"&amp;AAF$3,$AM$2:$BMK$2,AAF$2)+YZ13&lt;compensationCap,
AAF13,
MAX(compensationCap-SUMIFS($AM13:$BMK13,$AM$3:$BMK$3,"&lt;"&amp;AAF$3,$AM$2:$BMK$2,AAF$2),0)),2))</f>
        <v/>
      </c>
      <c r="ZT13" s="116" t="str">
        <f>IF(tbPayroll[[#This Row],[idx]]="","",
ROUND(tbPayroll[[#This Row],[401PreTax]]*IF(SUMIFS($AM13:$BMK13,$AM$3:$BMK$3,"&lt;"&amp;AAF$3,$AM$2:$BMK$2,AAF$2)+YZ13&lt;compensationCap,
AAF13,
MAX(compensationCap-SUMIFS($AM13:$BMK13,$AM$3:$BMK$3,"&lt;"&amp;AAF$3,$AM$2:$BMK$2,AAF$2),0)),2))</f>
        <v/>
      </c>
      <c r="ZU13" s="116" t="str">
        <f>IF(tbPayroll[[#This Row],[idx]]="","",
ROUND((tbPayroll[[#This Row],[401T1p]]*tbPayroll[[#This Row],[401T1Cap]]+tbPayroll[[#This Row],[401T2p]]*tbPayroll[[#This Row],[401T2Cap]])*IF(SUMIFS($AM13:$BMK13,$AM$3:$BMK$3,"&lt;"&amp;AAF$3,$AM$2:$BMK$2,AAF$2)+YZ13&lt;compensationCap,
AAF13,
MAX(compensationCap-SUMIFS($AM13:$BMK13,$AM$3:$BMK$3,"&lt;"&amp;AAF$3,$AM$2:$BMK$2,AAF$2),0)),2))</f>
        <v/>
      </c>
      <c r="ZV13" s="116" t="str">
        <f>IF(tbPayroll[[#This Row],[idx]]="","",
IF(ZU13=0,0,
ROUND(IF(SUMIFS($AM13:$BMK13,$AM$3:$BMK$3,"&lt;"&amp;ZX$3,$AM$2:$BMK$2,"&gt;="&amp;ZV$2,$AM$2:$BMK$2,"&lt;="&amp;ZX$2)+ZS13+ZT13+ZU13&lt;tbPayroll[[#This Row],[401EmperLimit]],
ZU13,
MAX((tbPayroll[[#This Row],[401EmperLimit]]-SUMIFS($AM13:$BMK13,$AM$3:$BMK$3,"&lt;"&amp;ZX$3,$AM$2:$BMK$2,"&gt;="&amp;ZV$2,$AM$2:$BMK$2,"&lt;="&amp;ZX$2)),0)),2)))</f>
        <v/>
      </c>
      <c r="ZW13" s="116" t="str">
        <f>IF(tbPayroll[[#This Row],[idx]]="","",
IF(ZT13=0,0,
ROUND(IF(SUMIFS($AM13:$BMK13,$AM$3:$BMK$3,"&lt;"&amp;ZX$3,$AM$2:$BMK$2,ZX$2)+ZS13+SUMIFS($AM13:$BMK13,$AM$3:$BMK$3,"&lt;"&amp;ZW$3,$AM$2:$BMK$2,ZW$2)+ZT13&lt;tbPayroll[[#This Row],[401ContriLimit]],
ZT13,
ZT13/(ZS13+ZT13)*
(tbPayroll[[#This Row],[401ContriLimit]]-SUMIFS($AM13:$BMK13,$AM$3:$BMK$3,"&lt;"&amp;ZX$3,$AM$2:$BMK$2,ZX$2)-SUMIFS($AM13:$BMK13,$AM$3:$BMK$3,"&lt;"&amp;ZW$3,$AM$2:$BMK$2,ZW$2))),2)))</f>
        <v/>
      </c>
      <c r="ZX13" s="116" t="str">
        <f>IF(tbPayroll[[#This Row],[idx]]="","",
IF(ZS13=0,0,
ROUND(IF(SUMIFS($AM13:$BMK13,$AM$3:$BMK$3,"&lt;"&amp;ZX$3,$AM$2:$BMK$2,ZX$2)+ZS13+SUMIFS($AM13:$BMK13,$AM$3:$BMK$3,"&lt;"&amp;ZW$3,$AM$2:$BMK$2,ZW$2)+ZT13&lt;tbPayroll[[#This Row],[401ContriLimit]],
ZS13,
ZS13/(ZS13+ZT13)*
(tbPayroll[[#This Row],[401ContriLimit]]-SUMIFS($AM13:$BMK13,$AM$3:$BMK$3,"&lt;"&amp;ZX$3,$AM$2:$BMK$2,ZX$2)-SUMIFS($AM13:$BMK13,$AM$3:$BMK$3,"&lt;"&amp;ZW$3,$AM$2:$BMK$2,ZW$2))),2)
))</f>
        <v/>
      </c>
      <c r="ZY13" s="116" t="str" cm="1">
        <f t="array" ref="ZY13">IF(tbPayroll[[#This Row],[idx]]="","",
IF(ZQ13=0,0,
MAX(SUMIFS($AM13:$BMK13,$AM$3:$BMK$3,"&lt;="&amp;AAE$3,$AM$2:$BMK$2,AAE$2)-INDEX(mediAddTable,tbPayroll[[#This Row],[fedStatus]]),0)-
SUMIFS($AM13:$BMK13,$AM$3:$BMK$3,"&lt;"&amp;AAE$3,$AM$2:$BMK$2,ZY$2)
))</f>
        <v/>
      </c>
      <c r="ZZ13" s="116" t="str">
        <f>IF(tbPayroll[[#This Row],[idx]]="","",
ROUND(MAX(AAD13*dPeriods+tbPayroll[[#This Row],[adjustedAmount]],0),dFEDRound))</f>
        <v/>
      </c>
      <c r="AAA13" s="116" t="str">
        <f>IF(tbPayroll[[#This Row],[idx]]="","",
ROUND(IF(hoursMode="Daily",
SUMIFS(Hours!$J12:$BDM12,Hours!$J$2:$BDM$2,"&gt;="&amp;ZC$5,Hours!$J$2:$BDM$2,"&lt;="&amp;AAF$5,Hours!$J$5:$BDM$5,dRegularName),
SUMIFS(Hours!$J12:$BDM12,Hours!$J$1:$BDM$1,AAB$3,Hours!$J$5:$BDM$5,dRegularName)
),2))</f>
        <v/>
      </c>
      <c r="AAB13" s="116" t="str">
        <f>IF(tbPayroll[[#This Row],[idx]]="","",
IF(hoursMode="Daily",
SUMIFS(Hours!$J12:$BDM12,Hours!$J$2:$BDM$2,"&gt;="&amp;ZC$5,Hours!$J$2:$BDM$2,"&lt;="&amp;AAF$5,Hours!$J$5:$BDM$5,dOvertimeName),
SUMIFS(Hours!$J12:$BDM12,Hours!$J$1:$BDM$1,AAB$3,Hours!$J$5:$BDM$5,dOvertimeName)
))</f>
        <v/>
      </c>
      <c r="AAC13" s="116" t="str">
        <f>IF(tbPayroll[[#This Row],[idx]]="","",
IF(hoursMode="Daily",
SUMIFS(Hours!$J12:$BDM12,Hours!$J$2:$BDM$2,"&gt;="&amp;ZC$5,Hours!$J$2:$BDM$2,"&lt;="&amp;AAF$5,Hours!$J$5:$BDM$5,dVacationName),
SUMIFS(Hours!$J12:$BDM12,Hours!$J$1:$BDM$1,AAB$3,Hours!$J$5:$BDM$5,dVacationName)
))</f>
        <v/>
      </c>
      <c r="AAD13" s="116" t="str">
        <f>IF(tbPayroll[[#This Row],[Employee]]="","",MAX(AAF13-tbPayroll[[#This Row],[free]]-ZD13-ZW13,0))</f>
        <v/>
      </c>
      <c r="AAE13" s="116" t="str">
        <f>IF(tbPayroll[[#This Row],[Employee]]="","",MAX(AAF13-tbPayroll[[#This Row],[free]]-ZD13,0))</f>
        <v/>
      </c>
      <c r="AAF13" s="116" t="str">
        <f>IF(tbPayroll[[#This Row],[Employee]]="","",
IF(tbPayroll[[#This Row],[employmentDate]]&gt;AAF$5,0,ZH13+ZI13+ZJ13+ZF13))</f>
        <v/>
      </c>
      <c r="AAG13" s="116" t="str">
        <f>IF(tbPayroll[[#This Row],[Employee]]="","",AAF13-SUM(ZK13:ZP13)-ZE13-ZD13-ZW13-ZX13)</f>
        <v/>
      </c>
      <c r="AAH13" s="417"/>
      <c r="AAI13" s="192"/>
      <c r="AAJ13" s="192"/>
      <c r="AAK13" s="192"/>
      <c r="AAL13" s="193"/>
      <c r="AAM13" s="116" t="str">
        <f>IF(tbPayroll[[#This Row],[Employee]]="","",
ABG13 &amp; " | " &amp; ABH13&amp; " | " &amp; ABI13
)</f>
        <v/>
      </c>
      <c r="AAN13" s="116" t="str">
        <f>IF(tbPayroll[[#This Row],[Employee]]="","",
IF(tbPayroll[[#This Row],[employmentDate]]&gt;ABL$5,0,
ROUND(IF(tbPayroll[[#This Row],[IncomeBase]]=dSalaried,IF(AAI13&lt;&gt;"",AAI13,tbPayroll[[#This Row],[EmpWage]]),ABG13*IF(AAI13&lt;&gt;"",AAI13,tbPayroll[[#This Row],[EmpWage]])),2)))</f>
        <v/>
      </c>
      <c r="AAO13" s="116" t="str">
        <f>IF(tbPayroll[[#This Row],[Employee]]="","",
IF(tbPayroll[[#This Row],[employmentDate]]&gt;ABL$5,0,
ROUND(ABH13*tbPayroll[[#This Row],[overrrate]]*
IF(AAI13&lt;&gt;"",AAI13,tbPayroll[[#This Row],[EmpWage]])/IF(tbPayroll[[#This Row],[IncomeBase]]=dSalaried,MAX(tbPayroll[[#This Row],[regularwork]],1),1),2)
))</f>
        <v/>
      </c>
      <c r="AAP13" s="116" t="str">
        <f>IF(tbPayroll[[#This Row],[Employee]]="","",
IF(tbPayroll[[#This Row],[employmentDate]]&gt;ABL$5,0,
ROUND(ABI13*
IFERROR(AAN13/ABG13,0),2
)))</f>
        <v/>
      </c>
      <c r="AAQ13" s="116" t="str">
        <f>IF(tbPayroll[[#This Row],[Employee]]="","",
tbPayroll[[#This Row],[exState]]*
(tbPayroll[[#This Row],[stateAddDedu]]+ROUND(
MAX(ABJ13-tbPayroll[[#This Row],[persExemp]],0)*tbPayroll[[#This Row],[stateTax]],dRound))
)</f>
        <v/>
      </c>
      <c r="AAR13" s="116" t="str">
        <f>IF(tbPayroll[[#This Row],[Employee]]="","",
(ROUND(
MAX(ABJ13-tbPayroll[[#This Row],[persExemp]],0)*tbPayroll[[#This Row],[dLocal]],dRound))
)</f>
        <v/>
      </c>
      <c r="AAS13" s="116" t="str">
        <f>IF(tbPayroll[[#This Row],[Employee]]="","",
(ROUND(
MAX(ABJ13-tbPayroll[[#This Row],[persExemp]],0)*tbPayroll[[#This Row],[dCity]],dRound))
)</f>
        <v/>
      </c>
      <c r="AAT13" s="116" t="str" cm="1">
        <f t="array" aca="1" ref="AAT13" ca="1">IF(tbPayroll[[#This Row],[idx]]="","",
IF(AAW13=0,0,
ROUND(tbPayroll[[#This Row],[exFed]]*
MAX(
((ABF13-INDEX(INDIRECT(tbPayroll[[#This Row],[fedPrefix]]&amp;CHOOSE(tbPayroll[[#This Row],[fedStatus]],"SingleWage","JointlyWage","SingleWage","HeadWage")),AAW13))*
INDEX(INDIRECT(tbPayroll[[#This Row],[fedPrefix]]&amp;"Perc"),AAW13)+
INDEX(INDIRECT(tbPayroll[[#This Row],[fedPrefix]]&amp;CHOOSE(tbPayroll[[#This Row],[fedStatus]],"SingleHold","JointlyHold","SingleHold","HeadHold")),AAW13))/dPeriods
- IF(tbPayroll[[#This Row],[isFormSent]]="Yes",tbPayroll[[#This Row],[isFormStep3]],0),0)
+tbPayroll[[#This Row],[isFormStep4c]],dFEDRound)
)
)</f>
        <v/>
      </c>
      <c r="AAU13" s="116" t="str">
        <f>IF(tbPayroll[[#This Row],[idx]]="","",
ROUND(tbPayroll[[#This Row],[exSS]]*
IF(SUMIFS($AM13:$BMK13,$AM$3:$BMK$3,"&lt;"&amp;AAU$3,$AM$2:$BMK$2,AAU$2) +ssTax*ABK13 &lt;ssTax*ssMax,
ssTax*ABK13,
MAX(ssTax*ssMax-SUMIFS($AM13:$BMK13,$AM$3:$BMK$3,"&lt;"&amp;AAU$3,$AM$2:$BMK$2,AAU$2),0)),
2)
)</f>
        <v/>
      </c>
      <c r="AAV13" s="116" t="str">
        <f>IF(tbPayroll[[#This Row],[idx]]="","",IF(AAW13=0,0,ROUND(tbPayroll[[#This Row],[exMedi]]*mediTax*ABK13+ABE13*mediMax,2)))</f>
        <v/>
      </c>
      <c r="AAW13" s="116" t="str">
        <f ca="1">IF(tbPayroll[[#This Row],[idx]]="","",IFERROR(MATCH(ABF13,INDIRECT(tbPayroll[[#This Row],[fedPrefix]]&amp;CHOOSE(tbPayroll[[#This Row],[fedStatus]],"SingleWage","JointlyWage","SingleWage","HeadWage")),1),0))</f>
        <v/>
      </c>
      <c r="AAX13" s="116"/>
      <c r="AAY13" s="116" t="str">
        <f>IF(tbPayroll[[#This Row],[idx]]="","",
ROUND(tbPayroll[[#This Row],[401Roth]]*IF(SUMIFS($AM13:$BMK13,$AM$3:$BMK$3,"&lt;"&amp;ABL$3,$AM$2:$BMK$2,ABL$2)+AAF13&lt;compensationCap,
ABL13,
MAX(compensationCap-SUMIFS($AM13:$BMK13,$AM$3:$BMK$3,"&lt;"&amp;ABL$3,$AM$2:$BMK$2,ABL$2),0)),2))</f>
        <v/>
      </c>
      <c r="AAZ13" s="116" t="str">
        <f>IF(tbPayroll[[#This Row],[idx]]="","",
ROUND(tbPayroll[[#This Row],[401PreTax]]*IF(SUMIFS($AM13:$BMK13,$AM$3:$BMK$3,"&lt;"&amp;ABL$3,$AM$2:$BMK$2,ABL$2)+AAF13&lt;compensationCap,
ABL13,
MAX(compensationCap-SUMIFS($AM13:$BMK13,$AM$3:$BMK$3,"&lt;"&amp;ABL$3,$AM$2:$BMK$2,ABL$2),0)),2))</f>
        <v/>
      </c>
      <c r="ABA13" s="116" t="str">
        <f>IF(tbPayroll[[#This Row],[idx]]="","",
ROUND((tbPayroll[[#This Row],[401T1p]]*tbPayroll[[#This Row],[401T1Cap]]+tbPayroll[[#This Row],[401T2p]]*tbPayroll[[#This Row],[401T2Cap]])*IF(SUMIFS($AM13:$BMK13,$AM$3:$BMK$3,"&lt;"&amp;ABL$3,$AM$2:$BMK$2,ABL$2)+AAF13&lt;compensationCap,
ABL13,
MAX(compensationCap-SUMIFS($AM13:$BMK13,$AM$3:$BMK$3,"&lt;"&amp;ABL$3,$AM$2:$BMK$2,ABL$2),0)),2))</f>
        <v/>
      </c>
      <c r="ABB13" s="116" t="str">
        <f>IF(tbPayroll[[#This Row],[idx]]="","",
IF(ABA13=0,0,
ROUND(IF(SUMIFS($AM13:$BMK13,$AM$3:$BMK$3,"&lt;"&amp;ABD$3,$AM$2:$BMK$2,"&gt;="&amp;ABB$2,$AM$2:$BMK$2,"&lt;="&amp;ABD$2)+AAY13+AAZ13+ABA13&lt;tbPayroll[[#This Row],[401EmperLimit]],
ABA13,
MAX((tbPayroll[[#This Row],[401EmperLimit]]-SUMIFS($AM13:$BMK13,$AM$3:$BMK$3,"&lt;"&amp;ABD$3,$AM$2:$BMK$2,"&gt;="&amp;ABB$2,$AM$2:$BMK$2,"&lt;="&amp;ABD$2)),0)),2)))</f>
        <v/>
      </c>
      <c r="ABC13" s="116" t="str">
        <f>IF(tbPayroll[[#This Row],[idx]]="","",
IF(AAZ13=0,0,
ROUND(IF(SUMIFS($AM13:$BMK13,$AM$3:$BMK$3,"&lt;"&amp;ABD$3,$AM$2:$BMK$2,ABD$2)+AAY13+SUMIFS($AM13:$BMK13,$AM$3:$BMK$3,"&lt;"&amp;ABC$3,$AM$2:$BMK$2,ABC$2)+AAZ13&lt;tbPayroll[[#This Row],[401ContriLimit]],
AAZ13,
AAZ13/(AAY13+AAZ13)*
(tbPayroll[[#This Row],[401ContriLimit]]-SUMIFS($AM13:$BMK13,$AM$3:$BMK$3,"&lt;"&amp;ABD$3,$AM$2:$BMK$2,ABD$2)-SUMIFS($AM13:$BMK13,$AM$3:$BMK$3,"&lt;"&amp;ABC$3,$AM$2:$BMK$2,ABC$2))),2)))</f>
        <v/>
      </c>
      <c r="ABD13" s="116" t="str">
        <f>IF(tbPayroll[[#This Row],[idx]]="","",
IF(AAY13=0,0,
ROUND(IF(SUMIFS($AM13:$BMK13,$AM$3:$BMK$3,"&lt;"&amp;ABD$3,$AM$2:$BMK$2,ABD$2)+AAY13+SUMIFS($AM13:$BMK13,$AM$3:$BMK$3,"&lt;"&amp;ABC$3,$AM$2:$BMK$2,ABC$2)+AAZ13&lt;tbPayroll[[#This Row],[401ContriLimit]],
AAY13,
AAY13/(AAY13+AAZ13)*
(tbPayroll[[#This Row],[401ContriLimit]]-SUMIFS($AM13:$BMK13,$AM$3:$BMK$3,"&lt;"&amp;ABD$3,$AM$2:$BMK$2,ABD$2)-SUMIFS($AM13:$BMK13,$AM$3:$BMK$3,"&lt;"&amp;ABC$3,$AM$2:$BMK$2,ABC$2))),2)
))</f>
        <v/>
      </c>
      <c r="ABE13" s="116" t="str" cm="1">
        <f t="array" ref="ABE13">IF(tbPayroll[[#This Row],[idx]]="","",
IF(AAW13=0,0,
MAX(SUMIFS($AM13:$BMK13,$AM$3:$BMK$3,"&lt;="&amp;ABK$3,$AM$2:$BMK$2,ABK$2)-INDEX(mediAddTable,tbPayroll[[#This Row],[fedStatus]]),0)-
SUMIFS($AM13:$BMK13,$AM$3:$BMK$3,"&lt;"&amp;ABK$3,$AM$2:$BMK$2,ABE$2)
))</f>
        <v/>
      </c>
      <c r="ABF13" s="116" t="str">
        <f>IF(tbPayroll[[#This Row],[idx]]="","",
ROUND(MAX(ABJ13*dPeriods+tbPayroll[[#This Row],[adjustedAmount]],0),dFEDRound))</f>
        <v/>
      </c>
      <c r="ABG13" s="116" t="str">
        <f>IF(tbPayroll[[#This Row],[idx]]="","",
ROUND(IF(hoursMode="Daily",
SUMIFS(Hours!$J12:$BDM12,Hours!$J$2:$BDM$2,"&gt;="&amp;AAI$5,Hours!$J$2:$BDM$2,"&lt;="&amp;ABL$5,Hours!$J$5:$BDM$5,dRegularName),
SUMIFS(Hours!$J12:$BDM12,Hours!$J$1:$BDM$1,ABH$3,Hours!$J$5:$BDM$5,dRegularName)
),2))</f>
        <v/>
      </c>
      <c r="ABH13" s="116" t="str">
        <f>IF(tbPayroll[[#This Row],[idx]]="","",
IF(hoursMode="Daily",
SUMIFS(Hours!$J12:$BDM12,Hours!$J$2:$BDM$2,"&gt;="&amp;AAI$5,Hours!$J$2:$BDM$2,"&lt;="&amp;ABL$5,Hours!$J$5:$BDM$5,dOvertimeName),
SUMIFS(Hours!$J12:$BDM12,Hours!$J$1:$BDM$1,ABH$3,Hours!$J$5:$BDM$5,dOvertimeName)
))</f>
        <v/>
      </c>
      <c r="ABI13" s="116" t="str">
        <f>IF(tbPayroll[[#This Row],[idx]]="","",
IF(hoursMode="Daily",
SUMIFS(Hours!$J12:$BDM12,Hours!$J$2:$BDM$2,"&gt;="&amp;AAI$5,Hours!$J$2:$BDM$2,"&lt;="&amp;ABL$5,Hours!$J$5:$BDM$5,dVacationName),
SUMIFS(Hours!$J12:$BDM12,Hours!$J$1:$BDM$1,ABH$3,Hours!$J$5:$BDM$5,dVacationName)
))</f>
        <v/>
      </c>
      <c r="ABJ13" s="116" t="str">
        <f>IF(tbPayroll[[#This Row],[Employee]]="","",MAX(ABL13-tbPayroll[[#This Row],[free]]-AAJ13-ABC13,0))</f>
        <v/>
      </c>
      <c r="ABK13" s="116" t="str">
        <f>IF(tbPayroll[[#This Row],[Employee]]="","",MAX(ABL13-tbPayroll[[#This Row],[free]]-AAJ13,0))</f>
        <v/>
      </c>
      <c r="ABL13" s="116" t="str">
        <f>IF(tbPayroll[[#This Row],[Employee]]="","",
IF(tbPayroll[[#This Row],[employmentDate]]&gt;ABL$5,0,AAN13+AAO13+AAP13+AAL13))</f>
        <v/>
      </c>
      <c r="ABM13" s="116" t="str">
        <f>IF(tbPayroll[[#This Row],[Employee]]="","",ABL13-SUM(AAQ13:AAV13)-AAK13-AAJ13-ABC13-ABD13)</f>
        <v/>
      </c>
      <c r="ABN13" s="417"/>
      <c r="ABO13" s="192"/>
      <c r="ABP13" s="192"/>
      <c r="ABQ13" s="192"/>
      <c r="ABR13" s="193"/>
      <c r="ABS13" s="116" t="str">
        <f>IF(tbPayroll[[#This Row],[Employee]]="","",
ACM13 &amp; " | " &amp; ACN13&amp; " | " &amp; ACO13
)</f>
        <v/>
      </c>
      <c r="ABT13" s="116" t="str">
        <f>IF(tbPayroll[[#This Row],[Employee]]="","",
IF(tbPayroll[[#This Row],[employmentDate]]&gt;ACR$5,0,
ROUND(IF(tbPayroll[[#This Row],[IncomeBase]]=dSalaried,IF(ABO13&lt;&gt;"",ABO13,tbPayroll[[#This Row],[EmpWage]]),ACM13*IF(ABO13&lt;&gt;"",ABO13,tbPayroll[[#This Row],[EmpWage]])),2)))</f>
        <v/>
      </c>
      <c r="ABU13" s="116" t="str">
        <f>IF(tbPayroll[[#This Row],[Employee]]="","",
IF(tbPayroll[[#This Row],[employmentDate]]&gt;ACR$5,0,
ROUND(ACN13*tbPayroll[[#This Row],[overrrate]]*
IF(ABO13&lt;&gt;"",ABO13,tbPayroll[[#This Row],[EmpWage]])/IF(tbPayroll[[#This Row],[IncomeBase]]=dSalaried,MAX(tbPayroll[[#This Row],[regularwork]],1),1),2)
))</f>
        <v/>
      </c>
      <c r="ABV13" s="116" t="str">
        <f>IF(tbPayroll[[#This Row],[Employee]]="","",
IF(tbPayroll[[#This Row],[employmentDate]]&gt;ACR$5,0,
ROUND(ACO13*
IFERROR(ABT13/ACM13,0),2
)))</f>
        <v/>
      </c>
      <c r="ABW13" s="116" t="str">
        <f>IF(tbPayroll[[#This Row],[Employee]]="","",
tbPayroll[[#This Row],[exState]]*
(tbPayroll[[#This Row],[stateAddDedu]]+ROUND(
MAX(ACP13-tbPayroll[[#This Row],[persExemp]],0)*tbPayroll[[#This Row],[stateTax]],dRound))
)</f>
        <v/>
      </c>
      <c r="ABX13" s="116" t="str">
        <f>IF(tbPayroll[[#This Row],[Employee]]="","",
(ROUND(
MAX(ACP13-tbPayroll[[#This Row],[persExemp]],0)*tbPayroll[[#This Row],[dLocal]],dRound))
)</f>
        <v/>
      </c>
      <c r="ABY13" s="116" t="str">
        <f>IF(tbPayroll[[#This Row],[Employee]]="","",
(ROUND(
MAX(ACP13-tbPayroll[[#This Row],[persExemp]],0)*tbPayroll[[#This Row],[dCity]],dRound))
)</f>
        <v/>
      </c>
      <c r="ABZ13" s="116" t="str" cm="1">
        <f t="array" aca="1" ref="ABZ13" ca="1">IF(tbPayroll[[#This Row],[idx]]="","",
IF(ACC13=0,0,
ROUND(tbPayroll[[#This Row],[exFed]]*
MAX(
((ACL13-INDEX(INDIRECT(tbPayroll[[#This Row],[fedPrefix]]&amp;CHOOSE(tbPayroll[[#This Row],[fedStatus]],"SingleWage","JointlyWage","SingleWage","HeadWage")),ACC13))*
INDEX(INDIRECT(tbPayroll[[#This Row],[fedPrefix]]&amp;"Perc"),ACC13)+
INDEX(INDIRECT(tbPayroll[[#This Row],[fedPrefix]]&amp;CHOOSE(tbPayroll[[#This Row],[fedStatus]],"SingleHold","JointlyHold","SingleHold","HeadHold")),ACC13))/dPeriods
- IF(tbPayroll[[#This Row],[isFormSent]]="Yes",tbPayroll[[#This Row],[isFormStep3]],0),0)
+tbPayroll[[#This Row],[isFormStep4c]],dFEDRound)
)
)</f>
        <v/>
      </c>
      <c r="ACA13" s="116" t="str">
        <f>IF(tbPayroll[[#This Row],[idx]]="","",
ROUND(tbPayroll[[#This Row],[exSS]]*
IF(SUMIFS($AM13:$BMK13,$AM$3:$BMK$3,"&lt;"&amp;ACA$3,$AM$2:$BMK$2,ACA$2) +ssTax*ACQ13 &lt;ssTax*ssMax,
ssTax*ACQ13,
MAX(ssTax*ssMax-SUMIFS($AM13:$BMK13,$AM$3:$BMK$3,"&lt;"&amp;ACA$3,$AM$2:$BMK$2,ACA$2),0)),
2)
)</f>
        <v/>
      </c>
      <c r="ACB13" s="116" t="str">
        <f>IF(tbPayroll[[#This Row],[idx]]="","",IF(ACC13=0,0,ROUND(tbPayroll[[#This Row],[exMedi]]*mediTax*ACQ13+ACK13*mediMax,2)))</f>
        <v/>
      </c>
      <c r="ACC13" s="116" t="str">
        <f ca="1">IF(tbPayroll[[#This Row],[idx]]="","",IFERROR(MATCH(ACL13,INDIRECT(tbPayroll[[#This Row],[fedPrefix]]&amp;CHOOSE(tbPayroll[[#This Row],[fedStatus]],"SingleWage","JointlyWage","SingleWage","HeadWage")),1),0))</f>
        <v/>
      </c>
      <c r="ACD13" s="116"/>
      <c r="ACE13" s="116" t="str">
        <f>IF(tbPayroll[[#This Row],[idx]]="","",
ROUND(tbPayroll[[#This Row],[401Roth]]*IF(SUMIFS($AM13:$BMK13,$AM$3:$BMK$3,"&lt;"&amp;ACR$3,$AM$2:$BMK$2,ACR$2)+ABL13&lt;compensationCap,
ACR13,
MAX(compensationCap-SUMIFS($AM13:$BMK13,$AM$3:$BMK$3,"&lt;"&amp;ACR$3,$AM$2:$BMK$2,ACR$2),0)),2))</f>
        <v/>
      </c>
      <c r="ACF13" s="116" t="str">
        <f>IF(tbPayroll[[#This Row],[idx]]="","",
ROUND(tbPayroll[[#This Row],[401PreTax]]*IF(SUMIFS($AM13:$BMK13,$AM$3:$BMK$3,"&lt;"&amp;ACR$3,$AM$2:$BMK$2,ACR$2)+ABL13&lt;compensationCap,
ACR13,
MAX(compensationCap-SUMIFS($AM13:$BMK13,$AM$3:$BMK$3,"&lt;"&amp;ACR$3,$AM$2:$BMK$2,ACR$2),0)),2))</f>
        <v/>
      </c>
      <c r="ACG13" s="116" t="str">
        <f>IF(tbPayroll[[#This Row],[idx]]="","",
ROUND((tbPayroll[[#This Row],[401T1p]]*tbPayroll[[#This Row],[401T1Cap]]+tbPayroll[[#This Row],[401T2p]]*tbPayroll[[#This Row],[401T2Cap]])*IF(SUMIFS($AM13:$BMK13,$AM$3:$BMK$3,"&lt;"&amp;ACR$3,$AM$2:$BMK$2,ACR$2)+ABL13&lt;compensationCap,
ACR13,
MAX(compensationCap-SUMIFS($AM13:$BMK13,$AM$3:$BMK$3,"&lt;"&amp;ACR$3,$AM$2:$BMK$2,ACR$2),0)),2))</f>
        <v/>
      </c>
      <c r="ACH13" s="116" t="str">
        <f>IF(tbPayroll[[#This Row],[idx]]="","",
IF(ACG13=0,0,
ROUND(IF(SUMIFS($AM13:$BMK13,$AM$3:$BMK$3,"&lt;"&amp;ACJ$3,$AM$2:$BMK$2,"&gt;="&amp;ACH$2,$AM$2:$BMK$2,"&lt;="&amp;ACJ$2)+ACE13+ACF13+ACG13&lt;tbPayroll[[#This Row],[401EmperLimit]],
ACG13,
MAX((tbPayroll[[#This Row],[401EmperLimit]]-SUMIFS($AM13:$BMK13,$AM$3:$BMK$3,"&lt;"&amp;ACJ$3,$AM$2:$BMK$2,"&gt;="&amp;ACH$2,$AM$2:$BMK$2,"&lt;="&amp;ACJ$2)),0)),2)))</f>
        <v/>
      </c>
      <c r="ACI13" s="116" t="str">
        <f>IF(tbPayroll[[#This Row],[idx]]="","",
IF(ACF13=0,0,
ROUND(IF(SUMIFS($AM13:$BMK13,$AM$3:$BMK$3,"&lt;"&amp;ACJ$3,$AM$2:$BMK$2,ACJ$2)+ACE13+SUMIFS($AM13:$BMK13,$AM$3:$BMK$3,"&lt;"&amp;ACI$3,$AM$2:$BMK$2,ACI$2)+ACF13&lt;tbPayroll[[#This Row],[401ContriLimit]],
ACF13,
ACF13/(ACE13+ACF13)*
(tbPayroll[[#This Row],[401ContriLimit]]-SUMIFS($AM13:$BMK13,$AM$3:$BMK$3,"&lt;"&amp;ACJ$3,$AM$2:$BMK$2,ACJ$2)-SUMIFS($AM13:$BMK13,$AM$3:$BMK$3,"&lt;"&amp;ACI$3,$AM$2:$BMK$2,ACI$2))),2)))</f>
        <v/>
      </c>
      <c r="ACJ13" s="116" t="str">
        <f>IF(tbPayroll[[#This Row],[idx]]="","",
IF(ACE13=0,0,
ROUND(IF(SUMIFS($AM13:$BMK13,$AM$3:$BMK$3,"&lt;"&amp;ACJ$3,$AM$2:$BMK$2,ACJ$2)+ACE13+SUMIFS($AM13:$BMK13,$AM$3:$BMK$3,"&lt;"&amp;ACI$3,$AM$2:$BMK$2,ACI$2)+ACF13&lt;tbPayroll[[#This Row],[401ContriLimit]],
ACE13,
ACE13/(ACE13+ACF13)*
(tbPayroll[[#This Row],[401ContriLimit]]-SUMIFS($AM13:$BMK13,$AM$3:$BMK$3,"&lt;"&amp;ACJ$3,$AM$2:$BMK$2,ACJ$2)-SUMIFS($AM13:$BMK13,$AM$3:$BMK$3,"&lt;"&amp;ACI$3,$AM$2:$BMK$2,ACI$2))),2)
))</f>
        <v/>
      </c>
      <c r="ACK13" s="116" t="str" cm="1">
        <f t="array" ref="ACK13">IF(tbPayroll[[#This Row],[idx]]="","",
IF(ACC13=0,0,
MAX(SUMIFS($AM13:$BMK13,$AM$3:$BMK$3,"&lt;="&amp;ACQ$3,$AM$2:$BMK$2,ACQ$2)-INDEX(mediAddTable,tbPayroll[[#This Row],[fedStatus]]),0)-
SUMIFS($AM13:$BMK13,$AM$3:$BMK$3,"&lt;"&amp;ACQ$3,$AM$2:$BMK$2,ACK$2)
))</f>
        <v/>
      </c>
      <c r="ACL13" s="116" t="str">
        <f>IF(tbPayroll[[#This Row],[idx]]="","",
ROUND(MAX(ACP13*dPeriods+tbPayroll[[#This Row],[adjustedAmount]],0),dFEDRound))</f>
        <v/>
      </c>
      <c r="ACM13" s="116" t="str">
        <f>IF(tbPayroll[[#This Row],[idx]]="","",
ROUND(IF(hoursMode="Daily",
SUMIFS(Hours!$J12:$BDM12,Hours!$J$2:$BDM$2,"&gt;="&amp;ABO$5,Hours!$J$2:$BDM$2,"&lt;="&amp;ACR$5,Hours!$J$5:$BDM$5,dRegularName),
SUMIFS(Hours!$J12:$BDM12,Hours!$J$1:$BDM$1,ACN$3,Hours!$J$5:$BDM$5,dRegularName)
),2))</f>
        <v/>
      </c>
      <c r="ACN13" s="116" t="str">
        <f>IF(tbPayroll[[#This Row],[idx]]="","",
IF(hoursMode="Daily",
SUMIFS(Hours!$J12:$BDM12,Hours!$J$2:$BDM$2,"&gt;="&amp;ABO$5,Hours!$J$2:$BDM$2,"&lt;="&amp;ACR$5,Hours!$J$5:$BDM$5,dOvertimeName),
SUMIFS(Hours!$J12:$BDM12,Hours!$J$1:$BDM$1,ACN$3,Hours!$J$5:$BDM$5,dOvertimeName)
))</f>
        <v/>
      </c>
      <c r="ACO13" s="116" t="str">
        <f>IF(tbPayroll[[#This Row],[idx]]="","",
IF(hoursMode="Daily",
SUMIFS(Hours!$J12:$BDM12,Hours!$J$2:$BDM$2,"&gt;="&amp;ABO$5,Hours!$J$2:$BDM$2,"&lt;="&amp;ACR$5,Hours!$J$5:$BDM$5,dVacationName),
SUMIFS(Hours!$J12:$BDM12,Hours!$J$1:$BDM$1,ACN$3,Hours!$J$5:$BDM$5,dVacationName)
))</f>
        <v/>
      </c>
      <c r="ACP13" s="116" t="str">
        <f>IF(tbPayroll[[#This Row],[Employee]]="","",MAX(ACR13-tbPayroll[[#This Row],[free]]-ABP13-ACI13,0))</f>
        <v/>
      </c>
      <c r="ACQ13" s="116" t="str">
        <f>IF(tbPayroll[[#This Row],[Employee]]="","",MAX(ACR13-tbPayroll[[#This Row],[free]]-ABP13,0))</f>
        <v/>
      </c>
      <c r="ACR13" s="116" t="str">
        <f>IF(tbPayroll[[#This Row],[Employee]]="","",
IF(tbPayroll[[#This Row],[employmentDate]]&gt;ACR$5,0,ABT13+ABU13+ABV13+ABR13))</f>
        <v/>
      </c>
      <c r="ACS13" s="116" t="str">
        <f>IF(tbPayroll[[#This Row],[Employee]]="","",ACR13-SUM(ABW13:ACB13)-ABQ13-ABP13-ACI13-ACJ13)</f>
        <v/>
      </c>
      <c r="ACT13" s="417"/>
      <c r="ACU13" s="192"/>
      <c r="ACV13" s="192"/>
      <c r="ACW13" s="192"/>
      <c r="ACX13" s="193"/>
      <c r="ACY13" s="116" t="str">
        <f>IF(tbPayroll[[#This Row],[Employee]]="","",
ADS13 &amp; " | " &amp; ADT13&amp; " | " &amp; ADU13
)</f>
        <v/>
      </c>
      <c r="ACZ13" s="116" t="str">
        <f>IF(tbPayroll[[#This Row],[Employee]]="","",
IF(tbPayroll[[#This Row],[employmentDate]]&gt;ADX$5,0,
ROUND(IF(tbPayroll[[#This Row],[IncomeBase]]=dSalaried,IF(ACU13&lt;&gt;"",ACU13,tbPayroll[[#This Row],[EmpWage]]),ADS13*IF(ACU13&lt;&gt;"",ACU13,tbPayroll[[#This Row],[EmpWage]])),2)))</f>
        <v/>
      </c>
      <c r="ADA13" s="116" t="str">
        <f>IF(tbPayroll[[#This Row],[Employee]]="","",
IF(tbPayroll[[#This Row],[employmentDate]]&gt;ADX$5,0,
ROUND(ADT13*tbPayroll[[#This Row],[overrrate]]*
IF(ACU13&lt;&gt;"",ACU13,tbPayroll[[#This Row],[EmpWage]])/IF(tbPayroll[[#This Row],[IncomeBase]]=dSalaried,MAX(tbPayroll[[#This Row],[regularwork]],1),1),2)
))</f>
        <v/>
      </c>
      <c r="ADB13" s="116" t="str">
        <f>IF(tbPayroll[[#This Row],[Employee]]="","",
IF(tbPayroll[[#This Row],[employmentDate]]&gt;ADX$5,0,
ROUND(ADU13*
IFERROR(ACZ13/ADS13,0),2
)))</f>
        <v/>
      </c>
      <c r="ADC13" s="116" t="str">
        <f>IF(tbPayroll[[#This Row],[Employee]]="","",
tbPayroll[[#This Row],[exState]]*
(tbPayroll[[#This Row],[stateAddDedu]]+ROUND(
MAX(ADV13-tbPayroll[[#This Row],[persExemp]],0)*tbPayroll[[#This Row],[stateTax]],dRound))
)</f>
        <v/>
      </c>
      <c r="ADD13" s="116" t="str">
        <f>IF(tbPayroll[[#This Row],[Employee]]="","",
(ROUND(
MAX(ADV13-tbPayroll[[#This Row],[persExemp]],0)*tbPayroll[[#This Row],[dLocal]],dRound))
)</f>
        <v/>
      </c>
      <c r="ADE13" s="116" t="str">
        <f>IF(tbPayroll[[#This Row],[Employee]]="","",
(ROUND(
MAX(ADV13-tbPayroll[[#This Row],[persExemp]],0)*tbPayroll[[#This Row],[dCity]],dRound))
)</f>
        <v/>
      </c>
      <c r="ADF13" s="116" t="str" cm="1">
        <f t="array" aca="1" ref="ADF13" ca="1">IF(tbPayroll[[#This Row],[idx]]="","",
IF(ADI13=0,0,
ROUND(tbPayroll[[#This Row],[exFed]]*
MAX(
((ADR13-INDEX(INDIRECT(tbPayroll[[#This Row],[fedPrefix]]&amp;CHOOSE(tbPayroll[[#This Row],[fedStatus]],"SingleWage","JointlyWage","SingleWage","HeadWage")),ADI13))*
INDEX(INDIRECT(tbPayroll[[#This Row],[fedPrefix]]&amp;"Perc"),ADI13)+
INDEX(INDIRECT(tbPayroll[[#This Row],[fedPrefix]]&amp;CHOOSE(tbPayroll[[#This Row],[fedStatus]],"SingleHold","JointlyHold","SingleHold","HeadHold")),ADI13))/dPeriods
- IF(tbPayroll[[#This Row],[isFormSent]]="Yes",tbPayroll[[#This Row],[isFormStep3]],0),0)
+tbPayroll[[#This Row],[isFormStep4c]],dFEDRound)
)
)</f>
        <v/>
      </c>
      <c r="ADG13" s="116" t="str">
        <f>IF(tbPayroll[[#This Row],[idx]]="","",
ROUND(tbPayroll[[#This Row],[exSS]]*
IF(SUMIFS($AM13:$BMK13,$AM$3:$BMK$3,"&lt;"&amp;ADG$3,$AM$2:$BMK$2,ADG$2) +ssTax*ADW13 &lt;ssTax*ssMax,
ssTax*ADW13,
MAX(ssTax*ssMax-SUMIFS($AM13:$BMK13,$AM$3:$BMK$3,"&lt;"&amp;ADG$3,$AM$2:$BMK$2,ADG$2),0)),
2)
)</f>
        <v/>
      </c>
      <c r="ADH13" s="116" t="str">
        <f>IF(tbPayroll[[#This Row],[idx]]="","",IF(ADI13=0,0,ROUND(tbPayroll[[#This Row],[exMedi]]*mediTax*ADW13+ADQ13*mediMax,2)))</f>
        <v/>
      </c>
      <c r="ADI13" s="116" t="str">
        <f ca="1">IF(tbPayroll[[#This Row],[idx]]="","",IFERROR(MATCH(ADR13,INDIRECT(tbPayroll[[#This Row],[fedPrefix]]&amp;CHOOSE(tbPayroll[[#This Row],[fedStatus]],"SingleWage","JointlyWage","SingleWage","HeadWage")),1),0))</f>
        <v/>
      </c>
      <c r="ADJ13" s="116"/>
      <c r="ADK13" s="116" t="str">
        <f>IF(tbPayroll[[#This Row],[idx]]="","",
ROUND(tbPayroll[[#This Row],[401Roth]]*IF(SUMIFS($AM13:$BMK13,$AM$3:$BMK$3,"&lt;"&amp;ADX$3,$AM$2:$BMK$2,ADX$2)+ACR13&lt;compensationCap,
ADX13,
MAX(compensationCap-SUMIFS($AM13:$BMK13,$AM$3:$BMK$3,"&lt;"&amp;ADX$3,$AM$2:$BMK$2,ADX$2),0)),2))</f>
        <v/>
      </c>
      <c r="ADL13" s="116" t="str">
        <f>IF(tbPayroll[[#This Row],[idx]]="","",
ROUND(tbPayroll[[#This Row],[401PreTax]]*IF(SUMIFS($AM13:$BMK13,$AM$3:$BMK$3,"&lt;"&amp;ADX$3,$AM$2:$BMK$2,ADX$2)+ACR13&lt;compensationCap,
ADX13,
MAX(compensationCap-SUMIFS($AM13:$BMK13,$AM$3:$BMK$3,"&lt;"&amp;ADX$3,$AM$2:$BMK$2,ADX$2),0)),2))</f>
        <v/>
      </c>
      <c r="ADM13" s="116" t="str">
        <f>IF(tbPayroll[[#This Row],[idx]]="","",
ROUND((tbPayroll[[#This Row],[401T1p]]*tbPayroll[[#This Row],[401T1Cap]]+tbPayroll[[#This Row],[401T2p]]*tbPayroll[[#This Row],[401T2Cap]])*IF(SUMIFS($AM13:$BMK13,$AM$3:$BMK$3,"&lt;"&amp;ADX$3,$AM$2:$BMK$2,ADX$2)+ACR13&lt;compensationCap,
ADX13,
MAX(compensationCap-SUMIFS($AM13:$BMK13,$AM$3:$BMK$3,"&lt;"&amp;ADX$3,$AM$2:$BMK$2,ADX$2),0)),2))</f>
        <v/>
      </c>
      <c r="ADN13" s="116" t="str">
        <f>IF(tbPayroll[[#This Row],[idx]]="","",
IF(ADM13=0,0,
ROUND(IF(SUMIFS($AM13:$BMK13,$AM$3:$BMK$3,"&lt;"&amp;ADP$3,$AM$2:$BMK$2,"&gt;="&amp;ADN$2,$AM$2:$BMK$2,"&lt;="&amp;ADP$2)+ADK13+ADL13+ADM13&lt;tbPayroll[[#This Row],[401EmperLimit]],
ADM13,
MAX((tbPayroll[[#This Row],[401EmperLimit]]-SUMIFS($AM13:$BMK13,$AM$3:$BMK$3,"&lt;"&amp;ADP$3,$AM$2:$BMK$2,"&gt;="&amp;ADN$2,$AM$2:$BMK$2,"&lt;="&amp;ADP$2)),0)),2)))</f>
        <v/>
      </c>
      <c r="ADO13" s="116" t="str">
        <f>IF(tbPayroll[[#This Row],[idx]]="","",
IF(ADL13=0,0,
ROUND(IF(SUMIFS($AM13:$BMK13,$AM$3:$BMK$3,"&lt;"&amp;ADP$3,$AM$2:$BMK$2,ADP$2)+ADK13+SUMIFS($AM13:$BMK13,$AM$3:$BMK$3,"&lt;"&amp;ADO$3,$AM$2:$BMK$2,ADO$2)+ADL13&lt;tbPayroll[[#This Row],[401ContriLimit]],
ADL13,
ADL13/(ADK13+ADL13)*
(tbPayroll[[#This Row],[401ContriLimit]]-SUMIFS($AM13:$BMK13,$AM$3:$BMK$3,"&lt;"&amp;ADP$3,$AM$2:$BMK$2,ADP$2)-SUMIFS($AM13:$BMK13,$AM$3:$BMK$3,"&lt;"&amp;ADO$3,$AM$2:$BMK$2,ADO$2))),2)))</f>
        <v/>
      </c>
      <c r="ADP13" s="116" t="str">
        <f>IF(tbPayroll[[#This Row],[idx]]="","",
IF(ADK13=0,0,
ROUND(IF(SUMIFS($AM13:$BMK13,$AM$3:$BMK$3,"&lt;"&amp;ADP$3,$AM$2:$BMK$2,ADP$2)+ADK13+SUMIFS($AM13:$BMK13,$AM$3:$BMK$3,"&lt;"&amp;ADO$3,$AM$2:$BMK$2,ADO$2)+ADL13&lt;tbPayroll[[#This Row],[401ContriLimit]],
ADK13,
ADK13/(ADK13+ADL13)*
(tbPayroll[[#This Row],[401ContriLimit]]-SUMIFS($AM13:$BMK13,$AM$3:$BMK$3,"&lt;"&amp;ADP$3,$AM$2:$BMK$2,ADP$2)-SUMIFS($AM13:$BMK13,$AM$3:$BMK$3,"&lt;"&amp;ADO$3,$AM$2:$BMK$2,ADO$2))),2)
))</f>
        <v/>
      </c>
      <c r="ADQ13" s="116" t="str" cm="1">
        <f t="array" ref="ADQ13">IF(tbPayroll[[#This Row],[idx]]="","",
IF(ADI13=0,0,
MAX(SUMIFS($AM13:$BMK13,$AM$3:$BMK$3,"&lt;="&amp;ADW$3,$AM$2:$BMK$2,ADW$2)-INDEX(mediAddTable,tbPayroll[[#This Row],[fedStatus]]),0)-
SUMIFS($AM13:$BMK13,$AM$3:$BMK$3,"&lt;"&amp;ADW$3,$AM$2:$BMK$2,ADQ$2)
))</f>
        <v/>
      </c>
      <c r="ADR13" s="116" t="str">
        <f>IF(tbPayroll[[#This Row],[idx]]="","",
ROUND(MAX(ADV13*dPeriods+tbPayroll[[#This Row],[adjustedAmount]],0),dFEDRound))</f>
        <v/>
      </c>
      <c r="ADS13" s="116" t="str">
        <f>IF(tbPayroll[[#This Row],[idx]]="","",
ROUND(IF(hoursMode="Daily",
SUMIFS(Hours!$J12:$BDM12,Hours!$J$2:$BDM$2,"&gt;="&amp;ACU$5,Hours!$J$2:$BDM$2,"&lt;="&amp;ADX$5,Hours!$J$5:$BDM$5,dRegularName),
SUMIFS(Hours!$J12:$BDM12,Hours!$J$1:$BDM$1,ADT$3,Hours!$J$5:$BDM$5,dRegularName)
),2))</f>
        <v/>
      </c>
      <c r="ADT13" s="116" t="str">
        <f>IF(tbPayroll[[#This Row],[idx]]="","",
IF(hoursMode="Daily",
SUMIFS(Hours!$J12:$BDM12,Hours!$J$2:$BDM$2,"&gt;="&amp;ACU$5,Hours!$J$2:$BDM$2,"&lt;="&amp;ADX$5,Hours!$J$5:$BDM$5,dOvertimeName),
SUMIFS(Hours!$J12:$BDM12,Hours!$J$1:$BDM$1,ADT$3,Hours!$J$5:$BDM$5,dOvertimeName)
))</f>
        <v/>
      </c>
      <c r="ADU13" s="116" t="str">
        <f>IF(tbPayroll[[#This Row],[idx]]="","",
IF(hoursMode="Daily",
SUMIFS(Hours!$J12:$BDM12,Hours!$J$2:$BDM$2,"&gt;="&amp;ACU$5,Hours!$J$2:$BDM$2,"&lt;="&amp;ADX$5,Hours!$J$5:$BDM$5,dVacationName),
SUMIFS(Hours!$J12:$BDM12,Hours!$J$1:$BDM$1,ADT$3,Hours!$J$5:$BDM$5,dVacationName)
))</f>
        <v/>
      </c>
      <c r="ADV13" s="116" t="str">
        <f>IF(tbPayroll[[#This Row],[Employee]]="","",MAX(ADX13-tbPayroll[[#This Row],[free]]-ACV13-ADO13,0))</f>
        <v/>
      </c>
      <c r="ADW13" s="116" t="str">
        <f>IF(tbPayroll[[#This Row],[Employee]]="","",MAX(ADX13-tbPayroll[[#This Row],[free]]-ACV13,0))</f>
        <v/>
      </c>
      <c r="ADX13" s="116" t="str">
        <f>IF(tbPayroll[[#This Row],[Employee]]="","",
IF(tbPayroll[[#This Row],[employmentDate]]&gt;ADX$5,0,ACZ13+ADA13+ADB13+ACX13))</f>
        <v/>
      </c>
      <c r="ADY13" s="116" t="str">
        <f>IF(tbPayroll[[#This Row],[Employee]]="","",ADX13-SUM(ADC13:ADH13)-ACW13-ACV13-ADO13-ADP13)</f>
        <v/>
      </c>
      <c r="ADZ13" s="417"/>
      <c r="AEA13" s="192"/>
      <c r="AEB13" s="192"/>
      <c r="AEC13" s="192"/>
      <c r="AED13" s="193"/>
      <c r="AEE13" s="116" t="str">
        <f>IF(tbPayroll[[#This Row],[Employee]]="","",
AEY13 &amp; " | " &amp; AEZ13&amp; " | " &amp; AFA13
)</f>
        <v/>
      </c>
      <c r="AEF13" s="116" t="str">
        <f>IF(tbPayroll[[#This Row],[Employee]]="","",
IF(tbPayroll[[#This Row],[employmentDate]]&gt;AFD$5,0,
ROUND(IF(tbPayroll[[#This Row],[IncomeBase]]=dSalaried,IF(AEA13&lt;&gt;"",AEA13,tbPayroll[[#This Row],[EmpWage]]),AEY13*IF(AEA13&lt;&gt;"",AEA13,tbPayroll[[#This Row],[EmpWage]])),2)))</f>
        <v/>
      </c>
      <c r="AEG13" s="116" t="str">
        <f>IF(tbPayroll[[#This Row],[Employee]]="","",
IF(tbPayroll[[#This Row],[employmentDate]]&gt;AFD$5,0,
ROUND(AEZ13*tbPayroll[[#This Row],[overrrate]]*
IF(AEA13&lt;&gt;"",AEA13,tbPayroll[[#This Row],[EmpWage]])/IF(tbPayroll[[#This Row],[IncomeBase]]=dSalaried,MAX(tbPayroll[[#This Row],[regularwork]],1),1),2)
))</f>
        <v/>
      </c>
      <c r="AEH13" s="116" t="str">
        <f>IF(tbPayroll[[#This Row],[Employee]]="","",
IF(tbPayroll[[#This Row],[employmentDate]]&gt;AFD$5,0,
ROUND(AFA13*
IFERROR(AEF13/AEY13,0),2
)))</f>
        <v/>
      </c>
      <c r="AEI13" s="116" t="str">
        <f>IF(tbPayroll[[#This Row],[Employee]]="","",
tbPayroll[[#This Row],[exState]]*
(tbPayroll[[#This Row],[stateAddDedu]]+ROUND(
MAX(AFB13-tbPayroll[[#This Row],[persExemp]],0)*tbPayroll[[#This Row],[stateTax]],dRound))
)</f>
        <v/>
      </c>
      <c r="AEJ13" s="116" t="str">
        <f>IF(tbPayroll[[#This Row],[Employee]]="","",
(ROUND(
MAX(AFB13-tbPayroll[[#This Row],[persExemp]],0)*tbPayroll[[#This Row],[dLocal]],dRound))
)</f>
        <v/>
      </c>
      <c r="AEK13" s="116" t="str">
        <f>IF(tbPayroll[[#This Row],[Employee]]="","",
(ROUND(
MAX(AFB13-tbPayroll[[#This Row],[persExemp]],0)*tbPayroll[[#This Row],[dCity]],dRound))
)</f>
        <v/>
      </c>
      <c r="AEL13" s="116" t="str" cm="1">
        <f t="array" aca="1" ref="AEL13" ca="1">IF(tbPayroll[[#This Row],[idx]]="","",
IF(AEO13=0,0,
ROUND(tbPayroll[[#This Row],[exFed]]*
MAX(
((AEX13-INDEX(INDIRECT(tbPayroll[[#This Row],[fedPrefix]]&amp;CHOOSE(tbPayroll[[#This Row],[fedStatus]],"SingleWage","JointlyWage","SingleWage","HeadWage")),AEO13))*
INDEX(INDIRECT(tbPayroll[[#This Row],[fedPrefix]]&amp;"Perc"),AEO13)+
INDEX(INDIRECT(tbPayroll[[#This Row],[fedPrefix]]&amp;CHOOSE(tbPayroll[[#This Row],[fedStatus]],"SingleHold","JointlyHold","SingleHold","HeadHold")),AEO13))/dPeriods
- IF(tbPayroll[[#This Row],[isFormSent]]="Yes",tbPayroll[[#This Row],[isFormStep3]],0),0)
+tbPayroll[[#This Row],[isFormStep4c]],dFEDRound)
)
)</f>
        <v/>
      </c>
      <c r="AEM13" s="116" t="str">
        <f>IF(tbPayroll[[#This Row],[idx]]="","",
ROUND(tbPayroll[[#This Row],[exSS]]*
IF(SUMIFS($AM13:$BMK13,$AM$3:$BMK$3,"&lt;"&amp;AEM$3,$AM$2:$BMK$2,AEM$2) +ssTax*AFC13 &lt;ssTax*ssMax,
ssTax*AFC13,
MAX(ssTax*ssMax-SUMIFS($AM13:$BMK13,$AM$3:$BMK$3,"&lt;"&amp;AEM$3,$AM$2:$BMK$2,AEM$2),0)),
2)
)</f>
        <v/>
      </c>
      <c r="AEN13" s="116" t="str">
        <f>IF(tbPayroll[[#This Row],[idx]]="","",IF(AEO13=0,0,ROUND(tbPayroll[[#This Row],[exMedi]]*mediTax*AFC13+AEW13*mediMax,2)))</f>
        <v/>
      </c>
      <c r="AEO13" s="116" t="str">
        <f ca="1">IF(tbPayroll[[#This Row],[idx]]="","",IFERROR(MATCH(AEX13,INDIRECT(tbPayroll[[#This Row],[fedPrefix]]&amp;CHOOSE(tbPayroll[[#This Row],[fedStatus]],"SingleWage","JointlyWage","SingleWage","HeadWage")),1),0))</f>
        <v/>
      </c>
      <c r="AEP13" s="116"/>
      <c r="AEQ13" s="116" t="str">
        <f>IF(tbPayroll[[#This Row],[idx]]="","",
ROUND(tbPayroll[[#This Row],[401Roth]]*IF(SUMIFS($AM13:$BMK13,$AM$3:$BMK$3,"&lt;"&amp;AFD$3,$AM$2:$BMK$2,AFD$2)+ADX13&lt;compensationCap,
AFD13,
MAX(compensationCap-SUMIFS($AM13:$BMK13,$AM$3:$BMK$3,"&lt;"&amp;AFD$3,$AM$2:$BMK$2,AFD$2),0)),2))</f>
        <v/>
      </c>
      <c r="AER13" s="116" t="str">
        <f>IF(tbPayroll[[#This Row],[idx]]="","",
ROUND(tbPayroll[[#This Row],[401PreTax]]*IF(SUMIFS($AM13:$BMK13,$AM$3:$BMK$3,"&lt;"&amp;AFD$3,$AM$2:$BMK$2,AFD$2)+ADX13&lt;compensationCap,
AFD13,
MAX(compensationCap-SUMIFS($AM13:$BMK13,$AM$3:$BMK$3,"&lt;"&amp;AFD$3,$AM$2:$BMK$2,AFD$2),0)),2))</f>
        <v/>
      </c>
      <c r="AES13" s="116" t="str">
        <f>IF(tbPayroll[[#This Row],[idx]]="","",
ROUND((tbPayroll[[#This Row],[401T1p]]*tbPayroll[[#This Row],[401T1Cap]]+tbPayroll[[#This Row],[401T2p]]*tbPayroll[[#This Row],[401T2Cap]])*IF(SUMIFS($AM13:$BMK13,$AM$3:$BMK$3,"&lt;"&amp;AFD$3,$AM$2:$BMK$2,AFD$2)+ADX13&lt;compensationCap,
AFD13,
MAX(compensationCap-SUMIFS($AM13:$BMK13,$AM$3:$BMK$3,"&lt;"&amp;AFD$3,$AM$2:$BMK$2,AFD$2),0)),2))</f>
        <v/>
      </c>
      <c r="AET13" s="116" t="str">
        <f>IF(tbPayroll[[#This Row],[idx]]="","",
IF(AES13=0,0,
ROUND(IF(SUMIFS($AM13:$BMK13,$AM$3:$BMK$3,"&lt;"&amp;AEV$3,$AM$2:$BMK$2,"&gt;="&amp;AET$2,$AM$2:$BMK$2,"&lt;="&amp;AEV$2)+AEQ13+AER13+AES13&lt;tbPayroll[[#This Row],[401EmperLimit]],
AES13,
MAX((tbPayroll[[#This Row],[401EmperLimit]]-SUMIFS($AM13:$BMK13,$AM$3:$BMK$3,"&lt;"&amp;AEV$3,$AM$2:$BMK$2,"&gt;="&amp;AET$2,$AM$2:$BMK$2,"&lt;="&amp;AEV$2)),0)),2)))</f>
        <v/>
      </c>
      <c r="AEU13" s="116" t="str">
        <f>IF(tbPayroll[[#This Row],[idx]]="","",
IF(AER13=0,0,
ROUND(IF(SUMIFS($AM13:$BMK13,$AM$3:$BMK$3,"&lt;"&amp;AEV$3,$AM$2:$BMK$2,AEV$2)+AEQ13+SUMIFS($AM13:$BMK13,$AM$3:$BMK$3,"&lt;"&amp;AEU$3,$AM$2:$BMK$2,AEU$2)+AER13&lt;tbPayroll[[#This Row],[401ContriLimit]],
AER13,
AER13/(AEQ13+AER13)*
(tbPayroll[[#This Row],[401ContriLimit]]-SUMIFS($AM13:$BMK13,$AM$3:$BMK$3,"&lt;"&amp;AEV$3,$AM$2:$BMK$2,AEV$2)-SUMIFS($AM13:$BMK13,$AM$3:$BMK$3,"&lt;"&amp;AEU$3,$AM$2:$BMK$2,AEU$2))),2)))</f>
        <v/>
      </c>
      <c r="AEV13" s="116" t="str">
        <f>IF(tbPayroll[[#This Row],[idx]]="","",
IF(AEQ13=0,0,
ROUND(IF(SUMIFS($AM13:$BMK13,$AM$3:$BMK$3,"&lt;"&amp;AEV$3,$AM$2:$BMK$2,AEV$2)+AEQ13+SUMIFS($AM13:$BMK13,$AM$3:$BMK$3,"&lt;"&amp;AEU$3,$AM$2:$BMK$2,AEU$2)+AER13&lt;tbPayroll[[#This Row],[401ContriLimit]],
AEQ13,
AEQ13/(AEQ13+AER13)*
(tbPayroll[[#This Row],[401ContriLimit]]-SUMIFS($AM13:$BMK13,$AM$3:$BMK$3,"&lt;"&amp;AEV$3,$AM$2:$BMK$2,AEV$2)-SUMIFS($AM13:$BMK13,$AM$3:$BMK$3,"&lt;"&amp;AEU$3,$AM$2:$BMK$2,AEU$2))),2)
))</f>
        <v/>
      </c>
      <c r="AEW13" s="116" t="str" cm="1">
        <f t="array" ref="AEW13">IF(tbPayroll[[#This Row],[idx]]="","",
IF(AEO13=0,0,
MAX(SUMIFS($AM13:$BMK13,$AM$3:$BMK$3,"&lt;="&amp;AFC$3,$AM$2:$BMK$2,AFC$2)-INDEX(mediAddTable,tbPayroll[[#This Row],[fedStatus]]),0)-
SUMIFS($AM13:$BMK13,$AM$3:$BMK$3,"&lt;"&amp;AFC$3,$AM$2:$BMK$2,AEW$2)
))</f>
        <v/>
      </c>
      <c r="AEX13" s="116" t="str">
        <f>IF(tbPayroll[[#This Row],[idx]]="","",
ROUND(MAX(AFB13*dPeriods+tbPayroll[[#This Row],[adjustedAmount]],0),dFEDRound))</f>
        <v/>
      </c>
      <c r="AEY13" s="116" t="str">
        <f>IF(tbPayroll[[#This Row],[idx]]="","",
ROUND(IF(hoursMode="Daily",
SUMIFS(Hours!$J12:$BDM12,Hours!$J$2:$BDM$2,"&gt;="&amp;AEA$5,Hours!$J$2:$BDM$2,"&lt;="&amp;AFD$5,Hours!$J$5:$BDM$5,dRegularName),
SUMIFS(Hours!$J12:$BDM12,Hours!$J$1:$BDM$1,AEZ$3,Hours!$J$5:$BDM$5,dRegularName)
),2))</f>
        <v/>
      </c>
      <c r="AEZ13" s="116" t="str">
        <f>IF(tbPayroll[[#This Row],[idx]]="","",
IF(hoursMode="Daily",
SUMIFS(Hours!$J12:$BDM12,Hours!$J$2:$BDM$2,"&gt;="&amp;AEA$5,Hours!$J$2:$BDM$2,"&lt;="&amp;AFD$5,Hours!$J$5:$BDM$5,dOvertimeName),
SUMIFS(Hours!$J12:$BDM12,Hours!$J$1:$BDM$1,AEZ$3,Hours!$J$5:$BDM$5,dOvertimeName)
))</f>
        <v/>
      </c>
      <c r="AFA13" s="116" t="str">
        <f>IF(tbPayroll[[#This Row],[idx]]="","",
IF(hoursMode="Daily",
SUMIFS(Hours!$J12:$BDM12,Hours!$J$2:$BDM$2,"&gt;="&amp;AEA$5,Hours!$J$2:$BDM$2,"&lt;="&amp;AFD$5,Hours!$J$5:$BDM$5,dVacationName),
SUMIFS(Hours!$J12:$BDM12,Hours!$J$1:$BDM$1,AEZ$3,Hours!$J$5:$BDM$5,dVacationName)
))</f>
        <v/>
      </c>
      <c r="AFB13" s="116" t="str">
        <f>IF(tbPayroll[[#This Row],[Employee]]="","",MAX(AFD13-tbPayroll[[#This Row],[free]]-AEB13-AEU13,0))</f>
        <v/>
      </c>
      <c r="AFC13" s="116" t="str">
        <f>IF(tbPayroll[[#This Row],[Employee]]="","",MAX(AFD13-tbPayroll[[#This Row],[free]]-AEB13,0))</f>
        <v/>
      </c>
      <c r="AFD13" s="116" t="str">
        <f>IF(tbPayroll[[#This Row],[Employee]]="","",
IF(tbPayroll[[#This Row],[employmentDate]]&gt;AFD$5,0,AEF13+AEG13+AEH13+AED13))</f>
        <v/>
      </c>
      <c r="AFE13" s="116" t="str">
        <f>IF(tbPayroll[[#This Row],[Employee]]="","",AFD13-SUM(AEI13:AEN13)-AEC13-AEB13-AEU13-AEV13)</f>
        <v/>
      </c>
      <c r="AFF13" s="417"/>
      <c r="AFG13" s="192"/>
      <c r="AFH13" s="192"/>
      <c r="AFI13" s="192"/>
      <c r="AFJ13" s="193"/>
      <c r="AFK13" s="116" t="str">
        <f>IF(tbPayroll[[#This Row],[Employee]]="","",
AGE13 &amp; " | " &amp; AGF13&amp; " | " &amp; AGG13
)</f>
        <v/>
      </c>
      <c r="AFL13" s="116" t="str">
        <f>IF(tbPayroll[[#This Row],[Employee]]="","",
IF(tbPayroll[[#This Row],[employmentDate]]&gt;AGJ$5,0,
ROUND(IF(tbPayroll[[#This Row],[IncomeBase]]=dSalaried,IF(AFG13&lt;&gt;"",AFG13,tbPayroll[[#This Row],[EmpWage]]),AGE13*IF(AFG13&lt;&gt;"",AFG13,tbPayroll[[#This Row],[EmpWage]])),2)))</f>
        <v/>
      </c>
      <c r="AFM13" s="116" t="str">
        <f>IF(tbPayroll[[#This Row],[Employee]]="","",
IF(tbPayroll[[#This Row],[employmentDate]]&gt;AGJ$5,0,
ROUND(AGF13*tbPayroll[[#This Row],[overrrate]]*
IF(AFG13&lt;&gt;"",AFG13,tbPayroll[[#This Row],[EmpWage]])/IF(tbPayroll[[#This Row],[IncomeBase]]=dSalaried,MAX(tbPayroll[[#This Row],[regularwork]],1),1),2)
))</f>
        <v/>
      </c>
      <c r="AFN13" s="116" t="str">
        <f>IF(tbPayroll[[#This Row],[Employee]]="","",
IF(tbPayroll[[#This Row],[employmentDate]]&gt;AGJ$5,0,
ROUND(AGG13*
IFERROR(AFL13/AGE13,0),2
)))</f>
        <v/>
      </c>
      <c r="AFO13" s="116" t="str">
        <f>IF(tbPayroll[[#This Row],[Employee]]="","",
tbPayroll[[#This Row],[exState]]*
(tbPayroll[[#This Row],[stateAddDedu]]+ROUND(
MAX(AGH13-tbPayroll[[#This Row],[persExemp]],0)*tbPayroll[[#This Row],[stateTax]],dRound))
)</f>
        <v/>
      </c>
      <c r="AFP13" s="116" t="str">
        <f>IF(tbPayroll[[#This Row],[Employee]]="","",
(ROUND(
MAX(AGH13-tbPayroll[[#This Row],[persExemp]],0)*tbPayroll[[#This Row],[dLocal]],dRound))
)</f>
        <v/>
      </c>
      <c r="AFQ13" s="116" t="str">
        <f>IF(tbPayroll[[#This Row],[Employee]]="","",
(ROUND(
MAX(AGH13-tbPayroll[[#This Row],[persExemp]],0)*tbPayroll[[#This Row],[dCity]],dRound))
)</f>
        <v/>
      </c>
      <c r="AFR13" s="116" t="str" cm="1">
        <f t="array" aca="1" ref="AFR13" ca="1">IF(tbPayroll[[#This Row],[idx]]="","",
IF(AFU13=0,0,
ROUND(tbPayroll[[#This Row],[exFed]]*
MAX(
((AGD13-INDEX(INDIRECT(tbPayroll[[#This Row],[fedPrefix]]&amp;CHOOSE(tbPayroll[[#This Row],[fedStatus]],"SingleWage","JointlyWage","SingleWage","HeadWage")),AFU13))*
INDEX(INDIRECT(tbPayroll[[#This Row],[fedPrefix]]&amp;"Perc"),AFU13)+
INDEX(INDIRECT(tbPayroll[[#This Row],[fedPrefix]]&amp;CHOOSE(tbPayroll[[#This Row],[fedStatus]],"SingleHold","JointlyHold","SingleHold","HeadHold")),AFU13))/dPeriods
- IF(tbPayroll[[#This Row],[isFormSent]]="Yes",tbPayroll[[#This Row],[isFormStep3]],0),0)
+tbPayroll[[#This Row],[isFormStep4c]],dFEDRound)
)
)</f>
        <v/>
      </c>
      <c r="AFS13" s="116" t="str">
        <f>IF(tbPayroll[[#This Row],[idx]]="","",
ROUND(tbPayroll[[#This Row],[exSS]]*
IF(SUMIFS($AM13:$BMK13,$AM$3:$BMK$3,"&lt;"&amp;AFS$3,$AM$2:$BMK$2,AFS$2) +ssTax*AGI13 &lt;ssTax*ssMax,
ssTax*AGI13,
MAX(ssTax*ssMax-SUMIFS($AM13:$BMK13,$AM$3:$BMK$3,"&lt;"&amp;AFS$3,$AM$2:$BMK$2,AFS$2),0)),
2)
)</f>
        <v/>
      </c>
      <c r="AFT13" s="116" t="str">
        <f>IF(tbPayroll[[#This Row],[idx]]="","",IF(AFU13=0,0,ROUND(tbPayroll[[#This Row],[exMedi]]*mediTax*AGI13+AGC13*mediMax,2)))</f>
        <v/>
      </c>
      <c r="AFU13" s="116" t="str">
        <f ca="1">IF(tbPayroll[[#This Row],[idx]]="","",IFERROR(MATCH(AGD13,INDIRECT(tbPayroll[[#This Row],[fedPrefix]]&amp;CHOOSE(tbPayroll[[#This Row],[fedStatus]],"SingleWage","JointlyWage","SingleWage","HeadWage")),1),0))</f>
        <v/>
      </c>
      <c r="AFV13" s="116"/>
      <c r="AFW13" s="116" t="str">
        <f>IF(tbPayroll[[#This Row],[idx]]="","",
ROUND(tbPayroll[[#This Row],[401Roth]]*IF(SUMIFS($AM13:$BMK13,$AM$3:$BMK$3,"&lt;"&amp;AGJ$3,$AM$2:$BMK$2,AGJ$2)+AFD13&lt;compensationCap,
AGJ13,
MAX(compensationCap-SUMIFS($AM13:$BMK13,$AM$3:$BMK$3,"&lt;"&amp;AGJ$3,$AM$2:$BMK$2,AGJ$2),0)),2))</f>
        <v/>
      </c>
      <c r="AFX13" s="116" t="str">
        <f>IF(tbPayroll[[#This Row],[idx]]="","",
ROUND(tbPayroll[[#This Row],[401PreTax]]*IF(SUMIFS($AM13:$BMK13,$AM$3:$BMK$3,"&lt;"&amp;AGJ$3,$AM$2:$BMK$2,AGJ$2)+AFD13&lt;compensationCap,
AGJ13,
MAX(compensationCap-SUMIFS($AM13:$BMK13,$AM$3:$BMK$3,"&lt;"&amp;AGJ$3,$AM$2:$BMK$2,AGJ$2),0)),2))</f>
        <v/>
      </c>
      <c r="AFY13" s="116" t="str">
        <f>IF(tbPayroll[[#This Row],[idx]]="","",
ROUND((tbPayroll[[#This Row],[401T1p]]*tbPayroll[[#This Row],[401T1Cap]]+tbPayroll[[#This Row],[401T2p]]*tbPayroll[[#This Row],[401T2Cap]])*IF(SUMIFS($AM13:$BMK13,$AM$3:$BMK$3,"&lt;"&amp;AGJ$3,$AM$2:$BMK$2,AGJ$2)+AFD13&lt;compensationCap,
AGJ13,
MAX(compensationCap-SUMIFS($AM13:$BMK13,$AM$3:$BMK$3,"&lt;"&amp;AGJ$3,$AM$2:$BMK$2,AGJ$2),0)),2))</f>
        <v/>
      </c>
      <c r="AFZ13" s="116" t="str">
        <f>IF(tbPayroll[[#This Row],[idx]]="","",
IF(AFY13=0,0,
ROUND(IF(SUMIFS($AM13:$BMK13,$AM$3:$BMK$3,"&lt;"&amp;AGB$3,$AM$2:$BMK$2,"&gt;="&amp;AFZ$2,$AM$2:$BMK$2,"&lt;="&amp;AGB$2)+AFW13+AFX13+AFY13&lt;tbPayroll[[#This Row],[401EmperLimit]],
AFY13,
MAX((tbPayroll[[#This Row],[401EmperLimit]]-SUMIFS($AM13:$BMK13,$AM$3:$BMK$3,"&lt;"&amp;AGB$3,$AM$2:$BMK$2,"&gt;="&amp;AFZ$2,$AM$2:$BMK$2,"&lt;="&amp;AGB$2)),0)),2)))</f>
        <v/>
      </c>
      <c r="AGA13" s="116" t="str">
        <f>IF(tbPayroll[[#This Row],[idx]]="","",
IF(AFX13=0,0,
ROUND(IF(SUMIFS($AM13:$BMK13,$AM$3:$BMK$3,"&lt;"&amp;AGB$3,$AM$2:$BMK$2,AGB$2)+AFW13+SUMIFS($AM13:$BMK13,$AM$3:$BMK$3,"&lt;"&amp;AGA$3,$AM$2:$BMK$2,AGA$2)+AFX13&lt;tbPayroll[[#This Row],[401ContriLimit]],
AFX13,
AFX13/(AFW13+AFX13)*
(tbPayroll[[#This Row],[401ContriLimit]]-SUMIFS($AM13:$BMK13,$AM$3:$BMK$3,"&lt;"&amp;AGB$3,$AM$2:$BMK$2,AGB$2)-SUMIFS($AM13:$BMK13,$AM$3:$BMK$3,"&lt;"&amp;AGA$3,$AM$2:$BMK$2,AGA$2))),2)))</f>
        <v/>
      </c>
      <c r="AGB13" s="116" t="str">
        <f>IF(tbPayroll[[#This Row],[idx]]="","",
IF(AFW13=0,0,
ROUND(IF(SUMIFS($AM13:$BMK13,$AM$3:$BMK$3,"&lt;"&amp;AGB$3,$AM$2:$BMK$2,AGB$2)+AFW13+SUMIFS($AM13:$BMK13,$AM$3:$BMK$3,"&lt;"&amp;AGA$3,$AM$2:$BMK$2,AGA$2)+AFX13&lt;tbPayroll[[#This Row],[401ContriLimit]],
AFW13,
AFW13/(AFW13+AFX13)*
(tbPayroll[[#This Row],[401ContriLimit]]-SUMIFS($AM13:$BMK13,$AM$3:$BMK$3,"&lt;"&amp;AGB$3,$AM$2:$BMK$2,AGB$2)-SUMIFS($AM13:$BMK13,$AM$3:$BMK$3,"&lt;"&amp;AGA$3,$AM$2:$BMK$2,AGA$2))),2)
))</f>
        <v/>
      </c>
      <c r="AGC13" s="116" t="str" cm="1">
        <f t="array" ref="AGC13">IF(tbPayroll[[#This Row],[idx]]="","",
IF(AFU13=0,0,
MAX(SUMIFS($AM13:$BMK13,$AM$3:$BMK$3,"&lt;="&amp;AGI$3,$AM$2:$BMK$2,AGI$2)-INDEX(mediAddTable,tbPayroll[[#This Row],[fedStatus]]),0)-
SUMIFS($AM13:$BMK13,$AM$3:$BMK$3,"&lt;"&amp;AGI$3,$AM$2:$BMK$2,AGC$2)
))</f>
        <v/>
      </c>
      <c r="AGD13" s="116" t="str">
        <f>IF(tbPayroll[[#This Row],[idx]]="","",
ROUND(MAX(AGH13*dPeriods+tbPayroll[[#This Row],[adjustedAmount]],0),dFEDRound))</f>
        <v/>
      </c>
      <c r="AGE13" s="116" t="str">
        <f>IF(tbPayroll[[#This Row],[idx]]="","",
ROUND(IF(hoursMode="Daily",
SUMIFS(Hours!$J12:$BDM12,Hours!$J$2:$BDM$2,"&gt;="&amp;AFG$5,Hours!$J$2:$BDM$2,"&lt;="&amp;AGJ$5,Hours!$J$5:$BDM$5,dRegularName),
SUMIFS(Hours!$J12:$BDM12,Hours!$J$1:$BDM$1,AGF$3,Hours!$J$5:$BDM$5,dRegularName)
),2))</f>
        <v/>
      </c>
      <c r="AGF13" s="116" t="str">
        <f>IF(tbPayroll[[#This Row],[idx]]="","",
IF(hoursMode="Daily",
SUMIFS(Hours!$J12:$BDM12,Hours!$J$2:$BDM$2,"&gt;="&amp;AFG$5,Hours!$J$2:$BDM$2,"&lt;="&amp;AGJ$5,Hours!$J$5:$BDM$5,dOvertimeName),
SUMIFS(Hours!$J12:$BDM12,Hours!$J$1:$BDM$1,AGF$3,Hours!$J$5:$BDM$5,dOvertimeName)
))</f>
        <v/>
      </c>
      <c r="AGG13" s="116" t="str">
        <f>IF(tbPayroll[[#This Row],[idx]]="","",
IF(hoursMode="Daily",
SUMIFS(Hours!$J12:$BDM12,Hours!$J$2:$BDM$2,"&gt;="&amp;AFG$5,Hours!$J$2:$BDM$2,"&lt;="&amp;AGJ$5,Hours!$J$5:$BDM$5,dVacationName),
SUMIFS(Hours!$J12:$BDM12,Hours!$J$1:$BDM$1,AGF$3,Hours!$J$5:$BDM$5,dVacationName)
))</f>
        <v/>
      </c>
      <c r="AGH13" s="116" t="str">
        <f>IF(tbPayroll[[#This Row],[Employee]]="","",MAX(AGJ13-tbPayroll[[#This Row],[free]]-AFH13-AGA13,0))</f>
        <v/>
      </c>
      <c r="AGI13" s="116" t="str">
        <f>IF(tbPayroll[[#This Row],[Employee]]="","",MAX(AGJ13-tbPayroll[[#This Row],[free]]-AFH13,0))</f>
        <v/>
      </c>
      <c r="AGJ13" s="116" t="str">
        <f>IF(tbPayroll[[#This Row],[Employee]]="","",
IF(tbPayroll[[#This Row],[employmentDate]]&gt;AGJ$5,0,AFL13+AFM13+AFN13+AFJ13))</f>
        <v/>
      </c>
      <c r="AGK13" s="116" t="str">
        <f>IF(tbPayroll[[#This Row],[Employee]]="","",AGJ13-SUM(AFO13:AFT13)-AFI13-AFH13-AGA13-AGB13)</f>
        <v/>
      </c>
      <c r="AGL13" s="417"/>
      <c r="AGM13" s="192"/>
      <c r="AGN13" s="192"/>
      <c r="AGO13" s="192"/>
      <c r="AGP13" s="193"/>
      <c r="AGQ13" s="116" t="str">
        <f>IF(tbPayroll[[#This Row],[Employee]]="","",
AHK13 &amp; " | " &amp; AHL13&amp; " | " &amp; AHM13
)</f>
        <v/>
      </c>
      <c r="AGR13" s="116" t="str">
        <f>IF(tbPayroll[[#This Row],[Employee]]="","",
IF(tbPayroll[[#This Row],[employmentDate]]&gt;AHP$5,0,
ROUND(IF(tbPayroll[[#This Row],[IncomeBase]]=dSalaried,IF(AGM13&lt;&gt;"",AGM13,tbPayroll[[#This Row],[EmpWage]]),AHK13*IF(AGM13&lt;&gt;"",AGM13,tbPayroll[[#This Row],[EmpWage]])),2)))</f>
        <v/>
      </c>
      <c r="AGS13" s="116" t="str">
        <f>IF(tbPayroll[[#This Row],[Employee]]="","",
IF(tbPayroll[[#This Row],[employmentDate]]&gt;AHP$5,0,
ROUND(AHL13*tbPayroll[[#This Row],[overrrate]]*
IF(AGM13&lt;&gt;"",AGM13,tbPayroll[[#This Row],[EmpWage]])/IF(tbPayroll[[#This Row],[IncomeBase]]=dSalaried,MAX(tbPayroll[[#This Row],[regularwork]],1),1),2)
))</f>
        <v/>
      </c>
      <c r="AGT13" s="116" t="str">
        <f>IF(tbPayroll[[#This Row],[Employee]]="","",
IF(tbPayroll[[#This Row],[employmentDate]]&gt;AHP$5,0,
ROUND(AHM13*
IFERROR(AGR13/AHK13,0),2
)))</f>
        <v/>
      </c>
      <c r="AGU13" s="116" t="str">
        <f>IF(tbPayroll[[#This Row],[Employee]]="","",
tbPayroll[[#This Row],[exState]]*
(tbPayroll[[#This Row],[stateAddDedu]]+ROUND(
MAX(AHN13-tbPayroll[[#This Row],[persExemp]],0)*tbPayroll[[#This Row],[stateTax]],dRound))
)</f>
        <v/>
      </c>
      <c r="AGV13" s="116" t="str">
        <f>IF(tbPayroll[[#This Row],[Employee]]="","",
(ROUND(
MAX(AHN13-tbPayroll[[#This Row],[persExemp]],0)*tbPayroll[[#This Row],[dLocal]],dRound))
)</f>
        <v/>
      </c>
      <c r="AGW13" s="116" t="str">
        <f>IF(tbPayroll[[#This Row],[Employee]]="","",
(ROUND(
MAX(AHN13-tbPayroll[[#This Row],[persExemp]],0)*tbPayroll[[#This Row],[dCity]],dRound))
)</f>
        <v/>
      </c>
      <c r="AGX13" s="116" t="str" cm="1">
        <f t="array" aca="1" ref="AGX13" ca="1">IF(tbPayroll[[#This Row],[idx]]="","",
IF(AHA13=0,0,
ROUND(tbPayroll[[#This Row],[exFed]]*
MAX(
((AHJ13-INDEX(INDIRECT(tbPayroll[[#This Row],[fedPrefix]]&amp;CHOOSE(tbPayroll[[#This Row],[fedStatus]],"SingleWage","JointlyWage","SingleWage","HeadWage")),AHA13))*
INDEX(INDIRECT(tbPayroll[[#This Row],[fedPrefix]]&amp;"Perc"),AHA13)+
INDEX(INDIRECT(tbPayroll[[#This Row],[fedPrefix]]&amp;CHOOSE(tbPayroll[[#This Row],[fedStatus]],"SingleHold","JointlyHold","SingleHold","HeadHold")),AHA13))/dPeriods
- IF(tbPayroll[[#This Row],[isFormSent]]="Yes",tbPayroll[[#This Row],[isFormStep3]],0),0)
+tbPayroll[[#This Row],[isFormStep4c]],dFEDRound)
)
)</f>
        <v/>
      </c>
      <c r="AGY13" s="116" t="str">
        <f>IF(tbPayroll[[#This Row],[idx]]="","",
ROUND(tbPayroll[[#This Row],[exSS]]*
IF(SUMIFS($AM13:$BMK13,$AM$3:$BMK$3,"&lt;"&amp;AGY$3,$AM$2:$BMK$2,AGY$2) +ssTax*AHO13 &lt;ssTax*ssMax,
ssTax*AHO13,
MAX(ssTax*ssMax-SUMIFS($AM13:$BMK13,$AM$3:$BMK$3,"&lt;"&amp;AGY$3,$AM$2:$BMK$2,AGY$2),0)),
2)
)</f>
        <v/>
      </c>
      <c r="AGZ13" s="116" t="str">
        <f>IF(tbPayroll[[#This Row],[idx]]="","",IF(AHA13=0,0,ROUND(tbPayroll[[#This Row],[exMedi]]*mediTax*AHO13+AHI13*mediMax,2)))</f>
        <v/>
      </c>
      <c r="AHA13" s="116" t="str">
        <f ca="1">IF(tbPayroll[[#This Row],[idx]]="","",IFERROR(MATCH(AHJ13,INDIRECT(tbPayroll[[#This Row],[fedPrefix]]&amp;CHOOSE(tbPayroll[[#This Row],[fedStatus]],"SingleWage","JointlyWage","SingleWage","HeadWage")),1),0))</f>
        <v/>
      </c>
      <c r="AHB13" s="116"/>
      <c r="AHC13" s="116" t="str">
        <f>IF(tbPayroll[[#This Row],[idx]]="","",
ROUND(tbPayroll[[#This Row],[401Roth]]*IF(SUMIFS($AM13:$BMK13,$AM$3:$BMK$3,"&lt;"&amp;AHP$3,$AM$2:$BMK$2,AHP$2)+AGJ13&lt;compensationCap,
AHP13,
MAX(compensationCap-SUMIFS($AM13:$BMK13,$AM$3:$BMK$3,"&lt;"&amp;AHP$3,$AM$2:$BMK$2,AHP$2),0)),2))</f>
        <v/>
      </c>
      <c r="AHD13" s="116" t="str">
        <f>IF(tbPayroll[[#This Row],[idx]]="","",
ROUND(tbPayroll[[#This Row],[401PreTax]]*IF(SUMIFS($AM13:$BMK13,$AM$3:$BMK$3,"&lt;"&amp;AHP$3,$AM$2:$BMK$2,AHP$2)+AGJ13&lt;compensationCap,
AHP13,
MAX(compensationCap-SUMIFS($AM13:$BMK13,$AM$3:$BMK$3,"&lt;"&amp;AHP$3,$AM$2:$BMK$2,AHP$2),0)),2))</f>
        <v/>
      </c>
      <c r="AHE13" s="116" t="str">
        <f>IF(tbPayroll[[#This Row],[idx]]="","",
ROUND((tbPayroll[[#This Row],[401T1p]]*tbPayroll[[#This Row],[401T1Cap]]+tbPayroll[[#This Row],[401T2p]]*tbPayroll[[#This Row],[401T2Cap]])*IF(SUMIFS($AM13:$BMK13,$AM$3:$BMK$3,"&lt;"&amp;AHP$3,$AM$2:$BMK$2,AHP$2)+AGJ13&lt;compensationCap,
AHP13,
MAX(compensationCap-SUMIFS($AM13:$BMK13,$AM$3:$BMK$3,"&lt;"&amp;AHP$3,$AM$2:$BMK$2,AHP$2),0)),2))</f>
        <v/>
      </c>
      <c r="AHF13" s="116" t="str">
        <f>IF(tbPayroll[[#This Row],[idx]]="","",
IF(AHE13=0,0,
ROUND(IF(SUMIFS($AM13:$BMK13,$AM$3:$BMK$3,"&lt;"&amp;AHH$3,$AM$2:$BMK$2,"&gt;="&amp;AHF$2,$AM$2:$BMK$2,"&lt;="&amp;AHH$2)+AHC13+AHD13+AHE13&lt;tbPayroll[[#This Row],[401EmperLimit]],
AHE13,
MAX((tbPayroll[[#This Row],[401EmperLimit]]-SUMIFS($AM13:$BMK13,$AM$3:$BMK$3,"&lt;"&amp;AHH$3,$AM$2:$BMK$2,"&gt;="&amp;AHF$2,$AM$2:$BMK$2,"&lt;="&amp;AHH$2)),0)),2)))</f>
        <v/>
      </c>
      <c r="AHG13" s="116" t="str">
        <f>IF(tbPayroll[[#This Row],[idx]]="","",
IF(AHD13=0,0,
ROUND(IF(SUMIFS($AM13:$BMK13,$AM$3:$BMK$3,"&lt;"&amp;AHH$3,$AM$2:$BMK$2,AHH$2)+AHC13+SUMIFS($AM13:$BMK13,$AM$3:$BMK$3,"&lt;"&amp;AHG$3,$AM$2:$BMK$2,AHG$2)+AHD13&lt;tbPayroll[[#This Row],[401ContriLimit]],
AHD13,
AHD13/(AHC13+AHD13)*
(tbPayroll[[#This Row],[401ContriLimit]]-SUMIFS($AM13:$BMK13,$AM$3:$BMK$3,"&lt;"&amp;AHH$3,$AM$2:$BMK$2,AHH$2)-SUMIFS($AM13:$BMK13,$AM$3:$BMK$3,"&lt;"&amp;AHG$3,$AM$2:$BMK$2,AHG$2))),2)))</f>
        <v/>
      </c>
      <c r="AHH13" s="116" t="str">
        <f>IF(tbPayroll[[#This Row],[idx]]="","",
IF(AHC13=0,0,
ROUND(IF(SUMIFS($AM13:$BMK13,$AM$3:$BMK$3,"&lt;"&amp;AHH$3,$AM$2:$BMK$2,AHH$2)+AHC13+SUMIFS($AM13:$BMK13,$AM$3:$BMK$3,"&lt;"&amp;AHG$3,$AM$2:$BMK$2,AHG$2)+AHD13&lt;tbPayroll[[#This Row],[401ContriLimit]],
AHC13,
AHC13/(AHC13+AHD13)*
(tbPayroll[[#This Row],[401ContriLimit]]-SUMIFS($AM13:$BMK13,$AM$3:$BMK$3,"&lt;"&amp;AHH$3,$AM$2:$BMK$2,AHH$2)-SUMIFS($AM13:$BMK13,$AM$3:$BMK$3,"&lt;"&amp;AHG$3,$AM$2:$BMK$2,AHG$2))),2)
))</f>
        <v/>
      </c>
      <c r="AHI13" s="116" t="str" cm="1">
        <f t="array" ref="AHI13">IF(tbPayroll[[#This Row],[idx]]="","",
IF(AHA13=0,0,
MAX(SUMIFS($AM13:$BMK13,$AM$3:$BMK$3,"&lt;="&amp;AHO$3,$AM$2:$BMK$2,AHO$2)-INDEX(mediAddTable,tbPayroll[[#This Row],[fedStatus]]),0)-
SUMIFS($AM13:$BMK13,$AM$3:$BMK$3,"&lt;"&amp;AHO$3,$AM$2:$BMK$2,AHI$2)
))</f>
        <v/>
      </c>
      <c r="AHJ13" s="116" t="str">
        <f>IF(tbPayroll[[#This Row],[idx]]="","",
ROUND(MAX(AHN13*dPeriods+tbPayroll[[#This Row],[adjustedAmount]],0),dFEDRound))</f>
        <v/>
      </c>
      <c r="AHK13" s="116" t="str">
        <f>IF(tbPayroll[[#This Row],[idx]]="","",
ROUND(IF(hoursMode="Daily",
SUMIFS(Hours!$J12:$BDM12,Hours!$J$2:$BDM$2,"&gt;="&amp;AGM$5,Hours!$J$2:$BDM$2,"&lt;="&amp;AHP$5,Hours!$J$5:$BDM$5,dRegularName),
SUMIFS(Hours!$J12:$BDM12,Hours!$J$1:$BDM$1,AHL$3,Hours!$J$5:$BDM$5,dRegularName)
),2))</f>
        <v/>
      </c>
      <c r="AHL13" s="116" t="str">
        <f>IF(tbPayroll[[#This Row],[idx]]="","",
IF(hoursMode="Daily",
SUMIFS(Hours!$J12:$BDM12,Hours!$J$2:$BDM$2,"&gt;="&amp;AGM$5,Hours!$J$2:$BDM$2,"&lt;="&amp;AHP$5,Hours!$J$5:$BDM$5,dOvertimeName),
SUMIFS(Hours!$J12:$BDM12,Hours!$J$1:$BDM$1,AHL$3,Hours!$J$5:$BDM$5,dOvertimeName)
))</f>
        <v/>
      </c>
      <c r="AHM13" s="116" t="str">
        <f>IF(tbPayroll[[#This Row],[idx]]="","",
IF(hoursMode="Daily",
SUMIFS(Hours!$J12:$BDM12,Hours!$J$2:$BDM$2,"&gt;="&amp;AGM$5,Hours!$J$2:$BDM$2,"&lt;="&amp;AHP$5,Hours!$J$5:$BDM$5,dVacationName),
SUMIFS(Hours!$J12:$BDM12,Hours!$J$1:$BDM$1,AHL$3,Hours!$J$5:$BDM$5,dVacationName)
))</f>
        <v/>
      </c>
      <c r="AHN13" s="116" t="str">
        <f>IF(tbPayroll[[#This Row],[Employee]]="","",MAX(AHP13-tbPayroll[[#This Row],[free]]-AGN13-AHG13,0))</f>
        <v/>
      </c>
      <c r="AHO13" s="116" t="str">
        <f>IF(tbPayroll[[#This Row],[Employee]]="","",MAX(AHP13-tbPayroll[[#This Row],[free]]-AGN13,0))</f>
        <v/>
      </c>
      <c r="AHP13" s="116" t="str">
        <f>IF(tbPayroll[[#This Row],[Employee]]="","",
IF(tbPayroll[[#This Row],[employmentDate]]&gt;AHP$5,0,AGR13+AGS13+AGT13+AGP13))</f>
        <v/>
      </c>
      <c r="AHQ13" s="116" t="str">
        <f>IF(tbPayroll[[#This Row],[Employee]]="","",AHP13-SUM(AGU13:AGZ13)-AGO13-AGN13-AHG13-AHH13)</f>
        <v/>
      </c>
      <c r="AHR13" s="417"/>
      <c r="AHS13" s="192"/>
      <c r="AHT13" s="192"/>
      <c r="AHU13" s="192"/>
      <c r="AHV13" s="193"/>
      <c r="AHW13" s="116" t="str">
        <f>IF(tbPayroll[[#This Row],[Employee]]="","",
AIQ13 &amp; " | " &amp; AIR13&amp; " | " &amp; AIS13
)</f>
        <v/>
      </c>
      <c r="AHX13" s="116" t="str">
        <f>IF(tbPayroll[[#This Row],[Employee]]="","",
IF(tbPayroll[[#This Row],[employmentDate]]&gt;AIV$5,0,
ROUND(IF(tbPayroll[[#This Row],[IncomeBase]]=dSalaried,IF(AHS13&lt;&gt;"",AHS13,tbPayroll[[#This Row],[EmpWage]]),AIQ13*IF(AHS13&lt;&gt;"",AHS13,tbPayroll[[#This Row],[EmpWage]])),2)))</f>
        <v/>
      </c>
      <c r="AHY13" s="116" t="str">
        <f>IF(tbPayroll[[#This Row],[Employee]]="","",
IF(tbPayroll[[#This Row],[employmentDate]]&gt;AIV$5,0,
ROUND(AIR13*tbPayroll[[#This Row],[overrrate]]*
IF(AHS13&lt;&gt;"",AHS13,tbPayroll[[#This Row],[EmpWage]])/IF(tbPayroll[[#This Row],[IncomeBase]]=dSalaried,MAX(tbPayroll[[#This Row],[regularwork]],1),1),2)
))</f>
        <v/>
      </c>
      <c r="AHZ13" s="116" t="str">
        <f>IF(tbPayroll[[#This Row],[Employee]]="","",
IF(tbPayroll[[#This Row],[employmentDate]]&gt;AIV$5,0,
ROUND(AIS13*
IFERROR(AHX13/AIQ13,0),2
)))</f>
        <v/>
      </c>
      <c r="AIA13" s="116" t="str">
        <f>IF(tbPayroll[[#This Row],[Employee]]="","",
tbPayroll[[#This Row],[exState]]*
(tbPayroll[[#This Row],[stateAddDedu]]+ROUND(
MAX(AIT13-tbPayroll[[#This Row],[persExemp]],0)*tbPayroll[[#This Row],[stateTax]],dRound))
)</f>
        <v/>
      </c>
      <c r="AIB13" s="116" t="str">
        <f>IF(tbPayroll[[#This Row],[Employee]]="","",
(ROUND(
MAX(AIT13-tbPayroll[[#This Row],[persExemp]],0)*tbPayroll[[#This Row],[dLocal]],dRound))
)</f>
        <v/>
      </c>
      <c r="AIC13" s="116" t="str">
        <f>IF(tbPayroll[[#This Row],[Employee]]="","",
(ROUND(
MAX(AIT13-tbPayroll[[#This Row],[persExemp]],0)*tbPayroll[[#This Row],[dCity]],dRound))
)</f>
        <v/>
      </c>
      <c r="AID13" s="116" t="str" cm="1">
        <f t="array" aca="1" ref="AID13" ca="1">IF(tbPayroll[[#This Row],[idx]]="","",
IF(AIG13=0,0,
ROUND(tbPayroll[[#This Row],[exFed]]*
MAX(
((AIP13-INDEX(INDIRECT(tbPayroll[[#This Row],[fedPrefix]]&amp;CHOOSE(tbPayroll[[#This Row],[fedStatus]],"SingleWage","JointlyWage","SingleWage","HeadWage")),AIG13))*
INDEX(INDIRECT(tbPayroll[[#This Row],[fedPrefix]]&amp;"Perc"),AIG13)+
INDEX(INDIRECT(tbPayroll[[#This Row],[fedPrefix]]&amp;CHOOSE(tbPayroll[[#This Row],[fedStatus]],"SingleHold","JointlyHold","SingleHold","HeadHold")),AIG13))/dPeriods
- IF(tbPayroll[[#This Row],[isFormSent]]="Yes",tbPayroll[[#This Row],[isFormStep3]],0),0)
+tbPayroll[[#This Row],[isFormStep4c]],dFEDRound)
)
)</f>
        <v/>
      </c>
      <c r="AIE13" s="116" t="str">
        <f>IF(tbPayroll[[#This Row],[idx]]="","",
ROUND(tbPayroll[[#This Row],[exSS]]*
IF(SUMIFS($AM13:$BMK13,$AM$3:$BMK$3,"&lt;"&amp;AIE$3,$AM$2:$BMK$2,AIE$2) +ssTax*AIU13 &lt;ssTax*ssMax,
ssTax*AIU13,
MAX(ssTax*ssMax-SUMIFS($AM13:$BMK13,$AM$3:$BMK$3,"&lt;"&amp;AIE$3,$AM$2:$BMK$2,AIE$2),0)),
2)
)</f>
        <v/>
      </c>
      <c r="AIF13" s="116" t="str">
        <f>IF(tbPayroll[[#This Row],[idx]]="","",IF(AIG13=0,0,ROUND(tbPayroll[[#This Row],[exMedi]]*mediTax*AIU13+AIO13*mediMax,2)))</f>
        <v/>
      </c>
      <c r="AIG13" s="116" t="str">
        <f ca="1">IF(tbPayroll[[#This Row],[idx]]="","",IFERROR(MATCH(AIP13,INDIRECT(tbPayroll[[#This Row],[fedPrefix]]&amp;CHOOSE(tbPayroll[[#This Row],[fedStatus]],"SingleWage","JointlyWage","SingleWage","HeadWage")),1),0))</f>
        <v/>
      </c>
      <c r="AIH13" s="116"/>
      <c r="AII13" s="116" t="str">
        <f>IF(tbPayroll[[#This Row],[idx]]="","",
ROUND(tbPayroll[[#This Row],[401Roth]]*IF(SUMIFS($AM13:$BMK13,$AM$3:$BMK$3,"&lt;"&amp;AIV$3,$AM$2:$BMK$2,AIV$2)+AHP13&lt;compensationCap,
AIV13,
MAX(compensationCap-SUMIFS($AM13:$BMK13,$AM$3:$BMK$3,"&lt;"&amp;AIV$3,$AM$2:$BMK$2,AIV$2),0)),2))</f>
        <v/>
      </c>
      <c r="AIJ13" s="116" t="str">
        <f>IF(tbPayroll[[#This Row],[idx]]="","",
ROUND(tbPayroll[[#This Row],[401PreTax]]*IF(SUMIFS($AM13:$BMK13,$AM$3:$BMK$3,"&lt;"&amp;AIV$3,$AM$2:$BMK$2,AIV$2)+AHP13&lt;compensationCap,
AIV13,
MAX(compensationCap-SUMIFS($AM13:$BMK13,$AM$3:$BMK$3,"&lt;"&amp;AIV$3,$AM$2:$BMK$2,AIV$2),0)),2))</f>
        <v/>
      </c>
      <c r="AIK13" s="116" t="str">
        <f>IF(tbPayroll[[#This Row],[idx]]="","",
ROUND((tbPayroll[[#This Row],[401T1p]]*tbPayroll[[#This Row],[401T1Cap]]+tbPayroll[[#This Row],[401T2p]]*tbPayroll[[#This Row],[401T2Cap]])*IF(SUMIFS($AM13:$BMK13,$AM$3:$BMK$3,"&lt;"&amp;AIV$3,$AM$2:$BMK$2,AIV$2)+AHP13&lt;compensationCap,
AIV13,
MAX(compensationCap-SUMIFS($AM13:$BMK13,$AM$3:$BMK$3,"&lt;"&amp;AIV$3,$AM$2:$BMK$2,AIV$2),0)),2))</f>
        <v/>
      </c>
      <c r="AIL13" s="116" t="str">
        <f>IF(tbPayroll[[#This Row],[idx]]="","",
IF(AIK13=0,0,
ROUND(IF(SUMIFS($AM13:$BMK13,$AM$3:$BMK$3,"&lt;"&amp;AIN$3,$AM$2:$BMK$2,"&gt;="&amp;AIL$2,$AM$2:$BMK$2,"&lt;="&amp;AIN$2)+AII13+AIJ13+AIK13&lt;tbPayroll[[#This Row],[401EmperLimit]],
AIK13,
MAX((tbPayroll[[#This Row],[401EmperLimit]]-SUMIFS($AM13:$BMK13,$AM$3:$BMK$3,"&lt;"&amp;AIN$3,$AM$2:$BMK$2,"&gt;="&amp;AIL$2,$AM$2:$BMK$2,"&lt;="&amp;AIN$2)),0)),2)))</f>
        <v/>
      </c>
      <c r="AIM13" s="116" t="str">
        <f>IF(tbPayroll[[#This Row],[idx]]="","",
IF(AIJ13=0,0,
ROUND(IF(SUMIFS($AM13:$BMK13,$AM$3:$BMK$3,"&lt;"&amp;AIN$3,$AM$2:$BMK$2,AIN$2)+AII13+SUMIFS($AM13:$BMK13,$AM$3:$BMK$3,"&lt;"&amp;AIM$3,$AM$2:$BMK$2,AIM$2)+AIJ13&lt;tbPayroll[[#This Row],[401ContriLimit]],
AIJ13,
AIJ13/(AII13+AIJ13)*
(tbPayroll[[#This Row],[401ContriLimit]]-SUMIFS($AM13:$BMK13,$AM$3:$BMK$3,"&lt;"&amp;AIN$3,$AM$2:$BMK$2,AIN$2)-SUMIFS($AM13:$BMK13,$AM$3:$BMK$3,"&lt;"&amp;AIM$3,$AM$2:$BMK$2,AIM$2))),2)))</f>
        <v/>
      </c>
      <c r="AIN13" s="116" t="str">
        <f>IF(tbPayroll[[#This Row],[idx]]="","",
IF(AII13=0,0,
ROUND(IF(SUMIFS($AM13:$BMK13,$AM$3:$BMK$3,"&lt;"&amp;AIN$3,$AM$2:$BMK$2,AIN$2)+AII13+SUMIFS($AM13:$BMK13,$AM$3:$BMK$3,"&lt;"&amp;AIM$3,$AM$2:$BMK$2,AIM$2)+AIJ13&lt;tbPayroll[[#This Row],[401ContriLimit]],
AII13,
AII13/(AII13+AIJ13)*
(tbPayroll[[#This Row],[401ContriLimit]]-SUMIFS($AM13:$BMK13,$AM$3:$BMK$3,"&lt;"&amp;AIN$3,$AM$2:$BMK$2,AIN$2)-SUMIFS($AM13:$BMK13,$AM$3:$BMK$3,"&lt;"&amp;AIM$3,$AM$2:$BMK$2,AIM$2))),2)
))</f>
        <v/>
      </c>
      <c r="AIO13" s="116" t="str" cm="1">
        <f t="array" ref="AIO13">IF(tbPayroll[[#This Row],[idx]]="","",
IF(AIG13=0,0,
MAX(SUMIFS($AM13:$BMK13,$AM$3:$BMK$3,"&lt;="&amp;AIU$3,$AM$2:$BMK$2,AIU$2)-INDEX(mediAddTable,tbPayroll[[#This Row],[fedStatus]]),0)-
SUMIFS($AM13:$BMK13,$AM$3:$BMK$3,"&lt;"&amp;AIU$3,$AM$2:$BMK$2,AIO$2)
))</f>
        <v/>
      </c>
      <c r="AIP13" s="116" t="str">
        <f>IF(tbPayroll[[#This Row],[idx]]="","",
ROUND(MAX(AIT13*dPeriods+tbPayroll[[#This Row],[adjustedAmount]],0),dFEDRound))</f>
        <v/>
      </c>
      <c r="AIQ13" s="116" t="str">
        <f>IF(tbPayroll[[#This Row],[idx]]="","",
ROUND(IF(hoursMode="Daily",
SUMIFS(Hours!$J12:$BDM12,Hours!$J$2:$BDM$2,"&gt;="&amp;AHS$5,Hours!$J$2:$BDM$2,"&lt;="&amp;AIV$5,Hours!$J$5:$BDM$5,dRegularName),
SUMIFS(Hours!$J12:$BDM12,Hours!$J$1:$BDM$1,AIR$3,Hours!$J$5:$BDM$5,dRegularName)
),2))</f>
        <v/>
      </c>
      <c r="AIR13" s="116" t="str">
        <f>IF(tbPayroll[[#This Row],[idx]]="","",
IF(hoursMode="Daily",
SUMIFS(Hours!$J12:$BDM12,Hours!$J$2:$BDM$2,"&gt;="&amp;AHS$5,Hours!$J$2:$BDM$2,"&lt;="&amp;AIV$5,Hours!$J$5:$BDM$5,dOvertimeName),
SUMIFS(Hours!$J12:$BDM12,Hours!$J$1:$BDM$1,AIR$3,Hours!$J$5:$BDM$5,dOvertimeName)
))</f>
        <v/>
      </c>
      <c r="AIS13" s="116" t="str">
        <f>IF(tbPayroll[[#This Row],[idx]]="","",
IF(hoursMode="Daily",
SUMIFS(Hours!$J12:$BDM12,Hours!$J$2:$BDM$2,"&gt;="&amp;AHS$5,Hours!$J$2:$BDM$2,"&lt;="&amp;AIV$5,Hours!$J$5:$BDM$5,dVacationName),
SUMIFS(Hours!$J12:$BDM12,Hours!$J$1:$BDM$1,AIR$3,Hours!$J$5:$BDM$5,dVacationName)
))</f>
        <v/>
      </c>
      <c r="AIT13" s="116" t="str">
        <f>IF(tbPayroll[[#This Row],[Employee]]="","",MAX(AIV13-tbPayroll[[#This Row],[free]]-AHT13-AIM13,0))</f>
        <v/>
      </c>
      <c r="AIU13" s="116" t="str">
        <f>IF(tbPayroll[[#This Row],[Employee]]="","",MAX(AIV13-tbPayroll[[#This Row],[free]]-AHT13,0))</f>
        <v/>
      </c>
      <c r="AIV13" s="116" t="str">
        <f>IF(tbPayroll[[#This Row],[Employee]]="","",
IF(tbPayroll[[#This Row],[employmentDate]]&gt;AIV$5,0,AHX13+AHY13+AHZ13+AHV13))</f>
        <v/>
      </c>
      <c r="AIW13" s="116" t="str">
        <f>IF(tbPayroll[[#This Row],[Employee]]="","",AIV13-SUM(AIA13:AIF13)-AHU13-AHT13-AIM13-AIN13)</f>
        <v/>
      </c>
      <c r="AIX13" s="417"/>
      <c r="AIY13" s="192"/>
      <c r="AIZ13" s="192"/>
      <c r="AJA13" s="192"/>
      <c r="AJB13" s="193"/>
      <c r="AJC13" s="116" t="str">
        <f>IF(tbPayroll[[#This Row],[Employee]]="","",
AJW13 &amp; " | " &amp; AJX13&amp; " | " &amp; AJY13
)</f>
        <v/>
      </c>
      <c r="AJD13" s="116" t="str">
        <f>IF(tbPayroll[[#This Row],[Employee]]="","",
IF(tbPayroll[[#This Row],[employmentDate]]&gt;AKB$5,0,
ROUND(IF(tbPayroll[[#This Row],[IncomeBase]]=dSalaried,IF(AIY13&lt;&gt;"",AIY13,tbPayroll[[#This Row],[EmpWage]]),AJW13*IF(AIY13&lt;&gt;"",AIY13,tbPayroll[[#This Row],[EmpWage]])),2)))</f>
        <v/>
      </c>
      <c r="AJE13" s="116" t="str">
        <f>IF(tbPayroll[[#This Row],[Employee]]="","",
IF(tbPayroll[[#This Row],[employmentDate]]&gt;AKB$5,0,
ROUND(AJX13*tbPayroll[[#This Row],[overrrate]]*
IF(AIY13&lt;&gt;"",AIY13,tbPayroll[[#This Row],[EmpWage]])/IF(tbPayroll[[#This Row],[IncomeBase]]=dSalaried,MAX(tbPayroll[[#This Row],[regularwork]],1),1),2)
))</f>
        <v/>
      </c>
      <c r="AJF13" s="116" t="str">
        <f>IF(tbPayroll[[#This Row],[Employee]]="","",
IF(tbPayroll[[#This Row],[employmentDate]]&gt;AKB$5,0,
ROUND(AJY13*
IFERROR(AJD13/AJW13,0),2
)))</f>
        <v/>
      </c>
      <c r="AJG13" s="116" t="str">
        <f>IF(tbPayroll[[#This Row],[Employee]]="","",
tbPayroll[[#This Row],[exState]]*
(tbPayroll[[#This Row],[stateAddDedu]]+ROUND(
MAX(AJZ13-tbPayroll[[#This Row],[persExemp]],0)*tbPayroll[[#This Row],[stateTax]],dRound))
)</f>
        <v/>
      </c>
      <c r="AJH13" s="116" t="str">
        <f>IF(tbPayroll[[#This Row],[Employee]]="","",
(ROUND(
MAX(AJZ13-tbPayroll[[#This Row],[persExemp]],0)*tbPayroll[[#This Row],[dLocal]],dRound))
)</f>
        <v/>
      </c>
      <c r="AJI13" s="116" t="str">
        <f>IF(tbPayroll[[#This Row],[Employee]]="","",
(ROUND(
MAX(AJZ13-tbPayroll[[#This Row],[persExemp]],0)*tbPayroll[[#This Row],[dCity]],dRound))
)</f>
        <v/>
      </c>
      <c r="AJJ13" s="116" t="str" cm="1">
        <f t="array" aca="1" ref="AJJ13" ca="1">IF(tbPayroll[[#This Row],[idx]]="","",
IF(AJM13=0,0,
ROUND(tbPayroll[[#This Row],[exFed]]*
MAX(
((AJV13-INDEX(INDIRECT(tbPayroll[[#This Row],[fedPrefix]]&amp;CHOOSE(tbPayroll[[#This Row],[fedStatus]],"SingleWage","JointlyWage","SingleWage","HeadWage")),AJM13))*
INDEX(INDIRECT(tbPayroll[[#This Row],[fedPrefix]]&amp;"Perc"),AJM13)+
INDEX(INDIRECT(tbPayroll[[#This Row],[fedPrefix]]&amp;CHOOSE(tbPayroll[[#This Row],[fedStatus]],"SingleHold","JointlyHold","SingleHold","HeadHold")),AJM13))/dPeriods
- IF(tbPayroll[[#This Row],[isFormSent]]="Yes",tbPayroll[[#This Row],[isFormStep3]],0),0)
+tbPayroll[[#This Row],[isFormStep4c]],dFEDRound)
)
)</f>
        <v/>
      </c>
      <c r="AJK13" s="116" t="str">
        <f>IF(tbPayroll[[#This Row],[idx]]="","",
ROUND(tbPayroll[[#This Row],[exSS]]*
IF(SUMIFS($AM13:$BMK13,$AM$3:$BMK$3,"&lt;"&amp;AJK$3,$AM$2:$BMK$2,AJK$2) +ssTax*AKA13 &lt;ssTax*ssMax,
ssTax*AKA13,
MAX(ssTax*ssMax-SUMIFS($AM13:$BMK13,$AM$3:$BMK$3,"&lt;"&amp;AJK$3,$AM$2:$BMK$2,AJK$2),0)),
2)
)</f>
        <v/>
      </c>
      <c r="AJL13" s="116" t="str">
        <f>IF(tbPayroll[[#This Row],[idx]]="","",IF(AJM13=0,0,ROUND(tbPayroll[[#This Row],[exMedi]]*mediTax*AKA13+AJU13*mediMax,2)))</f>
        <v/>
      </c>
      <c r="AJM13" s="116" t="str">
        <f ca="1">IF(tbPayroll[[#This Row],[idx]]="","",IFERROR(MATCH(AJV13,INDIRECT(tbPayroll[[#This Row],[fedPrefix]]&amp;CHOOSE(tbPayroll[[#This Row],[fedStatus]],"SingleWage","JointlyWage","SingleWage","HeadWage")),1),0))</f>
        <v/>
      </c>
      <c r="AJN13" s="116"/>
      <c r="AJO13" s="116" t="str">
        <f>IF(tbPayroll[[#This Row],[idx]]="","",
ROUND(tbPayroll[[#This Row],[401Roth]]*IF(SUMIFS($AM13:$BMK13,$AM$3:$BMK$3,"&lt;"&amp;AKB$3,$AM$2:$BMK$2,AKB$2)+AIV13&lt;compensationCap,
AKB13,
MAX(compensationCap-SUMIFS($AM13:$BMK13,$AM$3:$BMK$3,"&lt;"&amp;AKB$3,$AM$2:$BMK$2,AKB$2),0)),2))</f>
        <v/>
      </c>
      <c r="AJP13" s="116" t="str">
        <f>IF(tbPayroll[[#This Row],[idx]]="","",
ROUND(tbPayroll[[#This Row],[401PreTax]]*IF(SUMIFS($AM13:$BMK13,$AM$3:$BMK$3,"&lt;"&amp;AKB$3,$AM$2:$BMK$2,AKB$2)+AIV13&lt;compensationCap,
AKB13,
MAX(compensationCap-SUMIFS($AM13:$BMK13,$AM$3:$BMK$3,"&lt;"&amp;AKB$3,$AM$2:$BMK$2,AKB$2),0)),2))</f>
        <v/>
      </c>
      <c r="AJQ13" s="116" t="str">
        <f>IF(tbPayroll[[#This Row],[idx]]="","",
ROUND((tbPayroll[[#This Row],[401T1p]]*tbPayroll[[#This Row],[401T1Cap]]+tbPayroll[[#This Row],[401T2p]]*tbPayroll[[#This Row],[401T2Cap]])*IF(SUMIFS($AM13:$BMK13,$AM$3:$BMK$3,"&lt;"&amp;AKB$3,$AM$2:$BMK$2,AKB$2)+AIV13&lt;compensationCap,
AKB13,
MAX(compensationCap-SUMIFS($AM13:$BMK13,$AM$3:$BMK$3,"&lt;"&amp;AKB$3,$AM$2:$BMK$2,AKB$2),0)),2))</f>
        <v/>
      </c>
      <c r="AJR13" s="116" t="str">
        <f>IF(tbPayroll[[#This Row],[idx]]="","",
IF(AJQ13=0,0,
ROUND(IF(SUMIFS($AM13:$BMK13,$AM$3:$BMK$3,"&lt;"&amp;AJT$3,$AM$2:$BMK$2,"&gt;="&amp;AJR$2,$AM$2:$BMK$2,"&lt;="&amp;AJT$2)+AJO13+AJP13+AJQ13&lt;tbPayroll[[#This Row],[401EmperLimit]],
AJQ13,
MAX((tbPayroll[[#This Row],[401EmperLimit]]-SUMIFS($AM13:$BMK13,$AM$3:$BMK$3,"&lt;"&amp;AJT$3,$AM$2:$BMK$2,"&gt;="&amp;AJR$2,$AM$2:$BMK$2,"&lt;="&amp;AJT$2)),0)),2)))</f>
        <v/>
      </c>
      <c r="AJS13" s="116" t="str">
        <f>IF(tbPayroll[[#This Row],[idx]]="","",
IF(AJP13=0,0,
ROUND(IF(SUMIFS($AM13:$BMK13,$AM$3:$BMK$3,"&lt;"&amp;AJT$3,$AM$2:$BMK$2,AJT$2)+AJO13+SUMIFS($AM13:$BMK13,$AM$3:$BMK$3,"&lt;"&amp;AJS$3,$AM$2:$BMK$2,AJS$2)+AJP13&lt;tbPayroll[[#This Row],[401ContriLimit]],
AJP13,
AJP13/(AJO13+AJP13)*
(tbPayroll[[#This Row],[401ContriLimit]]-SUMIFS($AM13:$BMK13,$AM$3:$BMK$3,"&lt;"&amp;AJT$3,$AM$2:$BMK$2,AJT$2)-SUMIFS($AM13:$BMK13,$AM$3:$BMK$3,"&lt;"&amp;AJS$3,$AM$2:$BMK$2,AJS$2))),2)))</f>
        <v/>
      </c>
      <c r="AJT13" s="116" t="str">
        <f>IF(tbPayroll[[#This Row],[idx]]="","",
IF(AJO13=0,0,
ROUND(IF(SUMIFS($AM13:$BMK13,$AM$3:$BMK$3,"&lt;"&amp;AJT$3,$AM$2:$BMK$2,AJT$2)+AJO13+SUMIFS($AM13:$BMK13,$AM$3:$BMK$3,"&lt;"&amp;AJS$3,$AM$2:$BMK$2,AJS$2)+AJP13&lt;tbPayroll[[#This Row],[401ContriLimit]],
AJO13,
AJO13/(AJO13+AJP13)*
(tbPayroll[[#This Row],[401ContriLimit]]-SUMIFS($AM13:$BMK13,$AM$3:$BMK$3,"&lt;"&amp;AJT$3,$AM$2:$BMK$2,AJT$2)-SUMIFS($AM13:$BMK13,$AM$3:$BMK$3,"&lt;"&amp;AJS$3,$AM$2:$BMK$2,AJS$2))),2)
))</f>
        <v/>
      </c>
      <c r="AJU13" s="116" t="str" cm="1">
        <f t="array" ref="AJU13">IF(tbPayroll[[#This Row],[idx]]="","",
IF(AJM13=0,0,
MAX(SUMIFS($AM13:$BMK13,$AM$3:$BMK$3,"&lt;="&amp;AKA$3,$AM$2:$BMK$2,AKA$2)-INDEX(mediAddTable,tbPayroll[[#This Row],[fedStatus]]),0)-
SUMIFS($AM13:$BMK13,$AM$3:$BMK$3,"&lt;"&amp;AKA$3,$AM$2:$BMK$2,AJU$2)
))</f>
        <v/>
      </c>
      <c r="AJV13" s="116" t="str">
        <f>IF(tbPayroll[[#This Row],[idx]]="","",
ROUND(MAX(AJZ13*dPeriods+tbPayroll[[#This Row],[adjustedAmount]],0),dFEDRound))</f>
        <v/>
      </c>
      <c r="AJW13" s="116" t="str">
        <f>IF(tbPayroll[[#This Row],[idx]]="","",
ROUND(IF(hoursMode="Daily",
SUMIFS(Hours!$J12:$BDM12,Hours!$J$2:$BDM$2,"&gt;="&amp;AIY$5,Hours!$J$2:$BDM$2,"&lt;="&amp;AKB$5,Hours!$J$5:$BDM$5,dRegularName),
SUMIFS(Hours!$J12:$BDM12,Hours!$J$1:$BDM$1,AJX$3,Hours!$J$5:$BDM$5,dRegularName)
),2))</f>
        <v/>
      </c>
      <c r="AJX13" s="116" t="str">
        <f>IF(tbPayroll[[#This Row],[idx]]="","",
IF(hoursMode="Daily",
SUMIFS(Hours!$J12:$BDM12,Hours!$J$2:$BDM$2,"&gt;="&amp;AIY$5,Hours!$J$2:$BDM$2,"&lt;="&amp;AKB$5,Hours!$J$5:$BDM$5,dOvertimeName),
SUMIFS(Hours!$J12:$BDM12,Hours!$J$1:$BDM$1,AJX$3,Hours!$J$5:$BDM$5,dOvertimeName)
))</f>
        <v/>
      </c>
      <c r="AJY13" s="116" t="str">
        <f>IF(tbPayroll[[#This Row],[idx]]="","",
IF(hoursMode="Daily",
SUMIFS(Hours!$J12:$BDM12,Hours!$J$2:$BDM$2,"&gt;="&amp;AIY$5,Hours!$J$2:$BDM$2,"&lt;="&amp;AKB$5,Hours!$J$5:$BDM$5,dVacationName),
SUMIFS(Hours!$J12:$BDM12,Hours!$J$1:$BDM$1,AJX$3,Hours!$J$5:$BDM$5,dVacationName)
))</f>
        <v/>
      </c>
      <c r="AJZ13" s="116" t="str">
        <f>IF(tbPayroll[[#This Row],[Employee]]="","",MAX(AKB13-tbPayroll[[#This Row],[free]]-AIZ13-AJS13,0))</f>
        <v/>
      </c>
      <c r="AKA13" s="116" t="str">
        <f>IF(tbPayroll[[#This Row],[Employee]]="","",MAX(AKB13-tbPayroll[[#This Row],[free]]-AIZ13,0))</f>
        <v/>
      </c>
      <c r="AKB13" s="116" t="str">
        <f>IF(tbPayroll[[#This Row],[Employee]]="","",
IF(tbPayroll[[#This Row],[employmentDate]]&gt;AKB$5,0,AJD13+AJE13+AJF13+AJB13))</f>
        <v/>
      </c>
      <c r="AKC13" s="116" t="str">
        <f>IF(tbPayroll[[#This Row],[Employee]]="","",AKB13-SUM(AJG13:AJL13)-AJA13-AIZ13-AJS13-AJT13)</f>
        <v/>
      </c>
      <c r="AKD13" s="417"/>
      <c r="AKE13" s="192"/>
      <c r="AKF13" s="192"/>
      <c r="AKG13" s="192"/>
      <c r="AKH13" s="193"/>
      <c r="AKI13" s="116" t="str">
        <f>IF(tbPayroll[[#This Row],[Employee]]="","",
ALC13 &amp; " | " &amp; ALD13&amp; " | " &amp; ALE13
)</f>
        <v/>
      </c>
      <c r="AKJ13" s="116" t="str">
        <f>IF(tbPayroll[[#This Row],[Employee]]="","",
IF(tbPayroll[[#This Row],[employmentDate]]&gt;ALH$5,0,
ROUND(IF(tbPayroll[[#This Row],[IncomeBase]]=dSalaried,IF(AKE13&lt;&gt;"",AKE13,tbPayroll[[#This Row],[EmpWage]]),ALC13*IF(AKE13&lt;&gt;"",AKE13,tbPayroll[[#This Row],[EmpWage]])),2)))</f>
        <v/>
      </c>
      <c r="AKK13" s="116" t="str">
        <f>IF(tbPayroll[[#This Row],[Employee]]="","",
IF(tbPayroll[[#This Row],[employmentDate]]&gt;ALH$5,0,
ROUND(ALD13*tbPayroll[[#This Row],[overrrate]]*
IF(AKE13&lt;&gt;"",AKE13,tbPayroll[[#This Row],[EmpWage]])/IF(tbPayroll[[#This Row],[IncomeBase]]=dSalaried,MAX(tbPayroll[[#This Row],[regularwork]],1),1),2)
))</f>
        <v/>
      </c>
      <c r="AKL13" s="116" t="str">
        <f>IF(tbPayroll[[#This Row],[Employee]]="","",
IF(tbPayroll[[#This Row],[employmentDate]]&gt;ALH$5,0,
ROUND(ALE13*
IFERROR(AKJ13/ALC13,0),2
)))</f>
        <v/>
      </c>
      <c r="AKM13" s="116" t="str">
        <f>IF(tbPayroll[[#This Row],[Employee]]="","",
tbPayroll[[#This Row],[exState]]*
(tbPayroll[[#This Row],[stateAddDedu]]+ROUND(
MAX(ALF13-tbPayroll[[#This Row],[persExemp]],0)*tbPayroll[[#This Row],[stateTax]],dRound))
)</f>
        <v/>
      </c>
      <c r="AKN13" s="116" t="str">
        <f>IF(tbPayroll[[#This Row],[Employee]]="","",
(ROUND(
MAX(ALF13-tbPayroll[[#This Row],[persExemp]],0)*tbPayroll[[#This Row],[dLocal]],dRound))
)</f>
        <v/>
      </c>
      <c r="AKO13" s="116" t="str">
        <f>IF(tbPayroll[[#This Row],[Employee]]="","",
(ROUND(
MAX(ALF13-tbPayroll[[#This Row],[persExemp]],0)*tbPayroll[[#This Row],[dCity]],dRound))
)</f>
        <v/>
      </c>
      <c r="AKP13" s="116" t="str" cm="1">
        <f t="array" aca="1" ref="AKP13" ca="1">IF(tbPayroll[[#This Row],[idx]]="","",
IF(AKS13=0,0,
ROUND(tbPayroll[[#This Row],[exFed]]*
MAX(
((ALB13-INDEX(INDIRECT(tbPayroll[[#This Row],[fedPrefix]]&amp;CHOOSE(tbPayroll[[#This Row],[fedStatus]],"SingleWage","JointlyWage","SingleWage","HeadWage")),AKS13))*
INDEX(INDIRECT(tbPayroll[[#This Row],[fedPrefix]]&amp;"Perc"),AKS13)+
INDEX(INDIRECT(tbPayroll[[#This Row],[fedPrefix]]&amp;CHOOSE(tbPayroll[[#This Row],[fedStatus]],"SingleHold","JointlyHold","SingleHold","HeadHold")),AKS13))/dPeriods
- IF(tbPayroll[[#This Row],[isFormSent]]="Yes",tbPayroll[[#This Row],[isFormStep3]],0),0)
+tbPayroll[[#This Row],[isFormStep4c]],dFEDRound)
)
)</f>
        <v/>
      </c>
      <c r="AKQ13" s="116" t="str">
        <f>IF(tbPayroll[[#This Row],[idx]]="","",
ROUND(tbPayroll[[#This Row],[exSS]]*
IF(SUMIFS($AM13:$BMK13,$AM$3:$BMK$3,"&lt;"&amp;AKQ$3,$AM$2:$BMK$2,AKQ$2) +ssTax*ALG13 &lt;ssTax*ssMax,
ssTax*ALG13,
MAX(ssTax*ssMax-SUMIFS($AM13:$BMK13,$AM$3:$BMK$3,"&lt;"&amp;AKQ$3,$AM$2:$BMK$2,AKQ$2),0)),
2)
)</f>
        <v/>
      </c>
      <c r="AKR13" s="116" t="str">
        <f>IF(tbPayroll[[#This Row],[idx]]="","",IF(AKS13=0,0,ROUND(tbPayroll[[#This Row],[exMedi]]*mediTax*ALG13+ALA13*mediMax,2)))</f>
        <v/>
      </c>
      <c r="AKS13" s="116" t="str">
        <f ca="1">IF(tbPayroll[[#This Row],[idx]]="","",IFERROR(MATCH(ALB13,INDIRECT(tbPayroll[[#This Row],[fedPrefix]]&amp;CHOOSE(tbPayroll[[#This Row],[fedStatus]],"SingleWage","JointlyWage","SingleWage","HeadWage")),1),0))</f>
        <v/>
      </c>
      <c r="AKT13" s="116"/>
      <c r="AKU13" s="116" t="str">
        <f>IF(tbPayroll[[#This Row],[idx]]="","",
ROUND(tbPayroll[[#This Row],[401Roth]]*IF(SUMIFS($AM13:$BMK13,$AM$3:$BMK$3,"&lt;"&amp;ALH$3,$AM$2:$BMK$2,ALH$2)+AKB13&lt;compensationCap,
ALH13,
MAX(compensationCap-SUMIFS($AM13:$BMK13,$AM$3:$BMK$3,"&lt;"&amp;ALH$3,$AM$2:$BMK$2,ALH$2),0)),2))</f>
        <v/>
      </c>
      <c r="AKV13" s="116" t="str">
        <f>IF(tbPayroll[[#This Row],[idx]]="","",
ROUND(tbPayroll[[#This Row],[401PreTax]]*IF(SUMIFS($AM13:$BMK13,$AM$3:$BMK$3,"&lt;"&amp;ALH$3,$AM$2:$BMK$2,ALH$2)+AKB13&lt;compensationCap,
ALH13,
MAX(compensationCap-SUMIFS($AM13:$BMK13,$AM$3:$BMK$3,"&lt;"&amp;ALH$3,$AM$2:$BMK$2,ALH$2),0)),2))</f>
        <v/>
      </c>
      <c r="AKW13" s="116" t="str">
        <f>IF(tbPayroll[[#This Row],[idx]]="","",
ROUND((tbPayroll[[#This Row],[401T1p]]*tbPayroll[[#This Row],[401T1Cap]]+tbPayroll[[#This Row],[401T2p]]*tbPayroll[[#This Row],[401T2Cap]])*IF(SUMIFS($AM13:$BMK13,$AM$3:$BMK$3,"&lt;"&amp;ALH$3,$AM$2:$BMK$2,ALH$2)+AKB13&lt;compensationCap,
ALH13,
MAX(compensationCap-SUMIFS($AM13:$BMK13,$AM$3:$BMK$3,"&lt;"&amp;ALH$3,$AM$2:$BMK$2,ALH$2),0)),2))</f>
        <v/>
      </c>
      <c r="AKX13" s="116" t="str">
        <f>IF(tbPayroll[[#This Row],[idx]]="","",
IF(AKW13=0,0,
ROUND(IF(SUMIFS($AM13:$BMK13,$AM$3:$BMK$3,"&lt;"&amp;AKZ$3,$AM$2:$BMK$2,"&gt;="&amp;AKX$2,$AM$2:$BMK$2,"&lt;="&amp;AKZ$2)+AKU13+AKV13+AKW13&lt;tbPayroll[[#This Row],[401EmperLimit]],
AKW13,
MAX((tbPayroll[[#This Row],[401EmperLimit]]-SUMIFS($AM13:$BMK13,$AM$3:$BMK$3,"&lt;"&amp;AKZ$3,$AM$2:$BMK$2,"&gt;="&amp;AKX$2,$AM$2:$BMK$2,"&lt;="&amp;AKZ$2)),0)),2)))</f>
        <v/>
      </c>
      <c r="AKY13" s="116" t="str">
        <f>IF(tbPayroll[[#This Row],[idx]]="","",
IF(AKV13=0,0,
ROUND(IF(SUMIFS($AM13:$BMK13,$AM$3:$BMK$3,"&lt;"&amp;AKZ$3,$AM$2:$BMK$2,AKZ$2)+AKU13+SUMIFS($AM13:$BMK13,$AM$3:$BMK$3,"&lt;"&amp;AKY$3,$AM$2:$BMK$2,AKY$2)+AKV13&lt;tbPayroll[[#This Row],[401ContriLimit]],
AKV13,
AKV13/(AKU13+AKV13)*
(tbPayroll[[#This Row],[401ContriLimit]]-SUMIFS($AM13:$BMK13,$AM$3:$BMK$3,"&lt;"&amp;AKZ$3,$AM$2:$BMK$2,AKZ$2)-SUMIFS($AM13:$BMK13,$AM$3:$BMK$3,"&lt;"&amp;AKY$3,$AM$2:$BMK$2,AKY$2))),2)))</f>
        <v/>
      </c>
      <c r="AKZ13" s="116" t="str">
        <f>IF(tbPayroll[[#This Row],[idx]]="","",
IF(AKU13=0,0,
ROUND(IF(SUMIFS($AM13:$BMK13,$AM$3:$BMK$3,"&lt;"&amp;AKZ$3,$AM$2:$BMK$2,AKZ$2)+AKU13+SUMIFS($AM13:$BMK13,$AM$3:$BMK$3,"&lt;"&amp;AKY$3,$AM$2:$BMK$2,AKY$2)+AKV13&lt;tbPayroll[[#This Row],[401ContriLimit]],
AKU13,
AKU13/(AKU13+AKV13)*
(tbPayroll[[#This Row],[401ContriLimit]]-SUMIFS($AM13:$BMK13,$AM$3:$BMK$3,"&lt;"&amp;AKZ$3,$AM$2:$BMK$2,AKZ$2)-SUMIFS($AM13:$BMK13,$AM$3:$BMK$3,"&lt;"&amp;AKY$3,$AM$2:$BMK$2,AKY$2))),2)
))</f>
        <v/>
      </c>
      <c r="ALA13" s="116" t="str" cm="1">
        <f t="array" ref="ALA13">IF(tbPayroll[[#This Row],[idx]]="","",
IF(AKS13=0,0,
MAX(SUMIFS($AM13:$BMK13,$AM$3:$BMK$3,"&lt;="&amp;ALG$3,$AM$2:$BMK$2,ALG$2)-INDEX(mediAddTable,tbPayroll[[#This Row],[fedStatus]]),0)-
SUMIFS($AM13:$BMK13,$AM$3:$BMK$3,"&lt;"&amp;ALG$3,$AM$2:$BMK$2,ALA$2)
))</f>
        <v/>
      </c>
      <c r="ALB13" s="116" t="str">
        <f>IF(tbPayroll[[#This Row],[idx]]="","",
ROUND(MAX(ALF13*dPeriods+tbPayroll[[#This Row],[adjustedAmount]],0),dFEDRound))</f>
        <v/>
      </c>
      <c r="ALC13" s="116" t="str">
        <f>IF(tbPayroll[[#This Row],[idx]]="","",
ROUND(IF(hoursMode="Daily",
SUMIFS(Hours!$J12:$BDM12,Hours!$J$2:$BDM$2,"&gt;="&amp;AKE$5,Hours!$J$2:$BDM$2,"&lt;="&amp;ALH$5,Hours!$J$5:$BDM$5,dRegularName),
SUMIFS(Hours!$J12:$BDM12,Hours!$J$1:$BDM$1,ALD$3,Hours!$J$5:$BDM$5,dRegularName)
),2))</f>
        <v/>
      </c>
      <c r="ALD13" s="116" t="str">
        <f>IF(tbPayroll[[#This Row],[idx]]="","",
IF(hoursMode="Daily",
SUMIFS(Hours!$J12:$BDM12,Hours!$J$2:$BDM$2,"&gt;="&amp;AKE$5,Hours!$J$2:$BDM$2,"&lt;="&amp;ALH$5,Hours!$J$5:$BDM$5,dOvertimeName),
SUMIFS(Hours!$J12:$BDM12,Hours!$J$1:$BDM$1,ALD$3,Hours!$J$5:$BDM$5,dOvertimeName)
))</f>
        <v/>
      </c>
      <c r="ALE13" s="116" t="str">
        <f>IF(tbPayroll[[#This Row],[idx]]="","",
IF(hoursMode="Daily",
SUMIFS(Hours!$J12:$BDM12,Hours!$J$2:$BDM$2,"&gt;="&amp;AKE$5,Hours!$J$2:$BDM$2,"&lt;="&amp;ALH$5,Hours!$J$5:$BDM$5,dVacationName),
SUMIFS(Hours!$J12:$BDM12,Hours!$J$1:$BDM$1,ALD$3,Hours!$J$5:$BDM$5,dVacationName)
))</f>
        <v/>
      </c>
      <c r="ALF13" s="116" t="str">
        <f>IF(tbPayroll[[#This Row],[Employee]]="","",MAX(ALH13-tbPayroll[[#This Row],[free]]-AKF13-AKY13,0))</f>
        <v/>
      </c>
      <c r="ALG13" s="116" t="str">
        <f>IF(tbPayroll[[#This Row],[Employee]]="","",MAX(ALH13-tbPayroll[[#This Row],[free]]-AKF13,0))</f>
        <v/>
      </c>
      <c r="ALH13" s="116" t="str">
        <f>IF(tbPayroll[[#This Row],[Employee]]="","",
IF(tbPayroll[[#This Row],[employmentDate]]&gt;ALH$5,0,AKJ13+AKK13+AKL13+AKH13))</f>
        <v/>
      </c>
      <c r="ALI13" s="116" t="str">
        <f>IF(tbPayroll[[#This Row],[Employee]]="","",ALH13-SUM(AKM13:AKR13)-AKG13-AKF13-AKY13-AKZ13)</f>
        <v/>
      </c>
      <c r="ALJ13" s="417"/>
      <c r="ALK13" s="192"/>
      <c r="ALL13" s="192"/>
      <c r="ALM13" s="192"/>
      <c r="ALN13" s="193"/>
      <c r="ALO13" s="116" t="str">
        <f>IF(tbPayroll[[#This Row],[Employee]]="","",
AMI13 &amp; " | " &amp; AMJ13&amp; " | " &amp; AMK13
)</f>
        <v/>
      </c>
      <c r="ALP13" s="116" t="str">
        <f>IF(tbPayroll[[#This Row],[Employee]]="","",
IF(tbPayroll[[#This Row],[employmentDate]]&gt;AMN$5,0,
ROUND(IF(tbPayroll[[#This Row],[IncomeBase]]=dSalaried,IF(ALK13&lt;&gt;"",ALK13,tbPayroll[[#This Row],[EmpWage]]),AMI13*IF(ALK13&lt;&gt;"",ALK13,tbPayroll[[#This Row],[EmpWage]])),2)))</f>
        <v/>
      </c>
      <c r="ALQ13" s="116" t="str">
        <f>IF(tbPayroll[[#This Row],[Employee]]="","",
IF(tbPayroll[[#This Row],[employmentDate]]&gt;AMN$5,0,
ROUND(AMJ13*tbPayroll[[#This Row],[overrrate]]*
IF(ALK13&lt;&gt;"",ALK13,tbPayroll[[#This Row],[EmpWage]])/IF(tbPayroll[[#This Row],[IncomeBase]]=dSalaried,MAX(tbPayroll[[#This Row],[regularwork]],1),1),2)
))</f>
        <v/>
      </c>
      <c r="ALR13" s="116" t="str">
        <f>IF(tbPayroll[[#This Row],[Employee]]="","",
IF(tbPayroll[[#This Row],[employmentDate]]&gt;AMN$5,0,
ROUND(AMK13*
IFERROR(ALP13/AMI13,0),2
)))</f>
        <v/>
      </c>
      <c r="ALS13" s="116" t="str">
        <f>IF(tbPayroll[[#This Row],[Employee]]="","",
tbPayroll[[#This Row],[exState]]*
(tbPayroll[[#This Row],[stateAddDedu]]+ROUND(
MAX(AML13-tbPayroll[[#This Row],[persExemp]],0)*tbPayroll[[#This Row],[stateTax]],dRound))
)</f>
        <v/>
      </c>
      <c r="ALT13" s="116" t="str">
        <f>IF(tbPayroll[[#This Row],[Employee]]="","",
(ROUND(
MAX(AML13-tbPayroll[[#This Row],[persExemp]],0)*tbPayroll[[#This Row],[dLocal]],dRound))
)</f>
        <v/>
      </c>
      <c r="ALU13" s="116" t="str">
        <f>IF(tbPayroll[[#This Row],[Employee]]="","",
(ROUND(
MAX(AML13-tbPayroll[[#This Row],[persExemp]],0)*tbPayroll[[#This Row],[dCity]],dRound))
)</f>
        <v/>
      </c>
      <c r="ALV13" s="116" t="str" cm="1">
        <f t="array" aca="1" ref="ALV13" ca="1">IF(tbPayroll[[#This Row],[idx]]="","",
IF(ALY13=0,0,
ROUND(tbPayroll[[#This Row],[exFed]]*
MAX(
((AMH13-INDEX(INDIRECT(tbPayroll[[#This Row],[fedPrefix]]&amp;CHOOSE(tbPayroll[[#This Row],[fedStatus]],"SingleWage","JointlyWage","SingleWage","HeadWage")),ALY13))*
INDEX(INDIRECT(tbPayroll[[#This Row],[fedPrefix]]&amp;"Perc"),ALY13)+
INDEX(INDIRECT(tbPayroll[[#This Row],[fedPrefix]]&amp;CHOOSE(tbPayroll[[#This Row],[fedStatus]],"SingleHold","JointlyHold","SingleHold","HeadHold")),ALY13))/dPeriods
- IF(tbPayroll[[#This Row],[isFormSent]]="Yes",tbPayroll[[#This Row],[isFormStep3]],0),0)
+tbPayroll[[#This Row],[isFormStep4c]],dFEDRound)
)
)</f>
        <v/>
      </c>
      <c r="ALW13" s="116" t="str">
        <f>IF(tbPayroll[[#This Row],[idx]]="","",
ROUND(tbPayroll[[#This Row],[exSS]]*
IF(SUMIFS($AM13:$BMK13,$AM$3:$BMK$3,"&lt;"&amp;ALW$3,$AM$2:$BMK$2,ALW$2) +ssTax*AMM13 &lt;ssTax*ssMax,
ssTax*AMM13,
MAX(ssTax*ssMax-SUMIFS($AM13:$BMK13,$AM$3:$BMK$3,"&lt;"&amp;ALW$3,$AM$2:$BMK$2,ALW$2),0)),
2)
)</f>
        <v/>
      </c>
      <c r="ALX13" s="116" t="str">
        <f>IF(tbPayroll[[#This Row],[idx]]="","",IF(ALY13=0,0,ROUND(tbPayroll[[#This Row],[exMedi]]*mediTax*AMM13+AMG13*mediMax,2)))</f>
        <v/>
      </c>
      <c r="ALY13" s="116" t="str">
        <f ca="1">IF(tbPayroll[[#This Row],[idx]]="","",IFERROR(MATCH(AMH13,INDIRECT(tbPayroll[[#This Row],[fedPrefix]]&amp;CHOOSE(tbPayroll[[#This Row],[fedStatus]],"SingleWage","JointlyWage","SingleWage","HeadWage")),1),0))</f>
        <v/>
      </c>
      <c r="ALZ13" s="116"/>
      <c r="AMA13" s="116" t="str">
        <f>IF(tbPayroll[[#This Row],[idx]]="","",
ROUND(tbPayroll[[#This Row],[401Roth]]*IF(SUMIFS($AM13:$BMK13,$AM$3:$BMK$3,"&lt;"&amp;AMN$3,$AM$2:$BMK$2,AMN$2)+ALH13&lt;compensationCap,
AMN13,
MAX(compensationCap-SUMIFS($AM13:$BMK13,$AM$3:$BMK$3,"&lt;"&amp;AMN$3,$AM$2:$BMK$2,AMN$2),0)),2))</f>
        <v/>
      </c>
      <c r="AMB13" s="116" t="str">
        <f>IF(tbPayroll[[#This Row],[idx]]="","",
ROUND(tbPayroll[[#This Row],[401PreTax]]*IF(SUMIFS($AM13:$BMK13,$AM$3:$BMK$3,"&lt;"&amp;AMN$3,$AM$2:$BMK$2,AMN$2)+ALH13&lt;compensationCap,
AMN13,
MAX(compensationCap-SUMIFS($AM13:$BMK13,$AM$3:$BMK$3,"&lt;"&amp;AMN$3,$AM$2:$BMK$2,AMN$2),0)),2))</f>
        <v/>
      </c>
      <c r="AMC13" s="116" t="str">
        <f>IF(tbPayroll[[#This Row],[idx]]="","",
ROUND((tbPayroll[[#This Row],[401T1p]]*tbPayroll[[#This Row],[401T1Cap]]+tbPayroll[[#This Row],[401T2p]]*tbPayroll[[#This Row],[401T2Cap]])*IF(SUMIFS($AM13:$BMK13,$AM$3:$BMK$3,"&lt;"&amp;AMN$3,$AM$2:$BMK$2,AMN$2)+ALH13&lt;compensationCap,
AMN13,
MAX(compensationCap-SUMIFS($AM13:$BMK13,$AM$3:$BMK$3,"&lt;"&amp;AMN$3,$AM$2:$BMK$2,AMN$2),0)),2))</f>
        <v/>
      </c>
      <c r="AMD13" s="116" t="str">
        <f>IF(tbPayroll[[#This Row],[idx]]="","",
IF(AMC13=0,0,
ROUND(IF(SUMIFS($AM13:$BMK13,$AM$3:$BMK$3,"&lt;"&amp;AMF$3,$AM$2:$BMK$2,"&gt;="&amp;AMD$2,$AM$2:$BMK$2,"&lt;="&amp;AMF$2)+AMA13+AMB13+AMC13&lt;tbPayroll[[#This Row],[401EmperLimit]],
AMC13,
MAX((tbPayroll[[#This Row],[401EmperLimit]]-SUMIFS($AM13:$BMK13,$AM$3:$BMK$3,"&lt;"&amp;AMF$3,$AM$2:$BMK$2,"&gt;="&amp;AMD$2,$AM$2:$BMK$2,"&lt;="&amp;AMF$2)),0)),2)))</f>
        <v/>
      </c>
      <c r="AME13" s="116" t="str">
        <f>IF(tbPayroll[[#This Row],[idx]]="","",
IF(AMB13=0,0,
ROUND(IF(SUMIFS($AM13:$BMK13,$AM$3:$BMK$3,"&lt;"&amp;AMF$3,$AM$2:$BMK$2,AMF$2)+AMA13+SUMIFS($AM13:$BMK13,$AM$3:$BMK$3,"&lt;"&amp;AME$3,$AM$2:$BMK$2,AME$2)+AMB13&lt;tbPayroll[[#This Row],[401ContriLimit]],
AMB13,
AMB13/(AMA13+AMB13)*
(tbPayroll[[#This Row],[401ContriLimit]]-SUMIFS($AM13:$BMK13,$AM$3:$BMK$3,"&lt;"&amp;AMF$3,$AM$2:$BMK$2,AMF$2)-SUMIFS($AM13:$BMK13,$AM$3:$BMK$3,"&lt;"&amp;AME$3,$AM$2:$BMK$2,AME$2))),2)))</f>
        <v/>
      </c>
      <c r="AMF13" s="116" t="str">
        <f>IF(tbPayroll[[#This Row],[idx]]="","",
IF(AMA13=0,0,
ROUND(IF(SUMIFS($AM13:$BMK13,$AM$3:$BMK$3,"&lt;"&amp;AMF$3,$AM$2:$BMK$2,AMF$2)+AMA13+SUMIFS($AM13:$BMK13,$AM$3:$BMK$3,"&lt;"&amp;AME$3,$AM$2:$BMK$2,AME$2)+AMB13&lt;tbPayroll[[#This Row],[401ContriLimit]],
AMA13,
AMA13/(AMA13+AMB13)*
(tbPayroll[[#This Row],[401ContriLimit]]-SUMIFS($AM13:$BMK13,$AM$3:$BMK$3,"&lt;"&amp;AMF$3,$AM$2:$BMK$2,AMF$2)-SUMIFS($AM13:$BMK13,$AM$3:$BMK$3,"&lt;"&amp;AME$3,$AM$2:$BMK$2,AME$2))),2)
))</f>
        <v/>
      </c>
      <c r="AMG13" s="116" t="str" cm="1">
        <f t="array" ref="AMG13">IF(tbPayroll[[#This Row],[idx]]="","",
IF(ALY13=0,0,
MAX(SUMIFS($AM13:$BMK13,$AM$3:$BMK$3,"&lt;="&amp;AMM$3,$AM$2:$BMK$2,AMM$2)-INDEX(mediAddTable,tbPayroll[[#This Row],[fedStatus]]),0)-
SUMIFS($AM13:$BMK13,$AM$3:$BMK$3,"&lt;"&amp;AMM$3,$AM$2:$BMK$2,AMG$2)
))</f>
        <v/>
      </c>
      <c r="AMH13" s="116" t="str">
        <f>IF(tbPayroll[[#This Row],[idx]]="","",
ROUND(MAX(AML13*dPeriods+tbPayroll[[#This Row],[adjustedAmount]],0),dFEDRound))</f>
        <v/>
      </c>
      <c r="AMI13" s="116" t="str">
        <f>IF(tbPayroll[[#This Row],[idx]]="","",
ROUND(IF(hoursMode="Daily",
SUMIFS(Hours!$J12:$BDM12,Hours!$J$2:$BDM$2,"&gt;="&amp;ALK$5,Hours!$J$2:$BDM$2,"&lt;="&amp;AMN$5,Hours!$J$5:$BDM$5,dRegularName),
SUMIFS(Hours!$J12:$BDM12,Hours!$J$1:$BDM$1,AMJ$3,Hours!$J$5:$BDM$5,dRegularName)
),2))</f>
        <v/>
      </c>
      <c r="AMJ13" s="116" t="str">
        <f>IF(tbPayroll[[#This Row],[idx]]="","",
IF(hoursMode="Daily",
SUMIFS(Hours!$J12:$BDM12,Hours!$J$2:$BDM$2,"&gt;="&amp;ALK$5,Hours!$J$2:$BDM$2,"&lt;="&amp;AMN$5,Hours!$J$5:$BDM$5,dOvertimeName),
SUMIFS(Hours!$J12:$BDM12,Hours!$J$1:$BDM$1,AMJ$3,Hours!$J$5:$BDM$5,dOvertimeName)
))</f>
        <v/>
      </c>
      <c r="AMK13" s="116" t="str">
        <f>IF(tbPayroll[[#This Row],[idx]]="","",
IF(hoursMode="Daily",
SUMIFS(Hours!$J12:$BDM12,Hours!$J$2:$BDM$2,"&gt;="&amp;ALK$5,Hours!$J$2:$BDM$2,"&lt;="&amp;AMN$5,Hours!$J$5:$BDM$5,dVacationName),
SUMIFS(Hours!$J12:$BDM12,Hours!$J$1:$BDM$1,AMJ$3,Hours!$J$5:$BDM$5,dVacationName)
))</f>
        <v/>
      </c>
      <c r="AML13" s="116" t="str">
        <f>IF(tbPayroll[[#This Row],[Employee]]="","",MAX(AMN13-tbPayroll[[#This Row],[free]]-ALL13-AME13,0))</f>
        <v/>
      </c>
      <c r="AMM13" s="116" t="str">
        <f>IF(tbPayroll[[#This Row],[Employee]]="","",MAX(AMN13-tbPayroll[[#This Row],[free]]-ALL13,0))</f>
        <v/>
      </c>
      <c r="AMN13" s="116" t="str">
        <f>IF(tbPayroll[[#This Row],[Employee]]="","",
IF(tbPayroll[[#This Row],[employmentDate]]&gt;AMN$5,0,ALP13+ALQ13+ALR13+ALN13))</f>
        <v/>
      </c>
      <c r="AMO13" s="116" t="str">
        <f>IF(tbPayroll[[#This Row],[Employee]]="","",AMN13-SUM(ALS13:ALX13)-ALM13-ALL13-AME13-AMF13)</f>
        <v/>
      </c>
      <c r="AMP13" s="417"/>
      <c r="AMQ13" s="192"/>
      <c r="AMR13" s="192"/>
      <c r="AMS13" s="192"/>
      <c r="AMT13" s="193"/>
      <c r="AMU13" s="116" t="str">
        <f>IF(tbPayroll[[#This Row],[Employee]]="","",
ANO13 &amp; " | " &amp; ANP13&amp; " | " &amp; ANQ13
)</f>
        <v/>
      </c>
      <c r="AMV13" s="116" t="str">
        <f>IF(tbPayroll[[#This Row],[Employee]]="","",
IF(tbPayroll[[#This Row],[employmentDate]]&gt;ANT$5,0,
ROUND(IF(tbPayroll[[#This Row],[IncomeBase]]=dSalaried,IF(AMQ13&lt;&gt;"",AMQ13,tbPayroll[[#This Row],[EmpWage]]),ANO13*IF(AMQ13&lt;&gt;"",AMQ13,tbPayroll[[#This Row],[EmpWage]])),2)))</f>
        <v/>
      </c>
      <c r="AMW13" s="116" t="str">
        <f>IF(tbPayroll[[#This Row],[Employee]]="","",
IF(tbPayroll[[#This Row],[employmentDate]]&gt;ANT$5,0,
ROUND(ANP13*tbPayroll[[#This Row],[overrrate]]*
IF(AMQ13&lt;&gt;"",AMQ13,tbPayroll[[#This Row],[EmpWage]])/IF(tbPayroll[[#This Row],[IncomeBase]]=dSalaried,MAX(tbPayroll[[#This Row],[regularwork]],1),1),2)
))</f>
        <v/>
      </c>
      <c r="AMX13" s="116" t="str">
        <f>IF(tbPayroll[[#This Row],[Employee]]="","",
IF(tbPayroll[[#This Row],[employmentDate]]&gt;ANT$5,0,
ROUND(ANQ13*
IFERROR(AMV13/ANO13,0),2
)))</f>
        <v/>
      </c>
      <c r="AMY13" s="116" t="str">
        <f>IF(tbPayroll[[#This Row],[Employee]]="","",
tbPayroll[[#This Row],[exState]]*
(tbPayroll[[#This Row],[stateAddDedu]]+ROUND(
MAX(ANR13-tbPayroll[[#This Row],[persExemp]],0)*tbPayroll[[#This Row],[stateTax]],dRound))
)</f>
        <v/>
      </c>
      <c r="AMZ13" s="116" t="str">
        <f>IF(tbPayroll[[#This Row],[Employee]]="","",
(ROUND(
MAX(ANR13-tbPayroll[[#This Row],[persExemp]],0)*tbPayroll[[#This Row],[dLocal]],dRound))
)</f>
        <v/>
      </c>
      <c r="ANA13" s="116" t="str">
        <f>IF(tbPayroll[[#This Row],[Employee]]="","",
(ROUND(
MAX(ANR13-tbPayroll[[#This Row],[persExemp]],0)*tbPayroll[[#This Row],[dCity]],dRound))
)</f>
        <v/>
      </c>
      <c r="ANB13" s="116" t="str" cm="1">
        <f t="array" aca="1" ref="ANB13" ca="1">IF(tbPayroll[[#This Row],[idx]]="","",
IF(ANE13=0,0,
ROUND(tbPayroll[[#This Row],[exFed]]*
MAX(
((ANN13-INDEX(INDIRECT(tbPayroll[[#This Row],[fedPrefix]]&amp;CHOOSE(tbPayroll[[#This Row],[fedStatus]],"SingleWage","JointlyWage","SingleWage","HeadWage")),ANE13))*
INDEX(INDIRECT(tbPayroll[[#This Row],[fedPrefix]]&amp;"Perc"),ANE13)+
INDEX(INDIRECT(tbPayroll[[#This Row],[fedPrefix]]&amp;CHOOSE(tbPayroll[[#This Row],[fedStatus]],"SingleHold","JointlyHold","SingleHold","HeadHold")),ANE13))/dPeriods
- IF(tbPayroll[[#This Row],[isFormSent]]="Yes",tbPayroll[[#This Row],[isFormStep3]],0),0)
+tbPayroll[[#This Row],[isFormStep4c]],dFEDRound)
)
)</f>
        <v/>
      </c>
      <c r="ANC13" s="116" t="str">
        <f>IF(tbPayroll[[#This Row],[idx]]="","",
ROUND(tbPayroll[[#This Row],[exSS]]*
IF(SUMIFS($AM13:$BMK13,$AM$3:$BMK$3,"&lt;"&amp;ANC$3,$AM$2:$BMK$2,ANC$2) +ssTax*ANS13 &lt;ssTax*ssMax,
ssTax*ANS13,
MAX(ssTax*ssMax-SUMIFS($AM13:$BMK13,$AM$3:$BMK$3,"&lt;"&amp;ANC$3,$AM$2:$BMK$2,ANC$2),0)),
2)
)</f>
        <v/>
      </c>
      <c r="AND13" s="116" t="str">
        <f>IF(tbPayroll[[#This Row],[idx]]="","",IF(ANE13=0,0,ROUND(tbPayroll[[#This Row],[exMedi]]*mediTax*ANS13+ANM13*mediMax,2)))</f>
        <v/>
      </c>
      <c r="ANE13" s="116" t="str">
        <f ca="1">IF(tbPayroll[[#This Row],[idx]]="","",IFERROR(MATCH(ANN13,INDIRECT(tbPayroll[[#This Row],[fedPrefix]]&amp;CHOOSE(tbPayroll[[#This Row],[fedStatus]],"SingleWage","JointlyWage","SingleWage","HeadWage")),1),0))</f>
        <v/>
      </c>
      <c r="ANF13" s="116"/>
      <c r="ANG13" s="116" t="str">
        <f>IF(tbPayroll[[#This Row],[idx]]="","",
ROUND(tbPayroll[[#This Row],[401Roth]]*IF(SUMIFS($AM13:$BMK13,$AM$3:$BMK$3,"&lt;"&amp;ANT$3,$AM$2:$BMK$2,ANT$2)+AMN13&lt;compensationCap,
ANT13,
MAX(compensationCap-SUMIFS($AM13:$BMK13,$AM$3:$BMK$3,"&lt;"&amp;ANT$3,$AM$2:$BMK$2,ANT$2),0)),2))</f>
        <v/>
      </c>
      <c r="ANH13" s="116" t="str">
        <f>IF(tbPayroll[[#This Row],[idx]]="","",
ROUND(tbPayroll[[#This Row],[401PreTax]]*IF(SUMIFS($AM13:$BMK13,$AM$3:$BMK$3,"&lt;"&amp;ANT$3,$AM$2:$BMK$2,ANT$2)+AMN13&lt;compensationCap,
ANT13,
MAX(compensationCap-SUMIFS($AM13:$BMK13,$AM$3:$BMK$3,"&lt;"&amp;ANT$3,$AM$2:$BMK$2,ANT$2),0)),2))</f>
        <v/>
      </c>
      <c r="ANI13" s="116" t="str">
        <f>IF(tbPayroll[[#This Row],[idx]]="","",
ROUND((tbPayroll[[#This Row],[401T1p]]*tbPayroll[[#This Row],[401T1Cap]]+tbPayroll[[#This Row],[401T2p]]*tbPayroll[[#This Row],[401T2Cap]])*IF(SUMIFS($AM13:$BMK13,$AM$3:$BMK$3,"&lt;"&amp;ANT$3,$AM$2:$BMK$2,ANT$2)+AMN13&lt;compensationCap,
ANT13,
MAX(compensationCap-SUMIFS($AM13:$BMK13,$AM$3:$BMK$3,"&lt;"&amp;ANT$3,$AM$2:$BMK$2,ANT$2),0)),2))</f>
        <v/>
      </c>
      <c r="ANJ13" s="116" t="str">
        <f>IF(tbPayroll[[#This Row],[idx]]="","",
IF(ANI13=0,0,
ROUND(IF(SUMIFS($AM13:$BMK13,$AM$3:$BMK$3,"&lt;"&amp;ANL$3,$AM$2:$BMK$2,"&gt;="&amp;ANJ$2,$AM$2:$BMK$2,"&lt;="&amp;ANL$2)+ANG13+ANH13+ANI13&lt;tbPayroll[[#This Row],[401EmperLimit]],
ANI13,
MAX((tbPayroll[[#This Row],[401EmperLimit]]-SUMIFS($AM13:$BMK13,$AM$3:$BMK$3,"&lt;"&amp;ANL$3,$AM$2:$BMK$2,"&gt;="&amp;ANJ$2,$AM$2:$BMK$2,"&lt;="&amp;ANL$2)),0)),2)))</f>
        <v/>
      </c>
      <c r="ANK13" s="116" t="str">
        <f>IF(tbPayroll[[#This Row],[idx]]="","",
IF(ANH13=0,0,
ROUND(IF(SUMIFS($AM13:$BMK13,$AM$3:$BMK$3,"&lt;"&amp;ANL$3,$AM$2:$BMK$2,ANL$2)+ANG13+SUMIFS($AM13:$BMK13,$AM$3:$BMK$3,"&lt;"&amp;ANK$3,$AM$2:$BMK$2,ANK$2)+ANH13&lt;tbPayroll[[#This Row],[401ContriLimit]],
ANH13,
ANH13/(ANG13+ANH13)*
(tbPayroll[[#This Row],[401ContriLimit]]-SUMIFS($AM13:$BMK13,$AM$3:$BMK$3,"&lt;"&amp;ANL$3,$AM$2:$BMK$2,ANL$2)-SUMIFS($AM13:$BMK13,$AM$3:$BMK$3,"&lt;"&amp;ANK$3,$AM$2:$BMK$2,ANK$2))),2)))</f>
        <v/>
      </c>
      <c r="ANL13" s="116" t="str">
        <f>IF(tbPayroll[[#This Row],[idx]]="","",
IF(ANG13=0,0,
ROUND(IF(SUMIFS($AM13:$BMK13,$AM$3:$BMK$3,"&lt;"&amp;ANL$3,$AM$2:$BMK$2,ANL$2)+ANG13+SUMIFS($AM13:$BMK13,$AM$3:$BMK$3,"&lt;"&amp;ANK$3,$AM$2:$BMK$2,ANK$2)+ANH13&lt;tbPayroll[[#This Row],[401ContriLimit]],
ANG13,
ANG13/(ANG13+ANH13)*
(tbPayroll[[#This Row],[401ContriLimit]]-SUMIFS($AM13:$BMK13,$AM$3:$BMK$3,"&lt;"&amp;ANL$3,$AM$2:$BMK$2,ANL$2)-SUMIFS($AM13:$BMK13,$AM$3:$BMK$3,"&lt;"&amp;ANK$3,$AM$2:$BMK$2,ANK$2))),2)
))</f>
        <v/>
      </c>
      <c r="ANM13" s="116" t="str" cm="1">
        <f t="array" ref="ANM13">IF(tbPayroll[[#This Row],[idx]]="","",
IF(ANE13=0,0,
MAX(SUMIFS($AM13:$BMK13,$AM$3:$BMK$3,"&lt;="&amp;ANS$3,$AM$2:$BMK$2,ANS$2)-INDEX(mediAddTable,tbPayroll[[#This Row],[fedStatus]]),0)-
SUMIFS($AM13:$BMK13,$AM$3:$BMK$3,"&lt;"&amp;ANS$3,$AM$2:$BMK$2,ANM$2)
))</f>
        <v/>
      </c>
      <c r="ANN13" s="116" t="str">
        <f>IF(tbPayroll[[#This Row],[idx]]="","",
ROUND(MAX(ANR13*dPeriods+tbPayroll[[#This Row],[adjustedAmount]],0),dFEDRound))</f>
        <v/>
      </c>
      <c r="ANO13" s="116" t="str">
        <f>IF(tbPayroll[[#This Row],[idx]]="","",
ROUND(IF(hoursMode="Daily",
SUMIFS(Hours!$J12:$BDM12,Hours!$J$2:$BDM$2,"&gt;="&amp;AMQ$5,Hours!$J$2:$BDM$2,"&lt;="&amp;ANT$5,Hours!$J$5:$BDM$5,dRegularName),
SUMIFS(Hours!$J12:$BDM12,Hours!$J$1:$BDM$1,ANP$3,Hours!$J$5:$BDM$5,dRegularName)
),2))</f>
        <v/>
      </c>
      <c r="ANP13" s="116" t="str">
        <f>IF(tbPayroll[[#This Row],[idx]]="","",
IF(hoursMode="Daily",
SUMIFS(Hours!$J12:$BDM12,Hours!$J$2:$BDM$2,"&gt;="&amp;AMQ$5,Hours!$J$2:$BDM$2,"&lt;="&amp;ANT$5,Hours!$J$5:$BDM$5,dOvertimeName),
SUMIFS(Hours!$J12:$BDM12,Hours!$J$1:$BDM$1,ANP$3,Hours!$J$5:$BDM$5,dOvertimeName)
))</f>
        <v/>
      </c>
      <c r="ANQ13" s="116" t="str">
        <f>IF(tbPayroll[[#This Row],[idx]]="","",
IF(hoursMode="Daily",
SUMIFS(Hours!$J12:$BDM12,Hours!$J$2:$BDM$2,"&gt;="&amp;AMQ$5,Hours!$J$2:$BDM$2,"&lt;="&amp;ANT$5,Hours!$J$5:$BDM$5,dVacationName),
SUMIFS(Hours!$J12:$BDM12,Hours!$J$1:$BDM$1,ANP$3,Hours!$J$5:$BDM$5,dVacationName)
))</f>
        <v/>
      </c>
      <c r="ANR13" s="116" t="str">
        <f>IF(tbPayroll[[#This Row],[Employee]]="","",MAX(ANT13-tbPayroll[[#This Row],[free]]-AMR13-ANK13,0))</f>
        <v/>
      </c>
      <c r="ANS13" s="116" t="str">
        <f>IF(tbPayroll[[#This Row],[Employee]]="","",MAX(ANT13-tbPayroll[[#This Row],[free]]-AMR13,0))</f>
        <v/>
      </c>
      <c r="ANT13" s="116" t="str">
        <f>IF(tbPayroll[[#This Row],[Employee]]="","",
IF(tbPayroll[[#This Row],[employmentDate]]&gt;ANT$5,0,AMV13+AMW13+AMX13+AMT13))</f>
        <v/>
      </c>
      <c r="ANU13" s="116" t="str">
        <f>IF(tbPayroll[[#This Row],[Employee]]="","",ANT13-SUM(AMY13:AND13)-AMS13-AMR13-ANK13-ANL13)</f>
        <v/>
      </c>
      <c r="ANV13" s="417"/>
      <c r="ANW13" s="192"/>
      <c r="ANX13" s="192"/>
      <c r="ANY13" s="192"/>
      <c r="ANZ13" s="193"/>
      <c r="AOA13" s="116" t="str">
        <f>IF(tbPayroll[[#This Row],[Employee]]="","",
AOU13 &amp; " | " &amp; AOV13&amp; " | " &amp; AOW13
)</f>
        <v/>
      </c>
      <c r="AOB13" s="116" t="str">
        <f>IF(tbPayroll[[#This Row],[Employee]]="","",
IF(tbPayroll[[#This Row],[employmentDate]]&gt;AOZ$5,0,
ROUND(IF(tbPayroll[[#This Row],[IncomeBase]]=dSalaried,IF(ANW13&lt;&gt;"",ANW13,tbPayroll[[#This Row],[EmpWage]]),AOU13*IF(ANW13&lt;&gt;"",ANW13,tbPayroll[[#This Row],[EmpWage]])),2)))</f>
        <v/>
      </c>
      <c r="AOC13" s="116" t="str">
        <f>IF(tbPayroll[[#This Row],[Employee]]="","",
IF(tbPayroll[[#This Row],[employmentDate]]&gt;AOZ$5,0,
ROUND(AOV13*tbPayroll[[#This Row],[overrrate]]*
IF(ANW13&lt;&gt;"",ANW13,tbPayroll[[#This Row],[EmpWage]])/IF(tbPayroll[[#This Row],[IncomeBase]]=dSalaried,MAX(tbPayroll[[#This Row],[regularwork]],1),1),2)
))</f>
        <v/>
      </c>
      <c r="AOD13" s="116" t="str">
        <f>IF(tbPayroll[[#This Row],[Employee]]="","",
IF(tbPayroll[[#This Row],[employmentDate]]&gt;AOZ$5,0,
ROUND(AOW13*
IFERROR(AOB13/AOU13,0),2
)))</f>
        <v/>
      </c>
      <c r="AOE13" s="116" t="str">
        <f>IF(tbPayroll[[#This Row],[Employee]]="","",
tbPayroll[[#This Row],[exState]]*
(tbPayroll[[#This Row],[stateAddDedu]]+ROUND(
MAX(AOX13-tbPayroll[[#This Row],[persExemp]],0)*tbPayroll[[#This Row],[stateTax]],dRound))
)</f>
        <v/>
      </c>
      <c r="AOF13" s="116" t="str">
        <f>IF(tbPayroll[[#This Row],[Employee]]="","",
(ROUND(
MAX(AOX13-tbPayroll[[#This Row],[persExemp]],0)*tbPayroll[[#This Row],[dLocal]],dRound))
)</f>
        <v/>
      </c>
      <c r="AOG13" s="116" t="str">
        <f>IF(tbPayroll[[#This Row],[Employee]]="","",
(ROUND(
MAX(AOX13-tbPayroll[[#This Row],[persExemp]],0)*tbPayroll[[#This Row],[dCity]],dRound))
)</f>
        <v/>
      </c>
      <c r="AOH13" s="116" t="str" cm="1">
        <f t="array" aca="1" ref="AOH13" ca="1">IF(tbPayroll[[#This Row],[idx]]="","",
IF(AOK13=0,0,
ROUND(tbPayroll[[#This Row],[exFed]]*
MAX(
((AOT13-INDEX(INDIRECT(tbPayroll[[#This Row],[fedPrefix]]&amp;CHOOSE(tbPayroll[[#This Row],[fedStatus]],"SingleWage","JointlyWage","SingleWage","HeadWage")),AOK13))*
INDEX(INDIRECT(tbPayroll[[#This Row],[fedPrefix]]&amp;"Perc"),AOK13)+
INDEX(INDIRECT(tbPayroll[[#This Row],[fedPrefix]]&amp;CHOOSE(tbPayroll[[#This Row],[fedStatus]],"SingleHold","JointlyHold","SingleHold","HeadHold")),AOK13))/dPeriods
- IF(tbPayroll[[#This Row],[isFormSent]]="Yes",tbPayroll[[#This Row],[isFormStep3]],0),0)
+tbPayroll[[#This Row],[isFormStep4c]],dFEDRound)
)
)</f>
        <v/>
      </c>
      <c r="AOI13" s="116" t="str">
        <f>IF(tbPayroll[[#This Row],[idx]]="","",
ROUND(tbPayroll[[#This Row],[exSS]]*
IF(SUMIFS($AM13:$BMK13,$AM$3:$BMK$3,"&lt;"&amp;AOI$3,$AM$2:$BMK$2,AOI$2) +ssTax*AOY13 &lt;ssTax*ssMax,
ssTax*AOY13,
MAX(ssTax*ssMax-SUMIFS($AM13:$BMK13,$AM$3:$BMK$3,"&lt;"&amp;AOI$3,$AM$2:$BMK$2,AOI$2),0)),
2)
)</f>
        <v/>
      </c>
      <c r="AOJ13" s="116" t="str">
        <f>IF(tbPayroll[[#This Row],[idx]]="","",IF(AOK13=0,0,ROUND(tbPayroll[[#This Row],[exMedi]]*mediTax*AOY13+AOS13*mediMax,2)))</f>
        <v/>
      </c>
      <c r="AOK13" s="116" t="str">
        <f ca="1">IF(tbPayroll[[#This Row],[idx]]="","",IFERROR(MATCH(AOT13,INDIRECT(tbPayroll[[#This Row],[fedPrefix]]&amp;CHOOSE(tbPayroll[[#This Row],[fedStatus]],"SingleWage","JointlyWage","SingleWage","HeadWage")),1),0))</f>
        <v/>
      </c>
      <c r="AOL13" s="116"/>
      <c r="AOM13" s="116" t="str">
        <f>IF(tbPayroll[[#This Row],[idx]]="","",
ROUND(tbPayroll[[#This Row],[401Roth]]*IF(SUMIFS($AM13:$BMK13,$AM$3:$BMK$3,"&lt;"&amp;AOZ$3,$AM$2:$BMK$2,AOZ$2)+ANT13&lt;compensationCap,
AOZ13,
MAX(compensationCap-SUMIFS($AM13:$BMK13,$AM$3:$BMK$3,"&lt;"&amp;AOZ$3,$AM$2:$BMK$2,AOZ$2),0)),2))</f>
        <v/>
      </c>
      <c r="AON13" s="116" t="str">
        <f>IF(tbPayroll[[#This Row],[idx]]="","",
ROUND(tbPayroll[[#This Row],[401PreTax]]*IF(SUMIFS($AM13:$BMK13,$AM$3:$BMK$3,"&lt;"&amp;AOZ$3,$AM$2:$BMK$2,AOZ$2)+ANT13&lt;compensationCap,
AOZ13,
MAX(compensationCap-SUMIFS($AM13:$BMK13,$AM$3:$BMK$3,"&lt;"&amp;AOZ$3,$AM$2:$BMK$2,AOZ$2),0)),2))</f>
        <v/>
      </c>
      <c r="AOO13" s="116" t="str">
        <f>IF(tbPayroll[[#This Row],[idx]]="","",
ROUND((tbPayroll[[#This Row],[401T1p]]*tbPayroll[[#This Row],[401T1Cap]]+tbPayroll[[#This Row],[401T2p]]*tbPayroll[[#This Row],[401T2Cap]])*IF(SUMIFS($AM13:$BMK13,$AM$3:$BMK$3,"&lt;"&amp;AOZ$3,$AM$2:$BMK$2,AOZ$2)+ANT13&lt;compensationCap,
AOZ13,
MAX(compensationCap-SUMIFS($AM13:$BMK13,$AM$3:$BMK$3,"&lt;"&amp;AOZ$3,$AM$2:$BMK$2,AOZ$2),0)),2))</f>
        <v/>
      </c>
      <c r="AOP13" s="116" t="str">
        <f>IF(tbPayroll[[#This Row],[idx]]="","",
IF(AOO13=0,0,
ROUND(IF(SUMIFS($AM13:$BMK13,$AM$3:$BMK$3,"&lt;"&amp;AOR$3,$AM$2:$BMK$2,"&gt;="&amp;AOP$2,$AM$2:$BMK$2,"&lt;="&amp;AOR$2)+AOM13+AON13+AOO13&lt;tbPayroll[[#This Row],[401EmperLimit]],
AOO13,
MAX((tbPayroll[[#This Row],[401EmperLimit]]-SUMIFS($AM13:$BMK13,$AM$3:$BMK$3,"&lt;"&amp;AOR$3,$AM$2:$BMK$2,"&gt;="&amp;AOP$2,$AM$2:$BMK$2,"&lt;="&amp;AOR$2)),0)),2)))</f>
        <v/>
      </c>
      <c r="AOQ13" s="116" t="str">
        <f>IF(tbPayroll[[#This Row],[idx]]="","",
IF(AON13=0,0,
ROUND(IF(SUMIFS($AM13:$BMK13,$AM$3:$BMK$3,"&lt;"&amp;AOR$3,$AM$2:$BMK$2,AOR$2)+AOM13+SUMIFS($AM13:$BMK13,$AM$3:$BMK$3,"&lt;"&amp;AOQ$3,$AM$2:$BMK$2,AOQ$2)+AON13&lt;tbPayroll[[#This Row],[401ContriLimit]],
AON13,
AON13/(AOM13+AON13)*
(tbPayroll[[#This Row],[401ContriLimit]]-SUMIFS($AM13:$BMK13,$AM$3:$BMK$3,"&lt;"&amp;AOR$3,$AM$2:$BMK$2,AOR$2)-SUMIFS($AM13:$BMK13,$AM$3:$BMK$3,"&lt;"&amp;AOQ$3,$AM$2:$BMK$2,AOQ$2))),2)))</f>
        <v/>
      </c>
      <c r="AOR13" s="116" t="str">
        <f>IF(tbPayroll[[#This Row],[idx]]="","",
IF(AOM13=0,0,
ROUND(IF(SUMIFS($AM13:$BMK13,$AM$3:$BMK$3,"&lt;"&amp;AOR$3,$AM$2:$BMK$2,AOR$2)+AOM13+SUMIFS($AM13:$BMK13,$AM$3:$BMK$3,"&lt;"&amp;AOQ$3,$AM$2:$BMK$2,AOQ$2)+AON13&lt;tbPayroll[[#This Row],[401ContriLimit]],
AOM13,
AOM13/(AOM13+AON13)*
(tbPayroll[[#This Row],[401ContriLimit]]-SUMIFS($AM13:$BMK13,$AM$3:$BMK$3,"&lt;"&amp;AOR$3,$AM$2:$BMK$2,AOR$2)-SUMIFS($AM13:$BMK13,$AM$3:$BMK$3,"&lt;"&amp;AOQ$3,$AM$2:$BMK$2,AOQ$2))),2)
))</f>
        <v/>
      </c>
      <c r="AOS13" s="116" t="str" cm="1">
        <f t="array" ref="AOS13">IF(tbPayroll[[#This Row],[idx]]="","",
IF(AOK13=0,0,
MAX(SUMIFS($AM13:$BMK13,$AM$3:$BMK$3,"&lt;="&amp;AOY$3,$AM$2:$BMK$2,AOY$2)-INDEX(mediAddTable,tbPayroll[[#This Row],[fedStatus]]),0)-
SUMIFS($AM13:$BMK13,$AM$3:$BMK$3,"&lt;"&amp;AOY$3,$AM$2:$BMK$2,AOS$2)
))</f>
        <v/>
      </c>
      <c r="AOT13" s="116" t="str">
        <f>IF(tbPayroll[[#This Row],[idx]]="","",
ROUND(MAX(AOX13*dPeriods+tbPayroll[[#This Row],[adjustedAmount]],0),dFEDRound))</f>
        <v/>
      </c>
      <c r="AOU13" s="116" t="str">
        <f>IF(tbPayroll[[#This Row],[idx]]="","",
ROUND(IF(hoursMode="Daily",
SUMIFS(Hours!$J12:$BDM12,Hours!$J$2:$BDM$2,"&gt;="&amp;ANW$5,Hours!$J$2:$BDM$2,"&lt;="&amp;AOZ$5,Hours!$J$5:$BDM$5,dRegularName),
SUMIFS(Hours!$J12:$BDM12,Hours!$J$1:$BDM$1,AOV$3,Hours!$J$5:$BDM$5,dRegularName)
),2))</f>
        <v/>
      </c>
      <c r="AOV13" s="116" t="str">
        <f>IF(tbPayroll[[#This Row],[idx]]="","",
IF(hoursMode="Daily",
SUMIFS(Hours!$J12:$BDM12,Hours!$J$2:$BDM$2,"&gt;="&amp;ANW$5,Hours!$J$2:$BDM$2,"&lt;="&amp;AOZ$5,Hours!$J$5:$BDM$5,dOvertimeName),
SUMIFS(Hours!$J12:$BDM12,Hours!$J$1:$BDM$1,AOV$3,Hours!$J$5:$BDM$5,dOvertimeName)
))</f>
        <v/>
      </c>
      <c r="AOW13" s="116" t="str">
        <f>IF(tbPayroll[[#This Row],[idx]]="","",
IF(hoursMode="Daily",
SUMIFS(Hours!$J12:$BDM12,Hours!$J$2:$BDM$2,"&gt;="&amp;ANW$5,Hours!$J$2:$BDM$2,"&lt;="&amp;AOZ$5,Hours!$J$5:$BDM$5,dVacationName),
SUMIFS(Hours!$J12:$BDM12,Hours!$J$1:$BDM$1,AOV$3,Hours!$J$5:$BDM$5,dVacationName)
))</f>
        <v/>
      </c>
      <c r="AOX13" s="116" t="str">
        <f>IF(tbPayroll[[#This Row],[Employee]]="","",MAX(AOZ13-tbPayroll[[#This Row],[free]]-ANX13-AOQ13,0))</f>
        <v/>
      </c>
      <c r="AOY13" s="116" t="str">
        <f>IF(tbPayroll[[#This Row],[Employee]]="","",MAX(AOZ13-tbPayroll[[#This Row],[free]]-ANX13,0))</f>
        <v/>
      </c>
      <c r="AOZ13" s="116" t="str">
        <f>IF(tbPayroll[[#This Row],[Employee]]="","",
IF(tbPayroll[[#This Row],[employmentDate]]&gt;AOZ$5,0,AOB13+AOC13+AOD13+ANZ13))</f>
        <v/>
      </c>
      <c r="APA13" s="116" t="str">
        <f>IF(tbPayroll[[#This Row],[Employee]]="","",AOZ13-SUM(AOE13:AOJ13)-ANY13-ANX13-AOQ13-AOR13)</f>
        <v/>
      </c>
      <c r="APB13" s="417"/>
      <c r="APC13" s="192"/>
      <c r="APD13" s="192"/>
      <c r="APE13" s="192"/>
      <c r="APF13" s="193"/>
      <c r="APG13" s="116" t="str">
        <f>IF(tbPayroll[[#This Row],[Employee]]="","",
AQA13 &amp; " | " &amp; AQB13&amp; " | " &amp; AQC13
)</f>
        <v/>
      </c>
      <c r="APH13" s="116" t="str">
        <f>IF(tbPayroll[[#This Row],[Employee]]="","",
IF(tbPayroll[[#This Row],[employmentDate]]&gt;AQF$5,0,
ROUND(IF(tbPayroll[[#This Row],[IncomeBase]]=dSalaried,IF(APC13&lt;&gt;"",APC13,tbPayroll[[#This Row],[EmpWage]]),AQA13*IF(APC13&lt;&gt;"",APC13,tbPayroll[[#This Row],[EmpWage]])),2)))</f>
        <v/>
      </c>
      <c r="API13" s="116" t="str">
        <f>IF(tbPayroll[[#This Row],[Employee]]="","",
IF(tbPayroll[[#This Row],[employmentDate]]&gt;AQF$5,0,
ROUND(AQB13*tbPayroll[[#This Row],[overrrate]]*
IF(APC13&lt;&gt;"",APC13,tbPayroll[[#This Row],[EmpWage]])/IF(tbPayroll[[#This Row],[IncomeBase]]=dSalaried,MAX(tbPayroll[[#This Row],[regularwork]],1),1),2)
))</f>
        <v/>
      </c>
      <c r="APJ13" s="116" t="str">
        <f>IF(tbPayroll[[#This Row],[Employee]]="","",
IF(tbPayroll[[#This Row],[employmentDate]]&gt;AQF$5,0,
ROUND(AQC13*
IFERROR(APH13/AQA13,0),2
)))</f>
        <v/>
      </c>
      <c r="APK13" s="116" t="str">
        <f>IF(tbPayroll[[#This Row],[Employee]]="","",
tbPayroll[[#This Row],[exState]]*
(tbPayroll[[#This Row],[stateAddDedu]]+ROUND(
MAX(AQD13-tbPayroll[[#This Row],[persExemp]],0)*tbPayroll[[#This Row],[stateTax]],dRound))
)</f>
        <v/>
      </c>
      <c r="APL13" s="116" t="str">
        <f>IF(tbPayroll[[#This Row],[Employee]]="","",
(ROUND(
MAX(AQD13-tbPayroll[[#This Row],[persExemp]],0)*tbPayroll[[#This Row],[dLocal]],dRound))
)</f>
        <v/>
      </c>
      <c r="APM13" s="116" t="str">
        <f>IF(tbPayroll[[#This Row],[Employee]]="","",
(ROUND(
MAX(AQD13-tbPayroll[[#This Row],[persExemp]],0)*tbPayroll[[#This Row],[dCity]],dRound))
)</f>
        <v/>
      </c>
      <c r="APN13" s="116" t="str" cm="1">
        <f t="array" aca="1" ref="APN13" ca="1">IF(tbPayroll[[#This Row],[idx]]="","",
IF(APQ13=0,0,
ROUND(tbPayroll[[#This Row],[exFed]]*
MAX(
((APZ13-INDEX(INDIRECT(tbPayroll[[#This Row],[fedPrefix]]&amp;CHOOSE(tbPayroll[[#This Row],[fedStatus]],"SingleWage","JointlyWage","SingleWage","HeadWage")),APQ13))*
INDEX(INDIRECT(tbPayroll[[#This Row],[fedPrefix]]&amp;"Perc"),APQ13)+
INDEX(INDIRECT(tbPayroll[[#This Row],[fedPrefix]]&amp;CHOOSE(tbPayroll[[#This Row],[fedStatus]],"SingleHold","JointlyHold","SingleHold","HeadHold")),APQ13))/dPeriods
- IF(tbPayroll[[#This Row],[isFormSent]]="Yes",tbPayroll[[#This Row],[isFormStep3]],0),0)
+tbPayroll[[#This Row],[isFormStep4c]],dFEDRound)
)
)</f>
        <v/>
      </c>
      <c r="APO13" s="116" t="str">
        <f>IF(tbPayroll[[#This Row],[idx]]="","",
ROUND(tbPayroll[[#This Row],[exSS]]*
IF(SUMIFS($AM13:$BMK13,$AM$3:$BMK$3,"&lt;"&amp;APO$3,$AM$2:$BMK$2,APO$2) +ssTax*AQE13 &lt;ssTax*ssMax,
ssTax*AQE13,
MAX(ssTax*ssMax-SUMIFS($AM13:$BMK13,$AM$3:$BMK$3,"&lt;"&amp;APO$3,$AM$2:$BMK$2,APO$2),0)),
2)
)</f>
        <v/>
      </c>
      <c r="APP13" s="116" t="str">
        <f>IF(tbPayroll[[#This Row],[idx]]="","",IF(APQ13=0,0,ROUND(tbPayroll[[#This Row],[exMedi]]*mediTax*AQE13+APY13*mediMax,2)))</f>
        <v/>
      </c>
      <c r="APQ13" s="116" t="str">
        <f ca="1">IF(tbPayroll[[#This Row],[idx]]="","",IFERROR(MATCH(APZ13,INDIRECT(tbPayroll[[#This Row],[fedPrefix]]&amp;CHOOSE(tbPayroll[[#This Row],[fedStatus]],"SingleWage","JointlyWage","SingleWage","HeadWage")),1),0))</f>
        <v/>
      </c>
      <c r="APR13" s="116"/>
      <c r="APS13" s="116" t="str">
        <f>IF(tbPayroll[[#This Row],[idx]]="","",
ROUND(tbPayroll[[#This Row],[401Roth]]*IF(SUMIFS($AM13:$BMK13,$AM$3:$BMK$3,"&lt;"&amp;AQF$3,$AM$2:$BMK$2,AQF$2)+AOZ13&lt;compensationCap,
AQF13,
MAX(compensationCap-SUMIFS($AM13:$BMK13,$AM$3:$BMK$3,"&lt;"&amp;AQF$3,$AM$2:$BMK$2,AQF$2),0)),2))</f>
        <v/>
      </c>
      <c r="APT13" s="116" t="str">
        <f>IF(tbPayroll[[#This Row],[idx]]="","",
ROUND(tbPayroll[[#This Row],[401PreTax]]*IF(SUMIFS($AM13:$BMK13,$AM$3:$BMK$3,"&lt;"&amp;AQF$3,$AM$2:$BMK$2,AQF$2)+AOZ13&lt;compensationCap,
AQF13,
MAX(compensationCap-SUMIFS($AM13:$BMK13,$AM$3:$BMK$3,"&lt;"&amp;AQF$3,$AM$2:$BMK$2,AQF$2),0)),2))</f>
        <v/>
      </c>
      <c r="APU13" s="116" t="str">
        <f>IF(tbPayroll[[#This Row],[idx]]="","",
ROUND((tbPayroll[[#This Row],[401T1p]]*tbPayroll[[#This Row],[401T1Cap]]+tbPayroll[[#This Row],[401T2p]]*tbPayroll[[#This Row],[401T2Cap]])*IF(SUMIFS($AM13:$BMK13,$AM$3:$BMK$3,"&lt;"&amp;AQF$3,$AM$2:$BMK$2,AQF$2)+AOZ13&lt;compensationCap,
AQF13,
MAX(compensationCap-SUMIFS($AM13:$BMK13,$AM$3:$BMK$3,"&lt;"&amp;AQF$3,$AM$2:$BMK$2,AQF$2),0)),2))</f>
        <v/>
      </c>
      <c r="APV13" s="116" t="str">
        <f>IF(tbPayroll[[#This Row],[idx]]="","",
IF(APU13=0,0,
ROUND(IF(SUMIFS($AM13:$BMK13,$AM$3:$BMK$3,"&lt;"&amp;APX$3,$AM$2:$BMK$2,"&gt;="&amp;APV$2,$AM$2:$BMK$2,"&lt;="&amp;APX$2)+APS13+APT13+APU13&lt;tbPayroll[[#This Row],[401EmperLimit]],
APU13,
MAX((tbPayroll[[#This Row],[401EmperLimit]]-SUMIFS($AM13:$BMK13,$AM$3:$BMK$3,"&lt;"&amp;APX$3,$AM$2:$BMK$2,"&gt;="&amp;APV$2,$AM$2:$BMK$2,"&lt;="&amp;APX$2)),0)),2)))</f>
        <v/>
      </c>
      <c r="APW13" s="116" t="str">
        <f>IF(tbPayroll[[#This Row],[idx]]="","",
IF(APT13=0,0,
ROUND(IF(SUMIFS($AM13:$BMK13,$AM$3:$BMK$3,"&lt;"&amp;APX$3,$AM$2:$BMK$2,APX$2)+APS13+SUMIFS($AM13:$BMK13,$AM$3:$BMK$3,"&lt;"&amp;APW$3,$AM$2:$BMK$2,APW$2)+APT13&lt;tbPayroll[[#This Row],[401ContriLimit]],
APT13,
APT13/(APS13+APT13)*
(tbPayroll[[#This Row],[401ContriLimit]]-SUMIFS($AM13:$BMK13,$AM$3:$BMK$3,"&lt;"&amp;APX$3,$AM$2:$BMK$2,APX$2)-SUMIFS($AM13:$BMK13,$AM$3:$BMK$3,"&lt;"&amp;APW$3,$AM$2:$BMK$2,APW$2))),2)))</f>
        <v/>
      </c>
      <c r="APX13" s="116" t="str">
        <f>IF(tbPayroll[[#This Row],[idx]]="","",
IF(APS13=0,0,
ROUND(IF(SUMIFS($AM13:$BMK13,$AM$3:$BMK$3,"&lt;"&amp;APX$3,$AM$2:$BMK$2,APX$2)+APS13+SUMIFS($AM13:$BMK13,$AM$3:$BMK$3,"&lt;"&amp;APW$3,$AM$2:$BMK$2,APW$2)+APT13&lt;tbPayroll[[#This Row],[401ContriLimit]],
APS13,
APS13/(APS13+APT13)*
(tbPayroll[[#This Row],[401ContriLimit]]-SUMIFS($AM13:$BMK13,$AM$3:$BMK$3,"&lt;"&amp;APX$3,$AM$2:$BMK$2,APX$2)-SUMIFS($AM13:$BMK13,$AM$3:$BMK$3,"&lt;"&amp;APW$3,$AM$2:$BMK$2,APW$2))),2)
))</f>
        <v/>
      </c>
      <c r="APY13" s="116" t="str" cm="1">
        <f t="array" ref="APY13">IF(tbPayroll[[#This Row],[idx]]="","",
IF(APQ13=0,0,
MAX(SUMIFS($AM13:$BMK13,$AM$3:$BMK$3,"&lt;="&amp;AQE$3,$AM$2:$BMK$2,AQE$2)-INDEX(mediAddTable,tbPayroll[[#This Row],[fedStatus]]),0)-
SUMIFS($AM13:$BMK13,$AM$3:$BMK$3,"&lt;"&amp;AQE$3,$AM$2:$BMK$2,APY$2)
))</f>
        <v/>
      </c>
      <c r="APZ13" s="116" t="str">
        <f>IF(tbPayroll[[#This Row],[idx]]="","",
ROUND(MAX(AQD13*dPeriods+tbPayroll[[#This Row],[adjustedAmount]],0),dFEDRound))</f>
        <v/>
      </c>
      <c r="AQA13" s="116" t="str">
        <f>IF(tbPayroll[[#This Row],[idx]]="","",
ROUND(IF(hoursMode="Daily",
SUMIFS(Hours!$J12:$BDM12,Hours!$J$2:$BDM$2,"&gt;="&amp;APC$5,Hours!$J$2:$BDM$2,"&lt;="&amp;AQF$5,Hours!$J$5:$BDM$5,dRegularName),
SUMIFS(Hours!$J12:$BDM12,Hours!$J$1:$BDM$1,AQB$3,Hours!$J$5:$BDM$5,dRegularName)
),2))</f>
        <v/>
      </c>
      <c r="AQB13" s="116" t="str">
        <f>IF(tbPayroll[[#This Row],[idx]]="","",
IF(hoursMode="Daily",
SUMIFS(Hours!$J12:$BDM12,Hours!$J$2:$BDM$2,"&gt;="&amp;APC$5,Hours!$J$2:$BDM$2,"&lt;="&amp;AQF$5,Hours!$J$5:$BDM$5,dOvertimeName),
SUMIFS(Hours!$J12:$BDM12,Hours!$J$1:$BDM$1,AQB$3,Hours!$J$5:$BDM$5,dOvertimeName)
))</f>
        <v/>
      </c>
      <c r="AQC13" s="116" t="str">
        <f>IF(tbPayroll[[#This Row],[idx]]="","",
IF(hoursMode="Daily",
SUMIFS(Hours!$J12:$BDM12,Hours!$J$2:$BDM$2,"&gt;="&amp;APC$5,Hours!$J$2:$BDM$2,"&lt;="&amp;AQF$5,Hours!$J$5:$BDM$5,dVacationName),
SUMIFS(Hours!$J12:$BDM12,Hours!$J$1:$BDM$1,AQB$3,Hours!$J$5:$BDM$5,dVacationName)
))</f>
        <v/>
      </c>
      <c r="AQD13" s="116" t="str">
        <f>IF(tbPayroll[[#This Row],[Employee]]="","",MAX(AQF13-tbPayroll[[#This Row],[free]]-APD13-APW13,0))</f>
        <v/>
      </c>
      <c r="AQE13" s="116" t="str">
        <f>IF(tbPayroll[[#This Row],[Employee]]="","",MAX(AQF13-tbPayroll[[#This Row],[free]]-APD13,0))</f>
        <v/>
      </c>
      <c r="AQF13" s="116" t="str">
        <f>IF(tbPayroll[[#This Row],[Employee]]="","",
IF(tbPayroll[[#This Row],[employmentDate]]&gt;AQF$5,0,APH13+API13+APJ13+APF13))</f>
        <v/>
      </c>
      <c r="AQG13" s="116" t="str">
        <f>IF(tbPayroll[[#This Row],[Employee]]="","",AQF13-SUM(APK13:APP13)-APE13-APD13-APW13-APX13)</f>
        <v/>
      </c>
      <c r="AQH13" s="417"/>
      <c r="AQI13" s="192"/>
      <c r="AQJ13" s="192"/>
      <c r="AQK13" s="192"/>
      <c r="AQL13" s="193"/>
      <c r="AQM13" s="116" t="str">
        <f>IF(tbPayroll[[#This Row],[Employee]]="","",
ARG13 &amp; " | " &amp; ARH13&amp; " | " &amp; ARI13
)</f>
        <v/>
      </c>
      <c r="AQN13" s="116" t="str">
        <f>IF(tbPayroll[[#This Row],[Employee]]="","",
IF(tbPayroll[[#This Row],[employmentDate]]&gt;ARL$5,0,
ROUND(IF(tbPayroll[[#This Row],[IncomeBase]]=dSalaried,IF(AQI13&lt;&gt;"",AQI13,tbPayroll[[#This Row],[EmpWage]]),ARG13*IF(AQI13&lt;&gt;"",AQI13,tbPayroll[[#This Row],[EmpWage]])),2)))</f>
        <v/>
      </c>
      <c r="AQO13" s="116" t="str">
        <f>IF(tbPayroll[[#This Row],[Employee]]="","",
IF(tbPayroll[[#This Row],[employmentDate]]&gt;ARL$5,0,
ROUND(ARH13*tbPayroll[[#This Row],[overrrate]]*
IF(AQI13&lt;&gt;"",AQI13,tbPayroll[[#This Row],[EmpWage]])/IF(tbPayroll[[#This Row],[IncomeBase]]=dSalaried,MAX(tbPayroll[[#This Row],[regularwork]],1),1),2)
))</f>
        <v/>
      </c>
      <c r="AQP13" s="116" t="str">
        <f>IF(tbPayroll[[#This Row],[Employee]]="","",
IF(tbPayroll[[#This Row],[employmentDate]]&gt;ARL$5,0,
ROUND(ARI13*
IFERROR(AQN13/ARG13,0),2
)))</f>
        <v/>
      </c>
      <c r="AQQ13" s="116" t="str">
        <f>IF(tbPayroll[[#This Row],[Employee]]="","",
tbPayroll[[#This Row],[exState]]*
(tbPayroll[[#This Row],[stateAddDedu]]+ROUND(
MAX(ARJ13-tbPayroll[[#This Row],[persExemp]],0)*tbPayroll[[#This Row],[stateTax]],dRound))
)</f>
        <v/>
      </c>
      <c r="AQR13" s="116" t="str">
        <f>IF(tbPayroll[[#This Row],[Employee]]="","",
(ROUND(
MAX(ARJ13-tbPayroll[[#This Row],[persExemp]],0)*tbPayroll[[#This Row],[dLocal]],dRound))
)</f>
        <v/>
      </c>
      <c r="AQS13" s="116" t="str">
        <f>IF(tbPayroll[[#This Row],[Employee]]="","",
(ROUND(
MAX(ARJ13-tbPayroll[[#This Row],[persExemp]],0)*tbPayroll[[#This Row],[dCity]],dRound))
)</f>
        <v/>
      </c>
      <c r="AQT13" s="116" t="str" cm="1">
        <f t="array" aca="1" ref="AQT13" ca="1">IF(tbPayroll[[#This Row],[idx]]="","",
IF(AQW13=0,0,
ROUND(tbPayroll[[#This Row],[exFed]]*
MAX(
((ARF13-INDEX(INDIRECT(tbPayroll[[#This Row],[fedPrefix]]&amp;CHOOSE(tbPayroll[[#This Row],[fedStatus]],"SingleWage","JointlyWage","SingleWage","HeadWage")),AQW13))*
INDEX(INDIRECT(tbPayroll[[#This Row],[fedPrefix]]&amp;"Perc"),AQW13)+
INDEX(INDIRECT(tbPayroll[[#This Row],[fedPrefix]]&amp;CHOOSE(tbPayroll[[#This Row],[fedStatus]],"SingleHold","JointlyHold","SingleHold","HeadHold")),AQW13))/dPeriods
- IF(tbPayroll[[#This Row],[isFormSent]]="Yes",tbPayroll[[#This Row],[isFormStep3]],0),0)
+tbPayroll[[#This Row],[isFormStep4c]],dFEDRound)
)
)</f>
        <v/>
      </c>
      <c r="AQU13" s="116" t="str">
        <f>IF(tbPayroll[[#This Row],[idx]]="","",
ROUND(tbPayroll[[#This Row],[exSS]]*
IF(SUMIFS($AM13:$BMK13,$AM$3:$BMK$3,"&lt;"&amp;AQU$3,$AM$2:$BMK$2,AQU$2) +ssTax*ARK13 &lt;ssTax*ssMax,
ssTax*ARK13,
MAX(ssTax*ssMax-SUMIFS($AM13:$BMK13,$AM$3:$BMK$3,"&lt;"&amp;AQU$3,$AM$2:$BMK$2,AQU$2),0)),
2)
)</f>
        <v/>
      </c>
      <c r="AQV13" s="116" t="str">
        <f>IF(tbPayroll[[#This Row],[idx]]="","",IF(AQW13=0,0,ROUND(tbPayroll[[#This Row],[exMedi]]*mediTax*ARK13+ARE13*mediMax,2)))</f>
        <v/>
      </c>
      <c r="AQW13" s="116" t="str">
        <f ca="1">IF(tbPayroll[[#This Row],[idx]]="","",IFERROR(MATCH(ARF13,INDIRECT(tbPayroll[[#This Row],[fedPrefix]]&amp;CHOOSE(tbPayroll[[#This Row],[fedStatus]],"SingleWage","JointlyWage","SingleWage","HeadWage")),1),0))</f>
        <v/>
      </c>
      <c r="AQX13" s="116"/>
      <c r="AQY13" s="116" t="str">
        <f>IF(tbPayroll[[#This Row],[idx]]="","",
ROUND(tbPayroll[[#This Row],[401Roth]]*IF(SUMIFS($AM13:$BMK13,$AM$3:$BMK$3,"&lt;"&amp;ARL$3,$AM$2:$BMK$2,ARL$2)+AQF13&lt;compensationCap,
ARL13,
MAX(compensationCap-SUMIFS($AM13:$BMK13,$AM$3:$BMK$3,"&lt;"&amp;ARL$3,$AM$2:$BMK$2,ARL$2),0)),2))</f>
        <v/>
      </c>
      <c r="AQZ13" s="116" t="str">
        <f>IF(tbPayroll[[#This Row],[idx]]="","",
ROUND(tbPayroll[[#This Row],[401PreTax]]*IF(SUMIFS($AM13:$BMK13,$AM$3:$BMK$3,"&lt;"&amp;ARL$3,$AM$2:$BMK$2,ARL$2)+AQF13&lt;compensationCap,
ARL13,
MAX(compensationCap-SUMIFS($AM13:$BMK13,$AM$3:$BMK$3,"&lt;"&amp;ARL$3,$AM$2:$BMK$2,ARL$2),0)),2))</f>
        <v/>
      </c>
      <c r="ARA13" s="116" t="str">
        <f>IF(tbPayroll[[#This Row],[idx]]="","",
ROUND((tbPayroll[[#This Row],[401T1p]]*tbPayroll[[#This Row],[401T1Cap]]+tbPayroll[[#This Row],[401T2p]]*tbPayroll[[#This Row],[401T2Cap]])*IF(SUMIFS($AM13:$BMK13,$AM$3:$BMK$3,"&lt;"&amp;ARL$3,$AM$2:$BMK$2,ARL$2)+AQF13&lt;compensationCap,
ARL13,
MAX(compensationCap-SUMIFS($AM13:$BMK13,$AM$3:$BMK$3,"&lt;"&amp;ARL$3,$AM$2:$BMK$2,ARL$2),0)),2))</f>
        <v/>
      </c>
      <c r="ARB13" s="116" t="str">
        <f>IF(tbPayroll[[#This Row],[idx]]="","",
IF(ARA13=0,0,
ROUND(IF(SUMIFS($AM13:$BMK13,$AM$3:$BMK$3,"&lt;"&amp;ARD$3,$AM$2:$BMK$2,"&gt;="&amp;ARB$2,$AM$2:$BMK$2,"&lt;="&amp;ARD$2)+AQY13+AQZ13+ARA13&lt;tbPayroll[[#This Row],[401EmperLimit]],
ARA13,
MAX((tbPayroll[[#This Row],[401EmperLimit]]-SUMIFS($AM13:$BMK13,$AM$3:$BMK$3,"&lt;"&amp;ARD$3,$AM$2:$BMK$2,"&gt;="&amp;ARB$2,$AM$2:$BMK$2,"&lt;="&amp;ARD$2)),0)),2)))</f>
        <v/>
      </c>
      <c r="ARC13" s="116" t="str">
        <f>IF(tbPayroll[[#This Row],[idx]]="","",
IF(AQZ13=0,0,
ROUND(IF(SUMIFS($AM13:$BMK13,$AM$3:$BMK$3,"&lt;"&amp;ARD$3,$AM$2:$BMK$2,ARD$2)+AQY13+SUMIFS($AM13:$BMK13,$AM$3:$BMK$3,"&lt;"&amp;ARC$3,$AM$2:$BMK$2,ARC$2)+AQZ13&lt;tbPayroll[[#This Row],[401ContriLimit]],
AQZ13,
AQZ13/(AQY13+AQZ13)*
(tbPayroll[[#This Row],[401ContriLimit]]-SUMIFS($AM13:$BMK13,$AM$3:$BMK$3,"&lt;"&amp;ARD$3,$AM$2:$BMK$2,ARD$2)-SUMIFS($AM13:$BMK13,$AM$3:$BMK$3,"&lt;"&amp;ARC$3,$AM$2:$BMK$2,ARC$2))),2)))</f>
        <v/>
      </c>
      <c r="ARD13" s="116" t="str">
        <f>IF(tbPayroll[[#This Row],[idx]]="","",
IF(AQY13=0,0,
ROUND(IF(SUMIFS($AM13:$BMK13,$AM$3:$BMK$3,"&lt;"&amp;ARD$3,$AM$2:$BMK$2,ARD$2)+AQY13+SUMIFS($AM13:$BMK13,$AM$3:$BMK$3,"&lt;"&amp;ARC$3,$AM$2:$BMK$2,ARC$2)+AQZ13&lt;tbPayroll[[#This Row],[401ContriLimit]],
AQY13,
AQY13/(AQY13+AQZ13)*
(tbPayroll[[#This Row],[401ContriLimit]]-SUMIFS($AM13:$BMK13,$AM$3:$BMK$3,"&lt;"&amp;ARD$3,$AM$2:$BMK$2,ARD$2)-SUMIFS($AM13:$BMK13,$AM$3:$BMK$3,"&lt;"&amp;ARC$3,$AM$2:$BMK$2,ARC$2))),2)
))</f>
        <v/>
      </c>
      <c r="ARE13" s="116" t="str" cm="1">
        <f t="array" ref="ARE13">IF(tbPayroll[[#This Row],[idx]]="","",
IF(AQW13=0,0,
MAX(SUMIFS($AM13:$BMK13,$AM$3:$BMK$3,"&lt;="&amp;ARK$3,$AM$2:$BMK$2,ARK$2)-INDEX(mediAddTable,tbPayroll[[#This Row],[fedStatus]]),0)-
SUMIFS($AM13:$BMK13,$AM$3:$BMK$3,"&lt;"&amp;ARK$3,$AM$2:$BMK$2,ARE$2)
))</f>
        <v/>
      </c>
      <c r="ARF13" s="116" t="str">
        <f>IF(tbPayroll[[#This Row],[idx]]="","",
ROUND(MAX(ARJ13*dPeriods+tbPayroll[[#This Row],[adjustedAmount]],0),dFEDRound))</f>
        <v/>
      </c>
      <c r="ARG13" s="116" t="str">
        <f>IF(tbPayroll[[#This Row],[idx]]="","",
ROUND(IF(hoursMode="Daily",
SUMIFS(Hours!$J12:$BDM12,Hours!$J$2:$BDM$2,"&gt;="&amp;AQI$5,Hours!$J$2:$BDM$2,"&lt;="&amp;ARL$5,Hours!$J$5:$BDM$5,dRegularName),
SUMIFS(Hours!$J12:$BDM12,Hours!$J$1:$BDM$1,ARH$3,Hours!$J$5:$BDM$5,dRegularName)
),2))</f>
        <v/>
      </c>
      <c r="ARH13" s="116" t="str">
        <f>IF(tbPayroll[[#This Row],[idx]]="","",
IF(hoursMode="Daily",
SUMIFS(Hours!$J12:$BDM12,Hours!$J$2:$BDM$2,"&gt;="&amp;AQI$5,Hours!$J$2:$BDM$2,"&lt;="&amp;ARL$5,Hours!$J$5:$BDM$5,dOvertimeName),
SUMIFS(Hours!$J12:$BDM12,Hours!$J$1:$BDM$1,ARH$3,Hours!$J$5:$BDM$5,dOvertimeName)
))</f>
        <v/>
      </c>
      <c r="ARI13" s="116" t="str">
        <f>IF(tbPayroll[[#This Row],[idx]]="","",
IF(hoursMode="Daily",
SUMIFS(Hours!$J12:$BDM12,Hours!$J$2:$BDM$2,"&gt;="&amp;AQI$5,Hours!$J$2:$BDM$2,"&lt;="&amp;ARL$5,Hours!$J$5:$BDM$5,dVacationName),
SUMIFS(Hours!$J12:$BDM12,Hours!$J$1:$BDM$1,ARH$3,Hours!$J$5:$BDM$5,dVacationName)
))</f>
        <v/>
      </c>
      <c r="ARJ13" s="116" t="str">
        <f>IF(tbPayroll[[#This Row],[Employee]]="","",MAX(ARL13-tbPayroll[[#This Row],[free]]-AQJ13-ARC13,0))</f>
        <v/>
      </c>
      <c r="ARK13" s="116" t="str">
        <f>IF(tbPayroll[[#This Row],[Employee]]="","",MAX(ARL13-tbPayroll[[#This Row],[free]]-AQJ13,0))</f>
        <v/>
      </c>
      <c r="ARL13" s="116" t="str">
        <f>IF(tbPayroll[[#This Row],[Employee]]="","",
IF(tbPayroll[[#This Row],[employmentDate]]&gt;ARL$5,0,AQN13+AQO13+AQP13+AQL13))</f>
        <v/>
      </c>
      <c r="ARM13" s="116" t="str">
        <f>IF(tbPayroll[[#This Row],[Employee]]="","",ARL13-SUM(AQQ13:AQV13)-AQK13-AQJ13-ARC13-ARD13)</f>
        <v/>
      </c>
      <c r="ARN13" s="417"/>
      <c r="ARO13" s="192"/>
      <c r="ARP13" s="192"/>
      <c r="ARQ13" s="192"/>
      <c r="ARR13" s="193"/>
      <c r="ARS13" s="116" t="str">
        <f>IF(tbPayroll[[#This Row],[Employee]]="","",
ASM13 &amp; " | " &amp; ASN13&amp; " | " &amp; ASO13
)</f>
        <v/>
      </c>
      <c r="ART13" s="116" t="str">
        <f>IF(tbPayroll[[#This Row],[Employee]]="","",
IF(tbPayroll[[#This Row],[employmentDate]]&gt;ASR$5,0,
ROUND(IF(tbPayroll[[#This Row],[IncomeBase]]=dSalaried,IF(ARO13&lt;&gt;"",ARO13,tbPayroll[[#This Row],[EmpWage]]),ASM13*IF(ARO13&lt;&gt;"",ARO13,tbPayroll[[#This Row],[EmpWage]])),2)))</f>
        <v/>
      </c>
      <c r="ARU13" s="116" t="str">
        <f>IF(tbPayroll[[#This Row],[Employee]]="","",
IF(tbPayroll[[#This Row],[employmentDate]]&gt;ASR$5,0,
ROUND(ASN13*tbPayroll[[#This Row],[overrrate]]*
IF(ARO13&lt;&gt;"",ARO13,tbPayroll[[#This Row],[EmpWage]])/IF(tbPayroll[[#This Row],[IncomeBase]]=dSalaried,MAX(tbPayroll[[#This Row],[regularwork]],1),1),2)
))</f>
        <v/>
      </c>
      <c r="ARV13" s="116" t="str">
        <f>IF(tbPayroll[[#This Row],[Employee]]="","",
IF(tbPayroll[[#This Row],[employmentDate]]&gt;ASR$5,0,
ROUND(ASO13*
IFERROR(ART13/ASM13,0),2
)))</f>
        <v/>
      </c>
      <c r="ARW13" s="116" t="str">
        <f>IF(tbPayroll[[#This Row],[Employee]]="","",
tbPayroll[[#This Row],[exState]]*
(tbPayroll[[#This Row],[stateAddDedu]]+ROUND(
MAX(ASP13-tbPayroll[[#This Row],[persExemp]],0)*tbPayroll[[#This Row],[stateTax]],dRound))
)</f>
        <v/>
      </c>
      <c r="ARX13" s="116" t="str">
        <f>IF(tbPayroll[[#This Row],[Employee]]="","",
(ROUND(
MAX(ASP13-tbPayroll[[#This Row],[persExemp]],0)*tbPayroll[[#This Row],[dLocal]],dRound))
)</f>
        <v/>
      </c>
      <c r="ARY13" s="116" t="str">
        <f>IF(tbPayroll[[#This Row],[Employee]]="","",
(ROUND(
MAX(ASP13-tbPayroll[[#This Row],[persExemp]],0)*tbPayroll[[#This Row],[dCity]],dRound))
)</f>
        <v/>
      </c>
      <c r="ARZ13" s="116" t="str" cm="1">
        <f t="array" aca="1" ref="ARZ13" ca="1">IF(tbPayroll[[#This Row],[idx]]="","",
IF(ASC13=0,0,
ROUND(tbPayroll[[#This Row],[exFed]]*
MAX(
((ASL13-INDEX(INDIRECT(tbPayroll[[#This Row],[fedPrefix]]&amp;CHOOSE(tbPayroll[[#This Row],[fedStatus]],"SingleWage","JointlyWage","SingleWage","HeadWage")),ASC13))*
INDEX(INDIRECT(tbPayroll[[#This Row],[fedPrefix]]&amp;"Perc"),ASC13)+
INDEX(INDIRECT(tbPayroll[[#This Row],[fedPrefix]]&amp;CHOOSE(tbPayroll[[#This Row],[fedStatus]],"SingleHold","JointlyHold","SingleHold","HeadHold")),ASC13))/dPeriods
- IF(tbPayroll[[#This Row],[isFormSent]]="Yes",tbPayroll[[#This Row],[isFormStep3]],0),0)
+tbPayroll[[#This Row],[isFormStep4c]],dFEDRound)
)
)</f>
        <v/>
      </c>
      <c r="ASA13" s="116" t="str">
        <f>IF(tbPayroll[[#This Row],[idx]]="","",
ROUND(tbPayroll[[#This Row],[exSS]]*
IF(SUMIFS($AM13:$BMK13,$AM$3:$BMK$3,"&lt;"&amp;ASA$3,$AM$2:$BMK$2,ASA$2) +ssTax*ASQ13 &lt;ssTax*ssMax,
ssTax*ASQ13,
MAX(ssTax*ssMax-SUMIFS($AM13:$BMK13,$AM$3:$BMK$3,"&lt;"&amp;ASA$3,$AM$2:$BMK$2,ASA$2),0)),
2)
)</f>
        <v/>
      </c>
      <c r="ASB13" s="116" t="str">
        <f>IF(tbPayroll[[#This Row],[idx]]="","",IF(ASC13=0,0,ROUND(tbPayroll[[#This Row],[exMedi]]*mediTax*ASQ13+ASK13*mediMax,2)))</f>
        <v/>
      </c>
      <c r="ASC13" s="116" t="str">
        <f ca="1">IF(tbPayroll[[#This Row],[idx]]="","",IFERROR(MATCH(ASL13,INDIRECT(tbPayroll[[#This Row],[fedPrefix]]&amp;CHOOSE(tbPayroll[[#This Row],[fedStatus]],"SingleWage","JointlyWage","SingleWage","HeadWage")),1),0))</f>
        <v/>
      </c>
      <c r="ASD13" s="116"/>
      <c r="ASE13" s="116" t="str">
        <f>IF(tbPayroll[[#This Row],[idx]]="","",
ROUND(tbPayroll[[#This Row],[401Roth]]*IF(SUMIFS($AM13:$BMK13,$AM$3:$BMK$3,"&lt;"&amp;ASR$3,$AM$2:$BMK$2,ASR$2)+ARL13&lt;compensationCap,
ASR13,
MAX(compensationCap-SUMIFS($AM13:$BMK13,$AM$3:$BMK$3,"&lt;"&amp;ASR$3,$AM$2:$BMK$2,ASR$2),0)),2))</f>
        <v/>
      </c>
      <c r="ASF13" s="116" t="str">
        <f>IF(tbPayroll[[#This Row],[idx]]="","",
ROUND(tbPayroll[[#This Row],[401PreTax]]*IF(SUMIFS($AM13:$BMK13,$AM$3:$BMK$3,"&lt;"&amp;ASR$3,$AM$2:$BMK$2,ASR$2)+ARL13&lt;compensationCap,
ASR13,
MAX(compensationCap-SUMIFS($AM13:$BMK13,$AM$3:$BMK$3,"&lt;"&amp;ASR$3,$AM$2:$BMK$2,ASR$2),0)),2))</f>
        <v/>
      </c>
      <c r="ASG13" s="116" t="str">
        <f>IF(tbPayroll[[#This Row],[idx]]="","",
ROUND((tbPayroll[[#This Row],[401T1p]]*tbPayroll[[#This Row],[401T1Cap]]+tbPayroll[[#This Row],[401T2p]]*tbPayroll[[#This Row],[401T2Cap]])*IF(SUMIFS($AM13:$BMK13,$AM$3:$BMK$3,"&lt;"&amp;ASR$3,$AM$2:$BMK$2,ASR$2)+ARL13&lt;compensationCap,
ASR13,
MAX(compensationCap-SUMIFS($AM13:$BMK13,$AM$3:$BMK$3,"&lt;"&amp;ASR$3,$AM$2:$BMK$2,ASR$2),0)),2))</f>
        <v/>
      </c>
      <c r="ASH13" s="116" t="str">
        <f>IF(tbPayroll[[#This Row],[idx]]="","",
IF(ASG13=0,0,
ROUND(IF(SUMIFS($AM13:$BMK13,$AM$3:$BMK$3,"&lt;"&amp;ASJ$3,$AM$2:$BMK$2,"&gt;="&amp;ASH$2,$AM$2:$BMK$2,"&lt;="&amp;ASJ$2)+ASE13+ASF13+ASG13&lt;tbPayroll[[#This Row],[401EmperLimit]],
ASG13,
MAX((tbPayroll[[#This Row],[401EmperLimit]]-SUMIFS($AM13:$BMK13,$AM$3:$BMK$3,"&lt;"&amp;ASJ$3,$AM$2:$BMK$2,"&gt;="&amp;ASH$2,$AM$2:$BMK$2,"&lt;="&amp;ASJ$2)),0)),2)))</f>
        <v/>
      </c>
      <c r="ASI13" s="116" t="str">
        <f>IF(tbPayroll[[#This Row],[idx]]="","",
IF(ASF13=0,0,
ROUND(IF(SUMIFS($AM13:$BMK13,$AM$3:$BMK$3,"&lt;"&amp;ASJ$3,$AM$2:$BMK$2,ASJ$2)+ASE13+SUMIFS($AM13:$BMK13,$AM$3:$BMK$3,"&lt;"&amp;ASI$3,$AM$2:$BMK$2,ASI$2)+ASF13&lt;tbPayroll[[#This Row],[401ContriLimit]],
ASF13,
ASF13/(ASE13+ASF13)*
(tbPayroll[[#This Row],[401ContriLimit]]-SUMIFS($AM13:$BMK13,$AM$3:$BMK$3,"&lt;"&amp;ASJ$3,$AM$2:$BMK$2,ASJ$2)-SUMIFS($AM13:$BMK13,$AM$3:$BMK$3,"&lt;"&amp;ASI$3,$AM$2:$BMK$2,ASI$2))),2)))</f>
        <v/>
      </c>
      <c r="ASJ13" s="116" t="str">
        <f>IF(tbPayroll[[#This Row],[idx]]="","",
IF(ASE13=0,0,
ROUND(IF(SUMIFS($AM13:$BMK13,$AM$3:$BMK$3,"&lt;"&amp;ASJ$3,$AM$2:$BMK$2,ASJ$2)+ASE13+SUMIFS($AM13:$BMK13,$AM$3:$BMK$3,"&lt;"&amp;ASI$3,$AM$2:$BMK$2,ASI$2)+ASF13&lt;tbPayroll[[#This Row],[401ContriLimit]],
ASE13,
ASE13/(ASE13+ASF13)*
(tbPayroll[[#This Row],[401ContriLimit]]-SUMIFS($AM13:$BMK13,$AM$3:$BMK$3,"&lt;"&amp;ASJ$3,$AM$2:$BMK$2,ASJ$2)-SUMIFS($AM13:$BMK13,$AM$3:$BMK$3,"&lt;"&amp;ASI$3,$AM$2:$BMK$2,ASI$2))),2)
))</f>
        <v/>
      </c>
      <c r="ASK13" s="116" t="str" cm="1">
        <f t="array" ref="ASK13">IF(tbPayroll[[#This Row],[idx]]="","",
IF(ASC13=0,0,
MAX(SUMIFS($AM13:$BMK13,$AM$3:$BMK$3,"&lt;="&amp;ASQ$3,$AM$2:$BMK$2,ASQ$2)-INDEX(mediAddTable,tbPayroll[[#This Row],[fedStatus]]),0)-
SUMIFS($AM13:$BMK13,$AM$3:$BMK$3,"&lt;"&amp;ASQ$3,$AM$2:$BMK$2,ASK$2)
))</f>
        <v/>
      </c>
      <c r="ASL13" s="116" t="str">
        <f>IF(tbPayroll[[#This Row],[idx]]="","",
ROUND(MAX(ASP13*dPeriods+tbPayroll[[#This Row],[adjustedAmount]],0),dFEDRound))</f>
        <v/>
      </c>
      <c r="ASM13" s="116" t="str">
        <f>IF(tbPayroll[[#This Row],[idx]]="","",
ROUND(IF(hoursMode="Daily",
SUMIFS(Hours!$J12:$BDM12,Hours!$J$2:$BDM$2,"&gt;="&amp;ARO$5,Hours!$J$2:$BDM$2,"&lt;="&amp;ASR$5,Hours!$J$5:$BDM$5,dRegularName),
SUMIFS(Hours!$J12:$BDM12,Hours!$J$1:$BDM$1,ASN$3,Hours!$J$5:$BDM$5,dRegularName)
),2))</f>
        <v/>
      </c>
      <c r="ASN13" s="116" t="str">
        <f>IF(tbPayroll[[#This Row],[idx]]="","",
IF(hoursMode="Daily",
SUMIFS(Hours!$J12:$BDM12,Hours!$J$2:$BDM$2,"&gt;="&amp;ARO$5,Hours!$J$2:$BDM$2,"&lt;="&amp;ASR$5,Hours!$J$5:$BDM$5,dOvertimeName),
SUMIFS(Hours!$J12:$BDM12,Hours!$J$1:$BDM$1,ASN$3,Hours!$J$5:$BDM$5,dOvertimeName)
))</f>
        <v/>
      </c>
      <c r="ASO13" s="116" t="str">
        <f>IF(tbPayroll[[#This Row],[idx]]="","",
IF(hoursMode="Daily",
SUMIFS(Hours!$J12:$BDM12,Hours!$J$2:$BDM$2,"&gt;="&amp;ARO$5,Hours!$J$2:$BDM$2,"&lt;="&amp;ASR$5,Hours!$J$5:$BDM$5,dVacationName),
SUMIFS(Hours!$J12:$BDM12,Hours!$J$1:$BDM$1,ASN$3,Hours!$J$5:$BDM$5,dVacationName)
))</f>
        <v/>
      </c>
      <c r="ASP13" s="116" t="str">
        <f>IF(tbPayroll[[#This Row],[Employee]]="","",MAX(ASR13-tbPayroll[[#This Row],[free]]-ARP13-ASI13,0))</f>
        <v/>
      </c>
      <c r="ASQ13" s="116" t="str">
        <f>IF(tbPayroll[[#This Row],[Employee]]="","",MAX(ASR13-tbPayroll[[#This Row],[free]]-ARP13,0))</f>
        <v/>
      </c>
      <c r="ASR13" s="116" t="str">
        <f>IF(tbPayroll[[#This Row],[Employee]]="","",
IF(tbPayroll[[#This Row],[employmentDate]]&gt;ASR$5,0,ART13+ARU13+ARV13+ARR13))</f>
        <v/>
      </c>
      <c r="ASS13" s="116" t="str">
        <f>IF(tbPayroll[[#This Row],[Employee]]="","",ASR13-SUM(ARW13:ASB13)-ARQ13-ARP13-ASI13-ASJ13)</f>
        <v/>
      </c>
      <c r="AST13" s="417"/>
      <c r="ASU13" s="192"/>
      <c r="ASV13" s="192"/>
      <c r="ASW13" s="192"/>
      <c r="ASX13" s="193"/>
      <c r="ASY13" s="116" t="str">
        <f>IF(tbPayroll[[#This Row],[Employee]]="","",
ATS13 &amp; " | " &amp; ATT13&amp; " | " &amp; ATU13
)</f>
        <v/>
      </c>
      <c r="ASZ13" s="116" t="str">
        <f>IF(tbPayroll[[#This Row],[Employee]]="","",
IF(tbPayroll[[#This Row],[employmentDate]]&gt;ATX$5,0,
ROUND(IF(tbPayroll[[#This Row],[IncomeBase]]=dSalaried,IF(ASU13&lt;&gt;"",ASU13,tbPayroll[[#This Row],[EmpWage]]),ATS13*IF(ASU13&lt;&gt;"",ASU13,tbPayroll[[#This Row],[EmpWage]])),2)))</f>
        <v/>
      </c>
      <c r="ATA13" s="116" t="str">
        <f>IF(tbPayroll[[#This Row],[Employee]]="","",
IF(tbPayroll[[#This Row],[employmentDate]]&gt;ATX$5,0,
ROUND(ATT13*tbPayroll[[#This Row],[overrrate]]*
IF(ASU13&lt;&gt;"",ASU13,tbPayroll[[#This Row],[EmpWage]])/IF(tbPayroll[[#This Row],[IncomeBase]]=dSalaried,MAX(tbPayroll[[#This Row],[regularwork]],1),1),2)
))</f>
        <v/>
      </c>
      <c r="ATB13" s="116" t="str">
        <f>IF(tbPayroll[[#This Row],[Employee]]="","",
IF(tbPayroll[[#This Row],[employmentDate]]&gt;ATX$5,0,
ROUND(ATU13*
IFERROR(ASZ13/ATS13,0),2
)))</f>
        <v/>
      </c>
      <c r="ATC13" s="116" t="str">
        <f>IF(tbPayroll[[#This Row],[Employee]]="","",
tbPayroll[[#This Row],[exState]]*
(tbPayroll[[#This Row],[stateAddDedu]]+ROUND(
MAX(ATV13-tbPayroll[[#This Row],[persExemp]],0)*tbPayroll[[#This Row],[stateTax]],dRound))
)</f>
        <v/>
      </c>
      <c r="ATD13" s="116" t="str">
        <f>IF(tbPayroll[[#This Row],[Employee]]="","",
(ROUND(
MAX(ATV13-tbPayroll[[#This Row],[persExemp]],0)*tbPayroll[[#This Row],[dLocal]],dRound))
)</f>
        <v/>
      </c>
      <c r="ATE13" s="116" t="str">
        <f>IF(tbPayroll[[#This Row],[Employee]]="","",
(ROUND(
MAX(ATV13-tbPayroll[[#This Row],[persExemp]],0)*tbPayroll[[#This Row],[dCity]],dRound))
)</f>
        <v/>
      </c>
      <c r="ATF13" s="116" t="str" cm="1">
        <f t="array" aca="1" ref="ATF13" ca="1">IF(tbPayroll[[#This Row],[idx]]="","",
IF(ATI13=0,0,
ROUND(tbPayroll[[#This Row],[exFed]]*
MAX(
((ATR13-INDEX(INDIRECT(tbPayroll[[#This Row],[fedPrefix]]&amp;CHOOSE(tbPayroll[[#This Row],[fedStatus]],"SingleWage","JointlyWage","SingleWage","HeadWage")),ATI13))*
INDEX(INDIRECT(tbPayroll[[#This Row],[fedPrefix]]&amp;"Perc"),ATI13)+
INDEX(INDIRECT(tbPayroll[[#This Row],[fedPrefix]]&amp;CHOOSE(tbPayroll[[#This Row],[fedStatus]],"SingleHold","JointlyHold","SingleHold","HeadHold")),ATI13))/dPeriods
- IF(tbPayroll[[#This Row],[isFormSent]]="Yes",tbPayroll[[#This Row],[isFormStep3]],0),0)
+tbPayroll[[#This Row],[isFormStep4c]],dFEDRound)
)
)</f>
        <v/>
      </c>
      <c r="ATG13" s="116" t="str">
        <f>IF(tbPayroll[[#This Row],[idx]]="","",
ROUND(tbPayroll[[#This Row],[exSS]]*
IF(SUMIFS($AM13:$BMK13,$AM$3:$BMK$3,"&lt;"&amp;ATG$3,$AM$2:$BMK$2,ATG$2) +ssTax*ATW13 &lt;ssTax*ssMax,
ssTax*ATW13,
MAX(ssTax*ssMax-SUMIFS($AM13:$BMK13,$AM$3:$BMK$3,"&lt;"&amp;ATG$3,$AM$2:$BMK$2,ATG$2),0)),
2)
)</f>
        <v/>
      </c>
      <c r="ATH13" s="116" t="str">
        <f>IF(tbPayroll[[#This Row],[idx]]="","",IF(ATI13=0,0,ROUND(tbPayroll[[#This Row],[exMedi]]*mediTax*ATW13+ATQ13*mediMax,2)))</f>
        <v/>
      </c>
      <c r="ATI13" s="116" t="str">
        <f ca="1">IF(tbPayroll[[#This Row],[idx]]="","",IFERROR(MATCH(ATR13,INDIRECT(tbPayroll[[#This Row],[fedPrefix]]&amp;CHOOSE(tbPayroll[[#This Row],[fedStatus]],"SingleWage","JointlyWage","SingleWage","HeadWage")),1),0))</f>
        <v/>
      </c>
      <c r="ATJ13" s="116"/>
      <c r="ATK13" s="116" t="str">
        <f>IF(tbPayroll[[#This Row],[idx]]="","",
ROUND(tbPayroll[[#This Row],[401Roth]]*IF(SUMIFS($AM13:$BMK13,$AM$3:$BMK$3,"&lt;"&amp;ATX$3,$AM$2:$BMK$2,ATX$2)+ASR13&lt;compensationCap,
ATX13,
MAX(compensationCap-SUMIFS($AM13:$BMK13,$AM$3:$BMK$3,"&lt;"&amp;ATX$3,$AM$2:$BMK$2,ATX$2),0)),2))</f>
        <v/>
      </c>
      <c r="ATL13" s="116" t="str">
        <f>IF(tbPayroll[[#This Row],[idx]]="","",
ROUND(tbPayroll[[#This Row],[401PreTax]]*IF(SUMIFS($AM13:$BMK13,$AM$3:$BMK$3,"&lt;"&amp;ATX$3,$AM$2:$BMK$2,ATX$2)+ASR13&lt;compensationCap,
ATX13,
MAX(compensationCap-SUMIFS($AM13:$BMK13,$AM$3:$BMK$3,"&lt;"&amp;ATX$3,$AM$2:$BMK$2,ATX$2),0)),2))</f>
        <v/>
      </c>
      <c r="ATM13" s="116" t="str">
        <f>IF(tbPayroll[[#This Row],[idx]]="","",
ROUND((tbPayroll[[#This Row],[401T1p]]*tbPayroll[[#This Row],[401T1Cap]]+tbPayroll[[#This Row],[401T2p]]*tbPayroll[[#This Row],[401T2Cap]])*IF(SUMIFS($AM13:$BMK13,$AM$3:$BMK$3,"&lt;"&amp;ATX$3,$AM$2:$BMK$2,ATX$2)+ASR13&lt;compensationCap,
ATX13,
MAX(compensationCap-SUMIFS($AM13:$BMK13,$AM$3:$BMK$3,"&lt;"&amp;ATX$3,$AM$2:$BMK$2,ATX$2),0)),2))</f>
        <v/>
      </c>
      <c r="ATN13" s="116" t="str">
        <f>IF(tbPayroll[[#This Row],[idx]]="","",
IF(ATM13=0,0,
ROUND(IF(SUMIFS($AM13:$BMK13,$AM$3:$BMK$3,"&lt;"&amp;ATP$3,$AM$2:$BMK$2,"&gt;="&amp;ATN$2,$AM$2:$BMK$2,"&lt;="&amp;ATP$2)+ATK13+ATL13+ATM13&lt;tbPayroll[[#This Row],[401EmperLimit]],
ATM13,
MAX((tbPayroll[[#This Row],[401EmperLimit]]-SUMIFS($AM13:$BMK13,$AM$3:$BMK$3,"&lt;"&amp;ATP$3,$AM$2:$BMK$2,"&gt;="&amp;ATN$2,$AM$2:$BMK$2,"&lt;="&amp;ATP$2)),0)),2)))</f>
        <v/>
      </c>
      <c r="ATO13" s="116" t="str">
        <f>IF(tbPayroll[[#This Row],[idx]]="","",
IF(ATL13=0,0,
ROUND(IF(SUMIFS($AM13:$BMK13,$AM$3:$BMK$3,"&lt;"&amp;ATP$3,$AM$2:$BMK$2,ATP$2)+ATK13+SUMIFS($AM13:$BMK13,$AM$3:$BMK$3,"&lt;"&amp;ATO$3,$AM$2:$BMK$2,ATO$2)+ATL13&lt;tbPayroll[[#This Row],[401ContriLimit]],
ATL13,
ATL13/(ATK13+ATL13)*
(tbPayroll[[#This Row],[401ContriLimit]]-SUMIFS($AM13:$BMK13,$AM$3:$BMK$3,"&lt;"&amp;ATP$3,$AM$2:$BMK$2,ATP$2)-SUMIFS($AM13:$BMK13,$AM$3:$BMK$3,"&lt;"&amp;ATO$3,$AM$2:$BMK$2,ATO$2))),2)))</f>
        <v/>
      </c>
      <c r="ATP13" s="116" t="str">
        <f>IF(tbPayroll[[#This Row],[idx]]="","",
IF(ATK13=0,0,
ROUND(IF(SUMIFS($AM13:$BMK13,$AM$3:$BMK$3,"&lt;"&amp;ATP$3,$AM$2:$BMK$2,ATP$2)+ATK13+SUMIFS($AM13:$BMK13,$AM$3:$BMK$3,"&lt;"&amp;ATO$3,$AM$2:$BMK$2,ATO$2)+ATL13&lt;tbPayroll[[#This Row],[401ContriLimit]],
ATK13,
ATK13/(ATK13+ATL13)*
(tbPayroll[[#This Row],[401ContriLimit]]-SUMIFS($AM13:$BMK13,$AM$3:$BMK$3,"&lt;"&amp;ATP$3,$AM$2:$BMK$2,ATP$2)-SUMIFS($AM13:$BMK13,$AM$3:$BMK$3,"&lt;"&amp;ATO$3,$AM$2:$BMK$2,ATO$2))),2)
))</f>
        <v/>
      </c>
      <c r="ATQ13" s="116" t="str" cm="1">
        <f t="array" ref="ATQ13">IF(tbPayroll[[#This Row],[idx]]="","",
IF(ATI13=0,0,
MAX(SUMIFS($AM13:$BMK13,$AM$3:$BMK$3,"&lt;="&amp;ATW$3,$AM$2:$BMK$2,ATW$2)-INDEX(mediAddTable,tbPayroll[[#This Row],[fedStatus]]),0)-
SUMIFS($AM13:$BMK13,$AM$3:$BMK$3,"&lt;"&amp;ATW$3,$AM$2:$BMK$2,ATQ$2)
))</f>
        <v/>
      </c>
      <c r="ATR13" s="116" t="str">
        <f>IF(tbPayroll[[#This Row],[idx]]="","",
ROUND(MAX(ATV13*dPeriods+tbPayroll[[#This Row],[adjustedAmount]],0),dFEDRound))</f>
        <v/>
      </c>
      <c r="ATS13" s="116" t="str">
        <f>IF(tbPayroll[[#This Row],[idx]]="","",
ROUND(IF(hoursMode="Daily",
SUMIFS(Hours!$J12:$BDM12,Hours!$J$2:$BDM$2,"&gt;="&amp;ASU$5,Hours!$J$2:$BDM$2,"&lt;="&amp;ATX$5,Hours!$J$5:$BDM$5,dRegularName),
SUMIFS(Hours!$J12:$BDM12,Hours!$J$1:$BDM$1,ATT$3,Hours!$J$5:$BDM$5,dRegularName)
),2))</f>
        <v/>
      </c>
      <c r="ATT13" s="116" t="str">
        <f>IF(tbPayroll[[#This Row],[idx]]="","",
IF(hoursMode="Daily",
SUMIFS(Hours!$J12:$BDM12,Hours!$J$2:$BDM$2,"&gt;="&amp;ASU$5,Hours!$J$2:$BDM$2,"&lt;="&amp;ATX$5,Hours!$J$5:$BDM$5,dOvertimeName),
SUMIFS(Hours!$J12:$BDM12,Hours!$J$1:$BDM$1,ATT$3,Hours!$J$5:$BDM$5,dOvertimeName)
))</f>
        <v/>
      </c>
      <c r="ATU13" s="116" t="str">
        <f>IF(tbPayroll[[#This Row],[idx]]="","",
IF(hoursMode="Daily",
SUMIFS(Hours!$J12:$BDM12,Hours!$J$2:$BDM$2,"&gt;="&amp;ASU$5,Hours!$J$2:$BDM$2,"&lt;="&amp;ATX$5,Hours!$J$5:$BDM$5,dVacationName),
SUMIFS(Hours!$J12:$BDM12,Hours!$J$1:$BDM$1,ATT$3,Hours!$J$5:$BDM$5,dVacationName)
))</f>
        <v/>
      </c>
      <c r="ATV13" s="116" t="str">
        <f>IF(tbPayroll[[#This Row],[Employee]]="","",MAX(ATX13-tbPayroll[[#This Row],[free]]-ASV13-ATO13,0))</f>
        <v/>
      </c>
      <c r="ATW13" s="116" t="str">
        <f>IF(tbPayroll[[#This Row],[Employee]]="","",MAX(ATX13-tbPayroll[[#This Row],[free]]-ASV13,0))</f>
        <v/>
      </c>
      <c r="ATX13" s="116" t="str">
        <f>IF(tbPayroll[[#This Row],[Employee]]="","",
IF(tbPayroll[[#This Row],[employmentDate]]&gt;ATX$5,0,ASZ13+ATA13+ATB13+ASX13))</f>
        <v/>
      </c>
      <c r="ATY13" s="116" t="str">
        <f>IF(tbPayroll[[#This Row],[Employee]]="","",ATX13-SUM(ATC13:ATH13)-ASW13-ASV13-ATO13-ATP13)</f>
        <v/>
      </c>
      <c r="ATZ13" s="417"/>
      <c r="AUA13" s="192"/>
      <c r="AUB13" s="192"/>
      <c r="AUC13" s="192"/>
      <c r="AUD13" s="193"/>
      <c r="AUE13" s="116" t="str">
        <f>IF(tbPayroll[[#This Row],[Employee]]="","",
AUY13 &amp; " | " &amp; AUZ13&amp; " | " &amp; AVA13
)</f>
        <v/>
      </c>
      <c r="AUF13" s="116" t="str">
        <f>IF(tbPayroll[[#This Row],[Employee]]="","",
IF(tbPayroll[[#This Row],[employmentDate]]&gt;AVD$5,0,
ROUND(IF(tbPayroll[[#This Row],[IncomeBase]]=dSalaried,IF(AUA13&lt;&gt;"",AUA13,tbPayroll[[#This Row],[EmpWage]]),AUY13*IF(AUA13&lt;&gt;"",AUA13,tbPayroll[[#This Row],[EmpWage]])),2)))</f>
        <v/>
      </c>
      <c r="AUG13" s="116" t="str">
        <f>IF(tbPayroll[[#This Row],[Employee]]="","",
IF(tbPayroll[[#This Row],[employmentDate]]&gt;AVD$5,0,
ROUND(AUZ13*tbPayroll[[#This Row],[overrrate]]*
IF(AUA13&lt;&gt;"",AUA13,tbPayroll[[#This Row],[EmpWage]])/IF(tbPayroll[[#This Row],[IncomeBase]]=dSalaried,MAX(tbPayroll[[#This Row],[regularwork]],1),1),2)
))</f>
        <v/>
      </c>
      <c r="AUH13" s="116" t="str">
        <f>IF(tbPayroll[[#This Row],[Employee]]="","",
IF(tbPayroll[[#This Row],[employmentDate]]&gt;AVD$5,0,
ROUND(AVA13*
IFERROR(AUF13/AUY13,0),2
)))</f>
        <v/>
      </c>
      <c r="AUI13" s="116" t="str">
        <f>IF(tbPayroll[[#This Row],[Employee]]="","",
tbPayroll[[#This Row],[exState]]*
(tbPayroll[[#This Row],[stateAddDedu]]+ROUND(
MAX(AVB13-tbPayroll[[#This Row],[persExemp]],0)*tbPayroll[[#This Row],[stateTax]],dRound))
)</f>
        <v/>
      </c>
      <c r="AUJ13" s="116" t="str">
        <f>IF(tbPayroll[[#This Row],[Employee]]="","",
(ROUND(
MAX(AVB13-tbPayroll[[#This Row],[persExemp]],0)*tbPayroll[[#This Row],[dLocal]],dRound))
)</f>
        <v/>
      </c>
      <c r="AUK13" s="116" t="str">
        <f>IF(tbPayroll[[#This Row],[Employee]]="","",
(ROUND(
MAX(AVB13-tbPayroll[[#This Row],[persExemp]],0)*tbPayroll[[#This Row],[dCity]],dRound))
)</f>
        <v/>
      </c>
      <c r="AUL13" s="116" t="str" cm="1">
        <f t="array" aca="1" ref="AUL13" ca="1">IF(tbPayroll[[#This Row],[idx]]="","",
IF(AUO13=0,0,
ROUND(tbPayroll[[#This Row],[exFed]]*
MAX(
((AUX13-INDEX(INDIRECT(tbPayroll[[#This Row],[fedPrefix]]&amp;CHOOSE(tbPayroll[[#This Row],[fedStatus]],"SingleWage","JointlyWage","SingleWage","HeadWage")),AUO13))*
INDEX(INDIRECT(tbPayroll[[#This Row],[fedPrefix]]&amp;"Perc"),AUO13)+
INDEX(INDIRECT(tbPayroll[[#This Row],[fedPrefix]]&amp;CHOOSE(tbPayroll[[#This Row],[fedStatus]],"SingleHold","JointlyHold","SingleHold","HeadHold")),AUO13))/dPeriods
- IF(tbPayroll[[#This Row],[isFormSent]]="Yes",tbPayroll[[#This Row],[isFormStep3]],0),0)
+tbPayroll[[#This Row],[isFormStep4c]],dFEDRound)
)
)</f>
        <v/>
      </c>
      <c r="AUM13" s="116" t="str">
        <f>IF(tbPayroll[[#This Row],[idx]]="","",
ROUND(tbPayroll[[#This Row],[exSS]]*
IF(SUMIFS($AM13:$BMK13,$AM$3:$BMK$3,"&lt;"&amp;AUM$3,$AM$2:$BMK$2,AUM$2) +ssTax*AVC13 &lt;ssTax*ssMax,
ssTax*AVC13,
MAX(ssTax*ssMax-SUMIFS($AM13:$BMK13,$AM$3:$BMK$3,"&lt;"&amp;AUM$3,$AM$2:$BMK$2,AUM$2),0)),
2)
)</f>
        <v/>
      </c>
      <c r="AUN13" s="116" t="str">
        <f>IF(tbPayroll[[#This Row],[idx]]="","",IF(AUO13=0,0,ROUND(tbPayroll[[#This Row],[exMedi]]*mediTax*AVC13+AUW13*mediMax,2)))</f>
        <v/>
      </c>
      <c r="AUO13" s="116" t="str">
        <f ca="1">IF(tbPayroll[[#This Row],[idx]]="","",IFERROR(MATCH(AUX13,INDIRECT(tbPayroll[[#This Row],[fedPrefix]]&amp;CHOOSE(tbPayroll[[#This Row],[fedStatus]],"SingleWage","JointlyWage","SingleWage","HeadWage")),1),0))</f>
        <v/>
      </c>
      <c r="AUP13" s="116"/>
      <c r="AUQ13" s="116" t="str">
        <f>IF(tbPayroll[[#This Row],[idx]]="","",
ROUND(tbPayroll[[#This Row],[401Roth]]*IF(SUMIFS($AM13:$BMK13,$AM$3:$BMK$3,"&lt;"&amp;AVD$3,$AM$2:$BMK$2,AVD$2)+ATX13&lt;compensationCap,
AVD13,
MAX(compensationCap-SUMIFS($AM13:$BMK13,$AM$3:$BMK$3,"&lt;"&amp;AVD$3,$AM$2:$BMK$2,AVD$2),0)),2))</f>
        <v/>
      </c>
      <c r="AUR13" s="116" t="str">
        <f>IF(tbPayroll[[#This Row],[idx]]="","",
ROUND(tbPayroll[[#This Row],[401PreTax]]*IF(SUMIFS($AM13:$BMK13,$AM$3:$BMK$3,"&lt;"&amp;AVD$3,$AM$2:$BMK$2,AVD$2)+ATX13&lt;compensationCap,
AVD13,
MAX(compensationCap-SUMIFS($AM13:$BMK13,$AM$3:$BMK$3,"&lt;"&amp;AVD$3,$AM$2:$BMK$2,AVD$2),0)),2))</f>
        <v/>
      </c>
      <c r="AUS13" s="116" t="str">
        <f>IF(tbPayroll[[#This Row],[idx]]="","",
ROUND((tbPayroll[[#This Row],[401T1p]]*tbPayroll[[#This Row],[401T1Cap]]+tbPayroll[[#This Row],[401T2p]]*tbPayroll[[#This Row],[401T2Cap]])*IF(SUMIFS($AM13:$BMK13,$AM$3:$BMK$3,"&lt;"&amp;AVD$3,$AM$2:$BMK$2,AVD$2)+ATX13&lt;compensationCap,
AVD13,
MAX(compensationCap-SUMIFS($AM13:$BMK13,$AM$3:$BMK$3,"&lt;"&amp;AVD$3,$AM$2:$BMK$2,AVD$2),0)),2))</f>
        <v/>
      </c>
      <c r="AUT13" s="116" t="str">
        <f>IF(tbPayroll[[#This Row],[idx]]="","",
IF(AUS13=0,0,
ROUND(IF(SUMIFS($AM13:$BMK13,$AM$3:$BMK$3,"&lt;"&amp;AUV$3,$AM$2:$BMK$2,"&gt;="&amp;AUT$2,$AM$2:$BMK$2,"&lt;="&amp;AUV$2)+AUQ13+AUR13+AUS13&lt;tbPayroll[[#This Row],[401EmperLimit]],
AUS13,
MAX((tbPayroll[[#This Row],[401EmperLimit]]-SUMIFS($AM13:$BMK13,$AM$3:$BMK$3,"&lt;"&amp;AUV$3,$AM$2:$BMK$2,"&gt;="&amp;AUT$2,$AM$2:$BMK$2,"&lt;="&amp;AUV$2)),0)),2)))</f>
        <v/>
      </c>
      <c r="AUU13" s="116" t="str">
        <f>IF(tbPayroll[[#This Row],[idx]]="","",
IF(AUR13=0,0,
ROUND(IF(SUMIFS($AM13:$BMK13,$AM$3:$BMK$3,"&lt;"&amp;AUV$3,$AM$2:$BMK$2,AUV$2)+AUQ13+SUMIFS($AM13:$BMK13,$AM$3:$BMK$3,"&lt;"&amp;AUU$3,$AM$2:$BMK$2,AUU$2)+AUR13&lt;tbPayroll[[#This Row],[401ContriLimit]],
AUR13,
AUR13/(AUQ13+AUR13)*
(tbPayroll[[#This Row],[401ContriLimit]]-SUMIFS($AM13:$BMK13,$AM$3:$BMK$3,"&lt;"&amp;AUV$3,$AM$2:$BMK$2,AUV$2)-SUMIFS($AM13:$BMK13,$AM$3:$BMK$3,"&lt;"&amp;AUU$3,$AM$2:$BMK$2,AUU$2))),2)))</f>
        <v/>
      </c>
      <c r="AUV13" s="116" t="str">
        <f>IF(tbPayroll[[#This Row],[idx]]="","",
IF(AUQ13=0,0,
ROUND(IF(SUMIFS($AM13:$BMK13,$AM$3:$BMK$3,"&lt;"&amp;AUV$3,$AM$2:$BMK$2,AUV$2)+AUQ13+SUMIFS($AM13:$BMK13,$AM$3:$BMK$3,"&lt;"&amp;AUU$3,$AM$2:$BMK$2,AUU$2)+AUR13&lt;tbPayroll[[#This Row],[401ContriLimit]],
AUQ13,
AUQ13/(AUQ13+AUR13)*
(tbPayroll[[#This Row],[401ContriLimit]]-SUMIFS($AM13:$BMK13,$AM$3:$BMK$3,"&lt;"&amp;AUV$3,$AM$2:$BMK$2,AUV$2)-SUMIFS($AM13:$BMK13,$AM$3:$BMK$3,"&lt;"&amp;AUU$3,$AM$2:$BMK$2,AUU$2))),2)
))</f>
        <v/>
      </c>
      <c r="AUW13" s="116" t="str" cm="1">
        <f t="array" ref="AUW13">IF(tbPayroll[[#This Row],[idx]]="","",
IF(AUO13=0,0,
MAX(SUMIFS($AM13:$BMK13,$AM$3:$BMK$3,"&lt;="&amp;AVC$3,$AM$2:$BMK$2,AVC$2)-INDEX(mediAddTable,tbPayroll[[#This Row],[fedStatus]]),0)-
SUMIFS($AM13:$BMK13,$AM$3:$BMK$3,"&lt;"&amp;AVC$3,$AM$2:$BMK$2,AUW$2)
))</f>
        <v/>
      </c>
      <c r="AUX13" s="116" t="str">
        <f>IF(tbPayroll[[#This Row],[idx]]="","",
ROUND(MAX(AVB13*dPeriods+tbPayroll[[#This Row],[adjustedAmount]],0),dFEDRound))</f>
        <v/>
      </c>
      <c r="AUY13" s="116" t="str">
        <f>IF(tbPayroll[[#This Row],[idx]]="","",
ROUND(IF(hoursMode="Daily",
SUMIFS(Hours!$J12:$BDM12,Hours!$J$2:$BDM$2,"&gt;="&amp;AUA$5,Hours!$J$2:$BDM$2,"&lt;="&amp;AVD$5,Hours!$J$5:$BDM$5,dRegularName),
SUMIFS(Hours!$J12:$BDM12,Hours!$J$1:$BDM$1,AUZ$3,Hours!$J$5:$BDM$5,dRegularName)
),2))</f>
        <v/>
      </c>
      <c r="AUZ13" s="116" t="str">
        <f>IF(tbPayroll[[#This Row],[idx]]="","",
IF(hoursMode="Daily",
SUMIFS(Hours!$J12:$BDM12,Hours!$J$2:$BDM$2,"&gt;="&amp;AUA$5,Hours!$J$2:$BDM$2,"&lt;="&amp;AVD$5,Hours!$J$5:$BDM$5,dOvertimeName),
SUMIFS(Hours!$J12:$BDM12,Hours!$J$1:$BDM$1,AUZ$3,Hours!$J$5:$BDM$5,dOvertimeName)
))</f>
        <v/>
      </c>
      <c r="AVA13" s="116" t="str">
        <f>IF(tbPayroll[[#This Row],[idx]]="","",
IF(hoursMode="Daily",
SUMIFS(Hours!$J12:$BDM12,Hours!$J$2:$BDM$2,"&gt;="&amp;AUA$5,Hours!$J$2:$BDM$2,"&lt;="&amp;AVD$5,Hours!$J$5:$BDM$5,dVacationName),
SUMIFS(Hours!$J12:$BDM12,Hours!$J$1:$BDM$1,AUZ$3,Hours!$J$5:$BDM$5,dVacationName)
))</f>
        <v/>
      </c>
      <c r="AVB13" s="116" t="str">
        <f>IF(tbPayroll[[#This Row],[Employee]]="","",MAX(AVD13-tbPayroll[[#This Row],[free]]-AUB13-AUU13,0))</f>
        <v/>
      </c>
      <c r="AVC13" s="116" t="str">
        <f>IF(tbPayroll[[#This Row],[Employee]]="","",MAX(AVD13-tbPayroll[[#This Row],[free]]-AUB13,0))</f>
        <v/>
      </c>
      <c r="AVD13" s="116" t="str">
        <f>IF(tbPayroll[[#This Row],[Employee]]="","",
IF(tbPayroll[[#This Row],[employmentDate]]&gt;AVD$5,0,AUF13+AUG13+AUH13+AUD13))</f>
        <v/>
      </c>
      <c r="AVE13" s="116" t="str">
        <f>IF(tbPayroll[[#This Row],[Employee]]="","",AVD13-SUM(AUI13:AUN13)-AUC13-AUB13-AUU13-AUV13)</f>
        <v/>
      </c>
      <c r="AVF13" s="417"/>
      <c r="AVG13" s="192"/>
      <c r="AVH13" s="192"/>
      <c r="AVI13" s="192"/>
      <c r="AVJ13" s="193"/>
      <c r="AVK13" s="116" t="str">
        <f>IF(tbPayroll[[#This Row],[Employee]]="","",
AWE13 &amp; " | " &amp; AWF13&amp; " | " &amp; AWG13
)</f>
        <v/>
      </c>
      <c r="AVL13" s="116" t="str">
        <f>IF(tbPayroll[[#This Row],[Employee]]="","",
IF(tbPayroll[[#This Row],[employmentDate]]&gt;AWJ$5,0,
ROUND(IF(tbPayroll[[#This Row],[IncomeBase]]=dSalaried,IF(AVG13&lt;&gt;"",AVG13,tbPayroll[[#This Row],[EmpWage]]),AWE13*IF(AVG13&lt;&gt;"",AVG13,tbPayroll[[#This Row],[EmpWage]])),2)))</f>
        <v/>
      </c>
      <c r="AVM13" s="116" t="str">
        <f>IF(tbPayroll[[#This Row],[Employee]]="","",
IF(tbPayroll[[#This Row],[employmentDate]]&gt;AWJ$5,0,
ROUND(AWF13*tbPayroll[[#This Row],[overrrate]]*
IF(AVG13&lt;&gt;"",AVG13,tbPayroll[[#This Row],[EmpWage]])/IF(tbPayroll[[#This Row],[IncomeBase]]=dSalaried,MAX(tbPayroll[[#This Row],[regularwork]],1),1),2)
))</f>
        <v/>
      </c>
      <c r="AVN13" s="116" t="str">
        <f>IF(tbPayroll[[#This Row],[Employee]]="","",
IF(tbPayroll[[#This Row],[employmentDate]]&gt;AWJ$5,0,
ROUND(AWG13*
IFERROR(AVL13/AWE13,0),2
)))</f>
        <v/>
      </c>
      <c r="AVO13" s="116" t="str">
        <f>IF(tbPayroll[[#This Row],[Employee]]="","",
tbPayroll[[#This Row],[exState]]*
(tbPayroll[[#This Row],[stateAddDedu]]+ROUND(
MAX(AWH13-tbPayroll[[#This Row],[persExemp]],0)*tbPayroll[[#This Row],[stateTax]],dRound))
)</f>
        <v/>
      </c>
      <c r="AVP13" s="116" t="str">
        <f>IF(tbPayroll[[#This Row],[Employee]]="","",
(ROUND(
MAX(AWH13-tbPayroll[[#This Row],[persExemp]],0)*tbPayroll[[#This Row],[dLocal]],dRound))
)</f>
        <v/>
      </c>
      <c r="AVQ13" s="116" t="str">
        <f>IF(tbPayroll[[#This Row],[Employee]]="","",
(ROUND(
MAX(AWH13-tbPayroll[[#This Row],[persExemp]],0)*tbPayroll[[#This Row],[dCity]],dRound))
)</f>
        <v/>
      </c>
      <c r="AVR13" s="116" t="str" cm="1">
        <f t="array" aca="1" ref="AVR13" ca="1">IF(tbPayroll[[#This Row],[idx]]="","",
IF(AVU13=0,0,
ROUND(tbPayroll[[#This Row],[exFed]]*
MAX(
((AWD13-INDEX(INDIRECT(tbPayroll[[#This Row],[fedPrefix]]&amp;CHOOSE(tbPayroll[[#This Row],[fedStatus]],"SingleWage","JointlyWage","SingleWage","HeadWage")),AVU13))*
INDEX(INDIRECT(tbPayroll[[#This Row],[fedPrefix]]&amp;"Perc"),AVU13)+
INDEX(INDIRECT(tbPayroll[[#This Row],[fedPrefix]]&amp;CHOOSE(tbPayroll[[#This Row],[fedStatus]],"SingleHold","JointlyHold","SingleHold","HeadHold")),AVU13))/dPeriods
- IF(tbPayroll[[#This Row],[isFormSent]]="Yes",tbPayroll[[#This Row],[isFormStep3]],0),0)
+tbPayroll[[#This Row],[isFormStep4c]],dFEDRound)
)
)</f>
        <v/>
      </c>
      <c r="AVS13" s="116" t="str">
        <f>IF(tbPayroll[[#This Row],[idx]]="","",
ROUND(tbPayroll[[#This Row],[exSS]]*
IF(SUMIFS($AM13:$BMK13,$AM$3:$BMK$3,"&lt;"&amp;AVS$3,$AM$2:$BMK$2,AVS$2) +ssTax*AWI13 &lt;ssTax*ssMax,
ssTax*AWI13,
MAX(ssTax*ssMax-SUMIFS($AM13:$BMK13,$AM$3:$BMK$3,"&lt;"&amp;AVS$3,$AM$2:$BMK$2,AVS$2),0)),
2)
)</f>
        <v/>
      </c>
      <c r="AVT13" s="116" t="str">
        <f>IF(tbPayroll[[#This Row],[idx]]="","",IF(AVU13=0,0,ROUND(tbPayroll[[#This Row],[exMedi]]*mediTax*AWI13+AWC13*mediMax,2)))</f>
        <v/>
      </c>
      <c r="AVU13" s="116" t="str">
        <f ca="1">IF(tbPayroll[[#This Row],[idx]]="","",IFERROR(MATCH(AWD13,INDIRECT(tbPayroll[[#This Row],[fedPrefix]]&amp;CHOOSE(tbPayroll[[#This Row],[fedStatus]],"SingleWage","JointlyWage","SingleWage","HeadWage")),1),0))</f>
        <v/>
      </c>
      <c r="AVV13" s="116"/>
      <c r="AVW13" s="116" t="str">
        <f>IF(tbPayroll[[#This Row],[idx]]="","",
ROUND(tbPayroll[[#This Row],[401Roth]]*IF(SUMIFS($AM13:$BMK13,$AM$3:$BMK$3,"&lt;"&amp;AWJ$3,$AM$2:$BMK$2,AWJ$2)+AVD13&lt;compensationCap,
AWJ13,
MAX(compensationCap-SUMIFS($AM13:$BMK13,$AM$3:$BMK$3,"&lt;"&amp;AWJ$3,$AM$2:$BMK$2,AWJ$2),0)),2))</f>
        <v/>
      </c>
      <c r="AVX13" s="116" t="str">
        <f>IF(tbPayroll[[#This Row],[idx]]="","",
ROUND(tbPayroll[[#This Row],[401PreTax]]*IF(SUMIFS($AM13:$BMK13,$AM$3:$BMK$3,"&lt;"&amp;AWJ$3,$AM$2:$BMK$2,AWJ$2)+AVD13&lt;compensationCap,
AWJ13,
MAX(compensationCap-SUMIFS($AM13:$BMK13,$AM$3:$BMK$3,"&lt;"&amp;AWJ$3,$AM$2:$BMK$2,AWJ$2),0)),2))</f>
        <v/>
      </c>
      <c r="AVY13" s="116" t="str">
        <f>IF(tbPayroll[[#This Row],[idx]]="","",
ROUND((tbPayroll[[#This Row],[401T1p]]*tbPayroll[[#This Row],[401T1Cap]]+tbPayroll[[#This Row],[401T2p]]*tbPayroll[[#This Row],[401T2Cap]])*IF(SUMIFS($AM13:$BMK13,$AM$3:$BMK$3,"&lt;"&amp;AWJ$3,$AM$2:$BMK$2,AWJ$2)+AVD13&lt;compensationCap,
AWJ13,
MAX(compensationCap-SUMIFS($AM13:$BMK13,$AM$3:$BMK$3,"&lt;"&amp;AWJ$3,$AM$2:$BMK$2,AWJ$2),0)),2))</f>
        <v/>
      </c>
      <c r="AVZ13" s="116" t="str">
        <f>IF(tbPayroll[[#This Row],[idx]]="","",
IF(AVY13=0,0,
ROUND(IF(SUMIFS($AM13:$BMK13,$AM$3:$BMK$3,"&lt;"&amp;AWB$3,$AM$2:$BMK$2,"&gt;="&amp;AVZ$2,$AM$2:$BMK$2,"&lt;="&amp;AWB$2)+AVW13+AVX13+AVY13&lt;tbPayroll[[#This Row],[401EmperLimit]],
AVY13,
MAX((tbPayroll[[#This Row],[401EmperLimit]]-SUMIFS($AM13:$BMK13,$AM$3:$BMK$3,"&lt;"&amp;AWB$3,$AM$2:$BMK$2,"&gt;="&amp;AVZ$2,$AM$2:$BMK$2,"&lt;="&amp;AWB$2)),0)),2)))</f>
        <v/>
      </c>
      <c r="AWA13" s="116" t="str">
        <f>IF(tbPayroll[[#This Row],[idx]]="","",
IF(AVX13=0,0,
ROUND(IF(SUMIFS($AM13:$BMK13,$AM$3:$BMK$3,"&lt;"&amp;AWB$3,$AM$2:$BMK$2,AWB$2)+AVW13+SUMIFS($AM13:$BMK13,$AM$3:$BMK$3,"&lt;"&amp;AWA$3,$AM$2:$BMK$2,AWA$2)+AVX13&lt;tbPayroll[[#This Row],[401ContriLimit]],
AVX13,
AVX13/(AVW13+AVX13)*
(tbPayroll[[#This Row],[401ContriLimit]]-SUMIFS($AM13:$BMK13,$AM$3:$BMK$3,"&lt;"&amp;AWB$3,$AM$2:$BMK$2,AWB$2)-SUMIFS($AM13:$BMK13,$AM$3:$BMK$3,"&lt;"&amp;AWA$3,$AM$2:$BMK$2,AWA$2))),2)))</f>
        <v/>
      </c>
      <c r="AWB13" s="116" t="str">
        <f>IF(tbPayroll[[#This Row],[idx]]="","",
IF(AVW13=0,0,
ROUND(IF(SUMIFS($AM13:$BMK13,$AM$3:$BMK$3,"&lt;"&amp;AWB$3,$AM$2:$BMK$2,AWB$2)+AVW13+SUMIFS($AM13:$BMK13,$AM$3:$BMK$3,"&lt;"&amp;AWA$3,$AM$2:$BMK$2,AWA$2)+AVX13&lt;tbPayroll[[#This Row],[401ContriLimit]],
AVW13,
AVW13/(AVW13+AVX13)*
(tbPayroll[[#This Row],[401ContriLimit]]-SUMIFS($AM13:$BMK13,$AM$3:$BMK$3,"&lt;"&amp;AWB$3,$AM$2:$BMK$2,AWB$2)-SUMIFS($AM13:$BMK13,$AM$3:$BMK$3,"&lt;"&amp;AWA$3,$AM$2:$BMK$2,AWA$2))),2)
))</f>
        <v/>
      </c>
      <c r="AWC13" s="116" t="str" cm="1">
        <f t="array" ref="AWC13">IF(tbPayroll[[#This Row],[idx]]="","",
IF(AVU13=0,0,
MAX(SUMIFS($AM13:$BMK13,$AM$3:$BMK$3,"&lt;="&amp;AWI$3,$AM$2:$BMK$2,AWI$2)-INDEX(mediAddTable,tbPayroll[[#This Row],[fedStatus]]),0)-
SUMIFS($AM13:$BMK13,$AM$3:$BMK$3,"&lt;"&amp;AWI$3,$AM$2:$BMK$2,AWC$2)
))</f>
        <v/>
      </c>
      <c r="AWD13" s="116" t="str">
        <f>IF(tbPayroll[[#This Row],[idx]]="","",
ROUND(MAX(AWH13*dPeriods+tbPayroll[[#This Row],[adjustedAmount]],0),dFEDRound))</f>
        <v/>
      </c>
      <c r="AWE13" s="116" t="str">
        <f>IF(tbPayroll[[#This Row],[idx]]="","",
ROUND(IF(hoursMode="Daily",
SUMIFS(Hours!$J12:$BDM12,Hours!$J$2:$BDM$2,"&gt;="&amp;AVG$5,Hours!$J$2:$BDM$2,"&lt;="&amp;AWJ$5,Hours!$J$5:$BDM$5,dRegularName),
SUMIFS(Hours!$J12:$BDM12,Hours!$J$1:$BDM$1,AWF$3,Hours!$J$5:$BDM$5,dRegularName)
),2))</f>
        <v/>
      </c>
      <c r="AWF13" s="116" t="str">
        <f>IF(tbPayroll[[#This Row],[idx]]="","",
IF(hoursMode="Daily",
SUMIFS(Hours!$J12:$BDM12,Hours!$J$2:$BDM$2,"&gt;="&amp;AVG$5,Hours!$J$2:$BDM$2,"&lt;="&amp;AWJ$5,Hours!$J$5:$BDM$5,dOvertimeName),
SUMIFS(Hours!$J12:$BDM12,Hours!$J$1:$BDM$1,AWF$3,Hours!$J$5:$BDM$5,dOvertimeName)
))</f>
        <v/>
      </c>
      <c r="AWG13" s="116" t="str">
        <f>IF(tbPayroll[[#This Row],[idx]]="","",
IF(hoursMode="Daily",
SUMIFS(Hours!$J12:$BDM12,Hours!$J$2:$BDM$2,"&gt;="&amp;AVG$5,Hours!$J$2:$BDM$2,"&lt;="&amp;AWJ$5,Hours!$J$5:$BDM$5,dVacationName),
SUMIFS(Hours!$J12:$BDM12,Hours!$J$1:$BDM$1,AWF$3,Hours!$J$5:$BDM$5,dVacationName)
))</f>
        <v/>
      </c>
      <c r="AWH13" s="116" t="str">
        <f>IF(tbPayroll[[#This Row],[Employee]]="","",MAX(AWJ13-tbPayroll[[#This Row],[free]]-AVH13-AWA13,0))</f>
        <v/>
      </c>
      <c r="AWI13" s="116" t="str">
        <f>IF(tbPayroll[[#This Row],[Employee]]="","",MAX(AWJ13-tbPayroll[[#This Row],[free]]-AVH13,0))</f>
        <v/>
      </c>
      <c r="AWJ13" s="116" t="str">
        <f>IF(tbPayroll[[#This Row],[Employee]]="","",
IF(tbPayroll[[#This Row],[employmentDate]]&gt;AWJ$5,0,AVL13+AVM13+AVN13+AVJ13))</f>
        <v/>
      </c>
      <c r="AWK13" s="116" t="str">
        <f>IF(tbPayroll[[#This Row],[Employee]]="","",AWJ13-SUM(AVO13:AVT13)-AVI13-AVH13-AWA13-AWB13)</f>
        <v/>
      </c>
      <c r="AWL13" s="417"/>
      <c r="AWM13" s="192"/>
      <c r="AWN13" s="192"/>
      <c r="AWO13" s="192"/>
      <c r="AWP13" s="193"/>
      <c r="AWQ13" s="116" t="str">
        <f>IF(tbPayroll[[#This Row],[Employee]]="","",
AXK13 &amp; " | " &amp; AXL13&amp; " | " &amp; AXM13
)</f>
        <v/>
      </c>
      <c r="AWR13" s="116" t="str">
        <f>IF(tbPayroll[[#This Row],[Employee]]="","",
IF(tbPayroll[[#This Row],[employmentDate]]&gt;AXP$5,0,
ROUND(IF(tbPayroll[[#This Row],[IncomeBase]]=dSalaried,IF(AWM13&lt;&gt;"",AWM13,tbPayroll[[#This Row],[EmpWage]]),AXK13*IF(AWM13&lt;&gt;"",AWM13,tbPayroll[[#This Row],[EmpWage]])),2)))</f>
        <v/>
      </c>
      <c r="AWS13" s="116" t="str">
        <f>IF(tbPayroll[[#This Row],[Employee]]="","",
IF(tbPayroll[[#This Row],[employmentDate]]&gt;AXP$5,0,
ROUND(AXL13*tbPayroll[[#This Row],[overrrate]]*
IF(AWM13&lt;&gt;"",AWM13,tbPayroll[[#This Row],[EmpWage]])/IF(tbPayroll[[#This Row],[IncomeBase]]=dSalaried,MAX(tbPayroll[[#This Row],[regularwork]],1),1),2)
))</f>
        <v/>
      </c>
      <c r="AWT13" s="116" t="str">
        <f>IF(tbPayroll[[#This Row],[Employee]]="","",
IF(tbPayroll[[#This Row],[employmentDate]]&gt;AXP$5,0,
ROUND(AXM13*
IFERROR(AWR13/AXK13,0),2
)))</f>
        <v/>
      </c>
      <c r="AWU13" s="116" t="str">
        <f>IF(tbPayroll[[#This Row],[Employee]]="","",
tbPayroll[[#This Row],[exState]]*
(tbPayroll[[#This Row],[stateAddDedu]]+ROUND(
MAX(AXN13-tbPayroll[[#This Row],[persExemp]],0)*tbPayroll[[#This Row],[stateTax]],dRound))
)</f>
        <v/>
      </c>
      <c r="AWV13" s="116" t="str">
        <f>IF(tbPayroll[[#This Row],[Employee]]="","",
(ROUND(
MAX(AXN13-tbPayroll[[#This Row],[persExemp]],0)*tbPayroll[[#This Row],[dLocal]],dRound))
)</f>
        <v/>
      </c>
      <c r="AWW13" s="116" t="str">
        <f>IF(tbPayroll[[#This Row],[Employee]]="","",
(ROUND(
MAX(AXN13-tbPayroll[[#This Row],[persExemp]],0)*tbPayroll[[#This Row],[dCity]],dRound))
)</f>
        <v/>
      </c>
      <c r="AWX13" s="116" t="str" cm="1">
        <f t="array" aca="1" ref="AWX13" ca="1">IF(tbPayroll[[#This Row],[idx]]="","",
IF(AXA13=0,0,
ROUND(tbPayroll[[#This Row],[exFed]]*
MAX(
((AXJ13-INDEX(INDIRECT(tbPayroll[[#This Row],[fedPrefix]]&amp;CHOOSE(tbPayroll[[#This Row],[fedStatus]],"SingleWage","JointlyWage","SingleWage","HeadWage")),AXA13))*
INDEX(INDIRECT(tbPayroll[[#This Row],[fedPrefix]]&amp;"Perc"),AXA13)+
INDEX(INDIRECT(tbPayroll[[#This Row],[fedPrefix]]&amp;CHOOSE(tbPayroll[[#This Row],[fedStatus]],"SingleHold","JointlyHold","SingleHold","HeadHold")),AXA13))/dPeriods
- IF(tbPayroll[[#This Row],[isFormSent]]="Yes",tbPayroll[[#This Row],[isFormStep3]],0),0)
+tbPayroll[[#This Row],[isFormStep4c]],dFEDRound)
)
)</f>
        <v/>
      </c>
      <c r="AWY13" s="116" t="str">
        <f>IF(tbPayroll[[#This Row],[idx]]="","",
ROUND(tbPayroll[[#This Row],[exSS]]*
IF(SUMIFS($AM13:$BMK13,$AM$3:$BMK$3,"&lt;"&amp;AWY$3,$AM$2:$BMK$2,AWY$2) +ssTax*AXO13 &lt;ssTax*ssMax,
ssTax*AXO13,
MAX(ssTax*ssMax-SUMIFS($AM13:$BMK13,$AM$3:$BMK$3,"&lt;"&amp;AWY$3,$AM$2:$BMK$2,AWY$2),0)),
2)
)</f>
        <v/>
      </c>
      <c r="AWZ13" s="116" t="str">
        <f>IF(tbPayroll[[#This Row],[idx]]="","",IF(AXA13=0,0,ROUND(tbPayroll[[#This Row],[exMedi]]*mediTax*AXO13+AXI13*mediMax,2)))</f>
        <v/>
      </c>
      <c r="AXA13" s="116" t="str">
        <f ca="1">IF(tbPayroll[[#This Row],[idx]]="","",IFERROR(MATCH(AXJ13,INDIRECT(tbPayroll[[#This Row],[fedPrefix]]&amp;CHOOSE(tbPayroll[[#This Row],[fedStatus]],"SingleWage","JointlyWage","SingleWage","HeadWage")),1),0))</f>
        <v/>
      </c>
      <c r="AXB13" s="116"/>
      <c r="AXC13" s="116" t="str">
        <f>IF(tbPayroll[[#This Row],[idx]]="","",
ROUND(tbPayroll[[#This Row],[401Roth]]*IF(SUMIFS($AM13:$BMK13,$AM$3:$BMK$3,"&lt;"&amp;AXP$3,$AM$2:$BMK$2,AXP$2)+AWJ13&lt;compensationCap,
AXP13,
MAX(compensationCap-SUMIFS($AM13:$BMK13,$AM$3:$BMK$3,"&lt;"&amp;AXP$3,$AM$2:$BMK$2,AXP$2),0)),2))</f>
        <v/>
      </c>
      <c r="AXD13" s="116" t="str">
        <f>IF(tbPayroll[[#This Row],[idx]]="","",
ROUND(tbPayroll[[#This Row],[401PreTax]]*IF(SUMIFS($AM13:$BMK13,$AM$3:$BMK$3,"&lt;"&amp;AXP$3,$AM$2:$BMK$2,AXP$2)+AWJ13&lt;compensationCap,
AXP13,
MAX(compensationCap-SUMIFS($AM13:$BMK13,$AM$3:$BMK$3,"&lt;"&amp;AXP$3,$AM$2:$BMK$2,AXP$2),0)),2))</f>
        <v/>
      </c>
      <c r="AXE13" s="116" t="str">
        <f>IF(tbPayroll[[#This Row],[idx]]="","",
ROUND((tbPayroll[[#This Row],[401T1p]]*tbPayroll[[#This Row],[401T1Cap]]+tbPayroll[[#This Row],[401T2p]]*tbPayroll[[#This Row],[401T2Cap]])*IF(SUMIFS($AM13:$BMK13,$AM$3:$BMK$3,"&lt;"&amp;AXP$3,$AM$2:$BMK$2,AXP$2)+AWJ13&lt;compensationCap,
AXP13,
MAX(compensationCap-SUMIFS($AM13:$BMK13,$AM$3:$BMK$3,"&lt;"&amp;AXP$3,$AM$2:$BMK$2,AXP$2),0)),2))</f>
        <v/>
      </c>
      <c r="AXF13" s="116" t="str">
        <f>IF(tbPayroll[[#This Row],[idx]]="","",
IF(AXE13=0,0,
ROUND(IF(SUMIFS($AM13:$BMK13,$AM$3:$BMK$3,"&lt;"&amp;AXH$3,$AM$2:$BMK$2,"&gt;="&amp;AXF$2,$AM$2:$BMK$2,"&lt;="&amp;AXH$2)+AXC13+AXD13+AXE13&lt;tbPayroll[[#This Row],[401EmperLimit]],
AXE13,
MAX((tbPayroll[[#This Row],[401EmperLimit]]-SUMIFS($AM13:$BMK13,$AM$3:$BMK$3,"&lt;"&amp;AXH$3,$AM$2:$BMK$2,"&gt;="&amp;AXF$2,$AM$2:$BMK$2,"&lt;="&amp;AXH$2)),0)),2)))</f>
        <v/>
      </c>
      <c r="AXG13" s="116" t="str">
        <f>IF(tbPayroll[[#This Row],[idx]]="","",
IF(AXD13=0,0,
ROUND(IF(SUMIFS($AM13:$BMK13,$AM$3:$BMK$3,"&lt;"&amp;AXH$3,$AM$2:$BMK$2,AXH$2)+AXC13+SUMIFS($AM13:$BMK13,$AM$3:$BMK$3,"&lt;"&amp;AXG$3,$AM$2:$BMK$2,AXG$2)+AXD13&lt;tbPayroll[[#This Row],[401ContriLimit]],
AXD13,
AXD13/(AXC13+AXD13)*
(tbPayroll[[#This Row],[401ContriLimit]]-SUMIFS($AM13:$BMK13,$AM$3:$BMK$3,"&lt;"&amp;AXH$3,$AM$2:$BMK$2,AXH$2)-SUMIFS($AM13:$BMK13,$AM$3:$BMK$3,"&lt;"&amp;AXG$3,$AM$2:$BMK$2,AXG$2))),2)))</f>
        <v/>
      </c>
      <c r="AXH13" s="116" t="str">
        <f>IF(tbPayroll[[#This Row],[idx]]="","",
IF(AXC13=0,0,
ROUND(IF(SUMIFS($AM13:$BMK13,$AM$3:$BMK$3,"&lt;"&amp;AXH$3,$AM$2:$BMK$2,AXH$2)+AXC13+SUMIFS($AM13:$BMK13,$AM$3:$BMK$3,"&lt;"&amp;AXG$3,$AM$2:$BMK$2,AXG$2)+AXD13&lt;tbPayroll[[#This Row],[401ContriLimit]],
AXC13,
AXC13/(AXC13+AXD13)*
(tbPayroll[[#This Row],[401ContriLimit]]-SUMIFS($AM13:$BMK13,$AM$3:$BMK$3,"&lt;"&amp;AXH$3,$AM$2:$BMK$2,AXH$2)-SUMIFS($AM13:$BMK13,$AM$3:$BMK$3,"&lt;"&amp;AXG$3,$AM$2:$BMK$2,AXG$2))),2)
))</f>
        <v/>
      </c>
      <c r="AXI13" s="116" t="str" cm="1">
        <f t="array" ref="AXI13">IF(tbPayroll[[#This Row],[idx]]="","",
IF(AXA13=0,0,
MAX(SUMIFS($AM13:$BMK13,$AM$3:$BMK$3,"&lt;="&amp;AXO$3,$AM$2:$BMK$2,AXO$2)-INDEX(mediAddTable,tbPayroll[[#This Row],[fedStatus]]),0)-
SUMIFS($AM13:$BMK13,$AM$3:$BMK$3,"&lt;"&amp;AXO$3,$AM$2:$BMK$2,AXI$2)
))</f>
        <v/>
      </c>
      <c r="AXJ13" s="116" t="str">
        <f>IF(tbPayroll[[#This Row],[idx]]="","",
ROUND(MAX(AXN13*dPeriods+tbPayroll[[#This Row],[adjustedAmount]],0),dFEDRound))</f>
        <v/>
      </c>
      <c r="AXK13" s="116" t="str">
        <f>IF(tbPayroll[[#This Row],[idx]]="","",
ROUND(IF(hoursMode="Daily",
SUMIFS(Hours!$J12:$BDM12,Hours!$J$2:$BDM$2,"&gt;="&amp;AWM$5,Hours!$J$2:$BDM$2,"&lt;="&amp;AXP$5,Hours!$J$5:$BDM$5,dRegularName),
SUMIFS(Hours!$J12:$BDM12,Hours!$J$1:$BDM$1,AXL$3,Hours!$J$5:$BDM$5,dRegularName)
),2))</f>
        <v/>
      </c>
      <c r="AXL13" s="116" t="str">
        <f>IF(tbPayroll[[#This Row],[idx]]="","",
IF(hoursMode="Daily",
SUMIFS(Hours!$J12:$BDM12,Hours!$J$2:$BDM$2,"&gt;="&amp;AWM$5,Hours!$J$2:$BDM$2,"&lt;="&amp;AXP$5,Hours!$J$5:$BDM$5,dOvertimeName),
SUMIFS(Hours!$J12:$BDM12,Hours!$J$1:$BDM$1,AXL$3,Hours!$J$5:$BDM$5,dOvertimeName)
))</f>
        <v/>
      </c>
      <c r="AXM13" s="116" t="str">
        <f>IF(tbPayroll[[#This Row],[idx]]="","",
IF(hoursMode="Daily",
SUMIFS(Hours!$J12:$BDM12,Hours!$J$2:$BDM$2,"&gt;="&amp;AWM$5,Hours!$J$2:$BDM$2,"&lt;="&amp;AXP$5,Hours!$J$5:$BDM$5,dVacationName),
SUMIFS(Hours!$J12:$BDM12,Hours!$J$1:$BDM$1,AXL$3,Hours!$J$5:$BDM$5,dVacationName)
))</f>
        <v/>
      </c>
      <c r="AXN13" s="116" t="str">
        <f>IF(tbPayroll[[#This Row],[Employee]]="","",MAX(AXP13-tbPayroll[[#This Row],[free]]-AWN13-AXG13,0))</f>
        <v/>
      </c>
      <c r="AXO13" s="116" t="str">
        <f>IF(tbPayroll[[#This Row],[Employee]]="","",MAX(AXP13-tbPayroll[[#This Row],[free]]-AWN13,0))</f>
        <v/>
      </c>
      <c r="AXP13" s="116" t="str">
        <f>IF(tbPayroll[[#This Row],[Employee]]="","",
IF(tbPayroll[[#This Row],[employmentDate]]&gt;AXP$5,0,AWR13+AWS13+AWT13+AWP13))</f>
        <v/>
      </c>
      <c r="AXQ13" s="116" t="str">
        <f>IF(tbPayroll[[#This Row],[Employee]]="","",AXP13-SUM(AWU13:AWZ13)-AWO13-AWN13-AXG13-AXH13)</f>
        <v/>
      </c>
      <c r="AXR13" s="417"/>
      <c r="AXS13" s="192"/>
      <c r="AXT13" s="192"/>
      <c r="AXU13" s="192"/>
      <c r="AXV13" s="193"/>
      <c r="AXW13" s="116" t="str">
        <f>IF(tbPayroll[[#This Row],[Employee]]="","",
AYQ13 &amp; " | " &amp; AYR13&amp; " | " &amp; AYS13
)</f>
        <v/>
      </c>
      <c r="AXX13" s="116" t="str">
        <f>IF(tbPayroll[[#This Row],[Employee]]="","",
IF(tbPayroll[[#This Row],[employmentDate]]&gt;AYV$5,0,
ROUND(IF(tbPayroll[[#This Row],[IncomeBase]]=dSalaried,IF(AXS13&lt;&gt;"",AXS13,tbPayroll[[#This Row],[EmpWage]]),AYQ13*IF(AXS13&lt;&gt;"",AXS13,tbPayroll[[#This Row],[EmpWage]])),2)))</f>
        <v/>
      </c>
      <c r="AXY13" s="116" t="str">
        <f>IF(tbPayroll[[#This Row],[Employee]]="","",
IF(tbPayroll[[#This Row],[employmentDate]]&gt;AYV$5,0,
ROUND(AYR13*tbPayroll[[#This Row],[overrrate]]*
IF(AXS13&lt;&gt;"",AXS13,tbPayroll[[#This Row],[EmpWage]])/IF(tbPayroll[[#This Row],[IncomeBase]]=dSalaried,MAX(tbPayroll[[#This Row],[regularwork]],1),1),2)
))</f>
        <v/>
      </c>
      <c r="AXZ13" s="116" t="str">
        <f>IF(tbPayroll[[#This Row],[Employee]]="","",
IF(tbPayroll[[#This Row],[employmentDate]]&gt;AYV$5,0,
ROUND(AYS13*
IFERROR(AXX13/AYQ13,0),2
)))</f>
        <v/>
      </c>
      <c r="AYA13" s="116" t="str">
        <f>IF(tbPayroll[[#This Row],[Employee]]="","",
tbPayroll[[#This Row],[exState]]*
(tbPayroll[[#This Row],[stateAddDedu]]+ROUND(
MAX(AYT13-tbPayroll[[#This Row],[persExemp]],0)*tbPayroll[[#This Row],[stateTax]],dRound))
)</f>
        <v/>
      </c>
      <c r="AYB13" s="116" t="str">
        <f>IF(tbPayroll[[#This Row],[Employee]]="","",
(ROUND(
MAX(AYT13-tbPayroll[[#This Row],[persExemp]],0)*tbPayroll[[#This Row],[dLocal]],dRound))
)</f>
        <v/>
      </c>
      <c r="AYC13" s="116" t="str">
        <f>IF(tbPayroll[[#This Row],[Employee]]="","",
(ROUND(
MAX(AYT13-tbPayroll[[#This Row],[persExemp]],0)*tbPayroll[[#This Row],[dCity]],dRound))
)</f>
        <v/>
      </c>
      <c r="AYD13" s="116" t="str" cm="1">
        <f t="array" aca="1" ref="AYD13" ca="1">IF(tbPayroll[[#This Row],[idx]]="","",
IF(AYG13=0,0,
ROUND(tbPayroll[[#This Row],[exFed]]*
MAX(
((AYP13-INDEX(INDIRECT(tbPayroll[[#This Row],[fedPrefix]]&amp;CHOOSE(tbPayroll[[#This Row],[fedStatus]],"SingleWage","JointlyWage","SingleWage","HeadWage")),AYG13))*
INDEX(INDIRECT(tbPayroll[[#This Row],[fedPrefix]]&amp;"Perc"),AYG13)+
INDEX(INDIRECT(tbPayroll[[#This Row],[fedPrefix]]&amp;CHOOSE(tbPayroll[[#This Row],[fedStatus]],"SingleHold","JointlyHold","SingleHold","HeadHold")),AYG13))/dPeriods
- IF(tbPayroll[[#This Row],[isFormSent]]="Yes",tbPayroll[[#This Row],[isFormStep3]],0),0)
+tbPayroll[[#This Row],[isFormStep4c]],dFEDRound)
)
)</f>
        <v/>
      </c>
      <c r="AYE13" s="116" t="str">
        <f>IF(tbPayroll[[#This Row],[idx]]="","",
ROUND(tbPayroll[[#This Row],[exSS]]*
IF(SUMIFS($AM13:$BMK13,$AM$3:$BMK$3,"&lt;"&amp;AYE$3,$AM$2:$BMK$2,AYE$2) +ssTax*AYU13 &lt;ssTax*ssMax,
ssTax*AYU13,
MAX(ssTax*ssMax-SUMIFS($AM13:$BMK13,$AM$3:$BMK$3,"&lt;"&amp;AYE$3,$AM$2:$BMK$2,AYE$2),0)),
2)
)</f>
        <v/>
      </c>
      <c r="AYF13" s="116" t="str">
        <f>IF(tbPayroll[[#This Row],[idx]]="","",IF(AYG13=0,0,ROUND(tbPayroll[[#This Row],[exMedi]]*mediTax*AYU13+AYO13*mediMax,2)))</f>
        <v/>
      </c>
      <c r="AYG13" s="116" t="str">
        <f ca="1">IF(tbPayroll[[#This Row],[idx]]="","",IFERROR(MATCH(AYP13,INDIRECT(tbPayroll[[#This Row],[fedPrefix]]&amp;CHOOSE(tbPayroll[[#This Row],[fedStatus]],"SingleWage","JointlyWage","SingleWage","HeadWage")),1),0))</f>
        <v/>
      </c>
      <c r="AYH13" s="116"/>
      <c r="AYI13" s="116" t="str">
        <f>IF(tbPayroll[[#This Row],[idx]]="","",
ROUND(tbPayroll[[#This Row],[401Roth]]*IF(SUMIFS($AM13:$BMK13,$AM$3:$BMK$3,"&lt;"&amp;AYV$3,$AM$2:$BMK$2,AYV$2)+AXP13&lt;compensationCap,
AYV13,
MAX(compensationCap-SUMIFS($AM13:$BMK13,$AM$3:$BMK$3,"&lt;"&amp;AYV$3,$AM$2:$BMK$2,AYV$2),0)),2))</f>
        <v/>
      </c>
      <c r="AYJ13" s="116" t="str">
        <f>IF(tbPayroll[[#This Row],[idx]]="","",
ROUND(tbPayroll[[#This Row],[401PreTax]]*IF(SUMIFS($AM13:$BMK13,$AM$3:$BMK$3,"&lt;"&amp;AYV$3,$AM$2:$BMK$2,AYV$2)+AXP13&lt;compensationCap,
AYV13,
MAX(compensationCap-SUMIFS($AM13:$BMK13,$AM$3:$BMK$3,"&lt;"&amp;AYV$3,$AM$2:$BMK$2,AYV$2),0)),2))</f>
        <v/>
      </c>
      <c r="AYK13" s="116" t="str">
        <f>IF(tbPayroll[[#This Row],[idx]]="","",
ROUND((tbPayroll[[#This Row],[401T1p]]*tbPayroll[[#This Row],[401T1Cap]]+tbPayroll[[#This Row],[401T2p]]*tbPayroll[[#This Row],[401T2Cap]])*IF(SUMIFS($AM13:$BMK13,$AM$3:$BMK$3,"&lt;"&amp;AYV$3,$AM$2:$BMK$2,AYV$2)+AXP13&lt;compensationCap,
AYV13,
MAX(compensationCap-SUMIFS($AM13:$BMK13,$AM$3:$BMK$3,"&lt;"&amp;AYV$3,$AM$2:$BMK$2,AYV$2),0)),2))</f>
        <v/>
      </c>
      <c r="AYL13" s="116" t="str">
        <f>IF(tbPayroll[[#This Row],[idx]]="","",
IF(AYK13=0,0,
ROUND(IF(SUMIFS($AM13:$BMK13,$AM$3:$BMK$3,"&lt;"&amp;AYN$3,$AM$2:$BMK$2,"&gt;="&amp;AYL$2,$AM$2:$BMK$2,"&lt;="&amp;AYN$2)+AYI13+AYJ13+AYK13&lt;tbPayroll[[#This Row],[401EmperLimit]],
AYK13,
MAX((tbPayroll[[#This Row],[401EmperLimit]]-SUMIFS($AM13:$BMK13,$AM$3:$BMK$3,"&lt;"&amp;AYN$3,$AM$2:$BMK$2,"&gt;="&amp;AYL$2,$AM$2:$BMK$2,"&lt;="&amp;AYN$2)),0)),2)))</f>
        <v/>
      </c>
      <c r="AYM13" s="116" t="str">
        <f>IF(tbPayroll[[#This Row],[idx]]="","",
IF(AYJ13=0,0,
ROUND(IF(SUMIFS($AM13:$BMK13,$AM$3:$BMK$3,"&lt;"&amp;AYN$3,$AM$2:$BMK$2,AYN$2)+AYI13+SUMIFS($AM13:$BMK13,$AM$3:$BMK$3,"&lt;"&amp;AYM$3,$AM$2:$BMK$2,AYM$2)+AYJ13&lt;tbPayroll[[#This Row],[401ContriLimit]],
AYJ13,
AYJ13/(AYI13+AYJ13)*
(tbPayroll[[#This Row],[401ContriLimit]]-SUMIFS($AM13:$BMK13,$AM$3:$BMK$3,"&lt;"&amp;AYN$3,$AM$2:$BMK$2,AYN$2)-SUMIFS($AM13:$BMK13,$AM$3:$BMK$3,"&lt;"&amp;AYM$3,$AM$2:$BMK$2,AYM$2))),2)))</f>
        <v/>
      </c>
      <c r="AYN13" s="116" t="str">
        <f>IF(tbPayroll[[#This Row],[idx]]="","",
IF(AYI13=0,0,
ROUND(IF(SUMIFS($AM13:$BMK13,$AM$3:$BMK$3,"&lt;"&amp;AYN$3,$AM$2:$BMK$2,AYN$2)+AYI13+SUMIFS($AM13:$BMK13,$AM$3:$BMK$3,"&lt;"&amp;AYM$3,$AM$2:$BMK$2,AYM$2)+AYJ13&lt;tbPayroll[[#This Row],[401ContriLimit]],
AYI13,
AYI13/(AYI13+AYJ13)*
(tbPayroll[[#This Row],[401ContriLimit]]-SUMIFS($AM13:$BMK13,$AM$3:$BMK$3,"&lt;"&amp;AYN$3,$AM$2:$BMK$2,AYN$2)-SUMIFS($AM13:$BMK13,$AM$3:$BMK$3,"&lt;"&amp;AYM$3,$AM$2:$BMK$2,AYM$2))),2)
))</f>
        <v/>
      </c>
      <c r="AYO13" s="116" t="str" cm="1">
        <f t="array" ref="AYO13">IF(tbPayroll[[#This Row],[idx]]="","",
IF(AYG13=0,0,
MAX(SUMIFS($AM13:$BMK13,$AM$3:$BMK$3,"&lt;="&amp;AYU$3,$AM$2:$BMK$2,AYU$2)-INDEX(mediAddTable,tbPayroll[[#This Row],[fedStatus]]),0)-
SUMIFS($AM13:$BMK13,$AM$3:$BMK$3,"&lt;"&amp;AYU$3,$AM$2:$BMK$2,AYO$2)
))</f>
        <v/>
      </c>
      <c r="AYP13" s="116" t="str">
        <f>IF(tbPayroll[[#This Row],[idx]]="","",
ROUND(MAX(AYT13*dPeriods+tbPayroll[[#This Row],[adjustedAmount]],0),dFEDRound))</f>
        <v/>
      </c>
      <c r="AYQ13" s="116" t="str">
        <f>IF(tbPayroll[[#This Row],[idx]]="","",
ROUND(IF(hoursMode="Daily",
SUMIFS(Hours!$J12:$BDM12,Hours!$J$2:$BDM$2,"&gt;="&amp;AXS$5,Hours!$J$2:$BDM$2,"&lt;="&amp;AYV$5,Hours!$J$5:$BDM$5,dRegularName),
SUMIFS(Hours!$J12:$BDM12,Hours!$J$1:$BDM$1,AYR$3,Hours!$J$5:$BDM$5,dRegularName)
),2))</f>
        <v/>
      </c>
      <c r="AYR13" s="116" t="str">
        <f>IF(tbPayroll[[#This Row],[idx]]="","",
IF(hoursMode="Daily",
SUMIFS(Hours!$J12:$BDM12,Hours!$J$2:$BDM$2,"&gt;="&amp;AXS$5,Hours!$J$2:$BDM$2,"&lt;="&amp;AYV$5,Hours!$J$5:$BDM$5,dOvertimeName),
SUMIFS(Hours!$J12:$BDM12,Hours!$J$1:$BDM$1,AYR$3,Hours!$J$5:$BDM$5,dOvertimeName)
))</f>
        <v/>
      </c>
      <c r="AYS13" s="116" t="str">
        <f>IF(tbPayroll[[#This Row],[idx]]="","",
IF(hoursMode="Daily",
SUMIFS(Hours!$J12:$BDM12,Hours!$J$2:$BDM$2,"&gt;="&amp;AXS$5,Hours!$J$2:$BDM$2,"&lt;="&amp;AYV$5,Hours!$J$5:$BDM$5,dVacationName),
SUMIFS(Hours!$J12:$BDM12,Hours!$J$1:$BDM$1,AYR$3,Hours!$J$5:$BDM$5,dVacationName)
))</f>
        <v/>
      </c>
      <c r="AYT13" s="116" t="str">
        <f>IF(tbPayroll[[#This Row],[Employee]]="","",MAX(AYV13-tbPayroll[[#This Row],[free]]-AXT13-AYM13,0))</f>
        <v/>
      </c>
      <c r="AYU13" s="116" t="str">
        <f>IF(tbPayroll[[#This Row],[Employee]]="","",MAX(AYV13-tbPayroll[[#This Row],[free]]-AXT13,0))</f>
        <v/>
      </c>
      <c r="AYV13" s="116" t="str">
        <f>IF(tbPayroll[[#This Row],[Employee]]="","",
IF(tbPayroll[[#This Row],[employmentDate]]&gt;AYV$5,0,AXX13+AXY13+AXZ13+AXV13))</f>
        <v/>
      </c>
      <c r="AYW13" s="116" t="str">
        <f>IF(tbPayroll[[#This Row],[Employee]]="","",AYV13-SUM(AYA13:AYF13)-AXU13-AXT13-AYM13-AYN13)</f>
        <v/>
      </c>
      <c r="AYX13" s="417"/>
      <c r="AYY13" s="192"/>
      <c r="AYZ13" s="192"/>
      <c r="AZA13" s="192"/>
      <c r="AZB13" s="193"/>
      <c r="AZC13" s="116" t="str">
        <f>IF(tbPayroll[[#This Row],[Employee]]="","",
AZW13 &amp; " | " &amp; AZX13&amp; " | " &amp; AZY13
)</f>
        <v/>
      </c>
      <c r="AZD13" s="116" t="str">
        <f>IF(tbPayroll[[#This Row],[Employee]]="","",
IF(tbPayroll[[#This Row],[employmentDate]]&gt;BAB$5,0,
ROUND(IF(tbPayroll[[#This Row],[IncomeBase]]=dSalaried,IF(AYY13&lt;&gt;"",AYY13,tbPayroll[[#This Row],[EmpWage]]),AZW13*IF(AYY13&lt;&gt;"",AYY13,tbPayroll[[#This Row],[EmpWage]])),2)))</f>
        <v/>
      </c>
      <c r="AZE13" s="116" t="str">
        <f>IF(tbPayroll[[#This Row],[Employee]]="","",
IF(tbPayroll[[#This Row],[employmentDate]]&gt;BAB$5,0,
ROUND(AZX13*tbPayroll[[#This Row],[overrrate]]*
IF(AYY13&lt;&gt;"",AYY13,tbPayroll[[#This Row],[EmpWage]])/IF(tbPayroll[[#This Row],[IncomeBase]]=dSalaried,MAX(tbPayroll[[#This Row],[regularwork]],1),1),2)
))</f>
        <v/>
      </c>
      <c r="AZF13" s="116" t="str">
        <f>IF(tbPayroll[[#This Row],[Employee]]="","",
IF(tbPayroll[[#This Row],[employmentDate]]&gt;BAB$5,0,
ROUND(AZY13*
IFERROR(AZD13/AZW13,0),2
)))</f>
        <v/>
      </c>
      <c r="AZG13" s="116" t="str">
        <f>IF(tbPayroll[[#This Row],[Employee]]="","",
tbPayroll[[#This Row],[exState]]*
(tbPayroll[[#This Row],[stateAddDedu]]+ROUND(
MAX(AZZ13-tbPayroll[[#This Row],[persExemp]],0)*tbPayroll[[#This Row],[stateTax]],dRound))
)</f>
        <v/>
      </c>
      <c r="AZH13" s="116" t="str">
        <f>IF(tbPayroll[[#This Row],[Employee]]="","",
(ROUND(
MAX(AZZ13-tbPayroll[[#This Row],[persExemp]],0)*tbPayroll[[#This Row],[dLocal]],dRound))
)</f>
        <v/>
      </c>
      <c r="AZI13" s="116" t="str">
        <f>IF(tbPayroll[[#This Row],[Employee]]="","",
(ROUND(
MAX(AZZ13-tbPayroll[[#This Row],[persExemp]],0)*tbPayroll[[#This Row],[dCity]],dRound))
)</f>
        <v/>
      </c>
      <c r="AZJ13" s="116" t="str" cm="1">
        <f t="array" aca="1" ref="AZJ13" ca="1">IF(tbPayroll[[#This Row],[idx]]="","",
IF(AZM13=0,0,
ROUND(tbPayroll[[#This Row],[exFed]]*
MAX(
((AZV13-INDEX(INDIRECT(tbPayroll[[#This Row],[fedPrefix]]&amp;CHOOSE(tbPayroll[[#This Row],[fedStatus]],"SingleWage","JointlyWage","SingleWage","HeadWage")),AZM13))*
INDEX(INDIRECT(tbPayroll[[#This Row],[fedPrefix]]&amp;"Perc"),AZM13)+
INDEX(INDIRECT(tbPayroll[[#This Row],[fedPrefix]]&amp;CHOOSE(tbPayroll[[#This Row],[fedStatus]],"SingleHold","JointlyHold","SingleHold","HeadHold")),AZM13))/dPeriods
- IF(tbPayroll[[#This Row],[isFormSent]]="Yes",tbPayroll[[#This Row],[isFormStep3]],0),0)
+tbPayroll[[#This Row],[isFormStep4c]],dFEDRound)
)
)</f>
        <v/>
      </c>
      <c r="AZK13" s="116" t="str">
        <f>IF(tbPayroll[[#This Row],[idx]]="","",
ROUND(tbPayroll[[#This Row],[exSS]]*
IF(SUMIFS($AM13:$BMK13,$AM$3:$BMK$3,"&lt;"&amp;AZK$3,$AM$2:$BMK$2,AZK$2) +ssTax*BAA13 &lt;ssTax*ssMax,
ssTax*BAA13,
MAX(ssTax*ssMax-SUMIFS($AM13:$BMK13,$AM$3:$BMK$3,"&lt;"&amp;AZK$3,$AM$2:$BMK$2,AZK$2),0)),
2)
)</f>
        <v/>
      </c>
      <c r="AZL13" s="116" t="str">
        <f>IF(tbPayroll[[#This Row],[idx]]="","",IF(AZM13=0,0,ROUND(tbPayroll[[#This Row],[exMedi]]*mediTax*BAA13+AZU13*mediMax,2)))</f>
        <v/>
      </c>
      <c r="AZM13" s="116" t="str">
        <f ca="1">IF(tbPayroll[[#This Row],[idx]]="","",IFERROR(MATCH(AZV13,INDIRECT(tbPayroll[[#This Row],[fedPrefix]]&amp;CHOOSE(tbPayroll[[#This Row],[fedStatus]],"SingleWage","JointlyWage","SingleWage","HeadWage")),1),0))</f>
        <v/>
      </c>
      <c r="AZN13" s="116"/>
      <c r="AZO13" s="116" t="str">
        <f>IF(tbPayroll[[#This Row],[idx]]="","",
ROUND(tbPayroll[[#This Row],[401Roth]]*IF(SUMIFS($AM13:$BMK13,$AM$3:$BMK$3,"&lt;"&amp;BAB$3,$AM$2:$BMK$2,BAB$2)+AYV13&lt;compensationCap,
BAB13,
MAX(compensationCap-SUMIFS($AM13:$BMK13,$AM$3:$BMK$3,"&lt;"&amp;BAB$3,$AM$2:$BMK$2,BAB$2),0)),2))</f>
        <v/>
      </c>
      <c r="AZP13" s="116" t="str">
        <f>IF(tbPayroll[[#This Row],[idx]]="","",
ROUND(tbPayroll[[#This Row],[401PreTax]]*IF(SUMIFS($AM13:$BMK13,$AM$3:$BMK$3,"&lt;"&amp;BAB$3,$AM$2:$BMK$2,BAB$2)+AYV13&lt;compensationCap,
BAB13,
MAX(compensationCap-SUMIFS($AM13:$BMK13,$AM$3:$BMK$3,"&lt;"&amp;BAB$3,$AM$2:$BMK$2,BAB$2),0)),2))</f>
        <v/>
      </c>
      <c r="AZQ13" s="116" t="str">
        <f>IF(tbPayroll[[#This Row],[idx]]="","",
ROUND((tbPayroll[[#This Row],[401T1p]]*tbPayroll[[#This Row],[401T1Cap]]+tbPayroll[[#This Row],[401T2p]]*tbPayroll[[#This Row],[401T2Cap]])*IF(SUMIFS($AM13:$BMK13,$AM$3:$BMK$3,"&lt;"&amp;BAB$3,$AM$2:$BMK$2,BAB$2)+AYV13&lt;compensationCap,
BAB13,
MAX(compensationCap-SUMIFS($AM13:$BMK13,$AM$3:$BMK$3,"&lt;"&amp;BAB$3,$AM$2:$BMK$2,BAB$2),0)),2))</f>
        <v/>
      </c>
      <c r="AZR13" s="116" t="str">
        <f>IF(tbPayroll[[#This Row],[idx]]="","",
IF(AZQ13=0,0,
ROUND(IF(SUMIFS($AM13:$BMK13,$AM$3:$BMK$3,"&lt;"&amp;AZT$3,$AM$2:$BMK$2,"&gt;="&amp;AZR$2,$AM$2:$BMK$2,"&lt;="&amp;AZT$2)+AZO13+AZP13+AZQ13&lt;tbPayroll[[#This Row],[401EmperLimit]],
AZQ13,
MAX((tbPayroll[[#This Row],[401EmperLimit]]-SUMIFS($AM13:$BMK13,$AM$3:$BMK$3,"&lt;"&amp;AZT$3,$AM$2:$BMK$2,"&gt;="&amp;AZR$2,$AM$2:$BMK$2,"&lt;="&amp;AZT$2)),0)),2)))</f>
        <v/>
      </c>
      <c r="AZS13" s="116" t="str">
        <f>IF(tbPayroll[[#This Row],[idx]]="","",
IF(AZP13=0,0,
ROUND(IF(SUMIFS($AM13:$BMK13,$AM$3:$BMK$3,"&lt;"&amp;AZT$3,$AM$2:$BMK$2,AZT$2)+AZO13+SUMIFS($AM13:$BMK13,$AM$3:$BMK$3,"&lt;"&amp;AZS$3,$AM$2:$BMK$2,AZS$2)+AZP13&lt;tbPayroll[[#This Row],[401ContriLimit]],
AZP13,
AZP13/(AZO13+AZP13)*
(tbPayroll[[#This Row],[401ContriLimit]]-SUMIFS($AM13:$BMK13,$AM$3:$BMK$3,"&lt;"&amp;AZT$3,$AM$2:$BMK$2,AZT$2)-SUMIFS($AM13:$BMK13,$AM$3:$BMK$3,"&lt;"&amp;AZS$3,$AM$2:$BMK$2,AZS$2))),2)))</f>
        <v/>
      </c>
      <c r="AZT13" s="116" t="str">
        <f>IF(tbPayroll[[#This Row],[idx]]="","",
IF(AZO13=0,0,
ROUND(IF(SUMIFS($AM13:$BMK13,$AM$3:$BMK$3,"&lt;"&amp;AZT$3,$AM$2:$BMK$2,AZT$2)+AZO13+SUMIFS($AM13:$BMK13,$AM$3:$BMK$3,"&lt;"&amp;AZS$3,$AM$2:$BMK$2,AZS$2)+AZP13&lt;tbPayroll[[#This Row],[401ContriLimit]],
AZO13,
AZO13/(AZO13+AZP13)*
(tbPayroll[[#This Row],[401ContriLimit]]-SUMIFS($AM13:$BMK13,$AM$3:$BMK$3,"&lt;"&amp;AZT$3,$AM$2:$BMK$2,AZT$2)-SUMIFS($AM13:$BMK13,$AM$3:$BMK$3,"&lt;"&amp;AZS$3,$AM$2:$BMK$2,AZS$2))),2)
))</f>
        <v/>
      </c>
      <c r="AZU13" s="116" t="str" cm="1">
        <f t="array" ref="AZU13">IF(tbPayroll[[#This Row],[idx]]="","",
IF(AZM13=0,0,
MAX(SUMIFS($AM13:$BMK13,$AM$3:$BMK$3,"&lt;="&amp;BAA$3,$AM$2:$BMK$2,BAA$2)-INDEX(mediAddTable,tbPayroll[[#This Row],[fedStatus]]),0)-
SUMIFS($AM13:$BMK13,$AM$3:$BMK$3,"&lt;"&amp;BAA$3,$AM$2:$BMK$2,AZU$2)
))</f>
        <v/>
      </c>
      <c r="AZV13" s="116" t="str">
        <f>IF(tbPayroll[[#This Row],[idx]]="","",
ROUND(MAX(AZZ13*dPeriods+tbPayroll[[#This Row],[adjustedAmount]],0),dFEDRound))</f>
        <v/>
      </c>
      <c r="AZW13" s="116" t="str">
        <f>IF(tbPayroll[[#This Row],[idx]]="","",
ROUND(IF(hoursMode="Daily",
SUMIFS(Hours!$J12:$BDM12,Hours!$J$2:$BDM$2,"&gt;="&amp;AYY$5,Hours!$J$2:$BDM$2,"&lt;="&amp;BAB$5,Hours!$J$5:$BDM$5,dRegularName),
SUMIFS(Hours!$J12:$BDM12,Hours!$J$1:$BDM$1,AZX$3,Hours!$J$5:$BDM$5,dRegularName)
),2))</f>
        <v/>
      </c>
      <c r="AZX13" s="116" t="str">
        <f>IF(tbPayroll[[#This Row],[idx]]="","",
IF(hoursMode="Daily",
SUMIFS(Hours!$J12:$BDM12,Hours!$J$2:$BDM$2,"&gt;="&amp;AYY$5,Hours!$J$2:$BDM$2,"&lt;="&amp;BAB$5,Hours!$J$5:$BDM$5,dOvertimeName),
SUMIFS(Hours!$J12:$BDM12,Hours!$J$1:$BDM$1,AZX$3,Hours!$J$5:$BDM$5,dOvertimeName)
))</f>
        <v/>
      </c>
      <c r="AZY13" s="116" t="str">
        <f>IF(tbPayroll[[#This Row],[idx]]="","",
IF(hoursMode="Daily",
SUMIFS(Hours!$J12:$BDM12,Hours!$J$2:$BDM$2,"&gt;="&amp;AYY$5,Hours!$J$2:$BDM$2,"&lt;="&amp;BAB$5,Hours!$J$5:$BDM$5,dVacationName),
SUMIFS(Hours!$J12:$BDM12,Hours!$J$1:$BDM$1,AZX$3,Hours!$J$5:$BDM$5,dVacationName)
))</f>
        <v/>
      </c>
      <c r="AZZ13" s="116" t="str">
        <f>IF(tbPayroll[[#This Row],[Employee]]="","",MAX(BAB13-tbPayroll[[#This Row],[free]]-AYZ13-AZS13,0))</f>
        <v/>
      </c>
      <c r="BAA13" s="116" t="str">
        <f>IF(tbPayroll[[#This Row],[Employee]]="","",MAX(BAB13-tbPayroll[[#This Row],[free]]-AYZ13,0))</f>
        <v/>
      </c>
      <c r="BAB13" s="116" t="str">
        <f>IF(tbPayroll[[#This Row],[Employee]]="","",
IF(tbPayroll[[#This Row],[employmentDate]]&gt;BAB$5,0,AZD13+AZE13+AZF13+AZB13))</f>
        <v/>
      </c>
      <c r="BAC13" s="116" t="str">
        <f>IF(tbPayroll[[#This Row],[Employee]]="","",BAB13-SUM(AZG13:AZL13)-AZA13-AYZ13-AZS13-AZT13)</f>
        <v/>
      </c>
      <c r="BAD13" s="417"/>
      <c r="BAE13" s="192"/>
      <c r="BAF13" s="192"/>
      <c r="BAG13" s="192"/>
      <c r="BAH13" s="193"/>
      <c r="BAI13" s="116" t="str">
        <f>IF(tbPayroll[[#This Row],[Employee]]="","",
BBC13 &amp; " | " &amp; BBD13&amp; " | " &amp; BBE13
)</f>
        <v/>
      </c>
      <c r="BAJ13" s="116" t="str">
        <f>IF(tbPayroll[[#This Row],[Employee]]="","",
IF(tbPayroll[[#This Row],[employmentDate]]&gt;BBH$5,0,
ROUND(IF(tbPayroll[[#This Row],[IncomeBase]]=dSalaried,IF(BAE13&lt;&gt;"",BAE13,tbPayroll[[#This Row],[EmpWage]]),BBC13*IF(BAE13&lt;&gt;"",BAE13,tbPayroll[[#This Row],[EmpWage]])),2)))</f>
        <v/>
      </c>
      <c r="BAK13" s="116" t="str">
        <f>IF(tbPayroll[[#This Row],[Employee]]="","",
IF(tbPayroll[[#This Row],[employmentDate]]&gt;BBH$5,0,
ROUND(BBD13*tbPayroll[[#This Row],[overrrate]]*
IF(BAE13&lt;&gt;"",BAE13,tbPayroll[[#This Row],[EmpWage]])/IF(tbPayroll[[#This Row],[IncomeBase]]=dSalaried,MAX(tbPayroll[[#This Row],[regularwork]],1),1),2)
))</f>
        <v/>
      </c>
      <c r="BAL13" s="116" t="str">
        <f>IF(tbPayroll[[#This Row],[Employee]]="","",
IF(tbPayroll[[#This Row],[employmentDate]]&gt;BBH$5,0,
ROUND(BBE13*
IFERROR(BAJ13/BBC13,0),2
)))</f>
        <v/>
      </c>
      <c r="BAM13" s="116" t="str">
        <f>IF(tbPayroll[[#This Row],[Employee]]="","",
tbPayroll[[#This Row],[exState]]*
(tbPayroll[[#This Row],[stateAddDedu]]+ROUND(
MAX(BBF13-tbPayroll[[#This Row],[persExemp]],0)*tbPayroll[[#This Row],[stateTax]],dRound))
)</f>
        <v/>
      </c>
      <c r="BAN13" s="116" t="str">
        <f>IF(tbPayroll[[#This Row],[Employee]]="","",
(ROUND(
MAX(BBF13-tbPayroll[[#This Row],[persExemp]],0)*tbPayroll[[#This Row],[dLocal]],dRound))
)</f>
        <v/>
      </c>
      <c r="BAO13" s="116" t="str">
        <f>IF(tbPayroll[[#This Row],[Employee]]="","",
(ROUND(
MAX(BBF13-tbPayroll[[#This Row],[persExemp]],0)*tbPayroll[[#This Row],[dCity]],dRound))
)</f>
        <v/>
      </c>
      <c r="BAP13" s="116" t="str" cm="1">
        <f t="array" aca="1" ref="BAP13" ca="1">IF(tbPayroll[[#This Row],[idx]]="","",
IF(BAS13=0,0,
ROUND(tbPayroll[[#This Row],[exFed]]*
MAX(
((BBB13-INDEX(INDIRECT(tbPayroll[[#This Row],[fedPrefix]]&amp;CHOOSE(tbPayroll[[#This Row],[fedStatus]],"SingleWage","JointlyWage","SingleWage","HeadWage")),BAS13))*
INDEX(INDIRECT(tbPayroll[[#This Row],[fedPrefix]]&amp;"Perc"),BAS13)+
INDEX(INDIRECT(tbPayroll[[#This Row],[fedPrefix]]&amp;CHOOSE(tbPayroll[[#This Row],[fedStatus]],"SingleHold","JointlyHold","SingleHold","HeadHold")),BAS13))/dPeriods
- IF(tbPayroll[[#This Row],[isFormSent]]="Yes",tbPayroll[[#This Row],[isFormStep3]],0),0)
+tbPayroll[[#This Row],[isFormStep4c]],dFEDRound)
)
)</f>
        <v/>
      </c>
      <c r="BAQ13" s="116" t="str">
        <f>IF(tbPayroll[[#This Row],[idx]]="","",
ROUND(tbPayroll[[#This Row],[exSS]]*
IF(SUMIFS($AM13:$BMK13,$AM$3:$BMK$3,"&lt;"&amp;BAQ$3,$AM$2:$BMK$2,BAQ$2) +ssTax*BBG13 &lt;ssTax*ssMax,
ssTax*BBG13,
MAX(ssTax*ssMax-SUMIFS($AM13:$BMK13,$AM$3:$BMK$3,"&lt;"&amp;BAQ$3,$AM$2:$BMK$2,BAQ$2),0)),
2)
)</f>
        <v/>
      </c>
      <c r="BAR13" s="116" t="str">
        <f>IF(tbPayroll[[#This Row],[idx]]="","",IF(BAS13=0,0,ROUND(tbPayroll[[#This Row],[exMedi]]*mediTax*BBG13+BBA13*mediMax,2)))</f>
        <v/>
      </c>
      <c r="BAS13" s="116" t="str">
        <f ca="1">IF(tbPayroll[[#This Row],[idx]]="","",IFERROR(MATCH(BBB13,INDIRECT(tbPayroll[[#This Row],[fedPrefix]]&amp;CHOOSE(tbPayroll[[#This Row],[fedStatus]],"SingleWage","JointlyWage","SingleWage","HeadWage")),1),0))</f>
        <v/>
      </c>
      <c r="BAT13" s="116"/>
      <c r="BAU13" s="116" t="str">
        <f>IF(tbPayroll[[#This Row],[idx]]="","",
ROUND(tbPayroll[[#This Row],[401Roth]]*IF(SUMIFS($AM13:$BMK13,$AM$3:$BMK$3,"&lt;"&amp;BBH$3,$AM$2:$BMK$2,BBH$2)+BAB13&lt;compensationCap,
BBH13,
MAX(compensationCap-SUMIFS($AM13:$BMK13,$AM$3:$BMK$3,"&lt;"&amp;BBH$3,$AM$2:$BMK$2,BBH$2),0)),2))</f>
        <v/>
      </c>
      <c r="BAV13" s="116" t="str">
        <f>IF(tbPayroll[[#This Row],[idx]]="","",
ROUND(tbPayroll[[#This Row],[401PreTax]]*IF(SUMIFS($AM13:$BMK13,$AM$3:$BMK$3,"&lt;"&amp;BBH$3,$AM$2:$BMK$2,BBH$2)+BAB13&lt;compensationCap,
BBH13,
MAX(compensationCap-SUMIFS($AM13:$BMK13,$AM$3:$BMK$3,"&lt;"&amp;BBH$3,$AM$2:$BMK$2,BBH$2),0)),2))</f>
        <v/>
      </c>
      <c r="BAW13" s="116" t="str">
        <f>IF(tbPayroll[[#This Row],[idx]]="","",
ROUND((tbPayroll[[#This Row],[401T1p]]*tbPayroll[[#This Row],[401T1Cap]]+tbPayroll[[#This Row],[401T2p]]*tbPayroll[[#This Row],[401T2Cap]])*IF(SUMIFS($AM13:$BMK13,$AM$3:$BMK$3,"&lt;"&amp;BBH$3,$AM$2:$BMK$2,BBH$2)+BAB13&lt;compensationCap,
BBH13,
MAX(compensationCap-SUMIFS($AM13:$BMK13,$AM$3:$BMK$3,"&lt;"&amp;BBH$3,$AM$2:$BMK$2,BBH$2),0)),2))</f>
        <v/>
      </c>
      <c r="BAX13" s="116" t="str">
        <f>IF(tbPayroll[[#This Row],[idx]]="","",
IF(BAW13=0,0,
ROUND(IF(SUMIFS($AM13:$BMK13,$AM$3:$BMK$3,"&lt;"&amp;BAZ$3,$AM$2:$BMK$2,"&gt;="&amp;BAX$2,$AM$2:$BMK$2,"&lt;="&amp;BAZ$2)+BAU13+BAV13+BAW13&lt;tbPayroll[[#This Row],[401EmperLimit]],
BAW13,
MAX((tbPayroll[[#This Row],[401EmperLimit]]-SUMIFS($AM13:$BMK13,$AM$3:$BMK$3,"&lt;"&amp;BAZ$3,$AM$2:$BMK$2,"&gt;="&amp;BAX$2,$AM$2:$BMK$2,"&lt;="&amp;BAZ$2)),0)),2)))</f>
        <v/>
      </c>
      <c r="BAY13" s="116" t="str">
        <f>IF(tbPayroll[[#This Row],[idx]]="","",
IF(BAV13=0,0,
ROUND(IF(SUMIFS($AM13:$BMK13,$AM$3:$BMK$3,"&lt;"&amp;BAZ$3,$AM$2:$BMK$2,BAZ$2)+BAU13+SUMIFS($AM13:$BMK13,$AM$3:$BMK$3,"&lt;"&amp;BAY$3,$AM$2:$BMK$2,BAY$2)+BAV13&lt;tbPayroll[[#This Row],[401ContriLimit]],
BAV13,
BAV13/(BAU13+BAV13)*
(tbPayroll[[#This Row],[401ContriLimit]]-SUMIFS($AM13:$BMK13,$AM$3:$BMK$3,"&lt;"&amp;BAZ$3,$AM$2:$BMK$2,BAZ$2)-SUMIFS($AM13:$BMK13,$AM$3:$BMK$3,"&lt;"&amp;BAY$3,$AM$2:$BMK$2,BAY$2))),2)))</f>
        <v/>
      </c>
      <c r="BAZ13" s="116" t="str">
        <f>IF(tbPayroll[[#This Row],[idx]]="","",
IF(BAU13=0,0,
ROUND(IF(SUMIFS($AM13:$BMK13,$AM$3:$BMK$3,"&lt;"&amp;BAZ$3,$AM$2:$BMK$2,BAZ$2)+BAU13+SUMIFS($AM13:$BMK13,$AM$3:$BMK$3,"&lt;"&amp;BAY$3,$AM$2:$BMK$2,BAY$2)+BAV13&lt;tbPayroll[[#This Row],[401ContriLimit]],
BAU13,
BAU13/(BAU13+BAV13)*
(tbPayroll[[#This Row],[401ContriLimit]]-SUMIFS($AM13:$BMK13,$AM$3:$BMK$3,"&lt;"&amp;BAZ$3,$AM$2:$BMK$2,BAZ$2)-SUMIFS($AM13:$BMK13,$AM$3:$BMK$3,"&lt;"&amp;BAY$3,$AM$2:$BMK$2,BAY$2))),2)
))</f>
        <v/>
      </c>
      <c r="BBA13" s="116" t="str" cm="1">
        <f t="array" ref="BBA13">IF(tbPayroll[[#This Row],[idx]]="","",
IF(BAS13=0,0,
MAX(SUMIFS($AM13:$BMK13,$AM$3:$BMK$3,"&lt;="&amp;BBG$3,$AM$2:$BMK$2,BBG$2)-INDEX(mediAddTable,tbPayroll[[#This Row],[fedStatus]]),0)-
SUMIFS($AM13:$BMK13,$AM$3:$BMK$3,"&lt;"&amp;BBG$3,$AM$2:$BMK$2,BBA$2)
))</f>
        <v/>
      </c>
      <c r="BBB13" s="116" t="str">
        <f>IF(tbPayroll[[#This Row],[idx]]="","",
ROUND(MAX(BBF13*dPeriods+tbPayroll[[#This Row],[adjustedAmount]],0),dFEDRound))</f>
        <v/>
      </c>
      <c r="BBC13" s="116" t="str">
        <f>IF(tbPayroll[[#This Row],[idx]]="","",
ROUND(IF(hoursMode="Daily",
SUMIFS(Hours!$J12:$BDM12,Hours!$J$2:$BDM$2,"&gt;="&amp;BAE$5,Hours!$J$2:$BDM$2,"&lt;="&amp;BBH$5,Hours!$J$5:$BDM$5,dRegularName),
SUMIFS(Hours!$J12:$BDM12,Hours!$J$1:$BDM$1,BBD$3,Hours!$J$5:$BDM$5,dRegularName)
),2))</f>
        <v/>
      </c>
      <c r="BBD13" s="116" t="str">
        <f>IF(tbPayroll[[#This Row],[idx]]="","",
IF(hoursMode="Daily",
SUMIFS(Hours!$J12:$BDM12,Hours!$J$2:$BDM$2,"&gt;="&amp;BAE$5,Hours!$J$2:$BDM$2,"&lt;="&amp;BBH$5,Hours!$J$5:$BDM$5,dOvertimeName),
SUMIFS(Hours!$J12:$BDM12,Hours!$J$1:$BDM$1,BBD$3,Hours!$J$5:$BDM$5,dOvertimeName)
))</f>
        <v/>
      </c>
      <c r="BBE13" s="116" t="str">
        <f>IF(tbPayroll[[#This Row],[idx]]="","",
IF(hoursMode="Daily",
SUMIFS(Hours!$J12:$BDM12,Hours!$J$2:$BDM$2,"&gt;="&amp;BAE$5,Hours!$J$2:$BDM$2,"&lt;="&amp;BBH$5,Hours!$J$5:$BDM$5,dVacationName),
SUMIFS(Hours!$J12:$BDM12,Hours!$J$1:$BDM$1,BBD$3,Hours!$J$5:$BDM$5,dVacationName)
))</f>
        <v/>
      </c>
      <c r="BBF13" s="116" t="str">
        <f>IF(tbPayroll[[#This Row],[Employee]]="","",MAX(BBH13-tbPayroll[[#This Row],[free]]-BAF13-BAY13,0))</f>
        <v/>
      </c>
      <c r="BBG13" s="116" t="str">
        <f>IF(tbPayroll[[#This Row],[Employee]]="","",MAX(BBH13-tbPayroll[[#This Row],[free]]-BAF13,0))</f>
        <v/>
      </c>
      <c r="BBH13" s="116" t="str">
        <f>IF(tbPayroll[[#This Row],[Employee]]="","",
IF(tbPayroll[[#This Row],[employmentDate]]&gt;BBH$5,0,BAJ13+BAK13+BAL13+BAH13))</f>
        <v/>
      </c>
      <c r="BBI13" s="116" t="str">
        <f>IF(tbPayroll[[#This Row],[Employee]]="","",BBH13-SUM(BAM13:BAR13)-BAG13-BAF13-BAY13-BAZ13)</f>
        <v/>
      </c>
      <c r="BBJ13" s="417"/>
      <c r="BBK13" s="192"/>
      <c r="BBL13" s="192"/>
      <c r="BBM13" s="192"/>
      <c r="BBN13" s="193"/>
      <c r="BBO13" s="116" t="str">
        <f>IF(tbPayroll[[#This Row],[Employee]]="","",
BCI13 &amp; " | " &amp; BCJ13&amp; " | " &amp; BCK13
)</f>
        <v/>
      </c>
      <c r="BBP13" s="116" t="str">
        <f>IF(tbPayroll[[#This Row],[Employee]]="","",
IF(tbPayroll[[#This Row],[employmentDate]]&gt;BCN$5,0,
ROUND(IF(tbPayroll[[#This Row],[IncomeBase]]=dSalaried,IF(BBK13&lt;&gt;"",BBK13,tbPayroll[[#This Row],[EmpWage]]),BCI13*IF(BBK13&lt;&gt;"",BBK13,tbPayroll[[#This Row],[EmpWage]])),2)))</f>
        <v/>
      </c>
      <c r="BBQ13" s="116" t="str">
        <f>IF(tbPayroll[[#This Row],[Employee]]="","",
IF(tbPayroll[[#This Row],[employmentDate]]&gt;BCN$5,0,
ROUND(BCJ13*tbPayroll[[#This Row],[overrrate]]*
IF(BBK13&lt;&gt;"",BBK13,tbPayroll[[#This Row],[EmpWage]])/IF(tbPayroll[[#This Row],[IncomeBase]]=dSalaried,MAX(tbPayroll[[#This Row],[regularwork]],1),1),2)
))</f>
        <v/>
      </c>
      <c r="BBR13" s="116" t="str">
        <f>IF(tbPayroll[[#This Row],[Employee]]="","",
IF(tbPayroll[[#This Row],[employmentDate]]&gt;BCN$5,0,
ROUND(BCK13*
IFERROR(BBP13/BCI13,0),2
)))</f>
        <v/>
      </c>
      <c r="BBS13" s="116" t="str">
        <f>IF(tbPayroll[[#This Row],[Employee]]="","",
tbPayroll[[#This Row],[exState]]*
(tbPayroll[[#This Row],[stateAddDedu]]+ROUND(
MAX(BCL13-tbPayroll[[#This Row],[persExemp]],0)*tbPayroll[[#This Row],[stateTax]],dRound))
)</f>
        <v/>
      </c>
      <c r="BBT13" s="116" t="str">
        <f>IF(tbPayroll[[#This Row],[Employee]]="","",
(ROUND(
MAX(BCL13-tbPayroll[[#This Row],[persExemp]],0)*tbPayroll[[#This Row],[dLocal]],dRound))
)</f>
        <v/>
      </c>
      <c r="BBU13" s="116" t="str">
        <f>IF(tbPayroll[[#This Row],[Employee]]="","",
(ROUND(
MAX(BCL13-tbPayroll[[#This Row],[persExemp]],0)*tbPayroll[[#This Row],[dCity]],dRound))
)</f>
        <v/>
      </c>
      <c r="BBV13" s="116" t="str" cm="1">
        <f t="array" aca="1" ref="BBV13" ca="1">IF(tbPayroll[[#This Row],[idx]]="","",
IF(BBY13=0,0,
ROUND(tbPayroll[[#This Row],[exFed]]*
MAX(
((BCH13-INDEX(INDIRECT(tbPayroll[[#This Row],[fedPrefix]]&amp;CHOOSE(tbPayroll[[#This Row],[fedStatus]],"SingleWage","JointlyWage","SingleWage","HeadWage")),BBY13))*
INDEX(INDIRECT(tbPayroll[[#This Row],[fedPrefix]]&amp;"Perc"),BBY13)+
INDEX(INDIRECT(tbPayroll[[#This Row],[fedPrefix]]&amp;CHOOSE(tbPayroll[[#This Row],[fedStatus]],"SingleHold","JointlyHold","SingleHold","HeadHold")),BBY13))/dPeriods
- IF(tbPayroll[[#This Row],[isFormSent]]="Yes",tbPayroll[[#This Row],[isFormStep3]],0),0)
+tbPayroll[[#This Row],[isFormStep4c]],dFEDRound)
)
)</f>
        <v/>
      </c>
      <c r="BBW13" s="116" t="str">
        <f>IF(tbPayroll[[#This Row],[idx]]="","",
ROUND(tbPayroll[[#This Row],[exSS]]*
IF(SUMIFS($AM13:$BMK13,$AM$3:$BMK$3,"&lt;"&amp;BBW$3,$AM$2:$BMK$2,BBW$2) +ssTax*BCM13 &lt;ssTax*ssMax,
ssTax*BCM13,
MAX(ssTax*ssMax-SUMIFS($AM13:$BMK13,$AM$3:$BMK$3,"&lt;"&amp;BBW$3,$AM$2:$BMK$2,BBW$2),0)),
2)
)</f>
        <v/>
      </c>
      <c r="BBX13" s="116" t="str">
        <f>IF(tbPayroll[[#This Row],[idx]]="","",IF(BBY13=0,0,ROUND(tbPayroll[[#This Row],[exMedi]]*mediTax*BCM13+BCG13*mediMax,2)))</f>
        <v/>
      </c>
      <c r="BBY13" s="116" t="str">
        <f ca="1">IF(tbPayroll[[#This Row],[idx]]="","",IFERROR(MATCH(BCH13,INDIRECT(tbPayroll[[#This Row],[fedPrefix]]&amp;CHOOSE(tbPayroll[[#This Row],[fedStatus]],"SingleWage","JointlyWage","SingleWage","HeadWage")),1),0))</f>
        <v/>
      </c>
      <c r="BBZ13" s="116"/>
      <c r="BCA13" s="116" t="str">
        <f>IF(tbPayroll[[#This Row],[idx]]="","",
ROUND(tbPayroll[[#This Row],[401Roth]]*IF(SUMIFS($AM13:$BMK13,$AM$3:$BMK$3,"&lt;"&amp;BCN$3,$AM$2:$BMK$2,BCN$2)+BBH13&lt;compensationCap,
BCN13,
MAX(compensationCap-SUMIFS($AM13:$BMK13,$AM$3:$BMK$3,"&lt;"&amp;BCN$3,$AM$2:$BMK$2,BCN$2),0)),2))</f>
        <v/>
      </c>
      <c r="BCB13" s="116" t="str">
        <f>IF(tbPayroll[[#This Row],[idx]]="","",
ROUND(tbPayroll[[#This Row],[401PreTax]]*IF(SUMIFS($AM13:$BMK13,$AM$3:$BMK$3,"&lt;"&amp;BCN$3,$AM$2:$BMK$2,BCN$2)+BBH13&lt;compensationCap,
BCN13,
MAX(compensationCap-SUMIFS($AM13:$BMK13,$AM$3:$BMK$3,"&lt;"&amp;BCN$3,$AM$2:$BMK$2,BCN$2),0)),2))</f>
        <v/>
      </c>
      <c r="BCC13" s="116" t="str">
        <f>IF(tbPayroll[[#This Row],[idx]]="","",
ROUND((tbPayroll[[#This Row],[401T1p]]*tbPayroll[[#This Row],[401T1Cap]]+tbPayroll[[#This Row],[401T2p]]*tbPayroll[[#This Row],[401T2Cap]])*IF(SUMIFS($AM13:$BMK13,$AM$3:$BMK$3,"&lt;"&amp;BCN$3,$AM$2:$BMK$2,BCN$2)+BBH13&lt;compensationCap,
BCN13,
MAX(compensationCap-SUMIFS($AM13:$BMK13,$AM$3:$BMK$3,"&lt;"&amp;BCN$3,$AM$2:$BMK$2,BCN$2),0)),2))</f>
        <v/>
      </c>
      <c r="BCD13" s="116" t="str">
        <f>IF(tbPayroll[[#This Row],[idx]]="","",
IF(BCC13=0,0,
ROUND(IF(SUMIFS($AM13:$BMK13,$AM$3:$BMK$3,"&lt;"&amp;BCF$3,$AM$2:$BMK$2,"&gt;="&amp;BCD$2,$AM$2:$BMK$2,"&lt;="&amp;BCF$2)+BCA13+BCB13+BCC13&lt;tbPayroll[[#This Row],[401EmperLimit]],
BCC13,
MAX((tbPayroll[[#This Row],[401EmperLimit]]-SUMIFS($AM13:$BMK13,$AM$3:$BMK$3,"&lt;"&amp;BCF$3,$AM$2:$BMK$2,"&gt;="&amp;BCD$2,$AM$2:$BMK$2,"&lt;="&amp;BCF$2)),0)),2)))</f>
        <v/>
      </c>
      <c r="BCE13" s="116" t="str">
        <f>IF(tbPayroll[[#This Row],[idx]]="","",
IF(BCB13=0,0,
ROUND(IF(SUMIFS($AM13:$BMK13,$AM$3:$BMK$3,"&lt;"&amp;BCF$3,$AM$2:$BMK$2,BCF$2)+BCA13+SUMIFS($AM13:$BMK13,$AM$3:$BMK$3,"&lt;"&amp;BCE$3,$AM$2:$BMK$2,BCE$2)+BCB13&lt;tbPayroll[[#This Row],[401ContriLimit]],
BCB13,
BCB13/(BCA13+BCB13)*
(tbPayroll[[#This Row],[401ContriLimit]]-SUMIFS($AM13:$BMK13,$AM$3:$BMK$3,"&lt;"&amp;BCF$3,$AM$2:$BMK$2,BCF$2)-SUMIFS($AM13:$BMK13,$AM$3:$BMK$3,"&lt;"&amp;BCE$3,$AM$2:$BMK$2,BCE$2))),2)))</f>
        <v/>
      </c>
      <c r="BCF13" s="116" t="str">
        <f>IF(tbPayroll[[#This Row],[idx]]="","",
IF(BCA13=0,0,
ROUND(IF(SUMIFS($AM13:$BMK13,$AM$3:$BMK$3,"&lt;"&amp;BCF$3,$AM$2:$BMK$2,BCF$2)+BCA13+SUMIFS($AM13:$BMK13,$AM$3:$BMK$3,"&lt;"&amp;BCE$3,$AM$2:$BMK$2,BCE$2)+BCB13&lt;tbPayroll[[#This Row],[401ContriLimit]],
BCA13,
BCA13/(BCA13+BCB13)*
(tbPayroll[[#This Row],[401ContriLimit]]-SUMIFS($AM13:$BMK13,$AM$3:$BMK$3,"&lt;"&amp;BCF$3,$AM$2:$BMK$2,BCF$2)-SUMIFS($AM13:$BMK13,$AM$3:$BMK$3,"&lt;"&amp;BCE$3,$AM$2:$BMK$2,BCE$2))),2)
))</f>
        <v/>
      </c>
      <c r="BCG13" s="116" t="str" cm="1">
        <f t="array" ref="BCG13">IF(tbPayroll[[#This Row],[idx]]="","",
IF(BBY13=0,0,
MAX(SUMIFS($AM13:$BMK13,$AM$3:$BMK$3,"&lt;="&amp;BCM$3,$AM$2:$BMK$2,BCM$2)-INDEX(mediAddTable,tbPayroll[[#This Row],[fedStatus]]),0)-
SUMIFS($AM13:$BMK13,$AM$3:$BMK$3,"&lt;"&amp;BCM$3,$AM$2:$BMK$2,BCG$2)
))</f>
        <v/>
      </c>
      <c r="BCH13" s="116" t="str">
        <f>IF(tbPayroll[[#This Row],[idx]]="","",
ROUND(MAX(BCL13*dPeriods+tbPayroll[[#This Row],[adjustedAmount]],0),dFEDRound))</f>
        <v/>
      </c>
      <c r="BCI13" s="116" t="str">
        <f>IF(tbPayroll[[#This Row],[idx]]="","",
ROUND(IF(hoursMode="Daily",
SUMIFS(Hours!$J12:$BDM12,Hours!$J$2:$BDM$2,"&gt;="&amp;BBK$5,Hours!$J$2:$BDM$2,"&lt;="&amp;BCN$5,Hours!$J$5:$BDM$5,dRegularName),
SUMIFS(Hours!$J12:$BDM12,Hours!$J$1:$BDM$1,BCJ$3,Hours!$J$5:$BDM$5,dRegularName)
),2))</f>
        <v/>
      </c>
      <c r="BCJ13" s="116" t="str">
        <f>IF(tbPayroll[[#This Row],[idx]]="","",
IF(hoursMode="Daily",
SUMIFS(Hours!$J12:$BDM12,Hours!$J$2:$BDM$2,"&gt;="&amp;BBK$5,Hours!$J$2:$BDM$2,"&lt;="&amp;BCN$5,Hours!$J$5:$BDM$5,dOvertimeName),
SUMIFS(Hours!$J12:$BDM12,Hours!$J$1:$BDM$1,BCJ$3,Hours!$J$5:$BDM$5,dOvertimeName)
))</f>
        <v/>
      </c>
      <c r="BCK13" s="116" t="str">
        <f>IF(tbPayroll[[#This Row],[idx]]="","",
IF(hoursMode="Daily",
SUMIFS(Hours!$J12:$BDM12,Hours!$J$2:$BDM$2,"&gt;="&amp;BBK$5,Hours!$J$2:$BDM$2,"&lt;="&amp;BCN$5,Hours!$J$5:$BDM$5,dVacationName),
SUMIFS(Hours!$J12:$BDM12,Hours!$J$1:$BDM$1,BCJ$3,Hours!$J$5:$BDM$5,dVacationName)
))</f>
        <v/>
      </c>
      <c r="BCL13" s="116" t="str">
        <f>IF(tbPayroll[[#This Row],[Employee]]="","",MAX(BCN13-tbPayroll[[#This Row],[free]]-BBL13-BCE13,0))</f>
        <v/>
      </c>
      <c r="BCM13" s="116" t="str">
        <f>IF(tbPayroll[[#This Row],[Employee]]="","",MAX(BCN13-tbPayroll[[#This Row],[free]]-BBL13,0))</f>
        <v/>
      </c>
      <c r="BCN13" s="116" t="str">
        <f>IF(tbPayroll[[#This Row],[Employee]]="","",
IF(tbPayroll[[#This Row],[employmentDate]]&gt;BCN$5,0,BBP13+BBQ13+BBR13+BBN13))</f>
        <v/>
      </c>
      <c r="BCO13" s="116" t="str">
        <f>IF(tbPayroll[[#This Row],[Employee]]="","",BCN13-SUM(BBS13:BBX13)-BBM13-BBL13-BCE13-BCF13)</f>
        <v/>
      </c>
      <c r="BCP13" s="417"/>
      <c r="BCQ13" s="192"/>
      <c r="BCR13" s="192"/>
      <c r="BCS13" s="192"/>
      <c r="BCT13" s="193"/>
      <c r="BCU13" s="116" t="str">
        <f>IF(tbPayroll[[#This Row],[Employee]]="","",
BDO13 &amp; " | " &amp; BDP13&amp; " | " &amp; BDQ13
)</f>
        <v/>
      </c>
      <c r="BCV13" s="116" t="str">
        <f>IF(tbPayroll[[#This Row],[Employee]]="","",
IF(tbPayroll[[#This Row],[employmentDate]]&gt;BDT$5,0,
ROUND(IF(tbPayroll[[#This Row],[IncomeBase]]=dSalaried,IF(BCQ13&lt;&gt;"",BCQ13,tbPayroll[[#This Row],[EmpWage]]),BDO13*IF(BCQ13&lt;&gt;"",BCQ13,tbPayroll[[#This Row],[EmpWage]])),2)))</f>
        <v/>
      </c>
      <c r="BCW13" s="116" t="str">
        <f>IF(tbPayroll[[#This Row],[Employee]]="","",
IF(tbPayroll[[#This Row],[employmentDate]]&gt;BDT$5,0,
ROUND(BDP13*tbPayroll[[#This Row],[overrrate]]*
IF(BCQ13&lt;&gt;"",BCQ13,tbPayroll[[#This Row],[EmpWage]])/IF(tbPayroll[[#This Row],[IncomeBase]]=dSalaried,MAX(tbPayroll[[#This Row],[regularwork]],1),1),2)
))</f>
        <v/>
      </c>
      <c r="BCX13" s="116" t="str">
        <f>IF(tbPayroll[[#This Row],[Employee]]="","",
IF(tbPayroll[[#This Row],[employmentDate]]&gt;BDT$5,0,
ROUND(BDQ13*
IFERROR(BCV13/BDO13,0),2
)))</f>
        <v/>
      </c>
      <c r="BCY13" s="116" t="str">
        <f>IF(tbPayroll[[#This Row],[Employee]]="","",
tbPayroll[[#This Row],[exState]]*
(tbPayroll[[#This Row],[stateAddDedu]]+ROUND(
MAX(BDR13-tbPayroll[[#This Row],[persExemp]],0)*tbPayroll[[#This Row],[stateTax]],dRound))
)</f>
        <v/>
      </c>
      <c r="BCZ13" s="116" t="str">
        <f>IF(tbPayroll[[#This Row],[Employee]]="","",
(ROUND(
MAX(BDR13-tbPayroll[[#This Row],[persExemp]],0)*tbPayroll[[#This Row],[dLocal]],dRound))
)</f>
        <v/>
      </c>
      <c r="BDA13" s="116" t="str">
        <f>IF(tbPayroll[[#This Row],[Employee]]="","",
(ROUND(
MAX(BDR13-tbPayroll[[#This Row],[persExemp]],0)*tbPayroll[[#This Row],[dCity]],dRound))
)</f>
        <v/>
      </c>
      <c r="BDB13" s="116" t="str" cm="1">
        <f t="array" aca="1" ref="BDB13" ca="1">IF(tbPayroll[[#This Row],[idx]]="","",
IF(BDE13=0,0,
ROUND(tbPayroll[[#This Row],[exFed]]*
MAX(
((BDN13-INDEX(INDIRECT(tbPayroll[[#This Row],[fedPrefix]]&amp;CHOOSE(tbPayroll[[#This Row],[fedStatus]],"SingleWage","JointlyWage","SingleWage","HeadWage")),BDE13))*
INDEX(INDIRECT(tbPayroll[[#This Row],[fedPrefix]]&amp;"Perc"),BDE13)+
INDEX(INDIRECT(tbPayroll[[#This Row],[fedPrefix]]&amp;CHOOSE(tbPayroll[[#This Row],[fedStatus]],"SingleHold","JointlyHold","SingleHold","HeadHold")),BDE13))/dPeriods
- IF(tbPayroll[[#This Row],[isFormSent]]="Yes",tbPayroll[[#This Row],[isFormStep3]],0),0)
+tbPayroll[[#This Row],[isFormStep4c]],dFEDRound)
)
)</f>
        <v/>
      </c>
      <c r="BDC13" s="116" t="str">
        <f>IF(tbPayroll[[#This Row],[idx]]="","",
ROUND(tbPayroll[[#This Row],[exSS]]*
IF(SUMIFS($AM13:$BMK13,$AM$3:$BMK$3,"&lt;"&amp;BDC$3,$AM$2:$BMK$2,BDC$2) +ssTax*BDS13 &lt;ssTax*ssMax,
ssTax*BDS13,
MAX(ssTax*ssMax-SUMIFS($AM13:$BMK13,$AM$3:$BMK$3,"&lt;"&amp;BDC$3,$AM$2:$BMK$2,BDC$2),0)),
2)
)</f>
        <v/>
      </c>
      <c r="BDD13" s="116" t="str">
        <f>IF(tbPayroll[[#This Row],[idx]]="","",IF(BDE13=0,0,ROUND(tbPayroll[[#This Row],[exMedi]]*mediTax*BDS13+BDM13*mediMax,2)))</f>
        <v/>
      </c>
      <c r="BDE13" s="116" t="str">
        <f ca="1">IF(tbPayroll[[#This Row],[idx]]="","",IFERROR(MATCH(BDN13,INDIRECT(tbPayroll[[#This Row],[fedPrefix]]&amp;CHOOSE(tbPayroll[[#This Row],[fedStatus]],"SingleWage","JointlyWage","SingleWage","HeadWage")),1),0))</f>
        <v/>
      </c>
      <c r="BDF13" s="116"/>
      <c r="BDG13" s="116" t="str">
        <f>IF(tbPayroll[[#This Row],[idx]]="","",
ROUND(tbPayroll[[#This Row],[401Roth]]*IF(SUMIFS($AM13:$BMK13,$AM$3:$BMK$3,"&lt;"&amp;BDT$3,$AM$2:$BMK$2,BDT$2)+BCN13&lt;compensationCap,
BDT13,
MAX(compensationCap-SUMIFS($AM13:$BMK13,$AM$3:$BMK$3,"&lt;"&amp;BDT$3,$AM$2:$BMK$2,BDT$2),0)),2))</f>
        <v/>
      </c>
      <c r="BDH13" s="116" t="str">
        <f>IF(tbPayroll[[#This Row],[idx]]="","",
ROUND(tbPayroll[[#This Row],[401PreTax]]*IF(SUMIFS($AM13:$BMK13,$AM$3:$BMK$3,"&lt;"&amp;BDT$3,$AM$2:$BMK$2,BDT$2)+BCN13&lt;compensationCap,
BDT13,
MAX(compensationCap-SUMIFS($AM13:$BMK13,$AM$3:$BMK$3,"&lt;"&amp;BDT$3,$AM$2:$BMK$2,BDT$2),0)),2))</f>
        <v/>
      </c>
      <c r="BDI13" s="116" t="str">
        <f>IF(tbPayroll[[#This Row],[idx]]="","",
ROUND((tbPayroll[[#This Row],[401T1p]]*tbPayroll[[#This Row],[401T1Cap]]+tbPayroll[[#This Row],[401T2p]]*tbPayroll[[#This Row],[401T2Cap]])*IF(SUMIFS($AM13:$BMK13,$AM$3:$BMK$3,"&lt;"&amp;BDT$3,$AM$2:$BMK$2,BDT$2)+BCN13&lt;compensationCap,
BDT13,
MAX(compensationCap-SUMIFS($AM13:$BMK13,$AM$3:$BMK$3,"&lt;"&amp;BDT$3,$AM$2:$BMK$2,BDT$2),0)),2))</f>
        <v/>
      </c>
      <c r="BDJ13" s="116" t="str">
        <f>IF(tbPayroll[[#This Row],[idx]]="","",
IF(BDI13=0,0,
ROUND(IF(SUMIFS($AM13:$BMK13,$AM$3:$BMK$3,"&lt;"&amp;BDL$3,$AM$2:$BMK$2,"&gt;="&amp;BDJ$2,$AM$2:$BMK$2,"&lt;="&amp;BDL$2)+BDG13+BDH13+BDI13&lt;tbPayroll[[#This Row],[401EmperLimit]],
BDI13,
MAX((tbPayroll[[#This Row],[401EmperLimit]]-SUMIFS($AM13:$BMK13,$AM$3:$BMK$3,"&lt;"&amp;BDL$3,$AM$2:$BMK$2,"&gt;="&amp;BDJ$2,$AM$2:$BMK$2,"&lt;="&amp;BDL$2)),0)),2)))</f>
        <v/>
      </c>
      <c r="BDK13" s="116" t="str">
        <f>IF(tbPayroll[[#This Row],[idx]]="","",
IF(BDH13=0,0,
ROUND(IF(SUMIFS($AM13:$BMK13,$AM$3:$BMK$3,"&lt;"&amp;BDL$3,$AM$2:$BMK$2,BDL$2)+BDG13+SUMIFS($AM13:$BMK13,$AM$3:$BMK$3,"&lt;"&amp;BDK$3,$AM$2:$BMK$2,BDK$2)+BDH13&lt;tbPayroll[[#This Row],[401ContriLimit]],
BDH13,
BDH13/(BDG13+BDH13)*
(tbPayroll[[#This Row],[401ContriLimit]]-SUMIFS($AM13:$BMK13,$AM$3:$BMK$3,"&lt;"&amp;BDL$3,$AM$2:$BMK$2,BDL$2)-SUMIFS($AM13:$BMK13,$AM$3:$BMK$3,"&lt;"&amp;BDK$3,$AM$2:$BMK$2,BDK$2))),2)))</f>
        <v/>
      </c>
      <c r="BDL13" s="116" t="str">
        <f>IF(tbPayroll[[#This Row],[idx]]="","",
IF(BDG13=0,0,
ROUND(IF(SUMIFS($AM13:$BMK13,$AM$3:$BMK$3,"&lt;"&amp;BDL$3,$AM$2:$BMK$2,BDL$2)+BDG13+SUMIFS($AM13:$BMK13,$AM$3:$BMK$3,"&lt;"&amp;BDK$3,$AM$2:$BMK$2,BDK$2)+BDH13&lt;tbPayroll[[#This Row],[401ContriLimit]],
BDG13,
BDG13/(BDG13+BDH13)*
(tbPayroll[[#This Row],[401ContriLimit]]-SUMIFS($AM13:$BMK13,$AM$3:$BMK$3,"&lt;"&amp;BDL$3,$AM$2:$BMK$2,BDL$2)-SUMIFS($AM13:$BMK13,$AM$3:$BMK$3,"&lt;"&amp;BDK$3,$AM$2:$BMK$2,BDK$2))),2)
))</f>
        <v/>
      </c>
      <c r="BDM13" s="116" t="str" cm="1">
        <f t="array" ref="BDM13">IF(tbPayroll[[#This Row],[idx]]="","",
IF(BDE13=0,0,
MAX(SUMIFS($AM13:$BMK13,$AM$3:$BMK$3,"&lt;="&amp;BDS$3,$AM$2:$BMK$2,BDS$2)-INDEX(mediAddTable,tbPayroll[[#This Row],[fedStatus]]),0)-
SUMIFS($AM13:$BMK13,$AM$3:$BMK$3,"&lt;"&amp;BDS$3,$AM$2:$BMK$2,BDM$2)
))</f>
        <v/>
      </c>
      <c r="BDN13" s="116" t="str">
        <f>IF(tbPayroll[[#This Row],[idx]]="","",
ROUND(MAX(BDR13*dPeriods+tbPayroll[[#This Row],[adjustedAmount]],0),dFEDRound))</f>
        <v/>
      </c>
      <c r="BDO13" s="116" t="str">
        <f>IF(tbPayroll[[#This Row],[idx]]="","",
ROUND(IF(hoursMode="Daily",
SUMIFS(Hours!$J12:$BDM12,Hours!$J$2:$BDM$2,"&gt;="&amp;BCQ$5,Hours!$J$2:$BDM$2,"&lt;="&amp;BDT$5,Hours!$J$5:$BDM$5,dRegularName),
SUMIFS(Hours!$J12:$BDM12,Hours!$J$1:$BDM$1,BDP$3,Hours!$J$5:$BDM$5,dRegularName)
),2))</f>
        <v/>
      </c>
      <c r="BDP13" s="116" t="str">
        <f>IF(tbPayroll[[#This Row],[idx]]="","",
IF(hoursMode="Daily",
SUMIFS(Hours!$J12:$BDM12,Hours!$J$2:$BDM$2,"&gt;="&amp;BCQ$5,Hours!$J$2:$BDM$2,"&lt;="&amp;BDT$5,Hours!$J$5:$BDM$5,dOvertimeName),
SUMIFS(Hours!$J12:$BDM12,Hours!$J$1:$BDM$1,BDP$3,Hours!$J$5:$BDM$5,dOvertimeName)
))</f>
        <v/>
      </c>
      <c r="BDQ13" s="116" t="str">
        <f>IF(tbPayroll[[#This Row],[idx]]="","",
IF(hoursMode="Daily",
SUMIFS(Hours!$J12:$BDM12,Hours!$J$2:$BDM$2,"&gt;="&amp;BCQ$5,Hours!$J$2:$BDM$2,"&lt;="&amp;BDT$5,Hours!$J$5:$BDM$5,dVacationName),
SUMIFS(Hours!$J12:$BDM12,Hours!$J$1:$BDM$1,BDP$3,Hours!$J$5:$BDM$5,dVacationName)
))</f>
        <v/>
      </c>
      <c r="BDR13" s="116" t="str">
        <f>IF(tbPayroll[[#This Row],[Employee]]="","",MAX(BDT13-tbPayroll[[#This Row],[free]]-BCR13-BDK13,0))</f>
        <v/>
      </c>
      <c r="BDS13" s="116" t="str">
        <f>IF(tbPayroll[[#This Row],[Employee]]="","",MAX(BDT13-tbPayroll[[#This Row],[free]]-BCR13,0))</f>
        <v/>
      </c>
      <c r="BDT13" s="116" t="str">
        <f>IF(tbPayroll[[#This Row],[Employee]]="","",
IF(tbPayroll[[#This Row],[employmentDate]]&gt;BDT$5,0,BCV13+BCW13+BCX13+BCT13))</f>
        <v/>
      </c>
      <c r="BDU13" s="116" t="str">
        <f>IF(tbPayroll[[#This Row],[Employee]]="","",BDT13-SUM(BCY13:BDD13)-BCS13-BCR13-BDK13-BDL13)</f>
        <v/>
      </c>
      <c r="BDV13" s="417"/>
      <c r="BDW13" s="192"/>
      <c r="BDX13" s="192"/>
      <c r="BDY13" s="192"/>
      <c r="BDZ13" s="193"/>
      <c r="BEA13" s="116" t="str">
        <f>IF(tbPayroll[[#This Row],[Employee]]="","",
BEU13 &amp; " | " &amp; BEV13&amp; " | " &amp; BEW13
)</f>
        <v/>
      </c>
      <c r="BEB13" s="116" t="str">
        <f>IF(tbPayroll[[#This Row],[Employee]]="","",
IF(tbPayroll[[#This Row],[employmentDate]]&gt;BEZ$5,0,
ROUND(IF(tbPayroll[[#This Row],[IncomeBase]]=dSalaried,IF(BDW13&lt;&gt;"",BDW13,tbPayroll[[#This Row],[EmpWage]]),BEU13*IF(BDW13&lt;&gt;"",BDW13,tbPayroll[[#This Row],[EmpWage]])),2)))</f>
        <v/>
      </c>
      <c r="BEC13" s="116" t="str">
        <f>IF(tbPayroll[[#This Row],[Employee]]="","",
IF(tbPayroll[[#This Row],[employmentDate]]&gt;BEZ$5,0,
ROUND(BEV13*tbPayroll[[#This Row],[overrrate]]*
IF(BDW13&lt;&gt;"",BDW13,tbPayroll[[#This Row],[EmpWage]])/IF(tbPayroll[[#This Row],[IncomeBase]]=dSalaried,MAX(tbPayroll[[#This Row],[regularwork]],1),1),2)
))</f>
        <v/>
      </c>
      <c r="BED13" s="116" t="str">
        <f>IF(tbPayroll[[#This Row],[Employee]]="","",
IF(tbPayroll[[#This Row],[employmentDate]]&gt;BEZ$5,0,
ROUND(BEW13*
IFERROR(BEB13/BEU13,0),2
)))</f>
        <v/>
      </c>
      <c r="BEE13" s="116" t="str">
        <f>IF(tbPayroll[[#This Row],[Employee]]="","",
tbPayroll[[#This Row],[exState]]*
(tbPayroll[[#This Row],[stateAddDedu]]+ROUND(
MAX(BEX13-tbPayroll[[#This Row],[persExemp]],0)*tbPayroll[[#This Row],[stateTax]],dRound))
)</f>
        <v/>
      </c>
      <c r="BEF13" s="116" t="str">
        <f>IF(tbPayroll[[#This Row],[Employee]]="","",
(ROUND(
MAX(BEX13-tbPayroll[[#This Row],[persExemp]],0)*tbPayroll[[#This Row],[dLocal]],dRound))
)</f>
        <v/>
      </c>
      <c r="BEG13" s="116" t="str">
        <f>IF(tbPayroll[[#This Row],[Employee]]="","",
(ROUND(
MAX(BEX13-tbPayroll[[#This Row],[persExemp]],0)*tbPayroll[[#This Row],[dCity]],dRound))
)</f>
        <v/>
      </c>
      <c r="BEH13" s="116" t="str" cm="1">
        <f t="array" aca="1" ref="BEH13" ca="1">IF(tbPayroll[[#This Row],[idx]]="","",
IF(BEK13=0,0,
ROUND(tbPayroll[[#This Row],[exFed]]*
MAX(
((BET13-INDEX(INDIRECT(tbPayroll[[#This Row],[fedPrefix]]&amp;CHOOSE(tbPayroll[[#This Row],[fedStatus]],"SingleWage","JointlyWage","SingleWage","HeadWage")),BEK13))*
INDEX(INDIRECT(tbPayroll[[#This Row],[fedPrefix]]&amp;"Perc"),BEK13)+
INDEX(INDIRECT(tbPayroll[[#This Row],[fedPrefix]]&amp;CHOOSE(tbPayroll[[#This Row],[fedStatus]],"SingleHold","JointlyHold","SingleHold","HeadHold")),BEK13))/dPeriods
- IF(tbPayroll[[#This Row],[isFormSent]]="Yes",tbPayroll[[#This Row],[isFormStep3]],0),0)
+tbPayroll[[#This Row],[isFormStep4c]],dFEDRound)
)
)</f>
        <v/>
      </c>
      <c r="BEI13" s="116" t="str">
        <f>IF(tbPayroll[[#This Row],[idx]]="","",
ROUND(tbPayroll[[#This Row],[exSS]]*
IF(SUMIFS($AM13:$BMK13,$AM$3:$BMK$3,"&lt;"&amp;BEI$3,$AM$2:$BMK$2,BEI$2) +ssTax*BEY13 &lt;ssTax*ssMax,
ssTax*BEY13,
MAX(ssTax*ssMax-SUMIFS($AM13:$BMK13,$AM$3:$BMK$3,"&lt;"&amp;BEI$3,$AM$2:$BMK$2,BEI$2),0)),
2)
)</f>
        <v/>
      </c>
      <c r="BEJ13" s="116" t="str">
        <f>IF(tbPayroll[[#This Row],[idx]]="","",IF(BEK13=0,0,ROUND(tbPayroll[[#This Row],[exMedi]]*mediTax*BEY13+BES13*mediMax,2)))</f>
        <v/>
      </c>
      <c r="BEK13" s="116" t="str">
        <f ca="1">IF(tbPayroll[[#This Row],[idx]]="","",IFERROR(MATCH(BET13,INDIRECT(tbPayroll[[#This Row],[fedPrefix]]&amp;CHOOSE(tbPayroll[[#This Row],[fedStatus]],"SingleWage","JointlyWage","SingleWage","HeadWage")),1),0))</f>
        <v/>
      </c>
      <c r="BEL13" s="116"/>
      <c r="BEM13" s="116" t="str">
        <f>IF(tbPayroll[[#This Row],[idx]]="","",
ROUND(tbPayroll[[#This Row],[401Roth]]*IF(SUMIFS($AM13:$BMK13,$AM$3:$BMK$3,"&lt;"&amp;BEZ$3,$AM$2:$BMK$2,BEZ$2)+BDT13&lt;compensationCap,
BEZ13,
MAX(compensationCap-SUMIFS($AM13:$BMK13,$AM$3:$BMK$3,"&lt;"&amp;BEZ$3,$AM$2:$BMK$2,BEZ$2),0)),2))</f>
        <v/>
      </c>
      <c r="BEN13" s="116" t="str">
        <f>IF(tbPayroll[[#This Row],[idx]]="","",
ROUND(tbPayroll[[#This Row],[401PreTax]]*IF(SUMIFS($AM13:$BMK13,$AM$3:$BMK$3,"&lt;"&amp;BEZ$3,$AM$2:$BMK$2,BEZ$2)+BDT13&lt;compensationCap,
BEZ13,
MAX(compensationCap-SUMIFS($AM13:$BMK13,$AM$3:$BMK$3,"&lt;"&amp;BEZ$3,$AM$2:$BMK$2,BEZ$2),0)),2))</f>
        <v/>
      </c>
      <c r="BEO13" s="116" t="str">
        <f>IF(tbPayroll[[#This Row],[idx]]="","",
ROUND((tbPayroll[[#This Row],[401T1p]]*tbPayroll[[#This Row],[401T1Cap]]+tbPayroll[[#This Row],[401T2p]]*tbPayroll[[#This Row],[401T2Cap]])*IF(SUMIFS($AM13:$BMK13,$AM$3:$BMK$3,"&lt;"&amp;BEZ$3,$AM$2:$BMK$2,BEZ$2)+BDT13&lt;compensationCap,
BEZ13,
MAX(compensationCap-SUMIFS($AM13:$BMK13,$AM$3:$BMK$3,"&lt;"&amp;BEZ$3,$AM$2:$BMK$2,BEZ$2),0)),2))</f>
        <v/>
      </c>
      <c r="BEP13" s="116" t="str">
        <f>IF(tbPayroll[[#This Row],[idx]]="","",
IF(BEO13=0,0,
ROUND(IF(SUMIFS($AM13:$BMK13,$AM$3:$BMK$3,"&lt;"&amp;BER$3,$AM$2:$BMK$2,"&gt;="&amp;BEP$2,$AM$2:$BMK$2,"&lt;="&amp;BER$2)+BEM13+BEN13+BEO13&lt;tbPayroll[[#This Row],[401EmperLimit]],
BEO13,
MAX((tbPayroll[[#This Row],[401EmperLimit]]-SUMIFS($AM13:$BMK13,$AM$3:$BMK$3,"&lt;"&amp;BER$3,$AM$2:$BMK$2,"&gt;="&amp;BEP$2,$AM$2:$BMK$2,"&lt;="&amp;BER$2)),0)),2)))</f>
        <v/>
      </c>
      <c r="BEQ13" s="116" t="str">
        <f>IF(tbPayroll[[#This Row],[idx]]="","",
IF(BEN13=0,0,
ROUND(IF(SUMIFS($AM13:$BMK13,$AM$3:$BMK$3,"&lt;"&amp;BER$3,$AM$2:$BMK$2,BER$2)+BEM13+SUMIFS($AM13:$BMK13,$AM$3:$BMK$3,"&lt;"&amp;BEQ$3,$AM$2:$BMK$2,BEQ$2)+BEN13&lt;tbPayroll[[#This Row],[401ContriLimit]],
BEN13,
BEN13/(BEM13+BEN13)*
(tbPayroll[[#This Row],[401ContriLimit]]-SUMIFS($AM13:$BMK13,$AM$3:$BMK$3,"&lt;"&amp;BER$3,$AM$2:$BMK$2,BER$2)-SUMIFS($AM13:$BMK13,$AM$3:$BMK$3,"&lt;"&amp;BEQ$3,$AM$2:$BMK$2,BEQ$2))),2)))</f>
        <v/>
      </c>
      <c r="BER13" s="116" t="str">
        <f>IF(tbPayroll[[#This Row],[idx]]="","",
IF(BEM13=0,0,
ROUND(IF(SUMIFS($AM13:$BMK13,$AM$3:$BMK$3,"&lt;"&amp;BER$3,$AM$2:$BMK$2,BER$2)+BEM13+SUMIFS($AM13:$BMK13,$AM$3:$BMK$3,"&lt;"&amp;BEQ$3,$AM$2:$BMK$2,BEQ$2)+BEN13&lt;tbPayroll[[#This Row],[401ContriLimit]],
BEM13,
BEM13/(BEM13+BEN13)*
(tbPayroll[[#This Row],[401ContriLimit]]-SUMIFS($AM13:$BMK13,$AM$3:$BMK$3,"&lt;"&amp;BER$3,$AM$2:$BMK$2,BER$2)-SUMIFS($AM13:$BMK13,$AM$3:$BMK$3,"&lt;"&amp;BEQ$3,$AM$2:$BMK$2,BEQ$2))),2)
))</f>
        <v/>
      </c>
      <c r="BES13" s="116" t="str" cm="1">
        <f t="array" ref="BES13">IF(tbPayroll[[#This Row],[idx]]="","",
IF(BEK13=0,0,
MAX(SUMIFS($AM13:$BMK13,$AM$3:$BMK$3,"&lt;="&amp;BEY$3,$AM$2:$BMK$2,BEY$2)-INDEX(mediAddTable,tbPayroll[[#This Row],[fedStatus]]),0)-
SUMIFS($AM13:$BMK13,$AM$3:$BMK$3,"&lt;"&amp;BEY$3,$AM$2:$BMK$2,BES$2)
))</f>
        <v/>
      </c>
      <c r="BET13" s="116" t="str">
        <f>IF(tbPayroll[[#This Row],[idx]]="","",
ROUND(MAX(BEX13*dPeriods+tbPayroll[[#This Row],[adjustedAmount]],0),dFEDRound))</f>
        <v/>
      </c>
      <c r="BEU13" s="116" t="str">
        <f>IF(tbPayroll[[#This Row],[idx]]="","",
ROUND(IF(hoursMode="Daily",
SUMIFS(Hours!$J12:$BDM12,Hours!$J$2:$BDM$2,"&gt;="&amp;BDW$5,Hours!$J$2:$BDM$2,"&lt;="&amp;BEZ$5,Hours!$J$5:$BDM$5,dRegularName),
SUMIFS(Hours!$J12:$BDM12,Hours!$J$1:$BDM$1,BEV$3,Hours!$J$5:$BDM$5,dRegularName)
),2))</f>
        <v/>
      </c>
      <c r="BEV13" s="116" t="str">
        <f>IF(tbPayroll[[#This Row],[idx]]="","",
IF(hoursMode="Daily",
SUMIFS(Hours!$J12:$BDM12,Hours!$J$2:$BDM$2,"&gt;="&amp;BDW$5,Hours!$J$2:$BDM$2,"&lt;="&amp;BEZ$5,Hours!$J$5:$BDM$5,dOvertimeName),
SUMIFS(Hours!$J12:$BDM12,Hours!$J$1:$BDM$1,BEV$3,Hours!$J$5:$BDM$5,dOvertimeName)
))</f>
        <v/>
      </c>
      <c r="BEW13" s="116" t="str">
        <f>IF(tbPayroll[[#This Row],[idx]]="","",
IF(hoursMode="Daily",
SUMIFS(Hours!$J12:$BDM12,Hours!$J$2:$BDM$2,"&gt;="&amp;BDW$5,Hours!$J$2:$BDM$2,"&lt;="&amp;BEZ$5,Hours!$J$5:$BDM$5,dVacationName),
SUMIFS(Hours!$J12:$BDM12,Hours!$J$1:$BDM$1,BEV$3,Hours!$J$5:$BDM$5,dVacationName)
))</f>
        <v/>
      </c>
      <c r="BEX13" s="116" t="str">
        <f>IF(tbPayroll[[#This Row],[Employee]]="","",MAX(BEZ13-tbPayroll[[#This Row],[free]]-BDX13-BEQ13,0))</f>
        <v/>
      </c>
      <c r="BEY13" s="116" t="str">
        <f>IF(tbPayroll[[#This Row],[Employee]]="","",MAX(BEZ13-tbPayroll[[#This Row],[free]]-BDX13,0))</f>
        <v/>
      </c>
      <c r="BEZ13" s="116" t="str">
        <f>IF(tbPayroll[[#This Row],[Employee]]="","",
IF(tbPayroll[[#This Row],[employmentDate]]&gt;BEZ$5,0,BEB13+BEC13+BED13+BDZ13))</f>
        <v/>
      </c>
      <c r="BFA13" s="116" t="str">
        <f>IF(tbPayroll[[#This Row],[Employee]]="","",BEZ13-SUM(BEE13:BEJ13)-BDY13-BDX13-BEQ13-BER13)</f>
        <v/>
      </c>
      <c r="BFB13" s="417"/>
      <c r="BFC13" s="192"/>
      <c r="BFD13" s="192"/>
      <c r="BFE13" s="192"/>
      <c r="BFF13" s="193"/>
      <c r="BFG13" s="116" t="str">
        <f>IF(tbPayroll[[#This Row],[Employee]]="","",
BGA13 &amp; " | " &amp; BGB13&amp; " | " &amp; BGC13
)</f>
        <v/>
      </c>
      <c r="BFH13" s="116" t="str">
        <f>IF(tbPayroll[[#This Row],[Employee]]="","",
IF(tbPayroll[[#This Row],[employmentDate]]&gt;BGF$5,0,
ROUND(IF(tbPayroll[[#This Row],[IncomeBase]]=dSalaried,IF(BFC13&lt;&gt;"",BFC13,tbPayroll[[#This Row],[EmpWage]]),BGA13*IF(BFC13&lt;&gt;"",BFC13,tbPayroll[[#This Row],[EmpWage]])),2)))</f>
        <v/>
      </c>
      <c r="BFI13" s="116" t="str">
        <f>IF(tbPayroll[[#This Row],[Employee]]="","",
IF(tbPayroll[[#This Row],[employmentDate]]&gt;BGF$5,0,
ROUND(BGB13*tbPayroll[[#This Row],[overrrate]]*
IF(BFC13&lt;&gt;"",BFC13,tbPayroll[[#This Row],[EmpWage]])/IF(tbPayroll[[#This Row],[IncomeBase]]=dSalaried,MAX(tbPayroll[[#This Row],[regularwork]],1),1),2)
))</f>
        <v/>
      </c>
      <c r="BFJ13" s="116" t="str">
        <f>IF(tbPayroll[[#This Row],[Employee]]="","",
IF(tbPayroll[[#This Row],[employmentDate]]&gt;BGF$5,0,
ROUND(BGC13*
IFERROR(BFH13/BGA13,0),2
)))</f>
        <v/>
      </c>
      <c r="BFK13" s="116" t="str">
        <f>IF(tbPayroll[[#This Row],[Employee]]="","",
tbPayroll[[#This Row],[exState]]*
(tbPayroll[[#This Row],[stateAddDedu]]+ROUND(
MAX(BGD13-tbPayroll[[#This Row],[persExemp]],0)*tbPayroll[[#This Row],[stateTax]],dRound))
)</f>
        <v/>
      </c>
      <c r="BFL13" s="116" t="str">
        <f>IF(tbPayroll[[#This Row],[Employee]]="","",
(ROUND(
MAX(BGD13-tbPayroll[[#This Row],[persExemp]],0)*tbPayroll[[#This Row],[dLocal]],dRound))
)</f>
        <v/>
      </c>
      <c r="BFM13" s="116" t="str">
        <f>IF(tbPayroll[[#This Row],[Employee]]="","",
(ROUND(
MAX(BGD13-tbPayroll[[#This Row],[persExemp]],0)*tbPayroll[[#This Row],[dCity]],dRound))
)</f>
        <v/>
      </c>
      <c r="BFN13" s="116" t="str" cm="1">
        <f t="array" aca="1" ref="BFN13" ca="1">IF(tbPayroll[[#This Row],[idx]]="","",
IF(BFQ13=0,0,
ROUND(tbPayroll[[#This Row],[exFed]]*
MAX(
((BFZ13-INDEX(INDIRECT(tbPayroll[[#This Row],[fedPrefix]]&amp;CHOOSE(tbPayroll[[#This Row],[fedStatus]],"SingleWage","JointlyWage","SingleWage","HeadWage")),BFQ13))*
INDEX(INDIRECT(tbPayroll[[#This Row],[fedPrefix]]&amp;"Perc"),BFQ13)+
INDEX(INDIRECT(tbPayroll[[#This Row],[fedPrefix]]&amp;CHOOSE(tbPayroll[[#This Row],[fedStatus]],"SingleHold","JointlyHold","SingleHold","HeadHold")),BFQ13))/dPeriods
- IF(tbPayroll[[#This Row],[isFormSent]]="Yes",tbPayroll[[#This Row],[isFormStep3]],0),0)
+tbPayroll[[#This Row],[isFormStep4c]],dFEDRound)
)
)</f>
        <v/>
      </c>
      <c r="BFO13" s="116" t="str">
        <f>IF(tbPayroll[[#This Row],[idx]]="","",
ROUND(tbPayroll[[#This Row],[exSS]]*
IF(SUMIFS($AM13:$BMK13,$AM$3:$BMK$3,"&lt;"&amp;BFO$3,$AM$2:$BMK$2,BFO$2) +ssTax*BGE13 &lt;ssTax*ssMax,
ssTax*BGE13,
MAX(ssTax*ssMax-SUMIFS($AM13:$BMK13,$AM$3:$BMK$3,"&lt;"&amp;BFO$3,$AM$2:$BMK$2,BFO$2),0)),
2)
)</f>
        <v/>
      </c>
      <c r="BFP13" s="116" t="str">
        <f>IF(tbPayroll[[#This Row],[idx]]="","",IF(BFQ13=0,0,ROUND(tbPayroll[[#This Row],[exMedi]]*mediTax*BGE13+BFY13*mediMax,2)))</f>
        <v/>
      </c>
      <c r="BFQ13" s="116" t="str">
        <f ca="1">IF(tbPayroll[[#This Row],[idx]]="","",IFERROR(MATCH(BFZ13,INDIRECT(tbPayroll[[#This Row],[fedPrefix]]&amp;CHOOSE(tbPayroll[[#This Row],[fedStatus]],"SingleWage","JointlyWage","SingleWage","HeadWage")),1),0))</f>
        <v/>
      </c>
      <c r="BFR13" s="116"/>
      <c r="BFS13" s="116" t="str">
        <f>IF(tbPayroll[[#This Row],[idx]]="","",
ROUND(tbPayroll[[#This Row],[401Roth]]*IF(SUMIFS($AM13:$BMK13,$AM$3:$BMK$3,"&lt;"&amp;BGF$3,$AM$2:$BMK$2,BGF$2)+BEZ13&lt;compensationCap,
BGF13,
MAX(compensationCap-SUMIFS($AM13:$BMK13,$AM$3:$BMK$3,"&lt;"&amp;BGF$3,$AM$2:$BMK$2,BGF$2),0)),2))</f>
        <v/>
      </c>
      <c r="BFT13" s="116" t="str">
        <f>IF(tbPayroll[[#This Row],[idx]]="","",
ROUND(tbPayroll[[#This Row],[401PreTax]]*IF(SUMIFS($AM13:$BMK13,$AM$3:$BMK$3,"&lt;"&amp;BGF$3,$AM$2:$BMK$2,BGF$2)+BEZ13&lt;compensationCap,
BGF13,
MAX(compensationCap-SUMIFS($AM13:$BMK13,$AM$3:$BMK$3,"&lt;"&amp;BGF$3,$AM$2:$BMK$2,BGF$2),0)),2))</f>
        <v/>
      </c>
      <c r="BFU13" s="116" t="str">
        <f>IF(tbPayroll[[#This Row],[idx]]="","",
ROUND((tbPayroll[[#This Row],[401T1p]]*tbPayroll[[#This Row],[401T1Cap]]+tbPayroll[[#This Row],[401T2p]]*tbPayroll[[#This Row],[401T2Cap]])*IF(SUMIFS($AM13:$BMK13,$AM$3:$BMK$3,"&lt;"&amp;BGF$3,$AM$2:$BMK$2,BGF$2)+BEZ13&lt;compensationCap,
BGF13,
MAX(compensationCap-SUMIFS($AM13:$BMK13,$AM$3:$BMK$3,"&lt;"&amp;BGF$3,$AM$2:$BMK$2,BGF$2),0)),2))</f>
        <v/>
      </c>
      <c r="BFV13" s="116" t="str">
        <f>IF(tbPayroll[[#This Row],[idx]]="","",
IF(BFU13=0,0,
ROUND(IF(SUMIFS($AM13:$BMK13,$AM$3:$BMK$3,"&lt;"&amp;BFX$3,$AM$2:$BMK$2,"&gt;="&amp;BFV$2,$AM$2:$BMK$2,"&lt;="&amp;BFX$2)+BFS13+BFT13+BFU13&lt;tbPayroll[[#This Row],[401EmperLimit]],
BFU13,
MAX((tbPayroll[[#This Row],[401EmperLimit]]-SUMIFS($AM13:$BMK13,$AM$3:$BMK$3,"&lt;"&amp;BFX$3,$AM$2:$BMK$2,"&gt;="&amp;BFV$2,$AM$2:$BMK$2,"&lt;="&amp;BFX$2)),0)),2)))</f>
        <v/>
      </c>
      <c r="BFW13" s="116" t="str">
        <f>IF(tbPayroll[[#This Row],[idx]]="","",
IF(BFT13=0,0,
ROUND(IF(SUMIFS($AM13:$BMK13,$AM$3:$BMK$3,"&lt;"&amp;BFX$3,$AM$2:$BMK$2,BFX$2)+BFS13+SUMIFS($AM13:$BMK13,$AM$3:$BMK$3,"&lt;"&amp;BFW$3,$AM$2:$BMK$2,BFW$2)+BFT13&lt;tbPayroll[[#This Row],[401ContriLimit]],
BFT13,
BFT13/(BFS13+BFT13)*
(tbPayroll[[#This Row],[401ContriLimit]]-SUMIFS($AM13:$BMK13,$AM$3:$BMK$3,"&lt;"&amp;BFX$3,$AM$2:$BMK$2,BFX$2)-SUMIFS($AM13:$BMK13,$AM$3:$BMK$3,"&lt;"&amp;BFW$3,$AM$2:$BMK$2,BFW$2))),2)))</f>
        <v/>
      </c>
      <c r="BFX13" s="116" t="str">
        <f>IF(tbPayroll[[#This Row],[idx]]="","",
IF(BFS13=0,0,
ROUND(IF(SUMIFS($AM13:$BMK13,$AM$3:$BMK$3,"&lt;"&amp;BFX$3,$AM$2:$BMK$2,BFX$2)+BFS13+SUMIFS($AM13:$BMK13,$AM$3:$BMK$3,"&lt;"&amp;BFW$3,$AM$2:$BMK$2,BFW$2)+BFT13&lt;tbPayroll[[#This Row],[401ContriLimit]],
BFS13,
BFS13/(BFS13+BFT13)*
(tbPayroll[[#This Row],[401ContriLimit]]-SUMIFS($AM13:$BMK13,$AM$3:$BMK$3,"&lt;"&amp;BFX$3,$AM$2:$BMK$2,BFX$2)-SUMIFS($AM13:$BMK13,$AM$3:$BMK$3,"&lt;"&amp;BFW$3,$AM$2:$BMK$2,BFW$2))),2)
))</f>
        <v/>
      </c>
      <c r="BFY13" s="116" t="str" cm="1">
        <f t="array" ref="BFY13">IF(tbPayroll[[#This Row],[idx]]="","",
IF(BFQ13=0,0,
MAX(SUMIFS($AM13:$BMK13,$AM$3:$BMK$3,"&lt;="&amp;BGE$3,$AM$2:$BMK$2,BGE$2)-INDEX(mediAddTable,tbPayroll[[#This Row],[fedStatus]]),0)-
SUMIFS($AM13:$BMK13,$AM$3:$BMK$3,"&lt;"&amp;BGE$3,$AM$2:$BMK$2,BFY$2)
))</f>
        <v/>
      </c>
      <c r="BFZ13" s="116" t="str">
        <f>IF(tbPayroll[[#This Row],[idx]]="","",
ROUND(MAX(BGD13*dPeriods+tbPayroll[[#This Row],[adjustedAmount]],0),dFEDRound))</f>
        <v/>
      </c>
      <c r="BGA13" s="116" t="str">
        <f>IF(tbPayroll[[#This Row],[idx]]="","",
ROUND(IF(hoursMode="Daily",
SUMIFS(Hours!$J12:$BDM12,Hours!$J$2:$BDM$2,"&gt;="&amp;BFC$5,Hours!$J$2:$BDM$2,"&lt;="&amp;BGF$5,Hours!$J$5:$BDM$5,dRegularName),
SUMIFS(Hours!$J12:$BDM12,Hours!$J$1:$BDM$1,BGB$3,Hours!$J$5:$BDM$5,dRegularName)
),2))</f>
        <v/>
      </c>
      <c r="BGB13" s="116" t="str">
        <f>IF(tbPayroll[[#This Row],[idx]]="","",
IF(hoursMode="Daily",
SUMIFS(Hours!$J12:$BDM12,Hours!$J$2:$BDM$2,"&gt;="&amp;BFC$5,Hours!$J$2:$BDM$2,"&lt;="&amp;BGF$5,Hours!$J$5:$BDM$5,dOvertimeName),
SUMIFS(Hours!$J12:$BDM12,Hours!$J$1:$BDM$1,BGB$3,Hours!$J$5:$BDM$5,dOvertimeName)
))</f>
        <v/>
      </c>
      <c r="BGC13" s="116" t="str">
        <f>IF(tbPayroll[[#This Row],[idx]]="","",
IF(hoursMode="Daily",
SUMIFS(Hours!$J12:$BDM12,Hours!$J$2:$BDM$2,"&gt;="&amp;BFC$5,Hours!$J$2:$BDM$2,"&lt;="&amp;BGF$5,Hours!$J$5:$BDM$5,dVacationName),
SUMIFS(Hours!$J12:$BDM12,Hours!$J$1:$BDM$1,BGB$3,Hours!$J$5:$BDM$5,dVacationName)
))</f>
        <v/>
      </c>
      <c r="BGD13" s="116" t="str">
        <f>IF(tbPayroll[[#This Row],[Employee]]="","",MAX(BGF13-tbPayroll[[#This Row],[free]]-BFD13-BFW13,0))</f>
        <v/>
      </c>
      <c r="BGE13" s="116" t="str">
        <f>IF(tbPayroll[[#This Row],[Employee]]="","",MAX(BGF13-tbPayroll[[#This Row],[free]]-BFD13,0))</f>
        <v/>
      </c>
      <c r="BGF13" s="116" t="str">
        <f>IF(tbPayroll[[#This Row],[Employee]]="","",
IF(tbPayroll[[#This Row],[employmentDate]]&gt;BGF$5,0,BFH13+BFI13+BFJ13+BFF13))</f>
        <v/>
      </c>
      <c r="BGG13" s="116" t="str">
        <f>IF(tbPayroll[[#This Row],[Employee]]="","",BGF13-SUM(BFK13:BFP13)-BFE13-BFD13-BFW13-BFX13)</f>
        <v/>
      </c>
      <c r="BGH13" s="417"/>
      <c r="BGI13" s="192"/>
      <c r="BGJ13" s="192"/>
      <c r="BGK13" s="192"/>
      <c r="BGL13" s="193"/>
      <c r="BGM13" s="116" t="str">
        <f>IF(tbPayroll[[#This Row],[Employee]]="","",
BHG13 &amp; " | " &amp; BHH13&amp; " | " &amp; BHI13
)</f>
        <v/>
      </c>
      <c r="BGN13" s="116" t="str">
        <f>IF(tbPayroll[[#This Row],[Employee]]="","",
IF(tbPayroll[[#This Row],[employmentDate]]&gt;BHL$5,0,
ROUND(IF(tbPayroll[[#This Row],[IncomeBase]]=dSalaried,IF(BGI13&lt;&gt;"",BGI13,tbPayroll[[#This Row],[EmpWage]]),BHG13*IF(BGI13&lt;&gt;"",BGI13,tbPayroll[[#This Row],[EmpWage]])),2)))</f>
        <v/>
      </c>
      <c r="BGO13" s="116" t="str">
        <f>IF(tbPayroll[[#This Row],[Employee]]="","",
IF(tbPayroll[[#This Row],[employmentDate]]&gt;BHL$5,0,
ROUND(BHH13*tbPayroll[[#This Row],[overrrate]]*
IF(BGI13&lt;&gt;"",BGI13,tbPayroll[[#This Row],[EmpWage]])/IF(tbPayroll[[#This Row],[IncomeBase]]=dSalaried,MAX(tbPayroll[[#This Row],[regularwork]],1),1),2)
))</f>
        <v/>
      </c>
      <c r="BGP13" s="116" t="str">
        <f>IF(tbPayroll[[#This Row],[Employee]]="","",
IF(tbPayroll[[#This Row],[employmentDate]]&gt;BHL$5,0,
ROUND(BHI13*
IFERROR(BGN13/BHG13,0),2
)))</f>
        <v/>
      </c>
      <c r="BGQ13" s="116" t="str">
        <f>IF(tbPayroll[[#This Row],[Employee]]="","",
tbPayroll[[#This Row],[exState]]*
(tbPayroll[[#This Row],[stateAddDedu]]+ROUND(
MAX(BHJ13-tbPayroll[[#This Row],[persExemp]],0)*tbPayroll[[#This Row],[stateTax]],dRound))
)</f>
        <v/>
      </c>
      <c r="BGR13" s="116" t="str">
        <f>IF(tbPayroll[[#This Row],[Employee]]="","",
(ROUND(
MAX(BHJ13-tbPayroll[[#This Row],[persExemp]],0)*tbPayroll[[#This Row],[dLocal]],dRound))
)</f>
        <v/>
      </c>
      <c r="BGS13" s="116" t="str">
        <f>IF(tbPayroll[[#This Row],[Employee]]="","",
(ROUND(
MAX(BHJ13-tbPayroll[[#This Row],[persExemp]],0)*tbPayroll[[#This Row],[dCity]],dRound))
)</f>
        <v/>
      </c>
      <c r="BGT13" s="116" t="str" cm="1">
        <f t="array" aca="1" ref="BGT13" ca="1">IF(tbPayroll[[#This Row],[idx]]="","",
IF(BGW13=0,0,
ROUND(tbPayroll[[#This Row],[exFed]]*
MAX(
((BHF13-INDEX(INDIRECT(tbPayroll[[#This Row],[fedPrefix]]&amp;CHOOSE(tbPayroll[[#This Row],[fedStatus]],"SingleWage","JointlyWage","SingleWage","HeadWage")),BGW13))*
INDEX(INDIRECT(tbPayroll[[#This Row],[fedPrefix]]&amp;"Perc"),BGW13)+
INDEX(INDIRECT(tbPayroll[[#This Row],[fedPrefix]]&amp;CHOOSE(tbPayroll[[#This Row],[fedStatus]],"SingleHold","JointlyHold","SingleHold","HeadHold")),BGW13))/dPeriods
- IF(tbPayroll[[#This Row],[isFormSent]]="Yes",tbPayroll[[#This Row],[isFormStep3]],0),0)
+tbPayroll[[#This Row],[isFormStep4c]],dFEDRound)
)
)</f>
        <v/>
      </c>
      <c r="BGU13" s="116" t="str">
        <f>IF(tbPayroll[[#This Row],[idx]]="","",
ROUND(tbPayroll[[#This Row],[exSS]]*
IF(SUMIFS($AM13:$BMK13,$AM$3:$BMK$3,"&lt;"&amp;BGU$3,$AM$2:$BMK$2,BGU$2) +ssTax*BHK13 &lt;ssTax*ssMax,
ssTax*BHK13,
MAX(ssTax*ssMax-SUMIFS($AM13:$BMK13,$AM$3:$BMK$3,"&lt;"&amp;BGU$3,$AM$2:$BMK$2,BGU$2),0)),
2)
)</f>
        <v/>
      </c>
      <c r="BGV13" s="116" t="str">
        <f>IF(tbPayroll[[#This Row],[idx]]="","",IF(BGW13=0,0,ROUND(tbPayroll[[#This Row],[exMedi]]*mediTax*BHK13+BHE13*mediMax,2)))</f>
        <v/>
      </c>
      <c r="BGW13" s="116" t="str">
        <f ca="1">IF(tbPayroll[[#This Row],[idx]]="","",IFERROR(MATCH(BHF13,INDIRECT(tbPayroll[[#This Row],[fedPrefix]]&amp;CHOOSE(tbPayroll[[#This Row],[fedStatus]],"SingleWage","JointlyWage","SingleWage","HeadWage")),1),0))</f>
        <v/>
      </c>
      <c r="BGX13" s="116"/>
      <c r="BGY13" s="116" t="str">
        <f>IF(tbPayroll[[#This Row],[idx]]="","",
ROUND(tbPayroll[[#This Row],[401Roth]]*IF(SUMIFS($AM13:$BMK13,$AM$3:$BMK$3,"&lt;"&amp;BHL$3,$AM$2:$BMK$2,BHL$2)+BGF13&lt;compensationCap,
BHL13,
MAX(compensationCap-SUMIFS($AM13:$BMK13,$AM$3:$BMK$3,"&lt;"&amp;BHL$3,$AM$2:$BMK$2,BHL$2),0)),2))</f>
        <v/>
      </c>
      <c r="BGZ13" s="116" t="str">
        <f>IF(tbPayroll[[#This Row],[idx]]="","",
ROUND(tbPayroll[[#This Row],[401PreTax]]*IF(SUMIFS($AM13:$BMK13,$AM$3:$BMK$3,"&lt;"&amp;BHL$3,$AM$2:$BMK$2,BHL$2)+BGF13&lt;compensationCap,
BHL13,
MAX(compensationCap-SUMIFS($AM13:$BMK13,$AM$3:$BMK$3,"&lt;"&amp;BHL$3,$AM$2:$BMK$2,BHL$2),0)),2))</f>
        <v/>
      </c>
      <c r="BHA13" s="116" t="str">
        <f>IF(tbPayroll[[#This Row],[idx]]="","",
ROUND((tbPayroll[[#This Row],[401T1p]]*tbPayroll[[#This Row],[401T1Cap]]+tbPayroll[[#This Row],[401T2p]]*tbPayroll[[#This Row],[401T2Cap]])*IF(SUMIFS($AM13:$BMK13,$AM$3:$BMK$3,"&lt;"&amp;BHL$3,$AM$2:$BMK$2,BHL$2)+BGF13&lt;compensationCap,
BHL13,
MAX(compensationCap-SUMIFS($AM13:$BMK13,$AM$3:$BMK$3,"&lt;"&amp;BHL$3,$AM$2:$BMK$2,BHL$2),0)),2))</f>
        <v/>
      </c>
      <c r="BHB13" s="116" t="str">
        <f>IF(tbPayroll[[#This Row],[idx]]="","",
IF(BHA13=0,0,
ROUND(IF(SUMIFS($AM13:$BMK13,$AM$3:$BMK$3,"&lt;"&amp;BHD$3,$AM$2:$BMK$2,"&gt;="&amp;BHB$2,$AM$2:$BMK$2,"&lt;="&amp;BHD$2)+BGY13+BGZ13+BHA13&lt;tbPayroll[[#This Row],[401EmperLimit]],
BHA13,
MAX((tbPayroll[[#This Row],[401EmperLimit]]-SUMIFS($AM13:$BMK13,$AM$3:$BMK$3,"&lt;"&amp;BHD$3,$AM$2:$BMK$2,"&gt;="&amp;BHB$2,$AM$2:$BMK$2,"&lt;="&amp;BHD$2)),0)),2)))</f>
        <v/>
      </c>
      <c r="BHC13" s="116" t="str">
        <f>IF(tbPayroll[[#This Row],[idx]]="","",
IF(BGZ13=0,0,
ROUND(IF(SUMIFS($AM13:$BMK13,$AM$3:$BMK$3,"&lt;"&amp;BHD$3,$AM$2:$BMK$2,BHD$2)+BGY13+SUMIFS($AM13:$BMK13,$AM$3:$BMK$3,"&lt;"&amp;BHC$3,$AM$2:$BMK$2,BHC$2)+BGZ13&lt;tbPayroll[[#This Row],[401ContriLimit]],
BGZ13,
BGZ13/(BGY13+BGZ13)*
(tbPayroll[[#This Row],[401ContriLimit]]-SUMIFS($AM13:$BMK13,$AM$3:$BMK$3,"&lt;"&amp;BHD$3,$AM$2:$BMK$2,BHD$2)-SUMIFS($AM13:$BMK13,$AM$3:$BMK$3,"&lt;"&amp;BHC$3,$AM$2:$BMK$2,BHC$2))),2)))</f>
        <v/>
      </c>
      <c r="BHD13" s="116" t="str">
        <f>IF(tbPayroll[[#This Row],[idx]]="","",
IF(BGY13=0,0,
ROUND(IF(SUMIFS($AM13:$BMK13,$AM$3:$BMK$3,"&lt;"&amp;BHD$3,$AM$2:$BMK$2,BHD$2)+BGY13+SUMIFS($AM13:$BMK13,$AM$3:$BMK$3,"&lt;"&amp;BHC$3,$AM$2:$BMK$2,BHC$2)+BGZ13&lt;tbPayroll[[#This Row],[401ContriLimit]],
BGY13,
BGY13/(BGY13+BGZ13)*
(tbPayroll[[#This Row],[401ContriLimit]]-SUMIFS($AM13:$BMK13,$AM$3:$BMK$3,"&lt;"&amp;BHD$3,$AM$2:$BMK$2,BHD$2)-SUMIFS($AM13:$BMK13,$AM$3:$BMK$3,"&lt;"&amp;BHC$3,$AM$2:$BMK$2,BHC$2))),2)
))</f>
        <v/>
      </c>
      <c r="BHE13" s="116" t="str" cm="1">
        <f t="array" ref="BHE13">IF(tbPayroll[[#This Row],[idx]]="","",
IF(BGW13=0,0,
MAX(SUMIFS($AM13:$BMK13,$AM$3:$BMK$3,"&lt;="&amp;BHK$3,$AM$2:$BMK$2,BHK$2)-INDEX(mediAddTable,tbPayroll[[#This Row],[fedStatus]]),0)-
SUMIFS($AM13:$BMK13,$AM$3:$BMK$3,"&lt;"&amp;BHK$3,$AM$2:$BMK$2,BHE$2)
))</f>
        <v/>
      </c>
      <c r="BHF13" s="116" t="str">
        <f>IF(tbPayroll[[#This Row],[idx]]="","",
ROUND(MAX(BHJ13*dPeriods+tbPayroll[[#This Row],[adjustedAmount]],0),dFEDRound))</f>
        <v/>
      </c>
      <c r="BHG13" s="116" t="str">
        <f>IF(tbPayroll[[#This Row],[idx]]="","",
ROUND(IF(hoursMode="Daily",
SUMIFS(Hours!$J12:$BDM12,Hours!$J$2:$BDM$2,"&gt;="&amp;BGI$5,Hours!$J$2:$BDM$2,"&lt;="&amp;BHL$5,Hours!$J$5:$BDM$5,dRegularName),
SUMIFS(Hours!$J12:$BDM12,Hours!$J$1:$BDM$1,BHH$3,Hours!$J$5:$BDM$5,dRegularName)
),2))</f>
        <v/>
      </c>
      <c r="BHH13" s="116" t="str">
        <f>IF(tbPayroll[[#This Row],[idx]]="","",
IF(hoursMode="Daily",
SUMIFS(Hours!$J12:$BDM12,Hours!$J$2:$BDM$2,"&gt;="&amp;BGI$5,Hours!$J$2:$BDM$2,"&lt;="&amp;BHL$5,Hours!$J$5:$BDM$5,dOvertimeName),
SUMIFS(Hours!$J12:$BDM12,Hours!$J$1:$BDM$1,BHH$3,Hours!$J$5:$BDM$5,dOvertimeName)
))</f>
        <v/>
      </c>
      <c r="BHI13" s="116" t="str">
        <f>IF(tbPayroll[[#This Row],[idx]]="","",
IF(hoursMode="Daily",
SUMIFS(Hours!$J12:$BDM12,Hours!$J$2:$BDM$2,"&gt;="&amp;BGI$5,Hours!$J$2:$BDM$2,"&lt;="&amp;BHL$5,Hours!$J$5:$BDM$5,dVacationName),
SUMIFS(Hours!$J12:$BDM12,Hours!$J$1:$BDM$1,BHH$3,Hours!$J$5:$BDM$5,dVacationName)
))</f>
        <v/>
      </c>
      <c r="BHJ13" s="116" t="str">
        <f>IF(tbPayroll[[#This Row],[Employee]]="","",MAX(BHL13-tbPayroll[[#This Row],[free]]-BGJ13-BHC13,0))</f>
        <v/>
      </c>
      <c r="BHK13" s="116" t="str">
        <f>IF(tbPayroll[[#This Row],[Employee]]="","",MAX(BHL13-tbPayroll[[#This Row],[free]]-BGJ13,0))</f>
        <v/>
      </c>
      <c r="BHL13" s="116" t="str">
        <f>IF(tbPayroll[[#This Row],[Employee]]="","",
IF(tbPayroll[[#This Row],[employmentDate]]&gt;BHL$5,0,BGN13+BGO13+BGP13+BGL13))</f>
        <v/>
      </c>
      <c r="BHM13" s="116" t="str">
        <f>IF(tbPayroll[[#This Row],[Employee]]="","",BHL13-SUM(BGQ13:BGV13)-BGK13-BGJ13-BHC13-BHD13)</f>
        <v/>
      </c>
      <c r="BHN13" s="417"/>
      <c r="BHO13" s="192"/>
      <c r="BHP13" s="192"/>
      <c r="BHQ13" s="192"/>
      <c r="BHR13" s="193"/>
      <c r="BHS13" s="116" t="str">
        <f>IF(tbPayroll[[#This Row],[Employee]]="","",
BIM13 &amp; " | " &amp; BIN13&amp; " | " &amp; BIO13
)</f>
        <v/>
      </c>
      <c r="BHT13" s="116" t="str">
        <f>IF(tbPayroll[[#This Row],[Employee]]="","",
IF(tbPayroll[[#This Row],[employmentDate]]&gt;BIR$5,0,
ROUND(IF(tbPayroll[[#This Row],[IncomeBase]]=dSalaried,IF(BHO13&lt;&gt;"",BHO13,tbPayroll[[#This Row],[EmpWage]]),BIM13*IF(BHO13&lt;&gt;"",BHO13,tbPayroll[[#This Row],[EmpWage]])),2)))</f>
        <v/>
      </c>
      <c r="BHU13" s="116" t="str">
        <f>IF(tbPayroll[[#This Row],[Employee]]="","",
IF(tbPayroll[[#This Row],[employmentDate]]&gt;BIR$5,0,
ROUND(BIN13*tbPayroll[[#This Row],[overrrate]]*
IF(BHO13&lt;&gt;"",BHO13,tbPayroll[[#This Row],[EmpWage]])/IF(tbPayroll[[#This Row],[IncomeBase]]=dSalaried,MAX(tbPayroll[[#This Row],[regularwork]],1),1),2)
))</f>
        <v/>
      </c>
      <c r="BHV13" s="116" t="str">
        <f>IF(tbPayroll[[#This Row],[Employee]]="","",
IF(tbPayroll[[#This Row],[employmentDate]]&gt;BIR$5,0,
ROUND(BIO13*
IFERROR(BHT13/BIM13,0),2
)))</f>
        <v/>
      </c>
      <c r="BHW13" s="116" t="str">
        <f>IF(tbPayroll[[#This Row],[Employee]]="","",
tbPayroll[[#This Row],[exState]]*
(tbPayroll[[#This Row],[stateAddDedu]]+ROUND(
MAX(BIP13-tbPayroll[[#This Row],[persExemp]],0)*tbPayroll[[#This Row],[stateTax]],dRound))
)</f>
        <v/>
      </c>
      <c r="BHX13" s="116" t="str">
        <f>IF(tbPayroll[[#This Row],[Employee]]="","",
(ROUND(
MAX(BIP13-tbPayroll[[#This Row],[persExemp]],0)*tbPayroll[[#This Row],[dLocal]],dRound))
)</f>
        <v/>
      </c>
      <c r="BHY13" s="116" t="str">
        <f>IF(tbPayroll[[#This Row],[Employee]]="","",
(ROUND(
MAX(BIP13-tbPayroll[[#This Row],[persExemp]],0)*tbPayroll[[#This Row],[dCity]],dRound))
)</f>
        <v/>
      </c>
      <c r="BHZ13" s="116" t="str" cm="1">
        <f t="array" aca="1" ref="BHZ13" ca="1">IF(tbPayroll[[#This Row],[idx]]="","",
IF(BIC13=0,0,
ROUND(tbPayroll[[#This Row],[exFed]]*
MAX(
((BIL13-INDEX(INDIRECT(tbPayroll[[#This Row],[fedPrefix]]&amp;CHOOSE(tbPayroll[[#This Row],[fedStatus]],"SingleWage","JointlyWage","SingleWage","HeadWage")),BIC13))*
INDEX(INDIRECT(tbPayroll[[#This Row],[fedPrefix]]&amp;"Perc"),BIC13)+
INDEX(INDIRECT(tbPayroll[[#This Row],[fedPrefix]]&amp;CHOOSE(tbPayroll[[#This Row],[fedStatus]],"SingleHold","JointlyHold","SingleHold","HeadHold")),BIC13))/dPeriods
- IF(tbPayroll[[#This Row],[isFormSent]]="Yes",tbPayroll[[#This Row],[isFormStep3]],0),0)
+tbPayroll[[#This Row],[isFormStep4c]],dFEDRound)
)
)</f>
        <v/>
      </c>
      <c r="BIA13" s="116" t="str">
        <f>IF(tbPayroll[[#This Row],[idx]]="","",
ROUND(tbPayroll[[#This Row],[exSS]]*
IF(SUMIFS($AM13:$BMK13,$AM$3:$BMK$3,"&lt;"&amp;BIA$3,$AM$2:$BMK$2,BIA$2) +ssTax*BIQ13 &lt;ssTax*ssMax,
ssTax*BIQ13,
MAX(ssTax*ssMax-SUMIFS($AM13:$BMK13,$AM$3:$BMK$3,"&lt;"&amp;BIA$3,$AM$2:$BMK$2,BIA$2),0)),
2)
)</f>
        <v/>
      </c>
      <c r="BIB13" s="116" t="str">
        <f>IF(tbPayroll[[#This Row],[idx]]="","",IF(BIC13=0,0,ROUND(tbPayroll[[#This Row],[exMedi]]*mediTax*BIQ13+BIK13*mediMax,2)))</f>
        <v/>
      </c>
      <c r="BIC13" s="116" t="str">
        <f ca="1">IF(tbPayroll[[#This Row],[idx]]="","",IFERROR(MATCH(BIL13,INDIRECT(tbPayroll[[#This Row],[fedPrefix]]&amp;CHOOSE(tbPayroll[[#This Row],[fedStatus]],"SingleWage","JointlyWage","SingleWage","HeadWage")),1),0))</f>
        <v/>
      </c>
      <c r="BID13" s="116"/>
      <c r="BIE13" s="116" t="str">
        <f>IF(tbPayroll[[#This Row],[idx]]="","",
ROUND(tbPayroll[[#This Row],[401Roth]]*IF(SUMIFS($AM13:$BMK13,$AM$3:$BMK$3,"&lt;"&amp;BIR$3,$AM$2:$BMK$2,BIR$2)+BHL13&lt;compensationCap,
BIR13,
MAX(compensationCap-SUMIFS($AM13:$BMK13,$AM$3:$BMK$3,"&lt;"&amp;BIR$3,$AM$2:$BMK$2,BIR$2),0)),2))</f>
        <v/>
      </c>
      <c r="BIF13" s="116" t="str">
        <f>IF(tbPayroll[[#This Row],[idx]]="","",
ROUND(tbPayroll[[#This Row],[401PreTax]]*IF(SUMIFS($AM13:$BMK13,$AM$3:$BMK$3,"&lt;"&amp;BIR$3,$AM$2:$BMK$2,BIR$2)+BHL13&lt;compensationCap,
BIR13,
MAX(compensationCap-SUMIFS($AM13:$BMK13,$AM$3:$BMK$3,"&lt;"&amp;BIR$3,$AM$2:$BMK$2,BIR$2),0)),2))</f>
        <v/>
      </c>
      <c r="BIG13" s="116" t="str">
        <f>IF(tbPayroll[[#This Row],[idx]]="","",
ROUND((tbPayroll[[#This Row],[401T1p]]*tbPayroll[[#This Row],[401T1Cap]]+tbPayroll[[#This Row],[401T2p]]*tbPayroll[[#This Row],[401T2Cap]])*IF(SUMIFS($AM13:$BMK13,$AM$3:$BMK$3,"&lt;"&amp;BIR$3,$AM$2:$BMK$2,BIR$2)+BHL13&lt;compensationCap,
BIR13,
MAX(compensationCap-SUMIFS($AM13:$BMK13,$AM$3:$BMK$3,"&lt;"&amp;BIR$3,$AM$2:$BMK$2,BIR$2),0)),2))</f>
        <v/>
      </c>
      <c r="BIH13" s="116" t="str">
        <f>IF(tbPayroll[[#This Row],[idx]]="","",
IF(BIG13=0,0,
ROUND(IF(SUMIFS($AM13:$BMK13,$AM$3:$BMK$3,"&lt;"&amp;BIJ$3,$AM$2:$BMK$2,"&gt;="&amp;BIH$2,$AM$2:$BMK$2,"&lt;="&amp;BIJ$2)+BIE13+BIF13+BIG13&lt;tbPayroll[[#This Row],[401EmperLimit]],
BIG13,
MAX((tbPayroll[[#This Row],[401EmperLimit]]-SUMIFS($AM13:$BMK13,$AM$3:$BMK$3,"&lt;"&amp;BIJ$3,$AM$2:$BMK$2,"&gt;="&amp;BIH$2,$AM$2:$BMK$2,"&lt;="&amp;BIJ$2)),0)),2)))</f>
        <v/>
      </c>
      <c r="BII13" s="116" t="str">
        <f>IF(tbPayroll[[#This Row],[idx]]="","",
IF(BIF13=0,0,
ROUND(IF(SUMIFS($AM13:$BMK13,$AM$3:$BMK$3,"&lt;"&amp;BIJ$3,$AM$2:$BMK$2,BIJ$2)+BIE13+SUMIFS($AM13:$BMK13,$AM$3:$BMK$3,"&lt;"&amp;BII$3,$AM$2:$BMK$2,BII$2)+BIF13&lt;tbPayroll[[#This Row],[401ContriLimit]],
BIF13,
BIF13/(BIE13+BIF13)*
(tbPayroll[[#This Row],[401ContriLimit]]-SUMIFS($AM13:$BMK13,$AM$3:$BMK$3,"&lt;"&amp;BIJ$3,$AM$2:$BMK$2,BIJ$2)-SUMIFS($AM13:$BMK13,$AM$3:$BMK$3,"&lt;"&amp;BII$3,$AM$2:$BMK$2,BII$2))),2)))</f>
        <v/>
      </c>
      <c r="BIJ13" s="116" t="str">
        <f>IF(tbPayroll[[#This Row],[idx]]="","",
IF(BIE13=0,0,
ROUND(IF(SUMIFS($AM13:$BMK13,$AM$3:$BMK$3,"&lt;"&amp;BIJ$3,$AM$2:$BMK$2,BIJ$2)+BIE13+SUMIFS($AM13:$BMK13,$AM$3:$BMK$3,"&lt;"&amp;BII$3,$AM$2:$BMK$2,BII$2)+BIF13&lt;tbPayroll[[#This Row],[401ContriLimit]],
BIE13,
BIE13/(BIE13+BIF13)*
(tbPayroll[[#This Row],[401ContriLimit]]-SUMIFS($AM13:$BMK13,$AM$3:$BMK$3,"&lt;"&amp;BIJ$3,$AM$2:$BMK$2,BIJ$2)-SUMIFS($AM13:$BMK13,$AM$3:$BMK$3,"&lt;"&amp;BII$3,$AM$2:$BMK$2,BII$2))),2)
))</f>
        <v/>
      </c>
      <c r="BIK13" s="116" t="str" cm="1">
        <f t="array" ref="BIK13">IF(tbPayroll[[#This Row],[idx]]="","",
IF(BIC13=0,0,
MAX(SUMIFS($AM13:$BMK13,$AM$3:$BMK$3,"&lt;="&amp;BIQ$3,$AM$2:$BMK$2,BIQ$2)-INDEX(mediAddTable,tbPayroll[[#This Row],[fedStatus]]),0)-
SUMIFS($AM13:$BMK13,$AM$3:$BMK$3,"&lt;"&amp;BIQ$3,$AM$2:$BMK$2,BIK$2)
))</f>
        <v/>
      </c>
      <c r="BIL13" s="116" t="str">
        <f>IF(tbPayroll[[#This Row],[idx]]="","",
ROUND(MAX(BIP13*dPeriods+tbPayroll[[#This Row],[adjustedAmount]],0),dFEDRound))</f>
        <v/>
      </c>
      <c r="BIM13" s="116" t="str">
        <f>IF(tbPayroll[[#This Row],[idx]]="","",
ROUND(IF(hoursMode="Daily",
SUMIFS(Hours!$J12:$BDM12,Hours!$J$2:$BDM$2,"&gt;="&amp;BHO$5,Hours!$J$2:$BDM$2,"&lt;="&amp;BIR$5,Hours!$J$5:$BDM$5,dRegularName),
SUMIFS(Hours!$J12:$BDM12,Hours!$J$1:$BDM$1,BIN$3,Hours!$J$5:$BDM$5,dRegularName)
),2))</f>
        <v/>
      </c>
      <c r="BIN13" s="116" t="str">
        <f>IF(tbPayroll[[#This Row],[idx]]="","",
IF(hoursMode="Daily",
SUMIFS(Hours!$J12:$BDM12,Hours!$J$2:$BDM$2,"&gt;="&amp;BHO$5,Hours!$J$2:$BDM$2,"&lt;="&amp;BIR$5,Hours!$J$5:$BDM$5,dOvertimeName),
SUMIFS(Hours!$J12:$BDM12,Hours!$J$1:$BDM$1,BIN$3,Hours!$J$5:$BDM$5,dOvertimeName)
))</f>
        <v/>
      </c>
      <c r="BIO13" s="116" t="str">
        <f>IF(tbPayroll[[#This Row],[idx]]="","",
IF(hoursMode="Daily",
SUMIFS(Hours!$J12:$BDM12,Hours!$J$2:$BDM$2,"&gt;="&amp;BHO$5,Hours!$J$2:$BDM$2,"&lt;="&amp;BIR$5,Hours!$J$5:$BDM$5,dVacationName),
SUMIFS(Hours!$J12:$BDM12,Hours!$J$1:$BDM$1,BIN$3,Hours!$J$5:$BDM$5,dVacationName)
))</f>
        <v/>
      </c>
      <c r="BIP13" s="116" t="str">
        <f>IF(tbPayroll[[#This Row],[Employee]]="","",MAX(BIR13-tbPayroll[[#This Row],[free]]-BHP13-BII13,0))</f>
        <v/>
      </c>
      <c r="BIQ13" s="116" t="str">
        <f>IF(tbPayroll[[#This Row],[Employee]]="","",MAX(BIR13-tbPayroll[[#This Row],[free]]-BHP13,0))</f>
        <v/>
      </c>
      <c r="BIR13" s="116" t="str">
        <f>IF(tbPayroll[[#This Row],[Employee]]="","",
IF(tbPayroll[[#This Row],[employmentDate]]&gt;BIR$5,0,BHT13+BHU13+BHV13+BHR13))</f>
        <v/>
      </c>
      <c r="BIS13" s="116" t="str">
        <f>IF(tbPayroll[[#This Row],[Employee]]="","",BIR13-SUM(BHW13:BIB13)-BHQ13-BHP13-BII13-BIJ13)</f>
        <v/>
      </c>
      <c r="BIT13" s="417"/>
      <c r="BIU13" s="192"/>
      <c r="BIV13" s="192"/>
      <c r="BIW13" s="192"/>
      <c r="BIX13" s="193"/>
      <c r="BIY13" s="116" t="str">
        <f>IF(tbPayroll[[#This Row],[Employee]]="","",
BJS13 &amp; " | " &amp; BJT13&amp; " | " &amp; BJU13
)</f>
        <v/>
      </c>
      <c r="BIZ13" s="116" t="str">
        <f>IF(tbPayroll[[#This Row],[Employee]]="","",
IF(tbPayroll[[#This Row],[employmentDate]]&gt;BJX$5,0,
ROUND(IF(tbPayroll[[#This Row],[IncomeBase]]=dSalaried,IF(BIU13&lt;&gt;"",BIU13,tbPayroll[[#This Row],[EmpWage]]),BJS13*IF(BIU13&lt;&gt;"",BIU13,tbPayroll[[#This Row],[EmpWage]])),2)))</f>
        <v/>
      </c>
      <c r="BJA13" s="116" t="str">
        <f>IF(tbPayroll[[#This Row],[Employee]]="","",
IF(tbPayroll[[#This Row],[employmentDate]]&gt;BJX$5,0,
ROUND(BJT13*tbPayroll[[#This Row],[overrrate]]*
IF(BIU13&lt;&gt;"",BIU13,tbPayroll[[#This Row],[EmpWage]])/IF(tbPayroll[[#This Row],[IncomeBase]]=dSalaried,MAX(tbPayroll[[#This Row],[regularwork]],1),1),2)
))</f>
        <v/>
      </c>
      <c r="BJB13" s="116" t="str">
        <f>IF(tbPayroll[[#This Row],[Employee]]="","",
IF(tbPayroll[[#This Row],[employmentDate]]&gt;BJX$5,0,
ROUND(BJU13*
IFERROR(BIZ13/BJS13,0),2
)))</f>
        <v/>
      </c>
      <c r="BJC13" s="116" t="str">
        <f>IF(tbPayroll[[#This Row],[Employee]]="","",
tbPayroll[[#This Row],[exState]]*
(tbPayroll[[#This Row],[stateAddDedu]]+ROUND(
MAX(BJV13-tbPayroll[[#This Row],[persExemp]],0)*tbPayroll[[#This Row],[stateTax]],dRound))
)</f>
        <v/>
      </c>
      <c r="BJD13" s="116" t="str">
        <f>IF(tbPayroll[[#This Row],[Employee]]="","",
(ROUND(
MAX(BJV13-tbPayroll[[#This Row],[persExemp]],0)*tbPayroll[[#This Row],[dLocal]],dRound))
)</f>
        <v/>
      </c>
      <c r="BJE13" s="116" t="str">
        <f>IF(tbPayroll[[#This Row],[Employee]]="","",
(ROUND(
MAX(BJV13-tbPayroll[[#This Row],[persExemp]],0)*tbPayroll[[#This Row],[dCity]],dRound))
)</f>
        <v/>
      </c>
      <c r="BJF13" s="116" t="str" cm="1">
        <f t="array" aca="1" ref="BJF13" ca="1">IF(tbPayroll[[#This Row],[idx]]="","",
IF(BJI13=0,0,
ROUND(tbPayroll[[#This Row],[exFed]]*
MAX(
((BJR13-INDEX(INDIRECT(tbPayroll[[#This Row],[fedPrefix]]&amp;CHOOSE(tbPayroll[[#This Row],[fedStatus]],"SingleWage","JointlyWage","SingleWage","HeadWage")),BJI13))*
INDEX(INDIRECT(tbPayroll[[#This Row],[fedPrefix]]&amp;"Perc"),BJI13)+
INDEX(INDIRECT(tbPayroll[[#This Row],[fedPrefix]]&amp;CHOOSE(tbPayroll[[#This Row],[fedStatus]],"SingleHold","JointlyHold","SingleHold","HeadHold")),BJI13))/dPeriods
- IF(tbPayroll[[#This Row],[isFormSent]]="Yes",tbPayroll[[#This Row],[isFormStep3]],0),0)
+tbPayroll[[#This Row],[isFormStep4c]],dFEDRound)
)
)</f>
        <v/>
      </c>
      <c r="BJG13" s="116" t="str">
        <f>IF(tbPayroll[[#This Row],[idx]]="","",
ROUND(tbPayroll[[#This Row],[exSS]]*
IF(SUMIFS($AM13:$BMK13,$AM$3:$BMK$3,"&lt;"&amp;BJG$3,$AM$2:$BMK$2,BJG$2) +ssTax*BJW13 &lt;ssTax*ssMax,
ssTax*BJW13,
MAX(ssTax*ssMax-SUMIFS($AM13:$BMK13,$AM$3:$BMK$3,"&lt;"&amp;BJG$3,$AM$2:$BMK$2,BJG$2),0)),
2)
)</f>
        <v/>
      </c>
      <c r="BJH13" s="116" t="str">
        <f>IF(tbPayroll[[#This Row],[idx]]="","",IF(BJI13=0,0,ROUND(tbPayroll[[#This Row],[exMedi]]*mediTax*BJW13+BJQ13*mediMax,2)))</f>
        <v/>
      </c>
      <c r="BJI13" s="116" t="str">
        <f ca="1">IF(tbPayroll[[#This Row],[idx]]="","",IFERROR(MATCH(BJR13,INDIRECT(tbPayroll[[#This Row],[fedPrefix]]&amp;CHOOSE(tbPayroll[[#This Row],[fedStatus]],"SingleWage","JointlyWage","SingleWage","HeadWage")),1),0))</f>
        <v/>
      </c>
      <c r="BJJ13" s="116"/>
      <c r="BJK13" s="116" t="str">
        <f>IF(tbPayroll[[#This Row],[idx]]="","",
ROUND(tbPayroll[[#This Row],[401Roth]]*IF(SUMIFS($AM13:$BMK13,$AM$3:$BMK$3,"&lt;"&amp;BJX$3,$AM$2:$BMK$2,BJX$2)+BIR13&lt;compensationCap,
BJX13,
MAX(compensationCap-SUMIFS($AM13:$BMK13,$AM$3:$BMK$3,"&lt;"&amp;BJX$3,$AM$2:$BMK$2,BJX$2),0)),2))</f>
        <v/>
      </c>
      <c r="BJL13" s="116" t="str">
        <f>IF(tbPayroll[[#This Row],[idx]]="","",
ROUND(tbPayroll[[#This Row],[401PreTax]]*IF(SUMIFS($AM13:$BMK13,$AM$3:$BMK$3,"&lt;"&amp;BJX$3,$AM$2:$BMK$2,BJX$2)+BIR13&lt;compensationCap,
BJX13,
MAX(compensationCap-SUMIFS($AM13:$BMK13,$AM$3:$BMK$3,"&lt;"&amp;BJX$3,$AM$2:$BMK$2,BJX$2),0)),2))</f>
        <v/>
      </c>
      <c r="BJM13" s="116" t="str">
        <f>IF(tbPayroll[[#This Row],[idx]]="","",
ROUND((tbPayroll[[#This Row],[401T1p]]*tbPayroll[[#This Row],[401T1Cap]]+tbPayroll[[#This Row],[401T2p]]*tbPayroll[[#This Row],[401T2Cap]])*IF(SUMIFS($AM13:$BMK13,$AM$3:$BMK$3,"&lt;"&amp;BJX$3,$AM$2:$BMK$2,BJX$2)+BIR13&lt;compensationCap,
BJX13,
MAX(compensationCap-SUMIFS($AM13:$BMK13,$AM$3:$BMK$3,"&lt;"&amp;BJX$3,$AM$2:$BMK$2,BJX$2),0)),2))</f>
        <v/>
      </c>
      <c r="BJN13" s="116" t="str">
        <f>IF(tbPayroll[[#This Row],[idx]]="","",
IF(BJM13=0,0,
ROUND(IF(SUMIFS($AM13:$BMK13,$AM$3:$BMK$3,"&lt;"&amp;BJP$3,$AM$2:$BMK$2,"&gt;="&amp;BJN$2,$AM$2:$BMK$2,"&lt;="&amp;BJP$2)+BJK13+BJL13+BJM13&lt;tbPayroll[[#This Row],[401EmperLimit]],
BJM13,
MAX((tbPayroll[[#This Row],[401EmperLimit]]-SUMIFS($AM13:$BMK13,$AM$3:$BMK$3,"&lt;"&amp;BJP$3,$AM$2:$BMK$2,"&gt;="&amp;BJN$2,$AM$2:$BMK$2,"&lt;="&amp;BJP$2)),0)),2)))</f>
        <v/>
      </c>
      <c r="BJO13" s="116" t="str">
        <f>IF(tbPayroll[[#This Row],[idx]]="","",
IF(BJL13=0,0,
ROUND(IF(SUMIFS($AM13:$BMK13,$AM$3:$BMK$3,"&lt;"&amp;BJP$3,$AM$2:$BMK$2,BJP$2)+BJK13+SUMIFS($AM13:$BMK13,$AM$3:$BMK$3,"&lt;"&amp;BJO$3,$AM$2:$BMK$2,BJO$2)+BJL13&lt;tbPayroll[[#This Row],[401ContriLimit]],
BJL13,
BJL13/(BJK13+BJL13)*
(tbPayroll[[#This Row],[401ContriLimit]]-SUMIFS($AM13:$BMK13,$AM$3:$BMK$3,"&lt;"&amp;BJP$3,$AM$2:$BMK$2,BJP$2)-SUMIFS($AM13:$BMK13,$AM$3:$BMK$3,"&lt;"&amp;BJO$3,$AM$2:$BMK$2,BJO$2))),2)))</f>
        <v/>
      </c>
      <c r="BJP13" s="116" t="str">
        <f>IF(tbPayroll[[#This Row],[idx]]="","",
IF(BJK13=0,0,
ROUND(IF(SUMIFS($AM13:$BMK13,$AM$3:$BMK$3,"&lt;"&amp;BJP$3,$AM$2:$BMK$2,BJP$2)+BJK13+SUMIFS($AM13:$BMK13,$AM$3:$BMK$3,"&lt;"&amp;BJO$3,$AM$2:$BMK$2,BJO$2)+BJL13&lt;tbPayroll[[#This Row],[401ContriLimit]],
BJK13,
BJK13/(BJK13+BJL13)*
(tbPayroll[[#This Row],[401ContriLimit]]-SUMIFS($AM13:$BMK13,$AM$3:$BMK$3,"&lt;"&amp;BJP$3,$AM$2:$BMK$2,BJP$2)-SUMIFS($AM13:$BMK13,$AM$3:$BMK$3,"&lt;"&amp;BJO$3,$AM$2:$BMK$2,BJO$2))),2)
))</f>
        <v/>
      </c>
      <c r="BJQ13" s="116" t="str" cm="1">
        <f t="array" ref="BJQ13">IF(tbPayroll[[#This Row],[idx]]="","",
IF(BJI13=0,0,
MAX(SUMIFS($AM13:$BMK13,$AM$3:$BMK$3,"&lt;="&amp;BJW$3,$AM$2:$BMK$2,BJW$2)-INDEX(mediAddTable,tbPayroll[[#This Row],[fedStatus]]),0)-
SUMIFS($AM13:$BMK13,$AM$3:$BMK$3,"&lt;"&amp;BJW$3,$AM$2:$BMK$2,BJQ$2)
))</f>
        <v/>
      </c>
      <c r="BJR13" s="116" t="str">
        <f>IF(tbPayroll[[#This Row],[idx]]="","",
ROUND(MAX(BJV13*dPeriods+tbPayroll[[#This Row],[adjustedAmount]],0),dFEDRound))</f>
        <v/>
      </c>
      <c r="BJS13" s="116" t="str">
        <f>IF(tbPayroll[[#This Row],[idx]]="","",
ROUND(IF(hoursMode="Daily",
SUMIFS(Hours!$J12:$BDM12,Hours!$J$2:$BDM$2,"&gt;="&amp;BIU$5,Hours!$J$2:$BDM$2,"&lt;="&amp;BJX$5,Hours!$J$5:$BDM$5,dRegularName),
SUMIFS(Hours!$J12:$BDM12,Hours!$J$1:$BDM$1,BJT$3,Hours!$J$5:$BDM$5,dRegularName)
),2))</f>
        <v/>
      </c>
      <c r="BJT13" s="116" t="str">
        <f>IF(tbPayroll[[#This Row],[idx]]="","",
IF(hoursMode="Daily",
SUMIFS(Hours!$J12:$BDM12,Hours!$J$2:$BDM$2,"&gt;="&amp;BIU$5,Hours!$J$2:$BDM$2,"&lt;="&amp;BJX$5,Hours!$J$5:$BDM$5,dOvertimeName),
SUMIFS(Hours!$J12:$BDM12,Hours!$J$1:$BDM$1,BJT$3,Hours!$J$5:$BDM$5,dOvertimeName)
))</f>
        <v/>
      </c>
      <c r="BJU13" s="116" t="str">
        <f>IF(tbPayroll[[#This Row],[idx]]="","",
IF(hoursMode="Daily",
SUMIFS(Hours!$J12:$BDM12,Hours!$J$2:$BDM$2,"&gt;="&amp;BIU$5,Hours!$J$2:$BDM$2,"&lt;="&amp;BJX$5,Hours!$J$5:$BDM$5,dVacationName),
SUMIFS(Hours!$J12:$BDM12,Hours!$J$1:$BDM$1,BJT$3,Hours!$J$5:$BDM$5,dVacationName)
))</f>
        <v/>
      </c>
      <c r="BJV13" s="116" t="str">
        <f>IF(tbPayroll[[#This Row],[Employee]]="","",MAX(BJX13-tbPayroll[[#This Row],[free]]-BIV13-BJO13,0))</f>
        <v/>
      </c>
      <c r="BJW13" s="116" t="str">
        <f>IF(tbPayroll[[#This Row],[Employee]]="","",MAX(BJX13-tbPayroll[[#This Row],[free]]-BIV13,0))</f>
        <v/>
      </c>
      <c r="BJX13" s="116" t="str">
        <f>IF(tbPayroll[[#This Row],[Employee]]="","",
IF(tbPayroll[[#This Row],[employmentDate]]&gt;BJX$5,0,BIZ13+BJA13+BJB13+BIX13))</f>
        <v/>
      </c>
      <c r="BJY13" s="116" t="str">
        <f>IF(tbPayroll[[#This Row],[Employee]]="","",BJX13-SUM(BJC13:BJH13)-BIW13-BIV13-BJO13-BJP13)</f>
        <v/>
      </c>
      <c r="BJZ13" s="417"/>
      <c r="BKA13" s="192"/>
      <c r="BKB13" s="192"/>
      <c r="BKC13" s="192"/>
      <c r="BKD13" s="193"/>
      <c r="BKE13" s="116" t="str">
        <f>IF(tbPayroll[[#This Row],[Employee]]="","",
BKY13 &amp; " | " &amp; BKZ13&amp; " | " &amp; BLA13
)</f>
        <v/>
      </c>
      <c r="BKF13" s="116" t="str">
        <f>IF(tbPayroll[[#This Row],[Employee]]="","",
IF(tbPayroll[[#This Row],[employmentDate]]&gt;BLD$5,0,
ROUND(IF(tbPayroll[[#This Row],[IncomeBase]]=dSalaried,IF(BKA13&lt;&gt;"",BKA13,tbPayroll[[#This Row],[EmpWage]]),BKY13*IF(BKA13&lt;&gt;"",BKA13,tbPayroll[[#This Row],[EmpWage]])),2)))</f>
        <v/>
      </c>
      <c r="BKG13" s="116" t="str">
        <f>IF(tbPayroll[[#This Row],[Employee]]="","",
IF(tbPayroll[[#This Row],[employmentDate]]&gt;BLD$5,0,
ROUND(BKZ13*tbPayroll[[#This Row],[overrrate]]*
IF(BKA13&lt;&gt;"",BKA13,tbPayroll[[#This Row],[EmpWage]])/IF(tbPayroll[[#This Row],[IncomeBase]]=dSalaried,MAX(tbPayroll[[#This Row],[regularwork]],1),1),2)
))</f>
        <v/>
      </c>
      <c r="BKH13" s="116" t="str">
        <f>IF(tbPayroll[[#This Row],[Employee]]="","",
IF(tbPayroll[[#This Row],[employmentDate]]&gt;BLD$5,0,
ROUND(BLA13*
IFERROR(BKF13/BKY13,0),2
)))</f>
        <v/>
      </c>
      <c r="BKI13" s="116" t="str">
        <f>IF(tbPayroll[[#This Row],[Employee]]="","",
tbPayroll[[#This Row],[exState]]*
(tbPayroll[[#This Row],[stateAddDedu]]+ROUND(
MAX(BLB13-tbPayroll[[#This Row],[persExemp]],0)*tbPayroll[[#This Row],[stateTax]],dRound))
)</f>
        <v/>
      </c>
      <c r="BKJ13" s="116" t="str">
        <f>IF(tbPayroll[[#This Row],[Employee]]="","",
(ROUND(
MAX(BLB13-tbPayroll[[#This Row],[persExemp]],0)*tbPayroll[[#This Row],[dLocal]],dRound))
)</f>
        <v/>
      </c>
      <c r="BKK13" s="116" t="str">
        <f>IF(tbPayroll[[#This Row],[Employee]]="","",
(ROUND(
MAX(BLB13-tbPayroll[[#This Row],[persExemp]],0)*tbPayroll[[#This Row],[dCity]],dRound))
)</f>
        <v/>
      </c>
      <c r="BKL13" s="116" t="str" cm="1">
        <f t="array" aca="1" ref="BKL13" ca="1">IF(tbPayroll[[#This Row],[idx]]="","",
IF(BKO13=0,0,
ROUND(tbPayroll[[#This Row],[exFed]]*
MAX(
((BKX13-INDEX(INDIRECT(tbPayroll[[#This Row],[fedPrefix]]&amp;CHOOSE(tbPayroll[[#This Row],[fedStatus]],"SingleWage","JointlyWage","SingleWage","HeadWage")),BKO13))*
INDEX(INDIRECT(tbPayroll[[#This Row],[fedPrefix]]&amp;"Perc"),BKO13)+
INDEX(INDIRECT(tbPayroll[[#This Row],[fedPrefix]]&amp;CHOOSE(tbPayroll[[#This Row],[fedStatus]],"SingleHold","JointlyHold","SingleHold","HeadHold")),BKO13))/dPeriods
- IF(tbPayroll[[#This Row],[isFormSent]]="Yes",tbPayroll[[#This Row],[isFormStep3]],0),0)
+tbPayroll[[#This Row],[isFormStep4c]],dFEDRound)
)
)</f>
        <v/>
      </c>
      <c r="BKM13" s="116" t="str">
        <f>IF(tbPayroll[[#This Row],[idx]]="","",
ROUND(tbPayroll[[#This Row],[exSS]]*
IF(SUMIFS($AM13:$BMK13,$AM$3:$BMK$3,"&lt;"&amp;BKM$3,$AM$2:$BMK$2,BKM$2) +ssTax*BLC13 &lt;ssTax*ssMax,
ssTax*BLC13,
MAX(ssTax*ssMax-SUMIFS($AM13:$BMK13,$AM$3:$BMK$3,"&lt;"&amp;BKM$3,$AM$2:$BMK$2,BKM$2),0)),
2)
)</f>
        <v/>
      </c>
      <c r="BKN13" s="116" t="str">
        <f>IF(tbPayroll[[#This Row],[idx]]="","",IF(BKO13=0,0,ROUND(tbPayroll[[#This Row],[exMedi]]*mediTax*BLC13+BKW13*mediMax,2)))</f>
        <v/>
      </c>
      <c r="BKO13" s="116" t="str">
        <f ca="1">IF(tbPayroll[[#This Row],[idx]]="","",IFERROR(MATCH(BKX13,INDIRECT(tbPayroll[[#This Row],[fedPrefix]]&amp;CHOOSE(tbPayroll[[#This Row],[fedStatus]],"SingleWage","JointlyWage","SingleWage","HeadWage")),1),0))</f>
        <v/>
      </c>
      <c r="BKP13" s="116"/>
      <c r="BKQ13" s="116" t="str">
        <f>IF(tbPayroll[[#This Row],[idx]]="","",
ROUND(tbPayroll[[#This Row],[401Roth]]*IF(SUMIFS($AM13:$BMK13,$AM$3:$BMK$3,"&lt;"&amp;BLD$3,$AM$2:$BMK$2,BLD$2)+BJX13&lt;compensationCap,
BLD13,
MAX(compensationCap-SUMIFS($AM13:$BMK13,$AM$3:$BMK$3,"&lt;"&amp;BLD$3,$AM$2:$BMK$2,BLD$2),0)),2))</f>
        <v/>
      </c>
      <c r="BKR13" s="116" t="str">
        <f>IF(tbPayroll[[#This Row],[idx]]="","",
ROUND(tbPayroll[[#This Row],[401PreTax]]*IF(SUMIFS($AM13:$BMK13,$AM$3:$BMK$3,"&lt;"&amp;BLD$3,$AM$2:$BMK$2,BLD$2)+BJX13&lt;compensationCap,
BLD13,
MAX(compensationCap-SUMIFS($AM13:$BMK13,$AM$3:$BMK$3,"&lt;"&amp;BLD$3,$AM$2:$BMK$2,BLD$2),0)),2))</f>
        <v/>
      </c>
      <c r="BKS13" s="116" t="str">
        <f>IF(tbPayroll[[#This Row],[idx]]="","",
ROUND((tbPayroll[[#This Row],[401T1p]]*tbPayroll[[#This Row],[401T1Cap]]+tbPayroll[[#This Row],[401T2p]]*tbPayroll[[#This Row],[401T2Cap]])*IF(SUMIFS($AM13:$BMK13,$AM$3:$BMK$3,"&lt;"&amp;BLD$3,$AM$2:$BMK$2,BLD$2)+BJX13&lt;compensationCap,
BLD13,
MAX(compensationCap-SUMIFS($AM13:$BMK13,$AM$3:$BMK$3,"&lt;"&amp;BLD$3,$AM$2:$BMK$2,BLD$2),0)),2))</f>
        <v/>
      </c>
      <c r="BKT13" s="116" t="str">
        <f>IF(tbPayroll[[#This Row],[idx]]="","",
IF(BKS13=0,0,
ROUND(IF(SUMIFS($AM13:$BMK13,$AM$3:$BMK$3,"&lt;"&amp;BKV$3,$AM$2:$BMK$2,"&gt;="&amp;BKT$2,$AM$2:$BMK$2,"&lt;="&amp;BKV$2)+BKQ13+BKR13+BKS13&lt;tbPayroll[[#This Row],[401EmperLimit]],
BKS13,
MAX((tbPayroll[[#This Row],[401EmperLimit]]-SUMIFS($AM13:$BMK13,$AM$3:$BMK$3,"&lt;"&amp;BKV$3,$AM$2:$BMK$2,"&gt;="&amp;BKT$2,$AM$2:$BMK$2,"&lt;="&amp;BKV$2)),0)),2)))</f>
        <v/>
      </c>
      <c r="BKU13" s="116" t="str">
        <f>IF(tbPayroll[[#This Row],[idx]]="","",
IF(BKR13=0,0,
ROUND(IF(SUMIFS($AM13:$BMK13,$AM$3:$BMK$3,"&lt;"&amp;BKV$3,$AM$2:$BMK$2,BKV$2)+BKQ13+SUMIFS($AM13:$BMK13,$AM$3:$BMK$3,"&lt;"&amp;BKU$3,$AM$2:$BMK$2,BKU$2)+BKR13&lt;tbPayroll[[#This Row],[401ContriLimit]],
BKR13,
BKR13/(BKQ13+BKR13)*
(tbPayroll[[#This Row],[401ContriLimit]]-SUMIFS($AM13:$BMK13,$AM$3:$BMK$3,"&lt;"&amp;BKV$3,$AM$2:$BMK$2,BKV$2)-SUMIFS($AM13:$BMK13,$AM$3:$BMK$3,"&lt;"&amp;BKU$3,$AM$2:$BMK$2,BKU$2))),2)))</f>
        <v/>
      </c>
      <c r="BKV13" s="116" t="str">
        <f>IF(tbPayroll[[#This Row],[idx]]="","",
IF(BKQ13=0,0,
ROUND(IF(SUMIFS($AM13:$BMK13,$AM$3:$BMK$3,"&lt;"&amp;BKV$3,$AM$2:$BMK$2,BKV$2)+BKQ13+SUMIFS($AM13:$BMK13,$AM$3:$BMK$3,"&lt;"&amp;BKU$3,$AM$2:$BMK$2,BKU$2)+BKR13&lt;tbPayroll[[#This Row],[401ContriLimit]],
BKQ13,
BKQ13/(BKQ13+BKR13)*
(tbPayroll[[#This Row],[401ContriLimit]]-SUMIFS($AM13:$BMK13,$AM$3:$BMK$3,"&lt;"&amp;BKV$3,$AM$2:$BMK$2,BKV$2)-SUMIFS($AM13:$BMK13,$AM$3:$BMK$3,"&lt;"&amp;BKU$3,$AM$2:$BMK$2,BKU$2))),2)
))</f>
        <v/>
      </c>
      <c r="BKW13" s="116" t="str" cm="1">
        <f t="array" ref="BKW13">IF(tbPayroll[[#This Row],[idx]]="","",
IF(BKO13=0,0,
MAX(SUMIFS($AM13:$BMK13,$AM$3:$BMK$3,"&lt;="&amp;BLC$3,$AM$2:$BMK$2,BLC$2)-INDEX(mediAddTable,tbPayroll[[#This Row],[fedStatus]]),0)-
SUMIFS($AM13:$BMK13,$AM$3:$BMK$3,"&lt;"&amp;BLC$3,$AM$2:$BMK$2,BKW$2)
))</f>
        <v/>
      </c>
      <c r="BKX13" s="116" t="str">
        <f>IF(tbPayroll[[#This Row],[idx]]="","",
ROUND(MAX(BLB13*dPeriods+tbPayroll[[#This Row],[adjustedAmount]],0),dFEDRound))</f>
        <v/>
      </c>
      <c r="BKY13" s="116" t="str">
        <f>IF(tbPayroll[[#This Row],[idx]]="","",
ROUND(IF(hoursMode="Daily",
SUMIFS(Hours!$J12:$BDM12,Hours!$J$2:$BDM$2,"&gt;="&amp;BKA$5,Hours!$J$2:$BDM$2,"&lt;="&amp;BLD$5,Hours!$J$5:$BDM$5,dRegularName),
SUMIFS(Hours!$J12:$BDM12,Hours!$J$1:$BDM$1,BKZ$3,Hours!$J$5:$BDM$5,dRegularName)
),2))</f>
        <v/>
      </c>
      <c r="BKZ13" s="116" t="str">
        <f>IF(tbPayroll[[#This Row],[idx]]="","",
IF(hoursMode="Daily",
SUMIFS(Hours!$J12:$BDM12,Hours!$J$2:$BDM$2,"&gt;="&amp;BKA$5,Hours!$J$2:$BDM$2,"&lt;="&amp;BLD$5,Hours!$J$5:$BDM$5,dOvertimeName),
SUMIFS(Hours!$J12:$BDM12,Hours!$J$1:$BDM$1,BKZ$3,Hours!$J$5:$BDM$5,dOvertimeName)
))</f>
        <v/>
      </c>
      <c r="BLA13" s="116" t="str">
        <f>IF(tbPayroll[[#This Row],[idx]]="","",
IF(hoursMode="Daily",
SUMIFS(Hours!$J12:$BDM12,Hours!$J$2:$BDM$2,"&gt;="&amp;BKA$5,Hours!$J$2:$BDM$2,"&lt;="&amp;BLD$5,Hours!$J$5:$BDM$5,dVacationName),
SUMIFS(Hours!$J12:$BDM12,Hours!$J$1:$BDM$1,BKZ$3,Hours!$J$5:$BDM$5,dVacationName)
))</f>
        <v/>
      </c>
      <c r="BLB13" s="116" t="str">
        <f>IF(tbPayroll[[#This Row],[Employee]]="","",MAX(BLD13-tbPayroll[[#This Row],[free]]-BKB13-BKU13,0))</f>
        <v/>
      </c>
      <c r="BLC13" s="116" t="str">
        <f>IF(tbPayroll[[#This Row],[Employee]]="","",MAX(BLD13-tbPayroll[[#This Row],[free]]-BKB13,0))</f>
        <v/>
      </c>
      <c r="BLD13" s="116" t="str">
        <f>IF(tbPayroll[[#This Row],[Employee]]="","",
IF(tbPayroll[[#This Row],[employmentDate]]&gt;BLD$5,0,BKF13+BKG13+BKH13+BKD13))</f>
        <v/>
      </c>
      <c r="BLE13" s="116" t="str">
        <f>IF(tbPayroll[[#This Row],[Employee]]="","",BLD13-SUM(BKI13:BKN13)-BKC13-BKB13-BKU13-BKV13)</f>
        <v/>
      </c>
      <c r="BLF13" s="417"/>
      <c r="BLG13" s="192"/>
      <c r="BLH13" s="192"/>
      <c r="BLI13" s="192"/>
      <c r="BLJ13" s="193"/>
      <c r="BLK13" s="116" t="str">
        <f>IF(tbPayroll[[#This Row],[Employee]]="","",
BME13 &amp; " | " &amp; BMF13&amp; " | " &amp; BMG13
)</f>
        <v/>
      </c>
      <c r="BLL13" s="116" t="str">
        <f>IF(tbPayroll[[#This Row],[Employee]]="","",
IF(tbPayroll[[#This Row],[employmentDate]]&gt;BMJ$5,0,
ROUND(IF(tbPayroll[[#This Row],[IncomeBase]]=dSalaried,IF(BLG13&lt;&gt;"",BLG13,tbPayroll[[#This Row],[EmpWage]]),BME13*IF(BLG13&lt;&gt;"",BLG13,tbPayroll[[#This Row],[EmpWage]])),2)))</f>
        <v/>
      </c>
      <c r="BLM13" s="116" t="str">
        <f>IF(tbPayroll[[#This Row],[Employee]]="","",
IF(tbPayroll[[#This Row],[employmentDate]]&gt;BMJ$5,0,
ROUND(BMF13*tbPayroll[[#This Row],[overrrate]]*
IF(BLG13&lt;&gt;"",BLG13,tbPayroll[[#This Row],[EmpWage]])/IF(tbPayroll[[#This Row],[IncomeBase]]=dSalaried,MAX(tbPayroll[[#This Row],[regularwork]],1),1),2)
))</f>
        <v/>
      </c>
      <c r="BLN13" s="116" t="str">
        <f>IF(tbPayroll[[#This Row],[Employee]]="","",
IF(tbPayroll[[#This Row],[employmentDate]]&gt;BMJ$5,0,
ROUND(BMG13*
IFERROR(BLL13/BME13,0),2
)))</f>
        <v/>
      </c>
      <c r="BLO13" s="116" t="str">
        <f>IF(tbPayroll[[#This Row],[Employee]]="","",
tbPayroll[[#This Row],[exState]]*
(tbPayroll[[#This Row],[stateAddDedu]]+ROUND(
MAX(BMH13-tbPayroll[[#This Row],[persExemp]],0)*tbPayroll[[#This Row],[stateTax]],dRound))
)</f>
        <v/>
      </c>
      <c r="BLP13" s="116" t="str">
        <f>IF(tbPayroll[[#This Row],[Employee]]="","",
(ROUND(
MAX(BMH13-tbPayroll[[#This Row],[persExemp]],0)*tbPayroll[[#This Row],[dLocal]],dRound))
)</f>
        <v/>
      </c>
      <c r="BLQ13" s="116" t="str">
        <f>IF(tbPayroll[[#This Row],[Employee]]="","",
(ROUND(
MAX(BMH13-tbPayroll[[#This Row],[persExemp]],0)*tbPayroll[[#This Row],[dCity]],dRound))
)</f>
        <v/>
      </c>
      <c r="BLR13" s="116" t="str" cm="1">
        <f t="array" aca="1" ref="BLR13" ca="1">IF(tbPayroll[[#This Row],[idx]]="","",
IF(BLU13=0,0,
ROUND(tbPayroll[[#This Row],[exFed]]*
MAX(
((BMD13-INDEX(INDIRECT(tbPayroll[[#This Row],[fedPrefix]]&amp;CHOOSE(tbPayroll[[#This Row],[fedStatus]],"SingleWage","JointlyWage","SingleWage","HeadWage")),BLU13))*
INDEX(INDIRECT(tbPayroll[[#This Row],[fedPrefix]]&amp;"Perc"),BLU13)+
INDEX(INDIRECT(tbPayroll[[#This Row],[fedPrefix]]&amp;CHOOSE(tbPayroll[[#This Row],[fedStatus]],"SingleHold","JointlyHold","SingleHold","HeadHold")),BLU13))/dPeriods
- IF(tbPayroll[[#This Row],[isFormSent]]="Yes",tbPayroll[[#This Row],[isFormStep3]],0),0)
+tbPayroll[[#This Row],[isFormStep4c]],dFEDRound)
)
)</f>
        <v/>
      </c>
      <c r="BLS13" s="116" t="str">
        <f>IF(tbPayroll[[#This Row],[idx]]="","",
ROUND(tbPayroll[[#This Row],[exSS]]*
IF(SUMIFS($AM13:$BMK13,$AM$3:$BMK$3,"&lt;"&amp;BLS$3,$AM$2:$BMK$2,BLS$2) +ssTax*BMI13 &lt;ssTax*ssMax,
ssTax*BMI13,
MAX(ssTax*ssMax-SUMIFS($AM13:$BMK13,$AM$3:$BMK$3,"&lt;"&amp;BLS$3,$AM$2:$BMK$2,BLS$2),0)),
2)
)</f>
        <v/>
      </c>
      <c r="BLT13" s="116" t="str">
        <f>IF(tbPayroll[[#This Row],[idx]]="","",IF(BLU13=0,0,ROUND(tbPayroll[[#This Row],[exMedi]]*mediTax*BMI13+BMC13*mediMax,2)))</f>
        <v/>
      </c>
      <c r="BLU13" s="116" t="str">
        <f ca="1">IF(tbPayroll[[#This Row],[idx]]="","",IFERROR(MATCH(BMD13,INDIRECT(tbPayroll[[#This Row],[fedPrefix]]&amp;CHOOSE(tbPayroll[[#This Row],[fedStatus]],"SingleWage","JointlyWage","SingleWage","HeadWage")),1),0))</f>
        <v/>
      </c>
      <c r="BLV13" s="116"/>
      <c r="BLW13" s="116" t="str">
        <f>IF(tbPayroll[[#This Row],[idx]]="","",
ROUND(tbPayroll[[#This Row],[401Roth]]*IF(SUMIFS($AM13:$BMK13,$AM$3:$BMK$3,"&lt;"&amp;BMJ$3,$AM$2:$BMK$2,BMJ$2)+BLD13&lt;compensationCap,
BMJ13,
MAX(compensationCap-SUMIFS($AM13:$BMK13,$AM$3:$BMK$3,"&lt;"&amp;BMJ$3,$AM$2:$BMK$2,BMJ$2),0)),2))</f>
        <v/>
      </c>
      <c r="BLX13" s="116" t="str">
        <f>IF(tbPayroll[[#This Row],[idx]]="","",
ROUND(tbPayroll[[#This Row],[401PreTax]]*IF(SUMIFS($AM13:$BMK13,$AM$3:$BMK$3,"&lt;"&amp;BMJ$3,$AM$2:$BMK$2,BMJ$2)+BLD13&lt;compensationCap,
BMJ13,
MAX(compensationCap-SUMIFS($AM13:$BMK13,$AM$3:$BMK$3,"&lt;"&amp;BMJ$3,$AM$2:$BMK$2,BMJ$2),0)),2))</f>
        <v/>
      </c>
      <c r="BLY13" s="116" t="str">
        <f>IF(tbPayroll[[#This Row],[idx]]="","",
ROUND((tbPayroll[[#This Row],[401T1p]]*tbPayroll[[#This Row],[401T1Cap]]+tbPayroll[[#This Row],[401T2p]]*tbPayroll[[#This Row],[401T2Cap]])*IF(SUMIFS($AM13:$BMK13,$AM$3:$BMK$3,"&lt;"&amp;BMJ$3,$AM$2:$BMK$2,BMJ$2)+BLD13&lt;compensationCap,
BMJ13,
MAX(compensationCap-SUMIFS($AM13:$BMK13,$AM$3:$BMK$3,"&lt;"&amp;BMJ$3,$AM$2:$BMK$2,BMJ$2),0)),2))</f>
        <v/>
      </c>
      <c r="BLZ13" s="116" t="str">
        <f>IF(tbPayroll[[#This Row],[idx]]="","",
IF(BLY13=0,0,
ROUND(IF(SUMIFS($AM13:$BMK13,$AM$3:$BMK$3,"&lt;"&amp;BMB$3,$AM$2:$BMK$2,"&gt;="&amp;BLZ$2,$AM$2:$BMK$2,"&lt;="&amp;BMB$2)+BLW13+BLX13+BLY13&lt;tbPayroll[[#This Row],[401EmperLimit]],
BLY13,
MAX((tbPayroll[[#This Row],[401EmperLimit]]-SUMIFS($AM13:$BMK13,$AM$3:$BMK$3,"&lt;"&amp;BMB$3,$AM$2:$BMK$2,"&gt;="&amp;BLZ$2,$AM$2:$BMK$2,"&lt;="&amp;BMB$2)),0)),2)))</f>
        <v/>
      </c>
      <c r="BMA13" s="116" t="str">
        <f>IF(tbPayroll[[#This Row],[idx]]="","",
IF(BLX13=0,0,
ROUND(IF(SUMIFS($AM13:$BMK13,$AM$3:$BMK$3,"&lt;"&amp;BMB$3,$AM$2:$BMK$2,BMB$2)+BLW13+SUMIFS($AM13:$BMK13,$AM$3:$BMK$3,"&lt;"&amp;BMA$3,$AM$2:$BMK$2,BMA$2)+BLX13&lt;tbPayroll[[#This Row],[401ContriLimit]],
BLX13,
BLX13/(BLW13+BLX13)*
(tbPayroll[[#This Row],[401ContriLimit]]-SUMIFS($AM13:$BMK13,$AM$3:$BMK$3,"&lt;"&amp;BMB$3,$AM$2:$BMK$2,BMB$2)-SUMIFS($AM13:$BMK13,$AM$3:$BMK$3,"&lt;"&amp;BMA$3,$AM$2:$BMK$2,BMA$2))),2)))</f>
        <v/>
      </c>
      <c r="BMB13" s="116" t="str">
        <f>IF(tbPayroll[[#This Row],[idx]]="","",
IF(BLW13=0,0,
ROUND(IF(SUMIFS($AM13:$BMK13,$AM$3:$BMK$3,"&lt;"&amp;BMB$3,$AM$2:$BMK$2,BMB$2)+BLW13+SUMIFS($AM13:$BMK13,$AM$3:$BMK$3,"&lt;"&amp;BMA$3,$AM$2:$BMK$2,BMA$2)+BLX13&lt;tbPayroll[[#This Row],[401ContriLimit]],
BLW13,
BLW13/(BLW13+BLX13)*
(tbPayroll[[#This Row],[401ContriLimit]]-SUMIFS($AM13:$BMK13,$AM$3:$BMK$3,"&lt;"&amp;BMB$3,$AM$2:$BMK$2,BMB$2)-SUMIFS($AM13:$BMK13,$AM$3:$BMK$3,"&lt;"&amp;BMA$3,$AM$2:$BMK$2,BMA$2))),2)
))</f>
        <v/>
      </c>
      <c r="BMC13" s="116" t="str" cm="1">
        <f t="array" ref="BMC13">IF(tbPayroll[[#This Row],[idx]]="","",
IF(BLU13=0,0,
MAX(SUMIFS($AM13:$BMK13,$AM$3:$BMK$3,"&lt;="&amp;BMI$3,$AM$2:$BMK$2,BMI$2)-INDEX(mediAddTable,tbPayroll[[#This Row],[fedStatus]]),0)-
SUMIFS($AM13:$BMK13,$AM$3:$BMK$3,"&lt;"&amp;BMI$3,$AM$2:$BMK$2,BMC$2)
))</f>
        <v/>
      </c>
      <c r="BMD13" s="116" t="str">
        <f>IF(tbPayroll[[#This Row],[idx]]="","",
ROUND(MAX(BMH13*dPeriods+tbPayroll[[#This Row],[adjustedAmount]],0),dFEDRound))</f>
        <v/>
      </c>
      <c r="BME13" s="116" t="str">
        <f>IF(tbPayroll[[#This Row],[idx]]="","",
ROUND(IF(hoursMode="Daily",
SUMIFS(Hours!$J12:$BDM12,Hours!$J$2:$BDM$2,"&gt;="&amp;BLG$5,Hours!$J$2:$BDM$2,"&lt;="&amp;BMJ$5,Hours!$J$5:$BDM$5,dRegularName),
SUMIFS(Hours!$J12:$BDM12,Hours!$J$1:$BDM$1,BMF$3,Hours!$J$5:$BDM$5,dRegularName)
),2))</f>
        <v/>
      </c>
      <c r="BMF13" s="116" t="str">
        <f>IF(tbPayroll[[#This Row],[idx]]="","",
IF(hoursMode="Daily",
SUMIFS(Hours!$J12:$BDM12,Hours!$J$2:$BDM$2,"&gt;="&amp;BLG$5,Hours!$J$2:$BDM$2,"&lt;="&amp;BMJ$5,Hours!$J$5:$BDM$5,dOvertimeName),
SUMIFS(Hours!$J12:$BDM12,Hours!$J$1:$BDM$1,BMF$3,Hours!$J$5:$BDM$5,dOvertimeName)
))</f>
        <v/>
      </c>
      <c r="BMG13" s="116" t="str">
        <f>IF(tbPayroll[[#This Row],[idx]]="","",
IF(hoursMode="Daily",
SUMIFS(Hours!$J12:$BDM12,Hours!$J$2:$BDM$2,"&gt;="&amp;BLG$5,Hours!$J$2:$BDM$2,"&lt;="&amp;BMJ$5,Hours!$J$5:$BDM$5,dVacationName),
SUMIFS(Hours!$J12:$BDM12,Hours!$J$1:$BDM$1,BMF$3,Hours!$J$5:$BDM$5,dVacationName)
))</f>
        <v/>
      </c>
      <c r="BMH13" s="116" t="str">
        <f>IF(tbPayroll[[#This Row],[Employee]]="","",MAX(BMJ13-tbPayroll[[#This Row],[free]]-BLH13-BMA13,0))</f>
        <v/>
      </c>
      <c r="BMI13" s="116" t="str">
        <f>IF(tbPayroll[[#This Row],[Employee]]="","",MAX(BMJ13-tbPayroll[[#This Row],[free]]-BLH13,0))</f>
        <v/>
      </c>
      <c r="BMJ13" s="116" t="str">
        <f>IF(tbPayroll[[#This Row],[Employee]]="","",
IF(tbPayroll[[#This Row],[employmentDate]]&gt;BMJ$5,0,BLL13+BLM13+BLN13+BLJ13))</f>
        <v/>
      </c>
      <c r="BMK13" s="116" t="str">
        <f>IF(tbPayroll[[#This Row],[Employee]]="","",BMJ13-SUM(BLO13:BLT13)-BLI13-BLH13-BMA13-BMB13)</f>
        <v/>
      </c>
      <c r="BML13" s="322"/>
      <c r="BMM13" s="322"/>
      <c r="BMN13" s="322"/>
      <c r="BMO13" s="322"/>
      <c r="BMP13" s="322"/>
      <c r="BMQ13" s="322"/>
      <c r="BMR13" s="322"/>
      <c r="BMS13" s="322"/>
      <c r="BMT13" s="322"/>
      <c r="BMU13" s="322"/>
      <c r="BMV13" s="322"/>
      <c r="BMW13" s="322"/>
      <c r="BMX13" s="322"/>
      <c r="BMY13" s="322"/>
      <c r="BMZ13" s="322"/>
      <c r="BNA13" s="322"/>
      <c r="BNB13" s="322"/>
      <c r="BNC13" s="322"/>
      <c r="BND13" s="322"/>
      <c r="BNE13" s="322"/>
      <c r="BNF13" s="322"/>
      <c r="BNG13" s="322"/>
      <c r="BNH13" s="322"/>
      <c r="BNI13" s="322"/>
      <c r="BNJ13" s="322"/>
      <c r="BNK13" s="322"/>
      <c r="BNL13" s="322"/>
      <c r="BNM13" s="322"/>
      <c r="BNN13" s="322"/>
      <c r="BNO13" s="322"/>
      <c r="BNP13" s="322"/>
      <c r="BNQ13" s="322"/>
      <c r="BNR13" s="322"/>
      <c r="BNS13" s="322"/>
      <c r="BNT13" s="322"/>
      <c r="BNU13" s="322"/>
      <c r="BNV13" s="322"/>
      <c r="BNW13" s="322"/>
      <c r="BNX13" s="322"/>
      <c r="BNY13" s="322"/>
      <c r="BNZ13" s="322"/>
      <c r="BOA13" s="322"/>
      <c r="BOB13" s="322"/>
      <c r="BOC13" s="322"/>
      <c r="BOD13" s="322"/>
      <c r="BOE13" s="322"/>
      <c r="BOF13" s="322"/>
      <c r="BOG13" s="322"/>
      <c r="BOH13" s="322"/>
      <c r="BOI13" s="322"/>
      <c r="BOJ13" s="322"/>
      <c r="BOK13" s="322"/>
      <c r="BOL13" s="322"/>
      <c r="BOM13" s="322"/>
      <c r="BON13" s="322"/>
      <c r="BOO13" s="322"/>
      <c r="BOP13" s="322"/>
      <c r="BOQ13" s="322"/>
      <c r="BOR13" s="322"/>
      <c r="BOS13" s="322"/>
      <c r="BOT13" s="322"/>
      <c r="BOU13" s="322"/>
      <c r="BOV13" s="322"/>
      <c r="BOW13" s="322"/>
      <c r="BOX13" s="322"/>
      <c r="BOY13" s="322"/>
      <c r="BOZ13" s="322"/>
      <c r="BPA13" s="322"/>
      <c r="BPB13" s="322"/>
      <c r="BPC13" s="322"/>
      <c r="BPD13" s="322"/>
      <c r="BPE13" s="322"/>
      <c r="BPF13" s="322"/>
      <c r="BPG13" s="322"/>
      <c r="BPH13" s="322"/>
      <c r="BPI13" s="322"/>
      <c r="BPJ13" s="322"/>
      <c r="BPK13" s="322"/>
      <c r="BPL13" s="322"/>
      <c r="BPM13" s="322"/>
      <c r="BPN13" s="322"/>
      <c r="BPO13" s="322"/>
      <c r="BPP13" s="322"/>
      <c r="BPQ13" s="322"/>
      <c r="BPR13" s="322"/>
      <c r="BPS13" s="322"/>
      <c r="BPT13" s="322"/>
      <c r="BPU13" s="322"/>
      <c r="BPV13" s="322"/>
      <c r="BPW13" s="322"/>
      <c r="BPX13" s="322"/>
      <c r="BPY13" s="322"/>
      <c r="BPZ13" s="322"/>
      <c r="BQA13" s="322"/>
      <c r="BQB13" s="322"/>
      <c r="BQC13" s="322"/>
      <c r="BQD13" s="322"/>
      <c r="BQE13" s="322"/>
      <c r="BQF13" s="322"/>
      <c r="BQG13" s="322"/>
      <c r="BQH13" s="322"/>
      <c r="BQI13" s="322"/>
      <c r="BQJ13" s="322"/>
      <c r="BQK13" s="322"/>
      <c r="BQL13" s="322"/>
      <c r="BQM13" s="322"/>
      <c r="BQN13" s="322"/>
      <c r="BQO13" s="322"/>
      <c r="BQP13" s="322"/>
      <c r="BQQ13" s="322"/>
      <c r="BQR13" s="322"/>
      <c r="BQS13" s="322"/>
      <c r="BQT13" s="322"/>
      <c r="BQU13" s="322"/>
      <c r="BQV13" s="322"/>
      <c r="BQW13" s="322"/>
      <c r="BQX13" s="322"/>
      <c r="BQY13" s="322"/>
      <c r="BQZ13" s="322"/>
      <c r="BRA13" s="322"/>
      <c r="BRB13" s="322"/>
      <c r="BRC13" s="322"/>
      <c r="BRD13" s="322"/>
      <c r="BRE13" s="322"/>
      <c r="BRF13" s="322"/>
      <c r="BRG13" s="322"/>
      <c r="BRH13" s="322"/>
      <c r="BRI13" s="322"/>
      <c r="BRJ13" s="322"/>
      <c r="BRK13" s="322"/>
      <c r="BRL13" s="322"/>
      <c r="BRM13" s="322"/>
      <c r="BRN13" s="322"/>
      <c r="BRO13" s="322"/>
      <c r="BRP13" s="322"/>
      <c r="BRQ13" s="322"/>
      <c r="BRR13" s="322"/>
      <c r="BRS13" s="322"/>
      <c r="BRT13" s="322"/>
      <c r="BRU13" s="322"/>
      <c r="BRV13" s="322"/>
      <c r="BRW13" s="322"/>
      <c r="BRX13" s="322"/>
      <c r="BRY13" s="322"/>
      <c r="BRZ13" s="322"/>
      <c r="BSA13" s="322"/>
      <c r="BSB13" s="322"/>
      <c r="BSC13" s="322"/>
      <c r="BSD13" s="322"/>
      <c r="BSE13" s="322"/>
      <c r="BSF13" s="322"/>
      <c r="BSG13" s="322"/>
      <c r="BSH13" s="322"/>
      <c r="BSI13" s="322"/>
      <c r="BSJ13" s="322"/>
      <c r="BSK13" s="322"/>
      <c r="BSL13" s="322"/>
      <c r="BSM13" s="322"/>
      <c r="BSN13" s="322"/>
      <c r="BSO13" s="322"/>
      <c r="BSP13" s="322"/>
      <c r="BSQ13" s="322"/>
      <c r="BSR13" s="322"/>
      <c r="BSS13" s="322"/>
      <c r="BST13" s="322"/>
      <c r="BSU13" s="322"/>
      <c r="BSV13" s="322"/>
      <c r="BSW13" s="322"/>
      <c r="BSX13" s="322"/>
      <c r="BSY13" s="322"/>
      <c r="BSZ13" s="322"/>
      <c r="BTA13" s="322"/>
      <c r="BTB13" s="322"/>
      <c r="BTC13" s="322"/>
      <c r="BTD13" s="322"/>
      <c r="BTE13" s="322"/>
      <c r="BTF13" s="322"/>
      <c r="BTG13" s="322"/>
      <c r="BTH13" s="322"/>
      <c r="BTI13" s="322"/>
      <c r="BTJ13" s="322"/>
      <c r="BTK13" s="322"/>
      <c r="BTL13" s="322"/>
      <c r="BTM13" s="322"/>
      <c r="BTN13" s="322"/>
      <c r="BTO13" s="322"/>
      <c r="BTP13" s="322"/>
      <c r="BTQ13" s="322"/>
      <c r="BTR13" s="322"/>
      <c r="BTS13" s="322"/>
      <c r="BTT13" s="322"/>
      <c r="BTU13" s="322"/>
      <c r="BTV13" s="322"/>
      <c r="BTW13" s="322"/>
      <c r="BTX13" s="322"/>
      <c r="BTY13" s="322"/>
      <c r="BTZ13" s="322"/>
      <c r="BUA13" s="322"/>
      <c r="BUB13" s="322"/>
      <c r="BUC13" s="322"/>
      <c r="BUD13" s="322"/>
      <c r="BUE13" s="322"/>
      <c r="BUF13" s="322"/>
      <c r="BUG13" s="322"/>
      <c r="BUH13" s="322"/>
      <c r="BUI13" s="322"/>
      <c r="BUJ13" s="322"/>
      <c r="BUK13" s="322"/>
      <c r="BUL13" s="322"/>
      <c r="BUM13" s="322"/>
      <c r="BUN13" s="322"/>
      <c r="BUO13" s="322"/>
      <c r="BUP13" s="322"/>
      <c r="BUQ13" s="322"/>
      <c r="BUR13" s="322"/>
      <c r="BUS13" s="322"/>
    </row>
    <row r="14" spans="1:1917" ht="19.95" customHeight="1" x14ac:dyDescent="0.3">
      <c r="A14" s="324"/>
      <c r="B14" s="483"/>
      <c r="C14" s="483"/>
      <c r="D14" s="483"/>
      <c r="E14" s="322"/>
      <c r="F14" s="414" t="str">
        <f>IFERROR(IF(INDEX(tbEmployee[Employee],ROW(tbPayroll[[#This Row],[CustomSalary1]])-ROW(tbPayroll[[#Headers],[Employee]]))="","",INDEX(tbEmployee[Employee],ROW(tbPayroll[[#This Row],[CustomSalary1]])-ROW(tbPayroll[[#Headers],[Employee]]))),"")</f>
        <v/>
      </c>
      <c r="G14" s="414" t="str">
        <f>IF(tbPayroll[[#This Row],[Employee]]="","",MATCH(tbPayroll[[#This Row],[Employee]],tbEmployee[Employee],0))</f>
        <v/>
      </c>
      <c r="H14" s="414" t="str" cm="1">
        <f t="array" ref="H14">IF(tbPayroll[[#This Row],[Employee]]="","",INDEX(tbEmployee[localTax],tbPayroll[[#This Row],[idx]]))</f>
        <v/>
      </c>
      <c r="I14" s="414" t="str" cm="1">
        <f t="array" ref="I14">IF(tbPayroll[[#This Row],[Employee]]="","",INDEX(tbEmployee[CityTax],tbPayroll[[#This Row],[idx]]))</f>
        <v/>
      </c>
      <c r="J14" s="414" t="str" cm="1">
        <f t="array" ref="J14">IF(tbPayroll[[#This Row],[Employee]]="","",INDEX(tbEmployee[employmentDate],tbPayroll[[#This Row],[idx]]))</f>
        <v/>
      </c>
      <c r="K14" s="414" t="str" cm="1">
        <f t="array" ref="K14">IF(tbPayroll[[#This Row],[Employee]]="","",INDEX(tbEmployee[RegularHours],tbPayroll[[#This Row],[idx]]))</f>
        <v/>
      </c>
      <c r="L14" s="414" t="str" cm="1">
        <f t="array" ref="L14">IF(tbPayroll[[#This Row],[Employee]]="","",INDEX(tbEmployee[OvertimeRate],tbPayroll[[#This Row],[idx]]))</f>
        <v/>
      </c>
      <c r="M14" s="414" t="str" cm="1">
        <f t="array" ref="M14">IF(tbPayroll[[#This Row],[Employee]]="","",INDEX(tbEmployee[Free],tbPayroll[[#This Row],[idx]]))</f>
        <v/>
      </c>
      <c r="N14" s="414" t="str" cm="1">
        <f t="array" ref="N14">IF(tbPayroll[[#This Row],[Employee]]="","",MATCH(INDEX(tbEmployee[FederalStatus],tbPayroll[[#This Row],[idx]]),listFederalStatus,0))</f>
        <v/>
      </c>
      <c r="O14" s="414" t="str" cm="1">
        <f t="array" ref="O14">IF(tbPayroll[[#This Row],[Employee]]="","",MAX(IFERROR(INDEX(tbEmployee[step3],tbPayroll[[#This Row],[idx]])/dPeriods,0),0))</f>
        <v/>
      </c>
      <c r="P14" s="414" t="str" cm="1">
        <f t="array" ref="P14">IF(tbPayroll[[#This Row],[Employee]]="","",
contributionLimit+IF(INDEX(tbEmployee[401Age],tbPayroll[[#This Row],[idx]])="Yes",catchUp,0))</f>
        <v/>
      </c>
      <c r="Q14" s="414" t="str" cm="1">
        <f t="array" ref="Q14">IF(tbPayroll[[#This Row],[Employee]]="","",
overallLimit+IF(INDEX(tbEmployee[401Age],tbPayroll[[#This Row],[idx]])="Yes",catchUp,0))</f>
        <v/>
      </c>
      <c r="R14" s="414" t="str" cm="1">
        <f t="array" ref="R14">IF(tbPayroll[[#This Row],[Employee]]="","",INDEX(tbEmployee[401PreTax],tbPayroll[[#This Row],[idx]]))</f>
        <v/>
      </c>
      <c r="S14" s="414" t="str" cm="1">
        <f t="array" ref="S14">IF(tbPayroll[[#This Row],[Employee]]="","",INDEX(tbEmployee[401Roth],tbPayroll[[#This Row],[idx]]))</f>
        <v/>
      </c>
      <c r="T14" s="414" t="str" cm="1">
        <f t="array" ref="T14">IF(tbPayroll[[#This Row],[Employee]]="","",INDEX(tbEmployee[401T1p],tbPayroll[[#This Row],[idx]]))</f>
        <v/>
      </c>
      <c r="U14" s="414" t="str" cm="1">
        <f t="array" ref="U14">IF(tbPayroll[[#This Row],[Employee]]="","",INDEX(tbEmployee[401T1Cap],tbPayroll[[#This Row],[idx]]))</f>
        <v/>
      </c>
      <c r="V14" s="414" t="str" cm="1">
        <f t="array" ref="V14">IF(tbPayroll[[#This Row],[Employee]]="","",INDEX(tbEmployee[401T2p],tbPayroll[[#This Row],[idx]]))</f>
        <v/>
      </c>
      <c r="W14" s="414" t="str" cm="1">
        <f t="array" ref="W14">IF(tbPayroll[[#This Row],[Employee]]="","",INDEX(tbEmployee[401T2Cap],tbPayroll[[#This Row],[idx]]))</f>
        <v/>
      </c>
      <c r="X14" s="414" t="str" cm="1">
        <f t="array" ref="X14">IF(tbPayroll[[#This Row],[Employee]]="","",INDEX(tbEmployee[adjustedAmount],tbPayroll[[#This Row],[idx]]))</f>
        <v/>
      </c>
      <c r="Y14" s="414" t="str" cm="1">
        <f t="array" ref="Y14">IF(tbPayroll[[#This Row],[Employee]]="","",INDEX(tbEmployee[StateTax],tbPayroll[[#This Row],[idx]]))</f>
        <v/>
      </c>
      <c r="Z14" s="414" t="str" cm="1">
        <f t="array" ref="Z14">IF(tbPayroll[[#This Row],[Employee]]="","",
IF(AND(INDEX(tbEmployee[isForm],tbPayroll[[#This Row],[idx]])="Yes",INDEX(tbEmployee[isForm],tbPayroll[[#This Row],[idx]])&lt;&gt;"Checked"),"Yes","No")
)</f>
        <v/>
      </c>
      <c r="AA14" s="414" t="str" cm="1">
        <f t="array" ref="AA14">IF(tbPayroll[[#This Row],[Employee]]="","",INDEX(tbEmployee[isForm],tbPayroll[[#This Row],[idx]]))</f>
        <v/>
      </c>
      <c r="AB14" s="414" t="str" cm="1">
        <f t="array" ref="AB14">IF(tbPayroll[[#This Row],[Employee]]="","",INDEX(tbEmployee[step3],tbPayroll[[#This Row],[idx]]))</f>
        <v/>
      </c>
      <c r="AC14" s="414" t="str" cm="1">
        <f t="array" ref="AC14">IF(tbPayroll[[#This Row],[Employee]]="","",INDEX(tbEmployee[fedWithholding],tbPayroll[[#This Row],[idx]]))</f>
        <v/>
      </c>
      <c r="AD14" s="414" t="str" cm="1">
        <f t="array" ref="AD14">IF(tbPayroll[[#This Row],[Employee]]="","","fed"&amp;IF(INDEX(tbEmployee[step2],tbPayroll[[#This Row],[idx]])="Checked","Not",""))</f>
        <v/>
      </c>
      <c r="AE14" s="414" t="str" cm="1">
        <f t="array" ref="AE14">IF(tbPayroll[[#This Row],[Employee]]="","",IF(INDEX(tbEmployee[ExFed],tbPayroll[[#This Row],[idx]])="Yes",0,1))</f>
        <v/>
      </c>
      <c r="AF14" s="414" t="str" cm="1">
        <f t="array" ref="AF14">IF(tbPayroll[[#This Row],[Employee]]="","",IF(INDEX(tbEmployee[ExSS],tbPayroll[[#This Row],[idx]])="Yes",0,1))</f>
        <v/>
      </c>
      <c r="AG14" s="414" t="str" cm="1">
        <f t="array" ref="AG14">IF(tbPayroll[[#This Row],[Employee]]="","",IF(INDEX(tbEmployee[ExMedi],tbPayroll[[#This Row],[idx]])="Yes",0,1))</f>
        <v/>
      </c>
      <c r="AH14" s="414" t="str" cm="1">
        <f t="array" ref="AH14">IF(tbPayroll[[#This Row],[Employee]]="","",persExemption*INDEX(tbEmployee[stateExemptions],tbPayroll[[#This Row],[idx]])/dPeriods)</f>
        <v/>
      </c>
      <c r="AI14" s="414" t="str" cm="1">
        <f t="array" ref="AI14">IF(tbPayroll[[#This Row],[Employee]]="","",INDEX(tbEmployee[stateDeduction],tbPayroll[[#This Row],[idx]]))</f>
        <v/>
      </c>
      <c r="AJ14" s="414" t="str" cm="1">
        <f t="array" ref="AJ14">IF(tbPayroll[[#This Row],[Employee]]="","",IF(INDEX(tbEmployee[stateEx],tbPayroll[[#This Row],[idx]])="Yes",0,1))</f>
        <v/>
      </c>
      <c r="AK14" s="414" t="str" cm="1">
        <f t="array" ref="AK14">IF(tbPayroll[[#This Row],[Employee]]="","",INDEX(tbEmployee[Wage],tbPayroll[[#This Row],[idx]]))</f>
        <v/>
      </c>
      <c r="AL14" s="116" t="str" cm="1">
        <f t="array" ref="AL14">IF(tbPayroll[[#This Row],[Employee]]="","",INDEX(tbEmployee[IncomeBase],tbPayroll[[#This Row],[idx]]))</f>
        <v/>
      </c>
      <c r="AM14" s="192"/>
      <c r="AN14" s="192"/>
      <c r="AO14" s="192"/>
      <c r="AP14" s="193"/>
      <c r="AQ14" s="116" t="str">
        <f>IF(tbPayroll[[#This Row],[Employee]]="","",
BK14 &amp; " | " &amp; BL14&amp; " | " &amp; BM14
)</f>
        <v/>
      </c>
      <c r="AR14" s="116" t="str">
        <f>IF(tbPayroll[[#This Row],[Employee]]="","",
IF(tbPayroll[[#This Row],[employmentDate]]&gt;BP$5,0,
ROUND(IF(tbPayroll[[#This Row],[IncomeBase]]=dSalaried,IF(AM14&lt;&gt;"",AM14,tbPayroll[[#This Row],[EmpWage]]),BK14*IF(AM14&lt;&gt;"",AM14,tbPayroll[[#This Row],[EmpWage]])),2)))</f>
        <v/>
      </c>
      <c r="AS14" s="116" t="str">
        <f>IF(tbPayroll[[#This Row],[Employee]]="","",
IF(tbPayroll[[#This Row],[employmentDate]]&gt;BP$5,0,
ROUND(BL14*tbPayroll[[#This Row],[overrrate]]*
IF(AM14&lt;&gt;"",AM14,tbPayroll[[#This Row],[EmpWage]])/IF(tbPayroll[[#This Row],[IncomeBase]]=dSalaried,MAX(tbPayroll[[#This Row],[regularwork]],1),1),2)
))</f>
        <v/>
      </c>
      <c r="AT14" s="116" t="str">
        <f>IF(tbPayroll[[#This Row],[Employee]]="","",
IF(tbPayroll[[#This Row],[employmentDate]]&gt;BP$5,0,
ROUND(BM14*
IFERROR(AR14/BK14,0),2
)))</f>
        <v/>
      </c>
      <c r="AU14" s="116" t="str">
        <f>IF(tbPayroll[[#This Row],[Employee]]="","",
tbPayroll[[#This Row],[exState]]*
(tbPayroll[[#This Row],[stateAddDedu]]+ROUND(
MAX(BN14-tbPayroll[[#This Row],[persExemp]],0)*tbPayroll[[#This Row],[stateTax]],dRound))
)</f>
        <v/>
      </c>
      <c r="AV14" s="116" t="str">
        <f>IF(tbPayroll[[#This Row],[Employee]]="","",
(ROUND(
MAX(BN14-tbPayroll[[#This Row],[persExemp]],0)*tbPayroll[[#This Row],[dLocal]],dRound))
)</f>
        <v/>
      </c>
      <c r="AW14" s="116" t="str">
        <f>IF(tbPayroll[[#This Row],[Employee]]="","",
(ROUND(
MAX(BN14-tbPayroll[[#This Row],[persExemp]],0)*tbPayroll[[#This Row],[dCity]],dRound))
)</f>
        <v/>
      </c>
      <c r="AX14" s="116" t="str" cm="1">
        <f t="array" aca="1" ref="AX14" ca="1">IF(tbPayroll[[#This Row],[idx]]="","",
ROUND(tbPayroll[[#This Row],[exFed]]*
MAX(
((BJ14-INDEX(INDIRECT(tbPayroll[[#This Row],[fedPrefix]]&amp;CHOOSE(tbPayroll[[#This Row],[fedStatus]],"SingleWage","JointlyWage","SingleWage","HeadWage")),BA14))*
INDEX(INDIRECT(tbPayroll[[#This Row],[fedPrefix]]&amp;"Perc"),BA14)+
INDEX(INDIRECT(tbPayroll[[#This Row],[fedPrefix]]&amp;CHOOSE(tbPayroll[[#This Row],[fedStatus]],"SingleHold","JointlyHold","SingleHold","HeadHold")),BA14))/dPeriods
- IF(tbPayroll[[#This Row],[isFormSent]]="Yes",tbPayroll[[#This Row],[isFormStep3]],0),0)
+tbPayroll[[#This Row],[isFormStep4c]],dFEDRound)
)</f>
        <v/>
      </c>
      <c r="AY14" s="116" t="str">
        <f>IF(tbPayroll[[#This Row],[idx]]="","",
ROUND(tbPayroll[[#This Row],[exSS]]*IF(SUMIFS($AM14:$BMK14,$AM$3:$BMK$3,"&lt;"&amp;AY$3,$AM$2:$BMK$2,AY$2) +ssTax*BO14 &lt;ssTax*ssMax,ssTax*BO14,MAX(ssTax*ssMax-SUMIFS($AM14:$BMK14,$AM$3:$BMK$3,"&lt;"&amp;AY$3,$AM$2:$BMK$2,AY$2),0)),2)
)</f>
        <v/>
      </c>
      <c r="AZ14" s="116" t="str">
        <f>IF(tbPayroll[[#This Row],[idx]]="","",ROUND(tbPayroll[[#This Row],[exMedi]]*mediTax*BO14+BI14*mediMax,2))</f>
        <v/>
      </c>
      <c r="BA14" s="116" t="str">
        <f ca="1">IF(tbPayroll[[#This Row],[idx]]="","",MATCH(BJ14,INDIRECT(tbPayroll[[#This Row],[fedPrefix]]&amp;CHOOSE(tbPayroll[[#This Row],[fedStatus]],"SingleWage","JointlyWage","SingleWage","HeadWage")),1))</f>
        <v/>
      </c>
      <c r="BB14" s="116"/>
      <c r="BC14" s="116" t="str">
        <f>IF(tbPayroll[[#This Row],[idx]]="","",
ROUND(tbPayroll[[#This Row],[401Roth]]*IF(SUMIFS($AM14:$BMK14,$AM$3:$BMK$3,"&lt;"&amp;BP$3,$AM$2:$BMK$2,BP$2)+AJ14&lt;compensationCap,
BP14,
MAX(compensationCap-SUMIFS($AM14:$BMK14,$AM$3:$BMK$3,"&lt;"&amp;BP$3,$AM$2:$BMK$2,BP$2),0)),2))</f>
        <v/>
      </c>
      <c r="BD14" s="116" t="str">
        <f>IF(tbPayroll[[#This Row],[idx]]="","",
ROUND(tbPayroll[[#This Row],[401PreTax]]*IF(SUMIFS($AM14:$BMK14,$AM$3:$BMK$3,"&lt;"&amp;BP$3,$AM$2:$BMK$2,BP$2)+AJ14&lt;compensationCap,
BP14,
MAX(compensationCap-SUMIFS($AM14:$BMK14,$AM$3:$BMK$3,"&lt;"&amp;BP$3,$AM$2:$BMK$2,BP$2),0)),2))</f>
        <v/>
      </c>
      <c r="BE14" s="116" t="str">
        <f>IF(tbPayroll[[#This Row],[idx]]="","",
ROUND((tbPayroll[[#This Row],[401T1p]]*tbPayroll[[#This Row],[401T1Cap]]+tbPayroll[[#This Row],[401T2p]]*tbPayroll[[#This Row],[401T2Cap]])*IF(SUMIFS($AM14:$BMK14,$AM$3:$BMK$3,"&lt;"&amp;BP$3,$AM$2:$BMK$2,BP$2)+AJ14&lt;compensationCap,
BP14,
MAX(compensationCap-SUMIFS($AM14:$BMK14,$AM$3:$BMK$3,"&lt;"&amp;BP$3,$AM$2:$BMK$2,BP$2),0)),2))</f>
        <v/>
      </c>
      <c r="BF14" s="116" t="str">
        <f>IF(tbPayroll[[#This Row],[idx]]="","",
IF(BE14=0,0,
ROUND(IF(SUMIFS($AM14:$BMK14,$AM$3:$BMK$3,"&lt;"&amp;BH$3,$AM$2:$BMK$2,"&gt;="&amp;BF$2,$AM$2:$BMK$2,"&lt;="&amp;BH$2)+BC14+BD14+BE14&lt;tbPayroll[[#This Row],[401EmperLimit]],
BE14,
MIN(BE14,MAX((tbPayroll[[#This Row],[401EmperLimit]]-SUMIFS($AM14:$BMK14,$AM$3:$BMK$3,"&lt;"&amp;BH$3,$AM$2:$BMK$2,"&gt;="&amp;BF$2,$AM$2:$BMK$2,"&lt;="&amp;BH$2)),0))),2)))</f>
        <v/>
      </c>
      <c r="BG14" s="116" t="str">
        <f>IF(tbPayroll[[#This Row],[idx]]="","",
IF(BD14=0,0,
ROUND(IF(SUMIFS($AM14:$BMK14,$AM$3:$BMK$3,"&lt;"&amp;BH$3,$AM$2:$BMK$2,BH$2)+BC14+SUMIFS($AM14:$BMK14,$AM$3:$BMK$3,"&lt;"&amp;BG$3,$AM$2:$BMK$2,BG$2)+BD14&lt;tbPayroll[[#This Row],[401ContriLimit]],
BD14,
BD14/(BC14+BD14)*
(tbPayroll[[#This Row],[401ContriLimit]]-SUMIFS($AM14:$BMK14,$AM$3:$BMK$3,"&lt;"&amp;BH$3,$AM$2:$BMK$2,BH$2)-SUMIFS($AM14:$BMK14,$AM$3:$BMK$3,"&lt;"&amp;BG$3,$AM$2:$BMK$2,BG$2))),2)))</f>
        <v/>
      </c>
      <c r="BH14" s="116" t="str">
        <f>IF(tbPayroll[[#This Row],[idx]]="","",
IF(BC14=0,0,
ROUND(IF(SUMIFS($AM14:$BMK14,$AM$3:$BMK$3,"&lt;"&amp;BH$3,$AM$2:$BMK$2,BH$2)+BC14+SUMIFS($AM14:$BMK14,$AM$3:$BMK$3,"&lt;"&amp;BG$3,$AM$2:$BMK$2,BG$2)+BD14&lt;tbPayroll[[#This Row],[401ContriLimit]],
BC14,
BC14/(BC14+BD14)*
(tbPayroll[[#This Row],[401ContriLimit]]-SUMIFS($AM14:$BMK14,$AM$3:$BMK$3,"&lt;"&amp;BH$3,$AM$2:$BMK$2,BH$2)-SUMIFS($AM14:$BMK14,$AM$3:$BMK$3,"&lt;"&amp;BG$3,$AM$2:$BMK$2,BG$2))),2)
))</f>
        <v/>
      </c>
      <c r="BI14" s="116" t="str" cm="1">
        <f t="array" ref="BI14">IF(tbPayroll[[#This Row],[idx]]="","",
MAX(SUMIFS($AM14:$BMK14,$AM$3:$BMK$3,"&lt;="&amp;BO$3,$AM$2:$BMK$2,BO$2)-INDEX(mediAddTable,tbPayroll[[#This Row],[fedStatus]]),0)-
SUMIFS($AM14:$BMK14,$AM$3:$BMK$3,"&lt;"&amp;BO$3,$AM$2:$BMK$2,BI$2)
)</f>
        <v/>
      </c>
      <c r="BJ14" s="116" t="str">
        <f>IF(tbPayroll[[#This Row],[idx]]="","",
ROUND(MAX(BN14*dPeriods+tbPayroll[[#This Row],[adjustedAmount]],0),dFEDRound))</f>
        <v/>
      </c>
      <c r="BK14" s="116" t="str">
        <f>IF(tbPayroll[[#This Row],[idx]]="","",
ROUND(IF(hoursMode="Daily",
SUMIFS(Hours!$J13:$BDM13,Hours!$J$2:$BDM$2,"&gt;="&amp;AM$5,Hours!$J$2:$BDM$2,"&lt;="&amp;BP$5,Hours!$J$5:$BDM$5,dRegularName),
SUMIFS(Hours!$J13:$BDM13,Hours!$J$1:$BDM$1,BL$3,Hours!$J$5:$BDM$5,dRegularName)
),2))</f>
        <v/>
      </c>
      <c r="BL14" s="116" t="str">
        <f>IF(tbPayroll[[#This Row],[idx]]="","",
IF(hoursMode="Daily",
SUMIFS(Hours!$J13:$BDM13,Hours!$J$2:$BDM$2,"&gt;="&amp;AM$5,Hours!$J$2:$BDM$2,"&lt;="&amp;BP$5,Hours!$J$5:$BDM$5,dOvertimeName),
SUMIFS(Hours!$J13:$BDM13,Hours!$J$1:$BDM$1,BL$3,Hours!$J$5:$BDM$5,dOvertimeName)
))</f>
        <v/>
      </c>
      <c r="BM14" s="116" t="str">
        <f>IF(tbPayroll[[#This Row],[idx]]="","",
IF(hoursMode="Daily",
SUMIFS(Hours!$J13:$BDM13,Hours!$J$2:$BDM$2,"&gt;="&amp;AM$5,Hours!$J$2:$BDM$2,"&lt;="&amp;BP$5,Hours!$J$5:$BDM$5,dVacationName),
SUMIFS(Hours!$J13:$BDM13,Hours!$J$1:$BDM$1,BL$3,Hours!$J$5:$BDM$5,dVacationName)
))</f>
        <v/>
      </c>
      <c r="BN14" s="116" t="str">
        <f>IF(tbPayroll[[#This Row],[Employee]]="","",MAX(BP14-tbPayroll[[#This Row],[free]]-AN14-tbPayroll[[#This Row],[401Pre1]],0))</f>
        <v/>
      </c>
      <c r="BO14" s="116" t="str">
        <f>IF(tbPayroll[[#This Row],[Employee]]="","",MAX(BP14-tbPayroll[[#This Row],[free]]-AN14,0))</f>
        <v/>
      </c>
      <c r="BP14" s="116" t="str">
        <f>IF(tbPayroll[[#This Row],[Employee]]="","",
IF(tbPayroll[[#This Row],[employmentDate]]&gt;BP$5,0,AR14+AS14+AT14+AP14))</f>
        <v/>
      </c>
      <c r="BQ14" s="116" t="str">
        <f>IF(tbPayroll[[#This Row],[Employee]]="","",BP14-SUM(AU14:AZ14)-AO14-AN14-BG14-BH14)</f>
        <v/>
      </c>
      <c r="BR14" s="417"/>
      <c r="BS14" s="192"/>
      <c r="BT14" s="192"/>
      <c r="BU14" s="192"/>
      <c r="BV14" s="193"/>
      <c r="BW14" s="116" t="str">
        <f>IF(tbPayroll[[#This Row],[Employee]]="","",
CQ14 &amp; " | " &amp; CR14&amp; " | " &amp; CS14
)</f>
        <v/>
      </c>
      <c r="BX14" s="116" t="str">
        <f>IF(tbPayroll[[#This Row],[Employee]]="","",
IF(tbPayroll[[#This Row],[employmentDate]]&gt;CV$5,0,
ROUND(IF(tbPayroll[[#This Row],[IncomeBase]]=dSalaried,IF(BS14&lt;&gt;"",BS14,tbPayroll[[#This Row],[EmpWage]]),CQ14*IF(BS14&lt;&gt;"",BS14,tbPayroll[[#This Row],[EmpWage]])),2)))</f>
        <v/>
      </c>
      <c r="BY14" s="116" t="str">
        <f>IF(tbPayroll[[#This Row],[Employee]]="","",
IF(tbPayroll[[#This Row],[employmentDate]]&gt;CV$5,0,
ROUND(CR14*tbPayroll[[#This Row],[overrrate]]*
IF(BS14&lt;&gt;"",BS14,tbPayroll[[#This Row],[EmpWage]])/IF(tbPayroll[[#This Row],[IncomeBase]]=dSalaried,MAX(tbPayroll[[#This Row],[regularwork]],1),1),2)
))</f>
        <v/>
      </c>
      <c r="BZ14" s="116" t="str">
        <f>IF(tbPayroll[[#This Row],[Employee]]="","",
IF(tbPayroll[[#This Row],[employmentDate]]&gt;CV$5,0,
ROUND(CS14*
IFERROR(BX14/CQ14,0),2
)))</f>
        <v/>
      </c>
      <c r="CA14" s="116" t="str">
        <f>IF(tbPayroll[[#This Row],[Employee]]="","",
tbPayroll[[#This Row],[exState]]*
(tbPayroll[[#This Row],[stateAddDedu]]+ROUND(
MAX(CT14-tbPayroll[[#This Row],[persExemp]],0)*tbPayroll[[#This Row],[stateTax]],dRound))
)</f>
        <v/>
      </c>
      <c r="CB14" s="116" t="str">
        <f>IF(tbPayroll[[#This Row],[Employee]]="","",
(ROUND(
MAX(CT14-tbPayroll[[#This Row],[persExemp]],0)*tbPayroll[[#This Row],[dLocal]],dRound))
)</f>
        <v/>
      </c>
      <c r="CC14" s="116" t="str">
        <f>IF(tbPayroll[[#This Row],[Employee]]="","",
(ROUND(
MAX(CT14-tbPayroll[[#This Row],[persExemp]],0)*tbPayroll[[#This Row],[dCity]],dRound))
)</f>
        <v/>
      </c>
      <c r="CD14" s="116" t="str" cm="1">
        <f t="array" aca="1" ref="CD14" ca="1">IF(tbPayroll[[#This Row],[idx]]="","",
IF(CG14=0,0,
ROUND(tbPayroll[[#This Row],[exFed]]*
MAX(
((CP14-INDEX(INDIRECT(tbPayroll[[#This Row],[fedPrefix]]&amp;CHOOSE(tbPayroll[[#This Row],[fedStatus]],"SingleWage","JointlyWage","SingleWage","HeadWage")),CG14))*
INDEX(INDIRECT(tbPayroll[[#This Row],[fedPrefix]]&amp;"Perc"),CG14)+
INDEX(INDIRECT(tbPayroll[[#This Row],[fedPrefix]]&amp;CHOOSE(tbPayroll[[#This Row],[fedStatus]],"SingleHold","JointlyHold","SingleHold","HeadHold")),CG14))/dPeriods
- IF(tbPayroll[[#This Row],[isFormSent]]="Yes",tbPayroll[[#This Row],[isFormStep3]],0),0)
+tbPayroll[[#This Row],[isFormStep4c]],dFEDRound)
)
)</f>
        <v/>
      </c>
      <c r="CE14" s="116" t="str">
        <f>IF(tbPayroll[[#This Row],[idx]]="","",
ROUND(tbPayroll[[#This Row],[exSS]]*
IF(SUMIFS($AM14:$BMK14,$AM$3:$BMK$3,"&lt;"&amp;CE$3,$AM$2:$BMK$2,CE$2) +ssTax*CU14 &lt;ssTax*ssMax,
ssTax*CU14,
MAX(ssTax*ssMax-SUMIFS($AM14:$BMK14,$AM$3:$BMK$3,"&lt;"&amp;CE$3,$AM$2:$BMK$2,CE$2),0)),
2)
)</f>
        <v/>
      </c>
      <c r="CF14" s="116" t="str">
        <f>IF(tbPayroll[[#This Row],[idx]]="","",IF(CG14=0,0,ROUND(tbPayroll[[#This Row],[exMedi]]*mediTax*CU14+CO14*mediMax,2)))</f>
        <v/>
      </c>
      <c r="CG14" s="116" t="str">
        <f ca="1">IF(tbPayroll[[#This Row],[idx]]="","",IFERROR(MATCH(CP14,INDIRECT(tbPayroll[[#This Row],[fedPrefix]]&amp;CHOOSE(tbPayroll[[#This Row],[fedStatus]],"SingleWage","JointlyWage","SingleWage","HeadWage")),1),0))</f>
        <v/>
      </c>
      <c r="CH14" s="116"/>
      <c r="CI14" s="116" t="str">
        <f>IF(tbPayroll[[#This Row],[idx]]="","",
ROUND(tbPayroll[[#This Row],[401Roth]]*IF(SUMIFS($AM14:$BMK14,$AM$3:$BMK$3,"&lt;"&amp;CV$3,$AM$2:$BMK$2,CV$2)+BP14&lt;compensationCap,
CV14,
MAX(compensationCap-SUMIFS($AM14:$BMK14,$AM$3:$BMK$3,"&lt;"&amp;CV$3,$AM$2:$BMK$2,CV$2),0)),2))</f>
        <v/>
      </c>
      <c r="CJ14" s="116" t="str">
        <f>IF(tbPayroll[[#This Row],[idx]]="","",
ROUND(tbPayroll[[#This Row],[401PreTax]]*IF(SUMIFS($AM14:$BMK14,$AM$3:$BMK$3,"&lt;"&amp;CV$3,$AM$2:$BMK$2,CV$2)+BP14&lt;compensationCap,
CV14,
MAX(compensationCap-SUMIFS($AM14:$BMK14,$AM$3:$BMK$3,"&lt;"&amp;CV$3,$AM$2:$BMK$2,CV$2),0)),2))</f>
        <v/>
      </c>
      <c r="CK14" s="116" t="str">
        <f>IF(tbPayroll[[#This Row],[idx]]="","",
ROUND((tbPayroll[[#This Row],[401T1p]]*tbPayroll[[#This Row],[401T1Cap]]+tbPayroll[[#This Row],[401T2p]]*tbPayroll[[#This Row],[401T2Cap]])*IF(SUMIFS($AM14:$BMK14,$AM$3:$BMK$3,"&lt;"&amp;CV$3,$AM$2:$BMK$2,CV$2)+BP14&lt;compensationCap,
CV14,
MAX(compensationCap-SUMIFS($AM14:$BMK14,$AM$3:$BMK$3,"&lt;"&amp;CV$3,$AM$2:$BMK$2,CV$2),0)),2))</f>
        <v/>
      </c>
      <c r="CL14" s="116" t="str">
        <f>IF(tbPayroll[[#This Row],[idx]]="","",
IF(CK14=0,0,
ROUND(IF(SUMIFS($AM14:$BMK14,$AM$3:$BMK$3,"&lt;"&amp;CN$3,$AM$2:$BMK$2,"&gt;="&amp;CL$2,$AM$2:$BMK$2,"&lt;="&amp;CN$2)+CI14+CJ14+CK14&lt;tbPayroll[[#This Row],[401EmperLimit]],
CK14,
MAX((tbPayroll[[#This Row],[401EmperLimit]]-SUMIFS($AM14:$BMK14,$AM$3:$BMK$3,"&lt;"&amp;CN$3,$AM$2:$BMK$2,"&gt;="&amp;CL$2,$AM$2:$BMK$2,"&lt;="&amp;CN$2)),0)),2)))</f>
        <v/>
      </c>
      <c r="CM14" s="116" t="str">
        <f>IF(tbPayroll[[#This Row],[idx]]="","",
IF(CJ14=0,0,
ROUND(IF(SUMIFS($AM14:$BMK14,$AM$3:$BMK$3,"&lt;"&amp;CN$3,$AM$2:$BMK$2,CN$2)+CI14+SUMIFS($AM14:$BMK14,$AM$3:$BMK$3,"&lt;"&amp;CM$3,$AM$2:$BMK$2,CM$2)+CJ14&lt;tbPayroll[[#This Row],[401ContriLimit]],
CJ14,
CJ14/(CI14+CJ14)*
(tbPayroll[[#This Row],[401ContriLimit]]-SUMIFS($AM14:$BMK14,$AM$3:$BMK$3,"&lt;"&amp;CN$3,$AM$2:$BMK$2,CN$2)-SUMIFS($AM14:$BMK14,$AM$3:$BMK$3,"&lt;"&amp;CM$3,$AM$2:$BMK$2,CM$2))),2)))</f>
        <v/>
      </c>
      <c r="CN14" s="116" t="str">
        <f>IF(tbPayroll[[#This Row],[idx]]="","",
IF(CI14=0,0,
ROUND(IF(SUMIFS($AM14:$BMK14,$AM$3:$BMK$3,"&lt;"&amp;CN$3,$AM$2:$BMK$2,CN$2)+CI14+SUMIFS($AM14:$BMK14,$AM$3:$BMK$3,"&lt;"&amp;CM$3,$AM$2:$BMK$2,CM$2)+CJ14&lt;tbPayroll[[#This Row],[401ContriLimit]],
CI14,
CI14/(CI14+CJ14)*
(tbPayroll[[#This Row],[401ContriLimit]]-SUMIFS($AM14:$BMK14,$AM$3:$BMK$3,"&lt;"&amp;CN$3,$AM$2:$BMK$2,CN$2)-SUMIFS($AM14:$BMK14,$AM$3:$BMK$3,"&lt;"&amp;CM$3,$AM$2:$BMK$2,CM$2))),2)
))</f>
        <v/>
      </c>
      <c r="CO14" s="116" t="str" cm="1">
        <f t="array" ref="CO14">IF(tbPayroll[[#This Row],[idx]]="","",
IF(CG14=0,0,
MAX(SUMIFS($AM14:$BMK14,$AM$3:$BMK$3,"&lt;="&amp;CU$3,$AM$2:$BMK$2,CU$2)-INDEX(mediAddTable,tbPayroll[[#This Row],[fedStatus]]),0)-
SUMIFS($AM14:$BMK14,$AM$3:$BMK$3,"&lt;"&amp;CU$3,$AM$2:$BMK$2,CO$2)
))</f>
        <v/>
      </c>
      <c r="CP14" s="116" t="str">
        <f>IF(tbPayroll[[#This Row],[idx]]="","",
ROUND(MAX(CT14*dPeriods+tbPayroll[[#This Row],[adjustedAmount]],0),dFEDRound))</f>
        <v/>
      </c>
      <c r="CQ14" s="116" t="str">
        <f>IF(tbPayroll[[#This Row],[idx]]="","",
ROUND(IF(hoursMode="Daily",
SUMIFS(Hours!$J13:$BDM13,Hours!$J$2:$BDM$2,"&gt;="&amp;BS$5,Hours!$J$2:$BDM$2,"&lt;="&amp;CV$5,Hours!$J$5:$BDM$5,dRegularName),
SUMIFS(Hours!$J13:$BDM13,Hours!$J$1:$BDM$1,CR$3,Hours!$J$5:$BDM$5,dRegularName)
),2))</f>
        <v/>
      </c>
      <c r="CR14" s="116" t="str">
        <f>IF(tbPayroll[[#This Row],[idx]]="","",
IF(hoursMode="Daily",
SUMIFS(Hours!$J13:$BDM13,Hours!$J$2:$BDM$2,"&gt;="&amp;BS$5,Hours!$J$2:$BDM$2,"&lt;="&amp;CV$5,Hours!$J$5:$BDM$5,dOvertimeName),
SUMIFS(Hours!$J13:$BDM13,Hours!$J$1:$BDM$1,CR$3,Hours!$J$5:$BDM$5,dOvertimeName)
))</f>
        <v/>
      </c>
      <c r="CS14" s="116" t="str">
        <f>IF(tbPayroll[[#This Row],[idx]]="","",
IF(hoursMode="Daily",
SUMIFS(Hours!$J13:$BDM13,Hours!$J$2:$BDM$2,"&gt;="&amp;BS$5,Hours!$J$2:$BDM$2,"&lt;="&amp;CV$5,Hours!$J$5:$BDM$5,dVacationName),
SUMIFS(Hours!$J13:$BDM13,Hours!$J$1:$BDM$1,CR$3,Hours!$J$5:$BDM$5,dVacationName)
))</f>
        <v/>
      </c>
      <c r="CT14" s="116" t="str">
        <f>IF(tbPayroll[[#This Row],[Employee]]="","",MAX(CV14-tbPayroll[[#This Row],[free]]-BT14-CM14,0))</f>
        <v/>
      </c>
      <c r="CU14" s="116" t="str">
        <f>IF(tbPayroll[[#This Row],[Employee]]="","",MAX(CV14-tbPayroll[[#This Row],[free]]-BT14,0))</f>
        <v/>
      </c>
      <c r="CV14" s="116" t="str">
        <f>IF(tbPayroll[[#This Row],[Employee]]="","",
IF(tbPayroll[[#This Row],[employmentDate]]&gt;CV$5,0,BX14+BY14+BZ14+BV14))</f>
        <v/>
      </c>
      <c r="CW14" s="116" t="str">
        <f>IF(tbPayroll[[#This Row],[Employee]]="","",CV14-SUM(CA14:CF14)-BU14-BT14-CM14-CN14)</f>
        <v/>
      </c>
      <c r="CX14" s="417"/>
      <c r="CY14" s="192"/>
      <c r="CZ14" s="192"/>
      <c r="DA14" s="192"/>
      <c r="DB14" s="193"/>
      <c r="DC14" s="116" t="str">
        <f>IF(tbPayroll[[#This Row],[Employee]]="","",
DW14 &amp; " | " &amp; DX14&amp; " | " &amp; DY14
)</f>
        <v/>
      </c>
      <c r="DD14" s="116" t="str">
        <f>IF(tbPayroll[[#This Row],[Employee]]="","",
IF(tbPayroll[[#This Row],[employmentDate]]&gt;EB$5,0,
ROUND(IF(tbPayroll[[#This Row],[IncomeBase]]=dSalaried,IF(CY14&lt;&gt;"",CY14,tbPayroll[[#This Row],[EmpWage]]),DW14*IF(CY14&lt;&gt;"",CY14,tbPayroll[[#This Row],[EmpWage]])),2)))</f>
        <v/>
      </c>
      <c r="DE14" s="116" t="str">
        <f>IF(tbPayroll[[#This Row],[Employee]]="","",
IF(tbPayroll[[#This Row],[employmentDate]]&gt;EB$5,0,
ROUND(DX14*tbPayroll[[#This Row],[overrrate]]*
IF(CY14&lt;&gt;"",CY14,tbPayroll[[#This Row],[EmpWage]])/IF(tbPayroll[[#This Row],[IncomeBase]]=dSalaried,MAX(tbPayroll[[#This Row],[regularwork]],1),1),2)
))</f>
        <v/>
      </c>
      <c r="DF14" s="116" t="str">
        <f>IF(tbPayroll[[#This Row],[Employee]]="","",
IF(tbPayroll[[#This Row],[employmentDate]]&gt;EB$5,0,
ROUND(DY14*
IFERROR(DD14/DW14,0),2
)))</f>
        <v/>
      </c>
      <c r="DG14" s="116" t="str">
        <f>IF(tbPayroll[[#This Row],[Employee]]="","",
tbPayroll[[#This Row],[exState]]*
(tbPayroll[[#This Row],[stateAddDedu]]+ROUND(
MAX(DZ14-tbPayroll[[#This Row],[persExemp]],0)*tbPayroll[[#This Row],[stateTax]],dRound))
)</f>
        <v/>
      </c>
      <c r="DH14" s="116" t="str">
        <f>IF(tbPayroll[[#This Row],[Employee]]="","",
(ROUND(
MAX(DZ14-tbPayroll[[#This Row],[persExemp]],0)*tbPayroll[[#This Row],[dLocal]],dRound))
)</f>
        <v/>
      </c>
      <c r="DI14" s="116" t="str">
        <f>IF(tbPayroll[[#This Row],[Employee]]="","",
(ROUND(
MAX(DZ14-tbPayroll[[#This Row],[persExemp]],0)*tbPayroll[[#This Row],[dCity]],dRound))
)</f>
        <v/>
      </c>
      <c r="DJ14" s="116" t="str" cm="1">
        <f t="array" aca="1" ref="DJ14" ca="1">IF(tbPayroll[[#This Row],[idx]]="","",
IF(DM14=0,0,
ROUND(tbPayroll[[#This Row],[exFed]]*
MAX(
((DV14-INDEX(INDIRECT(tbPayroll[[#This Row],[fedPrefix]]&amp;CHOOSE(tbPayroll[[#This Row],[fedStatus]],"SingleWage","JointlyWage","SingleWage","HeadWage")),DM14))*
INDEX(INDIRECT(tbPayroll[[#This Row],[fedPrefix]]&amp;"Perc"),DM14)+
INDEX(INDIRECT(tbPayroll[[#This Row],[fedPrefix]]&amp;CHOOSE(tbPayroll[[#This Row],[fedStatus]],"SingleHold","JointlyHold","SingleHold","HeadHold")),DM14))/dPeriods
- IF(tbPayroll[[#This Row],[isFormSent]]="Yes",tbPayroll[[#This Row],[isFormStep3]],0),0)
+tbPayroll[[#This Row],[isFormStep4c]],dFEDRound)
)
)</f>
        <v/>
      </c>
      <c r="DK14" s="116" t="str">
        <f>IF(tbPayroll[[#This Row],[idx]]="","",
ROUND(tbPayroll[[#This Row],[exSS]]*
IF(SUMIFS($AM14:$BMK14,$AM$3:$BMK$3,"&lt;"&amp;DK$3,$AM$2:$BMK$2,DK$2) +ssTax*EA14 &lt;ssTax*ssMax,
ssTax*EA14,
MAX(ssTax*ssMax-SUMIFS($AM14:$BMK14,$AM$3:$BMK$3,"&lt;"&amp;DK$3,$AM$2:$BMK$2,DK$2),0)),
2)
)</f>
        <v/>
      </c>
      <c r="DL14" s="116" t="str">
        <f>IF(tbPayroll[[#This Row],[idx]]="","",IF(DM14=0,0,ROUND(tbPayroll[[#This Row],[exMedi]]*mediTax*EA14+DU14*mediMax,2)))</f>
        <v/>
      </c>
      <c r="DM14" s="116" t="str">
        <f ca="1">IF(tbPayroll[[#This Row],[idx]]="","",IFERROR(MATCH(DV14,INDIRECT(tbPayroll[[#This Row],[fedPrefix]]&amp;CHOOSE(tbPayroll[[#This Row],[fedStatus]],"SingleWage","JointlyWage","SingleWage","HeadWage")),1),0))</f>
        <v/>
      </c>
      <c r="DN14" s="116"/>
      <c r="DO14" s="116" t="str">
        <f>IF(tbPayroll[[#This Row],[idx]]="","",
ROUND(tbPayroll[[#This Row],[401Roth]]*IF(SUMIFS($AM14:$BMK14,$AM$3:$BMK$3,"&lt;"&amp;EB$3,$AM$2:$BMK$2,EB$2)+CV14&lt;compensationCap,
EB14,
MAX(compensationCap-SUMIFS($AM14:$BMK14,$AM$3:$BMK$3,"&lt;"&amp;EB$3,$AM$2:$BMK$2,EB$2),0)),2))</f>
        <v/>
      </c>
      <c r="DP14" s="116" t="str">
        <f>IF(tbPayroll[[#This Row],[idx]]="","",
ROUND(tbPayroll[[#This Row],[401PreTax]]*IF(SUMIFS($AM14:$BMK14,$AM$3:$BMK$3,"&lt;"&amp;EB$3,$AM$2:$BMK$2,EB$2)+CV14&lt;compensationCap,
EB14,
MAX(compensationCap-SUMIFS($AM14:$BMK14,$AM$3:$BMK$3,"&lt;"&amp;EB$3,$AM$2:$BMK$2,EB$2),0)),2))</f>
        <v/>
      </c>
      <c r="DQ14" s="116" t="str">
        <f>IF(tbPayroll[[#This Row],[idx]]="","",
ROUND((tbPayroll[[#This Row],[401T1p]]*tbPayroll[[#This Row],[401T1Cap]]+tbPayroll[[#This Row],[401T2p]]*tbPayroll[[#This Row],[401T2Cap]])*IF(SUMIFS($AM14:$BMK14,$AM$3:$BMK$3,"&lt;"&amp;EB$3,$AM$2:$BMK$2,EB$2)+CV14&lt;compensationCap,
EB14,
MAX(compensationCap-SUMIFS($AM14:$BMK14,$AM$3:$BMK$3,"&lt;"&amp;EB$3,$AM$2:$BMK$2,EB$2),0)),2))</f>
        <v/>
      </c>
      <c r="DR14" s="116" t="str">
        <f>IF(tbPayroll[[#This Row],[idx]]="","",
IF(DQ14=0,0,
ROUND(IF(SUMIFS($AM14:$BMK14,$AM$3:$BMK$3,"&lt;"&amp;DT$3,$AM$2:$BMK$2,"&gt;="&amp;DR$2,$AM$2:$BMK$2,"&lt;="&amp;DT$2)+DO14+DP14+DQ14&lt;tbPayroll[[#This Row],[401EmperLimit]],
DQ14,
MAX((tbPayroll[[#This Row],[401EmperLimit]]-SUMIFS($AM14:$BMK14,$AM$3:$BMK$3,"&lt;"&amp;DT$3,$AM$2:$BMK$2,"&gt;="&amp;DR$2,$AM$2:$BMK$2,"&lt;="&amp;DT$2)),0)),2)))</f>
        <v/>
      </c>
      <c r="DS14" s="116" t="str">
        <f>IF(tbPayroll[[#This Row],[idx]]="","",
IF(DP14=0,0,
ROUND(IF(SUMIFS($AM14:$BMK14,$AM$3:$BMK$3,"&lt;"&amp;DT$3,$AM$2:$BMK$2,DT$2)+DO14+SUMIFS($AM14:$BMK14,$AM$3:$BMK$3,"&lt;"&amp;DS$3,$AM$2:$BMK$2,DS$2)+DP14&lt;tbPayroll[[#This Row],[401ContriLimit]],
DP14,
DP14/(DO14+DP14)*
(tbPayroll[[#This Row],[401ContriLimit]]-SUMIFS($AM14:$BMK14,$AM$3:$BMK$3,"&lt;"&amp;DT$3,$AM$2:$BMK$2,DT$2)-SUMIFS($AM14:$BMK14,$AM$3:$BMK$3,"&lt;"&amp;DS$3,$AM$2:$BMK$2,DS$2))),2)))</f>
        <v/>
      </c>
      <c r="DT14" s="116" t="str">
        <f>IF(tbPayroll[[#This Row],[idx]]="","",
IF(DO14=0,0,
ROUND(IF(SUMIFS($AM14:$BMK14,$AM$3:$BMK$3,"&lt;"&amp;DT$3,$AM$2:$BMK$2,DT$2)+DO14+SUMIFS($AM14:$BMK14,$AM$3:$BMK$3,"&lt;"&amp;DS$3,$AM$2:$BMK$2,DS$2)+DP14&lt;tbPayroll[[#This Row],[401ContriLimit]],
DO14,
DO14/(DO14+DP14)*
(tbPayroll[[#This Row],[401ContriLimit]]-SUMIFS($AM14:$BMK14,$AM$3:$BMK$3,"&lt;"&amp;DT$3,$AM$2:$BMK$2,DT$2)-SUMIFS($AM14:$BMK14,$AM$3:$BMK$3,"&lt;"&amp;DS$3,$AM$2:$BMK$2,DS$2))),2)
))</f>
        <v/>
      </c>
      <c r="DU14" s="116" t="str" cm="1">
        <f t="array" ref="DU14">IF(tbPayroll[[#This Row],[idx]]="","",
IF(DM14=0,0,
MAX(SUMIFS($AM14:$BMK14,$AM$3:$BMK$3,"&lt;="&amp;EA$3,$AM$2:$BMK$2,EA$2)-INDEX(mediAddTable,tbPayroll[[#This Row],[fedStatus]]),0)-
SUMIFS($AM14:$BMK14,$AM$3:$BMK$3,"&lt;"&amp;EA$3,$AM$2:$BMK$2,DU$2)
))</f>
        <v/>
      </c>
      <c r="DV14" s="116" t="str">
        <f>IF(tbPayroll[[#This Row],[idx]]="","",
ROUND(MAX(DZ14*dPeriods+tbPayroll[[#This Row],[adjustedAmount]],0),dFEDRound))</f>
        <v/>
      </c>
      <c r="DW14" s="116" t="str">
        <f>IF(tbPayroll[[#This Row],[idx]]="","",
ROUND(IF(hoursMode="Daily",
SUMIFS(Hours!$J13:$BDM13,Hours!$J$2:$BDM$2,"&gt;="&amp;CY$5,Hours!$J$2:$BDM$2,"&lt;="&amp;EB$5,Hours!$J$5:$BDM$5,dRegularName),
SUMIFS(Hours!$J13:$BDM13,Hours!$J$1:$BDM$1,DX$3,Hours!$J$5:$BDM$5,dRegularName)
),2))</f>
        <v/>
      </c>
      <c r="DX14" s="116" t="str">
        <f>IF(tbPayroll[[#This Row],[idx]]="","",
IF(hoursMode="Daily",
SUMIFS(Hours!$J13:$BDM13,Hours!$J$2:$BDM$2,"&gt;="&amp;CY$5,Hours!$J$2:$BDM$2,"&lt;="&amp;EB$5,Hours!$J$5:$BDM$5,dOvertimeName),
SUMIFS(Hours!$J13:$BDM13,Hours!$J$1:$BDM$1,DX$3,Hours!$J$5:$BDM$5,dOvertimeName)
))</f>
        <v/>
      </c>
      <c r="DY14" s="116" t="str">
        <f>IF(tbPayroll[[#This Row],[idx]]="","",
IF(hoursMode="Daily",
SUMIFS(Hours!$J13:$BDM13,Hours!$J$2:$BDM$2,"&gt;="&amp;CY$5,Hours!$J$2:$BDM$2,"&lt;="&amp;EB$5,Hours!$J$5:$BDM$5,dVacationName),
SUMIFS(Hours!$J13:$BDM13,Hours!$J$1:$BDM$1,DX$3,Hours!$J$5:$BDM$5,dVacationName)
))</f>
        <v/>
      </c>
      <c r="DZ14" s="116" t="str">
        <f>IF(tbPayroll[[#This Row],[Employee]]="","",MAX(EB14-tbPayroll[[#This Row],[free]]-CZ14-DS14,0))</f>
        <v/>
      </c>
      <c r="EA14" s="116" t="str">
        <f>IF(tbPayroll[[#This Row],[Employee]]="","",MAX(EB14-tbPayroll[[#This Row],[free]]-CZ14,0))</f>
        <v/>
      </c>
      <c r="EB14" s="116" t="str">
        <f>IF(tbPayroll[[#This Row],[Employee]]="","",
IF(tbPayroll[[#This Row],[employmentDate]]&gt;EB$5,0,DD14+DE14+DF14+DB14))</f>
        <v/>
      </c>
      <c r="EC14" s="116" t="str">
        <f>IF(tbPayroll[[#This Row],[Employee]]="","",EB14-SUM(DG14:DL14)-DA14-CZ14-DS14-DT14)</f>
        <v/>
      </c>
      <c r="ED14" s="417"/>
      <c r="EE14" s="192"/>
      <c r="EF14" s="192"/>
      <c r="EG14" s="192"/>
      <c r="EH14" s="193"/>
      <c r="EI14" s="116" t="str">
        <f>IF(tbPayroll[[#This Row],[Employee]]="","",
FC14 &amp; " | " &amp; FD14&amp; " | " &amp; FE14
)</f>
        <v/>
      </c>
      <c r="EJ14" s="116" t="str">
        <f>IF(tbPayroll[[#This Row],[Employee]]="","",
IF(tbPayroll[[#This Row],[employmentDate]]&gt;FH$5,0,
ROUND(IF(tbPayroll[[#This Row],[IncomeBase]]=dSalaried,IF(EE14&lt;&gt;"",EE14,tbPayroll[[#This Row],[EmpWage]]),FC14*IF(EE14&lt;&gt;"",EE14,tbPayroll[[#This Row],[EmpWage]])),2)))</f>
        <v/>
      </c>
      <c r="EK14" s="116" t="str">
        <f>IF(tbPayroll[[#This Row],[Employee]]="","",
IF(tbPayroll[[#This Row],[employmentDate]]&gt;FH$5,0,
ROUND(FD14*tbPayroll[[#This Row],[overrrate]]*
IF(EE14&lt;&gt;"",EE14,tbPayroll[[#This Row],[EmpWage]])/IF(tbPayroll[[#This Row],[IncomeBase]]=dSalaried,MAX(tbPayroll[[#This Row],[regularwork]],1),1),2)
))</f>
        <v/>
      </c>
      <c r="EL14" s="116" t="str">
        <f>IF(tbPayroll[[#This Row],[Employee]]="","",
IF(tbPayroll[[#This Row],[employmentDate]]&gt;FH$5,0,
ROUND(FE14*
IFERROR(EJ14/FC14,0),2
)))</f>
        <v/>
      </c>
      <c r="EM14" s="116" t="str">
        <f>IF(tbPayroll[[#This Row],[Employee]]="","",
tbPayroll[[#This Row],[exState]]*
(tbPayroll[[#This Row],[stateAddDedu]]+ROUND(
MAX(FF14-tbPayroll[[#This Row],[persExemp]],0)*tbPayroll[[#This Row],[stateTax]],dRound))
)</f>
        <v/>
      </c>
      <c r="EN14" s="116" t="str">
        <f>IF(tbPayroll[[#This Row],[Employee]]="","",
(ROUND(
MAX(FF14-tbPayroll[[#This Row],[persExemp]],0)*tbPayroll[[#This Row],[dLocal]],dRound))
)</f>
        <v/>
      </c>
      <c r="EO14" s="116" t="str">
        <f>IF(tbPayroll[[#This Row],[Employee]]="","",
(ROUND(
MAX(FF14-tbPayroll[[#This Row],[persExemp]],0)*tbPayroll[[#This Row],[dCity]],dRound))
)</f>
        <v/>
      </c>
      <c r="EP14" s="116" t="str" cm="1">
        <f t="array" aca="1" ref="EP14" ca="1">IF(tbPayroll[[#This Row],[idx]]="","",
IF(ES14=0,0,
ROUND(tbPayroll[[#This Row],[exFed]]*
MAX(
((FB14-INDEX(INDIRECT(tbPayroll[[#This Row],[fedPrefix]]&amp;CHOOSE(tbPayroll[[#This Row],[fedStatus]],"SingleWage","JointlyWage","SingleWage","HeadWage")),ES14))*
INDEX(INDIRECT(tbPayroll[[#This Row],[fedPrefix]]&amp;"Perc"),ES14)+
INDEX(INDIRECT(tbPayroll[[#This Row],[fedPrefix]]&amp;CHOOSE(tbPayroll[[#This Row],[fedStatus]],"SingleHold","JointlyHold","SingleHold","HeadHold")),ES14))/dPeriods
- IF(tbPayroll[[#This Row],[isFormSent]]="Yes",tbPayroll[[#This Row],[isFormStep3]],0),0)
+tbPayroll[[#This Row],[isFormStep4c]],dFEDRound)
)
)</f>
        <v/>
      </c>
      <c r="EQ14" s="116" t="str">
        <f>IF(tbPayroll[[#This Row],[idx]]="","",
ROUND(tbPayroll[[#This Row],[exSS]]*
IF(SUMIFS($AM14:$BMK14,$AM$3:$BMK$3,"&lt;"&amp;EQ$3,$AM$2:$BMK$2,EQ$2) +ssTax*FG14 &lt;ssTax*ssMax,
ssTax*FG14,
MAX(ssTax*ssMax-SUMIFS($AM14:$BMK14,$AM$3:$BMK$3,"&lt;"&amp;EQ$3,$AM$2:$BMK$2,EQ$2),0)),
2)
)</f>
        <v/>
      </c>
      <c r="ER14" s="116" t="str">
        <f>IF(tbPayroll[[#This Row],[idx]]="","",IF(ES14=0,0,ROUND(tbPayroll[[#This Row],[exMedi]]*mediTax*FG14+FA14*mediMax,2)))</f>
        <v/>
      </c>
      <c r="ES14" s="116" t="str">
        <f ca="1">IF(tbPayroll[[#This Row],[idx]]="","",IFERROR(MATCH(FB14,INDIRECT(tbPayroll[[#This Row],[fedPrefix]]&amp;CHOOSE(tbPayroll[[#This Row],[fedStatus]],"SingleWage","JointlyWage","SingleWage","HeadWage")),1),0))</f>
        <v/>
      </c>
      <c r="ET14" s="116"/>
      <c r="EU14" s="116" t="str">
        <f>IF(tbPayroll[[#This Row],[idx]]="","",
ROUND(tbPayroll[[#This Row],[401Roth]]*IF(SUMIFS($AM14:$BMK14,$AM$3:$BMK$3,"&lt;"&amp;FH$3,$AM$2:$BMK$2,FH$2)+EB14&lt;compensationCap,
FH14,
MAX(compensationCap-SUMIFS($AM14:$BMK14,$AM$3:$BMK$3,"&lt;"&amp;FH$3,$AM$2:$BMK$2,FH$2),0)),2))</f>
        <v/>
      </c>
      <c r="EV14" s="116" t="str">
        <f>IF(tbPayroll[[#This Row],[idx]]="","",
ROUND(tbPayroll[[#This Row],[401PreTax]]*IF(SUMIFS($AM14:$BMK14,$AM$3:$BMK$3,"&lt;"&amp;FH$3,$AM$2:$BMK$2,FH$2)+EB14&lt;compensationCap,
FH14,
MAX(compensationCap-SUMIFS($AM14:$BMK14,$AM$3:$BMK$3,"&lt;"&amp;FH$3,$AM$2:$BMK$2,FH$2),0)),2))</f>
        <v/>
      </c>
      <c r="EW14" s="116" t="str">
        <f>IF(tbPayroll[[#This Row],[idx]]="","",
ROUND((tbPayroll[[#This Row],[401T1p]]*tbPayroll[[#This Row],[401T1Cap]]+tbPayroll[[#This Row],[401T2p]]*tbPayroll[[#This Row],[401T2Cap]])*IF(SUMIFS($AM14:$BMK14,$AM$3:$BMK$3,"&lt;"&amp;FH$3,$AM$2:$BMK$2,FH$2)+EB14&lt;compensationCap,
FH14,
MAX(compensationCap-SUMIFS($AM14:$BMK14,$AM$3:$BMK$3,"&lt;"&amp;FH$3,$AM$2:$BMK$2,FH$2),0)),2))</f>
        <v/>
      </c>
      <c r="EX14" s="116" t="str">
        <f>IF(tbPayroll[[#This Row],[idx]]="","",
IF(EW14=0,0,
ROUND(IF(SUMIFS($AM14:$BMK14,$AM$3:$BMK$3,"&lt;"&amp;EZ$3,$AM$2:$BMK$2,"&gt;="&amp;EX$2,$AM$2:$BMK$2,"&lt;="&amp;EZ$2)+EU14+EV14+EW14&lt;tbPayroll[[#This Row],[401EmperLimit]],
EW14,
MAX((tbPayroll[[#This Row],[401EmperLimit]]-SUMIFS($AM14:$BMK14,$AM$3:$BMK$3,"&lt;"&amp;EZ$3,$AM$2:$BMK$2,"&gt;="&amp;EX$2,$AM$2:$BMK$2,"&lt;="&amp;EZ$2)),0)),2)))</f>
        <v/>
      </c>
      <c r="EY14" s="116" t="str">
        <f>IF(tbPayroll[[#This Row],[idx]]="","",
IF(EV14=0,0,
ROUND(IF(SUMIFS($AM14:$BMK14,$AM$3:$BMK$3,"&lt;"&amp;EZ$3,$AM$2:$BMK$2,EZ$2)+EU14+SUMIFS($AM14:$BMK14,$AM$3:$BMK$3,"&lt;"&amp;EY$3,$AM$2:$BMK$2,EY$2)+EV14&lt;tbPayroll[[#This Row],[401ContriLimit]],
EV14,
EV14/(EU14+EV14)*
(tbPayroll[[#This Row],[401ContriLimit]]-SUMIFS($AM14:$BMK14,$AM$3:$BMK$3,"&lt;"&amp;EZ$3,$AM$2:$BMK$2,EZ$2)-SUMIFS($AM14:$BMK14,$AM$3:$BMK$3,"&lt;"&amp;EY$3,$AM$2:$BMK$2,EY$2))),2)))</f>
        <v/>
      </c>
      <c r="EZ14" s="116" t="str">
        <f>IF(tbPayroll[[#This Row],[idx]]="","",
IF(EU14=0,0,
ROUND(IF(SUMIFS($AM14:$BMK14,$AM$3:$BMK$3,"&lt;"&amp;EZ$3,$AM$2:$BMK$2,EZ$2)+EU14+SUMIFS($AM14:$BMK14,$AM$3:$BMK$3,"&lt;"&amp;EY$3,$AM$2:$BMK$2,EY$2)+EV14&lt;tbPayroll[[#This Row],[401ContriLimit]],
EU14,
EU14/(EU14+EV14)*
(tbPayroll[[#This Row],[401ContriLimit]]-SUMIFS($AM14:$BMK14,$AM$3:$BMK$3,"&lt;"&amp;EZ$3,$AM$2:$BMK$2,EZ$2)-SUMIFS($AM14:$BMK14,$AM$3:$BMK$3,"&lt;"&amp;EY$3,$AM$2:$BMK$2,EY$2))),2)
))</f>
        <v/>
      </c>
      <c r="FA14" s="116" t="str" cm="1">
        <f t="array" ref="FA14">IF(tbPayroll[[#This Row],[idx]]="","",
IF(ES14=0,0,
MAX(SUMIFS($AM14:$BMK14,$AM$3:$BMK$3,"&lt;="&amp;FG$3,$AM$2:$BMK$2,FG$2)-INDEX(mediAddTable,tbPayroll[[#This Row],[fedStatus]]),0)-
SUMIFS($AM14:$BMK14,$AM$3:$BMK$3,"&lt;"&amp;FG$3,$AM$2:$BMK$2,FA$2)
))</f>
        <v/>
      </c>
      <c r="FB14" s="116" t="str">
        <f>IF(tbPayroll[[#This Row],[idx]]="","",
ROUND(MAX(FF14*dPeriods+tbPayroll[[#This Row],[adjustedAmount]],0),dFEDRound))</f>
        <v/>
      </c>
      <c r="FC14" s="116" t="str">
        <f>IF(tbPayroll[[#This Row],[idx]]="","",
ROUND(IF(hoursMode="Daily",
SUMIFS(Hours!$J13:$BDM13,Hours!$J$2:$BDM$2,"&gt;="&amp;EE$5,Hours!$J$2:$BDM$2,"&lt;="&amp;FH$5,Hours!$J$5:$BDM$5,dRegularName),
SUMIFS(Hours!$J13:$BDM13,Hours!$J$1:$BDM$1,FD$3,Hours!$J$5:$BDM$5,dRegularName)
),2))</f>
        <v/>
      </c>
      <c r="FD14" s="116" t="str">
        <f>IF(tbPayroll[[#This Row],[idx]]="","",
IF(hoursMode="Daily",
SUMIFS(Hours!$J13:$BDM13,Hours!$J$2:$BDM$2,"&gt;="&amp;EE$5,Hours!$J$2:$BDM$2,"&lt;="&amp;FH$5,Hours!$J$5:$BDM$5,dOvertimeName),
SUMIFS(Hours!$J13:$BDM13,Hours!$J$1:$BDM$1,FD$3,Hours!$J$5:$BDM$5,dOvertimeName)
))</f>
        <v/>
      </c>
      <c r="FE14" s="116" t="str">
        <f>IF(tbPayroll[[#This Row],[idx]]="","",
IF(hoursMode="Daily",
SUMIFS(Hours!$J13:$BDM13,Hours!$J$2:$BDM$2,"&gt;="&amp;EE$5,Hours!$J$2:$BDM$2,"&lt;="&amp;FH$5,Hours!$J$5:$BDM$5,dVacationName),
SUMIFS(Hours!$J13:$BDM13,Hours!$J$1:$BDM$1,FD$3,Hours!$J$5:$BDM$5,dVacationName)
))</f>
        <v/>
      </c>
      <c r="FF14" s="116" t="str">
        <f>IF(tbPayroll[[#This Row],[Employee]]="","",MAX(FH14-tbPayroll[[#This Row],[free]]-EF14-EY14,0))</f>
        <v/>
      </c>
      <c r="FG14" s="116" t="str">
        <f>IF(tbPayroll[[#This Row],[Employee]]="","",MAX(FH14-tbPayroll[[#This Row],[free]]-EF14,0))</f>
        <v/>
      </c>
      <c r="FH14" s="116" t="str">
        <f>IF(tbPayroll[[#This Row],[Employee]]="","",
IF(tbPayroll[[#This Row],[employmentDate]]&gt;FH$5,0,EJ14+EK14+EL14+EH14))</f>
        <v/>
      </c>
      <c r="FI14" s="116" t="str">
        <f>IF(tbPayroll[[#This Row],[Employee]]="","",FH14-SUM(EM14:ER14)-EG14-EF14-EY14-EZ14)</f>
        <v/>
      </c>
      <c r="FJ14" s="417"/>
      <c r="FK14" s="192"/>
      <c r="FL14" s="192"/>
      <c r="FM14" s="192"/>
      <c r="FN14" s="193"/>
      <c r="FO14" s="116" t="str">
        <f>IF(tbPayroll[[#This Row],[Employee]]="","",
GI14 &amp; " | " &amp; GJ14&amp; " | " &amp; GK14
)</f>
        <v/>
      </c>
      <c r="FP14" s="116" t="str">
        <f>IF(tbPayroll[[#This Row],[Employee]]="","",
IF(tbPayroll[[#This Row],[employmentDate]]&gt;GN$5,0,
ROUND(IF(tbPayroll[[#This Row],[IncomeBase]]=dSalaried,IF(FK14&lt;&gt;"",FK14,tbPayroll[[#This Row],[EmpWage]]),GI14*IF(FK14&lt;&gt;"",FK14,tbPayroll[[#This Row],[EmpWage]])),2)))</f>
        <v/>
      </c>
      <c r="FQ14" s="116" t="str">
        <f>IF(tbPayroll[[#This Row],[Employee]]="","",
IF(tbPayroll[[#This Row],[employmentDate]]&gt;GN$5,0,
ROUND(GJ14*tbPayroll[[#This Row],[overrrate]]*
IF(FK14&lt;&gt;"",FK14,tbPayroll[[#This Row],[EmpWage]])/IF(tbPayroll[[#This Row],[IncomeBase]]=dSalaried,MAX(tbPayroll[[#This Row],[regularwork]],1),1),2)
))</f>
        <v/>
      </c>
      <c r="FR14" s="116" t="str">
        <f>IF(tbPayroll[[#This Row],[Employee]]="","",
IF(tbPayroll[[#This Row],[employmentDate]]&gt;GN$5,0,
ROUND(GK14*
IFERROR(FP14/GI14,0),2
)))</f>
        <v/>
      </c>
      <c r="FS14" s="116" t="str">
        <f>IF(tbPayroll[[#This Row],[Employee]]="","",
tbPayroll[[#This Row],[exState]]*
(tbPayroll[[#This Row],[stateAddDedu]]+ROUND(
MAX(GL14-tbPayroll[[#This Row],[persExemp]],0)*tbPayroll[[#This Row],[stateTax]],dRound))
)</f>
        <v/>
      </c>
      <c r="FT14" s="116" t="str">
        <f>IF(tbPayroll[[#This Row],[Employee]]="","",
(ROUND(
MAX(GL14-tbPayroll[[#This Row],[persExemp]],0)*tbPayroll[[#This Row],[dLocal]],dRound))
)</f>
        <v/>
      </c>
      <c r="FU14" s="116" t="str">
        <f>IF(tbPayroll[[#This Row],[Employee]]="","",
(ROUND(
MAX(GL14-tbPayroll[[#This Row],[persExemp]],0)*tbPayroll[[#This Row],[dCity]],dRound))
)</f>
        <v/>
      </c>
      <c r="FV14" s="116" t="str" cm="1">
        <f t="array" aca="1" ref="FV14" ca="1">IF(tbPayroll[[#This Row],[idx]]="","",
IF(FY14=0,0,
ROUND(tbPayroll[[#This Row],[exFed]]*
MAX(
((GH14-INDEX(INDIRECT(tbPayroll[[#This Row],[fedPrefix]]&amp;CHOOSE(tbPayroll[[#This Row],[fedStatus]],"SingleWage","JointlyWage","SingleWage","HeadWage")),FY14))*
INDEX(INDIRECT(tbPayroll[[#This Row],[fedPrefix]]&amp;"Perc"),FY14)+
INDEX(INDIRECT(tbPayroll[[#This Row],[fedPrefix]]&amp;CHOOSE(tbPayroll[[#This Row],[fedStatus]],"SingleHold","JointlyHold","SingleHold","HeadHold")),FY14))/dPeriods
- IF(tbPayroll[[#This Row],[isFormSent]]="Yes",tbPayroll[[#This Row],[isFormStep3]],0),0)
+tbPayroll[[#This Row],[isFormStep4c]],dFEDRound)
)
)</f>
        <v/>
      </c>
      <c r="FW14" s="116" t="str">
        <f>IF(tbPayroll[[#This Row],[idx]]="","",
ROUND(tbPayroll[[#This Row],[exSS]]*
IF(SUMIFS($AM14:$BMK14,$AM$3:$BMK$3,"&lt;"&amp;FW$3,$AM$2:$BMK$2,FW$2) +ssTax*GM14 &lt;ssTax*ssMax,
ssTax*GM14,
MAX(ssTax*ssMax-SUMIFS($AM14:$BMK14,$AM$3:$BMK$3,"&lt;"&amp;FW$3,$AM$2:$BMK$2,FW$2),0)),
2)
)</f>
        <v/>
      </c>
      <c r="FX14" s="116" t="str">
        <f>IF(tbPayroll[[#This Row],[idx]]="","",IF(FY14=0,0,ROUND(tbPayroll[[#This Row],[exMedi]]*mediTax*GM14+GG14*mediMax,2)))</f>
        <v/>
      </c>
      <c r="FY14" s="116" t="str">
        <f ca="1">IF(tbPayroll[[#This Row],[idx]]="","",IFERROR(MATCH(GH14,INDIRECT(tbPayroll[[#This Row],[fedPrefix]]&amp;CHOOSE(tbPayroll[[#This Row],[fedStatus]],"SingleWage","JointlyWage","SingleWage","HeadWage")),1),0))</f>
        <v/>
      </c>
      <c r="FZ14" s="116"/>
      <c r="GA14" s="116" t="str">
        <f>IF(tbPayroll[[#This Row],[idx]]="","",
ROUND(tbPayroll[[#This Row],[401Roth]]*IF(SUMIFS($AM14:$BMK14,$AM$3:$BMK$3,"&lt;"&amp;GN$3,$AM$2:$BMK$2,GN$2)+FH14&lt;compensationCap,
GN14,
MAX(compensationCap-SUMIFS($AM14:$BMK14,$AM$3:$BMK$3,"&lt;"&amp;GN$3,$AM$2:$BMK$2,GN$2),0)),2))</f>
        <v/>
      </c>
      <c r="GB14" s="116" t="str">
        <f>IF(tbPayroll[[#This Row],[idx]]="","",
ROUND(tbPayroll[[#This Row],[401PreTax]]*IF(SUMIFS($AM14:$BMK14,$AM$3:$BMK$3,"&lt;"&amp;GN$3,$AM$2:$BMK$2,GN$2)+FH14&lt;compensationCap,
GN14,
MAX(compensationCap-SUMIFS($AM14:$BMK14,$AM$3:$BMK$3,"&lt;"&amp;GN$3,$AM$2:$BMK$2,GN$2),0)),2))</f>
        <v/>
      </c>
      <c r="GC14" s="116" t="str">
        <f>IF(tbPayroll[[#This Row],[idx]]="","",
ROUND((tbPayroll[[#This Row],[401T1p]]*tbPayroll[[#This Row],[401T1Cap]]+tbPayroll[[#This Row],[401T2p]]*tbPayroll[[#This Row],[401T2Cap]])*IF(SUMIFS($AM14:$BMK14,$AM$3:$BMK$3,"&lt;"&amp;GN$3,$AM$2:$BMK$2,GN$2)+FH14&lt;compensationCap,
GN14,
MAX(compensationCap-SUMIFS($AM14:$BMK14,$AM$3:$BMK$3,"&lt;"&amp;GN$3,$AM$2:$BMK$2,GN$2),0)),2))</f>
        <v/>
      </c>
      <c r="GD14" s="116" t="str">
        <f>IF(tbPayroll[[#This Row],[idx]]="","",
IF(GC14=0,0,
ROUND(IF(SUMIFS($AM14:$BMK14,$AM$3:$BMK$3,"&lt;"&amp;GF$3,$AM$2:$BMK$2,"&gt;="&amp;GD$2,$AM$2:$BMK$2,"&lt;="&amp;GF$2)+GA14+GB14+GC14&lt;tbPayroll[[#This Row],[401EmperLimit]],
GC14,
MAX((tbPayroll[[#This Row],[401EmperLimit]]-SUMIFS($AM14:$BMK14,$AM$3:$BMK$3,"&lt;"&amp;GF$3,$AM$2:$BMK$2,"&gt;="&amp;GD$2,$AM$2:$BMK$2,"&lt;="&amp;GF$2)),0)),2)))</f>
        <v/>
      </c>
      <c r="GE14" s="116" t="str">
        <f>IF(tbPayroll[[#This Row],[idx]]="","",
IF(GB14=0,0,
ROUND(IF(SUMIFS($AM14:$BMK14,$AM$3:$BMK$3,"&lt;"&amp;GF$3,$AM$2:$BMK$2,GF$2)+GA14+SUMIFS($AM14:$BMK14,$AM$3:$BMK$3,"&lt;"&amp;GE$3,$AM$2:$BMK$2,GE$2)+GB14&lt;tbPayroll[[#This Row],[401ContriLimit]],
GB14,
GB14/(GA14+GB14)*
(tbPayroll[[#This Row],[401ContriLimit]]-SUMIFS($AM14:$BMK14,$AM$3:$BMK$3,"&lt;"&amp;GF$3,$AM$2:$BMK$2,GF$2)-SUMIFS($AM14:$BMK14,$AM$3:$BMK$3,"&lt;"&amp;GE$3,$AM$2:$BMK$2,GE$2))),2)))</f>
        <v/>
      </c>
      <c r="GF14" s="116" t="str">
        <f>IF(tbPayroll[[#This Row],[idx]]="","",
IF(GA14=0,0,
ROUND(IF(SUMIFS($AM14:$BMK14,$AM$3:$BMK$3,"&lt;"&amp;GF$3,$AM$2:$BMK$2,GF$2)+GA14+SUMIFS($AM14:$BMK14,$AM$3:$BMK$3,"&lt;"&amp;GE$3,$AM$2:$BMK$2,GE$2)+GB14&lt;tbPayroll[[#This Row],[401ContriLimit]],
GA14,
GA14/(GA14+GB14)*
(tbPayroll[[#This Row],[401ContriLimit]]-SUMIFS($AM14:$BMK14,$AM$3:$BMK$3,"&lt;"&amp;GF$3,$AM$2:$BMK$2,GF$2)-SUMIFS($AM14:$BMK14,$AM$3:$BMK$3,"&lt;"&amp;GE$3,$AM$2:$BMK$2,GE$2))),2)
))</f>
        <v/>
      </c>
      <c r="GG14" s="116" t="str" cm="1">
        <f t="array" ref="GG14">IF(tbPayroll[[#This Row],[idx]]="","",
IF(FY14=0,0,
MAX(SUMIFS($AM14:$BMK14,$AM$3:$BMK$3,"&lt;="&amp;GM$3,$AM$2:$BMK$2,GM$2)-INDEX(mediAddTable,tbPayroll[[#This Row],[fedStatus]]),0)-
SUMIFS($AM14:$BMK14,$AM$3:$BMK$3,"&lt;"&amp;GM$3,$AM$2:$BMK$2,GG$2)
))</f>
        <v/>
      </c>
      <c r="GH14" s="116" t="str">
        <f>IF(tbPayroll[[#This Row],[idx]]="","",
ROUND(MAX(GL14*dPeriods+tbPayroll[[#This Row],[adjustedAmount]],0),dFEDRound))</f>
        <v/>
      </c>
      <c r="GI14" s="116" t="str">
        <f>IF(tbPayroll[[#This Row],[idx]]="","",
ROUND(IF(hoursMode="Daily",
SUMIFS(Hours!$J13:$BDM13,Hours!$J$2:$BDM$2,"&gt;="&amp;FK$5,Hours!$J$2:$BDM$2,"&lt;="&amp;GN$5,Hours!$J$5:$BDM$5,dRegularName),
SUMIFS(Hours!$J13:$BDM13,Hours!$J$1:$BDM$1,GJ$3,Hours!$J$5:$BDM$5,dRegularName)
),2))</f>
        <v/>
      </c>
      <c r="GJ14" s="116" t="str">
        <f>IF(tbPayroll[[#This Row],[idx]]="","",
IF(hoursMode="Daily",
SUMIFS(Hours!$J13:$BDM13,Hours!$J$2:$BDM$2,"&gt;="&amp;FK$5,Hours!$J$2:$BDM$2,"&lt;="&amp;GN$5,Hours!$J$5:$BDM$5,dOvertimeName),
SUMIFS(Hours!$J13:$BDM13,Hours!$J$1:$BDM$1,GJ$3,Hours!$J$5:$BDM$5,dOvertimeName)
))</f>
        <v/>
      </c>
      <c r="GK14" s="116" t="str">
        <f>IF(tbPayroll[[#This Row],[idx]]="","",
IF(hoursMode="Daily",
SUMIFS(Hours!$J13:$BDM13,Hours!$J$2:$BDM$2,"&gt;="&amp;FK$5,Hours!$J$2:$BDM$2,"&lt;="&amp;GN$5,Hours!$J$5:$BDM$5,dVacationName),
SUMIFS(Hours!$J13:$BDM13,Hours!$J$1:$BDM$1,GJ$3,Hours!$J$5:$BDM$5,dVacationName)
))</f>
        <v/>
      </c>
      <c r="GL14" s="116" t="str">
        <f>IF(tbPayroll[[#This Row],[Employee]]="","",MAX(GN14-tbPayroll[[#This Row],[free]]-FL14-GE14,0))</f>
        <v/>
      </c>
      <c r="GM14" s="116" t="str">
        <f>IF(tbPayroll[[#This Row],[Employee]]="","",MAX(GN14-tbPayroll[[#This Row],[free]]-FL14,0))</f>
        <v/>
      </c>
      <c r="GN14" s="116" t="str">
        <f>IF(tbPayroll[[#This Row],[Employee]]="","",
IF(tbPayroll[[#This Row],[employmentDate]]&gt;GN$5,0,FP14+FQ14+FR14+FN14))</f>
        <v/>
      </c>
      <c r="GO14" s="116" t="str">
        <f>IF(tbPayroll[[#This Row],[Employee]]="","",GN14-SUM(FS14:FX14)-FM14-FL14-GE14-GF14)</f>
        <v/>
      </c>
      <c r="GP14" s="417"/>
      <c r="GQ14" s="192"/>
      <c r="GR14" s="192"/>
      <c r="GS14" s="192"/>
      <c r="GT14" s="193"/>
      <c r="GU14" s="116" t="str">
        <f>IF(tbPayroll[[#This Row],[Employee]]="","",
HO14 &amp; " | " &amp; HP14&amp; " | " &amp; HQ14
)</f>
        <v/>
      </c>
      <c r="GV14" s="116" t="str">
        <f>IF(tbPayroll[[#This Row],[Employee]]="","",
IF(tbPayroll[[#This Row],[employmentDate]]&gt;HT$5,0,
ROUND(IF(tbPayroll[[#This Row],[IncomeBase]]=dSalaried,IF(GQ14&lt;&gt;"",GQ14,tbPayroll[[#This Row],[EmpWage]]),HO14*IF(GQ14&lt;&gt;"",GQ14,tbPayroll[[#This Row],[EmpWage]])),2)))</f>
        <v/>
      </c>
      <c r="GW14" s="116" t="str">
        <f>IF(tbPayroll[[#This Row],[Employee]]="","",
IF(tbPayroll[[#This Row],[employmentDate]]&gt;HT$5,0,
ROUND(HP14*tbPayroll[[#This Row],[overrrate]]*
IF(GQ14&lt;&gt;"",GQ14,tbPayroll[[#This Row],[EmpWage]])/IF(tbPayroll[[#This Row],[IncomeBase]]=dSalaried,MAX(tbPayroll[[#This Row],[regularwork]],1),1),2)
))</f>
        <v/>
      </c>
      <c r="GX14" s="116" t="str">
        <f>IF(tbPayroll[[#This Row],[Employee]]="","",
IF(tbPayroll[[#This Row],[employmentDate]]&gt;HT$5,0,
ROUND(HQ14*
IFERROR(GV14/HO14,0),2
)))</f>
        <v/>
      </c>
      <c r="GY14" s="116" t="str">
        <f>IF(tbPayroll[[#This Row],[Employee]]="","",
tbPayroll[[#This Row],[exState]]*
(tbPayroll[[#This Row],[stateAddDedu]]+ROUND(
MAX(HR14-tbPayroll[[#This Row],[persExemp]],0)*tbPayroll[[#This Row],[stateTax]],dRound))
)</f>
        <v/>
      </c>
      <c r="GZ14" s="116" t="str">
        <f>IF(tbPayroll[[#This Row],[Employee]]="","",
(ROUND(
MAX(HR14-tbPayroll[[#This Row],[persExemp]],0)*tbPayroll[[#This Row],[dLocal]],dRound))
)</f>
        <v/>
      </c>
      <c r="HA14" s="116" t="str">
        <f>IF(tbPayroll[[#This Row],[Employee]]="","",
(ROUND(
MAX(HR14-tbPayroll[[#This Row],[persExemp]],0)*tbPayroll[[#This Row],[dCity]],dRound))
)</f>
        <v/>
      </c>
      <c r="HB14" s="116" t="str" cm="1">
        <f t="array" aca="1" ref="HB14" ca="1">IF(tbPayroll[[#This Row],[idx]]="","",
IF(HE14=0,0,
ROUND(tbPayroll[[#This Row],[exFed]]*
MAX(
((HN14-INDEX(INDIRECT(tbPayroll[[#This Row],[fedPrefix]]&amp;CHOOSE(tbPayroll[[#This Row],[fedStatus]],"SingleWage","JointlyWage","SingleWage","HeadWage")),HE14))*
INDEX(INDIRECT(tbPayroll[[#This Row],[fedPrefix]]&amp;"Perc"),HE14)+
INDEX(INDIRECT(tbPayroll[[#This Row],[fedPrefix]]&amp;CHOOSE(tbPayroll[[#This Row],[fedStatus]],"SingleHold","JointlyHold","SingleHold","HeadHold")),HE14))/dPeriods
- IF(tbPayroll[[#This Row],[isFormSent]]="Yes",tbPayroll[[#This Row],[isFormStep3]],0),0)
+tbPayroll[[#This Row],[isFormStep4c]],dFEDRound)
)
)</f>
        <v/>
      </c>
      <c r="HC14" s="116" t="str">
        <f>IF(tbPayroll[[#This Row],[idx]]="","",
ROUND(tbPayroll[[#This Row],[exSS]]*
IF(SUMIFS($AM14:$BMK14,$AM$3:$BMK$3,"&lt;"&amp;HC$3,$AM$2:$BMK$2,HC$2) +ssTax*HS14 &lt;ssTax*ssMax,
ssTax*HS14,
MAX(ssTax*ssMax-SUMIFS($AM14:$BMK14,$AM$3:$BMK$3,"&lt;"&amp;HC$3,$AM$2:$BMK$2,HC$2),0)),
2)
)</f>
        <v/>
      </c>
      <c r="HD14" s="116" t="str">
        <f>IF(tbPayroll[[#This Row],[idx]]="","",IF(HE14=0,0,ROUND(tbPayroll[[#This Row],[exMedi]]*mediTax*HS14+HM14*mediMax,2)))</f>
        <v/>
      </c>
      <c r="HE14" s="116" t="str">
        <f ca="1">IF(tbPayroll[[#This Row],[idx]]="","",IFERROR(MATCH(HN14,INDIRECT(tbPayroll[[#This Row],[fedPrefix]]&amp;CHOOSE(tbPayroll[[#This Row],[fedStatus]],"SingleWage","JointlyWage","SingleWage","HeadWage")),1),0))</f>
        <v/>
      </c>
      <c r="HF14" s="116"/>
      <c r="HG14" s="116" t="str">
        <f>IF(tbPayroll[[#This Row],[idx]]="","",
ROUND(tbPayroll[[#This Row],[401Roth]]*IF(SUMIFS($AM14:$BMK14,$AM$3:$BMK$3,"&lt;"&amp;HT$3,$AM$2:$BMK$2,HT$2)+GN14&lt;compensationCap,
HT14,
MAX(compensationCap-SUMIFS($AM14:$BMK14,$AM$3:$BMK$3,"&lt;"&amp;HT$3,$AM$2:$BMK$2,HT$2),0)),2))</f>
        <v/>
      </c>
      <c r="HH14" s="116" t="str">
        <f>IF(tbPayroll[[#This Row],[idx]]="","",
ROUND(tbPayroll[[#This Row],[401PreTax]]*IF(SUMIFS($AM14:$BMK14,$AM$3:$BMK$3,"&lt;"&amp;HT$3,$AM$2:$BMK$2,HT$2)+GN14&lt;compensationCap,
HT14,
MAX(compensationCap-SUMIFS($AM14:$BMK14,$AM$3:$BMK$3,"&lt;"&amp;HT$3,$AM$2:$BMK$2,HT$2),0)),2))</f>
        <v/>
      </c>
      <c r="HI14" s="116" t="str">
        <f>IF(tbPayroll[[#This Row],[idx]]="","",
ROUND((tbPayroll[[#This Row],[401T1p]]*tbPayroll[[#This Row],[401T1Cap]]+tbPayroll[[#This Row],[401T2p]]*tbPayroll[[#This Row],[401T2Cap]])*IF(SUMIFS($AM14:$BMK14,$AM$3:$BMK$3,"&lt;"&amp;HT$3,$AM$2:$BMK$2,HT$2)+GN14&lt;compensationCap,
HT14,
MAX(compensationCap-SUMIFS($AM14:$BMK14,$AM$3:$BMK$3,"&lt;"&amp;HT$3,$AM$2:$BMK$2,HT$2),0)),2))</f>
        <v/>
      </c>
      <c r="HJ14" s="116" t="str">
        <f>IF(tbPayroll[[#This Row],[idx]]="","",
IF(HI14=0,0,
ROUND(IF(SUMIFS($AM14:$BMK14,$AM$3:$BMK$3,"&lt;"&amp;HL$3,$AM$2:$BMK$2,"&gt;="&amp;HJ$2,$AM$2:$BMK$2,"&lt;="&amp;HL$2)+HG14+HH14+HI14&lt;tbPayroll[[#This Row],[401EmperLimit]],
HI14,
MAX((tbPayroll[[#This Row],[401EmperLimit]]-SUMIFS($AM14:$BMK14,$AM$3:$BMK$3,"&lt;"&amp;HL$3,$AM$2:$BMK$2,"&gt;="&amp;HJ$2,$AM$2:$BMK$2,"&lt;="&amp;HL$2)),0)),2)))</f>
        <v/>
      </c>
      <c r="HK14" s="116" t="str">
        <f>IF(tbPayroll[[#This Row],[idx]]="","",
IF(HH14=0,0,
ROUND(IF(SUMIFS($AM14:$BMK14,$AM$3:$BMK$3,"&lt;"&amp;HL$3,$AM$2:$BMK$2,HL$2)+HG14+SUMIFS($AM14:$BMK14,$AM$3:$BMK$3,"&lt;"&amp;HK$3,$AM$2:$BMK$2,HK$2)+HH14&lt;tbPayroll[[#This Row],[401ContriLimit]],
HH14,
HH14/(HG14+HH14)*
(tbPayroll[[#This Row],[401ContriLimit]]-SUMIFS($AM14:$BMK14,$AM$3:$BMK$3,"&lt;"&amp;HL$3,$AM$2:$BMK$2,HL$2)-SUMIFS($AM14:$BMK14,$AM$3:$BMK$3,"&lt;"&amp;HK$3,$AM$2:$BMK$2,HK$2))),2)))</f>
        <v/>
      </c>
      <c r="HL14" s="116" t="str">
        <f>IF(tbPayroll[[#This Row],[idx]]="","",
IF(HG14=0,0,
ROUND(IF(SUMIFS($AM14:$BMK14,$AM$3:$BMK$3,"&lt;"&amp;HL$3,$AM$2:$BMK$2,HL$2)+HG14+SUMIFS($AM14:$BMK14,$AM$3:$BMK$3,"&lt;"&amp;HK$3,$AM$2:$BMK$2,HK$2)+HH14&lt;tbPayroll[[#This Row],[401ContriLimit]],
HG14,
HG14/(HG14+HH14)*
(tbPayroll[[#This Row],[401ContriLimit]]-SUMIFS($AM14:$BMK14,$AM$3:$BMK$3,"&lt;"&amp;HL$3,$AM$2:$BMK$2,HL$2)-SUMIFS($AM14:$BMK14,$AM$3:$BMK$3,"&lt;"&amp;HK$3,$AM$2:$BMK$2,HK$2))),2)
))</f>
        <v/>
      </c>
      <c r="HM14" s="116" t="str" cm="1">
        <f t="array" ref="HM14">IF(tbPayroll[[#This Row],[idx]]="","",
IF(HE14=0,0,
MAX(SUMIFS($AM14:$BMK14,$AM$3:$BMK$3,"&lt;="&amp;HS$3,$AM$2:$BMK$2,HS$2)-INDEX(mediAddTable,tbPayroll[[#This Row],[fedStatus]]),0)-
SUMIFS($AM14:$BMK14,$AM$3:$BMK$3,"&lt;"&amp;HS$3,$AM$2:$BMK$2,HM$2)
))</f>
        <v/>
      </c>
      <c r="HN14" s="116" t="str">
        <f>IF(tbPayroll[[#This Row],[idx]]="","",
ROUND(MAX(HR14*dPeriods+tbPayroll[[#This Row],[adjustedAmount]],0),dFEDRound))</f>
        <v/>
      </c>
      <c r="HO14" s="116" t="str">
        <f>IF(tbPayroll[[#This Row],[idx]]="","",
ROUND(IF(hoursMode="Daily",
SUMIFS(Hours!$J13:$BDM13,Hours!$J$2:$BDM$2,"&gt;="&amp;GQ$5,Hours!$J$2:$BDM$2,"&lt;="&amp;HT$5,Hours!$J$5:$BDM$5,dRegularName),
SUMIFS(Hours!$J13:$BDM13,Hours!$J$1:$BDM$1,HP$3,Hours!$J$5:$BDM$5,dRegularName)
),2))</f>
        <v/>
      </c>
      <c r="HP14" s="116" t="str">
        <f>IF(tbPayroll[[#This Row],[idx]]="","",
IF(hoursMode="Daily",
SUMIFS(Hours!$J13:$BDM13,Hours!$J$2:$BDM$2,"&gt;="&amp;GQ$5,Hours!$J$2:$BDM$2,"&lt;="&amp;HT$5,Hours!$J$5:$BDM$5,dOvertimeName),
SUMIFS(Hours!$J13:$BDM13,Hours!$J$1:$BDM$1,HP$3,Hours!$J$5:$BDM$5,dOvertimeName)
))</f>
        <v/>
      </c>
      <c r="HQ14" s="116" t="str">
        <f>IF(tbPayroll[[#This Row],[idx]]="","",
IF(hoursMode="Daily",
SUMIFS(Hours!$J13:$BDM13,Hours!$J$2:$BDM$2,"&gt;="&amp;GQ$5,Hours!$J$2:$BDM$2,"&lt;="&amp;HT$5,Hours!$J$5:$BDM$5,dVacationName),
SUMIFS(Hours!$J13:$BDM13,Hours!$J$1:$BDM$1,HP$3,Hours!$J$5:$BDM$5,dVacationName)
))</f>
        <v/>
      </c>
      <c r="HR14" s="116" t="str">
        <f>IF(tbPayroll[[#This Row],[Employee]]="","",MAX(HT14-tbPayroll[[#This Row],[free]]-GR14-HK14,0))</f>
        <v/>
      </c>
      <c r="HS14" s="116" t="str">
        <f>IF(tbPayroll[[#This Row],[Employee]]="","",MAX(HT14-tbPayroll[[#This Row],[free]]-GR14,0))</f>
        <v/>
      </c>
      <c r="HT14" s="116" t="str">
        <f>IF(tbPayroll[[#This Row],[Employee]]="","",
IF(tbPayroll[[#This Row],[employmentDate]]&gt;HT$5,0,GV14+GW14+GX14+GT14))</f>
        <v/>
      </c>
      <c r="HU14" s="116" t="str">
        <f>IF(tbPayroll[[#This Row],[Employee]]="","",HT14-SUM(GY14:HD14)-GS14-GR14-HK14-HL14)</f>
        <v/>
      </c>
      <c r="HV14" s="417"/>
      <c r="HW14" s="192"/>
      <c r="HX14" s="192"/>
      <c r="HY14" s="192"/>
      <c r="HZ14" s="193"/>
      <c r="IA14" s="116" t="str">
        <f>IF(tbPayroll[[#This Row],[Employee]]="","",
IU14 &amp; " | " &amp; IV14&amp; " | " &amp; IW14
)</f>
        <v/>
      </c>
      <c r="IB14" s="116" t="str">
        <f>IF(tbPayroll[[#This Row],[Employee]]="","",
IF(tbPayroll[[#This Row],[employmentDate]]&gt;IZ$5,0,
ROUND(IF(tbPayroll[[#This Row],[IncomeBase]]=dSalaried,IF(HW14&lt;&gt;"",HW14,tbPayroll[[#This Row],[EmpWage]]),IU14*IF(HW14&lt;&gt;"",HW14,tbPayroll[[#This Row],[EmpWage]])),2)))</f>
        <v/>
      </c>
      <c r="IC14" s="116" t="str">
        <f>IF(tbPayroll[[#This Row],[Employee]]="","",
IF(tbPayroll[[#This Row],[employmentDate]]&gt;IZ$5,0,
ROUND(IV14*tbPayroll[[#This Row],[overrrate]]*
IF(HW14&lt;&gt;"",HW14,tbPayroll[[#This Row],[EmpWage]])/IF(tbPayroll[[#This Row],[IncomeBase]]=dSalaried,MAX(tbPayroll[[#This Row],[regularwork]],1),1),2)
))</f>
        <v/>
      </c>
      <c r="ID14" s="116" t="str">
        <f>IF(tbPayroll[[#This Row],[Employee]]="","",
IF(tbPayroll[[#This Row],[employmentDate]]&gt;IZ$5,0,
ROUND(IW14*
IFERROR(IB14/IU14,0),2
)))</f>
        <v/>
      </c>
      <c r="IE14" s="116" t="str">
        <f>IF(tbPayroll[[#This Row],[Employee]]="","",
tbPayroll[[#This Row],[exState]]*
(tbPayroll[[#This Row],[stateAddDedu]]+ROUND(
MAX(IX14-tbPayroll[[#This Row],[persExemp]],0)*tbPayroll[[#This Row],[stateTax]],dRound))
)</f>
        <v/>
      </c>
      <c r="IF14" s="116" t="str">
        <f>IF(tbPayroll[[#This Row],[Employee]]="","",
(ROUND(
MAX(IX14-tbPayroll[[#This Row],[persExemp]],0)*tbPayroll[[#This Row],[dLocal]],dRound))
)</f>
        <v/>
      </c>
      <c r="IG14" s="116" t="str">
        <f>IF(tbPayroll[[#This Row],[Employee]]="","",
(ROUND(
MAX(IX14-tbPayroll[[#This Row],[persExemp]],0)*tbPayroll[[#This Row],[dCity]],dRound))
)</f>
        <v/>
      </c>
      <c r="IH14" s="116" t="str" cm="1">
        <f t="array" aca="1" ref="IH14" ca="1">IF(tbPayroll[[#This Row],[idx]]="","",
IF(IK14=0,0,
ROUND(tbPayroll[[#This Row],[exFed]]*
MAX(
((IT14-INDEX(INDIRECT(tbPayroll[[#This Row],[fedPrefix]]&amp;CHOOSE(tbPayroll[[#This Row],[fedStatus]],"SingleWage","JointlyWage","SingleWage","HeadWage")),IK14))*
INDEX(INDIRECT(tbPayroll[[#This Row],[fedPrefix]]&amp;"Perc"),IK14)+
INDEX(INDIRECT(tbPayroll[[#This Row],[fedPrefix]]&amp;CHOOSE(tbPayroll[[#This Row],[fedStatus]],"SingleHold","JointlyHold","SingleHold","HeadHold")),IK14))/dPeriods
- IF(tbPayroll[[#This Row],[isFormSent]]="Yes",tbPayroll[[#This Row],[isFormStep3]],0),0)
+tbPayroll[[#This Row],[isFormStep4c]],dFEDRound)
)
)</f>
        <v/>
      </c>
      <c r="II14" s="116" t="str">
        <f>IF(tbPayroll[[#This Row],[idx]]="","",
ROUND(tbPayroll[[#This Row],[exSS]]*
IF(SUMIFS($AM14:$BMK14,$AM$3:$BMK$3,"&lt;"&amp;II$3,$AM$2:$BMK$2,II$2) +ssTax*IY14 &lt;ssTax*ssMax,
ssTax*IY14,
MAX(ssTax*ssMax-SUMIFS($AM14:$BMK14,$AM$3:$BMK$3,"&lt;"&amp;II$3,$AM$2:$BMK$2,II$2),0)),
2)
)</f>
        <v/>
      </c>
      <c r="IJ14" s="116" t="str">
        <f>IF(tbPayroll[[#This Row],[idx]]="","",IF(IK14=0,0,ROUND(tbPayroll[[#This Row],[exMedi]]*mediTax*IY14+IS14*mediMax,2)))</f>
        <v/>
      </c>
      <c r="IK14" s="116" t="str">
        <f ca="1">IF(tbPayroll[[#This Row],[idx]]="","",IFERROR(MATCH(IT14,INDIRECT(tbPayroll[[#This Row],[fedPrefix]]&amp;CHOOSE(tbPayroll[[#This Row],[fedStatus]],"SingleWage","JointlyWage","SingleWage","HeadWage")),1),0))</f>
        <v/>
      </c>
      <c r="IL14" s="116"/>
      <c r="IM14" s="116" t="str">
        <f>IF(tbPayroll[[#This Row],[idx]]="","",
ROUND(tbPayroll[[#This Row],[401Roth]]*IF(SUMIFS($AM14:$BMK14,$AM$3:$BMK$3,"&lt;"&amp;IZ$3,$AM$2:$BMK$2,IZ$2)+HT14&lt;compensationCap,
IZ14,
MAX(compensationCap-SUMIFS($AM14:$BMK14,$AM$3:$BMK$3,"&lt;"&amp;IZ$3,$AM$2:$BMK$2,IZ$2),0)),2))</f>
        <v/>
      </c>
      <c r="IN14" s="116" t="str">
        <f>IF(tbPayroll[[#This Row],[idx]]="","",
ROUND(tbPayroll[[#This Row],[401PreTax]]*IF(SUMIFS($AM14:$BMK14,$AM$3:$BMK$3,"&lt;"&amp;IZ$3,$AM$2:$BMK$2,IZ$2)+HT14&lt;compensationCap,
IZ14,
MAX(compensationCap-SUMIFS($AM14:$BMK14,$AM$3:$BMK$3,"&lt;"&amp;IZ$3,$AM$2:$BMK$2,IZ$2),0)),2))</f>
        <v/>
      </c>
      <c r="IO14" s="116" t="str">
        <f>IF(tbPayroll[[#This Row],[idx]]="","",
ROUND((tbPayroll[[#This Row],[401T1p]]*tbPayroll[[#This Row],[401T1Cap]]+tbPayroll[[#This Row],[401T2p]]*tbPayroll[[#This Row],[401T2Cap]])*IF(SUMIFS($AM14:$BMK14,$AM$3:$BMK$3,"&lt;"&amp;IZ$3,$AM$2:$BMK$2,IZ$2)+HT14&lt;compensationCap,
IZ14,
MAX(compensationCap-SUMIFS($AM14:$BMK14,$AM$3:$BMK$3,"&lt;"&amp;IZ$3,$AM$2:$BMK$2,IZ$2),0)),2))</f>
        <v/>
      </c>
      <c r="IP14" s="116" t="str">
        <f>IF(tbPayroll[[#This Row],[idx]]="","",
IF(IO14=0,0,
ROUND(IF(SUMIFS($AM14:$BMK14,$AM$3:$BMK$3,"&lt;"&amp;IR$3,$AM$2:$BMK$2,"&gt;="&amp;IP$2,$AM$2:$BMK$2,"&lt;="&amp;IR$2)+IM14+IN14+IO14&lt;tbPayroll[[#This Row],[401EmperLimit]],
IO14,
MAX((tbPayroll[[#This Row],[401EmperLimit]]-SUMIFS($AM14:$BMK14,$AM$3:$BMK$3,"&lt;"&amp;IR$3,$AM$2:$BMK$2,"&gt;="&amp;IP$2,$AM$2:$BMK$2,"&lt;="&amp;IR$2)),0)),2)))</f>
        <v/>
      </c>
      <c r="IQ14" s="116" t="str">
        <f>IF(tbPayroll[[#This Row],[idx]]="","",
IF(IN14=0,0,
ROUND(IF(SUMIFS($AM14:$BMK14,$AM$3:$BMK$3,"&lt;"&amp;IR$3,$AM$2:$BMK$2,IR$2)+IM14+SUMIFS($AM14:$BMK14,$AM$3:$BMK$3,"&lt;"&amp;IQ$3,$AM$2:$BMK$2,IQ$2)+IN14&lt;tbPayroll[[#This Row],[401ContriLimit]],
IN14,
IN14/(IM14+IN14)*
(tbPayroll[[#This Row],[401ContriLimit]]-SUMIFS($AM14:$BMK14,$AM$3:$BMK$3,"&lt;"&amp;IR$3,$AM$2:$BMK$2,IR$2)-SUMIFS($AM14:$BMK14,$AM$3:$BMK$3,"&lt;"&amp;IQ$3,$AM$2:$BMK$2,IQ$2))),2)))</f>
        <v/>
      </c>
      <c r="IR14" s="116" t="str">
        <f>IF(tbPayroll[[#This Row],[idx]]="","",
IF(IM14=0,0,
ROUND(IF(SUMIFS($AM14:$BMK14,$AM$3:$BMK$3,"&lt;"&amp;IR$3,$AM$2:$BMK$2,IR$2)+IM14+SUMIFS($AM14:$BMK14,$AM$3:$BMK$3,"&lt;"&amp;IQ$3,$AM$2:$BMK$2,IQ$2)+IN14&lt;tbPayroll[[#This Row],[401ContriLimit]],
IM14,
IM14/(IM14+IN14)*
(tbPayroll[[#This Row],[401ContriLimit]]-SUMIFS($AM14:$BMK14,$AM$3:$BMK$3,"&lt;"&amp;IR$3,$AM$2:$BMK$2,IR$2)-SUMIFS($AM14:$BMK14,$AM$3:$BMK$3,"&lt;"&amp;IQ$3,$AM$2:$BMK$2,IQ$2))),2)
))</f>
        <v/>
      </c>
      <c r="IS14" s="116" t="str" cm="1">
        <f t="array" ref="IS14">IF(tbPayroll[[#This Row],[idx]]="","",
IF(IK14=0,0,
MAX(SUMIFS($AM14:$BMK14,$AM$3:$BMK$3,"&lt;="&amp;IY$3,$AM$2:$BMK$2,IY$2)-INDEX(mediAddTable,tbPayroll[[#This Row],[fedStatus]]),0)-
SUMIFS($AM14:$BMK14,$AM$3:$BMK$3,"&lt;"&amp;IY$3,$AM$2:$BMK$2,IS$2)
))</f>
        <v/>
      </c>
      <c r="IT14" s="116" t="str">
        <f>IF(tbPayroll[[#This Row],[idx]]="","",
ROUND(MAX(IX14*dPeriods+tbPayroll[[#This Row],[adjustedAmount]],0),dFEDRound))</f>
        <v/>
      </c>
      <c r="IU14" s="116" t="str">
        <f>IF(tbPayroll[[#This Row],[idx]]="","",
ROUND(IF(hoursMode="Daily",
SUMIFS(Hours!$J13:$BDM13,Hours!$J$2:$BDM$2,"&gt;="&amp;HW$5,Hours!$J$2:$BDM$2,"&lt;="&amp;IZ$5,Hours!$J$5:$BDM$5,dRegularName),
SUMIFS(Hours!$J13:$BDM13,Hours!$J$1:$BDM$1,IV$3,Hours!$J$5:$BDM$5,dRegularName)
),2))</f>
        <v/>
      </c>
      <c r="IV14" s="116" t="str">
        <f>IF(tbPayroll[[#This Row],[idx]]="","",
IF(hoursMode="Daily",
SUMIFS(Hours!$J13:$BDM13,Hours!$J$2:$BDM$2,"&gt;="&amp;HW$5,Hours!$J$2:$BDM$2,"&lt;="&amp;IZ$5,Hours!$J$5:$BDM$5,dOvertimeName),
SUMIFS(Hours!$J13:$BDM13,Hours!$J$1:$BDM$1,IV$3,Hours!$J$5:$BDM$5,dOvertimeName)
))</f>
        <v/>
      </c>
      <c r="IW14" s="116" t="str">
        <f>IF(tbPayroll[[#This Row],[idx]]="","",
IF(hoursMode="Daily",
SUMIFS(Hours!$J13:$BDM13,Hours!$J$2:$BDM$2,"&gt;="&amp;HW$5,Hours!$J$2:$BDM$2,"&lt;="&amp;IZ$5,Hours!$J$5:$BDM$5,dVacationName),
SUMIFS(Hours!$J13:$BDM13,Hours!$J$1:$BDM$1,IV$3,Hours!$J$5:$BDM$5,dVacationName)
))</f>
        <v/>
      </c>
      <c r="IX14" s="116" t="str">
        <f>IF(tbPayroll[[#This Row],[Employee]]="","",MAX(IZ14-tbPayroll[[#This Row],[free]]-HX14-IQ14,0))</f>
        <v/>
      </c>
      <c r="IY14" s="116" t="str">
        <f>IF(tbPayroll[[#This Row],[Employee]]="","",MAX(IZ14-tbPayroll[[#This Row],[free]]-HX14,0))</f>
        <v/>
      </c>
      <c r="IZ14" s="116" t="str">
        <f>IF(tbPayroll[[#This Row],[Employee]]="","",
IF(tbPayroll[[#This Row],[employmentDate]]&gt;IZ$5,0,IB14+IC14+ID14+HZ14))</f>
        <v/>
      </c>
      <c r="JA14" s="116" t="str">
        <f>IF(tbPayroll[[#This Row],[Employee]]="","",IZ14-SUM(IE14:IJ14)-HY14-HX14-IQ14-IR14)</f>
        <v/>
      </c>
      <c r="JB14" s="417"/>
      <c r="JC14" s="192"/>
      <c r="JD14" s="192"/>
      <c r="JE14" s="192"/>
      <c r="JF14" s="193"/>
      <c r="JG14" s="116" t="str">
        <f>IF(tbPayroll[[#This Row],[Employee]]="","",
KA14 &amp; " | " &amp; KB14&amp; " | " &amp; KC14
)</f>
        <v/>
      </c>
      <c r="JH14" s="116" t="str">
        <f>IF(tbPayroll[[#This Row],[Employee]]="","",
IF(tbPayroll[[#This Row],[employmentDate]]&gt;KF$5,0,
ROUND(IF(tbPayroll[[#This Row],[IncomeBase]]=dSalaried,IF(JC14&lt;&gt;"",JC14,tbPayroll[[#This Row],[EmpWage]]),KA14*IF(JC14&lt;&gt;"",JC14,tbPayroll[[#This Row],[EmpWage]])),2)))</f>
        <v/>
      </c>
      <c r="JI14" s="116" t="str">
        <f>IF(tbPayroll[[#This Row],[Employee]]="","",
IF(tbPayroll[[#This Row],[employmentDate]]&gt;KF$5,0,
ROUND(KB14*tbPayroll[[#This Row],[overrrate]]*
IF(JC14&lt;&gt;"",JC14,tbPayroll[[#This Row],[EmpWage]])/IF(tbPayroll[[#This Row],[IncomeBase]]=dSalaried,MAX(tbPayroll[[#This Row],[regularwork]],1),1),2)
))</f>
        <v/>
      </c>
      <c r="JJ14" s="116" t="str">
        <f>IF(tbPayroll[[#This Row],[Employee]]="","",
IF(tbPayroll[[#This Row],[employmentDate]]&gt;KF$5,0,
ROUND(KC14*
IFERROR(JH14/KA14,0),2
)))</f>
        <v/>
      </c>
      <c r="JK14" s="116" t="str">
        <f>IF(tbPayroll[[#This Row],[Employee]]="","",
tbPayroll[[#This Row],[exState]]*
(tbPayroll[[#This Row],[stateAddDedu]]+ROUND(
MAX(KD14-tbPayroll[[#This Row],[persExemp]],0)*tbPayroll[[#This Row],[stateTax]],dRound))
)</f>
        <v/>
      </c>
      <c r="JL14" s="116" t="str">
        <f>IF(tbPayroll[[#This Row],[Employee]]="","",
(ROUND(
MAX(KD14-tbPayroll[[#This Row],[persExemp]],0)*tbPayroll[[#This Row],[dLocal]],dRound))
)</f>
        <v/>
      </c>
      <c r="JM14" s="116" t="str">
        <f>IF(tbPayroll[[#This Row],[Employee]]="","",
(ROUND(
MAX(KD14-tbPayroll[[#This Row],[persExemp]],0)*tbPayroll[[#This Row],[dCity]],dRound))
)</f>
        <v/>
      </c>
      <c r="JN14" s="116" t="str" cm="1">
        <f t="array" aca="1" ref="JN14" ca="1">IF(tbPayroll[[#This Row],[idx]]="","",
IF(JQ14=0,0,
ROUND(tbPayroll[[#This Row],[exFed]]*
MAX(
((JZ14-INDEX(INDIRECT(tbPayroll[[#This Row],[fedPrefix]]&amp;CHOOSE(tbPayroll[[#This Row],[fedStatus]],"SingleWage","JointlyWage","SingleWage","HeadWage")),JQ14))*
INDEX(INDIRECT(tbPayroll[[#This Row],[fedPrefix]]&amp;"Perc"),JQ14)+
INDEX(INDIRECT(tbPayroll[[#This Row],[fedPrefix]]&amp;CHOOSE(tbPayroll[[#This Row],[fedStatus]],"SingleHold","JointlyHold","SingleHold","HeadHold")),JQ14))/dPeriods
- IF(tbPayroll[[#This Row],[isFormSent]]="Yes",tbPayroll[[#This Row],[isFormStep3]],0),0)
+tbPayroll[[#This Row],[isFormStep4c]],dFEDRound)
)
)</f>
        <v/>
      </c>
      <c r="JO14" s="116" t="str">
        <f>IF(tbPayroll[[#This Row],[idx]]="","",
ROUND(tbPayroll[[#This Row],[exSS]]*
IF(SUMIFS($AM14:$BMK14,$AM$3:$BMK$3,"&lt;"&amp;JO$3,$AM$2:$BMK$2,JO$2) +ssTax*KE14 &lt;ssTax*ssMax,
ssTax*KE14,
MAX(ssTax*ssMax-SUMIFS($AM14:$BMK14,$AM$3:$BMK$3,"&lt;"&amp;JO$3,$AM$2:$BMK$2,JO$2),0)),
2)
)</f>
        <v/>
      </c>
      <c r="JP14" s="116" t="str">
        <f>IF(tbPayroll[[#This Row],[idx]]="","",IF(JQ14=0,0,ROUND(tbPayroll[[#This Row],[exMedi]]*mediTax*KE14+JY14*mediMax,2)))</f>
        <v/>
      </c>
      <c r="JQ14" s="116" t="str">
        <f ca="1">IF(tbPayroll[[#This Row],[idx]]="","",IFERROR(MATCH(JZ14,INDIRECT(tbPayroll[[#This Row],[fedPrefix]]&amp;CHOOSE(tbPayroll[[#This Row],[fedStatus]],"SingleWage","JointlyWage","SingleWage","HeadWage")),1),0))</f>
        <v/>
      </c>
      <c r="JR14" s="116"/>
      <c r="JS14" s="116" t="str">
        <f>IF(tbPayroll[[#This Row],[idx]]="","",
ROUND(tbPayroll[[#This Row],[401Roth]]*IF(SUMIFS($AM14:$BMK14,$AM$3:$BMK$3,"&lt;"&amp;KF$3,$AM$2:$BMK$2,KF$2)+IZ14&lt;compensationCap,
KF14,
MAX(compensationCap-SUMIFS($AM14:$BMK14,$AM$3:$BMK$3,"&lt;"&amp;KF$3,$AM$2:$BMK$2,KF$2),0)),2))</f>
        <v/>
      </c>
      <c r="JT14" s="116" t="str">
        <f>IF(tbPayroll[[#This Row],[idx]]="","",
ROUND(tbPayroll[[#This Row],[401PreTax]]*IF(SUMIFS($AM14:$BMK14,$AM$3:$BMK$3,"&lt;"&amp;KF$3,$AM$2:$BMK$2,KF$2)+IZ14&lt;compensationCap,
KF14,
MAX(compensationCap-SUMIFS($AM14:$BMK14,$AM$3:$BMK$3,"&lt;"&amp;KF$3,$AM$2:$BMK$2,KF$2),0)),2))</f>
        <v/>
      </c>
      <c r="JU14" s="116" t="str">
        <f>IF(tbPayroll[[#This Row],[idx]]="","",
ROUND((tbPayroll[[#This Row],[401T1p]]*tbPayroll[[#This Row],[401T1Cap]]+tbPayroll[[#This Row],[401T2p]]*tbPayroll[[#This Row],[401T2Cap]])*IF(SUMIFS($AM14:$BMK14,$AM$3:$BMK$3,"&lt;"&amp;KF$3,$AM$2:$BMK$2,KF$2)+IZ14&lt;compensationCap,
KF14,
MAX(compensationCap-SUMIFS($AM14:$BMK14,$AM$3:$BMK$3,"&lt;"&amp;KF$3,$AM$2:$BMK$2,KF$2),0)),2))</f>
        <v/>
      </c>
      <c r="JV14" s="116" t="str">
        <f>IF(tbPayroll[[#This Row],[idx]]="","",
IF(JU14=0,0,
ROUND(IF(SUMIFS($AM14:$BMK14,$AM$3:$BMK$3,"&lt;"&amp;JX$3,$AM$2:$BMK$2,"&gt;="&amp;JV$2,$AM$2:$BMK$2,"&lt;="&amp;JX$2)+JS14+JT14+JU14&lt;tbPayroll[[#This Row],[401EmperLimit]],
JU14,
MAX((tbPayroll[[#This Row],[401EmperLimit]]-SUMIFS($AM14:$BMK14,$AM$3:$BMK$3,"&lt;"&amp;JX$3,$AM$2:$BMK$2,"&gt;="&amp;JV$2,$AM$2:$BMK$2,"&lt;="&amp;JX$2)),0)),2)))</f>
        <v/>
      </c>
      <c r="JW14" s="116" t="str">
        <f>IF(tbPayroll[[#This Row],[idx]]="","",
IF(JT14=0,0,
ROUND(IF(SUMIFS($AM14:$BMK14,$AM$3:$BMK$3,"&lt;"&amp;JX$3,$AM$2:$BMK$2,JX$2)+JS14+SUMIFS($AM14:$BMK14,$AM$3:$BMK$3,"&lt;"&amp;JW$3,$AM$2:$BMK$2,JW$2)+JT14&lt;tbPayroll[[#This Row],[401ContriLimit]],
JT14,
JT14/(JS14+JT14)*
(tbPayroll[[#This Row],[401ContriLimit]]-SUMIFS($AM14:$BMK14,$AM$3:$BMK$3,"&lt;"&amp;JX$3,$AM$2:$BMK$2,JX$2)-SUMIFS($AM14:$BMK14,$AM$3:$BMK$3,"&lt;"&amp;JW$3,$AM$2:$BMK$2,JW$2))),2)))</f>
        <v/>
      </c>
      <c r="JX14" s="116" t="str">
        <f>IF(tbPayroll[[#This Row],[idx]]="","",
IF(JS14=0,0,
ROUND(IF(SUMIFS($AM14:$BMK14,$AM$3:$BMK$3,"&lt;"&amp;JX$3,$AM$2:$BMK$2,JX$2)+JS14+SUMIFS($AM14:$BMK14,$AM$3:$BMK$3,"&lt;"&amp;JW$3,$AM$2:$BMK$2,JW$2)+JT14&lt;tbPayroll[[#This Row],[401ContriLimit]],
JS14,
JS14/(JS14+JT14)*
(tbPayroll[[#This Row],[401ContriLimit]]-SUMIFS($AM14:$BMK14,$AM$3:$BMK$3,"&lt;"&amp;JX$3,$AM$2:$BMK$2,JX$2)-SUMIFS($AM14:$BMK14,$AM$3:$BMK$3,"&lt;"&amp;JW$3,$AM$2:$BMK$2,JW$2))),2)
))</f>
        <v/>
      </c>
      <c r="JY14" s="116" t="str" cm="1">
        <f t="array" ref="JY14">IF(tbPayroll[[#This Row],[idx]]="","",
IF(JQ14=0,0,
MAX(SUMIFS($AM14:$BMK14,$AM$3:$BMK$3,"&lt;="&amp;KE$3,$AM$2:$BMK$2,KE$2)-INDEX(mediAddTable,tbPayroll[[#This Row],[fedStatus]]),0)-
SUMIFS($AM14:$BMK14,$AM$3:$BMK$3,"&lt;"&amp;KE$3,$AM$2:$BMK$2,JY$2)
))</f>
        <v/>
      </c>
      <c r="JZ14" s="116" t="str">
        <f>IF(tbPayroll[[#This Row],[idx]]="","",
ROUND(MAX(KD14*dPeriods+tbPayroll[[#This Row],[adjustedAmount]],0),dFEDRound))</f>
        <v/>
      </c>
      <c r="KA14" s="116" t="str">
        <f>IF(tbPayroll[[#This Row],[idx]]="","",
ROUND(IF(hoursMode="Daily",
SUMIFS(Hours!$J13:$BDM13,Hours!$J$2:$BDM$2,"&gt;="&amp;JC$5,Hours!$J$2:$BDM$2,"&lt;="&amp;KF$5,Hours!$J$5:$BDM$5,dRegularName),
SUMIFS(Hours!$J13:$BDM13,Hours!$J$1:$BDM$1,KB$3,Hours!$J$5:$BDM$5,dRegularName)
),2))</f>
        <v/>
      </c>
      <c r="KB14" s="116" t="str">
        <f>IF(tbPayroll[[#This Row],[idx]]="","",
IF(hoursMode="Daily",
SUMIFS(Hours!$J13:$BDM13,Hours!$J$2:$BDM$2,"&gt;="&amp;JC$5,Hours!$J$2:$BDM$2,"&lt;="&amp;KF$5,Hours!$J$5:$BDM$5,dOvertimeName),
SUMIFS(Hours!$J13:$BDM13,Hours!$J$1:$BDM$1,KB$3,Hours!$J$5:$BDM$5,dOvertimeName)
))</f>
        <v/>
      </c>
      <c r="KC14" s="116" t="str">
        <f>IF(tbPayroll[[#This Row],[idx]]="","",
IF(hoursMode="Daily",
SUMIFS(Hours!$J13:$BDM13,Hours!$J$2:$BDM$2,"&gt;="&amp;JC$5,Hours!$J$2:$BDM$2,"&lt;="&amp;KF$5,Hours!$J$5:$BDM$5,dVacationName),
SUMIFS(Hours!$J13:$BDM13,Hours!$J$1:$BDM$1,KB$3,Hours!$J$5:$BDM$5,dVacationName)
))</f>
        <v/>
      </c>
      <c r="KD14" s="116" t="str">
        <f>IF(tbPayroll[[#This Row],[Employee]]="","",MAX(KF14-tbPayroll[[#This Row],[free]]-JD14-JW14,0))</f>
        <v/>
      </c>
      <c r="KE14" s="116" t="str">
        <f>IF(tbPayroll[[#This Row],[Employee]]="","",MAX(KF14-tbPayroll[[#This Row],[free]]-JD14,0))</f>
        <v/>
      </c>
      <c r="KF14" s="116" t="str">
        <f>IF(tbPayroll[[#This Row],[Employee]]="","",
IF(tbPayroll[[#This Row],[employmentDate]]&gt;KF$5,0,JH14+JI14+JJ14+JF14))</f>
        <v/>
      </c>
      <c r="KG14" s="116" t="str">
        <f>IF(tbPayroll[[#This Row],[Employee]]="","",KF14-SUM(JK14:JP14)-JE14-JD14-JW14-JX14)</f>
        <v/>
      </c>
      <c r="KH14" s="417"/>
      <c r="KI14" s="192"/>
      <c r="KJ14" s="192"/>
      <c r="KK14" s="192"/>
      <c r="KL14" s="193"/>
      <c r="KM14" s="116" t="str">
        <f>IF(tbPayroll[[#This Row],[Employee]]="","",
LG14 &amp; " | " &amp; LH14&amp; " | " &amp; LI14
)</f>
        <v/>
      </c>
      <c r="KN14" s="116" t="str">
        <f>IF(tbPayroll[[#This Row],[Employee]]="","",
IF(tbPayroll[[#This Row],[employmentDate]]&gt;LL$5,0,
ROUND(IF(tbPayroll[[#This Row],[IncomeBase]]=dSalaried,IF(KI14&lt;&gt;"",KI14,tbPayroll[[#This Row],[EmpWage]]),LG14*IF(KI14&lt;&gt;"",KI14,tbPayroll[[#This Row],[EmpWage]])),2)))</f>
        <v/>
      </c>
      <c r="KO14" s="116" t="str">
        <f>IF(tbPayroll[[#This Row],[Employee]]="","",
IF(tbPayroll[[#This Row],[employmentDate]]&gt;LL$5,0,
ROUND(LH14*tbPayroll[[#This Row],[overrrate]]*
IF(KI14&lt;&gt;"",KI14,tbPayroll[[#This Row],[EmpWage]])/IF(tbPayroll[[#This Row],[IncomeBase]]=dSalaried,MAX(tbPayroll[[#This Row],[regularwork]],1),1),2)
))</f>
        <v/>
      </c>
      <c r="KP14" s="116" t="str">
        <f>IF(tbPayroll[[#This Row],[Employee]]="","",
IF(tbPayroll[[#This Row],[employmentDate]]&gt;LL$5,0,
ROUND(LI14*
IFERROR(KN14/LG14,0),2
)))</f>
        <v/>
      </c>
      <c r="KQ14" s="116" t="str">
        <f>IF(tbPayroll[[#This Row],[Employee]]="","",
tbPayroll[[#This Row],[exState]]*
(tbPayroll[[#This Row],[stateAddDedu]]+ROUND(
MAX(LJ14-tbPayroll[[#This Row],[persExemp]],0)*tbPayroll[[#This Row],[stateTax]],dRound))
)</f>
        <v/>
      </c>
      <c r="KR14" s="116" t="str">
        <f>IF(tbPayroll[[#This Row],[Employee]]="","",
(ROUND(
MAX(LJ14-tbPayroll[[#This Row],[persExemp]],0)*tbPayroll[[#This Row],[dLocal]],dRound))
)</f>
        <v/>
      </c>
      <c r="KS14" s="116" t="str">
        <f>IF(tbPayroll[[#This Row],[Employee]]="","",
(ROUND(
MAX(LJ14-tbPayroll[[#This Row],[persExemp]],0)*tbPayroll[[#This Row],[dCity]],dRound))
)</f>
        <v/>
      </c>
      <c r="KT14" s="116" t="str" cm="1">
        <f t="array" aca="1" ref="KT14" ca="1">IF(tbPayroll[[#This Row],[idx]]="","",
IF(KW14=0,0,
ROUND(tbPayroll[[#This Row],[exFed]]*
MAX(
((LF14-INDEX(INDIRECT(tbPayroll[[#This Row],[fedPrefix]]&amp;CHOOSE(tbPayroll[[#This Row],[fedStatus]],"SingleWage","JointlyWage","SingleWage","HeadWage")),KW14))*
INDEX(INDIRECT(tbPayroll[[#This Row],[fedPrefix]]&amp;"Perc"),KW14)+
INDEX(INDIRECT(tbPayroll[[#This Row],[fedPrefix]]&amp;CHOOSE(tbPayroll[[#This Row],[fedStatus]],"SingleHold","JointlyHold","SingleHold","HeadHold")),KW14))/dPeriods
- IF(tbPayroll[[#This Row],[isFormSent]]="Yes",tbPayroll[[#This Row],[isFormStep3]],0),0)
+tbPayroll[[#This Row],[isFormStep4c]],dFEDRound)
)
)</f>
        <v/>
      </c>
      <c r="KU14" s="116" t="str">
        <f>IF(tbPayroll[[#This Row],[idx]]="","",
ROUND(tbPayroll[[#This Row],[exSS]]*
IF(SUMIFS($AM14:$BMK14,$AM$3:$BMK$3,"&lt;"&amp;KU$3,$AM$2:$BMK$2,KU$2) +ssTax*LK14 &lt;ssTax*ssMax,
ssTax*LK14,
MAX(ssTax*ssMax-SUMIFS($AM14:$BMK14,$AM$3:$BMK$3,"&lt;"&amp;KU$3,$AM$2:$BMK$2,KU$2),0)),
2)
)</f>
        <v/>
      </c>
      <c r="KV14" s="116" t="str">
        <f>IF(tbPayroll[[#This Row],[idx]]="","",IF(KW14=0,0,ROUND(tbPayroll[[#This Row],[exMedi]]*mediTax*LK14+LE14*mediMax,2)))</f>
        <v/>
      </c>
      <c r="KW14" s="116" t="str">
        <f ca="1">IF(tbPayroll[[#This Row],[idx]]="","",IFERROR(MATCH(LF14,INDIRECT(tbPayroll[[#This Row],[fedPrefix]]&amp;CHOOSE(tbPayroll[[#This Row],[fedStatus]],"SingleWage","JointlyWage","SingleWage","HeadWage")),1),0))</f>
        <v/>
      </c>
      <c r="KX14" s="116"/>
      <c r="KY14" s="116" t="str">
        <f>IF(tbPayroll[[#This Row],[idx]]="","",
ROUND(tbPayroll[[#This Row],[401Roth]]*IF(SUMIFS($AM14:$BMK14,$AM$3:$BMK$3,"&lt;"&amp;LL$3,$AM$2:$BMK$2,LL$2)+KF14&lt;compensationCap,
LL14,
MAX(compensationCap-SUMIFS($AM14:$BMK14,$AM$3:$BMK$3,"&lt;"&amp;LL$3,$AM$2:$BMK$2,LL$2),0)),2))</f>
        <v/>
      </c>
      <c r="KZ14" s="116" t="str">
        <f>IF(tbPayroll[[#This Row],[idx]]="","",
ROUND(tbPayroll[[#This Row],[401PreTax]]*IF(SUMIFS($AM14:$BMK14,$AM$3:$BMK$3,"&lt;"&amp;LL$3,$AM$2:$BMK$2,LL$2)+KF14&lt;compensationCap,
LL14,
MAX(compensationCap-SUMIFS($AM14:$BMK14,$AM$3:$BMK$3,"&lt;"&amp;LL$3,$AM$2:$BMK$2,LL$2),0)),2))</f>
        <v/>
      </c>
      <c r="LA14" s="116" t="str">
        <f>IF(tbPayroll[[#This Row],[idx]]="","",
ROUND((tbPayroll[[#This Row],[401T1p]]*tbPayroll[[#This Row],[401T1Cap]]+tbPayroll[[#This Row],[401T2p]]*tbPayroll[[#This Row],[401T2Cap]])*IF(SUMIFS($AM14:$BMK14,$AM$3:$BMK$3,"&lt;"&amp;LL$3,$AM$2:$BMK$2,LL$2)+KF14&lt;compensationCap,
LL14,
MAX(compensationCap-SUMIFS($AM14:$BMK14,$AM$3:$BMK$3,"&lt;"&amp;LL$3,$AM$2:$BMK$2,LL$2),0)),2))</f>
        <v/>
      </c>
      <c r="LB14" s="116" t="str">
        <f>IF(tbPayroll[[#This Row],[idx]]="","",
IF(LA14=0,0,
ROUND(IF(SUMIFS($AM14:$BMK14,$AM$3:$BMK$3,"&lt;"&amp;LD$3,$AM$2:$BMK$2,"&gt;="&amp;LB$2,$AM$2:$BMK$2,"&lt;="&amp;LD$2)+KY14+KZ14+LA14&lt;tbPayroll[[#This Row],[401EmperLimit]],
LA14,
MAX((tbPayroll[[#This Row],[401EmperLimit]]-SUMIFS($AM14:$BMK14,$AM$3:$BMK$3,"&lt;"&amp;LD$3,$AM$2:$BMK$2,"&gt;="&amp;LB$2,$AM$2:$BMK$2,"&lt;="&amp;LD$2)),0)),2)))</f>
        <v/>
      </c>
      <c r="LC14" s="116" t="str">
        <f>IF(tbPayroll[[#This Row],[idx]]="","",
IF(KZ14=0,0,
ROUND(IF(SUMIFS($AM14:$BMK14,$AM$3:$BMK$3,"&lt;"&amp;LD$3,$AM$2:$BMK$2,LD$2)+KY14+SUMIFS($AM14:$BMK14,$AM$3:$BMK$3,"&lt;"&amp;LC$3,$AM$2:$BMK$2,LC$2)+KZ14&lt;tbPayroll[[#This Row],[401ContriLimit]],
KZ14,
KZ14/(KY14+KZ14)*
(tbPayroll[[#This Row],[401ContriLimit]]-SUMIFS($AM14:$BMK14,$AM$3:$BMK$3,"&lt;"&amp;LD$3,$AM$2:$BMK$2,LD$2)-SUMIFS($AM14:$BMK14,$AM$3:$BMK$3,"&lt;"&amp;LC$3,$AM$2:$BMK$2,LC$2))),2)))</f>
        <v/>
      </c>
      <c r="LD14" s="116" t="str">
        <f>IF(tbPayroll[[#This Row],[idx]]="","",
IF(KY14=0,0,
ROUND(IF(SUMIFS($AM14:$BMK14,$AM$3:$BMK$3,"&lt;"&amp;LD$3,$AM$2:$BMK$2,LD$2)+KY14+SUMIFS($AM14:$BMK14,$AM$3:$BMK$3,"&lt;"&amp;LC$3,$AM$2:$BMK$2,LC$2)+KZ14&lt;tbPayroll[[#This Row],[401ContriLimit]],
KY14,
KY14/(KY14+KZ14)*
(tbPayroll[[#This Row],[401ContriLimit]]-SUMIFS($AM14:$BMK14,$AM$3:$BMK$3,"&lt;"&amp;LD$3,$AM$2:$BMK$2,LD$2)-SUMIFS($AM14:$BMK14,$AM$3:$BMK$3,"&lt;"&amp;LC$3,$AM$2:$BMK$2,LC$2))),2)
))</f>
        <v/>
      </c>
      <c r="LE14" s="116" t="str" cm="1">
        <f t="array" ref="LE14">IF(tbPayroll[[#This Row],[idx]]="","",
IF(KW14=0,0,
MAX(SUMIFS($AM14:$BMK14,$AM$3:$BMK$3,"&lt;="&amp;LK$3,$AM$2:$BMK$2,LK$2)-INDEX(mediAddTable,tbPayroll[[#This Row],[fedStatus]]),0)-
SUMIFS($AM14:$BMK14,$AM$3:$BMK$3,"&lt;"&amp;LK$3,$AM$2:$BMK$2,LE$2)
))</f>
        <v/>
      </c>
      <c r="LF14" s="116" t="str">
        <f>IF(tbPayroll[[#This Row],[idx]]="","",
ROUND(MAX(LJ14*dPeriods+tbPayroll[[#This Row],[adjustedAmount]],0),dFEDRound))</f>
        <v/>
      </c>
      <c r="LG14" s="116" t="str">
        <f>IF(tbPayroll[[#This Row],[idx]]="","",
ROUND(IF(hoursMode="Daily",
SUMIFS(Hours!$J13:$BDM13,Hours!$J$2:$BDM$2,"&gt;="&amp;KI$5,Hours!$J$2:$BDM$2,"&lt;="&amp;LL$5,Hours!$J$5:$BDM$5,dRegularName),
SUMIFS(Hours!$J13:$BDM13,Hours!$J$1:$BDM$1,LH$3,Hours!$J$5:$BDM$5,dRegularName)
),2))</f>
        <v/>
      </c>
      <c r="LH14" s="116" t="str">
        <f>IF(tbPayroll[[#This Row],[idx]]="","",
IF(hoursMode="Daily",
SUMIFS(Hours!$J13:$BDM13,Hours!$J$2:$BDM$2,"&gt;="&amp;KI$5,Hours!$J$2:$BDM$2,"&lt;="&amp;LL$5,Hours!$J$5:$BDM$5,dOvertimeName),
SUMIFS(Hours!$J13:$BDM13,Hours!$J$1:$BDM$1,LH$3,Hours!$J$5:$BDM$5,dOvertimeName)
))</f>
        <v/>
      </c>
      <c r="LI14" s="116" t="str">
        <f>IF(tbPayroll[[#This Row],[idx]]="","",
IF(hoursMode="Daily",
SUMIFS(Hours!$J13:$BDM13,Hours!$J$2:$BDM$2,"&gt;="&amp;KI$5,Hours!$J$2:$BDM$2,"&lt;="&amp;LL$5,Hours!$J$5:$BDM$5,dVacationName),
SUMIFS(Hours!$J13:$BDM13,Hours!$J$1:$BDM$1,LH$3,Hours!$J$5:$BDM$5,dVacationName)
))</f>
        <v/>
      </c>
      <c r="LJ14" s="116" t="str">
        <f>IF(tbPayroll[[#This Row],[Employee]]="","",MAX(LL14-tbPayroll[[#This Row],[free]]-KJ14-LC14,0))</f>
        <v/>
      </c>
      <c r="LK14" s="116" t="str">
        <f>IF(tbPayroll[[#This Row],[Employee]]="","",MAX(LL14-tbPayroll[[#This Row],[free]]-KJ14,0))</f>
        <v/>
      </c>
      <c r="LL14" s="116" t="str">
        <f>IF(tbPayroll[[#This Row],[Employee]]="","",
IF(tbPayroll[[#This Row],[employmentDate]]&gt;LL$5,0,KN14+KO14+KP14+KL14))</f>
        <v/>
      </c>
      <c r="LM14" s="116" t="str">
        <f>IF(tbPayroll[[#This Row],[Employee]]="","",LL14-SUM(KQ14:KV14)-KK14-KJ14-LC14-LD14)</f>
        <v/>
      </c>
      <c r="LN14" s="417"/>
      <c r="LO14" s="192"/>
      <c r="LP14" s="192"/>
      <c r="LQ14" s="192"/>
      <c r="LR14" s="193"/>
      <c r="LS14" s="116" t="str">
        <f>IF(tbPayroll[[#This Row],[Employee]]="","",
MM14 &amp; " | " &amp; MN14&amp; " | " &amp; MO14
)</f>
        <v/>
      </c>
      <c r="LT14" s="116" t="str">
        <f>IF(tbPayroll[[#This Row],[Employee]]="","",
IF(tbPayroll[[#This Row],[employmentDate]]&gt;MR$5,0,
ROUND(IF(tbPayroll[[#This Row],[IncomeBase]]=dSalaried,IF(LO14&lt;&gt;"",LO14,tbPayroll[[#This Row],[EmpWage]]),MM14*IF(LO14&lt;&gt;"",LO14,tbPayroll[[#This Row],[EmpWage]])),2)))</f>
        <v/>
      </c>
      <c r="LU14" s="116" t="str">
        <f>IF(tbPayroll[[#This Row],[Employee]]="","",
IF(tbPayroll[[#This Row],[employmentDate]]&gt;MR$5,0,
ROUND(MN14*tbPayroll[[#This Row],[overrrate]]*
IF(LO14&lt;&gt;"",LO14,tbPayroll[[#This Row],[EmpWage]])/IF(tbPayroll[[#This Row],[IncomeBase]]=dSalaried,MAX(tbPayroll[[#This Row],[regularwork]],1),1),2)
))</f>
        <v/>
      </c>
      <c r="LV14" s="116" t="str">
        <f>IF(tbPayroll[[#This Row],[Employee]]="","",
IF(tbPayroll[[#This Row],[employmentDate]]&gt;MR$5,0,
ROUND(MO14*
IFERROR(LT14/MM14,0),2
)))</f>
        <v/>
      </c>
      <c r="LW14" s="116" t="str">
        <f>IF(tbPayroll[[#This Row],[Employee]]="","",
tbPayroll[[#This Row],[exState]]*
(tbPayroll[[#This Row],[stateAddDedu]]+ROUND(
MAX(MP14-tbPayroll[[#This Row],[persExemp]],0)*tbPayroll[[#This Row],[stateTax]],dRound))
)</f>
        <v/>
      </c>
      <c r="LX14" s="116" t="str">
        <f>IF(tbPayroll[[#This Row],[Employee]]="","",
(ROUND(
MAX(MP14-tbPayroll[[#This Row],[persExemp]],0)*tbPayroll[[#This Row],[dLocal]],dRound))
)</f>
        <v/>
      </c>
      <c r="LY14" s="116" t="str">
        <f>IF(tbPayroll[[#This Row],[Employee]]="","",
(ROUND(
MAX(MP14-tbPayroll[[#This Row],[persExemp]],0)*tbPayroll[[#This Row],[dCity]],dRound))
)</f>
        <v/>
      </c>
      <c r="LZ14" s="116" t="str" cm="1">
        <f t="array" aca="1" ref="LZ14" ca="1">IF(tbPayroll[[#This Row],[idx]]="","",
IF(MC14=0,0,
ROUND(tbPayroll[[#This Row],[exFed]]*
MAX(
((ML14-INDEX(INDIRECT(tbPayroll[[#This Row],[fedPrefix]]&amp;CHOOSE(tbPayroll[[#This Row],[fedStatus]],"SingleWage","JointlyWage","SingleWage","HeadWage")),MC14))*
INDEX(INDIRECT(tbPayroll[[#This Row],[fedPrefix]]&amp;"Perc"),MC14)+
INDEX(INDIRECT(tbPayroll[[#This Row],[fedPrefix]]&amp;CHOOSE(tbPayroll[[#This Row],[fedStatus]],"SingleHold","JointlyHold","SingleHold","HeadHold")),MC14))/dPeriods
- IF(tbPayroll[[#This Row],[isFormSent]]="Yes",tbPayroll[[#This Row],[isFormStep3]],0),0)
+tbPayroll[[#This Row],[isFormStep4c]],dFEDRound)
)
)</f>
        <v/>
      </c>
      <c r="MA14" s="116" t="str">
        <f>IF(tbPayroll[[#This Row],[idx]]="","",
ROUND(tbPayroll[[#This Row],[exSS]]*
IF(SUMIFS($AM14:$BMK14,$AM$3:$BMK$3,"&lt;"&amp;MA$3,$AM$2:$BMK$2,MA$2) +ssTax*MQ14 &lt;ssTax*ssMax,
ssTax*MQ14,
MAX(ssTax*ssMax-SUMIFS($AM14:$BMK14,$AM$3:$BMK$3,"&lt;"&amp;MA$3,$AM$2:$BMK$2,MA$2),0)),
2)
)</f>
        <v/>
      </c>
      <c r="MB14" s="116" t="str">
        <f>IF(tbPayroll[[#This Row],[idx]]="","",IF(MC14=0,0,ROUND(tbPayroll[[#This Row],[exMedi]]*mediTax*MQ14+MK14*mediMax,2)))</f>
        <v/>
      </c>
      <c r="MC14" s="116" t="str">
        <f ca="1">IF(tbPayroll[[#This Row],[idx]]="","",IFERROR(MATCH(ML14,INDIRECT(tbPayroll[[#This Row],[fedPrefix]]&amp;CHOOSE(tbPayroll[[#This Row],[fedStatus]],"SingleWage","JointlyWage","SingleWage","HeadWage")),1),0))</f>
        <v/>
      </c>
      <c r="MD14" s="116"/>
      <c r="ME14" s="116" t="str">
        <f>IF(tbPayroll[[#This Row],[idx]]="","",
ROUND(tbPayroll[[#This Row],[401Roth]]*IF(SUMIFS($AM14:$BMK14,$AM$3:$BMK$3,"&lt;"&amp;MR$3,$AM$2:$BMK$2,MR$2)+LL14&lt;compensationCap,
MR14,
MAX(compensationCap-SUMIFS($AM14:$BMK14,$AM$3:$BMK$3,"&lt;"&amp;MR$3,$AM$2:$BMK$2,MR$2),0)),2))</f>
        <v/>
      </c>
      <c r="MF14" s="116" t="str">
        <f>IF(tbPayroll[[#This Row],[idx]]="","",
ROUND(tbPayroll[[#This Row],[401PreTax]]*IF(SUMIFS($AM14:$BMK14,$AM$3:$BMK$3,"&lt;"&amp;MR$3,$AM$2:$BMK$2,MR$2)+LL14&lt;compensationCap,
MR14,
MAX(compensationCap-SUMIFS($AM14:$BMK14,$AM$3:$BMK$3,"&lt;"&amp;MR$3,$AM$2:$BMK$2,MR$2),0)),2))</f>
        <v/>
      </c>
      <c r="MG14" s="116" t="str">
        <f>IF(tbPayroll[[#This Row],[idx]]="","",
ROUND((tbPayroll[[#This Row],[401T1p]]*tbPayroll[[#This Row],[401T1Cap]]+tbPayroll[[#This Row],[401T2p]]*tbPayroll[[#This Row],[401T2Cap]])*IF(SUMIFS($AM14:$BMK14,$AM$3:$BMK$3,"&lt;"&amp;MR$3,$AM$2:$BMK$2,MR$2)+LL14&lt;compensationCap,
MR14,
MAX(compensationCap-SUMIFS($AM14:$BMK14,$AM$3:$BMK$3,"&lt;"&amp;MR$3,$AM$2:$BMK$2,MR$2),0)),2))</f>
        <v/>
      </c>
      <c r="MH14" s="116" t="str">
        <f>IF(tbPayroll[[#This Row],[idx]]="","",
IF(MG14=0,0,
ROUND(IF(SUMIFS($AM14:$BMK14,$AM$3:$BMK$3,"&lt;"&amp;MJ$3,$AM$2:$BMK$2,"&gt;="&amp;MH$2,$AM$2:$BMK$2,"&lt;="&amp;MJ$2)+ME14+MF14+MG14&lt;tbPayroll[[#This Row],[401EmperLimit]],
MG14,
MAX((tbPayroll[[#This Row],[401EmperLimit]]-SUMIFS($AM14:$BMK14,$AM$3:$BMK$3,"&lt;"&amp;MJ$3,$AM$2:$BMK$2,"&gt;="&amp;MH$2,$AM$2:$BMK$2,"&lt;="&amp;MJ$2)),0)),2)))</f>
        <v/>
      </c>
      <c r="MI14" s="116" t="str">
        <f>IF(tbPayroll[[#This Row],[idx]]="","",
IF(MF14=0,0,
ROUND(IF(SUMIFS($AM14:$BMK14,$AM$3:$BMK$3,"&lt;"&amp;MJ$3,$AM$2:$BMK$2,MJ$2)+ME14+SUMIFS($AM14:$BMK14,$AM$3:$BMK$3,"&lt;"&amp;MI$3,$AM$2:$BMK$2,MI$2)+MF14&lt;tbPayroll[[#This Row],[401ContriLimit]],
MF14,
MF14/(ME14+MF14)*
(tbPayroll[[#This Row],[401ContriLimit]]-SUMIFS($AM14:$BMK14,$AM$3:$BMK$3,"&lt;"&amp;MJ$3,$AM$2:$BMK$2,MJ$2)-SUMIFS($AM14:$BMK14,$AM$3:$BMK$3,"&lt;"&amp;MI$3,$AM$2:$BMK$2,MI$2))),2)))</f>
        <v/>
      </c>
      <c r="MJ14" s="116" t="str">
        <f>IF(tbPayroll[[#This Row],[idx]]="","",
IF(ME14=0,0,
ROUND(IF(SUMIFS($AM14:$BMK14,$AM$3:$BMK$3,"&lt;"&amp;MJ$3,$AM$2:$BMK$2,MJ$2)+ME14+SUMIFS($AM14:$BMK14,$AM$3:$BMK$3,"&lt;"&amp;MI$3,$AM$2:$BMK$2,MI$2)+MF14&lt;tbPayroll[[#This Row],[401ContriLimit]],
ME14,
ME14/(ME14+MF14)*
(tbPayroll[[#This Row],[401ContriLimit]]-SUMIFS($AM14:$BMK14,$AM$3:$BMK$3,"&lt;"&amp;MJ$3,$AM$2:$BMK$2,MJ$2)-SUMIFS($AM14:$BMK14,$AM$3:$BMK$3,"&lt;"&amp;MI$3,$AM$2:$BMK$2,MI$2))),2)
))</f>
        <v/>
      </c>
      <c r="MK14" s="116" t="str" cm="1">
        <f t="array" ref="MK14">IF(tbPayroll[[#This Row],[idx]]="","",
IF(MC14=0,0,
MAX(SUMIFS($AM14:$BMK14,$AM$3:$BMK$3,"&lt;="&amp;MQ$3,$AM$2:$BMK$2,MQ$2)-INDEX(mediAddTable,tbPayroll[[#This Row],[fedStatus]]),0)-
SUMIFS($AM14:$BMK14,$AM$3:$BMK$3,"&lt;"&amp;MQ$3,$AM$2:$BMK$2,MK$2)
))</f>
        <v/>
      </c>
      <c r="ML14" s="116" t="str">
        <f>IF(tbPayroll[[#This Row],[idx]]="","",
ROUND(MAX(MP14*dPeriods+tbPayroll[[#This Row],[adjustedAmount]],0),dFEDRound))</f>
        <v/>
      </c>
      <c r="MM14" s="116" t="str">
        <f>IF(tbPayroll[[#This Row],[idx]]="","",
ROUND(IF(hoursMode="Daily",
SUMIFS(Hours!$J13:$BDM13,Hours!$J$2:$BDM$2,"&gt;="&amp;LO$5,Hours!$J$2:$BDM$2,"&lt;="&amp;MR$5,Hours!$J$5:$BDM$5,dRegularName),
SUMIFS(Hours!$J13:$BDM13,Hours!$J$1:$BDM$1,MN$3,Hours!$J$5:$BDM$5,dRegularName)
),2))</f>
        <v/>
      </c>
      <c r="MN14" s="116" t="str">
        <f>IF(tbPayroll[[#This Row],[idx]]="","",
IF(hoursMode="Daily",
SUMIFS(Hours!$J13:$BDM13,Hours!$J$2:$BDM$2,"&gt;="&amp;LO$5,Hours!$J$2:$BDM$2,"&lt;="&amp;MR$5,Hours!$J$5:$BDM$5,dOvertimeName),
SUMIFS(Hours!$J13:$BDM13,Hours!$J$1:$BDM$1,MN$3,Hours!$J$5:$BDM$5,dOvertimeName)
))</f>
        <v/>
      </c>
      <c r="MO14" s="116" t="str">
        <f>IF(tbPayroll[[#This Row],[idx]]="","",
IF(hoursMode="Daily",
SUMIFS(Hours!$J13:$BDM13,Hours!$J$2:$BDM$2,"&gt;="&amp;LO$5,Hours!$J$2:$BDM$2,"&lt;="&amp;MR$5,Hours!$J$5:$BDM$5,dVacationName),
SUMIFS(Hours!$J13:$BDM13,Hours!$J$1:$BDM$1,MN$3,Hours!$J$5:$BDM$5,dVacationName)
))</f>
        <v/>
      </c>
      <c r="MP14" s="116" t="str">
        <f>IF(tbPayroll[[#This Row],[Employee]]="","",MAX(MR14-tbPayroll[[#This Row],[free]]-LP14-MI14,0))</f>
        <v/>
      </c>
      <c r="MQ14" s="116" t="str">
        <f>IF(tbPayroll[[#This Row],[Employee]]="","",MAX(MR14-tbPayroll[[#This Row],[free]]-LP14,0))</f>
        <v/>
      </c>
      <c r="MR14" s="116" t="str">
        <f>IF(tbPayroll[[#This Row],[Employee]]="","",
IF(tbPayroll[[#This Row],[employmentDate]]&gt;MR$5,0,LT14+LU14+LV14+LR14))</f>
        <v/>
      </c>
      <c r="MS14" s="116" t="str">
        <f>IF(tbPayroll[[#This Row],[Employee]]="","",MR14-SUM(LW14:MB14)-LQ14-LP14-MI14-MJ14)</f>
        <v/>
      </c>
      <c r="MT14" s="417"/>
      <c r="MU14" s="192"/>
      <c r="MV14" s="192"/>
      <c r="MW14" s="192"/>
      <c r="MX14" s="193"/>
      <c r="MY14" s="116" t="str">
        <f>IF(tbPayroll[[#This Row],[Employee]]="","",
NS14 &amp; " | " &amp; NT14&amp; " | " &amp; NU14
)</f>
        <v/>
      </c>
      <c r="MZ14" s="116" t="str">
        <f>IF(tbPayroll[[#This Row],[Employee]]="","",
IF(tbPayroll[[#This Row],[employmentDate]]&gt;NX$5,0,
ROUND(IF(tbPayroll[[#This Row],[IncomeBase]]=dSalaried,IF(MU14&lt;&gt;"",MU14,tbPayroll[[#This Row],[EmpWage]]),NS14*IF(MU14&lt;&gt;"",MU14,tbPayroll[[#This Row],[EmpWage]])),2)))</f>
        <v/>
      </c>
      <c r="NA14" s="116" t="str">
        <f>IF(tbPayroll[[#This Row],[Employee]]="","",
IF(tbPayroll[[#This Row],[employmentDate]]&gt;NX$5,0,
ROUND(NT14*tbPayroll[[#This Row],[overrrate]]*
IF(MU14&lt;&gt;"",MU14,tbPayroll[[#This Row],[EmpWage]])/IF(tbPayroll[[#This Row],[IncomeBase]]=dSalaried,MAX(tbPayroll[[#This Row],[regularwork]],1),1),2)
))</f>
        <v/>
      </c>
      <c r="NB14" s="116" t="str">
        <f>IF(tbPayroll[[#This Row],[Employee]]="","",
IF(tbPayroll[[#This Row],[employmentDate]]&gt;NX$5,0,
ROUND(NU14*
IFERROR(MZ14/NS14,0),2
)))</f>
        <v/>
      </c>
      <c r="NC14" s="116" t="str">
        <f>IF(tbPayroll[[#This Row],[Employee]]="","",
tbPayroll[[#This Row],[exState]]*
(tbPayroll[[#This Row],[stateAddDedu]]+ROUND(
MAX(NV14-tbPayroll[[#This Row],[persExemp]],0)*tbPayroll[[#This Row],[stateTax]],dRound))
)</f>
        <v/>
      </c>
      <c r="ND14" s="116" t="str">
        <f>IF(tbPayroll[[#This Row],[Employee]]="","",
(ROUND(
MAX(NV14-tbPayroll[[#This Row],[persExemp]],0)*tbPayroll[[#This Row],[dLocal]],dRound))
)</f>
        <v/>
      </c>
      <c r="NE14" s="116" t="str">
        <f>IF(tbPayroll[[#This Row],[Employee]]="","",
(ROUND(
MAX(NV14-tbPayroll[[#This Row],[persExemp]],0)*tbPayroll[[#This Row],[dCity]],dRound))
)</f>
        <v/>
      </c>
      <c r="NF14" s="116" t="str" cm="1">
        <f t="array" aca="1" ref="NF14" ca="1">IF(tbPayroll[[#This Row],[idx]]="","",
IF(NI14=0,0,
ROUND(tbPayroll[[#This Row],[exFed]]*
MAX(
((NR14-INDEX(INDIRECT(tbPayroll[[#This Row],[fedPrefix]]&amp;CHOOSE(tbPayroll[[#This Row],[fedStatus]],"SingleWage","JointlyWage","SingleWage","HeadWage")),NI14))*
INDEX(INDIRECT(tbPayroll[[#This Row],[fedPrefix]]&amp;"Perc"),NI14)+
INDEX(INDIRECT(tbPayroll[[#This Row],[fedPrefix]]&amp;CHOOSE(tbPayroll[[#This Row],[fedStatus]],"SingleHold","JointlyHold","SingleHold","HeadHold")),NI14))/dPeriods
- IF(tbPayroll[[#This Row],[isFormSent]]="Yes",tbPayroll[[#This Row],[isFormStep3]],0),0)
+tbPayroll[[#This Row],[isFormStep4c]],dFEDRound)
)
)</f>
        <v/>
      </c>
      <c r="NG14" s="116" t="str">
        <f>IF(tbPayroll[[#This Row],[idx]]="","",
ROUND(tbPayroll[[#This Row],[exSS]]*
IF(SUMIFS($AM14:$BMK14,$AM$3:$BMK$3,"&lt;"&amp;NG$3,$AM$2:$BMK$2,NG$2) +ssTax*NW14 &lt;ssTax*ssMax,
ssTax*NW14,
MAX(ssTax*ssMax-SUMIFS($AM14:$BMK14,$AM$3:$BMK$3,"&lt;"&amp;NG$3,$AM$2:$BMK$2,NG$2),0)),
2)
)</f>
        <v/>
      </c>
      <c r="NH14" s="116" t="str">
        <f>IF(tbPayroll[[#This Row],[idx]]="","",IF(NI14=0,0,ROUND(tbPayroll[[#This Row],[exMedi]]*mediTax*NW14+NQ14*mediMax,2)))</f>
        <v/>
      </c>
      <c r="NI14" s="116" t="str">
        <f ca="1">IF(tbPayroll[[#This Row],[idx]]="","",IFERROR(MATCH(NR14,INDIRECT(tbPayroll[[#This Row],[fedPrefix]]&amp;CHOOSE(tbPayroll[[#This Row],[fedStatus]],"SingleWage","JointlyWage","SingleWage","HeadWage")),1),0))</f>
        <v/>
      </c>
      <c r="NJ14" s="116"/>
      <c r="NK14" s="116" t="str">
        <f>IF(tbPayroll[[#This Row],[idx]]="","",
ROUND(tbPayroll[[#This Row],[401Roth]]*IF(SUMIFS($AM14:$BMK14,$AM$3:$BMK$3,"&lt;"&amp;NX$3,$AM$2:$BMK$2,NX$2)+MR14&lt;compensationCap,
NX14,
MAX(compensationCap-SUMIFS($AM14:$BMK14,$AM$3:$BMK$3,"&lt;"&amp;NX$3,$AM$2:$BMK$2,NX$2),0)),2))</f>
        <v/>
      </c>
      <c r="NL14" s="116" t="str">
        <f>IF(tbPayroll[[#This Row],[idx]]="","",
ROUND(tbPayroll[[#This Row],[401PreTax]]*IF(SUMIFS($AM14:$BMK14,$AM$3:$BMK$3,"&lt;"&amp;NX$3,$AM$2:$BMK$2,NX$2)+MR14&lt;compensationCap,
NX14,
MAX(compensationCap-SUMIFS($AM14:$BMK14,$AM$3:$BMK$3,"&lt;"&amp;NX$3,$AM$2:$BMK$2,NX$2),0)),2))</f>
        <v/>
      </c>
      <c r="NM14" s="116" t="str">
        <f>IF(tbPayroll[[#This Row],[idx]]="","",
ROUND((tbPayroll[[#This Row],[401T1p]]*tbPayroll[[#This Row],[401T1Cap]]+tbPayroll[[#This Row],[401T2p]]*tbPayroll[[#This Row],[401T2Cap]])*IF(SUMIFS($AM14:$BMK14,$AM$3:$BMK$3,"&lt;"&amp;NX$3,$AM$2:$BMK$2,NX$2)+MR14&lt;compensationCap,
NX14,
MAX(compensationCap-SUMIFS($AM14:$BMK14,$AM$3:$BMK$3,"&lt;"&amp;NX$3,$AM$2:$BMK$2,NX$2),0)),2))</f>
        <v/>
      </c>
      <c r="NN14" s="116" t="str">
        <f>IF(tbPayroll[[#This Row],[idx]]="","",
IF(NM14=0,0,
ROUND(IF(SUMIFS($AM14:$BMK14,$AM$3:$BMK$3,"&lt;"&amp;NP$3,$AM$2:$BMK$2,"&gt;="&amp;NN$2,$AM$2:$BMK$2,"&lt;="&amp;NP$2)+NK14+NL14+NM14&lt;tbPayroll[[#This Row],[401EmperLimit]],
NM14,
MAX((tbPayroll[[#This Row],[401EmperLimit]]-SUMIFS($AM14:$BMK14,$AM$3:$BMK$3,"&lt;"&amp;NP$3,$AM$2:$BMK$2,"&gt;="&amp;NN$2,$AM$2:$BMK$2,"&lt;="&amp;NP$2)),0)),2)))</f>
        <v/>
      </c>
      <c r="NO14" s="116" t="str">
        <f>IF(tbPayroll[[#This Row],[idx]]="","",
IF(NL14=0,0,
ROUND(IF(SUMIFS($AM14:$BMK14,$AM$3:$BMK$3,"&lt;"&amp;NP$3,$AM$2:$BMK$2,NP$2)+NK14+SUMIFS($AM14:$BMK14,$AM$3:$BMK$3,"&lt;"&amp;NO$3,$AM$2:$BMK$2,NO$2)+NL14&lt;tbPayroll[[#This Row],[401ContriLimit]],
NL14,
NL14/(NK14+NL14)*
(tbPayroll[[#This Row],[401ContriLimit]]-SUMIFS($AM14:$BMK14,$AM$3:$BMK$3,"&lt;"&amp;NP$3,$AM$2:$BMK$2,NP$2)-SUMIFS($AM14:$BMK14,$AM$3:$BMK$3,"&lt;"&amp;NO$3,$AM$2:$BMK$2,NO$2))),2)))</f>
        <v/>
      </c>
      <c r="NP14" s="116" t="str">
        <f>IF(tbPayroll[[#This Row],[idx]]="","",
IF(NK14=0,0,
ROUND(IF(SUMIFS($AM14:$BMK14,$AM$3:$BMK$3,"&lt;"&amp;NP$3,$AM$2:$BMK$2,NP$2)+NK14+SUMIFS($AM14:$BMK14,$AM$3:$BMK$3,"&lt;"&amp;NO$3,$AM$2:$BMK$2,NO$2)+NL14&lt;tbPayroll[[#This Row],[401ContriLimit]],
NK14,
NK14/(NK14+NL14)*
(tbPayroll[[#This Row],[401ContriLimit]]-SUMIFS($AM14:$BMK14,$AM$3:$BMK$3,"&lt;"&amp;NP$3,$AM$2:$BMK$2,NP$2)-SUMIFS($AM14:$BMK14,$AM$3:$BMK$3,"&lt;"&amp;NO$3,$AM$2:$BMK$2,NO$2))),2)
))</f>
        <v/>
      </c>
      <c r="NQ14" s="116" t="str" cm="1">
        <f t="array" ref="NQ14">IF(tbPayroll[[#This Row],[idx]]="","",
IF(NI14=0,0,
MAX(SUMIFS($AM14:$BMK14,$AM$3:$BMK$3,"&lt;="&amp;NW$3,$AM$2:$BMK$2,NW$2)-INDEX(mediAddTable,tbPayroll[[#This Row],[fedStatus]]),0)-
SUMIFS($AM14:$BMK14,$AM$3:$BMK$3,"&lt;"&amp;NW$3,$AM$2:$BMK$2,NQ$2)
))</f>
        <v/>
      </c>
      <c r="NR14" s="116" t="str">
        <f>IF(tbPayroll[[#This Row],[idx]]="","",
ROUND(MAX(NV14*dPeriods+tbPayroll[[#This Row],[adjustedAmount]],0),dFEDRound))</f>
        <v/>
      </c>
      <c r="NS14" s="116" t="str">
        <f>IF(tbPayroll[[#This Row],[idx]]="","",
ROUND(IF(hoursMode="Daily",
SUMIFS(Hours!$J13:$BDM13,Hours!$J$2:$BDM$2,"&gt;="&amp;MU$5,Hours!$J$2:$BDM$2,"&lt;="&amp;NX$5,Hours!$J$5:$BDM$5,dRegularName),
SUMIFS(Hours!$J13:$BDM13,Hours!$J$1:$BDM$1,NT$3,Hours!$J$5:$BDM$5,dRegularName)
),2))</f>
        <v/>
      </c>
      <c r="NT14" s="116" t="str">
        <f>IF(tbPayroll[[#This Row],[idx]]="","",
IF(hoursMode="Daily",
SUMIFS(Hours!$J13:$BDM13,Hours!$J$2:$BDM$2,"&gt;="&amp;MU$5,Hours!$J$2:$BDM$2,"&lt;="&amp;NX$5,Hours!$J$5:$BDM$5,dOvertimeName),
SUMIFS(Hours!$J13:$BDM13,Hours!$J$1:$BDM$1,NT$3,Hours!$J$5:$BDM$5,dOvertimeName)
))</f>
        <v/>
      </c>
      <c r="NU14" s="116" t="str">
        <f>IF(tbPayroll[[#This Row],[idx]]="","",
IF(hoursMode="Daily",
SUMIFS(Hours!$J13:$BDM13,Hours!$J$2:$BDM$2,"&gt;="&amp;MU$5,Hours!$J$2:$BDM$2,"&lt;="&amp;NX$5,Hours!$J$5:$BDM$5,dVacationName),
SUMIFS(Hours!$J13:$BDM13,Hours!$J$1:$BDM$1,NT$3,Hours!$J$5:$BDM$5,dVacationName)
))</f>
        <v/>
      </c>
      <c r="NV14" s="116" t="str">
        <f>IF(tbPayroll[[#This Row],[Employee]]="","",MAX(NX14-tbPayroll[[#This Row],[free]]-MV14-NO14,0))</f>
        <v/>
      </c>
      <c r="NW14" s="116" t="str">
        <f>IF(tbPayroll[[#This Row],[Employee]]="","",MAX(NX14-tbPayroll[[#This Row],[free]]-MV14,0))</f>
        <v/>
      </c>
      <c r="NX14" s="116" t="str">
        <f>IF(tbPayroll[[#This Row],[Employee]]="","",
IF(tbPayroll[[#This Row],[employmentDate]]&gt;NX$5,0,MZ14+NA14+NB14+MX14))</f>
        <v/>
      </c>
      <c r="NY14" s="116" t="str">
        <f>IF(tbPayroll[[#This Row],[Employee]]="","",NX14-SUM(NC14:NH14)-MW14-MV14-NO14-NP14)</f>
        <v/>
      </c>
      <c r="NZ14" s="417"/>
      <c r="OA14" s="192"/>
      <c r="OB14" s="192"/>
      <c r="OC14" s="192"/>
      <c r="OD14" s="193"/>
      <c r="OE14" s="116" t="str">
        <f>IF(tbPayroll[[#This Row],[Employee]]="","",
OY14 &amp; " | " &amp; OZ14&amp; " | " &amp; PA14
)</f>
        <v/>
      </c>
      <c r="OF14" s="116" t="str">
        <f>IF(tbPayroll[[#This Row],[Employee]]="","",
IF(tbPayroll[[#This Row],[employmentDate]]&gt;PD$5,0,
ROUND(IF(tbPayroll[[#This Row],[IncomeBase]]=dSalaried,IF(OA14&lt;&gt;"",OA14,tbPayroll[[#This Row],[EmpWage]]),OY14*IF(OA14&lt;&gt;"",OA14,tbPayroll[[#This Row],[EmpWage]])),2)))</f>
        <v/>
      </c>
      <c r="OG14" s="116" t="str">
        <f>IF(tbPayroll[[#This Row],[Employee]]="","",
IF(tbPayroll[[#This Row],[employmentDate]]&gt;PD$5,0,
ROUND(OZ14*tbPayroll[[#This Row],[overrrate]]*
IF(OA14&lt;&gt;"",OA14,tbPayroll[[#This Row],[EmpWage]])/IF(tbPayroll[[#This Row],[IncomeBase]]=dSalaried,MAX(tbPayroll[[#This Row],[regularwork]],1),1),2)
))</f>
        <v/>
      </c>
      <c r="OH14" s="116" t="str">
        <f>IF(tbPayroll[[#This Row],[Employee]]="","",
IF(tbPayroll[[#This Row],[employmentDate]]&gt;PD$5,0,
ROUND(PA14*
IFERROR(OF14/OY14,0),2
)))</f>
        <v/>
      </c>
      <c r="OI14" s="116" t="str">
        <f>IF(tbPayroll[[#This Row],[Employee]]="","",
tbPayroll[[#This Row],[exState]]*
(tbPayroll[[#This Row],[stateAddDedu]]+ROUND(
MAX(PB14-tbPayroll[[#This Row],[persExemp]],0)*tbPayroll[[#This Row],[stateTax]],dRound))
)</f>
        <v/>
      </c>
      <c r="OJ14" s="116" t="str">
        <f>IF(tbPayroll[[#This Row],[Employee]]="","",
(ROUND(
MAX(PB14-tbPayroll[[#This Row],[persExemp]],0)*tbPayroll[[#This Row],[dLocal]],dRound))
)</f>
        <v/>
      </c>
      <c r="OK14" s="116" t="str">
        <f>IF(tbPayroll[[#This Row],[Employee]]="","",
(ROUND(
MAX(PB14-tbPayroll[[#This Row],[persExemp]],0)*tbPayroll[[#This Row],[dCity]],dRound))
)</f>
        <v/>
      </c>
      <c r="OL14" s="116" t="str" cm="1">
        <f t="array" aca="1" ref="OL14" ca="1">IF(tbPayroll[[#This Row],[idx]]="","",
IF(OO14=0,0,
ROUND(tbPayroll[[#This Row],[exFed]]*
MAX(
((OX14-INDEX(INDIRECT(tbPayroll[[#This Row],[fedPrefix]]&amp;CHOOSE(tbPayroll[[#This Row],[fedStatus]],"SingleWage","JointlyWage","SingleWage","HeadWage")),OO14))*
INDEX(INDIRECT(tbPayroll[[#This Row],[fedPrefix]]&amp;"Perc"),OO14)+
INDEX(INDIRECT(tbPayroll[[#This Row],[fedPrefix]]&amp;CHOOSE(tbPayroll[[#This Row],[fedStatus]],"SingleHold","JointlyHold","SingleHold","HeadHold")),OO14))/dPeriods
- IF(tbPayroll[[#This Row],[isFormSent]]="Yes",tbPayroll[[#This Row],[isFormStep3]],0),0)
+tbPayroll[[#This Row],[isFormStep4c]],dFEDRound)
)
)</f>
        <v/>
      </c>
      <c r="OM14" s="116" t="str">
        <f>IF(tbPayroll[[#This Row],[idx]]="","",
ROUND(tbPayroll[[#This Row],[exSS]]*
IF(SUMIFS($AM14:$BMK14,$AM$3:$BMK$3,"&lt;"&amp;OM$3,$AM$2:$BMK$2,OM$2) +ssTax*PC14 &lt;ssTax*ssMax,
ssTax*PC14,
MAX(ssTax*ssMax-SUMIFS($AM14:$BMK14,$AM$3:$BMK$3,"&lt;"&amp;OM$3,$AM$2:$BMK$2,OM$2),0)),
2)
)</f>
        <v/>
      </c>
      <c r="ON14" s="116" t="str">
        <f>IF(tbPayroll[[#This Row],[idx]]="","",IF(OO14=0,0,ROUND(tbPayroll[[#This Row],[exMedi]]*mediTax*PC14+OW14*mediMax,2)))</f>
        <v/>
      </c>
      <c r="OO14" s="116" t="str">
        <f ca="1">IF(tbPayroll[[#This Row],[idx]]="","",IFERROR(MATCH(OX14,INDIRECT(tbPayroll[[#This Row],[fedPrefix]]&amp;CHOOSE(tbPayroll[[#This Row],[fedStatus]],"SingleWage","JointlyWage","SingleWage","HeadWage")),1),0))</f>
        <v/>
      </c>
      <c r="OP14" s="116"/>
      <c r="OQ14" s="116" t="str">
        <f>IF(tbPayroll[[#This Row],[idx]]="","",
ROUND(tbPayroll[[#This Row],[401Roth]]*IF(SUMIFS($AM14:$BMK14,$AM$3:$BMK$3,"&lt;"&amp;PD$3,$AM$2:$BMK$2,PD$2)+NX14&lt;compensationCap,
PD14,
MAX(compensationCap-SUMIFS($AM14:$BMK14,$AM$3:$BMK$3,"&lt;"&amp;PD$3,$AM$2:$BMK$2,PD$2),0)),2))</f>
        <v/>
      </c>
      <c r="OR14" s="116" t="str">
        <f>IF(tbPayroll[[#This Row],[idx]]="","",
ROUND(tbPayroll[[#This Row],[401PreTax]]*IF(SUMIFS($AM14:$BMK14,$AM$3:$BMK$3,"&lt;"&amp;PD$3,$AM$2:$BMK$2,PD$2)+NX14&lt;compensationCap,
PD14,
MAX(compensationCap-SUMIFS($AM14:$BMK14,$AM$3:$BMK$3,"&lt;"&amp;PD$3,$AM$2:$BMK$2,PD$2),0)),2))</f>
        <v/>
      </c>
      <c r="OS14" s="116" t="str">
        <f>IF(tbPayroll[[#This Row],[idx]]="","",
ROUND((tbPayroll[[#This Row],[401T1p]]*tbPayroll[[#This Row],[401T1Cap]]+tbPayroll[[#This Row],[401T2p]]*tbPayroll[[#This Row],[401T2Cap]])*IF(SUMIFS($AM14:$BMK14,$AM$3:$BMK$3,"&lt;"&amp;PD$3,$AM$2:$BMK$2,PD$2)+NX14&lt;compensationCap,
PD14,
MAX(compensationCap-SUMIFS($AM14:$BMK14,$AM$3:$BMK$3,"&lt;"&amp;PD$3,$AM$2:$BMK$2,PD$2),0)),2))</f>
        <v/>
      </c>
      <c r="OT14" s="116" t="str">
        <f>IF(tbPayroll[[#This Row],[idx]]="","",
IF(OS14=0,0,
ROUND(IF(SUMIFS($AM14:$BMK14,$AM$3:$BMK$3,"&lt;"&amp;OV$3,$AM$2:$BMK$2,"&gt;="&amp;OT$2,$AM$2:$BMK$2,"&lt;="&amp;OV$2)+OQ14+OR14+OS14&lt;tbPayroll[[#This Row],[401EmperLimit]],
OS14,
MAX((tbPayroll[[#This Row],[401EmperLimit]]-SUMIFS($AM14:$BMK14,$AM$3:$BMK$3,"&lt;"&amp;OV$3,$AM$2:$BMK$2,"&gt;="&amp;OT$2,$AM$2:$BMK$2,"&lt;="&amp;OV$2)),0)),2)))</f>
        <v/>
      </c>
      <c r="OU14" s="116" t="str">
        <f>IF(tbPayroll[[#This Row],[idx]]="","",
IF(OR14=0,0,
ROUND(IF(SUMIFS($AM14:$BMK14,$AM$3:$BMK$3,"&lt;"&amp;OV$3,$AM$2:$BMK$2,OV$2)+OQ14+SUMIFS($AM14:$BMK14,$AM$3:$BMK$3,"&lt;"&amp;OU$3,$AM$2:$BMK$2,OU$2)+OR14&lt;tbPayroll[[#This Row],[401ContriLimit]],
OR14,
OR14/(OQ14+OR14)*
(tbPayroll[[#This Row],[401ContriLimit]]-SUMIFS($AM14:$BMK14,$AM$3:$BMK$3,"&lt;"&amp;OV$3,$AM$2:$BMK$2,OV$2)-SUMIFS($AM14:$BMK14,$AM$3:$BMK$3,"&lt;"&amp;OU$3,$AM$2:$BMK$2,OU$2))),2)))</f>
        <v/>
      </c>
      <c r="OV14" s="116" t="str">
        <f>IF(tbPayroll[[#This Row],[idx]]="","",
IF(OQ14=0,0,
ROUND(IF(SUMIFS($AM14:$BMK14,$AM$3:$BMK$3,"&lt;"&amp;OV$3,$AM$2:$BMK$2,OV$2)+OQ14+SUMIFS($AM14:$BMK14,$AM$3:$BMK$3,"&lt;"&amp;OU$3,$AM$2:$BMK$2,OU$2)+OR14&lt;tbPayroll[[#This Row],[401ContriLimit]],
OQ14,
OQ14/(OQ14+OR14)*
(tbPayroll[[#This Row],[401ContriLimit]]-SUMIFS($AM14:$BMK14,$AM$3:$BMK$3,"&lt;"&amp;OV$3,$AM$2:$BMK$2,OV$2)-SUMIFS($AM14:$BMK14,$AM$3:$BMK$3,"&lt;"&amp;OU$3,$AM$2:$BMK$2,OU$2))),2)
))</f>
        <v/>
      </c>
      <c r="OW14" s="116" t="str" cm="1">
        <f t="array" ref="OW14">IF(tbPayroll[[#This Row],[idx]]="","",
IF(OO14=0,0,
MAX(SUMIFS($AM14:$BMK14,$AM$3:$BMK$3,"&lt;="&amp;PC$3,$AM$2:$BMK$2,PC$2)-INDEX(mediAddTable,tbPayroll[[#This Row],[fedStatus]]),0)-
SUMIFS($AM14:$BMK14,$AM$3:$BMK$3,"&lt;"&amp;PC$3,$AM$2:$BMK$2,OW$2)
))</f>
        <v/>
      </c>
      <c r="OX14" s="116" t="str">
        <f>IF(tbPayroll[[#This Row],[idx]]="","",
ROUND(MAX(PB14*dPeriods+tbPayroll[[#This Row],[adjustedAmount]],0),dFEDRound))</f>
        <v/>
      </c>
      <c r="OY14" s="116" t="str">
        <f>IF(tbPayroll[[#This Row],[idx]]="","",
ROUND(IF(hoursMode="Daily",
SUMIFS(Hours!$J13:$BDM13,Hours!$J$2:$BDM$2,"&gt;="&amp;OA$5,Hours!$J$2:$BDM$2,"&lt;="&amp;PD$5,Hours!$J$5:$BDM$5,dRegularName),
SUMIFS(Hours!$J13:$BDM13,Hours!$J$1:$BDM$1,OZ$3,Hours!$J$5:$BDM$5,dRegularName)
),2))</f>
        <v/>
      </c>
      <c r="OZ14" s="116" t="str">
        <f>IF(tbPayroll[[#This Row],[idx]]="","",
IF(hoursMode="Daily",
SUMIFS(Hours!$J13:$BDM13,Hours!$J$2:$BDM$2,"&gt;="&amp;OA$5,Hours!$J$2:$BDM$2,"&lt;="&amp;PD$5,Hours!$J$5:$BDM$5,dOvertimeName),
SUMIFS(Hours!$J13:$BDM13,Hours!$J$1:$BDM$1,OZ$3,Hours!$J$5:$BDM$5,dOvertimeName)
))</f>
        <v/>
      </c>
      <c r="PA14" s="116" t="str">
        <f>IF(tbPayroll[[#This Row],[idx]]="","",
IF(hoursMode="Daily",
SUMIFS(Hours!$J13:$BDM13,Hours!$J$2:$BDM$2,"&gt;="&amp;OA$5,Hours!$J$2:$BDM$2,"&lt;="&amp;PD$5,Hours!$J$5:$BDM$5,dVacationName),
SUMIFS(Hours!$J13:$BDM13,Hours!$J$1:$BDM$1,OZ$3,Hours!$J$5:$BDM$5,dVacationName)
))</f>
        <v/>
      </c>
      <c r="PB14" s="116" t="str">
        <f>IF(tbPayroll[[#This Row],[Employee]]="","",MAX(PD14-tbPayroll[[#This Row],[free]]-OB14-OU14,0))</f>
        <v/>
      </c>
      <c r="PC14" s="116" t="str">
        <f>IF(tbPayroll[[#This Row],[Employee]]="","",MAX(PD14-tbPayroll[[#This Row],[free]]-OB14,0))</f>
        <v/>
      </c>
      <c r="PD14" s="116" t="str">
        <f>IF(tbPayroll[[#This Row],[Employee]]="","",
IF(tbPayroll[[#This Row],[employmentDate]]&gt;PD$5,0,OF14+OG14+OH14+OD14))</f>
        <v/>
      </c>
      <c r="PE14" s="116" t="str">
        <f>IF(tbPayroll[[#This Row],[Employee]]="","",PD14-SUM(OI14:ON14)-OC14-OB14-OU14-OV14)</f>
        <v/>
      </c>
      <c r="PF14" s="417"/>
      <c r="PG14" s="192"/>
      <c r="PH14" s="192"/>
      <c r="PI14" s="192"/>
      <c r="PJ14" s="193"/>
      <c r="PK14" s="116" t="str">
        <f>IF(tbPayroll[[#This Row],[Employee]]="","",
QE14 &amp; " | " &amp; QF14&amp; " | " &amp; QG14
)</f>
        <v/>
      </c>
      <c r="PL14" s="116" t="str">
        <f>IF(tbPayroll[[#This Row],[Employee]]="","",
IF(tbPayroll[[#This Row],[employmentDate]]&gt;QJ$5,0,
ROUND(IF(tbPayroll[[#This Row],[IncomeBase]]=dSalaried,IF(PG14&lt;&gt;"",PG14,tbPayroll[[#This Row],[EmpWage]]),QE14*IF(PG14&lt;&gt;"",PG14,tbPayroll[[#This Row],[EmpWage]])),2)))</f>
        <v/>
      </c>
      <c r="PM14" s="116" t="str">
        <f>IF(tbPayroll[[#This Row],[Employee]]="","",
IF(tbPayroll[[#This Row],[employmentDate]]&gt;QJ$5,0,
ROUND(QF14*tbPayroll[[#This Row],[overrrate]]*
IF(PG14&lt;&gt;"",PG14,tbPayroll[[#This Row],[EmpWage]])/IF(tbPayroll[[#This Row],[IncomeBase]]=dSalaried,MAX(tbPayroll[[#This Row],[regularwork]],1),1),2)
))</f>
        <v/>
      </c>
      <c r="PN14" s="116" t="str">
        <f>IF(tbPayroll[[#This Row],[Employee]]="","",
IF(tbPayroll[[#This Row],[employmentDate]]&gt;QJ$5,0,
ROUND(QG14*
IFERROR(PL14/QE14,0),2
)))</f>
        <v/>
      </c>
      <c r="PO14" s="116" t="str">
        <f>IF(tbPayroll[[#This Row],[Employee]]="","",
tbPayroll[[#This Row],[exState]]*
(tbPayroll[[#This Row],[stateAddDedu]]+ROUND(
MAX(QH14-tbPayroll[[#This Row],[persExemp]],0)*tbPayroll[[#This Row],[stateTax]],dRound))
)</f>
        <v/>
      </c>
      <c r="PP14" s="116" t="str">
        <f>IF(tbPayroll[[#This Row],[Employee]]="","",
(ROUND(
MAX(QH14-tbPayroll[[#This Row],[persExemp]],0)*tbPayroll[[#This Row],[dLocal]],dRound))
)</f>
        <v/>
      </c>
      <c r="PQ14" s="116" t="str">
        <f>IF(tbPayroll[[#This Row],[Employee]]="","",
(ROUND(
MAX(QH14-tbPayroll[[#This Row],[persExemp]],0)*tbPayroll[[#This Row],[dCity]],dRound))
)</f>
        <v/>
      </c>
      <c r="PR14" s="116" t="str" cm="1">
        <f t="array" aca="1" ref="PR14" ca="1">IF(tbPayroll[[#This Row],[idx]]="","",
IF(PU14=0,0,
ROUND(tbPayroll[[#This Row],[exFed]]*
MAX(
((QD14-INDEX(INDIRECT(tbPayroll[[#This Row],[fedPrefix]]&amp;CHOOSE(tbPayroll[[#This Row],[fedStatus]],"SingleWage","JointlyWage","SingleWage","HeadWage")),PU14))*
INDEX(INDIRECT(tbPayroll[[#This Row],[fedPrefix]]&amp;"Perc"),PU14)+
INDEX(INDIRECT(tbPayroll[[#This Row],[fedPrefix]]&amp;CHOOSE(tbPayroll[[#This Row],[fedStatus]],"SingleHold","JointlyHold","SingleHold","HeadHold")),PU14))/dPeriods
- IF(tbPayroll[[#This Row],[isFormSent]]="Yes",tbPayroll[[#This Row],[isFormStep3]],0),0)
+tbPayroll[[#This Row],[isFormStep4c]],dFEDRound)
)
)</f>
        <v/>
      </c>
      <c r="PS14" s="116" t="str">
        <f>IF(tbPayroll[[#This Row],[idx]]="","",
ROUND(tbPayroll[[#This Row],[exSS]]*
IF(SUMIFS($AM14:$BMK14,$AM$3:$BMK$3,"&lt;"&amp;PS$3,$AM$2:$BMK$2,PS$2) +ssTax*QI14 &lt;ssTax*ssMax,
ssTax*QI14,
MAX(ssTax*ssMax-SUMIFS($AM14:$BMK14,$AM$3:$BMK$3,"&lt;"&amp;PS$3,$AM$2:$BMK$2,PS$2),0)),
2)
)</f>
        <v/>
      </c>
      <c r="PT14" s="116" t="str">
        <f>IF(tbPayroll[[#This Row],[idx]]="","",IF(PU14=0,0,ROUND(tbPayroll[[#This Row],[exMedi]]*mediTax*QI14+QC14*mediMax,2)))</f>
        <v/>
      </c>
      <c r="PU14" s="116" t="str">
        <f ca="1">IF(tbPayroll[[#This Row],[idx]]="","",IFERROR(MATCH(QD14,INDIRECT(tbPayroll[[#This Row],[fedPrefix]]&amp;CHOOSE(tbPayroll[[#This Row],[fedStatus]],"SingleWage","JointlyWage","SingleWage","HeadWage")),1),0))</f>
        <v/>
      </c>
      <c r="PV14" s="116"/>
      <c r="PW14" s="116" t="str">
        <f>IF(tbPayroll[[#This Row],[idx]]="","",
ROUND(tbPayroll[[#This Row],[401Roth]]*IF(SUMIFS($AM14:$BMK14,$AM$3:$BMK$3,"&lt;"&amp;QJ$3,$AM$2:$BMK$2,QJ$2)+PD14&lt;compensationCap,
QJ14,
MAX(compensationCap-SUMIFS($AM14:$BMK14,$AM$3:$BMK$3,"&lt;"&amp;QJ$3,$AM$2:$BMK$2,QJ$2),0)),2))</f>
        <v/>
      </c>
      <c r="PX14" s="116" t="str">
        <f>IF(tbPayroll[[#This Row],[idx]]="","",
ROUND(tbPayroll[[#This Row],[401PreTax]]*IF(SUMIFS($AM14:$BMK14,$AM$3:$BMK$3,"&lt;"&amp;QJ$3,$AM$2:$BMK$2,QJ$2)+PD14&lt;compensationCap,
QJ14,
MAX(compensationCap-SUMIFS($AM14:$BMK14,$AM$3:$BMK$3,"&lt;"&amp;QJ$3,$AM$2:$BMK$2,QJ$2),0)),2))</f>
        <v/>
      </c>
      <c r="PY14" s="116" t="str">
        <f>IF(tbPayroll[[#This Row],[idx]]="","",
ROUND((tbPayroll[[#This Row],[401T1p]]*tbPayroll[[#This Row],[401T1Cap]]+tbPayroll[[#This Row],[401T2p]]*tbPayroll[[#This Row],[401T2Cap]])*IF(SUMIFS($AM14:$BMK14,$AM$3:$BMK$3,"&lt;"&amp;QJ$3,$AM$2:$BMK$2,QJ$2)+PD14&lt;compensationCap,
QJ14,
MAX(compensationCap-SUMIFS($AM14:$BMK14,$AM$3:$BMK$3,"&lt;"&amp;QJ$3,$AM$2:$BMK$2,QJ$2),0)),2))</f>
        <v/>
      </c>
      <c r="PZ14" s="116" t="str">
        <f>IF(tbPayroll[[#This Row],[idx]]="","",
IF(PY14=0,0,
ROUND(IF(SUMIFS($AM14:$BMK14,$AM$3:$BMK$3,"&lt;"&amp;QB$3,$AM$2:$BMK$2,"&gt;="&amp;PZ$2,$AM$2:$BMK$2,"&lt;="&amp;QB$2)+PW14+PX14+PY14&lt;tbPayroll[[#This Row],[401EmperLimit]],
PY14,
MAX((tbPayroll[[#This Row],[401EmperLimit]]-SUMIFS($AM14:$BMK14,$AM$3:$BMK$3,"&lt;"&amp;QB$3,$AM$2:$BMK$2,"&gt;="&amp;PZ$2,$AM$2:$BMK$2,"&lt;="&amp;QB$2)),0)),2)))</f>
        <v/>
      </c>
      <c r="QA14" s="116" t="str">
        <f>IF(tbPayroll[[#This Row],[idx]]="","",
IF(PX14=0,0,
ROUND(IF(SUMIFS($AM14:$BMK14,$AM$3:$BMK$3,"&lt;"&amp;QB$3,$AM$2:$BMK$2,QB$2)+PW14+SUMIFS($AM14:$BMK14,$AM$3:$BMK$3,"&lt;"&amp;QA$3,$AM$2:$BMK$2,QA$2)+PX14&lt;tbPayroll[[#This Row],[401ContriLimit]],
PX14,
PX14/(PW14+PX14)*
(tbPayroll[[#This Row],[401ContriLimit]]-SUMIFS($AM14:$BMK14,$AM$3:$BMK$3,"&lt;"&amp;QB$3,$AM$2:$BMK$2,QB$2)-SUMIFS($AM14:$BMK14,$AM$3:$BMK$3,"&lt;"&amp;QA$3,$AM$2:$BMK$2,QA$2))),2)))</f>
        <v/>
      </c>
      <c r="QB14" s="116" t="str">
        <f>IF(tbPayroll[[#This Row],[idx]]="","",
IF(PW14=0,0,
ROUND(IF(SUMIFS($AM14:$BMK14,$AM$3:$BMK$3,"&lt;"&amp;QB$3,$AM$2:$BMK$2,QB$2)+PW14+SUMIFS($AM14:$BMK14,$AM$3:$BMK$3,"&lt;"&amp;QA$3,$AM$2:$BMK$2,QA$2)+PX14&lt;tbPayroll[[#This Row],[401ContriLimit]],
PW14,
PW14/(PW14+PX14)*
(tbPayroll[[#This Row],[401ContriLimit]]-SUMIFS($AM14:$BMK14,$AM$3:$BMK$3,"&lt;"&amp;QB$3,$AM$2:$BMK$2,QB$2)-SUMIFS($AM14:$BMK14,$AM$3:$BMK$3,"&lt;"&amp;QA$3,$AM$2:$BMK$2,QA$2))),2)
))</f>
        <v/>
      </c>
      <c r="QC14" s="116" t="str" cm="1">
        <f t="array" ref="QC14">IF(tbPayroll[[#This Row],[idx]]="","",
IF(PU14=0,0,
MAX(SUMIFS($AM14:$BMK14,$AM$3:$BMK$3,"&lt;="&amp;QI$3,$AM$2:$BMK$2,QI$2)-INDEX(mediAddTable,tbPayroll[[#This Row],[fedStatus]]),0)-
SUMIFS($AM14:$BMK14,$AM$3:$BMK$3,"&lt;"&amp;QI$3,$AM$2:$BMK$2,QC$2)
))</f>
        <v/>
      </c>
      <c r="QD14" s="116" t="str">
        <f>IF(tbPayroll[[#This Row],[idx]]="","",
ROUND(MAX(QH14*dPeriods+tbPayroll[[#This Row],[adjustedAmount]],0),dFEDRound))</f>
        <v/>
      </c>
      <c r="QE14" s="116" t="str">
        <f>IF(tbPayroll[[#This Row],[idx]]="","",
ROUND(IF(hoursMode="Daily",
SUMIFS(Hours!$J13:$BDM13,Hours!$J$2:$BDM$2,"&gt;="&amp;PG$5,Hours!$J$2:$BDM$2,"&lt;="&amp;QJ$5,Hours!$J$5:$BDM$5,dRegularName),
SUMIFS(Hours!$J13:$BDM13,Hours!$J$1:$BDM$1,QF$3,Hours!$J$5:$BDM$5,dRegularName)
),2))</f>
        <v/>
      </c>
      <c r="QF14" s="116" t="str">
        <f>IF(tbPayroll[[#This Row],[idx]]="","",
IF(hoursMode="Daily",
SUMIFS(Hours!$J13:$BDM13,Hours!$J$2:$BDM$2,"&gt;="&amp;PG$5,Hours!$J$2:$BDM$2,"&lt;="&amp;QJ$5,Hours!$J$5:$BDM$5,dOvertimeName),
SUMIFS(Hours!$J13:$BDM13,Hours!$J$1:$BDM$1,QF$3,Hours!$J$5:$BDM$5,dOvertimeName)
))</f>
        <v/>
      </c>
      <c r="QG14" s="116" t="str">
        <f>IF(tbPayroll[[#This Row],[idx]]="","",
IF(hoursMode="Daily",
SUMIFS(Hours!$J13:$BDM13,Hours!$J$2:$BDM$2,"&gt;="&amp;PG$5,Hours!$J$2:$BDM$2,"&lt;="&amp;QJ$5,Hours!$J$5:$BDM$5,dVacationName),
SUMIFS(Hours!$J13:$BDM13,Hours!$J$1:$BDM$1,QF$3,Hours!$J$5:$BDM$5,dVacationName)
))</f>
        <v/>
      </c>
      <c r="QH14" s="116" t="str">
        <f>IF(tbPayroll[[#This Row],[Employee]]="","",MAX(QJ14-tbPayroll[[#This Row],[free]]-PH14-QA14,0))</f>
        <v/>
      </c>
      <c r="QI14" s="116" t="str">
        <f>IF(tbPayroll[[#This Row],[Employee]]="","",MAX(QJ14-tbPayroll[[#This Row],[free]]-PH14,0))</f>
        <v/>
      </c>
      <c r="QJ14" s="116" t="str">
        <f>IF(tbPayroll[[#This Row],[Employee]]="","",
IF(tbPayroll[[#This Row],[employmentDate]]&gt;QJ$5,0,PL14+PM14+PN14+PJ14))</f>
        <v/>
      </c>
      <c r="QK14" s="116" t="str">
        <f>IF(tbPayroll[[#This Row],[Employee]]="","",QJ14-SUM(PO14:PT14)-PI14-PH14-QA14-QB14)</f>
        <v/>
      </c>
      <c r="QL14" s="417"/>
      <c r="QM14" s="192"/>
      <c r="QN14" s="192"/>
      <c r="QO14" s="192"/>
      <c r="QP14" s="193"/>
      <c r="QQ14" s="116" t="str">
        <f>IF(tbPayroll[[#This Row],[Employee]]="","",
RK14 &amp; " | " &amp; RL14&amp; " | " &amp; RM14
)</f>
        <v/>
      </c>
      <c r="QR14" s="116" t="str">
        <f>IF(tbPayroll[[#This Row],[Employee]]="","",
IF(tbPayroll[[#This Row],[employmentDate]]&gt;RP$5,0,
ROUND(IF(tbPayroll[[#This Row],[IncomeBase]]=dSalaried,IF(QM14&lt;&gt;"",QM14,tbPayroll[[#This Row],[EmpWage]]),RK14*IF(QM14&lt;&gt;"",QM14,tbPayroll[[#This Row],[EmpWage]])),2)))</f>
        <v/>
      </c>
      <c r="QS14" s="116" t="str">
        <f>IF(tbPayroll[[#This Row],[Employee]]="","",
IF(tbPayroll[[#This Row],[employmentDate]]&gt;RP$5,0,
ROUND(RL14*tbPayroll[[#This Row],[overrrate]]*
IF(QM14&lt;&gt;"",QM14,tbPayroll[[#This Row],[EmpWage]])/IF(tbPayroll[[#This Row],[IncomeBase]]=dSalaried,MAX(tbPayroll[[#This Row],[regularwork]],1),1),2)
))</f>
        <v/>
      </c>
      <c r="QT14" s="116" t="str">
        <f>IF(tbPayroll[[#This Row],[Employee]]="","",
IF(tbPayroll[[#This Row],[employmentDate]]&gt;RP$5,0,
ROUND(RM14*
IFERROR(QR14/RK14,0),2
)))</f>
        <v/>
      </c>
      <c r="QU14" s="116" t="str">
        <f>IF(tbPayroll[[#This Row],[Employee]]="","",
tbPayroll[[#This Row],[exState]]*
(tbPayroll[[#This Row],[stateAddDedu]]+ROUND(
MAX(RN14-tbPayroll[[#This Row],[persExemp]],0)*tbPayroll[[#This Row],[stateTax]],dRound))
)</f>
        <v/>
      </c>
      <c r="QV14" s="116" t="str">
        <f>IF(tbPayroll[[#This Row],[Employee]]="","",
(ROUND(
MAX(RN14-tbPayroll[[#This Row],[persExemp]],0)*tbPayroll[[#This Row],[dLocal]],dRound))
)</f>
        <v/>
      </c>
      <c r="QW14" s="116" t="str">
        <f>IF(tbPayroll[[#This Row],[Employee]]="","",
(ROUND(
MAX(RN14-tbPayroll[[#This Row],[persExemp]],0)*tbPayroll[[#This Row],[dCity]],dRound))
)</f>
        <v/>
      </c>
      <c r="QX14" s="116" t="str" cm="1">
        <f t="array" aca="1" ref="QX14" ca="1">IF(tbPayroll[[#This Row],[idx]]="","",
IF(RA14=0,0,
ROUND(tbPayroll[[#This Row],[exFed]]*
MAX(
((RJ14-INDEX(INDIRECT(tbPayroll[[#This Row],[fedPrefix]]&amp;CHOOSE(tbPayroll[[#This Row],[fedStatus]],"SingleWage","JointlyWage","SingleWage","HeadWage")),RA14))*
INDEX(INDIRECT(tbPayroll[[#This Row],[fedPrefix]]&amp;"Perc"),RA14)+
INDEX(INDIRECT(tbPayroll[[#This Row],[fedPrefix]]&amp;CHOOSE(tbPayroll[[#This Row],[fedStatus]],"SingleHold","JointlyHold","SingleHold","HeadHold")),RA14))/dPeriods
- IF(tbPayroll[[#This Row],[isFormSent]]="Yes",tbPayroll[[#This Row],[isFormStep3]],0),0)
+tbPayroll[[#This Row],[isFormStep4c]],dFEDRound)
)
)</f>
        <v/>
      </c>
      <c r="QY14" s="116" t="str">
        <f>IF(tbPayroll[[#This Row],[idx]]="","",
ROUND(tbPayroll[[#This Row],[exSS]]*
IF(SUMIFS($AM14:$BMK14,$AM$3:$BMK$3,"&lt;"&amp;QY$3,$AM$2:$BMK$2,QY$2) +ssTax*RO14 &lt;ssTax*ssMax,
ssTax*RO14,
MAX(ssTax*ssMax-SUMIFS($AM14:$BMK14,$AM$3:$BMK$3,"&lt;"&amp;QY$3,$AM$2:$BMK$2,QY$2),0)),
2)
)</f>
        <v/>
      </c>
      <c r="QZ14" s="116" t="str">
        <f>IF(tbPayroll[[#This Row],[idx]]="","",IF(RA14=0,0,ROUND(tbPayroll[[#This Row],[exMedi]]*mediTax*RO14+RI14*mediMax,2)))</f>
        <v/>
      </c>
      <c r="RA14" s="116" t="str">
        <f ca="1">IF(tbPayroll[[#This Row],[idx]]="","",IFERROR(MATCH(RJ14,INDIRECT(tbPayroll[[#This Row],[fedPrefix]]&amp;CHOOSE(tbPayroll[[#This Row],[fedStatus]],"SingleWage","JointlyWage","SingleWage","HeadWage")),1),0))</f>
        <v/>
      </c>
      <c r="RB14" s="116"/>
      <c r="RC14" s="116" t="str">
        <f>IF(tbPayroll[[#This Row],[idx]]="","",
ROUND(tbPayroll[[#This Row],[401Roth]]*IF(SUMIFS($AM14:$BMK14,$AM$3:$BMK$3,"&lt;"&amp;RP$3,$AM$2:$BMK$2,RP$2)+QJ14&lt;compensationCap,
RP14,
MAX(compensationCap-SUMIFS($AM14:$BMK14,$AM$3:$BMK$3,"&lt;"&amp;RP$3,$AM$2:$BMK$2,RP$2),0)),2))</f>
        <v/>
      </c>
      <c r="RD14" s="116" t="str">
        <f>IF(tbPayroll[[#This Row],[idx]]="","",
ROUND(tbPayroll[[#This Row],[401PreTax]]*IF(SUMIFS($AM14:$BMK14,$AM$3:$BMK$3,"&lt;"&amp;RP$3,$AM$2:$BMK$2,RP$2)+QJ14&lt;compensationCap,
RP14,
MAX(compensationCap-SUMIFS($AM14:$BMK14,$AM$3:$BMK$3,"&lt;"&amp;RP$3,$AM$2:$BMK$2,RP$2),0)),2))</f>
        <v/>
      </c>
      <c r="RE14" s="116" t="str">
        <f>IF(tbPayroll[[#This Row],[idx]]="","",
ROUND((tbPayroll[[#This Row],[401T1p]]*tbPayroll[[#This Row],[401T1Cap]]+tbPayroll[[#This Row],[401T2p]]*tbPayroll[[#This Row],[401T2Cap]])*IF(SUMIFS($AM14:$BMK14,$AM$3:$BMK$3,"&lt;"&amp;RP$3,$AM$2:$BMK$2,RP$2)+QJ14&lt;compensationCap,
RP14,
MAX(compensationCap-SUMIFS($AM14:$BMK14,$AM$3:$BMK$3,"&lt;"&amp;RP$3,$AM$2:$BMK$2,RP$2),0)),2))</f>
        <v/>
      </c>
      <c r="RF14" s="116" t="str">
        <f>IF(tbPayroll[[#This Row],[idx]]="","",
IF(RE14=0,0,
ROUND(IF(SUMIFS($AM14:$BMK14,$AM$3:$BMK$3,"&lt;"&amp;RH$3,$AM$2:$BMK$2,"&gt;="&amp;RF$2,$AM$2:$BMK$2,"&lt;="&amp;RH$2)+RC14+RD14+RE14&lt;tbPayroll[[#This Row],[401EmperLimit]],
RE14,
MAX((tbPayroll[[#This Row],[401EmperLimit]]-SUMIFS($AM14:$BMK14,$AM$3:$BMK$3,"&lt;"&amp;RH$3,$AM$2:$BMK$2,"&gt;="&amp;RF$2,$AM$2:$BMK$2,"&lt;="&amp;RH$2)),0)),2)))</f>
        <v/>
      </c>
      <c r="RG14" s="116" t="str">
        <f>IF(tbPayroll[[#This Row],[idx]]="","",
IF(RD14=0,0,
ROUND(IF(SUMIFS($AM14:$BMK14,$AM$3:$BMK$3,"&lt;"&amp;RH$3,$AM$2:$BMK$2,RH$2)+RC14+SUMIFS($AM14:$BMK14,$AM$3:$BMK$3,"&lt;"&amp;RG$3,$AM$2:$BMK$2,RG$2)+RD14&lt;tbPayroll[[#This Row],[401ContriLimit]],
RD14,
RD14/(RC14+RD14)*
(tbPayroll[[#This Row],[401ContriLimit]]-SUMIFS($AM14:$BMK14,$AM$3:$BMK$3,"&lt;"&amp;RH$3,$AM$2:$BMK$2,RH$2)-SUMIFS($AM14:$BMK14,$AM$3:$BMK$3,"&lt;"&amp;RG$3,$AM$2:$BMK$2,RG$2))),2)))</f>
        <v/>
      </c>
      <c r="RH14" s="116" t="str">
        <f>IF(tbPayroll[[#This Row],[idx]]="","",
IF(RC14=0,0,
ROUND(IF(SUMIFS($AM14:$BMK14,$AM$3:$BMK$3,"&lt;"&amp;RH$3,$AM$2:$BMK$2,RH$2)+RC14+SUMIFS($AM14:$BMK14,$AM$3:$BMK$3,"&lt;"&amp;RG$3,$AM$2:$BMK$2,RG$2)+RD14&lt;tbPayroll[[#This Row],[401ContriLimit]],
RC14,
RC14/(RC14+RD14)*
(tbPayroll[[#This Row],[401ContriLimit]]-SUMIFS($AM14:$BMK14,$AM$3:$BMK$3,"&lt;"&amp;RH$3,$AM$2:$BMK$2,RH$2)-SUMIFS($AM14:$BMK14,$AM$3:$BMK$3,"&lt;"&amp;RG$3,$AM$2:$BMK$2,RG$2))),2)
))</f>
        <v/>
      </c>
      <c r="RI14" s="116" t="str" cm="1">
        <f t="array" ref="RI14">IF(tbPayroll[[#This Row],[idx]]="","",
IF(RA14=0,0,
MAX(SUMIFS($AM14:$BMK14,$AM$3:$BMK$3,"&lt;="&amp;RO$3,$AM$2:$BMK$2,RO$2)-INDEX(mediAddTable,tbPayroll[[#This Row],[fedStatus]]),0)-
SUMIFS($AM14:$BMK14,$AM$3:$BMK$3,"&lt;"&amp;RO$3,$AM$2:$BMK$2,RI$2)
))</f>
        <v/>
      </c>
      <c r="RJ14" s="116" t="str">
        <f>IF(tbPayroll[[#This Row],[idx]]="","",
ROUND(MAX(RN14*dPeriods+tbPayroll[[#This Row],[adjustedAmount]],0),dFEDRound))</f>
        <v/>
      </c>
      <c r="RK14" s="116" t="str">
        <f>IF(tbPayroll[[#This Row],[idx]]="","",
ROUND(IF(hoursMode="Daily",
SUMIFS(Hours!$J13:$BDM13,Hours!$J$2:$BDM$2,"&gt;="&amp;QM$5,Hours!$J$2:$BDM$2,"&lt;="&amp;RP$5,Hours!$J$5:$BDM$5,dRegularName),
SUMIFS(Hours!$J13:$BDM13,Hours!$J$1:$BDM$1,RL$3,Hours!$J$5:$BDM$5,dRegularName)
),2))</f>
        <v/>
      </c>
      <c r="RL14" s="116" t="str">
        <f>IF(tbPayroll[[#This Row],[idx]]="","",
IF(hoursMode="Daily",
SUMIFS(Hours!$J13:$BDM13,Hours!$J$2:$BDM$2,"&gt;="&amp;QM$5,Hours!$J$2:$BDM$2,"&lt;="&amp;RP$5,Hours!$J$5:$BDM$5,dOvertimeName),
SUMIFS(Hours!$J13:$BDM13,Hours!$J$1:$BDM$1,RL$3,Hours!$J$5:$BDM$5,dOvertimeName)
))</f>
        <v/>
      </c>
      <c r="RM14" s="116" t="str">
        <f>IF(tbPayroll[[#This Row],[idx]]="","",
IF(hoursMode="Daily",
SUMIFS(Hours!$J13:$BDM13,Hours!$J$2:$BDM$2,"&gt;="&amp;QM$5,Hours!$J$2:$BDM$2,"&lt;="&amp;RP$5,Hours!$J$5:$BDM$5,dVacationName),
SUMIFS(Hours!$J13:$BDM13,Hours!$J$1:$BDM$1,RL$3,Hours!$J$5:$BDM$5,dVacationName)
))</f>
        <v/>
      </c>
      <c r="RN14" s="116" t="str">
        <f>IF(tbPayroll[[#This Row],[Employee]]="","",MAX(RP14-tbPayroll[[#This Row],[free]]-QN14-RG14,0))</f>
        <v/>
      </c>
      <c r="RO14" s="116" t="str">
        <f>IF(tbPayroll[[#This Row],[Employee]]="","",MAX(RP14-tbPayroll[[#This Row],[free]]-QN14,0))</f>
        <v/>
      </c>
      <c r="RP14" s="116" t="str">
        <f>IF(tbPayroll[[#This Row],[Employee]]="","",
IF(tbPayroll[[#This Row],[employmentDate]]&gt;RP$5,0,QR14+QS14+QT14+QP14))</f>
        <v/>
      </c>
      <c r="RQ14" s="116" t="str">
        <f>IF(tbPayroll[[#This Row],[Employee]]="","",RP14-SUM(QU14:QZ14)-QO14-QN14-RG14-RH14)</f>
        <v/>
      </c>
      <c r="RR14" s="417"/>
      <c r="RS14" s="192"/>
      <c r="RT14" s="192"/>
      <c r="RU14" s="192"/>
      <c r="RV14" s="193"/>
      <c r="RW14" s="116" t="str">
        <f>IF(tbPayroll[[#This Row],[Employee]]="","",
SQ14 &amp; " | " &amp; SR14&amp; " | " &amp; SS14
)</f>
        <v/>
      </c>
      <c r="RX14" s="116" t="str">
        <f>IF(tbPayroll[[#This Row],[Employee]]="","",
IF(tbPayroll[[#This Row],[employmentDate]]&gt;SV$5,0,
ROUND(IF(tbPayroll[[#This Row],[IncomeBase]]=dSalaried,IF(RS14&lt;&gt;"",RS14,tbPayroll[[#This Row],[EmpWage]]),SQ14*IF(RS14&lt;&gt;"",RS14,tbPayroll[[#This Row],[EmpWage]])),2)))</f>
        <v/>
      </c>
      <c r="RY14" s="116" t="str">
        <f>IF(tbPayroll[[#This Row],[Employee]]="","",
IF(tbPayroll[[#This Row],[employmentDate]]&gt;SV$5,0,
ROUND(SR14*tbPayroll[[#This Row],[overrrate]]*
IF(RS14&lt;&gt;"",RS14,tbPayroll[[#This Row],[EmpWage]])/IF(tbPayroll[[#This Row],[IncomeBase]]=dSalaried,MAX(tbPayroll[[#This Row],[regularwork]],1),1),2)
))</f>
        <v/>
      </c>
      <c r="RZ14" s="116" t="str">
        <f>IF(tbPayroll[[#This Row],[Employee]]="","",
IF(tbPayroll[[#This Row],[employmentDate]]&gt;SV$5,0,
ROUND(SS14*
IFERROR(RX14/SQ14,0),2
)))</f>
        <v/>
      </c>
      <c r="SA14" s="116" t="str">
        <f>IF(tbPayroll[[#This Row],[Employee]]="","",
tbPayroll[[#This Row],[exState]]*
(tbPayroll[[#This Row],[stateAddDedu]]+ROUND(
MAX(ST14-tbPayroll[[#This Row],[persExemp]],0)*tbPayroll[[#This Row],[stateTax]],dRound))
)</f>
        <v/>
      </c>
      <c r="SB14" s="116" t="str">
        <f>IF(tbPayroll[[#This Row],[Employee]]="","",
(ROUND(
MAX(ST14-tbPayroll[[#This Row],[persExemp]],0)*tbPayroll[[#This Row],[dLocal]],dRound))
)</f>
        <v/>
      </c>
      <c r="SC14" s="116" t="str">
        <f>IF(tbPayroll[[#This Row],[Employee]]="","",
(ROUND(
MAX(ST14-tbPayroll[[#This Row],[persExemp]],0)*tbPayroll[[#This Row],[dCity]],dRound))
)</f>
        <v/>
      </c>
      <c r="SD14" s="116" t="str" cm="1">
        <f t="array" aca="1" ref="SD14" ca="1">IF(tbPayroll[[#This Row],[idx]]="","",
IF(SG14=0,0,
ROUND(tbPayroll[[#This Row],[exFed]]*
MAX(
((SP14-INDEX(INDIRECT(tbPayroll[[#This Row],[fedPrefix]]&amp;CHOOSE(tbPayroll[[#This Row],[fedStatus]],"SingleWage","JointlyWage","SingleWage","HeadWage")),SG14))*
INDEX(INDIRECT(tbPayroll[[#This Row],[fedPrefix]]&amp;"Perc"),SG14)+
INDEX(INDIRECT(tbPayroll[[#This Row],[fedPrefix]]&amp;CHOOSE(tbPayroll[[#This Row],[fedStatus]],"SingleHold","JointlyHold","SingleHold","HeadHold")),SG14))/dPeriods
- IF(tbPayroll[[#This Row],[isFormSent]]="Yes",tbPayroll[[#This Row],[isFormStep3]],0),0)
+tbPayroll[[#This Row],[isFormStep4c]],dFEDRound)
)
)</f>
        <v/>
      </c>
      <c r="SE14" s="116" t="str">
        <f>IF(tbPayroll[[#This Row],[idx]]="","",
ROUND(tbPayroll[[#This Row],[exSS]]*
IF(SUMIFS($AM14:$BMK14,$AM$3:$BMK$3,"&lt;"&amp;SE$3,$AM$2:$BMK$2,SE$2) +ssTax*SU14 &lt;ssTax*ssMax,
ssTax*SU14,
MAX(ssTax*ssMax-SUMIFS($AM14:$BMK14,$AM$3:$BMK$3,"&lt;"&amp;SE$3,$AM$2:$BMK$2,SE$2),0)),
2)
)</f>
        <v/>
      </c>
      <c r="SF14" s="116" t="str">
        <f>IF(tbPayroll[[#This Row],[idx]]="","",IF(SG14=0,0,ROUND(tbPayroll[[#This Row],[exMedi]]*mediTax*SU14+SO14*mediMax,2)))</f>
        <v/>
      </c>
      <c r="SG14" s="116" t="str">
        <f ca="1">IF(tbPayroll[[#This Row],[idx]]="","",IFERROR(MATCH(SP14,INDIRECT(tbPayroll[[#This Row],[fedPrefix]]&amp;CHOOSE(tbPayroll[[#This Row],[fedStatus]],"SingleWage","JointlyWage","SingleWage","HeadWage")),1),0))</f>
        <v/>
      </c>
      <c r="SH14" s="116"/>
      <c r="SI14" s="116" t="str">
        <f>IF(tbPayroll[[#This Row],[idx]]="","",
ROUND(tbPayroll[[#This Row],[401Roth]]*IF(SUMIFS($AM14:$BMK14,$AM$3:$BMK$3,"&lt;"&amp;SV$3,$AM$2:$BMK$2,SV$2)+RP14&lt;compensationCap,
SV14,
MAX(compensationCap-SUMIFS($AM14:$BMK14,$AM$3:$BMK$3,"&lt;"&amp;SV$3,$AM$2:$BMK$2,SV$2),0)),2))</f>
        <v/>
      </c>
      <c r="SJ14" s="116" t="str">
        <f>IF(tbPayroll[[#This Row],[idx]]="","",
ROUND(tbPayroll[[#This Row],[401PreTax]]*IF(SUMIFS($AM14:$BMK14,$AM$3:$BMK$3,"&lt;"&amp;SV$3,$AM$2:$BMK$2,SV$2)+RP14&lt;compensationCap,
SV14,
MAX(compensationCap-SUMIFS($AM14:$BMK14,$AM$3:$BMK$3,"&lt;"&amp;SV$3,$AM$2:$BMK$2,SV$2),0)),2))</f>
        <v/>
      </c>
      <c r="SK14" s="116" t="str">
        <f>IF(tbPayroll[[#This Row],[idx]]="","",
ROUND((tbPayroll[[#This Row],[401T1p]]*tbPayroll[[#This Row],[401T1Cap]]+tbPayroll[[#This Row],[401T2p]]*tbPayroll[[#This Row],[401T2Cap]])*IF(SUMIFS($AM14:$BMK14,$AM$3:$BMK$3,"&lt;"&amp;SV$3,$AM$2:$BMK$2,SV$2)+RP14&lt;compensationCap,
SV14,
MAX(compensationCap-SUMIFS($AM14:$BMK14,$AM$3:$BMK$3,"&lt;"&amp;SV$3,$AM$2:$BMK$2,SV$2),0)),2))</f>
        <v/>
      </c>
      <c r="SL14" s="116" t="str">
        <f>IF(tbPayroll[[#This Row],[idx]]="","",
IF(SK14=0,0,
ROUND(IF(SUMIFS($AM14:$BMK14,$AM$3:$BMK$3,"&lt;"&amp;SN$3,$AM$2:$BMK$2,"&gt;="&amp;SL$2,$AM$2:$BMK$2,"&lt;="&amp;SN$2)+SI14+SJ14+SK14&lt;tbPayroll[[#This Row],[401EmperLimit]],
SK14,
MAX((tbPayroll[[#This Row],[401EmperLimit]]-SUMIFS($AM14:$BMK14,$AM$3:$BMK$3,"&lt;"&amp;SN$3,$AM$2:$BMK$2,"&gt;="&amp;SL$2,$AM$2:$BMK$2,"&lt;="&amp;SN$2)),0)),2)))</f>
        <v/>
      </c>
      <c r="SM14" s="116" t="str">
        <f>IF(tbPayroll[[#This Row],[idx]]="","",
IF(SJ14=0,0,
ROUND(IF(SUMIFS($AM14:$BMK14,$AM$3:$BMK$3,"&lt;"&amp;SN$3,$AM$2:$BMK$2,SN$2)+SI14+SUMIFS($AM14:$BMK14,$AM$3:$BMK$3,"&lt;"&amp;SM$3,$AM$2:$BMK$2,SM$2)+SJ14&lt;tbPayroll[[#This Row],[401ContriLimit]],
SJ14,
SJ14/(SI14+SJ14)*
(tbPayroll[[#This Row],[401ContriLimit]]-SUMIFS($AM14:$BMK14,$AM$3:$BMK$3,"&lt;"&amp;SN$3,$AM$2:$BMK$2,SN$2)-SUMIFS($AM14:$BMK14,$AM$3:$BMK$3,"&lt;"&amp;SM$3,$AM$2:$BMK$2,SM$2))),2)))</f>
        <v/>
      </c>
      <c r="SN14" s="116" t="str">
        <f>IF(tbPayroll[[#This Row],[idx]]="","",
IF(SI14=0,0,
ROUND(IF(SUMIFS($AM14:$BMK14,$AM$3:$BMK$3,"&lt;"&amp;SN$3,$AM$2:$BMK$2,SN$2)+SI14+SUMIFS($AM14:$BMK14,$AM$3:$BMK$3,"&lt;"&amp;SM$3,$AM$2:$BMK$2,SM$2)+SJ14&lt;tbPayroll[[#This Row],[401ContriLimit]],
SI14,
SI14/(SI14+SJ14)*
(tbPayroll[[#This Row],[401ContriLimit]]-SUMIFS($AM14:$BMK14,$AM$3:$BMK$3,"&lt;"&amp;SN$3,$AM$2:$BMK$2,SN$2)-SUMIFS($AM14:$BMK14,$AM$3:$BMK$3,"&lt;"&amp;SM$3,$AM$2:$BMK$2,SM$2))),2)
))</f>
        <v/>
      </c>
      <c r="SO14" s="116" t="str" cm="1">
        <f t="array" ref="SO14">IF(tbPayroll[[#This Row],[idx]]="","",
IF(SG14=0,0,
MAX(SUMIFS($AM14:$BMK14,$AM$3:$BMK$3,"&lt;="&amp;SU$3,$AM$2:$BMK$2,SU$2)-INDEX(mediAddTable,tbPayroll[[#This Row],[fedStatus]]),0)-
SUMIFS($AM14:$BMK14,$AM$3:$BMK$3,"&lt;"&amp;SU$3,$AM$2:$BMK$2,SO$2)
))</f>
        <v/>
      </c>
      <c r="SP14" s="116" t="str">
        <f>IF(tbPayroll[[#This Row],[idx]]="","",
ROUND(MAX(ST14*dPeriods+tbPayroll[[#This Row],[adjustedAmount]],0),dFEDRound))</f>
        <v/>
      </c>
      <c r="SQ14" s="116" t="str">
        <f>IF(tbPayroll[[#This Row],[idx]]="","",
ROUND(IF(hoursMode="Daily",
SUMIFS(Hours!$J13:$BDM13,Hours!$J$2:$BDM$2,"&gt;="&amp;RS$5,Hours!$J$2:$BDM$2,"&lt;="&amp;SV$5,Hours!$J$5:$BDM$5,dRegularName),
SUMIFS(Hours!$J13:$BDM13,Hours!$J$1:$BDM$1,SR$3,Hours!$J$5:$BDM$5,dRegularName)
),2))</f>
        <v/>
      </c>
      <c r="SR14" s="116" t="str">
        <f>IF(tbPayroll[[#This Row],[idx]]="","",
IF(hoursMode="Daily",
SUMIFS(Hours!$J13:$BDM13,Hours!$J$2:$BDM$2,"&gt;="&amp;RS$5,Hours!$J$2:$BDM$2,"&lt;="&amp;SV$5,Hours!$J$5:$BDM$5,dOvertimeName),
SUMIFS(Hours!$J13:$BDM13,Hours!$J$1:$BDM$1,SR$3,Hours!$J$5:$BDM$5,dOvertimeName)
))</f>
        <v/>
      </c>
      <c r="SS14" s="116" t="str">
        <f>IF(tbPayroll[[#This Row],[idx]]="","",
IF(hoursMode="Daily",
SUMIFS(Hours!$J13:$BDM13,Hours!$J$2:$BDM$2,"&gt;="&amp;RS$5,Hours!$J$2:$BDM$2,"&lt;="&amp;SV$5,Hours!$J$5:$BDM$5,dVacationName),
SUMIFS(Hours!$J13:$BDM13,Hours!$J$1:$BDM$1,SR$3,Hours!$J$5:$BDM$5,dVacationName)
))</f>
        <v/>
      </c>
      <c r="ST14" s="116" t="str">
        <f>IF(tbPayroll[[#This Row],[Employee]]="","",MAX(SV14-tbPayroll[[#This Row],[free]]-RT14-SM14,0))</f>
        <v/>
      </c>
      <c r="SU14" s="116" t="str">
        <f>IF(tbPayroll[[#This Row],[Employee]]="","",MAX(SV14-tbPayroll[[#This Row],[free]]-RT14,0))</f>
        <v/>
      </c>
      <c r="SV14" s="116" t="str">
        <f>IF(tbPayroll[[#This Row],[Employee]]="","",
IF(tbPayroll[[#This Row],[employmentDate]]&gt;SV$5,0,RX14+RY14+RZ14+RV14))</f>
        <v/>
      </c>
      <c r="SW14" s="116" t="str">
        <f>IF(tbPayroll[[#This Row],[Employee]]="","",SV14-SUM(SA14:SF14)-RU14-RT14-SM14-SN14)</f>
        <v/>
      </c>
      <c r="SX14" s="417"/>
      <c r="SY14" s="192"/>
      <c r="SZ14" s="192"/>
      <c r="TA14" s="192"/>
      <c r="TB14" s="193"/>
      <c r="TC14" s="116" t="str">
        <f>IF(tbPayroll[[#This Row],[Employee]]="","",
TW14 &amp; " | " &amp; TX14&amp; " | " &amp; TY14
)</f>
        <v/>
      </c>
      <c r="TD14" s="116" t="str">
        <f>IF(tbPayroll[[#This Row],[Employee]]="","",
IF(tbPayroll[[#This Row],[employmentDate]]&gt;UB$5,0,
ROUND(IF(tbPayroll[[#This Row],[IncomeBase]]=dSalaried,IF(SY14&lt;&gt;"",SY14,tbPayroll[[#This Row],[EmpWage]]),TW14*IF(SY14&lt;&gt;"",SY14,tbPayroll[[#This Row],[EmpWage]])),2)))</f>
        <v/>
      </c>
      <c r="TE14" s="116" t="str">
        <f>IF(tbPayroll[[#This Row],[Employee]]="","",
IF(tbPayroll[[#This Row],[employmentDate]]&gt;UB$5,0,
ROUND(TX14*tbPayroll[[#This Row],[overrrate]]*
IF(SY14&lt;&gt;"",SY14,tbPayroll[[#This Row],[EmpWage]])/IF(tbPayroll[[#This Row],[IncomeBase]]=dSalaried,MAX(tbPayroll[[#This Row],[regularwork]],1),1),2)
))</f>
        <v/>
      </c>
      <c r="TF14" s="116" t="str">
        <f>IF(tbPayroll[[#This Row],[Employee]]="","",
IF(tbPayroll[[#This Row],[employmentDate]]&gt;UB$5,0,
ROUND(TY14*
IFERROR(TD14/TW14,0),2
)))</f>
        <v/>
      </c>
      <c r="TG14" s="116" t="str">
        <f>IF(tbPayroll[[#This Row],[Employee]]="","",
tbPayroll[[#This Row],[exState]]*
(tbPayroll[[#This Row],[stateAddDedu]]+ROUND(
MAX(TZ14-tbPayroll[[#This Row],[persExemp]],0)*tbPayroll[[#This Row],[stateTax]],dRound))
)</f>
        <v/>
      </c>
      <c r="TH14" s="116" t="str">
        <f>IF(tbPayroll[[#This Row],[Employee]]="","",
(ROUND(
MAX(TZ14-tbPayroll[[#This Row],[persExemp]],0)*tbPayroll[[#This Row],[dLocal]],dRound))
)</f>
        <v/>
      </c>
      <c r="TI14" s="116" t="str">
        <f>IF(tbPayroll[[#This Row],[Employee]]="","",
(ROUND(
MAX(TZ14-tbPayroll[[#This Row],[persExemp]],0)*tbPayroll[[#This Row],[dCity]],dRound))
)</f>
        <v/>
      </c>
      <c r="TJ14" s="116" t="str" cm="1">
        <f t="array" aca="1" ref="TJ14" ca="1">IF(tbPayroll[[#This Row],[idx]]="","",
IF(TM14=0,0,
ROUND(tbPayroll[[#This Row],[exFed]]*
MAX(
((TV14-INDEX(INDIRECT(tbPayroll[[#This Row],[fedPrefix]]&amp;CHOOSE(tbPayroll[[#This Row],[fedStatus]],"SingleWage","JointlyWage","SingleWage","HeadWage")),TM14))*
INDEX(INDIRECT(tbPayroll[[#This Row],[fedPrefix]]&amp;"Perc"),TM14)+
INDEX(INDIRECT(tbPayroll[[#This Row],[fedPrefix]]&amp;CHOOSE(tbPayroll[[#This Row],[fedStatus]],"SingleHold","JointlyHold","SingleHold","HeadHold")),TM14))/dPeriods
- IF(tbPayroll[[#This Row],[isFormSent]]="Yes",tbPayroll[[#This Row],[isFormStep3]],0),0)
+tbPayroll[[#This Row],[isFormStep4c]],dFEDRound)
)
)</f>
        <v/>
      </c>
      <c r="TK14" s="116" t="str">
        <f>IF(tbPayroll[[#This Row],[idx]]="","",
ROUND(tbPayroll[[#This Row],[exSS]]*
IF(SUMIFS($AM14:$BMK14,$AM$3:$BMK$3,"&lt;"&amp;TK$3,$AM$2:$BMK$2,TK$2) +ssTax*UA14 &lt;ssTax*ssMax,
ssTax*UA14,
MAX(ssTax*ssMax-SUMIFS($AM14:$BMK14,$AM$3:$BMK$3,"&lt;"&amp;TK$3,$AM$2:$BMK$2,TK$2),0)),
2)
)</f>
        <v/>
      </c>
      <c r="TL14" s="116" t="str">
        <f>IF(tbPayroll[[#This Row],[idx]]="","",IF(TM14=0,0,ROUND(tbPayroll[[#This Row],[exMedi]]*mediTax*UA14+TU14*mediMax,2)))</f>
        <v/>
      </c>
      <c r="TM14" s="116" t="str">
        <f ca="1">IF(tbPayroll[[#This Row],[idx]]="","",IFERROR(MATCH(TV14,INDIRECT(tbPayroll[[#This Row],[fedPrefix]]&amp;CHOOSE(tbPayroll[[#This Row],[fedStatus]],"SingleWage","JointlyWage","SingleWage","HeadWage")),1),0))</f>
        <v/>
      </c>
      <c r="TN14" s="116"/>
      <c r="TO14" s="116" t="str">
        <f>IF(tbPayroll[[#This Row],[idx]]="","",
ROUND(tbPayroll[[#This Row],[401Roth]]*IF(SUMIFS($AM14:$BMK14,$AM$3:$BMK$3,"&lt;"&amp;UB$3,$AM$2:$BMK$2,UB$2)+SV14&lt;compensationCap,
UB14,
MAX(compensationCap-SUMIFS($AM14:$BMK14,$AM$3:$BMK$3,"&lt;"&amp;UB$3,$AM$2:$BMK$2,UB$2),0)),2))</f>
        <v/>
      </c>
      <c r="TP14" s="116" t="str">
        <f>IF(tbPayroll[[#This Row],[idx]]="","",
ROUND(tbPayroll[[#This Row],[401PreTax]]*IF(SUMIFS($AM14:$BMK14,$AM$3:$BMK$3,"&lt;"&amp;UB$3,$AM$2:$BMK$2,UB$2)+SV14&lt;compensationCap,
UB14,
MAX(compensationCap-SUMIFS($AM14:$BMK14,$AM$3:$BMK$3,"&lt;"&amp;UB$3,$AM$2:$BMK$2,UB$2),0)),2))</f>
        <v/>
      </c>
      <c r="TQ14" s="116" t="str">
        <f>IF(tbPayroll[[#This Row],[idx]]="","",
ROUND((tbPayroll[[#This Row],[401T1p]]*tbPayroll[[#This Row],[401T1Cap]]+tbPayroll[[#This Row],[401T2p]]*tbPayroll[[#This Row],[401T2Cap]])*IF(SUMIFS($AM14:$BMK14,$AM$3:$BMK$3,"&lt;"&amp;UB$3,$AM$2:$BMK$2,UB$2)+SV14&lt;compensationCap,
UB14,
MAX(compensationCap-SUMIFS($AM14:$BMK14,$AM$3:$BMK$3,"&lt;"&amp;UB$3,$AM$2:$BMK$2,UB$2),0)),2))</f>
        <v/>
      </c>
      <c r="TR14" s="116" t="str">
        <f>IF(tbPayroll[[#This Row],[idx]]="","",
IF(TQ14=0,0,
ROUND(IF(SUMIFS($AM14:$BMK14,$AM$3:$BMK$3,"&lt;"&amp;TT$3,$AM$2:$BMK$2,"&gt;="&amp;TR$2,$AM$2:$BMK$2,"&lt;="&amp;TT$2)+TO14+TP14+TQ14&lt;tbPayroll[[#This Row],[401EmperLimit]],
TQ14,
MAX((tbPayroll[[#This Row],[401EmperLimit]]-SUMIFS($AM14:$BMK14,$AM$3:$BMK$3,"&lt;"&amp;TT$3,$AM$2:$BMK$2,"&gt;="&amp;TR$2,$AM$2:$BMK$2,"&lt;="&amp;TT$2)),0)),2)))</f>
        <v/>
      </c>
      <c r="TS14" s="116" t="str">
        <f>IF(tbPayroll[[#This Row],[idx]]="","",
IF(TP14=0,0,
ROUND(IF(SUMIFS($AM14:$BMK14,$AM$3:$BMK$3,"&lt;"&amp;TT$3,$AM$2:$BMK$2,TT$2)+TO14+SUMIFS($AM14:$BMK14,$AM$3:$BMK$3,"&lt;"&amp;TS$3,$AM$2:$BMK$2,TS$2)+TP14&lt;tbPayroll[[#This Row],[401ContriLimit]],
TP14,
TP14/(TO14+TP14)*
(tbPayroll[[#This Row],[401ContriLimit]]-SUMIFS($AM14:$BMK14,$AM$3:$BMK$3,"&lt;"&amp;TT$3,$AM$2:$BMK$2,TT$2)-SUMIFS($AM14:$BMK14,$AM$3:$BMK$3,"&lt;"&amp;TS$3,$AM$2:$BMK$2,TS$2))),2)))</f>
        <v/>
      </c>
      <c r="TT14" s="116" t="str">
        <f>IF(tbPayroll[[#This Row],[idx]]="","",
IF(TO14=0,0,
ROUND(IF(SUMIFS($AM14:$BMK14,$AM$3:$BMK$3,"&lt;"&amp;TT$3,$AM$2:$BMK$2,TT$2)+TO14+SUMIFS($AM14:$BMK14,$AM$3:$BMK$3,"&lt;"&amp;TS$3,$AM$2:$BMK$2,TS$2)+TP14&lt;tbPayroll[[#This Row],[401ContriLimit]],
TO14,
TO14/(TO14+TP14)*
(tbPayroll[[#This Row],[401ContriLimit]]-SUMIFS($AM14:$BMK14,$AM$3:$BMK$3,"&lt;"&amp;TT$3,$AM$2:$BMK$2,TT$2)-SUMIFS($AM14:$BMK14,$AM$3:$BMK$3,"&lt;"&amp;TS$3,$AM$2:$BMK$2,TS$2))),2)
))</f>
        <v/>
      </c>
      <c r="TU14" s="116" t="str" cm="1">
        <f t="array" ref="TU14">IF(tbPayroll[[#This Row],[idx]]="","",
IF(TM14=0,0,
MAX(SUMIFS($AM14:$BMK14,$AM$3:$BMK$3,"&lt;="&amp;UA$3,$AM$2:$BMK$2,UA$2)-INDEX(mediAddTable,tbPayroll[[#This Row],[fedStatus]]),0)-
SUMIFS($AM14:$BMK14,$AM$3:$BMK$3,"&lt;"&amp;UA$3,$AM$2:$BMK$2,TU$2)
))</f>
        <v/>
      </c>
      <c r="TV14" s="116" t="str">
        <f>IF(tbPayroll[[#This Row],[idx]]="","",
ROUND(MAX(TZ14*dPeriods+tbPayroll[[#This Row],[adjustedAmount]],0),dFEDRound))</f>
        <v/>
      </c>
      <c r="TW14" s="116" t="str">
        <f>IF(tbPayroll[[#This Row],[idx]]="","",
ROUND(IF(hoursMode="Daily",
SUMIFS(Hours!$J13:$BDM13,Hours!$J$2:$BDM$2,"&gt;="&amp;SY$5,Hours!$J$2:$BDM$2,"&lt;="&amp;UB$5,Hours!$J$5:$BDM$5,dRegularName),
SUMIFS(Hours!$J13:$BDM13,Hours!$J$1:$BDM$1,TX$3,Hours!$J$5:$BDM$5,dRegularName)
),2))</f>
        <v/>
      </c>
      <c r="TX14" s="116" t="str">
        <f>IF(tbPayroll[[#This Row],[idx]]="","",
IF(hoursMode="Daily",
SUMIFS(Hours!$J13:$BDM13,Hours!$J$2:$BDM$2,"&gt;="&amp;SY$5,Hours!$J$2:$BDM$2,"&lt;="&amp;UB$5,Hours!$J$5:$BDM$5,dOvertimeName),
SUMIFS(Hours!$J13:$BDM13,Hours!$J$1:$BDM$1,TX$3,Hours!$J$5:$BDM$5,dOvertimeName)
))</f>
        <v/>
      </c>
      <c r="TY14" s="116" t="str">
        <f>IF(tbPayroll[[#This Row],[idx]]="","",
IF(hoursMode="Daily",
SUMIFS(Hours!$J13:$BDM13,Hours!$J$2:$BDM$2,"&gt;="&amp;SY$5,Hours!$J$2:$BDM$2,"&lt;="&amp;UB$5,Hours!$J$5:$BDM$5,dVacationName),
SUMIFS(Hours!$J13:$BDM13,Hours!$J$1:$BDM$1,TX$3,Hours!$J$5:$BDM$5,dVacationName)
))</f>
        <v/>
      </c>
      <c r="TZ14" s="116" t="str">
        <f>IF(tbPayroll[[#This Row],[Employee]]="","",MAX(UB14-tbPayroll[[#This Row],[free]]-SZ14-TS14,0))</f>
        <v/>
      </c>
      <c r="UA14" s="116" t="str">
        <f>IF(tbPayroll[[#This Row],[Employee]]="","",MAX(UB14-tbPayroll[[#This Row],[free]]-SZ14,0))</f>
        <v/>
      </c>
      <c r="UB14" s="116" t="str">
        <f>IF(tbPayroll[[#This Row],[Employee]]="","",
IF(tbPayroll[[#This Row],[employmentDate]]&gt;UB$5,0,TD14+TE14+TF14+TB14))</f>
        <v/>
      </c>
      <c r="UC14" s="116" t="str">
        <f>IF(tbPayroll[[#This Row],[Employee]]="","",UB14-SUM(TG14:TL14)-TA14-SZ14-TS14-TT14)</f>
        <v/>
      </c>
      <c r="UD14" s="417"/>
      <c r="UE14" s="192"/>
      <c r="UF14" s="192"/>
      <c r="UG14" s="192"/>
      <c r="UH14" s="193"/>
      <c r="UI14" s="116" t="str">
        <f>IF(tbPayroll[[#This Row],[Employee]]="","",
VC14 &amp; " | " &amp; VD14&amp; " | " &amp; VE14
)</f>
        <v/>
      </c>
      <c r="UJ14" s="116" t="str">
        <f>IF(tbPayroll[[#This Row],[Employee]]="","",
IF(tbPayroll[[#This Row],[employmentDate]]&gt;VH$5,0,
ROUND(IF(tbPayroll[[#This Row],[IncomeBase]]=dSalaried,IF(UE14&lt;&gt;"",UE14,tbPayroll[[#This Row],[EmpWage]]),VC14*IF(UE14&lt;&gt;"",UE14,tbPayroll[[#This Row],[EmpWage]])),2)))</f>
        <v/>
      </c>
      <c r="UK14" s="116" t="str">
        <f>IF(tbPayroll[[#This Row],[Employee]]="","",
IF(tbPayroll[[#This Row],[employmentDate]]&gt;VH$5,0,
ROUND(VD14*tbPayroll[[#This Row],[overrrate]]*
IF(UE14&lt;&gt;"",UE14,tbPayroll[[#This Row],[EmpWage]])/IF(tbPayroll[[#This Row],[IncomeBase]]=dSalaried,MAX(tbPayroll[[#This Row],[regularwork]],1),1),2)
))</f>
        <v/>
      </c>
      <c r="UL14" s="116" t="str">
        <f>IF(tbPayroll[[#This Row],[Employee]]="","",
IF(tbPayroll[[#This Row],[employmentDate]]&gt;VH$5,0,
ROUND(VE14*
IFERROR(UJ14/VC14,0),2
)))</f>
        <v/>
      </c>
      <c r="UM14" s="116" t="str">
        <f>IF(tbPayroll[[#This Row],[Employee]]="","",
tbPayroll[[#This Row],[exState]]*
(tbPayroll[[#This Row],[stateAddDedu]]+ROUND(
MAX(VF14-tbPayroll[[#This Row],[persExemp]],0)*tbPayroll[[#This Row],[stateTax]],dRound))
)</f>
        <v/>
      </c>
      <c r="UN14" s="116" t="str">
        <f>IF(tbPayroll[[#This Row],[Employee]]="","",
(ROUND(
MAX(VF14-tbPayroll[[#This Row],[persExemp]],0)*tbPayroll[[#This Row],[dLocal]],dRound))
)</f>
        <v/>
      </c>
      <c r="UO14" s="116" t="str">
        <f>IF(tbPayroll[[#This Row],[Employee]]="","",
(ROUND(
MAX(VF14-tbPayroll[[#This Row],[persExemp]],0)*tbPayroll[[#This Row],[dCity]],dRound))
)</f>
        <v/>
      </c>
      <c r="UP14" s="116" t="str" cm="1">
        <f t="array" aca="1" ref="UP14" ca="1">IF(tbPayroll[[#This Row],[idx]]="","",
IF(US14=0,0,
ROUND(tbPayroll[[#This Row],[exFed]]*
MAX(
((VB14-INDEX(INDIRECT(tbPayroll[[#This Row],[fedPrefix]]&amp;CHOOSE(tbPayroll[[#This Row],[fedStatus]],"SingleWage","JointlyWage","SingleWage","HeadWage")),US14))*
INDEX(INDIRECT(tbPayroll[[#This Row],[fedPrefix]]&amp;"Perc"),US14)+
INDEX(INDIRECT(tbPayroll[[#This Row],[fedPrefix]]&amp;CHOOSE(tbPayroll[[#This Row],[fedStatus]],"SingleHold","JointlyHold","SingleHold","HeadHold")),US14))/dPeriods
- IF(tbPayroll[[#This Row],[isFormSent]]="Yes",tbPayroll[[#This Row],[isFormStep3]],0),0)
+tbPayroll[[#This Row],[isFormStep4c]],dFEDRound)
)
)</f>
        <v/>
      </c>
      <c r="UQ14" s="116" t="str">
        <f>IF(tbPayroll[[#This Row],[idx]]="","",
ROUND(tbPayroll[[#This Row],[exSS]]*
IF(SUMIFS($AM14:$BMK14,$AM$3:$BMK$3,"&lt;"&amp;UQ$3,$AM$2:$BMK$2,UQ$2) +ssTax*VG14 &lt;ssTax*ssMax,
ssTax*VG14,
MAX(ssTax*ssMax-SUMIFS($AM14:$BMK14,$AM$3:$BMK$3,"&lt;"&amp;UQ$3,$AM$2:$BMK$2,UQ$2),0)),
2)
)</f>
        <v/>
      </c>
      <c r="UR14" s="116" t="str">
        <f>IF(tbPayroll[[#This Row],[idx]]="","",IF(US14=0,0,ROUND(tbPayroll[[#This Row],[exMedi]]*mediTax*VG14+VA14*mediMax,2)))</f>
        <v/>
      </c>
      <c r="US14" s="116" t="str">
        <f ca="1">IF(tbPayroll[[#This Row],[idx]]="","",IFERROR(MATCH(VB14,INDIRECT(tbPayroll[[#This Row],[fedPrefix]]&amp;CHOOSE(tbPayroll[[#This Row],[fedStatus]],"SingleWage","JointlyWage","SingleWage","HeadWage")),1),0))</f>
        <v/>
      </c>
      <c r="UT14" s="116"/>
      <c r="UU14" s="116" t="str">
        <f>IF(tbPayroll[[#This Row],[idx]]="","",
ROUND(tbPayroll[[#This Row],[401Roth]]*IF(SUMIFS($AM14:$BMK14,$AM$3:$BMK$3,"&lt;"&amp;VH$3,$AM$2:$BMK$2,VH$2)+UB14&lt;compensationCap,
VH14,
MAX(compensationCap-SUMIFS($AM14:$BMK14,$AM$3:$BMK$3,"&lt;"&amp;VH$3,$AM$2:$BMK$2,VH$2),0)),2))</f>
        <v/>
      </c>
      <c r="UV14" s="116" t="str">
        <f>IF(tbPayroll[[#This Row],[idx]]="","",
ROUND(tbPayroll[[#This Row],[401PreTax]]*IF(SUMIFS($AM14:$BMK14,$AM$3:$BMK$3,"&lt;"&amp;VH$3,$AM$2:$BMK$2,VH$2)+UB14&lt;compensationCap,
VH14,
MAX(compensationCap-SUMIFS($AM14:$BMK14,$AM$3:$BMK$3,"&lt;"&amp;VH$3,$AM$2:$BMK$2,VH$2),0)),2))</f>
        <v/>
      </c>
      <c r="UW14" s="116" t="str">
        <f>IF(tbPayroll[[#This Row],[idx]]="","",
ROUND((tbPayroll[[#This Row],[401T1p]]*tbPayroll[[#This Row],[401T1Cap]]+tbPayroll[[#This Row],[401T2p]]*tbPayroll[[#This Row],[401T2Cap]])*IF(SUMIFS($AM14:$BMK14,$AM$3:$BMK$3,"&lt;"&amp;VH$3,$AM$2:$BMK$2,VH$2)+UB14&lt;compensationCap,
VH14,
MAX(compensationCap-SUMIFS($AM14:$BMK14,$AM$3:$BMK$3,"&lt;"&amp;VH$3,$AM$2:$BMK$2,VH$2),0)),2))</f>
        <v/>
      </c>
      <c r="UX14" s="116" t="str">
        <f>IF(tbPayroll[[#This Row],[idx]]="","",
IF(UW14=0,0,
ROUND(IF(SUMIFS($AM14:$BMK14,$AM$3:$BMK$3,"&lt;"&amp;UZ$3,$AM$2:$BMK$2,"&gt;="&amp;UX$2,$AM$2:$BMK$2,"&lt;="&amp;UZ$2)+UU14+UV14+UW14&lt;tbPayroll[[#This Row],[401EmperLimit]],
UW14,
MAX((tbPayroll[[#This Row],[401EmperLimit]]-SUMIFS($AM14:$BMK14,$AM$3:$BMK$3,"&lt;"&amp;UZ$3,$AM$2:$BMK$2,"&gt;="&amp;UX$2,$AM$2:$BMK$2,"&lt;="&amp;UZ$2)),0)),2)))</f>
        <v/>
      </c>
      <c r="UY14" s="116" t="str">
        <f>IF(tbPayroll[[#This Row],[idx]]="","",
IF(UV14=0,0,
ROUND(IF(SUMIFS($AM14:$BMK14,$AM$3:$BMK$3,"&lt;"&amp;UZ$3,$AM$2:$BMK$2,UZ$2)+UU14+SUMIFS($AM14:$BMK14,$AM$3:$BMK$3,"&lt;"&amp;UY$3,$AM$2:$BMK$2,UY$2)+UV14&lt;tbPayroll[[#This Row],[401ContriLimit]],
UV14,
UV14/(UU14+UV14)*
(tbPayroll[[#This Row],[401ContriLimit]]-SUMIFS($AM14:$BMK14,$AM$3:$BMK$3,"&lt;"&amp;UZ$3,$AM$2:$BMK$2,UZ$2)-SUMIFS($AM14:$BMK14,$AM$3:$BMK$3,"&lt;"&amp;UY$3,$AM$2:$BMK$2,UY$2))),2)))</f>
        <v/>
      </c>
      <c r="UZ14" s="116" t="str">
        <f>IF(tbPayroll[[#This Row],[idx]]="","",
IF(UU14=0,0,
ROUND(IF(SUMIFS($AM14:$BMK14,$AM$3:$BMK$3,"&lt;"&amp;UZ$3,$AM$2:$BMK$2,UZ$2)+UU14+SUMIFS($AM14:$BMK14,$AM$3:$BMK$3,"&lt;"&amp;UY$3,$AM$2:$BMK$2,UY$2)+UV14&lt;tbPayroll[[#This Row],[401ContriLimit]],
UU14,
UU14/(UU14+UV14)*
(tbPayroll[[#This Row],[401ContriLimit]]-SUMIFS($AM14:$BMK14,$AM$3:$BMK$3,"&lt;"&amp;UZ$3,$AM$2:$BMK$2,UZ$2)-SUMIFS($AM14:$BMK14,$AM$3:$BMK$3,"&lt;"&amp;UY$3,$AM$2:$BMK$2,UY$2))),2)
))</f>
        <v/>
      </c>
      <c r="VA14" s="116" t="str" cm="1">
        <f t="array" ref="VA14">IF(tbPayroll[[#This Row],[idx]]="","",
IF(US14=0,0,
MAX(SUMIFS($AM14:$BMK14,$AM$3:$BMK$3,"&lt;="&amp;VG$3,$AM$2:$BMK$2,VG$2)-INDEX(mediAddTable,tbPayroll[[#This Row],[fedStatus]]),0)-
SUMIFS($AM14:$BMK14,$AM$3:$BMK$3,"&lt;"&amp;VG$3,$AM$2:$BMK$2,VA$2)
))</f>
        <v/>
      </c>
      <c r="VB14" s="116" t="str">
        <f>IF(tbPayroll[[#This Row],[idx]]="","",
ROUND(MAX(VF14*dPeriods+tbPayroll[[#This Row],[adjustedAmount]],0),dFEDRound))</f>
        <v/>
      </c>
      <c r="VC14" s="116" t="str">
        <f>IF(tbPayroll[[#This Row],[idx]]="","",
ROUND(IF(hoursMode="Daily",
SUMIFS(Hours!$J13:$BDM13,Hours!$J$2:$BDM$2,"&gt;="&amp;UE$5,Hours!$J$2:$BDM$2,"&lt;="&amp;VH$5,Hours!$J$5:$BDM$5,dRegularName),
SUMIFS(Hours!$J13:$BDM13,Hours!$J$1:$BDM$1,VD$3,Hours!$J$5:$BDM$5,dRegularName)
),2))</f>
        <v/>
      </c>
      <c r="VD14" s="116" t="str">
        <f>IF(tbPayroll[[#This Row],[idx]]="","",
IF(hoursMode="Daily",
SUMIFS(Hours!$J13:$BDM13,Hours!$J$2:$BDM$2,"&gt;="&amp;UE$5,Hours!$J$2:$BDM$2,"&lt;="&amp;VH$5,Hours!$J$5:$BDM$5,dOvertimeName),
SUMIFS(Hours!$J13:$BDM13,Hours!$J$1:$BDM$1,VD$3,Hours!$J$5:$BDM$5,dOvertimeName)
))</f>
        <v/>
      </c>
      <c r="VE14" s="116" t="str">
        <f>IF(tbPayroll[[#This Row],[idx]]="","",
IF(hoursMode="Daily",
SUMIFS(Hours!$J13:$BDM13,Hours!$J$2:$BDM$2,"&gt;="&amp;UE$5,Hours!$J$2:$BDM$2,"&lt;="&amp;VH$5,Hours!$J$5:$BDM$5,dVacationName),
SUMIFS(Hours!$J13:$BDM13,Hours!$J$1:$BDM$1,VD$3,Hours!$J$5:$BDM$5,dVacationName)
))</f>
        <v/>
      </c>
      <c r="VF14" s="116" t="str">
        <f>IF(tbPayroll[[#This Row],[Employee]]="","",MAX(VH14-tbPayroll[[#This Row],[free]]-UF14-UY14,0))</f>
        <v/>
      </c>
      <c r="VG14" s="116" t="str">
        <f>IF(tbPayroll[[#This Row],[Employee]]="","",MAX(VH14-tbPayroll[[#This Row],[free]]-UF14,0))</f>
        <v/>
      </c>
      <c r="VH14" s="116" t="str">
        <f>IF(tbPayroll[[#This Row],[Employee]]="","",
IF(tbPayroll[[#This Row],[employmentDate]]&gt;VH$5,0,UJ14+UK14+UL14+UH14))</f>
        <v/>
      </c>
      <c r="VI14" s="116" t="str">
        <f>IF(tbPayroll[[#This Row],[Employee]]="","",VH14-SUM(UM14:UR14)-UG14-UF14-UY14-UZ14)</f>
        <v/>
      </c>
      <c r="VJ14" s="417"/>
      <c r="VK14" s="192"/>
      <c r="VL14" s="192"/>
      <c r="VM14" s="192"/>
      <c r="VN14" s="193"/>
      <c r="VO14" s="116" t="str">
        <f>IF(tbPayroll[[#This Row],[Employee]]="","",
WI14 &amp; " | " &amp; WJ14&amp; " | " &amp; WK14
)</f>
        <v/>
      </c>
      <c r="VP14" s="116" t="str">
        <f>IF(tbPayroll[[#This Row],[Employee]]="","",
IF(tbPayroll[[#This Row],[employmentDate]]&gt;WN$5,0,
ROUND(IF(tbPayroll[[#This Row],[IncomeBase]]=dSalaried,IF(VK14&lt;&gt;"",VK14,tbPayroll[[#This Row],[EmpWage]]),WI14*IF(VK14&lt;&gt;"",VK14,tbPayroll[[#This Row],[EmpWage]])),2)))</f>
        <v/>
      </c>
      <c r="VQ14" s="116" t="str">
        <f>IF(tbPayroll[[#This Row],[Employee]]="","",
IF(tbPayroll[[#This Row],[employmentDate]]&gt;WN$5,0,
ROUND(WJ14*tbPayroll[[#This Row],[overrrate]]*
IF(VK14&lt;&gt;"",VK14,tbPayroll[[#This Row],[EmpWage]])/IF(tbPayroll[[#This Row],[IncomeBase]]=dSalaried,MAX(tbPayroll[[#This Row],[regularwork]],1),1),2)
))</f>
        <v/>
      </c>
      <c r="VR14" s="116" t="str">
        <f>IF(tbPayroll[[#This Row],[Employee]]="","",
IF(tbPayroll[[#This Row],[employmentDate]]&gt;WN$5,0,
ROUND(WK14*
IFERROR(VP14/WI14,0),2
)))</f>
        <v/>
      </c>
      <c r="VS14" s="116" t="str">
        <f>IF(tbPayroll[[#This Row],[Employee]]="","",
tbPayroll[[#This Row],[exState]]*
(tbPayroll[[#This Row],[stateAddDedu]]+ROUND(
MAX(WL14-tbPayroll[[#This Row],[persExemp]],0)*tbPayroll[[#This Row],[stateTax]],dRound))
)</f>
        <v/>
      </c>
      <c r="VT14" s="116" t="str">
        <f>IF(tbPayroll[[#This Row],[Employee]]="","",
(ROUND(
MAX(WL14-tbPayroll[[#This Row],[persExemp]],0)*tbPayroll[[#This Row],[dLocal]],dRound))
)</f>
        <v/>
      </c>
      <c r="VU14" s="116" t="str">
        <f>IF(tbPayroll[[#This Row],[Employee]]="","",
(ROUND(
MAX(WL14-tbPayroll[[#This Row],[persExemp]],0)*tbPayroll[[#This Row],[dCity]],dRound))
)</f>
        <v/>
      </c>
      <c r="VV14" s="116" t="str" cm="1">
        <f t="array" aca="1" ref="VV14" ca="1">IF(tbPayroll[[#This Row],[idx]]="","",
IF(VY14=0,0,
ROUND(tbPayroll[[#This Row],[exFed]]*
MAX(
((WH14-INDEX(INDIRECT(tbPayroll[[#This Row],[fedPrefix]]&amp;CHOOSE(tbPayroll[[#This Row],[fedStatus]],"SingleWage","JointlyWage","SingleWage","HeadWage")),VY14))*
INDEX(INDIRECT(tbPayroll[[#This Row],[fedPrefix]]&amp;"Perc"),VY14)+
INDEX(INDIRECT(tbPayroll[[#This Row],[fedPrefix]]&amp;CHOOSE(tbPayroll[[#This Row],[fedStatus]],"SingleHold","JointlyHold","SingleHold","HeadHold")),VY14))/dPeriods
- IF(tbPayroll[[#This Row],[isFormSent]]="Yes",tbPayroll[[#This Row],[isFormStep3]],0),0)
+tbPayroll[[#This Row],[isFormStep4c]],dFEDRound)
)
)</f>
        <v/>
      </c>
      <c r="VW14" s="116" t="str">
        <f>IF(tbPayroll[[#This Row],[idx]]="","",
ROUND(tbPayroll[[#This Row],[exSS]]*
IF(SUMIFS($AM14:$BMK14,$AM$3:$BMK$3,"&lt;"&amp;VW$3,$AM$2:$BMK$2,VW$2) +ssTax*WM14 &lt;ssTax*ssMax,
ssTax*WM14,
MAX(ssTax*ssMax-SUMIFS($AM14:$BMK14,$AM$3:$BMK$3,"&lt;"&amp;VW$3,$AM$2:$BMK$2,VW$2),0)),
2)
)</f>
        <v/>
      </c>
      <c r="VX14" s="116" t="str">
        <f>IF(tbPayroll[[#This Row],[idx]]="","",IF(VY14=0,0,ROUND(tbPayroll[[#This Row],[exMedi]]*mediTax*WM14+WG14*mediMax,2)))</f>
        <v/>
      </c>
      <c r="VY14" s="116" t="str">
        <f ca="1">IF(tbPayroll[[#This Row],[idx]]="","",IFERROR(MATCH(WH14,INDIRECT(tbPayroll[[#This Row],[fedPrefix]]&amp;CHOOSE(tbPayroll[[#This Row],[fedStatus]],"SingleWage","JointlyWage","SingleWage","HeadWage")),1),0))</f>
        <v/>
      </c>
      <c r="VZ14" s="116"/>
      <c r="WA14" s="116" t="str">
        <f>IF(tbPayroll[[#This Row],[idx]]="","",
ROUND(tbPayroll[[#This Row],[401Roth]]*IF(SUMIFS($AM14:$BMK14,$AM$3:$BMK$3,"&lt;"&amp;WN$3,$AM$2:$BMK$2,WN$2)+VH14&lt;compensationCap,
WN14,
MAX(compensationCap-SUMIFS($AM14:$BMK14,$AM$3:$BMK$3,"&lt;"&amp;WN$3,$AM$2:$BMK$2,WN$2),0)),2))</f>
        <v/>
      </c>
      <c r="WB14" s="116" t="str">
        <f>IF(tbPayroll[[#This Row],[idx]]="","",
ROUND(tbPayroll[[#This Row],[401PreTax]]*IF(SUMIFS($AM14:$BMK14,$AM$3:$BMK$3,"&lt;"&amp;WN$3,$AM$2:$BMK$2,WN$2)+VH14&lt;compensationCap,
WN14,
MAX(compensationCap-SUMIFS($AM14:$BMK14,$AM$3:$BMK$3,"&lt;"&amp;WN$3,$AM$2:$BMK$2,WN$2),0)),2))</f>
        <v/>
      </c>
      <c r="WC14" s="116" t="str">
        <f>IF(tbPayroll[[#This Row],[idx]]="","",
ROUND((tbPayroll[[#This Row],[401T1p]]*tbPayroll[[#This Row],[401T1Cap]]+tbPayroll[[#This Row],[401T2p]]*tbPayroll[[#This Row],[401T2Cap]])*IF(SUMIFS($AM14:$BMK14,$AM$3:$BMK$3,"&lt;"&amp;WN$3,$AM$2:$BMK$2,WN$2)+VH14&lt;compensationCap,
WN14,
MAX(compensationCap-SUMIFS($AM14:$BMK14,$AM$3:$BMK$3,"&lt;"&amp;WN$3,$AM$2:$BMK$2,WN$2),0)),2))</f>
        <v/>
      </c>
      <c r="WD14" s="116" t="str">
        <f>IF(tbPayroll[[#This Row],[idx]]="","",
IF(WC14=0,0,
ROUND(IF(SUMIFS($AM14:$BMK14,$AM$3:$BMK$3,"&lt;"&amp;WF$3,$AM$2:$BMK$2,"&gt;="&amp;WD$2,$AM$2:$BMK$2,"&lt;="&amp;WF$2)+WA14+WB14+WC14&lt;tbPayroll[[#This Row],[401EmperLimit]],
WC14,
MAX((tbPayroll[[#This Row],[401EmperLimit]]-SUMIFS($AM14:$BMK14,$AM$3:$BMK$3,"&lt;"&amp;WF$3,$AM$2:$BMK$2,"&gt;="&amp;WD$2,$AM$2:$BMK$2,"&lt;="&amp;WF$2)),0)),2)))</f>
        <v/>
      </c>
      <c r="WE14" s="116" t="str">
        <f>IF(tbPayroll[[#This Row],[idx]]="","",
IF(WB14=0,0,
ROUND(IF(SUMIFS($AM14:$BMK14,$AM$3:$BMK$3,"&lt;"&amp;WF$3,$AM$2:$BMK$2,WF$2)+WA14+SUMIFS($AM14:$BMK14,$AM$3:$BMK$3,"&lt;"&amp;WE$3,$AM$2:$BMK$2,WE$2)+WB14&lt;tbPayroll[[#This Row],[401ContriLimit]],
WB14,
WB14/(WA14+WB14)*
(tbPayroll[[#This Row],[401ContriLimit]]-SUMIFS($AM14:$BMK14,$AM$3:$BMK$3,"&lt;"&amp;WF$3,$AM$2:$BMK$2,WF$2)-SUMIFS($AM14:$BMK14,$AM$3:$BMK$3,"&lt;"&amp;WE$3,$AM$2:$BMK$2,WE$2))),2)))</f>
        <v/>
      </c>
      <c r="WF14" s="116" t="str">
        <f>IF(tbPayroll[[#This Row],[idx]]="","",
IF(WA14=0,0,
ROUND(IF(SUMIFS($AM14:$BMK14,$AM$3:$BMK$3,"&lt;"&amp;WF$3,$AM$2:$BMK$2,WF$2)+WA14+SUMIFS($AM14:$BMK14,$AM$3:$BMK$3,"&lt;"&amp;WE$3,$AM$2:$BMK$2,WE$2)+WB14&lt;tbPayroll[[#This Row],[401ContriLimit]],
WA14,
WA14/(WA14+WB14)*
(tbPayroll[[#This Row],[401ContriLimit]]-SUMIFS($AM14:$BMK14,$AM$3:$BMK$3,"&lt;"&amp;WF$3,$AM$2:$BMK$2,WF$2)-SUMIFS($AM14:$BMK14,$AM$3:$BMK$3,"&lt;"&amp;WE$3,$AM$2:$BMK$2,WE$2))),2)
))</f>
        <v/>
      </c>
      <c r="WG14" s="116" t="str" cm="1">
        <f t="array" ref="WG14">IF(tbPayroll[[#This Row],[idx]]="","",
IF(VY14=0,0,
MAX(SUMIFS($AM14:$BMK14,$AM$3:$BMK$3,"&lt;="&amp;WM$3,$AM$2:$BMK$2,WM$2)-INDEX(mediAddTable,tbPayroll[[#This Row],[fedStatus]]),0)-
SUMIFS($AM14:$BMK14,$AM$3:$BMK$3,"&lt;"&amp;WM$3,$AM$2:$BMK$2,WG$2)
))</f>
        <v/>
      </c>
      <c r="WH14" s="116" t="str">
        <f>IF(tbPayroll[[#This Row],[idx]]="","",
ROUND(MAX(WL14*dPeriods+tbPayroll[[#This Row],[adjustedAmount]],0),dFEDRound))</f>
        <v/>
      </c>
      <c r="WI14" s="116" t="str">
        <f>IF(tbPayroll[[#This Row],[idx]]="","",
ROUND(IF(hoursMode="Daily",
SUMIFS(Hours!$J13:$BDM13,Hours!$J$2:$BDM$2,"&gt;="&amp;VK$5,Hours!$J$2:$BDM$2,"&lt;="&amp;WN$5,Hours!$J$5:$BDM$5,dRegularName),
SUMIFS(Hours!$J13:$BDM13,Hours!$J$1:$BDM$1,WJ$3,Hours!$J$5:$BDM$5,dRegularName)
),2))</f>
        <v/>
      </c>
      <c r="WJ14" s="116" t="str">
        <f>IF(tbPayroll[[#This Row],[idx]]="","",
IF(hoursMode="Daily",
SUMIFS(Hours!$J13:$BDM13,Hours!$J$2:$BDM$2,"&gt;="&amp;VK$5,Hours!$J$2:$BDM$2,"&lt;="&amp;WN$5,Hours!$J$5:$BDM$5,dOvertimeName),
SUMIFS(Hours!$J13:$BDM13,Hours!$J$1:$BDM$1,WJ$3,Hours!$J$5:$BDM$5,dOvertimeName)
))</f>
        <v/>
      </c>
      <c r="WK14" s="116" t="str">
        <f>IF(tbPayroll[[#This Row],[idx]]="","",
IF(hoursMode="Daily",
SUMIFS(Hours!$J13:$BDM13,Hours!$J$2:$BDM$2,"&gt;="&amp;VK$5,Hours!$J$2:$BDM$2,"&lt;="&amp;WN$5,Hours!$J$5:$BDM$5,dVacationName),
SUMIFS(Hours!$J13:$BDM13,Hours!$J$1:$BDM$1,WJ$3,Hours!$J$5:$BDM$5,dVacationName)
))</f>
        <v/>
      </c>
      <c r="WL14" s="116" t="str">
        <f>IF(tbPayroll[[#This Row],[Employee]]="","",MAX(WN14-tbPayroll[[#This Row],[free]]-VL14-WE14,0))</f>
        <v/>
      </c>
      <c r="WM14" s="116" t="str">
        <f>IF(tbPayroll[[#This Row],[Employee]]="","",MAX(WN14-tbPayroll[[#This Row],[free]]-VL14,0))</f>
        <v/>
      </c>
      <c r="WN14" s="116" t="str">
        <f>IF(tbPayroll[[#This Row],[Employee]]="","",
IF(tbPayroll[[#This Row],[employmentDate]]&gt;WN$5,0,VP14+VQ14+VR14+VN14))</f>
        <v/>
      </c>
      <c r="WO14" s="116" t="str">
        <f>IF(tbPayroll[[#This Row],[Employee]]="","",WN14-SUM(VS14:VX14)-VM14-VL14-WE14-WF14)</f>
        <v/>
      </c>
      <c r="WP14" s="417"/>
      <c r="WQ14" s="192"/>
      <c r="WR14" s="192"/>
      <c r="WS14" s="192"/>
      <c r="WT14" s="193"/>
      <c r="WU14" s="116" t="str">
        <f>IF(tbPayroll[[#This Row],[Employee]]="","",
XO14 &amp; " | " &amp; XP14&amp; " | " &amp; XQ14
)</f>
        <v/>
      </c>
      <c r="WV14" s="116" t="str">
        <f>IF(tbPayroll[[#This Row],[Employee]]="","",
IF(tbPayroll[[#This Row],[employmentDate]]&gt;XT$5,0,
ROUND(IF(tbPayroll[[#This Row],[IncomeBase]]=dSalaried,IF(WQ14&lt;&gt;"",WQ14,tbPayroll[[#This Row],[EmpWage]]),XO14*IF(WQ14&lt;&gt;"",WQ14,tbPayroll[[#This Row],[EmpWage]])),2)))</f>
        <v/>
      </c>
      <c r="WW14" s="116" t="str">
        <f>IF(tbPayroll[[#This Row],[Employee]]="","",
IF(tbPayroll[[#This Row],[employmentDate]]&gt;XT$5,0,
ROUND(XP14*tbPayroll[[#This Row],[overrrate]]*
IF(WQ14&lt;&gt;"",WQ14,tbPayroll[[#This Row],[EmpWage]])/IF(tbPayroll[[#This Row],[IncomeBase]]=dSalaried,MAX(tbPayroll[[#This Row],[regularwork]],1),1),2)
))</f>
        <v/>
      </c>
      <c r="WX14" s="116" t="str">
        <f>IF(tbPayroll[[#This Row],[Employee]]="","",
IF(tbPayroll[[#This Row],[employmentDate]]&gt;XT$5,0,
ROUND(XQ14*
IFERROR(WV14/XO14,0),2
)))</f>
        <v/>
      </c>
      <c r="WY14" s="116" t="str">
        <f>IF(tbPayroll[[#This Row],[Employee]]="","",
tbPayroll[[#This Row],[exState]]*
(tbPayroll[[#This Row],[stateAddDedu]]+ROUND(
MAX(XR14-tbPayroll[[#This Row],[persExemp]],0)*tbPayroll[[#This Row],[stateTax]],dRound))
)</f>
        <v/>
      </c>
      <c r="WZ14" s="116" t="str">
        <f>IF(tbPayroll[[#This Row],[Employee]]="","",
(ROUND(
MAX(XR14-tbPayroll[[#This Row],[persExemp]],0)*tbPayroll[[#This Row],[dLocal]],dRound))
)</f>
        <v/>
      </c>
      <c r="XA14" s="116" t="str">
        <f>IF(tbPayroll[[#This Row],[Employee]]="","",
(ROUND(
MAX(XR14-tbPayroll[[#This Row],[persExemp]],0)*tbPayroll[[#This Row],[dCity]],dRound))
)</f>
        <v/>
      </c>
      <c r="XB14" s="116" t="str" cm="1">
        <f t="array" aca="1" ref="XB14" ca="1">IF(tbPayroll[[#This Row],[idx]]="","",
IF(XE14=0,0,
ROUND(tbPayroll[[#This Row],[exFed]]*
MAX(
((XN14-INDEX(INDIRECT(tbPayroll[[#This Row],[fedPrefix]]&amp;CHOOSE(tbPayroll[[#This Row],[fedStatus]],"SingleWage","JointlyWage","SingleWage","HeadWage")),XE14))*
INDEX(INDIRECT(tbPayroll[[#This Row],[fedPrefix]]&amp;"Perc"),XE14)+
INDEX(INDIRECT(tbPayroll[[#This Row],[fedPrefix]]&amp;CHOOSE(tbPayroll[[#This Row],[fedStatus]],"SingleHold","JointlyHold","SingleHold","HeadHold")),XE14))/dPeriods
- IF(tbPayroll[[#This Row],[isFormSent]]="Yes",tbPayroll[[#This Row],[isFormStep3]],0),0)
+tbPayroll[[#This Row],[isFormStep4c]],dFEDRound)
)
)</f>
        <v/>
      </c>
      <c r="XC14" s="116" t="str">
        <f>IF(tbPayroll[[#This Row],[idx]]="","",
ROUND(tbPayroll[[#This Row],[exSS]]*
IF(SUMIFS($AM14:$BMK14,$AM$3:$BMK$3,"&lt;"&amp;XC$3,$AM$2:$BMK$2,XC$2) +ssTax*XS14 &lt;ssTax*ssMax,
ssTax*XS14,
MAX(ssTax*ssMax-SUMIFS($AM14:$BMK14,$AM$3:$BMK$3,"&lt;"&amp;XC$3,$AM$2:$BMK$2,XC$2),0)),
2)
)</f>
        <v/>
      </c>
      <c r="XD14" s="116" t="str">
        <f>IF(tbPayroll[[#This Row],[idx]]="","",IF(XE14=0,0,ROUND(tbPayroll[[#This Row],[exMedi]]*mediTax*XS14+XM14*mediMax,2)))</f>
        <v/>
      </c>
      <c r="XE14" s="116" t="str">
        <f ca="1">IF(tbPayroll[[#This Row],[idx]]="","",IFERROR(MATCH(XN14,INDIRECT(tbPayroll[[#This Row],[fedPrefix]]&amp;CHOOSE(tbPayroll[[#This Row],[fedStatus]],"SingleWage","JointlyWage","SingleWage","HeadWage")),1),0))</f>
        <v/>
      </c>
      <c r="XF14" s="116"/>
      <c r="XG14" s="116" t="str">
        <f>IF(tbPayroll[[#This Row],[idx]]="","",
ROUND(tbPayroll[[#This Row],[401Roth]]*IF(SUMIFS($AM14:$BMK14,$AM$3:$BMK$3,"&lt;"&amp;XT$3,$AM$2:$BMK$2,XT$2)+WN14&lt;compensationCap,
XT14,
MAX(compensationCap-SUMIFS($AM14:$BMK14,$AM$3:$BMK$3,"&lt;"&amp;XT$3,$AM$2:$BMK$2,XT$2),0)),2))</f>
        <v/>
      </c>
      <c r="XH14" s="116" t="str">
        <f>IF(tbPayroll[[#This Row],[idx]]="","",
ROUND(tbPayroll[[#This Row],[401PreTax]]*IF(SUMIFS($AM14:$BMK14,$AM$3:$BMK$3,"&lt;"&amp;XT$3,$AM$2:$BMK$2,XT$2)+WN14&lt;compensationCap,
XT14,
MAX(compensationCap-SUMIFS($AM14:$BMK14,$AM$3:$BMK$3,"&lt;"&amp;XT$3,$AM$2:$BMK$2,XT$2),0)),2))</f>
        <v/>
      </c>
      <c r="XI14" s="116" t="str">
        <f>IF(tbPayroll[[#This Row],[idx]]="","",
ROUND((tbPayroll[[#This Row],[401T1p]]*tbPayroll[[#This Row],[401T1Cap]]+tbPayroll[[#This Row],[401T2p]]*tbPayroll[[#This Row],[401T2Cap]])*IF(SUMIFS($AM14:$BMK14,$AM$3:$BMK$3,"&lt;"&amp;XT$3,$AM$2:$BMK$2,XT$2)+WN14&lt;compensationCap,
XT14,
MAX(compensationCap-SUMIFS($AM14:$BMK14,$AM$3:$BMK$3,"&lt;"&amp;XT$3,$AM$2:$BMK$2,XT$2),0)),2))</f>
        <v/>
      </c>
      <c r="XJ14" s="116" t="str">
        <f>IF(tbPayroll[[#This Row],[idx]]="","",
IF(XI14=0,0,
ROUND(IF(SUMIFS($AM14:$BMK14,$AM$3:$BMK$3,"&lt;"&amp;XL$3,$AM$2:$BMK$2,"&gt;="&amp;XJ$2,$AM$2:$BMK$2,"&lt;="&amp;XL$2)+XG14+XH14+XI14&lt;tbPayroll[[#This Row],[401EmperLimit]],
XI14,
MAX((tbPayroll[[#This Row],[401EmperLimit]]-SUMIFS($AM14:$BMK14,$AM$3:$BMK$3,"&lt;"&amp;XL$3,$AM$2:$BMK$2,"&gt;="&amp;XJ$2,$AM$2:$BMK$2,"&lt;="&amp;XL$2)),0)),2)))</f>
        <v/>
      </c>
      <c r="XK14" s="116" t="str">
        <f>IF(tbPayroll[[#This Row],[idx]]="","",
IF(XH14=0,0,
ROUND(IF(SUMIFS($AM14:$BMK14,$AM$3:$BMK$3,"&lt;"&amp;XL$3,$AM$2:$BMK$2,XL$2)+XG14+SUMIFS($AM14:$BMK14,$AM$3:$BMK$3,"&lt;"&amp;XK$3,$AM$2:$BMK$2,XK$2)+XH14&lt;tbPayroll[[#This Row],[401ContriLimit]],
XH14,
XH14/(XG14+XH14)*
(tbPayroll[[#This Row],[401ContriLimit]]-SUMIFS($AM14:$BMK14,$AM$3:$BMK$3,"&lt;"&amp;XL$3,$AM$2:$BMK$2,XL$2)-SUMIFS($AM14:$BMK14,$AM$3:$BMK$3,"&lt;"&amp;XK$3,$AM$2:$BMK$2,XK$2))),2)))</f>
        <v/>
      </c>
      <c r="XL14" s="116" t="str">
        <f>IF(tbPayroll[[#This Row],[idx]]="","",
IF(XG14=0,0,
ROUND(IF(SUMIFS($AM14:$BMK14,$AM$3:$BMK$3,"&lt;"&amp;XL$3,$AM$2:$BMK$2,XL$2)+XG14+SUMIFS($AM14:$BMK14,$AM$3:$BMK$3,"&lt;"&amp;XK$3,$AM$2:$BMK$2,XK$2)+XH14&lt;tbPayroll[[#This Row],[401ContriLimit]],
XG14,
XG14/(XG14+XH14)*
(tbPayroll[[#This Row],[401ContriLimit]]-SUMIFS($AM14:$BMK14,$AM$3:$BMK$3,"&lt;"&amp;XL$3,$AM$2:$BMK$2,XL$2)-SUMIFS($AM14:$BMK14,$AM$3:$BMK$3,"&lt;"&amp;XK$3,$AM$2:$BMK$2,XK$2))),2)
))</f>
        <v/>
      </c>
      <c r="XM14" s="116" t="str" cm="1">
        <f t="array" ref="XM14">IF(tbPayroll[[#This Row],[idx]]="","",
IF(XE14=0,0,
MAX(SUMIFS($AM14:$BMK14,$AM$3:$BMK$3,"&lt;="&amp;XS$3,$AM$2:$BMK$2,XS$2)-INDEX(mediAddTable,tbPayroll[[#This Row],[fedStatus]]),0)-
SUMIFS($AM14:$BMK14,$AM$3:$BMK$3,"&lt;"&amp;XS$3,$AM$2:$BMK$2,XM$2)
))</f>
        <v/>
      </c>
      <c r="XN14" s="116" t="str">
        <f>IF(tbPayroll[[#This Row],[idx]]="","",
ROUND(MAX(XR14*dPeriods+tbPayroll[[#This Row],[adjustedAmount]],0),dFEDRound))</f>
        <v/>
      </c>
      <c r="XO14" s="116" t="str">
        <f>IF(tbPayroll[[#This Row],[idx]]="","",
ROUND(IF(hoursMode="Daily",
SUMIFS(Hours!$J13:$BDM13,Hours!$J$2:$BDM$2,"&gt;="&amp;WQ$5,Hours!$J$2:$BDM$2,"&lt;="&amp;XT$5,Hours!$J$5:$BDM$5,dRegularName),
SUMIFS(Hours!$J13:$BDM13,Hours!$J$1:$BDM$1,XP$3,Hours!$J$5:$BDM$5,dRegularName)
),2))</f>
        <v/>
      </c>
      <c r="XP14" s="116" t="str">
        <f>IF(tbPayroll[[#This Row],[idx]]="","",
IF(hoursMode="Daily",
SUMIFS(Hours!$J13:$BDM13,Hours!$J$2:$BDM$2,"&gt;="&amp;WQ$5,Hours!$J$2:$BDM$2,"&lt;="&amp;XT$5,Hours!$J$5:$BDM$5,dOvertimeName),
SUMIFS(Hours!$J13:$BDM13,Hours!$J$1:$BDM$1,XP$3,Hours!$J$5:$BDM$5,dOvertimeName)
))</f>
        <v/>
      </c>
      <c r="XQ14" s="116" t="str">
        <f>IF(tbPayroll[[#This Row],[idx]]="","",
IF(hoursMode="Daily",
SUMIFS(Hours!$J13:$BDM13,Hours!$J$2:$BDM$2,"&gt;="&amp;WQ$5,Hours!$J$2:$BDM$2,"&lt;="&amp;XT$5,Hours!$J$5:$BDM$5,dVacationName),
SUMIFS(Hours!$J13:$BDM13,Hours!$J$1:$BDM$1,XP$3,Hours!$J$5:$BDM$5,dVacationName)
))</f>
        <v/>
      </c>
      <c r="XR14" s="116" t="str">
        <f>IF(tbPayroll[[#This Row],[Employee]]="","",MAX(XT14-tbPayroll[[#This Row],[free]]-WR14-XK14,0))</f>
        <v/>
      </c>
      <c r="XS14" s="116" t="str">
        <f>IF(tbPayroll[[#This Row],[Employee]]="","",MAX(XT14-tbPayroll[[#This Row],[free]]-WR14,0))</f>
        <v/>
      </c>
      <c r="XT14" s="116" t="str">
        <f>IF(tbPayroll[[#This Row],[Employee]]="","",
IF(tbPayroll[[#This Row],[employmentDate]]&gt;XT$5,0,WV14+WW14+WX14+WT14))</f>
        <v/>
      </c>
      <c r="XU14" s="116" t="str">
        <f>IF(tbPayroll[[#This Row],[Employee]]="","",XT14-SUM(WY14:XD14)-WS14-WR14-XK14-XL14)</f>
        <v/>
      </c>
      <c r="XV14" s="417"/>
      <c r="XW14" s="192"/>
      <c r="XX14" s="192"/>
      <c r="XY14" s="192"/>
      <c r="XZ14" s="193"/>
      <c r="YA14" s="116" t="str">
        <f>IF(tbPayroll[[#This Row],[Employee]]="","",
YU14 &amp; " | " &amp; YV14&amp; " | " &amp; YW14
)</f>
        <v/>
      </c>
      <c r="YB14" s="116" t="str">
        <f>IF(tbPayroll[[#This Row],[Employee]]="","",
IF(tbPayroll[[#This Row],[employmentDate]]&gt;YZ$5,0,
ROUND(IF(tbPayroll[[#This Row],[IncomeBase]]=dSalaried,IF(XW14&lt;&gt;"",XW14,tbPayroll[[#This Row],[EmpWage]]),YU14*IF(XW14&lt;&gt;"",XW14,tbPayroll[[#This Row],[EmpWage]])),2)))</f>
        <v/>
      </c>
      <c r="YC14" s="116" t="str">
        <f>IF(tbPayroll[[#This Row],[Employee]]="","",
IF(tbPayroll[[#This Row],[employmentDate]]&gt;YZ$5,0,
ROUND(YV14*tbPayroll[[#This Row],[overrrate]]*
IF(XW14&lt;&gt;"",XW14,tbPayroll[[#This Row],[EmpWage]])/IF(tbPayroll[[#This Row],[IncomeBase]]=dSalaried,MAX(tbPayroll[[#This Row],[regularwork]],1),1),2)
))</f>
        <v/>
      </c>
      <c r="YD14" s="116" t="str">
        <f>IF(tbPayroll[[#This Row],[Employee]]="","",
IF(tbPayroll[[#This Row],[employmentDate]]&gt;YZ$5,0,
ROUND(YW14*
IFERROR(YB14/YU14,0),2
)))</f>
        <v/>
      </c>
      <c r="YE14" s="116" t="str">
        <f>IF(tbPayroll[[#This Row],[Employee]]="","",
tbPayroll[[#This Row],[exState]]*
(tbPayroll[[#This Row],[stateAddDedu]]+ROUND(
MAX(YX14-tbPayroll[[#This Row],[persExemp]],0)*tbPayroll[[#This Row],[stateTax]],dRound))
)</f>
        <v/>
      </c>
      <c r="YF14" s="116" t="str">
        <f>IF(tbPayroll[[#This Row],[Employee]]="","",
(ROUND(
MAX(YX14-tbPayroll[[#This Row],[persExemp]],0)*tbPayroll[[#This Row],[dLocal]],dRound))
)</f>
        <v/>
      </c>
      <c r="YG14" s="116" t="str">
        <f>IF(tbPayroll[[#This Row],[Employee]]="","",
(ROUND(
MAX(YX14-tbPayroll[[#This Row],[persExemp]],0)*tbPayroll[[#This Row],[dCity]],dRound))
)</f>
        <v/>
      </c>
      <c r="YH14" s="116" t="str" cm="1">
        <f t="array" aca="1" ref="YH14" ca="1">IF(tbPayroll[[#This Row],[idx]]="","",
IF(YK14=0,0,
ROUND(tbPayroll[[#This Row],[exFed]]*
MAX(
((YT14-INDEX(INDIRECT(tbPayroll[[#This Row],[fedPrefix]]&amp;CHOOSE(tbPayroll[[#This Row],[fedStatus]],"SingleWage","JointlyWage","SingleWage","HeadWage")),YK14))*
INDEX(INDIRECT(tbPayroll[[#This Row],[fedPrefix]]&amp;"Perc"),YK14)+
INDEX(INDIRECT(tbPayroll[[#This Row],[fedPrefix]]&amp;CHOOSE(tbPayroll[[#This Row],[fedStatus]],"SingleHold","JointlyHold","SingleHold","HeadHold")),YK14))/dPeriods
- IF(tbPayroll[[#This Row],[isFormSent]]="Yes",tbPayroll[[#This Row],[isFormStep3]],0),0)
+tbPayroll[[#This Row],[isFormStep4c]],dFEDRound)
)
)</f>
        <v/>
      </c>
      <c r="YI14" s="116" t="str">
        <f>IF(tbPayroll[[#This Row],[idx]]="","",
ROUND(tbPayroll[[#This Row],[exSS]]*
IF(SUMIFS($AM14:$BMK14,$AM$3:$BMK$3,"&lt;"&amp;YI$3,$AM$2:$BMK$2,YI$2) +ssTax*YY14 &lt;ssTax*ssMax,
ssTax*YY14,
MAX(ssTax*ssMax-SUMIFS($AM14:$BMK14,$AM$3:$BMK$3,"&lt;"&amp;YI$3,$AM$2:$BMK$2,YI$2),0)),
2)
)</f>
        <v/>
      </c>
      <c r="YJ14" s="116" t="str">
        <f>IF(tbPayroll[[#This Row],[idx]]="","",IF(YK14=0,0,ROUND(tbPayroll[[#This Row],[exMedi]]*mediTax*YY14+YS14*mediMax,2)))</f>
        <v/>
      </c>
      <c r="YK14" s="116" t="str">
        <f ca="1">IF(tbPayroll[[#This Row],[idx]]="","",IFERROR(MATCH(YT14,INDIRECT(tbPayroll[[#This Row],[fedPrefix]]&amp;CHOOSE(tbPayroll[[#This Row],[fedStatus]],"SingleWage","JointlyWage","SingleWage","HeadWage")),1),0))</f>
        <v/>
      </c>
      <c r="YL14" s="116"/>
      <c r="YM14" s="116" t="str">
        <f>IF(tbPayroll[[#This Row],[idx]]="","",
ROUND(tbPayroll[[#This Row],[401Roth]]*IF(SUMIFS($AM14:$BMK14,$AM$3:$BMK$3,"&lt;"&amp;YZ$3,$AM$2:$BMK$2,YZ$2)+XT14&lt;compensationCap,
YZ14,
MAX(compensationCap-SUMIFS($AM14:$BMK14,$AM$3:$BMK$3,"&lt;"&amp;YZ$3,$AM$2:$BMK$2,YZ$2),0)),2))</f>
        <v/>
      </c>
      <c r="YN14" s="116" t="str">
        <f>IF(tbPayroll[[#This Row],[idx]]="","",
ROUND(tbPayroll[[#This Row],[401PreTax]]*IF(SUMIFS($AM14:$BMK14,$AM$3:$BMK$3,"&lt;"&amp;YZ$3,$AM$2:$BMK$2,YZ$2)+XT14&lt;compensationCap,
YZ14,
MAX(compensationCap-SUMIFS($AM14:$BMK14,$AM$3:$BMK$3,"&lt;"&amp;YZ$3,$AM$2:$BMK$2,YZ$2),0)),2))</f>
        <v/>
      </c>
      <c r="YO14" s="116" t="str">
        <f>IF(tbPayroll[[#This Row],[idx]]="","",
ROUND((tbPayroll[[#This Row],[401T1p]]*tbPayroll[[#This Row],[401T1Cap]]+tbPayroll[[#This Row],[401T2p]]*tbPayroll[[#This Row],[401T2Cap]])*IF(SUMIFS($AM14:$BMK14,$AM$3:$BMK$3,"&lt;"&amp;YZ$3,$AM$2:$BMK$2,YZ$2)+XT14&lt;compensationCap,
YZ14,
MAX(compensationCap-SUMIFS($AM14:$BMK14,$AM$3:$BMK$3,"&lt;"&amp;YZ$3,$AM$2:$BMK$2,YZ$2),0)),2))</f>
        <v/>
      </c>
      <c r="YP14" s="116" t="str">
        <f>IF(tbPayroll[[#This Row],[idx]]="","",
IF(YO14=0,0,
ROUND(IF(SUMIFS($AM14:$BMK14,$AM$3:$BMK$3,"&lt;"&amp;YR$3,$AM$2:$BMK$2,"&gt;="&amp;YP$2,$AM$2:$BMK$2,"&lt;="&amp;YR$2)+YM14+YN14+YO14&lt;tbPayroll[[#This Row],[401EmperLimit]],
YO14,
MAX((tbPayroll[[#This Row],[401EmperLimit]]-SUMIFS($AM14:$BMK14,$AM$3:$BMK$3,"&lt;"&amp;YR$3,$AM$2:$BMK$2,"&gt;="&amp;YP$2,$AM$2:$BMK$2,"&lt;="&amp;YR$2)),0)),2)))</f>
        <v/>
      </c>
      <c r="YQ14" s="116" t="str">
        <f>IF(tbPayroll[[#This Row],[idx]]="","",
IF(YN14=0,0,
ROUND(IF(SUMIFS($AM14:$BMK14,$AM$3:$BMK$3,"&lt;"&amp;YR$3,$AM$2:$BMK$2,YR$2)+YM14+SUMIFS($AM14:$BMK14,$AM$3:$BMK$3,"&lt;"&amp;YQ$3,$AM$2:$BMK$2,YQ$2)+YN14&lt;tbPayroll[[#This Row],[401ContriLimit]],
YN14,
YN14/(YM14+YN14)*
(tbPayroll[[#This Row],[401ContriLimit]]-SUMIFS($AM14:$BMK14,$AM$3:$BMK$3,"&lt;"&amp;YR$3,$AM$2:$BMK$2,YR$2)-SUMIFS($AM14:$BMK14,$AM$3:$BMK$3,"&lt;"&amp;YQ$3,$AM$2:$BMK$2,YQ$2))),2)))</f>
        <v/>
      </c>
      <c r="YR14" s="116" t="str">
        <f>IF(tbPayroll[[#This Row],[idx]]="","",
IF(YM14=0,0,
ROUND(IF(SUMIFS($AM14:$BMK14,$AM$3:$BMK$3,"&lt;"&amp;YR$3,$AM$2:$BMK$2,YR$2)+YM14+SUMIFS($AM14:$BMK14,$AM$3:$BMK$3,"&lt;"&amp;YQ$3,$AM$2:$BMK$2,YQ$2)+YN14&lt;tbPayroll[[#This Row],[401ContriLimit]],
YM14,
YM14/(YM14+YN14)*
(tbPayroll[[#This Row],[401ContriLimit]]-SUMIFS($AM14:$BMK14,$AM$3:$BMK$3,"&lt;"&amp;YR$3,$AM$2:$BMK$2,YR$2)-SUMIFS($AM14:$BMK14,$AM$3:$BMK$3,"&lt;"&amp;YQ$3,$AM$2:$BMK$2,YQ$2))),2)
))</f>
        <v/>
      </c>
      <c r="YS14" s="116" t="str" cm="1">
        <f t="array" ref="YS14">IF(tbPayroll[[#This Row],[idx]]="","",
IF(YK14=0,0,
MAX(SUMIFS($AM14:$BMK14,$AM$3:$BMK$3,"&lt;="&amp;YY$3,$AM$2:$BMK$2,YY$2)-INDEX(mediAddTable,tbPayroll[[#This Row],[fedStatus]]),0)-
SUMIFS($AM14:$BMK14,$AM$3:$BMK$3,"&lt;"&amp;YY$3,$AM$2:$BMK$2,YS$2)
))</f>
        <v/>
      </c>
      <c r="YT14" s="116" t="str">
        <f>IF(tbPayroll[[#This Row],[idx]]="","",
ROUND(MAX(YX14*dPeriods+tbPayroll[[#This Row],[adjustedAmount]],0),dFEDRound))</f>
        <v/>
      </c>
      <c r="YU14" s="116" t="str">
        <f>IF(tbPayroll[[#This Row],[idx]]="","",
ROUND(IF(hoursMode="Daily",
SUMIFS(Hours!$J13:$BDM13,Hours!$J$2:$BDM$2,"&gt;="&amp;XW$5,Hours!$J$2:$BDM$2,"&lt;="&amp;YZ$5,Hours!$J$5:$BDM$5,dRegularName),
SUMIFS(Hours!$J13:$BDM13,Hours!$J$1:$BDM$1,YV$3,Hours!$J$5:$BDM$5,dRegularName)
),2))</f>
        <v/>
      </c>
      <c r="YV14" s="116" t="str">
        <f>IF(tbPayroll[[#This Row],[idx]]="","",
IF(hoursMode="Daily",
SUMIFS(Hours!$J13:$BDM13,Hours!$J$2:$BDM$2,"&gt;="&amp;XW$5,Hours!$J$2:$BDM$2,"&lt;="&amp;YZ$5,Hours!$J$5:$BDM$5,dOvertimeName),
SUMIFS(Hours!$J13:$BDM13,Hours!$J$1:$BDM$1,YV$3,Hours!$J$5:$BDM$5,dOvertimeName)
))</f>
        <v/>
      </c>
      <c r="YW14" s="116" t="str">
        <f>IF(tbPayroll[[#This Row],[idx]]="","",
IF(hoursMode="Daily",
SUMIFS(Hours!$J13:$BDM13,Hours!$J$2:$BDM$2,"&gt;="&amp;XW$5,Hours!$J$2:$BDM$2,"&lt;="&amp;YZ$5,Hours!$J$5:$BDM$5,dVacationName),
SUMIFS(Hours!$J13:$BDM13,Hours!$J$1:$BDM$1,YV$3,Hours!$J$5:$BDM$5,dVacationName)
))</f>
        <v/>
      </c>
      <c r="YX14" s="116" t="str">
        <f>IF(tbPayroll[[#This Row],[Employee]]="","",MAX(YZ14-tbPayroll[[#This Row],[free]]-XX14-YQ14,0))</f>
        <v/>
      </c>
      <c r="YY14" s="116" t="str">
        <f>IF(tbPayroll[[#This Row],[Employee]]="","",MAX(YZ14-tbPayroll[[#This Row],[free]]-XX14,0))</f>
        <v/>
      </c>
      <c r="YZ14" s="116" t="str">
        <f>IF(tbPayroll[[#This Row],[Employee]]="","",
IF(tbPayroll[[#This Row],[employmentDate]]&gt;YZ$5,0,YB14+YC14+YD14+XZ14))</f>
        <v/>
      </c>
      <c r="ZA14" s="116" t="str">
        <f>IF(tbPayroll[[#This Row],[Employee]]="","",YZ14-SUM(YE14:YJ14)-XY14-XX14-YQ14-YR14)</f>
        <v/>
      </c>
      <c r="ZB14" s="417"/>
      <c r="ZC14" s="192"/>
      <c r="ZD14" s="192"/>
      <c r="ZE14" s="192"/>
      <c r="ZF14" s="193"/>
      <c r="ZG14" s="116" t="str">
        <f>IF(tbPayroll[[#This Row],[Employee]]="","",
AAA14 &amp; " | " &amp; AAB14&amp; " | " &amp; AAC14
)</f>
        <v/>
      </c>
      <c r="ZH14" s="116" t="str">
        <f>IF(tbPayroll[[#This Row],[Employee]]="","",
IF(tbPayroll[[#This Row],[employmentDate]]&gt;AAF$5,0,
ROUND(IF(tbPayroll[[#This Row],[IncomeBase]]=dSalaried,IF(ZC14&lt;&gt;"",ZC14,tbPayroll[[#This Row],[EmpWage]]),AAA14*IF(ZC14&lt;&gt;"",ZC14,tbPayroll[[#This Row],[EmpWage]])),2)))</f>
        <v/>
      </c>
      <c r="ZI14" s="116" t="str">
        <f>IF(tbPayroll[[#This Row],[Employee]]="","",
IF(tbPayroll[[#This Row],[employmentDate]]&gt;AAF$5,0,
ROUND(AAB14*tbPayroll[[#This Row],[overrrate]]*
IF(ZC14&lt;&gt;"",ZC14,tbPayroll[[#This Row],[EmpWage]])/IF(tbPayroll[[#This Row],[IncomeBase]]=dSalaried,MAX(tbPayroll[[#This Row],[regularwork]],1),1),2)
))</f>
        <v/>
      </c>
      <c r="ZJ14" s="116" t="str">
        <f>IF(tbPayroll[[#This Row],[Employee]]="","",
IF(tbPayroll[[#This Row],[employmentDate]]&gt;AAF$5,0,
ROUND(AAC14*
IFERROR(ZH14/AAA14,0),2
)))</f>
        <v/>
      </c>
      <c r="ZK14" s="116" t="str">
        <f>IF(tbPayroll[[#This Row],[Employee]]="","",
tbPayroll[[#This Row],[exState]]*
(tbPayroll[[#This Row],[stateAddDedu]]+ROUND(
MAX(AAD14-tbPayroll[[#This Row],[persExemp]],0)*tbPayroll[[#This Row],[stateTax]],dRound))
)</f>
        <v/>
      </c>
      <c r="ZL14" s="116" t="str">
        <f>IF(tbPayroll[[#This Row],[Employee]]="","",
(ROUND(
MAX(AAD14-tbPayroll[[#This Row],[persExemp]],0)*tbPayroll[[#This Row],[dLocal]],dRound))
)</f>
        <v/>
      </c>
      <c r="ZM14" s="116" t="str">
        <f>IF(tbPayroll[[#This Row],[Employee]]="","",
(ROUND(
MAX(AAD14-tbPayroll[[#This Row],[persExemp]],0)*tbPayroll[[#This Row],[dCity]],dRound))
)</f>
        <v/>
      </c>
      <c r="ZN14" s="116" t="str" cm="1">
        <f t="array" aca="1" ref="ZN14" ca="1">IF(tbPayroll[[#This Row],[idx]]="","",
IF(ZQ14=0,0,
ROUND(tbPayroll[[#This Row],[exFed]]*
MAX(
((ZZ14-INDEX(INDIRECT(tbPayroll[[#This Row],[fedPrefix]]&amp;CHOOSE(tbPayroll[[#This Row],[fedStatus]],"SingleWage","JointlyWage","SingleWage","HeadWage")),ZQ14))*
INDEX(INDIRECT(tbPayroll[[#This Row],[fedPrefix]]&amp;"Perc"),ZQ14)+
INDEX(INDIRECT(tbPayroll[[#This Row],[fedPrefix]]&amp;CHOOSE(tbPayroll[[#This Row],[fedStatus]],"SingleHold","JointlyHold","SingleHold","HeadHold")),ZQ14))/dPeriods
- IF(tbPayroll[[#This Row],[isFormSent]]="Yes",tbPayroll[[#This Row],[isFormStep3]],0),0)
+tbPayroll[[#This Row],[isFormStep4c]],dFEDRound)
)
)</f>
        <v/>
      </c>
      <c r="ZO14" s="116" t="str">
        <f>IF(tbPayroll[[#This Row],[idx]]="","",
ROUND(tbPayroll[[#This Row],[exSS]]*
IF(SUMIFS($AM14:$BMK14,$AM$3:$BMK$3,"&lt;"&amp;ZO$3,$AM$2:$BMK$2,ZO$2) +ssTax*AAE14 &lt;ssTax*ssMax,
ssTax*AAE14,
MAX(ssTax*ssMax-SUMIFS($AM14:$BMK14,$AM$3:$BMK$3,"&lt;"&amp;ZO$3,$AM$2:$BMK$2,ZO$2),0)),
2)
)</f>
        <v/>
      </c>
      <c r="ZP14" s="116" t="str">
        <f>IF(tbPayroll[[#This Row],[idx]]="","",IF(ZQ14=0,0,ROUND(tbPayroll[[#This Row],[exMedi]]*mediTax*AAE14+ZY14*mediMax,2)))</f>
        <v/>
      </c>
      <c r="ZQ14" s="116" t="str">
        <f ca="1">IF(tbPayroll[[#This Row],[idx]]="","",IFERROR(MATCH(ZZ14,INDIRECT(tbPayroll[[#This Row],[fedPrefix]]&amp;CHOOSE(tbPayroll[[#This Row],[fedStatus]],"SingleWage","JointlyWage","SingleWage","HeadWage")),1),0))</f>
        <v/>
      </c>
      <c r="ZR14" s="116"/>
      <c r="ZS14" s="116" t="str">
        <f>IF(tbPayroll[[#This Row],[idx]]="","",
ROUND(tbPayroll[[#This Row],[401Roth]]*IF(SUMIFS($AM14:$BMK14,$AM$3:$BMK$3,"&lt;"&amp;AAF$3,$AM$2:$BMK$2,AAF$2)+YZ14&lt;compensationCap,
AAF14,
MAX(compensationCap-SUMIFS($AM14:$BMK14,$AM$3:$BMK$3,"&lt;"&amp;AAF$3,$AM$2:$BMK$2,AAF$2),0)),2))</f>
        <v/>
      </c>
      <c r="ZT14" s="116" t="str">
        <f>IF(tbPayroll[[#This Row],[idx]]="","",
ROUND(tbPayroll[[#This Row],[401PreTax]]*IF(SUMIFS($AM14:$BMK14,$AM$3:$BMK$3,"&lt;"&amp;AAF$3,$AM$2:$BMK$2,AAF$2)+YZ14&lt;compensationCap,
AAF14,
MAX(compensationCap-SUMIFS($AM14:$BMK14,$AM$3:$BMK$3,"&lt;"&amp;AAF$3,$AM$2:$BMK$2,AAF$2),0)),2))</f>
        <v/>
      </c>
      <c r="ZU14" s="116" t="str">
        <f>IF(tbPayroll[[#This Row],[idx]]="","",
ROUND((tbPayroll[[#This Row],[401T1p]]*tbPayroll[[#This Row],[401T1Cap]]+tbPayroll[[#This Row],[401T2p]]*tbPayroll[[#This Row],[401T2Cap]])*IF(SUMIFS($AM14:$BMK14,$AM$3:$BMK$3,"&lt;"&amp;AAF$3,$AM$2:$BMK$2,AAF$2)+YZ14&lt;compensationCap,
AAF14,
MAX(compensationCap-SUMIFS($AM14:$BMK14,$AM$3:$BMK$3,"&lt;"&amp;AAF$3,$AM$2:$BMK$2,AAF$2),0)),2))</f>
        <v/>
      </c>
      <c r="ZV14" s="116" t="str">
        <f>IF(tbPayroll[[#This Row],[idx]]="","",
IF(ZU14=0,0,
ROUND(IF(SUMIFS($AM14:$BMK14,$AM$3:$BMK$3,"&lt;"&amp;ZX$3,$AM$2:$BMK$2,"&gt;="&amp;ZV$2,$AM$2:$BMK$2,"&lt;="&amp;ZX$2)+ZS14+ZT14+ZU14&lt;tbPayroll[[#This Row],[401EmperLimit]],
ZU14,
MAX((tbPayroll[[#This Row],[401EmperLimit]]-SUMIFS($AM14:$BMK14,$AM$3:$BMK$3,"&lt;"&amp;ZX$3,$AM$2:$BMK$2,"&gt;="&amp;ZV$2,$AM$2:$BMK$2,"&lt;="&amp;ZX$2)),0)),2)))</f>
        <v/>
      </c>
      <c r="ZW14" s="116" t="str">
        <f>IF(tbPayroll[[#This Row],[idx]]="","",
IF(ZT14=0,0,
ROUND(IF(SUMIFS($AM14:$BMK14,$AM$3:$BMK$3,"&lt;"&amp;ZX$3,$AM$2:$BMK$2,ZX$2)+ZS14+SUMIFS($AM14:$BMK14,$AM$3:$BMK$3,"&lt;"&amp;ZW$3,$AM$2:$BMK$2,ZW$2)+ZT14&lt;tbPayroll[[#This Row],[401ContriLimit]],
ZT14,
ZT14/(ZS14+ZT14)*
(tbPayroll[[#This Row],[401ContriLimit]]-SUMIFS($AM14:$BMK14,$AM$3:$BMK$3,"&lt;"&amp;ZX$3,$AM$2:$BMK$2,ZX$2)-SUMIFS($AM14:$BMK14,$AM$3:$BMK$3,"&lt;"&amp;ZW$3,$AM$2:$BMK$2,ZW$2))),2)))</f>
        <v/>
      </c>
      <c r="ZX14" s="116" t="str">
        <f>IF(tbPayroll[[#This Row],[idx]]="","",
IF(ZS14=0,0,
ROUND(IF(SUMIFS($AM14:$BMK14,$AM$3:$BMK$3,"&lt;"&amp;ZX$3,$AM$2:$BMK$2,ZX$2)+ZS14+SUMIFS($AM14:$BMK14,$AM$3:$BMK$3,"&lt;"&amp;ZW$3,$AM$2:$BMK$2,ZW$2)+ZT14&lt;tbPayroll[[#This Row],[401ContriLimit]],
ZS14,
ZS14/(ZS14+ZT14)*
(tbPayroll[[#This Row],[401ContriLimit]]-SUMIFS($AM14:$BMK14,$AM$3:$BMK$3,"&lt;"&amp;ZX$3,$AM$2:$BMK$2,ZX$2)-SUMIFS($AM14:$BMK14,$AM$3:$BMK$3,"&lt;"&amp;ZW$3,$AM$2:$BMK$2,ZW$2))),2)
))</f>
        <v/>
      </c>
      <c r="ZY14" s="116" t="str" cm="1">
        <f t="array" ref="ZY14">IF(tbPayroll[[#This Row],[idx]]="","",
IF(ZQ14=0,0,
MAX(SUMIFS($AM14:$BMK14,$AM$3:$BMK$3,"&lt;="&amp;AAE$3,$AM$2:$BMK$2,AAE$2)-INDEX(mediAddTable,tbPayroll[[#This Row],[fedStatus]]),0)-
SUMIFS($AM14:$BMK14,$AM$3:$BMK$3,"&lt;"&amp;AAE$3,$AM$2:$BMK$2,ZY$2)
))</f>
        <v/>
      </c>
      <c r="ZZ14" s="116" t="str">
        <f>IF(tbPayroll[[#This Row],[idx]]="","",
ROUND(MAX(AAD14*dPeriods+tbPayroll[[#This Row],[adjustedAmount]],0),dFEDRound))</f>
        <v/>
      </c>
      <c r="AAA14" s="116" t="str">
        <f>IF(tbPayroll[[#This Row],[idx]]="","",
ROUND(IF(hoursMode="Daily",
SUMIFS(Hours!$J13:$BDM13,Hours!$J$2:$BDM$2,"&gt;="&amp;ZC$5,Hours!$J$2:$BDM$2,"&lt;="&amp;AAF$5,Hours!$J$5:$BDM$5,dRegularName),
SUMIFS(Hours!$J13:$BDM13,Hours!$J$1:$BDM$1,AAB$3,Hours!$J$5:$BDM$5,dRegularName)
),2))</f>
        <v/>
      </c>
      <c r="AAB14" s="116" t="str">
        <f>IF(tbPayroll[[#This Row],[idx]]="","",
IF(hoursMode="Daily",
SUMIFS(Hours!$J13:$BDM13,Hours!$J$2:$BDM$2,"&gt;="&amp;ZC$5,Hours!$J$2:$BDM$2,"&lt;="&amp;AAF$5,Hours!$J$5:$BDM$5,dOvertimeName),
SUMIFS(Hours!$J13:$BDM13,Hours!$J$1:$BDM$1,AAB$3,Hours!$J$5:$BDM$5,dOvertimeName)
))</f>
        <v/>
      </c>
      <c r="AAC14" s="116" t="str">
        <f>IF(tbPayroll[[#This Row],[idx]]="","",
IF(hoursMode="Daily",
SUMIFS(Hours!$J13:$BDM13,Hours!$J$2:$BDM$2,"&gt;="&amp;ZC$5,Hours!$J$2:$BDM$2,"&lt;="&amp;AAF$5,Hours!$J$5:$BDM$5,dVacationName),
SUMIFS(Hours!$J13:$BDM13,Hours!$J$1:$BDM$1,AAB$3,Hours!$J$5:$BDM$5,dVacationName)
))</f>
        <v/>
      </c>
      <c r="AAD14" s="116" t="str">
        <f>IF(tbPayroll[[#This Row],[Employee]]="","",MAX(AAF14-tbPayroll[[#This Row],[free]]-ZD14-ZW14,0))</f>
        <v/>
      </c>
      <c r="AAE14" s="116" t="str">
        <f>IF(tbPayroll[[#This Row],[Employee]]="","",MAX(AAF14-tbPayroll[[#This Row],[free]]-ZD14,0))</f>
        <v/>
      </c>
      <c r="AAF14" s="116" t="str">
        <f>IF(tbPayroll[[#This Row],[Employee]]="","",
IF(tbPayroll[[#This Row],[employmentDate]]&gt;AAF$5,0,ZH14+ZI14+ZJ14+ZF14))</f>
        <v/>
      </c>
      <c r="AAG14" s="116" t="str">
        <f>IF(tbPayroll[[#This Row],[Employee]]="","",AAF14-SUM(ZK14:ZP14)-ZE14-ZD14-ZW14-ZX14)</f>
        <v/>
      </c>
      <c r="AAH14" s="417"/>
      <c r="AAI14" s="192"/>
      <c r="AAJ14" s="192"/>
      <c r="AAK14" s="192"/>
      <c r="AAL14" s="193"/>
      <c r="AAM14" s="116" t="str">
        <f>IF(tbPayroll[[#This Row],[Employee]]="","",
ABG14 &amp; " | " &amp; ABH14&amp; " | " &amp; ABI14
)</f>
        <v/>
      </c>
      <c r="AAN14" s="116" t="str">
        <f>IF(tbPayroll[[#This Row],[Employee]]="","",
IF(tbPayroll[[#This Row],[employmentDate]]&gt;ABL$5,0,
ROUND(IF(tbPayroll[[#This Row],[IncomeBase]]=dSalaried,IF(AAI14&lt;&gt;"",AAI14,tbPayroll[[#This Row],[EmpWage]]),ABG14*IF(AAI14&lt;&gt;"",AAI14,tbPayroll[[#This Row],[EmpWage]])),2)))</f>
        <v/>
      </c>
      <c r="AAO14" s="116" t="str">
        <f>IF(tbPayroll[[#This Row],[Employee]]="","",
IF(tbPayroll[[#This Row],[employmentDate]]&gt;ABL$5,0,
ROUND(ABH14*tbPayroll[[#This Row],[overrrate]]*
IF(AAI14&lt;&gt;"",AAI14,tbPayroll[[#This Row],[EmpWage]])/IF(tbPayroll[[#This Row],[IncomeBase]]=dSalaried,MAX(tbPayroll[[#This Row],[regularwork]],1),1),2)
))</f>
        <v/>
      </c>
      <c r="AAP14" s="116" t="str">
        <f>IF(tbPayroll[[#This Row],[Employee]]="","",
IF(tbPayroll[[#This Row],[employmentDate]]&gt;ABL$5,0,
ROUND(ABI14*
IFERROR(AAN14/ABG14,0),2
)))</f>
        <v/>
      </c>
      <c r="AAQ14" s="116" t="str">
        <f>IF(tbPayroll[[#This Row],[Employee]]="","",
tbPayroll[[#This Row],[exState]]*
(tbPayroll[[#This Row],[stateAddDedu]]+ROUND(
MAX(ABJ14-tbPayroll[[#This Row],[persExemp]],0)*tbPayroll[[#This Row],[stateTax]],dRound))
)</f>
        <v/>
      </c>
      <c r="AAR14" s="116" t="str">
        <f>IF(tbPayroll[[#This Row],[Employee]]="","",
(ROUND(
MAX(ABJ14-tbPayroll[[#This Row],[persExemp]],0)*tbPayroll[[#This Row],[dLocal]],dRound))
)</f>
        <v/>
      </c>
      <c r="AAS14" s="116" t="str">
        <f>IF(tbPayroll[[#This Row],[Employee]]="","",
(ROUND(
MAX(ABJ14-tbPayroll[[#This Row],[persExemp]],0)*tbPayroll[[#This Row],[dCity]],dRound))
)</f>
        <v/>
      </c>
      <c r="AAT14" s="116" t="str" cm="1">
        <f t="array" aca="1" ref="AAT14" ca="1">IF(tbPayroll[[#This Row],[idx]]="","",
IF(AAW14=0,0,
ROUND(tbPayroll[[#This Row],[exFed]]*
MAX(
((ABF14-INDEX(INDIRECT(tbPayroll[[#This Row],[fedPrefix]]&amp;CHOOSE(tbPayroll[[#This Row],[fedStatus]],"SingleWage","JointlyWage","SingleWage","HeadWage")),AAW14))*
INDEX(INDIRECT(tbPayroll[[#This Row],[fedPrefix]]&amp;"Perc"),AAW14)+
INDEX(INDIRECT(tbPayroll[[#This Row],[fedPrefix]]&amp;CHOOSE(tbPayroll[[#This Row],[fedStatus]],"SingleHold","JointlyHold","SingleHold","HeadHold")),AAW14))/dPeriods
- IF(tbPayroll[[#This Row],[isFormSent]]="Yes",tbPayroll[[#This Row],[isFormStep3]],0),0)
+tbPayroll[[#This Row],[isFormStep4c]],dFEDRound)
)
)</f>
        <v/>
      </c>
      <c r="AAU14" s="116" t="str">
        <f>IF(tbPayroll[[#This Row],[idx]]="","",
ROUND(tbPayroll[[#This Row],[exSS]]*
IF(SUMIFS($AM14:$BMK14,$AM$3:$BMK$3,"&lt;"&amp;AAU$3,$AM$2:$BMK$2,AAU$2) +ssTax*ABK14 &lt;ssTax*ssMax,
ssTax*ABK14,
MAX(ssTax*ssMax-SUMIFS($AM14:$BMK14,$AM$3:$BMK$3,"&lt;"&amp;AAU$3,$AM$2:$BMK$2,AAU$2),0)),
2)
)</f>
        <v/>
      </c>
      <c r="AAV14" s="116" t="str">
        <f>IF(tbPayroll[[#This Row],[idx]]="","",IF(AAW14=0,0,ROUND(tbPayroll[[#This Row],[exMedi]]*mediTax*ABK14+ABE14*mediMax,2)))</f>
        <v/>
      </c>
      <c r="AAW14" s="116" t="str">
        <f ca="1">IF(tbPayroll[[#This Row],[idx]]="","",IFERROR(MATCH(ABF14,INDIRECT(tbPayroll[[#This Row],[fedPrefix]]&amp;CHOOSE(tbPayroll[[#This Row],[fedStatus]],"SingleWage","JointlyWage","SingleWage","HeadWage")),1),0))</f>
        <v/>
      </c>
      <c r="AAX14" s="116"/>
      <c r="AAY14" s="116" t="str">
        <f>IF(tbPayroll[[#This Row],[idx]]="","",
ROUND(tbPayroll[[#This Row],[401Roth]]*IF(SUMIFS($AM14:$BMK14,$AM$3:$BMK$3,"&lt;"&amp;ABL$3,$AM$2:$BMK$2,ABL$2)+AAF14&lt;compensationCap,
ABL14,
MAX(compensationCap-SUMIFS($AM14:$BMK14,$AM$3:$BMK$3,"&lt;"&amp;ABL$3,$AM$2:$BMK$2,ABL$2),0)),2))</f>
        <v/>
      </c>
      <c r="AAZ14" s="116" t="str">
        <f>IF(tbPayroll[[#This Row],[idx]]="","",
ROUND(tbPayroll[[#This Row],[401PreTax]]*IF(SUMIFS($AM14:$BMK14,$AM$3:$BMK$3,"&lt;"&amp;ABL$3,$AM$2:$BMK$2,ABL$2)+AAF14&lt;compensationCap,
ABL14,
MAX(compensationCap-SUMIFS($AM14:$BMK14,$AM$3:$BMK$3,"&lt;"&amp;ABL$3,$AM$2:$BMK$2,ABL$2),0)),2))</f>
        <v/>
      </c>
      <c r="ABA14" s="116" t="str">
        <f>IF(tbPayroll[[#This Row],[idx]]="","",
ROUND((tbPayroll[[#This Row],[401T1p]]*tbPayroll[[#This Row],[401T1Cap]]+tbPayroll[[#This Row],[401T2p]]*tbPayroll[[#This Row],[401T2Cap]])*IF(SUMIFS($AM14:$BMK14,$AM$3:$BMK$3,"&lt;"&amp;ABL$3,$AM$2:$BMK$2,ABL$2)+AAF14&lt;compensationCap,
ABL14,
MAX(compensationCap-SUMIFS($AM14:$BMK14,$AM$3:$BMK$3,"&lt;"&amp;ABL$3,$AM$2:$BMK$2,ABL$2),0)),2))</f>
        <v/>
      </c>
      <c r="ABB14" s="116" t="str">
        <f>IF(tbPayroll[[#This Row],[idx]]="","",
IF(ABA14=0,0,
ROUND(IF(SUMIFS($AM14:$BMK14,$AM$3:$BMK$3,"&lt;"&amp;ABD$3,$AM$2:$BMK$2,"&gt;="&amp;ABB$2,$AM$2:$BMK$2,"&lt;="&amp;ABD$2)+AAY14+AAZ14+ABA14&lt;tbPayroll[[#This Row],[401EmperLimit]],
ABA14,
MAX((tbPayroll[[#This Row],[401EmperLimit]]-SUMIFS($AM14:$BMK14,$AM$3:$BMK$3,"&lt;"&amp;ABD$3,$AM$2:$BMK$2,"&gt;="&amp;ABB$2,$AM$2:$BMK$2,"&lt;="&amp;ABD$2)),0)),2)))</f>
        <v/>
      </c>
      <c r="ABC14" s="116" t="str">
        <f>IF(tbPayroll[[#This Row],[idx]]="","",
IF(AAZ14=0,0,
ROUND(IF(SUMIFS($AM14:$BMK14,$AM$3:$BMK$3,"&lt;"&amp;ABD$3,$AM$2:$BMK$2,ABD$2)+AAY14+SUMIFS($AM14:$BMK14,$AM$3:$BMK$3,"&lt;"&amp;ABC$3,$AM$2:$BMK$2,ABC$2)+AAZ14&lt;tbPayroll[[#This Row],[401ContriLimit]],
AAZ14,
AAZ14/(AAY14+AAZ14)*
(tbPayroll[[#This Row],[401ContriLimit]]-SUMIFS($AM14:$BMK14,$AM$3:$BMK$3,"&lt;"&amp;ABD$3,$AM$2:$BMK$2,ABD$2)-SUMIFS($AM14:$BMK14,$AM$3:$BMK$3,"&lt;"&amp;ABC$3,$AM$2:$BMK$2,ABC$2))),2)))</f>
        <v/>
      </c>
      <c r="ABD14" s="116" t="str">
        <f>IF(tbPayroll[[#This Row],[idx]]="","",
IF(AAY14=0,0,
ROUND(IF(SUMIFS($AM14:$BMK14,$AM$3:$BMK$3,"&lt;"&amp;ABD$3,$AM$2:$BMK$2,ABD$2)+AAY14+SUMIFS($AM14:$BMK14,$AM$3:$BMK$3,"&lt;"&amp;ABC$3,$AM$2:$BMK$2,ABC$2)+AAZ14&lt;tbPayroll[[#This Row],[401ContriLimit]],
AAY14,
AAY14/(AAY14+AAZ14)*
(tbPayroll[[#This Row],[401ContriLimit]]-SUMIFS($AM14:$BMK14,$AM$3:$BMK$3,"&lt;"&amp;ABD$3,$AM$2:$BMK$2,ABD$2)-SUMIFS($AM14:$BMK14,$AM$3:$BMK$3,"&lt;"&amp;ABC$3,$AM$2:$BMK$2,ABC$2))),2)
))</f>
        <v/>
      </c>
      <c r="ABE14" s="116" t="str" cm="1">
        <f t="array" ref="ABE14">IF(tbPayroll[[#This Row],[idx]]="","",
IF(AAW14=0,0,
MAX(SUMIFS($AM14:$BMK14,$AM$3:$BMK$3,"&lt;="&amp;ABK$3,$AM$2:$BMK$2,ABK$2)-INDEX(mediAddTable,tbPayroll[[#This Row],[fedStatus]]),0)-
SUMIFS($AM14:$BMK14,$AM$3:$BMK$3,"&lt;"&amp;ABK$3,$AM$2:$BMK$2,ABE$2)
))</f>
        <v/>
      </c>
      <c r="ABF14" s="116" t="str">
        <f>IF(tbPayroll[[#This Row],[idx]]="","",
ROUND(MAX(ABJ14*dPeriods+tbPayroll[[#This Row],[adjustedAmount]],0),dFEDRound))</f>
        <v/>
      </c>
      <c r="ABG14" s="116" t="str">
        <f>IF(tbPayroll[[#This Row],[idx]]="","",
ROUND(IF(hoursMode="Daily",
SUMIFS(Hours!$J13:$BDM13,Hours!$J$2:$BDM$2,"&gt;="&amp;AAI$5,Hours!$J$2:$BDM$2,"&lt;="&amp;ABL$5,Hours!$J$5:$BDM$5,dRegularName),
SUMIFS(Hours!$J13:$BDM13,Hours!$J$1:$BDM$1,ABH$3,Hours!$J$5:$BDM$5,dRegularName)
),2))</f>
        <v/>
      </c>
      <c r="ABH14" s="116" t="str">
        <f>IF(tbPayroll[[#This Row],[idx]]="","",
IF(hoursMode="Daily",
SUMIFS(Hours!$J13:$BDM13,Hours!$J$2:$BDM$2,"&gt;="&amp;AAI$5,Hours!$J$2:$BDM$2,"&lt;="&amp;ABL$5,Hours!$J$5:$BDM$5,dOvertimeName),
SUMIFS(Hours!$J13:$BDM13,Hours!$J$1:$BDM$1,ABH$3,Hours!$J$5:$BDM$5,dOvertimeName)
))</f>
        <v/>
      </c>
      <c r="ABI14" s="116" t="str">
        <f>IF(tbPayroll[[#This Row],[idx]]="","",
IF(hoursMode="Daily",
SUMIFS(Hours!$J13:$BDM13,Hours!$J$2:$BDM$2,"&gt;="&amp;AAI$5,Hours!$J$2:$BDM$2,"&lt;="&amp;ABL$5,Hours!$J$5:$BDM$5,dVacationName),
SUMIFS(Hours!$J13:$BDM13,Hours!$J$1:$BDM$1,ABH$3,Hours!$J$5:$BDM$5,dVacationName)
))</f>
        <v/>
      </c>
      <c r="ABJ14" s="116" t="str">
        <f>IF(tbPayroll[[#This Row],[Employee]]="","",MAX(ABL14-tbPayroll[[#This Row],[free]]-AAJ14-ABC14,0))</f>
        <v/>
      </c>
      <c r="ABK14" s="116" t="str">
        <f>IF(tbPayroll[[#This Row],[Employee]]="","",MAX(ABL14-tbPayroll[[#This Row],[free]]-AAJ14,0))</f>
        <v/>
      </c>
      <c r="ABL14" s="116" t="str">
        <f>IF(tbPayroll[[#This Row],[Employee]]="","",
IF(tbPayroll[[#This Row],[employmentDate]]&gt;ABL$5,0,AAN14+AAO14+AAP14+AAL14))</f>
        <v/>
      </c>
      <c r="ABM14" s="116" t="str">
        <f>IF(tbPayroll[[#This Row],[Employee]]="","",ABL14-SUM(AAQ14:AAV14)-AAK14-AAJ14-ABC14-ABD14)</f>
        <v/>
      </c>
      <c r="ABN14" s="417"/>
      <c r="ABO14" s="192"/>
      <c r="ABP14" s="192"/>
      <c r="ABQ14" s="192"/>
      <c r="ABR14" s="193"/>
      <c r="ABS14" s="116" t="str">
        <f>IF(tbPayroll[[#This Row],[Employee]]="","",
ACM14 &amp; " | " &amp; ACN14&amp; " | " &amp; ACO14
)</f>
        <v/>
      </c>
      <c r="ABT14" s="116" t="str">
        <f>IF(tbPayroll[[#This Row],[Employee]]="","",
IF(tbPayroll[[#This Row],[employmentDate]]&gt;ACR$5,0,
ROUND(IF(tbPayroll[[#This Row],[IncomeBase]]=dSalaried,IF(ABO14&lt;&gt;"",ABO14,tbPayroll[[#This Row],[EmpWage]]),ACM14*IF(ABO14&lt;&gt;"",ABO14,tbPayroll[[#This Row],[EmpWage]])),2)))</f>
        <v/>
      </c>
      <c r="ABU14" s="116" t="str">
        <f>IF(tbPayroll[[#This Row],[Employee]]="","",
IF(tbPayroll[[#This Row],[employmentDate]]&gt;ACR$5,0,
ROUND(ACN14*tbPayroll[[#This Row],[overrrate]]*
IF(ABO14&lt;&gt;"",ABO14,tbPayroll[[#This Row],[EmpWage]])/IF(tbPayroll[[#This Row],[IncomeBase]]=dSalaried,MAX(tbPayroll[[#This Row],[regularwork]],1),1),2)
))</f>
        <v/>
      </c>
      <c r="ABV14" s="116" t="str">
        <f>IF(tbPayroll[[#This Row],[Employee]]="","",
IF(tbPayroll[[#This Row],[employmentDate]]&gt;ACR$5,0,
ROUND(ACO14*
IFERROR(ABT14/ACM14,0),2
)))</f>
        <v/>
      </c>
      <c r="ABW14" s="116" t="str">
        <f>IF(tbPayroll[[#This Row],[Employee]]="","",
tbPayroll[[#This Row],[exState]]*
(tbPayroll[[#This Row],[stateAddDedu]]+ROUND(
MAX(ACP14-tbPayroll[[#This Row],[persExemp]],0)*tbPayroll[[#This Row],[stateTax]],dRound))
)</f>
        <v/>
      </c>
      <c r="ABX14" s="116" t="str">
        <f>IF(tbPayroll[[#This Row],[Employee]]="","",
(ROUND(
MAX(ACP14-tbPayroll[[#This Row],[persExemp]],0)*tbPayroll[[#This Row],[dLocal]],dRound))
)</f>
        <v/>
      </c>
      <c r="ABY14" s="116" t="str">
        <f>IF(tbPayroll[[#This Row],[Employee]]="","",
(ROUND(
MAX(ACP14-tbPayroll[[#This Row],[persExemp]],0)*tbPayroll[[#This Row],[dCity]],dRound))
)</f>
        <v/>
      </c>
      <c r="ABZ14" s="116" t="str" cm="1">
        <f t="array" aca="1" ref="ABZ14" ca="1">IF(tbPayroll[[#This Row],[idx]]="","",
IF(ACC14=0,0,
ROUND(tbPayroll[[#This Row],[exFed]]*
MAX(
((ACL14-INDEX(INDIRECT(tbPayroll[[#This Row],[fedPrefix]]&amp;CHOOSE(tbPayroll[[#This Row],[fedStatus]],"SingleWage","JointlyWage","SingleWage","HeadWage")),ACC14))*
INDEX(INDIRECT(tbPayroll[[#This Row],[fedPrefix]]&amp;"Perc"),ACC14)+
INDEX(INDIRECT(tbPayroll[[#This Row],[fedPrefix]]&amp;CHOOSE(tbPayroll[[#This Row],[fedStatus]],"SingleHold","JointlyHold","SingleHold","HeadHold")),ACC14))/dPeriods
- IF(tbPayroll[[#This Row],[isFormSent]]="Yes",tbPayroll[[#This Row],[isFormStep3]],0),0)
+tbPayroll[[#This Row],[isFormStep4c]],dFEDRound)
)
)</f>
        <v/>
      </c>
      <c r="ACA14" s="116" t="str">
        <f>IF(tbPayroll[[#This Row],[idx]]="","",
ROUND(tbPayroll[[#This Row],[exSS]]*
IF(SUMIFS($AM14:$BMK14,$AM$3:$BMK$3,"&lt;"&amp;ACA$3,$AM$2:$BMK$2,ACA$2) +ssTax*ACQ14 &lt;ssTax*ssMax,
ssTax*ACQ14,
MAX(ssTax*ssMax-SUMIFS($AM14:$BMK14,$AM$3:$BMK$3,"&lt;"&amp;ACA$3,$AM$2:$BMK$2,ACA$2),0)),
2)
)</f>
        <v/>
      </c>
      <c r="ACB14" s="116" t="str">
        <f>IF(tbPayroll[[#This Row],[idx]]="","",IF(ACC14=0,0,ROUND(tbPayroll[[#This Row],[exMedi]]*mediTax*ACQ14+ACK14*mediMax,2)))</f>
        <v/>
      </c>
      <c r="ACC14" s="116" t="str">
        <f ca="1">IF(tbPayroll[[#This Row],[idx]]="","",IFERROR(MATCH(ACL14,INDIRECT(tbPayroll[[#This Row],[fedPrefix]]&amp;CHOOSE(tbPayroll[[#This Row],[fedStatus]],"SingleWage","JointlyWage","SingleWage","HeadWage")),1),0))</f>
        <v/>
      </c>
      <c r="ACD14" s="116"/>
      <c r="ACE14" s="116" t="str">
        <f>IF(tbPayroll[[#This Row],[idx]]="","",
ROUND(tbPayroll[[#This Row],[401Roth]]*IF(SUMIFS($AM14:$BMK14,$AM$3:$BMK$3,"&lt;"&amp;ACR$3,$AM$2:$BMK$2,ACR$2)+ABL14&lt;compensationCap,
ACR14,
MAX(compensationCap-SUMIFS($AM14:$BMK14,$AM$3:$BMK$3,"&lt;"&amp;ACR$3,$AM$2:$BMK$2,ACR$2),0)),2))</f>
        <v/>
      </c>
      <c r="ACF14" s="116" t="str">
        <f>IF(tbPayroll[[#This Row],[idx]]="","",
ROUND(tbPayroll[[#This Row],[401PreTax]]*IF(SUMIFS($AM14:$BMK14,$AM$3:$BMK$3,"&lt;"&amp;ACR$3,$AM$2:$BMK$2,ACR$2)+ABL14&lt;compensationCap,
ACR14,
MAX(compensationCap-SUMIFS($AM14:$BMK14,$AM$3:$BMK$3,"&lt;"&amp;ACR$3,$AM$2:$BMK$2,ACR$2),0)),2))</f>
        <v/>
      </c>
      <c r="ACG14" s="116" t="str">
        <f>IF(tbPayroll[[#This Row],[idx]]="","",
ROUND((tbPayroll[[#This Row],[401T1p]]*tbPayroll[[#This Row],[401T1Cap]]+tbPayroll[[#This Row],[401T2p]]*tbPayroll[[#This Row],[401T2Cap]])*IF(SUMIFS($AM14:$BMK14,$AM$3:$BMK$3,"&lt;"&amp;ACR$3,$AM$2:$BMK$2,ACR$2)+ABL14&lt;compensationCap,
ACR14,
MAX(compensationCap-SUMIFS($AM14:$BMK14,$AM$3:$BMK$3,"&lt;"&amp;ACR$3,$AM$2:$BMK$2,ACR$2),0)),2))</f>
        <v/>
      </c>
      <c r="ACH14" s="116" t="str">
        <f>IF(tbPayroll[[#This Row],[idx]]="","",
IF(ACG14=0,0,
ROUND(IF(SUMIFS($AM14:$BMK14,$AM$3:$BMK$3,"&lt;"&amp;ACJ$3,$AM$2:$BMK$2,"&gt;="&amp;ACH$2,$AM$2:$BMK$2,"&lt;="&amp;ACJ$2)+ACE14+ACF14+ACG14&lt;tbPayroll[[#This Row],[401EmperLimit]],
ACG14,
MAX((tbPayroll[[#This Row],[401EmperLimit]]-SUMIFS($AM14:$BMK14,$AM$3:$BMK$3,"&lt;"&amp;ACJ$3,$AM$2:$BMK$2,"&gt;="&amp;ACH$2,$AM$2:$BMK$2,"&lt;="&amp;ACJ$2)),0)),2)))</f>
        <v/>
      </c>
      <c r="ACI14" s="116" t="str">
        <f>IF(tbPayroll[[#This Row],[idx]]="","",
IF(ACF14=0,0,
ROUND(IF(SUMIFS($AM14:$BMK14,$AM$3:$BMK$3,"&lt;"&amp;ACJ$3,$AM$2:$BMK$2,ACJ$2)+ACE14+SUMIFS($AM14:$BMK14,$AM$3:$BMK$3,"&lt;"&amp;ACI$3,$AM$2:$BMK$2,ACI$2)+ACF14&lt;tbPayroll[[#This Row],[401ContriLimit]],
ACF14,
ACF14/(ACE14+ACF14)*
(tbPayroll[[#This Row],[401ContriLimit]]-SUMIFS($AM14:$BMK14,$AM$3:$BMK$3,"&lt;"&amp;ACJ$3,$AM$2:$BMK$2,ACJ$2)-SUMIFS($AM14:$BMK14,$AM$3:$BMK$3,"&lt;"&amp;ACI$3,$AM$2:$BMK$2,ACI$2))),2)))</f>
        <v/>
      </c>
      <c r="ACJ14" s="116" t="str">
        <f>IF(tbPayroll[[#This Row],[idx]]="","",
IF(ACE14=0,0,
ROUND(IF(SUMIFS($AM14:$BMK14,$AM$3:$BMK$3,"&lt;"&amp;ACJ$3,$AM$2:$BMK$2,ACJ$2)+ACE14+SUMIFS($AM14:$BMK14,$AM$3:$BMK$3,"&lt;"&amp;ACI$3,$AM$2:$BMK$2,ACI$2)+ACF14&lt;tbPayroll[[#This Row],[401ContriLimit]],
ACE14,
ACE14/(ACE14+ACF14)*
(tbPayroll[[#This Row],[401ContriLimit]]-SUMIFS($AM14:$BMK14,$AM$3:$BMK$3,"&lt;"&amp;ACJ$3,$AM$2:$BMK$2,ACJ$2)-SUMIFS($AM14:$BMK14,$AM$3:$BMK$3,"&lt;"&amp;ACI$3,$AM$2:$BMK$2,ACI$2))),2)
))</f>
        <v/>
      </c>
      <c r="ACK14" s="116" t="str" cm="1">
        <f t="array" ref="ACK14">IF(tbPayroll[[#This Row],[idx]]="","",
IF(ACC14=0,0,
MAX(SUMIFS($AM14:$BMK14,$AM$3:$BMK$3,"&lt;="&amp;ACQ$3,$AM$2:$BMK$2,ACQ$2)-INDEX(mediAddTable,tbPayroll[[#This Row],[fedStatus]]),0)-
SUMIFS($AM14:$BMK14,$AM$3:$BMK$3,"&lt;"&amp;ACQ$3,$AM$2:$BMK$2,ACK$2)
))</f>
        <v/>
      </c>
      <c r="ACL14" s="116" t="str">
        <f>IF(tbPayroll[[#This Row],[idx]]="","",
ROUND(MAX(ACP14*dPeriods+tbPayroll[[#This Row],[adjustedAmount]],0),dFEDRound))</f>
        <v/>
      </c>
      <c r="ACM14" s="116" t="str">
        <f>IF(tbPayroll[[#This Row],[idx]]="","",
ROUND(IF(hoursMode="Daily",
SUMIFS(Hours!$J13:$BDM13,Hours!$J$2:$BDM$2,"&gt;="&amp;ABO$5,Hours!$J$2:$BDM$2,"&lt;="&amp;ACR$5,Hours!$J$5:$BDM$5,dRegularName),
SUMIFS(Hours!$J13:$BDM13,Hours!$J$1:$BDM$1,ACN$3,Hours!$J$5:$BDM$5,dRegularName)
),2))</f>
        <v/>
      </c>
      <c r="ACN14" s="116" t="str">
        <f>IF(tbPayroll[[#This Row],[idx]]="","",
IF(hoursMode="Daily",
SUMIFS(Hours!$J13:$BDM13,Hours!$J$2:$BDM$2,"&gt;="&amp;ABO$5,Hours!$J$2:$BDM$2,"&lt;="&amp;ACR$5,Hours!$J$5:$BDM$5,dOvertimeName),
SUMIFS(Hours!$J13:$BDM13,Hours!$J$1:$BDM$1,ACN$3,Hours!$J$5:$BDM$5,dOvertimeName)
))</f>
        <v/>
      </c>
      <c r="ACO14" s="116" t="str">
        <f>IF(tbPayroll[[#This Row],[idx]]="","",
IF(hoursMode="Daily",
SUMIFS(Hours!$J13:$BDM13,Hours!$J$2:$BDM$2,"&gt;="&amp;ABO$5,Hours!$J$2:$BDM$2,"&lt;="&amp;ACR$5,Hours!$J$5:$BDM$5,dVacationName),
SUMIFS(Hours!$J13:$BDM13,Hours!$J$1:$BDM$1,ACN$3,Hours!$J$5:$BDM$5,dVacationName)
))</f>
        <v/>
      </c>
      <c r="ACP14" s="116" t="str">
        <f>IF(tbPayroll[[#This Row],[Employee]]="","",MAX(ACR14-tbPayroll[[#This Row],[free]]-ABP14-ACI14,0))</f>
        <v/>
      </c>
      <c r="ACQ14" s="116" t="str">
        <f>IF(tbPayroll[[#This Row],[Employee]]="","",MAX(ACR14-tbPayroll[[#This Row],[free]]-ABP14,0))</f>
        <v/>
      </c>
      <c r="ACR14" s="116" t="str">
        <f>IF(tbPayroll[[#This Row],[Employee]]="","",
IF(tbPayroll[[#This Row],[employmentDate]]&gt;ACR$5,0,ABT14+ABU14+ABV14+ABR14))</f>
        <v/>
      </c>
      <c r="ACS14" s="116" t="str">
        <f>IF(tbPayroll[[#This Row],[Employee]]="","",ACR14-SUM(ABW14:ACB14)-ABQ14-ABP14-ACI14-ACJ14)</f>
        <v/>
      </c>
      <c r="ACT14" s="417"/>
      <c r="ACU14" s="192"/>
      <c r="ACV14" s="192"/>
      <c r="ACW14" s="192"/>
      <c r="ACX14" s="193"/>
      <c r="ACY14" s="116" t="str">
        <f>IF(tbPayroll[[#This Row],[Employee]]="","",
ADS14 &amp; " | " &amp; ADT14&amp; " | " &amp; ADU14
)</f>
        <v/>
      </c>
      <c r="ACZ14" s="116" t="str">
        <f>IF(tbPayroll[[#This Row],[Employee]]="","",
IF(tbPayroll[[#This Row],[employmentDate]]&gt;ADX$5,0,
ROUND(IF(tbPayroll[[#This Row],[IncomeBase]]=dSalaried,IF(ACU14&lt;&gt;"",ACU14,tbPayroll[[#This Row],[EmpWage]]),ADS14*IF(ACU14&lt;&gt;"",ACU14,tbPayroll[[#This Row],[EmpWage]])),2)))</f>
        <v/>
      </c>
      <c r="ADA14" s="116" t="str">
        <f>IF(tbPayroll[[#This Row],[Employee]]="","",
IF(tbPayroll[[#This Row],[employmentDate]]&gt;ADX$5,0,
ROUND(ADT14*tbPayroll[[#This Row],[overrrate]]*
IF(ACU14&lt;&gt;"",ACU14,tbPayroll[[#This Row],[EmpWage]])/IF(tbPayroll[[#This Row],[IncomeBase]]=dSalaried,MAX(tbPayroll[[#This Row],[regularwork]],1),1),2)
))</f>
        <v/>
      </c>
      <c r="ADB14" s="116" t="str">
        <f>IF(tbPayroll[[#This Row],[Employee]]="","",
IF(tbPayroll[[#This Row],[employmentDate]]&gt;ADX$5,0,
ROUND(ADU14*
IFERROR(ACZ14/ADS14,0),2
)))</f>
        <v/>
      </c>
      <c r="ADC14" s="116" t="str">
        <f>IF(tbPayroll[[#This Row],[Employee]]="","",
tbPayroll[[#This Row],[exState]]*
(tbPayroll[[#This Row],[stateAddDedu]]+ROUND(
MAX(ADV14-tbPayroll[[#This Row],[persExemp]],0)*tbPayroll[[#This Row],[stateTax]],dRound))
)</f>
        <v/>
      </c>
      <c r="ADD14" s="116" t="str">
        <f>IF(tbPayroll[[#This Row],[Employee]]="","",
(ROUND(
MAX(ADV14-tbPayroll[[#This Row],[persExemp]],0)*tbPayroll[[#This Row],[dLocal]],dRound))
)</f>
        <v/>
      </c>
      <c r="ADE14" s="116" t="str">
        <f>IF(tbPayroll[[#This Row],[Employee]]="","",
(ROUND(
MAX(ADV14-tbPayroll[[#This Row],[persExemp]],0)*tbPayroll[[#This Row],[dCity]],dRound))
)</f>
        <v/>
      </c>
      <c r="ADF14" s="116" t="str" cm="1">
        <f t="array" aca="1" ref="ADF14" ca="1">IF(tbPayroll[[#This Row],[idx]]="","",
IF(ADI14=0,0,
ROUND(tbPayroll[[#This Row],[exFed]]*
MAX(
((ADR14-INDEX(INDIRECT(tbPayroll[[#This Row],[fedPrefix]]&amp;CHOOSE(tbPayroll[[#This Row],[fedStatus]],"SingleWage","JointlyWage","SingleWage","HeadWage")),ADI14))*
INDEX(INDIRECT(tbPayroll[[#This Row],[fedPrefix]]&amp;"Perc"),ADI14)+
INDEX(INDIRECT(tbPayroll[[#This Row],[fedPrefix]]&amp;CHOOSE(tbPayroll[[#This Row],[fedStatus]],"SingleHold","JointlyHold","SingleHold","HeadHold")),ADI14))/dPeriods
- IF(tbPayroll[[#This Row],[isFormSent]]="Yes",tbPayroll[[#This Row],[isFormStep3]],0),0)
+tbPayroll[[#This Row],[isFormStep4c]],dFEDRound)
)
)</f>
        <v/>
      </c>
      <c r="ADG14" s="116" t="str">
        <f>IF(tbPayroll[[#This Row],[idx]]="","",
ROUND(tbPayroll[[#This Row],[exSS]]*
IF(SUMIFS($AM14:$BMK14,$AM$3:$BMK$3,"&lt;"&amp;ADG$3,$AM$2:$BMK$2,ADG$2) +ssTax*ADW14 &lt;ssTax*ssMax,
ssTax*ADW14,
MAX(ssTax*ssMax-SUMIFS($AM14:$BMK14,$AM$3:$BMK$3,"&lt;"&amp;ADG$3,$AM$2:$BMK$2,ADG$2),0)),
2)
)</f>
        <v/>
      </c>
      <c r="ADH14" s="116" t="str">
        <f>IF(tbPayroll[[#This Row],[idx]]="","",IF(ADI14=0,0,ROUND(tbPayroll[[#This Row],[exMedi]]*mediTax*ADW14+ADQ14*mediMax,2)))</f>
        <v/>
      </c>
      <c r="ADI14" s="116" t="str">
        <f ca="1">IF(tbPayroll[[#This Row],[idx]]="","",IFERROR(MATCH(ADR14,INDIRECT(tbPayroll[[#This Row],[fedPrefix]]&amp;CHOOSE(tbPayroll[[#This Row],[fedStatus]],"SingleWage","JointlyWage","SingleWage","HeadWage")),1),0))</f>
        <v/>
      </c>
      <c r="ADJ14" s="116"/>
      <c r="ADK14" s="116" t="str">
        <f>IF(tbPayroll[[#This Row],[idx]]="","",
ROUND(tbPayroll[[#This Row],[401Roth]]*IF(SUMIFS($AM14:$BMK14,$AM$3:$BMK$3,"&lt;"&amp;ADX$3,$AM$2:$BMK$2,ADX$2)+ACR14&lt;compensationCap,
ADX14,
MAX(compensationCap-SUMIFS($AM14:$BMK14,$AM$3:$BMK$3,"&lt;"&amp;ADX$3,$AM$2:$BMK$2,ADX$2),0)),2))</f>
        <v/>
      </c>
      <c r="ADL14" s="116" t="str">
        <f>IF(tbPayroll[[#This Row],[idx]]="","",
ROUND(tbPayroll[[#This Row],[401PreTax]]*IF(SUMIFS($AM14:$BMK14,$AM$3:$BMK$3,"&lt;"&amp;ADX$3,$AM$2:$BMK$2,ADX$2)+ACR14&lt;compensationCap,
ADX14,
MAX(compensationCap-SUMIFS($AM14:$BMK14,$AM$3:$BMK$3,"&lt;"&amp;ADX$3,$AM$2:$BMK$2,ADX$2),0)),2))</f>
        <v/>
      </c>
      <c r="ADM14" s="116" t="str">
        <f>IF(tbPayroll[[#This Row],[idx]]="","",
ROUND((tbPayroll[[#This Row],[401T1p]]*tbPayroll[[#This Row],[401T1Cap]]+tbPayroll[[#This Row],[401T2p]]*tbPayroll[[#This Row],[401T2Cap]])*IF(SUMIFS($AM14:$BMK14,$AM$3:$BMK$3,"&lt;"&amp;ADX$3,$AM$2:$BMK$2,ADX$2)+ACR14&lt;compensationCap,
ADX14,
MAX(compensationCap-SUMIFS($AM14:$BMK14,$AM$3:$BMK$3,"&lt;"&amp;ADX$3,$AM$2:$BMK$2,ADX$2),0)),2))</f>
        <v/>
      </c>
      <c r="ADN14" s="116" t="str">
        <f>IF(tbPayroll[[#This Row],[idx]]="","",
IF(ADM14=0,0,
ROUND(IF(SUMIFS($AM14:$BMK14,$AM$3:$BMK$3,"&lt;"&amp;ADP$3,$AM$2:$BMK$2,"&gt;="&amp;ADN$2,$AM$2:$BMK$2,"&lt;="&amp;ADP$2)+ADK14+ADL14+ADM14&lt;tbPayroll[[#This Row],[401EmperLimit]],
ADM14,
MAX((tbPayroll[[#This Row],[401EmperLimit]]-SUMIFS($AM14:$BMK14,$AM$3:$BMK$3,"&lt;"&amp;ADP$3,$AM$2:$BMK$2,"&gt;="&amp;ADN$2,$AM$2:$BMK$2,"&lt;="&amp;ADP$2)),0)),2)))</f>
        <v/>
      </c>
      <c r="ADO14" s="116" t="str">
        <f>IF(tbPayroll[[#This Row],[idx]]="","",
IF(ADL14=0,0,
ROUND(IF(SUMIFS($AM14:$BMK14,$AM$3:$BMK$3,"&lt;"&amp;ADP$3,$AM$2:$BMK$2,ADP$2)+ADK14+SUMIFS($AM14:$BMK14,$AM$3:$BMK$3,"&lt;"&amp;ADO$3,$AM$2:$BMK$2,ADO$2)+ADL14&lt;tbPayroll[[#This Row],[401ContriLimit]],
ADL14,
ADL14/(ADK14+ADL14)*
(tbPayroll[[#This Row],[401ContriLimit]]-SUMIFS($AM14:$BMK14,$AM$3:$BMK$3,"&lt;"&amp;ADP$3,$AM$2:$BMK$2,ADP$2)-SUMIFS($AM14:$BMK14,$AM$3:$BMK$3,"&lt;"&amp;ADO$3,$AM$2:$BMK$2,ADO$2))),2)))</f>
        <v/>
      </c>
      <c r="ADP14" s="116" t="str">
        <f>IF(tbPayroll[[#This Row],[idx]]="","",
IF(ADK14=0,0,
ROUND(IF(SUMIFS($AM14:$BMK14,$AM$3:$BMK$3,"&lt;"&amp;ADP$3,$AM$2:$BMK$2,ADP$2)+ADK14+SUMIFS($AM14:$BMK14,$AM$3:$BMK$3,"&lt;"&amp;ADO$3,$AM$2:$BMK$2,ADO$2)+ADL14&lt;tbPayroll[[#This Row],[401ContriLimit]],
ADK14,
ADK14/(ADK14+ADL14)*
(tbPayroll[[#This Row],[401ContriLimit]]-SUMIFS($AM14:$BMK14,$AM$3:$BMK$3,"&lt;"&amp;ADP$3,$AM$2:$BMK$2,ADP$2)-SUMIFS($AM14:$BMK14,$AM$3:$BMK$3,"&lt;"&amp;ADO$3,$AM$2:$BMK$2,ADO$2))),2)
))</f>
        <v/>
      </c>
      <c r="ADQ14" s="116" t="str" cm="1">
        <f t="array" ref="ADQ14">IF(tbPayroll[[#This Row],[idx]]="","",
IF(ADI14=0,0,
MAX(SUMIFS($AM14:$BMK14,$AM$3:$BMK$3,"&lt;="&amp;ADW$3,$AM$2:$BMK$2,ADW$2)-INDEX(mediAddTable,tbPayroll[[#This Row],[fedStatus]]),0)-
SUMIFS($AM14:$BMK14,$AM$3:$BMK$3,"&lt;"&amp;ADW$3,$AM$2:$BMK$2,ADQ$2)
))</f>
        <v/>
      </c>
      <c r="ADR14" s="116" t="str">
        <f>IF(tbPayroll[[#This Row],[idx]]="","",
ROUND(MAX(ADV14*dPeriods+tbPayroll[[#This Row],[adjustedAmount]],0),dFEDRound))</f>
        <v/>
      </c>
      <c r="ADS14" s="116" t="str">
        <f>IF(tbPayroll[[#This Row],[idx]]="","",
ROUND(IF(hoursMode="Daily",
SUMIFS(Hours!$J13:$BDM13,Hours!$J$2:$BDM$2,"&gt;="&amp;ACU$5,Hours!$J$2:$BDM$2,"&lt;="&amp;ADX$5,Hours!$J$5:$BDM$5,dRegularName),
SUMIFS(Hours!$J13:$BDM13,Hours!$J$1:$BDM$1,ADT$3,Hours!$J$5:$BDM$5,dRegularName)
),2))</f>
        <v/>
      </c>
      <c r="ADT14" s="116" t="str">
        <f>IF(tbPayroll[[#This Row],[idx]]="","",
IF(hoursMode="Daily",
SUMIFS(Hours!$J13:$BDM13,Hours!$J$2:$BDM$2,"&gt;="&amp;ACU$5,Hours!$J$2:$BDM$2,"&lt;="&amp;ADX$5,Hours!$J$5:$BDM$5,dOvertimeName),
SUMIFS(Hours!$J13:$BDM13,Hours!$J$1:$BDM$1,ADT$3,Hours!$J$5:$BDM$5,dOvertimeName)
))</f>
        <v/>
      </c>
      <c r="ADU14" s="116" t="str">
        <f>IF(tbPayroll[[#This Row],[idx]]="","",
IF(hoursMode="Daily",
SUMIFS(Hours!$J13:$BDM13,Hours!$J$2:$BDM$2,"&gt;="&amp;ACU$5,Hours!$J$2:$BDM$2,"&lt;="&amp;ADX$5,Hours!$J$5:$BDM$5,dVacationName),
SUMIFS(Hours!$J13:$BDM13,Hours!$J$1:$BDM$1,ADT$3,Hours!$J$5:$BDM$5,dVacationName)
))</f>
        <v/>
      </c>
      <c r="ADV14" s="116" t="str">
        <f>IF(tbPayroll[[#This Row],[Employee]]="","",MAX(ADX14-tbPayroll[[#This Row],[free]]-ACV14-ADO14,0))</f>
        <v/>
      </c>
      <c r="ADW14" s="116" t="str">
        <f>IF(tbPayroll[[#This Row],[Employee]]="","",MAX(ADX14-tbPayroll[[#This Row],[free]]-ACV14,0))</f>
        <v/>
      </c>
      <c r="ADX14" s="116" t="str">
        <f>IF(tbPayroll[[#This Row],[Employee]]="","",
IF(tbPayroll[[#This Row],[employmentDate]]&gt;ADX$5,0,ACZ14+ADA14+ADB14+ACX14))</f>
        <v/>
      </c>
      <c r="ADY14" s="116" t="str">
        <f>IF(tbPayroll[[#This Row],[Employee]]="","",ADX14-SUM(ADC14:ADH14)-ACW14-ACV14-ADO14-ADP14)</f>
        <v/>
      </c>
      <c r="ADZ14" s="417"/>
      <c r="AEA14" s="192"/>
      <c r="AEB14" s="192"/>
      <c r="AEC14" s="192"/>
      <c r="AED14" s="193"/>
      <c r="AEE14" s="116" t="str">
        <f>IF(tbPayroll[[#This Row],[Employee]]="","",
AEY14 &amp; " | " &amp; AEZ14&amp; " | " &amp; AFA14
)</f>
        <v/>
      </c>
      <c r="AEF14" s="116" t="str">
        <f>IF(tbPayroll[[#This Row],[Employee]]="","",
IF(tbPayroll[[#This Row],[employmentDate]]&gt;AFD$5,0,
ROUND(IF(tbPayroll[[#This Row],[IncomeBase]]=dSalaried,IF(AEA14&lt;&gt;"",AEA14,tbPayroll[[#This Row],[EmpWage]]),AEY14*IF(AEA14&lt;&gt;"",AEA14,tbPayroll[[#This Row],[EmpWage]])),2)))</f>
        <v/>
      </c>
      <c r="AEG14" s="116" t="str">
        <f>IF(tbPayroll[[#This Row],[Employee]]="","",
IF(tbPayroll[[#This Row],[employmentDate]]&gt;AFD$5,0,
ROUND(AEZ14*tbPayroll[[#This Row],[overrrate]]*
IF(AEA14&lt;&gt;"",AEA14,tbPayroll[[#This Row],[EmpWage]])/IF(tbPayroll[[#This Row],[IncomeBase]]=dSalaried,MAX(tbPayroll[[#This Row],[regularwork]],1),1),2)
))</f>
        <v/>
      </c>
      <c r="AEH14" s="116" t="str">
        <f>IF(tbPayroll[[#This Row],[Employee]]="","",
IF(tbPayroll[[#This Row],[employmentDate]]&gt;AFD$5,0,
ROUND(AFA14*
IFERROR(AEF14/AEY14,0),2
)))</f>
        <v/>
      </c>
      <c r="AEI14" s="116" t="str">
        <f>IF(tbPayroll[[#This Row],[Employee]]="","",
tbPayroll[[#This Row],[exState]]*
(tbPayroll[[#This Row],[stateAddDedu]]+ROUND(
MAX(AFB14-tbPayroll[[#This Row],[persExemp]],0)*tbPayroll[[#This Row],[stateTax]],dRound))
)</f>
        <v/>
      </c>
      <c r="AEJ14" s="116" t="str">
        <f>IF(tbPayroll[[#This Row],[Employee]]="","",
(ROUND(
MAX(AFB14-tbPayroll[[#This Row],[persExemp]],0)*tbPayroll[[#This Row],[dLocal]],dRound))
)</f>
        <v/>
      </c>
      <c r="AEK14" s="116" t="str">
        <f>IF(tbPayroll[[#This Row],[Employee]]="","",
(ROUND(
MAX(AFB14-tbPayroll[[#This Row],[persExemp]],0)*tbPayroll[[#This Row],[dCity]],dRound))
)</f>
        <v/>
      </c>
      <c r="AEL14" s="116" t="str" cm="1">
        <f t="array" aca="1" ref="AEL14" ca="1">IF(tbPayroll[[#This Row],[idx]]="","",
IF(AEO14=0,0,
ROUND(tbPayroll[[#This Row],[exFed]]*
MAX(
((AEX14-INDEX(INDIRECT(tbPayroll[[#This Row],[fedPrefix]]&amp;CHOOSE(tbPayroll[[#This Row],[fedStatus]],"SingleWage","JointlyWage","SingleWage","HeadWage")),AEO14))*
INDEX(INDIRECT(tbPayroll[[#This Row],[fedPrefix]]&amp;"Perc"),AEO14)+
INDEX(INDIRECT(tbPayroll[[#This Row],[fedPrefix]]&amp;CHOOSE(tbPayroll[[#This Row],[fedStatus]],"SingleHold","JointlyHold","SingleHold","HeadHold")),AEO14))/dPeriods
- IF(tbPayroll[[#This Row],[isFormSent]]="Yes",tbPayroll[[#This Row],[isFormStep3]],0),0)
+tbPayroll[[#This Row],[isFormStep4c]],dFEDRound)
)
)</f>
        <v/>
      </c>
      <c r="AEM14" s="116" t="str">
        <f>IF(tbPayroll[[#This Row],[idx]]="","",
ROUND(tbPayroll[[#This Row],[exSS]]*
IF(SUMIFS($AM14:$BMK14,$AM$3:$BMK$3,"&lt;"&amp;AEM$3,$AM$2:$BMK$2,AEM$2) +ssTax*AFC14 &lt;ssTax*ssMax,
ssTax*AFC14,
MAX(ssTax*ssMax-SUMIFS($AM14:$BMK14,$AM$3:$BMK$3,"&lt;"&amp;AEM$3,$AM$2:$BMK$2,AEM$2),0)),
2)
)</f>
        <v/>
      </c>
      <c r="AEN14" s="116" t="str">
        <f>IF(tbPayroll[[#This Row],[idx]]="","",IF(AEO14=0,0,ROUND(tbPayroll[[#This Row],[exMedi]]*mediTax*AFC14+AEW14*mediMax,2)))</f>
        <v/>
      </c>
      <c r="AEO14" s="116" t="str">
        <f ca="1">IF(tbPayroll[[#This Row],[idx]]="","",IFERROR(MATCH(AEX14,INDIRECT(tbPayroll[[#This Row],[fedPrefix]]&amp;CHOOSE(tbPayroll[[#This Row],[fedStatus]],"SingleWage","JointlyWage","SingleWage","HeadWage")),1),0))</f>
        <v/>
      </c>
      <c r="AEP14" s="116"/>
      <c r="AEQ14" s="116" t="str">
        <f>IF(tbPayroll[[#This Row],[idx]]="","",
ROUND(tbPayroll[[#This Row],[401Roth]]*IF(SUMIFS($AM14:$BMK14,$AM$3:$BMK$3,"&lt;"&amp;AFD$3,$AM$2:$BMK$2,AFD$2)+ADX14&lt;compensationCap,
AFD14,
MAX(compensationCap-SUMIFS($AM14:$BMK14,$AM$3:$BMK$3,"&lt;"&amp;AFD$3,$AM$2:$BMK$2,AFD$2),0)),2))</f>
        <v/>
      </c>
      <c r="AER14" s="116" t="str">
        <f>IF(tbPayroll[[#This Row],[idx]]="","",
ROUND(tbPayroll[[#This Row],[401PreTax]]*IF(SUMIFS($AM14:$BMK14,$AM$3:$BMK$3,"&lt;"&amp;AFD$3,$AM$2:$BMK$2,AFD$2)+ADX14&lt;compensationCap,
AFD14,
MAX(compensationCap-SUMIFS($AM14:$BMK14,$AM$3:$BMK$3,"&lt;"&amp;AFD$3,$AM$2:$BMK$2,AFD$2),0)),2))</f>
        <v/>
      </c>
      <c r="AES14" s="116" t="str">
        <f>IF(tbPayroll[[#This Row],[idx]]="","",
ROUND((tbPayroll[[#This Row],[401T1p]]*tbPayroll[[#This Row],[401T1Cap]]+tbPayroll[[#This Row],[401T2p]]*tbPayroll[[#This Row],[401T2Cap]])*IF(SUMIFS($AM14:$BMK14,$AM$3:$BMK$3,"&lt;"&amp;AFD$3,$AM$2:$BMK$2,AFD$2)+ADX14&lt;compensationCap,
AFD14,
MAX(compensationCap-SUMIFS($AM14:$BMK14,$AM$3:$BMK$3,"&lt;"&amp;AFD$3,$AM$2:$BMK$2,AFD$2),0)),2))</f>
        <v/>
      </c>
      <c r="AET14" s="116" t="str">
        <f>IF(tbPayroll[[#This Row],[idx]]="","",
IF(AES14=0,0,
ROUND(IF(SUMIFS($AM14:$BMK14,$AM$3:$BMK$3,"&lt;"&amp;AEV$3,$AM$2:$BMK$2,"&gt;="&amp;AET$2,$AM$2:$BMK$2,"&lt;="&amp;AEV$2)+AEQ14+AER14+AES14&lt;tbPayroll[[#This Row],[401EmperLimit]],
AES14,
MAX((tbPayroll[[#This Row],[401EmperLimit]]-SUMIFS($AM14:$BMK14,$AM$3:$BMK$3,"&lt;"&amp;AEV$3,$AM$2:$BMK$2,"&gt;="&amp;AET$2,$AM$2:$BMK$2,"&lt;="&amp;AEV$2)),0)),2)))</f>
        <v/>
      </c>
      <c r="AEU14" s="116" t="str">
        <f>IF(tbPayroll[[#This Row],[idx]]="","",
IF(AER14=0,0,
ROUND(IF(SUMIFS($AM14:$BMK14,$AM$3:$BMK$3,"&lt;"&amp;AEV$3,$AM$2:$BMK$2,AEV$2)+AEQ14+SUMIFS($AM14:$BMK14,$AM$3:$BMK$3,"&lt;"&amp;AEU$3,$AM$2:$BMK$2,AEU$2)+AER14&lt;tbPayroll[[#This Row],[401ContriLimit]],
AER14,
AER14/(AEQ14+AER14)*
(tbPayroll[[#This Row],[401ContriLimit]]-SUMIFS($AM14:$BMK14,$AM$3:$BMK$3,"&lt;"&amp;AEV$3,$AM$2:$BMK$2,AEV$2)-SUMIFS($AM14:$BMK14,$AM$3:$BMK$3,"&lt;"&amp;AEU$3,$AM$2:$BMK$2,AEU$2))),2)))</f>
        <v/>
      </c>
      <c r="AEV14" s="116" t="str">
        <f>IF(tbPayroll[[#This Row],[idx]]="","",
IF(AEQ14=0,0,
ROUND(IF(SUMIFS($AM14:$BMK14,$AM$3:$BMK$3,"&lt;"&amp;AEV$3,$AM$2:$BMK$2,AEV$2)+AEQ14+SUMIFS($AM14:$BMK14,$AM$3:$BMK$3,"&lt;"&amp;AEU$3,$AM$2:$BMK$2,AEU$2)+AER14&lt;tbPayroll[[#This Row],[401ContriLimit]],
AEQ14,
AEQ14/(AEQ14+AER14)*
(tbPayroll[[#This Row],[401ContriLimit]]-SUMIFS($AM14:$BMK14,$AM$3:$BMK$3,"&lt;"&amp;AEV$3,$AM$2:$BMK$2,AEV$2)-SUMIFS($AM14:$BMK14,$AM$3:$BMK$3,"&lt;"&amp;AEU$3,$AM$2:$BMK$2,AEU$2))),2)
))</f>
        <v/>
      </c>
      <c r="AEW14" s="116" t="str" cm="1">
        <f t="array" ref="AEW14">IF(tbPayroll[[#This Row],[idx]]="","",
IF(AEO14=0,0,
MAX(SUMIFS($AM14:$BMK14,$AM$3:$BMK$3,"&lt;="&amp;AFC$3,$AM$2:$BMK$2,AFC$2)-INDEX(mediAddTable,tbPayroll[[#This Row],[fedStatus]]),0)-
SUMIFS($AM14:$BMK14,$AM$3:$BMK$3,"&lt;"&amp;AFC$3,$AM$2:$BMK$2,AEW$2)
))</f>
        <v/>
      </c>
      <c r="AEX14" s="116" t="str">
        <f>IF(tbPayroll[[#This Row],[idx]]="","",
ROUND(MAX(AFB14*dPeriods+tbPayroll[[#This Row],[adjustedAmount]],0),dFEDRound))</f>
        <v/>
      </c>
      <c r="AEY14" s="116" t="str">
        <f>IF(tbPayroll[[#This Row],[idx]]="","",
ROUND(IF(hoursMode="Daily",
SUMIFS(Hours!$J13:$BDM13,Hours!$J$2:$BDM$2,"&gt;="&amp;AEA$5,Hours!$J$2:$BDM$2,"&lt;="&amp;AFD$5,Hours!$J$5:$BDM$5,dRegularName),
SUMIFS(Hours!$J13:$BDM13,Hours!$J$1:$BDM$1,AEZ$3,Hours!$J$5:$BDM$5,dRegularName)
),2))</f>
        <v/>
      </c>
      <c r="AEZ14" s="116" t="str">
        <f>IF(tbPayroll[[#This Row],[idx]]="","",
IF(hoursMode="Daily",
SUMIFS(Hours!$J13:$BDM13,Hours!$J$2:$BDM$2,"&gt;="&amp;AEA$5,Hours!$J$2:$BDM$2,"&lt;="&amp;AFD$5,Hours!$J$5:$BDM$5,dOvertimeName),
SUMIFS(Hours!$J13:$BDM13,Hours!$J$1:$BDM$1,AEZ$3,Hours!$J$5:$BDM$5,dOvertimeName)
))</f>
        <v/>
      </c>
      <c r="AFA14" s="116" t="str">
        <f>IF(tbPayroll[[#This Row],[idx]]="","",
IF(hoursMode="Daily",
SUMIFS(Hours!$J13:$BDM13,Hours!$J$2:$BDM$2,"&gt;="&amp;AEA$5,Hours!$J$2:$BDM$2,"&lt;="&amp;AFD$5,Hours!$J$5:$BDM$5,dVacationName),
SUMIFS(Hours!$J13:$BDM13,Hours!$J$1:$BDM$1,AEZ$3,Hours!$J$5:$BDM$5,dVacationName)
))</f>
        <v/>
      </c>
      <c r="AFB14" s="116" t="str">
        <f>IF(tbPayroll[[#This Row],[Employee]]="","",MAX(AFD14-tbPayroll[[#This Row],[free]]-AEB14-AEU14,0))</f>
        <v/>
      </c>
      <c r="AFC14" s="116" t="str">
        <f>IF(tbPayroll[[#This Row],[Employee]]="","",MAX(AFD14-tbPayroll[[#This Row],[free]]-AEB14,0))</f>
        <v/>
      </c>
      <c r="AFD14" s="116" t="str">
        <f>IF(tbPayroll[[#This Row],[Employee]]="","",
IF(tbPayroll[[#This Row],[employmentDate]]&gt;AFD$5,0,AEF14+AEG14+AEH14+AED14))</f>
        <v/>
      </c>
      <c r="AFE14" s="116" t="str">
        <f>IF(tbPayroll[[#This Row],[Employee]]="","",AFD14-SUM(AEI14:AEN14)-AEC14-AEB14-AEU14-AEV14)</f>
        <v/>
      </c>
      <c r="AFF14" s="417"/>
      <c r="AFG14" s="192"/>
      <c r="AFH14" s="192"/>
      <c r="AFI14" s="192"/>
      <c r="AFJ14" s="193"/>
      <c r="AFK14" s="116" t="str">
        <f>IF(tbPayroll[[#This Row],[Employee]]="","",
AGE14 &amp; " | " &amp; AGF14&amp; " | " &amp; AGG14
)</f>
        <v/>
      </c>
      <c r="AFL14" s="116" t="str">
        <f>IF(tbPayroll[[#This Row],[Employee]]="","",
IF(tbPayroll[[#This Row],[employmentDate]]&gt;AGJ$5,0,
ROUND(IF(tbPayroll[[#This Row],[IncomeBase]]=dSalaried,IF(AFG14&lt;&gt;"",AFG14,tbPayroll[[#This Row],[EmpWage]]),AGE14*IF(AFG14&lt;&gt;"",AFG14,tbPayroll[[#This Row],[EmpWage]])),2)))</f>
        <v/>
      </c>
      <c r="AFM14" s="116" t="str">
        <f>IF(tbPayroll[[#This Row],[Employee]]="","",
IF(tbPayroll[[#This Row],[employmentDate]]&gt;AGJ$5,0,
ROUND(AGF14*tbPayroll[[#This Row],[overrrate]]*
IF(AFG14&lt;&gt;"",AFG14,tbPayroll[[#This Row],[EmpWage]])/IF(tbPayroll[[#This Row],[IncomeBase]]=dSalaried,MAX(tbPayroll[[#This Row],[regularwork]],1),1),2)
))</f>
        <v/>
      </c>
      <c r="AFN14" s="116" t="str">
        <f>IF(tbPayroll[[#This Row],[Employee]]="","",
IF(tbPayroll[[#This Row],[employmentDate]]&gt;AGJ$5,0,
ROUND(AGG14*
IFERROR(AFL14/AGE14,0),2
)))</f>
        <v/>
      </c>
      <c r="AFO14" s="116" t="str">
        <f>IF(tbPayroll[[#This Row],[Employee]]="","",
tbPayroll[[#This Row],[exState]]*
(tbPayroll[[#This Row],[stateAddDedu]]+ROUND(
MAX(AGH14-tbPayroll[[#This Row],[persExemp]],0)*tbPayroll[[#This Row],[stateTax]],dRound))
)</f>
        <v/>
      </c>
      <c r="AFP14" s="116" t="str">
        <f>IF(tbPayroll[[#This Row],[Employee]]="","",
(ROUND(
MAX(AGH14-tbPayroll[[#This Row],[persExemp]],0)*tbPayroll[[#This Row],[dLocal]],dRound))
)</f>
        <v/>
      </c>
      <c r="AFQ14" s="116" t="str">
        <f>IF(tbPayroll[[#This Row],[Employee]]="","",
(ROUND(
MAX(AGH14-tbPayroll[[#This Row],[persExemp]],0)*tbPayroll[[#This Row],[dCity]],dRound))
)</f>
        <v/>
      </c>
      <c r="AFR14" s="116" t="str" cm="1">
        <f t="array" aca="1" ref="AFR14" ca="1">IF(tbPayroll[[#This Row],[idx]]="","",
IF(AFU14=0,0,
ROUND(tbPayroll[[#This Row],[exFed]]*
MAX(
((AGD14-INDEX(INDIRECT(tbPayroll[[#This Row],[fedPrefix]]&amp;CHOOSE(tbPayroll[[#This Row],[fedStatus]],"SingleWage","JointlyWage","SingleWage","HeadWage")),AFU14))*
INDEX(INDIRECT(tbPayroll[[#This Row],[fedPrefix]]&amp;"Perc"),AFU14)+
INDEX(INDIRECT(tbPayroll[[#This Row],[fedPrefix]]&amp;CHOOSE(tbPayroll[[#This Row],[fedStatus]],"SingleHold","JointlyHold","SingleHold","HeadHold")),AFU14))/dPeriods
- IF(tbPayroll[[#This Row],[isFormSent]]="Yes",tbPayroll[[#This Row],[isFormStep3]],0),0)
+tbPayroll[[#This Row],[isFormStep4c]],dFEDRound)
)
)</f>
        <v/>
      </c>
      <c r="AFS14" s="116" t="str">
        <f>IF(tbPayroll[[#This Row],[idx]]="","",
ROUND(tbPayroll[[#This Row],[exSS]]*
IF(SUMIFS($AM14:$BMK14,$AM$3:$BMK$3,"&lt;"&amp;AFS$3,$AM$2:$BMK$2,AFS$2) +ssTax*AGI14 &lt;ssTax*ssMax,
ssTax*AGI14,
MAX(ssTax*ssMax-SUMIFS($AM14:$BMK14,$AM$3:$BMK$3,"&lt;"&amp;AFS$3,$AM$2:$BMK$2,AFS$2),0)),
2)
)</f>
        <v/>
      </c>
      <c r="AFT14" s="116" t="str">
        <f>IF(tbPayroll[[#This Row],[idx]]="","",IF(AFU14=0,0,ROUND(tbPayroll[[#This Row],[exMedi]]*mediTax*AGI14+AGC14*mediMax,2)))</f>
        <v/>
      </c>
      <c r="AFU14" s="116" t="str">
        <f ca="1">IF(tbPayroll[[#This Row],[idx]]="","",IFERROR(MATCH(AGD14,INDIRECT(tbPayroll[[#This Row],[fedPrefix]]&amp;CHOOSE(tbPayroll[[#This Row],[fedStatus]],"SingleWage","JointlyWage","SingleWage","HeadWage")),1),0))</f>
        <v/>
      </c>
      <c r="AFV14" s="116"/>
      <c r="AFW14" s="116" t="str">
        <f>IF(tbPayroll[[#This Row],[idx]]="","",
ROUND(tbPayroll[[#This Row],[401Roth]]*IF(SUMIFS($AM14:$BMK14,$AM$3:$BMK$3,"&lt;"&amp;AGJ$3,$AM$2:$BMK$2,AGJ$2)+AFD14&lt;compensationCap,
AGJ14,
MAX(compensationCap-SUMIFS($AM14:$BMK14,$AM$3:$BMK$3,"&lt;"&amp;AGJ$3,$AM$2:$BMK$2,AGJ$2),0)),2))</f>
        <v/>
      </c>
      <c r="AFX14" s="116" t="str">
        <f>IF(tbPayroll[[#This Row],[idx]]="","",
ROUND(tbPayroll[[#This Row],[401PreTax]]*IF(SUMIFS($AM14:$BMK14,$AM$3:$BMK$3,"&lt;"&amp;AGJ$3,$AM$2:$BMK$2,AGJ$2)+AFD14&lt;compensationCap,
AGJ14,
MAX(compensationCap-SUMIFS($AM14:$BMK14,$AM$3:$BMK$3,"&lt;"&amp;AGJ$3,$AM$2:$BMK$2,AGJ$2),0)),2))</f>
        <v/>
      </c>
      <c r="AFY14" s="116" t="str">
        <f>IF(tbPayroll[[#This Row],[idx]]="","",
ROUND((tbPayroll[[#This Row],[401T1p]]*tbPayroll[[#This Row],[401T1Cap]]+tbPayroll[[#This Row],[401T2p]]*tbPayroll[[#This Row],[401T2Cap]])*IF(SUMIFS($AM14:$BMK14,$AM$3:$BMK$3,"&lt;"&amp;AGJ$3,$AM$2:$BMK$2,AGJ$2)+AFD14&lt;compensationCap,
AGJ14,
MAX(compensationCap-SUMIFS($AM14:$BMK14,$AM$3:$BMK$3,"&lt;"&amp;AGJ$3,$AM$2:$BMK$2,AGJ$2),0)),2))</f>
        <v/>
      </c>
      <c r="AFZ14" s="116" t="str">
        <f>IF(tbPayroll[[#This Row],[idx]]="","",
IF(AFY14=0,0,
ROUND(IF(SUMIFS($AM14:$BMK14,$AM$3:$BMK$3,"&lt;"&amp;AGB$3,$AM$2:$BMK$2,"&gt;="&amp;AFZ$2,$AM$2:$BMK$2,"&lt;="&amp;AGB$2)+AFW14+AFX14+AFY14&lt;tbPayroll[[#This Row],[401EmperLimit]],
AFY14,
MAX((tbPayroll[[#This Row],[401EmperLimit]]-SUMIFS($AM14:$BMK14,$AM$3:$BMK$3,"&lt;"&amp;AGB$3,$AM$2:$BMK$2,"&gt;="&amp;AFZ$2,$AM$2:$BMK$2,"&lt;="&amp;AGB$2)),0)),2)))</f>
        <v/>
      </c>
      <c r="AGA14" s="116" t="str">
        <f>IF(tbPayroll[[#This Row],[idx]]="","",
IF(AFX14=0,0,
ROUND(IF(SUMIFS($AM14:$BMK14,$AM$3:$BMK$3,"&lt;"&amp;AGB$3,$AM$2:$BMK$2,AGB$2)+AFW14+SUMIFS($AM14:$BMK14,$AM$3:$BMK$3,"&lt;"&amp;AGA$3,$AM$2:$BMK$2,AGA$2)+AFX14&lt;tbPayroll[[#This Row],[401ContriLimit]],
AFX14,
AFX14/(AFW14+AFX14)*
(tbPayroll[[#This Row],[401ContriLimit]]-SUMIFS($AM14:$BMK14,$AM$3:$BMK$3,"&lt;"&amp;AGB$3,$AM$2:$BMK$2,AGB$2)-SUMIFS($AM14:$BMK14,$AM$3:$BMK$3,"&lt;"&amp;AGA$3,$AM$2:$BMK$2,AGA$2))),2)))</f>
        <v/>
      </c>
      <c r="AGB14" s="116" t="str">
        <f>IF(tbPayroll[[#This Row],[idx]]="","",
IF(AFW14=0,0,
ROUND(IF(SUMIFS($AM14:$BMK14,$AM$3:$BMK$3,"&lt;"&amp;AGB$3,$AM$2:$BMK$2,AGB$2)+AFW14+SUMIFS($AM14:$BMK14,$AM$3:$BMK$3,"&lt;"&amp;AGA$3,$AM$2:$BMK$2,AGA$2)+AFX14&lt;tbPayroll[[#This Row],[401ContriLimit]],
AFW14,
AFW14/(AFW14+AFX14)*
(tbPayroll[[#This Row],[401ContriLimit]]-SUMIFS($AM14:$BMK14,$AM$3:$BMK$3,"&lt;"&amp;AGB$3,$AM$2:$BMK$2,AGB$2)-SUMIFS($AM14:$BMK14,$AM$3:$BMK$3,"&lt;"&amp;AGA$3,$AM$2:$BMK$2,AGA$2))),2)
))</f>
        <v/>
      </c>
      <c r="AGC14" s="116" t="str" cm="1">
        <f t="array" ref="AGC14">IF(tbPayroll[[#This Row],[idx]]="","",
IF(AFU14=0,0,
MAX(SUMIFS($AM14:$BMK14,$AM$3:$BMK$3,"&lt;="&amp;AGI$3,$AM$2:$BMK$2,AGI$2)-INDEX(mediAddTable,tbPayroll[[#This Row],[fedStatus]]),0)-
SUMIFS($AM14:$BMK14,$AM$3:$BMK$3,"&lt;"&amp;AGI$3,$AM$2:$BMK$2,AGC$2)
))</f>
        <v/>
      </c>
      <c r="AGD14" s="116" t="str">
        <f>IF(tbPayroll[[#This Row],[idx]]="","",
ROUND(MAX(AGH14*dPeriods+tbPayroll[[#This Row],[adjustedAmount]],0),dFEDRound))</f>
        <v/>
      </c>
      <c r="AGE14" s="116" t="str">
        <f>IF(tbPayroll[[#This Row],[idx]]="","",
ROUND(IF(hoursMode="Daily",
SUMIFS(Hours!$J13:$BDM13,Hours!$J$2:$BDM$2,"&gt;="&amp;AFG$5,Hours!$J$2:$BDM$2,"&lt;="&amp;AGJ$5,Hours!$J$5:$BDM$5,dRegularName),
SUMIFS(Hours!$J13:$BDM13,Hours!$J$1:$BDM$1,AGF$3,Hours!$J$5:$BDM$5,dRegularName)
),2))</f>
        <v/>
      </c>
      <c r="AGF14" s="116" t="str">
        <f>IF(tbPayroll[[#This Row],[idx]]="","",
IF(hoursMode="Daily",
SUMIFS(Hours!$J13:$BDM13,Hours!$J$2:$BDM$2,"&gt;="&amp;AFG$5,Hours!$J$2:$BDM$2,"&lt;="&amp;AGJ$5,Hours!$J$5:$BDM$5,dOvertimeName),
SUMIFS(Hours!$J13:$BDM13,Hours!$J$1:$BDM$1,AGF$3,Hours!$J$5:$BDM$5,dOvertimeName)
))</f>
        <v/>
      </c>
      <c r="AGG14" s="116" t="str">
        <f>IF(tbPayroll[[#This Row],[idx]]="","",
IF(hoursMode="Daily",
SUMIFS(Hours!$J13:$BDM13,Hours!$J$2:$BDM$2,"&gt;="&amp;AFG$5,Hours!$J$2:$BDM$2,"&lt;="&amp;AGJ$5,Hours!$J$5:$BDM$5,dVacationName),
SUMIFS(Hours!$J13:$BDM13,Hours!$J$1:$BDM$1,AGF$3,Hours!$J$5:$BDM$5,dVacationName)
))</f>
        <v/>
      </c>
      <c r="AGH14" s="116" t="str">
        <f>IF(tbPayroll[[#This Row],[Employee]]="","",MAX(AGJ14-tbPayroll[[#This Row],[free]]-AFH14-AGA14,0))</f>
        <v/>
      </c>
      <c r="AGI14" s="116" t="str">
        <f>IF(tbPayroll[[#This Row],[Employee]]="","",MAX(AGJ14-tbPayroll[[#This Row],[free]]-AFH14,0))</f>
        <v/>
      </c>
      <c r="AGJ14" s="116" t="str">
        <f>IF(tbPayroll[[#This Row],[Employee]]="","",
IF(tbPayroll[[#This Row],[employmentDate]]&gt;AGJ$5,0,AFL14+AFM14+AFN14+AFJ14))</f>
        <v/>
      </c>
      <c r="AGK14" s="116" t="str">
        <f>IF(tbPayroll[[#This Row],[Employee]]="","",AGJ14-SUM(AFO14:AFT14)-AFI14-AFH14-AGA14-AGB14)</f>
        <v/>
      </c>
      <c r="AGL14" s="417"/>
      <c r="AGM14" s="192"/>
      <c r="AGN14" s="192"/>
      <c r="AGO14" s="192"/>
      <c r="AGP14" s="193"/>
      <c r="AGQ14" s="116" t="str">
        <f>IF(tbPayroll[[#This Row],[Employee]]="","",
AHK14 &amp; " | " &amp; AHL14&amp; " | " &amp; AHM14
)</f>
        <v/>
      </c>
      <c r="AGR14" s="116" t="str">
        <f>IF(tbPayroll[[#This Row],[Employee]]="","",
IF(tbPayroll[[#This Row],[employmentDate]]&gt;AHP$5,0,
ROUND(IF(tbPayroll[[#This Row],[IncomeBase]]=dSalaried,IF(AGM14&lt;&gt;"",AGM14,tbPayroll[[#This Row],[EmpWage]]),AHK14*IF(AGM14&lt;&gt;"",AGM14,tbPayroll[[#This Row],[EmpWage]])),2)))</f>
        <v/>
      </c>
      <c r="AGS14" s="116" t="str">
        <f>IF(tbPayroll[[#This Row],[Employee]]="","",
IF(tbPayroll[[#This Row],[employmentDate]]&gt;AHP$5,0,
ROUND(AHL14*tbPayroll[[#This Row],[overrrate]]*
IF(AGM14&lt;&gt;"",AGM14,tbPayroll[[#This Row],[EmpWage]])/IF(tbPayroll[[#This Row],[IncomeBase]]=dSalaried,MAX(tbPayroll[[#This Row],[regularwork]],1),1),2)
))</f>
        <v/>
      </c>
      <c r="AGT14" s="116" t="str">
        <f>IF(tbPayroll[[#This Row],[Employee]]="","",
IF(tbPayroll[[#This Row],[employmentDate]]&gt;AHP$5,0,
ROUND(AHM14*
IFERROR(AGR14/AHK14,0),2
)))</f>
        <v/>
      </c>
      <c r="AGU14" s="116" t="str">
        <f>IF(tbPayroll[[#This Row],[Employee]]="","",
tbPayroll[[#This Row],[exState]]*
(tbPayroll[[#This Row],[stateAddDedu]]+ROUND(
MAX(AHN14-tbPayroll[[#This Row],[persExemp]],0)*tbPayroll[[#This Row],[stateTax]],dRound))
)</f>
        <v/>
      </c>
      <c r="AGV14" s="116" t="str">
        <f>IF(tbPayroll[[#This Row],[Employee]]="","",
(ROUND(
MAX(AHN14-tbPayroll[[#This Row],[persExemp]],0)*tbPayroll[[#This Row],[dLocal]],dRound))
)</f>
        <v/>
      </c>
      <c r="AGW14" s="116" t="str">
        <f>IF(tbPayroll[[#This Row],[Employee]]="","",
(ROUND(
MAX(AHN14-tbPayroll[[#This Row],[persExemp]],0)*tbPayroll[[#This Row],[dCity]],dRound))
)</f>
        <v/>
      </c>
      <c r="AGX14" s="116" t="str" cm="1">
        <f t="array" aca="1" ref="AGX14" ca="1">IF(tbPayroll[[#This Row],[idx]]="","",
IF(AHA14=0,0,
ROUND(tbPayroll[[#This Row],[exFed]]*
MAX(
((AHJ14-INDEX(INDIRECT(tbPayroll[[#This Row],[fedPrefix]]&amp;CHOOSE(tbPayroll[[#This Row],[fedStatus]],"SingleWage","JointlyWage","SingleWage","HeadWage")),AHA14))*
INDEX(INDIRECT(tbPayroll[[#This Row],[fedPrefix]]&amp;"Perc"),AHA14)+
INDEX(INDIRECT(tbPayroll[[#This Row],[fedPrefix]]&amp;CHOOSE(tbPayroll[[#This Row],[fedStatus]],"SingleHold","JointlyHold","SingleHold","HeadHold")),AHA14))/dPeriods
- IF(tbPayroll[[#This Row],[isFormSent]]="Yes",tbPayroll[[#This Row],[isFormStep3]],0),0)
+tbPayroll[[#This Row],[isFormStep4c]],dFEDRound)
)
)</f>
        <v/>
      </c>
      <c r="AGY14" s="116" t="str">
        <f>IF(tbPayroll[[#This Row],[idx]]="","",
ROUND(tbPayroll[[#This Row],[exSS]]*
IF(SUMIFS($AM14:$BMK14,$AM$3:$BMK$3,"&lt;"&amp;AGY$3,$AM$2:$BMK$2,AGY$2) +ssTax*AHO14 &lt;ssTax*ssMax,
ssTax*AHO14,
MAX(ssTax*ssMax-SUMIFS($AM14:$BMK14,$AM$3:$BMK$3,"&lt;"&amp;AGY$3,$AM$2:$BMK$2,AGY$2),0)),
2)
)</f>
        <v/>
      </c>
      <c r="AGZ14" s="116" t="str">
        <f>IF(tbPayroll[[#This Row],[idx]]="","",IF(AHA14=0,0,ROUND(tbPayroll[[#This Row],[exMedi]]*mediTax*AHO14+AHI14*mediMax,2)))</f>
        <v/>
      </c>
      <c r="AHA14" s="116" t="str">
        <f ca="1">IF(tbPayroll[[#This Row],[idx]]="","",IFERROR(MATCH(AHJ14,INDIRECT(tbPayroll[[#This Row],[fedPrefix]]&amp;CHOOSE(tbPayroll[[#This Row],[fedStatus]],"SingleWage","JointlyWage","SingleWage","HeadWage")),1),0))</f>
        <v/>
      </c>
      <c r="AHB14" s="116"/>
      <c r="AHC14" s="116" t="str">
        <f>IF(tbPayroll[[#This Row],[idx]]="","",
ROUND(tbPayroll[[#This Row],[401Roth]]*IF(SUMIFS($AM14:$BMK14,$AM$3:$BMK$3,"&lt;"&amp;AHP$3,$AM$2:$BMK$2,AHP$2)+AGJ14&lt;compensationCap,
AHP14,
MAX(compensationCap-SUMIFS($AM14:$BMK14,$AM$3:$BMK$3,"&lt;"&amp;AHP$3,$AM$2:$BMK$2,AHP$2),0)),2))</f>
        <v/>
      </c>
      <c r="AHD14" s="116" t="str">
        <f>IF(tbPayroll[[#This Row],[idx]]="","",
ROUND(tbPayroll[[#This Row],[401PreTax]]*IF(SUMIFS($AM14:$BMK14,$AM$3:$BMK$3,"&lt;"&amp;AHP$3,$AM$2:$BMK$2,AHP$2)+AGJ14&lt;compensationCap,
AHP14,
MAX(compensationCap-SUMIFS($AM14:$BMK14,$AM$3:$BMK$3,"&lt;"&amp;AHP$3,$AM$2:$BMK$2,AHP$2),0)),2))</f>
        <v/>
      </c>
      <c r="AHE14" s="116" t="str">
        <f>IF(tbPayroll[[#This Row],[idx]]="","",
ROUND((tbPayroll[[#This Row],[401T1p]]*tbPayroll[[#This Row],[401T1Cap]]+tbPayroll[[#This Row],[401T2p]]*tbPayroll[[#This Row],[401T2Cap]])*IF(SUMIFS($AM14:$BMK14,$AM$3:$BMK$3,"&lt;"&amp;AHP$3,$AM$2:$BMK$2,AHP$2)+AGJ14&lt;compensationCap,
AHP14,
MAX(compensationCap-SUMIFS($AM14:$BMK14,$AM$3:$BMK$3,"&lt;"&amp;AHP$3,$AM$2:$BMK$2,AHP$2),0)),2))</f>
        <v/>
      </c>
      <c r="AHF14" s="116" t="str">
        <f>IF(tbPayroll[[#This Row],[idx]]="","",
IF(AHE14=0,0,
ROUND(IF(SUMIFS($AM14:$BMK14,$AM$3:$BMK$3,"&lt;"&amp;AHH$3,$AM$2:$BMK$2,"&gt;="&amp;AHF$2,$AM$2:$BMK$2,"&lt;="&amp;AHH$2)+AHC14+AHD14+AHE14&lt;tbPayroll[[#This Row],[401EmperLimit]],
AHE14,
MAX((tbPayroll[[#This Row],[401EmperLimit]]-SUMIFS($AM14:$BMK14,$AM$3:$BMK$3,"&lt;"&amp;AHH$3,$AM$2:$BMK$2,"&gt;="&amp;AHF$2,$AM$2:$BMK$2,"&lt;="&amp;AHH$2)),0)),2)))</f>
        <v/>
      </c>
      <c r="AHG14" s="116" t="str">
        <f>IF(tbPayroll[[#This Row],[idx]]="","",
IF(AHD14=0,0,
ROUND(IF(SUMIFS($AM14:$BMK14,$AM$3:$BMK$3,"&lt;"&amp;AHH$3,$AM$2:$BMK$2,AHH$2)+AHC14+SUMIFS($AM14:$BMK14,$AM$3:$BMK$3,"&lt;"&amp;AHG$3,$AM$2:$BMK$2,AHG$2)+AHD14&lt;tbPayroll[[#This Row],[401ContriLimit]],
AHD14,
AHD14/(AHC14+AHD14)*
(tbPayroll[[#This Row],[401ContriLimit]]-SUMIFS($AM14:$BMK14,$AM$3:$BMK$3,"&lt;"&amp;AHH$3,$AM$2:$BMK$2,AHH$2)-SUMIFS($AM14:$BMK14,$AM$3:$BMK$3,"&lt;"&amp;AHG$3,$AM$2:$BMK$2,AHG$2))),2)))</f>
        <v/>
      </c>
      <c r="AHH14" s="116" t="str">
        <f>IF(tbPayroll[[#This Row],[idx]]="","",
IF(AHC14=0,0,
ROUND(IF(SUMIFS($AM14:$BMK14,$AM$3:$BMK$3,"&lt;"&amp;AHH$3,$AM$2:$BMK$2,AHH$2)+AHC14+SUMIFS($AM14:$BMK14,$AM$3:$BMK$3,"&lt;"&amp;AHG$3,$AM$2:$BMK$2,AHG$2)+AHD14&lt;tbPayroll[[#This Row],[401ContriLimit]],
AHC14,
AHC14/(AHC14+AHD14)*
(tbPayroll[[#This Row],[401ContriLimit]]-SUMIFS($AM14:$BMK14,$AM$3:$BMK$3,"&lt;"&amp;AHH$3,$AM$2:$BMK$2,AHH$2)-SUMIFS($AM14:$BMK14,$AM$3:$BMK$3,"&lt;"&amp;AHG$3,$AM$2:$BMK$2,AHG$2))),2)
))</f>
        <v/>
      </c>
      <c r="AHI14" s="116" t="str" cm="1">
        <f t="array" ref="AHI14">IF(tbPayroll[[#This Row],[idx]]="","",
IF(AHA14=0,0,
MAX(SUMIFS($AM14:$BMK14,$AM$3:$BMK$3,"&lt;="&amp;AHO$3,$AM$2:$BMK$2,AHO$2)-INDEX(mediAddTable,tbPayroll[[#This Row],[fedStatus]]),0)-
SUMIFS($AM14:$BMK14,$AM$3:$BMK$3,"&lt;"&amp;AHO$3,$AM$2:$BMK$2,AHI$2)
))</f>
        <v/>
      </c>
      <c r="AHJ14" s="116" t="str">
        <f>IF(tbPayroll[[#This Row],[idx]]="","",
ROUND(MAX(AHN14*dPeriods+tbPayroll[[#This Row],[adjustedAmount]],0),dFEDRound))</f>
        <v/>
      </c>
      <c r="AHK14" s="116" t="str">
        <f>IF(tbPayroll[[#This Row],[idx]]="","",
ROUND(IF(hoursMode="Daily",
SUMIFS(Hours!$J13:$BDM13,Hours!$J$2:$BDM$2,"&gt;="&amp;AGM$5,Hours!$J$2:$BDM$2,"&lt;="&amp;AHP$5,Hours!$J$5:$BDM$5,dRegularName),
SUMIFS(Hours!$J13:$BDM13,Hours!$J$1:$BDM$1,AHL$3,Hours!$J$5:$BDM$5,dRegularName)
),2))</f>
        <v/>
      </c>
      <c r="AHL14" s="116" t="str">
        <f>IF(tbPayroll[[#This Row],[idx]]="","",
IF(hoursMode="Daily",
SUMIFS(Hours!$J13:$BDM13,Hours!$J$2:$BDM$2,"&gt;="&amp;AGM$5,Hours!$J$2:$BDM$2,"&lt;="&amp;AHP$5,Hours!$J$5:$BDM$5,dOvertimeName),
SUMIFS(Hours!$J13:$BDM13,Hours!$J$1:$BDM$1,AHL$3,Hours!$J$5:$BDM$5,dOvertimeName)
))</f>
        <v/>
      </c>
      <c r="AHM14" s="116" t="str">
        <f>IF(tbPayroll[[#This Row],[idx]]="","",
IF(hoursMode="Daily",
SUMIFS(Hours!$J13:$BDM13,Hours!$J$2:$BDM$2,"&gt;="&amp;AGM$5,Hours!$J$2:$BDM$2,"&lt;="&amp;AHP$5,Hours!$J$5:$BDM$5,dVacationName),
SUMIFS(Hours!$J13:$BDM13,Hours!$J$1:$BDM$1,AHL$3,Hours!$J$5:$BDM$5,dVacationName)
))</f>
        <v/>
      </c>
      <c r="AHN14" s="116" t="str">
        <f>IF(tbPayroll[[#This Row],[Employee]]="","",MAX(AHP14-tbPayroll[[#This Row],[free]]-AGN14-AHG14,0))</f>
        <v/>
      </c>
      <c r="AHO14" s="116" t="str">
        <f>IF(tbPayroll[[#This Row],[Employee]]="","",MAX(AHP14-tbPayroll[[#This Row],[free]]-AGN14,0))</f>
        <v/>
      </c>
      <c r="AHP14" s="116" t="str">
        <f>IF(tbPayroll[[#This Row],[Employee]]="","",
IF(tbPayroll[[#This Row],[employmentDate]]&gt;AHP$5,0,AGR14+AGS14+AGT14+AGP14))</f>
        <v/>
      </c>
      <c r="AHQ14" s="116" t="str">
        <f>IF(tbPayroll[[#This Row],[Employee]]="","",AHP14-SUM(AGU14:AGZ14)-AGO14-AGN14-AHG14-AHH14)</f>
        <v/>
      </c>
      <c r="AHR14" s="417"/>
      <c r="AHS14" s="192"/>
      <c r="AHT14" s="192"/>
      <c r="AHU14" s="192"/>
      <c r="AHV14" s="193"/>
      <c r="AHW14" s="116" t="str">
        <f>IF(tbPayroll[[#This Row],[Employee]]="","",
AIQ14 &amp; " | " &amp; AIR14&amp; " | " &amp; AIS14
)</f>
        <v/>
      </c>
      <c r="AHX14" s="116" t="str">
        <f>IF(tbPayroll[[#This Row],[Employee]]="","",
IF(tbPayroll[[#This Row],[employmentDate]]&gt;AIV$5,0,
ROUND(IF(tbPayroll[[#This Row],[IncomeBase]]=dSalaried,IF(AHS14&lt;&gt;"",AHS14,tbPayroll[[#This Row],[EmpWage]]),AIQ14*IF(AHS14&lt;&gt;"",AHS14,tbPayroll[[#This Row],[EmpWage]])),2)))</f>
        <v/>
      </c>
      <c r="AHY14" s="116" t="str">
        <f>IF(tbPayroll[[#This Row],[Employee]]="","",
IF(tbPayroll[[#This Row],[employmentDate]]&gt;AIV$5,0,
ROUND(AIR14*tbPayroll[[#This Row],[overrrate]]*
IF(AHS14&lt;&gt;"",AHS14,tbPayroll[[#This Row],[EmpWage]])/IF(tbPayroll[[#This Row],[IncomeBase]]=dSalaried,MAX(tbPayroll[[#This Row],[regularwork]],1),1),2)
))</f>
        <v/>
      </c>
      <c r="AHZ14" s="116" t="str">
        <f>IF(tbPayroll[[#This Row],[Employee]]="","",
IF(tbPayroll[[#This Row],[employmentDate]]&gt;AIV$5,0,
ROUND(AIS14*
IFERROR(AHX14/AIQ14,0),2
)))</f>
        <v/>
      </c>
      <c r="AIA14" s="116" t="str">
        <f>IF(tbPayroll[[#This Row],[Employee]]="","",
tbPayroll[[#This Row],[exState]]*
(tbPayroll[[#This Row],[stateAddDedu]]+ROUND(
MAX(AIT14-tbPayroll[[#This Row],[persExemp]],0)*tbPayroll[[#This Row],[stateTax]],dRound))
)</f>
        <v/>
      </c>
      <c r="AIB14" s="116" t="str">
        <f>IF(tbPayroll[[#This Row],[Employee]]="","",
(ROUND(
MAX(AIT14-tbPayroll[[#This Row],[persExemp]],0)*tbPayroll[[#This Row],[dLocal]],dRound))
)</f>
        <v/>
      </c>
      <c r="AIC14" s="116" t="str">
        <f>IF(tbPayroll[[#This Row],[Employee]]="","",
(ROUND(
MAX(AIT14-tbPayroll[[#This Row],[persExemp]],0)*tbPayroll[[#This Row],[dCity]],dRound))
)</f>
        <v/>
      </c>
      <c r="AID14" s="116" t="str" cm="1">
        <f t="array" aca="1" ref="AID14" ca="1">IF(tbPayroll[[#This Row],[idx]]="","",
IF(AIG14=0,0,
ROUND(tbPayroll[[#This Row],[exFed]]*
MAX(
((AIP14-INDEX(INDIRECT(tbPayroll[[#This Row],[fedPrefix]]&amp;CHOOSE(tbPayroll[[#This Row],[fedStatus]],"SingleWage","JointlyWage","SingleWage","HeadWage")),AIG14))*
INDEX(INDIRECT(tbPayroll[[#This Row],[fedPrefix]]&amp;"Perc"),AIG14)+
INDEX(INDIRECT(tbPayroll[[#This Row],[fedPrefix]]&amp;CHOOSE(tbPayroll[[#This Row],[fedStatus]],"SingleHold","JointlyHold","SingleHold","HeadHold")),AIG14))/dPeriods
- IF(tbPayroll[[#This Row],[isFormSent]]="Yes",tbPayroll[[#This Row],[isFormStep3]],0),0)
+tbPayroll[[#This Row],[isFormStep4c]],dFEDRound)
)
)</f>
        <v/>
      </c>
      <c r="AIE14" s="116" t="str">
        <f>IF(tbPayroll[[#This Row],[idx]]="","",
ROUND(tbPayroll[[#This Row],[exSS]]*
IF(SUMIFS($AM14:$BMK14,$AM$3:$BMK$3,"&lt;"&amp;AIE$3,$AM$2:$BMK$2,AIE$2) +ssTax*AIU14 &lt;ssTax*ssMax,
ssTax*AIU14,
MAX(ssTax*ssMax-SUMIFS($AM14:$BMK14,$AM$3:$BMK$3,"&lt;"&amp;AIE$3,$AM$2:$BMK$2,AIE$2),0)),
2)
)</f>
        <v/>
      </c>
      <c r="AIF14" s="116" t="str">
        <f>IF(tbPayroll[[#This Row],[idx]]="","",IF(AIG14=0,0,ROUND(tbPayroll[[#This Row],[exMedi]]*mediTax*AIU14+AIO14*mediMax,2)))</f>
        <v/>
      </c>
      <c r="AIG14" s="116" t="str">
        <f ca="1">IF(tbPayroll[[#This Row],[idx]]="","",IFERROR(MATCH(AIP14,INDIRECT(tbPayroll[[#This Row],[fedPrefix]]&amp;CHOOSE(tbPayroll[[#This Row],[fedStatus]],"SingleWage","JointlyWage","SingleWage","HeadWage")),1),0))</f>
        <v/>
      </c>
      <c r="AIH14" s="116"/>
      <c r="AII14" s="116" t="str">
        <f>IF(tbPayroll[[#This Row],[idx]]="","",
ROUND(tbPayroll[[#This Row],[401Roth]]*IF(SUMIFS($AM14:$BMK14,$AM$3:$BMK$3,"&lt;"&amp;AIV$3,$AM$2:$BMK$2,AIV$2)+AHP14&lt;compensationCap,
AIV14,
MAX(compensationCap-SUMIFS($AM14:$BMK14,$AM$3:$BMK$3,"&lt;"&amp;AIV$3,$AM$2:$BMK$2,AIV$2),0)),2))</f>
        <v/>
      </c>
      <c r="AIJ14" s="116" t="str">
        <f>IF(tbPayroll[[#This Row],[idx]]="","",
ROUND(tbPayroll[[#This Row],[401PreTax]]*IF(SUMIFS($AM14:$BMK14,$AM$3:$BMK$3,"&lt;"&amp;AIV$3,$AM$2:$BMK$2,AIV$2)+AHP14&lt;compensationCap,
AIV14,
MAX(compensationCap-SUMIFS($AM14:$BMK14,$AM$3:$BMK$3,"&lt;"&amp;AIV$3,$AM$2:$BMK$2,AIV$2),0)),2))</f>
        <v/>
      </c>
      <c r="AIK14" s="116" t="str">
        <f>IF(tbPayroll[[#This Row],[idx]]="","",
ROUND((tbPayroll[[#This Row],[401T1p]]*tbPayroll[[#This Row],[401T1Cap]]+tbPayroll[[#This Row],[401T2p]]*tbPayroll[[#This Row],[401T2Cap]])*IF(SUMIFS($AM14:$BMK14,$AM$3:$BMK$3,"&lt;"&amp;AIV$3,$AM$2:$BMK$2,AIV$2)+AHP14&lt;compensationCap,
AIV14,
MAX(compensationCap-SUMIFS($AM14:$BMK14,$AM$3:$BMK$3,"&lt;"&amp;AIV$3,$AM$2:$BMK$2,AIV$2),0)),2))</f>
        <v/>
      </c>
      <c r="AIL14" s="116" t="str">
        <f>IF(tbPayroll[[#This Row],[idx]]="","",
IF(AIK14=0,0,
ROUND(IF(SUMIFS($AM14:$BMK14,$AM$3:$BMK$3,"&lt;"&amp;AIN$3,$AM$2:$BMK$2,"&gt;="&amp;AIL$2,$AM$2:$BMK$2,"&lt;="&amp;AIN$2)+AII14+AIJ14+AIK14&lt;tbPayroll[[#This Row],[401EmperLimit]],
AIK14,
MAX((tbPayroll[[#This Row],[401EmperLimit]]-SUMIFS($AM14:$BMK14,$AM$3:$BMK$3,"&lt;"&amp;AIN$3,$AM$2:$BMK$2,"&gt;="&amp;AIL$2,$AM$2:$BMK$2,"&lt;="&amp;AIN$2)),0)),2)))</f>
        <v/>
      </c>
      <c r="AIM14" s="116" t="str">
        <f>IF(tbPayroll[[#This Row],[idx]]="","",
IF(AIJ14=0,0,
ROUND(IF(SUMIFS($AM14:$BMK14,$AM$3:$BMK$3,"&lt;"&amp;AIN$3,$AM$2:$BMK$2,AIN$2)+AII14+SUMIFS($AM14:$BMK14,$AM$3:$BMK$3,"&lt;"&amp;AIM$3,$AM$2:$BMK$2,AIM$2)+AIJ14&lt;tbPayroll[[#This Row],[401ContriLimit]],
AIJ14,
AIJ14/(AII14+AIJ14)*
(tbPayroll[[#This Row],[401ContriLimit]]-SUMIFS($AM14:$BMK14,$AM$3:$BMK$3,"&lt;"&amp;AIN$3,$AM$2:$BMK$2,AIN$2)-SUMIFS($AM14:$BMK14,$AM$3:$BMK$3,"&lt;"&amp;AIM$3,$AM$2:$BMK$2,AIM$2))),2)))</f>
        <v/>
      </c>
      <c r="AIN14" s="116" t="str">
        <f>IF(tbPayroll[[#This Row],[idx]]="","",
IF(AII14=0,0,
ROUND(IF(SUMIFS($AM14:$BMK14,$AM$3:$BMK$3,"&lt;"&amp;AIN$3,$AM$2:$BMK$2,AIN$2)+AII14+SUMIFS($AM14:$BMK14,$AM$3:$BMK$3,"&lt;"&amp;AIM$3,$AM$2:$BMK$2,AIM$2)+AIJ14&lt;tbPayroll[[#This Row],[401ContriLimit]],
AII14,
AII14/(AII14+AIJ14)*
(tbPayroll[[#This Row],[401ContriLimit]]-SUMIFS($AM14:$BMK14,$AM$3:$BMK$3,"&lt;"&amp;AIN$3,$AM$2:$BMK$2,AIN$2)-SUMIFS($AM14:$BMK14,$AM$3:$BMK$3,"&lt;"&amp;AIM$3,$AM$2:$BMK$2,AIM$2))),2)
))</f>
        <v/>
      </c>
      <c r="AIO14" s="116" t="str" cm="1">
        <f t="array" ref="AIO14">IF(tbPayroll[[#This Row],[idx]]="","",
IF(AIG14=0,0,
MAX(SUMIFS($AM14:$BMK14,$AM$3:$BMK$3,"&lt;="&amp;AIU$3,$AM$2:$BMK$2,AIU$2)-INDEX(mediAddTable,tbPayroll[[#This Row],[fedStatus]]),0)-
SUMIFS($AM14:$BMK14,$AM$3:$BMK$3,"&lt;"&amp;AIU$3,$AM$2:$BMK$2,AIO$2)
))</f>
        <v/>
      </c>
      <c r="AIP14" s="116" t="str">
        <f>IF(tbPayroll[[#This Row],[idx]]="","",
ROUND(MAX(AIT14*dPeriods+tbPayroll[[#This Row],[adjustedAmount]],0),dFEDRound))</f>
        <v/>
      </c>
      <c r="AIQ14" s="116" t="str">
        <f>IF(tbPayroll[[#This Row],[idx]]="","",
ROUND(IF(hoursMode="Daily",
SUMIFS(Hours!$J13:$BDM13,Hours!$J$2:$BDM$2,"&gt;="&amp;AHS$5,Hours!$J$2:$BDM$2,"&lt;="&amp;AIV$5,Hours!$J$5:$BDM$5,dRegularName),
SUMIFS(Hours!$J13:$BDM13,Hours!$J$1:$BDM$1,AIR$3,Hours!$J$5:$BDM$5,dRegularName)
),2))</f>
        <v/>
      </c>
      <c r="AIR14" s="116" t="str">
        <f>IF(tbPayroll[[#This Row],[idx]]="","",
IF(hoursMode="Daily",
SUMIFS(Hours!$J13:$BDM13,Hours!$J$2:$BDM$2,"&gt;="&amp;AHS$5,Hours!$J$2:$BDM$2,"&lt;="&amp;AIV$5,Hours!$J$5:$BDM$5,dOvertimeName),
SUMIFS(Hours!$J13:$BDM13,Hours!$J$1:$BDM$1,AIR$3,Hours!$J$5:$BDM$5,dOvertimeName)
))</f>
        <v/>
      </c>
      <c r="AIS14" s="116" t="str">
        <f>IF(tbPayroll[[#This Row],[idx]]="","",
IF(hoursMode="Daily",
SUMIFS(Hours!$J13:$BDM13,Hours!$J$2:$BDM$2,"&gt;="&amp;AHS$5,Hours!$J$2:$BDM$2,"&lt;="&amp;AIV$5,Hours!$J$5:$BDM$5,dVacationName),
SUMIFS(Hours!$J13:$BDM13,Hours!$J$1:$BDM$1,AIR$3,Hours!$J$5:$BDM$5,dVacationName)
))</f>
        <v/>
      </c>
      <c r="AIT14" s="116" t="str">
        <f>IF(tbPayroll[[#This Row],[Employee]]="","",MAX(AIV14-tbPayroll[[#This Row],[free]]-AHT14-AIM14,0))</f>
        <v/>
      </c>
      <c r="AIU14" s="116" t="str">
        <f>IF(tbPayroll[[#This Row],[Employee]]="","",MAX(AIV14-tbPayroll[[#This Row],[free]]-AHT14,0))</f>
        <v/>
      </c>
      <c r="AIV14" s="116" t="str">
        <f>IF(tbPayroll[[#This Row],[Employee]]="","",
IF(tbPayroll[[#This Row],[employmentDate]]&gt;AIV$5,0,AHX14+AHY14+AHZ14+AHV14))</f>
        <v/>
      </c>
      <c r="AIW14" s="116" t="str">
        <f>IF(tbPayroll[[#This Row],[Employee]]="","",AIV14-SUM(AIA14:AIF14)-AHU14-AHT14-AIM14-AIN14)</f>
        <v/>
      </c>
      <c r="AIX14" s="417"/>
      <c r="AIY14" s="192"/>
      <c r="AIZ14" s="192"/>
      <c r="AJA14" s="192"/>
      <c r="AJB14" s="193"/>
      <c r="AJC14" s="116" t="str">
        <f>IF(tbPayroll[[#This Row],[Employee]]="","",
AJW14 &amp; " | " &amp; AJX14&amp; " | " &amp; AJY14
)</f>
        <v/>
      </c>
      <c r="AJD14" s="116" t="str">
        <f>IF(tbPayroll[[#This Row],[Employee]]="","",
IF(tbPayroll[[#This Row],[employmentDate]]&gt;AKB$5,0,
ROUND(IF(tbPayroll[[#This Row],[IncomeBase]]=dSalaried,IF(AIY14&lt;&gt;"",AIY14,tbPayroll[[#This Row],[EmpWage]]),AJW14*IF(AIY14&lt;&gt;"",AIY14,tbPayroll[[#This Row],[EmpWage]])),2)))</f>
        <v/>
      </c>
      <c r="AJE14" s="116" t="str">
        <f>IF(tbPayroll[[#This Row],[Employee]]="","",
IF(tbPayroll[[#This Row],[employmentDate]]&gt;AKB$5,0,
ROUND(AJX14*tbPayroll[[#This Row],[overrrate]]*
IF(AIY14&lt;&gt;"",AIY14,tbPayroll[[#This Row],[EmpWage]])/IF(tbPayroll[[#This Row],[IncomeBase]]=dSalaried,MAX(tbPayroll[[#This Row],[regularwork]],1),1),2)
))</f>
        <v/>
      </c>
      <c r="AJF14" s="116" t="str">
        <f>IF(tbPayroll[[#This Row],[Employee]]="","",
IF(tbPayroll[[#This Row],[employmentDate]]&gt;AKB$5,0,
ROUND(AJY14*
IFERROR(AJD14/AJW14,0),2
)))</f>
        <v/>
      </c>
      <c r="AJG14" s="116" t="str">
        <f>IF(tbPayroll[[#This Row],[Employee]]="","",
tbPayroll[[#This Row],[exState]]*
(tbPayroll[[#This Row],[stateAddDedu]]+ROUND(
MAX(AJZ14-tbPayroll[[#This Row],[persExemp]],0)*tbPayroll[[#This Row],[stateTax]],dRound))
)</f>
        <v/>
      </c>
      <c r="AJH14" s="116" t="str">
        <f>IF(tbPayroll[[#This Row],[Employee]]="","",
(ROUND(
MAX(AJZ14-tbPayroll[[#This Row],[persExemp]],0)*tbPayroll[[#This Row],[dLocal]],dRound))
)</f>
        <v/>
      </c>
      <c r="AJI14" s="116" t="str">
        <f>IF(tbPayroll[[#This Row],[Employee]]="","",
(ROUND(
MAX(AJZ14-tbPayroll[[#This Row],[persExemp]],0)*tbPayroll[[#This Row],[dCity]],dRound))
)</f>
        <v/>
      </c>
      <c r="AJJ14" s="116" t="str" cm="1">
        <f t="array" aca="1" ref="AJJ14" ca="1">IF(tbPayroll[[#This Row],[idx]]="","",
IF(AJM14=0,0,
ROUND(tbPayroll[[#This Row],[exFed]]*
MAX(
((AJV14-INDEX(INDIRECT(tbPayroll[[#This Row],[fedPrefix]]&amp;CHOOSE(tbPayroll[[#This Row],[fedStatus]],"SingleWage","JointlyWage","SingleWage","HeadWage")),AJM14))*
INDEX(INDIRECT(tbPayroll[[#This Row],[fedPrefix]]&amp;"Perc"),AJM14)+
INDEX(INDIRECT(tbPayroll[[#This Row],[fedPrefix]]&amp;CHOOSE(tbPayroll[[#This Row],[fedStatus]],"SingleHold","JointlyHold","SingleHold","HeadHold")),AJM14))/dPeriods
- IF(tbPayroll[[#This Row],[isFormSent]]="Yes",tbPayroll[[#This Row],[isFormStep3]],0),0)
+tbPayroll[[#This Row],[isFormStep4c]],dFEDRound)
)
)</f>
        <v/>
      </c>
      <c r="AJK14" s="116" t="str">
        <f>IF(tbPayroll[[#This Row],[idx]]="","",
ROUND(tbPayroll[[#This Row],[exSS]]*
IF(SUMIFS($AM14:$BMK14,$AM$3:$BMK$3,"&lt;"&amp;AJK$3,$AM$2:$BMK$2,AJK$2) +ssTax*AKA14 &lt;ssTax*ssMax,
ssTax*AKA14,
MAX(ssTax*ssMax-SUMIFS($AM14:$BMK14,$AM$3:$BMK$3,"&lt;"&amp;AJK$3,$AM$2:$BMK$2,AJK$2),0)),
2)
)</f>
        <v/>
      </c>
      <c r="AJL14" s="116" t="str">
        <f>IF(tbPayroll[[#This Row],[idx]]="","",IF(AJM14=0,0,ROUND(tbPayroll[[#This Row],[exMedi]]*mediTax*AKA14+AJU14*mediMax,2)))</f>
        <v/>
      </c>
      <c r="AJM14" s="116" t="str">
        <f ca="1">IF(tbPayroll[[#This Row],[idx]]="","",IFERROR(MATCH(AJV14,INDIRECT(tbPayroll[[#This Row],[fedPrefix]]&amp;CHOOSE(tbPayroll[[#This Row],[fedStatus]],"SingleWage","JointlyWage","SingleWage","HeadWage")),1),0))</f>
        <v/>
      </c>
      <c r="AJN14" s="116"/>
      <c r="AJO14" s="116" t="str">
        <f>IF(tbPayroll[[#This Row],[idx]]="","",
ROUND(tbPayroll[[#This Row],[401Roth]]*IF(SUMIFS($AM14:$BMK14,$AM$3:$BMK$3,"&lt;"&amp;AKB$3,$AM$2:$BMK$2,AKB$2)+AIV14&lt;compensationCap,
AKB14,
MAX(compensationCap-SUMIFS($AM14:$BMK14,$AM$3:$BMK$3,"&lt;"&amp;AKB$3,$AM$2:$BMK$2,AKB$2),0)),2))</f>
        <v/>
      </c>
      <c r="AJP14" s="116" t="str">
        <f>IF(tbPayroll[[#This Row],[idx]]="","",
ROUND(tbPayroll[[#This Row],[401PreTax]]*IF(SUMIFS($AM14:$BMK14,$AM$3:$BMK$3,"&lt;"&amp;AKB$3,$AM$2:$BMK$2,AKB$2)+AIV14&lt;compensationCap,
AKB14,
MAX(compensationCap-SUMIFS($AM14:$BMK14,$AM$3:$BMK$3,"&lt;"&amp;AKB$3,$AM$2:$BMK$2,AKB$2),0)),2))</f>
        <v/>
      </c>
      <c r="AJQ14" s="116" t="str">
        <f>IF(tbPayroll[[#This Row],[idx]]="","",
ROUND((tbPayroll[[#This Row],[401T1p]]*tbPayroll[[#This Row],[401T1Cap]]+tbPayroll[[#This Row],[401T2p]]*tbPayroll[[#This Row],[401T2Cap]])*IF(SUMIFS($AM14:$BMK14,$AM$3:$BMK$3,"&lt;"&amp;AKB$3,$AM$2:$BMK$2,AKB$2)+AIV14&lt;compensationCap,
AKB14,
MAX(compensationCap-SUMIFS($AM14:$BMK14,$AM$3:$BMK$3,"&lt;"&amp;AKB$3,$AM$2:$BMK$2,AKB$2),0)),2))</f>
        <v/>
      </c>
      <c r="AJR14" s="116" t="str">
        <f>IF(tbPayroll[[#This Row],[idx]]="","",
IF(AJQ14=0,0,
ROUND(IF(SUMIFS($AM14:$BMK14,$AM$3:$BMK$3,"&lt;"&amp;AJT$3,$AM$2:$BMK$2,"&gt;="&amp;AJR$2,$AM$2:$BMK$2,"&lt;="&amp;AJT$2)+AJO14+AJP14+AJQ14&lt;tbPayroll[[#This Row],[401EmperLimit]],
AJQ14,
MAX((tbPayroll[[#This Row],[401EmperLimit]]-SUMIFS($AM14:$BMK14,$AM$3:$BMK$3,"&lt;"&amp;AJT$3,$AM$2:$BMK$2,"&gt;="&amp;AJR$2,$AM$2:$BMK$2,"&lt;="&amp;AJT$2)),0)),2)))</f>
        <v/>
      </c>
      <c r="AJS14" s="116" t="str">
        <f>IF(tbPayroll[[#This Row],[idx]]="","",
IF(AJP14=0,0,
ROUND(IF(SUMIFS($AM14:$BMK14,$AM$3:$BMK$3,"&lt;"&amp;AJT$3,$AM$2:$BMK$2,AJT$2)+AJO14+SUMIFS($AM14:$BMK14,$AM$3:$BMK$3,"&lt;"&amp;AJS$3,$AM$2:$BMK$2,AJS$2)+AJP14&lt;tbPayroll[[#This Row],[401ContriLimit]],
AJP14,
AJP14/(AJO14+AJP14)*
(tbPayroll[[#This Row],[401ContriLimit]]-SUMIFS($AM14:$BMK14,$AM$3:$BMK$3,"&lt;"&amp;AJT$3,$AM$2:$BMK$2,AJT$2)-SUMIFS($AM14:$BMK14,$AM$3:$BMK$3,"&lt;"&amp;AJS$3,$AM$2:$BMK$2,AJS$2))),2)))</f>
        <v/>
      </c>
      <c r="AJT14" s="116" t="str">
        <f>IF(tbPayroll[[#This Row],[idx]]="","",
IF(AJO14=0,0,
ROUND(IF(SUMIFS($AM14:$BMK14,$AM$3:$BMK$3,"&lt;"&amp;AJT$3,$AM$2:$BMK$2,AJT$2)+AJO14+SUMIFS($AM14:$BMK14,$AM$3:$BMK$3,"&lt;"&amp;AJS$3,$AM$2:$BMK$2,AJS$2)+AJP14&lt;tbPayroll[[#This Row],[401ContriLimit]],
AJO14,
AJO14/(AJO14+AJP14)*
(tbPayroll[[#This Row],[401ContriLimit]]-SUMIFS($AM14:$BMK14,$AM$3:$BMK$3,"&lt;"&amp;AJT$3,$AM$2:$BMK$2,AJT$2)-SUMIFS($AM14:$BMK14,$AM$3:$BMK$3,"&lt;"&amp;AJS$3,$AM$2:$BMK$2,AJS$2))),2)
))</f>
        <v/>
      </c>
      <c r="AJU14" s="116" t="str" cm="1">
        <f t="array" ref="AJU14">IF(tbPayroll[[#This Row],[idx]]="","",
IF(AJM14=0,0,
MAX(SUMIFS($AM14:$BMK14,$AM$3:$BMK$3,"&lt;="&amp;AKA$3,$AM$2:$BMK$2,AKA$2)-INDEX(mediAddTable,tbPayroll[[#This Row],[fedStatus]]),0)-
SUMIFS($AM14:$BMK14,$AM$3:$BMK$3,"&lt;"&amp;AKA$3,$AM$2:$BMK$2,AJU$2)
))</f>
        <v/>
      </c>
      <c r="AJV14" s="116" t="str">
        <f>IF(tbPayroll[[#This Row],[idx]]="","",
ROUND(MAX(AJZ14*dPeriods+tbPayroll[[#This Row],[adjustedAmount]],0),dFEDRound))</f>
        <v/>
      </c>
      <c r="AJW14" s="116" t="str">
        <f>IF(tbPayroll[[#This Row],[idx]]="","",
ROUND(IF(hoursMode="Daily",
SUMIFS(Hours!$J13:$BDM13,Hours!$J$2:$BDM$2,"&gt;="&amp;AIY$5,Hours!$J$2:$BDM$2,"&lt;="&amp;AKB$5,Hours!$J$5:$BDM$5,dRegularName),
SUMIFS(Hours!$J13:$BDM13,Hours!$J$1:$BDM$1,AJX$3,Hours!$J$5:$BDM$5,dRegularName)
),2))</f>
        <v/>
      </c>
      <c r="AJX14" s="116" t="str">
        <f>IF(tbPayroll[[#This Row],[idx]]="","",
IF(hoursMode="Daily",
SUMIFS(Hours!$J13:$BDM13,Hours!$J$2:$BDM$2,"&gt;="&amp;AIY$5,Hours!$J$2:$BDM$2,"&lt;="&amp;AKB$5,Hours!$J$5:$BDM$5,dOvertimeName),
SUMIFS(Hours!$J13:$BDM13,Hours!$J$1:$BDM$1,AJX$3,Hours!$J$5:$BDM$5,dOvertimeName)
))</f>
        <v/>
      </c>
      <c r="AJY14" s="116" t="str">
        <f>IF(tbPayroll[[#This Row],[idx]]="","",
IF(hoursMode="Daily",
SUMIFS(Hours!$J13:$BDM13,Hours!$J$2:$BDM$2,"&gt;="&amp;AIY$5,Hours!$J$2:$BDM$2,"&lt;="&amp;AKB$5,Hours!$J$5:$BDM$5,dVacationName),
SUMIFS(Hours!$J13:$BDM13,Hours!$J$1:$BDM$1,AJX$3,Hours!$J$5:$BDM$5,dVacationName)
))</f>
        <v/>
      </c>
      <c r="AJZ14" s="116" t="str">
        <f>IF(tbPayroll[[#This Row],[Employee]]="","",MAX(AKB14-tbPayroll[[#This Row],[free]]-AIZ14-AJS14,0))</f>
        <v/>
      </c>
      <c r="AKA14" s="116" t="str">
        <f>IF(tbPayroll[[#This Row],[Employee]]="","",MAX(AKB14-tbPayroll[[#This Row],[free]]-AIZ14,0))</f>
        <v/>
      </c>
      <c r="AKB14" s="116" t="str">
        <f>IF(tbPayroll[[#This Row],[Employee]]="","",
IF(tbPayroll[[#This Row],[employmentDate]]&gt;AKB$5,0,AJD14+AJE14+AJF14+AJB14))</f>
        <v/>
      </c>
      <c r="AKC14" s="116" t="str">
        <f>IF(tbPayroll[[#This Row],[Employee]]="","",AKB14-SUM(AJG14:AJL14)-AJA14-AIZ14-AJS14-AJT14)</f>
        <v/>
      </c>
      <c r="AKD14" s="417"/>
      <c r="AKE14" s="192"/>
      <c r="AKF14" s="192"/>
      <c r="AKG14" s="192"/>
      <c r="AKH14" s="193"/>
      <c r="AKI14" s="116" t="str">
        <f>IF(tbPayroll[[#This Row],[Employee]]="","",
ALC14 &amp; " | " &amp; ALD14&amp; " | " &amp; ALE14
)</f>
        <v/>
      </c>
      <c r="AKJ14" s="116" t="str">
        <f>IF(tbPayroll[[#This Row],[Employee]]="","",
IF(tbPayroll[[#This Row],[employmentDate]]&gt;ALH$5,0,
ROUND(IF(tbPayroll[[#This Row],[IncomeBase]]=dSalaried,IF(AKE14&lt;&gt;"",AKE14,tbPayroll[[#This Row],[EmpWage]]),ALC14*IF(AKE14&lt;&gt;"",AKE14,tbPayroll[[#This Row],[EmpWage]])),2)))</f>
        <v/>
      </c>
      <c r="AKK14" s="116" t="str">
        <f>IF(tbPayroll[[#This Row],[Employee]]="","",
IF(tbPayroll[[#This Row],[employmentDate]]&gt;ALH$5,0,
ROUND(ALD14*tbPayroll[[#This Row],[overrrate]]*
IF(AKE14&lt;&gt;"",AKE14,tbPayroll[[#This Row],[EmpWage]])/IF(tbPayroll[[#This Row],[IncomeBase]]=dSalaried,MAX(tbPayroll[[#This Row],[regularwork]],1),1),2)
))</f>
        <v/>
      </c>
      <c r="AKL14" s="116" t="str">
        <f>IF(tbPayroll[[#This Row],[Employee]]="","",
IF(tbPayroll[[#This Row],[employmentDate]]&gt;ALH$5,0,
ROUND(ALE14*
IFERROR(AKJ14/ALC14,0),2
)))</f>
        <v/>
      </c>
      <c r="AKM14" s="116" t="str">
        <f>IF(tbPayroll[[#This Row],[Employee]]="","",
tbPayroll[[#This Row],[exState]]*
(tbPayroll[[#This Row],[stateAddDedu]]+ROUND(
MAX(ALF14-tbPayroll[[#This Row],[persExemp]],0)*tbPayroll[[#This Row],[stateTax]],dRound))
)</f>
        <v/>
      </c>
      <c r="AKN14" s="116" t="str">
        <f>IF(tbPayroll[[#This Row],[Employee]]="","",
(ROUND(
MAX(ALF14-tbPayroll[[#This Row],[persExemp]],0)*tbPayroll[[#This Row],[dLocal]],dRound))
)</f>
        <v/>
      </c>
      <c r="AKO14" s="116" t="str">
        <f>IF(tbPayroll[[#This Row],[Employee]]="","",
(ROUND(
MAX(ALF14-tbPayroll[[#This Row],[persExemp]],0)*tbPayroll[[#This Row],[dCity]],dRound))
)</f>
        <v/>
      </c>
      <c r="AKP14" s="116" t="str" cm="1">
        <f t="array" aca="1" ref="AKP14" ca="1">IF(tbPayroll[[#This Row],[idx]]="","",
IF(AKS14=0,0,
ROUND(tbPayroll[[#This Row],[exFed]]*
MAX(
((ALB14-INDEX(INDIRECT(tbPayroll[[#This Row],[fedPrefix]]&amp;CHOOSE(tbPayroll[[#This Row],[fedStatus]],"SingleWage","JointlyWage","SingleWage","HeadWage")),AKS14))*
INDEX(INDIRECT(tbPayroll[[#This Row],[fedPrefix]]&amp;"Perc"),AKS14)+
INDEX(INDIRECT(tbPayroll[[#This Row],[fedPrefix]]&amp;CHOOSE(tbPayroll[[#This Row],[fedStatus]],"SingleHold","JointlyHold","SingleHold","HeadHold")),AKS14))/dPeriods
- IF(tbPayroll[[#This Row],[isFormSent]]="Yes",tbPayroll[[#This Row],[isFormStep3]],0),0)
+tbPayroll[[#This Row],[isFormStep4c]],dFEDRound)
)
)</f>
        <v/>
      </c>
      <c r="AKQ14" s="116" t="str">
        <f>IF(tbPayroll[[#This Row],[idx]]="","",
ROUND(tbPayroll[[#This Row],[exSS]]*
IF(SUMIFS($AM14:$BMK14,$AM$3:$BMK$3,"&lt;"&amp;AKQ$3,$AM$2:$BMK$2,AKQ$2) +ssTax*ALG14 &lt;ssTax*ssMax,
ssTax*ALG14,
MAX(ssTax*ssMax-SUMIFS($AM14:$BMK14,$AM$3:$BMK$3,"&lt;"&amp;AKQ$3,$AM$2:$BMK$2,AKQ$2),0)),
2)
)</f>
        <v/>
      </c>
      <c r="AKR14" s="116" t="str">
        <f>IF(tbPayroll[[#This Row],[idx]]="","",IF(AKS14=0,0,ROUND(tbPayroll[[#This Row],[exMedi]]*mediTax*ALG14+ALA14*mediMax,2)))</f>
        <v/>
      </c>
      <c r="AKS14" s="116" t="str">
        <f ca="1">IF(tbPayroll[[#This Row],[idx]]="","",IFERROR(MATCH(ALB14,INDIRECT(tbPayroll[[#This Row],[fedPrefix]]&amp;CHOOSE(tbPayroll[[#This Row],[fedStatus]],"SingleWage","JointlyWage","SingleWage","HeadWage")),1),0))</f>
        <v/>
      </c>
      <c r="AKT14" s="116"/>
      <c r="AKU14" s="116" t="str">
        <f>IF(tbPayroll[[#This Row],[idx]]="","",
ROUND(tbPayroll[[#This Row],[401Roth]]*IF(SUMIFS($AM14:$BMK14,$AM$3:$BMK$3,"&lt;"&amp;ALH$3,$AM$2:$BMK$2,ALH$2)+AKB14&lt;compensationCap,
ALH14,
MAX(compensationCap-SUMIFS($AM14:$BMK14,$AM$3:$BMK$3,"&lt;"&amp;ALH$3,$AM$2:$BMK$2,ALH$2),0)),2))</f>
        <v/>
      </c>
      <c r="AKV14" s="116" t="str">
        <f>IF(tbPayroll[[#This Row],[idx]]="","",
ROUND(tbPayroll[[#This Row],[401PreTax]]*IF(SUMIFS($AM14:$BMK14,$AM$3:$BMK$3,"&lt;"&amp;ALH$3,$AM$2:$BMK$2,ALH$2)+AKB14&lt;compensationCap,
ALH14,
MAX(compensationCap-SUMIFS($AM14:$BMK14,$AM$3:$BMK$3,"&lt;"&amp;ALH$3,$AM$2:$BMK$2,ALH$2),0)),2))</f>
        <v/>
      </c>
      <c r="AKW14" s="116" t="str">
        <f>IF(tbPayroll[[#This Row],[idx]]="","",
ROUND((tbPayroll[[#This Row],[401T1p]]*tbPayroll[[#This Row],[401T1Cap]]+tbPayroll[[#This Row],[401T2p]]*tbPayroll[[#This Row],[401T2Cap]])*IF(SUMIFS($AM14:$BMK14,$AM$3:$BMK$3,"&lt;"&amp;ALH$3,$AM$2:$BMK$2,ALH$2)+AKB14&lt;compensationCap,
ALH14,
MAX(compensationCap-SUMIFS($AM14:$BMK14,$AM$3:$BMK$3,"&lt;"&amp;ALH$3,$AM$2:$BMK$2,ALH$2),0)),2))</f>
        <v/>
      </c>
      <c r="AKX14" s="116" t="str">
        <f>IF(tbPayroll[[#This Row],[idx]]="","",
IF(AKW14=0,0,
ROUND(IF(SUMIFS($AM14:$BMK14,$AM$3:$BMK$3,"&lt;"&amp;AKZ$3,$AM$2:$BMK$2,"&gt;="&amp;AKX$2,$AM$2:$BMK$2,"&lt;="&amp;AKZ$2)+AKU14+AKV14+AKW14&lt;tbPayroll[[#This Row],[401EmperLimit]],
AKW14,
MAX((tbPayroll[[#This Row],[401EmperLimit]]-SUMIFS($AM14:$BMK14,$AM$3:$BMK$3,"&lt;"&amp;AKZ$3,$AM$2:$BMK$2,"&gt;="&amp;AKX$2,$AM$2:$BMK$2,"&lt;="&amp;AKZ$2)),0)),2)))</f>
        <v/>
      </c>
      <c r="AKY14" s="116" t="str">
        <f>IF(tbPayroll[[#This Row],[idx]]="","",
IF(AKV14=0,0,
ROUND(IF(SUMIFS($AM14:$BMK14,$AM$3:$BMK$3,"&lt;"&amp;AKZ$3,$AM$2:$BMK$2,AKZ$2)+AKU14+SUMIFS($AM14:$BMK14,$AM$3:$BMK$3,"&lt;"&amp;AKY$3,$AM$2:$BMK$2,AKY$2)+AKV14&lt;tbPayroll[[#This Row],[401ContriLimit]],
AKV14,
AKV14/(AKU14+AKV14)*
(tbPayroll[[#This Row],[401ContriLimit]]-SUMIFS($AM14:$BMK14,$AM$3:$BMK$3,"&lt;"&amp;AKZ$3,$AM$2:$BMK$2,AKZ$2)-SUMIFS($AM14:$BMK14,$AM$3:$BMK$3,"&lt;"&amp;AKY$3,$AM$2:$BMK$2,AKY$2))),2)))</f>
        <v/>
      </c>
      <c r="AKZ14" s="116" t="str">
        <f>IF(tbPayroll[[#This Row],[idx]]="","",
IF(AKU14=0,0,
ROUND(IF(SUMIFS($AM14:$BMK14,$AM$3:$BMK$3,"&lt;"&amp;AKZ$3,$AM$2:$BMK$2,AKZ$2)+AKU14+SUMIFS($AM14:$BMK14,$AM$3:$BMK$3,"&lt;"&amp;AKY$3,$AM$2:$BMK$2,AKY$2)+AKV14&lt;tbPayroll[[#This Row],[401ContriLimit]],
AKU14,
AKU14/(AKU14+AKV14)*
(tbPayroll[[#This Row],[401ContriLimit]]-SUMIFS($AM14:$BMK14,$AM$3:$BMK$3,"&lt;"&amp;AKZ$3,$AM$2:$BMK$2,AKZ$2)-SUMIFS($AM14:$BMK14,$AM$3:$BMK$3,"&lt;"&amp;AKY$3,$AM$2:$BMK$2,AKY$2))),2)
))</f>
        <v/>
      </c>
      <c r="ALA14" s="116" t="str" cm="1">
        <f t="array" ref="ALA14">IF(tbPayroll[[#This Row],[idx]]="","",
IF(AKS14=0,0,
MAX(SUMIFS($AM14:$BMK14,$AM$3:$BMK$3,"&lt;="&amp;ALG$3,$AM$2:$BMK$2,ALG$2)-INDEX(mediAddTable,tbPayroll[[#This Row],[fedStatus]]),0)-
SUMIFS($AM14:$BMK14,$AM$3:$BMK$3,"&lt;"&amp;ALG$3,$AM$2:$BMK$2,ALA$2)
))</f>
        <v/>
      </c>
      <c r="ALB14" s="116" t="str">
        <f>IF(tbPayroll[[#This Row],[idx]]="","",
ROUND(MAX(ALF14*dPeriods+tbPayroll[[#This Row],[adjustedAmount]],0),dFEDRound))</f>
        <v/>
      </c>
      <c r="ALC14" s="116" t="str">
        <f>IF(tbPayroll[[#This Row],[idx]]="","",
ROUND(IF(hoursMode="Daily",
SUMIFS(Hours!$J13:$BDM13,Hours!$J$2:$BDM$2,"&gt;="&amp;AKE$5,Hours!$J$2:$BDM$2,"&lt;="&amp;ALH$5,Hours!$J$5:$BDM$5,dRegularName),
SUMIFS(Hours!$J13:$BDM13,Hours!$J$1:$BDM$1,ALD$3,Hours!$J$5:$BDM$5,dRegularName)
),2))</f>
        <v/>
      </c>
      <c r="ALD14" s="116" t="str">
        <f>IF(tbPayroll[[#This Row],[idx]]="","",
IF(hoursMode="Daily",
SUMIFS(Hours!$J13:$BDM13,Hours!$J$2:$BDM$2,"&gt;="&amp;AKE$5,Hours!$J$2:$BDM$2,"&lt;="&amp;ALH$5,Hours!$J$5:$BDM$5,dOvertimeName),
SUMIFS(Hours!$J13:$BDM13,Hours!$J$1:$BDM$1,ALD$3,Hours!$J$5:$BDM$5,dOvertimeName)
))</f>
        <v/>
      </c>
      <c r="ALE14" s="116" t="str">
        <f>IF(tbPayroll[[#This Row],[idx]]="","",
IF(hoursMode="Daily",
SUMIFS(Hours!$J13:$BDM13,Hours!$J$2:$BDM$2,"&gt;="&amp;AKE$5,Hours!$J$2:$BDM$2,"&lt;="&amp;ALH$5,Hours!$J$5:$BDM$5,dVacationName),
SUMIFS(Hours!$J13:$BDM13,Hours!$J$1:$BDM$1,ALD$3,Hours!$J$5:$BDM$5,dVacationName)
))</f>
        <v/>
      </c>
      <c r="ALF14" s="116" t="str">
        <f>IF(tbPayroll[[#This Row],[Employee]]="","",MAX(ALH14-tbPayroll[[#This Row],[free]]-AKF14-AKY14,0))</f>
        <v/>
      </c>
      <c r="ALG14" s="116" t="str">
        <f>IF(tbPayroll[[#This Row],[Employee]]="","",MAX(ALH14-tbPayroll[[#This Row],[free]]-AKF14,0))</f>
        <v/>
      </c>
      <c r="ALH14" s="116" t="str">
        <f>IF(tbPayroll[[#This Row],[Employee]]="","",
IF(tbPayroll[[#This Row],[employmentDate]]&gt;ALH$5,0,AKJ14+AKK14+AKL14+AKH14))</f>
        <v/>
      </c>
      <c r="ALI14" s="116" t="str">
        <f>IF(tbPayroll[[#This Row],[Employee]]="","",ALH14-SUM(AKM14:AKR14)-AKG14-AKF14-AKY14-AKZ14)</f>
        <v/>
      </c>
      <c r="ALJ14" s="417"/>
      <c r="ALK14" s="192"/>
      <c r="ALL14" s="192"/>
      <c r="ALM14" s="192"/>
      <c r="ALN14" s="193"/>
      <c r="ALO14" s="116" t="str">
        <f>IF(tbPayroll[[#This Row],[Employee]]="","",
AMI14 &amp; " | " &amp; AMJ14&amp; " | " &amp; AMK14
)</f>
        <v/>
      </c>
      <c r="ALP14" s="116" t="str">
        <f>IF(tbPayroll[[#This Row],[Employee]]="","",
IF(tbPayroll[[#This Row],[employmentDate]]&gt;AMN$5,0,
ROUND(IF(tbPayroll[[#This Row],[IncomeBase]]=dSalaried,IF(ALK14&lt;&gt;"",ALK14,tbPayroll[[#This Row],[EmpWage]]),AMI14*IF(ALK14&lt;&gt;"",ALK14,tbPayroll[[#This Row],[EmpWage]])),2)))</f>
        <v/>
      </c>
      <c r="ALQ14" s="116" t="str">
        <f>IF(tbPayroll[[#This Row],[Employee]]="","",
IF(tbPayroll[[#This Row],[employmentDate]]&gt;AMN$5,0,
ROUND(AMJ14*tbPayroll[[#This Row],[overrrate]]*
IF(ALK14&lt;&gt;"",ALK14,tbPayroll[[#This Row],[EmpWage]])/IF(tbPayroll[[#This Row],[IncomeBase]]=dSalaried,MAX(tbPayroll[[#This Row],[regularwork]],1),1),2)
))</f>
        <v/>
      </c>
      <c r="ALR14" s="116" t="str">
        <f>IF(tbPayroll[[#This Row],[Employee]]="","",
IF(tbPayroll[[#This Row],[employmentDate]]&gt;AMN$5,0,
ROUND(AMK14*
IFERROR(ALP14/AMI14,0),2
)))</f>
        <v/>
      </c>
      <c r="ALS14" s="116" t="str">
        <f>IF(tbPayroll[[#This Row],[Employee]]="","",
tbPayroll[[#This Row],[exState]]*
(tbPayroll[[#This Row],[stateAddDedu]]+ROUND(
MAX(AML14-tbPayroll[[#This Row],[persExemp]],0)*tbPayroll[[#This Row],[stateTax]],dRound))
)</f>
        <v/>
      </c>
      <c r="ALT14" s="116" t="str">
        <f>IF(tbPayroll[[#This Row],[Employee]]="","",
(ROUND(
MAX(AML14-tbPayroll[[#This Row],[persExemp]],0)*tbPayroll[[#This Row],[dLocal]],dRound))
)</f>
        <v/>
      </c>
      <c r="ALU14" s="116" t="str">
        <f>IF(tbPayroll[[#This Row],[Employee]]="","",
(ROUND(
MAX(AML14-tbPayroll[[#This Row],[persExemp]],0)*tbPayroll[[#This Row],[dCity]],dRound))
)</f>
        <v/>
      </c>
      <c r="ALV14" s="116" t="str" cm="1">
        <f t="array" aca="1" ref="ALV14" ca="1">IF(tbPayroll[[#This Row],[idx]]="","",
IF(ALY14=0,0,
ROUND(tbPayroll[[#This Row],[exFed]]*
MAX(
((AMH14-INDEX(INDIRECT(tbPayroll[[#This Row],[fedPrefix]]&amp;CHOOSE(tbPayroll[[#This Row],[fedStatus]],"SingleWage","JointlyWage","SingleWage","HeadWage")),ALY14))*
INDEX(INDIRECT(tbPayroll[[#This Row],[fedPrefix]]&amp;"Perc"),ALY14)+
INDEX(INDIRECT(tbPayroll[[#This Row],[fedPrefix]]&amp;CHOOSE(tbPayroll[[#This Row],[fedStatus]],"SingleHold","JointlyHold","SingleHold","HeadHold")),ALY14))/dPeriods
- IF(tbPayroll[[#This Row],[isFormSent]]="Yes",tbPayroll[[#This Row],[isFormStep3]],0),0)
+tbPayroll[[#This Row],[isFormStep4c]],dFEDRound)
)
)</f>
        <v/>
      </c>
      <c r="ALW14" s="116" t="str">
        <f>IF(tbPayroll[[#This Row],[idx]]="","",
ROUND(tbPayroll[[#This Row],[exSS]]*
IF(SUMIFS($AM14:$BMK14,$AM$3:$BMK$3,"&lt;"&amp;ALW$3,$AM$2:$BMK$2,ALW$2) +ssTax*AMM14 &lt;ssTax*ssMax,
ssTax*AMM14,
MAX(ssTax*ssMax-SUMIFS($AM14:$BMK14,$AM$3:$BMK$3,"&lt;"&amp;ALW$3,$AM$2:$BMK$2,ALW$2),0)),
2)
)</f>
        <v/>
      </c>
      <c r="ALX14" s="116" t="str">
        <f>IF(tbPayroll[[#This Row],[idx]]="","",IF(ALY14=0,0,ROUND(tbPayroll[[#This Row],[exMedi]]*mediTax*AMM14+AMG14*mediMax,2)))</f>
        <v/>
      </c>
      <c r="ALY14" s="116" t="str">
        <f ca="1">IF(tbPayroll[[#This Row],[idx]]="","",IFERROR(MATCH(AMH14,INDIRECT(tbPayroll[[#This Row],[fedPrefix]]&amp;CHOOSE(tbPayroll[[#This Row],[fedStatus]],"SingleWage","JointlyWage","SingleWage","HeadWage")),1),0))</f>
        <v/>
      </c>
      <c r="ALZ14" s="116"/>
      <c r="AMA14" s="116" t="str">
        <f>IF(tbPayroll[[#This Row],[idx]]="","",
ROUND(tbPayroll[[#This Row],[401Roth]]*IF(SUMIFS($AM14:$BMK14,$AM$3:$BMK$3,"&lt;"&amp;AMN$3,$AM$2:$BMK$2,AMN$2)+ALH14&lt;compensationCap,
AMN14,
MAX(compensationCap-SUMIFS($AM14:$BMK14,$AM$3:$BMK$3,"&lt;"&amp;AMN$3,$AM$2:$BMK$2,AMN$2),0)),2))</f>
        <v/>
      </c>
      <c r="AMB14" s="116" t="str">
        <f>IF(tbPayroll[[#This Row],[idx]]="","",
ROUND(tbPayroll[[#This Row],[401PreTax]]*IF(SUMIFS($AM14:$BMK14,$AM$3:$BMK$3,"&lt;"&amp;AMN$3,$AM$2:$BMK$2,AMN$2)+ALH14&lt;compensationCap,
AMN14,
MAX(compensationCap-SUMIFS($AM14:$BMK14,$AM$3:$BMK$3,"&lt;"&amp;AMN$3,$AM$2:$BMK$2,AMN$2),0)),2))</f>
        <v/>
      </c>
      <c r="AMC14" s="116" t="str">
        <f>IF(tbPayroll[[#This Row],[idx]]="","",
ROUND((tbPayroll[[#This Row],[401T1p]]*tbPayroll[[#This Row],[401T1Cap]]+tbPayroll[[#This Row],[401T2p]]*tbPayroll[[#This Row],[401T2Cap]])*IF(SUMIFS($AM14:$BMK14,$AM$3:$BMK$3,"&lt;"&amp;AMN$3,$AM$2:$BMK$2,AMN$2)+ALH14&lt;compensationCap,
AMN14,
MAX(compensationCap-SUMIFS($AM14:$BMK14,$AM$3:$BMK$3,"&lt;"&amp;AMN$3,$AM$2:$BMK$2,AMN$2),0)),2))</f>
        <v/>
      </c>
      <c r="AMD14" s="116" t="str">
        <f>IF(tbPayroll[[#This Row],[idx]]="","",
IF(AMC14=0,0,
ROUND(IF(SUMIFS($AM14:$BMK14,$AM$3:$BMK$3,"&lt;"&amp;AMF$3,$AM$2:$BMK$2,"&gt;="&amp;AMD$2,$AM$2:$BMK$2,"&lt;="&amp;AMF$2)+AMA14+AMB14+AMC14&lt;tbPayroll[[#This Row],[401EmperLimit]],
AMC14,
MAX((tbPayroll[[#This Row],[401EmperLimit]]-SUMIFS($AM14:$BMK14,$AM$3:$BMK$3,"&lt;"&amp;AMF$3,$AM$2:$BMK$2,"&gt;="&amp;AMD$2,$AM$2:$BMK$2,"&lt;="&amp;AMF$2)),0)),2)))</f>
        <v/>
      </c>
      <c r="AME14" s="116" t="str">
        <f>IF(tbPayroll[[#This Row],[idx]]="","",
IF(AMB14=0,0,
ROUND(IF(SUMIFS($AM14:$BMK14,$AM$3:$BMK$3,"&lt;"&amp;AMF$3,$AM$2:$BMK$2,AMF$2)+AMA14+SUMIFS($AM14:$BMK14,$AM$3:$BMK$3,"&lt;"&amp;AME$3,$AM$2:$BMK$2,AME$2)+AMB14&lt;tbPayroll[[#This Row],[401ContriLimit]],
AMB14,
AMB14/(AMA14+AMB14)*
(tbPayroll[[#This Row],[401ContriLimit]]-SUMIFS($AM14:$BMK14,$AM$3:$BMK$3,"&lt;"&amp;AMF$3,$AM$2:$BMK$2,AMF$2)-SUMIFS($AM14:$BMK14,$AM$3:$BMK$3,"&lt;"&amp;AME$3,$AM$2:$BMK$2,AME$2))),2)))</f>
        <v/>
      </c>
      <c r="AMF14" s="116" t="str">
        <f>IF(tbPayroll[[#This Row],[idx]]="","",
IF(AMA14=0,0,
ROUND(IF(SUMIFS($AM14:$BMK14,$AM$3:$BMK$3,"&lt;"&amp;AMF$3,$AM$2:$BMK$2,AMF$2)+AMA14+SUMIFS($AM14:$BMK14,$AM$3:$BMK$3,"&lt;"&amp;AME$3,$AM$2:$BMK$2,AME$2)+AMB14&lt;tbPayroll[[#This Row],[401ContriLimit]],
AMA14,
AMA14/(AMA14+AMB14)*
(tbPayroll[[#This Row],[401ContriLimit]]-SUMIFS($AM14:$BMK14,$AM$3:$BMK$3,"&lt;"&amp;AMF$3,$AM$2:$BMK$2,AMF$2)-SUMIFS($AM14:$BMK14,$AM$3:$BMK$3,"&lt;"&amp;AME$3,$AM$2:$BMK$2,AME$2))),2)
))</f>
        <v/>
      </c>
      <c r="AMG14" s="116" t="str" cm="1">
        <f t="array" ref="AMG14">IF(tbPayroll[[#This Row],[idx]]="","",
IF(ALY14=0,0,
MAX(SUMIFS($AM14:$BMK14,$AM$3:$BMK$3,"&lt;="&amp;AMM$3,$AM$2:$BMK$2,AMM$2)-INDEX(mediAddTable,tbPayroll[[#This Row],[fedStatus]]),0)-
SUMIFS($AM14:$BMK14,$AM$3:$BMK$3,"&lt;"&amp;AMM$3,$AM$2:$BMK$2,AMG$2)
))</f>
        <v/>
      </c>
      <c r="AMH14" s="116" t="str">
        <f>IF(tbPayroll[[#This Row],[idx]]="","",
ROUND(MAX(AML14*dPeriods+tbPayroll[[#This Row],[adjustedAmount]],0),dFEDRound))</f>
        <v/>
      </c>
      <c r="AMI14" s="116" t="str">
        <f>IF(tbPayroll[[#This Row],[idx]]="","",
ROUND(IF(hoursMode="Daily",
SUMIFS(Hours!$J13:$BDM13,Hours!$J$2:$BDM$2,"&gt;="&amp;ALK$5,Hours!$J$2:$BDM$2,"&lt;="&amp;AMN$5,Hours!$J$5:$BDM$5,dRegularName),
SUMIFS(Hours!$J13:$BDM13,Hours!$J$1:$BDM$1,AMJ$3,Hours!$J$5:$BDM$5,dRegularName)
),2))</f>
        <v/>
      </c>
      <c r="AMJ14" s="116" t="str">
        <f>IF(tbPayroll[[#This Row],[idx]]="","",
IF(hoursMode="Daily",
SUMIFS(Hours!$J13:$BDM13,Hours!$J$2:$BDM$2,"&gt;="&amp;ALK$5,Hours!$J$2:$BDM$2,"&lt;="&amp;AMN$5,Hours!$J$5:$BDM$5,dOvertimeName),
SUMIFS(Hours!$J13:$BDM13,Hours!$J$1:$BDM$1,AMJ$3,Hours!$J$5:$BDM$5,dOvertimeName)
))</f>
        <v/>
      </c>
      <c r="AMK14" s="116" t="str">
        <f>IF(tbPayroll[[#This Row],[idx]]="","",
IF(hoursMode="Daily",
SUMIFS(Hours!$J13:$BDM13,Hours!$J$2:$BDM$2,"&gt;="&amp;ALK$5,Hours!$J$2:$BDM$2,"&lt;="&amp;AMN$5,Hours!$J$5:$BDM$5,dVacationName),
SUMIFS(Hours!$J13:$BDM13,Hours!$J$1:$BDM$1,AMJ$3,Hours!$J$5:$BDM$5,dVacationName)
))</f>
        <v/>
      </c>
      <c r="AML14" s="116" t="str">
        <f>IF(tbPayroll[[#This Row],[Employee]]="","",MAX(AMN14-tbPayroll[[#This Row],[free]]-ALL14-AME14,0))</f>
        <v/>
      </c>
      <c r="AMM14" s="116" t="str">
        <f>IF(tbPayroll[[#This Row],[Employee]]="","",MAX(AMN14-tbPayroll[[#This Row],[free]]-ALL14,0))</f>
        <v/>
      </c>
      <c r="AMN14" s="116" t="str">
        <f>IF(tbPayroll[[#This Row],[Employee]]="","",
IF(tbPayroll[[#This Row],[employmentDate]]&gt;AMN$5,0,ALP14+ALQ14+ALR14+ALN14))</f>
        <v/>
      </c>
      <c r="AMO14" s="116" t="str">
        <f>IF(tbPayroll[[#This Row],[Employee]]="","",AMN14-SUM(ALS14:ALX14)-ALM14-ALL14-AME14-AMF14)</f>
        <v/>
      </c>
      <c r="AMP14" s="417"/>
      <c r="AMQ14" s="192"/>
      <c r="AMR14" s="192"/>
      <c r="AMS14" s="192"/>
      <c r="AMT14" s="193"/>
      <c r="AMU14" s="116" t="str">
        <f>IF(tbPayroll[[#This Row],[Employee]]="","",
ANO14 &amp; " | " &amp; ANP14&amp; " | " &amp; ANQ14
)</f>
        <v/>
      </c>
      <c r="AMV14" s="116" t="str">
        <f>IF(tbPayroll[[#This Row],[Employee]]="","",
IF(tbPayroll[[#This Row],[employmentDate]]&gt;ANT$5,0,
ROUND(IF(tbPayroll[[#This Row],[IncomeBase]]=dSalaried,IF(AMQ14&lt;&gt;"",AMQ14,tbPayroll[[#This Row],[EmpWage]]),ANO14*IF(AMQ14&lt;&gt;"",AMQ14,tbPayroll[[#This Row],[EmpWage]])),2)))</f>
        <v/>
      </c>
      <c r="AMW14" s="116" t="str">
        <f>IF(tbPayroll[[#This Row],[Employee]]="","",
IF(tbPayroll[[#This Row],[employmentDate]]&gt;ANT$5,0,
ROUND(ANP14*tbPayroll[[#This Row],[overrrate]]*
IF(AMQ14&lt;&gt;"",AMQ14,tbPayroll[[#This Row],[EmpWage]])/IF(tbPayroll[[#This Row],[IncomeBase]]=dSalaried,MAX(tbPayroll[[#This Row],[regularwork]],1),1),2)
))</f>
        <v/>
      </c>
      <c r="AMX14" s="116" t="str">
        <f>IF(tbPayroll[[#This Row],[Employee]]="","",
IF(tbPayroll[[#This Row],[employmentDate]]&gt;ANT$5,0,
ROUND(ANQ14*
IFERROR(AMV14/ANO14,0),2
)))</f>
        <v/>
      </c>
      <c r="AMY14" s="116" t="str">
        <f>IF(tbPayroll[[#This Row],[Employee]]="","",
tbPayroll[[#This Row],[exState]]*
(tbPayroll[[#This Row],[stateAddDedu]]+ROUND(
MAX(ANR14-tbPayroll[[#This Row],[persExemp]],0)*tbPayroll[[#This Row],[stateTax]],dRound))
)</f>
        <v/>
      </c>
      <c r="AMZ14" s="116" t="str">
        <f>IF(tbPayroll[[#This Row],[Employee]]="","",
(ROUND(
MAX(ANR14-tbPayroll[[#This Row],[persExemp]],0)*tbPayroll[[#This Row],[dLocal]],dRound))
)</f>
        <v/>
      </c>
      <c r="ANA14" s="116" t="str">
        <f>IF(tbPayroll[[#This Row],[Employee]]="","",
(ROUND(
MAX(ANR14-tbPayroll[[#This Row],[persExemp]],0)*tbPayroll[[#This Row],[dCity]],dRound))
)</f>
        <v/>
      </c>
      <c r="ANB14" s="116" t="str" cm="1">
        <f t="array" aca="1" ref="ANB14" ca="1">IF(tbPayroll[[#This Row],[idx]]="","",
IF(ANE14=0,0,
ROUND(tbPayroll[[#This Row],[exFed]]*
MAX(
((ANN14-INDEX(INDIRECT(tbPayroll[[#This Row],[fedPrefix]]&amp;CHOOSE(tbPayroll[[#This Row],[fedStatus]],"SingleWage","JointlyWage","SingleWage","HeadWage")),ANE14))*
INDEX(INDIRECT(tbPayroll[[#This Row],[fedPrefix]]&amp;"Perc"),ANE14)+
INDEX(INDIRECT(tbPayroll[[#This Row],[fedPrefix]]&amp;CHOOSE(tbPayroll[[#This Row],[fedStatus]],"SingleHold","JointlyHold","SingleHold","HeadHold")),ANE14))/dPeriods
- IF(tbPayroll[[#This Row],[isFormSent]]="Yes",tbPayroll[[#This Row],[isFormStep3]],0),0)
+tbPayroll[[#This Row],[isFormStep4c]],dFEDRound)
)
)</f>
        <v/>
      </c>
      <c r="ANC14" s="116" t="str">
        <f>IF(tbPayroll[[#This Row],[idx]]="","",
ROUND(tbPayroll[[#This Row],[exSS]]*
IF(SUMIFS($AM14:$BMK14,$AM$3:$BMK$3,"&lt;"&amp;ANC$3,$AM$2:$BMK$2,ANC$2) +ssTax*ANS14 &lt;ssTax*ssMax,
ssTax*ANS14,
MAX(ssTax*ssMax-SUMIFS($AM14:$BMK14,$AM$3:$BMK$3,"&lt;"&amp;ANC$3,$AM$2:$BMK$2,ANC$2),0)),
2)
)</f>
        <v/>
      </c>
      <c r="AND14" s="116" t="str">
        <f>IF(tbPayroll[[#This Row],[idx]]="","",IF(ANE14=0,0,ROUND(tbPayroll[[#This Row],[exMedi]]*mediTax*ANS14+ANM14*mediMax,2)))</f>
        <v/>
      </c>
      <c r="ANE14" s="116" t="str">
        <f ca="1">IF(tbPayroll[[#This Row],[idx]]="","",IFERROR(MATCH(ANN14,INDIRECT(tbPayroll[[#This Row],[fedPrefix]]&amp;CHOOSE(tbPayroll[[#This Row],[fedStatus]],"SingleWage","JointlyWage","SingleWage","HeadWage")),1),0))</f>
        <v/>
      </c>
      <c r="ANF14" s="116"/>
      <c r="ANG14" s="116" t="str">
        <f>IF(tbPayroll[[#This Row],[idx]]="","",
ROUND(tbPayroll[[#This Row],[401Roth]]*IF(SUMIFS($AM14:$BMK14,$AM$3:$BMK$3,"&lt;"&amp;ANT$3,$AM$2:$BMK$2,ANT$2)+AMN14&lt;compensationCap,
ANT14,
MAX(compensationCap-SUMIFS($AM14:$BMK14,$AM$3:$BMK$3,"&lt;"&amp;ANT$3,$AM$2:$BMK$2,ANT$2),0)),2))</f>
        <v/>
      </c>
      <c r="ANH14" s="116" t="str">
        <f>IF(tbPayroll[[#This Row],[idx]]="","",
ROUND(tbPayroll[[#This Row],[401PreTax]]*IF(SUMIFS($AM14:$BMK14,$AM$3:$BMK$3,"&lt;"&amp;ANT$3,$AM$2:$BMK$2,ANT$2)+AMN14&lt;compensationCap,
ANT14,
MAX(compensationCap-SUMIFS($AM14:$BMK14,$AM$3:$BMK$3,"&lt;"&amp;ANT$3,$AM$2:$BMK$2,ANT$2),0)),2))</f>
        <v/>
      </c>
      <c r="ANI14" s="116" t="str">
        <f>IF(tbPayroll[[#This Row],[idx]]="","",
ROUND((tbPayroll[[#This Row],[401T1p]]*tbPayroll[[#This Row],[401T1Cap]]+tbPayroll[[#This Row],[401T2p]]*tbPayroll[[#This Row],[401T2Cap]])*IF(SUMIFS($AM14:$BMK14,$AM$3:$BMK$3,"&lt;"&amp;ANT$3,$AM$2:$BMK$2,ANT$2)+AMN14&lt;compensationCap,
ANT14,
MAX(compensationCap-SUMIFS($AM14:$BMK14,$AM$3:$BMK$3,"&lt;"&amp;ANT$3,$AM$2:$BMK$2,ANT$2),0)),2))</f>
        <v/>
      </c>
      <c r="ANJ14" s="116" t="str">
        <f>IF(tbPayroll[[#This Row],[idx]]="","",
IF(ANI14=0,0,
ROUND(IF(SUMIFS($AM14:$BMK14,$AM$3:$BMK$3,"&lt;"&amp;ANL$3,$AM$2:$BMK$2,"&gt;="&amp;ANJ$2,$AM$2:$BMK$2,"&lt;="&amp;ANL$2)+ANG14+ANH14+ANI14&lt;tbPayroll[[#This Row],[401EmperLimit]],
ANI14,
MAX((tbPayroll[[#This Row],[401EmperLimit]]-SUMIFS($AM14:$BMK14,$AM$3:$BMK$3,"&lt;"&amp;ANL$3,$AM$2:$BMK$2,"&gt;="&amp;ANJ$2,$AM$2:$BMK$2,"&lt;="&amp;ANL$2)),0)),2)))</f>
        <v/>
      </c>
      <c r="ANK14" s="116" t="str">
        <f>IF(tbPayroll[[#This Row],[idx]]="","",
IF(ANH14=0,0,
ROUND(IF(SUMIFS($AM14:$BMK14,$AM$3:$BMK$3,"&lt;"&amp;ANL$3,$AM$2:$BMK$2,ANL$2)+ANG14+SUMIFS($AM14:$BMK14,$AM$3:$BMK$3,"&lt;"&amp;ANK$3,$AM$2:$BMK$2,ANK$2)+ANH14&lt;tbPayroll[[#This Row],[401ContriLimit]],
ANH14,
ANH14/(ANG14+ANH14)*
(tbPayroll[[#This Row],[401ContriLimit]]-SUMIFS($AM14:$BMK14,$AM$3:$BMK$3,"&lt;"&amp;ANL$3,$AM$2:$BMK$2,ANL$2)-SUMIFS($AM14:$BMK14,$AM$3:$BMK$3,"&lt;"&amp;ANK$3,$AM$2:$BMK$2,ANK$2))),2)))</f>
        <v/>
      </c>
      <c r="ANL14" s="116" t="str">
        <f>IF(tbPayroll[[#This Row],[idx]]="","",
IF(ANG14=0,0,
ROUND(IF(SUMIFS($AM14:$BMK14,$AM$3:$BMK$3,"&lt;"&amp;ANL$3,$AM$2:$BMK$2,ANL$2)+ANG14+SUMIFS($AM14:$BMK14,$AM$3:$BMK$3,"&lt;"&amp;ANK$3,$AM$2:$BMK$2,ANK$2)+ANH14&lt;tbPayroll[[#This Row],[401ContriLimit]],
ANG14,
ANG14/(ANG14+ANH14)*
(tbPayroll[[#This Row],[401ContriLimit]]-SUMIFS($AM14:$BMK14,$AM$3:$BMK$3,"&lt;"&amp;ANL$3,$AM$2:$BMK$2,ANL$2)-SUMIFS($AM14:$BMK14,$AM$3:$BMK$3,"&lt;"&amp;ANK$3,$AM$2:$BMK$2,ANK$2))),2)
))</f>
        <v/>
      </c>
      <c r="ANM14" s="116" t="str" cm="1">
        <f t="array" ref="ANM14">IF(tbPayroll[[#This Row],[idx]]="","",
IF(ANE14=0,0,
MAX(SUMIFS($AM14:$BMK14,$AM$3:$BMK$3,"&lt;="&amp;ANS$3,$AM$2:$BMK$2,ANS$2)-INDEX(mediAddTable,tbPayroll[[#This Row],[fedStatus]]),0)-
SUMIFS($AM14:$BMK14,$AM$3:$BMK$3,"&lt;"&amp;ANS$3,$AM$2:$BMK$2,ANM$2)
))</f>
        <v/>
      </c>
      <c r="ANN14" s="116" t="str">
        <f>IF(tbPayroll[[#This Row],[idx]]="","",
ROUND(MAX(ANR14*dPeriods+tbPayroll[[#This Row],[adjustedAmount]],0),dFEDRound))</f>
        <v/>
      </c>
      <c r="ANO14" s="116" t="str">
        <f>IF(tbPayroll[[#This Row],[idx]]="","",
ROUND(IF(hoursMode="Daily",
SUMIFS(Hours!$J13:$BDM13,Hours!$J$2:$BDM$2,"&gt;="&amp;AMQ$5,Hours!$J$2:$BDM$2,"&lt;="&amp;ANT$5,Hours!$J$5:$BDM$5,dRegularName),
SUMIFS(Hours!$J13:$BDM13,Hours!$J$1:$BDM$1,ANP$3,Hours!$J$5:$BDM$5,dRegularName)
),2))</f>
        <v/>
      </c>
      <c r="ANP14" s="116" t="str">
        <f>IF(tbPayroll[[#This Row],[idx]]="","",
IF(hoursMode="Daily",
SUMIFS(Hours!$J13:$BDM13,Hours!$J$2:$BDM$2,"&gt;="&amp;AMQ$5,Hours!$J$2:$BDM$2,"&lt;="&amp;ANT$5,Hours!$J$5:$BDM$5,dOvertimeName),
SUMIFS(Hours!$J13:$BDM13,Hours!$J$1:$BDM$1,ANP$3,Hours!$J$5:$BDM$5,dOvertimeName)
))</f>
        <v/>
      </c>
      <c r="ANQ14" s="116" t="str">
        <f>IF(tbPayroll[[#This Row],[idx]]="","",
IF(hoursMode="Daily",
SUMIFS(Hours!$J13:$BDM13,Hours!$J$2:$BDM$2,"&gt;="&amp;AMQ$5,Hours!$J$2:$BDM$2,"&lt;="&amp;ANT$5,Hours!$J$5:$BDM$5,dVacationName),
SUMIFS(Hours!$J13:$BDM13,Hours!$J$1:$BDM$1,ANP$3,Hours!$J$5:$BDM$5,dVacationName)
))</f>
        <v/>
      </c>
      <c r="ANR14" s="116" t="str">
        <f>IF(tbPayroll[[#This Row],[Employee]]="","",MAX(ANT14-tbPayroll[[#This Row],[free]]-AMR14-ANK14,0))</f>
        <v/>
      </c>
      <c r="ANS14" s="116" t="str">
        <f>IF(tbPayroll[[#This Row],[Employee]]="","",MAX(ANT14-tbPayroll[[#This Row],[free]]-AMR14,0))</f>
        <v/>
      </c>
      <c r="ANT14" s="116" t="str">
        <f>IF(tbPayroll[[#This Row],[Employee]]="","",
IF(tbPayroll[[#This Row],[employmentDate]]&gt;ANT$5,0,AMV14+AMW14+AMX14+AMT14))</f>
        <v/>
      </c>
      <c r="ANU14" s="116" t="str">
        <f>IF(tbPayroll[[#This Row],[Employee]]="","",ANT14-SUM(AMY14:AND14)-AMS14-AMR14-ANK14-ANL14)</f>
        <v/>
      </c>
      <c r="ANV14" s="417"/>
      <c r="ANW14" s="192"/>
      <c r="ANX14" s="192"/>
      <c r="ANY14" s="192"/>
      <c r="ANZ14" s="193"/>
      <c r="AOA14" s="116" t="str">
        <f>IF(tbPayroll[[#This Row],[Employee]]="","",
AOU14 &amp; " | " &amp; AOV14&amp; " | " &amp; AOW14
)</f>
        <v/>
      </c>
      <c r="AOB14" s="116" t="str">
        <f>IF(tbPayroll[[#This Row],[Employee]]="","",
IF(tbPayroll[[#This Row],[employmentDate]]&gt;AOZ$5,0,
ROUND(IF(tbPayroll[[#This Row],[IncomeBase]]=dSalaried,IF(ANW14&lt;&gt;"",ANW14,tbPayroll[[#This Row],[EmpWage]]),AOU14*IF(ANW14&lt;&gt;"",ANW14,tbPayroll[[#This Row],[EmpWage]])),2)))</f>
        <v/>
      </c>
      <c r="AOC14" s="116" t="str">
        <f>IF(tbPayroll[[#This Row],[Employee]]="","",
IF(tbPayroll[[#This Row],[employmentDate]]&gt;AOZ$5,0,
ROUND(AOV14*tbPayroll[[#This Row],[overrrate]]*
IF(ANW14&lt;&gt;"",ANW14,tbPayroll[[#This Row],[EmpWage]])/IF(tbPayroll[[#This Row],[IncomeBase]]=dSalaried,MAX(tbPayroll[[#This Row],[regularwork]],1),1),2)
))</f>
        <v/>
      </c>
      <c r="AOD14" s="116" t="str">
        <f>IF(tbPayroll[[#This Row],[Employee]]="","",
IF(tbPayroll[[#This Row],[employmentDate]]&gt;AOZ$5,0,
ROUND(AOW14*
IFERROR(AOB14/AOU14,0),2
)))</f>
        <v/>
      </c>
      <c r="AOE14" s="116" t="str">
        <f>IF(tbPayroll[[#This Row],[Employee]]="","",
tbPayroll[[#This Row],[exState]]*
(tbPayroll[[#This Row],[stateAddDedu]]+ROUND(
MAX(AOX14-tbPayroll[[#This Row],[persExemp]],0)*tbPayroll[[#This Row],[stateTax]],dRound))
)</f>
        <v/>
      </c>
      <c r="AOF14" s="116" t="str">
        <f>IF(tbPayroll[[#This Row],[Employee]]="","",
(ROUND(
MAX(AOX14-tbPayroll[[#This Row],[persExemp]],0)*tbPayroll[[#This Row],[dLocal]],dRound))
)</f>
        <v/>
      </c>
      <c r="AOG14" s="116" t="str">
        <f>IF(tbPayroll[[#This Row],[Employee]]="","",
(ROUND(
MAX(AOX14-tbPayroll[[#This Row],[persExemp]],0)*tbPayroll[[#This Row],[dCity]],dRound))
)</f>
        <v/>
      </c>
      <c r="AOH14" s="116" t="str" cm="1">
        <f t="array" aca="1" ref="AOH14" ca="1">IF(tbPayroll[[#This Row],[idx]]="","",
IF(AOK14=0,0,
ROUND(tbPayroll[[#This Row],[exFed]]*
MAX(
((AOT14-INDEX(INDIRECT(tbPayroll[[#This Row],[fedPrefix]]&amp;CHOOSE(tbPayroll[[#This Row],[fedStatus]],"SingleWage","JointlyWage","SingleWage","HeadWage")),AOK14))*
INDEX(INDIRECT(tbPayroll[[#This Row],[fedPrefix]]&amp;"Perc"),AOK14)+
INDEX(INDIRECT(tbPayroll[[#This Row],[fedPrefix]]&amp;CHOOSE(tbPayroll[[#This Row],[fedStatus]],"SingleHold","JointlyHold","SingleHold","HeadHold")),AOK14))/dPeriods
- IF(tbPayroll[[#This Row],[isFormSent]]="Yes",tbPayroll[[#This Row],[isFormStep3]],0),0)
+tbPayroll[[#This Row],[isFormStep4c]],dFEDRound)
)
)</f>
        <v/>
      </c>
      <c r="AOI14" s="116" t="str">
        <f>IF(tbPayroll[[#This Row],[idx]]="","",
ROUND(tbPayroll[[#This Row],[exSS]]*
IF(SUMIFS($AM14:$BMK14,$AM$3:$BMK$3,"&lt;"&amp;AOI$3,$AM$2:$BMK$2,AOI$2) +ssTax*AOY14 &lt;ssTax*ssMax,
ssTax*AOY14,
MAX(ssTax*ssMax-SUMIFS($AM14:$BMK14,$AM$3:$BMK$3,"&lt;"&amp;AOI$3,$AM$2:$BMK$2,AOI$2),0)),
2)
)</f>
        <v/>
      </c>
      <c r="AOJ14" s="116" t="str">
        <f>IF(tbPayroll[[#This Row],[idx]]="","",IF(AOK14=0,0,ROUND(tbPayroll[[#This Row],[exMedi]]*mediTax*AOY14+AOS14*mediMax,2)))</f>
        <v/>
      </c>
      <c r="AOK14" s="116" t="str">
        <f ca="1">IF(tbPayroll[[#This Row],[idx]]="","",IFERROR(MATCH(AOT14,INDIRECT(tbPayroll[[#This Row],[fedPrefix]]&amp;CHOOSE(tbPayroll[[#This Row],[fedStatus]],"SingleWage","JointlyWage","SingleWage","HeadWage")),1),0))</f>
        <v/>
      </c>
      <c r="AOL14" s="116"/>
      <c r="AOM14" s="116" t="str">
        <f>IF(tbPayroll[[#This Row],[idx]]="","",
ROUND(tbPayroll[[#This Row],[401Roth]]*IF(SUMIFS($AM14:$BMK14,$AM$3:$BMK$3,"&lt;"&amp;AOZ$3,$AM$2:$BMK$2,AOZ$2)+ANT14&lt;compensationCap,
AOZ14,
MAX(compensationCap-SUMIFS($AM14:$BMK14,$AM$3:$BMK$3,"&lt;"&amp;AOZ$3,$AM$2:$BMK$2,AOZ$2),0)),2))</f>
        <v/>
      </c>
      <c r="AON14" s="116" t="str">
        <f>IF(tbPayroll[[#This Row],[idx]]="","",
ROUND(tbPayroll[[#This Row],[401PreTax]]*IF(SUMIFS($AM14:$BMK14,$AM$3:$BMK$3,"&lt;"&amp;AOZ$3,$AM$2:$BMK$2,AOZ$2)+ANT14&lt;compensationCap,
AOZ14,
MAX(compensationCap-SUMIFS($AM14:$BMK14,$AM$3:$BMK$3,"&lt;"&amp;AOZ$3,$AM$2:$BMK$2,AOZ$2),0)),2))</f>
        <v/>
      </c>
      <c r="AOO14" s="116" t="str">
        <f>IF(tbPayroll[[#This Row],[idx]]="","",
ROUND((tbPayroll[[#This Row],[401T1p]]*tbPayroll[[#This Row],[401T1Cap]]+tbPayroll[[#This Row],[401T2p]]*tbPayroll[[#This Row],[401T2Cap]])*IF(SUMIFS($AM14:$BMK14,$AM$3:$BMK$3,"&lt;"&amp;AOZ$3,$AM$2:$BMK$2,AOZ$2)+ANT14&lt;compensationCap,
AOZ14,
MAX(compensationCap-SUMIFS($AM14:$BMK14,$AM$3:$BMK$3,"&lt;"&amp;AOZ$3,$AM$2:$BMK$2,AOZ$2),0)),2))</f>
        <v/>
      </c>
      <c r="AOP14" s="116" t="str">
        <f>IF(tbPayroll[[#This Row],[idx]]="","",
IF(AOO14=0,0,
ROUND(IF(SUMIFS($AM14:$BMK14,$AM$3:$BMK$3,"&lt;"&amp;AOR$3,$AM$2:$BMK$2,"&gt;="&amp;AOP$2,$AM$2:$BMK$2,"&lt;="&amp;AOR$2)+AOM14+AON14+AOO14&lt;tbPayroll[[#This Row],[401EmperLimit]],
AOO14,
MAX((tbPayroll[[#This Row],[401EmperLimit]]-SUMIFS($AM14:$BMK14,$AM$3:$BMK$3,"&lt;"&amp;AOR$3,$AM$2:$BMK$2,"&gt;="&amp;AOP$2,$AM$2:$BMK$2,"&lt;="&amp;AOR$2)),0)),2)))</f>
        <v/>
      </c>
      <c r="AOQ14" s="116" t="str">
        <f>IF(tbPayroll[[#This Row],[idx]]="","",
IF(AON14=0,0,
ROUND(IF(SUMIFS($AM14:$BMK14,$AM$3:$BMK$3,"&lt;"&amp;AOR$3,$AM$2:$BMK$2,AOR$2)+AOM14+SUMIFS($AM14:$BMK14,$AM$3:$BMK$3,"&lt;"&amp;AOQ$3,$AM$2:$BMK$2,AOQ$2)+AON14&lt;tbPayroll[[#This Row],[401ContriLimit]],
AON14,
AON14/(AOM14+AON14)*
(tbPayroll[[#This Row],[401ContriLimit]]-SUMIFS($AM14:$BMK14,$AM$3:$BMK$3,"&lt;"&amp;AOR$3,$AM$2:$BMK$2,AOR$2)-SUMIFS($AM14:$BMK14,$AM$3:$BMK$3,"&lt;"&amp;AOQ$3,$AM$2:$BMK$2,AOQ$2))),2)))</f>
        <v/>
      </c>
      <c r="AOR14" s="116" t="str">
        <f>IF(tbPayroll[[#This Row],[idx]]="","",
IF(AOM14=0,0,
ROUND(IF(SUMIFS($AM14:$BMK14,$AM$3:$BMK$3,"&lt;"&amp;AOR$3,$AM$2:$BMK$2,AOR$2)+AOM14+SUMIFS($AM14:$BMK14,$AM$3:$BMK$3,"&lt;"&amp;AOQ$3,$AM$2:$BMK$2,AOQ$2)+AON14&lt;tbPayroll[[#This Row],[401ContriLimit]],
AOM14,
AOM14/(AOM14+AON14)*
(tbPayroll[[#This Row],[401ContriLimit]]-SUMIFS($AM14:$BMK14,$AM$3:$BMK$3,"&lt;"&amp;AOR$3,$AM$2:$BMK$2,AOR$2)-SUMIFS($AM14:$BMK14,$AM$3:$BMK$3,"&lt;"&amp;AOQ$3,$AM$2:$BMK$2,AOQ$2))),2)
))</f>
        <v/>
      </c>
      <c r="AOS14" s="116" t="str" cm="1">
        <f t="array" ref="AOS14">IF(tbPayroll[[#This Row],[idx]]="","",
IF(AOK14=0,0,
MAX(SUMIFS($AM14:$BMK14,$AM$3:$BMK$3,"&lt;="&amp;AOY$3,$AM$2:$BMK$2,AOY$2)-INDEX(mediAddTable,tbPayroll[[#This Row],[fedStatus]]),0)-
SUMIFS($AM14:$BMK14,$AM$3:$BMK$3,"&lt;"&amp;AOY$3,$AM$2:$BMK$2,AOS$2)
))</f>
        <v/>
      </c>
      <c r="AOT14" s="116" t="str">
        <f>IF(tbPayroll[[#This Row],[idx]]="","",
ROUND(MAX(AOX14*dPeriods+tbPayroll[[#This Row],[adjustedAmount]],0),dFEDRound))</f>
        <v/>
      </c>
      <c r="AOU14" s="116" t="str">
        <f>IF(tbPayroll[[#This Row],[idx]]="","",
ROUND(IF(hoursMode="Daily",
SUMIFS(Hours!$J13:$BDM13,Hours!$J$2:$BDM$2,"&gt;="&amp;ANW$5,Hours!$J$2:$BDM$2,"&lt;="&amp;AOZ$5,Hours!$J$5:$BDM$5,dRegularName),
SUMIFS(Hours!$J13:$BDM13,Hours!$J$1:$BDM$1,AOV$3,Hours!$J$5:$BDM$5,dRegularName)
),2))</f>
        <v/>
      </c>
      <c r="AOV14" s="116" t="str">
        <f>IF(tbPayroll[[#This Row],[idx]]="","",
IF(hoursMode="Daily",
SUMIFS(Hours!$J13:$BDM13,Hours!$J$2:$BDM$2,"&gt;="&amp;ANW$5,Hours!$J$2:$BDM$2,"&lt;="&amp;AOZ$5,Hours!$J$5:$BDM$5,dOvertimeName),
SUMIFS(Hours!$J13:$BDM13,Hours!$J$1:$BDM$1,AOV$3,Hours!$J$5:$BDM$5,dOvertimeName)
))</f>
        <v/>
      </c>
      <c r="AOW14" s="116" t="str">
        <f>IF(tbPayroll[[#This Row],[idx]]="","",
IF(hoursMode="Daily",
SUMIFS(Hours!$J13:$BDM13,Hours!$J$2:$BDM$2,"&gt;="&amp;ANW$5,Hours!$J$2:$BDM$2,"&lt;="&amp;AOZ$5,Hours!$J$5:$BDM$5,dVacationName),
SUMIFS(Hours!$J13:$BDM13,Hours!$J$1:$BDM$1,AOV$3,Hours!$J$5:$BDM$5,dVacationName)
))</f>
        <v/>
      </c>
      <c r="AOX14" s="116" t="str">
        <f>IF(tbPayroll[[#This Row],[Employee]]="","",MAX(AOZ14-tbPayroll[[#This Row],[free]]-ANX14-AOQ14,0))</f>
        <v/>
      </c>
      <c r="AOY14" s="116" t="str">
        <f>IF(tbPayroll[[#This Row],[Employee]]="","",MAX(AOZ14-tbPayroll[[#This Row],[free]]-ANX14,0))</f>
        <v/>
      </c>
      <c r="AOZ14" s="116" t="str">
        <f>IF(tbPayroll[[#This Row],[Employee]]="","",
IF(tbPayroll[[#This Row],[employmentDate]]&gt;AOZ$5,0,AOB14+AOC14+AOD14+ANZ14))</f>
        <v/>
      </c>
      <c r="APA14" s="116" t="str">
        <f>IF(tbPayroll[[#This Row],[Employee]]="","",AOZ14-SUM(AOE14:AOJ14)-ANY14-ANX14-AOQ14-AOR14)</f>
        <v/>
      </c>
      <c r="APB14" s="417"/>
      <c r="APC14" s="192"/>
      <c r="APD14" s="192"/>
      <c r="APE14" s="192"/>
      <c r="APF14" s="193"/>
      <c r="APG14" s="116" t="str">
        <f>IF(tbPayroll[[#This Row],[Employee]]="","",
AQA14 &amp; " | " &amp; AQB14&amp; " | " &amp; AQC14
)</f>
        <v/>
      </c>
      <c r="APH14" s="116" t="str">
        <f>IF(tbPayroll[[#This Row],[Employee]]="","",
IF(tbPayroll[[#This Row],[employmentDate]]&gt;AQF$5,0,
ROUND(IF(tbPayroll[[#This Row],[IncomeBase]]=dSalaried,IF(APC14&lt;&gt;"",APC14,tbPayroll[[#This Row],[EmpWage]]),AQA14*IF(APC14&lt;&gt;"",APC14,tbPayroll[[#This Row],[EmpWage]])),2)))</f>
        <v/>
      </c>
      <c r="API14" s="116" t="str">
        <f>IF(tbPayroll[[#This Row],[Employee]]="","",
IF(tbPayroll[[#This Row],[employmentDate]]&gt;AQF$5,0,
ROUND(AQB14*tbPayroll[[#This Row],[overrrate]]*
IF(APC14&lt;&gt;"",APC14,tbPayroll[[#This Row],[EmpWage]])/IF(tbPayroll[[#This Row],[IncomeBase]]=dSalaried,MAX(tbPayroll[[#This Row],[regularwork]],1),1),2)
))</f>
        <v/>
      </c>
      <c r="APJ14" s="116" t="str">
        <f>IF(tbPayroll[[#This Row],[Employee]]="","",
IF(tbPayroll[[#This Row],[employmentDate]]&gt;AQF$5,0,
ROUND(AQC14*
IFERROR(APH14/AQA14,0),2
)))</f>
        <v/>
      </c>
      <c r="APK14" s="116" t="str">
        <f>IF(tbPayroll[[#This Row],[Employee]]="","",
tbPayroll[[#This Row],[exState]]*
(tbPayroll[[#This Row],[stateAddDedu]]+ROUND(
MAX(AQD14-tbPayroll[[#This Row],[persExemp]],0)*tbPayroll[[#This Row],[stateTax]],dRound))
)</f>
        <v/>
      </c>
      <c r="APL14" s="116" t="str">
        <f>IF(tbPayroll[[#This Row],[Employee]]="","",
(ROUND(
MAX(AQD14-tbPayroll[[#This Row],[persExemp]],0)*tbPayroll[[#This Row],[dLocal]],dRound))
)</f>
        <v/>
      </c>
      <c r="APM14" s="116" t="str">
        <f>IF(tbPayroll[[#This Row],[Employee]]="","",
(ROUND(
MAX(AQD14-tbPayroll[[#This Row],[persExemp]],0)*tbPayroll[[#This Row],[dCity]],dRound))
)</f>
        <v/>
      </c>
      <c r="APN14" s="116" t="str" cm="1">
        <f t="array" aca="1" ref="APN14" ca="1">IF(tbPayroll[[#This Row],[idx]]="","",
IF(APQ14=0,0,
ROUND(tbPayroll[[#This Row],[exFed]]*
MAX(
((APZ14-INDEX(INDIRECT(tbPayroll[[#This Row],[fedPrefix]]&amp;CHOOSE(tbPayroll[[#This Row],[fedStatus]],"SingleWage","JointlyWage","SingleWage","HeadWage")),APQ14))*
INDEX(INDIRECT(tbPayroll[[#This Row],[fedPrefix]]&amp;"Perc"),APQ14)+
INDEX(INDIRECT(tbPayroll[[#This Row],[fedPrefix]]&amp;CHOOSE(tbPayroll[[#This Row],[fedStatus]],"SingleHold","JointlyHold","SingleHold","HeadHold")),APQ14))/dPeriods
- IF(tbPayroll[[#This Row],[isFormSent]]="Yes",tbPayroll[[#This Row],[isFormStep3]],0),0)
+tbPayroll[[#This Row],[isFormStep4c]],dFEDRound)
)
)</f>
        <v/>
      </c>
      <c r="APO14" s="116" t="str">
        <f>IF(tbPayroll[[#This Row],[idx]]="","",
ROUND(tbPayroll[[#This Row],[exSS]]*
IF(SUMIFS($AM14:$BMK14,$AM$3:$BMK$3,"&lt;"&amp;APO$3,$AM$2:$BMK$2,APO$2) +ssTax*AQE14 &lt;ssTax*ssMax,
ssTax*AQE14,
MAX(ssTax*ssMax-SUMIFS($AM14:$BMK14,$AM$3:$BMK$3,"&lt;"&amp;APO$3,$AM$2:$BMK$2,APO$2),0)),
2)
)</f>
        <v/>
      </c>
      <c r="APP14" s="116" t="str">
        <f>IF(tbPayroll[[#This Row],[idx]]="","",IF(APQ14=0,0,ROUND(tbPayroll[[#This Row],[exMedi]]*mediTax*AQE14+APY14*mediMax,2)))</f>
        <v/>
      </c>
      <c r="APQ14" s="116" t="str">
        <f ca="1">IF(tbPayroll[[#This Row],[idx]]="","",IFERROR(MATCH(APZ14,INDIRECT(tbPayroll[[#This Row],[fedPrefix]]&amp;CHOOSE(tbPayroll[[#This Row],[fedStatus]],"SingleWage","JointlyWage","SingleWage","HeadWage")),1),0))</f>
        <v/>
      </c>
      <c r="APR14" s="116"/>
      <c r="APS14" s="116" t="str">
        <f>IF(tbPayroll[[#This Row],[idx]]="","",
ROUND(tbPayroll[[#This Row],[401Roth]]*IF(SUMIFS($AM14:$BMK14,$AM$3:$BMK$3,"&lt;"&amp;AQF$3,$AM$2:$BMK$2,AQF$2)+AOZ14&lt;compensationCap,
AQF14,
MAX(compensationCap-SUMIFS($AM14:$BMK14,$AM$3:$BMK$3,"&lt;"&amp;AQF$3,$AM$2:$BMK$2,AQF$2),0)),2))</f>
        <v/>
      </c>
      <c r="APT14" s="116" t="str">
        <f>IF(tbPayroll[[#This Row],[idx]]="","",
ROUND(tbPayroll[[#This Row],[401PreTax]]*IF(SUMIFS($AM14:$BMK14,$AM$3:$BMK$3,"&lt;"&amp;AQF$3,$AM$2:$BMK$2,AQF$2)+AOZ14&lt;compensationCap,
AQF14,
MAX(compensationCap-SUMIFS($AM14:$BMK14,$AM$3:$BMK$3,"&lt;"&amp;AQF$3,$AM$2:$BMK$2,AQF$2),0)),2))</f>
        <v/>
      </c>
      <c r="APU14" s="116" t="str">
        <f>IF(tbPayroll[[#This Row],[idx]]="","",
ROUND((tbPayroll[[#This Row],[401T1p]]*tbPayroll[[#This Row],[401T1Cap]]+tbPayroll[[#This Row],[401T2p]]*tbPayroll[[#This Row],[401T2Cap]])*IF(SUMIFS($AM14:$BMK14,$AM$3:$BMK$3,"&lt;"&amp;AQF$3,$AM$2:$BMK$2,AQF$2)+AOZ14&lt;compensationCap,
AQF14,
MAX(compensationCap-SUMIFS($AM14:$BMK14,$AM$3:$BMK$3,"&lt;"&amp;AQF$3,$AM$2:$BMK$2,AQF$2),0)),2))</f>
        <v/>
      </c>
      <c r="APV14" s="116" t="str">
        <f>IF(tbPayroll[[#This Row],[idx]]="","",
IF(APU14=0,0,
ROUND(IF(SUMIFS($AM14:$BMK14,$AM$3:$BMK$3,"&lt;"&amp;APX$3,$AM$2:$BMK$2,"&gt;="&amp;APV$2,$AM$2:$BMK$2,"&lt;="&amp;APX$2)+APS14+APT14+APU14&lt;tbPayroll[[#This Row],[401EmperLimit]],
APU14,
MAX((tbPayroll[[#This Row],[401EmperLimit]]-SUMIFS($AM14:$BMK14,$AM$3:$BMK$3,"&lt;"&amp;APX$3,$AM$2:$BMK$2,"&gt;="&amp;APV$2,$AM$2:$BMK$2,"&lt;="&amp;APX$2)),0)),2)))</f>
        <v/>
      </c>
      <c r="APW14" s="116" t="str">
        <f>IF(tbPayroll[[#This Row],[idx]]="","",
IF(APT14=0,0,
ROUND(IF(SUMIFS($AM14:$BMK14,$AM$3:$BMK$3,"&lt;"&amp;APX$3,$AM$2:$BMK$2,APX$2)+APS14+SUMIFS($AM14:$BMK14,$AM$3:$BMK$3,"&lt;"&amp;APW$3,$AM$2:$BMK$2,APW$2)+APT14&lt;tbPayroll[[#This Row],[401ContriLimit]],
APT14,
APT14/(APS14+APT14)*
(tbPayroll[[#This Row],[401ContriLimit]]-SUMIFS($AM14:$BMK14,$AM$3:$BMK$3,"&lt;"&amp;APX$3,$AM$2:$BMK$2,APX$2)-SUMIFS($AM14:$BMK14,$AM$3:$BMK$3,"&lt;"&amp;APW$3,$AM$2:$BMK$2,APW$2))),2)))</f>
        <v/>
      </c>
      <c r="APX14" s="116" t="str">
        <f>IF(tbPayroll[[#This Row],[idx]]="","",
IF(APS14=0,0,
ROUND(IF(SUMIFS($AM14:$BMK14,$AM$3:$BMK$3,"&lt;"&amp;APX$3,$AM$2:$BMK$2,APX$2)+APS14+SUMIFS($AM14:$BMK14,$AM$3:$BMK$3,"&lt;"&amp;APW$3,$AM$2:$BMK$2,APW$2)+APT14&lt;tbPayroll[[#This Row],[401ContriLimit]],
APS14,
APS14/(APS14+APT14)*
(tbPayroll[[#This Row],[401ContriLimit]]-SUMIFS($AM14:$BMK14,$AM$3:$BMK$3,"&lt;"&amp;APX$3,$AM$2:$BMK$2,APX$2)-SUMIFS($AM14:$BMK14,$AM$3:$BMK$3,"&lt;"&amp;APW$3,$AM$2:$BMK$2,APW$2))),2)
))</f>
        <v/>
      </c>
      <c r="APY14" s="116" t="str" cm="1">
        <f t="array" ref="APY14">IF(tbPayroll[[#This Row],[idx]]="","",
IF(APQ14=0,0,
MAX(SUMIFS($AM14:$BMK14,$AM$3:$BMK$3,"&lt;="&amp;AQE$3,$AM$2:$BMK$2,AQE$2)-INDEX(mediAddTable,tbPayroll[[#This Row],[fedStatus]]),0)-
SUMIFS($AM14:$BMK14,$AM$3:$BMK$3,"&lt;"&amp;AQE$3,$AM$2:$BMK$2,APY$2)
))</f>
        <v/>
      </c>
      <c r="APZ14" s="116" t="str">
        <f>IF(tbPayroll[[#This Row],[idx]]="","",
ROUND(MAX(AQD14*dPeriods+tbPayroll[[#This Row],[adjustedAmount]],0),dFEDRound))</f>
        <v/>
      </c>
      <c r="AQA14" s="116" t="str">
        <f>IF(tbPayroll[[#This Row],[idx]]="","",
ROUND(IF(hoursMode="Daily",
SUMIFS(Hours!$J13:$BDM13,Hours!$J$2:$BDM$2,"&gt;="&amp;APC$5,Hours!$J$2:$BDM$2,"&lt;="&amp;AQF$5,Hours!$J$5:$BDM$5,dRegularName),
SUMIFS(Hours!$J13:$BDM13,Hours!$J$1:$BDM$1,AQB$3,Hours!$J$5:$BDM$5,dRegularName)
),2))</f>
        <v/>
      </c>
      <c r="AQB14" s="116" t="str">
        <f>IF(tbPayroll[[#This Row],[idx]]="","",
IF(hoursMode="Daily",
SUMIFS(Hours!$J13:$BDM13,Hours!$J$2:$BDM$2,"&gt;="&amp;APC$5,Hours!$J$2:$BDM$2,"&lt;="&amp;AQF$5,Hours!$J$5:$BDM$5,dOvertimeName),
SUMIFS(Hours!$J13:$BDM13,Hours!$J$1:$BDM$1,AQB$3,Hours!$J$5:$BDM$5,dOvertimeName)
))</f>
        <v/>
      </c>
      <c r="AQC14" s="116" t="str">
        <f>IF(tbPayroll[[#This Row],[idx]]="","",
IF(hoursMode="Daily",
SUMIFS(Hours!$J13:$BDM13,Hours!$J$2:$BDM$2,"&gt;="&amp;APC$5,Hours!$J$2:$BDM$2,"&lt;="&amp;AQF$5,Hours!$J$5:$BDM$5,dVacationName),
SUMIFS(Hours!$J13:$BDM13,Hours!$J$1:$BDM$1,AQB$3,Hours!$J$5:$BDM$5,dVacationName)
))</f>
        <v/>
      </c>
      <c r="AQD14" s="116" t="str">
        <f>IF(tbPayroll[[#This Row],[Employee]]="","",MAX(AQF14-tbPayroll[[#This Row],[free]]-APD14-APW14,0))</f>
        <v/>
      </c>
      <c r="AQE14" s="116" t="str">
        <f>IF(tbPayroll[[#This Row],[Employee]]="","",MAX(AQF14-tbPayroll[[#This Row],[free]]-APD14,0))</f>
        <v/>
      </c>
      <c r="AQF14" s="116" t="str">
        <f>IF(tbPayroll[[#This Row],[Employee]]="","",
IF(tbPayroll[[#This Row],[employmentDate]]&gt;AQF$5,0,APH14+API14+APJ14+APF14))</f>
        <v/>
      </c>
      <c r="AQG14" s="116" t="str">
        <f>IF(tbPayroll[[#This Row],[Employee]]="","",AQF14-SUM(APK14:APP14)-APE14-APD14-APW14-APX14)</f>
        <v/>
      </c>
      <c r="AQH14" s="417"/>
      <c r="AQI14" s="192"/>
      <c r="AQJ14" s="192"/>
      <c r="AQK14" s="192"/>
      <c r="AQL14" s="193"/>
      <c r="AQM14" s="116" t="str">
        <f>IF(tbPayroll[[#This Row],[Employee]]="","",
ARG14 &amp; " | " &amp; ARH14&amp; " | " &amp; ARI14
)</f>
        <v/>
      </c>
      <c r="AQN14" s="116" t="str">
        <f>IF(tbPayroll[[#This Row],[Employee]]="","",
IF(tbPayroll[[#This Row],[employmentDate]]&gt;ARL$5,0,
ROUND(IF(tbPayroll[[#This Row],[IncomeBase]]=dSalaried,IF(AQI14&lt;&gt;"",AQI14,tbPayroll[[#This Row],[EmpWage]]),ARG14*IF(AQI14&lt;&gt;"",AQI14,tbPayroll[[#This Row],[EmpWage]])),2)))</f>
        <v/>
      </c>
      <c r="AQO14" s="116" t="str">
        <f>IF(tbPayroll[[#This Row],[Employee]]="","",
IF(tbPayroll[[#This Row],[employmentDate]]&gt;ARL$5,0,
ROUND(ARH14*tbPayroll[[#This Row],[overrrate]]*
IF(AQI14&lt;&gt;"",AQI14,tbPayroll[[#This Row],[EmpWage]])/IF(tbPayroll[[#This Row],[IncomeBase]]=dSalaried,MAX(tbPayroll[[#This Row],[regularwork]],1),1),2)
))</f>
        <v/>
      </c>
      <c r="AQP14" s="116" t="str">
        <f>IF(tbPayroll[[#This Row],[Employee]]="","",
IF(tbPayroll[[#This Row],[employmentDate]]&gt;ARL$5,0,
ROUND(ARI14*
IFERROR(AQN14/ARG14,0),2
)))</f>
        <v/>
      </c>
      <c r="AQQ14" s="116" t="str">
        <f>IF(tbPayroll[[#This Row],[Employee]]="","",
tbPayroll[[#This Row],[exState]]*
(tbPayroll[[#This Row],[stateAddDedu]]+ROUND(
MAX(ARJ14-tbPayroll[[#This Row],[persExemp]],0)*tbPayroll[[#This Row],[stateTax]],dRound))
)</f>
        <v/>
      </c>
      <c r="AQR14" s="116" t="str">
        <f>IF(tbPayroll[[#This Row],[Employee]]="","",
(ROUND(
MAX(ARJ14-tbPayroll[[#This Row],[persExemp]],0)*tbPayroll[[#This Row],[dLocal]],dRound))
)</f>
        <v/>
      </c>
      <c r="AQS14" s="116" t="str">
        <f>IF(tbPayroll[[#This Row],[Employee]]="","",
(ROUND(
MAX(ARJ14-tbPayroll[[#This Row],[persExemp]],0)*tbPayroll[[#This Row],[dCity]],dRound))
)</f>
        <v/>
      </c>
      <c r="AQT14" s="116" t="str" cm="1">
        <f t="array" aca="1" ref="AQT14" ca="1">IF(tbPayroll[[#This Row],[idx]]="","",
IF(AQW14=0,0,
ROUND(tbPayroll[[#This Row],[exFed]]*
MAX(
((ARF14-INDEX(INDIRECT(tbPayroll[[#This Row],[fedPrefix]]&amp;CHOOSE(tbPayroll[[#This Row],[fedStatus]],"SingleWage","JointlyWage","SingleWage","HeadWage")),AQW14))*
INDEX(INDIRECT(tbPayroll[[#This Row],[fedPrefix]]&amp;"Perc"),AQW14)+
INDEX(INDIRECT(tbPayroll[[#This Row],[fedPrefix]]&amp;CHOOSE(tbPayroll[[#This Row],[fedStatus]],"SingleHold","JointlyHold","SingleHold","HeadHold")),AQW14))/dPeriods
- IF(tbPayroll[[#This Row],[isFormSent]]="Yes",tbPayroll[[#This Row],[isFormStep3]],0),0)
+tbPayroll[[#This Row],[isFormStep4c]],dFEDRound)
)
)</f>
        <v/>
      </c>
      <c r="AQU14" s="116" t="str">
        <f>IF(tbPayroll[[#This Row],[idx]]="","",
ROUND(tbPayroll[[#This Row],[exSS]]*
IF(SUMIFS($AM14:$BMK14,$AM$3:$BMK$3,"&lt;"&amp;AQU$3,$AM$2:$BMK$2,AQU$2) +ssTax*ARK14 &lt;ssTax*ssMax,
ssTax*ARK14,
MAX(ssTax*ssMax-SUMIFS($AM14:$BMK14,$AM$3:$BMK$3,"&lt;"&amp;AQU$3,$AM$2:$BMK$2,AQU$2),0)),
2)
)</f>
        <v/>
      </c>
      <c r="AQV14" s="116" t="str">
        <f>IF(tbPayroll[[#This Row],[idx]]="","",IF(AQW14=0,0,ROUND(tbPayroll[[#This Row],[exMedi]]*mediTax*ARK14+ARE14*mediMax,2)))</f>
        <v/>
      </c>
      <c r="AQW14" s="116" t="str">
        <f ca="1">IF(tbPayroll[[#This Row],[idx]]="","",IFERROR(MATCH(ARF14,INDIRECT(tbPayroll[[#This Row],[fedPrefix]]&amp;CHOOSE(tbPayroll[[#This Row],[fedStatus]],"SingleWage","JointlyWage","SingleWage","HeadWage")),1),0))</f>
        <v/>
      </c>
      <c r="AQX14" s="116"/>
      <c r="AQY14" s="116" t="str">
        <f>IF(tbPayroll[[#This Row],[idx]]="","",
ROUND(tbPayroll[[#This Row],[401Roth]]*IF(SUMIFS($AM14:$BMK14,$AM$3:$BMK$3,"&lt;"&amp;ARL$3,$AM$2:$BMK$2,ARL$2)+AQF14&lt;compensationCap,
ARL14,
MAX(compensationCap-SUMIFS($AM14:$BMK14,$AM$3:$BMK$3,"&lt;"&amp;ARL$3,$AM$2:$BMK$2,ARL$2),0)),2))</f>
        <v/>
      </c>
      <c r="AQZ14" s="116" t="str">
        <f>IF(tbPayroll[[#This Row],[idx]]="","",
ROUND(tbPayroll[[#This Row],[401PreTax]]*IF(SUMIFS($AM14:$BMK14,$AM$3:$BMK$3,"&lt;"&amp;ARL$3,$AM$2:$BMK$2,ARL$2)+AQF14&lt;compensationCap,
ARL14,
MAX(compensationCap-SUMIFS($AM14:$BMK14,$AM$3:$BMK$3,"&lt;"&amp;ARL$3,$AM$2:$BMK$2,ARL$2),0)),2))</f>
        <v/>
      </c>
      <c r="ARA14" s="116" t="str">
        <f>IF(tbPayroll[[#This Row],[idx]]="","",
ROUND((tbPayroll[[#This Row],[401T1p]]*tbPayroll[[#This Row],[401T1Cap]]+tbPayroll[[#This Row],[401T2p]]*tbPayroll[[#This Row],[401T2Cap]])*IF(SUMIFS($AM14:$BMK14,$AM$3:$BMK$3,"&lt;"&amp;ARL$3,$AM$2:$BMK$2,ARL$2)+AQF14&lt;compensationCap,
ARL14,
MAX(compensationCap-SUMIFS($AM14:$BMK14,$AM$3:$BMK$3,"&lt;"&amp;ARL$3,$AM$2:$BMK$2,ARL$2),0)),2))</f>
        <v/>
      </c>
      <c r="ARB14" s="116" t="str">
        <f>IF(tbPayroll[[#This Row],[idx]]="","",
IF(ARA14=0,0,
ROUND(IF(SUMIFS($AM14:$BMK14,$AM$3:$BMK$3,"&lt;"&amp;ARD$3,$AM$2:$BMK$2,"&gt;="&amp;ARB$2,$AM$2:$BMK$2,"&lt;="&amp;ARD$2)+AQY14+AQZ14+ARA14&lt;tbPayroll[[#This Row],[401EmperLimit]],
ARA14,
MAX((tbPayroll[[#This Row],[401EmperLimit]]-SUMIFS($AM14:$BMK14,$AM$3:$BMK$3,"&lt;"&amp;ARD$3,$AM$2:$BMK$2,"&gt;="&amp;ARB$2,$AM$2:$BMK$2,"&lt;="&amp;ARD$2)),0)),2)))</f>
        <v/>
      </c>
      <c r="ARC14" s="116" t="str">
        <f>IF(tbPayroll[[#This Row],[idx]]="","",
IF(AQZ14=0,0,
ROUND(IF(SUMIFS($AM14:$BMK14,$AM$3:$BMK$3,"&lt;"&amp;ARD$3,$AM$2:$BMK$2,ARD$2)+AQY14+SUMIFS($AM14:$BMK14,$AM$3:$BMK$3,"&lt;"&amp;ARC$3,$AM$2:$BMK$2,ARC$2)+AQZ14&lt;tbPayroll[[#This Row],[401ContriLimit]],
AQZ14,
AQZ14/(AQY14+AQZ14)*
(tbPayroll[[#This Row],[401ContriLimit]]-SUMIFS($AM14:$BMK14,$AM$3:$BMK$3,"&lt;"&amp;ARD$3,$AM$2:$BMK$2,ARD$2)-SUMIFS($AM14:$BMK14,$AM$3:$BMK$3,"&lt;"&amp;ARC$3,$AM$2:$BMK$2,ARC$2))),2)))</f>
        <v/>
      </c>
      <c r="ARD14" s="116" t="str">
        <f>IF(tbPayroll[[#This Row],[idx]]="","",
IF(AQY14=0,0,
ROUND(IF(SUMIFS($AM14:$BMK14,$AM$3:$BMK$3,"&lt;"&amp;ARD$3,$AM$2:$BMK$2,ARD$2)+AQY14+SUMIFS($AM14:$BMK14,$AM$3:$BMK$3,"&lt;"&amp;ARC$3,$AM$2:$BMK$2,ARC$2)+AQZ14&lt;tbPayroll[[#This Row],[401ContriLimit]],
AQY14,
AQY14/(AQY14+AQZ14)*
(tbPayroll[[#This Row],[401ContriLimit]]-SUMIFS($AM14:$BMK14,$AM$3:$BMK$3,"&lt;"&amp;ARD$3,$AM$2:$BMK$2,ARD$2)-SUMIFS($AM14:$BMK14,$AM$3:$BMK$3,"&lt;"&amp;ARC$3,$AM$2:$BMK$2,ARC$2))),2)
))</f>
        <v/>
      </c>
      <c r="ARE14" s="116" t="str" cm="1">
        <f t="array" ref="ARE14">IF(tbPayroll[[#This Row],[idx]]="","",
IF(AQW14=0,0,
MAX(SUMIFS($AM14:$BMK14,$AM$3:$BMK$3,"&lt;="&amp;ARK$3,$AM$2:$BMK$2,ARK$2)-INDEX(mediAddTable,tbPayroll[[#This Row],[fedStatus]]),0)-
SUMIFS($AM14:$BMK14,$AM$3:$BMK$3,"&lt;"&amp;ARK$3,$AM$2:$BMK$2,ARE$2)
))</f>
        <v/>
      </c>
      <c r="ARF14" s="116" t="str">
        <f>IF(tbPayroll[[#This Row],[idx]]="","",
ROUND(MAX(ARJ14*dPeriods+tbPayroll[[#This Row],[adjustedAmount]],0),dFEDRound))</f>
        <v/>
      </c>
      <c r="ARG14" s="116" t="str">
        <f>IF(tbPayroll[[#This Row],[idx]]="","",
ROUND(IF(hoursMode="Daily",
SUMIFS(Hours!$J13:$BDM13,Hours!$J$2:$BDM$2,"&gt;="&amp;AQI$5,Hours!$J$2:$BDM$2,"&lt;="&amp;ARL$5,Hours!$J$5:$BDM$5,dRegularName),
SUMIFS(Hours!$J13:$BDM13,Hours!$J$1:$BDM$1,ARH$3,Hours!$J$5:$BDM$5,dRegularName)
),2))</f>
        <v/>
      </c>
      <c r="ARH14" s="116" t="str">
        <f>IF(tbPayroll[[#This Row],[idx]]="","",
IF(hoursMode="Daily",
SUMIFS(Hours!$J13:$BDM13,Hours!$J$2:$BDM$2,"&gt;="&amp;AQI$5,Hours!$J$2:$BDM$2,"&lt;="&amp;ARL$5,Hours!$J$5:$BDM$5,dOvertimeName),
SUMIFS(Hours!$J13:$BDM13,Hours!$J$1:$BDM$1,ARH$3,Hours!$J$5:$BDM$5,dOvertimeName)
))</f>
        <v/>
      </c>
      <c r="ARI14" s="116" t="str">
        <f>IF(tbPayroll[[#This Row],[idx]]="","",
IF(hoursMode="Daily",
SUMIFS(Hours!$J13:$BDM13,Hours!$J$2:$BDM$2,"&gt;="&amp;AQI$5,Hours!$J$2:$BDM$2,"&lt;="&amp;ARL$5,Hours!$J$5:$BDM$5,dVacationName),
SUMIFS(Hours!$J13:$BDM13,Hours!$J$1:$BDM$1,ARH$3,Hours!$J$5:$BDM$5,dVacationName)
))</f>
        <v/>
      </c>
      <c r="ARJ14" s="116" t="str">
        <f>IF(tbPayroll[[#This Row],[Employee]]="","",MAX(ARL14-tbPayroll[[#This Row],[free]]-AQJ14-ARC14,0))</f>
        <v/>
      </c>
      <c r="ARK14" s="116" t="str">
        <f>IF(tbPayroll[[#This Row],[Employee]]="","",MAX(ARL14-tbPayroll[[#This Row],[free]]-AQJ14,0))</f>
        <v/>
      </c>
      <c r="ARL14" s="116" t="str">
        <f>IF(tbPayroll[[#This Row],[Employee]]="","",
IF(tbPayroll[[#This Row],[employmentDate]]&gt;ARL$5,0,AQN14+AQO14+AQP14+AQL14))</f>
        <v/>
      </c>
      <c r="ARM14" s="116" t="str">
        <f>IF(tbPayroll[[#This Row],[Employee]]="","",ARL14-SUM(AQQ14:AQV14)-AQK14-AQJ14-ARC14-ARD14)</f>
        <v/>
      </c>
      <c r="ARN14" s="417"/>
      <c r="ARO14" s="192"/>
      <c r="ARP14" s="192"/>
      <c r="ARQ14" s="192"/>
      <c r="ARR14" s="193"/>
      <c r="ARS14" s="116" t="str">
        <f>IF(tbPayroll[[#This Row],[Employee]]="","",
ASM14 &amp; " | " &amp; ASN14&amp; " | " &amp; ASO14
)</f>
        <v/>
      </c>
      <c r="ART14" s="116" t="str">
        <f>IF(tbPayroll[[#This Row],[Employee]]="","",
IF(tbPayroll[[#This Row],[employmentDate]]&gt;ASR$5,0,
ROUND(IF(tbPayroll[[#This Row],[IncomeBase]]=dSalaried,IF(ARO14&lt;&gt;"",ARO14,tbPayroll[[#This Row],[EmpWage]]),ASM14*IF(ARO14&lt;&gt;"",ARO14,tbPayroll[[#This Row],[EmpWage]])),2)))</f>
        <v/>
      </c>
      <c r="ARU14" s="116" t="str">
        <f>IF(tbPayroll[[#This Row],[Employee]]="","",
IF(tbPayroll[[#This Row],[employmentDate]]&gt;ASR$5,0,
ROUND(ASN14*tbPayroll[[#This Row],[overrrate]]*
IF(ARO14&lt;&gt;"",ARO14,tbPayroll[[#This Row],[EmpWage]])/IF(tbPayroll[[#This Row],[IncomeBase]]=dSalaried,MAX(tbPayroll[[#This Row],[regularwork]],1),1),2)
))</f>
        <v/>
      </c>
      <c r="ARV14" s="116" t="str">
        <f>IF(tbPayroll[[#This Row],[Employee]]="","",
IF(tbPayroll[[#This Row],[employmentDate]]&gt;ASR$5,0,
ROUND(ASO14*
IFERROR(ART14/ASM14,0),2
)))</f>
        <v/>
      </c>
      <c r="ARW14" s="116" t="str">
        <f>IF(tbPayroll[[#This Row],[Employee]]="","",
tbPayroll[[#This Row],[exState]]*
(tbPayroll[[#This Row],[stateAddDedu]]+ROUND(
MAX(ASP14-tbPayroll[[#This Row],[persExemp]],0)*tbPayroll[[#This Row],[stateTax]],dRound))
)</f>
        <v/>
      </c>
      <c r="ARX14" s="116" t="str">
        <f>IF(tbPayroll[[#This Row],[Employee]]="","",
(ROUND(
MAX(ASP14-tbPayroll[[#This Row],[persExemp]],0)*tbPayroll[[#This Row],[dLocal]],dRound))
)</f>
        <v/>
      </c>
      <c r="ARY14" s="116" t="str">
        <f>IF(tbPayroll[[#This Row],[Employee]]="","",
(ROUND(
MAX(ASP14-tbPayroll[[#This Row],[persExemp]],0)*tbPayroll[[#This Row],[dCity]],dRound))
)</f>
        <v/>
      </c>
      <c r="ARZ14" s="116" t="str" cm="1">
        <f t="array" aca="1" ref="ARZ14" ca="1">IF(tbPayroll[[#This Row],[idx]]="","",
IF(ASC14=0,0,
ROUND(tbPayroll[[#This Row],[exFed]]*
MAX(
((ASL14-INDEX(INDIRECT(tbPayroll[[#This Row],[fedPrefix]]&amp;CHOOSE(tbPayroll[[#This Row],[fedStatus]],"SingleWage","JointlyWage","SingleWage","HeadWage")),ASC14))*
INDEX(INDIRECT(tbPayroll[[#This Row],[fedPrefix]]&amp;"Perc"),ASC14)+
INDEX(INDIRECT(tbPayroll[[#This Row],[fedPrefix]]&amp;CHOOSE(tbPayroll[[#This Row],[fedStatus]],"SingleHold","JointlyHold","SingleHold","HeadHold")),ASC14))/dPeriods
- IF(tbPayroll[[#This Row],[isFormSent]]="Yes",tbPayroll[[#This Row],[isFormStep3]],0),0)
+tbPayroll[[#This Row],[isFormStep4c]],dFEDRound)
)
)</f>
        <v/>
      </c>
      <c r="ASA14" s="116" t="str">
        <f>IF(tbPayroll[[#This Row],[idx]]="","",
ROUND(tbPayroll[[#This Row],[exSS]]*
IF(SUMIFS($AM14:$BMK14,$AM$3:$BMK$3,"&lt;"&amp;ASA$3,$AM$2:$BMK$2,ASA$2) +ssTax*ASQ14 &lt;ssTax*ssMax,
ssTax*ASQ14,
MAX(ssTax*ssMax-SUMIFS($AM14:$BMK14,$AM$3:$BMK$3,"&lt;"&amp;ASA$3,$AM$2:$BMK$2,ASA$2),0)),
2)
)</f>
        <v/>
      </c>
      <c r="ASB14" s="116" t="str">
        <f>IF(tbPayroll[[#This Row],[idx]]="","",IF(ASC14=0,0,ROUND(tbPayroll[[#This Row],[exMedi]]*mediTax*ASQ14+ASK14*mediMax,2)))</f>
        <v/>
      </c>
      <c r="ASC14" s="116" t="str">
        <f ca="1">IF(tbPayroll[[#This Row],[idx]]="","",IFERROR(MATCH(ASL14,INDIRECT(tbPayroll[[#This Row],[fedPrefix]]&amp;CHOOSE(tbPayroll[[#This Row],[fedStatus]],"SingleWage","JointlyWage","SingleWage","HeadWage")),1),0))</f>
        <v/>
      </c>
      <c r="ASD14" s="116"/>
      <c r="ASE14" s="116" t="str">
        <f>IF(tbPayroll[[#This Row],[idx]]="","",
ROUND(tbPayroll[[#This Row],[401Roth]]*IF(SUMIFS($AM14:$BMK14,$AM$3:$BMK$3,"&lt;"&amp;ASR$3,$AM$2:$BMK$2,ASR$2)+ARL14&lt;compensationCap,
ASR14,
MAX(compensationCap-SUMIFS($AM14:$BMK14,$AM$3:$BMK$3,"&lt;"&amp;ASR$3,$AM$2:$BMK$2,ASR$2),0)),2))</f>
        <v/>
      </c>
      <c r="ASF14" s="116" t="str">
        <f>IF(tbPayroll[[#This Row],[idx]]="","",
ROUND(tbPayroll[[#This Row],[401PreTax]]*IF(SUMIFS($AM14:$BMK14,$AM$3:$BMK$3,"&lt;"&amp;ASR$3,$AM$2:$BMK$2,ASR$2)+ARL14&lt;compensationCap,
ASR14,
MAX(compensationCap-SUMIFS($AM14:$BMK14,$AM$3:$BMK$3,"&lt;"&amp;ASR$3,$AM$2:$BMK$2,ASR$2),0)),2))</f>
        <v/>
      </c>
      <c r="ASG14" s="116" t="str">
        <f>IF(tbPayroll[[#This Row],[idx]]="","",
ROUND((tbPayroll[[#This Row],[401T1p]]*tbPayroll[[#This Row],[401T1Cap]]+tbPayroll[[#This Row],[401T2p]]*tbPayroll[[#This Row],[401T2Cap]])*IF(SUMIFS($AM14:$BMK14,$AM$3:$BMK$3,"&lt;"&amp;ASR$3,$AM$2:$BMK$2,ASR$2)+ARL14&lt;compensationCap,
ASR14,
MAX(compensationCap-SUMIFS($AM14:$BMK14,$AM$3:$BMK$3,"&lt;"&amp;ASR$3,$AM$2:$BMK$2,ASR$2),0)),2))</f>
        <v/>
      </c>
      <c r="ASH14" s="116" t="str">
        <f>IF(tbPayroll[[#This Row],[idx]]="","",
IF(ASG14=0,0,
ROUND(IF(SUMIFS($AM14:$BMK14,$AM$3:$BMK$3,"&lt;"&amp;ASJ$3,$AM$2:$BMK$2,"&gt;="&amp;ASH$2,$AM$2:$BMK$2,"&lt;="&amp;ASJ$2)+ASE14+ASF14+ASG14&lt;tbPayroll[[#This Row],[401EmperLimit]],
ASG14,
MAX((tbPayroll[[#This Row],[401EmperLimit]]-SUMIFS($AM14:$BMK14,$AM$3:$BMK$3,"&lt;"&amp;ASJ$3,$AM$2:$BMK$2,"&gt;="&amp;ASH$2,$AM$2:$BMK$2,"&lt;="&amp;ASJ$2)),0)),2)))</f>
        <v/>
      </c>
      <c r="ASI14" s="116" t="str">
        <f>IF(tbPayroll[[#This Row],[idx]]="","",
IF(ASF14=0,0,
ROUND(IF(SUMIFS($AM14:$BMK14,$AM$3:$BMK$3,"&lt;"&amp;ASJ$3,$AM$2:$BMK$2,ASJ$2)+ASE14+SUMIFS($AM14:$BMK14,$AM$3:$BMK$3,"&lt;"&amp;ASI$3,$AM$2:$BMK$2,ASI$2)+ASF14&lt;tbPayroll[[#This Row],[401ContriLimit]],
ASF14,
ASF14/(ASE14+ASF14)*
(tbPayroll[[#This Row],[401ContriLimit]]-SUMIFS($AM14:$BMK14,$AM$3:$BMK$3,"&lt;"&amp;ASJ$3,$AM$2:$BMK$2,ASJ$2)-SUMIFS($AM14:$BMK14,$AM$3:$BMK$3,"&lt;"&amp;ASI$3,$AM$2:$BMK$2,ASI$2))),2)))</f>
        <v/>
      </c>
      <c r="ASJ14" s="116" t="str">
        <f>IF(tbPayroll[[#This Row],[idx]]="","",
IF(ASE14=0,0,
ROUND(IF(SUMIFS($AM14:$BMK14,$AM$3:$BMK$3,"&lt;"&amp;ASJ$3,$AM$2:$BMK$2,ASJ$2)+ASE14+SUMIFS($AM14:$BMK14,$AM$3:$BMK$3,"&lt;"&amp;ASI$3,$AM$2:$BMK$2,ASI$2)+ASF14&lt;tbPayroll[[#This Row],[401ContriLimit]],
ASE14,
ASE14/(ASE14+ASF14)*
(tbPayroll[[#This Row],[401ContriLimit]]-SUMIFS($AM14:$BMK14,$AM$3:$BMK$3,"&lt;"&amp;ASJ$3,$AM$2:$BMK$2,ASJ$2)-SUMIFS($AM14:$BMK14,$AM$3:$BMK$3,"&lt;"&amp;ASI$3,$AM$2:$BMK$2,ASI$2))),2)
))</f>
        <v/>
      </c>
      <c r="ASK14" s="116" t="str" cm="1">
        <f t="array" ref="ASK14">IF(tbPayroll[[#This Row],[idx]]="","",
IF(ASC14=0,0,
MAX(SUMIFS($AM14:$BMK14,$AM$3:$BMK$3,"&lt;="&amp;ASQ$3,$AM$2:$BMK$2,ASQ$2)-INDEX(mediAddTable,tbPayroll[[#This Row],[fedStatus]]),0)-
SUMIFS($AM14:$BMK14,$AM$3:$BMK$3,"&lt;"&amp;ASQ$3,$AM$2:$BMK$2,ASK$2)
))</f>
        <v/>
      </c>
      <c r="ASL14" s="116" t="str">
        <f>IF(tbPayroll[[#This Row],[idx]]="","",
ROUND(MAX(ASP14*dPeriods+tbPayroll[[#This Row],[adjustedAmount]],0),dFEDRound))</f>
        <v/>
      </c>
      <c r="ASM14" s="116" t="str">
        <f>IF(tbPayroll[[#This Row],[idx]]="","",
ROUND(IF(hoursMode="Daily",
SUMIFS(Hours!$J13:$BDM13,Hours!$J$2:$BDM$2,"&gt;="&amp;ARO$5,Hours!$J$2:$BDM$2,"&lt;="&amp;ASR$5,Hours!$J$5:$BDM$5,dRegularName),
SUMIFS(Hours!$J13:$BDM13,Hours!$J$1:$BDM$1,ASN$3,Hours!$J$5:$BDM$5,dRegularName)
),2))</f>
        <v/>
      </c>
      <c r="ASN14" s="116" t="str">
        <f>IF(tbPayroll[[#This Row],[idx]]="","",
IF(hoursMode="Daily",
SUMIFS(Hours!$J13:$BDM13,Hours!$J$2:$BDM$2,"&gt;="&amp;ARO$5,Hours!$J$2:$BDM$2,"&lt;="&amp;ASR$5,Hours!$J$5:$BDM$5,dOvertimeName),
SUMIFS(Hours!$J13:$BDM13,Hours!$J$1:$BDM$1,ASN$3,Hours!$J$5:$BDM$5,dOvertimeName)
))</f>
        <v/>
      </c>
      <c r="ASO14" s="116" t="str">
        <f>IF(tbPayroll[[#This Row],[idx]]="","",
IF(hoursMode="Daily",
SUMIFS(Hours!$J13:$BDM13,Hours!$J$2:$BDM$2,"&gt;="&amp;ARO$5,Hours!$J$2:$BDM$2,"&lt;="&amp;ASR$5,Hours!$J$5:$BDM$5,dVacationName),
SUMIFS(Hours!$J13:$BDM13,Hours!$J$1:$BDM$1,ASN$3,Hours!$J$5:$BDM$5,dVacationName)
))</f>
        <v/>
      </c>
      <c r="ASP14" s="116" t="str">
        <f>IF(tbPayroll[[#This Row],[Employee]]="","",MAX(ASR14-tbPayroll[[#This Row],[free]]-ARP14-ASI14,0))</f>
        <v/>
      </c>
      <c r="ASQ14" s="116" t="str">
        <f>IF(tbPayroll[[#This Row],[Employee]]="","",MAX(ASR14-tbPayroll[[#This Row],[free]]-ARP14,0))</f>
        <v/>
      </c>
      <c r="ASR14" s="116" t="str">
        <f>IF(tbPayroll[[#This Row],[Employee]]="","",
IF(tbPayroll[[#This Row],[employmentDate]]&gt;ASR$5,0,ART14+ARU14+ARV14+ARR14))</f>
        <v/>
      </c>
      <c r="ASS14" s="116" t="str">
        <f>IF(tbPayroll[[#This Row],[Employee]]="","",ASR14-SUM(ARW14:ASB14)-ARQ14-ARP14-ASI14-ASJ14)</f>
        <v/>
      </c>
      <c r="AST14" s="417"/>
      <c r="ASU14" s="192"/>
      <c r="ASV14" s="192"/>
      <c r="ASW14" s="192"/>
      <c r="ASX14" s="193"/>
      <c r="ASY14" s="116" t="str">
        <f>IF(tbPayroll[[#This Row],[Employee]]="","",
ATS14 &amp; " | " &amp; ATT14&amp; " | " &amp; ATU14
)</f>
        <v/>
      </c>
      <c r="ASZ14" s="116" t="str">
        <f>IF(tbPayroll[[#This Row],[Employee]]="","",
IF(tbPayroll[[#This Row],[employmentDate]]&gt;ATX$5,0,
ROUND(IF(tbPayroll[[#This Row],[IncomeBase]]=dSalaried,IF(ASU14&lt;&gt;"",ASU14,tbPayroll[[#This Row],[EmpWage]]),ATS14*IF(ASU14&lt;&gt;"",ASU14,tbPayroll[[#This Row],[EmpWage]])),2)))</f>
        <v/>
      </c>
      <c r="ATA14" s="116" t="str">
        <f>IF(tbPayroll[[#This Row],[Employee]]="","",
IF(tbPayroll[[#This Row],[employmentDate]]&gt;ATX$5,0,
ROUND(ATT14*tbPayroll[[#This Row],[overrrate]]*
IF(ASU14&lt;&gt;"",ASU14,tbPayroll[[#This Row],[EmpWage]])/IF(tbPayroll[[#This Row],[IncomeBase]]=dSalaried,MAX(tbPayroll[[#This Row],[regularwork]],1),1),2)
))</f>
        <v/>
      </c>
      <c r="ATB14" s="116" t="str">
        <f>IF(tbPayroll[[#This Row],[Employee]]="","",
IF(tbPayroll[[#This Row],[employmentDate]]&gt;ATX$5,0,
ROUND(ATU14*
IFERROR(ASZ14/ATS14,0),2
)))</f>
        <v/>
      </c>
      <c r="ATC14" s="116" t="str">
        <f>IF(tbPayroll[[#This Row],[Employee]]="","",
tbPayroll[[#This Row],[exState]]*
(tbPayroll[[#This Row],[stateAddDedu]]+ROUND(
MAX(ATV14-tbPayroll[[#This Row],[persExemp]],0)*tbPayroll[[#This Row],[stateTax]],dRound))
)</f>
        <v/>
      </c>
      <c r="ATD14" s="116" t="str">
        <f>IF(tbPayroll[[#This Row],[Employee]]="","",
(ROUND(
MAX(ATV14-tbPayroll[[#This Row],[persExemp]],0)*tbPayroll[[#This Row],[dLocal]],dRound))
)</f>
        <v/>
      </c>
      <c r="ATE14" s="116" t="str">
        <f>IF(tbPayroll[[#This Row],[Employee]]="","",
(ROUND(
MAX(ATV14-tbPayroll[[#This Row],[persExemp]],0)*tbPayroll[[#This Row],[dCity]],dRound))
)</f>
        <v/>
      </c>
      <c r="ATF14" s="116" t="str" cm="1">
        <f t="array" aca="1" ref="ATF14" ca="1">IF(tbPayroll[[#This Row],[idx]]="","",
IF(ATI14=0,0,
ROUND(tbPayroll[[#This Row],[exFed]]*
MAX(
((ATR14-INDEX(INDIRECT(tbPayroll[[#This Row],[fedPrefix]]&amp;CHOOSE(tbPayroll[[#This Row],[fedStatus]],"SingleWage","JointlyWage","SingleWage","HeadWage")),ATI14))*
INDEX(INDIRECT(tbPayroll[[#This Row],[fedPrefix]]&amp;"Perc"),ATI14)+
INDEX(INDIRECT(tbPayroll[[#This Row],[fedPrefix]]&amp;CHOOSE(tbPayroll[[#This Row],[fedStatus]],"SingleHold","JointlyHold","SingleHold","HeadHold")),ATI14))/dPeriods
- IF(tbPayroll[[#This Row],[isFormSent]]="Yes",tbPayroll[[#This Row],[isFormStep3]],0),0)
+tbPayroll[[#This Row],[isFormStep4c]],dFEDRound)
)
)</f>
        <v/>
      </c>
      <c r="ATG14" s="116" t="str">
        <f>IF(tbPayroll[[#This Row],[idx]]="","",
ROUND(tbPayroll[[#This Row],[exSS]]*
IF(SUMIFS($AM14:$BMK14,$AM$3:$BMK$3,"&lt;"&amp;ATG$3,$AM$2:$BMK$2,ATG$2) +ssTax*ATW14 &lt;ssTax*ssMax,
ssTax*ATW14,
MAX(ssTax*ssMax-SUMIFS($AM14:$BMK14,$AM$3:$BMK$3,"&lt;"&amp;ATG$3,$AM$2:$BMK$2,ATG$2),0)),
2)
)</f>
        <v/>
      </c>
      <c r="ATH14" s="116" t="str">
        <f>IF(tbPayroll[[#This Row],[idx]]="","",IF(ATI14=0,0,ROUND(tbPayroll[[#This Row],[exMedi]]*mediTax*ATW14+ATQ14*mediMax,2)))</f>
        <v/>
      </c>
      <c r="ATI14" s="116" t="str">
        <f ca="1">IF(tbPayroll[[#This Row],[idx]]="","",IFERROR(MATCH(ATR14,INDIRECT(tbPayroll[[#This Row],[fedPrefix]]&amp;CHOOSE(tbPayroll[[#This Row],[fedStatus]],"SingleWage","JointlyWage","SingleWage","HeadWage")),1),0))</f>
        <v/>
      </c>
      <c r="ATJ14" s="116"/>
      <c r="ATK14" s="116" t="str">
        <f>IF(tbPayroll[[#This Row],[idx]]="","",
ROUND(tbPayroll[[#This Row],[401Roth]]*IF(SUMIFS($AM14:$BMK14,$AM$3:$BMK$3,"&lt;"&amp;ATX$3,$AM$2:$BMK$2,ATX$2)+ASR14&lt;compensationCap,
ATX14,
MAX(compensationCap-SUMIFS($AM14:$BMK14,$AM$3:$BMK$3,"&lt;"&amp;ATX$3,$AM$2:$BMK$2,ATX$2),0)),2))</f>
        <v/>
      </c>
      <c r="ATL14" s="116" t="str">
        <f>IF(tbPayroll[[#This Row],[idx]]="","",
ROUND(tbPayroll[[#This Row],[401PreTax]]*IF(SUMIFS($AM14:$BMK14,$AM$3:$BMK$3,"&lt;"&amp;ATX$3,$AM$2:$BMK$2,ATX$2)+ASR14&lt;compensationCap,
ATX14,
MAX(compensationCap-SUMIFS($AM14:$BMK14,$AM$3:$BMK$3,"&lt;"&amp;ATX$3,$AM$2:$BMK$2,ATX$2),0)),2))</f>
        <v/>
      </c>
      <c r="ATM14" s="116" t="str">
        <f>IF(tbPayroll[[#This Row],[idx]]="","",
ROUND((tbPayroll[[#This Row],[401T1p]]*tbPayroll[[#This Row],[401T1Cap]]+tbPayroll[[#This Row],[401T2p]]*tbPayroll[[#This Row],[401T2Cap]])*IF(SUMIFS($AM14:$BMK14,$AM$3:$BMK$3,"&lt;"&amp;ATX$3,$AM$2:$BMK$2,ATX$2)+ASR14&lt;compensationCap,
ATX14,
MAX(compensationCap-SUMIFS($AM14:$BMK14,$AM$3:$BMK$3,"&lt;"&amp;ATX$3,$AM$2:$BMK$2,ATX$2),0)),2))</f>
        <v/>
      </c>
      <c r="ATN14" s="116" t="str">
        <f>IF(tbPayroll[[#This Row],[idx]]="","",
IF(ATM14=0,0,
ROUND(IF(SUMIFS($AM14:$BMK14,$AM$3:$BMK$3,"&lt;"&amp;ATP$3,$AM$2:$BMK$2,"&gt;="&amp;ATN$2,$AM$2:$BMK$2,"&lt;="&amp;ATP$2)+ATK14+ATL14+ATM14&lt;tbPayroll[[#This Row],[401EmperLimit]],
ATM14,
MAX((tbPayroll[[#This Row],[401EmperLimit]]-SUMIFS($AM14:$BMK14,$AM$3:$BMK$3,"&lt;"&amp;ATP$3,$AM$2:$BMK$2,"&gt;="&amp;ATN$2,$AM$2:$BMK$2,"&lt;="&amp;ATP$2)),0)),2)))</f>
        <v/>
      </c>
      <c r="ATO14" s="116" t="str">
        <f>IF(tbPayroll[[#This Row],[idx]]="","",
IF(ATL14=0,0,
ROUND(IF(SUMIFS($AM14:$BMK14,$AM$3:$BMK$3,"&lt;"&amp;ATP$3,$AM$2:$BMK$2,ATP$2)+ATK14+SUMIFS($AM14:$BMK14,$AM$3:$BMK$3,"&lt;"&amp;ATO$3,$AM$2:$BMK$2,ATO$2)+ATL14&lt;tbPayroll[[#This Row],[401ContriLimit]],
ATL14,
ATL14/(ATK14+ATL14)*
(tbPayroll[[#This Row],[401ContriLimit]]-SUMIFS($AM14:$BMK14,$AM$3:$BMK$3,"&lt;"&amp;ATP$3,$AM$2:$BMK$2,ATP$2)-SUMIFS($AM14:$BMK14,$AM$3:$BMK$3,"&lt;"&amp;ATO$3,$AM$2:$BMK$2,ATO$2))),2)))</f>
        <v/>
      </c>
      <c r="ATP14" s="116" t="str">
        <f>IF(tbPayroll[[#This Row],[idx]]="","",
IF(ATK14=0,0,
ROUND(IF(SUMIFS($AM14:$BMK14,$AM$3:$BMK$3,"&lt;"&amp;ATP$3,$AM$2:$BMK$2,ATP$2)+ATK14+SUMIFS($AM14:$BMK14,$AM$3:$BMK$3,"&lt;"&amp;ATO$3,$AM$2:$BMK$2,ATO$2)+ATL14&lt;tbPayroll[[#This Row],[401ContriLimit]],
ATK14,
ATK14/(ATK14+ATL14)*
(tbPayroll[[#This Row],[401ContriLimit]]-SUMIFS($AM14:$BMK14,$AM$3:$BMK$3,"&lt;"&amp;ATP$3,$AM$2:$BMK$2,ATP$2)-SUMIFS($AM14:$BMK14,$AM$3:$BMK$3,"&lt;"&amp;ATO$3,$AM$2:$BMK$2,ATO$2))),2)
))</f>
        <v/>
      </c>
      <c r="ATQ14" s="116" t="str" cm="1">
        <f t="array" ref="ATQ14">IF(tbPayroll[[#This Row],[idx]]="","",
IF(ATI14=0,0,
MAX(SUMIFS($AM14:$BMK14,$AM$3:$BMK$3,"&lt;="&amp;ATW$3,$AM$2:$BMK$2,ATW$2)-INDEX(mediAddTable,tbPayroll[[#This Row],[fedStatus]]),0)-
SUMIFS($AM14:$BMK14,$AM$3:$BMK$3,"&lt;"&amp;ATW$3,$AM$2:$BMK$2,ATQ$2)
))</f>
        <v/>
      </c>
      <c r="ATR14" s="116" t="str">
        <f>IF(tbPayroll[[#This Row],[idx]]="","",
ROUND(MAX(ATV14*dPeriods+tbPayroll[[#This Row],[adjustedAmount]],0),dFEDRound))</f>
        <v/>
      </c>
      <c r="ATS14" s="116" t="str">
        <f>IF(tbPayroll[[#This Row],[idx]]="","",
ROUND(IF(hoursMode="Daily",
SUMIFS(Hours!$J13:$BDM13,Hours!$J$2:$BDM$2,"&gt;="&amp;ASU$5,Hours!$J$2:$BDM$2,"&lt;="&amp;ATX$5,Hours!$J$5:$BDM$5,dRegularName),
SUMIFS(Hours!$J13:$BDM13,Hours!$J$1:$BDM$1,ATT$3,Hours!$J$5:$BDM$5,dRegularName)
),2))</f>
        <v/>
      </c>
      <c r="ATT14" s="116" t="str">
        <f>IF(tbPayroll[[#This Row],[idx]]="","",
IF(hoursMode="Daily",
SUMIFS(Hours!$J13:$BDM13,Hours!$J$2:$BDM$2,"&gt;="&amp;ASU$5,Hours!$J$2:$BDM$2,"&lt;="&amp;ATX$5,Hours!$J$5:$BDM$5,dOvertimeName),
SUMIFS(Hours!$J13:$BDM13,Hours!$J$1:$BDM$1,ATT$3,Hours!$J$5:$BDM$5,dOvertimeName)
))</f>
        <v/>
      </c>
      <c r="ATU14" s="116" t="str">
        <f>IF(tbPayroll[[#This Row],[idx]]="","",
IF(hoursMode="Daily",
SUMIFS(Hours!$J13:$BDM13,Hours!$J$2:$BDM$2,"&gt;="&amp;ASU$5,Hours!$J$2:$BDM$2,"&lt;="&amp;ATX$5,Hours!$J$5:$BDM$5,dVacationName),
SUMIFS(Hours!$J13:$BDM13,Hours!$J$1:$BDM$1,ATT$3,Hours!$J$5:$BDM$5,dVacationName)
))</f>
        <v/>
      </c>
      <c r="ATV14" s="116" t="str">
        <f>IF(tbPayroll[[#This Row],[Employee]]="","",MAX(ATX14-tbPayroll[[#This Row],[free]]-ASV14-ATO14,0))</f>
        <v/>
      </c>
      <c r="ATW14" s="116" t="str">
        <f>IF(tbPayroll[[#This Row],[Employee]]="","",MAX(ATX14-tbPayroll[[#This Row],[free]]-ASV14,0))</f>
        <v/>
      </c>
      <c r="ATX14" s="116" t="str">
        <f>IF(tbPayroll[[#This Row],[Employee]]="","",
IF(tbPayroll[[#This Row],[employmentDate]]&gt;ATX$5,0,ASZ14+ATA14+ATB14+ASX14))</f>
        <v/>
      </c>
      <c r="ATY14" s="116" t="str">
        <f>IF(tbPayroll[[#This Row],[Employee]]="","",ATX14-SUM(ATC14:ATH14)-ASW14-ASV14-ATO14-ATP14)</f>
        <v/>
      </c>
      <c r="ATZ14" s="417"/>
      <c r="AUA14" s="192"/>
      <c r="AUB14" s="192"/>
      <c r="AUC14" s="192"/>
      <c r="AUD14" s="193"/>
      <c r="AUE14" s="116" t="str">
        <f>IF(tbPayroll[[#This Row],[Employee]]="","",
AUY14 &amp; " | " &amp; AUZ14&amp; " | " &amp; AVA14
)</f>
        <v/>
      </c>
      <c r="AUF14" s="116" t="str">
        <f>IF(tbPayroll[[#This Row],[Employee]]="","",
IF(tbPayroll[[#This Row],[employmentDate]]&gt;AVD$5,0,
ROUND(IF(tbPayroll[[#This Row],[IncomeBase]]=dSalaried,IF(AUA14&lt;&gt;"",AUA14,tbPayroll[[#This Row],[EmpWage]]),AUY14*IF(AUA14&lt;&gt;"",AUA14,tbPayroll[[#This Row],[EmpWage]])),2)))</f>
        <v/>
      </c>
      <c r="AUG14" s="116" t="str">
        <f>IF(tbPayroll[[#This Row],[Employee]]="","",
IF(tbPayroll[[#This Row],[employmentDate]]&gt;AVD$5,0,
ROUND(AUZ14*tbPayroll[[#This Row],[overrrate]]*
IF(AUA14&lt;&gt;"",AUA14,tbPayroll[[#This Row],[EmpWage]])/IF(tbPayroll[[#This Row],[IncomeBase]]=dSalaried,MAX(tbPayroll[[#This Row],[regularwork]],1),1),2)
))</f>
        <v/>
      </c>
      <c r="AUH14" s="116" t="str">
        <f>IF(tbPayroll[[#This Row],[Employee]]="","",
IF(tbPayroll[[#This Row],[employmentDate]]&gt;AVD$5,0,
ROUND(AVA14*
IFERROR(AUF14/AUY14,0),2
)))</f>
        <v/>
      </c>
      <c r="AUI14" s="116" t="str">
        <f>IF(tbPayroll[[#This Row],[Employee]]="","",
tbPayroll[[#This Row],[exState]]*
(tbPayroll[[#This Row],[stateAddDedu]]+ROUND(
MAX(AVB14-tbPayroll[[#This Row],[persExemp]],0)*tbPayroll[[#This Row],[stateTax]],dRound))
)</f>
        <v/>
      </c>
      <c r="AUJ14" s="116" t="str">
        <f>IF(tbPayroll[[#This Row],[Employee]]="","",
(ROUND(
MAX(AVB14-tbPayroll[[#This Row],[persExemp]],0)*tbPayroll[[#This Row],[dLocal]],dRound))
)</f>
        <v/>
      </c>
      <c r="AUK14" s="116" t="str">
        <f>IF(tbPayroll[[#This Row],[Employee]]="","",
(ROUND(
MAX(AVB14-tbPayroll[[#This Row],[persExemp]],0)*tbPayroll[[#This Row],[dCity]],dRound))
)</f>
        <v/>
      </c>
      <c r="AUL14" s="116" t="str" cm="1">
        <f t="array" aca="1" ref="AUL14" ca="1">IF(tbPayroll[[#This Row],[idx]]="","",
IF(AUO14=0,0,
ROUND(tbPayroll[[#This Row],[exFed]]*
MAX(
((AUX14-INDEX(INDIRECT(tbPayroll[[#This Row],[fedPrefix]]&amp;CHOOSE(tbPayroll[[#This Row],[fedStatus]],"SingleWage","JointlyWage","SingleWage","HeadWage")),AUO14))*
INDEX(INDIRECT(tbPayroll[[#This Row],[fedPrefix]]&amp;"Perc"),AUO14)+
INDEX(INDIRECT(tbPayroll[[#This Row],[fedPrefix]]&amp;CHOOSE(tbPayroll[[#This Row],[fedStatus]],"SingleHold","JointlyHold","SingleHold","HeadHold")),AUO14))/dPeriods
- IF(tbPayroll[[#This Row],[isFormSent]]="Yes",tbPayroll[[#This Row],[isFormStep3]],0),0)
+tbPayroll[[#This Row],[isFormStep4c]],dFEDRound)
)
)</f>
        <v/>
      </c>
      <c r="AUM14" s="116" t="str">
        <f>IF(tbPayroll[[#This Row],[idx]]="","",
ROUND(tbPayroll[[#This Row],[exSS]]*
IF(SUMIFS($AM14:$BMK14,$AM$3:$BMK$3,"&lt;"&amp;AUM$3,$AM$2:$BMK$2,AUM$2) +ssTax*AVC14 &lt;ssTax*ssMax,
ssTax*AVC14,
MAX(ssTax*ssMax-SUMIFS($AM14:$BMK14,$AM$3:$BMK$3,"&lt;"&amp;AUM$3,$AM$2:$BMK$2,AUM$2),0)),
2)
)</f>
        <v/>
      </c>
      <c r="AUN14" s="116" t="str">
        <f>IF(tbPayroll[[#This Row],[idx]]="","",IF(AUO14=0,0,ROUND(tbPayroll[[#This Row],[exMedi]]*mediTax*AVC14+AUW14*mediMax,2)))</f>
        <v/>
      </c>
      <c r="AUO14" s="116" t="str">
        <f ca="1">IF(tbPayroll[[#This Row],[idx]]="","",IFERROR(MATCH(AUX14,INDIRECT(tbPayroll[[#This Row],[fedPrefix]]&amp;CHOOSE(tbPayroll[[#This Row],[fedStatus]],"SingleWage","JointlyWage","SingleWage","HeadWage")),1),0))</f>
        <v/>
      </c>
      <c r="AUP14" s="116"/>
      <c r="AUQ14" s="116" t="str">
        <f>IF(tbPayroll[[#This Row],[idx]]="","",
ROUND(tbPayroll[[#This Row],[401Roth]]*IF(SUMIFS($AM14:$BMK14,$AM$3:$BMK$3,"&lt;"&amp;AVD$3,$AM$2:$BMK$2,AVD$2)+ATX14&lt;compensationCap,
AVD14,
MAX(compensationCap-SUMIFS($AM14:$BMK14,$AM$3:$BMK$3,"&lt;"&amp;AVD$3,$AM$2:$BMK$2,AVD$2),0)),2))</f>
        <v/>
      </c>
      <c r="AUR14" s="116" t="str">
        <f>IF(tbPayroll[[#This Row],[idx]]="","",
ROUND(tbPayroll[[#This Row],[401PreTax]]*IF(SUMIFS($AM14:$BMK14,$AM$3:$BMK$3,"&lt;"&amp;AVD$3,$AM$2:$BMK$2,AVD$2)+ATX14&lt;compensationCap,
AVD14,
MAX(compensationCap-SUMIFS($AM14:$BMK14,$AM$3:$BMK$3,"&lt;"&amp;AVD$3,$AM$2:$BMK$2,AVD$2),0)),2))</f>
        <v/>
      </c>
      <c r="AUS14" s="116" t="str">
        <f>IF(tbPayroll[[#This Row],[idx]]="","",
ROUND((tbPayroll[[#This Row],[401T1p]]*tbPayroll[[#This Row],[401T1Cap]]+tbPayroll[[#This Row],[401T2p]]*tbPayroll[[#This Row],[401T2Cap]])*IF(SUMIFS($AM14:$BMK14,$AM$3:$BMK$3,"&lt;"&amp;AVD$3,$AM$2:$BMK$2,AVD$2)+ATX14&lt;compensationCap,
AVD14,
MAX(compensationCap-SUMIFS($AM14:$BMK14,$AM$3:$BMK$3,"&lt;"&amp;AVD$3,$AM$2:$BMK$2,AVD$2),0)),2))</f>
        <v/>
      </c>
      <c r="AUT14" s="116" t="str">
        <f>IF(tbPayroll[[#This Row],[idx]]="","",
IF(AUS14=0,0,
ROUND(IF(SUMIFS($AM14:$BMK14,$AM$3:$BMK$3,"&lt;"&amp;AUV$3,$AM$2:$BMK$2,"&gt;="&amp;AUT$2,$AM$2:$BMK$2,"&lt;="&amp;AUV$2)+AUQ14+AUR14+AUS14&lt;tbPayroll[[#This Row],[401EmperLimit]],
AUS14,
MAX((tbPayroll[[#This Row],[401EmperLimit]]-SUMIFS($AM14:$BMK14,$AM$3:$BMK$3,"&lt;"&amp;AUV$3,$AM$2:$BMK$2,"&gt;="&amp;AUT$2,$AM$2:$BMK$2,"&lt;="&amp;AUV$2)),0)),2)))</f>
        <v/>
      </c>
      <c r="AUU14" s="116" t="str">
        <f>IF(tbPayroll[[#This Row],[idx]]="","",
IF(AUR14=0,0,
ROUND(IF(SUMIFS($AM14:$BMK14,$AM$3:$BMK$3,"&lt;"&amp;AUV$3,$AM$2:$BMK$2,AUV$2)+AUQ14+SUMIFS($AM14:$BMK14,$AM$3:$BMK$3,"&lt;"&amp;AUU$3,$AM$2:$BMK$2,AUU$2)+AUR14&lt;tbPayroll[[#This Row],[401ContriLimit]],
AUR14,
AUR14/(AUQ14+AUR14)*
(tbPayroll[[#This Row],[401ContriLimit]]-SUMIFS($AM14:$BMK14,$AM$3:$BMK$3,"&lt;"&amp;AUV$3,$AM$2:$BMK$2,AUV$2)-SUMIFS($AM14:$BMK14,$AM$3:$BMK$3,"&lt;"&amp;AUU$3,$AM$2:$BMK$2,AUU$2))),2)))</f>
        <v/>
      </c>
      <c r="AUV14" s="116" t="str">
        <f>IF(tbPayroll[[#This Row],[idx]]="","",
IF(AUQ14=0,0,
ROUND(IF(SUMIFS($AM14:$BMK14,$AM$3:$BMK$3,"&lt;"&amp;AUV$3,$AM$2:$BMK$2,AUV$2)+AUQ14+SUMIFS($AM14:$BMK14,$AM$3:$BMK$3,"&lt;"&amp;AUU$3,$AM$2:$BMK$2,AUU$2)+AUR14&lt;tbPayroll[[#This Row],[401ContriLimit]],
AUQ14,
AUQ14/(AUQ14+AUR14)*
(tbPayroll[[#This Row],[401ContriLimit]]-SUMIFS($AM14:$BMK14,$AM$3:$BMK$3,"&lt;"&amp;AUV$3,$AM$2:$BMK$2,AUV$2)-SUMIFS($AM14:$BMK14,$AM$3:$BMK$3,"&lt;"&amp;AUU$3,$AM$2:$BMK$2,AUU$2))),2)
))</f>
        <v/>
      </c>
      <c r="AUW14" s="116" t="str" cm="1">
        <f t="array" ref="AUW14">IF(tbPayroll[[#This Row],[idx]]="","",
IF(AUO14=0,0,
MAX(SUMIFS($AM14:$BMK14,$AM$3:$BMK$3,"&lt;="&amp;AVC$3,$AM$2:$BMK$2,AVC$2)-INDEX(mediAddTable,tbPayroll[[#This Row],[fedStatus]]),0)-
SUMIFS($AM14:$BMK14,$AM$3:$BMK$3,"&lt;"&amp;AVC$3,$AM$2:$BMK$2,AUW$2)
))</f>
        <v/>
      </c>
      <c r="AUX14" s="116" t="str">
        <f>IF(tbPayroll[[#This Row],[idx]]="","",
ROUND(MAX(AVB14*dPeriods+tbPayroll[[#This Row],[adjustedAmount]],0),dFEDRound))</f>
        <v/>
      </c>
      <c r="AUY14" s="116" t="str">
        <f>IF(tbPayroll[[#This Row],[idx]]="","",
ROUND(IF(hoursMode="Daily",
SUMIFS(Hours!$J13:$BDM13,Hours!$J$2:$BDM$2,"&gt;="&amp;AUA$5,Hours!$J$2:$BDM$2,"&lt;="&amp;AVD$5,Hours!$J$5:$BDM$5,dRegularName),
SUMIFS(Hours!$J13:$BDM13,Hours!$J$1:$BDM$1,AUZ$3,Hours!$J$5:$BDM$5,dRegularName)
),2))</f>
        <v/>
      </c>
      <c r="AUZ14" s="116" t="str">
        <f>IF(tbPayroll[[#This Row],[idx]]="","",
IF(hoursMode="Daily",
SUMIFS(Hours!$J13:$BDM13,Hours!$J$2:$BDM$2,"&gt;="&amp;AUA$5,Hours!$J$2:$BDM$2,"&lt;="&amp;AVD$5,Hours!$J$5:$BDM$5,dOvertimeName),
SUMIFS(Hours!$J13:$BDM13,Hours!$J$1:$BDM$1,AUZ$3,Hours!$J$5:$BDM$5,dOvertimeName)
))</f>
        <v/>
      </c>
      <c r="AVA14" s="116" t="str">
        <f>IF(tbPayroll[[#This Row],[idx]]="","",
IF(hoursMode="Daily",
SUMIFS(Hours!$J13:$BDM13,Hours!$J$2:$BDM$2,"&gt;="&amp;AUA$5,Hours!$J$2:$BDM$2,"&lt;="&amp;AVD$5,Hours!$J$5:$BDM$5,dVacationName),
SUMIFS(Hours!$J13:$BDM13,Hours!$J$1:$BDM$1,AUZ$3,Hours!$J$5:$BDM$5,dVacationName)
))</f>
        <v/>
      </c>
      <c r="AVB14" s="116" t="str">
        <f>IF(tbPayroll[[#This Row],[Employee]]="","",MAX(AVD14-tbPayroll[[#This Row],[free]]-AUB14-AUU14,0))</f>
        <v/>
      </c>
      <c r="AVC14" s="116" t="str">
        <f>IF(tbPayroll[[#This Row],[Employee]]="","",MAX(AVD14-tbPayroll[[#This Row],[free]]-AUB14,0))</f>
        <v/>
      </c>
      <c r="AVD14" s="116" t="str">
        <f>IF(tbPayroll[[#This Row],[Employee]]="","",
IF(tbPayroll[[#This Row],[employmentDate]]&gt;AVD$5,0,AUF14+AUG14+AUH14+AUD14))</f>
        <v/>
      </c>
      <c r="AVE14" s="116" t="str">
        <f>IF(tbPayroll[[#This Row],[Employee]]="","",AVD14-SUM(AUI14:AUN14)-AUC14-AUB14-AUU14-AUV14)</f>
        <v/>
      </c>
      <c r="AVF14" s="417"/>
      <c r="AVG14" s="192"/>
      <c r="AVH14" s="192"/>
      <c r="AVI14" s="192"/>
      <c r="AVJ14" s="193"/>
      <c r="AVK14" s="116" t="str">
        <f>IF(tbPayroll[[#This Row],[Employee]]="","",
AWE14 &amp; " | " &amp; AWF14&amp; " | " &amp; AWG14
)</f>
        <v/>
      </c>
      <c r="AVL14" s="116" t="str">
        <f>IF(tbPayroll[[#This Row],[Employee]]="","",
IF(tbPayroll[[#This Row],[employmentDate]]&gt;AWJ$5,0,
ROUND(IF(tbPayroll[[#This Row],[IncomeBase]]=dSalaried,IF(AVG14&lt;&gt;"",AVG14,tbPayroll[[#This Row],[EmpWage]]),AWE14*IF(AVG14&lt;&gt;"",AVG14,tbPayroll[[#This Row],[EmpWage]])),2)))</f>
        <v/>
      </c>
      <c r="AVM14" s="116" t="str">
        <f>IF(tbPayroll[[#This Row],[Employee]]="","",
IF(tbPayroll[[#This Row],[employmentDate]]&gt;AWJ$5,0,
ROUND(AWF14*tbPayroll[[#This Row],[overrrate]]*
IF(AVG14&lt;&gt;"",AVG14,tbPayroll[[#This Row],[EmpWage]])/IF(tbPayroll[[#This Row],[IncomeBase]]=dSalaried,MAX(tbPayroll[[#This Row],[regularwork]],1),1),2)
))</f>
        <v/>
      </c>
      <c r="AVN14" s="116" t="str">
        <f>IF(tbPayroll[[#This Row],[Employee]]="","",
IF(tbPayroll[[#This Row],[employmentDate]]&gt;AWJ$5,0,
ROUND(AWG14*
IFERROR(AVL14/AWE14,0),2
)))</f>
        <v/>
      </c>
      <c r="AVO14" s="116" t="str">
        <f>IF(tbPayroll[[#This Row],[Employee]]="","",
tbPayroll[[#This Row],[exState]]*
(tbPayroll[[#This Row],[stateAddDedu]]+ROUND(
MAX(AWH14-tbPayroll[[#This Row],[persExemp]],0)*tbPayroll[[#This Row],[stateTax]],dRound))
)</f>
        <v/>
      </c>
      <c r="AVP14" s="116" t="str">
        <f>IF(tbPayroll[[#This Row],[Employee]]="","",
(ROUND(
MAX(AWH14-tbPayroll[[#This Row],[persExemp]],0)*tbPayroll[[#This Row],[dLocal]],dRound))
)</f>
        <v/>
      </c>
      <c r="AVQ14" s="116" t="str">
        <f>IF(tbPayroll[[#This Row],[Employee]]="","",
(ROUND(
MAX(AWH14-tbPayroll[[#This Row],[persExemp]],0)*tbPayroll[[#This Row],[dCity]],dRound))
)</f>
        <v/>
      </c>
      <c r="AVR14" s="116" t="str" cm="1">
        <f t="array" aca="1" ref="AVR14" ca="1">IF(tbPayroll[[#This Row],[idx]]="","",
IF(AVU14=0,0,
ROUND(tbPayroll[[#This Row],[exFed]]*
MAX(
((AWD14-INDEX(INDIRECT(tbPayroll[[#This Row],[fedPrefix]]&amp;CHOOSE(tbPayroll[[#This Row],[fedStatus]],"SingleWage","JointlyWage","SingleWage","HeadWage")),AVU14))*
INDEX(INDIRECT(tbPayroll[[#This Row],[fedPrefix]]&amp;"Perc"),AVU14)+
INDEX(INDIRECT(tbPayroll[[#This Row],[fedPrefix]]&amp;CHOOSE(tbPayroll[[#This Row],[fedStatus]],"SingleHold","JointlyHold","SingleHold","HeadHold")),AVU14))/dPeriods
- IF(tbPayroll[[#This Row],[isFormSent]]="Yes",tbPayroll[[#This Row],[isFormStep3]],0),0)
+tbPayroll[[#This Row],[isFormStep4c]],dFEDRound)
)
)</f>
        <v/>
      </c>
      <c r="AVS14" s="116" t="str">
        <f>IF(tbPayroll[[#This Row],[idx]]="","",
ROUND(tbPayroll[[#This Row],[exSS]]*
IF(SUMIFS($AM14:$BMK14,$AM$3:$BMK$3,"&lt;"&amp;AVS$3,$AM$2:$BMK$2,AVS$2) +ssTax*AWI14 &lt;ssTax*ssMax,
ssTax*AWI14,
MAX(ssTax*ssMax-SUMIFS($AM14:$BMK14,$AM$3:$BMK$3,"&lt;"&amp;AVS$3,$AM$2:$BMK$2,AVS$2),0)),
2)
)</f>
        <v/>
      </c>
      <c r="AVT14" s="116" t="str">
        <f>IF(tbPayroll[[#This Row],[idx]]="","",IF(AVU14=0,0,ROUND(tbPayroll[[#This Row],[exMedi]]*mediTax*AWI14+AWC14*mediMax,2)))</f>
        <v/>
      </c>
      <c r="AVU14" s="116" t="str">
        <f ca="1">IF(tbPayroll[[#This Row],[idx]]="","",IFERROR(MATCH(AWD14,INDIRECT(tbPayroll[[#This Row],[fedPrefix]]&amp;CHOOSE(tbPayroll[[#This Row],[fedStatus]],"SingleWage","JointlyWage","SingleWage","HeadWage")),1),0))</f>
        <v/>
      </c>
      <c r="AVV14" s="116"/>
      <c r="AVW14" s="116" t="str">
        <f>IF(tbPayroll[[#This Row],[idx]]="","",
ROUND(tbPayroll[[#This Row],[401Roth]]*IF(SUMIFS($AM14:$BMK14,$AM$3:$BMK$3,"&lt;"&amp;AWJ$3,$AM$2:$BMK$2,AWJ$2)+AVD14&lt;compensationCap,
AWJ14,
MAX(compensationCap-SUMIFS($AM14:$BMK14,$AM$3:$BMK$3,"&lt;"&amp;AWJ$3,$AM$2:$BMK$2,AWJ$2),0)),2))</f>
        <v/>
      </c>
      <c r="AVX14" s="116" t="str">
        <f>IF(tbPayroll[[#This Row],[idx]]="","",
ROUND(tbPayroll[[#This Row],[401PreTax]]*IF(SUMIFS($AM14:$BMK14,$AM$3:$BMK$3,"&lt;"&amp;AWJ$3,$AM$2:$BMK$2,AWJ$2)+AVD14&lt;compensationCap,
AWJ14,
MAX(compensationCap-SUMIFS($AM14:$BMK14,$AM$3:$BMK$3,"&lt;"&amp;AWJ$3,$AM$2:$BMK$2,AWJ$2),0)),2))</f>
        <v/>
      </c>
      <c r="AVY14" s="116" t="str">
        <f>IF(tbPayroll[[#This Row],[idx]]="","",
ROUND((tbPayroll[[#This Row],[401T1p]]*tbPayroll[[#This Row],[401T1Cap]]+tbPayroll[[#This Row],[401T2p]]*tbPayroll[[#This Row],[401T2Cap]])*IF(SUMIFS($AM14:$BMK14,$AM$3:$BMK$3,"&lt;"&amp;AWJ$3,$AM$2:$BMK$2,AWJ$2)+AVD14&lt;compensationCap,
AWJ14,
MAX(compensationCap-SUMIFS($AM14:$BMK14,$AM$3:$BMK$3,"&lt;"&amp;AWJ$3,$AM$2:$BMK$2,AWJ$2),0)),2))</f>
        <v/>
      </c>
      <c r="AVZ14" s="116" t="str">
        <f>IF(tbPayroll[[#This Row],[idx]]="","",
IF(AVY14=0,0,
ROUND(IF(SUMIFS($AM14:$BMK14,$AM$3:$BMK$3,"&lt;"&amp;AWB$3,$AM$2:$BMK$2,"&gt;="&amp;AVZ$2,$AM$2:$BMK$2,"&lt;="&amp;AWB$2)+AVW14+AVX14+AVY14&lt;tbPayroll[[#This Row],[401EmperLimit]],
AVY14,
MAX((tbPayroll[[#This Row],[401EmperLimit]]-SUMIFS($AM14:$BMK14,$AM$3:$BMK$3,"&lt;"&amp;AWB$3,$AM$2:$BMK$2,"&gt;="&amp;AVZ$2,$AM$2:$BMK$2,"&lt;="&amp;AWB$2)),0)),2)))</f>
        <v/>
      </c>
      <c r="AWA14" s="116" t="str">
        <f>IF(tbPayroll[[#This Row],[idx]]="","",
IF(AVX14=0,0,
ROUND(IF(SUMIFS($AM14:$BMK14,$AM$3:$BMK$3,"&lt;"&amp;AWB$3,$AM$2:$BMK$2,AWB$2)+AVW14+SUMIFS($AM14:$BMK14,$AM$3:$BMK$3,"&lt;"&amp;AWA$3,$AM$2:$BMK$2,AWA$2)+AVX14&lt;tbPayroll[[#This Row],[401ContriLimit]],
AVX14,
AVX14/(AVW14+AVX14)*
(tbPayroll[[#This Row],[401ContriLimit]]-SUMIFS($AM14:$BMK14,$AM$3:$BMK$3,"&lt;"&amp;AWB$3,$AM$2:$BMK$2,AWB$2)-SUMIFS($AM14:$BMK14,$AM$3:$BMK$3,"&lt;"&amp;AWA$3,$AM$2:$BMK$2,AWA$2))),2)))</f>
        <v/>
      </c>
      <c r="AWB14" s="116" t="str">
        <f>IF(tbPayroll[[#This Row],[idx]]="","",
IF(AVW14=0,0,
ROUND(IF(SUMIFS($AM14:$BMK14,$AM$3:$BMK$3,"&lt;"&amp;AWB$3,$AM$2:$BMK$2,AWB$2)+AVW14+SUMIFS($AM14:$BMK14,$AM$3:$BMK$3,"&lt;"&amp;AWA$3,$AM$2:$BMK$2,AWA$2)+AVX14&lt;tbPayroll[[#This Row],[401ContriLimit]],
AVW14,
AVW14/(AVW14+AVX14)*
(tbPayroll[[#This Row],[401ContriLimit]]-SUMIFS($AM14:$BMK14,$AM$3:$BMK$3,"&lt;"&amp;AWB$3,$AM$2:$BMK$2,AWB$2)-SUMIFS($AM14:$BMK14,$AM$3:$BMK$3,"&lt;"&amp;AWA$3,$AM$2:$BMK$2,AWA$2))),2)
))</f>
        <v/>
      </c>
      <c r="AWC14" s="116" t="str" cm="1">
        <f t="array" ref="AWC14">IF(tbPayroll[[#This Row],[idx]]="","",
IF(AVU14=0,0,
MAX(SUMIFS($AM14:$BMK14,$AM$3:$BMK$3,"&lt;="&amp;AWI$3,$AM$2:$BMK$2,AWI$2)-INDEX(mediAddTable,tbPayroll[[#This Row],[fedStatus]]),0)-
SUMIFS($AM14:$BMK14,$AM$3:$BMK$3,"&lt;"&amp;AWI$3,$AM$2:$BMK$2,AWC$2)
))</f>
        <v/>
      </c>
      <c r="AWD14" s="116" t="str">
        <f>IF(tbPayroll[[#This Row],[idx]]="","",
ROUND(MAX(AWH14*dPeriods+tbPayroll[[#This Row],[adjustedAmount]],0),dFEDRound))</f>
        <v/>
      </c>
      <c r="AWE14" s="116" t="str">
        <f>IF(tbPayroll[[#This Row],[idx]]="","",
ROUND(IF(hoursMode="Daily",
SUMIFS(Hours!$J13:$BDM13,Hours!$J$2:$BDM$2,"&gt;="&amp;AVG$5,Hours!$J$2:$BDM$2,"&lt;="&amp;AWJ$5,Hours!$J$5:$BDM$5,dRegularName),
SUMIFS(Hours!$J13:$BDM13,Hours!$J$1:$BDM$1,AWF$3,Hours!$J$5:$BDM$5,dRegularName)
),2))</f>
        <v/>
      </c>
      <c r="AWF14" s="116" t="str">
        <f>IF(tbPayroll[[#This Row],[idx]]="","",
IF(hoursMode="Daily",
SUMIFS(Hours!$J13:$BDM13,Hours!$J$2:$BDM$2,"&gt;="&amp;AVG$5,Hours!$J$2:$BDM$2,"&lt;="&amp;AWJ$5,Hours!$J$5:$BDM$5,dOvertimeName),
SUMIFS(Hours!$J13:$BDM13,Hours!$J$1:$BDM$1,AWF$3,Hours!$J$5:$BDM$5,dOvertimeName)
))</f>
        <v/>
      </c>
      <c r="AWG14" s="116" t="str">
        <f>IF(tbPayroll[[#This Row],[idx]]="","",
IF(hoursMode="Daily",
SUMIFS(Hours!$J13:$BDM13,Hours!$J$2:$BDM$2,"&gt;="&amp;AVG$5,Hours!$J$2:$BDM$2,"&lt;="&amp;AWJ$5,Hours!$J$5:$BDM$5,dVacationName),
SUMIFS(Hours!$J13:$BDM13,Hours!$J$1:$BDM$1,AWF$3,Hours!$J$5:$BDM$5,dVacationName)
))</f>
        <v/>
      </c>
      <c r="AWH14" s="116" t="str">
        <f>IF(tbPayroll[[#This Row],[Employee]]="","",MAX(AWJ14-tbPayroll[[#This Row],[free]]-AVH14-AWA14,0))</f>
        <v/>
      </c>
      <c r="AWI14" s="116" t="str">
        <f>IF(tbPayroll[[#This Row],[Employee]]="","",MAX(AWJ14-tbPayroll[[#This Row],[free]]-AVH14,0))</f>
        <v/>
      </c>
      <c r="AWJ14" s="116" t="str">
        <f>IF(tbPayroll[[#This Row],[Employee]]="","",
IF(tbPayroll[[#This Row],[employmentDate]]&gt;AWJ$5,0,AVL14+AVM14+AVN14+AVJ14))</f>
        <v/>
      </c>
      <c r="AWK14" s="116" t="str">
        <f>IF(tbPayroll[[#This Row],[Employee]]="","",AWJ14-SUM(AVO14:AVT14)-AVI14-AVH14-AWA14-AWB14)</f>
        <v/>
      </c>
      <c r="AWL14" s="417"/>
      <c r="AWM14" s="192"/>
      <c r="AWN14" s="192"/>
      <c r="AWO14" s="192"/>
      <c r="AWP14" s="193"/>
      <c r="AWQ14" s="116" t="str">
        <f>IF(tbPayroll[[#This Row],[Employee]]="","",
AXK14 &amp; " | " &amp; AXL14&amp; " | " &amp; AXM14
)</f>
        <v/>
      </c>
      <c r="AWR14" s="116" t="str">
        <f>IF(tbPayroll[[#This Row],[Employee]]="","",
IF(tbPayroll[[#This Row],[employmentDate]]&gt;AXP$5,0,
ROUND(IF(tbPayroll[[#This Row],[IncomeBase]]=dSalaried,IF(AWM14&lt;&gt;"",AWM14,tbPayroll[[#This Row],[EmpWage]]),AXK14*IF(AWM14&lt;&gt;"",AWM14,tbPayroll[[#This Row],[EmpWage]])),2)))</f>
        <v/>
      </c>
      <c r="AWS14" s="116" t="str">
        <f>IF(tbPayroll[[#This Row],[Employee]]="","",
IF(tbPayroll[[#This Row],[employmentDate]]&gt;AXP$5,0,
ROUND(AXL14*tbPayroll[[#This Row],[overrrate]]*
IF(AWM14&lt;&gt;"",AWM14,tbPayroll[[#This Row],[EmpWage]])/IF(tbPayroll[[#This Row],[IncomeBase]]=dSalaried,MAX(tbPayroll[[#This Row],[regularwork]],1),1),2)
))</f>
        <v/>
      </c>
      <c r="AWT14" s="116" t="str">
        <f>IF(tbPayroll[[#This Row],[Employee]]="","",
IF(tbPayroll[[#This Row],[employmentDate]]&gt;AXP$5,0,
ROUND(AXM14*
IFERROR(AWR14/AXK14,0),2
)))</f>
        <v/>
      </c>
      <c r="AWU14" s="116" t="str">
        <f>IF(tbPayroll[[#This Row],[Employee]]="","",
tbPayroll[[#This Row],[exState]]*
(tbPayroll[[#This Row],[stateAddDedu]]+ROUND(
MAX(AXN14-tbPayroll[[#This Row],[persExemp]],0)*tbPayroll[[#This Row],[stateTax]],dRound))
)</f>
        <v/>
      </c>
      <c r="AWV14" s="116" t="str">
        <f>IF(tbPayroll[[#This Row],[Employee]]="","",
(ROUND(
MAX(AXN14-tbPayroll[[#This Row],[persExemp]],0)*tbPayroll[[#This Row],[dLocal]],dRound))
)</f>
        <v/>
      </c>
      <c r="AWW14" s="116" t="str">
        <f>IF(tbPayroll[[#This Row],[Employee]]="","",
(ROUND(
MAX(AXN14-tbPayroll[[#This Row],[persExemp]],0)*tbPayroll[[#This Row],[dCity]],dRound))
)</f>
        <v/>
      </c>
      <c r="AWX14" s="116" t="str" cm="1">
        <f t="array" aca="1" ref="AWX14" ca="1">IF(tbPayroll[[#This Row],[idx]]="","",
IF(AXA14=0,0,
ROUND(tbPayroll[[#This Row],[exFed]]*
MAX(
((AXJ14-INDEX(INDIRECT(tbPayroll[[#This Row],[fedPrefix]]&amp;CHOOSE(tbPayroll[[#This Row],[fedStatus]],"SingleWage","JointlyWage","SingleWage","HeadWage")),AXA14))*
INDEX(INDIRECT(tbPayroll[[#This Row],[fedPrefix]]&amp;"Perc"),AXA14)+
INDEX(INDIRECT(tbPayroll[[#This Row],[fedPrefix]]&amp;CHOOSE(tbPayroll[[#This Row],[fedStatus]],"SingleHold","JointlyHold","SingleHold","HeadHold")),AXA14))/dPeriods
- IF(tbPayroll[[#This Row],[isFormSent]]="Yes",tbPayroll[[#This Row],[isFormStep3]],0),0)
+tbPayroll[[#This Row],[isFormStep4c]],dFEDRound)
)
)</f>
        <v/>
      </c>
      <c r="AWY14" s="116" t="str">
        <f>IF(tbPayroll[[#This Row],[idx]]="","",
ROUND(tbPayroll[[#This Row],[exSS]]*
IF(SUMIFS($AM14:$BMK14,$AM$3:$BMK$3,"&lt;"&amp;AWY$3,$AM$2:$BMK$2,AWY$2) +ssTax*AXO14 &lt;ssTax*ssMax,
ssTax*AXO14,
MAX(ssTax*ssMax-SUMIFS($AM14:$BMK14,$AM$3:$BMK$3,"&lt;"&amp;AWY$3,$AM$2:$BMK$2,AWY$2),0)),
2)
)</f>
        <v/>
      </c>
      <c r="AWZ14" s="116" t="str">
        <f>IF(tbPayroll[[#This Row],[idx]]="","",IF(AXA14=0,0,ROUND(tbPayroll[[#This Row],[exMedi]]*mediTax*AXO14+AXI14*mediMax,2)))</f>
        <v/>
      </c>
      <c r="AXA14" s="116" t="str">
        <f ca="1">IF(tbPayroll[[#This Row],[idx]]="","",IFERROR(MATCH(AXJ14,INDIRECT(tbPayroll[[#This Row],[fedPrefix]]&amp;CHOOSE(tbPayroll[[#This Row],[fedStatus]],"SingleWage","JointlyWage","SingleWage","HeadWage")),1),0))</f>
        <v/>
      </c>
      <c r="AXB14" s="116"/>
      <c r="AXC14" s="116" t="str">
        <f>IF(tbPayroll[[#This Row],[idx]]="","",
ROUND(tbPayroll[[#This Row],[401Roth]]*IF(SUMIFS($AM14:$BMK14,$AM$3:$BMK$3,"&lt;"&amp;AXP$3,$AM$2:$BMK$2,AXP$2)+AWJ14&lt;compensationCap,
AXP14,
MAX(compensationCap-SUMIFS($AM14:$BMK14,$AM$3:$BMK$3,"&lt;"&amp;AXP$3,$AM$2:$BMK$2,AXP$2),0)),2))</f>
        <v/>
      </c>
      <c r="AXD14" s="116" t="str">
        <f>IF(tbPayroll[[#This Row],[idx]]="","",
ROUND(tbPayroll[[#This Row],[401PreTax]]*IF(SUMIFS($AM14:$BMK14,$AM$3:$BMK$3,"&lt;"&amp;AXP$3,$AM$2:$BMK$2,AXP$2)+AWJ14&lt;compensationCap,
AXP14,
MAX(compensationCap-SUMIFS($AM14:$BMK14,$AM$3:$BMK$3,"&lt;"&amp;AXP$3,$AM$2:$BMK$2,AXP$2),0)),2))</f>
        <v/>
      </c>
      <c r="AXE14" s="116" t="str">
        <f>IF(tbPayroll[[#This Row],[idx]]="","",
ROUND((tbPayroll[[#This Row],[401T1p]]*tbPayroll[[#This Row],[401T1Cap]]+tbPayroll[[#This Row],[401T2p]]*tbPayroll[[#This Row],[401T2Cap]])*IF(SUMIFS($AM14:$BMK14,$AM$3:$BMK$3,"&lt;"&amp;AXP$3,$AM$2:$BMK$2,AXP$2)+AWJ14&lt;compensationCap,
AXP14,
MAX(compensationCap-SUMIFS($AM14:$BMK14,$AM$3:$BMK$3,"&lt;"&amp;AXP$3,$AM$2:$BMK$2,AXP$2),0)),2))</f>
        <v/>
      </c>
      <c r="AXF14" s="116" t="str">
        <f>IF(tbPayroll[[#This Row],[idx]]="","",
IF(AXE14=0,0,
ROUND(IF(SUMIFS($AM14:$BMK14,$AM$3:$BMK$3,"&lt;"&amp;AXH$3,$AM$2:$BMK$2,"&gt;="&amp;AXF$2,$AM$2:$BMK$2,"&lt;="&amp;AXH$2)+AXC14+AXD14+AXE14&lt;tbPayroll[[#This Row],[401EmperLimit]],
AXE14,
MAX((tbPayroll[[#This Row],[401EmperLimit]]-SUMIFS($AM14:$BMK14,$AM$3:$BMK$3,"&lt;"&amp;AXH$3,$AM$2:$BMK$2,"&gt;="&amp;AXF$2,$AM$2:$BMK$2,"&lt;="&amp;AXH$2)),0)),2)))</f>
        <v/>
      </c>
      <c r="AXG14" s="116" t="str">
        <f>IF(tbPayroll[[#This Row],[idx]]="","",
IF(AXD14=0,0,
ROUND(IF(SUMIFS($AM14:$BMK14,$AM$3:$BMK$3,"&lt;"&amp;AXH$3,$AM$2:$BMK$2,AXH$2)+AXC14+SUMIFS($AM14:$BMK14,$AM$3:$BMK$3,"&lt;"&amp;AXG$3,$AM$2:$BMK$2,AXG$2)+AXD14&lt;tbPayroll[[#This Row],[401ContriLimit]],
AXD14,
AXD14/(AXC14+AXD14)*
(tbPayroll[[#This Row],[401ContriLimit]]-SUMIFS($AM14:$BMK14,$AM$3:$BMK$3,"&lt;"&amp;AXH$3,$AM$2:$BMK$2,AXH$2)-SUMIFS($AM14:$BMK14,$AM$3:$BMK$3,"&lt;"&amp;AXG$3,$AM$2:$BMK$2,AXG$2))),2)))</f>
        <v/>
      </c>
      <c r="AXH14" s="116" t="str">
        <f>IF(tbPayroll[[#This Row],[idx]]="","",
IF(AXC14=0,0,
ROUND(IF(SUMIFS($AM14:$BMK14,$AM$3:$BMK$3,"&lt;"&amp;AXH$3,$AM$2:$BMK$2,AXH$2)+AXC14+SUMIFS($AM14:$BMK14,$AM$3:$BMK$3,"&lt;"&amp;AXG$3,$AM$2:$BMK$2,AXG$2)+AXD14&lt;tbPayroll[[#This Row],[401ContriLimit]],
AXC14,
AXC14/(AXC14+AXD14)*
(tbPayroll[[#This Row],[401ContriLimit]]-SUMIFS($AM14:$BMK14,$AM$3:$BMK$3,"&lt;"&amp;AXH$3,$AM$2:$BMK$2,AXH$2)-SUMIFS($AM14:$BMK14,$AM$3:$BMK$3,"&lt;"&amp;AXG$3,$AM$2:$BMK$2,AXG$2))),2)
))</f>
        <v/>
      </c>
      <c r="AXI14" s="116" t="str" cm="1">
        <f t="array" ref="AXI14">IF(tbPayroll[[#This Row],[idx]]="","",
IF(AXA14=0,0,
MAX(SUMIFS($AM14:$BMK14,$AM$3:$BMK$3,"&lt;="&amp;AXO$3,$AM$2:$BMK$2,AXO$2)-INDEX(mediAddTable,tbPayroll[[#This Row],[fedStatus]]),0)-
SUMIFS($AM14:$BMK14,$AM$3:$BMK$3,"&lt;"&amp;AXO$3,$AM$2:$BMK$2,AXI$2)
))</f>
        <v/>
      </c>
      <c r="AXJ14" s="116" t="str">
        <f>IF(tbPayroll[[#This Row],[idx]]="","",
ROUND(MAX(AXN14*dPeriods+tbPayroll[[#This Row],[adjustedAmount]],0),dFEDRound))</f>
        <v/>
      </c>
      <c r="AXK14" s="116" t="str">
        <f>IF(tbPayroll[[#This Row],[idx]]="","",
ROUND(IF(hoursMode="Daily",
SUMIFS(Hours!$J13:$BDM13,Hours!$J$2:$BDM$2,"&gt;="&amp;AWM$5,Hours!$J$2:$BDM$2,"&lt;="&amp;AXP$5,Hours!$J$5:$BDM$5,dRegularName),
SUMIFS(Hours!$J13:$BDM13,Hours!$J$1:$BDM$1,AXL$3,Hours!$J$5:$BDM$5,dRegularName)
),2))</f>
        <v/>
      </c>
      <c r="AXL14" s="116" t="str">
        <f>IF(tbPayroll[[#This Row],[idx]]="","",
IF(hoursMode="Daily",
SUMIFS(Hours!$J13:$BDM13,Hours!$J$2:$BDM$2,"&gt;="&amp;AWM$5,Hours!$J$2:$BDM$2,"&lt;="&amp;AXP$5,Hours!$J$5:$BDM$5,dOvertimeName),
SUMIFS(Hours!$J13:$BDM13,Hours!$J$1:$BDM$1,AXL$3,Hours!$J$5:$BDM$5,dOvertimeName)
))</f>
        <v/>
      </c>
      <c r="AXM14" s="116" t="str">
        <f>IF(tbPayroll[[#This Row],[idx]]="","",
IF(hoursMode="Daily",
SUMIFS(Hours!$J13:$BDM13,Hours!$J$2:$BDM$2,"&gt;="&amp;AWM$5,Hours!$J$2:$BDM$2,"&lt;="&amp;AXP$5,Hours!$J$5:$BDM$5,dVacationName),
SUMIFS(Hours!$J13:$BDM13,Hours!$J$1:$BDM$1,AXL$3,Hours!$J$5:$BDM$5,dVacationName)
))</f>
        <v/>
      </c>
      <c r="AXN14" s="116" t="str">
        <f>IF(tbPayroll[[#This Row],[Employee]]="","",MAX(AXP14-tbPayroll[[#This Row],[free]]-AWN14-AXG14,0))</f>
        <v/>
      </c>
      <c r="AXO14" s="116" t="str">
        <f>IF(tbPayroll[[#This Row],[Employee]]="","",MAX(AXP14-tbPayroll[[#This Row],[free]]-AWN14,0))</f>
        <v/>
      </c>
      <c r="AXP14" s="116" t="str">
        <f>IF(tbPayroll[[#This Row],[Employee]]="","",
IF(tbPayroll[[#This Row],[employmentDate]]&gt;AXP$5,0,AWR14+AWS14+AWT14+AWP14))</f>
        <v/>
      </c>
      <c r="AXQ14" s="116" t="str">
        <f>IF(tbPayroll[[#This Row],[Employee]]="","",AXP14-SUM(AWU14:AWZ14)-AWO14-AWN14-AXG14-AXH14)</f>
        <v/>
      </c>
      <c r="AXR14" s="417"/>
      <c r="AXS14" s="192"/>
      <c r="AXT14" s="192"/>
      <c r="AXU14" s="192"/>
      <c r="AXV14" s="193"/>
      <c r="AXW14" s="116" t="str">
        <f>IF(tbPayroll[[#This Row],[Employee]]="","",
AYQ14 &amp; " | " &amp; AYR14&amp; " | " &amp; AYS14
)</f>
        <v/>
      </c>
      <c r="AXX14" s="116" t="str">
        <f>IF(tbPayroll[[#This Row],[Employee]]="","",
IF(tbPayroll[[#This Row],[employmentDate]]&gt;AYV$5,0,
ROUND(IF(tbPayroll[[#This Row],[IncomeBase]]=dSalaried,IF(AXS14&lt;&gt;"",AXS14,tbPayroll[[#This Row],[EmpWage]]),AYQ14*IF(AXS14&lt;&gt;"",AXS14,tbPayroll[[#This Row],[EmpWage]])),2)))</f>
        <v/>
      </c>
      <c r="AXY14" s="116" t="str">
        <f>IF(tbPayroll[[#This Row],[Employee]]="","",
IF(tbPayroll[[#This Row],[employmentDate]]&gt;AYV$5,0,
ROUND(AYR14*tbPayroll[[#This Row],[overrrate]]*
IF(AXS14&lt;&gt;"",AXS14,tbPayroll[[#This Row],[EmpWage]])/IF(tbPayroll[[#This Row],[IncomeBase]]=dSalaried,MAX(tbPayroll[[#This Row],[regularwork]],1),1),2)
))</f>
        <v/>
      </c>
      <c r="AXZ14" s="116" t="str">
        <f>IF(tbPayroll[[#This Row],[Employee]]="","",
IF(tbPayroll[[#This Row],[employmentDate]]&gt;AYV$5,0,
ROUND(AYS14*
IFERROR(AXX14/AYQ14,0),2
)))</f>
        <v/>
      </c>
      <c r="AYA14" s="116" t="str">
        <f>IF(tbPayroll[[#This Row],[Employee]]="","",
tbPayroll[[#This Row],[exState]]*
(tbPayroll[[#This Row],[stateAddDedu]]+ROUND(
MAX(AYT14-tbPayroll[[#This Row],[persExemp]],0)*tbPayroll[[#This Row],[stateTax]],dRound))
)</f>
        <v/>
      </c>
      <c r="AYB14" s="116" t="str">
        <f>IF(tbPayroll[[#This Row],[Employee]]="","",
(ROUND(
MAX(AYT14-tbPayroll[[#This Row],[persExemp]],0)*tbPayroll[[#This Row],[dLocal]],dRound))
)</f>
        <v/>
      </c>
      <c r="AYC14" s="116" t="str">
        <f>IF(tbPayroll[[#This Row],[Employee]]="","",
(ROUND(
MAX(AYT14-tbPayroll[[#This Row],[persExemp]],0)*tbPayroll[[#This Row],[dCity]],dRound))
)</f>
        <v/>
      </c>
      <c r="AYD14" s="116" t="str" cm="1">
        <f t="array" aca="1" ref="AYD14" ca="1">IF(tbPayroll[[#This Row],[idx]]="","",
IF(AYG14=0,0,
ROUND(tbPayroll[[#This Row],[exFed]]*
MAX(
((AYP14-INDEX(INDIRECT(tbPayroll[[#This Row],[fedPrefix]]&amp;CHOOSE(tbPayroll[[#This Row],[fedStatus]],"SingleWage","JointlyWage","SingleWage","HeadWage")),AYG14))*
INDEX(INDIRECT(tbPayroll[[#This Row],[fedPrefix]]&amp;"Perc"),AYG14)+
INDEX(INDIRECT(tbPayroll[[#This Row],[fedPrefix]]&amp;CHOOSE(tbPayroll[[#This Row],[fedStatus]],"SingleHold","JointlyHold","SingleHold","HeadHold")),AYG14))/dPeriods
- IF(tbPayroll[[#This Row],[isFormSent]]="Yes",tbPayroll[[#This Row],[isFormStep3]],0),0)
+tbPayroll[[#This Row],[isFormStep4c]],dFEDRound)
)
)</f>
        <v/>
      </c>
      <c r="AYE14" s="116" t="str">
        <f>IF(tbPayroll[[#This Row],[idx]]="","",
ROUND(tbPayroll[[#This Row],[exSS]]*
IF(SUMIFS($AM14:$BMK14,$AM$3:$BMK$3,"&lt;"&amp;AYE$3,$AM$2:$BMK$2,AYE$2) +ssTax*AYU14 &lt;ssTax*ssMax,
ssTax*AYU14,
MAX(ssTax*ssMax-SUMIFS($AM14:$BMK14,$AM$3:$BMK$3,"&lt;"&amp;AYE$3,$AM$2:$BMK$2,AYE$2),0)),
2)
)</f>
        <v/>
      </c>
      <c r="AYF14" s="116" t="str">
        <f>IF(tbPayroll[[#This Row],[idx]]="","",IF(AYG14=0,0,ROUND(tbPayroll[[#This Row],[exMedi]]*mediTax*AYU14+AYO14*mediMax,2)))</f>
        <v/>
      </c>
      <c r="AYG14" s="116" t="str">
        <f ca="1">IF(tbPayroll[[#This Row],[idx]]="","",IFERROR(MATCH(AYP14,INDIRECT(tbPayroll[[#This Row],[fedPrefix]]&amp;CHOOSE(tbPayroll[[#This Row],[fedStatus]],"SingleWage","JointlyWage","SingleWage","HeadWage")),1),0))</f>
        <v/>
      </c>
      <c r="AYH14" s="116"/>
      <c r="AYI14" s="116" t="str">
        <f>IF(tbPayroll[[#This Row],[idx]]="","",
ROUND(tbPayroll[[#This Row],[401Roth]]*IF(SUMIFS($AM14:$BMK14,$AM$3:$BMK$3,"&lt;"&amp;AYV$3,$AM$2:$BMK$2,AYV$2)+AXP14&lt;compensationCap,
AYV14,
MAX(compensationCap-SUMIFS($AM14:$BMK14,$AM$3:$BMK$3,"&lt;"&amp;AYV$3,$AM$2:$BMK$2,AYV$2),0)),2))</f>
        <v/>
      </c>
      <c r="AYJ14" s="116" t="str">
        <f>IF(tbPayroll[[#This Row],[idx]]="","",
ROUND(tbPayroll[[#This Row],[401PreTax]]*IF(SUMIFS($AM14:$BMK14,$AM$3:$BMK$3,"&lt;"&amp;AYV$3,$AM$2:$BMK$2,AYV$2)+AXP14&lt;compensationCap,
AYV14,
MAX(compensationCap-SUMIFS($AM14:$BMK14,$AM$3:$BMK$3,"&lt;"&amp;AYV$3,$AM$2:$BMK$2,AYV$2),0)),2))</f>
        <v/>
      </c>
      <c r="AYK14" s="116" t="str">
        <f>IF(tbPayroll[[#This Row],[idx]]="","",
ROUND((tbPayroll[[#This Row],[401T1p]]*tbPayroll[[#This Row],[401T1Cap]]+tbPayroll[[#This Row],[401T2p]]*tbPayroll[[#This Row],[401T2Cap]])*IF(SUMIFS($AM14:$BMK14,$AM$3:$BMK$3,"&lt;"&amp;AYV$3,$AM$2:$BMK$2,AYV$2)+AXP14&lt;compensationCap,
AYV14,
MAX(compensationCap-SUMIFS($AM14:$BMK14,$AM$3:$BMK$3,"&lt;"&amp;AYV$3,$AM$2:$BMK$2,AYV$2),0)),2))</f>
        <v/>
      </c>
      <c r="AYL14" s="116" t="str">
        <f>IF(tbPayroll[[#This Row],[idx]]="","",
IF(AYK14=0,0,
ROUND(IF(SUMIFS($AM14:$BMK14,$AM$3:$BMK$3,"&lt;"&amp;AYN$3,$AM$2:$BMK$2,"&gt;="&amp;AYL$2,$AM$2:$BMK$2,"&lt;="&amp;AYN$2)+AYI14+AYJ14+AYK14&lt;tbPayroll[[#This Row],[401EmperLimit]],
AYK14,
MAX((tbPayroll[[#This Row],[401EmperLimit]]-SUMIFS($AM14:$BMK14,$AM$3:$BMK$3,"&lt;"&amp;AYN$3,$AM$2:$BMK$2,"&gt;="&amp;AYL$2,$AM$2:$BMK$2,"&lt;="&amp;AYN$2)),0)),2)))</f>
        <v/>
      </c>
      <c r="AYM14" s="116" t="str">
        <f>IF(tbPayroll[[#This Row],[idx]]="","",
IF(AYJ14=0,0,
ROUND(IF(SUMIFS($AM14:$BMK14,$AM$3:$BMK$3,"&lt;"&amp;AYN$3,$AM$2:$BMK$2,AYN$2)+AYI14+SUMIFS($AM14:$BMK14,$AM$3:$BMK$3,"&lt;"&amp;AYM$3,$AM$2:$BMK$2,AYM$2)+AYJ14&lt;tbPayroll[[#This Row],[401ContriLimit]],
AYJ14,
AYJ14/(AYI14+AYJ14)*
(tbPayroll[[#This Row],[401ContriLimit]]-SUMIFS($AM14:$BMK14,$AM$3:$BMK$3,"&lt;"&amp;AYN$3,$AM$2:$BMK$2,AYN$2)-SUMIFS($AM14:$BMK14,$AM$3:$BMK$3,"&lt;"&amp;AYM$3,$AM$2:$BMK$2,AYM$2))),2)))</f>
        <v/>
      </c>
      <c r="AYN14" s="116" t="str">
        <f>IF(tbPayroll[[#This Row],[idx]]="","",
IF(AYI14=0,0,
ROUND(IF(SUMIFS($AM14:$BMK14,$AM$3:$BMK$3,"&lt;"&amp;AYN$3,$AM$2:$BMK$2,AYN$2)+AYI14+SUMIFS($AM14:$BMK14,$AM$3:$BMK$3,"&lt;"&amp;AYM$3,$AM$2:$BMK$2,AYM$2)+AYJ14&lt;tbPayroll[[#This Row],[401ContriLimit]],
AYI14,
AYI14/(AYI14+AYJ14)*
(tbPayroll[[#This Row],[401ContriLimit]]-SUMIFS($AM14:$BMK14,$AM$3:$BMK$3,"&lt;"&amp;AYN$3,$AM$2:$BMK$2,AYN$2)-SUMIFS($AM14:$BMK14,$AM$3:$BMK$3,"&lt;"&amp;AYM$3,$AM$2:$BMK$2,AYM$2))),2)
))</f>
        <v/>
      </c>
      <c r="AYO14" s="116" t="str" cm="1">
        <f t="array" ref="AYO14">IF(tbPayroll[[#This Row],[idx]]="","",
IF(AYG14=0,0,
MAX(SUMIFS($AM14:$BMK14,$AM$3:$BMK$3,"&lt;="&amp;AYU$3,$AM$2:$BMK$2,AYU$2)-INDEX(mediAddTable,tbPayroll[[#This Row],[fedStatus]]),0)-
SUMIFS($AM14:$BMK14,$AM$3:$BMK$3,"&lt;"&amp;AYU$3,$AM$2:$BMK$2,AYO$2)
))</f>
        <v/>
      </c>
      <c r="AYP14" s="116" t="str">
        <f>IF(tbPayroll[[#This Row],[idx]]="","",
ROUND(MAX(AYT14*dPeriods+tbPayroll[[#This Row],[adjustedAmount]],0),dFEDRound))</f>
        <v/>
      </c>
      <c r="AYQ14" s="116" t="str">
        <f>IF(tbPayroll[[#This Row],[idx]]="","",
ROUND(IF(hoursMode="Daily",
SUMIFS(Hours!$J13:$BDM13,Hours!$J$2:$BDM$2,"&gt;="&amp;AXS$5,Hours!$J$2:$BDM$2,"&lt;="&amp;AYV$5,Hours!$J$5:$BDM$5,dRegularName),
SUMIFS(Hours!$J13:$BDM13,Hours!$J$1:$BDM$1,AYR$3,Hours!$J$5:$BDM$5,dRegularName)
),2))</f>
        <v/>
      </c>
      <c r="AYR14" s="116" t="str">
        <f>IF(tbPayroll[[#This Row],[idx]]="","",
IF(hoursMode="Daily",
SUMIFS(Hours!$J13:$BDM13,Hours!$J$2:$BDM$2,"&gt;="&amp;AXS$5,Hours!$J$2:$BDM$2,"&lt;="&amp;AYV$5,Hours!$J$5:$BDM$5,dOvertimeName),
SUMIFS(Hours!$J13:$BDM13,Hours!$J$1:$BDM$1,AYR$3,Hours!$J$5:$BDM$5,dOvertimeName)
))</f>
        <v/>
      </c>
      <c r="AYS14" s="116" t="str">
        <f>IF(tbPayroll[[#This Row],[idx]]="","",
IF(hoursMode="Daily",
SUMIFS(Hours!$J13:$BDM13,Hours!$J$2:$BDM$2,"&gt;="&amp;AXS$5,Hours!$J$2:$BDM$2,"&lt;="&amp;AYV$5,Hours!$J$5:$BDM$5,dVacationName),
SUMIFS(Hours!$J13:$BDM13,Hours!$J$1:$BDM$1,AYR$3,Hours!$J$5:$BDM$5,dVacationName)
))</f>
        <v/>
      </c>
      <c r="AYT14" s="116" t="str">
        <f>IF(tbPayroll[[#This Row],[Employee]]="","",MAX(AYV14-tbPayroll[[#This Row],[free]]-AXT14-AYM14,0))</f>
        <v/>
      </c>
      <c r="AYU14" s="116" t="str">
        <f>IF(tbPayroll[[#This Row],[Employee]]="","",MAX(AYV14-tbPayroll[[#This Row],[free]]-AXT14,0))</f>
        <v/>
      </c>
      <c r="AYV14" s="116" t="str">
        <f>IF(tbPayroll[[#This Row],[Employee]]="","",
IF(tbPayroll[[#This Row],[employmentDate]]&gt;AYV$5,0,AXX14+AXY14+AXZ14+AXV14))</f>
        <v/>
      </c>
      <c r="AYW14" s="116" t="str">
        <f>IF(tbPayroll[[#This Row],[Employee]]="","",AYV14-SUM(AYA14:AYF14)-AXU14-AXT14-AYM14-AYN14)</f>
        <v/>
      </c>
      <c r="AYX14" s="417"/>
      <c r="AYY14" s="192"/>
      <c r="AYZ14" s="192"/>
      <c r="AZA14" s="192"/>
      <c r="AZB14" s="193"/>
      <c r="AZC14" s="116" t="str">
        <f>IF(tbPayroll[[#This Row],[Employee]]="","",
AZW14 &amp; " | " &amp; AZX14&amp; " | " &amp; AZY14
)</f>
        <v/>
      </c>
      <c r="AZD14" s="116" t="str">
        <f>IF(tbPayroll[[#This Row],[Employee]]="","",
IF(tbPayroll[[#This Row],[employmentDate]]&gt;BAB$5,0,
ROUND(IF(tbPayroll[[#This Row],[IncomeBase]]=dSalaried,IF(AYY14&lt;&gt;"",AYY14,tbPayroll[[#This Row],[EmpWage]]),AZW14*IF(AYY14&lt;&gt;"",AYY14,tbPayroll[[#This Row],[EmpWage]])),2)))</f>
        <v/>
      </c>
      <c r="AZE14" s="116" t="str">
        <f>IF(tbPayroll[[#This Row],[Employee]]="","",
IF(tbPayroll[[#This Row],[employmentDate]]&gt;BAB$5,0,
ROUND(AZX14*tbPayroll[[#This Row],[overrrate]]*
IF(AYY14&lt;&gt;"",AYY14,tbPayroll[[#This Row],[EmpWage]])/IF(tbPayroll[[#This Row],[IncomeBase]]=dSalaried,MAX(tbPayroll[[#This Row],[regularwork]],1),1),2)
))</f>
        <v/>
      </c>
      <c r="AZF14" s="116" t="str">
        <f>IF(tbPayroll[[#This Row],[Employee]]="","",
IF(tbPayroll[[#This Row],[employmentDate]]&gt;BAB$5,0,
ROUND(AZY14*
IFERROR(AZD14/AZW14,0),2
)))</f>
        <v/>
      </c>
      <c r="AZG14" s="116" t="str">
        <f>IF(tbPayroll[[#This Row],[Employee]]="","",
tbPayroll[[#This Row],[exState]]*
(tbPayroll[[#This Row],[stateAddDedu]]+ROUND(
MAX(AZZ14-tbPayroll[[#This Row],[persExemp]],0)*tbPayroll[[#This Row],[stateTax]],dRound))
)</f>
        <v/>
      </c>
      <c r="AZH14" s="116" t="str">
        <f>IF(tbPayroll[[#This Row],[Employee]]="","",
(ROUND(
MAX(AZZ14-tbPayroll[[#This Row],[persExemp]],0)*tbPayroll[[#This Row],[dLocal]],dRound))
)</f>
        <v/>
      </c>
      <c r="AZI14" s="116" t="str">
        <f>IF(tbPayroll[[#This Row],[Employee]]="","",
(ROUND(
MAX(AZZ14-tbPayroll[[#This Row],[persExemp]],0)*tbPayroll[[#This Row],[dCity]],dRound))
)</f>
        <v/>
      </c>
      <c r="AZJ14" s="116" t="str" cm="1">
        <f t="array" aca="1" ref="AZJ14" ca="1">IF(tbPayroll[[#This Row],[idx]]="","",
IF(AZM14=0,0,
ROUND(tbPayroll[[#This Row],[exFed]]*
MAX(
((AZV14-INDEX(INDIRECT(tbPayroll[[#This Row],[fedPrefix]]&amp;CHOOSE(tbPayroll[[#This Row],[fedStatus]],"SingleWage","JointlyWage","SingleWage","HeadWage")),AZM14))*
INDEX(INDIRECT(tbPayroll[[#This Row],[fedPrefix]]&amp;"Perc"),AZM14)+
INDEX(INDIRECT(tbPayroll[[#This Row],[fedPrefix]]&amp;CHOOSE(tbPayroll[[#This Row],[fedStatus]],"SingleHold","JointlyHold","SingleHold","HeadHold")),AZM14))/dPeriods
- IF(tbPayroll[[#This Row],[isFormSent]]="Yes",tbPayroll[[#This Row],[isFormStep3]],0),0)
+tbPayroll[[#This Row],[isFormStep4c]],dFEDRound)
)
)</f>
        <v/>
      </c>
      <c r="AZK14" s="116" t="str">
        <f>IF(tbPayroll[[#This Row],[idx]]="","",
ROUND(tbPayroll[[#This Row],[exSS]]*
IF(SUMIFS($AM14:$BMK14,$AM$3:$BMK$3,"&lt;"&amp;AZK$3,$AM$2:$BMK$2,AZK$2) +ssTax*BAA14 &lt;ssTax*ssMax,
ssTax*BAA14,
MAX(ssTax*ssMax-SUMIFS($AM14:$BMK14,$AM$3:$BMK$3,"&lt;"&amp;AZK$3,$AM$2:$BMK$2,AZK$2),0)),
2)
)</f>
        <v/>
      </c>
      <c r="AZL14" s="116" t="str">
        <f>IF(tbPayroll[[#This Row],[idx]]="","",IF(AZM14=0,0,ROUND(tbPayroll[[#This Row],[exMedi]]*mediTax*BAA14+AZU14*mediMax,2)))</f>
        <v/>
      </c>
      <c r="AZM14" s="116" t="str">
        <f ca="1">IF(tbPayroll[[#This Row],[idx]]="","",IFERROR(MATCH(AZV14,INDIRECT(tbPayroll[[#This Row],[fedPrefix]]&amp;CHOOSE(tbPayroll[[#This Row],[fedStatus]],"SingleWage","JointlyWage","SingleWage","HeadWage")),1),0))</f>
        <v/>
      </c>
      <c r="AZN14" s="116"/>
      <c r="AZO14" s="116" t="str">
        <f>IF(tbPayroll[[#This Row],[idx]]="","",
ROUND(tbPayroll[[#This Row],[401Roth]]*IF(SUMIFS($AM14:$BMK14,$AM$3:$BMK$3,"&lt;"&amp;BAB$3,$AM$2:$BMK$2,BAB$2)+AYV14&lt;compensationCap,
BAB14,
MAX(compensationCap-SUMIFS($AM14:$BMK14,$AM$3:$BMK$3,"&lt;"&amp;BAB$3,$AM$2:$BMK$2,BAB$2),0)),2))</f>
        <v/>
      </c>
      <c r="AZP14" s="116" t="str">
        <f>IF(tbPayroll[[#This Row],[idx]]="","",
ROUND(tbPayroll[[#This Row],[401PreTax]]*IF(SUMIFS($AM14:$BMK14,$AM$3:$BMK$3,"&lt;"&amp;BAB$3,$AM$2:$BMK$2,BAB$2)+AYV14&lt;compensationCap,
BAB14,
MAX(compensationCap-SUMIFS($AM14:$BMK14,$AM$3:$BMK$3,"&lt;"&amp;BAB$3,$AM$2:$BMK$2,BAB$2),0)),2))</f>
        <v/>
      </c>
      <c r="AZQ14" s="116" t="str">
        <f>IF(tbPayroll[[#This Row],[idx]]="","",
ROUND((tbPayroll[[#This Row],[401T1p]]*tbPayroll[[#This Row],[401T1Cap]]+tbPayroll[[#This Row],[401T2p]]*tbPayroll[[#This Row],[401T2Cap]])*IF(SUMIFS($AM14:$BMK14,$AM$3:$BMK$3,"&lt;"&amp;BAB$3,$AM$2:$BMK$2,BAB$2)+AYV14&lt;compensationCap,
BAB14,
MAX(compensationCap-SUMIFS($AM14:$BMK14,$AM$3:$BMK$3,"&lt;"&amp;BAB$3,$AM$2:$BMK$2,BAB$2),0)),2))</f>
        <v/>
      </c>
      <c r="AZR14" s="116" t="str">
        <f>IF(tbPayroll[[#This Row],[idx]]="","",
IF(AZQ14=0,0,
ROUND(IF(SUMIFS($AM14:$BMK14,$AM$3:$BMK$3,"&lt;"&amp;AZT$3,$AM$2:$BMK$2,"&gt;="&amp;AZR$2,$AM$2:$BMK$2,"&lt;="&amp;AZT$2)+AZO14+AZP14+AZQ14&lt;tbPayroll[[#This Row],[401EmperLimit]],
AZQ14,
MAX((tbPayroll[[#This Row],[401EmperLimit]]-SUMIFS($AM14:$BMK14,$AM$3:$BMK$3,"&lt;"&amp;AZT$3,$AM$2:$BMK$2,"&gt;="&amp;AZR$2,$AM$2:$BMK$2,"&lt;="&amp;AZT$2)),0)),2)))</f>
        <v/>
      </c>
      <c r="AZS14" s="116" t="str">
        <f>IF(tbPayroll[[#This Row],[idx]]="","",
IF(AZP14=0,0,
ROUND(IF(SUMIFS($AM14:$BMK14,$AM$3:$BMK$3,"&lt;"&amp;AZT$3,$AM$2:$BMK$2,AZT$2)+AZO14+SUMIFS($AM14:$BMK14,$AM$3:$BMK$3,"&lt;"&amp;AZS$3,$AM$2:$BMK$2,AZS$2)+AZP14&lt;tbPayroll[[#This Row],[401ContriLimit]],
AZP14,
AZP14/(AZO14+AZP14)*
(tbPayroll[[#This Row],[401ContriLimit]]-SUMIFS($AM14:$BMK14,$AM$3:$BMK$3,"&lt;"&amp;AZT$3,$AM$2:$BMK$2,AZT$2)-SUMIFS($AM14:$BMK14,$AM$3:$BMK$3,"&lt;"&amp;AZS$3,$AM$2:$BMK$2,AZS$2))),2)))</f>
        <v/>
      </c>
      <c r="AZT14" s="116" t="str">
        <f>IF(tbPayroll[[#This Row],[idx]]="","",
IF(AZO14=0,0,
ROUND(IF(SUMIFS($AM14:$BMK14,$AM$3:$BMK$3,"&lt;"&amp;AZT$3,$AM$2:$BMK$2,AZT$2)+AZO14+SUMIFS($AM14:$BMK14,$AM$3:$BMK$3,"&lt;"&amp;AZS$3,$AM$2:$BMK$2,AZS$2)+AZP14&lt;tbPayroll[[#This Row],[401ContriLimit]],
AZO14,
AZO14/(AZO14+AZP14)*
(tbPayroll[[#This Row],[401ContriLimit]]-SUMIFS($AM14:$BMK14,$AM$3:$BMK$3,"&lt;"&amp;AZT$3,$AM$2:$BMK$2,AZT$2)-SUMIFS($AM14:$BMK14,$AM$3:$BMK$3,"&lt;"&amp;AZS$3,$AM$2:$BMK$2,AZS$2))),2)
))</f>
        <v/>
      </c>
      <c r="AZU14" s="116" t="str" cm="1">
        <f t="array" ref="AZU14">IF(tbPayroll[[#This Row],[idx]]="","",
IF(AZM14=0,0,
MAX(SUMIFS($AM14:$BMK14,$AM$3:$BMK$3,"&lt;="&amp;BAA$3,$AM$2:$BMK$2,BAA$2)-INDEX(mediAddTable,tbPayroll[[#This Row],[fedStatus]]),0)-
SUMIFS($AM14:$BMK14,$AM$3:$BMK$3,"&lt;"&amp;BAA$3,$AM$2:$BMK$2,AZU$2)
))</f>
        <v/>
      </c>
      <c r="AZV14" s="116" t="str">
        <f>IF(tbPayroll[[#This Row],[idx]]="","",
ROUND(MAX(AZZ14*dPeriods+tbPayroll[[#This Row],[adjustedAmount]],0),dFEDRound))</f>
        <v/>
      </c>
      <c r="AZW14" s="116" t="str">
        <f>IF(tbPayroll[[#This Row],[idx]]="","",
ROUND(IF(hoursMode="Daily",
SUMIFS(Hours!$J13:$BDM13,Hours!$J$2:$BDM$2,"&gt;="&amp;AYY$5,Hours!$J$2:$BDM$2,"&lt;="&amp;BAB$5,Hours!$J$5:$BDM$5,dRegularName),
SUMIFS(Hours!$J13:$BDM13,Hours!$J$1:$BDM$1,AZX$3,Hours!$J$5:$BDM$5,dRegularName)
),2))</f>
        <v/>
      </c>
      <c r="AZX14" s="116" t="str">
        <f>IF(tbPayroll[[#This Row],[idx]]="","",
IF(hoursMode="Daily",
SUMIFS(Hours!$J13:$BDM13,Hours!$J$2:$BDM$2,"&gt;="&amp;AYY$5,Hours!$J$2:$BDM$2,"&lt;="&amp;BAB$5,Hours!$J$5:$BDM$5,dOvertimeName),
SUMIFS(Hours!$J13:$BDM13,Hours!$J$1:$BDM$1,AZX$3,Hours!$J$5:$BDM$5,dOvertimeName)
))</f>
        <v/>
      </c>
      <c r="AZY14" s="116" t="str">
        <f>IF(tbPayroll[[#This Row],[idx]]="","",
IF(hoursMode="Daily",
SUMIFS(Hours!$J13:$BDM13,Hours!$J$2:$BDM$2,"&gt;="&amp;AYY$5,Hours!$J$2:$BDM$2,"&lt;="&amp;BAB$5,Hours!$J$5:$BDM$5,dVacationName),
SUMIFS(Hours!$J13:$BDM13,Hours!$J$1:$BDM$1,AZX$3,Hours!$J$5:$BDM$5,dVacationName)
))</f>
        <v/>
      </c>
      <c r="AZZ14" s="116" t="str">
        <f>IF(tbPayroll[[#This Row],[Employee]]="","",MAX(BAB14-tbPayroll[[#This Row],[free]]-AYZ14-AZS14,0))</f>
        <v/>
      </c>
      <c r="BAA14" s="116" t="str">
        <f>IF(tbPayroll[[#This Row],[Employee]]="","",MAX(BAB14-tbPayroll[[#This Row],[free]]-AYZ14,0))</f>
        <v/>
      </c>
      <c r="BAB14" s="116" t="str">
        <f>IF(tbPayroll[[#This Row],[Employee]]="","",
IF(tbPayroll[[#This Row],[employmentDate]]&gt;BAB$5,0,AZD14+AZE14+AZF14+AZB14))</f>
        <v/>
      </c>
      <c r="BAC14" s="116" t="str">
        <f>IF(tbPayroll[[#This Row],[Employee]]="","",BAB14-SUM(AZG14:AZL14)-AZA14-AYZ14-AZS14-AZT14)</f>
        <v/>
      </c>
      <c r="BAD14" s="417"/>
      <c r="BAE14" s="192"/>
      <c r="BAF14" s="192"/>
      <c r="BAG14" s="192"/>
      <c r="BAH14" s="193"/>
      <c r="BAI14" s="116" t="str">
        <f>IF(tbPayroll[[#This Row],[Employee]]="","",
BBC14 &amp; " | " &amp; BBD14&amp; " | " &amp; BBE14
)</f>
        <v/>
      </c>
      <c r="BAJ14" s="116" t="str">
        <f>IF(tbPayroll[[#This Row],[Employee]]="","",
IF(tbPayroll[[#This Row],[employmentDate]]&gt;BBH$5,0,
ROUND(IF(tbPayroll[[#This Row],[IncomeBase]]=dSalaried,IF(BAE14&lt;&gt;"",BAE14,tbPayroll[[#This Row],[EmpWage]]),BBC14*IF(BAE14&lt;&gt;"",BAE14,tbPayroll[[#This Row],[EmpWage]])),2)))</f>
        <v/>
      </c>
      <c r="BAK14" s="116" t="str">
        <f>IF(tbPayroll[[#This Row],[Employee]]="","",
IF(tbPayroll[[#This Row],[employmentDate]]&gt;BBH$5,0,
ROUND(BBD14*tbPayroll[[#This Row],[overrrate]]*
IF(BAE14&lt;&gt;"",BAE14,tbPayroll[[#This Row],[EmpWage]])/IF(tbPayroll[[#This Row],[IncomeBase]]=dSalaried,MAX(tbPayroll[[#This Row],[regularwork]],1),1),2)
))</f>
        <v/>
      </c>
      <c r="BAL14" s="116" t="str">
        <f>IF(tbPayroll[[#This Row],[Employee]]="","",
IF(tbPayroll[[#This Row],[employmentDate]]&gt;BBH$5,0,
ROUND(BBE14*
IFERROR(BAJ14/BBC14,0),2
)))</f>
        <v/>
      </c>
      <c r="BAM14" s="116" t="str">
        <f>IF(tbPayroll[[#This Row],[Employee]]="","",
tbPayroll[[#This Row],[exState]]*
(tbPayroll[[#This Row],[stateAddDedu]]+ROUND(
MAX(BBF14-tbPayroll[[#This Row],[persExemp]],0)*tbPayroll[[#This Row],[stateTax]],dRound))
)</f>
        <v/>
      </c>
      <c r="BAN14" s="116" t="str">
        <f>IF(tbPayroll[[#This Row],[Employee]]="","",
(ROUND(
MAX(BBF14-tbPayroll[[#This Row],[persExemp]],0)*tbPayroll[[#This Row],[dLocal]],dRound))
)</f>
        <v/>
      </c>
      <c r="BAO14" s="116" t="str">
        <f>IF(tbPayroll[[#This Row],[Employee]]="","",
(ROUND(
MAX(BBF14-tbPayroll[[#This Row],[persExemp]],0)*tbPayroll[[#This Row],[dCity]],dRound))
)</f>
        <v/>
      </c>
      <c r="BAP14" s="116" t="str" cm="1">
        <f t="array" aca="1" ref="BAP14" ca="1">IF(tbPayroll[[#This Row],[idx]]="","",
IF(BAS14=0,0,
ROUND(tbPayroll[[#This Row],[exFed]]*
MAX(
((BBB14-INDEX(INDIRECT(tbPayroll[[#This Row],[fedPrefix]]&amp;CHOOSE(tbPayroll[[#This Row],[fedStatus]],"SingleWage","JointlyWage","SingleWage","HeadWage")),BAS14))*
INDEX(INDIRECT(tbPayroll[[#This Row],[fedPrefix]]&amp;"Perc"),BAS14)+
INDEX(INDIRECT(tbPayroll[[#This Row],[fedPrefix]]&amp;CHOOSE(tbPayroll[[#This Row],[fedStatus]],"SingleHold","JointlyHold","SingleHold","HeadHold")),BAS14))/dPeriods
- IF(tbPayroll[[#This Row],[isFormSent]]="Yes",tbPayroll[[#This Row],[isFormStep3]],0),0)
+tbPayroll[[#This Row],[isFormStep4c]],dFEDRound)
)
)</f>
        <v/>
      </c>
      <c r="BAQ14" s="116" t="str">
        <f>IF(tbPayroll[[#This Row],[idx]]="","",
ROUND(tbPayroll[[#This Row],[exSS]]*
IF(SUMIFS($AM14:$BMK14,$AM$3:$BMK$3,"&lt;"&amp;BAQ$3,$AM$2:$BMK$2,BAQ$2) +ssTax*BBG14 &lt;ssTax*ssMax,
ssTax*BBG14,
MAX(ssTax*ssMax-SUMIFS($AM14:$BMK14,$AM$3:$BMK$3,"&lt;"&amp;BAQ$3,$AM$2:$BMK$2,BAQ$2),0)),
2)
)</f>
        <v/>
      </c>
      <c r="BAR14" s="116" t="str">
        <f>IF(tbPayroll[[#This Row],[idx]]="","",IF(BAS14=0,0,ROUND(tbPayroll[[#This Row],[exMedi]]*mediTax*BBG14+BBA14*mediMax,2)))</f>
        <v/>
      </c>
      <c r="BAS14" s="116" t="str">
        <f ca="1">IF(tbPayroll[[#This Row],[idx]]="","",IFERROR(MATCH(BBB14,INDIRECT(tbPayroll[[#This Row],[fedPrefix]]&amp;CHOOSE(tbPayroll[[#This Row],[fedStatus]],"SingleWage","JointlyWage","SingleWage","HeadWage")),1),0))</f>
        <v/>
      </c>
      <c r="BAT14" s="116"/>
      <c r="BAU14" s="116" t="str">
        <f>IF(tbPayroll[[#This Row],[idx]]="","",
ROUND(tbPayroll[[#This Row],[401Roth]]*IF(SUMIFS($AM14:$BMK14,$AM$3:$BMK$3,"&lt;"&amp;BBH$3,$AM$2:$BMK$2,BBH$2)+BAB14&lt;compensationCap,
BBH14,
MAX(compensationCap-SUMIFS($AM14:$BMK14,$AM$3:$BMK$3,"&lt;"&amp;BBH$3,$AM$2:$BMK$2,BBH$2),0)),2))</f>
        <v/>
      </c>
      <c r="BAV14" s="116" t="str">
        <f>IF(tbPayroll[[#This Row],[idx]]="","",
ROUND(tbPayroll[[#This Row],[401PreTax]]*IF(SUMIFS($AM14:$BMK14,$AM$3:$BMK$3,"&lt;"&amp;BBH$3,$AM$2:$BMK$2,BBH$2)+BAB14&lt;compensationCap,
BBH14,
MAX(compensationCap-SUMIFS($AM14:$BMK14,$AM$3:$BMK$3,"&lt;"&amp;BBH$3,$AM$2:$BMK$2,BBH$2),0)),2))</f>
        <v/>
      </c>
      <c r="BAW14" s="116" t="str">
        <f>IF(tbPayroll[[#This Row],[idx]]="","",
ROUND((tbPayroll[[#This Row],[401T1p]]*tbPayroll[[#This Row],[401T1Cap]]+tbPayroll[[#This Row],[401T2p]]*tbPayroll[[#This Row],[401T2Cap]])*IF(SUMIFS($AM14:$BMK14,$AM$3:$BMK$3,"&lt;"&amp;BBH$3,$AM$2:$BMK$2,BBH$2)+BAB14&lt;compensationCap,
BBH14,
MAX(compensationCap-SUMIFS($AM14:$BMK14,$AM$3:$BMK$3,"&lt;"&amp;BBH$3,$AM$2:$BMK$2,BBH$2),0)),2))</f>
        <v/>
      </c>
      <c r="BAX14" s="116" t="str">
        <f>IF(tbPayroll[[#This Row],[idx]]="","",
IF(BAW14=0,0,
ROUND(IF(SUMIFS($AM14:$BMK14,$AM$3:$BMK$3,"&lt;"&amp;BAZ$3,$AM$2:$BMK$2,"&gt;="&amp;BAX$2,$AM$2:$BMK$2,"&lt;="&amp;BAZ$2)+BAU14+BAV14+BAW14&lt;tbPayroll[[#This Row],[401EmperLimit]],
BAW14,
MAX((tbPayroll[[#This Row],[401EmperLimit]]-SUMIFS($AM14:$BMK14,$AM$3:$BMK$3,"&lt;"&amp;BAZ$3,$AM$2:$BMK$2,"&gt;="&amp;BAX$2,$AM$2:$BMK$2,"&lt;="&amp;BAZ$2)),0)),2)))</f>
        <v/>
      </c>
      <c r="BAY14" s="116" t="str">
        <f>IF(tbPayroll[[#This Row],[idx]]="","",
IF(BAV14=0,0,
ROUND(IF(SUMIFS($AM14:$BMK14,$AM$3:$BMK$3,"&lt;"&amp;BAZ$3,$AM$2:$BMK$2,BAZ$2)+BAU14+SUMIFS($AM14:$BMK14,$AM$3:$BMK$3,"&lt;"&amp;BAY$3,$AM$2:$BMK$2,BAY$2)+BAV14&lt;tbPayroll[[#This Row],[401ContriLimit]],
BAV14,
BAV14/(BAU14+BAV14)*
(tbPayroll[[#This Row],[401ContriLimit]]-SUMIFS($AM14:$BMK14,$AM$3:$BMK$3,"&lt;"&amp;BAZ$3,$AM$2:$BMK$2,BAZ$2)-SUMIFS($AM14:$BMK14,$AM$3:$BMK$3,"&lt;"&amp;BAY$3,$AM$2:$BMK$2,BAY$2))),2)))</f>
        <v/>
      </c>
      <c r="BAZ14" s="116" t="str">
        <f>IF(tbPayroll[[#This Row],[idx]]="","",
IF(BAU14=0,0,
ROUND(IF(SUMIFS($AM14:$BMK14,$AM$3:$BMK$3,"&lt;"&amp;BAZ$3,$AM$2:$BMK$2,BAZ$2)+BAU14+SUMIFS($AM14:$BMK14,$AM$3:$BMK$3,"&lt;"&amp;BAY$3,$AM$2:$BMK$2,BAY$2)+BAV14&lt;tbPayroll[[#This Row],[401ContriLimit]],
BAU14,
BAU14/(BAU14+BAV14)*
(tbPayroll[[#This Row],[401ContriLimit]]-SUMIFS($AM14:$BMK14,$AM$3:$BMK$3,"&lt;"&amp;BAZ$3,$AM$2:$BMK$2,BAZ$2)-SUMIFS($AM14:$BMK14,$AM$3:$BMK$3,"&lt;"&amp;BAY$3,$AM$2:$BMK$2,BAY$2))),2)
))</f>
        <v/>
      </c>
      <c r="BBA14" s="116" t="str" cm="1">
        <f t="array" ref="BBA14">IF(tbPayroll[[#This Row],[idx]]="","",
IF(BAS14=0,0,
MAX(SUMIFS($AM14:$BMK14,$AM$3:$BMK$3,"&lt;="&amp;BBG$3,$AM$2:$BMK$2,BBG$2)-INDEX(mediAddTable,tbPayroll[[#This Row],[fedStatus]]),0)-
SUMIFS($AM14:$BMK14,$AM$3:$BMK$3,"&lt;"&amp;BBG$3,$AM$2:$BMK$2,BBA$2)
))</f>
        <v/>
      </c>
      <c r="BBB14" s="116" t="str">
        <f>IF(tbPayroll[[#This Row],[idx]]="","",
ROUND(MAX(BBF14*dPeriods+tbPayroll[[#This Row],[adjustedAmount]],0),dFEDRound))</f>
        <v/>
      </c>
      <c r="BBC14" s="116" t="str">
        <f>IF(tbPayroll[[#This Row],[idx]]="","",
ROUND(IF(hoursMode="Daily",
SUMIFS(Hours!$J13:$BDM13,Hours!$J$2:$BDM$2,"&gt;="&amp;BAE$5,Hours!$J$2:$BDM$2,"&lt;="&amp;BBH$5,Hours!$J$5:$BDM$5,dRegularName),
SUMIFS(Hours!$J13:$BDM13,Hours!$J$1:$BDM$1,BBD$3,Hours!$J$5:$BDM$5,dRegularName)
),2))</f>
        <v/>
      </c>
      <c r="BBD14" s="116" t="str">
        <f>IF(tbPayroll[[#This Row],[idx]]="","",
IF(hoursMode="Daily",
SUMIFS(Hours!$J13:$BDM13,Hours!$J$2:$BDM$2,"&gt;="&amp;BAE$5,Hours!$J$2:$BDM$2,"&lt;="&amp;BBH$5,Hours!$J$5:$BDM$5,dOvertimeName),
SUMIFS(Hours!$J13:$BDM13,Hours!$J$1:$BDM$1,BBD$3,Hours!$J$5:$BDM$5,dOvertimeName)
))</f>
        <v/>
      </c>
      <c r="BBE14" s="116" t="str">
        <f>IF(tbPayroll[[#This Row],[idx]]="","",
IF(hoursMode="Daily",
SUMIFS(Hours!$J13:$BDM13,Hours!$J$2:$BDM$2,"&gt;="&amp;BAE$5,Hours!$J$2:$BDM$2,"&lt;="&amp;BBH$5,Hours!$J$5:$BDM$5,dVacationName),
SUMIFS(Hours!$J13:$BDM13,Hours!$J$1:$BDM$1,BBD$3,Hours!$J$5:$BDM$5,dVacationName)
))</f>
        <v/>
      </c>
      <c r="BBF14" s="116" t="str">
        <f>IF(tbPayroll[[#This Row],[Employee]]="","",MAX(BBH14-tbPayroll[[#This Row],[free]]-BAF14-BAY14,0))</f>
        <v/>
      </c>
      <c r="BBG14" s="116" t="str">
        <f>IF(tbPayroll[[#This Row],[Employee]]="","",MAX(BBH14-tbPayroll[[#This Row],[free]]-BAF14,0))</f>
        <v/>
      </c>
      <c r="BBH14" s="116" t="str">
        <f>IF(tbPayroll[[#This Row],[Employee]]="","",
IF(tbPayroll[[#This Row],[employmentDate]]&gt;BBH$5,0,BAJ14+BAK14+BAL14+BAH14))</f>
        <v/>
      </c>
      <c r="BBI14" s="116" t="str">
        <f>IF(tbPayroll[[#This Row],[Employee]]="","",BBH14-SUM(BAM14:BAR14)-BAG14-BAF14-BAY14-BAZ14)</f>
        <v/>
      </c>
      <c r="BBJ14" s="417"/>
      <c r="BBK14" s="192"/>
      <c r="BBL14" s="192"/>
      <c r="BBM14" s="192"/>
      <c r="BBN14" s="193"/>
      <c r="BBO14" s="116" t="str">
        <f>IF(tbPayroll[[#This Row],[Employee]]="","",
BCI14 &amp; " | " &amp; BCJ14&amp; " | " &amp; BCK14
)</f>
        <v/>
      </c>
      <c r="BBP14" s="116" t="str">
        <f>IF(tbPayroll[[#This Row],[Employee]]="","",
IF(tbPayroll[[#This Row],[employmentDate]]&gt;BCN$5,0,
ROUND(IF(tbPayroll[[#This Row],[IncomeBase]]=dSalaried,IF(BBK14&lt;&gt;"",BBK14,tbPayroll[[#This Row],[EmpWage]]),BCI14*IF(BBK14&lt;&gt;"",BBK14,tbPayroll[[#This Row],[EmpWage]])),2)))</f>
        <v/>
      </c>
      <c r="BBQ14" s="116" t="str">
        <f>IF(tbPayroll[[#This Row],[Employee]]="","",
IF(tbPayroll[[#This Row],[employmentDate]]&gt;BCN$5,0,
ROUND(BCJ14*tbPayroll[[#This Row],[overrrate]]*
IF(BBK14&lt;&gt;"",BBK14,tbPayroll[[#This Row],[EmpWage]])/IF(tbPayroll[[#This Row],[IncomeBase]]=dSalaried,MAX(tbPayroll[[#This Row],[regularwork]],1),1),2)
))</f>
        <v/>
      </c>
      <c r="BBR14" s="116" t="str">
        <f>IF(tbPayroll[[#This Row],[Employee]]="","",
IF(tbPayroll[[#This Row],[employmentDate]]&gt;BCN$5,0,
ROUND(BCK14*
IFERROR(BBP14/BCI14,0),2
)))</f>
        <v/>
      </c>
      <c r="BBS14" s="116" t="str">
        <f>IF(tbPayroll[[#This Row],[Employee]]="","",
tbPayroll[[#This Row],[exState]]*
(tbPayroll[[#This Row],[stateAddDedu]]+ROUND(
MAX(BCL14-tbPayroll[[#This Row],[persExemp]],0)*tbPayroll[[#This Row],[stateTax]],dRound))
)</f>
        <v/>
      </c>
      <c r="BBT14" s="116" t="str">
        <f>IF(tbPayroll[[#This Row],[Employee]]="","",
(ROUND(
MAX(BCL14-tbPayroll[[#This Row],[persExemp]],0)*tbPayroll[[#This Row],[dLocal]],dRound))
)</f>
        <v/>
      </c>
      <c r="BBU14" s="116" t="str">
        <f>IF(tbPayroll[[#This Row],[Employee]]="","",
(ROUND(
MAX(BCL14-tbPayroll[[#This Row],[persExemp]],0)*tbPayroll[[#This Row],[dCity]],dRound))
)</f>
        <v/>
      </c>
      <c r="BBV14" s="116" t="str" cm="1">
        <f t="array" aca="1" ref="BBV14" ca="1">IF(tbPayroll[[#This Row],[idx]]="","",
IF(BBY14=0,0,
ROUND(tbPayroll[[#This Row],[exFed]]*
MAX(
((BCH14-INDEX(INDIRECT(tbPayroll[[#This Row],[fedPrefix]]&amp;CHOOSE(tbPayroll[[#This Row],[fedStatus]],"SingleWage","JointlyWage","SingleWage","HeadWage")),BBY14))*
INDEX(INDIRECT(tbPayroll[[#This Row],[fedPrefix]]&amp;"Perc"),BBY14)+
INDEX(INDIRECT(tbPayroll[[#This Row],[fedPrefix]]&amp;CHOOSE(tbPayroll[[#This Row],[fedStatus]],"SingleHold","JointlyHold","SingleHold","HeadHold")),BBY14))/dPeriods
- IF(tbPayroll[[#This Row],[isFormSent]]="Yes",tbPayroll[[#This Row],[isFormStep3]],0),0)
+tbPayroll[[#This Row],[isFormStep4c]],dFEDRound)
)
)</f>
        <v/>
      </c>
      <c r="BBW14" s="116" t="str">
        <f>IF(tbPayroll[[#This Row],[idx]]="","",
ROUND(tbPayroll[[#This Row],[exSS]]*
IF(SUMIFS($AM14:$BMK14,$AM$3:$BMK$3,"&lt;"&amp;BBW$3,$AM$2:$BMK$2,BBW$2) +ssTax*BCM14 &lt;ssTax*ssMax,
ssTax*BCM14,
MAX(ssTax*ssMax-SUMIFS($AM14:$BMK14,$AM$3:$BMK$3,"&lt;"&amp;BBW$3,$AM$2:$BMK$2,BBW$2),0)),
2)
)</f>
        <v/>
      </c>
      <c r="BBX14" s="116" t="str">
        <f>IF(tbPayroll[[#This Row],[idx]]="","",IF(BBY14=0,0,ROUND(tbPayroll[[#This Row],[exMedi]]*mediTax*BCM14+BCG14*mediMax,2)))</f>
        <v/>
      </c>
      <c r="BBY14" s="116" t="str">
        <f ca="1">IF(tbPayroll[[#This Row],[idx]]="","",IFERROR(MATCH(BCH14,INDIRECT(tbPayroll[[#This Row],[fedPrefix]]&amp;CHOOSE(tbPayroll[[#This Row],[fedStatus]],"SingleWage","JointlyWage","SingleWage","HeadWage")),1),0))</f>
        <v/>
      </c>
      <c r="BBZ14" s="116"/>
      <c r="BCA14" s="116" t="str">
        <f>IF(tbPayroll[[#This Row],[idx]]="","",
ROUND(tbPayroll[[#This Row],[401Roth]]*IF(SUMIFS($AM14:$BMK14,$AM$3:$BMK$3,"&lt;"&amp;BCN$3,$AM$2:$BMK$2,BCN$2)+BBH14&lt;compensationCap,
BCN14,
MAX(compensationCap-SUMIFS($AM14:$BMK14,$AM$3:$BMK$3,"&lt;"&amp;BCN$3,$AM$2:$BMK$2,BCN$2),0)),2))</f>
        <v/>
      </c>
      <c r="BCB14" s="116" t="str">
        <f>IF(tbPayroll[[#This Row],[idx]]="","",
ROUND(tbPayroll[[#This Row],[401PreTax]]*IF(SUMIFS($AM14:$BMK14,$AM$3:$BMK$3,"&lt;"&amp;BCN$3,$AM$2:$BMK$2,BCN$2)+BBH14&lt;compensationCap,
BCN14,
MAX(compensationCap-SUMIFS($AM14:$BMK14,$AM$3:$BMK$3,"&lt;"&amp;BCN$3,$AM$2:$BMK$2,BCN$2),0)),2))</f>
        <v/>
      </c>
      <c r="BCC14" s="116" t="str">
        <f>IF(tbPayroll[[#This Row],[idx]]="","",
ROUND((tbPayroll[[#This Row],[401T1p]]*tbPayroll[[#This Row],[401T1Cap]]+tbPayroll[[#This Row],[401T2p]]*tbPayroll[[#This Row],[401T2Cap]])*IF(SUMIFS($AM14:$BMK14,$AM$3:$BMK$3,"&lt;"&amp;BCN$3,$AM$2:$BMK$2,BCN$2)+BBH14&lt;compensationCap,
BCN14,
MAX(compensationCap-SUMIFS($AM14:$BMK14,$AM$3:$BMK$3,"&lt;"&amp;BCN$3,$AM$2:$BMK$2,BCN$2),0)),2))</f>
        <v/>
      </c>
      <c r="BCD14" s="116" t="str">
        <f>IF(tbPayroll[[#This Row],[idx]]="","",
IF(BCC14=0,0,
ROUND(IF(SUMIFS($AM14:$BMK14,$AM$3:$BMK$3,"&lt;"&amp;BCF$3,$AM$2:$BMK$2,"&gt;="&amp;BCD$2,$AM$2:$BMK$2,"&lt;="&amp;BCF$2)+BCA14+BCB14+BCC14&lt;tbPayroll[[#This Row],[401EmperLimit]],
BCC14,
MAX((tbPayroll[[#This Row],[401EmperLimit]]-SUMIFS($AM14:$BMK14,$AM$3:$BMK$3,"&lt;"&amp;BCF$3,$AM$2:$BMK$2,"&gt;="&amp;BCD$2,$AM$2:$BMK$2,"&lt;="&amp;BCF$2)),0)),2)))</f>
        <v/>
      </c>
      <c r="BCE14" s="116" t="str">
        <f>IF(tbPayroll[[#This Row],[idx]]="","",
IF(BCB14=0,0,
ROUND(IF(SUMIFS($AM14:$BMK14,$AM$3:$BMK$3,"&lt;"&amp;BCF$3,$AM$2:$BMK$2,BCF$2)+BCA14+SUMIFS($AM14:$BMK14,$AM$3:$BMK$3,"&lt;"&amp;BCE$3,$AM$2:$BMK$2,BCE$2)+BCB14&lt;tbPayroll[[#This Row],[401ContriLimit]],
BCB14,
BCB14/(BCA14+BCB14)*
(tbPayroll[[#This Row],[401ContriLimit]]-SUMIFS($AM14:$BMK14,$AM$3:$BMK$3,"&lt;"&amp;BCF$3,$AM$2:$BMK$2,BCF$2)-SUMIFS($AM14:$BMK14,$AM$3:$BMK$3,"&lt;"&amp;BCE$3,$AM$2:$BMK$2,BCE$2))),2)))</f>
        <v/>
      </c>
      <c r="BCF14" s="116" t="str">
        <f>IF(tbPayroll[[#This Row],[idx]]="","",
IF(BCA14=0,0,
ROUND(IF(SUMIFS($AM14:$BMK14,$AM$3:$BMK$3,"&lt;"&amp;BCF$3,$AM$2:$BMK$2,BCF$2)+BCA14+SUMIFS($AM14:$BMK14,$AM$3:$BMK$3,"&lt;"&amp;BCE$3,$AM$2:$BMK$2,BCE$2)+BCB14&lt;tbPayroll[[#This Row],[401ContriLimit]],
BCA14,
BCA14/(BCA14+BCB14)*
(tbPayroll[[#This Row],[401ContriLimit]]-SUMIFS($AM14:$BMK14,$AM$3:$BMK$3,"&lt;"&amp;BCF$3,$AM$2:$BMK$2,BCF$2)-SUMIFS($AM14:$BMK14,$AM$3:$BMK$3,"&lt;"&amp;BCE$3,$AM$2:$BMK$2,BCE$2))),2)
))</f>
        <v/>
      </c>
      <c r="BCG14" s="116" t="str" cm="1">
        <f t="array" ref="BCG14">IF(tbPayroll[[#This Row],[idx]]="","",
IF(BBY14=0,0,
MAX(SUMIFS($AM14:$BMK14,$AM$3:$BMK$3,"&lt;="&amp;BCM$3,$AM$2:$BMK$2,BCM$2)-INDEX(mediAddTable,tbPayroll[[#This Row],[fedStatus]]),0)-
SUMIFS($AM14:$BMK14,$AM$3:$BMK$3,"&lt;"&amp;BCM$3,$AM$2:$BMK$2,BCG$2)
))</f>
        <v/>
      </c>
      <c r="BCH14" s="116" t="str">
        <f>IF(tbPayroll[[#This Row],[idx]]="","",
ROUND(MAX(BCL14*dPeriods+tbPayroll[[#This Row],[adjustedAmount]],0),dFEDRound))</f>
        <v/>
      </c>
      <c r="BCI14" s="116" t="str">
        <f>IF(tbPayroll[[#This Row],[idx]]="","",
ROUND(IF(hoursMode="Daily",
SUMIFS(Hours!$J13:$BDM13,Hours!$J$2:$BDM$2,"&gt;="&amp;BBK$5,Hours!$J$2:$BDM$2,"&lt;="&amp;BCN$5,Hours!$J$5:$BDM$5,dRegularName),
SUMIFS(Hours!$J13:$BDM13,Hours!$J$1:$BDM$1,BCJ$3,Hours!$J$5:$BDM$5,dRegularName)
),2))</f>
        <v/>
      </c>
      <c r="BCJ14" s="116" t="str">
        <f>IF(tbPayroll[[#This Row],[idx]]="","",
IF(hoursMode="Daily",
SUMIFS(Hours!$J13:$BDM13,Hours!$J$2:$BDM$2,"&gt;="&amp;BBK$5,Hours!$J$2:$BDM$2,"&lt;="&amp;BCN$5,Hours!$J$5:$BDM$5,dOvertimeName),
SUMIFS(Hours!$J13:$BDM13,Hours!$J$1:$BDM$1,BCJ$3,Hours!$J$5:$BDM$5,dOvertimeName)
))</f>
        <v/>
      </c>
      <c r="BCK14" s="116" t="str">
        <f>IF(tbPayroll[[#This Row],[idx]]="","",
IF(hoursMode="Daily",
SUMIFS(Hours!$J13:$BDM13,Hours!$J$2:$BDM$2,"&gt;="&amp;BBK$5,Hours!$J$2:$BDM$2,"&lt;="&amp;BCN$5,Hours!$J$5:$BDM$5,dVacationName),
SUMIFS(Hours!$J13:$BDM13,Hours!$J$1:$BDM$1,BCJ$3,Hours!$J$5:$BDM$5,dVacationName)
))</f>
        <v/>
      </c>
      <c r="BCL14" s="116" t="str">
        <f>IF(tbPayroll[[#This Row],[Employee]]="","",MAX(BCN14-tbPayroll[[#This Row],[free]]-BBL14-BCE14,0))</f>
        <v/>
      </c>
      <c r="BCM14" s="116" t="str">
        <f>IF(tbPayroll[[#This Row],[Employee]]="","",MAX(BCN14-tbPayroll[[#This Row],[free]]-BBL14,0))</f>
        <v/>
      </c>
      <c r="BCN14" s="116" t="str">
        <f>IF(tbPayroll[[#This Row],[Employee]]="","",
IF(tbPayroll[[#This Row],[employmentDate]]&gt;BCN$5,0,BBP14+BBQ14+BBR14+BBN14))</f>
        <v/>
      </c>
      <c r="BCO14" s="116" t="str">
        <f>IF(tbPayroll[[#This Row],[Employee]]="","",BCN14-SUM(BBS14:BBX14)-BBM14-BBL14-BCE14-BCF14)</f>
        <v/>
      </c>
      <c r="BCP14" s="417"/>
      <c r="BCQ14" s="192"/>
      <c r="BCR14" s="192"/>
      <c r="BCS14" s="192"/>
      <c r="BCT14" s="193"/>
      <c r="BCU14" s="116" t="str">
        <f>IF(tbPayroll[[#This Row],[Employee]]="","",
BDO14 &amp; " | " &amp; BDP14&amp; " | " &amp; BDQ14
)</f>
        <v/>
      </c>
      <c r="BCV14" s="116" t="str">
        <f>IF(tbPayroll[[#This Row],[Employee]]="","",
IF(tbPayroll[[#This Row],[employmentDate]]&gt;BDT$5,0,
ROUND(IF(tbPayroll[[#This Row],[IncomeBase]]=dSalaried,IF(BCQ14&lt;&gt;"",BCQ14,tbPayroll[[#This Row],[EmpWage]]),BDO14*IF(BCQ14&lt;&gt;"",BCQ14,tbPayroll[[#This Row],[EmpWage]])),2)))</f>
        <v/>
      </c>
      <c r="BCW14" s="116" t="str">
        <f>IF(tbPayroll[[#This Row],[Employee]]="","",
IF(tbPayroll[[#This Row],[employmentDate]]&gt;BDT$5,0,
ROUND(BDP14*tbPayroll[[#This Row],[overrrate]]*
IF(BCQ14&lt;&gt;"",BCQ14,tbPayroll[[#This Row],[EmpWage]])/IF(tbPayroll[[#This Row],[IncomeBase]]=dSalaried,MAX(tbPayroll[[#This Row],[regularwork]],1),1),2)
))</f>
        <v/>
      </c>
      <c r="BCX14" s="116" t="str">
        <f>IF(tbPayroll[[#This Row],[Employee]]="","",
IF(tbPayroll[[#This Row],[employmentDate]]&gt;BDT$5,0,
ROUND(BDQ14*
IFERROR(BCV14/BDO14,0),2
)))</f>
        <v/>
      </c>
      <c r="BCY14" s="116" t="str">
        <f>IF(tbPayroll[[#This Row],[Employee]]="","",
tbPayroll[[#This Row],[exState]]*
(tbPayroll[[#This Row],[stateAddDedu]]+ROUND(
MAX(BDR14-tbPayroll[[#This Row],[persExemp]],0)*tbPayroll[[#This Row],[stateTax]],dRound))
)</f>
        <v/>
      </c>
      <c r="BCZ14" s="116" t="str">
        <f>IF(tbPayroll[[#This Row],[Employee]]="","",
(ROUND(
MAX(BDR14-tbPayroll[[#This Row],[persExemp]],0)*tbPayroll[[#This Row],[dLocal]],dRound))
)</f>
        <v/>
      </c>
      <c r="BDA14" s="116" t="str">
        <f>IF(tbPayroll[[#This Row],[Employee]]="","",
(ROUND(
MAX(BDR14-tbPayroll[[#This Row],[persExemp]],0)*tbPayroll[[#This Row],[dCity]],dRound))
)</f>
        <v/>
      </c>
      <c r="BDB14" s="116" t="str" cm="1">
        <f t="array" aca="1" ref="BDB14" ca="1">IF(tbPayroll[[#This Row],[idx]]="","",
IF(BDE14=0,0,
ROUND(tbPayroll[[#This Row],[exFed]]*
MAX(
((BDN14-INDEX(INDIRECT(tbPayroll[[#This Row],[fedPrefix]]&amp;CHOOSE(tbPayroll[[#This Row],[fedStatus]],"SingleWage","JointlyWage","SingleWage","HeadWage")),BDE14))*
INDEX(INDIRECT(tbPayroll[[#This Row],[fedPrefix]]&amp;"Perc"),BDE14)+
INDEX(INDIRECT(tbPayroll[[#This Row],[fedPrefix]]&amp;CHOOSE(tbPayroll[[#This Row],[fedStatus]],"SingleHold","JointlyHold","SingleHold","HeadHold")),BDE14))/dPeriods
- IF(tbPayroll[[#This Row],[isFormSent]]="Yes",tbPayroll[[#This Row],[isFormStep3]],0),0)
+tbPayroll[[#This Row],[isFormStep4c]],dFEDRound)
)
)</f>
        <v/>
      </c>
      <c r="BDC14" s="116" t="str">
        <f>IF(tbPayroll[[#This Row],[idx]]="","",
ROUND(tbPayroll[[#This Row],[exSS]]*
IF(SUMIFS($AM14:$BMK14,$AM$3:$BMK$3,"&lt;"&amp;BDC$3,$AM$2:$BMK$2,BDC$2) +ssTax*BDS14 &lt;ssTax*ssMax,
ssTax*BDS14,
MAX(ssTax*ssMax-SUMIFS($AM14:$BMK14,$AM$3:$BMK$3,"&lt;"&amp;BDC$3,$AM$2:$BMK$2,BDC$2),0)),
2)
)</f>
        <v/>
      </c>
      <c r="BDD14" s="116" t="str">
        <f>IF(tbPayroll[[#This Row],[idx]]="","",IF(BDE14=0,0,ROUND(tbPayroll[[#This Row],[exMedi]]*mediTax*BDS14+BDM14*mediMax,2)))</f>
        <v/>
      </c>
      <c r="BDE14" s="116" t="str">
        <f ca="1">IF(tbPayroll[[#This Row],[idx]]="","",IFERROR(MATCH(BDN14,INDIRECT(tbPayroll[[#This Row],[fedPrefix]]&amp;CHOOSE(tbPayroll[[#This Row],[fedStatus]],"SingleWage","JointlyWage","SingleWage","HeadWage")),1),0))</f>
        <v/>
      </c>
      <c r="BDF14" s="116"/>
      <c r="BDG14" s="116" t="str">
        <f>IF(tbPayroll[[#This Row],[idx]]="","",
ROUND(tbPayroll[[#This Row],[401Roth]]*IF(SUMIFS($AM14:$BMK14,$AM$3:$BMK$3,"&lt;"&amp;BDT$3,$AM$2:$BMK$2,BDT$2)+BCN14&lt;compensationCap,
BDT14,
MAX(compensationCap-SUMIFS($AM14:$BMK14,$AM$3:$BMK$3,"&lt;"&amp;BDT$3,$AM$2:$BMK$2,BDT$2),0)),2))</f>
        <v/>
      </c>
      <c r="BDH14" s="116" t="str">
        <f>IF(tbPayroll[[#This Row],[idx]]="","",
ROUND(tbPayroll[[#This Row],[401PreTax]]*IF(SUMIFS($AM14:$BMK14,$AM$3:$BMK$3,"&lt;"&amp;BDT$3,$AM$2:$BMK$2,BDT$2)+BCN14&lt;compensationCap,
BDT14,
MAX(compensationCap-SUMIFS($AM14:$BMK14,$AM$3:$BMK$3,"&lt;"&amp;BDT$3,$AM$2:$BMK$2,BDT$2),0)),2))</f>
        <v/>
      </c>
      <c r="BDI14" s="116" t="str">
        <f>IF(tbPayroll[[#This Row],[idx]]="","",
ROUND((tbPayroll[[#This Row],[401T1p]]*tbPayroll[[#This Row],[401T1Cap]]+tbPayroll[[#This Row],[401T2p]]*tbPayroll[[#This Row],[401T2Cap]])*IF(SUMIFS($AM14:$BMK14,$AM$3:$BMK$3,"&lt;"&amp;BDT$3,$AM$2:$BMK$2,BDT$2)+BCN14&lt;compensationCap,
BDT14,
MAX(compensationCap-SUMIFS($AM14:$BMK14,$AM$3:$BMK$3,"&lt;"&amp;BDT$3,$AM$2:$BMK$2,BDT$2),0)),2))</f>
        <v/>
      </c>
      <c r="BDJ14" s="116" t="str">
        <f>IF(tbPayroll[[#This Row],[idx]]="","",
IF(BDI14=0,0,
ROUND(IF(SUMIFS($AM14:$BMK14,$AM$3:$BMK$3,"&lt;"&amp;BDL$3,$AM$2:$BMK$2,"&gt;="&amp;BDJ$2,$AM$2:$BMK$2,"&lt;="&amp;BDL$2)+BDG14+BDH14+BDI14&lt;tbPayroll[[#This Row],[401EmperLimit]],
BDI14,
MAX((tbPayroll[[#This Row],[401EmperLimit]]-SUMIFS($AM14:$BMK14,$AM$3:$BMK$3,"&lt;"&amp;BDL$3,$AM$2:$BMK$2,"&gt;="&amp;BDJ$2,$AM$2:$BMK$2,"&lt;="&amp;BDL$2)),0)),2)))</f>
        <v/>
      </c>
      <c r="BDK14" s="116" t="str">
        <f>IF(tbPayroll[[#This Row],[idx]]="","",
IF(BDH14=0,0,
ROUND(IF(SUMIFS($AM14:$BMK14,$AM$3:$BMK$3,"&lt;"&amp;BDL$3,$AM$2:$BMK$2,BDL$2)+BDG14+SUMIFS($AM14:$BMK14,$AM$3:$BMK$3,"&lt;"&amp;BDK$3,$AM$2:$BMK$2,BDK$2)+BDH14&lt;tbPayroll[[#This Row],[401ContriLimit]],
BDH14,
BDH14/(BDG14+BDH14)*
(tbPayroll[[#This Row],[401ContriLimit]]-SUMIFS($AM14:$BMK14,$AM$3:$BMK$3,"&lt;"&amp;BDL$3,$AM$2:$BMK$2,BDL$2)-SUMIFS($AM14:$BMK14,$AM$3:$BMK$3,"&lt;"&amp;BDK$3,$AM$2:$BMK$2,BDK$2))),2)))</f>
        <v/>
      </c>
      <c r="BDL14" s="116" t="str">
        <f>IF(tbPayroll[[#This Row],[idx]]="","",
IF(BDG14=0,0,
ROUND(IF(SUMIFS($AM14:$BMK14,$AM$3:$BMK$3,"&lt;"&amp;BDL$3,$AM$2:$BMK$2,BDL$2)+BDG14+SUMIFS($AM14:$BMK14,$AM$3:$BMK$3,"&lt;"&amp;BDK$3,$AM$2:$BMK$2,BDK$2)+BDH14&lt;tbPayroll[[#This Row],[401ContriLimit]],
BDG14,
BDG14/(BDG14+BDH14)*
(tbPayroll[[#This Row],[401ContriLimit]]-SUMIFS($AM14:$BMK14,$AM$3:$BMK$3,"&lt;"&amp;BDL$3,$AM$2:$BMK$2,BDL$2)-SUMIFS($AM14:$BMK14,$AM$3:$BMK$3,"&lt;"&amp;BDK$3,$AM$2:$BMK$2,BDK$2))),2)
))</f>
        <v/>
      </c>
      <c r="BDM14" s="116" t="str" cm="1">
        <f t="array" ref="BDM14">IF(tbPayroll[[#This Row],[idx]]="","",
IF(BDE14=0,0,
MAX(SUMIFS($AM14:$BMK14,$AM$3:$BMK$3,"&lt;="&amp;BDS$3,$AM$2:$BMK$2,BDS$2)-INDEX(mediAddTable,tbPayroll[[#This Row],[fedStatus]]),0)-
SUMIFS($AM14:$BMK14,$AM$3:$BMK$3,"&lt;"&amp;BDS$3,$AM$2:$BMK$2,BDM$2)
))</f>
        <v/>
      </c>
      <c r="BDN14" s="116" t="str">
        <f>IF(tbPayroll[[#This Row],[idx]]="","",
ROUND(MAX(BDR14*dPeriods+tbPayroll[[#This Row],[adjustedAmount]],0),dFEDRound))</f>
        <v/>
      </c>
      <c r="BDO14" s="116" t="str">
        <f>IF(tbPayroll[[#This Row],[idx]]="","",
ROUND(IF(hoursMode="Daily",
SUMIFS(Hours!$J13:$BDM13,Hours!$J$2:$BDM$2,"&gt;="&amp;BCQ$5,Hours!$J$2:$BDM$2,"&lt;="&amp;BDT$5,Hours!$J$5:$BDM$5,dRegularName),
SUMIFS(Hours!$J13:$BDM13,Hours!$J$1:$BDM$1,BDP$3,Hours!$J$5:$BDM$5,dRegularName)
),2))</f>
        <v/>
      </c>
      <c r="BDP14" s="116" t="str">
        <f>IF(tbPayroll[[#This Row],[idx]]="","",
IF(hoursMode="Daily",
SUMIFS(Hours!$J13:$BDM13,Hours!$J$2:$BDM$2,"&gt;="&amp;BCQ$5,Hours!$J$2:$BDM$2,"&lt;="&amp;BDT$5,Hours!$J$5:$BDM$5,dOvertimeName),
SUMIFS(Hours!$J13:$BDM13,Hours!$J$1:$BDM$1,BDP$3,Hours!$J$5:$BDM$5,dOvertimeName)
))</f>
        <v/>
      </c>
      <c r="BDQ14" s="116" t="str">
        <f>IF(tbPayroll[[#This Row],[idx]]="","",
IF(hoursMode="Daily",
SUMIFS(Hours!$J13:$BDM13,Hours!$J$2:$BDM$2,"&gt;="&amp;BCQ$5,Hours!$J$2:$BDM$2,"&lt;="&amp;BDT$5,Hours!$J$5:$BDM$5,dVacationName),
SUMIFS(Hours!$J13:$BDM13,Hours!$J$1:$BDM$1,BDP$3,Hours!$J$5:$BDM$5,dVacationName)
))</f>
        <v/>
      </c>
      <c r="BDR14" s="116" t="str">
        <f>IF(tbPayroll[[#This Row],[Employee]]="","",MAX(BDT14-tbPayroll[[#This Row],[free]]-BCR14-BDK14,0))</f>
        <v/>
      </c>
      <c r="BDS14" s="116" t="str">
        <f>IF(tbPayroll[[#This Row],[Employee]]="","",MAX(BDT14-tbPayroll[[#This Row],[free]]-BCR14,0))</f>
        <v/>
      </c>
      <c r="BDT14" s="116" t="str">
        <f>IF(tbPayroll[[#This Row],[Employee]]="","",
IF(tbPayroll[[#This Row],[employmentDate]]&gt;BDT$5,0,BCV14+BCW14+BCX14+BCT14))</f>
        <v/>
      </c>
      <c r="BDU14" s="116" t="str">
        <f>IF(tbPayroll[[#This Row],[Employee]]="","",BDT14-SUM(BCY14:BDD14)-BCS14-BCR14-BDK14-BDL14)</f>
        <v/>
      </c>
      <c r="BDV14" s="417"/>
      <c r="BDW14" s="192"/>
      <c r="BDX14" s="192"/>
      <c r="BDY14" s="192"/>
      <c r="BDZ14" s="193"/>
      <c r="BEA14" s="116" t="str">
        <f>IF(tbPayroll[[#This Row],[Employee]]="","",
BEU14 &amp; " | " &amp; BEV14&amp; " | " &amp; BEW14
)</f>
        <v/>
      </c>
      <c r="BEB14" s="116" t="str">
        <f>IF(tbPayroll[[#This Row],[Employee]]="","",
IF(tbPayroll[[#This Row],[employmentDate]]&gt;BEZ$5,0,
ROUND(IF(tbPayroll[[#This Row],[IncomeBase]]=dSalaried,IF(BDW14&lt;&gt;"",BDW14,tbPayroll[[#This Row],[EmpWage]]),BEU14*IF(BDW14&lt;&gt;"",BDW14,tbPayroll[[#This Row],[EmpWage]])),2)))</f>
        <v/>
      </c>
      <c r="BEC14" s="116" t="str">
        <f>IF(tbPayroll[[#This Row],[Employee]]="","",
IF(tbPayroll[[#This Row],[employmentDate]]&gt;BEZ$5,0,
ROUND(BEV14*tbPayroll[[#This Row],[overrrate]]*
IF(BDW14&lt;&gt;"",BDW14,tbPayroll[[#This Row],[EmpWage]])/IF(tbPayroll[[#This Row],[IncomeBase]]=dSalaried,MAX(tbPayroll[[#This Row],[regularwork]],1),1),2)
))</f>
        <v/>
      </c>
      <c r="BED14" s="116" t="str">
        <f>IF(tbPayroll[[#This Row],[Employee]]="","",
IF(tbPayroll[[#This Row],[employmentDate]]&gt;BEZ$5,0,
ROUND(BEW14*
IFERROR(BEB14/BEU14,0),2
)))</f>
        <v/>
      </c>
      <c r="BEE14" s="116" t="str">
        <f>IF(tbPayroll[[#This Row],[Employee]]="","",
tbPayroll[[#This Row],[exState]]*
(tbPayroll[[#This Row],[stateAddDedu]]+ROUND(
MAX(BEX14-tbPayroll[[#This Row],[persExemp]],0)*tbPayroll[[#This Row],[stateTax]],dRound))
)</f>
        <v/>
      </c>
      <c r="BEF14" s="116" t="str">
        <f>IF(tbPayroll[[#This Row],[Employee]]="","",
(ROUND(
MAX(BEX14-tbPayroll[[#This Row],[persExemp]],0)*tbPayroll[[#This Row],[dLocal]],dRound))
)</f>
        <v/>
      </c>
      <c r="BEG14" s="116" t="str">
        <f>IF(tbPayroll[[#This Row],[Employee]]="","",
(ROUND(
MAX(BEX14-tbPayroll[[#This Row],[persExemp]],0)*tbPayroll[[#This Row],[dCity]],dRound))
)</f>
        <v/>
      </c>
      <c r="BEH14" s="116" t="str" cm="1">
        <f t="array" aca="1" ref="BEH14" ca="1">IF(tbPayroll[[#This Row],[idx]]="","",
IF(BEK14=0,0,
ROUND(tbPayroll[[#This Row],[exFed]]*
MAX(
((BET14-INDEX(INDIRECT(tbPayroll[[#This Row],[fedPrefix]]&amp;CHOOSE(tbPayroll[[#This Row],[fedStatus]],"SingleWage","JointlyWage","SingleWage","HeadWage")),BEK14))*
INDEX(INDIRECT(tbPayroll[[#This Row],[fedPrefix]]&amp;"Perc"),BEK14)+
INDEX(INDIRECT(tbPayroll[[#This Row],[fedPrefix]]&amp;CHOOSE(tbPayroll[[#This Row],[fedStatus]],"SingleHold","JointlyHold","SingleHold","HeadHold")),BEK14))/dPeriods
- IF(tbPayroll[[#This Row],[isFormSent]]="Yes",tbPayroll[[#This Row],[isFormStep3]],0),0)
+tbPayroll[[#This Row],[isFormStep4c]],dFEDRound)
)
)</f>
        <v/>
      </c>
      <c r="BEI14" s="116" t="str">
        <f>IF(tbPayroll[[#This Row],[idx]]="","",
ROUND(tbPayroll[[#This Row],[exSS]]*
IF(SUMIFS($AM14:$BMK14,$AM$3:$BMK$3,"&lt;"&amp;BEI$3,$AM$2:$BMK$2,BEI$2) +ssTax*BEY14 &lt;ssTax*ssMax,
ssTax*BEY14,
MAX(ssTax*ssMax-SUMIFS($AM14:$BMK14,$AM$3:$BMK$3,"&lt;"&amp;BEI$3,$AM$2:$BMK$2,BEI$2),0)),
2)
)</f>
        <v/>
      </c>
      <c r="BEJ14" s="116" t="str">
        <f>IF(tbPayroll[[#This Row],[idx]]="","",IF(BEK14=0,0,ROUND(tbPayroll[[#This Row],[exMedi]]*mediTax*BEY14+BES14*mediMax,2)))</f>
        <v/>
      </c>
      <c r="BEK14" s="116" t="str">
        <f ca="1">IF(tbPayroll[[#This Row],[idx]]="","",IFERROR(MATCH(BET14,INDIRECT(tbPayroll[[#This Row],[fedPrefix]]&amp;CHOOSE(tbPayroll[[#This Row],[fedStatus]],"SingleWage","JointlyWage","SingleWage","HeadWage")),1),0))</f>
        <v/>
      </c>
      <c r="BEL14" s="116"/>
      <c r="BEM14" s="116" t="str">
        <f>IF(tbPayroll[[#This Row],[idx]]="","",
ROUND(tbPayroll[[#This Row],[401Roth]]*IF(SUMIFS($AM14:$BMK14,$AM$3:$BMK$3,"&lt;"&amp;BEZ$3,$AM$2:$BMK$2,BEZ$2)+BDT14&lt;compensationCap,
BEZ14,
MAX(compensationCap-SUMIFS($AM14:$BMK14,$AM$3:$BMK$3,"&lt;"&amp;BEZ$3,$AM$2:$BMK$2,BEZ$2),0)),2))</f>
        <v/>
      </c>
      <c r="BEN14" s="116" t="str">
        <f>IF(tbPayroll[[#This Row],[idx]]="","",
ROUND(tbPayroll[[#This Row],[401PreTax]]*IF(SUMIFS($AM14:$BMK14,$AM$3:$BMK$3,"&lt;"&amp;BEZ$3,$AM$2:$BMK$2,BEZ$2)+BDT14&lt;compensationCap,
BEZ14,
MAX(compensationCap-SUMIFS($AM14:$BMK14,$AM$3:$BMK$3,"&lt;"&amp;BEZ$3,$AM$2:$BMK$2,BEZ$2),0)),2))</f>
        <v/>
      </c>
      <c r="BEO14" s="116" t="str">
        <f>IF(tbPayroll[[#This Row],[idx]]="","",
ROUND((tbPayroll[[#This Row],[401T1p]]*tbPayroll[[#This Row],[401T1Cap]]+tbPayroll[[#This Row],[401T2p]]*tbPayroll[[#This Row],[401T2Cap]])*IF(SUMIFS($AM14:$BMK14,$AM$3:$BMK$3,"&lt;"&amp;BEZ$3,$AM$2:$BMK$2,BEZ$2)+BDT14&lt;compensationCap,
BEZ14,
MAX(compensationCap-SUMIFS($AM14:$BMK14,$AM$3:$BMK$3,"&lt;"&amp;BEZ$3,$AM$2:$BMK$2,BEZ$2),0)),2))</f>
        <v/>
      </c>
      <c r="BEP14" s="116" t="str">
        <f>IF(tbPayroll[[#This Row],[idx]]="","",
IF(BEO14=0,0,
ROUND(IF(SUMIFS($AM14:$BMK14,$AM$3:$BMK$3,"&lt;"&amp;BER$3,$AM$2:$BMK$2,"&gt;="&amp;BEP$2,$AM$2:$BMK$2,"&lt;="&amp;BER$2)+BEM14+BEN14+BEO14&lt;tbPayroll[[#This Row],[401EmperLimit]],
BEO14,
MAX((tbPayroll[[#This Row],[401EmperLimit]]-SUMIFS($AM14:$BMK14,$AM$3:$BMK$3,"&lt;"&amp;BER$3,$AM$2:$BMK$2,"&gt;="&amp;BEP$2,$AM$2:$BMK$2,"&lt;="&amp;BER$2)),0)),2)))</f>
        <v/>
      </c>
      <c r="BEQ14" s="116" t="str">
        <f>IF(tbPayroll[[#This Row],[idx]]="","",
IF(BEN14=0,0,
ROUND(IF(SUMIFS($AM14:$BMK14,$AM$3:$BMK$3,"&lt;"&amp;BER$3,$AM$2:$BMK$2,BER$2)+BEM14+SUMIFS($AM14:$BMK14,$AM$3:$BMK$3,"&lt;"&amp;BEQ$3,$AM$2:$BMK$2,BEQ$2)+BEN14&lt;tbPayroll[[#This Row],[401ContriLimit]],
BEN14,
BEN14/(BEM14+BEN14)*
(tbPayroll[[#This Row],[401ContriLimit]]-SUMIFS($AM14:$BMK14,$AM$3:$BMK$3,"&lt;"&amp;BER$3,$AM$2:$BMK$2,BER$2)-SUMIFS($AM14:$BMK14,$AM$3:$BMK$3,"&lt;"&amp;BEQ$3,$AM$2:$BMK$2,BEQ$2))),2)))</f>
        <v/>
      </c>
      <c r="BER14" s="116" t="str">
        <f>IF(tbPayroll[[#This Row],[idx]]="","",
IF(BEM14=0,0,
ROUND(IF(SUMIFS($AM14:$BMK14,$AM$3:$BMK$3,"&lt;"&amp;BER$3,$AM$2:$BMK$2,BER$2)+BEM14+SUMIFS($AM14:$BMK14,$AM$3:$BMK$3,"&lt;"&amp;BEQ$3,$AM$2:$BMK$2,BEQ$2)+BEN14&lt;tbPayroll[[#This Row],[401ContriLimit]],
BEM14,
BEM14/(BEM14+BEN14)*
(tbPayroll[[#This Row],[401ContriLimit]]-SUMIFS($AM14:$BMK14,$AM$3:$BMK$3,"&lt;"&amp;BER$3,$AM$2:$BMK$2,BER$2)-SUMIFS($AM14:$BMK14,$AM$3:$BMK$3,"&lt;"&amp;BEQ$3,$AM$2:$BMK$2,BEQ$2))),2)
))</f>
        <v/>
      </c>
      <c r="BES14" s="116" t="str" cm="1">
        <f t="array" ref="BES14">IF(tbPayroll[[#This Row],[idx]]="","",
IF(BEK14=0,0,
MAX(SUMIFS($AM14:$BMK14,$AM$3:$BMK$3,"&lt;="&amp;BEY$3,$AM$2:$BMK$2,BEY$2)-INDEX(mediAddTable,tbPayroll[[#This Row],[fedStatus]]),0)-
SUMIFS($AM14:$BMK14,$AM$3:$BMK$3,"&lt;"&amp;BEY$3,$AM$2:$BMK$2,BES$2)
))</f>
        <v/>
      </c>
      <c r="BET14" s="116" t="str">
        <f>IF(tbPayroll[[#This Row],[idx]]="","",
ROUND(MAX(BEX14*dPeriods+tbPayroll[[#This Row],[adjustedAmount]],0),dFEDRound))</f>
        <v/>
      </c>
      <c r="BEU14" s="116" t="str">
        <f>IF(tbPayroll[[#This Row],[idx]]="","",
ROUND(IF(hoursMode="Daily",
SUMIFS(Hours!$J13:$BDM13,Hours!$J$2:$BDM$2,"&gt;="&amp;BDW$5,Hours!$J$2:$BDM$2,"&lt;="&amp;BEZ$5,Hours!$J$5:$BDM$5,dRegularName),
SUMIFS(Hours!$J13:$BDM13,Hours!$J$1:$BDM$1,BEV$3,Hours!$J$5:$BDM$5,dRegularName)
),2))</f>
        <v/>
      </c>
      <c r="BEV14" s="116" t="str">
        <f>IF(tbPayroll[[#This Row],[idx]]="","",
IF(hoursMode="Daily",
SUMIFS(Hours!$J13:$BDM13,Hours!$J$2:$BDM$2,"&gt;="&amp;BDW$5,Hours!$J$2:$BDM$2,"&lt;="&amp;BEZ$5,Hours!$J$5:$BDM$5,dOvertimeName),
SUMIFS(Hours!$J13:$BDM13,Hours!$J$1:$BDM$1,BEV$3,Hours!$J$5:$BDM$5,dOvertimeName)
))</f>
        <v/>
      </c>
      <c r="BEW14" s="116" t="str">
        <f>IF(tbPayroll[[#This Row],[idx]]="","",
IF(hoursMode="Daily",
SUMIFS(Hours!$J13:$BDM13,Hours!$J$2:$BDM$2,"&gt;="&amp;BDW$5,Hours!$J$2:$BDM$2,"&lt;="&amp;BEZ$5,Hours!$J$5:$BDM$5,dVacationName),
SUMIFS(Hours!$J13:$BDM13,Hours!$J$1:$BDM$1,BEV$3,Hours!$J$5:$BDM$5,dVacationName)
))</f>
        <v/>
      </c>
      <c r="BEX14" s="116" t="str">
        <f>IF(tbPayroll[[#This Row],[Employee]]="","",MAX(BEZ14-tbPayroll[[#This Row],[free]]-BDX14-BEQ14,0))</f>
        <v/>
      </c>
      <c r="BEY14" s="116" t="str">
        <f>IF(tbPayroll[[#This Row],[Employee]]="","",MAX(BEZ14-tbPayroll[[#This Row],[free]]-BDX14,0))</f>
        <v/>
      </c>
      <c r="BEZ14" s="116" t="str">
        <f>IF(tbPayroll[[#This Row],[Employee]]="","",
IF(tbPayroll[[#This Row],[employmentDate]]&gt;BEZ$5,0,BEB14+BEC14+BED14+BDZ14))</f>
        <v/>
      </c>
      <c r="BFA14" s="116" t="str">
        <f>IF(tbPayroll[[#This Row],[Employee]]="","",BEZ14-SUM(BEE14:BEJ14)-BDY14-BDX14-BEQ14-BER14)</f>
        <v/>
      </c>
      <c r="BFB14" s="417"/>
      <c r="BFC14" s="192"/>
      <c r="BFD14" s="192"/>
      <c r="BFE14" s="192"/>
      <c r="BFF14" s="193"/>
      <c r="BFG14" s="116" t="str">
        <f>IF(tbPayroll[[#This Row],[Employee]]="","",
BGA14 &amp; " | " &amp; BGB14&amp; " | " &amp; BGC14
)</f>
        <v/>
      </c>
      <c r="BFH14" s="116" t="str">
        <f>IF(tbPayroll[[#This Row],[Employee]]="","",
IF(tbPayroll[[#This Row],[employmentDate]]&gt;BGF$5,0,
ROUND(IF(tbPayroll[[#This Row],[IncomeBase]]=dSalaried,IF(BFC14&lt;&gt;"",BFC14,tbPayroll[[#This Row],[EmpWage]]),BGA14*IF(BFC14&lt;&gt;"",BFC14,tbPayroll[[#This Row],[EmpWage]])),2)))</f>
        <v/>
      </c>
      <c r="BFI14" s="116" t="str">
        <f>IF(tbPayroll[[#This Row],[Employee]]="","",
IF(tbPayroll[[#This Row],[employmentDate]]&gt;BGF$5,0,
ROUND(BGB14*tbPayroll[[#This Row],[overrrate]]*
IF(BFC14&lt;&gt;"",BFC14,tbPayroll[[#This Row],[EmpWage]])/IF(tbPayroll[[#This Row],[IncomeBase]]=dSalaried,MAX(tbPayroll[[#This Row],[regularwork]],1),1),2)
))</f>
        <v/>
      </c>
      <c r="BFJ14" s="116" t="str">
        <f>IF(tbPayroll[[#This Row],[Employee]]="","",
IF(tbPayroll[[#This Row],[employmentDate]]&gt;BGF$5,0,
ROUND(BGC14*
IFERROR(BFH14/BGA14,0),2
)))</f>
        <v/>
      </c>
      <c r="BFK14" s="116" t="str">
        <f>IF(tbPayroll[[#This Row],[Employee]]="","",
tbPayroll[[#This Row],[exState]]*
(tbPayroll[[#This Row],[stateAddDedu]]+ROUND(
MAX(BGD14-tbPayroll[[#This Row],[persExemp]],0)*tbPayroll[[#This Row],[stateTax]],dRound))
)</f>
        <v/>
      </c>
      <c r="BFL14" s="116" t="str">
        <f>IF(tbPayroll[[#This Row],[Employee]]="","",
(ROUND(
MAX(BGD14-tbPayroll[[#This Row],[persExemp]],0)*tbPayroll[[#This Row],[dLocal]],dRound))
)</f>
        <v/>
      </c>
      <c r="BFM14" s="116" t="str">
        <f>IF(tbPayroll[[#This Row],[Employee]]="","",
(ROUND(
MAX(BGD14-tbPayroll[[#This Row],[persExemp]],0)*tbPayroll[[#This Row],[dCity]],dRound))
)</f>
        <v/>
      </c>
      <c r="BFN14" s="116" t="str" cm="1">
        <f t="array" aca="1" ref="BFN14" ca="1">IF(tbPayroll[[#This Row],[idx]]="","",
IF(BFQ14=0,0,
ROUND(tbPayroll[[#This Row],[exFed]]*
MAX(
((BFZ14-INDEX(INDIRECT(tbPayroll[[#This Row],[fedPrefix]]&amp;CHOOSE(tbPayroll[[#This Row],[fedStatus]],"SingleWage","JointlyWage","SingleWage","HeadWage")),BFQ14))*
INDEX(INDIRECT(tbPayroll[[#This Row],[fedPrefix]]&amp;"Perc"),BFQ14)+
INDEX(INDIRECT(tbPayroll[[#This Row],[fedPrefix]]&amp;CHOOSE(tbPayroll[[#This Row],[fedStatus]],"SingleHold","JointlyHold","SingleHold","HeadHold")),BFQ14))/dPeriods
- IF(tbPayroll[[#This Row],[isFormSent]]="Yes",tbPayroll[[#This Row],[isFormStep3]],0),0)
+tbPayroll[[#This Row],[isFormStep4c]],dFEDRound)
)
)</f>
        <v/>
      </c>
      <c r="BFO14" s="116" t="str">
        <f>IF(tbPayroll[[#This Row],[idx]]="","",
ROUND(tbPayroll[[#This Row],[exSS]]*
IF(SUMIFS($AM14:$BMK14,$AM$3:$BMK$3,"&lt;"&amp;BFO$3,$AM$2:$BMK$2,BFO$2) +ssTax*BGE14 &lt;ssTax*ssMax,
ssTax*BGE14,
MAX(ssTax*ssMax-SUMIFS($AM14:$BMK14,$AM$3:$BMK$3,"&lt;"&amp;BFO$3,$AM$2:$BMK$2,BFO$2),0)),
2)
)</f>
        <v/>
      </c>
      <c r="BFP14" s="116" t="str">
        <f>IF(tbPayroll[[#This Row],[idx]]="","",IF(BFQ14=0,0,ROUND(tbPayroll[[#This Row],[exMedi]]*mediTax*BGE14+BFY14*mediMax,2)))</f>
        <v/>
      </c>
      <c r="BFQ14" s="116" t="str">
        <f ca="1">IF(tbPayroll[[#This Row],[idx]]="","",IFERROR(MATCH(BFZ14,INDIRECT(tbPayroll[[#This Row],[fedPrefix]]&amp;CHOOSE(tbPayroll[[#This Row],[fedStatus]],"SingleWage","JointlyWage","SingleWage","HeadWage")),1),0))</f>
        <v/>
      </c>
      <c r="BFR14" s="116"/>
      <c r="BFS14" s="116" t="str">
        <f>IF(tbPayroll[[#This Row],[idx]]="","",
ROUND(tbPayroll[[#This Row],[401Roth]]*IF(SUMIFS($AM14:$BMK14,$AM$3:$BMK$3,"&lt;"&amp;BGF$3,$AM$2:$BMK$2,BGF$2)+BEZ14&lt;compensationCap,
BGF14,
MAX(compensationCap-SUMIFS($AM14:$BMK14,$AM$3:$BMK$3,"&lt;"&amp;BGF$3,$AM$2:$BMK$2,BGF$2),0)),2))</f>
        <v/>
      </c>
      <c r="BFT14" s="116" t="str">
        <f>IF(tbPayroll[[#This Row],[idx]]="","",
ROUND(tbPayroll[[#This Row],[401PreTax]]*IF(SUMIFS($AM14:$BMK14,$AM$3:$BMK$3,"&lt;"&amp;BGF$3,$AM$2:$BMK$2,BGF$2)+BEZ14&lt;compensationCap,
BGF14,
MAX(compensationCap-SUMIFS($AM14:$BMK14,$AM$3:$BMK$3,"&lt;"&amp;BGF$3,$AM$2:$BMK$2,BGF$2),0)),2))</f>
        <v/>
      </c>
      <c r="BFU14" s="116" t="str">
        <f>IF(tbPayroll[[#This Row],[idx]]="","",
ROUND((tbPayroll[[#This Row],[401T1p]]*tbPayroll[[#This Row],[401T1Cap]]+tbPayroll[[#This Row],[401T2p]]*tbPayroll[[#This Row],[401T2Cap]])*IF(SUMIFS($AM14:$BMK14,$AM$3:$BMK$3,"&lt;"&amp;BGF$3,$AM$2:$BMK$2,BGF$2)+BEZ14&lt;compensationCap,
BGF14,
MAX(compensationCap-SUMIFS($AM14:$BMK14,$AM$3:$BMK$3,"&lt;"&amp;BGF$3,$AM$2:$BMK$2,BGF$2),0)),2))</f>
        <v/>
      </c>
      <c r="BFV14" s="116" t="str">
        <f>IF(tbPayroll[[#This Row],[idx]]="","",
IF(BFU14=0,0,
ROUND(IF(SUMIFS($AM14:$BMK14,$AM$3:$BMK$3,"&lt;"&amp;BFX$3,$AM$2:$BMK$2,"&gt;="&amp;BFV$2,$AM$2:$BMK$2,"&lt;="&amp;BFX$2)+BFS14+BFT14+BFU14&lt;tbPayroll[[#This Row],[401EmperLimit]],
BFU14,
MAX((tbPayroll[[#This Row],[401EmperLimit]]-SUMIFS($AM14:$BMK14,$AM$3:$BMK$3,"&lt;"&amp;BFX$3,$AM$2:$BMK$2,"&gt;="&amp;BFV$2,$AM$2:$BMK$2,"&lt;="&amp;BFX$2)),0)),2)))</f>
        <v/>
      </c>
      <c r="BFW14" s="116" t="str">
        <f>IF(tbPayroll[[#This Row],[idx]]="","",
IF(BFT14=0,0,
ROUND(IF(SUMIFS($AM14:$BMK14,$AM$3:$BMK$3,"&lt;"&amp;BFX$3,$AM$2:$BMK$2,BFX$2)+BFS14+SUMIFS($AM14:$BMK14,$AM$3:$BMK$3,"&lt;"&amp;BFW$3,$AM$2:$BMK$2,BFW$2)+BFT14&lt;tbPayroll[[#This Row],[401ContriLimit]],
BFT14,
BFT14/(BFS14+BFT14)*
(tbPayroll[[#This Row],[401ContriLimit]]-SUMIFS($AM14:$BMK14,$AM$3:$BMK$3,"&lt;"&amp;BFX$3,$AM$2:$BMK$2,BFX$2)-SUMIFS($AM14:$BMK14,$AM$3:$BMK$3,"&lt;"&amp;BFW$3,$AM$2:$BMK$2,BFW$2))),2)))</f>
        <v/>
      </c>
      <c r="BFX14" s="116" t="str">
        <f>IF(tbPayroll[[#This Row],[idx]]="","",
IF(BFS14=0,0,
ROUND(IF(SUMIFS($AM14:$BMK14,$AM$3:$BMK$3,"&lt;"&amp;BFX$3,$AM$2:$BMK$2,BFX$2)+BFS14+SUMIFS($AM14:$BMK14,$AM$3:$BMK$3,"&lt;"&amp;BFW$3,$AM$2:$BMK$2,BFW$2)+BFT14&lt;tbPayroll[[#This Row],[401ContriLimit]],
BFS14,
BFS14/(BFS14+BFT14)*
(tbPayroll[[#This Row],[401ContriLimit]]-SUMIFS($AM14:$BMK14,$AM$3:$BMK$3,"&lt;"&amp;BFX$3,$AM$2:$BMK$2,BFX$2)-SUMIFS($AM14:$BMK14,$AM$3:$BMK$3,"&lt;"&amp;BFW$3,$AM$2:$BMK$2,BFW$2))),2)
))</f>
        <v/>
      </c>
      <c r="BFY14" s="116" t="str" cm="1">
        <f t="array" ref="BFY14">IF(tbPayroll[[#This Row],[idx]]="","",
IF(BFQ14=0,0,
MAX(SUMIFS($AM14:$BMK14,$AM$3:$BMK$3,"&lt;="&amp;BGE$3,$AM$2:$BMK$2,BGE$2)-INDEX(mediAddTable,tbPayroll[[#This Row],[fedStatus]]),0)-
SUMIFS($AM14:$BMK14,$AM$3:$BMK$3,"&lt;"&amp;BGE$3,$AM$2:$BMK$2,BFY$2)
))</f>
        <v/>
      </c>
      <c r="BFZ14" s="116" t="str">
        <f>IF(tbPayroll[[#This Row],[idx]]="","",
ROUND(MAX(BGD14*dPeriods+tbPayroll[[#This Row],[adjustedAmount]],0),dFEDRound))</f>
        <v/>
      </c>
      <c r="BGA14" s="116" t="str">
        <f>IF(tbPayroll[[#This Row],[idx]]="","",
ROUND(IF(hoursMode="Daily",
SUMIFS(Hours!$J13:$BDM13,Hours!$J$2:$BDM$2,"&gt;="&amp;BFC$5,Hours!$J$2:$BDM$2,"&lt;="&amp;BGF$5,Hours!$J$5:$BDM$5,dRegularName),
SUMIFS(Hours!$J13:$BDM13,Hours!$J$1:$BDM$1,BGB$3,Hours!$J$5:$BDM$5,dRegularName)
),2))</f>
        <v/>
      </c>
      <c r="BGB14" s="116" t="str">
        <f>IF(tbPayroll[[#This Row],[idx]]="","",
IF(hoursMode="Daily",
SUMIFS(Hours!$J13:$BDM13,Hours!$J$2:$BDM$2,"&gt;="&amp;BFC$5,Hours!$J$2:$BDM$2,"&lt;="&amp;BGF$5,Hours!$J$5:$BDM$5,dOvertimeName),
SUMIFS(Hours!$J13:$BDM13,Hours!$J$1:$BDM$1,BGB$3,Hours!$J$5:$BDM$5,dOvertimeName)
))</f>
        <v/>
      </c>
      <c r="BGC14" s="116" t="str">
        <f>IF(tbPayroll[[#This Row],[idx]]="","",
IF(hoursMode="Daily",
SUMIFS(Hours!$J13:$BDM13,Hours!$J$2:$BDM$2,"&gt;="&amp;BFC$5,Hours!$J$2:$BDM$2,"&lt;="&amp;BGF$5,Hours!$J$5:$BDM$5,dVacationName),
SUMIFS(Hours!$J13:$BDM13,Hours!$J$1:$BDM$1,BGB$3,Hours!$J$5:$BDM$5,dVacationName)
))</f>
        <v/>
      </c>
      <c r="BGD14" s="116" t="str">
        <f>IF(tbPayroll[[#This Row],[Employee]]="","",MAX(BGF14-tbPayroll[[#This Row],[free]]-BFD14-BFW14,0))</f>
        <v/>
      </c>
      <c r="BGE14" s="116" t="str">
        <f>IF(tbPayroll[[#This Row],[Employee]]="","",MAX(BGF14-tbPayroll[[#This Row],[free]]-BFD14,0))</f>
        <v/>
      </c>
      <c r="BGF14" s="116" t="str">
        <f>IF(tbPayroll[[#This Row],[Employee]]="","",
IF(tbPayroll[[#This Row],[employmentDate]]&gt;BGF$5,0,BFH14+BFI14+BFJ14+BFF14))</f>
        <v/>
      </c>
      <c r="BGG14" s="116" t="str">
        <f>IF(tbPayroll[[#This Row],[Employee]]="","",BGF14-SUM(BFK14:BFP14)-BFE14-BFD14-BFW14-BFX14)</f>
        <v/>
      </c>
      <c r="BGH14" s="417"/>
      <c r="BGI14" s="192"/>
      <c r="BGJ14" s="192"/>
      <c r="BGK14" s="192"/>
      <c r="BGL14" s="193"/>
      <c r="BGM14" s="116" t="str">
        <f>IF(tbPayroll[[#This Row],[Employee]]="","",
BHG14 &amp; " | " &amp; BHH14&amp; " | " &amp; BHI14
)</f>
        <v/>
      </c>
      <c r="BGN14" s="116" t="str">
        <f>IF(tbPayroll[[#This Row],[Employee]]="","",
IF(tbPayroll[[#This Row],[employmentDate]]&gt;BHL$5,0,
ROUND(IF(tbPayroll[[#This Row],[IncomeBase]]=dSalaried,IF(BGI14&lt;&gt;"",BGI14,tbPayroll[[#This Row],[EmpWage]]),BHG14*IF(BGI14&lt;&gt;"",BGI14,tbPayroll[[#This Row],[EmpWage]])),2)))</f>
        <v/>
      </c>
      <c r="BGO14" s="116" t="str">
        <f>IF(tbPayroll[[#This Row],[Employee]]="","",
IF(tbPayroll[[#This Row],[employmentDate]]&gt;BHL$5,0,
ROUND(BHH14*tbPayroll[[#This Row],[overrrate]]*
IF(BGI14&lt;&gt;"",BGI14,tbPayroll[[#This Row],[EmpWage]])/IF(tbPayroll[[#This Row],[IncomeBase]]=dSalaried,MAX(tbPayroll[[#This Row],[regularwork]],1),1),2)
))</f>
        <v/>
      </c>
      <c r="BGP14" s="116" t="str">
        <f>IF(tbPayroll[[#This Row],[Employee]]="","",
IF(tbPayroll[[#This Row],[employmentDate]]&gt;BHL$5,0,
ROUND(BHI14*
IFERROR(BGN14/BHG14,0),2
)))</f>
        <v/>
      </c>
      <c r="BGQ14" s="116" t="str">
        <f>IF(tbPayroll[[#This Row],[Employee]]="","",
tbPayroll[[#This Row],[exState]]*
(tbPayroll[[#This Row],[stateAddDedu]]+ROUND(
MAX(BHJ14-tbPayroll[[#This Row],[persExemp]],0)*tbPayroll[[#This Row],[stateTax]],dRound))
)</f>
        <v/>
      </c>
      <c r="BGR14" s="116" t="str">
        <f>IF(tbPayroll[[#This Row],[Employee]]="","",
(ROUND(
MAX(BHJ14-tbPayroll[[#This Row],[persExemp]],0)*tbPayroll[[#This Row],[dLocal]],dRound))
)</f>
        <v/>
      </c>
      <c r="BGS14" s="116" t="str">
        <f>IF(tbPayroll[[#This Row],[Employee]]="","",
(ROUND(
MAX(BHJ14-tbPayroll[[#This Row],[persExemp]],0)*tbPayroll[[#This Row],[dCity]],dRound))
)</f>
        <v/>
      </c>
      <c r="BGT14" s="116" t="str" cm="1">
        <f t="array" aca="1" ref="BGT14" ca="1">IF(tbPayroll[[#This Row],[idx]]="","",
IF(BGW14=0,0,
ROUND(tbPayroll[[#This Row],[exFed]]*
MAX(
((BHF14-INDEX(INDIRECT(tbPayroll[[#This Row],[fedPrefix]]&amp;CHOOSE(tbPayroll[[#This Row],[fedStatus]],"SingleWage","JointlyWage","SingleWage","HeadWage")),BGW14))*
INDEX(INDIRECT(tbPayroll[[#This Row],[fedPrefix]]&amp;"Perc"),BGW14)+
INDEX(INDIRECT(tbPayroll[[#This Row],[fedPrefix]]&amp;CHOOSE(tbPayroll[[#This Row],[fedStatus]],"SingleHold","JointlyHold","SingleHold","HeadHold")),BGW14))/dPeriods
- IF(tbPayroll[[#This Row],[isFormSent]]="Yes",tbPayroll[[#This Row],[isFormStep3]],0),0)
+tbPayroll[[#This Row],[isFormStep4c]],dFEDRound)
)
)</f>
        <v/>
      </c>
      <c r="BGU14" s="116" t="str">
        <f>IF(tbPayroll[[#This Row],[idx]]="","",
ROUND(tbPayroll[[#This Row],[exSS]]*
IF(SUMIFS($AM14:$BMK14,$AM$3:$BMK$3,"&lt;"&amp;BGU$3,$AM$2:$BMK$2,BGU$2) +ssTax*BHK14 &lt;ssTax*ssMax,
ssTax*BHK14,
MAX(ssTax*ssMax-SUMIFS($AM14:$BMK14,$AM$3:$BMK$3,"&lt;"&amp;BGU$3,$AM$2:$BMK$2,BGU$2),0)),
2)
)</f>
        <v/>
      </c>
      <c r="BGV14" s="116" t="str">
        <f>IF(tbPayroll[[#This Row],[idx]]="","",IF(BGW14=0,0,ROUND(tbPayroll[[#This Row],[exMedi]]*mediTax*BHK14+BHE14*mediMax,2)))</f>
        <v/>
      </c>
      <c r="BGW14" s="116" t="str">
        <f ca="1">IF(tbPayroll[[#This Row],[idx]]="","",IFERROR(MATCH(BHF14,INDIRECT(tbPayroll[[#This Row],[fedPrefix]]&amp;CHOOSE(tbPayroll[[#This Row],[fedStatus]],"SingleWage","JointlyWage","SingleWage","HeadWage")),1),0))</f>
        <v/>
      </c>
      <c r="BGX14" s="116"/>
      <c r="BGY14" s="116" t="str">
        <f>IF(tbPayroll[[#This Row],[idx]]="","",
ROUND(tbPayroll[[#This Row],[401Roth]]*IF(SUMIFS($AM14:$BMK14,$AM$3:$BMK$3,"&lt;"&amp;BHL$3,$AM$2:$BMK$2,BHL$2)+BGF14&lt;compensationCap,
BHL14,
MAX(compensationCap-SUMIFS($AM14:$BMK14,$AM$3:$BMK$3,"&lt;"&amp;BHL$3,$AM$2:$BMK$2,BHL$2),0)),2))</f>
        <v/>
      </c>
      <c r="BGZ14" s="116" t="str">
        <f>IF(tbPayroll[[#This Row],[idx]]="","",
ROUND(tbPayroll[[#This Row],[401PreTax]]*IF(SUMIFS($AM14:$BMK14,$AM$3:$BMK$3,"&lt;"&amp;BHL$3,$AM$2:$BMK$2,BHL$2)+BGF14&lt;compensationCap,
BHL14,
MAX(compensationCap-SUMIFS($AM14:$BMK14,$AM$3:$BMK$3,"&lt;"&amp;BHL$3,$AM$2:$BMK$2,BHL$2),0)),2))</f>
        <v/>
      </c>
      <c r="BHA14" s="116" t="str">
        <f>IF(tbPayroll[[#This Row],[idx]]="","",
ROUND((tbPayroll[[#This Row],[401T1p]]*tbPayroll[[#This Row],[401T1Cap]]+tbPayroll[[#This Row],[401T2p]]*tbPayroll[[#This Row],[401T2Cap]])*IF(SUMIFS($AM14:$BMK14,$AM$3:$BMK$3,"&lt;"&amp;BHL$3,$AM$2:$BMK$2,BHL$2)+BGF14&lt;compensationCap,
BHL14,
MAX(compensationCap-SUMIFS($AM14:$BMK14,$AM$3:$BMK$3,"&lt;"&amp;BHL$3,$AM$2:$BMK$2,BHL$2),0)),2))</f>
        <v/>
      </c>
      <c r="BHB14" s="116" t="str">
        <f>IF(tbPayroll[[#This Row],[idx]]="","",
IF(BHA14=0,0,
ROUND(IF(SUMIFS($AM14:$BMK14,$AM$3:$BMK$3,"&lt;"&amp;BHD$3,$AM$2:$BMK$2,"&gt;="&amp;BHB$2,$AM$2:$BMK$2,"&lt;="&amp;BHD$2)+BGY14+BGZ14+BHA14&lt;tbPayroll[[#This Row],[401EmperLimit]],
BHA14,
MAX((tbPayroll[[#This Row],[401EmperLimit]]-SUMIFS($AM14:$BMK14,$AM$3:$BMK$3,"&lt;"&amp;BHD$3,$AM$2:$BMK$2,"&gt;="&amp;BHB$2,$AM$2:$BMK$2,"&lt;="&amp;BHD$2)),0)),2)))</f>
        <v/>
      </c>
      <c r="BHC14" s="116" t="str">
        <f>IF(tbPayroll[[#This Row],[idx]]="","",
IF(BGZ14=0,0,
ROUND(IF(SUMIFS($AM14:$BMK14,$AM$3:$BMK$3,"&lt;"&amp;BHD$3,$AM$2:$BMK$2,BHD$2)+BGY14+SUMIFS($AM14:$BMK14,$AM$3:$BMK$3,"&lt;"&amp;BHC$3,$AM$2:$BMK$2,BHC$2)+BGZ14&lt;tbPayroll[[#This Row],[401ContriLimit]],
BGZ14,
BGZ14/(BGY14+BGZ14)*
(tbPayroll[[#This Row],[401ContriLimit]]-SUMIFS($AM14:$BMK14,$AM$3:$BMK$3,"&lt;"&amp;BHD$3,$AM$2:$BMK$2,BHD$2)-SUMIFS($AM14:$BMK14,$AM$3:$BMK$3,"&lt;"&amp;BHC$3,$AM$2:$BMK$2,BHC$2))),2)))</f>
        <v/>
      </c>
      <c r="BHD14" s="116" t="str">
        <f>IF(tbPayroll[[#This Row],[idx]]="","",
IF(BGY14=0,0,
ROUND(IF(SUMIFS($AM14:$BMK14,$AM$3:$BMK$3,"&lt;"&amp;BHD$3,$AM$2:$BMK$2,BHD$2)+BGY14+SUMIFS($AM14:$BMK14,$AM$3:$BMK$3,"&lt;"&amp;BHC$3,$AM$2:$BMK$2,BHC$2)+BGZ14&lt;tbPayroll[[#This Row],[401ContriLimit]],
BGY14,
BGY14/(BGY14+BGZ14)*
(tbPayroll[[#This Row],[401ContriLimit]]-SUMIFS($AM14:$BMK14,$AM$3:$BMK$3,"&lt;"&amp;BHD$3,$AM$2:$BMK$2,BHD$2)-SUMIFS($AM14:$BMK14,$AM$3:$BMK$3,"&lt;"&amp;BHC$3,$AM$2:$BMK$2,BHC$2))),2)
))</f>
        <v/>
      </c>
      <c r="BHE14" s="116" t="str" cm="1">
        <f t="array" ref="BHE14">IF(tbPayroll[[#This Row],[idx]]="","",
IF(BGW14=0,0,
MAX(SUMIFS($AM14:$BMK14,$AM$3:$BMK$3,"&lt;="&amp;BHK$3,$AM$2:$BMK$2,BHK$2)-INDEX(mediAddTable,tbPayroll[[#This Row],[fedStatus]]),0)-
SUMIFS($AM14:$BMK14,$AM$3:$BMK$3,"&lt;"&amp;BHK$3,$AM$2:$BMK$2,BHE$2)
))</f>
        <v/>
      </c>
      <c r="BHF14" s="116" t="str">
        <f>IF(tbPayroll[[#This Row],[idx]]="","",
ROUND(MAX(BHJ14*dPeriods+tbPayroll[[#This Row],[adjustedAmount]],0),dFEDRound))</f>
        <v/>
      </c>
      <c r="BHG14" s="116" t="str">
        <f>IF(tbPayroll[[#This Row],[idx]]="","",
ROUND(IF(hoursMode="Daily",
SUMIFS(Hours!$J13:$BDM13,Hours!$J$2:$BDM$2,"&gt;="&amp;BGI$5,Hours!$J$2:$BDM$2,"&lt;="&amp;BHL$5,Hours!$J$5:$BDM$5,dRegularName),
SUMIFS(Hours!$J13:$BDM13,Hours!$J$1:$BDM$1,BHH$3,Hours!$J$5:$BDM$5,dRegularName)
),2))</f>
        <v/>
      </c>
      <c r="BHH14" s="116" t="str">
        <f>IF(tbPayroll[[#This Row],[idx]]="","",
IF(hoursMode="Daily",
SUMIFS(Hours!$J13:$BDM13,Hours!$J$2:$BDM$2,"&gt;="&amp;BGI$5,Hours!$J$2:$BDM$2,"&lt;="&amp;BHL$5,Hours!$J$5:$BDM$5,dOvertimeName),
SUMIFS(Hours!$J13:$BDM13,Hours!$J$1:$BDM$1,BHH$3,Hours!$J$5:$BDM$5,dOvertimeName)
))</f>
        <v/>
      </c>
      <c r="BHI14" s="116" t="str">
        <f>IF(tbPayroll[[#This Row],[idx]]="","",
IF(hoursMode="Daily",
SUMIFS(Hours!$J13:$BDM13,Hours!$J$2:$BDM$2,"&gt;="&amp;BGI$5,Hours!$J$2:$BDM$2,"&lt;="&amp;BHL$5,Hours!$J$5:$BDM$5,dVacationName),
SUMIFS(Hours!$J13:$BDM13,Hours!$J$1:$BDM$1,BHH$3,Hours!$J$5:$BDM$5,dVacationName)
))</f>
        <v/>
      </c>
      <c r="BHJ14" s="116" t="str">
        <f>IF(tbPayroll[[#This Row],[Employee]]="","",MAX(BHL14-tbPayroll[[#This Row],[free]]-BGJ14-BHC14,0))</f>
        <v/>
      </c>
      <c r="BHK14" s="116" t="str">
        <f>IF(tbPayroll[[#This Row],[Employee]]="","",MAX(BHL14-tbPayroll[[#This Row],[free]]-BGJ14,0))</f>
        <v/>
      </c>
      <c r="BHL14" s="116" t="str">
        <f>IF(tbPayroll[[#This Row],[Employee]]="","",
IF(tbPayroll[[#This Row],[employmentDate]]&gt;BHL$5,0,BGN14+BGO14+BGP14+BGL14))</f>
        <v/>
      </c>
      <c r="BHM14" s="116" t="str">
        <f>IF(tbPayroll[[#This Row],[Employee]]="","",BHL14-SUM(BGQ14:BGV14)-BGK14-BGJ14-BHC14-BHD14)</f>
        <v/>
      </c>
      <c r="BHN14" s="417"/>
      <c r="BHO14" s="192"/>
      <c r="BHP14" s="192"/>
      <c r="BHQ14" s="192"/>
      <c r="BHR14" s="193"/>
      <c r="BHS14" s="116" t="str">
        <f>IF(tbPayroll[[#This Row],[Employee]]="","",
BIM14 &amp; " | " &amp; BIN14&amp; " | " &amp; BIO14
)</f>
        <v/>
      </c>
      <c r="BHT14" s="116" t="str">
        <f>IF(tbPayroll[[#This Row],[Employee]]="","",
IF(tbPayroll[[#This Row],[employmentDate]]&gt;BIR$5,0,
ROUND(IF(tbPayroll[[#This Row],[IncomeBase]]=dSalaried,IF(BHO14&lt;&gt;"",BHO14,tbPayroll[[#This Row],[EmpWage]]),BIM14*IF(BHO14&lt;&gt;"",BHO14,tbPayroll[[#This Row],[EmpWage]])),2)))</f>
        <v/>
      </c>
      <c r="BHU14" s="116" t="str">
        <f>IF(tbPayroll[[#This Row],[Employee]]="","",
IF(tbPayroll[[#This Row],[employmentDate]]&gt;BIR$5,0,
ROUND(BIN14*tbPayroll[[#This Row],[overrrate]]*
IF(BHO14&lt;&gt;"",BHO14,tbPayroll[[#This Row],[EmpWage]])/IF(tbPayroll[[#This Row],[IncomeBase]]=dSalaried,MAX(tbPayroll[[#This Row],[regularwork]],1),1),2)
))</f>
        <v/>
      </c>
      <c r="BHV14" s="116" t="str">
        <f>IF(tbPayroll[[#This Row],[Employee]]="","",
IF(tbPayroll[[#This Row],[employmentDate]]&gt;BIR$5,0,
ROUND(BIO14*
IFERROR(BHT14/BIM14,0),2
)))</f>
        <v/>
      </c>
      <c r="BHW14" s="116" t="str">
        <f>IF(tbPayroll[[#This Row],[Employee]]="","",
tbPayroll[[#This Row],[exState]]*
(tbPayroll[[#This Row],[stateAddDedu]]+ROUND(
MAX(BIP14-tbPayroll[[#This Row],[persExemp]],0)*tbPayroll[[#This Row],[stateTax]],dRound))
)</f>
        <v/>
      </c>
      <c r="BHX14" s="116" t="str">
        <f>IF(tbPayroll[[#This Row],[Employee]]="","",
(ROUND(
MAX(BIP14-tbPayroll[[#This Row],[persExemp]],0)*tbPayroll[[#This Row],[dLocal]],dRound))
)</f>
        <v/>
      </c>
      <c r="BHY14" s="116" t="str">
        <f>IF(tbPayroll[[#This Row],[Employee]]="","",
(ROUND(
MAX(BIP14-tbPayroll[[#This Row],[persExemp]],0)*tbPayroll[[#This Row],[dCity]],dRound))
)</f>
        <v/>
      </c>
      <c r="BHZ14" s="116" t="str" cm="1">
        <f t="array" aca="1" ref="BHZ14" ca="1">IF(tbPayroll[[#This Row],[idx]]="","",
IF(BIC14=0,0,
ROUND(tbPayroll[[#This Row],[exFed]]*
MAX(
((BIL14-INDEX(INDIRECT(tbPayroll[[#This Row],[fedPrefix]]&amp;CHOOSE(tbPayroll[[#This Row],[fedStatus]],"SingleWage","JointlyWage","SingleWage","HeadWage")),BIC14))*
INDEX(INDIRECT(tbPayroll[[#This Row],[fedPrefix]]&amp;"Perc"),BIC14)+
INDEX(INDIRECT(tbPayroll[[#This Row],[fedPrefix]]&amp;CHOOSE(tbPayroll[[#This Row],[fedStatus]],"SingleHold","JointlyHold","SingleHold","HeadHold")),BIC14))/dPeriods
- IF(tbPayroll[[#This Row],[isFormSent]]="Yes",tbPayroll[[#This Row],[isFormStep3]],0),0)
+tbPayroll[[#This Row],[isFormStep4c]],dFEDRound)
)
)</f>
        <v/>
      </c>
      <c r="BIA14" s="116" t="str">
        <f>IF(tbPayroll[[#This Row],[idx]]="","",
ROUND(tbPayroll[[#This Row],[exSS]]*
IF(SUMIFS($AM14:$BMK14,$AM$3:$BMK$3,"&lt;"&amp;BIA$3,$AM$2:$BMK$2,BIA$2) +ssTax*BIQ14 &lt;ssTax*ssMax,
ssTax*BIQ14,
MAX(ssTax*ssMax-SUMIFS($AM14:$BMK14,$AM$3:$BMK$3,"&lt;"&amp;BIA$3,$AM$2:$BMK$2,BIA$2),0)),
2)
)</f>
        <v/>
      </c>
      <c r="BIB14" s="116" t="str">
        <f>IF(tbPayroll[[#This Row],[idx]]="","",IF(BIC14=0,0,ROUND(tbPayroll[[#This Row],[exMedi]]*mediTax*BIQ14+BIK14*mediMax,2)))</f>
        <v/>
      </c>
      <c r="BIC14" s="116" t="str">
        <f ca="1">IF(tbPayroll[[#This Row],[idx]]="","",IFERROR(MATCH(BIL14,INDIRECT(tbPayroll[[#This Row],[fedPrefix]]&amp;CHOOSE(tbPayroll[[#This Row],[fedStatus]],"SingleWage","JointlyWage","SingleWage","HeadWage")),1),0))</f>
        <v/>
      </c>
      <c r="BID14" s="116"/>
      <c r="BIE14" s="116" t="str">
        <f>IF(tbPayroll[[#This Row],[idx]]="","",
ROUND(tbPayroll[[#This Row],[401Roth]]*IF(SUMIFS($AM14:$BMK14,$AM$3:$BMK$3,"&lt;"&amp;BIR$3,$AM$2:$BMK$2,BIR$2)+BHL14&lt;compensationCap,
BIR14,
MAX(compensationCap-SUMIFS($AM14:$BMK14,$AM$3:$BMK$3,"&lt;"&amp;BIR$3,$AM$2:$BMK$2,BIR$2),0)),2))</f>
        <v/>
      </c>
      <c r="BIF14" s="116" t="str">
        <f>IF(tbPayroll[[#This Row],[idx]]="","",
ROUND(tbPayroll[[#This Row],[401PreTax]]*IF(SUMIFS($AM14:$BMK14,$AM$3:$BMK$3,"&lt;"&amp;BIR$3,$AM$2:$BMK$2,BIR$2)+BHL14&lt;compensationCap,
BIR14,
MAX(compensationCap-SUMIFS($AM14:$BMK14,$AM$3:$BMK$3,"&lt;"&amp;BIR$3,$AM$2:$BMK$2,BIR$2),0)),2))</f>
        <v/>
      </c>
      <c r="BIG14" s="116" t="str">
        <f>IF(tbPayroll[[#This Row],[idx]]="","",
ROUND((tbPayroll[[#This Row],[401T1p]]*tbPayroll[[#This Row],[401T1Cap]]+tbPayroll[[#This Row],[401T2p]]*tbPayroll[[#This Row],[401T2Cap]])*IF(SUMIFS($AM14:$BMK14,$AM$3:$BMK$3,"&lt;"&amp;BIR$3,$AM$2:$BMK$2,BIR$2)+BHL14&lt;compensationCap,
BIR14,
MAX(compensationCap-SUMIFS($AM14:$BMK14,$AM$3:$BMK$3,"&lt;"&amp;BIR$3,$AM$2:$BMK$2,BIR$2),0)),2))</f>
        <v/>
      </c>
      <c r="BIH14" s="116" t="str">
        <f>IF(tbPayroll[[#This Row],[idx]]="","",
IF(BIG14=0,0,
ROUND(IF(SUMIFS($AM14:$BMK14,$AM$3:$BMK$3,"&lt;"&amp;BIJ$3,$AM$2:$BMK$2,"&gt;="&amp;BIH$2,$AM$2:$BMK$2,"&lt;="&amp;BIJ$2)+BIE14+BIF14+BIG14&lt;tbPayroll[[#This Row],[401EmperLimit]],
BIG14,
MAX((tbPayroll[[#This Row],[401EmperLimit]]-SUMIFS($AM14:$BMK14,$AM$3:$BMK$3,"&lt;"&amp;BIJ$3,$AM$2:$BMK$2,"&gt;="&amp;BIH$2,$AM$2:$BMK$2,"&lt;="&amp;BIJ$2)),0)),2)))</f>
        <v/>
      </c>
      <c r="BII14" s="116" t="str">
        <f>IF(tbPayroll[[#This Row],[idx]]="","",
IF(BIF14=0,0,
ROUND(IF(SUMIFS($AM14:$BMK14,$AM$3:$BMK$3,"&lt;"&amp;BIJ$3,$AM$2:$BMK$2,BIJ$2)+BIE14+SUMIFS($AM14:$BMK14,$AM$3:$BMK$3,"&lt;"&amp;BII$3,$AM$2:$BMK$2,BII$2)+BIF14&lt;tbPayroll[[#This Row],[401ContriLimit]],
BIF14,
BIF14/(BIE14+BIF14)*
(tbPayroll[[#This Row],[401ContriLimit]]-SUMIFS($AM14:$BMK14,$AM$3:$BMK$3,"&lt;"&amp;BIJ$3,$AM$2:$BMK$2,BIJ$2)-SUMIFS($AM14:$BMK14,$AM$3:$BMK$3,"&lt;"&amp;BII$3,$AM$2:$BMK$2,BII$2))),2)))</f>
        <v/>
      </c>
      <c r="BIJ14" s="116" t="str">
        <f>IF(tbPayroll[[#This Row],[idx]]="","",
IF(BIE14=0,0,
ROUND(IF(SUMIFS($AM14:$BMK14,$AM$3:$BMK$3,"&lt;"&amp;BIJ$3,$AM$2:$BMK$2,BIJ$2)+BIE14+SUMIFS($AM14:$BMK14,$AM$3:$BMK$3,"&lt;"&amp;BII$3,$AM$2:$BMK$2,BII$2)+BIF14&lt;tbPayroll[[#This Row],[401ContriLimit]],
BIE14,
BIE14/(BIE14+BIF14)*
(tbPayroll[[#This Row],[401ContriLimit]]-SUMIFS($AM14:$BMK14,$AM$3:$BMK$3,"&lt;"&amp;BIJ$3,$AM$2:$BMK$2,BIJ$2)-SUMIFS($AM14:$BMK14,$AM$3:$BMK$3,"&lt;"&amp;BII$3,$AM$2:$BMK$2,BII$2))),2)
))</f>
        <v/>
      </c>
      <c r="BIK14" s="116" t="str" cm="1">
        <f t="array" ref="BIK14">IF(tbPayroll[[#This Row],[idx]]="","",
IF(BIC14=0,0,
MAX(SUMIFS($AM14:$BMK14,$AM$3:$BMK$3,"&lt;="&amp;BIQ$3,$AM$2:$BMK$2,BIQ$2)-INDEX(mediAddTable,tbPayroll[[#This Row],[fedStatus]]),0)-
SUMIFS($AM14:$BMK14,$AM$3:$BMK$3,"&lt;"&amp;BIQ$3,$AM$2:$BMK$2,BIK$2)
))</f>
        <v/>
      </c>
      <c r="BIL14" s="116" t="str">
        <f>IF(tbPayroll[[#This Row],[idx]]="","",
ROUND(MAX(BIP14*dPeriods+tbPayroll[[#This Row],[adjustedAmount]],0),dFEDRound))</f>
        <v/>
      </c>
      <c r="BIM14" s="116" t="str">
        <f>IF(tbPayroll[[#This Row],[idx]]="","",
ROUND(IF(hoursMode="Daily",
SUMIFS(Hours!$J13:$BDM13,Hours!$J$2:$BDM$2,"&gt;="&amp;BHO$5,Hours!$J$2:$BDM$2,"&lt;="&amp;BIR$5,Hours!$J$5:$BDM$5,dRegularName),
SUMIFS(Hours!$J13:$BDM13,Hours!$J$1:$BDM$1,BIN$3,Hours!$J$5:$BDM$5,dRegularName)
),2))</f>
        <v/>
      </c>
      <c r="BIN14" s="116" t="str">
        <f>IF(tbPayroll[[#This Row],[idx]]="","",
IF(hoursMode="Daily",
SUMIFS(Hours!$J13:$BDM13,Hours!$J$2:$BDM$2,"&gt;="&amp;BHO$5,Hours!$J$2:$BDM$2,"&lt;="&amp;BIR$5,Hours!$J$5:$BDM$5,dOvertimeName),
SUMIFS(Hours!$J13:$BDM13,Hours!$J$1:$BDM$1,BIN$3,Hours!$J$5:$BDM$5,dOvertimeName)
))</f>
        <v/>
      </c>
      <c r="BIO14" s="116" t="str">
        <f>IF(tbPayroll[[#This Row],[idx]]="","",
IF(hoursMode="Daily",
SUMIFS(Hours!$J13:$BDM13,Hours!$J$2:$BDM$2,"&gt;="&amp;BHO$5,Hours!$J$2:$BDM$2,"&lt;="&amp;BIR$5,Hours!$J$5:$BDM$5,dVacationName),
SUMIFS(Hours!$J13:$BDM13,Hours!$J$1:$BDM$1,BIN$3,Hours!$J$5:$BDM$5,dVacationName)
))</f>
        <v/>
      </c>
      <c r="BIP14" s="116" t="str">
        <f>IF(tbPayroll[[#This Row],[Employee]]="","",MAX(BIR14-tbPayroll[[#This Row],[free]]-BHP14-BII14,0))</f>
        <v/>
      </c>
      <c r="BIQ14" s="116" t="str">
        <f>IF(tbPayroll[[#This Row],[Employee]]="","",MAX(BIR14-tbPayroll[[#This Row],[free]]-BHP14,0))</f>
        <v/>
      </c>
      <c r="BIR14" s="116" t="str">
        <f>IF(tbPayroll[[#This Row],[Employee]]="","",
IF(tbPayroll[[#This Row],[employmentDate]]&gt;BIR$5,0,BHT14+BHU14+BHV14+BHR14))</f>
        <v/>
      </c>
      <c r="BIS14" s="116" t="str">
        <f>IF(tbPayroll[[#This Row],[Employee]]="","",BIR14-SUM(BHW14:BIB14)-BHQ14-BHP14-BII14-BIJ14)</f>
        <v/>
      </c>
      <c r="BIT14" s="417"/>
      <c r="BIU14" s="192"/>
      <c r="BIV14" s="192"/>
      <c r="BIW14" s="192"/>
      <c r="BIX14" s="193"/>
      <c r="BIY14" s="116" t="str">
        <f>IF(tbPayroll[[#This Row],[Employee]]="","",
BJS14 &amp; " | " &amp; BJT14&amp; " | " &amp; BJU14
)</f>
        <v/>
      </c>
      <c r="BIZ14" s="116" t="str">
        <f>IF(tbPayroll[[#This Row],[Employee]]="","",
IF(tbPayroll[[#This Row],[employmentDate]]&gt;BJX$5,0,
ROUND(IF(tbPayroll[[#This Row],[IncomeBase]]=dSalaried,IF(BIU14&lt;&gt;"",BIU14,tbPayroll[[#This Row],[EmpWage]]),BJS14*IF(BIU14&lt;&gt;"",BIU14,tbPayroll[[#This Row],[EmpWage]])),2)))</f>
        <v/>
      </c>
      <c r="BJA14" s="116" t="str">
        <f>IF(tbPayroll[[#This Row],[Employee]]="","",
IF(tbPayroll[[#This Row],[employmentDate]]&gt;BJX$5,0,
ROUND(BJT14*tbPayroll[[#This Row],[overrrate]]*
IF(BIU14&lt;&gt;"",BIU14,tbPayroll[[#This Row],[EmpWage]])/IF(tbPayroll[[#This Row],[IncomeBase]]=dSalaried,MAX(tbPayroll[[#This Row],[regularwork]],1),1),2)
))</f>
        <v/>
      </c>
      <c r="BJB14" s="116" t="str">
        <f>IF(tbPayroll[[#This Row],[Employee]]="","",
IF(tbPayroll[[#This Row],[employmentDate]]&gt;BJX$5,0,
ROUND(BJU14*
IFERROR(BIZ14/BJS14,0),2
)))</f>
        <v/>
      </c>
      <c r="BJC14" s="116" t="str">
        <f>IF(tbPayroll[[#This Row],[Employee]]="","",
tbPayroll[[#This Row],[exState]]*
(tbPayroll[[#This Row],[stateAddDedu]]+ROUND(
MAX(BJV14-tbPayroll[[#This Row],[persExemp]],0)*tbPayroll[[#This Row],[stateTax]],dRound))
)</f>
        <v/>
      </c>
      <c r="BJD14" s="116" t="str">
        <f>IF(tbPayroll[[#This Row],[Employee]]="","",
(ROUND(
MAX(BJV14-tbPayroll[[#This Row],[persExemp]],0)*tbPayroll[[#This Row],[dLocal]],dRound))
)</f>
        <v/>
      </c>
      <c r="BJE14" s="116" t="str">
        <f>IF(tbPayroll[[#This Row],[Employee]]="","",
(ROUND(
MAX(BJV14-tbPayroll[[#This Row],[persExemp]],0)*tbPayroll[[#This Row],[dCity]],dRound))
)</f>
        <v/>
      </c>
      <c r="BJF14" s="116" t="str" cm="1">
        <f t="array" aca="1" ref="BJF14" ca="1">IF(tbPayroll[[#This Row],[idx]]="","",
IF(BJI14=0,0,
ROUND(tbPayroll[[#This Row],[exFed]]*
MAX(
((BJR14-INDEX(INDIRECT(tbPayroll[[#This Row],[fedPrefix]]&amp;CHOOSE(tbPayroll[[#This Row],[fedStatus]],"SingleWage","JointlyWage","SingleWage","HeadWage")),BJI14))*
INDEX(INDIRECT(tbPayroll[[#This Row],[fedPrefix]]&amp;"Perc"),BJI14)+
INDEX(INDIRECT(tbPayroll[[#This Row],[fedPrefix]]&amp;CHOOSE(tbPayroll[[#This Row],[fedStatus]],"SingleHold","JointlyHold","SingleHold","HeadHold")),BJI14))/dPeriods
- IF(tbPayroll[[#This Row],[isFormSent]]="Yes",tbPayroll[[#This Row],[isFormStep3]],0),0)
+tbPayroll[[#This Row],[isFormStep4c]],dFEDRound)
)
)</f>
        <v/>
      </c>
      <c r="BJG14" s="116" t="str">
        <f>IF(tbPayroll[[#This Row],[idx]]="","",
ROUND(tbPayroll[[#This Row],[exSS]]*
IF(SUMIFS($AM14:$BMK14,$AM$3:$BMK$3,"&lt;"&amp;BJG$3,$AM$2:$BMK$2,BJG$2) +ssTax*BJW14 &lt;ssTax*ssMax,
ssTax*BJW14,
MAX(ssTax*ssMax-SUMIFS($AM14:$BMK14,$AM$3:$BMK$3,"&lt;"&amp;BJG$3,$AM$2:$BMK$2,BJG$2),0)),
2)
)</f>
        <v/>
      </c>
      <c r="BJH14" s="116" t="str">
        <f>IF(tbPayroll[[#This Row],[idx]]="","",IF(BJI14=0,0,ROUND(tbPayroll[[#This Row],[exMedi]]*mediTax*BJW14+BJQ14*mediMax,2)))</f>
        <v/>
      </c>
      <c r="BJI14" s="116" t="str">
        <f ca="1">IF(tbPayroll[[#This Row],[idx]]="","",IFERROR(MATCH(BJR14,INDIRECT(tbPayroll[[#This Row],[fedPrefix]]&amp;CHOOSE(tbPayroll[[#This Row],[fedStatus]],"SingleWage","JointlyWage","SingleWage","HeadWage")),1),0))</f>
        <v/>
      </c>
      <c r="BJJ14" s="116"/>
      <c r="BJK14" s="116" t="str">
        <f>IF(tbPayroll[[#This Row],[idx]]="","",
ROUND(tbPayroll[[#This Row],[401Roth]]*IF(SUMIFS($AM14:$BMK14,$AM$3:$BMK$3,"&lt;"&amp;BJX$3,$AM$2:$BMK$2,BJX$2)+BIR14&lt;compensationCap,
BJX14,
MAX(compensationCap-SUMIFS($AM14:$BMK14,$AM$3:$BMK$3,"&lt;"&amp;BJX$3,$AM$2:$BMK$2,BJX$2),0)),2))</f>
        <v/>
      </c>
      <c r="BJL14" s="116" t="str">
        <f>IF(tbPayroll[[#This Row],[idx]]="","",
ROUND(tbPayroll[[#This Row],[401PreTax]]*IF(SUMIFS($AM14:$BMK14,$AM$3:$BMK$3,"&lt;"&amp;BJX$3,$AM$2:$BMK$2,BJX$2)+BIR14&lt;compensationCap,
BJX14,
MAX(compensationCap-SUMIFS($AM14:$BMK14,$AM$3:$BMK$3,"&lt;"&amp;BJX$3,$AM$2:$BMK$2,BJX$2),0)),2))</f>
        <v/>
      </c>
      <c r="BJM14" s="116" t="str">
        <f>IF(tbPayroll[[#This Row],[idx]]="","",
ROUND((tbPayroll[[#This Row],[401T1p]]*tbPayroll[[#This Row],[401T1Cap]]+tbPayroll[[#This Row],[401T2p]]*tbPayroll[[#This Row],[401T2Cap]])*IF(SUMIFS($AM14:$BMK14,$AM$3:$BMK$3,"&lt;"&amp;BJX$3,$AM$2:$BMK$2,BJX$2)+BIR14&lt;compensationCap,
BJX14,
MAX(compensationCap-SUMIFS($AM14:$BMK14,$AM$3:$BMK$3,"&lt;"&amp;BJX$3,$AM$2:$BMK$2,BJX$2),0)),2))</f>
        <v/>
      </c>
      <c r="BJN14" s="116" t="str">
        <f>IF(tbPayroll[[#This Row],[idx]]="","",
IF(BJM14=0,0,
ROUND(IF(SUMIFS($AM14:$BMK14,$AM$3:$BMK$3,"&lt;"&amp;BJP$3,$AM$2:$BMK$2,"&gt;="&amp;BJN$2,$AM$2:$BMK$2,"&lt;="&amp;BJP$2)+BJK14+BJL14+BJM14&lt;tbPayroll[[#This Row],[401EmperLimit]],
BJM14,
MAX((tbPayroll[[#This Row],[401EmperLimit]]-SUMIFS($AM14:$BMK14,$AM$3:$BMK$3,"&lt;"&amp;BJP$3,$AM$2:$BMK$2,"&gt;="&amp;BJN$2,$AM$2:$BMK$2,"&lt;="&amp;BJP$2)),0)),2)))</f>
        <v/>
      </c>
      <c r="BJO14" s="116" t="str">
        <f>IF(tbPayroll[[#This Row],[idx]]="","",
IF(BJL14=0,0,
ROUND(IF(SUMIFS($AM14:$BMK14,$AM$3:$BMK$3,"&lt;"&amp;BJP$3,$AM$2:$BMK$2,BJP$2)+BJK14+SUMIFS($AM14:$BMK14,$AM$3:$BMK$3,"&lt;"&amp;BJO$3,$AM$2:$BMK$2,BJO$2)+BJL14&lt;tbPayroll[[#This Row],[401ContriLimit]],
BJL14,
BJL14/(BJK14+BJL14)*
(tbPayroll[[#This Row],[401ContriLimit]]-SUMIFS($AM14:$BMK14,$AM$3:$BMK$3,"&lt;"&amp;BJP$3,$AM$2:$BMK$2,BJP$2)-SUMIFS($AM14:$BMK14,$AM$3:$BMK$3,"&lt;"&amp;BJO$3,$AM$2:$BMK$2,BJO$2))),2)))</f>
        <v/>
      </c>
      <c r="BJP14" s="116" t="str">
        <f>IF(tbPayroll[[#This Row],[idx]]="","",
IF(BJK14=0,0,
ROUND(IF(SUMIFS($AM14:$BMK14,$AM$3:$BMK$3,"&lt;"&amp;BJP$3,$AM$2:$BMK$2,BJP$2)+BJK14+SUMIFS($AM14:$BMK14,$AM$3:$BMK$3,"&lt;"&amp;BJO$3,$AM$2:$BMK$2,BJO$2)+BJL14&lt;tbPayroll[[#This Row],[401ContriLimit]],
BJK14,
BJK14/(BJK14+BJL14)*
(tbPayroll[[#This Row],[401ContriLimit]]-SUMIFS($AM14:$BMK14,$AM$3:$BMK$3,"&lt;"&amp;BJP$3,$AM$2:$BMK$2,BJP$2)-SUMIFS($AM14:$BMK14,$AM$3:$BMK$3,"&lt;"&amp;BJO$3,$AM$2:$BMK$2,BJO$2))),2)
))</f>
        <v/>
      </c>
      <c r="BJQ14" s="116" t="str" cm="1">
        <f t="array" ref="BJQ14">IF(tbPayroll[[#This Row],[idx]]="","",
IF(BJI14=0,0,
MAX(SUMIFS($AM14:$BMK14,$AM$3:$BMK$3,"&lt;="&amp;BJW$3,$AM$2:$BMK$2,BJW$2)-INDEX(mediAddTable,tbPayroll[[#This Row],[fedStatus]]),0)-
SUMIFS($AM14:$BMK14,$AM$3:$BMK$3,"&lt;"&amp;BJW$3,$AM$2:$BMK$2,BJQ$2)
))</f>
        <v/>
      </c>
      <c r="BJR14" s="116" t="str">
        <f>IF(tbPayroll[[#This Row],[idx]]="","",
ROUND(MAX(BJV14*dPeriods+tbPayroll[[#This Row],[adjustedAmount]],0),dFEDRound))</f>
        <v/>
      </c>
      <c r="BJS14" s="116" t="str">
        <f>IF(tbPayroll[[#This Row],[idx]]="","",
ROUND(IF(hoursMode="Daily",
SUMIFS(Hours!$J13:$BDM13,Hours!$J$2:$BDM$2,"&gt;="&amp;BIU$5,Hours!$J$2:$BDM$2,"&lt;="&amp;BJX$5,Hours!$J$5:$BDM$5,dRegularName),
SUMIFS(Hours!$J13:$BDM13,Hours!$J$1:$BDM$1,BJT$3,Hours!$J$5:$BDM$5,dRegularName)
),2))</f>
        <v/>
      </c>
      <c r="BJT14" s="116" t="str">
        <f>IF(tbPayroll[[#This Row],[idx]]="","",
IF(hoursMode="Daily",
SUMIFS(Hours!$J13:$BDM13,Hours!$J$2:$BDM$2,"&gt;="&amp;BIU$5,Hours!$J$2:$BDM$2,"&lt;="&amp;BJX$5,Hours!$J$5:$BDM$5,dOvertimeName),
SUMIFS(Hours!$J13:$BDM13,Hours!$J$1:$BDM$1,BJT$3,Hours!$J$5:$BDM$5,dOvertimeName)
))</f>
        <v/>
      </c>
      <c r="BJU14" s="116" t="str">
        <f>IF(tbPayroll[[#This Row],[idx]]="","",
IF(hoursMode="Daily",
SUMIFS(Hours!$J13:$BDM13,Hours!$J$2:$BDM$2,"&gt;="&amp;BIU$5,Hours!$J$2:$BDM$2,"&lt;="&amp;BJX$5,Hours!$J$5:$BDM$5,dVacationName),
SUMIFS(Hours!$J13:$BDM13,Hours!$J$1:$BDM$1,BJT$3,Hours!$J$5:$BDM$5,dVacationName)
))</f>
        <v/>
      </c>
      <c r="BJV14" s="116" t="str">
        <f>IF(tbPayroll[[#This Row],[Employee]]="","",MAX(BJX14-tbPayroll[[#This Row],[free]]-BIV14-BJO14,0))</f>
        <v/>
      </c>
      <c r="BJW14" s="116" t="str">
        <f>IF(tbPayroll[[#This Row],[Employee]]="","",MAX(BJX14-tbPayroll[[#This Row],[free]]-BIV14,0))</f>
        <v/>
      </c>
      <c r="BJX14" s="116" t="str">
        <f>IF(tbPayroll[[#This Row],[Employee]]="","",
IF(tbPayroll[[#This Row],[employmentDate]]&gt;BJX$5,0,BIZ14+BJA14+BJB14+BIX14))</f>
        <v/>
      </c>
      <c r="BJY14" s="116" t="str">
        <f>IF(tbPayroll[[#This Row],[Employee]]="","",BJX14-SUM(BJC14:BJH14)-BIW14-BIV14-BJO14-BJP14)</f>
        <v/>
      </c>
      <c r="BJZ14" s="417"/>
      <c r="BKA14" s="192"/>
      <c r="BKB14" s="192"/>
      <c r="BKC14" s="192"/>
      <c r="BKD14" s="193"/>
      <c r="BKE14" s="116" t="str">
        <f>IF(tbPayroll[[#This Row],[Employee]]="","",
BKY14 &amp; " | " &amp; BKZ14&amp; " | " &amp; BLA14
)</f>
        <v/>
      </c>
      <c r="BKF14" s="116" t="str">
        <f>IF(tbPayroll[[#This Row],[Employee]]="","",
IF(tbPayroll[[#This Row],[employmentDate]]&gt;BLD$5,0,
ROUND(IF(tbPayroll[[#This Row],[IncomeBase]]=dSalaried,IF(BKA14&lt;&gt;"",BKA14,tbPayroll[[#This Row],[EmpWage]]),BKY14*IF(BKA14&lt;&gt;"",BKA14,tbPayroll[[#This Row],[EmpWage]])),2)))</f>
        <v/>
      </c>
      <c r="BKG14" s="116" t="str">
        <f>IF(tbPayroll[[#This Row],[Employee]]="","",
IF(tbPayroll[[#This Row],[employmentDate]]&gt;BLD$5,0,
ROUND(BKZ14*tbPayroll[[#This Row],[overrrate]]*
IF(BKA14&lt;&gt;"",BKA14,tbPayroll[[#This Row],[EmpWage]])/IF(tbPayroll[[#This Row],[IncomeBase]]=dSalaried,MAX(tbPayroll[[#This Row],[regularwork]],1),1),2)
))</f>
        <v/>
      </c>
      <c r="BKH14" s="116" t="str">
        <f>IF(tbPayroll[[#This Row],[Employee]]="","",
IF(tbPayroll[[#This Row],[employmentDate]]&gt;BLD$5,0,
ROUND(BLA14*
IFERROR(BKF14/BKY14,0),2
)))</f>
        <v/>
      </c>
      <c r="BKI14" s="116" t="str">
        <f>IF(tbPayroll[[#This Row],[Employee]]="","",
tbPayroll[[#This Row],[exState]]*
(tbPayroll[[#This Row],[stateAddDedu]]+ROUND(
MAX(BLB14-tbPayroll[[#This Row],[persExemp]],0)*tbPayroll[[#This Row],[stateTax]],dRound))
)</f>
        <v/>
      </c>
      <c r="BKJ14" s="116" t="str">
        <f>IF(tbPayroll[[#This Row],[Employee]]="","",
(ROUND(
MAX(BLB14-tbPayroll[[#This Row],[persExemp]],0)*tbPayroll[[#This Row],[dLocal]],dRound))
)</f>
        <v/>
      </c>
      <c r="BKK14" s="116" t="str">
        <f>IF(tbPayroll[[#This Row],[Employee]]="","",
(ROUND(
MAX(BLB14-tbPayroll[[#This Row],[persExemp]],0)*tbPayroll[[#This Row],[dCity]],dRound))
)</f>
        <v/>
      </c>
      <c r="BKL14" s="116" t="str" cm="1">
        <f t="array" aca="1" ref="BKL14" ca="1">IF(tbPayroll[[#This Row],[idx]]="","",
IF(BKO14=0,0,
ROUND(tbPayroll[[#This Row],[exFed]]*
MAX(
((BKX14-INDEX(INDIRECT(tbPayroll[[#This Row],[fedPrefix]]&amp;CHOOSE(tbPayroll[[#This Row],[fedStatus]],"SingleWage","JointlyWage","SingleWage","HeadWage")),BKO14))*
INDEX(INDIRECT(tbPayroll[[#This Row],[fedPrefix]]&amp;"Perc"),BKO14)+
INDEX(INDIRECT(tbPayroll[[#This Row],[fedPrefix]]&amp;CHOOSE(tbPayroll[[#This Row],[fedStatus]],"SingleHold","JointlyHold","SingleHold","HeadHold")),BKO14))/dPeriods
- IF(tbPayroll[[#This Row],[isFormSent]]="Yes",tbPayroll[[#This Row],[isFormStep3]],0),0)
+tbPayroll[[#This Row],[isFormStep4c]],dFEDRound)
)
)</f>
        <v/>
      </c>
      <c r="BKM14" s="116" t="str">
        <f>IF(tbPayroll[[#This Row],[idx]]="","",
ROUND(tbPayroll[[#This Row],[exSS]]*
IF(SUMIFS($AM14:$BMK14,$AM$3:$BMK$3,"&lt;"&amp;BKM$3,$AM$2:$BMK$2,BKM$2) +ssTax*BLC14 &lt;ssTax*ssMax,
ssTax*BLC14,
MAX(ssTax*ssMax-SUMIFS($AM14:$BMK14,$AM$3:$BMK$3,"&lt;"&amp;BKM$3,$AM$2:$BMK$2,BKM$2),0)),
2)
)</f>
        <v/>
      </c>
      <c r="BKN14" s="116" t="str">
        <f>IF(tbPayroll[[#This Row],[idx]]="","",IF(BKO14=0,0,ROUND(tbPayroll[[#This Row],[exMedi]]*mediTax*BLC14+BKW14*mediMax,2)))</f>
        <v/>
      </c>
      <c r="BKO14" s="116" t="str">
        <f ca="1">IF(tbPayroll[[#This Row],[idx]]="","",IFERROR(MATCH(BKX14,INDIRECT(tbPayroll[[#This Row],[fedPrefix]]&amp;CHOOSE(tbPayroll[[#This Row],[fedStatus]],"SingleWage","JointlyWage","SingleWage","HeadWage")),1),0))</f>
        <v/>
      </c>
      <c r="BKP14" s="116"/>
      <c r="BKQ14" s="116" t="str">
        <f>IF(tbPayroll[[#This Row],[idx]]="","",
ROUND(tbPayroll[[#This Row],[401Roth]]*IF(SUMIFS($AM14:$BMK14,$AM$3:$BMK$3,"&lt;"&amp;BLD$3,$AM$2:$BMK$2,BLD$2)+BJX14&lt;compensationCap,
BLD14,
MAX(compensationCap-SUMIFS($AM14:$BMK14,$AM$3:$BMK$3,"&lt;"&amp;BLD$3,$AM$2:$BMK$2,BLD$2),0)),2))</f>
        <v/>
      </c>
      <c r="BKR14" s="116" t="str">
        <f>IF(tbPayroll[[#This Row],[idx]]="","",
ROUND(tbPayroll[[#This Row],[401PreTax]]*IF(SUMIFS($AM14:$BMK14,$AM$3:$BMK$3,"&lt;"&amp;BLD$3,$AM$2:$BMK$2,BLD$2)+BJX14&lt;compensationCap,
BLD14,
MAX(compensationCap-SUMIFS($AM14:$BMK14,$AM$3:$BMK$3,"&lt;"&amp;BLD$3,$AM$2:$BMK$2,BLD$2),0)),2))</f>
        <v/>
      </c>
      <c r="BKS14" s="116" t="str">
        <f>IF(tbPayroll[[#This Row],[idx]]="","",
ROUND((tbPayroll[[#This Row],[401T1p]]*tbPayroll[[#This Row],[401T1Cap]]+tbPayroll[[#This Row],[401T2p]]*tbPayroll[[#This Row],[401T2Cap]])*IF(SUMIFS($AM14:$BMK14,$AM$3:$BMK$3,"&lt;"&amp;BLD$3,$AM$2:$BMK$2,BLD$2)+BJX14&lt;compensationCap,
BLD14,
MAX(compensationCap-SUMIFS($AM14:$BMK14,$AM$3:$BMK$3,"&lt;"&amp;BLD$3,$AM$2:$BMK$2,BLD$2),0)),2))</f>
        <v/>
      </c>
      <c r="BKT14" s="116" t="str">
        <f>IF(tbPayroll[[#This Row],[idx]]="","",
IF(BKS14=0,0,
ROUND(IF(SUMIFS($AM14:$BMK14,$AM$3:$BMK$3,"&lt;"&amp;BKV$3,$AM$2:$BMK$2,"&gt;="&amp;BKT$2,$AM$2:$BMK$2,"&lt;="&amp;BKV$2)+BKQ14+BKR14+BKS14&lt;tbPayroll[[#This Row],[401EmperLimit]],
BKS14,
MAX((tbPayroll[[#This Row],[401EmperLimit]]-SUMIFS($AM14:$BMK14,$AM$3:$BMK$3,"&lt;"&amp;BKV$3,$AM$2:$BMK$2,"&gt;="&amp;BKT$2,$AM$2:$BMK$2,"&lt;="&amp;BKV$2)),0)),2)))</f>
        <v/>
      </c>
      <c r="BKU14" s="116" t="str">
        <f>IF(tbPayroll[[#This Row],[idx]]="","",
IF(BKR14=0,0,
ROUND(IF(SUMIFS($AM14:$BMK14,$AM$3:$BMK$3,"&lt;"&amp;BKV$3,$AM$2:$BMK$2,BKV$2)+BKQ14+SUMIFS($AM14:$BMK14,$AM$3:$BMK$3,"&lt;"&amp;BKU$3,$AM$2:$BMK$2,BKU$2)+BKR14&lt;tbPayroll[[#This Row],[401ContriLimit]],
BKR14,
BKR14/(BKQ14+BKR14)*
(tbPayroll[[#This Row],[401ContriLimit]]-SUMIFS($AM14:$BMK14,$AM$3:$BMK$3,"&lt;"&amp;BKV$3,$AM$2:$BMK$2,BKV$2)-SUMIFS($AM14:$BMK14,$AM$3:$BMK$3,"&lt;"&amp;BKU$3,$AM$2:$BMK$2,BKU$2))),2)))</f>
        <v/>
      </c>
      <c r="BKV14" s="116" t="str">
        <f>IF(tbPayroll[[#This Row],[idx]]="","",
IF(BKQ14=0,0,
ROUND(IF(SUMIFS($AM14:$BMK14,$AM$3:$BMK$3,"&lt;"&amp;BKV$3,$AM$2:$BMK$2,BKV$2)+BKQ14+SUMIFS($AM14:$BMK14,$AM$3:$BMK$3,"&lt;"&amp;BKU$3,$AM$2:$BMK$2,BKU$2)+BKR14&lt;tbPayroll[[#This Row],[401ContriLimit]],
BKQ14,
BKQ14/(BKQ14+BKR14)*
(tbPayroll[[#This Row],[401ContriLimit]]-SUMIFS($AM14:$BMK14,$AM$3:$BMK$3,"&lt;"&amp;BKV$3,$AM$2:$BMK$2,BKV$2)-SUMIFS($AM14:$BMK14,$AM$3:$BMK$3,"&lt;"&amp;BKU$3,$AM$2:$BMK$2,BKU$2))),2)
))</f>
        <v/>
      </c>
      <c r="BKW14" s="116" t="str" cm="1">
        <f t="array" ref="BKW14">IF(tbPayroll[[#This Row],[idx]]="","",
IF(BKO14=0,0,
MAX(SUMIFS($AM14:$BMK14,$AM$3:$BMK$3,"&lt;="&amp;BLC$3,$AM$2:$BMK$2,BLC$2)-INDEX(mediAddTable,tbPayroll[[#This Row],[fedStatus]]),0)-
SUMIFS($AM14:$BMK14,$AM$3:$BMK$3,"&lt;"&amp;BLC$3,$AM$2:$BMK$2,BKW$2)
))</f>
        <v/>
      </c>
      <c r="BKX14" s="116" t="str">
        <f>IF(tbPayroll[[#This Row],[idx]]="","",
ROUND(MAX(BLB14*dPeriods+tbPayroll[[#This Row],[adjustedAmount]],0),dFEDRound))</f>
        <v/>
      </c>
      <c r="BKY14" s="116" t="str">
        <f>IF(tbPayroll[[#This Row],[idx]]="","",
ROUND(IF(hoursMode="Daily",
SUMIFS(Hours!$J13:$BDM13,Hours!$J$2:$BDM$2,"&gt;="&amp;BKA$5,Hours!$J$2:$BDM$2,"&lt;="&amp;BLD$5,Hours!$J$5:$BDM$5,dRegularName),
SUMIFS(Hours!$J13:$BDM13,Hours!$J$1:$BDM$1,BKZ$3,Hours!$J$5:$BDM$5,dRegularName)
),2))</f>
        <v/>
      </c>
      <c r="BKZ14" s="116" t="str">
        <f>IF(tbPayroll[[#This Row],[idx]]="","",
IF(hoursMode="Daily",
SUMIFS(Hours!$J13:$BDM13,Hours!$J$2:$BDM$2,"&gt;="&amp;BKA$5,Hours!$J$2:$BDM$2,"&lt;="&amp;BLD$5,Hours!$J$5:$BDM$5,dOvertimeName),
SUMIFS(Hours!$J13:$BDM13,Hours!$J$1:$BDM$1,BKZ$3,Hours!$J$5:$BDM$5,dOvertimeName)
))</f>
        <v/>
      </c>
      <c r="BLA14" s="116" t="str">
        <f>IF(tbPayroll[[#This Row],[idx]]="","",
IF(hoursMode="Daily",
SUMIFS(Hours!$J13:$BDM13,Hours!$J$2:$BDM$2,"&gt;="&amp;BKA$5,Hours!$J$2:$BDM$2,"&lt;="&amp;BLD$5,Hours!$J$5:$BDM$5,dVacationName),
SUMIFS(Hours!$J13:$BDM13,Hours!$J$1:$BDM$1,BKZ$3,Hours!$J$5:$BDM$5,dVacationName)
))</f>
        <v/>
      </c>
      <c r="BLB14" s="116" t="str">
        <f>IF(tbPayroll[[#This Row],[Employee]]="","",MAX(BLD14-tbPayroll[[#This Row],[free]]-BKB14-BKU14,0))</f>
        <v/>
      </c>
      <c r="BLC14" s="116" t="str">
        <f>IF(tbPayroll[[#This Row],[Employee]]="","",MAX(BLD14-tbPayroll[[#This Row],[free]]-BKB14,0))</f>
        <v/>
      </c>
      <c r="BLD14" s="116" t="str">
        <f>IF(tbPayroll[[#This Row],[Employee]]="","",
IF(tbPayroll[[#This Row],[employmentDate]]&gt;BLD$5,0,BKF14+BKG14+BKH14+BKD14))</f>
        <v/>
      </c>
      <c r="BLE14" s="116" t="str">
        <f>IF(tbPayroll[[#This Row],[Employee]]="","",BLD14-SUM(BKI14:BKN14)-BKC14-BKB14-BKU14-BKV14)</f>
        <v/>
      </c>
      <c r="BLF14" s="417"/>
      <c r="BLG14" s="192"/>
      <c r="BLH14" s="192"/>
      <c r="BLI14" s="192"/>
      <c r="BLJ14" s="193"/>
      <c r="BLK14" s="116" t="str">
        <f>IF(tbPayroll[[#This Row],[Employee]]="","",
BME14 &amp; " | " &amp; BMF14&amp; " | " &amp; BMG14
)</f>
        <v/>
      </c>
      <c r="BLL14" s="116" t="str">
        <f>IF(tbPayroll[[#This Row],[Employee]]="","",
IF(tbPayroll[[#This Row],[employmentDate]]&gt;BMJ$5,0,
ROUND(IF(tbPayroll[[#This Row],[IncomeBase]]=dSalaried,IF(BLG14&lt;&gt;"",BLG14,tbPayroll[[#This Row],[EmpWage]]),BME14*IF(BLG14&lt;&gt;"",BLG14,tbPayroll[[#This Row],[EmpWage]])),2)))</f>
        <v/>
      </c>
      <c r="BLM14" s="116" t="str">
        <f>IF(tbPayroll[[#This Row],[Employee]]="","",
IF(tbPayroll[[#This Row],[employmentDate]]&gt;BMJ$5,0,
ROUND(BMF14*tbPayroll[[#This Row],[overrrate]]*
IF(BLG14&lt;&gt;"",BLG14,tbPayroll[[#This Row],[EmpWage]])/IF(tbPayroll[[#This Row],[IncomeBase]]=dSalaried,MAX(tbPayroll[[#This Row],[regularwork]],1),1),2)
))</f>
        <v/>
      </c>
      <c r="BLN14" s="116" t="str">
        <f>IF(tbPayroll[[#This Row],[Employee]]="","",
IF(tbPayroll[[#This Row],[employmentDate]]&gt;BMJ$5,0,
ROUND(BMG14*
IFERROR(BLL14/BME14,0),2
)))</f>
        <v/>
      </c>
      <c r="BLO14" s="116" t="str">
        <f>IF(tbPayroll[[#This Row],[Employee]]="","",
tbPayroll[[#This Row],[exState]]*
(tbPayroll[[#This Row],[stateAddDedu]]+ROUND(
MAX(BMH14-tbPayroll[[#This Row],[persExemp]],0)*tbPayroll[[#This Row],[stateTax]],dRound))
)</f>
        <v/>
      </c>
      <c r="BLP14" s="116" t="str">
        <f>IF(tbPayroll[[#This Row],[Employee]]="","",
(ROUND(
MAX(BMH14-tbPayroll[[#This Row],[persExemp]],0)*tbPayroll[[#This Row],[dLocal]],dRound))
)</f>
        <v/>
      </c>
      <c r="BLQ14" s="116" t="str">
        <f>IF(tbPayroll[[#This Row],[Employee]]="","",
(ROUND(
MAX(BMH14-tbPayroll[[#This Row],[persExemp]],0)*tbPayroll[[#This Row],[dCity]],dRound))
)</f>
        <v/>
      </c>
      <c r="BLR14" s="116" t="str" cm="1">
        <f t="array" aca="1" ref="BLR14" ca="1">IF(tbPayroll[[#This Row],[idx]]="","",
IF(BLU14=0,0,
ROUND(tbPayroll[[#This Row],[exFed]]*
MAX(
((BMD14-INDEX(INDIRECT(tbPayroll[[#This Row],[fedPrefix]]&amp;CHOOSE(tbPayroll[[#This Row],[fedStatus]],"SingleWage","JointlyWage","SingleWage","HeadWage")),BLU14))*
INDEX(INDIRECT(tbPayroll[[#This Row],[fedPrefix]]&amp;"Perc"),BLU14)+
INDEX(INDIRECT(tbPayroll[[#This Row],[fedPrefix]]&amp;CHOOSE(tbPayroll[[#This Row],[fedStatus]],"SingleHold","JointlyHold","SingleHold","HeadHold")),BLU14))/dPeriods
- IF(tbPayroll[[#This Row],[isFormSent]]="Yes",tbPayroll[[#This Row],[isFormStep3]],0),0)
+tbPayroll[[#This Row],[isFormStep4c]],dFEDRound)
)
)</f>
        <v/>
      </c>
      <c r="BLS14" s="116" t="str">
        <f>IF(tbPayroll[[#This Row],[idx]]="","",
ROUND(tbPayroll[[#This Row],[exSS]]*
IF(SUMIFS($AM14:$BMK14,$AM$3:$BMK$3,"&lt;"&amp;BLS$3,$AM$2:$BMK$2,BLS$2) +ssTax*BMI14 &lt;ssTax*ssMax,
ssTax*BMI14,
MAX(ssTax*ssMax-SUMIFS($AM14:$BMK14,$AM$3:$BMK$3,"&lt;"&amp;BLS$3,$AM$2:$BMK$2,BLS$2),0)),
2)
)</f>
        <v/>
      </c>
      <c r="BLT14" s="116" t="str">
        <f>IF(tbPayroll[[#This Row],[idx]]="","",IF(BLU14=0,0,ROUND(tbPayroll[[#This Row],[exMedi]]*mediTax*BMI14+BMC14*mediMax,2)))</f>
        <v/>
      </c>
      <c r="BLU14" s="116" t="str">
        <f ca="1">IF(tbPayroll[[#This Row],[idx]]="","",IFERROR(MATCH(BMD14,INDIRECT(tbPayroll[[#This Row],[fedPrefix]]&amp;CHOOSE(tbPayroll[[#This Row],[fedStatus]],"SingleWage","JointlyWage","SingleWage","HeadWage")),1),0))</f>
        <v/>
      </c>
      <c r="BLV14" s="116"/>
      <c r="BLW14" s="116" t="str">
        <f>IF(tbPayroll[[#This Row],[idx]]="","",
ROUND(tbPayroll[[#This Row],[401Roth]]*IF(SUMIFS($AM14:$BMK14,$AM$3:$BMK$3,"&lt;"&amp;BMJ$3,$AM$2:$BMK$2,BMJ$2)+BLD14&lt;compensationCap,
BMJ14,
MAX(compensationCap-SUMIFS($AM14:$BMK14,$AM$3:$BMK$3,"&lt;"&amp;BMJ$3,$AM$2:$BMK$2,BMJ$2),0)),2))</f>
        <v/>
      </c>
      <c r="BLX14" s="116" t="str">
        <f>IF(tbPayroll[[#This Row],[idx]]="","",
ROUND(tbPayroll[[#This Row],[401PreTax]]*IF(SUMIFS($AM14:$BMK14,$AM$3:$BMK$3,"&lt;"&amp;BMJ$3,$AM$2:$BMK$2,BMJ$2)+BLD14&lt;compensationCap,
BMJ14,
MAX(compensationCap-SUMIFS($AM14:$BMK14,$AM$3:$BMK$3,"&lt;"&amp;BMJ$3,$AM$2:$BMK$2,BMJ$2),0)),2))</f>
        <v/>
      </c>
      <c r="BLY14" s="116" t="str">
        <f>IF(tbPayroll[[#This Row],[idx]]="","",
ROUND((tbPayroll[[#This Row],[401T1p]]*tbPayroll[[#This Row],[401T1Cap]]+tbPayroll[[#This Row],[401T2p]]*tbPayroll[[#This Row],[401T2Cap]])*IF(SUMIFS($AM14:$BMK14,$AM$3:$BMK$3,"&lt;"&amp;BMJ$3,$AM$2:$BMK$2,BMJ$2)+BLD14&lt;compensationCap,
BMJ14,
MAX(compensationCap-SUMIFS($AM14:$BMK14,$AM$3:$BMK$3,"&lt;"&amp;BMJ$3,$AM$2:$BMK$2,BMJ$2),0)),2))</f>
        <v/>
      </c>
      <c r="BLZ14" s="116" t="str">
        <f>IF(tbPayroll[[#This Row],[idx]]="","",
IF(BLY14=0,0,
ROUND(IF(SUMIFS($AM14:$BMK14,$AM$3:$BMK$3,"&lt;"&amp;BMB$3,$AM$2:$BMK$2,"&gt;="&amp;BLZ$2,$AM$2:$BMK$2,"&lt;="&amp;BMB$2)+BLW14+BLX14+BLY14&lt;tbPayroll[[#This Row],[401EmperLimit]],
BLY14,
MAX((tbPayroll[[#This Row],[401EmperLimit]]-SUMIFS($AM14:$BMK14,$AM$3:$BMK$3,"&lt;"&amp;BMB$3,$AM$2:$BMK$2,"&gt;="&amp;BLZ$2,$AM$2:$BMK$2,"&lt;="&amp;BMB$2)),0)),2)))</f>
        <v/>
      </c>
      <c r="BMA14" s="116" t="str">
        <f>IF(tbPayroll[[#This Row],[idx]]="","",
IF(BLX14=0,0,
ROUND(IF(SUMIFS($AM14:$BMK14,$AM$3:$BMK$3,"&lt;"&amp;BMB$3,$AM$2:$BMK$2,BMB$2)+BLW14+SUMIFS($AM14:$BMK14,$AM$3:$BMK$3,"&lt;"&amp;BMA$3,$AM$2:$BMK$2,BMA$2)+BLX14&lt;tbPayroll[[#This Row],[401ContriLimit]],
BLX14,
BLX14/(BLW14+BLX14)*
(tbPayroll[[#This Row],[401ContriLimit]]-SUMIFS($AM14:$BMK14,$AM$3:$BMK$3,"&lt;"&amp;BMB$3,$AM$2:$BMK$2,BMB$2)-SUMIFS($AM14:$BMK14,$AM$3:$BMK$3,"&lt;"&amp;BMA$3,$AM$2:$BMK$2,BMA$2))),2)))</f>
        <v/>
      </c>
      <c r="BMB14" s="116" t="str">
        <f>IF(tbPayroll[[#This Row],[idx]]="","",
IF(BLW14=0,0,
ROUND(IF(SUMIFS($AM14:$BMK14,$AM$3:$BMK$3,"&lt;"&amp;BMB$3,$AM$2:$BMK$2,BMB$2)+BLW14+SUMIFS($AM14:$BMK14,$AM$3:$BMK$3,"&lt;"&amp;BMA$3,$AM$2:$BMK$2,BMA$2)+BLX14&lt;tbPayroll[[#This Row],[401ContriLimit]],
BLW14,
BLW14/(BLW14+BLX14)*
(tbPayroll[[#This Row],[401ContriLimit]]-SUMIFS($AM14:$BMK14,$AM$3:$BMK$3,"&lt;"&amp;BMB$3,$AM$2:$BMK$2,BMB$2)-SUMIFS($AM14:$BMK14,$AM$3:$BMK$3,"&lt;"&amp;BMA$3,$AM$2:$BMK$2,BMA$2))),2)
))</f>
        <v/>
      </c>
      <c r="BMC14" s="116" t="str" cm="1">
        <f t="array" ref="BMC14">IF(tbPayroll[[#This Row],[idx]]="","",
IF(BLU14=0,0,
MAX(SUMIFS($AM14:$BMK14,$AM$3:$BMK$3,"&lt;="&amp;BMI$3,$AM$2:$BMK$2,BMI$2)-INDEX(mediAddTable,tbPayroll[[#This Row],[fedStatus]]),0)-
SUMIFS($AM14:$BMK14,$AM$3:$BMK$3,"&lt;"&amp;BMI$3,$AM$2:$BMK$2,BMC$2)
))</f>
        <v/>
      </c>
      <c r="BMD14" s="116" t="str">
        <f>IF(tbPayroll[[#This Row],[idx]]="","",
ROUND(MAX(BMH14*dPeriods+tbPayroll[[#This Row],[adjustedAmount]],0),dFEDRound))</f>
        <v/>
      </c>
      <c r="BME14" s="116" t="str">
        <f>IF(tbPayroll[[#This Row],[idx]]="","",
ROUND(IF(hoursMode="Daily",
SUMIFS(Hours!$J13:$BDM13,Hours!$J$2:$BDM$2,"&gt;="&amp;BLG$5,Hours!$J$2:$BDM$2,"&lt;="&amp;BMJ$5,Hours!$J$5:$BDM$5,dRegularName),
SUMIFS(Hours!$J13:$BDM13,Hours!$J$1:$BDM$1,BMF$3,Hours!$J$5:$BDM$5,dRegularName)
),2))</f>
        <v/>
      </c>
      <c r="BMF14" s="116" t="str">
        <f>IF(tbPayroll[[#This Row],[idx]]="","",
IF(hoursMode="Daily",
SUMIFS(Hours!$J13:$BDM13,Hours!$J$2:$BDM$2,"&gt;="&amp;BLG$5,Hours!$J$2:$BDM$2,"&lt;="&amp;BMJ$5,Hours!$J$5:$BDM$5,dOvertimeName),
SUMIFS(Hours!$J13:$BDM13,Hours!$J$1:$BDM$1,BMF$3,Hours!$J$5:$BDM$5,dOvertimeName)
))</f>
        <v/>
      </c>
      <c r="BMG14" s="116" t="str">
        <f>IF(tbPayroll[[#This Row],[idx]]="","",
IF(hoursMode="Daily",
SUMIFS(Hours!$J13:$BDM13,Hours!$J$2:$BDM$2,"&gt;="&amp;BLG$5,Hours!$J$2:$BDM$2,"&lt;="&amp;BMJ$5,Hours!$J$5:$BDM$5,dVacationName),
SUMIFS(Hours!$J13:$BDM13,Hours!$J$1:$BDM$1,BMF$3,Hours!$J$5:$BDM$5,dVacationName)
))</f>
        <v/>
      </c>
      <c r="BMH14" s="116" t="str">
        <f>IF(tbPayroll[[#This Row],[Employee]]="","",MAX(BMJ14-tbPayroll[[#This Row],[free]]-BLH14-BMA14,0))</f>
        <v/>
      </c>
      <c r="BMI14" s="116" t="str">
        <f>IF(tbPayroll[[#This Row],[Employee]]="","",MAX(BMJ14-tbPayroll[[#This Row],[free]]-BLH14,0))</f>
        <v/>
      </c>
      <c r="BMJ14" s="116" t="str">
        <f>IF(tbPayroll[[#This Row],[Employee]]="","",
IF(tbPayroll[[#This Row],[employmentDate]]&gt;BMJ$5,0,BLL14+BLM14+BLN14+BLJ14))</f>
        <v/>
      </c>
      <c r="BMK14" s="116" t="str">
        <f>IF(tbPayroll[[#This Row],[Employee]]="","",BMJ14-SUM(BLO14:BLT14)-BLI14-BLH14-BMA14-BMB14)</f>
        <v/>
      </c>
      <c r="BML14" s="322"/>
      <c r="BMM14" s="322"/>
      <c r="BMN14" s="322"/>
      <c r="BMO14" s="322"/>
      <c r="BMP14" s="322"/>
      <c r="BMQ14" s="322"/>
      <c r="BMR14" s="322"/>
      <c r="BMS14" s="322"/>
      <c r="BMT14" s="322"/>
      <c r="BMU14" s="322"/>
      <c r="BMV14" s="322"/>
      <c r="BMW14" s="322"/>
      <c r="BMX14" s="322"/>
      <c r="BMY14" s="322"/>
      <c r="BMZ14" s="322"/>
      <c r="BNA14" s="322"/>
      <c r="BNB14" s="322"/>
      <c r="BNC14" s="322"/>
      <c r="BND14" s="322"/>
      <c r="BNE14" s="322"/>
      <c r="BNF14" s="322"/>
      <c r="BNG14" s="322"/>
      <c r="BNH14" s="322"/>
      <c r="BNI14" s="322"/>
      <c r="BNJ14" s="322"/>
      <c r="BNK14" s="322"/>
      <c r="BNL14" s="322"/>
      <c r="BNM14" s="322"/>
      <c r="BNN14" s="322"/>
      <c r="BNO14" s="322"/>
      <c r="BNP14" s="322"/>
      <c r="BNQ14" s="322"/>
      <c r="BNR14" s="322"/>
      <c r="BNS14" s="322"/>
      <c r="BNT14" s="322"/>
      <c r="BNU14" s="322"/>
      <c r="BNV14" s="322"/>
      <c r="BNW14" s="322"/>
      <c r="BNX14" s="322"/>
      <c r="BNY14" s="322"/>
      <c r="BNZ14" s="322"/>
      <c r="BOA14" s="322"/>
      <c r="BOB14" s="322"/>
      <c r="BOC14" s="322"/>
      <c r="BOD14" s="322"/>
      <c r="BOE14" s="322"/>
      <c r="BOF14" s="322"/>
      <c r="BOG14" s="322"/>
      <c r="BOH14" s="322"/>
      <c r="BOI14" s="322"/>
      <c r="BOJ14" s="322"/>
      <c r="BOK14" s="322"/>
      <c r="BOL14" s="322"/>
      <c r="BOM14" s="322"/>
      <c r="BON14" s="322"/>
      <c r="BOO14" s="322"/>
      <c r="BOP14" s="322"/>
      <c r="BOQ14" s="322"/>
      <c r="BOR14" s="322"/>
      <c r="BOS14" s="322"/>
      <c r="BOT14" s="322"/>
      <c r="BOU14" s="322"/>
      <c r="BOV14" s="322"/>
      <c r="BOW14" s="322"/>
      <c r="BOX14" s="322"/>
      <c r="BOY14" s="322"/>
      <c r="BOZ14" s="322"/>
      <c r="BPA14" s="322"/>
      <c r="BPB14" s="322"/>
      <c r="BPC14" s="322"/>
      <c r="BPD14" s="322"/>
      <c r="BPE14" s="322"/>
      <c r="BPF14" s="322"/>
      <c r="BPG14" s="322"/>
      <c r="BPH14" s="322"/>
      <c r="BPI14" s="322"/>
      <c r="BPJ14" s="322"/>
      <c r="BPK14" s="322"/>
      <c r="BPL14" s="322"/>
      <c r="BPM14" s="322"/>
      <c r="BPN14" s="322"/>
      <c r="BPO14" s="322"/>
      <c r="BPP14" s="322"/>
      <c r="BPQ14" s="322"/>
      <c r="BPR14" s="322"/>
      <c r="BPS14" s="322"/>
      <c r="BPT14" s="322"/>
      <c r="BPU14" s="322"/>
      <c r="BPV14" s="322"/>
      <c r="BPW14" s="322"/>
      <c r="BPX14" s="322"/>
      <c r="BPY14" s="322"/>
      <c r="BPZ14" s="322"/>
      <c r="BQA14" s="322"/>
      <c r="BQB14" s="322"/>
      <c r="BQC14" s="322"/>
      <c r="BQD14" s="322"/>
      <c r="BQE14" s="322"/>
      <c r="BQF14" s="322"/>
      <c r="BQG14" s="322"/>
      <c r="BQH14" s="322"/>
      <c r="BQI14" s="322"/>
      <c r="BQJ14" s="322"/>
      <c r="BQK14" s="322"/>
      <c r="BQL14" s="322"/>
      <c r="BQM14" s="322"/>
      <c r="BQN14" s="322"/>
      <c r="BQO14" s="322"/>
      <c r="BQP14" s="322"/>
      <c r="BQQ14" s="322"/>
      <c r="BQR14" s="322"/>
      <c r="BQS14" s="322"/>
      <c r="BQT14" s="322"/>
      <c r="BQU14" s="322"/>
      <c r="BQV14" s="322"/>
      <c r="BQW14" s="322"/>
      <c r="BQX14" s="322"/>
      <c r="BQY14" s="322"/>
      <c r="BQZ14" s="322"/>
      <c r="BRA14" s="322"/>
      <c r="BRB14" s="322"/>
      <c r="BRC14" s="322"/>
      <c r="BRD14" s="322"/>
      <c r="BRE14" s="322"/>
      <c r="BRF14" s="322"/>
      <c r="BRG14" s="322"/>
      <c r="BRH14" s="322"/>
      <c r="BRI14" s="322"/>
      <c r="BRJ14" s="322"/>
      <c r="BRK14" s="322"/>
      <c r="BRL14" s="322"/>
      <c r="BRM14" s="322"/>
      <c r="BRN14" s="322"/>
      <c r="BRO14" s="322"/>
      <c r="BRP14" s="322"/>
      <c r="BRQ14" s="322"/>
      <c r="BRR14" s="322"/>
      <c r="BRS14" s="322"/>
      <c r="BRT14" s="322"/>
      <c r="BRU14" s="322"/>
      <c r="BRV14" s="322"/>
      <c r="BRW14" s="322"/>
      <c r="BRX14" s="322"/>
      <c r="BRY14" s="322"/>
      <c r="BRZ14" s="322"/>
      <c r="BSA14" s="322"/>
      <c r="BSB14" s="322"/>
      <c r="BSC14" s="322"/>
      <c r="BSD14" s="322"/>
      <c r="BSE14" s="322"/>
      <c r="BSF14" s="322"/>
      <c r="BSG14" s="322"/>
      <c r="BSH14" s="322"/>
      <c r="BSI14" s="322"/>
      <c r="BSJ14" s="322"/>
      <c r="BSK14" s="322"/>
      <c r="BSL14" s="322"/>
      <c r="BSM14" s="322"/>
      <c r="BSN14" s="322"/>
      <c r="BSO14" s="322"/>
      <c r="BSP14" s="322"/>
      <c r="BSQ14" s="322"/>
      <c r="BSR14" s="322"/>
      <c r="BSS14" s="322"/>
      <c r="BST14" s="322"/>
      <c r="BSU14" s="322"/>
      <c r="BSV14" s="322"/>
      <c r="BSW14" s="322"/>
      <c r="BSX14" s="322"/>
      <c r="BSY14" s="322"/>
      <c r="BSZ14" s="322"/>
      <c r="BTA14" s="322"/>
      <c r="BTB14" s="322"/>
      <c r="BTC14" s="322"/>
      <c r="BTD14" s="322"/>
      <c r="BTE14" s="322"/>
      <c r="BTF14" s="322"/>
      <c r="BTG14" s="322"/>
      <c r="BTH14" s="322"/>
      <c r="BTI14" s="322"/>
      <c r="BTJ14" s="322"/>
      <c r="BTK14" s="322"/>
      <c r="BTL14" s="322"/>
      <c r="BTM14" s="322"/>
      <c r="BTN14" s="322"/>
      <c r="BTO14" s="322"/>
      <c r="BTP14" s="322"/>
      <c r="BTQ14" s="322"/>
      <c r="BTR14" s="322"/>
      <c r="BTS14" s="322"/>
      <c r="BTT14" s="322"/>
      <c r="BTU14" s="322"/>
      <c r="BTV14" s="322"/>
      <c r="BTW14" s="322"/>
      <c r="BTX14" s="322"/>
      <c r="BTY14" s="322"/>
      <c r="BTZ14" s="322"/>
      <c r="BUA14" s="322"/>
      <c r="BUB14" s="322"/>
      <c r="BUC14" s="322"/>
      <c r="BUD14" s="322"/>
      <c r="BUE14" s="322"/>
      <c r="BUF14" s="322"/>
      <c r="BUG14" s="322"/>
      <c r="BUH14" s="322"/>
      <c r="BUI14" s="322"/>
      <c r="BUJ14" s="322"/>
      <c r="BUK14" s="322"/>
      <c r="BUL14" s="322"/>
      <c r="BUM14" s="322"/>
      <c r="BUN14" s="322"/>
      <c r="BUO14" s="322"/>
      <c r="BUP14" s="322"/>
      <c r="BUQ14" s="322"/>
      <c r="BUR14" s="322"/>
      <c r="BUS14" s="322"/>
    </row>
    <row r="15" spans="1:1917" ht="19.95" customHeight="1" x14ac:dyDescent="0.3">
      <c r="A15" s="324"/>
      <c r="B15" s="443" t="s">
        <v>9</v>
      </c>
      <c r="C15" s="443"/>
      <c r="D15" s="443"/>
      <c r="E15" s="322"/>
      <c r="F15" s="414" t="str">
        <f>IFERROR(IF(INDEX(tbEmployee[Employee],ROW(tbPayroll[[#This Row],[CustomSalary1]])-ROW(tbPayroll[[#Headers],[Employee]]))="","",INDEX(tbEmployee[Employee],ROW(tbPayroll[[#This Row],[CustomSalary1]])-ROW(tbPayroll[[#Headers],[Employee]]))),"")</f>
        <v/>
      </c>
      <c r="G15" s="414" t="str">
        <f>IF(tbPayroll[[#This Row],[Employee]]="","",MATCH(tbPayroll[[#This Row],[Employee]],tbEmployee[Employee],0))</f>
        <v/>
      </c>
      <c r="H15" s="414" t="str" cm="1">
        <f t="array" ref="H15">IF(tbPayroll[[#This Row],[Employee]]="","",INDEX(tbEmployee[localTax],tbPayroll[[#This Row],[idx]]))</f>
        <v/>
      </c>
      <c r="I15" s="414" t="str" cm="1">
        <f t="array" ref="I15">IF(tbPayroll[[#This Row],[Employee]]="","",INDEX(tbEmployee[CityTax],tbPayroll[[#This Row],[idx]]))</f>
        <v/>
      </c>
      <c r="J15" s="414" t="str" cm="1">
        <f t="array" ref="J15">IF(tbPayroll[[#This Row],[Employee]]="","",INDEX(tbEmployee[employmentDate],tbPayroll[[#This Row],[idx]]))</f>
        <v/>
      </c>
      <c r="K15" s="414" t="str" cm="1">
        <f t="array" ref="K15">IF(tbPayroll[[#This Row],[Employee]]="","",INDEX(tbEmployee[RegularHours],tbPayroll[[#This Row],[idx]]))</f>
        <v/>
      </c>
      <c r="L15" s="414" t="str" cm="1">
        <f t="array" ref="L15">IF(tbPayroll[[#This Row],[Employee]]="","",INDEX(tbEmployee[OvertimeRate],tbPayroll[[#This Row],[idx]]))</f>
        <v/>
      </c>
      <c r="M15" s="414" t="str" cm="1">
        <f t="array" ref="M15">IF(tbPayroll[[#This Row],[Employee]]="","",INDEX(tbEmployee[Free],tbPayroll[[#This Row],[idx]]))</f>
        <v/>
      </c>
      <c r="N15" s="414" t="str" cm="1">
        <f t="array" ref="N15">IF(tbPayroll[[#This Row],[Employee]]="","",MATCH(INDEX(tbEmployee[FederalStatus],tbPayroll[[#This Row],[idx]]),listFederalStatus,0))</f>
        <v/>
      </c>
      <c r="O15" s="414" t="str" cm="1">
        <f t="array" ref="O15">IF(tbPayroll[[#This Row],[Employee]]="","",MAX(IFERROR(INDEX(tbEmployee[step3],tbPayroll[[#This Row],[idx]])/dPeriods,0),0))</f>
        <v/>
      </c>
      <c r="P15" s="414" t="str" cm="1">
        <f t="array" ref="P15">IF(tbPayroll[[#This Row],[Employee]]="","",
contributionLimit+IF(INDEX(tbEmployee[401Age],tbPayroll[[#This Row],[idx]])="Yes",catchUp,0))</f>
        <v/>
      </c>
      <c r="Q15" s="414" t="str" cm="1">
        <f t="array" ref="Q15">IF(tbPayroll[[#This Row],[Employee]]="","",
overallLimit+IF(INDEX(tbEmployee[401Age],tbPayroll[[#This Row],[idx]])="Yes",catchUp,0))</f>
        <v/>
      </c>
      <c r="R15" s="414" t="str" cm="1">
        <f t="array" ref="R15">IF(tbPayroll[[#This Row],[Employee]]="","",INDEX(tbEmployee[401PreTax],tbPayroll[[#This Row],[idx]]))</f>
        <v/>
      </c>
      <c r="S15" s="414" t="str" cm="1">
        <f t="array" ref="S15">IF(tbPayroll[[#This Row],[Employee]]="","",INDEX(tbEmployee[401Roth],tbPayroll[[#This Row],[idx]]))</f>
        <v/>
      </c>
      <c r="T15" s="414" t="str" cm="1">
        <f t="array" ref="T15">IF(tbPayroll[[#This Row],[Employee]]="","",INDEX(tbEmployee[401T1p],tbPayroll[[#This Row],[idx]]))</f>
        <v/>
      </c>
      <c r="U15" s="414" t="str" cm="1">
        <f t="array" ref="U15">IF(tbPayroll[[#This Row],[Employee]]="","",INDEX(tbEmployee[401T1Cap],tbPayroll[[#This Row],[idx]]))</f>
        <v/>
      </c>
      <c r="V15" s="414" t="str" cm="1">
        <f t="array" ref="V15">IF(tbPayroll[[#This Row],[Employee]]="","",INDEX(tbEmployee[401T2p],tbPayroll[[#This Row],[idx]]))</f>
        <v/>
      </c>
      <c r="W15" s="414" t="str" cm="1">
        <f t="array" ref="W15">IF(tbPayroll[[#This Row],[Employee]]="","",INDEX(tbEmployee[401T2Cap],tbPayroll[[#This Row],[idx]]))</f>
        <v/>
      </c>
      <c r="X15" s="414" t="str" cm="1">
        <f t="array" ref="X15">IF(tbPayroll[[#This Row],[Employee]]="","",INDEX(tbEmployee[adjustedAmount],tbPayroll[[#This Row],[idx]]))</f>
        <v/>
      </c>
      <c r="Y15" s="414" t="str" cm="1">
        <f t="array" ref="Y15">IF(tbPayroll[[#This Row],[Employee]]="","",INDEX(tbEmployee[StateTax],tbPayroll[[#This Row],[idx]]))</f>
        <v/>
      </c>
      <c r="Z15" s="414" t="str" cm="1">
        <f t="array" ref="Z15">IF(tbPayroll[[#This Row],[Employee]]="","",
IF(AND(INDEX(tbEmployee[isForm],tbPayroll[[#This Row],[idx]])="Yes",INDEX(tbEmployee[isForm],tbPayroll[[#This Row],[idx]])&lt;&gt;"Checked"),"Yes","No")
)</f>
        <v/>
      </c>
      <c r="AA15" s="414" t="str" cm="1">
        <f t="array" ref="AA15">IF(tbPayroll[[#This Row],[Employee]]="","",INDEX(tbEmployee[isForm],tbPayroll[[#This Row],[idx]]))</f>
        <v/>
      </c>
      <c r="AB15" s="414" t="str" cm="1">
        <f t="array" ref="AB15">IF(tbPayroll[[#This Row],[Employee]]="","",INDEX(tbEmployee[step3],tbPayroll[[#This Row],[idx]]))</f>
        <v/>
      </c>
      <c r="AC15" s="414" t="str" cm="1">
        <f t="array" ref="AC15">IF(tbPayroll[[#This Row],[Employee]]="","",INDEX(tbEmployee[fedWithholding],tbPayroll[[#This Row],[idx]]))</f>
        <v/>
      </c>
      <c r="AD15" s="414" t="str" cm="1">
        <f t="array" ref="AD15">IF(tbPayroll[[#This Row],[Employee]]="","","fed"&amp;IF(INDEX(tbEmployee[step2],tbPayroll[[#This Row],[idx]])="Checked","Not",""))</f>
        <v/>
      </c>
      <c r="AE15" s="414" t="str" cm="1">
        <f t="array" ref="AE15">IF(tbPayroll[[#This Row],[Employee]]="","",IF(INDEX(tbEmployee[ExFed],tbPayroll[[#This Row],[idx]])="Yes",0,1))</f>
        <v/>
      </c>
      <c r="AF15" s="414" t="str" cm="1">
        <f t="array" ref="AF15">IF(tbPayroll[[#This Row],[Employee]]="","",IF(INDEX(tbEmployee[ExSS],tbPayroll[[#This Row],[idx]])="Yes",0,1))</f>
        <v/>
      </c>
      <c r="AG15" s="414" t="str" cm="1">
        <f t="array" ref="AG15">IF(tbPayroll[[#This Row],[Employee]]="","",IF(INDEX(tbEmployee[ExMedi],tbPayroll[[#This Row],[idx]])="Yes",0,1))</f>
        <v/>
      </c>
      <c r="AH15" s="414" t="str" cm="1">
        <f t="array" ref="AH15">IF(tbPayroll[[#This Row],[Employee]]="","",persExemption*INDEX(tbEmployee[stateExemptions],tbPayroll[[#This Row],[idx]])/dPeriods)</f>
        <v/>
      </c>
      <c r="AI15" s="414" t="str" cm="1">
        <f t="array" ref="AI15">IF(tbPayroll[[#This Row],[Employee]]="","",INDEX(tbEmployee[stateDeduction],tbPayroll[[#This Row],[idx]]))</f>
        <v/>
      </c>
      <c r="AJ15" s="414" t="str" cm="1">
        <f t="array" ref="AJ15">IF(tbPayroll[[#This Row],[Employee]]="","",IF(INDEX(tbEmployee[stateEx],tbPayroll[[#This Row],[idx]])="Yes",0,1))</f>
        <v/>
      </c>
      <c r="AK15" s="414" t="str" cm="1">
        <f t="array" ref="AK15">IF(tbPayroll[[#This Row],[Employee]]="","",INDEX(tbEmployee[Wage],tbPayroll[[#This Row],[idx]]))</f>
        <v/>
      </c>
      <c r="AL15" s="116" t="str" cm="1">
        <f t="array" ref="AL15">IF(tbPayroll[[#This Row],[Employee]]="","",INDEX(tbEmployee[IncomeBase],tbPayroll[[#This Row],[idx]]))</f>
        <v/>
      </c>
      <c r="AM15" s="192"/>
      <c r="AN15" s="192"/>
      <c r="AO15" s="192"/>
      <c r="AP15" s="193"/>
      <c r="AQ15" s="116" t="str">
        <f>IF(tbPayroll[[#This Row],[Employee]]="","",
BK15 &amp; " | " &amp; BL15&amp; " | " &amp; BM15
)</f>
        <v/>
      </c>
      <c r="AR15" s="116" t="str">
        <f>IF(tbPayroll[[#This Row],[Employee]]="","",
IF(tbPayroll[[#This Row],[employmentDate]]&gt;BP$5,0,
ROUND(IF(tbPayroll[[#This Row],[IncomeBase]]=dSalaried,IF(AM15&lt;&gt;"",AM15,tbPayroll[[#This Row],[EmpWage]]),BK15*IF(AM15&lt;&gt;"",AM15,tbPayroll[[#This Row],[EmpWage]])),2)))</f>
        <v/>
      </c>
      <c r="AS15" s="116" t="str">
        <f>IF(tbPayroll[[#This Row],[Employee]]="","",
IF(tbPayroll[[#This Row],[employmentDate]]&gt;BP$5,0,
ROUND(BL15*tbPayroll[[#This Row],[overrrate]]*
IF(AM15&lt;&gt;"",AM15,tbPayroll[[#This Row],[EmpWage]])/IF(tbPayroll[[#This Row],[IncomeBase]]=dSalaried,MAX(tbPayroll[[#This Row],[regularwork]],1),1),2)
))</f>
        <v/>
      </c>
      <c r="AT15" s="116" t="str">
        <f>IF(tbPayroll[[#This Row],[Employee]]="","",
IF(tbPayroll[[#This Row],[employmentDate]]&gt;BP$5,0,
ROUND(BM15*
IFERROR(AR15/BK15,0),2
)))</f>
        <v/>
      </c>
      <c r="AU15" s="116" t="str">
        <f>IF(tbPayroll[[#This Row],[Employee]]="","",
tbPayroll[[#This Row],[exState]]*
(tbPayroll[[#This Row],[stateAddDedu]]+ROUND(
MAX(BN15-tbPayroll[[#This Row],[persExemp]],0)*tbPayroll[[#This Row],[stateTax]],dRound))
)</f>
        <v/>
      </c>
      <c r="AV15" s="116" t="str">
        <f>IF(tbPayroll[[#This Row],[Employee]]="","",
(ROUND(
MAX(BN15-tbPayroll[[#This Row],[persExemp]],0)*tbPayroll[[#This Row],[dLocal]],dRound))
)</f>
        <v/>
      </c>
      <c r="AW15" s="116" t="str">
        <f>IF(tbPayroll[[#This Row],[Employee]]="","",
(ROUND(
MAX(BN15-tbPayroll[[#This Row],[persExemp]],0)*tbPayroll[[#This Row],[dCity]],dRound))
)</f>
        <v/>
      </c>
      <c r="AX15" s="116" t="str" cm="1">
        <f t="array" aca="1" ref="AX15" ca="1">IF(tbPayroll[[#This Row],[idx]]="","",
ROUND(tbPayroll[[#This Row],[exFed]]*
MAX(
((BJ15-INDEX(INDIRECT(tbPayroll[[#This Row],[fedPrefix]]&amp;CHOOSE(tbPayroll[[#This Row],[fedStatus]],"SingleWage","JointlyWage","SingleWage","HeadWage")),BA15))*
INDEX(INDIRECT(tbPayroll[[#This Row],[fedPrefix]]&amp;"Perc"),BA15)+
INDEX(INDIRECT(tbPayroll[[#This Row],[fedPrefix]]&amp;CHOOSE(tbPayroll[[#This Row],[fedStatus]],"SingleHold","JointlyHold","SingleHold","HeadHold")),BA15))/dPeriods
- IF(tbPayroll[[#This Row],[isFormSent]]="Yes",tbPayroll[[#This Row],[isFormStep3]],0),0)
+tbPayroll[[#This Row],[isFormStep4c]],dFEDRound)
)</f>
        <v/>
      </c>
      <c r="AY15" s="116" t="str">
        <f>IF(tbPayroll[[#This Row],[idx]]="","",
ROUND(tbPayroll[[#This Row],[exSS]]*IF(SUMIFS($AM15:$BMK15,$AM$3:$BMK$3,"&lt;"&amp;AY$3,$AM$2:$BMK$2,AY$2) +ssTax*BO15 &lt;ssTax*ssMax,ssTax*BO15,MAX(ssTax*ssMax-SUMIFS($AM15:$BMK15,$AM$3:$BMK$3,"&lt;"&amp;AY$3,$AM$2:$BMK$2,AY$2),0)),2)
)</f>
        <v/>
      </c>
      <c r="AZ15" s="116" t="str">
        <f>IF(tbPayroll[[#This Row],[idx]]="","",ROUND(tbPayroll[[#This Row],[exMedi]]*mediTax*BO15+BI15*mediMax,2))</f>
        <v/>
      </c>
      <c r="BA15" s="116" t="str">
        <f ca="1">IF(tbPayroll[[#This Row],[idx]]="","",MATCH(BJ15,INDIRECT(tbPayroll[[#This Row],[fedPrefix]]&amp;CHOOSE(tbPayroll[[#This Row],[fedStatus]],"SingleWage","JointlyWage","SingleWage","HeadWage")),1))</f>
        <v/>
      </c>
      <c r="BB15" s="116"/>
      <c r="BC15" s="116" t="str">
        <f>IF(tbPayroll[[#This Row],[idx]]="","",
ROUND(tbPayroll[[#This Row],[401Roth]]*IF(SUMIFS($AM15:$BMK15,$AM$3:$BMK$3,"&lt;"&amp;BP$3,$AM$2:$BMK$2,BP$2)+AJ15&lt;compensationCap,
BP15,
MAX(compensationCap-SUMIFS($AM15:$BMK15,$AM$3:$BMK$3,"&lt;"&amp;BP$3,$AM$2:$BMK$2,BP$2),0)),2))</f>
        <v/>
      </c>
      <c r="BD15" s="116" t="str">
        <f>IF(tbPayroll[[#This Row],[idx]]="","",
ROUND(tbPayroll[[#This Row],[401PreTax]]*IF(SUMIFS($AM15:$BMK15,$AM$3:$BMK$3,"&lt;"&amp;BP$3,$AM$2:$BMK$2,BP$2)+AJ15&lt;compensationCap,
BP15,
MAX(compensationCap-SUMIFS($AM15:$BMK15,$AM$3:$BMK$3,"&lt;"&amp;BP$3,$AM$2:$BMK$2,BP$2),0)),2))</f>
        <v/>
      </c>
      <c r="BE15" s="116" t="str">
        <f>IF(tbPayroll[[#This Row],[idx]]="","",
ROUND((tbPayroll[[#This Row],[401T1p]]*tbPayroll[[#This Row],[401T1Cap]]+tbPayroll[[#This Row],[401T2p]]*tbPayroll[[#This Row],[401T2Cap]])*IF(SUMIFS($AM15:$BMK15,$AM$3:$BMK$3,"&lt;"&amp;BP$3,$AM$2:$BMK$2,BP$2)+AJ15&lt;compensationCap,
BP15,
MAX(compensationCap-SUMIFS($AM15:$BMK15,$AM$3:$BMK$3,"&lt;"&amp;BP$3,$AM$2:$BMK$2,BP$2),0)),2))</f>
        <v/>
      </c>
      <c r="BF15" s="116" t="str">
        <f>IF(tbPayroll[[#This Row],[idx]]="","",
IF(BE15=0,0,
ROUND(IF(SUMIFS($AM15:$BMK15,$AM$3:$BMK$3,"&lt;"&amp;BH$3,$AM$2:$BMK$2,"&gt;="&amp;BF$2,$AM$2:$BMK$2,"&lt;="&amp;BH$2)+BC15+BD15+BE15&lt;tbPayroll[[#This Row],[401EmperLimit]],
BE15,
MIN(BE15,MAX((tbPayroll[[#This Row],[401EmperLimit]]-SUMIFS($AM15:$BMK15,$AM$3:$BMK$3,"&lt;"&amp;BH$3,$AM$2:$BMK$2,"&gt;="&amp;BF$2,$AM$2:$BMK$2,"&lt;="&amp;BH$2)),0))),2)))</f>
        <v/>
      </c>
      <c r="BG15" s="116" t="str">
        <f>IF(tbPayroll[[#This Row],[idx]]="","",
IF(BD15=0,0,
ROUND(IF(SUMIFS($AM15:$BMK15,$AM$3:$BMK$3,"&lt;"&amp;BH$3,$AM$2:$BMK$2,BH$2)+BC15+SUMIFS($AM15:$BMK15,$AM$3:$BMK$3,"&lt;"&amp;BG$3,$AM$2:$BMK$2,BG$2)+BD15&lt;tbPayroll[[#This Row],[401ContriLimit]],
BD15,
BD15/(BC15+BD15)*
(tbPayroll[[#This Row],[401ContriLimit]]-SUMIFS($AM15:$BMK15,$AM$3:$BMK$3,"&lt;"&amp;BH$3,$AM$2:$BMK$2,BH$2)-SUMIFS($AM15:$BMK15,$AM$3:$BMK$3,"&lt;"&amp;BG$3,$AM$2:$BMK$2,BG$2))),2)))</f>
        <v/>
      </c>
      <c r="BH15" s="116" t="str">
        <f>IF(tbPayroll[[#This Row],[idx]]="","",
IF(BC15=0,0,
ROUND(IF(SUMIFS($AM15:$BMK15,$AM$3:$BMK$3,"&lt;"&amp;BH$3,$AM$2:$BMK$2,BH$2)+BC15+SUMIFS($AM15:$BMK15,$AM$3:$BMK$3,"&lt;"&amp;BG$3,$AM$2:$BMK$2,BG$2)+BD15&lt;tbPayroll[[#This Row],[401ContriLimit]],
BC15,
BC15/(BC15+BD15)*
(tbPayroll[[#This Row],[401ContriLimit]]-SUMIFS($AM15:$BMK15,$AM$3:$BMK$3,"&lt;"&amp;BH$3,$AM$2:$BMK$2,BH$2)-SUMIFS($AM15:$BMK15,$AM$3:$BMK$3,"&lt;"&amp;BG$3,$AM$2:$BMK$2,BG$2))),2)
))</f>
        <v/>
      </c>
      <c r="BI15" s="116" t="str" cm="1">
        <f t="array" ref="BI15">IF(tbPayroll[[#This Row],[idx]]="","",
MAX(SUMIFS($AM15:$BMK15,$AM$3:$BMK$3,"&lt;="&amp;BO$3,$AM$2:$BMK$2,BO$2)-INDEX(mediAddTable,tbPayroll[[#This Row],[fedStatus]]),0)-
SUMIFS($AM15:$BMK15,$AM$3:$BMK$3,"&lt;"&amp;BO$3,$AM$2:$BMK$2,BI$2)
)</f>
        <v/>
      </c>
      <c r="BJ15" s="116" t="str">
        <f>IF(tbPayroll[[#This Row],[idx]]="","",
ROUND(MAX(BN15*dPeriods+tbPayroll[[#This Row],[adjustedAmount]],0),dFEDRound))</f>
        <v/>
      </c>
      <c r="BK15" s="116" t="str">
        <f>IF(tbPayroll[[#This Row],[idx]]="","",
ROUND(IF(hoursMode="Daily",
SUMIFS(Hours!$J14:$BDM14,Hours!$J$2:$BDM$2,"&gt;="&amp;AM$5,Hours!$J$2:$BDM$2,"&lt;="&amp;BP$5,Hours!$J$5:$BDM$5,dRegularName),
SUMIFS(Hours!$J14:$BDM14,Hours!$J$1:$BDM$1,BL$3,Hours!$J$5:$BDM$5,dRegularName)
),2))</f>
        <v/>
      </c>
      <c r="BL15" s="116" t="str">
        <f>IF(tbPayroll[[#This Row],[idx]]="","",
IF(hoursMode="Daily",
SUMIFS(Hours!$J14:$BDM14,Hours!$J$2:$BDM$2,"&gt;="&amp;AM$5,Hours!$J$2:$BDM$2,"&lt;="&amp;BP$5,Hours!$J$5:$BDM$5,dOvertimeName),
SUMIFS(Hours!$J14:$BDM14,Hours!$J$1:$BDM$1,BL$3,Hours!$J$5:$BDM$5,dOvertimeName)
))</f>
        <v/>
      </c>
      <c r="BM15" s="116" t="str">
        <f>IF(tbPayroll[[#This Row],[idx]]="","",
IF(hoursMode="Daily",
SUMIFS(Hours!$J14:$BDM14,Hours!$J$2:$BDM$2,"&gt;="&amp;AM$5,Hours!$J$2:$BDM$2,"&lt;="&amp;BP$5,Hours!$J$5:$BDM$5,dVacationName),
SUMIFS(Hours!$J14:$BDM14,Hours!$J$1:$BDM$1,BL$3,Hours!$J$5:$BDM$5,dVacationName)
))</f>
        <v/>
      </c>
      <c r="BN15" s="116" t="str">
        <f>IF(tbPayroll[[#This Row],[Employee]]="","",MAX(BP15-tbPayroll[[#This Row],[free]]-AN15-tbPayroll[[#This Row],[401Pre1]],0))</f>
        <v/>
      </c>
      <c r="BO15" s="116" t="str">
        <f>IF(tbPayroll[[#This Row],[Employee]]="","",MAX(BP15-tbPayroll[[#This Row],[free]]-AN15,0))</f>
        <v/>
      </c>
      <c r="BP15" s="116" t="str">
        <f>IF(tbPayroll[[#This Row],[Employee]]="","",
IF(tbPayroll[[#This Row],[employmentDate]]&gt;BP$5,0,AR15+AS15+AT15+AP15))</f>
        <v/>
      </c>
      <c r="BQ15" s="116" t="str">
        <f>IF(tbPayroll[[#This Row],[Employee]]="","",BP15-SUM(AU15:AZ15)-AO15-AN15-BG15-BH15)</f>
        <v/>
      </c>
      <c r="BR15" s="417"/>
      <c r="BS15" s="192"/>
      <c r="BT15" s="192"/>
      <c r="BU15" s="192"/>
      <c r="BV15" s="193"/>
      <c r="BW15" s="116" t="str">
        <f>IF(tbPayroll[[#This Row],[Employee]]="","",
CQ15 &amp; " | " &amp; CR15&amp; " | " &amp; CS15
)</f>
        <v/>
      </c>
      <c r="BX15" s="116" t="str">
        <f>IF(tbPayroll[[#This Row],[Employee]]="","",
IF(tbPayroll[[#This Row],[employmentDate]]&gt;CV$5,0,
ROUND(IF(tbPayroll[[#This Row],[IncomeBase]]=dSalaried,IF(BS15&lt;&gt;"",BS15,tbPayroll[[#This Row],[EmpWage]]),CQ15*IF(BS15&lt;&gt;"",BS15,tbPayroll[[#This Row],[EmpWage]])),2)))</f>
        <v/>
      </c>
      <c r="BY15" s="116" t="str">
        <f>IF(tbPayroll[[#This Row],[Employee]]="","",
IF(tbPayroll[[#This Row],[employmentDate]]&gt;CV$5,0,
ROUND(CR15*tbPayroll[[#This Row],[overrrate]]*
IF(BS15&lt;&gt;"",BS15,tbPayroll[[#This Row],[EmpWage]])/IF(tbPayroll[[#This Row],[IncomeBase]]=dSalaried,MAX(tbPayroll[[#This Row],[regularwork]],1),1),2)
))</f>
        <v/>
      </c>
      <c r="BZ15" s="116" t="str">
        <f>IF(tbPayroll[[#This Row],[Employee]]="","",
IF(tbPayroll[[#This Row],[employmentDate]]&gt;CV$5,0,
ROUND(CS15*
IFERROR(BX15/CQ15,0),2
)))</f>
        <v/>
      </c>
      <c r="CA15" s="116" t="str">
        <f>IF(tbPayroll[[#This Row],[Employee]]="","",
tbPayroll[[#This Row],[exState]]*
(tbPayroll[[#This Row],[stateAddDedu]]+ROUND(
MAX(CT15-tbPayroll[[#This Row],[persExemp]],0)*tbPayroll[[#This Row],[stateTax]],dRound))
)</f>
        <v/>
      </c>
      <c r="CB15" s="116" t="str">
        <f>IF(tbPayroll[[#This Row],[Employee]]="","",
(ROUND(
MAX(CT15-tbPayroll[[#This Row],[persExemp]],0)*tbPayroll[[#This Row],[dLocal]],dRound))
)</f>
        <v/>
      </c>
      <c r="CC15" s="116" t="str">
        <f>IF(tbPayroll[[#This Row],[Employee]]="","",
(ROUND(
MAX(CT15-tbPayroll[[#This Row],[persExemp]],0)*tbPayroll[[#This Row],[dCity]],dRound))
)</f>
        <v/>
      </c>
      <c r="CD15" s="116" t="str" cm="1">
        <f t="array" aca="1" ref="CD15" ca="1">IF(tbPayroll[[#This Row],[idx]]="","",
IF(CG15=0,0,
ROUND(tbPayroll[[#This Row],[exFed]]*
MAX(
((CP15-INDEX(INDIRECT(tbPayroll[[#This Row],[fedPrefix]]&amp;CHOOSE(tbPayroll[[#This Row],[fedStatus]],"SingleWage","JointlyWage","SingleWage","HeadWage")),CG15))*
INDEX(INDIRECT(tbPayroll[[#This Row],[fedPrefix]]&amp;"Perc"),CG15)+
INDEX(INDIRECT(tbPayroll[[#This Row],[fedPrefix]]&amp;CHOOSE(tbPayroll[[#This Row],[fedStatus]],"SingleHold","JointlyHold","SingleHold","HeadHold")),CG15))/dPeriods
- IF(tbPayroll[[#This Row],[isFormSent]]="Yes",tbPayroll[[#This Row],[isFormStep3]],0),0)
+tbPayroll[[#This Row],[isFormStep4c]],dFEDRound)
)
)</f>
        <v/>
      </c>
      <c r="CE15" s="116" t="str">
        <f>IF(tbPayroll[[#This Row],[idx]]="","",
ROUND(tbPayroll[[#This Row],[exSS]]*
IF(SUMIFS($AM15:$BMK15,$AM$3:$BMK$3,"&lt;"&amp;CE$3,$AM$2:$BMK$2,CE$2) +ssTax*CU15 &lt;ssTax*ssMax,
ssTax*CU15,
MAX(ssTax*ssMax-SUMIFS($AM15:$BMK15,$AM$3:$BMK$3,"&lt;"&amp;CE$3,$AM$2:$BMK$2,CE$2),0)),
2)
)</f>
        <v/>
      </c>
      <c r="CF15" s="116" t="str">
        <f>IF(tbPayroll[[#This Row],[idx]]="","",IF(CG15=0,0,ROUND(tbPayroll[[#This Row],[exMedi]]*mediTax*CU15+CO15*mediMax,2)))</f>
        <v/>
      </c>
      <c r="CG15" s="116" t="str">
        <f ca="1">IF(tbPayroll[[#This Row],[idx]]="","",IFERROR(MATCH(CP15,INDIRECT(tbPayroll[[#This Row],[fedPrefix]]&amp;CHOOSE(tbPayroll[[#This Row],[fedStatus]],"SingleWage","JointlyWage","SingleWage","HeadWage")),1),0))</f>
        <v/>
      </c>
      <c r="CH15" s="116"/>
      <c r="CI15" s="116" t="str">
        <f>IF(tbPayroll[[#This Row],[idx]]="","",
ROUND(tbPayroll[[#This Row],[401Roth]]*IF(SUMIFS($AM15:$BMK15,$AM$3:$BMK$3,"&lt;"&amp;CV$3,$AM$2:$BMK$2,CV$2)+BP15&lt;compensationCap,
CV15,
MAX(compensationCap-SUMIFS($AM15:$BMK15,$AM$3:$BMK$3,"&lt;"&amp;CV$3,$AM$2:$BMK$2,CV$2),0)),2))</f>
        <v/>
      </c>
      <c r="CJ15" s="116" t="str">
        <f>IF(tbPayroll[[#This Row],[idx]]="","",
ROUND(tbPayroll[[#This Row],[401PreTax]]*IF(SUMIFS($AM15:$BMK15,$AM$3:$BMK$3,"&lt;"&amp;CV$3,$AM$2:$BMK$2,CV$2)+BP15&lt;compensationCap,
CV15,
MAX(compensationCap-SUMIFS($AM15:$BMK15,$AM$3:$BMK$3,"&lt;"&amp;CV$3,$AM$2:$BMK$2,CV$2),0)),2))</f>
        <v/>
      </c>
      <c r="CK15" s="116" t="str">
        <f>IF(tbPayroll[[#This Row],[idx]]="","",
ROUND((tbPayroll[[#This Row],[401T1p]]*tbPayroll[[#This Row],[401T1Cap]]+tbPayroll[[#This Row],[401T2p]]*tbPayroll[[#This Row],[401T2Cap]])*IF(SUMIFS($AM15:$BMK15,$AM$3:$BMK$3,"&lt;"&amp;CV$3,$AM$2:$BMK$2,CV$2)+BP15&lt;compensationCap,
CV15,
MAX(compensationCap-SUMIFS($AM15:$BMK15,$AM$3:$BMK$3,"&lt;"&amp;CV$3,$AM$2:$BMK$2,CV$2),0)),2))</f>
        <v/>
      </c>
      <c r="CL15" s="116" t="str">
        <f>IF(tbPayroll[[#This Row],[idx]]="","",
IF(CK15=0,0,
ROUND(IF(SUMIFS($AM15:$BMK15,$AM$3:$BMK$3,"&lt;"&amp;CN$3,$AM$2:$BMK$2,"&gt;="&amp;CL$2,$AM$2:$BMK$2,"&lt;="&amp;CN$2)+CI15+CJ15+CK15&lt;tbPayroll[[#This Row],[401EmperLimit]],
CK15,
MAX((tbPayroll[[#This Row],[401EmperLimit]]-SUMIFS($AM15:$BMK15,$AM$3:$BMK$3,"&lt;"&amp;CN$3,$AM$2:$BMK$2,"&gt;="&amp;CL$2,$AM$2:$BMK$2,"&lt;="&amp;CN$2)),0)),2)))</f>
        <v/>
      </c>
      <c r="CM15" s="116" t="str">
        <f>IF(tbPayroll[[#This Row],[idx]]="","",
IF(CJ15=0,0,
ROUND(IF(SUMIFS($AM15:$BMK15,$AM$3:$BMK$3,"&lt;"&amp;CN$3,$AM$2:$BMK$2,CN$2)+CI15+SUMIFS($AM15:$BMK15,$AM$3:$BMK$3,"&lt;"&amp;CM$3,$AM$2:$BMK$2,CM$2)+CJ15&lt;tbPayroll[[#This Row],[401ContriLimit]],
CJ15,
CJ15/(CI15+CJ15)*
(tbPayroll[[#This Row],[401ContriLimit]]-SUMIFS($AM15:$BMK15,$AM$3:$BMK$3,"&lt;"&amp;CN$3,$AM$2:$BMK$2,CN$2)-SUMIFS($AM15:$BMK15,$AM$3:$BMK$3,"&lt;"&amp;CM$3,$AM$2:$BMK$2,CM$2))),2)))</f>
        <v/>
      </c>
      <c r="CN15" s="116" t="str">
        <f>IF(tbPayroll[[#This Row],[idx]]="","",
IF(CI15=0,0,
ROUND(IF(SUMIFS($AM15:$BMK15,$AM$3:$BMK$3,"&lt;"&amp;CN$3,$AM$2:$BMK$2,CN$2)+CI15+SUMIFS($AM15:$BMK15,$AM$3:$BMK$3,"&lt;"&amp;CM$3,$AM$2:$BMK$2,CM$2)+CJ15&lt;tbPayroll[[#This Row],[401ContriLimit]],
CI15,
CI15/(CI15+CJ15)*
(tbPayroll[[#This Row],[401ContriLimit]]-SUMIFS($AM15:$BMK15,$AM$3:$BMK$3,"&lt;"&amp;CN$3,$AM$2:$BMK$2,CN$2)-SUMIFS($AM15:$BMK15,$AM$3:$BMK$3,"&lt;"&amp;CM$3,$AM$2:$BMK$2,CM$2))),2)
))</f>
        <v/>
      </c>
      <c r="CO15" s="116" t="str" cm="1">
        <f t="array" ref="CO15">IF(tbPayroll[[#This Row],[idx]]="","",
IF(CG15=0,0,
MAX(SUMIFS($AM15:$BMK15,$AM$3:$BMK$3,"&lt;="&amp;CU$3,$AM$2:$BMK$2,CU$2)-INDEX(mediAddTable,tbPayroll[[#This Row],[fedStatus]]),0)-
SUMIFS($AM15:$BMK15,$AM$3:$BMK$3,"&lt;"&amp;CU$3,$AM$2:$BMK$2,CO$2)
))</f>
        <v/>
      </c>
      <c r="CP15" s="116" t="str">
        <f>IF(tbPayroll[[#This Row],[idx]]="","",
ROUND(MAX(CT15*dPeriods+tbPayroll[[#This Row],[adjustedAmount]],0),dFEDRound))</f>
        <v/>
      </c>
      <c r="CQ15" s="116" t="str">
        <f>IF(tbPayroll[[#This Row],[idx]]="","",
ROUND(IF(hoursMode="Daily",
SUMIFS(Hours!$J14:$BDM14,Hours!$J$2:$BDM$2,"&gt;="&amp;BS$5,Hours!$J$2:$BDM$2,"&lt;="&amp;CV$5,Hours!$J$5:$BDM$5,dRegularName),
SUMIFS(Hours!$J14:$BDM14,Hours!$J$1:$BDM$1,CR$3,Hours!$J$5:$BDM$5,dRegularName)
),2))</f>
        <v/>
      </c>
      <c r="CR15" s="116" t="str">
        <f>IF(tbPayroll[[#This Row],[idx]]="","",
IF(hoursMode="Daily",
SUMIFS(Hours!$J14:$BDM14,Hours!$J$2:$BDM$2,"&gt;="&amp;BS$5,Hours!$J$2:$BDM$2,"&lt;="&amp;CV$5,Hours!$J$5:$BDM$5,dOvertimeName),
SUMIFS(Hours!$J14:$BDM14,Hours!$J$1:$BDM$1,CR$3,Hours!$J$5:$BDM$5,dOvertimeName)
))</f>
        <v/>
      </c>
      <c r="CS15" s="116" t="str">
        <f>IF(tbPayroll[[#This Row],[idx]]="","",
IF(hoursMode="Daily",
SUMIFS(Hours!$J14:$BDM14,Hours!$J$2:$BDM$2,"&gt;="&amp;BS$5,Hours!$J$2:$BDM$2,"&lt;="&amp;CV$5,Hours!$J$5:$BDM$5,dVacationName),
SUMIFS(Hours!$J14:$BDM14,Hours!$J$1:$BDM$1,CR$3,Hours!$J$5:$BDM$5,dVacationName)
))</f>
        <v/>
      </c>
      <c r="CT15" s="116" t="str">
        <f>IF(tbPayroll[[#This Row],[Employee]]="","",MAX(CV15-tbPayroll[[#This Row],[free]]-BT15-CM15,0))</f>
        <v/>
      </c>
      <c r="CU15" s="116" t="str">
        <f>IF(tbPayroll[[#This Row],[Employee]]="","",MAX(CV15-tbPayroll[[#This Row],[free]]-BT15,0))</f>
        <v/>
      </c>
      <c r="CV15" s="116" t="str">
        <f>IF(tbPayroll[[#This Row],[Employee]]="","",
IF(tbPayroll[[#This Row],[employmentDate]]&gt;CV$5,0,BX15+BY15+BZ15+BV15))</f>
        <v/>
      </c>
      <c r="CW15" s="116" t="str">
        <f>IF(tbPayroll[[#This Row],[Employee]]="","",CV15-SUM(CA15:CF15)-BU15-BT15-CM15-CN15)</f>
        <v/>
      </c>
      <c r="CX15" s="417"/>
      <c r="CY15" s="192"/>
      <c r="CZ15" s="192"/>
      <c r="DA15" s="192"/>
      <c r="DB15" s="193"/>
      <c r="DC15" s="116" t="str">
        <f>IF(tbPayroll[[#This Row],[Employee]]="","",
DW15 &amp; " | " &amp; DX15&amp; " | " &amp; DY15
)</f>
        <v/>
      </c>
      <c r="DD15" s="116" t="str">
        <f>IF(tbPayroll[[#This Row],[Employee]]="","",
IF(tbPayroll[[#This Row],[employmentDate]]&gt;EB$5,0,
ROUND(IF(tbPayroll[[#This Row],[IncomeBase]]=dSalaried,IF(CY15&lt;&gt;"",CY15,tbPayroll[[#This Row],[EmpWage]]),DW15*IF(CY15&lt;&gt;"",CY15,tbPayroll[[#This Row],[EmpWage]])),2)))</f>
        <v/>
      </c>
      <c r="DE15" s="116" t="str">
        <f>IF(tbPayroll[[#This Row],[Employee]]="","",
IF(tbPayroll[[#This Row],[employmentDate]]&gt;EB$5,0,
ROUND(DX15*tbPayroll[[#This Row],[overrrate]]*
IF(CY15&lt;&gt;"",CY15,tbPayroll[[#This Row],[EmpWage]])/IF(tbPayroll[[#This Row],[IncomeBase]]=dSalaried,MAX(tbPayroll[[#This Row],[regularwork]],1),1),2)
))</f>
        <v/>
      </c>
      <c r="DF15" s="116" t="str">
        <f>IF(tbPayroll[[#This Row],[Employee]]="","",
IF(tbPayroll[[#This Row],[employmentDate]]&gt;EB$5,0,
ROUND(DY15*
IFERROR(DD15/DW15,0),2
)))</f>
        <v/>
      </c>
      <c r="DG15" s="116" t="str">
        <f>IF(tbPayroll[[#This Row],[Employee]]="","",
tbPayroll[[#This Row],[exState]]*
(tbPayroll[[#This Row],[stateAddDedu]]+ROUND(
MAX(DZ15-tbPayroll[[#This Row],[persExemp]],0)*tbPayroll[[#This Row],[stateTax]],dRound))
)</f>
        <v/>
      </c>
      <c r="DH15" s="116" t="str">
        <f>IF(tbPayroll[[#This Row],[Employee]]="","",
(ROUND(
MAX(DZ15-tbPayroll[[#This Row],[persExemp]],0)*tbPayroll[[#This Row],[dLocal]],dRound))
)</f>
        <v/>
      </c>
      <c r="DI15" s="116" t="str">
        <f>IF(tbPayroll[[#This Row],[Employee]]="","",
(ROUND(
MAX(DZ15-tbPayroll[[#This Row],[persExemp]],0)*tbPayroll[[#This Row],[dCity]],dRound))
)</f>
        <v/>
      </c>
      <c r="DJ15" s="116" t="str" cm="1">
        <f t="array" aca="1" ref="DJ15" ca="1">IF(tbPayroll[[#This Row],[idx]]="","",
IF(DM15=0,0,
ROUND(tbPayroll[[#This Row],[exFed]]*
MAX(
((DV15-INDEX(INDIRECT(tbPayroll[[#This Row],[fedPrefix]]&amp;CHOOSE(tbPayroll[[#This Row],[fedStatus]],"SingleWage","JointlyWage","SingleWage","HeadWage")),DM15))*
INDEX(INDIRECT(tbPayroll[[#This Row],[fedPrefix]]&amp;"Perc"),DM15)+
INDEX(INDIRECT(tbPayroll[[#This Row],[fedPrefix]]&amp;CHOOSE(tbPayroll[[#This Row],[fedStatus]],"SingleHold","JointlyHold","SingleHold","HeadHold")),DM15))/dPeriods
- IF(tbPayroll[[#This Row],[isFormSent]]="Yes",tbPayroll[[#This Row],[isFormStep3]],0),0)
+tbPayroll[[#This Row],[isFormStep4c]],dFEDRound)
)
)</f>
        <v/>
      </c>
      <c r="DK15" s="116" t="str">
        <f>IF(tbPayroll[[#This Row],[idx]]="","",
ROUND(tbPayroll[[#This Row],[exSS]]*
IF(SUMIFS($AM15:$BMK15,$AM$3:$BMK$3,"&lt;"&amp;DK$3,$AM$2:$BMK$2,DK$2) +ssTax*EA15 &lt;ssTax*ssMax,
ssTax*EA15,
MAX(ssTax*ssMax-SUMIFS($AM15:$BMK15,$AM$3:$BMK$3,"&lt;"&amp;DK$3,$AM$2:$BMK$2,DK$2),0)),
2)
)</f>
        <v/>
      </c>
      <c r="DL15" s="116" t="str">
        <f>IF(tbPayroll[[#This Row],[idx]]="","",IF(DM15=0,0,ROUND(tbPayroll[[#This Row],[exMedi]]*mediTax*EA15+DU15*mediMax,2)))</f>
        <v/>
      </c>
      <c r="DM15" s="116" t="str">
        <f ca="1">IF(tbPayroll[[#This Row],[idx]]="","",IFERROR(MATCH(DV15,INDIRECT(tbPayroll[[#This Row],[fedPrefix]]&amp;CHOOSE(tbPayroll[[#This Row],[fedStatus]],"SingleWage","JointlyWage","SingleWage","HeadWage")),1),0))</f>
        <v/>
      </c>
      <c r="DN15" s="116"/>
      <c r="DO15" s="116" t="str">
        <f>IF(tbPayroll[[#This Row],[idx]]="","",
ROUND(tbPayroll[[#This Row],[401Roth]]*IF(SUMIFS($AM15:$BMK15,$AM$3:$BMK$3,"&lt;"&amp;EB$3,$AM$2:$BMK$2,EB$2)+CV15&lt;compensationCap,
EB15,
MAX(compensationCap-SUMIFS($AM15:$BMK15,$AM$3:$BMK$3,"&lt;"&amp;EB$3,$AM$2:$BMK$2,EB$2),0)),2))</f>
        <v/>
      </c>
      <c r="DP15" s="116" t="str">
        <f>IF(tbPayroll[[#This Row],[idx]]="","",
ROUND(tbPayroll[[#This Row],[401PreTax]]*IF(SUMIFS($AM15:$BMK15,$AM$3:$BMK$3,"&lt;"&amp;EB$3,$AM$2:$BMK$2,EB$2)+CV15&lt;compensationCap,
EB15,
MAX(compensationCap-SUMIFS($AM15:$BMK15,$AM$3:$BMK$3,"&lt;"&amp;EB$3,$AM$2:$BMK$2,EB$2),0)),2))</f>
        <v/>
      </c>
      <c r="DQ15" s="116" t="str">
        <f>IF(tbPayroll[[#This Row],[idx]]="","",
ROUND((tbPayroll[[#This Row],[401T1p]]*tbPayroll[[#This Row],[401T1Cap]]+tbPayroll[[#This Row],[401T2p]]*tbPayroll[[#This Row],[401T2Cap]])*IF(SUMIFS($AM15:$BMK15,$AM$3:$BMK$3,"&lt;"&amp;EB$3,$AM$2:$BMK$2,EB$2)+CV15&lt;compensationCap,
EB15,
MAX(compensationCap-SUMIFS($AM15:$BMK15,$AM$3:$BMK$3,"&lt;"&amp;EB$3,$AM$2:$BMK$2,EB$2),0)),2))</f>
        <v/>
      </c>
      <c r="DR15" s="116" t="str">
        <f>IF(tbPayroll[[#This Row],[idx]]="","",
IF(DQ15=0,0,
ROUND(IF(SUMIFS($AM15:$BMK15,$AM$3:$BMK$3,"&lt;"&amp;DT$3,$AM$2:$BMK$2,"&gt;="&amp;DR$2,$AM$2:$BMK$2,"&lt;="&amp;DT$2)+DO15+DP15+DQ15&lt;tbPayroll[[#This Row],[401EmperLimit]],
DQ15,
MAX((tbPayroll[[#This Row],[401EmperLimit]]-SUMIFS($AM15:$BMK15,$AM$3:$BMK$3,"&lt;"&amp;DT$3,$AM$2:$BMK$2,"&gt;="&amp;DR$2,$AM$2:$BMK$2,"&lt;="&amp;DT$2)),0)),2)))</f>
        <v/>
      </c>
      <c r="DS15" s="116" t="str">
        <f>IF(tbPayroll[[#This Row],[idx]]="","",
IF(DP15=0,0,
ROUND(IF(SUMIFS($AM15:$BMK15,$AM$3:$BMK$3,"&lt;"&amp;DT$3,$AM$2:$BMK$2,DT$2)+DO15+SUMIFS($AM15:$BMK15,$AM$3:$BMK$3,"&lt;"&amp;DS$3,$AM$2:$BMK$2,DS$2)+DP15&lt;tbPayroll[[#This Row],[401ContriLimit]],
DP15,
DP15/(DO15+DP15)*
(tbPayroll[[#This Row],[401ContriLimit]]-SUMIFS($AM15:$BMK15,$AM$3:$BMK$3,"&lt;"&amp;DT$3,$AM$2:$BMK$2,DT$2)-SUMIFS($AM15:$BMK15,$AM$3:$BMK$3,"&lt;"&amp;DS$3,$AM$2:$BMK$2,DS$2))),2)))</f>
        <v/>
      </c>
      <c r="DT15" s="116" t="str">
        <f>IF(tbPayroll[[#This Row],[idx]]="","",
IF(DO15=0,0,
ROUND(IF(SUMIFS($AM15:$BMK15,$AM$3:$BMK$3,"&lt;"&amp;DT$3,$AM$2:$BMK$2,DT$2)+DO15+SUMIFS($AM15:$BMK15,$AM$3:$BMK$3,"&lt;"&amp;DS$3,$AM$2:$BMK$2,DS$2)+DP15&lt;tbPayroll[[#This Row],[401ContriLimit]],
DO15,
DO15/(DO15+DP15)*
(tbPayroll[[#This Row],[401ContriLimit]]-SUMIFS($AM15:$BMK15,$AM$3:$BMK$3,"&lt;"&amp;DT$3,$AM$2:$BMK$2,DT$2)-SUMIFS($AM15:$BMK15,$AM$3:$BMK$3,"&lt;"&amp;DS$3,$AM$2:$BMK$2,DS$2))),2)
))</f>
        <v/>
      </c>
      <c r="DU15" s="116" t="str" cm="1">
        <f t="array" ref="DU15">IF(tbPayroll[[#This Row],[idx]]="","",
IF(DM15=0,0,
MAX(SUMIFS($AM15:$BMK15,$AM$3:$BMK$3,"&lt;="&amp;EA$3,$AM$2:$BMK$2,EA$2)-INDEX(mediAddTable,tbPayroll[[#This Row],[fedStatus]]),0)-
SUMIFS($AM15:$BMK15,$AM$3:$BMK$3,"&lt;"&amp;EA$3,$AM$2:$BMK$2,DU$2)
))</f>
        <v/>
      </c>
      <c r="DV15" s="116" t="str">
        <f>IF(tbPayroll[[#This Row],[idx]]="","",
ROUND(MAX(DZ15*dPeriods+tbPayroll[[#This Row],[adjustedAmount]],0),dFEDRound))</f>
        <v/>
      </c>
      <c r="DW15" s="116" t="str">
        <f>IF(tbPayroll[[#This Row],[idx]]="","",
ROUND(IF(hoursMode="Daily",
SUMIFS(Hours!$J14:$BDM14,Hours!$J$2:$BDM$2,"&gt;="&amp;CY$5,Hours!$J$2:$BDM$2,"&lt;="&amp;EB$5,Hours!$J$5:$BDM$5,dRegularName),
SUMIFS(Hours!$J14:$BDM14,Hours!$J$1:$BDM$1,DX$3,Hours!$J$5:$BDM$5,dRegularName)
),2))</f>
        <v/>
      </c>
      <c r="DX15" s="116" t="str">
        <f>IF(tbPayroll[[#This Row],[idx]]="","",
IF(hoursMode="Daily",
SUMIFS(Hours!$J14:$BDM14,Hours!$J$2:$BDM$2,"&gt;="&amp;CY$5,Hours!$J$2:$BDM$2,"&lt;="&amp;EB$5,Hours!$J$5:$BDM$5,dOvertimeName),
SUMIFS(Hours!$J14:$BDM14,Hours!$J$1:$BDM$1,DX$3,Hours!$J$5:$BDM$5,dOvertimeName)
))</f>
        <v/>
      </c>
      <c r="DY15" s="116" t="str">
        <f>IF(tbPayroll[[#This Row],[idx]]="","",
IF(hoursMode="Daily",
SUMIFS(Hours!$J14:$BDM14,Hours!$J$2:$BDM$2,"&gt;="&amp;CY$5,Hours!$J$2:$BDM$2,"&lt;="&amp;EB$5,Hours!$J$5:$BDM$5,dVacationName),
SUMIFS(Hours!$J14:$BDM14,Hours!$J$1:$BDM$1,DX$3,Hours!$J$5:$BDM$5,dVacationName)
))</f>
        <v/>
      </c>
      <c r="DZ15" s="116" t="str">
        <f>IF(tbPayroll[[#This Row],[Employee]]="","",MAX(EB15-tbPayroll[[#This Row],[free]]-CZ15-DS15,0))</f>
        <v/>
      </c>
      <c r="EA15" s="116" t="str">
        <f>IF(tbPayroll[[#This Row],[Employee]]="","",MAX(EB15-tbPayroll[[#This Row],[free]]-CZ15,0))</f>
        <v/>
      </c>
      <c r="EB15" s="116" t="str">
        <f>IF(tbPayroll[[#This Row],[Employee]]="","",
IF(tbPayroll[[#This Row],[employmentDate]]&gt;EB$5,0,DD15+DE15+DF15+DB15))</f>
        <v/>
      </c>
      <c r="EC15" s="116" t="str">
        <f>IF(tbPayroll[[#This Row],[Employee]]="","",EB15-SUM(DG15:DL15)-DA15-CZ15-DS15-DT15)</f>
        <v/>
      </c>
      <c r="ED15" s="417"/>
      <c r="EE15" s="192"/>
      <c r="EF15" s="192"/>
      <c r="EG15" s="192"/>
      <c r="EH15" s="193"/>
      <c r="EI15" s="116" t="str">
        <f>IF(tbPayroll[[#This Row],[Employee]]="","",
FC15 &amp; " | " &amp; FD15&amp; " | " &amp; FE15
)</f>
        <v/>
      </c>
      <c r="EJ15" s="116" t="str">
        <f>IF(tbPayroll[[#This Row],[Employee]]="","",
IF(tbPayroll[[#This Row],[employmentDate]]&gt;FH$5,0,
ROUND(IF(tbPayroll[[#This Row],[IncomeBase]]=dSalaried,IF(EE15&lt;&gt;"",EE15,tbPayroll[[#This Row],[EmpWage]]),FC15*IF(EE15&lt;&gt;"",EE15,tbPayroll[[#This Row],[EmpWage]])),2)))</f>
        <v/>
      </c>
      <c r="EK15" s="116" t="str">
        <f>IF(tbPayroll[[#This Row],[Employee]]="","",
IF(tbPayroll[[#This Row],[employmentDate]]&gt;FH$5,0,
ROUND(FD15*tbPayroll[[#This Row],[overrrate]]*
IF(EE15&lt;&gt;"",EE15,tbPayroll[[#This Row],[EmpWage]])/IF(tbPayroll[[#This Row],[IncomeBase]]=dSalaried,MAX(tbPayroll[[#This Row],[regularwork]],1),1),2)
))</f>
        <v/>
      </c>
      <c r="EL15" s="116" t="str">
        <f>IF(tbPayroll[[#This Row],[Employee]]="","",
IF(tbPayroll[[#This Row],[employmentDate]]&gt;FH$5,0,
ROUND(FE15*
IFERROR(EJ15/FC15,0),2
)))</f>
        <v/>
      </c>
      <c r="EM15" s="116" t="str">
        <f>IF(tbPayroll[[#This Row],[Employee]]="","",
tbPayroll[[#This Row],[exState]]*
(tbPayroll[[#This Row],[stateAddDedu]]+ROUND(
MAX(FF15-tbPayroll[[#This Row],[persExemp]],0)*tbPayroll[[#This Row],[stateTax]],dRound))
)</f>
        <v/>
      </c>
      <c r="EN15" s="116" t="str">
        <f>IF(tbPayroll[[#This Row],[Employee]]="","",
(ROUND(
MAX(FF15-tbPayroll[[#This Row],[persExemp]],0)*tbPayroll[[#This Row],[dLocal]],dRound))
)</f>
        <v/>
      </c>
      <c r="EO15" s="116" t="str">
        <f>IF(tbPayroll[[#This Row],[Employee]]="","",
(ROUND(
MAX(FF15-tbPayroll[[#This Row],[persExemp]],0)*tbPayroll[[#This Row],[dCity]],dRound))
)</f>
        <v/>
      </c>
      <c r="EP15" s="116" t="str" cm="1">
        <f t="array" aca="1" ref="EP15" ca="1">IF(tbPayroll[[#This Row],[idx]]="","",
IF(ES15=0,0,
ROUND(tbPayroll[[#This Row],[exFed]]*
MAX(
((FB15-INDEX(INDIRECT(tbPayroll[[#This Row],[fedPrefix]]&amp;CHOOSE(tbPayroll[[#This Row],[fedStatus]],"SingleWage","JointlyWage","SingleWage","HeadWage")),ES15))*
INDEX(INDIRECT(tbPayroll[[#This Row],[fedPrefix]]&amp;"Perc"),ES15)+
INDEX(INDIRECT(tbPayroll[[#This Row],[fedPrefix]]&amp;CHOOSE(tbPayroll[[#This Row],[fedStatus]],"SingleHold","JointlyHold","SingleHold","HeadHold")),ES15))/dPeriods
- IF(tbPayroll[[#This Row],[isFormSent]]="Yes",tbPayroll[[#This Row],[isFormStep3]],0),0)
+tbPayroll[[#This Row],[isFormStep4c]],dFEDRound)
)
)</f>
        <v/>
      </c>
      <c r="EQ15" s="116" t="str">
        <f>IF(tbPayroll[[#This Row],[idx]]="","",
ROUND(tbPayroll[[#This Row],[exSS]]*
IF(SUMIFS($AM15:$BMK15,$AM$3:$BMK$3,"&lt;"&amp;EQ$3,$AM$2:$BMK$2,EQ$2) +ssTax*FG15 &lt;ssTax*ssMax,
ssTax*FG15,
MAX(ssTax*ssMax-SUMIFS($AM15:$BMK15,$AM$3:$BMK$3,"&lt;"&amp;EQ$3,$AM$2:$BMK$2,EQ$2),0)),
2)
)</f>
        <v/>
      </c>
      <c r="ER15" s="116" t="str">
        <f>IF(tbPayroll[[#This Row],[idx]]="","",IF(ES15=0,0,ROUND(tbPayroll[[#This Row],[exMedi]]*mediTax*FG15+FA15*mediMax,2)))</f>
        <v/>
      </c>
      <c r="ES15" s="116" t="str">
        <f ca="1">IF(tbPayroll[[#This Row],[idx]]="","",IFERROR(MATCH(FB15,INDIRECT(tbPayroll[[#This Row],[fedPrefix]]&amp;CHOOSE(tbPayroll[[#This Row],[fedStatus]],"SingleWage","JointlyWage","SingleWage","HeadWage")),1),0))</f>
        <v/>
      </c>
      <c r="ET15" s="116"/>
      <c r="EU15" s="116" t="str">
        <f>IF(tbPayroll[[#This Row],[idx]]="","",
ROUND(tbPayroll[[#This Row],[401Roth]]*IF(SUMIFS($AM15:$BMK15,$AM$3:$BMK$3,"&lt;"&amp;FH$3,$AM$2:$BMK$2,FH$2)+EB15&lt;compensationCap,
FH15,
MAX(compensationCap-SUMIFS($AM15:$BMK15,$AM$3:$BMK$3,"&lt;"&amp;FH$3,$AM$2:$BMK$2,FH$2),0)),2))</f>
        <v/>
      </c>
      <c r="EV15" s="116" t="str">
        <f>IF(tbPayroll[[#This Row],[idx]]="","",
ROUND(tbPayroll[[#This Row],[401PreTax]]*IF(SUMIFS($AM15:$BMK15,$AM$3:$BMK$3,"&lt;"&amp;FH$3,$AM$2:$BMK$2,FH$2)+EB15&lt;compensationCap,
FH15,
MAX(compensationCap-SUMIFS($AM15:$BMK15,$AM$3:$BMK$3,"&lt;"&amp;FH$3,$AM$2:$BMK$2,FH$2),0)),2))</f>
        <v/>
      </c>
      <c r="EW15" s="116" t="str">
        <f>IF(tbPayroll[[#This Row],[idx]]="","",
ROUND((tbPayroll[[#This Row],[401T1p]]*tbPayroll[[#This Row],[401T1Cap]]+tbPayroll[[#This Row],[401T2p]]*tbPayroll[[#This Row],[401T2Cap]])*IF(SUMIFS($AM15:$BMK15,$AM$3:$BMK$3,"&lt;"&amp;FH$3,$AM$2:$BMK$2,FH$2)+EB15&lt;compensationCap,
FH15,
MAX(compensationCap-SUMIFS($AM15:$BMK15,$AM$3:$BMK$3,"&lt;"&amp;FH$3,$AM$2:$BMK$2,FH$2),0)),2))</f>
        <v/>
      </c>
      <c r="EX15" s="116" t="str">
        <f>IF(tbPayroll[[#This Row],[idx]]="","",
IF(EW15=0,0,
ROUND(IF(SUMIFS($AM15:$BMK15,$AM$3:$BMK$3,"&lt;"&amp;EZ$3,$AM$2:$BMK$2,"&gt;="&amp;EX$2,$AM$2:$BMK$2,"&lt;="&amp;EZ$2)+EU15+EV15+EW15&lt;tbPayroll[[#This Row],[401EmperLimit]],
EW15,
MAX((tbPayroll[[#This Row],[401EmperLimit]]-SUMIFS($AM15:$BMK15,$AM$3:$BMK$3,"&lt;"&amp;EZ$3,$AM$2:$BMK$2,"&gt;="&amp;EX$2,$AM$2:$BMK$2,"&lt;="&amp;EZ$2)),0)),2)))</f>
        <v/>
      </c>
      <c r="EY15" s="116" t="str">
        <f>IF(tbPayroll[[#This Row],[idx]]="","",
IF(EV15=0,0,
ROUND(IF(SUMIFS($AM15:$BMK15,$AM$3:$BMK$3,"&lt;"&amp;EZ$3,$AM$2:$BMK$2,EZ$2)+EU15+SUMIFS($AM15:$BMK15,$AM$3:$BMK$3,"&lt;"&amp;EY$3,$AM$2:$BMK$2,EY$2)+EV15&lt;tbPayroll[[#This Row],[401ContriLimit]],
EV15,
EV15/(EU15+EV15)*
(tbPayroll[[#This Row],[401ContriLimit]]-SUMIFS($AM15:$BMK15,$AM$3:$BMK$3,"&lt;"&amp;EZ$3,$AM$2:$BMK$2,EZ$2)-SUMIFS($AM15:$BMK15,$AM$3:$BMK$3,"&lt;"&amp;EY$3,$AM$2:$BMK$2,EY$2))),2)))</f>
        <v/>
      </c>
      <c r="EZ15" s="116" t="str">
        <f>IF(tbPayroll[[#This Row],[idx]]="","",
IF(EU15=0,0,
ROUND(IF(SUMIFS($AM15:$BMK15,$AM$3:$BMK$3,"&lt;"&amp;EZ$3,$AM$2:$BMK$2,EZ$2)+EU15+SUMIFS($AM15:$BMK15,$AM$3:$BMK$3,"&lt;"&amp;EY$3,$AM$2:$BMK$2,EY$2)+EV15&lt;tbPayroll[[#This Row],[401ContriLimit]],
EU15,
EU15/(EU15+EV15)*
(tbPayroll[[#This Row],[401ContriLimit]]-SUMIFS($AM15:$BMK15,$AM$3:$BMK$3,"&lt;"&amp;EZ$3,$AM$2:$BMK$2,EZ$2)-SUMIFS($AM15:$BMK15,$AM$3:$BMK$3,"&lt;"&amp;EY$3,$AM$2:$BMK$2,EY$2))),2)
))</f>
        <v/>
      </c>
      <c r="FA15" s="116" t="str" cm="1">
        <f t="array" ref="FA15">IF(tbPayroll[[#This Row],[idx]]="","",
IF(ES15=0,0,
MAX(SUMIFS($AM15:$BMK15,$AM$3:$BMK$3,"&lt;="&amp;FG$3,$AM$2:$BMK$2,FG$2)-INDEX(mediAddTable,tbPayroll[[#This Row],[fedStatus]]),0)-
SUMIFS($AM15:$BMK15,$AM$3:$BMK$3,"&lt;"&amp;FG$3,$AM$2:$BMK$2,FA$2)
))</f>
        <v/>
      </c>
      <c r="FB15" s="116" t="str">
        <f>IF(tbPayroll[[#This Row],[idx]]="","",
ROUND(MAX(FF15*dPeriods+tbPayroll[[#This Row],[adjustedAmount]],0),dFEDRound))</f>
        <v/>
      </c>
      <c r="FC15" s="116" t="str">
        <f>IF(tbPayroll[[#This Row],[idx]]="","",
ROUND(IF(hoursMode="Daily",
SUMIFS(Hours!$J14:$BDM14,Hours!$J$2:$BDM$2,"&gt;="&amp;EE$5,Hours!$J$2:$BDM$2,"&lt;="&amp;FH$5,Hours!$J$5:$BDM$5,dRegularName),
SUMIFS(Hours!$J14:$BDM14,Hours!$J$1:$BDM$1,FD$3,Hours!$J$5:$BDM$5,dRegularName)
),2))</f>
        <v/>
      </c>
      <c r="FD15" s="116" t="str">
        <f>IF(tbPayroll[[#This Row],[idx]]="","",
IF(hoursMode="Daily",
SUMIFS(Hours!$J14:$BDM14,Hours!$J$2:$BDM$2,"&gt;="&amp;EE$5,Hours!$J$2:$BDM$2,"&lt;="&amp;FH$5,Hours!$J$5:$BDM$5,dOvertimeName),
SUMIFS(Hours!$J14:$BDM14,Hours!$J$1:$BDM$1,FD$3,Hours!$J$5:$BDM$5,dOvertimeName)
))</f>
        <v/>
      </c>
      <c r="FE15" s="116" t="str">
        <f>IF(tbPayroll[[#This Row],[idx]]="","",
IF(hoursMode="Daily",
SUMIFS(Hours!$J14:$BDM14,Hours!$J$2:$BDM$2,"&gt;="&amp;EE$5,Hours!$J$2:$BDM$2,"&lt;="&amp;FH$5,Hours!$J$5:$BDM$5,dVacationName),
SUMIFS(Hours!$J14:$BDM14,Hours!$J$1:$BDM$1,FD$3,Hours!$J$5:$BDM$5,dVacationName)
))</f>
        <v/>
      </c>
      <c r="FF15" s="116" t="str">
        <f>IF(tbPayroll[[#This Row],[Employee]]="","",MAX(FH15-tbPayroll[[#This Row],[free]]-EF15-EY15,0))</f>
        <v/>
      </c>
      <c r="FG15" s="116" t="str">
        <f>IF(tbPayroll[[#This Row],[Employee]]="","",MAX(FH15-tbPayroll[[#This Row],[free]]-EF15,0))</f>
        <v/>
      </c>
      <c r="FH15" s="116" t="str">
        <f>IF(tbPayroll[[#This Row],[Employee]]="","",
IF(tbPayroll[[#This Row],[employmentDate]]&gt;FH$5,0,EJ15+EK15+EL15+EH15))</f>
        <v/>
      </c>
      <c r="FI15" s="116" t="str">
        <f>IF(tbPayroll[[#This Row],[Employee]]="","",FH15-SUM(EM15:ER15)-EG15-EF15-EY15-EZ15)</f>
        <v/>
      </c>
      <c r="FJ15" s="417"/>
      <c r="FK15" s="192"/>
      <c r="FL15" s="192"/>
      <c r="FM15" s="192"/>
      <c r="FN15" s="193"/>
      <c r="FO15" s="116" t="str">
        <f>IF(tbPayroll[[#This Row],[Employee]]="","",
GI15 &amp; " | " &amp; GJ15&amp; " | " &amp; GK15
)</f>
        <v/>
      </c>
      <c r="FP15" s="116" t="str">
        <f>IF(tbPayroll[[#This Row],[Employee]]="","",
IF(tbPayroll[[#This Row],[employmentDate]]&gt;GN$5,0,
ROUND(IF(tbPayroll[[#This Row],[IncomeBase]]=dSalaried,IF(FK15&lt;&gt;"",FK15,tbPayroll[[#This Row],[EmpWage]]),GI15*IF(FK15&lt;&gt;"",FK15,tbPayroll[[#This Row],[EmpWage]])),2)))</f>
        <v/>
      </c>
      <c r="FQ15" s="116" t="str">
        <f>IF(tbPayroll[[#This Row],[Employee]]="","",
IF(tbPayroll[[#This Row],[employmentDate]]&gt;GN$5,0,
ROUND(GJ15*tbPayroll[[#This Row],[overrrate]]*
IF(FK15&lt;&gt;"",FK15,tbPayroll[[#This Row],[EmpWage]])/IF(tbPayroll[[#This Row],[IncomeBase]]=dSalaried,MAX(tbPayroll[[#This Row],[regularwork]],1),1),2)
))</f>
        <v/>
      </c>
      <c r="FR15" s="116" t="str">
        <f>IF(tbPayroll[[#This Row],[Employee]]="","",
IF(tbPayroll[[#This Row],[employmentDate]]&gt;GN$5,0,
ROUND(GK15*
IFERROR(FP15/GI15,0),2
)))</f>
        <v/>
      </c>
      <c r="FS15" s="116" t="str">
        <f>IF(tbPayroll[[#This Row],[Employee]]="","",
tbPayroll[[#This Row],[exState]]*
(tbPayroll[[#This Row],[stateAddDedu]]+ROUND(
MAX(GL15-tbPayroll[[#This Row],[persExemp]],0)*tbPayroll[[#This Row],[stateTax]],dRound))
)</f>
        <v/>
      </c>
      <c r="FT15" s="116" t="str">
        <f>IF(tbPayroll[[#This Row],[Employee]]="","",
(ROUND(
MAX(GL15-tbPayroll[[#This Row],[persExemp]],0)*tbPayroll[[#This Row],[dLocal]],dRound))
)</f>
        <v/>
      </c>
      <c r="FU15" s="116" t="str">
        <f>IF(tbPayroll[[#This Row],[Employee]]="","",
(ROUND(
MAX(GL15-tbPayroll[[#This Row],[persExemp]],0)*tbPayroll[[#This Row],[dCity]],dRound))
)</f>
        <v/>
      </c>
      <c r="FV15" s="116" t="str" cm="1">
        <f t="array" aca="1" ref="FV15" ca="1">IF(tbPayroll[[#This Row],[idx]]="","",
IF(FY15=0,0,
ROUND(tbPayroll[[#This Row],[exFed]]*
MAX(
((GH15-INDEX(INDIRECT(tbPayroll[[#This Row],[fedPrefix]]&amp;CHOOSE(tbPayroll[[#This Row],[fedStatus]],"SingleWage","JointlyWage","SingleWage","HeadWage")),FY15))*
INDEX(INDIRECT(tbPayroll[[#This Row],[fedPrefix]]&amp;"Perc"),FY15)+
INDEX(INDIRECT(tbPayroll[[#This Row],[fedPrefix]]&amp;CHOOSE(tbPayroll[[#This Row],[fedStatus]],"SingleHold","JointlyHold","SingleHold","HeadHold")),FY15))/dPeriods
- IF(tbPayroll[[#This Row],[isFormSent]]="Yes",tbPayroll[[#This Row],[isFormStep3]],0),0)
+tbPayroll[[#This Row],[isFormStep4c]],dFEDRound)
)
)</f>
        <v/>
      </c>
      <c r="FW15" s="116" t="str">
        <f>IF(tbPayroll[[#This Row],[idx]]="","",
ROUND(tbPayroll[[#This Row],[exSS]]*
IF(SUMIFS($AM15:$BMK15,$AM$3:$BMK$3,"&lt;"&amp;FW$3,$AM$2:$BMK$2,FW$2) +ssTax*GM15 &lt;ssTax*ssMax,
ssTax*GM15,
MAX(ssTax*ssMax-SUMIFS($AM15:$BMK15,$AM$3:$BMK$3,"&lt;"&amp;FW$3,$AM$2:$BMK$2,FW$2),0)),
2)
)</f>
        <v/>
      </c>
      <c r="FX15" s="116" t="str">
        <f>IF(tbPayroll[[#This Row],[idx]]="","",IF(FY15=0,0,ROUND(tbPayroll[[#This Row],[exMedi]]*mediTax*GM15+GG15*mediMax,2)))</f>
        <v/>
      </c>
      <c r="FY15" s="116" t="str">
        <f ca="1">IF(tbPayroll[[#This Row],[idx]]="","",IFERROR(MATCH(GH15,INDIRECT(tbPayroll[[#This Row],[fedPrefix]]&amp;CHOOSE(tbPayroll[[#This Row],[fedStatus]],"SingleWage","JointlyWage","SingleWage","HeadWage")),1),0))</f>
        <v/>
      </c>
      <c r="FZ15" s="116"/>
      <c r="GA15" s="116" t="str">
        <f>IF(tbPayroll[[#This Row],[idx]]="","",
ROUND(tbPayroll[[#This Row],[401Roth]]*IF(SUMIFS($AM15:$BMK15,$AM$3:$BMK$3,"&lt;"&amp;GN$3,$AM$2:$BMK$2,GN$2)+FH15&lt;compensationCap,
GN15,
MAX(compensationCap-SUMIFS($AM15:$BMK15,$AM$3:$BMK$3,"&lt;"&amp;GN$3,$AM$2:$BMK$2,GN$2),0)),2))</f>
        <v/>
      </c>
      <c r="GB15" s="116" t="str">
        <f>IF(tbPayroll[[#This Row],[idx]]="","",
ROUND(tbPayroll[[#This Row],[401PreTax]]*IF(SUMIFS($AM15:$BMK15,$AM$3:$BMK$3,"&lt;"&amp;GN$3,$AM$2:$BMK$2,GN$2)+FH15&lt;compensationCap,
GN15,
MAX(compensationCap-SUMIFS($AM15:$BMK15,$AM$3:$BMK$3,"&lt;"&amp;GN$3,$AM$2:$BMK$2,GN$2),0)),2))</f>
        <v/>
      </c>
      <c r="GC15" s="116" t="str">
        <f>IF(tbPayroll[[#This Row],[idx]]="","",
ROUND((tbPayroll[[#This Row],[401T1p]]*tbPayroll[[#This Row],[401T1Cap]]+tbPayroll[[#This Row],[401T2p]]*tbPayroll[[#This Row],[401T2Cap]])*IF(SUMIFS($AM15:$BMK15,$AM$3:$BMK$3,"&lt;"&amp;GN$3,$AM$2:$BMK$2,GN$2)+FH15&lt;compensationCap,
GN15,
MAX(compensationCap-SUMIFS($AM15:$BMK15,$AM$3:$BMK$3,"&lt;"&amp;GN$3,$AM$2:$BMK$2,GN$2),0)),2))</f>
        <v/>
      </c>
      <c r="GD15" s="116" t="str">
        <f>IF(tbPayroll[[#This Row],[idx]]="","",
IF(GC15=0,0,
ROUND(IF(SUMIFS($AM15:$BMK15,$AM$3:$BMK$3,"&lt;"&amp;GF$3,$AM$2:$BMK$2,"&gt;="&amp;GD$2,$AM$2:$BMK$2,"&lt;="&amp;GF$2)+GA15+GB15+GC15&lt;tbPayroll[[#This Row],[401EmperLimit]],
GC15,
MAX((tbPayroll[[#This Row],[401EmperLimit]]-SUMIFS($AM15:$BMK15,$AM$3:$BMK$3,"&lt;"&amp;GF$3,$AM$2:$BMK$2,"&gt;="&amp;GD$2,$AM$2:$BMK$2,"&lt;="&amp;GF$2)),0)),2)))</f>
        <v/>
      </c>
      <c r="GE15" s="116" t="str">
        <f>IF(tbPayroll[[#This Row],[idx]]="","",
IF(GB15=0,0,
ROUND(IF(SUMIFS($AM15:$BMK15,$AM$3:$BMK$3,"&lt;"&amp;GF$3,$AM$2:$BMK$2,GF$2)+GA15+SUMIFS($AM15:$BMK15,$AM$3:$BMK$3,"&lt;"&amp;GE$3,$AM$2:$BMK$2,GE$2)+GB15&lt;tbPayroll[[#This Row],[401ContriLimit]],
GB15,
GB15/(GA15+GB15)*
(tbPayroll[[#This Row],[401ContriLimit]]-SUMIFS($AM15:$BMK15,$AM$3:$BMK$3,"&lt;"&amp;GF$3,$AM$2:$BMK$2,GF$2)-SUMIFS($AM15:$BMK15,$AM$3:$BMK$3,"&lt;"&amp;GE$3,$AM$2:$BMK$2,GE$2))),2)))</f>
        <v/>
      </c>
      <c r="GF15" s="116" t="str">
        <f>IF(tbPayroll[[#This Row],[idx]]="","",
IF(GA15=0,0,
ROUND(IF(SUMIFS($AM15:$BMK15,$AM$3:$BMK$3,"&lt;"&amp;GF$3,$AM$2:$BMK$2,GF$2)+GA15+SUMIFS($AM15:$BMK15,$AM$3:$BMK$3,"&lt;"&amp;GE$3,$AM$2:$BMK$2,GE$2)+GB15&lt;tbPayroll[[#This Row],[401ContriLimit]],
GA15,
GA15/(GA15+GB15)*
(tbPayroll[[#This Row],[401ContriLimit]]-SUMIFS($AM15:$BMK15,$AM$3:$BMK$3,"&lt;"&amp;GF$3,$AM$2:$BMK$2,GF$2)-SUMIFS($AM15:$BMK15,$AM$3:$BMK$3,"&lt;"&amp;GE$3,$AM$2:$BMK$2,GE$2))),2)
))</f>
        <v/>
      </c>
      <c r="GG15" s="116" t="str" cm="1">
        <f t="array" ref="GG15">IF(tbPayroll[[#This Row],[idx]]="","",
IF(FY15=0,0,
MAX(SUMIFS($AM15:$BMK15,$AM$3:$BMK$3,"&lt;="&amp;GM$3,$AM$2:$BMK$2,GM$2)-INDEX(mediAddTable,tbPayroll[[#This Row],[fedStatus]]),0)-
SUMIFS($AM15:$BMK15,$AM$3:$BMK$3,"&lt;"&amp;GM$3,$AM$2:$BMK$2,GG$2)
))</f>
        <v/>
      </c>
      <c r="GH15" s="116" t="str">
        <f>IF(tbPayroll[[#This Row],[idx]]="","",
ROUND(MAX(GL15*dPeriods+tbPayroll[[#This Row],[adjustedAmount]],0),dFEDRound))</f>
        <v/>
      </c>
      <c r="GI15" s="116" t="str">
        <f>IF(tbPayroll[[#This Row],[idx]]="","",
ROUND(IF(hoursMode="Daily",
SUMIFS(Hours!$J14:$BDM14,Hours!$J$2:$BDM$2,"&gt;="&amp;FK$5,Hours!$J$2:$BDM$2,"&lt;="&amp;GN$5,Hours!$J$5:$BDM$5,dRegularName),
SUMIFS(Hours!$J14:$BDM14,Hours!$J$1:$BDM$1,GJ$3,Hours!$J$5:$BDM$5,dRegularName)
),2))</f>
        <v/>
      </c>
      <c r="GJ15" s="116" t="str">
        <f>IF(tbPayroll[[#This Row],[idx]]="","",
IF(hoursMode="Daily",
SUMIFS(Hours!$J14:$BDM14,Hours!$J$2:$BDM$2,"&gt;="&amp;FK$5,Hours!$J$2:$BDM$2,"&lt;="&amp;GN$5,Hours!$J$5:$BDM$5,dOvertimeName),
SUMIFS(Hours!$J14:$BDM14,Hours!$J$1:$BDM$1,GJ$3,Hours!$J$5:$BDM$5,dOvertimeName)
))</f>
        <v/>
      </c>
      <c r="GK15" s="116" t="str">
        <f>IF(tbPayroll[[#This Row],[idx]]="","",
IF(hoursMode="Daily",
SUMIFS(Hours!$J14:$BDM14,Hours!$J$2:$BDM$2,"&gt;="&amp;FK$5,Hours!$J$2:$BDM$2,"&lt;="&amp;GN$5,Hours!$J$5:$BDM$5,dVacationName),
SUMIFS(Hours!$J14:$BDM14,Hours!$J$1:$BDM$1,GJ$3,Hours!$J$5:$BDM$5,dVacationName)
))</f>
        <v/>
      </c>
      <c r="GL15" s="116" t="str">
        <f>IF(tbPayroll[[#This Row],[Employee]]="","",MAX(GN15-tbPayroll[[#This Row],[free]]-FL15-GE15,0))</f>
        <v/>
      </c>
      <c r="GM15" s="116" t="str">
        <f>IF(tbPayroll[[#This Row],[Employee]]="","",MAX(GN15-tbPayroll[[#This Row],[free]]-FL15,0))</f>
        <v/>
      </c>
      <c r="GN15" s="116" t="str">
        <f>IF(tbPayroll[[#This Row],[Employee]]="","",
IF(tbPayroll[[#This Row],[employmentDate]]&gt;GN$5,0,FP15+FQ15+FR15+FN15))</f>
        <v/>
      </c>
      <c r="GO15" s="116" t="str">
        <f>IF(tbPayroll[[#This Row],[Employee]]="","",GN15-SUM(FS15:FX15)-FM15-FL15-GE15-GF15)</f>
        <v/>
      </c>
      <c r="GP15" s="417"/>
      <c r="GQ15" s="192"/>
      <c r="GR15" s="192"/>
      <c r="GS15" s="192"/>
      <c r="GT15" s="193"/>
      <c r="GU15" s="116" t="str">
        <f>IF(tbPayroll[[#This Row],[Employee]]="","",
HO15 &amp; " | " &amp; HP15&amp; " | " &amp; HQ15
)</f>
        <v/>
      </c>
      <c r="GV15" s="116" t="str">
        <f>IF(tbPayroll[[#This Row],[Employee]]="","",
IF(tbPayroll[[#This Row],[employmentDate]]&gt;HT$5,0,
ROUND(IF(tbPayroll[[#This Row],[IncomeBase]]=dSalaried,IF(GQ15&lt;&gt;"",GQ15,tbPayroll[[#This Row],[EmpWage]]),HO15*IF(GQ15&lt;&gt;"",GQ15,tbPayroll[[#This Row],[EmpWage]])),2)))</f>
        <v/>
      </c>
      <c r="GW15" s="116" t="str">
        <f>IF(tbPayroll[[#This Row],[Employee]]="","",
IF(tbPayroll[[#This Row],[employmentDate]]&gt;HT$5,0,
ROUND(HP15*tbPayroll[[#This Row],[overrrate]]*
IF(GQ15&lt;&gt;"",GQ15,tbPayroll[[#This Row],[EmpWage]])/IF(tbPayroll[[#This Row],[IncomeBase]]=dSalaried,MAX(tbPayroll[[#This Row],[regularwork]],1),1),2)
))</f>
        <v/>
      </c>
      <c r="GX15" s="116" t="str">
        <f>IF(tbPayroll[[#This Row],[Employee]]="","",
IF(tbPayroll[[#This Row],[employmentDate]]&gt;HT$5,0,
ROUND(HQ15*
IFERROR(GV15/HO15,0),2
)))</f>
        <v/>
      </c>
      <c r="GY15" s="116" t="str">
        <f>IF(tbPayroll[[#This Row],[Employee]]="","",
tbPayroll[[#This Row],[exState]]*
(tbPayroll[[#This Row],[stateAddDedu]]+ROUND(
MAX(HR15-tbPayroll[[#This Row],[persExemp]],0)*tbPayroll[[#This Row],[stateTax]],dRound))
)</f>
        <v/>
      </c>
      <c r="GZ15" s="116" t="str">
        <f>IF(tbPayroll[[#This Row],[Employee]]="","",
(ROUND(
MAX(HR15-tbPayroll[[#This Row],[persExemp]],0)*tbPayroll[[#This Row],[dLocal]],dRound))
)</f>
        <v/>
      </c>
      <c r="HA15" s="116" t="str">
        <f>IF(tbPayroll[[#This Row],[Employee]]="","",
(ROUND(
MAX(HR15-tbPayroll[[#This Row],[persExemp]],0)*tbPayroll[[#This Row],[dCity]],dRound))
)</f>
        <v/>
      </c>
      <c r="HB15" s="116" t="str" cm="1">
        <f t="array" aca="1" ref="HB15" ca="1">IF(tbPayroll[[#This Row],[idx]]="","",
IF(HE15=0,0,
ROUND(tbPayroll[[#This Row],[exFed]]*
MAX(
((HN15-INDEX(INDIRECT(tbPayroll[[#This Row],[fedPrefix]]&amp;CHOOSE(tbPayroll[[#This Row],[fedStatus]],"SingleWage","JointlyWage","SingleWage","HeadWage")),HE15))*
INDEX(INDIRECT(tbPayroll[[#This Row],[fedPrefix]]&amp;"Perc"),HE15)+
INDEX(INDIRECT(tbPayroll[[#This Row],[fedPrefix]]&amp;CHOOSE(tbPayroll[[#This Row],[fedStatus]],"SingleHold","JointlyHold","SingleHold","HeadHold")),HE15))/dPeriods
- IF(tbPayroll[[#This Row],[isFormSent]]="Yes",tbPayroll[[#This Row],[isFormStep3]],0),0)
+tbPayroll[[#This Row],[isFormStep4c]],dFEDRound)
)
)</f>
        <v/>
      </c>
      <c r="HC15" s="116" t="str">
        <f>IF(tbPayroll[[#This Row],[idx]]="","",
ROUND(tbPayroll[[#This Row],[exSS]]*
IF(SUMIFS($AM15:$BMK15,$AM$3:$BMK$3,"&lt;"&amp;HC$3,$AM$2:$BMK$2,HC$2) +ssTax*HS15 &lt;ssTax*ssMax,
ssTax*HS15,
MAX(ssTax*ssMax-SUMIFS($AM15:$BMK15,$AM$3:$BMK$3,"&lt;"&amp;HC$3,$AM$2:$BMK$2,HC$2),0)),
2)
)</f>
        <v/>
      </c>
      <c r="HD15" s="116" t="str">
        <f>IF(tbPayroll[[#This Row],[idx]]="","",IF(HE15=0,0,ROUND(tbPayroll[[#This Row],[exMedi]]*mediTax*HS15+HM15*mediMax,2)))</f>
        <v/>
      </c>
      <c r="HE15" s="116" t="str">
        <f ca="1">IF(tbPayroll[[#This Row],[idx]]="","",IFERROR(MATCH(HN15,INDIRECT(tbPayroll[[#This Row],[fedPrefix]]&amp;CHOOSE(tbPayroll[[#This Row],[fedStatus]],"SingleWage","JointlyWage","SingleWage","HeadWage")),1),0))</f>
        <v/>
      </c>
      <c r="HF15" s="116"/>
      <c r="HG15" s="116" t="str">
        <f>IF(tbPayroll[[#This Row],[idx]]="","",
ROUND(tbPayroll[[#This Row],[401Roth]]*IF(SUMIFS($AM15:$BMK15,$AM$3:$BMK$3,"&lt;"&amp;HT$3,$AM$2:$BMK$2,HT$2)+GN15&lt;compensationCap,
HT15,
MAX(compensationCap-SUMIFS($AM15:$BMK15,$AM$3:$BMK$3,"&lt;"&amp;HT$3,$AM$2:$BMK$2,HT$2),0)),2))</f>
        <v/>
      </c>
      <c r="HH15" s="116" t="str">
        <f>IF(tbPayroll[[#This Row],[idx]]="","",
ROUND(tbPayroll[[#This Row],[401PreTax]]*IF(SUMIFS($AM15:$BMK15,$AM$3:$BMK$3,"&lt;"&amp;HT$3,$AM$2:$BMK$2,HT$2)+GN15&lt;compensationCap,
HT15,
MAX(compensationCap-SUMIFS($AM15:$BMK15,$AM$3:$BMK$3,"&lt;"&amp;HT$3,$AM$2:$BMK$2,HT$2),0)),2))</f>
        <v/>
      </c>
      <c r="HI15" s="116" t="str">
        <f>IF(tbPayroll[[#This Row],[idx]]="","",
ROUND((tbPayroll[[#This Row],[401T1p]]*tbPayroll[[#This Row],[401T1Cap]]+tbPayroll[[#This Row],[401T2p]]*tbPayroll[[#This Row],[401T2Cap]])*IF(SUMIFS($AM15:$BMK15,$AM$3:$BMK$3,"&lt;"&amp;HT$3,$AM$2:$BMK$2,HT$2)+GN15&lt;compensationCap,
HT15,
MAX(compensationCap-SUMIFS($AM15:$BMK15,$AM$3:$BMK$3,"&lt;"&amp;HT$3,$AM$2:$BMK$2,HT$2),0)),2))</f>
        <v/>
      </c>
      <c r="HJ15" s="116" t="str">
        <f>IF(tbPayroll[[#This Row],[idx]]="","",
IF(HI15=0,0,
ROUND(IF(SUMIFS($AM15:$BMK15,$AM$3:$BMK$3,"&lt;"&amp;HL$3,$AM$2:$BMK$2,"&gt;="&amp;HJ$2,$AM$2:$BMK$2,"&lt;="&amp;HL$2)+HG15+HH15+HI15&lt;tbPayroll[[#This Row],[401EmperLimit]],
HI15,
MAX((tbPayroll[[#This Row],[401EmperLimit]]-SUMIFS($AM15:$BMK15,$AM$3:$BMK$3,"&lt;"&amp;HL$3,$AM$2:$BMK$2,"&gt;="&amp;HJ$2,$AM$2:$BMK$2,"&lt;="&amp;HL$2)),0)),2)))</f>
        <v/>
      </c>
      <c r="HK15" s="116" t="str">
        <f>IF(tbPayroll[[#This Row],[idx]]="","",
IF(HH15=0,0,
ROUND(IF(SUMIFS($AM15:$BMK15,$AM$3:$BMK$3,"&lt;"&amp;HL$3,$AM$2:$BMK$2,HL$2)+HG15+SUMIFS($AM15:$BMK15,$AM$3:$BMK$3,"&lt;"&amp;HK$3,$AM$2:$BMK$2,HK$2)+HH15&lt;tbPayroll[[#This Row],[401ContriLimit]],
HH15,
HH15/(HG15+HH15)*
(tbPayroll[[#This Row],[401ContriLimit]]-SUMIFS($AM15:$BMK15,$AM$3:$BMK$3,"&lt;"&amp;HL$3,$AM$2:$BMK$2,HL$2)-SUMIFS($AM15:$BMK15,$AM$3:$BMK$3,"&lt;"&amp;HK$3,$AM$2:$BMK$2,HK$2))),2)))</f>
        <v/>
      </c>
      <c r="HL15" s="116" t="str">
        <f>IF(tbPayroll[[#This Row],[idx]]="","",
IF(HG15=0,0,
ROUND(IF(SUMIFS($AM15:$BMK15,$AM$3:$BMK$3,"&lt;"&amp;HL$3,$AM$2:$BMK$2,HL$2)+HG15+SUMIFS($AM15:$BMK15,$AM$3:$BMK$3,"&lt;"&amp;HK$3,$AM$2:$BMK$2,HK$2)+HH15&lt;tbPayroll[[#This Row],[401ContriLimit]],
HG15,
HG15/(HG15+HH15)*
(tbPayroll[[#This Row],[401ContriLimit]]-SUMIFS($AM15:$BMK15,$AM$3:$BMK$3,"&lt;"&amp;HL$3,$AM$2:$BMK$2,HL$2)-SUMIFS($AM15:$BMK15,$AM$3:$BMK$3,"&lt;"&amp;HK$3,$AM$2:$BMK$2,HK$2))),2)
))</f>
        <v/>
      </c>
      <c r="HM15" s="116" t="str" cm="1">
        <f t="array" ref="HM15">IF(tbPayroll[[#This Row],[idx]]="","",
IF(HE15=0,0,
MAX(SUMIFS($AM15:$BMK15,$AM$3:$BMK$3,"&lt;="&amp;HS$3,$AM$2:$BMK$2,HS$2)-INDEX(mediAddTable,tbPayroll[[#This Row],[fedStatus]]),0)-
SUMIFS($AM15:$BMK15,$AM$3:$BMK$3,"&lt;"&amp;HS$3,$AM$2:$BMK$2,HM$2)
))</f>
        <v/>
      </c>
      <c r="HN15" s="116" t="str">
        <f>IF(tbPayroll[[#This Row],[idx]]="","",
ROUND(MAX(HR15*dPeriods+tbPayroll[[#This Row],[adjustedAmount]],0),dFEDRound))</f>
        <v/>
      </c>
      <c r="HO15" s="116" t="str">
        <f>IF(tbPayroll[[#This Row],[idx]]="","",
ROUND(IF(hoursMode="Daily",
SUMIFS(Hours!$J14:$BDM14,Hours!$J$2:$BDM$2,"&gt;="&amp;GQ$5,Hours!$J$2:$BDM$2,"&lt;="&amp;HT$5,Hours!$J$5:$BDM$5,dRegularName),
SUMIFS(Hours!$J14:$BDM14,Hours!$J$1:$BDM$1,HP$3,Hours!$J$5:$BDM$5,dRegularName)
),2))</f>
        <v/>
      </c>
      <c r="HP15" s="116" t="str">
        <f>IF(tbPayroll[[#This Row],[idx]]="","",
IF(hoursMode="Daily",
SUMIFS(Hours!$J14:$BDM14,Hours!$J$2:$BDM$2,"&gt;="&amp;GQ$5,Hours!$J$2:$BDM$2,"&lt;="&amp;HT$5,Hours!$J$5:$BDM$5,dOvertimeName),
SUMIFS(Hours!$J14:$BDM14,Hours!$J$1:$BDM$1,HP$3,Hours!$J$5:$BDM$5,dOvertimeName)
))</f>
        <v/>
      </c>
      <c r="HQ15" s="116" t="str">
        <f>IF(tbPayroll[[#This Row],[idx]]="","",
IF(hoursMode="Daily",
SUMIFS(Hours!$J14:$BDM14,Hours!$J$2:$BDM$2,"&gt;="&amp;GQ$5,Hours!$J$2:$BDM$2,"&lt;="&amp;HT$5,Hours!$J$5:$BDM$5,dVacationName),
SUMIFS(Hours!$J14:$BDM14,Hours!$J$1:$BDM$1,HP$3,Hours!$J$5:$BDM$5,dVacationName)
))</f>
        <v/>
      </c>
      <c r="HR15" s="116" t="str">
        <f>IF(tbPayroll[[#This Row],[Employee]]="","",MAX(HT15-tbPayroll[[#This Row],[free]]-GR15-HK15,0))</f>
        <v/>
      </c>
      <c r="HS15" s="116" t="str">
        <f>IF(tbPayroll[[#This Row],[Employee]]="","",MAX(HT15-tbPayroll[[#This Row],[free]]-GR15,0))</f>
        <v/>
      </c>
      <c r="HT15" s="116" t="str">
        <f>IF(tbPayroll[[#This Row],[Employee]]="","",
IF(tbPayroll[[#This Row],[employmentDate]]&gt;HT$5,0,GV15+GW15+GX15+GT15))</f>
        <v/>
      </c>
      <c r="HU15" s="116" t="str">
        <f>IF(tbPayroll[[#This Row],[Employee]]="","",HT15-SUM(GY15:HD15)-GS15-GR15-HK15-HL15)</f>
        <v/>
      </c>
      <c r="HV15" s="417"/>
      <c r="HW15" s="192"/>
      <c r="HX15" s="192"/>
      <c r="HY15" s="192"/>
      <c r="HZ15" s="193"/>
      <c r="IA15" s="116" t="str">
        <f>IF(tbPayroll[[#This Row],[Employee]]="","",
IU15 &amp; " | " &amp; IV15&amp; " | " &amp; IW15
)</f>
        <v/>
      </c>
      <c r="IB15" s="116" t="str">
        <f>IF(tbPayroll[[#This Row],[Employee]]="","",
IF(tbPayroll[[#This Row],[employmentDate]]&gt;IZ$5,0,
ROUND(IF(tbPayroll[[#This Row],[IncomeBase]]=dSalaried,IF(HW15&lt;&gt;"",HW15,tbPayroll[[#This Row],[EmpWage]]),IU15*IF(HW15&lt;&gt;"",HW15,tbPayroll[[#This Row],[EmpWage]])),2)))</f>
        <v/>
      </c>
      <c r="IC15" s="116" t="str">
        <f>IF(tbPayroll[[#This Row],[Employee]]="","",
IF(tbPayroll[[#This Row],[employmentDate]]&gt;IZ$5,0,
ROUND(IV15*tbPayroll[[#This Row],[overrrate]]*
IF(HW15&lt;&gt;"",HW15,tbPayroll[[#This Row],[EmpWage]])/IF(tbPayroll[[#This Row],[IncomeBase]]=dSalaried,MAX(tbPayroll[[#This Row],[regularwork]],1),1),2)
))</f>
        <v/>
      </c>
      <c r="ID15" s="116" t="str">
        <f>IF(tbPayroll[[#This Row],[Employee]]="","",
IF(tbPayroll[[#This Row],[employmentDate]]&gt;IZ$5,0,
ROUND(IW15*
IFERROR(IB15/IU15,0),2
)))</f>
        <v/>
      </c>
      <c r="IE15" s="116" t="str">
        <f>IF(tbPayroll[[#This Row],[Employee]]="","",
tbPayroll[[#This Row],[exState]]*
(tbPayroll[[#This Row],[stateAddDedu]]+ROUND(
MAX(IX15-tbPayroll[[#This Row],[persExemp]],0)*tbPayroll[[#This Row],[stateTax]],dRound))
)</f>
        <v/>
      </c>
      <c r="IF15" s="116" t="str">
        <f>IF(tbPayroll[[#This Row],[Employee]]="","",
(ROUND(
MAX(IX15-tbPayroll[[#This Row],[persExemp]],0)*tbPayroll[[#This Row],[dLocal]],dRound))
)</f>
        <v/>
      </c>
      <c r="IG15" s="116" t="str">
        <f>IF(tbPayroll[[#This Row],[Employee]]="","",
(ROUND(
MAX(IX15-tbPayroll[[#This Row],[persExemp]],0)*tbPayroll[[#This Row],[dCity]],dRound))
)</f>
        <v/>
      </c>
      <c r="IH15" s="116" t="str" cm="1">
        <f t="array" aca="1" ref="IH15" ca="1">IF(tbPayroll[[#This Row],[idx]]="","",
IF(IK15=0,0,
ROUND(tbPayroll[[#This Row],[exFed]]*
MAX(
((IT15-INDEX(INDIRECT(tbPayroll[[#This Row],[fedPrefix]]&amp;CHOOSE(tbPayroll[[#This Row],[fedStatus]],"SingleWage","JointlyWage","SingleWage","HeadWage")),IK15))*
INDEX(INDIRECT(tbPayroll[[#This Row],[fedPrefix]]&amp;"Perc"),IK15)+
INDEX(INDIRECT(tbPayroll[[#This Row],[fedPrefix]]&amp;CHOOSE(tbPayroll[[#This Row],[fedStatus]],"SingleHold","JointlyHold","SingleHold","HeadHold")),IK15))/dPeriods
- IF(tbPayroll[[#This Row],[isFormSent]]="Yes",tbPayroll[[#This Row],[isFormStep3]],0),0)
+tbPayroll[[#This Row],[isFormStep4c]],dFEDRound)
)
)</f>
        <v/>
      </c>
      <c r="II15" s="116" t="str">
        <f>IF(tbPayroll[[#This Row],[idx]]="","",
ROUND(tbPayroll[[#This Row],[exSS]]*
IF(SUMIFS($AM15:$BMK15,$AM$3:$BMK$3,"&lt;"&amp;II$3,$AM$2:$BMK$2,II$2) +ssTax*IY15 &lt;ssTax*ssMax,
ssTax*IY15,
MAX(ssTax*ssMax-SUMIFS($AM15:$BMK15,$AM$3:$BMK$3,"&lt;"&amp;II$3,$AM$2:$BMK$2,II$2),0)),
2)
)</f>
        <v/>
      </c>
      <c r="IJ15" s="116" t="str">
        <f>IF(tbPayroll[[#This Row],[idx]]="","",IF(IK15=0,0,ROUND(tbPayroll[[#This Row],[exMedi]]*mediTax*IY15+IS15*mediMax,2)))</f>
        <v/>
      </c>
      <c r="IK15" s="116" t="str">
        <f ca="1">IF(tbPayroll[[#This Row],[idx]]="","",IFERROR(MATCH(IT15,INDIRECT(tbPayroll[[#This Row],[fedPrefix]]&amp;CHOOSE(tbPayroll[[#This Row],[fedStatus]],"SingleWage","JointlyWage","SingleWage","HeadWage")),1),0))</f>
        <v/>
      </c>
      <c r="IL15" s="116"/>
      <c r="IM15" s="116" t="str">
        <f>IF(tbPayroll[[#This Row],[idx]]="","",
ROUND(tbPayroll[[#This Row],[401Roth]]*IF(SUMIFS($AM15:$BMK15,$AM$3:$BMK$3,"&lt;"&amp;IZ$3,$AM$2:$BMK$2,IZ$2)+HT15&lt;compensationCap,
IZ15,
MAX(compensationCap-SUMIFS($AM15:$BMK15,$AM$3:$BMK$3,"&lt;"&amp;IZ$3,$AM$2:$BMK$2,IZ$2),0)),2))</f>
        <v/>
      </c>
      <c r="IN15" s="116" t="str">
        <f>IF(tbPayroll[[#This Row],[idx]]="","",
ROUND(tbPayroll[[#This Row],[401PreTax]]*IF(SUMIFS($AM15:$BMK15,$AM$3:$BMK$3,"&lt;"&amp;IZ$3,$AM$2:$BMK$2,IZ$2)+HT15&lt;compensationCap,
IZ15,
MAX(compensationCap-SUMIFS($AM15:$BMK15,$AM$3:$BMK$3,"&lt;"&amp;IZ$3,$AM$2:$BMK$2,IZ$2),0)),2))</f>
        <v/>
      </c>
      <c r="IO15" s="116" t="str">
        <f>IF(tbPayroll[[#This Row],[idx]]="","",
ROUND((tbPayroll[[#This Row],[401T1p]]*tbPayroll[[#This Row],[401T1Cap]]+tbPayroll[[#This Row],[401T2p]]*tbPayroll[[#This Row],[401T2Cap]])*IF(SUMIFS($AM15:$BMK15,$AM$3:$BMK$3,"&lt;"&amp;IZ$3,$AM$2:$BMK$2,IZ$2)+HT15&lt;compensationCap,
IZ15,
MAX(compensationCap-SUMIFS($AM15:$BMK15,$AM$3:$BMK$3,"&lt;"&amp;IZ$3,$AM$2:$BMK$2,IZ$2),0)),2))</f>
        <v/>
      </c>
      <c r="IP15" s="116" t="str">
        <f>IF(tbPayroll[[#This Row],[idx]]="","",
IF(IO15=0,0,
ROUND(IF(SUMIFS($AM15:$BMK15,$AM$3:$BMK$3,"&lt;"&amp;IR$3,$AM$2:$BMK$2,"&gt;="&amp;IP$2,$AM$2:$BMK$2,"&lt;="&amp;IR$2)+IM15+IN15+IO15&lt;tbPayroll[[#This Row],[401EmperLimit]],
IO15,
MAX((tbPayroll[[#This Row],[401EmperLimit]]-SUMIFS($AM15:$BMK15,$AM$3:$BMK$3,"&lt;"&amp;IR$3,$AM$2:$BMK$2,"&gt;="&amp;IP$2,$AM$2:$BMK$2,"&lt;="&amp;IR$2)),0)),2)))</f>
        <v/>
      </c>
      <c r="IQ15" s="116" t="str">
        <f>IF(tbPayroll[[#This Row],[idx]]="","",
IF(IN15=0,0,
ROUND(IF(SUMIFS($AM15:$BMK15,$AM$3:$BMK$3,"&lt;"&amp;IR$3,$AM$2:$BMK$2,IR$2)+IM15+SUMIFS($AM15:$BMK15,$AM$3:$BMK$3,"&lt;"&amp;IQ$3,$AM$2:$BMK$2,IQ$2)+IN15&lt;tbPayroll[[#This Row],[401ContriLimit]],
IN15,
IN15/(IM15+IN15)*
(tbPayroll[[#This Row],[401ContriLimit]]-SUMIFS($AM15:$BMK15,$AM$3:$BMK$3,"&lt;"&amp;IR$3,$AM$2:$BMK$2,IR$2)-SUMIFS($AM15:$BMK15,$AM$3:$BMK$3,"&lt;"&amp;IQ$3,$AM$2:$BMK$2,IQ$2))),2)))</f>
        <v/>
      </c>
      <c r="IR15" s="116" t="str">
        <f>IF(tbPayroll[[#This Row],[idx]]="","",
IF(IM15=0,0,
ROUND(IF(SUMIFS($AM15:$BMK15,$AM$3:$BMK$3,"&lt;"&amp;IR$3,$AM$2:$BMK$2,IR$2)+IM15+SUMIFS($AM15:$BMK15,$AM$3:$BMK$3,"&lt;"&amp;IQ$3,$AM$2:$BMK$2,IQ$2)+IN15&lt;tbPayroll[[#This Row],[401ContriLimit]],
IM15,
IM15/(IM15+IN15)*
(tbPayroll[[#This Row],[401ContriLimit]]-SUMIFS($AM15:$BMK15,$AM$3:$BMK$3,"&lt;"&amp;IR$3,$AM$2:$BMK$2,IR$2)-SUMIFS($AM15:$BMK15,$AM$3:$BMK$3,"&lt;"&amp;IQ$3,$AM$2:$BMK$2,IQ$2))),2)
))</f>
        <v/>
      </c>
      <c r="IS15" s="116" t="str" cm="1">
        <f t="array" ref="IS15">IF(tbPayroll[[#This Row],[idx]]="","",
IF(IK15=0,0,
MAX(SUMIFS($AM15:$BMK15,$AM$3:$BMK$3,"&lt;="&amp;IY$3,$AM$2:$BMK$2,IY$2)-INDEX(mediAddTable,tbPayroll[[#This Row],[fedStatus]]),0)-
SUMIFS($AM15:$BMK15,$AM$3:$BMK$3,"&lt;"&amp;IY$3,$AM$2:$BMK$2,IS$2)
))</f>
        <v/>
      </c>
      <c r="IT15" s="116" t="str">
        <f>IF(tbPayroll[[#This Row],[idx]]="","",
ROUND(MAX(IX15*dPeriods+tbPayroll[[#This Row],[adjustedAmount]],0),dFEDRound))</f>
        <v/>
      </c>
      <c r="IU15" s="116" t="str">
        <f>IF(tbPayroll[[#This Row],[idx]]="","",
ROUND(IF(hoursMode="Daily",
SUMIFS(Hours!$J14:$BDM14,Hours!$J$2:$BDM$2,"&gt;="&amp;HW$5,Hours!$J$2:$BDM$2,"&lt;="&amp;IZ$5,Hours!$J$5:$BDM$5,dRegularName),
SUMIFS(Hours!$J14:$BDM14,Hours!$J$1:$BDM$1,IV$3,Hours!$J$5:$BDM$5,dRegularName)
),2))</f>
        <v/>
      </c>
      <c r="IV15" s="116" t="str">
        <f>IF(tbPayroll[[#This Row],[idx]]="","",
IF(hoursMode="Daily",
SUMIFS(Hours!$J14:$BDM14,Hours!$J$2:$BDM$2,"&gt;="&amp;HW$5,Hours!$J$2:$BDM$2,"&lt;="&amp;IZ$5,Hours!$J$5:$BDM$5,dOvertimeName),
SUMIFS(Hours!$J14:$BDM14,Hours!$J$1:$BDM$1,IV$3,Hours!$J$5:$BDM$5,dOvertimeName)
))</f>
        <v/>
      </c>
      <c r="IW15" s="116" t="str">
        <f>IF(tbPayroll[[#This Row],[idx]]="","",
IF(hoursMode="Daily",
SUMIFS(Hours!$J14:$BDM14,Hours!$J$2:$BDM$2,"&gt;="&amp;HW$5,Hours!$J$2:$BDM$2,"&lt;="&amp;IZ$5,Hours!$J$5:$BDM$5,dVacationName),
SUMIFS(Hours!$J14:$BDM14,Hours!$J$1:$BDM$1,IV$3,Hours!$J$5:$BDM$5,dVacationName)
))</f>
        <v/>
      </c>
      <c r="IX15" s="116" t="str">
        <f>IF(tbPayroll[[#This Row],[Employee]]="","",MAX(IZ15-tbPayroll[[#This Row],[free]]-HX15-IQ15,0))</f>
        <v/>
      </c>
      <c r="IY15" s="116" t="str">
        <f>IF(tbPayroll[[#This Row],[Employee]]="","",MAX(IZ15-tbPayroll[[#This Row],[free]]-HX15,0))</f>
        <v/>
      </c>
      <c r="IZ15" s="116" t="str">
        <f>IF(tbPayroll[[#This Row],[Employee]]="","",
IF(tbPayroll[[#This Row],[employmentDate]]&gt;IZ$5,0,IB15+IC15+ID15+HZ15))</f>
        <v/>
      </c>
      <c r="JA15" s="116" t="str">
        <f>IF(tbPayroll[[#This Row],[Employee]]="","",IZ15-SUM(IE15:IJ15)-HY15-HX15-IQ15-IR15)</f>
        <v/>
      </c>
      <c r="JB15" s="417"/>
      <c r="JC15" s="192"/>
      <c r="JD15" s="192"/>
      <c r="JE15" s="192"/>
      <c r="JF15" s="193"/>
      <c r="JG15" s="116" t="str">
        <f>IF(tbPayroll[[#This Row],[Employee]]="","",
KA15 &amp; " | " &amp; KB15&amp; " | " &amp; KC15
)</f>
        <v/>
      </c>
      <c r="JH15" s="116" t="str">
        <f>IF(tbPayroll[[#This Row],[Employee]]="","",
IF(tbPayroll[[#This Row],[employmentDate]]&gt;KF$5,0,
ROUND(IF(tbPayroll[[#This Row],[IncomeBase]]=dSalaried,IF(JC15&lt;&gt;"",JC15,tbPayroll[[#This Row],[EmpWage]]),KA15*IF(JC15&lt;&gt;"",JC15,tbPayroll[[#This Row],[EmpWage]])),2)))</f>
        <v/>
      </c>
      <c r="JI15" s="116" t="str">
        <f>IF(tbPayroll[[#This Row],[Employee]]="","",
IF(tbPayroll[[#This Row],[employmentDate]]&gt;KF$5,0,
ROUND(KB15*tbPayroll[[#This Row],[overrrate]]*
IF(JC15&lt;&gt;"",JC15,tbPayroll[[#This Row],[EmpWage]])/IF(tbPayroll[[#This Row],[IncomeBase]]=dSalaried,MAX(tbPayroll[[#This Row],[regularwork]],1),1),2)
))</f>
        <v/>
      </c>
      <c r="JJ15" s="116" t="str">
        <f>IF(tbPayroll[[#This Row],[Employee]]="","",
IF(tbPayroll[[#This Row],[employmentDate]]&gt;KF$5,0,
ROUND(KC15*
IFERROR(JH15/KA15,0),2
)))</f>
        <v/>
      </c>
      <c r="JK15" s="116" t="str">
        <f>IF(tbPayroll[[#This Row],[Employee]]="","",
tbPayroll[[#This Row],[exState]]*
(tbPayroll[[#This Row],[stateAddDedu]]+ROUND(
MAX(KD15-tbPayroll[[#This Row],[persExemp]],0)*tbPayroll[[#This Row],[stateTax]],dRound))
)</f>
        <v/>
      </c>
      <c r="JL15" s="116" t="str">
        <f>IF(tbPayroll[[#This Row],[Employee]]="","",
(ROUND(
MAX(KD15-tbPayroll[[#This Row],[persExemp]],0)*tbPayroll[[#This Row],[dLocal]],dRound))
)</f>
        <v/>
      </c>
      <c r="JM15" s="116" t="str">
        <f>IF(tbPayroll[[#This Row],[Employee]]="","",
(ROUND(
MAX(KD15-tbPayroll[[#This Row],[persExemp]],0)*tbPayroll[[#This Row],[dCity]],dRound))
)</f>
        <v/>
      </c>
      <c r="JN15" s="116" t="str" cm="1">
        <f t="array" aca="1" ref="JN15" ca="1">IF(tbPayroll[[#This Row],[idx]]="","",
IF(JQ15=0,0,
ROUND(tbPayroll[[#This Row],[exFed]]*
MAX(
((JZ15-INDEX(INDIRECT(tbPayroll[[#This Row],[fedPrefix]]&amp;CHOOSE(tbPayroll[[#This Row],[fedStatus]],"SingleWage","JointlyWage","SingleWage","HeadWage")),JQ15))*
INDEX(INDIRECT(tbPayroll[[#This Row],[fedPrefix]]&amp;"Perc"),JQ15)+
INDEX(INDIRECT(tbPayroll[[#This Row],[fedPrefix]]&amp;CHOOSE(tbPayroll[[#This Row],[fedStatus]],"SingleHold","JointlyHold","SingleHold","HeadHold")),JQ15))/dPeriods
- IF(tbPayroll[[#This Row],[isFormSent]]="Yes",tbPayroll[[#This Row],[isFormStep3]],0),0)
+tbPayroll[[#This Row],[isFormStep4c]],dFEDRound)
)
)</f>
        <v/>
      </c>
      <c r="JO15" s="116" t="str">
        <f>IF(tbPayroll[[#This Row],[idx]]="","",
ROUND(tbPayroll[[#This Row],[exSS]]*
IF(SUMIFS($AM15:$BMK15,$AM$3:$BMK$3,"&lt;"&amp;JO$3,$AM$2:$BMK$2,JO$2) +ssTax*KE15 &lt;ssTax*ssMax,
ssTax*KE15,
MAX(ssTax*ssMax-SUMIFS($AM15:$BMK15,$AM$3:$BMK$3,"&lt;"&amp;JO$3,$AM$2:$BMK$2,JO$2),0)),
2)
)</f>
        <v/>
      </c>
      <c r="JP15" s="116" t="str">
        <f>IF(tbPayroll[[#This Row],[idx]]="","",IF(JQ15=0,0,ROUND(tbPayroll[[#This Row],[exMedi]]*mediTax*KE15+JY15*mediMax,2)))</f>
        <v/>
      </c>
      <c r="JQ15" s="116" t="str">
        <f ca="1">IF(tbPayroll[[#This Row],[idx]]="","",IFERROR(MATCH(JZ15,INDIRECT(tbPayroll[[#This Row],[fedPrefix]]&amp;CHOOSE(tbPayroll[[#This Row],[fedStatus]],"SingleWage","JointlyWage","SingleWage","HeadWage")),1),0))</f>
        <v/>
      </c>
      <c r="JR15" s="116"/>
      <c r="JS15" s="116" t="str">
        <f>IF(tbPayroll[[#This Row],[idx]]="","",
ROUND(tbPayroll[[#This Row],[401Roth]]*IF(SUMIFS($AM15:$BMK15,$AM$3:$BMK$3,"&lt;"&amp;KF$3,$AM$2:$BMK$2,KF$2)+IZ15&lt;compensationCap,
KF15,
MAX(compensationCap-SUMIFS($AM15:$BMK15,$AM$3:$BMK$3,"&lt;"&amp;KF$3,$AM$2:$BMK$2,KF$2),0)),2))</f>
        <v/>
      </c>
      <c r="JT15" s="116" t="str">
        <f>IF(tbPayroll[[#This Row],[idx]]="","",
ROUND(tbPayroll[[#This Row],[401PreTax]]*IF(SUMIFS($AM15:$BMK15,$AM$3:$BMK$3,"&lt;"&amp;KF$3,$AM$2:$BMK$2,KF$2)+IZ15&lt;compensationCap,
KF15,
MAX(compensationCap-SUMIFS($AM15:$BMK15,$AM$3:$BMK$3,"&lt;"&amp;KF$3,$AM$2:$BMK$2,KF$2),0)),2))</f>
        <v/>
      </c>
      <c r="JU15" s="116" t="str">
        <f>IF(tbPayroll[[#This Row],[idx]]="","",
ROUND((tbPayroll[[#This Row],[401T1p]]*tbPayroll[[#This Row],[401T1Cap]]+tbPayroll[[#This Row],[401T2p]]*tbPayroll[[#This Row],[401T2Cap]])*IF(SUMIFS($AM15:$BMK15,$AM$3:$BMK$3,"&lt;"&amp;KF$3,$AM$2:$BMK$2,KF$2)+IZ15&lt;compensationCap,
KF15,
MAX(compensationCap-SUMIFS($AM15:$BMK15,$AM$3:$BMK$3,"&lt;"&amp;KF$3,$AM$2:$BMK$2,KF$2),0)),2))</f>
        <v/>
      </c>
      <c r="JV15" s="116" t="str">
        <f>IF(tbPayroll[[#This Row],[idx]]="","",
IF(JU15=0,0,
ROUND(IF(SUMIFS($AM15:$BMK15,$AM$3:$BMK$3,"&lt;"&amp;JX$3,$AM$2:$BMK$2,"&gt;="&amp;JV$2,$AM$2:$BMK$2,"&lt;="&amp;JX$2)+JS15+JT15+JU15&lt;tbPayroll[[#This Row],[401EmperLimit]],
JU15,
MAX((tbPayroll[[#This Row],[401EmperLimit]]-SUMIFS($AM15:$BMK15,$AM$3:$BMK$3,"&lt;"&amp;JX$3,$AM$2:$BMK$2,"&gt;="&amp;JV$2,$AM$2:$BMK$2,"&lt;="&amp;JX$2)),0)),2)))</f>
        <v/>
      </c>
      <c r="JW15" s="116" t="str">
        <f>IF(tbPayroll[[#This Row],[idx]]="","",
IF(JT15=0,0,
ROUND(IF(SUMIFS($AM15:$BMK15,$AM$3:$BMK$3,"&lt;"&amp;JX$3,$AM$2:$BMK$2,JX$2)+JS15+SUMIFS($AM15:$BMK15,$AM$3:$BMK$3,"&lt;"&amp;JW$3,$AM$2:$BMK$2,JW$2)+JT15&lt;tbPayroll[[#This Row],[401ContriLimit]],
JT15,
JT15/(JS15+JT15)*
(tbPayroll[[#This Row],[401ContriLimit]]-SUMIFS($AM15:$BMK15,$AM$3:$BMK$3,"&lt;"&amp;JX$3,$AM$2:$BMK$2,JX$2)-SUMIFS($AM15:$BMK15,$AM$3:$BMK$3,"&lt;"&amp;JW$3,$AM$2:$BMK$2,JW$2))),2)))</f>
        <v/>
      </c>
      <c r="JX15" s="116" t="str">
        <f>IF(tbPayroll[[#This Row],[idx]]="","",
IF(JS15=0,0,
ROUND(IF(SUMIFS($AM15:$BMK15,$AM$3:$BMK$3,"&lt;"&amp;JX$3,$AM$2:$BMK$2,JX$2)+JS15+SUMIFS($AM15:$BMK15,$AM$3:$BMK$3,"&lt;"&amp;JW$3,$AM$2:$BMK$2,JW$2)+JT15&lt;tbPayroll[[#This Row],[401ContriLimit]],
JS15,
JS15/(JS15+JT15)*
(tbPayroll[[#This Row],[401ContriLimit]]-SUMIFS($AM15:$BMK15,$AM$3:$BMK$3,"&lt;"&amp;JX$3,$AM$2:$BMK$2,JX$2)-SUMIFS($AM15:$BMK15,$AM$3:$BMK$3,"&lt;"&amp;JW$3,$AM$2:$BMK$2,JW$2))),2)
))</f>
        <v/>
      </c>
      <c r="JY15" s="116" t="str" cm="1">
        <f t="array" ref="JY15">IF(tbPayroll[[#This Row],[idx]]="","",
IF(JQ15=0,0,
MAX(SUMIFS($AM15:$BMK15,$AM$3:$BMK$3,"&lt;="&amp;KE$3,$AM$2:$BMK$2,KE$2)-INDEX(mediAddTable,tbPayroll[[#This Row],[fedStatus]]),0)-
SUMIFS($AM15:$BMK15,$AM$3:$BMK$3,"&lt;"&amp;KE$3,$AM$2:$BMK$2,JY$2)
))</f>
        <v/>
      </c>
      <c r="JZ15" s="116" t="str">
        <f>IF(tbPayroll[[#This Row],[idx]]="","",
ROUND(MAX(KD15*dPeriods+tbPayroll[[#This Row],[adjustedAmount]],0),dFEDRound))</f>
        <v/>
      </c>
      <c r="KA15" s="116" t="str">
        <f>IF(tbPayroll[[#This Row],[idx]]="","",
ROUND(IF(hoursMode="Daily",
SUMIFS(Hours!$J14:$BDM14,Hours!$J$2:$BDM$2,"&gt;="&amp;JC$5,Hours!$J$2:$BDM$2,"&lt;="&amp;KF$5,Hours!$J$5:$BDM$5,dRegularName),
SUMIFS(Hours!$J14:$BDM14,Hours!$J$1:$BDM$1,KB$3,Hours!$J$5:$BDM$5,dRegularName)
),2))</f>
        <v/>
      </c>
      <c r="KB15" s="116" t="str">
        <f>IF(tbPayroll[[#This Row],[idx]]="","",
IF(hoursMode="Daily",
SUMIFS(Hours!$J14:$BDM14,Hours!$J$2:$BDM$2,"&gt;="&amp;JC$5,Hours!$J$2:$BDM$2,"&lt;="&amp;KF$5,Hours!$J$5:$BDM$5,dOvertimeName),
SUMIFS(Hours!$J14:$BDM14,Hours!$J$1:$BDM$1,KB$3,Hours!$J$5:$BDM$5,dOvertimeName)
))</f>
        <v/>
      </c>
      <c r="KC15" s="116" t="str">
        <f>IF(tbPayroll[[#This Row],[idx]]="","",
IF(hoursMode="Daily",
SUMIFS(Hours!$J14:$BDM14,Hours!$J$2:$BDM$2,"&gt;="&amp;JC$5,Hours!$J$2:$BDM$2,"&lt;="&amp;KF$5,Hours!$J$5:$BDM$5,dVacationName),
SUMIFS(Hours!$J14:$BDM14,Hours!$J$1:$BDM$1,KB$3,Hours!$J$5:$BDM$5,dVacationName)
))</f>
        <v/>
      </c>
      <c r="KD15" s="116" t="str">
        <f>IF(tbPayroll[[#This Row],[Employee]]="","",MAX(KF15-tbPayroll[[#This Row],[free]]-JD15-JW15,0))</f>
        <v/>
      </c>
      <c r="KE15" s="116" t="str">
        <f>IF(tbPayroll[[#This Row],[Employee]]="","",MAX(KF15-tbPayroll[[#This Row],[free]]-JD15,0))</f>
        <v/>
      </c>
      <c r="KF15" s="116" t="str">
        <f>IF(tbPayroll[[#This Row],[Employee]]="","",
IF(tbPayroll[[#This Row],[employmentDate]]&gt;KF$5,0,JH15+JI15+JJ15+JF15))</f>
        <v/>
      </c>
      <c r="KG15" s="116" t="str">
        <f>IF(tbPayroll[[#This Row],[Employee]]="","",KF15-SUM(JK15:JP15)-JE15-JD15-JW15-JX15)</f>
        <v/>
      </c>
      <c r="KH15" s="417"/>
      <c r="KI15" s="192"/>
      <c r="KJ15" s="192"/>
      <c r="KK15" s="192"/>
      <c r="KL15" s="193"/>
      <c r="KM15" s="116" t="str">
        <f>IF(tbPayroll[[#This Row],[Employee]]="","",
LG15 &amp; " | " &amp; LH15&amp; " | " &amp; LI15
)</f>
        <v/>
      </c>
      <c r="KN15" s="116" t="str">
        <f>IF(tbPayroll[[#This Row],[Employee]]="","",
IF(tbPayroll[[#This Row],[employmentDate]]&gt;LL$5,0,
ROUND(IF(tbPayroll[[#This Row],[IncomeBase]]=dSalaried,IF(KI15&lt;&gt;"",KI15,tbPayroll[[#This Row],[EmpWage]]),LG15*IF(KI15&lt;&gt;"",KI15,tbPayroll[[#This Row],[EmpWage]])),2)))</f>
        <v/>
      </c>
      <c r="KO15" s="116" t="str">
        <f>IF(tbPayroll[[#This Row],[Employee]]="","",
IF(tbPayroll[[#This Row],[employmentDate]]&gt;LL$5,0,
ROUND(LH15*tbPayroll[[#This Row],[overrrate]]*
IF(KI15&lt;&gt;"",KI15,tbPayroll[[#This Row],[EmpWage]])/IF(tbPayroll[[#This Row],[IncomeBase]]=dSalaried,MAX(tbPayroll[[#This Row],[regularwork]],1),1),2)
))</f>
        <v/>
      </c>
      <c r="KP15" s="116" t="str">
        <f>IF(tbPayroll[[#This Row],[Employee]]="","",
IF(tbPayroll[[#This Row],[employmentDate]]&gt;LL$5,0,
ROUND(LI15*
IFERROR(KN15/LG15,0),2
)))</f>
        <v/>
      </c>
      <c r="KQ15" s="116" t="str">
        <f>IF(tbPayroll[[#This Row],[Employee]]="","",
tbPayroll[[#This Row],[exState]]*
(tbPayroll[[#This Row],[stateAddDedu]]+ROUND(
MAX(LJ15-tbPayroll[[#This Row],[persExemp]],0)*tbPayroll[[#This Row],[stateTax]],dRound))
)</f>
        <v/>
      </c>
      <c r="KR15" s="116" t="str">
        <f>IF(tbPayroll[[#This Row],[Employee]]="","",
(ROUND(
MAX(LJ15-tbPayroll[[#This Row],[persExemp]],0)*tbPayroll[[#This Row],[dLocal]],dRound))
)</f>
        <v/>
      </c>
      <c r="KS15" s="116" t="str">
        <f>IF(tbPayroll[[#This Row],[Employee]]="","",
(ROUND(
MAX(LJ15-tbPayroll[[#This Row],[persExemp]],0)*tbPayroll[[#This Row],[dCity]],dRound))
)</f>
        <v/>
      </c>
      <c r="KT15" s="116" t="str" cm="1">
        <f t="array" aca="1" ref="KT15" ca="1">IF(tbPayroll[[#This Row],[idx]]="","",
IF(KW15=0,0,
ROUND(tbPayroll[[#This Row],[exFed]]*
MAX(
((LF15-INDEX(INDIRECT(tbPayroll[[#This Row],[fedPrefix]]&amp;CHOOSE(tbPayroll[[#This Row],[fedStatus]],"SingleWage","JointlyWage","SingleWage","HeadWage")),KW15))*
INDEX(INDIRECT(tbPayroll[[#This Row],[fedPrefix]]&amp;"Perc"),KW15)+
INDEX(INDIRECT(tbPayroll[[#This Row],[fedPrefix]]&amp;CHOOSE(tbPayroll[[#This Row],[fedStatus]],"SingleHold","JointlyHold","SingleHold","HeadHold")),KW15))/dPeriods
- IF(tbPayroll[[#This Row],[isFormSent]]="Yes",tbPayroll[[#This Row],[isFormStep3]],0),0)
+tbPayroll[[#This Row],[isFormStep4c]],dFEDRound)
)
)</f>
        <v/>
      </c>
      <c r="KU15" s="116" t="str">
        <f>IF(tbPayroll[[#This Row],[idx]]="","",
ROUND(tbPayroll[[#This Row],[exSS]]*
IF(SUMIFS($AM15:$BMK15,$AM$3:$BMK$3,"&lt;"&amp;KU$3,$AM$2:$BMK$2,KU$2) +ssTax*LK15 &lt;ssTax*ssMax,
ssTax*LK15,
MAX(ssTax*ssMax-SUMIFS($AM15:$BMK15,$AM$3:$BMK$3,"&lt;"&amp;KU$3,$AM$2:$BMK$2,KU$2),0)),
2)
)</f>
        <v/>
      </c>
      <c r="KV15" s="116" t="str">
        <f>IF(tbPayroll[[#This Row],[idx]]="","",IF(KW15=0,0,ROUND(tbPayroll[[#This Row],[exMedi]]*mediTax*LK15+LE15*mediMax,2)))</f>
        <v/>
      </c>
      <c r="KW15" s="116" t="str">
        <f ca="1">IF(tbPayroll[[#This Row],[idx]]="","",IFERROR(MATCH(LF15,INDIRECT(tbPayroll[[#This Row],[fedPrefix]]&amp;CHOOSE(tbPayroll[[#This Row],[fedStatus]],"SingleWage","JointlyWage","SingleWage","HeadWage")),1),0))</f>
        <v/>
      </c>
      <c r="KX15" s="116"/>
      <c r="KY15" s="116" t="str">
        <f>IF(tbPayroll[[#This Row],[idx]]="","",
ROUND(tbPayroll[[#This Row],[401Roth]]*IF(SUMIFS($AM15:$BMK15,$AM$3:$BMK$3,"&lt;"&amp;LL$3,$AM$2:$BMK$2,LL$2)+KF15&lt;compensationCap,
LL15,
MAX(compensationCap-SUMIFS($AM15:$BMK15,$AM$3:$BMK$3,"&lt;"&amp;LL$3,$AM$2:$BMK$2,LL$2),0)),2))</f>
        <v/>
      </c>
      <c r="KZ15" s="116" t="str">
        <f>IF(tbPayroll[[#This Row],[idx]]="","",
ROUND(tbPayroll[[#This Row],[401PreTax]]*IF(SUMIFS($AM15:$BMK15,$AM$3:$BMK$3,"&lt;"&amp;LL$3,$AM$2:$BMK$2,LL$2)+KF15&lt;compensationCap,
LL15,
MAX(compensationCap-SUMIFS($AM15:$BMK15,$AM$3:$BMK$3,"&lt;"&amp;LL$3,$AM$2:$BMK$2,LL$2),0)),2))</f>
        <v/>
      </c>
      <c r="LA15" s="116" t="str">
        <f>IF(tbPayroll[[#This Row],[idx]]="","",
ROUND((tbPayroll[[#This Row],[401T1p]]*tbPayroll[[#This Row],[401T1Cap]]+tbPayroll[[#This Row],[401T2p]]*tbPayroll[[#This Row],[401T2Cap]])*IF(SUMIFS($AM15:$BMK15,$AM$3:$BMK$3,"&lt;"&amp;LL$3,$AM$2:$BMK$2,LL$2)+KF15&lt;compensationCap,
LL15,
MAX(compensationCap-SUMIFS($AM15:$BMK15,$AM$3:$BMK$3,"&lt;"&amp;LL$3,$AM$2:$BMK$2,LL$2),0)),2))</f>
        <v/>
      </c>
      <c r="LB15" s="116" t="str">
        <f>IF(tbPayroll[[#This Row],[idx]]="","",
IF(LA15=0,0,
ROUND(IF(SUMIFS($AM15:$BMK15,$AM$3:$BMK$3,"&lt;"&amp;LD$3,$AM$2:$BMK$2,"&gt;="&amp;LB$2,$AM$2:$BMK$2,"&lt;="&amp;LD$2)+KY15+KZ15+LA15&lt;tbPayroll[[#This Row],[401EmperLimit]],
LA15,
MAX((tbPayroll[[#This Row],[401EmperLimit]]-SUMIFS($AM15:$BMK15,$AM$3:$BMK$3,"&lt;"&amp;LD$3,$AM$2:$BMK$2,"&gt;="&amp;LB$2,$AM$2:$BMK$2,"&lt;="&amp;LD$2)),0)),2)))</f>
        <v/>
      </c>
      <c r="LC15" s="116" t="str">
        <f>IF(tbPayroll[[#This Row],[idx]]="","",
IF(KZ15=0,0,
ROUND(IF(SUMIFS($AM15:$BMK15,$AM$3:$BMK$3,"&lt;"&amp;LD$3,$AM$2:$BMK$2,LD$2)+KY15+SUMIFS($AM15:$BMK15,$AM$3:$BMK$3,"&lt;"&amp;LC$3,$AM$2:$BMK$2,LC$2)+KZ15&lt;tbPayroll[[#This Row],[401ContriLimit]],
KZ15,
KZ15/(KY15+KZ15)*
(tbPayroll[[#This Row],[401ContriLimit]]-SUMIFS($AM15:$BMK15,$AM$3:$BMK$3,"&lt;"&amp;LD$3,$AM$2:$BMK$2,LD$2)-SUMIFS($AM15:$BMK15,$AM$3:$BMK$3,"&lt;"&amp;LC$3,$AM$2:$BMK$2,LC$2))),2)))</f>
        <v/>
      </c>
      <c r="LD15" s="116" t="str">
        <f>IF(tbPayroll[[#This Row],[idx]]="","",
IF(KY15=0,0,
ROUND(IF(SUMIFS($AM15:$BMK15,$AM$3:$BMK$3,"&lt;"&amp;LD$3,$AM$2:$BMK$2,LD$2)+KY15+SUMIFS($AM15:$BMK15,$AM$3:$BMK$3,"&lt;"&amp;LC$3,$AM$2:$BMK$2,LC$2)+KZ15&lt;tbPayroll[[#This Row],[401ContriLimit]],
KY15,
KY15/(KY15+KZ15)*
(tbPayroll[[#This Row],[401ContriLimit]]-SUMIFS($AM15:$BMK15,$AM$3:$BMK$3,"&lt;"&amp;LD$3,$AM$2:$BMK$2,LD$2)-SUMIFS($AM15:$BMK15,$AM$3:$BMK$3,"&lt;"&amp;LC$3,$AM$2:$BMK$2,LC$2))),2)
))</f>
        <v/>
      </c>
      <c r="LE15" s="116" t="str" cm="1">
        <f t="array" ref="LE15">IF(tbPayroll[[#This Row],[idx]]="","",
IF(KW15=0,0,
MAX(SUMIFS($AM15:$BMK15,$AM$3:$BMK$3,"&lt;="&amp;LK$3,$AM$2:$BMK$2,LK$2)-INDEX(mediAddTable,tbPayroll[[#This Row],[fedStatus]]),0)-
SUMIFS($AM15:$BMK15,$AM$3:$BMK$3,"&lt;"&amp;LK$3,$AM$2:$BMK$2,LE$2)
))</f>
        <v/>
      </c>
      <c r="LF15" s="116" t="str">
        <f>IF(tbPayroll[[#This Row],[idx]]="","",
ROUND(MAX(LJ15*dPeriods+tbPayroll[[#This Row],[adjustedAmount]],0),dFEDRound))</f>
        <v/>
      </c>
      <c r="LG15" s="116" t="str">
        <f>IF(tbPayroll[[#This Row],[idx]]="","",
ROUND(IF(hoursMode="Daily",
SUMIFS(Hours!$J14:$BDM14,Hours!$J$2:$BDM$2,"&gt;="&amp;KI$5,Hours!$J$2:$BDM$2,"&lt;="&amp;LL$5,Hours!$J$5:$BDM$5,dRegularName),
SUMIFS(Hours!$J14:$BDM14,Hours!$J$1:$BDM$1,LH$3,Hours!$J$5:$BDM$5,dRegularName)
),2))</f>
        <v/>
      </c>
      <c r="LH15" s="116" t="str">
        <f>IF(tbPayroll[[#This Row],[idx]]="","",
IF(hoursMode="Daily",
SUMIFS(Hours!$J14:$BDM14,Hours!$J$2:$BDM$2,"&gt;="&amp;KI$5,Hours!$J$2:$BDM$2,"&lt;="&amp;LL$5,Hours!$J$5:$BDM$5,dOvertimeName),
SUMIFS(Hours!$J14:$BDM14,Hours!$J$1:$BDM$1,LH$3,Hours!$J$5:$BDM$5,dOvertimeName)
))</f>
        <v/>
      </c>
      <c r="LI15" s="116" t="str">
        <f>IF(tbPayroll[[#This Row],[idx]]="","",
IF(hoursMode="Daily",
SUMIFS(Hours!$J14:$BDM14,Hours!$J$2:$BDM$2,"&gt;="&amp;KI$5,Hours!$J$2:$BDM$2,"&lt;="&amp;LL$5,Hours!$J$5:$BDM$5,dVacationName),
SUMIFS(Hours!$J14:$BDM14,Hours!$J$1:$BDM$1,LH$3,Hours!$J$5:$BDM$5,dVacationName)
))</f>
        <v/>
      </c>
      <c r="LJ15" s="116" t="str">
        <f>IF(tbPayroll[[#This Row],[Employee]]="","",MAX(LL15-tbPayroll[[#This Row],[free]]-KJ15-LC15,0))</f>
        <v/>
      </c>
      <c r="LK15" s="116" t="str">
        <f>IF(tbPayroll[[#This Row],[Employee]]="","",MAX(LL15-tbPayroll[[#This Row],[free]]-KJ15,0))</f>
        <v/>
      </c>
      <c r="LL15" s="116" t="str">
        <f>IF(tbPayroll[[#This Row],[Employee]]="","",
IF(tbPayroll[[#This Row],[employmentDate]]&gt;LL$5,0,KN15+KO15+KP15+KL15))</f>
        <v/>
      </c>
      <c r="LM15" s="116" t="str">
        <f>IF(tbPayroll[[#This Row],[Employee]]="","",LL15-SUM(KQ15:KV15)-KK15-KJ15-LC15-LD15)</f>
        <v/>
      </c>
      <c r="LN15" s="417"/>
      <c r="LO15" s="192"/>
      <c r="LP15" s="192"/>
      <c r="LQ15" s="192"/>
      <c r="LR15" s="193"/>
      <c r="LS15" s="116" t="str">
        <f>IF(tbPayroll[[#This Row],[Employee]]="","",
MM15 &amp; " | " &amp; MN15&amp; " | " &amp; MO15
)</f>
        <v/>
      </c>
      <c r="LT15" s="116" t="str">
        <f>IF(tbPayroll[[#This Row],[Employee]]="","",
IF(tbPayroll[[#This Row],[employmentDate]]&gt;MR$5,0,
ROUND(IF(tbPayroll[[#This Row],[IncomeBase]]=dSalaried,IF(LO15&lt;&gt;"",LO15,tbPayroll[[#This Row],[EmpWage]]),MM15*IF(LO15&lt;&gt;"",LO15,tbPayroll[[#This Row],[EmpWage]])),2)))</f>
        <v/>
      </c>
      <c r="LU15" s="116" t="str">
        <f>IF(tbPayroll[[#This Row],[Employee]]="","",
IF(tbPayroll[[#This Row],[employmentDate]]&gt;MR$5,0,
ROUND(MN15*tbPayroll[[#This Row],[overrrate]]*
IF(LO15&lt;&gt;"",LO15,tbPayroll[[#This Row],[EmpWage]])/IF(tbPayroll[[#This Row],[IncomeBase]]=dSalaried,MAX(tbPayroll[[#This Row],[regularwork]],1),1),2)
))</f>
        <v/>
      </c>
      <c r="LV15" s="116" t="str">
        <f>IF(tbPayroll[[#This Row],[Employee]]="","",
IF(tbPayroll[[#This Row],[employmentDate]]&gt;MR$5,0,
ROUND(MO15*
IFERROR(LT15/MM15,0),2
)))</f>
        <v/>
      </c>
      <c r="LW15" s="116" t="str">
        <f>IF(tbPayroll[[#This Row],[Employee]]="","",
tbPayroll[[#This Row],[exState]]*
(tbPayroll[[#This Row],[stateAddDedu]]+ROUND(
MAX(MP15-tbPayroll[[#This Row],[persExemp]],0)*tbPayroll[[#This Row],[stateTax]],dRound))
)</f>
        <v/>
      </c>
      <c r="LX15" s="116" t="str">
        <f>IF(tbPayroll[[#This Row],[Employee]]="","",
(ROUND(
MAX(MP15-tbPayroll[[#This Row],[persExemp]],0)*tbPayroll[[#This Row],[dLocal]],dRound))
)</f>
        <v/>
      </c>
      <c r="LY15" s="116" t="str">
        <f>IF(tbPayroll[[#This Row],[Employee]]="","",
(ROUND(
MAX(MP15-tbPayroll[[#This Row],[persExemp]],0)*tbPayroll[[#This Row],[dCity]],dRound))
)</f>
        <v/>
      </c>
      <c r="LZ15" s="116" t="str" cm="1">
        <f t="array" aca="1" ref="LZ15" ca="1">IF(tbPayroll[[#This Row],[idx]]="","",
IF(MC15=0,0,
ROUND(tbPayroll[[#This Row],[exFed]]*
MAX(
((ML15-INDEX(INDIRECT(tbPayroll[[#This Row],[fedPrefix]]&amp;CHOOSE(tbPayroll[[#This Row],[fedStatus]],"SingleWage","JointlyWage","SingleWage","HeadWage")),MC15))*
INDEX(INDIRECT(tbPayroll[[#This Row],[fedPrefix]]&amp;"Perc"),MC15)+
INDEX(INDIRECT(tbPayroll[[#This Row],[fedPrefix]]&amp;CHOOSE(tbPayroll[[#This Row],[fedStatus]],"SingleHold","JointlyHold","SingleHold","HeadHold")),MC15))/dPeriods
- IF(tbPayroll[[#This Row],[isFormSent]]="Yes",tbPayroll[[#This Row],[isFormStep3]],0),0)
+tbPayroll[[#This Row],[isFormStep4c]],dFEDRound)
)
)</f>
        <v/>
      </c>
      <c r="MA15" s="116" t="str">
        <f>IF(tbPayroll[[#This Row],[idx]]="","",
ROUND(tbPayroll[[#This Row],[exSS]]*
IF(SUMIFS($AM15:$BMK15,$AM$3:$BMK$3,"&lt;"&amp;MA$3,$AM$2:$BMK$2,MA$2) +ssTax*MQ15 &lt;ssTax*ssMax,
ssTax*MQ15,
MAX(ssTax*ssMax-SUMIFS($AM15:$BMK15,$AM$3:$BMK$3,"&lt;"&amp;MA$3,$AM$2:$BMK$2,MA$2),0)),
2)
)</f>
        <v/>
      </c>
      <c r="MB15" s="116" t="str">
        <f>IF(tbPayroll[[#This Row],[idx]]="","",IF(MC15=0,0,ROUND(tbPayroll[[#This Row],[exMedi]]*mediTax*MQ15+MK15*mediMax,2)))</f>
        <v/>
      </c>
      <c r="MC15" s="116" t="str">
        <f ca="1">IF(tbPayroll[[#This Row],[idx]]="","",IFERROR(MATCH(ML15,INDIRECT(tbPayroll[[#This Row],[fedPrefix]]&amp;CHOOSE(tbPayroll[[#This Row],[fedStatus]],"SingleWage","JointlyWage","SingleWage","HeadWage")),1),0))</f>
        <v/>
      </c>
      <c r="MD15" s="116"/>
      <c r="ME15" s="116" t="str">
        <f>IF(tbPayroll[[#This Row],[idx]]="","",
ROUND(tbPayroll[[#This Row],[401Roth]]*IF(SUMIFS($AM15:$BMK15,$AM$3:$BMK$3,"&lt;"&amp;MR$3,$AM$2:$BMK$2,MR$2)+LL15&lt;compensationCap,
MR15,
MAX(compensationCap-SUMIFS($AM15:$BMK15,$AM$3:$BMK$3,"&lt;"&amp;MR$3,$AM$2:$BMK$2,MR$2),0)),2))</f>
        <v/>
      </c>
      <c r="MF15" s="116" t="str">
        <f>IF(tbPayroll[[#This Row],[idx]]="","",
ROUND(tbPayroll[[#This Row],[401PreTax]]*IF(SUMIFS($AM15:$BMK15,$AM$3:$BMK$3,"&lt;"&amp;MR$3,$AM$2:$BMK$2,MR$2)+LL15&lt;compensationCap,
MR15,
MAX(compensationCap-SUMIFS($AM15:$BMK15,$AM$3:$BMK$3,"&lt;"&amp;MR$3,$AM$2:$BMK$2,MR$2),0)),2))</f>
        <v/>
      </c>
      <c r="MG15" s="116" t="str">
        <f>IF(tbPayroll[[#This Row],[idx]]="","",
ROUND((tbPayroll[[#This Row],[401T1p]]*tbPayroll[[#This Row],[401T1Cap]]+tbPayroll[[#This Row],[401T2p]]*tbPayroll[[#This Row],[401T2Cap]])*IF(SUMIFS($AM15:$BMK15,$AM$3:$BMK$3,"&lt;"&amp;MR$3,$AM$2:$BMK$2,MR$2)+LL15&lt;compensationCap,
MR15,
MAX(compensationCap-SUMIFS($AM15:$BMK15,$AM$3:$BMK$3,"&lt;"&amp;MR$3,$AM$2:$BMK$2,MR$2),0)),2))</f>
        <v/>
      </c>
      <c r="MH15" s="116" t="str">
        <f>IF(tbPayroll[[#This Row],[idx]]="","",
IF(MG15=0,0,
ROUND(IF(SUMIFS($AM15:$BMK15,$AM$3:$BMK$3,"&lt;"&amp;MJ$3,$AM$2:$BMK$2,"&gt;="&amp;MH$2,$AM$2:$BMK$2,"&lt;="&amp;MJ$2)+ME15+MF15+MG15&lt;tbPayroll[[#This Row],[401EmperLimit]],
MG15,
MAX((tbPayroll[[#This Row],[401EmperLimit]]-SUMIFS($AM15:$BMK15,$AM$3:$BMK$3,"&lt;"&amp;MJ$3,$AM$2:$BMK$2,"&gt;="&amp;MH$2,$AM$2:$BMK$2,"&lt;="&amp;MJ$2)),0)),2)))</f>
        <v/>
      </c>
      <c r="MI15" s="116" t="str">
        <f>IF(tbPayroll[[#This Row],[idx]]="","",
IF(MF15=0,0,
ROUND(IF(SUMIFS($AM15:$BMK15,$AM$3:$BMK$3,"&lt;"&amp;MJ$3,$AM$2:$BMK$2,MJ$2)+ME15+SUMIFS($AM15:$BMK15,$AM$3:$BMK$3,"&lt;"&amp;MI$3,$AM$2:$BMK$2,MI$2)+MF15&lt;tbPayroll[[#This Row],[401ContriLimit]],
MF15,
MF15/(ME15+MF15)*
(tbPayroll[[#This Row],[401ContriLimit]]-SUMIFS($AM15:$BMK15,$AM$3:$BMK$3,"&lt;"&amp;MJ$3,$AM$2:$BMK$2,MJ$2)-SUMIFS($AM15:$BMK15,$AM$3:$BMK$3,"&lt;"&amp;MI$3,$AM$2:$BMK$2,MI$2))),2)))</f>
        <v/>
      </c>
      <c r="MJ15" s="116" t="str">
        <f>IF(tbPayroll[[#This Row],[idx]]="","",
IF(ME15=0,0,
ROUND(IF(SUMIFS($AM15:$BMK15,$AM$3:$BMK$3,"&lt;"&amp;MJ$3,$AM$2:$BMK$2,MJ$2)+ME15+SUMIFS($AM15:$BMK15,$AM$3:$BMK$3,"&lt;"&amp;MI$3,$AM$2:$BMK$2,MI$2)+MF15&lt;tbPayroll[[#This Row],[401ContriLimit]],
ME15,
ME15/(ME15+MF15)*
(tbPayroll[[#This Row],[401ContriLimit]]-SUMIFS($AM15:$BMK15,$AM$3:$BMK$3,"&lt;"&amp;MJ$3,$AM$2:$BMK$2,MJ$2)-SUMIFS($AM15:$BMK15,$AM$3:$BMK$3,"&lt;"&amp;MI$3,$AM$2:$BMK$2,MI$2))),2)
))</f>
        <v/>
      </c>
      <c r="MK15" s="116" t="str" cm="1">
        <f t="array" ref="MK15">IF(tbPayroll[[#This Row],[idx]]="","",
IF(MC15=0,0,
MAX(SUMIFS($AM15:$BMK15,$AM$3:$BMK$3,"&lt;="&amp;MQ$3,$AM$2:$BMK$2,MQ$2)-INDEX(mediAddTable,tbPayroll[[#This Row],[fedStatus]]),0)-
SUMIFS($AM15:$BMK15,$AM$3:$BMK$3,"&lt;"&amp;MQ$3,$AM$2:$BMK$2,MK$2)
))</f>
        <v/>
      </c>
      <c r="ML15" s="116" t="str">
        <f>IF(tbPayroll[[#This Row],[idx]]="","",
ROUND(MAX(MP15*dPeriods+tbPayroll[[#This Row],[adjustedAmount]],0),dFEDRound))</f>
        <v/>
      </c>
      <c r="MM15" s="116" t="str">
        <f>IF(tbPayroll[[#This Row],[idx]]="","",
ROUND(IF(hoursMode="Daily",
SUMIFS(Hours!$J14:$BDM14,Hours!$J$2:$BDM$2,"&gt;="&amp;LO$5,Hours!$J$2:$BDM$2,"&lt;="&amp;MR$5,Hours!$J$5:$BDM$5,dRegularName),
SUMIFS(Hours!$J14:$BDM14,Hours!$J$1:$BDM$1,MN$3,Hours!$J$5:$BDM$5,dRegularName)
),2))</f>
        <v/>
      </c>
      <c r="MN15" s="116" t="str">
        <f>IF(tbPayroll[[#This Row],[idx]]="","",
IF(hoursMode="Daily",
SUMIFS(Hours!$J14:$BDM14,Hours!$J$2:$BDM$2,"&gt;="&amp;LO$5,Hours!$J$2:$BDM$2,"&lt;="&amp;MR$5,Hours!$J$5:$BDM$5,dOvertimeName),
SUMIFS(Hours!$J14:$BDM14,Hours!$J$1:$BDM$1,MN$3,Hours!$J$5:$BDM$5,dOvertimeName)
))</f>
        <v/>
      </c>
      <c r="MO15" s="116" t="str">
        <f>IF(tbPayroll[[#This Row],[idx]]="","",
IF(hoursMode="Daily",
SUMIFS(Hours!$J14:$BDM14,Hours!$J$2:$BDM$2,"&gt;="&amp;LO$5,Hours!$J$2:$BDM$2,"&lt;="&amp;MR$5,Hours!$J$5:$BDM$5,dVacationName),
SUMIFS(Hours!$J14:$BDM14,Hours!$J$1:$BDM$1,MN$3,Hours!$J$5:$BDM$5,dVacationName)
))</f>
        <v/>
      </c>
      <c r="MP15" s="116" t="str">
        <f>IF(tbPayroll[[#This Row],[Employee]]="","",MAX(MR15-tbPayroll[[#This Row],[free]]-LP15-MI15,0))</f>
        <v/>
      </c>
      <c r="MQ15" s="116" t="str">
        <f>IF(tbPayroll[[#This Row],[Employee]]="","",MAX(MR15-tbPayroll[[#This Row],[free]]-LP15,0))</f>
        <v/>
      </c>
      <c r="MR15" s="116" t="str">
        <f>IF(tbPayroll[[#This Row],[Employee]]="","",
IF(tbPayroll[[#This Row],[employmentDate]]&gt;MR$5,0,LT15+LU15+LV15+LR15))</f>
        <v/>
      </c>
      <c r="MS15" s="116" t="str">
        <f>IF(tbPayroll[[#This Row],[Employee]]="","",MR15-SUM(LW15:MB15)-LQ15-LP15-MI15-MJ15)</f>
        <v/>
      </c>
      <c r="MT15" s="417"/>
      <c r="MU15" s="192"/>
      <c r="MV15" s="192"/>
      <c r="MW15" s="192"/>
      <c r="MX15" s="193"/>
      <c r="MY15" s="116" t="str">
        <f>IF(tbPayroll[[#This Row],[Employee]]="","",
NS15 &amp; " | " &amp; NT15&amp; " | " &amp; NU15
)</f>
        <v/>
      </c>
      <c r="MZ15" s="116" t="str">
        <f>IF(tbPayroll[[#This Row],[Employee]]="","",
IF(tbPayroll[[#This Row],[employmentDate]]&gt;NX$5,0,
ROUND(IF(tbPayroll[[#This Row],[IncomeBase]]=dSalaried,IF(MU15&lt;&gt;"",MU15,tbPayroll[[#This Row],[EmpWage]]),NS15*IF(MU15&lt;&gt;"",MU15,tbPayroll[[#This Row],[EmpWage]])),2)))</f>
        <v/>
      </c>
      <c r="NA15" s="116" t="str">
        <f>IF(tbPayroll[[#This Row],[Employee]]="","",
IF(tbPayroll[[#This Row],[employmentDate]]&gt;NX$5,0,
ROUND(NT15*tbPayroll[[#This Row],[overrrate]]*
IF(MU15&lt;&gt;"",MU15,tbPayroll[[#This Row],[EmpWage]])/IF(tbPayroll[[#This Row],[IncomeBase]]=dSalaried,MAX(tbPayroll[[#This Row],[regularwork]],1),1),2)
))</f>
        <v/>
      </c>
      <c r="NB15" s="116" t="str">
        <f>IF(tbPayroll[[#This Row],[Employee]]="","",
IF(tbPayroll[[#This Row],[employmentDate]]&gt;NX$5,0,
ROUND(NU15*
IFERROR(MZ15/NS15,0),2
)))</f>
        <v/>
      </c>
      <c r="NC15" s="116" t="str">
        <f>IF(tbPayroll[[#This Row],[Employee]]="","",
tbPayroll[[#This Row],[exState]]*
(tbPayroll[[#This Row],[stateAddDedu]]+ROUND(
MAX(NV15-tbPayroll[[#This Row],[persExemp]],0)*tbPayroll[[#This Row],[stateTax]],dRound))
)</f>
        <v/>
      </c>
      <c r="ND15" s="116" t="str">
        <f>IF(tbPayroll[[#This Row],[Employee]]="","",
(ROUND(
MAX(NV15-tbPayroll[[#This Row],[persExemp]],0)*tbPayroll[[#This Row],[dLocal]],dRound))
)</f>
        <v/>
      </c>
      <c r="NE15" s="116" t="str">
        <f>IF(tbPayroll[[#This Row],[Employee]]="","",
(ROUND(
MAX(NV15-tbPayroll[[#This Row],[persExemp]],0)*tbPayroll[[#This Row],[dCity]],dRound))
)</f>
        <v/>
      </c>
      <c r="NF15" s="116" t="str" cm="1">
        <f t="array" aca="1" ref="NF15" ca="1">IF(tbPayroll[[#This Row],[idx]]="","",
IF(NI15=0,0,
ROUND(tbPayroll[[#This Row],[exFed]]*
MAX(
((NR15-INDEX(INDIRECT(tbPayroll[[#This Row],[fedPrefix]]&amp;CHOOSE(tbPayroll[[#This Row],[fedStatus]],"SingleWage","JointlyWage","SingleWage","HeadWage")),NI15))*
INDEX(INDIRECT(tbPayroll[[#This Row],[fedPrefix]]&amp;"Perc"),NI15)+
INDEX(INDIRECT(tbPayroll[[#This Row],[fedPrefix]]&amp;CHOOSE(tbPayroll[[#This Row],[fedStatus]],"SingleHold","JointlyHold","SingleHold","HeadHold")),NI15))/dPeriods
- IF(tbPayroll[[#This Row],[isFormSent]]="Yes",tbPayroll[[#This Row],[isFormStep3]],0),0)
+tbPayroll[[#This Row],[isFormStep4c]],dFEDRound)
)
)</f>
        <v/>
      </c>
      <c r="NG15" s="116" t="str">
        <f>IF(tbPayroll[[#This Row],[idx]]="","",
ROUND(tbPayroll[[#This Row],[exSS]]*
IF(SUMIFS($AM15:$BMK15,$AM$3:$BMK$3,"&lt;"&amp;NG$3,$AM$2:$BMK$2,NG$2) +ssTax*NW15 &lt;ssTax*ssMax,
ssTax*NW15,
MAX(ssTax*ssMax-SUMIFS($AM15:$BMK15,$AM$3:$BMK$3,"&lt;"&amp;NG$3,$AM$2:$BMK$2,NG$2),0)),
2)
)</f>
        <v/>
      </c>
      <c r="NH15" s="116" t="str">
        <f>IF(tbPayroll[[#This Row],[idx]]="","",IF(NI15=0,0,ROUND(tbPayroll[[#This Row],[exMedi]]*mediTax*NW15+NQ15*mediMax,2)))</f>
        <v/>
      </c>
      <c r="NI15" s="116" t="str">
        <f ca="1">IF(tbPayroll[[#This Row],[idx]]="","",IFERROR(MATCH(NR15,INDIRECT(tbPayroll[[#This Row],[fedPrefix]]&amp;CHOOSE(tbPayroll[[#This Row],[fedStatus]],"SingleWage","JointlyWage","SingleWage","HeadWage")),1),0))</f>
        <v/>
      </c>
      <c r="NJ15" s="116"/>
      <c r="NK15" s="116" t="str">
        <f>IF(tbPayroll[[#This Row],[idx]]="","",
ROUND(tbPayroll[[#This Row],[401Roth]]*IF(SUMIFS($AM15:$BMK15,$AM$3:$BMK$3,"&lt;"&amp;NX$3,$AM$2:$BMK$2,NX$2)+MR15&lt;compensationCap,
NX15,
MAX(compensationCap-SUMIFS($AM15:$BMK15,$AM$3:$BMK$3,"&lt;"&amp;NX$3,$AM$2:$BMK$2,NX$2),0)),2))</f>
        <v/>
      </c>
      <c r="NL15" s="116" t="str">
        <f>IF(tbPayroll[[#This Row],[idx]]="","",
ROUND(tbPayroll[[#This Row],[401PreTax]]*IF(SUMIFS($AM15:$BMK15,$AM$3:$BMK$3,"&lt;"&amp;NX$3,$AM$2:$BMK$2,NX$2)+MR15&lt;compensationCap,
NX15,
MAX(compensationCap-SUMIFS($AM15:$BMK15,$AM$3:$BMK$3,"&lt;"&amp;NX$3,$AM$2:$BMK$2,NX$2),0)),2))</f>
        <v/>
      </c>
      <c r="NM15" s="116" t="str">
        <f>IF(tbPayroll[[#This Row],[idx]]="","",
ROUND((tbPayroll[[#This Row],[401T1p]]*tbPayroll[[#This Row],[401T1Cap]]+tbPayroll[[#This Row],[401T2p]]*tbPayroll[[#This Row],[401T2Cap]])*IF(SUMIFS($AM15:$BMK15,$AM$3:$BMK$3,"&lt;"&amp;NX$3,$AM$2:$BMK$2,NX$2)+MR15&lt;compensationCap,
NX15,
MAX(compensationCap-SUMIFS($AM15:$BMK15,$AM$3:$BMK$3,"&lt;"&amp;NX$3,$AM$2:$BMK$2,NX$2),0)),2))</f>
        <v/>
      </c>
      <c r="NN15" s="116" t="str">
        <f>IF(tbPayroll[[#This Row],[idx]]="","",
IF(NM15=0,0,
ROUND(IF(SUMIFS($AM15:$BMK15,$AM$3:$BMK$3,"&lt;"&amp;NP$3,$AM$2:$BMK$2,"&gt;="&amp;NN$2,$AM$2:$BMK$2,"&lt;="&amp;NP$2)+NK15+NL15+NM15&lt;tbPayroll[[#This Row],[401EmperLimit]],
NM15,
MAX((tbPayroll[[#This Row],[401EmperLimit]]-SUMIFS($AM15:$BMK15,$AM$3:$BMK$3,"&lt;"&amp;NP$3,$AM$2:$BMK$2,"&gt;="&amp;NN$2,$AM$2:$BMK$2,"&lt;="&amp;NP$2)),0)),2)))</f>
        <v/>
      </c>
      <c r="NO15" s="116" t="str">
        <f>IF(tbPayroll[[#This Row],[idx]]="","",
IF(NL15=0,0,
ROUND(IF(SUMIFS($AM15:$BMK15,$AM$3:$BMK$3,"&lt;"&amp;NP$3,$AM$2:$BMK$2,NP$2)+NK15+SUMIFS($AM15:$BMK15,$AM$3:$BMK$3,"&lt;"&amp;NO$3,$AM$2:$BMK$2,NO$2)+NL15&lt;tbPayroll[[#This Row],[401ContriLimit]],
NL15,
NL15/(NK15+NL15)*
(tbPayroll[[#This Row],[401ContriLimit]]-SUMIFS($AM15:$BMK15,$AM$3:$BMK$3,"&lt;"&amp;NP$3,$AM$2:$BMK$2,NP$2)-SUMIFS($AM15:$BMK15,$AM$3:$BMK$3,"&lt;"&amp;NO$3,$AM$2:$BMK$2,NO$2))),2)))</f>
        <v/>
      </c>
      <c r="NP15" s="116" t="str">
        <f>IF(tbPayroll[[#This Row],[idx]]="","",
IF(NK15=0,0,
ROUND(IF(SUMIFS($AM15:$BMK15,$AM$3:$BMK$3,"&lt;"&amp;NP$3,$AM$2:$BMK$2,NP$2)+NK15+SUMIFS($AM15:$BMK15,$AM$3:$BMK$3,"&lt;"&amp;NO$3,$AM$2:$BMK$2,NO$2)+NL15&lt;tbPayroll[[#This Row],[401ContriLimit]],
NK15,
NK15/(NK15+NL15)*
(tbPayroll[[#This Row],[401ContriLimit]]-SUMIFS($AM15:$BMK15,$AM$3:$BMK$3,"&lt;"&amp;NP$3,$AM$2:$BMK$2,NP$2)-SUMIFS($AM15:$BMK15,$AM$3:$BMK$3,"&lt;"&amp;NO$3,$AM$2:$BMK$2,NO$2))),2)
))</f>
        <v/>
      </c>
      <c r="NQ15" s="116" t="str" cm="1">
        <f t="array" ref="NQ15">IF(tbPayroll[[#This Row],[idx]]="","",
IF(NI15=0,0,
MAX(SUMIFS($AM15:$BMK15,$AM$3:$BMK$3,"&lt;="&amp;NW$3,$AM$2:$BMK$2,NW$2)-INDEX(mediAddTable,tbPayroll[[#This Row],[fedStatus]]),0)-
SUMIFS($AM15:$BMK15,$AM$3:$BMK$3,"&lt;"&amp;NW$3,$AM$2:$BMK$2,NQ$2)
))</f>
        <v/>
      </c>
      <c r="NR15" s="116" t="str">
        <f>IF(tbPayroll[[#This Row],[idx]]="","",
ROUND(MAX(NV15*dPeriods+tbPayroll[[#This Row],[adjustedAmount]],0),dFEDRound))</f>
        <v/>
      </c>
      <c r="NS15" s="116" t="str">
        <f>IF(tbPayroll[[#This Row],[idx]]="","",
ROUND(IF(hoursMode="Daily",
SUMIFS(Hours!$J14:$BDM14,Hours!$J$2:$BDM$2,"&gt;="&amp;MU$5,Hours!$J$2:$BDM$2,"&lt;="&amp;NX$5,Hours!$J$5:$BDM$5,dRegularName),
SUMIFS(Hours!$J14:$BDM14,Hours!$J$1:$BDM$1,NT$3,Hours!$J$5:$BDM$5,dRegularName)
),2))</f>
        <v/>
      </c>
      <c r="NT15" s="116" t="str">
        <f>IF(tbPayroll[[#This Row],[idx]]="","",
IF(hoursMode="Daily",
SUMIFS(Hours!$J14:$BDM14,Hours!$J$2:$BDM$2,"&gt;="&amp;MU$5,Hours!$J$2:$BDM$2,"&lt;="&amp;NX$5,Hours!$J$5:$BDM$5,dOvertimeName),
SUMIFS(Hours!$J14:$BDM14,Hours!$J$1:$BDM$1,NT$3,Hours!$J$5:$BDM$5,dOvertimeName)
))</f>
        <v/>
      </c>
      <c r="NU15" s="116" t="str">
        <f>IF(tbPayroll[[#This Row],[idx]]="","",
IF(hoursMode="Daily",
SUMIFS(Hours!$J14:$BDM14,Hours!$J$2:$BDM$2,"&gt;="&amp;MU$5,Hours!$J$2:$BDM$2,"&lt;="&amp;NX$5,Hours!$J$5:$BDM$5,dVacationName),
SUMIFS(Hours!$J14:$BDM14,Hours!$J$1:$BDM$1,NT$3,Hours!$J$5:$BDM$5,dVacationName)
))</f>
        <v/>
      </c>
      <c r="NV15" s="116" t="str">
        <f>IF(tbPayroll[[#This Row],[Employee]]="","",MAX(NX15-tbPayroll[[#This Row],[free]]-MV15-NO15,0))</f>
        <v/>
      </c>
      <c r="NW15" s="116" t="str">
        <f>IF(tbPayroll[[#This Row],[Employee]]="","",MAX(NX15-tbPayroll[[#This Row],[free]]-MV15,0))</f>
        <v/>
      </c>
      <c r="NX15" s="116" t="str">
        <f>IF(tbPayroll[[#This Row],[Employee]]="","",
IF(tbPayroll[[#This Row],[employmentDate]]&gt;NX$5,0,MZ15+NA15+NB15+MX15))</f>
        <v/>
      </c>
      <c r="NY15" s="116" t="str">
        <f>IF(tbPayroll[[#This Row],[Employee]]="","",NX15-SUM(NC15:NH15)-MW15-MV15-NO15-NP15)</f>
        <v/>
      </c>
      <c r="NZ15" s="417"/>
      <c r="OA15" s="192"/>
      <c r="OB15" s="192"/>
      <c r="OC15" s="192"/>
      <c r="OD15" s="193"/>
      <c r="OE15" s="116" t="str">
        <f>IF(tbPayroll[[#This Row],[Employee]]="","",
OY15 &amp; " | " &amp; OZ15&amp; " | " &amp; PA15
)</f>
        <v/>
      </c>
      <c r="OF15" s="116" t="str">
        <f>IF(tbPayroll[[#This Row],[Employee]]="","",
IF(tbPayroll[[#This Row],[employmentDate]]&gt;PD$5,0,
ROUND(IF(tbPayroll[[#This Row],[IncomeBase]]=dSalaried,IF(OA15&lt;&gt;"",OA15,tbPayroll[[#This Row],[EmpWage]]),OY15*IF(OA15&lt;&gt;"",OA15,tbPayroll[[#This Row],[EmpWage]])),2)))</f>
        <v/>
      </c>
      <c r="OG15" s="116" t="str">
        <f>IF(tbPayroll[[#This Row],[Employee]]="","",
IF(tbPayroll[[#This Row],[employmentDate]]&gt;PD$5,0,
ROUND(OZ15*tbPayroll[[#This Row],[overrrate]]*
IF(OA15&lt;&gt;"",OA15,tbPayroll[[#This Row],[EmpWage]])/IF(tbPayroll[[#This Row],[IncomeBase]]=dSalaried,MAX(tbPayroll[[#This Row],[regularwork]],1),1),2)
))</f>
        <v/>
      </c>
      <c r="OH15" s="116" t="str">
        <f>IF(tbPayroll[[#This Row],[Employee]]="","",
IF(tbPayroll[[#This Row],[employmentDate]]&gt;PD$5,0,
ROUND(PA15*
IFERROR(OF15/OY15,0),2
)))</f>
        <v/>
      </c>
      <c r="OI15" s="116" t="str">
        <f>IF(tbPayroll[[#This Row],[Employee]]="","",
tbPayroll[[#This Row],[exState]]*
(tbPayroll[[#This Row],[stateAddDedu]]+ROUND(
MAX(PB15-tbPayroll[[#This Row],[persExemp]],0)*tbPayroll[[#This Row],[stateTax]],dRound))
)</f>
        <v/>
      </c>
      <c r="OJ15" s="116" t="str">
        <f>IF(tbPayroll[[#This Row],[Employee]]="","",
(ROUND(
MAX(PB15-tbPayroll[[#This Row],[persExemp]],0)*tbPayroll[[#This Row],[dLocal]],dRound))
)</f>
        <v/>
      </c>
      <c r="OK15" s="116" t="str">
        <f>IF(tbPayroll[[#This Row],[Employee]]="","",
(ROUND(
MAX(PB15-tbPayroll[[#This Row],[persExemp]],0)*tbPayroll[[#This Row],[dCity]],dRound))
)</f>
        <v/>
      </c>
      <c r="OL15" s="116" t="str" cm="1">
        <f t="array" aca="1" ref="OL15" ca="1">IF(tbPayroll[[#This Row],[idx]]="","",
IF(OO15=0,0,
ROUND(tbPayroll[[#This Row],[exFed]]*
MAX(
((OX15-INDEX(INDIRECT(tbPayroll[[#This Row],[fedPrefix]]&amp;CHOOSE(tbPayroll[[#This Row],[fedStatus]],"SingleWage","JointlyWage","SingleWage","HeadWage")),OO15))*
INDEX(INDIRECT(tbPayroll[[#This Row],[fedPrefix]]&amp;"Perc"),OO15)+
INDEX(INDIRECT(tbPayroll[[#This Row],[fedPrefix]]&amp;CHOOSE(tbPayroll[[#This Row],[fedStatus]],"SingleHold","JointlyHold","SingleHold","HeadHold")),OO15))/dPeriods
- IF(tbPayroll[[#This Row],[isFormSent]]="Yes",tbPayroll[[#This Row],[isFormStep3]],0),0)
+tbPayroll[[#This Row],[isFormStep4c]],dFEDRound)
)
)</f>
        <v/>
      </c>
      <c r="OM15" s="116" t="str">
        <f>IF(tbPayroll[[#This Row],[idx]]="","",
ROUND(tbPayroll[[#This Row],[exSS]]*
IF(SUMIFS($AM15:$BMK15,$AM$3:$BMK$3,"&lt;"&amp;OM$3,$AM$2:$BMK$2,OM$2) +ssTax*PC15 &lt;ssTax*ssMax,
ssTax*PC15,
MAX(ssTax*ssMax-SUMIFS($AM15:$BMK15,$AM$3:$BMK$3,"&lt;"&amp;OM$3,$AM$2:$BMK$2,OM$2),0)),
2)
)</f>
        <v/>
      </c>
      <c r="ON15" s="116" t="str">
        <f>IF(tbPayroll[[#This Row],[idx]]="","",IF(OO15=0,0,ROUND(tbPayroll[[#This Row],[exMedi]]*mediTax*PC15+OW15*mediMax,2)))</f>
        <v/>
      </c>
      <c r="OO15" s="116" t="str">
        <f ca="1">IF(tbPayroll[[#This Row],[idx]]="","",IFERROR(MATCH(OX15,INDIRECT(tbPayroll[[#This Row],[fedPrefix]]&amp;CHOOSE(tbPayroll[[#This Row],[fedStatus]],"SingleWage","JointlyWage","SingleWage","HeadWage")),1),0))</f>
        <v/>
      </c>
      <c r="OP15" s="116"/>
      <c r="OQ15" s="116" t="str">
        <f>IF(tbPayroll[[#This Row],[idx]]="","",
ROUND(tbPayroll[[#This Row],[401Roth]]*IF(SUMIFS($AM15:$BMK15,$AM$3:$BMK$3,"&lt;"&amp;PD$3,$AM$2:$BMK$2,PD$2)+NX15&lt;compensationCap,
PD15,
MAX(compensationCap-SUMIFS($AM15:$BMK15,$AM$3:$BMK$3,"&lt;"&amp;PD$3,$AM$2:$BMK$2,PD$2),0)),2))</f>
        <v/>
      </c>
      <c r="OR15" s="116" t="str">
        <f>IF(tbPayroll[[#This Row],[idx]]="","",
ROUND(tbPayroll[[#This Row],[401PreTax]]*IF(SUMIFS($AM15:$BMK15,$AM$3:$BMK$3,"&lt;"&amp;PD$3,$AM$2:$BMK$2,PD$2)+NX15&lt;compensationCap,
PD15,
MAX(compensationCap-SUMIFS($AM15:$BMK15,$AM$3:$BMK$3,"&lt;"&amp;PD$3,$AM$2:$BMK$2,PD$2),0)),2))</f>
        <v/>
      </c>
      <c r="OS15" s="116" t="str">
        <f>IF(tbPayroll[[#This Row],[idx]]="","",
ROUND((tbPayroll[[#This Row],[401T1p]]*tbPayroll[[#This Row],[401T1Cap]]+tbPayroll[[#This Row],[401T2p]]*tbPayroll[[#This Row],[401T2Cap]])*IF(SUMIFS($AM15:$BMK15,$AM$3:$BMK$3,"&lt;"&amp;PD$3,$AM$2:$BMK$2,PD$2)+NX15&lt;compensationCap,
PD15,
MAX(compensationCap-SUMIFS($AM15:$BMK15,$AM$3:$BMK$3,"&lt;"&amp;PD$3,$AM$2:$BMK$2,PD$2),0)),2))</f>
        <v/>
      </c>
      <c r="OT15" s="116" t="str">
        <f>IF(tbPayroll[[#This Row],[idx]]="","",
IF(OS15=0,0,
ROUND(IF(SUMIFS($AM15:$BMK15,$AM$3:$BMK$3,"&lt;"&amp;OV$3,$AM$2:$BMK$2,"&gt;="&amp;OT$2,$AM$2:$BMK$2,"&lt;="&amp;OV$2)+OQ15+OR15+OS15&lt;tbPayroll[[#This Row],[401EmperLimit]],
OS15,
MAX((tbPayroll[[#This Row],[401EmperLimit]]-SUMIFS($AM15:$BMK15,$AM$3:$BMK$3,"&lt;"&amp;OV$3,$AM$2:$BMK$2,"&gt;="&amp;OT$2,$AM$2:$BMK$2,"&lt;="&amp;OV$2)),0)),2)))</f>
        <v/>
      </c>
      <c r="OU15" s="116" t="str">
        <f>IF(tbPayroll[[#This Row],[idx]]="","",
IF(OR15=0,0,
ROUND(IF(SUMIFS($AM15:$BMK15,$AM$3:$BMK$3,"&lt;"&amp;OV$3,$AM$2:$BMK$2,OV$2)+OQ15+SUMIFS($AM15:$BMK15,$AM$3:$BMK$3,"&lt;"&amp;OU$3,$AM$2:$BMK$2,OU$2)+OR15&lt;tbPayroll[[#This Row],[401ContriLimit]],
OR15,
OR15/(OQ15+OR15)*
(tbPayroll[[#This Row],[401ContriLimit]]-SUMIFS($AM15:$BMK15,$AM$3:$BMK$3,"&lt;"&amp;OV$3,$AM$2:$BMK$2,OV$2)-SUMIFS($AM15:$BMK15,$AM$3:$BMK$3,"&lt;"&amp;OU$3,$AM$2:$BMK$2,OU$2))),2)))</f>
        <v/>
      </c>
      <c r="OV15" s="116" t="str">
        <f>IF(tbPayroll[[#This Row],[idx]]="","",
IF(OQ15=0,0,
ROUND(IF(SUMIFS($AM15:$BMK15,$AM$3:$BMK$3,"&lt;"&amp;OV$3,$AM$2:$BMK$2,OV$2)+OQ15+SUMIFS($AM15:$BMK15,$AM$3:$BMK$3,"&lt;"&amp;OU$3,$AM$2:$BMK$2,OU$2)+OR15&lt;tbPayroll[[#This Row],[401ContriLimit]],
OQ15,
OQ15/(OQ15+OR15)*
(tbPayroll[[#This Row],[401ContriLimit]]-SUMIFS($AM15:$BMK15,$AM$3:$BMK$3,"&lt;"&amp;OV$3,$AM$2:$BMK$2,OV$2)-SUMIFS($AM15:$BMK15,$AM$3:$BMK$3,"&lt;"&amp;OU$3,$AM$2:$BMK$2,OU$2))),2)
))</f>
        <v/>
      </c>
      <c r="OW15" s="116" t="str" cm="1">
        <f t="array" ref="OW15">IF(tbPayroll[[#This Row],[idx]]="","",
IF(OO15=0,0,
MAX(SUMIFS($AM15:$BMK15,$AM$3:$BMK$3,"&lt;="&amp;PC$3,$AM$2:$BMK$2,PC$2)-INDEX(mediAddTable,tbPayroll[[#This Row],[fedStatus]]),0)-
SUMIFS($AM15:$BMK15,$AM$3:$BMK$3,"&lt;"&amp;PC$3,$AM$2:$BMK$2,OW$2)
))</f>
        <v/>
      </c>
      <c r="OX15" s="116" t="str">
        <f>IF(tbPayroll[[#This Row],[idx]]="","",
ROUND(MAX(PB15*dPeriods+tbPayroll[[#This Row],[adjustedAmount]],0),dFEDRound))</f>
        <v/>
      </c>
      <c r="OY15" s="116" t="str">
        <f>IF(tbPayroll[[#This Row],[idx]]="","",
ROUND(IF(hoursMode="Daily",
SUMIFS(Hours!$J14:$BDM14,Hours!$J$2:$BDM$2,"&gt;="&amp;OA$5,Hours!$J$2:$BDM$2,"&lt;="&amp;PD$5,Hours!$J$5:$BDM$5,dRegularName),
SUMIFS(Hours!$J14:$BDM14,Hours!$J$1:$BDM$1,OZ$3,Hours!$J$5:$BDM$5,dRegularName)
),2))</f>
        <v/>
      </c>
      <c r="OZ15" s="116" t="str">
        <f>IF(tbPayroll[[#This Row],[idx]]="","",
IF(hoursMode="Daily",
SUMIFS(Hours!$J14:$BDM14,Hours!$J$2:$BDM$2,"&gt;="&amp;OA$5,Hours!$J$2:$BDM$2,"&lt;="&amp;PD$5,Hours!$J$5:$BDM$5,dOvertimeName),
SUMIFS(Hours!$J14:$BDM14,Hours!$J$1:$BDM$1,OZ$3,Hours!$J$5:$BDM$5,dOvertimeName)
))</f>
        <v/>
      </c>
      <c r="PA15" s="116" t="str">
        <f>IF(tbPayroll[[#This Row],[idx]]="","",
IF(hoursMode="Daily",
SUMIFS(Hours!$J14:$BDM14,Hours!$J$2:$BDM$2,"&gt;="&amp;OA$5,Hours!$J$2:$BDM$2,"&lt;="&amp;PD$5,Hours!$J$5:$BDM$5,dVacationName),
SUMIFS(Hours!$J14:$BDM14,Hours!$J$1:$BDM$1,OZ$3,Hours!$J$5:$BDM$5,dVacationName)
))</f>
        <v/>
      </c>
      <c r="PB15" s="116" t="str">
        <f>IF(tbPayroll[[#This Row],[Employee]]="","",MAX(PD15-tbPayroll[[#This Row],[free]]-OB15-OU15,0))</f>
        <v/>
      </c>
      <c r="PC15" s="116" t="str">
        <f>IF(tbPayroll[[#This Row],[Employee]]="","",MAX(PD15-tbPayroll[[#This Row],[free]]-OB15,0))</f>
        <v/>
      </c>
      <c r="PD15" s="116" t="str">
        <f>IF(tbPayroll[[#This Row],[Employee]]="","",
IF(tbPayroll[[#This Row],[employmentDate]]&gt;PD$5,0,OF15+OG15+OH15+OD15))</f>
        <v/>
      </c>
      <c r="PE15" s="116" t="str">
        <f>IF(tbPayroll[[#This Row],[Employee]]="","",PD15-SUM(OI15:ON15)-OC15-OB15-OU15-OV15)</f>
        <v/>
      </c>
      <c r="PF15" s="417"/>
      <c r="PG15" s="192"/>
      <c r="PH15" s="192"/>
      <c r="PI15" s="192"/>
      <c r="PJ15" s="193"/>
      <c r="PK15" s="116" t="str">
        <f>IF(tbPayroll[[#This Row],[Employee]]="","",
QE15 &amp; " | " &amp; QF15&amp; " | " &amp; QG15
)</f>
        <v/>
      </c>
      <c r="PL15" s="116" t="str">
        <f>IF(tbPayroll[[#This Row],[Employee]]="","",
IF(tbPayroll[[#This Row],[employmentDate]]&gt;QJ$5,0,
ROUND(IF(tbPayroll[[#This Row],[IncomeBase]]=dSalaried,IF(PG15&lt;&gt;"",PG15,tbPayroll[[#This Row],[EmpWage]]),QE15*IF(PG15&lt;&gt;"",PG15,tbPayroll[[#This Row],[EmpWage]])),2)))</f>
        <v/>
      </c>
      <c r="PM15" s="116" t="str">
        <f>IF(tbPayroll[[#This Row],[Employee]]="","",
IF(tbPayroll[[#This Row],[employmentDate]]&gt;QJ$5,0,
ROUND(QF15*tbPayroll[[#This Row],[overrrate]]*
IF(PG15&lt;&gt;"",PG15,tbPayroll[[#This Row],[EmpWage]])/IF(tbPayroll[[#This Row],[IncomeBase]]=dSalaried,MAX(tbPayroll[[#This Row],[regularwork]],1),1),2)
))</f>
        <v/>
      </c>
      <c r="PN15" s="116" t="str">
        <f>IF(tbPayroll[[#This Row],[Employee]]="","",
IF(tbPayroll[[#This Row],[employmentDate]]&gt;QJ$5,0,
ROUND(QG15*
IFERROR(PL15/QE15,0),2
)))</f>
        <v/>
      </c>
      <c r="PO15" s="116" t="str">
        <f>IF(tbPayroll[[#This Row],[Employee]]="","",
tbPayroll[[#This Row],[exState]]*
(tbPayroll[[#This Row],[stateAddDedu]]+ROUND(
MAX(QH15-tbPayroll[[#This Row],[persExemp]],0)*tbPayroll[[#This Row],[stateTax]],dRound))
)</f>
        <v/>
      </c>
      <c r="PP15" s="116" t="str">
        <f>IF(tbPayroll[[#This Row],[Employee]]="","",
(ROUND(
MAX(QH15-tbPayroll[[#This Row],[persExemp]],0)*tbPayroll[[#This Row],[dLocal]],dRound))
)</f>
        <v/>
      </c>
      <c r="PQ15" s="116" t="str">
        <f>IF(tbPayroll[[#This Row],[Employee]]="","",
(ROUND(
MAX(QH15-tbPayroll[[#This Row],[persExemp]],0)*tbPayroll[[#This Row],[dCity]],dRound))
)</f>
        <v/>
      </c>
      <c r="PR15" s="116" t="str" cm="1">
        <f t="array" aca="1" ref="PR15" ca="1">IF(tbPayroll[[#This Row],[idx]]="","",
IF(PU15=0,0,
ROUND(tbPayroll[[#This Row],[exFed]]*
MAX(
((QD15-INDEX(INDIRECT(tbPayroll[[#This Row],[fedPrefix]]&amp;CHOOSE(tbPayroll[[#This Row],[fedStatus]],"SingleWage","JointlyWage","SingleWage","HeadWage")),PU15))*
INDEX(INDIRECT(tbPayroll[[#This Row],[fedPrefix]]&amp;"Perc"),PU15)+
INDEX(INDIRECT(tbPayroll[[#This Row],[fedPrefix]]&amp;CHOOSE(tbPayroll[[#This Row],[fedStatus]],"SingleHold","JointlyHold","SingleHold","HeadHold")),PU15))/dPeriods
- IF(tbPayroll[[#This Row],[isFormSent]]="Yes",tbPayroll[[#This Row],[isFormStep3]],0),0)
+tbPayroll[[#This Row],[isFormStep4c]],dFEDRound)
)
)</f>
        <v/>
      </c>
      <c r="PS15" s="116" t="str">
        <f>IF(tbPayroll[[#This Row],[idx]]="","",
ROUND(tbPayroll[[#This Row],[exSS]]*
IF(SUMIFS($AM15:$BMK15,$AM$3:$BMK$3,"&lt;"&amp;PS$3,$AM$2:$BMK$2,PS$2) +ssTax*QI15 &lt;ssTax*ssMax,
ssTax*QI15,
MAX(ssTax*ssMax-SUMIFS($AM15:$BMK15,$AM$3:$BMK$3,"&lt;"&amp;PS$3,$AM$2:$BMK$2,PS$2),0)),
2)
)</f>
        <v/>
      </c>
      <c r="PT15" s="116" t="str">
        <f>IF(tbPayroll[[#This Row],[idx]]="","",IF(PU15=0,0,ROUND(tbPayroll[[#This Row],[exMedi]]*mediTax*QI15+QC15*mediMax,2)))</f>
        <v/>
      </c>
      <c r="PU15" s="116" t="str">
        <f ca="1">IF(tbPayroll[[#This Row],[idx]]="","",IFERROR(MATCH(QD15,INDIRECT(tbPayroll[[#This Row],[fedPrefix]]&amp;CHOOSE(tbPayroll[[#This Row],[fedStatus]],"SingleWage","JointlyWage","SingleWage","HeadWage")),1),0))</f>
        <v/>
      </c>
      <c r="PV15" s="116"/>
      <c r="PW15" s="116" t="str">
        <f>IF(tbPayroll[[#This Row],[idx]]="","",
ROUND(tbPayroll[[#This Row],[401Roth]]*IF(SUMIFS($AM15:$BMK15,$AM$3:$BMK$3,"&lt;"&amp;QJ$3,$AM$2:$BMK$2,QJ$2)+PD15&lt;compensationCap,
QJ15,
MAX(compensationCap-SUMIFS($AM15:$BMK15,$AM$3:$BMK$3,"&lt;"&amp;QJ$3,$AM$2:$BMK$2,QJ$2),0)),2))</f>
        <v/>
      </c>
      <c r="PX15" s="116" t="str">
        <f>IF(tbPayroll[[#This Row],[idx]]="","",
ROUND(tbPayroll[[#This Row],[401PreTax]]*IF(SUMIFS($AM15:$BMK15,$AM$3:$BMK$3,"&lt;"&amp;QJ$3,$AM$2:$BMK$2,QJ$2)+PD15&lt;compensationCap,
QJ15,
MAX(compensationCap-SUMIFS($AM15:$BMK15,$AM$3:$BMK$3,"&lt;"&amp;QJ$3,$AM$2:$BMK$2,QJ$2),0)),2))</f>
        <v/>
      </c>
      <c r="PY15" s="116" t="str">
        <f>IF(tbPayroll[[#This Row],[idx]]="","",
ROUND((tbPayroll[[#This Row],[401T1p]]*tbPayroll[[#This Row],[401T1Cap]]+tbPayroll[[#This Row],[401T2p]]*tbPayroll[[#This Row],[401T2Cap]])*IF(SUMIFS($AM15:$BMK15,$AM$3:$BMK$3,"&lt;"&amp;QJ$3,$AM$2:$BMK$2,QJ$2)+PD15&lt;compensationCap,
QJ15,
MAX(compensationCap-SUMIFS($AM15:$BMK15,$AM$3:$BMK$3,"&lt;"&amp;QJ$3,$AM$2:$BMK$2,QJ$2),0)),2))</f>
        <v/>
      </c>
      <c r="PZ15" s="116" t="str">
        <f>IF(tbPayroll[[#This Row],[idx]]="","",
IF(PY15=0,0,
ROUND(IF(SUMIFS($AM15:$BMK15,$AM$3:$BMK$3,"&lt;"&amp;QB$3,$AM$2:$BMK$2,"&gt;="&amp;PZ$2,$AM$2:$BMK$2,"&lt;="&amp;QB$2)+PW15+PX15+PY15&lt;tbPayroll[[#This Row],[401EmperLimit]],
PY15,
MAX((tbPayroll[[#This Row],[401EmperLimit]]-SUMIFS($AM15:$BMK15,$AM$3:$BMK$3,"&lt;"&amp;QB$3,$AM$2:$BMK$2,"&gt;="&amp;PZ$2,$AM$2:$BMK$2,"&lt;="&amp;QB$2)),0)),2)))</f>
        <v/>
      </c>
      <c r="QA15" s="116" t="str">
        <f>IF(tbPayroll[[#This Row],[idx]]="","",
IF(PX15=0,0,
ROUND(IF(SUMIFS($AM15:$BMK15,$AM$3:$BMK$3,"&lt;"&amp;QB$3,$AM$2:$BMK$2,QB$2)+PW15+SUMIFS($AM15:$BMK15,$AM$3:$BMK$3,"&lt;"&amp;QA$3,$AM$2:$BMK$2,QA$2)+PX15&lt;tbPayroll[[#This Row],[401ContriLimit]],
PX15,
PX15/(PW15+PX15)*
(tbPayroll[[#This Row],[401ContriLimit]]-SUMIFS($AM15:$BMK15,$AM$3:$BMK$3,"&lt;"&amp;QB$3,$AM$2:$BMK$2,QB$2)-SUMIFS($AM15:$BMK15,$AM$3:$BMK$3,"&lt;"&amp;QA$3,$AM$2:$BMK$2,QA$2))),2)))</f>
        <v/>
      </c>
      <c r="QB15" s="116" t="str">
        <f>IF(tbPayroll[[#This Row],[idx]]="","",
IF(PW15=0,0,
ROUND(IF(SUMIFS($AM15:$BMK15,$AM$3:$BMK$3,"&lt;"&amp;QB$3,$AM$2:$BMK$2,QB$2)+PW15+SUMIFS($AM15:$BMK15,$AM$3:$BMK$3,"&lt;"&amp;QA$3,$AM$2:$BMK$2,QA$2)+PX15&lt;tbPayroll[[#This Row],[401ContriLimit]],
PW15,
PW15/(PW15+PX15)*
(tbPayroll[[#This Row],[401ContriLimit]]-SUMIFS($AM15:$BMK15,$AM$3:$BMK$3,"&lt;"&amp;QB$3,$AM$2:$BMK$2,QB$2)-SUMIFS($AM15:$BMK15,$AM$3:$BMK$3,"&lt;"&amp;QA$3,$AM$2:$BMK$2,QA$2))),2)
))</f>
        <v/>
      </c>
      <c r="QC15" s="116" t="str" cm="1">
        <f t="array" ref="QC15">IF(tbPayroll[[#This Row],[idx]]="","",
IF(PU15=0,0,
MAX(SUMIFS($AM15:$BMK15,$AM$3:$BMK$3,"&lt;="&amp;QI$3,$AM$2:$BMK$2,QI$2)-INDEX(mediAddTable,tbPayroll[[#This Row],[fedStatus]]),0)-
SUMIFS($AM15:$BMK15,$AM$3:$BMK$3,"&lt;"&amp;QI$3,$AM$2:$BMK$2,QC$2)
))</f>
        <v/>
      </c>
      <c r="QD15" s="116" t="str">
        <f>IF(tbPayroll[[#This Row],[idx]]="","",
ROUND(MAX(QH15*dPeriods+tbPayroll[[#This Row],[adjustedAmount]],0),dFEDRound))</f>
        <v/>
      </c>
      <c r="QE15" s="116" t="str">
        <f>IF(tbPayroll[[#This Row],[idx]]="","",
ROUND(IF(hoursMode="Daily",
SUMIFS(Hours!$J14:$BDM14,Hours!$J$2:$BDM$2,"&gt;="&amp;PG$5,Hours!$J$2:$BDM$2,"&lt;="&amp;QJ$5,Hours!$J$5:$BDM$5,dRegularName),
SUMIFS(Hours!$J14:$BDM14,Hours!$J$1:$BDM$1,QF$3,Hours!$J$5:$BDM$5,dRegularName)
),2))</f>
        <v/>
      </c>
      <c r="QF15" s="116" t="str">
        <f>IF(tbPayroll[[#This Row],[idx]]="","",
IF(hoursMode="Daily",
SUMIFS(Hours!$J14:$BDM14,Hours!$J$2:$BDM$2,"&gt;="&amp;PG$5,Hours!$J$2:$BDM$2,"&lt;="&amp;QJ$5,Hours!$J$5:$BDM$5,dOvertimeName),
SUMIFS(Hours!$J14:$BDM14,Hours!$J$1:$BDM$1,QF$3,Hours!$J$5:$BDM$5,dOvertimeName)
))</f>
        <v/>
      </c>
      <c r="QG15" s="116" t="str">
        <f>IF(tbPayroll[[#This Row],[idx]]="","",
IF(hoursMode="Daily",
SUMIFS(Hours!$J14:$BDM14,Hours!$J$2:$BDM$2,"&gt;="&amp;PG$5,Hours!$J$2:$BDM$2,"&lt;="&amp;QJ$5,Hours!$J$5:$BDM$5,dVacationName),
SUMIFS(Hours!$J14:$BDM14,Hours!$J$1:$BDM$1,QF$3,Hours!$J$5:$BDM$5,dVacationName)
))</f>
        <v/>
      </c>
      <c r="QH15" s="116" t="str">
        <f>IF(tbPayroll[[#This Row],[Employee]]="","",MAX(QJ15-tbPayroll[[#This Row],[free]]-PH15-QA15,0))</f>
        <v/>
      </c>
      <c r="QI15" s="116" t="str">
        <f>IF(tbPayroll[[#This Row],[Employee]]="","",MAX(QJ15-tbPayroll[[#This Row],[free]]-PH15,0))</f>
        <v/>
      </c>
      <c r="QJ15" s="116" t="str">
        <f>IF(tbPayroll[[#This Row],[Employee]]="","",
IF(tbPayroll[[#This Row],[employmentDate]]&gt;QJ$5,0,PL15+PM15+PN15+PJ15))</f>
        <v/>
      </c>
      <c r="QK15" s="116" t="str">
        <f>IF(tbPayroll[[#This Row],[Employee]]="","",QJ15-SUM(PO15:PT15)-PI15-PH15-QA15-QB15)</f>
        <v/>
      </c>
      <c r="QL15" s="417"/>
      <c r="QM15" s="192"/>
      <c r="QN15" s="192"/>
      <c r="QO15" s="192"/>
      <c r="QP15" s="193"/>
      <c r="QQ15" s="116" t="str">
        <f>IF(tbPayroll[[#This Row],[Employee]]="","",
RK15 &amp; " | " &amp; RL15&amp; " | " &amp; RM15
)</f>
        <v/>
      </c>
      <c r="QR15" s="116" t="str">
        <f>IF(tbPayroll[[#This Row],[Employee]]="","",
IF(tbPayroll[[#This Row],[employmentDate]]&gt;RP$5,0,
ROUND(IF(tbPayroll[[#This Row],[IncomeBase]]=dSalaried,IF(QM15&lt;&gt;"",QM15,tbPayroll[[#This Row],[EmpWage]]),RK15*IF(QM15&lt;&gt;"",QM15,tbPayroll[[#This Row],[EmpWage]])),2)))</f>
        <v/>
      </c>
      <c r="QS15" s="116" t="str">
        <f>IF(tbPayroll[[#This Row],[Employee]]="","",
IF(tbPayroll[[#This Row],[employmentDate]]&gt;RP$5,0,
ROUND(RL15*tbPayroll[[#This Row],[overrrate]]*
IF(QM15&lt;&gt;"",QM15,tbPayroll[[#This Row],[EmpWage]])/IF(tbPayroll[[#This Row],[IncomeBase]]=dSalaried,MAX(tbPayroll[[#This Row],[regularwork]],1),1),2)
))</f>
        <v/>
      </c>
      <c r="QT15" s="116" t="str">
        <f>IF(tbPayroll[[#This Row],[Employee]]="","",
IF(tbPayroll[[#This Row],[employmentDate]]&gt;RP$5,0,
ROUND(RM15*
IFERROR(QR15/RK15,0),2
)))</f>
        <v/>
      </c>
      <c r="QU15" s="116" t="str">
        <f>IF(tbPayroll[[#This Row],[Employee]]="","",
tbPayroll[[#This Row],[exState]]*
(tbPayroll[[#This Row],[stateAddDedu]]+ROUND(
MAX(RN15-tbPayroll[[#This Row],[persExemp]],0)*tbPayroll[[#This Row],[stateTax]],dRound))
)</f>
        <v/>
      </c>
      <c r="QV15" s="116" t="str">
        <f>IF(tbPayroll[[#This Row],[Employee]]="","",
(ROUND(
MAX(RN15-tbPayroll[[#This Row],[persExemp]],0)*tbPayroll[[#This Row],[dLocal]],dRound))
)</f>
        <v/>
      </c>
      <c r="QW15" s="116" t="str">
        <f>IF(tbPayroll[[#This Row],[Employee]]="","",
(ROUND(
MAX(RN15-tbPayroll[[#This Row],[persExemp]],0)*tbPayroll[[#This Row],[dCity]],dRound))
)</f>
        <v/>
      </c>
      <c r="QX15" s="116" t="str" cm="1">
        <f t="array" aca="1" ref="QX15" ca="1">IF(tbPayroll[[#This Row],[idx]]="","",
IF(RA15=0,0,
ROUND(tbPayroll[[#This Row],[exFed]]*
MAX(
((RJ15-INDEX(INDIRECT(tbPayroll[[#This Row],[fedPrefix]]&amp;CHOOSE(tbPayroll[[#This Row],[fedStatus]],"SingleWage","JointlyWage","SingleWage","HeadWage")),RA15))*
INDEX(INDIRECT(tbPayroll[[#This Row],[fedPrefix]]&amp;"Perc"),RA15)+
INDEX(INDIRECT(tbPayroll[[#This Row],[fedPrefix]]&amp;CHOOSE(tbPayroll[[#This Row],[fedStatus]],"SingleHold","JointlyHold","SingleHold","HeadHold")),RA15))/dPeriods
- IF(tbPayroll[[#This Row],[isFormSent]]="Yes",tbPayroll[[#This Row],[isFormStep3]],0),0)
+tbPayroll[[#This Row],[isFormStep4c]],dFEDRound)
)
)</f>
        <v/>
      </c>
      <c r="QY15" s="116" t="str">
        <f>IF(tbPayroll[[#This Row],[idx]]="","",
ROUND(tbPayroll[[#This Row],[exSS]]*
IF(SUMIFS($AM15:$BMK15,$AM$3:$BMK$3,"&lt;"&amp;QY$3,$AM$2:$BMK$2,QY$2) +ssTax*RO15 &lt;ssTax*ssMax,
ssTax*RO15,
MAX(ssTax*ssMax-SUMIFS($AM15:$BMK15,$AM$3:$BMK$3,"&lt;"&amp;QY$3,$AM$2:$BMK$2,QY$2),0)),
2)
)</f>
        <v/>
      </c>
      <c r="QZ15" s="116" t="str">
        <f>IF(tbPayroll[[#This Row],[idx]]="","",IF(RA15=0,0,ROUND(tbPayroll[[#This Row],[exMedi]]*mediTax*RO15+RI15*mediMax,2)))</f>
        <v/>
      </c>
      <c r="RA15" s="116" t="str">
        <f ca="1">IF(tbPayroll[[#This Row],[idx]]="","",IFERROR(MATCH(RJ15,INDIRECT(tbPayroll[[#This Row],[fedPrefix]]&amp;CHOOSE(tbPayroll[[#This Row],[fedStatus]],"SingleWage","JointlyWage","SingleWage","HeadWage")),1),0))</f>
        <v/>
      </c>
      <c r="RB15" s="116"/>
      <c r="RC15" s="116" t="str">
        <f>IF(tbPayroll[[#This Row],[idx]]="","",
ROUND(tbPayroll[[#This Row],[401Roth]]*IF(SUMIFS($AM15:$BMK15,$AM$3:$BMK$3,"&lt;"&amp;RP$3,$AM$2:$BMK$2,RP$2)+QJ15&lt;compensationCap,
RP15,
MAX(compensationCap-SUMIFS($AM15:$BMK15,$AM$3:$BMK$3,"&lt;"&amp;RP$3,$AM$2:$BMK$2,RP$2),0)),2))</f>
        <v/>
      </c>
      <c r="RD15" s="116" t="str">
        <f>IF(tbPayroll[[#This Row],[idx]]="","",
ROUND(tbPayroll[[#This Row],[401PreTax]]*IF(SUMIFS($AM15:$BMK15,$AM$3:$BMK$3,"&lt;"&amp;RP$3,$AM$2:$BMK$2,RP$2)+QJ15&lt;compensationCap,
RP15,
MAX(compensationCap-SUMIFS($AM15:$BMK15,$AM$3:$BMK$3,"&lt;"&amp;RP$3,$AM$2:$BMK$2,RP$2),0)),2))</f>
        <v/>
      </c>
      <c r="RE15" s="116" t="str">
        <f>IF(tbPayroll[[#This Row],[idx]]="","",
ROUND((tbPayroll[[#This Row],[401T1p]]*tbPayroll[[#This Row],[401T1Cap]]+tbPayroll[[#This Row],[401T2p]]*tbPayroll[[#This Row],[401T2Cap]])*IF(SUMIFS($AM15:$BMK15,$AM$3:$BMK$3,"&lt;"&amp;RP$3,$AM$2:$BMK$2,RP$2)+QJ15&lt;compensationCap,
RP15,
MAX(compensationCap-SUMIFS($AM15:$BMK15,$AM$3:$BMK$3,"&lt;"&amp;RP$3,$AM$2:$BMK$2,RP$2),0)),2))</f>
        <v/>
      </c>
      <c r="RF15" s="116" t="str">
        <f>IF(tbPayroll[[#This Row],[idx]]="","",
IF(RE15=0,0,
ROUND(IF(SUMIFS($AM15:$BMK15,$AM$3:$BMK$3,"&lt;"&amp;RH$3,$AM$2:$BMK$2,"&gt;="&amp;RF$2,$AM$2:$BMK$2,"&lt;="&amp;RH$2)+RC15+RD15+RE15&lt;tbPayroll[[#This Row],[401EmperLimit]],
RE15,
MAX((tbPayroll[[#This Row],[401EmperLimit]]-SUMIFS($AM15:$BMK15,$AM$3:$BMK$3,"&lt;"&amp;RH$3,$AM$2:$BMK$2,"&gt;="&amp;RF$2,$AM$2:$BMK$2,"&lt;="&amp;RH$2)),0)),2)))</f>
        <v/>
      </c>
      <c r="RG15" s="116" t="str">
        <f>IF(tbPayroll[[#This Row],[idx]]="","",
IF(RD15=0,0,
ROUND(IF(SUMIFS($AM15:$BMK15,$AM$3:$BMK$3,"&lt;"&amp;RH$3,$AM$2:$BMK$2,RH$2)+RC15+SUMIFS($AM15:$BMK15,$AM$3:$BMK$3,"&lt;"&amp;RG$3,$AM$2:$BMK$2,RG$2)+RD15&lt;tbPayroll[[#This Row],[401ContriLimit]],
RD15,
RD15/(RC15+RD15)*
(tbPayroll[[#This Row],[401ContriLimit]]-SUMIFS($AM15:$BMK15,$AM$3:$BMK$3,"&lt;"&amp;RH$3,$AM$2:$BMK$2,RH$2)-SUMIFS($AM15:$BMK15,$AM$3:$BMK$3,"&lt;"&amp;RG$3,$AM$2:$BMK$2,RG$2))),2)))</f>
        <v/>
      </c>
      <c r="RH15" s="116" t="str">
        <f>IF(tbPayroll[[#This Row],[idx]]="","",
IF(RC15=0,0,
ROUND(IF(SUMIFS($AM15:$BMK15,$AM$3:$BMK$3,"&lt;"&amp;RH$3,$AM$2:$BMK$2,RH$2)+RC15+SUMIFS($AM15:$BMK15,$AM$3:$BMK$3,"&lt;"&amp;RG$3,$AM$2:$BMK$2,RG$2)+RD15&lt;tbPayroll[[#This Row],[401ContriLimit]],
RC15,
RC15/(RC15+RD15)*
(tbPayroll[[#This Row],[401ContriLimit]]-SUMIFS($AM15:$BMK15,$AM$3:$BMK$3,"&lt;"&amp;RH$3,$AM$2:$BMK$2,RH$2)-SUMIFS($AM15:$BMK15,$AM$3:$BMK$3,"&lt;"&amp;RG$3,$AM$2:$BMK$2,RG$2))),2)
))</f>
        <v/>
      </c>
      <c r="RI15" s="116" t="str" cm="1">
        <f t="array" ref="RI15">IF(tbPayroll[[#This Row],[idx]]="","",
IF(RA15=0,0,
MAX(SUMIFS($AM15:$BMK15,$AM$3:$BMK$3,"&lt;="&amp;RO$3,$AM$2:$BMK$2,RO$2)-INDEX(mediAddTable,tbPayroll[[#This Row],[fedStatus]]),0)-
SUMIFS($AM15:$BMK15,$AM$3:$BMK$3,"&lt;"&amp;RO$3,$AM$2:$BMK$2,RI$2)
))</f>
        <v/>
      </c>
      <c r="RJ15" s="116" t="str">
        <f>IF(tbPayroll[[#This Row],[idx]]="","",
ROUND(MAX(RN15*dPeriods+tbPayroll[[#This Row],[adjustedAmount]],0),dFEDRound))</f>
        <v/>
      </c>
      <c r="RK15" s="116" t="str">
        <f>IF(tbPayroll[[#This Row],[idx]]="","",
ROUND(IF(hoursMode="Daily",
SUMIFS(Hours!$J14:$BDM14,Hours!$J$2:$BDM$2,"&gt;="&amp;QM$5,Hours!$J$2:$BDM$2,"&lt;="&amp;RP$5,Hours!$J$5:$BDM$5,dRegularName),
SUMIFS(Hours!$J14:$BDM14,Hours!$J$1:$BDM$1,RL$3,Hours!$J$5:$BDM$5,dRegularName)
),2))</f>
        <v/>
      </c>
      <c r="RL15" s="116" t="str">
        <f>IF(tbPayroll[[#This Row],[idx]]="","",
IF(hoursMode="Daily",
SUMIFS(Hours!$J14:$BDM14,Hours!$J$2:$BDM$2,"&gt;="&amp;QM$5,Hours!$J$2:$BDM$2,"&lt;="&amp;RP$5,Hours!$J$5:$BDM$5,dOvertimeName),
SUMIFS(Hours!$J14:$BDM14,Hours!$J$1:$BDM$1,RL$3,Hours!$J$5:$BDM$5,dOvertimeName)
))</f>
        <v/>
      </c>
      <c r="RM15" s="116" t="str">
        <f>IF(tbPayroll[[#This Row],[idx]]="","",
IF(hoursMode="Daily",
SUMIFS(Hours!$J14:$BDM14,Hours!$J$2:$BDM$2,"&gt;="&amp;QM$5,Hours!$J$2:$BDM$2,"&lt;="&amp;RP$5,Hours!$J$5:$BDM$5,dVacationName),
SUMIFS(Hours!$J14:$BDM14,Hours!$J$1:$BDM$1,RL$3,Hours!$J$5:$BDM$5,dVacationName)
))</f>
        <v/>
      </c>
      <c r="RN15" s="116" t="str">
        <f>IF(tbPayroll[[#This Row],[Employee]]="","",MAX(RP15-tbPayroll[[#This Row],[free]]-QN15-RG15,0))</f>
        <v/>
      </c>
      <c r="RO15" s="116" t="str">
        <f>IF(tbPayroll[[#This Row],[Employee]]="","",MAX(RP15-tbPayroll[[#This Row],[free]]-QN15,0))</f>
        <v/>
      </c>
      <c r="RP15" s="116" t="str">
        <f>IF(tbPayroll[[#This Row],[Employee]]="","",
IF(tbPayroll[[#This Row],[employmentDate]]&gt;RP$5,0,QR15+QS15+QT15+QP15))</f>
        <v/>
      </c>
      <c r="RQ15" s="116" t="str">
        <f>IF(tbPayroll[[#This Row],[Employee]]="","",RP15-SUM(QU15:QZ15)-QO15-QN15-RG15-RH15)</f>
        <v/>
      </c>
      <c r="RR15" s="417"/>
      <c r="RS15" s="192"/>
      <c r="RT15" s="192"/>
      <c r="RU15" s="192"/>
      <c r="RV15" s="193"/>
      <c r="RW15" s="116" t="str">
        <f>IF(tbPayroll[[#This Row],[Employee]]="","",
SQ15 &amp; " | " &amp; SR15&amp; " | " &amp; SS15
)</f>
        <v/>
      </c>
      <c r="RX15" s="116" t="str">
        <f>IF(tbPayroll[[#This Row],[Employee]]="","",
IF(tbPayroll[[#This Row],[employmentDate]]&gt;SV$5,0,
ROUND(IF(tbPayroll[[#This Row],[IncomeBase]]=dSalaried,IF(RS15&lt;&gt;"",RS15,tbPayroll[[#This Row],[EmpWage]]),SQ15*IF(RS15&lt;&gt;"",RS15,tbPayroll[[#This Row],[EmpWage]])),2)))</f>
        <v/>
      </c>
      <c r="RY15" s="116" t="str">
        <f>IF(tbPayroll[[#This Row],[Employee]]="","",
IF(tbPayroll[[#This Row],[employmentDate]]&gt;SV$5,0,
ROUND(SR15*tbPayroll[[#This Row],[overrrate]]*
IF(RS15&lt;&gt;"",RS15,tbPayroll[[#This Row],[EmpWage]])/IF(tbPayroll[[#This Row],[IncomeBase]]=dSalaried,MAX(tbPayroll[[#This Row],[regularwork]],1),1),2)
))</f>
        <v/>
      </c>
      <c r="RZ15" s="116" t="str">
        <f>IF(tbPayroll[[#This Row],[Employee]]="","",
IF(tbPayroll[[#This Row],[employmentDate]]&gt;SV$5,0,
ROUND(SS15*
IFERROR(RX15/SQ15,0),2
)))</f>
        <v/>
      </c>
      <c r="SA15" s="116" t="str">
        <f>IF(tbPayroll[[#This Row],[Employee]]="","",
tbPayroll[[#This Row],[exState]]*
(tbPayroll[[#This Row],[stateAddDedu]]+ROUND(
MAX(ST15-tbPayroll[[#This Row],[persExemp]],0)*tbPayroll[[#This Row],[stateTax]],dRound))
)</f>
        <v/>
      </c>
      <c r="SB15" s="116" t="str">
        <f>IF(tbPayroll[[#This Row],[Employee]]="","",
(ROUND(
MAX(ST15-tbPayroll[[#This Row],[persExemp]],0)*tbPayroll[[#This Row],[dLocal]],dRound))
)</f>
        <v/>
      </c>
      <c r="SC15" s="116" t="str">
        <f>IF(tbPayroll[[#This Row],[Employee]]="","",
(ROUND(
MAX(ST15-tbPayroll[[#This Row],[persExemp]],0)*tbPayroll[[#This Row],[dCity]],dRound))
)</f>
        <v/>
      </c>
      <c r="SD15" s="116" t="str" cm="1">
        <f t="array" aca="1" ref="SD15" ca="1">IF(tbPayroll[[#This Row],[idx]]="","",
IF(SG15=0,0,
ROUND(tbPayroll[[#This Row],[exFed]]*
MAX(
((SP15-INDEX(INDIRECT(tbPayroll[[#This Row],[fedPrefix]]&amp;CHOOSE(tbPayroll[[#This Row],[fedStatus]],"SingleWage","JointlyWage","SingleWage","HeadWage")),SG15))*
INDEX(INDIRECT(tbPayroll[[#This Row],[fedPrefix]]&amp;"Perc"),SG15)+
INDEX(INDIRECT(tbPayroll[[#This Row],[fedPrefix]]&amp;CHOOSE(tbPayroll[[#This Row],[fedStatus]],"SingleHold","JointlyHold","SingleHold","HeadHold")),SG15))/dPeriods
- IF(tbPayroll[[#This Row],[isFormSent]]="Yes",tbPayroll[[#This Row],[isFormStep3]],0),0)
+tbPayroll[[#This Row],[isFormStep4c]],dFEDRound)
)
)</f>
        <v/>
      </c>
      <c r="SE15" s="116" t="str">
        <f>IF(tbPayroll[[#This Row],[idx]]="","",
ROUND(tbPayroll[[#This Row],[exSS]]*
IF(SUMIFS($AM15:$BMK15,$AM$3:$BMK$3,"&lt;"&amp;SE$3,$AM$2:$BMK$2,SE$2) +ssTax*SU15 &lt;ssTax*ssMax,
ssTax*SU15,
MAX(ssTax*ssMax-SUMIFS($AM15:$BMK15,$AM$3:$BMK$3,"&lt;"&amp;SE$3,$AM$2:$BMK$2,SE$2),0)),
2)
)</f>
        <v/>
      </c>
      <c r="SF15" s="116" t="str">
        <f>IF(tbPayroll[[#This Row],[idx]]="","",IF(SG15=0,0,ROUND(tbPayroll[[#This Row],[exMedi]]*mediTax*SU15+SO15*mediMax,2)))</f>
        <v/>
      </c>
      <c r="SG15" s="116" t="str">
        <f ca="1">IF(tbPayroll[[#This Row],[idx]]="","",IFERROR(MATCH(SP15,INDIRECT(tbPayroll[[#This Row],[fedPrefix]]&amp;CHOOSE(tbPayroll[[#This Row],[fedStatus]],"SingleWage","JointlyWage","SingleWage","HeadWage")),1),0))</f>
        <v/>
      </c>
      <c r="SH15" s="116"/>
      <c r="SI15" s="116" t="str">
        <f>IF(tbPayroll[[#This Row],[idx]]="","",
ROUND(tbPayroll[[#This Row],[401Roth]]*IF(SUMIFS($AM15:$BMK15,$AM$3:$BMK$3,"&lt;"&amp;SV$3,$AM$2:$BMK$2,SV$2)+RP15&lt;compensationCap,
SV15,
MAX(compensationCap-SUMIFS($AM15:$BMK15,$AM$3:$BMK$3,"&lt;"&amp;SV$3,$AM$2:$BMK$2,SV$2),0)),2))</f>
        <v/>
      </c>
      <c r="SJ15" s="116" t="str">
        <f>IF(tbPayroll[[#This Row],[idx]]="","",
ROUND(tbPayroll[[#This Row],[401PreTax]]*IF(SUMIFS($AM15:$BMK15,$AM$3:$BMK$3,"&lt;"&amp;SV$3,$AM$2:$BMK$2,SV$2)+RP15&lt;compensationCap,
SV15,
MAX(compensationCap-SUMIFS($AM15:$BMK15,$AM$3:$BMK$3,"&lt;"&amp;SV$3,$AM$2:$BMK$2,SV$2),0)),2))</f>
        <v/>
      </c>
      <c r="SK15" s="116" t="str">
        <f>IF(tbPayroll[[#This Row],[idx]]="","",
ROUND((tbPayroll[[#This Row],[401T1p]]*tbPayroll[[#This Row],[401T1Cap]]+tbPayroll[[#This Row],[401T2p]]*tbPayroll[[#This Row],[401T2Cap]])*IF(SUMIFS($AM15:$BMK15,$AM$3:$BMK$3,"&lt;"&amp;SV$3,$AM$2:$BMK$2,SV$2)+RP15&lt;compensationCap,
SV15,
MAX(compensationCap-SUMIFS($AM15:$BMK15,$AM$3:$BMK$3,"&lt;"&amp;SV$3,$AM$2:$BMK$2,SV$2),0)),2))</f>
        <v/>
      </c>
      <c r="SL15" s="116" t="str">
        <f>IF(tbPayroll[[#This Row],[idx]]="","",
IF(SK15=0,0,
ROUND(IF(SUMIFS($AM15:$BMK15,$AM$3:$BMK$3,"&lt;"&amp;SN$3,$AM$2:$BMK$2,"&gt;="&amp;SL$2,$AM$2:$BMK$2,"&lt;="&amp;SN$2)+SI15+SJ15+SK15&lt;tbPayroll[[#This Row],[401EmperLimit]],
SK15,
MAX((tbPayroll[[#This Row],[401EmperLimit]]-SUMIFS($AM15:$BMK15,$AM$3:$BMK$3,"&lt;"&amp;SN$3,$AM$2:$BMK$2,"&gt;="&amp;SL$2,$AM$2:$BMK$2,"&lt;="&amp;SN$2)),0)),2)))</f>
        <v/>
      </c>
      <c r="SM15" s="116" t="str">
        <f>IF(tbPayroll[[#This Row],[idx]]="","",
IF(SJ15=0,0,
ROUND(IF(SUMIFS($AM15:$BMK15,$AM$3:$BMK$3,"&lt;"&amp;SN$3,$AM$2:$BMK$2,SN$2)+SI15+SUMIFS($AM15:$BMK15,$AM$3:$BMK$3,"&lt;"&amp;SM$3,$AM$2:$BMK$2,SM$2)+SJ15&lt;tbPayroll[[#This Row],[401ContriLimit]],
SJ15,
SJ15/(SI15+SJ15)*
(tbPayroll[[#This Row],[401ContriLimit]]-SUMIFS($AM15:$BMK15,$AM$3:$BMK$3,"&lt;"&amp;SN$3,$AM$2:$BMK$2,SN$2)-SUMIFS($AM15:$BMK15,$AM$3:$BMK$3,"&lt;"&amp;SM$3,$AM$2:$BMK$2,SM$2))),2)))</f>
        <v/>
      </c>
      <c r="SN15" s="116" t="str">
        <f>IF(tbPayroll[[#This Row],[idx]]="","",
IF(SI15=0,0,
ROUND(IF(SUMIFS($AM15:$BMK15,$AM$3:$BMK$3,"&lt;"&amp;SN$3,$AM$2:$BMK$2,SN$2)+SI15+SUMIFS($AM15:$BMK15,$AM$3:$BMK$3,"&lt;"&amp;SM$3,$AM$2:$BMK$2,SM$2)+SJ15&lt;tbPayroll[[#This Row],[401ContriLimit]],
SI15,
SI15/(SI15+SJ15)*
(tbPayroll[[#This Row],[401ContriLimit]]-SUMIFS($AM15:$BMK15,$AM$3:$BMK$3,"&lt;"&amp;SN$3,$AM$2:$BMK$2,SN$2)-SUMIFS($AM15:$BMK15,$AM$3:$BMK$3,"&lt;"&amp;SM$3,$AM$2:$BMK$2,SM$2))),2)
))</f>
        <v/>
      </c>
      <c r="SO15" s="116" t="str" cm="1">
        <f t="array" ref="SO15">IF(tbPayroll[[#This Row],[idx]]="","",
IF(SG15=0,0,
MAX(SUMIFS($AM15:$BMK15,$AM$3:$BMK$3,"&lt;="&amp;SU$3,$AM$2:$BMK$2,SU$2)-INDEX(mediAddTable,tbPayroll[[#This Row],[fedStatus]]),0)-
SUMIFS($AM15:$BMK15,$AM$3:$BMK$3,"&lt;"&amp;SU$3,$AM$2:$BMK$2,SO$2)
))</f>
        <v/>
      </c>
      <c r="SP15" s="116" t="str">
        <f>IF(tbPayroll[[#This Row],[idx]]="","",
ROUND(MAX(ST15*dPeriods+tbPayroll[[#This Row],[adjustedAmount]],0),dFEDRound))</f>
        <v/>
      </c>
      <c r="SQ15" s="116" t="str">
        <f>IF(tbPayroll[[#This Row],[idx]]="","",
ROUND(IF(hoursMode="Daily",
SUMIFS(Hours!$J14:$BDM14,Hours!$J$2:$BDM$2,"&gt;="&amp;RS$5,Hours!$J$2:$BDM$2,"&lt;="&amp;SV$5,Hours!$J$5:$BDM$5,dRegularName),
SUMIFS(Hours!$J14:$BDM14,Hours!$J$1:$BDM$1,SR$3,Hours!$J$5:$BDM$5,dRegularName)
),2))</f>
        <v/>
      </c>
      <c r="SR15" s="116" t="str">
        <f>IF(tbPayroll[[#This Row],[idx]]="","",
IF(hoursMode="Daily",
SUMIFS(Hours!$J14:$BDM14,Hours!$J$2:$BDM$2,"&gt;="&amp;RS$5,Hours!$J$2:$BDM$2,"&lt;="&amp;SV$5,Hours!$J$5:$BDM$5,dOvertimeName),
SUMIFS(Hours!$J14:$BDM14,Hours!$J$1:$BDM$1,SR$3,Hours!$J$5:$BDM$5,dOvertimeName)
))</f>
        <v/>
      </c>
      <c r="SS15" s="116" t="str">
        <f>IF(tbPayroll[[#This Row],[idx]]="","",
IF(hoursMode="Daily",
SUMIFS(Hours!$J14:$BDM14,Hours!$J$2:$BDM$2,"&gt;="&amp;RS$5,Hours!$J$2:$BDM$2,"&lt;="&amp;SV$5,Hours!$J$5:$BDM$5,dVacationName),
SUMIFS(Hours!$J14:$BDM14,Hours!$J$1:$BDM$1,SR$3,Hours!$J$5:$BDM$5,dVacationName)
))</f>
        <v/>
      </c>
      <c r="ST15" s="116" t="str">
        <f>IF(tbPayroll[[#This Row],[Employee]]="","",MAX(SV15-tbPayroll[[#This Row],[free]]-RT15-SM15,0))</f>
        <v/>
      </c>
      <c r="SU15" s="116" t="str">
        <f>IF(tbPayroll[[#This Row],[Employee]]="","",MAX(SV15-tbPayroll[[#This Row],[free]]-RT15,0))</f>
        <v/>
      </c>
      <c r="SV15" s="116" t="str">
        <f>IF(tbPayroll[[#This Row],[Employee]]="","",
IF(tbPayroll[[#This Row],[employmentDate]]&gt;SV$5,0,RX15+RY15+RZ15+RV15))</f>
        <v/>
      </c>
      <c r="SW15" s="116" t="str">
        <f>IF(tbPayroll[[#This Row],[Employee]]="","",SV15-SUM(SA15:SF15)-RU15-RT15-SM15-SN15)</f>
        <v/>
      </c>
      <c r="SX15" s="417"/>
      <c r="SY15" s="192"/>
      <c r="SZ15" s="192"/>
      <c r="TA15" s="192"/>
      <c r="TB15" s="193"/>
      <c r="TC15" s="116" t="str">
        <f>IF(tbPayroll[[#This Row],[Employee]]="","",
TW15 &amp; " | " &amp; TX15&amp; " | " &amp; TY15
)</f>
        <v/>
      </c>
      <c r="TD15" s="116" t="str">
        <f>IF(tbPayroll[[#This Row],[Employee]]="","",
IF(tbPayroll[[#This Row],[employmentDate]]&gt;UB$5,0,
ROUND(IF(tbPayroll[[#This Row],[IncomeBase]]=dSalaried,IF(SY15&lt;&gt;"",SY15,tbPayroll[[#This Row],[EmpWage]]),TW15*IF(SY15&lt;&gt;"",SY15,tbPayroll[[#This Row],[EmpWage]])),2)))</f>
        <v/>
      </c>
      <c r="TE15" s="116" t="str">
        <f>IF(tbPayroll[[#This Row],[Employee]]="","",
IF(tbPayroll[[#This Row],[employmentDate]]&gt;UB$5,0,
ROUND(TX15*tbPayroll[[#This Row],[overrrate]]*
IF(SY15&lt;&gt;"",SY15,tbPayroll[[#This Row],[EmpWage]])/IF(tbPayroll[[#This Row],[IncomeBase]]=dSalaried,MAX(tbPayroll[[#This Row],[regularwork]],1),1),2)
))</f>
        <v/>
      </c>
      <c r="TF15" s="116" t="str">
        <f>IF(tbPayroll[[#This Row],[Employee]]="","",
IF(tbPayroll[[#This Row],[employmentDate]]&gt;UB$5,0,
ROUND(TY15*
IFERROR(TD15/TW15,0),2
)))</f>
        <v/>
      </c>
      <c r="TG15" s="116" t="str">
        <f>IF(tbPayroll[[#This Row],[Employee]]="","",
tbPayroll[[#This Row],[exState]]*
(tbPayroll[[#This Row],[stateAddDedu]]+ROUND(
MAX(TZ15-tbPayroll[[#This Row],[persExemp]],0)*tbPayroll[[#This Row],[stateTax]],dRound))
)</f>
        <v/>
      </c>
      <c r="TH15" s="116" t="str">
        <f>IF(tbPayroll[[#This Row],[Employee]]="","",
(ROUND(
MAX(TZ15-tbPayroll[[#This Row],[persExemp]],0)*tbPayroll[[#This Row],[dLocal]],dRound))
)</f>
        <v/>
      </c>
      <c r="TI15" s="116" t="str">
        <f>IF(tbPayroll[[#This Row],[Employee]]="","",
(ROUND(
MAX(TZ15-tbPayroll[[#This Row],[persExemp]],0)*tbPayroll[[#This Row],[dCity]],dRound))
)</f>
        <v/>
      </c>
      <c r="TJ15" s="116" t="str" cm="1">
        <f t="array" aca="1" ref="TJ15" ca="1">IF(tbPayroll[[#This Row],[idx]]="","",
IF(TM15=0,0,
ROUND(tbPayroll[[#This Row],[exFed]]*
MAX(
((TV15-INDEX(INDIRECT(tbPayroll[[#This Row],[fedPrefix]]&amp;CHOOSE(tbPayroll[[#This Row],[fedStatus]],"SingleWage","JointlyWage","SingleWage","HeadWage")),TM15))*
INDEX(INDIRECT(tbPayroll[[#This Row],[fedPrefix]]&amp;"Perc"),TM15)+
INDEX(INDIRECT(tbPayroll[[#This Row],[fedPrefix]]&amp;CHOOSE(tbPayroll[[#This Row],[fedStatus]],"SingleHold","JointlyHold","SingleHold","HeadHold")),TM15))/dPeriods
- IF(tbPayroll[[#This Row],[isFormSent]]="Yes",tbPayroll[[#This Row],[isFormStep3]],0),0)
+tbPayroll[[#This Row],[isFormStep4c]],dFEDRound)
)
)</f>
        <v/>
      </c>
      <c r="TK15" s="116" t="str">
        <f>IF(tbPayroll[[#This Row],[idx]]="","",
ROUND(tbPayroll[[#This Row],[exSS]]*
IF(SUMIFS($AM15:$BMK15,$AM$3:$BMK$3,"&lt;"&amp;TK$3,$AM$2:$BMK$2,TK$2) +ssTax*UA15 &lt;ssTax*ssMax,
ssTax*UA15,
MAX(ssTax*ssMax-SUMIFS($AM15:$BMK15,$AM$3:$BMK$3,"&lt;"&amp;TK$3,$AM$2:$BMK$2,TK$2),0)),
2)
)</f>
        <v/>
      </c>
      <c r="TL15" s="116" t="str">
        <f>IF(tbPayroll[[#This Row],[idx]]="","",IF(TM15=0,0,ROUND(tbPayroll[[#This Row],[exMedi]]*mediTax*UA15+TU15*mediMax,2)))</f>
        <v/>
      </c>
      <c r="TM15" s="116" t="str">
        <f ca="1">IF(tbPayroll[[#This Row],[idx]]="","",IFERROR(MATCH(TV15,INDIRECT(tbPayroll[[#This Row],[fedPrefix]]&amp;CHOOSE(tbPayroll[[#This Row],[fedStatus]],"SingleWage","JointlyWage","SingleWage","HeadWage")),1),0))</f>
        <v/>
      </c>
      <c r="TN15" s="116"/>
      <c r="TO15" s="116" t="str">
        <f>IF(tbPayroll[[#This Row],[idx]]="","",
ROUND(tbPayroll[[#This Row],[401Roth]]*IF(SUMIFS($AM15:$BMK15,$AM$3:$BMK$3,"&lt;"&amp;UB$3,$AM$2:$BMK$2,UB$2)+SV15&lt;compensationCap,
UB15,
MAX(compensationCap-SUMIFS($AM15:$BMK15,$AM$3:$BMK$3,"&lt;"&amp;UB$3,$AM$2:$BMK$2,UB$2),0)),2))</f>
        <v/>
      </c>
      <c r="TP15" s="116" t="str">
        <f>IF(tbPayroll[[#This Row],[idx]]="","",
ROUND(tbPayroll[[#This Row],[401PreTax]]*IF(SUMIFS($AM15:$BMK15,$AM$3:$BMK$3,"&lt;"&amp;UB$3,$AM$2:$BMK$2,UB$2)+SV15&lt;compensationCap,
UB15,
MAX(compensationCap-SUMIFS($AM15:$BMK15,$AM$3:$BMK$3,"&lt;"&amp;UB$3,$AM$2:$BMK$2,UB$2),0)),2))</f>
        <v/>
      </c>
      <c r="TQ15" s="116" t="str">
        <f>IF(tbPayroll[[#This Row],[idx]]="","",
ROUND((tbPayroll[[#This Row],[401T1p]]*tbPayroll[[#This Row],[401T1Cap]]+tbPayroll[[#This Row],[401T2p]]*tbPayroll[[#This Row],[401T2Cap]])*IF(SUMIFS($AM15:$BMK15,$AM$3:$BMK$3,"&lt;"&amp;UB$3,$AM$2:$BMK$2,UB$2)+SV15&lt;compensationCap,
UB15,
MAX(compensationCap-SUMIFS($AM15:$BMK15,$AM$3:$BMK$3,"&lt;"&amp;UB$3,$AM$2:$BMK$2,UB$2),0)),2))</f>
        <v/>
      </c>
      <c r="TR15" s="116" t="str">
        <f>IF(tbPayroll[[#This Row],[idx]]="","",
IF(TQ15=0,0,
ROUND(IF(SUMIFS($AM15:$BMK15,$AM$3:$BMK$3,"&lt;"&amp;TT$3,$AM$2:$BMK$2,"&gt;="&amp;TR$2,$AM$2:$BMK$2,"&lt;="&amp;TT$2)+TO15+TP15+TQ15&lt;tbPayroll[[#This Row],[401EmperLimit]],
TQ15,
MAX((tbPayroll[[#This Row],[401EmperLimit]]-SUMIFS($AM15:$BMK15,$AM$3:$BMK$3,"&lt;"&amp;TT$3,$AM$2:$BMK$2,"&gt;="&amp;TR$2,$AM$2:$BMK$2,"&lt;="&amp;TT$2)),0)),2)))</f>
        <v/>
      </c>
      <c r="TS15" s="116" t="str">
        <f>IF(tbPayroll[[#This Row],[idx]]="","",
IF(TP15=0,0,
ROUND(IF(SUMIFS($AM15:$BMK15,$AM$3:$BMK$3,"&lt;"&amp;TT$3,$AM$2:$BMK$2,TT$2)+TO15+SUMIFS($AM15:$BMK15,$AM$3:$BMK$3,"&lt;"&amp;TS$3,$AM$2:$BMK$2,TS$2)+TP15&lt;tbPayroll[[#This Row],[401ContriLimit]],
TP15,
TP15/(TO15+TP15)*
(tbPayroll[[#This Row],[401ContriLimit]]-SUMIFS($AM15:$BMK15,$AM$3:$BMK$3,"&lt;"&amp;TT$3,$AM$2:$BMK$2,TT$2)-SUMIFS($AM15:$BMK15,$AM$3:$BMK$3,"&lt;"&amp;TS$3,$AM$2:$BMK$2,TS$2))),2)))</f>
        <v/>
      </c>
      <c r="TT15" s="116" t="str">
        <f>IF(tbPayroll[[#This Row],[idx]]="","",
IF(TO15=0,0,
ROUND(IF(SUMIFS($AM15:$BMK15,$AM$3:$BMK$3,"&lt;"&amp;TT$3,$AM$2:$BMK$2,TT$2)+TO15+SUMIFS($AM15:$BMK15,$AM$3:$BMK$3,"&lt;"&amp;TS$3,$AM$2:$BMK$2,TS$2)+TP15&lt;tbPayroll[[#This Row],[401ContriLimit]],
TO15,
TO15/(TO15+TP15)*
(tbPayroll[[#This Row],[401ContriLimit]]-SUMIFS($AM15:$BMK15,$AM$3:$BMK$3,"&lt;"&amp;TT$3,$AM$2:$BMK$2,TT$2)-SUMIFS($AM15:$BMK15,$AM$3:$BMK$3,"&lt;"&amp;TS$3,$AM$2:$BMK$2,TS$2))),2)
))</f>
        <v/>
      </c>
      <c r="TU15" s="116" t="str" cm="1">
        <f t="array" ref="TU15">IF(tbPayroll[[#This Row],[idx]]="","",
IF(TM15=0,0,
MAX(SUMIFS($AM15:$BMK15,$AM$3:$BMK$3,"&lt;="&amp;UA$3,$AM$2:$BMK$2,UA$2)-INDEX(mediAddTable,tbPayroll[[#This Row],[fedStatus]]),0)-
SUMIFS($AM15:$BMK15,$AM$3:$BMK$3,"&lt;"&amp;UA$3,$AM$2:$BMK$2,TU$2)
))</f>
        <v/>
      </c>
      <c r="TV15" s="116" t="str">
        <f>IF(tbPayroll[[#This Row],[idx]]="","",
ROUND(MAX(TZ15*dPeriods+tbPayroll[[#This Row],[adjustedAmount]],0),dFEDRound))</f>
        <v/>
      </c>
      <c r="TW15" s="116" t="str">
        <f>IF(tbPayroll[[#This Row],[idx]]="","",
ROUND(IF(hoursMode="Daily",
SUMIFS(Hours!$J14:$BDM14,Hours!$J$2:$BDM$2,"&gt;="&amp;SY$5,Hours!$J$2:$BDM$2,"&lt;="&amp;UB$5,Hours!$J$5:$BDM$5,dRegularName),
SUMIFS(Hours!$J14:$BDM14,Hours!$J$1:$BDM$1,TX$3,Hours!$J$5:$BDM$5,dRegularName)
),2))</f>
        <v/>
      </c>
      <c r="TX15" s="116" t="str">
        <f>IF(tbPayroll[[#This Row],[idx]]="","",
IF(hoursMode="Daily",
SUMIFS(Hours!$J14:$BDM14,Hours!$J$2:$BDM$2,"&gt;="&amp;SY$5,Hours!$J$2:$BDM$2,"&lt;="&amp;UB$5,Hours!$J$5:$BDM$5,dOvertimeName),
SUMIFS(Hours!$J14:$BDM14,Hours!$J$1:$BDM$1,TX$3,Hours!$J$5:$BDM$5,dOvertimeName)
))</f>
        <v/>
      </c>
      <c r="TY15" s="116" t="str">
        <f>IF(tbPayroll[[#This Row],[idx]]="","",
IF(hoursMode="Daily",
SUMIFS(Hours!$J14:$BDM14,Hours!$J$2:$BDM$2,"&gt;="&amp;SY$5,Hours!$J$2:$BDM$2,"&lt;="&amp;UB$5,Hours!$J$5:$BDM$5,dVacationName),
SUMIFS(Hours!$J14:$BDM14,Hours!$J$1:$BDM$1,TX$3,Hours!$J$5:$BDM$5,dVacationName)
))</f>
        <v/>
      </c>
      <c r="TZ15" s="116" t="str">
        <f>IF(tbPayroll[[#This Row],[Employee]]="","",MAX(UB15-tbPayroll[[#This Row],[free]]-SZ15-TS15,0))</f>
        <v/>
      </c>
      <c r="UA15" s="116" t="str">
        <f>IF(tbPayroll[[#This Row],[Employee]]="","",MAX(UB15-tbPayroll[[#This Row],[free]]-SZ15,0))</f>
        <v/>
      </c>
      <c r="UB15" s="116" t="str">
        <f>IF(tbPayroll[[#This Row],[Employee]]="","",
IF(tbPayroll[[#This Row],[employmentDate]]&gt;UB$5,0,TD15+TE15+TF15+TB15))</f>
        <v/>
      </c>
      <c r="UC15" s="116" t="str">
        <f>IF(tbPayroll[[#This Row],[Employee]]="","",UB15-SUM(TG15:TL15)-TA15-SZ15-TS15-TT15)</f>
        <v/>
      </c>
      <c r="UD15" s="417"/>
      <c r="UE15" s="192"/>
      <c r="UF15" s="192"/>
      <c r="UG15" s="192"/>
      <c r="UH15" s="193"/>
      <c r="UI15" s="116" t="str">
        <f>IF(tbPayroll[[#This Row],[Employee]]="","",
VC15 &amp; " | " &amp; VD15&amp; " | " &amp; VE15
)</f>
        <v/>
      </c>
      <c r="UJ15" s="116" t="str">
        <f>IF(tbPayroll[[#This Row],[Employee]]="","",
IF(tbPayroll[[#This Row],[employmentDate]]&gt;VH$5,0,
ROUND(IF(tbPayroll[[#This Row],[IncomeBase]]=dSalaried,IF(UE15&lt;&gt;"",UE15,tbPayroll[[#This Row],[EmpWage]]),VC15*IF(UE15&lt;&gt;"",UE15,tbPayroll[[#This Row],[EmpWage]])),2)))</f>
        <v/>
      </c>
      <c r="UK15" s="116" t="str">
        <f>IF(tbPayroll[[#This Row],[Employee]]="","",
IF(tbPayroll[[#This Row],[employmentDate]]&gt;VH$5,0,
ROUND(VD15*tbPayroll[[#This Row],[overrrate]]*
IF(UE15&lt;&gt;"",UE15,tbPayroll[[#This Row],[EmpWage]])/IF(tbPayroll[[#This Row],[IncomeBase]]=dSalaried,MAX(tbPayroll[[#This Row],[regularwork]],1),1),2)
))</f>
        <v/>
      </c>
      <c r="UL15" s="116" t="str">
        <f>IF(tbPayroll[[#This Row],[Employee]]="","",
IF(tbPayroll[[#This Row],[employmentDate]]&gt;VH$5,0,
ROUND(VE15*
IFERROR(UJ15/VC15,0),2
)))</f>
        <v/>
      </c>
      <c r="UM15" s="116" t="str">
        <f>IF(tbPayroll[[#This Row],[Employee]]="","",
tbPayroll[[#This Row],[exState]]*
(tbPayroll[[#This Row],[stateAddDedu]]+ROUND(
MAX(VF15-tbPayroll[[#This Row],[persExemp]],0)*tbPayroll[[#This Row],[stateTax]],dRound))
)</f>
        <v/>
      </c>
      <c r="UN15" s="116" t="str">
        <f>IF(tbPayroll[[#This Row],[Employee]]="","",
(ROUND(
MAX(VF15-tbPayroll[[#This Row],[persExemp]],0)*tbPayroll[[#This Row],[dLocal]],dRound))
)</f>
        <v/>
      </c>
      <c r="UO15" s="116" t="str">
        <f>IF(tbPayroll[[#This Row],[Employee]]="","",
(ROUND(
MAX(VF15-tbPayroll[[#This Row],[persExemp]],0)*tbPayroll[[#This Row],[dCity]],dRound))
)</f>
        <v/>
      </c>
      <c r="UP15" s="116" t="str" cm="1">
        <f t="array" aca="1" ref="UP15" ca="1">IF(tbPayroll[[#This Row],[idx]]="","",
IF(US15=0,0,
ROUND(tbPayroll[[#This Row],[exFed]]*
MAX(
((VB15-INDEX(INDIRECT(tbPayroll[[#This Row],[fedPrefix]]&amp;CHOOSE(tbPayroll[[#This Row],[fedStatus]],"SingleWage","JointlyWage","SingleWage","HeadWage")),US15))*
INDEX(INDIRECT(tbPayroll[[#This Row],[fedPrefix]]&amp;"Perc"),US15)+
INDEX(INDIRECT(tbPayroll[[#This Row],[fedPrefix]]&amp;CHOOSE(tbPayroll[[#This Row],[fedStatus]],"SingleHold","JointlyHold","SingleHold","HeadHold")),US15))/dPeriods
- IF(tbPayroll[[#This Row],[isFormSent]]="Yes",tbPayroll[[#This Row],[isFormStep3]],0),0)
+tbPayroll[[#This Row],[isFormStep4c]],dFEDRound)
)
)</f>
        <v/>
      </c>
      <c r="UQ15" s="116" t="str">
        <f>IF(tbPayroll[[#This Row],[idx]]="","",
ROUND(tbPayroll[[#This Row],[exSS]]*
IF(SUMIFS($AM15:$BMK15,$AM$3:$BMK$3,"&lt;"&amp;UQ$3,$AM$2:$BMK$2,UQ$2) +ssTax*VG15 &lt;ssTax*ssMax,
ssTax*VG15,
MAX(ssTax*ssMax-SUMIFS($AM15:$BMK15,$AM$3:$BMK$3,"&lt;"&amp;UQ$3,$AM$2:$BMK$2,UQ$2),0)),
2)
)</f>
        <v/>
      </c>
      <c r="UR15" s="116" t="str">
        <f>IF(tbPayroll[[#This Row],[idx]]="","",IF(US15=0,0,ROUND(tbPayroll[[#This Row],[exMedi]]*mediTax*VG15+VA15*mediMax,2)))</f>
        <v/>
      </c>
      <c r="US15" s="116" t="str">
        <f ca="1">IF(tbPayroll[[#This Row],[idx]]="","",IFERROR(MATCH(VB15,INDIRECT(tbPayroll[[#This Row],[fedPrefix]]&amp;CHOOSE(tbPayroll[[#This Row],[fedStatus]],"SingleWage","JointlyWage","SingleWage","HeadWage")),1),0))</f>
        <v/>
      </c>
      <c r="UT15" s="116"/>
      <c r="UU15" s="116" t="str">
        <f>IF(tbPayroll[[#This Row],[idx]]="","",
ROUND(tbPayroll[[#This Row],[401Roth]]*IF(SUMIFS($AM15:$BMK15,$AM$3:$BMK$3,"&lt;"&amp;VH$3,$AM$2:$BMK$2,VH$2)+UB15&lt;compensationCap,
VH15,
MAX(compensationCap-SUMIFS($AM15:$BMK15,$AM$3:$BMK$3,"&lt;"&amp;VH$3,$AM$2:$BMK$2,VH$2),0)),2))</f>
        <v/>
      </c>
      <c r="UV15" s="116" t="str">
        <f>IF(tbPayroll[[#This Row],[idx]]="","",
ROUND(tbPayroll[[#This Row],[401PreTax]]*IF(SUMIFS($AM15:$BMK15,$AM$3:$BMK$3,"&lt;"&amp;VH$3,$AM$2:$BMK$2,VH$2)+UB15&lt;compensationCap,
VH15,
MAX(compensationCap-SUMIFS($AM15:$BMK15,$AM$3:$BMK$3,"&lt;"&amp;VH$3,$AM$2:$BMK$2,VH$2),0)),2))</f>
        <v/>
      </c>
      <c r="UW15" s="116" t="str">
        <f>IF(tbPayroll[[#This Row],[idx]]="","",
ROUND((tbPayroll[[#This Row],[401T1p]]*tbPayroll[[#This Row],[401T1Cap]]+tbPayroll[[#This Row],[401T2p]]*tbPayroll[[#This Row],[401T2Cap]])*IF(SUMIFS($AM15:$BMK15,$AM$3:$BMK$3,"&lt;"&amp;VH$3,$AM$2:$BMK$2,VH$2)+UB15&lt;compensationCap,
VH15,
MAX(compensationCap-SUMIFS($AM15:$BMK15,$AM$3:$BMK$3,"&lt;"&amp;VH$3,$AM$2:$BMK$2,VH$2),0)),2))</f>
        <v/>
      </c>
      <c r="UX15" s="116" t="str">
        <f>IF(tbPayroll[[#This Row],[idx]]="","",
IF(UW15=0,0,
ROUND(IF(SUMIFS($AM15:$BMK15,$AM$3:$BMK$3,"&lt;"&amp;UZ$3,$AM$2:$BMK$2,"&gt;="&amp;UX$2,$AM$2:$BMK$2,"&lt;="&amp;UZ$2)+UU15+UV15+UW15&lt;tbPayroll[[#This Row],[401EmperLimit]],
UW15,
MAX((tbPayroll[[#This Row],[401EmperLimit]]-SUMIFS($AM15:$BMK15,$AM$3:$BMK$3,"&lt;"&amp;UZ$3,$AM$2:$BMK$2,"&gt;="&amp;UX$2,$AM$2:$BMK$2,"&lt;="&amp;UZ$2)),0)),2)))</f>
        <v/>
      </c>
      <c r="UY15" s="116" t="str">
        <f>IF(tbPayroll[[#This Row],[idx]]="","",
IF(UV15=0,0,
ROUND(IF(SUMIFS($AM15:$BMK15,$AM$3:$BMK$3,"&lt;"&amp;UZ$3,$AM$2:$BMK$2,UZ$2)+UU15+SUMIFS($AM15:$BMK15,$AM$3:$BMK$3,"&lt;"&amp;UY$3,$AM$2:$BMK$2,UY$2)+UV15&lt;tbPayroll[[#This Row],[401ContriLimit]],
UV15,
UV15/(UU15+UV15)*
(tbPayroll[[#This Row],[401ContriLimit]]-SUMIFS($AM15:$BMK15,$AM$3:$BMK$3,"&lt;"&amp;UZ$3,$AM$2:$BMK$2,UZ$2)-SUMIFS($AM15:$BMK15,$AM$3:$BMK$3,"&lt;"&amp;UY$3,$AM$2:$BMK$2,UY$2))),2)))</f>
        <v/>
      </c>
      <c r="UZ15" s="116" t="str">
        <f>IF(tbPayroll[[#This Row],[idx]]="","",
IF(UU15=0,0,
ROUND(IF(SUMIFS($AM15:$BMK15,$AM$3:$BMK$3,"&lt;"&amp;UZ$3,$AM$2:$BMK$2,UZ$2)+UU15+SUMIFS($AM15:$BMK15,$AM$3:$BMK$3,"&lt;"&amp;UY$3,$AM$2:$BMK$2,UY$2)+UV15&lt;tbPayroll[[#This Row],[401ContriLimit]],
UU15,
UU15/(UU15+UV15)*
(tbPayroll[[#This Row],[401ContriLimit]]-SUMIFS($AM15:$BMK15,$AM$3:$BMK$3,"&lt;"&amp;UZ$3,$AM$2:$BMK$2,UZ$2)-SUMIFS($AM15:$BMK15,$AM$3:$BMK$3,"&lt;"&amp;UY$3,$AM$2:$BMK$2,UY$2))),2)
))</f>
        <v/>
      </c>
      <c r="VA15" s="116" t="str" cm="1">
        <f t="array" ref="VA15">IF(tbPayroll[[#This Row],[idx]]="","",
IF(US15=0,0,
MAX(SUMIFS($AM15:$BMK15,$AM$3:$BMK$3,"&lt;="&amp;VG$3,$AM$2:$BMK$2,VG$2)-INDEX(mediAddTable,tbPayroll[[#This Row],[fedStatus]]),0)-
SUMIFS($AM15:$BMK15,$AM$3:$BMK$3,"&lt;"&amp;VG$3,$AM$2:$BMK$2,VA$2)
))</f>
        <v/>
      </c>
      <c r="VB15" s="116" t="str">
        <f>IF(tbPayroll[[#This Row],[idx]]="","",
ROUND(MAX(VF15*dPeriods+tbPayroll[[#This Row],[adjustedAmount]],0),dFEDRound))</f>
        <v/>
      </c>
      <c r="VC15" s="116" t="str">
        <f>IF(tbPayroll[[#This Row],[idx]]="","",
ROUND(IF(hoursMode="Daily",
SUMIFS(Hours!$J14:$BDM14,Hours!$J$2:$BDM$2,"&gt;="&amp;UE$5,Hours!$J$2:$BDM$2,"&lt;="&amp;VH$5,Hours!$J$5:$BDM$5,dRegularName),
SUMIFS(Hours!$J14:$BDM14,Hours!$J$1:$BDM$1,VD$3,Hours!$J$5:$BDM$5,dRegularName)
),2))</f>
        <v/>
      </c>
      <c r="VD15" s="116" t="str">
        <f>IF(tbPayroll[[#This Row],[idx]]="","",
IF(hoursMode="Daily",
SUMIFS(Hours!$J14:$BDM14,Hours!$J$2:$BDM$2,"&gt;="&amp;UE$5,Hours!$J$2:$BDM$2,"&lt;="&amp;VH$5,Hours!$J$5:$BDM$5,dOvertimeName),
SUMIFS(Hours!$J14:$BDM14,Hours!$J$1:$BDM$1,VD$3,Hours!$J$5:$BDM$5,dOvertimeName)
))</f>
        <v/>
      </c>
      <c r="VE15" s="116" t="str">
        <f>IF(tbPayroll[[#This Row],[idx]]="","",
IF(hoursMode="Daily",
SUMIFS(Hours!$J14:$BDM14,Hours!$J$2:$BDM$2,"&gt;="&amp;UE$5,Hours!$J$2:$BDM$2,"&lt;="&amp;VH$5,Hours!$J$5:$BDM$5,dVacationName),
SUMIFS(Hours!$J14:$BDM14,Hours!$J$1:$BDM$1,VD$3,Hours!$J$5:$BDM$5,dVacationName)
))</f>
        <v/>
      </c>
      <c r="VF15" s="116" t="str">
        <f>IF(tbPayroll[[#This Row],[Employee]]="","",MAX(VH15-tbPayroll[[#This Row],[free]]-UF15-UY15,0))</f>
        <v/>
      </c>
      <c r="VG15" s="116" t="str">
        <f>IF(tbPayroll[[#This Row],[Employee]]="","",MAX(VH15-tbPayroll[[#This Row],[free]]-UF15,0))</f>
        <v/>
      </c>
      <c r="VH15" s="116" t="str">
        <f>IF(tbPayroll[[#This Row],[Employee]]="","",
IF(tbPayroll[[#This Row],[employmentDate]]&gt;VH$5,0,UJ15+UK15+UL15+UH15))</f>
        <v/>
      </c>
      <c r="VI15" s="116" t="str">
        <f>IF(tbPayroll[[#This Row],[Employee]]="","",VH15-SUM(UM15:UR15)-UG15-UF15-UY15-UZ15)</f>
        <v/>
      </c>
      <c r="VJ15" s="417"/>
      <c r="VK15" s="192"/>
      <c r="VL15" s="192"/>
      <c r="VM15" s="192"/>
      <c r="VN15" s="193"/>
      <c r="VO15" s="116" t="str">
        <f>IF(tbPayroll[[#This Row],[Employee]]="","",
WI15 &amp; " | " &amp; WJ15&amp; " | " &amp; WK15
)</f>
        <v/>
      </c>
      <c r="VP15" s="116" t="str">
        <f>IF(tbPayroll[[#This Row],[Employee]]="","",
IF(tbPayroll[[#This Row],[employmentDate]]&gt;WN$5,0,
ROUND(IF(tbPayroll[[#This Row],[IncomeBase]]=dSalaried,IF(VK15&lt;&gt;"",VK15,tbPayroll[[#This Row],[EmpWage]]),WI15*IF(VK15&lt;&gt;"",VK15,tbPayroll[[#This Row],[EmpWage]])),2)))</f>
        <v/>
      </c>
      <c r="VQ15" s="116" t="str">
        <f>IF(tbPayroll[[#This Row],[Employee]]="","",
IF(tbPayroll[[#This Row],[employmentDate]]&gt;WN$5,0,
ROUND(WJ15*tbPayroll[[#This Row],[overrrate]]*
IF(VK15&lt;&gt;"",VK15,tbPayroll[[#This Row],[EmpWage]])/IF(tbPayroll[[#This Row],[IncomeBase]]=dSalaried,MAX(tbPayroll[[#This Row],[regularwork]],1),1),2)
))</f>
        <v/>
      </c>
      <c r="VR15" s="116" t="str">
        <f>IF(tbPayroll[[#This Row],[Employee]]="","",
IF(tbPayroll[[#This Row],[employmentDate]]&gt;WN$5,0,
ROUND(WK15*
IFERROR(VP15/WI15,0),2
)))</f>
        <v/>
      </c>
      <c r="VS15" s="116" t="str">
        <f>IF(tbPayroll[[#This Row],[Employee]]="","",
tbPayroll[[#This Row],[exState]]*
(tbPayroll[[#This Row],[stateAddDedu]]+ROUND(
MAX(WL15-tbPayroll[[#This Row],[persExemp]],0)*tbPayroll[[#This Row],[stateTax]],dRound))
)</f>
        <v/>
      </c>
      <c r="VT15" s="116" t="str">
        <f>IF(tbPayroll[[#This Row],[Employee]]="","",
(ROUND(
MAX(WL15-tbPayroll[[#This Row],[persExemp]],0)*tbPayroll[[#This Row],[dLocal]],dRound))
)</f>
        <v/>
      </c>
      <c r="VU15" s="116" t="str">
        <f>IF(tbPayroll[[#This Row],[Employee]]="","",
(ROUND(
MAX(WL15-tbPayroll[[#This Row],[persExemp]],0)*tbPayroll[[#This Row],[dCity]],dRound))
)</f>
        <v/>
      </c>
      <c r="VV15" s="116" t="str" cm="1">
        <f t="array" aca="1" ref="VV15" ca="1">IF(tbPayroll[[#This Row],[idx]]="","",
IF(VY15=0,0,
ROUND(tbPayroll[[#This Row],[exFed]]*
MAX(
((WH15-INDEX(INDIRECT(tbPayroll[[#This Row],[fedPrefix]]&amp;CHOOSE(tbPayroll[[#This Row],[fedStatus]],"SingleWage","JointlyWage","SingleWage","HeadWage")),VY15))*
INDEX(INDIRECT(tbPayroll[[#This Row],[fedPrefix]]&amp;"Perc"),VY15)+
INDEX(INDIRECT(tbPayroll[[#This Row],[fedPrefix]]&amp;CHOOSE(tbPayroll[[#This Row],[fedStatus]],"SingleHold","JointlyHold","SingleHold","HeadHold")),VY15))/dPeriods
- IF(tbPayroll[[#This Row],[isFormSent]]="Yes",tbPayroll[[#This Row],[isFormStep3]],0),0)
+tbPayroll[[#This Row],[isFormStep4c]],dFEDRound)
)
)</f>
        <v/>
      </c>
      <c r="VW15" s="116" t="str">
        <f>IF(tbPayroll[[#This Row],[idx]]="","",
ROUND(tbPayroll[[#This Row],[exSS]]*
IF(SUMIFS($AM15:$BMK15,$AM$3:$BMK$3,"&lt;"&amp;VW$3,$AM$2:$BMK$2,VW$2) +ssTax*WM15 &lt;ssTax*ssMax,
ssTax*WM15,
MAX(ssTax*ssMax-SUMIFS($AM15:$BMK15,$AM$3:$BMK$3,"&lt;"&amp;VW$3,$AM$2:$BMK$2,VW$2),0)),
2)
)</f>
        <v/>
      </c>
      <c r="VX15" s="116" t="str">
        <f>IF(tbPayroll[[#This Row],[idx]]="","",IF(VY15=0,0,ROUND(tbPayroll[[#This Row],[exMedi]]*mediTax*WM15+WG15*mediMax,2)))</f>
        <v/>
      </c>
      <c r="VY15" s="116" t="str">
        <f ca="1">IF(tbPayroll[[#This Row],[idx]]="","",IFERROR(MATCH(WH15,INDIRECT(tbPayroll[[#This Row],[fedPrefix]]&amp;CHOOSE(tbPayroll[[#This Row],[fedStatus]],"SingleWage","JointlyWage","SingleWage","HeadWage")),1),0))</f>
        <v/>
      </c>
      <c r="VZ15" s="116"/>
      <c r="WA15" s="116" t="str">
        <f>IF(tbPayroll[[#This Row],[idx]]="","",
ROUND(tbPayroll[[#This Row],[401Roth]]*IF(SUMIFS($AM15:$BMK15,$AM$3:$BMK$3,"&lt;"&amp;WN$3,$AM$2:$BMK$2,WN$2)+VH15&lt;compensationCap,
WN15,
MAX(compensationCap-SUMIFS($AM15:$BMK15,$AM$3:$BMK$3,"&lt;"&amp;WN$3,$AM$2:$BMK$2,WN$2),0)),2))</f>
        <v/>
      </c>
      <c r="WB15" s="116" t="str">
        <f>IF(tbPayroll[[#This Row],[idx]]="","",
ROUND(tbPayroll[[#This Row],[401PreTax]]*IF(SUMIFS($AM15:$BMK15,$AM$3:$BMK$3,"&lt;"&amp;WN$3,$AM$2:$BMK$2,WN$2)+VH15&lt;compensationCap,
WN15,
MAX(compensationCap-SUMIFS($AM15:$BMK15,$AM$3:$BMK$3,"&lt;"&amp;WN$3,$AM$2:$BMK$2,WN$2),0)),2))</f>
        <v/>
      </c>
      <c r="WC15" s="116" t="str">
        <f>IF(tbPayroll[[#This Row],[idx]]="","",
ROUND((tbPayroll[[#This Row],[401T1p]]*tbPayroll[[#This Row],[401T1Cap]]+tbPayroll[[#This Row],[401T2p]]*tbPayroll[[#This Row],[401T2Cap]])*IF(SUMIFS($AM15:$BMK15,$AM$3:$BMK$3,"&lt;"&amp;WN$3,$AM$2:$BMK$2,WN$2)+VH15&lt;compensationCap,
WN15,
MAX(compensationCap-SUMIFS($AM15:$BMK15,$AM$3:$BMK$3,"&lt;"&amp;WN$3,$AM$2:$BMK$2,WN$2),0)),2))</f>
        <v/>
      </c>
      <c r="WD15" s="116" t="str">
        <f>IF(tbPayroll[[#This Row],[idx]]="","",
IF(WC15=0,0,
ROUND(IF(SUMIFS($AM15:$BMK15,$AM$3:$BMK$3,"&lt;"&amp;WF$3,$AM$2:$BMK$2,"&gt;="&amp;WD$2,$AM$2:$BMK$2,"&lt;="&amp;WF$2)+WA15+WB15+WC15&lt;tbPayroll[[#This Row],[401EmperLimit]],
WC15,
MAX((tbPayroll[[#This Row],[401EmperLimit]]-SUMIFS($AM15:$BMK15,$AM$3:$BMK$3,"&lt;"&amp;WF$3,$AM$2:$BMK$2,"&gt;="&amp;WD$2,$AM$2:$BMK$2,"&lt;="&amp;WF$2)),0)),2)))</f>
        <v/>
      </c>
      <c r="WE15" s="116" t="str">
        <f>IF(tbPayroll[[#This Row],[idx]]="","",
IF(WB15=0,0,
ROUND(IF(SUMIFS($AM15:$BMK15,$AM$3:$BMK$3,"&lt;"&amp;WF$3,$AM$2:$BMK$2,WF$2)+WA15+SUMIFS($AM15:$BMK15,$AM$3:$BMK$3,"&lt;"&amp;WE$3,$AM$2:$BMK$2,WE$2)+WB15&lt;tbPayroll[[#This Row],[401ContriLimit]],
WB15,
WB15/(WA15+WB15)*
(tbPayroll[[#This Row],[401ContriLimit]]-SUMIFS($AM15:$BMK15,$AM$3:$BMK$3,"&lt;"&amp;WF$3,$AM$2:$BMK$2,WF$2)-SUMIFS($AM15:$BMK15,$AM$3:$BMK$3,"&lt;"&amp;WE$3,$AM$2:$BMK$2,WE$2))),2)))</f>
        <v/>
      </c>
      <c r="WF15" s="116" t="str">
        <f>IF(tbPayroll[[#This Row],[idx]]="","",
IF(WA15=0,0,
ROUND(IF(SUMIFS($AM15:$BMK15,$AM$3:$BMK$3,"&lt;"&amp;WF$3,$AM$2:$BMK$2,WF$2)+WA15+SUMIFS($AM15:$BMK15,$AM$3:$BMK$3,"&lt;"&amp;WE$3,$AM$2:$BMK$2,WE$2)+WB15&lt;tbPayroll[[#This Row],[401ContriLimit]],
WA15,
WA15/(WA15+WB15)*
(tbPayroll[[#This Row],[401ContriLimit]]-SUMIFS($AM15:$BMK15,$AM$3:$BMK$3,"&lt;"&amp;WF$3,$AM$2:$BMK$2,WF$2)-SUMIFS($AM15:$BMK15,$AM$3:$BMK$3,"&lt;"&amp;WE$3,$AM$2:$BMK$2,WE$2))),2)
))</f>
        <v/>
      </c>
      <c r="WG15" s="116" t="str" cm="1">
        <f t="array" ref="WG15">IF(tbPayroll[[#This Row],[idx]]="","",
IF(VY15=0,0,
MAX(SUMIFS($AM15:$BMK15,$AM$3:$BMK$3,"&lt;="&amp;WM$3,$AM$2:$BMK$2,WM$2)-INDEX(mediAddTable,tbPayroll[[#This Row],[fedStatus]]),0)-
SUMIFS($AM15:$BMK15,$AM$3:$BMK$3,"&lt;"&amp;WM$3,$AM$2:$BMK$2,WG$2)
))</f>
        <v/>
      </c>
      <c r="WH15" s="116" t="str">
        <f>IF(tbPayroll[[#This Row],[idx]]="","",
ROUND(MAX(WL15*dPeriods+tbPayroll[[#This Row],[adjustedAmount]],0),dFEDRound))</f>
        <v/>
      </c>
      <c r="WI15" s="116" t="str">
        <f>IF(tbPayroll[[#This Row],[idx]]="","",
ROUND(IF(hoursMode="Daily",
SUMIFS(Hours!$J14:$BDM14,Hours!$J$2:$BDM$2,"&gt;="&amp;VK$5,Hours!$J$2:$BDM$2,"&lt;="&amp;WN$5,Hours!$J$5:$BDM$5,dRegularName),
SUMIFS(Hours!$J14:$BDM14,Hours!$J$1:$BDM$1,WJ$3,Hours!$J$5:$BDM$5,dRegularName)
),2))</f>
        <v/>
      </c>
      <c r="WJ15" s="116" t="str">
        <f>IF(tbPayroll[[#This Row],[idx]]="","",
IF(hoursMode="Daily",
SUMIFS(Hours!$J14:$BDM14,Hours!$J$2:$BDM$2,"&gt;="&amp;VK$5,Hours!$J$2:$BDM$2,"&lt;="&amp;WN$5,Hours!$J$5:$BDM$5,dOvertimeName),
SUMIFS(Hours!$J14:$BDM14,Hours!$J$1:$BDM$1,WJ$3,Hours!$J$5:$BDM$5,dOvertimeName)
))</f>
        <v/>
      </c>
      <c r="WK15" s="116" t="str">
        <f>IF(tbPayroll[[#This Row],[idx]]="","",
IF(hoursMode="Daily",
SUMIFS(Hours!$J14:$BDM14,Hours!$J$2:$BDM$2,"&gt;="&amp;VK$5,Hours!$J$2:$BDM$2,"&lt;="&amp;WN$5,Hours!$J$5:$BDM$5,dVacationName),
SUMIFS(Hours!$J14:$BDM14,Hours!$J$1:$BDM$1,WJ$3,Hours!$J$5:$BDM$5,dVacationName)
))</f>
        <v/>
      </c>
      <c r="WL15" s="116" t="str">
        <f>IF(tbPayroll[[#This Row],[Employee]]="","",MAX(WN15-tbPayroll[[#This Row],[free]]-VL15-WE15,0))</f>
        <v/>
      </c>
      <c r="WM15" s="116" t="str">
        <f>IF(tbPayroll[[#This Row],[Employee]]="","",MAX(WN15-tbPayroll[[#This Row],[free]]-VL15,0))</f>
        <v/>
      </c>
      <c r="WN15" s="116" t="str">
        <f>IF(tbPayroll[[#This Row],[Employee]]="","",
IF(tbPayroll[[#This Row],[employmentDate]]&gt;WN$5,0,VP15+VQ15+VR15+VN15))</f>
        <v/>
      </c>
      <c r="WO15" s="116" t="str">
        <f>IF(tbPayroll[[#This Row],[Employee]]="","",WN15-SUM(VS15:VX15)-VM15-VL15-WE15-WF15)</f>
        <v/>
      </c>
      <c r="WP15" s="417"/>
      <c r="WQ15" s="192"/>
      <c r="WR15" s="192"/>
      <c r="WS15" s="192"/>
      <c r="WT15" s="193"/>
      <c r="WU15" s="116" t="str">
        <f>IF(tbPayroll[[#This Row],[Employee]]="","",
XO15 &amp; " | " &amp; XP15&amp; " | " &amp; XQ15
)</f>
        <v/>
      </c>
      <c r="WV15" s="116" t="str">
        <f>IF(tbPayroll[[#This Row],[Employee]]="","",
IF(tbPayroll[[#This Row],[employmentDate]]&gt;XT$5,0,
ROUND(IF(tbPayroll[[#This Row],[IncomeBase]]=dSalaried,IF(WQ15&lt;&gt;"",WQ15,tbPayroll[[#This Row],[EmpWage]]),XO15*IF(WQ15&lt;&gt;"",WQ15,tbPayroll[[#This Row],[EmpWage]])),2)))</f>
        <v/>
      </c>
      <c r="WW15" s="116" t="str">
        <f>IF(tbPayroll[[#This Row],[Employee]]="","",
IF(tbPayroll[[#This Row],[employmentDate]]&gt;XT$5,0,
ROUND(XP15*tbPayroll[[#This Row],[overrrate]]*
IF(WQ15&lt;&gt;"",WQ15,tbPayroll[[#This Row],[EmpWage]])/IF(tbPayroll[[#This Row],[IncomeBase]]=dSalaried,MAX(tbPayroll[[#This Row],[regularwork]],1),1),2)
))</f>
        <v/>
      </c>
      <c r="WX15" s="116" t="str">
        <f>IF(tbPayroll[[#This Row],[Employee]]="","",
IF(tbPayroll[[#This Row],[employmentDate]]&gt;XT$5,0,
ROUND(XQ15*
IFERROR(WV15/XO15,0),2
)))</f>
        <v/>
      </c>
      <c r="WY15" s="116" t="str">
        <f>IF(tbPayroll[[#This Row],[Employee]]="","",
tbPayroll[[#This Row],[exState]]*
(tbPayroll[[#This Row],[stateAddDedu]]+ROUND(
MAX(XR15-tbPayroll[[#This Row],[persExemp]],0)*tbPayroll[[#This Row],[stateTax]],dRound))
)</f>
        <v/>
      </c>
      <c r="WZ15" s="116" t="str">
        <f>IF(tbPayroll[[#This Row],[Employee]]="","",
(ROUND(
MAX(XR15-tbPayroll[[#This Row],[persExemp]],0)*tbPayroll[[#This Row],[dLocal]],dRound))
)</f>
        <v/>
      </c>
      <c r="XA15" s="116" t="str">
        <f>IF(tbPayroll[[#This Row],[Employee]]="","",
(ROUND(
MAX(XR15-tbPayroll[[#This Row],[persExemp]],0)*tbPayroll[[#This Row],[dCity]],dRound))
)</f>
        <v/>
      </c>
      <c r="XB15" s="116" t="str" cm="1">
        <f t="array" aca="1" ref="XB15" ca="1">IF(tbPayroll[[#This Row],[idx]]="","",
IF(XE15=0,0,
ROUND(tbPayroll[[#This Row],[exFed]]*
MAX(
((XN15-INDEX(INDIRECT(tbPayroll[[#This Row],[fedPrefix]]&amp;CHOOSE(tbPayroll[[#This Row],[fedStatus]],"SingleWage","JointlyWage","SingleWage","HeadWage")),XE15))*
INDEX(INDIRECT(tbPayroll[[#This Row],[fedPrefix]]&amp;"Perc"),XE15)+
INDEX(INDIRECT(tbPayroll[[#This Row],[fedPrefix]]&amp;CHOOSE(tbPayroll[[#This Row],[fedStatus]],"SingleHold","JointlyHold","SingleHold","HeadHold")),XE15))/dPeriods
- IF(tbPayroll[[#This Row],[isFormSent]]="Yes",tbPayroll[[#This Row],[isFormStep3]],0),0)
+tbPayroll[[#This Row],[isFormStep4c]],dFEDRound)
)
)</f>
        <v/>
      </c>
      <c r="XC15" s="116" t="str">
        <f>IF(tbPayroll[[#This Row],[idx]]="","",
ROUND(tbPayroll[[#This Row],[exSS]]*
IF(SUMIFS($AM15:$BMK15,$AM$3:$BMK$3,"&lt;"&amp;XC$3,$AM$2:$BMK$2,XC$2) +ssTax*XS15 &lt;ssTax*ssMax,
ssTax*XS15,
MAX(ssTax*ssMax-SUMIFS($AM15:$BMK15,$AM$3:$BMK$3,"&lt;"&amp;XC$3,$AM$2:$BMK$2,XC$2),0)),
2)
)</f>
        <v/>
      </c>
      <c r="XD15" s="116" t="str">
        <f>IF(tbPayroll[[#This Row],[idx]]="","",IF(XE15=0,0,ROUND(tbPayroll[[#This Row],[exMedi]]*mediTax*XS15+XM15*mediMax,2)))</f>
        <v/>
      </c>
      <c r="XE15" s="116" t="str">
        <f ca="1">IF(tbPayroll[[#This Row],[idx]]="","",IFERROR(MATCH(XN15,INDIRECT(tbPayroll[[#This Row],[fedPrefix]]&amp;CHOOSE(tbPayroll[[#This Row],[fedStatus]],"SingleWage","JointlyWage","SingleWage","HeadWage")),1),0))</f>
        <v/>
      </c>
      <c r="XF15" s="116"/>
      <c r="XG15" s="116" t="str">
        <f>IF(tbPayroll[[#This Row],[idx]]="","",
ROUND(tbPayroll[[#This Row],[401Roth]]*IF(SUMIFS($AM15:$BMK15,$AM$3:$BMK$3,"&lt;"&amp;XT$3,$AM$2:$BMK$2,XT$2)+WN15&lt;compensationCap,
XT15,
MAX(compensationCap-SUMIFS($AM15:$BMK15,$AM$3:$BMK$3,"&lt;"&amp;XT$3,$AM$2:$BMK$2,XT$2),0)),2))</f>
        <v/>
      </c>
      <c r="XH15" s="116" t="str">
        <f>IF(tbPayroll[[#This Row],[idx]]="","",
ROUND(tbPayroll[[#This Row],[401PreTax]]*IF(SUMIFS($AM15:$BMK15,$AM$3:$BMK$3,"&lt;"&amp;XT$3,$AM$2:$BMK$2,XT$2)+WN15&lt;compensationCap,
XT15,
MAX(compensationCap-SUMIFS($AM15:$BMK15,$AM$3:$BMK$3,"&lt;"&amp;XT$3,$AM$2:$BMK$2,XT$2),0)),2))</f>
        <v/>
      </c>
      <c r="XI15" s="116" t="str">
        <f>IF(tbPayroll[[#This Row],[idx]]="","",
ROUND((tbPayroll[[#This Row],[401T1p]]*tbPayroll[[#This Row],[401T1Cap]]+tbPayroll[[#This Row],[401T2p]]*tbPayroll[[#This Row],[401T2Cap]])*IF(SUMIFS($AM15:$BMK15,$AM$3:$BMK$3,"&lt;"&amp;XT$3,$AM$2:$BMK$2,XT$2)+WN15&lt;compensationCap,
XT15,
MAX(compensationCap-SUMIFS($AM15:$BMK15,$AM$3:$BMK$3,"&lt;"&amp;XT$3,$AM$2:$BMK$2,XT$2),0)),2))</f>
        <v/>
      </c>
      <c r="XJ15" s="116" t="str">
        <f>IF(tbPayroll[[#This Row],[idx]]="","",
IF(XI15=0,0,
ROUND(IF(SUMIFS($AM15:$BMK15,$AM$3:$BMK$3,"&lt;"&amp;XL$3,$AM$2:$BMK$2,"&gt;="&amp;XJ$2,$AM$2:$BMK$2,"&lt;="&amp;XL$2)+XG15+XH15+XI15&lt;tbPayroll[[#This Row],[401EmperLimit]],
XI15,
MAX((tbPayroll[[#This Row],[401EmperLimit]]-SUMIFS($AM15:$BMK15,$AM$3:$BMK$3,"&lt;"&amp;XL$3,$AM$2:$BMK$2,"&gt;="&amp;XJ$2,$AM$2:$BMK$2,"&lt;="&amp;XL$2)),0)),2)))</f>
        <v/>
      </c>
      <c r="XK15" s="116" t="str">
        <f>IF(tbPayroll[[#This Row],[idx]]="","",
IF(XH15=0,0,
ROUND(IF(SUMIFS($AM15:$BMK15,$AM$3:$BMK$3,"&lt;"&amp;XL$3,$AM$2:$BMK$2,XL$2)+XG15+SUMIFS($AM15:$BMK15,$AM$3:$BMK$3,"&lt;"&amp;XK$3,$AM$2:$BMK$2,XK$2)+XH15&lt;tbPayroll[[#This Row],[401ContriLimit]],
XH15,
XH15/(XG15+XH15)*
(tbPayroll[[#This Row],[401ContriLimit]]-SUMIFS($AM15:$BMK15,$AM$3:$BMK$3,"&lt;"&amp;XL$3,$AM$2:$BMK$2,XL$2)-SUMIFS($AM15:$BMK15,$AM$3:$BMK$3,"&lt;"&amp;XK$3,$AM$2:$BMK$2,XK$2))),2)))</f>
        <v/>
      </c>
      <c r="XL15" s="116" t="str">
        <f>IF(tbPayroll[[#This Row],[idx]]="","",
IF(XG15=0,0,
ROUND(IF(SUMIFS($AM15:$BMK15,$AM$3:$BMK$3,"&lt;"&amp;XL$3,$AM$2:$BMK$2,XL$2)+XG15+SUMIFS($AM15:$BMK15,$AM$3:$BMK$3,"&lt;"&amp;XK$3,$AM$2:$BMK$2,XK$2)+XH15&lt;tbPayroll[[#This Row],[401ContriLimit]],
XG15,
XG15/(XG15+XH15)*
(tbPayroll[[#This Row],[401ContriLimit]]-SUMIFS($AM15:$BMK15,$AM$3:$BMK$3,"&lt;"&amp;XL$3,$AM$2:$BMK$2,XL$2)-SUMIFS($AM15:$BMK15,$AM$3:$BMK$3,"&lt;"&amp;XK$3,$AM$2:$BMK$2,XK$2))),2)
))</f>
        <v/>
      </c>
      <c r="XM15" s="116" t="str" cm="1">
        <f t="array" ref="XM15">IF(tbPayroll[[#This Row],[idx]]="","",
IF(XE15=0,0,
MAX(SUMIFS($AM15:$BMK15,$AM$3:$BMK$3,"&lt;="&amp;XS$3,$AM$2:$BMK$2,XS$2)-INDEX(mediAddTable,tbPayroll[[#This Row],[fedStatus]]),0)-
SUMIFS($AM15:$BMK15,$AM$3:$BMK$3,"&lt;"&amp;XS$3,$AM$2:$BMK$2,XM$2)
))</f>
        <v/>
      </c>
      <c r="XN15" s="116" t="str">
        <f>IF(tbPayroll[[#This Row],[idx]]="","",
ROUND(MAX(XR15*dPeriods+tbPayroll[[#This Row],[adjustedAmount]],0),dFEDRound))</f>
        <v/>
      </c>
      <c r="XO15" s="116" t="str">
        <f>IF(tbPayroll[[#This Row],[idx]]="","",
ROUND(IF(hoursMode="Daily",
SUMIFS(Hours!$J14:$BDM14,Hours!$J$2:$BDM$2,"&gt;="&amp;WQ$5,Hours!$J$2:$BDM$2,"&lt;="&amp;XT$5,Hours!$J$5:$BDM$5,dRegularName),
SUMIFS(Hours!$J14:$BDM14,Hours!$J$1:$BDM$1,XP$3,Hours!$J$5:$BDM$5,dRegularName)
),2))</f>
        <v/>
      </c>
      <c r="XP15" s="116" t="str">
        <f>IF(tbPayroll[[#This Row],[idx]]="","",
IF(hoursMode="Daily",
SUMIFS(Hours!$J14:$BDM14,Hours!$J$2:$BDM$2,"&gt;="&amp;WQ$5,Hours!$J$2:$BDM$2,"&lt;="&amp;XT$5,Hours!$J$5:$BDM$5,dOvertimeName),
SUMIFS(Hours!$J14:$BDM14,Hours!$J$1:$BDM$1,XP$3,Hours!$J$5:$BDM$5,dOvertimeName)
))</f>
        <v/>
      </c>
      <c r="XQ15" s="116" t="str">
        <f>IF(tbPayroll[[#This Row],[idx]]="","",
IF(hoursMode="Daily",
SUMIFS(Hours!$J14:$BDM14,Hours!$J$2:$BDM$2,"&gt;="&amp;WQ$5,Hours!$J$2:$BDM$2,"&lt;="&amp;XT$5,Hours!$J$5:$BDM$5,dVacationName),
SUMIFS(Hours!$J14:$BDM14,Hours!$J$1:$BDM$1,XP$3,Hours!$J$5:$BDM$5,dVacationName)
))</f>
        <v/>
      </c>
      <c r="XR15" s="116" t="str">
        <f>IF(tbPayroll[[#This Row],[Employee]]="","",MAX(XT15-tbPayroll[[#This Row],[free]]-WR15-XK15,0))</f>
        <v/>
      </c>
      <c r="XS15" s="116" t="str">
        <f>IF(tbPayroll[[#This Row],[Employee]]="","",MAX(XT15-tbPayroll[[#This Row],[free]]-WR15,0))</f>
        <v/>
      </c>
      <c r="XT15" s="116" t="str">
        <f>IF(tbPayroll[[#This Row],[Employee]]="","",
IF(tbPayroll[[#This Row],[employmentDate]]&gt;XT$5,0,WV15+WW15+WX15+WT15))</f>
        <v/>
      </c>
      <c r="XU15" s="116" t="str">
        <f>IF(tbPayroll[[#This Row],[Employee]]="","",XT15-SUM(WY15:XD15)-WS15-WR15-XK15-XL15)</f>
        <v/>
      </c>
      <c r="XV15" s="417"/>
      <c r="XW15" s="192"/>
      <c r="XX15" s="192"/>
      <c r="XY15" s="192"/>
      <c r="XZ15" s="193"/>
      <c r="YA15" s="116" t="str">
        <f>IF(tbPayroll[[#This Row],[Employee]]="","",
YU15 &amp; " | " &amp; YV15&amp; " | " &amp; YW15
)</f>
        <v/>
      </c>
      <c r="YB15" s="116" t="str">
        <f>IF(tbPayroll[[#This Row],[Employee]]="","",
IF(tbPayroll[[#This Row],[employmentDate]]&gt;YZ$5,0,
ROUND(IF(tbPayroll[[#This Row],[IncomeBase]]=dSalaried,IF(XW15&lt;&gt;"",XW15,tbPayroll[[#This Row],[EmpWage]]),YU15*IF(XW15&lt;&gt;"",XW15,tbPayroll[[#This Row],[EmpWage]])),2)))</f>
        <v/>
      </c>
      <c r="YC15" s="116" t="str">
        <f>IF(tbPayroll[[#This Row],[Employee]]="","",
IF(tbPayroll[[#This Row],[employmentDate]]&gt;YZ$5,0,
ROUND(YV15*tbPayroll[[#This Row],[overrrate]]*
IF(XW15&lt;&gt;"",XW15,tbPayroll[[#This Row],[EmpWage]])/IF(tbPayroll[[#This Row],[IncomeBase]]=dSalaried,MAX(tbPayroll[[#This Row],[regularwork]],1),1),2)
))</f>
        <v/>
      </c>
      <c r="YD15" s="116" t="str">
        <f>IF(tbPayroll[[#This Row],[Employee]]="","",
IF(tbPayroll[[#This Row],[employmentDate]]&gt;YZ$5,0,
ROUND(YW15*
IFERROR(YB15/YU15,0),2
)))</f>
        <v/>
      </c>
      <c r="YE15" s="116" t="str">
        <f>IF(tbPayroll[[#This Row],[Employee]]="","",
tbPayroll[[#This Row],[exState]]*
(tbPayroll[[#This Row],[stateAddDedu]]+ROUND(
MAX(YX15-tbPayroll[[#This Row],[persExemp]],0)*tbPayroll[[#This Row],[stateTax]],dRound))
)</f>
        <v/>
      </c>
      <c r="YF15" s="116" t="str">
        <f>IF(tbPayroll[[#This Row],[Employee]]="","",
(ROUND(
MAX(YX15-tbPayroll[[#This Row],[persExemp]],0)*tbPayroll[[#This Row],[dLocal]],dRound))
)</f>
        <v/>
      </c>
      <c r="YG15" s="116" t="str">
        <f>IF(tbPayroll[[#This Row],[Employee]]="","",
(ROUND(
MAX(YX15-tbPayroll[[#This Row],[persExemp]],0)*tbPayroll[[#This Row],[dCity]],dRound))
)</f>
        <v/>
      </c>
      <c r="YH15" s="116" t="str" cm="1">
        <f t="array" aca="1" ref="YH15" ca="1">IF(tbPayroll[[#This Row],[idx]]="","",
IF(YK15=0,0,
ROUND(tbPayroll[[#This Row],[exFed]]*
MAX(
((YT15-INDEX(INDIRECT(tbPayroll[[#This Row],[fedPrefix]]&amp;CHOOSE(tbPayroll[[#This Row],[fedStatus]],"SingleWage","JointlyWage","SingleWage","HeadWage")),YK15))*
INDEX(INDIRECT(tbPayroll[[#This Row],[fedPrefix]]&amp;"Perc"),YK15)+
INDEX(INDIRECT(tbPayroll[[#This Row],[fedPrefix]]&amp;CHOOSE(tbPayroll[[#This Row],[fedStatus]],"SingleHold","JointlyHold","SingleHold","HeadHold")),YK15))/dPeriods
- IF(tbPayroll[[#This Row],[isFormSent]]="Yes",tbPayroll[[#This Row],[isFormStep3]],0),0)
+tbPayroll[[#This Row],[isFormStep4c]],dFEDRound)
)
)</f>
        <v/>
      </c>
      <c r="YI15" s="116" t="str">
        <f>IF(tbPayroll[[#This Row],[idx]]="","",
ROUND(tbPayroll[[#This Row],[exSS]]*
IF(SUMIFS($AM15:$BMK15,$AM$3:$BMK$3,"&lt;"&amp;YI$3,$AM$2:$BMK$2,YI$2) +ssTax*YY15 &lt;ssTax*ssMax,
ssTax*YY15,
MAX(ssTax*ssMax-SUMIFS($AM15:$BMK15,$AM$3:$BMK$3,"&lt;"&amp;YI$3,$AM$2:$BMK$2,YI$2),0)),
2)
)</f>
        <v/>
      </c>
      <c r="YJ15" s="116" t="str">
        <f>IF(tbPayroll[[#This Row],[idx]]="","",IF(YK15=0,0,ROUND(tbPayroll[[#This Row],[exMedi]]*mediTax*YY15+YS15*mediMax,2)))</f>
        <v/>
      </c>
      <c r="YK15" s="116" t="str">
        <f ca="1">IF(tbPayroll[[#This Row],[idx]]="","",IFERROR(MATCH(YT15,INDIRECT(tbPayroll[[#This Row],[fedPrefix]]&amp;CHOOSE(tbPayroll[[#This Row],[fedStatus]],"SingleWage","JointlyWage","SingleWage","HeadWage")),1),0))</f>
        <v/>
      </c>
      <c r="YL15" s="116"/>
      <c r="YM15" s="116" t="str">
        <f>IF(tbPayroll[[#This Row],[idx]]="","",
ROUND(tbPayroll[[#This Row],[401Roth]]*IF(SUMIFS($AM15:$BMK15,$AM$3:$BMK$3,"&lt;"&amp;YZ$3,$AM$2:$BMK$2,YZ$2)+XT15&lt;compensationCap,
YZ15,
MAX(compensationCap-SUMIFS($AM15:$BMK15,$AM$3:$BMK$3,"&lt;"&amp;YZ$3,$AM$2:$BMK$2,YZ$2),0)),2))</f>
        <v/>
      </c>
      <c r="YN15" s="116" t="str">
        <f>IF(tbPayroll[[#This Row],[idx]]="","",
ROUND(tbPayroll[[#This Row],[401PreTax]]*IF(SUMIFS($AM15:$BMK15,$AM$3:$BMK$3,"&lt;"&amp;YZ$3,$AM$2:$BMK$2,YZ$2)+XT15&lt;compensationCap,
YZ15,
MAX(compensationCap-SUMIFS($AM15:$BMK15,$AM$3:$BMK$3,"&lt;"&amp;YZ$3,$AM$2:$BMK$2,YZ$2),0)),2))</f>
        <v/>
      </c>
      <c r="YO15" s="116" t="str">
        <f>IF(tbPayroll[[#This Row],[idx]]="","",
ROUND((tbPayroll[[#This Row],[401T1p]]*tbPayroll[[#This Row],[401T1Cap]]+tbPayroll[[#This Row],[401T2p]]*tbPayroll[[#This Row],[401T2Cap]])*IF(SUMIFS($AM15:$BMK15,$AM$3:$BMK$3,"&lt;"&amp;YZ$3,$AM$2:$BMK$2,YZ$2)+XT15&lt;compensationCap,
YZ15,
MAX(compensationCap-SUMIFS($AM15:$BMK15,$AM$3:$BMK$3,"&lt;"&amp;YZ$3,$AM$2:$BMK$2,YZ$2),0)),2))</f>
        <v/>
      </c>
      <c r="YP15" s="116" t="str">
        <f>IF(tbPayroll[[#This Row],[idx]]="","",
IF(YO15=0,0,
ROUND(IF(SUMIFS($AM15:$BMK15,$AM$3:$BMK$3,"&lt;"&amp;YR$3,$AM$2:$BMK$2,"&gt;="&amp;YP$2,$AM$2:$BMK$2,"&lt;="&amp;YR$2)+YM15+YN15+YO15&lt;tbPayroll[[#This Row],[401EmperLimit]],
YO15,
MAX((tbPayroll[[#This Row],[401EmperLimit]]-SUMIFS($AM15:$BMK15,$AM$3:$BMK$3,"&lt;"&amp;YR$3,$AM$2:$BMK$2,"&gt;="&amp;YP$2,$AM$2:$BMK$2,"&lt;="&amp;YR$2)),0)),2)))</f>
        <v/>
      </c>
      <c r="YQ15" s="116" t="str">
        <f>IF(tbPayroll[[#This Row],[idx]]="","",
IF(YN15=0,0,
ROUND(IF(SUMIFS($AM15:$BMK15,$AM$3:$BMK$3,"&lt;"&amp;YR$3,$AM$2:$BMK$2,YR$2)+YM15+SUMIFS($AM15:$BMK15,$AM$3:$BMK$3,"&lt;"&amp;YQ$3,$AM$2:$BMK$2,YQ$2)+YN15&lt;tbPayroll[[#This Row],[401ContriLimit]],
YN15,
YN15/(YM15+YN15)*
(tbPayroll[[#This Row],[401ContriLimit]]-SUMIFS($AM15:$BMK15,$AM$3:$BMK$3,"&lt;"&amp;YR$3,$AM$2:$BMK$2,YR$2)-SUMIFS($AM15:$BMK15,$AM$3:$BMK$3,"&lt;"&amp;YQ$3,$AM$2:$BMK$2,YQ$2))),2)))</f>
        <v/>
      </c>
      <c r="YR15" s="116" t="str">
        <f>IF(tbPayroll[[#This Row],[idx]]="","",
IF(YM15=0,0,
ROUND(IF(SUMIFS($AM15:$BMK15,$AM$3:$BMK$3,"&lt;"&amp;YR$3,$AM$2:$BMK$2,YR$2)+YM15+SUMIFS($AM15:$BMK15,$AM$3:$BMK$3,"&lt;"&amp;YQ$3,$AM$2:$BMK$2,YQ$2)+YN15&lt;tbPayroll[[#This Row],[401ContriLimit]],
YM15,
YM15/(YM15+YN15)*
(tbPayroll[[#This Row],[401ContriLimit]]-SUMIFS($AM15:$BMK15,$AM$3:$BMK$3,"&lt;"&amp;YR$3,$AM$2:$BMK$2,YR$2)-SUMIFS($AM15:$BMK15,$AM$3:$BMK$3,"&lt;"&amp;YQ$3,$AM$2:$BMK$2,YQ$2))),2)
))</f>
        <v/>
      </c>
      <c r="YS15" s="116" t="str" cm="1">
        <f t="array" ref="YS15">IF(tbPayroll[[#This Row],[idx]]="","",
IF(YK15=0,0,
MAX(SUMIFS($AM15:$BMK15,$AM$3:$BMK$3,"&lt;="&amp;YY$3,$AM$2:$BMK$2,YY$2)-INDEX(mediAddTable,tbPayroll[[#This Row],[fedStatus]]),0)-
SUMIFS($AM15:$BMK15,$AM$3:$BMK$3,"&lt;"&amp;YY$3,$AM$2:$BMK$2,YS$2)
))</f>
        <v/>
      </c>
      <c r="YT15" s="116" t="str">
        <f>IF(tbPayroll[[#This Row],[idx]]="","",
ROUND(MAX(YX15*dPeriods+tbPayroll[[#This Row],[adjustedAmount]],0),dFEDRound))</f>
        <v/>
      </c>
      <c r="YU15" s="116" t="str">
        <f>IF(tbPayroll[[#This Row],[idx]]="","",
ROUND(IF(hoursMode="Daily",
SUMIFS(Hours!$J14:$BDM14,Hours!$J$2:$BDM$2,"&gt;="&amp;XW$5,Hours!$J$2:$BDM$2,"&lt;="&amp;YZ$5,Hours!$J$5:$BDM$5,dRegularName),
SUMIFS(Hours!$J14:$BDM14,Hours!$J$1:$BDM$1,YV$3,Hours!$J$5:$BDM$5,dRegularName)
),2))</f>
        <v/>
      </c>
      <c r="YV15" s="116" t="str">
        <f>IF(tbPayroll[[#This Row],[idx]]="","",
IF(hoursMode="Daily",
SUMIFS(Hours!$J14:$BDM14,Hours!$J$2:$BDM$2,"&gt;="&amp;XW$5,Hours!$J$2:$BDM$2,"&lt;="&amp;YZ$5,Hours!$J$5:$BDM$5,dOvertimeName),
SUMIFS(Hours!$J14:$BDM14,Hours!$J$1:$BDM$1,YV$3,Hours!$J$5:$BDM$5,dOvertimeName)
))</f>
        <v/>
      </c>
      <c r="YW15" s="116" t="str">
        <f>IF(tbPayroll[[#This Row],[idx]]="","",
IF(hoursMode="Daily",
SUMIFS(Hours!$J14:$BDM14,Hours!$J$2:$BDM$2,"&gt;="&amp;XW$5,Hours!$J$2:$BDM$2,"&lt;="&amp;YZ$5,Hours!$J$5:$BDM$5,dVacationName),
SUMIFS(Hours!$J14:$BDM14,Hours!$J$1:$BDM$1,YV$3,Hours!$J$5:$BDM$5,dVacationName)
))</f>
        <v/>
      </c>
      <c r="YX15" s="116" t="str">
        <f>IF(tbPayroll[[#This Row],[Employee]]="","",MAX(YZ15-tbPayroll[[#This Row],[free]]-XX15-YQ15,0))</f>
        <v/>
      </c>
      <c r="YY15" s="116" t="str">
        <f>IF(tbPayroll[[#This Row],[Employee]]="","",MAX(YZ15-tbPayroll[[#This Row],[free]]-XX15,0))</f>
        <v/>
      </c>
      <c r="YZ15" s="116" t="str">
        <f>IF(tbPayroll[[#This Row],[Employee]]="","",
IF(tbPayroll[[#This Row],[employmentDate]]&gt;YZ$5,0,YB15+YC15+YD15+XZ15))</f>
        <v/>
      </c>
      <c r="ZA15" s="116" t="str">
        <f>IF(tbPayroll[[#This Row],[Employee]]="","",YZ15-SUM(YE15:YJ15)-XY15-XX15-YQ15-YR15)</f>
        <v/>
      </c>
      <c r="ZB15" s="417"/>
      <c r="ZC15" s="192"/>
      <c r="ZD15" s="192"/>
      <c r="ZE15" s="192"/>
      <c r="ZF15" s="193"/>
      <c r="ZG15" s="116" t="str">
        <f>IF(tbPayroll[[#This Row],[Employee]]="","",
AAA15 &amp; " | " &amp; AAB15&amp; " | " &amp; AAC15
)</f>
        <v/>
      </c>
      <c r="ZH15" s="116" t="str">
        <f>IF(tbPayroll[[#This Row],[Employee]]="","",
IF(tbPayroll[[#This Row],[employmentDate]]&gt;AAF$5,0,
ROUND(IF(tbPayroll[[#This Row],[IncomeBase]]=dSalaried,IF(ZC15&lt;&gt;"",ZC15,tbPayroll[[#This Row],[EmpWage]]),AAA15*IF(ZC15&lt;&gt;"",ZC15,tbPayroll[[#This Row],[EmpWage]])),2)))</f>
        <v/>
      </c>
      <c r="ZI15" s="116" t="str">
        <f>IF(tbPayroll[[#This Row],[Employee]]="","",
IF(tbPayroll[[#This Row],[employmentDate]]&gt;AAF$5,0,
ROUND(AAB15*tbPayroll[[#This Row],[overrrate]]*
IF(ZC15&lt;&gt;"",ZC15,tbPayroll[[#This Row],[EmpWage]])/IF(tbPayroll[[#This Row],[IncomeBase]]=dSalaried,MAX(tbPayroll[[#This Row],[regularwork]],1),1),2)
))</f>
        <v/>
      </c>
      <c r="ZJ15" s="116" t="str">
        <f>IF(tbPayroll[[#This Row],[Employee]]="","",
IF(tbPayroll[[#This Row],[employmentDate]]&gt;AAF$5,0,
ROUND(AAC15*
IFERROR(ZH15/AAA15,0),2
)))</f>
        <v/>
      </c>
      <c r="ZK15" s="116" t="str">
        <f>IF(tbPayroll[[#This Row],[Employee]]="","",
tbPayroll[[#This Row],[exState]]*
(tbPayroll[[#This Row],[stateAddDedu]]+ROUND(
MAX(AAD15-tbPayroll[[#This Row],[persExemp]],0)*tbPayroll[[#This Row],[stateTax]],dRound))
)</f>
        <v/>
      </c>
      <c r="ZL15" s="116" t="str">
        <f>IF(tbPayroll[[#This Row],[Employee]]="","",
(ROUND(
MAX(AAD15-tbPayroll[[#This Row],[persExemp]],0)*tbPayroll[[#This Row],[dLocal]],dRound))
)</f>
        <v/>
      </c>
      <c r="ZM15" s="116" t="str">
        <f>IF(tbPayroll[[#This Row],[Employee]]="","",
(ROUND(
MAX(AAD15-tbPayroll[[#This Row],[persExemp]],0)*tbPayroll[[#This Row],[dCity]],dRound))
)</f>
        <v/>
      </c>
      <c r="ZN15" s="116" t="str" cm="1">
        <f t="array" aca="1" ref="ZN15" ca="1">IF(tbPayroll[[#This Row],[idx]]="","",
IF(ZQ15=0,0,
ROUND(tbPayroll[[#This Row],[exFed]]*
MAX(
((ZZ15-INDEX(INDIRECT(tbPayroll[[#This Row],[fedPrefix]]&amp;CHOOSE(tbPayroll[[#This Row],[fedStatus]],"SingleWage","JointlyWage","SingleWage","HeadWage")),ZQ15))*
INDEX(INDIRECT(tbPayroll[[#This Row],[fedPrefix]]&amp;"Perc"),ZQ15)+
INDEX(INDIRECT(tbPayroll[[#This Row],[fedPrefix]]&amp;CHOOSE(tbPayroll[[#This Row],[fedStatus]],"SingleHold","JointlyHold","SingleHold","HeadHold")),ZQ15))/dPeriods
- IF(tbPayroll[[#This Row],[isFormSent]]="Yes",tbPayroll[[#This Row],[isFormStep3]],0),0)
+tbPayroll[[#This Row],[isFormStep4c]],dFEDRound)
)
)</f>
        <v/>
      </c>
      <c r="ZO15" s="116" t="str">
        <f>IF(tbPayroll[[#This Row],[idx]]="","",
ROUND(tbPayroll[[#This Row],[exSS]]*
IF(SUMIFS($AM15:$BMK15,$AM$3:$BMK$3,"&lt;"&amp;ZO$3,$AM$2:$BMK$2,ZO$2) +ssTax*AAE15 &lt;ssTax*ssMax,
ssTax*AAE15,
MAX(ssTax*ssMax-SUMIFS($AM15:$BMK15,$AM$3:$BMK$3,"&lt;"&amp;ZO$3,$AM$2:$BMK$2,ZO$2),0)),
2)
)</f>
        <v/>
      </c>
      <c r="ZP15" s="116" t="str">
        <f>IF(tbPayroll[[#This Row],[idx]]="","",IF(ZQ15=0,0,ROUND(tbPayroll[[#This Row],[exMedi]]*mediTax*AAE15+ZY15*mediMax,2)))</f>
        <v/>
      </c>
      <c r="ZQ15" s="116" t="str">
        <f ca="1">IF(tbPayroll[[#This Row],[idx]]="","",IFERROR(MATCH(ZZ15,INDIRECT(tbPayroll[[#This Row],[fedPrefix]]&amp;CHOOSE(tbPayroll[[#This Row],[fedStatus]],"SingleWage","JointlyWage","SingleWage","HeadWage")),1),0))</f>
        <v/>
      </c>
      <c r="ZR15" s="116"/>
      <c r="ZS15" s="116" t="str">
        <f>IF(tbPayroll[[#This Row],[idx]]="","",
ROUND(tbPayroll[[#This Row],[401Roth]]*IF(SUMIFS($AM15:$BMK15,$AM$3:$BMK$3,"&lt;"&amp;AAF$3,$AM$2:$BMK$2,AAF$2)+YZ15&lt;compensationCap,
AAF15,
MAX(compensationCap-SUMIFS($AM15:$BMK15,$AM$3:$BMK$3,"&lt;"&amp;AAF$3,$AM$2:$BMK$2,AAF$2),0)),2))</f>
        <v/>
      </c>
      <c r="ZT15" s="116" t="str">
        <f>IF(tbPayroll[[#This Row],[idx]]="","",
ROUND(tbPayroll[[#This Row],[401PreTax]]*IF(SUMIFS($AM15:$BMK15,$AM$3:$BMK$3,"&lt;"&amp;AAF$3,$AM$2:$BMK$2,AAF$2)+YZ15&lt;compensationCap,
AAF15,
MAX(compensationCap-SUMIFS($AM15:$BMK15,$AM$3:$BMK$3,"&lt;"&amp;AAF$3,$AM$2:$BMK$2,AAF$2),0)),2))</f>
        <v/>
      </c>
      <c r="ZU15" s="116" t="str">
        <f>IF(tbPayroll[[#This Row],[idx]]="","",
ROUND((tbPayroll[[#This Row],[401T1p]]*tbPayroll[[#This Row],[401T1Cap]]+tbPayroll[[#This Row],[401T2p]]*tbPayroll[[#This Row],[401T2Cap]])*IF(SUMIFS($AM15:$BMK15,$AM$3:$BMK$3,"&lt;"&amp;AAF$3,$AM$2:$BMK$2,AAF$2)+YZ15&lt;compensationCap,
AAF15,
MAX(compensationCap-SUMIFS($AM15:$BMK15,$AM$3:$BMK$3,"&lt;"&amp;AAF$3,$AM$2:$BMK$2,AAF$2),0)),2))</f>
        <v/>
      </c>
      <c r="ZV15" s="116" t="str">
        <f>IF(tbPayroll[[#This Row],[idx]]="","",
IF(ZU15=0,0,
ROUND(IF(SUMIFS($AM15:$BMK15,$AM$3:$BMK$3,"&lt;"&amp;ZX$3,$AM$2:$BMK$2,"&gt;="&amp;ZV$2,$AM$2:$BMK$2,"&lt;="&amp;ZX$2)+ZS15+ZT15+ZU15&lt;tbPayroll[[#This Row],[401EmperLimit]],
ZU15,
MAX((tbPayroll[[#This Row],[401EmperLimit]]-SUMIFS($AM15:$BMK15,$AM$3:$BMK$3,"&lt;"&amp;ZX$3,$AM$2:$BMK$2,"&gt;="&amp;ZV$2,$AM$2:$BMK$2,"&lt;="&amp;ZX$2)),0)),2)))</f>
        <v/>
      </c>
      <c r="ZW15" s="116" t="str">
        <f>IF(tbPayroll[[#This Row],[idx]]="","",
IF(ZT15=0,0,
ROUND(IF(SUMIFS($AM15:$BMK15,$AM$3:$BMK$3,"&lt;"&amp;ZX$3,$AM$2:$BMK$2,ZX$2)+ZS15+SUMIFS($AM15:$BMK15,$AM$3:$BMK$3,"&lt;"&amp;ZW$3,$AM$2:$BMK$2,ZW$2)+ZT15&lt;tbPayroll[[#This Row],[401ContriLimit]],
ZT15,
ZT15/(ZS15+ZT15)*
(tbPayroll[[#This Row],[401ContriLimit]]-SUMIFS($AM15:$BMK15,$AM$3:$BMK$3,"&lt;"&amp;ZX$3,$AM$2:$BMK$2,ZX$2)-SUMIFS($AM15:$BMK15,$AM$3:$BMK$3,"&lt;"&amp;ZW$3,$AM$2:$BMK$2,ZW$2))),2)))</f>
        <v/>
      </c>
      <c r="ZX15" s="116" t="str">
        <f>IF(tbPayroll[[#This Row],[idx]]="","",
IF(ZS15=0,0,
ROUND(IF(SUMIFS($AM15:$BMK15,$AM$3:$BMK$3,"&lt;"&amp;ZX$3,$AM$2:$BMK$2,ZX$2)+ZS15+SUMIFS($AM15:$BMK15,$AM$3:$BMK$3,"&lt;"&amp;ZW$3,$AM$2:$BMK$2,ZW$2)+ZT15&lt;tbPayroll[[#This Row],[401ContriLimit]],
ZS15,
ZS15/(ZS15+ZT15)*
(tbPayroll[[#This Row],[401ContriLimit]]-SUMIFS($AM15:$BMK15,$AM$3:$BMK$3,"&lt;"&amp;ZX$3,$AM$2:$BMK$2,ZX$2)-SUMIFS($AM15:$BMK15,$AM$3:$BMK$3,"&lt;"&amp;ZW$3,$AM$2:$BMK$2,ZW$2))),2)
))</f>
        <v/>
      </c>
      <c r="ZY15" s="116" t="str" cm="1">
        <f t="array" ref="ZY15">IF(tbPayroll[[#This Row],[idx]]="","",
IF(ZQ15=0,0,
MAX(SUMIFS($AM15:$BMK15,$AM$3:$BMK$3,"&lt;="&amp;AAE$3,$AM$2:$BMK$2,AAE$2)-INDEX(mediAddTable,tbPayroll[[#This Row],[fedStatus]]),0)-
SUMIFS($AM15:$BMK15,$AM$3:$BMK$3,"&lt;"&amp;AAE$3,$AM$2:$BMK$2,ZY$2)
))</f>
        <v/>
      </c>
      <c r="ZZ15" s="116" t="str">
        <f>IF(tbPayroll[[#This Row],[idx]]="","",
ROUND(MAX(AAD15*dPeriods+tbPayroll[[#This Row],[adjustedAmount]],0),dFEDRound))</f>
        <v/>
      </c>
      <c r="AAA15" s="116" t="str">
        <f>IF(tbPayroll[[#This Row],[idx]]="","",
ROUND(IF(hoursMode="Daily",
SUMIFS(Hours!$J14:$BDM14,Hours!$J$2:$BDM$2,"&gt;="&amp;ZC$5,Hours!$J$2:$BDM$2,"&lt;="&amp;AAF$5,Hours!$J$5:$BDM$5,dRegularName),
SUMIFS(Hours!$J14:$BDM14,Hours!$J$1:$BDM$1,AAB$3,Hours!$J$5:$BDM$5,dRegularName)
),2))</f>
        <v/>
      </c>
      <c r="AAB15" s="116" t="str">
        <f>IF(tbPayroll[[#This Row],[idx]]="","",
IF(hoursMode="Daily",
SUMIFS(Hours!$J14:$BDM14,Hours!$J$2:$BDM$2,"&gt;="&amp;ZC$5,Hours!$J$2:$BDM$2,"&lt;="&amp;AAF$5,Hours!$J$5:$BDM$5,dOvertimeName),
SUMIFS(Hours!$J14:$BDM14,Hours!$J$1:$BDM$1,AAB$3,Hours!$J$5:$BDM$5,dOvertimeName)
))</f>
        <v/>
      </c>
      <c r="AAC15" s="116" t="str">
        <f>IF(tbPayroll[[#This Row],[idx]]="","",
IF(hoursMode="Daily",
SUMIFS(Hours!$J14:$BDM14,Hours!$J$2:$BDM$2,"&gt;="&amp;ZC$5,Hours!$J$2:$BDM$2,"&lt;="&amp;AAF$5,Hours!$J$5:$BDM$5,dVacationName),
SUMIFS(Hours!$J14:$BDM14,Hours!$J$1:$BDM$1,AAB$3,Hours!$J$5:$BDM$5,dVacationName)
))</f>
        <v/>
      </c>
      <c r="AAD15" s="116" t="str">
        <f>IF(tbPayroll[[#This Row],[Employee]]="","",MAX(AAF15-tbPayroll[[#This Row],[free]]-ZD15-ZW15,0))</f>
        <v/>
      </c>
      <c r="AAE15" s="116" t="str">
        <f>IF(tbPayroll[[#This Row],[Employee]]="","",MAX(AAF15-tbPayroll[[#This Row],[free]]-ZD15,0))</f>
        <v/>
      </c>
      <c r="AAF15" s="116" t="str">
        <f>IF(tbPayroll[[#This Row],[Employee]]="","",
IF(tbPayroll[[#This Row],[employmentDate]]&gt;AAF$5,0,ZH15+ZI15+ZJ15+ZF15))</f>
        <v/>
      </c>
      <c r="AAG15" s="116" t="str">
        <f>IF(tbPayroll[[#This Row],[Employee]]="","",AAF15-SUM(ZK15:ZP15)-ZE15-ZD15-ZW15-ZX15)</f>
        <v/>
      </c>
      <c r="AAH15" s="417"/>
      <c r="AAI15" s="192"/>
      <c r="AAJ15" s="192"/>
      <c r="AAK15" s="192"/>
      <c r="AAL15" s="193"/>
      <c r="AAM15" s="116" t="str">
        <f>IF(tbPayroll[[#This Row],[Employee]]="","",
ABG15 &amp; " | " &amp; ABH15&amp; " | " &amp; ABI15
)</f>
        <v/>
      </c>
      <c r="AAN15" s="116" t="str">
        <f>IF(tbPayroll[[#This Row],[Employee]]="","",
IF(tbPayroll[[#This Row],[employmentDate]]&gt;ABL$5,0,
ROUND(IF(tbPayroll[[#This Row],[IncomeBase]]=dSalaried,IF(AAI15&lt;&gt;"",AAI15,tbPayroll[[#This Row],[EmpWage]]),ABG15*IF(AAI15&lt;&gt;"",AAI15,tbPayroll[[#This Row],[EmpWage]])),2)))</f>
        <v/>
      </c>
      <c r="AAO15" s="116" t="str">
        <f>IF(tbPayroll[[#This Row],[Employee]]="","",
IF(tbPayroll[[#This Row],[employmentDate]]&gt;ABL$5,0,
ROUND(ABH15*tbPayroll[[#This Row],[overrrate]]*
IF(AAI15&lt;&gt;"",AAI15,tbPayroll[[#This Row],[EmpWage]])/IF(tbPayroll[[#This Row],[IncomeBase]]=dSalaried,MAX(tbPayroll[[#This Row],[regularwork]],1),1),2)
))</f>
        <v/>
      </c>
      <c r="AAP15" s="116" t="str">
        <f>IF(tbPayroll[[#This Row],[Employee]]="","",
IF(tbPayroll[[#This Row],[employmentDate]]&gt;ABL$5,0,
ROUND(ABI15*
IFERROR(AAN15/ABG15,0),2
)))</f>
        <v/>
      </c>
      <c r="AAQ15" s="116" t="str">
        <f>IF(tbPayroll[[#This Row],[Employee]]="","",
tbPayroll[[#This Row],[exState]]*
(tbPayroll[[#This Row],[stateAddDedu]]+ROUND(
MAX(ABJ15-tbPayroll[[#This Row],[persExemp]],0)*tbPayroll[[#This Row],[stateTax]],dRound))
)</f>
        <v/>
      </c>
      <c r="AAR15" s="116" t="str">
        <f>IF(tbPayroll[[#This Row],[Employee]]="","",
(ROUND(
MAX(ABJ15-tbPayroll[[#This Row],[persExemp]],0)*tbPayroll[[#This Row],[dLocal]],dRound))
)</f>
        <v/>
      </c>
      <c r="AAS15" s="116" t="str">
        <f>IF(tbPayroll[[#This Row],[Employee]]="","",
(ROUND(
MAX(ABJ15-tbPayroll[[#This Row],[persExemp]],0)*tbPayroll[[#This Row],[dCity]],dRound))
)</f>
        <v/>
      </c>
      <c r="AAT15" s="116" t="str" cm="1">
        <f t="array" aca="1" ref="AAT15" ca="1">IF(tbPayroll[[#This Row],[idx]]="","",
IF(AAW15=0,0,
ROUND(tbPayroll[[#This Row],[exFed]]*
MAX(
((ABF15-INDEX(INDIRECT(tbPayroll[[#This Row],[fedPrefix]]&amp;CHOOSE(tbPayroll[[#This Row],[fedStatus]],"SingleWage","JointlyWage","SingleWage","HeadWage")),AAW15))*
INDEX(INDIRECT(tbPayroll[[#This Row],[fedPrefix]]&amp;"Perc"),AAW15)+
INDEX(INDIRECT(tbPayroll[[#This Row],[fedPrefix]]&amp;CHOOSE(tbPayroll[[#This Row],[fedStatus]],"SingleHold","JointlyHold","SingleHold","HeadHold")),AAW15))/dPeriods
- IF(tbPayroll[[#This Row],[isFormSent]]="Yes",tbPayroll[[#This Row],[isFormStep3]],0),0)
+tbPayroll[[#This Row],[isFormStep4c]],dFEDRound)
)
)</f>
        <v/>
      </c>
      <c r="AAU15" s="116" t="str">
        <f>IF(tbPayroll[[#This Row],[idx]]="","",
ROUND(tbPayroll[[#This Row],[exSS]]*
IF(SUMIFS($AM15:$BMK15,$AM$3:$BMK$3,"&lt;"&amp;AAU$3,$AM$2:$BMK$2,AAU$2) +ssTax*ABK15 &lt;ssTax*ssMax,
ssTax*ABK15,
MAX(ssTax*ssMax-SUMIFS($AM15:$BMK15,$AM$3:$BMK$3,"&lt;"&amp;AAU$3,$AM$2:$BMK$2,AAU$2),0)),
2)
)</f>
        <v/>
      </c>
      <c r="AAV15" s="116" t="str">
        <f>IF(tbPayroll[[#This Row],[idx]]="","",IF(AAW15=0,0,ROUND(tbPayroll[[#This Row],[exMedi]]*mediTax*ABK15+ABE15*mediMax,2)))</f>
        <v/>
      </c>
      <c r="AAW15" s="116" t="str">
        <f ca="1">IF(tbPayroll[[#This Row],[idx]]="","",IFERROR(MATCH(ABF15,INDIRECT(tbPayroll[[#This Row],[fedPrefix]]&amp;CHOOSE(tbPayroll[[#This Row],[fedStatus]],"SingleWage","JointlyWage","SingleWage","HeadWage")),1),0))</f>
        <v/>
      </c>
      <c r="AAX15" s="116"/>
      <c r="AAY15" s="116" t="str">
        <f>IF(tbPayroll[[#This Row],[idx]]="","",
ROUND(tbPayroll[[#This Row],[401Roth]]*IF(SUMIFS($AM15:$BMK15,$AM$3:$BMK$3,"&lt;"&amp;ABL$3,$AM$2:$BMK$2,ABL$2)+AAF15&lt;compensationCap,
ABL15,
MAX(compensationCap-SUMIFS($AM15:$BMK15,$AM$3:$BMK$3,"&lt;"&amp;ABL$3,$AM$2:$BMK$2,ABL$2),0)),2))</f>
        <v/>
      </c>
      <c r="AAZ15" s="116" t="str">
        <f>IF(tbPayroll[[#This Row],[idx]]="","",
ROUND(tbPayroll[[#This Row],[401PreTax]]*IF(SUMIFS($AM15:$BMK15,$AM$3:$BMK$3,"&lt;"&amp;ABL$3,$AM$2:$BMK$2,ABL$2)+AAF15&lt;compensationCap,
ABL15,
MAX(compensationCap-SUMIFS($AM15:$BMK15,$AM$3:$BMK$3,"&lt;"&amp;ABL$3,$AM$2:$BMK$2,ABL$2),0)),2))</f>
        <v/>
      </c>
      <c r="ABA15" s="116" t="str">
        <f>IF(tbPayroll[[#This Row],[idx]]="","",
ROUND((tbPayroll[[#This Row],[401T1p]]*tbPayroll[[#This Row],[401T1Cap]]+tbPayroll[[#This Row],[401T2p]]*tbPayroll[[#This Row],[401T2Cap]])*IF(SUMIFS($AM15:$BMK15,$AM$3:$BMK$3,"&lt;"&amp;ABL$3,$AM$2:$BMK$2,ABL$2)+AAF15&lt;compensationCap,
ABL15,
MAX(compensationCap-SUMIFS($AM15:$BMK15,$AM$3:$BMK$3,"&lt;"&amp;ABL$3,$AM$2:$BMK$2,ABL$2),0)),2))</f>
        <v/>
      </c>
      <c r="ABB15" s="116" t="str">
        <f>IF(tbPayroll[[#This Row],[idx]]="","",
IF(ABA15=0,0,
ROUND(IF(SUMIFS($AM15:$BMK15,$AM$3:$BMK$3,"&lt;"&amp;ABD$3,$AM$2:$BMK$2,"&gt;="&amp;ABB$2,$AM$2:$BMK$2,"&lt;="&amp;ABD$2)+AAY15+AAZ15+ABA15&lt;tbPayroll[[#This Row],[401EmperLimit]],
ABA15,
MAX((tbPayroll[[#This Row],[401EmperLimit]]-SUMIFS($AM15:$BMK15,$AM$3:$BMK$3,"&lt;"&amp;ABD$3,$AM$2:$BMK$2,"&gt;="&amp;ABB$2,$AM$2:$BMK$2,"&lt;="&amp;ABD$2)),0)),2)))</f>
        <v/>
      </c>
      <c r="ABC15" s="116" t="str">
        <f>IF(tbPayroll[[#This Row],[idx]]="","",
IF(AAZ15=0,0,
ROUND(IF(SUMIFS($AM15:$BMK15,$AM$3:$BMK$3,"&lt;"&amp;ABD$3,$AM$2:$BMK$2,ABD$2)+AAY15+SUMIFS($AM15:$BMK15,$AM$3:$BMK$3,"&lt;"&amp;ABC$3,$AM$2:$BMK$2,ABC$2)+AAZ15&lt;tbPayroll[[#This Row],[401ContriLimit]],
AAZ15,
AAZ15/(AAY15+AAZ15)*
(tbPayroll[[#This Row],[401ContriLimit]]-SUMIFS($AM15:$BMK15,$AM$3:$BMK$3,"&lt;"&amp;ABD$3,$AM$2:$BMK$2,ABD$2)-SUMIFS($AM15:$BMK15,$AM$3:$BMK$3,"&lt;"&amp;ABC$3,$AM$2:$BMK$2,ABC$2))),2)))</f>
        <v/>
      </c>
      <c r="ABD15" s="116" t="str">
        <f>IF(tbPayroll[[#This Row],[idx]]="","",
IF(AAY15=0,0,
ROUND(IF(SUMIFS($AM15:$BMK15,$AM$3:$BMK$3,"&lt;"&amp;ABD$3,$AM$2:$BMK$2,ABD$2)+AAY15+SUMIFS($AM15:$BMK15,$AM$3:$BMK$3,"&lt;"&amp;ABC$3,$AM$2:$BMK$2,ABC$2)+AAZ15&lt;tbPayroll[[#This Row],[401ContriLimit]],
AAY15,
AAY15/(AAY15+AAZ15)*
(tbPayroll[[#This Row],[401ContriLimit]]-SUMIFS($AM15:$BMK15,$AM$3:$BMK$3,"&lt;"&amp;ABD$3,$AM$2:$BMK$2,ABD$2)-SUMIFS($AM15:$BMK15,$AM$3:$BMK$3,"&lt;"&amp;ABC$3,$AM$2:$BMK$2,ABC$2))),2)
))</f>
        <v/>
      </c>
      <c r="ABE15" s="116" t="str" cm="1">
        <f t="array" ref="ABE15">IF(tbPayroll[[#This Row],[idx]]="","",
IF(AAW15=0,0,
MAX(SUMIFS($AM15:$BMK15,$AM$3:$BMK$3,"&lt;="&amp;ABK$3,$AM$2:$BMK$2,ABK$2)-INDEX(mediAddTable,tbPayroll[[#This Row],[fedStatus]]),0)-
SUMIFS($AM15:$BMK15,$AM$3:$BMK$3,"&lt;"&amp;ABK$3,$AM$2:$BMK$2,ABE$2)
))</f>
        <v/>
      </c>
      <c r="ABF15" s="116" t="str">
        <f>IF(tbPayroll[[#This Row],[idx]]="","",
ROUND(MAX(ABJ15*dPeriods+tbPayroll[[#This Row],[adjustedAmount]],0),dFEDRound))</f>
        <v/>
      </c>
      <c r="ABG15" s="116" t="str">
        <f>IF(tbPayroll[[#This Row],[idx]]="","",
ROUND(IF(hoursMode="Daily",
SUMIFS(Hours!$J14:$BDM14,Hours!$J$2:$BDM$2,"&gt;="&amp;AAI$5,Hours!$J$2:$BDM$2,"&lt;="&amp;ABL$5,Hours!$J$5:$BDM$5,dRegularName),
SUMIFS(Hours!$J14:$BDM14,Hours!$J$1:$BDM$1,ABH$3,Hours!$J$5:$BDM$5,dRegularName)
),2))</f>
        <v/>
      </c>
      <c r="ABH15" s="116" t="str">
        <f>IF(tbPayroll[[#This Row],[idx]]="","",
IF(hoursMode="Daily",
SUMIFS(Hours!$J14:$BDM14,Hours!$J$2:$BDM$2,"&gt;="&amp;AAI$5,Hours!$J$2:$BDM$2,"&lt;="&amp;ABL$5,Hours!$J$5:$BDM$5,dOvertimeName),
SUMIFS(Hours!$J14:$BDM14,Hours!$J$1:$BDM$1,ABH$3,Hours!$J$5:$BDM$5,dOvertimeName)
))</f>
        <v/>
      </c>
      <c r="ABI15" s="116" t="str">
        <f>IF(tbPayroll[[#This Row],[idx]]="","",
IF(hoursMode="Daily",
SUMIFS(Hours!$J14:$BDM14,Hours!$J$2:$BDM$2,"&gt;="&amp;AAI$5,Hours!$J$2:$BDM$2,"&lt;="&amp;ABL$5,Hours!$J$5:$BDM$5,dVacationName),
SUMIFS(Hours!$J14:$BDM14,Hours!$J$1:$BDM$1,ABH$3,Hours!$J$5:$BDM$5,dVacationName)
))</f>
        <v/>
      </c>
      <c r="ABJ15" s="116" t="str">
        <f>IF(tbPayroll[[#This Row],[Employee]]="","",MAX(ABL15-tbPayroll[[#This Row],[free]]-AAJ15-ABC15,0))</f>
        <v/>
      </c>
      <c r="ABK15" s="116" t="str">
        <f>IF(tbPayroll[[#This Row],[Employee]]="","",MAX(ABL15-tbPayroll[[#This Row],[free]]-AAJ15,0))</f>
        <v/>
      </c>
      <c r="ABL15" s="116" t="str">
        <f>IF(tbPayroll[[#This Row],[Employee]]="","",
IF(tbPayroll[[#This Row],[employmentDate]]&gt;ABL$5,0,AAN15+AAO15+AAP15+AAL15))</f>
        <v/>
      </c>
      <c r="ABM15" s="116" t="str">
        <f>IF(tbPayroll[[#This Row],[Employee]]="","",ABL15-SUM(AAQ15:AAV15)-AAK15-AAJ15-ABC15-ABD15)</f>
        <v/>
      </c>
      <c r="ABN15" s="417"/>
      <c r="ABO15" s="192"/>
      <c r="ABP15" s="192"/>
      <c r="ABQ15" s="192"/>
      <c r="ABR15" s="193"/>
      <c r="ABS15" s="116" t="str">
        <f>IF(tbPayroll[[#This Row],[Employee]]="","",
ACM15 &amp; " | " &amp; ACN15&amp; " | " &amp; ACO15
)</f>
        <v/>
      </c>
      <c r="ABT15" s="116" t="str">
        <f>IF(tbPayroll[[#This Row],[Employee]]="","",
IF(tbPayroll[[#This Row],[employmentDate]]&gt;ACR$5,0,
ROUND(IF(tbPayroll[[#This Row],[IncomeBase]]=dSalaried,IF(ABO15&lt;&gt;"",ABO15,tbPayroll[[#This Row],[EmpWage]]),ACM15*IF(ABO15&lt;&gt;"",ABO15,tbPayroll[[#This Row],[EmpWage]])),2)))</f>
        <v/>
      </c>
      <c r="ABU15" s="116" t="str">
        <f>IF(tbPayroll[[#This Row],[Employee]]="","",
IF(tbPayroll[[#This Row],[employmentDate]]&gt;ACR$5,0,
ROUND(ACN15*tbPayroll[[#This Row],[overrrate]]*
IF(ABO15&lt;&gt;"",ABO15,tbPayroll[[#This Row],[EmpWage]])/IF(tbPayroll[[#This Row],[IncomeBase]]=dSalaried,MAX(tbPayroll[[#This Row],[regularwork]],1),1),2)
))</f>
        <v/>
      </c>
      <c r="ABV15" s="116" t="str">
        <f>IF(tbPayroll[[#This Row],[Employee]]="","",
IF(tbPayroll[[#This Row],[employmentDate]]&gt;ACR$5,0,
ROUND(ACO15*
IFERROR(ABT15/ACM15,0),2
)))</f>
        <v/>
      </c>
      <c r="ABW15" s="116" t="str">
        <f>IF(tbPayroll[[#This Row],[Employee]]="","",
tbPayroll[[#This Row],[exState]]*
(tbPayroll[[#This Row],[stateAddDedu]]+ROUND(
MAX(ACP15-tbPayroll[[#This Row],[persExemp]],0)*tbPayroll[[#This Row],[stateTax]],dRound))
)</f>
        <v/>
      </c>
      <c r="ABX15" s="116" t="str">
        <f>IF(tbPayroll[[#This Row],[Employee]]="","",
(ROUND(
MAX(ACP15-tbPayroll[[#This Row],[persExemp]],0)*tbPayroll[[#This Row],[dLocal]],dRound))
)</f>
        <v/>
      </c>
      <c r="ABY15" s="116" t="str">
        <f>IF(tbPayroll[[#This Row],[Employee]]="","",
(ROUND(
MAX(ACP15-tbPayroll[[#This Row],[persExemp]],0)*tbPayroll[[#This Row],[dCity]],dRound))
)</f>
        <v/>
      </c>
      <c r="ABZ15" s="116" t="str" cm="1">
        <f t="array" aca="1" ref="ABZ15" ca="1">IF(tbPayroll[[#This Row],[idx]]="","",
IF(ACC15=0,0,
ROUND(tbPayroll[[#This Row],[exFed]]*
MAX(
((ACL15-INDEX(INDIRECT(tbPayroll[[#This Row],[fedPrefix]]&amp;CHOOSE(tbPayroll[[#This Row],[fedStatus]],"SingleWage","JointlyWage","SingleWage","HeadWage")),ACC15))*
INDEX(INDIRECT(tbPayroll[[#This Row],[fedPrefix]]&amp;"Perc"),ACC15)+
INDEX(INDIRECT(tbPayroll[[#This Row],[fedPrefix]]&amp;CHOOSE(tbPayroll[[#This Row],[fedStatus]],"SingleHold","JointlyHold","SingleHold","HeadHold")),ACC15))/dPeriods
- IF(tbPayroll[[#This Row],[isFormSent]]="Yes",tbPayroll[[#This Row],[isFormStep3]],0),0)
+tbPayroll[[#This Row],[isFormStep4c]],dFEDRound)
)
)</f>
        <v/>
      </c>
      <c r="ACA15" s="116" t="str">
        <f>IF(tbPayroll[[#This Row],[idx]]="","",
ROUND(tbPayroll[[#This Row],[exSS]]*
IF(SUMIFS($AM15:$BMK15,$AM$3:$BMK$3,"&lt;"&amp;ACA$3,$AM$2:$BMK$2,ACA$2) +ssTax*ACQ15 &lt;ssTax*ssMax,
ssTax*ACQ15,
MAX(ssTax*ssMax-SUMIFS($AM15:$BMK15,$AM$3:$BMK$3,"&lt;"&amp;ACA$3,$AM$2:$BMK$2,ACA$2),0)),
2)
)</f>
        <v/>
      </c>
      <c r="ACB15" s="116" t="str">
        <f>IF(tbPayroll[[#This Row],[idx]]="","",IF(ACC15=0,0,ROUND(tbPayroll[[#This Row],[exMedi]]*mediTax*ACQ15+ACK15*mediMax,2)))</f>
        <v/>
      </c>
      <c r="ACC15" s="116" t="str">
        <f ca="1">IF(tbPayroll[[#This Row],[idx]]="","",IFERROR(MATCH(ACL15,INDIRECT(tbPayroll[[#This Row],[fedPrefix]]&amp;CHOOSE(tbPayroll[[#This Row],[fedStatus]],"SingleWage","JointlyWage","SingleWage","HeadWage")),1),0))</f>
        <v/>
      </c>
      <c r="ACD15" s="116"/>
      <c r="ACE15" s="116" t="str">
        <f>IF(tbPayroll[[#This Row],[idx]]="","",
ROUND(tbPayroll[[#This Row],[401Roth]]*IF(SUMIFS($AM15:$BMK15,$AM$3:$BMK$3,"&lt;"&amp;ACR$3,$AM$2:$BMK$2,ACR$2)+ABL15&lt;compensationCap,
ACR15,
MAX(compensationCap-SUMIFS($AM15:$BMK15,$AM$3:$BMK$3,"&lt;"&amp;ACR$3,$AM$2:$BMK$2,ACR$2),0)),2))</f>
        <v/>
      </c>
      <c r="ACF15" s="116" t="str">
        <f>IF(tbPayroll[[#This Row],[idx]]="","",
ROUND(tbPayroll[[#This Row],[401PreTax]]*IF(SUMIFS($AM15:$BMK15,$AM$3:$BMK$3,"&lt;"&amp;ACR$3,$AM$2:$BMK$2,ACR$2)+ABL15&lt;compensationCap,
ACR15,
MAX(compensationCap-SUMIFS($AM15:$BMK15,$AM$3:$BMK$3,"&lt;"&amp;ACR$3,$AM$2:$BMK$2,ACR$2),0)),2))</f>
        <v/>
      </c>
      <c r="ACG15" s="116" t="str">
        <f>IF(tbPayroll[[#This Row],[idx]]="","",
ROUND((tbPayroll[[#This Row],[401T1p]]*tbPayroll[[#This Row],[401T1Cap]]+tbPayroll[[#This Row],[401T2p]]*tbPayroll[[#This Row],[401T2Cap]])*IF(SUMIFS($AM15:$BMK15,$AM$3:$BMK$3,"&lt;"&amp;ACR$3,$AM$2:$BMK$2,ACR$2)+ABL15&lt;compensationCap,
ACR15,
MAX(compensationCap-SUMIFS($AM15:$BMK15,$AM$3:$BMK$3,"&lt;"&amp;ACR$3,$AM$2:$BMK$2,ACR$2),0)),2))</f>
        <v/>
      </c>
      <c r="ACH15" s="116" t="str">
        <f>IF(tbPayroll[[#This Row],[idx]]="","",
IF(ACG15=0,0,
ROUND(IF(SUMIFS($AM15:$BMK15,$AM$3:$BMK$3,"&lt;"&amp;ACJ$3,$AM$2:$BMK$2,"&gt;="&amp;ACH$2,$AM$2:$BMK$2,"&lt;="&amp;ACJ$2)+ACE15+ACF15+ACG15&lt;tbPayroll[[#This Row],[401EmperLimit]],
ACG15,
MAX((tbPayroll[[#This Row],[401EmperLimit]]-SUMIFS($AM15:$BMK15,$AM$3:$BMK$3,"&lt;"&amp;ACJ$3,$AM$2:$BMK$2,"&gt;="&amp;ACH$2,$AM$2:$BMK$2,"&lt;="&amp;ACJ$2)),0)),2)))</f>
        <v/>
      </c>
      <c r="ACI15" s="116" t="str">
        <f>IF(tbPayroll[[#This Row],[idx]]="","",
IF(ACF15=0,0,
ROUND(IF(SUMIFS($AM15:$BMK15,$AM$3:$BMK$3,"&lt;"&amp;ACJ$3,$AM$2:$BMK$2,ACJ$2)+ACE15+SUMIFS($AM15:$BMK15,$AM$3:$BMK$3,"&lt;"&amp;ACI$3,$AM$2:$BMK$2,ACI$2)+ACF15&lt;tbPayroll[[#This Row],[401ContriLimit]],
ACF15,
ACF15/(ACE15+ACF15)*
(tbPayroll[[#This Row],[401ContriLimit]]-SUMIFS($AM15:$BMK15,$AM$3:$BMK$3,"&lt;"&amp;ACJ$3,$AM$2:$BMK$2,ACJ$2)-SUMIFS($AM15:$BMK15,$AM$3:$BMK$3,"&lt;"&amp;ACI$3,$AM$2:$BMK$2,ACI$2))),2)))</f>
        <v/>
      </c>
      <c r="ACJ15" s="116" t="str">
        <f>IF(tbPayroll[[#This Row],[idx]]="","",
IF(ACE15=0,0,
ROUND(IF(SUMIFS($AM15:$BMK15,$AM$3:$BMK$3,"&lt;"&amp;ACJ$3,$AM$2:$BMK$2,ACJ$2)+ACE15+SUMIFS($AM15:$BMK15,$AM$3:$BMK$3,"&lt;"&amp;ACI$3,$AM$2:$BMK$2,ACI$2)+ACF15&lt;tbPayroll[[#This Row],[401ContriLimit]],
ACE15,
ACE15/(ACE15+ACF15)*
(tbPayroll[[#This Row],[401ContriLimit]]-SUMIFS($AM15:$BMK15,$AM$3:$BMK$3,"&lt;"&amp;ACJ$3,$AM$2:$BMK$2,ACJ$2)-SUMIFS($AM15:$BMK15,$AM$3:$BMK$3,"&lt;"&amp;ACI$3,$AM$2:$BMK$2,ACI$2))),2)
))</f>
        <v/>
      </c>
      <c r="ACK15" s="116" t="str" cm="1">
        <f t="array" ref="ACK15">IF(tbPayroll[[#This Row],[idx]]="","",
IF(ACC15=0,0,
MAX(SUMIFS($AM15:$BMK15,$AM$3:$BMK$3,"&lt;="&amp;ACQ$3,$AM$2:$BMK$2,ACQ$2)-INDEX(mediAddTable,tbPayroll[[#This Row],[fedStatus]]),0)-
SUMIFS($AM15:$BMK15,$AM$3:$BMK$3,"&lt;"&amp;ACQ$3,$AM$2:$BMK$2,ACK$2)
))</f>
        <v/>
      </c>
      <c r="ACL15" s="116" t="str">
        <f>IF(tbPayroll[[#This Row],[idx]]="","",
ROUND(MAX(ACP15*dPeriods+tbPayroll[[#This Row],[adjustedAmount]],0),dFEDRound))</f>
        <v/>
      </c>
      <c r="ACM15" s="116" t="str">
        <f>IF(tbPayroll[[#This Row],[idx]]="","",
ROUND(IF(hoursMode="Daily",
SUMIFS(Hours!$J14:$BDM14,Hours!$J$2:$BDM$2,"&gt;="&amp;ABO$5,Hours!$J$2:$BDM$2,"&lt;="&amp;ACR$5,Hours!$J$5:$BDM$5,dRegularName),
SUMIFS(Hours!$J14:$BDM14,Hours!$J$1:$BDM$1,ACN$3,Hours!$J$5:$BDM$5,dRegularName)
),2))</f>
        <v/>
      </c>
      <c r="ACN15" s="116" t="str">
        <f>IF(tbPayroll[[#This Row],[idx]]="","",
IF(hoursMode="Daily",
SUMIFS(Hours!$J14:$BDM14,Hours!$J$2:$BDM$2,"&gt;="&amp;ABO$5,Hours!$J$2:$BDM$2,"&lt;="&amp;ACR$5,Hours!$J$5:$BDM$5,dOvertimeName),
SUMIFS(Hours!$J14:$BDM14,Hours!$J$1:$BDM$1,ACN$3,Hours!$J$5:$BDM$5,dOvertimeName)
))</f>
        <v/>
      </c>
      <c r="ACO15" s="116" t="str">
        <f>IF(tbPayroll[[#This Row],[idx]]="","",
IF(hoursMode="Daily",
SUMIFS(Hours!$J14:$BDM14,Hours!$J$2:$BDM$2,"&gt;="&amp;ABO$5,Hours!$J$2:$BDM$2,"&lt;="&amp;ACR$5,Hours!$J$5:$BDM$5,dVacationName),
SUMIFS(Hours!$J14:$BDM14,Hours!$J$1:$BDM$1,ACN$3,Hours!$J$5:$BDM$5,dVacationName)
))</f>
        <v/>
      </c>
      <c r="ACP15" s="116" t="str">
        <f>IF(tbPayroll[[#This Row],[Employee]]="","",MAX(ACR15-tbPayroll[[#This Row],[free]]-ABP15-ACI15,0))</f>
        <v/>
      </c>
      <c r="ACQ15" s="116" t="str">
        <f>IF(tbPayroll[[#This Row],[Employee]]="","",MAX(ACR15-tbPayroll[[#This Row],[free]]-ABP15,0))</f>
        <v/>
      </c>
      <c r="ACR15" s="116" t="str">
        <f>IF(tbPayroll[[#This Row],[Employee]]="","",
IF(tbPayroll[[#This Row],[employmentDate]]&gt;ACR$5,0,ABT15+ABU15+ABV15+ABR15))</f>
        <v/>
      </c>
      <c r="ACS15" s="116" t="str">
        <f>IF(tbPayroll[[#This Row],[Employee]]="","",ACR15-SUM(ABW15:ACB15)-ABQ15-ABP15-ACI15-ACJ15)</f>
        <v/>
      </c>
      <c r="ACT15" s="417"/>
      <c r="ACU15" s="192"/>
      <c r="ACV15" s="192"/>
      <c r="ACW15" s="192"/>
      <c r="ACX15" s="193"/>
      <c r="ACY15" s="116" t="str">
        <f>IF(tbPayroll[[#This Row],[Employee]]="","",
ADS15 &amp; " | " &amp; ADT15&amp; " | " &amp; ADU15
)</f>
        <v/>
      </c>
      <c r="ACZ15" s="116" t="str">
        <f>IF(tbPayroll[[#This Row],[Employee]]="","",
IF(tbPayroll[[#This Row],[employmentDate]]&gt;ADX$5,0,
ROUND(IF(tbPayroll[[#This Row],[IncomeBase]]=dSalaried,IF(ACU15&lt;&gt;"",ACU15,tbPayroll[[#This Row],[EmpWage]]),ADS15*IF(ACU15&lt;&gt;"",ACU15,tbPayroll[[#This Row],[EmpWage]])),2)))</f>
        <v/>
      </c>
      <c r="ADA15" s="116" t="str">
        <f>IF(tbPayroll[[#This Row],[Employee]]="","",
IF(tbPayroll[[#This Row],[employmentDate]]&gt;ADX$5,0,
ROUND(ADT15*tbPayroll[[#This Row],[overrrate]]*
IF(ACU15&lt;&gt;"",ACU15,tbPayroll[[#This Row],[EmpWage]])/IF(tbPayroll[[#This Row],[IncomeBase]]=dSalaried,MAX(tbPayroll[[#This Row],[regularwork]],1),1),2)
))</f>
        <v/>
      </c>
      <c r="ADB15" s="116" t="str">
        <f>IF(tbPayroll[[#This Row],[Employee]]="","",
IF(tbPayroll[[#This Row],[employmentDate]]&gt;ADX$5,0,
ROUND(ADU15*
IFERROR(ACZ15/ADS15,0),2
)))</f>
        <v/>
      </c>
      <c r="ADC15" s="116" t="str">
        <f>IF(tbPayroll[[#This Row],[Employee]]="","",
tbPayroll[[#This Row],[exState]]*
(tbPayroll[[#This Row],[stateAddDedu]]+ROUND(
MAX(ADV15-tbPayroll[[#This Row],[persExemp]],0)*tbPayroll[[#This Row],[stateTax]],dRound))
)</f>
        <v/>
      </c>
      <c r="ADD15" s="116" t="str">
        <f>IF(tbPayroll[[#This Row],[Employee]]="","",
(ROUND(
MAX(ADV15-tbPayroll[[#This Row],[persExemp]],0)*tbPayroll[[#This Row],[dLocal]],dRound))
)</f>
        <v/>
      </c>
      <c r="ADE15" s="116" t="str">
        <f>IF(tbPayroll[[#This Row],[Employee]]="","",
(ROUND(
MAX(ADV15-tbPayroll[[#This Row],[persExemp]],0)*tbPayroll[[#This Row],[dCity]],dRound))
)</f>
        <v/>
      </c>
      <c r="ADF15" s="116" t="str" cm="1">
        <f t="array" aca="1" ref="ADF15" ca="1">IF(tbPayroll[[#This Row],[idx]]="","",
IF(ADI15=0,0,
ROUND(tbPayroll[[#This Row],[exFed]]*
MAX(
((ADR15-INDEX(INDIRECT(tbPayroll[[#This Row],[fedPrefix]]&amp;CHOOSE(tbPayroll[[#This Row],[fedStatus]],"SingleWage","JointlyWage","SingleWage","HeadWage")),ADI15))*
INDEX(INDIRECT(tbPayroll[[#This Row],[fedPrefix]]&amp;"Perc"),ADI15)+
INDEX(INDIRECT(tbPayroll[[#This Row],[fedPrefix]]&amp;CHOOSE(tbPayroll[[#This Row],[fedStatus]],"SingleHold","JointlyHold","SingleHold","HeadHold")),ADI15))/dPeriods
- IF(tbPayroll[[#This Row],[isFormSent]]="Yes",tbPayroll[[#This Row],[isFormStep3]],0),0)
+tbPayroll[[#This Row],[isFormStep4c]],dFEDRound)
)
)</f>
        <v/>
      </c>
      <c r="ADG15" s="116" t="str">
        <f>IF(tbPayroll[[#This Row],[idx]]="","",
ROUND(tbPayroll[[#This Row],[exSS]]*
IF(SUMIFS($AM15:$BMK15,$AM$3:$BMK$3,"&lt;"&amp;ADG$3,$AM$2:$BMK$2,ADG$2) +ssTax*ADW15 &lt;ssTax*ssMax,
ssTax*ADW15,
MAX(ssTax*ssMax-SUMIFS($AM15:$BMK15,$AM$3:$BMK$3,"&lt;"&amp;ADG$3,$AM$2:$BMK$2,ADG$2),0)),
2)
)</f>
        <v/>
      </c>
      <c r="ADH15" s="116" t="str">
        <f>IF(tbPayroll[[#This Row],[idx]]="","",IF(ADI15=0,0,ROUND(tbPayroll[[#This Row],[exMedi]]*mediTax*ADW15+ADQ15*mediMax,2)))</f>
        <v/>
      </c>
      <c r="ADI15" s="116" t="str">
        <f ca="1">IF(tbPayroll[[#This Row],[idx]]="","",IFERROR(MATCH(ADR15,INDIRECT(tbPayroll[[#This Row],[fedPrefix]]&amp;CHOOSE(tbPayroll[[#This Row],[fedStatus]],"SingleWage","JointlyWage","SingleWage","HeadWage")),1),0))</f>
        <v/>
      </c>
      <c r="ADJ15" s="116"/>
      <c r="ADK15" s="116" t="str">
        <f>IF(tbPayroll[[#This Row],[idx]]="","",
ROUND(tbPayroll[[#This Row],[401Roth]]*IF(SUMIFS($AM15:$BMK15,$AM$3:$BMK$3,"&lt;"&amp;ADX$3,$AM$2:$BMK$2,ADX$2)+ACR15&lt;compensationCap,
ADX15,
MAX(compensationCap-SUMIFS($AM15:$BMK15,$AM$3:$BMK$3,"&lt;"&amp;ADX$3,$AM$2:$BMK$2,ADX$2),0)),2))</f>
        <v/>
      </c>
      <c r="ADL15" s="116" t="str">
        <f>IF(tbPayroll[[#This Row],[idx]]="","",
ROUND(tbPayroll[[#This Row],[401PreTax]]*IF(SUMIFS($AM15:$BMK15,$AM$3:$BMK$3,"&lt;"&amp;ADX$3,$AM$2:$BMK$2,ADX$2)+ACR15&lt;compensationCap,
ADX15,
MAX(compensationCap-SUMIFS($AM15:$BMK15,$AM$3:$BMK$3,"&lt;"&amp;ADX$3,$AM$2:$BMK$2,ADX$2),0)),2))</f>
        <v/>
      </c>
      <c r="ADM15" s="116" t="str">
        <f>IF(tbPayroll[[#This Row],[idx]]="","",
ROUND((tbPayroll[[#This Row],[401T1p]]*tbPayroll[[#This Row],[401T1Cap]]+tbPayroll[[#This Row],[401T2p]]*tbPayroll[[#This Row],[401T2Cap]])*IF(SUMIFS($AM15:$BMK15,$AM$3:$BMK$3,"&lt;"&amp;ADX$3,$AM$2:$BMK$2,ADX$2)+ACR15&lt;compensationCap,
ADX15,
MAX(compensationCap-SUMIFS($AM15:$BMK15,$AM$3:$BMK$3,"&lt;"&amp;ADX$3,$AM$2:$BMK$2,ADX$2),0)),2))</f>
        <v/>
      </c>
      <c r="ADN15" s="116" t="str">
        <f>IF(tbPayroll[[#This Row],[idx]]="","",
IF(ADM15=0,0,
ROUND(IF(SUMIFS($AM15:$BMK15,$AM$3:$BMK$3,"&lt;"&amp;ADP$3,$AM$2:$BMK$2,"&gt;="&amp;ADN$2,$AM$2:$BMK$2,"&lt;="&amp;ADP$2)+ADK15+ADL15+ADM15&lt;tbPayroll[[#This Row],[401EmperLimit]],
ADM15,
MAX((tbPayroll[[#This Row],[401EmperLimit]]-SUMIFS($AM15:$BMK15,$AM$3:$BMK$3,"&lt;"&amp;ADP$3,$AM$2:$BMK$2,"&gt;="&amp;ADN$2,$AM$2:$BMK$2,"&lt;="&amp;ADP$2)),0)),2)))</f>
        <v/>
      </c>
      <c r="ADO15" s="116" t="str">
        <f>IF(tbPayroll[[#This Row],[idx]]="","",
IF(ADL15=0,0,
ROUND(IF(SUMIFS($AM15:$BMK15,$AM$3:$BMK$3,"&lt;"&amp;ADP$3,$AM$2:$BMK$2,ADP$2)+ADK15+SUMIFS($AM15:$BMK15,$AM$3:$BMK$3,"&lt;"&amp;ADO$3,$AM$2:$BMK$2,ADO$2)+ADL15&lt;tbPayroll[[#This Row],[401ContriLimit]],
ADL15,
ADL15/(ADK15+ADL15)*
(tbPayroll[[#This Row],[401ContriLimit]]-SUMIFS($AM15:$BMK15,$AM$3:$BMK$3,"&lt;"&amp;ADP$3,$AM$2:$BMK$2,ADP$2)-SUMIFS($AM15:$BMK15,$AM$3:$BMK$3,"&lt;"&amp;ADO$3,$AM$2:$BMK$2,ADO$2))),2)))</f>
        <v/>
      </c>
      <c r="ADP15" s="116" t="str">
        <f>IF(tbPayroll[[#This Row],[idx]]="","",
IF(ADK15=0,0,
ROUND(IF(SUMIFS($AM15:$BMK15,$AM$3:$BMK$3,"&lt;"&amp;ADP$3,$AM$2:$BMK$2,ADP$2)+ADK15+SUMIFS($AM15:$BMK15,$AM$3:$BMK$3,"&lt;"&amp;ADO$3,$AM$2:$BMK$2,ADO$2)+ADL15&lt;tbPayroll[[#This Row],[401ContriLimit]],
ADK15,
ADK15/(ADK15+ADL15)*
(tbPayroll[[#This Row],[401ContriLimit]]-SUMIFS($AM15:$BMK15,$AM$3:$BMK$3,"&lt;"&amp;ADP$3,$AM$2:$BMK$2,ADP$2)-SUMIFS($AM15:$BMK15,$AM$3:$BMK$3,"&lt;"&amp;ADO$3,$AM$2:$BMK$2,ADO$2))),2)
))</f>
        <v/>
      </c>
      <c r="ADQ15" s="116" t="str" cm="1">
        <f t="array" ref="ADQ15">IF(tbPayroll[[#This Row],[idx]]="","",
IF(ADI15=0,0,
MAX(SUMIFS($AM15:$BMK15,$AM$3:$BMK$3,"&lt;="&amp;ADW$3,$AM$2:$BMK$2,ADW$2)-INDEX(mediAddTable,tbPayroll[[#This Row],[fedStatus]]),0)-
SUMIFS($AM15:$BMK15,$AM$3:$BMK$3,"&lt;"&amp;ADW$3,$AM$2:$BMK$2,ADQ$2)
))</f>
        <v/>
      </c>
      <c r="ADR15" s="116" t="str">
        <f>IF(tbPayroll[[#This Row],[idx]]="","",
ROUND(MAX(ADV15*dPeriods+tbPayroll[[#This Row],[adjustedAmount]],0),dFEDRound))</f>
        <v/>
      </c>
      <c r="ADS15" s="116" t="str">
        <f>IF(tbPayroll[[#This Row],[idx]]="","",
ROUND(IF(hoursMode="Daily",
SUMIFS(Hours!$J14:$BDM14,Hours!$J$2:$BDM$2,"&gt;="&amp;ACU$5,Hours!$J$2:$BDM$2,"&lt;="&amp;ADX$5,Hours!$J$5:$BDM$5,dRegularName),
SUMIFS(Hours!$J14:$BDM14,Hours!$J$1:$BDM$1,ADT$3,Hours!$J$5:$BDM$5,dRegularName)
),2))</f>
        <v/>
      </c>
      <c r="ADT15" s="116" t="str">
        <f>IF(tbPayroll[[#This Row],[idx]]="","",
IF(hoursMode="Daily",
SUMIFS(Hours!$J14:$BDM14,Hours!$J$2:$BDM$2,"&gt;="&amp;ACU$5,Hours!$J$2:$BDM$2,"&lt;="&amp;ADX$5,Hours!$J$5:$BDM$5,dOvertimeName),
SUMIFS(Hours!$J14:$BDM14,Hours!$J$1:$BDM$1,ADT$3,Hours!$J$5:$BDM$5,dOvertimeName)
))</f>
        <v/>
      </c>
      <c r="ADU15" s="116" t="str">
        <f>IF(tbPayroll[[#This Row],[idx]]="","",
IF(hoursMode="Daily",
SUMIFS(Hours!$J14:$BDM14,Hours!$J$2:$BDM$2,"&gt;="&amp;ACU$5,Hours!$J$2:$BDM$2,"&lt;="&amp;ADX$5,Hours!$J$5:$BDM$5,dVacationName),
SUMIFS(Hours!$J14:$BDM14,Hours!$J$1:$BDM$1,ADT$3,Hours!$J$5:$BDM$5,dVacationName)
))</f>
        <v/>
      </c>
      <c r="ADV15" s="116" t="str">
        <f>IF(tbPayroll[[#This Row],[Employee]]="","",MAX(ADX15-tbPayroll[[#This Row],[free]]-ACV15-ADO15,0))</f>
        <v/>
      </c>
      <c r="ADW15" s="116" t="str">
        <f>IF(tbPayroll[[#This Row],[Employee]]="","",MAX(ADX15-tbPayroll[[#This Row],[free]]-ACV15,0))</f>
        <v/>
      </c>
      <c r="ADX15" s="116" t="str">
        <f>IF(tbPayroll[[#This Row],[Employee]]="","",
IF(tbPayroll[[#This Row],[employmentDate]]&gt;ADX$5,0,ACZ15+ADA15+ADB15+ACX15))</f>
        <v/>
      </c>
      <c r="ADY15" s="116" t="str">
        <f>IF(tbPayroll[[#This Row],[Employee]]="","",ADX15-SUM(ADC15:ADH15)-ACW15-ACV15-ADO15-ADP15)</f>
        <v/>
      </c>
      <c r="ADZ15" s="417"/>
      <c r="AEA15" s="192"/>
      <c r="AEB15" s="192"/>
      <c r="AEC15" s="192"/>
      <c r="AED15" s="193"/>
      <c r="AEE15" s="116" t="str">
        <f>IF(tbPayroll[[#This Row],[Employee]]="","",
AEY15 &amp; " | " &amp; AEZ15&amp; " | " &amp; AFA15
)</f>
        <v/>
      </c>
      <c r="AEF15" s="116" t="str">
        <f>IF(tbPayroll[[#This Row],[Employee]]="","",
IF(tbPayroll[[#This Row],[employmentDate]]&gt;AFD$5,0,
ROUND(IF(tbPayroll[[#This Row],[IncomeBase]]=dSalaried,IF(AEA15&lt;&gt;"",AEA15,tbPayroll[[#This Row],[EmpWage]]),AEY15*IF(AEA15&lt;&gt;"",AEA15,tbPayroll[[#This Row],[EmpWage]])),2)))</f>
        <v/>
      </c>
      <c r="AEG15" s="116" t="str">
        <f>IF(tbPayroll[[#This Row],[Employee]]="","",
IF(tbPayroll[[#This Row],[employmentDate]]&gt;AFD$5,0,
ROUND(AEZ15*tbPayroll[[#This Row],[overrrate]]*
IF(AEA15&lt;&gt;"",AEA15,tbPayroll[[#This Row],[EmpWage]])/IF(tbPayroll[[#This Row],[IncomeBase]]=dSalaried,MAX(tbPayroll[[#This Row],[regularwork]],1),1),2)
))</f>
        <v/>
      </c>
      <c r="AEH15" s="116" t="str">
        <f>IF(tbPayroll[[#This Row],[Employee]]="","",
IF(tbPayroll[[#This Row],[employmentDate]]&gt;AFD$5,0,
ROUND(AFA15*
IFERROR(AEF15/AEY15,0),2
)))</f>
        <v/>
      </c>
      <c r="AEI15" s="116" t="str">
        <f>IF(tbPayroll[[#This Row],[Employee]]="","",
tbPayroll[[#This Row],[exState]]*
(tbPayroll[[#This Row],[stateAddDedu]]+ROUND(
MAX(AFB15-tbPayroll[[#This Row],[persExemp]],0)*tbPayroll[[#This Row],[stateTax]],dRound))
)</f>
        <v/>
      </c>
      <c r="AEJ15" s="116" t="str">
        <f>IF(tbPayroll[[#This Row],[Employee]]="","",
(ROUND(
MAX(AFB15-tbPayroll[[#This Row],[persExemp]],0)*tbPayroll[[#This Row],[dLocal]],dRound))
)</f>
        <v/>
      </c>
      <c r="AEK15" s="116" t="str">
        <f>IF(tbPayroll[[#This Row],[Employee]]="","",
(ROUND(
MAX(AFB15-tbPayroll[[#This Row],[persExemp]],0)*tbPayroll[[#This Row],[dCity]],dRound))
)</f>
        <v/>
      </c>
      <c r="AEL15" s="116" t="str" cm="1">
        <f t="array" aca="1" ref="AEL15" ca="1">IF(tbPayroll[[#This Row],[idx]]="","",
IF(AEO15=0,0,
ROUND(tbPayroll[[#This Row],[exFed]]*
MAX(
((AEX15-INDEX(INDIRECT(tbPayroll[[#This Row],[fedPrefix]]&amp;CHOOSE(tbPayroll[[#This Row],[fedStatus]],"SingleWage","JointlyWage","SingleWage","HeadWage")),AEO15))*
INDEX(INDIRECT(tbPayroll[[#This Row],[fedPrefix]]&amp;"Perc"),AEO15)+
INDEX(INDIRECT(tbPayroll[[#This Row],[fedPrefix]]&amp;CHOOSE(tbPayroll[[#This Row],[fedStatus]],"SingleHold","JointlyHold","SingleHold","HeadHold")),AEO15))/dPeriods
- IF(tbPayroll[[#This Row],[isFormSent]]="Yes",tbPayroll[[#This Row],[isFormStep3]],0),0)
+tbPayroll[[#This Row],[isFormStep4c]],dFEDRound)
)
)</f>
        <v/>
      </c>
      <c r="AEM15" s="116" t="str">
        <f>IF(tbPayroll[[#This Row],[idx]]="","",
ROUND(tbPayroll[[#This Row],[exSS]]*
IF(SUMIFS($AM15:$BMK15,$AM$3:$BMK$3,"&lt;"&amp;AEM$3,$AM$2:$BMK$2,AEM$2) +ssTax*AFC15 &lt;ssTax*ssMax,
ssTax*AFC15,
MAX(ssTax*ssMax-SUMIFS($AM15:$BMK15,$AM$3:$BMK$3,"&lt;"&amp;AEM$3,$AM$2:$BMK$2,AEM$2),0)),
2)
)</f>
        <v/>
      </c>
      <c r="AEN15" s="116" t="str">
        <f>IF(tbPayroll[[#This Row],[idx]]="","",IF(AEO15=0,0,ROUND(tbPayroll[[#This Row],[exMedi]]*mediTax*AFC15+AEW15*mediMax,2)))</f>
        <v/>
      </c>
      <c r="AEO15" s="116" t="str">
        <f ca="1">IF(tbPayroll[[#This Row],[idx]]="","",IFERROR(MATCH(AEX15,INDIRECT(tbPayroll[[#This Row],[fedPrefix]]&amp;CHOOSE(tbPayroll[[#This Row],[fedStatus]],"SingleWage","JointlyWage","SingleWage","HeadWage")),1),0))</f>
        <v/>
      </c>
      <c r="AEP15" s="116"/>
      <c r="AEQ15" s="116" t="str">
        <f>IF(tbPayroll[[#This Row],[idx]]="","",
ROUND(tbPayroll[[#This Row],[401Roth]]*IF(SUMIFS($AM15:$BMK15,$AM$3:$BMK$3,"&lt;"&amp;AFD$3,$AM$2:$BMK$2,AFD$2)+ADX15&lt;compensationCap,
AFD15,
MAX(compensationCap-SUMIFS($AM15:$BMK15,$AM$3:$BMK$3,"&lt;"&amp;AFD$3,$AM$2:$BMK$2,AFD$2),0)),2))</f>
        <v/>
      </c>
      <c r="AER15" s="116" t="str">
        <f>IF(tbPayroll[[#This Row],[idx]]="","",
ROUND(tbPayroll[[#This Row],[401PreTax]]*IF(SUMIFS($AM15:$BMK15,$AM$3:$BMK$3,"&lt;"&amp;AFD$3,$AM$2:$BMK$2,AFD$2)+ADX15&lt;compensationCap,
AFD15,
MAX(compensationCap-SUMIFS($AM15:$BMK15,$AM$3:$BMK$3,"&lt;"&amp;AFD$3,$AM$2:$BMK$2,AFD$2),0)),2))</f>
        <v/>
      </c>
      <c r="AES15" s="116" t="str">
        <f>IF(tbPayroll[[#This Row],[idx]]="","",
ROUND((tbPayroll[[#This Row],[401T1p]]*tbPayroll[[#This Row],[401T1Cap]]+tbPayroll[[#This Row],[401T2p]]*tbPayroll[[#This Row],[401T2Cap]])*IF(SUMIFS($AM15:$BMK15,$AM$3:$BMK$3,"&lt;"&amp;AFD$3,$AM$2:$BMK$2,AFD$2)+ADX15&lt;compensationCap,
AFD15,
MAX(compensationCap-SUMIFS($AM15:$BMK15,$AM$3:$BMK$3,"&lt;"&amp;AFD$3,$AM$2:$BMK$2,AFD$2),0)),2))</f>
        <v/>
      </c>
      <c r="AET15" s="116" t="str">
        <f>IF(tbPayroll[[#This Row],[idx]]="","",
IF(AES15=0,0,
ROUND(IF(SUMIFS($AM15:$BMK15,$AM$3:$BMK$3,"&lt;"&amp;AEV$3,$AM$2:$BMK$2,"&gt;="&amp;AET$2,$AM$2:$BMK$2,"&lt;="&amp;AEV$2)+AEQ15+AER15+AES15&lt;tbPayroll[[#This Row],[401EmperLimit]],
AES15,
MAX((tbPayroll[[#This Row],[401EmperLimit]]-SUMIFS($AM15:$BMK15,$AM$3:$BMK$3,"&lt;"&amp;AEV$3,$AM$2:$BMK$2,"&gt;="&amp;AET$2,$AM$2:$BMK$2,"&lt;="&amp;AEV$2)),0)),2)))</f>
        <v/>
      </c>
      <c r="AEU15" s="116" t="str">
        <f>IF(tbPayroll[[#This Row],[idx]]="","",
IF(AER15=0,0,
ROUND(IF(SUMIFS($AM15:$BMK15,$AM$3:$BMK$3,"&lt;"&amp;AEV$3,$AM$2:$BMK$2,AEV$2)+AEQ15+SUMIFS($AM15:$BMK15,$AM$3:$BMK$3,"&lt;"&amp;AEU$3,$AM$2:$BMK$2,AEU$2)+AER15&lt;tbPayroll[[#This Row],[401ContriLimit]],
AER15,
AER15/(AEQ15+AER15)*
(tbPayroll[[#This Row],[401ContriLimit]]-SUMIFS($AM15:$BMK15,$AM$3:$BMK$3,"&lt;"&amp;AEV$3,$AM$2:$BMK$2,AEV$2)-SUMIFS($AM15:$BMK15,$AM$3:$BMK$3,"&lt;"&amp;AEU$3,$AM$2:$BMK$2,AEU$2))),2)))</f>
        <v/>
      </c>
      <c r="AEV15" s="116" t="str">
        <f>IF(tbPayroll[[#This Row],[idx]]="","",
IF(AEQ15=0,0,
ROUND(IF(SUMIFS($AM15:$BMK15,$AM$3:$BMK$3,"&lt;"&amp;AEV$3,$AM$2:$BMK$2,AEV$2)+AEQ15+SUMIFS($AM15:$BMK15,$AM$3:$BMK$3,"&lt;"&amp;AEU$3,$AM$2:$BMK$2,AEU$2)+AER15&lt;tbPayroll[[#This Row],[401ContriLimit]],
AEQ15,
AEQ15/(AEQ15+AER15)*
(tbPayroll[[#This Row],[401ContriLimit]]-SUMIFS($AM15:$BMK15,$AM$3:$BMK$3,"&lt;"&amp;AEV$3,$AM$2:$BMK$2,AEV$2)-SUMIFS($AM15:$BMK15,$AM$3:$BMK$3,"&lt;"&amp;AEU$3,$AM$2:$BMK$2,AEU$2))),2)
))</f>
        <v/>
      </c>
      <c r="AEW15" s="116" t="str" cm="1">
        <f t="array" ref="AEW15">IF(tbPayroll[[#This Row],[idx]]="","",
IF(AEO15=0,0,
MAX(SUMIFS($AM15:$BMK15,$AM$3:$BMK$3,"&lt;="&amp;AFC$3,$AM$2:$BMK$2,AFC$2)-INDEX(mediAddTable,tbPayroll[[#This Row],[fedStatus]]),0)-
SUMIFS($AM15:$BMK15,$AM$3:$BMK$3,"&lt;"&amp;AFC$3,$AM$2:$BMK$2,AEW$2)
))</f>
        <v/>
      </c>
      <c r="AEX15" s="116" t="str">
        <f>IF(tbPayroll[[#This Row],[idx]]="","",
ROUND(MAX(AFB15*dPeriods+tbPayroll[[#This Row],[adjustedAmount]],0),dFEDRound))</f>
        <v/>
      </c>
      <c r="AEY15" s="116" t="str">
        <f>IF(tbPayroll[[#This Row],[idx]]="","",
ROUND(IF(hoursMode="Daily",
SUMIFS(Hours!$J14:$BDM14,Hours!$J$2:$BDM$2,"&gt;="&amp;AEA$5,Hours!$J$2:$BDM$2,"&lt;="&amp;AFD$5,Hours!$J$5:$BDM$5,dRegularName),
SUMIFS(Hours!$J14:$BDM14,Hours!$J$1:$BDM$1,AEZ$3,Hours!$J$5:$BDM$5,dRegularName)
),2))</f>
        <v/>
      </c>
      <c r="AEZ15" s="116" t="str">
        <f>IF(tbPayroll[[#This Row],[idx]]="","",
IF(hoursMode="Daily",
SUMIFS(Hours!$J14:$BDM14,Hours!$J$2:$BDM$2,"&gt;="&amp;AEA$5,Hours!$J$2:$BDM$2,"&lt;="&amp;AFD$5,Hours!$J$5:$BDM$5,dOvertimeName),
SUMIFS(Hours!$J14:$BDM14,Hours!$J$1:$BDM$1,AEZ$3,Hours!$J$5:$BDM$5,dOvertimeName)
))</f>
        <v/>
      </c>
      <c r="AFA15" s="116" t="str">
        <f>IF(tbPayroll[[#This Row],[idx]]="","",
IF(hoursMode="Daily",
SUMIFS(Hours!$J14:$BDM14,Hours!$J$2:$BDM$2,"&gt;="&amp;AEA$5,Hours!$J$2:$BDM$2,"&lt;="&amp;AFD$5,Hours!$J$5:$BDM$5,dVacationName),
SUMIFS(Hours!$J14:$BDM14,Hours!$J$1:$BDM$1,AEZ$3,Hours!$J$5:$BDM$5,dVacationName)
))</f>
        <v/>
      </c>
      <c r="AFB15" s="116" t="str">
        <f>IF(tbPayroll[[#This Row],[Employee]]="","",MAX(AFD15-tbPayroll[[#This Row],[free]]-AEB15-AEU15,0))</f>
        <v/>
      </c>
      <c r="AFC15" s="116" t="str">
        <f>IF(tbPayroll[[#This Row],[Employee]]="","",MAX(AFD15-tbPayroll[[#This Row],[free]]-AEB15,0))</f>
        <v/>
      </c>
      <c r="AFD15" s="116" t="str">
        <f>IF(tbPayroll[[#This Row],[Employee]]="","",
IF(tbPayroll[[#This Row],[employmentDate]]&gt;AFD$5,0,AEF15+AEG15+AEH15+AED15))</f>
        <v/>
      </c>
      <c r="AFE15" s="116" t="str">
        <f>IF(tbPayroll[[#This Row],[Employee]]="","",AFD15-SUM(AEI15:AEN15)-AEC15-AEB15-AEU15-AEV15)</f>
        <v/>
      </c>
      <c r="AFF15" s="417"/>
      <c r="AFG15" s="192"/>
      <c r="AFH15" s="192"/>
      <c r="AFI15" s="192"/>
      <c r="AFJ15" s="193"/>
      <c r="AFK15" s="116" t="str">
        <f>IF(tbPayroll[[#This Row],[Employee]]="","",
AGE15 &amp; " | " &amp; AGF15&amp; " | " &amp; AGG15
)</f>
        <v/>
      </c>
      <c r="AFL15" s="116" t="str">
        <f>IF(tbPayroll[[#This Row],[Employee]]="","",
IF(tbPayroll[[#This Row],[employmentDate]]&gt;AGJ$5,0,
ROUND(IF(tbPayroll[[#This Row],[IncomeBase]]=dSalaried,IF(AFG15&lt;&gt;"",AFG15,tbPayroll[[#This Row],[EmpWage]]),AGE15*IF(AFG15&lt;&gt;"",AFG15,tbPayroll[[#This Row],[EmpWage]])),2)))</f>
        <v/>
      </c>
      <c r="AFM15" s="116" t="str">
        <f>IF(tbPayroll[[#This Row],[Employee]]="","",
IF(tbPayroll[[#This Row],[employmentDate]]&gt;AGJ$5,0,
ROUND(AGF15*tbPayroll[[#This Row],[overrrate]]*
IF(AFG15&lt;&gt;"",AFG15,tbPayroll[[#This Row],[EmpWage]])/IF(tbPayroll[[#This Row],[IncomeBase]]=dSalaried,MAX(tbPayroll[[#This Row],[regularwork]],1),1),2)
))</f>
        <v/>
      </c>
      <c r="AFN15" s="116" t="str">
        <f>IF(tbPayroll[[#This Row],[Employee]]="","",
IF(tbPayroll[[#This Row],[employmentDate]]&gt;AGJ$5,0,
ROUND(AGG15*
IFERROR(AFL15/AGE15,0),2
)))</f>
        <v/>
      </c>
      <c r="AFO15" s="116" t="str">
        <f>IF(tbPayroll[[#This Row],[Employee]]="","",
tbPayroll[[#This Row],[exState]]*
(tbPayroll[[#This Row],[stateAddDedu]]+ROUND(
MAX(AGH15-tbPayroll[[#This Row],[persExemp]],0)*tbPayroll[[#This Row],[stateTax]],dRound))
)</f>
        <v/>
      </c>
      <c r="AFP15" s="116" t="str">
        <f>IF(tbPayroll[[#This Row],[Employee]]="","",
(ROUND(
MAX(AGH15-tbPayroll[[#This Row],[persExemp]],0)*tbPayroll[[#This Row],[dLocal]],dRound))
)</f>
        <v/>
      </c>
      <c r="AFQ15" s="116" t="str">
        <f>IF(tbPayroll[[#This Row],[Employee]]="","",
(ROUND(
MAX(AGH15-tbPayroll[[#This Row],[persExemp]],0)*tbPayroll[[#This Row],[dCity]],dRound))
)</f>
        <v/>
      </c>
      <c r="AFR15" s="116" t="str" cm="1">
        <f t="array" aca="1" ref="AFR15" ca="1">IF(tbPayroll[[#This Row],[idx]]="","",
IF(AFU15=0,0,
ROUND(tbPayroll[[#This Row],[exFed]]*
MAX(
((AGD15-INDEX(INDIRECT(tbPayroll[[#This Row],[fedPrefix]]&amp;CHOOSE(tbPayroll[[#This Row],[fedStatus]],"SingleWage","JointlyWage","SingleWage","HeadWage")),AFU15))*
INDEX(INDIRECT(tbPayroll[[#This Row],[fedPrefix]]&amp;"Perc"),AFU15)+
INDEX(INDIRECT(tbPayroll[[#This Row],[fedPrefix]]&amp;CHOOSE(tbPayroll[[#This Row],[fedStatus]],"SingleHold","JointlyHold","SingleHold","HeadHold")),AFU15))/dPeriods
- IF(tbPayroll[[#This Row],[isFormSent]]="Yes",tbPayroll[[#This Row],[isFormStep3]],0),0)
+tbPayroll[[#This Row],[isFormStep4c]],dFEDRound)
)
)</f>
        <v/>
      </c>
      <c r="AFS15" s="116" t="str">
        <f>IF(tbPayroll[[#This Row],[idx]]="","",
ROUND(tbPayroll[[#This Row],[exSS]]*
IF(SUMIFS($AM15:$BMK15,$AM$3:$BMK$3,"&lt;"&amp;AFS$3,$AM$2:$BMK$2,AFS$2) +ssTax*AGI15 &lt;ssTax*ssMax,
ssTax*AGI15,
MAX(ssTax*ssMax-SUMIFS($AM15:$BMK15,$AM$3:$BMK$3,"&lt;"&amp;AFS$3,$AM$2:$BMK$2,AFS$2),0)),
2)
)</f>
        <v/>
      </c>
      <c r="AFT15" s="116" t="str">
        <f>IF(tbPayroll[[#This Row],[idx]]="","",IF(AFU15=0,0,ROUND(tbPayroll[[#This Row],[exMedi]]*mediTax*AGI15+AGC15*mediMax,2)))</f>
        <v/>
      </c>
      <c r="AFU15" s="116" t="str">
        <f ca="1">IF(tbPayroll[[#This Row],[idx]]="","",IFERROR(MATCH(AGD15,INDIRECT(tbPayroll[[#This Row],[fedPrefix]]&amp;CHOOSE(tbPayroll[[#This Row],[fedStatus]],"SingleWage","JointlyWage","SingleWage","HeadWage")),1),0))</f>
        <v/>
      </c>
      <c r="AFV15" s="116"/>
      <c r="AFW15" s="116" t="str">
        <f>IF(tbPayroll[[#This Row],[idx]]="","",
ROUND(tbPayroll[[#This Row],[401Roth]]*IF(SUMIFS($AM15:$BMK15,$AM$3:$BMK$3,"&lt;"&amp;AGJ$3,$AM$2:$BMK$2,AGJ$2)+AFD15&lt;compensationCap,
AGJ15,
MAX(compensationCap-SUMIFS($AM15:$BMK15,$AM$3:$BMK$3,"&lt;"&amp;AGJ$3,$AM$2:$BMK$2,AGJ$2),0)),2))</f>
        <v/>
      </c>
      <c r="AFX15" s="116" t="str">
        <f>IF(tbPayroll[[#This Row],[idx]]="","",
ROUND(tbPayroll[[#This Row],[401PreTax]]*IF(SUMIFS($AM15:$BMK15,$AM$3:$BMK$3,"&lt;"&amp;AGJ$3,$AM$2:$BMK$2,AGJ$2)+AFD15&lt;compensationCap,
AGJ15,
MAX(compensationCap-SUMIFS($AM15:$BMK15,$AM$3:$BMK$3,"&lt;"&amp;AGJ$3,$AM$2:$BMK$2,AGJ$2),0)),2))</f>
        <v/>
      </c>
      <c r="AFY15" s="116" t="str">
        <f>IF(tbPayroll[[#This Row],[idx]]="","",
ROUND((tbPayroll[[#This Row],[401T1p]]*tbPayroll[[#This Row],[401T1Cap]]+tbPayroll[[#This Row],[401T2p]]*tbPayroll[[#This Row],[401T2Cap]])*IF(SUMIFS($AM15:$BMK15,$AM$3:$BMK$3,"&lt;"&amp;AGJ$3,$AM$2:$BMK$2,AGJ$2)+AFD15&lt;compensationCap,
AGJ15,
MAX(compensationCap-SUMIFS($AM15:$BMK15,$AM$3:$BMK$3,"&lt;"&amp;AGJ$3,$AM$2:$BMK$2,AGJ$2),0)),2))</f>
        <v/>
      </c>
      <c r="AFZ15" s="116" t="str">
        <f>IF(tbPayroll[[#This Row],[idx]]="","",
IF(AFY15=0,0,
ROUND(IF(SUMIFS($AM15:$BMK15,$AM$3:$BMK$3,"&lt;"&amp;AGB$3,$AM$2:$BMK$2,"&gt;="&amp;AFZ$2,$AM$2:$BMK$2,"&lt;="&amp;AGB$2)+AFW15+AFX15+AFY15&lt;tbPayroll[[#This Row],[401EmperLimit]],
AFY15,
MAX((tbPayroll[[#This Row],[401EmperLimit]]-SUMIFS($AM15:$BMK15,$AM$3:$BMK$3,"&lt;"&amp;AGB$3,$AM$2:$BMK$2,"&gt;="&amp;AFZ$2,$AM$2:$BMK$2,"&lt;="&amp;AGB$2)),0)),2)))</f>
        <v/>
      </c>
      <c r="AGA15" s="116" t="str">
        <f>IF(tbPayroll[[#This Row],[idx]]="","",
IF(AFX15=0,0,
ROUND(IF(SUMIFS($AM15:$BMK15,$AM$3:$BMK$3,"&lt;"&amp;AGB$3,$AM$2:$BMK$2,AGB$2)+AFW15+SUMIFS($AM15:$BMK15,$AM$3:$BMK$3,"&lt;"&amp;AGA$3,$AM$2:$BMK$2,AGA$2)+AFX15&lt;tbPayroll[[#This Row],[401ContriLimit]],
AFX15,
AFX15/(AFW15+AFX15)*
(tbPayroll[[#This Row],[401ContriLimit]]-SUMIFS($AM15:$BMK15,$AM$3:$BMK$3,"&lt;"&amp;AGB$3,$AM$2:$BMK$2,AGB$2)-SUMIFS($AM15:$BMK15,$AM$3:$BMK$3,"&lt;"&amp;AGA$3,$AM$2:$BMK$2,AGA$2))),2)))</f>
        <v/>
      </c>
      <c r="AGB15" s="116" t="str">
        <f>IF(tbPayroll[[#This Row],[idx]]="","",
IF(AFW15=0,0,
ROUND(IF(SUMIFS($AM15:$BMK15,$AM$3:$BMK$3,"&lt;"&amp;AGB$3,$AM$2:$BMK$2,AGB$2)+AFW15+SUMIFS($AM15:$BMK15,$AM$3:$BMK$3,"&lt;"&amp;AGA$3,$AM$2:$BMK$2,AGA$2)+AFX15&lt;tbPayroll[[#This Row],[401ContriLimit]],
AFW15,
AFW15/(AFW15+AFX15)*
(tbPayroll[[#This Row],[401ContriLimit]]-SUMIFS($AM15:$BMK15,$AM$3:$BMK$3,"&lt;"&amp;AGB$3,$AM$2:$BMK$2,AGB$2)-SUMIFS($AM15:$BMK15,$AM$3:$BMK$3,"&lt;"&amp;AGA$3,$AM$2:$BMK$2,AGA$2))),2)
))</f>
        <v/>
      </c>
      <c r="AGC15" s="116" t="str" cm="1">
        <f t="array" ref="AGC15">IF(tbPayroll[[#This Row],[idx]]="","",
IF(AFU15=0,0,
MAX(SUMIFS($AM15:$BMK15,$AM$3:$BMK$3,"&lt;="&amp;AGI$3,$AM$2:$BMK$2,AGI$2)-INDEX(mediAddTable,tbPayroll[[#This Row],[fedStatus]]),0)-
SUMIFS($AM15:$BMK15,$AM$3:$BMK$3,"&lt;"&amp;AGI$3,$AM$2:$BMK$2,AGC$2)
))</f>
        <v/>
      </c>
      <c r="AGD15" s="116" t="str">
        <f>IF(tbPayroll[[#This Row],[idx]]="","",
ROUND(MAX(AGH15*dPeriods+tbPayroll[[#This Row],[adjustedAmount]],0),dFEDRound))</f>
        <v/>
      </c>
      <c r="AGE15" s="116" t="str">
        <f>IF(tbPayroll[[#This Row],[idx]]="","",
ROUND(IF(hoursMode="Daily",
SUMIFS(Hours!$J14:$BDM14,Hours!$J$2:$BDM$2,"&gt;="&amp;AFG$5,Hours!$J$2:$BDM$2,"&lt;="&amp;AGJ$5,Hours!$J$5:$BDM$5,dRegularName),
SUMIFS(Hours!$J14:$BDM14,Hours!$J$1:$BDM$1,AGF$3,Hours!$J$5:$BDM$5,dRegularName)
),2))</f>
        <v/>
      </c>
      <c r="AGF15" s="116" t="str">
        <f>IF(tbPayroll[[#This Row],[idx]]="","",
IF(hoursMode="Daily",
SUMIFS(Hours!$J14:$BDM14,Hours!$J$2:$BDM$2,"&gt;="&amp;AFG$5,Hours!$J$2:$BDM$2,"&lt;="&amp;AGJ$5,Hours!$J$5:$BDM$5,dOvertimeName),
SUMIFS(Hours!$J14:$BDM14,Hours!$J$1:$BDM$1,AGF$3,Hours!$J$5:$BDM$5,dOvertimeName)
))</f>
        <v/>
      </c>
      <c r="AGG15" s="116" t="str">
        <f>IF(tbPayroll[[#This Row],[idx]]="","",
IF(hoursMode="Daily",
SUMIFS(Hours!$J14:$BDM14,Hours!$J$2:$BDM$2,"&gt;="&amp;AFG$5,Hours!$J$2:$BDM$2,"&lt;="&amp;AGJ$5,Hours!$J$5:$BDM$5,dVacationName),
SUMIFS(Hours!$J14:$BDM14,Hours!$J$1:$BDM$1,AGF$3,Hours!$J$5:$BDM$5,dVacationName)
))</f>
        <v/>
      </c>
      <c r="AGH15" s="116" t="str">
        <f>IF(tbPayroll[[#This Row],[Employee]]="","",MAX(AGJ15-tbPayroll[[#This Row],[free]]-AFH15-AGA15,0))</f>
        <v/>
      </c>
      <c r="AGI15" s="116" t="str">
        <f>IF(tbPayroll[[#This Row],[Employee]]="","",MAX(AGJ15-tbPayroll[[#This Row],[free]]-AFH15,0))</f>
        <v/>
      </c>
      <c r="AGJ15" s="116" t="str">
        <f>IF(tbPayroll[[#This Row],[Employee]]="","",
IF(tbPayroll[[#This Row],[employmentDate]]&gt;AGJ$5,0,AFL15+AFM15+AFN15+AFJ15))</f>
        <v/>
      </c>
      <c r="AGK15" s="116" t="str">
        <f>IF(tbPayroll[[#This Row],[Employee]]="","",AGJ15-SUM(AFO15:AFT15)-AFI15-AFH15-AGA15-AGB15)</f>
        <v/>
      </c>
      <c r="AGL15" s="417"/>
      <c r="AGM15" s="192"/>
      <c r="AGN15" s="192"/>
      <c r="AGO15" s="192"/>
      <c r="AGP15" s="193"/>
      <c r="AGQ15" s="116" t="str">
        <f>IF(tbPayroll[[#This Row],[Employee]]="","",
AHK15 &amp; " | " &amp; AHL15&amp; " | " &amp; AHM15
)</f>
        <v/>
      </c>
      <c r="AGR15" s="116" t="str">
        <f>IF(tbPayroll[[#This Row],[Employee]]="","",
IF(tbPayroll[[#This Row],[employmentDate]]&gt;AHP$5,0,
ROUND(IF(tbPayroll[[#This Row],[IncomeBase]]=dSalaried,IF(AGM15&lt;&gt;"",AGM15,tbPayroll[[#This Row],[EmpWage]]),AHK15*IF(AGM15&lt;&gt;"",AGM15,tbPayroll[[#This Row],[EmpWage]])),2)))</f>
        <v/>
      </c>
      <c r="AGS15" s="116" t="str">
        <f>IF(tbPayroll[[#This Row],[Employee]]="","",
IF(tbPayroll[[#This Row],[employmentDate]]&gt;AHP$5,0,
ROUND(AHL15*tbPayroll[[#This Row],[overrrate]]*
IF(AGM15&lt;&gt;"",AGM15,tbPayroll[[#This Row],[EmpWage]])/IF(tbPayroll[[#This Row],[IncomeBase]]=dSalaried,MAX(tbPayroll[[#This Row],[regularwork]],1),1),2)
))</f>
        <v/>
      </c>
      <c r="AGT15" s="116" t="str">
        <f>IF(tbPayroll[[#This Row],[Employee]]="","",
IF(tbPayroll[[#This Row],[employmentDate]]&gt;AHP$5,0,
ROUND(AHM15*
IFERROR(AGR15/AHK15,0),2
)))</f>
        <v/>
      </c>
      <c r="AGU15" s="116" t="str">
        <f>IF(tbPayroll[[#This Row],[Employee]]="","",
tbPayroll[[#This Row],[exState]]*
(tbPayroll[[#This Row],[stateAddDedu]]+ROUND(
MAX(AHN15-tbPayroll[[#This Row],[persExemp]],0)*tbPayroll[[#This Row],[stateTax]],dRound))
)</f>
        <v/>
      </c>
      <c r="AGV15" s="116" t="str">
        <f>IF(tbPayroll[[#This Row],[Employee]]="","",
(ROUND(
MAX(AHN15-tbPayroll[[#This Row],[persExemp]],0)*tbPayroll[[#This Row],[dLocal]],dRound))
)</f>
        <v/>
      </c>
      <c r="AGW15" s="116" t="str">
        <f>IF(tbPayroll[[#This Row],[Employee]]="","",
(ROUND(
MAX(AHN15-tbPayroll[[#This Row],[persExemp]],0)*tbPayroll[[#This Row],[dCity]],dRound))
)</f>
        <v/>
      </c>
      <c r="AGX15" s="116" t="str" cm="1">
        <f t="array" aca="1" ref="AGX15" ca="1">IF(tbPayroll[[#This Row],[idx]]="","",
IF(AHA15=0,0,
ROUND(tbPayroll[[#This Row],[exFed]]*
MAX(
((AHJ15-INDEX(INDIRECT(tbPayroll[[#This Row],[fedPrefix]]&amp;CHOOSE(tbPayroll[[#This Row],[fedStatus]],"SingleWage","JointlyWage","SingleWage","HeadWage")),AHA15))*
INDEX(INDIRECT(tbPayroll[[#This Row],[fedPrefix]]&amp;"Perc"),AHA15)+
INDEX(INDIRECT(tbPayroll[[#This Row],[fedPrefix]]&amp;CHOOSE(tbPayroll[[#This Row],[fedStatus]],"SingleHold","JointlyHold","SingleHold","HeadHold")),AHA15))/dPeriods
- IF(tbPayroll[[#This Row],[isFormSent]]="Yes",tbPayroll[[#This Row],[isFormStep3]],0),0)
+tbPayroll[[#This Row],[isFormStep4c]],dFEDRound)
)
)</f>
        <v/>
      </c>
      <c r="AGY15" s="116" t="str">
        <f>IF(tbPayroll[[#This Row],[idx]]="","",
ROUND(tbPayroll[[#This Row],[exSS]]*
IF(SUMIFS($AM15:$BMK15,$AM$3:$BMK$3,"&lt;"&amp;AGY$3,$AM$2:$BMK$2,AGY$2) +ssTax*AHO15 &lt;ssTax*ssMax,
ssTax*AHO15,
MAX(ssTax*ssMax-SUMIFS($AM15:$BMK15,$AM$3:$BMK$3,"&lt;"&amp;AGY$3,$AM$2:$BMK$2,AGY$2),0)),
2)
)</f>
        <v/>
      </c>
      <c r="AGZ15" s="116" t="str">
        <f>IF(tbPayroll[[#This Row],[idx]]="","",IF(AHA15=0,0,ROUND(tbPayroll[[#This Row],[exMedi]]*mediTax*AHO15+AHI15*mediMax,2)))</f>
        <v/>
      </c>
      <c r="AHA15" s="116" t="str">
        <f ca="1">IF(tbPayroll[[#This Row],[idx]]="","",IFERROR(MATCH(AHJ15,INDIRECT(tbPayroll[[#This Row],[fedPrefix]]&amp;CHOOSE(tbPayroll[[#This Row],[fedStatus]],"SingleWage","JointlyWage","SingleWage","HeadWage")),1),0))</f>
        <v/>
      </c>
      <c r="AHB15" s="116"/>
      <c r="AHC15" s="116" t="str">
        <f>IF(tbPayroll[[#This Row],[idx]]="","",
ROUND(tbPayroll[[#This Row],[401Roth]]*IF(SUMIFS($AM15:$BMK15,$AM$3:$BMK$3,"&lt;"&amp;AHP$3,$AM$2:$BMK$2,AHP$2)+AGJ15&lt;compensationCap,
AHP15,
MAX(compensationCap-SUMIFS($AM15:$BMK15,$AM$3:$BMK$3,"&lt;"&amp;AHP$3,$AM$2:$BMK$2,AHP$2),0)),2))</f>
        <v/>
      </c>
      <c r="AHD15" s="116" t="str">
        <f>IF(tbPayroll[[#This Row],[idx]]="","",
ROUND(tbPayroll[[#This Row],[401PreTax]]*IF(SUMIFS($AM15:$BMK15,$AM$3:$BMK$3,"&lt;"&amp;AHP$3,$AM$2:$BMK$2,AHP$2)+AGJ15&lt;compensationCap,
AHP15,
MAX(compensationCap-SUMIFS($AM15:$BMK15,$AM$3:$BMK$3,"&lt;"&amp;AHP$3,$AM$2:$BMK$2,AHP$2),0)),2))</f>
        <v/>
      </c>
      <c r="AHE15" s="116" t="str">
        <f>IF(tbPayroll[[#This Row],[idx]]="","",
ROUND((tbPayroll[[#This Row],[401T1p]]*tbPayroll[[#This Row],[401T1Cap]]+tbPayroll[[#This Row],[401T2p]]*tbPayroll[[#This Row],[401T2Cap]])*IF(SUMIFS($AM15:$BMK15,$AM$3:$BMK$3,"&lt;"&amp;AHP$3,$AM$2:$BMK$2,AHP$2)+AGJ15&lt;compensationCap,
AHP15,
MAX(compensationCap-SUMIFS($AM15:$BMK15,$AM$3:$BMK$3,"&lt;"&amp;AHP$3,$AM$2:$BMK$2,AHP$2),0)),2))</f>
        <v/>
      </c>
      <c r="AHF15" s="116" t="str">
        <f>IF(tbPayroll[[#This Row],[idx]]="","",
IF(AHE15=0,0,
ROUND(IF(SUMIFS($AM15:$BMK15,$AM$3:$BMK$3,"&lt;"&amp;AHH$3,$AM$2:$BMK$2,"&gt;="&amp;AHF$2,$AM$2:$BMK$2,"&lt;="&amp;AHH$2)+AHC15+AHD15+AHE15&lt;tbPayroll[[#This Row],[401EmperLimit]],
AHE15,
MAX((tbPayroll[[#This Row],[401EmperLimit]]-SUMIFS($AM15:$BMK15,$AM$3:$BMK$3,"&lt;"&amp;AHH$3,$AM$2:$BMK$2,"&gt;="&amp;AHF$2,$AM$2:$BMK$2,"&lt;="&amp;AHH$2)),0)),2)))</f>
        <v/>
      </c>
      <c r="AHG15" s="116" t="str">
        <f>IF(tbPayroll[[#This Row],[idx]]="","",
IF(AHD15=0,0,
ROUND(IF(SUMIFS($AM15:$BMK15,$AM$3:$BMK$3,"&lt;"&amp;AHH$3,$AM$2:$BMK$2,AHH$2)+AHC15+SUMIFS($AM15:$BMK15,$AM$3:$BMK$3,"&lt;"&amp;AHG$3,$AM$2:$BMK$2,AHG$2)+AHD15&lt;tbPayroll[[#This Row],[401ContriLimit]],
AHD15,
AHD15/(AHC15+AHD15)*
(tbPayroll[[#This Row],[401ContriLimit]]-SUMIFS($AM15:$BMK15,$AM$3:$BMK$3,"&lt;"&amp;AHH$3,$AM$2:$BMK$2,AHH$2)-SUMIFS($AM15:$BMK15,$AM$3:$BMK$3,"&lt;"&amp;AHG$3,$AM$2:$BMK$2,AHG$2))),2)))</f>
        <v/>
      </c>
      <c r="AHH15" s="116" t="str">
        <f>IF(tbPayroll[[#This Row],[idx]]="","",
IF(AHC15=0,0,
ROUND(IF(SUMIFS($AM15:$BMK15,$AM$3:$BMK$3,"&lt;"&amp;AHH$3,$AM$2:$BMK$2,AHH$2)+AHC15+SUMIFS($AM15:$BMK15,$AM$3:$BMK$3,"&lt;"&amp;AHG$3,$AM$2:$BMK$2,AHG$2)+AHD15&lt;tbPayroll[[#This Row],[401ContriLimit]],
AHC15,
AHC15/(AHC15+AHD15)*
(tbPayroll[[#This Row],[401ContriLimit]]-SUMIFS($AM15:$BMK15,$AM$3:$BMK$3,"&lt;"&amp;AHH$3,$AM$2:$BMK$2,AHH$2)-SUMIFS($AM15:$BMK15,$AM$3:$BMK$3,"&lt;"&amp;AHG$3,$AM$2:$BMK$2,AHG$2))),2)
))</f>
        <v/>
      </c>
      <c r="AHI15" s="116" t="str" cm="1">
        <f t="array" ref="AHI15">IF(tbPayroll[[#This Row],[idx]]="","",
IF(AHA15=0,0,
MAX(SUMIFS($AM15:$BMK15,$AM$3:$BMK$3,"&lt;="&amp;AHO$3,$AM$2:$BMK$2,AHO$2)-INDEX(mediAddTable,tbPayroll[[#This Row],[fedStatus]]),0)-
SUMIFS($AM15:$BMK15,$AM$3:$BMK$3,"&lt;"&amp;AHO$3,$AM$2:$BMK$2,AHI$2)
))</f>
        <v/>
      </c>
      <c r="AHJ15" s="116" t="str">
        <f>IF(tbPayroll[[#This Row],[idx]]="","",
ROUND(MAX(AHN15*dPeriods+tbPayroll[[#This Row],[adjustedAmount]],0),dFEDRound))</f>
        <v/>
      </c>
      <c r="AHK15" s="116" t="str">
        <f>IF(tbPayroll[[#This Row],[idx]]="","",
ROUND(IF(hoursMode="Daily",
SUMIFS(Hours!$J14:$BDM14,Hours!$J$2:$BDM$2,"&gt;="&amp;AGM$5,Hours!$J$2:$BDM$2,"&lt;="&amp;AHP$5,Hours!$J$5:$BDM$5,dRegularName),
SUMIFS(Hours!$J14:$BDM14,Hours!$J$1:$BDM$1,AHL$3,Hours!$J$5:$BDM$5,dRegularName)
),2))</f>
        <v/>
      </c>
      <c r="AHL15" s="116" t="str">
        <f>IF(tbPayroll[[#This Row],[idx]]="","",
IF(hoursMode="Daily",
SUMIFS(Hours!$J14:$BDM14,Hours!$J$2:$BDM$2,"&gt;="&amp;AGM$5,Hours!$J$2:$BDM$2,"&lt;="&amp;AHP$5,Hours!$J$5:$BDM$5,dOvertimeName),
SUMIFS(Hours!$J14:$BDM14,Hours!$J$1:$BDM$1,AHL$3,Hours!$J$5:$BDM$5,dOvertimeName)
))</f>
        <v/>
      </c>
      <c r="AHM15" s="116" t="str">
        <f>IF(tbPayroll[[#This Row],[idx]]="","",
IF(hoursMode="Daily",
SUMIFS(Hours!$J14:$BDM14,Hours!$J$2:$BDM$2,"&gt;="&amp;AGM$5,Hours!$J$2:$BDM$2,"&lt;="&amp;AHP$5,Hours!$J$5:$BDM$5,dVacationName),
SUMIFS(Hours!$J14:$BDM14,Hours!$J$1:$BDM$1,AHL$3,Hours!$J$5:$BDM$5,dVacationName)
))</f>
        <v/>
      </c>
      <c r="AHN15" s="116" t="str">
        <f>IF(tbPayroll[[#This Row],[Employee]]="","",MAX(AHP15-tbPayroll[[#This Row],[free]]-AGN15-AHG15,0))</f>
        <v/>
      </c>
      <c r="AHO15" s="116" t="str">
        <f>IF(tbPayroll[[#This Row],[Employee]]="","",MAX(AHP15-tbPayroll[[#This Row],[free]]-AGN15,0))</f>
        <v/>
      </c>
      <c r="AHP15" s="116" t="str">
        <f>IF(tbPayroll[[#This Row],[Employee]]="","",
IF(tbPayroll[[#This Row],[employmentDate]]&gt;AHP$5,0,AGR15+AGS15+AGT15+AGP15))</f>
        <v/>
      </c>
      <c r="AHQ15" s="116" t="str">
        <f>IF(tbPayroll[[#This Row],[Employee]]="","",AHP15-SUM(AGU15:AGZ15)-AGO15-AGN15-AHG15-AHH15)</f>
        <v/>
      </c>
      <c r="AHR15" s="417"/>
      <c r="AHS15" s="192"/>
      <c r="AHT15" s="192"/>
      <c r="AHU15" s="192"/>
      <c r="AHV15" s="193"/>
      <c r="AHW15" s="116" t="str">
        <f>IF(tbPayroll[[#This Row],[Employee]]="","",
AIQ15 &amp; " | " &amp; AIR15&amp; " | " &amp; AIS15
)</f>
        <v/>
      </c>
      <c r="AHX15" s="116" t="str">
        <f>IF(tbPayroll[[#This Row],[Employee]]="","",
IF(tbPayroll[[#This Row],[employmentDate]]&gt;AIV$5,0,
ROUND(IF(tbPayroll[[#This Row],[IncomeBase]]=dSalaried,IF(AHS15&lt;&gt;"",AHS15,tbPayroll[[#This Row],[EmpWage]]),AIQ15*IF(AHS15&lt;&gt;"",AHS15,tbPayroll[[#This Row],[EmpWage]])),2)))</f>
        <v/>
      </c>
      <c r="AHY15" s="116" t="str">
        <f>IF(tbPayroll[[#This Row],[Employee]]="","",
IF(tbPayroll[[#This Row],[employmentDate]]&gt;AIV$5,0,
ROUND(AIR15*tbPayroll[[#This Row],[overrrate]]*
IF(AHS15&lt;&gt;"",AHS15,tbPayroll[[#This Row],[EmpWage]])/IF(tbPayroll[[#This Row],[IncomeBase]]=dSalaried,MAX(tbPayroll[[#This Row],[regularwork]],1),1),2)
))</f>
        <v/>
      </c>
      <c r="AHZ15" s="116" t="str">
        <f>IF(tbPayroll[[#This Row],[Employee]]="","",
IF(tbPayroll[[#This Row],[employmentDate]]&gt;AIV$5,0,
ROUND(AIS15*
IFERROR(AHX15/AIQ15,0),2
)))</f>
        <v/>
      </c>
      <c r="AIA15" s="116" t="str">
        <f>IF(tbPayroll[[#This Row],[Employee]]="","",
tbPayroll[[#This Row],[exState]]*
(tbPayroll[[#This Row],[stateAddDedu]]+ROUND(
MAX(AIT15-tbPayroll[[#This Row],[persExemp]],0)*tbPayroll[[#This Row],[stateTax]],dRound))
)</f>
        <v/>
      </c>
      <c r="AIB15" s="116" t="str">
        <f>IF(tbPayroll[[#This Row],[Employee]]="","",
(ROUND(
MAX(AIT15-tbPayroll[[#This Row],[persExemp]],0)*tbPayroll[[#This Row],[dLocal]],dRound))
)</f>
        <v/>
      </c>
      <c r="AIC15" s="116" t="str">
        <f>IF(tbPayroll[[#This Row],[Employee]]="","",
(ROUND(
MAX(AIT15-tbPayroll[[#This Row],[persExemp]],0)*tbPayroll[[#This Row],[dCity]],dRound))
)</f>
        <v/>
      </c>
      <c r="AID15" s="116" t="str" cm="1">
        <f t="array" aca="1" ref="AID15" ca="1">IF(tbPayroll[[#This Row],[idx]]="","",
IF(AIG15=0,0,
ROUND(tbPayroll[[#This Row],[exFed]]*
MAX(
((AIP15-INDEX(INDIRECT(tbPayroll[[#This Row],[fedPrefix]]&amp;CHOOSE(tbPayroll[[#This Row],[fedStatus]],"SingleWage","JointlyWage","SingleWage","HeadWage")),AIG15))*
INDEX(INDIRECT(tbPayroll[[#This Row],[fedPrefix]]&amp;"Perc"),AIG15)+
INDEX(INDIRECT(tbPayroll[[#This Row],[fedPrefix]]&amp;CHOOSE(tbPayroll[[#This Row],[fedStatus]],"SingleHold","JointlyHold","SingleHold","HeadHold")),AIG15))/dPeriods
- IF(tbPayroll[[#This Row],[isFormSent]]="Yes",tbPayroll[[#This Row],[isFormStep3]],0),0)
+tbPayroll[[#This Row],[isFormStep4c]],dFEDRound)
)
)</f>
        <v/>
      </c>
      <c r="AIE15" s="116" t="str">
        <f>IF(tbPayroll[[#This Row],[idx]]="","",
ROUND(tbPayroll[[#This Row],[exSS]]*
IF(SUMIFS($AM15:$BMK15,$AM$3:$BMK$3,"&lt;"&amp;AIE$3,$AM$2:$BMK$2,AIE$2) +ssTax*AIU15 &lt;ssTax*ssMax,
ssTax*AIU15,
MAX(ssTax*ssMax-SUMIFS($AM15:$BMK15,$AM$3:$BMK$3,"&lt;"&amp;AIE$3,$AM$2:$BMK$2,AIE$2),0)),
2)
)</f>
        <v/>
      </c>
      <c r="AIF15" s="116" t="str">
        <f>IF(tbPayroll[[#This Row],[idx]]="","",IF(AIG15=0,0,ROUND(tbPayroll[[#This Row],[exMedi]]*mediTax*AIU15+AIO15*mediMax,2)))</f>
        <v/>
      </c>
      <c r="AIG15" s="116" t="str">
        <f ca="1">IF(tbPayroll[[#This Row],[idx]]="","",IFERROR(MATCH(AIP15,INDIRECT(tbPayroll[[#This Row],[fedPrefix]]&amp;CHOOSE(tbPayroll[[#This Row],[fedStatus]],"SingleWage","JointlyWage","SingleWage","HeadWage")),1),0))</f>
        <v/>
      </c>
      <c r="AIH15" s="116"/>
      <c r="AII15" s="116" t="str">
        <f>IF(tbPayroll[[#This Row],[idx]]="","",
ROUND(tbPayroll[[#This Row],[401Roth]]*IF(SUMIFS($AM15:$BMK15,$AM$3:$BMK$3,"&lt;"&amp;AIV$3,$AM$2:$BMK$2,AIV$2)+AHP15&lt;compensationCap,
AIV15,
MAX(compensationCap-SUMIFS($AM15:$BMK15,$AM$3:$BMK$3,"&lt;"&amp;AIV$3,$AM$2:$BMK$2,AIV$2),0)),2))</f>
        <v/>
      </c>
      <c r="AIJ15" s="116" t="str">
        <f>IF(tbPayroll[[#This Row],[idx]]="","",
ROUND(tbPayroll[[#This Row],[401PreTax]]*IF(SUMIFS($AM15:$BMK15,$AM$3:$BMK$3,"&lt;"&amp;AIV$3,$AM$2:$BMK$2,AIV$2)+AHP15&lt;compensationCap,
AIV15,
MAX(compensationCap-SUMIFS($AM15:$BMK15,$AM$3:$BMK$3,"&lt;"&amp;AIV$3,$AM$2:$BMK$2,AIV$2),0)),2))</f>
        <v/>
      </c>
      <c r="AIK15" s="116" t="str">
        <f>IF(tbPayroll[[#This Row],[idx]]="","",
ROUND((tbPayroll[[#This Row],[401T1p]]*tbPayroll[[#This Row],[401T1Cap]]+tbPayroll[[#This Row],[401T2p]]*tbPayroll[[#This Row],[401T2Cap]])*IF(SUMIFS($AM15:$BMK15,$AM$3:$BMK$3,"&lt;"&amp;AIV$3,$AM$2:$BMK$2,AIV$2)+AHP15&lt;compensationCap,
AIV15,
MAX(compensationCap-SUMIFS($AM15:$BMK15,$AM$3:$BMK$3,"&lt;"&amp;AIV$3,$AM$2:$BMK$2,AIV$2),0)),2))</f>
        <v/>
      </c>
      <c r="AIL15" s="116" t="str">
        <f>IF(tbPayroll[[#This Row],[idx]]="","",
IF(AIK15=0,0,
ROUND(IF(SUMIFS($AM15:$BMK15,$AM$3:$BMK$3,"&lt;"&amp;AIN$3,$AM$2:$BMK$2,"&gt;="&amp;AIL$2,$AM$2:$BMK$2,"&lt;="&amp;AIN$2)+AII15+AIJ15+AIK15&lt;tbPayroll[[#This Row],[401EmperLimit]],
AIK15,
MAX((tbPayroll[[#This Row],[401EmperLimit]]-SUMIFS($AM15:$BMK15,$AM$3:$BMK$3,"&lt;"&amp;AIN$3,$AM$2:$BMK$2,"&gt;="&amp;AIL$2,$AM$2:$BMK$2,"&lt;="&amp;AIN$2)),0)),2)))</f>
        <v/>
      </c>
      <c r="AIM15" s="116" t="str">
        <f>IF(tbPayroll[[#This Row],[idx]]="","",
IF(AIJ15=0,0,
ROUND(IF(SUMIFS($AM15:$BMK15,$AM$3:$BMK$3,"&lt;"&amp;AIN$3,$AM$2:$BMK$2,AIN$2)+AII15+SUMIFS($AM15:$BMK15,$AM$3:$BMK$3,"&lt;"&amp;AIM$3,$AM$2:$BMK$2,AIM$2)+AIJ15&lt;tbPayroll[[#This Row],[401ContriLimit]],
AIJ15,
AIJ15/(AII15+AIJ15)*
(tbPayroll[[#This Row],[401ContriLimit]]-SUMIFS($AM15:$BMK15,$AM$3:$BMK$3,"&lt;"&amp;AIN$3,$AM$2:$BMK$2,AIN$2)-SUMIFS($AM15:$BMK15,$AM$3:$BMK$3,"&lt;"&amp;AIM$3,$AM$2:$BMK$2,AIM$2))),2)))</f>
        <v/>
      </c>
      <c r="AIN15" s="116" t="str">
        <f>IF(tbPayroll[[#This Row],[idx]]="","",
IF(AII15=0,0,
ROUND(IF(SUMIFS($AM15:$BMK15,$AM$3:$BMK$3,"&lt;"&amp;AIN$3,$AM$2:$BMK$2,AIN$2)+AII15+SUMIFS($AM15:$BMK15,$AM$3:$BMK$3,"&lt;"&amp;AIM$3,$AM$2:$BMK$2,AIM$2)+AIJ15&lt;tbPayroll[[#This Row],[401ContriLimit]],
AII15,
AII15/(AII15+AIJ15)*
(tbPayroll[[#This Row],[401ContriLimit]]-SUMIFS($AM15:$BMK15,$AM$3:$BMK$3,"&lt;"&amp;AIN$3,$AM$2:$BMK$2,AIN$2)-SUMIFS($AM15:$BMK15,$AM$3:$BMK$3,"&lt;"&amp;AIM$3,$AM$2:$BMK$2,AIM$2))),2)
))</f>
        <v/>
      </c>
      <c r="AIO15" s="116" t="str" cm="1">
        <f t="array" ref="AIO15">IF(tbPayroll[[#This Row],[idx]]="","",
IF(AIG15=0,0,
MAX(SUMIFS($AM15:$BMK15,$AM$3:$BMK$3,"&lt;="&amp;AIU$3,$AM$2:$BMK$2,AIU$2)-INDEX(mediAddTable,tbPayroll[[#This Row],[fedStatus]]),0)-
SUMIFS($AM15:$BMK15,$AM$3:$BMK$3,"&lt;"&amp;AIU$3,$AM$2:$BMK$2,AIO$2)
))</f>
        <v/>
      </c>
      <c r="AIP15" s="116" t="str">
        <f>IF(tbPayroll[[#This Row],[idx]]="","",
ROUND(MAX(AIT15*dPeriods+tbPayroll[[#This Row],[adjustedAmount]],0),dFEDRound))</f>
        <v/>
      </c>
      <c r="AIQ15" s="116" t="str">
        <f>IF(tbPayroll[[#This Row],[idx]]="","",
ROUND(IF(hoursMode="Daily",
SUMIFS(Hours!$J14:$BDM14,Hours!$J$2:$BDM$2,"&gt;="&amp;AHS$5,Hours!$J$2:$BDM$2,"&lt;="&amp;AIV$5,Hours!$J$5:$BDM$5,dRegularName),
SUMIFS(Hours!$J14:$BDM14,Hours!$J$1:$BDM$1,AIR$3,Hours!$J$5:$BDM$5,dRegularName)
),2))</f>
        <v/>
      </c>
      <c r="AIR15" s="116" t="str">
        <f>IF(tbPayroll[[#This Row],[idx]]="","",
IF(hoursMode="Daily",
SUMIFS(Hours!$J14:$BDM14,Hours!$J$2:$BDM$2,"&gt;="&amp;AHS$5,Hours!$J$2:$BDM$2,"&lt;="&amp;AIV$5,Hours!$J$5:$BDM$5,dOvertimeName),
SUMIFS(Hours!$J14:$BDM14,Hours!$J$1:$BDM$1,AIR$3,Hours!$J$5:$BDM$5,dOvertimeName)
))</f>
        <v/>
      </c>
      <c r="AIS15" s="116" t="str">
        <f>IF(tbPayroll[[#This Row],[idx]]="","",
IF(hoursMode="Daily",
SUMIFS(Hours!$J14:$BDM14,Hours!$J$2:$BDM$2,"&gt;="&amp;AHS$5,Hours!$J$2:$BDM$2,"&lt;="&amp;AIV$5,Hours!$J$5:$BDM$5,dVacationName),
SUMIFS(Hours!$J14:$BDM14,Hours!$J$1:$BDM$1,AIR$3,Hours!$J$5:$BDM$5,dVacationName)
))</f>
        <v/>
      </c>
      <c r="AIT15" s="116" t="str">
        <f>IF(tbPayroll[[#This Row],[Employee]]="","",MAX(AIV15-tbPayroll[[#This Row],[free]]-AHT15-AIM15,0))</f>
        <v/>
      </c>
      <c r="AIU15" s="116" t="str">
        <f>IF(tbPayroll[[#This Row],[Employee]]="","",MAX(AIV15-tbPayroll[[#This Row],[free]]-AHT15,0))</f>
        <v/>
      </c>
      <c r="AIV15" s="116" t="str">
        <f>IF(tbPayroll[[#This Row],[Employee]]="","",
IF(tbPayroll[[#This Row],[employmentDate]]&gt;AIV$5,0,AHX15+AHY15+AHZ15+AHV15))</f>
        <v/>
      </c>
      <c r="AIW15" s="116" t="str">
        <f>IF(tbPayroll[[#This Row],[Employee]]="","",AIV15-SUM(AIA15:AIF15)-AHU15-AHT15-AIM15-AIN15)</f>
        <v/>
      </c>
      <c r="AIX15" s="417"/>
      <c r="AIY15" s="192"/>
      <c r="AIZ15" s="192"/>
      <c r="AJA15" s="192"/>
      <c r="AJB15" s="193"/>
      <c r="AJC15" s="116" t="str">
        <f>IF(tbPayroll[[#This Row],[Employee]]="","",
AJW15 &amp; " | " &amp; AJX15&amp; " | " &amp; AJY15
)</f>
        <v/>
      </c>
      <c r="AJD15" s="116" t="str">
        <f>IF(tbPayroll[[#This Row],[Employee]]="","",
IF(tbPayroll[[#This Row],[employmentDate]]&gt;AKB$5,0,
ROUND(IF(tbPayroll[[#This Row],[IncomeBase]]=dSalaried,IF(AIY15&lt;&gt;"",AIY15,tbPayroll[[#This Row],[EmpWage]]),AJW15*IF(AIY15&lt;&gt;"",AIY15,tbPayroll[[#This Row],[EmpWage]])),2)))</f>
        <v/>
      </c>
      <c r="AJE15" s="116" t="str">
        <f>IF(tbPayroll[[#This Row],[Employee]]="","",
IF(tbPayroll[[#This Row],[employmentDate]]&gt;AKB$5,0,
ROUND(AJX15*tbPayroll[[#This Row],[overrrate]]*
IF(AIY15&lt;&gt;"",AIY15,tbPayroll[[#This Row],[EmpWage]])/IF(tbPayroll[[#This Row],[IncomeBase]]=dSalaried,MAX(tbPayroll[[#This Row],[regularwork]],1),1),2)
))</f>
        <v/>
      </c>
      <c r="AJF15" s="116" t="str">
        <f>IF(tbPayroll[[#This Row],[Employee]]="","",
IF(tbPayroll[[#This Row],[employmentDate]]&gt;AKB$5,0,
ROUND(AJY15*
IFERROR(AJD15/AJW15,0),2
)))</f>
        <v/>
      </c>
      <c r="AJG15" s="116" t="str">
        <f>IF(tbPayroll[[#This Row],[Employee]]="","",
tbPayroll[[#This Row],[exState]]*
(tbPayroll[[#This Row],[stateAddDedu]]+ROUND(
MAX(AJZ15-tbPayroll[[#This Row],[persExemp]],0)*tbPayroll[[#This Row],[stateTax]],dRound))
)</f>
        <v/>
      </c>
      <c r="AJH15" s="116" t="str">
        <f>IF(tbPayroll[[#This Row],[Employee]]="","",
(ROUND(
MAX(AJZ15-tbPayroll[[#This Row],[persExemp]],0)*tbPayroll[[#This Row],[dLocal]],dRound))
)</f>
        <v/>
      </c>
      <c r="AJI15" s="116" t="str">
        <f>IF(tbPayroll[[#This Row],[Employee]]="","",
(ROUND(
MAX(AJZ15-tbPayroll[[#This Row],[persExemp]],0)*tbPayroll[[#This Row],[dCity]],dRound))
)</f>
        <v/>
      </c>
      <c r="AJJ15" s="116" t="str" cm="1">
        <f t="array" aca="1" ref="AJJ15" ca="1">IF(tbPayroll[[#This Row],[idx]]="","",
IF(AJM15=0,0,
ROUND(tbPayroll[[#This Row],[exFed]]*
MAX(
((AJV15-INDEX(INDIRECT(tbPayroll[[#This Row],[fedPrefix]]&amp;CHOOSE(tbPayroll[[#This Row],[fedStatus]],"SingleWage","JointlyWage","SingleWage","HeadWage")),AJM15))*
INDEX(INDIRECT(tbPayroll[[#This Row],[fedPrefix]]&amp;"Perc"),AJM15)+
INDEX(INDIRECT(tbPayroll[[#This Row],[fedPrefix]]&amp;CHOOSE(tbPayroll[[#This Row],[fedStatus]],"SingleHold","JointlyHold","SingleHold","HeadHold")),AJM15))/dPeriods
- IF(tbPayroll[[#This Row],[isFormSent]]="Yes",tbPayroll[[#This Row],[isFormStep3]],0),0)
+tbPayroll[[#This Row],[isFormStep4c]],dFEDRound)
)
)</f>
        <v/>
      </c>
      <c r="AJK15" s="116" t="str">
        <f>IF(tbPayroll[[#This Row],[idx]]="","",
ROUND(tbPayroll[[#This Row],[exSS]]*
IF(SUMIFS($AM15:$BMK15,$AM$3:$BMK$3,"&lt;"&amp;AJK$3,$AM$2:$BMK$2,AJK$2) +ssTax*AKA15 &lt;ssTax*ssMax,
ssTax*AKA15,
MAX(ssTax*ssMax-SUMIFS($AM15:$BMK15,$AM$3:$BMK$3,"&lt;"&amp;AJK$3,$AM$2:$BMK$2,AJK$2),0)),
2)
)</f>
        <v/>
      </c>
      <c r="AJL15" s="116" t="str">
        <f>IF(tbPayroll[[#This Row],[idx]]="","",IF(AJM15=0,0,ROUND(tbPayroll[[#This Row],[exMedi]]*mediTax*AKA15+AJU15*mediMax,2)))</f>
        <v/>
      </c>
      <c r="AJM15" s="116" t="str">
        <f ca="1">IF(tbPayroll[[#This Row],[idx]]="","",IFERROR(MATCH(AJV15,INDIRECT(tbPayroll[[#This Row],[fedPrefix]]&amp;CHOOSE(tbPayroll[[#This Row],[fedStatus]],"SingleWage","JointlyWage","SingleWage","HeadWage")),1),0))</f>
        <v/>
      </c>
      <c r="AJN15" s="116"/>
      <c r="AJO15" s="116" t="str">
        <f>IF(tbPayroll[[#This Row],[idx]]="","",
ROUND(tbPayroll[[#This Row],[401Roth]]*IF(SUMIFS($AM15:$BMK15,$AM$3:$BMK$3,"&lt;"&amp;AKB$3,$AM$2:$BMK$2,AKB$2)+AIV15&lt;compensationCap,
AKB15,
MAX(compensationCap-SUMIFS($AM15:$BMK15,$AM$3:$BMK$3,"&lt;"&amp;AKB$3,$AM$2:$BMK$2,AKB$2),0)),2))</f>
        <v/>
      </c>
      <c r="AJP15" s="116" t="str">
        <f>IF(tbPayroll[[#This Row],[idx]]="","",
ROUND(tbPayroll[[#This Row],[401PreTax]]*IF(SUMIFS($AM15:$BMK15,$AM$3:$BMK$3,"&lt;"&amp;AKB$3,$AM$2:$BMK$2,AKB$2)+AIV15&lt;compensationCap,
AKB15,
MAX(compensationCap-SUMIFS($AM15:$BMK15,$AM$3:$BMK$3,"&lt;"&amp;AKB$3,$AM$2:$BMK$2,AKB$2),0)),2))</f>
        <v/>
      </c>
      <c r="AJQ15" s="116" t="str">
        <f>IF(tbPayroll[[#This Row],[idx]]="","",
ROUND((tbPayroll[[#This Row],[401T1p]]*tbPayroll[[#This Row],[401T1Cap]]+tbPayroll[[#This Row],[401T2p]]*tbPayroll[[#This Row],[401T2Cap]])*IF(SUMIFS($AM15:$BMK15,$AM$3:$BMK$3,"&lt;"&amp;AKB$3,$AM$2:$BMK$2,AKB$2)+AIV15&lt;compensationCap,
AKB15,
MAX(compensationCap-SUMIFS($AM15:$BMK15,$AM$3:$BMK$3,"&lt;"&amp;AKB$3,$AM$2:$BMK$2,AKB$2),0)),2))</f>
        <v/>
      </c>
      <c r="AJR15" s="116" t="str">
        <f>IF(tbPayroll[[#This Row],[idx]]="","",
IF(AJQ15=0,0,
ROUND(IF(SUMIFS($AM15:$BMK15,$AM$3:$BMK$3,"&lt;"&amp;AJT$3,$AM$2:$BMK$2,"&gt;="&amp;AJR$2,$AM$2:$BMK$2,"&lt;="&amp;AJT$2)+AJO15+AJP15+AJQ15&lt;tbPayroll[[#This Row],[401EmperLimit]],
AJQ15,
MAX((tbPayroll[[#This Row],[401EmperLimit]]-SUMIFS($AM15:$BMK15,$AM$3:$BMK$3,"&lt;"&amp;AJT$3,$AM$2:$BMK$2,"&gt;="&amp;AJR$2,$AM$2:$BMK$2,"&lt;="&amp;AJT$2)),0)),2)))</f>
        <v/>
      </c>
      <c r="AJS15" s="116" t="str">
        <f>IF(tbPayroll[[#This Row],[idx]]="","",
IF(AJP15=0,0,
ROUND(IF(SUMIFS($AM15:$BMK15,$AM$3:$BMK$3,"&lt;"&amp;AJT$3,$AM$2:$BMK$2,AJT$2)+AJO15+SUMIFS($AM15:$BMK15,$AM$3:$BMK$3,"&lt;"&amp;AJS$3,$AM$2:$BMK$2,AJS$2)+AJP15&lt;tbPayroll[[#This Row],[401ContriLimit]],
AJP15,
AJP15/(AJO15+AJP15)*
(tbPayroll[[#This Row],[401ContriLimit]]-SUMIFS($AM15:$BMK15,$AM$3:$BMK$3,"&lt;"&amp;AJT$3,$AM$2:$BMK$2,AJT$2)-SUMIFS($AM15:$BMK15,$AM$3:$BMK$3,"&lt;"&amp;AJS$3,$AM$2:$BMK$2,AJS$2))),2)))</f>
        <v/>
      </c>
      <c r="AJT15" s="116" t="str">
        <f>IF(tbPayroll[[#This Row],[idx]]="","",
IF(AJO15=0,0,
ROUND(IF(SUMIFS($AM15:$BMK15,$AM$3:$BMK$3,"&lt;"&amp;AJT$3,$AM$2:$BMK$2,AJT$2)+AJO15+SUMIFS($AM15:$BMK15,$AM$3:$BMK$3,"&lt;"&amp;AJS$3,$AM$2:$BMK$2,AJS$2)+AJP15&lt;tbPayroll[[#This Row],[401ContriLimit]],
AJO15,
AJO15/(AJO15+AJP15)*
(tbPayroll[[#This Row],[401ContriLimit]]-SUMIFS($AM15:$BMK15,$AM$3:$BMK$3,"&lt;"&amp;AJT$3,$AM$2:$BMK$2,AJT$2)-SUMIFS($AM15:$BMK15,$AM$3:$BMK$3,"&lt;"&amp;AJS$3,$AM$2:$BMK$2,AJS$2))),2)
))</f>
        <v/>
      </c>
      <c r="AJU15" s="116" t="str" cm="1">
        <f t="array" ref="AJU15">IF(tbPayroll[[#This Row],[idx]]="","",
IF(AJM15=0,0,
MAX(SUMIFS($AM15:$BMK15,$AM$3:$BMK$3,"&lt;="&amp;AKA$3,$AM$2:$BMK$2,AKA$2)-INDEX(mediAddTable,tbPayroll[[#This Row],[fedStatus]]),0)-
SUMIFS($AM15:$BMK15,$AM$3:$BMK$3,"&lt;"&amp;AKA$3,$AM$2:$BMK$2,AJU$2)
))</f>
        <v/>
      </c>
      <c r="AJV15" s="116" t="str">
        <f>IF(tbPayroll[[#This Row],[idx]]="","",
ROUND(MAX(AJZ15*dPeriods+tbPayroll[[#This Row],[adjustedAmount]],0),dFEDRound))</f>
        <v/>
      </c>
      <c r="AJW15" s="116" t="str">
        <f>IF(tbPayroll[[#This Row],[idx]]="","",
ROUND(IF(hoursMode="Daily",
SUMIFS(Hours!$J14:$BDM14,Hours!$J$2:$BDM$2,"&gt;="&amp;AIY$5,Hours!$J$2:$BDM$2,"&lt;="&amp;AKB$5,Hours!$J$5:$BDM$5,dRegularName),
SUMIFS(Hours!$J14:$BDM14,Hours!$J$1:$BDM$1,AJX$3,Hours!$J$5:$BDM$5,dRegularName)
),2))</f>
        <v/>
      </c>
      <c r="AJX15" s="116" t="str">
        <f>IF(tbPayroll[[#This Row],[idx]]="","",
IF(hoursMode="Daily",
SUMIFS(Hours!$J14:$BDM14,Hours!$J$2:$BDM$2,"&gt;="&amp;AIY$5,Hours!$J$2:$BDM$2,"&lt;="&amp;AKB$5,Hours!$J$5:$BDM$5,dOvertimeName),
SUMIFS(Hours!$J14:$BDM14,Hours!$J$1:$BDM$1,AJX$3,Hours!$J$5:$BDM$5,dOvertimeName)
))</f>
        <v/>
      </c>
      <c r="AJY15" s="116" t="str">
        <f>IF(tbPayroll[[#This Row],[idx]]="","",
IF(hoursMode="Daily",
SUMIFS(Hours!$J14:$BDM14,Hours!$J$2:$BDM$2,"&gt;="&amp;AIY$5,Hours!$J$2:$BDM$2,"&lt;="&amp;AKB$5,Hours!$J$5:$BDM$5,dVacationName),
SUMIFS(Hours!$J14:$BDM14,Hours!$J$1:$BDM$1,AJX$3,Hours!$J$5:$BDM$5,dVacationName)
))</f>
        <v/>
      </c>
      <c r="AJZ15" s="116" t="str">
        <f>IF(tbPayroll[[#This Row],[Employee]]="","",MAX(AKB15-tbPayroll[[#This Row],[free]]-AIZ15-AJS15,0))</f>
        <v/>
      </c>
      <c r="AKA15" s="116" t="str">
        <f>IF(tbPayroll[[#This Row],[Employee]]="","",MAX(AKB15-tbPayroll[[#This Row],[free]]-AIZ15,0))</f>
        <v/>
      </c>
      <c r="AKB15" s="116" t="str">
        <f>IF(tbPayroll[[#This Row],[Employee]]="","",
IF(tbPayroll[[#This Row],[employmentDate]]&gt;AKB$5,0,AJD15+AJE15+AJF15+AJB15))</f>
        <v/>
      </c>
      <c r="AKC15" s="116" t="str">
        <f>IF(tbPayroll[[#This Row],[Employee]]="","",AKB15-SUM(AJG15:AJL15)-AJA15-AIZ15-AJS15-AJT15)</f>
        <v/>
      </c>
      <c r="AKD15" s="417"/>
      <c r="AKE15" s="192"/>
      <c r="AKF15" s="192"/>
      <c r="AKG15" s="192"/>
      <c r="AKH15" s="193"/>
      <c r="AKI15" s="116" t="str">
        <f>IF(tbPayroll[[#This Row],[Employee]]="","",
ALC15 &amp; " | " &amp; ALD15&amp; " | " &amp; ALE15
)</f>
        <v/>
      </c>
      <c r="AKJ15" s="116" t="str">
        <f>IF(tbPayroll[[#This Row],[Employee]]="","",
IF(tbPayroll[[#This Row],[employmentDate]]&gt;ALH$5,0,
ROUND(IF(tbPayroll[[#This Row],[IncomeBase]]=dSalaried,IF(AKE15&lt;&gt;"",AKE15,tbPayroll[[#This Row],[EmpWage]]),ALC15*IF(AKE15&lt;&gt;"",AKE15,tbPayroll[[#This Row],[EmpWage]])),2)))</f>
        <v/>
      </c>
      <c r="AKK15" s="116" t="str">
        <f>IF(tbPayroll[[#This Row],[Employee]]="","",
IF(tbPayroll[[#This Row],[employmentDate]]&gt;ALH$5,0,
ROUND(ALD15*tbPayroll[[#This Row],[overrrate]]*
IF(AKE15&lt;&gt;"",AKE15,tbPayroll[[#This Row],[EmpWage]])/IF(tbPayroll[[#This Row],[IncomeBase]]=dSalaried,MAX(tbPayroll[[#This Row],[regularwork]],1),1),2)
))</f>
        <v/>
      </c>
      <c r="AKL15" s="116" t="str">
        <f>IF(tbPayroll[[#This Row],[Employee]]="","",
IF(tbPayroll[[#This Row],[employmentDate]]&gt;ALH$5,0,
ROUND(ALE15*
IFERROR(AKJ15/ALC15,0),2
)))</f>
        <v/>
      </c>
      <c r="AKM15" s="116" t="str">
        <f>IF(tbPayroll[[#This Row],[Employee]]="","",
tbPayroll[[#This Row],[exState]]*
(tbPayroll[[#This Row],[stateAddDedu]]+ROUND(
MAX(ALF15-tbPayroll[[#This Row],[persExemp]],0)*tbPayroll[[#This Row],[stateTax]],dRound))
)</f>
        <v/>
      </c>
      <c r="AKN15" s="116" t="str">
        <f>IF(tbPayroll[[#This Row],[Employee]]="","",
(ROUND(
MAX(ALF15-tbPayroll[[#This Row],[persExemp]],0)*tbPayroll[[#This Row],[dLocal]],dRound))
)</f>
        <v/>
      </c>
      <c r="AKO15" s="116" t="str">
        <f>IF(tbPayroll[[#This Row],[Employee]]="","",
(ROUND(
MAX(ALF15-tbPayroll[[#This Row],[persExemp]],0)*tbPayroll[[#This Row],[dCity]],dRound))
)</f>
        <v/>
      </c>
      <c r="AKP15" s="116" t="str" cm="1">
        <f t="array" aca="1" ref="AKP15" ca="1">IF(tbPayroll[[#This Row],[idx]]="","",
IF(AKS15=0,0,
ROUND(tbPayroll[[#This Row],[exFed]]*
MAX(
((ALB15-INDEX(INDIRECT(tbPayroll[[#This Row],[fedPrefix]]&amp;CHOOSE(tbPayroll[[#This Row],[fedStatus]],"SingleWage","JointlyWage","SingleWage","HeadWage")),AKS15))*
INDEX(INDIRECT(tbPayroll[[#This Row],[fedPrefix]]&amp;"Perc"),AKS15)+
INDEX(INDIRECT(tbPayroll[[#This Row],[fedPrefix]]&amp;CHOOSE(tbPayroll[[#This Row],[fedStatus]],"SingleHold","JointlyHold","SingleHold","HeadHold")),AKS15))/dPeriods
- IF(tbPayroll[[#This Row],[isFormSent]]="Yes",tbPayroll[[#This Row],[isFormStep3]],0),0)
+tbPayroll[[#This Row],[isFormStep4c]],dFEDRound)
)
)</f>
        <v/>
      </c>
      <c r="AKQ15" s="116" t="str">
        <f>IF(tbPayroll[[#This Row],[idx]]="","",
ROUND(tbPayroll[[#This Row],[exSS]]*
IF(SUMIFS($AM15:$BMK15,$AM$3:$BMK$3,"&lt;"&amp;AKQ$3,$AM$2:$BMK$2,AKQ$2) +ssTax*ALG15 &lt;ssTax*ssMax,
ssTax*ALG15,
MAX(ssTax*ssMax-SUMIFS($AM15:$BMK15,$AM$3:$BMK$3,"&lt;"&amp;AKQ$3,$AM$2:$BMK$2,AKQ$2),0)),
2)
)</f>
        <v/>
      </c>
      <c r="AKR15" s="116" t="str">
        <f>IF(tbPayroll[[#This Row],[idx]]="","",IF(AKS15=0,0,ROUND(tbPayroll[[#This Row],[exMedi]]*mediTax*ALG15+ALA15*mediMax,2)))</f>
        <v/>
      </c>
      <c r="AKS15" s="116" t="str">
        <f ca="1">IF(tbPayroll[[#This Row],[idx]]="","",IFERROR(MATCH(ALB15,INDIRECT(tbPayroll[[#This Row],[fedPrefix]]&amp;CHOOSE(tbPayroll[[#This Row],[fedStatus]],"SingleWage","JointlyWage","SingleWage","HeadWage")),1),0))</f>
        <v/>
      </c>
      <c r="AKT15" s="116"/>
      <c r="AKU15" s="116" t="str">
        <f>IF(tbPayroll[[#This Row],[idx]]="","",
ROUND(tbPayroll[[#This Row],[401Roth]]*IF(SUMIFS($AM15:$BMK15,$AM$3:$BMK$3,"&lt;"&amp;ALH$3,$AM$2:$BMK$2,ALH$2)+AKB15&lt;compensationCap,
ALH15,
MAX(compensationCap-SUMIFS($AM15:$BMK15,$AM$3:$BMK$3,"&lt;"&amp;ALH$3,$AM$2:$BMK$2,ALH$2),0)),2))</f>
        <v/>
      </c>
      <c r="AKV15" s="116" t="str">
        <f>IF(tbPayroll[[#This Row],[idx]]="","",
ROUND(tbPayroll[[#This Row],[401PreTax]]*IF(SUMIFS($AM15:$BMK15,$AM$3:$BMK$3,"&lt;"&amp;ALH$3,$AM$2:$BMK$2,ALH$2)+AKB15&lt;compensationCap,
ALH15,
MAX(compensationCap-SUMIFS($AM15:$BMK15,$AM$3:$BMK$3,"&lt;"&amp;ALH$3,$AM$2:$BMK$2,ALH$2),0)),2))</f>
        <v/>
      </c>
      <c r="AKW15" s="116" t="str">
        <f>IF(tbPayroll[[#This Row],[idx]]="","",
ROUND((tbPayroll[[#This Row],[401T1p]]*tbPayroll[[#This Row],[401T1Cap]]+tbPayroll[[#This Row],[401T2p]]*tbPayroll[[#This Row],[401T2Cap]])*IF(SUMIFS($AM15:$BMK15,$AM$3:$BMK$3,"&lt;"&amp;ALH$3,$AM$2:$BMK$2,ALH$2)+AKB15&lt;compensationCap,
ALH15,
MAX(compensationCap-SUMIFS($AM15:$BMK15,$AM$3:$BMK$3,"&lt;"&amp;ALH$3,$AM$2:$BMK$2,ALH$2),0)),2))</f>
        <v/>
      </c>
      <c r="AKX15" s="116" t="str">
        <f>IF(tbPayroll[[#This Row],[idx]]="","",
IF(AKW15=0,0,
ROUND(IF(SUMIFS($AM15:$BMK15,$AM$3:$BMK$3,"&lt;"&amp;AKZ$3,$AM$2:$BMK$2,"&gt;="&amp;AKX$2,$AM$2:$BMK$2,"&lt;="&amp;AKZ$2)+AKU15+AKV15+AKW15&lt;tbPayroll[[#This Row],[401EmperLimit]],
AKW15,
MAX((tbPayroll[[#This Row],[401EmperLimit]]-SUMIFS($AM15:$BMK15,$AM$3:$BMK$3,"&lt;"&amp;AKZ$3,$AM$2:$BMK$2,"&gt;="&amp;AKX$2,$AM$2:$BMK$2,"&lt;="&amp;AKZ$2)),0)),2)))</f>
        <v/>
      </c>
      <c r="AKY15" s="116" t="str">
        <f>IF(tbPayroll[[#This Row],[idx]]="","",
IF(AKV15=0,0,
ROUND(IF(SUMIFS($AM15:$BMK15,$AM$3:$BMK$3,"&lt;"&amp;AKZ$3,$AM$2:$BMK$2,AKZ$2)+AKU15+SUMIFS($AM15:$BMK15,$AM$3:$BMK$3,"&lt;"&amp;AKY$3,$AM$2:$BMK$2,AKY$2)+AKV15&lt;tbPayroll[[#This Row],[401ContriLimit]],
AKV15,
AKV15/(AKU15+AKV15)*
(tbPayroll[[#This Row],[401ContriLimit]]-SUMIFS($AM15:$BMK15,$AM$3:$BMK$3,"&lt;"&amp;AKZ$3,$AM$2:$BMK$2,AKZ$2)-SUMIFS($AM15:$BMK15,$AM$3:$BMK$3,"&lt;"&amp;AKY$3,$AM$2:$BMK$2,AKY$2))),2)))</f>
        <v/>
      </c>
      <c r="AKZ15" s="116" t="str">
        <f>IF(tbPayroll[[#This Row],[idx]]="","",
IF(AKU15=0,0,
ROUND(IF(SUMIFS($AM15:$BMK15,$AM$3:$BMK$3,"&lt;"&amp;AKZ$3,$AM$2:$BMK$2,AKZ$2)+AKU15+SUMIFS($AM15:$BMK15,$AM$3:$BMK$3,"&lt;"&amp;AKY$3,$AM$2:$BMK$2,AKY$2)+AKV15&lt;tbPayroll[[#This Row],[401ContriLimit]],
AKU15,
AKU15/(AKU15+AKV15)*
(tbPayroll[[#This Row],[401ContriLimit]]-SUMIFS($AM15:$BMK15,$AM$3:$BMK$3,"&lt;"&amp;AKZ$3,$AM$2:$BMK$2,AKZ$2)-SUMIFS($AM15:$BMK15,$AM$3:$BMK$3,"&lt;"&amp;AKY$3,$AM$2:$BMK$2,AKY$2))),2)
))</f>
        <v/>
      </c>
      <c r="ALA15" s="116" t="str" cm="1">
        <f t="array" ref="ALA15">IF(tbPayroll[[#This Row],[idx]]="","",
IF(AKS15=0,0,
MAX(SUMIFS($AM15:$BMK15,$AM$3:$BMK$3,"&lt;="&amp;ALG$3,$AM$2:$BMK$2,ALG$2)-INDEX(mediAddTable,tbPayroll[[#This Row],[fedStatus]]),0)-
SUMIFS($AM15:$BMK15,$AM$3:$BMK$3,"&lt;"&amp;ALG$3,$AM$2:$BMK$2,ALA$2)
))</f>
        <v/>
      </c>
      <c r="ALB15" s="116" t="str">
        <f>IF(tbPayroll[[#This Row],[idx]]="","",
ROUND(MAX(ALF15*dPeriods+tbPayroll[[#This Row],[adjustedAmount]],0),dFEDRound))</f>
        <v/>
      </c>
      <c r="ALC15" s="116" t="str">
        <f>IF(tbPayroll[[#This Row],[idx]]="","",
ROUND(IF(hoursMode="Daily",
SUMIFS(Hours!$J14:$BDM14,Hours!$J$2:$BDM$2,"&gt;="&amp;AKE$5,Hours!$J$2:$BDM$2,"&lt;="&amp;ALH$5,Hours!$J$5:$BDM$5,dRegularName),
SUMIFS(Hours!$J14:$BDM14,Hours!$J$1:$BDM$1,ALD$3,Hours!$J$5:$BDM$5,dRegularName)
),2))</f>
        <v/>
      </c>
      <c r="ALD15" s="116" t="str">
        <f>IF(tbPayroll[[#This Row],[idx]]="","",
IF(hoursMode="Daily",
SUMIFS(Hours!$J14:$BDM14,Hours!$J$2:$BDM$2,"&gt;="&amp;AKE$5,Hours!$J$2:$BDM$2,"&lt;="&amp;ALH$5,Hours!$J$5:$BDM$5,dOvertimeName),
SUMIFS(Hours!$J14:$BDM14,Hours!$J$1:$BDM$1,ALD$3,Hours!$J$5:$BDM$5,dOvertimeName)
))</f>
        <v/>
      </c>
      <c r="ALE15" s="116" t="str">
        <f>IF(tbPayroll[[#This Row],[idx]]="","",
IF(hoursMode="Daily",
SUMIFS(Hours!$J14:$BDM14,Hours!$J$2:$BDM$2,"&gt;="&amp;AKE$5,Hours!$J$2:$BDM$2,"&lt;="&amp;ALH$5,Hours!$J$5:$BDM$5,dVacationName),
SUMIFS(Hours!$J14:$BDM14,Hours!$J$1:$BDM$1,ALD$3,Hours!$J$5:$BDM$5,dVacationName)
))</f>
        <v/>
      </c>
      <c r="ALF15" s="116" t="str">
        <f>IF(tbPayroll[[#This Row],[Employee]]="","",MAX(ALH15-tbPayroll[[#This Row],[free]]-AKF15-AKY15,0))</f>
        <v/>
      </c>
      <c r="ALG15" s="116" t="str">
        <f>IF(tbPayroll[[#This Row],[Employee]]="","",MAX(ALH15-tbPayroll[[#This Row],[free]]-AKF15,0))</f>
        <v/>
      </c>
      <c r="ALH15" s="116" t="str">
        <f>IF(tbPayroll[[#This Row],[Employee]]="","",
IF(tbPayroll[[#This Row],[employmentDate]]&gt;ALH$5,0,AKJ15+AKK15+AKL15+AKH15))</f>
        <v/>
      </c>
      <c r="ALI15" s="116" t="str">
        <f>IF(tbPayroll[[#This Row],[Employee]]="","",ALH15-SUM(AKM15:AKR15)-AKG15-AKF15-AKY15-AKZ15)</f>
        <v/>
      </c>
      <c r="ALJ15" s="417"/>
      <c r="ALK15" s="192"/>
      <c r="ALL15" s="192"/>
      <c r="ALM15" s="192"/>
      <c r="ALN15" s="193"/>
      <c r="ALO15" s="116" t="str">
        <f>IF(tbPayroll[[#This Row],[Employee]]="","",
AMI15 &amp; " | " &amp; AMJ15&amp; " | " &amp; AMK15
)</f>
        <v/>
      </c>
      <c r="ALP15" s="116" t="str">
        <f>IF(tbPayroll[[#This Row],[Employee]]="","",
IF(tbPayroll[[#This Row],[employmentDate]]&gt;AMN$5,0,
ROUND(IF(tbPayroll[[#This Row],[IncomeBase]]=dSalaried,IF(ALK15&lt;&gt;"",ALK15,tbPayroll[[#This Row],[EmpWage]]),AMI15*IF(ALK15&lt;&gt;"",ALK15,tbPayroll[[#This Row],[EmpWage]])),2)))</f>
        <v/>
      </c>
      <c r="ALQ15" s="116" t="str">
        <f>IF(tbPayroll[[#This Row],[Employee]]="","",
IF(tbPayroll[[#This Row],[employmentDate]]&gt;AMN$5,0,
ROUND(AMJ15*tbPayroll[[#This Row],[overrrate]]*
IF(ALK15&lt;&gt;"",ALK15,tbPayroll[[#This Row],[EmpWage]])/IF(tbPayroll[[#This Row],[IncomeBase]]=dSalaried,MAX(tbPayroll[[#This Row],[regularwork]],1),1),2)
))</f>
        <v/>
      </c>
      <c r="ALR15" s="116" t="str">
        <f>IF(tbPayroll[[#This Row],[Employee]]="","",
IF(tbPayroll[[#This Row],[employmentDate]]&gt;AMN$5,0,
ROUND(AMK15*
IFERROR(ALP15/AMI15,0),2
)))</f>
        <v/>
      </c>
      <c r="ALS15" s="116" t="str">
        <f>IF(tbPayroll[[#This Row],[Employee]]="","",
tbPayroll[[#This Row],[exState]]*
(tbPayroll[[#This Row],[stateAddDedu]]+ROUND(
MAX(AML15-tbPayroll[[#This Row],[persExemp]],0)*tbPayroll[[#This Row],[stateTax]],dRound))
)</f>
        <v/>
      </c>
      <c r="ALT15" s="116" t="str">
        <f>IF(tbPayroll[[#This Row],[Employee]]="","",
(ROUND(
MAX(AML15-tbPayroll[[#This Row],[persExemp]],0)*tbPayroll[[#This Row],[dLocal]],dRound))
)</f>
        <v/>
      </c>
      <c r="ALU15" s="116" t="str">
        <f>IF(tbPayroll[[#This Row],[Employee]]="","",
(ROUND(
MAX(AML15-tbPayroll[[#This Row],[persExemp]],0)*tbPayroll[[#This Row],[dCity]],dRound))
)</f>
        <v/>
      </c>
      <c r="ALV15" s="116" t="str" cm="1">
        <f t="array" aca="1" ref="ALV15" ca="1">IF(tbPayroll[[#This Row],[idx]]="","",
IF(ALY15=0,0,
ROUND(tbPayroll[[#This Row],[exFed]]*
MAX(
((AMH15-INDEX(INDIRECT(tbPayroll[[#This Row],[fedPrefix]]&amp;CHOOSE(tbPayroll[[#This Row],[fedStatus]],"SingleWage","JointlyWage","SingleWage","HeadWage")),ALY15))*
INDEX(INDIRECT(tbPayroll[[#This Row],[fedPrefix]]&amp;"Perc"),ALY15)+
INDEX(INDIRECT(tbPayroll[[#This Row],[fedPrefix]]&amp;CHOOSE(tbPayroll[[#This Row],[fedStatus]],"SingleHold","JointlyHold","SingleHold","HeadHold")),ALY15))/dPeriods
- IF(tbPayroll[[#This Row],[isFormSent]]="Yes",tbPayroll[[#This Row],[isFormStep3]],0),0)
+tbPayroll[[#This Row],[isFormStep4c]],dFEDRound)
)
)</f>
        <v/>
      </c>
      <c r="ALW15" s="116" t="str">
        <f>IF(tbPayroll[[#This Row],[idx]]="","",
ROUND(tbPayroll[[#This Row],[exSS]]*
IF(SUMIFS($AM15:$BMK15,$AM$3:$BMK$3,"&lt;"&amp;ALW$3,$AM$2:$BMK$2,ALW$2) +ssTax*AMM15 &lt;ssTax*ssMax,
ssTax*AMM15,
MAX(ssTax*ssMax-SUMIFS($AM15:$BMK15,$AM$3:$BMK$3,"&lt;"&amp;ALW$3,$AM$2:$BMK$2,ALW$2),0)),
2)
)</f>
        <v/>
      </c>
      <c r="ALX15" s="116" t="str">
        <f>IF(tbPayroll[[#This Row],[idx]]="","",IF(ALY15=0,0,ROUND(tbPayroll[[#This Row],[exMedi]]*mediTax*AMM15+AMG15*mediMax,2)))</f>
        <v/>
      </c>
      <c r="ALY15" s="116" t="str">
        <f ca="1">IF(tbPayroll[[#This Row],[idx]]="","",IFERROR(MATCH(AMH15,INDIRECT(tbPayroll[[#This Row],[fedPrefix]]&amp;CHOOSE(tbPayroll[[#This Row],[fedStatus]],"SingleWage","JointlyWage","SingleWage","HeadWage")),1),0))</f>
        <v/>
      </c>
      <c r="ALZ15" s="116"/>
      <c r="AMA15" s="116" t="str">
        <f>IF(tbPayroll[[#This Row],[idx]]="","",
ROUND(tbPayroll[[#This Row],[401Roth]]*IF(SUMIFS($AM15:$BMK15,$AM$3:$BMK$3,"&lt;"&amp;AMN$3,$AM$2:$BMK$2,AMN$2)+ALH15&lt;compensationCap,
AMN15,
MAX(compensationCap-SUMIFS($AM15:$BMK15,$AM$3:$BMK$3,"&lt;"&amp;AMN$3,$AM$2:$BMK$2,AMN$2),0)),2))</f>
        <v/>
      </c>
      <c r="AMB15" s="116" t="str">
        <f>IF(tbPayroll[[#This Row],[idx]]="","",
ROUND(tbPayroll[[#This Row],[401PreTax]]*IF(SUMIFS($AM15:$BMK15,$AM$3:$BMK$3,"&lt;"&amp;AMN$3,$AM$2:$BMK$2,AMN$2)+ALH15&lt;compensationCap,
AMN15,
MAX(compensationCap-SUMIFS($AM15:$BMK15,$AM$3:$BMK$3,"&lt;"&amp;AMN$3,$AM$2:$BMK$2,AMN$2),0)),2))</f>
        <v/>
      </c>
      <c r="AMC15" s="116" t="str">
        <f>IF(tbPayroll[[#This Row],[idx]]="","",
ROUND((tbPayroll[[#This Row],[401T1p]]*tbPayroll[[#This Row],[401T1Cap]]+tbPayroll[[#This Row],[401T2p]]*tbPayroll[[#This Row],[401T2Cap]])*IF(SUMIFS($AM15:$BMK15,$AM$3:$BMK$3,"&lt;"&amp;AMN$3,$AM$2:$BMK$2,AMN$2)+ALH15&lt;compensationCap,
AMN15,
MAX(compensationCap-SUMIFS($AM15:$BMK15,$AM$3:$BMK$3,"&lt;"&amp;AMN$3,$AM$2:$BMK$2,AMN$2),0)),2))</f>
        <v/>
      </c>
      <c r="AMD15" s="116" t="str">
        <f>IF(tbPayroll[[#This Row],[idx]]="","",
IF(AMC15=0,0,
ROUND(IF(SUMIFS($AM15:$BMK15,$AM$3:$BMK$3,"&lt;"&amp;AMF$3,$AM$2:$BMK$2,"&gt;="&amp;AMD$2,$AM$2:$BMK$2,"&lt;="&amp;AMF$2)+AMA15+AMB15+AMC15&lt;tbPayroll[[#This Row],[401EmperLimit]],
AMC15,
MAX((tbPayroll[[#This Row],[401EmperLimit]]-SUMIFS($AM15:$BMK15,$AM$3:$BMK$3,"&lt;"&amp;AMF$3,$AM$2:$BMK$2,"&gt;="&amp;AMD$2,$AM$2:$BMK$2,"&lt;="&amp;AMF$2)),0)),2)))</f>
        <v/>
      </c>
      <c r="AME15" s="116" t="str">
        <f>IF(tbPayroll[[#This Row],[idx]]="","",
IF(AMB15=0,0,
ROUND(IF(SUMIFS($AM15:$BMK15,$AM$3:$BMK$3,"&lt;"&amp;AMF$3,$AM$2:$BMK$2,AMF$2)+AMA15+SUMIFS($AM15:$BMK15,$AM$3:$BMK$3,"&lt;"&amp;AME$3,$AM$2:$BMK$2,AME$2)+AMB15&lt;tbPayroll[[#This Row],[401ContriLimit]],
AMB15,
AMB15/(AMA15+AMB15)*
(tbPayroll[[#This Row],[401ContriLimit]]-SUMIFS($AM15:$BMK15,$AM$3:$BMK$3,"&lt;"&amp;AMF$3,$AM$2:$BMK$2,AMF$2)-SUMIFS($AM15:$BMK15,$AM$3:$BMK$3,"&lt;"&amp;AME$3,$AM$2:$BMK$2,AME$2))),2)))</f>
        <v/>
      </c>
      <c r="AMF15" s="116" t="str">
        <f>IF(tbPayroll[[#This Row],[idx]]="","",
IF(AMA15=0,0,
ROUND(IF(SUMIFS($AM15:$BMK15,$AM$3:$BMK$3,"&lt;"&amp;AMF$3,$AM$2:$BMK$2,AMF$2)+AMA15+SUMIFS($AM15:$BMK15,$AM$3:$BMK$3,"&lt;"&amp;AME$3,$AM$2:$BMK$2,AME$2)+AMB15&lt;tbPayroll[[#This Row],[401ContriLimit]],
AMA15,
AMA15/(AMA15+AMB15)*
(tbPayroll[[#This Row],[401ContriLimit]]-SUMIFS($AM15:$BMK15,$AM$3:$BMK$3,"&lt;"&amp;AMF$3,$AM$2:$BMK$2,AMF$2)-SUMIFS($AM15:$BMK15,$AM$3:$BMK$3,"&lt;"&amp;AME$3,$AM$2:$BMK$2,AME$2))),2)
))</f>
        <v/>
      </c>
      <c r="AMG15" s="116" t="str" cm="1">
        <f t="array" ref="AMG15">IF(tbPayroll[[#This Row],[idx]]="","",
IF(ALY15=0,0,
MAX(SUMIFS($AM15:$BMK15,$AM$3:$BMK$3,"&lt;="&amp;AMM$3,$AM$2:$BMK$2,AMM$2)-INDEX(mediAddTable,tbPayroll[[#This Row],[fedStatus]]),0)-
SUMIFS($AM15:$BMK15,$AM$3:$BMK$3,"&lt;"&amp;AMM$3,$AM$2:$BMK$2,AMG$2)
))</f>
        <v/>
      </c>
      <c r="AMH15" s="116" t="str">
        <f>IF(tbPayroll[[#This Row],[idx]]="","",
ROUND(MAX(AML15*dPeriods+tbPayroll[[#This Row],[adjustedAmount]],0),dFEDRound))</f>
        <v/>
      </c>
      <c r="AMI15" s="116" t="str">
        <f>IF(tbPayroll[[#This Row],[idx]]="","",
ROUND(IF(hoursMode="Daily",
SUMIFS(Hours!$J14:$BDM14,Hours!$J$2:$BDM$2,"&gt;="&amp;ALK$5,Hours!$J$2:$BDM$2,"&lt;="&amp;AMN$5,Hours!$J$5:$BDM$5,dRegularName),
SUMIFS(Hours!$J14:$BDM14,Hours!$J$1:$BDM$1,AMJ$3,Hours!$J$5:$BDM$5,dRegularName)
),2))</f>
        <v/>
      </c>
      <c r="AMJ15" s="116" t="str">
        <f>IF(tbPayroll[[#This Row],[idx]]="","",
IF(hoursMode="Daily",
SUMIFS(Hours!$J14:$BDM14,Hours!$J$2:$BDM$2,"&gt;="&amp;ALK$5,Hours!$J$2:$BDM$2,"&lt;="&amp;AMN$5,Hours!$J$5:$BDM$5,dOvertimeName),
SUMIFS(Hours!$J14:$BDM14,Hours!$J$1:$BDM$1,AMJ$3,Hours!$J$5:$BDM$5,dOvertimeName)
))</f>
        <v/>
      </c>
      <c r="AMK15" s="116" t="str">
        <f>IF(tbPayroll[[#This Row],[idx]]="","",
IF(hoursMode="Daily",
SUMIFS(Hours!$J14:$BDM14,Hours!$J$2:$BDM$2,"&gt;="&amp;ALK$5,Hours!$J$2:$BDM$2,"&lt;="&amp;AMN$5,Hours!$J$5:$BDM$5,dVacationName),
SUMIFS(Hours!$J14:$BDM14,Hours!$J$1:$BDM$1,AMJ$3,Hours!$J$5:$BDM$5,dVacationName)
))</f>
        <v/>
      </c>
      <c r="AML15" s="116" t="str">
        <f>IF(tbPayroll[[#This Row],[Employee]]="","",MAX(AMN15-tbPayroll[[#This Row],[free]]-ALL15-AME15,0))</f>
        <v/>
      </c>
      <c r="AMM15" s="116" t="str">
        <f>IF(tbPayroll[[#This Row],[Employee]]="","",MAX(AMN15-tbPayroll[[#This Row],[free]]-ALL15,0))</f>
        <v/>
      </c>
      <c r="AMN15" s="116" t="str">
        <f>IF(tbPayroll[[#This Row],[Employee]]="","",
IF(tbPayroll[[#This Row],[employmentDate]]&gt;AMN$5,0,ALP15+ALQ15+ALR15+ALN15))</f>
        <v/>
      </c>
      <c r="AMO15" s="116" t="str">
        <f>IF(tbPayroll[[#This Row],[Employee]]="","",AMN15-SUM(ALS15:ALX15)-ALM15-ALL15-AME15-AMF15)</f>
        <v/>
      </c>
      <c r="AMP15" s="417"/>
      <c r="AMQ15" s="192"/>
      <c r="AMR15" s="192"/>
      <c r="AMS15" s="192"/>
      <c r="AMT15" s="193"/>
      <c r="AMU15" s="116" t="str">
        <f>IF(tbPayroll[[#This Row],[Employee]]="","",
ANO15 &amp; " | " &amp; ANP15&amp; " | " &amp; ANQ15
)</f>
        <v/>
      </c>
      <c r="AMV15" s="116" t="str">
        <f>IF(tbPayroll[[#This Row],[Employee]]="","",
IF(tbPayroll[[#This Row],[employmentDate]]&gt;ANT$5,0,
ROUND(IF(tbPayroll[[#This Row],[IncomeBase]]=dSalaried,IF(AMQ15&lt;&gt;"",AMQ15,tbPayroll[[#This Row],[EmpWage]]),ANO15*IF(AMQ15&lt;&gt;"",AMQ15,tbPayroll[[#This Row],[EmpWage]])),2)))</f>
        <v/>
      </c>
      <c r="AMW15" s="116" t="str">
        <f>IF(tbPayroll[[#This Row],[Employee]]="","",
IF(tbPayroll[[#This Row],[employmentDate]]&gt;ANT$5,0,
ROUND(ANP15*tbPayroll[[#This Row],[overrrate]]*
IF(AMQ15&lt;&gt;"",AMQ15,tbPayroll[[#This Row],[EmpWage]])/IF(tbPayroll[[#This Row],[IncomeBase]]=dSalaried,MAX(tbPayroll[[#This Row],[regularwork]],1),1),2)
))</f>
        <v/>
      </c>
      <c r="AMX15" s="116" t="str">
        <f>IF(tbPayroll[[#This Row],[Employee]]="","",
IF(tbPayroll[[#This Row],[employmentDate]]&gt;ANT$5,0,
ROUND(ANQ15*
IFERROR(AMV15/ANO15,0),2
)))</f>
        <v/>
      </c>
      <c r="AMY15" s="116" t="str">
        <f>IF(tbPayroll[[#This Row],[Employee]]="","",
tbPayroll[[#This Row],[exState]]*
(tbPayroll[[#This Row],[stateAddDedu]]+ROUND(
MAX(ANR15-tbPayroll[[#This Row],[persExemp]],0)*tbPayroll[[#This Row],[stateTax]],dRound))
)</f>
        <v/>
      </c>
      <c r="AMZ15" s="116" t="str">
        <f>IF(tbPayroll[[#This Row],[Employee]]="","",
(ROUND(
MAX(ANR15-tbPayroll[[#This Row],[persExemp]],0)*tbPayroll[[#This Row],[dLocal]],dRound))
)</f>
        <v/>
      </c>
      <c r="ANA15" s="116" t="str">
        <f>IF(tbPayroll[[#This Row],[Employee]]="","",
(ROUND(
MAX(ANR15-tbPayroll[[#This Row],[persExemp]],0)*tbPayroll[[#This Row],[dCity]],dRound))
)</f>
        <v/>
      </c>
      <c r="ANB15" s="116" t="str" cm="1">
        <f t="array" aca="1" ref="ANB15" ca="1">IF(tbPayroll[[#This Row],[idx]]="","",
IF(ANE15=0,0,
ROUND(tbPayroll[[#This Row],[exFed]]*
MAX(
((ANN15-INDEX(INDIRECT(tbPayroll[[#This Row],[fedPrefix]]&amp;CHOOSE(tbPayroll[[#This Row],[fedStatus]],"SingleWage","JointlyWage","SingleWage","HeadWage")),ANE15))*
INDEX(INDIRECT(tbPayroll[[#This Row],[fedPrefix]]&amp;"Perc"),ANE15)+
INDEX(INDIRECT(tbPayroll[[#This Row],[fedPrefix]]&amp;CHOOSE(tbPayroll[[#This Row],[fedStatus]],"SingleHold","JointlyHold","SingleHold","HeadHold")),ANE15))/dPeriods
- IF(tbPayroll[[#This Row],[isFormSent]]="Yes",tbPayroll[[#This Row],[isFormStep3]],0),0)
+tbPayroll[[#This Row],[isFormStep4c]],dFEDRound)
)
)</f>
        <v/>
      </c>
      <c r="ANC15" s="116" t="str">
        <f>IF(tbPayroll[[#This Row],[idx]]="","",
ROUND(tbPayroll[[#This Row],[exSS]]*
IF(SUMIFS($AM15:$BMK15,$AM$3:$BMK$3,"&lt;"&amp;ANC$3,$AM$2:$BMK$2,ANC$2) +ssTax*ANS15 &lt;ssTax*ssMax,
ssTax*ANS15,
MAX(ssTax*ssMax-SUMIFS($AM15:$BMK15,$AM$3:$BMK$3,"&lt;"&amp;ANC$3,$AM$2:$BMK$2,ANC$2),0)),
2)
)</f>
        <v/>
      </c>
      <c r="AND15" s="116" t="str">
        <f>IF(tbPayroll[[#This Row],[idx]]="","",IF(ANE15=0,0,ROUND(tbPayroll[[#This Row],[exMedi]]*mediTax*ANS15+ANM15*mediMax,2)))</f>
        <v/>
      </c>
      <c r="ANE15" s="116" t="str">
        <f ca="1">IF(tbPayroll[[#This Row],[idx]]="","",IFERROR(MATCH(ANN15,INDIRECT(tbPayroll[[#This Row],[fedPrefix]]&amp;CHOOSE(tbPayroll[[#This Row],[fedStatus]],"SingleWage","JointlyWage","SingleWage","HeadWage")),1),0))</f>
        <v/>
      </c>
      <c r="ANF15" s="116"/>
      <c r="ANG15" s="116" t="str">
        <f>IF(tbPayroll[[#This Row],[idx]]="","",
ROUND(tbPayroll[[#This Row],[401Roth]]*IF(SUMIFS($AM15:$BMK15,$AM$3:$BMK$3,"&lt;"&amp;ANT$3,$AM$2:$BMK$2,ANT$2)+AMN15&lt;compensationCap,
ANT15,
MAX(compensationCap-SUMIFS($AM15:$BMK15,$AM$3:$BMK$3,"&lt;"&amp;ANT$3,$AM$2:$BMK$2,ANT$2),0)),2))</f>
        <v/>
      </c>
      <c r="ANH15" s="116" t="str">
        <f>IF(tbPayroll[[#This Row],[idx]]="","",
ROUND(tbPayroll[[#This Row],[401PreTax]]*IF(SUMIFS($AM15:$BMK15,$AM$3:$BMK$3,"&lt;"&amp;ANT$3,$AM$2:$BMK$2,ANT$2)+AMN15&lt;compensationCap,
ANT15,
MAX(compensationCap-SUMIFS($AM15:$BMK15,$AM$3:$BMK$3,"&lt;"&amp;ANT$3,$AM$2:$BMK$2,ANT$2),0)),2))</f>
        <v/>
      </c>
      <c r="ANI15" s="116" t="str">
        <f>IF(tbPayroll[[#This Row],[idx]]="","",
ROUND((tbPayroll[[#This Row],[401T1p]]*tbPayroll[[#This Row],[401T1Cap]]+tbPayroll[[#This Row],[401T2p]]*tbPayroll[[#This Row],[401T2Cap]])*IF(SUMIFS($AM15:$BMK15,$AM$3:$BMK$3,"&lt;"&amp;ANT$3,$AM$2:$BMK$2,ANT$2)+AMN15&lt;compensationCap,
ANT15,
MAX(compensationCap-SUMIFS($AM15:$BMK15,$AM$3:$BMK$3,"&lt;"&amp;ANT$3,$AM$2:$BMK$2,ANT$2),0)),2))</f>
        <v/>
      </c>
      <c r="ANJ15" s="116" t="str">
        <f>IF(tbPayroll[[#This Row],[idx]]="","",
IF(ANI15=0,0,
ROUND(IF(SUMIFS($AM15:$BMK15,$AM$3:$BMK$3,"&lt;"&amp;ANL$3,$AM$2:$BMK$2,"&gt;="&amp;ANJ$2,$AM$2:$BMK$2,"&lt;="&amp;ANL$2)+ANG15+ANH15+ANI15&lt;tbPayroll[[#This Row],[401EmperLimit]],
ANI15,
MAX((tbPayroll[[#This Row],[401EmperLimit]]-SUMIFS($AM15:$BMK15,$AM$3:$BMK$3,"&lt;"&amp;ANL$3,$AM$2:$BMK$2,"&gt;="&amp;ANJ$2,$AM$2:$BMK$2,"&lt;="&amp;ANL$2)),0)),2)))</f>
        <v/>
      </c>
      <c r="ANK15" s="116" t="str">
        <f>IF(tbPayroll[[#This Row],[idx]]="","",
IF(ANH15=0,0,
ROUND(IF(SUMIFS($AM15:$BMK15,$AM$3:$BMK$3,"&lt;"&amp;ANL$3,$AM$2:$BMK$2,ANL$2)+ANG15+SUMIFS($AM15:$BMK15,$AM$3:$BMK$3,"&lt;"&amp;ANK$3,$AM$2:$BMK$2,ANK$2)+ANH15&lt;tbPayroll[[#This Row],[401ContriLimit]],
ANH15,
ANH15/(ANG15+ANH15)*
(tbPayroll[[#This Row],[401ContriLimit]]-SUMIFS($AM15:$BMK15,$AM$3:$BMK$3,"&lt;"&amp;ANL$3,$AM$2:$BMK$2,ANL$2)-SUMIFS($AM15:$BMK15,$AM$3:$BMK$3,"&lt;"&amp;ANK$3,$AM$2:$BMK$2,ANK$2))),2)))</f>
        <v/>
      </c>
      <c r="ANL15" s="116" t="str">
        <f>IF(tbPayroll[[#This Row],[idx]]="","",
IF(ANG15=0,0,
ROUND(IF(SUMIFS($AM15:$BMK15,$AM$3:$BMK$3,"&lt;"&amp;ANL$3,$AM$2:$BMK$2,ANL$2)+ANG15+SUMIFS($AM15:$BMK15,$AM$3:$BMK$3,"&lt;"&amp;ANK$3,$AM$2:$BMK$2,ANK$2)+ANH15&lt;tbPayroll[[#This Row],[401ContriLimit]],
ANG15,
ANG15/(ANG15+ANH15)*
(tbPayroll[[#This Row],[401ContriLimit]]-SUMIFS($AM15:$BMK15,$AM$3:$BMK$3,"&lt;"&amp;ANL$3,$AM$2:$BMK$2,ANL$2)-SUMIFS($AM15:$BMK15,$AM$3:$BMK$3,"&lt;"&amp;ANK$3,$AM$2:$BMK$2,ANK$2))),2)
))</f>
        <v/>
      </c>
      <c r="ANM15" s="116" t="str" cm="1">
        <f t="array" ref="ANM15">IF(tbPayroll[[#This Row],[idx]]="","",
IF(ANE15=0,0,
MAX(SUMIFS($AM15:$BMK15,$AM$3:$BMK$3,"&lt;="&amp;ANS$3,$AM$2:$BMK$2,ANS$2)-INDEX(mediAddTable,tbPayroll[[#This Row],[fedStatus]]),0)-
SUMIFS($AM15:$BMK15,$AM$3:$BMK$3,"&lt;"&amp;ANS$3,$AM$2:$BMK$2,ANM$2)
))</f>
        <v/>
      </c>
      <c r="ANN15" s="116" t="str">
        <f>IF(tbPayroll[[#This Row],[idx]]="","",
ROUND(MAX(ANR15*dPeriods+tbPayroll[[#This Row],[adjustedAmount]],0),dFEDRound))</f>
        <v/>
      </c>
      <c r="ANO15" s="116" t="str">
        <f>IF(tbPayroll[[#This Row],[idx]]="","",
ROUND(IF(hoursMode="Daily",
SUMIFS(Hours!$J14:$BDM14,Hours!$J$2:$BDM$2,"&gt;="&amp;AMQ$5,Hours!$J$2:$BDM$2,"&lt;="&amp;ANT$5,Hours!$J$5:$BDM$5,dRegularName),
SUMIFS(Hours!$J14:$BDM14,Hours!$J$1:$BDM$1,ANP$3,Hours!$J$5:$BDM$5,dRegularName)
),2))</f>
        <v/>
      </c>
      <c r="ANP15" s="116" t="str">
        <f>IF(tbPayroll[[#This Row],[idx]]="","",
IF(hoursMode="Daily",
SUMIFS(Hours!$J14:$BDM14,Hours!$J$2:$BDM$2,"&gt;="&amp;AMQ$5,Hours!$J$2:$BDM$2,"&lt;="&amp;ANT$5,Hours!$J$5:$BDM$5,dOvertimeName),
SUMIFS(Hours!$J14:$BDM14,Hours!$J$1:$BDM$1,ANP$3,Hours!$J$5:$BDM$5,dOvertimeName)
))</f>
        <v/>
      </c>
      <c r="ANQ15" s="116" t="str">
        <f>IF(tbPayroll[[#This Row],[idx]]="","",
IF(hoursMode="Daily",
SUMIFS(Hours!$J14:$BDM14,Hours!$J$2:$BDM$2,"&gt;="&amp;AMQ$5,Hours!$J$2:$BDM$2,"&lt;="&amp;ANT$5,Hours!$J$5:$BDM$5,dVacationName),
SUMIFS(Hours!$J14:$BDM14,Hours!$J$1:$BDM$1,ANP$3,Hours!$J$5:$BDM$5,dVacationName)
))</f>
        <v/>
      </c>
      <c r="ANR15" s="116" t="str">
        <f>IF(tbPayroll[[#This Row],[Employee]]="","",MAX(ANT15-tbPayroll[[#This Row],[free]]-AMR15-ANK15,0))</f>
        <v/>
      </c>
      <c r="ANS15" s="116" t="str">
        <f>IF(tbPayroll[[#This Row],[Employee]]="","",MAX(ANT15-tbPayroll[[#This Row],[free]]-AMR15,0))</f>
        <v/>
      </c>
      <c r="ANT15" s="116" t="str">
        <f>IF(tbPayroll[[#This Row],[Employee]]="","",
IF(tbPayroll[[#This Row],[employmentDate]]&gt;ANT$5,0,AMV15+AMW15+AMX15+AMT15))</f>
        <v/>
      </c>
      <c r="ANU15" s="116" t="str">
        <f>IF(tbPayroll[[#This Row],[Employee]]="","",ANT15-SUM(AMY15:AND15)-AMS15-AMR15-ANK15-ANL15)</f>
        <v/>
      </c>
      <c r="ANV15" s="417"/>
      <c r="ANW15" s="192"/>
      <c r="ANX15" s="192"/>
      <c r="ANY15" s="192"/>
      <c r="ANZ15" s="193"/>
      <c r="AOA15" s="116" t="str">
        <f>IF(tbPayroll[[#This Row],[Employee]]="","",
AOU15 &amp; " | " &amp; AOV15&amp; " | " &amp; AOW15
)</f>
        <v/>
      </c>
      <c r="AOB15" s="116" t="str">
        <f>IF(tbPayroll[[#This Row],[Employee]]="","",
IF(tbPayroll[[#This Row],[employmentDate]]&gt;AOZ$5,0,
ROUND(IF(tbPayroll[[#This Row],[IncomeBase]]=dSalaried,IF(ANW15&lt;&gt;"",ANW15,tbPayroll[[#This Row],[EmpWage]]),AOU15*IF(ANW15&lt;&gt;"",ANW15,tbPayroll[[#This Row],[EmpWage]])),2)))</f>
        <v/>
      </c>
      <c r="AOC15" s="116" t="str">
        <f>IF(tbPayroll[[#This Row],[Employee]]="","",
IF(tbPayroll[[#This Row],[employmentDate]]&gt;AOZ$5,0,
ROUND(AOV15*tbPayroll[[#This Row],[overrrate]]*
IF(ANW15&lt;&gt;"",ANW15,tbPayroll[[#This Row],[EmpWage]])/IF(tbPayroll[[#This Row],[IncomeBase]]=dSalaried,MAX(tbPayroll[[#This Row],[regularwork]],1),1),2)
))</f>
        <v/>
      </c>
      <c r="AOD15" s="116" t="str">
        <f>IF(tbPayroll[[#This Row],[Employee]]="","",
IF(tbPayroll[[#This Row],[employmentDate]]&gt;AOZ$5,0,
ROUND(AOW15*
IFERROR(AOB15/AOU15,0),2
)))</f>
        <v/>
      </c>
      <c r="AOE15" s="116" t="str">
        <f>IF(tbPayroll[[#This Row],[Employee]]="","",
tbPayroll[[#This Row],[exState]]*
(tbPayroll[[#This Row],[stateAddDedu]]+ROUND(
MAX(AOX15-tbPayroll[[#This Row],[persExemp]],0)*tbPayroll[[#This Row],[stateTax]],dRound))
)</f>
        <v/>
      </c>
      <c r="AOF15" s="116" t="str">
        <f>IF(tbPayroll[[#This Row],[Employee]]="","",
(ROUND(
MAX(AOX15-tbPayroll[[#This Row],[persExemp]],0)*tbPayroll[[#This Row],[dLocal]],dRound))
)</f>
        <v/>
      </c>
      <c r="AOG15" s="116" t="str">
        <f>IF(tbPayroll[[#This Row],[Employee]]="","",
(ROUND(
MAX(AOX15-tbPayroll[[#This Row],[persExemp]],0)*tbPayroll[[#This Row],[dCity]],dRound))
)</f>
        <v/>
      </c>
      <c r="AOH15" s="116" t="str" cm="1">
        <f t="array" aca="1" ref="AOH15" ca="1">IF(tbPayroll[[#This Row],[idx]]="","",
IF(AOK15=0,0,
ROUND(tbPayroll[[#This Row],[exFed]]*
MAX(
((AOT15-INDEX(INDIRECT(tbPayroll[[#This Row],[fedPrefix]]&amp;CHOOSE(tbPayroll[[#This Row],[fedStatus]],"SingleWage","JointlyWage","SingleWage","HeadWage")),AOK15))*
INDEX(INDIRECT(tbPayroll[[#This Row],[fedPrefix]]&amp;"Perc"),AOK15)+
INDEX(INDIRECT(tbPayroll[[#This Row],[fedPrefix]]&amp;CHOOSE(tbPayroll[[#This Row],[fedStatus]],"SingleHold","JointlyHold","SingleHold","HeadHold")),AOK15))/dPeriods
- IF(tbPayroll[[#This Row],[isFormSent]]="Yes",tbPayroll[[#This Row],[isFormStep3]],0),0)
+tbPayroll[[#This Row],[isFormStep4c]],dFEDRound)
)
)</f>
        <v/>
      </c>
      <c r="AOI15" s="116" t="str">
        <f>IF(tbPayroll[[#This Row],[idx]]="","",
ROUND(tbPayroll[[#This Row],[exSS]]*
IF(SUMIFS($AM15:$BMK15,$AM$3:$BMK$3,"&lt;"&amp;AOI$3,$AM$2:$BMK$2,AOI$2) +ssTax*AOY15 &lt;ssTax*ssMax,
ssTax*AOY15,
MAX(ssTax*ssMax-SUMIFS($AM15:$BMK15,$AM$3:$BMK$3,"&lt;"&amp;AOI$3,$AM$2:$BMK$2,AOI$2),0)),
2)
)</f>
        <v/>
      </c>
      <c r="AOJ15" s="116" t="str">
        <f>IF(tbPayroll[[#This Row],[idx]]="","",IF(AOK15=0,0,ROUND(tbPayroll[[#This Row],[exMedi]]*mediTax*AOY15+AOS15*mediMax,2)))</f>
        <v/>
      </c>
      <c r="AOK15" s="116" t="str">
        <f ca="1">IF(tbPayroll[[#This Row],[idx]]="","",IFERROR(MATCH(AOT15,INDIRECT(tbPayroll[[#This Row],[fedPrefix]]&amp;CHOOSE(tbPayroll[[#This Row],[fedStatus]],"SingleWage","JointlyWage","SingleWage","HeadWage")),1),0))</f>
        <v/>
      </c>
      <c r="AOL15" s="116"/>
      <c r="AOM15" s="116" t="str">
        <f>IF(tbPayroll[[#This Row],[idx]]="","",
ROUND(tbPayroll[[#This Row],[401Roth]]*IF(SUMIFS($AM15:$BMK15,$AM$3:$BMK$3,"&lt;"&amp;AOZ$3,$AM$2:$BMK$2,AOZ$2)+ANT15&lt;compensationCap,
AOZ15,
MAX(compensationCap-SUMIFS($AM15:$BMK15,$AM$3:$BMK$3,"&lt;"&amp;AOZ$3,$AM$2:$BMK$2,AOZ$2),0)),2))</f>
        <v/>
      </c>
      <c r="AON15" s="116" t="str">
        <f>IF(tbPayroll[[#This Row],[idx]]="","",
ROUND(tbPayroll[[#This Row],[401PreTax]]*IF(SUMIFS($AM15:$BMK15,$AM$3:$BMK$3,"&lt;"&amp;AOZ$3,$AM$2:$BMK$2,AOZ$2)+ANT15&lt;compensationCap,
AOZ15,
MAX(compensationCap-SUMIFS($AM15:$BMK15,$AM$3:$BMK$3,"&lt;"&amp;AOZ$3,$AM$2:$BMK$2,AOZ$2),0)),2))</f>
        <v/>
      </c>
      <c r="AOO15" s="116" t="str">
        <f>IF(tbPayroll[[#This Row],[idx]]="","",
ROUND((tbPayroll[[#This Row],[401T1p]]*tbPayroll[[#This Row],[401T1Cap]]+tbPayroll[[#This Row],[401T2p]]*tbPayroll[[#This Row],[401T2Cap]])*IF(SUMIFS($AM15:$BMK15,$AM$3:$BMK$3,"&lt;"&amp;AOZ$3,$AM$2:$BMK$2,AOZ$2)+ANT15&lt;compensationCap,
AOZ15,
MAX(compensationCap-SUMIFS($AM15:$BMK15,$AM$3:$BMK$3,"&lt;"&amp;AOZ$3,$AM$2:$BMK$2,AOZ$2),0)),2))</f>
        <v/>
      </c>
      <c r="AOP15" s="116" t="str">
        <f>IF(tbPayroll[[#This Row],[idx]]="","",
IF(AOO15=0,0,
ROUND(IF(SUMIFS($AM15:$BMK15,$AM$3:$BMK$3,"&lt;"&amp;AOR$3,$AM$2:$BMK$2,"&gt;="&amp;AOP$2,$AM$2:$BMK$2,"&lt;="&amp;AOR$2)+AOM15+AON15+AOO15&lt;tbPayroll[[#This Row],[401EmperLimit]],
AOO15,
MAX((tbPayroll[[#This Row],[401EmperLimit]]-SUMIFS($AM15:$BMK15,$AM$3:$BMK$3,"&lt;"&amp;AOR$3,$AM$2:$BMK$2,"&gt;="&amp;AOP$2,$AM$2:$BMK$2,"&lt;="&amp;AOR$2)),0)),2)))</f>
        <v/>
      </c>
      <c r="AOQ15" s="116" t="str">
        <f>IF(tbPayroll[[#This Row],[idx]]="","",
IF(AON15=0,0,
ROUND(IF(SUMIFS($AM15:$BMK15,$AM$3:$BMK$3,"&lt;"&amp;AOR$3,$AM$2:$BMK$2,AOR$2)+AOM15+SUMIFS($AM15:$BMK15,$AM$3:$BMK$3,"&lt;"&amp;AOQ$3,$AM$2:$BMK$2,AOQ$2)+AON15&lt;tbPayroll[[#This Row],[401ContriLimit]],
AON15,
AON15/(AOM15+AON15)*
(tbPayroll[[#This Row],[401ContriLimit]]-SUMIFS($AM15:$BMK15,$AM$3:$BMK$3,"&lt;"&amp;AOR$3,$AM$2:$BMK$2,AOR$2)-SUMIFS($AM15:$BMK15,$AM$3:$BMK$3,"&lt;"&amp;AOQ$3,$AM$2:$BMK$2,AOQ$2))),2)))</f>
        <v/>
      </c>
      <c r="AOR15" s="116" t="str">
        <f>IF(tbPayroll[[#This Row],[idx]]="","",
IF(AOM15=0,0,
ROUND(IF(SUMIFS($AM15:$BMK15,$AM$3:$BMK$3,"&lt;"&amp;AOR$3,$AM$2:$BMK$2,AOR$2)+AOM15+SUMIFS($AM15:$BMK15,$AM$3:$BMK$3,"&lt;"&amp;AOQ$3,$AM$2:$BMK$2,AOQ$2)+AON15&lt;tbPayroll[[#This Row],[401ContriLimit]],
AOM15,
AOM15/(AOM15+AON15)*
(tbPayroll[[#This Row],[401ContriLimit]]-SUMIFS($AM15:$BMK15,$AM$3:$BMK$3,"&lt;"&amp;AOR$3,$AM$2:$BMK$2,AOR$2)-SUMIFS($AM15:$BMK15,$AM$3:$BMK$3,"&lt;"&amp;AOQ$3,$AM$2:$BMK$2,AOQ$2))),2)
))</f>
        <v/>
      </c>
      <c r="AOS15" s="116" t="str" cm="1">
        <f t="array" ref="AOS15">IF(tbPayroll[[#This Row],[idx]]="","",
IF(AOK15=0,0,
MAX(SUMIFS($AM15:$BMK15,$AM$3:$BMK$3,"&lt;="&amp;AOY$3,$AM$2:$BMK$2,AOY$2)-INDEX(mediAddTable,tbPayroll[[#This Row],[fedStatus]]),0)-
SUMIFS($AM15:$BMK15,$AM$3:$BMK$3,"&lt;"&amp;AOY$3,$AM$2:$BMK$2,AOS$2)
))</f>
        <v/>
      </c>
      <c r="AOT15" s="116" t="str">
        <f>IF(tbPayroll[[#This Row],[idx]]="","",
ROUND(MAX(AOX15*dPeriods+tbPayroll[[#This Row],[adjustedAmount]],0),dFEDRound))</f>
        <v/>
      </c>
      <c r="AOU15" s="116" t="str">
        <f>IF(tbPayroll[[#This Row],[idx]]="","",
ROUND(IF(hoursMode="Daily",
SUMIFS(Hours!$J14:$BDM14,Hours!$J$2:$BDM$2,"&gt;="&amp;ANW$5,Hours!$J$2:$BDM$2,"&lt;="&amp;AOZ$5,Hours!$J$5:$BDM$5,dRegularName),
SUMIFS(Hours!$J14:$BDM14,Hours!$J$1:$BDM$1,AOV$3,Hours!$J$5:$BDM$5,dRegularName)
),2))</f>
        <v/>
      </c>
      <c r="AOV15" s="116" t="str">
        <f>IF(tbPayroll[[#This Row],[idx]]="","",
IF(hoursMode="Daily",
SUMIFS(Hours!$J14:$BDM14,Hours!$J$2:$BDM$2,"&gt;="&amp;ANW$5,Hours!$J$2:$BDM$2,"&lt;="&amp;AOZ$5,Hours!$J$5:$BDM$5,dOvertimeName),
SUMIFS(Hours!$J14:$BDM14,Hours!$J$1:$BDM$1,AOV$3,Hours!$J$5:$BDM$5,dOvertimeName)
))</f>
        <v/>
      </c>
      <c r="AOW15" s="116" t="str">
        <f>IF(tbPayroll[[#This Row],[idx]]="","",
IF(hoursMode="Daily",
SUMIFS(Hours!$J14:$BDM14,Hours!$J$2:$BDM$2,"&gt;="&amp;ANW$5,Hours!$J$2:$BDM$2,"&lt;="&amp;AOZ$5,Hours!$J$5:$BDM$5,dVacationName),
SUMIFS(Hours!$J14:$BDM14,Hours!$J$1:$BDM$1,AOV$3,Hours!$J$5:$BDM$5,dVacationName)
))</f>
        <v/>
      </c>
      <c r="AOX15" s="116" t="str">
        <f>IF(tbPayroll[[#This Row],[Employee]]="","",MAX(AOZ15-tbPayroll[[#This Row],[free]]-ANX15-AOQ15,0))</f>
        <v/>
      </c>
      <c r="AOY15" s="116" t="str">
        <f>IF(tbPayroll[[#This Row],[Employee]]="","",MAX(AOZ15-tbPayroll[[#This Row],[free]]-ANX15,0))</f>
        <v/>
      </c>
      <c r="AOZ15" s="116" t="str">
        <f>IF(tbPayroll[[#This Row],[Employee]]="","",
IF(tbPayroll[[#This Row],[employmentDate]]&gt;AOZ$5,0,AOB15+AOC15+AOD15+ANZ15))</f>
        <v/>
      </c>
      <c r="APA15" s="116" t="str">
        <f>IF(tbPayroll[[#This Row],[Employee]]="","",AOZ15-SUM(AOE15:AOJ15)-ANY15-ANX15-AOQ15-AOR15)</f>
        <v/>
      </c>
      <c r="APB15" s="417"/>
      <c r="APC15" s="192"/>
      <c r="APD15" s="192"/>
      <c r="APE15" s="192"/>
      <c r="APF15" s="193"/>
      <c r="APG15" s="116" t="str">
        <f>IF(tbPayroll[[#This Row],[Employee]]="","",
AQA15 &amp; " | " &amp; AQB15&amp; " | " &amp; AQC15
)</f>
        <v/>
      </c>
      <c r="APH15" s="116" t="str">
        <f>IF(tbPayroll[[#This Row],[Employee]]="","",
IF(tbPayroll[[#This Row],[employmentDate]]&gt;AQF$5,0,
ROUND(IF(tbPayroll[[#This Row],[IncomeBase]]=dSalaried,IF(APC15&lt;&gt;"",APC15,tbPayroll[[#This Row],[EmpWage]]),AQA15*IF(APC15&lt;&gt;"",APC15,tbPayroll[[#This Row],[EmpWage]])),2)))</f>
        <v/>
      </c>
      <c r="API15" s="116" t="str">
        <f>IF(tbPayroll[[#This Row],[Employee]]="","",
IF(tbPayroll[[#This Row],[employmentDate]]&gt;AQF$5,0,
ROUND(AQB15*tbPayroll[[#This Row],[overrrate]]*
IF(APC15&lt;&gt;"",APC15,tbPayroll[[#This Row],[EmpWage]])/IF(tbPayroll[[#This Row],[IncomeBase]]=dSalaried,MAX(tbPayroll[[#This Row],[regularwork]],1),1),2)
))</f>
        <v/>
      </c>
      <c r="APJ15" s="116" t="str">
        <f>IF(tbPayroll[[#This Row],[Employee]]="","",
IF(tbPayroll[[#This Row],[employmentDate]]&gt;AQF$5,0,
ROUND(AQC15*
IFERROR(APH15/AQA15,0),2
)))</f>
        <v/>
      </c>
      <c r="APK15" s="116" t="str">
        <f>IF(tbPayroll[[#This Row],[Employee]]="","",
tbPayroll[[#This Row],[exState]]*
(tbPayroll[[#This Row],[stateAddDedu]]+ROUND(
MAX(AQD15-tbPayroll[[#This Row],[persExemp]],0)*tbPayroll[[#This Row],[stateTax]],dRound))
)</f>
        <v/>
      </c>
      <c r="APL15" s="116" t="str">
        <f>IF(tbPayroll[[#This Row],[Employee]]="","",
(ROUND(
MAX(AQD15-tbPayroll[[#This Row],[persExemp]],0)*tbPayroll[[#This Row],[dLocal]],dRound))
)</f>
        <v/>
      </c>
      <c r="APM15" s="116" t="str">
        <f>IF(tbPayroll[[#This Row],[Employee]]="","",
(ROUND(
MAX(AQD15-tbPayroll[[#This Row],[persExemp]],0)*tbPayroll[[#This Row],[dCity]],dRound))
)</f>
        <v/>
      </c>
      <c r="APN15" s="116" t="str" cm="1">
        <f t="array" aca="1" ref="APN15" ca="1">IF(tbPayroll[[#This Row],[idx]]="","",
IF(APQ15=0,0,
ROUND(tbPayroll[[#This Row],[exFed]]*
MAX(
((APZ15-INDEX(INDIRECT(tbPayroll[[#This Row],[fedPrefix]]&amp;CHOOSE(tbPayroll[[#This Row],[fedStatus]],"SingleWage","JointlyWage","SingleWage","HeadWage")),APQ15))*
INDEX(INDIRECT(tbPayroll[[#This Row],[fedPrefix]]&amp;"Perc"),APQ15)+
INDEX(INDIRECT(tbPayroll[[#This Row],[fedPrefix]]&amp;CHOOSE(tbPayroll[[#This Row],[fedStatus]],"SingleHold","JointlyHold","SingleHold","HeadHold")),APQ15))/dPeriods
- IF(tbPayroll[[#This Row],[isFormSent]]="Yes",tbPayroll[[#This Row],[isFormStep3]],0),0)
+tbPayroll[[#This Row],[isFormStep4c]],dFEDRound)
)
)</f>
        <v/>
      </c>
      <c r="APO15" s="116" t="str">
        <f>IF(tbPayroll[[#This Row],[idx]]="","",
ROUND(tbPayroll[[#This Row],[exSS]]*
IF(SUMIFS($AM15:$BMK15,$AM$3:$BMK$3,"&lt;"&amp;APO$3,$AM$2:$BMK$2,APO$2) +ssTax*AQE15 &lt;ssTax*ssMax,
ssTax*AQE15,
MAX(ssTax*ssMax-SUMIFS($AM15:$BMK15,$AM$3:$BMK$3,"&lt;"&amp;APO$3,$AM$2:$BMK$2,APO$2),0)),
2)
)</f>
        <v/>
      </c>
      <c r="APP15" s="116" t="str">
        <f>IF(tbPayroll[[#This Row],[idx]]="","",IF(APQ15=0,0,ROUND(tbPayroll[[#This Row],[exMedi]]*mediTax*AQE15+APY15*mediMax,2)))</f>
        <v/>
      </c>
      <c r="APQ15" s="116" t="str">
        <f ca="1">IF(tbPayroll[[#This Row],[idx]]="","",IFERROR(MATCH(APZ15,INDIRECT(tbPayroll[[#This Row],[fedPrefix]]&amp;CHOOSE(tbPayroll[[#This Row],[fedStatus]],"SingleWage","JointlyWage","SingleWage","HeadWage")),1),0))</f>
        <v/>
      </c>
      <c r="APR15" s="116"/>
      <c r="APS15" s="116" t="str">
        <f>IF(tbPayroll[[#This Row],[idx]]="","",
ROUND(tbPayroll[[#This Row],[401Roth]]*IF(SUMIFS($AM15:$BMK15,$AM$3:$BMK$3,"&lt;"&amp;AQF$3,$AM$2:$BMK$2,AQF$2)+AOZ15&lt;compensationCap,
AQF15,
MAX(compensationCap-SUMIFS($AM15:$BMK15,$AM$3:$BMK$3,"&lt;"&amp;AQF$3,$AM$2:$BMK$2,AQF$2),0)),2))</f>
        <v/>
      </c>
      <c r="APT15" s="116" t="str">
        <f>IF(tbPayroll[[#This Row],[idx]]="","",
ROUND(tbPayroll[[#This Row],[401PreTax]]*IF(SUMIFS($AM15:$BMK15,$AM$3:$BMK$3,"&lt;"&amp;AQF$3,$AM$2:$BMK$2,AQF$2)+AOZ15&lt;compensationCap,
AQF15,
MAX(compensationCap-SUMIFS($AM15:$BMK15,$AM$3:$BMK$3,"&lt;"&amp;AQF$3,$AM$2:$BMK$2,AQF$2),0)),2))</f>
        <v/>
      </c>
      <c r="APU15" s="116" t="str">
        <f>IF(tbPayroll[[#This Row],[idx]]="","",
ROUND((tbPayroll[[#This Row],[401T1p]]*tbPayroll[[#This Row],[401T1Cap]]+tbPayroll[[#This Row],[401T2p]]*tbPayroll[[#This Row],[401T2Cap]])*IF(SUMIFS($AM15:$BMK15,$AM$3:$BMK$3,"&lt;"&amp;AQF$3,$AM$2:$BMK$2,AQF$2)+AOZ15&lt;compensationCap,
AQF15,
MAX(compensationCap-SUMIFS($AM15:$BMK15,$AM$3:$BMK$3,"&lt;"&amp;AQF$3,$AM$2:$BMK$2,AQF$2),0)),2))</f>
        <v/>
      </c>
      <c r="APV15" s="116" t="str">
        <f>IF(tbPayroll[[#This Row],[idx]]="","",
IF(APU15=0,0,
ROUND(IF(SUMIFS($AM15:$BMK15,$AM$3:$BMK$3,"&lt;"&amp;APX$3,$AM$2:$BMK$2,"&gt;="&amp;APV$2,$AM$2:$BMK$2,"&lt;="&amp;APX$2)+APS15+APT15+APU15&lt;tbPayroll[[#This Row],[401EmperLimit]],
APU15,
MAX((tbPayroll[[#This Row],[401EmperLimit]]-SUMIFS($AM15:$BMK15,$AM$3:$BMK$3,"&lt;"&amp;APX$3,$AM$2:$BMK$2,"&gt;="&amp;APV$2,$AM$2:$BMK$2,"&lt;="&amp;APX$2)),0)),2)))</f>
        <v/>
      </c>
      <c r="APW15" s="116" t="str">
        <f>IF(tbPayroll[[#This Row],[idx]]="","",
IF(APT15=0,0,
ROUND(IF(SUMIFS($AM15:$BMK15,$AM$3:$BMK$3,"&lt;"&amp;APX$3,$AM$2:$BMK$2,APX$2)+APS15+SUMIFS($AM15:$BMK15,$AM$3:$BMK$3,"&lt;"&amp;APW$3,$AM$2:$BMK$2,APW$2)+APT15&lt;tbPayroll[[#This Row],[401ContriLimit]],
APT15,
APT15/(APS15+APT15)*
(tbPayroll[[#This Row],[401ContriLimit]]-SUMIFS($AM15:$BMK15,$AM$3:$BMK$3,"&lt;"&amp;APX$3,$AM$2:$BMK$2,APX$2)-SUMIFS($AM15:$BMK15,$AM$3:$BMK$3,"&lt;"&amp;APW$3,$AM$2:$BMK$2,APW$2))),2)))</f>
        <v/>
      </c>
      <c r="APX15" s="116" t="str">
        <f>IF(tbPayroll[[#This Row],[idx]]="","",
IF(APS15=0,0,
ROUND(IF(SUMIFS($AM15:$BMK15,$AM$3:$BMK$3,"&lt;"&amp;APX$3,$AM$2:$BMK$2,APX$2)+APS15+SUMIFS($AM15:$BMK15,$AM$3:$BMK$3,"&lt;"&amp;APW$3,$AM$2:$BMK$2,APW$2)+APT15&lt;tbPayroll[[#This Row],[401ContriLimit]],
APS15,
APS15/(APS15+APT15)*
(tbPayroll[[#This Row],[401ContriLimit]]-SUMIFS($AM15:$BMK15,$AM$3:$BMK$3,"&lt;"&amp;APX$3,$AM$2:$BMK$2,APX$2)-SUMIFS($AM15:$BMK15,$AM$3:$BMK$3,"&lt;"&amp;APW$3,$AM$2:$BMK$2,APW$2))),2)
))</f>
        <v/>
      </c>
      <c r="APY15" s="116" t="str" cm="1">
        <f t="array" ref="APY15">IF(tbPayroll[[#This Row],[idx]]="","",
IF(APQ15=0,0,
MAX(SUMIFS($AM15:$BMK15,$AM$3:$BMK$3,"&lt;="&amp;AQE$3,$AM$2:$BMK$2,AQE$2)-INDEX(mediAddTable,tbPayroll[[#This Row],[fedStatus]]),0)-
SUMIFS($AM15:$BMK15,$AM$3:$BMK$3,"&lt;"&amp;AQE$3,$AM$2:$BMK$2,APY$2)
))</f>
        <v/>
      </c>
      <c r="APZ15" s="116" t="str">
        <f>IF(tbPayroll[[#This Row],[idx]]="","",
ROUND(MAX(AQD15*dPeriods+tbPayroll[[#This Row],[adjustedAmount]],0),dFEDRound))</f>
        <v/>
      </c>
      <c r="AQA15" s="116" t="str">
        <f>IF(tbPayroll[[#This Row],[idx]]="","",
ROUND(IF(hoursMode="Daily",
SUMIFS(Hours!$J14:$BDM14,Hours!$J$2:$BDM$2,"&gt;="&amp;APC$5,Hours!$J$2:$BDM$2,"&lt;="&amp;AQF$5,Hours!$J$5:$BDM$5,dRegularName),
SUMIFS(Hours!$J14:$BDM14,Hours!$J$1:$BDM$1,AQB$3,Hours!$J$5:$BDM$5,dRegularName)
),2))</f>
        <v/>
      </c>
      <c r="AQB15" s="116" t="str">
        <f>IF(tbPayroll[[#This Row],[idx]]="","",
IF(hoursMode="Daily",
SUMIFS(Hours!$J14:$BDM14,Hours!$J$2:$BDM$2,"&gt;="&amp;APC$5,Hours!$J$2:$BDM$2,"&lt;="&amp;AQF$5,Hours!$J$5:$BDM$5,dOvertimeName),
SUMIFS(Hours!$J14:$BDM14,Hours!$J$1:$BDM$1,AQB$3,Hours!$J$5:$BDM$5,dOvertimeName)
))</f>
        <v/>
      </c>
      <c r="AQC15" s="116" t="str">
        <f>IF(tbPayroll[[#This Row],[idx]]="","",
IF(hoursMode="Daily",
SUMIFS(Hours!$J14:$BDM14,Hours!$J$2:$BDM$2,"&gt;="&amp;APC$5,Hours!$J$2:$BDM$2,"&lt;="&amp;AQF$5,Hours!$J$5:$BDM$5,dVacationName),
SUMIFS(Hours!$J14:$BDM14,Hours!$J$1:$BDM$1,AQB$3,Hours!$J$5:$BDM$5,dVacationName)
))</f>
        <v/>
      </c>
      <c r="AQD15" s="116" t="str">
        <f>IF(tbPayroll[[#This Row],[Employee]]="","",MAX(AQF15-tbPayroll[[#This Row],[free]]-APD15-APW15,0))</f>
        <v/>
      </c>
      <c r="AQE15" s="116" t="str">
        <f>IF(tbPayroll[[#This Row],[Employee]]="","",MAX(AQF15-tbPayroll[[#This Row],[free]]-APD15,0))</f>
        <v/>
      </c>
      <c r="AQF15" s="116" t="str">
        <f>IF(tbPayroll[[#This Row],[Employee]]="","",
IF(tbPayroll[[#This Row],[employmentDate]]&gt;AQF$5,0,APH15+API15+APJ15+APF15))</f>
        <v/>
      </c>
      <c r="AQG15" s="116" t="str">
        <f>IF(tbPayroll[[#This Row],[Employee]]="","",AQF15-SUM(APK15:APP15)-APE15-APD15-APW15-APX15)</f>
        <v/>
      </c>
      <c r="AQH15" s="417"/>
      <c r="AQI15" s="192"/>
      <c r="AQJ15" s="192"/>
      <c r="AQK15" s="192"/>
      <c r="AQL15" s="193"/>
      <c r="AQM15" s="116" t="str">
        <f>IF(tbPayroll[[#This Row],[Employee]]="","",
ARG15 &amp; " | " &amp; ARH15&amp; " | " &amp; ARI15
)</f>
        <v/>
      </c>
      <c r="AQN15" s="116" t="str">
        <f>IF(tbPayroll[[#This Row],[Employee]]="","",
IF(tbPayroll[[#This Row],[employmentDate]]&gt;ARL$5,0,
ROUND(IF(tbPayroll[[#This Row],[IncomeBase]]=dSalaried,IF(AQI15&lt;&gt;"",AQI15,tbPayroll[[#This Row],[EmpWage]]),ARG15*IF(AQI15&lt;&gt;"",AQI15,tbPayroll[[#This Row],[EmpWage]])),2)))</f>
        <v/>
      </c>
      <c r="AQO15" s="116" t="str">
        <f>IF(tbPayroll[[#This Row],[Employee]]="","",
IF(tbPayroll[[#This Row],[employmentDate]]&gt;ARL$5,0,
ROUND(ARH15*tbPayroll[[#This Row],[overrrate]]*
IF(AQI15&lt;&gt;"",AQI15,tbPayroll[[#This Row],[EmpWage]])/IF(tbPayroll[[#This Row],[IncomeBase]]=dSalaried,MAX(tbPayroll[[#This Row],[regularwork]],1),1),2)
))</f>
        <v/>
      </c>
      <c r="AQP15" s="116" t="str">
        <f>IF(tbPayroll[[#This Row],[Employee]]="","",
IF(tbPayroll[[#This Row],[employmentDate]]&gt;ARL$5,0,
ROUND(ARI15*
IFERROR(AQN15/ARG15,0),2
)))</f>
        <v/>
      </c>
      <c r="AQQ15" s="116" t="str">
        <f>IF(tbPayroll[[#This Row],[Employee]]="","",
tbPayroll[[#This Row],[exState]]*
(tbPayroll[[#This Row],[stateAddDedu]]+ROUND(
MAX(ARJ15-tbPayroll[[#This Row],[persExemp]],0)*tbPayroll[[#This Row],[stateTax]],dRound))
)</f>
        <v/>
      </c>
      <c r="AQR15" s="116" t="str">
        <f>IF(tbPayroll[[#This Row],[Employee]]="","",
(ROUND(
MAX(ARJ15-tbPayroll[[#This Row],[persExemp]],0)*tbPayroll[[#This Row],[dLocal]],dRound))
)</f>
        <v/>
      </c>
      <c r="AQS15" s="116" t="str">
        <f>IF(tbPayroll[[#This Row],[Employee]]="","",
(ROUND(
MAX(ARJ15-tbPayroll[[#This Row],[persExemp]],0)*tbPayroll[[#This Row],[dCity]],dRound))
)</f>
        <v/>
      </c>
      <c r="AQT15" s="116" t="str" cm="1">
        <f t="array" aca="1" ref="AQT15" ca="1">IF(tbPayroll[[#This Row],[idx]]="","",
IF(AQW15=0,0,
ROUND(tbPayroll[[#This Row],[exFed]]*
MAX(
((ARF15-INDEX(INDIRECT(tbPayroll[[#This Row],[fedPrefix]]&amp;CHOOSE(tbPayroll[[#This Row],[fedStatus]],"SingleWage","JointlyWage","SingleWage","HeadWage")),AQW15))*
INDEX(INDIRECT(tbPayroll[[#This Row],[fedPrefix]]&amp;"Perc"),AQW15)+
INDEX(INDIRECT(tbPayroll[[#This Row],[fedPrefix]]&amp;CHOOSE(tbPayroll[[#This Row],[fedStatus]],"SingleHold","JointlyHold","SingleHold","HeadHold")),AQW15))/dPeriods
- IF(tbPayroll[[#This Row],[isFormSent]]="Yes",tbPayroll[[#This Row],[isFormStep3]],0),0)
+tbPayroll[[#This Row],[isFormStep4c]],dFEDRound)
)
)</f>
        <v/>
      </c>
      <c r="AQU15" s="116" t="str">
        <f>IF(tbPayroll[[#This Row],[idx]]="","",
ROUND(tbPayroll[[#This Row],[exSS]]*
IF(SUMIFS($AM15:$BMK15,$AM$3:$BMK$3,"&lt;"&amp;AQU$3,$AM$2:$BMK$2,AQU$2) +ssTax*ARK15 &lt;ssTax*ssMax,
ssTax*ARK15,
MAX(ssTax*ssMax-SUMIFS($AM15:$BMK15,$AM$3:$BMK$3,"&lt;"&amp;AQU$3,$AM$2:$BMK$2,AQU$2),0)),
2)
)</f>
        <v/>
      </c>
      <c r="AQV15" s="116" t="str">
        <f>IF(tbPayroll[[#This Row],[idx]]="","",IF(AQW15=0,0,ROUND(tbPayroll[[#This Row],[exMedi]]*mediTax*ARK15+ARE15*mediMax,2)))</f>
        <v/>
      </c>
      <c r="AQW15" s="116" t="str">
        <f ca="1">IF(tbPayroll[[#This Row],[idx]]="","",IFERROR(MATCH(ARF15,INDIRECT(tbPayroll[[#This Row],[fedPrefix]]&amp;CHOOSE(tbPayroll[[#This Row],[fedStatus]],"SingleWage","JointlyWage","SingleWage","HeadWage")),1),0))</f>
        <v/>
      </c>
      <c r="AQX15" s="116"/>
      <c r="AQY15" s="116" t="str">
        <f>IF(tbPayroll[[#This Row],[idx]]="","",
ROUND(tbPayroll[[#This Row],[401Roth]]*IF(SUMIFS($AM15:$BMK15,$AM$3:$BMK$3,"&lt;"&amp;ARL$3,$AM$2:$BMK$2,ARL$2)+AQF15&lt;compensationCap,
ARL15,
MAX(compensationCap-SUMIFS($AM15:$BMK15,$AM$3:$BMK$3,"&lt;"&amp;ARL$3,$AM$2:$BMK$2,ARL$2),0)),2))</f>
        <v/>
      </c>
      <c r="AQZ15" s="116" t="str">
        <f>IF(tbPayroll[[#This Row],[idx]]="","",
ROUND(tbPayroll[[#This Row],[401PreTax]]*IF(SUMIFS($AM15:$BMK15,$AM$3:$BMK$3,"&lt;"&amp;ARL$3,$AM$2:$BMK$2,ARL$2)+AQF15&lt;compensationCap,
ARL15,
MAX(compensationCap-SUMIFS($AM15:$BMK15,$AM$3:$BMK$3,"&lt;"&amp;ARL$3,$AM$2:$BMK$2,ARL$2),0)),2))</f>
        <v/>
      </c>
      <c r="ARA15" s="116" t="str">
        <f>IF(tbPayroll[[#This Row],[idx]]="","",
ROUND((tbPayroll[[#This Row],[401T1p]]*tbPayroll[[#This Row],[401T1Cap]]+tbPayroll[[#This Row],[401T2p]]*tbPayroll[[#This Row],[401T2Cap]])*IF(SUMIFS($AM15:$BMK15,$AM$3:$BMK$3,"&lt;"&amp;ARL$3,$AM$2:$BMK$2,ARL$2)+AQF15&lt;compensationCap,
ARL15,
MAX(compensationCap-SUMIFS($AM15:$BMK15,$AM$3:$BMK$3,"&lt;"&amp;ARL$3,$AM$2:$BMK$2,ARL$2),0)),2))</f>
        <v/>
      </c>
      <c r="ARB15" s="116" t="str">
        <f>IF(tbPayroll[[#This Row],[idx]]="","",
IF(ARA15=0,0,
ROUND(IF(SUMIFS($AM15:$BMK15,$AM$3:$BMK$3,"&lt;"&amp;ARD$3,$AM$2:$BMK$2,"&gt;="&amp;ARB$2,$AM$2:$BMK$2,"&lt;="&amp;ARD$2)+AQY15+AQZ15+ARA15&lt;tbPayroll[[#This Row],[401EmperLimit]],
ARA15,
MAX((tbPayroll[[#This Row],[401EmperLimit]]-SUMIFS($AM15:$BMK15,$AM$3:$BMK$3,"&lt;"&amp;ARD$3,$AM$2:$BMK$2,"&gt;="&amp;ARB$2,$AM$2:$BMK$2,"&lt;="&amp;ARD$2)),0)),2)))</f>
        <v/>
      </c>
      <c r="ARC15" s="116" t="str">
        <f>IF(tbPayroll[[#This Row],[idx]]="","",
IF(AQZ15=0,0,
ROUND(IF(SUMIFS($AM15:$BMK15,$AM$3:$BMK$3,"&lt;"&amp;ARD$3,$AM$2:$BMK$2,ARD$2)+AQY15+SUMIFS($AM15:$BMK15,$AM$3:$BMK$3,"&lt;"&amp;ARC$3,$AM$2:$BMK$2,ARC$2)+AQZ15&lt;tbPayroll[[#This Row],[401ContriLimit]],
AQZ15,
AQZ15/(AQY15+AQZ15)*
(tbPayroll[[#This Row],[401ContriLimit]]-SUMIFS($AM15:$BMK15,$AM$3:$BMK$3,"&lt;"&amp;ARD$3,$AM$2:$BMK$2,ARD$2)-SUMIFS($AM15:$BMK15,$AM$3:$BMK$3,"&lt;"&amp;ARC$3,$AM$2:$BMK$2,ARC$2))),2)))</f>
        <v/>
      </c>
      <c r="ARD15" s="116" t="str">
        <f>IF(tbPayroll[[#This Row],[idx]]="","",
IF(AQY15=0,0,
ROUND(IF(SUMIFS($AM15:$BMK15,$AM$3:$BMK$3,"&lt;"&amp;ARD$3,$AM$2:$BMK$2,ARD$2)+AQY15+SUMIFS($AM15:$BMK15,$AM$3:$BMK$3,"&lt;"&amp;ARC$3,$AM$2:$BMK$2,ARC$2)+AQZ15&lt;tbPayroll[[#This Row],[401ContriLimit]],
AQY15,
AQY15/(AQY15+AQZ15)*
(tbPayroll[[#This Row],[401ContriLimit]]-SUMIFS($AM15:$BMK15,$AM$3:$BMK$3,"&lt;"&amp;ARD$3,$AM$2:$BMK$2,ARD$2)-SUMIFS($AM15:$BMK15,$AM$3:$BMK$3,"&lt;"&amp;ARC$3,$AM$2:$BMK$2,ARC$2))),2)
))</f>
        <v/>
      </c>
      <c r="ARE15" s="116" t="str" cm="1">
        <f t="array" ref="ARE15">IF(tbPayroll[[#This Row],[idx]]="","",
IF(AQW15=0,0,
MAX(SUMIFS($AM15:$BMK15,$AM$3:$BMK$3,"&lt;="&amp;ARK$3,$AM$2:$BMK$2,ARK$2)-INDEX(mediAddTable,tbPayroll[[#This Row],[fedStatus]]),0)-
SUMIFS($AM15:$BMK15,$AM$3:$BMK$3,"&lt;"&amp;ARK$3,$AM$2:$BMK$2,ARE$2)
))</f>
        <v/>
      </c>
      <c r="ARF15" s="116" t="str">
        <f>IF(tbPayroll[[#This Row],[idx]]="","",
ROUND(MAX(ARJ15*dPeriods+tbPayroll[[#This Row],[adjustedAmount]],0),dFEDRound))</f>
        <v/>
      </c>
      <c r="ARG15" s="116" t="str">
        <f>IF(tbPayroll[[#This Row],[idx]]="","",
ROUND(IF(hoursMode="Daily",
SUMIFS(Hours!$J14:$BDM14,Hours!$J$2:$BDM$2,"&gt;="&amp;AQI$5,Hours!$J$2:$BDM$2,"&lt;="&amp;ARL$5,Hours!$J$5:$BDM$5,dRegularName),
SUMIFS(Hours!$J14:$BDM14,Hours!$J$1:$BDM$1,ARH$3,Hours!$J$5:$BDM$5,dRegularName)
),2))</f>
        <v/>
      </c>
      <c r="ARH15" s="116" t="str">
        <f>IF(tbPayroll[[#This Row],[idx]]="","",
IF(hoursMode="Daily",
SUMIFS(Hours!$J14:$BDM14,Hours!$J$2:$BDM$2,"&gt;="&amp;AQI$5,Hours!$J$2:$BDM$2,"&lt;="&amp;ARL$5,Hours!$J$5:$BDM$5,dOvertimeName),
SUMIFS(Hours!$J14:$BDM14,Hours!$J$1:$BDM$1,ARH$3,Hours!$J$5:$BDM$5,dOvertimeName)
))</f>
        <v/>
      </c>
      <c r="ARI15" s="116" t="str">
        <f>IF(tbPayroll[[#This Row],[idx]]="","",
IF(hoursMode="Daily",
SUMIFS(Hours!$J14:$BDM14,Hours!$J$2:$BDM$2,"&gt;="&amp;AQI$5,Hours!$J$2:$BDM$2,"&lt;="&amp;ARL$5,Hours!$J$5:$BDM$5,dVacationName),
SUMIFS(Hours!$J14:$BDM14,Hours!$J$1:$BDM$1,ARH$3,Hours!$J$5:$BDM$5,dVacationName)
))</f>
        <v/>
      </c>
      <c r="ARJ15" s="116" t="str">
        <f>IF(tbPayroll[[#This Row],[Employee]]="","",MAX(ARL15-tbPayroll[[#This Row],[free]]-AQJ15-ARC15,0))</f>
        <v/>
      </c>
      <c r="ARK15" s="116" t="str">
        <f>IF(tbPayroll[[#This Row],[Employee]]="","",MAX(ARL15-tbPayroll[[#This Row],[free]]-AQJ15,0))</f>
        <v/>
      </c>
      <c r="ARL15" s="116" t="str">
        <f>IF(tbPayroll[[#This Row],[Employee]]="","",
IF(tbPayroll[[#This Row],[employmentDate]]&gt;ARL$5,0,AQN15+AQO15+AQP15+AQL15))</f>
        <v/>
      </c>
      <c r="ARM15" s="116" t="str">
        <f>IF(tbPayroll[[#This Row],[Employee]]="","",ARL15-SUM(AQQ15:AQV15)-AQK15-AQJ15-ARC15-ARD15)</f>
        <v/>
      </c>
      <c r="ARN15" s="417"/>
      <c r="ARO15" s="192"/>
      <c r="ARP15" s="192"/>
      <c r="ARQ15" s="192"/>
      <c r="ARR15" s="193"/>
      <c r="ARS15" s="116" t="str">
        <f>IF(tbPayroll[[#This Row],[Employee]]="","",
ASM15 &amp; " | " &amp; ASN15&amp; " | " &amp; ASO15
)</f>
        <v/>
      </c>
      <c r="ART15" s="116" t="str">
        <f>IF(tbPayroll[[#This Row],[Employee]]="","",
IF(tbPayroll[[#This Row],[employmentDate]]&gt;ASR$5,0,
ROUND(IF(tbPayroll[[#This Row],[IncomeBase]]=dSalaried,IF(ARO15&lt;&gt;"",ARO15,tbPayroll[[#This Row],[EmpWage]]),ASM15*IF(ARO15&lt;&gt;"",ARO15,tbPayroll[[#This Row],[EmpWage]])),2)))</f>
        <v/>
      </c>
      <c r="ARU15" s="116" t="str">
        <f>IF(tbPayroll[[#This Row],[Employee]]="","",
IF(tbPayroll[[#This Row],[employmentDate]]&gt;ASR$5,0,
ROUND(ASN15*tbPayroll[[#This Row],[overrrate]]*
IF(ARO15&lt;&gt;"",ARO15,tbPayroll[[#This Row],[EmpWage]])/IF(tbPayroll[[#This Row],[IncomeBase]]=dSalaried,MAX(tbPayroll[[#This Row],[regularwork]],1),1),2)
))</f>
        <v/>
      </c>
      <c r="ARV15" s="116" t="str">
        <f>IF(tbPayroll[[#This Row],[Employee]]="","",
IF(tbPayroll[[#This Row],[employmentDate]]&gt;ASR$5,0,
ROUND(ASO15*
IFERROR(ART15/ASM15,0),2
)))</f>
        <v/>
      </c>
      <c r="ARW15" s="116" t="str">
        <f>IF(tbPayroll[[#This Row],[Employee]]="","",
tbPayroll[[#This Row],[exState]]*
(tbPayroll[[#This Row],[stateAddDedu]]+ROUND(
MAX(ASP15-tbPayroll[[#This Row],[persExemp]],0)*tbPayroll[[#This Row],[stateTax]],dRound))
)</f>
        <v/>
      </c>
      <c r="ARX15" s="116" t="str">
        <f>IF(tbPayroll[[#This Row],[Employee]]="","",
(ROUND(
MAX(ASP15-tbPayroll[[#This Row],[persExemp]],0)*tbPayroll[[#This Row],[dLocal]],dRound))
)</f>
        <v/>
      </c>
      <c r="ARY15" s="116" t="str">
        <f>IF(tbPayroll[[#This Row],[Employee]]="","",
(ROUND(
MAX(ASP15-tbPayroll[[#This Row],[persExemp]],0)*tbPayroll[[#This Row],[dCity]],dRound))
)</f>
        <v/>
      </c>
      <c r="ARZ15" s="116" t="str" cm="1">
        <f t="array" aca="1" ref="ARZ15" ca="1">IF(tbPayroll[[#This Row],[idx]]="","",
IF(ASC15=0,0,
ROUND(tbPayroll[[#This Row],[exFed]]*
MAX(
((ASL15-INDEX(INDIRECT(tbPayroll[[#This Row],[fedPrefix]]&amp;CHOOSE(tbPayroll[[#This Row],[fedStatus]],"SingleWage","JointlyWage","SingleWage","HeadWage")),ASC15))*
INDEX(INDIRECT(tbPayroll[[#This Row],[fedPrefix]]&amp;"Perc"),ASC15)+
INDEX(INDIRECT(tbPayroll[[#This Row],[fedPrefix]]&amp;CHOOSE(tbPayroll[[#This Row],[fedStatus]],"SingleHold","JointlyHold","SingleHold","HeadHold")),ASC15))/dPeriods
- IF(tbPayroll[[#This Row],[isFormSent]]="Yes",tbPayroll[[#This Row],[isFormStep3]],0),0)
+tbPayroll[[#This Row],[isFormStep4c]],dFEDRound)
)
)</f>
        <v/>
      </c>
      <c r="ASA15" s="116" t="str">
        <f>IF(tbPayroll[[#This Row],[idx]]="","",
ROUND(tbPayroll[[#This Row],[exSS]]*
IF(SUMIFS($AM15:$BMK15,$AM$3:$BMK$3,"&lt;"&amp;ASA$3,$AM$2:$BMK$2,ASA$2) +ssTax*ASQ15 &lt;ssTax*ssMax,
ssTax*ASQ15,
MAX(ssTax*ssMax-SUMIFS($AM15:$BMK15,$AM$3:$BMK$3,"&lt;"&amp;ASA$3,$AM$2:$BMK$2,ASA$2),0)),
2)
)</f>
        <v/>
      </c>
      <c r="ASB15" s="116" t="str">
        <f>IF(tbPayroll[[#This Row],[idx]]="","",IF(ASC15=0,0,ROUND(tbPayroll[[#This Row],[exMedi]]*mediTax*ASQ15+ASK15*mediMax,2)))</f>
        <v/>
      </c>
      <c r="ASC15" s="116" t="str">
        <f ca="1">IF(tbPayroll[[#This Row],[idx]]="","",IFERROR(MATCH(ASL15,INDIRECT(tbPayroll[[#This Row],[fedPrefix]]&amp;CHOOSE(tbPayroll[[#This Row],[fedStatus]],"SingleWage","JointlyWage","SingleWage","HeadWage")),1),0))</f>
        <v/>
      </c>
      <c r="ASD15" s="116"/>
      <c r="ASE15" s="116" t="str">
        <f>IF(tbPayroll[[#This Row],[idx]]="","",
ROUND(tbPayroll[[#This Row],[401Roth]]*IF(SUMIFS($AM15:$BMK15,$AM$3:$BMK$3,"&lt;"&amp;ASR$3,$AM$2:$BMK$2,ASR$2)+ARL15&lt;compensationCap,
ASR15,
MAX(compensationCap-SUMIFS($AM15:$BMK15,$AM$3:$BMK$3,"&lt;"&amp;ASR$3,$AM$2:$BMK$2,ASR$2),0)),2))</f>
        <v/>
      </c>
      <c r="ASF15" s="116" t="str">
        <f>IF(tbPayroll[[#This Row],[idx]]="","",
ROUND(tbPayroll[[#This Row],[401PreTax]]*IF(SUMIFS($AM15:$BMK15,$AM$3:$BMK$3,"&lt;"&amp;ASR$3,$AM$2:$BMK$2,ASR$2)+ARL15&lt;compensationCap,
ASR15,
MAX(compensationCap-SUMIFS($AM15:$BMK15,$AM$3:$BMK$3,"&lt;"&amp;ASR$3,$AM$2:$BMK$2,ASR$2),0)),2))</f>
        <v/>
      </c>
      <c r="ASG15" s="116" t="str">
        <f>IF(tbPayroll[[#This Row],[idx]]="","",
ROUND((tbPayroll[[#This Row],[401T1p]]*tbPayroll[[#This Row],[401T1Cap]]+tbPayroll[[#This Row],[401T2p]]*tbPayroll[[#This Row],[401T2Cap]])*IF(SUMIFS($AM15:$BMK15,$AM$3:$BMK$3,"&lt;"&amp;ASR$3,$AM$2:$BMK$2,ASR$2)+ARL15&lt;compensationCap,
ASR15,
MAX(compensationCap-SUMIFS($AM15:$BMK15,$AM$3:$BMK$3,"&lt;"&amp;ASR$3,$AM$2:$BMK$2,ASR$2),0)),2))</f>
        <v/>
      </c>
      <c r="ASH15" s="116" t="str">
        <f>IF(tbPayroll[[#This Row],[idx]]="","",
IF(ASG15=0,0,
ROUND(IF(SUMIFS($AM15:$BMK15,$AM$3:$BMK$3,"&lt;"&amp;ASJ$3,$AM$2:$BMK$2,"&gt;="&amp;ASH$2,$AM$2:$BMK$2,"&lt;="&amp;ASJ$2)+ASE15+ASF15+ASG15&lt;tbPayroll[[#This Row],[401EmperLimit]],
ASG15,
MAX((tbPayroll[[#This Row],[401EmperLimit]]-SUMIFS($AM15:$BMK15,$AM$3:$BMK$3,"&lt;"&amp;ASJ$3,$AM$2:$BMK$2,"&gt;="&amp;ASH$2,$AM$2:$BMK$2,"&lt;="&amp;ASJ$2)),0)),2)))</f>
        <v/>
      </c>
      <c r="ASI15" s="116" t="str">
        <f>IF(tbPayroll[[#This Row],[idx]]="","",
IF(ASF15=0,0,
ROUND(IF(SUMIFS($AM15:$BMK15,$AM$3:$BMK$3,"&lt;"&amp;ASJ$3,$AM$2:$BMK$2,ASJ$2)+ASE15+SUMIFS($AM15:$BMK15,$AM$3:$BMK$3,"&lt;"&amp;ASI$3,$AM$2:$BMK$2,ASI$2)+ASF15&lt;tbPayroll[[#This Row],[401ContriLimit]],
ASF15,
ASF15/(ASE15+ASF15)*
(tbPayroll[[#This Row],[401ContriLimit]]-SUMIFS($AM15:$BMK15,$AM$3:$BMK$3,"&lt;"&amp;ASJ$3,$AM$2:$BMK$2,ASJ$2)-SUMIFS($AM15:$BMK15,$AM$3:$BMK$3,"&lt;"&amp;ASI$3,$AM$2:$BMK$2,ASI$2))),2)))</f>
        <v/>
      </c>
      <c r="ASJ15" s="116" t="str">
        <f>IF(tbPayroll[[#This Row],[idx]]="","",
IF(ASE15=0,0,
ROUND(IF(SUMIFS($AM15:$BMK15,$AM$3:$BMK$3,"&lt;"&amp;ASJ$3,$AM$2:$BMK$2,ASJ$2)+ASE15+SUMIFS($AM15:$BMK15,$AM$3:$BMK$3,"&lt;"&amp;ASI$3,$AM$2:$BMK$2,ASI$2)+ASF15&lt;tbPayroll[[#This Row],[401ContriLimit]],
ASE15,
ASE15/(ASE15+ASF15)*
(tbPayroll[[#This Row],[401ContriLimit]]-SUMIFS($AM15:$BMK15,$AM$3:$BMK$3,"&lt;"&amp;ASJ$3,$AM$2:$BMK$2,ASJ$2)-SUMIFS($AM15:$BMK15,$AM$3:$BMK$3,"&lt;"&amp;ASI$3,$AM$2:$BMK$2,ASI$2))),2)
))</f>
        <v/>
      </c>
      <c r="ASK15" s="116" t="str" cm="1">
        <f t="array" ref="ASK15">IF(tbPayroll[[#This Row],[idx]]="","",
IF(ASC15=0,0,
MAX(SUMIFS($AM15:$BMK15,$AM$3:$BMK$3,"&lt;="&amp;ASQ$3,$AM$2:$BMK$2,ASQ$2)-INDEX(mediAddTable,tbPayroll[[#This Row],[fedStatus]]),0)-
SUMIFS($AM15:$BMK15,$AM$3:$BMK$3,"&lt;"&amp;ASQ$3,$AM$2:$BMK$2,ASK$2)
))</f>
        <v/>
      </c>
      <c r="ASL15" s="116" t="str">
        <f>IF(tbPayroll[[#This Row],[idx]]="","",
ROUND(MAX(ASP15*dPeriods+tbPayroll[[#This Row],[adjustedAmount]],0),dFEDRound))</f>
        <v/>
      </c>
      <c r="ASM15" s="116" t="str">
        <f>IF(tbPayroll[[#This Row],[idx]]="","",
ROUND(IF(hoursMode="Daily",
SUMIFS(Hours!$J14:$BDM14,Hours!$J$2:$BDM$2,"&gt;="&amp;ARO$5,Hours!$J$2:$BDM$2,"&lt;="&amp;ASR$5,Hours!$J$5:$BDM$5,dRegularName),
SUMIFS(Hours!$J14:$BDM14,Hours!$J$1:$BDM$1,ASN$3,Hours!$J$5:$BDM$5,dRegularName)
),2))</f>
        <v/>
      </c>
      <c r="ASN15" s="116" t="str">
        <f>IF(tbPayroll[[#This Row],[idx]]="","",
IF(hoursMode="Daily",
SUMIFS(Hours!$J14:$BDM14,Hours!$J$2:$BDM$2,"&gt;="&amp;ARO$5,Hours!$J$2:$BDM$2,"&lt;="&amp;ASR$5,Hours!$J$5:$BDM$5,dOvertimeName),
SUMIFS(Hours!$J14:$BDM14,Hours!$J$1:$BDM$1,ASN$3,Hours!$J$5:$BDM$5,dOvertimeName)
))</f>
        <v/>
      </c>
      <c r="ASO15" s="116" t="str">
        <f>IF(tbPayroll[[#This Row],[idx]]="","",
IF(hoursMode="Daily",
SUMIFS(Hours!$J14:$BDM14,Hours!$J$2:$BDM$2,"&gt;="&amp;ARO$5,Hours!$J$2:$BDM$2,"&lt;="&amp;ASR$5,Hours!$J$5:$BDM$5,dVacationName),
SUMIFS(Hours!$J14:$BDM14,Hours!$J$1:$BDM$1,ASN$3,Hours!$J$5:$BDM$5,dVacationName)
))</f>
        <v/>
      </c>
      <c r="ASP15" s="116" t="str">
        <f>IF(tbPayroll[[#This Row],[Employee]]="","",MAX(ASR15-tbPayroll[[#This Row],[free]]-ARP15-ASI15,0))</f>
        <v/>
      </c>
      <c r="ASQ15" s="116" t="str">
        <f>IF(tbPayroll[[#This Row],[Employee]]="","",MAX(ASR15-tbPayroll[[#This Row],[free]]-ARP15,0))</f>
        <v/>
      </c>
      <c r="ASR15" s="116" t="str">
        <f>IF(tbPayroll[[#This Row],[Employee]]="","",
IF(tbPayroll[[#This Row],[employmentDate]]&gt;ASR$5,0,ART15+ARU15+ARV15+ARR15))</f>
        <v/>
      </c>
      <c r="ASS15" s="116" t="str">
        <f>IF(tbPayroll[[#This Row],[Employee]]="","",ASR15-SUM(ARW15:ASB15)-ARQ15-ARP15-ASI15-ASJ15)</f>
        <v/>
      </c>
      <c r="AST15" s="417"/>
      <c r="ASU15" s="192"/>
      <c r="ASV15" s="192"/>
      <c r="ASW15" s="192"/>
      <c r="ASX15" s="193"/>
      <c r="ASY15" s="116" t="str">
        <f>IF(tbPayroll[[#This Row],[Employee]]="","",
ATS15 &amp; " | " &amp; ATT15&amp; " | " &amp; ATU15
)</f>
        <v/>
      </c>
      <c r="ASZ15" s="116" t="str">
        <f>IF(tbPayroll[[#This Row],[Employee]]="","",
IF(tbPayroll[[#This Row],[employmentDate]]&gt;ATX$5,0,
ROUND(IF(tbPayroll[[#This Row],[IncomeBase]]=dSalaried,IF(ASU15&lt;&gt;"",ASU15,tbPayroll[[#This Row],[EmpWage]]),ATS15*IF(ASU15&lt;&gt;"",ASU15,tbPayroll[[#This Row],[EmpWage]])),2)))</f>
        <v/>
      </c>
      <c r="ATA15" s="116" t="str">
        <f>IF(tbPayroll[[#This Row],[Employee]]="","",
IF(tbPayroll[[#This Row],[employmentDate]]&gt;ATX$5,0,
ROUND(ATT15*tbPayroll[[#This Row],[overrrate]]*
IF(ASU15&lt;&gt;"",ASU15,tbPayroll[[#This Row],[EmpWage]])/IF(tbPayroll[[#This Row],[IncomeBase]]=dSalaried,MAX(tbPayroll[[#This Row],[regularwork]],1),1),2)
))</f>
        <v/>
      </c>
      <c r="ATB15" s="116" t="str">
        <f>IF(tbPayroll[[#This Row],[Employee]]="","",
IF(tbPayroll[[#This Row],[employmentDate]]&gt;ATX$5,0,
ROUND(ATU15*
IFERROR(ASZ15/ATS15,0),2
)))</f>
        <v/>
      </c>
      <c r="ATC15" s="116" t="str">
        <f>IF(tbPayroll[[#This Row],[Employee]]="","",
tbPayroll[[#This Row],[exState]]*
(tbPayroll[[#This Row],[stateAddDedu]]+ROUND(
MAX(ATV15-tbPayroll[[#This Row],[persExemp]],0)*tbPayroll[[#This Row],[stateTax]],dRound))
)</f>
        <v/>
      </c>
      <c r="ATD15" s="116" t="str">
        <f>IF(tbPayroll[[#This Row],[Employee]]="","",
(ROUND(
MAX(ATV15-tbPayroll[[#This Row],[persExemp]],0)*tbPayroll[[#This Row],[dLocal]],dRound))
)</f>
        <v/>
      </c>
      <c r="ATE15" s="116" t="str">
        <f>IF(tbPayroll[[#This Row],[Employee]]="","",
(ROUND(
MAX(ATV15-tbPayroll[[#This Row],[persExemp]],0)*tbPayroll[[#This Row],[dCity]],dRound))
)</f>
        <v/>
      </c>
      <c r="ATF15" s="116" t="str" cm="1">
        <f t="array" aca="1" ref="ATF15" ca="1">IF(tbPayroll[[#This Row],[idx]]="","",
IF(ATI15=0,0,
ROUND(tbPayroll[[#This Row],[exFed]]*
MAX(
((ATR15-INDEX(INDIRECT(tbPayroll[[#This Row],[fedPrefix]]&amp;CHOOSE(tbPayroll[[#This Row],[fedStatus]],"SingleWage","JointlyWage","SingleWage","HeadWage")),ATI15))*
INDEX(INDIRECT(tbPayroll[[#This Row],[fedPrefix]]&amp;"Perc"),ATI15)+
INDEX(INDIRECT(tbPayroll[[#This Row],[fedPrefix]]&amp;CHOOSE(tbPayroll[[#This Row],[fedStatus]],"SingleHold","JointlyHold","SingleHold","HeadHold")),ATI15))/dPeriods
- IF(tbPayroll[[#This Row],[isFormSent]]="Yes",tbPayroll[[#This Row],[isFormStep3]],0),0)
+tbPayroll[[#This Row],[isFormStep4c]],dFEDRound)
)
)</f>
        <v/>
      </c>
      <c r="ATG15" s="116" t="str">
        <f>IF(tbPayroll[[#This Row],[idx]]="","",
ROUND(tbPayroll[[#This Row],[exSS]]*
IF(SUMIFS($AM15:$BMK15,$AM$3:$BMK$3,"&lt;"&amp;ATG$3,$AM$2:$BMK$2,ATG$2) +ssTax*ATW15 &lt;ssTax*ssMax,
ssTax*ATW15,
MAX(ssTax*ssMax-SUMIFS($AM15:$BMK15,$AM$3:$BMK$3,"&lt;"&amp;ATG$3,$AM$2:$BMK$2,ATG$2),0)),
2)
)</f>
        <v/>
      </c>
      <c r="ATH15" s="116" t="str">
        <f>IF(tbPayroll[[#This Row],[idx]]="","",IF(ATI15=0,0,ROUND(tbPayroll[[#This Row],[exMedi]]*mediTax*ATW15+ATQ15*mediMax,2)))</f>
        <v/>
      </c>
      <c r="ATI15" s="116" t="str">
        <f ca="1">IF(tbPayroll[[#This Row],[idx]]="","",IFERROR(MATCH(ATR15,INDIRECT(tbPayroll[[#This Row],[fedPrefix]]&amp;CHOOSE(tbPayroll[[#This Row],[fedStatus]],"SingleWage","JointlyWage","SingleWage","HeadWage")),1),0))</f>
        <v/>
      </c>
      <c r="ATJ15" s="116"/>
      <c r="ATK15" s="116" t="str">
        <f>IF(tbPayroll[[#This Row],[idx]]="","",
ROUND(tbPayroll[[#This Row],[401Roth]]*IF(SUMIFS($AM15:$BMK15,$AM$3:$BMK$3,"&lt;"&amp;ATX$3,$AM$2:$BMK$2,ATX$2)+ASR15&lt;compensationCap,
ATX15,
MAX(compensationCap-SUMIFS($AM15:$BMK15,$AM$3:$BMK$3,"&lt;"&amp;ATX$3,$AM$2:$BMK$2,ATX$2),0)),2))</f>
        <v/>
      </c>
      <c r="ATL15" s="116" t="str">
        <f>IF(tbPayroll[[#This Row],[idx]]="","",
ROUND(tbPayroll[[#This Row],[401PreTax]]*IF(SUMIFS($AM15:$BMK15,$AM$3:$BMK$3,"&lt;"&amp;ATX$3,$AM$2:$BMK$2,ATX$2)+ASR15&lt;compensationCap,
ATX15,
MAX(compensationCap-SUMIFS($AM15:$BMK15,$AM$3:$BMK$3,"&lt;"&amp;ATX$3,$AM$2:$BMK$2,ATX$2),0)),2))</f>
        <v/>
      </c>
      <c r="ATM15" s="116" t="str">
        <f>IF(tbPayroll[[#This Row],[idx]]="","",
ROUND((tbPayroll[[#This Row],[401T1p]]*tbPayroll[[#This Row],[401T1Cap]]+tbPayroll[[#This Row],[401T2p]]*tbPayroll[[#This Row],[401T2Cap]])*IF(SUMIFS($AM15:$BMK15,$AM$3:$BMK$3,"&lt;"&amp;ATX$3,$AM$2:$BMK$2,ATX$2)+ASR15&lt;compensationCap,
ATX15,
MAX(compensationCap-SUMIFS($AM15:$BMK15,$AM$3:$BMK$3,"&lt;"&amp;ATX$3,$AM$2:$BMK$2,ATX$2),0)),2))</f>
        <v/>
      </c>
      <c r="ATN15" s="116" t="str">
        <f>IF(tbPayroll[[#This Row],[idx]]="","",
IF(ATM15=0,0,
ROUND(IF(SUMIFS($AM15:$BMK15,$AM$3:$BMK$3,"&lt;"&amp;ATP$3,$AM$2:$BMK$2,"&gt;="&amp;ATN$2,$AM$2:$BMK$2,"&lt;="&amp;ATP$2)+ATK15+ATL15+ATM15&lt;tbPayroll[[#This Row],[401EmperLimit]],
ATM15,
MAX((tbPayroll[[#This Row],[401EmperLimit]]-SUMIFS($AM15:$BMK15,$AM$3:$BMK$3,"&lt;"&amp;ATP$3,$AM$2:$BMK$2,"&gt;="&amp;ATN$2,$AM$2:$BMK$2,"&lt;="&amp;ATP$2)),0)),2)))</f>
        <v/>
      </c>
      <c r="ATO15" s="116" t="str">
        <f>IF(tbPayroll[[#This Row],[idx]]="","",
IF(ATL15=0,0,
ROUND(IF(SUMIFS($AM15:$BMK15,$AM$3:$BMK$3,"&lt;"&amp;ATP$3,$AM$2:$BMK$2,ATP$2)+ATK15+SUMIFS($AM15:$BMK15,$AM$3:$BMK$3,"&lt;"&amp;ATO$3,$AM$2:$BMK$2,ATO$2)+ATL15&lt;tbPayroll[[#This Row],[401ContriLimit]],
ATL15,
ATL15/(ATK15+ATL15)*
(tbPayroll[[#This Row],[401ContriLimit]]-SUMIFS($AM15:$BMK15,$AM$3:$BMK$3,"&lt;"&amp;ATP$3,$AM$2:$BMK$2,ATP$2)-SUMIFS($AM15:$BMK15,$AM$3:$BMK$3,"&lt;"&amp;ATO$3,$AM$2:$BMK$2,ATO$2))),2)))</f>
        <v/>
      </c>
      <c r="ATP15" s="116" t="str">
        <f>IF(tbPayroll[[#This Row],[idx]]="","",
IF(ATK15=0,0,
ROUND(IF(SUMIFS($AM15:$BMK15,$AM$3:$BMK$3,"&lt;"&amp;ATP$3,$AM$2:$BMK$2,ATP$2)+ATK15+SUMIFS($AM15:$BMK15,$AM$3:$BMK$3,"&lt;"&amp;ATO$3,$AM$2:$BMK$2,ATO$2)+ATL15&lt;tbPayroll[[#This Row],[401ContriLimit]],
ATK15,
ATK15/(ATK15+ATL15)*
(tbPayroll[[#This Row],[401ContriLimit]]-SUMIFS($AM15:$BMK15,$AM$3:$BMK$3,"&lt;"&amp;ATP$3,$AM$2:$BMK$2,ATP$2)-SUMIFS($AM15:$BMK15,$AM$3:$BMK$3,"&lt;"&amp;ATO$3,$AM$2:$BMK$2,ATO$2))),2)
))</f>
        <v/>
      </c>
      <c r="ATQ15" s="116" t="str" cm="1">
        <f t="array" ref="ATQ15">IF(tbPayroll[[#This Row],[idx]]="","",
IF(ATI15=0,0,
MAX(SUMIFS($AM15:$BMK15,$AM$3:$BMK$3,"&lt;="&amp;ATW$3,$AM$2:$BMK$2,ATW$2)-INDEX(mediAddTable,tbPayroll[[#This Row],[fedStatus]]),0)-
SUMIFS($AM15:$BMK15,$AM$3:$BMK$3,"&lt;"&amp;ATW$3,$AM$2:$BMK$2,ATQ$2)
))</f>
        <v/>
      </c>
      <c r="ATR15" s="116" t="str">
        <f>IF(tbPayroll[[#This Row],[idx]]="","",
ROUND(MAX(ATV15*dPeriods+tbPayroll[[#This Row],[adjustedAmount]],0),dFEDRound))</f>
        <v/>
      </c>
      <c r="ATS15" s="116" t="str">
        <f>IF(tbPayroll[[#This Row],[idx]]="","",
ROUND(IF(hoursMode="Daily",
SUMIFS(Hours!$J14:$BDM14,Hours!$J$2:$BDM$2,"&gt;="&amp;ASU$5,Hours!$J$2:$BDM$2,"&lt;="&amp;ATX$5,Hours!$J$5:$BDM$5,dRegularName),
SUMIFS(Hours!$J14:$BDM14,Hours!$J$1:$BDM$1,ATT$3,Hours!$J$5:$BDM$5,dRegularName)
),2))</f>
        <v/>
      </c>
      <c r="ATT15" s="116" t="str">
        <f>IF(tbPayroll[[#This Row],[idx]]="","",
IF(hoursMode="Daily",
SUMIFS(Hours!$J14:$BDM14,Hours!$J$2:$BDM$2,"&gt;="&amp;ASU$5,Hours!$J$2:$BDM$2,"&lt;="&amp;ATX$5,Hours!$J$5:$BDM$5,dOvertimeName),
SUMIFS(Hours!$J14:$BDM14,Hours!$J$1:$BDM$1,ATT$3,Hours!$J$5:$BDM$5,dOvertimeName)
))</f>
        <v/>
      </c>
      <c r="ATU15" s="116" t="str">
        <f>IF(tbPayroll[[#This Row],[idx]]="","",
IF(hoursMode="Daily",
SUMIFS(Hours!$J14:$BDM14,Hours!$J$2:$BDM$2,"&gt;="&amp;ASU$5,Hours!$J$2:$BDM$2,"&lt;="&amp;ATX$5,Hours!$J$5:$BDM$5,dVacationName),
SUMIFS(Hours!$J14:$BDM14,Hours!$J$1:$BDM$1,ATT$3,Hours!$J$5:$BDM$5,dVacationName)
))</f>
        <v/>
      </c>
      <c r="ATV15" s="116" t="str">
        <f>IF(tbPayroll[[#This Row],[Employee]]="","",MAX(ATX15-tbPayroll[[#This Row],[free]]-ASV15-ATO15,0))</f>
        <v/>
      </c>
      <c r="ATW15" s="116" t="str">
        <f>IF(tbPayroll[[#This Row],[Employee]]="","",MAX(ATX15-tbPayroll[[#This Row],[free]]-ASV15,0))</f>
        <v/>
      </c>
      <c r="ATX15" s="116" t="str">
        <f>IF(tbPayroll[[#This Row],[Employee]]="","",
IF(tbPayroll[[#This Row],[employmentDate]]&gt;ATX$5,0,ASZ15+ATA15+ATB15+ASX15))</f>
        <v/>
      </c>
      <c r="ATY15" s="116" t="str">
        <f>IF(tbPayroll[[#This Row],[Employee]]="","",ATX15-SUM(ATC15:ATH15)-ASW15-ASV15-ATO15-ATP15)</f>
        <v/>
      </c>
      <c r="ATZ15" s="417"/>
      <c r="AUA15" s="192"/>
      <c r="AUB15" s="192"/>
      <c r="AUC15" s="192"/>
      <c r="AUD15" s="193"/>
      <c r="AUE15" s="116" t="str">
        <f>IF(tbPayroll[[#This Row],[Employee]]="","",
AUY15 &amp; " | " &amp; AUZ15&amp; " | " &amp; AVA15
)</f>
        <v/>
      </c>
      <c r="AUF15" s="116" t="str">
        <f>IF(tbPayroll[[#This Row],[Employee]]="","",
IF(tbPayroll[[#This Row],[employmentDate]]&gt;AVD$5,0,
ROUND(IF(tbPayroll[[#This Row],[IncomeBase]]=dSalaried,IF(AUA15&lt;&gt;"",AUA15,tbPayroll[[#This Row],[EmpWage]]),AUY15*IF(AUA15&lt;&gt;"",AUA15,tbPayroll[[#This Row],[EmpWage]])),2)))</f>
        <v/>
      </c>
      <c r="AUG15" s="116" t="str">
        <f>IF(tbPayroll[[#This Row],[Employee]]="","",
IF(tbPayroll[[#This Row],[employmentDate]]&gt;AVD$5,0,
ROUND(AUZ15*tbPayroll[[#This Row],[overrrate]]*
IF(AUA15&lt;&gt;"",AUA15,tbPayroll[[#This Row],[EmpWage]])/IF(tbPayroll[[#This Row],[IncomeBase]]=dSalaried,MAX(tbPayroll[[#This Row],[regularwork]],1),1),2)
))</f>
        <v/>
      </c>
      <c r="AUH15" s="116" t="str">
        <f>IF(tbPayroll[[#This Row],[Employee]]="","",
IF(tbPayroll[[#This Row],[employmentDate]]&gt;AVD$5,0,
ROUND(AVA15*
IFERROR(AUF15/AUY15,0),2
)))</f>
        <v/>
      </c>
      <c r="AUI15" s="116" t="str">
        <f>IF(tbPayroll[[#This Row],[Employee]]="","",
tbPayroll[[#This Row],[exState]]*
(tbPayroll[[#This Row],[stateAddDedu]]+ROUND(
MAX(AVB15-tbPayroll[[#This Row],[persExemp]],0)*tbPayroll[[#This Row],[stateTax]],dRound))
)</f>
        <v/>
      </c>
      <c r="AUJ15" s="116" t="str">
        <f>IF(tbPayroll[[#This Row],[Employee]]="","",
(ROUND(
MAX(AVB15-tbPayroll[[#This Row],[persExemp]],0)*tbPayroll[[#This Row],[dLocal]],dRound))
)</f>
        <v/>
      </c>
      <c r="AUK15" s="116" t="str">
        <f>IF(tbPayroll[[#This Row],[Employee]]="","",
(ROUND(
MAX(AVB15-tbPayroll[[#This Row],[persExemp]],0)*tbPayroll[[#This Row],[dCity]],dRound))
)</f>
        <v/>
      </c>
      <c r="AUL15" s="116" t="str" cm="1">
        <f t="array" aca="1" ref="AUL15" ca="1">IF(tbPayroll[[#This Row],[idx]]="","",
IF(AUO15=0,0,
ROUND(tbPayroll[[#This Row],[exFed]]*
MAX(
((AUX15-INDEX(INDIRECT(tbPayroll[[#This Row],[fedPrefix]]&amp;CHOOSE(tbPayroll[[#This Row],[fedStatus]],"SingleWage","JointlyWage","SingleWage","HeadWage")),AUO15))*
INDEX(INDIRECT(tbPayroll[[#This Row],[fedPrefix]]&amp;"Perc"),AUO15)+
INDEX(INDIRECT(tbPayroll[[#This Row],[fedPrefix]]&amp;CHOOSE(tbPayroll[[#This Row],[fedStatus]],"SingleHold","JointlyHold","SingleHold","HeadHold")),AUO15))/dPeriods
- IF(tbPayroll[[#This Row],[isFormSent]]="Yes",tbPayroll[[#This Row],[isFormStep3]],0),0)
+tbPayroll[[#This Row],[isFormStep4c]],dFEDRound)
)
)</f>
        <v/>
      </c>
      <c r="AUM15" s="116" t="str">
        <f>IF(tbPayroll[[#This Row],[idx]]="","",
ROUND(tbPayroll[[#This Row],[exSS]]*
IF(SUMIFS($AM15:$BMK15,$AM$3:$BMK$3,"&lt;"&amp;AUM$3,$AM$2:$BMK$2,AUM$2) +ssTax*AVC15 &lt;ssTax*ssMax,
ssTax*AVC15,
MAX(ssTax*ssMax-SUMIFS($AM15:$BMK15,$AM$3:$BMK$3,"&lt;"&amp;AUM$3,$AM$2:$BMK$2,AUM$2),0)),
2)
)</f>
        <v/>
      </c>
      <c r="AUN15" s="116" t="str">
        <f>IF(tbPayroll[[#This Row],[idx]]="","",IF(AUO15=0,0,ROUND(tbPayroll[[#This Row],[exMedi]]*mediTax*AVC15+AUW15*mediMax,2)))</f>
        <v/>
      </c>
      <c r="AUO15" s="116" t="str">
        <f ca="1">IF(tbPayroll[[#This Row],[idx]]="","",IFERROR(MATCH(AUX15,INDIRECT(tbPayroll[[#This Row],[fedPrefix]]&amp;CHOOSE(tbPayroll[[#This Row],[fedStatus]],"SingleWage","JointlyWage","SingleWage","HeadWage")),1),0))</f>
        <v/>
      </c>
      <c r="AUP15" s="116"/>
      <c r="AUQ15" s="116" t="str">
        <f>IF(tbPayroll[[#This Row],[idx]]="","",
ROUND(tbPayroll[[#This Row],[401Roth]]*IF(SUMIFS($AM15:$BMK15,$AM$3:$BMK$3,"&lt;"&amp;AVD$3,$AM$2:$BMK$2,AVD$2)+ATX15&lt;compensationCap,
AVD15,
MAX(compensationCap-SUMIFS($AM15:$BMK15,$AM$3:$BMK$3,"&lt;"&amp;AVD$3,$AM$2:$BMK$2,AVD$2),0)),2))</f>
        <v/>
      </c>
      <c r="AUR15" s="116" t="str">
        <f>IF(tbPayroll[[#This Row],[idx]]="","",
ROUND(tbPayroll[[#This Row],[401PreTax]]*IF(SUMIFS($AM15:$BMK15,$AM$3:$BMK$3,"&lt;"&amp;AVD$3,$AM$2:$BMK$2,AVD$2)+ATX15&lt;compensationCap,
AVD15,
MAX(compensationCap-SUMIFS($AM15:$BMK15,$AM$3:$BMK$3,"&lt;"&amp;AVD$3,$AM$2:$BMK$2,AVD$2),0)),2))</f>
        <v/>
      </c>
      <c r="AUS15" s="116" t="str">
        <f>IF(tbPayroll[[#This Row],[idx]]="","",
ROUND((tbPayroll[[#This Row],[401T1p]]*tbPayroll[[#This Row],[401T1Cap]]+tbPayroll[[#This Row],[401T2p]]*tbPayroll[[#This Row],[401T2Cap]])*IF(SUMIFS($AM15:$BMK15,$AM$3:$BMK$3,"&lt;"&amp;AVD$3,$AM$2:$BMK$2,AVD$2)+ATX15&lt;compensationCap,
AVD15,
MAX(compensationCap-SUMIFS($AM15:$BMK15,$AM$3:$BMK$3,"&lt;"&amp;AVD$3,$AM$2:$BMK$2,AVD$2),0)),2))</f>
        <v/>
      </c>
      <c r="AUT15" s="116" t="str">
        <f>IF(tbPayroll[[#This Row],[idx]]="","",
IF(AUS15=0,0,
ROUND(IF(SUMIFS($AM15:$BMK15,$AM$3:$BMK$3,"&lt;"&amp;AUV$3,$AM$2:$BMK$2,"&gt;="&amp;AUT$2,$AM$2:$BMK$2,"&lt;="&amp;AUV$2)+AUQ15+AUR15+AUS15&lt;tbPayroll[[#This Row],[401EmperLimit]],
AUS15,
MAX((tbPayroll[[#This Row],[401EmperLimit]]-SUMIFS($AM15:$BMK15,$AM$3:$BMK$3,"&lt;"&amp;AUV$3,$AM$2:$BMK$2,"&gt;="&amp;AUT$2,$AM$2:$BMK$2,"&lt;="&amp;AUV$2)),0)),2)))</f>
        <v/>
      </c>
      <c r="AUU15" s="116" t="str">
        <f>IF(tbPayroll[[#This Row],[idx]]="","",
IF(AUR15=0,0,
ROUND(IF(SUMIFS($AM15:$BMK15,$AM$3:$BMK$3,"&lt;"&amp;AUV$3,$AM$2:$BMK$2,AUV$2)+AUQ15+SUMIFS($AM15:$BMK15,$AM$3:$BMK$3,"&lt;"&amp;AUU$3,$AM$2:$BMK$2,AUU$2)+AUR15&lt;tbPayroll[[#This Row],[401ContriLimit]],
AUR15,
AUR15/(AUQ15+AUR15)*
(tbPayroll[[#This Row],[401ContriLimit]]-SUMIFS($AM15:$BMK15,$AM$3:$BMK$3,"&lt;"&amp;AUV$3,$AM$2:$BMK$2,AUV$2)-SUMIFS($AM15:$BMK15,$AM$3:$BMK$3,"&lt;"&amp;AUU$3,$AM$2:$BMK$2,AUU$2))),2)))</f>
        <v/>
      </c>
      <c r="AUV15" s="116" t="str">
        <f>IF(tbPayroll[[#This Row],[idx]]="","",
IF(AUQ15=0,0,
ROUND(IF(SUMIFS($AM15:$BMK15,$AM$3:$BMK$3,"&lt;"&amp;AUV$3,$AM$2:$BMK$2,AUV$2)+AUQ15+SUMIFS($AM15:$BMK15,$AM$3:$BMK$3,"&lt;"&amp;AUU$3,$AM$2:$BMK$2,AUU$2)+AUR15&lt;tbPayroll[[#This Row],[401ContriLimit]],
AUQ15,
AUQ15/(AUQ15+AUR15)*
(tbPayroll[[#This Row],[401ContriLimit]]-SUMIFS($AM15:$BMK15,$AM$3:$BMK$3,"&lt;"&amp;AUV$3,$AM$2:$BMK$2,AUV$2)-SUMIFS($AM15:$BMK15,$AM$3:$BMK$3,"&lt;"&amp;AUU$3,$AM$2:$BMK$2,AUU$2))),2)
))</f>
        <v/>
      </c>
      <c r="AUW15" s="116" t="str" cm="1">
        <f t="array" ref="AUW15">IF(tbPayroll[[#This Row],[idx]]="","",
IF(AUO15=0,0,
MAX(SUMIFS($AM15:$BMK15,$AM$3:$BMK$3,"&lt;="&amp;AVC$3,$AM$2:$BMK$2,AVC$2)-INDEX(mediAddTable,tbPayroll[[#This Row],[fedStatus]]),0)-
SUMIFS($AM15:$BMK15,$AM$3:$BMK$3,"&lt;"&amp;AVC$3,$AM$2:$BMK$2,AUW$2)
))</f>
        <v/>
      </c>
      <c r="AUX15" s="116" t="str">
        <f>IF(tbPayroll[[#This Row],[idx]]="","",
ROUND(MAX(AVB15*dPeriods+tbPayroll[[#This Row],[adjustedAmount]],0),dFEDRound))</f>
        <v/>
      </c>
      <c r="AUY15" s="116" t="str">
        <f>IF(tbPayroll[[#This Row],[idx]]="","",
ROUND(IF(hoursMode="Daily",
SUMIFS(Hours!$J14:$BDM14,Hours!$J$2:$BDM$2,"&gt;="&amp;AUA$5,Hours!$J$2:$BDM$2,"&lt;="&amp;AVD$5,Hours!$J$5:$BDM$5,dRegularName),
SUMIFS(Hours!$J14:$BDM14,Hours!$J$1:$BDM$1,AUZ$3,Hours!$J$5:$BDM$5,dRegularName)
),2))</f>
        <v/>
      </c>
      <c r="AUZ15" s="116" t="str">
        <f>IF(tbPayroll[[#This Row],[idx]]="","",
IF(hoursMode="Daily",
SUMIFS(Hours!$J14:$BDM14,Hours!$J$2:$BDM$2,"&gt;="&amp;AUA$5,Hours!$J$2:$BDM$2,"&lt;="&amp;AVD$5,Hours!$J$5:$BDM$5,dOvertimeName),
SUMIFS(Hours!$J14:$BDM14,Hours!$J$1:$BDM$1,AUZ$3,Hours!$J$5:$BDM$5,dOvertimeName)
))</f>
        <v/>
      </c>
      <c r="AVA15" s="116" t="str">
        <f>IF(tbPayroll[[#This Row],[idx]]="","",
IF(hoursMode="Daily",
SUMIFS(Hours!$J14:$BDM14,Hours!$J$2:$BDM$2,"&gt;="&amp;AUA$5,Hours!$J$2:$BDM$2,"&lt;="&amp;AVD$5,Hours!$J$5:$BDM$5,dVacationName),
SUMIFS(Hours!$J14:$BDM14,Hours!$J$1:$BDM$1,AUZ$3,Hours!$J$5:$BDM$5,dVacationName)
))</f>
        <v/>
      </c>
      <c r="AVB15" s="116" t="str">
        <f>IF(tbPayroll[[#This Row],[Employee]]="","",MAX(AVD15-tbPayroll[[#This Row],[free]]-AUB15-AUU15,0))</f>
        <v/>
      </c>
      <c r="AVC15" s="116" t="str">
        <f>IF(tbPayroll[[#This Row],[Employee]]="","",MAX(AVD15-tbPayroll[[#This Row],[free]]-AUB15,0))</f>
        <v/>
      </c>
      <c r="AVD15" s="116" t="str">
        <f>IF(tbPayroll[[#This Row],[Employee]]="","",
IF(tbPayroll[[#This Row],[employmentDate]]&gt;AVD$5,0,AUF15+AUG15+AUH15+AUD15))</f>
        <v/>
      </c>
      <c r="AVE15" s="116" t="str">
        <f>IF(tbPayroll[[#This Row],[Employee]]="","",AVD15-SUM(AUI15:AUN15)-AUC15-AUB15-AUU15-AUV15)</f>
        <v/>
      </c>
      <c r="AVF15" s="417"/>
      <c r="AVG15" s="192"/>
      <c r="AVH15" s="192"/>
      <c r="AVI15" s="192"/>
      <c r="AVJ15" s="193"/>
      <c r="AVK15" s="116" t="str">
        <f>IF(tbPayroll[[#This Row],[Employee]]="","",
AWE15 &amp; " | " &amp; AWF15&amp; " | " &amp; AWG15
)</f>
        <v/>
      </c>
      <c r="AVL15" s="116" t="str">
        <f>IF(tbPayroll[[#This Row],[Employee]]="","",
IF(tbPayroll[[#This Row],[employmentDate]]&gt;AWJ$5,0,
ROUND(IF(tbPayroll[[#This Row],[IncomeBase]]=dSalaried,IF(AVG15&lt;&gt;"",AVG15,tbPayroll[[#This Row],[EmpWage]]),AWE15*IF(AVG15&lt;&gt;"",AVG15,tbPayroll[[#This Row],[EmpWage]])),2)))</f>
        <v/>
      </c>
      <c r="AVM15" s="116" t="str">
        <f>IF(tbPayroll[[#This Row],[Employee]]="","",
IF(tbPayroll[[#This Row],[employmentDate]]&gt;AWJ$5,0,
ROUND(AWF15*tbPayroll[[#This Row],[overrrate]]*
IF(AVG15&lt;&gt;"",AVG15,tbPayroll[[#This Row],[EmpWage]])/IF(tbPayroll[[#This Row],[IncomeBase]]=dSalaried,MAX(tbPayroll[[#This Row],[regularwork]],1),1),2)
))</f>
        <v/>
      </c>
      <c r="AVN15" s="116" t="str">
        <f>IF(tbPayroll[[#This Row],[Employee]]="","",
IF(tbPayroll[[#This Row],[employmentDate]]&gt;AWJ$5,0,
ROUND(AWG15*
IFERROR(AVL15/AWE15,0),2
)))</f>
        <v/>
      </c>
      <c r="AVO15" s="116" t="str">
        <f>IF(tbPayroll[[#This Row],[Employee]]="","",
tbPayroll[[#This Row],[exState]]*
(tbPayroll[[#This Row],[stateAddDedu]]+ROUND(
MAX(AWH15-tbPayroll[[#This Row],[persExemp]],0)*tbPayroll[[#This Row],[stateTax]],dRound))
)</f>
        <v/>
      </c>
      <c r="AVP15" s="116" t="str">
        <f>IF(tbPayroll[[#This Row],[Employee]]="","",
(ROUND(
MAX(AWH15-tbPayroll[[#This Row],[persExemp]],0)*tbPayroll[[#This Row],[dLocal]],dRound))
)</f>
        <v/>
      </c>
      <c r="AVQ15" s="116" t="str">
        <f>IF(tbPayroll[[#This Row],[Employee]]="","",
(ROUND(
MAX(AWH15-tbPayroll[[#This Row],[persExemp]],0)*tbPayroll[[#This Row],[dCity]],dRound))
)</f>
        <v/>
      </c>
      <c r="AVR15" s="116" t="str" cm="1">
        <f t="array" aca="1" ref="AVR15" ca="1">IF(tbPayroll[[#This Row],[idx]]="","",
IF(AVU15=0,0,
ROUND(tbPayroll[[#This Row],[exFed]]*
MAX(
((AWD15-INDEX(INDIRECT(tbPayroll[[#This Row],[fedPrefix]]&amp;CHOOSE(tbPayroll[[#This Row],[fedStatus]],"SingleWage","JointlyWage","SingleWage","HeadWage")),AVU15))*
INDEX(INDIRECT(tbPayroll[[#This Row],[fedPrefix]]&amp;"Perc"),AVU15)+
INDEX(INDIRECT(tbPayroll[[#This Row],[fedPrefix]]&amp;CHOOSE(tbPayroll[[#This Row],[fedStatus]],"SingleHold","JointlyHold","SingleHold","HeadHold")),AVU15))/dPeriods
- IF(tbPayroll[[#This Row],[isFormSent]]="Yes",tbPayroll[[#This Row],[isFormStep3]],0),0)
+tbPayroll[[#This Row],[isFormStep4c]],dFEDRound)
)
)</f>
        <v/>
      </c>
      <c r="AVS15" s="116" t="str">
        <f>IF(tbPayroll[[#This Row],[idx]]="","",
ROUND(tbPayroll[[#This Row],[exSS]]*
IF(SUMIFS($AM15:$BMK15,$AM$3:$BMK$3,"&lt;"&amp;AVS$3,$AM$2:$BMK$2,AVS$2) +ssTax*AWI15 &lt;ssTax*ssMax,
ssTax*AWI15,
MAX(ssTax*ssMax-SUMIFS($AM15:$BMK15,$AM$3:$BMK$3,"&lt;"&amp;AVS$3,$AM$2:$BMK$2,AVS$2),0)),
2)
)</f>
        <v/>
      </c>
      <c r="AVT15" s="116" t="str">
        <f>IF(tbPayroll[[#This Row],[idx]]="","",IF(AVU15=0,0,ROUND(tbPayroll[[#This Row],[exMedi]]*mediTax*AWI15+AWC15*mediMax,2)))</f>
        <v/>
      </c>
      <c r="AVU15" s="116" t="str">
        <f ca="1">IF(tbPayroll[[#This Row],[idx]]="","",IFERROR(MATCH(AWD15,INDIRECT(tbPayroll[[#This Row],[fedPrefix]]&amp;CHOOSE(tbPayroll[[#This Row],[fedStatus]],"SingleWage","JointlyWage","SingleWage","HeadWage")),1),0))</f>
        <v/>
      </c>
      <c r="AVV15" s="116"/>
      <c r="AVW15" s="116" t="str">
        <f>IF(tbPayroll[[#This Row],[idx]]="","",
ROUND(tbPayroll[[#This Row],[401Roth]]*IF(SUMIFS($AM15:$BMK15,$AM$3:$BMK$3,"&lt;"&amp;AWJ$3,$AM$2:$BMK$2,AWJ$2)+AVD15&lt;compensationCap,
AWJ15,
MAX(compensationCap-SUMIFS($AM15:$BMK15,$AM$3:$BMK$3,"&lt;"&amp;AWJ$3,$AM$2:$BMK$2,AWJ$2),0)),2))</f>
        <v/>
      </c>
      <c r="AVX15" s="116" t="str">
        <f>IF(tbPayroll[[#This Row],[idx]]="","",
ROUND(tbPayroll[[#This Row],[401PreTax]]*IF(SUMIFS($AM15:$BMK15,$AM$3:$BMK$3,"&lt;"&amp;AWJ$3,$AM$2:$BMK$2,AWJ$2)+AVD15&lt;compensationCap,
AWJ15,
MAX(compensationCap-SUMIFS($AM15:$BMK15,$AM$3:$BMK$3,"&lt;"&amp;AWJ$3,$AM$2:$BMK$2,AWJ$2),0)),2))</f>
        <v/>
      </c>
      <c r="AVY15" s="116" t="str">
        <f>IF(tbPayroll[[#This Row],[idx]]="","",
ROUND((tbPayroll[[#This Row],[401T1p]]*tbPayroll[[#This Row],[401T1Cap]]+tbPayroll[[#This Row],[401T2p]]*tbPayroll[[#This Row],[401T2Cap]])*IF(SUMIFS($AM15:$BMK15,$AM$3:$BMK$3,"&lt;"&amp;AWJ$3,$AM$2:$BMK$2,AWJ$2)+AVD15&lt;compensationCap,
AWJ15,
MAX(compensationCap-SUMIFS($AM15:$BMK15,$AM$3:$BMK$3,"&lt;"&amp;AWJ$3,$AM$2:$BMK$2,AWJ$2),0)),2))</f>
        <v/>
      </c>
      <c r="AVZ15" s="116" t="str">
        <f>IF(tbPayroll[[#This Row],[idx]]="","",
IF(AVY15=0,0,
ROUND(IF(SUMIFS($AM15:$BMK15,$AM$3:$BMK$3,"&lt;"&amp;AWB$3,$AM$2:$BMK$2,"&gt;="&amp;AVZ$2,$AM$2:$BMK$2,"&lt;="&amp;AWB$2)+AVW15+AVX15+AVY15&lt;tbPayroll[[#This Row],[401EmperLimit]],
AVY15,
MAX((tbPayroll[[#This Row],[401EmperLimit]]-SUMIFS($AM15:$BMK15,$AM$3:$BMK$3,"&lt;"&amp;AWB$3,$AM$2:$BMK$2,"&gt;="&amp;AVZ$2,$AM$2:$BMK$2,"&lt;="&amp;AWB$2)),0)),2)))</f>
        <v/>
      </c>
      <c r="AWA15" s="116" t="str">
        <f>IF(tbPayroll[[#This Row],[idx]]="","",
IF(AVX15=0,0,
ROUND(IF(SUMIFS($AM15:$BMK15,$AM$3:$BMK$3,"&lt;"&amp;AWB$3,$AM$2:$BMK$2,AWB$2)+AVW15+SUMIFS($AM15:$BMK15,$AM$3:$BMK$3,"&lt;"&amp;AWA$3,$AM$2:$BMK$2,AWA$2)+AVX15&lt;tbPayroll[[#This Row],[401ContriLimit]],
AVX15,
AVX15/(AVW15+AVX15)*
(tbPayroll[[#This Row],[401ContriLimit]]-SUMIFS($AM15:$BMK15,$AM$3:$BMK$3,"&lt;"&amp;AWB$3,$AM$2:$BMK$2,AWB$2)-SUMIFS($AM15:$BMK15,$AM$3:$BMK$3,"&lt;"&amp;AWA$3,$AM$2:$BMK$2,AWA$2))),2)))</f>
        <v/>
      </c>
      <c r="AWB15" s="116" t="str">
        <f>IF(tbPayroll[[#This Row],[idx]]="","",
IF(AVW15=0,0,
ROUND(IF(SUMIFS($AM15:$BMK15,$AM$3:$BMK$3,"&lt;"&amp;AWB$3,$AM$2:$BMK$2,AWB$2)+AVW15+SUMIFS($AM15:$BMK15,$AM$3:$BMK$3,"&lt;"&amp;AWA$3,$AM$2:$BMK$2,AWA$2)+AVX15&lt;tbPayroll[[#This Row],[401ContriLimit]],
AVW15,
AVW15/(AVW15+AVX15)*
(tbPayroll[[#This Row],[401ContriLimit]]-SUMIFS($AM15:$BMK15,$AM$3:$BMK$3,"&lt;"&amp;AWB$3,$AM$2:$BMK$2,AWB$2)-SUMIFS($AM15:$BMK15,$AM$3:$BMK$3,"&lt;"&amp;AWA$3,$AM$2:$BMK$2,AWA$2))),2)
))</f>
        <v/>
      </c>
      <c r="AWC15" s="116" t="str" cm="1">
        <f t="array" ref="AWC15">IF(tbPayroll[[#This Row],[idx]]="","",
IF(AVU15=0,0,
MAX(SUMIFS($AM15:$BMK15,$AM$3:$BMK$3,"&lt;="&amp;AWI$3,$AM$2:$BMK$2,AWI$2)-INDEX(mediAddTable,tbPayroll[[#This Row],[fedStatus]]),0)-
SUMIFS($AM15:$BMK15,$AM$3:$BMK$3,"&lt;"&amp;AWI$3,$AM$2:$BMK$2,AWC$2)
))</f>
        <v/>
      </c>
      <c r="AWD15" s="116" t="str">
        <f>IF(tbPayroll[[#This Row],[idx]]="","",
ROUND(MAX(AWH15*dPeriods+tbPayroll[[#This Row],[adjustedAmount]],0),dFEDRound))</f>
        <v/>
      </c>
      <c r="AWE15" s="116" t="str">
        <f>IF(tbPayroll[[#This Row],[idx]]="","",
ROUND(IF(hoursMode="Daily",
SUMIFS(Hours!$J14:$BDM14,Hours!$J$2:$BDM$2,"&gt;="&amp;AVG$5,Hours!$J$2:$BDM$2,"&lt;="&amp;AWJ$5,Hours!$J$5:$BDM$5,dRegularName),
SUMIFS(Hours!$J14:$BDM14,Hours!$J$1:$BDM$1,AWF$3,Hours!$J$5:$BDM$5,dRegularName)
),2))</f>
        <v/>
      </c>
      <c r="AWF15" s="116" t="str">
        <f>IF(tbPayroll[[#This Row],[idx]]="","",
IF(hoursMode="Daily",
SUMIFS(Hours!$J14:$BDM14,Hours!$J$2:$BDM$2,"&gt;="&amp;AVG$5,Hours!$J$2:$BDM$2,"&lt;="&amp;AWJ$5,Hours!$J$5:$BDM$5,dOvertimeName),
SUMIFS(Hours!$J14:$BDM14,Hours!$J$1:$BDM$1,AWF$3,Hours!$J$5:$BDM$5,dOvertimeName)
))</f>
        <v/>
      </c>
      <c r="AWG15" s="116" t="str">
        <f>IF(tbPayroll[[#This Row],[idx]]="","",
IF(hoursMode="Daily",
SUMIFS(Hours!$J14:$BDM14,Hours!$J$2:$BDM$2,"&gt;="&amp;AVG$5,Hours!$J$2:$BDM$2,"&lt;="&amp;AWJ$5,Hours!$J$5:$BDM$5,dVacationName),
SUMIFS(Hours!$J14:$BDM14,Hours!$J$1:$BDM$1,AWF$3,Hours!$J$5:$BDM$5,dVacationName)
))</f>
        <v/>
      </c>
      <c r="AWH15" s="116" t="str">
        <f>IF(tbPayroll[[#This Row],[Employee]]="","",MAX(AWJ15-tbPayroll[[#This Row],[free]]-AVH15-AWA15,0))</f>
        <v/>
      </c>
      <c r="AWI15" s="116" t="str">
        <f>IF(tbPayroll[[#This Row],[Employee]]="","",MAX(AWJ15-tbPayroll[[#This Row],[free]]-AVH15,0))</f>
        <v/>
      </c>
      <c r="AWJ15" s="116" t="str">
        <f>IF(tbPayroll[[#This Row],[Employee]]="","",
IF(tbPayroll[[#This Row],[employmentDate]]&gt;AWJ$5,0,AVL15+AVM15+AVN15+AVJ15))</f>
        <v/>
      </c>
      <c r="AWK15" s="116" t="str">
        <f>IF(tbPayroll[[#This Row],[Employee]]="","",AWJ15-SUM(AVO15:AVT15)-AVI15-AVH15-AWA15-AWB15)</f>
        <v/>
      </c>
      <c r="AWL15" s="417"/>
      <c r="AWM15" s="192"/>
      <c r="AWN15" s="192"/>
      <c r="AWO15" s="192"/>
      <c r="AWP15" s="193"/>
      <c r="AWQ15" s="116" t="str">
        <f>IF(tbPayroll[[#This Row],[Employee]]="","",
AXK15 &amp; " | " &amp; AXL15&amp; " | " &amp; AXM15
)</f>
        <v/>
      </c>
      <c r="AWR15" s="116" t="str">
        <f>IF(tbPayroll[[#This Row],[Employee]]="","",
IF(tbPayroll[[#This Row],[employmentDate]]&gt;AXP$5,0,
ROUND(IF(tbPayroll[[#This Row],[IncomeBase]]=dSalaried,IF(AWM15&lt;&gt;"",AWM15,tbPayroll[[#This Row],[EmpWage]]),AXK15*IF(AWM15&lt;&gt;"",AWM15,tbPayroll[[#This Row],[EmpWage]])),2)))</f>
        <v/>
      </c>
      <c r="AWS15" s="116" t="str">
        <f>IF(tbPayroll[[#This Row],[Employee]]="","",
IF(tbPayroll[[#This Row],[employmentDate]]&gt;AXP$5,0,
ROUND(AXL15*tbPayroll[[#This Row],[overrrate]]*
IF(AWM15&lt;&gt;"",AWM15,tbPayroll[[#This Row],[EmpWage]])/IF(tbPayroll[[#This Row],[IncomeBase]]=dSalaried,MAX(tbPayroll[[#This Row],[regularwork]],1),1),2)
))</f>
        <v/>
      </c>
      <c r="AWT15" s="116" t="str">
        <f>IF(tbPayroll[[#This Row],[Employee]]="","",
IF(tbPayroll[[#This Row],[employmentDate]]&gt;AXP$5,0,
ROUND(AXM15*
IFERROR(AWR15/AXK15,0),2
)))</f>
        <v/>
      </c>
      <c r="AWU15" s="116" t="str">
        <f>IF(tbPayroll[[#This Row],[Employee]]="","",
tbPayroll[[#This Row],[exState]]*
(tbPayroll[[#This Row],[stateAddDedu]]+ROUND(
MAX(AXN15-tbPayroll[[#This Row],[persExemp]],0)*tbPayroll[[#This Row],[stateTax]],dRound))
)</f>
        <v/>
      </c>
      <c r="AWV15" s="116" t="str">
        <f>IF(tbPayroll[[#This Row],[Employee]]="","",
(ROUND(
MAX(AXN15-tbPayroll[[#This Row],[persExemp]],0)*tbPayroll[[#This Row],[dLocal]],dRound))
)</f>
        <v/>
      </c>
      <c r="AWW15" s="116" t="str">
        <f>IF(tbPayroll[[#This Row],[Employee]]="","",
(ROUND(
MAX(AXN15-tbPayroll[[#This Row],[persExemp]],0)*tbPayroll[[#This Row],[dCity]],dRound))
)</f>
        <v/>
      </c>
      <c r="AWX15" s="116" t="str" cm="1">
        <f t="array" aca="1" ref="AWX15" ca="1">IF(tbPayroll[[#This Row],[idx]]="","",
IF(AXA15=0,0,
ROUND(tbPayroll[[#This Row],[exFed]]*
MAX(
((AXJ15-INDEX(INDIRECT(tbPayroll[[#This Row],[fedPrefix]]&amp;CHOOSE(tbPayroll[[#This Row],[fedStatus]],"SingleWage","JointlyWage","SingleWage","HeadWage")),AXA15))*
INDEX(INDIRECT(tbPayroll[[#This Row],[fedPrefix]]&amp;"Perc"),AXA15)+
INDEX(INDIRECT(tbPayroll[[#This Row],[fedPrefix]]&amp;CHOOSE(tbPayroll[[#This Row],[fedStatus]],"SingleHold","JointlyHold","SingleHold","HeadHold")),AXA15))/dPeriods
- IF(tbPayroll[[#This Row],[isFormSent]]="Yes",tbPayroll[[#This Row],[isFormStep3]],0),0)
+tbPayroll[[#This Row],[isFormStep4c]],dFEDRound)
)
)</f>
        <v/>
      </c>
      <c r="AWY15" s="116" t="str">
        <f>IF(tbPayroll[[#This Row],[idx]]="","",
ROUND(tbPayroll[[#This Row],[exSS]]*
IF(SUMIFS($AM15:$BMK15,$AM$3:$BMK$3,"&lt;"&amp;AWY$3,$AM$2:$BMK$2,AWY$2) +ssTax*AXO15 &lt;ssTax*ssMax,
ssTax*AXO15,
MAX(ssTax*ssMax-SUMIFS($AM15:$BMK15,$AM$3:$BMK$3,"&lt;"&amp;AWY$3,$AM$2:$BMK$2,AWY$2),0)),
2)
)</f>
        <v/>
      </c>
      <c r="AWZ15" s="116" t="str">
        <f>IF(tbPayroll[[#This Row],[idx]]="","",IF(AXA15=0,0,ROUND(tbPayroll[[#This Row],[exMedi]]*mediTax*AXO15+AXI15*mediMax,2)))</f>
        <v/>
      </c>
      <c r="AXA15" s="116" t="str">
        <f ca="1">IF(tbPayroll[[#This Row],[idx]]="","",IFERROR(MATCH(AXJ15,INDIRECT(tbPayroll[[#This Row],[fedPrefix]]&amp;CHOOSE(tbPayroll[[#This Row],[fedStatus]],"SingleWage","JointlyWage","SingleWage","HeadWage")),1),0))</f>
        <v/>
      </c>
      <c r="AXB15" s="116"/>
      <c r="AXC15" s="116" t="str">
        <f>IF(tbPayroll[[#This Row],[idx]]="","",
ROUND(tbPayroll[[#This Row],[401Roth]]*IF(SUMIFS($AM15:$BMK15,$AM$3:$BMK$3,"&lt;"&amp;AXP$3,$AM$2:$BMK$2,AXP$2)+AWJ15&lt;compensationCap,
AXP15,
MAX(compensationCap-SUMIFS($AM15:$BMK15,$AM$3:$BMK$3,"&lt;"&amp;AXP$3,$AM$2:$BMK$2,AXP$2),0)),2))</f>
        <v/>
      </c>
      <c r="AXD15" s="116" t="str">
        <f>IF(tbPayroll[[#This Row],[idx]]="","",
ROUND(tbPayroll[[#This Row],[401PreTax]]*IF(SUMIFS($AM15:$BMK15,$AM$3:$BMK$3,"&lt;"&amp;AXP$3,$AM$2:$BMK$2,AXP$2)+AWJ15&lt;compensationCap,
AXP15,
MAX(compensationCap-SUMIFS($AM15:$BMK15,$AM$3:$BMK$3,"&lt;"&amp;AXP$3,$AM$2:$BMK$2,AXP$2),0)),2))</f>
        <v/>
      </c>
      <c r="AXE15" s="116" t="str">
        <f>IF(tbPayroll[[#This Row],[idx]]="","",
ROUND((tbPayroll[[#This Row],[401T1p]]*tbPayroll[[#This Row],[401T1Cap]]+tbPayroll[[#This Row],[401T2p]]*tbPayroll[[#This Row],[401T2Cap]])*IF(SUMIFS($AM15:$BMK15,$AM$3:$BMK$3,"&lt;"&amp;AXP$3,$AM$2:$BMK$2,AXP$2)+AWJ15&lt;compensationCap,
AXP15,
MAX(compensationCap-SUMIFS($AM15:$BMK15,$AM$3:$BMK$3,"&lt;"&amp;AXP$3,$AM$2:$BMK$2,AXP$2),0)),2))</f>
        <v/>
      </c>
      <c r="AXF15" s="116" t="str">
        <f>IF(tbPayroll[[#This Row],[idx]]="","",
IF(AXE15=0,0,
ROUND(IF(SUMIFS($AM15:$BMK15,$AM$3:$BMK$3,"&lt;"&amp;AXH$3,$AM$2:$BMK$2,"&gt;="&amp;AXF$2,$AM$2:$BMK$2,"&lt;="&amp;AXH$2)+AXC15+AXD15+AXE15&lt;tbPayroll[[#This Row],[401EmperLimit]],
AXE15,
MAX((tbPayroll[[#This Row],[401EmperLimit]]-SUMIFS($AM15:$BMK15,$AM$3:$BMK$3,"&lt;"&amp;AXH$3,$AM$2:$BMK$2,"&gt;="&amp;AXF$2,$AM$2:$BMK$2,"&lt;="&amp;AXH$2)),0)),2)))</f>
        <v/>
      </c>
      <c r="AXG15" s="116" t="str">
        <f>IF(tbPayroll[[#This Row],[idx]]="","",
IF(AXD15=0,0,
ROUND(IF(SUMIFS($AM15:$BMK15,$AM$3:$BMK$3,"&lt;"&amp;AXH$3,$AM$2:$BMK$2,AXH$2)+AXC15+SUMIFS($AM15:$BMK15,$AM$3:$BMK$3,"&lt;"&amp;AXG$3,$AM$2:$BMK$2,AXG$2)+AXD15&lt;tbPayroll[[#This Row],[401ContriLimit]],
AXD15,
AXD15/(AXC15+AXD15)*
(tbPayroll[[#This Row],[401ContriLimit]]-SUMIFS($AM15:$BMK15,$AM$3:$BMK$3,"&lt;"&amp;AXH$3,$AM$2:$BMK$2,AXH$2)-SUMIFS($AM15:$BMK15,$AM$3:$BMK$3,"&lt;"&amp;AXG$3,$AM$2:$BMK$2,AXG$2))),2)))</f>
        <v/>
      </c>
      <c r="AXH15" s="116" t="str">
        <f>IF(tbPayroll[[#This Row],[idx]]="","",
IF(AXC15=0,0,
ROUND(IF(SUMIFS($AM15:$BMK15,$AM$3:$BMK$3,"&lt;"&amp;AXH$3,$AM$2:$BMK$2,AXH$2)+AXC15+SUMIFS($AM15:$BMK15,$AM$3:$BMK$3,"&lt;"&amp;AXG$3,$AM$2:$BMK$2,AXG$2)+AXD15&lt;tbPayroll[[#This Row],[401ContriLimit]],
AXC15,
AXC15/(AXC15+AXD15)*
(tbPayroll[[#This Row],[401ContriLimit]]-SUMIFS($AM15:$BMK15,$AM$3:$BMK$3,"&lt;"&amp;AXH$3,$AM$2:$BMK$2,AXH$2)-SUMIFS($AM15:$BMK15,$AM$3:$BMK$3,"&lt;"&amp;AXG$3,$AM$2:$BMK$2,AXG$2))),2)
))</f>
        <v/>
      </c>
      <c r="AXI15" s="116" t="str" cm="1">
        <f t="array" ref="AXI15">IF(tbPayroll[[#This Row],[idx]]="","",
IF(AXA15=0,0,
MAX(SUMIFS($AM15:$BMK15,$AM$3:$BMK$3,"&lt;="&amp;AXO$3,$AM$2:$BMK$2,AXO$2)-INDEX(mediAddTable,tbPayroll[[#This Row],[fedStatus]]),0)-
SUMIFS($AM15:$BMK15,$AM$3:$BMK$3,"&lt;"&amp;AXO$3,$AM$2:$BMK$2,AXI$2)
))</f>
        <v/>
      </c>
      <c r="AXJ15" s="116" t="str">
        <f>IF(tbPayroll[[#This Row],[idx]]="","",
ROUND(MAX(AXN15*dPeriods+tbPayroll[[#This Row],[adjustedAmount]],0),dFEDRound))</f>
        <v/>
      </c>
      <c r="AXK15" s="116" t="str">
        <f>IF(tbPayroll[[#This Row],[idx]]="","",
ROUND(IF(hoursMode="Daily",
SUMIFS(Hours!$J14:$BDM14,Hours!$J$2:$BDM$2,"&gt;="&amp;AWM$5,Hours!$J$2:$BDM$2,"&lt;="&amp;AXP$5,Hours!$J$5:$BDM$5,dRegularName),
SUMIFS(Hours!$J14:$BDM14,Hours!$J$1:$BDM$1,AXL$3,Hours!$J$5:$BDM$5,dRegularName)
),2))</f>
        <v/>
      </c>
      <c r="AXL15" s="116" t="str">
        <f>IF(tbPayroll[[#This Row],[idx]]="","",
IF(hoursMode="Daily",
SUMIFS(Hours!$J14:$BDM14,Hours!$J$2:$BDM$2,"&gt;="&amp;AWM$5,Hours!$J$2:$BDM$2,"&lt;="&amp;AXP$5,Hours!$J$5:$BDM$5,dOvertimeName),
SUMIFS(Hours!$J14:$BDM14,Hours!$J$1:$BDM$1,AXL$3,Hours!$J$5:$BDM$5,dOvertimeName)
))</f>
        <v/>
      </c>
      <c r="AXM15" s="116" t="str">
        <f>IF(tbPayroll[[#This Row],[idx]]="","",
IF(hoursMode="Daily",
SUMIFS(Hours!$J14:$BDM14,Hours!$J$2:$BDM$2,"&gt;="&amp;AWM$5,Hours!$J$2:$BDM$2,"&lt;="&amp;AXP$5,Hours!$J$5:$BDM$5,dVacationName),
SUMIFS(Hours!$J14:$BDM14,Hours!$J$1:$BDM$1,AXL$3,Hours!$J$5:$BDM$5,dVacationName)
))</f>
        <v/>
      </c>
      <c r="AXN15" s="116" t="str">
        <f>IF(tbPayroll[[#This Row],[Employee]]="","",MAX(AXP15-tbPayroll[[#This Row],[free]]-AWN15-AXG15,0))</f>
        <v/>
      </c>
      <c r="AXO15" s="116" t="str">
        <f>IF(tbPayroll[[#This Row],[Employee]]="","",MAX(AXP15-tbPayroll[[#This Row],[free]]-AWN15,0))</f>
        <v/>
      </c>
      <c r="AXP15" s="116" t="str">
        <f>IF(tbPayroll[[#This Row],[Employee]]="","",
IF(tbPayroll[[#This Row],[employmentDate]]&gt;AXP$5,0,AWR15+AWS15+AWT15+AWP15))</f>
        <v/>
      </c>
      <c r="AXQ15" s="116" t="str">
        <f>IF(tbPayroll[[#This Row],[Employee]]="","",AXP15-SUM(AWU15:AWZ15)-AWO15-AWN15-AXG15-AXH15)</f>
        <v/>
      </c>
      <c r="AXR15" s="417"/>
      <c r="AXS15" s="192"/>
      <c r="AXT15" s="192"/>
      <c r="AXU15" s="192"/>
      <c r="AXV15" s="193"/>
      <c r="AXW15" s="116" t="str">
        <f>IF(tbPayroll[[#This Row],[Employee]]="","",
AYQ15 &amp; " | " &amp; AYR15&amp; " | " &amp; AYS15
)</f>
        <v/>
      </c>
      <c r="AXX15" s="116" t="str">
        <f>IF(tbPayroll[[#This Row],[Employee]]="","",
IF(tbPayroll[[#This Row],[employmentDate]]&gt;AYV$5,0,
ROUND(IF(tbPayroll[[#This Row],[IncomeBase]]=dSalaried,IF(AXS15&lt;&gt;"",AXS15,tbPayroll[[#This Row],[EmpWage]]),AYQ15*IF(AXS15&lt;&gt;"",AXS15,tbPayroll[[#This Row],[EmpWage]])),2)))</f>
        <v/>
      </c>
      <c r="AXY15" s="116" t="str">
        <f>IF(tbPayroll[[#This Row],[Employee]]="","",
IF(tbPayroll[[#This Row],[employmentDate]]&gt;AYV$5,0,
ROUND(AYR15*tbPayroll[[#This Row],[overrrate]]*
IF(AXS15&lt;&gt;"",AXS15,tbPayroll[[#This Row],[EmpWage]])/IF(tbPayroll[[#This Row],[IncomeBase]]=dSalaried,MAX(tbPayroll[[#This Row],[regularwork]],1),1),2)
))</f>
        <v/>
      </c>
      <c r="AXZ15" s="116" t="str">
        <f>IF(tbPayroll[[#This Row],[Employee]]="","",
IF(tbPayroll[[#This Row],[employmentDate]]&gt;AYV$5,0,
ROUND(AYS15*
IFERROR(AXX15/AYQ15,0),2
)))</f>
        <v/>
      </c>
      <c r="AYA15" s="116" t="str">
        <f>IF(tbPayroll[[#This Row],[Employee]]="","",
tbPayroll[[#This Row],[exState]]*
(tbPayroll[[#This Row],[stateAddDedu]]+ROUND(
MAX(AYT15-tbPayroll[[#This Row],[persExemp]],0)*tbPayroll[[#This Row],[stateTax]],dRound))
)</f>
        <v/>
      </c>
      <c r="AYB15" s="116" t="str">
        <f>IF(tbPayroll[[#This Row],[Employee]]="","",
(ROUND(
MAX(AYT15-tbPayroll[[#This Row],[persExemp]],0)*tbPayroll[[#This Row],[dLocal]],dRound))
)</f>
        <v/>
      </c>
      <c r="AYC15" s="116" t="str">
        <f>IF(tbPayroll[[#This Row],[Employee]]="","",
(ROUND(
MAX(AYT15-tbPayroll[[#This Row],[persExemp]],0)*tbPayroll[[#This Row],[dCity]],dRound))
)</f>
        <v/>
      </c>
      <c r="AYD15" s="116" t="str" cm="1">
        <f t="array" aca="1" ref="AYD15" ca="1">IF(tbPayroll[[#This Row],[idx]]="","",
IF(AYG15=0,0,
ROUND(tbPayroll[[#This Row],[exFed]]*
MAX(
((AYP15-INDEX(INDIRECT(tbPayroll[[#This Row],[fedPrefix]]&amp;CHOOSE(tbPayroll[[#This Row],[fedStatus]],"SingleWage","JointlyWage","SingleWage","HeadWage")),AYG15))*
INDEX(INDIRECT(tbPayroll[[#This Row],[fedPrefix]]&amp;"Perc"),AYG15)+
INDEX(INDIRECT(tbPayroll[[#This Row],[fedPrefix]]&amp;CHOOSE(tbPayroll[[#This Row],[fedStatus]],"SingleHold","JointlyHold","SingleHold","HeadHold")),AYG15))/dPeriods
- IF(tbPayroll[[#This Row],[isFormSent]]="Yes",tbPayroll[[#This Row],[isFormStep3]],0),0)
+tbPayroll[[#This Row],[isFormStep4c]],dFEDRound)
)
)</f>
        <v/>
      </c>
      <c r="AYE15" s="116" t="str">
        <f>IF(tbPayroll[[#This Row],[idx]]="","",
ROUND(tbPayroll[[#This Row],[exSS]]*
IF(SUMIFS($AM15:$BMK15,$AM$3:$BMK$3,"&lt;"&amp;AYE$3,$AM$2:$BMK$2,AYE$2) +ssTax*AYU15 &lt;ssTax*ssMax,
ssTax*AYU15,
MAX(ssTax*ssMax-SUMIFS($AM15:$BMK15,$AM$3:$BMK$3,"&lt;"&amp;AYE$3,$AM$2:$BMK$2,AYE$2),0)),
2)
)</f>
        <v/>
      </c>
      <c r="AYF15" s="116" t="str">
        <f>IF(tbPayroll[[#This Row],[idx]]="","",IF(AYG15=0,0,ROUND(tbPayroll[[#This Row],[exMedi]]*mediTax*AYU15+AYO15*mediMax,2)))</f>
        <v/>
      </c>
      <c r="AYG15" s="116" t="str">
        <f ca="1">IF(tbPayroll[[#This Row],[idx]]="","",IFERROR(MATCH(AYP15,INDIRECT(tbPayroll[[#This Row],[fedPrefix]]&amp;CHOOSE(tbPayroll[[#This Row],[fedStatus]],"SingleWage","JointlyWage","SingleWage","HeadWage")),1),0))</f>
        <v/>
      </c>
      <c r="AYH15" s="116"/>
      <c r="AYI15" s="116" t="str">
        <f>IF(tbPayroll[[#This Row],[idx]]="","",
ROUND(tbPayroll[[#This Row],[401Roth]]*IF(SUMIFS($AM15:$BMK15,$AM$3:$BMK$3,"&lt;"&amp;AYV$3,$AM$2:$BMK$2,AYV$2)+AXP15&lt;compensationCap,
AYV15,
MAX(compensationCap-SUMIFS($AM15:$BMK15,$AM$3:$BMK$3,"&lt;"&amp;AYV$3,$AM$2:$BMK$2,AYV$2),0)),2))</f>
        <v/>
      </c>
      <c r="AYJ15" s="116" t="str">
        <f>IF(tbPayroll[[#This Row],[idx]]="","",
ROUND(tbPayroll[[#This Row],[401PreTax]]*IF(SUMIFS($AM15:$BMK15,$AM$3:$BMK$3,"&lt;"&amp;AYV$3,$AM$2:$BMK$2,AYV$2)+AXP15&lt;compensationCap,
AYV15,
MAX(compensationCap-SUMIFS($AM15:$BMK15,$AM$3:$BMK$3,"&lt;"&amp;AYV$3,$AM$2:$BMK$2,AYV$2),0)),2))</f>
        <v/>
      </c>
      <c r="AYK15" s="116" t="str">
        <f>IF(tbPayroll[[#This Row],[idx]]="","",
ROUND((tbPayroll[[#This Row],[401T1p]]*tbPayroll[[#This Row],[401T1Cap]]+tbPayroll[[#This Row],[401T2p]]*tbPayroll[[#This Row],[401T2Cap]])*IF(SUMIFS($AM15:$BMK15,$AM$3:$BMK$3,"&lt;"&amp;AYV$3,$AM$2:$BMK$2,AYV$2)+AXP15&lt;compensationCap,
AYV15,
MAX(compensationCap-SUMIFS($AM15:$BMK15,$AM$3:$BMK$3,"&lt;"&amp;AYV$3,$AM$2:$BMK$2,AYV$2),0)),2))</f>
        <v/>
      </c>
      <c r="AYL15" s="116" t="str">
        <f>IF(tbPayroll[[#This Row],[idx]]="","",
IF(AYK15=0,0,
ROUND(IF(SUMIFS($AM15:$BMK15,$AM$3:$BMK$3,"&lt;"&amp;AYN$3,$AM$2:$BMK$2,"&gt;="&amp;AYL$2,$AM$2:$BMK$2,"&lt;="&amp;AYN$2)+AYI15+AYJ15+AYK15&lt;tbPayroll[[#This Row],[401EmperLimit]],
AYK15,
MAX((tbPayroll[[#This Row],[401EmperLimit]]-SUMIFS($AM15:$BMK15,$AM$3:$BMK$3,"&lt;"&amp;AYN$3,$AM$2:$BMK$2,"&gt;="&amp;AYL$2,$AM$2:$BMK$2,"&lt;="&amp;AYN$2)),0)),2)))</f>
        <v/>
      </c>
      <c r="AYM15" s="116" t="str">
        <f>IF(tbPayroll[[#This Row],[idx]]="","",
IF(AYJ15=0,0,
ROUND(IF(SUMIFS($AM15:$BMK15,$AM$3:$BMK$3,"&lt;"&amp;AYN$3,$AM$2:$BMK$2,AYN$2)+AYI15+SUMIFS($AM15:$BMK15,$AM$3:$BMK$3,"&lt;"&amp;AYM$3,$AM$2:$BMK$2,AYM$2)+AYJ15&lt;tbPayroll[[#This Row],[401ContriLimit]],
AYJ15,
AYJ15/(AYI15+AYJ15)*
(tbPayroll[[#This Row],[401ContriLimit]]-SUMIFS($AM15:$BMK15,$AM$3:$BMK$3,"&lt;"&amp;AYN$3,$AM$2:$BMK$2,AYN$2)-SUMIFS($AM15:$BMK15,$AM$3:$BMK$3,"&lt;"&amp;AYM$3,$AM$2:$BMK$2,AYM$2))),2)))</f>
        <v/>
      </c>
      <c r="AYN15" s="116" t="str">
        <f>IF(tbPayroll[[#This Row],[idx]]="","",
IF(AYI15=0,0,
ROUND(IF(SUMIFS($AM15:$BMK15,$AM$3:$BMK$3,"&lt;"&amp;AYN$3,$AM$2:$BMK$2,AYN$2)+AYI15+SUMIFS($AM15:$BMK15,$AM$3:$BMK$3,"&lt;"&amp;AYM$3,$AM$2:$BMK$2,AYM$2)+AYJ15&lt;tbPayroll[[#This Row],[401ContriLimit]],
AYI15,
AYI15/(AYI15+AYJ15)*
(tbPayroll[[#This Row],[401ContriLimit]]-SUMIFS($AM15:$BMK15,$AM$3:$BMK$3,"&lt;"&amp;AYN$3,$AM$2:$BMK$2,AYN$2)-SUMIFS($AM15:$BMK15,$AM$3:$BMK$3,"&lt;"&amp;AYM$3,$AM$2:$BMK$2,AYM$2))),2)
))</f>
        <v/>
      </c>
      <c r="AYO15" s="116" t="str" cm="1">
        <f t="array" ref="AYO15">IF(tbPayroll[[#This Row],[idx]]="","",
IF(AYG15=0,0,
MAX(SUMIFS($AM15:$BMK15,$AM$3:$BMK$3,"&lt;="&amp;AYU$3,$AM$2:$BMK$2,AYU$2)-INDEX(mediAddTable,tbPayroll[[#This Row],[fedStatus]]),0)-
SUMIFS($AM15:$BMK15,$AM$3:$BMK$3,"&lt;"&amp;AYU$3,$AM$2:$BMK$2,AYO$2)
))</f>
        <v/>
      </c>
      <c r="AYP15" s="116" t="str">
        <f>IF(tbPayroll[[#This Row],[idx]]="","",
ROUND(MAX(AYT15*dPeriods+tbPayroll[[#This Row],[adjustedAmount]],0),dFEDRound))</f>
        <v/>
      </c>
      <c r="AYQ15" s="116" t="str">
        <f>IF(tbPayroll[[#This Row],[idx]]="","",
ROUND(IF(hoursMode="Daily",
SUMIFS(Hours!$J14:$BDM14,Hours!$J$2:$BDM$2,"&gt;="&amp;AXS$5,Hours!$J$2:$BDM$2,"&lt;="&amp;AYV$5,Hours!$J$5:$BDM$5,dRegularName),
SUMIFS(Hours!$J14:$BDM14,Hours!$J$1:$BDM$1,AYR$3,Hours!$J$5:$BDM$5,dRegularName)
),2))</f>
        <v/>
      </c>
      <c r="AYR15" s="116" t="str">
        <f>IF(tbPayroll[[#This Row],[idx]]="","",
IF(hoursMode="Daily",
SUMIFS(Hours!$J14:$BDM14,Hours!$J$2:$BDM$2,"&gt;="&amp;AXS$5,Hours!$J$2:$BDM$2,"&lt;="&amp;AYV$5,Hours!$J$5:$BDM$5,dOvertimeName),
SUMIFS(Hours!$J14:$BDM14,Hours!$J$1:$BDM$1,AYR$3,Hours!$J$5:$BDM$5,dOvertimeName)
))</f>
        <v/>
      </c>
      <c r="AYS15" s="116" t="str">
        <f>IF(tbPayroll[[#This Row],[idx]]="","",
IF(hoursMode="Daily",
SUMIFS(Hours!$J14:$BDM14,Hours!$J$2:$BDM$2,"&gt;="&amp;AXS$5,Hours!$J$2:$BDM$2,"&lt;="&amp;AYV$5,Hours!$J$5:$BDM$5,dVacationName),
SUMIFS(Hours!$J14:$BDM14,Hours!$J$1:$BDM$1,AYR$3,Hours!$J$5:$BDM$5,dVacationName)
))</f>
        <v/>
      </c>
      <c r="AYT15" s="116" t="str">
        <f>IF(tbPayroll[[#This Row],[Employee]]="","",MAX(AYV15-tbPayroll[[#This Row],[free]]-AXT15-AYM15,0))</f>
        <v/>
      </c>
      <c r="AYU15" s="116" t="str">
        <f>IF(tbPayroll[[#This Row],[Employee]]="","",MAX(AYV15-tbPayroll[[#This Row],[free]]-AXT15,0))</f>
        <v/>
      </c>
      <c r="AYV15" s="116" t="str">
        <f>IF(tbPayroll[[#This Row],[Employee]]="","",
IF(tbPayroll[[#This Row],[employmentDate]]&gt;AYV$5,0,AXX15+AXY15+AXZ15+AXV15))</f>
        <v/>
      </c>
      <c r="AYW15" s="116" t="str">
        <f>IF(tbPayroll[[#This Row],[Employee]]="","",AYV15-SUM(AYA15:AYF15)-AXU15-AXT15-AYM15-AYN15)</f>
        <v/>
      </c>
      <c r="AYX15" s="417"/>
      <c r="AYY15" s="192"/>
      <c r="AYZ15" s="192"/>
      <c r="AZA15" s="192"/>
      <c r="AZB15" s="193"/>
      <c r="AZC15" s="116" t="str">
        <f>IF(tbPayroll[[#This Row],[Employee]]="","",
AZW15 &amp; " | " &amp; AZX15&amp; " | " &amp; AZY15
)</f>
        <v/>
      </c>
      <c r="AZD15" s="116" t="str">
        <f>IF(tbPayroll[[#This Row],[Employee]]="","",
IF(tbPayroll[[#This Row],[employmentDate]]&gt;BAB$5,0,
ROUND(IF(tbPayroll[[#This Row],[IncomeBase]]=dSalaried,IF(AYY15&lt;&gt;"",AYY15,tbPayroll[[#This Row],[EmpWage]]),AZW15*IF(AYY15&lt;&gt;"",AYY15,tbPayroll[[#This Row],[EmpWage]])),2)))</f>
        <v/>
      </c>
      <c r="AZE15" s="116" t="str">
        <f>IF(tbPayroll[[#This Row],[Employee]]="","",
IF(tbPayroll[[#This Row],[employmentDate]]&gt;BAB$5,0,
ROUND(AZX15*tbPayroll[[#This Row],[overrrate]]*
IF(AYY15&lt;&gt;"",AYY15,tbPayroll[[#This Row],[EmpWage]])/IF(tbPayroll[[#This Row],[IncomeBase]]=dSalaried,MAX(tbPayroll[[#This Row],[regularwork]],1),1),2)
))</f>
        <v/>
      </c>
      <c r="AZF15" s="116" t="str">
        <f>IF(tbPayroll[[#This Row],[Employee]]="","",
IF(tbPayroll[[#This Row],[employmentDate]]&gt;BAB$5,0,
ROUND(AZY15*
IFERROR(AZD15/AZW15,0),2
)))</f>
        <v/>
      </c>
      <c r="AZG15" s="116" t="str">
        <f>IF(tbPayroll[[#This Row],[Employee]]="","",
tbPayroll[[#This Row],[exState]]*
(tbPayroll[[#This Row],[stateAddDedu]]+ROUND(
MAX(AZZ15-tbPayroll[[#This Row],[persExemp]],0)*tbPayroll[[#This Row],[stateTax]],dRound))
)</f>
        <v/>
      </c>
      <c r="AZH15" s="116" t="str">
        <f>IF(tbPayroll[[#This Row],[Employee]]="","",
(ROUND(
MAX(AZZ15-tbPayroll[[#This Row],[persExemp]],0)*tbPayroll[[#This Row],[dLocal]],dRound))
)</f>
        <v/>
      </c>
      <c r="AZI15" s="116" t="str">
        <f>IF(tbPayroll[[#This Row],[Employee]]="","",
(ROUND(
MAX(AZZ15-tbPayroll[[#This Row],[persExemp]],0)*tbPayroll[[#This Row],[dCity]],dRound))
)</f>
        <v/>
      </c>
      <c r="AZJ15" s="116" t="str" cm="1">
        <f t="array" aca="1" ref="AZJ15" ca="1">IF(tbPayroll[[#This Row],[idx]]="","",
IF(AZM15=0,0,
ROUND(tbPayroll[[#This Row],[exFed]]*
MAX(
((AZV15-INDEX(INDIRECT(tbPayroll[[#This Row],[fedPrefix]]&amp;CHOOSE(tbPayroll[[#This Row],[fedStatus]],"SingleWage","JointlyWage","SingleWage","HeadWage")),AZM15))*
INDEX(INDIRECT(tbPayroll[[#This Row],[fedPrefix]]&amp;"Perc"),AZM15)+
INDEX(INDIRECT(tbPayroll[[#This Row],[fedPrefix]]&amp;CHOOSE(tbPayroll[[#This Row],[fedStatus]],"SingleHold","JointlyHold","SingleHold","HeadHold")),AZM15))/dPeriods
- IF(tbPayroll[[#This Row],[isFormSent]]="Yes",tbPayroll[[#This Row],[isFormStep3]],0),0)
+tbPayroll[[#This Row],[isFormStep4c]],dFEDRound)
)
)</f>
        <v/>
      </c>
      <c r="AZK15" s="116" t="str">
        <f>IF(tbPayroll[[#This Row],[idx]]="","",
ROUND(tbPayroll[[#This Row],[exSS]]*
IF(SUMIFS($AM15:$BMK15,$AM$3:$BMK$3,"&lt;"&amp;AZK$3,$AM$2:$BMK$2,AZK$2) +ssTax*BAA15 &lt;ssTax*ssMax,
ssTax*BAA15,
MAX(ssTax*ssMax-SUMIFS($AM15:$BMK15,$AM$3:$BMK$3,"&lt;"&amp;AZK$3,$AM$2:$BMK$2,AZK$2),0)),
2)
)</f>
        <v/>
      </c>
      <c r="AZL15" s="116" t="str">
        <f>IF(tbPayroll[[#This Row],[idx]]="","",IF(AZM15=0,0,ROUND(tbPayroll[[#This Row],[exMedi]]*mediTax*BAA15+AZU15*mediMax,2)))</f>
        <v/>
      </c>
      <c r="AZM15" s="116" t="str">
        <f ca="1">IF(tbPayroll[[#This Row],[idx]]="","",IFERROR(MATCH(AZV15,INDIRECT(tbPayroll[[#This Row],[fedPrefix]]&amp;CHOOSE(tbPayroll[[#This Row],[fedStatus]],"SingleWage","JointlyWage","SingleWage","HeadWage")),1),0))</f>
        <v/>
      </c>
      <c r="AZN15" s="116"/>
      <c r="AZO15" s="116" t="str">
        <f>IF(tbPayroll[[#This Row],[idx]]="","",
ROUND(tbPayroll[[#This Row],[401Roth]]*IF(SUMIFS($AM15:$BMK15,$AM$3:$BMK$3,"&lt;"&amp;BAB$3,$AM$2:$BMK$2,BAB$2)+AYV15&lt;compensationCap,
BAB15,
MAX(compensationCap-SUMIFS($AM15:$BMK15,$AM$3:$BMK$3,"&lt;"&amp;BAB$3,$AM$2:$BMK$2,BAB$2),0)),2))</f>
        <v/>
      </c>
      <c r="AZP15" s="116" t="str">
        <f>IF(tbPayroll[[#This Row],[idx]]="","",
ROUND(tbPayroll[[#This Row],[401PreTax]]*IF(SUMIFS($AM15:$BMK15,$AM$3:$BMK$3,"&lt;"&amp;BAB$3,$AM$2:$BMK$2,BAB$2)+AYV15&lt;compensationCap,
BAB15,
MAX(compensationCap-SUMIFS($AM15:$BMK15,$AM$3:$BMK$3,"&lt;"&amp;BAB$3,$AM$2:$BMK$2,BAB$2),0)),2))</f>
        <v/>
      </c>
      <c r="AZQ15" s="116" t="str">
        <f>IF(tbPayroll[[#This Row],[idx]]="","",
ROUND((tbPayroll[[#This Row],[401T1p]]*tbPayroll[[#This Row],[401T1Cap]]+tbPayroll[[#This Row],[401T2p]]*tbPayroll[[#This Row],[401T2Cap]])*IF(SUMIFS($AM15:$BMK15,$AM$3:$BMK$3,"&lt;"&amp;BAB$3,$AM$2:$BMK$2,BAB$2)+AYV15&lt;compensationCap,
BAB15,
MAX(compensationCap-SUMIFS($AM15:$BMK15,$AM$3:$BMK$3,"&lt;"&amp;BAB$3,$AM$2:$BMK$2,BAB$2),0)),2))</f>
        <v/>
      </c>
      <c r="AZR15" s="116" t="str">
        <f>IF(tbPayroll[[#This Row],[idx]]="","",
IF(AZQ15=0,0,
ROUND(IF(SUMIFS($AM15:$BMK15,$AM$3:$BMK$3,"&lt;"&amp;AZT$3,$AM$2:$BMK$2,"&gt;="&amp;AZR$2,$AM$2:$BMK$2,"&lt;="&amp;AZT$2)+AZO15+AZP15+AZQ15&lt;tbPayroll[[#This Row],[401EmperLimit]],
AZQ15,
MAX((tbPayroll[[#This Row],[401EmperLimit]]-SUMIFS($AM15:$BMK15,$AM$3:$BMK$3,"&lt;"&amp;AZT$3,$AM$2:$BMK$2,"&gt;="&amp;AZR$2,$AM$2:$BMK$2,"&lt;="&amp;AZT$2)),0)),2)))</f>
        <v/>
      </c>
      <c r="AZS15" s="116" t="str">
        <f>IF(tbPayroll[[#This Row],[idx]]="","",
IF(AZP15=0,0,
ROUND(IF(SUMIFS($AM15:$BMK15,$AM$3:$BMK$3,"&lt;"&amp;AZT$3,$AM$2:$BMK$2,AZT$2)+AZO15+SUMIFS($AM15:$BMK15,$AM$3:$BMK$3,"&lt;"&amp;AZS$3,$AM$2:$BMK$2,AZS$2)+AZP15&lt;tbPayroll[[#This Row],[401ContriLimit]],
AZP15,
AZP15/(AZO15+AZP15)*
(tbPayroll[[#This Row],[401ContriLimit]]-SUMIFS($AM15:$BMK15,$AM$3:$BMK$3,"&lt;"&amp;AZT$3,$AM$2:$BMK$2,AZT$2)-SUMIFS($AM15:$BMK15,$AM$3:$BMK$3,"&lt;"&amp;AZS$3,$AM$2:$BMK$2,AZS$2))),2)))</f>
        <v/>
      </c>
      <c r="AZT15" s="116" t="str">
        <f>IF(tbPayroll[[#This Row],[idx]]="","",
IF(AZO15=0,0,
ROUND(IF(SUMIFS($AM15:$BMK15,$AM$3:$BMK$3,"&lt;"&amp;AZT$3,$AM$2:$BMK$2,AZT$2)+AZO15+SUMIFS($AM15:$BMK15,$AM$3:$BMK$3,"&lt;"&amp;AZS$3,$AM$2:$BMK$2,AZS$2)+AZP15&lt;tbPayroll[[#This Row],[401ContriLimit]],
AZO15,
AZO15/(AZO15+AZP15)*
(tbPayroll[[#This Row],[401ContriLimit]]-SUMIFS($AM15:$BMK15,$AM$3:$BMK$3,"&lt;"&amp;AZT$3,$AM$2:$BMK$2,AZT$2)-SUMIFS($AM15:$BMK15,$AM$3:$BMK$3,"&lt;"&amp;AZS$3,$AM$2:$BMK$2,AZS$2))),2)
))</f>
        <v/>
      </c>
      <c r="AZU15" s="116" t="str" cm="1">
        <f t="array" ref="AZU15">IF(tbPayroll[[#This Row],[idx]]="","",
IF(AZM15=0,0,
MAX(SUMIFS($AM15:$BMK15,$AM$3:$BMK$3,"&lt;="&amp;BAA$3,$AM$2:$BMK$2,BAA$2)-INDEX(mediAddTable,tbPayroll[[#This Row],[fedStatus]]),0)-
SUMIFS($AM15:$BMK15,$AM$3:$BMK$3,"&lt;"&amp;BAA$3,$AM$2:$BMK$2,AZU$2)
))</f>
        <v/>
      </c>
      <c r="AZV15" s="116" t="str">
        <f>IF(tbPayroll[[#This Row],[idx]]="","",
ROUND(MAX(AZZ15*dPeriods+tbPayroll[[#This Row],[adjustedAmount]],0),dFEDRound))</f>
        <v/>
      </c>
      <c r="AZW15" s="116" t="str">
        <f>IF(tbPayroll[[#This Row],[idx]]="","",
ROUND(IF(hoursMode="Daily",
SUMIFS(Hours!$J14:$BDM14,Hours!$J$2:$BDM$2,"&gt;="&amp;AYY$5,Hours!$J$2:$BDM$2,"&lt;="&amp;BAB$5,Hours!$J$5:$BDM$5,dRegularName),
SUMIFS(Hours!$J14:$BDM14,Hours!$J$1:$BDM$1,AZX$3,Hours!$J$5:$BDM$5,dRegularName)
),2))</f>
        <v/>
      </c>
      <c r="AZX15" s="116" t="str">
        <f>IF(tbPayroll[[#This Row],[idx]]="","",
IF(hoursMode="Daily",
SUMIFS(Hours!$J14:$BDM14,Hours!$J$2:$BDM$2,"&gt;="&amp;AYY$5,Hours!$J$2:$BDM$2,"&lt;="&amp;BAB$5,Hours!$J$5:$BDM$5,dOvertimeName),
SUMIFS(Hours!$J14:$BDM14,Hours!$J$1:$BDM$1,AZX$3,Hours!$J$5:$BDM$5,dOvertimeName)
))</f>
        <v/>
      </c>
      <c r="AZY15" s="116" t="str">
        <f>IF(tbPayroll[[#This Row],[idx]]="","",
IF(hoursMode="Daily",
SUMIFS(Hours!$J14:$BDM14,Hours!$J$2:$BDM$2,"&gt;="&amp;AYY$5,Hours!$J$2:$BDM$2,"&lt;="&amp;BAB$5,Hours!$J$5:$BDM$5,dVacationName),
SUMIFS(Hours!$J14:$BDM14,Hours!$J$1:$BDM$1,AZX$3,Hours!$J$5:$BDM$5,dVacationName)
))</f>
        <v/>
      </c>
      <c r="AZZ15" s="116" t="str">
        <f>IF(tbPayroll[[#This Row],[Employee]]="","",MAX(BAB15-tbPayroll[[#This Row],[free]]-AYZ15-AZS15,0))</f>
        <v/>
      </c>
      <c r="BAA15" s="116" t="str">
        <f>IF(tbPayroll[[#This Row],[Employee]]="","",MAX(BAB15-tbPayroll[[#This Row],[free]]-AYZ15,0))</f>
        <v/>
      </c>
      <c r="BAB15" s="116" t="str">
        <f>IF(tbPayroll[[#This Row],[Employee]]="","",
IF(tbPayroll[[#This Row],[employmentDate]]&gt;BAB$5,0,AZD15+AZE15+AZF15+AZB15))</f>
        <v/>
      </c>
      <c r="BAC15" s="116" t="str">
        <f>IF(tbPayroll[[#This Row],[Employee]]="","",BAB15-SUM(AZG15:AZL15)-AZA15-AYZ15-AZS15-AZT15)</f>
        <v/>
      </c>
      <c r="BAD15" s="417"/>
      <c r="BAE15" s="192"/>
      <c r="BAF15" s="192"/>
      <c r="BAG15" s="192"/>
      <c r="BAH15" s="193"/>
      <c r="BAI15" s="116" t="str">
        <f>IF(tbPayroll[[#This Row],[Employee]]="","",
BBC15 &amp; " | " &amp; BBD15&amp; " | " &amp; BBE15
)</f>
        <v/>
      </c>
      <c r="BAJ15" s="116" t="str">
        <f>IF(tbPayroll[[#This Row],[Employee]]="","",
IF(tbPayroll[[#This Row],[employmentDate]]&gt;BBH$5,0,
ROUND(IF(tbPayroll[[#This Row],[IncomeBase]]=dSalaried,IF(BAE15&lt;&gt;"",BAE15,tbPayroll[[#This Row],[EmpWage]]),BBC15*IF(BAE15&lt;&gt;"",BAE15,tbPayroll[[#This Row],[EmpWage]])),2)))</f>
        <v/>
      </c>
      <c r="BAK15" s="116" t="str">
        <f>IF(tbPayroll[[#This Row],[Employee]]="","",
IF(tbPayroll[[#This Row],[employmentDate]]&gt;BBH$5,0,
ROUND(BBD15*tbPayroll[[#This Row],[overrrate]]*
IF(BAE15&lt;&gt;"",BAE15,tbPayroll[[#This Row],[EmpWage]])/IF(tbPayroll[[#This Row],[IncomeBase]]=dSalaried,MAX(tbPayroll[[#This Row],[regularwork]],1),1),2)
))</f>
        <v/>
      </c>
      <c r="BAL15" s="116" t="str">
        <f>IF(tbPayroll[[#This Row],[Employee]]="","",
IF(tbPayroll[[#This Row],[employmentDate]]&gt;BBH$5,0,
ROUND(BBE15*
IFERROR(BAJ15/BBC15,0),2
)))</f>
        <v/>
      </c>
      <c r="BAM15" s="116" t="str">
        <f>IF(tbPayroll[[#This Row],[Employee]]="","",
tbPayroll[[#This Row],[exState]]*
(tbPayroll[[#This Row],[stateAddDedu]]+ROUND(
MAX(BBF15-tbPayroll[[#This Row],[persExemp]],0)*tbPayroll[[#This Row],[stateTax]],dRound))
)</f>
        <v/>
      </c>
      <c r="BAN15" s="116" t="str">
        <f>IF(tbPayroll[[#This Row],[Employee]]="","",
(ROUND(
MAX(BBF15-tbPayroll[[#This Row],[persExemp]],0)*tbPayroll[[#This Row],[dLocal]],dRound))
)</f>
        <v/>
      </c>
      <c r="BAO15" s="116" t="str">
        <f>IF(tbPayroll[[#This Row],[Employee]]="","",
(ROUND(
MAX(BBF15-tbPayroll[[#This Row],[persExemp]],0)*tbPayroll[[#This Row],[dCity]],dRound))
)</f>
        <v/>
      </c>
      <c r="BAP15" s="116" t="str" cm="1">
        <f t="array" aca="1" ref="BAP15" ca="1">IF(tbPayroll[[#This Row],[idx]]="","",
IF(BAS15=0,0,
ROUND(tbPayroll[[#This Row],[exFed]]*
MAX(
((BBB15-INDEX(INDIRECT(tbPayroll[[#This Row],[fedPrefix]]&amp;CHOOSE(tbPayroll[[#This Row],[fedStatus]],"SingleWage","JointlyWage","SingleWage","HeadWage")),BAS15))*
INDEX(INDIRECT(tbPayroll[[#This Row],[fedPrefix]]&amp;"Perc"),BAS15)+
INDEX(INDIRECT(tbPayroll[[#This Row],[fedPrefix]]&amp;CHOOSE(tbPayroll[[#This Row],[fedStatus]],"SingleHold","JointlyHold","SingleHold","HeadHold")),BAS15))/dPeriods
- IF(tbPayroll[[#This Row],[isFormSent]]="Yes",tbPayroll[[#This Row],[isFormStep3]],0),0)
+tbPayroll[[#This Row],[isFormStep4c]],dFEDRound)
)
)</f>
        <v/>
      </c>
      <c r="BAQ15" s="116" t="str">
        <f>IF(tbPayroll[[#This Row],[idx]]="","",
ROUND(tbPayroll[[#This Row],[exSS]]*
IF(SUMIFS($AM15:$BMK15,$AM$3:$BMK$3,"&lt;"&amp;BAQ$3,$AM$2:$BMK$2,BAQ$2) +ssTax*BBG15 &lt;ssTax*ssMax,
ssTax*BBG15,
MAX(ssTax*ssMax-SUMIFS($AM15:$BMK15,$AM$3:$BMK$3,"&lt;"&amp;BAQ$3,$AM$2:$BMK$2,BAQ$2),0)),
2)
)</f>
        <v/>
      </c>
      <c r="BAR15" s="116" t="str">
        <f>IF(tbPayroll[[#This Row],[idx]]="","",IF(BAS15=0,0,ROUND(tbPayroll[[#This Row],[exMedi]]*mediTax*BBG15+BBA15*mediMax,2)))</f>
        <v/>
      </c>
      <c r="BAS15" s="116" t="str">
        <f ca="1">IF(tbPayroll[[#This Row],[idx]]="","",IFERROR(MATCH(BBB15,INDIRECT(tbPayroll[[#This Row],[fedPrefix]]&amp;CHOOSE(tbPayroll[[#This Row],[fedStatus]],"SingleWage","JointlyWage","SingleWage","HeadWage")),1),0))</f>
        <v/>
      </c>
      <c r="BAT15" s="116"/>
      <c r="BAU15" s="116" t="str">
        <f>IF(tbPayroll[[#This Row],[idx]]="","",
ROUND(tbPayroll[[#This Row],[401Roth]]*IF(SUMIFS($AM15:$BMK15,$AM$3:$BMK$3,"&lt;"&amp;BBH$3,$AM$2:$BMK$2,BBH$2)+BAB15&lt;compensationCap,
BBH15,
MAX(compensationCap-SUMIFS($AM15:$BMK15,$AM$3:$BMK$3,"&lt;"&amp;BBH$3,$AM$2:$BMK$2,BBH$2),0)),2))</f>
        <v/>
      </c>
      <c r="BAV15" s="116" t="str">
        <f>IF(tbPayroll[[#This Row],[idx]]="","",
ROUND(tbPayroll[[#This Row],[401PreTax]]*IF(SUMIFS($AM15:$BMK15,$AM$3:$BMK$3,"&lt;"&amp;BBH$3,$AM$2:$BMK$2,BBH$2)+BAB15&lt;compensationCap,
BBH15,
MAX(compensationCap-SUMIFS($AM15:$BMK15,$AM$3:$BMK$3,"&lt;"&amp;BBH$3,$AM$2:$BMK$2,BBH$2),0)),2))</f>
        <v/>
      </c>
      <c r="BAW15" s="116" t="str">
        <f>IF(tbPayroll[[#This Row],[idx]]="","",
ROUND((tbPayroll[[#This Row],[401T1p]]*tbPayroll[[#This Row],[401T1Cap]]+tbPayroll[[#This Row],[401T2p]]*tbPayroll[[#This Row],[401T2Cap]])*IF(SUMIFS($AM15:$BMK15,$AM$3:$BMK$3,"&lt;"&amp;BBH$3,$AM$2:$BMK$2,BBH$2)+BAB15&lt;compensationCap,
BBH15,
MAX(compensationCap-SUMIFS($AM15:$BMK15,$AM$3:$BMK$3,"&lt;"&amp;BBH$3,$AM$2:$BMK$2,BBH$2),0)),2))</f>
        <v/>
      </c>
      <c r="BAX15" s="116" t="str">
        <f>IF(tbPayroll[[#This Row],[idx]]="","",
IF(BAW15=0,0,
ROUND(IF(SUMIFS($AM15:$BMK15,$AM$3:$BMK$3,"&lt;"&amp;BAZ$3,$AM$2:$BMK$2,"&gt;="&amp;BAX$2,$AM$2:$BMK$2,"&lt;="&amp;BAZ$2)+BAU15+BAV15+BAW15&lt;tbPayroll[[#This Row],[401EmperLimit]],
BAW15,
MAX((tbPayroll[[#This Row],[401EmperLimit]]-SUMIFS($AM15:$BMK15,$AM$3:$BMK$3,"&lt;"&amp;BAZ$3,$AM$2:$BMK$2,"&gt;="&amp;BAX$2,$AM$2:$BMK$2,"&lt;="&amp;BAZ$2)),0)),2)))</f>
        <v/>
      </c>
      <c r="BAY15" s="116" t="str">
        <f>IF(tbPayroll[[#This Row],[idx]]="","",
IF(BAV15=0,0,
ROUND(IF(SUMIFS($AM15:$BMK15,$AM$3:$BMK$3,"&lt;"&amp;BAZ$3,$AM$2:$BMK$2,BAZ$2)+BAU15+SUMIFS($AM15:$BMK15,$AM$3:$BMK$3,"&lt;"&amp;BAY$3,$AM$2:$BMK$2,BAY$2)+BAV15&lt;tbPayroll[[#This Row],[401ContriLimit]],
BAV15,
BAV15/(BAU15+BAV15)*
(tbPayroll[[#This Row],[401ContriLimit]]-SUMIFS($AM15:$BMK15,$AM$3:$BMK$3,"&lt;"&amp;BAZ$3,$AM$2:$BMK$2,BAZ$2)-SUMIFS($AM15:$BMK15,$AM$3:$BMK$3,"&lt;"&amp;BAY$3,$AM$2:$BMK$2,BAY$2))),2)))</f>
        <v/>
      </c>
      <c r="BAZ15" s="116" t="str">
        <f>IF(tbPayroll[[#This Row],[idx]]="","",
IF(BAU15=0,0,
ROUND(IF(SUMIFS($AM15:$BMK15,$AM$3:$BMK$3,"&lt;"&amp;BAZ$3,$AM$2:$BMK$2,BAZ$2)+BAU15+SUMIFS($AM15:$BMK15,$AM$3:$BMK$3,"&lt;"&amp;BAY$3,$AM$2:$BMK$2,BAY$2)+BAV15&lt;tbPayroll[[#This Row],[401ContriLimit]],
BAU15,
BAU15/(BAU15+BAV15)*
(tbPayroll[[#This Row],[401ContriLimit]]-SUMIFS($AM15:$BMK15,$AM$3:$BMK$3,"&lt;"&amp;BAZ$3,$AM$2:$BMK$2,BAZ$2)-SUMIFS($AM15:$BMK15,$AM$3:$BMK$3,"&lt;"&amp;BAY$3,$AM$2:$BMK$2,BAY$2))),2)
))</f>
        <v/>
      </c>
      <c r="BBA15" s="116" t="str" cm="1">
        <f t="array" ref="BBA15">IF(tbPayroll[[#This Row],[idx]]="","",
IF(BAS15=0,0,
MAX(SUMIFS($AM15:$BMK15,$AM$3:$BMK$3,"&lt;="&amp;BBG$3,$AM$2:$BMK$2,BBG$2)-INDEX(mediAddTable,tbPayroll[[#This Row],[fedStatus]]),0)-
SUMIFS($AM15:$BMK15,$AM$3:$BMK$3,"&lt;"&amp;BBG$3,$AM$2:$BMK$2,BBA$2)
))</f>
        <v/>
      </c>
      <c r="BBB15" s="116" t="str">
        <f>IF(tbPayroll[[#This Row],[idx]]="","",
ROUND(MAX(BBF15*dPeriods+tbPayroll[[#This Row],[adjustedAmount]],0),dFEDRound))</f>
        <v/>
      </c>
      <c r="BBC15" s="116" t="str">
        <f>IF(tbPayroll[[#This Row],[idx]]="","",
ROUND(IF(hoursMode="Daily",
SUMIFS(Hours!$J14:$BDM14,Hours!$J$2:$BDM$2,"&gt;="&amp;BAE$5,Hours!$J$2:$BDM$2,"&lt;="&amp;BBH$5,Hours!$J$5:$BDM$5,dRegularName),
SUMIFS(Hours!$J14:$BDM14,Hours!$J$1:$BDM$1,BBD$3,Hours!$J$5:$BDM$5,dRegularName)
),2))</f>
        <v/>
      </c>
      <c r="BBD15" s="116" t="str">
        <f>IF(tbPayroll[[#This Row],[idx]]="","",
IF(hoursMode="Daily",
SUMIFS(Hours!$J14:$BDM14,Hours!$J$2:$BDM$2,"&gt;="&amp;BAE$5,Hours!$J$2:$BDM$2,"&lt;="&amp;BBH$5,Hours!$J$5:$BDM$5,dOvertimeName),
SUMIFS(Hours!$J14:$BDM14,Hours!$J$1:$BDM$1,BBD$3,Hours!$J$5:$BDM$5,dOvertimeName)
))</f>
        <v/>
      </c>
      <c r="BBE15" s="116" t="str">
        <f>IF(tbPayroll[[#This Row],[idx]]="","",
IF(hoursMode="Daily",
SUMIFS(Hours!$J14:$BDM14,Hours!$J$2:$BDM$2,"&gt;="&amp;BAE$5,Hours!$J$2:$BDM$2,"&lt;="&amp;BBH$5,Hours!$J$5:$BDM$5,dVacationName),
SUMIFS(Hours!$J14:$BDM14,Hours!$J$1:$BDM$1,BBD$3,Hours!$J$5:$BDM$5,dVacationName)
))</f>
        <v/>
      </c>
      <c r="BBF15" s="116" t="str">
        <f>IF(tbPayroll[[#This Row],[Employee]]="","",MAX(BBH15-tbPayroll[[#This Row],[free]]-BAF15-BAY15,0))</f>
        <v/>
      </c>
      <c r="BBG15" s="116" t="str">
        <f>IF(tbPayroll[[#This Row],[Employee]]="","",MAX(BBH15-tbPayroll[[#This Row],[free]]-BAF15,0))</f>
        <v/>
      </c>
      <c r="BBH15" s="116" t="str">
        <f>IF(tbPayroll[[#This Row],[Employee]]="","",
IF(tbPayroll[[#This Row],[employmentDate]]&gt;BBH$5,0,BAJ15+BAK15+BAL15+BAH15))</f>
        <v/>
      </c>
      <c r="BBI15" s="116" t="str">
        <f>IF(tbPayroll[[#This Row],[Employee]]="","",BBH15-SUM(BAM15:BAR15)-BAG15-BAF15-BAY15-BAZ15)</f>
        <v/>
      </c>
      <c r="BBJ15" s="417"/>
      <c r="BBK15" s="192"/>
      <c r="BBL15" s="192"/>
      <c r="BBM15" s="192"/>
      <c r="BBN15" s="193"/>
      <c r="BBO15" s="116" t="str">
        <f>IF(tbPayroll[[#This Row],[Employee]]="","",
BCI15 &amp; " | " &amp; BCJ15&amp; " | " &amp; BCK15
)</f>
        <v/>
      </c>
      <c r="BBP15" s="116" t="str">
        <f>IF(tbPayroll[[#This Row],[Employee]]="","",
IF(tbPayroll[[#This Row],[employmentDate]]&gt;BCN$5,0,
ROUND(IF(tbPayroll[[#This Row],[IncomeBase]]=dSalaried,IF(BBK15&lt;&gt;"",BBK15,tbPayroll[[#This Row],[EmpWage]]),BCI15*IF(BBK15&lt;&gt;"",BBK15,tbPayroll[[#This Row],[EmpWage]])),2)))</f>
        <v/>
      </c>
      <c r="BBQ15" s="116" t="str">
        <f>IF(tbPayroll[[#This Row],[Employee]]="","",
IF(tbPayroll[[#This Row],[employmentDate]]&gt;BCN$5,0,
ROUND(BCJ15*tbPayroll[[#This Row],[overrrate]]*
IF(BBK15&lt;&gt;"",BBK15,tbPayroll[[#This Row],[EmpWage]])/IF(tbPayroll[[#This Row],[IncomeBase]]=dSalaried,MAX(tbPayroll[[#This Row],[regularwork]],1),1),2)
))</f>
        <v/>
      </c>
      <c r="BBR15" s="116" t="str">
        <f>IF(tbPayroll[[#This Row],[Employee]]="","",
IF(tbPayroll[[#This Row],[employmentDate]]&gt;BCN$5,0,
ROUND(BCK15*
IFERROR(BBP15/BCI15,0),2
)))</f>
        <v/>
      </c>
      <c r="BBS15" s="116" t="str">
        <f>IF(tbPayroll[[#This Row],[Employee]]="","",
tbPayroll[[#This Row],[exState]]*
(tbPayroll[[#This Row],[stateAddDedu]]+ROUND(
MAX(BCL15-tbPayroll[[#This Row],[persExemp]],0)*tbPayroll[[#This Row],[stateTax]],dRound))
)</f>
        <v/>
      </c>
      <c r="BBT15" s="116" t="str">
        <f>IF(tbPayroll[[#This Row],[Employee]]="","",
(ROUND(
MAX(BCL15-tbPayroll[[#This Row],[persExemp]],0)*tbPayroll[[#This Row],[dLocal]],dRound))
)</f>
        <v/>
      </c>
      <c r="BBU15" s="116" t="str">
        <f>IF(tbPayroll[[#This Row],[Employee]]="","",
(ROUND(
MAX(BCL15-tbPayroll[[#This Row],[persExemp]],0)*tbPayroll[[#This Row],[dCity]],dRound))
)</f>
        <v/>
      </c>
      <c r="BBV15" s="116" t="str" cm="1">
        <f t="array" aca="1" ref="BBV15" ca="1">IF(tbPayroll[[#This Row],[idx]]="","",
IF(BBY15=0,0,
ROUND(tbPayroll[[#This Row],[exFed]]*
MAX(
((BCH15-INDEX(INDIRECT(tbPayroll[[#This Row],[fedPrefix]]&amp;CHOOSE(tbPayroll[[#This Row],[fedStatus]],"SingleWage","JointlyWage","SingleWage","HeadWage")),BBY15))*
INDEX(INDIRECT(tbPayroll[[#This Row],[fedPrefix]]&amp;"Perc"),BBY15)+
INDEX(INDIRECT(tbPayroll[[#This Row],[fedPrefix]]&amp;CHOOSE(tbPayroll[[#This Row],[fedStatus]],"SingleHold","JointlyHold","SingleHold","HeadHold")),BBY15))/dPeriods
- IF(tbPayroll[[#This Row],[isFormSent]]="Yes",tbPayroll[[#This Row],[isFormStep3]],0),0)
+tbPayroll[[#This Row],[isFormStep4c]],dFEDRound)
)
)</f>
        <v/>
      </c>
      <c r="BBW15" s="116" t="str">
        <f>IF(tbPayroll[[#This Row],[idx]]="","",
ROUND(tbPayroll[[#This Row],[exSS]]*
IF(SUMIFS($AM15:$BMK15,$AM$3:$BMK$3,"&lt;"&amp;BBW$3,$AM$2:$BMK$2,BBW$2) +ssTax*BCM15 &lt;ssTax*ssMax,
ssTax*BCM15,
MAX(ssTax*ssMax-SUMIFS($AM15:$BMK15,$AM$3:$BMK$3,"&lt;"&amp;BBW$3,$AM$2:$BMK$2,BBW$2),0)),
2)
)</f>
        <v/>
      </c>
      <c r="BBX15" s="116" t="str">
        <f>IF(tbPayroll[[#This Row],[idx]]="","",IF(BBY15=0,0,ROUND(tbPayroll[[#This Row],[exMedi]]*mediTax*BCM15+BCG15*mediMax,2)))</f>
        <v/>
      </c>
      <c r="BBY15" s="116" t="str">
        <f ca="1">IF(tbPayroll[[#This Row],[idx]]="","",IFERROR(MATCH(BCH15,INDIRECT(tbPayroll[[#This Row],[fedPrefix]]&amp;CHOOSE(tbPayroll[[#This Row],[fedStatus]],"SingleWage","JointlyWage","SingleWage","HeadWage")),1),0))</f>
        <v/>
      </c>
      <c r="BBZ15" s="116"/>
      <c r="BCA15" s="116" t="str">
        <f>IF(tbPayroll[[#This Row],[idx]]="","",
ROUND(tbPayroll[[#This Row],[401Roth]]*IF(SUMIFS($AM15:$BMK15,$AM$3:$BMK$3,"&lt;"&amp;BCN$3,$AM$2:$BMK$2,BCN$2)+BBH15&lt;compensationCap,
BCN15,
MAX(compensationCap-SUMIFS($AM15:$BMK15,$AM$3:$BMK$3,"&lt;"&amp;BCN$3,$AM$2:$BMK$2,BCN$2),0)),2))</f>
        <v/>
      </c>
      <c r="BCB15" s="116" t="str">
        <f>IF(tbPayroll[[#This Row],[idx]]="","",
ROUND(tbPayroll[[#This Row],[401PreTax]]*IF(SUMIFS($AM15:$BMK15,$AM$3:$BMK$3,"&lt;"&amp;BCN$3,$AM$2:$BMK$2,BCN$2)+BBH15&lt;compensationCap,
BCN15,
MAX(compensationCap-SUMIFS($AM15:$BMK15,$AM$3:$BMK$3,"&lt;"&amp;BCN$3,$AM$2:$BMK$2,BCN$2),0)),2))</f>
        <v/>
      </c>
      <c r="BCC15" s="116" t="str">
        <f>IF(tbPayroll[[#This Row],[idx]]="","",
ROUND((tbPayroll[[#This Row],[401T1p]]*tbPayroll[[#This Row],[401T1Cap]]+tbPayroll[[#This Row],[401T2p]]*tbPayroll[[#This Row],[401T2Cap]])*IF(SUMIFS($AM15:$BMK15,$AM$3:$BMK$3,"&lt;"&amp;BCN$3,$AM$2:$BMK$2,BCN$2)+BBH15&lt;compensationCap,
BCN15,
MAX(compensationCap-SUMIFS($AM15:$BMK15,$AM$3:$BMK$3,"&lt;"&amp;BCN$3,$AM$2:$BMK$2,BCN$2),0)),2))</f>
        <v/>
      </c>
      <c r="BCD15" s="116" t="str">
        <f>IF(tbPayroll[[#This Row],[idx]]="","",
IF(BCC15=0,0,
ROUND(IF(SUMIFS($AM15:$BMK15,$AM$3:$BMK$3,"&lt;"&amp;BCF$3,$AM$2:$BMK$2,"&gt;="&amp;BCD$2,$AM$2:$BMK$2,"&lt;="&amp;BCF$2)+BCA15+BCB15+BCC15&lt;tbPayroll[[#This Row],[401EmperLimit]],
BCC15,
MAX((tbPayroll[[#This Row],[401EmperLimit]]-SUMIFS($AM15:$BMK15,$AM$3:$BMK$3,"&lt;"&amp;BCF$3,$AM$2:$BMK$2,"&gt;="&amp;BCD$2,$AM$2:$BMK$2,"&lt;="&amp;BCF$2)),0)),2)))</f>
        <v/>
      </c>
      <c r="BCE15" s="116" t="str">
        <f>IF(tbPayroll[[#This Row],[idx]]="","",
IF(BCB15=0,0,
ROUND(IF(SUMIFS($AM15:$BMK15,$AM$3:$BMK$3,"&lt;"&amp;BCF$3,$AM$2:$BMK$2,BCF$2)+BCA15+SUMIFS($AM15:$BMK15,$AM$3:$BMK$3,"&lt;"&amp;BCE$3,$AM$2:$BMK$2,BCE$2)+BCB15&lt;tbPayroll[[#This Row],[401ContriLimit]],
BCB15,
BCB15/(BCA15+BCB15)*
(tbPayroll[[#This Row],[401ContriLimit]]-SUMIFS($AM15:$BMK15,$AM$3:$BMK$3,"&lt;"&amp;BCF$3,$AM$2:$BMK$2,BCF$2)-SUMIFS($AM15:$BMK15,$AM$3:$BMK$3,"&lt;"&amp;BCE$3,$AM$2:$BMK$2,BCE$2))),2)))</f>
        <v/>
      </c>
      <c r="BCF15" s="116" t="str">
        <f>IF(tbPayroll[[#This Row],[idx]]="","",
IF(BCA15=0,0,
ROUND(IF(SUMIFS($AM15:$BMK15,$AM$3:$BMK$3,"&lt;"&amp;BCF$3,$AM$2:$BMK$2,BCF$2)+BCA15+SUMIFS($AM15:$BMK15,$AM$3:$BMK$3,"&lt;"&amp;BCE$3,$AM$2:$BMK$2,BCE$2)+BCB15&lt;tbPayroll[[#This Row],[401ContriLimit]],
BCA15,
BCA15/(BCA15+BCB15)*
(tbPayroll[[#This Row],[401ContriLimit]]-SUMIFS($AM15:$BMK15,$AM$3:$BMK$3,"&lt;"&amp;BCF$3,$AM$2:$BMK$2,BCF$2)-SUMIFS($AM15:$BMK15,$AM$3:$BMK$3,"&lt;"&amp;BCE$3,$AM$2:$BMK$2,BCE$2))),2)
))</f>
        <v/>
      </c>
      <c r="BCG15" s="116" t="str" cm="1">
        <f t="array" ref="BCG15">IF(tbPayroll[[#This Row],[idx]]="","",
IF(BBY15=0,0,
MAX(SUMIFS($AM15:$BMK15,$AM$3:$BMK$3,"&lt;="&amp;BCM$3,$AM$2:$BMK$2,BCM$2)-INDEX(mediAddTable,tbPayroll[[#This Row],[fedStatus]]),0)-
SUMIFS($AM15:$BMK15,$AM$3:$BMK$3,"&lt;"&amp;BCM$3,$AM$2:$BMK$2,BCG$2)
))</f>
        <v/>
      </c>
      <c r="BCH15" s="116" t="str">
        <f>IF(tbPayroll[[#This Row],[idx]]="","",
ROUND(MAX(BCL15*dPeriods+tbPayroll[[#This Row],[adjustedAmount]],0),dFEDRound))</f>
        <v/>
      </c>
      <c r="BCI15" s="116" t="str">
        <f>IF(tbPayroll[[#This Row],[idx]]="","",
ROUND(IF(hoursMode="Daily",
SUMIFS(Hours!$J14:$BDM14,Hours!$J$2:$BDM$2,"&gt;="&amp;BBK$5,Hours!$J$2:$BDM$2,"&lt;="&amp;BCN$5,Hours!$J$5:$BDM$5,dRegularName),
SUMIFS(Hours!$J14:$BDM14,Hours!$J$1:$BDM$1,BCJ$3,Hours!$J$5:$BDM$5,dRegularName)
),2))</f>
        <v/>
      </c>
      <c r="BCJ15" s="116" t="str">
        <f>IF(tbPayroll[[#This Row],[idx]]="","",
IF(hoursMode="Daily",
SUMIFS(Hours!$J14:$BDM14,Hours!$J$2:$BDM$2,"&gt;="&amp;BBK$5,Hours!$J$2:$BDM$2,"&lt;="&amp;BCN$5,Hours!$J$5:$BDM$5,dOvertimeName),
SUMIFS(Hours!$J14:$BDM14,Hours!$J$1:$BDM$1,BCJ$3,Hours!$J$5:$BDM$5,dOvertimeName)
))</f>
        <v/>
      </c>
      <c r="BCK15" s="116" t="str">
        <f>IF(tbPayroll[[#This Row],[idx]]="","",
IF(hoursMode="Daily",
SUMIFS(Hours!$J14:$BDM14,Hours!$J$2:$BDM$2,"&gt;="&amp;BBK$5,Hours!$J$2:$BDM$2,"&lt;="&amp;BCN$5,Hours!$J$5:$BDM$5,dVacationName),
SUMIFS(Hours!$J14:$BDM14,Hours!$J$1:$BDM$1,BCJ$3,Hours!$J$5:$BDM$5,dVacationName)
))</f>
        <v/>
      </c>
      <c r="BCL15" s="116" t="str">
        <f>IF(tbPayroll[[#This Row],[Employee]]="","",MAX(BCN15-tbPayroll[[#This Row],[free]]-BBL15-BCE15,0))</f>
        <v/>
      </c>
      <c r="BCM15" s="116" t="str">
        <f>IF(tbPayroll[[#This Row],[Employee]]="","",MAX(BCN15-tbPayroll[[#This Row],[free]]-BBL15,0))</f>
        <v/>
      </c>
      <c r="BCN15" s="116" t="str">
        <f>IF(tbPayroll[[#This Row],[Employee]]="","",
IF(tbPayroll[[#This Row],[employmentDate]]&gt;BCN$5,0,BBP15+BBQ15+BBR15+BBN15))</f>
        <v/>
      </c>
      <c r="BCO15" s="116" t="str">
        <f>IF(tbPayroll[[#This Row],[Employee]]="","",BCN15-SUM(BBS15:BBX15)-BBM15-BBL15-BCE15-BCF15)</f>
        <v/>
      </c>
      <c r="BCP15" s="417"/>
      <c r="BCQ15" s="192"/>
      <c r="BCR15" s="192"/>
      <c r="BCS15" s="192"/>
      <c r="BCT15" s="193"/>
      <c r="BCU15" s="116" t="str">
        <f>IF(tbPayroll[[#This Row],[Employee]]="","",
BDO15 &amp; " | " &amp; BDP15&amp; " | " &amp; BDQ15
)</f>
        <v/>
      </c>
      <c r="BCV15" s="116" t="str">
        <f>IF(tbPayroll[[#This Row],[Employee]]="","",
IF(tbPayroll[[#This Row],[employmentDate]]&gt;BDT$5,0,
ROUND(IF(tbPayroll[[#This Row],[IncomeBase]]=dSalaried,IF(BCQ15&lt;&gt;"",BCQ15,tbPayroll[[#This Row],[EmpWage]]),BDO15*IF(BCQ15&lt;&gt;"",BCQ15,tbPayroll[[#This Row],[EmpWage]])),2)))</f>
        <v/>
      </c>
      <c r="BCW15" s="116" t="str">
        <f>IF(tbPayroll[[#This Row],[Employee]]="","",
IF(tbPayroll[[#This Row],[employmentDate]]&gt;BDT$5,0,
ROUND(BDP15*tbPayroll[[#This Row],[overrrate]]*
IF(BCQ15&lt;&gt;"",BCQ15,tbPayroll[[#This Row],[EmpWage]])/IF(tbPayroll[[#This Row],[IncomeBase]]=dSalaried,MAX(tbPayroll[[#This Row],[regularwork]],1),1),2)
))</f>
        <v/>
      </c>
      <c r="BCX15" s="116" t="str">
        <f>IF(tbPayroll[[#This Row],[Employee]]="","",
IF(tbPayroll[[#This Row],[employmentDate]]&gt;BDT$5,0,
ROUND(BDQ15*
IFERROR(BCV15/BDO15,0),2
)))</f>
        <v/>
      </c>
      <c r="BCY15" s="116" t="str">
        <f>IF(tbPayroll[[#This Row],[Employee]]="","",
tbPayroll[[#This Row],[exState]]*
(tbPayroll[[#This Row],[stateAddDedu]]+ROUND(
MAX(BDR15-tbPayroll[[#This Row],[persExemp]],0)*tbPayroll[[#This Row],[stateTax]],dRound))
)</f>
        <v/>
      </c>
      <c r="BCZ15" s="116" t="str">
        <f>IF(tbPayroll[[#This Row],[Employee]]="","",
(ROUND(
MAX(BDR15-tbPayroll[[#This Row],[persExemp]],0)*tbPayroll[[#This Row],[dLocal]],dRound))
)</f>
        <v/>
      </c>
      <c r="BDA15" s="116" t="str">
        <f>IF(tbPayroll[[#This Row],[Employee]]="","",
(ROUND(
MAX(BDR15-tbPayroll[[#This Row],[persExemp]],0)*tbPayroll[[#This Row],[dCity]],dRound))
)</f>
        <v/>
      </c>
      <c r="BDB15" s="116" t="str" cm="1">
        <f t="array" aca="1" ref="BDB15" ca="1">IF(tbPayroll[[#This Row],[idx]]="","",
IF(BDE15=0,0,
ROUND(tbPayroll[[#This Row],[exFed]]*
MAX(
((BDN15-INDEX(INDIRECT(tbPayroll[[#This Row],[fedPrefix]]&amp;CHOOSE(tbPayroll[[#This Row],[fedStatus]],"SingleWage","JointlyWage","SingleWage","HeadWage")),BDE15))*
INDEX(INDIRECT(tbPayroll[[#This Row],[fedPrefix]]&amp;"Perc"),BDE15)+
INDEX(INDIRECT(tbPayroll[[#This Row],[fedPrefix]]&amp;CHOOSE(tbPayroll[[#This Row],[fedStatus]],"SingleHold","JointlyHold","SingleHold","HeadHold")),BDE15))/dPeriods
- IF(tbPayroll[[#This Row],[isFormSent]]="Yes",tbPayroll[[#This Row],[isFormStep3]],0),0)
+tbPayroll[[#This Row],[isFormStep4c]],dFEDRound)
)
)</f>
        <v/>
      </c>
      <c r="BDC15" s="116" t="str">
        <f>IF(tbPayroll[[#This Row],[idx]]="","",
ROUND(tbPayroll[[#This Row],[exSS]]*
IF(SUMIFS($AM15:$BMK15,$AM$3:$BMK$3,"&lt;"&amp;BDC$3,$AM$2:$BMK$2,BDC$2) +ssTax*BDS15 &lt;ssTax*ssMax,
ssTax*BDS15,
MAX(ssTax*ssMax-SUMIFS($AM15:$BMK15,$AM$3:$BMK$3,"&lt;"&amp;BDC$3,$AM$2:$BMK$2,BDC$2),0)),
2)
)</f>
        <v/>
      </c>
      <c r="BDD15" s="116" t="str">
        <f>IF(tbPayroll[[#This Row],[idx]]="","",IF(BDE15=0,0,ROUND(tbPayroll[[#This Row],[exMedi]]*mediTax*BDS15+BDM15*mediMax,2)))</f>
        <v/>
      </c>
      <c r="BDE15" s="116" t="str">
        <f ca="1">IF(tbPayroll[[#This Row],[idx]]="","",IFERROR(MATCH(BDN15,INDIRECT(tbPayroll[[#This Row],[fedPrefix]]&amp;CHOOSE(tbPayroll[[#This Row],[fedStatus]],"SingleWage","JointlyWage","SingleWage","HeadWage")),1),0))</f>
        <v/>
      </c>
      <c r="BDF15" s="116"/>
      <c r="BDG15" s="116" t="str">
        <f>IF(tbPayroll[[#This Row],[idx]]="","",
ROUND(tbPayroll[[#This Row],[401Roth]]*IF(SUMIFS($AM15:$BMK15,$AM$3:$BMK$3,"&lt;"&amp;BDT$3,$AM$2:$BMK$2,BDT$2)+BCN15&lt;compensationCap,
BDT15,
MAX(compensationCap-SUMIFS($AM15:$BMK15,$AM$3:$BMK$3,"&lt;"&amp;BDT$3,$AM$2:$BMK$2,BDT$2),0)),2))</f>
        <v/>
      </c>
      <c r="BDH15" s="116" t="str">
        <f>IF(tbPayroll[[#This Row],[idx]]="","",
ROUND(tbPayroll[[#This Row],[401PreTax]]*IF(SUMIFS($AM15:$BMK15,$AM$3:$BMK$3,"&lt;"&amp;BDT$3,$AM$2:$BMK$2,BDT$2)+BCN15&lt;compensationCap,
BDT15,
MAX(compensationCap-SUMIFS($AM15:$BMK15,$AM$3:$BMK$3,"&lt;"&amp;BDT$3,$AM$2:$BMK$2,BDT$2),0)),2))</f>
        <v/>
      </c>
      <c r="BDI15" s="116" t="str">
        <f>IF(tbPayroll[[#This Row],[idx]]="","",
ROUND((tbPayroll[[#This Row],[401T1p]]*tbPayroll[[#This Row],[401T1Cap]]+tbPayroll[[#This Row],[401T2p]]*tbPayroll[[#This Row],[401T2Cap]])*IF(SUMIFS($AM15:$BMK15,$AM$3:$BMK$3,"&lt;"&amp;BDT$3,$AM$2:$BMK$2,BDT$2)+BCN15&lt;compensationCap,
BDT15,
MAX(compensationCap-SUMIFS($AM15:$BMK15,$AM$3:$BMK$3,"&lt;"&amp;BDT$3,$AM$2:$BMK$2,BDT$2),0)),2))</f>
        <v/>
      </c>
      <c r="BDJ15" s="116" t="str">
        <f>IF(tbPayroll[[#This Row],[idx]]="","",
IF(BDI15=0,0,
ROUND(IF(SUMIFS($AM15:$BMK15,$AM$3:$BMK$3,"&lt;"&amp;BDL$3,$AM$2:$BMK$2,"&gt;="&amp;BDJ$2,$AM$2:$BMK$2,"&lt;="&amp;BDL$2)+BDG15+BDH15+BDI15&lt;tbPayroll[[#This Row],[401EmperLimit]],
BDI15,
MAX((tbPayroll[[#This Row],[401EmperLimit]]-SUMIFS($AM15:$BMK15,$AM$3:$BMK$3,"&lt;"&amp;BDL$3,$AM$2:$BMK$2,"&gt;="&amp;BDJ$2,$AM$2:$BMK$2,"&lt;="&amp;BDL$2)),0)),2)))</f>
        <v/>
      </c>
      <c r="BDK15" s="116" t="str">
        <f>IF(tbPayroll[[#This Row],[idx]]="","",
IF(BDH15=0,0,
ROUND(IF(SUMIFS($AM15:$BMK15,$AM$3:$BMK$3,"&lt;"&amp;BDL$3,$AM$2:$BMK$2,BDL$2)+BDG15+SUMIFS($AM15:$BMK15,$AM$3:$BMK$3,"&lt;"&amp;BDK$3,$AM$2:$BMK$2,BDK$2)+BDH15&lt;tbPayroll[[#This Row],[401ContriLimit]],
BDH15,
BDH15/(BDG15+BDH15)*
(tbPayroll[[#This Row],[401ContriLimit]]-SUMIFS($AM15:$BMK15,$AM$3:$BMK$3,"&lt;"&amp;BDL$3,$AM$2:$BMK$2,BDL$2)-SUMIFS($AM15:$BMK15,$AM$3:$BMK$3,"&lt;"&amp;BDK$3,$AM$2:$BMK$2,BDK$2))),2)))</f>
        <v/>
      </c>
      <c r="BDL15" s="116" t="str">
        <f>IF(tbPayroll[[#This Row],[idx]]="","",
IF(BDG15=0,0,
ROUND(IF(SUMIFS($AM15:$BMK15,$AM$3:$BMK$3,"&lt;"&amp;BDL$3,$AM$2:$BMK$2,BDL$2)+BDG15+SUMIFS($AM15:$BMK15,$AM$3:$BMK$3,"&lt;"&amp;BDK$3,$AM$2:$BMK$2,BDK$2)+BDH15&lt;tbPayroll[[#This Row],[401ContriLimit]],
BDG15,
BDG15/(BDG15+BDH15)*
(tbPayroll[[#This Row],[401ContriLimit]]-SUMIFS($AM15:$BMK15,$AM$3:$BMK$3,"&lt;"&amp;BDL$3,$AM$2:$BMK$2,BDL$2)-SUMIFS($AM15:$BMK15,$AM$3:$BMK$3,"&lt;"&amp;BDK$3,$AM$2:$BMK$2,BDK$2))),2)
))</f>
        <v/>
      </c>
      <c r="BDM15" s="116" t="str" cm="1">
        <f t="array" ref="BDM15">IF(tbPayroll[[#This Row],[idx]]="","",
IF(BDE15=0,0,
MAX(SUMIFS($AM15:$BMK15,$AM$3:$BMK$3,"&lt;="&amp;BDS$3,$AM$2:$BMK$2,BDS$2)-INDEX(mediAddTable,tbPayroll[[#This Row],[fedStatus]]),0)-
SUMIFS($AM15:$BMK15,$AM$3:$BMK$3,"&lt;"&amp;BDS$3,$AM$2:$BMK$2,BDM$2)
))</f>
        <v/>
      </c>
      <c r="BDN15" s="116" t="str">
        <f>IF(tbPayroll[[#This Row],[idx]]="","",
ROUND(MAX(BDR15*dPeriods+tbPayroll[[#This Row],[adjustedAmount]],0),dFEDRound))</f>
        <v/>
      </c>
      <c r="BDO15" s="116" t="str">
        <f>IF(tbPayroll[[#This Row],[idx]]="","",
ROUND(IF(hoursMode="Daily",
SUMIFS(Hours!$J14:$BDM14,Hours!$J$2:$BDM$2,"&gt;="&amp;BCQ$5,Hours!$J$2:$BDM$2,"&lt;="&amp;BDT$5,Hours!$J$5:$BDM$5,dRegularName),
SUMIFS(Hours!$J14:$BDM14,Hours!$J$1:$BDM$1,BDP$3,Hours!$J$5:$BDM$5,dRegularName)
),2))</f>
        <v/>
      </c>
      <c r="BDP15" s="116" t="str">
        <f>IF(tbPayroll[[#This Row],[idx]]="","",
IF(hoursMode="Daily",
SUMIFS(Hours!$J14:$BDM14,Hours!$J$2:$BDM$2,"&gt;="&amp;BCQ$5,Hours!$J$2:$BDM$2,"&lt;="&amp;BDT$5,Hours!$J$5:$BDM$5,dOvertimeName),
SUMIFS(Hours!$J14:$BDM14,Hours!$J$1:$BDM$1,BDP$3,Hours!$J$5:$BDM$5,dOvertimeName)
))</f>
        <v/>
      </c>
      <c r="BDQ15" s="116" t="str">
        <f>IF(tbPayroll[[#This Row],[idx]]="","",
IF(hoursMode="Daily",
SUMIFS(Hours!$J14:$BDM14,Hours!$J$2:$BDM$2,"&gt;="&amp;BCQ$5,Hours!$J$2:$BDM$2,"&lt;="&amp;BDT$5,Hours!$J$5:$BDM$5,dVacationName),
SUMIFS(Hours!$J14:$BDM14,Hours!$J$1:$BDM$1,BDP$3,Hours!$J$5:$BDM$5,dVacationName)
))</f>
        <v/>
      </c>
      <c r="BDR15" s="116" t="str">
        <f>IF(tbPayroll[[#This Row],[Employee]]="","",MAX(BDT15-tbPayroll[[#This Row],[free]]-BCR15-BDK15,0))</f>
        <v/>
      </c>
      <c r="BDS15" s="116" t="str">
        <f>IF(tbPayroll[[#This Row],[Employee]]="","",MAX(BDT15-tbPayroll[[#This Row],[free]]-BCR15,0))</f>
        <v/>
      </c>
      <c r="BDT15" s="116" t="str">
        <f>IF(tbPayroll[[#This Row],[Employee]]="","",
IF(tbPayroll[[#This Row],[employmentDate]]&gt;BDT$5,0,BCV15+BCW15+BCX15+BCT15))</f>
        <v/>
      </c>
      <c r="BDU15" s="116" t="str">
        <f>IF(tbPayroll[[#This Row],[Employee]]="","",BDT15-SUM(BCY15:BDD15)-BCS15-BCR15-BDK15-BDL15)</f>
        <v/>
      </c>
      <c r="BDV15" s="417"/>
      <c r="BDW15" s="192"/>
      <c r="BDX15" s="192"/>
      <c r="BDY15" s="192"/>
      <c r="BDZ15" s="193"/>
      <c r="BEA15" s="116" t="str">
        <f>IF(tbPayroll[[#This Row],[Employee]]="","",
BEU15 &amp; " | " &amp; BEV15&amp; " | " &amp; BEW15
)</f>
        <v/>
      </c>
      <c r="BEB15" s="116" t="str">
        <f>IF(tbPayroll[[#This Row],[Employee]]="","",
IF(tbPayroll[[#This Row],[employmentDate]]&gt;BEZ$5,0,
ROUND(IF(tbPayroll[[#This Row],[IncomeBase]]=dSalaried,IF(BDW15&lt;&gt;"",BDW15,tbPayroll[[#This Row],[EmpWage]]),BEU15*IF(BDW15&lt;&gt;"",BDW15,tbPayroll[[#This Row],[EmpWage]])),2)))</f>
        <v/>
      </c>
      <c r="BEC15" s="116" t="str">
        <f>IF(tbPayroll[[#This Row],[Employee]]="","",
IF(tbPayroll[[#This Row],[employmentDate]]&gt;BEZ$5,0,
ROUND(BEV15*tbPayroll[[#This Row],[overrrate]]*
IF(BDW15&lt;&gt;"",BDW15,tbPayroll[[#This Row],[EmpWage]])/IF(tbPayroll[[#This Row],[IncomeBase]]=dSalaried,MAX(tbPayroll[[#This Row],[regularwork]],1),1),2)
))</f>
        <v/>
      </c>
      <c r="BED15" s="116" t="str">
        <f>IF(tbPayroll[[#This Row],[Employee]]="","",
IF(tbPayroll[[#This Row],[employmentDate]]&gt;BEZ$5,0,
ROUND(BEW15*
IFERROR(BEB15/BEU15,0),2
)))</f>
        <v/>
      </c>
      <c r="BEE15" s="116" t="str">
        <f>IF(tbPayroll[[#This Row],[Employee]]="","",
tbPayroll[[#This Row],[exState]]*
(tbPayroll[[#This Row],[stateAddDedu]]+ROUND(
MAX(BEX15-tbPayroll[[#This Row],[persExemp]],0)*tbPayroll[[#This Row],[stateTax]],dRound))
)</f>
        <v/>
      </c>
      <c r="BEF15" s="116" t="str">
        <f>IF(tbPayroll[[#This Row],[Employee]]="","",
(ROUND(
MAX(BEX15-tbPayroll[[#This Row],[persExemp]],0)*tbPayroll[[#This Row],[dLocal]],dRound))
)</f>
        <v/>
      </c>
      <c r="BEG15" s="116" t="str">
        <f>IF(tbPayroll[[#This Row],[Employee]]="","",
(ROUND(
MAX(BEX15-tbPayroll[[#This Row],[persExemp]],0)*tbPayroll[[#This Row],[dCity]],dRound))
)</f>
        <v/>
      </c>
      <c r="BEH15" s="116" t="str" cm="1">
        <f t="array" aca="1" ref="BEH15" ca="1">IF(tbPayroll[[#This Row],[idx]]="","",
IF(BEK15=0,0,
ROUND(tbPayroll[[#This Row],[exFed]]*
MAX(
((BET15-INDEX(INDIRECT(tbPayroll[[#This Row],[fedPrefix]]&amp;CHOOSE(tbPayroll[[#This Row],[fedStatus]],"SingleWage","JointlyWage","SingleWage","HeadWage")),BEK15))*
INDEX(INDIRECT(tbPayroll[[#This Row],[fedPrefix]]&amp;"Perc"),BEK15)+
INDEX(INDIRECT(tbPayroll[[#This Row],[fedPrefix]]&amp;CHOOSE(tbPayroll[[#This Row],[fedStatus]],"SingleHold","JointlyHold","SingleHold","HeadHold")),BEK15))/dPeriods
- IF(tbPayroll[[#This Row],[isFormSent]]="Yes",tbPayroll[[#This Row],[isFormStep3]],0),0)
+tbPayroll[[#This Row],[isFormStep4c]],dFEDRound)
)
)</f>
        <v/>
      </c>
      <c r="BEI15" s="116" t="str">
        <f>IF(tbPayroll[[#This Row],[idx]]="","",
ROUND(tbPayroll[[#This Row],[exSS]]*
IF(SUMIFS($AM15:$BMK15,$AM$3:$BMK$3,"&lt;"&amp;BEI$3,$AM$2:$BMK$2,BEI$2) +ssTax*BEY15 &lt;ssTax*ssMax,
ssTax*BEY15,
MAX(ssTax*ssMax-SUMIFS($AM15:$BMK15,$AM$3:$BMK$3,"&lt;"&amp;BEI$3,$AM$2:$BMK$2,BEI$2),0)),
2)
)</f>
        <v/>
      </c>
      <c r="BEJ15" s="116" t="str">
        <f>IF(tbPayroll[[#This Row],[idx]]="","",IF(BEK15=0,0,ROUND(tbPayroll[[#This Row],[exMedi]]*mediTax*BEY15+BES15*mediMax,2)))</f>
        <v/>
      </c>
      <c r="BEK15" s="116" t="str">
        <f ca="1">IF(tbPayroll[[#This Row],[idx]]="","",IFERROR(MATCH(BET15,INDIRECT(tbPayroll[[#This Row],[fedPrefix]]&amp;CHOOSE(tbPayroll[[#This Row],[fedStatus]],"SingleWage","JointlyWage","SingleWage","HeadWage")),1),0))</f>
        <v/>
      </c>
      <c r="BEL15" s="116"/>
      <c r="BEM15" s="116" t="str">
        <f>IF(tbPayroll[[#This Row],[idx]]="","",
ROUND(tbPayroll[[#This Row],[401Roth]]*IF(SUMIFS($AM15:$BMK15,$AM$3:$BMK$3,"&lt;"&amp;BEZ$3,$AM$2:$BMK$2,BEZ$2)+BDT15&lt;compensationCap,
BEZ15,
MAX(compensationCap-SUMIFS($AM15:$BMK15,$AM$3:$BMK$3,"&lt;"&amp;BEZ$3,$AM$2:$BMK$2,BEZ$2),0)),2))</f>
        <v/>
      </c>
      <c r="BEN15" s="116" t="str">
        <f>IF(tbPayroll[[#This Row],[idx]]="","",
ROUND(tbPayroll[[#This Row],[401PreTax]]*IF(SUMIFS($AM15:$BMK15,$AM$3:$BMK$3,"&lt;"&amp;BEZ$3,$AM$2:$BMK$2,BEZ$2)+BDT15&lt;compensationCap,
BEZ15,
MAX(compensationCap-SUMIFS($AM15:$BMK15,$AM$3:$BMK$3,"&lt;"&amp;BEZ$3,$AM$2:$BMK$2,BEZ$2),0)),2))</f>
        <v/>
      </c>
      <c r="BEO15" s="116" t="str">
        <f>IF(tbPayroll[[#This Row],[idx]]="","",
ROUND((tbPayroll[[#This Row],[401T1p]]*tbPayroll[[#This Row],[401T1Cap]]+tbPayroll[[#This Row],[401T2p]]*tbPayroll[[#This Row],[401T2Cap]])*IF(SUMIFS($AM15:$BMK15,$AM$3:$BMK$3,"&lt;"&amp;BEZ$3,$AM$2:$BMK$2,BEZ$2)+BDT15&lt;compensationCap,
BEZ15,
MAX(compensationCap-SUMIFS($AM15:$BMK15,$AM$3:$BMK$3,"&lt;"&amp;BEZ$3,$AM$2:$BMK$2,BEZ$2),0)),2))</f>
        <v/>
      </c>
      <c r="BEP15" s="116" t="str">
        <f>IF(tbPayroll[[#This Row],[idx]]="","",
IF(BEO15=0,0,
ROUND(IF(SUMIFS($AM15:$BMK15,$AM$3:$BMK$3,"&lt;"&amp;BER$3,$AM$2:$BMK$2,"&gt;="&amp;BEP$2,$AM$2:$BMK$2,"&lt;="&amp;BER$2)+BEM15+BEN15+BEO15&lt;tbPayroll[[#This Row],[401EmperLimit]],
BEO15,
MAX((tbPayroll[[#This Row],[401EmperLimit]]-SUMIFS($AM15:$BMK15,$AM$3:$BMK$3,"&lt;"&amp;BER$3,$AM$2:$BMK$2,"&gt;="&amp;BEP$2,$AM$2:$BMK$2,"&lt;="&amp;BER$2)),0)),2)))</f>
        <v/>
      </c>
      <c r="BEQ15" s="116" t="str">
        <f>IF(tbPayroll[[#This Row],[idx]]="","",
IF(BEN15=0,0,
ROUND(IF(SUMIFS($AM15:$BMK15,$AM$3:$BMK$3,"&lt;"&amp;BER$3,$AM$2:$BMK$2,BER$2)+BEM15+SUMIFS($AM15:$BMK15,$AM$3:$BMK$3,"&lt;"&amp;BEQ$3,$AM$2:$BMK$2,BEQ$2)+BEN15&lt;tbPayroll[[#This Row],[401ContriLimit]],
BEN15,
BEN15/(BEM15+BEN15)*
(tbPayroll[[#This Row],[401ContriLimit]]-SUMIFS($AM15:$BMK15,$AM$3:$BMK$3,"&lt;"&amp;BER$3,$AM$2:$BMK$2,BER$2)-SUMIFS($AM15:$BMK15,$AM$3:$BMK$3,"&lt;"&amp;BEQ$3,$AM$2:$BMK$2,BEQ$2))),2)))</f>
        <v/>
      </c>
      <c r="BER15" s="116" t="str">
        <f>IF(tbPayroll[[#This Row],[idx]]="","",
IF(BEM15=0,0,
ROUND(IF(SUMIFS($AM15:$BMK15,$AM$3:$BMK$3,"&lt;"&amp;BER$3,$AM$2:$BMK$2,BER$2)+BEM15+SUMIFS($AM15:$BMK15,$AM$3:$BMK$3,"&lt;"&amp;BEQ$3,$AM$2:$BMK$2,BEQ$2)+BEN15&lt;tbPayroll[[#This Row],[401ContriLimit]],
BEM15,
BEM15/(BEM15+BEN15)*
(tbPayroll[[#This Row],[401ContriLimit]]-SUMIFS($AM15:$BMK15,$AM$3:$BMK$3,"&lt;"&amp;BER$3,$AM$2:$BMK$2,BER$2)-SUMIFS($AM15:$BMK15,$AM$3:$BMK$3,"&lt;"&amp;BEQ$3,$AM$2:$BMK$2,BEQ$2))),2)
))</f>
        <v/>
      </c>
      <c r="BES15" s="116" t="str" cm="1">
        <f t="array" ref="BES15">IF(tbPayroll[[#This Row],[idx]]="","",
IF(BEK15=0,0,
MAX(SUMIFS($AM15:$BMK15,$AM$3:$BMK$3,"&lt;="&amp;BEY$3,$AM$2:$BMK$2,BEY$2)-INDEX(mediAddTable,tbPayroll[[#This Row],[fedStatus]]),0)-
SUMIFS($AM15:$BMK15,$AM$3:$BMK$3,"&lt;"&amp;BEY$3,$AM$2:$BMK$2,BES$2)
))</f>
        <v/>
      </c>
      <c r="BET15" s="116" t="str">
        <f>IF(tbPayroll[[#This Row],[idx]]="","",
ROUND(MAX(BEX15*dPeriods+tbPayroll[[#This Row],[adjustedAmount]],0),dFEDRound))</f>
        <v/>
      </c>
      <c r="BEU15" s="116" t="str">
        <f>IF(tbPayroll[[#This Row],[idx]]="","",
ROUND(IF(hoursMode="Daily",
SUMIFS(Hours!$J14:$BDM14,Hours!$J$2:$BDM$2,"&gt;="&amp;BDW$5,Hours!$J$2:$BDM$2,"&lt;="&amp;BEZ$5,Hours!$J$5:$BDM$5,dRegularName),
SUMIFS(Hours!$J14:$BDM14,Hours!$J$1:$BDM$1,BEV$3,Hours!$J$5:$BDM$5,dRegularName)
),2))</f>
        <v/>
      </c>
      <c r="BEV15" s="116" t="str">
        <f>IF(tbPayroll[[#This Row],[idx]]="","",
IF(hoursMode="Daily",
SUMIFS(Hours!$J14:$BDM14,Hours!$J$2:$BDM$2,"&gt;="&amp;BDW$5,Hours!$J$2:$BDM$2,"&lt;="&amp;BEZ$5,Hours!$J$5:$BDM$5,dOvertimeName),
SUMIFS(Hours!$J14:$BDM14,Hours!$J$1:$BDM$1,BEV$3,Hours!$J$5:$BDM$5,dOvertimeName)
))</f>
        <v/>
      </c>
      <c r="BEW15" s="116" t="str">
        <f>IF(tbPayroll[[#This Row],[idx]]="","",
IF(hoursMode="Daily",
SUMIFS(Hours!$J14:$BDM14,Hours!$J$2:$BDM$2,"&gt;="&amp;BDW$5,Hours!$J$2:$BDM$2,"&lt;="&amp;BEZ$5,Hours!$J$5:$BDM$5,dVacationName),
SUMIFS(Hours!$J14:$BDM14,Hours!$J$1:$BDM$1,BEV$3,Hours!$J$5:$BDM$5,dVacationName)
))</f>
        <v/>
      </c>
      <c r="BEX15" s="116" t="str">
        <f>IF(tbPayroll[[#This Row],[Employee]]="","",MAX(BEZ15-tbPayroll[[#This Row],[free]]-BDX15-BEQ15,0))</f>
        <v/>
      </c>
      <c r="BEY15" s="116" t="str">
        <f>IF(tbPayroll[[#This Row],[Employee]]="","",MAX(BEZ15-tbPayroll[[#This Row],[free]]-BDX15,0))</f>
        <v/>
      </c>
      <c r="BEZ15" s="116" t="str">
        <f>IF(tbPayroll[[#This Row],[Employee]]="","",
IF(tbPayroll[[#This Row],[employmentDate]]&gt;BEZ$5,0,BEB15+BEC15+BED15+BDZ15))</f>
        <v/>
      </c>
      <c r="BFA15" s="116" t="str">
        <f>IF(tbPayroll[[#This Row],[Employee]]="","",BEZ15-SUM(BEE15:BEJ15)-BDY15-BDX15-BEQ15-BER15)</f>
        <v/>
      </c>
      <c r="BFB15" s="417"/>
      <c r="BFC15" s="192"/>
      <c r="BFD15" s="192"/>
      <c r="BFE15" s="192"/>
      <c r="BFF15" s="193"/>
      <c r="BFG15" s="116" t="str">
        <f>IF(tbPayroll[[#This Row],[Employee]]="","",
BGA15 &amp; " | " &amp; BGB15&amp; " | " &amp; BGC15
)</f>
        <v/>
      </c>
      <c r="BFH15" s="116" t="str">
        <f>IF(tbPayroll[[#This Row],[Employee]]="","",
IF(tbPayroll[[#This Row],[employmentDate]]&gt;BGF$5,0,
ROUND(IF(tbPayroll[[#This Row],[IncomeBase]]=dSalaried,IF(BFC15&lt;&gt;"",BFC15,tbPayroll[[#This Row],[EmpWage]]),BGA15*IF(BFC15&lt;&gt;"",BFC15,tbPayroll[[#This Row],[EmpWage]])),2)))</f>
        <v/>
      </c>
      <c r="BFI15" s="116" t="str">
        <f>IF(tbPayroll[[#This Row],[Employee]]="","",
IF(tbPayroll[[#This Row],[employmentDate]]&gt;BGF$5,0,
ROUND(BGB15*tbPayroll[[#This Row],[overrrate]]*
IF(BFC15&lt;&gt;"",BFC15,tbPayroll[[#This Row],[EmpWage]])/IF(tbPayroll[[#This Row],[IncomeBase]]=dSalaried,MAX(tbPayroll[[#This Row],[regularwork]],1),1),2)
))</f>
        <v/>
      </c>
      <c r="BFJ15" s="116" t="str">
        <f>IF(tbPayroll[[#This Row],[Employee]]="","",
IF(tbPayroll[[#This Row],[employmentDate]]&gt;BGF$5,0,
ROUND(BGC15*
IFERROR(BFH15/BGA15,0),2
)))</f>
        <v/>
      </c>
      <c r="BFK15" s="116" t="str">
        <f>IF(tbPayroll[[#This Row],[Employee]]="","",
tbPayroll[[#This Row],[exState]]*
(tbPayroll[[#This Row],[stateAddDedu]]+ROUND(
MAX(BGD15-tbPayroll[[#This Row],[persExemp]],0)*tbPayroll[[#This Row],[stateTax]],dRound))
)</f>
        <v/>
      </c>
      <c r="BFL15" s="116" t="str">
        <f>IF(tbPayroll[[#This Row],[Employee]]="","",
(ROUND(
MAX(BGD15-tbPayroll[[#This Row],[persExemp]],0)*tbPayroll[[#This Row],[dLocal]],dRound))
)</f>
        <v/>
      </c>
      <c r="BFM15" s="116" t="str">
        <f>IF(tbPayroll[[#This Row],[Employee]]="","",
(ROUND(
MAX(BGD15-tbPayroll[[#This Row],[persExemp]],0)*tbPayroll[[#This Row],[dCity]],dRound))
)</f>
        <v/>
      </c>
      <c r="BFN15" s="116" t="str" cm="1">
        <f t="array" aca="1" ref="BFN15" ca="1">IF(tbPayroll[[#This Row],[idx]]="","",
IF(BFQ15=0,0,
ROUND(tbPayroll[[#This Row],[exFed]]*
MAX(
((BFZ15-INDEX(INDIRECT(tbPayroll[[#This Row],[fedPrefix]]&amp;CHOOSE(tbPayroll[[#This Row],[fedStatus]],"SingleWage","JointlyWage","SingleWage","HeadWage")),BFQ15))*
INDEX(INDIRECT(tbPayroll[[#This Row],[fedPrefix]]&amp;"Perc"),BFQ15)+
INDEX(INDIRECT(tbPayroll[[#This Row],[fedPrefix]]&amp;CHOOSE(tbPayroll[[#This Row],[fedStatus]],"SingleHold","JointlyHold","SingleHold","HeadHold")),BFQ15))/dPeriods
- IF(tbPayroll[[#This Row],[isFormSent]]="Yes",tbPayroll[[#This Row],[isFormStep3]],0),0)
+tbPayroll[[#This Row],[isFormStep4c]],dFEDRound)
)
)</f>
        <v/>
      </c>
      <c r="BFO15" s="116" t="str">
        <f>IF(tbPayroll[[#This Row],[idx]]="","",
ROUND(tbPayroll[[#This Row],[exSS]]*
IF(SUMIFS($AM15:$BMK15,$AM$3:$BMK$3,"&lt;"&amp;BFO$3,$AM$2:$BMK$2,BFO$2) +ssTax*BGE15 &lt;ssTax*ssMax,
ssTax*BGE15,
MAX(ssTax*ssMax-SUMIFS($AM15:$BMK15,$AM$3:$BMK$3,"&lt;"&amp;BFO$3,$AM$2:$BMK$2,BFO$2),0)),
2)
)</f>
        <v/>
      </c>
      <c r="BFP15" s="116" t="str">
        <f>IF(tbPayroll[[#This Row],[idx]]="","",IF(BFQ15=0,0,ROUND(tbPayroll[[#This Row],[exMedi]]*mediTax*BGE15+BFY15*mediMax,2)))</f>
        <v/>
      </c>
      <c r="BFQ15" s="116" t="str">
        <f ca="1">IF(tbPayroll[[#This Row],[idx]]="","",IFERROR(MATCH(BFZ15,INDIRECT(tbPayroll[[#This Row],[fedPrefix]]&amp;CHOOSE(tbPayroll[[#This Row],[fedStatus]],"SingleWage","JointlyWage","SingleWage","HeadWage")),1),0))</f>
        <v/>
      </c>
      <c r="BFR15" s="116"/>
      <c r="BFS15" s="116" t="str">
        <f>IF(tbPayroll[[#This Row],[idx]]="","",
ROUND(tbPayroll[[#This Row],[401Roth]]*IF(SUMIFS($AM15:$BMK15,$AM$3:$BMK$3,"&lt;"&amp;BGF$3,$AM$2:$BMK$2,BGF$2)+BEZ15&lt;compensationCap,
BGF15,
MAX(compensationCap-SUMIFS($AM15:$BMK15,$AM$3:$BMK$3,"&lt;"&amp;BGF$3,$AM$2:$BMK$2,BGF$2),0)),2))</f>
        <v/>
      </c>
      <c r="BFT15" s="116" t="str">
        <f>IF(tbPayroll[[#This Row],[idx]]="","",
ROUND(tbPayroll[[#This Row],[401PreTax]]*IF(SUMIFS($AM15:$BMK15,$AM$3:$BMK$3,"&lt;"&amp;BGF$3,$AM$2:$BMK$2,BGF$2)+BEZ15&lt;compensationCap,
BGF15,
MAX(compensationCap-SUMIFS($AM15:$BMK15,$AM$3:$BMK$3,"&lt;"&amp;BGF$3,$AM$2:$BMK$2,BGF$2),0)),2))</f>
        <v/>
      </c>
      <c r="BFU15" s="116" t="str">
        <f>IF(tbPayroll[[#This Row],[idx]]="","",
ROUND((tbPayroll[[#This Row],[401T1p]]*tbPayroll[[#This Row],[401T1Cap]]+tbPayroll[[#This Row],[401T2p]]*tbPayroll[[#This Row],[401T2Cap]])*IF(SUMIFS($AM15:$BMK15,$AM$3:$BMK$3,"&lt;"&amp;BGF$3,$AM$2:$BMK$2,BGF$2)+BEZ15&lt;compensationCap,
BGF15,
MAX(compensationCap-SUMIFS($AM15:$BMK15,$AM$3:$BMK$3,"&lt;"&amp;BGF$3,$AM$2:$BMK$2,BGF$2),0)),2))</f>
        <v/>
      </c>
      <c r="BFV15" s="116" t="str">
        <f>IF(tbPayroll[[#This Row],[idx]]="","",
IF(BFU15=0,0,
ROUND(IF(SUMIFS($AM15:$BMK15,$AM$3:$BMK$3,"&lt;"&amp;BFX$3,$AM$2:$BMK$2,"&gt;="&amp;BFV$2,$AM$2:$BMK$2,"&lt;="&amp;BFX$2)+BFS15+BFT15+BFU15&lt;tbPayroll[[#This Row],[401EmperLimit]],
BFU15,
MAX((tbPayroll[[#This Row],[401EmperLimit]]-SUMIFS($AM15:$BMK15,$AM$3:$BMK$3,"&lt;"&amp;BFX$3,$AM$2:$BMK$2,"&gt;="&amp;BFV$2,$AM$2:$BMK$2,"&lt;="&amp;BFX$2)),0)),2)))</f>
        <v/>
      </c>
      <c r="BFW15" s="116" t="str">
        <f>IF(tbPayroll[[#This Row],[idx]]="","",
IF(BFT15=0,0,
ROUND(IF(SUMIFS($AM15:$BMK15,$AM$3:$BMK$3,"&lt;"&amp;BFX$3,$AM$2:$BMK$2,BFX$2)+BFS15+SUMIFS($AM15:$BMK15,$AM$3:$BMK$3,"&lt;"&amp;BFW$3,$AM$2:$BMK$2,BFW$2)+BFT15&lt;tbPayroll[[#This Row],[401ContriLimit]],
BFT15,
BFT15/(BFS15+BFT15)*
(tbPayroll[[#This Row],[401ContriLimit]]-SUMIFS($AM15:$BMK15,$AM$3:$BMK$3,"&lt;"&amp;BFX$3,$AM$2:$BMK$2,BFX$2)-SUMIFS($AM15:$BMK15,$AM$3:$BMK$3,"&lt;"&amp;BFW$3,$AM$2:$BMK$2,BFW$2))),2)))</f>
        <v/>
      </c>
      <c r="BFX15" s="116" t="str">
        <f>IF(tbPayroll[[#This Row],[idx]]="","",
IF(BFS15=0,0,
ROUND(IF(SUMIFS($AM15:$BMK15,$AM$3:$BMK$3,"&lt;"&amp;BFX$3,$AM$2:$BMK$2,BFX$2)+BFS15+SUMIFS($AM15:$BMK15,$AM$3:$BMK$3,"&lt;"&amp;BFW$3,$AM$2:$BMK$2,BFW$2)+BFT15&lt;tbPayroll[[#This Row],[401ContriLimit]],
BFS15,
BFS15/(BFS15+BFT15)*
(tbPayroll[[#This Row],[401ContriLimit]]-SUMIFS($AM15:$BMK15,$AM$3:$BMK$3,"&lt;"&amp;BFX$3,$AM$2:$BMK$2,BFX$2)-SUMIFS($AM15:$BMK15,$AM$3:$BMK$3,"&lt;"&amp;BFW$3,$AM$2:$BMK$2,BFW$2))),2)
))</f>
        <v/>
      </c>
      <c r="BFY15" s="116" t="str" cm="1">
        <f t="array" ref="BFY15">IF(tbPayroll[[#This Row],[idx]]="","",
IF(BFQ15=0,0,
MAX(SUMIFS($AM15:$BMK15,$AM$3:$BMK$3,"&lt;="&amp;BGE$3,$AM$2:$BMK$2,BGE$2)-INDEX(mediAddTable,tbPayroll[[#This Row],[fedStatus]]),0)-
SUMIFS($AM15:$BMK15,$AM$3:$BMK$3,"&lt;"&amp;BGE$3,$AM$2:$BMK$2,BFY$2)
))</f>
        <v/>
      </c>
      <c r="BFZ15" s="116" t="str">
        <f>IF(tbPayroll[[#This Row],[idx]]="","",
ROUND(MAX(BGD15*dPeriods+tbPayroll[[#This Row],[adjustedAmount]],0),dFEDRound))</f>
        <v/>
      </c>
      <c r="BGA15" s="116" t="str">
        <f>IF(tbPayroll[[#This Row],[idx]]="","",
ROUND(IF(hoursMode="Daily",
SUMIFS(Hours!$J14:$BDM14,Hours!$J$2:$BDM$2,"&gt;="&amp;BFC$5,Hours!$J$2:$BDM$2,"&lt;="&amp;BGF$5,Hours!$J$5:$BDM$5,dRegularName),
SUMIFS(Hours!$J14:$BDM14,Hours!$J$1:$BDM$1,BGB$3,Hours!$J$5:$BDM$5,dRegularName)
),2))</f>
        <v/>
      </c>
      <c r="BGB15" s="116" t="str">
        <f>IF(tbPayroll[[#This Row],[idx]]="","",
IF(hoursMode="Daily",
SUMIFS(Hours!$J14:$BDM14,Hours!$J$2:$BDM$2,"&gt;="&amp;BFC$5,Hours!$J$2:$BDM$2,"&lt;="&amp;BGF$5,Hours!$J$5:$BDM$5,dOvertimeName),
SUMIFS(Hours!$J14:$BDM14,Hours!$J$1:$BDM$1,BGB$3,Hours!$J$5:$BDM$5,dOvertimeName)
))</f>
        <v/>
      </c>
      <c r="BGC15" s="116" t="str">
        <f>IF(tbPayroll[[#This Row],[idx]]="","",
IF(hoursMode="Daily",
SUMIFS(Hours!$J14:$BDM14,Hours!$J$2:$BDM$2,"&gt;="&amp;BFC$5,Hours!$J$2:$BDM$2,"&lt;="&amp;BGF$5,Hours!$J$5:$BDM$5,dVacationName),
SUMIFS(Hours!$J14:$BDM14,Hours!$J$1:$BDM$1,BGB$3,Hours!$J$5:$BDM$5,dVacationName)
))</f>
        <v/>
      </c>
      <c r="BGD15" s="116" t="str">
        <f>IF(tbPayroll[[#This Row],[Employee]]="","",MAX(BGF15-tbPayroll[[#This Row],[free]]-BFD15-BFW15,0))</f>
        <v/>
      </c>
      <c r="BGE15" s="116" t="str">
        <f>IF(tbPayroll[[#This Row],[Employee]]="","",MAX(BGF15-tbPayroll[[#This Row],[free]]-BFD15,0))</f>
        <v/>
      </c>
      <c r="BGF15" s="116" t="str">
        <f>IF(tbPayroll[[#This Row],[Employee]]="","",
IF(tbPayroll[[#This Row],[employmentDate]]&gt;BGF$5,0,BFH15+BFI15+BFJ15+BFF15))</f>
        <v/>
      </c>
      <c r="BGG15" s="116" t="str">
        <f>IF(tbPayroll[[#This Row],[Employee]]="","",BGF15-SUM(BFK15:BFP15)-BFE15-BFD15-BFW15-BFX15)</f>
        <v/>
      </c>
      <c r="BGH15" s="417"/>
      <c r="BGI15" s="192"/>
      <c r="BGJ15" s="192"/>
      <c r="BGK15" s="192"/>
      <c r="BGL15" s="193"/>
      <c r="BGM15" s="116" t="str">
        <f>IF(tbPayroll[[#This Row],[Employee]]="","",
BHG15 &amp; " | " &amp; BHH15&amp; " | " &amp; BHI15
)</f>
        <v/>
      </c>
      <c r="BGN15" s="116" t="str">
        <f>IF(tbPayroll[[#This Row],[Employee]]="","",
IF(tbPayroll[[#This Row],[employmentDate]]&gt;BHL$5,0,
ROUND(IF(tbPayroll[[#This Row],[IncomeBase]]=dSalaried,IF(BGI15&lt;&gt;"",BGI15,tbPayroll[[#This Row],[EmpWage]]),BHG15*IF(BGI15&lt;&gt;"",BGI15,tbPayroll[[#This Row],[EmpWage]])),2)))</f>
        <v/>
      </c>
      <c r="BGO15" s="116" t="str">
        <f>IF(tbPayroll[[#This Row],[Employee]]="","",
IF(tbPayroll[[#This Row],[employmentDate]]&gt;BHL$5,0,
ROUND(BHH15*tbPayroll[[#This Row],[overrrate]]*
IF(BGI15&lt;&gt;"",BGI15,tbPayroll[[#This Row],[EmpWage]])/IF(tbPayroll[[#This Row],[IncomeBase]]=dSalaried,MAX(tbPayroll[[#This Row],[regularwork]],1),1),2)
))</f>
        <v/>
      </c>
      <c r="BGP15" s="116" t="str">
        <f>IF(tbPayroll[[#This Row],[Employee]]="","",
IF(tbPayroll[[#This Row],[employmentDate]]&gt;BHL$5,0,
ROUND(BHI15*
IFERROR(BGN15/BHG15,0),2
)))</f>
        <v/>
      </c>
      <c r="BGQ15" s="116" t="str">
        <f>IF(tbPayroll[[#This Row],[Employee]]="","",
tbPayroll[[#This Row],[exState]]*
(tbPayroll[[#This Row],[stateAddDedu]]+ROUND(
MAX(BHJ15-tbPayroll[[#This Row],[persExemp]],0)*tbPayroll[[#This Row],[stateTax]],dRound))
)</f>
        <v/>
      </c>
      <c r="BGR15" s="116" t="str">
        <f>IF(tbPayroll[[#This Row],[Employee]]="","",
(ROUND(
MAX(BHJ15-tbPayroll[[#This Row],[persExemp]],0)*tbPayroll[[#This Row],[dLocal]],dRound))
)</f>
        <v/>
      </c>
      <c r="BGS15" s="116" t="str">
        <f>IF(tbPayroll[[#This Row],[Employee]]="","",
(ROUND(
MAX(BHJ15-tbPayroll[[#This Row],[persExemp]],0)*tbPayroll[[#This Row],[dCity]],dRound))
)</f>
        <v/>
      </c>
      <c r="BGT15" s="116" t="str" cm="1">
        <f t="array" aca="1" ref="BGT15" ca="1">IF(tbPayroll[[#This Row],[idx]]="","",
IF(BGW15=0,0,
ROUND(tbPayroll[[#This Row],[exFed]]*
MAX(
((BHF15-INDEX(INDIRECT(tbPayroll[[#This Row],[fedPrefix]]&amp;CHOOSE(tbPayroll[[#This Row],[fedStatus]],"SingleWage","JointlyWage","SingleWage","HeadWage")),BGW15))*
INDEX(INDIRECT(tbPayroll[[#This Row],[fedPrefix]]&amp;"Perc"),BGW15)+
INDEX(INDIRECT(tbPayroll[[#This Row],[fedPrefix]]&amp;CHOOSE(tbPayroll[[#This Row],[fedStatus]],"SingleHold","JointlyHold","SingleHold","HeadHold")),BGW15))/dPeriods
- IF(tbPayroll[[#This Row],[isFormSent]]="Yes",tbPayroll[[#This Row],[isFormStep3]],0),0)
+tbPayroll[[#This Row],[isFormStep4c]],dFEDRound)
)
)</f>
        <v/>
      </c>
      <c r="BGU15" s="116" t="str">
        <f>IF(tbPayroll[[#This Row],[idx]]="","",
ROUND(tbPayroll[[#This Row],[exSS]]*
IF(SUMIFS($AM15:$BMK15,$AM$3:$BMK$3,"&lt;"&amp;BGU$3,$AM$2:$BMK$2,BGU$2) +ssTax*BHK15 &lt;ssTax*ssMax,
ssTax*BHK15,
MAX(ssTax*ssMax-SUMIFS($AM15:$BMK15,$AM$3:$BMK$3,"&lt;"&amp;BGU$3,$AM$2:$BMK$2,BGU$2),0)),
2)
)</f>
        <v/>
      </c>
      <c r="BGV15" s="116" t="str">
        <f>IF(tbPayroll[[#This Row],[idx]]="","",IF(BGW15=0,0,ROUND(tbPayroll[[#This Row],[exMedi]]*mediTax*BHK15+BHE15*mediMax,2)))</f>
        <v/>
      </c>
      <c r="BGW15" s="116" t="str">
        <f ca="1">IF(tbPayroll[[#This Row],[idx]]="","",IFERROR(MATCH(BHF15,INDIRECT(tbPayroll[[#This Row],[fedPrefix]]&amp;CHOOSE(tbPayroll[[#This Row],[fedStatus]],"SingleWage","JointlyWage","SingleWage","HeadWage")),1),0))</f>
        <v/>
      </c>
      <c r="BGX15" s="116"/>
      <c r="BGY15" s="116" t="str">
        <f>IF(tbPayroll[[#This Row],[idx]]="","",
ROUND(tbPayroll[[#This Row],[401Roth]]*IF(SUMIFS($AM15:$BMK15,$AM$3:$BMK$3,"&lt;"&amp;BHL$3,$AM$2:$BMK$2,BHL$2)+BGF15&lt;compensationCap,
BHL15,
MAX(compensationCap-SUMIFS($AM15:$BMK15,$AM$3:$BMK$3,"&lt;"&amp;BHL$3,$AM$2:$BMK$2,BHL$2),0)),2))</f>
        <v/>
      </c>
      <c r="BGZ15" s="116" t="str">
        <f>IF(tbPayroll[[#This Row],[idx]]="","",
ROUND(tbPayroll[[#This Row],[401PreTax]]*IF(SUMIFS($AM15:$BMK15,$AM$3:$BMK$3,"&lt;"&amp;BHL$3,$AM$2:$BMK$2,BHL$2)+BGF15&lt;compensationCap,
BHL15,
MAX(compensationCap-SUMIFS($AM15:$BMK15,$AM$3:$BMK$3,"&lt;"&amp;BHL$3,$AM$2:$BMK$2,BHL$2),0)),2))</f>
        <v/>
      </c>
      <c r="BHA15" s="116" t="str">
        <f>IF(tbPayroll[[#This Row],[idx]]="","",
ROUND((tbPayroll[[#This Row],[401T1p]]*tbPayroll[[#This Row],[401T1Cap]]+tbPayroll[[#This Row],[401T2p]]*tbPayroll[[#This Row],[401T2Cap]])*IF(SUMIFS($AM15:$BMK15,$AM$3:$BMK$3,"&lt;"&amp;BHL$3,$AM$2:$BMK$2,BHL$2)+BGF15&lt;compensationCap,
BHL15,
MAX(compensationCap-SUMIFS($AM15:$BMK15,$AM$3:$BMK$3,"&lt;"&amp;BHL$3,$AM$2:$BMK$2,BHL$2),0)),2))</f>
        <v/>
      </c>
      <c r="BHB15" s="116" t="str">
        <f>IF(tbPayroll[[#This Row],[idx]]="","",
IF(BHA15=0,0,
ROUND(IF(SUMIFS($AM15:$BMK15,$AM$3:$BMK$3,"&lt;"&amp;BHD$3,$AM$2:$BMK$2,"&gt;="&amp;BHB$2,$AM$2:$BMK$2,"&lt;="&amp;BHD$2)+BGY15+BGZ15+BHA15&lt;tbPayroll[[#This Row],[401EmperLimit]],
BHA15,
MAX((tbPayroll[[#This Row],[401EmperLimit]]-SUMIFS($AM15:$BMK15,$AM$3:$BMK$3,"&lt;"&amp;BHD$3,$AM$2:$BMK$2,"&gt;="&amp;BHB$2,$AM$2:$BMK$2,"&lt;="&amp;BHD$2)),0)),2)))</f>
        <v/>
      </c>
      <c r="BHC15" s="116" t="str">
        <f>IF(tbPayroll[[#This Row],[idx]]="","",
IF(BGZ15=0,0,
ROUND(IF(SUMIFS($AM15:$BMK15,$AM$3:$BMK$3,"&lt;"&amp;BHD$3,$AM$2:$BMK$2,BHD$2)+BGY15+SUMIFS($AM15:$BMK15,$AM$3:$BMK$3,"&lt;"&amp;BHC$3,$AM$2:$BMK$2,BHC$2)+BGZ15&lt;tbPayroll[[#This Row],[401ContriLimit]],
BGZ15,
BGZ15/(BGY15+BGZ15)*
(tbPayroll[[#This Row],[401ContriLimit]]-SUMIFS($AM15:$BMK15,$AM$3:$BMK$3,"&lt;"&amp;BHD$3,$AM$2:$BMK$2,BHD$2)-SUMIFS($AM15:$BMK15,$AM$3:$BMK$3,"&lt;"&amp;BHC$3,$AM$2:$BMK$2,BHC$2))),2)))</f>
        <v/>
      </c>
      <c r="BHD15" s="116" t="str">
        <f>IF(tbPayroll[[#This Row],[idx]]="","",
IF(BGY15=0,0,
ROUND(IF(SUMIFS($AM15:$BMK15,$AM$3:$BMK$3,"&lt;"&amp;BHD$3,$AM$2:$BMK$2,BHD$2)+BGY15+SUMIFS($AM15:$BMK15,$AM$3:$BMK$3,"&lt;"&amp;BHC$3,$AM$2:$BMK$2,BHC$2)+BGZ15&lt;tbPayroll[[#This Row],[401ContriLimit]],
BGY15,
BGY15/(BGY15+BGZ15)*
(tbPayroll[[#This Row],[401ContriLimit]]-SUMIFS($AM15:$BMK15,$AM$3:$BMK$3,"&lt;"&amp;BHD$3,$AM$2:$BMK$2,BHD$2)-SUMIFS($AM15:$BMK15,$AM$3:$BMK$3,"&lt;"&amp;BHC$3,$AM$2:$BMK$2,BHC$2))),2)
))</f>
        <v/>
      </c>
      <c r="BHE15" s="116" t="str" cm="1">
        <f t="array" ref="BHE15">IF(tbPayroll[[#This Row],[idx]]="","",
IF(BGW15=0,0,
MAX(SUMIFS($AM15:$BMK15,$AM$3:$BMK$3,"&lt;="&amp;BHK$3,$AM$2:$BMK$2,BHK$2)-INDEX(mediAddTable,tbPayroll[[#This Row],[fedStatus]]),0)-
SUMIFS($AM15:$BMK15,$AM$3:$BMK$3,"&lt;"&amp;BHK$3,$AM$2:$BMK$2,BHE$2)
))</f>
        <v/>
      </c>
      <c r="BHF15" s="116" t="str">
        <f>IF(tbPayroll[[#This Row],[idx]]="","",
ROUND(MAX(BHJ15*dPeriods+tbPayroll[[#This Row],[adjustedAmount]],0),dFEDRound))</f>
        <v/>
      </c>
      <c r="BHG15" s="116" t="str">
        <f>IF(tbPayroll[[#This Row],[idx]]="","",
ROUND(IF(hoursMode="Daily",
SUMIFS(Hours!$J14:$BDM14,Hours!$J$2:$BDM$2,"&gt;="&amp;BGI$5,Hours!$J$2:$BDM$2,"&lt;="&amp;BHL$5,Hours!$J$5:$BDM$5,dRegularName),
SUMIFS(Hours!$J14:$BDM14,Hours!$J$1:$BDM$1,BHH$3,Hours!$J$5:$BDM$5,dRegularName)
),2))</f>
        <v/>
      </c>
      <c r="BHH15" s="116" t="str">
        <f>IF(tbPayroll[[#This Row],[idx]]="","",
IF(hoursMode="Daily",
SUMIFS(Hours!$J14:$BDM14,Hours!$J$2:$BDM$2,"&gt;="&amp;BGI$5,Hours!$J$2:$BDM$2,"&lt;="&amp;BHL$5,Hours!$J$5:$BDM$5,dOvertimeName),
SUMIFS(Hours!$J14:$BDM14,Hours!$J$1:$BDM$1,BHH$3,Hours!$J$5:$BDM$5,dOvertimeName)
))</f>
        <v/>
      </c>
      <c r="BHI15" s="116" t="str">
        <f>IF(tbPayroll[[#This Row],[idx]]="","",
IF(hoursMode="Daily",
SUMIFS(Hours!$J14:$BDM14,Hours!$J$2:$BDM$2,"&gt;="&amp;BGI$5,Hours!$J$2:$BDM$2,"&lt;="&amp;BHL$5,Hours!$J$5:$BDM$5,dVacationName),
SUMIFS(Hours!$J14:$BDM14,Hours!$J$1:$BDM$1,BHH$3,Hours!$J$5:$BDM$5,dVacationName)
))</f>
        <v/>
      </c>
      <c r="BHJ15" s="116" t="str">
        <f>IF(tbPayroll[[#This Row],[Employee]]="","",MAX(BHL15-tbPayroll[[#This Row],[free]]-BGJ15-BHC15,0))</f>
        <v/>
      </c>
      <c r="BHK15" s="116" t="str">
        <f>IF(tbPayroll[[#This Row],[Employee]]="","",MAX(BHL15-tbPayroll[[#This Row],[free]]-BGJ15,0))</f>
        <v/>
      </c>
      <c r="BHL15" s="116" t="str">
        <f>IF(tbPayroll[[#This Row],[Employee]]="","",
IF(tbPayroll[[#This Row],[employmentDate]]&gt;BHL$5,0,BGN15+BGO15+BGP15+BGL15))</f>
        <v/>
      </c>
      <c r="BHM15" s="116" t="str">
        <f>IF(tbPayroll[[#This Row],[Employee]]="","",BHL15-SUM(BGQ15:BGV15)-BGK15-BGJ15-BHC15-BHD15)</f>
        <v/>
      </c>
      <c r="BHN15" s="417"/>
      <c r="BHO15" s="192"/>
      <c r="BHP15" s="192"/>
      <c r="BHQ15" s="192"/>
      <c r="BHR15" s="193"/>
      <c r="BHS15" s="116" t="str">
        <f>IF(tbPayroll[[#This Row],[Employee]]="","",
BIM15 &amp; " | " &amp; BIN15&amp; " | " &amp; BIO15
)</f>
        <v/>
      </c>
      <c r="BHT15" s="116" t="str">
        <f>IF(tbPayroll[[#This Row],[Employee]]="","",
IF(tbPayroll[[#This Row],[employmentDate]]&gt;BIR$5,0,
ROUND(IF(tbPayroll[[#This Row],[IncomeBase]]=dSalaried,IF(BHO15&lt;&gt;"",BHO15,tbPayroll[[#This Row],[EmpWage]]),BIM15*IF(BHO15&lt;&gt;"",BHO15,tbPayroll[[#This Row],[EmpWage]])),2)))</f>
        <v/>
      </c>
      <c r="BHU15" s="116" t="str">
        <f>IF(tbPayroll[[#This Row],[Employee]]="","",
IF(tbPayroll[[#This Row],[employmentDate]]&gt;BIR$5,0,
ROUND(BIN15*tbPayroll[[#This Row],[overrrate]]*
IF(BHO15&lt;&gt;"",BHO15,tbPayroll[[#This Row],[EmpWage]])/IF(tbPayroll[[#This Row],[IncomeBase]]=dSalaried,MAX(tbPayroll[[#This Row],[regularwork]],1),1),2)
))</f>
        <v/>
      </c>
      <c r="BHV15" s="116" t="str">
        <f>IF(tbPayroll[[#This Row],[Employee]]="","",
IF(tbPayroll[[#This Row],[employmentDate]]&gt;BIR$5,0,
ROUND(BIO15*
IFERROR(BHT15/BIM15,0),2
)))</f>
        <v/>
      </c>
      <c r="BHW15" s="116" t="str">
        <f>IF(tbPayroll[[#This Row],[Employee]]="","",
tbPayroll[[#This Row],[exState]]*
(tbPayroll[[#This Row],[stateAddDedu]]+ROUND(
MAX(BIP15-tbPayroll[[#This Row],[persExemp]],0)*tbPayroll[[#This Row],[stateTax]],dRound))
)</f>
        <v/>
      </c>
      <c r="BHX15" s="116" t="str">
        <f>IF(tbPayroll[[#This Row],[Employee]]="","",
(ROUND(
MAX(BIP15-tbPayroll[[#This Row],[persExemp]],0)*tbPayroll[[#This Row],[dLocal]],dRound))
)</f>
        <v/>
      </c>
      <c r="BHY15" s="116" t="str">
        <f>IF(tbPayroll[[#This Row],[Employee]]="","",
(ROUND(
MAX(BIP15-tbPayroll[[#This Row],[persExemp]],0)*tbPayroll[[#This Row],[dCity]],dRound))
)</f>
        <v/>
      </c>
      <c r="BHZ15" s="116" t="str" cm="1">
        <f t="array" aca="1" ref="BHZ15" ca="1">IF(tbPayroll[[#This Row],[idx]]="","",
IF(BIC15=0,0,
ROUND(tbPayroll[[#This Row],[exFed]]*
MAX(
((BIL15-INDEX(INDIRECT(tbPayroll[[#This Row],[fedPrefix]]&amp;CHOOSE(tbPayroll[[#This Row],[fedStatus]],"SingleWage","JointlyWage","SingleWage","HeadWage")),BIC15))*
INDEX(INDIRECT(tbPayroll[[#This Row],[fedPrefix]]&amp;"Perc"),BIC15)+
INDEX(INDIRECT(tbPayroll[[#This Row],[fedPrefix]]&amp;CHOOSE(tbPayroll[[#This Row],[fedStatus]],"SingleHold","JointlyHold","SingleHold","HeadHold")),BIC15))/dPeriods
- IF(tbPayroll[[#This Row],[isFormSent]]="Yes",tbPayroll[[#This Row],[isFormStep3]],0),0)
+tbPayroll[[#This Row],[isFormStep4c]],dFEDRound)
)
)</f>
        <v/>
      </c>
      <c r="BIA15" s="116" t="str">
        <f>IF(tbPayroll[[#This Row],[idx]]="","",
ROUND(tbPayroll[[#This Row],[exSS]]*
IF(SUMIFS($AM15:$BMK15,$AM$3:$BMK$3,"&lt;"&amp;BIA$3,$AM$2:$BMK$2,BIA$2) +ssTax*BIQ15 &lt;ssTax*ssMax,
ssTax*BIQ15,
MAX(ssTax*ssMax-SUMIFS($AM15:$BMK15,$AM$3:$BMK$3,"&lt;"&amp;BIA$3,$AM$2:$BMK$2,BIA$2),0)),
2)
)</f>
        <v/>
      </c>
      <c r="BIB15" s="116" t="str">
        <f>IF(tbPayroll[[#This Row],[idx]]="","",IF(BIC15=0,0,ROUND(tbPayroll[[#This Row],[exMedi]]*mediTax*BIQ15+BIK15*mediMax,2)))</f>
        <v/>
      </c>
      <c r="BIC15" s="116" t="str">
        <f ca="1">IF(tbPayroll[[#This Row],[idx]]="","",IFERROR(MATCH(BIL15,INDIRECT(tbPayroll[[#This Row],[fedPrefix]]&amp;CHOOSE(tbPayroll[[#This Row],[fedStatus]],"SingleWage","JointlyWage","SingleWage","HeadWage")),1),0))</f>
        <v/>
      </c>
      <c r="BID15" s="116"/>
      <c r="BIE15" s="116" t="str">
        <f>IF(tbPayroll[[#This Row],[idx]]="","",
ROUND(tbPayroll[[#This Row],[401Roth]]*IF(SUMIFS($AM15:$BMK15,$AM$3:$BMK$3,"&lt;"&amp;BIR$3,$AM$2:$BMK$2,BIR$2)+BHL15&lt;compensationCap,
BIR15,
MAX(compensationCap-SUMIFS($AM15:$BMK15,$AM$3:$BMK$3,"&lt;"&amp;BIR$3,$AM$2:$BMK$2,BIR$2),0)),2))</f>
        <v/>
      </c>
      <c r="BIF15" s="116" t="str">
        <f>IF(tbPayroll[[#This Row],[idx]]="","",
ROUND(tbPayroll[[#This Row],[401PreTax]]*IF(SUMIFS($AM15:$BMK15,$AM$3:$BMK$3,"&lt;"&amp;BIR$3,$AM$2:$BMK$2,BIR$2)+BHL15&lt;compensationCap,
BIR15,
MAX(compensationCap-SUMIFS($AM15:$BMK15,$AM$3:$BMK$3,"&lt;"&amp;BIR$3,$AM$2:$BMK$2,BIR$2),0)),2))</f>
        <v/>
      </c>
      <c r="BIG15" s="116" t="str">
        <f>IF(tbPayroll[[#This Row],[idx]]="","",
ROUND((tbPayroll[[#This Row],[401T1p]]*tbPayroll[[#This Row],[401T1Cap]]+tbPayroll[[#This Row],[401T2p]]*tbPayroll[[#This Row],[401T2Cap]])*IF(SUMIFS($AM15:$BMK15,$AM$3:$BMK$3,"&lt;"&amp;BIR$3,$AM$2:$BMK$2,BIR$2)+BHL15&lt;compensationCap,
BIR15,
MAX(compensationCap-SUMIFS($AM15:$BMK15,$AM$3:$BMK$3,"&lt;"&amp;BIR$3,$AM$2:$BMK$2,BIR$2),0)),2))</f>
        <v/>
      </c>
      <c r="BIH15" s="116" t="str">
        <f>IF(tbPayroll[[#This Row],[idx]]="","",
IF(BIG15=0,0,
ROUND(IF(SUMIFS($AM15:$BMK15,$AM$3:$BMK$3,"&lt;"&amp;BIJ$3,$AM$2:$BMK$2,"&gt;="&amp;BIH$2,$AM$2:$BMK$2,"&lt;="&amp;BIJ$2)+BIE15+BIF15+BIG15&lt;tbPayroll[[#This Row],[401EmperLimit]],
BIG15,
MAX((tbPayroll[[#This Row],[401EmperLimit]]-SUMIFS($AM15:$BMK15,$AM$3:$BMK$3,"&lt;"&amp;BIJ$3,$AM$2:$BMK$2,"&gt;="&amp;BIH$2,$AM$2:$BMK$2,"&lt;="&amp;BIJ$2)),0)),2)))</f>
        <v/>
      </c>
      <c r="BII15" s="116" t="str">
        <f>IF(tbPayroll[[#This Row],[idx]]="","",
IF(BIF15=0,0,
ROUND(IF(SUMIFS($AM15:$BMK15,$AM$3:$BMK$3,"&lt;"&amp;BIJ$3,$AM$2:$BMK$2,BIJ$2)+BIE15+SUMIFS($AM15:$BMK15,$AM$3:$BMK$3,"&lt;"&amp;BII$3,$AM$2:$BMK$2,BII$2)+BIF15&lt;tbPayroll[[#This Row],[401ContriLimit]],
BIF15,
BIF15/(BIE15+BIF15)*
(tbPayroll[[#This Row],[401ContriLimit]]-SUMIFS($AM15:$BMK15,$AM$3:$BMK$3,"&lt;"&amp;BIJ$3,$AM$2:$BMK$2,BIJ$2)-SUMIFS($AM15:$BMK15,$AM$3:$BMK$3,"&lt;"&amp;BII$3,$AM$2:$BMK$2,BII$2))),2)))</f>
        <v/>
      </c>
      <c r="BIJ15" s="116" t="str">
        <f>IF(tbPayroll[[#This Row],[idx]]="","",
IF(BIE15=0,0,
ROUND(IF(SUMIFS($AM15:$BMK15,$AM$3:$BMK$3,"&lt;"&amp;BIJ$3,$AM$2:$BMK$2,BIJ$2)+BIE15+SUMIFS($AM15:$BMK15,$AM$3:$BMK$3,"&lt;"&amp;BII$3,$AM$2:$BMK$2,BII$2)+BIF15&lt;tbPayroll[[#This Row],[401ContriLimit]],
BIE15,
BIE15/(BIE15+BIF15)*
(tbPayroll[[#This Row],[401ContriLimit]]-SUMIFS($AM15:$BMK15,$AM$3:$BMK$3,"&lt;"&amp;BIJ$3,$AM$2:$BMK$2,BIJ$2)-SUMIFS($AM15:$BMK15,$AM$3:$BMK$3,"&lt;"&amp;BII$3,$AM$2:$BMK$2,BII$2))),2)
))</f>
        <v/>
      </c>
      <c r="BIK15" s="116" t="str" cm="1">
        <f t="array" ref="BIK15">IF(tbPayroll[[#This Row],[idx]]="","",
IF(BIC15=0,0,
MAX(SUMIFS($AM15:$BMK15,$AM$3:$BMK$3,"&lt;="&amp;BIQ$3,$AM$2:$BMK$2,BIQ$2)-INDEX(mediAddTable,tbPayroll[[#This Row],[fedStatus]]),0)-
SUMIFS($AM15:$BMK15,$AM$3:$BMK$3,"&lt;"&amp;BIQ$3,$AM$2:$BMK$2,BIK$2)
))</f>
        <v/>
      </c>
      <c r="BIL15" s="116" t="str">
        <f>IF(tbPayroll[[#This Row],[idx]]="","",
ROUND(MAX(BIP15*dPeriods+tbPayroll[[#This Row],[adjustedAmount]],0),dFEDRound))</f>
        <v/>
      </c>
      <c r="BIM15" s="116" t="str">
        <f>IF(tbPayroll[[#This Row],[idx]]="","",
ROUND(IF(hoursMode="Daily",
SUMIFS(Hours!$J14:$BDM14,Hours!$J$2:$BDM$2,"&gt;="&amp;BHO$5,Hours!$J$2:$BDM$2,"&lt;="&amp;BIR$5,Hours!$J$5:$BDM$5,dRegularName),
SUMIFS(Hours!$J14:$BDM14,Hours!$J$1:$BDM$1,BIN$3,Hours!$J$5:$BDM$5,dRegularName)
),2))</f>
        <v/>
      </c>
      <c r="BIN15" s="116" t="str">
        <f>IF(tbPayroll[[#This Row],[idx]]="","",
IF(hoursMode="Daily",
SUMIFS(Hours!$J14:$BDM14,Hours!$J$2:$BDM$2,"&gt;="&amp;BHO$5,Hours!$J$2:$BDM$2,"&lt;="&amp;BIR$5,Hours!$J$5:$BDM$5,dOvertimeName),
SUMIFS(Hours!$J14:$BDM14,Hours!$J$1:$BDM$1,BIN$3,Hours!$J$5:$BDM$5,dOvertimeName)
))</f>
        <v/>
      </c>
      <c r="BIO15" s="116" t="str">
        <f>IF(tbPayroll[[#This Row],[idx]]="","",
IF(hoursMode="Daily",
SUMIFS(Hours!$J14:$BDM14,Hours!$J$2:$BDM$2,"&gt;="&amp;BHO$5,Hours!$J$2:$BDM$2,"&lt;="&amp;BIR$5,Hours!$J$5:$BDM$5,dVacationName),
SUMIFS(Hours!$J14:$BDM14,Hours!$J$1:$BDM$1,BIN$3,Hours!$J$5:$BDM$5,dVacationName)
))</f>
        <v/>
      </c>
      <c r="BIP15" s="116" t="str">
        <f>IF(tbPayroll[[#This Row],[Employee]]="","",MAX(BIR15-tbPayroll[[#This Row],[free]]-BHP15-BII15,0))</f>
        <v/>
      </c>
      <c r="BIQ15" s="116" t="str">
        <f>IF(tbPayroll[[#This Row],[Employee]]="","",MAX(BIR15-tbPayroll[[#This Row],[free]]-BHP15,0))</f>
        <v/>
      </c>
      <c r="BIR15" s="116" t="str">
        <f>IF(tbPayroll[[#This Row],[Employee]]="","",
IF(tbPayroll[[#This Row],[employmentDate]]&gt;BIR$5,0,BHT15+BHU15+BHV15+BHR15))</f>
        <v/>
      </c>
      <c r="BIS15" s="116" t="str">
        <f>IF(tbPayroll[[#This Row],[Employee]]="","",BIR15-SUM(BHW15:BIB15)-BHQ15-BHP15-BII15-BIJ15)</f>
        <v/>
      </c>
      <c r="BIT15" s="417"/>
      <c r="BIU15" s="192"/>
      <c r="BIV15" s="192"/>
      <c r="BIW15" s="192"/>
      <c r="BIX15" s="193"/>
      <c r="BIY15" s="116" t="str">
        <f>IF(tbPayroll[[#This Row],[Employee]]="","",
BJS15 &amp; " | " &amp; BJT15&amp; " | " &amp; BJU15
)</f>
        <v/>
      </c>
      <c r="BIZ15" s="116" t="str">
        <f>IF(tbPayroll[[#This Row],[Employee]]="","",
IF(tbPayroll[[#This Row],[employmentDate]]&gt;BJX$5,0,
ROUND(IF(tbPayroll[[#This Row],[IncomeBase]]=dSalaried,IF(BIU15&lt;&gt;"",BIU15,tbPayroll[[#This Row],[EmpWage]]),BJS15*IF(BIU15&lt;&gt;"",BIU15,tbPayroll[[#This Row],[EmpWage]])),2)))</f>
        <v/>
      </c>
      <c r="BJA15" s="116" t="str">
        <f>IF(tbPayroll[[#This Row],[Employee]]="","",
IF(tbPayroll[[#This Row],[employmentDate]]&gt;BJX$5,0,
ROUND(BJT15*tbPayroll[[#This Row],[overrrate]]*
IF(BIU15&lt;&gt;"",BIU15,tbPayroll[[#This Row],[EmpWage]])/IF(tbPayroll[[#This Row],[IncomeBase]]=dSalaried,MAX(tbPayroll[[#This Row],[regularwork]],1),1),2)
))</f>
        <v/>
      </c>
      <c r="BJB15" s="116" t="str">
        <f>IF(tbPayroll[[#This Row],[Employee]]="","",
IF(tbPayroll[[#This Row],[employmentDate]]&gt;BJX$5,0,
ROUND(BJU15*
IFERROR(BIZ15/BJS15,0),2
)))</f>
        <v/>
      </c>
      <c r="BJC15" s="116" t="str">
        <f>IF(tbPayroll[[#This Row],[Employee]]="","",
tbPayroll[[#This Row],[exState]]*
(tbPayroll[[#This Row],[stateAddDedu]]+ROUND(
MAX(BJV15-tbPayroll[[#This Row],[persExemp]],0)*tbPayroll[[#This Row],[stateTax]],dRound))
)</f>
        <v/>
      </c>
      <c r="BJD15" s="116" t="str">
        <f>IF(tbPayroll[[#This Row],[Employee]]="","",
(ROUND(
MAX(BJV15-tbPayroll[[#This Row],[persExemp]],0)*tbPayroll[[#This Row],[dLocal]],dRound))
)</f>
        <v/>
      </c>
      <c r="BJE15" s="116" t="str">
        <f>IF(tbPayroll[[#This Row],[Employee]]="","",
(ROUND(
MAX(BJV15-tbPayroll[[#This Row],[persExemp]],0)*tbPayroll[[#This Row],[dCity]],dRound))
)</f>
        <v/>
      </c>
      <c r="BJF15" s="116" t="str" cm="1">
        <f t="array" aca="1" ref="BJF15" ca="1">IF(tbPayroll[[#This Row],[idx]]="","",
IF(BJI15=0,0,
ROUND(tbPayroll[[#This Row],[exFed]]*
MAX(
((BJR15-INDEX(INDIRECT(tbPayroll[[#This Row],[fedPrefix]]&amp;CHOOSE(tbPayroll[[#This Row],[fedStatus]],"SingleWage","JointlyWage","SingleWage","HeadWage")),BJI15))*
INDEX(INDIRECT(tbPayroll[[#This Row],[fedPrefix]]&amp;"Perc"),BJI15)+
INDEX(INDIRECT(tbPayroll[[#This Row],[fedPrefix]]&amp;CHOOSE(tbPayroll[[#This Row],[fedStatus]],"SingleHold","JointlyHold","SingleHold","HeadHold")),BJI15))/dPeriods
- IF(tbPayroll[[#This Row],[isFormSent]]="Yes",tbPayroll[[#This Row],[isFormStep3]],0),0)
+tbPayroll[[#This Row],[isFormStep4c]],dFEDRound)
)
)</f>
        <v/>
      </c>
      <c r="BJG15" s="116" t="str">
        <f>IF(tbPayroll[[#This Row],[idx]]="","",
ROUND(tbPayroll[[#This Row],[exSS]]*
IF(SUMIFS($AM15:$BMK15,$AM$3:$BMK$3,"&lt;"&amp;BJG$3,$AM$2:$BMK$2,BJG$2) +ssTax*BJW15 &lt;ssTax*ssMax,
ssTax*BJW15,
MAX(ssTax*ssMax-SUMIFS($AM15:$BMK15,$AM$3:$BMK$3,"&lt;"&amp;BJG$3,$AM$2:$BMK$2,BJG$2),0)),
2)
)</f>
        <v/>
      </c>
      <c r="BJH15" s="116" t="str">
        <f>IF(tbPayroll[[#This Row],[idx]]="","",IF(BJI15=0,0,ROUND(tbPayroll[[#This Row],[exMedi]]*mediTax*BJW15+BJQ15*mediMax,2)))</f>
        <v/>
      </c>
      <c r="BJI15" s="116" t="str">
        <f ca="1">IF(tbPayroll[[#This Row],[idx]]="","",IFERROR(MATCH(BJR15,INDIRECT(tbPayroll[[#This Row],[fedPrefix]]&amp;CHOOSE(tbPayroll[[#This Row],[fedStatus]],"SingleWage","JointlyWage","SingleWage","HeadWage")),1),0))</f>
        <v/>
      </c>
      <c r="BJJ15" s="116"/>
      <c r="BJK15" s="116" t="str">
        <f>IF(tbPayroll[[#This Row],[idx]]="","",
ROUND(tbPayroll[[#This Row],[401Roth]]*IF(SUMIFS($AM15:$BMK15,$AM$3:$BMK$3,"&lt;"&amp;BJX$3,$AM$2:$BMK$2,BJX$2)+BIR15&lt;compensationCap,
BJX15,
MAX(compensationCap-SUMIFS($AM15:$BMK15,$AM$3:$BMK$3,"&lt;"&amp;BJX$3,$AM$2:$BMK$2,BJX$2),0)),2))</f>
        <v/>
      </c>
      <c r="BJL15" s="116" t="str">
        <f>IF(tbPayroll[[#This Row],[idx]]="","",
ROUND(tbPayroll[[#This Row],[401PreTax]]*IF(SUMIFS($AM15:$BMK15,$AM$3:$BMK$3,"&lt;"&amp;BJX$3,$AM$2:$BMK$2,BJX$2)+BIR15&lt;compensationCap,
BJX15,
MAX(compensationCap-SUMIFS($AM15:$BMK15,$AM$3:$BMK$3,"&lt;"&amp;BJX$3,$AM$2:$BMK$2,BJX$2),0)),2))</f>
        <v/>
      </c>
      <c r="BJM15" s="116" t="str">
        <f>IF(tbPayroll[[#This Row],[idx]]="","",
ROUND((tbPayroll[[#This Row],[401T1p]]*tbPayroll[[#This Row],[401T1Cap]]+tbPayroll[[#This Row],[401T2p]]*tbPayroll[[#This Row],[401T2Cap]])*IF(SUMIFS($AM15:$BMK15,$AM$3:$BMK$3,"&lt;"&amp;BJX$3,$AM$2:$BMK$2,BJX$2)+BIR15&lt;compensationCap,
BJX15,
MAX(compensationCap-SUMIFS($AM15:$BMK15,$AM$3:$BMK$3,"&lt;"&amp;BJX$3,$AM$2:$BMK$2,BJX$2),0)),2))</f>
        <v/>
      </c>
      <c r="BJN15" s="116" t="str">
        <f>IF(tbPayroll[[#This Row],[idx]]="","",
IF(BJM15=0,0,
ROUND(IF(SUMIFS($AM15:$BMK15,$AM$3:$BMK$3,"&lt;"&amp;BJP$3,$AM$2:$BMK$2,"&gt;="&amp;BJN$2,$AM$2:$BMK$2,"&lt;="&amp;BJP$2)+BJK15+BJL15+BJM15&lt;tbPayroll[[#This Row],[401EmperLimit]],
BJM15,
MAX((tbPayroll[[#This Row],[401EmperLimit]]-SUMIFS($AM15:$BMK15,$AM$3:$BMK$3,"&lt;"&amp;BJP$3,$AM$2:$BMK$2,"&gt;="&amp;BJN$2,$AM$2:$BMK$2,"&lt;="&amp;BJP$2)),0)),2)))</f>
        <v/>
      </c>
      <c r="BJO15" s="116" t="str">
        <f>IF(tbPayroll[[#This Row],[idx]]="","",
IF(BJL15=0,0,
ROUND(IF(SUMIFS($AM15:$BMK15,$AM$3:$BMK$3,"&lt;"&amp;BJP$3,$AM$2:$BMK$2,BJP$2)+BJK15+SUMIFS($AM15:$BMK15,$AM$3:$BMK$3,"&lt;"&amp;BJO$3,$AM$2:$BMK$2,BJO$2)+BJL15&lt;tbPayroll[[#This Row],[401ContriLimit]],
BJL15,
BJL15/(BJK15+BJL15)*
(tbPayroll[[#This Row],[401ContriLimit]]-SUMIFS($AM15:$BMK15,$AM$3:$BMK$3,"&lt;"&amp;BJP$3,$AM$2:$BMK$2,BJP$2)-SUMIFS($AM15:$BMK15,$AM$3:$BMK$3,"&lt;"&amp;BJO$3,$AM$2:$BMK$2,BJO$2))),2)))</f>
        <v/>
      </c>
      <c r="BJP15" s="116" t="str">
        <f>IF(tbPayroll[[#This Row],[idx]]="","",
IF(BJK15=0,0,
ROUND(IF(SUMIFS($AM15:$BMK15,$AM$3:$BMK$3,"&lt;"&amp;BJP$3,$AM$2:$BMK$2,BJP$2)+BJK15+SUMIFS($AM15:$BMK15,$AM$3:$BMK$3,"&lt;"&amp;BJO$3,$AM$2:$BMK$2,BJO$2)+BJL15&lt;tbPayroll[[#This Row],[401ContriLimit]],
BJK15,
BJK15/(BJK15+BJL15)*
(tbPayroll[[#This Row],[401ContriLimit]]-SUMIFS($AM15:$BMK15,$AM$3:$BMK$3,"&lt;"&amp;BJP$3,$AM$2:$BMK$2,BJP$2)-SUMIFS($AM15:$BMK15,$AM$3:$BMK$3,"&lt;"&amp;BJO$3,$AM$2:$BMK$2,BJO$2))),2)
))</f>
        <v/>
      </c>
      <c r="BJQ15" s="116" t="str" cm="1">
        <f t="array" ref="BJQ15">IF(tbPayroll[[#This Row],[idx]]="","",
IF(BJI15=0,0,
MAX(SUMIFS($AM15:$BMK15,$AM$3:$BMK$3,"&lt;="&amp;BJW$3,$AM$2:$BMK$2,BJW$2)-INDEX(mediAddTable,tbPayroll[[#This Row],[fedStatus]]),0)-
SUMIFS($AM15:$BMK15,$AM$3:$BMK$3,"&lt;"&amp;BJW$3,$AM$2:$BMK$2,BJQ$2)
))</f>
        <v/>
      </c>
      <c r="BJR15" s="116" t="str">
        <f>IF(tbPayroll[[#This Row],[idx]]="","",
ROUND(MAX(BJV15*dPeriods+tbPayroll[[#This Row],[adjustedAmount]],0),dFEDRound))</f>
        <v/>
      </c>
      <c r="BJS15" s="116" t="str">
        <f>IF(tbPayroll[[#This Row],[idx]]="","",
ROUND(IF(hoursMode="Daily",
SUMIFS(Hours!$J14:$BDM14,Hours!$J$2:$BDM$2,"&gt;="&amp;BIU$5,Hours!$J$2:$BDM$2,"&lt;="&amp;BJX$5,Hours!$J$5:$BDM$5,dRegularName),
SUMIFS(Hours!$J14:$BDM14,Hours!$J$1:$BDM$1,BJT$3,Hours!$J$5:$BDM$5,dRegularName)
),2))</f>
        <v/>
      </c>
      <c r="BJT15" s="116" t="str">
        <f>IF(tbPayroll[[#This Row],[idx]]="","",
IF(hoursMode="Daily",
SUMIFS(Hours!$J14:$BDM14,Hours!$J$2:$BDM$2,"&gt;="&amp;BIU$5,Hours!$J$2:$BDM$2,"&lt;="&amp;BJX$5,Hours!$J$5:$BDM$5,dOvertimeName),
SUMIFS(Hours!$J14:$BDM14,Hours!$J$1:$BDM$1,BJT$3,Hours!$J$5:$BDM$5,dOvertimeName)
))</f>
        <v/>
      </c>
      <c r="BJU15" s="116" t="str">
        <f>IF(tbPayroll[[#This Row],[idx]]="","",
IF(hoursMode="Daily",
SUMIFS(Hours!$J14:$BDM14,Hours!$J$2:$BDM$2,"&gt;="&amp;BIU$5,Hours!$J$2:$BDM$2,"&lt;="&amp;BJX$5,Hours!$J$5:$BDM$5,dVacationName),
SUMIFS(Hours!$J14:$BDM14,Hours!$J$1:$BDM$1,BJT$3,Hours!$J$5:$BDM$5,dVacationName)
))</f>
        <v/>
      </c>
      <c r="BJV15" s="116" t="str">
        <f>IF(tbPayroll[[#This Row],[Employee]]="","",MAX(BJX15-tbPayroll[[#This Row],[free]]-BIV15-BJO15,0))</f>
        <v/>
      </c>
      <c r="BJW15" s="116" t="str">
        <f>IF(tbPayroll[[#This Row],[Employee]]="","",MAX(BJX15-tbPayroll[[#This Row],[free]]-BIV15,0))</f>
        <v/>
      </c>
      <c r="BJX15" s="116" t="str">
        <f>IF(tbPayroll[[#This Row],[Employee]]="","",
IF(tbPayroll[[#This Row],[employmentDate]]&gt;BJX$5,0,BIZ15+BJA15+BJB15+BIX15))</f>
        <v/>
      </c>
      <c r="BJY15" s="116" t="str">
        <f>IF(tbPayroll[[#This Row],[Employee]]="","",BJX15-SUM(BJC15:BJH15)-BIW15-BIV15-BJO15-BJP15)</f>
        <v/>
      </c>
      <c r="BJZ15" s="417"/>
      <c r="BKA15" s="192"/>
      <c r="BKB15" s="192"/>
      <c r="BKC15" s="192"/>
      <c r="BKD15" s="193"/>
      <c r="BKE15" s="116" t="str">
        <f>IF(tbPayroll[[#This Row],[Employee]]="","",
BKY15 &amp; " | " &amp; BKZ15&amp; " | " &amp; BLA15
)</f>
        <v/>
      </c>
      <c r="BKF15" s="116" t="str">
        <f>IF(tbPayroll[[#This Row],[Employee]]="","",
IF(tbPayroll[[#This Row],[employmentDate]]&gt;BLD$5,0,
ROUND(IF(tbPayroll[[#This Row],[IncomeBase]]=dSalaried,IF(BKA15&lt;&gt;"",BKA15,tbPayroll[[#This Row],[EmpWage]]),BKY15*IF(BKA15&lt;&gt;"",BKA15,tbPayroll[[#This Row],[EmpWage]])),2)))</f>
        <v/>
      </c>
      <c r="BKG15" s="116" t="str">
        <f>IF(tbPayroll[[#This Row],[Employee]]="","",
IF(tbPayroll[[#This Row],[employmentDate]]&gt;BLD$5,0,
ROUND(BKZ15*tbPayroll[[#This Row],[overrrate]]*
IF(BKA15&lt;&gt;"",BKA15,tbPayroll[[#This Row],[EmpWage]])/IF(tbPayroll[[#This Row],[IncomeBase]]=dSalaried,MAX(tbPayroll[[#This Row],[regularwork]],1),1),2)
))</f>
        <v/>
      </c>
      <c r="BKH15" s="116" t="str">
        <f>IF(tbPayroll[[#This Row],[Employee]]="","",
IF(tbPayroll[[#This Row],[employmentDate]]&gt;BLD$5,0,
ROUND(BLA15*
IFERROR(BKF15/BKY15,0),2
)))</f>
        <v/>
      </c>
      <c r="BKI15" s="116" t="str">
        <f>IF(tbPayroll[[#This Row],[Employee]]="","",
tbPayroll[[#This Row],[exState]]*
(tbPayroll[[#This Row],[stateAddDedu]]+ROUND(
MAX(BLB15-tbPayroll[[#This Row],[persExemp]],0)*tbPayroll[[#This Row],[stateTax]],dRound))
)</f>
        <v/>
      </c>
      <c r="BKJ15" s="116" t="str">
        <f>IF(tbPayroll[[#This Row],[Employee]]="","",
(ROUND(
MAX(BLB15-tbPayroll[[#This Row],[persExemp]],0)*tbPayroll[[#This Row],[dLocal]],dRound))
)</f>
        <v/>
      </c>
      <c r="BKK15" s="116" t="str">
        <f>IF(tbPayroll[[#This Row],[Employee]]="","",
(ROUND(
MAX(BLB15-tbPayroll[[#This Row],[persExemp]],0)*tbPayroll[[#This Row],[dCity]],dRound))
)</f>
        <v/>
      </c>
      <c r="BKL15" s="116" t="str" cm="1">
        <f t="array" aca="1" ref="BKL15" ca="1">IF(tbPayroll[[#This Row],[idx]]="","",
IF(BKO15=0,0,
ROUND(tbPayroll[[#This Row],[exFed]]*
MAX(
((BKX15-INDEX(INDIRECT(tbPayroll[[#This Row],[fedPrefix]]&amp;CHOOSE(tbPayroll[[#This Row],[fedStatus]],"SingleWage","JointlyWage","SingleWage","HeadWage")),BKO15))*
INDEX(INDIRECT(tbPayroll[[#This Row],[fedPrefix]]&amp;"Perc"),BKO15)+
INDEX(INDIRECT(tbPayroll[[#This Row],[fedPrefix]]&amp;CHOOSE(tbPayroll[[#This Row],[fedStatus]],"SingleHold","JointlyHold","SingleHold","HeadHold")),BKO15))/dPeriods
- IF(tbPayroll[[#This Row],[isFormSent]]="Yes",tbPayroll[[#This Row],[isFormStep3]],0),0)
+tbPayroll[[#This Row],[isFormStep4c]],dFEDRound)
)
)</f>
        <v/>
      </c>
      <c r="BKM15" s="116" t="str">
        <f>IF(tbPayroll[[#This Row],[idx]]="","",
ROUND(tbPayroll[[#This Row],[exSS]]*
IF(SUMIFS($AM15:$BMK15,$AM$3:$BMK$3,"&lt;"&amp;BKM$3,$AM$2:$BMK$2,BKM$2) +ssTax*BLC15 &lt;ssTax*ssMax,
ssTax*BLC15,
MAX(ssTax*ssMax-SUMIFS($AM15:$BMK15,$AM$3:$BMK$3,"&lt;"&amp;BKM$3,$AM$2:$BMK$2,BKM$2),0)),
2)
)</f>
        <v/>
      </c>
      <c r="BKN15" s="116" t="str">
        <f>IF(tbPayroll[[#This Row],[idx]]="","",IF(BKO15=0,0,ROUND(tbPayroll[[#This Row],[exMedi]]*mediTax*BLC15+BKW15*mediMax,2)))</f>
        <v/>
      </c>
      <c r="BKO15" s="116" t="str">
        <f ca="1">IF(tbPayroll[[#This Row],[idx]]="","",IFERROR(MATCH(BKX15,INDIRECT(tbPayroll[[#This Row],[fedPrefix]]&amp;CHOOSE(tbPayroll[[#This Row],[fedStatus]],"SingleWage","JointlyWage","SingleWage","HeadWage")),1),0))</f>
        <v/>
      </c>
      <c r="BKP15" s="116"/>
      <c r="BKQ15" s="116" t="str">
        <f>IF(tbPayroll[[#This Row],[idx]]="","",
ROUND(tbPayroll[[#This Row],[401Roth]]*IF(SUMIFS($AM15:$BMK15,$AM$3:$BMK$3,"&lt;"&amp;BLD$3,$AM$2:$BMK$2,BLD$2)+BJX15&lt;compensationCap,
BLD15,
MAX(compensationCap-SUMIFS($AM15:$BMK15,$AM$3:$BMK$3,"&lt;"&amp;BLD$3,$AM$2:$BMK$2,BLD$2),0)),2))</f>
        <v/>
      </c>
      <c r="BKR15" s="116" t="str">
        <f>IF(tbPayroll[[#This Row],[idx]]="","",
ROUND(tbPayroll[[#This Row],[401PreTax]]*IF(SUMIFS($AM15:$BMK15,$AM$3:$BMK$3,"&lt;"&amp;BLD$3,$AM$2:$BMK$2,BLD$2)+BJX15&lt;compensationCap,
BLD15,
MAX(compensationCap-SUMIFS($AM15:$BMK15,$AM$3:$BMK$3,"&lt;"&amp;BLD$3,$AM$2:$BMK$2,BLD$2),0)),2))</f>
        <v/>
      </c>
      <c r="BKS15" s="116" t="str">
        <f>IF(tbPayroll[[#This Row],[idx]]="","",
ROUND((tbPayroll[[#This Row],[401T1p]]*tbPayroll[[#This Row],[401T1Cap]]+tbPayroll[[#This Row],[401T2p]]*tbPayroll[[#This Row],[401T2Cap]])*IF(SUMIFS($AM15:$BMK15,$AM$3:$BMK$3,"&lt;"&amp;BLD$3,$AM$2:$BMK$2,BLD$2)+BJX15&lt;compensationCap,
BLD15,
MAX(compensationCap-SUMIFS($AM15:$BMK15,$AM$3:$BMK$3,"&lt;"&amp;BLD$3,$AM$2:$BMK$2,BLD$2),0)),2))</f>
        <v/>
      </c>
      <c r="BKT15" s="116" t="str">
        <f>IF(tbPayroll[[#This Row],[idx]]="","",
IF(BKS15=0,0,
ROUND(IF(SUMIFS($AM15:$BMK15,$AM$3:$BMK$3,"&lt;"&amp;BKV$3,$AM$2:$BMK$2,"&gt;="&amp;BKT$2,$AM$2:$BMK$2,"&lt;="&amp;BKV$2)+BKQ15+BKR15+BKS15&lt;tbPayroll[[#This Row],[401EmperLimit]],
BKS15,
MAX((tbPayroll[[#This Row],[401EmperLimit]]-SUMIFS($AM15:$BMK15,$AM$3:$BMK$3,"&lt;"&amp;BKV$3,$AM$2:$BMK$2,"&gt;="&amp;BKT$2,$AM$2:$BMK$2,"&lt;="&amp;BKV$2)),0)),2)))</f>
        <v/>
      </c>
      <c r="BKU15" s="116" t="str">
        <f>IF(tbPayroll[[#This Row],[idx]]="","",
IF(BKR15=0,0,
ROUND(IF(SUMIFS($AM15:$BMK15,$AM$3:$BMK$3,"&lt;"&amp;BKV$3,$AM$2:$BMK$2,BKV$2)+BKQ15+SUMIFS($AM15:$BMK15,$AM$3:$BMK$3,"&lt;"&amp;BKU$3,$AM$2:$BMK$2,BKU$2)+BKR15&lt;tbPayroll[[#This Row],[401ContriLimit]],
BKR15,
BKR15/(BKQ15+BKR15)*
(tbPayroll[[#This Row],[401ContriLimit]]-SUMIFS($AM15:$BMK15,$AM$3:$BMK$3,"&lt;"&amp;BKV$3,$AM$2:$BMK$2,BKV$2)-SUMIFS($AM15:$BMK15,$AM$3:$BMK$3,"&lt;"&amp;BKU$3,$AM$2:$BMK$2,BKU$2))),2)))</f>
        <v/>
      </c>
      <c r="BKV15" s="116" t="str">
        <f>IF(tbPayroll[[#This Row],[idx]]="","",
IF(BKQ15=0,0,
ROUND(IF(SUMIFS($AM15:$BMK15,$AM$3:$BMK$3,"&lt;"&amp;BKV$3,$AM$2:$BMK$2,BKV$2)+BKQ15+SUMIFS($AM15:$BMK15,$AM$3:$BMK$3,"&lt;"&amp;BKU$3,$AM$2:$BMK$2,BKU$2)+BKR15&lt;tbPayroll[[#This Row],[401ContriLimit]],
BKQ15,
BKQ15/(BKQ15+BKR15)*
(tbPayroll[[#This Row],[401ContriLimit]]-SUMIFS($AM15:$BMK15,$AM$3:$BMK$3,"&lt;"&amp;BKV$3,$AM$2:$BMK$2,BKV$2)-SUMIFS($AM15:$BMK15,$AM$3:$BMK$3,"&lt;"&amp;BKU$3,$AM$2:$BMK$2,BKU$2))),2)
))</f>
        <v/>
      </c>
      <c r="BKW15" s="116" t="str" cm="1">
        <f t="array" ref="BKW15">IF(tbPayroll[[#This Row],[idx]]="","",
IF(BKO15=0,0,
MAX(SUMIFS($AM15:$BMK15,$AM$3:$BMK$3,"&lt;="&amp;BLC$3,$AM$2:$BMK$2,BLC$2)-INDEX(mediAddTable,tbPayroll[[#This Row],[fedStatus]]),0)-
SUMIFS($AM15:$BMK15,$AM$3:$BMK$3,"&lt;"&amp;BLC$3,$AM$2:$BMK$2,BKW$2)
))</f>
        <v/>
      </c>
      <c r="BKX15" s="116" t="str">
        <f>IF(tbPayroll[[#This Row],[idx]]="","",
ROUND(MAX(BLB15*dPeriods+tbPayroll[[#This Row],[adjustedAmount]],0),dFEDRound))</f>
        <v/>
      </c>
      <c r="BKY15" s="116" t="str">
        <f>IF(tbPayroll[[#This Row],[idx]]="","",
ROUND(IF(hoursMode="Daily",
SUMIFS(Hours!$J14:$BDM14,Hours!$J$2:$BDM$2,"&gt;="&amp;BKA$5,Hours!$J$2:$BDM$2,"&lt;="&amp;BLD$5,Hours!$J$5:$BDM$5,dRegularName),
SUMIFS(Hours!$J14:$BDM14,Hours!$J$1:$BDM$1,BKZ$3,Hours!$J$5:$BDM$5,dRegularName)
),2))</f>
        <v/>
      </c>
      <c r="BKZ15" s="116" t="str">
        <f>IF(tbPayroll[[#This Row],[idx]]="","",
IF(hoursMode="Daily",
SUMIFS(Hours!$J14:$BDM14,Hours!$J$2:$BDM$2,"&gt;="&amp;BKA$5,Hours!$J$2:$BDM$2,"&lt;="&amp;BLD$5,Hours!$J$5:$BDM$5,dOvertimeName),
SUMIFS(Hours!$J14:$BDM14,Hours!$J$1:$BDM$1,BKZ$3,Hours!$J$5:$BDM$5,dOvertimeName)
))</f>
        <v/>
      </c>
      <c r="BLA15" s="116" t="str">
        <f>IF(tbPayroll[[#This Row],[idx]]="","",
IF(hoursMode="Daily",
SUMIFS(Hours!$J14:$BDM14,Hours!$J$2:$BDM$2,"&gt;="&amp;BKA$5,Hours!$J$2:$BDM$2,"&lt;="&amp;BLD$5,Hours!$J$5:$BDM$5,dVacationName),
SUMIFS(Hours!$J14:$BDM14,Hours!$J$1:$BDM$1,BKZ$3,Hours!$J$5:$BDM$5,dVacationName)
))</f>
        <v/>
      </c>
      <c r="BLB15" s="116" t="str">
        <f>IF(tbPayroll[[#This Row],[Employee]]="","",MAX(BLD15-tbPayroll[[#This Row],[free]]-BKB15-BKU15,0))</f>
        <v/>
      </c>
      <c r="BLC15" s="116" t="str">
        <f>IF(tbPayroll[[#This Row],[Employee]]="","",MAX(BLD15-tbPayroll[[#This Row],[free]]-BKB15,0))</f>
        <v/>
      </c>
      <c r="BLD15" s="116" t="str">
        <f>IF(tbPayroll[[#This Row],[Employee]]="","",
IF(tbPayroll[[#This Row],[employmentDate]]&gt;BLD$5,0,BKF15+BKG15+BKH15+BKD15))</f>
        <v/>
      </c>
      <c r="BLE15" s="116" t="str">
        <f>IF(tbPayroll[[#This Row],[Employee]]="","",BLD15-SUM(BKI15:BKN15)-BKC15-BKB15-BKU15-BKV15)</f>
        <v/>
      </c>
      <c r="BLF15" s="417"/>
      <c r="BLG15" s="192"/>
      <c r="BLH15" s="192"/>
      <c r="BLI15" s="192"/>
      <c r="BLJ15" s="193"/>
      <c r="BLK15" s="116" t="str">
        <f>IF(tbPayroll[[#This Row],[Employee]]="","",
BME15 &amp; " | " &amp; BMF15&amp; " | " &amp; BMG15
)</f>
        <v/>
      </c>
      <c r="BLL15" s="116" t="str">
        <f>IF(tbPayroll[[#This Row],[Employee]]="","",
IF(tbPayroll[[#This Row],[employmentDate]]&gt;BMJ$5,0,
ROUND(IF(tbPayroll[[#This Row],[IncomeBase]]=dSalaried,IF(BLG15&lt;&gt;"",BLG15,tbPayroll[[#This Row],[EmpWage]]),BME15*IF(BLG15&lt;&gt;"",BLG15,tbPayroll[[#This Row],[EmpWage]])),2)))</f>
        <v/>
      </c>
      <c r="BLM15" s="116" t="str">
        <f>IF(tbPayroll[[#This Row],[Employee]]="","",
IF(tbPayroll[[#This Row],[employmentDate]]&gt;BMJ$5,0,
ROUND(BMF15*tbPayroll[[#This Row],[overrrate]]*
IF(BLG15&lt;&gt;"",BLG15,tbPayroll[[#This Row],[EmpWage]])/IF(tbPayroll[[#This Row],[IncomeBase]]=dSalaried,MAX(tbPayroll[[#This Row],[regularwork]],1),1),2)
))</f>
        <v/>
      </c>
      <c r="BLN15" s="116" t="str">
        <f>IF(tbPayroll[[#This Row],[Employee]]="","",
IF(tbPayroll[[#This Row],[employmentDate]]&gt;BMJ$5,0,
ROUND(BMG15*
IFERROR(BLL15/BME15,0),2
)))</f>
        <v/>
      </c>
      <c r="BLO15" s="116" t="str">
        <f>IF(tbPayroll[[#This Row],[Employee]]="","",
tbPayroll[[#This Row],[exState]]*
(tbPayroll[[#This Row],[stateAddDedu]]+ROUND(
MAX(BMH15-tbPayroll[[#This Row],[persExemp]],0)*tbPayroll[[#This Row],[stateTax]],dRound))
)</f>
        <v/>
      </c>
      <c r="BLP15" s="116" t="str">
        <f>IF(tbPayroll[[#This Row],[Employee]]="","",
(ROUND(
MAX(BMH15-tbPayroll[[#This Row],[persExemp]],0)*tbPayroll[[#This Row],[dLocal]],dRound))
)</f>
        <v/>
      </c>
      <c r="BLQ15" s="116" t="str">
        <f>IF(tbPayroll[[#This Row],[Employee]]="","",
(ROUND(
MAX(BMH15-tbPayroll[[#This Row],[persExemp]],0)*tbPayroll[[#This Row],[dCity]],dRound))
)</f>
        <v/>
      </c>
      <c r="BLR15" s="116" t="str" cm="1">
        <f t="array" aca="1" ref="BLR15" ca="1">IF(tbPayroll[[#This Row],[idx]]="","",
IF(BLU15=0,0,
ROUND(tbPayroll[[#This Row],[exFed]]*
MAX(
((BMD15-INDEX(INDIRECT(tbPayroll[[#This Row],[fedPrefix]]&amp;CHOOSE(tbPayroll[[#This Row],[fedStatus]],"SingleWage","JointlyWage","SingleWage","HeadWage")),BLU15))*
INDEX(INDIRECT(tbPayroll[[#This Row],[fedPrefix]]&amp;"Perc"),BLU15)+
INDEX(INDIRECT(tbPayroll[[#This Row],[fedPrefix]]&amp;CHOOSE(tbPayroll[[#This Row],[fedStatus]],"SingleHold","JointlyHold","SingleHold","HeadHold")),BLU15))/dPeriods
- IF(tbPayroll[[#This Row],[isFormSent]]="Yes",tbPayroll[[#This Row],[isFormStep3]],0),0)
+tbPayroll[[#This Row],[isFormStep4c]],dFEDRound)
)
)</f>
        <v/>
      </c>
      <c r="BLS15" s="116" t="str">
        <f>IF(tbPayroll[[#This Row],[idx]]="","",
ROUND(tbPayroll[[#This Row],[exSS]]*
IF(SUMIFS($AM15:$BMK15,$AM$3:$BMK$3,"&lt;"&amp;BLS$3,$AM$2:$BMK$2,BLS$2) +ssTax*BMI15 &lt;ssTax*ssMax,
ssTax*BMI15,
MAX(ssTax*ssMax-SUMIFS($AM15:$BMK15,$AM$3:$BMK$3,"&lt;"&amp;BLS$3,$AM$2:$BMK$2,BLS$2),0)),
2)
)</f>
        <v/>
      </c>
      <c r="BLT15" s="116" t="str">
        <f>IF(tbPayroll[[#This Row],[idx]]="","",IF(BLU15=0,0,ROUND(tbPayroll[[#This Row],[exMedi]]*mediTax*BMI15+BMC15*mediMax,2)))</f>
        <v/>
      </c>
      <c r="BLU15" s="116" t="str">
        <f ca="1">IF(tbPayroll[[#This Row],[idx]]="","",IFERROR(MATCH(BMD15,INDIRECT(tbPayroll[[#This Row],[fedPrefix]]&amp;CHOOSE(tbPayroll[[#This Row],[fedStatus]],"SingleWage","JointlyWage","SingleWage","HeadWage")),1),0))</f>
        <v/>
      </c>
      <c r="BLV15" s="116"/>
      <c r="BLW15" s="116" t="str">
        <f>IF(tbPayroll[[#This Row],[idx]]="","",
ROUND(tbPayroll[[#This Row],[401Roth]]*IF(SUMIFS($AM15:$BMK15,$AM$3:$BMK$3,"&lt;"&amp;BMJ$3,$AM$2:$BMK$2,BMJ$2)+BLD15&lt;compensationCap,
BMJ15,
MAX(compensationCap-SUMIFS($AM15:$BMK15,$AM$3:$BMK$3,"&lt;"&amp;BMJ$3,$AM$2:$BMK$2,BMJ$2),0)),2))</f>
        <v/>
      </c>
      <c r="BLX15" s="116" t="str">
        <f>IF(tbPayroll[[#This Row],[idx]]="","",
ROUND(tbPayroll[[#This Row],[401PreTax]]*IF(SUMIFS($AM15:$BMK15,$AM$3:$BMK$3,"&lt;"&amp;BMJ$3,$AM$2:$BMK$2,BMJ$2)+BLD15&lt;compensationCap,
BMJ15,
MAX(compensationCap-SUMIFS($AM15:$BMK15,$AM$3:$BMK$3,"&lt;"&amp;BMJ$3,$AM$2:$BMK$2,BMJ$2),0)),2))</f>
        <v/>
      </c>
      <c r="BLY15" s="116" t="str">
        <f>IF(tbPayroll[[#This Row],[idx]]="","",
ROUND((tbPayroll[[#This Row],[401T1p]]*tbPayroll[[#This Row],[401T1Cap]]+tbPayroll[[#This Row],[401T2p]]*tbPayroll[[#This Row],[401T2Cap]])*IF(SUMIFS($AM15:$BMK15,$AM$3:$BMK$3,"&lt;"&amp;BMJ$3,$AM$2:$BMK$2,BMJ$2)+BLD15&lt;compensationCap,
BMJ15,
MAX(compensationCap-SUMIFS($AM15:$BMK15,$AM$3:$BMK$3,"&lt;"&amp;BMJ$3,$AM$2:$BMK$2,BMJ$2),0)),2))</f>
        <v/>
      </c>
      <c r="BLZ15" s="116" t="str">
        <f>IF(tbPayroll[[#This Row],[idx]]="","",
IF(BLY15=0,0,
ROUND(IF(SUMIFS($AM15:$BMK15,$AM$3:$BMK$3,"&lt;"&amp;BMB$3,$AM$2:$BMK$2,"&gt;="&amp;BLZ$2,$AM$2:$BMK$2,"&lt;="&amp;BMB$2)+BLW15+BLX15+BLY15&lt;tbPayroll[[#This Row],[401EmperLimit]],
BLY15,
MAX((tbPayroll[[#This Row],[401EmperLimit]]-SUMIFS($AM15:$BMK15,$AM$3:$BMK$3,"&lt;"&amp;BMB$3,$AM$2:$BMK$2,"&gt;="&amp;BLZ$2,$AM$2:$BMK$2,"&lt;="&amp;BMB$2)),0)),2)))</f>
        <v/>
      </c>
      <c r="BMA15" s="116" t="str">
        <f>IF(tbPayroll[[#This Row],[idx]]="","",
IF(BLX15=0,0,
ROUND(IF(SUMIFS($AM15:$BMK15,$AM$3:$BMK$3,"&lt;"&amp;BMB$3,$AM$2:$BMK$2,BMB$2)+BLW15+SUMIFS($AM15:$BMK15,$AM$3:$BMK$3,"&lt;"&amp;BMA$3,$AM$2:$BMK$2,BMA$2)+BLX15&lt;tbPayroll[[#This Row],[401ContriLimit]],
BLX15,
BLX15/(BLW15+BLX15)*
(tbPayroll[[#This Row],[401ContriLimit]]-SUMIFS($AM15:$BMK15,$AM$3:$BMK$3,"&lt;"&amp;BMB$3,$AM$2:$BMK$2,BMB$2)-SUMIFS($AM15:$BMK15,$AM$3:$BMK$3,"&lt;"&amp;BMA$3,$AM$2:$BMK$2,BMA$2))),2)))</f>
        <v/>
      </c>
      <c r="BMB15" s="116" t="str">
        <f>IF(tbPayroll[[#This Row],[idx]]="","",
IF(BLW15=0,0,
ROUND(IF(SUMIFS($AM15:$BMK15,$AM$3:$BMK$3,"&lt;"&amp;BMB$3,$AM$2:$BMK$2,BMB$2)+BLW15+SUMIFS($AM15:$BMK15,$AM$3:$BMK$3,"&lt;"&amp;BMA$3,$AM$2:$BMK$2,BMA$2)+BLX15&lt;tbPayroll[[#This Row],[401ContriLimit]],
BLW15,
BLW15/(BLW15+BLX15)*
(tbPayroll[[#This Row],[401ContriLimit]]-SUMIFS($AM15:$BMK15,$AM$3:$BMK$3,"&lt;"&amp;BMB$3,$AM$2:$BMK$2,BMB$2)-SUMIFS($AM15:$BMK15,$AM$3:$BMK$3,"&lt;"&amp;BMA$3,$AM$2:$BMK$2,BMA$2))),2)
))</f>
        <v/>
      </c>
      <c r="BMC15" s="116" t="str" cm="1">
        <f t="array" ref="BMC15">IF(tbPayroll[[#This Row],[idx]]="","",
IF(BLU15=0,0,
MAX(SUMIFS($AM15:$BMK15,$AM$3:$BMK$3,"&lt;="&amp;BMI$3,$AM$2:$BMK$2,BMI$2)-INDEX(mediAddTable,tbPayroll[[#This Row],[fedStatus]]),0)-
SUMIFS($AM15:$BMK15,$AM$3:$BMK$3,"&lt;"&amp;BMI$3,$AM$2:$BMK$2,BMC$2)
))</f>
        <v/>
      </c>
      <c r="BMD15" s="116" t="str">
        <f>IF(tbPayroll[[#This Row],[idx]]="","",
ROUND(MAX(BMH15*dPeriods+tbPayroll[[#This Row],[adjustedAmount]],0),dFEDRound))</f>
        <v/>
      </c>
      <c r="BME15" s="116" t="str">
        <f>IF(tbPayroll[[#This Row],[idx]]="","",
ROUND(IF(hoursMode="Daily",
SUMIFS(Hours!$J14:$BDM14,Hours!$J$2:$BDM$2,"&gt;="&amp;BLG$5,Hours!$J$2:$BDM$2,"&lt;="&amp;BMJ$5,Hours!$J$5:$BDM$5,dRegularName),
SUMIFS(Hours!$J14:$BDM14,Hours!$J$1:$BDM$1,BMF$3,Hours!$J$5:$BDM$5,dRegularName)
),2))</f>
        <v/>
      </c>
      <c r="BMF15" s="116" t="str">
        <f>IF(tbPayroll[[#This Row],[idx]]="","",
IF(hoursMode="Daily",
SUMIFS(Hours!$J14:$BDM14,Hours!$J$2:$BDM$2,"&gt;="&amp;BLG$5,Hours!$J$2:$BDM$2,"&lt;="&amp;BMJ$5,Hours!$J$5:$BDM$5,dOvertimeName),
SUMIFS(Hours!$J14:$BDM14,Hours!$J$1:$BDM$1,BMF$3,Hours!$J$5:$BDM$5,dOvertimeName)
))</f>
        <v/>
      </c>
      <c r="BMG15" s="116" t="str">
        <f>IF(tbPayroll[[#This Row],[idx]]="","",
IF(hoursMode="Daily",
SUMIFS(Hours!$J14:$BDM14,Hours!$J$2:$BDM$2,"&gt;="&amp;BLG$5,Hours!$J$2:$BDM$2,"&lt;="&amp;BMJ$5,Hours!$J$5:$BDM$5,dVacationName),
SUMIFS(Hours!$J14:$BDM14,Hours!$J$1:$BDM$1,BMF$3,Hours!$J$5:$BDM$5,dVacationName)
))</f>
        <v/>
      </c>
      <c r="BMH15" s="116" t="str">
        <f>IF(tbPayroll[[#This Row],[Employee]]="","",MAX(BMJ15-tbPayroll[[#This Row],[free]]-BLH15-BMA15,0))</f>
        <v/>
      </c>
      <c r="BMI15" s="116" t="str">
        <f>IF(tbPayroll[[#This Row],[Employee]]="","",MAX(BMJ15-tbPayroll[[#This Row],[free]]-BLH15,0))</f>
        <v/>
      </c>
      <c r="BMJ15" s="116" t="str">
        <f>IF(tbPayroll[[#This Row],[Employee]]="","",
IF(tbPayroll[[#This Row],[employmentDate]]&gt;BMJ$5,0,BLL15+BLM15+BLN15+BLJ15))</f>
        <v/>
      </c>
      <c r="BMK15" s="116" t="str">
        <f>IF(tbPayroll[[#This Row],[Employee]]="","",BMJ15-SUM(BLO15:BLT15)-BLI15-BLH15-BMA15-BMB15)</f>
        <v/>
      </c>
      <c r="BML15" s="322"/>
      <c r="BMM15" s="322"/>
      <c r="BMN15" s="322"/>
      <c r="BMO15" s="322"/>
      <c r="BMP15" s="322"/>
      <c r="BMQ15" s="322"/>
      <c r="BMR15" s="322"/>
      <c r="BMS15" s="322"/>
      <c r="BMT15" s="322"/>
      <c r="BMU15" s="322"/>
      <c r="BMV15" s="322"/>
      <c r="BMW15" s="322"/>
      <c r="BMX15" s="322"/>
      <c r="BMY15" s="322"/>
      <c r="BMZ15" s="322"/>
      <c r="BNA15" s="322"/>
      <c r="BNB15" s="322"/>
      <c r="BNC15" s="322"/>
      <c r="BND15" s="322"/>
      <c r="BNE15" s="322"/>
      <c r="BNF15" s="322"/>
      <c r="BNG15" s="322"/>
      <c r="BNH15" s="322"/>
      <c r="BNI15" s="322"/>
      <c r="BNJ15" s="322"/>
      <c r="BNK15" s="322"/>
      <c r="BNL15" s="322"/>
      <c r="BNM15" s="322"/>
      <c r="BNN15" s="322"/>
      <c r="BNO15" s="322"/>
      <c r="BNP15" s="322"/>
      <c r="BNQ15" s="322"/>
      <c r="BNR15" s="322"/>
      <c r="BNS15" s="322"/>
      <c r="BNT15" s="322"/>
      <c r="BNU15" s="322"/>
      <c r="BNV15" s="322"/>
      <c r="BNW15" s="322"/>
      <c r="BNX15" s="322"/>
      <c r="BNY15" s="322"/>
      <c r="BNZ15" s="322"/>
      <c r="BOA15" s="322"/>
      <c r="BOB15" s="322"/>
      <c r="BOC15" s="322"/>
      <c r="BOD15" s="322"/>
      <c r="BOE15" s="322"/>
      <c r="BOF15" s="322"/>
      <c r="BOG15" s="322"/>
      <c r="BOH15" s="322"/>
      <c r="BOI15" s="322"/>
      <c r="BOJ15" s="322"/>
      <c r="BOK15" s="322"/>
      <c r="BOL15" s="322"/>
      <c r="BOM15" s="322"/>
      <c r="BON15" s="322"/>
      <c r="BOO15" s="322"/>
      <c r="BOP15" s="322"/>
      <c r="BOQ15" s="322"/>
      <c r="BOR15" s="322"/>
      <c r="BOS15" s="322"/>
      <c r="BOT15" s="322"/>
      <c r="BOU15" s="322"/>
      <c r="BOV15" s="322"/>
      <c r="BOW15" s="322"/>
      <c r="BOX15" s="322"/>
      <c r="BOY15" s="322"/>
      <c r="BOZ15" s="322"/>
      <c r="BPA15" s="322"/>
      <c r="BPB15" s="322"/>
      <c r="BPC15" s="322"/>
      <c r="BPD15" s="322"/>
      <c r="BPE15" s="322"/>
      <c r="BPF15" s="322"/>
      <c r="BPG15" s="322"/>
      <c r="BPH15" s="322"/>
      <c r="BPI15" s="322"/>
      <c r="BPJ15" s="322"/>
      <c r="BPK15" s="322"/>
      <c r="BPL15" s="322"/>
      <c r="BPM15" s="322"/>
      <c r="BPN15" s="322"/>
      <c r="BPO15" s="322"/>
      <c r="BPP15" s="322"/>
      <c r="BPQ15" s="322"/>
      <c r="BPR15" s="322"/>
      <c r="BPS15" s="322"/>
      <c r="BPT15" s="322"/>
      <c r="BPU15" s="322"/>
      <c r="BPV15" s="322"/>
      <c r="BPW15" s="322"/>
      <c r="BPX15" s="322"/>
      <c r="BPY15" s="322"/>
      <c r="BPZ15" s="322"/>
      <c r="BQA15" s="322"/>
      <c r="BQB15" s="322"/>
      <c r="BQC15" s="322"/>
      <c r="BQD15" s="322"/>
      <c r="BQE15" s="322"/>
      <c r="BQF15" s="322"/>
      <c r="BQG15" s="322"/>
      <c r="BQH15" s="322"/>
      <c r="BQI15" s="322"/>
      <c r="BQJ15" s="322"/>
      <c r="BQK15" s="322"/>
      <c r="BQL15" s="322"/>
      <c r="BQM15" s="322"/>
      <c r="BQN15" s="322"/>
      <c r="BQO15" s="322"/>
      <c r="BQP15" s="322"/>
      <c r="BQQ15" s="322"/>
      <c r="BQR15" s="322"/>
      <c r="BQS15" s="322"/>
      <c r="BQT15" s="322"/>
      <c r="BQU15" s="322"/>
      <c r="BQV15" s="322"/>
      <c r="BQW15" s="322"/>
      <c r="BQX15" s="322"/>
      <c r="BQY15" s="322"/>
      <c r="BQZ15" s="322"/>
      <c r="BRA15" s="322"/>
      <c r="BRB15" s="322"/>
      <c r="BRC15" s="322"/>
      <c r="BRD15" s="322"/>
      <c r="BRE15" s="322"/>
      <c r="BRF15" s="322"/>
      <c r="BRG15" s="322"/>
      <c r="BRH15" s="322"/>
      <c r="BRI15" s="322"/>
      <c r="BRJ15" s="322"/>
      <c r="BRK15" s="322"/>
      <c r="BRL15" s="322"/>
      <c r="BRM15" s="322"/>
      <c r="BRN15" s="322"/>
      <c r="BRO15" s="322"/>
      <c r="BRP15" s="322"/>
      <c r="BRQ15" s="322"/>
      <c r="BRR15" s="322"/>
      <c r="BRS15" s="322"/>
      <c r="BRT15" s="322"/>
      <c r="BRU15" s="322"/>
      <c r="BRV15" s="322"/>
      <c r="BRW15" s="322"/>
      <c r="BRX15" s="322"/>
      <c r="BRY15" s="322"/>
      <c r="BRZ15" s="322"/>
      <c r="BSA15" s="322"/>
      <c r="BSB15" s="322"/>
      <c r="BSC15" s="322"/>
      <c r="BSD15" s="322"/>
      <c r="BSE15" s="322"/>
      <c r="BSF15" s="322"/>
      <c r="BSG15" s="322"/>
      <c r="BSH15" s="322"/>
      <c r="BSI15" s="322"/>
      <c r="BSJ15" s="322"/>
      <c r="BSK15" s="322"/>
      <c r="BSL15" s="322"/>
      <c r="BSM15" s="322"/>
      <c r="BSN15" s="322"/>
      <c r="BSO15" s="322"/>
      <c r="BSP15" s="322"/>
      <c r="BSQ15" s="322"/>
      <c r="BSR15" s="322"/>
      <c r="BSS15" s="322"/>
      <c r="BST15" s="322"/>
      <c r="BSU15" s="322"/>
      <c r="BSV15" s="322"/>
      <c r="BSW15" s="322"/>
      <c r="BSX15" s="322"/>
      <c r="BSY15" s="322"/>
      <c r="BSZ15" s="322"/>
      <c r="BTA15" s="322"/>
      <c r="BTB15" s="322"/>
      <c r="BTC15" s="322"/>
      <c r="BTD15" s="322"/>
      <c r="BTE15" s="322"/>
      <c r="BTF15" s="322"/>
      <c r="BTG15" s="322"/>
      <c r="BTH15" s="322"/>
      <c r="BTI15" s="322"/>
      <c r="BTJ15" s="322"/>
      <c r="BTK15" s="322"/>
      <c r="BTL15" s="322"/>
      <c r="BTM15" s="322"/>
      <c r="BTN15" s="322"/>
      <c r="BTO15" s="322"/>
      <c r="BTP15" s="322"/>
      <c r="BTQ15" s="322"/>
      <c r="BTR15" s="322"/>
      <c r="BTS15" s="322"/>
      <c r="BTT15" s="322"/>
      <c r="BTU15" s="322"/>
      <c r="BTV15" s="322"/>
      <c r="BTW15" s="322"/>
      <c r="BTX15" s="322"/>
      <c r="BTY15" s="322"/>
      <c r="BTZ15" s="322"/>
      <c r="BUA15" s="322"/>
      <c r="BUB15" s="322"/>
      <c r="BUC15" s="322"/>
      <c r="BUD15" s="322"/>
      <c r="BUE15" s="322"/>
      <c r="BUF15" s="322"/>
      <c r="BUG15" s="322"/>
      <c r="BUH15" s="322"/>
      <c r="BUI15" s="322"/>
      <c r="BUJ15" s="322"/>
      <c r="BUK15" s="322"/>
      <c r="BUL15" s="322"/>
      <c r="BUM15" s="322"/>
      <c r="BUN15" s="322"/>
      <c r="BUO15" s="322"/>
      <c r="BUP15" s="322"/>
      <c r="BUQ15" s="322"/>
      <c r="BUR15" s="322"/>
      <c r="BUS15" s="322"/>
    </row>
    <row r="16" spans="1:1917" ht="19.95" customHeight="1" x14ac:dyDescent="0.3">
      <c r="A16" s="324"/>
      <c r="B16" s="443"/>
      <c r="C16" s="443"/>
      <c r="D16" s="443"/>
      <c r="E16" s="322"/>
      <c r="F16" s="414" t="str">
        <f>IFERROR(IF(INDEX(tbEmployee[Employee],ROW(tbPayroll[[#This Row],[CustomSalary1]])-ROW(tbPayroll[[#Headers],[Employee]]))="","",INDEX(tbEmployee[Employee],ROW(tbPayroll[[#This Row],[CustomSalary1]])-ROW(tbPayroll[[#Headers],[Employee]]))),"")</f>
        <v/>
      </c>
      <c r="G16" s="414" t="str">
        <f>IF(tbPayroll[[#This Row],[Employee]]="","",MATCH(tbPayroll[[#This Row],[Employee]],tbEmployee[Employee],0))</f>
        <v/>
      </c>
      <c r="H16" s="414" t="str" cm="1">
        <f t="array" ref="H16">IF(tbPayroll[[#This Row],[Employee]]="","",INDEX(tbEmployee[localTax],tbPayroll[[#This Row],[idx]]))</f>
        <v/>
      </c>
      <c r="I16" s="414" t="str" cm="1">
        <f t="array" ref="I16">IF(tbPayroll[[#This Row],[Employee]]="","",INDEX(tbEmployee[CityTax],tbPayroll[[#This Row],[idx]]))</f>
        <v/>
      </c>
      <c r="J16" s="414" t="str" cm="1">
        <f t="array" ref="J16">IF(tbPayroll[[#This Row],[Employee]]="","",INDEX(tbEmployee[employmentDate],tbPayroll[[#This Row],[idx]]))</f>
        <v/>
      </c>
      <c r="K16" s="414" t="str" cm="1">
        <f t="array" ref="K16">IF(tbPayroll[[#This Row],[Employee]]="","",INDEX(tbEmployee[RegularHours],tbPayroll[[#This Row],[idx]]))</f>
        <v/>
      </c>
      <c r="L16" s="414" t="str" cm="1">
        <f t="array" ref="L16">IF(tbPayroll[[#This Row],[Employee]]="","",INDEX(tbEmployee[OvertimeRate],tbPayroll[[#This Row],[idx]]))</f>
        <v/>
      </c>
      <c r="M16" s="414" t="str" cm="1">
        <f t="array" ref="M16">IF(tbPayroll[[#This Row],[Employee]]="","",INDEX(tbEmployee[Free],tbPayroll[[#This Row],[idx]]))</f>
        <v/>
      </c>
      <c r="N16" s="414" t="str" cm="1">
        <f t="array" ref="N16">IF(tbPayroll[[#This Row],[Employee]]="","",MATCH(INDEX(tbEmployee[FederalStatus],tbPayroll[[#This Row],[idx]]),listFederalStatus,0))</f>
        <v/>
      </c>
      <c r="O16" s="414" t="str" cm="1">
        <f t="array" ref="O16">IF(tbPayroll[[#This Row],[Employee]]="","",MAX(IFERROR(INDEX(tbEmployee[step3],tbPayroll[[#This Row],[idx]])/dPeriods,0),0))</f>
        <v/>
      </c>
      <c r="P16" s="414" t="str" cm="1">
        <f t="array" ref="P16">IF(tbPayroll[[#This Row],[Employee]]="","",
contributionLimit+IF(INDEX(tbEmployee[401Age],tbPayroll[[#This Row],[idx]])="Yes",catchUp,0))</f>
        <v/>
      </c>
      <c r="Q16" s="414" t="str" cm="1">
        <f t="array" ref="Q16">IF(tbPayroll[[#This Row],[Employee]]="","",
overallLimit+IF(INDEX(tbEmployee[401Age],tbPayroll[[#This Row],[idx]])="Yes",catchUp,0))</f>
        <v/>
      </c>
      <c r="R16" s="414" t="str" cm="1">
        <f t="array" ref="R16">IF(tbPayroll[[#This Row],[Employee]]="","",INDEX(tbEmployee[401PreTax],tbPayroll[[#This Row],[idx]]))</f>
        <v/>
      </c>
      <c r="S16" s="414" t="str" cm="1">
        <f t="array" ref="S16">IF(tbPayroll[[#This Row],[Employee]]="","",INDEX(tbEmployee[401Roth],tbPayroll[[#This Row],[idx]]))</f>
        <v/>
      </c>
      <c r="T16" s="414" t="str" cm="1">
        <f t="array" ref="T16">IF(tbPayroll[[#This Row],[Employee]]="","",INDEX(tbEmployee[401T1p],tbPayroll[[#This Row],[idx]]))</f>
        <v/>
      </c>
      <c r="U16" s="414" t="str" cm="1">
        <f t="array" ref="U16">IF(tbPayroll[[#This Row],[Employee]]="","",INDEX(tbEmployee[401T1Cap],tbPayroll[[#This Row],[idx]]))</f>
        <v/>
      </c>
      <c r="V16" s="414" t="str" cm="1">
        <f t="array" ref="V16">IF(tbPayroll[[#This Row],[Employee]]="","",INDEX(tbEmployee[401T2p],tbPayroll[[#This Row],[idx]]))</f>
        <v/>
      </c>
      <c r="W16" s="414" t="str" cm="1">
        <f t="array" ref="W16">IF(tbPayroll[[#This Row],[Employee]]="","",INDEX(tbEmployee[401T2Cap],tbPayroll[[#This Row],[idx]]))</f>
        <v/>
      </c>
      <c r="X16" s="414" t="str" cm="1">
        <f t="array" ref="X16">IF(tbPayroll[[#This Row],[Employee]]="","",INDEX(tbEmployee[adjustedAmount],tbPayroll[[#This Row],[idx]]))</f>
        <v/>
      </c>
      <c r="Y16" s="414" t="str" cm="1">
        <f t="array" ref="Y16">IF(tbPayroll[[#This Row],[Employee]]="","",INDEX(tbEmployee[StateTax],tbPayroll[[#This Row],[idx]]))</f>
        <v/>
      </c>
      <c r="Z16" s="414" t="str" cm="1">
        <f t="array" ref="Z16">IF(tbPayroll[[#This Row],[Employee]]="","",
IF(AND(INDEX(tbEmployee[isForm],tbPayroll[[#This Row],[idx]])="Yes",INDEX(tbEmployee[isForm],tbPayroll[[#This Row],[idx]])&lt;&gt;"Checked"),"Yes","No")
)</f>
        <v/>
      </c>
      <c r="AA16" s="414" t="str" cm="1">
        <f t="array" ref="AA16">IF(tbPayroll[[#This Row],[Employee]]="","",INDEX(tbEmployee[isForm],tbPayroll[[#This Row],[idx]]))</f>
        <v/>
      </c>
      <c r="AB16" s="414" t="str" cm="1">
        <f t="array" ref="AB16">IF(tbPayroll[[#This Row],[Employee]]="","",INDEX(tbEmployee[step3],tbPayroll[[#This Row],[idx]]))</f>
        <v/>
      </c>
      <c r="AC16" s="414" t="str" cm="1">
        <f t="array" ref="AC16">IF(tbPayroll[[#This Row],[Employee]]="","",INDEX(tbEmployee[fedWithholding],tbPayroll[[#This Row],[idx]]))</f>
        <v/>
      </c>
      <c r="AD16" s="414" t="str" cm="1">
        <f t="array" ref="AD16">IF(tbPayroll[[#This Row],[Employee]]="","","fed"&amp;IF(INDEX(tbEmployee[step2],tbPayroll[[#This Row],[idx]])="Checked","Not",""))</f>
        <v/>
      </c>
      <c r="AE16" s="414" t="str" cm="1">
        <f t="array" ref="AE16">IF(tbPayroll[[#This Row],[Employee]]="","",IF(INDEX(tbEmployee[ExFed],tbPayroll[[#This Row],[idx]])="Yes",0,1))</f>
        <v/>
      </c>
      <c r="AF16" s="414" t="str" cm="1">
        <f t="array" ref="AF16">IF(tbPayroll[[#This Row],[Employee]]="","",IF(INDEX(tbEmployee[ExSS],tbPayroll[[#This Row],[idx]])="Yes",0,1))</f>
        <v/>
      </c>
      <c r="AG16" s="414" t="str" cm="1">
        <f t="array" ref="AG16">IF(tbPayroll[[#This Row],[Employee]]="","",IF(INDEX(tbEmployee[ExMedi],tbPayroll[[#This Row],[idx]])="Yes",0,1))</f>
        <v/>
      </c>
      <c r="AH16" s="414" t="str" cm="1">
        <f t="array" ref="AH16">IF(tbPayroll[[#This Row],[Employee]]="","",persExemption*INDEX(tbEmployee[stateExemptions],tbPayroll[[#This Row],[idx]])/dPeriods)</f>
        <v/>
      </c>
      <c r="AI16" s="414" t="str" cm="1">
        <f t="array" ref="AI16">IF(tbPayroll[[#This Row],[Employee]]="","",INDEX(tbEmployee[stateDeduction],tbPayroll[[#This Row],[idx]]))</f>
        <v/>
      </c>
      <c r="AJ16" s="414" t="str" cm="1">
        <f t="array" ref="AJ16">IF(tbPayroll[[#This Row],[Employee]]="","",IF(INDEX(tbEmployee[stateEx],tbPayroll[[#This Row],[idx]])="Yes",0,1))</f>
        <v/>
      </c>
      <c r="AK16" s="414" t="str" cm="1">
        <f t="array" ref="AK16">IF(tbPayroll[[#This Row],[Employee]]="","",INDEX(tbEmployee[Wage],tbPayroll[[#This Row],[idx]]))</f>
        <v/>
      </c>
      <c r="AL16" s="116" t="str" cm="1">
        <f t="array" ref="AL16">IF(tbPayroll[[#This Row],[Employee]]="","",INDEX(tbEmployee[IncomeBase],tbPayroll[[#This Row],[idx]]))</f>
        <v/>
      </c>
      <c r="AM16" s="192"/>
      <c r="AN16" s="192"/>
      <c r="AO16" s="192"/>
      <c r="AP16" s="193"/>
      <c r="AQ16" s="116" t="str">
        <f>IF(tbPayroll[[#This Row],[Employee]]="","",
BK16 &amp; " | " &amp; BL16&amp; " | " &amp; BM16
)</f>
        <v/>
      </c>
      <c r="AR16" s="116" t="str">
        <f>IF(tbPayroll[[#This Row],[Employee]]="","",
IF(tbPayroll[[#This Row],[employmentDate]]&gt;BP$5,0,
ROUND(IF(tbPayroll[[#This Row],[IncomeBase]]=dSalaried,IF(AM16&lt;&gt;"",AM16,tbPayroll[[#This Row],[EmpWage]]),BK16*IF(AM16&lt;&gt;"",AM16,tbPayroll[[#This Row],[EmpWage]])),2)))</f>
        <v/>
      </c>
      <c r="AS16" s="116" t="str">
        <f>IF(tbPayroll[[#This Row],[Employee]]="","",
IF(tbPayroll[[#This Row],[employmentDate]]&gt;BP$5,0,
ROUND(BL16*tbPayroll[[#This Row],[overrrate]]*
IF(AM16&lt;&gt;"",AM16,tbPayroll[[#This Row],[EmpWage]])/IF(tbPayroll[[#This Row],[IncomeBase]]=dSalaried,MAX(tbPayroll[[#This Row],[regularwork]],1),1),2)
))</f>
        <v/>
      </c>
      <c r="AT16" s="116" t="str">
        <f>IF(tbPayroll[[#This Row],[Employee]]="","",
IF(tbPayroll[[#This Row],[employmentDate]]&gt;BP$5,0,
ROUND(BM16*
IFERROR(AR16/BK16,0),2
)))</f>
        <v/>
      </c>
      <c r="AU16" s="116" t="str">
        <f>IF(tbPayroll[[#This Row],[Employee]]="","",
tbPayroll[[#This Row],[exState]]*
(tbPayroll[[#This Row],[stateAddDedu]]+ROUND(
MAX(BN16-tbPayroll[[#This Row],[persExemp]],0)*tbPayroll[[#This Row],[stateTax]],dRound))
)</f>
        <v/>
      </c>
      <c r="AV16" s="116" t="str">
        <f>IF(tbPayroll[[#This Row],[Employee]]="","",
(ROUND(
MAX(BN16-tbPayroll[[#This Row],[persExemp]],0)*tbPayroll[[#This Row],[dLocal]],dRound))
)</f>
        <v/>
      </c>
      <c r="AW16" s="116" t="str">
        <f>IF(tbPayroll[[#This Row],[Employee]]="","",
(ROUND(
MAX(BN16-tbPayroll[[#This Row],[persExemp]],0)*tbPayroll[[#This Row],[dCity]],dRound))
)</f>
        <v/>
      </c>
      <c r="AX16" s="116" t="str" cm="1">
        <f t="array" aca="1" ref="AX16" ca="1">IF(tbPayroll[[#This Row],[idx]]="","",
ROUND(tbPayroll[[#This Row],[exFed]]*
MAX(
((BJ16-INDEX(INDIRECT(tbPayroll[[#This Row],[fedPrefix]]&amp;CHOOSE(tbPayroll[[#This Row],[fedStatus]],"SingleWage","JointlyWage","SingleWage","HeadWage")),BA16))*
INDEX(INDIRECT(tbPayroll[[#This Row],[fedPrefix]]&amp;"Perc"),BA16)+
INDEX(INDIRECT(tbPayroll[[#This Row],[fedPrefix]]&amp;CHOOSE(tbPayroll[[#This Row],[fedStatus]],"SingleHold","JointlyHold","SingleHold","HeadHold")),BA16))/dPeriods
- IF(tbPayroll[[#This Row],[isFormSent]]="Yes",tbPayroll[[#This Row],[isFormStep3]],0),0)
+tbPayroll[[#This Row],[isFormStep4c]],dFEDRound)
)</f>
        <v/>
      </c>
      <c r="AY16" s="116" t="str">
        <f>IF(tbPayroll[[#This Row],[idx]]="","",
ROUND(tbPayroll[[#This Row],[exSS]]*IF(SUMIFS($AM16:$BMK16,$AM$3:$BMK$3,"&lt;"&amp;AY$3,$AM$2:$BMK$2,AY$2) +ssTax*BO16 &lt;ssTax*ssMax,ssTax*BO16,MAX(ssTax*ssMax-SUMIFS($AM16:$BMK16,$AM$3:$BMK$3,"&lt;"&amp;AY$3,$AM$2:$BMK$2,AY$2),0)),2)
)</f>
        <v/>
      </c>
      <c r="AZ16" s="116" t="str">
        <f>IF(tbPayroll[[#This Row],[idx]]="","",ROUND(tbPayroll[[#This Row],[exMedi]]*mediTax*BO16+BI16*mediMax,2))</f>
        <v/>
      </c>
      <c r="BA16" s="116" t="str">
        <f ca="1">IF(tbPayroll[[#This Row],[idx]]="","",MATCH(BJ16,INDIRECT(tbPayroll[[#This Row],[fedPrefix]]&amp;CHOOSE(tbPayroll[[#This Row],[fedStatus]],"SingleWage","JointlyWage","SingleWage","HeadWage")),1))</f>
        <v/>
      </c>
      <c r="BB16" s="116"/>
      <c r="BC16" s="116" t="str">
        <f>IF(tbPayroll[[#This Row],[idx]]="","",
ROUND(tbPayroll[[#This Row],[401Roth]]*IF(SUMIFS($AM16:$BMK16,$AM$3:$BMK$3,"&lt;"&amp;BP$3,$AM$2:$BMK$2,BP$2)+AJ16&lt;compensationCap,
BP16,
MAX(compensationCap-SUMIFS($AM16:$BMK16,$AM$3:$BMK$3,"&lt;"&amp;BP$3,$AM$2:$BMK$2,BP$2),0)),2))</f>
        <v/>
      </c>
      <c r="BD16" s="116" t="str">
        <f>IF(tbPayroll[[#This Row],[idx]]="","",
ROUND(tbPayroll[[#This Row],[401PreTax]]*IF(SUMIFS($AM16:$BMK16,$AM$3:$BMK$3,"&lt;"&amp;BP$3,$AM$2:$BMK$2,BP$2)+AJ16&lt;compensationCap,
BP16,
MAX(compensationCap-SUMIFS($AM16:$BMK16,$AM$3:$BMK$3,"&lt;"&amp;BP$3,$AM$2:$BMK$2,BP$2),0)),2))</f>
        <v/>
      </c>
      <c r="BE16" s="116" t="str">
        <f>IF(tbPayroll[[#This Row],[idx]]="","",
ROUND((tbPayroll[[#This Row],[401T1p]]*tbPayroll[[#This Row],[401T1Cap]]+tbPayroll[[#This Row],[401T2p]]*tbPayroll[[#This Row],[401T2Cap]])*IF(SUMIFS($AM16:$BMK16,$AM$3:$BMK$3,"&lt;"&amp;BP$3,$AM$2:$BMK$2,BP$2)+AJ16&lt;compensationCap,
BP16,
MAX(compensationCap-SUMIFS($AM16:$BMK16,$AM$3:$BMK$3,"&lt;"&amp;BP$3,$AM$2:$BMK$2,BP$2),0)),2))</f>
        <v/>
      </c>
      <c r="BF16" s="116" t="str">
        <f>IF(tbPayroll[[#This Row],[idx]]="","",
IF(BE16=0,0,
ROUND(IF(SUMIFS($AM16:$BMK16,$AM$3:$BMK$3,"&lt;"&amp;BH$3,$AM$2:$BMK$2,"&gt;="&amp;BF$2,$AM$2:$BMK$2,"&lt;="&amp;BH$2)+BC16+BD16+BE16&lt;tbPayroll[[#This Row],[401EmperLimit]],
BE16,
MIN(BE16,MAX((tbPayroll[[#This Row],[401EmperLimit]]-SUMIFS($AM16:$BMK16,$AM$3:$BMK$3,"&lt;"&amp;BH$3,$AM$2:$BMK$2,"&gt;="&amp;BF$2,$AM$2:$BMK$2,"&lt;="&amp;BH$2)),0))),2)))</f>
        <v/>
      </c>
      <c r="BG16" s="116" t="str">
        <f>IF(tbPayroll[[#This Row],[idx]]="","",
IF(BD16=0,0,
ROUND(IF(SUMIFS($AM16:$BMK16,$AM$3:$BMK$3,"&lt;"&amp;BH$3,$AM$2:$BMK$2,BH$2)+BC16+SUMIFS($AM16:$BMK16,$AM$3:$BMK$3,"&lt;"&amp;BG$3,$AM$2:$BMK$2,BG$2)+BD16&lt;tbPayroll[[#This Row],[401ContriLimit]],
BD16,
BD16/(BC16+BD16)*
(tbPayroll[[#This Row],[401ContriLimit]]-SUMIFS($AM16:$BMK16,$AM$3:$BMK$3,"&lt;"&amp;BH$3,$AM$2:$BMK$2,BH$2)-SUMIFS($AM16:$BMK16,$AM$3:$BMK$3,"&lt;"&amp;BG$3,$AM$2:$BMK$2,BG$2))),2)))</f>
        <v/>
      </c>
      <c r="BH16" s="116" t="str">
        <f>IF(tbPayroll[[#This Row],[idx]]="","",
IF(BC16=0,0,
ROUND(IF(SUMIFS($AM16:$BMK16,$AM$3:$BMK$3,"&lt;"&amp;BH$3,$AM$2:$BMK$2,BH$2)+BC16+SUMIFS($AM16:$BMK16,$AM$3:$BMK$3,"&lt;"&amp;BG$3,$AM$2:$BMK$2,BG$2)+BD16&lt;tbPayroll[[#This Row],[401ContriLimit]],
BC16,
BC16/(BC16+BD16)*
(tbPayroll[[#This Row],[401ContriLimit]]-SUMIFS($AM16:$BMK16,$AM$3:$BMK$3,"&lt;"&amp;BH$3,$AM$2:$BMK$2,BH$2)-SUMIFS($AM16:$BMK16,$AM$3:$BMK$3,"&lt;"&amp;BG$3,$AM$2:$BMK$2,BG$2))),2)
))</f>
        <v/>
      </c>
      <c r="BI16" s="116" t="str" cm="1">
        <f t="array" ref="BI16">IF(tbPayroll[[#This Row],[idx]]="","",
MAX(SUMIFS($AM16:$BMK16,$AM$3:$BMK$3,"&lt;="&amp;BO$3,$AM$2:$BMK$2,BO$2)-INDEX(mediAddTable,tbPayroll[[#This Row],[fedStatus]]),0)-
SUMIFS($AM16:$BMK16,$AM$3:$BMK$3,"&lt;"&amp;BO$3,$AM$2:$BMK$2,BI$2)
)</f>
        <v/>
      </c>
      <c r="BJ16" s="116" t="str">
        <f>IF(tbPayroll[[#This Row],[idx]]="","",
ROUND(MAX(BN16*dPeriods+tbPayroll[[#This Row],[adjustedAmount]],0),dFEDRound))</f>
        <v/>
      </c>
      <c r="BK16" s="116" t="str">
        <f>IF(tbPayroll[[#This Row],[idx]]="","",
ROUND(IF(hoursMode="Daily",
SUMIFS(Hours!$J15:$BDM15,Hours!$J$2:$BDM$2,"&gt;="&amp;AM$5,Hours!$J$2:$BDM$2,"&lt;="&amp;BP$5,Hours!$J$5:$BDM$5,dRegularName),
SUMIFS(Hours!$J15:$BDM15,Hours!$J$1:$BDM$1,BL$3,Hours!$J$5:$BDM$5,dRegularName)
),2))</f>
        <v/>
      </c>
      <c r="BL16" s="116" t="str">
        <f>IF(tbPayroll[[#This Row],[idx]]="","",
IF(hoursMode="Daily",
SUMIFS(Hours!$J15:$BDM15,Hours!$J$2:$BDM$2,"&gt;="&amp;AM$5,Hours!$J$2:$BDM$2,"&lt;="&amp;BP$5,Hours!$J$5:$BDM$5,dOvertimeName),
SUMIFS(Hours!$J15:$BDM15,Hours!$J$1:$BDM$1,BL$3,Hours!$J$5:$BDM$5,dOvertimeName)
))</f>
        <v/>
      </c>
      <c r="BM16" s="116" t="str">
        <f>IF(tbPayroll[[#This Row],[idx]]="","",
IF(hoursMode="Daily",
SUMIFS(Hours!$J15:$BDM15,Hours!$J$2:$BDM$2,"&gt;="&amp;AM$5,Hours!$J$2:$BDM$2,"&lt;="&amp;BP$5,Hours!$J$5:$BDM$5,dVacationName),
SUMIFS(Hours!$J15:$BDM15,Hours!$J$1:$BDM$1,BL$3,Hours!$J$5:$BDM$5,dVacationName)
))</f>
        <v/>
      </c>
      <c r="BN16" s="116" t="str">
        <f>IF(tbPayroll[[#This Row],[Employee]]="","",MAX(BP16-tbPayroll[[#This Row],[free]]-AN16-tbPayroll[[#This Row],[401Pre1]],0))</f>
        <v/>
      </c>
      <c r="BO16" s="116" t="str">
        <f>IF(tbPayroll[[#This Row],[Employee]]="","",MAX(BP16-tbPayroll[[#This Row],[free]]-AN16,0))</f>
        <v/>
      </c>
      <c r="BP16" s="116" t="str">
        <f>IF(tbPayroll[[#This Row],[Employee]]="","",
IF(tbPayroll[[#This Row],[employmentDate]]&gt;BP$5,0,AR16+AS16+AT16+AP16))</f>
        <v/>
      </c>
      <c r="BQ16" s="116" t="str">
        <f>IF(tbPayroll[[#This Row],[Employee]]="","",BP16-SUM(AU16:AZ16)-AO16-AN16-BG16-BH16)</f>
        <v/>
      </c>
      <c r="BR16" s="417"/>
      <c r="BS16" s="192"/>
      <c r="BT16" s="192"/>
      <c r="BU16" s="192"/>
      <c r="BV16" s="193"/>
      <c r="BW16" s="116" t="str">
        <f>IF(tbPayroll[[#This Row],[Employee]]="","",
CQ16 &amp; " | " &amp; CR16&amp; " | " &amp; CS16
)</f>
        <v/>
      </c>
      <c r="BX16" s="116" t="str">
        <f>IF(tbPayroll[[#This Row],[Employee]]="","",
IF(tbPayroll[[#This Row],[employmentDate]]&gt;CV$5,0,
ROUND(IF(tbPayroll[[#This Row],[IncomeBase]]=dSalaried,IF(BS16&lt;&gt;"",BS16,tbPayroll[[#This Row],[EmpWage]]),CQ16*IF(BS16&lt;&gt;"",BS16,tbPayroll[[#This Row],[EmpWage]])),2)))</f>
        <v/>
      </c>
      <c r="BY16" s="116" t="str">
        <f>IF(tbPayroll[[#This Row],[Employee]]="","",
IF(tbPayroll[[#This Row],[employmentDate]]&gt;CV$5,0,
ROUND(CR16*tbPayroll[[#This Row],[overrrate]]*
IF(BS16&lt;&gt;"",BS16,tbPayroll[[#This Row],[EmpWage]])/IF(tbPayroll[[#This Row],[IncomeBase]]=dSalaried,MAX(tbPayroll[[#This Row],[regularwork]],1),1),2)
))</f>
        <v/>
      </c>
      <c r="BZ16" s="116" t="str">
        <f>IF(tbPayroll[[#This Row],[Employee]]="","",
IF(tbPayroll[[#This Row],[employmentDate]]&gt;CV$5,0,
ROUND(CS16*
IFERROR(BX16/CQ16,0),2
)))</f>
        <v/>
      </c>
      <c r="CA16" s="116" t="str">
        <f>IF(tbPayroll[[#This Row],[Employee]]="","",
tbPayroll[[#This Row],[exState]]*
(tbPayroll[[#This Row],[stateAddDedu]]+ROUND(
MAX(CT16-tbPayroll[[#This Row],[persExemp]],0)*tbPayroll[[#This Row],[stateTax]],dRound))
)</f>
        <v/>
      </c>
      <c r="CB16" s="116" t="str">
        <f>IF(tbPayroll[[#This Row],[Employee]]="","",
(ROUND(
MAX(CT16-tbPayroll[[#This Row],[persExemp]],0)*tbPayroll[[#This Row],[dLocal]],dRound))
)</f>
        <v/>
      </c>
      <c r="CC16" s="116" t="str">
        <f>IF(tbPayroll[[#This Row],[Employee]]="","",
(ROUND(
MAX(CT16-tbPayroll[[#This Row],[persExemp]],0)*tbPayroll[[#This Row],[dCity]],dRound))
)</f>
        <v/>
      </c>
      <c r="CD16" s="116" t="str" cm="1">
        <f t="array" aca="1" ref="CD16" ca="1">IF(tbPayroll[[#This Row],[idx]]="","",
IF(CG16=0,0,
ROUND(tbPayroll[[#This Row],[exFed]]*
MAX(
((CP16-INDEX(INDIRECT(tbPayroll[[#This Row],[fedPrefix]]&amp;CHOOSE(tbPayroll[[#This Row],[fedStatus]],"SingleWage","JointlyWage","SingleWage","HeadWage")),CG16))*
INDEX(INDIRECT(tbPayroll[[#This Row],[fedPrefix]]&amp;"Perc"),CG16)+
INDEX(INDIRECT(tbPayroll[[#This Row],[fedPrefix]]&amp;CHOOSE(tbPayroll[[#This Row],[fedStatus]],"SingleHold","JointlyHold","SingleHold","HeadHold")),CG16))/dPeriods
- IF(tbPayroll[[#This Row],[isFormSent]]="Yes",tbPayroll[[#This Row],[isFormStep3]],0),0)
+tbPayroll[[#This Row],[isFormStep4c]],dFEDRound)
)
)</f>
        <v/>
      </c>
      <c r="CE16" s="116" t="str">
        <f>IF(tbPayroll[[#This Row],[idx]]="","",
ROUND(tbPayroll[[#This Row],[exSS]]*
IF(SUMIFS($AM16:$BMK16,$AM$3:$BMK$3,"&lt;"&amp;CE$3,$AM$2:$BMK$2,CE$2) +ssTax*CU16 &lt;ssTax*ssMax,
ssTax*CU16,
MAX(ssTax*ssMax-SUMIFS($AM16:$BMK16,$AM$3:$BMK$3,"&lt;"&amp;CE$3,$AM$2:$BMK$2,CE$2),0)),
2)
)</f>
        <v/>
      </c>
      <c r="CF16" s="116" t="str">
        <f>IF(tbPayroll[[#This Row],[idx]]="","",IF(CG16=0,0,ROUND(tbPayroll[[#This Row],[exMedi]]*mediTax*CU16+CO16*mediMax,2)))</f>
        <v/>
      </c>
      <c r="CG16" s="116" t="str">
        <f ca="1">IF(tbPayroll[[#This Row],[idx]]="","",IFERROR(MATCH(CP16,INDIRECT(tbPayroll[[#This Row],[fedPrefix]]&amp;CHOOSE(tbPayroll[[#This Row],[fedStatus]],"SingleWage","JointlyWage","SingleWage","HeadWage")),1),0))</f>
        <v/>
      </c>
      <c r="CH16" s="116"/>
      <c r="CI16" s="116" t="str">
        <f>IF(tbPayroll[[#This Row],[idx]]="","",
ROUND(tbPayroll[[#This Row],[401Roth]]*IF(SUMIFS($AM16:$BMK16,$AM$3:$BMK$3,"&lt;"&amp;CV$3,$AM$2:$BMK$2,CV$2)+BP16&lt;compensationCap,
CV16,
MAX(compensationCap-SUMIFS($AM16:$BMK16,$AM$3:$BMK$3,"&lt;"&amp;CV$3,$AM$2:$BMK$2,CV$2),0)),2))</f>
        <v/>
      </c>
      <c r="CJ16" s="116" t="str">
        <f>IF(tbPayroll[[#This Row],[idx]]="","",
ROUND(tbPayroll[[#This Row],[401PreTax]]*IF(SUMIFS($AM16:$BMK16,$AM$3:$BMK$3,"&lt;"&amp;CV$3,$AM$2:$BMK$2,CV$2)+BP16&lt;compensationCap,
CV16,
MAX(compensationCap-SUMIFS($AM16:$BMK16,$AM$3:$BMK$3,"&lt;"&amp;CV$3,$AM$2:$BMK$2,CV$2),0)),2))</f>
        <v/>
      </c>
      <c r="CK16" s="116" t="str">
        <f>IF(tbPayroll[[#This Row],[idx]]="","",
ROUND((tbPayroll[[#This Row],[401T1p]]*tbPayroll[[#This Row],[401T1Cap]]+tbPayroll[[#This Row],[401T2p]]*tbPayroll[[#This Row],[401T2Cap]])*IF(SUMIFS($AM16:$BMK16,$AM$3:$BMK$3,"&lt;"&amp;CV$3,$AM$2:$BMK$2,CV$2)+BP16&lt;compensationCap,
CV16,
MAX(compensationCap-SUMIFS($AM16:$BMK16,$AM$3:$BMK$3,"&lt;"&amp;CV$3,$AM$2:$BMK$2,CV$2),0)),2))</f>
        <v/>
      </c>
      <c r="CL16" s="116" t="str">
        <f>IF(tbPayroll[[#This Row],[idx]]="","",
IF(CK16=0,0,
ROUND(IF(SUMIFS($AM16:$BMK16,$AM$3:$BMK$3,"&lt;"&amp;CN$3,$AM$2:$BMK$2,"&gt;="&amp;CL$2,$AM$2:$BMK$2,"&lt;="&amp;CN$2)+CI16+CJ16+CK16&lt;tbPayroll[[#This Row],[401EmperLimit]],
CK16,
MAX((tbPayroll[[#This Row],[401EmperLimit]]-SUMIFS($AM16:$BMK16,$AM$3:$BMK$3,"&lt;"&amp;CN$3,$AM$2:$BMK$2,"&gt;="&amp;CL$2,$AM$2:$BMK$2,"&lt;="&amp;CN$2)),0)),2)))</f>
        <v/>
      </c>
      <c r="CM16" s="116" t="str">
        <f>IF(tbPayroll[[#This Row],[idx]]="","",
IF(CJ16=0,0,
ROUND(IF(SUMIFS($AM16:$BMK16,$AM$3:$BMK$3,"&lt;"&amp;CN$3,$AM$2:$BMK$2,CN$2)+CI16+SUMIFS($AM16:$BMK16,$AM$3:$BMK$3,"&lt;"&amp;CM$3,$AM$2:$BMK$2,CM$2)+CJ16&lt;tbPayroll[[#This Row],[401ContriLimit]],
CJ16,
CJ16/(CI16+CJ16)*
(tbPayroll[[#This Row],[401ContriLimit]]-SUMIFS($AM16:$BMK16,$AM$3:$BMK$3,"&lt;"&amp;CN$3,$AM$2:$BMK$2,CN$2)-SUMIFS($AM16:$BMK16,$AM$3:$BMK$3,"&lt;"&amp;CM$3,$AM$2:$BMK$2,CM$2))),2)))</f>
        <v/>
      </c>
      <c r="CN16" s="116" t="str">
        <f>IF(tbPayroll[[#This Row],[idx]]="","",
IF(CI16=0,0,
ROUND(IF(SUMIFS($AM16:$BMK16,$AM$3:$BMK$3,"&lt;"&amp;CN$3,$AM$2:$BMK$2,CN$2)+CI16+SUMIFS($AM16:$BMK16,$AM$3:$BMK$3,"&lt;"&amp;CM$3,$AM$2:$BMK$2,CM$2)+CJ16&lt;tbPayroll[[#This Row],[401ContriLimit]],
CI16,
CI16/(CI16+CJ16)*
(tbPayroll[[#This Row],[401ContriLimit]]-SUMIFS($AM16:$BMK16,$AM$3:$BMK$3,"&lt;"&amp;CN$3,$AM$2:$BMK$2,CN$2)-SUMIFS($AM16:$BMK16,$AM$3:$BMK$3,"&lt;"&amp;CM$3,$AM$2:$BMK$2,CM$2))),2)
))</f>
        <v/>
      </c>
      <c r="CO16" s="116" t="str" cm="1">
        <f t="array" ref="CO16">IF(tbPayroll[[#This Row],[idx]]="","",
IF(CG16=0,0,
MAX(SUMIFS($AM16:$BMK16,$AM$3:$BMK$3,"&lt;="&amp;CU$3,$AM$2:$BMK$2,CU$2)-INDEX(mediAddTable,tbPayroll[[#This Row],[fedStatus]]),0)-
SUMIFS($AM16:$BMK16,$AM$3:$BMK$3,"&lt;"&amp;CU$3,$AM$2:$BMK$2,CO$2)
))</f>
        <v/>
      </c>
      <c r="CP16" s="116" t="str">
        <f>IF(tbPayroll[[#This Row],[idx]]="","",
ROUND(MAX(CT16*dPeriods+tbPayroll[[#This Row],[adjustedAmount]],0),dFEDRound))</f>
        <v/>
      </c>
      <c r="CQ16" s="116" t="str">
        <f>IF(tbPayroll[[#This Row],[idx]]="","",
ROUND(IF(hoursMode="Daily",
SUMIFS(Hours!$J15:$BDM15,Hours!$J$2:$BDM$2,"&gt;="&amp;BS$5,Hours!$J$2:$BDM$2,"&lt;="&amp;CV$5,Hours!$J$5:$BDM$5,dRegularName),
SUMIFS(Hours!$J15:$BDM15,Hours!$J$1:$BDM$1,CR$3,Hours!$J$5:$BDM$5,dRegularName)
),2))</f>
        <v/>
      </c>
      <c r="CR16" s="116" t="str">
        <f>IF(tbPayroll[[#This Row],[idx]]="","",
IF(hoursMode="Daily",
SUMIFS(Hours!$J15:$BDM15,Hours!$J$2:$BDM$2,"&gt;="&amp;BS$5,Hours!$J$2:$BDM$2,"&lt;="&amp;CV$5,Hours!$J$5:$BDM$5,dOvertimeName),
SUMIFS(Hours!$J15:$BDM15,Hours!$J$1:$BDM$1,CR$3,Hours!$J$5:$BDM$5,dOvertimeName)
))</f>
        <v/>
      </c>
      <c r="CS16" s="116" t="str">
        <f>IF(tbPayroll[[#This Row],[idx]]="","",
IF(hoursMode="Daily",
SUMIFS(Hours!$J15:$BDM15,Hours!$J$2:$BDM$2,"&gt;="&amp;BS$5,Hours!$J$2:$BDM$2,"&lt;="&amp;CV$5,Hours!$J$5:$BDM$5,dVacationName),
SUMIFS(Hours!$J15:$BDM15,Hours!$J$1:$BDM$1,CR$3,Hours!$J$5:$BDM$5,dVacationName)
))</f>
        <v/>
      </c>
      <c r="CT16" s="116" t="str">
        <f>IF(tbPayroll[[#This Row],[Employee]]="","",MAX(CV16-tbPayroll[[#This Row],[free]]-BT16-CM16,0))</f>
        <v/>
      </c>
      <c r="CU16" s="116" t="str">
        <f>IF(tbPayroll[[#This Row],[Employee]]="","",MAX(CV16-tbPayroll[[#This Row],[free]]-BT16,0))</f>
        <v/>
      </c>
      <c r="CV16" s="116" t="str">
        <f>IF(tbPayroll[[#This Row],[Employee]]="","",
IF(tbPayroll[[#This Row],[employmentDate]]&gt;CV$5,0,BX16+BY16+BZ16+BV16))</f>
        <v/>
      </c>
      <c r="CW16" s="116" t="str">
        <f>IF(tbPayroll[[#This Row],[Employee]]="","",CV16-SUM(CA16:CF16)-BU16-BT16-CM16-CN16)</f>
        <v/>
      </c>
      <c r="CX16" s="417"/>
      <c r="CY16" s="192"/>
      <c r="CZ16" s="192"/>
      <c r="DA16" s="192"/>
      <c r="DB16" s="193"/>
      <c r="DC16" s="116" t="str">
        <f>IF(tbPayroll[[#This Row],[Employee]]="","",
DW16 &amp; " | " &amp; DX16&amp; " | " &amp; DY16
)</f>
        <v/>
      </c>
      <c r="DD16" s="116" t="str">
        <f>IF(tbPayroll[[#This Row],[Employee]]="","",
IF(tbPayroll[[#This Row],[employmentDate]]&gt;EB$5,0,
ROUND(IF(tbPayroll[[#This Row],[IncomeBase]]=dSalaried,IF(CY16&lt;&gt;"",CY16,tbPayroll[[#This Row],[EmpWage]]),DW16*IF(CY16&lt;&gt;"",CY16,tbPayroll[[#This Row],[EmpWage]])),2)))</f>
        <v/>
      </c>
      <c r="DE16" s="116" t="str">
        <f>IF(tbPayroll[[#This Row],[Employee]]="","",
IF(tbPayroll[[#This Row],[employmentDate]]&gt;EB$5,0,
ROUND(DX16*tbPayroll[[#This Row],[overrrate]]*
IF(CY16&lt;&gt;"",CY16,tbPayroll[[#This Row],[EmpWage]])/IF(tbPayroll[[#This Row],[IncomeBase]]=dSalaried,MAX(tbPayroll[[#This Row],[regularwork]],1),1),2)
))</f>
        <v/>
      </c>
      <c r="DF16" s="116" t="str">
        <f>IF(tbPayroll[[#This Row],[Employee]]="","",
IF(tbPayroll[[#This Row],[employmentDate]]&gt;EB$5,0,
ROUND(DY16*
IFERROR(DD16/DW16,0),2
)))</f>
        <v/>
      </c>
      <c r="DG16" s="116" t="str">
        <f>IF(tbPayroll[[#This Row],[Employee]]="","",
tbPayroll[[#This Row],[exState]]*
(tbPayroll[[#This Row],[stateAddDedu]]+ROUND(
MAX(DZ16-tbPayroll[[#This Row],[persExemp]],0)*tbPayroll[[#This Row],[stateTax]],dRound))
)</f>
        <v/>
      </c>
      <c r="DH16" s="116" t="str">
        <f>IF(tbPayroll[[#This Row],[Employee]]="","",
(ROUND(
MAX(DZ16-tbPayroll[[#This Row],[persExemp]],0)*tbPayroll[[#This Row],[dLocal]],dRound))
)</f>
        <v/>
      </c>
      <c r="DI16" s="116" t="str">
        <f>IF(tbPayroll[[#This Row],[Employee]]="","",
(ROUND(
MAX(DZ16-tbPayroll[[#This Row],[persExemp]],0)*tbPayroll[[#This Row],[dCity]],dRound))
)</f>
        <v/>
      </c>
      <c r="DJ16" s="116" t="str" cm="1">
        <f t="array" aca="1" ref="DJ16" ca="1">IF(tbPayroll[[#This Row],[idx]]="","",
IF(DM16=0,0,
ROUND(tbPayroll[[#This Row],[exFed]]*
MAX(
((DV16-INDEX(INDIRECT(tbPayroll[[#This Row],[fedPrefix]]&amp;CHOOSE(tbPayroll[[#This Row],[fedStatus]],"SingleWage","JointlyWage","SingleWage","HeadWage")),DM16))*
INDEX(INDIRECT(tbPayroll[[#This Row],[fedPrefix]]&amp;"Perc"),DM16)+
INDEX(INDIRECT(tbPayroll[[#This Row],[fedPrefix]]&amp;CHOOSE(tbPayroll[[#This Row],[fedStatus]],"SingleHold","JointlyHold","SingleHold","HeadHold")),DM16))/dPeriods
- IF(tbPayroll[[#This Row],[isFormSent]]="Yes",tbPayroll[[#This Row],[isFormStep3]],0),0)
+tbPayroll[[#This Row],[isFormStep4c]],dFEDRound)
)
)</f>
        <v/>
      </c>
      <c r="DK16" s="116" t="str">
        <f>IF(tbPayroll[[#This Row],[idx]]="","",
ROUND(tbPayroll[[#This Row],[exSS]]*
IF(SUMIFS($AM16:$BMK16,$AM$3:$BMK$3,"&lt;"&amp;DK$3,$AM$2:$BMK$2,DK$2) +ssTax*EA16 &lt;ssTax*ssMax,
ssTax*EA16,
MAX(ssTax*ssMax-SUMIFS($AM16:$BMK16,$AM$3:$BMK$3,"&lt;"&amp;DK$3,$AM$2:$BMK$2,DK$2),0)),
2)
)</f>
        <v/>
      </c>
      <c r="DL16" s="116" t="str">
        <f>IF(tbPayroll[[#This Row],[idx]]="","",IF(DM16=0,0,ROUND(tbPayroll[[#This Row],[exMedi]]*mediTax*EA16+DU16*mediMax,2)))</f>
        <v/>
      </c>
      <c r="DM16" s="116" t="str">
        <f ca="1">IF(tbPayroll[[#This Row],[idx]]="","",IFERROR(MATCH(DV16,INDIRECT(tbPayroll[[#This Row],[fedPrefix]]&amp;CHOOSE(tbPayroll[[#This Row],[fedStatus]],"SingleWage","JointlyWage","SingleWage","HeadWage")),1),0))</f>
        <v/>
      </c>
      <c r="DN16" s="116"/>
      <c r="DO16" s="116" t="str">
        <f>IF(tbPayroll[[#This Row],[idx]]="","",
ROUND(tbPayroll[[#This Row],[401Roth]]*IF(SUMIFS($AM16:$BMK16,$AM$3:$BMK$3,"&lt;"&amp;EB$3,$AM$2:$BMK$2,EB$2)+CV16&lt;compensationCap,
EB16,
MAX(compensationCap-SUMIFS($AM16:$BMK16,$AM$3:$BMK$3,"&lt;"&amp;EB$3,$AM$2:$BMK$2,EB$2),0)),2))</f>
        <v/>
      </c>
      <c r="DP16" s="116" t="str">
        <f>IF(tbPayroll[[#This Row],[idx]]="","",
ROUND(tbPayroll[[#This Row],[401PreTax]]*IF(SUMIFS($AM16:$BMK16,$AM$3:$BMK$3,"&lt;"&amp;EB$3,$AM$2:$BMK$2,EB$2)+CV16&lt;compensationCap,
EB16,
MAX(compensationCap-SUMIFS($AM16:$BMK16,$AM$3:$BMK$3,"&lt;"&amp;EB$3,$AM$2:$BMK$2,EB$2),0)),2))</f>
        <v/>
      </c>
      <c r="DQ16" s="116" t="str">
        <f>IF(tbPayroll[[#This Row],[idx]]="","",
ROUND((tbPayroll[[#This Row],[401T1p]]*tbPayroll[[#This Row],[401T1Cap]]+tbPayroll[[#This Row],[401T2p]]*tbPayroll[[#This Row],[401T2Cap]])*IF(SUMIFS($AM16:$BMK16,$AM$3:$BMK$3,"&lt;"&amp;EB$3,$AM$2:$BMK$2,EB$2)+CV16&lt;compensationCap,
EB16,
MAX(compensationCap-SUMIFS($AM16:$BMK16,$AM$3:$BMK$3,"&lt;"&amp;EB$3,$AM$2:$BMK$2,EB$2),0)),2))</f>
        <v/>
      </c>
      <c r="DR16" s="116" t="str">
        <f>IF(tbPayroll[[#This Row],[idx]]="","",
IF(DQ16=0,0,
ROUND(IF(SUMIFS($AM16:$BMK16,$AM$3:$BMK$3,"&lt;"&amp;DT$3,$AM$2:$BMK$2,"&gt;="&amp;DR$2,$AM$2:$BMK$2,"&lt;="&amp;DT$2)+DO16+DP16+DQ16&lt;tbPayroll[[#This Row],[401EmperLimit]],
DQ16,
MAX((tbPayroll[[#This Row],[401EmperLimit]]-SUMIFS($AM16:$BMK16,$AM$3:$BMK$3,"&lt;"&amp;DT$3,$AM$2:$BMK$2,"&gt;="&amp;DR$2,$AM$2:$BMK$2,"&lt;="&amp;DT$2)),0)),2)))</f>
        <v/>
      </c>
      <c r="DS16" s="116" t="str">
        <f>IF(tbPayroll[[#This Row],[idx]]="","",
IF(DP16=0,0,
ROUND(IF(SUMIFS($AM16:$BMK16,$AM$3:$BMK$3,"&lt;"&amp;DT$3,$AM$2:$BMK$2,DT$2)+DO16+SUMIFS($AM16:$BMK16,$AM$3:$BMK$3,"&lt;"&amp;DS$3,$AM$2:$BMK$2,DS$2)+DP16&lt;tbPayroll[[#This Row],[401ContriLimit]],
DP16,
DP16/(DO16+DP16)*
(tbPayroll[[#This Row],[401ContriLimit]]-SUMIFS($AM16:$BMK16,$AM$3:$BMK$3,"&lt;"&amp;DT$3,$AM$2:$BMK$2,DT$2)-SUMIFS($AM16:$BMK16,$AM$3:$BMK$3,"&lt;"&amp;DS$3,$AM$2:$BMK$2,DS$2))),2)))</f>
        <v/>
      </c>
      <c r="DT16" s="116" t="str">
        <f>IF(tbPayroll[[#This Row],[idx]]="","",
IF(DO16=0,0,
ROUND(IF(SUMIFS($AM16:$BMK16,$AM$3:$BMK$3,"&lt;"&amp;DT$3,$AM$2:$BMK$2,DT$2)+DO16+SUMIFS($AM16:$BMK16,$AM$3:$BMK$3,"&lt;"&amp;DS$3,$AM$2:$BMK$2,DS$2)+DP16&lt;tbPayroll[[#This Row],[401ContriLimit]],
DO16,
DO16/(DO16+DP16)*
(tbPayroll[[#This Row],[401ContriLimit]]-SUMIFS($AM16:$BMK16,$AM$3:$BMK$3,"&lt;"&amp;DT$3,$AM$2:$BMK$2,DT$2)-SUMIFS($AM16:$BMK16,$AM$3:$BMK$3,"&lt;"&amp;DS$3,$AM$2:$BMK$2,DS$2))),2)
))</f>
        <v/>
      </c>
      <c r="DU16" s="116" t="str" cm="1">
        <f t="array" ref="DU16">IF(tbPayroll[[#This Row],[idx]]="","",
IF(DM16=0,0,
MAX(SUMIFS($AM16:$BMK16,$AM$3:$BMK$3,"&lt;="&amp;EA$3,$AM$2:$BMK$2,EA$2)-INDEX(mediAddTable,tbPayroll[[#This Row],[fedStatus]]),0)-
SUMIFS($AM16:$BMK16,$AM$3:$BMK$3,"&lt;"&amp;EA$3,$AM$2:$BMK$2,DU$2)
))</f>
        <v/>
      </c>
      <c r="DV16" s="116" t="str">
        <f>IF(tbPayroll[[#This Row],[idx]]="","",
ROUND(MAX(DZ16*dPeriods+tbPayroll[[#This Row],[adjustedAmount]],0),dFEDRound))</f>
        <v/>
      </c>
      <c r="DW16" s="116" t="str">
        <f>IF(tbPayroll[[#This Row],[idx]]="","",
ROUND(IF(hoursMode="Daily",
SUMIFS(Hours!$J15:$BDM15,Hours!$J$2:$BDM$2,"&gt;="&amp;CY$5,Hours!$J$2:$BDM$2,"&lt;="&amp;EB$5,Hours!$J$5:$BDM$5,dRegularName),
SUMIFS(Hours!$J15:$BDM15,Hours!$J$1:$BDM$1,DX$3,Hours!$J$5:$BDM$5,dRegularName)
),2))</f>
        <v/>
      </c>
      <c r="DX16" s="116" t="str">
        <f>IF(tbPayroll[[#This Row],[idx]]="","",
IF(hoursMode="Daily",
SUMIFS(Hours!$J15:$BDM15,Hours!$J$2:$BDM$2,"&gt;="&amp;CY$5,Hours!$J$2:$BDM$2,"&lt;="&amp;EB$5,Hours!$J$5:$BDM$5,dOvertimeName),
SUMIFS(Hours!$J15:$BDM15,Hours!$J$1:$BDM$1,DX$3,Hours!$J$5:$BDM$5,dOvertimeName)
))</f>
        <v/>
      </c>
      <c r="DY16" s="116" t="str">
        <f>IF(tbPayroll[[#This Row],[idx]]="","",
IF(hoursMode="Daily",
SUMIFS(Hours!$J15:$BDM15,Hours!$J$2:$BDM$2,"&gt;="&amp;CY$5,Hours!$J$2:$BDM$2,"&lt;="&amp;EB$5,Hours!$J$5:$BDM$5,dVacationName),
SUMIFS(Hours!$J15:$BDM15,Hours!$J$1:$BDM$1,DX$3,Hours!$J$5:$BDM$5,dVacationName)
))</f>
        <v/>
      </c>
      <c r="DZ16" s="116" t="str">
        <f>IF(tbPayroll[[#This Row],[Employee]]="","",MAX(EB16-tbPayroll[[#This Row],[free]]-CZ16-DS16,0))</f>
        <v/>
      </c>
      <c r="EA16" s="116" t="str">
        <f>IF(tbPayroll[[#This Row],[Employee]]="","",MAX(EB16-tbPayroll[[#This Row],[free]]-CZ16,0))</f>
        <v/>
      </c>
      <c r="EB16" s="116" t="str">
        <f>IF(tbPayroll[[#This Row],[Employee]]="","",
IF(tbPayroll[[#This Row],[employmentDate]]&gt;EB$5,0,DD16+DE16+DF16+DB16))</f>
        <v/>
      </c>
      <c r="EC16" s="116" t="str">
        <f>IF(tbPayroll[[#This Row],[Employee]]="","",EB16-SUM(DG16:DL16)-DA16-CZ16-DS16-DT16)</f>
        <v/>
      </c>
      <c r="ED16" s="417"/>
      <c r="EE16" s="192"/>
      <c r="EF16" s="192"/>
      <c r="EG16" s="192"/>
      <c r="EH16" s="193"/>
      <c r="EI16" s="116" t="str">
        <f>IF(tbPayroll[[#This Row],[Employee]]="","",
FC16 &amp; " | " &amp; FD16&amp; " | " &amp; FE16
)</f>
        <v/>
      </c>
      <c r="EJ16" s="116" t="str">
        <f>IF(tbPayroll[[#This Row],[Employee]]="","",
IF(tbPayroll[[#This Row],[employmentDate]]&gt;FH$5,0,
ROUND(IF(tbPayroll[[#This Row],[IncomeBase]]=dSalaried,IF(EE16&lt;&gt;"",EE16,tbPayroll[[#This Row],[EmpWage]]),FC16*IF(EE16&lt;&gt;"",EE16,tbPayroll[[#This Row],[EmpWage]])),2)))</f>
        <v/>
      </c>
      <c r="EK16" s="116" t="str">
        <f>IF(tbPayroll[[#This Row],[Employee]]="","",
IF(tbPayroll[[#This Row],[employmentDate]]&gt;FH$5,0,
ROUND(FD16*tbPayroll[[#This Row],[overrrate]]*
IF(EE16&lt;&gt;"",EE16,tbPayroll[[#This Row],[EmpWage]])/IF(tbPayroll[[#This Row],[IncomeBase]]=dSalaried,MAX(tbPayroll[[#This Row],[regularwork]],1),1),2)
))</f>
        <v/>
      </c>
      <c r="EL16" s="116" t="str">
        <f>IF(tbPayroll[[#This Row],[Employee]]="","",
IF(tbPayroll[[#This Row],[employmentDate]]&gt;FH$5,0,
ROUND(FE16*
IFERROR(EJ16/FC16,0),2
)))</f>
        <v/>
      </c>
      <c r="EM16" s="116" t="str">
        <f>IF(tbPayroll[[#This Row],[Employee]]="","",
tbPayroll[[#This Row],[exState]]*
(tbPayroll[[#This Row],[stateAddDedu]]+ROUND(
MAX(FF16-tbPayroll[[#This Row],[persExemp]],0)*tbPayroll[[#This Row],[stateTax]],dRound))
)</f>
        <v/>
      </c>
      <c r="EN16" s="116" t="str">
        <f>IF(tbPayroll[[#This Row],[Employee]]="","",
(ROUND(
MAX(FF16-tbPayroll[[#This Row],[persExemp]],0)*tbPayroll[[#This Row],[dLocal]],dRound))
)</f>
        <v/>
      </c>
      <c r="EO16" s="116" t="str">
        <f>IF(tbPayroll[[#This Row],[Employee]]="","",
(ROUND(
MAX(FF16-tbPayroll[[#This Row],[persExemp]],0)*tbPayroll[[#This Row],[dCity]],dRound))
)</f>
        <v/>
      </c>
      <c r="EP16" s="116" t="str" cm="1">
        <f t="array" aca="1" ref="EP16" ca="1">IF(tbPayroll[[#This Row],[idx]]="","",
IF(ES16=0,0,
ROUND(tbPayroll[[#This Row],[exFed]]*
MAX(
((FB16-INDEX(INDIRECT(tbPayroll[[#This Row],[fedPrefix]]&amp;CHOOSE(tbPayroll[[#This Row],[fedStatus]],"SingleWage","JointlyWage","SingleWage","HeadWage")),ES16))*
INDEX(INDIRECT(tbPayroll[[#This Row],[fedPrefix]]&amp;"Perc"),ES16)+
INDEX(INDIRECT(tbPayroll[[#This Row],[fedPrefix]]&amp;CHOOSE(tbPayroll[[#This Row],[fedStatus]],"SingleHold","JointlyHold","SingleHold","HeadHold")),ES16))/dPeriods
- IF(tbPayroll[[#This Row],[isFormSent]]="Yes",tbPayroll[[#This Row],[isFormStep3]],0),0)
+tbPayroll[[#This Row],[isFormStep4c]],dFEDRound)
)
)</f>
        <v/>
      </c>
      <c r="EQ16" s="116" t="str">
        <f>IF(tbPayroll[[#This Row],[idx]]="","",
ROUND(tbPayroll[[#This Row],[exSS]]*
IF(SUMIFS($AM16:$BMK16,$AM$3:$BMK$3,"&lt;"&amp;EQ$3,$AM$2:$BMK$2,EQ$2) +ssTax*FG16 &lt;ssTax*ssMax,
ssTax*FG16,
MAX(ssTax*ssMax-SUMIFS($AM16:$BMK16,$AM$3:$BMK$3,"&lt;"&amp;EQ$3,$AM$2:$BMK$2,EQ$2),0)),
2)
)</f>
        <v/>
      </c>
      <c r="ER16" s="116" t="str">
        <f>IF(tbPayroll[[#This Row],[idx]]="","",IF(ES16=0,0,ROUND(tbPayroll[[#This Row],[exMedi]]*mediTax*FG16+FA16*mediMax,2)))</f>
        <v/>
      </c>
      <c r="ES16" s="116" t="str">
        <f ca="1">IF(tbPayroll[[#This Row],[idx]]="","",IFERROR(MATCH(FB16,INDIRECT(tbPayroll[[#This Row],[fedPrefix]]&amp;CHOOSE(tbPayroll[[#This Row],[fedStatus]],"SingleWage","JointlyWage","SingleWage","HeadWage")),1),0))</f>
        <v/>
      </c>
      <c r="ET16" s="116"/>
      <c r="EU16" s="116" t="str">
        <f>IF(tbPayroll[[#This Row],[idx]]="","",
ROUND(tbPayroll[[#This Row],[401Roth]]*IF(SUMIFS($AM16:$BMK16,$AM$3:$BMK$3,"&lt;"&amp;FH$3,$AM$2:$BMK$2,FH$2)+EB16&lt;compensationCap,
FH16,
MAX(compensationCap-SUMIFS($AM16:$BMK16,$AM$3:$BMK$3,"&lt;"&amp;FH$3,$AM$2:$BMK$2,FH$2),0)),2))</f>
        <v/>
      </c>
      <c r="EV16" s="116" t="str">
        <f>IF(tbPayroll[[#This Row],[idx]]="","",
ROUND(tbPayroll[[#This Row],[401PreTax]]*IF(SUMIFS($AM16:$BMK16,$AM$3:$BMK$3,"&lt;"&amp;FH$3,$AM$2:$BMK$2,FH$2)+EB16&lt;compensationCap,
FH16,
MAX(compensationCap-SUMIFS($AM16:$BMK16,$AM$3:$BMK$3,"&lt;"&amp;FH$3,$AM$2:$BMK$2,FH$2),0)),2))</f>
        <v/>
      </c>
      <c r="EW16" s="116" t="str">
        <f>IF(tbPayroll[[#This Row],[idx]]="","",
ROUND((tbPayroll[[#This Row],[401T1p]]*tbPayroll[[#This Row],[401T1Cap]]+tbPayroll[[#This Row],[401T2p]]*tbPayroll[[#This Row],[401T2Cap]])*IF(SUMIFS($AM16:$BMK16,$AM$3:$BMK$3,"&lt;"&amp;FH$3,$AM$2:$BMK$2,FH$2)+EB16&lt;compensationCap,
FH16,
MAX(compensationCap-SUMIFS($AM16:$BMK16,$AM$3:$BMK$3,"&lt;"&amp;FH$3,$AM$2:$BMK$2,FH$2),0)),2))</f>
        <v/>
      </c>
      <c r="EX16" s="116" t="str">
        <f>IF(tbPayroll[[#This Row],[idx]]="","",
IF(EW16=0,0,
ROUND(IF(SUMIFS($AM16:$BMK16,$AM$3:$BMK$3,"&lt;"&amp;EZ$3,$AM$2:$BMK$2,"&gt;="&amp;EX$2,$AM$2:$BMK$2,"&lt;="&amp;EZ$2)+EU16+EV16+EW16&lt;tbPayroll[[#This Row],[401EmperLimit]],
EW16,
MAX((tbPayroll[[#This Row],[401EmperLimit]]-SUMIFS($AM16:$BMK16,$AM$3:$BMK$3,"&lt;"&amp;EZ$3,$AM$2:$BMK$2,"&gt;="&amp;EX$2,$AM$2:$BMK$2,"&lt;="&amp;EZ$2)),0)),2)))</f>
        <v/>
      </c>
      <c r="EY16" s="116" t="str">
        <f>IF(tbPayroll[[#This Row],[idx]]="","",
IF(EV16=0,0,
ROUND(IF(SUMIFS($AM16:$BMK16,$AM$3:$BMK$3,"&lt;"&amp;EZ$3,$AM$2:$BMK$2,EZ$2)+EU16+SUMIFS($AM16:$BMK16,$AM$3:$BMK$3,"&lt;"&amp;EY$3,$AM$2:$BMK$2,EY$2)+EV16&lt;tbPayroll[[#This Row],[401ContriLimit]],
EV16,
EV16/(EU16+EV16)*
(tbPayroll[[#This Row],[401ContriLimit]]-SUMIFS($AM16:$BMK16,$AM$3:$BMK$3,"&lt;"&amp;EZ$3,$AM$2:$BMK$2,EZ$2)-SUMIFS($AM16:$BMK16,$AM$3:$BMK$3,"&lt;"&amp;EY$3,$AM$2:$BMK$2,EY$2))),2)))</f>
        <v/>
      </c>
      <c r="EZ16" s="116" t="str">
        <f>IF(tbPayroll[[#This Row],[idx]]="","",
IF(EU16=0,0,
ROUND(IF(SUMIFS($AM16:$BMK16,$AM$3:$BMK$3,"&lt;"&amp;EZ$3,$AM$2:$BMK$2,EZ$2)+EU16+SUMIFS($AM16:$BMK16,$AM$3:$BMK$3,"&lt;"&amp;EY$3,$AM$2:$BMK$2,EY$2)+EV16&lt;tbPayroll[[#This Row],[401ContriLimit]],
EU16,
EU16/(EU16+EV16)*
(tbPayroll[[#This Row],[401ContriLimit]]-SUMIFS($AM16:$BMK16,$AM$3:$BMK$3,"&lt;"&amp;EZ$3,$AM$2:$BMK$2,EZ$2)-SUMIFS($AM16:$BMK16,$AM$3:$BMK$3,"&lt;"&amp;EY$3,$AM$2:$BMK$2,EY$2))),2)
))</f>
        <v/>
      </c>
      <c r="FA16" s="116" t="str" cm="1">
        <f t="array" ref="FA16">IF(tbPayroll[[#This Row],[idx]]="","",
IF(ES16=0,0,
MAX(SUMIFS($AM16:$BMK16,$AM$3:$BMK$3,"&lt;="&amp;FG$3,$AM$2:$BMK$2,FG$2)-INDEX(mediAddTable,tbPayroll[[#This Row],[fedStatus]]),0)-
SUMIFS($AM16:$BMK16,$AM$3:$BMK$3,"&lt;"&amp;FG$3,$AM$2:$BMK$2,FA$2)
))</f>
        <v/>
      </c>
      <c r="FB16" s="116" t="str">
        <f>IF(tbPayroll[[#This Row],[idx]]="","",
ROUND(MAX(FF16*dPeriods+tbPayroll[[#This Row],[adjustedAmount]],0),dFEDRound))</f>
        <v/>
      </c>
      <c r="FC16" s="116" t="str">
        <f>IF(tbPayroll[[#This Row],[idx]]="","",
ROUND(IF(hoursMode="Daily",
SUMIFS(Hours!$J15:$BDM15,Hours!$J$2:$BDM$2,"&gt;="&amp;EE$5,Hours!$J$2:$BDM$2,"&lt;="&amp;FH$5,Hours!$J$5:$BDM$5,dRegularName),
SUMIFS(Hours!$J15:$BDM15,Hours!$J$1:$BDM$1,FD$3,Hours!$J$5:$BDM$5,dRegularName)
),2))</f>
        <v/>
      </c>
      <c r="FD16" s="116" t="str">
        <f>IF(tbPayroll[[#This Row],[idx]]="","",
IF(hoursMode="Daily",
SUMIFS(Hours!$J15:$BDM15,Hours!$J$2:$BDM$2,"&gt;="&amp;EE$5,Hours!$J$2:$BDM$2,"&lt;="&amp;FH$5,Hours!$J$5:$BDM$5,dOvertimeName),
SUMIFS(Hours!$J15:$BDM15,Hours!$J$1:$BDM$1,FD$3,Hours!$J$5:$BDM$5,dOvertimeName)
))</f>
        <v/>
      </c>
      <c r="FE16" s="116" t="str">
        <f>IF(tbPayroll[[#This Row],[idx]]="","",
IF(hoursMode="Daily",
SUMIFS(Hours!$J15:$BDM15,Hours!$J$2:$BDM$2,"&gt;="&amp;EE$5,Hours!$J$2:$BDM$2,"&lt;="&amp;FH$5,Hours!$J$5:$BDM$5,dVacationName),
SUMIFS(Hours!$J15:$BDM15,Hours!$J$1:$BDM$1,FD$3,Hours!$J$5:$BDM$5,dVacationName)
))</f>
        <v/>
      </c>
      <c r="FF16" s="116" t="str">
        <f>IF(tbPayroll[[#This Row],[Employee]]="","",MAX(FH16-tbPayroll[[#This Row],[free]]-EF16-EY16,0))</f>
        <v/>
      </c>
      <c r="FG16" s="116" t="str">
        <f>IF(tbPayroll[[#This Row],[Employee]]="","",MAX(FH16-tbPayroll[[#This Row],[free]]-EF16,0))</f>
        <v/>
      </c>
      <c r="FH16" s="116" t="str">
        <f>IF(tbPayroll[[#This Row],[Employee]]="","",
IF(tbPayroll[[#This Row],[employmentDate]]&gt;FH$5,0,EJ16+EK16+EL16+EH16))</f>
        <v/>
      </c>
      <c r="FI16" s="116" t="str">
        <f>IF(tbPayroll[[#This Row],[Employee]]="","",FH16-SUM(EM16:ER16)-EG16-EF16-EY16-EZ16)</f>
        <v/>
      </c>
      <c r="FJ16" s="417"/>
      <c r="FK16" s="192"/>
      <c r="FL16" s="192"/>
      <c r="FM16" s="192"/>
      <c r="FN16" s="193"/>
      <c r="FO16" s="116" t="str">
        <f>IF(tbPayroll[[#This Row],[Employee]]="","",
GI16 &amp; " | " &amp; GJ16&amp; " | " &amp; GK16
)</f>
        <v/>
      </c>
      <c r="FP16" s="116" t="str">
        <f>IF(tbPayroll[[#This Row],[Employee]]="","",
IF(tbPayroll[[#This Row],[employmentDate]]&gt;GN$5,0,
ROUND(IF(tbPayroll[[#This Row],[IncomeBase]]=dSalaried,IF(FK16&lt;&gt;"",FK16,tbPayroll[[#This Row],[EmpWage]]),GI16*IF(FK16&lt;&gt;"",FK16,tbPayroll[[#This Row],[EmpWage]])),2)))</f>
        <v/>
      </c>
      <c r="FQ16" s="116" t="str">
        <f>IF(tbPayroll[[#This Row],[Employee]]="","",
IF(tbPayroll[[#This Row],[employmentDate]]&gt;GN$5,0,
ROUND(GJ16*tbPayroll[[#This Row],[overrrate]]*
IF(FK16&lt;&gt;"",FK16,tbPayroll[[#This Row],[EmpWage]])/IF(tbPayroll[[#This Row],[IncomeBase]]=dSalaried,MAX(tbPayroll[[#This Row],[regularwork]],1),1),2)
))</f>
        <v/>
      </c>
      <c r="FR16" s="116" t="str">
        <f>IF(tbPayroll[[#This Row],[Employee]]="","",
IF(tbPayroll[[#This Row],[employmentDate]]&gt;GN$5,0,
ROUND(GK16*
IFERROR(FP16/GI16,0),2
)))</f>
        <v/>
      </c>
      <c r="FS16" s="116" t="str">
        <f>IF(tbPayroll[[#This Row],[Employee]]="","",
tbPayroll[[#This Row],[exState]]*
(tbPayroll[[#This Row],[stateAddDedu]]+ROUND(
MAX(GL16-tbPayroll[[#This Row],[persExemp]],0)*tbPayroll[[#This Row],[stateTax]],dRound))
)</f>
        <v/>
      </c>
      <c r="FT16" s="116" t="str">
        <f>IF(tbPayroll[[#This Row],[Employee]]="","",
(ROUND(
MAX(GL16-tbPayroll[[#This Row],[persExemp]],0)*tbPayroll[[#This Row],[dLocal]],dRound))
)</f>
        <v/>
      </c>
      <c r="FU16" s="116" t="str">
        <f>IF(tbPayroll[[#This Row],[Employee]]="","",
(ROUND(
MAX(GL16-tbPayroll[[#This Row],[persExemp]],0)*tbPayroll[[#This Row],[dCity]],dRound))
)</f>
        <v/>
      </c>
      <c r="FV16" s="116" t="str" cm="1">
        <f t="array" aca="1" ref="FV16" ca="1">IF(tbPayroll[[#This Row],[idx]]="","",
IF(FY16=0,0,
ROUND(tbPayroll[[#This Row],[exFed]]*
MAX(
((GH16-INDEX(INDIRECT(tbPayroll[[#This Row],[fedPrefix]]&amp;CHOOSE(tbPayroll[[#This Row],[fedStatus]],"SingleWage","JointlyWage","SingleWage","HeadWage")),FY16))*
INDEX(INDIRECT(tbPayroll[[#This Row],[fedPrefix]]&amp;"Perc"),FY16)+
INDEX(INDIRECT(tbPayroll[[#This Row],[fedPrefix]]&amp;CHOOSE(tbPayroll[[#This Row],[fedStatus]],"SingleHold","JointlyHold","SingleHold","HeadHold")),FY16))/dPeriods
- IF(tbPayroll[[#This Row],[isFormSent]]="Yes",tbPayroll[[#This Row],[isFormStep3]],0),0)
+tbPayroll[[#This Row],[isFormStep4c]],dFEDRound)
)
)</f>
        <v/>
      </c>
      <c r="FW16" s="116" t="str">
        <f>IF(tbPayroll[[#This Row],[idx]]="","",
ROUND(tbPayroll[[#This Row],[exSS]]*
IF(SUMIFS($AM16:$BMK16,$AM$3:$BMK$3,"&lt;"&amp;FW$3,$AM$2:$BMK$2,FW$2) +ssTax*GM16 &lt;ssTax*ssMax,
ssTax*GM16,
MAX(ssTax*ssMax-SUMIFS($AM16:$BMK16,$AM$3:$BMK$3,"&lt;"&amp;FW$3,$AM$2:$BMK$2,FW$2),0)),
2)
)</f>
        <v/>
      </c>
      <c r="FX16" s="116" t="str">
        <f>IF(tbPayroll[[#This Row],[idx]]="","",IF(FY16=0,0,ROUND(tbPayroll[[#This Row],[exMedi]]*mediTax*GM16+GG16*mediMax,2)))</f>
        <v/>
      </c>
      <c r="FY16" s="116" t="str">
        <f ca="1">IF(tbPayroll[[#This Row],[idx]]="","",IFERROR(MATCH(GH16,INDIRECT(tbPayroll[[#This Row],[fedPrefix]]&amp;CHOOSE(tbPayroll[[#This Row],[fedStatus]],"SingleWage","JointlyWage","SingleWage","HeadWage")),1),0))</f>
        <v/>
      </c>
      <c r="FZ16" s="116"/>
      <c r="GA16" s="116" t="str">
        <f>IF(tbPayroll[[#This Row],[idx]]="","",
ROUND(tbPayroll[[#This Row],[401Roth]]*IF(SUMIFS($AM16:$BMK16,$AM$3:$BMK$3,"&lt;"&amp;GN$3,$AM$2:$BMK$2,GN$2)+FH16&lt;compensationCap,
GN16,
MAX(compensationCap-SUMIFS($AM16:$BMK16,$AM$3:$BMK$3,"&lt;"&amp;GN$3,$AM$2:$BMK$2,GN$2),0)),2))</f>
        <v/>
      </c>
      <c r="GB16" s="116" t="str">
        <f>IF(tbPayroll[[#This Row],[idx]]="","",
ROUND(tbPayroll[[#This Row],[401PreTax]]*IF(SUMIFS($AM16:$BMK16,$AM$3:$BMK$3,"&lt;"&amp;GN$3,$AM$2:$BMK$2,GN$2)+FH16&lt;compensationCap,
GN16,
MAX(compensationCap-SUMIFS($AM16:$BMK16,$AM$3:$BMK$3,"&lt;"&amp;GN$3,$AM$2:$BMK$2,GN$2),0)),2))</f>
        <v/>
      </c>
      <c r="GC16" s="116" t="str">
        <f>IF(tbPayroll[[#This Row],[idx]]="","",
ROUND((tbPayroll[[#This Row],[401T1p]]*tbPayroll[[#This Row],[401T1Cap]]+tbPayroll[[#This Row],[401T2p]]*tbPayroll[[#This Row],[401T2Cap]])*IF(SUMIFS($AM16:$BMK16,$AM$3:$BMK$3,"&lt;"&amp;GN$3,$AM$2:$BMK$2,GN$2)+FH16&lt;compensationCap,
GN16,
MAX(compensationCap-SUMIFS($AM16:$BMK16,$AM$3:$BMK$3,"&lt;"&amp;GN$3,$AM$2:$BMK$2,GN$2),0)),2))</f>
        <v/>
      </c>
      <c r="GD16" s="116" t="str">
        <f>IF(tbPayroll[[#This Row],[idx]]="","",
IF(GC16=0,0,
ROUND(IF(SUMIFS($AM16:$BMK16,$AM$3:$BMK$3,"&lt;"&amp;GF$3,$AM$2:$BMK$2,"&gt;="&amp;GD$2,$AM$2:$BMK$2,"&lt;="&amp;GF$2)+GA16+GB16+GC16&lt;tbPayroll[[#This Row],[401EmperLimit]],
GC16,
MAX((tbPayroll[[#This Row],[401EmperLimit]]-SUMIFS($AM16:$BMK16,$AM$3:$BMK$3,"&lt;"&amp;GF$3,$AM$2:$BMK$2,"&gt;="&amp;GD$2,$AM$2:$BMK$2,"&lt;="&amp;GF$2)),0)),2)))</f>
        <v/>
      </c>
      <c r="GE16" s="116" t="str">
        <f>IF(tbPayroll[[#This Row],[idx]]="","",
IF(GB16=0,0,
ROUND(IF(SUMIFS($AM16:$BMK16,$AM$3:$BMK$3,"&lt;"&amp;GF$3,$AM$2:$BMK$2,GF$2)+GA16+SUMIFS($AM16:$BMK16,$AM$3:$BMK$3,"&lt;"&amp;GE$3,$AM$2:$BMK$2,GE$2)+GB16&lt;tbPayroll[[#This Row],[401ContriLimit]],
GB16,
GB16/(GA16+GB16)*
(tbPayroll[[#This Row],[401ContriLimit]]-SUMIFS($AM16:$BMK16,$AM$3:$BMK$3,"&lt;"&amp;GF$3,$AM$2:$BMK$2,GF$2)-SUMIFS($AM16:$BMK16,$AM$3:$BMK$3,"&lt;"&amp;GE$3,$AM$2:$BMK$2,GE$2))),2)))</f>
        <v/>
      </c>
      <c r="GF16" s="116" t="str">
        <f>IF(tbPayroll[[#This Row],[idx]]="","",
IF(GA16=0,0,
ROUND(IF(SUMIFS($AM16:$BMK16,$AM$3:$BMK$3,"&lt;"&amp;GF$3,$AM$2:$BMK$2,GF$2)+GA16+SUMIFS($AM16:$BMK16,$AM$3:$BMK$3,"&lt;"&amp;GE$3,$AM$2:$BMK$2,GE$2)+GB16&lt;tbPayroll[[#This Row],[401ContriLimit]],
GA16,
GA16/(GA16+GB16)*
(tbPayroll[[#This Row],[401ContriLimit]]-SUMIFS($AM16:$BMK16,$AM$3:$BMK$3,"&lt;"&amp;GF$3,$AM$2:$BMK$2,GF$2)-SUMIFS($AM16:$BMK16,$AM$3:$BMK$3,"&lt;"&amp;GE$3,$AM$2:$BMK$2,GE$2))),2)
))</f>
        <v/>
      </c>
      <c r="GG16" s="116" t="str" cm="1">
        <f t="array" ref="GG16">IF(tbPayroll[[#This Row],[idx]]="","",
IF(FY16=0,0,
MAX(SUMIFS($AM16:$BMK16,$AM$3:$BMK$3,"&lt;="&amp;GM$3,$AM$2:$BMK$2,GM$2)-INDEX(mediAddTable,tbPayroll[[#This Row],[fedStatus]]),0)-
SUMIFS($AM16:$BMK16,$AM$3:$BMK$3,"&lt;"&amp;GM$3,$AM$2:$BMK$2,GG$2)
))</f>
        <v/>
      </c>
      <c r="GH16" s="116" t="str">
        <f>IF(tbPayroll[[#This Row],[idx]]="","",
ROUND(MAX(GL16*dPeriods+tbPayroll[[#This Row],[adjustedAmount]],0),dFEDRound))</f>
        <v/>
      </c>
      <c r="GI16" s="116" t="str">
        <f>IF(tbPayroll[[#This Row],[idx]]="","",
ROUND(IF(hoursMode="Daily",
SUMIFS(Hours!$J15:$BDM15,Hours!$J$2:$BDM$2,"&gt;="&amp;FK$5,Hours!$J$2:$BDM$2,"&lt;="&amp;GN$5,Hours!$J$5:$BDM$5,dRegularName),
SUMIFS(Hours!$J15:$BDM15,Hours!$J$1:$BDM$1,GJ$3,Hours!$J$5:$BDM$5,dRegularName)
),2))</f>
        <v/>
      </c>
      <c r="GJ16" s="116" t="str">
        <f>IF(tbPayroll[[#This Row],[idx]]="","",
IF(hoursMode="Daily",
SUMIFS(Hours!$J15:$BDM15,Hours!$J$2:$BDM$2,"&gt;="&amp;FK$5,Hours!$J$2:$BDM$2,"&lt;="&amp;GN$5,Hours!$J$5:$BDM$5,dOvertimeName),
SUMIFS(Hours!$J15:$BDM15,Hours!$J$1:$BDM$1,GJ$3,Hours!$J$5:$BDM$5,dOvertimeName)
))</f>
        <v/>
      </c>
      <c r="GK16" s="116" t="str">
        <f>IF(tbPayroll[[#This Row],[idx]]="","",
IF(hoursMode="Daily",
SUMIFS(Hours!$J15:$BDM15,Hours!$J$2:$BDM$2,"&gt;="&amp;FK$5,Hours!$J$2:$BDM$2,"&lt;="&amp;GN$5,Hours!$J$5:$BDM$5,dVacationName),
SUMIFS(Hours!$J15:$BDM15,Hours!$J$1:$BDM$1,GJ$3,Hours!$J$5:$BDM$5,dVacationName)
))</f>
        <v/>
      </c>
      <c r="GL16" s="116" t="str">
        <f>IF(tbPayroll[[#This Row],[Employee]]="","",MAX(GN16-tbPayroll[[#This Row],[free]]-FL16-GE16,0))</f>
        <v/>
      </c>
      <c r="GM16" s="116" t="str">
        <f>IF(tbPayroll[[#This Row],[Employee]]="","",MAX(GN16-tbPayroll[[#This Row],[free]]-FL16,0))</f>
        <v/>
      </c>
      <c r="GN16" s="116" t="str">
        <f>IF(tbPayroll[[#This Row],[Employee]]="","",
IF(tbPayroll[[#This Row],[employmentDate]]&gt;GN$5,0,FP16+FQ16+FR16+FN16))</f>
        <v/>
      </c>
      <c r="GO16" s="116" t="str">
        <f>IF(tbPayroll[[#This Row],[Employee]]="","",GN16-SUM(FS16:FX16)-FM16-FL16-GE16-GF16)</f>
        <v/>
      </c>
      <c r="GP16" s="417"/>
      <c r="GQ16" s="192"/>
      <c r="GR16" s="192"/>
      <c r="GS16" s="192"/>
      <c r="GT16" s="193"/>
      <c r="GU16" s="116" t="str">
        <f>IF(tbPayroll[[#This Row],[Employee]]="","",
HO16 &amp; " | " &amp; HP16&amp; " | " &amp; HQ16
)</f>
        <v/>
      </c>
      <c r="GV16" s="116" t="str">
        <f>IF(tbPayroll[[#This Row],[Employee]]="","",
IF(tbPayroll[[#This Row],[employmentDate]]&gt;HT$5,0,
ROUND(IF(tbPayroll[[#This Row],[IncomeBase]]=dSalaried,IF(GQ16&lt;&gt;"",GQ16,tbPayroll[[#This Row],[EmpWage]]),HO16*IF(GQ16&lt;&gt;"",GQ16,tbPayroll[[#This Row],[EmpWage]])),2)))</f>
        <v/>
      </c>
      <c r="GW16" s="116" t="str">
        <f>IF(tbPayroll[[#This Row],[Employee]]="","",
IF(tbPayroll[[#This Row],[employmentDate]]&gt;HT$5,0,
ROUND(HP16*tbPayroll[[#This Row],[overrrate]]*
IF(GQ16&lt;&gt;"",GQ16,tbPayroll[[#This Row],[EmpWage]])/IF(tbPayroll[[#This Row],[IncomeBase]]=dSalaried,MAX(tbPayroll[[#This Row],[regularwork]],1),1),2)
))</f>
        <v/>
      </c>
      <c r="GX16" s="116" t="str">
        <f>IF(tbPayroll[[#This Row],[Employee]]="","",
IF(tbPayroll[[#This Row],[employmentDate]]&gt;HT$5,0,
ROUND(HQ16*
IFERROR(GV16/HO16,0),2
)))</f>
        <v/>
      </c>
      <c r="GY16" s="116" t="str">
        <f>IF(tbPayroll[[#This Row],[Employee]]="","",
tbPayroll[[#This Row],[exState]]*
(tbPayroll[[#This Row],[stateAddDedu]]+ROUND(
MAX(HR16-tbPayroll[[#This Row],[persExemp]],0)*tbPayroll[[#This Row],[stateTax]],dRound))
)</f>
        <v/>
      </c>
      <c r="GZ16" s="116" t="str">
        <f>IF(tbPayroll[[#This Row],[Employee]]="","",
(ROUND(
MAX(HR16-tbPayroll[[#This Row],[persExemp]],0)*tbPayroll[[#This Row],[dLocal]],dRound))
)</f>
        <v/>
      </c>
      <c r="HA16" s="116" t="str">
        <f>IF(tbPayroll[[#This Row],[Employee]]="","",
(ROUND(
MAX(HR16-tbPayroll[[#This Row],[persExemp]],0)*tbPayroll[[#This Row],[dCity]],dRound))
)</f>
        <v/>
      </c>
      <c r="HB16" s="116" t="str" cm="1">
        <f t="array" aca="1" ref="HB16" ca="1">IF(tbPayroll[[#This Row],[idx]]="","",
IF(HE16=0,0,
ROUND(tbPayroll[[#This Row],[exFed]]*
MAX(
((HN16-INDEX(INDIRECT(tbPayroll[[#This Row],[fedPrefix]]&amp;CHOOSE(tbPayroll[[#This Row],[fedStatus]],"SingleWage","JointlyWage","SingleWage","HeadWage")),HE16))*
INDEX(INDIRECT(tbPayroll[[#This Row],[fedPrefix]]&amp;"Perc"),HE16)+
INDEX(INDIRECT(tbPayroll[[#This Row],[fedPrefix]]&amp;CHOOSE(tbPayroll[[#This Row],[fedStatus]],"SingleHold","JointlyHold","SingleHold","HeadHold")),HE16))/dPeriods
- IF(tbPayroll[[#This Row],[isFormSent]]="Yes",tbPayroll[[#This Row],[isFormStep3]],0),0)
+tbPayroll[[#This Row],[isFormStep4c]],dFEDRound)
)
)</f>
        <v/>
      </c>
      <c r="HC16" s="116" t="str">
        <f>IF(tbPayroll[[#This Row],[idx]]="","",
ROUND(tbPayroll[[#This Row],[exSS]]*
IF(SUMIFS($AM16:$BMK16,$AM$3:$BMK$3,"&lt;"&amp;HC$3,$AM$2:$BMK$2,HC$2) +ssTax*HS16 &lt;ssTax*ssMax,
ssTax*HS16,
MAX(ssTax*ssMax-SUMIFS($AM16:$BMK16,$AM$3:$BMK$3,"&lt;"&amp;HC$3,$AM$2:$BMK$2,HC$2),0)),
2)
)</f>
        <v/>
      </c>
      <c r="HD16" s="116" t="str">
        <f>IF(tbPayroll[[#This Row],[idx]]="","",IF(HE16=0,0,ROUND(tbPayroll[[#This Row],[exMedi]]*mediTax*HS16+HM16*mediMax,2)))</f>
        <v/>
      </c>
      <c r="HE16" s="116" t="str">
        <f ca="1">IF(tbPayroll[[#This Row],[idx]]="","",IFERROR(MATCH(HN16,INDIRECT(tbPayroll[[#This Row],[fedPrefix]]&amp;CHOOSE(tbPayroll[[#This Row],[fedStatus]],"SingleWage","JointlyWage","SingleWage","HeadWage")),1),0))</f>
        <v/>
      </c>
      <c r="HF16" s="116"/>
      <c r="HG16" s="116" t="str">
        <f>IF(tbPayroll[[#This Row],[idx]]="","",
ROUND(tbPayroll[[#This Row],[401Roth]]*IF(SUMIFS($AM16:$BMK16,$AM$3:$BMK$3,"&lt;"&amp;HT$3,$AM$2:$BMK$2,HT$2)+GN16&lt;compensationCap,
HT16,
MAX(compensationCap-SUMIFS($AM16:$BMK16,$AM$3:$BMK$3,"&lt;"&amp;HT$3,$AM$2:$BMK$2,HT$2),0)),2))</f>
        <v/>
      </c>
      <c r="HH16" s="116" t="str">
        <f>IF(tbPayroll[[#This Row],[idx]]="","",
ROUND(tbPayroll[[#This Row],[401PreTax]]*IF(SUMIFS($AM16:$BMK16,$AM$3:$BMK$3,"&lt;"&amp;HT$3,$AM$2:$BMK$2,HT$2)+GN16&lt;compensationCap,
HT16,
MAX(compensationCap-SUMIFS($AM16:$BMK16,$AM$3:$BMK$3,"&lt;"&amp;HT$3,$AM$2:$BMK$2,HT$2),0)),2))</f>
        <v/>
      </c>
      <c r="HI16" s="116" t="str">
        <f>IF(tbPayroll[[#This Row],[idx]]="","",
ROUND((tbPayroll[[#This Row],[401T1p]]*tbPayroll[[#This Row],[401T1Cap]]+tbPayroll[[#This Row],[401T2p]]*tbPayroll[[#This Row],[401T2Cap]])*IF(SUMIFS($AM16:$BMK16,$AM$3:$BMK$3,"&lt;"&amp;HT$3,$AM$2:$BMK$2,HT$2)+GN16&lt;compensationCap,
HT16,
MAX(compensationCap-SUMIFS($AM16:$BMK16,$AM$3:$BMK$3,"&lt;"&amp;HT$3,$AM$2:$BMK$2,HT$2),0)),2))</f>
        <v/>
      </c>
      <c r="HJ16" s="116" t="str">
        <f>IF(tbPayroll[[#This Row],[idx]]="","",
IF(HI16=0,0,
ROUND(IF(SUMIFS($AM16:$BMK16,$AM$3:$BMK$3,"&lt;"&amp;HL$3,$AM$2:$BMK$2,"&gt;="&amp;HJ$2,$AM$2:$BMK$2,"&lt;="&amp;HL$2)+HG16+HH16+HI16&lt;tbPayroll[[#This Row],[401EmperLimit]],
HI16,
MAX((tbPayroll[[#This Row],[401EmperLimit]]-SUMIFS($AM16:$BMK16,$AM$3:$BMK$3,"&lt;"&amp;HL$3,$AM$2:$BMK$2,"&gt;="&amp;HJ$2,$AM$2:$BMK$2,"&lt;="&amp;HL$2)),0)),2)))</f>
        <v/>
      </c>
      <c r="HK16" s="116" t="str">
        <f>IF(tbPayroll[[#This Row],[idx]]="","",
IF(HH16=0,0,
ROUND(IF(SUMIFS($AM16:$BMK16,$AM$3:$BMK$3,"&lt;"&amp;HL$3,$AM$2:$BMK$2,HL$2)+HG16+SUMIFS($AM16:$BMK16,$AM$3:$BMK$3,"&lt;"&amp;HK$3,$AM$2:$BMK$2,HK$2)+HH16&lt;tbPayroll[[#This Row],[401ContriLimit]],
HH16,
HH16/(HG16+HH16)*
(tbPayroll[[#This Row],[401ContriLimit]]-SUMIFS($AM16:$BMK16,$AM$3:$BMK$3,"&lt;"&amp;HL$3,$AM$2:$BMK$2,HL$2)-SUMIFS($AM16:$BMK16,$AM$3:$BMK$3,"&lt;"&amp;HK$3,$AM$2:$BMK$2,HK$2))),2)))</f>
        <v/>
      </c>
      <c r="HL16" s="116" t="str">
        <f>IF(tbPayroll[[#This Row],[idx]]="","",
IF(HG16=0,0,
ROUND(IF(SUMIFS($AM16:$BMK16,$AM$3:$BMK$3,"&lt;"&amp;HL$3,$AM$2:$BMK$2,HL$2)+HG16+SUMIFS($AM16:$BMK16,$AM$3:$BMK$3,"&lt;"&amp;HK$3,$AM$2:$BMK$2,HK$2)+HH16&lt;tbPayroll[[#This Row],[401ContriLimit]],
HG16,
HG16/(HG16+HH16)*
(tbPayroll[[#This Row],[401ContriLimit]]-SUMIFS($AM16:$BMK16,$AM$3:$BMK$3,"&lt;"&amp;HL$3,$AM$2:$BMK$2,HL$2)-SUMIFS($AM16:$BMK16,$AM$3:$BMK$3,"&lt;"&amp;HK$3,$AM$2:$BMK$2,HK$2))),2)
))</f>
        <v/>
      </c>
      <c r="HM16" s="116" t="str" cm="1">
        <f t="array" ref="HM16">IF(tbPayroll[[#This Row],[idx]]="","",
IF(HE16=0,0,
MAX(SUMIFS($AM16:$BMK16,$AM$3:$BMK$3,"&lt;="&amp;HS$3,$AM$2:$BMK$2,HS$2)-INDEX(mediAddTable,tbPayroll[[#This Row],[fedStatus]]),0)-
SUMIFS($AM16:$BMK16,$AM$3:$BMK$3,"&lt;"&amp;HS$3,$AM$2:$BMK$2,HM$2)
))</f>
        <v/>
      </c>
      <c r="HN16" s="116" t="str">
        <f>IF(tbPayroll[[#This Row],[idx]]="","",
ROUND(MAX(HR16*dPeriods+tbPayroll[[#This Row],[adjustedAmount]],0),dFEDRound))</f>
        <v/>
      </c>
      <c r="HO16" s="116" t="str">
        <f>IF(tbPayroll[[#This Row],[idx]]="","",
ROUND(IF(hoursMode="Daily",
SUMIFS(Hours!$J15:$BDM15,Hours!$J$2:$BDM$2,"&gt;="&amp;GQ$5,Hours!$J$2:$BDM$2,"&lt;="&amp;HT$5,Hours!$J$5:$BDM$5,dRegularName),
SUMIFS(Hours!$J15:$BDM15,Hours!$J$1:$BDM$1,HP$3,Hours!$J$5:$BDM$5,dRegularName)
),2))</f>
        <v/>
      </c>
      <c r="HP16" s="116" t="str">
        <f>IF(tbPayroll[[#This Row],[idx]]="","",
IF(hoursMode="Daily",
SUMIFS(Hours!$J15:$BDM15,Hours!$J$2:$BDM$2,"&gt;="&amp;GQ$5,Hours!$J$2:$BDM$2,"&lt;="&amp;HT$5,Hours!$J$5:$BDM$5,dOvertimeName),
SUMIFS(Hours!$J15:$BDM15,Hours!$J$1:$BDM$1,HP$3,Hours!$J$5:$BDM$5,dOvertimeName)
))</f>
        <v/>
      </c>
      <c r="HQ16" s="116" t="str">
        <f>IF(tbPayroll[[#This Row],[idx]]="","",
IF(hoursMode="Daily",
SUMIFS(Hours!$J15:$BDM15,Hours!$J$2:$BDM$2,"&gt;="&amp;GQ$5,Hours!$J$2:$BDM$2,"&lt;="&amp;HT$5,Hours!$J$5:$BDM$5,dVacationName),
SUMIFS(Hours!$J15:$BDM15,Hours!$J$1:$BDM$1,HP$3,Hours!$J$5:$BDM$5,dVacationName)
))</f>
        <v/>
      </c>
      <c r="HR16" s="116" t="str">
        <f>IF(tbPayroll[[#This Row],[Employee]]="","",MAX(HT16-tbPayroll[[#This Row],[free]]-GR16-HK16,0))</f>
        <v/>
      </c>
      <c r="HS16" s="116" t="str">
        <f>IF(tbPayroll[[#This Row],[Employee]]="","",MAX(HT16-tbPayroll[[#This Row],[free]]-GR16,0))</f>
        <v/>
      </c>
      <c r="HT16" s="116" t="str">
        <f>IF(tbPayroll[[#This Row],[Employee]]="","",
IF(tbPayroll[[#This Row],[employmentDate]]&gt;HT$5,0,GV16+GW16+GX16+GT16))</f>
        <v/>
      </c>
      <c r="HU16" s="116" t="str">
        <f>IF(tbPayroll[[#This Row],[Employee]]="","",HT16-SUM(GY16:HD16)-GS16-GR16-HK16-HL16)</f>
        <v/>
      </c>
      <c r="HV16" s="417"/>
      <c r="HW16" s="192"/>
      <c r="HX16" s="192"/>
      <c r="HY16" s="192"/>
      <c r="HZ16" s="193"/>
      <c r="IA16" s="116" t="str">
        <f>IF(tbPayroll[[#This Row],[Employee]]="","",
IU16 &amp; " | " &amp; IV16&amp; " | " &amp; IW16
)</f>
        <v/>
      </c>
      <c r="IB16" s="116" t="str">
        <f>IF(tbPayroll[[#This Row],[Employee]]="","",
IF(tbPayroll[[#This Row],[employmentDate]]&gt;IZ$5,0,
ROUND(IF(tbPayroll[[#This Row],[IncomeBase]]=dSalaried,IF(HW16&lt;&gt;"",HW16,tbPayroll[[#This Row],[EmpWage]]),IU16*IF(HW16&lt;&gt;"",HW16,tbPayroll[[#This Row],[EmpWage]])),2)))</f>
        <v/>
      </c>
      <c r="IC16" s="116" t="str">
        <f>IF(tbPayroll[[#This Row],[Employee]]="","",
IF(tbPayroll[[#This Row],[employmentDate]]&gt;IZ$5,0,
ROUND(IV16*tbPayroll[[#This Row],[overrrate]]*
IF(HW16&lt;&gt;"",HW16,tbPayroll[[#This Row],[EmpWage]])/IF(tbPayroll[[#This Row],[IncomeBase]]=dSalaried,MAX(tbPayroll[[#This Row],[regularwork]],1),1),2)
))</f>
        <v/>
      </c>
      <c r="ID16" s="116" t="str">
        <f>IF(tbPayroll[[#This Row],[Employee]]="","",
IF(tbPayroll[[#This Row],[employmentDate]]&gt;IZ$5,0,
ROUND(IW16*
IFERROR(IB16/IU16,0),2
)))</f>
        <v/>
      </c>
      <c r="IE16" s="116" t="str">
        <f>IF(tbPayroll[[#This Row],[Employee]]="","",
tbPayroll[[#This Row],[exState]]*
(tbPayroll[[#This Row],[stateAddDedu]]+ROUND(
MAX(IX16-tbPayroll[[#This Row],[persExemp]],0)*tbPayroll[[#This Row],[stateTax]],dRound))
)</f>
        <v/>
      </c>
      <c r="IF16" s="116" t="str">
        <f>IF(tbPayroll[[#This Row],[Employee]]="","",
(ROUND(
MAX(IX16-tbPayroll[[#This Row],[persExemp]],0)*tbPayroll[[#This Row],[dLocal]],dRound))
)</f>
        <v/>
      </c>
      <c r="IG16" s="116" t="str">
        <f>IF(tbPayroll[[#This Row],[Employee]]="","",
(ROUND(
MAX(IX16-tbPayroll[[#This Row],[persExemp]],0)*tbPayroll[[#This Row],[dCity]],dRound))
)</f>
        <v/>
      </c>
      <c r="IH16" s="116" t="str" cm="1">
        <f t="array" aca="1" ref="IH16" ca="1">IF(tbPayroll[[#This Row],[idx]]="","",
IF(IK16=0,0,
ROUND(tbPayroll[[#This Row],[exFed]]*
MAX(
((IT16-INDEX(INDIRECT(tbPayroll[[#This Row],[fedPrefix]]&amp;CHOOSE(tbPayroll[[#This Row],[fedStatus]],"SingleWage","JointlyWage","SingleWage","HeadWage")),IK16))*
INDEX(INDIRECT(tbPayroll[[#This Row],[fedPrefix]]&amp;"Perc"),IK16)+
INDEX(INDIRECT(tbPayroll[[#This Row],[fedPrefix]]&amp;CHOOSE(tbPayroll[[#This Row],[fedStatus]],"SingleHold","JointlyHold","SingleHold","HeadHold")),IK16))/dPeriods
- IF(tbPayroll[[#This Row],[isFormSent]]="Yes",tbPayroll[[#This Row],[isFormStep3]],0),0)
+tbPayroll[[#This Row],[isFormStep4c]],dFEDRound)
)
)</f>
        <v/>
      </c>
      <c r="II16" s="116" t="str">
        <f>IF(tbPayroll[[#This Row],[idx]]="","",
ROUND(tbPayroll[[#This Row],[exSS]]*
IF(SUMIFS($AM16:$BMK16,$AM$3:$BMK$3,"&lt;"&amp;II$3,$AM$2:$BMK$2,II$2) +ssTax*IY16 &lt;ssTax*ssMax,
ssTax*IY16,
MAX(ssTax*ssMax-SUMIFS($AM16:$BMK16,$AM$3:$BMK$3,"&lt;"&amp;II$3,$AM$2:$BMK$2,II$2),0)),
2)
)</f>
        <v/>
      </c>
      <c r="IJ16" s="116" t="str">
        <f>IF(tbPayroll[[#This Row],[idx]]="","",IF(IK16=0,0,ROUND(tbPayroll[[#This Row],[exMedi]]*mediTax*IY16+IS16*mediMax,2)))</f>
        <v/>
      </c>
      <c r="IK16" s="116" t="str">
        <f ca="1">IF(tbPayroll[[#This Row],[idx]]="","",IFERROR(MATCH(IT16,INDIRECT(tbPayroll[[#This Row],[fedPrefix]]&amp;CHOOSE(tbPayroll[[#This Row],[fedStatus]],"SingleWage","JointlyWage","SingleWage","HeadWage")),1),0))</f>
        <v/>
      </c>
      <c r="IL16" s="116"/>
      <c r="IM16" s="116" t="str">
        <f>IF(tbPayroll[[#This Row],[idx]]="","",
ROUND(tbPayroll[[#This Row],[401Roth]]*IF(SUMIFS($AM16:$BMK16,$AM$3:$BMK$3,"&lt;"&amp;IZ$3,$AM$2:$BMK$2,IZ$2)+HT16&lt;compensationCap,
IZ16,
MAX(compensationCap-SUMIFS($AM16:$BMK16,$AM$3:$BMK$3,"&lt;"&amp;IZ$3,$AM$2:$BMK$2,IZ$2),0)),2))</f>
        <v/>
      </c>
      <c r="IN16" s="116" t="str">
        <f>IF(tbPayroll[[#This Row],[idx]]="","",
ROUND(tbPayroll[[#This Row],[401PreTax]]*IF(SUMIFS($AM16:$BMK16,$AM$3:$BMK$3,"&lt;"&amp;IZ$3,$AM$2:$BMK$2,IZ$2)+HT16&lt;compensationCap,
IZ16,
MAX(compensationCap-SUMIFS($AM16:$BMK16,$AM$3:$BMK$3,"&lt;"&amp;IZ$3,$AM$2:$BMK$2,IZ$2),0)),2))</f>
        <v/>
      </c>
      <c r="IO16" s="116" t="str">
        <f>IF(tbPayroll[[#This Row],[idx]]="","",
ROUND((tbPayroll[[#This Row],[401T1p]]*tbPayroll[[#This Row],[401T1Cap]]+tbPayroll[[#This Row],[401T2p]]*tbPayroll[[#This Row],[401T2Cap]])*IF(SUMIFS($AM16:$BMK16,$AM$3:$BMK$3,"&lt;"&amp;IZ$3,$AM$2:$BMK$2,IZ$2)+HT16&lt;compensationCap,
IZ16,
MAX(compensationCap-SUMIFS($AM16:$BMK16,$AM$3:$BMK$3,"&lt;"&amp;IZ$3,$AM$2:$BMK$2,IZ$2),0)),2))</f>
        <v/>
      </c>
      <c r="IP16" s="116" t="str">
        <f>IF(tbPayroll[[#This Row],[idx]]="","",
IF(IO16=0,0,
ROUND(IF(SUMIFS($AM16:$BMK16,$AM$3:$BMK$3,"&lt;"&amp;IR$3,$AM$2:$BMK$2,"&gt;="&amp;IP$2,$AM$2:$BMK$2,"&lt;="&amp;IR$2)+IM16+IN16+IO16&lt;tbPayroll[[#This Row],[401EmperLimit]],
IO16,
MAX((tbPayroll[[#This Row],[401EmperLimit]]-SUMIFS($AM16:$BMK16,$AM$3:$BMK$3,"&lt;"&amp;IR$3,$AM$2:$BMK$2,"&gt;="&amp;IP$2,$AM$2:$BMK$2,"&lt;="&amp;IR$2)),0)),2)))</f>
        <v/>
      </c>
      <c r="IQ16" s="116" t="str">
        <f>IF(tbPayroll[[#This Row],[idx]]="","",
IF(IN16=0,0,
ROUND(IF(SUMIFS($AM16:$BMK16,$AM$3:$BMK$3,"&lt;"&amp;IR$3,$AM$2:$BMK$2,IR$2)+IM16+SUMIFS($AM16:$BMK16,$AM$3:$BMK$3,"&lt;"&amp;IQ$3,$AM$2:$BMK$2,IQ$2)+IN16&lt;tbPayroll[[#This Row],[401ContriLimit]],
IN16,
IN16/(IM16+IN16)*
(tbPayroll[[#This Row],[401ContriLimit]]-SUMIFS($AM16:$BMK16,$AM$3:$BMK$3,"&lt;"&amp;IR$3,$AM$2:$BMK$2,IR$2)-SUMIFS($AM16:$BMK16,$AM$3:$BMK$3,"&lt;"&amp;IQ$3,$AM$2:$BMK$2,IQ$2))),2)))</f>
        <v/>
      </c>
      <c r="IR16" s="116" t="str">
        <f>IF(tbPayroll[[#This Row],[idx]]="","",
IF(IM16=0,0,
ROUND(IF(SUMIFS($AM16:$BMK16,$AM$3:$BMK$3,"&lt;"&amp;IR$3,$AM$2:$BMK$2,IR$2)+IM16+SUMIFS($AM16:$BMK16,$AM$3:$BMK$3,"&lt;"&amp;IQ$3,$AM$2:$BMK$2,IQ$2)+IN16&lt;tbPayroll[[#This Row],[401ContriLimit]],
IM16,
IM16/(IM16+IN16)*
(tbPayroll[[#This Row],[401ContriLimit]]-SUMIFS($AM16:$BMK16,$AM$3:$BMK$3,"&lt;"&amp;IR$3,$AM$2:$BMK$2,IR$2)-SUMIFS($AM16:$BMK16,$AM$3:$BMK$3,"&lt;"&amp;IQ$3,$AM$2:$BMK$2,IQ$2))),2)
))</f>
        <v/>
      </c>
      <c r="IS16" s="116" t="str" cm="1">
        <f t="array" ref="IS16">IF(tbPayroll[[#This Row],[idx]]="","",
IF(IK16=0,0,
MAX(SUMIFS($AM16:$BMK16,$AM$3:$BMK$3,"&lt;="&amp;IY$3,$AM$2:$BMK$2,IY$2)-INDEX(mediAddTable,tbPayroll[[#This Row],[fedStatus]]),0)-
SUMIFS($AM16:$BMK16,$AM$3:$BMK$3,"&lt;"&amp;IY$3,$AM$2:$BMK$2,IS$2)
))</f>
        <v/>
      </c>
      <c r="IT16" s="116" t="str">
        <f>IF(tbPayroll[[#This Row],[idx]]="","",
ROUND(MAX(IX16*dPeriods+tbPayroll[[#This Row],[adjustedAmount]],0),dFEDRound))</f>
        <v/>
      </c>
      <c r="IU16" s="116" t="str">
        <f>IF(tbPayroll[[#This Row],[idx]]="","",
ROUND(IF(hoursMode="Daily",
SUMIFS(Hours!$J15:$BDM15,Hours!$J$2:$BDM$2,"&gt;="&amp;HW$5,Hours!$J$2:$BDM$2,"&lt;="&amp;IZ$5,Hours!$J$5:$BDM$5,dRegularName),
SUMIFS(Hours!$J15:$BDM15,Hours!$J$1:$BDM$1,IV$3,Hours!$J$5:$BDM$5,dRegularName)
),2))</f>
        <v/>
      </c>
      <c r="IV16" s="116" t="str">
        <f>IF(tbPayroll[[#This Row],[idx]]="","",
IF(hoursMode="Daily",
SUMIFS(Hours!$J15:$BDM15,Hours!$J$2:$BDM$2,"&gt;="&amp;HW$5,Hours!$J$2:$BDM$2,"&lt;="&amp;IZ$5,Hours!$J$5:$BDM$5,dOvertimeName),
SUMIFS(Hours!$J15:$BDM15,Hours!$J$1:$BDM$1,IV$3,Hours!$J$5:$BDM$5,dOvertimeName)
))</f>
        <v/>
      </c>
      <c r="IW16" s="116" t="str">
        <f>IF(tbPayroll[[#This Row],[idx]]="","",
IF(hoursMode="Daily",
SUMIFS(Hours!$J15:$BDM15,Hours!$J$2:$BDM$2,"&gt;="&amp;HW$5,Hours!$J$2:$BDM$2,"&lt;="&amp;IZ$5,Hours!$J$5:$BDM$5,dVacationName),
SUMIFS(Hours!$J15:$BDM15,Hours!$J$1:$BDM$1,IV$3,Hours!$J$5:$BDM$5,dVacationName)
))</f>
        <v/>
      </c>
      <c r="IX16" s="116" t="str">
        <f>IF(tbPayroll[[#This Row],[Employee]]="","",MAX(IZ16-tbPayroll[[#This Row],[free]]-HX16-IQ16,0))</f>
        <v/>
      </c>
      <c r="IY16" s="116" t="str">
        <f>IF(tbPayroll[[#This Row],[Employee]]="","",MAX(IZ16-tbPayroll[[#This Row],[free]]-HX16,0))</f>
        <v/>
      </c>
      <c r="IZ16" s="116" t="str">
        <f>IF(tbPayroll[[#This Row],[Employee]]="","",
IF(tbPayroll[[#This Row],[employmentDate]]&gt;IZ$5,0,IB16+IC16+ID16+HZ16))</f>
        <v/>
      </c>
      <c r="JA16" s="116" t="str">
        <f>IF(tbPayroll[[#This Row],[Employee]]="","",IZ16-SUM(IE16:IJ16)-HY16-HX16-IQ16-IR16)</f>
        <v/>
      </c>
      <c r="JB16" s="417"/>
      <c r="JC16" s="192"/>
      <c r="JD16" s="192"/>
      <c r="JE16" s="192"/>
      <c r="JF16" s="193"/>
      <c r="JG16" s="116" t="str">
        <f>IF(tbPayroll[[#This Row],[Employee]]="","",
KA16 &amp; " | " &amp; KB16&amp; " | " &amp; KC16
)</f>
        <v/>
      </c>
      <c r="JH16" s="116" t="str">
        <f>IF(tbPayroll[[#This Row],[Employee]]="","",
IF(tbPayroll[[#This Row],[employmentDate]]&gt;KF$5,0,
ROUND(IF(tbPayroll[[#This Row],[IncomeBase]]=dSalaried,IF(JC16&lt;&gt;"",JC16,tbPayroll[[#This Row],[EmpWage]]),KA16*IF(JC16&lt;&gt;"",JC16,tbPayroll[[#This Row],[EmpWage]])),2)))</f>
        <v/>
      </c>
      <c r="JI16" s="116" t="str">
        <f>IF(tbPayroll[[#This Row],[Employee]]="","",
IF(tbPayroll[[#This Row],[employmentDate]]&gt;KF$5,0,
ROUND(KB16*tbPayroll[[#This Row],[overrrate]]*
IF(JC16&lt;&gt;"",JC16,tbPayroll[[#This Row],[EmpWage]])/IF(tbPayroll[[#This Row],[IncomeBase]]=dSalaried,MAX(tbPayroll[[#This Row],[regularwork]],1),1),2)
))</f>
        <v/>
      </c>
      <c r="JJ16" s="116" t="str">
        <f>IF(tbPayroll[[#This Row],[Employee]]="","",
IF(tbPayroll[[#This Row],[employmentDate]]&gt;KF$5,0,
ROUND(KC16*
IFERROR(JH16/KA16,0),2
)))</f>
        <v/>
      </c>
      <c r="JK16" s="116" t="str">
        <f>IF(tbPayroll[[#This Row],[Employee]]="","",
tbPayroll[[#This Row],[exState]]*
(tbPayroll[[#This Row],[stateAddDedu]]+ROUND(
MAX(KD16-tbPayroll[[#This Row],[persExemp]],0)*tbPayroll[[#This Row],[stateTax]],dRound))
)</f>
        <v/>
      </c>
      <c r="JL16" s="116" t="str">
        <f>IF(tbPayroll[[#This Row],[Employee]]="","",
(ROUND(
MAX(KD16-tbPayroll[[#This Row],[persExemp]],0)*tbPayroll[[#This Row],[dLocal]],dRound))
)</f>
        <v/>
      </c>
      <c r="JM16" s="116" t="str">
        <f>IF(tbPayroll[[#This Row],[Employee]]="","",
(ROUND(
MAX(KD16-tbPayroll[[#This Row],[persExemp]],0)*tbPayroll[[#This Row],[dCity]],dRound))
)</f>
        <v/>
      </c>
      <c r="JN16" s="116" t="str" cm="1">
        <f t="array" aca="1" ref="JN16" ca="1">IF(tbPayroll[[#This Row],[idx]]="","",
IF(JQ16=0,0,
ROUND(tbPayroll[[#This Row],[exFed]]*
MAX(
((JZ16-INDEX(INDIRECT(tbPayroll[[#This Row],[fedPrefix]]&amp;CHOOSE(tbPayroll[[#This Row],[fedStatus]],"SingleWage","JointlyWage","SingleWage","HeadWage")),JQ16))*
INDEX(INDIRECT(tbPayroll[[#This Row],[fedPrefix]]&amp;"Perc"),JQ16)+
INDEX(INDIRECT(tbPayroll[[#This Row],[fedPrefix]]&amp;CHOOSE(tbPayroll[[#This Row],[fedStatus]],"SingleHold","JointlyHold","SingleHold","HeadHold")),JQ16))/dPeriods
- IF(tbPayroll[[#This Row],[isFormSent]]="Yes",tbPayroll[[#This Row],[isFormStep3]],0),0)
+tbPayroll[[#This Row],[isFormStep4c]],dFEDRound)
)
)</f>
        <v/>
      </c>
      <c r="JO16" s="116" t="str">
        <f>IF(tbPayroll[[#This Row],[idx]]="","",
ROUND(tbPayroll[[#This Row],[exSS]]*
IF(SUMIFS($AM16:$BMK16,$AM$3:$BMK$3,"&lt;"&amp;JO$3,$AM$2:$BMK$2,JO$2) +ssTax*KE16 &lt;ssTax*ssMax,
ssTax*KE16,
MAX(ssTax*ssMax-SUMIFS($AM16:$BMK16,$AM$3:$BMK$3,"&lt;"&amp;JO$3,$AM$2:$BMK$2,JO$2),0)),
2)
)</f>
        <v/>
      </c>
      <c r="JP16" s="116" t="str">
        <f>IF(tbPayroll[[#This Row],[idx]]="","",IF(JQ16=0,0,ROUND(tbPayroll[[#This Row],[exMedi]]*mediTax*KE16+JY16*mediMax,2)))</f>
        <v/>
      </c>
      <c r="JQ16" s="116" t="str">
        <f ca="1">IF(tbPayroll[[#This Row],[idx]]="","",IFERROR(MATCH(JZ16,INDIRECT(tbPayroll[[#This Row],[fedPrefix]]&amp;CHOOSE(tbPayroll[[#This Row],[fedStatus]],"SingleWage","JointlyWage","SingleWage","HeadWage")),1),0))</f>
        <v/>
      </c>
      <c r="JR16" s="116"/>
      <c r="JS16" s="116" t="str">
        <f>IF(tbPayroll[[#This Row],[idx]]="","",
ROUND(tbPayroll[[#This Row],[401Roth]]*IF(SUMIFS($AM16:$BMK16,$AM$3:$BMK$3,"&lt;"&amp;KF$3,$AM$2:$BMK$2,KF$2)+IZ16&lt;compensationCap,
KF16,
MAX(compensationCap-SUMIFS($AM16:$BMK16,$AM$3:$BMK$3,"&lt;"&amp;KF$3,$AM$2:$BMK$2,KF$2),0)),2))</f>
        <v/>
      </c>
      <c r="JT16" s="116" t="str">
        <f>IF(tbPayroll[[#This Row],[idx]]="","",
ROUND(tbPayroll[[#This Row],[401PreTax]]*IF(SUMIFS($AM16:$BMK16,$AM$3:$BMK$3,"&lt;"&amp;KF$3,$AM$2:$BMK$2,KF$2)+IZ16&lt;compensationCap,
KF16,
MAX(compensationCap-SUMIFS($AM16:$BMK16,$AM$3:$BMK$3,"&lt;"&amp;KF$3,$AM$2:$BMK$2,KF$2),0)),2))</f>
        <v/>
      </c>
      <c r="JU16" s="116" t="str">
        <f>IF(tbPayroll[[#This Row],[idx]]="","",
ROUND((tbPayroll[[#This Row],[401T1p]]*tbPayroll[[#This Row],[401T1Cap]]+tbPayroll[[#This Row],[401T2p]]*tbPayroll[[#This Row],[401T2Cap]])*IF(SUMIFS($AM16:$BMK16,$AM$3:$BMK$3,"&lt;"&amp;KF$3,$AM$2:$BMK$2,KF$2)+IZ16&lt;compensationCap,
KF16,
MAX(compensationCap-SUMIFS($AM16:$BMK16,$AM$3:$BMK$3,"&lt;"&amp;KF$3,$AM$2:$BMK$2,KF$2),0)),2))</f>
        <v/>
      </c>
      <c r="JV16" s="116" t="str">
        <f>IF(tbPayroll[[#This Row],[idx]]="","",
IF(JU16=0,0,
ROUND(IF(SUMIFS($AM16:$BMK16,$AM$3:$BMK$3,"&lt;"&amp;JX$3,$AM$2:$BMK$2,"&gt;="&amp;JV$2,$AM$2:$BMK$2,"&lt;="&amp;JX$2)+JS16+JT16+JU16&lt;tbPayroll[[#This Row],[401EmperLimit]],
JU16,
MAX((tbPayroll[[#This Row],[401EmperLimit]]-SUMIFS($AM16:$BMK16,$AM$3:$BMK$3,"&lt;"&amp;JX$3,$AM$2:$BMK$2,"&gt;="&amp;JV$2,$AM$2:$BMK$2,"&lt;="&amp;JX$2)),0)),2)))</f>
        <v/>
      </c>
      <c r="JW16" s="116" t="str">
        <f>IF(tbPayroll[[#This Row],[idx]]="","",
IF(JT16=0,0,
ROUND(IF(SUMIFS($AM16:$BMK16,$AM$3:$BMK$3,"&lt;"&amp;JX$3,$AM$2:$BMK$2,JX$2)+JS16+SUMIFS($AM16:$BMK16,$AM$3:$BMK$3,"&lt;"&amp;JW$3,$AM$2:$BMK$2,JW$2)+JT16&lt;tbPayroll[[#This Row],[401ContriLimit]],
JT16,
JT16/(JS16+JT16)*
(tbPayroll[[#This Row],[401ContriLimit]]-SUMIFS($AM16:$BMK16,$AM$3:$BMK$3,"&lt;"&amp;JX$3,$AM$2:$BMK$2,JX$2)-SUMIFS($AM16:$BMK16,$AM$3:$BMK$3,"&lt;"&amp;JW$3,$AM$2:$BMK$2,JW$2))),2)))</f>
        <v/>
      </c>
      <c r="JX16" s="116" t="str">
        <f>IF(tbPayroll[[#This Row],[idx]]="","",
IF(JS16=0,0,
ROUND(IF(SUMIFS($AM16:$BMK16,$AM$3:$BMK$3,"&lt;"&amp;JX$3,$AM$2:$BMK$2,JX$2)+JS16+SUMIFS($AM16:$BMK16,$AM$3:$BMK$3,"&lt;"&amp;JW$3,$AM$2:$BMK$2,JW$2)+JT16&lt;tbPayroll[[#This Row],[401ContriLimit]],
JS16,
JS16/(JS16+JT16)*
(tbPayroll[[#This Row],[401ContriLimit]]-SUMIFS($AM16:$BMK16,$AM$3:$BMK$3,"&lt;"&amp;JX$3,$AM$2:$BMK$2,JX$2)-SUMIFS($AM16:$BMK16,$AM$3:$BMK$3,"&lt;"&amp;JW$3,$AM$2:$BMK$2,JW$2))),2)
))</f>
        <v/>
      </c>
      <c r="JY16" s="116" t="str" cm="1">
        <f t="array" ref="JY16">IF(tbPayroll[[#This Row],[idx]]="","",
IF(JQ16=0,0,
MAX(SUMIFS($AM16:$BMK16,$AM$3:$BMK$3,"&lt;="&amp;KE$3,$AM$2:$BMK$2,KE$2)-INDEX(mediAddTable,tbPayroll[[#This Row],[fedStatus]]),0)-
SUMIFS($AM16:$BMK16,$AM$3:$BMK$3,"&lt;"&amp;KE$3,$AM$2:$BMK$2,JY$2)
))</f>
        <v/>
      </c>
      <c r="JZ16" s="116" t="str">
        <f>IF(tbPayroll[[#This Row],[idx]]="","",
ROUND(MAX(KD16*dPeriods+tbPayroll[[#This Row],[adjustedAmount]],0),dFEDRound))</f>
        <v/>
      </c>
      <c r="KA16" s="116" t="str">
        <f>IF(tbPayroll[[#This Row],[idx]]="","",
ROUND(IF(hoursMode="Daily",
SUMIFS(Hours!$J15:$BDM15,Hours!$J$2:$BDM$2,"&gt;="&amp;JC$5,Hours!$J$2:$BDM$2,"&lt;="&amp;KF$5,Hours!$J$5:$BDM$5,dRegularName),
SUMIFS(Hours!$J15:$BDM15,Hours!$J$1:$BDM$1,KB$3,Hours!$J$5:$BDM$5,dRegularName)
),2))</f>
        <v/>
      </c>
      <c r="KB16" s="116" t="str">
        <f>IF(tbPayroll[[#This Row],[idx]]="","",
IF(hoursMode="Daily",
SUMIFS(Hours!$J15:$BDM15,Hours!$J$2:$BDM$2,"&gt;="&amp;JC$5,Hours!$J$2:$BDM$2,"&lt;="&amp;KF$5,Hours!$J$5:$BDM$5,dOvertimeName),
SUMIFS(Hours!$J15:$BDM15,Hours!$J$1:$BDM$1,KB$3,Hours!$J$5:$BDM$5,dOvertimeName)
))</f>
        <v/>
      </c>
      <c r="KC16" s="116" t="str">
        <f>IF(tbPayroll[[#This Row],[idx]]="","",
IF(hoursMode="Daily",
SUMIFS(Hours!$J15:$BDM15,Hours!$J$2:$BDM$2,"&gt;="&amp;JC$5,Hours!$J$2:$BDM$2,"&lt;="&amp;KF$5,Hours!$J$5:$BDM$5,dVacationName),
SUMIFS(Hours!$J15:$BDM15,Hours!$J$1:$BDM$1,KB$3,Hours!$J$5:$BDM$5,dVacationName)
))</f>
        <v/>
      </c>
      <c r="KD16" s="116" t="str">
        <f>IF(tbPayroll[[#This Row],[Employee]]="","",MAX(KF16-tbPayroll[[#This Row],[free]]-JD16-JW16,0))</f>
        <v/>
      </c>
      <c r="KE16" s="116" t="str">
        <f>IF(tbPayroll[[#This Row],[Employee]]="","",MAX(KF16-tbPayroll[[#This Row],[free]]-JD16,0))</f>
        <v/>
      </c>
      <c r="KF16" s="116" t="str">
        <f>IF(tbPayroll[[#This Row],[Employee]]="","",
IF(tbPayroll[[#This Row],[employmentDate]]&gt;KF$5,0,JH16+JI16+JJ16+JF16))</f>
        <v/>
      </c>
      <c r="KG16" s="116" t="str">
        <f>IF(tbPayroll[[#This Row],[Employee]]="","",KF16-SUM(JK16:JP16)-JE16-JD16-JW16-JX16)</f>
        <v/>
      </c>
      <c r="KH16" s="417"/>
      <c r="KI16" s="192"/>
      <c r="KJ16" s="192"/>
      <c r="KK16" s="192"/>
      <c r="KL16" s="193"/>
      <c r="KM16" s="116" t="str">
        <f>IF(tbPayroll[[#This Row],[Employee]]="","",
LG16 &amp; " | " &amp; LH16&amp; " | " &amp; LI16
)</f>
        <v/>
      </c>
      <c r="KN16" s="116" t="str">
        <f>IF(tbPayroll[[#This Row],[Employee]]="","",
IF(tbPayroll[[#This Row],[employmentDate]]&gt;LL$5,0,
ROUND(IF(tbPayroll[[#This Row],[IncomeBase]]=dSalaried,IF(KI16&lt;&gt;"",KI16,tbPayroll[[#This Row],[EmpWage]]),LG16*IF(KI16&lt;&gt;"",KI16,tbPayroll[[#This Row],[EmpWage]])),2)))</f>
        <v/>
      </c>
      <c r="KO16" s="116" t="str">
        <f>IF(tbPayroll[[#This Row],[Employee]]="","",
IF(tbPayroll[[#This Row],[employmentDate]]&gt;LL$5,0,
ROUND(LH16*tbPayroll[[#This Row],[overrrate]]*
IF(KI16&lt;&gt;"",KI16,tbPayroll[[#This Row],[EmpWage]])/IF(tbPayroll[[#This Row],[IncomeBase]]=dSalaried,MAX(tbPayroll[[#This Row],[regularwork]],1),1),2)
))</f>
        <v/>
      </c>
      <c r="KP16" s="116" t="str">
        <f>IF(tbPayroll[[#This Row],[Employee]]="","",
IF(tbPayroll[[#This Row],[employmentDate]]&gt;LL$5,0,
ROUND(LI16*
IFERROR(KN16/LG16,0),2
)))</f>
        <v/>
      </c>
      <c r="KQ16" s="116" t="str">
        <f>IF(tbPayroll[[#This Row],[Employee]]="","",
tbPayroll[[#This Row],[exState]]*
(tbPayroll[[#This Row],[stateAddDedu]]+ROUND(
MAX(LJ16-tbPayroll[[#This Row],[persExemp]],0)*tbPayroll[[#This Row],[stateTax]],dRound))
)</f>
        <v/>
      </c>
      <c r="KR16" s="116" t="str">
        <f>IF(tbPayroll[[#This Row],[Employee]]="","",
(ROUND(
MAX(LJ16-tbPayroll[[#This Row],[persExemp]],0)*tbPayroll[[#This Row],[dLocal]],dRound))
)</f>
        <v/>
      </c>
      <c r="KS16" s="116" t="str">
        <f>IF(tbPayroll[[#This Row],[Employee]]="","",
(ROUND(
MAX(LJ16-tbPayroll[[#This Row],[persExemp]],0)*tbPayroll[[#This Row],[dCity]],dRound))
)</f>
        <v/>
      </c>
      <c r="KT16" s="116" t="str" cm="1">
        <f t="array" aca="1" ref="KT16" ca="1">IF(tbPayroll[[#This Row],[idx]]="","",
IF(KW16=0,0,
ROUND(tbPayroll[[#This Row],[exFed]]*
MAX(
((LF16-INDEX(INDIRECT(tbPayroll[[#This Row],[fedPrefix]]&amp;CHOOSE(tbPayroll[[#This Row],[fedStatus]],"SingleWage","JointlyWage","SingleWage","HeadWage")),KW16))*
INDEX(INDIRECT(tbPayroll[[#This Row],[fedPrefix]]&amp;"Perc"),KW16)+
INDEX(INDIRECT(tbPayroll[[#This Row],[fedPrefix]]&amp;CHOOSE(tbPayroll[[#This Row],[fedStatus]],"SingleHold","JointlyHold","SingleHold","HeadHold")),KW16))/dPeriods
- IF(tbPayroll[[#This Row],[isFormSent]]="Yes",tbPayroll[[#This Row],[isFormStep3]],0),0)
+tbPayroll[[#This Row],[isFormStep4c]],dFEDRound)
)
)</f>
        <v/>
      </c>
      <c r="KU16" s="116" t="str">
        <f>IF(tbPayroll[[#This Row],[idx]]="","",
ROUND(tbPayroll[[#This Row],[exSS]]*
IF(SUMIFS($AM16:$BMK16,$AM$3:$BMK$3,"&lt;"&amp;KU$3,$AM$2:$BMK$2,KU$2) +ssTax*LK16 &lt;ssTax*ssMax,
ssTax*LK16,
MAX(ssTax*ssMax-SUMIFS($AM16:$BMK16,$AM$3:$BMK$3,"&lt;"&amp;KU$3,$AM$2:$BMK$2,KU$2),0)),
2)
)</f>
        <v/>
      </c>
      <c r="KV16" s="116" t="str">
        <f>IF(tbPayroll[[#This Row],[idx]]="","",IF(KW16=0,0,ROUND(tbPayroll[[#This Row],[exMedi]]*mediTax*LK16+LE16*mediMax,2)))</f>
        <v/>
      </c>
      <c r="KW16" s="116" t="str">
        <f ca="1">IF(tbPayroll[[#This Row],[idx]]="","",IFERROR(MATCH(LF16,INDIRECT(tbPayroll[[#This Row],[fedPrefix]]&amp;CHOOSE(tbPayroll[[#This Row],[fedStatus]],"SingleWage","JointlyWage","SingleWage","HeadWage")),1),0))</f>
        <v/>
      </c>
      <c r="KX16" s="116"/>
      <c r="KY16" s="116" t="str">
        <f>IF(tbPayroll[[#This Row],[idx]]="","",
ROUND(tbPayroll[[#This Row],[401Roth]]*IF(SUMIFS($AM16:$BMK16,$AM$3:$BMK$3,"&lt;"&amp;LL$3,$AM$2:$BMK$2,LL$2)+KF16&lt;compensationCap,
LL16,
MAX(compensationCap-SUMIFS($AM16:$BMK16,$AM$3:$BMK$3,"&lt;"&amp;LL$3,$AM$2:$BMK$2,LL$2),0)),2))</f>
        <v/>
      </c>
      <c r="KZ16" s="116" t="str">
        <f>IF(tbPayroll[[#This Row],[idx]]="","",
ROUND(tbPayroll[[#This Row],[401PreTax]]*IF(SUMIFS($AM16:$BMK16,$AM$3:$BMK$3,"&lt;"&amp;LL$3,$AM$2:$BMK$2,LL$2)+KF16&lt;compensationCap,
LL16,
MAX(compensationCap-SUMIFS($AM16:$BMK16,$AM$3:$BMK$3,"&lt;"&amp;LL$3,$AM$2:$BMK$2,LL$2),0)),2))</f>
        <v/>
      </c>
      <c r="LA16" s="116" t="str">
        <f>IF(tbPayroll[[#This Row],[idx]]="","",
ROUND((tbPayroll[[#This Row],[401T1p]]*tbPayroll[[#This Row],[401T1Cap]]+tbPayroll[[#This Row],[401T2p]]*tbPayroll[[#This Row],[401T2Cap]])*IF(SUMIFS($AM16:$BMK16,$AM$3:$BMK$3,"&lt;"&amp;LL$3,$AM$2:$BMK$2,LL$2)+KF16&lt;compensationCap,
LL16,
MAX(compensationCap-SUMIFS($AM16:$BMK16,$AM$3:$BMK$3,"&lt;"&amp;LL$3,$AM$2:$BMK$2,LL$2),0)),2))</f>
        <v/>
      </c>
      <c r="LB16" s="116" t="str">
        <f>IF(tbPayroll[[#This Row],[idx]]="","",
IF(LA16=0,0,
ROUND(IF(SUMIFS($AM16:$BMK16,$AM$3:$BMK$3,"&lt;"&amp;LD$3,$AM$2:$BMK$2,"&gt;="&amp;LB$2,$AM$2:$BMK$2,"&lt;="&amp;LD$2)+KY16+KZ16+LA16&lt;tbPayroll[[#This Row],[401EmperLimit]],
LA16,
MAX((tbPayroll[[#This Row],[401EmperLimit]]-SUMIFS($AM16:$BMK16,$AM$3:$BMK$3,"&lt;"&amp;LD$3,$AM$2:$BMK$2,"&gt;="&amp;LB$2,$AM$2:$BMK$2,"&lt;="&amp;LD$2)),0)),2)))</f>
        <v/>
      </c>
      <c r="LC16" s="116" t="str">
        <f>IF(tbPayroll[[#This Row],[idx]]="","",
IF(KZ16=0,0,
ROUND(IF(SUMIFS($AM16:$BMK16,$AM$3:$BMK$3,"&lt;"&amp;LD$3,$AM$2:$BMK$2,LD$2)+KY16+SUMIFS($AM16:$BMK16,$AM$3:$BMK$3,"&lt;"&amp;LC$3,$AM$2:$BMK$2,LC$2)+KZ16&lt;tbPayroll[[#This Row],[401ContriLimit]],
KZ16,
KZ16/(KY16+KZ16)*
(tbPayroll[[#This Row],[401ContriLimit]]-SUMIFS($AM16:$BMK16,$AM$3:$BMK$3,"&lt;"&amp;LD$3,$AM$2:$BMK$2,LD$2)-SUMIFS($AM16:$BMK16,$AM$3:$BMK$3,"&lt;"&amp;LC$3,$AM$2:$BMK$2,LC$2))),2)))</f>
        <v/>
      </c>
      <c r="LD16" s="116" t="str">
        <f>IF(tbPayroll[[#This Row],[idx]]="","",
IF(KY16=0,0,
ROUND(IF(SUMIFS($AM16:$BMK16,$AM$3:$BMK$3,"&lt;"&amp;LD$3,$AM$2:$BMK$2,LD$2)+KY16+SUMIFS($AM16:$BMK16,$AM$3:$BMK$3,"&lt;"&amp;LC$3,$AM$2:$BMK$2,LC$2)+KZ16&lt;tbPayroll[[#This Row],[401ContriLimit]],
KY16,
KY16/(KY16+KZ16)*
(tbPayroll[[#This Row],[401ContriLimit]]-SUMIFS($AM16:$BMK16,$AM$3:$BMK$3,"&lt;"&amp;LD$3,$AM$2:$BMK$2,LD$2)-SUMIFS($AM16:$BMK16,$AM$3:$BMK$3,"&lt;"&amp;LC$3,$AM$2:$BMK$2,LC$2))),2)
))</f>
        <v/>
      </c>
      <c r="LE16" s="116" t="str" cm="1">
        <f t="array" ref="LE16">IF(tbPayroll[[#This Row],[idx]]="","",
IF(KW16=0,0,
MAX(SUMIFS($AM16:$BMK16,$AM$3:$BMK$3,"&lt;="&amp;LK$3,$AM$2:$BMK$2,LK$2)-INDEX(mediAddTable,tbPayroll[[#This Row],[fedStatus]]),0)-
SUMIFS($AM16:$BMK16,$AM$3:$BMK$3,"&lt;"&amp;LK$3,$AM$2:$BMK$2,LE$2)
))</f>
        <v/>
      </c>
      <c r="LF16" s="116" t="str">
        <f>IF(tbPayroll[[#This Row],[idx]]="","",
ROUND(MAX(LJ16*dPeriods+tbPayroll[[#This Row],[adjustedAmount]],0),dFEDRound))</f>
        <v/>
      </c>
      <c r="LG16" s="116" t="str">
        <f>IF(tbPayroll[[#This Row],[idx]]="","",
ROUND(IF(hoursMode="Daily",
SUMIFS(Hours!$J15:$BDM15,Hours!$J$2:$BDM$2,"&gt;="&amp;KI$5,Hours!$J$2:$BDM$2,"&lt;="&amp;LL$5,Hours!$J$5:$BDM$5,dRegularName),
SUMIFS(Hours!$J15:$BDM15,Hours!$J$1:$BDM$1,LH$3,Hours!$J$5:$BDM$5,dRegularName)
),2))</f>
        <v/>
      </c>
      <c r="LH16" s="116" t="str">
        <f>IF(tbPayroll[[#This Row],[idx]]="","",
IF(hoursMode="Daily",
SUMIFS(Hours!$J15:$BDM15,Hours!$J$2:$BDM$2,"&gt;="&amp;KI$5,Hours!$J$2:$BDM$2,"&lt;="&amp;LL$5,Hours!$J$5:$BDM$5,dOvertimeName),
SUMIFS(Hours!$J15:$BDM15,Hours!$J$1:$BDM$1,LH$3,Hours!$J$5:$BDM$5,dOvertimeName)
))</f>
        <v/>
      </c>
      <c r="LI16" s="116" t="str">
        <f>IF(tbPayroll[[#This Row],[idx]]="","",
IF(hoursMode="Daily",
SUMIFS(Hours!$J15:$BDM15,Hours!$J$2:$BDM$2,"&gt;="&amp;KI$5,Hours!$J$2:$BDM$2,"&lt;="&amp;LL$5,Hours!$J$5:$BDM$5,dVacationName),
SUMIFS(Hours!$J15:$BDM15,Hours!$J$1:$BDM$1,LH$3,Hours!$J$5:$BDM$5,dVacationName)
))</f>
        <v/>
      </c>
      <c r="LJ16" s="116" t="str">
        <f>IF(tbPayroll[[#This Row],[Employee]]="","",MAX(LL16-tbPayroll[[#This Row],[free]]-KJ16-LC16,0))</f>
        <v/>
      </c>
      <c r="LK16" s="116" t="str">
        <f>IF(tbPayroll[[#This Row],[Employee]]="","",MAX(LL16-tbPayroll[[#This Row],[free]]-KJ16,0))</f>
        <v/>
      </c>
      <c r="LL16" s="116" t="str">
        <f>IF(tbPayroll[[#This Row],[Employee]]="","",
IF(tbPayroll[[#This Row],[employmentDate]]&gt;LL$5,0,KN16+KO16+KP16+KL16))</f>
        <v/>
      </c>
      <c r="LM16" s="116" t="str">
        <f>IF(tbPayroll[[#This Row],[Employee]]="","",LL16-SUM(KQ16:KV16)-KK16-KJ16-LC16-LD16)</f>
        <v/>
      </c>
      <c r="LN16" s="417"/>
      <c r="LO16" s="192"/>
      <c r="LP16" s="192"/>
      <c r="LQ16" s="192"/>
      <c r="LR16" s="193"/>
      <c r="LS16" s="116" t="str">
        <f>IF(tbPayroll[[#This Row],[Employee]]="","",
MM16 &amp; " | " &amp; MN16&amp; " | " &amp; MO16
)</f>
        <v/>
      </c>
      <c r="LT16" s="116" t="str">
        <f>IF(tbPayroll[[#This Row],[Employee]]="","",
IF(tbPayroll[[#This Row],[employmentDate]]&gt;MR$5,0,
ROUND(IF(tbPayroll[[#This Row],[IncomeBase]]=dSalaried,IF(LO16&lt;&gt;"",LO16,tbPayroll[[#This Row],[EmpWage]]),MM16*IF(LO16&lt;&gt;"",LO16,tbPayroll[[#This Row],[EmpWage]])),2)))</f>
        <v/>
      </c>
      <c r="LU16" s="116" t="str">
        <f>IF(tbPayroll[[#This Row],[Employee]]="","",
IF(tbPayroll[[#This Row],[employmentDate]]&gt;MR$5,0,
ROUND(MN16*tbPayroll[[#This Row],[overrrate]]*
IF(LO16&lt;&gt;"",LO16,tbPayroll[[#This Row],[EmpWage]])/IF(tbPayroll[[#This Row],[IncomeBase]]=dSalaried,MAX(tbPayroll[[#This Row],[regularwork]],1),1),2)
))</f>
        <v/>
      </c>
      <c r="LV16" s="116" t="str">
        <f>IF(tbPayroll[[#This Row],[Employee]]="","",
IF(tbPayroll[[#This Row],[employmentDate]]&gt;MR$5,0,
ROUND(MO16*
IFERROR(LT16/MM16,0),2
)))</f>
        <v/>
      </c>
      <c r="LW16" s="116" t="str">
        <f>IF(tbPayroll[[#This Row],[Employee]]="","",
tbPayroll[[#This Row],[exState]]*
(tbPayroll[[#This Row],[stateAddDedu]]+ROUND(
MAX(MP16-tbPayroll[[#This Row],[persExemp]],0)*tbPayroll[[#This Row],[stateTax]],dRound))
)</f>
        <v/>
      </c>
      <c r="LX16" s="116" t="str">
        <f>IF(tbPayroll[[#This Row],[Employee]]="","",
(ROUND(
MAX(MP16-tbPayroll[[#This Row],[persExemp]],0)*tbPayroll[[#This Row],[dLocal]],dRound))
)</f>
        <v/>
      </c>
      <c r="LY16" s="116" t="str">
        <f>IF(tbPayroll[[#This Row],[Employee]]="","",
(ROUND(
MAX(MP16-tbPayroll[[#This Row],[persExemp]],0)*tbPayroll[[#This Row],[dCity]],dRound))
)</f>
        <v/>
      </c>
      <c r="LZ16" s="116" t="str" cm="1">
        <f t="array" aca="1" ref="LZ16" ca="1">IF(tbPayroll[[#This Row],[idx]]="","",
IF(MC16=0,0,
ROUND(tbPayroll[[#This Row],[exFed]]*
MAX(
((ML16-INDEX(INDIRECT(tbPayroll[[#This Row],[fedPrefix]]&amp;CHOOSE(tbPayroll[[#This Row],[fedStatus]],"SingleWage","JointlyWage","SingleWage","HeadWage")),MC16))*
INDEX(INDIRECT(tbPayroll[[#This Row],[fedPrefix]]&amp;"Perc"),MC16)+
INDEX(INDIRECT(tbPayroll[[#This Row],[fedPrefix]]&amp;CHOOSE(tbPayroll[[#This Row],[fedStatus]],"SingleHold","JointlyHold","SingleHold","HeadHold")),MC16))/dPeriods
- IF(tbPayroll[[#This Row],[isFormSent]]="Yes",tbPayroll[[#This Row],[isFormStep3]],0),0)
+tbPayroll[[#This Row],[isFormStep4c]],dFEDRound)
)
)</f>
        <v/>
      </c>
      <c r="MA16" s="116" t="str">
        <f>IF(tbPayroll[[#This Row],[idx]]="","",
ROUND(tbPayroll[[#This Row],[exSS]]*
IF(SUMIFS($AM16:$BMK16,$AM$3:$BMK$3,"&lt;"&amp;MA$3,$AM$2:$BMK$2,MA$2) +ssTax*MQ16 &lt;ssTax*ssMax,
ssTax*MQ16,
MAX(ssTax*ssMax-SUMIFS($AM16:$BMK16,$AM$3:$BMK$3,"&lt;"&amp;MA$3,$AM$2:$BMK$2,MA$2),0)),
2)
)</f>
        <v/>
      </c>
      <c r="MB16" s="116" t="str">
        <f>IF(tbPayroll[[#This Row],[idx]]="","",IF(MC16=0,0,ROUND(tbPayroll[[#This Row],[exMedi]]*mediTax*MQ16+MK16*mediMax,2)))</f>
        <v/>
      </c>
      <c r="MC16" s="116" t="str">
        <f ca="1">IF(tbPayroll[[#This Row],[idx]]="","",IFERROR(MATCH(ML16,INDIRECT(tbPayroll[[#This Row],[fedPrefix]]&amp;CHOOSE(tbPayroll[[#This Row],[fedStatus]],"SingleWage","JointlyWage","SingleWage","HeadWage")),1),0))</f>
        <v/>
      </c>
      <c r="MD16" s="116"/>
      <c r="ME16" s="116" t="str">
        <f>IF(tbPayroll[[#This Row],[idx]]="","",
ROUND(tbPayroll[[#This Row],[401Roth]]*IF(SUMIFS($AM16:$BMK16,$AM$3:$BMK$3,"&lt;"&amp;MR$3,$AM$2:$BMK$2,MR$2)+LL16&lt;compensationCap,
MR16,
MAX(compensationCap-SUMIFS($AM16:$BMK16,$AM$3:$BMK$3,"&lt;"&amp;MR$3,$AM$2:$BMK$2,MR$2),0)),2))</f>
        <v/>
      </c>
      <c r="MF16" s="116" t="str">
        <f>IF(tbPayroll[[#This Row],[idx]]="","",
ROUND(tbPayroll[[#This Row],[401PreTax]]*IF(SUMIFS($AM16:$BMK16,$AM$3:$BMK$3,"&lt;"&amp;MR$3,$AM$2:$BMK$2,MR$2)+LL16&lt;compensationCap,
MR16,
MAX(compensationCap-SUMIFS($AM16:$BMK16,$AM$3:$BMK$3,"&lt;"&amp;MR$3,$AM$2:$BMK$2,MR$2),0)),2))</f>
        <v/>
      </c>
      <c r="MG16" s="116" t="str">
        <f>IF(tbPayroll[[#This Row],[idx]]="","",
ROUND((tbPayroll[[#This Row],[401T1p]]*tbPayroll[[#This Row],[401T1Cap]]+tbPayroll[[#This Row],[401T2p]]*tbPayroll[[#This Row],[401T2Cap]])*IF(SUMIFS($AM16:$BMK16,$AM$3:$BMK$3,"&lt;"&amp;MR$3,$AM$2:$BMK$2,MR$2)+LL16&lt;compensationCap,
MR16,
MAX(compensationCap-SUMIFS($AM16:$BMK16,$AM$3:$BMK$3,"&lt;"&amp;MR$3,$AM$2:$BMK$2,MR$2),0)),2))</f>
        <v/>
      </c>
      <c r="MH16" s="116" t="str">
        <f>IF(tbPayroll[[#This Row],[idx]]="","",
IF(MG16=0,0,
ROUND(IF(SUMIFS($AM16:$BMK16,$AM$3:$BMK$3,"&lt;"&amp;MJ$3,$AM$2:$BMK$2,"&gt;="&amp;MH$2,$AM$2:$BMK$2,"&lt;="&amp;MJ$2)+ME16+MF16+MG16&lt;tbPayroll[[#This Row],[401EmperLimit]],
MG16,
MAX((tbPayroll[[#This Row],[401EmperLimit]]-SUMIFS($AM16:$BMK16,$AM$3:$BMK$3,"&lt;"&amp;MJ$3,$AM$2:$BMK$2,"&gt;="&amp;MH$2,$AM$2:$BMK$2,"&lt;="&amp;MJ$2)),0)),2)))</f>
        <v/>
      </c>
      <c r="MI16" s="116" t="str">
        <f>IF(tbPayroll[[#This Row],[idx]]="","",
IF(MF16=0,0,
ROUND(IF(SUMIFS($AM16:$BMK16,$AM$3:$BMK$3,"&lt;"&amp;MJ$3,$AM$2:$BMK$2,MJ$2)+ME16+SUMIFS($AM16:$BMK16,$AM$3:$BMK$3,"&lt;"&amp;MI$3,$AM$2:$BMK$2,MI$2)+MF16&lt;tbPayroll[[#This Row],[401ContriLimit]],
MF16,
MF16/(ME16+MF16)*
(tbPayroll[[#This Row],[401ContriLimit]]-SUMIFS($AM16:$BMK16,$AM$3:$BMK$3,"&lt;"&amp;MJ$3,$AM$2:$BMK$2,MJ$2)-SUMIFS($AM16:$BMK16,$AM$3:$BMK$3,"&lt;"&amp;MI$3,$AM$2:$BMK$2,MI$2))),2)))</f>
        <v/>
      </c>
      <c r="MJ16" s="116" t="str">
        <f>IF(tbPayroll[[#This Row],[idx]]="","",
IF(ME16=0,0,
ROUND(IF(SUMIFS($AM16:$BMK16,$AM$3:$BMK$3,"&lt;"&amp;MJ$3,$AM$2:$BMK$2,MJ$2)+ME16+SUMIFS($AM16:$BMK16,$AM$3:$BMK$3,"&lt;"&amp;MI$3,$AM$2:$BMK$2,MI$2)+MF16&lt;tbPayroll[[#This Row],[401ContriLimit]],
ME16,
ME16/(ME16+MF16)*
(tbPayroll[[#This Row],[401ContriLimit]]-SUMIFS($AM16:$BMK16,$AM$3:$BMK$3,"&lt;"&amp;MJ$3,$AM$2:$BMK$2,MJ$2)-SUMIFS($AM16:$BMK16,$AM$3:$BMK$3,"&lt;"&amp;MI$3,$AM$2:$BMK$2,MI$2))),2)
))</f>
        <v/>
      </c>
      <c r="MK16" s="116" t="str" cm="1">
        <f t="array" ref="MK16">IF(tbPayroll[[#This Row],[idx]]="","",
IF(MC16=0,0,
MAX(SUMIFS($AM16:$BMK16,$AM$3:$BMK$3,"&lt;="&amp;MQ$3,$AM$2:$BMK$2,MQ$2)-INDEX(mediAddTable,tbPayroll[[#This Row],[fedStatus]]),0)-
SUMIFS($AM16:$BMK16,$AM$3:$BMK$3,"&lt;"&amp;MQ$3,$AM$2:$BMK$2,MK$2)
))</f>
        <v/>
      </c>
      <c r="ML16" s="116" t="str">
        <f>IF(tbPayroll[[#This Row],[idx]]="","",
ROUND(MAX(MP16*dPeriods+tbPayroll[[#This Row],[adjustedAmount]],0),dFEDRound))</f>
        <v/>
      </c>
      <c r="MM16" s="116" t="str">
        <f>IF(tbPayroll[[#This Row],[idx]]="","",
ROUND(IF(hoursMode="Daily",
SUMIFS(Hours!$J15:$BDM15,Hours!$J$2:$BDM$2,"&gt;="&amp;LO$5,Hours!$J$2:$BDM$2,"&lt;="&amp;MR$5,Hours!$J$5:$BDM$5,dRegularName),
SUMIFS(Hours!$J15:$BDM15,Hours!$J$1:$BDM$1,MN$3,Hours!$J$5:$BDM$5,dRegularName)
),2))</f>
        <v/>
      </c>
      <c r="MN16" s="116" t="str">
        <f>IF(tbPayroll[[#This Row],[idx]]="","",
IF(hoursMode="Daily",
SUMIFS(Hours!$J15:$BDM15,Hours!$J$2:$BDM$2,"&gt;="&amp;LO$5,Hours!$J$2:$BDM$2,"&lt;="&amp;MR$5,Hours!$J$5:$BDM$5,dOvertimeName),
SUMIFS(Hours!$J15:$BDM15,Hours!$J$1:$BDM$1,MN$3,Hours!$J$5:$BDM$5,dOvertimeName)
))</f>
        <v/>
      </c>
      <c r="MO16" s="116" t="str">
        <f>IF(tbPayroll[[#This Row],[idx]]="","",
IF(hoursMode="Daily",
SUMIFS(Hours!$J15:$BDM15,Hours!$J$2:$BDM$2,"&gt;="&amp;LO$5,Hours!$J$2:$BDM$2,"&lt;="&amp;MR$5,Hours!$J$5:$BDM$5,dVacationName),
SUMIFS(Hours!$J15:$BDM15,Hours!$J$1:$BDM$1,MN$3,Hours!$J$5:$BDM$5,dVacationName)
))</f>
        <v/>
      </c>
      <c r="MP16" s="116" t="str">
        <f>IF(tbPayroll[[#This Row],[Employee]]="","",MAX(MR16-tbPayroll[[#This Row],[free]]-LP16-MI16,0))</f>
        <v/>
      </c>
      <c r="MQ16" s="116" t="str">
        <f>IF(tbPayroll[[#This Row],[Employee]]="","",MAX(MR16-tbPayroll[[#This Row],[free]]-LP16,0))</f>
        <v/>
      </c>
      <c r="MR16" s="116" t="str">
        <f>IF(tbPayroll[[#This Row],[Employee]]="","",
IF(tbPayroll[[#This Row],[employmentDate]]&gt;MR$5,0,LT16+LU16+LV16+LR16))</f>
        <v/>
      </c>
      <c r="MS16" s="116" t="str">
        <f>IF(tbPayroll[[#This Row],[Employee]]="","",MR16-SUM(LW16:MB16)-LQ16-LP16-MI16-MJ16)</f>
        <v/>
      </c>
      <c r="MT16" s="417"/>
      <c r="MU16" s="192"/>
      <c r="MV16" s="192"/>
      <c r="MW16" s="192"/>
      <c r="MX16" s="193"/>
      <c r="MY16" s="116" t="str">
        <f>IF(tbPayroll[[#This Row],[Employee]]="","",
NS16 &amp; " | " &amp; NT16&amp; " | " &amp; NU16
)</f>
        <v/>
      </c>
      <c r="MZ16" s="116" t="str">
        <f>IF(tbPayroll[[#This Row],[Employee]]="","",
IF(tbPayroll[[#This Row],[employmentDate]]&gt;NX$5,0,
ROUND(IF(tbPayroll[[#This Row],[IncomeBase]]=dSalaried,IF(MU16&lt;&gt;"",MU16,tbPayroll[[#This Row],[EmpWage]]),NS16*IF(MU16&lt;&gt;"",MU16,tbPayroll[[#This Row],[EmpWage]])),2)))</f>
        <v/>
      </c>
      <c r="NA16" s="116" t="str">
        <f>IF(tbPayroll[[#This Row],[Employee]]="","",
IF(tbPayroll[[#This Row],[employmentDate]]&gt;NX$5,0,
ROUND(NT16*tbPayroll[[#This Row],[overrrate]]*
IF(MU16&lt;&gt;"",MU16,tbPayroll[[#This Row],[EmpWage]])/IF(tbPayroll[[#This Row],[IncomeBase]]=dSalaried,MAX(tbPayroll[[#This Row],[regularwork]],1),1),2)
))</f>
        <v/>
      </c>
      <c r="NB16" s="116" t="str">
        <f>IF(tbPayroll[[#This Row],[Employee]]="","",
IF(tbPayroll[[#This Row],[employmentDate]]&gt;NX$5,0,
ROUND(NU16*
IFERROR(MZ16/NS16,0),2
)))</f>
        <v/>
      </c>
      <c r="NC16" s="116" t="str">
        <f>IF(tbPayroll[[#This Row],[Employee]]="","",
tbPayroll[[#This Row],[exState]]*
(tbPayroll[[#This Row],[stateAddDedu]]+ROUND(
MAX(NV16-tbPayroll[[#This Row],[persExemp]],0)*tbPayroll[[#This Row],[stateTax]],dRound))
)</f>
        <v/>
      </c>
      <c r="ND16" s="116" t="str">
        <f>IF(tbPayroll[[#This Row],[Employee]]="","",
(ROUND(
MAX(NV16-tbPayroll[[#This Row],[persExemp]],0)*tbPayroll[[#This Row],[dLocal]],dRound))
)</f>
        <v/>
      </c>
      <c r="NE16" s="116" t="str">
        <f>IF(tbPayroll[[#This Row],[Employee]]="","",
(ROUND(
MAX(NV16-tbPayroll[[#This Row],[persExemp]],0)*tbPayroll[[#This Row],[dCity]],dRound))
)</f>
        <v/>
      </c>
      <c r="NF16" s="116" t="str" cm="1">
        <f t="array" aca="1" ref="NF16" ca="1">IF(tbPayroll[[#This Row],[idx]]="","",
IF(NI16=0,0,
ROUND(tbPayroll[[#This Row],[exFed]]*
MAX(
((NR16-INDEX(INDIRECT(tbPayroll[[#This Row],[fedPrefix]]&amp;CHOOSE(tbPayroll[[#This Row],[fedStatus]],"SingleWage","JointlyWage","SingleWage","HeadWage")),NI16))*
INDEX(INDIRECT(tbPayroll[[#This Row],[fedPrefix]]&amp;"Perc"),NI16)+
INDEX(INDIRECT(tbPayroll[[#This Row],[fedPrefix]]&amp;CHOOSE(tbPayroll[[#This Row],[fedStatus]],"SingleHold","JointlyHold","SingleHold","HeadHold")),NI16))/dPeriods
- IF(tbPayroll[[#This Row],[isFormSent]]="Yes",tbPayroll[[#This Row],[isFormStep3]],0),0)
+tbPayroll[[#This Row],[isFormStep4c]],dFEDRound)
)
)</f>
        <v/>
      </c>
      <c r="NG16" s="116" t="str">
        <f>IF(tbPayroll[[#This Row],[idx]]="","",
ROUND(tbPayroll[[#This Row],[exSS]]*
IF(SUMIFS($AM16:$BMK16,$AM$3:$BMK$3,"&lt;"&amp;NG$3,$AM$2:$BMK$2,NG$2) +ssTax*NW16 &lt;ssTax*ssMax,
ssTax*NW16,
MAX(ssTax*ssMax-SUMIFS($AM16:$BMK16,$AM$3:$BMK$3,"&lt;"&amp;NG$3,$AM$2:$BMK$2,NG$2),0)),
2)
)</f>
        <v/>
      </c>
      <c r="NH16" s="116" t="str">
        <f>IF(tbPayroll[[#This Row],[idx]]="","",IF(NI16=0,0,ROUND(tbPayroll[[#This Row],[exMedi]]*mediTax*NW16+NQ16*mediMax,2)))</f>
        <v/>
      </c>
      <c r="NI16" s="116" t="str">
        <f ca="1">IF(tbPayroll[[#This Row],[idx]]="","",IFERROR(MATCH(NR16,INDIRECT(tbPayroll[[#This Row],[fedPrefix]]&amp;CHOOSE(tbPayroll[[#This Row],[fedStatus]],"SingleWage","JointlyWage","SingleWage","HeadWage")),1),0))</f>
        <v/>
      </c>
      <c r="NJ16" s="116"/>
      <c r="NK16" s="116" t="str">
        <f>IF(tbPayroll[[#This Row],[idx]]="","",
ROUND(tbPayroll[[#This Row],[401Roth]]*IF(SUMIFS($AM16:$BMK16,$AM$3:$BMK$3,"&lt;"&amp;NX$3,$AM$2:$BMK$2,NX$2)+MR16&lt;compensationCap,
NX16,
MAX(compensationCap-SUMIFS($AM16:$BMK16,$AM$3:$BMK$3,"&lt;"&amp;NX$3,$AM$2:$BMK$2,NX$2),0)),2))</f>
        <v/>
      </c>
      <c r="NL16" s="116" t="str">
        <f>IF(tbPayroll[[#This Row],[idx]]="","",
ROUND(tbPayroll[[#This Row],[401PreTax]]*IF(SUMIFS($AM16:$BMK16,$AM$3:$BMK$3,"&lt;"&amp;NX$3,$AM$2:$BMK$2,NX$2)+MR16&lt;compensationCap,
NX16,
MAX(compensationCap-SUMIFS($AM16:$BMK16,$AM$3:$BMK$3,"&lt;"&amp;NX$3,$AM$2:$BMK$2,NX$2),0)),2))</f>
        <v/>
      </c>
      <c r="NM16" s="116" t="str">
        <f>IF(tbPayroll[[#This Row],[idx]]="","",
ROUND((tbPayroll[[#This Row],[401T1p]]*tbPayroll[[#This Row],[401T1Cap]]+tbPayroll[[#This Row],[401T2p]]*tbPayroll[[#This Row],[401T2Cap]])*IF(SUMIFS($AM16:$BMK16,$AM$3:$BMK$3,"&lt;"&amp;NX$3,$AM$2:$BMK$2,NX$2)+MR16&lt;compensationCap,
NX16,
MAX(compensationCap-SUMIFS($AM16:$BMK16,$AM$3:$BMK$3,"&lt;"&amp;NX$3,$AM$2:$BMK$2,NX$2),0)),2))</f>
        <v/>
      </c>
      <c r="NN16" s="116" t="str">
        <f>IF(tbPayroll[[#This Row],[idx]]="","",
IF(NM16=0,0,
ROUND(IF(SUMIFS($AM16:$BMK16,$AM$3:$BMK$3,"&lt;"&amp;NP$3,$AM$2:$BMK$2,"&gt;="&amp;NN$2,$AM$2:$BMK$2,"&lt;="&amp;NP$2)+NK16+NL16+NM16&lt;tbPayroll[[#This Row],[401EmperLimit]],
NM16,
MAX((tbPayroll[[#This Row],[401EmperLimit]]-SUMIFS($AM16:$BMK16,$AM$3:$BMK$3,"&lt;"&amp;NP$3,$AM$2:$BMK$2,"&gt;="&amp;NN$2,$AM$2:$BMK$2,"&lt;="&amp;NP$2)),0)),2)))</f>
        <v/>
      </c>
      <c r="NO16" s="116" t="str">
        <f>IF(tbPayroll[[#This Row],[idx]]="","",
IF(NL16=0,0,
ROUND(IF(SUMIFS($AM16:$BMK16,$AM$3:$BMK$3,"&lt;"&amp;NP$3,$AM$2:$BMK$2,NP$2)+NK16+SUMIFS($AM16:$BMK16,$AM$3:$BMK$3,"&lt;"&amp;NO$3,$AM$2:$BMK$2,NO$2)+NL16&lt;tbPayroll[[#This Row],[401ContriLimit]],
NL16,
NL16/(NK16+NL16)*
(tbPayroll[[#This Row],[401ContriLimit]]-SUMIFS($AM16:$BMK16,$AM$3:$BMK$3,"&lt;"&amp;NP$3,$AM$2:$BMK$2,NP$2)-SUMIFS($AM16:$BMK16,$AM$3:$BMK$3,"&lt;"&amp;NO$3,$AM$2:$BMK$2,NO$2))),2)))</f>
        <v/>
      </c>
      <c r="NP16" s="116" t="str">
        <f>IF(tbPayroll[[#This Row],[idx]]="","",
IF(NK16=0,0,
ROUND(IF(SUMIFS($AM16:$BMK16,$AM$3:$BMK$3,"&lt;"&amp;NP$3,$AM$2:$BMK$2,NP$2)+NK16+SUMIFS($AM16:$BMK16,$AM$3:$BMK$3,"&lt;"&amp;NO$3,$AM$2:$BMK$2,NO$2)+NL16&lt;tbPayroll[[#This Row],[401ContriLimit]],
NK16,
NK16/(NK16+NL16)*
(tbPayroll[[#This Row],[401ContriLimit]]-SUMIFS($AM16:$BMK16,$AM$3:$BMK$3,"&lt;"&amp;NP$3,$AM$2:$BMK$2,NP$2)-SUMIFS($AM16:$BMK16,$AM$3:$BMK$3,"&lt;"&amp;NO$3,$AM$2:$BMK$2,NO$2))),2)
))</f>
        <v/>
      </c>
      <c r="NQ16" s="116" t="str" cm="1">
        <f t="array" ref="NQ16">IF(tbPayroll[[#This Row],[idx]]="","",
IF(NI16=0,0,
MAX(SUMIFS($AM16:$BMK16,$AM$3:$BMK$3,"&lt;="&amp;NW$3,$AM$2:$BMK$2,NW$2)-INDEX(mediAddTable,tbPayroll[[#This Row],[fedStatus]]),0)-
SUMIFS($AM16:$BMK16,$AM$3:$BMK$3,"&lt;"&amp;NW$3,$AM$2:$BMK$2,NQ$2)
))</f>
        <v/>
      </c>
      <c r="NR16" s="116" t="str">
        <f>IF(tbPayroll[[#This Row],[idx]]="","",
ROUND(MAX(NV16*dPeriods+tbPayroll[[#This Row],[adjustedAmount]],0),dFEDRound))</f>
        <v/>
      </c>
      <c r="NS16" s="116" t="str">
        <f>IF(tbPayroll[[#This Row],[idx]]="","",
ROUND(IF(hoursMode="Daily",
SUMIFS(Hours!$J15:$BDM15,Hours!$J$2:$BDM$2,"&gt;="&amp;MU$5,Hours!$J$2:$BDM$2,"&lt;="&amp;NX$5,Hours!$J$5:$BDM$5,dRegularName),
SUMIFS(Hours!$J15:$BDM15,Hours!$J$1:$BDM$1,NT$3,Hours!$J$5:$BDM$5,dRegularName)
),2))</f>
        <v/>
      </c>
      <c r="NT16" s="116" t="str">
        <f>IF(tbPayroll[[#This Row],[idx]]="","",
IF(hoursMode="Daily",
SUMIFS(Hours!$J15:$BDM15,Hours!$J$2:$BDM$2,"&gt;="&amp;MU$5,Hours!$J$2:$BDM$2,"&lt;="&amp;NX$5,Hours!$J$5:$BDM$5,dOvertimeName),
SUMIFS(Hours!$J15:$BDM15,Hours!$J$1:$BDM$1,NT$3,Hours!$J$5:$BDM$5,dOvertimeName)
))</f>
        <v/>
      </c>
      <c r="NU16" s="116" t="str">
        <f>IF(tbPayroll[[#This Row],[idx]]="","",
IF(hoursMode="Daily",
SUMIFS(Hours!$J15:$BDM15,Hours!$J$2:$BDM$2,"&gt;="&amp;MU$5,Hours!$J$2:$BDM$2,"&lt;="&amp;NX$5,Hours!$J$5:$BDM$5,dVacationName),
SUMIFS(Hours!$J15:$BDM15,Hours!$J$1:$BDM$1,NT$3,Hours!$J$5:$BDM$5,dVacationName)
))</f>
        <v/>
      </c>
      <c r="NV16" s="116" t="str">
        <f>IF(tbPayroll[[#This Row],[Employee]]="","",MAX(NX16-tbPayroll[[#This Row],[free]]-MV16-NO16,0))</f>
        <v/>
      </c>
      <c r="NW16" s="116" t="str">
        <f>IF(tbPayroll[[#This Row],[Employee]]="","",MAX(NX16-tbPayroll[[#This Row],[free]]-MV16,0))</f>
        <v/>
      </c>
      <c r="NX16" s="116" t="str">
        <f>IF(tbPayroll[[#This Row],[Employee]]="","",
IF(tbPayroll[[#This Row],[employmentDate]]&gt;NX$5,0,MZ16+NA16+NB16+MX16))</f>
        <v/>
      </c>
      <c r="NY16" s="116" t="str">
        <f>IF(tbPayroll[[#This Row],[Employee]]="","",NX16-SUM(NC16:NH16)-MW16-MV16-NO16-NP16)</f>
        <v/>
      </c>
      <c r="NZ16" s="417"/>
      <c r="OA16" s="192"/>
      <c r="OB16" s="192"/>
      <c r="OC16" s="192"/>
      <c r="OD16" s="193"/>
      <c r="OE16" s="116" t="str">
        <f>IF(tbPayroll[[#This Row],[Employee]]="","",
OY16 &amp; " | " &amp; OZ16&amp; " | " &amp; PA16
)</f>
        <v/>
      </c>
      <c r="OF16" s="116" t="str">
        <f>IF(tbPayroll[[#This Row],[Employee]]="","",
IF(tbPayroll[[#This Row],[employmentDate]]&gt;PD$5,0,
ROUND(IF(tbPayroll[[#This Row],[IncomeBase]]=dSalaried,IF(OA16&lt;&gt;"",OA16,tbPayroll[[#This Row],[EmpWage]]),OY16*IF(OA16&lt;&gt;"",OA16,tbPayroll[[#This Row],[EmpWage]])),2)))</f>
        <v/>
      </c>
      <c r="OG16" s="116" t="str">
        <f>IF(tbPayroll[[#This Row],[Employee]]="","",
IF(tbPayroll[[#This Row],[employmentDate]]&gt;PD$5,0,
ROUND(OZ16*tbPayroll[[#This Row],[overrrate]]*
IF(OA16&lt;&gt;"",OA16,tbPayroll[[#This Row],[EmpWage]])/IF(tbPayroll[[#This Row],[IncomeBase]]=dSalaried,MAX(tbPayroll[[#This Row],[regularwork]],1),1),2)
))</f>
        <v/>
      </c>
      <c r="OH16" s="116" t="str">
        <f>IF(tbPayroll[[#This Row],[Employee]]="","",
IF(tbPayroll[[#This Row],[employmentDate]]&gt;PD$5,0,
ROUND(PA16*
IFERROR(OF16/OY16,0),2
)))</f>
        <v/>
      </c>
      <c r="OI16" s="116" t="str">
        <f>IF(tbPayroll[[#This Row],[Employee]]="","",
tbPayroll[[#This Row],[exState]]*
(tbPayroll[[#This Row],[stateAddDedu]]+ROUND(
MAX(PB16-tbPayroll[[#This Row],[persExemp]],0)*tbPayroll[[#This Row],[stateTax]],dRound))
)</f>
        <v/>
      </c>
      <c r="OJ16" s="116" t="str">
        <f>IF(tbPayroll[[#This Row],[Employee]]="","",
(ROUND(
MAX(PB16-tbPayroll[[#This Row],[persExemp]],0)*tbPayroll[[#This Row],[dLocal]],dRound))
)</f>
        <v/>
      </c>
      <c r="OK16" s="116" t="str">
        <f>IF(tbPayroll[[#This Row],[Employee]]="","",
(ROUND(
MAX(PB16-tbPayroll[[#This Row],[persExemp]],0)*tbPayroll[[#This Row],[dCity]],dRound))
)</f>
        <v/>
      </c>
      <c r="OL16" s="116" t="str" cm="1">
        <f t="array" aca="1" ref="OL16" ca="1">IF(tbPayroll[[#This Row],[idx]]="","",
IF(OO16=0,0,
ROUND(tbPayroll[[#This Row],[exFed]]*
MAX(
((OX16-INDEX(INDIRECT(tbPayroll[[#This Row],[fedPrefix]]&amp;CHOOSE(tbPayroll[[#This Row],[fedStatus]],"SingleWage","JointlyWage","SingleWage","HeadWage")),OO16))*
INDEX(INDIRECT(tbPayroll[[#This Row],[fedPrefix]]&amp;"Perc"),OO16)+
INDEX(INDIRECT(tbPayroll[[#This Row],[fedPrefix]]&amp;CHOOSE(tbPayroll[[#This Row],[fedStatus]],"SingleHold","JointlyHold","SingleHold","HeadHold")),OO16))/dPeriods
- IF(tbPayroll[[#This Row],[isFormSent]]="Yes",tbPayroll[[#This Row],[isFormStep3]],0),0)
+tbPayroll[[#This Row],[isFormStep4c]],dFEDRound)
)
)</f>
        <v/>
      </c>
      <c r="OM16" s="116" t="str">
        <f>IF(tbPayroll[[#This Row],[idx]]="","",
ROUND(tbPayroll[[#This Row],[exSS]]*
IF(SUMIFS($AM16:$BMK16,$AM$3:$BMK$3,"&lt;"&amp;OM$3,$AM$2:$BMK$2,OM$2) +ssTax*PC16 &lt;ssTax*ssMax,
ssTax*PC16,
MAX(ssTax*ssMax-SUMIFS($AM16:$BMK16,$AM$3:$BMK$3,"&lt;"&amp;OM$3,$AM$2:$BMK$2,OM$2),0)),
2)
)</f>
        <v/>
      </c>
      <c r="ON16" s="116" t="str">
        <f>IF(tbPayroll[[#This Row],[idx]]="","",IF(OO16=0,0,ROUND(tbPayroll[[#This Row],[exMedi]]*mediTax*PC16+OW16*mediMax,2)))</f>
        <v/>
      </c>
      <c r="OO16" s="116" t="str">
        <f ca="1">IF(tbPayroll[[#This Row],[idx]]="","",IFERROR(MATCH(OX16,INDIRECT(tbPayroll[[#This Row],[fedPrefix]]&amp;CHOOSE(tbPayroll[[#This Row],[fedStatus]],"SingleWage","JointlyWage","SingleWage","HeadWage")),1),0))</f>
        <v/>
      </c>
      <c r="OP16" s="116"/>
      <c r="OQ16" s="116" t="str">
        <f>IF(tbPayroll[[#This Row],[idx]]="","",
ROUND(tbPayroll[[#This Row],[401Roth]]*IF(SUMIFS($AM16:$BMK16,$AM$3:$BMK$3,"&lt;"&amp;PD$3,$AM$2:$BMK$2,PD$2)+NX16&lt;compensationCap,
PD16,
MAX(compensationCap-SUMIFS($AM16:$BMK16,$AM$3:$BMK$3,"&lt;"&amp;PD$3,$AM$2:$BMK$2,PD$2),0)),2))</f>
        <v/>
      </c>
      <c r="OR16" s="116" t="str">
        <f>IF(tbPayroll[[#This Row],[idx]]="","",
ROUND(tbPayroll[[#This Row],[401PreTax]]*IF(SUMIFS($AM16:$BMK16,$AM$3:$BMK$3,"&lt;"&amp;PD$3,$AM$2:$BMK$2,PD$2)+NX16&lt;compensationCap,
PD16,
MAX(compensationCap-SUMIFS($AM16:$BMK16,$AM$3:$BMK$3,"&lt;"&amp;PD$3,$AM$2:$BMK$2,PD$2),0)),2))</f>
        <v/>
      </c>
      <c r="OS16" s="116" t="str">
        <f>IF(tbPayroll[[#This Row],[idx]]="","",
ROUND((tbPayroll[[#This Row],[401T1p]]*tbPayroll[[#This Row],[401T1Cap]]+tbPayroll[[#This Row],[401T2p]]*tbPayroll[[#This Row],[401T2Cap]])*IF(SUMIFS($AM16:$BMK16,$AM$3:$BMK$3,"&lt;"&amp;PD$3,$AM$2:$BMK$2,PD$2)+NX16&lt;compensationCap,
PD16,
MAX(compensationCap-SUMIFS($AM16:$BMK16,$AM$3:$BMK$3,"&lt;"&amp;PD$3,$AM$2:$BMK$2,PD$2),0)),2))</f>
        <v/>
      </c>
      <c r="OT16" s="116" t="str">
        <f>IF(tbPayroll[[#This Row],[idx]]="","",
IF(OS16=0,0,
ROUND(IF(SUMIFS($AM16:$BMK16,$AM$3:$BMK$3,"&lt;"&amp;OV$3,$AM$2:$BMK$2,"&gt;="&amp;OT$2,$AM$2:$BMK$2,"&lt;="&amp;OV$2)+OQ16+OR16+OS16&lt;tbPayroll[[#This Row],[401EmperLimit]],
OS16,
MAX((tbPayroll[[#This Row],[401EmperLimit]]-SUMIFS($AM16:$BMK16,$AM$3:$BMK$3,"&lt;"&amp;OV$3,$AM$2:$BMK$2,"&gt;="&amp;OT$2,$AM$2:$BMK$2,"&lt;="&amp;OV$2)),0)),2)))</f>
        <v/>
      </c>
      <c r="OU16" s="116" t="str">
        <f>IF(tbPayroll[[#This Row],[idx]]="","",
IF(OR16=0,0,
ROUND(IF(SUMIFS($AM16:$BMK16,$AM$3:$BMK$3,"&lt;"&amp;OV$3,$AM$2:$BMK$2,OV$2)+OQ16+SUMIFS($AM16:$BMK16,$AM$3:$BMK$3,"&lt;"&amp;OU$3,$AM$2:$BMK$2,OU$2)+OR16&lt;tbPayroll[[#This Row],[401ContriLimit]],
OR16,
OR16/(OQ16+OR16)*
(tbPayroll[[#This Row],[401ContriLimit]]-SUMIFS($AM16:$BMK16,$AM$3:$BMK$3,"&lt;"&amp;OV$3,$AM$2:$BMK$2,OV$2)-SUMIFS($AM16:$BMK16,$AM$3:$BMK$3,"&lt;"&amp;OU$3,$AM$2:$BMK$2,OU$2))),2)))</f>
        <v/>
      </c>
      <c r="OV16" s="116" t="str">
        <f>IF(tbPayroll[[#This Row],[idx]]="","",
IF(OQ16=0,0,
ROUND(IF(SUMIFS($AM16:$BMK16,$AM$3:$BMK$3,"&lt;"&amp;OV$3,$AM$2:$BMK$2,OV$2)+OQ16+SUMIFS($AM16:$BMK16,$AM$3:$BMK$3,"&lt;"&amp;OU$3,$AM$2:$BMK$2,OU$2)+OR16&lt;tbPayroll[[#This Row],[401ContriLimit]],
OQ16,
OQ16/(OQ16+OR16)*
(tbPayroll[[#This Row],[401ContriLimit]]-SUMIFS($AM16:$BMK16,$AM$3:$BMK$3,"&lt;"&amp;OV$3,$AM$2:$BMK$2,OV$2)-SUMIFS($AM16:$BMK16,$AM$3:$BMK$3,"&lt;"&amp;OU$3,$AM$2:$BMK$2,OU$2))),2)
))</f>
        <v/>
      </c>
      <c r="OW16" s="116" t="str" cm="1">
        <f t="array" ref="OW16">IF(tbPayroll[[#This Row],[idx]]="","",
IF(OO16=0,0,
MAX(SUMIFS($AM16:$BMK16,$AM$3:$BMK$3,"&lt;="&amp;PC$3,$AM$2:$BMK$2,PC$2)-INDEX(mediAddTable,tbPayroll[[#This Row],[fedStatus]]),0)-
SUMIFS($AM16:$BMK16,$AM$3:$BMK$3,"&lt;"&amp;PC$3,$AM$2:$BMK$2,OW$2)
))</f>
        <v/>
      </c>
      <c r="OX16" s="116" t="str">
        <f>IF(tbPayroll[[#This Row],[idx]]="","",
ROUND(MAX(PB16*dPeriods+tbPayroll[[#This Row],[adjustedAmount]],0),dFEDRound))</f>
        <v/>
      </c>
      <c r="OY16" s="116" t="str">
        <f>IF(tbPayroll[[#This Row],[idx]]="","",
ROUND(IF(hoursMode="Daily",
SUMIFS(Hours!$J15:$BDM15,Hours!$J$2:$BDM$2,"&gt;="&amp;OA$5,Hours!$J$2:$BDM$2,"&lt;="&amp;PD$5,Hours!$J$5:$BDM$5,dRegularName),
SUMIFS(Hours!$J15:$BDM15,Hours!$J$1:$BDM$1,OZ$3,Hours!$J$5:$BDM$5,dRegularName)
),2))</f>
        <v/>
      </c>
      <c r="OZ16" s="116" t="str">
        <f>IF(tbPayroll[[#This Row],[idx]]="","",
IF(hoursMode="Daily",
SUMIFS(Hours!$J15:$BDM15,Hours!$J$2:$BDM$2,"&gt;="&amp;OA$5,Hours!$J$2:$BDM$2,"&lt;="&amp;PD$5,Hours!$J$5:$BDM$5,dOvertimeName),
SUMIFS(Hours!$J15:$BDM15,Hours!$J$1:$BDM$1,OZ$3,Hours!$J$5:$BDM$5,dOvertimeName)
))</f>
        <v/>
      </c>
      <c r="PA16" s="116" t="str">
        <f>IF(tbPayroll[[#This Row],[idx]]="","",
IF(hoursMode="Daily",
SUMIFS(Hours!$J15:$BDM15,Hours!$J$2:$BDM$2,"&gt;="&amp;OA$5,Hours!$J$2:$BDM$2,"&lt;="&amp;PD$5,Hours!$J$5:$BDM$5,dVacationName),
SUMIFS(Hours!$J15:$BDM15,Hours!$J$1:$BDM$1,OZ$3,Hours!$J$5:$BDM$5,dVacationName)
))</f>
        <v/>
      </c>
      <c r="PB16" s="116" t="str">
        <f>IF(tbPayroll[[#This Row],[Employee]]="","",MAX(PD16-tbPayroll[[#This Row],[free]]-OB16-OU16,0))</f>
        <v/>
      </c>
      <c r="PC16" s="116" t="str">
        <f>IF(tbPayroll[[#This Row],[Employee]]="","",MAX(PD16-tbPayroll[[#This Row],[free]]-OB16,0))</f>
        <v/>
      </c>
      <c r="PD16" s="116" t="str">
        <f>IF(tbPayroll[[#This Row],[Employee]]="","",
IF(tbPayroll[[#This Row],[employmentDate]]&gt;PD$5,0,OF16+OG16+OH16+OD16))</f>
        <v/>
      </c>
      <c r="PE16" s="116" t="str">
        <f>IF(tbPayroll[[#This Row],[Employee]]="","",PD16-SUM(OI16:ON16)-OC16-OB16-OU16-OV16)</f>
        <v/>
      </c>
      <c r="PF16" s="417"/>
      <c r="PG16" s="192"/>
      <c r="PH16" s="192"/>
      <c r="PI16" s="192"/>
      <c r="PJ16" s="193"/>
      <c r="PK16" s="116" t="str">
        <f>IF(tbPayroll[[#This Row],[Employee]]="","",
QE16 &amp; " | " &amp; QF16&amp; " | " &amp; QG16
)</f>
        <v/>
      </c>
      <c r="PL16" s="116" t="str">
        <f>IF(tbPayroll[[#This Row],[Employee]]="","",
IF(tbPayroll[[#This Row],[employmentDate]]&gt;QJ$5,0,
ROUND(IF(tbPayroll[[#This Row],[IncomeBase]]=dSalaried,IF(PG16&lt;&gt;"",PG16,tbPayroll[[#This Row],[EmpWage]]),QE16*IF(PG16&lt;&gt;"",PG16,tbPayroll[[#This Row],[EmpWage]])),2)))</f>
        <v/>
      </c>
      <c r="PM16" s="116" t="str">
        <f>IF(tbPayroll[[#This Row],[Employee]]="","",
IF(tbPayroll[[#This Row],[employmentDate]]&gt;QJ$5,0,
ROUND(QF16*tbPayroll[[#This Row],[overrrate]]*
IF(PG16&lt;&gt;"",PG16,tbPayroll[[#This Row],[EmpWage]])/IF(tbPayroll[[#This Row],[IncomeBase]]=dSalaried,MAX(tbPayroll[[#This Row],[regularwork]],1),1),2)
))</f>
        <v/>
      </c>
      <c r="PN16" s="116" t="str">
        <f>IF(tbPayroll[[#This Row],[Employee]]="","",
IF(tbPayroll[[#This Row],[employmentDate]]&gt;QJ$5,0,
ROUND(QG16*
IFERROR(PL16/QE16,0),2
)))</f>
        <v/>
      </c>
      <c r="PO16" s="116" t="str">
        <f>IF(tbPayroll[[#This Row],[Employee]]="","",
tbPayroll[[#This Row],[exState]]*
(tbPayroll[[#This Row],[stateAddDedu]]+ROUND(
MAX(QH16-tbPayroll[[#This Row],[persExemp]],0)*tbPayroll[[#This Row],[stateTax]],dRound))
)</f>
        <v/>
      </c>
      <c r="PP16" s="116" t="str">
        <f>IF(tbPayroll[[#This Row],[Employee]]="","",
(ROUND(
MAX(QH16-tbPayroll[[#This Row],[persExemp]],0)*tbPayroll[[#This Row],[dLocal]],dRound))
)</f>
        <v/>
      </c>
      <c r="PQ16" s="116" t="str">
        <f>IF(tbPayroll[[#This Row],[Employee]]="","",
(ROUND(
MAX(QH16-tbPayroll[[#This Row],[persExemp]],0)*tbPayroll[[#This Row],[dCity]],dRound))
)</f>
        <v/>
      </c>
      <c r="PR16" s="116" t="str" cm="1">
        <f t="array" aca="1" ref="PR16" ca="1">IF(tbPayroll[[#This Row],[idx]]="","",
IF(PU16=0,0,
ROUND(tbPayroll[[#This Row],[exFed]]*
MAX(
((QD16-INDEX(INDIRECT(tbPayroll[[#This Row],[fedPrefix]]&amp;CHOOSE(tbPayroll[[#This Row],[fedStatus]],"SingleWage","JointlyWage","SingleWage","HeadWage")),PU16))*
INDEX(INDIRECT(tbPayroll[[#This Row],[fedPrefix]]&amp;"Perc"),PU16)+
INDEX(INDIRECT(tbPayroll[[#This Row],[fedPrefix]]&amp;CHOOSE(tbPayroll[[#This Row],[fedStatus]],"SingleHold","JointlyHold","SingleHold","HeadHold")),PU16))/dPeriods
- IF(tbPayroll[[#This Row],[isFormSent]]="Yes",tbPayroll[[#This Row],[isFormStep3]],0),0)
+tbPayroll[[#This Row],[isFormStep4c]],dFEDRound)
)
)</f>
        <v/>
      </c>
      <c r="PS16" s="116" t="str">
        <f>IF(tbPayroll[[#This Row],[idx]]="","",
ROUND(tbPayroll[[#This Row],[exSS]]*
IF(SUMIFS($AM16:$BMK16,$AM$3:$BMK$3,"&lt;"&amp;PS$3,$AM$2:$BMK$2,PS$2) +ssTax*QI16 &lt;ssTax*ssMax,
ssTax*QI16,
MAX(ssTax*ssMax-SUMIFS($AM16:$BMK16,$AM$3:$BMK$3,"&lt;"&amp;PS$3,$AM$2:$BMK$2,PS$2),0)),
2)
)</f>
        <v/>
      </c>
      <c r="PT16" s="116" t="str">
        <f>IF(tbPayroll[[#This Row],[idx]]="","",IF(PU16=0,0,ROUND(tbPayroll[[#This Row],[exMedi]]*mediTax*QI16+QC16*mediMax,2)))</f>
        <v/>
      </c>
      <c r="PU16" s="116" t="str">
        <f ca="1">IF(tbPayroll[[#This Row],[idx]]="","",IFERROR(MATCH(QD16,INDIRECT(tbPayroll[[#This Row],[fedPrefix]]&amp;CHOOSE(tbPayroll[[#This Row],[fedStatus]],"SingleWage","JointlyWage","SingleWage","HeadWage")),1),0))</f>
        <v/>
      </c>
      <c r="PV16" s="116"/>
      <c r="PW16" s="116" t="str">
        <f>IF(tbPayroll[[#This Row],[idx]]="","",
ROUND(tbPayroll[[#This Row],[401Roth]]*IF(SUMIFS($AM16:$BMK16,$AM$3:$BMK$3,"&lt;"&amp;QJ$3,$AM$2:$BMK$2,QJ$2)+PD16&lt;compensationCap,
QJ16,
MAX(compensationCap-SUMIFS($AM16:$BMK16,$AM$3:$BMK$3,"&lt;"&amp;QJ$3,$AM$2:$BMK$2,QJ$2),0)),2))</f>
        <v/>
      </c>
      <c r="PX16" s="116" t="str">
        <f>IF(tbPayroll[[#This Row],[idx]]="","",
ROUND(tbPayroll[[#This Row],[401PreTax]]*IF(SUMIFS($AM16:$BMK16,$AM$3:$BMK$3,"&lt;"&amp;QJ$3,$AM$2:$BMK$2,QJ$2)+PD16&lt;compensationCap,
QJ16,
MAX(compensationCap-SUMIFS($AM16:$BMK16,$AM$3:$BMK$3,"&lt;"&amp;QJ$3,$AM$2:$BMK$2,QJ$2),0)),2))</f>
        <v/>
      </c>
      <c r="PY16" s="116" t="str">
        <f>IF(tbPayroll[[#This Row],[idx]]="","",
ROUND((tbPayroll[[#This Row],[401T1p]]*tbPayroll[[#This Row],[401T1Cap]]+tbPayroll[[#This Row],[401T2p]]*tbPayroll[[#This Row],[401T2Cap]])*IF(SUMIFS($AM16:$BMK16,$AM$3:$BMK$3,"&lt;"&amp;QJ$3,$AM$2:$BMK$2,QJ$2)+PD16&lt;compensationCap,
QJ16,
MAX(compensationCap-SUMIFS($AM16:$BMK16,$AM$3:$BMK$3,"&lt;"&amp;QJ$3,$AM$2:$BMK$2,QJ$2),0)),2))</f>
        <v/>
      </c>
      <c r="PZ16" s="116" t="str">
        <f>IF(tbPayroll[[#This Row],[idx]]="","",
IF(PY16=0,0,
ROUND(IF(SUMIFS($AM16:$BMK16,$AM$3:$BMK$3,"&lt;"&amp;QB$3,$AM$2:$BMK$2,"&gt;="&amp;PZ$2,$AM$2:$BMK$2,"&lt;="&amp;QB$2)+PW16+PX16+PY16&lt;tbPayroll[[#This Row],[401EmperLimit]],
PY16,
MAX((tbPayroll[[#This Row],[401EmperLimit]]-SUMIFS($AM16:$BMK16,$AM$3:$BMK$3,"&lt;"&amp;QB$3,$AM$2:$BMK$2,"&gt;="&amp;PZ$2,$AM$2:$BMK$2,"&lt;="&amp;QB$2)),0)),2)))</f>
        <v/>
      </c>
      <c r="QA16" s="116" t="str">
        <f>IF(tbPayroll[[#This Row],[idx]]="","",
IF(PX16=0,0,
ROUND(IF(SUMIFS($AM16:$BMK16,$AM$3:$BMK$3,"&lt;"&amp;QB$3,$AM$2:$BMK$2,QB$2)+PW16+SUMIFS($AM16:$BMK16,$AM$3:$BMK$3,"&lt;"&amp;QA$3,$AM$2:$BMK$2,QA$2)+PX16&lt;tbPayroll[[#This Row],[401ContriLimit]],
PX16,
PX16/(PW16+PX16)*
(tbPayroll[[#This Row],[401ContriLimit]]-SUMIFS($AM16:$BMK16,$AM$3:$BMK$3,"&lt;"&amp;QB$3,$AM$2:$BMK$2,QB$2)-SUMIFS($AM16:$BMK16,$AM$3:$BMK$3,"&lt;"&amp;QA$3,$AM$2:$BMK$2,QA$2))),2)))</f>
        <v/>
      </c>
      <c r="QB16" s="116" t="str">
        <f>IF(tbPayroll[[#This Row],[idx]]="","",
IF(PW16=0,0,
ROUND(IF(SUMIFS($AM16:$BMK16,$AM$3:$BMK$3,"&lt;"&amp;QB$3,$AM$2:$BMK$2,QB$2)+PW16+SUMIFS($AM16:$BMK16,$AM$3:$BMK$3,"&lt;"&amp;QA$3,$AM$2:$BMK$2,QA$2)+PX16&lt;tbPayroll[[#This Row],[401ContriLimit]],
PW16,
PW16/(PW16+PX16)*
(tbPayroll[[#This Row],[401ContriLimit]]-SUMIFS($AM16:$BMK16,$AM$3:$BMK$3,"&lt;"&amp;QB$3,$AM$2:$BMK$2,QB$2)-SUMIFS($AM16:$BMK16,$AM$3:$BMK$3,"&lt;"&amp;QA$3,$AM$2:$BMK$2,QA$2))),2)
))</f>
        <v/>
      </c>
      <c r="QC16" s="116" t="str" cm="1">
        <f t="array" ref="QC16">IF(tbPayroll[[#This Row],[idx]]="","",
IF(PU16=0,0,
MAX(SUMIFS($AM16:$BMK16,$AM$3:$BMK$3,"&lt;="&amp;QI$3,$AM$2:$BMK$2,QI$2)-INDEX(mediAddTable,tbPayroll[[#This Row],[fedStatus]]),0)-
SUMIFS($AM16:$BMK16,$AM$3:$BMK$3,"&lt;"&amp;QI$3,$AM$2:$BMK$2,QC$2)
))</f>
        <v/>
      </c>
      <c r="QD16" s="116" t="str">
        <f>IF(tbPayroll[[#This Row],[idx]]="","",
ROUND(MAX(QH16*dPeriods+tbPayroll[[#This Row],[adjustedAmount]],0),dFEDRound))</f>
        <v/>
      </c>
      <c r="QE16" s="116" t="str">
        <f>IF(tbPayroll[[#This Row],[idx]]="","",
ROUND(IF(hoursMode="Daily",
SUMIFS(Hours!$J15:$BDM15,Hours!$J$2:$BDM$2,"&gt;="&amp;PG$5,Hours!$J$2:$BDM$2,"&lt;="&amp;QJ$5,Hours!$J$5:$BDM$5,dRegularName),
SUMIFS(Hours!$J15:$BDM15,Hours!$J$1:$BDM$1,QF$3,Hours!$J$5:$BDM$5,dRegularName)
),2))</f>
        <v/>
      </c>
      <c r="QF16" s="116" t="str">
        <f>IF(tbPayroll[[#This Row],[idx]]="","",
IF(hoursMode="Daily",
SUMIFS(Hours!$J15:$BDM15,Hours!$J$2:$BDM$2,"&gt;="&amp;PG$5,Hours!$J$2:$BDM$2,"&lt;="&amp;QJ$5,Hours!$J$5:$BDM$5,dOvertimeName),
SUMIFS(Hours!$J15:$BDM15,Hours!$J$1:$BDM$1,QF$3,Hours!$J$5:$BDM$5,dOvertimeName)
))</f>
        <v/>
      </c>
      <c r="QG16" s="116" t="str">
        <f>IF(tbPayroll[[#This Row],[idx]]="","",
IF(hoursMode="Daily",
SUMIFS(Hours!$J15:$BDM15,Hours!$J$2:$BDM$2,"&gt;="&amp;PG$5,Hours!$J$2:$BDM$2,"&lt;="&amp;QJ$5,Hours!$J$5:$BDM$5,dVacationName),
SUMIFS(Hours!$J15:$BDM15,Hours!$J$1:$BDM$1,QF$3,Hours!$J$5:$BDM$5,dVacationName)
))</f>
        <v/>
      </c>
      <c r="QH16" s="116" t="str">
        <f>IF(tbPayroll[[#This Row],[Employee]]="","",MAX(QJ16-tbPayroll[[#This Row],[free]]-PH16-QA16,0))</f>
        <v/>
      </c>
      <c r="QI16" s="116" t="str">
        <f>IF(tbPayroll[[#This Row],[Employee]]="","",MAX(QJ16-tbPayroll[[#This Row],[free]]-PH16,0))</f>
        <v/>
      </c>
      <c r="QJ16" s="116" t="str">
        <f>IF(tbPayroll[[#This Row],[Employee]]="","",
IF(tbPayroll[[#This Row],[employmentDate]]&gt;QJ$5,0,PL16+PM16+PN16+PJ16))</f>
        <v/>
      </c>
      <c r="QK16" s="116" t="str">
        <f>IF(tbPayroll[[#This Row],[Employee]]="","",QJ16-SUM(PO16:PT16)-PI16-PH16-QA16-QB16)</f>
        <v/>
      </c>
      <c r="QL16" s="417"/>
      <c r="QM16" s="192"/>
      <c r="QN16" s="192"/>
      <c r="QO16" s="192"/>
      <c r="QP16" s="193"/>
      <c r="QQ16" s="116" t="str">
        <f>IF(tbPayroll[[#This Row],[Employee]]="","",
RK16 &amp; " | " &amp; RL16&amp; " | " &amp; RM16
)</f>
        <v/>
      </c>
      <c r="QR16" s="116" t="str">
        <f>IF(tbPayroll[[#This Row],[Employee]]="","",
IF(tbPayroll[[#This Row],[employmentDate]]&gt;RP$5,0,
ROUND(IF(tbPayroll[[#This Row],[IncomeBase]]=dSalaried,IF(QM16&lt;&gt;"",QM16,tbPayroll[[#This Row],[EmpWage]]),RK16*IF(QM16&lt;&gt;"",QM16,tbPayroll[[#This Row],[EmpWage]])),2)))</f>
        <v/>
      </c>
      <c r="QS16" s="116" t="str">
        <f>IF(tbPayroll[[#This Row],[Employee]]="","",
IF(tbPayroll[[#This Row],[employmentDate]]&gt;RP$5,0,
ROUND(RL16*tbPayroll[[#This Row],[overrrate]]*
IF(QM16&lt;&gt;"",QM16,tbPayroll[[#This Row],[EmpWage]])/IF(tbPayroll[[#This Row],[IncomeBase]]=dSalaried,MAX(tbPayroll[[#This Row],[regularwork]],1),1),2)
))</f>
        <v/>
      </c>
      <c r="QT16" s="116" t="str">
        <f>IF(tbPayroll[[#This Row],[Employee]]="","",
IF(tbPayroll[[#This Row],[employmentDate]]&gt;RP$5,0,
ROUND(RM16*
IFERROR(QR16/RK16,0),2
)))</f>
        <v/>
      </c>
      <c r="QU16" s="116" t="str">
        <f>IF(tbPayroll[[#This Row],[Employee]]="","",
tbPayroll[[#This Row],[exState]]*
(tbPayroll[[#This Row],[stateAddDedu]]+ROUND(
MAX(RN16-tbPayroll[[#This Row],[persExemp]],0)*tbPayroll[[#This Row],[stateTax]],dRound))
)</f>
        <v/>
      </c>
      <c r="QV16" s="116" t="str">
        <f>IF(tbPayroll[[#This Row],[Employee]]="","",
(ROUND(
MAX(RN16-tbPayroll[[#This Row],[persExemp]],0)*tbPayroll[[#This Row],[dLocal]],dRound))
)</f>
        <v/>
      </c>
      <c r="QW16" s="116" t="str">
        <f>IF(tbPayroll[[#This Row],[Employee]]="","",
(ROUND(
MAX(RN16-tbPayroll[[#This Row],[persExemp]],0)*tbPayroll[[#This Row],[dCity]],dRound))
)</f>
        <v/>
      </c>
      <c r="QX16" s="116" t="str" cm="1">
        <f t="array" aca="1" ref="QX16" ca="1">IF(tbPayroll[[#This Row],[idx]]="","",
IF(RA16=0,0,
ROUND(tbPayroll[[#This Row],[exFed]]*
MAX(
((RJ16-INDEX(INDIRECT(tbPayroll[[#This Row],[fedPrefix]]&amp;CHOOSE(tbPayroll[[#This Row],[fedStatus]],"SingleWage","JointlyWage","SingleWage","HeadWage")),RA16))*
INDEX(INDIRECT(tbPayroll[[#This Row],[fedPrefix]]&amp;"Perc"),RA16)+
INDEX(INDIRECT(tbPayroll[[#This Row],[fedPrefix]]&amp;CHOOSE(tbPayroll[[#This Row],[fedStatus]],"SingleHold","JointlyHold","SingleHold","HeadHold")),RA16))/dPeriods
- IF(tbPayroll[[#This Row],[isFormSent]]="Yes",tbPayroll[[#This Row],[isFormStep3]],0),0)
+tbPayroll[[#This Row],[isFormStep4c]],dFEDRound)
)
)</f>
        <v/>
      </c>
      <c r="QY16" s="116" t="str">
        <f>IF(tbPayroll[[#This Row],[idx]]="","",
ROUND(tbPayroll[[#This Row],[exSS]]*
IF(SUMIFS($AM16:$BMK16,$AM$3:$BMK$3,"&lt;"&amp;QY$3,$AM$2:$BMK$2,QY$2) +ssTax*RO16 &lt;ssTax*ssMax,
ssTax*RO16,
MAX(ssTax*ssMax-SUMIFS($AM16:$BMK16,$AM$3:$BMK$3,"&lt;"&amp;QY$3,$AM$2:$BMK$2,QY$2),0)),
2)
)</f>
        <v/>
      </c>
      <c r="QZ16" s="116" t="str">
        <f>IF(tbPayroll[[#This Row],[idx]]="","",IF(RA16=0,0,ROUND(tbPayroll[[#This Row],[exMedi]]*mediTax*RO16+RI16*mediMax,2)))</f>
        <v/>
      </c>
      <c r="RA16" s="116" t="str">
        <f ca="1">IF(tbPayroll[[#This Row],[idx]]="","",IFERROR(MATCH(RJ16,INDIRECT(tbPayroll[[#This Row],[fedPrefix]]&amp;CHOOSE(tbPayroll[[#This Row],[fedStatus]],"SingleWage","JointlyWage","SingleWage","HeadWage")),1),0))</f>
        <v/>
      </c>
      <c r="RB16" s="116"/>
      <c r="RC16" s="116" t="str">
        <f>IF(tbPayroll[[#This Row],[idx]]="","",
ROUND(tbPayroll[[#This Row],[401Roth]]*IF(SUMIFS($AM16:$BMK16,$AM$3:$BMK$3,"&lt;"&amp;RP$3,$AM$2:$BMK$2,RP$2)+QJ16&lt;compensationCap,
RP16,
MAX(compensationCap-SUMIFS($AM16:$BMK16,$AM$3:$BMK$3,"&lt;"&amp;RP$3,$AM$2:$BMK$2,RP$2),0)),2))</f>
        <v/>
      </c>
      <c r="RD16" s="116" t="str">
        <f>IF(tbPayroll[[#This Row],[idx]]="","",
ROUND(tbPayroll[[#This Row],[401PreTax]]*IF(SUMIFS($AM16:$BMK16,$AM$3:$BMK$3,"&lt;"&amp;RP$3,$AM$2:$BMK$2,RP$2)+QJ16&lt;compensationCap,
RP16,
MAX(compensationCap-SUMIFS($AM16:$BMK16,$AM$3:$BMK$3,"&lt;"&amp;RP$3,$AM$2:$BMK$2,RP$2),0)),2))</f>
        <v/>
      </c>
      <c r="RE16" s="116" t="str">
        <f>IF(tbPayroll[[#This Row],[idx]]="","",
ROUND((tbPayroll[[#This Row],[401T1p]]*tbPayroll[[#This Row],[401T1Cap]]+tbPayroll[[#This Row],[401T2p]]*tbPayroll[[#This Row],[401T2Cap]])*IF(SUMIFS($AM16:$BMK16,$AM$3:$BMK$3,"&lt;"&amp;RP$3,$AM$2:$BMK$2,RP$2)+QJ16&lt;compensationCap,
RP16,
MAX(compensationCap-SUMIFS($AM16:$BMK16,$AM$3:$BMK$3,"&lt;"&amp;RP$3,$AM$2:$BMK$2,RP$2),0)),2))</f>
        <v/>
      </c>
      <c r="RF16" s="116" t="str">
        <f>IF(tbPayroll[[#This Row],[idx]]="","",
IF(RE16=0,0,
ROUND(IF(SUMIFS($AM16:$BMK16,$AM$3:$BMK$3,"&lt;"&amp;RH$3,$AM$2:$BMK$2,"&gt;="&amp;RF$2,$AM$2:$BMK$2,"&lt;="&amp;RH$2)+RC16+RD16+RE16&lt;tbPayroll[[#This Row],[401EmperLimit]],
RE16,
MAX((tbPayroll[[#This Row],[401EmperLimit]]-SUMIFS($AM16:$BMK16,$AM$3:$BMK$3,"&lt;"&amp;RH$3,$AM$2:$BMK$2,"&gt;="&amp;RF$2,$AM$2:$BMK$2,"&lt;="&amp;RH$2)),0)),2)))</f>
        <v/>
      </c>
      <c r="RG16" s="116" t="str">
        <f>IF(tbPayroll[[#This Row],[idx]]="","",
IF(RD16=0,0,
ROUND(IF(SUMIFS($AM16:$BMK16,$AM$3:$BMK$3,"&lt;"&amp;RH$3,$AM$2:$BMK$2,RH$2)+RC16+SUMIFS($AM16:$BMK16,$AM$3:$BMK$3,"&lt;"&amp;RG$3,$AM$2:$BMK$2,RG$2)+RD16&lt;tbPayroll[[#This Row],[401ContriLimit]],
RD16,
RD16/(RC16+RD16)*
(tbPayroll[[#This Row],[401ContriLimit]]-SUMIFS($AM16:$BMK16,$AM$3:$BMK$3,"&lt;"&amp;RH$3,$AM$2:$BMK$2,RH$2)-SUMIFS($AM16:$BMK16,$AM$3:$BMK$3,"&lt;"&amp;RG$3,$AM$2:$BMK$2,RG$2))),2)))</f>
        <v/>
      </c>
      <c r="RH16" s="116" t="str">
        <f>IF(tbPayroll[[#This Row],[idx]]="","",
IF(RC16=0,0,
ROUND(IF(SUMIFS($AM16:$BMK16,$AM$3:$BMK$3,"&lt;"&amp;RH$3,$AM$2:$BMK$2,RH$2)+RC16+SUMIFS($AM16:$BMK16,$AM$3:$BMK$3,"&lt;"&amp;RG$3,$AM$2:$BMK$2,RG$2)+RD16&lt;tbPayroll[[#This Row],[401ContriLimit]],
RC16,
RC16/(RC16+RD16)*
(tbPayroll[[#This Row],[401ContriLimit]]-SUMIFS($AM16:$BMK16,$AM$3:$BMK$3,"&lt;"&amp;RH$3,$AM$2:$BMK$2,RH$2)-SUMIFS($AM16:$BMK16,$AM$3:$BMK$3,"&lt;"&amp;RG$3,$AM$2:$BMK$2,RG$2))),2)
))</f>
        <v/>
      </c>
      <c r="RI16" s="116" t="str" cm="1">
        <f t="array" ref="RI16">IF(tbPayroll[[#This Row],[idx]]="","",
IF(RA16=0,0,
MAX(SUMIFS($AM16:$BMK16,$AM$3:$BMK$3,"&lt;="&amp;RO$3,$AM$2:$BMK$2,RO$2)-INDEX(mediAddTable,tbPayroll[[#This Row],[fedStatus]]),0)-
SUMIFS($AM16:$BMK16,$AM$3:$BMK$3,"&lt;"&amp;RO$3,$AM$2:$BMK$2,RI$2)
))</f>
        <v/>
      </c>
      <c r="RJ16" s="116" t="str">
        <f>IF(tbPayroll[[#This Row],[idx]]="","",
ROUND(MAX(RN16*dPeriods+tbPayroll[[#This Row],[adjustedAmount]],0),dFEDRound))</f>
        <v/>
      </c>
      <c r="RK16" s="116" t="str">
        <f>IF(tbPayroll[[#This Row],[idx]]="","",
ROUND(IF(hoursMode="Daily",
SUMIFS(Hours!$J15:$BDM15,Hours!$J$2:$BDM$2,"&gt;="&amp;QM$5,Hours!$J$2:$BDM$2,"&lt;="&amp;RP$5,Hours!$J$5:$BDM$5,dRegularName),
SUMIFS(Hours!$J15:$BDM15,Hours!$J$1:$BDM$1,RL$3,Hours!$J$5:$BDM$5,dRegularName)
),2))</f>
        <v/>
      </c>
      <c r="RL16" s="116" t="str">
        <f>IF(tbPayroll[[#This Row],[idx]]="","",
IF(hoursMode="Daily",
SUMIFS(Hours!$J15:$BDM15,Hours!$J$2:$BDM$2,"&gt;="&amp;QM$5,Hours!$J$2:$BDM$2,"&lt;="&amp;RP$5,Hours!$J$5:$BDM$5,dOvertimeName),
SUMIFS(Hours!$J15:$BDM15,Hours!$J$1:$BDM$1,RL$3,Hours!$J$5:$BDM$5,dOvertimeName)
))</f>
        <v/>
      </c>
      <c r="RM16" s="116" t="str">
        <f>IF(tbPayroll[[#This Row],[idx]]="","",
IF(hoursMode="Daily",
SUMIFS(Hours!$J15:$BDM15,Hours!$J$2:$BDM$2,"&gt;="&amp;QM$5,Hours!$J$2:$BDM$2,"&lt;="&amp;RP$5,Hours!$J$5:$BDM$5,dVacationName),
SUMIFS(Hours!$J15:$BDM15,Hours!$J$1:$BDM$1,RL$3,Hours!$J$5:$BDM$5,dVacationName)
))</f>
        <v/>
      </c>
      <c r="RN16" s="116" t="str">
        <f>IF(tbPayroll[[#This Row],[Employee]]="","",MAX(RP16-tbPayroll[[#This Row],[free]]-QN16-RG16,0))</f>
        <v/>
      </c>
      <c r="RO16" s="116" t="str">
        <f>IF(tbPayroll[[#This Row],[Employee]]="","",MAX(RP16-tbPayroll[[#This Row],[free]]-QN16,0))</f>
        <v/>
      </c>
      <c r="RP16" s="116" t="str">
        <f>IF(tbPayroll[[#This Row],[Employee]]="","",
IF(tbPayroll[[#This Row],[employmentDate]]&gt;RP$5,0,QR16+QS16+QT16+QP16))</f>
        <v/>
      </c>
      <c r="RQ16" s="116" t="str">
        <f>IF(tbPayroll[[#This Row],[Employee]]="","",RP16-SUM(QU16:QZ16)-QO16-QN16-RG16-RH16)</f>
        <v/>
      </c>
      <c r="RR16" s="417"/>
      <c r="RS16" s="192"/>
      <c r="RT16" s="192"/>
      <c r="RU16" s="192"/>
      <c r="RV16" s="193"/>
      <c r="RW16" s="116" t="str">
        <f>IF(tbPayroll[[#This Row],[Employee]]="","",
SQ16 &amp; " | " &amp; SR16&amp; " | " &amp; SS16
)</f>
        <v/>
      </c>
      <c r="RX16" s="116" t="str">
        <f>IF(tbPayroll[[#This Row],[Employee]]="","",
IF(tbPayroll[[#This Row],[employmentDate]]&gt;SV$5,0,
ROUND(IF(tbPayroll[[#This Row],[IncomeBase]]=dSalaried,IF(RS16&lt;&gt;"",RS16,tbPayroll[[#This Row],[EmpWage]]),SQ16*IF(RS16&lt;&gt;"",RS16,tbPayroll[[#This Row],[EmpWage]])),2)))</f>
        <v/>
      </c>
      <c r="RY16" s="116" t="str">
        <f>IF(tbPayroll[[#This Row],[Employee]]="","",
IF(tbPayroll[[#This Row],[employmentDate]]&gt;SV$5,0,
ROUND(SR16*tbPayroll[[#This Row],[overrrate]]*
IF(RS16&lt;&gt;"",RS16,tbPayroll[[#This Row],[EmpWage]])/IF(tbPayroll[[#This Row],[IncomeBase]]=dSalaried,MAX(tbPayroll[[#This Row],[regularwork]],1),1),2)
))</f>
        <v/>
      </c>
      <c r="RZ16" s="116" t="str">
        <f>IF(tbPayroll[[#This Row],[Employee]]="","",
IF(tbPayroll[[#This Row],[employmentDate]]&gt;SV$5,0,
ROUND(SS16*
IFERROR(RX16/SQ16,0),2
)))</f>
        <v/>
      </c>
      <c r="SA16" s="116" t="str">
        <f>IF(tbPayroll[[#This Row],[Employee]]="","",
tbPayroll[[#This Row],[exState]]*
(tbPayroll[[#This Row],[stateAddDedu]]+ROUND(
MAX(ST16-tbPayroll[[#This Row],[persExemp]],0)*tbPayroll[[#This Row],[stateTax]],dRound))
)</f>
        <v/>
      </c>
      <c r="SB16" s="116" t="str">
        <f>IF(tbPayroll[[#This Row],[Employee]]="","",
(ROUND(
MAX(ST16-tbPayroll[[#This Row],[persExemp]],0)*tbPayroll[[#This Row],[dLocal]],dRound))
)</f>
        <v/>
      </c>
      <c r="SC16" s="116" t="str">
        <f>IF(tbPayroll[[#This Row],[Employee]]="","",
(ROUND(
MAX(ST16-tbPayroll[[#This Row],[persExemp]],0)*tbPayroll[[#This Row],[dCity]],dRound))
)</f>
        <v/>
      </c>
      <c r="SD16" s="116" t="str" cm="1">
        <f t="array" aca="1" ref="SD16" ca="1">IF(tbPayroll[[#This Row],[idx]]="","",
IF(SG16=0,0,
ROUND(tbPayroll[[#This Row],[exFed]]*
MAX(
((SP16-INDEX(INDIRECT(tbPayroll[[#This Row],[fedPrefix]]&amp;CHOOSE(tbPayroll[[#This Row],[fedStatus]],"SingleWage","JointlyWage","SingleWage","HeadWage")),SG16))*
INDEX(INDIRECT(tbPayroll[[#This Row],[fedPrefix]]&amp;"Perc"),SG16)+
INDEX(INDIRECT(tbPayroll[[#This Row],[fedPrefix]]&amp;CHOOSE(tbPayroll[[#This Row],[fedStatus]],"SingleHold","JointlyHold","SingleHold","HeadHold")),SG16))/dPeriods
- IF(tbPayroll[[#This Row],[isFormSent]]="Yes",tbPayroll[[#This Row],[isFormStep3]],0),0)
+tbPayroll[[#This Row],[isFormStep4c]],dFEDRound)
)
)</f>
        <v/>
      </c>
      <c r="SE16" s="116" t="str">
        <f>IF(tbPayroll[[#This Row],[idx]]="","",
ROUND(tbPayroll[[#This Row],[exSS]]*
IF(SUMIFS($AM16:$BMK16,$AM$3:$BMK$3,"&lt;"&amp;SE$3,$AM$2:$BMK$2,SE$2) +ssTax*SU16 &lt;ssTax*ssMax,
ssTax*SU16,
MAX(ssTax*ssMax-SUMIFS($AM16:$BMK16,$AM$3:$BMK$3,"&lt;"&amp;SE$3,$AM$2:$BMK$2,SE$2),0)),
2)
)</f>
        <v/>
      </c>
      <c r="SF16" s="116" t="str">
        <f>IF(tbPayroll[[#This Row],[idx]]="","",IF(SG16=0,0,ROUND(tbPayroll[[#This Row],[exMedi]]*mediTax*SU16+SO16*mediMax,2)))</f>
        <v/>
      </c>
      <c r="SG16" s="116" t="str">
        <f ca="1">IF(tbPayroll[[#This Row],[idx]]="","",IFERROR(MATCH(SP16,INDIRECT(tbPayroll[[#This Row],[fedPrefix]]&amp;CHOOSE(tbPayroll[[#This Row],[fedStatus]],"SingleWage","JointlyWage","SingleWage","HeadWage")),1),0))</f>
        <v/>
      </c>
      <c r="SH16" s="116"/>
      <c r="SI16" s="116" t="str">
        <f>IF(tbPayroll[[#This Row],[idx]]="","",
ROUND(tbPayroll[[#This Row],[401Roth]]*IF(SUMIFS($AM16:$BMK16,$AM$3:$BMK$3,"&lt;"&amp;SV$3,$AM$2:$BMK$2,SV$2)+RP16&lt;compensationCap,
SV16,
MAX(compensationCap-SUMIFS($AM16:$BMK16,$AM$3:$BMK$3,"&lt;"&amp;SV$3,$AM$2:$BMK$2,SV$2),0)),2))</f>
        <v/>
      </c>
      <c r="SJ16" s="116" t="str">
        <f>IF(tbPayroll[[#This Row],[idx]]="","",
ROUND(tbPayroll[[#This Row],[401PreTax]]*IF(SUMIFS($AM16:$BMK16,$AM$3:$BMK$3,"&lt;"&amp;SV$3,$AM$2:$BMK$2,SV$2)+RP16&lt;compensationCap,
SV16,
MAX(compensationCap-SUMIFS($AM16:$BMK16,$AM$3:$BMK$3,"&lt;"&amp;SV$3,$AM$2:$BMK$2,SV$2),0)),2))</f>
        <v/>
      </c>
      <c r="SK16" s="116" t="str">
        <f>IF(tbPayroll[[#This Row],[idx]]="","",
ROUND((tbPayroll[[#This Row],[401T1p]]*tbPayroll[[#This Row],[401T1Cap]]+tbPayroll[[#This Row],[401T2p]]*tbPayroll[[#This Row],[401T2Cap]])*IF(SUMIFS($AM16:$BMK16,$AM$3:$BMK$3,"&lt;"&amp;SV$3,$AM$2:$BMK$2,SV$2)+RP16&lt;compensationCap,
SV16,
MAX(compensationCap-SUMIFS($AM16:$BMK16,$AM$3:$BMK$3,"&lt;"&amp;SV$3,$AM$2:$BMK$2,SV$2),0)),2))</f>
        <v/>
      </c>
      <c r="SL16" s="116" t="str">
        <f>IF(tbPayroll[[#This Row],[idx]]="","",
IF(SK16=0,0,
ROUND(IF(SUMIFS($AM16:$BMK16,$AM$3:$BMK$3,"&lt;"&amp;SN$3,$AM$2:$BMK$2,"&gt;="&amp;SL$2,$AM$2:$BMK$2,"&lt;="&amp;SN$2)+SI16+SJ16+SK16&lt;tbPayroll[[#This Row],[401EmperLimit]],
SK16,
MAX((tbPayroll[[#This Row],[401EmperLimit]]-SUMIFS($AM16:$BMK16,$AM$3:$BMK$3,"&lt;"&amp;SN$3,$AM$2:$BMK$2,"&gt;="&amp;SL$2,$AM$2:$BMK$2,"&lt;="&amp;SN$2)),0)),2)))</f>
        <v/>
      </c>
      <c r="SM16" s="116" t="str">
        <f>IF(tbPayroll[[#This Row],[idx]]="","",
IF(SJ16=0,0,
ROUND(IF(SUMIFS($AM16:$BMK16,$AM$3:$BMK$3,"&lt;"&amp;SN$3,$AM$2:$BMK$2,SN$2)+SI16+SUMIFS($AM16:$BMK16,$AM$3:$BMK$3,"&lt;"&amp;SM$3,$AM$2:$BMK$2,SM$2)+SJ16&lt;tbPayroll[[#This Row],[401ContriLimit]],
SJ16,
SJ16/(SI16+SJ16)*
(tbPayroll[[#This Row],[401ContriLimit]]-SUMIFS($AM16:$BMK16,$AM$3:$BMK$3,"&lt;"&amp;SN$3,$AM$2:$BMK$2,SN$2)-SUMIFS($AM16:$BMK16,$AM$3:$BMK$3,"&lt;"&amp;SM$3,$AM$2:$BMK$2,SM$2))),2)))</f>
        <v/>
      </c>
      <c r="SN16" s="116" t="str">
        <f>IF(tbPayroll[[#This Row],[idx]]="","",
IF(SI16=0,0,
ROUND(IF(SUMIFS($AM16:$BMK16,$AM$3:$BMK$3,"&lt;"&amp;SN$3,$AM$2:$BMK$2,SN$2)+SI16+SUMIFS($AM16:$BMK16,$AM$3:$BMK$3,"&lt;"&amp;SM$3,$AM$2:$BMK$2,SM$2)+SJ16&lt;tbPayroll[[#This Row],[401ContriLimit]],
SI16,
SI16/(SI16+SJ16)*
(tbPayroll[[#This Row],[401ContriLimit]]-SUMIFS($AM16:$BMK16,$AM$3:$BMK$3,"&lt;"&amp;SN$3,$AM$2:$BMK$2,SN$2)-SUMIFS($AM16:$BMK16,$AM$3:$BMK$3,"&lt;"&amp;SM$3,$AM$2:$BMK$2,SM$2))),2)
))</f>
        <v/>
      </c>
      <c r="SO16" s="116" t="str" cm="1">
        <f t="array" ref="SO16">IF(tbPayroll[[#This Row],[idx]]="","",
IF(SG16=0,0,
MAX(SUMIFS($AM16:$BMK16,$AM$3:$BMK$3,"&lt;="&amp;SU$3,$AM$2:$BMK$2,SU$2)-INDEX(mediAddTable,tbPayroll[[#This Row],[fedStatus]]),0)-
SUMIFS($AM16:$BMK16,$AM$3:$BMK$3,"&lt;"&amp;SU$3,$AM$2:$BMK$2,SO$2)
))</f>
        <v/>
      </c>
      <c r="SP16" s="116" t="str">
        <f>IF(tbPayroll[[#This Row],[idx]]="","",
ROUND(MAX(ST16*dPeriods+tbPayroll[[#This Row],[adjustedAmount]],0),dFEDRound))</f>
        <v/>
      </c>
      <c r="SQ16" s="116" t="str">
        <f>IF(tbPayroll[[#This Row],[idx]]="","",
ROUND(IF(hoursMode="Daily",
SUMIFS(Hours!$J15:$BDM15,Hours!$J$2:$BDM$2,"&gt;="&amp;RS$5,Hours!$J$2:$BDM$2,"&lt;="&amp;SV$5,Hours!$J$5:$BDM$5,dRegularName),
SUMIFS(Hours!$J15:$BDM15,Hours!$J$1:$BDM$1,SR$3,Hours!$J$5:$BDM$5,dRegularName)
),2))</f>
        <v/>
      </c>
      <c r="SR16" s="116" t="str">
        <f>IF(tbPayroll[[#This Row],[idx]]="","",
IF(hoursMode="Daily",
SUMIFS(Hours!$J15:$BDM15,Hours!$J$2:$BDM$2,"&gt;="&amp;RS$5,Hours!$J$2:$BDM$2,"&lt;="&amp;SV$5,Hours!$J$5:$BDM$5,dOvertimeName),
SUMIFS(Hours!$J15:$BDM15,Hours!$J$1:$BDM$1,SR$3,Hours!$J$5:$BDM$5,dOvertimeName)
))</f>
        <v/>
      </c>
      <c r="SS16" s="116" t="str">
        <f>IF(tbPayroll[[#This Row],[idx]]="","",
IF(hoursMode="Daily",
SUMIFS(Hours!$J15:$BDM15,Hours!$J$2:$BDM$2,"&gt;="&amp;RS$5,Hours!$J$2:$BDM$2,"&lt;="&amp;SV$5,Hours!$J$5:$BDM$5,dVacationName),
SUMIFS(Hours!$J15:$BDM15,Hours!$J$1:$BDM$1,SR$3,Hours!$J$5:$BDM$5,dVacationName)
))</f>
        <v/>
      </c>
      <c r="ST16" s="116" t="str">
        <f>IF(tbPayroll[[#This Row],[Employee]]="","",MAX(SV16-tbPayroll[[#This Row],[free]]-RT16-SM16,0))</f>
        <v/>
      </c>
      <c r="SU16" s="116" t="str">
        <f>IF(tbPayroll[[#This Row],[Employee]]="","",MAX(SV16-tbPayroll[[#This Row],[free]]-RT16,0))</f>
        <v/>
      </c>
      <c r="SV16" s="116" t="str">
        <f>IF(tbPayroll[[#This Row],[Employee]]="","",
IF(tbPayroll[[#This Row],[employmentDate]]&gt;SV$5,0,RX16+RY16+RZ16+RV16))</f>
        <v/>
      </c>
      <c r="SW16" s="116" t="str">
        <f>IF(tbPayroll[[#This Row],[Employee]]="","",SV16-SUM(SA16:SF16)-RU16-RT16-SM16-SN16)</f>
        <v/>
      </c>
      <c r="SX16" s="417"/>
      <c r="SY16" s="192"/>
      <c r="SZ16" s="192"/>
      <c r="TA16" s="192"/>
      <c r="TB16" s="193"/>
      <c r="TC16" s="116" t="str">
        <f>IF(tbPayroll[[#This Row],[Employee]]="","",
TW16 &amp; " | " &amp; TX16&amp; " | " &amp; TY16
)</f>
        <v/>
      </c>
      <c r="TD16" s="116" t="str">
        <f>IF(tbPayroll[[#This Row],[Employee]]="","",
IF(tbPayroll[[#This Row],[employmentDate]]&gt;UB$5,0,
ROUND(IF(tbPayroll[[#This Row],[IncomeBase]]=dSalaried,IF(SY16&lt;&gt;"",SY16,tbPayroll[[#This Row],[EmpWage]]),TW16*IF(SY16&lt;&gt;"",SY16,tbPayroll[[#This Row],[EmpWage]])),2)))</f>
        <v/>
      </c>
      <c r="TE16" s="116" t="str">
        <f>IF(tbPayroll[[#This Row],[Employee]]="","",
IF(tbPayroll[[#This Row],[employmentDate]]&gt;UB$5,0,
ROUND(TX16*tbPayroll[[#This Row],[overrrate]]*
IF(SY16&lt;&gt;"",SY16,tbPayroll[[#This Row],[EmpWage]])/IF(tbPayroll[[#This Row],[IncomeBase]]=dSalaried,MAX(tbPayroll[[#This Row],[regularwork]],1),1),2)
))</f>
        <v/>
      </c>
      <c r="TF16" s="116" t="str">
        <f>IF(tbPayroll[[#This Row],[Employee]]="","",
IF(tbPayroll[[#This Row],[employmentDate]]&gt;UB$5,0,
ROUND(TY16*
IFERROR(TD16/TW16,0),2
)))</f>
        <v/>
      </c>
      <c r="TG16" s="116" t="str">
        <f>IF(tbPayroll[[#This Row],[Employee]]="","",
tbPayroll[[#This Row],[exState]]*
(tbPayroll[[#This Row],[stateAddDedu]]+ROUND(
MAX(TZ16-tbPayroll[[#This Row],[persExemp]],0)*tbPayroll[[#This Row],[stateTax]],dRound))
)</f>
        <v/>
      </c>
      <c r="TH16" s="116" t="str">
        <f>IF(tbPayroll[[#This Row],[Employee]]="","",
(ROUND(
MAX(TZ16-tbPayroll[[#This Row],[persExemp]],0)*tbPayroll[[#This Row],[dLocal]],dRound))
)</f>
        <v/>
      </c>
      <c r="TI16" s="116" t="str">
        <f>IF(tbPayroll[[#This Row],[Employee]]="","",
(ROUND(
MAX(TZ16-tbPayroll[[#This Row],[persExemp]],0)*tbPayroll[[#This Row],[dCity]],dRound))
)</f>
        <v/>
      </c>
      <c r="TJ16" s="116" t="str" cm="1">
        <f t="array" aca="1" ref="TJ16" ca="1">IF(tbPayroll[[#This Row],[idx]]="","",
IF(TM16=0,0,
ROUND(tbPayroll[[#This Row],[exFed]]*
MAX(
((TV16-INDEX(INDIRECT(tbPayroll[[#This Row],[fedPrefix]]&amp;CHOOSE(tbPayroll[[#This Row],[fedStatus]],"SingleWage","JointlyWage","SingleWage","HeadWage")),TM16))*
INDEX(INDIRECT(tbPayroll[[#This Row],[fedPrefix]]&amp;"Perc"),TM16)+
INDEX(INDIRECT(tbPayroll[[#This Row],[fedPrefix]]&amp;CHOOSE(tbPayroll[[#This Row],[fedStatus]],"SingleHold","JointlyHold","SingleHold","HeadHold")),TM16))/dPeriods
- IF(tbPayroll[[#This Row],[isFormSent]]="Yes",tbPayroll[[#This Row],[isFormStep3]],0),0)
+tbPayroll[[#This Row],[isFormStep4c]],dFEDRound)
)
)</f>
        <v/>
      </c>
      <c r="TK16" s="116" t="str">
        <f>IF(tbPayroll[[#This Row],[idx]]="","",
ROUND(tbPayroll[[#This Row],[exSS]]*
IF(SUMIFS($AM16:$BMK16,$AM$3:$BMK$3,"&lt;"&amp;TK$3,$AM$2:$BMK$2,TK$2) +ssTax*UA16 &lt;ssTax*ssMax,
ssTax*UA16,
MAX(ssTax*ssMax-SUMIFS($AM16:$BMK16,$AM$3:$BMK$3,"&lt;"&amp;TK$3,$AM$2:$BMK$2,TK$2),0)),
2)
)</f>
        <v/>
      </c>
      <c r="TL16" s="116" t="str">
        <f>IF(tbPayroll[[#This Row],[idx]]="","",IF(TM16=0,0,ROUND(tbPayroll[[#This Row],[exMedi]]*mediTax*UA16+TU16*mediMax,2)))</f>
        <v/>
      </c>
      <c r="TM16" s="116" t="str">
        <f ca="1">IF(tbPayroll[[#This Row],[idx]]="","",IFERROR(MATCH(TV16,INDIRECT(tbPayroll[[#This Row],[fedPrefix]]&amp;CHOOSE(tbPayroll[[#This Row],[fedStatus]],"SingleWage","JointlyWage","SingleWage","HeadWage")),1),0))</f>
        <v/>
      </c>
      <c r="TN16" s="116"/>
      <c r="TO16" s="116" t="str">
        <f>IF(tbPayroll[[#This Row],[idx]]="","",
ROUND(tbPayroll[[#This Row],[401Roth]]*IF(SUMIFS($AM16:$BMK16,$AM$3:$BMK$3,"&lt;"&amp;UB$3,$AM$2:$BMK$2,UB$2)+SV16&lt;compensationCap,
UB16,
MAX(compensationCap-SUMIFS($AM16:$BMK16,$AM$3:$BMK$3,"&lt;"&amp;UB$3,$AM$2:$BMK$2,UB$2),0)),2))</f>
        <v/>
      </c>
      <c r="TP16" s="116" t="str">
        <f>IF(tbPayroll[[#This Row],[idx]]="","",
ROUND(tbPayroll[[#This Row],[401PreTax]]*IF(SUMIFS($AM16:$BMK16,$AM$3:$BMK$3,"&lt;"&amp;UB$3,$AM$2:$BMK$2,UB$2)+SV16&lt;compensationCap,
UB16,
MAX(compensationCap-SUMIFS($AM16:$BMK16,$AM$3:$BMK$3,"&lt;"&amp;UB$3,$AM$2:$BMK$2,UB$2),0)),2))</f>
        <v/>
      </c>
      <c r="TQ16" s="116" t="str">
        <f>IF(tbPayroll[[#This Row],[idx]]="","",
ROUND((tbPayroll[[#This Row],[401T1p]]*tbPayroll[[#This Row],[401T1Cap]]+tbPayroll[[#This Row],[401T2p]]*tbPayroll[[#This Row],[401T2Cap]])*IF(SUMIFS($AM16:$BMK16,$AM$3:$BMK$3,"&lt;"&amp;UB$3,$AM$2:$BMK$2,UB$2)+SV16&lt;compensationCap,
UB16,
MAX(compensationCap-SUMIFS($AM16:$BMK16,$AM$3:$BMK$3,"&lt;"&amp;UB$3,$AM$2:$BMK$2,UB$2),0)),2))</f>
        <v/>
      </c>
      <c r="TR16" s="116" t="str">
        <f>IF(tbPayroll[[#This Row],[idx]]="","",
IF(TQ16=0,0,
ROUND(IF(SUMIFS($AM16:$BMK16,$AM$3:$BMK$3,"&lt;"&amp;TT$3,$AM$2:$BMK$2,"&gt;="&amp;TR$2,$AM$2:$BMK$2,"&lt;="&amp;TT$2)+TO16+TP16+TQ16&lt;tbPayroll[[#This Row],[401EmperLimit]],
TQ16,
MAX((tbPayroll[[#This Row],[401EmperLimit]]-SUMIFS($AM16:$BMK16,$AM$3:$BMK$3,"&lt;"&amp;TT$3,$AM$2:$BMK$2,"&gt;="&amp;TR$2,$AM$2:$BMK$2,"&lt;="&amp;TT$2)),0)),2)))</f>
        <v/>
      </c>
      <c r="TS16" s="116" t="str">
        <f>IF(tbPayroll[[#This Row],[idx]]="","",
IF(TP16=0,0,
ROUND(IF(SUMIFS($AM16:$BMK16,$AM$3:$BMK$3,"&lt;"&amp;TT$3,$AM$2:$BMK$2,TT$2)+TO16+SUMIFS($AM16:$BMK16,$AM$3:$BMK$3,"&lt;"&amp;TS$3,$AM$2:$BMK$2,TS$2)+TP16&lt;tbPayroll[[#This Row],[401ContriLimit]],
TP16,
TP16/(TO16+TP16)*
(tbPayroll[[#This Row],[401ContriLimit]]-SUMIFS($AM16:$BMK16,$AM$3:$BMK$3,"&lt;"&amp;TT$3,$AM$2:$BMK$2,TT$2)-SUMIFS($AM16:$BMK16,$AM$3:$BMK$3,"&lt;"&amp;TS$3,$AM$2:$BMK$2,TS$2))),2)))</f>
        <v/>
      </c>
      <c r="TT16" s="116" t="str">
        <f>IF(tbPayroll[[#This Row],[idx]]="","",
IF(TO16=0,0,
ROUND(IF(SUMIFS($AM16:$BMK16,$AM$3:$BMK$3,"&lt;"&amp;TT$3,$AM$2:$BMK$2,TT$2)+TO16+SUMIFS($AM16:$BMK16,$AM$3:$BMK$3,"&lt;"&amp;TS$3,$AM$2:$BMK$2,TS$2)+TP16&lt;tbPayroll[[#This Row],[401ContriLimit]],
TO16,
TO16/(TO16+TP16)*
(tbPayroll[[#This Row],[401ContriLimit]]-SUMIFS($AM16:$BMK16,$AM$3:$BMK$3,"&lt;"&amp;TT$3,$AM$2:$BMK$2,TT$2)-SUMIFS($AM16:$BMK16,$AM$3:$BMK$3,"&lt;"&amp;TS$3,$AM$2:$BMK$2,TS$2))),2)
))</f>
        <v/>
      </c>
      <c r="TU16" s="116" t="str" cm="1">
        <f t="array" ref="TU16">IF(tbPayroll[[#This Row],[idx]]="","",
IF(TM16=0,0,
MAX(SUMIFS($AM16:$BMK16,$AM$3:$BMK$3,"&lt;="&amp;UA$3,$AM$2:$BMK$2,UA$2)-INDEX(mediAddTable,tbPayroll[[#This Row],[fedStatus]]),0)-
SUMIFS($AM16:$BMK16,$AM$3:$BMK$3,"&lt;"&amp;UA$3,$AM$2:$BMK$2,TU$2)
))</f>
        <v/>
      </c>
      <c r="TV16" s="116" t="str">
        <f>IF(tbPayroll[[#This Row],[idx]]="","",
ROUND(MAX(TZ16*dPeriods+tbPayroll[[#This Row],[adjustedAmount]],0),dFEDRound))</f>
        <v/>
      </c>
      <c r="TW16" s="116" t="str">
        <f>IF(tbPayroll[[#This Row],[idx]]="","",
ROUND(IF(hoursMode="Daily",
SUMIFS(Hours!$J15:$BDM15,Hours!$J$2:$BDM$2,"&gt;="&amp;SY$5,Hours!$J$2:$BDM$2,"&lt;="&amp;UB$5,Hours!$J$5:$BDM$5,dRegularName),
SUMIFS(Hours!$J15:$BDM15,Hours!$J$1:$BDM$1,TX$3,Hours!$J$5:$BDM$5,dRegularName)
),2))</f>
        <v/>
      </c>
      <c r="TX16" s="116" t="str">
        <f>IF(tbPayroll[[#This Row],[idx]]="","",
IF(hoursMode="Daily",
SUMIFS(Hours!$J15:$BDM15,Hours!$J$2:$BDM$2,"&gt;="&amp;SY$5,Hours!$J$2:$BDM$2,"&lt;="&amp;UB$5,Hours!$J$5:$BDM$5,dOvertimeName),
SUMIFS(Hours!$J15:$BDM15,Hours!$J$1:$BDM$1,TX$3,Hours!$J$5:$BDM$5,dOvertimeName)
))</f>
        <v/>
      </c>
      <c r="TY16" s="116" t="str">
        <f>IF(tbPayroll[[#This Row],[idx]]="","",
IF(hoursMode="Daily",
SUMIFS(Hours!$J15:$BDM15,Hours!$J$2:$BDM$2,"&gt;="&amp;SY$5,Hours!$J$2:$BDM$2,"&lt;="&amp;UB$5,Hours!$J$5:$BDM$5,dVacationName),
SUMIFS(Hours!$J15:$BDM15,Hours!$J$1:$BDM$1,TX$3,Hours!$J$5:$BDM$5,dVacationName)
))</f>
        <v/>
      </c>
      <c r="TZ16" s="116" t="str">
        <f>IF(tbPayroll[[#This Row],[Employee]]="","",MAX(UB16-tbPayroll[[#This Row],[free]]-SZ16-TS16,0))</f>
        <v/>
      </c>
      <c r="UA16" s="116" t="str">
        <f>IF(tbPayroll[[#This Row],[Employee]]="","",MAX(UB16-tbPayroll[[#This Row],[free]]-SZ16,0))</f>
        <v/>
      </c>
      <c r="UB16" s="116" t="str">
        <f>IF(tbPayroll[[#This Row],[Employee]]="","",
IF(tbPayroll[[#This Row],[employmentDate]]&gt;UB$5,0,TD16+TE16+TF16+TB16))</f>
        <v/>
      </c>
      <c r="UC16" s="116" t="str">
        <f>IF(tbPayroll[[#This Row],[Employee]]="","",UB16-SUM(TG16:TL16)-TA16-SZ16-TS16-TT16)</f>
        <v/>
      </c>
      <c r="UD16" s="417"/>
      <c r="UE16" s="192"/>
      <c r="UF16" s="192"/>
      <c r="UG16" s="192"/>
      <c r="UH16" s="193"/>
      <c r="UI16" s="116" t="str">
        <f>IF(tbPayroll[[#This Row],[Employee]]="","",
VC16 &amp; " | " &amp; VD16&amp; " | " &amp; VE16
)</f>
        <v/>
      </c>
      <c r="UJ16" s="116" t="str">
        <f>IF(tbPayroll[[#This Row],[Employee]]="","",
IF(tbPayroll[[#This Row],[employmentDate]]&gt;VH$5,0,
ROUND(IF(tbPayroll[[#This Row],[IncomeBase]]=dSalaried,IF(UE16&lt;&gt;"",UE16,tbPayroll[[#This Row],[EmpWage]]),VC16*IF(UE16&lt;&gt;"",UE16,tbPayroll[[#This Row],[EmpWage]])),2)))</f>
        <v/>
      </c>
      <c r="UK16" s="116" t="str">
        <f>IF(tbPayroll[[#This Row],[Employee]]="","",
IF(tbPayroll[[#This Row],[employmentDate]]&gt;VH$5,0,
ROUND(VD16*tbPayroll[[#This Row],[overrrate]]*
IF(UE16&lt;&gt;"",UE16,tbPayroll[[#This Row],[EmpWage]])/IF(tbPayroll[[#This Row],[IncomeBase]]=dSalaried,MAX(tbPayroll[[#This Row],[regularwork]],1),1),2)
))</f>
        <v/>
      </c>
      <c r="UL16" s="116" t="str">
        <f>IF(tbPayroll[[#This Row],[Employee]]="","",
IF(tbPayroll[[#This Row],[employmentDate]]&gt;VH$5,0,
ROUND(VE16*
IFERROR(UJ16/VC16,0),2
)))</f>
        <v/>
      </c>
      <c r="UM16" s="116" t="str">
        <f>IF(tbPayroll[[#This Row],[Employee]]="","",
tbPayroll[[#This Row],[exState]]*
(tbPayroll[[#This Row],[stateAddDedu]]+ROUND(
MAX(VF16-tbPayroll[[#This Row],[persExemp]],0)*tbPayroll[[#This Row],[stateTax]],dRound))
)</f>
        <v/>
      </c>
      <c r="UN16" s="116" t="str">
        <f>IF(tbPayroll[[#This Row],[Employee]]="","",
(ROUND(
MAX(VF16-tbPayroll[[#This Row],[persExemp]],0)*tbPayroll[[#This Row],[dLocal]],dRound))
)</f>
        <v/>
      </c>
      <c r="UO16" s="116" t="str">
        <f>IF(tbPayroll[[#This Row],[Employee]]="","",
(ROUND(
MAX(VF16-tbPayroll[[#This Row],[persExemp]],0)*tbPayroll[[#This Row],[dCity]],dRound))
)</f>
        <v/>
      </c>
      <c r="UP16" s="116" t="str" cm="1">
        <f t="array" aca="1" ref="UP16" ca="1">IF(tbPayroll[[#This Row],[idx]]="","",
IF(US16=0,0,
ROUND(tbPayroll[[#This Row],[exFed]]*
MAX(
((VB16-INDEX(INDIRECT(tbPayroll[[#This Row],[fedPrefix]]&amp;CHOOSE(tbPayroll[[#This Row],[fedStatus]],"SingleWage","JointlyWage","SingleWage","HeadWage")),US16))*
INDEX(INDIRECT(tbPayroll[[#This Row],[fedPrefix]]&amp;"Perc"),US16)+
INDEX(INDIRECT(tbPayroll[[#This Row],[fedPrefix]]&amp;CHOOSE(tbPayroll[[#This Row],[fedStatus]],"SingleHold","JointlyHold","SingleHold","HeadHold")),US16))/dPeriods
- IF(tbPayroll[[#This Row],[isFormSent]]="Yes",tbPayroll[[#This Row],[isFormStep3]],0),0)
+tbPayroll[[#This Row],[isFormStep4c]],dFEDRound)
)
)</f>
        <v/>
      </c>
      <c r="UQ16" s="116" t="str">
        <f>IF(tbPayroll[[#This Row],[idx]]="","",
ROUND(tbPayroll[[#This Row],[exSS]]*
IF(SUMIFS($AM16:$BMK16,$AM$3:$BMK$3,"&lt;"&amp;UQ$3,$AM$2:$BMK$2,UQ$2) +ssTax*VG16 &lt;ssTax*ssMax,
ssTax*VG16,
MAX(ssTax*ssMax-SUMIFS($AM16:$BMK16,$AM$3:$BMK$3,"&lt;"&amp;UQ$3,$AM$2:$BMK$2,UQ$2),0)),
2)
)</f>
        <v/>
      </c>
      <c r="UR16" s="116" t="str">
        <f>IF(tbPayroll[[#This Row],[idx]]="","",IF(US16=0,0,ROUND(tbPayroll[[#This Row],[exMedi]]*mediTax*VG16+VA16*mediMax,2)))</f>
        <v/>
      </c>
      <c r="US16" s="116" t="str">
        <f ca="1">IF(tbPayroll[[#This Row],[idx]]="","",IFERROR(MATCH(VB16,INDIRECT(tbPayroll[[#This Row],[fedPrefix]]&amp;CHOOSE(tbPayroll[[#This Row],[fedStatus]],"SingleWage","JointlyWage","SingleWage","HeadWage")),1),0))</f>
        <v/>
      </c>
      <c r="UT16" s="116"/>
      <c r="UU16" s="116" t="str">
        <f>IF(tbPayroll[[#This Row],[idx]]="","",
ROUND(tbPayroll[[#This Row],[401Roth]]*IF(SUMIFS($AM16:$BMK16,$AM$3:$BMK$3,"&lt;"&amp;VH$3,$AM$2:$BMK$2,VH$2)+UB16&lt;compensationCap,
VH16,
MAX(compensationCap-SUMIFS($AM16:$BMK16,$AM$3:$BMK$3,"&lt;"&amp;VH$3,$AM$2:$BMK$2,VH$2),0)),2))</f>
        <v/>
      </c>
      <c r="UV16" s="116" t="str">
        <f>IF(tbPayroll[[#This Row],[idx]]="","",
ROUND(tbPayroll[[#This Row],[401PreTax]]*IF(SUMIFS($AM16:$BMK16,$AM$3:$BMK$3,"&lt;"&amp;VH$3,$AM$2:$BMK$2,VH$2)+UB16&lt;compensationCap,
VH16,
MAX(compensationCap-SUMIFS($AM16:$BMK16,$AM$3:$BMK$3,"&lt;"&amp;VH$3,$AM$2:$BMK$2,VH$2),0)),2))</f>
        <v/>
      </c>
      <c r="UW16" s="116" t="str">
        <f>IF(tbPayroll[[#This Row],[idx]]="","",
ROUND((tbPayroll[[#This Row],[401T1p]]*tbPayroll[[#This Row],[401T1Cap]]+tbPayroll[[#This Row],[401T2p]]*tbPayroll[[#This Row],[401T2Cap]])*IF(SUMIFS($AM16:$BMK16,$AM$3:$BMK$3,"&lt;"&amp;VH$3,$AM$2:$BMK$2,VH$2)+UB16&lt;compensationCap,
VH16,
MAX(compensationCap-SUMIFS($AM16:$BMK16,$AM$3:$BMK$3,"&lt;"&amp;VH$3,$AM$2:$BMK$2,VH$2),0)),2))</f>
        <v/>
      </c>
      <c r="UX16" s="116" t="str">
        <f>IF(tbPayroll[[#This Row],[idx]]="","",
IF(UW16=0,0,
ROUND(IF(SUMIFS($AM16:$BMK16,$AM$3:$BMK$3,"&lt;"&amp;UZ$3,$AM$2:$BMK$2,"&gt;="&amp;UX$2,$AM$2:$BMK$2,"&lt;="&amp;UZ$2)+UU16+UV16+UW16&lt;tbPayroll[[#This Row],[401EmperLimit]],
UW16,
MAX((tbPayroll[[#This Row],[401EmperLimit]]-SUMIFS($AM16:$BMK16,$AM$3:$BMK$3,"&lt;"&amp;UZ$3,$AM$2:$BMK$2,"&gt;="&amp;UX$2,$AM$2:$BMK$2,"&lt;="&amp;UZ$2)),0)),2)))</f>
        <v/>
      </c>
      <c r="UY16" s="116" t="str">
        <f>IF(tbPayroll[[#This Row],[idx]]="","",
IF(UV16=0,0,
ROUND(IF(SUMIFS($AM16:$BMK16,$AM$3:$BMK$3,"&lt;"&amp;UZ$3,$AM$2:$BMK$2,UZ$2)+UU16+SUMIFS($AM16:$BMK16,$AM$3:$BMK$3,"&lt;"&amp;UY$3,$AM$2:$BMK$2,UY$2)+UV16&lt;tbPayroll[[#This Row],[401ContriLimit]],
UV16,
UV16/(UU16+UV16)*
(tbPayroll[[#This Row],[401ContriLimit]]-SUMIFS($AM16:$BMK16,$AM$3:$BMK$3,"&lt;"&amp;UZ$3,$AM$2:$BMK$2,UZ$2)-SUMIFS($AM16:$BMK16,$AM$3:$BMK$3,"&lt;"&amp;UY$3,$AM$2:$BMK$2,UY$2))),2)))</f>
        <v/>
      </c>
      <c r="UZ16" s="116" t="str">
        <f>IF(tbPayroll[[#This Row],[idx]]="","",
IF(UU16=0,0,
ROUND(IF(SUMIFS($AM16:$BMK16,$AM$3:$BMK$3,"&lt;"&amp;UZ$3,$AM$2:$BMK$2,UZ$2)+UU16+SUMIFS($AM16:$BMK16,$AM$3:$BMK$3,"&lt;"&amp;UY$3,$AM$2:$BMK$2,UY$2)+UV16&lt;tbPayroll[[#This Row],[401ContriLimit]],
UU16,
UU16/(UU16+UV16)*
(tbPayroll[[#This Row],[401ContriLimit]]-SUMIFS($AM16:$BMK16,$AM$3:$BMK$3,"&lt;"&amp;UZ$3,$AM$2:$BMK$2,UZ$2)-SUMIFS($AM16:$BMK16,$AM$3:$BMK$3,"&lt;"&amp;UY$3,$AM$2:$BMK$2,UY$2))),2)
))</f>
        <v/>
      </c>
      <c r="VA16" s="116" t="str" cm="1">
        <f t="array" ref="VA16">IF(tbPayroll[[#This Row],[idx]]="","",
IF(US16=0,0,
MAX(SUMIFS($AM16:$BMK16,$AM$3:$BMK$3,"&lt;="&amp;VG$3,$AM$2:$BMK$2,VG$2)-INDEX(mediAddTable,tbPayroll[[#This Row],[fedStatus]]),0)-
SUMIFS($AM16:$BMK16,$AM$3:$BMK$3,"&lt;"&amp;VG$3,$AM$2:$BMK$2,VA$2)
))</f>
        <v/>
      </c>
      <c r="VB16" s="116" t="str">
        <f>IF(tbPayroll[[#This Row],[idx]]="","",
ROUND(MAX(VF16*dPeriods+tbPayroll[[#This Row],[adjustedAmount]],0),dFEDRound))</f>
        <v/>
      </c>
      <c r="VC16" s="116" t="str">
        <f>IF(tbPayroll[[#This Row],[idx]]="","",
ROUND(IF(hoursMode="Daily",
SUMIFS(Hours!$J15:$BDM15,Hours!$J$2:$BDM$2,"&gt;="&amp;UE$5,Hours!$J$2:$BDM$2,"&lt;="&amp;VH$5,Hours!$J$5:$BDM$5,dRegularName),
SUMIFS(Hours!$J15:$BDM15,Hours!$J$1:$BDM$1,VD$3,Hours!$J$5:$BDM$5,dRegularName)
),2))</f>
        <v/>
      </c>
      <c r="VD16" s="116" t="str">
        <f>IF(tbPayroll[[#This Row],[idx]]="","",
IF(hoursMode="Daily",
SUMIFS(Hours!$J15:$BDM15,Hours!$J$2:$BDM$2,"&gt;="&amp;UE$5,Hours!$J$2:$BDM$2,"&lt;="&amp;VH$5,Hours!$J$5:$BDM$5,dOvertimeName),
SUMIFS(Hours!$J15:$BDM15,Hours!$J$1:$BDM$1,VD$3,Hours!$J$5:$BDM$5,dOvertimeName)
))</f>
        <v/>
      </c>
      <c r="VE16" s="116" t="str">
        <f>IF(tbPayroll[[#This Row],[idx]]="","",
IF(hoursMode="Daily",
SUMIFS(Hours!$J15:$BDM15,Hours!$J$2:$BDM$2,"&gt;="&amp;UE$5,Hours!$J$2:$BDM$2,"&lt;="&amp;VH$5,Hours!$J$5:$BDM$5,dVacationName),
SUMIFS(Hours!$J15:$BDM15,Hours!$J$1:$BDM$1,VD$3,Hours!$J$5:$BDM$5,dVacationName)
))</f>
        <v/>
      </c>
      <c r="VF16" s="116" t="str">
        <f>IF(tbPayroll[[#This Row],[Employee]]="","",MAX(VH16-tbPayroll[[#This Row],[free]]-UF16-UY16,0))</f>
        <v/>
      </c>
      <c r="VG16" s="116" t="str">
        <f>IF(tbPayroll[[#This Row],[Employee]]="","",MAX(VH16-tbPayroll[[#This Row],[free]]-UF16,0))</f>
        <v/>
      </c>
      <c r="VH16" s="116" t="str">
        <f>IF(tbPayroll[[#This Row],[Employee]]="","",
IF(tbPayroll[[#This Row],[employmentDate]]&gt;VH$5,0,UJ16+UK16+UL16+UH16))</f>
        <v/>
      </c>
      <c r="VI16" s="116" t="str">
        <f>IF(tbPayroll[[#This Row],[Employee]]="","",VH16-SUM(UM16:UR16)-UG16-UF16-UY16-UZ16)</f>
        <v/>
      </c>
      <c r="VJ16" s="417"/>
      <c r="VK16" s="192"/>
      <c r="VL16" s="192"/>
      <c r="VM16" s="192"/>
      <c r="VN16" s="193"/>
      <c r="VO16" s="116" t="str">
        <f>IF(tbPayroll[[#This Row],[Employee]]="","",
WI16 &amp; " | " &amp; WJ16&amp; " | " &amp; WK16
)</f>
        <v/>
      </c>
      <c r="VP16" s="116" t="str">
        <f>IF(tbPayroll[[#This Row],[Employee]]="","",
IF(tbPayroll[[#This Row],[employmentDate]]&gt;WN$5,0,
ROUND(IF(tbPayroll[[#This Row],[IncomeBase]]=dSalaried,IF(VK16&lt;&gt;"",VK16,tbPayroll[[#This Row],[EmpWage]]),WI16*IF(VK16&lt;&gt;"",VK16,tbPayroll[[#This Row],[EmpWage]])),2)))</f>
        <v/>
      </c>
      <c r="VQ16" s="116" t="str">
        <f>IF(tbPayroll[[#This Row],[Employee]]="","",
IF(tbPayroll[[#This Row],[employmentDate]]&gt;WN$5,0,
ROUND(WJ16*tbPayroll[[#This Row],[overrrate]]*
IF(VK16&lt;&gt;"",VK16,tbPayroll[[#This Row],[EmpWage]])/IF(tbPayroll[[#This Row],[IncomeBase]]=dSalaried,MAX(tbPayroll[[#This Row],[regularwork]],1),1),2)
))</f>
        <v/>
      </c>
      <c r="VR16" s="116" t="str">
        <f>IF(tbPayroll[[#This Row],[Employee]]="","",
IF(tbPayroll[[#This Row],[employmentDate]]&gt;WN$5,0,
ROUND(WK16*
IFERROR(VP16/WI16,0),2
)))</f>
        <v/>
      </c>
      <c r="VS16" s="116" t="str">
        <f>IF(tbPayroll[[#This Row],[Employee]]="","",
tbPayroll[[#This Row],[exState]]*
(tbPayroll[[#This Row],[stateAddDedu]]+ROUND(
MAX(WL16-tbPayroll[[#This Row],[persExemp]],0)*tbPayroll[[#This Row],[stateTax]],dRound))
)</f>
        <v/>
      </c>
      <c r="VT16" s="116" t="str">
        <f>IF(tbPayroll[[#This Row],[Employee]]="","",
(ROUND(
MAX(WL16-tbPayroll[[#This Row],[persExemp]],0)*tbPayroll[[#This Row],[dLocal]],dRound))
)</f>
        <v/>
      </c>
      <c r="VU16" s="116" t="str">
        <f>IF(tbPayroll[[#This Row],[Employee]]="","",
(ROUND(
MAX(WL16-tbPayroll[[#This Row],[persExemp]],0)*tbPayroll[[#This Row],[dCity]],dRound))
)</f>
        <v/>
      </c>
      <c r="VV16" s="116" t="str" cm="1">
        <f t="array" aca="1" ref="VV16" ca="1">IF(tbPayroll[[#This Row],[idx]]="","",
IF(VY16=0,0,
ROUND(tbPayroll[[#This Row],[exFed]]*
MAX(
((WH16-INDEX(INDIRECT(tbPayroll[[#This Row],[fedPrefix]]&amp;CHOOSE(tbPayroll[[#This Row],[fedStatus]],"SingleWage","JointlyWage","SingleWage","HeadWage")),VY16))*
INDEX(INDIRECT(tbPayroll[[#This Row],[fedPrefix]]&amp;"Perc"),VY16)+
INDEX(INDIRECT(tbPayroll[[#This Row],[fedPrefix]]&amp;CHOOSE(tbPayroll[[#This Row],[fedStatus]],"SingleHold","JointlyHold","SingleHold","HeadHold")),VY16))/dPeriods
- IF(tbPayroll[[#This Row],[isFormSent]]="Yes",tbPayroll[[#This Row],[isFormStep3]],0),0)
+tbPayroll[[#This Row],[isFormStep4c]],dFEDRound)
)
)</f>
        <v/>
      </c>
      <c r="VW16" s="116" t="str">
        <f>IF(tbPayroll[[#This Row],[idx]]="","",
ROUND(tbPayroll[[#This Row],[exSS]]*
IF(SUMIFS($AM16:$BMK16,$AM$3:$BMK$3,"&lt;"&amp;VW$3,$AM$2:$BMK$2,VW$2) +ssTax*WM16 &lt;ssTax*ssMax,
ssTax*WM16,
MAX(ssTax*ssMax-SUMIFS($AM16:$BMK16,$AM$3:$BMK$3,"&lt;"&amp;VW$3,$AM$2:$BMK$2,VW$2),0)),
2)
)</f>
        <v/>
      </c>
      <c r="VX16" s="116" t="str">
        <f>IF(tbPayroll[[#This Row],[idx]]="","",IF(VY16=0,0,ROUND(tbPayroll[[#This Row],[exMedi]]*mediTax*WM16+WG16*mediMax,2)))</f>
        <v/>
      </c>
      <c r="VY16" s="116" t="str">
        <f ca="1">IF(tbPayroll[[#This Row],[idx]]="","",IFERROR(MATCH(WH16,INDIRECT(tbPayroll[[#This Row],[fedPrefix]]&amp;CHOOSE(tbPayroll[[#This Row],[fedStatus]],"SingleWage","JointlyWage","SingleWage","HeadWage")),1),0))</f>
        <v/>
      </c>
      <c r="VZ16" s="116"/>
      <c r="WA16" s="116" t="str">
        <f>IF(tbPayroll[[#This Row],[idx]]="","",
ROUND(tbPayroll[[#This Row],[401Roth]]*IF(SUMIFS($AM16:$BMK16,$AM$3:$BMK$3,"&lt;"&amp;WN$3,$AM$2:$BMK$2,WN$2)+VH16&lt;compensationCap,
WN16,
MAX(compensationCap-SUMIFS($AM16:$BMK16,$AM$3:$BMK$3,"&lt;"&amp;WN$3,$AM$2:$BMK$2,WN$2),0)),2))</f>
        <v/>
      </c>
      <c r="WB16" s="116" t="str">
        <f>IF(tbPayroll[[#This Row],[idx]]="","",
ROUND(tbPayroll[[#This Row],[401PreTax]]*IF(SUMIFS($AM16:$BMK16,$AM$3:$BMK$3,"&lt;"&amp;WN$3,$AM$2:$BMK$2,WN$2)+VH16&lt;compensationCap,
WN16,
MAX(compensationCap-SUMIFS($AM16:$BMK16,$AM$3:$BMK$3,"&lt;"&amp;WN$3,$AM$2:$BMK$2,WN$2),0)),2))</f>
        <v/>
      </c>
      <c r="WC16" s="116" t="str">
        <f>IF(tbPayroll[[#This Row],[idx]]="","",
ROUND((tbPayroll[[#This Row],[401T1p]]*tbPayroll[[#This Row],[401T1Cap]]+tbPayroll[[#This Row],[401T2p]]*tbPayroll[[#This Row],[401T2Cap]])*IF(SUMIFS($AM16:$BMK16,$AM$3:$BMK$3,"&lt;"&amp;WN$3,$AM$2:$BMK$2,WN$2)+VH16&lt;compensationCap,
WN16,
MAX(compensationCap-SUMIFS($AM16:$BMK16,$AM$3:$BMK$3,"&lt;"&amp;WN$3,$AM$2:$BMK$2,WN$2),0)),2))</f>
        <v/>
      </c>
      <c r="WD16" s="116" t="str">
        <f>IF(tbPayroll[[#This Row],[idx]]="","",
IF(WC16=0,0,
ROUND(IF(SUMIFS($AM16:$BMK16,$AM$3:$BMK$3,"&lt;"&amp;WF$3,$AM$2:$BMK$2,"&gt;="&amp;WD$2,$AM$2:$BMK$2,"&lt;="&amp;WF$2)+WA16+WB16+WC16&lt;tbPayroll[[#This Row],[401EmperLimit]],
WC16,
MAX((tbPayroll[[#This Row],[401EmperLimit]]-SUMIFS($AM16:$BMK16,$AM$3:$BMK$3,"&lt;"&amp;WF$3,$AM$2:$BMK$2,"&gt;="&amp;WD$2,$AM$2:$BMK$2,"&lt;="&amp;WF$2)),0)),2)))</f>
        <v/>
      </c>
      <c r="WE16" s="116" t="str">
        <f>IF(tbPayroll[[#This Row],[idx]]="","",
IF(WB16=0,0,
ROUND(IF(SUMIFS($AM16:$BMK16,$AM$3:$BMK$3,"&lt;"&amp;WF$3,$AM$2:$BMK$2,WF$2)+WA16+SUMIFS($AM16:$BMK16,$AM$3:$BMK$3,"&lt;"&amp;WE$3,$AM$2:$BMK$2,WE$2)+WB16&lt;tbPayroll[[#This Row],[401ContriLimit]],
WB16,
WB16/(WA16+WB16)*
(tbPayroll[[#This Row],[401ContriLimit]]-SUMIFS($AM16:$BMK16,$AM$3:$BMK$3,"&lt;"&amp;WF$3,$AM$2:$BMK$2,WF$2)-SUMIFS($AM16:$BMK16,$AM$3:$BMK$3,"&lt;"&amp;WE$3,$AM$2:$BMK$2,WE$2))),2)))</f>
        <v/>
      </c>
      <c r="WF16" s="116" t="str">
        <f>IF(tbPayroll[[#This Row],[idx]]="","",
IF(WA16=0,0,
ROUND(IF(SUMIFS($AM16:$BMK16,$AM$3:$BMK$3,"&lt;"&amp;WF$3,$AM$2:$BMK$2,WF$2)+WA16+SUMIFS($AM16:$BMK16,$AM$3:$BMK$3,"&lt;"&amp;WE$3,$AM$2:$BMK$2,WE$2)+WB16&lt;tbPayroll[[#This Row],[401ContriLimit]],
WA16,
WA16/(WA16+WB16)*
(tbPayroll[[#This Row],[401ContriLimit]]-SUMIFS($AM16:$BMK16,$AM$3:$BMK$3,"&lt;"&amp;WF$3,$AM$2:$BMK$2,WF$2)-SUMIFS($AM16:$BMK16,$AM$3:$BMK$3,"&lt;"&amp;WE$3,$AM$2:$BMK$2,WE$2))),2)
))</f>
        <v/>
      </c>
      <c r="WG16" s="116" t="str" cm="1">
        <f t="array" ref="WG16">IF(tbPayroll[[#This Row],[idx]]="","",
IF(VY16=0,0,
MAX(SUMIFS($AM16:$BMK16,$AM$3:$BMK$3,"&lt;="&amp;WM$3,$AM$2:$BMK$2,WM$2)-INDEX(mediAddTable,tbPayroll[[#This Row],[fedStatus]]),0)-
SUMIFS($AM16:$BMK16,$AM$3:$BMK$3,"&lt;"&amp;WM$3,$AM$2:$BMK$2,WG$2)
))</f>
        <v/>
      </c>
      <c r="WH16" s="116" t="str">
        <f>IF(tbPayroll[[#This Row],[idx]]="","",
ROUND(MAX(WL16*dPeriods+tbPayroll[[#This Row],[adjustedAmount]],0),dFEDRound))</f>
        <v/>
      </c>
      <c r="WI16" s="116" t="str">
        <f>IF(tbPayroll[[#This Row],[idx]]="","",
ROUND(IF(hoursMode="Daily",
SUMIFS(Hours!$J15:$BDM15,Hours!$J$2:$BDM$2,"&gt;="&amp;VK$5,Hours!$J$2:$BDM$2,"&lt;="&amp;WN$5,Hours!$J$5:$BDM$5,dRegularName),
SUMIFS(Hours!$J15:$BDM15,Hours!$J$1:$BDM$1,WJ$3,Hours!$J$5:$BDM$5,dRegularName)
),2))</f>
        <v/>
      </c>
      <c r="WJ16" s="116" t="str">
        <f>IF(tbPayroll[[#This Row],[idx]]="","",
IF(hoursMode="Daily",
SUMIFS(Hours!$J15:$BDM15,Hours!$J$2:$BDM$2,"&gt;="&amp;VK$5,Hours!$J$2:$BDM$2,"&lt;="&amp;WN$5,Hours!$J$5:$BDM$5,dOvertimeName),
SUMIFS(Hours!$J15:$BDM15,Hours!$J$1:$BDM$1,WJ$3,Hours!$J$5:$BDM$5,dOvertimeName)
))</f>
        <v/>
      </c>
      <c r="WK16" s="116" t="str">
        <f>IF(tbPayroll[[#This Row],[idx]]="","",
IF(hoursMode="Daily",
SUMIFS(Hours!$J15:$BDM15,Hours!$J$2:$BDM$2,"&gt;="&amp;VK$5,Hours!$J$2:$BDM$2,"&lt;="&amp;WN$5,Hours!$J$5:$BDM$5,dVacationName),
SUMIFS(Hours!$J15:$BDM15,Hours!$J$1:$BDM$1,WJ$3,Hours!$J$5:$BDM$5,dVacationName)
))</f>
        <v/>
      </c>
      <c r="WL16" s="116" t="str">
        <f>IF(tbPayroll[[#This Row],[Employee]]="","",MAX(WN16-tbPayroll[[#This Row],[free]]-VL16-WE16,0))</f>
        <v/>
      </c>
      <c r="WM16" s="116" t="str">
        <f>IF(tbPayroll[[#This Row],[Employee]]="","",MAX(WN16-tbPayroll[[#This Row],[free]]-VL16,0))</f>
        <v/>
      </c>
      <c r="WN16" s="116" t="str">
        <f>IF(tbPayroll[[#This Row],[Employee]]="","",
IF(tbPayroll[[#This Row],[employmentDate]]&gt;WN$5,0,VP16+VQ16+VR16+VN16))</f>
        <v/>
      </c>
      <c r="WO16" s="116" t="str">
        <f>IF(tbPayroll[[#This Row],[Employee]]="","",WN16-SUM(VS16:VX16)-VM16-VL16-WE16-WF16)</f>
        <v/>
      </c>
      <c r="WP16" s="417"/>
      <c r="WQ16" s="192"/>
      <c r="WR16" s="192"/>
      <c r="WS16" s="192"/>
      <c r="WT16" s="193"/>
      <c r="WU16" s="116" t="str">
        <f>IF(tbPayroll[[#This Row],[Employee]]="","",
XO16 &amp; " | " &amp; XP16&amp; " | " &amp; XQ16
)</f>
        <v/>
      </c>
      <c r="WV16" s="116" t="str">
        <f>IF(tbPayroll[[#This Row],[Employee]]="","",
IF(tbPayroll[[#This Row],[employmentDate]]&gt;XT$5,0,
ROUND(IF(tbPayroll[[#This Row],[IncomeBase]]=dSalaried,IF(WQ16&lt;&gt;"",WQ16,tbPayroll[[#This Row],[EmpWage]]),XO16*IF(WQ16&lt;&gt;"",WQ16,tbPayroll[[#This Row],[EmpWage]])),2)))</f>
        <v/>
      </c>
      <c r="WW16" s="116" t="str">
        <f>IF(tbPayroll[[#This Row],[Employee]]="","",
IF(tbPayroll[[#This Row],[employmentDate]]&gt;XT$5,0,
ROUND(XP16*tbPayroll[[#This Row],[overrrate]]*
IF(WQ16&lt;&gt;"",WQ16,tbPayroll[[#This Row],[EmpWage]])/IF(tbPayroll[[#This Row],[IncomeBase]]=dSalaried,MAX(tbPayroll[[#This Row],[regularwork]],1),1),2)
))</f>
        <v/>
      </c>
      <c r="WX16" s="116" t="str">
        <f>IF(tbPayroll[[#This Row],[Employee]]="","",
IF(tbPayroll[[#This Row],[employmentDate]]&gt;XT$5,0,
ROUND(XQ16*
IFERROR(WV16/XO16,0),2
)))</f>
        <v/>
      </c>
      <c r="WY16" s="116" t="str">
        <f>IF(tbPayroll[[#This Row],[Employee]]="","",
tbPayroll[[#This Row],[exState]]*
(tbPayroll[[#This Row],[stateAddDedu]]+ROUND(
MAX(XR16-tbPayroll[[#This Row],[persExemp]],0)*tbPayroll[[#This Row],[stateTax]],dRound))
)</f>
        <v/>
      </c>
      <c r="WZ16" s="116" t="str">
        <f>IF(tbPayroll[[#This Row],[Employee]]="","",
(ROUND(
MAX(XR16-tbPayroll[[#This Row],[persExemp]],0)*tbPayroll[[#This Row],[dLocal]],dRound))
)</f>
        <v/>
      </c>
      <c r="XA16" s="116" t="str">
        <f>IF(tbPayroll[[#This Row],[Employee]]="","",
(ROUND(
MAX(XR16-tbPayroll[[#This Row],[persExemp]],0)*tbPayroll[[#This Row],[dCity]],dRound))
)</f>
        <v/>
      </c>
      <c r="XB16" s="116" t="str" cm="1">
        <f t="array" aca="1" ref="XB16" ca="1">IF(tbPayroll[[#This Row],[idx]]="","",
IF(XE16=0,0,
ROUND(tbPayroll[[#This Row],[exFed]]*
MAX(
((XN16-INDEX(INDIRECT(tbPayroll[[#This Row],[fedPrefix]]&amp;CHOOSE(tbPayroll[[#This Row],[fedStatus]],"SingleWage","JointlyWage","SingleWage","HeadWage")),XE16))*
INDEX(INDIRECT(tbPayroll[[#This Row],[fedPrefix]]&amp;"Perc"),XE16)+
INDEX(INDIRECT(tbPayroll[[#This Row],[fedPrefix]]&amp;CHOOSE(tbPayroll[[#This Row],[fedStatus]],"SingleHold","JointlyHold","SingleHold","HeadHold")),XE16))/dPeriods
- IF(tbPayroll[[#This Row],[isFormSent]]="Yes",tbPayroll[[#This Row],[isFormStep3]],0),0)
+tbPayroll[[#This Row],[isFormStep4c]],dFEDRound)
)
)</f>
        <v/>
      </c>
      <c r="XC16" s="116" t="str">
        <f>IF(tbPayroll[[#This Row],[idx]]="","",
ROUND(tbPayroll[[#This Row],[exSS]]*
IF(SUMIFS($AM16:$BMK16,$AM$3:$BMK$3,"&lt;"&amp;XC$3,$AM$2:$BMK$2,XC$2) +ssTax*XS16 &lt;ssTax*ssMax,
ssTax*XS16,
MAX(ssTax*ssMax-SUMIFS($AM16:$BMK16,$AM$3:$BMK$3,"&lt;"&amp;XC$3,$AM$2:$BMK$2,XC$2),0)),
2)
)</f>
        <v/>
      </c>
      <c r="XD16" s="116" t="str">
        <f>IF(tbPayroll[[#This Row],[idx]]="","",IF(XE16=0,0,ROUND(tbPayroll[[#This Row],[exMedi]]*mediTax*XS16+XM16*mediMax,2)))</f>
        <v/>
      </c>
      <c r="XE16" s="116" t="str">
        <f ca="1">IF(tbPayroll[[#This Row],[idx]]="","",IFERROR(MATCH(XN16,INDIRECT(tbPayroll[[#This Row],[fedPrefix]]&amp;CHOOSE(tbPayroll[[#This Row],[fedStatus]],"SingleWage","JointlyWage","SingleWage","HeadWage")),1),0))</f>
        <v/>
      </c>
      <c r="XF16" s="116"/>
      <c r="XG16" s="116" t="str">
        <f>IF(tbPayroll[[#This Row],[idx]]="","",
ROUND(tbPayroll[[#This Row],[401Roth]]*IF(SUMIFS($AM16:$BMK16,$AM$3:$BMK$3,"&lt;"&amp;XT$3,$AM$2:$BMK$2,XT$2)+WN16&lt;compensationCap,
XT16,
MAX(compensationCap-SUMIFS($AM16:$BMK16,$AM$3:$BMK$3,"&lt;"&amp;XT$3,$AM$2:$BMK$2,XT$2),0)),2))</f>
        <v/>
      </c>
      <c r="XH16" s="116" t="str">
        <f>IF(tbPayroll[[#This Row],[idx]]="","",
ROUND(tbPayroll[[#This Row],[401PreTax]]*IF(SUMIFS($AM16:$BMK16,$AM$3:$BMK$3,"&lt;"&amp;XT$3,$AM$2:$BMK$2,XT$2)+WN16&lt;compensationCap,
XT16,
MAX(compensationCap-SUMIFS($AM16:$BMK16,$AM$3:$BMK$3,"&lt;"&amp;XT$3,$AM$2:$BMK$2,XT$2),0)),2))</f>
        <v/>
      </c>
      <c r="XI16" s="116" t="str">
        <f>IF(tbPayroll[[#This Row],[idx]]="","",
ROUND((tbPayroll[[#This Row],[401T1p]]*tbPayroll[[#This Row],[401T1Cap]]+tbPayroll[[#This Row],[401T2p]]*tbPayroll[[#This Row],[401T2Cap]])*IF(SUMIFS($AM16:$BMK16,$AM$3:$BMK$3,"&lt;"&amp;XT$3,$AM$2:$BMK$2,XT$2)+WN16&lt;compensationCap,
XT16,
MAX(compensationCap-SUMIFS($AM16:$BMK16,$AM$3:$BMK$3,"&lt;"&amp;XT$3,$AM$2:$BMK$2,XT$2),0)),2))</f>
        <v/>
      </c>
      <c r="XJ16" s="116" t="str">
        <f>IF(tbPayroll[[#This Row],[idx]]="","",
IF(XI16=0,0,
ROUND(IF(SUMIFS($AM16:$BMK16,$AM$3:$BMK$3,"&lt;"&amp;XL$3,$AM$2:$BMK$2,"&gt;="&amp;XJ$2,$AM$2:$BMK$2,"&lt;="&amp;XL$2)+XG16+XH16+XI16&lt;tbPayroll[[#This Row],[401EmperLimit]],
XI16,
MAX((tbPayroll[[#This Row],[401EmperLimit]]-SUMIFS($AM16:$BMK16,$AM$3:$BMK$3,"&lt;"&amp;XL$3,$AM$2:$BMK$2,"&gt;="&amp;XJ$2,$AM$2:$BMK$2,"&lt;="&amp;XL$2)),0)),2)))</f>
        <v/>
      </c>
      <c r="XK16" s="116" t="str">
        <f>IF(tbPayroll[[#This Row],[idx]]="","",
IF(XH16=0,0,
ROUND(IF(SUMIFS($AM16:$BMK16,$AM$3:$BMK$3,"&lt;"&amp;XL$3,$AM$2:$BMK$2,XL$2)+XG16+SUMIFS($AM16:$BMK16,$AM$3:$BMK$3,"&lt;"&amp;XK$3,$AM$2:$BMK$2,XK$2)+XH16&lt;tbPayroll[[#This Row],[401ContriLimit]],
XH16,
XH16/(XG16+XH16)*
(tbPayroll[[#This Row],[401ContriLimit]]-SUMIFS($AM16:$BMK16,$AM$3:$BMK$3,"&lt;"&amp;XL$3,$AM$2:$BMK$2,XL$2)-SUMIFS($AM16:$BMK16,$AM$3:$BMK$3,"&lt;"&amp;XK$3,$AM$2:$BMK$2,XK$2))),2)))</f>
        <v/>
      </c>
      <c r="XL16" s="116" t="str">
        <f>IF(tbPayroll[[#This Row],[idx]]="","",
IF(XG16=0,0,
ROUND(IF(SUMIFS($AM16:$BMK16,$AM$3:$BMK$3,"&lt;"&amp;XL$3,$AM$2:$BMK$2,XL$2)+XG16+SUMIFS($AM16:$BMK16,$AM$3:$BMK$3,"&lt;"&amp;XK$3,$AM$2:$BMK$2,XK$2)+XH16&lt;tbPayroll[[#This Row],[401ContriLimit]],
XG16,
XG16/(XG16+XH16)*
(tbPayroll[[#This Row],[401ContriLimit]]-SUMIFS($AM16:$BMK16,$AM$3:$BMK$3,"&lt;"&amp;XL$3,$AM$2:$BMK$2,XL$2)-SUMIFS($AM16:$BMK16,$AM$3:$BMK$3,"&lt;"&amp;XK$3,$AM$2:$BMK$2,XK$2))),2)
))</f>
        <v/>
      </c>
      <c r="XM16" s="116" t="str" cm="1">
        <f t="array" ref="XM16">IF(tbPayroll[[#This Row],[idx]]="","",
IF(XE16=0,0,
MAX(SUMIFS($AM16:$BMK16,$AM$3:$BMK$3,"&lt;="&amp;XS$3,$AM$2:$BMK$2,XS$2)-INDEX(mediAddTable,tbPayroll[[#This Row],[fedStatus]]),0)-
SUMIFS($AM16:$BMK16,$AM$3:$BMK$3,"&lt;"&amp;XS$3,$AM$2:$BMK$2,XM$2)
))</f>
        <v/>
      </c>
      <c r="XN16" s="116" t="str">
        <f>IF(tbPayroll[[#This Row],[idx]]="","",
ROUND(MAX(XR16*dPeriods+tbPayroll[[#This Row],[adjustedAmount]],0),dFEDRound))</f>
        <v/>
      </c>
      <c r="XO16" s="116" t="str">
        <f>IF(tbPayroll[[#This Row],[idx]]="","",
ROUND(IF(hoursMode="Daily",
SUMIFS(Hours!$J15:$BDM15,Hours!$J$2:$BDM$2,"&gt;="&amp;WQ$5,Hours!$J$2:$BDM$2,"&lt;="&amp;XT$5,Hours!$J$5:$BDM$5,dRegularName),
SUMIFS(Hours!$J15:$BDM15,Hours!$J$1:$BDM$1,XP$3,Hours!$J$5:$BDM$5,dRegularName)
),2))</f>
        <v/>
      </c>
      <c r="XP16" s="116" t="str">
        <f>IF(tbPayroll[[#This Row],[idx]]="","",
IF(hoursMode="Daily",
SUMIFS(Hours!$J15:$BDM15,Hours!$J$2:$BDM$2,"&gt;="&amp;WQ$5,Hours!$J$2:$BDM$2,"&lt;="&amp;XT$5,Hours!$J$5:$BDM$5,dOvertimeName),
SUMIFS(Hours!$J15:$BDM15,Hours!$J$1:$BDM$1,XP$3,Hours!$J$5:$BDM$5,dOvertimeName)
))</f>
        <v/>
      </c>
      <c r="XQ16" s="116" t="str">
        <f>IF(tbPayroll[[#This Row],[idx]]="","",
IF(hoursMode="Daily",
SUMIFS(Hours!$J15:$BDM15,Hours!$J$2:$BDM$2,"&gt;="&amp;WQ$5,Hours!$J$2:$BDM$2,"&lt;="&amp;XT$5,Hours!$J$5:$BDM$5,dVacationName),
SUMIFS(Hours!$J15:$BDM15,Hours!$J$1:$BDM$1,XP$3,Hours!$J$5:$BDM$5,dVacationName)
))</f>
        <v/>
      </c>
      <c r="XR16" s="116" t="str">
        <f>IF(tbPayroll[[#This Row],[Employee]]="","",MAX(XT16-tbPayroll[[#This Row],[free]]-WR16-XK16,0))</f>
        <v/>
      </c>
      <c r="XS16" s="116" t="str">
        <f>IF(tbPayroll[[#This Row],[Employee]]="","",MAX(XT16-tbPayroll[[#This Row],[free]]-WR16,0))</f>
        <v/>
      </c>
      <c r="XT16" s="116" t="str">
        <f>IF(tbPayroll[[#This Row],[Employee]]="","",
IF(tbPayroll[[#This Row],[employmentDate]]&gt;XT$5,0,WV16+WW16+WX16+WT16))</f>
        <v/>
      </c>
      <c r="XU16" s="116" t="str">
        <f>IF(tbPayroll[[#This Row],[Employee]]="","",XT16-SUM(WY16:XD16)-WS16-WR16-XK16-XL16)</f>
        <v/>
      </c>
      <c r="XV16" s="417"/>
      <c r="XW16" s="192"/>
      <c r="XX16" s="192"/>
      <c r="XY16" s="192"/>
      <c r="XZ16" s="193"/>
      <c r="YA16" s="116" t="str">
        <f>IF(tbPayroll[[#This Row],[Employee]]="","",
YU16 &amp; " | " &amp; YV16&amp; " | " &amp; YW16
)</f>
        <v/>
      </c>
      <c r="YB16" s="116" t="str">
        <f>IF(tbPayroll[[#This Row],[Employee]]="","",
IF(tbPayroll[[#This Row],[employmentDate]]&gt;YZ$5,0,
ROUND(IF(tbPayroll[[#This Row],[IncomeBase]]=dSalaried,IF(XW16&lt;&gt;"",XW16,tbPayroll[[#This Row],[EmpWage]]),YU16*IF(XW16&lt;&gt;"",XW16,tbPayroll[[#This Row],[EmpWage]])),2)))</f>
        <v/>
      </c>
      <c r="YC16" s="116" t="str">
        <f>IF(tbPayroll[[#This Row],[Employee]]="","",
IF(tbPayroll[[#This Row],[employmentDate]]&gt;YZ$5,0,
ROUND(YV16*tbPayroll[[#This Row],[overrrate]]*
IF(XW16&lt;&gt;"",XW16,tbPayroll[[#This Row],[EmpWage]])/IF(tbPayroll[[#This Row],[IncomeBase]]=dSalaried,MAX(tbPayroll[[#This Row],[regularwork]],1),1),2)
))</f>
        <v/>
      </c>
      <c r="YD16" s="116" t="str">
        <f>IF(tbPayroll[[#This Row],[Employee]]="","",
IF(tbPayroll[[#This Row],[employmentDate]]&gt;YZ$5,0,
ROUND(YW16*
IFERROR(YB16/YU16,0),2
)))</f>
        <v/>
      </c>
      <c r="YE16" s="116" t="str">
        <f>IF(tbPayroll[[#This Row],[Employee]]="","",
tbPayroll[[#This Row],[exState]]*
(tbPayroll[[#This Row],[stateAddDedu]]+ROUND(
MAX(YX16-tbPayroll[[#This Row],[persExemp]],0)*tbPayroll[[#This Row],[stateTax]],dRound))
)</f>
        <v/>
      </c>
      <c r="YF16" s="116" t="str">
        <f>IF(tbPayroll[[#This Row],[Employee]]="","",
(ROUND(
MAX(YX16-tbPayroll[[#This Row],[persExemp]],0)*tbPayroll[[#This Row],[dLocal]],dRound))
)</f>
        <v/>
      </c>
      <c r="YG16" s="116" t="str">
        <f>IF(tbPayroll[[#This Row],[Employee]]="","",
(ROUND(
MAX(YX16-tbPayroll[[#This Row],[persExemp]],0)*tbPayroll[[#This Row],[dCity]],dRound))
)</f>
        <v/>
      </c>
      <c r="YH16" s="116" t="str" cm="1">
        <f t="array" aca="1" ref="YH16" ca="1">IF(tbPayroll[[#This Row],[idx]]="","",
IF(YK16=0,0,
ROUND(tbPayroll[[#This Row],[exFed]]*
MAX(
((YT16-INDEX(INDIRECT(tbPayroll[[#This Row],[fedPrefix]]&amp;CHOOSE(tbPayroll[[#This Row],[fedStatus]],"SingleWage","JointlyWage","SingleWage","HeadWage")),YK16))*
INDEX(INDIRECT(tbPayroll[[#This Row],[fedPrefix]]&amp;"Perc"),YK16)+
INDEX(INDIRECT(tbPayroll[[#This Row],[fedPrefix]]&amp;CHOOSE(tbPayroll[[#This Row],[fedStatus]],"SingleHold","JointlyHold","SingleHold","HeadHold")),YK16))/dPeriods
- IF(tbPayroll[[#This Row],[isFormSent]]="Yes",tbPayroll[[#This Row],[isFormStep3]],0),0)
+tbPayroll[[#This Row],[isFormStep4c]],dFEDRound)
)
)</f>
        <v/>
      </c>
      <c r="YI16" s="116" t="str">
        <f>IF(tbPayroll[[#This Row],[idx]]="","",
ROUND(tbPayroll[[#This Row],[exSS]]*
IF(SUMIFS($AM16:$BMK16,$AM$3:$BMK$3,"&lt;"&amp;YI$3,$AM$2:$BMK$2,YI$2) +ssTax*YY16 &lt;ssTax*ssMax,
ssTax*YY16,
MAX(ssTax*ssMax-SUMIFS($AM16:$BMK16,$AM$3:$BMK$3,"&lt;"&amp;YI$3,$AM$2:$BMK$2,YI$2),0)),
2)
)</f>
        <v/>
      </c>
      <c r="YJ16" s="116" t="str">
        <f>IF(tbPayroll[[#This Row],[idx]]="","",IF(YK16=0,0,ROUND(tbPayroll[[#This Row],[exMedi]]*mediTax*YY16+YS16*mediMax,2)))</f>
        <v/>
      </c>
      <c r="YK16" s="116" t="str">
        <f ca="1">IF(tbPayroll[[#This Row],[idx]]="","",IFERROR(MATCH(YT16,INDIRECT(tbPayroll[[#This Row],[fedPrefix]]&amp;CHOOSE(tbPayroll[[#This Row],[fedStatus]],"SingleWage","JointlyWage","SingleWage","HeadWage")),1),0))</f>
        <v/>
      </c>
      <c r="YL16" s="116"/>
      <c r="YM16" s="116" t="str">
        <f>IF(tbPayroll[[#This Row],[idx]]="","",
ROUND(tbPayroll[[#This Row],[401Roth]]*IF(SUMIFS($AM16:$BMK16,$AM$3:$BMK$3,"&lt;"&amp;YZ$3,$AM$2:$BMK$2,YZ$2)+XT16&lt;compensationCap,
YZ16,
MAX(compensationCap-SUMIFS($AM16:$BMK16,$AM$3:$BMK$3,"&lt;"&amp;YZ$3,$AM$2:$BMK$2,YZ$2),0)),2))</f>
        <v/>
      </c>
      <c r="YN16" s="116" t="str">
        <f>IF(tbPayroll[[#This Row],[idx]]="","",
ROUND(tbPayroll[[#This Row],[401PreTax]]*IF(SUMIFS($AM16:$BMK16,$AM$3:$BMK$3,"&lt;"&amp;YZ$3,$AM$2:$BMK$2,YZ$2)+XT16&lt;compensationCap,
YZ16,
MAX(compensationCap-SUMIFS($AM16:$BMK16,$AM$3:$BMK$3,"&lt;"&amp;YZ$3,$AM$2:$BMK$2,YZ$2),0)),2))</f>
        <v/>
      </c>
      <c r="YO16" s="116" t="str">
        <f>IF(tbPayroll[[#This Row],[idx]]="","",
ROUND((tbPayroll[[#This Row],[401T1p]]*tbPayroll[[#This Row],[401T1Cap]]+tbPayroll[[#This Row],[401T2p]]*tbPayroll[[#This Row],[401T2Cap]])*IF(SUMIFS($AM16:$BMK16,$AM$3:$BMK$3,"&lt;"&amp;YZ$3,$AM$2:$BMK$2,YZ$2)+XT16&lt;compensationCap,
YZ16,
MAX(compensationCap-SUMIFS($AM16:$BMK16,$AM$3:$BMK$3,"&lt;"&amp;YZ$3,$AM$2:$BMK$2,YZ$2),0)),2))</f>
        <v/>
      </c>
      <c r="YP16" s="116" t="str">
        <f>IF(tbPayroll[[#This Row],[idx]]="","",
IF(YO16=0,0,
ROUND(IF(SUMIFS($AM16:$BMK16,$AM$3:$BMK$3,"&lt;"&amp;YR$3,$AM$2:$BMK$2,"&gt;="&amp;YP$2,$AM$2:$BMK$2,"&lt;="&amp;YR$2)+YM16+YN16+YO16&lt;tbPayroll[[#This Row],[401EmperLimit]],
YO16,
MAX((tbPayroll[[#This Row],[401EmperLimit]]-SUMIFS($AM16:$BMK16,$AM$3:$BMK$3,"&lt;"&amp;YR$3,$AM$2:$BMK$2,"&gt;="&amp;YP$2,$AM$2:$BMK$2,"&lt;="&amp;YR$2)),0)),2)))</f>
        <v/>
      </c>
      <c r="YQ16" s="116" t="str">
        <f>IF(tbPayroll[[#This Row],[idx]]="","",
IF(YN16=0,0,
ROUND(IF(SUMIFS($AM16:$BMK16,$AM$3:$BMK$3,"&lt;"&amp;YR$3,$AM$2:$BMK$2,YR$2)+YM16+SUMIFS($AM16:$BMK16,$AM$3:$BMK$3,"&lt;"&amp;YQ$3,$AM$2:$BMK$2,YQ$2)+YN16&lt;tbPayroll[[#This Row],[401ContriLimit]],
YN16,
YN16/(YM16+YN16)*
(tbPayroll[[#This Row],[401ContriLimit]]-SUMIFS($AM16:$BMK16,$AM$3:$BMK$3,"&lt;"&amp;YR$3,$AM$2:$BMK$2,YR$2)-SUMIFS($AM16:$BMK16,$AM$3:$BMK$3,"&lt;"&amp;YQ$3,$AM$2:$BMK$2,YQ$2))),2)))</f>
        <v/>
      </c>
      <c r="YR16" s="116" t="str">
        <f>IF(tbPayroll[[#This Row],[idx]]="","",
IF(YM16=0,0,
ROUND(IF(SUMIFS($AM16:$BMK16,$AM$3:$BMK$3,"&lt;"&amp;YR$3,$AM$2:$BMK$2,YR$2)+YM16+SUMIFS($AM16:$BMK16,$AM$3:$BMK$3,"&lt;"&amp;YQ$3,$AM$2:$BMK$2,YQ$2)+YN16&lt;tbPayroll[[#This Row],[401ContriLimit]],
YM16,
YM16/(YM16+YN16)*
(tbPayroll[[#This Row],[401ContriLimit]]-SUMIFS($AM16:$BMK16,$AM$3:$BMK$3,"&lt;"&amp;YR$3,$AM$2:$BMK$2,YR$2)-SUMIFS($AM16:$BMK16,$AM$3:$BMK$3,"&lt;"&amp;YQ$3,$AM$2:$BMK$2,YQ$2))),2)
))</f>
        <v/>
      </c>
      <c r="YS16" s="116" t="str" cm="1">
        <f t="array" ref="YS16">IF(tbPayroll[[#This Row],[idx]]="","",
IF(YK16=0,0,
MAX(SUMIFS($AM16:$BMK16,$AM$3:$BMK$3,"&lt;="&amp;YY$3,$AM$2:$BMK$2,YY$2)-INDEX(mediAddTable,tbPayroll[[#This Row],[fedStatus]]),0)-
SUMIFS($AM16:$BMK16,$AM$3:$BMK$3,"&lt;"&amp;YY$3,$AM$2:$BMK$2,YS$2)
))</f>
        <v/>
      </c>
      <c r="YT16" s="116" t="str">
        <f>IF(tbPayroll[[#This Row],[idx]]="","",
ROUND(MAX(YX16*dPeriods+tbPayroll[[#This Row],[adjustedAmount]],0),dFEDRound))</f>
        <v/>
      </c>
      <c r="YU16" s="116" t="str">
        <f>IF(tbPayroll[[#This Row],[idx]]="","",
ROUND(IF(hoursMode="Daily",
SUMIFS(Hours!$J15:$BDM15,Hours!$J$2:$BDM$2,"&gt;="&amp;XW$5,Hours!$J$2:$BDM$2,"&lt;="&amp;YZ$5,Hours!$J$5:$BDM$5,dRegularName),
SUMIFS(Hours!$J15:$BDM15,Hours!$J$1:$BDM$1,YV$3,Hours!$J$5:$BDM$5,dRegularName)
),2))</f>
        <v/>
      </c>
      <c r="YV16" s="116" t="str">
        <f>IF(tbPayroll[[#This Row],[idx]]="","",
IF(hoursMode="Daily",
SUMIFS(Hours!$J15:$BDM15,Hours!$J$2:$BDM$2,"&gt;="&amp;XW$5,Hours!$J$2:$BDM$2,"&lt;="&amp;YZ$5,Hours!$J$5:$BDM$5,dOvertimeName),
SUMIFS(Hours!$J15:$BDM15,Hours!$J$1:$BDM$1,YV$3,Hours!$J$5:$BDM$5,dOvertimeName)
))</f>
        <v/>
      </c>
      <c r="YW16" s="116" t="str">
        <f>IF(tbPayroll[[#This Row],[idx]]="","",
IF(hoursMode="Daily",
SUMIFS(Hours!$J15:$BDM15,Hours!$J$2:$BDM$2,"&gt;="&amp;XW$5,Hours!$J$2:$BDM$2,"&lt;="&amp;YZ$5,Hours!$J$5:$BDM$5,dVacationName),
SUMIFS(Hours!$J15:$BDM15,Hours!$J$1:$BDM$1,YV$3,Hours!$J$5:$BDM$5,dVacationName)
))</f>
        <v/>
      </c>
      <c r="YX16" s="116" t="str">
        <f>IF(tbPayroll[[#This Row],[Employee]]="","",MAX(YZ16-tbPayroll[[#This Row],[free]]-XX16-YQ16,0))</f>
        <v/>
      </c>
      <c r="YY16" s="116" t="str">
        <f>IF(tbPayroll[[#This Row],[Employee]]="","",MAX(YZ16-tbPayroll[[#This Row],[free]]-XX16,0))</f>
        <v/>
      </c>
      <c r="YZ16" s="116" t="str">
        <f>IF(tbPayroll[[#This Row],[Employee]]="","",
IF(tbPayroll[[#This Row],[employmentDate]]&gt;YZ$5,0,YB16+YC16+YD16+XZ16))</f>
        <v/>
      </c>
      <c r="ZA16" s="116" t="str">
        <f>IF(tbPayroll[[#This Row],[Employee]]="","",YZ16-SUM(YE16:YJ16)-XY16-XX16-YQ16-YR16)</f>
        <v/>
      </c>
      <c r="ZB16" s="417"/>
      <c r="ZC16" s="192"/>
      <c r="ZD16" s="192"/>
      <c r="ZE16" s="192"/>
      <c r="ZF16" s="193"/>
      <c r="ZG16" s="116" t="str">
        <f>IF(tbPayroll[[#This Row],[Employee]]="","",
AAA16 &amp; " | " &amp; AAB16&amp; " | " &amp; AAC16
)</f>
        <v/>
      </c>
      <c r="ZH16" s="116" t="str">
        <f>IF(tbPayroll[[#This Row],[Employee]]="","",
IF(tbPayroll[[#This Row],[employmentDate]]&gt;AAF$5,0,
ROUND(IF(tbPayroll[[#This Row],[IncomeBase]]=dSalaried,IF(ZC16&lt;&gt;"",ZC16,tbPayroll[[#This Row],[EmpWage]]),AAA16*IF(ZC16&lt;&gt;"",ZC16,tbPayroll[[#This Row],[EmpWage]])),2)))</f>
        <v/>
      </c>
      <c r="ZI16" s="116" t="str">
        <f>IF(tbPayroll[[#This Row],[Employee]]="","",
IF(tbPayroll[[#This Row],[employmentDate]]&gt;AAF$5,0,
ROUND(AAB16*tbPayroll[[#This Row],[overrrate]]*
IF(ZC16&lt;&gt;"",ZC16,tbPayroll[[#This Row],[EmpWage]])/IF(tbPayroll[[#This Row],[IncomeBase]]=dSalaried,MAX(tbPayroll[[#This Row],[regularwork]],1),1),2)
))</f>
        <v/>
      </c>
      <c r="ZJ16" s="116" t="str">
        <f>IF(tbPayroll[[#This Row],[Employee]]="","",
IF(tbPayroll[[#This Row],[employmentDate]]&gt;AAF$5,0,
ROUND(AAC16*
IFERROR(ZH16/AAA16,0),2
)))</f>
        <v/>
      </c>
      <c r="ZK16" s="116" t="str">
        <f>IF(tbPayroll[[#This Row],[Employee]]="","",
tbPayroll[[#This Row],[exState]]*
(tbPayroll[[#This Row],[stateAddDedu]]+ROUND(
MAX(AAD16-tbPayroll[[#This Row],[persExemp]],0)*tbPayroll[[#This Row],[stateTax]],dRound))
)</f>
        <v/>
      </c>
      <c r="ZL16" s="116" t="str">
        <f>IF(tbPayroll[[#This Row],[Employee]]="","",
(ROUND(
MAX(AAD16-tbPayroll[[#This Row],[persExemp]],0)*tbPayroll[[#This Row],[dLocal]],dRound))
)</f>
        <v/>
      </c>
      <c r="ZM16" s="116" t="str">
        <f>IF(tbPayroll[[#This Row],[Employee]]="","",
(ROUND(
MAX(AAD16-tbPayroll[[#This Row],[persExemp]],0)*tbPayroll[[#This Row],[dCity]],dRound))
)</f>
        <v/>
      </c>
      <c r="ZN16" s="116" t="str" cm="1">
        <f t="array" aca="1" ref="ZN16" ca="1">IF(tbPayroll[[#This Row],[idx]]="","",
IF(ZQ16=0,0,
ROUND(tbPayroll[[#This Row],[exFed]]*
MAX(
((ZZ16-INDEX(INDIRECT(tbPayroll[[#This Row],[fedPrefix]]&amp;CHOOSE(tbPayroll[[#This Row],[fedStatus]],"SingleWage","JointlyWage","SingleWage","HeadWage")),ZQ16))*
INDEX(INDIRECT(tbPayroll[[#This Row],[fedPrefix]]&amp;"Perc"),ZQ16)+
INDEX(INDIRECT(tbPayroll[[#This Row],[fedPrefix]]&amp;CHOOSE(tbPayroll[[#This Row],[fedStatus]],"SingleHold","JointlyHold","SingleHold","HeadHold")),ZQ16))/dPeriods
- IF(tbPayroll[[#This Row],[isFormSent]]="Yes",tbPayroll[[#This Row],[isFormStep3]],0),0)
+tbPayroll[[#This Row],[isFormStep4c]],dFEDRound)
)
)</f>
        <v/>
      </c>
      <c r="ZO16" s="116" t="str">
        <f>IF(tbPayroll[[#This Row],[idx]]="","",
ROUND(tbPayroll[[#This Row],[exSS]]*
IF(SUMIFS($AM16:$BMK16,$AM$3:$BMK$3,"&lt;"&amp;ZO$3,$AM$2:$BMK$2,ZO$2) +ssTax*AAE16 &lt;ssTax*ssMax,
ssTax*AAE16,
MAX(ssTax*ssMax-SUMIFS($AM16:$BMK16,$AM$3:$BMK$3,"&lt;"&amp;ZO$3,$AM$2:$BMK$2,ZO$2),0)),
2)
)</f>
        <v/>
      </c>
      <c r="ZP16" s="116" t="str">
        <f>IF(tbPayroll[[#This Row],[idx]]="","",IF(ZQ16=0,0,ROUND(tbPayroll[[#This Row],[exMedi]]*mediTax*AAE16+ZY16*mediMax,2)))</f>
        <v/>
      </c>
      <c r="ZQ16" s="116" t="str">
        <f ca="1">IF(tbPayroll[[#This Row],[idx]]="","",IFERROR(MATCH(ZZ16,INDIRECT(tbPayroll[[#This Row],[fedPrefix]]&amp;CHOOSE(tbPayroll[[#This Row],[fedStatus]],"SingleWage","JointlyWage","SingleWage","HeadWage")),1),0))</f>
        <v/>
      </c>
      <c r="ZR16" s="116"/>
      <c r="ZS16" s="116" t="str">
        <f>IF(tbPayroll[[#This Row],[idx]]="","",
ROUND(tbPayroll[[#This Row],[401Roth]]*IF(SUMIFS($AM16:$BMK16,$AM$3:$BMK$3,"&lt;"&amp;AAF$3,$AM$2:$BMK$2,AAF$2)+YZ16&lt;compensationCap,
AAF16,
MAX(compensationCap-SUMIFS($AM16:$BMK16,$AM$3:$BMK$3,"&lt;"&amp;AAF$3,$AM$2:$BMK$2,AAF$2),0)),2))</f>
        <v/>
      </c>
      <c r="ZT16" s="116" t="str">
        <f>IF(tbPayroll[[#This Row],[idx]]="","",
ROUND(tbPayroll[[#This Row],[401PreTax]]*IF(SUMIFS($AM16:$BMK16,$AM$3:$BMK$3,"&lt;"&amp;AAF$3,$AM$2:$BMK$2,AAF$2)+YZ16&lt;compensationCap,
AAF16,
MAX(compensationCap-SUMIFS($AM16:$BMK16,$AM$3:$BMK$3,"&lt;"&amp;AAF$3,$AM$2:$BMK$2,AAF$2),0)),2))</f>
        <v/>
      </c>
      <c r="ZU16" s="116" t="str">
        <f>IF(tbPayroll[[#This Row],[idx]]="","",
ROUND((tbPayroll[[#This Row],[401T1p]]*tbPayroll[[#This Row],[401T1Cap]]+tbPayroll[[#This Row],[401T2p]]*tbPayroll[[#This Row],[401T2Cap]])*IF(SUMIFS($AM16:$BMK16,$AM$3:$BMK$3,"&lt;"&amp;AAF$3,$AM$2:$BMK$2,AAF$2)+YZ16&lt;compensationCap,
AAF16,
MAX(compensationCap-SUMIFS($AM16:$BMK16,$AM$3:$BMK$3,"&lt;"&amp;AAF$3,$AM$2:$BMK$2,AAF$2),0)),2))</f>
        <v/>
      </c>
      <c r="ZV16" s="116" t="str">
        <f>IF(tbPayroll[[#This Row],[idx]]="","",
IF(ZU16=0,0,
ROUND(IF(SUMIFS($AM16:$BMK16,$AM$3:$BMK$3,"&lt;"&amp;ZX$3,$AM$2:$BMK$2,"&gt;="&amp;ZV$2,$AM$2:$BMK$2,"&lt;="&amp;ZX$2)+ZS16+ZT16+ZU16&lt;tbPayroll[[#This Row],[401EmperLimit]],
ZU16,
MAX((tbPayroll[[#This Row],[401EmperLimit]]-SUMIFS($AM16:$BMK16,$AM$3:$BMK$3,"&lt;"&amp;ZX$3,$AM$2:$BMK$2,"&gt;="&amp;ZV$2,$AM$2:$BMK$2,"&lt;="&amp;ZX$2)),0)),2)))</f>
        <v/>
      </c>
      <c r="ZW16" s="116" t="str">
        <f>IF(tbPayroll[[#This Row],[idx]]="","",
IF(ZT16=0,0,
ROUND(IF(SUMIFS($AM16:$BMK16,$AM$3:$BMK$3,"&lt;"&amp;ZX$3,$AM$2:$BMK$2,ZX$2)+ZS16+SUMIFS($AM16:$BMK16,$AM$3:$BMK$3,"&lt;"&amp;ZW$3,$AM$2:$BMK$2,ZW$2)+ZT16&lt;tbPayroll[[#This Row],[401ContriLimit]],
ZT16,
ZT16/(ZS16+ZT16)*
(tbPayroll[[#This Row],[401ContriLimit]]-SUMIFS($AM16:$BMK16,$AM$3:$BMK$3,"&lt;"&amp;ZX$3,$AM$2:$BMK$2,ZX$2)-SUMIFS($AM16:$BMK16,$AM$3:$BMK$3,"&lt;"&amp;ZW$3,$AM$2:$BMK$2,ZW$2))),2)))</f>
        <v/>
      </c>
      <c r="ZX16" s="116" t="str">
        <f>IF(tbPayroll[[#This Row],[idx]]="","",
IF(ZS16=0,0,
ROUND(IF(SUMIFS($AM16:$BMK16,$AM$3:$BMK$3,"&lt;"&amp;ZX$3,$AM$2:$BMK$2,ZX$2)+ZS16+SUMIFS($AM16:$BMK16,$AM$3:$BMK$3,"&lt;"&amp;ZW$3,$AM$2:$BMK$2,ZW$2)+ZT16&lt;tbPayroll[[#This Row],[401ContriLimit]],
ZS16,
ZS16/(ZS16+ZT16)*
(tbPayroll[[#This Row],[401ContriLimit]]-SUMIFS($AM16:$BMK16,$AM$3:$BMK$3,"&lt;"&amp;ZX$3,$AM$2:$BMK$2,ZX$2)-SUMIFS($AM16:$BMK16,$AM$3:$BMK$3,"&lt;"&amp;ZW$3,$AM$2:$BMK$2,ZW$2))),2)
))</f>
        <v/>
      </c>
      <c r="ZY16" s="116" t="str" cm="1">
        <f t="array" ref="ZY16">IF(tbPayroll[[#This Row],[idx]]="","",
IF(ZQ16=0,0,
MAX(SUMIFS($AM16:$BMK16,$AM$3:$BMK$3,"&lt;="&amp;AAE$3,$AM$2:$BMK$2,AAE$2)-INDEX(mediAddTable,tbPayroll[[#This Row],[fedStatus]]),0)-
SUMIFS($AM16:$BMK16,$AM$3:$BMK$3,"&lt;"&amp;AAE$3,$AM$2:$BMK$2,ZY$2)
))</f>
        <v/>
      </c>
      <c r="ZZ16" s="116" t="str">
        <f>IF(tbPayroll[[#This Row],[idx]]="","",
ROUND(MAX(AAD16*dPeriods+tbPayroll[[#This Row],[adjustedAmount]],0),dFEDRound))</f>
        <v/>
      </c>
      <c r="AAA16" s="116" t="str">
        <f>IF(tbPayroll[[#This Row],[idx]]="","",
ROUND(IF(hoursMode="Daily",
SUMIFS(Hours!$J15:$BDM15,Hours!$J$2:$BDM$2,"&gt;="&amp;ZC$5,Hours!$J$2:$BDM$2,"&lt;="&amp;AAF$5,Hours!$J$5:$BDM$5,dRegularName),
SUMIFS(Hours!$J15:$BDM15,Hours!$J$1:$BDM$1,AAB$3,Hours!$J$5:$BDM$5,dRegularName)
),2))</f>
        <v/>
      </c>
      <c r="AAB16" s="116" t="str">
        <f>IF(tbPayroll[[#This Row],[idx]]="","",
IF(hoursMode="Daily",
SUMIFS(Hours!$J15:$BDM15,Hours!$J$2:$BDM$2,"&gt;="&amp;ZC$5,Hours!$J$2:$BDM$2,"&lt;="&amp;AAF$5,Hours!$J$5:$BDM$5,dOvertimeName),
SUMIFS(Hours!$J15:$BDM15,Hours!$J$1:$BDM$1,AAB$3,Hours!$J$5:$BDM$5,dOvertimeName)
))</f>
        <v/>
      </c>
      <c r="AAC16" s="116" t="str">
        <f>IF(tbPayroll[[#This Row],[idx]]="","",
IF(hoursMode="Daily",
SUMIFS(Hours!$J15:$BDM15,Hours!$J$2:$BDM$2,"&gt;="&amp;ZC$5,Hours!$J$2:$BDM$2,"&lt;="&amp;AAF$5,Hours!$J$5:$BDM$5,dVacationName),
SUMIFS(Hours!$J15:$BDM15,Hours!$J$1:$BDM$1,AAB$3,Hours!$J$5:$BDM$5,dVacationName)
))</f>
        <v/>
      </c>
      <c r="AAD16" s="116" t="str">
        <f>IF(tbPayroll[[#This Row],[Employee]]="","",MAX(AAF16-tbPayroll[[#This Row],[free]]-ZD16-ZW16,0))</f>
        <v/>
      </c>
      <c r="AAE16" s="116" t="str">
        <f>IF(tbPayroll[[#This Row],[Employee]]="","",MAX(AAF16-tbPayroll[[#This Row],[free]]-ZD16,0))</f>
        <v/>
      </c>
      <c r="AAF16" s="116" t="str">
        <f>IF(tbPayroll[[#This Row],[Employee]]="","",
IF(tbPayroll[[#This Row],[employmentDate]]&gt;AAF$5,0,ZH16+ZI16+ZJ16+ZF16))</f>
        <v/>
      </c>
      <c r="AAG16" s="116" t="str">
        <f>IF(tbPayroll[[#This Row],[Employee]]="","",AAF16-SUM(ZK16:ZP16)-ZE16-ZD16-ZW16-ZX16)</f>
        <v/>
      </c>
      <c r="AAH16" s="417"/>
      <c r="AAI16" s="192"/>
      <c r="AAJ16" s="192"/>
      <c r="AAK16" s="192"/>
      <c r="AAL16" s="193"/>
      <c r="AAM16" s="116" t="str">
        <f>IF(tbPayroll[[#This Row],[Employee]]="","",
ABG16 &amp; " | " &amp; ABH16&amp; " | " &amp; ABI16
)</f>
        <v/>
      </c>
      <c r="AAN16" s="116" t="str">
        <f>IF(tbPayroll[[#This Row],[Employee]]="","",
IF(tbPayroll[[#This Row],[employmentDate]]&gt;ABL$5,0,
ROUND(IF(tbPayroll[[#This Row],[IncomeBase]]=dSalaried,IF(AAI16&lt;&gt;"",AAI16,tbPayroll[[#This Row],[EmpWage]]),ABG16*IF(AAI16&lt;&gt;"",AAI16,tbPayroll[[#This Row],[EmpWage]])),2)))</f>
        <v/>
      </c>
      <c r="AAO16" s="116" t="str">
        <f>IF(tbPayroll[[#This Row],[Employee]]="","",
IF(tbPayroll[[#This Row],[employmentDate]]&gt;ABL$5,0,
ROUND(ABH16*tbPayroll[[#This Row],[overrrate]]*
IF(AAI16&lt;&gt;"",AAI16,tbPayroll[[#This Row],[EmpWage]])/IF(tbPayroll[[#This Row],[IncomeBase]]=dSalaried,MAX(tbPayroll[[#This Row],[regularwork]],1),1),2)
))</f>
        <v/>
      </c>
      <c r="AAP16" s="116" t="str">
        <f>IF(tbPayroll[[#This Row],[Employee]]="","",
IF(tbPayroll[[#This Row],[employmentDate]]&gt;ABL$5,0,
ROUND(ABI16*
IFERROR(AAN16/ABG16,0),2
)))</f>
        <v/>
      </c>
      <c r="AAQ16" s="116" t="str">
        <f>IF(tbPayroll[[#This Row],[Employee]]="","",
tbPayroll[[#This Row],[exState]]*
(tbPayroll[[#This Row],[stateAddDedu]]+ROUND(
MAX(ABJ16-tbPayroll[[#This Row],[persExemp]],0)*tbPayroll[[#This Row],[stateTax]],dRound))
)</f>
        <v/>
      </c>
      <c r="AAR16" s="116" t="str">
        <f>IF(tbPayroll[[#This Row],[Employee]]="","",
(ROUND(
MAX(ABJ16-tbPayroll[[#This Row],[persExemp]],0)*tbPayroll[[#This Row],[dLocal]],dRound))
)</f>
        <v/>
      </c>
      <c r="AAS16" s="116" t="str">
        <f>IF(tbPayroll[[#This Row],[Employee]]="","",
(ROUND(
MAX(ABJ16-tbPayroll[[#This Row],[persExemp]],0)*tbPayroll[[#This Row],[dCity]],dRound))
)</f>
        <v/>
      </c>
      <c r="AAT16" s="116" t="str" cm="1">
        <f t="array" aca="1" ref="AAT16" ca="1">IF(tbPayroll[[#This Row],[idx]]="","",
IF(AAW16=0,0,
ROUND(tbPayroll[[#This Row],[exFed]]*
MAX(
((ABF16-INDEX(INDIRECT(tbPayroll[[#This Row],[fedPrefix]]&amp;CHOOSE(tbPayroll[[#This Row],[fedStatus]],"SingleWage","JointlyWage","SingleWage","HeadWage")),AAW16))*
INDEX(INDIRECT(tbPayroll[[#This Row],[fedPrefix]]&amp;"Perc"),AAW16)+
INDEX(INDIRECT(tbPayroll[[#This Row],[fedPrefix]]&amp;CHOOSE(tbPayroll[[#This Row],[fedStatus]],"SingleHold","JointlyHold","SingleHold","HeadHold")),AAW16))/dPeriods
- IF(tbPayroll[[#This Row],[isFormSent]]="Yes",tbPayroll[[#This Row],[isFormStep3]],0),0)
+tbPayroll[[#This Row],[isFormStep4c]],dFEDRound)
)
)</f>
        <v/>
      </c>
      <c r="AAU16" s="116" t="str">
        <f>IF(tbPayroll[[#This Row],[idx]]="","",
ROUND(tbPayroll[[#This Row],[exSS]]*
IF(SUMIFS($AM16:$BMK16,$AM$3:$BMK$3,"&lt;"&amp;AAU$3,$AM$2:$BMK$2,AAU$2) +ssTax*ABK16 &lt;ssTax*ssMax,
ssTax*ABK16,
MAX(ssTax*ssMax-SUMIFS($AM16:$BMK16,$AM$3:$BMK$3,"&lt;"&amp;AAU$3,$AM$2:$BMK$2,AAU$2),0)),
2)
)</f>
        <v/>
      </c>
      <c r="AAV16" s="116" t="str">
        <f>IF(tbPayroll[[#This Row],[idx]]="","",IF(AAW16=0,0,ROUND(tbPayroll[[#This Row],[exMedi]]*mediTax*ABK16+ABE16*mediMax,2)))</f>
        <v/>
      </c>
      <c r="AAW16" s="116" t="str">
        <f ca="1">IF(tbPayroll[[#This Row],[idx]]="","",IFERROR(MATCH(ABF16,INDIRECT(tbPayroll[[#This Row],[fedPrefix]]&amp;CHOOSE(tbPayroll[[#This Row],[fedStatus]],"SingleWage","JointlyWage","SingleWage","HeadWage")),1),0))</f>
        <v/>
      </c>
      <c r="AAX16" s="116"/>
      <c r="AAY16" s="116" t="str">
        <f>IF(tbPayroll[[#This Row],[idx]]="","",
ROUND(tbPayroll[[#This Row],[401Roth]]*IF(SUMIFS($AM16:$BMK16,$AM$3:$BMK$3,"&lt;"&amp;ABL$3,$AM$2:$BMK$2,ABL$2)+AAF16&lt;compensationCap,
ABL16,
MAX(compensationCap-SUMIFS($AM16:$BMK16,$AM$3:$BMK$3,"&lt;"&amp;ABL$3,$AM$2:$BMK$2,ABL$2),0)),2))</f>
        <v/>
      </c>
      <c r="AAZ16" s="116" t="str">
        <f>IF(tbPayroll[[#This Row],[idx]]="","",
ROUND(tbPayroll[[#This Row],[401PreTax]]*IF(SUMIFS($AM16:$BMK16,$AM$3:$BMK$3,"&lt;"&amp;ABL$3,$AM$2:$BMK$2,ABL$2)+AAF16&lt;compensationCap,
ABL16,
MAX(compensationCap-SUMIFS($AM16:$BMK16,$AM$3:$BMK$3,"&lt;"&amp;ABL$3,$AM$2:$BMK$2,ABL$2),0)),2))</f>
        <v/>
      </c>
      <c r="ABA16" s="116" t="str">
        <f>IF(tbPayroll[[#This Row],[idx]]="","",
ROUND((tbPayroll[[#This Row],[401T1p]]*tbPayroll[[#This Row],[401T1Cap]]+tbPayroll[[#This Row],[401T2p]]*tbPayroll[[#This Row],[401T2Cap]])*IF(SUMIFS($AM16:$BMK16,$AM$3:$BMK$3,"&lt;"&amp;ABL$3,$AM$2:$BMK$2,ABL$2)+AAF16&lt;compensationCap,
ABL16,
MAX(compensationCap-SUMIFS($AM16:$BMK16,$AM$3:$BMK$3,"&lt;"&amp;ABL$3,$AM$2:$BMK$2,ABL$2),0)),2))</f>
        <v/>
      </c>
      <c r="ABB16" s="116" t="str">
        <f>IF(tbPayroll[[#This Row],[idx]]="","",
IF(ABA16=0,0,
ROUND(IF(SUMIFS($AM16:$BMK16,$AM$3:$BMK$3,"&lt;"&amp;ABD$3,$AM$2:$BMK$2,"&gt;="&amp;ABB$2,$AM$2:$BMK$2,"&lt;="&amp;ABD$2)+AAY16+AAZ16+ABA16&lt;tbPayroll[[#This Row],[401EmperLimit]],
ABA16,
MAX((tbPayroll[[#This Row],[401EmperLimit]]-SUMIFS($AM16:$BMK16,$AM$3:$BMK$3,"&lt;"&amp;ABD$3,$AM$2:$BMK$2,"&gt;="&amp;ABB$2,$AM$2:$BMK$2,"&lt;="&amp;ABD$2)),0)),2)))</f>
        <v/>
      </c>
      <c r="ABC16" s="116" t="str">
        <f>IF(tbPayroll[[#This Row],[idx]]="","",
IF(AAZ16=0,0,
ROUND(IF(SUMIFS($AM16:$BMK16,$AM$3:$BMK$3,"&lt;"&amp;ABD$3,$AM$2:$BMK$2,ABD$2)+AAY16+SUMIFS($AM16:$BMK16,$AM$3:$BMK$3,"&lt;"&amp;ABC$3,$AM$2:$BMK$2,ABC$2)+AAZ16&lt;tbPayroll[[#This Row],[401ContriLimit]],
AAZ16,
AAZ16/(AAY16+AAZ16)*
(tbPayroll[[#This Row],[401ContriLimit]]-SUMIFS($AM16:$BMK16,$AM$3:$BMK$3,"&lt;"&amp;ABD$3,$AM$2:$BMK$2,ABD$2)-SUMIFS($AM16:$BMK16,$AM$3:$BMK$3,"&lt;"&amp;ABC$3,$AM$2:$BMK$2,ABC$2))),2)))</f>
        <v/>
      </c>
      <c r="ABD16" s="116" t="str">
        <f>IF(tbPayroll[[#This Row],[idx]]="","",
IF(AAY16=0,0,
ROUND(IF(SUMIFS($AM16:$BMK16,$AM$3:$BMK$3,"&lt;"&amp;ABD$3,$AM$2:$BMK$2,ABD$2)+AAY16+SUMIFS($AM16:$BMK16,$AM$3:$BMK$3,"&lt;"&amp;ABC$3,$AM$2:$BMK$2,ABC$2)+AAZ16&lt;tbPayroll[[#This Row],[401ContriLimit]],
AAY16,
AAY16/(AAY16+AAZ16)*
(tbPayroll[[#This Row],[401ContriLimit]]-SUMIFS($AM16:$BMK16,$AM$3:$BMK$3,"&lt;"&amp;ABD$3,$AM$2:$BMK$2,ABD$2)-SUMIFS($AM16:$BMK16,$AM$3:$BMK$3,"&lt;"&amp;ABC$3,$AM$2:$BMK$2,ABC$2))),2)
))</f>
        <v/>
      </c>
      <c r="ABE16" s="116" t="str" cm="1">
        <f t="array" ref="ABE16">IF(tbPayroll[[#This Row],[idx]]="","",
IF(AAW16=0,0,
MAX(SUMIFS($AM16:$BMK16,$AM$3:$BMK$3,"&lt;="&amp;ABK$3,$AM$2:$BMK$2,ABK$2)-INDEX(mediAddTable,tbPayroll[[#This Row],[fedStatus]]),0)-
SUMIFS($AM16:$BMK16,$AM$3:$BMK$3,"&lt;"&amp;ABK$3,$AM$2:$BMK$2,ABE$2)
))</f>
        <v/>
      </c>
      <c r="ABF16" s="116" t="str">
        <f>IF(tbPayroll[[#This Row],[idx]]="","",
ROUND(MAX(ABJ16*dPeriods+tbPayroll[[#This Row],[adjustedAmount]],0),dFEDRound))</f>
        <v/>
      </c>
      <c r="ABG16" s="116" t="str">
        <f>IF(tbPayroll[[#This Row],[idx]]="","",
ROUND(IF(hoursMode="Daily",
SUMIFS(Hours!$J15:$BDM15,Hours!$J$2:$BDM$2,"&gt;="&amp;AAI$5,Hours!$J$2:$BDM$2,"&lt;="&amp;ABL$5,Hours!$J$5:$BDM$5,dRegularName),
SUMIFS(Hours!$J15:$BDM15,Hours!$J$1:$BDM$1,ABH$3,Hours!$J$5:$BDM$5,dRegularName)
),2))</f>
        <v/>
      </c>
      <c r="ABH16" s="116" t="str">
        <f>IF(tbPayroll[[#This Row],[idx]]="","",
IF(hoursMode="Daily",
SUMIFS(Hours!$J15:$BDM15,Hours!$J$2:$BDM$2,"&gt;="&amp;AAI$5,Hours!$J$2:$BDM$2,"&lt;="&amp;ABL$5,Hours!$J$5:$BDM$5,dOvertimeName),
SUMIFS(Hours!$J15:$BDM15,Hours!$J$1:$BDM$1,ABH$3,Hours!$J$5:$BDM$5,dOvertimeName)
))</f>
        <v/>
      </c>
      <c r="ABI16" s="116" t="str">
        <f>IF(tbPayroll[[#This Row],[idx]]="","",
IF(hoursMode="Daily",
SUMIFS(Hours!$J15:$BDM15,Hours!$J$2:$BDM$2,"&gt;="&amp;AAI$5,Hours!$J$2:$BDM$2,"&lt;="&amp;ABL$5,Hours!$J$5:$BDM$5,dVacationName),
SUMIFS(Hours!$J15:$BDM15,Hours!$J$1:$BDM$1,ABH$3,Hours!$J$5:$BDM$5,dVacationName)
))</f>
        <v/>
      </c>
      <c r="ABJ16" s="116" t="str">
        <f>IF(tbPayroll[[#This Row],[Employee]]="","",MAX(ABL16-tbPayroll[[#This Row],[free]]-AAJ16-ABC16,0))</f>
        <v/>
      </c>
      <c r="ABK16" s="116" t="str">
        <f>IF(tbPayroll[[#This Row],[Employee]]="","",MAX(ABL16-tbPayroll[[#This Row],[free]]-AAJ16,0))</f>
        <v/>
      </c>
      <c r="ABL16" s="116" t="str">
        <f>IF(tbPayroll[[#This Row],[Employee]]="","",
IF(tbPayroll[[#This Row],[employmentDate]]&gt;ABL$5,0,AAN16+AAO16+AAP16+AAL16))</f>
        <v/>
      </c>
      <c r="ABM16" s="116" t="str">
        <f>IF(tbPayroll[[#This Row],[Employee]]="","",ABL16-SUM(AAQ16:AAV16)-AAK16-AAJ16-ABC16-ABD16)</f>
        <v/>
      </c>
      <c r="ABN16" s="417"/>
      <c r="ABO16" s="192"/>
      <c r="ABP16" s="192"/>
      <c r="ABQ16" s="192"/>
      <c r="ABR16" s="193"/>
      <c r="ABS16" s="116" t="str">
        <f>IF(tbPayroll[[#This Row],[Employee]]="","",
ACM16 &amp; " | " &amp; ACN16&amp; " | " &amp; ACO16
)</f>
        <v/>
      </c>
      <c r="ABT16" s="116" t="str">
        <f>IF(tbPayroll[[#This Row],[Employee]]="","",
IF(tbPayroll[[#This Row],[employmentDate]]&gt;ACR$5,0,
ROUND(IF(tbPayroll[[#This Row],[IncomeBase]]=dSalaried,IF(ABO16&lt;&gt;"",ABO16,tbPayroll[[#This Row],[EmpWage]]),ACM16*IF(ABO16&lt;&gt;"",ABO16,tbPayroll[[#This Row],[EmpWage]])),2)))</f>
        <v/>
      </c>
      <c r="ABU16" s="116" t="str">
        <f>IF(tbPayroll[[#This Row],[Employee]]="","",
IF(tbPayroll[[#This Row],[employmentDate]]&gt;ACR$5,0,
ROUND(ACN16*tbPayroll[[#This Row],[overrrate]]*
IF(ABO16&lt;&gt;"",ABO16,tbPayroll[[#This Row],[EmpWage]])/IF(tbPayroll[[#This Row],[IncomeBase]]=dSalaried,MAX(tbPayroll[[#This Row],[regularwork]],1),1),2)
))</f>
        <v/>
      </c>
      <c r="ABV16" s="116" t="str">
        <f>IF(tbPayroll[[#This Row],[Employee]]="","",
IF(tbPayroll[[#This Row],[employmentDate]]&gt;ACR$5,0,
ROUND(ACO16*
IFERROR(ABT16/ACM16,0),2
)))</f>
        <v/>
      </c>
      <c r="ABW16" s="116" t="str">
        <f>IF(tbPayroll[[#This Row],[Employee]]="","",
tbPayroll[[#This Row],[exState]]*
(tbPayroll[[#This Row],[stateAddDedu]]+ROUND(
MAX(ACP16-tbPayroll[[#This Row],[persExemp]],0)*tbPayroll[[#This Row],[stateTax]],dRound))
)</f>
        <v/>
      </c>
      <c r="ABX16" s="116" t="str">
        <f>IF(tbPayroll[[#This Row],[Employee]]="","",
(ROUND(
MAX(ACP16-tbPayroll[[#This Row],[persExemp]],0)*tbPayroll[[#This Row],[dLocal]],dRound))
)</f>
        <v/>
      </c>
      <c r="ABY16" s="116" t="str">
        <f>IF(tbPayroll[[#This Row],[Employee]]="","",
(ROUND(
MAX(ACP16-tbPayroll[[#This Row],[persExemp]],0)*tbPayroll[[#This Row],[dCity]],dRound))
)</f>
        <v/>
      </c>
      <c r="ABZ16" s="116" t="str" cm="1">
        <f t="array" aca="1" ref="ABZ16" ca="1">IF(tbPayroll[[#This Row],[idx]]="","",
IF(ACC16=0,0,
ROUND(tbPayroll[[#This Row],[exFed]]*
MAX(
((ACL16-INDEX(INDIRECT(tbPayroll[[#This Row],[fedPrefix]]&amp;CHOOSE(tbPayroll[[#This Row],[fedStatus]],"SingleWage","JointlyWage","SingleWage","HeadWage")),ACC16))*
INDEX(INDIRECT(tbPayroll[[#This Row],[fedPrefix]]&amp;"Perc"),ACC16)+
INDEX(INDIRECT(tbPayroll[[#This Row],[fedPrefix]]&amp;CHOOSE(tbPayroll[[#This Row],[fedStatus]],"SingleHold","JointlyHold","SingleHold","HeadHold")),ACC16))/dPeriods
- IF(tbPayroll[[#This Row],[isFormSent]]="Yes",tbPayroll[[#This Row],[isFormStep3]],0),0)
+tbPayroll[[#This Row],[isFormStep4c]],dFEDRound)
)
)</f>
        <v/>
      </c>
      <c r="ACA16" s="116" t="str">
        <f>IF(tbPayroll[[#This Row],[idx]]="","",
ROUND(tbPayroll[[#This Row],[exSS]]*
IF(SUMIFS($AM16:$BMK16,$AM$3:$BMK$3,"&lt;"&amp;ACA$3,$AM$2:$BMK$2,ACA$2) +ssTax*ACQ16 &lt;ssTax*ssMax,
ssTax*ACQ16,
MAX(ssTax*ssMax-SUMIFS($AM16:$BMK16,$AM$3:$BMK$3,"&lt;"&amp;ACA$3,$AM$2:$BMK$2,ACA$2),0)),
2)
)</f>
        <v/>
      </c>
      <c r="ACB16" s="116" t="str">
        <f>IF(tbPayroll[[#This Row],[idx]]="","",IF(ACC16=0,0,ROUND(tbPayroll[[#This Row],[exMedi]]*mediTax*ACQ16+ACK16*mediMax,2)))</f>
        <v/>
      </c>
      <c r="ACC16" s="116" t="str">
        <f ca="1">IF(tbPayroll[[#This Row],[idx]]="","",IFERROR(MATCH(ACL16,INDIRECT(tbPayroll[[#This Row],[fedPrefix]]&amp;CHOOSE(tbPayroll[[#This Row],[fedStatus]],"SingleWage","JointlyWage","SingleWage","HeadWage")),1),0))</f>
        <v/>
      </c>
      <c r="ACD16" s="116"/>
      <c r="ACE16" s="116" t="str">
        <f>IF(tbPayroll[[#This Row],[idx]]="","",
ROUND(tbPayroll[[#This Row],[401Roth]]*IF(SUMIFS($AM16:$BMK16,$AM$3:$BMK$3,"&lt;"&amp;ACR$3,$AM$2:$BMK$2,ACR$2)+ABL16&lt;compensationCap,
ACR16,
MAX(compensationCap-SUMIFS($AM16:$BMK16,$AM$3:$BMK$3,"&lt;"&amp;ACR$3,$AM$2:$BMK$2,ACR$2),0)),2))</f>
        <v/>
      </c>
      <c r="ACF16" s="116" t="str">
        <f>IF(tbPayroll[[#This Row],[idx]]="","",
ROUND(tbPayroll[[#This Row],[401PreTax]]*IF(SUMIFS($AM16:$BMK16,$AM$3:$BMK$3,"&lt;"&amp;ACR$3,$AM$2:$BMK$2,ACR$2)+ABL16&lt;compensationCap,
ACR16,
MAX(compensationCap-SUMIFS($AM16:$BMK16,$AM$3:$BMK$3,"&lt;"&amp;ACR$3,$AM$2:$BMK$2,ACR$2),0)),2))</f>
        <v/>
      </c>
      <c r="ACG16" s="116" t="str">
        <f>IF(tbPayroll[[#This Row],[idx]]="","",
ROUND((tbPayroll[[#This Row],[401T1p]]*tbPayroll[[#This Row],[401T1Cap]]+tbPayroll[[#This Row],[401T2p]]*tbPayroll[[#This Row],[401T2Cap]])*IF(SUMIFS($AM16:$BMK16,$AM$3:$BMK$3,"&lt;"&amp;ACR$3,$AM$2:$BMK$2,ACR$2)+ABL16&lt;compensationCap,
ACR16,
MAX(compensationCap-SUMIFS($AM16:$BMK16,$AM$3:$BMK$3,"&lt;"&amp;ACR$3,$AM$2:$BMK$2,ACR$2),0)),2))</f>
        <v/>
      </c>
      <c r="ACH16" s="116" t="str">
        <f>IF(tbPayroll[[#This Row],[idx]]="","",
IF(ACG16=0,0,
ROUND(IF(SUMIFS($AM16:$BMK16,$AM$3:$BMK$3,"&lt;"&amp;ACJ$3,$AM$2:$BMK$2,"&gt;="&amp;ACH$2,$AM$2:$BMK$2,"&lt;="&amp;ACJ$2)+ACE16+ACF16+ACG16&lt;tbPayroll[[#This Row],[401EmperLimit]],
ACG16,
MAX((tbPayroll[[#This Row],[401EmperLimit]]-SUMIFS($AM16:$BMK16,$AM$3:$BMK$3,"&lt;"&amp;ACJ$3,$AM$2:$BMK$2,"&gt;="&amp;ACH$2,$AM$2:$BMK$2,"&lt;="&amp;ACJ$2)),0)),2)))</f>
        <v/>
      </c>
      <c r="ACI16" s="116" t="str">
        <f>IF(tbPayroll[[#This Row],[idx]]="","",
IF(ACF16=0,0,
ROUND(IF(SUMIFS($AM16:$BMK16,$AM$3:$BMK$3,"&lt;"&amp;ACJ$3,$AM$2:$BMK$2,ACJ$2)+ACE16+SUMIFS($AM16:$BMK16,$AM$3:$BMK$3,"&lt;"&amp;ACI$3,$AM$2:$BMK$2,ACI$2)+ACF16&lt;tbPayroll[[#This Row],[401ContriLimit]],
ACF16,
ACF16/(ACE16+ACF16)*
(tbPayroll[[#This Row],[401ContriLimit]]-SUMIFS($AM16:$BMK16,$AM$3:$BMK$3,"&lt;"&amp;ACJ$3,$AM$2:$BMK$2,ACJ$2)-SUMIFS($AM16:$BMK16,$AM$3:$BMK$3,"&lt;"&amp;ACI$3,$AM$2:$BMK$2,ACI$2))),2)))</f>
        <v/>
      </c>
      <c r="ACJ16" s="116" t="str">
        <f>IF(tbPayroll[[#This Row],[idx]]="","",
IF(ACE16=0,0,
ROUND(IF(SUMIFS($AM16:$BMK16,$AM$3:$BMK$3,"&lt;"&amp;ACJ$3,$AM$2:$BMK$2,ACJ$2)+ACE16+SUMIFS($AM16:$BMK16,$AM$3:$BMK$3,"&lt;"&amp;ACI$3,$AM$2:$BMK$2,ACI$2)+ACF16&lt;tbPayroll[[#This Row],[401ContriLimit]],
ACE16,
ACE16/(ACE16+ACF16)*
(tbPayroll[[#This Row],[401ContriLimit]]-SUMIFS($AM16:$BMK16,$AM$3:$BMK$3,"&lt;"&amp;ACJ$3,$AM$2:$BMK$2,ACJ$2)-SUMIFS($AM16:$BMK16,$AM$3:$BMK$3,"&lt;"&amp;ACI$3,$AM$2:$BMK$2,ACI$2))),2)
))</f>
        <v/>
      </c>
      <c r="ACK16" s="116" t="str" cm="1">
        <f t="array" ref="ACK16">IF(tbPayroll[[#This Row],[idx]]="","",
IF(ACC16=0,0,
MAX(SUMIFS($AM16:$BMK16,$AM$3:$BMK$3,"&lt;="&amp;ACQ$3,$AM$2:$BMK$2,ACQ$2)-INDEX(mediAddTable,tbPayroll[[#This Row],[fedStatus]]),0)-
SUMIFS($AM16:$BMK16,$AM$3:$BMK$3,"&lt;"&amp;ACQ$3,$AM$2:$BMK$2,ACK$2)
))</f>
        <v/>
      </c>
      <c r="ACL16" s="116" t="str">
        <f>IF(tbPayroll[[#This Row],[idx]]="","",
ROUND(MAX(ACP16*dPeriods+tbPayroll[[#This Row],[adjustedAmount]],0),dFEDRound))</f>
        <v/>
      </c>
      <c r="ACM16" s="116" t="str">
        <f>IF(tbPayroll[[#This Row],[idx]]="","",
ROUND(IF(hoursMode="Daily",
SUMIFS(Hours!$J15:$BDM15,Hours!$J$2:$BDM$2,"&gt;="&amp;ABO$5,Hours!$J$2:$BDM$2,"&lt;="&amp;ACR$5,Hours!$J$5:$BDM$5,dRegularName),
SUMIFS(Hours!$J15:$BDM15,Hours!$J$1:$BDM$1,ACN$3,Hours!$J$5:$BDM$5,dRegularName)
),2))</f>
        <v/>
      </c>
      <c r="ACN16" s="116" t="str">
        <f>IF(tbPayroll[[#This Row],[idx]]="","",
IF(hoursMode="Daily",
SUMIFS(Hours!$J15:$BDM15,Hours!$J$2:$BDM$2,"&gt;="&amp;ABO$5,Hours!$J$2:$BDM$2,"&lt;="&amp;ACR$5,Hours!$J$5:$BDM$5,dOvertimeName),
SUMIFS(Hours!$J15:$BDM15,Hours!$J$1:$BDM$1,ACN$3,Hours!$J$5:$BDM$5,dOvertimeName)
))</f>
        <v/>
      </c>
      <c r="ACO16" s="116" t="str">
        <f>IF(tbPayroll[[#This Row],[idx]]="","",
IF(hoursMode="Daily",
SUMIFS(Hours!$J15:$BDM15,Hours!$J$2:$BDM$2,"&gt;="&amp;ABO$5,Hours!$J$2:$BDM$2,"&lt;="&amp;ACR$5,Hours!$J$5:$BDM$5,dVacationName),
SUMIFS(Hours!$J15:$BDM15,Hours!$J$1:$BDM$1,ACN$3,Hours!$J$5:$BDM$5,dVacationName)
))</f>
        <v/>
      </c>
      <c r="ACP16" s="116" t="str">
        <f>IF(tbPayroll[[#This Row],[Employee]]="","",MAX(ACR16-tbPayroll[[#This Row],[free]]-ABP16-ACI16,0))</f>
        <v/>
      </c>
      <c r="ACQ16" s="116" t="str">
        <f>IF(tbPayroll[[#This Row],[Employee]]="","",MAX(ACR16-tbPayroll[[#This Row],[free]]-ABP16,0))</f>
        <v/>
      </c>
      <c r="ACR16" s="116" t="str">
        <f>IF(tbPayroll[[#This Row],[Employee]]="","",
IF(tbPayroll[[#This Row],[employmentDate]]&gt;ACR$5,0,ABT16+ABU16+ABV16+ABR16))</f>
        <v/>
      </c>
      <c r="ACS16" s="116" t="str">
        <f>IF(tbPayroll[[#This Row],[Employee]]="","",ACR16-SUM(ABW16:ACB16)-ABQ16-ABP16-ACI16-ACJ16)</f>
        <v/>
      </c>
      <c r="ACT16" s="417"/>
      <c r="ACU16" s="192"/>
      <c r="ACV16" s="192"/>
      <c r="ACW16" s="192"/>
      <c r="ACX16" s="193"/>
      <c r="ACY16" s="116" t="str">
        <f>IF(tbPayroll[[#This Row],[Employee]]="","",
ADS16 &amp; " | " &amp; ADT16&amp; " | " &amp; ADU16
)</f>
        <v/>
      </c>
      <c r="ACZ16" s="116" t="str">
        <f>IF(tbPayroll[[#This Row],[Employee]]="","",
IF(tbPayroll[[#This Row],[employmentDate]]&gt;ADX$5,0,
ROUND(IF(tbPayroll[[#This Row],[IncomeBase]]=dSalaried,IF(ACU16&lt;&gt;"",ACU16,tbPayroll[[#This Row],[EmpWage]]),ADS16*IF(ACU16&lt;&gt;"",ACU16,tbPayroll[[#This Row],[EmpWage]])),2)))</f>
        <v/>
      </c>
      <c r="ADA16" s="116" t="str">
        <f>IF(tbPayroll[[#This Row],[Employee]]="","",
IF(tbPayroll[[#This Row],[employmentDate]]&gt;ADX$5,0,
ROUND(ADT16*tbPayroll[[#This Row],[overrrate]]*
IF(ACU16&lt;&gt;"",ACU16,tbPayroll[[#This Row],[EmpWage]])/IF(tbPayroll[[#This Row],[IncomeBase]]=dSalaried,MAX(tbPayroll[[#This Row],[regularwork]],1),1),2)
))</f>
        <v/>
      </c>
      <c r="ADB16" s="116" t="str">
        <f>IF(tbPayroll[[#This Row],[Employee]]="","",
IF(tbPayroll[[#This Row],[employmentDate]]&gt;ADX$5,0,
ROUND(ADU16*
IFERROR(ACZ16/ADS16,0),2
)))</f>
        <v/>
      </c>
      <c r="ADC16" s="116" t="str">
        <f>IF(tbPayroll[[#This Row],[Employee]]="","",
tbPayroll[[#This Row],[exState]]*
(tbPayroll[[#This Row],[stateAddDedu]]+ROUND(
MAX(ADV16-tbPayroll[[#This Row],[persExemp]],0)*tbPayroll[[#This Row],[stateTax]],dRound))
)</f>
        <v/>
      </c>
      <c r="ADD16" s="116" t="str">
        <f>IF(tbPayroll[[#This Row],[Employee]]="","",
(ROUND(
MAX(ADV16-tbPayroll[[#This Row],[persExemp]],0)*tbPayroll[[#This Row],[dLocal]],dRound))
)</f>
        <v/>
      </c>
      <c r="ADE16" s="116" t="str">
        <f>IF(tbPayroll[[#This Row],[Employee]]="","",
(ROUND(
MAX(ADV16-tbPayroll[[#This Row],[persExemp]],0)*tbPayroll[[#This Row],[dCity]],dRound))
)</f>
        <v/>
      </c>
      <c r="ADF16" s="116" t="str" cm="1">
        <f t="array" aca="1" ref="ADF16" ca="1">IF(tbPayroll[[#This Row],[idx]]="","",
IF(ADI16=0,0,
ROUND(tbPayroll[[#This Row],[exFed]]*
MAX(
((ADR16-INDEX(INDIRECT(tbPayroll[[#This Row],[fedPrefix]]&amp;CHOOSE(tbPayroll[[#This Row],[fedStatus]],"SingleWage","JointlyWage","SingleWage","HeadWage")),ADI16))*
INDEX(INDIRECT(tbPayroll[[#This Row],[fedPrefix]]&amp;"Perc"),ADI16)+
INDEX(INDIRECT(tbPayroll[[#This Row],[fedPrefix]]&amp;CHOOSE(tbPayroll[[#This Row],[fedStatus]],"SingleHold","JointlyHold","SingleHold","HeadHold")),ADI16))/dPeriods
- IF(tbPayroll[[#This Row],[isFormSent]]="Yes",tbPayroll[[#This Row],[isFormStep3]],0),0)
+tbPayroll[[#This Row],[isFormStep4c]],dFEDRound)
)
)</f>
        <v/>
      </c>
      <c r="ADG16" s="116" t="str">
        <f>IF(tbPayroll[[#This Row],[idx]]="","",
ROUND(tbPayroll[[#This Row],[exSS]]*
IF(SUMIFS($AM16:$BMK16,$AM$3:$BMK$3,"&lt;"&amp;ADG$3,$AM$2:$BMK$2,ADG$2) +ssTax*ADW16 &lt;ssTax*ssMax,
ssTax*ADW16,
MAX(ssTax*ssMax-SUMIFS($AM16:$BMK16,$AM$3:$BMK$3,"&lt;"&amp;ADG$3,$AM$2:$BMK$2,ADG$2),0)),
2)
)</f>
        <v/>
      </c>
      <c r="ADH16" s="116" t="str">
        <f>IF(tbPayroll[[#This Row],[idx]]="","",IF(ADI16=0,0,ROUND(tbPayroll[[#This Row],[exMedi]]*mediTax*ADW16+ADQ16*mediMax,2)))</f>
        <v/>
      </c>
      <c r="ADI16" s="116" t="str">
        <f ca="1">IF(tbPayroll[[#This Row],[idx]]="","",IFERROR(MATCH(ADR16,INDIRECT(tbPayroll[[#This Row],[fedPrefix]]&amp;CHOOSE(tbPayroll[[#This Row],[fedStatus]],"SingleWage","JointlyWage","SingleWage","HeadWage")),1),0))</f>
        <v/>
      </c>
      <c r="ADJ16" s="116"/>
      <c r="ADK16" s="116" t="str">
        <f>IF(tbPayroll[[#This Row],[idx]]="","",
ROUND(tbPayroll[[#This Row],[401Roth]]*IF(SUMIFS($AM16:$BMK16,$AM$3:$BMK$3,"&lt;"&amp;ADX$3,$AM$2:$BMK$2,ADX$2)+ACR16&lt;compensationCap,
ADX16,
MAX(compensationCap-SUMIFS($AM16:$BMK16,$AM$3:$BMK$3,"&lt;"&amp;ADX$3,$AM$2:$BMK$2,ADX$2),0)),2))</f>
        <v/>
      </c>
      <c r="ADL16" s="116" t="str">
        <f>IF(tbPayroll[[#This Row],[idx]]="","",
ROUND(tbPayroll[[#This Row],[401PreTax]]*IF(SUMIFS($AM16:$BMK16,$AM$3:$BMK$3,"&lt;"&amp;ADX$3,$AM$2:$BMK$2,ADX$2)+ACR16&lt;compensationCap,
ADX16,
MAX(compensationCap-SUMIFS($AM16:$BMK16,$AM$3:$BMK$3,"&lt;"&amp;ADX$3,$AM$2:$BMK$2,ADX$2),0)),2))</f>
        <v/>
      </c>
      <c r="ADM16" s="116" t="str">
        <f>IF(tbPayroll[[#This Row],[idx]]="","",
ROUND((tbPayroll[[#This Row],[401T1p]]*tbPayroll[[#This Row],[401T1Cap]]+tbPayroll[[#This Row],[401T2p]]*tbPayroll[[#This Row],[401T2Cap]])*IF(SUMIFS($AM16:$BMK16,$AM$3:$BMK$3,"&lt;"&amp;ADX$3,$AM$2:$BMK$2,ADX$2)+ACR16&lt;compensationCap,
ADX16,
MAX(compensationCap-SUMIFS($AM16:$BMK16,$AM$3:$BMK$3,"&lt;"&amp;ADX$3,$AM$2:$BMK$2,ADX$2),0)),2))</f>
        <v/>
      </c>
      <c r="ADN16" s="116" t="str">
        <f>IF(tbPayroll[[#This Row],[idx]]="","",
IF(ADM16=0,0,
ROUND(IF(SUMIFS($AM16:$BMK16,$AM$3:$BMK$3,"&lt;"&amp;ADP$3,$AM$2:$BMK$2,"&gt;="&amp;ADN$2,$AM$2:$BMK$2,"&lt;="&amp;ADP$2)+ADK16+ADL16+ADM16&lt;tbPayroll[[#This Row],[401EmperLimit]],
ADM16,
MAX((tbPayroll[[#This Row],[401EmperLimit]]-SUMIFS($AM16:$BMK16,$AM$3:$BMK$3,"&lt;"&amp;ADP$3,$AM$2:$BMK$2,"&gt;="&amp;ADN$2,$AM$2:$BMK$2,"&lt;="&amp;ADP$2)),0)),2)))</f>
        <v/>
      </c>
      <c r="ADO16" s="116" t="str">
        <f>IF(tbPayroll[[#This Row],[idx]]="","",
IF(ADL16=0,0,
ROUND(IF(SUMIFS($AM16:$BMK16,$AM$3:$BMK$3,"&lt;"&amp;ADP$3,$AM$2:$BMK$2,ADP$2)+ADK16+SUMIFS($AM16:$BMK16,$AM$3:$BMK$3,"&lt;"&amp;ADO$3,$AM$2:$BMK$2,ADO$2)+ADL16&lt;tbPayroll[[#This Row],[401ContriLimit]],
ADL16,
ADL16/(ADK16+ADL16)*
(tbPayroll[[#This Row],[401ContriLimit]]-SUMIFS($AM16:$BMK16,$AM$3:$BMK$3,"&lt;"&amp;ADP$3,$AM$2:$BMK$2,ADP$2)-SUMIFS($AM16:$BMK16,$AM$3:$BMK$3,"&lt;"&amp;ADO$3,$AM$2:$BMK$2,ADO$2))),2)))</f>
        <v/>
      </c>
      <c r="ADP16" s="116" t="str">
        <f>IF(tbPayroll[[#This Row],[idx]]="","",
IF(ADK16=0,0,
ROUND(IF(SUMIFS($AM16:$BMK16,$AM$3:$BMK$3,"&lt;"&amp;ADP$3,$AM$2:$BMK$2,ADP$2)+ADK16+SUMIFS($AM16:$BMK16,$AM$3:$BMK$3,"&lt;"&amp;ADO$3,$AM$2:$BMK$2,ADO$2)+ADL16&lt;tbPayroll[[#This Row],[401ContriLimit]],
ADK16,
ADK16/(ADK16+ADL16)*
(tbPayroll[[#This Row],[401ContriLimit]]-SUMIFS($AM16:$BMK16,$AM$3:$BMK$3,"&lt;"&amp;ADP$3,$AM$2:$BMK$2,ADP$2)-SUMIFS($AM16:$BMK16,$AM$3:$BMK$3,"&lt;"&amp;ADO$3,$AM$2:$BMK$2,ADO$2))),2)
))</f>
        <v/>
      </c>
      <c r="ADQ16" s="116" t="str" cm="1">
        <f t="array" ref="ADQ16">IF(tbPayroll[[#This Row],[idx]]="","",
IF(ADI16=0,0,
MAX(SUMIFS($AM16:$BMK16,$AM$3:$BMK$3,"&lt;="&amp;ADW$3,$AM$2:$BMK$2,ADW$2)-INDEX(mediAddTable,tbPayroll[[#This Row],[fedStatus]]),0)-
SUMIFS($AM16:$BMK16,$AM$3:$BMK$3,"&lt;"&amp;ADW$3,$AM$2:$BMK$2,ADQ$2)
))</f>
        <v/>
      </c>
      <c r="ADR16" s="116" t="str">
        <f>IF(tbPayroll[[#This Row],[idx]]="","",
ROUND(MAX(ADV16*dPeriods+tbPayroll[[#This Row],[adjustedAmount]],0),dFEDRound))</f>
        <v/>
      </c>
      <c r="ADS16" s="116" t="str">
        <f>IF(tbPayroll[[#This Row],[idx]]="","",
ROUND(IF(hoursMode="Daily",
SUMIFS(Hours!$J15:$BDM15,Hours!$J$2:$BDM$2,"&gt;="&amp;ACU$5,Hours!$J$2:$BDM$2,"&lt;="&amp;ADX$5,Hours!$J$5:$BDM$5,dRegularName),
SUMIFS(Hours!$J15:$BDM15,Hours!$J$1:$BDM$1,ADT$3,Hours!$J$5:$BDM$5,dRegularName)
),2))</f>
        <v/>
      </c>
      <c r="ADT16" s="116" t="str">
        <f>IF(tbPayroll[[#This Row],[idx]]="","",
IF(hoursMode="Daily",
SUMIFS(Hours!$J15:$BDM15,Hours!$J$2:$BDM$2,"&gt;="&amp;ACU$5,Hours!$J$2:$BDM$2,"&lt;="&amp;ADX$5,Hours!$J$5:$BDM$5,dOvertimeName),
SUMIFS(Hours!$J15:$BDM15,Hours!$J$1:$BDM$1,ADT$3,Hours!$J$5:$BDM$5,dOvertimeName)
))</f>
        <v/>
      </c>
      <c r="ADU16" s="116" t="str">
        <f>IF(tbPayroll[[#This Row],[idx]]="","",
IF(hoursMode="Daily",
SUMIFS(Hours!$J15:$BDM15,Hours!$J$2:$BDM$2,"&gt;="&amp;ACU$5,Hours!$J$2:$BDM$2,"&lt;="&amp;ADX$5,Hours!$J$5:$BDM$5,dVacationName),
SUMIFS(Hours!$J15:$BDM15,Hours!$J$1:$BDM$1,ADT$3,Hours!$J$5:$BDM$5,dVacationName)
))</f>
        <v/>
      </c>
      <c r="ADV16" s="116" t="str">
        <f>IF(tbPayroll[[#This Row],[Employee]]="","",MAX(ADX16-tbPayroll[[#This Row],[free]]-ACV16-ADO16,0))</f>
        <v/>
      </c>
      <c r="ADW16" s="116" t="str">
        <f>IF(tbPayroll[[#This Row],[Employee]]="","",MAX(ADX16-tbPayroll[[#This Row],[free]]-ACV16,0))</f>
        <v/>
      </c>
      <c r="ADX16" s="116" t="str">
        <f>IF(tbPayroll[[#This Row],[Employee]]="","",
IF(tbPayroll[[#This Row],[employmentDate]]&gt;ADX$5,0,ACZ16+ADA16+ADB16+ACX16))</f>
        <v/>
      </c>
      <c r="ADY16" s="116" t="str">
        <f>IF(tbPayroll[[#This Row],[Employee]]="","",ADX16-SUM(ADC16:ADH16)-ACW16-ACV16-ADO16-ADP16)</f>
        <v/>
      </c>
      <c r="ADZ16" s="417"/>
      <c r="AEA16" s="192"/>
      <c r="AEB16" s="192"/>
      <c r="AEC16" s="192"/>
      <c r="AED16" s="193"/>
      <c r="AEE16" s="116" t="str">
        <f>IF(tbPayroll[[#This Row],[Employee]]="","",
AEY16 &amp; " | " &amp; AEZ16&amp; " | " &amp; AFA16
)</f>
        <v/>
      </c>
      <c r="AEF16" s="116" t="str">
        <f>IF(tbPayroll[[#This Row],[Employee]]="","",
IF(tbPayroll[[#This Row],[employmentDate]]&gt;AFD$5,0,
ROUND(IF(tbPayroll[[#This Row],[IncomeBase]]=dSalaried,IF(AEA16&lt;&gt;"",AEA16,tbPayroll[[#This Row],[EmpWage]]),AEY16*IF(AEA16&lt;&gt;"",AEA16,tbPayroll[[#This Row],[EmpWage]])),2)))</f>
        <v/>
      </c>
      <c r="AEG16" s="116" t="str">
        <f>IF(tbPayroll[[#This Row],[Employee]]="","",
IF(tbPayroll[[#This Row],[employmentDate]]&gt;AFD$5,0,
ROUND(AEZ16*tbPayroll[[#This Row],[overrrate]]*
IF(AEA16&lt;&gt;"",AEA16,tbPayroll[[#This Row],[EmpWage]])/IF(tbPayroll[[#This Row],[IncomeBase]]=dSalaried,MAX(tbPayroll[[#This Row],[regularwork]],1),1),2)
))</f>
        <v/>
      </c>
      <c r="AEH16" s="116" t="str">
        <f>IF(tbPayroll[[#This Row],[Employee]]="","",
IF(tbPayroll[[#This Row],[employmentDate]]&gt;AFD$5,0,
ROUND(AFA16*
IFERROR(AEF16/AEY16,0),2
)))</f>
        <v/>
      </c>
      <c r="AEI16" s="116" t="str">
        <f>IF(tbPayroll[[#This Row],[Employee]]="","",
tbPayroll[[#This Row],[exState]]*
(tbPayroll[[#This Row],[stateAddDedu]]+ROUND(
MAX(AFB16-tbPayroll[[#This Row],[persExemp]],0)*tbPayroll[[#This Row],[stateTax]],dRound))
)</f>
        <v/>
      </c>
      <c r="AEJ16" s="116" t="str">
        <f>IF(tbPayroll[[#This Row],[Employee]]="","",
(ROUND(
MAX(AFB16-tbPayroll[[#This Row],[persExemp]],0)*tbPayroll[[#This Row],[dLocal]],dRound))
)</f>
        <v/>
      </c>
      <c r="AEK16" s="116" t="str">
        <f>IF(tbPayroll[[#This Row],[Employee]]="","",
(ROUND(
MAX(AFB16-tbPayroll[[#This Row],[persExemp]],0)*tbPayroll[[#This Row],[dCity]],dRound))
)</f>
        <v/>
      </c>
      <c r="AEL16" s="116" t="str" cm="1">
        <f t="array" aca="1" ref="AEL16" ca="1">IF(tbPayroll[[#This Row],[idx]]="","",
IF(AEO16=0,0,
ROUND(tbPayroll[[#This Row],[exFed]]*
MAX(
((AEX16-INDEX(INDIRECT(tbPayroll[[#This Row],[fedPrefix]]&amp;CHOOSE(tbPayroll[[#This Row],[fedStatus]],"SingleWage","JointlyWage","SingleWage","HeadWage")),AEO16))*
INDEX(INDIRECT(tbPayroll[[#This Row],[fedPrefix]]&amp;"Perc"),AEO16)+
INDEX(INDIRECT(tbPayroll[[#This Row],[fedPrefix]]&amp;CHOOSE(tbPayroll[[#This Row],[fedStatus]],"SingleHold","JointlyHold","SingleHold","HeadHold")),AEO16))/dPeriods
- IF(tbPayroll[[#This Row],[isFormSent]]="Yes",tbPayroll[[#This Row],[isFormStep3]],0),0)
+tbPayroll[[#This Row],[isFormStep4c]],dFEDRound)
)
)</f>
        <v/>
      </c>
      <c r="AEM16" s="116" t="str">
        <f>IF(tbPayroll[[#This Row],[idx]]="","",
ROUND(tbPayroll[[#This Row],[exSS]]*
IF(SUMIFS($AM16:$BMK16,$AM$3:$BMK$3,"&lt;"&amp;AEM$3,$AM$2:$BMK$2,AEM$2) +ssTax*AFC16 &lt;ssTax*ssMax,
ssTax*AFC16,
MAX(ssTax*ssMax-SUMIFS($AM16:$BMK16,$AM$3:$BMK$3,"&lt;"&amp;AEM$3,$AM$2:$BMK$2,AEM$2),0)),
2)
)</f>
        <v/>
      </c>
      <c r="AEN16" s="116" t="str">
        <f>IF(tbPayroll[[#This Row],[idx]]="","",IF(AEO16=0,0,ROUND(tbPayroll[[#This Row],[exMedi]]*mediTax*AFC16+AEW16*mediMax,2)))</f>
        <v/>
      </c>
      <c r="AEO16" s="116" t="str">
        <f ca="1">IF(tbPayroll[[#This Row],[idx]]="","",IFERROR(MATCH(AEX16,INDIRECT(tbPayroll[[#This Row],[fedPrefix]]&amp;CHOOSE(tbPayroll[[#This Row],[fedStatus]],"SingleWage","JointlyWage","SingleWage","HeadWage")),1),0))</f>
        <v/>
      </c>
      <c r="AEP16" s="116"/>
      <c r="AEQ16" s="116" t="str">
        <f>IF(tbPayroll[[#This Row],[idx]]="","",
ROUND(tbPayroll[[#This Row],[401Roth]]*IF(SUMIFS($AM16:$BMK16,$AM$3:$BMK$3,"&lt;"&amp;AFD$3,$AM$2:$BMK$2,AFD$2)+ADX16&lt;compensationCap,
AFD16,
MAX(compensationCap-SUMIFS($AM16:$BMK16,$AM$3:$BMK$3,"&lt;"&amp;AFD$3,$AM$2:$BMK$2,AFD$2),0)),2))</f>
        <v/>
      </c>
      <c r="AER16" s="116" t="str">
        <f>IF(tbPayroll[[#This Row],[idx]]="","",
ROUND(tbPayroll[[#This Row],[401PreTax]]*IF(SUMIFS($AM16:$BMK16,$AM$3:$BMK$3,"&lt;"&amp;AFD$3,$AM$2:$BMK$2,AFD$2)+ADX16&lt;compensationCap,
AFD16,
MAX(compensationCap-SUMIFS($AM16:$BMK16,$AM$3:$BMK$3,"&lt;"&amp;AFD$3,$AM$2:$BMK$2,AFD$2),0)),2))</f>
        <v/>
      </c>
      <c r="AES16" s="116" t="str">
        <f>IF(tbPayroll[[#This Row],[idx]]="","",
ROUND((tbPayroll[[#This Row],[401T1p]]*tbPayroll[[#This Row],[401T1Cap]]+tbPayroll[[#This Row],[401T2p]]*tbPayroll[[#This Row],[401T2Cap]])*IF(SUMIFS($AM16:$BMK16,$AM$3:$BMK$3,"&lt;"&amp;AFD$3,$AM$2:$BMK$2,AFD$2)+ADX16&lt;compensationCap,
AFD16,
MAX(compensationCap-SUMIFS($AM16:$BMK16,$AM$3:$BMK$3,"&lt;"&amp;AFD$3,$AM$2:$BMK$2,AFD$2),0)),2))</f>
        <v/>
      </c>
      <c r="AET16" s="116" t="str">
        <f>IF(tbPayroll[[#This Row],[idx]]="","",
IF(AES16=0,0,
ROUND(IF(SUMIFS($AM16:$BMK16,$AM$3:$BMK$3,"&lt;"&amp;AEV$3,$AM$2:$BMK$2,"&gt;="&amp;AET$2,$AM$2:$BMK$2,"&lt;="&amp;AEV$2)+AEQ16+AER16+AES16&lt;tbPayroll[[#This Row],[401EmperLimit]],
AES16,
MAX((tbPayroll[[#This Row],[401EmperLimit]]-SUMIFS($AM16:$BMK16,$AM$3:$BMK$3,"&lt;"&amp;AEV$3,$AM$2:$BMK$2,"&gt;="&amp;AET$2,$AM$2:$BMK$2,"&lt;="&amp;AEV$2)),0)),2)))</f>
        <v/>
      </c>
      <c r="AEU16" s="116" t="str">
        <f>IF(tbPayroll[[#This Row],[idx]]="","",
IF(AER16=0,0,
ROUND(IF(SUMIFS($AM16:$BMK16,$AM$3:$BMK$3,"&lt;"&amp;AEV$3,$AM$2:$BMK$2,AEV$2)+AEQ16+SUMIFS($AM16:$BMK16,$AM$3:$BMK$3,"&lt;"&amp;AEU$3,$AM$2:$BMK$2,AEU$2)+AER16&lt;tbPayroll[[#This Row],[401ContriLimit]],
AER16,
AER16/(AEQ16+AER16)*
(tbPayroll[[#This Row],[401ContriLimit]]-SUMIFS($AM16:$BMK16,$AM$3:$BMK$3,"&lt;"&amp;AEV$3,$AM$2:$BMK$2,AEV$2)-SUMIFS($AM16:$BMK16,$AM$3:$BMK$3,"&lt;"&amp;AEU$3,$AM$2:$BMK$2,AEU$2))),2)))</f>
        <v/>
      </c>
      <c r="AEV16" s="116" t="str">
        <f>IF(tbPayroll[[#This Row],[idx]]="","",
IF(AEQ16=0,0,
ROUND(IF(SUMIFS($AM16:$BMK16,$AM$3:$BMK$3,"&lt;"&amp;AEV$3,$AM$2:$BMK$2,AEV$2)+AEQ16+SUMIFS($AM16:$BMK16,$AM$3:$BMK$3,"&lt;"&amp;AEU$3,$AM$2:$BMK$2,AEU$2)+AER16&lt;tbPayroll[[#This Row],[401ContriLimit]],
AEQ16,
AEQ16/(AEQ16+AER16)*
(tbPayroll[[#This Row],[401ContriLimit]]-SUMIFS($AM16:$BMK16,$AM$3:$BMK$3,"&lt;"&amp;AEV$3,$AM$2:$BMK$2,AEV$2)-SUMIFS($AM16:$BMK16,$AM$3:$BMK$3,"&lt;"&amp;AEU$3,$AM$2:$BMK$2,AEU$2))),2)
))</f>
        <v/>
      </c>
      <c r="AEW16" s="116" t="str" cm="1">
        <f t="array" ref="AEW16">IF(tbPayroll[[#This Row],[idx]]="","",
IF(AEO16=0,0,
MAX(SUMIFS($AM16:$BMK16,$AM$3:$BMK$3,"&lt;="&amp;AFC$3,$AM$2:$BMK$2,AFC$2)-INDEX(mediAddTable,tbPayroll[[#This Row],[fedStatus]]),0)-
SUMIFS($AM16:$BMK16,$AM$3:$BMK$3,"&lt;"&amp;AFC$3,$AM$2:$BMK$2,AEW$2)
))</f>
        <v/>
      </c>
      <c r="AEX16" s="116" t="str">
        <f>IF(tbPayroll[[#This Row],[idx]]="","",
ROUND(MAX(AFB16*dPeriods+tbPayroll[[#This Row],[adjustedAmount]],0),dFEDRound))</f>
        <v/>
      </c>
      <c r="AEY16" s="116" t="str">
        <f>IF(tbPayroll[[#This Row],[idx]]="","",
ROUND(IF(hoursMode="Daily",
SUMIFS(Hours!$J15:$BDM15,Hours!$J$2:$BDM$2,"&gt;="&amp;AEA$5,Hours!$J$2:$BDM$2,"&lt;="&amp;AFD$5,Hours!$J$5:$BDM$5,dRegularName),
SUMIFS(Hours!$J15:$BDM15,Hours!$J$1:$BDM$1,AEZ$3,Hours!$J$5:$BDM$5,dRegularName)
),2))</f>
        <v/>
      </c>
      <c r="AEZ16" s="116" t="str">
        <f>IF(tbPayroll[[#This Row],[idx]]="","",
IF(hoursMode="Daily",
SUMIFS(Hours!$J15:$BDM15,Hours!$J$2:$BDM$2,"&gt;="&amp;AEA$5,Hours!$J$2:$BDM$2,"&lt;="&amp;AFD$5,Hours!$J$5:$BDM$5,dOvertimeName),
SUMIFS(Hours!$J15:$BDM15,Hours!$J$1:$BDM$1,AEZ$3,Hours!$J$5:$BDM$5,dOvertimeName)
))</f>
        <v/>
      </c>
      <c r="AFA16" s="116" t="str">
        <f>IF(tbPayroll[[#This Row],[idx]]="","",
IF(hoursMode="Daily",
SUMIFS(Hours!$J15:$BDM15,Hours!$J$2:$BDM$2,"&gt;="&amp;AEA$5,Hours!$J$2:$BDM$2,"&lt;="&amp;AFD$5,Hours!$J$5:$BDM$5,dVacationName),
SUMIFS(Hours!$J15:$BDM15,Hours!$J$1:$BDM$1,AEZ$3,Hours!$J$5:$BDM$5,dVacationName)
))</f>
        <v/>
      </c>
      <c r="AFB16" s="116" t="str">
        <f>IF(tbPayroll[[#This Row],[Employee]]="","",MAX(AFD16-tbPayroll[[#This Row],[free]]-AEB16-AEU16,0))</f>
        <v/>
      </c>
      <c r="AFC16" s="116" t="str">
        <f>IF(tbPayroll[[#This Row],[Employee]]="","",MAX(AFD16-tbPayroll[[#This Row],[free]]-AEB16,0))</f>
        <v/>
      </c>
      <c r="AFD16" s="116" t="str">
        <f>IF(tbPayroll[[#This Row],[Employee]]="","",
IF(tbPayroll[[#This Row],[employmentDate]]&gt;AFD$5,0,AEF16+AEG16+AEH16+AED16))</f>
        <v/>
      </c>
      <c r="AFE16" s="116" t="str">
        <f>IF(tbPayroll[[#This Row],[Employee]]="","",AFD16-SUM(AEI16:AEN16)-AEC16-AEB16-AEU16-AEV16)</f>
        <v/>
      </c>
      <c r="AFF16" s="417"/>
      <c r="AFG16" s="192"/>
      <c r="AFH16" s="192"/>
      <c r="AFI16" s="192"/>
      <c r="AFJ16" s="193"/>
      <c r="AFK16" s="116" t="str">
        <f>IF(tbPayroll[[#This Row],[Employee]]="","",
AGE16 &amp; " | " &amp; AGF16&amp; " | " &amp; AGG16
)</f>
        <v/>
      </c>
      <c r="AFL16" s="116" t="str">
        <f>IF(tbPayroll[[#This Row],[Employee]]="","",
IF(tbPayroll[[#This Row],[employmentDate]]&gt;AGJ$5,0,
ROUND(IF(tbPayroll[[#This Row],[IncomeBase]]=dSalaried,IF(AFG16&lt;&gt;"",AFG16,tbPayroll[[#This Row],[EmpWage]]),AGE16*IF(AFG16&lt;&gt;"",AFG16,tbPayroll[[#This Row],[EmpWage]])),2)))</f>
        <v/>
      </c>
      <c r="AFM16" s="116" t="str">
        <f>IF(tbPayroll[[#This Row],[Employee]]="","",
IF(tbPayroll[[#This Row],[employmentDate]]&gt;AGJ$5,0,
ROUND(AGF16*tbPayroll[[#This Row],[overrrate]]*
IF(AFG16&lt;&gt;"",AFG16,tbPayroll[[#This Row],[EmpWage]])/IF(tbPayroll[[#This Row],[IncomeBase]]=dSalaried,MAX(tbPayroll[[#This Row],[regularwork]],1),1),2)
))</f>
        <v/>
      </c>
      <c r="AFN16" s="116" t="str">
        <f>IF(tbPayroll[[#This Row],[Employee]]="","",
IF(tbPayroll[[#This Row],[employmentDate]]&gt;AGJ$5,0,
ROUND(AGG16*
IFERROR(AFL16/AGE16,0),2
)))</f>
        <v/>
      </c>
      <c r="AFO16" s="116" t="str">
        <f>IF(tbPayroll[[#This Row],[Employee]]="","",
tbPayroll[[#This Row],[exState]]*
(tbPayroll[[#This Row],[stateAddDedu]]+ROUND(
MAX(AGH16-tbPayroll[[#This Row],[persExemp]],0)*tbPayroll[[#This Row],[stateTax]],dRound))
)</f>
        <v/>
      </c>
      <c r="AFP16" s="116" t="str">
        <f>IF(tbPayroll[[#This Row],[Employee]]="","",
(ROUND(
MAX(AGH16-tbPayroll[[#This Row],[persExemp]],0)*tbPayroll[[#This Row],[dLocal]],dRound))
)</f>
        <v/>
      </c>
      <c r="AFQ16" s="116" t="str">
        <f>IF(tbPayroll[[#This Row],[Employee]]="","",
(ROUND(
MAX(AGH16-tbPayroll[[#This Row],[persExemp]],0)*tbPayroll[[#This Row],[dCity]],dRound))
)</f>
        <v/>
      </c>
      <c r="AFR16" s="116" t="str" cm="1">
        <f t="array" aca="1" ref="AFR16" ca="1">IF(tbPayroll[[#This Row],[idx]]="","",
IF(AFU16=0,0,
ROUND(tbPayroll[[#This Row],[exFed]]*
MAX(
((AGD16-INDEX(INDIRECT(tbPayroll[[#This Row],[fedPrefix]]&amp;CHOOSE(tbPayroll[[#This Row],[fedStatus]],"SingleWage","JointlyWage","SingleWage","HeadWage")),AFU16))*
INDEX(INDIRECT(tbPayroll[[#This Row],[fedPrefix]]&amp;"Perc"),AFU16)+
INDEX(INDIRECT(tbPayroll[[#This Row],[fedPrefix]]&amp;CHOOSE(tbPayroll[[#This Row],[fedStatus]],"SingleHold","JointlyHold","SingleHold","HeadHold")),AFU16))/dPeriods
- IF(tbPayroll[[#This Row],[isFormSent]]="Yes",tbPayroll[[#This Row],[isFormStep3]],0),0)
+tbPayroll[[#This Row],[isFormStep4c]],dFEDRound)
)
)</f>
        <v/>
      </c>
      <c r="AFS16" s="116" t="str">
        <f>IF(tbPayroll[[#This Row],[idx]]="","",
ROUND(tbPayroll[[#This Row],[exSS]]*
IF(SUMIFS($AM16:$BMK16,$AM$3:$BMK$3,"&lt;"&amp;AFS$3,$AM$2:$BMK$2,AFS$2) +ssTax*AGI16 &lt;ssTax*ssMax,
ssTax*AGI16,
MAX(ssTax*ssMax-SUMIFS($AM16:$BMK16,$AM$3:$BMK$3,"&lt;"&amp;AFS$3,$AM$2:$BMK$2,AFS$2),0)),
2)
)</f>
        <v/>
      </c>
      <c r="AFT16" s="116" t="str">
        <f>IF(tbPayroll[[#This Row],[idx]]="","",IF(AFU16=0,0,ROUND(tbPayroll[[#This Row],[exMedi]]*mediTax*AGI16+AGC16*mediMax,2)))</f>
        <v/>
      </c>
      <c r="AFU16" s="116" t="str">
        <f ca="1">IF(tbPayroll[[#This Row],[idx]]="","",IFERROR(MATCH(AGD16,INDIRECT(tbPayroll[[#This Row],[fedPrefix]]&amp;CHOOSE(tbPayroll[[#This Row],[fedStatus]],"SingleWage","JointlyWage","SingleWage","HeadWage")),1),0))</f>
        <v/>
      </c>
      <c r="AFV16" s="116"/>
      <c r="AFW16" s="116" t="str">
        <f>IF(tbPayroll[[#This Row],[idx]]="","",
ROUND(tbPayroll[[#This Row],[401Roth]]*IF(SUMIFS($AM16:$BMK16,$AM$3:$BMK$3,"&lt;"&amp;AGJ$3,$AM$2:$BMK$2,AGJ$2)+AFD16&lt;compensationCap,
AGJ16,
MAX(compensationCap-SUMIFS($AM16:$BMK16,$AM$3:$BMK$3,"&lt;"&amp;AGJ$3,$AM$2:$BMK$2,AGJ$2),0)),2))</f>
        <v/>
      </c>
      <c r="AFX16" s="116" t="str">
        <f>IF(tbPayroll[[#This Row],[idx]]="","",
ROUND(tbPayroll[[#This Row],[401PreTax]]*IF(SUMIFS($AM16:$BMK16,$AM$3:$BMK$3,"&lt;"&amp;AGJ$3,$AM$2:$BMK$2,AGJ$2)+AFD16&lt;compensationCap,
AGJ16,
MAX(compensationCap-SUMIFS($AM16:$BMK16,$AM$3:$BMK$3,"&lt;"&amp;AGJ$3,$AM$2:$BMK$2,AGJ$2),0)),2))</f>
        <v/>
      </c>
      <c r="AFY16" s="116" t="str">
        <f>IF(tbPayroll[[#This Row],[idx]]="","",
ROUND((tbPayroll[[#This Row],[401T1p]]*tbPayroll[[#This Row],[401T1Cap]]+tbPayroll[[#This Row],[401T2p]]*tbPayroll[[#This Row],[401T2Cap]])*IF(SUMIFS($AM16:$BMK16,$AM$3:$BMK$3,"&lt;"&amp;AGJ$3,$AM$2:$BMK$2,AGJ$2)+AFD16&lt;compensationCap,
AGJ16,
MAX(compensationCap-SUMIFS($AM16:$BMK16,$AM$3:$BMK$3,"&lt;"&amp;AGJ$3,$AM$2:$BMK$2,AGJ$2),0)),2))</f>
        <v/>
      </c>
      <c r="AFZ16" s="116" t="str">
        <f>IF(tbPayroll[[#This Row],[idx]]="","",
IF(AFY16=0,0,
ROUND(IF(SUMIFS($AM16:$BMK16,$AM$3:$BMK$3,"&lt;"&amp;AGB$3,$AM$2:$BMK$2,"&gt;="&amp;AFZ$2,$AM$2:$BMK$2,"&lt;="&amp;AGB$2)+AFW16+AFX16+AFY16&lt;tbPayroll[[#This Row],[401EmperLimit]],
AFY16,
MAX((tbPayroll[[#This Row],[401EmperLimit]]-SUMIFS($AM16:$BMK16,$AM$3:$BMK$3,"&lt;"&amp;AGB$3,$AM$2:$BMK$2,"&gt;="&amp;AFZ$2,$AM$2:$BMK$2,"&lt;="&amp;AGB$2)),0)),2)))</f>
        <v/>
      </c>
      <c r="AGA16" s="116" t="str">
        <f>IF(tbPayroll[[#This Row],[idx]]="","",
IF(AFX16=0,0,
ROUND(IF(SUMIFS($AM16:$BMK16,$AM$3:$BMK$3,"&lt;"&amp;AGB$3,$AM$2:$BMK$2,AGB$2)+AFW16+SUMIFS($AM16:$BMK16,$AM$3:$BMK$3,"&lt;"&amp;AGA$3,$AM$2:$BMK$2,AGA$2)+AFX16&lt;tbPayroll[[#This Row],[401ContriLimit]],
AFX16,
AFX16/(AFW16+AFX16)*
(tbPayroll[[#This Row],[401ContriLimit]]-SUMIFS($AM16:$BMK16,$AM$3:$BMK$3,"&lt;"&amp;AGB$3,$AM$2:$BMK$2,AGB$2)-SUMIFS($AM16:$BMK16,$AM$3:$BMK$3,"&lt;"&amp;AGA$3,$AM$2:$BMK$2,AGA$2))),2)))</f>
        <v/>
      </c>
      <c r="AGB16" s="116" t="str">
        <f>IF(tbPayroll[[#This Row],[idx]]="","",
IF(AFW16=0,0,
ROUND(IF(SUMIFS($AM16:$BMK16,$AM$3:$BMK$3,"&lt;"&amp;AGB$3,$AM$2:$BMK$2,AGB$2)+AFW16+SUMIFS($AM16:$BMK16,$AM$3:$BMK$3,"&lt;"&amp;AGA$3,$AM$2:$BMK$2,AGA$2)+AFX16&lt;tbPayroll[[#This Row],[401ContriLimit]],
AFW16,
AFW16/(AFW16+AFX16)*
(tbPayroll[[#This Row],[401ContriLimit]]-SUMIFS($AM16:$BMK16,$AM$3:$BMK$3,"&lt;"&amp;AGB$3,$AM$2:$BMK$2,AGB$2)-SUMIFS($AM16:$BMK16,$AM$3:$BMK$3,"&lt;"&amp;AGA$3,$AM$2:$BMK$2,AGA$2))),2)
))</f>
        <v/>
      </c>
      <c r="AGC16" s="116" t="str" cm="1">
        <f t="array" ref="AGC16">IF(tbPayroll[[#This Row],[idx]]="","",
IF(AFU16=0,0,
MAX(SUMIFS($AM16:$BMK16,$AM$3:$BMK$3,"&lt;="&amp;AGI$3,$AM$2:$BMK$2,AGI$2)-INDEX(mediAddTable,tbPayroll[[#This Row],[fedStatus]]),0)-
SUMIFS($AM16:$BMK16,$AM$3:$BMK$3,"&lt;"&amp;AGI$3,$AM$2:$BMK$2,AGC$2)
))</f>
        <v/>
      </c>
      <c r="AGD16" s="116" t="str">
        <f>IF(tbPayroll[[#This Row],[idx]]="","",
ROUND(MAX(AGH16*dPeriods+tbPayroll[[#This Row],[adjustedAmount]],0),dFEDRound))</f>
        <v/>
      </c>
      <c r="AGE16" s="116" t="str">
        <f>IF(tbPayroll[[#This Row],[idx]]="","",
ROUND(IF(hoursMode="Daily",
SUMIFS(Hours!$J15:$BDM15,Hours!$J$2:$BDM$2,"&gt;="&amp;AFG$5,Hours!$J$2:$BDM$2,"&lt;="&amp;AGJ$5,Hours!$J$5:$BDM$5,dRegularName),
SUMIFS(Hours!$J15:$BDM15,Hours!$J$1:$BDM$1,AGF$3,Hours!$J$5:$BDM$5,dRegularName)
),2))</f>
        <v/>
      </c>
      <c r="AGF16" s="116" t="str">
        <f>IF(tbPayroll[[#This Row],[idx]]="","",
IF(hoursMode="Daily",
SUMIFS(Hours!$J15:$BDM15,Hours!$J$2:$BDM$2,"&gt;="&amp;AFG$5,Hours!$J$2:$BDM$2,"&lt;="&amp;AGJ$5,Hours!$J$5:$BDM$5,dOvertimeName),
SUMIFS(Hours!$J15:$BDM15,Hours!$J$1:$BDM$1,AGF$3,Hours!$J$5:$BDM$5,dOvertimeName)
))</f>
        <v/>
      </c>
      <c r="AGG16" s="116" t="str">
        <f>IF(tbPayroll[[#This Row],[idx]]="","",
IF(hoursMode="Daily",
SUMIFS(Hours!$J15:$BDM15,Hours!$J$2:$BDM$2,"&gt;="&amp;AFG$5,Hours!$J$2:$BDM$2,"&lt;="&amp;AGJ$5,Hours!$J$5:$BDM$5,dVacationName),
SUMIFS(Hours!$J15:$BDM15,Hours!$J$1:$BDM$1,AGF$3,Hours!$J$5:$BDM$5,dVacationName)
))</f>
        <v/>
      </c>
      <c r="AGH16" s="116" t="str">
        <f>IF(tbPayroll[[#This Row],[Employee]]="","",MAX(AGJ16-tbPayroll[[#This Row],[free]]-AFH16-AGA16,0))</f>
        <v/>
      </c>
      <c r="AGI16" s="116" t="str">
        <f>IF(tbPayroll[[#This Row],[Employee]]="","",MAX(AGJ16-tbPayroll[[#This Row],[free]]-AFH16,0))</f>
        <v/>
      </c>
      <c r="AGJ16" s="116" t="str">
        <f>IF(tbPayroll[[#This Row],[Employee]]="","",
IF(tbPayroll[[#This Row],[employmentDate]]&gt;AGJ$5,0,AFL16+AFM16+AFN16+AFJ16))</f>
        <v/>
      </c>
      <c r="AGK16" s="116" t="str">
        <f>IF(tbPayroll[[#This Row],[Employee]]="","",AGJ16-SUM(AFO16:AFT16)-AFI16-AFH16-AGA16-AGB16)</f>
        <v/>
      </c>
      <c r="AGL16" s="417"/>
      <c r="AGM16" s="192"/>
      <c r="AGN16" s="192"/>
      <c r="AGO16" s="192"/>
      <c r="AGP16" s="193"/>
      <c r="AGQ16" s="116" t="str">
        <f>IF(tbPayroll[[#This Row],[Employee]]="","",
AHK16 &amp; " | " &amp; AHL16&amp; " | " &amp; AHM16
)</f>
        <v/>
      </c>
      <c r="AGR16" s="116" t="str">
        <f>IF(tbPayroll[[#This Row],[Employee]]="","",
IF(tbPayroll[[#This Row],[employmentDate]]&gt;AHP$5,0,
ROUND(IF(tbPayroll[[#This Row],[IncomeBase]]=dSalaried,IF(AGM16&lt;&gt;"",AGM16,tbPayroll[[#This Row],[EmpWage]]),AHK16*IF(AGM16&lt;&gt;"",AGM16,tbPayroll[[#This Row],[EmpWage]])),2)))</f>
        <v/>
      </c>
      <c r="AGS16" s="116" t="str">
        <f>IF(tbPayroll[[#This Row],[Employee]]="","",
IF(tbPayroll[[#This Row],[employmentDate]]&gt;AHP$5,0,
ROUND(AHL16*tbPayroll[[#This Row],[overrrate]]*
IF(AGM16&lt;&gt;"",AGM16,tbPayroll[[#This Row],[EmpWage]])/IF(tbPayroll[[#This Row],[IncomeBase]]=dSalaried,MAX(tbPayroll[[#This Row],[regularwork]],1),1),2)
))</f>
        <v/>
      </c>
      <c r="AGT16" s="116" t="str">
        <f>IF(tbPayroll[[#This Row],[Employee]]="","",
IF(tbPayroll[[#This Row],[employmentDate]]&gt;AHP$5,0,
ROUND(AHM16*
IFERROR(AGR16/AHK16,0),2
)))</f>
        <v/>
      </c>
      <c r="AGU16" s="116" t="str">
        <f>IF(tbPayroll[[#This Row],[Employee]]="","",
tbPayroll[[#This Row],[exState]]*
(tbPayroll[[#This Row],[stateAddDedu]]+ROUND(
MAX(AHN16-tbPayroll[[#This Row],[persExemp]],0)*tbPayroll[[#This Row],[stateTax]],dRound))
)</f>
        <v/>
      </c>
      <c r="AGV16" s="116" t="str">
        <f>IF(tbPayroll[[#This Row],[Employee]]="","",
(ROUND(
MAX(AHN16-tbPayroll[[#This Row],[persExemp]],0)*tbPayroll[[#This Row],[dLocal]],dRound))
)</f>
        <v/>
      </c>
      <c r="AGW16" s="116" t="str">
        <f>IF(tbPayroll[[#This Row],[Employee]]="","",
(ROUND(
MAX(AHN16-tbPayroll[[#This Row],[persExemp]],0)*tbPayroll[[#This Row],[dCity]],dRound))
)</f>
        <v/>
      </c>
      <c r="AGX16" s="116" t="str" cm="1">
        <f t="array" aca="1" ref="AGX16" ca="1">IF(tbPayroll[[#This Row],[idx]]="","",
IF(AHA16=0,0,
ROUND(tbPayroll[[#This Row],[exFed]]*
MAX(
((AHJ16-INDEX(INDIRECT(tbPayroll[[#This Row],[fedPrefix]]&amp;CHOOSE(tbPayroll[[#This Row],[fedStatus]],"SingleWage","JointlyWage","SingleWage","HeadWage")),AHA16))*
INDEX(INDIRECT(tbPayroll[[#This Row],[fedPrefix]]&amp;"Perc"),AHA16)+
INDEX(INDIRECT(tbPayroll[[#This Row],[fedPrefix]]&amp;CHOOSE(tbPayroll[[#This Row],[fedStatus]],"SingleHold","JointlyHold","SingleHold","HeadHold")),AHA16))/dPeriods
- IF(tbPayroll[[#This Row],[isFormSent]]="Yes",tbPayroll[[#This Row],[isFormStep3]],0),0)
+tbPayroll[[#This Row],[isFormStep4c]],dFEDRound)
)
)</f>
        <v/>
      </c>
      <c r="AGY16" s="116" t="str">
        <f>IF(tbPayroll[[#This Row],[idx]]="","",
ROUND(tbPayroll[[#This Row],[exSS]]*
IF(SUMIFS($AM16:$BMK16,$AM$3:$BMK$3,"&lt;"&amp;AGY$3,$AM$2:$BMK$2,AGY$2) +ssTax*AHO16 &lt;ssTax*ssMax,
ssTax*AHO16,
MAX(ssTax*ssMax-SUMIFS($AM16:$BMK16,$AM$3:$BMK$3,"&lt;"&amp;AGY$3,$AM$2:$BMK$2,AGY$2),0)),
2)
)</f>
        <v/>
      </c>
      <c r="AGZ16" s="116" t="str">
        <f>IF(tbPayroll[[#This Row],[idx]]="","",IF(AHA16=0,0,ROUND(tbPayroll[[#This Row],[exMedi]]*mediTax*AHO16+AHI16*mediMax,2)))</f>
        <v/>
      </c>
      <c r="AHA16" s="116" t="str">
        <f ca="1">IF(tbPayroll[[#This Row],[idx]]="","",IFERROR(MATCH(AHJ16,INDIRECT(tbPayroll[[#This Row],[fedPrefix]]&amp;CHOOSE(tbPayroll[[#This Row],[fedStatus]],"SingleWage","JointlyWage","SingleWage","HeadWage")),1),0))</f>
        <v/>
      </c>
      <c r="AHB16" s="116"/>
      <c r="AHC16" s="116" t="str">
        <f>IF(tbPayroll[[#This Row],[idx]]="","",
ROUND(tbPayroll[[#This Row],[401Roth]]*IF(SUMIFS($AM16:$BMK16,$AM$3:$BMK$3,"&lt;"&amp;AHP$3,$AM$2:$BMK$2,AHP$2)+AGJ16&lt;compensationCap,
AHP16,
MAX(compensationCap-SUMIFS($AM16:$BMK16,$AM$3:$BMK$3,"&lt;"&amp;AHP$3,$AM$2:$BMK$2,AHP$2),0)),2))</f>
        <v/>
      </c>
      <c r="AHD16" s="116" t="str">
        <f>IF(tbPayroll[[#This Row],[idx]]="","",
ROUND(tbPayroll[[#This Row],[401PreTax]]*IF(SUMIFS($AM16:$BMK16,$AM$3:$BMK$3,"&lt;"&amp;AHP$3,$AM$2:$BMK$2,AHP$2)+AGJ16&lt;compensationCap,
AHP16,
MAX(compensationCap-SUMIFS($AM16:$BMK16,$AM$3:$BMK$3,"&lt;"&amp;AHP$3,$AM$2:$BMK$2,AHP$2),0)),2))</f>
        <v/>
      </c>
      <c r="AHE16" s="116" t="str">
        <f>IF(tbPayroll[[#This Row],[idx]]="","",
ROUND((tbPayroll[[#This Row],[401T1p]]*tbPayroll[[#This Row],[401T1Cap]]+tbPayroll[[#This Row],[401T2p]]*tbPayroll[[#This Row],[401T2Cap]])*IF(SUMIFS($AM16:$BMK16,$AM$3:$BMK$3,"&lt;"&amp;AHP$3,$AM$2:$BMK$2,AHP$2)+AGJ16&lt;compensationCap,
AHP16,
MAX(compensationCap-SUMIFS($AM16:$BMK16,$AM$3:$BMK$3,"&lt;"&amp;AHP$3,$AM$2:$BMK$2,AHP$2),0)),2))</f>
        <v/>
      </c>
      <c r="AHF16" s="116" t="str">
        <f>IF(tbPayroll[[#This Row],[idx]]="","",
IF(AHE16=0,0,
ROUND(IF(SUMIFS($AM16:$BMK16,$AM$3:$BMK$3,"&lt;"&amp;AHH$3,$AM$2:$BMK$2,"&gt;="&amp;AHF$2,$AM$2:$BMK$2,"&lt;="&amp;AHH$2)+AHC16+AHD16+AHE16&lt;tbPayroll[[#This Row],[401EmperLimit]],
AHE16,
MAX((tbPayroll[[#This Row],[401EmperLimit]]-SUMIFS($AM16:$BMK16,$AM$3:$BMK$3,"&lt;"&amp;AHH$3,$AM$2:$BMK$2,"&gt;="&amp;AHF$2,$AM$2:$BMK$2,"&lt;="&amp;AHH$2)),0)),2)))</f>
        <v/>
      </c>
      <c r="AHG16" s="116" t="str">
        <f>IF(tbPayroll[[#This Row],[idx]]="","",
IF(AHD16=0,0,
ROUND(IF(SUMIFS($AM16:$BMK16,$AM$3:$BMK$3,"&lt;"&amp;AHH$3,$AM$2:$BMK$2,AHH$2)+AHC16+SUMIFS($AM16:$BMK16,$AM$3:$BMK$3,"&lt;"&amp;AHG$3,$AM$2:$BMK$2,AHG$2)+AHD16&lt;tbPayroll[[#This Row],[401ContriLimit]],
AHD16,
AHD16/(AHC16+AHD16)*
(tbPayroll[[#This Row],[401ContriLimit]]-SUMIFS($AM16:$BMK16,$AM$3:$BMK$3,"&lt;"&amp;AHH$3,$AM$2:$BMK$2,AHH$2)-SUMIFS($AM16:$BMK16,$AM$3:$BMK$3,"&lt;"&amp;AHG$3,$AM$2:$BMK$2,AHG$2))),2)))</f>
        <v/>
      </c>
      <c r="AHH16" s="116" t="str">
        <f>IF(tbPayroll[[#This Row],[idx]]="","",
IF(AHC16=0,0,
ROUND(IF(SUMIFS($AM16:$BMK16,$AM$3:$BMK$3,"&lt;"&amp;AHH$3,$AM$2:$BMK$2,AHH$2)+AHC16+SUMIFS($AM16:$BMK16,$AM$3:$BMK$3,"&lt;"&amp;AHG$3,$AM$2:$BMK$2,AHG$2)+AHD16&lt;tbPayroll[[#This Row],[401ContriLimit]],
AHC16,
AHC16/(AHC16+AHD16)*
(tbPayroll[[#This Row],[401ContriLimit]]-SUMIFS($AM16:$BMK16,$AM$3:$BMK$3,"&lt;"&amp;AHH$3,$AM$2:$BMK$2,AHH$2)-SUMIFS($AM16:$BMK16,$AM$3:$BMK$3,"&lt;"&amp;AHG$3,$AM$2:$BMK$2,AHG$2))),2)
))</f>
        <v/>
      </c>
      <c r="AHI16" s="116" t="str" cm="1">
        <f t="array" ref="AHI16">IF(tbPayroll[[#This Row],[idx]]="","",
IF(AHA16=0,0,
MAX(SUMIFS($AM16:$BMK16,$AM$3:$BMK$3,"&lt;="&amp;AHO$3,$AM$2:$BMK$2,AHO$2)-INDEX(mediAddTable,tbPayroll[[#This Row],[fedStatus]]),0)-
SUMIFS($AM16:$BMK16,$AM$3:$BMK$3,"&lt;"&amp;AHO$3,$AM$2:$BMK$2,AHI$2)
))</f>
        <v/>
      </c>
      <c r="AHJ16" s="116" t="str">
        <f>IF(tbPayroll[[#This Row],[idx]]="","",
ROUND(MAX(AHN16*dPeriods+tbPayroll[[#This Row],[adjustedAmount]],0),dFEDRound))</f>
        <v/>
      </c>
      <c r="AHK16" s="116" t="str">
        <f>IF(tbPayroll[[#This Row],[idx]]="","",
ROUND(IF(hoursMode="Daily",
SUMIFS(Hours!$J15:$BDM15,Hours!$J$2:$BDM$2,"&gt;="&amp;AGM$5,Hours!$J$2:$BDM$2,"&lt;="&amp;AHP$5,Hours!$J$5:$BDM$5,dRegularName),
SUMIFS(Hours!$J15:$BDM15,Hours!$J$1:$BDM$1,AHL$3,Hours!$J$5:$BDM$5,dRegularName)
),2))</f>
        <v/>
      </c>
      <c r="AHL16" s="116" t="str">
        <f>IF(tbPayroll[[#This Row],[idx]]="","",
IF(hoursMode="Daily",
SUMIFS(Hours!$J15:$BDM15,Hours!$J$2:$BDM$2,"&gt;="&amp;AGM$5,Hours!$J$2:$BDM$2,"&lt;="&amp;AHP$5,Hours!$J$5:$BDM$5,dOvertimeName),
SUMIFS(Hours!$J15:$BDM15,Hours!$J$1:$BDM$1,AHL$3,Hours!$J$5:$BDM$5,dOvertimeName)
))</f>
        <v/>
      </c>
      <c r="AHM16" s="116" t="str">
        <f>IF(tbPayroll[[#This Row],[idx]]="","",
IF(hoursMode="Daily",
SUMIFS(Hours!$J15:$BDM15,Hours!$J$2:$BDM$2,"&gt;="&amp;AGM$5,Hours!$J$2:$BDM$2,"&lt;="&amp;AHP$5,Hours!$J$5:$BDM$5,dVacationName),
SUMIFS(Hours!$J15:$BDM15,Hours!$J$1:$BDM$1,AHL$3,Hours!$J$5:$BDM$5,dVacationName)
))</f>
        <v/>
      </c>
      <c r="AHN16" s="116" t="str">
        <f>IF(tbPayroll[[#This Row],[Employee]]="","",MAX(AHP16-tbPayroll[[#This Row],[free]]-AGN16-AHG16,0))</f>
        <v/>
      </c>
      <c r="AHO16" s="116" t="str">
        <f>IF(tbPayroll[[#This Row],[Employee]]="","",MAX(AHP16-tbPayroll[[#This Row],[free]]-AGN16,0))</f>
        <v/>
      </c>
      <c r="AHP16" s="116" t="str">
        <f>IF(tbPayroll[[#This Row],[Employee]]="","",
IF(tbPayroll[[#This Row],[employmentDate]]&gt;AHP$5,0,AGR16+AGS16+AGT16+AGP16))</f>
        <v/>
      </c>
      <c r="AHQ16" s="116" t="str">
        <f>IF(tbPayroll[[#This Row],[Employee]]="","",AHP16-SUM(AGU16:AGZ16)-AGO16-AGN16-AHG16-AHH16)</f>
        <v/>
      </c>
      <c r="AHR16" s="417"/>
      <c r="AHS16" s="192"/>
      <c r="AHT16" s="192"/>
      <c r="AHU16" s="192"/>
      <c r="AHV16" s="193"/>
      <c r="AHW16" s="116" t="str">
        <f>IF(tbPayroll[[#This Row],[Employee]]="","",
AIQ16 &amp; " | " &amp; AIR16&amp; " | " &amp; AIS16
)</f>
        <v/>
      </c>
      <c r="AHX16" s="116" t="str">
        <f>IF(tbPayroll[[#This Row],[Employee]]="","",
IF(tbPayroll[[#This Row],[employmentDate]]&gt;AIV$5,0,
ROUND(IF(tbPayroll[[#This Row],[IncomeBase]]=dSalaried,IF(AHS16&lt;&gt;"",AHS16,tbPayroll[[#This Row],[EmpWage]]),AIQ16*IF(AHS16&lt;&gt;"",AHS16,tbPayroll[[#This Row],[EmpWage]])),2)))</f>
        <v/>
      </c>
      <c r="AHY16" s="116" t="str">
        <f>IF(tbPayroll[[#This Row],[Employee]]="","",
IF(tbPayroll[[#This Row],[employmentDate]]&gt;AIV$5,0,
ROUND(AIR16*tbPayroll[[#This Row],[overrrate]]*
IF(AHS16&lt;&gt;"",AHS16,tbPayroll[[#This Row],[EmpWage]])/IF(tbPayroll[[#This Row],[IncomeBase]]=dSalaried,MAX(tbPayroll[[#This Row],[regularwork]],1),1),2)
))</f>
        <v/>
      </c>
      <c r="AHZ16" s="116" t="str">
        <f>IF(tbPayroll[[#This Row],[Employee]]="","",
IF(tbPayroll[[#This Row],[employmentDate]]&gt;AIV$5,0,
ROUND(AIS16*
IFERROR(AHX16/AIQ16,0),2
)))</f>
        <v/>
      </c>
      <c r="AIA16" s="116" t="str">
        <f>IF(tbPayroll[[#This Row],[Employee]]="","",
tbPayroll[[#This Row],[exState]]*
(tbPayroll[[#This Row],[stateAddDedu]]+ROUND(
MAX(AIT16-tbPayroll[[#This Row],[persExemp]],0)*tbPayroll[[#This Row],[stateTax]],dRound))
)</f>
        <v/>
      </c>
      <c r="AIB16" s="116" t="str">
        <f>IF(tbPayroll[[#This Row],[Employee]]="","",
(ROUND(
MAX(AIT16-tbPayroll[[#This Row],[persExemp]],0)*tbPayroll[[#This Row],[dLocal]],dRound))
)</f>
        <v/>
      </c>
      <c r="AIC16" s="116" t="str">
        <f>IF(tbPayroll[[#This Row],[Employee]]="","",
(ROUND(
MAX(AIT16-tbPayroll[[#This Row],[persExemp]],0)*tbPayroll[[#This Row],[dCity]],dRound))
)</f>
        <v/>
      </c>
      <c r="AID16" s="116" t="str" cm="1">
        <f t="array" aca="1" ref="AID16" ca="1">IF(tbPayroll[[#This Row],[idx]]="","",
IF(AIG16=0,0,
ROUND(tbPayroll[[#This Row],[exFed]]*
MAX(
((AIP16-INDEX(INDIRECT(tbPayroll[[#This Row],[fedPrefix]]&amp;CHOOSE(tbPayroll[[#This Row],[fedStatus]],"SingleWage","JointlyWage","SingleWage","HeadWage")),AIG16))*
INDEX(INDIRECT(tbPayroll[[#This Row],[fedPrefix]]&amp;"Perc"),AIG16)+
INDEX(INDIRECT(tbPayroll[[#This Row],[fedPrefix]]&amp;CHOOSE(tbPayroll[[#This Row],[fedStatus]],"SingleHold","JointlyHold","SingleHold","HeadHold")),AIG16))/dPeriods
- IF(tbPayroll[[#This Row],[isFormSent]]="Yes",tbPayroll[[#This Row],[isFormStep3]],0),0)
+tbPayroll[[#This Row],[isFormStep4c]],dFEDRound)
)
)</f>
        <v/>
      </c>
      <c r="AIE16" s="116" t="str">
        <f>IF(tbPayroll[[#This Row],[idx]]="","",
ROUND(tbPayroll[[#This Row],[exSS]]*
IF(SUMIFS($AM16:$BMK16,$AM$3:$BMK$3,"&lt;"&amp;AIE$3,$AM$2:$BMK$2,AIE$2) +ssTax*AIU16 &lt;ssTax*ssMax,
ssTax*AIU16,
MAX(ssTax*ssMax-SUMIFS($AM16:$BMK16,$AM$3:$BMK$3,"&lt;"&amp;AIE$3,$AM$2:$BMK$2,AIE$2),0)),
2)
)</f>
        <v/>
      </c>
      <c r="AIF16" s="116" t="str">
        <f>IF(tbPayroll[[#This Row],[idx]]="","",IF(AIG16=0,0,ROUND(tbPayroll[[#This Row],[exMedi]]*mediTax*AIU16+AIO16*mediMax,2)))</f>
        <v/>
      </c>
      <c r="AIG16" s="116" t="str">
        <f ca="1">IF(tbPayroll[[#This Row],[idx]]="","",IFERROR(MATCH(AIP16,INDIRECT(tbPayroll[[#This Row],[fedPrefix]]&amp;CHOOSE(tbPayroll[[#This Row],[fedStatus]],"SingleWage","JointlyWage","SingleWage","HeadWage")),1),0))</f>
        <v/>
      </c>
      <c r="AIH16" s="116"/>
      <c r="AII16" s="116" t="str">
        <f>IF(tbPayroll[[#This Row],[idx]]="","",
ROUND(tbPayroll[[#This Row],[401Roth]]*IF(SUMIFS($AM16:$BMK16,$AM$3:$BMK$3,"&lt;"&amp;AIV$3,$AM$2:$BMK$2,AIV$2)+AHP16&lt;compensationCap,
AIV16,
MAX(compensationCap-SUMIFS($AM16:$BMK16,$AM$3:$BMK$3,"&lt;"&amp;AIV$3,$AM$2:$BMK$2,AIV$2),0)),2))</f>
        <v/>
      </c>
      <c r="AIJ16" s="116" t="str">
        <f>IF(tbPayroll[[#This Row],[idx]]="","",
ROUND(tbPayroll[[#This Row],[401PreTax]]*IF(SUMIFS($AM16:$BMK16,$AM$3:$BMK$3,"&lt;"&amp;AIV$3,$AM$2:$BMK$2,AIV$2)+AHP16&lt;compensationCap,
AIV16,
MAX(compensationCap-SUMIFS($AM16:$BMK16,$AM$3:$BMK$3,"&lt;"&amp;AIV$3,$AM$2:$BMK$2,AIV$2),0)),2))</f>
        <v/>
      </c>
      <c r="AIK16" s="116" t="str">
        <f>IF(tbPayroll[[#This Row],[idx]]="","",
ROUND((tbPayroll[[#This Row],[401T1p]]*tbPayroll[[#This Row],[401T1Cap]]+tbPayroll[[#This Row],[401T2p]]*tbPayroll[[#This Row],[401T2Cap]])*IF(SUMIFS($AM16:$BMK16,$AM$3:$BMK$3,"&lt;"&amp;AIV$3,$AM$2:$BMK$2,AIV$2)+AHP16&lt;compensationCap,
AIV16,
MAX(compensationCap-SUMIFS($AM16:$BMK16,$AM$3:$BMK$3,"&lt;"&amp;AIV$3,$AM$2:$BMK$2,AIV$2),0)),2))</f>
        <v/>
      </c>
      <c r="AIL16" s="116" t="str">
        <f>IF(tbPayroll[[#This Row],[idx]]="","",
IF(AIK16=0,0,
ROUND(IF(SUMIFS($AM16:$BMK16,$AM$3:$BMK$3,"&lt;"&amp;AIN$3,$AM$2:$BMK$2,"&gt;="&amp;AIL$2,$AM$2:$BMK$2,"&lt;="&amp;AIN$2)+AII16+AIJ16+AIK16&lt;tbPayroll[[#This Row],[401EmperLimit]],
AIK16,
MAX((tbPayroll[[#This Row],[401EmperLimit]]-SUMIFS($AM16:$BMK16,$AM$3:$BMK$3,"&lt;"&amp;AIN$3,$AM$2:$BMK$2,"&gt;="&amp;AIL$2,$AM$2:$BMK$2,"&lt;="&amp;AIN$2)),0)),2)))</f>
        <v/>
      </c>
      <c r="AIM16" s="116" t="str">
        <f>IF(tbPayroll[[#This Row],[idx]]="","",
IF(AIJ16=0,0,
ROUND(IF(SUMIFS($AM16:$BMK16,$AM$3:$BMK$3,"&lt;"&amp;AIN$3,$AM$2:$BMK$2,AIN$2)+AII16+SUMIFS($AM16:$BMK16,$AM$3:$BMK$3,"&lt;"&amp;AIM$3,$AM$2:$BMK$2,AIM$2)+AIJ16&lt;tbPayroll[[#This Row],[401ContriLimit]],
AIJ16,
AIJ16/(AII16+AIJ16)*
(tbPayroll[[#This Row],[401ContriLimit]]-SUMIFS($AM16:$BMK16,$AM$3:$BMK$3,"&lt;"&amp;AIN$3,$AM$2:$BMK$2,AIN$2)-SUMIFS($AM16:$BMK16,$AM$3:$BMK$3,"&lt;"&amp;AIM$3,$AM$2:$BMK$2,AIM$2))),2)))</f>
        <v/>
      </c>
      <c r="AIN16" s="116" t="str">
        <f>IF(tbPayroll[[#This Row],[idx]]="","",
IF(AII16=0,0,
ROUND(IF(SUMIFS($AM16:$BMK16,$AM$3:$BMK$3,"&lt;"&amp;AIN$3,$AM$2:$BMK$2,AIN$2)+AII16+SUMIFS($AM16:$BMK16,$AM$3:$BMK$3,"&lt;"&amp;AIM$3,$AM$2:$BMK$2,AIM$2)+AIJ16&lt;tbPayroll[[#This Row],[401ContriLimit]],
AII16,
AII16/(AII16+AIJ16)*
(tbPayroll[[#This Row],[401ContriLimit]]-SUMIFS($AM16:$BMK16,$AM$3:$BMK$3,"&lt;"&amp;AIN$3,$AM$2:$BMK$2,AIN$2)-SUMIFS($AM16:$BMK16,$AM$3:$BMK$3,"&lt;"&amp;AIM$3,$AM$2:$BMK$2,AIM$2))),2)
))</f>
        <v/>
      </c>
      <c r="AIO16" s="116" t="str" cm="1">
        <f t="array" ref="AIO16">IF(tbPayroll[[#This Row],[idx]]="","",
IF(AIG16=0,0,
MAX(SUMIFS($AM16:$BMK16,$AM$3:$BMK$3,"&lt;="&amp;AIU$3,$AM$2:$BMK$2,AIU$2)-INDEX(mediAddTable,tbPayroll[[#This Row],[fedStatus]]),0)-
SUMIFS($AM16:$BMK16,$AM$3:$BMK$3,"&lt;"&amp;AIU$3,$AM$2:$BMK$2,AIO$2)
))</f>
        <v/>
      </c>
      <c r="AIP16" s="116" t="str">
        <f>IF(tbPayroll[[#This Row],[idx]]="","",
ROUND(MAX(AIT16*dPeriods+tbPayroll[[#This Row],[adjustedAmount]],0),dFEDRound))</f>
        <v/>
      </c>
      <c r="AIQ16" s="116" t="str">
        <f>IF(tbPayroll[[#This Row],[idx]]="","",
ROUND(IF(hoursMode="Daily",
SUMIFS(Hours!$J15:$BDM15,Hours!$J$2:$BDM$2,"&gt;="&amp;AHS$5,Hours!$J$2:$BDM$2,"&lt;="&amp;AIV$5,Hours!$J$5:$BDM$5,dRegularName),
SUMIFS(Hours!$J15:$BDM15,Hours!$J$1:$BDM$1,AIR$3,Hours!$J$5:$BDM$5,dRegularName)
),2))</f>
        <v/>
      </c>
      <c r="AIR16" s="116" t="str">
        <f>IF(tbPayroll[[#This Row],[idx]]="","",
IF(hoursMode="Daily",
SUMIFS(Hours!$J15:$BDM15,Hours!$J$2:$BDM$2,"&gt;="&amp;AHS$5,Hours!$J$2:$BDM$2,"&lt;="&amp;AIV$5,Hours!$J$5:$BDM$5,dOvertimeName),
SUMIFS(Hours!$J15:$BDM15,Hours!$J$1:$BDM$1,AIR$3,Hours!$J$5:$BDM$5,dOvertimeName)
))</f>
        <v/>
      </c>
      <c r="AIS16" s="116" t="str">
        <f>IF(tbPayroll[[#This Row],[idx]]="","",
IF(hoursMode="Daily",
SUMIFS(Hours!$J15:$BDM15,Hours!$J$2:$BDM$2,"&gt;="&amp;AHS$5,Hours!$J$2:$BDM$2,"&lt;="&amp;AIV$5,Hours!$J$5:$BDM$5,dVacationName),
SUMIFS(Hours!$J15:$BDM15,Hours!$J$1:$BDM$1,AIR$3,Hours!$J$5:$BDM$5,dVacationName)
))</f>
        <v/>
      </c>
      <c r="AIT16" s="116" t="str">
        <f>IF(tbPayroll[[#This Row],[Employee]]="","",MAX(AIV16-tbPayroll[[#This Row],[free]]-AHT16-AIM16,0))</f>
        <v/>
      </c>
      <c r="AIU16" s="116" t="str">
        <f>IF(tbPayroll[[#This Row],[Employee]]="","",MAX(AIV16-tbPayroll[[#This Row],[free]]-AHT16,0))</f>
        <v/>
      </c>
      <c r="AIV16" s="116" t="str">
        <f>IF(tbPayroll[[#This Row],[Employee]]="","",
IF(tbPayroll[[#This Row],[employmentDate]]&gt;AIV$5,0,AHX16+AHY16+AHZ16+AHV16))</f>
        <v/>
      </c>
      <c r="AIW16" s="116" t="str">
        <f>IF(tbPayroll[[#This Row],[Employee]]="","",AIV16-SUM(AIA16:AIF16)-AHU16-AHT16-AIM16-AIN16)</f>
        <v/>
      </c>
      <c r="AIX16" s="417"/>
      <c r="AIY16" s="192"/>
      <c r="AIZ16" s="192"/>
      <c r="AJA16" s="192"/>
      <c r="AJB16" s="193"/>
      <c r="AJC16" s="116" t="str">
        <f>IF(tbPayroll[[#This Row],[Employee]]="","",
AJW16 &amp; " | " &amp; AJX16&amp; " | " &amp; AJY16
)</f>
        <v/>
      </c>
      <c r="AJD16" s="116" t="str">
        <f>IF(tbPayroll[[#This Row],[Employee]]="","",
IF(tbPayroll[[#This Row],[employmentDate]]&gt;AKB$5,0,
ROUND(IF(tbPayroll[[#This Row],[IncomeBase]]=dSalaried,IF(AIY16&lt;&gt;"",AIY16,tbPayroll[[#This Row],[EmpWage]]),AJW16*IF(AIY16&lt;&gt;"",AIY16,tbPayroll[[#This Row],[EmpWage]])),2)))</f>
        <v/>
      </c>
      <c r="AJE16" s="116" t="str">
        <f>IF(tbPayroll[[#This Row],[Employee]]="","",
IF(tbPayroll[[#This Row],[employmentDate]]&gt;AKB$5,0,
ROUND(AJX16*tbPayroll[[#This Row],[overrrate]]*
IF(AIY16&lt;&gt;"",AIY16,tbPayroll[[#This Row],[EmpWage]])/IF(tbPayroll[[#This Row],[IncomeBase]]=dSalaried,MAX(tbPayroll[[#This Row],[regularwork]],1),1),2)
))</f>
        <v/>
      </c>
      <c r="AJF16" s="116" t="str">
        <f>IF(tbPayroll[[#This Row],[Employee]]="","",
IF(tbPayroll[[#This Row],[employmentDate]]&gt;AKB$5,0,
ROUND(AJY16*
IFERROR(AJD16/AJW16,0),2
)))</f>
        <v/>
      </c>
      <c r="AJG16" s="116" t="str">
        <f>IF(tbPayroll[[#This Row],[Employee]]="","",
tbPayroll[[#This Row],[exState]]*
(tbPayroll[[#This Row],[stateAddDedu]]+ROUND(
MAX(AJZ16-tbPayroll[[#This Row],[persExemp]],0)*tbPayroll[[#This Row],[stateTax]],dRound))
)</f>
        <v/>
      </c>
      <c r="AJH16" s="116" t="str">
        <f>IF(tbPayroll[[#This Row],[Employee]]="","",
(ROUND(
MAX(AJZ16-tbPayroll[[#This Row],[persExemp]],0)*tbPayroll[[#This Row],[dLocal]],dRound))
)</f>
        <v/>
      </c>
      <c r="AJI16" s="116" t="str">
        <f>IF(tbPayroll[[#This Row],[Employee]]="","",
(ROUND(
MAX(AJZ16-tbPayroll[[#This Row],[persExemp]],0)*tbPayroll[[#This Row],[dCity]],dRound))
)</f>
        <v/>
      </c>
      <c r="AJJ16" s="116" t="str" cm="1">
        <f t="array" aca="1" ref="AJJ16" ca="1">IF(tbPayroll[[#This Row],[idx]]="","",
IF(AJM16=0,0,
ROUND(tbPayroll[[#This Row],[exFed]]*
MAX(
((AJV16-INDEX(INDIRECT(tbPayroll[[#This Row],[fedPrefix]]&amp;CHOOSE(tbPayroll[[#This Row],[fedStatus]],"SingleWage","JointlyWage","SingleWage","HeadWage")),AJM16))*
INDEX(INDIRECT(tbPayroll[[#This Row],[fedPrefix]]&amp;"Perc"),AJM16)+
INDEX(INDIRECT(tbPayroll[[#This Row],[fedPrefix]]&amp;CHOOSE(tbPayroll[[#This Row],[fedStatus]],"SingleHold","JointlyHold","SingleHold","HeadHold")),AJM16))/dPeriods
- IF(tbPayroll[[#This Row],[isFormSent]]="Yes",tbPayroll[[#This Row],[isFormStep3]],0),0)
+tbPayroll[[#This Row],[isFormStep4c]],dFEDRound)
)
)</f>
        <v/>
      </c>
      <c r="AJK16" s="116" t="str">
        <f>IF(tbPayroll[[#This Row],[idx]]="","",
ROUND(tbPayroll[[#This Row],[exSS]]*
IF(SUMIFS($AM16:$BMK16,$AM$3:$BMK$3,"&lt;"&amp;AJK$3,$AM$2:$BMK$2,AJK$2) +ssTax*AKA16 &lt;ssTax*ssMax,
ssTax*AKA16,
MAX(ssTax*ssMax-SUMIFS($AM16:$BMK16,$AM$3:$BMK$3,"&lt;"&amp;AJK$3,$AM$2:$BMK$2,AJK$2),0)),
2)
)</f>
        <v/>
      </c>
      <c r="AJL16" s="116" t="str">
        <f>IF(tbPayroll[[#This Row],[idx]]="","",IF(AJM16=0,0,ROUND(tbPayroll[[#This Row],[exMedi]]*mediTax*AKA16+AJU16*mediMax,2)))</f>
        <v/>
      </c>
      <c r="AJM16" s="116" t="str">
        <f ca="1">IF(tbPayroll[[#This Row],[idx]]="","",IFERROR(MATCH(AJV16,INDIRECT(tbPayroll[[#This Row],[fedPrefix]]&amp;CHOOSE(tbPayroll[[#This Row],[fedStatus]],"SingleWage","JointlyWage","SingleWage","HeadWage")),1),0))</f>
        <v/>
      </c>
      <c r="AJN16" s="116"/>
      <c r="AJO16" s="116" t="str">
        <f>IF(tbPayroll[[#This Row],[idx]]="","",
ROUND(tbPayroll[[#This Row],[401Roth]]*IF(SUMIFS($AM16:$BMK16,$AM$3:$BMK$3,"&lt;"&amp;AKB$3,$AM$2:$BMK$2,AKB$2)+AIV16&lt;compensationCap,
AKB16,
MAX(compensationCap-SUMIFS($AM16:$BMK16,$AM$3:$BMK$3,"&lt;"&amp;AKB$3,$AM$2:$BMK$2,AKB$2),0)),2))</f>
        <v/>
      </c>
      <c r="AJP16" s="116" t="str">
        <f>IF(tbPayroll[[#This Row],[idx]]="","",
ROUND(tbPayroll[[#This Row],[401PreTax]]*IF(SUMIFS($AM16:$BMK16,$AM$3:$BMK$3,"&lt;"&amp;AKB$3,$AM$2:$BMK$2,AKB$2)+AIV16&lt;compensationCap,
AKB16,
MAX(compensationCap-SUMIFS($AM16:$BMK16,$AM$3:$BMK$3,"&lt;"&amp;AKB$3,$AM$2:$BMK$2,AKB$2),0)),2))</f>
        <v/>
      </c>
      <c r="AJQ16" s="116" t="str">
        <f>IF(tbPayroll[[#This Row],[idx]]="","",
ROUND((tbPayroll[[#This Row],[401T1p]]*tbPayroll[[#This Row],[401T1Cap]]+tbPayroll[[#This Row],[401T2p]]*tbPayroll[[#This Row],[401T2Cap]])*IF(SUMIFS($AM16:$BMK16,$AM$3:$BMK$3,"&lt;"&amp;AKB$3,$AM$2:$BMK$2,AKB$2)+AIV16&lt;compensationCap,
AKB16,
MAX(compensationCap-SUMIFS($AM16:$BMK16,$AM$3:$BMK$3,"&lt;"&amp;AKB$3,$AM$2:$BMK$2,AKB$2),0)),2))</f>
        <v/>
      </c>
      <c r="AJR16" s="116" t="str">
        <f>IF(tbPayroll[[#This Row],[idx]]="","",
IF(AJQ16=0,0,
ROUND(IF(SUMIFS($AM16:$BMK16,$AM$3:$BMK$3,"&lt;"&amp;AJT$3,$AM$2:$BMK$2,"&gt;="&amp;AJR$2,$AM$2:$BMK$2,"&lt;="&amp;AJT$2)+AJO16+AJP16+AJQ16&lt;tbPayroll[[#This Row],[401EmperLimit]],
AJQ16,
MAX((tbPayroll[[#This Row],[401EmperLimit]]-SUMIFS($AM16:$BMK16,$AM$3:$BMK$3,"&lt;"&amp;AJT$3,$AM$2:$BMK$2,"&gt;="&amp;AJR$2,$AM$2:$BMK$2,"&lt;="&amp;AJT$2)),0)),2)))</f>
        <v/>
      </c>
      <c r="AJS16" s="116" t="str">
        <f>IF(tbPayroll[[#This Row],[idx]]="","",
IF(AJP16=0,0,
ROUND(IF(SUMIFS($AM16:$BMK16,$AM$3:$BMK$3,"&lt;"&amp;AJT$3,$AM$2:$BMK$2,AJT$2)+AJO16+SUMIFS($AM16:$BMK16,$AM$3:$BMK$3,"&lt;"&amp;AJS$3,$AM$2:$BMK$2,AJS$2)+AJP16&lt;tbPayroll[[#This Row],[401ContriLimit]],
AJP16,
AJP16/(AJO16+AJP16)*
(tbPayroll[[#This Row],[401ContriLimit]]-SUMIFS($AM16:$BMK16,$AM$3:$BMK$3,"&lt;"&amp;AJT$3,$AM$2:$BMK$2,AJT$2)-SUMIFS($AM16:$BMK16,$AM$3:$BMK$3,"&lt;"&amp;AJS$3,$AM$2:$BMK$2,AJS$2))),2)))</f>
        <v/>
      </c>
      <c r="AJT16" s="116" t="str">
        <f>IF(tbPayroll[[#This Row],[idx]]="","",
IF(AJO16=0,0,
ROUND(IF(SUMIFS($AM16:$BMK16,$AM$3:$BMK$3,"&lt;"&amp;AJT$3,$AM$2:$BMK$2,AJT$2)+AJO16+SUMIFS($AM16:$BMK16,$AM$3:$BMK$3,"&lt;"&amp;AJS$3,$AM$2:$BMK$2,AJS$2)+AJP16&lt;tbPayroll[[#This Row],[401ContriLimit]],
AJO16,
AJO16/(AJO16+AJP16)*
(tbPayroll[[#This Row],[401ContriLimit]]-SUMIFS($AM16:$BMK16,$AM$3:$BMK$3,"&lt;"&amp;AJT$3,$AM$2:$BMK$2,AJT$2)-SUMIFS($AM16:$BMK16,$AM$3:$BMK$3,"&lt;"&amp;AJS$3,$AM$2:$BMK$2,AJS$2))),2)
))</f>
        <v/>
      </c>
      <c r="AJU16" s="116" t="str" cm="1">
        <f t="array" ref="AJU16">IF(tbPayroll[[#This Row],[idx]]="","",
IF(AJM16=0,0,
MAX(SUMIFS($AM16:$BMK16,$AM$3:$BMK$3,"&lt;="&amp;AKA$3,$AM$2:$BMK$2,AKA$2)-INDEX(mediAddTable,tbPayroll[[#This Row],[fedStatus]]),0)-
SUMIFS($AM16:$BMK16,$AM$3:$BMK$3,"&lt;"&amp;AKA$3,$AM$2:$BMK$2,AJU$2)
))</f>
        <v/>
      </c>
      <c r="AJV16" s="116" t="str">
        <f>IF(tbPayroll[[#This Row],[idx]]="","",
ROUND(MAX(AJZ16*dPeriods+tbPayroll[[#This Row],[adjustedAmount]],0),dFEDRound))</f>
        <v/>
      </c>
      <c r="AJW16" s="116" t="str">
        <f>IF(tbPayroll[[#This Row],[idx]]="","",
ROUND(IF(hoursMode="Daily",
SUMIFS(Hours!$J15:$BDM15,Hours!$J$2:$BDM$2,"&gt;="&amp;AIY$5,Hours!$J$2:$BDM$2,"&lt;="&amp;AKB$5,Hours!$J$5:$BDM$5,dRegularName),
SUMIFS(Hours!$J15:$BDM15,Hours!$J$1:$BDM$1,AJX$3,Hours!$J$5:$BDM$5,dRegularName)
),2))</f>
        <v/>
      </c>
      <c r="AJX16" s="116" t="str">
        <f>IF(tbPayroll[[#This Row],[idx]]="","",
IF(hoursMode="Daily",
SUMIFS(Hours!$J15:$BDM15,Hours!$J$2:$BDM$2,"&gt;="&amp;AIY$5,Hours!$J$2:$BDM$2,"&lt;="&amp;AKB$5,Hours!$J$5:$BDM$5,dOvertimeName),
SUMIFS(Hours!$J15:$BDM15,Hours!$J$1:$BDM$1,AJX$3,Hours!$J$5:$BDM$5,dOvertimeName)
))</f>
        <v/>
      </c>
      <c r="AJY16" s="116" t="str">
        <f>IF(tbPayroll[[#This Row],[idx]]="","",
IF(hoursMode="Daily",
SUMIFS(Hours!$J15:$BDM15,Hours!$J$2:$BDM$2,"&gt;="&amp;AIY$5,Hours!$J$2:$BDM$2,"&lt;="&amp;AKB$5,Hours!$J$5:$BDM$5,dVacationName),
SUMIFS(Hours!$J15:$BDM15,Hours!$J$1:$BDM$1,AJX$3,Hours!$J$5:$BDM$5,dVacationName)
))</f>
        <v/>
      </c>
      <c r="AJZ16" s="116" t="str">
        <f>IF(tbPayroll[[#This Row],[Employee]]="","",MAX(AKB16-tbPayroll[[#This Row],[free]]-AIZ16-AJS16,0))</f>
        <v/>
      </c>
      <c r="AKA16" s="116" t="str">
        <f>IF(tbPayroll[[#This Row],[Employee]]="","",MAX(AKB16-tbPayroll[[#This Row],[free]]-AIZ16,0))</f>
        <v/>
      </c>
      <c r="AKB16" s="116" t="str">
        <f>IF(tbPayroll[[#This Row],[Employee]]="","",
IF(tbPayroll[[#This Row],[employmentDate]]&gt;AKB$5,0,AJD16+AJE16+AJF16+AJB16))</f>
        <v/>
      </c>
      <c r="AKC16" s="116" t="str">
        <f>IF(tbPayroll[[#This Row],[Employee]]="","",AKB16-SUM(AJG16:AJL16)-AJA16-AIZ16-AJS16-AJT16)</f>
        <v/>
      </c>
      <c r="AKD16" s="417"/>
      <c r="AKE16" s="192"/>
      <c r="AKF16" s="192"/>
      <c r="AKG16" s="192"/>
      <c r="AKH16" s="193"/>
      <c r="AKI16" s="116" t="str">
        <f>IF(tbPayroll[[#This Row],[Employee]]="","",
ALC16 &amp; " | " &amp; ALD16&amp; " | " &amp; ALE16
)</f>
        <v/>
      </c>
      <c r="AKJ16" s="116" t="str">
        <f>IF(tbPayroll[[#This Row],[Employee]]="","",
IF(tbPayroll[[#This Row],[employmentDate]]&gt;ALH$5,0,
ROUND(IF(tbPayroll[[#This Row],[IncomeBase]]=dSalaried,IF(AKE16&lt;&gt;"",AKE16,tbPayroll[[#This Row],[EmpWage]]),ALC16*IF(AKE16&lt;&gt;"",AKE16,tbPayroll[[#This Row],[EmpWage]])),2)))</f>
        <v/>
      </c>
      <c r="AKK16" s="116" t="str">
        <f>IF(tbPayroll[[#This Row],[Employee]]="","",
IF(tbPayroll[[#This Row],[employmentDate]]&gt;ALH$5,0,
ROUND(ALD16*tbPayroll[[#This Row],[overrrate]]*
IF(AKE16&lt;&gt;"",AKE16,tbPayroll[[#This Row],[EmpWage]])/IF(tbPayroll[[#This Row],[IncomeBase]]=dSalaried,MAX(tbPayroll[[#This Row],[regularwork]],1),1),2)
))</f>
        <v/>
      </c>
      <c r="AKL16" s="116" t="str">
        <f>IF(tbPayroll[[#This Row],[Employee]]="","",
IF(tbPayroll[[#This Row],[employmentDate]]&gt;ALH$5,0,
ROUND(ALE16*
IFERROR(AKJ16/ALC16,0),2
)))</f>
        <v/>
      </c>
      <c r="AKM16" s="116" t="str">
        <f>IF(tbPayroll[[#This Row],[Employee]]="","",
tbPayroll[[#This Row],[exState]]*
(tbPayroll[[#This Row],[stateAddDedu]]+ROUND(
MAX(ALF16-tbPayroll[[#This Row],[persExemp]],0)*tbPayroll[[#This Row],[stateTax]],dRound))
)</f>
        <v/>
      </c>
      <c r="AKN16" s="116" t="str">
        <f>IF(tbPayroll[[#This Row],[Employee]]="","",
(ROUND(
MAX(ALF16-tbPayroll[[#This Row],[persExemp]],0)*tbPayroll[[#This Row],[dLocal]],dRound))
)</f>
        <v/>
      </c>
      <c r="AKO16" s="116" t="str">
        <f>IF(tbPayroll[[#This Row],[Employee]]="","",
(ROUND(
MAX(ALF16-tbPayroll[[#This Row],[persExemp]],0)*tbPayroll[[#This Row],[dCity]],dRound))
)</f>
        <v/>
      </c>
      <c r="AKP16" s="116" t="str" cm="1">
        <f t="array" aca="1" ref="AKP16" ca="1">IF(tbPayroll[[#This Row],[idx]]="","",
IF(AKS16=0,0,
ROUND(tbPayroll[[#This Row],[exFed]]*
MAX(
((ALB16-INDEX(INDIRECT(tbPayroll[[#This Row],[fedPrefix]]&amp;CHOOSE(tbPayroll[[#This Row],[fedStatus]],"SingleWage","JointlyWage","SingleWage","HeadWage")),AKS16))*
INDEX(INDIRECT(tbPayroll[[#This Row],[fedPrefix]]&amp;"Perc"),AKS16)+
INDEX(INDIRECT(tbPayroll[[#This Row],[fedPrefix]]&amp;CHOOSE(tbPayroll[[#This Row],[fedStatus]],"SingleHold","JointlyHold","SingleHold","HeadHold")),AKS16))/dPeriods
- IF(tbPayroll[[#This Row],[isFormSent]]="Yes",tbPayroll[[#This Row],[isFormStep3]],0),0)
+tbPayroll[[#This Row],[isFormStep4c]],dFEDRound)
)
)</f>
        <v/>
      </c>
      <c r="AKQ16" s="116" t="str">
        <f>IF(tbPayroll[[#This Row],[idx]]="","",
ROUND(tbPayroll[[#This Row],[exSS]]*
IF(SUMIFS($AM16:$BMK16,$AM$3:$BMK$3,"&lt;"&amp;AKQ$3,$AM$2:$BMK$2,AKQ$2) +ssTax*ALG16 &lt;ssTax*ssMax,
ssTax*ALG16,
MAX(ssTax*ssMax-SUMIFS($AM16:$BMK16,$AM$3:$BMK$3,"&lt;"&amp;AKQ$3,$AM$2:$BMK$2,AKQ$2),0)),
2)
)</f>
        <v/>
      </c>
      <c r="AKR16" s="116" t="str">
        <f>IF(tbPayroll[[#This Row],[idx]]="","",IF(AKS16=0,0,ROUND(tbPayroll[[#This Row],[exMedi]]*mediTax*ALG16+ALA16*mediMax,2)))</f>
        <v/>
      </c>
      <c r="AKS16" s="116" t="str">
        <f ca="1">IF(tbPayroll[[#This Row],[idx]]="","",IFERROR(MATCH(ALB16,INDIRECT(tbPayroll[[#This Row],[fedPrefix]]&amp;CHOOSE(tbPayroll[[#This Row],[fedStatus]],"SingleWage","JointlyWage","SingleWage","HeadWage")),1),0))</f>
        <v/>
      </c>
      <c r="AKT16" s="116"/>
      <c r="AKU16" s="116" t="str">
        <f>IF(tbPayroll[[#This Row],[idx]]="","",
ROUND(tbPayroll[[#This Row],[401Roth]]*IF(SUMIFS($AM16:$BMK16,$AM$3:$BMK$3,"&lt;"&amp;ALH$3,$AM$2:$BMK$2,ALH$2)+AKB16&lt;compensationCap,
ALH16,
MAX(compensationCap-SUMIFS($AM16:$BMK16,$AM$3:$BMK$3,"&lt;"&amp;ALH$3,$AM$2:$BMK$2,ALH$2),0)),2))</f>
        <v/>
      </c>
      <c r="AKV16" s="116" t="str">
        <f>IF(tbPayroll[[#This Row],[idx]]="","",
ROUND(tbPayroll[[#This Row],[401PreTax]]*IF(SUMIFS($AM16:$BMK16,$AM$3:$BMK$3,"&lt;"&amp;ALH$3,$AM$2:$BMK$2,ALH$2)+AKB16&lt;compensationCap,
ALH16,
MAX(compensationCap-SUMIFS($AM16:$BMK16,$AM$3:$BMK$3,"&lt;"&amp;ALH$3,$AM$2:$BMK$2,ALH$2),0)),2))</f>
        <v/>
      </c>
      <c r="AKW16" s="116" t="str">
        <f>IF(tbPayroll[[#This Row],[idx]]="","",
ROUND((tbPayroll[[#This Row],[401T1p]]*tbPayroll[[#This Row],[401T1Cap]]+tbPayroll[[#This Row],[401T2p]]*tbPayroll[[#This Row],[401T2Cap]])*IF(SUMIFS($AM16:$BMK16,$AM$3:$BMK$3,"&lt;"&amp;ALH$3,$AM$2:$BMK$2,ALH$2)+AKB16&lt;compensationCap,
ALH16,
MAX(compensationCap-SUMIFS($AM16:$BMK16,$AM$3:$BMK$3,"&lt;"&amp;ALH$3,$AM$2:$BMK$2,ALH$2),0)),2))</f>
        <v/>
      </c>
      <c r="AKX16" s="116" t="str">
        <f>IF(tbPayroll[[#This Row],[idx]]="","",
IF(AKW16=0,0,
ROUND(IF(SUMIFS($AM16:$BMK16,$AM$3:$BMK$3,"&lt;"&amp;AKZ$3,$AM$2:$BMK$2,"&gt;="&amp;AKX$2,$AM$2:$BMK$2,"&lt;="&amp;AKZ$2)+AKU16+AKV16+AKW16&lt;tbPayroll[[#This Row],[401EmperLimit]],
AKW16,
MAX((tbPayroll[[#This Row],[401EmperLimit]]-SUMIFS($AM16:$BMK16,$AM$3:$BMK$3,"&lt;"&amp;AKZ$3,$AM$2:$BMK$2,"&gt;="&amp;AKX$2,$AM$2:$BMK$2,"&lt;="&amp;AKZ$2)),0)),2)))</f>
        <v/>
      </c>
      <c r="AKY16" s="116" t="str">
        <f>IF(tbPayroll[[#This Row],[idx]]="","",
IF(AKV16=0,0,
ROUND(IF(SUMIFS($AM16:$BMK16,$AM$3:$BMK$3,"&lt;"&amp;AKZ$3,$AM$2:$BMK$2,AKZ$2)+AKU16+SUMIFS($AM16:$BMK16,$AM$3:$BMK$3,"&lt;"&amp;AKY$3,$AM$2:$BMK$2,AKY$2)+AKV16&lt;tbPayroll[[#This Row],[401ContriLimit]],
AKV16,
AKV16/(AKU16+AKV16)*
(tbPayroll[[#This Row],[401ContriLimit]]-SUMIFS($AM16:$BMK16,$AM$3:$BMK$3,"&lt;"&amp;AKZ$3,$AM$2:$BMK$2,AKZ$2)-SUMIFS($AM16:$BMK16,$AM$3:$BMK$3,"&lt;"&amp;AKY$3,$AM$2:$BMK$2,AKY$2))),2)))</f>
        <v/>
      </c>
      <c r="AKZ16" s="116" t="str">
        <f>IF(tbPayroll[[#This Row],[idx]]="","",
IF(AKU16=0,0,
ROUND(IF(SUMIFS($AM16:$BMK16,$AM$3:$BMK$3,"&lt;"&amp;AKZ$3,$AM$2:$BMK$2,AKZ$2)+AKU16+SUMIFS($AM16:$BMK16,$AM$3:$BMK$3,"&lt;"&amp;AKY$3,$AM$2:$BMK$2,AKY$2)+AKV16&lt;tbPayroll[[#This Row],[401ContriLimit]],
AKU16,
AKU16/(AKU16+AKV16)*
(tbPayroll[[#This Row],[401ContriLimit]]-SUMIFS($AM16:$BMK16,$AM$3:$BMK$3,"&lt;"&amp;AKZ$3,$AM$2:$BMK$2,AKZ$2)-SUMIFS($AM16:$BMK16,$AM$3:$BMK$3,"&lt;"&amp;AKY$3,$AM$2:$BMK$2,AKY$2))),2)
))</f>
        <v/>
      </c>
      <c r="ALA16" s="116" t="str" cm="1">
        <f t="array" ref="ALA16">IF(tbPayroll[[#This Row],[idx]]="","",
IF(AKS16=0,0,
MAX(SUMIFS($AM16:$BMK16,$AM$3:$BMK$3,"&lt;="&amp;ALG$3,$AM$2:$BMK$2,ALG$2)-INDEX(mediAddTable,tbPayroll[[#This Row],[fedStatus]]),0)-
SUMIFS($AM16:$BMK16,$AM$3:$BMK$3,"&lt;"&amp;ALG$3,$AM$2:$BMK$2,ALA$2)
))</f>
        <v/>
      </c>
      <c r="ALB16" s="116" t="str">
        <f>IF(tbPayroll[[#This Row],[idx]]="","",
ROUND(MAX(ALF16*dPeriods+tbPayroll[[#This Row],[adjustedAmount]],0),dFEDRound))</f>
        <v/>
      </c>
      <c r="ALC16" s="116" t="str">
        <f>IF(tbPayroll[[#This Row],[idx]]="","",
ROUND(IF(hoursMode="Daily",
SUMIFS(Hours!$J15:$BDM15,Hours!$J$2:$BDM$2,"&gt;="&amp;AKE$5,Hours!$J$2:$BDM$2,"&lt;="&amp;ALH$5,Hours!$J$5:$BDM$5,dRegularName),
SUMIFS(Hours!$J15:$BDM15,Hours!$J$1:$BDM$1,ALD$3,Hours!$J$5:$BDM$5,dRegularName)
),2))</f>
        <v/>
      </c>
      <c r="ALD16" s="116" t="str">
        <f>IF(tbPayroll[[#This Row],[idx]]="","",
IF(hoursMode="Daily",
SUMIFS(Hours!$J15:$BDM15,Hours!$J$2:$BDM$2,"&gt;="&amp;AKE$5,Hours!$J$2:$BDM$2,"&lt;="&amp;ALH$5,Hours!$J$5:$BDM$5,dOvertimeName),
SUMIFS(Hours!$J15:$BDM15,Hours!$J$1:$BDM$1,ALD$3,Hours!$J$5:$BDM$5,dOvertimeName)
))</f>
        <v/>
      </c>
      <c r="ALE16" s="116" t="str">
        <f>IF(tbPayroll[[#This Row],[idx]]="","",
IF(hoursMode="Daily",
SUMIFS(Hours!$J15:$BDM15,Hours!$J$2:$BDM$2,"&gt;="&amp;AKE$5,Hours!$J$2:$BDM$2,"&lt;="&amp;ALH$5,Hours!$J$5:$BDM$5,dVacationName),
SUMIFS(Hours!$J15:$BDM15,Hours!$J$1:$BDM$1,ALD$3,Hours!$J$5:$BDM$5,dVacationName)
))</f>
        <v/>
      </c>
      <c r="ALF16" s="116" t="str">
        <f>IF(tbPayroll[[#This Row],[Employee]]="","",MAX(ALH16-tbPayroll[[#This Row],[free]]-AKF16-AKY16,0))</f>
        <v/>
      </c>
      <c r="ALG16" s="116" t="str">
        <f>IF(tbPayroll[[#This Row],[Employee]]="","",MAX(ALH16-tbPayroll[[#This Row],[free]]-AKF16,0))</f>
        <v/>
      </c>
      <c r="ALH16" s="116" t="str">
        <f>IF(tbPayroll[[#This Row],[Employee]]="","",
IF(tbPayroll[[#This Row],[employmentDate]]&gt;ALH$5,0,AKJ16+AKK16+AKL16+AKH16))</f>
        <v/>
      </c>
      <c r="ALI16" s="116" t="str">
        <f>IF(tbPayroll[[#This Row],[Employee]]="","",ALH16-SUM(AKM16:AKR16)-AKG16-AKF16-AKY16-AKZ16)</f>
        <v/>
      </c>
      <c r="ALJ16" s="417"/>
      <c r="ALK16" s="192"/>
      <c r="ALL16" s="192"/>
      <c r="ALM16" s="192"/>
      <c r="ALN16" s="193"/>
      <c r="ALO16" s="116" t="str">
        <f>IF(tbPayroll[[#This Row],[Employee]]="","",
AMI16 &amp; " | " &amp; AMJ16&amp; " | " &amp; AMK16
)</f>
        <v/>
      </c>
      <c r="ALP16" s="116" t="str">
        <f>IF(tbPayroll[[#This Row],[Employee]]="","",
IF(tbPayroll[[#This Row],[employmentDate]]&gt;AMN$5,0,
ROUND(IF(tbPayroll[[#This Row],[IncomeBase]]=dSalaried,IF(ALK16&lt;&gt;"",ALK16,tbPayroll[[#This Row],[EmpWage]]),AMI16*IF(ALK16&lt;&gt;"",ALK16,tbPayroll[[#This Row],[EmpWage]])),2)))</f>
        <v/>
      </c>
      <c r="ALQ16" s="116" t="str">
        <f>IF(tbPayroll[[#This Row],[Employee]]="","",
IF(tbPayroll[[#This Row],[employmentDate]]&gt;AMN$5,0,
ROUND(AMJ16*tbPayroll[[#This Row],[overrrate]]*
IF(ALK16&lt;&gt;"",ALK16,tbPayroll[[#This Row],[EmpWage]])/IF(tbPayroll[[#This Row],[IncomeBase]]=dSalaried,MAX(tbPayroll[[#This Row],[regularwork]],1),1),2)
))</f>
        <v/>
      </c>
      <c r="ALR16" s="116" t="str">
        <f>IF(tbPayroll[[#This Row],[Employee]]="","",
IF(tbPayroll[[#This Row],[employmentDate]]&gt;AMN$5,0,
ROUND(AMK16*
IFERROR(ALP16/AMI16,0),2
)))</f>
        <v/>
      </c>
      <c r="ALS16" s="116" t="str">
        <f>IF(tbPayroll[[#This Row],[Employee]]="","",
tbPayroll[[#This Row],[exState]]*
(tbPayroll[[#This Row],[stateAddDedu]]+ROUND(
MAX(AML16-tbPayroll[[#This Row],[persExemp]],0)*tbPayroll[[#This Row],[stateTax]],dRound))
)</f>
        <v/>
      </c>
      <c r="ALT16" s="116" t="str">
        <f>IF(tbPayroll[[#This Row],[Employee]]="","",
(ROUND(
MAX(AML16-tbPayroll[[#This Row],[persExemp]],0)*tbPayroll[[#This Row],[dLocal]],dRound))
)</f>
        <v/>
      </c>
      <c r="ALU16" s="116" t="str">
        <f>IF(tbPayroll[[#This Row],[Employee]]="","",
(ROUND(
MAX(AML16-tbPayroll[[#This Row],[persExemp]],0)*tbPayroll[[#This Row],[dCity]],dRound))
)</f>
        <v/>
      </c>
      <c r="ALV16" s="116" t="str" cm="1">
        <f t="array" aca="1" ref="ALV16" ca="1">IF(tbPayroll[[#This Row],[idx]]="","",
IF(ALY16=0,0,
ROUND(tbPayroll[[#This Row],[exFed]]*
MAX(
((AMH16-INDEX(INDIRECT(tbPayroll[[#This Row],[fedPrefix]]&amp;CHOOSE(tbPayroll[[#This Row],[fedStatus]],"SingleWage","JointlyWage","SingleWage","HeadWage")),ALY16))*
INDEX(INDIRECT(tbPayroll[[#This Row],[fedPrefix]]&amp;"Perc"),ALY16)+
INDEX(INDIRECT(tbPayroll[[#This Row],[fedPrefix]]&amp;CHOOSE(tbPayroll[[#This Row],[fedStatus]],"SingleHold","JointlyHold","SingleHold","HeadHold")),ALY16))/dPeriods
- IF(tbPayroll[[#This Row],[isFormSent]]="Yes",tbPayroll[[#This Row],[isFormStep3]],0),0)
+tbPayroll[[#This Row],[isFormStep4c]],dFEDRound)
)
)</f>
        <v/>
      </c>
      <c r="ALW16" s="116" t="str">
        <f>IF(tbPayroll[[#This Row],[idx]]="","",
ROUND(tbPayroll[[#This Row],[exSS]]*
IF(SUMIFS($AM16:$BMK16,$AM$3:$BMK$3,"&lt;"&amp;ALW$3,$AM$2:$BMK$2,ALW$2) +ssTax*AMM16 &lt;ssTax*ssMax,
ssTax*AMM16,
MAX(ssTax*ssMax-SUMIFS($AM16:$BMK16,$AM$3:$BMK$3,"&lt;"&amp;ALW$3,$AM$2:$BMK$2,ALW$2),0)),
2)
)</f>
        <v/>
      </c>
      <c r="ALX16" s="116" t="str">
        <f>IF(tbPayroll[[#This Row],[idx]]="","",IF(ALY16=0,0,ROUND(tbPayroll[[#This Row],[exMedi]]*mediTax*AMM16+AMG16*mediMax,2)))</f>
        <v/>
      </c>
      <c r="ALY16" s="116" t="str">
        <f ca="1">IF(tbPayroll[[#This Row],[idx]]="","",IFERROR(MATCH(AMH16,INDIRECT(tbPayroll[[#This Row],[fedPrefix]]&amp;CHOOSE(tbPayroll[[#This Row],[fedStatus]],"SingleWage","JointlyWage","SingleWage","HeadWage")),1),0))</f>
        <v/>
      </c>
      <c r="ALZ16" s="116"/>
      <c r="AMA16" s="116" t="str">
        <f>IF(tbPayroll[[#This Row],[idx]]="","",
ROUND(tbPayroll[[#This Row],[401Roth]]*IF(SUMIFS($AM16:$BMK16,$AM$3:$BMK$3,"&lt;"&amp;AMN$3,$AM$2:$BMK$2,AMN$2)+ALH16&lt;compensationCap,
AMN16,
MAX(compensationCap-SUMIFS($AM16:$BMK16,$AM$3:$BMK$3,"&lt;"&amp;AMN$3,$AM$2:$BMK$2,AMN$2),0)),2))</f>
        <v/>
      </c>
      <c r="AMB16" s="116" t="str">
        <f>IF(tbPayroll[[#This Row],[idx]]="","",
ROUND(tbPayroll[[#This Row],[401PreTax]]*IF(SUMIFS($AM16:$BMK16,$AM$3:$BMK$3,"&lt;"&amp;AMN$3,$AM$2:$BMK$2,AMN$2)+ALH16&lt;compensationCap,
AMN16,
MAX(compensationCap-SUMIFS($AM16:$BMK16,$AM$3:$BMK$3,"&lt;"&amp;AMN$3,$AM$2:$BMK$2,AMN$2),0)),2))</f>
        <v/>
      </c>
      <c r="AMC16" s="116" t="str">
        <f>IF(tbPayroll[[#This Row],[idx]]="","",
ROUND((tbPayroll[[#This Row],[401T1p]]*tbPayroll[[#This Row],[401T1Cap]]+tbPayroll[[#This Row],[401T2p]]*tbPayroll[[#This Row],[401T2Cap]])*IF(SUMIFS($AM16:$BMK16,$AM$3:$BMK$3,"&lt;"&amp;AMN$3,$AM$2:$BMK$2,AMN$2)+ALH16&lt;compensationCap,
AMN16,
MAX(compensationCap-SUMIFS($AM16:$BMK16,$AM$3:$BMK$3,"&lt;"&amp;AMN$3,$AM$2:$BMK$2,AMN$2),0)),2))</f>
        <v/>
      </c>
      <c r="AMD16" s="116" t="str">
        <f>IF(tbPayroll[[#This Row],[idx]]="","",
IF(AMC16=0,0,
ROUND(IF(SUMIFS($AM16:$BMK16,$AM$3:$BMK$3,"&lt;"&amp;AMF$3,$AM$2:$BMK$2,"&gt;="&amp;AMD$2,$AM$2:$BMK$2,"&lt;="&amp;AMF$2)+AMA16+AMB16+AMC16&lt;tbPayroll[[#This Row],[401EmperLimit]],
AMC16,
MAX((tbPayroll[[#This Row],[401EmperLimit]]-SUMIFS($AM16:$BMK16,$AM$3:$BMK$3,"&lt;"&amp;AMF$3,$AM$2:$BMK$2,"&gt;="&amp;AMD$2,$AM$2:$BMK$2,"&lt;="&amp;AMF$2)),0)),2)))</f>
        <v/>
      </c>
      <c r="AME16" s="116" t="str">
        <f>IF(tbPayroll[[#This Row],[idx]]="","",
IF(AMB16=0,0,
ROUND(IF(SUMIFS($AM16:$BMK16,$AM$3:$BMK$3,"&lt;"&amp;AMF$3,$AM$2:$BMK$2,AMF$2)+AMA16+SUMIFS($AM16:$BMK16,$AM$3:$BMK$3,"&lt;"&amp;AME$3,$AM$2:$BMK$2,AME$2)+AMB16&lt;tbPayroll[[#This Row],[401ContriLimit]],
AMB16,
AMB16/(AMA16+AMB16)*
(tbPayroll[[#This Row],[401ContriLimit]]-SUMIFS($AM16:$BMK16,$AM$3:$BMK$3,"&lt;"&amp;AMF$3,$AM$2:$BMK$2,AMF$2)-SUMIFS($AM16:$BMK16,$AM$3:$BMK$3,"&lt;"&amp;AME$3,$AM$2:$BMK$2,AME$2))),2)))</f>
        <v/>
      </c>
      <c r="AMF16" s="116" t="str">
        <f>IF(tbPayroll[[#This Row],[idx]]="","",
IF(AMA16=0,0,
ROUND(IF(SUMIFS($AM16:$BMK16,$AM$3:$BMK$3,"&lt;"&amp;AMF$3,$AM$2:$BMK$2,AMF$2)+AMA16+SUMIFS($AM16:$BMK16,$AM$3:$BMK$3,"&lt;"&amp;AME$3,$AM$2:$BMK$2,AME$2)+AMB16&lt;tbPayroll[[#This Row],[401ContriLimit]],
AMA16,
AMA16/(AMA16+AMB16)*
(tbPayroll[[#This Row],[401ContriLimit]]-SUMIFS($AM16:$BMK16,$AM$3:$BMK$3,"&lt;"&amp;AMF$3,$AM$2:$BMK$2,AMF$2)-SUMIFS($AM16:$BMK16,$AM$3:$BMK$3,"&lt;"&amp;AME$3,$AM$2:$BMK$2,AME$2))),2)
))</f>
        <v/>
      </c>
      <c r="AMG16" s="116" t="str" cm="1">
        <f t="array" ref="AMG16">IF(tbPayroll[[#This Row],[idx]]="","",
IF(ALY16=0,0,
MAX(SUMIFS($AM16:$BMK16,$AM$3:$BMK$3,"&lt;="&amp;AMM$3,$AM$2:$BMK$2,AMM$2)-INDEX(mediAddTable,tbPayroll[[#This Row],[fedStatus]]),0)-
SUMIFS($AM16:$BMK16,$AM$3:$BMK$3,"&lt;"&amp;AMM$3,$AM$2:$BMK$2,AMG$2)
))</f>
        <v/>
      </c>
      <c r="AMH16" s="116" t="str">
        <f>IF(tbPayroll[[#This Row],[idx]]="","",
ROUND(MAX(AML16*dPeriods+tbPayroll[[#This Row],[adjustedAmount]],0),dFEDRound))</f>
        <v/>
      </c>
      <c r="AMI16" s="116" t="str">
        <f>IF(tbPayroll[[#This Row],[idx]]="","",
ROUND(IF(hoursMode="Daily",
SUMIFS(Hours!$J15:$BDM15,Hours!$J$2:$BDM$2,"&gt;="&amp;ALK$5,Hours!$J$2:$BDM$2,"&lt;="&amp;AMN$5,Hours!$J$5:$BDM$5,dRegularName),
SUMIFS(Hours!$J15:$BDM15,Hours!$J$1:$BDM$1,AMJ$3,Hours!$J$5:$BDM$5,dRegularName)
),2))</f>
        <v/>
      </c>
      <c r="AMJ16" s="116" t="str">
        <f>IF(tbPayroll[[#This Row],[idx]]="","",
IF(hoursMode="Daily",
SUMIFS(Hours!$J15:$BDM15,Hours!$J$2:$BDM$2,"&gt;="&amp;ALK$5,Hours!$J$2:$BDM$2,"&lt;="&amp;AMN$5,Hours!$J$5:$BDM$5,dOvertimeName),
SUMIFS(Hours!$J15:$BDM15,Hours!$J$1:$BDM$1,AMJ$3,Hours!$J$5:$BDM$5,dOvertimeName)
))</f>
        <v/>
      </c>
      <c r="AMK16" s="116" t="str">
        <f>IF(tbPayroll[[#This Row],[idx]]="","",
IF(hoursMode="Daily",
SUMIFS(Hours!$J15:$BDM15,Hours!$J$2:$BDM$2,"&gt;="&amp;ALK$5,Hours!$J$2:$BDM$2,"&lt;="&amp;AMN$5,Hours!$J$5:$BDM$5,dVacationName),
SUMIFS(Hours!$J15:$BDM15,Hours!$J$1:$BDM$1,AMJ$3,Hours!$J$5:$BDM$5,dVacationName)
))</f>
        <v/>
      </c>
      <c r="AML16" s="116" t="str">
        <f>IF(tbPayroll[[#This Row],[Employee]]="","",MAX(AMN16-tbPayroll[[#This Row],[free]]-ALL16-AME16,0))</f>
        <v/>
      </c>
      <c r="AMM16" s="116" t="str">
        <f>IF(tbPayroll[[#This Row],[Employee]]="","",MAX(AMN16-tbPayroll[[#This Row],[free]]-ALL16,0))</f>
        <v/>
      </c>
      <c r="AMN16" s="116" t="str">
        <f>IF(tbPayroll[[#This Row],[Employee]]="","",
IF(tbPayroll[[#This Row],[employmentDate]]&gt;AMN$5,0,ALP16+ALQ16+ALR16+ALN16))</f>
        <v/>
      </c>
      <c r="AMO16" s="116" t="str">
        <f>IF(tbPayroll[[#This Row],[Employee]]="","",AMN16-SUM(ALS16:ALX16)-ALM16-ALL16-AME16-AMF16)</f>
        <v/>
      </c>
      <c r="AMP16" s="417"/>
      <c r="AMQ16" s="192"/>
      <c r="AMR16" s="192"/>
      <c r="AMS16" s="192"/>
      <c r="AMT16" s="193"/>
      <c r="AMU16" s="116" t="str">
        <f>IF(tbPayroll[[#This Row],[Employee]]="","",
ANO16 &amp; " | " &amp; ANP16&amp; " | " &amp; ANQ16
)</f>
        <v/>
      </c>
      <c r="AMV16" s="116" t="str">
        <f>IF(tbPayroll[[#This Row],[Employee]]="","",
IF(tbPayroll[[#This Row],[employmentDate]]&gt;ANT$5,0,
ROUND(IF(tbPayroll[[#This Row],[IncomeBase]]=dSalaried,IF(AMQ16&lt;&gt;"",AMQ16,tbPayroll[[#This Row],[EmpWage]]),ANO16*IF(AMQ16&lt;&gt;"",AMQ16,tbPayroll[[#This Row],[EmpWage]])),2)))</f>
        <v/>
      </c>
      <c r="AMW16" s="116" t="str">
        <f>IF(tbPayroll[[#This Row],[Employee]]="","",
IF(tbPayroll[[#This Row],[employmentDate]]&gt;ANT$5,0,
ROUND(ANP16*tbPayroll[[#This Row],[overrrate]]*
IF(AMQ16&lt;&gt;"",AMQ16,tbPayroll[[#This Row],[EmpWage]])/IF(tbPayroll[[#This Row],[IncomeBase]]=dSalaried,MAX(tbPayroll[[#This Row],[regularwork]],1),1),2)
))</f>
        <v/>
      </c>
      <c r="AMX16" s="116" t="str">
        <f>IF(tbPayroll[[#This Row],[Employee]]="","",
IF(tbPayroll[[#This Row],[employmentDate]]&gt;ANT$5,0,
ROUND(ANQ16*
IFERROR(AMV16/ANO16,0),2
)))</f>
        <v/>
      </c>
      <c r="AMY16" s="116" t="str">
        <f>IF(tbPayroll[[#This Row],[Employee]]="","",
tbPayroll[[#This Row],[exState]]*
(tbPayroll[[#This Row],[stateAddDedu]]+ROUND(
MAX(ANR16-tbPayroll[[#This Row],[persExemp]],0)*tbPayroll[[#This Row],[stateTax]],dRound))
)</f>
        <v/>
      </c>
      <c r="AMZ16" s="116" t="str">
        <f>IF(tbPayroll[[#This Row],[Employee]]="","",
(ROUND(
MAX(ANR16-tbPayroll[[#This Row],[persExemp]],0)*tbPayroll[[#This Row],[dLocal]],dRound))
)</f>
        <v/>
      </c>
      <c r="ANA16" s="116" t="str">
        <f>IF(tbPayroll[[#This Row],[Employee]]="","",
(ROUND(
MAX(ANR16-tbPayroll[[#This Row],[persExemp]],0)*tbPayroll[[#This Row],[dCity]],dRound))
)</f>
        <v/>
      </c>
      <c r="ANB16" s="116" t="str" cm="1">
        <f t="array" aca="1" ref="ANB16" ca="1">IF(tbPayroll[[#This Row],[idx]]="","",
IF(ANE16=0,0,
ROUND(tbPayroll[[#This Row],[exFed]]*
MAX(
((ANN16-INDEX(INDIRECT(tbPayroll[[#This Row],[fedPrefix]]&amp;CHOOSE(tbPayroll[[#This Row],[fedStatus]],"SingleWage","JointlyWage","SingleWage","HeadWage")),ANE16))*
INDEX(INDIRECT(tbPayroll[[#This Row],[fedPrefix]]&amp;"Perc"),ANE16)+
INDEX(INDIRECT(tbPayroll[[#This Row],[fedPrefix]]&amp;CHOOSE(tbPayroll[[#This Row],[fedStatus]],"SingleHold","JointlyHold","SingleHold","HeadHold")),ANE16))/dPeriods
- IF(tbPayroll[[#This Row],[isFormSent]]="Yes",tbPayroll[[#This Row],[isFormStep3]],0),0)
+tbPayroll[[#This Row],[isFormStep4c]],dFEDRound)
)
)</f>
        <v/>
      </c>
      <c r="ANC16" s="116" t="str">
        <f>IF(tbPayroll[[#This Row],[idx]]="","",
ROUND(tbPayroll[[#This Row],[exSS]]*
IF(SUMIFS($AM16:$BMK16,$AM$3:$BMK$3,"&lt;"&amp;ANC$3,$AM$2:$BMK$2,ANC$2) +ssTax*ANS16 &lt;ssTax*ssMax,
ssTax*ANS16,
MAX(ssTax*ssMax-SUMIFS($AM16:$BMK16,$AM$3:$BMK$3,"&lt;"&amp;ANC$3,$AM$2:$BMK$2,ANC$2),0)),
2)
)</f>
        <v/>
      </c>
      <c r="AND16" s="116" t="str">
        <f>IF(tbPayroll[[#This Row],[idx]]="","",IF(ANE16=0,0,ROUND(tbPayroll[[#This Row],[exMedi]]*mediTax*ANS16+ANM16*mediMax,2)))</f>
        <v/>
      </c>
      <c r="ANE16" s="116" t="str">
        <f ca="1">IF(tbPayroll[[#This Row],[idx]]="","",IFERROR(MATCH(ANN16,INDIRECT(tbPayroll[[#This Row],[fedPrefix]]&amp;CHOOSE(tbPayroll[[#This Row],[fedStatus]],"SingleWage","JointlyWage","SingleWage","HeadWage")),1),0))</f>
        <v/>
      </c>
      <c r="ANF16" s="116"/>
      <c r="ANG16" s="116" t="str">
        <f>IF(tbPayroll[[#This Row],[idx]]="","",
ROUND(tbPayroll[[#This Row],[401Roth]]*IF(SUMIFS($AM16:$BMK16,$AM$3:$BMK$3,"&lt;"&amp;ANT$3,$AM$2:$BMK$2,ANT$2)+AMN16&lt;compensationCap,
ANT16,
MAX(compensationCap-SUMIFS($AM16:$BMK16,$AM$3:$BMK$3,"&lt;"&amp;ANT$3,$AM$2:$BMK$2,ANT$2),0)),2))</f>
        <v/>
      </c>
      <c r="ANH16" s="116" t="str">
        <f>IF(tbPayroll[[#This Row],[idx]]="","",
ROUND(tbPayroll[[#This Row],[401PreTax]]*IF(SUMIFS($AM16:$BMK16,$AM$3:$BMK$3,"&lt;"&amp;ANT$3,$AM$2:$BMK$2,ANT$2)+AMN16&lt;compensationCap,
ANT16,
MAX(compensationCap-SUMIFS($AM16:$BMK16,$AM$3:$BMK$3,"&lt;"&amp;ANT$3,$AM$2:$BMK$2,ANT$2),0)),2))</f>
        <v/>
      </c>
      <c r="ANI16" s="116" t="str">
        <f>IF(tbPayroll[[#This Row],[idx]]="","",
ROUND((tbPayroll[[#This Row],[401T1p]]*tbPayroll[[#This Row],[401T1Cap]]+tbPayroll[[#This Row],[401T2p]]*tbPayroll[[#This Row],[401T2Cap]])*IF(SUMIFS($AM16:$BMK16,$AM$3:$BMK$3,"&lt;"&amp;ANT$3,$AM$2:$BMK$2,ANT$2)+AMN16&lt;compensationCap,
ANT16,
MAX(compensationCap-SUMIFS($AM16:$BMK16,$AM$3:$BMK$3,"&lt;"&amp;ANT$3,$AM$2:$BMK$2,ANT$2),0)),2))</f>
        <v/>
      </c>
      <c r="ANJ16" s="116" t="str">
        <f>IF(tbPayroll[[#This Row],[idx]]="","",
IF(ANI16=0,0,
ROUND(IF(SUMIFS($AM16:$BMK16,$AM$3:$BMK$3,"&lt;"&amp;ANL$3,$AM$2:$BMK$2,"&gt;="&amp;ANJ$2,$AM$2:$BMK$2,"&lt;="&amp;ANL$2)+ANG16+ANH16+ANI16&lt;tbPayroll[[#This Row],[401EmperLimit]],
ANI16,
MAX((tbPayroll[[#This Row],[401EmperLimit]]-SUMIFS($AM16:$BMK16,$AM$3:$BMK$3,"&lt;"&amp;ANL$3,$AM$2:$BMK$2,"&gt;="&amp;ANJ$2,$AM$2:$BMK$2,"&lt;="&amp;ANL$2)),0)),2)))</f>
        <v/>
      </c>
      <c r="ANK16" s="116" t="str">
        <f>IF(tbPayroll[[#This Row],[idx]]="","",
IF(ANH16=0,0,
ROUND(IF(SUMIFS($AM16:$BMK16,$AM$3:$BMK$3,"&lt;"&amp;ANL$3,$AM$2:$BMK$2,ANL$2)+ANG16+SUMIFS($AM16:$BMK16,$AM$3:$BMK$3,"&lt;"&amp;ANK$3,$AM$2:$BMK$2,ANK$2)+ANH16&lt;tbPayroll[[#This Row],[401ContriLimit]],
ANH16,
ANH16/(ANG16+ANH16)*
(tbPayroll[[#This Row],[401ContriLimit]]-SUMIFS($AM16:$BMK16,$AM$3:$BMK$3,"&lt;"&amp;ANL$3,$AM$2:$BMK$2,ANL$2)-SUMIFS($AM16:$BMK16,$AM$3:$BMK$3,"&lt;"&amp;ANK$3,$AM$2:$BMK$2,ANK$2))),2)))</f>
        <v/>
      </c>
      <c r="ANL16" s="116" t="str">
        <f>IF(tbPayroll[[#This Row],[idx]]="","",
IF(ANG16=0,0,
ROUND(IF(SUMIFS($AM16:$BMK16,$AM$3:$BMK$3,"&lt;"&amp;ANL$3,$AM$2:$BMK$2,ANL$2)+ANG16+SUMIFS($AM16:$BMK16,$AM$3:$BMK$3,"&lt;"&amp;ANK$3,$AM$2:$BMK$2,ANK$2)+ANH16&lt;tbPayroll[[#This Row],[401ContriLimit]],
ANG16,
ANG16/(ANG16+ANH16)*
(tbPayroll[[#This Row],[401ContriLimit]]-SUMIFS($AM16:$BMK16,$AM$3:$BMK$3,"&lt;"&amp;ANL$3,$AM$2:$BMK$2,ANL$2)-SUMIFS($AM16:$BMK16,$AM$3:$BMK$3,"&lt;"&amp;ANK$3,$AM$2:$BMK$2,ANK$2))),2)
))</f>
        <v/>
      </c>
      <c r="ANM16" s="116" t="str" cm="1">
        <f t="array" ref="ANM16">IF(tbPayroll[[#This Row],[idx]]="","",
IF(ANE16=0,0,
MAX(SUMIFS($AM16:$BMK16,$AM$3:$BMK$3,"&lt;="&amp;ANS$3,$AM$2:$BMK$2,ANS$2)-INDEX(mediAddTable,tbPayroll[[#This Row],[fedStatus]]),0)-
SUMIFS($AM16:$BMK16,$AM$3:$BMK$3,"&lt;"&amp;ANS$3,$AM$2:$BMK$2,ANM$2)
))</f>
        <v/>
      </c>
      <c r="ANN16" s="116" t="str">
        <f>IF(tbPayroll[[#This Row],[idx]]="","",
ROUND(MAX(ANR16*dPeriods+tbPayroll[[#This Row],[adjustedAmount]],0),dFEDRound))</f>
        <v/>
      </c>
      <c r="ANO16" s="116" t="str">
        <f>IF(tbPayroll[[#This Row],[idx]]="","",
ROUND(IF(hoursMode="Daily",
SUMIFS(Hours!$J15:$BDM15,Hours!$J$2:$BDM$2,"&gt;="&amp;AMQ$5,Hours!$J$2:$BDM$2,"&lt;="&amp;ANT$5,Hours!$J$5:$BDM$5,dRegularName),
SUMIFS(Hours!$J15:$BDM15,Hours!$J$1:$BDM$1,ANP$3,Hours!$J$5:$BDM$5,dRegularName)
),2))</f>
        <v/>
      </c>
      <c r="ANP16" s="116" t="str">
        <f>IF(tbPayroll[[#This Row],[idx]]="","",
IF(hoursMode="Daily",
SUMIFS(Hours!$J15:$BDM15,Hours!$J$2:$BDM$2,"&gt;="&amp;AMQ$5,Hours!$J$2:$BDM$2,"&lt;="&amp;ANT$5,Hours!$J$5:$BDM$5,dOvertimeName),
SUMIFS(Hours!$J15:$BDM15,Hours!$J$1:$BDM$1,ANP$3,Hours!$J$5:$BDM$5,dOvertimeName)
))</f>
        <v/>
      </c>
      <c r="ANQ16" s="116" t="str">
        <f>IF(tbPayroll[[#This Row],[idx]]="","",
IF(hoursMode="Daily",
SUMIFS(Hours!$J15:$BDM15,Hours!$J$2:$BDM$2,"&gt;="&amp;AMQ$5,Hours!$J$2:$BDM$2,"&lt;="&amp;ANT$5,Hours!$J$5:$BDM$5,dVacationName),
SUMIFS(Hours!$J15:$BDM15,Hours!$J$1:$BDM$1,ANP$3,Hours!$J$5:$BDM$5,dVacationName)
))</f>
        <v/>
      </c>
      <c r="ANR16" s="116" t="str">
        <f>IF(tbPayroll[[#This Row],[Employee]]="","",MAX(ANT16-tbPayroll[[#This Row],[free]]-AMR16-ANK16,0))</f>
        <v/>
      </c>
      <c r="ANS16" s="116" t="str">
        <f>IF(tbPayroll[[#This Row],[Employee]]="","",MAX(ANT16-tbPayroll[[#This Row],[free]]-AMR16,0))</f>
        <v/>
      </c>
      <c r="ANT16" s="116" t="str">
        <f>IF(tbPayroll[[#This Row],[Employee]]="","",
IF(tbPayroll[[#This Row],[employmentDate]]&gt;ANT$5,0,AMV16+AMW16+AMX16+AMT16))</f>
        <v/>
      </c>
      <c r="ANU16" s="116" t="str">
        <f>IF(tbPayroll[[#This Row],[Employee]]="","",ANT16-SUM(AMY16:AND16)-AMS16-AMR16-ANK16-ANL16)</f>
        <v/>
      </c>
      <c r="ANV16" s="417"/>
      <c r="ANW16" s="192"/>
      <c r="ANX16" s="192"/>
      <c r="ANY16" s="192"/>
      <c r="ANZ16" s="193"/>
      <c r="AOA16" s="116" t="str">
        <f>IF(tbPayroll[[#This Row],[Employee]]="","",
AOU16 &amp; " | " &amp; AOV16&amp; " | " &amp; AOW16
)</f>
        <v/>
      </c>
      <c r="AOB16" s="116" t="str">
        <f>IF(tbPayroll[[#This Row],[Employee]]="","",
IF(tbPayroll[[#This Row],[employmentDate]]&gt;AOZ$5,0,
ROUND(IF(tbPayroll[[#This Row],[IncomeBase]]=dSalaried,IF(ANW16&lt;&gt;"",ANW16,tbPayroll[[#This Row],[EmpWage]]),AOU16*IF(ANW16&lt;&gt;"",ANW16,tbPayroll[[#This Row],[EmpWage]])),2)))</f>
        <v/>
      </c>
      <c r="AOC16" s="116" t="str">
        <f>IF(tbPayroll[[#This Row],[Employee]]="","",
IF(tbPayroll[[#This Row],[employmentDate]]&gt;AOZ$5,0,
ROUND(AOV16*tbPayroll[[#This Row],[overrrate]]*
IF(ANW16&lt;&gt;"",ANW16,tbPayroll[[#This Row],[EmpWage]])/IF(tbPayroll[[#This Row],[IncomeBase]]=dSalaried,MAX(tbPayroll[[#This Row],[regularwork]],1),1),2)
))</f>
        <v/>
      </c>
      <c r="AOD16" s="116" t="str">
        <f>IF(tbPayroll[[#This Row],[Employee]]="","",
IF(tbPayroll[[#This Row],[employmentDate]]&gt;AOZ$5,0,
ROUND(AOW16*
IFERROR(AOB16/AOU16,0),2
)))</f>
        <v/>
      </c>
      <c r="AOE16" s="116" t="str">
        <f>IF(tbPayroll[[#This Row],[Employee]]="","",
tbPayroll[[#This Row],[exState]]*
(tbPayroll[[#This Row],[stateAddDedu]]+ROUND(
MAX(AOX16-tbPayroll[[#This Row],[persExemp]],0)*tbPayroll[[#This Row],[stateTax]],dRound))
)</f>
        <v/>
      </c>
      <c r="AOF16" s="116" t="str">
        <f>IF(tbPayroll[[#This Row],[Employee]]="","",
(ROUND(
MAX(AOX16-tbPayroll[[#This Row],[persExemp]],0)*tbPayroll[[#This Row],[dLocal]],dRound))
)</f>
        <v/>
      </c>
      <c r="AOG16" s="116" t="str">
        <f>IF(tbPayroll[[#This Row],[Employee]]="","",
(ROUND(
MAX(AOX16-tbPayroll[[#This Row],[persExemp]],0)*tbPayroll[[#This Row],[dCity]],dRound))
)</f>
        <v/>
      </c>
      <c r="AOH16" s="116" t="str" cm="1">
        <f t="array" aca="1" ref="AOH16" ca="1">IF(tbPayroll[[#This Row],[idx]]="","",
IF(AOK16=0,0,
ROUND(tbPayroll[[#This Row],[exFed]]*
MAX(
((AOT16-INDEX(INDIRECT(tbPayroll[[#This Row],[fedPrefix]]&amp;CHOOSE(tbPayroll[[#This Row],[fedStatus]],"SingleWage","JointlyWage","SingleWage","HeadWage")),AOK16))*
INDEX(INDIRECT(tbPayroll[[#This Row],[fedPrefix]]&amp;"Perc"),AOK16)+
INDEX(INDIRECT(tbPayroll[[#This Row],[fedPrefix]]&amp;CHOOSE(tbPayroll[[#This Row],[fedStatus]],"SingleHold","JointlyHold","SingleHold","HeadHold")),AOK16))/dPeriods
- IF(tbPayroll[[#This Row],[isFormSent]]="Yes",tbPayroll[[#This Row],[isFormStep3]],0),0)
+tbPayroll[[#This Row],[isFormStep4c]],dFEDRound)
)
)</f>
        <v/>
      </c>
      <c r="AOI16" s="116" t="str">
        <f>IF(tbPayroll[[#This Row],[idx]]="","",
ROUND(tbPayroll[[#This Row],[exSS]]*
IF(SUMIFS($AM16:$BMK16,$AM$3:$BMK$3,"&lt;"&amp;AOI$3,$AM$2:$BMK$2,AOI$2) +ssTax*AOY16 &lt;ssTax*ssMax,
ssTax*AOY16,
MAX(ssTax*ssMax-SUMIFS($AM16:$BMK16,$AM$3:$BMK$3,"&lt;"&amp;AOI$3,$AM$2:$BMK$2,AOI$2),0)),
2)
)</f>
        <v/>
      </c>
      <c r="AOJ16" s="116" t="str">
        <f>IF(tbPayroll[[#This Row],[idx]]="","",IF(AOK16=0,0,ROUND(tbPayroll[[#This Row],[exMedi]]*mediTax*AOY16+AOS16*mediMax,2)))</f>
        <v/>
      </c>
      <c r="AOK16" s="116" t="str">
        <f ca="1">IF(tbPayroll[[#This Row],[idx]]="","",IFERROR(MATCH(AOT16,INDIRECT(tbPayroll[[#This Row],[fedPrefix]]&amp;CHOOSE(tbPayroll[[#This Row],[fedStatus]],"SingleWage","JointlyWage","SingleWage","HeadWage")),1),0))</f>
        <v/>
      </c>
      <c r="AOL16" s="116"/>
      <c r="AOM16" s="116" t="str">
        <f>IF(tbPayroll[[#This Row],[idx]]="","",
ROUND(tbPayroll[[#This Row],[401Roth]]*IF(SUMIFS($AM16:$BMK16,$AM$3:$BMK$3,"&lt;"&amp;AOZ$3,$AM$2:$BMK$2,AOZ$2)+ANT16&lt;compensationCap,
AOZ16,
MAX(compensationCap-SUMIFS($AM16:$BMK16,$AM$3:$BMK$3,"&lt;"&amp;AOZ$3,$AM$2:$BMK$2,AOZ$2),0)),2))</f>
        <v/>
      </c>
      <c r="AON16" s="116" t="str">
        <f>IF(tbPayroll[[#This Row],[idx]]="","",
ROUND(tbPayroll[[#This Row],[401PreTax]]*IF(SUMIFS($AM16:$BMK16,$AM$3:$BMK$3,"&lt;"&amp;AOZ$3,$AM$2:$BMK$2,AOZ$2)+ANT16&lt;compensationCap,
AOZ16,
MAX(compensationCap-SUMIFS($AM16:$BMK16,$AM$3:$BMK$3,"&lt;"&amp;AOZ$3,$AM$2:$BMK$2,AOZ$2),0)),2))</f>
        <v/>
      </c>
      <c r="AOO16" s="116" t="str">
        <f>IF(tbPayroll[[#This Row],[idx]]="","",
ROUND((tbPayroll[[#This Row],[401T1p]]*tbPayroll[[#This Row],[401T1Cap]]+tbPayroll[[#This Row],[401T2p]]*tbPayroll[[#This Row],[401T2Cap]])*IF(SUMIFS($AM16:$BMK16,$AM$3:$BMK$3,"&lt;"&amp;AOZ$3,$AM$2:$BMK$2,AOZ$2)+ANT16&lt;compensationCap,
AOZ16,
MAX(compensationCap-SUMIFS($AM16:$BMK16,$AM$3:$BMK$3,"&lt;"&amp;AOZ$3,$AM$2:$BMK$2,AOZ$2),0)),2))</f>
        <v/>
      </c>
      <c r="AOP16" s="116" t="str">
        <f>IF(tbPayroll[[#This Row],[idx]]="","",
IF(AOO16=0,0,
ROUND(IF(SUMIFS($AM16:$BMK16,$AM$3:$BMK$3,"&lt;"&amp;AOR$3,$AM$2:$BMK$2,"&gt;="&amp;AOP$2,$AM$2:$BMK$2,"&lt;="&amp;AOR$2)+AOM16+AON16+AOO16&lt;tbPayroll[[#This Row],[401EmperLimit]],
AOO16,
MAX((tbPayroll[[#This Row],[401EmperLimit]]-SUMIFS($AM16:$BMK16,$AM$3:$BMK$3,"&lt;"&amp;AOR$3,$AM$2:$BMK$2,"&gt;="&amp;AOP$2,$AM$2:$BMK$2,"&lt;="&amp;AOR$2)),0)),2)))</f>
        <v/>
      </c>
      <c r="AOQ16" s="116" t="str">
        <f>IF(tbPayroll[[#This Row],[idx]]="","",
IF(AON16=0,0,
ROUND(IF(SUMIFS($AM16:$BMK16,$AM$3:$BMK$3,"&lt;"&amp;AOR$3,$AM$2:$BMK$2,AOR$2)+AOM16+SUMIFS($AM16:$BMK16,$AM$3:$BMK$3,"&lt;"&amp;AOQ$3,$AM$2:$BMK$2,AOQ$2)+AON16&lt;tbPayroll[[#This Row],[401ContriLimit]],
AON16,
AON16/(AOM16+AON16)*
(tbPayroll[[#This Row],[401ContriLimit]]-SUMIFS($AM16:$BMK16,$AM$3:$BMK$3,"&lt;"&amp;AOR$3,$AM$2:$BMK$2,AOR$2)-SUMIFS($AM16:$BMK16,$AM$3:$BMK$3,"&lt;"&amp;AOQ$3,$AM$2:$BMK$2,AOQ$2))),2)))</f>
        <v/>
      </c>
      <c r="AOR16" s="116" t="str">
        <f>IF(tbPayroll[[#This Row],[idx]]="","",
IF(AOM16=0,0,
ROUND(IF(SUMIFS($AM16:$BMK16,$AM$3:$BMK$3,"&lt;"&amp;AOR$3,$AM$2:$BMK$2,AOR$2)+AOM16+SUMIFS($AM16:$BMK16,$AM$3:$BMK$3,"&lt;"&amp;AOQ$3,$AM$2:$BMK$2,AOQ$2)+AON16&lt;tbPayroll[[#This Row],[401ContriLimit]],
AOM16,
AOM16/(AOM16+AON16)*
(tbPayroll[[#This Row],[401ContriLimit]]-SUMIFS($AM16:$BMK16,$AM$3:$BMK$3,"&lt;"&amp;AOR$3,$AM$2:$BMK$2,AOR$2)-SUMIFS($AM16:$BMK16,$AM$3:$BMK$3,"&lt;"&amp;AOQ$3,$AM$2:$BMK$2,AOQ$2))),2)
))</f>
        <v/>
      </c>
      <c r="AOS16" s="116" t="str" cm="1">
        <f t="array" ref="AOS16">IF(tbPayroll[[#This Row],[idx]]="","",
IF(AOK16=0,0,
MAX(SUMIFS($AM16:$BMK16,$AM$3:$BMK$3,"&lt;="&amp;AOY$3,$AM$2:$BMK$2,AOY$2)-INDEX(mediAddTable,tbPayroll[[#This Row],[fedStatus]]),0)-
SUMIFS($AM16:$BMK16,$AM$3:$BMK$3,"&lt;"&amp;AOY$3,$AM$2:$BMK$2,AOS$2)
))</f>
        <v/>
      </c>
      <c r="AOT16" s="116" t="str">
        <f>IF(tbPayroll[[#This Row],[idx]]="","",
ROUND(MAX(AOX16*dPeriods+tbPayroll[[#This Row],[adjustedAmount]],0),dFEDRound))</f>
        <v/>
      </c>
      <c r="AOU16" s="116" t="str">
        <f>IF(tbPayroll[[#This Row],[idx]]="","",
ROUND(IF(hoursMode="Daily",
SUMIFS(Hours!$J15:$BDM15,Hours!$J$2:$BDM$2,"&gt;="&amp;ANW$5,Hours!$J$2:$BDM$2,"&lt;="&amp;AOZ$5,Hours!$J$5:$BDM$5,dRegularName),
SUMIFS(Hours!$J15:$BDM15,Hours!$J$1:$BDM$1,AOV$3,Hours!$J$5:$BDM$5,dRegularName)
),2))</f>
        <v/>
      </c>
      <c r="AOV16" s="116" t="str">
        <f>IF(tbPayroll[[#This Row],[idx]]="","",
IF(hoursMode="Daily",
SUMIFS(Hours!$J15:$BDM15,Hours!$J$2:$BDM$2,"&gt;="&amp;ANW$5,Hours!$J$2:$BDM$2,"&lt;="&amp;AOZ$5,Hours!$J$5:$BDM$5,dOvertimeName),
SUMIFS(Hours!$J15:$BDM15,Hours!$J$1:$BDM$1,AOV$3,Hours!$J$5:$BDM$5,dOvertimeName)
))</f>
        <v/>
      </c>
      <c r="AOW16" s="116" t="str">
        <f>IF(tbPayroll[[#This Row],[idx]]="","",
IF(hoursMode="Daily",
SUMIFS(Hours!$J15:$BDM15,Hours!$J$2:$BDM$2,"&gt;="&amp;ANW$5,Hours!$J$2:$BDM$2,"&lt;="&amp;AOZ$5,Hours!$J$5:$BDM$5,dVacationName),
SUMIFS(Hours!$J15:$BDM15,Hours!$J$1:$BDM$1,AOV$3,Hours!$J$5:$BDM$5,dVacationName)
))</f>
        <v/>
      </c>
      <c r="AOX16" s="116" t="str">
        <f>IF(tbPayroll[[#This Row],[Employee]]="","",MAX(AOZ16-tbPayroll[[#This Row],[free]]-ANX16-AOQ16,0))</f>
        <v/>
      </c>
      <c r="AOY16" s="116" t="str">
        <f>IF(tbPayroll[[#This Row],[Employee]]="","",MAX(AOZ16-tbPayroll[[#This Row],[free]]-ANX16,0))</f>
        <v/>
      </c>
      <c r="AOZ16" s="116" t="str">
        <f>IF(tbPayroll[[#This Row],[Employee]]="","",
IF(tbPayroll[[#This Row],[employmentDate]]&gt;AOZ$5,0,AOB16+AOC16+AOD16+ANZ16))</f>
        <v/>
      </c>
      <c r="APA16" s="116" t="str">
        <f>IF(tbPayroll[[#This Row],[Employee]]="","",AOZ16-SUM(AOE16:AOJ16)-ANY16-ANX16-AOQ16-AOR16)</f>
        <v/>
      </c>
      <c r="APB16" s="417"/>
      <c r="APC16" s="192"/>
      <c r="APD16" s="192"/>
      <c r="APE16" s="192"/>
      <c r="APF16" s="193"/>
      <c r="APG16" s="116" t="str">
        <f>IF(tbPayroll[[#This Row],[Employee]]="","",
AQA16 &amp; " | " &amp; AQB16&amp; " | " &amp; AQC16
)</f>
        <v/>
      </c>
      <c r="APH16" s="116" t="str">
        <f>IF(tbPayroll[[#This Row],[Employee]]="","",
IF(tbPayroll[[#This Row],[employmentDate]]&gt;AQF$5,0,
ROUND(IF(tbPayroll[[#This Row],[IncomeBase]]=dSalaried,IF(APC16&lt;&gt;"",APC16,tbPayroll[[#This Row],[EmpWage]]),AQA16*IF(APC16&lt;&gt;"",APC16,tbPayroll[[#This Row],[EmpWage]])),2)))</f>
        <v/>
      </c>
      <c r="API16" s="116" t="str">
        <f>IF(tbPayroll[[#This Row],[Employee]]="","",
IF(tbPayroll[[#This Row],[employmentDate]]&gt;AQF$5,0,
ROUND(AQB16*tbPayroll[[#This Row],[overrrate]]*
IF(APC16&lt;&gt;"",APC16,tbPayroll[[#This Row],[EmpWage]])/IF(tbPayroll[[#This Row],[IncomeBase]]=dSalaried,MAX(tbPayroll[[#This Row],[regularwork]],1),1),2)
))</f>
        <v/>
      </c>
      <c r="APJ16" s="116" t="str">
        <f>IF(tbPayroll[[#This Row],[Employee]]="","",
IF(tbPayroll[[#This Row],[employmentDate]]&gt;AQF$5,0,
ROUND(AQC16*
IFERROR(APH16/AQA16,0),2
)))</f>
        <v/>
      </c>
      <c r="APK16" s="116" t="str">
        <f>IF(tbPayroll[[#This Row],[Employee]]="","",
tbPayroll[[#This Row],[exState]]*
(tbPayroll[[#This Row],[stateAddDedu]]+ROUND(
MAX(AQD16-tbPayroll[[#This Row],[persExemp]],0)*tbPayroll[[#This Row],[stateTax]],dRound))
)</f>
        <v/>
      </c>
      <c r="APL16" s="116" t="str">
        <f>IF(tbPayroll[[#This Row],[Employee]]="","",
(ROUND(
MAX(AQD16-tbPayroll[[#This Row],[persExemp]],0)*tbPayroll[[#This Row],[dLocal]],dRound))
)</f>
        <v/>
      </c>
      <c r="APM16" s="116" t="str">
        <f>IF(tbPayroll[[#This Row],[Employee]]="","",
(ROUND(
MAX(AQD16-tbPayroll[[#This Row],[persExemp]],0)*tbPayroll[[#This Row],[dCity]],dRound))
)</f>
        <v/>
      </c>
      <c r="APN16" s="116" t="str" cm="1">
        <f t="array" aca="1" ref="APN16" ca="1">IF(tbPayroll[[#This Row],[idx]]="","",
IF(APQ16=0,0,
ROUND(tbPayroll[[#This Row],[exFed]]*
MAX(
((APZ16-INDEX(INDIRECT(tbPayroll[[#This Row],[fedPrefix]]&amp;CHOOSE(tbPayroll[[#This Row],[fedStatus]],"SingleWage","JointlyWage","SingleWage","HeadWage")),APQ16))*
INDEX(INDIRECT(tbPayroll[[#This Row],[fedPrefix]]&amp;"Perc"),APQ16)+
INDEX(INDIRECT(tbPayroll[[#This Row],[fedPrefix]]&amp;CHOOSE(tbPayroll[[#This Row],[fedStatus]],"SingleHold","JointlyHold","SingleHold","HeadHold")),APQ16))/dPeriods
- IF(tbPayroll[[#This Row],[isFormSent]]="Yes",tbPayroll[[#This Row],[isFormStep3]],0),0)
+tbPayroll[[#This Row],[isFormStep4c]],dFEDRound)
)
)</f>
        <v/>
      </c>
      <c r="APO16" s="116" t="str">
        <f>IF(tbPayroll[[#This Row],[idx]]="","",
ROUND(tbPayroll[[#This Row],[exSS]]*
IF(SUMIFS($AM16:$BMK16,$AM$3:$BMK$3,"&lt;"&amp;APO$3,$AM$2:$BMK$2,APO$2) +ssTax*AQE16 &lt;ssTax*ssMax,
ssTax*AQE16,
MAX(ssTax*ssMax-SUMIFS($AM16:$BMK16,$AM$3:$BMK$3,"&lt;"&amp;APO$3,$AM$2:$BMK$2,APO$2),0)),
2)
)</f>
        <v/>
      </c>
      <c r="APP16" s="116" t="str">
        <f>IF(tbPayroll[[#This Row],[idx]]="","",IF(APQ16=0,0,ROUND(tbPayroll[[#This Row],[exMedi]]*mediTax*AQE16+APY16*mediMax,2)))</f>
        <v/>
      </c>
      <c r="APQ16" s="116" t="str">
        <f ca="1">IF(tbPayroll[[#This Row],[idx]]="","",IFERROR(MATCH(APZ16,INDIRECT(tbPayroll[[#This Row],[fedPrefix]]&amp;CHOOSE(tbPayroll[[#This Row],[fedStatus]],"SingleWage","JointlyWage","SingleWage","HeadWage")),1),0))</f>
        <v/>
      </c>
      <c r="APR16" s="116"/>
      <c r="APS16" s="116" t="str">
        <f>IF(tbPayroll[[#This Row],[idx]]="","",
ROUND(tbPayroll[[#This Row],[401Roth]]*IF(SUMIFS($AM16:$BMK16,$AM$3:$BMK$3,"&lt;"&amp;AQF$3,$AM$2:$BMK$2,AQF$2)+AOZ16&lt;compensationCap,
AQF16,
MAX(compensationCap-SUMIFS($AM16:$BMK16,$AM$3:$BMK$3,"&lt;"&amp;AQF$3,$AM$2:$BMK$2,AQF$2),0)),2))</f>
        <v/>
      </c>
      <c r="APT16" s="116" t="str">
        <f>IF(tbPayroll[[#This Row],[idx]]="","",
ROUND(tbPayroll[[#This Row],[401PreTax]]*IF(SUMIFS($AM16:$BMK16,$AM$3:$BMK$3,"&lt;"&amp;AQF$3,$AM$2:$BMK$2,AQF$2)+AOZ16&lt;compensationCap,
AQF16,
MAX(compensationCap-SUMIFS($AM16:$BMK16,$AM$3:$BMK$3,"&lt;"&amp;AQF$3,$AM$2:$BMK$2,AQF$2),0)),2))</f>
        <v/>
      </c>
      <c r="APU16" s="116" t="str">
        <f>IF(tbPayroll[[#This Row],[idx]]="","",
ROUND((tbPayroll[[#This Row],[401T1p]]*tbPayroll[[#This Row],[401T1Cap]]+tbPayroll[[#This Row],[401T2p]]*tbPayroll[[#This Row],[401T2Cap]])*IF(SUMIFS($AM16:$BMK16,$AM$3:$BMK$3,"&lt;"&amp;AQF$3,$AM$2:$BMK$2,AQF$2)+AOZ16&lt;compensationCap,
AQF16,
MAX(compensationCap-SUMIFS($AM16:$BMK16,$AM$3:$BMK$3,"&lt;"&amp;AQF$3,$AM$2:$BMK$2,AQF$2),0)),2))</f>
        <v/>
      </c>
      <c r="APV16" s="116" t="str">
        <f>IF(tbPayroll[[#This Row],[idx]]="","",
IF(APU16=0,0,
ROUND(IF(SUMIFS($AM16:$BMK16,$AM$3:$BMK$3,"&lt;"&amp;APX$3,$AM$2:$BMK$2,"&gt;="&amp;APV$2,$AM$2:$BMK$2,"&lt;="&amp;APX$2)+APS16+APT16+APU16&lt;tbPayroll[[#This Row],[401EmperLimit]],
APU16,
MAX((tbPayroll[[#This Row],[401EmperLimit]]-SUMIFS($AM16:$BMK16,$AM$3:$BMK$3,"&lt;"&amp;APX$3,$AM$2:$BMK$2,"&gt;="&amp;APV$2,$AM$2:$BMK$2,"&lt;="&amp;APX$2)),0)),2)))</f>
        <v/>
      </c>
      <c r="APW16" s="116" t="str">
        <f>IF(tbPayroll[[#This Row],[idx]]="","",
IF(APT16=0,0,
ROUND(IF(SUMIFS($AM16:$BMK16,$AM$3:$BMK$3,"&lt;"&amp;APX$3,$AM$2:$BMK$2,APX$2)+APS16+SUMIFS($AM16:$BMK16,$AM$3:$BMK$3,"&lt;"&amp;APW$3,$AM$2:$BMK$2,APW$2)+APT16&lt;tbPayroll[[#This Row],[401ContriLimit]],
APT16,
APT16/(APS16+APT16)*
(tbPayroll[[#This Row],[401ContriLimit]]-SUMIFS($AM16:$BMK16,$AM$3:$BMK$3,"&lt;"&amp;APX$3,$AM$2:$BMK$2,APX$2)-SUMIFS($AM16:$BMK16,$AM$3:$BMK$3,"&lt;"&amp;APW$3,$AM$2:$BMK$2,APW$2))),2)))</f>
        <v/>
      </c>
      <c r="APX16" s="116" t="str">
        <f>IF(tbPayroll[[#This Row],[idx]]="","",
IF(APS16=0,0,
ROUND(IF(SUMIFS($AM16:$BMK16,$AM$3:$BMK$3,"&lt;"&amp;APX$3,$AM$2:$BMK$2,APX$2)+APS16+SUMIFS($AM16:$BMK16,$AM$3:$BMK$3,"&lt;"&amp;APW$3,$AM$2:$BMK$2,APW$2)+APT16&lt;tbPayroll[[#This Row],[401ContriLimit]],
APS16,
APS16/(APS16+APT16)*
(tbPayroll[[#This Row],[401ContriLimit]]-SUMIFS($AM16:$BMK16,$AM$3:$BMK$3,"&lt;"&amp;APX$3,$AM$2:$BMK$2,APX$2)-SUMIFS($AM16:$BMK16,$AM$3:$BMK$3,"&lt;"&amp;APW$3,$AM$2:$BMK$2,APW$2))),2)
))</f>
        <v/>
      </c>
      <c r="APY16" s="116" t="str" cm="1">
        <f t="array" ref="APY16">IF(tbPayroll[[#This Row],[idx]]="","",
IF(APQ16=0,0,
MAX(SUMIFS($AM16:$BMK16,$AM$3:$BMK$3,"&lt;="&amp;AQE$3,$AM$2:$BMK$2,AQE$2)-INDEX(mediAddTable,tbPayroll[[#This Row],[fedStatus]]),0)-
SUMIFS($AM16:$BMK16,$AM$3:$BMK$3,"&lt;"&amp;AQE$3,$AM$2:$BMK$2,APY$2)
))</f>
        <v/>
      </c>
      <c r="APZ16" s="116" t="str">
        <f>IF(tbPayroll[[#This Row],[idx]]="","",
ROUND(MAX(AQD16*dPeriods+tbPayroll[[#This Row],[adjustedAmount]],0),dFEDRound))</f>
        <v/>
      </c>
      <c r="AQA16" s="116" t="str">
        <f>IF(tbPayroll[[#This Row],[idx]]="","",
ROUND(IF(hoursMode="Daily",
SUMIFS(Hours!$J15:$BDM15,Hours!$J$2:$BDM$2,"&gt;="&amp;APC$5,Hours!$J$2:$BDM$2,"&lt;="&amp;AQF$5,Hours!$J$5:$BDM$5,dRegularName),
SUMIFS(Hours!$J15:$BDM15,Hours!$J$1:$BDM$1,AQB$3,Hours!$J$5:$BDM$5,dRegularName)
),2))</f>
        <v/>
      </c>
      <c r="AQB16" s="116" t="str">
        <f>IF(tbPayroll[[#This Row],[idx]]="","",
IF(hoursMode="Daily",
SUMIFS(Hours!$J15:$BDM15,Hours!$J$2:$BDM$2,"&gt;="&amp;APC$5,Hours!$J$2:$BDM$2,"&lt;="&amp;AQF$5,Hours!$J$5:$BDM$5,dOvertimeName),
SUMIFS(Hours!$J15:$BDM15,Hours!$J$1:$BDM$1,AQB$3,Hours!$J$5:$BDM$5,dOvertimeName)
))</f>
        <v/>
      </c>
      <c r="AQC16" s="116" t="str">
        <f>IF(tbPayroll[[#This Row],[idx]]="","",
IF(hoursMode="Daily",
SUMIFS(Hours!$J15:$BDM15,Hours!$J$2:$BDM$2,"&gt;="&amp;APC$5,Hours!$J$2:$BDM$2,"&lt;="&amp;AQF$5,Hours!$J$5:$BDM$5,dVacationName),
SUMIFS(Hours!$J15:$BDM15,Hours!$J$1:$BDM$1,AQB$3,Hours!$J$5:$BDM$5,dVacationName)
))</f>
        <v/>
      </c>
      <c r="AQD16" s="116" t="str">
        <f>IF(tbPayroll[[#This Row],[Employee]]="","",MAX(AQF16-tbPayroll[[#This Row],[free]]-APD16-APW16,0))</f>
        <v/>
      </c>
      <c r="AQE16" s="116" t="str">
        <f>IF(tbPayroll[[#This Row],[Employee]]="","",MAX(AQF16-tbPayroll[[#This Row],[free]]-APD16,0))</f>
        <v/>
      </c>
      <c r="AQF16" s="116" t="str">
        <f>IF(tbPayroll[[#This Row],[Employee]]="","",
IF(tbPayroll[[#This Row],[employmentDate]]&gt;AQF$5,0,APH16+API16+APJ16+APF16))</f>
        <v/>
      </c>
      <c r="AQG16" s="116" t="str">
        <f>IF(tbPayroll[[#This Row],[Employee]]="","",AQF16-SUM(APK16:APP16)-APE16-APD16-APW16-APX16)</f>
        <v/>
      </c>
      <c r="AQH16" s="417"/>
      <c r="AQI16" s="192"/>
      <c r="AQJ16" s="192"/>
      <c r="AQK16" s="192"/>
      <c r="AQL16" s="193"/>
      <c r="AQM16" s="116" t="str">
        <f>IF(tbPayroll[[#This Row],[Employee]]="","",
ARG16 &amp; " | " &amp; ARH16&amp; " | " &amp; ARI16
)</f>
        <v/>
      </c>
      <c r="AQN16" s="116" t="str">
        <f>IF(tbPayroll[[#This Row],[Employee]]="","",
IF(tbPayroll[[#This Row],[employmentDate]]&gt;ARL$5,0,
ROUND(IF(tbPayroll[[#This Row],[IncomeBase]]=dSalaried,IF(AQI16&lt;&gt;"",AQI16,tbPayroll[[#This Row],[EmpWage]]),ARG16*IF(AQI16&lt;&gt;"",AQI16,tbPayroll[[#This Row],[EmpWage]])),2)))</f>
        <v/>
      </c>
      <c r="AQO16" s="116" t="str">
        <f>IF(tbPayroll[[#This Row],[Employee]]="","",
IF(tbPayroll[[#This Row],[employmentDate]]&gt;ARL$5,0,
ROUND(ARH16*tbPayroll[[#This Row],[overrrate]]*
IF(AQI16&lt;&gt;"",AQI16,tbPayroll[[#This Row],[EmpWage]])/IF(tbPayroll[[#This Row],[IncomeBase]]=dSalaried,MAX(tbPayroll[[#This Row],[regularwork]],1),1),2)
))</f>
        <v/>
      </c>
      <c r="AQP16" s="116" t="str">
        <f>IF(tbPayroll[[#This Row],[Employee]]="","",
IF(tbPayroll[[#This Row],[employmentDate]]&gt;ARL$5,0,
ROUND(ARI16*
IFERROR(AQN16/ARG16,0),2
)))</f>
        <v/>
      </c>
      <c r="AQQ16" s="116" t="str">
        <f>IF(tbPayroll[[#This Row],[Employee]]="","",
tbPayroll[[#This Row],[exState]]*
(tbPayroll[[#This Row],[stateAddDedu]]+ROUND(
MAX(ARJ16-tbPayroll[[#This Row],[persExemp]],0)*tbPayroll[[#This Row],[stateTax]],dRound))
)</f>
        <v/>
      </c>
      <c r="AQR16" s="116" t="str">
        <f>IF(tbPayroll[[#This Row],[Employee]]="","",
(ROUND(
MAX(ARJ16-tbPayroll[[#This Row],[persExemp]],0)*tbPayroll[[#This Row],[dLocal]],dRound))
)</f>
        <v/>
      </c>
      <c r="AQS16" s="116" t="str">
        <f>IF(tbPayroll[[#This Row],[Employee]]="","",
(ROUND(
MAX(ARJ16-tbPayroll[[#This Row],[persExemp]],0)*tbPayroll[[#This Row],[dCity]],dRound))
)</f>
        <v/>
      </c>
      <c r="AQT16" s="116" t="str" cm="1">
        <f t="array" aca="1" ref="AQT16" ca="1">IF(tbPayroll[[#This Row],[idx]]="","",
IF(AQW16=0,0,
ROUND(tbPayroll[[#This Row],[exFed]]*
MAX(
((ARF16-INDEX(INDIRECT(tbPayroll[[#This Row],[fedPrefix]]&amp;CHOOSE(tbPayroll[[#This Row],[fedStatus]],"SingleWage","JointlyWage","SingleWage","HeadWage")),AQW16))*
INDEX(INDIRECT(tbPayroll[[#This Row],[fedPrefix]]&amp;"Perc"),AQW16)+
INDEX(INDIRECT(tbPayroll[[#This Row],[fedPrefix]]&amp;CHOOSE(tbPayroll[[#This Row],[fedStatus]],"SingleHold","JointlyHold","SingleHold","HeadHold")),AQW16))/dPeriods
- IF(tbPayroll[[#This Row],[isFormSent]]="Yes",tbPayroll[[#This Row],[isFormStep3]],0),0)
+tbPayroll[[#This Row],[isFormStep4c]],dFEDRound)
)
)</f>
        <v/>
      </c>
      <c r="AQU16" s="116" t="str">
        <f>IF(tbPayroll[[#This Row],[idx]]="","",
ROUND(tbPayroll[[#This Row],[exSS]]*
IF(SUMIFS($AM16:$BMK16,$AM$3:$BMK$3,"&lt;"&amp;AQU$3,$AM$2:$BMK$2,AQU$2) +ssTax*ARK16 &lt;ssTax*ssMax,
ssTax*ARK16,
MAX(ssTax*ssMax-SUMIFS($AM16:$BMK16,$AM$3:$BMK$3,"&lt;"&amp;AQU$3,$AM$2:$BMK$2,AQU$2),0)),
2)
)</f>
        <v/>
      </c>
      <c r="AQV16" s="116" t="str">
        <f>IF(tbPayroll[[#This Row],[idx]]="","",IF(AQW16=0,0,ROUND(tbPayroll[[#This Row],[exMedi]]*mediTax*ARK16+ARE16*mediMax,2)))</f>
        <v/>
      </c>
      <c r="AQW16" s="116" t="str">
        <f ca="1">IF(tbPayroll[[#This Row],[idx]]="","",IFERROR(MATCH(ARF16,INDIRECT(tbPayroll[[#This Row],[fedPrefix]]&amp;CHOOSE(tbPayroll[[#This Row],[fedStatus]],"SingleWage","JointlyWage","SingleWage","HeadWage")),1),0))</f>
        <v/>
      </c>
      <c r="AQX16" s="116"/>
      <c r="AQY16" s="116" t="str">
        <f>IF(tbPayroll[[#This Row],[idx]]="","",
ROUND(tbPayroll[[#This Row],[401Roth]]*IF(SUMIFS($AM16:$BMK16,$AM$3:$BMK$3,"&lt;"&amp;ARL$3,$AM$2:$BMK$2,ARL$2)+AQF16&lt;compensationCap,
ARL16,
MAX(compensationCap-SUMIFS($AM16:$BMK16,$AM$3:$BMK$3,"&lt;"&amp;ARL$3,$AM$2:$BMK$2,ARL$2),0)),2))</f>
        <v/>
      </c>
      <c r="AQZ16" s="116" t="str">
        <f>IF(tbPayroll[[#This Row],[idx]]="","",
ROUND(tbPayroll[[#This Row],[401PreTax]]*IF(SUMIFS($AM16:$BMK16,$AM$3:$BMK$3,"&lt;"&amp;ARL$3,$AM$2:$BMK$2,ARL$2)+AQF16&lt;compensationCap,
ARL16,
MAX(compensationCap-SUMIFS($AM16:$BMK16,$AM$3:$BMK$3,"&lt;"&amp;ARL$3,$AM$2:$BMK$2,ARL$2),0)),2))</f>
        <v/>
      </c>
      <c r="ARA16" s="116" t="str">
        <f>IF(tbPayroll[[#This Row],[idx]]="","",
ROUND((tbPayroll[[#This Row],[401T1p]]*tbPayroll[[#This Row],[401T1Cap]]+tbPayroll[[#This Row],[401T2p]]*tbPayroll[[#This Row],[401T2Cap]])*IF(SUMIFS($AM16:$BMK16,$AM$3:$BMK$3,"&lt;"&amp;ARL$3,$AM$2:$BMK$2,ARL$2)+AQF16&lt;compensationCap,
ARL16,
MAX(compensationCap-SUMIFS($AM16:$BMK16,$AM$3:$BMK$3,"&lt;"&amp;ARL$3,$AM$2:$BMK$2,ARL$2),0)),2))</f>
        <v/>
      </c>
      <c r="ARB16" s="116" t="str">
        <f>IF(tbPayroll[[#This Row],[idx]]="","",
IF(ARA16=0,0,
ROUND(IF(SUMIFS($AM16:$BMK16,$AM$3:$BMK$3,"&lt;"&amp;ARD$3,$AM$2:$BMK$2,"&gt;="&amp;ARB$2,$AM$2:$BMK$2,"&lt;="&amp;ARD$2)+AQY16+AQZ16+ARA16&lt;tbPayroll[[#This Row],[401EmperLimit]],
ARA16,
MAX((tbPayroll[[#This Row],[401EmperLimit]]-SUMIFS($AM16:$BMK16,$AM$3:$BMK$3,"&lt;"&amp;ARD$3,$AM$2:$BMK$2,"&gt;="&amp;ARB$2,$AM$2:$BMK$2,"&lt;="&amp;ARD$2)),0)),2)))</f>
        <v/>
      </c>
      <c r="ARC16" s="116" t="str">
        <f>IF(tbPayroll[[#This Row],[idx]]="","",
IF(AQZ16=0,0,
ROUND(IF(SUMIFS($AM16:$BMK16,$AM$3:$BMK$3,"&lt;"&amp;ARD$3,$AM$2:$BMK$2,ARD$2)+AQY16+SUMIFS($AM16:$BMK16,$AM$3:$BMK$3,"&lt;"&amp;ARC$3,$AM$2:$BMK$2,ARC$2)+AQZ16&lt;tbPayroll[[#This Row],[401ContriLimit]],
AQZ16,
AQZ16/(AQY16+AQZ16)*
(tbPayroll[[#This Row],[401ContriLimit]]-SUMIFS($AM16:$BMK16,$AM$3:$BMK$3,"&lt;"&amp;ARD$3,$AM$2:$BMK$2,ARD$2)-SUMIFS($AM16:$BMK16,$AM$3:$BMK$3,"&lt;"&amp;ARC$3,$AM$2:$BMK$2,ARC$2))),2)))</f>
        <v/>
      </c>
      <c r="ARD16" s="116" t="str">
        <f>IF(tbPayroll[[#This Row],[idx]]="","",
IF(AQY16=0,0,
ROUND(IF(SUMIFS($AM16:$BMK16,$AM$3:$BMK$3,"&lt;"&amp;ARD$3,$AM$2:$BMK$2,ARD$2)+AQY16+SUMIFS($AM16:$BMK16,$AM$3:$BMK$3,"&lt;"&amp;ARC$3,$AM$2:$BMK$2,ARC$2)+AQZ16&lt;tbPayroll[[#This Row],[401ContriLimit]],
AQY16,
AQY16/(AQY16+AQZ16)*
(tbPayroll[[#This Row],[401ContriLimit]]-SUMIFS($AM16:$BMK16,$AM$3:$BMK$3,"&lt;"&amp;ARD$3,$AM$2:$BMK$2,ARD$2)-SUMIFS($AM16:$BMK16,$AM$3:$BMK$3,"&lt;"&amp;ARC$3,$AM$2:$BMK$2,ARC$2))),2)
))</f>
        <v/>
      </c>
      <c r="ARE16" s="116" t="str" cm="1">
        <f t="array" ref="ARE16">IF(tbPayroll[[#This Row],[idx]]="","",
IF(AQW16=0,0,
MAX(SUMIFS($AM16:$BMK16,$AM$3:$BMK$3,"&lt;="&amp;ARK$3,$AM$2:$BMK$2,ARK$2)-INDEX(mediAddTable,tbPayroll[[#This Row],[fedStatus]]),0)-
SUMIFS($AM16:$BMK16,$AM$3:$BMK$3,"&lt;"&amp;ARK$3,$AM$2:$BMK$2,ARE$2)
))</f>
        <v/>
      </c>
      <c r="ARF16" s="116" t="str">
        <f>IF(tbPayroll[[#This Row],[idx]]="","",
ROUND(MAX(ARJ16*dPeriods+tbPayroll[[#This Row],[adjustedAmount]],0),dFEDRound))</f>
        <v/>
      </c>
      <c r="ARG16" s="116" t="str">
        <f>IF(tbPayroll[[#This Row],[idx]]="","",
ROUND(IF(hoursMode="Daily",
SUMIFS(Hours!$J15:$BDM15,Hours!$J$2:$BDM$2,"&gt;="&amp;AQI$5,Hours!$J$2:$BDM$2,"&lt;="&amp;ARL$5,Hours!$J$5:$BDM$5,dRegularName),
SUMIFS(Hours!$J15:$BDM15,Hours!$J$1:$BDM$1,ARH$3,Hours!$J$5:$BDM$5,dRegularName)
),2))</f>
        <v/>
      </c>
      <c r="ARH16" s="116" t="str">
        <f>IF(tbPayroll[[#This Row],[idx]]="","",
IF(hoursMode="Daily",
SUMIFS(Hours!$J15:$BDM15,Hours!$J$2:$BDM$2,"&gt;="&amp;AQI$5,Hours!$J$2:$BDM$2,"&lt;="&amp;ARL$5,Hours!$J$5:$BDM$5,dOvertimeName),
SUMIFS(Hours!$J15:$BDM15,Hours!$J$1:$BDM$1,ARH$3,Hours!$J$5:$BDM$5,dOvertimeName)
))</f>
        <v/>
      </c>
      <c r="ARI16" s="116" t="str">
        <f>IF(tbPayroll[[#This Row],[idx]]="","",
IF(hoursMode="Daily",
SUMIFS(Hours!$J15:$BDM15,Hours!$J$2:$BDM$2,"&gt;="&amp;AQI$5,Hours!$J$2:$BDM$2,"&lt;="&amp;ARL$5,Hours!$J$5:$BDM$5,dVacationName),
SUMIFS(Hours!$J15:$BDM15,Hours!$J$1:$BDM$1,ARH$3,Hours!$J$5:$BDM$5,dVacationName)
))</f>
        <v/>
      </c>
      <c r="ARJ16" s="116" t="str">
        <f>IF(tbPayroll[[#This Row],[Employee]]="","",MAX(ARL16-tbPayroll[[#This Row],[free]]-AQJ16-ARC16,0))</f>
        <v/>
      </c>
      <c r="ARK16" s="116" t="str">
        <f>IF(tbPayroll[[#This Row],[Employee]]="","",MAX(ARL16-tbPayroll[[#This Row],[free]]-AQJ16,0))</f>
        <v/>
      </c>
      <c r="ARL16" s="116" t="str">
        <f>IF(tbPayroll[[#This Row],[Employee]]="","",
IF(tbPayroll[[#This Row],[employmentDate]]&gt;ARL$5,0,AQN16+AQO16+AQP16+AQL16))</f>
        <v/>
      </c>
      <c r="ARM16" s="116" t="str">
        <f>IF(tbPayroll[[#This Row],[Employee]]="","",ARL16-SUM(AQQ16:AQV16)-AQK16-AQJ16-ARC16-ARD16)</f>
        <v/>
      </c>
      <c r="ARN16" s="417"/>
      <c r="ARO16" s="192"/>
      <c r="ARP16" s="192"/>
      <c r="ARQ16" s="192"/>
      <c r="ARR16" s="193"/>
      <c r="ARS16" s="116" t="str">
        <f>IF(tbPayroll[[#This Row],[Employee]]="","",
ASM16 &amp; " | " &amp; ASN16&amp; " | " &amp; ASO16
)</f>
        <v/>
      </c>
      <c r="ART16" s="116" t="str">
        <f>IF(tbPayroll[[#This Row],[Employee]]="","",
IF(tbPayroll[[#This Row],[employmentDate]]&gt;ASR$5,0,
ROUND(IF(tbPayroll[[#This Row],[IncomeBase]]=dSalaried,IF(ARO16&lt;&gt;"",ARO16,tbPayroll[[#This Row],[EmpWage]]),ASM16*IF(ARO16&lt;&gt;"",ARO16,tbPayroll[[#This Row],[EmpWage]])),2)))</f>
        <v/>
      </c>
      <c r="ARU16" s="116" t="str">
        <f>IF(tbPayroll[[#This Row],[Employee]]="","",
IF(tbPayroll[[#This Row],[employmentDate]]&gt;ASR$5,0,
ROUND(ASN16*tbPayroll[[#This Row],[overrrate]]*
IF(ARO16&lt;&gt;"",ARO16,tbPayroll[[#This Row],[EmpWage]])/IF(tbPayroll[[#This Row],[IncomeBase]]=dSalaried,MAX(tbPayroll[[#This Row],[regularwork]],1),1),2)
))</f>
        <v/>
      </c>
      <c r="ARV16" s="116" t="str">
        <f>IF(tbPayroll[[#This Row],[Employee]]="","",
IF(tbPayroll[[#This Row],[employmentDate]]&gt;ASR$5,0,
ROUND(ASO16*
IFERROR(ART16/ASM16,0),2
)))</f>
        <v/>
      </c>
      <c r="ARW16" s="116" t="str">
        <f>IF(tbPayroll[[#This Row],[Employee]]="","",
tbPayroll[[#This Row],[exState]]*
(tbPayroll[[#This Row],[stateAddDedu]]+ROUND(
MAX(ASP16-tbPayroll[[#This Row],[persExemp]],0)*tbPayroll[[#This Row],[stateTax]],dRound))
)</f>
        <v/>
      </c>
      <c r="ARX16" s="116" t="str">
        <f>IF(tbPayroll[[#This Row],[Employee]]="","",
(ROUND(
MAX(ASP16-tbPayroll[[#This Row],[persExemp]],0)*tbPayroll[[#This Row],[dLocal]],dRound))
)</f>
        <v/>
      </c>
      <c r="ARY16" s="116" t="str">
        <f>IF(tbPayroll[[#This Row],[Employee]]="","",
(ROUND(
MAX(ASP16-tbPayroll[[#This Row],[persExemp]],0)*tbPayroll[[#This Row],[dCity]],dRound))
)</f>
        <v/>
      </c>
      <c r="ARZ16" s="116" t="str" cm="1">
        <f t="array" aca="1" ref="ARZ16" ca="1">IF(tbPayroll[[#This Row],[idx]]="","",
IF(ASC16=0,0,
ROUND(tbPayroll[[#This Row],[exFed]]*
MAX(
((ASL16-INDEX(INDIRECT(tbPayroll[[#This Row],[fedPrefix]]&amp;CHOOSE(tbPayroll[[#This Row],[fedStatus]],"SingleWage","JointlyWage","SingleWage","HeadWage")),ASC16))*
INDEX(INDIRECT(tbPayroll[[#This Row],[fedPrefix]]&amp;"Perc"),ASC16)+
INDEX(INDIRECT(tbPayroll[[#This Row],[fedPrefix]]&amp;CHOOSE(tbPayroll[[#This Row],[fedStatus]],"SingleHold","JointlyHold","SingleHold","HeadHold")),ASC16))/dPeriods
- IF(tbPayroll[[#This Row],[isFormSent]]="Yes",tbPayroll[[#This Row],[isFormStep3]],0),0)
+tbPayroll[[#This Row],[isFormStep4c]],dFEDRound)
)
)</f>
        <v/>
      </c>
      <c r="ASA16" s="116" t="str">
        <f>IF(tbPayroll[[#This Row],[idx]]="","",
ROUND(tbPayroll[[#This Row],[exSS]]*
IF(SUMIFS($AM16:$BMK16,$AM$3:$BMK$3,"&lt;"&amp;ASA$3,$AM$2:$BMK$2,ASA$2) +ssTax*ASQ16 &lt;ssTax*ssMax,
ssTax*ASQ16,
MAX(ssTax*ssMax-SUMIFS($AM16:$BMK16,$AM$3:$BMK$3,"&lt;"&amp;ASA$3,$AM$2:$BMK$2,ASA$2),0)),
2)
)</f>
        <v/>
      </c>
      <c r="ASB16" s="116" t="str">
        <f>IF(tbPayroll[[#This Row],[idx]]="","",IF(ASC16=0,0,ROUND(tbPayroll[[#This Row],[exMedi]]*mediTax*ASQ16+ASK16*mediMax,2)))</f>
        <v/>
      </c>
      <c r="ASC16" s="116" t="str">
        <f ca="1">IF(tbPayroll[[#This Row],[idx]]="","",IFERROR(MATCH(ASL16,INDIRECT(tbPayroll[[#This Row],[fedPrefix]]&amp;CHOOSE(tbPayroll[[#This Row],[fedStatus]],"SingleWage","JointlyWage","SingleWage","HeadWage")),1),0))</f>
        <v/>
      </c>
      <c r="ASD16" s="116"/>
      <c r="ASE16" s="116" t="str">
        <f>IF(tbPayroll[[#This Row],[idx]]="","",
ROUND(tbPayroll[[#This Row],[401Roth]]*IF(SUMIFS($AM16:$BMK16,$AM$3:$BMK$3,"&lt;"&amp;ASR$3,$AM$2:$BMK$2,ASR$2)+ARL16&lt;compensationCap,
ASR16,
MAX(compensationCap-SUMIFS($AM16:$BMK16,$AM$3:$BMK$3,"&lt;"&amp;ASR$3,$AM$2:$BMK$2,ASR$2),0)),2))</f>
        <v/>
      </c>
      <c r="ASF16" s="116" t="str">
        <f>IF(tbPayroll[[#This Row],[idx]]="","",
ROUND(tbPayroll[[#This Row],[401PreTax]]*IF(SUMIFS($AM16:$BMK16,$AM$3:$BMK$3,"&lt;"&amp;ASR$3,$AM$2:$BMK$2,ASR$2)+ARL16&lt;compensationCap,
ASR16,
MAX(compensationCap-SUMIFS($AM16:$BMK16,$AM$3:$BMK$3,"&lt;"&amp;ASR$3,$AM$2:$BMK$2,ASR$2),0)),2))</f>
        <v/>
      </c>
      <c r="ASG16" s="116" t="str">
        <f>IF(tbPayroll[[#This Row],[idx]]="","",
ROUND((tbPayroll[[#This Row],[401T1p]]*tbPayroll[[#This Row],[401T1Cap]]+tbPayroll[[#This Row],[401T2p]]*tbPayroll[[#This Row],[401T2Cap]])*IF(SUMIFS($AM16:$BMK16,$AM$3:$BMK$3,"&lt;"&amp;ASR$3,$AM$2:$BMK$2,ASR$2)+ARL16&lt;compensationCap,
ASR16,
MAX(compensationCap-SUMIFS($AM16:$BMK16,$AM$3:$BMK$3,"&lt;"&amp;ASR$3,$AM$2:$BMK$2,ASR$2),0)),2))</f>
        <v/>
      </c>
      <c r="ASH16" s="116" t="str">
        <f>IF(tbPayroll[[#This Row],[idx]]="","",
IF(ASG16=0,0,
ROUND(IF(SUMIFS($AM16:$BMK16,$AM$3:$BMK$3,"&lt;"&amp;ASJ$3,$AM$2:$BMK$2,"&gt;="&amp;ASH$2,$AM$2:$BMK$2,"&lt;="&amp;ASJ$2)+ASE16+ASF16+ASG16&lt;tbPayroll[[#This Row],[401EmperLimit]],
ASG16,
MAX((tbPayroll[[#This Row],[401EmperLimit]]-SUMIFS($AM16:$BMK16,$AM$3:$BMK$3,"&lt;"&amp;ASJ$3,$AM$2:$BMK$2,"&gt;="&amp;ASH$2,$AM$2:$BMK$2,"&lt;="&amp;ASJ$2)),0)),2)))</f>
        <v/>
      </c>
      <c r="ASI16" s="116" t="str">
        <f>IF(tbPayroll[[#This Row],[idx]]="","",
IF(ASF16=0,0,
ROUND(IF(SUMIFS($AM16:$BMK16,$AM$3:$BMK$3,"&lt;"&amp;ASJ$3,$AM$2:$BMK$2,ASJ$2)+ASE16+SUMIFS($AM16:$BMK16,$AM$3:$BMK$3,"&lt;"&amp;ASI$3,$AM$2:$BMK$2,ASI$2)+ASF16&lt;tbPayroll[[#This Row],[401ContriLimit]],
ASF16,
ASF16/(ASE16+ASF16)*
(tbPayroll[[#This Row],[401ContriLimit]]-SUMIFS($AM16:$BMK16,$AM$3:$BMK$3,"&lt;"&amp;ASJ$3,$AM$2:$BMK$2,ASJ$2)-SUMIFS($AM16:$BMK16,$AM$3:$BMK$3,"&lt;"&amp;ASI$3,$AM$2:$BMK$2,ASI$2))),2)))</f>
        <v/>
      </c>
      <c r="ASJ16" s="116" t="str">
        <f>IF(tbPayroll[[#This Row],[idx]]="","",
IF(ASE16=0,0,
ROUND(IF(SUMIFS($AM16:$BMK16,$AM$3:$BMK$3,"&lt;"&amp;ASJ$3,$AM$2:$BMK$2,ASJ$2)+ASE16+SUMIFS($AM16:$BMK16,$AM$3:$BMK$3,"&lt;"&amp;ASI$3,$AM$2:$BMK$2,ASI$2)+ASF16&lt;tbPayroll[[#This Row],[401ContriLimit]],
ASE16,
ASE16/(ASE16+ASF16)*
(tbPayroll[[#This Row],[401ContriLimit]]-SUMIFS($AM16:$BMK16,$AM$3:$BMK$3,"&lt;"&amp;ASJ$3,$AM$2:$BMK$2,ASJ$2)-SUMIFS($AM16:$BMK16,$AM$3:$BMK$3,"&lt;"&amp;ASI$3,$AM$2:$BMK$2,ASI$2))),2)
))</f>
        <v/>
      </c>
      <c r="ASK16" s="116" t="str" cm="1">
        <f t="array" ref="ASK16">IF(tbPayroll[[#This Row],[idx]]="","",
IF(ASC16=0,0,
MAX(SUMIFS($AM16:$BMK16,$AM$3:$BMK$3,"&lt;="&amp;ASQ$3,$AM$2:$BMK$2,ASQ$2)-INDEX(mediAddTable,tbPayroll[[#This Row],[fedStatus]]),0)-
SUMIFS($AM16:$BMK16,$AM$3:$BMK$3,"&lt;"&amp;ASQ$3,$AM$2:$BMK$2,ASK$2)
))</f>
        <v/>
      </c>
      <c r="ASL16" s="116" t="str">
        <f>IF(tbPayroll[[#This Row],[idx]]="","",
ROUND(MAX(ASP16*dPeriods+tbPayroll[[#This Row],[adjustedAmount]],0),dFEDRound))</f>
        <v/>
      </c>
      <c r="ASM16" s="116" t="str">
        <f>IF(tbPayroll[[#This Row],[idx]]="","",
ROUND(IF(hoursMode="Daily",
SUMIFS(Hours!$J15:$BDM15,Hours!$J$2:$BDM$2,"&gt;="&amp;ARO$5,Hours!$J$2:$BDM$2,"&lt;="&amp;ASR$5,Hours!$J$5:$BDM$5,dRegularName),
SUMIFS(Hours!$J15:$BDM15,Hours!$J$1:$BDM$1,ASN$3,Hours!$J$5:$BDM$5,dRegularName)
),2))</f>
        <v/>
      </c>
      <c r="ASN16" s="116" t="str">
        <f>IF(tbPayroll[[#This Row],[idx]]="","",
IF(hoursMode="Daily",
SUMIFS(Hours!$J15:$BDM15,Hours!$J$2:$BDM$2,"&gt;="&amp;ARO$5,Hours!$J$2:$BDM$2,"&lt;="&amp;ASR$5,Hours!$J$5:$BDM$5,dOvertimeName),
SUMIFS(Hours!$J15:$BDM15,Hours!$J$1:$BDM$1,ASN$3,Hours!$J$5:$BDM$5,dOvertimeName)
))</f>
        <v/>
      </c>
      <c r="ASO16" s="116" t="str">
        <f>IF(tbPayroll[[#This Row],[idx]]="","",
IF(hoursMode="Daily",
SUMIFS(Hours!$J15:$BDM15,Hours!$J$2:$BDM$2,"&gt;="&amp;ARO$5,Hours!$J$2:$BDM$2,"&lt;="&amp;ASR$5,Hours!$J$5:$BDM$5,dVacationName),
SUMIFS(Hours!$J15:$BDM15,Hours!$J$1:$BDM$1,ASN$3,Hours!$J$5:$BDM$5,dVacationName)
))</f>
        <v/>
      </c>
      <c r="ASP16" s="116" t="str">
        <f>IF(tbPayroll[[#This Row],[Employee]]="","",MAX(ASR16-tbPayroll[[#This Row],[free]]-ARP16-ASI16,0))</f>
        <v/>
      </c>
      <c r="ASQ16" s="116" t="str">
        <f>IF(tbPayroll[[#This Row],[Employee]]="","",MAX(ASR16-tbPayroll[[#This Row],[free]]-ARP16,0))</f>
        <v/>
      </c>
      <c r="ASR16" s="116" t="str">
        <f>IF(tbPayroll[[#This Row],[Employee]]="","",
IF(tbPayroll[[#This Row],[employmentDate]]&gt;ASR$5,0,ART16+ARU16+ARV16+ARR16))</f>
        <v/>
      </c>
      <c r="ASS16" s="116" t="str">
        <f>IF(tbPayroll[[#This Row],[Employee]]="","",ASR16-SUM(ARW16:ASB16)-ARQ16-ARP16-ASI16-ASJ16)</f>
        <v/>
      </c>
      <c r="AST16" s="417"/>
      <c r="ASU16" s="192"/>
      <c r="ASV16" s="192"/>
      <c r="ASW16" s="192"/>
      <c r="ASX16" s="193"/>
      <c r="ASY16" s="116" t="str">
        <f>IF(tbPayroll[[#This Row],[Employee]]="","",
ATS16 &amp; " | " &amp; ATT16&amp; " | " &amp; ATU16
)</f>
        <v/>
      </c>
      <c r="ASZ16" s="116" t="str">
        <f>IF(tbPayroll[[#This Row],[Employee]]="","",
IF(tbPayroll[[#This Row],[employmentDate]]&gt;ATX$5,0,
ROUND(IF(tbPayroll[[#This Row],[IncomeBase]]=dSalaried,IF(ASU16&lt;&gt;"",ASU16,tbPayroll[[#This Row],[EmpWage]]),ATS16*IF(ASU16&lt;&gt;"",ASU16,tbPayroll[[#This Row],[EmpWage]])),2)))</f>
        <v/>
      </c>
      <c r="ATA16" s="116" t="str">
        <f>IF(tbPayroll[[#This Row],[Employee]]="","",
IF(tbPayroll[[#This Row],[employmentDate]]&gt;ATX$5,0,
ROUND(ATT16*tbPayroll[[#This Row],[overrrate]]*
IF(ASU16&lt;&gt;"",ASU16,tbPayroll[[#This Row],[EmpWage]])/IF(tbPayroll[[#This Row],[IncomeBase]]=dSalaried,MAX(tbPayroll[[#This Row],[regularwork]],1),1),2)
))</f>
        <v/>
      </c>
      <c r="ATB16" s="116" t="str">
        <f>IF(tbPayroll[[#This Row],[Employee]]="","",
IF(tbPayroll[[#This Row],[employmentDate]]&gt;ATX$5,0,
ROUND(ATU16*
IFERROR(ASZ16/ATS16,0),2
)))</f>
        <v/>
      </c>
      <c r="ATC16" s="116" t="str">
        <f>IF(tbPayroll[[#This Row],[Employee]]="","",
tbPayroll[[#This Row],[exState]]*
(tbPayroll[[#This Row],[stateAddDedu]]+ROUND(
MAX(ATV16-tbPayroll[[#This Row],[persExemp]],0)*tbPayroll[[#This Row],[stateTax]],dRound))
)</f>
        <v/>
      </c>
      <c r="ATD16" s="116" t="str">
        <f>IF(tbPayroll[[#This Row],[Employee]]="","",
(ROUND(
MAX(ATV16-tbPayroll[[#This Row],[persExemp]],0)*tbPayroll[[#This Row],[dLocal]],dRound))
)</f>
        <v/>
      </c>
      <c r="ATE16" s="116" t="str">
        <f>IF(tbPayroll[[#This Row],[Employee]]="","",
(ROUND(
MAX(ATV16-tbPayroll[[#This Row],[persExemp]],0)*tbPayroll[[#This Row],[dCity]],dRound))
)</f>
        <v/>
      </c>
      <c r="ATF16" s="116" t="str" cm="1">
        <f t="array" aca="1" ref="ATF16" ca="1">IF(tbPayroll[[#This Row],[idx]]="","",
IF(ATI16=0,0,
ROUND(tbPayroll[[#This Row],[exFed]]*
MAX(
((ATR16-INDEX(INDIRECT(tbPayroll[[#This Row],[fedPrefix]]&amp;CHOOSE(tbPayroll[[#This Row],[fedStatus]],"SingleWage","JointlyWage","SingleWage","HeadWage")),ATI16))*
INDEX(INDIRECT(tbPayroll[[#This Row],[fedPrefix]]&amp;"Perc"),ATI16)+
INDEX(INDIRECT(tbPayroll[[#This Row],[fedPrefix]]&amp;CHOOSE(tbPayroll[[#This Row],[fedStatus]],"SingleHold","JointlyHold","SingleHold","HeadHold")),ATI16))/dPeriods
- IF(tbPayroll[[#This Row],[isFormSent]]="Yes",tbPayroll[[#This Row],[isFormStep3]],0),0)
+tbPayroll[[#This Row],[isFormStep4c]],dFEDRound)
)
)</f>
        <v/>
      </c>
      <c r="ATG16" s="116" t="str">
        <f>IF(tbPayroll[[#This Row],[idx]]="","",
ROUND(tbPayroll[[#This Row],[exSS]]*
IF(SUMIFS($AM16:$BMK16,$AM$3:$BMK$3,"&lt;"&amp;ATG$3,$AM$2:$BMK$2,ATG$2) +ssTax*ATW16 &lt;ssTax*ssMax,
ssTax*ATW16,
MAX(ssTax*ssMax-SUMIFS($AM16:$BMK16,$AM$3:$BMK$3,"&lt;"&amp;ATG$3,$AM$2:$BMK$2,ATG$2),0)),
2)
)</f>
        <v/>
      </c>
      <c r="ATH16" s="116" t="str">
        <f>IF(tbPayroll[[#This Row],[idx]]="","",IF(ATI16=0,0,ROUND(tbPayroll[[#This Row],[exMedi]]*mediTax*ATW16+ATQ16*mediMax,2)))</f>
        <v/>
      </c>
      <c r="ATI16" s="116" t="str">
        <f ca="1">IF(tbPayroll[[#This Row],[idx]]="","",IFERROR(MATCH(ATR16,INDIRECT(tbPayroll[[#This Row],[fedPrefix]]&amp;CHOOSE(tbPayroll[[#This Row],[fedStatus]],"SingleWage","JointlyWage","SingleWage","HeadWage")),1),0))</f>
        <v/>
      </c>
      <c r="ATJ16" s="116"/>
      <c r="ATK16" s="116" t="str">
        <f>IF(tbPayroll[[#This Row],[idx]]="","",
ROUND(tbPayroll[[#This Row],[401Roth]]*IF(SUMIFS($AM16:$BMK16,$AM$3:$BMK$3,"&lt;"&amp;ATX$3,$AM$2:$BMK$2,ATX$2)+ASR16&lt;compensationCap,
ATX16,
MAX(compensationCap-SUMIFS($AM16:$BMK16,$AM$3:$BMK$3,"&lt;"&amp;ATX$3,$AM$2:$BMK$2,ATX$2),0)),2))</f>
        <v/>
      </c>
      <c r="ATL16" s="116" t="str">
        <f>IF(tbPayroll[[#This Row],[idx]]="","",
ROUND(tbPayroll[[#This Row],[401PreTax]]*IF(SUMIFS($AM16:$BMK16,$AM$3:$BMK$3,"&lt;"&amp;ATX$3,$AM$2:$BMK$2,ATX$2)+ASR16&lt;compensationCap,
ATX16,
MAX(compensationCap-SUMIFS($AM16:$BMK16,$AM$3:$BMK$3,"&lt;"&amp;ATX$3,$AM$2:$BMK$2,ATX$2),0)),2))</f>
        <v/>
      </c>
      <c r="ATM16" s="116" t="str">
        <f>IF(tbPayroll[[#This Row],[idx]]="","",
ROUND((tbPayroll[[#This Row],[401T1p]]*tbPayroll[[#This Row],[401T1Cap]]+tbPayroll[[#This Row],[401T2p]]*tbPayroll[[#This Row],[401T2Cap]])*IF(SUMIFS($AM16:$BMK16,$AM$3:$BMK$3,"&lt;"&amp;ATX$3,$AM$2:$BMK$2,ATX$2)+ASR16&lt;compensationCap,
ATX16,
MAX(compensationCap-SUMIFS($AM16:$BMK16,$AM$3:$BMK$3,"&lt;"&amp;ATX$3,$AM$2:$BMK$2,ATX$2),0)),2))</f>
        <v/>
      </c>
      <c r="ATN16" s="116" t="str">
        <f>IF(tbPayroll[[#This Row],[idx]]="","",
IF(ATM16=0,0,
ROUND(IF(SUMIFS($AM16:$BMK16,$AM$3:$BMK$3,"&lt;"&amp;ATP$3,$AM$2:$BMK$2,"&gt;="&amp;ATN$2,$AM$2:$BMK$2,"&lt;="&amp;ATP$2)+ATK16+ATL16+ATM16&lt;tbPayroll[[#This Row],[401EmperLimit]],
ATM16,
MAX((tbPayroll[[#This Row],[401EmperLimit]]-SUMIFS($AM16:$BMK16,$AM$3:$BMK$3,"&lt;"&amp;ATP$3,$AM$2:$BMK$2,"&gt;="&amp;ATN$2,$AM$2:$BMK$2,"&lt;="&amp;ATP$2)),0)),2)))</f>
        <v/>
      </c>
      <c r="ATO16" s="116" t="str">
        <f>IF(tbPayroll[[#This Row],[idx]]="","",
IF(ATL16=0,0,
ROUND(IF(SUMIFS($AM16:$BMK16,$AM$3:$BMK$3,"&lt;"&amp;ATP$3,$AM$2:$BMK$2,ATP$2)+ATK16+SUMIFS($AM16:$BMK16,$AM$3:$BMK$3,"&lt;"&amp;ATO$3,$AM$2:$BMK$2,ATO$2)+ATL16&lt;tbPayroll[[#This Row],[401ContriLimit]],
ATL16,
ATL16/(ATK16+ATL16)*
(tbPayroll[[#This Row],[401ContriLimit]]-SUMIFS($AM16:$BMK16,$AM$3:$BMK$3,"&lt;"&amp;ATP$3,$AM$2:$BMK$2,ATP$2)-SUMIFS($AM16:$BMK16,$AM$3:$BMK$3,"&lt;"&amp;ATO$3,$AM$2:$BMK$2,ATO$2))),2)))</f>
        <v/>
      </c>
      <c r="ATP16" s="116" t="str">
        <f>IF(tbPayroll[[#This Row],[idx]]="","",
IF(ATK16=0,0,
ROUND(IF(SUMIFS($AM16:$BMK16,$AM$3:$BMK$3,"&lt;"&amp;ATP$3,$AM$2:$BMK$2,ATP$2)+ATK16+SUMIFS($AM16:$BMK16,$AM$3:$BMK$3,"&lt;"&amp;ATO$3,$AM$2:$BMK$2,ATO$2)+ATL16&lt;tbPayroll[[#This Row],[401ContriLimit]],
ATK16,
ATK16/(ATK16+ATL16)*
(tbPayroll[[#This Row],[401ContriLimit]]-SUMIFS($AM16:$BMK16,$AM$3:$BMK$3,"&lt;"&amp;ATP$3,$AM$2:$BMK$2,ATP$2)-SUMIFS($AM16:$BMK16,$AM$3:$BMK$3,"&lt;"&amp;ATO$3,$AM$2:$BMK$2,ATO$2))),2)
))</f>
        <v/>
      </c>
      <c r="ATQ16" s="116" t="str" cm="1">
        <f t="array" ref="ATQ16">IF(tbPayroll[[#This Row],[idx]]="","",
IF(ATI16=0,0,
MAX(SUMIFS($AM16:$BMK16,$AM$3:$BMK$3,"&lt;="&amp;ATW$3,$AM$2:$BMK$2,ATW$2)-INDEX(mediAddTable,tbPayroll[[#This Row],[fedStatus]]),0)-
SUMIFS($AM16:$BMK16,$AM$3:$BMK$3,"&lt;"&amp;ATW$3,$AM$2:$BMK$2,ATQ$2)
))</f>
        <v/>
      </c>
      <c r="ATR16" s="116" t="str">
        <f>IF(tbPayroll[[#This Row],[idx]]="","",
ROUND(MAX(ATV16*dPeriods+tbPayroll[[#This Row],[adjustedAmount]],0),dFEDRound))</f>
        <v/>
      </c>
      <c r="ATS16" s="116" t="str">
        <f>IF(tbPayroll[[#This Row],[idx]]="","",
ROUND(IF(hoursMode="Daily",
SUMIFS(Hours!$J15:$BDM15,Hours!$J$2:$BDM$2,"&gt;="&amp;ASU$5,Hours!$J$2:$BDM$2,"&lt;="&amp;ATX$5,Hours!$J$5:$BDM$5,dRegularName),
SUMIFS(Hours!$J15:$BDM15,Hours!$J$1:$BDM$1,ATT$3,Hours!$J$5:$BDM$5,dRegularName)
),2))</f>
        <v/>
      </c>
      <c r="ATT16" s="116" t="str">
        <f>IF(tbPayroll[[#This Row],[idx]]="","",
IF(hoursMode="Daily",
SUMIFS(Hours!$J15:$BDM15,Hours!$J$2:$BDM$2,"&gt;="&amp;ASU$5,Hours!$J$2:$BDM$2,"&lt;="&amp;ATX$5,Hours!$J$5:$BDM$5,dOvertimeName),
SUMIFS(Hours!$J15:$BDM15,Hours!$J$1:$BDM$1,ATT$3,Hours!$J$5:$BDM$5,dOvertimeName)
))</f>
        <v/>
      </c>
      <c r="ATU16" s="116" t="str">
        <f>IF(tbPayroll[[#This Row],[idx]]="","",
IF(hoursMode="Daily",
SUMIFS(Hours!$J15:$BDM15,Hours!$J$2:$BDM$2,"&gt;="&amp;ASU$5,Hours!$J$2:$BDM$2,"&lt;="&amp;ATX$5,Hours!$J$5:$BDM$5,dVacationName),
SUMIFS(Hours!$J15:$BDM15,Hours!$J$1:$BDM$1,ATT$3,Hours!$J$5:$BDM$5,dVacationName)
))</f>
        <v/>
      </c>
      <c r="ATV16" s="116" t="str">
        <f>IF(tbPayroll[[#This Row],[Employee]]="","",MAX(ATX16-tbPayroll[[#This Row],[free]]-ASV16-ATO16,0))</f>
        <v/>
      </c>
      <c r="ATW16" s="116" t="str">
        <f>IF(tbPayroll[[#This Row],[Employee]]="","",MAX(ATX16-tbPayroll[[#This Row],[free]]-ASV16,0))</f>
        <v/>
      </c>
      <c r="ATX16" s="116" t="str">
        <f>IF(tbPayroll[[#This Row],[Employee]]="","",
IF(tbPayroll[[#This Row],[employmentDate]]&gt;ATX$5,0,ASZ16+ATA16+ATB16+ASX16))</f>
        <v/>
      </c>
      <c r="ATY16" s="116" t="str">
        <f>IF(tbPayroll[[#This Row],[Employee]]="","",ATX16-SUM(ATC16:ATH16)-ASW16-ASV16-ATO16-ATP16)</f>
        <v/>
      </c>
      <c r="ATZ16" s="417"/>
      <c r="AUA16" s="192"/>
      <c r="AUB16" s="192"/>
      <c r="AUC16" s="192"/>
      <c r="AUD16" s="193"/>
      <c r="AUE16" s="116" t="str">
        <f>IF(tbPayroll[[#This Row],[Employee]]="","",
AUY16 &amp; " | " &amp; AUZ16&amp; " | " &amp; AVA16
)</f>
        <v/>
      </c>
      <c r="AUF16" s="116" t="str">
        <f>IF(tbPayroll[[#This Row],[Employee]]="","",
IF(tbPayroll[[#This Row],[employmentDate]]&gt;AVD$5,0,
ROUND(IF(tbPayroll[[#This Row],[IncomeBase]]=dSalaried,IF(AUA16&lt;&gt;"",AUA16,tbPayroll[[#This Row],[EmpWage]]),AUY16*IF(AUA16&lt;&gt;"",AUA16,tbPayroll[[#This Row],[EmpWage]])),2)))</f>
        <v/>
      </c>
      <c r="AUG16" s="116" t="str">
        <f>IF(tbPayroll[[#This Row],[Employee]]="","",
IF(tbPayroll[[#This Row],[employmentDate]]&gt;AVD$5,0,
ROUND(AUZ16*tbPayroll[[#This Row],[overrrate]]*
IF(AUA16&lt;&gt;"",AUA16,tbPayroll[[#This Row],[EmpWage]])/IF(tbPayroll[[#This Row],[IncomeBase]]=dSalaried,MAX(tbPayroll[[#This Row],[regularwork]],1),1),2)
))</f>
        <v/>
      </c>
      <c r="AUH16" s="116" t="str">
        <f>IF(tbPayroll[[#This Row],[Employee]]="","",
IF(tbPayroll[[#This Row],[employmentDate]]&gt;AVD$5,0,
ROUND(AVA16*
IFERROR(AUF16/AUY16,0),2
)))</f>
        <v/>
      </c>
      <c r="AUI16" s="116" t="str">
        <f>IF(tbPayroll[[#This Row],[Employee]]="","",
tbPayroll[[#This Row],[exState]]*
(tbPayroll[[#This Row],[stateAddDedu]]+ROUND(
MAX(AVB16-tbPayroll[[#This Row],[persExemp]],0)*tbPayroll[[#This Row],[stateTax]],dRound))
)</f>
        <v/>
      </c>
      <c r="AUJ16" s="116" t="str">
        <f>IF(tbPayroll[[#This Row],[Employee]]="","",
(ROUND(
MAX(AVB16-tbPayroll[[#This Row],[persExemp]],0)*tbPayroll[[#This Row],[dLocal]],dRound))
)</f>
        <v/>
      </c>
      <c r="AUK16" s="116" t="str">
        <f>IF(tbPayroll[[#This Row],[Employee]]="","",
(ROUND(
MAX(AVB16-tbPayroll[[#This Row],[persExemp]],0)*tbPayroll[[#This Row],[dCity]],dRound))
)</f>
        <v/>
      </c>
      <c r="AUL16" s="116" t="str" cm="1">
        <f t="array" aca="1" ref="AUL16" ca="1">IF(tbPayroll[[#This Row],[idx]]="","",
IF(AUO16=0,0,
ROUND(tbPayroll[[#This Row],[exFed]]*
MAX(
((AUX16-INDEX(INDIRECT(tbPayroll[[#This Row],[fedPrefix]]&amp;CHOOSE(tbPayroll[[#This Row],[fedStatus]],"SingleWage","JointlyWage","SingleWage","HeadWage")),AUO16))*
INDEX(INDIRECT(tbPayroll[[#This Row],[fedPrefix]]&amp;"Perc"),AUO16)+
INDEX(INDIRECT(tbPayroll[[#This Row],[fedPrefix]]&amp;CHOOSE(tbPayroll[[#This Row],[fedStatus]],"SingleHold","JointlyHold","SingleHold","HeadHold")),AUO16))/dPeriods
- IF(tbPayroll[[#This Row],[isFormSent]]="Yes",tbPayroll[[#This Row],[isFormStep3]],0),0)
+tbPayroll[[#This Row],[isFormStep4c]],dFEDRound)
)
)</f>
        <v/>
      </c>
      <c r="AUM16" s="116" t="str">
        <f>IF(tbPayroll[[#This Row],[idx]]="","",
ROUND(tbPayroll[[#This Row],[exSS]]*
IF(SUMIFS($AM16:$BMK16,$AM$3:$BMK$3,"&lt;"&amp;AUM$3,$AM$2:$BMK$2,AUM$2) +ssTax*AVC16 &lt;ssTax*ssMax,
ssTax*AVC16,
MAX(ssTax*ssMax-SUMIFS($AM16:$BMK16,$AM$3:$BMK$3,"&lt;"&amp;AUM$3,$AM$2:$BMK$2,AUM$2),0)),
2)
)</f>
        <v/>
      </c>
      <c r="AUN16" s="116" t="str">
        <f>IF(tbPayroll[[#This Row],[idx]]="","",IF(AUO16=0,0,ROUND(tbPayroll[[#This Row],[exMedi]]*mediTax*AVC16+AUW16*mediMax,2)))</f>
        <v/>
      </c>
      <c r="AUO16" s="116" t="str">
        <f ca="1">IF(tbPayroll[[#This Row],[idx]]="","",IFERROR(MATCH(AUX16,INDIRECT(tbPayroll[[#This Row],[fedPrefix]]&amp;CHOOSE(tbPayroll[[#This Row],[fedStatus]],"SingleWage","JointlyWage","SingleWage","HeadWage")),1),0))</f>
        <v/>
      </c>
      <c r="AUP16" s="116"/>
      <c r="AUQ16" s="116" t="str">
        <f>IF(tbPayroll[[#This Row],[idx]]="","",
ROUND(tbPayroll[[#This Row],[401Roth]]*IF(SUMIFS($AM16:$BMK16,$AM$3:$BMK$3,"&lt;"&amp;AVD$3,$AM$2:$BMK$2,AVD$2)+ATX16&lt;compensationCap,
AVD16,
MAX(compensationCap-SUMIFS($AM16:$BMK16,$AM$3:$BMK$3,"&lt;"&amp;AVD$3,$AM$2:$BMK$2,AVD$2),0)),2))</f>
        <v/>
      </c>
      <c r="AUR16" s="116" t="str">
        <f>IF(tbPayroll[[#This Row],[idx]]="","",
ROUND(tbPayroll[[#This Row],[401PreTax]]*IF(SUMIFS($AM16:$BMK16,$AM$3:$BMK$3,"&lt;"&amp;AVD$3,$AM$2:$BMK$2,AVD$2)+ATX16&lt;compensationCap,
AVD16,
MAX(compensationCap-SUMIFS($AM16:$BMK16,$AM$3:$BMK$3,"&lt;"&amp;AVD$3,$AM$2:$BMK$2,AVD$2),0)),2))</f>
        <v/>
      </c>
      <c r="AUS16" s="116" t="str">
        <f>IF(tbPayroll[[#This Row],[idx]]="","",
ROUND((tbPayroll[[#This Row],[401T1p]]*tbPayroll[[#This Row],[401T1Cap]]+tbPayroll[[#This Row],[401T2p]]*tbPayroll[[#This Row],[401T2Cap]])*IF(SUMIFS($AM16:$BMK16,$AM$3:$BMK$3,"&lt;"&amp;AVD$3,$AM$2:$BMK$2,AVD$2)+ATX16&lt;compensationCap,
AVD16,
MAX(compensationCap-SUMIFS($AM16:$BMK16,$AM$3:$BMK$3,"&lt;"&amp;AVD$3,$AM$2:$BMK$2,AVD$2),0)),2))</f>
        <v/>
      </c>
      <c r="AUT16" s="116" t="str">
        <f>IF(tbPayroll[[#This Row],[idx]]="","",
IF(AUS16=0,0,
ROUND(IF(SUMIFS($AM16:$BMK16,$AM$3:$BMK$3,"&lt;"&amp;AUV$3,$AM$2:$BMK$2,"&gt;="&amp;AUT$2,$AM$2:$BMK$2,"&lt;="&amp;AUV$2)+AUQ16+AUR16+AUS16&lt;tbPayroll[[#This Row],[401EmperLimit]],
AUS16,
MAX((tbPayroll[[#This Row],[401EmperLimit]]-SUMIFS($AM16:$BMK16,$AM$3:$BMK$3,"&lt;"&amp;AUV$3,$AM$2:$BMK$2,"&gt;="&amp;AUT$2,$AM$2:$BMK$2,"&lt;="&amp;AUV$2)),0)),2)))</f>
        <v/>
      </c>
      <c r="AUU16" s="116" t="str">
        <f>IF(tbPayroll[[#This Row],[idx]]="","",
IF(AUR16=0,0,
ROUND(IF(SUMIFS($AM16:$BMK16,$AM$3:$BMK$3,"&lt;"&amp;AUV$3,$AM$2:$BMK$2,AUV$2)+AUQ16+SUMIFS($AM16:$BMK16,$AM$3:$BMK$3,"&lt;"&amp;AUU$3,$AM$2:$BMK$2,AUU$2)+AUR16&lt;tbPayroll[[#This Row],[401ContriLimit]],
AUR16,
AUR16/(AUQ16+AUR16)*
(tbPayroll[[#This Row],[401ContriLimit]]-SUMIFS($AM16:$BMK16,$AM$3:$BMK$3,"&lt;"&amp;AUV$3,$AM$2:$BMK$2,AUV$2)-SUMIFS($AM16:$BMK16,$AM$3:$BMK$3,"&lt;"&amp;AUU$3,$AM$2:$BMK$2,AUU$2))),2)))</f>
        <v/>
      </c>
      <c r="AUV16" s="116" t="str">
        <f>IF(tbPayroll[[#This Row],[idx]]="","",
IF(AUQ16=0,0,
ROUND(IF(SUMIFS($AM16:$BMK16,$AM$3:$BMK$3,"&lt;"&amp;AUV$3,$AM$2:$BMK$2,AUV$2)+AUQ16+SUMIFS($AM16:$BMK16,$AM$3:$BMK$3,"&lt;"&amp;AUU$3,$AM$2:$BMK$2,AUU$2)+AUR16&lt;tbPayroll[[#This Row],[401ContriLimit]],
AUQ16,
AUQ16/(AUQ16+AUR16)*
(tbPayroll[[#This Row],[401ContriLimit]]-SUMIFS($AM16:$BMK16,$AM$3:$BMK$3,"&lt;"&amp;AUV$3,$AM$2:$BMK$2,AUV$2)-SUMIFS($AM16:$BMK16,$AM$3:$BMK$3,"&lt;"&amp;AUU$3,$AM$2:$BMK$2,AUU$2))),2)
))</f>
        <v/>
      </c>
      <c r="AUW16" s="116" t="str" cm="1">
        <f t="array" ref="AUW16">IF(tbPayroll[[#This Row],[idx]]="","",
IF(AUO16=0,0,
MAX(SUMIFS($AM16:$BMK16,$AM$3:$BMK$3,"&lt;="&amp;AVC$3,$AM$2:$BMK$2,AVC$2)-INDEX(mediAddTable,tbPayroll[[#This Row],[fedStatus]]),0)-
SUMIFS($AM16:$BMK16,$AM$3:$BMK$3,"&lt;"&amp;AVC$3,$AM$2:$BMK$2,AUW$2)
))</f>
        <v/>
      </c>
      <c r="AUX16" s="116" t="str">
        <f>IF(tbPayroll[[#This Row],[idx]]="","",
ROUND(MAX(AVB16*dPeriods+tbPayroll[[#This Row],[adjustedAmount]],0),dFEDRound))</f>
        <v/>
      </c>
      <c r="AUY16" s="116" t="str">
        <f>IF(tbPayroll[[#This Row],[idx]]="","",
ROUND(IF(hoursMode="Daily",
SUMIFS(Hours!$J15:$BDM15,Hours!$J$2:$BDM$2,"&gt;="&amp;AUA$5,Hours!$J$2:$BDM$2,"&lt;="&amp;AVD$5,Hours!$J$5:$BDM$5,dRegularName),
SUMIFS(Hours!$J15:$BDM15,Hours!$J$1:$BDM$1,AUZ$3,Hours!$J$5:$BDM$5,dRegularName)
),2))</f>
        <v/>
      </c>
      <c r="AUZ16" s="116" t="str">
        <f>IF(tbPayroll[[#This Row],[idx]]="","",
IF(hoursMode="Daily",
SUMIFS(Hours!$J15:$BDM15,Hours!$J$2:$BDM$2,"&gt;="&amp;AUA$5,Hours!$J$2:$BDM$2,"&lt;="&amp;AVD$5,Hours!$J$5:$BDM$5,dOvertimeName),
SUMIFS(Hours!$J15:$BDM15,Hours!$J$1:$BDM$1,AUZ$3,Hours!$J$5:$BDM$5,dOvertimeName)
))</f>
        <v/>
      </c>
      <c r="AVA16" s="116" t="str">
        <f>IF(tbPayroll[[#This Row],[idx]]="","",
IF(hoursMode="Daily",
SUMIFS(Hours!$J15:$BDM15,Hours!$J$2:$BDM$2,"&gt;="&amp;AUA$5,Hours!$J$2:$BDM$2,"&lt;="&amp;AVD$5,Hours!$J$5:$BDM$5,dVacationName),
SUMIFS(Hours!$J15:$BDM15,Hours!$J$1:$BDM$1,AUZ$3,Hours!$J$5:$BDM$5,dVacationName)
))</f>
        <v/>
      </c>
      <c r="AVB16" s="116" t="str">
        <f>IF(tbPayroll[[#This Row],[Employee]]="","",MAX(AVD16-tbPayroll[[#This Row],[free]]-AUB16-AUU16,0))</f>
        <v/>
      </c>
      <c r="AVC16" s="116" t="str">
        <f>IF(tbPayroll[[#This Row],[Employee]]="","",MAX(AVD16-tbPayroll[[#This Row],[free]]-AUB16,0))</f>
        <v/>
      </c>
      <c r="AVD16" s="116" t="str">
        <f>IF(tbPayroll[[#This Row],[Employee]]="","",
IF(tbPayroll[[#This Row],[employmentDate]]&gt;AVD$5,0,AUF16+AUG16+AUH16+AUD16))</f>
        <v/>
      </c>
      <c r="AVE16" s="116" t="str">
        <f>IF(tbPayroll[[#This Row],[Employee]]="","",AVD16-SUM(AUI16:AUN16)-AUC16-AUB16-AUU16-AUV16)</f>
        <v/>
      </c>
      <c r="AVF16" s="417"/>
      <c r="AVG16" s="192"/>
      <c r="AVH16" s="192"/>
      <c r="AVI16" s="192"/>
      <c r="AVJ16" s="193"/>
      <c r="AVK16" s="116" t="str">
        <f>IF(tbPayroll[[#This Row],[Employee]]="","",
AWE16 &amp; " | " &amp; AWF16&amp; " | " &amp; AWG16
)</f>
        <v/>
      </c>
      <c r="AVL16" s="116" t="str">
        <f>IF(tbPayroll[[#This Row],[Employee]]="","",
IF(tbPayroll[[#This Row],[employmentDate]]&gt;AWJ$5,0,
ROUND(IF(tbPayroll[[#This Row],[IncomeBase]]=dSalaried,IF(AVG16&lt;&gt;"",AVG16,tbPayroll[[#This Row],[EmpWage]]),AWE16*IF(AVG16&lt;&gt;"",AVG16,tbPayroll[[#This Row],[EmpWage]])),2)))</f>
        <v/>
      </c>
      <c r="AVM16" s="116" t="str">
        <f>IF(tbPayroll[[#This Row],[Employee]]="","",
IF(tbPayroll[[#This Row],[employmentDate]]&gt;AWJ$5,0,
ROUND(AWF16*tbPayroll[[#This Row],[overrrate]]*
IF(AVG16&lt;&gt;"",AVG16,tbPayroll[[#This Row],[EmpWage]])/IF(tbPayroll[[#This Row],[IncomeBase]]=dSalaried,MAX(tbPayroll[[#This Row],[regularwork]],1),1),2)
))</f>
        <v/>
      </c>
      <c r="AVN16" s="116" t="str">
        <f>IF(tbPayroll[[#This Row],[Employee]]="","",
IF(tbPayroll[[#This Row],[employmentDate]]&gt;AWJ$5,0,
ROUND(AWG16*
IFERROR(AVL16/AWE16,0),2
)))</f>
        <v/>
      </c>
      <c r="AVO16" s="116" t="str">
        <f>IF(tbPayroll[[#This Row],[Employee]]="","",
tbPayroll[[#This Row],[exState]]*
(tbPayroll[[#This Row],[stateAddDedu]]+ROUND(
MAX(AWH16-tbPayroll[[#This Row],[persExemp]],0)*tbPayroll[[#This Row],[stateTax]],dRound))
)</f>
        <v/>
      </c>
      <c r="AVP16" s="116" t="str">
        <f>IF(tbPayroll[[#This Row],[Employee]]="","",
(ROUND(
MAX(AWH16-tbPayroll[[#This Row],[persExemp]],0)*tbPayroll[[#This Row],[dLocal]],dRound))
)</f>
        <v/>
      </c>
      <c r="AVQ16" s="116" t="str">
        <f>IF(tbPayroll[[#This Row],[Employee]]="","",
(ROUND(
MAX(AWH16-tbPayroll[[#This Row],[persExemp]],0)*tbPayroll[[#This Row],[dCity]],dRound))
)</f>
        <v/>
      </c>
      <c r="AVR16" s="116" t="str" cm="1">
        <f t="array" aca="1" ref="AVR16" ca="1">IF(tbPayroll[[#This Row],[idx]]="","",
IF(AVU16=0,0,
ROUND(tbPayroll[[#This Row],[exFed]]*
MAX(
((AWD16-INDEX(INDIRECT(tbPayroll[[#This Row],[fedPrefix]]&amp;CHOOSE(tbPayroll[[#This Row],[fedStatus]],"SingleWage","JointlyWage","SingleWage","HeadWage")),AVU16))*
INDEX(INDIRECT(tbPayroll[[#This Row],[fedPrefix]]&amp;"Perc"),AVU16)+
INDEX(INDIRECT(tbPayroll[[#This Row],[fedPrefix]]&amp;CHOOSE(tbPayroll[[#This Row],[fedStatus]],"SingleHold","JointlyHold","SingleHold","HeadHold")),AVU16))/dPeriods
- IF(tbPayroll[[#This Row],[isFormSent]]="Yes",tbPayroll[[#This Row],[isFormStep3]],0),0)
+tbPayroll[[#This Row],[isFormStep4c]],dFEDRound)
)
)</f>
        <v/>
      </c>
      <c r="AVS16" s="116" t="str">
        <f>IF(tbPayroll[[#This Row],[idx]]="","",
ROUND(tbPayroll[[#This Row],[exSS]]*
IF(SUMIFS($AM16:$BMK16,$AM$3:$BMK$3,"&lt;"&amp;AVS$3,$AM$2:$BMK$2,AVS$2) +ssTax*AWI16 &lt;ssTax*ssMax,
ssTax*AWI16,
MAX(ssTax*ssMax-SUMIFS($AM16:$BMK16,$AM$3:$BMK$3,"&lt;"&amp;AVS$3,$AM$2:$BMK$2,AVS$2),0)),
2)
)</f>
        <v/>
      </c>
      <c r="AVT16" s="116" t="str">
        <f>IF(tbPayroll[[#This Row],[idx]]="","",IF(AVU16=0,0,ROUND(tbPayroll[[#This Row],[exMedi]]*mediTax*AWI16+AWC16*mediMax,2)))</f>
        <v/>
      </c>
      <c r="AVU16" s="116" t="str">
        <f ca="1">IF(tbPayroll[[#This Row],[idx]]="","",IFERROR(MATCH(AWD16,INDIRECT(tbPayroll[[#This Row],[fedPrefix]]&amp;CHOOSE(tbPayroll[[#This Row],[fedStatus]],"SingleWage","JointlyWage","SingleWage","HeadWage")),1),0))</f>
        <v/>
      </c>
      <c r="AVV16" s="116"/>
      <c r="AVW16" s="116" t="str">
        <f>IF(tbPayroll[[#This Row],[idx]]="","",
ROUND(tbPayroll[[#This Row],[401Roth]]*IF(SUMIFS($AM16:$BMK16,$AM$3:$BMK$3,"&lt;"&amp;AWJ$3,$AM$2:$BMK$2,AWJ$2)+AVD16&lt;compensationCap,
AWJ16,
MAX(compensationCap-SUMIFS($AM16:$BMK16,$AM$3:$BMK$3,"&lt;"&amp;AWJ$3,$AM$2:$BMK$2,AWJ$2),0)),2))</f>
        <v/>
      </c>
      <c r="AVX16" s="116" t="str">
        <f>IF(tbPayroll[[#This Row],[idx]]="","",
ROUND(tbPayroll[[#This Row],[401PreTax]]*IF(SUMIFS($AM16:$BMK16,$AM$3:$BMK$3,"&lt;"&amp;AWJ$3,$AM$2:$BMK$2,AWJ$2)+AVD16&lt;compensationCap,
AWJ16,
MAX(compensationCap-SUMIFS($AM16:$BMK16,$AM$3:$BMK$3,"&lt;"&amp;AWJ$3,$AM$2:$BMK$2,AWJ$2),0)),2))</f>
        <v/>
      </c>
      <c r="AVY16" s="116" t="str">
        <f>IF(tbPayroll[[#This Row],[idx]]="","",
ROUND((tbPayroll[[#This Row],[401T1p]]*tbPayroll[[#This Row],[401T1Cap]]+tbPayroll[[#This Row],[401T2p]]*tbPayroll[[#This Row],[401T2Cap]])*IF(SUMIFS($AM16:$BMK16,$AM$3:$BMK$3,"&lt;"&amp;AWJ$3,$AM$2:$BMK$2,AWJ$2)+AVD16&lt;compensationCap,
AWJ16,
MAX(compensationCap-SUMIFS($AM16:$BMK16,$AM$3:$BMK$3,"&lt;"&amp;AWJ$3,$AM$2:$BMK$2,AWJ$2),0)),2))</f>
        <v/>
      </c>
      <c r="AVZ16" s="116" t="str">
        <f>IF(tbPayroll[[#This Row],[idx]]="","",
IF(AVY16=0,0,
ROUND(IF(SUMIFS($AM16:$BMK16,$AM$3:$BMK$3,"&lt;"&amp;AWB$3,$AM$2:$BMK$2,"&gt;="&amp;AVZ$2,$AM$2:$BMK$2,"&lt;="&amp;AWB$2)+AVW16+AVX16+AVY16&lt;tbPayroll[[#This Row],[401EmperLimit]],
AVY16,
MAX((tbPayroll[[#This Row],[401EmperLimit]]-SUMIFS($AM16:$BMK16,$AM$3:$BMK$3,"&lt;"&amp;AWB$3,$AM$2:$BMK$2,"&gt;="&amp;AVZ$2,$AM$2:$BMK$2,"&lt;="&amp;AWB$2)),0)),2)))</f>
        <v/>
      </c>
      <c r="AWA16" s="116" t="str">
        <f>IF(tbPayroll[[#This Row],[idx]]="","",
IF(AVX16=0,0,
ROUND(IF(SUMIFS($AM16:$BMK16,$AM$3:$BMK$3,"&lt;"&amp;AWB$3,$AM$2:$BMK$2,AWB$2)+AVW16+SUMIFS($AM16:$BMK16,$AM$3:$BMK$3,"&lt;"&amp;AWA$3,$AM$2:$BMK$2,AWA$2)+AVX16&lt;tbPayroll[[#This Row],[401ContriLimit]],
AVX16,
AVX16/(AVW16+AVX16)*
(tbPayroll[[#This Row],[401ContriLimit]]-SUMIFS($AM16:$BMK16,$AM$3:$BMK$3,"&lt;"&amp;AWB$3,$AM$2:$BMK$2,AWB$2)-SUMIFS($AM16:$BMK16,$AM$3:$BMK$3,"&lt;"&amp;AWA$3,$AM$2:$BMK$2,AWA$2))),2)))</f>
        <v/>
      </c>
      <c r="AWB16" s="116" t="str">
        <f>IF(tbPayroll[[#This Row],[idx]]="","",
IF(AVW16=0,0,
ROUND(IF(SUMIFS($AM16:$BMK16,$AM$3:$BMK$3,"&lt;"&amp;AWB$3,$AM$2:$BMK$2,AWB$2)+AVW16+SUMIFS($AM16:$BMK16,$AM$3:$BMK$3,"&lt;"&amp;AWA$3,$AM$2:$BMK$2,AWA$2)+AVX16&lt;tbPayroll[[#This Row],[401ContriLimit]],
AVW16,
AVW16/(AVW16+AVX16)*
(tbPayroll[[#This Row],[401ContriLimit]]-SUMIFS($AM16:$BMK16,$AM$3:$BMK$3,"&lt;"&amp;AWB$3,$AM$2:$BMK$2,AWB$2)-SUMIFS($AM16:$BMK16,$AM$3:$BMK$3,"&lt;"&amp;AWA$3,$AM$2:$BMK$2,AWA$2))),2)
))</f>
        <v/>
      </c>
      <c r="AWC16" s="116" t="str" cm="1">
        <f t="array" ref="AWC16">IF(tbPayroll[[#This Row],[idx]]="","",
IF(AVU16=0,0,
MAX(SUMIFS($AM16:$BMK16,$AM$3:$BMK$3,"&lt;="&amp;AWI$3,$AM$2:$BMK$2,AWI$2)-INDEX(mediAddTable,tbPayroll[[#This Row],[fedStatus]]),0)-
SUMIFS($AM16:$BMK16,$AM$3:$BMK$3,"&lt;"&amp;AWI$3,$AM$2:$BMK$2,AWC$2)
))</f>
        <v/>
      </c>
      <c r="AWD16" s="116" t="str">
        <f>IF(tbPayroll[[#This Row],[idx]]="","",
ROUND(MAX(AWH16*dPeriods+tbPayroll[[#This Row],[adjustedAmount]],0),dFEDRound))</f>
        <v/>
      </c>
      <c r="AWE16" s="116" t="str">
        <f>IF(tbPayroll[[#This Row],[idx]]="","",
ROUND(IF(hoursMode="Daily",
SUMIFS(Hours!$J15:$BDM15,Hours!$J$2:$BDM$2,"&gt;="&amp;AVG$5,Hours!$J$2:$BDM$2,"&lt;="&amp;AWJ$5,Hours!$J$5:$BDM$5,dRegularName),
SUMIFS(Hours!$J15:$BDM15,Hours!$J$1:$BDM$1,AWF$3,Hours!$J$5:$BDM$5,dRegularName)
),2))</f>
        <v/>
      </c>
      <c r="AWF16" s="116" t="str">
        <f>IF(tbPayroll[[#This Row],[idx]]="","",
IF(hoursMode="Daily",
SUMIFS(Hours!$J15:$BDM15,Hours!$J$2:$BDM$2,"&gt;="&amp;AVG$5,Hours!$J$2:$BDM$2,"&lt;="&amp;AWJ$5,Hours!$J$5:$BDM$5,dOvertimeName),
SUMIFS(Hours!$J15:$BDM15,Hours!$J$1:$BDM$1,AWF$3,Hours!$J$5:$BDM$5,dOvertimeName)
))</f>
        <v/>
      </c>
      <c r="AWG16" s="116" t="str">
        <f>IF(tbPayroll[[#This Row],[idx]]="","",
IF(hoursMode="Daily",
SUMIFS(Hours!$J15:$BDM15,Hours!$J$2:$BDM$2,"&gt;="&amp;AVG$5,Hours!$J$2:$BDM$2,"&lt;="&amp;AWJ$5,Hours!$J$5:$BDM$5,dVacationName),
SUMIFS(Hours!$J15:$BDM15,Hours!$J$1:$BDM$1,AWF$3,Hours!$J$5:$BDM$5,dVacationName)
))</f>
        <v/>
      </c>
      <c r="AWH16" s="116" t="str">
        <f>IF(tbPayroll[[#This Row],[Employee]]="","",MAX(AWJ16-tbPayroll[[#This Row],[free]]-AVH16-AWA16,0))</f>
        <v/>
      </c>
      <c r="AWI16" s="116" t="str">
        <f>IF(tbPayroll[[#This Row],[Employee]]="","",MAX(AWJ16-tbPayroll[[#This Row],[free]]-AVH16,0))</f>
        <v/>
      </c>
      <c r="AWJ16" s="116" t="str">
        <f>IF(tbPayroll[[#This Row],[Employee]]="","",
IF(tbPayroll[[#This Row],[employmentDate]]&gt;AWJ$5,0,AVL16+AVM16+AVN16+AVJ16))</f>
        <v/>
      </c>
      <c r="AWK16" s="116" t="str">
        <f>IF(tbPayroll[[#This Row],[Employee]]="","",AWJ16-SUM(AVO16:AVT16)-AVI16-AVH16-AWA16-AWB16)</f>
        <v/>
      </c>
      <c r="AWL16" s="417"/>
      <c r="AWM16" s="192"/>
      <c r="AWN16" s="192"/>
      <c r="AWO16" s="192"/>
      <c r="AWP16" s="193"/>
      <c r="AWQ16" s="116" t="str">
        <f>IF(tbPayroll[[#This Row],[Employee]]="","",
AXK16 &amp; " | " &amp; AXL16&amp; " | " &amp; AXM16
)</f>
        <v/>
      </c>
      <c r="AWR16" s="116" t="str">
        <f>IF(tbPayroll[[#This Row],[Employee]]="","",
IF(tbPayroll[[#This Row],[employmentDate]]&gt;AXP$5,0,
ROUND(IF(tbPayroll[[#This Row],[IncomeBase]]=dSalaried,IF(AWM16&lt;&gt;"",AWM16,tbPayroll[[#This Row],[EmpWage]]),AXK16*IF(AWM16&lt;&gt;"",AWM16,tbPayroll[[#This Row],[EmpWage]])),2)))</f>
        <v/>
      </c>
      <c r="AWS16" s="116" t="str">
        <f>IF(tbPayroll[[#This Row],[Employee]]="","",
IF(tbPayroll[[#This Row],[employmentDate]]&gt;AXP$5,0,
ROUND(AXL16*tbPayroll[[#This Row],[overrrate]]*
IF(AWM16&lt;&gt;"",AWM16,tbPayroll[[#This Row],[EmpWage]])/IF(tbPayroll[[#This Row],[IncomeBase]]=dSalaried,MAX(tbPayroll[[#This Row],[regularwork]],1),1),2)
))</f>
        <v/>
      </c>
      <c r="AWT16" s="116" t="str">
        <f>IF(tbPayroll[[#This Row],[Employee]]="","",
IF(tbPayroll[[#This Row],[employmentDate]]&gt;AXP$5,0,
ROUND(AXM16*
IFERROR(AWR16/AXK16,0),2
)))</f>
        <v/>
      </c>
      <c r="AWU16" s="116" t="str">
        <f>IF(tbPayroll[[#This Row],[Employee]]="","",
tbPayroll[[#This Row],[exState]]*
(tbPayroll[[#This Row],[stateAddDedu]]+ROUND(
MAX(AXN16-tbPayroll[[#This Row],[persExemp]],0)*tbPayroll[[#This Row],[stateTax]],dRound))
)</f>
        <v/>
      </c>
      <c r="AWV16" s="116" t="str">
        <f>IF(tbPayroll[[#This Row],[Employee]]="","",
(ROUND(
MAX(AXN16-tbPayroll[[#This Row],[persExemp]],0)*tbPayroll[[#This Row],[dLocal]],dRound))
)</f>
        <v/>
      </c>
      <c r="AWW16" s="116" t="str">
        <f>IF(tbPayroll[[#This Row],[Employee]]="","",
(ROUND(
MAX(AXN16-tbPayroll[[#This Row],[persExemp]],0)*tbPayroll[[#This Row],[dCity]],dRound))
)</f>
        <v/>
      </c>
      <c r="AWX16" s="116" t="str" cm="1">
        <f t="array" aca="1" ref="AWX16" ca="1">IF(tbPayroll[[#This Row],[idx]]="","",
IF(AXA16=0,0,
ROUND(tbPayroll[[#This Row],[exFed]]*
MAX(
((AXJ16-INDEX(INDIRECT(tbPayroll[[#This Row],[fedPrefix]]&amp;CHOOSE(tbPayroll[[#This Row],[fedStatus]],"SingleWage","JointlyWage","SingleWage","HeadWage")),AXA16))*
INDEX(INDIRECT(tbPayroll[[#This Row],[fedPrefix]]&amp;"Perc"),AXA16)+
INDEX(INDIRECT(tbPayroll[[#This Row],[fedPrefix]]&amp;CHOOSE(tbPayroll[[#This Row],[fedStatus]],"SingleHold","JointlyHold","SingleHold","HeadHold")),AXA16))/dPeriods
- IF(tbPayroll[[#This Row],[isFormSent]]="Yes",tbPayroll[[#This Row],[isFormStep3]],0),0)
+tbPayroll[[#This Row],[isFormStep4c]],dFEDRound)
)
)</f>
        <v/>
      </c>
      <c r="AWY16" s="116" t="str">
        <f>IF(tbPayroll[[#This Row],[idx]]="","",
ROUND(tbPayroll[[#This Row],[exSS]]*
IF(SUMIFS($AM16:$BMK16,$AM$3:$BMK$3,"&lt;"&amp;AWY$3,$AM$2:$BMK$2,AWY$2) +ssTax*AXO16 &lt;ssTax*ssMax,
ssTax*AXO16,
MAX(ssTax*ssMax-SUMIFS($AM16:$BMK16,$AM$3:$BMK$3,"&lt;"&amp;AWY$3,$AM$2:$BMK$2,AWY$2),0)),
2)
)</f>
        <v/>
      </c>
      <c r="AWZ16" s="116" t="str">
        <f>IF(tbPayroll[[#This Row],[idx]]="","",IF(AXA16=0,0,ROUND(tbPayroll[[#This Row],[exMedi]]*mediTax*AXO16+AXI16*mediMax,2)))</f>
        <v/>
      </c>
      <c r="AXA16" s="116" t="str">
        <f ca="1">IF(tbPayroll[[#This Row],[idx]]="","",IFERROR(MATCH(AXJ16,INDIRECT(tbPayroll[[#This Row],[fedPrefix]]&amp;CHOOSE(tbPayroll[[#This Row],[fedStatus]],"SingleWage","JointlyWage","SingleWage","HeadWage")),1),0))</f>
        <v/>
      </c>
      <c r="AXB16" s="116"/>
      <c r="AXC16" s="116" t="str">
        <f>IF(tbPayroll[[#This Row],[idx]]="","",
ROUND(tbPayroll[[#This Row],[401Roth]]*IF(SUMIFS($AM16:$BMK16,$AM$3:$BMK$3,"&lt;"&amp;AXP$3,$AM$2:$BMK$2,AXP$2)+AWJ16&lt;compensationCap,
AXP16,
MAX(compensationCap-SUMIFS($AM16:$BMK16,$AM$3:$BMK$3,"&lt;"&amp;AXP$3,$AM$2:$BMK$2,AXP$2),0)),2))</f>
        <v/>
      </c>
      <c r="AXD16" s="116" t="str">
        <f>IF(tbPayroll[[#This Row],[idx]]="","",
ROUND(tbPayroll[[#This Row],[401PreTax]]*IF(SUMIFS($AM16:$BMK16,$AM$3:$BMK$3,"&lt;"&amp;AXP$3,$AM$2:$BMK$2,AXP$2)+AWJ16&lt;compensationCap,
AXP16,
MAX(compensationCap-SUMIFS($AM16:$BMK16,$AM$3:$BMK$3,"&lt;"&amp;AXP$3,$AM$2:$BMK$2,AXP$2),0)),2))</f>
        <v/>
      </c>
      <c r="AXE16" s="116" t="str">
        <f>IF(tbPayroll[[#This Row],[idx]]="","",
ROUND((tbPayroll[[#This Row],[401T1p]]*tbPayroll[[#This Row],[401T1Cap]]+tbPayroll[[#This Row],[401T2p]]*tbPayroll[[#This Row],[401T2Cap]])*IF(SUMIFS($AM16:$BMK16,$AM$3:$BMK$3,"&lt;"&amp;AXP$3,$AM$2:$BMK$2,AXP$2)+AWJ16&lt;compensationCap,
AXP16,
MAX(compensationCap-SUMIFS($AM16:$BMK16,$AM$3:$BMK$3,"&lt;"&amp;AXP$3,$AM$2:$BMK$2,AXP$2),0)),2))</f>
        <v/>
      </c>
      <c r="AXF16" s="116" t="str">
        <f>IF(tbPayroll[[#This Row],[idx]]="","",
IF(AXE16=0,0,
ROUND(IF(SUMIFS($AM16:$BMK16,$AM$3:$BMK$3,"&lt;"&amp;AXH$3,$AM$2:$BMK$2,"&gt;="&amp;AXF$2,$AM$2:$BMK$2,"&lt;="&amp;AXH$2)+AXC16+AXD16+AXE16&lt;tbPayroll[[#This Row],[401EmperLimit]],
AXE16,
MAX((tbPayroll[[#This Row],[401EmperLimit]]-SUMIFS($AM16:$BMK16,$AM$3:$BMK$3,"&lt;"&amp;AXH$3,$AM$2:$BMK$2,"&gt;="&amp;AXF$2,$AM$2:$BMK$2,"&lt;="&amp;AXH$2)),0)),2)))</f>
        <v/>
      </c>
      <c r="AXG16" s="116" t="str">
        <f>IF(tbPayroll[[#This Row],[idx]]="","",
IF(AXD16=0,0,
ROUND(IF(SUMIFS($AM16:$BMK16,$AM$3:$BMK$3,"&lt;"&amp;AXH$3,$AM$2:$BMK$2,AXH$2)+AXC16+SUMIFS($AM16:$BMK16,$AM$3:$BMK$3,"&lt;"&amp;AXG$3,$AM$2:$BMK$2,AXG$2)+AXD16&lt;tbPayroll[[#This Row],[401ContriLimit]],
AXD16,
AXD16/(AXC16+AXD16)*
(tbPayroll[[#This Row],[401ContriLimit]]-SUMIFS($AM16:$BMK16,$AM$3:$BMK$3,"&lt;"&amp;AXH$3,$AM$2:$BMK$2,AXH$2)-SUMIFS($AM16:$BMK16,$AM$3:$BMK$3,"&lt;"&amp;AXG$3,$AM$2:$BMK$2,AXG$2))),2)))</f>
        <v/>
      </c>
      <c r="AXH16" s="116" t="str">
        <f>IF(tbPayroll[[#This Row],[idx]]="","",
IF(AXC16=0,0,
ROUND(IF(SUMIFS($AM16:$BMK16,$AM$3:$BMK$3,"&lt;"&amp;AXH$3,$AM$2:$BMK$2,AXH$2)+AXC16+SUMIFS($AM16:$BMK16,$AM$3:$BMK$3,"&lt;"&amp;AXG$3,$AM$2:$BMK$2,AXG$2)+AXD16&lt;tbPayroll[[#This Row],[401ContriLimit]],
AXC16,
AXC16/(AXC16+AXD16)*
(tbPayroll[[#This Row],[401ContriLimit]]-SUMIFS($AM16:$BMK16,$AM$3:$BMK$3,"&lt;"&amp;AXH$3,$AM$2:$BMK$2,AXH$2)-SUMIFS($AM16:$BMK16,$AM$3:$BMK$3,"&lt;"&amp;AXG$3,$AM$2:$BMK$2,AXG$2))),2)
))</f>
        <v/>
      </c>
      <c r="AXI16" s="116" t="str" cm="1">
        <f t="array" ref="AXI16">IF(tbPayroll[[#This Row],[idx]]="","",
IF(AXA16=0,0,
MAX(SUMIFS($AM16:$BMK16,$AM$3:$BMK$3,"&lt;="&amp;AXO$3,$AM$2:$BMK$2,AXO$2)-INDEX(mediAddTable,tbPayroll[[#This Row],[fedStatus]]),0)-
SUMIFS($AM16:$BMK16,$AM$3:$BMK$3,"&lt;"&amp;AXO$3,$AM$2:$BMK$2,AXI$2)
))</f>
        <v/>
      </c>
      <c r="AXJ16" s="116" t="str">
        <f>IF(tbPayroll[[#This Row],[idx]]="","",
ROUND(MAX(AXN16*dPeriods+tbPayroll[[#This Row],[adjustedAmount]],0),dFEDRound))</f>
        <v/>
      </c>
      <c r="AXK16" s="116" t="str">
        <f>IF(tbPayroll[[#This Row],[idx]]="","",
ROUND(IF(hoursMode="Daily",
SUMIFS(Hours!$J15:$BDM15,Hours!$J$2:$BDM$2,"&gt;="&amp;AWM$5,Hours!$J$2:$BDM$2,"&lt;="&amp;AXP$5,Hours!$J$5:$BDM$5,dRegularName),
SUMIFS(Hours!$J15:$BDM15,Hours!$J$1:$BDM$1,AXL$3,Hours!$J$5:$BDM$5,dRegularName)
),2))</f>
        <v/>
      </c>
      <c r="AXL16" s="116" t="str">
        <f>IF(tbPayroll[[#This Row],[idx]]="","",
IF(hoursMode="Daily",
SUMIFS(Hours!$J15:$BDM15,Hours!$J$2:$BDM$2,"&gt;="&amp;AWM$5,Hours!$J$2:$BDM$2,"&lt;="&amp;AXP$5,Hours!$J$5:$BDM$5,dOvertimeName),
SUMIFS(Hours!$J15:$BDM15,Hours!$J$1:$BDM$1,AXL$3,Hours!$J$5:$BDM$5,dOvertimeName)
))</f>
        <v/>
      </c>
      <c r="AXM16" s="116" t="str">
        <f>IF(tbPayroll[[#This Row],[idx]]="","",
IF(hoursMode="Daily",
SUMIFS(Hours!$J15:$BDM15,Hours!$J$2:$BDM$2,"&gt;="&amp;AWM$5,Hours!$J$2:$BDM$2,"&lt;="&amp;AXP$5,Hours!$J$5:$BDM$5,dVacationName),
SUMIFS(Hours!$J15:$BDM15,Hours!$J$1:$BDM$1,AXL$3,Hours!$J$5:$BDM$5,dVacationName)
))</f>
        <v/>
      </c>
      <c r="AXN16" s="116" t="str">
        <f>IF(tbPayroll[[#This Row],[Employee]]="","",MAX(AXP16-tbPayroll[[#This Row],[free]]-AWN16-AXG16,0))</f>
        <v/>
      </c>
      <c r="AXO16" s="116" t="str">
        <f>IF(tbPayroll[[#This Row],[Employee]]="","",MAX(AXP16-tbPayroll[[#This Row],[free]]-AWN16,0))</f>
        <v/>
      </c>
      <c r="AXP16" s="116" t="str">
        <f>IF(tbPayroll[[#This Row],[Employee]]="","",
IF(tbPayroll[[#This Row],[employmentDate]]&gt;AXP$5,0,AWR16+AWS16+AWT16+AWP16))</f>
        <v/>
      </c>
      <c r="AXQ16" s="116" t="str">
        <f>IF(tbPayroll[[#This Row],[Employee]]="","",AXP16-SUM(AWU16:AWZ16)-AWO16-AWN16-AXG16-AXH16)</f>
        <v/>
      </c>
      <c r="AXR16" s="417"/>
      <c r="AXS16" s="192"/>
      <c r="AXT16" s="192"/>
      <c r="AXU16" s="192"/>
      <c r="AXV16" s="193"/>
      <c r="AXW16" s="116" t="str">
        <f>IF(tbPayroll[[#This Row],[Employee]]="","",
AYQ16 &amp; " | " &amp; AYR16&amp; " | " &amp; AYS16
)</f>
        <v/>
      </c>
      <c r="AXX16" s="116" t="str">
        <f>IF(tbPayroll[[#This Row],[Employee]]="","",
IF(tbPayroll[[#This Row],[employmentDate]]&gt;AYV$5,0,
ROUND(IF(tbPayroll[[#This Row],[IncomeBase]]=dSalaried,IF(AXS16&lt;&gt;"",AXS16,tbPayroll[[#This Row],[EmpWage]]),AYQ16*IF(AXS16&lt;&gt;"",AXS16,tbPayroll[[#This Row],[EmpWage]])),2)))</f>
        <v/>
      </c>
      <c r="AXY16" s="116" t="str">
        <f>IF(tbPayroll[[#This Row],[Employee]]="","",
IF(tbPayroll[[#This Row],[employmentDate]]&gt;AYV$5,0,
ROUND(AYR16*tbPayroll[[#This Row],[overrrate]]*
IF(AXS16&lt;&gt;"",AXS16,tbPayroll[[#This Row],[EmpWage]])/IF(tbPayroll[[#This Row],[IncomeBase]]=dSalaried,MAX(tbPayroll[[#This Row],[regularwork]],1),1),2)
))</f>
        <v/>
      </c>
      <c r="AXZ16" s="116" t="str">
        <f>IF(tbPayroll[[#This Row],[Employee]]="","",
IF(tbPayroll[[#This Row],[employmentDate]]&gt;AYV$5,0,
ROUND(AYS16*
IFERROR(AXX16/AYQ16,0),2
)))</f>
        <v/>
      </c>
      <c r="AYA16" s="116" t="str">
        <f>IF(tbPayroll[[#This Row],[Employee]]="","",
tbPayroll[[#This Row],[exState]]*
(tbPayroll[[#This Row],[stateAddDedu]]+ROUND(
MAX(AYT16-tbPayroll[[#This Row],[persExemp]],0)*tbPayroll[[#This Row],[stateTax]],dRound))
)</f>
        <v/>
      </c>
      <c r="AYB16" s="116" t="str">
        <f>IF(tbPayroll[[#This Row],[Employee]]="","",
(ROUND(
MAX(AYT16-tbPayroll[[#This Row],[persExemp]],0)*tbPayroll[[#This Row],[dLocal]],dRound))
)</f>
        <v/>
      </c>
      <c r="AYC16" s="116" t="str">
        <f>IF(tbPayroll[[#This Row],[Employee]]="","",
(ROUND(
MAX(AYT16-tbPayroll[[#This Row],[persExemp]],0)*tbPayroll[[#This Row],[dCity]],dRound))
)</f>
        <v/>
      </c>
      <c r="AYD16" s="116" t="str" cm="1">
        <f t="array" aca="1" ref="AYD16" ca="1">IF(tbPayroll[[#This Row],[idx]]="","",
IF(AYG16=0,0,
ROUND(tbPayroll[[#This Row],[exFed]]*
MAX(
((AYP16-INDEX(INDIRECT(tbPayroll[[#This Row],[fedPrefix]]&amp;CHOOSE(tbPayroll[[#This Row],[fedStatus]],"SingleWage","JointlyWage","SingleWage","HeadWage")),AYG16))*
INDEX(INDIRECT(tbPayroll[[#This Row],[fedPrefix]]&amp;"Perc"),AYG16)+
INDEX(INDIRECT(tbPayroll[[#This Row],[fedPrefix]]&amp;CHOOSE(tbPayroll[[#This Row],[fedStatus]],"SingleHold","JointlyHold","SingleHold","HeadHold")),AYG16))/dPeriods
- IF(tbPayroll[[#This Row],[isFormSent]]="Yes",tbPayroll[[#This Row],[isFormStep3]],0),0)
+tbPayroll[[#This Row],[isFormStep4c]],dFEDRound)
)
)</f>
        <v/>
      </c>
      <c r="AYE16" s="116" t="str">
        <f>IF(tbPayroll[[#This Row],[idx]]="","",
ROUND(tbPayroll[[#This Row],[exSS]]*
IF(SUMIFS($AM16:$BMK16,$AM$3:$BMK$3,"&lt;"&amp;AYE$3,$AM$2:$BMK$2,AYE$2) +ssTax*AYU16 &lt;ssTax*ssMax,
ssTax*AYU16,
MAX(ssTax*ssMax-SUMIFS($AM16:$BMK16,$AM$3:$BMK$3,"&lt;"&amp;AYE$3,$AM$2:$BMK$2,AYE$2),0)),
2)
)</f>
        <v/>
      </c>
      <c r="AYF16" s="116" t="str">
        <f>IF(tbPayroll[[#This Row],[idx]]="","",IF(AYG16=0,0,ROUND(tbPayroll[[#This Row],[exMedi]]*mediTax*AYU16+AYO16*mediMax,2)))</f>
        <v/>
      </c>
      <c r="AYG16" s="116" t="str">
        <f ca="1">IF(tbPayroll[[#This Row],[idx]]="","",IFERROR(MATCH(AYP16,INDIRECT(tbPayroll[[#This Row],[fedPrefix]]&amp;CHOOSE(tbPayroll[[#This Row],[fedStatus]],"SingleWage","JointlyWage","SingleWage","HeadWage")),1),0))</f>
        <v/>
      </c>
      <c r="AYH16" s="116"/>
      <c r="AYI16" s="116" t="str">
        <f>IF(tbPayroll[[#This Row],[idx]]="","",
ROUND(tbPayroll[[#This Row],[401Roth]]*IF(SUMIFS($AM16:$BMK16,$AM$3:$BMK$3,"&lt;"&amp;AYV$3,$AM$2:$BMK$2,AYV$2)+AXP16&lt;compensationCap,
AYV16,
MAX(compensationCap-SUMIFS($AM16:$BMK16,$AM$3:$BMK$3,"&lt;"&amp;AYV$3,$AM$2:$BMK$2,AYV$2),0)),2))</f>
        <v/>
      </c>
      <c r="AYJ16" s="116" t="str">
        <f>IF(tbPayroll[[#This Row],[idx]]="","",
ROUND(tbPayroll[[#This Row],[401PreTax]]*IF(SUMIFS($AM16:$BMK16,$AM$3:$BMK$3,"&lt;"&amp;AYV$3,$AM$2:$BMK$2,AYV$2)+AXP16&lt;compensationCap,
AYV16,
MAX(compensationCap-SUMIFS($AM16:$BMK16,$AM$3:$BMK$3,"&lt;"&amp;AYV$3,$AM$2:$BMK$2,AYV$2),0)),2))</f>
        <v/>
      </c>
      <c r="AYK16" s="116" t="str">
        <f>IF(tbPayroll[[#This Row],[idx]]="","",
ROUND((tbPayroll[[#This Row],[401T1p]]*tbPayroll[[#This Row],[401T1Cap]]+tbPayroll[[#This Row],[401T2p]]*tbPayroll[[#This Row],[401T2Cap]])*IF(SUMIFS($AM16:$BMK16,$AM$3:$BMK$3,"&lt;"&amp;AYV$3,$AM$2:$BMK$2,AYV$2)+AXP16&lt;compensationCap,
AYV16,
MAX(compensationCap-SUMIFS($AM16:$BMK16,$AM$3:$BMK$3,"&lt;"&amp;AYV$3,$AM$2:$BMK$2,AYV$2),0)),2))</f>
        <v/>
      </c>
      <c r="AYL16" s="116" t="str">
        <f>IF(tbPayroll[[#This Row],[idx]]="","",
IF(AYK16=0,0,
ROUND(IF(SUMIFS($AM16:$BMK16,$AM$3:$BMK$3,"&lt;"&amp;AYN$3,$AM$2:$BMK$2,"&gt;="&amp;AYL$2,$AM$2:$BMK$2,"&lt;="&amp;AYN$2)+AYI16+AYJ16+AYK16&lt;tbPayroll[[#This Row],[401EmperLimit]],
AYK16,
MAX((tbPayroll[[#This Row],[401EmperLimit]]-SUMIFS($AM16:$BMK16,$AM$3:$BMK$3,"&lt;"&amp;AYN$3,$AM$2:$BMK$2,"&gt;="&amp;AYL$2,$AM$2:$BMK$2,"&lt;="&amp;AYN$2)),0)),2)))</f>
        <v/>
      </c>
      <c r="AYM16" s="116" t="str">
        <f>IF(tbPayroll[[#This Row],[idx]]="","",
IF(AYJ16=0,0,
ROUND(IF(SUMIFS($AM16:$BMK16,$AM$3:$BMK$3,"&lt;"&amp;AYN$3,$AM$2:$BMK$2,AYN$2)+AYI16+SUMIFS($AM16:$BMK16,$AM$3:$BMK$3,"&lt;"&amp;AYM$3,$AM$2:$BMK$2,AYM$2)+AYJ16&lt;tbPayroll[[#This Row],[401ContriLimit]],
AYJ16,
AYJ16/(AYI16+AYJ16)*
(tbPayroll[[#This Row],[401ContriLimit]]-SUMIFS($AM16:$BMK16,$AM$3:$BMK$3,"&lt;"&amp;AYN$3,$AM$2:$BMK$2,AYN$2)-SUMIFS($AM16:$BMK16,$AM$3:$BMK$3,"&lt;"&amp;AYM$3,$AM$2:$BMK$2,AYM$2))),2)))</f>
        <v/>
      </c>
      <c r="AYN16" s="116" t="str">
        <f>IF(tbPayroll[[#This Row],[idx]]="","",
IF(AYI16=0,0,
ROUND(IF(SUMIFS($AM16:$BMK16,$AM$3:$BMK$3,"&lt;"&amp;AYN$3,$AM$2:$BMK$2,AYN$2)+AYI16+SUMIFS($AM16:$BMK16,$AM$3:$BMK$3,"&lt;"&amp;AYM$3,$AM$2:$BMK$2,AYM$2)+AYJ16&lt;tbPayroll[[#This Row],[401ContriLimit]],
AYI16,
AYI16/(AYI16+AYJ16)*
(tbPayroll[[#This Row],[401ContriLimit]]-SUMIFS($AM16:$BMK16,$AM$3:$BMK$3,"&lt;"&amp;AYN$3,$AM$2:$BMK$2,AYN$2)-SUMIFS($AM16:$BMK16,$AM$3:$BMK$3,"&lt;"&amp;AYM$3,$AM$2:$BMK$2,AYM$2))),2)
))</f>
        <v/>
      </c>
      <c r="AYO16" s="116" t="str" cm="1">
        <f t="array" ref="AYO16">IF(tbPayroll[[#This Row],[idx]]="","",
IF(AYG16=0,0,
MAX(SUMIFS($AM16:$BMK16,$AM$3:$BMK$3,"&lt;="&amp;AYU$3,$AM$2:$BMK$2,AYU$2)-INDEX(mediAddTable,tbPayroll[[#This Row],[fedStatus]]),0)-
SUMIFS($AM16:$BMK16,$AM$3:$BMK$3,"&lt;"&amp;AYU$3,$AM$2:$BMK$2,AYO$2)
))</f>
        <v/>
      </c>
      <c r="AYP16" s="116" t="str">
        <f>IF(tbPayroll[[#This Row],[idx]]="","",
ROUND(MAX(AYT16*dPeriods+tbPayroll[[#This Row],[adjustedAmount]],0),dFEDRound))</f>
        <v/>
      </c>
      <c r="AYQ16" s="116" t="str">
        <f>IF(tbPayroll[[#This Row],[idx]]="","",
ROUND(IF(hoursMode="Daily",
SUMIFS(Hours!$J15:$BDM15,Hours!$J$2:$BDM$2,"&gt;="&amp;AXS$5,Hours!$J$2:$BDM$2,"&lt;="&amp;AYV$5,Hours!$J$5:$BDM$5,dRegularName),
SUMIFS(Hours!$J15:$BDM15,Hours!$J$1:$BDM$1,AYR$3,Hours!$J$5:$BDM$5,dRegularName)
),2))</f>
        <v/>
      </c>
      <c r="AYR16" s="116" t="str">
        <f>IF(tbPayroll[[#This Row],[idx]]="","",
IF(hoursMode="Daily",
SUMIFS(Hours!$J15:$BDM15,Hours!$J$2:$BDM$2,"&gt;="&amp;AXS$5,Hours!$J$2:$BDM$2,"&lt;="&amp;AYV$5,Hours!$J$5:$BDM$5,dOvertimeName),
SUMIFS(Hours!$J15:$BDM15,Hours!$J$1:$BDM$1,AYR$3,Hours!$J$5:$BDM$5,dOvertimeName)
))</f>
        <v/>
      </c>
      <c r="AYS16" s="116" t="str">
        <f>IF(tbPayroll[[#This Row],[idx]]="","",
IF(hoursMode="Daily",
SUMIFS(Hours!$J15:$BDM15,Hours!$J$2:$BDM$2,"&gt;="&amp;AXS$5,Hours!$J$2:$BDM$2,"&lt;="&amp;AYV$5,Hours!$J$5:$BDM$5,dVacationName),
SUMIFS(Hours!$J15:$BDM15,Hours!$J$1:$BDM$1,AYR$3,Hours!$J$5:$BDM$5,dVacationName)
))</f>
        <v/>
      </c>
      <c r="AYT16" s="116" t="str">
        <f>IF(tbPayroll[[#This Row],[Employee]]="","",MAX(AYV16-tbPayroll[[#This Row],[free]]-AXT16-AYM16,0))</f>
        <v/>
      </c>
      <c r="AYU16" s="116" t="str">
        <f>IF(tbPayroll[[#This Row],[Employee]]="","",MAX(AYV16-tbPayroll[[#This Row],[free]]-AXT16,0))</f>
        <v/>
      </c>
      <c r="AYV16" s="116" t="str">
        <f>IF(tbPayroll[[#This Row],[Employee]]="","",
IF(tbPayroll[[#This Row],[employmentDate]]&gt;AYV$5,0,AXX16+AXY16+AXZ16+AXV16))</f>
        <v/>
      </c>
      <c r="AYW16" s="116" t="str">
        <f>IF(tbPayroll[[#This Row],[Employee]]="","",AYV16-SUM(AYA16:AYF16)-AXU16-AXT16-AYM16-AYN16)</f>
        <v/>
      </c>
      <c r="AYX16" s="417"/>
      <c r="AYY16" s="192"/>
      <c r="AYZ16" s="192"/>
      <c r="AZA16" s="192"/>
      <c r="AZB16" s="193"/>
      <c r="AZC16" s="116" t="str">
        <f>IF(tbPayroll[[#This Row],[Employee]]="","",
AZW16 &amp; " | " &amp; AZX16&amp; " | " &amp; AZY16
)</f>
        <v/>
      </c>
      <c r="AZD16" s="116" t="str">
        <f>IF(tbPayroll[[#This Row],[Employee]]="","",
IF(tbPayroll[[#This Row],[employmentDate]]&gt;BAB$5,0,
ROUND(IF(tbPayroll[[#This Row],[IncomeBase]]=dSalaried,IF(AYY16&lt;&gt;"",AYY16,tbPayroll[[#This Row],[EmpWage]]),AZW16*IF(AYY16&lt;&gt;"",AYY16,tbPayroll[[#This Row],[EmpWage]])),2)))</f>
        <v/>
      </c>
      <c r="AZE16" s="116" t="str">
        <f>IF(tbPayroll[[#This Row],[Employee]]="","",
IF(tbPayroll[[#This Row],[employmentDate]]&gt;BAB$5,0,
ROUND(AZX16*tbPayroll[[#This Row],[overrrate]]*
IF(AYY16&lt;&gt;"",AYY16,tbPayroll[[#This Row],[EmpWage]])/IF(tbPayroll[[#This Row],[IncomeBase]]=dSalaried,MAX(tbPayroll[[#This Row],[regularwork]],1),1),2)
))</f>
        <v/>
      </c>
      <c r="AZF16" s="116" t="str">
        <f>IF(tbPayroll[[#This Row],[Employee]]="","",
IF(tbPayroll[[#This Row],[employmentDate]]&gt;BAB$5,0,
ROUND(AZY16*
IFERROR(AZD16/AZW16,0),2
)))</f>
        <v/>
      </c>
      <c r="AZG16" s="116" t="str">
        <f>IF(tbPayroll[[#This Row],[Employee]]="","",
tbPayroll[[#This Row],[exState]]*
(tbPayroll[[#This Row],[stateAddDedu]]+ROUND(
MAX(AZZ16-tbPayroll[[#This Row],[persExemp]],0)*tbPayroll[[#This Row],[stateTax]],dRound))
)</f>
        <v/>
      </c>
      <c r="AZH16" s="116" t="str">
        <f>IF(tbPayroll[[#This Row],[Employee]]="","",
(ROUND(
MAX(AZZ16-tbPayroll[[#This Row],[persExemp]],0)*tbPayroll[[#This Row],[dLocal]],dRound))
)</f>
        <v/>
      </c>
      <c r="AZI16" s="116" t="str">
        <f>IF(tbPayroll[[#This Row],[Employee]]="","",
(ROUND(
MAX(AZZ16-tbPayroll[[#This Row],[persExemp]],0)*tbPayroll[[#This Row],[dCity]],dRound))
)</f>
        <v/>
      </c>
      <c r="AZJ16" s="116" t="str" cm="1">
        <f t="array" aca="1" ref="AZJ16" ca="1">IF(tbPayroll[[#This Row],[idx]]="","",
IF(AZM16=0,0,
ROUND(tbPayroll[[#This Row],[exFed]]*
MAX(
((AZV16-INDEX(INDIRECT(tbPayroll[[#This Row],[fedPrefix]]&amp;CHOOSE(tbPayroll[[#This Row],[fedStatus]],"SingleWage","JointlyWage","SingleWage","HeadWage")),AZM16))*
INDEX(INDIRECT(tbPayroll[[#This Row],[fedPrefix]]&amp;"Perc"),AZM16)+
INDEX(INDIRECT(tbPayroll[[#This Row],[fedPrefix]]&amp;CHOOSE(tbPayroll[[#This Row],[fedStatus]],"SingleHold","JointlyHold","SingleHold","HeadHold")),AZM16))/dPeriods
- IF(tbPayroll[[#This Row],[isFormSent]]="Yes",tbPayroll[[#This Row],[isFormStep3]],0),0)
+tbPayroll[[#This Row],[isFormStep4c]],dFEDRound)
)
)</f>
        <v/>
      </c>
      <c r="AZK16" s="116" t="str">
        <f>IF(tbPayroll[[#This Row],[idx]]="","",
ROUND(tbPayroll[[#This Row],[exSS]]*
IF(SUMIFS($AM16:$BMK16,$AM$3:$BMK$3,"&lt;"&amp;AZK$3,$AM$2:$BMK$2,AZK$2) +ssTax*BAA16 &lt;ssTax*ssMax,
ssTax*BAA16,
MAX(ssTax*ssMax-SUMIFS($AM16:$BMK16,$AM$3:$BMK$3,"&lt;"&amp;AZK$3,$AM$2:$BMK$2,AZK$2),0)),
2)
)</f>
        <v/>
      </c>
      <c r="AZL16" s="116" t="str">
        <f>IF(tbPayroll[[#This Row],[idx]]="","",IF(AZM16=0,0,ROUND(tbPayroll[[#This Row],[exMedi]]*mediTax*BAA16+AZU16*mediMax,2)))</f>
        <v/>
      </c>
      <c r="AZM16" s="116" t="str">
        <f ca="1">IF(tbPayroll[[#This Row],[idx]]="","",IFERROR(MATCH(AZV16,INDIRECT(tbPayroll[[#This Row],[fedPrefix]]&amp;CHOOSE(tbPayroll[[#This Row],[fedStatus]],"SingleWage","JointlyWage","SingleWage","HeadWage")),1),0))</f>
        <v/>
      </c>
      <c r="AZN16" s="116"/>
      <c r="AZO16" s="116" t="str">
        <f>IF(tbPayroll[[#This Row],[idx]]="","",
ROUND(tbPayroll[[#This Row],[401Roth]]*IF(SUMIFS($AM16:$BMK16,$AM$3:$BMK$3,"&lt;"&amp;BAB$3,$AM$2:$BMK$2,BAB$2)+AYV16&lt;compensationCap,
BAB16,
MAX(compensationCap-SUMIFS($AM16:$BMK16,$AM$3:$BMK$3,"&lt;"&amp;BAB$3,$AM$2:$BMK$2,BAB$2),0)),2))</f>
        <v/>
      </c>
      <c r="AZP16" s="116" t="str">
        <f>IF(tbPayroll[[#This Row],[idx]]="","",
ROUND(tbPayroll[[#This Row],[401PreTax]]*IF(SUMIFS($AM16:$BMK16,$AM$3:$BMK$3,"&lt;"&amp;BAB$3,$AM$2:$BMK$2,BAB$2)+AYV16&lt;compensationCap,
BAB16,
MAX(compensationCap-SUMIFS($AM16:$BMK16,$AM$3:$BMK$3,"&lt;"&amp;BAB$3,$AM$2:$BMK$2,BAB$2),0)),2))</f>
        <v/>
      </c>
      <c r="AZQ16" s="116" t="str">
        <f>IF(tbPayroll[[#This Row],[idx]]="","",
ROUND((tbPayroll[[#This Row],[401T1p]]*tbPayroll[[#This Row],[401T1Cap]]+tbPayroll[[#This Row],[401T2p]]*tbPayroll[[#This Row],[401T2Cap]])*IF(SUMIFS($AM16:$BMK16,$AM$3:$BMK$3,"&lt;"&amp;BAB$3,$AM$2:$BMK$2,BAB$2)+AYV16&lt;compensationCap,
BAB16,
MAX(compensationCap-SUMIFS($AM16:$BMK16,$AM$3:$BMK$3,"&lt;"&amp;BAB$3,$AM$2:$BMK$2,BAB$2),0)),2))</f>
        <v/>
      </c>
      <c r="AZR16" s="116" t="str">
        <f>IF(tbPayroll[[#This Row],[idx]]="","",
IF(AZQ16=0,0,
ROUND(IF(SUMIFS($AM16:$BMK16,$AM$3:$BMK$3,"&lt;"&amp;AZT$3,$AM$2:$BMK$2,"&gt;="&amp;AZR$2,$AM$2:$BMK$2,"&lt;="&amp;AZT$2)+AZO16+AZP16+AZQ16&lt;tbPayroll[[#This Row],[401EmperLimit]],
AZQ16,
MAX((tbPayroll[[#This Row],[401EmperLimit]]-SUMIFS($AM16:$BMK16,$AM$3:$BMK$3,"&lt;"&amp;AZT$3,$AM$2:$BMK$2,"&gt;="&amp;AZR$2,$AM$2:$BMK$2,"&lt;="&amp;AZT$2)),0)),2)))</f>
        <v/>
      </c>
      <c r="AZS16" s="116" t="str">
        <f>IF(tbPayroll[[#This Row],[idx]]="","",
IF(AZP16=0,0,
ROUND(IF(SUMIFS($AM16:$BMK16,$AM$3:$BMK$3,"&lt;"&amp;AZT$3,$AM$2:$BMK$2,AZT$2)+AZO16+SUMIFS($AM16:$BMK16,$AM$3:$BMK$3,"&lt;"&amp;AZS$3,$AM$2:$BMK$2,AZS$2)+AZP16&lt;tbPayroll[[#This Row],[401ContriLimit]],
AZP16,
AZP16/(AZO16+AZP16)*
(tbPayroll[[#This Row],[401ContriLimit]]-SUMIFS($AM16:$BMK16,$AM$3:$BMK$3,"&lt;"&amp;AZT$3,$AM$2:$BMK$2,AZT$2)-SUMIFS($AM16:$BMK16,$AM$3:$BMK$3,"&lt;"&amp;AZS$3,$AM$2:$BMK$2,AZS$2))),2)))</f>
        <v/>
      </c>
      <c r="AZT16" s="116" t="str">
        <f>IF(tbPayroll[[#This Row],[idx]]="","",
IF(AZO16=0,0,
ROUND(IF(SUMIFS($AM16:$BMK16,$AM$3:$BMK$3,"&lt;"&amp;AZT$3,$AM$2:$BMK$2,AZT$2)+AZO16+SUMIFS($AM16:$BMK16,$AM$3:$BMK$3,"&lt;"&amp;AZS$3,$AM$2:$BMK$2,AZS$2)+AZP16&lt;tbPayroll[[#This Row],[401ContriLimit]],
AZO16,
AZO16/(AZO16+AZP16)*
(tbPayroll[[#This Row],[401ContriLimit]]-SUMIFS($AM16:$BMK16,$AM$3:$BMK$3,"&lt;"&amp;AZT$3,$AM$2:$BMK$2,AZT$2)-SUMIFS($AM16:$BMK16,$AM$3:$BMK$3,"&lt;"&amp;AZS$3,$AM$2:$BMK$2,AZS$2))),2)
))</f>
        <v/>
      </c>
      <c r="AZU16" s="116" t="str" cm="1">
        <f t="array" ref="AZU16">IF(tbPayroll[[#This Row],[idx]]="","",
IF(AZM16=0,0,
MAX(SUMIFS($AM16:$BMK16,$AM$3:$BMK$3,"&lt;="&amp;BAA$3,$AM$2:$BMK$2,BAA$2)-INDEX(mediAddTable,tbPayroll[[#This Row],[fedStatus]]),0)-
SUMIFS($AM16:$BMK16,$AM$3:$BMK$3,"&lt;"&amp;BAA$3,$AM$2:$BMK$2,AZU$2)
))</f>
        <v/>
      </c>
      <c r="AZV16" s="116" t="str">
        <f>IF(tbPayroll[[#This Row],[idx]]="","",
ROUND(MAX(AZZ16*dPeriods+tbPayroll[[#This Row],[adjustedAmount]],0),dFEDRound))</f>
        <v/>
      </c>
      <c r="AZW16" s="116" t="str">
        <f>IF(tbPayroll[[#This Row],[idx]]="","",
ROUND(IF(hoursMode="Daily",
SUMIFS(Hours!$J15:$BDM15,Hours!$J$2:$BDM$2,"&gt;="&amp;AYY$5,Hours!$J$2:$BDM$2,"&lt;="&amp;BAB$5,Hours!$J$5:$BDM$5,dRegularName),
SUMIFS(Hours!$J15:$BDM15,Hours!$J$1:$BDM$1,AZX$3,Hours!$J$5:$BDM$5,dRegularName)
),2))</f>
        <v/>
      </c>
      <c r="AZX16" s="116" t="str">
        <f>IF(tbPayroll[[#This Row],[idx]]="","",
IF(hoursMode="Daily",
SUMIFS(Hours!$J15:$BDM15,Hours!$J$2:$BDM$2,"&gt;="&amp;AYY$5,Hours!$J$2:$BDM$2,"&lt;="&amp;BAB$5,Hours!$J$5:$BDM$5,dOvertimeName),
SUMIFS(Hours!$J15:$BDM15,Hours!$J$1:$BDM$1,AZX$3,Hours!$J$5:$BDM$5,dOvertimeName)
))</f>
        <v/>
      </c>
      <c r="AZY16" s="116" t="str">
        <f>IF(tbPayroll[[#This Row],[idx]]="","",
IF(hoursMode="Daily",
SUMIFS(Hours!$J15:$BDM15,Hours!$J$2:$BDM$2,"&gt;="&amp;AYY$5,Hours!$J$2:$BDM$2,"&lt;="&amp;BAB$5,Hours!$J$5:$BDM$5,dVacationName),
SUMIFS(Hours!$J15:$BDM15,Hours!$J$1:$BDM$1,AZX$3,Hours!$J$5:$BDM$5,dVacationName)
))</f>
        <v/>
      </c>
      <c r="AZZ16" s="116" t="str">
        <f>IF(tbPayroll[[#This Row],[Employee]]="","",MAX(BAB16-tbPayroll[[#This Row],[free]]-AYZ16-AZS16,0))</f>
        <v/>
      </c>
      <c r="BAA16" s="116" t="str">
        <f>IF(tbPayroll[[#This Row],[Employee]]="","",MAX(BAB16-tbPayroll[[#This Row],[free]]-AYZ16,0))</f>
        <v/>
      </c>
      <c r="BAB16" s="116" t="str">
        <f>IF(tbPayroll[[#This Row],[Employee]]="","",
IF(tbPayroll[[#This Row],[employmentDate]]&gt;BAB$5,0,AZD16+AZE16+AZF16+AZB16))</f>
        <v/>
      </c>
      <c r="BAC16" s="116" t="str">
        <f>IF(tbPayroll[[#This Row],[Employee]]="","",BAB16-SUM(AZG16:AZL16)-AZA16-AYZ16-AZS16-AZT16)</f>
        <v/>
      </c>
      <c r="BAD16" s="417"/>
      <c r="BAE16" s="192"/>
      <c r="BAF16" s="192"/>
      <c r="BAG16" s="192"/>
      <c r="BAH16" s="193"/>
      <c r="BAI16" s="116" t="str">
        <f>IF(tbPayroll[[#This Row],[Employee]]="","",
BBC16 &amp; " | " &amp; BBD16&amp; " | " &amp; BBE16
)</f>
        <v/>
      </c>
      <c r="BAJ16" s="116" t="str">
        <f>IF(tbPayroll[[#This Row],[Employee]]="","",
IF(tbPayroll[[#This Row],[employmentDate]]&gt;BBH$5,0,
ROUND(IF(tbPayroll[[#This Row],[IncomeBase]]=dSalaried,IF(BAE16&lt;&gt;"",BAE16,tbPayroll[[#This Row],[EmpWage]]),BBC16*IF(BAE16&lt;&gt;"",BAE16,tbPayroll[[#This Row],[EmpWage]])),2)))</f>
        <v/>
      </c>
      <c r="BAK16" s="116" t="str">
        <f>IF(tbPayroll[[#This Row],[Employee]]="","",
IF(tbPayroll[[#This Row],[employmentDate]]&gt;BBH$5,0,
ROUND(BBD16*tbPayroll[[#This Row],[overrrate]]*
IF(BAE16&lt;&gt;"",BAE16,tbPayroll[[#This Row],[EmpWage]])/IF(tbPayroll[[#This Row],[IncomeBase]]=dSalaried,MAX(tbPayroll[[#This Row],[regularwork]],1),1),2)
))</f>
        <v/>
      </c>
      <c r="BAL16" s="116" t="str">
        <f>IF(tbPayroll[[#This Row],[Employee]]="","",
IF(tbPayroll[[#This Row],[employmentDate]]&gt;BBH$5,0,
ROUND(BBE16*
IFERROR(BAJ16/BBC16,0),2
)))</f>
        <v/>
      </c>
      <c r="BAM16" s="116" t="str">
        <f>IF(tbPayroll[[#This Row],[Employee]]="","",
tbPayroll[[#This Row],[exState]]*
(tbPayroll[[#This Row],[stateAddDedu]]+ROUND(
MAX(BBF16-tbPayroll[[#This Row],[persExemp]],0)*tbPayroll[[#This Row],[stateTax]],dRound))
)</f>
        <v/>
      </c>
      <c r="BAN16" s="116" t="str">
        <f>IF(tbPayroll[[#This Row],[Employee]]="","",
(ROUND(
MAX(BBF16-tbPayroll[[#This Row],[persExemp]],0)*tbPayroll[[#This Row],[dLocal]],dRound))
)</f>
        <v/>
      </c>
      <c r="BAO16" s="116" t="str">
        <f>IF(tbPayroll[[#This Row],[Employee]]="","",
(ROUND(
MAX(BBF16-tbPayroll[[#This Row],[persExemp]],0)*tbPayroll[[#This Row],[dCity]],dRound))
)</f>
        <v/>
      </c>
      <c r="BAP16" s="116" t="str" cm="1">
        <f t="array" aca="1" ref="BAP16" ca="1">IF(tbPayroll[[#This Row],[idx]]="","",
IF(BAS16=0,0,
ROUND(tbPayroll[[#This Row],[exFed]]*
MAX(
((BBB16-INDEX(INDIRECT(tbPayroll[[#This Row],[fedPrefix]]&amp;CHOOSE(tbPayroll[[#This Row],[fedStatus]],"SingleWage","JointlyWage","SingleWage","HeadWage")),BAS16))*
INDEX(INDIRECT(tbPayroll[[#This Row],[fedPrefix]]&amp;"Perc"),BAS16)+
INDEX(INDIRECT(tbPayroll[[#This Row],[fedPrefix]]&amp;CHOOSE(tbPayroll[[#This Row],[fedStatus]],"SingleHold","JointlyHold","SingleHold","HeadHold")),BAS16))/dPeriods
- IF(tbPayroll[[#This Row],[isFormSent]]="Yes",tbPayroll[[#This Row],[isFormStep3]],0),0)
+tbPayroll[[#This Row],[isFormStep4c]],dFEDRound)
)
)</f>
        <v/>
      </c>
      <c r="BAQ16" s="116" t="str">
        <f>IF(tbPayroll[[#This Row],[idx]]="","",
ROUND(tbPayroll[[#This Row],[exSS]]*
IF(SUMIFS($AM16:$BMK16,$AM$3:$BMK$3,"&lt;"&amp;BAQ$3,$AM$2:$BMK$2,BAQ$2) +ssTax*BBG16 &lt;ssTax*ssMax,
ssTax*BBG16,
MAX(ssTax*ssMax-SUMIFS($AM16:$BMK16,$AM$3:$BMK$3,"&lt;"&amp;BAQ$3,$AM$2:$BMK$2,BAQ$2),0)),
2)
)</f>
        <v/>
      </c>
      <c r="BAR16" s="116" t="str">
        <f>IF(tbPayroll[[#This Row],[idx]]="","",IF(BAS16=0,0,ROUND(tbPayroll[[#This Row],[exMedi]]*mediTax*BBG16+BBA16*mediMax,2)))</f>
        <v/>
      </c>
      <c r="BAS16" s="116" t="str">
        <f ca="1">IF(tbPayroll[[#This Row],[idx]]="","",IFERROR(MATCH(BBB16,INDIRECT(tbPayroll[[#This Row],[fedPrefix]]&amp;CHOOSE(tbPayroll[[#This Row],[fedStatus]],"SingleWage","JointlyWage","SingleWage","HeadWage")),1),0))</f>
        <v/>
      </c>
      <c r="BAT16" s="116"/>
      <c r="BAU16" s="116" t="str">
        <f>IF(tbPayroll[[#This Row],[idx]]="","",
ROUND(tbPayroll[[#This Row],[401Roth]]*IF(SUMIFS($AM16:$BMK16,$AM$3:$BMK$3,"&lt;"&amp;BBH$3,$AM$2:$BMK$2,BBH$2)+BAB16&lt;compensationCap,
BBH16,
MAX(compensationCap-SUMIFS($AM16:$BMK16,$AM$3:$BMK$3,"&lt;"&amp;BBH$3,$AM$2:$BMK$2,BBH$2),0)),2))</f>
        <v/>
      </c>
      <c r="BAV16" s="116" t="str">
        <f>IF(tbPayroll[[#This Row],[idx]]="","",
ROUND(tbPayroll[[#This Row],[401PreTax]]*IF(SUMIFS($AM16:$BMK16,$AM$3:$BMK$3,"&lt;"&amp;BBH$3,$AM$2:$BMK$2,BBH$2)+BAB16&lt;compensationCap,
BBH16,
MAX(compensationCap-SUMIFS($AM16:$BMK16,$AM$3:$BMK$3,"&lt;"&amp;BBH$3,$AM$2:$BMK$2,BBH$2),0)),2))</f>
        <v/>
      </c>
      <c r="BAW16" s="116" t="str">
        <f>IF(tbPayroll[[#This Row],[idx]]="","",
ROUND((tbPayroll[[#This Row],[401T1p]]*tbPayroll[[#This Row],[401T1Cap]]+tbPayroll[[#This Row],[401T2p]]*tbPayroll[[#This Row],[401T2Cap]])*IF(SUMIFS($AM16:$BMK16,$AM$3:$BMK$3,"&lt;"&amp;BBH$3,$AM$2:$BMK$2,BBH$2)+BAB16&lt;compensationCap,
BBH16,
MAX(compensationCap-SUMIFS($AM16:$BMK16,$AM$3:$BMK$3,"&lt;"&amp;BBH$3,$AM$2:$BMK$2,BBH$2),0)),2))</f>
        <v/>
      </c>
      <c r="BAX16" s="116" t="str">
        <f>IF(tbPayroll[[#This Row],[idx]]="","",
IF(BAW16=0,0,
ROUND(IF(SUMIFS($AM16:$BMK16,$AM$3:$BMK$3,"&lt;"&amp;BAZ$3,$AM$2:$BMK$2,"&gt;="&amp;BAX$2,$AM$2:$BMK$2,"&lt;="&amp;BAZ$2)+BAU16+BAV16+BAW16&lt;tbPayroll[[#This Row],[401EmperLimit]],
BAW16,
MAX((tbPayroll[[#This Row],[401EmperLimit]]-SUMIFS($AM16:$BMK16,$AM$3:$BMK$3,"&lt;"&amp;BAZ$3,$AM$2:$BMK$2,"&gt;="&amp;BAX$2,$AM$2:$BMK$2,"&lt;="&amp;BAZ$2)),0)),2)))</f>
        <v/>
      </c>
      <c r="BAY16" s="116" t="str">
        <f>IF(tbPayroll[[#This Row],[idx]]="","",
IF(BAV16=0,0,
ROUND(IF(SUMIFS($AM16:$BMK16,$AM$3:$BMK$3,"&lt;"&amp;BAZ$3,$AM$2:$BMK$2,BAZ$2)+BAU16+SUMIFS($AM16:$BMK16,$AM$3:$BMK$3,"&lt;"&amp;BAY$3,$AM$2:$BMK$2,BAY$2)+BAV16&lt;tbPayroll[[#This Row],[401ContriLimit]],
BAV16,
BAV16/(BAU16+BAV16)*
(tbPayroll[[#This Row],[401ContriLimit]]-SUMIFS($AM16:$BMK16,$AM$3:$BMK$3,"&lt;"&amp;BAZ$3,$AM$2:$BMK$2,BAZ$2)-SUMIFS($AM16:$BMK16,$AM$3:$BMK$3,"&lt;"&amp;BAY$3,$AM$2:$BMK$2,BAY$2))),2)))</f>
        <v/>
      </c>
      <c r="BAZ16" s="116" t="str">
        <f>IF(tbPayroll[[#This Row],[idx]]="","",
IF(BAU16=0,0,
ROUND(IF(SUMIFS($AM16:$BMK16,$AM$3:$BMK$3,"&lt;"&amp;BAZ$3,$AM$2:$BMK$2,BAZ$2)+BAU16+SUMIFS($AM16:$BMK16,$AM$3:$BMK$3,"&lt;"&amp;BAY$3,$AM$2:$BMK$2,BAY$2)+BAV16&lt;tbPayroll[[#This Row],[401ContriLimit]],
BAU16,
BAU16/(BAU16+BAV16)*
(tbPayroll[[#This Row],[401ContriLimit]]-SUMIFS($AM16:$BMK16,$AM$3:$BMK$3,"&lt;"&amp;BAZ$3,$AM$2:$BMK$2,BAZ$2)-SUMIFS($AM16:$BMK16,$AM$3:$BMK$3,"&lt;"&amp;BAY$3,$AM$2:$BMK$2,BAY$2))),2)
))</f>
        <v/>
      </c>
      <c r="BBA16" s="116" t="str" cm="1">
        <f t="array" ref="BBA16">IF(tbPayroll[[#This Row],[idx]]="","",
IF(BAS16=0,0,
MAX(SUMIFS($AM16:$BMK16,$AM$3:$BMK$3,"&lt;="&amp;BBG$3,$AM$2:$BMK$2,BBG$2)-INDEX(mediAddTable,tbPayroll[[#This Row],[fedStatus]]),0)-
SUMIFS($AM16:$BMK16,$AM$3:$BMK$3,"&lt;"&amp;BBG$3,$AM$2:$BMK$2,BBA$2)
))</f>
        <v/>
      </c>
      <c r="BBB16" s="116" t="str">
        <f>IF(tbPayroll[[#This Row],[idx]]="","",
ROUND(MAX(BBF16*dPeriods+tbPayroll[[#This Row],[adjustedAmount]],0),dFEDRound))</f>
        <v/>
      </c>
      <c r="BBC16" s="116" t="str">
        <f>IF(tbPayroll[[#This Row],[idx]]="","",
ROUND(IF(hoursMode="Daily",
SUMIFS(Hours!$J15:$BDM15,Hours!$J$2:$BDM$2,"&gt;="&amp;BAE$5,Hours!$J$2:$BDM$2,"&lt;="&amp;BBH$5,Hours!$J$5:$BDM$5,dRegularName),
SUMIFS(Hours!$J15:$BDM15,Hours!$J$1:$BDM$1,BBD$3,Hours!$J$5:$BDM$5,dRegularName)
),2))</f>
        <v/>
      </c>
      <c r="BBD16" s="116" t="str">
        <f>IF(tbPayroll[[#This Row],[idx]]="","",
IF(hoursMode="Daily",
SUMIFS(Hours!$J15:$BDM15,Hours!$J$2:$BDM$2,"&gt;="&amp;BAE$5,Hours!$J$2:$BDM$2,"&lt;="&amp;BBH$5,Hours!$J$5:$BDM$5,dOvertimeName),
SUMIFS(Hours!$J15:$BDM15,Hours!$J$1:$BDM$1,BBD$3,Hours!$J$5:$BDM$5,dOvertimeName)
))</f>
        <v/>
      </c>
      <c r="BBE16" s="116" t="str">
        <f>IF(tbPayroll[[#This Row],[idx]]="","",
IF(hoursMode="Daily",
SUMIFS(Hours!$J15:$BDM15,Hours!$J$2:$BDM$2,"&gt;="&amp;BAE$5,Hours!$J$2:$BDM$2,"&lt;="&amp;BBH$5,Hours!$J$5:$BDM$5,dVacationName),
SUMIFS(Hours!$J15:$BDM15,Hours!$J$1:$BDM$1,BBD$3,Hours!$J$5:$BDM$5,dVacationName)
))</f>
        <v/>
      </c>
      <c r="BBF16" s="116" t="str">
        <f>IF(tbPayroll[[#This Row],[Employee]]="","",MAX(BBH16-tbPayroll[[#This Row],[free]]-BAF16-BAY16,0))</f>
        <v/>
      </c>
      <c r="BBG16" s="116" t="str">
        <f>IF(tbPayroll[[#This Row],[Employee]]="","",MAX(BBH16-tbPayroll[[#This Row],[free]]-BAF16,0))</f>
        <v/>
      </c>
      <c r="BBH16" s="116" t="str">
        <f>IF(tbPayroll[[#This Row],[Employee]]="","",
IF(tbPayroll[[#This Row],[employmentDate]]&gt;BBH$5,0,BAJ16+BAK16+BAL16+BAH16))</f>
        <v/>
      </c>
      <c r="BBI16" s="116" t="str">
        <f>IF(tbPayroll[[#This Row],[Employee]]="","",BBH16-SUM(BAM16:BAR16)-BAG16-BAF16-BAY16-BAZ16)</f>
        <v/>
      </c>
      <c r="BBJ16" s="417"/>
      <c r="BBK16" s="192"/>
      <c r="BBL16" s="192"/>
      <c r="BBM16" s="192"/>
      <c r="BBN16" s="193"/>
      <c r="BBO16" s="116" t="str">
        <f>IF(tbPayroll[[#This Row],[Employee]]="","",
BCI16 &amp; " | " &amp; BCJ16&amp; " | " &amp; BCK16
)</f>
        <v/>
      </c>
      <c r="BBP16" s="116" t="str">
        <f>IF(tbPayroll[[#This Row],[Employee]]="","",
IF(tbPayroll[[#This Row],[employmentDate]]&gt;BCN$5,0,
ROUND(IF(tbPayroll[[#This Row],[IncomeBase]]=dSalaried,IF(BBK16&lt;&gt;"",BBK16,tbPayroll[[#This Row],[EmpWage]]),BCI16*IF(BBK16&lt;&gt;"",BBK16,tbPayroll[[#This Row],[EmpWage]])),2)))</f>
        <v/>
      </c>
      <c r="BBQ16" s="116" t="str">
        <f>IF(tbPayroll[[#This Row],[Employee]]="","",
IF(tbPayroll[[#This Row],[employmentDate]]&gt;BCN$5,0,
ROUND(BCJ16*tbPayroll[[#This Row],[overrrate]]*
IF(BBK16&lt;&gt;"",BBK16,tbPayroll[[#This Row],[EmpWage]])/IF(tbPayroll[[#This Row],[IncomeBase]]=dSalaried,MAX(tbPayroll[[#This Row],[regularwork]],1),1),2)
))</f>
        <v/>
      </c>
      <c r="BBR16" s="116" t="str">
        <f>IF(tbPayroll[[#This Row],[Employee]]="","",
IF(tbPayroll[[#This Row],[employmentDate]]&gt;BCN$5,0,
ROUND(BCK16*
IFERROR(BBP16/BCI16,0),2
)))</f>
        <v/>
      </c>
      <c r="BBS16" s="116" t="str">
        <f>IF(tbPayroll[[#This Row],[Employee]]="","",
tbPayroll[[#This Row],[exState]]*
(tbPayroll[[#This Row],[stateAddDedu]]+ROUND(
MAX(BCL16-tbPayroll[[#This Row],[persExemp]],0)*tbPayroll[[#This Row],[stateTax]],dRound))
)</f>
        <v/>
      </c>
      <c r="BBT16" s="116" t="str">
        <f>IF(tbPayroll[[#This Row],[Employee]]="","",
(ROUND(
MAX(BCL16-tbPayroll[[#This Row],[persExemp]],0)*tbPayroll[[#This Row],[dLocal]],dRound))
)</f>
        <v/>
      </c>
      <c r="BBU16" s="116" t="str">
        <f>IF(tbPayroll[[#This Row],[Employee]]="","",
(ROUND(
MAX(BCL16-tbPayroll[[#This Row],[persExemp]],0)*tbPayroll[[#This Row],[dCity]],dRound))
)</f>
        <v/>
      </c>
      <c r="BBV16" s="116" t="str" cm="1">
        <f t="array" aca="1" ref="BBV16" ca="1">IF(tbPayroll[[#This Row],[idx]]="","",
IF(BBY16=0,0,
ROUND(tbPayroll[[#This Row],[exFed]]*
MAX(
((BCH16-INDEX(INDIRECT(tbPayroll[[#This Row],[fedPrefix]]&amp;CHOOSE(tbPayroll[[#This Row],[fedStatus]],"SingleWage","JointlyWage","SingleWage","HeadWage")),BBY16))*
INDEX(INDIRECT(tbPayroll[[#This Row],[fedPrefix]]&amp;"Perc"),BBY16)+
INDEX(INDIRECT(tbPayroll[[#This Row],[fedPrefix]]&amp;CHOOSE(tbPayroll[[#This Row],[fedStatus]],"SingleHold","JointlyHold","SingleHold","HeadHold")),BBY16))/dPeriods
- IF(tbPayroll[[#This Row],[isFormSent]]="Yes",tbPayroll[[#This Row],[isFormStep3]],0),0)
+tbPayroll[[#This Row],[isFormStep4c]],dFEDRound)
)
)</f>
        <v/>
      </c>
      <c r="BBW16" s="116" t="str">
        <f>IF(tbPayroll[[#This Row],[idx]]="","",
ROUND(tbPayroll[[#This Row],[exSS]]*
IF(SUMIFS($AM16:$BMK16,$AM$3:$BMK$3,"&lt;"&amp;BBW$3,$AM$2:$BMK$2,BBW$2) +ssTax*BCM16 &lt;ssTax*ssMax,
ssTax*BCM16,
MAX(ssTax*ssMax-SUMIFS($AM16:$BMK16,$AM$3:$BMK$3,"&lt;"&amp;BBW$3,$AM$2:$BMK$2,BBW$2),0)),
2)
)</f>
        <v/>
      </c>
      <c r="BBX16" s="116" t="str">
        <f>IF(tbPayroll[[#This Row],[idx]]="","",IF(BBY16=0,0,ROUND(tbPayroll[[#This Row],[exMedi]]*mediTax*BCM16+BCG16*mediMax,2)))</f>
        <v/>
      </c>
      <c r="BBY16" s="116" t="str">
        <f ca="1">IF(tbPayroll[[#This Row],[idx]]="","",IFERROR(MATCH(BCH16,INDIRECT(tbPayroll[[#This Row],[fedPrefix]]&amp;CHOOSE(tbPayroll[[#This Row],[fedStatus]],"SingleWage","JointlyWage","SingleWage","HeadWage")),1),0))</f>
        <v/>
      </c>
      <c r="BBZ16" s="116"/>
      <c r="BCA16" s="116" t="str">
        <f>IF(tbPayroll[[#This Row],[idx]]="","",
ROUND(tbPayroll[[#This Row],[401Roth]]*IF(SUMIFS($AM16:$BMK16,$AM$3:$BMK$3,"&lt;"&amp;BCN$3,$AM$2:$BMK$2,BCN$2)+BBH16&lt;compensationCap,
BCN16,
MAX(compensationCap-SUMIFS($AM16:$BMK16,$AM$3:$BMK$3,"&lt;"&amp;BCN$3,$AM$2:$BMK$2,BCN$2),0)),2))</f>
        <v/>
      </c>
      <c r="BCB16" s="116" t="str">
        <f>IF(tbPayroll[[#This Row],[idx]]="","",
ROUND(tbPayroll[[#This Row],[401PreTax]]*IF(SUMIFS($AM16:$BMK16,$AM$3:$BMK$3,"&lt;"&amp;BCN$3,$AM$2:$BMK$2,BCN$2)+BBH16&lt;compensationCap,
BCN16,
MAX(compensationCap-SUMIFS($AM16:$BMK16,$AM$3:$BMK$3,"&lt;"&amp;BCN$3,$AM$2:$BMK$2,BCN$2),0)),2))</f>
        <v/>
      </c>
      <c r="BCC16" s="116" t="str">
        <f>IF(tbPayroll[[#This Row],[idx]]="","",
ROUND((tbPayroll[[#This Row],[401T1p]]*tbPayroll[[#This Row],[401T1Cap]]+tbPayroll[[#This Row],[401T2p]]*tbPayroll[[#This Row],[401T2Cap]])*IF(SUMIFS($AM16:$BMK16,$AM$3:$BMK$3,"&lt;"&amp;BCN$3,$AM$2:$BMK$2,BCN$2)+BBH16&lt;compensationCap,
BCN16,
MAX(compensationCap-SUMIFS($AM16:$BMK16,$AM$3:$BMK$3,"&lt;"&amp;BCN$3,$AM$2:$BMK$2,BCN$2),0)),2))</f>
        <v/>
      </c>
      <c r="BCD16" s="116" t="str">
        <f>IF(tbPayroll[[#This Row],[idx]]="","",
IF(BCC16=0,0,
ROUND(IF(SUMIFS($AM16:$BMK16,$AM$3:$BMK$3,"&lt;"&amp;BCF$3,$AM$2:$BMK$2,"&gt;="&amp;BCD$2,$AM$2:$BMK$2,"&lt;="&amp;BCF$2)+BCA16+BCB16+BCC16&lt;tbPayroll[[#This Row],[401EmperLimit]],
BCC16,
MAX((tbPayroll[[#This Row],[401EmperLimit]]-SUMIFS($AM16:$BMK16,$AM$3:$BMK$3,"&lt;"&amp;BCF$3,$AM$2:$BMK$2,"&gt;="&amp;BCD$2,$AM$2:$BMK$2,"&lt;="&amp;BCF$2)),0)),2)))</f>
        <v/>
      </c>
      <c r="BCE16" s="116" t="str">
        <f>IF(tbPayroll[[#This Row],[idx]]="","",
IF(BCB16=0,0,
ROUND(IF(SUMIFS($AM16:$BMK16,$AM$3:$BMK$3,"&lt;"&amp;BCF$3,$AM$2:$BMK$2,BCF$2)+BCA16+SUMIFS($AM16:$BMK16,$AM$3:$BMK$3,"&lt;"&amp;BCE$3,$AM$2:$BMK$2,BCE$2)+BCB16&lt;tbPayroll[[#This Row],[401ContriLimit]],
BCB16,
BCB16/(BCA16+BCB16)*
(tbPayroll[[#This Row],[401ContriLimit]]-SUMIFS($AM16:$BMK16,$AM$3:$BMK$3,"&lt;"&amp;BCF$3,$AM$2:$BMK$2,BCF$2)-SUMIFS($AM16:$BMK16,$AM$3:$BMK$3,"&lt;"&amp;BCE$3,$AM$2:$BMK$2,BCE$2))),2)))</f>
        <v/>
      </c>
      <c r="BCF16" s="116" t="str">
        <f>IF(tbPayroll[[#This Row],[idx]]="","",
IF(BCA16=0,0,
ROUND(IF(SUMIFS($AM16:$BMK16,$AM$3:$BMK$3,"&lt;"&amp;BCF$3,$AM$2:$BMK$2,BCF$2)+BCA16+SUMIFS($AM16:$BMK16,$AM$3:$BMK$3,"&lt;"&amp;BCE$3,$AM$2:$BMK$2,BCE$2)+BCB16&lt;tbPayroll[[#This Row],[401ContriLimit]],
BCA16,
BCA16/(BCA16+BCB16)*
(tbPayroll[[#This Row],[401ContriLimit]]-SUMIFS($AM16:$BMK16,$AM$3:$BMK$3,"&lt;"&amp;BCF$3,$AM$2:$BMK$2,BCF$2)-SUMIFS($AM16:$BMK16,$AM$3:$BMK$3,"&lt;"&amp;BCE$3,$AM$2:$BMK$2,BCE$2))),2)
))</f>
        <v/>
      </c>
      <c r="BCG16" s="116" t="str" cm="1">
        <f t="array" ref="BCG16">IF(tbPayroll[[#This Row],[idx]]="","",
IF(BBY16=0,0,
MAX(SUMIFS($AM16:$BMK16,$AM$3:$BMK$3,"&lt;="&amp;BCM$3,$AM$2:$BMK$2,BCM$2)-INDEX(mediAddTable,tbPayroll[[#This Row],[fedStatus]]),0)-
SUMIFS($AM16:$BMK16,$AM$3:$BMK$3,"&lt;"&amp;BCM$3,$AM$2:$BMK$2,BCG$2)
))</f>
        <v/>
      </c>
      <c r="BCH16" s="116" t="str">
        <f>IF(tbPayroll[[#This Row],[idx]]="","",
ROUND(MAX(BCL16*dPeriods+tbPayroll[[#This Row],[adjustedAmount]],0),dFEDRound))</f>
        <v/>
      </c>
      <c r="BCI16" s="116" t="str">
        <f>IF(tbPayroll[[#This Row],[idx]]="","",
ROUND(IF(hoursMode="Daily",
SUMIFS(Hours!$J15:$BDM15,Hours!$J$2:$BDM$2,"&gt;="&amp;BBK$5,Hours!$J$2:$BDM$2,"&lt;="&amp;BCN$5,Hours!$J$5:$BDM$5,dRegularName),
SUMIFS(Hours!$J15:$BDM15,Hours!$J$1:$BDM$1,BCJ$3,Hours!$J$5:$BDM$5,dRegularName)
),2))</f>
        <v/>
      </c>
      <c r="BCJ16" s="116" t="str">
        <f>IF(tbPayroll[[#This Row],[idx]]="","",
IF(hoursMode="Daily",
SUMIFS(Hours!$J15:$BDM15,Hours!$J$2:$BDM$2,"&gt;="&amp;BBK$5,Hours!$J$2:$BDM$2,"&lt;="&amp;BCN$5,Hours!$J$5:$BDM$5,dOvertimeName),
SUMIFS(Hours!$J15:$BDM15,Hours!$J$1:$BDM$1,BCJ$3,Hours!$J$5:$BDM$5,dOvertimeName)
))</f>
        <v/>
      </c>
      <c r="BCK16" s="116" t="str">
        <f>IF(tbPayroll[[#This Row],[idx]]="","",
IF(hoursMode="Daily",
SUMIFS(Hours!$J15:$BDM15,Hours!$J$2:$BDM$2,"&gt;="&amp;BBK$5,Hours!$J$2:$BDM$2,"&lt;="&amp;BCN$5,Hours!$J$5:$BDM$5,dVacationName),
SUMIFS(Hours!$J15:$BDM15,Hours!$J$1:$BDM$1,BCJ$3,Hours!$J$5:$BDM$5,dVacationName)
))</f>
        <v/>
      </c>
      <c r="BCL16" s="116" t="str">
        <f>IF(tbPayroll[[#This Row],[Employee]]="","",MAX(BCN16-tbPayroll[[#This Row],[free]]-BBL16-BCE16,0))</f>
        <v/>
      </c>
      <c r="BCM16" s="116" t="str">
        <f>IF(tbPayroll[[#This Row],[Employee]]="","",MAX(BCN16-tbPayroll[[#This Row],[free]]-BBL16,0))</f>
        <v/>
      </c>
      <c r="BCN16" s="116" t="str">
        <f>IF(tbPayroll[[#This Row],[Employee]]="","",
IF(tbPayroll[[#This Row],[employmentDate]]&gt;BCN$5,0,BBP16+BBQ16+BBR16+BBN16))</f>
        <v/>
      </c>
      <c r="BCO16" s="116" t="str">
        <f>IF(tbPayroll[[#This Row],[Employee]]="","",BCN16-SUM(BBS16:BBX16)-BBM16-BBL16-BCE16-BCF16)</f>
        <v/>
      </c>
      <c r="BCP16" s="417"/>
      <c r="BCQ16" s="192"/>
      <c r="BCR16" s="192"/>
      <c r="BCS16" s="192"/>
      <c r="BCT16" s="193"/>
      <c r="BCU16" s="116" t="str">
        <f>IF(tbPayroll[[#This Row],[Employee]]="","",
BDO16 &amp; " | " &amp; BDP16&amp; " | " &amp; BDQ16
)</f>
        <v/>
      </c>
      <c r="BCV16" s="116" t="str">
        <f>IF(tbPayroll[[#This Row],[Employee]]="","",
IF(tbPayroll[[#This Row],[employmentDate]]&gt;BDT$5,0,
ROUND(IF(tbPayroll[[#This Row],[IncomeBase]]=dSalaried,IF(BCQ16&lt;&gt;"",BCQ16,tbPayroll[[#This Row],[EmpWage]]),BDO16*IF(BCQ16&lt;&gt;"",BCQ16,tbPayroll[[#This Row],[EmpWage]])),2)))</f>
        <v/>
      </c>
      <c r="BCW16" s="116" t="str">
        <f>IF(tbPayroll[[#This Row],[Employee]]="","",
IF(tbPayroll[[#This Row],[employmentDate]]&gt;BDT$5,0,
ROUND(BDP16*tbPayroll[[#This Row],[overrrate]]*
IF(BCQ16&lt;&gt;"",BCQ16,tbPayroll[[#This Row],[EmpWage]])/IF(tbPayroll[[#This Row],[IncomeBase]]=dSalaried,MAX(tbPayroll[[#This Row],[regularwork]],1),1),2)
))</f>
        <v/>
      </c>
      <c r="BCX16" s="116" t="str">
        <f>IF(tbPayroll[[#This Row],[Employee]]="","",
IF(tbPayroll[[#This Row],[employmentDate]]&gt;BDT$5,0,
ROUND(BDQ16*
IFERROR(BCV16/BDO16,0),2
)))</f>
        <v/>
      </c>
      <c r="BCY16" s="116" t="str">
        <f>IF(tbPayroll[[#This Row],[Employee]]="","",
tbPayroll[[#This Row],[exState]]*
(tbPayroll[[#This Row],[stateAddDedu]]+ROUND(
MAX(BDR16-tbPayroll[[#This Row],[persExemp]],0)*tbPayroll[[#This Row],[stateTax]],dRound))
)</f>
        <v/>
      </c>
      <c r="BCZ16" s="116" t="str">
        <f>IF(tbPayroll[[#This Row],[Employee]]="","",
(ROUND(
MAX(BDR16-tbPayroll[[#This Row],[persExemp]],0)*tbPayroll[[#This Row],[dLocal]],dRound))
)</f>
        <v/>
      </c>
      <c r="BDA16" s="116" t="str">
        <f>IF(tbPayroll[[#This Row],[Employee]]="","",
(ROUND(
MAX(BDR16-tbPayroll[[#This Row],[persExemp]],0)*tbPayroll[[#This Row],[dCity]],dRound))
)</f>
        <v/>
      </c>
      <c r="BDB16" s="116" t="str" cm="1">
        <f t="array" aca="1" ref="BDB16" ca="1">IF(tbPayroll[[#This Row],[idx]]="","",
IF(BDE16=0,0,
ROUND(tbPayroll[[#This Row],[exFed]]*
MAX(
((BDN16-INDEX(INDIRECT(tbPayroll[[#This Row],[fedPrefix]]&amp;CHOOSE(tbPayroll[[#This Row],[fedStatus]],"SingleWage","JointlyWage","SingleWage","HeadWage")),BDE16))*
INDEX(INDIRECT(tbPayroll[[#This Row],[fedPrefix]]&amp;"Perc"),BDE16)+
INDEX(INDIRECT(tbPayroll[[#This Row],[fedPrefix]]&amp;CHOOSE(tbPayroll[[#This Row],[fedStatus]],"SingleHold","JointlyHold","SingleHold","HeadHold")),BDE16))/dPeriods
- IF(tbPayroll[[#This Row],[isFormSent]]="Yes",tbPayroll[[#This Row],[isFormStep3]],0),0)
+tbPayroll[[#This Row],[isFormStep4c]],dFEDRound)
)
)</f>
        <v/>
      </c>
      <c r="BDC16" s="116" t="str">
        <f>IF(tbPayroll[[#This Row],[idx]]="","",
ROUND(tbPayroll[[#This Row],[exSS]]*
IF(SUMIFS($AM16:$BMK16,$AM$3:$BMK$3,"&lt;"&amp;BDC$3,$AM$2:$BMK$2,BDC$2) +ssTax*BDS16 &lt;ssTax*ssMax,
ssTax*BDS16,
MAX(ssTax*ssMax-SUMIFS($AM16:$BMK16,$AM$3:$BMK$3,"&lt;"&amp;BDC$3,$AM$2:$BMK$2,BDC$2),0)),
2)
)</f>
        <v/>
      </c>
      <c r="BDD16" s="116" t="str">
        <f>IF(tbPayroll[[#This Row],[idx]]="","",IF(BDE16=0,0,ROUND(tbPayroll[[#This Row],[exMedi]]*mediTax*BDS16+BDM16*mediMax,2)))</f>
        <v/>
      </c>
      <c r="BDE16" s="116" t="str">
        <f ca="1">IF(tbPayroll[[#This Row],[idx]]="","",IFERROR(MATCH(BDN16,INDIRECT(tbPayroll[[#This Row],[fedPrefix]]&amp;CHOOSE(tbPayroll[[#This Row],[fedStatus]],"SingleWage","JointlyWage","SingleWage","HeadWage")),1),0))</f>
        <v/>
      </c>
      <c r="BDF16" s="116"/>
      <c r="BDG16" s="116" t="str">
        <f>IF(tbPayroll[[#This Row],[idx]]="","",
ROUND(tbPayroll[[#This Row],[401Roth]]*IF(SUMIFS($AM16:$BMK16,$AM$3:$BMK$3,"&lt;"&amp;BDT$3,$AM$2:$BMK$2,BDT$2)+BCN16&lt;compensationCap,
BDT16,
MAX(compensationCap-SUMIFS($AM16:$BMK16,$AM$3:$BMK$3,"&lt;"&amp;BDT$3,$AM$2:$BMK$2,BDT$2),0)),2))</f>
        <v/>
      </c>
      <c r="BDH16" s="116" t="str">
        <f>IF(tbPayroll[[#This Row],[idx]]="","",
ROUND(tbPayroll[[#This Row],[401PreTax]]*IF(SUMIFS($AM16:$BMK16,$AM$3:$BMK$3,"&lt;"&amp;BDT$3,$AM$2:$BMK$2,BDT$2)+BCN16&lt;compensationCap,
BDT16,
MAX(compensationCap-SUMIFS($AM16:$BMK16,$AM$3:$BMK$3,"&lt;"&amp;BDT$3,$AM$2:$BMK$2,BDT$2),0)),2))</f>
        <v/>
      </c>
      <c r="BDI16" s="116" t="str">
        <f>IF(tbPayroll[[#This Row],[idx]]="","",
ROUND((tbPayroll[[#This Row],[401T1p]]*tbPayroll[[#This Row],[401T1Cap]]+tbPayroll[[#This Row],[401T2p]]*tbPayroll[[#This Row],[401T2Cap]])*IF(SUMIFS($AM16:$BMK16,$AM$3:$BMK$3,"&lt;"&amp;BDT$3,$AM$2:$BMK$2,BDT$2)+BCN16&lt;compensationCap,
BDT16,
MAX(compensationCap-SUMIFS($AM16:$BMK16,$AM$3:$BMK$3,"&lt;"&amp;BDT$3,$AM$2:$BMK$2,BDT$2),0)),2))</f>
        <v/>
      </c>
      <c r="BDJ16" s="116" t="str">
        <f>IF(tbPayroll[[#This Row],[idx]]="","",
IF(BDI16=0,0,
ROUND(IF(SUMIFS($AM16:$BMK16,$AM$3:$BMK$3,"&lt;"&amp;BDL$3,$AM$2:$BMK$2,"&gt;="&amp;BDJ$2,$AM$2:$BMK$2,"&lt;="&amp;BDL$2)+BDG16+BDH16+BDI16&lt;tbPayroll[[#This Row],[401EmperLimit]],
BDI16,
MAX((tbPayroll[[#This Row],[401EmperLimit]]-SUMIFS($AM16:$BMK16,$AM$3:$BMK$3,"&lt;"&amp;BDL$3,$AM$2:$BMK$2,"&gt;="&amp;BDJ$2,$AM$2:$BMK$2,"&lt;="&amp;BDL$2)),0)),2)))</f>
        <v/>
      </c>
      <c r="BDK16" s="116" t="str">
        <f>IF(tbPayroll[[#This Row],[idx]]="","",
IF(BDH16=0,0,
ROUND(IF(SUMIFS($AM16:$BMK16,$AM$3:$BMK$3,"&lt;"&amp;BDL$3,$AM$2:$BMK$2,BDL$2)+BDG16+SUMIFS($AM16:$BMK16,$AM$3:$BMK$3,"&lt;"&amp;BDK$3,$AM$2:$BMK$2,BDK$2)+BDH16&lt;tbPayroll[[#This Row],[401ContriLimit]],
BDH16,
BDH16/(BDG16+BDH16)*
(tbPayroll[[#This Row],[401ContriLimit]]-SUMIFS($AM16:$BMK16,$AM$3:$BMK$3,"&lt;"&amp;BDL$3,$AM$2:$BMK$2,BDL$2)-SUMIFS($AM16:$BMK16,$AM$3:$BMK$3,"&lt;"&amp;BDK$3,$AM$2:$BMK$2,BDK$2))),2)))</f>
        <v/>
      </c>
      <c r="BDL16" s="116" t="str">
        <f>IF(tbPayroll[[#This Row],[idx]]="","",
IF(BDG16=0,0,
ROUND(IF(SUMIFS($AM16:$BMK16,$AM$3:$BMK$3,"&lt;"&amp;BDL$3,$AM$2:$BMK$2,BDL$2)+BDG16+SUMIFS($AM16:$BMK16,$AM$3:$BMK$3,"&lt;"&amp;BDK$3,$AM$2:$BMK$2,BDK$2)+BDH16&lt;tbPayroll[[#This Row],[401ContriLimit]],
BDG16,
BDG16/(BDG16+BDH16)*
(tbPayroll[[#This Row],[401ContriLimit]]-SUMIFS($AM16:$BMK16,$AM$3:$BMK$3,"&lt;"&amp;BDL$3,$AM$2:$BMK$2,BDL$2)-SUMIFS($AM16:$BMK16,$AM$3:$BMK$3,"&lt;"&amp;BDK$3,$AM$2:$BMK$2,BDK$2))),2)
))</f>
        <v/>
      </c>
      <c r="BDM16" s="116" t="str" cm="1">
        <f t="array" ref="BDM16">IF(tbPayroll[[#This Row],[idx]]="","",
IF(BDE16=0,0,
MAX(SUMIFS($AM16:$BMK16,$AM$3:$BMK$3,"&lt;="&amp;BDS$3,$AM$2:$BMK$2,BDS$2)-INDEX(mediAddTable,tbPayroll[[#This Row],[fedStatus]]),0)-
SUMIFS($AM16:$BMK16,$AM$3:$BMK$3,"&lt;"&amp;BDS$3,$AM$2:$BMK$2,BDM$2)
))</f>
        <v/>
      </c>
      <c r="BDN16" s="116" t="str">
        <f>IF(tbPayroll[[#This Row],[idx]]="","",
ROUND(MAX(BDR16*dPeriods+tbPayroll[[#This Row],[adjustedAmount]],0),dFEDRound))</f>
        <v/>
      </c>
      <c r="BDO16" s="116" t="str">
        <f>IF(tbPayroll[[#This Row],[idx]]="","",
ROUND(IF(hoursMode="Daily",
SUMIFS(Hours!$J15:$BDM15,Hours!$J$2:$BDM$2,"&gt;="&amp;BCQ$5,Hours!$J$2:$BDM$2,"&lt;="&amp;BDT$5,Hours!$J$5:$BDM$5,dRegularName),
SUMIFS(Hours!$J15:$BDM15,Hours!$J$1:$BDM$1,BDP$3,Hours!$J$5:$BDM$5,dRegularName)
),2))</f>
        <v/>
      </c>
      <c r="BDP16" s="116" t="str">
        <f>IF(tbPayroll[[#This Row],[idx]]="","",
IF(hoursMode="Daily",
SUMIFS(Hours!$J15:$BDM15,Hours!$J$2:$BDM$2,"&gt;="&amp;BCQ$5,Hours!$J$2:$BDM$2,"&lt;="&amp;BDT$5,Hours!$J$5:$BDM$5,dOvertimeName),
SUMIFS(Hours!$J15:$BDM15,Hours!$J$1:$BDM$1,BDP$3,Hours!$J$5:$BDM$5,dOvertimeName)
))</f>
        <v/>
      </c>
      <c r="BDQ16" s="116" t="str">
        <f>IF(tbPayroll[[#This Row],[idx]]="","",
IF(hoursMode="Daily",
SUMIFS(Hours!$J15:$BDM15,Hours!$J$2:$BDM$2,"&gt;="&amp;BCQ$5,Hours!$J$2:$BDM$2,"&lt;="&amp;BDT$5,Hours!$J$5:$BDM$5,dVacationName),
SUMIFS(Hours!$J15:$BDM15,Hours!$J$1:$BDM$1,BDP$3,Hours!$J$5:$BDM$5,dVacationName)
))</f>
        <v/>
      </c>
      <c r="BDR16" s="116" t="str">
        <f>IF(tbPayroll[[#This Row],[Employee]]="","",MAX(BDT16-tbPayroll[[#This Row],[free]]-BCR16-BDK16,0))</f>
        <v/>
      </c>
      <c r="BDS16" s="116" t="str">
        <f>IF(tbPayroll[[#This Row],[Employee]]="","",MAX(BDT16-tbPayroll[[#This Row],[free]]-BCR16,0))</f>
        <v/>
      </c>
      <c r="BDT16" s="116" t="str">
        <f>IF(tbPayroll[[#This Row],[Employee]]="","",
IF(tbPayroll[[#This Row],[employmentDate]]&gt;BDT$5,0,BCV16+BCW16+BCX16+BCT16))</f>
        <v/>
      </c>
      <c r="BDU16" s="116" t="str">
        <f>IF(tbPayroll[[#This Row],[Employee]]="","",BDT16-SUM(BCY16:BDD16)-BCS16-BCR16-BDK16-BDL16)</f>
        <v/>
      </c>
      <c r="BDV16" s="417"/>
      <c r="BDW16" s="192"/>
      <c r="BDX16" s="192"/>
      <c r="BDY16" s="192"/>
      <c r="BDZ16" s="193"/>
      <c r="BEA16" s="116" t="str">
        <f>IF(tbPayroll[[#This Row],[Employee]]="","",
BEU16 &amp; " | " &amp; BEV16&amp; " | " &amp; BEW16
)</f>
        <v/>
      </c>
      <c r="BEB16" s="116" t="str">
        <f>IF(tbPayroll[[#This Row],[Employee]]="","",
IF(tbPayroll[[#This Row],[employmentDate]]&gt;BEZ$5,0,
ROUND(IF(tbPayroll[[#This Row],[IncomeBase]]=dSalaried,IF(BDW16&lt;&gt;"",BDW16,tbPayroll[[#This Row],[EmpWage]]),BEU16*IF(BDW16&lt;&gt;"",BDW16,tbPayroll[[#This Row],[EmpWage]])),2)))</f>
        <v/>
      </c>
      <c r="BEC16" s="116" t="str">
        <f>IF(tbPayroll[[#This Row],[Employee]]="","",
IF(tbPayroll[[#This Row],[employmentDate]]&gt;BEZ$5,0,
ROUND(BEV16*tbPayroll[[#This Row],[overrrate]]*
IF(BDW16&lt;&gt;"",BDW16,tbPayroll[[#This Row],[EmpWage]])/IF(tbPayroll[[#This Row],[IncomeBase]]=dSalaried,MAX(tbPayroll[[#This Row],[regularwork]],1),1),2)
))</f>
        <v/>
      </c>
      <c r="BED16" s="116" t="str">
        <f>IF(tbPayroll[[#This Row],[Employee]]="","",
IF(tbPayroll[[#This Row],[employmentDate]]&gt;BEZ$5,0,
ROUND(BEW16*
IFERROR(BEB16/BEU16,0),2
)))</f>
        <v/>
      </c>
      <c r="BEE16" s="116" t="str">
        <f>IF(tbPayroll[[#This Row],[Employee]]="","",
tbPayroll[[#This Row],[exState]]*
(tbPayroll[[#This Row],[stateAddDedu]]+ROUND(
MAX(BEX16-tbPayroll[[#This Row],[persExemp]],0)*tbPayroll[[#This Row],[stateTax]],dRound))
)</f>
        <v/>
      </c>
      <c r="BEF16" s="116" t="str">
        <f>IF(tbPayroll[[#This Row],[Employee]]="","",
(ROUND(
MAX(BEX16-tbPayroll[[#This Row],[persExemp]],0)*tbPayroll[[#This Row],[dLocal]],dRound))
)</f>
        <v/>
      </c>
      <c r="BEG16" s="116" t="str">
        <f>IF(tbPayroll[[#This Row],[Employee]]="","",
(ROUND(
MAX(BEX16-tbPayroll[[#This Row],[persExemp]],0)*tbPayroll[[#This Row],[dCity]],dRound))
)</f>
        <v/>
      </c>
      <c r="BEH16" s="116" t="str" cm="1">
        <f t="array" aca="1" ref="BEH16" ca="1">IF(tbPayroll[[#This Row],[idx]]="","",
IF(BEK16=0,0,
ROUND(tbPayroll[[#This Row],[exFed]]*
MAX(
((BET16-INDEX(INDIRECT(tbPayroll[[#This Row],[fedPrefix]]&amp;CHOOSE(tbPayroll[[#This Row],[fedStatus]],"SingleWage","JointlyWage","SingleWage","HeadWage")),BEK16))*
INDEX(INDIRECT(tbPayroll[[#This Row],[fedPrefix]]&amp;"Perc"),BEK16)+
INDEX(INDIRECT(tbPayroll[[#This Row],[fedPrefix]]&amp;CHOOSE(tbPayroll[[#This Row],[fedStatus]],"SingleHold","JointlyHold","SingleHold","HeadHold")),BEK16))/dPeriods
- IF(tbPayroll[[#This Row],[isFormSent]]="Yes",tbPayroll[[#This Row],[isFormStep3]],0),0)
+tbPayroll[[#This Row],[isFormStep4c]],dFEDRound)
)
)</f>
        <v/>
      </c>
      <c r="BEI16" s="116" t="str">
        <f>IF(tbPayroll[[#This Row],[idx]]="","",
ROUND(tbPayroll[[#This Row],[exSS]]*
IF(SUMIFS($AM16:$BMK16,$AM$3:$BMK$3,"&lt;"&amp;BEI$3,$AM$2:$BMK$2,BEI$2) +ssTax*BEY16 &lt;ssTax*ssMax,
ssTax*BEY16,
MAX(ssTax*ssMax-SUMIFS($AM16:$BMK16,$AM$3:$BMK$3,"&lt;"&amp;BEI$3,$AM$2:$BMK$2,BEI$2),0)),
2)
)</f>
        <v/>
      </c>
      <c r="BEJ16" s="116" t="str">
        <f>IF(tbPayroll[[#This Row],[idx]]="","",IF(BEK16=0,0,ROUND(tbPayroll[[#This Row],[exMedi]]*mediTax*BEY16+BES16*mediMax,2)))</f>
        <v/>
      </c>
      <c r="BEK16" s="116" t="str">
        <f ca="1">IF(tbPayroll[[#This Row],[idx]]="","",IFERROR(MATCH(BET16,INDIRECT(tbPayroll[[#This Row],[fedPrefix]]&amp;CHOOSE(tbPayroll[[#This Row],[fedStatus]],"SingleWage","JointlyWage","SingleWage","HeadWage")),1),0))</f>
        <v/>
      </c>
      <c r="BEL16" s="116"/>
      <c r="BEM16" s="116" t="str">
        <f>IF(tbPayroll[[#This Row],[idx]]="","",
ROUND(tbPayroll[[#This Row],[401Roth]]*IF(SUMIFS($AM16:$BMK16,$AM$3:$BMK$3,"&lt;"&amp;BEZ$3,$AM$2:$BMK$2,BEZ$2)+BDT16&lt;compensationCap,
BEZ16,
MAX(compensationCap-SUMIFS($AM16:$BMK16,$AM$3:$BMK$3,"&lt;"&amp;BEZ$3,$AM$2:$BMK$2,BEZ$2),0)),2))</f>
        <v/>
      </c>
      <c r="BEN16" s="116" t="str">
        <f>IF(tbPayroll[[#This Row],[idx]]="","",
ROUND(tbPayroll[[#This Row],[401PreTax]]*IF(SUMIFS($AM16:$BMK16,$AM$3:$BMK$3,"&lt;"&amp;BEZ$3,$AM$2:$BMK$2,BEZ$2)+BDT16&lt;compensationCap,
BEZ16,
MAX(compensationCap-SUMIFS($AM16:$BMK16,$AM$3:$BMK$3,"&lt;"&amp;BEZ$3,$AM$2:$BMK$2,BEZ$2),0)),2))</f>
        <v/>
      </c>
      <c r="BEO16" s="116" t="str">
        <f>IF(tbPayroll[[#This Row],[idx]]="","",
ROUND((tbPayroll[[#This Row],[401T1p]]*tbPayroll[[#This Row],[401T1Cap]]+tbPayroll[[#This Row],[401T2p]]*tbPayroll[[#This Row],[401T2Cap]])*IF(SUMIFS($AM16:$BMK16,$AM$3:$BMK$3,"&lt;"&amp;BEZ$3,$AM$2:$BMK$2,BEZ$2)+BDT16&lt;compensationCap,
BEZ16,
MAX(compensationCap-SUMIFS($AM16:$BMK16,$AM$3:$BMK$3,"&lt;"&amp;BEZ$3,$AM$2:$BMK$2,BEZ$2),0)),2))</f>
        <v/>
      </c>
      <c r="BEP16" s="116" t="str">
        <f>IF(tbPayroll[[#This Row],[idx]]="","",
IF(BEO16=0,0,
ROUND(IF(SUMIFS($AM16:$BMK16,$AM$3:$BMK$3,"&lt;"&amp;BER$3,$AM$2:$BMK$2,"&gt;="&amp;BEP$2,$AM$2:$BMK$2,"&lt;="&amp;BER$2)+BEM16+BEN16+BEO16&lt;tbPayroll[[#This Row],[401EmperLimit]],
BEO16,
MAX((tbPayroll[[#This Row],[401EmperLimit]]-SUMIFS($AM16:$BMK16,$AM$3:$BMK$3,"&lt;"&amp;BER$3,$AM$2:$BMK$2,"&gt;="&amp;BEP$2,$AM$2:$BMK$2,"&lt;="&amp;BER$2)),0)),2)))</f>
        <v/>
      </c>
      <c r="BEQ16" s="116" t="str">
        <f>IF(tbPayroll[[#This Row],[idx]]="","",
IF(BEN16=0,0,
ROUND(IF(SUMIFS($AM16:$BMK16,$AM$3:$BMK$3,"&lt;"&amp;BER$3,$AM$2:$BMK$2,BER$2)+BEM16+SUMIFS($AM16:$BMK16,$AM$3:$BMK$3,"&lt;"&amp;BEQ$3,$AM$2:$BMK$2,BEQ$2)+BEN16&lt;tbPayroll[[#This Row],[401ContriLimit]],
BEN16,
BEN16/(BEM16+BEN16)*
(tbPayroll[[#This Row],[401ContriLimit]]-SUMIFS($AM16:$BMK16,$AM$3:$BMK$3,"&lt;"&amp;BER$3,$AM$2:$BMK$2,BER$2)-SUMIFS($AM16:$BMK16,$AM$3:$BMK$3,"&lt;"&amp;BEQ$3,$AM$2:$BMK$2,BEQ$2))),2)))</f>
        <v/>
      </c>
      <c r="BER16" s="116" t="str">
        <f>IF(tbPayroll[[#This Row],[idx]]="","",
IF(BEM16=0,0,
ROUND(IF(SUMIFS($AM16:$BMK16,$AM$3:$BMK$3,"&lt;"&amp;BER$3,$AM$2:$BMK$2,BER$2)+BEM16+SUMIFS($AM16:$BMK16,$AM$3:$BMK$3,"&lt;"&amp;BEQ$3,$AM$2:$BMK$2,BEQ$2)+BEN16&lt;tbPayroll[[#This Row],[401ContriLimit]],
BEM16,
BEM16/(BEM16+BEN16)*
(tbPayroll[[#This Row],[401ContriLimit]]-SUMIFS($AM16:$BMK16,$AM$3:$BMK$3,"&lt;"&amp;BER$3,$AM$2:$BMK$2,BER$2)-SUMIFS($AM16:$BMK16,$AM$3:$BMK$3,"&lt;"&amp;BEQ$3,$AM$2:$BMK$2,BEQ$2))),2)
))</f>
        <v/>
      </c>
      <c r="BES16" s="116" t="str" cm="1">
        <f t="array" ref="BES16">IF(tbPayroll[[#This Row],[idx]]="","",
IF(BEK16=0,0,
MAX(SUMIFS($AM16:$BMK16,$AM$3:$BMK$3,"&lt;="&amp;BEY$3,$AM$2:$BMK$2,BEY$2)-INDEX(mediAddTable,tbPayroll[[#This Row],[fedStatus]]),0)-
SUMIFS($AM16:$BMK16,$AM$3:$BMK$3,"&lt;"&amp;BEY$3,$AM$2:$BMK$2,BES$2)
))</f>
        <v/>
      </c>
      <c r="BET16" s="116" t="str">
        <f>IF(tbPayroll[[#This Row],[idx]]="","",
ROUND(MAX(BEX16*dPeriods+tbPayroll[[#This Row],[adjustedAmount]],0),dFEDRound))</f>
        <v/>
      </c>
      <c r="BEU16" s="116" t="str">
        <f>IF(tbPayroll[[#This Row],[idx]]="","",
ROUND(IF(hoursMode="Daily",
SUMIFS(Hours!$J15:$BDM15,Hours!$J$2:$BDM$2,"&gt;="&amp;BDW$5,Hours!$J$2:$BDM$2,"&lt;="&amp;BEZ$5,Hours!$J$5:$BDM$5,dRegularName),
SUMIFS(Hours!$J15:$BDM15,Hours!$J$1:$BDM$1,BEV$3,Hours!$J$5:$BDM$5,dRegularName)
),2))</f>
        <v/>
      </c>
      <c r="BEV16" s="116" t="str">
        <f>IF(tbPayroll[[#This Row],[idx]]="","",
IF(hoursMode="Daily",
SUMIFS(Hours!$J15:$BDM15,Hours!$J$2:$BDM$2,"&gt;="&amp;BDW$5,Hours!$J$2:$BDM$2,"&lt;="&amp;BEZ$5,Hours!$J$5:$BDM$5,dOvertimeName),
SUMIFS(Hours!$J15:$BDM15,Hours!$J$1:$BDM$1,BEV$3,Hours!$J$5:$BDM$5,dOvertimeName)
))</f>
        <v/>
      </c>
      <c r="BEW16" s="116" t="str">
        <f>IF(tbPayroll[[#This Row],[idx]]="","",
IF(hoursMode="Daily",
SUMIFS(Hours!$J15:$BDM15,Hours!$J$2:$BDM$2,"&gt;="&amp;BDW$5,Hours!$J$2:$BDM$2,"&lt;="&amp;BEZ$5,Hours!$J$5:$BDM$5,dVacationName),
SUMIFS(Hours!$J15:$BDM15,Hours!$J$1:$BDM$1,BEV$3,Hours!$J$5:$BDM$5,dVacationName)
))</f>
        <v/>
      </c>
      <c r="BEX16" s="116" t="str">
        <f>IF(tbPayroll[[#This Row],[Employee]]="","",MAX(BEZ16-tbPayroll[[#This Row],[free]]-BDX16-BEQ16,0))</f>
        <v/>
      </c>
      <c r="BEY16" s="116" t="str">
        <f>IF(tbPayroll[[#This Row],[Employee]]="","",MAX(BEZ16-tbPayroll[[#This Row],[free]]-BDX16,0))</f>
        <v/>
      </c>
      <c r="BEZ16" s="116" t="str">
        <f>IF(tbPayroll[[#This Row],[Employee]]="","",
IF(tbPayroll[[#This Row],[employmentDate]]&gt;BEZ$5,0,BEB16+BEC16+BED16+BDZ16))</f>
        <v/>
      </c>
      <c r="BFA16" s="116" t="str">
        <f>IF(tbPayroll[[#This Row],[Employee]]="","",BEZ16-SUM(BEE16:BEJ16)-BDY16-BDX16-BEQ16-BER16)</f>
        <v/>
      </c>
      <c r="BFB16" s="417"/>
      <c r="BFC16" s="192"/>
      <c r="BFD16" s="192"/>
      <c r="BFE16" s="192"/>
      <c r="BFF16" s="193"/>
      <c r="BFG16" s="116" t="str">
        <f>IF(tbPayroll[[#This Row],[Employee]]="","",
BGA16 &amp; " | " &amp; BGB16&amp; " | " &amp; BGC16
)</f>
        <v/>
      </c>
      <c r="BFH16" s="116" t="str">
        <f>IF(tbPayroll[[#This Row],[Employee]]="","",
IF(tbPayroll[[#This Row],[employmentDate]]&gt;BGF$5,0,
ROUND(IF(tbPayroll[[#This Row],[IncomeBase]]=dSalaried,IF(BFC16&lt;&gt;"",BFC16,tbPayroll[[#This Row],[EmpWage]]),BGA16*IF(BFC16&lt;&gt;"",BFC16,tbPayroll[[#This Row],[EmpWage]])),2)))</f>
        <v/>
      </c>
      <c r="BFI16" s="116" t="str">
        <f>IF(tbPayroll[[#This Row],[Employee]]="","",
IF(tbPayroll[[#This Row],[employmentDate]]&gt;BGF$5,0,
ROUND(BGB16*tbPayroll[[#This Row],[overrrate]]*
IF(BFC16&lt;&gt;"",BFC16,tbPayroll[[#This Row],[EmpWage]])/IF(tbPayroll[[#This Row],[IncomeBase]]=dSalaried,MAX(tbPayroll[[#This Row],[regularwork]],1),1),2)
))</f>
        <v/>
      </c>
      <c r="BFJ16" s="116" t="str">
        <f>IF(tbPayroll[[#This Row],[Employee]]="","",
IF(tbPayroll[[#This Row],[employmentDate]]&gt;BGF$5,0,
ROUND(BGC16*
IFERROR(BFH16/BGA16,0),2
)))</f>
        <v/>
      </c>
      <c r="BFK16" s="116" t="str">
        <f>IF(tbPayroll[[#This Row],[Employee]]="","",
tbPayroll[[#This Row],[exState]]*
(tbPayroll[[#This Row],[stateAddDedu]]+ROUND(
MAX(BGD16-tbPayroll[[#This Row],[persExemp]],0)*tbPayroll[[#This Row],[stateTax]],dRound))
)</f>
        <v/>
      </c>
      <c r="BFL16" s="116" t="str">
        <f>IF(tbPayroll[[#This Row],[Employee]]="","",
(ROUND(
MAX(BGD16-tbPayroll[[#This Row],[persExemp]],0)*tbPayroll[[#This Row],[dLocal]],dRound))
)</f>
        <v/>
      </c>
      <c r="BFM16" s="116" t="str">
        <f>IF(tbPayroll[[#This Row],[Employee]]="","",
(ROUND(
MAX(BGD16-tbPayroll[[#This Row],[persExemp]],0)*tbPayroll[[#This Row],[dCity]],dRound))
)</f>
        <v/>
      </c>
      <c r="BFN16" s="116" t="str" cm="1">
        <f t="array" aca="1" ref="BFN16" ca="1">IF(tbPayroll[[#This Row],[idx]]="","",
IF(BFQ16=0,0,
ROUND(tbPayroll[[#This Row],[exFed]]*
MAX(
((BFZ16-INDEX(INDIRECT(tbPayroll[[#This Row],[fedPrefix]]&amp;CHOOSE(tbPayroll[[#This Row],[fedStatus]],"SingleWage","JointlyWage","SingleWage","HeadWage")),BFQ16))*
INDEX(INDIRECT(tbPayroll[[#This Row],[fedPrefix]]&amp;"Perc"),BFQ16)+
INDEX(INDIRECT(tbPayroll[[#This Row],[fedPrefix]]&amp;CHOOSE(tbPayroll[[#This Row],[fedStatus]],"SingleHold","JointlyHold","SingleHold","HeadHold")),BFQ16))/dPeriods
- IF(tbPayroll[[#This Row],[isFormSent]]="Yes",tbPayroll[[#This Row],[isFormStep3]],0),0)
+tbPayroll[[#This Row],[isFormStep4c]],dFEDRound)
)
)</f>
        <v/>
      </c>
      <c r="BFO16" s="116" t="str">
        <f>IF(tbPayroll[[#This Row],[idx]]="","",
ROUND(tbPayroll[[#This Row],[exSS]]*
IF(SUMIFS($AM16:$BMK16,$AM$3:$BMK$3,"&lt;"&amp;BFO$3,$AM$2:$BMK$2,BFO$2) +ssTax*BGE16 &lt;ssTax*ssMax,
ssTax*BGE16,
MAX(ssTax*ssMax-SUMIFS($AM16:$BMK16,$AM$3:$BMK$3,"&lt;"&amp;BFO$3,$AM$2:$BMK$2,BFO$2),0)),
2)
)</f>
        <v/>
      </c>
      <c r="BFP16" s="116" t="str">
        <f>IF(tbPayroll[[#This Row],[idx]]="","",IF(BFQ16=0,0,ROUND(tbPayroll[[#This Row],[exMedi]]*mediTax*BGE16+BFY16*mediMax,2)))</f>
        <v/>
      </c>
      <c r="BFQ16" s="116" t="str">
        <f ca="1">IF(tbPayroll[[#This Row],[idx]]="","",IFERROR(MATCH(BFZ16,INDIRECT(tbPayroll[[#This Row],[fedPrefix]]&amp;CHOOSE(tbPayroll[[#This Row],[fedStatus]],"SingleWage","JointlyWage","SingleWage","HeadWage")),1),0))</f>
        <v/>
      </c>
      <c r="BFR16" s="116"/>
      <c r="BFS16" s="116" t="str">
        <f>IF(tbPayroll[[#This Row],[idx]]="","",
ROUND(tbPayroll[[#This Row],[401Roth]]*IF(SUMIFS($AM16:$BMK16,$AM$3:$BMK$3,"&lt;"&amp;BGF$3,$AM$2:$BMK$2,BGF$2)+BEZ16&lt;compensationCap,
BGF16,
MAX(compensationCap-SUMIFS($AM16:$BMK16,$AM$3:$BMK$3,"&lt;"&amp;BGF$3,$AM$2:$BMK$2,BGF$2),0)),2))</f>
        <v/>
      </c>
      <c r="BFT16" s="116" t="str">
        <f>IF(tbPayroll[[#This Row],[idx]]="","",
ROUND(tbPayroll[[#This Row],[401PreTax]]*IF(SUMIFS($AM16:$BMK16,$AM$3:$BMK$3,"&lt;"&amp;BGF$3,$AM$2:$BMK$2,BGF$2)+BEZ16&lt;compensationCap,
BGF16,
MAX(compensationCap-SUMIFS($AM16:$BMK16,$AM$3:$BMK$3,"&lt;"&amp;BGF$3,$AM$2:$BMK$2,BGF$2),0)),2))</f>
        <v/>
      </c>
      <c r="BFU16" s="116" t="str">
        <f>IF(tbPayroll[[#This Row],[idx]]="","",
ROUND((tbPayroll[[#This Row],[401T1p]]*tbPayroll[[#This Row],[401T1Cap]]+tbPayroll[[#This Row],[401T2p]]*tbPayroll[[#This Row],[401T2Cap]])*IF(SUMIFS($AM16:$BMK16,$AM$3:$BMK$3,"&lt;"&amp;BGF$3,$AM$2:$BMK$2,BGF$2)+BEZ16&lt;compensationCap,
BGF16,
MAX(compensationCap-SUMIFS($AM16:$BMK16,$AM$3:$BMK$3,"&lt;"&amp;BGF$3,$AM$2:$BMK$2,BGF$2),0)),2))</f>
        <v/>
      </c>
      <c r="BFV16" s="116" t="str">
        <f>IF(tbPayroll[[#This Row],[idx]]="","",
IF(BFU16=0,0,
ROUND(IF(SUMIFS($AM16:$BMK16,$AM$3:$BMK$3,"&lt;"&amp;BFX$3,$AM$2:$BMK$2,"&gt;="&amp;BFV$2,$AM$2:$BMK$2,"&lt;="&amp;BFX$2)+BFS16+BFT16+BFU16&lt;tbPayroll[[#This Row],[401EmperLimit]],
BFU16,
MAX((tbPayroll[[#This Row],[401EmperLimit]]-SUMIFS($AM16:$BMK16,$AM$3:$BMK$3,"&lt;"&amp;BFX$3,$AM$2:$BMK$2,"&gt;="&amp;BFV$2,$AM$2:$BMK$2,"&lt;="&amp;BFX$2)),0)),2)))</f>
        <v/>
      </c>
      <c r="BFW16" s="116" t="str">
        <f>IF(tbPayroll[[#This Row],[idx]]="","",
IF(BFT16=0,0,
ROUND(IF(SUMIFS($AM16:$BMK16,$AM$3:$BMK$3,"&lt;"&amp;BFX$3,$AM$2:$BMK$2,BFX$2)+BFS16+SUMIFS($AM16:$BMK16,$AM$3:$BMK$3,"&lt;"&amp;BFW$3,$AM$2:$BMK$2,BFW$2)+BFT16&lt;tbPayroll[[#This Row],[401ContriLimit]],
BFT16,
BFT16/(BFS16+BFT16)*
(tbPayroll[[#This Row],[401ContriLimit]]-SUMIFS($AM16:$BMK16,$AM$3:$BMK$3,"&lt;"&amp;BFX$3,$AM$2:$BMK$2,BFX$2)-SUMIFS($AM16:$BMK16,$AM$3:$BMK$3,"&lt;"&amp;BFW$3,$AM$2:$BMK$2,BFW$2))),2)))</f>
        <v/>
      </c>
      <c r="BFX16" s="116" t="str">
        <f>IF(tbPayroll[[#This Row],[idx]]="","",
IF(BFS16=0,0,
ROUND(IF(SUMIFS($AM16:$BMK16,$AM$3:$BMK$3,"&lt;"&amp;BFX$3,$AM$2:$BMK$2,BFX$2)+BFS16+SUMIFS($AM16:$BMK16,$AM$3:$BMK$3,"&lt;"&amp;BFW$3,$AM$2:$BMK$2,BFW$2)+BFT16&lt;tbPayroll[[#This Row],[401ContriLimit]],
BFS16,
BFS16/(BFS16+BFT16)*
(tbPayroll[[#This Row],[401ContriLimit]]-SUMIFS($AM16:$BMK16,$AM$3:$BMK$3,"&lt;"&amp;BFX$3,$AM$2:$BMK$2,BFX$2)-SUMIFS($AM16:$BMK16,$AM$3:$BMK$3,"&lt;"&amp;BFW$3,$AM$2:$BMK$2,BFW$2))),2)
))</f>
        <v/>
      </c>
      <c r="BFY16" s="116" t="str" cm="1">
        <f t="array" ref="BFY16">IF(tbPayroll[[#This Row],[idx]]="","",
IF(BFQ16=0,0,
MAX(SUMIFS($AM16:$BMK16,$AM$3:$BMK$3,"&lt;="&amp;BGE$3,$AM$2:$BMK$2,BGE$2)-INDEX(mediAddTable,tbPayroll[[#This Row],[fedStatus]]),0)-
SUMIFS($AM16:$BMK16,$AM$3:$BMK$3,"&lt;"&amp;BGE$3,$AM$2:$BMK$2,BFY$2)
))</f>
        <v/>
      </c>
      <c r="BFZ16" s="116" t="str">
        <f>IF(tbPayroll[[#This Row],[idx]]="","",
ROUND(MAX(BGD16*dPeriods+tbPayroll[[#This Row],[adjustedAmount]],0),dFEDRound))</f>
        <v/>
      </c>
      <c r="BGA16" s="116" t="str">
        <f>IF(tbPayroll[[#This Row],[idx]]="","",
ROUND(IF(hoursMode="Daily",
SUMIFS(Hours!$J15:$BDM15,Hours!$J$2:$BDM$2,"&gt;="&amp;BFC$5,Hours!$J$2:$BDM$2,"&lt;="&amp;BGF$5,Hours!$J$5:$BDM$5,dRegularName),
SUMIFS(Hours!$J15:$BDM15,Hours!$J$1:$BDM$1,BGB$3,Hours!$J$5:$BDM$5,dRegularName)
),2))</f>
        <v/>
      </c>
      <c r="BGB16" s="116" t="str">
        <f>IF(tbPayroll[[#This Row],[idx]]="","",
IF(hoursMode="Daily",
SUMIFS(Hours!$J15:$BDM15,Hours!$J$2:$BDM$2,"&gt;="&amp;BFC$5,Hours!$J$2:$BDM$2,"&lt;="&amp;BGF$5,Hours!$J$5:$BDM$5,dOvertimeName),
SUMIFS(Hours!$J15:$BDM15,Hours!$J$1:$BDM$1,BGB$3,Hours!$J$5:$BDM$5,dOvertimeName)
))</f>
        <v/>
      </c>
      <c r="BGC16" s="116" t="str">
        <f>IF(tbPayroll[[#This Row],[idx]]="","",
IF(hoursMode="Daily",
SUMIFS(Hours!$J15:$BDM15,Hours!$J$2:$BDM$2,"&gt;="&amp;BFC$5,Hours!$J$2:$BDM$2,"&lt;="&amp;BGF$5,Hours!$J$5:$BDM$5,dVacationName),
SUMIFS(Hours!$J15:$BDM15,Hours!$J$1:$BDM$1,BGB$3,Hours!$J$5:$BDM$5,dVacationName)
))</f>
        <v/>
      </c>
      <c r="BGD16" s="116" t="str">
        <f>IF(tbPayroll[[#This Row],[Employee]]="","",MAX(BGF16-tbPayroll[[#This Row],[free]]-BFD16-BFW16,0))</f>
        <v/>
      </c>
      <c r="BGE16" s="116" t="str">
        <f>IF(tbPayroll[[#This Row],[Employee]]="","",MAX(BGF16-tbPayroll[[#This Row],[free]]-BFD16,0))</f>
        <v/>
      </c>
      <c r="BGF16" s="116" t="str">
        <f>IF(tbPayroll[[#This Row],[Employee]]="","",
IF(tbPayroll[[#This Row],[employmentDate]]&gt;BGF$5,0,BFH16+BFI16+BFJ16+BFF16))</f>
        <v/>
      </c>
      <c r="BGG16" s="116" t="str">
        <f>IF(tbPayroll[[#This Row],[Employee]]="","",BGF16-SUM(BFK16:BFP16)-BFE16-BFD16-BFW16-BFX16)</f>
        <v/>
      </c>
      <c r="BGH16" s="417"/>
      <c r="BGI16" s="192"/>
      <c r="BGJ16" s="192"/>
      <c r="BGK16" s="192"/>
      <c r="BGL16" s="193"/>
      <c r="BGM16" s="116" t="str">
        <f>IF(tbPayroll[[#This Row],[Employee]]="","",
BHG16 &amp; " | " &amp; BHH16&amp; " | " &amp; BHI16
)</f>
        <v/>
      </c>
      <c r="BGN16" s="116" t="str">
        <f>IF(tbPayroll[[#This Row],[Employee]]="","",
IF(tbPayroll[[#This Row],[employmentDate]]&gt;BHL$5,0,
ROUND(IF(tbPayroll[[#This Row],[IncomeBase]]=dSalaried,IF(BGI16&lt;&gt;"",BGI16,tbPayroll[[#This Row],[EmpWage]]),BHG16*IF(BGI16&lt;&gt;"",BGI16,tbPayroll[[#This Row],[EmpWage]])),2)))</f>
        <v/>
      </c>
      <c r="BGO16" s="116" t="str">
        <f>IF(tbPayroll[[#This Row],[Employee]]="","",
IF(tbPayroll[[#This Row],[employmentDate]]&gt;BHL$5,0,
ROUND(BHH16*tbPayroll[[#This Row],[overrrate]]*
IF(BGI16&lt;&gt;"",BGI16,tbPayroll[[#This Row],[EmpWage]])/IF(tbPayroll[[#This Row],[IncomeBase]]=dSalaried,MAX(tbPayroll[[#This Row],[regularwork]],1),1),2)
))</f>
        <v/>
      </c>
      <c r="BGP16" s="116" t="str">
        <f>IF(tbPayroll[[#This Row],[Employee]]="","",
IF(tbPayroll[[#This Row],[employmentDate]]&gt;BHL$5,0,
ROUND(BHI16*
IFERROR(BGN16/BHG16,0),2
)))</f>
        <v/>
      </c>
      <c r="BGQ16" s="116" t="str">
        <f>IF(tbPayroll[[#This Row],[Employee]]="","",
tbPayroll[[#This Row],[exState]]*
(tbPayroll[[#This Row],[stateAddDedu]]+ROUND(
MAX(BHJ16-tbPayroll[[#This Row],[persExemp]],0)*tbPayroll[[#This Row],[stateTax]],dRound))
)</f>
        <v/>
      </c>
      <c r="BGR16" s="116" t="str">
        <f>IF(tbPayroll[[#This Row],[Employee]]="","",
(ROUND(
MAX(BHJ16-tbPayroll[[#This Row],[persExemp]],0)*tbPayroll[[#This Row],[dLocal]],dRound))
)</f>
        <v/>
      </c>
      <c r="BGS16" s="116" t="str">
        <f>IF(tbPayroll[[#This Row],[Employee]]="","",
(ROUND(
MAX(BHJ16-tbPayroll[[#This Row],[persExemp]],0)*tbPayroll[[#This Row],[dCity]],dRound))
)</f>
        <v/>
      </c>
      <c r="BGT16" s="116" t="str" cm="1">
        <f t="array" aca="1" ref="BGT16" ca="1">IF(tbPayroll[[#This Row],[idx]]="","",
IF(BGW16=0,0,
ROUND(tbPayroll[[#This Row],[exFed]]*
MAX(
((BHF16-INDEX(INDIRECT(tbPayroll[[#This Row],[fedPrefix]]&amp;CHOOSE(tbPayroll[[#This Row],[fedStatus]],"SingleWage","JointlyWage","SingleWage","HeadWage")),BGW16))*
INDEX(INDIRECT(tbPayroll[[#This Row],[fedPrefix]]&amp;"Perc"),BGW16)+
INDEX(INDIRECT(tbPayroll[[#This Row],[fedPrefix]]&amp;CHOOSE(tbPayroll[[#This Row],[fedStatus]],"SingleHold","JointlyHold","SingleHold","HeadHold")),BGW16))/dPeriods
- IF(tbPayroll[[#This Row],[isFormSent]]="Yes",tbPayroll[[#This Row],[isFormStep3]],0),0)
+tbPayroll[[#This Row],[isFormStep4c]],dFEDRound)
)
)</f>
        <v/>
      </c>
      <c r="BGU16" s="116" t="str">
        <f>IF(tbPayroll[[#This Row],[idx]]="","",
ROUND(tbPayroll[[#This Row],[exSS]]*
IF(SUMIFS($AM16:$BMK16,$AM$3:$BMK$3,"&lt;"&amp;BGU$3,$AM$2:$BMK$2,BGU$2) +ssTax*BHK16 &lt;ssTax*ssMax,
ssTax*BHK16,
MAX(ssTax*ssMax-SUMIFS($AM16:$BMK16,$AM$3:$BMK$3,"&lt;"&amp;BGU$3,$AM$2:$BMK$2,BGU$2),0)),
2)
)</f>
        <v/>
      </c>
      <c r="BGV16" s="116" t="str">
        <f>IF(tbPayroll[[#This Row],[idx]]="","",IF(BGW16=0,0,ROUND(tbPayroll[[#This Row],[exMedi]]*mediTax*BHK16+BHE16*mediMax,2)))</f>
        <v/>
      </c>
      <c r="BGW16" s="116" t="str">
        <f ca="1">IF(tbPayroll[[#This Row],[idx]]="","",IFERROR(MATCH(BHF16,INDIRECT(tbPayroll[[#This Row],[fedPrefix]]&amp;CHOOSE(tbPayroll[[#This Row],[fedStatus]],"SingleWage","JointlyWage","SingleWage","HeadWage")),1),0))</f>
        <v/>
      </c>
      <c r="BGX16" s="116"/>
      <c r="BGY16" s="116" t="str">
        <f>IF(tbPayroll[[#This Row],[idx]]="","",
ROUND(tbPayroll[[#This Row],[401Roth]]*IF(SUMIFS($AM16:$BMK16,$AM$3:$BMK$3,"&lt;"&amp;BHL$3,$AM$2:$BMK$2,BHL$2)+BGF16&lt;compensationCap,
BHL16,
MAX(compensationCap-SUMIFS($AM16:$BMK16,$AM$3:$BMK$3,"&lt;"&amp;BHL$3,$AM$2:$BMK$2,BHL$2),0)),2))</f>
        <v/>
      </c>
      <c r="BGZ16" s="116" t="str">
        <f>IF(tbPayroll[[#This Row],[idx]]="","",
ROUND(tbPayroll[[#This Row],[401PreTax]]*IF(SUMIFS($AM16:$BMK16,$AM$3:$BMK$3,"&lt;"&amp;BHL$3,$AM$2:$BMK$2,BHL$2)+BGF16&lt;compensationCap,
BHL16,
MAX(compensationCap-SUMIFS($AM16:$BMK16,$AM$3:$BMK$3,"&lt;"&amp;BHL$3,$AM$2:$BMK$2,BHL$2),0)),2))</f>
        <v/>
      </c>
      <c r="BHA16" s="116" t="str">
        <f>IF(tbPayroll[[#This Row],[idx]]="","",
ROUND((tbPayroll[[#This Row],[401T1p]]*tbPayroll[[#This Row],[401T1Cap]]+tbPayroll[[#This Row],[401T2p]]*tbPayroll[[#This Row],[401T2Cap]])*IF(SUMIFS($AM16:$BMK16,$AM$3:$BMK$3,"&lt;"&amp;BHL$3,$AM$2:$BMK$2,BHL$2)+BGF16&lt;compensationCap,
BHL16,
MAX(compensationCap-SUMIFS($AM16:$BMK16,$AM$3:$BMK$3,"&lt;"&amp;BHL$3,$AM$2:$BMK$2,BHL$2),0)),2))</f>
        <v/>
      </c>
      <c r="BHB16" s="116" t="str">
        <f>IF(tbPayroll[[#This Row],[idx]]="","",
IF(BHA16=0,0,
ROUND(IF(SUMIFS($AM16:$BMK16,$AM$3:$BMK$3,"&lt;"&amp;BHD$3,$AM$2:$BMK$2,"&gt;="&amp;BHB$2,$AM$2:$BMK$2,"&lt;="&amp;BHD$2)+BGY16+BGZ16+BHA16&lt;tbPayroll[[#This Row],[401EmperLimit]],
BHA16,
MAX((tbPayroll[[#This Row],[401EmperLimit]]-SUMIFS($AM16:$BMK16,$AM$3:$BMK$3,"&lt;"&amp;BHD$3,$AM$2:$BMK$2,"&gt;="&amp;BHB$2,$AM$2:$BMK$2,"&lt;="&amp;BHD$2)),0)),2)))</f>
        <v/>
      </c>
      <c r="BHC16" s="116" t="str">
        <f>IF(tbPayroll[[#This Row],[idx]]="","",
IF(BGZ16=0,0,
ROUND(IF(SUMIFS($AM16:$BMK16,$AM$3:$BMK$3,"&lt;"&amp;BHD$3,$AM$2:$BMK$2,BHD$2)+BGY16+SUMIFS($AM16:$BMK16,$AM$3:$BMK$3,"&lt;"&amp;BHC$3,$AM$2:$BMK$2,BHC$2)+BGZ16&lt;tbPayroll[[#This Row],[401ContriLimit]],
BGZ16,
BGZ16/(BGY16+BGZ16)*
(tbPayroll[[#This Row],[401ContriLimit]]-SUMIFS($AM16:$BMK16,$AM$3:$BMK$3,"&lt;"&amp;BHD$3,$AM$2:$BMK$2,BHD$2)-SUMIFS($AM16:$BMK16,$AM$3:$BMK$3,"&lt;"&amp;BHC$3,$AM$2:$BMK$2,BHC$2))),2)))</f>
        <v/>
      </c>
      <c r="BHD16" s="116" t="str">
        <f>IF(tbPayroll[[#This Row],[idx]]="","",
IF(BGY16=0,0,
ROUND(IF(SUMIFS($AM16:$BMK16,$AM$3:$BMK$3,"&lt;"&amp;BHD$3,$AM$2:$BMK$2,BHD$2)+BGY16+SUMIFS($AM16:$BMK16,$AM$3:$BMK$3,"&lt;"&amp;BHC$3,$AM$2:$BMK$2,BHC$2)+BGZ16&lt;tbPayroll[[#This Row],[401ContriLimit]],
BGY16,
BGY16/(BGY16+BGZ16)*
(tbPayroll[[#This Row],[401ContriLimit]]-SUMIFS($AM16:$BMK16,$AM$3:$BMK$3,"&lt;"&amp;BHD$3,$AM$2:$BMK$2,BHD$2)-SUMIFS($AM16:$BMK16,$AM$3:$BMK$3,"&lt;"&amp;BHC$3,$AM$2:$BMK$2,BHC$2))),2)
))</f>
        <v/>
      </c>
      <c r="BHE16" s="116" t="str" cm="1">
        <f t="array" ref="BHE16">IF(tbPayroll[[#This Row],[idx]]="","",
IF(BGW16=0,0,
MAX(SUMIFS($AM16:$BMK16,$AM$3:$BMK$3,"&lt;="&amp;BHK$3,$AM$2:$BMK$2,BHK$2)-INDEX(mediAddTable,tbPayroll[[#This Row],[fedStatus]]),0)-
SUMIFS($AM16:$BMK16,$AM$3:$BMK$3,"&lt;"&amp;BHK$3,$AM$2:$BMK$2,BHE$2)
))</f>
        <v/>
      </c>
      <c r="BHF16" s="116" t="str">
        <f>IF(tbPayroll[[#This Row],[idx]]="","",
ROUND(MAX(BHJ16*dPeriods+tbPayroll[[#This Row],[adjustedAmount]],0),dFEDRound))</f>
        <v/>
      </c>
      <c r="BHG16" s="116" t="str">
        <f>IF(tbPayroll[[#This Row],[idx]]="","",
ROUND(IF(hoursMode="Daily",
SUMIFS(Hours!$J15:$BDM15,Hours!$J$2:$BDM$2,"&gt;="&amp;BGI$5,Hours!$J$2:$BDM$2,"&lt;="&amp;BHL$5,Hours!$J$5:$BDM$5,dRegularName),
SUMIFS(Hours!$J15:$BDM15,Hours!$J$1:$BDM$1,BHH$3,Hours!$J$5:$BDM$5,dRegularName)
),2))</f>
        <v/>
      </c>
      <c r="BHH16" s="116" t="str">
        <f>IF(tbPayroll[[#This Row],[idx]]="","",
IF(hoursMode="Daily",
SUMIFS(Hours!$J15:$BDM15,Hours!$J$2:$BDM$2,"&gt;="&amp;BGI$5,Hours!$J$2:$BDM$2,"&lt;="&amp;BHL$5,Hours!$J$5:$BDM$5,dOvertimeName),
SUMIFS(Hours!$J15:$BDM15,Hours!$J$1:$BDM$1,BHH$3,Hours!$J$5:$BDM$5,dOvertimeName)
))</f>
        <v/>
      </c>
      <c r="BHI16" s="116" t="str">
        <f>IF(tbPayroll[[#This Row],[idx]]="","",
IF(hoursMode="Daily",
SUMIFS(Hours!$J15:$BDM15,Hours!$J$2:$BDM$2,"&gt;="&amp;BGI$5,Hours!$J$2:$BDM$2,"&lt;="&amp;BHL$5,Hours!$J$5:$BDM$5,dVacationName),
SUMIFS(Hours!$J15:$BDM15,Hours!$J$1:$BDM$1,BHH$3,Hours!$J$5:$BDM$5,dVacationName)
))</f>
        <v/>
      </c>
      <c r="BHJ16" s="116" t="str">
        <f>IF(tbPayroll[[#This Row],[Employee]]="","",MAX(BHL16-tbPayroll[[#This Row],[free]]-BGJ16-BHC16,0))</f>
        <v/>
      </c>
      <c r="BHK16" s="116" t="str">
        <f>IF(tbPayroll[[#This Row],[Employee]]="","",MAX(BHL16-tbPayroll[[#This Row],[free]]-BGJ16,0))</f>
        <v/>
      </c>
      <c r="BHL16" s="116" t="str">
        <f>IF(tbPayroll[[#This Row],[Employee]]="","",
IF(tbPayroll[[#This Row],[employmentDate]]&gt;BHL$5,0,BGN16+BGO16+BGP16+BGL16))</f>
        <v/>
      </c>
      <c r="BHM16" s="116" t="str">
        <f>IF(tbPayroll[[#This Row],[Employee]]="","",BHL16-SUM(BGQ16:BGV16)-BGK16-BGJ16-BHC16-BHD16)</f>
        <v/>
      </c>
      <c r="BHN16" s="417"/>
      <c r="BHO16" s="192"/>
      <c r="BHP16" s="192"/>
      <c r="BHQ16" s="192"/>
      <c r="BHR16" s="193"/>
      <c r="BHS16" s="116" t="str">
        <f>IF(tbPayroll[[#This Row],[Employee]]="","",
BIM16 &amp; " | " &amp; BIN16&amp; " | " &amp; BIO16
)</f>
        <v/>
      </c>
      <c r="BHT16" s="116" t="str">
        <f>IF(tbPayroll[[#This Row],[Employee]]="","",
IF(tbPayroll[[#This Row],[employmentDate]]&gt;BIR$5,0,
ROUND(IF(tbPayroll[[#This Row],[IncomeBase]]=dSalaried,IF(BHO16&lt;&gt;"",BHO16,tbPayroll[[#This Row],[EmpWage]]),BIM16*IF(BHO16&lt;&gt;"",BHO16,tbPayroll[[#This Row],[EmpWage]])),2)))</f>
        <v/>
      </c>
      <c r="BHU16" s="116" t="str">
        <f>IF(tbPayroll[[#This Row],[Employee]]="","",
IF(tbPayroll[[#This Row],[employmentDate]]&gt;BIR$5,0,
ROUND(BIN16*tbPayroll[[#This Row],[overrrate]]*
IF(BHO16&lt;&gt;"",BHO16,tbPayroll[[#This Row],[EmpWage]])/IF(tbPayroll[[#This Row],[IncomeBase]]=dSalaried,MAX(tbPayroll[[#This Row],[regularwork]],1),1),2)
))</f>
        <v/>
      </c>
      <c r="BHV16" s="116" t="str">
        <f>IF(tbPayroll[[#This Row],[Employee]]="","",
IF(tbPayroll[[#This Row],[employmentDate]]&gt;BIR$5,0,
ROUND(BIO16*
IFERROR(BHT16/BIM16,0),2
)))</f>
        <v/>
      </c>
      <c r="BHW16" s="116" t="str">
        <f>IF(tbPayroll[[#This Row],[Employee]]="","",
tbPayroll[[#This Row],[exState]]*
(tbPayroll[[#This Row],[stateAddDedu]]+ROUND(
MAX(BIP16-tbPayroll[[#This Row],[persExemp]],0)*tbPayroll[[#This Row],[stateTax]],dRound))
)</f>
        <v/>
      </c>
      <c r="BHX16" s="116" t="str">
        <f>IF(tbPayroll[[#This Row],[Employee]]="","",
(ROUND(
MAX(BIP16-tbPayroll[[#This Row],[persExemp]],0)*tbPayroll[[#This Row],[dLocal]],dRound))
)</f>
        <v/>
      </c>
      <c r="BHY16" s="116" t="str">
        <f>IF(tbPayroll[[#This Row],[Employee]]="","",
(ROUND(
MAX(BIP16-tbPayroll[[#This Row],[persExemp]],0)*tbPayroll[[#This Row],[dCity]],dRound))
)</f>
        <v/>
      </c>
      <c r="BHZ16" s="116" t="str" cm="1">
        <f t="array" aca="1" ref="BHZ16" ca="1">IF(tbPayroll[[#This Row],[idx]]="","",
IF(BIC16=0,0,
ROUND(tbPayroll[[#This Row],[exFed]]*
MAX(
((BIL16-INDEX(INDIRECT(tbPayroll[[#This Row],[fedPrefix]]&amp;CHOOSE(tbPayroll[[#This Row],[fedStatus]],"SingleWage","JointlyWage","SingleWage","HeadWage")),BIC16))*
INDEX(INDIRECT(tbPayroll[[#This Row],[fedPrefix]]&amp;"Perc"),BIC16)+
INDEX(INDIRECT(tbPayroll[[#This Row],[fedPrefix]]&amp;CHOOSE(tbPayroll[[#This Row],[fedStatus]],"SingleHold","JointlyHold","SingleHold","HeadHold")),BIC16))/dPeriods
- IF(tbPayroll[[#This Row],[isFormSent]]="Yes",tbPayroll[[#This Row],[isFormStep3]],0),0)
+tbPayroll[[#This Row],[isFormStep4c]],dFEDRound)
)
)</f>
        <v/>
      </c>
      <c r="BIA16" s="116" t="str">
        <f>IF(tbPayroll[[#This Row],[idx]]="","",
ROUND(tbPayroll[[#This Row],[exSS]]*
IF(SUMIFS($AM16:$BMK16,$AM$3:$BMK$3,"&lt;"&amp;BIA$3,$AM$2:$BMK$2,BIA$2) +ssTax*BIQ16 &lt;ssTax*ssMax,
ssTax*BIQ16,
MAX(ssTax*ssMax-SUMIFS($AM16:$BMK16,$AM$3:$BMK$3,"&lt;"&amp;BIA$3,$AM$2:$BMK$2,BIA$2),0)),
2)
)</f>
        <v/>
      </c>
      <c r="BIB16" s="116" t="str">
        <f>IF(tbPayroll[[#This Row],[idx]]="","",IF(BIC16=0,0,ROUND(tbPayroll[[#This Row],[exMedi]]*mediTax*BIQ16+BIK16*mediMax,2)))</f>
        <v/>
      </c>
      <c r="BIC16" s="116" t="str">
        <f ca="1">IF(tbPayroll[[#This Row],[idx]]="","",IFERROR(MATCH(BIL16,INDIRECT(tbPayroll[[#This Row],[fedPrefix]]&amp;CHOOSE(tbPayroll[[#This Row],[fedStatus]],"SingleWage","JointlyWage","SingleWage","HeadWage")),1),0))</f>
        <v/>
      </c>
      <c r="BID16" s="116"/>
      <c r="BIE16" s="116" t="str">
        <f>IF(tbPayroll[[#This Row],[idx]]="","",
ROUND(tbPayroll[[#This Row],[401Roth]]*IF(SUMIFS($AM16:$BMK16,$AM$3:$BMK$3,"&lt;"&amp;BIR$3,$AM$2:$BMK$2,BIR$2)+BHL16&lt;compensationCap,
BIR16,
MAX(compensationCap-SUMIFS($AM16:$BMK16,$AM$3:$BMK$3,"&lt;"&amp;BIR$3,$AM$2:$BMK$2,BIR$2),0)),2))</f>
        <v/>
      </c>
      <c r="BIF16" s="116" t="str">
        <f>IF(tbPayroll[[#This Row],[idx]]="","",
ROUND(tbPayroll[[#This Row],[401PreTax]]*IF(SUMIFS($AM16:$BMK16,$AM$3:$BMK$3,"&lt;"&amp;BIR$3,$AM$2:$BMK$2,BIR$2)+BHL16&lt;compensationCap,
BIR16,
MAX(compensationCap-SUMIFS($AM16:$BMK16,$AM$3:$BMK$3,"&lt;"&amp;BIR$3,$AM$2:$BMK$2,BIR$2),0)),2))</f>
        <v/>
      </c>
      <c r="BIG16" s="116" t="str">
        <f>IF(tbPayroll[[#This Row],[idx]]="","",
ROUND((tbPayroll[[#This Row],[401T1p]]*tbPayroll[[#This Row],[401T1Cap]]+tbPayroll[[#This Row],[401T2p]]*tbPayroll[[#This Row],[401T2Cap]])*IF(SUMIFS($AM16:$BMK16,$AM$3:$BMK$3,"&lt;"&amp;BIR$3,$AM$2:$BMK$2,BIR$2)+BHL16&lt;compensationCap,
BIR16,
MAX(compensationCap-SUMIFS($AM16:$BMK16,$AM$3:$BMK$3,"&lt;"&amp;BIR$3,$AM$2:$BMK$2,BIR$2),0)),2))</f>
        <v/>
      </c>
      <c r="BIH16" s="116" t="str">
        <f>IF(tbPayroll[[#This Row],[idx]]="","",
IF(BIG16=0,0,
ROUND(IF(SUMIFS($AM16:$BMK16,$AM$3:$BMK$3,"&lt;"&amp;BIJ$3,$AM$2:$BMK$2,"&gt;="&amp;BIH$2,$AM$2:$BMK$2,"&lt;="&amp;BIJ$2)+BIE16+BIF16+BIG16&lt;tbPayroll[[#This Row],[401EmperLimit]],
BIG16,
MAX((tbPayroll[[#This Row],[401EmperLimit]]-SUMIFS($AM16:$BMK16,$AM$3:$BMK$3,"&lt;"&amp;BIJ$3,$AM$2:$BMK$2,"&gt;="&amp;BIH$2,$AM$2:$BMK$2,"&lt;="&amp;BIJ$2)),0)),2)))</f>
        <v/>
      </c>
      <c r="BII16" s="116" t="str">
        <f>IF(tbPayroll[[#This Row],[idx]]="","",
IF(BIF16=0,0,
ROUND(IF(SUMIFS($AM16:$BMK16,$AM$3:$BMK$3,"&lt;"&amp;BIJ$3,$AM$2:$BMK$2,BIJ$2)+BIE16+SUMIFS($AM16:$BMK16,$AM$3:$BMK$3,"&lt;"&amp;BII$3,$AM$2:$BMK$2,BII$2)+BIF16&lt;tbPayroll[[#This Row],[401ContriLimit]],
BIF16,
BIF16/(BIE16+BIF16)*
(tbPayroll[[#This Row],[401ContriLimit]]-SUMIFS($AM16:$BMK16,$AM$3:$BMK$3,"&lt;"&amp;BIJ$3,$AM$2:$BMK$2,BIJ$2)-SUMIFS($AM16:$BMK16,$AM$3:$BMK$3,"&lt;"&amp;BII$3,$AM$2:$BMK$2,BII$2))),2)))</f>
        <v/>
      </c>
      <c r="BIJ16" s="116" t="str">
        <f>IF(tbPayroll[[#This Row],[idx]]="","",
IF(BIE16=0,0,
ROUND(IF(SUMIFS($AM16:$BMK16,$AM$3:$BMK$3,"&lt;"&amp;BIJ$3,$AM$2:$BMK$2,BIJ$2)+BIE16+SUMIFS($AM16:$BMK16,$AM$3:$BMK$3,"&lt;"&amp;BII$3,$AM$2:$BMK$2,BII$2)+BIF16&lt;tbPayroll[[#This Row],[401ContriLimit]],
BIE16,
BIE16/(BIE16+BIF16)*
(tbPayroll[[#This Row],[401ContriLimit]]-SUMIFS($AM16:$BMK16,$AM$3:$BMK$3,"&lt;"&amp;BIJ$3,$AM$2:$BMK$2,BIJ$2)-SUMIFS($AM16:$BMK16,$AM$3:$BMK$3,"&lt;"&amp;BII$3,$AM$2:$BMK$2,BII$2))),2)
))</f>
        <v/>
      </c>
      <c r="BIK16" s="116" t="str" cm="1">
        <f t="array" ref="BIK16">IF(tbPayroll[[#This Row],[idx]]="","",
IF(BIC16=0,0,
MAX(SUMIFS($AM16:$BMK16,$AM$3:$BMK$3,"&lt;="&amp;BIQ$3,$AM$2:$BMK$2,BIQ$2)-INDEX(mediAddTable,tbPayroll[[#This Row],[fedStatus]]),0)-
SUMIFS($AM16:$BMK16,$AM$3:$BMK$3,"&lt;"&amp;BIQ$3,$AM$2:$BMK$2,BIK$2)
))</f>
        <v/>
      </c>
      <c r="BIL16" s="116" t="str">
        <f>IF(tbPayroll[[#This Row],[idx]]="","",
ROUND(MAX(BIP16*dPeriods+tbPayroll[[#This Row],[adjustedAmount]],0),dFEDRound))</f>
        <v/>
      </c>
      <c r="BIM16" s="116" t="str">
        <f>IF(tbPayroll[[#This Row],[idx]]="","",
ROUND(IF(hoursMode="Daily",
SUMIFS(Hours!$J15:$BDM15,Hours!$J$2:$BDM$2,"&gt;="&amp;BHO$5,Hours!$J$2:$BDM$2,"&lt;="&amp;BIR$5,Hours!$J$5:$BDM$5,dRegularName),
SUMIFS(Hours!$J15:$BDM15,Hours!$J$1:$BDM$1,BIN$3,Hours!$J$5:$BDM$5,dRegularName)
),2))</f>
        <v/>
      </c>
      <c r="BIN16" s="116" t="str">
        <f>IF(tbPayroll[[#This Row],[idx]]="","",
IF(hoursMode="Daily",
SUMIFS(Hours!$J15:$BDM15,Hours!$J$2:$BDM$2,"&gt;="&amp;BHO$5,Hours!$J$2:$BDM$2,"&lt;="&amp;BIR$5,Hours!$J$5:$BDM$5,dOvertimeName),
SUMIFS(Hours!$J15:$BDM15,Hours!$J$1:$BDM$1,BIN$3,Hours!$J$5:$BDM$5,dOvertimeName)
))</f>
        <v/>
      </c>
      <c r="BIO16" s="116" t="str">
        <f>IF(tbPayroll[[#This Row],[idx]]="","",
IF(hoursMode="Daily",
SUMIFS(Hours!$J15:$BDM15,Hours!$J$2:$BDM$2,"&gt;="&amp;BHO$5,Hours!$J$2:$BDM$2,"&lt;="&amp;BIR$5,Hours!$J$5:$BDM$5,dVacationName),
SUMIFS(Hours!$J15:$BDM15,Hours!$J$1:$BDM$1,BIN$3,Hours!$J$5:$BDM$5,dVacationName)
))</f>
        <v/>
      </c>
      <c r="BIP16" s="116" t="str">
        <f>IF(tbPayroll[[#This Row],[Employee]]="","",MAX(BIR16-tbPayroll[[#This Row],[free]]-BHP16-BII16,0))</f>
        <v/>
      </c>
      <c r="BIQ16" s="116" t="str">
        <f>IF(tbPayroll[[#This Row],[Employee]]="","",MAX(BIR16-tbPayroll[[#This Row],[free]]-BHP16,0))</f>
        <v/>
      </c>
      <c r="BIR16" s="116" t="str">
        <f>IF(tbPayroll[[#This Row],[Employee]]="","",
IF(tbPayroll[[#This Row],[employmentDate]]&gt;BIR$5,0,BHT16+BHU16+BHV16+BHR16))</f>
        <v/>
      </c>
      <c r="BIS16" s="116" t="str">
        <f>IF(tbPayroll[[#This Row],[Employee]]="","",BIR16-SUM(BHW16:BIB16)-BHQ16-BHP16-BII16-BIJ16)</f>
        <v/>
      </c>
      <c r="BIT16" s="417"/>
      <c r="BIU16" s="192"/>
      <c r="BIV16" s="192"/>
      <c r="BIW16" s="192"/>
      <c r="BIX16" s="193"/>
      <c r="BIY16" s="116" t="str">
        <f>IF(tbPayroll[[#This Row],[Employee]]="","",
BJS16 &amp; " | " &amp; BJT16&amp; " | " &amp; BJU16
)</f>
        <v/>
      </c>
      <c r="BIZ16" s="116" t="str">
        <f>IF(tbPayroll[[#This Row],[Employee]]="","",
IF(tbPayroll[[#This Row],[employmentDate]]&gt;BJX$5,0,
ROUND(IF(tbPayroll[[#This Row],[IncomeBase]]=dSalaried,IF(BIU16&lt;&gt;"",BIU16,tbPayroll[[#This Row],[EmpWage]]),BJS16*IF(BIU16&lt;&gt;"",BIU16,tbPayroll[[#This Row],[EmpWage]])),2)))</f>
        <v/>
      </c>
      <c r="BJA16" s="116" t="str">
        <f>IF(tbPayroll[[#This Row],[Employee]]="","",
IF(tbPayroll[[#This Row],[employmentDate]]&gt;BJX$5,0,
ROUND(BJT16*tbPayroll[[#This Row],[overrrate]]*
IF(BIU16&lt;&gt;"",BIU16,tbPayroll[[#This Row],[EmpWage]])/IF(tbPayroll[[#This Row],[IncomeBase]]=dSalaried,MAX(tbPayroll[[#This Row],[regularwork]],1),1),2)
))</f>
        <v/>
      </c>
      <c r="BJB16" s="116" t="str">
        <f>IF(tbPayroll[[#This Row],[Employee]]="","",
IF(tbPayroll[[#This Row],[employmentDate]]&gt;BJX$5,0,
ROUND(BJU16*
IFERROR(BIZ16/BJS16,0),2
)))</f>
        <v/>
      </c>
      <c r="BJC16" s="116" t="str">
        <f>IF(tbPayroll[[#This Row],[Employee]]="","",
tbPayroll[[#This Row],[exState]]*
(tbPayroll[[#This Row],[stateAddDedu]]+ROUND(
MAX(BJV16-tbPayroll[[#This Row],[persExemp]],0)*tbPayroll[[#This Row],[stateTax]],dRound))
)</f>
        <v/>
      </c>
      <c r="BJD16" s="116" t="str">
        <f>IF(tbPayroll[[#This Row],[Employee]]="","",
(ROUND(
MAX(BJV16-tbPayroll[[#This Row],[persExemp]],0)*tbPayroll[[#This Row],[dLocal]],dRound))
)</f>
        <v/>
      </c>
      <c r="BJE16" s="116" t="str">
        <f>IF(tbPayroll[[#This Row],[Employee]]="","",
(ROUND(
MAX(BJV16-tbPayroll[[#This Row],[persExemp]],0)*tbPayroll[[#This Row],[dCity]],dRound))
)</f>
        <v/>
      </c>
      <c r="BJF16" s="116" t="str" cm="1">
        <f t="array" aca="1" ref="BJF16" ca="1">IF(tbPayroll[[#This Row],[idx]]="","",
IF(BJI16=0,0,
ROUND(tbPayroll[[#This Row],[exFed]]*
MAX(
((BJR16-INDEX(INDIRECT(tbPayroll[[#This Row],[fedPrefix]]&amp;CHOOSE(tbPayroll[[#This Row],[fedStatus]],"SingleWage","JointlyWage","SingleWage","HeadWage")),BJI16))*
INDEX(INDIRECT(tbPayroll[[#This Row],[fedPrefix]]&amp;"Perc"),BJI16)+
INDEX(INDIRECT(tbPayroll[[#This Row],[fedPrefix]]&amp;CHOOSE(tbPayroll[[#This Row],[fedStatus]],"SingleHold","JointlyHold","SingleHold","HeadHold")),BJI16))/dPeriods
- IF(tbPayroll[[#This Row],[isFormSent]]="Yes",tbPayroll[[#This Row],[isFormStep3]],0),0)
+tbPayroll[[#This Row],[isFormStep4c]],dFEDRound)
)
)</f>
        <v/>
      </c>
      <c r="BJG16" s="116" t="str">
        <f>IF(tbPayroll[[#This Row],[idx]]="","",
ROUND(tbPayroll[[#This Row],[exSS]]*
IF(SUMIFS($AM16:$BMK16,$AM$3:$BMK$3,"&lt;"&amp;BJG$3,$AM$2:$BMK$2,BJG$2) +ssTax*BJW16 &lt;ssTax*ssMax,
ssTax*BJW16,
MAX(ssTax*ssMax-SUMIFS($AM16:$BMK16,$AM$3:$BMK$3,"&lt;"&amp;BJG$3,$AM$2:$BMK$2,BJG$2),0)),
2)
)</f>
        <v/>
      </c>
      <c r="BJH16" s="116" t="str">
        <f>IF(tbPayroll[[#This Row],[idx]]="","",IF(BJI16=0,0,ROUND(tbPayroll[[#This Row],[exMedi]]*mediTax*BJW16+BJQ16*mediMax,2)))</f>
        <v/>
      </c>
      <c r="BJI16" s="116" t="str">
        <f ca="1">IF(tbPayroll[[#This Row],[idx]]="","",IFERROR(MATCH(BJR16,INDIRECT(tbPayroll[[#This Row],[fedPrefix]]&amp;CHOOSE(tbPayroll[[#This Row],[fedStatus]],"SingleWage","JointlyWage","SingleWage","HeadWage")),1),0))</f>
        <v/>
      </c>
      <c r="BJJ16" s="116"/>
      <c r="BJK16" s="116" t="str">
        <f>IF(tbPayroll[[#This Row],[idx]]="","",
ROUND(tbPayroll[[#This Row],[401Roth]]*IF(SUMIFS($AM16:$BMK16,$AM$3:$BMK$3,"&lt;"&amp;BJX$3,$AM$2:$BMK$2,BJX$2)+BIR16&lt;compensationCap,
BJX16,
MAX(compensationCap-SUMIFS($AM16:$BMK16,$AM$3:$BMK$3,"&lt;"&amp;BJX$3,$AM$2:$BMK$2,BJX$2),0)),2))</f>
        <v/>
      </c>
      <c r="BJL16" s="116" t="str">
        <f>IF(tbPayroll[[#This Row],[idx]]="","",
ROUND(tbPayroll[[#This Row],[401PreTax]]*IF(SUMIFS($AM16:$BMK16,$AM$3:$BMK$3,"&lt;"&amp;BJX$3,$AM$2:$BMK$2,BJX$2)+BIR16&lt;compensationCap,
BJX16,
MAX(compensationCap-SUMIFS($AM16:$BMK16,$AM$3:$BMK$3,"&lt;"&amp;BJX$3,$AM$2:$BMK$2,BJX$2),0)),2))</f>
        <v/>
      </c>
      <c r="BJM16" s="116" t="str">
        <f>IF(tbPayroll[[#This Row],[idx]]="","",
ROUND((tbPayroll[[#This Row],[401T1p]]*tbPayroll[[#This Row],[401T1Cap]]+tbPayroll[[#This Row],[401T2p]]*tbPayroll[[#This Row],[401T2Cap]])*IF(SUMIFS($AM16:$BMK16,$AM$3:$BMK$3,"&lt;"&amp;BJX$3,$AM$2:$BMK$2,BJX$2)+BIR16&lt;compensationCap,
BJX16,
MAX(compensationCap-SUMIFS($AM16:$BMK16,$AM$3:$BMK$3,"&lt;"&amp;BJX$3,$AM$2:$BMK$2,BJX$2),0)),2))</f>
        <v/>
      </c>
      <c r="BJN16" s="116" t="str">
        <f>IF(tbPayroll[[#This Row],[idx]]="","",
IF(BJM16=0,0,
ROUND(IF(SUMIFS($AM16:$BMK16,$AM$3:$BMK$3,"&lt;"&amp;BJP$3,$AM$2:$BMK$2,"&gt;="&amp;BJN$2,$AM$2:$BMK$2,"&lt;="&amp;BJP$2)+BJK16+BJL16+BJM16&lt;tbPayroll[[#This Row],[401EmperLimit]],
BJM16,
MAX((tbPayroll[[#This Row],[401EmperLimit]]-SUMIFS($AM16:$BMK16,$AM$3:$BMK$3,"&lt;"&amp;BJP$3,$AM$2:$BMK$2,"&gt;="&amp;BJN$2,$AM$2:$BMK$2,"&lt;="&amp;BJP$2)),0)),2)))</f>
        <v/>
      </c>
      <c r="BJO16" s="116" t="str">
        <f>IF(tbPayroll[[#This Row],[idx]]="","",
IF(BJL16=0,0,
ROUND(IF(SUMIFS($AM16:$BMK16,$AM$3:$BMK$3,"&lt;"&amp;BJP$3,$AM$2:$BMK$2,BJP$2)+BJK16+SUMIFS($AM16:$BMK16,$AM$3:$BMK$3,"&lt;"&amp;BJO$3,$AM$2:$BMK$2,BJO$2)+BJL16&lt;tbPayroll[[#This Row],[401ContriLimit]],
BJL16,
BJL16/(BJK16+BJL16)*
(tbPayroll[[#This Row],[401ContriLimit]]-SUMIFS($AM16:$BMK16,$AM$3:$BMK$3,"&lt;"&amp;BJP$3,$AM$2:$BMK$2,BJP$2)-SUMIFS($AM16:$BMK16,$AM$3:$BMK$3,"&lt;"&amp;BJO$3,$AM$2:$BMK$2,BJO$2))),2)))</f>
        <v/>
      </c>
      <c r="BJP16" s="116" t="str">
        <f>IF(tbPayroll[[#This Row],[idx]]="","",
IF(BJK16=0,0,
ROUND(IF(SUMIFS($AM16:$BMK16,$AM$3:$BMK$3,"&lt;"&amp;BJP$3,$AM$2:$BMK$2,BJP$2)+BJK16+SUMIFS($AM16:$BMK16,$AM$3:$BMK$3,"&lt;"&amp;BJO$3,$AM$2:$BMK$2,BJO$2)+BJL16&lt;tbPayroll[[#This Row],[401ContriLimit]],
BJK16,
BJK16/(BJK16+BJL16)*
(tbPayroll[[#This Row],[401ContriLimit]]-SUMIFS($AM16:$BMK16,$AM$3:$BMK$3,"&lt;"&amp;BJP$3,$AM$2:$BMK$2,BJP$2)-SUMIFS($AM16:$BMK16,$AM$3:$BMK$3,"&lt;"&amp;BJO$3,$AM$2:$BMK$2,BJO$2))),2)
))</f>
        <v/>
      </c>
      <c r="BJQ16" s="116" t="str" cm="1">
        <f t="array" ref="BJQ16">IF(tbPayroll[[#This Row],[idx]]="","",
IF(BJI16=0,0,
MAX(SUMIFS($AM16:$BMK16,$AM$3:$BMK$3,"&lt;="&amp;BJW$3,$AM$2:$BMK$2,BJW$2)-INDEX(mediAddTable,tbPayroll[[#This Row],[fedStatus]]),0)-
SUMIFS($AM16:$BMK16,$AM$3:$BMK$3,"&lt;"&amp;BJW$3,$AM$2:$BMK$2,BJQ$2)
))</f>
        <v/>
      </c>
      <c r="BJR16" s="116" t="str">
        <f>IF(tbPayroll[[#This Row],[idx]]="","",
ROUND(MAX(BJV16*dPeriods+tbPayroll[[#This Row],[adjustedAmount]],0),dFEDRound))</f>
        <v/>
      </c>
      <c r="BJS16" s="116" t="str">
        <f>IF(tbPayroll[[#This Row],[idx]]="","",
ROUND(IF(hoursMode="Daily",
SUMIFS(Hours!$J15:$BDM15,Hours!$J$2:$BDM$2,"&gt;="&amp;BIU$5,Hours!$J$2:$BDM$2,"&lt;="&amp;BJX$5,Hours!$J$5:$BDM$5,dRegularName),
SUMIFS(Hours!$J15:$BDM15,Hours!$J$1:$BDM$1,BJT$3,Hours!$J$5:$BDM$5,dRegularName)
),2))</f>
        <v/>
      </c>
      <c r="BJT16" s="116" t="str">
        <f>IF(tbPayroll[[#This Row],[idx]]="","",
IF(hoursMode="Daily",
SUMIFS(Hours!$J15:$BDM15,Hours!$J$2:$BDM$2,"&gt;="&amp;BIU$5,Hours!$J$2:$BDM$2,"&lt;="&amp;BJX$5,Hours!$J$5:$BDM$5,dOvertimeName),
SUMIFS(Hours!$J15:$BDM15,Hours!$J$1:$BDM$1,BJT$3,Hours!$J$5:$BDM$5,dOvertimeName)
))</f>
        <v/>
      </c>
      <c r="BJU16" s="116" t="str">
        <f>IF(tbPayroll[[#This Row],[idx]]="","",
IF(hoursMode="Daily",
SUMIFS(Hours!$J15:$BDM15,Hours!$J$2:$BDM$2,"&gt;="&amp;BIU$5,Hours!$J$2:$BDM$2,"&lt;="&amp;BJX$5,Hours!$J$5:$BDM$5,dVacationName),
SUMIFS(Hours!$J15:$BDM15,Hours!$J$1:$BDM$1,BJT$3,Hours!$J$5:$BDM$5,dVacationName)
))</f>
        <v/>
      </c>
      <c r="BJV16" s="116" t="str">
        <f>IF(tbPayroll[[#This Row],[Employee]]="","",MAX(BJX16-tbPayroll[[#This Row],[free]]-BIV16-BJO16,0))</f>
        <v/>
      </c>
      <c r="BJW16" s="116" t="str">
        <f>IF(tbPayroll[[#This Row],[Employee]]="","",MAX(BJX16-tbPayroll[[#This Row],[free]]-BIV16,0))</f>
        <v/>
      </c>
      <c r="BJX16" s="116" t="str">
        <f>IF(tbPayroll[[#This Row],[Employee]]="","",
IF(tbPayroll[[#This Row],[employmentDate]]&gt;BJX$5,0,BIZ16+BJA16+BJB16+BIX16))</f>
        <v/>
      </c>
      <c r="BJY16" s="116" t="str">
        <f>IF(tbPayroll[[#This Row],[Employee]]="","",BJX16-SUM(BJC16:BJH16)-BIW16-BIV16-BJO16-BJP16)</f>
        <v/>
      </c>
      <c r="BJZ16" s="417"/>
      <c r="BKA16" s="192"/>
      <c r="BKB16" s="192"/>
      <c r="BKC16" s="192"/>
      <c r="BKD16" s="193"/>
      <c r="BKE16" s="116" t="str">
        <f>IF(tbPayroll[[#This Row],[Employee]]="","",
BKY16 &amp; " | " &amp; BKZ16&amp; " | " &amp; BLA16
)</f>
        <v/>
      </c>
      <c r="BKF16" s="116" t="str">
        <f>IF(tbPayroll[[#This Row],[Employee]]="","",
IF(tbPayroll[[#This Row],[employmentDate]]&gt;BLD$5,0,
ROUND(IF(tbPayroll[[#This Row],[IncomeBase]]=dSalaried,IF(BKA16&lt;&gt;"",BKA16,tbPayroll[[#This Row],[EmpWage]]),BKY16*IF(BKA16&lt;&gt;"",BKA16,tbPayroll[[#This Row],[EmpWage]])),2)))</f>
        <v/>
      </c>
      <c r="BKG16" s="116" t="str">
        <f>IF(tbPayroll[[#This Row],[Employee]]="","",
IF(tbPayroll[[#This Row],[employmentDate]]&gt;BLD$5,0,
ROUND(BKZ16*tbPayroll[[#This Row],[overrrate]]*
IF(BKA16&lt;&gt;"",BKA16,tbPayroll[[#This Row],[EmpWage]])/IF(tbPayroll[[#This Row],[IncomeBase]]=dSalaried,MAX(tbPayroll[[#This Row],[regularwork]],1),1),2)
))</f>
        <v/>
      </c>
      <c r="BKH16" s="116" t="str">
        <f>IF(tbPayroll[[#This Row],[Employee]]="","",
IF(tbPayroll[[#This Row],[employmentDate]]&gt;BLD$5,0,
ROUND(BLA16*
IFERROR(BKF16/BKY16,0),2
)))</f>
        <v/>
      </c>
      <c r="BKI16" s="116" t="str">
        <f>IF(tbPayroll[[#This Row],[Employee]]="","",
tbPayroll[[#This Row],[exState]]*
(tbPayroll[[#This Row],[stateAddDedu]]+ROUND(
MAX(BLB16-tbPayroll[[#This Row],[persExemp]],0)*tbPayroll[[#This Row],[stateTax]],dRound))
)</f>
        <v/>
      </c>
      <c r="BKJ16" s="116" t="str">
        <f>IF(tbPayroll[[#This Row],[Employee]]="","",
(ROUND(
MAX(BLB16-tbPayroll[[#This Row],[persExemp]],0)*tbPayroll[[#This Row],[dLocal]],dRound))
)</f>
        <v/>
      </c>
      <c r="BKK16" s="116" t="str">
        <f>IF(tbPayroll[[#This Row],[Employee]]="","",
(ROUND(
MAX(BLB16-tbPayroll[[#This Row],[persExemp]],0)*tbPayroll[[#This Row],[dCity]],dRound))
)</f>
        <v/>
      </c>
      <c r="BKL16" s="116" t="str" cm="1">
        <f t="array" aca="1" ref="BKL16" ca="1">IF(tbPayroll[[#This Row],[idx]]="","",
IF(BKO16=0,0,
ROUND(tbPayroll[[#This Row],[exFed]]*
MAX(
((BKX16-INDEX(INDIRECT(tbPayroll[[#This Row],[fedPrefix]]&amp;CHOOSE(tbPayroll[[#This Row],[fedStatus]],"SingleWage","JointlyWage","SingleWage","HeadWage")),BKO16))*
INDEX(INDIRECT(tbPayroll[[#This Row],[fedPrefix]]&amp;"Perc"),BKO16)+
INDEX(INDIRECT(tbPayroll[[#This Row],[fedPrefix]]&amp;CHOOSE(tbPayroll[[#This Row],[fedStatus]],"SingleHold","JointlyHold","SingleHold","HeadHold")),BKO16))/dPeriods
- IF(tbPayroll[[#This Row],[isFormSent]]="Yes",tbPayroll[[#This Row],[isFormStep3]],0),0)
+tbPayroll[[#This Row],[isFormStep4c]],dFEDRound)
)
)</f>
        <v/>
      </c>
      <c r="BKM16" s="116" t="str">
        <f>IF(tbPayroll[[#This Row],[idx]]="","",
ROUND(tbPayroll[[#This Row],[exSS]]*
IF(SUMIFS($AM16:$BMK16,$AM$3:$BMK$3,"&lt;"&amp;BKM$3,$AM$2:$BMK$2,BKM$2) +ssTax*BLC16 &lt;ssTax*ssMax,
ssTax*BLC16,
MAX(ssTax*ssMax-SUMIFS($AM16:$BMK16,$AM$3:$BMK$3,"&lt;"&amp;BKM$3,$AM$2:$BMK$2,BKM$2),0)),
2)
)</f>
        <v/>
      </c>
      <c r="BKN16" s="116" t="str">
        <f>IF(tbPayroll[[#This Row],[idx]]="","",IF(BKO16=0,0,ROUND(tbPayroll[[#This Row],[exMedi]]*mediTax*BLC16+BKW16*mediMax,2)))</f>
        <v/>
      </c>
      <c r="BKO16" s="116" t="str">
        <f ca="1">IF(tbPayroll[[#This Row],[idx]]="","",IFERROR(MATCH(BKX16,INDIRECT(tbPayroll[[#This Row],[fedPrefix]]&amp;CHOOSE(tbPayroll[[#This Row],[fedStatus]],"SingleWage","JointlyWage","SingleWage","HeadWage")),1),0))</f>
        <v/>
      </c>
      <c r="BKP16" s="116"/>
      <c r="BKQ16" s="116" t="str">
        <f>IF(tbPayroll[[#This Row],[idx]]="","",
ROUND(tbPayroll[[#This Row],[401Roth]]*IF(SUMIFS($AM16:$BMK16,$AM$3:$BMK$3,"&lt;"&amp;BLD$3,$AM$2:$BMK$2,BLD$2)+BJX16&lt;compensationCap,
BLD16,
MAX(compensationCap-SUMIFS($AM16:$BMK16,$AM$3:$BMK$3,"&lt;"&amp;BLD$3,$AM$2:$BMK$2,BLD$2),0)),2))</f>
        <v/>
      </c>
      <c r="BKR16" s="116" t="str">
        <f>IF(tbPayroll[[#This Row],[idx]]="","",
ROUND(tbPayroll[[#This Row],[401PreTax]]*IF(SUMIFS($AM16:$BMK16,$AM$3:$BMK$3,"&lt;"&amp;BLD$3,$AM$2:$BMK$2,BLD$2)+BJX16&lt;compensationCap,
BLD16,
MAX(compensationCap-SUMIFS($AM16:$BMK16,$AM$3:$BMK$3,"&lt;"&amp;BLD$3,$AM$2:$BMK$2,BLD$2),0)),2))</f>
        <v/>
      </c>
      <c r="BKS16" s="116" t="str">
        <f>IF(tbPayroll[[#This Row],[idx]]="","",
ROUND((tbPayroll[[#This Row],[401T1p]]*tbPayroll[[#This Row],[401T1Cap]]+tbPayroll[[#This Row],[401T2p]]*tbPayroll[[#This Row],[401T2Cap]])*IF(SUMIFS($AM16:$BMK16,$AM$3:$BMK$3,"&lt;"&amp;BLD$3,$AM$2:$BMK$2,BLD$2)+BJX16&lt;compensationCap,
BLD16,
MAX(compensationCap-SUMIFS($AM16:$BMK16,$AM$3:$BMK$3,"&lt;"&amp;BLD$3,$AM$2:$BMK$2,BLD$2),0)),2))</f>
        <v/>
      </c>
      <c r="BKT16" s="116" t="str">
        <f>IF(tbPayroll[[#This Row],[idx]]="","",
IF(BKS16=0,0,
ROUND(IF(SUMIFS($AM16:$BMK16,$AM$3:$BMK$3,"&lt;"&amp;BKV$3,$AM$2:$BMK$2,"&gt;="&amp;BKT$2,$AM$2:$BMK$2,"&lt;="&amp;BKV$2)+BKQ16+BKR16+BKS16&lt;tbPayroll[[#This Row],[401EmperLimit]],
BKS16,
MAX((tbPayroll[[#This Row],[401EmperLimit]]-SUMIFS($AM16:$BMK16,$AM$3:$BMK$3,"&lt;"&amp;BKV$3,$AM$2:$BMK$2,"&gt;="&amp;BKT$2,$AM$2:$BMK$2,"&lt;="&amp;BKV$2)),0)),2)))</f>
        <v/>
      </c>
      <c r="BKU16" s="116" t="str">
        <f>IF(tbPayroll[[#This Row],[idx]]="","",
IF(BKR16=0,0,
ROUND(IF(SUMIFS($AM16:$BMK16,$AM$3:$BMK$3,"&lt;"&amp;BKV$3,$AM$2:$BMK$2,BKV$2)+BKQ16+SUMIFS($AM16:$BMK16,$AM$3:$BMK$3,"&lt;"&amp;BKU$3,$AM$2:$BMK$2,BKU$2)+BKR16&lt;tbPayroll[[#This Row],[401ContriLimit]],
BKR16,
BKR16/(BKQ16+BKR16)*
(tbPayroll[[#This Row],[401ContriLimit]]-SUMIFS($AM16:$BMK16,$AM$3:$BMK$3,"&lt;"&amp;BKV$3,$AM$2:$BMK$2,BKV$2)-SUMIFS($AM16:$BMK16,$AM$3:$BMK$3,"&lt;"&amp;BKU$3,$AM$2:$BMK$2,BKU$2))),2)))</f>
        <v/>
      </c>
      <c r="BKV16" s="116" t="str">
        <f>IF(tbPayroll[[#This Row],[idx]]="","",
IF(BKQ16=0,0,
ROUND(IF(SUMIFS($AM16:$BMK16,$AM$3:$BMK$3,"&lt;"&amp;BKV$3,$AM$2:$BMK$2,BKV$2)+BKQ16+SUMIFS($AM16:$BMK16,$AM$3:$BMK$3,"&lt;"&amp;BKU$3,$AM$2:$BMK$2,BKU$2)+BKR16&lt;tbPayroll[[#This Row],[401ContriLimit]],
BKQ16,
BKQ16/(BKQ16+BKR16)*
(tbPayroll[[#This Row],[401ContriLimit]]-SUMIFS($AM16:$BMK16,$AM$3:$BMK$3,"&lt;"&amp;BKV$3,$AM$2:$BMK$2,BKV$2)-SUMIFS($AM16:$BMK16,$AM$3:$BMK$3,"&lt;"&amp;BKU$3,$AM$2:$BMK$2,BKU$2))),2)
))</f>
        <v/>
      </c>
      <c r="BKW16" s="116" t="str" cm="1">
        <f t="array" ref="BKW16">IF(tbPayroll[[#This Row],[idx]]="","",
IF(BKO16=0,0,
MAX(SUMIFS($AM16:$BMK16,$AM$3:$BMK$3,"&lt;="&amp;BLC$3,$AM$2:$BMK$2,BLC$2)-INDEX(mediAddTable,tbPayroll[[#This Row],[fedStatus]]),0)-
SUMIFS($AM16:$BMK16,$AM$3:$BMK$3,"&lt;"&amp;BLC$3,$AM$2:$BMK$2,BKW$2)
))</f>
        <v/>
      </c>
      <c r="BKX16" s="116" t="str">
        <f>IF(tbPayroll[[#This Row],[idx]]="","",
ROUND(MAX(BLB16*dPeriods+tbPayroll[[#This Row],[adjustedAmount]],0),dFEDRound))</f>
        <v/>
      </c>
      <c r="BKY16" s="116" t="str">
        <f>IF(tbPayroll[[#This Row],[idx]]="","",
ROUND(IF(hoursMode="Daily",
SUMIFS(Hours!$J15:$BDM15,Hours!$J$2:$BDM$2,"&gt;="&amp;BKA$5,Hours!$J$2:$BDM$2,"&lt;="&amp;BLD$5,Hours!$J$5:$BDM$5,dRegularName),
SUMIFS(Hours!$J15:$BDM15,Hours!$J$1:$BDM$1,BKZ$3,Hours!$J$5:$BDM$5,dRegularName)
),2))</f>
        <v/>
      </c>
      <c r="BKZ16" s="116" t="str">
        <f>IF(tbPayroll[[#This Row],[idx]]="","",
IF(hoursMode="Daily",
SUMIFS(Hours!$J15:$BDM15,Hours!$J$2:$BDM$2,"&gt;="&amp;BKA$5,Hours!$J$2:$BDM$2,"&lt;="&amp;BLD$5,Hours!$J$5:$BDM$5,dOvertimeName),
SUMIFS(Hours!$J15:$BDM15,Hours!$J$1:$BDM$1,BKZ$3,Hours!$J$5:$BDM$5,dOvertimeName)
))</f>
        <v/>
      </c>
      <c r="BLA16" s="116" t="str">
        <f>IF(tbPayroll[[#This Row],[idx]]="","",
IF(hoursMode="Daily",
SUMIFS(Hours!$J15:$BDM15,Hours!$J$2:$BDM$2,"&gt;="&amp;BKA$5,Hours!$J$2:$BDM$2,"&lt;="&amp;BLD$5,Hours!$J$5:$BDM$5,dVacationName),
SUMIFS(Hours!$J15:$BDM15,Hours!$J$1:$BDM$1,BKZ$3,Hours!$J$5:$BDM$5,dVacationName)
))</f>
        <v/>
      </c>
      <c r="BLB16" s="116" t="str">
        <f>IF(tbPayroll[[#This Row],[Employee]]="","",MAX(BLD16-tbPayroll[[#This Row],[free]]-BKB16-BKU16,0))</f>
        <v/>
      </c>
      <c r="BLC16" s="116" t="str">
        <f>IF(tbPayroll[[#This Row],[Employee]]="","",MAX(BLD16-tbPayroll[[#This Row],[free]]-BKB16,0))</f>
        <v/>
      </c>
      <c r="BLD16" s="116" t="str">
        <f>IF(tbPayroll[[#This Row],[Employee]]="","",
IF(tbPayroll[[#This Row],[employmentDate]]&gt;BLD$5,0,BKF16+BKG16+BKH16+BKD16))</f>
        <v/>
      </c>
      <c r="BLE16" s="116" t="str">
        <f>IF(tbPayroll[[#This Row],[Employee]]="","",BLD16-SUM(BKI16:BKN16)-BKC16-BKB16-BKU16-BKV16)</f>
        <v/>
      </c>
      <c r="BLF16" s="417"/>
      <c r="BLG16" s="192"/>
      <c r="BLH16" s="192"/>
      <c r="BLI16" s="192"/>
      <c r="BLJ16" s="193"/>
      <c r="BLK16" s="116" t="str">
        <f>IF(tbPayroll[[#This Row],[Employee]]="","",
BME16 &amp; " | " &amp; BMF16&amp; " | " &amp; BMG16
)</f>
        <v/>
      </c>
      <c r="BLL16" s="116" t="str">
        <f>IF(tbPayroll[[#This Row],[Employee]]="","",
IF(tbPayroll[[#This Row],[employmentDate]]&gt;BMJ$5,0,
ROUND(IF(tbPayroll[[#This Row],[IncomeBase]]=dSalaried,IF(BLG16&lt;&gt;"",BLG16,tbPayroll[[#This Row],[EmpWage]]),BME16*IF(BLG16&lt;&gt;"",BLG16,tbPayroll[[#This Row],[EmpWage]])),2)))</f>
        <v/>
      </c>
      <c r="BLM16" s="116" t="str">
        <f>IF(tbPayroll[[#This Row],[Employee]]="","",
IF(tbPayroll[[#This Row],[employmentDate]]&gt;BMJ$5,0,
ROUND(BMF16*tbPayroll[[#This Row],[overrrate]]*
IF(BLG16&lt;&gt;"",BLG16,tbPayroll[[#This Row],[EmpWage]])/IF(tbPayroll[[#This Row],[IncomeBase]]=dSalaried,MAX(tbPayroll[[#This Row],[regularwork]],1),1),2)
))</f>
        <v/>
      </c>
      <c r="BLN16" s="116" t="str">
        <f>IF(tbPayroll[[#This Row],[Employee]]="","",
IF(tbPayroll[[#This Row],[employmentDate]]&gt;BMJ$5,0,
ROUND(BMG16*
IFERROR(BLL16/BME16,0),2
)))</f>
        <v/>
      </c>
      <c r="BLO16" s="116" t="str">
        <f>IF(tbPayroll[[#This Row],[Employee]]="","",
tbPayroll[[#This Row],[exState]]*
(tbPayroll[[#This Row],[stateAddDedu]]+ROUND(
MAX(BMH16-tbPayroll[[#This Row],[persExemp]],0)*tbPayroll[[#This Row],[stateTax]],dRound))
)</f>
        <v/>
      </c>
      <c r="BLP16" s="116" t="str">
        <f>IF(tbPayroll[[#This Row],[Employee]]="","",
(ROUND(
MAX(BMH16-tbPayroll[[#This Row],[persExemp]],0)*tbPayroll[[#This Row],[dLocal]],dRound))
)</f>
        <v/>
      </c>
      <c r="BLQ16" s="116" t="str">
        <f>IF(tbPayroll[[#This Row],[Employee]]="","",
(ROUND(
MAX(BMH16-tbPayroll[[#This Row],[persExemp]],0)*tbPayroll[[#This Row],[dCity]],dRound))
)</f>
        <v/>
      </c>
      <c r="BLR16" s="116" t="str" cm="1">
        <f t="array" aca="1" ref="BLR16" ca="1">IF(tbPayroll[[#This Row],[idx]]="","",
IF(BLU16=0,0,
ROUND(tbPayroll[[#This Row],[exFed]]*
MAX(
((BMD16-INDEX(INDIRECT(tbPayroll[[#This Row],[fedPrefix]]&amp;CHOOSE(tbPayroll[[#This Row],[fedStatus]],"SingleWage","JointlyWage","SingleWage","HeadWage")),BLU16))*
INDEX(INDIRECT(tbPayroll[[#This Row],[fedPrefix]]&amp;"Perc"),BLU16)+
INDEX(INDIRECT(tbPayroll[[#This Row],[fedPrefix]]&amp;CHOOSE(tbPayroll[[#This Row],[fedStatus]],"SingleHold","JointlyHold","SingleHold","HeadHold")),BLU16))/dPeriods
- IF(tbPayroll[[#This Row],[isFormSent]]="Yes",tbPayroll[[#This Row],[isFormStep3]],0),0)
+tbPayroll[[#This Row],[isFormStep4c]],dFEDRound)
)
)</f>
        <v/>
      </c>
      <c r="BLS16" s="116" t="str">
        <f>IF(tbPayroll[[#This Row],[idx]]="","",
ROUND(tbPayroll[[#This Row],[exSS]]*
IF(SUMIFS($AM16:$BMK16,$AM$3:$BMK$3,"&lt;"&amp;BLS$3,$AM$2:$BMK$2,BLS$2) +ssTax*BMI16 &lt;ssTax*ssMax,
ssTax*BMI16,
MAX(ssTax*ssMax-SUMIFS($AM16:$BMK16,$AM$3:$BMK$3,"&lt;"&amp;BLS$3,$AM$2:$BMK$2,BLS$2),0)),
2)
)</f>
        <v/>
      </c>
      <c r="BLT16" s="116" t="str">
        <f>IF(tbPayroll[[#This Row],[idx]]="","",IF(BLU16=0,0,ROUND(tbPayroll[[#This Row],[exMedi]]*mediTax*BMI16+BMC16*mediMax,2)))</f>
        <v/>
      </c>
      <c r="BLU16" s="116" t="str">
        <f ca="1">IF(tbPayroll[[#This Row],[idx]]="","",IFERROR(MATCH(BMD16,INDIRECT(tbPayroll[[#This Row],[fedPrefix]]&amp;CHOOSE(tbPayroll[[#This Row],[fedStatus]],"SingleWage","JointlyWage","SingleWage","HeadWage")),1),0))</f>
        <v/>
      </c>
      <c r="BLV16" s="116"/>
      <c r="BLW16" s="116" t="str">
        <f>IF(tbPayroll[[#This Row],[idx]]="","",
ROUND(tbPayroll[[#This Row],[401Roth]]*IF(SUMIFS($AM16:$BMK16,$AM$3:$BMK$3,"&lt;"&amp;BMJ$3,$AM$2:$BMK$2,BMJ$2)+BLD16&lt;compensationCap,
BMJ16,
MAX(compensationCap-SUMIFS($AM16:$BMK16,$AM$3:$BMK$3,"&lt;"&amp;BMJ$3,$AM$2:$BMK$2,BMJ$2),0)),2))</f>
        <v/>
      </c>
      <c r="BLX16" s="116" t="str">
        <f>IF(tbPayroll[[#This Row],[idx]]="","",
ROUND(tbPayroll[[#This Row],[401PreTax]]*IF(SUMIFS($AM16:$BMK16,$AM$3:$BMK$3,"&lt;"&amp;BMJ$3,$AM$2:$BMK$2,BMJ$2)+BLD16&lt;compensationCap,
BMJ16,
MAX(compensationCap-SUMIFS($AM16:$BMK16,$AM$3:$BMK$3,"&lt;"&amp;BMJ$3,$AM$2:$BMK$2,BMJ$2),0)),2))</f>
        <v/>
      </c>
      <c r="BLY16" s="116" t="str">
        <f>IF(tbPayroll[[#This Row],[idx]]="","",
ROUND((tbPayroll[[#This Row],[401T1p]]*tbPayroll[[#This Row],[401T1Cap]]+tbPayroll[[#This Row],[401T2p]]*tbPayroll[[#This Row],[401T2Cap]])*IF(SUMIFS($AM16:$BMK16,$AM$3:$BMK$3,"&lt;"&amp;BMJ$3,$AM$2:$BMK$2,BMJ$2)+BLD16&lt;compensationCap,
BMJ16,
MAX(compensationCap-SUMIFS($AM16:$BMK16,$AM$3:$BMK$3,"&lt;"&amp;BMJ$3,$AM$2:$BMK$2,BMJ$2),0)),2))</f>
        <v/>
      </c>
      <c r="BLZ16" s="116" t="str">
        <f>IF(tbPayroll[[#This Row],[idx]]="","",
IF(BLY16=0,0,
ROUND(IF(SUMIFS($AM16:$BMK16,$AM$3:$BMK$3,"&lt;"&amp;BMB$3,$AM$2:$BMK$2,"&gt;="&amp;BLZ$2,$AM$2:$BMK$2,"&lt;="&amp;BMB$2)+BLW16+BLX16+BLY16&lt;tbPayroll[[#This Row],[401EmperLimit]],
BLY16,
MAX((tbPayroll[[#This Row],[401EmperLimit]]-SUMIFS($AM16:$BMK16,$AM$3:$BMK$3,"&lt;"&amp;BMB$3,$AM$2:$BMK$2,"&gt;="&amp;BLZ$2,$AM$2:$BMK$2,"&lt;="&amp;BMB$2)),0)),2)))</f>
        <v/>
      </c>
      <c r="BMA16" s="116" t="str">
        <f>IF(tbPayroll[[#This Row],[idx]]="","",
IF(BLX16=0,0,
ROUND(IF(SUMIFS($AM16:$BMK16,$AM$3:$BMK$3,"&lt;"&amp;BMB$3,$AM$2:$BMK$2,BMB$2)+BLW16+SUMIFS($AM16:$BMK16,$AM$3:$BMK$3,"&lt;"&amp;BMA$3,$AM$2:$BMK$2,BMA$2)+BLX16&lt;tbPayroll[[#This Row],[401ContriLimit]],
BLX16,
BLX16/(BLW16+BLX16)*
(tbPayroll[[#This Row],[401ContriLimit]]-SUMIFS($AM16:$BMK16,$AM$3:$BMK$3,"&lt;"&amp;BMB$3,$AM$2:$BMK$2,BMB$2)-SUMIFS($AM16:$BMK16,$AM$3:$BMK$3,"&lt;"&amp;BMA$3,$AM$2:$BMK$2,BMA$2))),2)))</f>
        <v/>
      </c>
      <c r="BMB16" s="116" t="str">
        <f>IF(tbPayroll[[#This Row],[idx]]="","",
IF(BLW16=0,0,
ROUND(IF(SUMIFS($AM16:$BMK16,$AM$3:$BMK$3,"&lt;"&amp;BMB$3,$AM$2:$BMK$2,BMB$2)+BLW16+SUMIFS($AM16:$BMK16,$AM$3:$BMK$3,"&lt;"&amp;BMA$3,$AM$2:$BMK$2,BMA$2)+BLX16&lt;tbPayroll[[#This Row],[401ContriLimit]],
BLW16,
BLW16/(BLW16+BLX16)*
(tbPayroll[[#This Row],[401ContriLimit]]-SUMIFS($AM16:$BMK16,$AM$3:$BMK$3,"&lt;"&amp;BMB$3,$AM$2:$BMK$2,BMB$2)-SUMIFS($AM16:$BMK16,$AM$3:$BMK$3,"&lt;"&amp;BMA$3,$AM$2:$BMK$2,BMA$2))),2)
))</f>
        <v/>
      </c>
      <c r="BMC16" s="116" t="str" cm="1">
        <f t="array" ref="BMC16">IF(tbPayroll[[#This Row],[idx]]="","",
IF(BLU16=0,0,
MAX(SUMIFS($AM16:$BMK16,$AM$3:$BMK$3,"&lt;="&amp;BMI$3,$AM$2:$BMK$2,BMI$2)-INDEX(mediAddTable,tbPayroll[[#This Row],[fedStatus]]),0)-
SUMIFS($AM16:$BMK16,$AM$3:$BMK$3,"&lt;"&amp;BMI$3,$AM$2:$BMK$2,BMC$2)
))</f>
        <v/>
      </c>
      <c r="BMD16" s="116" t="str">
        <f>IF(tbPayroll[[#This Row],[idx]]="","",
ROUND(MAX(BMH16*dPeriods+tbPayroll[[#This Row],[adjustedAmount]],0),dFEDRound))</f>
        <v/>
      </c>
      <c r="BME16" s="116" t="str">
        <f>IF(tbPayroll[[#This Row],[idx]]="","",
ROUND(IF(hoursMode="Daily",
SUMIFS(Hours!$J15:$BDM15,Hours!$J$2:$BDM$2,"&gt;="&amp;BLG$5,Hours!$J$2:$BDM$2,"&lt;="&amp;BMJ$5,Hours!$J$5:$BDM$5,dRegularName),
SUMIFS(Hours!$J15:$BDM15,Hours!$J$1:$BDM$1,BMF$3,Hours!$J$5:$BDM$5,dRegularName)
),2))</f>
        <v/>
      </c>
      <c r="BMF16" s="116" t="str">
        <f>IF(tbPayroll[[#This Row],[idx]]="","",
IF(hoursMode="Daily",
SUMIFS(Hours!$J15:$BDM15,Hours!$J$2:$BDM$2,"&gt;="&amp;BLG$5,Hours!$J$2:$BDM$2,"&lt;="&amp;BMJ$5,Hours!$J$5:$BDM$5,dOvertimeName),
SUMIFS(Hours!$J15:$BDM15,Hours!$J$1:$BDM$1,BMF$3,Hours!$J$5:$BDM$5,dOvertimeName)
))</f>
        <v/>
      </c>
      <c r="BMG16" s="116" t="str">
        <f>IF(tbPayroll[[#This Row],[idx]]="","",
IF(hoursMode="Daily",
SUMIFS(Hours!$J15:$BDM15,Hours!$J$2:$BDM$2,"&gt;="&amp;BLG$5,Hours!$J$2:$BDM$2,"&lt;="&amp;BMJ$5,Hours!$J$5:$BDM$5,dVacationName),
SUMIFS(Hours!$J15:$BDM15,Hours!$J$1:$BDM$1,BMF$3,Hours!$J$5:$BDM$5,dVacationName)
))</f>
        <v/>
      </c>
      <c r="BMH16" s="116" t="str">
        <f>IF(tbPayroll[[#This Row],[Employee]]="","",MAX(BMJ16-tbPayroll[[#This Row],[free]]-BLH16-BMA16,0))</f>
        <v/>
      </c>
      <c r="BMI16" s="116" t="str">
        <f>IF(tbPayroll[[#This Row],[Employee]]="","",MAX(BMJ16-tbPayroll[[#This Row],[free]]-BLH16,0))</f>
        <v/>
      </c>
      <c r="BMJ16" s="116" t="str">
        <f>IF(tbPayroll[[#This Row],[Employee]]="","",
IF(tbPayroll[[#This Row],[employmentDate]]&gt;BMJ$5,0,BLL16+BLM16+BLN16+BLJ16))</f>
        <v/>
      </c>
      <c r="BMK16" s="116" t="str">
        <f>IF(tbPayroll[[#This Row],[Employee]]="","",BMJ16-SUM(BLO16:BLT16)-BLI16-BLH16-BMA16-BMB16)</f>
        <v/>
      </c>
      <c r="BML16" s="322"/>
      <c r="BMM16" s="322"/>
      <c r="BMN16" s="322"/>
      <c r="BMO16" s="322"/>
      <c r="BMP16" s="322"/>
      <c r="BMQ16" s="322"/>
      <c r="BMR16" s="322"/>
      <c r="BMS16" s="322"/>
      <c r="BMT16" s="322"/>
      <c r="BMU16" s="322"/>
      <c r="BMV16" s="322"/>
      <c r="BMW16" s="322"/>
      <c r="BMX16" s="322"/>
      <c r="BMY16" s="322"/>
      <c r="BMZ16" s="322"/>
      <c r="BNA16" s="322"/>
      <c r="BNB16" s="322"/>
      <c r="BNC16" s="322"/>
      <c r="BND16" s="322"/>
      <c r="BNE16" s="322"/>
      <c r="BNF16" s="322"/>
      <c r="BNG16" s="322"/>
      <c r="BNH16" s="322"/>
      <c r="BNI16" s="322"/>
      <c r="BNJ16" s="322"/>
      <c r="BNK16" s="322"/>
      <c r="BNL16" s="322"/>
      <c r="BNM16" s="322"/>
      <c r="BNN16" s="322"/>
      <c r="BNO16" s="322"/>
      <c r="BNP16" s="322"/>
      <c r="BNQ16" s="322"/>
      <c r="BNR16" s="322"/>
      <c r="BNS16" s="322"/>
      <c r="BNT16" s="322"/>
      <c r="BNU16" s="322"/>
      <c r="BNV16" s="322"/>
      <c r="BNW16" s="322"/>
      <c r="BNX16" s="322"/>
      <c r="BNY16" s="322"/>
      <c r="BNZ16" s="322"/>
      <c r="BOA16" s="322"/>
      <c r="BOB16" s="322"/>
      <c r="BOC16" s="322"/>
      <c r="BOD16" s="322"/>
      <c r="BOE16" s="322"/>
      <c r="BOF16" s="322"/>
      <c r="BOG16" s="322"/>
      <c r="BOH16" s="322"/>
      <c r="BOI16" s="322"/>
      <c r="BOJ16" s="322"/>
      <c r="BOK16" s="322"/>
      <c r="BOL16" s="322"/>
      <c r="BOM16" s="322"/>
      <c r="BON16" s="322"/>
      <c r="BOO16" s="322"/>
      <c r="BOP16" s="322"/>
      <c r="BOQ16" s="322"/>
      <c r="BOR16" s="322"/>
      <c r="BOS16" s="322"/>
      <c r="BOT16" s="322"/>
      <c r="BOU16" s="322"/>
      <c r="BOV16" s="322"/>
      <c r="BOW16" s="322"/>
      <c r="BOX16" s="322"/>
      <c r="BOY16" s="322"/>
      <c r="BOZ16" s="322"/>
      <c r="BPA16" s="322"/>
      <c r="BPB16" s="322"/>
      <c r="BPC16" s="322"/>
      <c r="BPD16" s="322"/>
      <c r="BPE16" s="322"/>
      <c r="BPF16" s="322"/>
      <c r="BPG16" s="322"/>
      <c r="BPH16" s="322"/>
      <c r="BPI16" s="322"/>
      <c r="BPJ16" s="322"/>
      <c r="BPK16" s="322"/>
      <c r="BPL16" s="322"/>
      <c r="BPM16" s="322"/>
      <c r="BPN16" s="322"/>
      <c r="BPO16" s="322"/>
      <c r="BPP16" s="322"/>
      <c r="BPQ16" s="322"/>
      <c r="BPR16" s="322"/>
      <c r="BPS16" s="322"/>
      <c r="BPT16" s="322"/>
      <c r="BPU16" s="322"/>
      <c r="BPV16" s="322"/>
      <c r="BPW16" s="322"/>
      <c r="BPX16" s="322"/>
      <c r="BPY16" s="322"/>
      <c r="BPZ16" s="322"/>
      <c r="BQA16" s="322"/>
      <c r="BQB16" s="322"/>
      <c r="BQC16" s="322"/>
      <c r="BQD16" s="322"/>
      <c r="BQE16" s="322"/>
      <c r="BQF16" s="322"/>
      <c r="BQG16" s="322"/>
      <c r="BQH16" s="322"/>
      <c r="BQI16" s="322"/>
      <c r="BQJ16" s="322"/>
      <c r="BQK16" s="322"/>
      <c r="BQL16" s="322"/>
      <c r="BQM16" s="322"/>
      <c r="BQN16" s="322"/>
      <c r="BQO16" s="322"/>
      <c r="BQP16" s="322"/>
      <c r="BQQ16" s="322"/>
      <c r="BQR16" s="322"/>
      <c r="BQS16" s="322"/>
      <c r="BQT16" s="322"/>
      <c r="BQU16" s="322"/>
      <c r="BQV16" s="322"/>
      <c r="BQW16" s="322"/>
      <c r="BQX16" s="322"/>
      <c r="BQY16" s="322"/>
      <c r="BQZ16" s="322"/>
      <c r="BRA16" s="322"/>
      <c r="BRB16" s="322"/>
      <c r="BRC16" s="322"/>
      <c r="BRD16" s="322"/>
      <c r="BRE16" s="322"/>
      <c r="BRF16" s="322"/>
      <c r="BRG16" s="322"/>
      <c r="BRH16" s="322"/>
      <c r="BRI16" s="322"/>
      <c r="BRJ16" s="322"/>
      <c r="BRK16" s="322"/>
      <c r="BRL16" s="322"/>
      <c r="BRM16" s="322"/>
      <c r="BRN16" s="322"/>
      <c r="BRO16" s="322"/>
      <c r="BRP16" s="322"/>
      <c r="BRQ16" s="322"/>
      <c r="BRR16" s="322"/>
      <c r="BRS16" s="322"/>
      <c r="BRT16" s="322"/>
      <c r="BRU16" s="322"/>
      <c r="BRV16" s="322"/>
      <c r="BRW16" s="322"/>
      <c r="BRX16" s="322"/>
      <c r="BRY16" s="322"/>
      <c r="BRZ16" s="322"/>
      <c r="BSA16" s="322"/>
      <c r="BSB16" s="322"/>
      <c r="BSC16" s="322"/>
      <c r="BSD16" s="322"/>
      <c r="BSE16" s="322"/>
      <c r="BSF16" s="322"/>
      <c r="BSG16" s="322"/>
      <c r="BSH16" s="322"/>
      <c r="BSI16" s="322"/>
      <c r="BSJ16" s="322"/>
      <c r="BSK16" s="322"/>
      <c r="BSL16" s="322"/>
      <c r="BSM16" s="322"/>
      <c r="BSN16" s="322"/>
      <c r="BSO16" s="322"/>
      <c r="BSP16" s="322"/>
      <c r="BSQ16" s="322"/>
      <c r="BSR16" s="322"/>
      <c r="BSS16" s="322"/>
      <c r="BST16" s="322"/>
      <c r="BSU16" s="322"/>
      <c r="BSV16" s="322"/>
      <c r="BSW16" s="322"/>
      <c r="BSX16" s="322"/>
      <c r="BSY16" s="322"/>
      <c r="BSZ16" s="322"/>
      <c r="BTA16" s="322"/>
      <c r="BTB16" s="322"/>
      <c r="BTC16" s="322"/>
      <c r="BTD16" s="322"/>
      <c r="BTE16" s="322"/>
      <c r="BTF16" s="322"/>
      <c r="BTG16" s="322"/>
      <c r="BTH16" s="322"/>
      <c r="BTI16" s="322"/>
      <c r="BTJ16" s="322"/>
      <c r="BTK16" s="322"/>
      <c r="BTL16" s="322"/>
      <c r="BTM16" s="322"/>
      <c r="BTN16" s="322"/>
      <c r="BTO16" s="322"/>
      <c r="BTP16" s="322"/>
      <c r="BTQ16" s="322"/>
      <c r="BTR16" s="322"/>
      <c r="BTS16" s="322"/>
      <c r="BTT16" s="322"/>
      <c r="BTU16" s="322"/>
      <c r="BTV16" s="322"/>
      <c r="BTW16" s="322"/>
      <c r="BTX16" s="322"/>
      <c r="BTY16" s="322"/>
      <c r="BTZ16" s="322"/>
      <c r="BUA16" s="322"/>
      <c r="BUB16" s="322"/>
      <c r="BUC16" s="322"/>
      <c r="BUD16" s="322"/>
      <c r="BUE16" s="322"/>
      <c r="BUF16" s="322"/>
      <c r="BUG16" s="322"/>
      <c r="BUH16" s="322"/>
      <c r="BUI16" s="322"/>
      <c r="BUJ16" s="322"/>
      <c r="BUK16" s="322"/>
      <c r="BUL16" s="322"/>
      <c r="BUM16" s="322"/>
      <c r="BUN16" s="322"/>
      <c r="BUO16" s="322"/>
      <c r="BUP16" s="322"/>
      <c r="BUQ16" s="322"/>
      <c r="BUR16" s="322"/>
      <c r="BUS16" s="322"/>
    </row>
    <row r="17" spans="1:1704" ht="19.95" customHeight="1" x14ac:dyDescent="0.3">
      <c r="A17" s="325"/>
      <c r="B17" s="486" t="s">
        <v>11</v>
      </c>
      <c r="C17" s="486"/>
      <c r="D17" s="486"/>
      <c r="E17" s="322"/>
      <c r="F17" s="414" t="str">
        <f>IFERROR(IF(INDEX(tbEmployee[Employee],ROW(tbPayroll[[#This Row],[CustomSalary1]])-ROW(tbPayroll[[#Headers],[Employee]]))="","",INDEX(tbEmployee[Employee],ROW(tbPayroll[[#This Row],[CustomSalary1]])-ROW(tbPayroll[[#Headers],[Employee]]))),"")</f>
        <v/>
      </c>
      <c r="G17" s="414" t="str">
        <f>IF(tbPayroll[[#This Row],[Employee]]="","",MATCH(tbPayroll[[#This Row],[Employee]],tbEmployee[Employee],0))</f>
        <v/>
      </c>
      <c r="H17" s="414" t="str" cm="1">
        <f t="array" ref="H17">IF(tbPayroll[[#This Row],[Employee]]="","",INDEX(tbEmployee[localTax],tbPayroll[[#This Row],[idx]]))</f>
        <v/>
      </c>
      <c r="I17" s="414" t="str" cm="1">
        <f t="array" ref="I17">IF(tbPayroll[[#This Row],[Employee]]="","",INDEX(tbEmployee[CityTax],tbPayroll[[#This Row],[idx]]))</f>
        <v/>
      </c>
      <c r="J17" s="414" t="str" cm="1">
        <f t="array" ref="J17">IF(tbPayroll[[#This Row],[Employee]]="","",INDEX(tbEmployee[employmentDate],tbPayroll[[#This Row],[idx]]))</f>
        <v/>
      </c>
      <c r="K17" s="414" t="str" cm="1">
        <f t="array" ref="K17">IF(tbPayroll[[#This Row],[Employee]]="","",INDEX(tbEmployee[RegularHours],tbPayroll[[#This Row],[idx]]))</f>
        <v/>
      </c>
      <c r="L17" s="414" t="str" cm="1">
        <f t="array" ref="L17">IF(tbPayroll[[#This Row],[Employee]]="","",INDEX(tbEmployee[OvertimeRate],tbPayroll[[#This Row],[idx]]))</f>
        <v/>
      </c>
      <c r="M17" s="414" t="str" cm="1">
        <f t="array" ref="M17">IF(tbPayroll[[#This Row],[Employee]]="","",INDEX(tbEmployee[Free],tbPayroll[[#This Row],[idx]]))</f>
        <v/>
      </c>
      <c r="N17" s="414" t="str" cm="1">
        <f t="array" ref="N17">IF(tbPayroll[[#This Row],[Employee]]="","",MATCH(INDEX(tbEmployee[FederalStatus],tbPayroll[[#This Row],[idx]]),listFederalStatus,0))</f>
        <v/>
      </c>
      <c r="O17" s="414" t="str" cm="1">
        <f t="array" ref="O17">IF(tbPayroll[[#This Row],[Employee]]="","",MAX(IFERROR(INDEX(tbEmployee[step3],tbPayroll[[#This Row],[idx]])/dPeriods,0),0))</f>
        <v/>
      </c>
      <c r="P17" s="414" t="str" cm="1">
        <f t="array" ref="P17">IF(tbPayroll[[#This Row],[Employee]]="","",
contributionLimit+IF(INDEX(tbEmployee[401Age],tbPayroll[[#This Row],[idx]])="Yes",catchUp,0))</f>
        <v/>
      </c>
      <c r="Q17" s="414" t="str" cm="1">
        <f t="array" ref="Q17">IF(tbPayroll[[#This Row],[Employee]]="","",
overallLimit+IF(INDEX(tbEmployee[401Age],tbPayroll[[#This Row],[idx]])="Yes",catchUp,0))</f>
        <v/>
      </c>
      <c r="R17" s="414" t="str" cm="1">
        <f t="array" ref="R17">IF(tbPayroll[[#This Row],[Employee]]="","",INDEX(tbEmployee[401PreTax],tbPayroll[[#This Row],[idx]]))</f>
        <v/>
      </c>
      <c r="S17" s="414" t="str" cm="1">
        <f t="array" ref="S17">IF(tbPayroll[[#This Row],[Employee]]="","",INDEX(tbEmployee[401Roth],tbPayroll[[#This Row],[idx]]))</f>
        <v/>
      </c>
      <c r="T17" s="414" t="str" cm="1">
        <f t="array" ref="T17">IF(tbPayroll[[#This Row],[Employee]]="","",INDEX(tbEmployee[401T1p],tbPayroll[[#This Row],[idx]]))</f>
        <v/>
      </c>
      <c r="U17" s="414" t="str" cm="1">
        <f t="array" ref="U17">IF(tbPayroll[[#This Row],[Employee]]="","",INDEX(tbEmployee[401T1Cap],tbPayroll[[#This Row],[idx]]))</f>
        <v/>
      </c>
      <c r="V17" s="414" t="str" cm="1">
        <f t="array" ref="V17">IF(tbPayroll[[#This Row],[Employee]]="","",INDEX(tbEmployee[401T2p],tbPayroll[[#This Row],[idx]]))</f>
        <v/>
      </c>
      <c r="W17" s="414" t="str" cm="1">
        <f t="array" ref="W17">IF(tbPayroll[[#This Row],[Employee]]="","",INDEX(tbEmployee[401T2Cap],tbPayroll[[#This Row],[idx]]))</f>
        <v/>
      </c>
      <c r="X17" s="414" t="str" cm="1">
        <f t="array" ref="X17">IF(tbPayroll[[#This Row],[Employee]]="","",INDEX(tbEmployee[adjustedAmount],tbPayroll[[#This Row],[idx]]))</f>
        <v/>
      </c>
      <c r="Y17" s="414" t="str" cm="1">
        <f t="array" ref="Y17">IF(tbPayroll[[#This Row],[Employee]]="","",INDEX(tbEmployee[StateTax],tbPayroll[[#This Row],[idx]]))</f>
        <v/>
      </c>
      <c r="Z17" s="414" t="str" cm="1">
        <f t="array" ref="Z17">IF(tbPayroll[[#This Row],[Employee]]="","",
IF(AND(INDEX(tbEmployee[isForm],tbPayroll[[#This Row],[idx]])="Yes",INDEX(tbEmployee[isForm],tbPayroll[[#This Row],[idx]])&lt;&gt;"Checked"),"Yes","No")
)</f>
        <v/>
      </c>
      <c r="AA17" s="414" t="str" cm="1">
        <f t="array" ref="AA17">IF(tbPayroll[[#This Row],[Employee]]="","",INDEX(tbEmployee[isForm],tbPayroll[[#This Row],[idx]]))</f>
        <v/>
      </c>
      <c r="AB17" s="414" t="str" cm="1">
        <f t="array" ref="AB17">IF(tbPayroll[[#This Row],[Employee]]="","",INDEX(tbEmployee[step3],tbPayroll[[#This Row],[idx]]))</f>
        <v/>
      </c>
      <c r="AC17" s="414" t="str" cm="1">
        <f t="array" ref="AC17">IF(tbPayroll[[#This Row],[Employee]]="","",INDEX(tbEmployee[fedWithholding],tbPayroll[[#This Row],[idx]]))</f>
        <v/>
      </c>
      <c r="AD17" s="414" t="str" cm="1">
        <f t="array" ref="AD17">IF(tbPayroll[[#This Row],[Employee]]="","","fed"&amp;IF(INDEX(tbEmployee[step2],tbPayroll[[#This Row],[idx]])="Checked","Not",""))</f>
        <v/>
      </c>
      <c r="AE17" s="414" t="str" cm="1">
        <f t="array" ref="AE17">IF(tbPayroll[[#This Row],[Employee]]="","",IF(INDEX(tbEmployee[ExFed],tbPayroll[[#This Row],[idx]])="Yes",0,1))</f>
        <v/>
      </c>
      <c r="AF17" s="414" t="str" cm="1">
        <f t="array" ref="AF17">IF(tbPayroll[[#This Row],[Employee]]="","",IF(INDEX(tbEmployee[ExSS],tbPayroll[[#This Row],[idx]])="Yes",0,1))</f>
        <v/>
      </c>
      <c r="AG17" s="414" t="str" cm="1">
        <f t="array" ref="AG17">IF(tbPayroll[[#This Row],[Employee]]="","",IF(INDEX(tbEmployee[ExMedi],tbPayroll[[#This Row],[idx]])="Yes",0,1))</f>
        <v/>
      </c>
      <c r="AH17" s="414" t="str" cm="1">
        <f t="array" ref="AH17">IF(tbPayroll[[#This Row],[Employee]]="","",persExemption*INDEX(tbEmployee[stateExemptions],tbPayroll[[#This Row],[idx]])/dPeriods)</f>
        <v/>
      </c>
      <c r="AI17" s="414" t="str" cm="1">
        <f t="array" ref="AI17">IF(tbPayroll[[#This Row],[Employee]]="","",INDEX(tbEmployee[stateDeduction],tbPayroll[[#This Row],[idx]]))</f>
        <v/>
      </c>
      <c r="AJ17" s="414" t="str" cm="1">
        <f t="array" ref="AJ17">IF(tbPayroll[[#This Row],[Employee]]="","",IF(INDEX(tbEmployee[stateEx],tbPayroll[[#This Row],[idx]])="Yes",0,1))</f>
        <v/>
      </c>
      <c r="AK17" s="414" t="str" cm="1">
        <f t="array" ref="AK17">IF(tbPayroll[[#This Row],[Employee]]="","",INDEX(tbEmployee[Wage],tbPayroll[[#This Row],[idx]]))</f>
        <v/>
      </c>
      <c r="AL17" s="116" t="str" cm="1">
        <f t="array" ref="AL17">IF(tbPayroll[[#This Row],[Employee]]="","",INDEX(tbEmployee[IncomeBase],tbPayroll[[#This Row],[idx]]))</f>
        <v/>
      </c>
      <c r="AM17" s="192"/>
      <c r="AN17" s="192"/>
      <c r="AO17" s="192"/>
      <c r="AP17" s="193"/>
      <c r="AQ17" s="116" t="str">
        <f>IF(tbPayroll[[#This Row],[Employee]]="","",
BK17 &amp; " | " &amp; BL17&amp; " | " &amp; BM17
)</f>
        <v/>
      </c>
      <c r="AR17" s="116" t="str">
        <f>IF(tbPayroll[[#This Row],[Employee]]="","",
IF(tbPayroll[[#This Row],[employmentDate]]&gt;BP$5,0,
ROUND(IF(tbPayroll[[#This Row],[IncomeBase]]=dSalaried,IF(AM17&lt;&gt;"",AM17,tbPayroll[[#This Row],[EmpWage]]),BK17*IF(AM17&lt;&gt;"",AM17,tbPayroll[[#This Row],[EmpWage]])),2)))</f>
        <v/>
      </c>
      <c r="AS17" s="116" t="str">
        <f>IF(tbPayroll[[#This Row],[Employee]]="","",
IF(tbPayroll[[#This Row],[employmentDate]]&gt;BP$5,0,
ROUND(BL17*tbPayroll[[#This Row],[overrrate]]*
IF(AM17&lt;&gt;"",AM17,tbPayroll[[#This Row],[EmpWage]])/IF(tbPayroll[[#This Row],[IncomeBase]]=dSalaried,MAX(tbPayroll[[#This Row],[regularwork]],1),1),2)
))</f>
        <v/>
      </c>
      <c r="AT17" s="116" t="str">
        <f>IF(tbPayroll[[#This Row],[Employee]]="","",
IF(tbPayroll[[#This Row],[employmentDate]]&gt;BP$5,0,
ROUND(BM17*
IFERROR(AR17/BK17,0),2
)))</f>
        <v/>
      </c>
      <c r="AU17" s="116" t="str">
        <f>IF(tbPayroll[[#This Row],[Employee]]="","",
tbPayroll[[#This Row],[exState]]*
(tbPayroll[[#This Row],[stateAddDedu]]+ROUND(
MAX(BN17-tbPayroll[[#This Row],[persExemp]],0)*tbPayroll[[#This Row],[stateTax]],dRound))
)</f>
        <v/>
      </c>
      <c r="AV17" s="116" t="str">
        <f>IF(tbPayroll[[#This Row],[Employee]]="","",
(ROUND(
MAX(BN17-tbPayroll[[#This Row],[persExemp]],0)*tbPayroll[[#This Row],[dLocal]],dRound))
)</f>
        <v/>
      </c>
      <c r="AW17" s="116" t="str">
        <f>IF(tbPayroll[[#This Row],[Employee]]="","",
(ROUND(
MAX(BN17-tbPayroll[[#This Row],[persExemp]],0)*tbPayroll[[#This Row],[dCity]],dRound))
)</f>
        <v/>
      </c>
      <c r="AX17" s="116" t="str" cm="1">
        <f t="array" aca="1" ref="AX17" ca="1">IF(tbPayroll[[#This Row],[idx]]="","",
ROUND(tbPayroll[[#This Row],[exFed]]*
MAX(
((BJ17-INDEX(INDIRECT(tbPayroll[[#This Row],[fedPrefix]]&amp;CHOOSE(tbPayroll[[#This Row],[fedStatus]],"SingleWage","JointlyWage","SingleWage","HeadWage")),BA17))*
INDEX(INDIRECT(tbPayroll[[#This Row],[fedPrefix]]&amp;"Perc"),BA17)+
INDEX(INDIRECT(tbPayroll[[#This Row],[fedPrefix]]&amp;CHOOSE(tbPayroll[[#This Row],[fedStatus]],"SingleHold","JointlyHold","SingleHold","HeadHold")),BA17))/dPeriods
- IF(tbPayroll[[#This Row],[isFormSent]]="Yes",tbPayroll[[#This Row],[isFormStep3]],0),0)
+tbPayroll[[#This Row],[isFormStep4c]],dFEDRound)
)</f>
        <v/>
      </c>
      <c r="AY17" s="116" t="str">
        <f>IF(tbPayroll[[#This Row],[idx]]="","",
ROUND(tbPayroll[[#This Row],[exSS]]*IF(SUMIFS($AM17:$BMK17,$AM$3:$BMK$3,"&lt;"&amp;AY$3,$AM$2:$BMK$2,AY$2) +ssTax*BO17 &lt;ssTax*ssMax,ssTax*BO17,MAX(ssTax*ssMax-SUMIFS($AM17:$BMK17,$AM$3:$BMK$3,"&lt;"&amp;AY$3,$AM$2:$BMK$2,AY$2),0)),2)
)</f>
        <v/>
      </c>
      <c r="AZ17" s="116" t="str">
        <f>IF(tbPayroll[[#This Row],[idx]]="","",ROUND(tbPayroll[[#This Row],[exMedi]]*mediTax*BO17+BI17*mediMax,2))</f>
        <v/>
      </c>
      <c r="BA17" s="116" t="str">
        <f ca="1">IF(tbPayroll[[#This Row],[idx]]="","",MATCH(BJ17,INDIRECT(tbPayroll[[#This Row],[fedPrefix]]&amp;CHOOSE(tbPayroll[[#This Row],[fedStatus]],"SingleWage","JointlyWage","SingleWage","HeadWage")),1))</f>
        <v/>
      </c>
      <c r="BB17" s="116"/>
      <c r="BC17" s="116" t="str">
        <f>IF(tbPayroll[[#This Row],[idx]]="","",
ROUND(tbPayroll[[#This Row],[401Roth]]*IF(SUMIFS($AM17:$BMK17,$AM$3:$BMK$3,"&lt;"&amp;BP$3,$AM$2:$BMK$2,BP$2)+AJ17&lt;compensationCap,
BP17,
MAX(compensationCap-SUMIFS($AM17:$BMK17,$AM$3:$BMK$3,"&lt;"&amp;BP$3,$AM$2:$BMK$2,BP$2),0)),2))</f>
        <v/>
      </c>
      <c r="BD17" s="116" t="str">
        <f>IF(tbPayroll[[#This Row],[idx]]="","",
ROUND(tbPayroll[[#This Row],[401PreTax]]*IF(SUMIFS($AM17:$BMK17,$AM$3:$BMK$3,"&lt;"&amp;BP$3,$AM$2:$BMK$2,BP$2)+AJ17&lt;compensationCap,
BP17,
MAX(compensationCap-SUMIFS($AM17:$BMK17,$AM$3:$BMK$3,"&lt;"&amp;BP$3,$AM$2:$BMK$2,BP$2),0)),2))</f>
        <v/>
      </c>
      <c r="BE17" s="116" t="str">
        <f>IF(tbPayroll[[#This Row],[idx]]="","",
ROUND((tbPayroll[[#This Row],[401T1p]]*tbPayroll[[#This Row],[401T1Cap]]+tbPayroll[[#This Row],[401T2p]]*tbPayroll[[#This Row],[401T2Cap]])*IF(SUMIFS($AM17:$BMK17,$AM$3:$BMK$3,"&lt;"&amp;BP$3,$AM$2:$BMK$2,BP$2)+AJ17&lt;compensationCap,
BP17,
MAX(compensationCap-SUMIFS($AM17:$BMK17,$AM$3:$BMK$3,"&lt;"&amp;BP$3,$AM$2:$BMK$2,BP$2),0)),2))</f>
        <v/>
      </c>
      <c r="BF17" s="116" t="str">
        <f>IF(tbPayroll[[#This Row],[idx]]="","",
IF(BE17=0,0,
ROUND(IF(SUMIFS($AM17:$BMK17,$AM$3:$BMK$3,"&lt;"&amp;BH$3,$AM$2:$BMK$2,"&gt;="&amp;BF$2,$AM$2:$BMK$2,"&lt;="&amp;BH$2)+BC17+BD17+BE17&lt;tbPayroll[[#This Row],[401EmperLimit]],
BE17,
MIN(BE17,MAX((tbPayroll[[#This Row],[401EmperLimit]]-SUMIFS($AM17:$BMK17,$AM$3:$BMK$3,"&lt;"&amp;BH$3,$AM$2:$BMK$2,"&gt;="&amp;BF$2,$AM$2:$BMK$2,"&lt;="&amp;BH$2)),0))),2)))</f>
        <v/>
      </c>
      <c r="BG17" s="116" t="str">
        <f>IF(tbPayroll[[#This Row],[idx]]="","",
IF(BD17=0,0,
ROUND(IF(SUMIFS($AM17:$BMK17,$AM$3:$BMK$3,"&lt;"&amp;BH$3,$AM$2:$BMK$2,BH$2)+BC17+SUMIFS($AM17:$BMK17,$AM$3:$BMK$3,"&lt;"&amp;BG$3,$AM$2:$BMK$2,BG$2)+BD17&lt;tbPayroll[[#This Row],[401ContriLimit]],
BD17,
BD17/(BC17+BD17)*
(tbPayroll[[#This Row],[401ContriLimit]]-SUMIFS($AM17:$BMK17,$AM$3:$BMK$3,"&lt;"&amp;BH$3,$AM$2:$BMK$2,BH$2)-SUMIFS($AM17:$BMK17,$AM$3:$BMK$3,"&lt;"&amp;BG$3,$AM$2:$BMK$2,BG$2))),2)))</f>
        <v/>
      </c>
      <c r="BH17" s="116" t="str">
        <f>IF(tbPayroll[[#This Row],[idx]]="","",
IF(BC17=0,0,
ROUND(IF(SUMIFS($AM17:$BMK17,$AM$3:$BMK$3,"&lt;"&amp;BH$3,$AM$2:$BMK$2,BH$2)+BC17+SUMIFS($AM17:$BMK17,$AM$3:$BMK$3,"&lt;"&amp;BG$3,$AM$2:$BMK$2,BG$2)+BD17&lt;tbPayroll[[#This Row],[401ContriLimit]],
BC17,
BC17/(BC17+BD17)*
(tbPayroll[[#This Row],[401ContriLimit]]-SUMIFS($AM17:$BMK17,$AM$3:$BMK$3,"&lt;"&amp;BH$3,$AM$2:$BMK$2,BH$2)-SUMIFS($AM17:$BMK17,$AM$3:$BMK$3,"&lt;"&amp;BG$3,$AM$2:$BMK$2,BG$2))),2)
))</f>
        <v/>
      </c>
      <c r="BI17" s="116" t="str" cm="1">
        <f t="array" ref="BI17">IF(tbPayroll[[#This Row],[idx]]="","",
MAX(SUMIFS($AM17:$BMK17,$AM$3:$BMK$3,"&lt;="&amp;BO$3,$AM$2:$BMK$2,BO$2)-INDEX(mediAddTable,tbPayroll[[#This Row],[fedStatus]]),0)-
SUMIFS($AM17:$BMK17,$AM$3:$BMK$3,"&lt;"&amp;BO$3,$AM$2:$BMK$2,BI$2)
)</f>
        <v/>
      </c>
      <c r="BJ17" s="116" t="str">
        <f>IF(tbPayroll[[#This Row],[idx]]="","",
ROUND(MAX(BN17*dPeriods+tbPayroll[[#This Row],[adjustedAmount]],0),dFEDRound))</f>
        <v/>
      </c>
      <c r="BK17" s="116" t="str">
        <f>IF(tbPayroll[[#This Row],[idx]]="","",
ROUND(IF(hoursMode="Daily",
SUMIFS(Hours!$J16:$BDM16,Hours!$J$2:$BDM$2,"&gt;="&amp;AM$5,Hours!$J$2:$BDM$2,"&lt;="&amp;BP$5,Hours!$J$5:$BDM$5,dRegularName),
SUMIFS(Hours!$J16:$BDM16,Hours!$J$1:$BDM$1,BL$3,Hours!$J$5:$BDM$5,dRegularName)
),2))</f>
        <v/>
      </c>
      <c r="BL17" s="116" t="str">
        <f>IF(tbPayroll[[#This Row],[idx]]="","",
IF(hoursMode="Daily",
SUMIFS(Hours!$J16:$BDM16,Hours!$J$2:$BDM$2,"&gt;="&amp;AM$5,Hours!$J$2:$BDM$2,"&lt;="&amp;BP$5,Hours!$J$5:$BDM$5,dOvertimeName),
SUMIFS(Hours!$J16:$BDM16,Hours!$J$1:$BDM$1,BL$3,Hours!$J$5:$BDM$5,dOvertimeName)
))</f>
        <v/>
      </c>
      <c r="BM17" s="116" t="str">
        <f>IF(tbPayroll[[#This Row],[idx]]="","",
IF(hoursMode="Daily",
SUMIFS(Hours!$J16:$BDM16,Hours!$J$2:$BDM$2,"&gt;="&amp;AM$5,Hours!$J$2:$BDM$2,"&lt;="&amp;BP$5,Hours!$J$5:$BDM$5,dVacationName),
SUMIFS(Hours!$J16:$BDM16,Hours!$J$1:$BDM$1,BL$3,Hours!$J$5:$BDM$5,dVacationName)
))</f>
        <v/>
      </c>
      <c r="BN17" s="116" t="str">
        <f>IF(tbPayroll[[#This Row],[Employee]]="","",MAX(BP17-tbPayroll[[#This Row],[free]]-AN17-tbPayroll[[#This Row],[401Pre1]],0))</f>
        <v/>
      </c>
      <c r="BO17" s="116" t="str">
        <f>IF(tbPayroll[[#This Row],[Employee]]="","",MAX(BP17-tbPayroll[[#This Row],[free]]-AN17,0))</f>
        <v/>
      </c>
      <c r="BP17" s="116" t="str">
        <f>IF(tbPayroll[[#This Row],[Employee]]="","",
IF(tbPayroll[[#This Row],[employmentDate]]&gt;BP$5,0,AR17+AS17+AT17+AP17))</f>
        <v/>
      </c>
      <c r="BQ17" s="116" t="str">
        <f>IF(tbPayroll[[#This Row],[Employee]]="","",BP17-SUM(AU17:AZ17)-AO17-AN17-BG17-BH17)</f>
        <v/>
      </c>
      <c r="BR17" s="417"/>
      <c r="BS17" s="192"/>
      <c r="BT17" s="192"/>
      <c r="BU17" s="192"/>
      <c r="BV17" s="193"/>
      <c r="BW17" s="116" t="str">
        <f>IF(tbPayroll[[#This Row],[Employee]]="","",
CQ17 &amp; " | " &amp; CR17&amp; " | " &amp; CS17
)</f>
        <v/>
      </c>
      <c r="BX17" s="116" t="str">
        <f>IF(tbPayroll[[#This Row],[Employee]]="","",
IF(tbPayroll[[#This Row],[employmentDate]]&gt;CV$5,0,
ROUND(IF(tbPayroll[[#This Row],[IncomeBase]]=dSalaried,IF(BS17&lt;&gt;"",BS17,tbPayroll[[#This Row],[EmpWage]]),CQ17*IF(BS17&lt;&gt;"",BS17,tbPayroll[[#This Row],[EmpWage]])),2)))</f>
        <v/>
      </c>
      <c r="BY17" s="116" t="str">
        <f>IF(tbPayroll[[#This Row],[Employee]]="","",
IF(tbPayroll[[#This Row],[employmentDate]]&gt;CV$5,0,
ROUND(CR17*tbPayroll[[#This Row],[overrrate]]*
IF(BS17&lt;&gt;"",BS17,tbPayroll[[#This Row],[EmpWage]])/IF(tbPayroll[[#This Row],[IncomeBase]]=dSalaried,MAX(tbPayroll[[#This Row],[regularwork]],1),1),2)
))</f>
        <v/>
      </c>
      <c r="BZ17" s="116" t="str">
        <f>IF(tbPayroll[[#This Row],[Employee]]="","",
IF(tbPayroll[[#This Row],[employmentDate]]&gt;CV$5,0,
ROUND(CS17*
IFERROR(BX17/CQ17,0),2
)))</f>
        <v/>
      </c>
      <c r="CA17" s="116" t="str">
        <f>IF(tbPayroll[[#This Row],[Employee]]="","",
tbPayroll[[#This Row],[exState]]*
(tbPayroll[[#This Row],[stateAddDedu]]+ROUND(
MAX(CT17-tbPayroll[[#This Row],[persExemp]],0)*tbPayroll[[#This Row],[stateTax]],dRound))
)</f>
        <v/>
      </c>
      <c r="CB17" s="116" t="str">
        <f>IF(tbPayroll[[#This Row],[Employee]]="","",
(ROUND(
MAX(CT17-tbPayroll[[#This Row],[persExemp]],0)*tbPayroll[[#This Row],[dLocal]],dRound))
)</f>
        <v/>
      </c>
      <c r="CC17" s="116" t="str">
        <f>IF(tbPayroll[[#This Row],[Employee]]="","",
(ROUND(
MAX(CT17-tbPayroll[[#This Row],[persExemp]],0)*tbPayroll[[#This Row],[dCity]],dRound))
)</f>
        <v/>
      </c>
      <c r="CD17" s="116" t="str" cm="1">
        <f t="array" aca="1" ref="CD17" ca="1">IF(tbPayroll[[#This Row],[idx]]="","",
IF(CG17=0,0,
ROUND(tbPayroll[[#This Row],[exFed]]*
MAX(
((CP17-INDEX(INDIRECT(tbPayroll[[#This Row],[fedPrefix]]&amp;CHOOSE(tbPayroll[[#This Row],[fedStatus]],"SingleWage","JointlyWage","SingleWage","HeadWage")),CG17))*
INDEX(INDIRECT(tbPayroll[[#This Row],[fedPrefix]]&amp;"Perc"),CG17)+
INDEX(INDIRECT(tbPayroll[[#This Row],[fedPrefix]]&amp;CHOOSE(tbPayroll[[#This Row],[fedStatus]],"SingleHold","JointlyHold","SingleHold","HeadHold")),CG17))/dPeriods
- IF(tbPayroll[[#This Row],[isFormSent]]="Yes",tbPayroll[[#This Row],[isFormStep3]],0),0)
+tbPayroll[[#This Row],[isFormStep4c]],dFEDRound)
)
)</f>
        <v/>
      </c>
      <c r="CE17" s="116" t="str">
        <f>IF(tbPayroll[[#This Row],[idx]]="","",
ROUND(tbPayroll[[#This Row],[exSS]]*
IF(SUMIFS($AM17:$BMK17,$AM$3:$BMK$3,"&lt;"&amp;CE$3,$AM$2:$BMK$2,CE$2) +ssTax*CU17 &lt;ssTax*ssMax,
ssTax*CU17,
MAX(ssTax*ssMax-SUMIFS($AM17:$BMK17,$AM$3:$BMK$3,"&lt;"&amp;CE$3,$AM$2:$BMK$2,CE$2),0)),
2)
)</f>
        <v/>
      </c>
      <c r="CF17" s="116" t="str">
        <f>IF(tbPayroll[[#This Row],[idx]]="","",IF(CG17=0,0,ROUND(tbPayroll[[#This Row],[exMedi]]*mediTax*CU17+CO17*mediMax,2)))</f>
        <v/>
      </c>
      <c r="CG17" s="116" t="str">
        <f ca="1">IF(tbPayroll[[#This Row],[idx]]="","",IFERROR(MATCH(CP17,INDIRECT(tbPayroll[[#This Row],[fedPrefix]]&amp;CHOOSE(tbPayroll[[#This Row],[fedStatus]],"SingleWage","JointlyWage","SingleWage","HeadWage")),1),0))</f>
        <v/>
      </c>
      <c r="CH17" s="116"/>
      <c r="CI17" s="116" t="str">
        <f>IF(tbPayroll[[#This Row],[idx]]="","",
ROUND(tbPayroll[[#This Row],[401Roth]]*IF(SUMIFS($AM17:$BMK17,$AM$3:$BMK$3,"&lt;"&amp;CV$3,$AM$2:$BMK$2,CV$2)+BP17&lt;compensationCap,
CV17,
MAX(compensationCap-SUMIFS($AM17:$BMK17,$AM$3:$BMK$3,"&lt;"&amp;CV$3,$AM$2:$BMK$2,CV$2),0)),2))</f>
        <v/>
      </c>
      <c r="CJ17" s="116" t="str">
        <f>IF(tbPayroll[[#This Row],[idx]]="","",
ROUND(tbPayroll[[#This Row],[401PreTax]]*IF(SUMIFS($AM17:$BMK17,$AM$3:$BMK$3,"&lt;"&amp;CV$3,$AM$2:$BMK$2,CV$2)+BP17&lt;compensationCap,
CV17,
MAX(compensationCap-SUMIFS($AM17:$BMK17,$AM$3:$BMK$3,"&lt;"&amp;CV$3,$AM$2:$BMK$2,CV$2),0)),2))</f>
        <v/>
      </c>
      <c r="CK17" s="116" t="str">
        <f>IF(tbPayroll[[#This Row],[idx]]="","",
ROUND((tbPayroll[[#This Row],[401T1p]]*tbPayroll[[#This Row],[401T1Cap]]+tbPayroll[[#This Row],[401T2p]]*tbPayroll[[#This Row],[401T2Cap]])*IF(SUMIFS($AM17:$BMK17,$AM$3:$BMK$3,"&lt;"&amp;CV$3,$AM$2:$BMK$2,CV$2)+BP17&lt;compensationCap,
CV17,
MAX(compensationCap-SUMIFS($AM17:$BMK17,$AM$3:$BMK$3,"&lt;"&amp;CV$3,$AM$2:$BMK$2,CV$2),0)),2))</f>
        <v/>
      </c>
      <c r="CL17" s="116" t="str">
        <f>IF(tbPayroll[[#This Row],[idx]]="","",
IF(CK17=0,0,
ROUND(IF(SUMIFS($AM17:$BMK17,$AM$3:$BMK$3,"&lt;"&amp;CN$3,$AM$2:$BMK$2,"&gt;="&amp;CL$2,$AM$2:$BMK$2,"&lt;="&amp;CN$2)+CI17+CJ17+CK17&lt;tbPayroll[[#This Row],[401EmperLimit]],
CK17,
MAX((tbPayroll[[#This Row],[401EmperLimit]]-SUMIFS($AM17:$BMK17,$AM$3:$BMK$3,"&lt;"&amp;CN$3,$AM$2:$BMK$2,"&gt;="&amp;CL$2,$AM$2:$BMK$2,"&lt;="&amp;CN$2)),0)),2)))</f>
        <v/>
      </c>
      <c r="CM17" s="116" t="str">
        <f>IF(tbPayroll[[#This Row],[idx]]="","",
IF(CJ17=0,0,
ROUND(IF(SUMIFS($AM17:$BMK17,$AM$3:$BMK$3,"&lt;"&amp;CN$3,$AM$2:$BMK$2,CN$2)+CI17+SUMIFS($AM17:$BMK17,$AM$3:$BMK$3,"&lt;"&amp;CM$3,$AM$2:$BMK$2,CM$2)+CJ17&lt;tbPayroll[[#This Row],[401ContriLimit]],
CJ17,
CJ17/(CI17+CJ17)*
(tbPayroll[[#This Row],[401ContriLimit]]-SUMIFS($AM17:$BMK17,$AM$3:$BMK$3,"&lt;"&amp;CN$3,$AM$2:$BMK$2,CN$2)-SUMIFS($AM17:$BMK17,$AM$3:$BMK$3,"&lt;"&amp;CM$3,$AM$2:$BMK$2,CM$2))),2)))</f>
        <v/>
      </c>
      <c r="CN17" s="116" t="str">
        <f>IF(tbPayroll[[#This Row],[idx]]="","",
IF(CI17=0,0,
ROUND(IF(SUMIFS($AM17:$BMK17,$AM$3:$BMK$3,"&lt;"&amp;CN$3,$AM$2:$BMK$2,CN$2)+CI17+SUMIFS($AM17:$BMK17,$AM$3:$BMK$3,"&lt;"&amp;CM$3,$AM$2:$BMK$2,CM$2)+CJ17&lt;tbPayroll[[#This Row],[401ContriLimit]],
CI17,
CI17/(CI17+CJ17)*
(tbPayroll[[#This Row],[401ContriLimit]]-SUMIFS($AM17:$BMK17,$AM$3:$BMK$3,"&lt;"&amp;CN$3,$AM$2:$BMK$2,CN$2)-SUMIFS($AM17:$BMK17,$AM$3:$BMK$3,"&lt;"&amp;CM$3,$AM$2:$BMK$2,CM$2))),2)
))</f>
        <v/>
      </c>
      <c r="CO17" s="116" t="str" cm="1">
        <f t="array" ref="CO17">IF(tbPayroll[[#This Row],[idx]]="","",
IF(CG17=0,0,
MAX(SUMIFS($AM17:$BMK17,$AM$3:$BMK$3,"&lt;="&amp;CU$3,$AM$2:$BMK$2,CU$2)-INDEX(mediAddTable,tbPayroll[[#This Row],[fedStatus]]),0)-
SUMIFS($AM17:$BMK17,$AM$3:$BMK$3,"&lt;"&amp;CU$3,$AM$2:$BMK$2,CO$2)
))</f>
        <v/>
      </c>
      <c r="CP17" s="116" t="str">
        <f>IF(tbPayroll[[#This Row],[idx]]="","",
ROUND(MAX(CT17*dPeriods+tbPayroll[[#This Row],[adjustedAmount]],0),dFEDRound))</f>
        <v/>
      </c>
      <c r="CQ17" s="116" t="str">
        <f>IF(tbPayroll[[#This Row],[idx]]="","",
ROUND(IF(hoursMode="Daily",
SUMIFS(Hours!$J16:$BDM16,Hours!$J$2:$BDM$2,"&gt;="&amp;BS$5,Hours!$J$2:$BDM$2,"&lt;="&amp;CV$5,Hours!$J$5:$BDM$5,dRegularName),
SUMIFS(Hours!$J16:$BDM16,Hours!$J$1:$BDM$1,CR$3,Hours!$J$5:$BDM$5,dRegularName)
),2))</f>
        <v/>
      </c>
      <c r="CR17" s="116" t="str">
        <f>IF(tbPayroll[[#This Row],[idx]]="","",
IF(hoursMode="Daily",
SUMIFS(Hours!$J16:$BDM16,Hours!$J$2:$BDM$2,"&gt;="&amp;BS$5,Hours!$J$2:$BDM$2,"&lt;="&amp;CV$5,Hours!$J$5:$BDM$5,dOvertimeName),
SUMIFS(Hours!$J16:$BDM16,Hours!$J$1:$BDM$1,CR$3,Hours!$J$5:$BDM$5,dOvertimeName)
))</f>
        <v/>
      </c>
      <c r="CS17" s="116" t="str">
        <f>IF(tbPayroll[[#This Row],[idx]]="","",
IF(hoursMode="Daily",
SUMIFS(Hours!$J16:$BDM16,Hours!$J$2:$BDM$2,"&gt;="&amp;BS$5,Hours!$J$2:$BDM$2,"&lt;="&amp;CV$5,Hours!$J$5:$BDM$5,dVacationName),
SUMIFS(Hours!$J16:$BDM16,Hours!$J$1:$BDM$1,CR$3,Hours!$J$5:$BDM$5,dVacationName)
))</f>
        <v/>
      </c>
      <c r="CT17" s="116" t="str">
        <f>IF(tbPayroll[[#This Row],[Employee]]="","",MAX(CV17-tbPayroll[[#This Row],[free]]-BT17-CM17,0))</f>
        <v/>
      </c>
      <c r="CU17" s="116" t="str">
        <f>IF(tbPayroll[[#This Row],[Employee]]="","",MAX(CV17-tbPayroll[[#This Row],[free]]-BT17,0))</f>
        <v/>
      </c>
      <c r="CV17" s="116" t="str">
        <f>IF(tbPayroll[[#This Row],[Employee]]="","",
IF(tbPayroll[[#This Row],[employmentDate]]&gt;CV$5,0,BX17+BY17+BZ17+BV17))</f>
        <v/>
      </c>
      <c r="CW17" s="116" t="str">
        <f>IF(tbPayroll[[#This Row],[Employee]]="","",CV17-SUM(CA17:CF17)-BU17-BT17-CM17-CN17)</f>
        <v/>
      </c>
      <c r="CX17" s="417"/>
      <c r="CY17" s="192"/>
      <c r="CZ17" s="192"/>
      <c r="DA17" s="192"/>
      <c r="DB17" s="193"/>
      <c r="DC17" s="116" t="str">
        <f>IF(tbPayroll[[#This Row],[Employee]]="","",
DW17 &amp; " | " &amp; DX17&amp; " | " &amp; DY17
)</f>
        <v/>
      </c>
      <c r="DD17" s="116" t="str">
        <f>IF(tbPayroll[[#This Row],[Employee]]="","",
IF(tbPayroll[[#This Row],[employmentDate]]&gt;EB$5,0,
ROUND(IF(tbPayroll[[#This Row],[IncomeBase]]=dSalaried,IF(CY17&lt;&gt;"",CY17,tbPayroll[[#This Row],[EmpWage]]),DW17*IF(CY17&lt;&gt;"",CY17,tbPayroll[[#This Row],[EmpWage]])),2)))</f>
        <v/>
      </c>
      <c r="DE17" s="116" t="str">
        <f>IF(tbPayroll[[#This Row],[Employee]]="","",
IF(tbPayroll[[#This Row],[employmentDate]]&gt;EB$5,0,
ROUND(DX17*tbPayroll[[#This Row],[overrrate]]*
IF(CY17&lt;&gt;"",CY17,tbPayroll[[#This Row],[EmpWage]])/IF(tbPayroll[[#This Row],[IncomeBase]]=dSalaried,MAX(tbPayroll[[#This Row],[regularwork]],1),1),2)
))</f>
        <v/>
      </c>
      <c r="DF17" s="116" t="str">
        <f>IF(tbPayroll[[#This Row],[Employee]]="","",
IF(tbPayroll[[#This Row],[employmentDate]]&gt;EB$5,0,
ROUND(DY17*
IFERROR(DD17/DW17,0),2
)))</f>
        <v/>
      </c>
      <c r="DG17" s="116" t="str">
        <f>IF(tbPayroll[[#This Row],[Employee]]="","",
tbPayroll[[#This Row],[exState]]*
(tbPayroll[[#This Row],[stateAddDedu]]+ROUND(
MAX(DZ17-tbPayroll[[#This Row],[persExemp]],0)*tbPayroll[[#This Row],[stateTax]],dRound))
)</f>
        <v/>
      </c>
      <c r="DH17" s="116" t="str">
        <f>IF(tbPayroll[[#This Row],[Employee]]="","",
(ROUND(
MAX(DZ17-tbPayroll[[#This Row],[persExemp]],0)*tbPayroll[[#This Row],[dLocal]],dRound))
)</f>
        <v/>
      </c>
      <c r="DI17" s="116" t="str">
        <f>IF(tbPayroll[[#This Row],[Employee]]="","",
(ROUND(
MAX(DZ17-tbPayroll[[#This Row],[persExemp]],0)*tbPayroll[[#This Row],[dCity]],dRound))
)</f>
        <v/>
      </c>
      <c r="DJ17" s="116" t="str" cm="1">
        <f t="array" aca="1" ref="DJ17" ca="1">IF(tbPayroll[[#This Row],[idx]]="","",
IF(DM17=0,0,
ROUND(tbPayroll[[#This Row],[exFed]]*
MAX(
((DV17-INDEX(INDIRECT(tbPayroll[[#This Row],[fedPrefix]]&amp;CHOOSE(tbPayroll[[#This Row],[fedStatus]],"SingleWage","JointlyWage","SingleWage","HeadWage")),DM17))*
INDEX(INDIRECT(tbPayroll[[#This Row],[fedPrefix]]&amp;"Perc"),DM17)+
INDEX(INDIRECT(tbPayroll[[#This Row],[fedPrefix]]&amp;CHOOSE(tbPayroll[[#This Row],[fedStatus]],"SingleHold","JointlyHold","SingleHold","HeadHold")),DM17))/dPeriods
- IF(tbPayroll[[#This Row],[isFormSent]]="Yes",tbPayroll[[#This Row],[isFormStep3]],0),0)
+tbPayroll[[#This Row],[isFormStep4c]],dFEDRound)
)
)</f>
        <v/>
      </c>
      <c r="DK17" s="116" t="str">
        <f>IF(tbPayroll[[#This Row],[idx]]="","",
ROUND(tbPayroll[[#This Row],[exSS]]*
IF(SUMIFS($AM17:$BMK17,$AM$3:$BMK$3,"&lt;"&amp;DK$3,$AM$2:$BMK$2,DK$2) +ssTax*EA17 &lt;ssTax*ssMax,
ssTax*EA17,
MAX(ssTax*ssMax-SUMIFS($AM17:$BMK17,$AM$3:$BMK$3,"&lt;"&amp;DK$3,$AM$2:$BMK$2,DK$2),0)),
2)
)</f>
        <v/>
      </c>
      <c r="DL17" s="116" t="str">
        <f>IF(tbPayroll[[#This Row],[idx]]="","",IF(DM17=0,0,ROUND(tbPayroll[[#This Row],[exMedi]]*mediTax*EA17+DU17*mediMax,2)))</f>
        <v/>
      </c>
      <c r="DM17" s="116" t="str">
        <f ca="1">IF(tbPayroll[[#This Row],[idx]]="","",IFERROR(MATCH(DV17,INDIRECT(tbPayroll[[#This Row],[fedPrefix]]&amp;CHOOSE(tbPayroll[[#This Row],[fedStatus]],"SingleWage","JointlyWage","SingleWage","HeadWage")),1),0))</f>
        <v/>
      </c>
      <c r="DN17" s="116"/>
      <c r="DO17" s="116" t="str">
        <f>IF(tbPayroll[[#This Row],[idx]]="","",
ROUND(tbPayroll[[#This Row],[401Roth]]*IF(SUMIFS($AM17:$BMK17,$AM$3:$BMK$3,"&lt;"&amp;EB$3,$AM$2:$BMK$2,EB$2)+CV17&lt;compensationCap,
EB17,
MAX(compensationCap-SUMIFS($AM17:$BMK17,$AM$3:$BMK$3,"&lt;"&amp;EB$3,$AM$2:$BMK$2,EB$2),0)),2))</f>
        <v/>
      </c>
      <c r="DP17" s="116" t="str">
        <f>IF(tbPayroll[[#This Row],[idx]]="","",
ROUND(tbPayroll[[#This Row],[401PreTax]]*IF(SUMIFS($AM17:$BMK17,$AM$3:$BMK$3,"&lt;"&amp;EB$3,$AM$2:$BMK$2,EB$2)+CV17&lt;compensationCap,
EB17,
MAX(compensationCap-SUMIFS($AM17:$BMK17,$AM$3:$BMK$3,"&lt;"&amp;EB$3,$AM$2:$BMK$2,EB$2),0)),2))</f>
        <v/>
      </c>
      <c r="DQ17" s="116" t="str">
        <f>IF(tbPayroll[[#This Row],[idx]]="","",
ROUND((tbPayroll[[#This Row],[401T1p]]*tbPayroll[[#This Row],[401T1Cap]]+tbPayroll[[#This Row],[401T2p]]*tbPayroll[[#This Row],[401T2Cap]])*IF(SUMIFS($AM17:$BMK17,$AM$3:$BMK$3,"&lt;"&amp;EB$3,$AM$2:$BMK$2,EB$2)+CV17&lt;compensationCap,
EB17,
MAX(compensationCap-SUMIFS($AM17:$BMK17,$AM$3:$BMK$3,"&lt;"&amp;EB$3,$AM$2:$BMK$2,EB$2),0)),2))</f>
        <v/>
      </c>
      <c r="DR17" s="116" t="str">
        <f>IF(tbPayroll[[#This Row],[idx]]="","",
IF(DQ17=0,0,
ROUND(IF(SUMIFS($AM17:$BMK17,$AM$3:$BMK$3,"&lt;"&amp;DT$3,$AM$2:$BMK$2,"&gt;="&amp;DR$2,$AM$2:$BMK$2,"&lt;="&amp;DT$2)+DO17+DP17+DQ17&lt;tbPayroll[[#This Row],[401EmperLimit]],
DQ17,
MAX((tbPayroll[[#This Row],[401EmperLimit]]-SUMIFS($AM17:$BMK17,$AM$3:$BMK$3,"&lt;"&amp;DT$3,$AM$2:$BMK$2,"&gt;="&amp;DR$2,$AM$2:$BMK$2,"&lt;="&amp;DT$2)),0)),2)))</f>
        <v/>
      </c>
      <c r="DS17" s="116" t="str">
        <f>IF(tbPayroll[[#This Row],[idx]]="","",
IF(DP17=0,0,
ROUND(IF(SUMIFS($AM17:$BMK17,$AM$3:$BMK$3,"&lt;"&amp;DT$3,$AM$2:$BMK$2,DT$2)+DO17+SUMIFS($AM17:$BMK17,$AM$3:$BMK$3,"&lt;"&amp;DS$3,$AM$2:$BMK$2,DS$2)+DP17&lt;tbPayroll[[#This Row],[401ContriLimit]],
DP17,
DP17/(DO17+DP17)*
(tbPayroll[[#This Row],[401ContriLimit]]-SUMIFS($AM17:$BMK17,$AM$3:$BMK$3,"&lt;"&amp;DT$3,$AM$2:$BMK$2,DT$2)-SUMIFS($AM17:$BMK17,$AM$3:$BMK$3,"&lt;"&amp;DS$3,$AM$2:$BMK$2,DS$2))),2)))</f>
        <v/>
      </c>
      <c r="DT17" s="116" t="str">
        <f>IF(tbPayroll[[#This Row],[idx]]="","",
IF(DO17=0,0,
ROUND(IF(SUMIFS($AM17:$BMK17,$AM$3:$BMK$3,"&lt;"&amp;DT$3,$AM$2:$BMK$2,DT$2)+DO17+SUMIFS($AM17:$BMK17,$AM$3:$BMK$3,"&lt;"&amp;DS$3,$AM$2:$BMK$2,DS$2)+DP17&lt;tbPayroll[[#This Row],[401ContriLimit]],
DO17,
DO17/(DO17+DP17)*
(tbPayroll[[#This Row],[401ContriLimit]]-SUMIFS($AM17:$BMK17,$AM$3:$BMK$3,"&lt;"&amp;DT$3,$AM$2:$BMK$2,DT$2)-SUMIFS($AM17:$BMK17,$AM$3:$BMK$3,"&lt;"&amp;DS$3,$AM$2:$BMK$2,DS$2))),2)
))</f>
        <v/>
      </c>
      <c r="DU17" s="116" t="str" cm="1">
        <f t="array" ref="DU17">IF(tbPayroll[[#This Row],[idx]]="","",
IF(DM17=0,0,
MAX(SUMIFS($AM17:$BMK17,$AM$3:$BMK$3,"&lt;="&amp;EA$3,$AM$2:$BMK$2,EA$2)-INDEX(mediAddTable,tbPayroll[[#This Row],[fedStatus]]),0)-
SUMIFS($AM17:$BMK17,$AM$3:$BMK$3,"&lt;"&amp;EA$3,$AM$2:$BMK$2,DU$2)
))</f>
        <v/>
      </c>
      <c r="DV17" s="116" t="str">
        <f>IF(tbPayroll[[#This Row],[idx]]="","",
ROUND(MAX(DZ17*dPeriods+tbPayroll[[#This Row],[adjustedAmount]],0),dFEDRound))</f>
        <v/>
      </c>
      <c r="DW17" s="116" t="str">
        <f>IF(tbPayroll[[#This Row],[idx]]="","",
ROUND(IF(hoursMode="Daily",
SUMIFS(Hours!$J16:$BDM16,Hours!$J$2:$BDM$2,"&gt;="&amp;CY$5,Hours!$J$2:$BDM$2,"&lt;="&amp;EB$5,Hours!$J$5:$BDM$5,dRegularName),
SUMIFS(Hours!$J16:$BDM16,Hours!$J$1:$BDM$1,DX$3,Hours!$J$5:$BDM$5,dRegularName)
),2))</f>
        <v/>
      </c>
      <c r="DX17" s="116" t="str">
        <f>IF(tbPayroll[[#This Row],[idx]]="","",
IF(hoursMode="Daily",
SUMIFS(Hours!$J16:$BDM16,Hours!$J$2:$BDM$2,"&gt;="&amp;CY$5,Hours!$J$2:$BDM$2,"&lt;="&amp;EB$5,Hours!$J$5:$BDM$5,dOvertimeName),
SUMIFS(Hours!$J16:$BDM16,Hours!$J$1:$BDM$1,DX$3,Hours!$J$5:$BDM$5,dOvertimeName)
))</f>
        <v/>
      </c>
      <c r="DY17" s="116" t="str">
        <f>IF(tbPayroll[[#This Row],[idx]]="","",
IF(hoursMode="Daily",
SUMIFS(Hours!$J16:$BDM16,Hours!$J$2:$BDM$2,"&gt;="&amp;CY$5,Hours!$J$2:$BDM$2,"&lt;="&amp;EB$5,Hours!$J$5:$BDM$5,dVacationName),
SUMIFS(Hours!$J16:$BDM16,Hours!$J$1:$BDM$1,DX$3,Hours!$J$5:$BDM$5,dVacationName)
))</f>
        <v/>
      </c>
      <c r="DZ17" s="116" t="str">
        <f>IF(tbPayroll[[#This Row],[Employee]]="","",MAX(EB17-tbPayroll[[#This Row],[free]]-CZ17-DS17,0))</f>
        <v/>
      </c>
      <c r="EA17" s="116" t="str">
        <f>IF(tbPayroll[[#This Row],[Employee]]="","",MAX(EB17-tbPayroll[[#This Row],[free]]-CZ17,0))</f>
        <v/>
      </c>
      <c r="EB17" s="116" t="str">
        <f>IF(tbPayroll[[#This Row],[Employee]]="","",
IF(tbPayroll[[#This Row],[employmentDate]]&gt;EB$5,0,DD17+DE17+DF17+DB17))</f>
        <v/>
      </c>
      <c r="EC17" s="116" t="str">
        <f>IF(tbPayroll[[#This Row],[Employee]]="","",EB17-SUM(DG17:DL17)-DA17-CZ17-DS17-DT17)</f>
        <v/>
      </c>
      <c r="ED17" s="417"/>
      <c r="EE17" s="192"/>
      <c r="EF17" s="192"/>
      <c r="EG17" s="192"/>
      <c r="EH17" s="193"/>
      <c r="EI17" s="116" t="str">
        <f>IF(tbPayroll[[#This Row],[Employee]]="","",
FC17 &amp; " | " &amp; FD17&amp; " | " &amp; FE17
)</f>
        <v/>
      </c>
      <c r="EJ17" s="116" t="str">
        <f>IF(tbPayroll[[#This Row],[Employee]]="","",
IF(tbPayroll[[#This Row],[employmentDate]]&gt;FH$5,0,
ROUND(IF(tbPayroll[[#This Row],[IncomeBase]]=dSalaried,IF(EE17&lt;&gt;"",EE17,tbPayroll[[#This Row],[EmpWage]]),FC17*IF(EE17&lt;&gt;"",EE17,tbPayroll[[#This Row],[EmpWage]])),2)))</f>
        <v/>
      </c>
      <c r="EK17" s="116" t="str">
        <f>IF(tbPayroll[[#This Row],[Employee]]="","",
IF(tbPayroll[[#This Row],[employmentDate]]&gt;FH$5,0,
ROUND(FD17*tbPayroll[[#This Row],[overrrate]]*
IF(EE17&lt;&gt;"",EE17,tbPayroll[[#This Row],[EmpWage]])/IF(tbPayroll[[#This Row],[IncomeBase]]=dSalaried,MAX(tbPayroll[[#This Row],[regularwork]],1),1),2)
))</f>
        <v/>
      </c>
      <c r="EL17" s="116" t="str">
        <f>IF(tbPayroll[[#This Row],[Employee]]="","",
IF(tbPayroll[[#This Row],[employmentDate]]&gt;FH$5,0,
ROUND(FE17*
IFERROR(EJ17/FC17,0),2
)))</f>
        <v/>
      </c>
      <c r="EM17" s="116" t="str">
        <f>IF(tbPayroll[[#This Row],[Employee]]="","",
tbPayroll[[#This Row],[exState]]*
(tbPayroll[[#This Row],[stateAddDedu]]+ROUND(
MAX(FF17-tbPayroll[[#This Row],[persExemp]],0)*tbPayroll[[#This Row],[stateTax]],dRound))
)</f>
        <v/>
      </c>
      <c r="EN17" s="116" t="str">
        <f>IF(tbPayroll[[#This Row],[Employee]]="","",
(ROUND(
MAX(FF17-tbPayroll[[#This Row],[persExemp]],0)*tbPayroll[[#This Row],[dLocal]],dRound))
)</f>
        <v/>
      </c>
      <c r="EO17" s="116" t="str">
        <f>IF(tbPayroll[[#This Row],[Employee]]="","",
(ROUND(
MAX(FF17-tbPayroll[[#This Row],[persExemp]],0)*tbPayroll[[#This Row],[dCity]],dRound))
)</f>
        <v/>
      </c>
      <c r="EP17" s="116" t="str" cm="1">
        <f t="array" aca="1" ref="EP17" ca="1">IF(tbPayroll[[#This Row],[idx]]="","",
IF(ES17=0,0,
ROUND(tbPayroll[[#This Row],[exFed]]*
MAX(
((FB17-INDEX(INDIRECT(tbPayroll[[#This Row],[fedPrefix]]&amp;CHOOSE(tbPayroll[[#This Row],[fedStatus]],"SingleWage","JointlyWage","SingleWage","HeadWage")),ES17))*
INDEX(INDIRECT(tbPayroll[[#This Row],[fedPrefix]]&amp;"Perc"),ES17)+
INDEX(INDIRECT(tbPayroll[[#This Row],[fedPrefix]]&amp;CHOOSE(tbPayroll[[#This Row],[fedStatus]],"SingleHold","JointlyHold","SingleHold","HeadHold")),ES17))/dPeriods
- IF(tbPayroll[[#This Row],[isFormSent]]="Yes",tbPayroll[[#This Row],[isFormStep3]],0),0)
+tbPayroll[[#This Row],[isFormStep4c]],dFEDRound)
)
)</f>
        <v/>
      </c>
      <c r="EQ17" s="116" t="str">
        <f>IF(tbPayroll[[#This Row],[idx]]="","",
ROUND(tbPayroll[[#This Row],[exSS]]*
IF(SUMIFS($AM17:$BMK17,$AM$3:$BMK$3,"&lt;"&amp;EQ$3,$AM$2:$BMK$2,EQ$2) +ssTax*FG17 &lt;ssTax*ssMax,
ssTax*FG17,
MAX(ssTax*ssMax-SUMIFS($AM17:$BMK17,$AM$3:$BMK$3,"&lt;"&amp;EQ$3,$AM$2:$BMK$2,EQ$2),0)),
2)
)</f>
        <v/>
      </c>
      <c r="ER17" s="116" t="str">
        <f>IF(tbPayroll[[#This Row],[idx]]="","",IF(ES17=0,0,ROUND(tbPayroll[[#This Row],[exMedi]]*mediTax*FG17+FA17*mediMax,2)))</f>
        <v/>
      </c>
      <c r="ES17" s="116" t="str">
        <f ca="1">IF(tbPayroll[[#This Row],[idx]]="","",IFERROR(MATCH(FB17,INDIRECT(tbPayroll[[#This Row],[fedPrefix]]&amp;CHOOSE(tbPayroll[[#This Row],[fedStatus]],"SingleWage","JointlyWage","SingleWage","HeadWage")),1),0))</f>
        <v/>
      </c>
      <c r="ET17" s="116"/>
      <c r="EU17" s="116" t="str">
        <f>IF(tbPayroll[[#This Row],[idx]]="","",
ROUND(tbPayroll[[#This Row],[401Roth]]*IF(SUMIFS($AM17:$BMK17,$AM$3:$BMK$3,"&lt;"&amp;FH$3,$AM$2:$BMK$2,FH$2)+EB17&lt;compensationCap,
FH17,
MAX(compensationCap-SUMIFS($AM17:$BMK17,$AM$3:$BMK$3,"&lt;"&amp;FH$3,$AM$2:$BMK$2,FH$2),0)),2))</f>
        <v/>
      </c>
      <c r="EV17" s="116" t="str">
        <f>IF(tbPayroll[[#This Row],[idx]]="","",
ROUND(tbPayroll[[#This Row],[401PreTax]]*IF(SUMIFS($AM17:$BMK17,$AM$3:$BMK$3,"&lt;"&amp;FH$3,$AM$2:$BMK$2,FH$2)+EB17&lt;compensationCap,
FH17,
MAX(compensationCap-SUMIFS($AM17:$BMK17,$AM$3:$BMK$3,"&lt;"&amp;FH$3,$AM$2:$BMK$2,FH$2),0)),2))</f>
        <v/>
      </c>
      <c r="EW17" s="116" t="str">
        <f>IF(tbPayroll[[#This Row],[idx]]="","",
ROUND((tbPayroll[[#This Row],[401T1p]]*tbPayroll[[#This Row],[401T1Cap]]+tbPayroll[[#This Row],[401T2p]]*tbPayroll[[#This Row],[401T2Cap]])*IF(SUMIFS($AM17:$BMK17,$AM$3:$BMK$3,"&lt;"&amp;FH$3,$AM$2:$BMK$2,FH$2)+EB17&lt;compensationCap,
FH17,
MAX(compensationCap-SUMIFS($AM17:$BMK17,$AM$3:$BMK$3,"&lt;"&amp;FH$3,$AM$2:$BMK$2,FH$2),0)),2))</f>
        <v/>
      </c>
      <c r="EX17" s="116" t="str">
        <f>IF(tbPayroll[[#This Row],[idx]]="","",
IF(EW17=0,0,
ROUND(IF(SUMIFS($AM17:$BMK17,$AM$3:$BMK$3,"&lt;"&amp;EZ$3,$AM$2:$BMK$2,"&gt;="&amp;EX$2,$AM$2:$BMK$2,"&lt;="&amp;EZ$2)+EU17+EV17+EW17&lt;tbPayroll[[#This Row],[401EmperLimit]],
EW17,
MAX((tbPayroll[[#This Row],[401EmperLimit]]-SUMIFS($AM17:$BMK17,$AM$3:$BMK$3,"&lt;"&amp;EZ$3,$AM$2:$BMK$2,"&gt;="&amp;EX$2,$AM$2:$BMK$2,"&lt;="&amp;EZ$2)),0)),2)))</f>
        <v/>
      </c>
      <c r="EY17" s="116" t="str">
        <f>IF(tbPayroll[[#This Row],[idx]]="","",
IF(EV17=0,0,
ROUND(IF(SUMIFS($AM17:$BMK17,$AM$3:$BMK$3,"&lt;"&amp;EZ$3,$AM$2:$BMK$2,EZ$2)+EU17+SUMIFS($AM17:$BMK17,$AM$3:$BMK$3,"&lt;"&amp;EY$3,$AM$2:$BMK$2,EY$2)+EV17&lt;tbPayroll[[#This Row],[401ContriLimit]],
EV17,
EV17/(EU17+EV17)*
(tbPayroll[[#This Row],[401ContriLimit]]-SUMIFS($AM17:$BMK17,$AM$3:$BMK$3,"&lt;"&amp;EZ$3,$AM$2:$BMK$2,EZ$2)-SUMIFS($AM17:$BMK17,$AM$3:$BMK$3,"&lt;"&amp;EY$3,$AM$2:$BMK$2,EY$2))),2)))</f>
        <v/>
      </c>
      <c r="EZ17" s="116" t="str">
        <f>IF(tbPayroll[[#This Row],[idx]]="","",
IF(EU17=0,0,
ROUND(IF(SUMIFS($AM17:$BMK17,$AM$3:$BMK$3,"&lt;"&amp;EZ$3,$AM$2:$BMK$2,EZ$2)+EU17+SUMIFS($AM17:$BMK17,$AM$3:$BMK$3,"&lt;"&amp;EY$3,$AM$2:$BMK$2,EY$2)+EV17&lt;tbPayroll[[#This Row],[401ContriLimit]],
EU17,
EU17/(EU17+EV17)*
(tbPayroll[[#This Row],[401ContriLimit]]-SUMIFS($AM17:$BMK17,$AM$3:$BMK$3,"&lt;"&amp;EZ$3,$AM$2:$BMK$2,EZ$2)-SUMIFS($AM17:$BMK17,$AM$3:$BMK$3,"&lt;"&amp;EY$3,$AM$2:$BMK$2,EY$2))),2)
))</f>
        <v/>
      </c>
      <c r="FA17" s="116" t="str" cm="1">
        <f t="array" ref="FA17">IF(tbPayroll[[#This Row],[idx]]="","",
IF(ES17=0,0,
MAX(SUMIFS($AM17:$BMK17,$AM$3:$BMK$3,"&lt;="&amp;FG$3,$AM$2:$BMK$2,FG$2)-INDEX(mediAddTable,tbPayroll[[#This Row],[fedStatus]]),0)-
SUMIFS($AM17:$BMK17,$AM$3:$BMK$3,"&lt;"&amp;FG$3,$AM$2:$BMK$2,FA$2)
))</f>
        <v/>
      </c>
      <c r="FB17" s="116" t="str">
        <f>IF(tbPayroll[[#This Row],[idx]]="","",
ROUND(MAX(FF17*dPeriods+tbPayroll[[#This Row],[adjustedAmount]],0),dFEDRound))</f>
        <v/>
      </c>
      <c r="FC17" s="116" t="str">
        <f>IF(tbPayroll[[#This Row],[idx]]="","",
ROUND(IF(hoursMode="Daily",
SUMIFS(Hours!$J16:$BDM16,Hours!$J$2:$BDM$2,"&gt;="&amp;EE$5,Hours!$J$2:$BDM$2,"&lt;="&amp;FH$5,Hours!$J$5:$BDM$5,dRegularName),
SUMIFS(Hours!$J16:$BDM16,Hours!$J$1:$BDM$1,FD$3,Hours!$J$5:$BDM$5,dRegularName)
),2))</f>
        <v/>
      </c>
      <c r="FD17" s="116" t="str">
        <f>IF(tbPayroll[[#This Row],[idx]]="","",
IF(hoursMode="Daily",
SUMIFS(Hours!$J16:$BDM16,Hours!$J$2:$BDM$2,"&gt;="&amp;EE$5,Hours!$J$2:$BDM$2,"&lt;="&amp;FH$5,Hours!$J$5:$BDM$5,dOvertimeName),
SUMIFS(Hours!$J16:$BDM16,Hours!$J$1:$BDM$1,FD$3,Hours!$J$5:$BDM$5,dOvertimeName)
))</f>
        <v/>
      </c>
      <c r="FE17" s="116" t="str">
        <f>IF(tbPayroll[[#This Row],[idx]]="","",
IF(hoursMode="Daily",
SUMIFS(Hours!$J16:$BDM16,Hours!$J$2:$BDM$2,"&gt;="&amp;EE$5,Hours!$J$2:$BDM$2,"&lt;="&amp;FH$5,Hours!$J$5:$BDM$5,dVacationName),
SUMIFS(Hours!$J16:$BDM16,Hours!$J$1:$BDM$1,FD$3,Hours!$J$5:$BDM$5,dVacationName)
))</f>
        <v/>
      </c>
      <c r="FF17" s="116" t="str">
        <f>IF(tbPayroll[[#This Row],[Employee]]="","",MAX(FH17-tbPayroll[[#This Row],[free]]-EF17-EY17,0))</f>
        <v/>
      </c>
      <c r="FG17" s="116" t="str">
        <f>IF(tbPayroll[[#This Row],[Employee]]="","",MAX(FH17-tbPayroll[[#This Row],[free]]-EF17,0))</f>
        <v/>
      </c>
      <c r="FH17" s="116" t="str">
        <f>IF(tbPayroll[[#This Row],[Employee]]="","",
IF(tbPayroll[[#This Row],[employmentDate]]&gt;FH$5,0,EJ17+EK17+EL17+EH17))</f>
        <v/>
      </c>
      <c r="FI17" s="116" t="str">
        <f>IF(tbPayroll[[#This Row],[Employee]]="","",FH17-SUM(EM17:ER17)-EG17-EF17-EY17-EZ17)</f>
        <v/>
      </c>
      <c r="FJ17" s="417"/>
      <c r="FK17" s="192"/>
      <c r="FL17" s="192"/>
      <c r="FM17" s="192"/>
      <c r="FN17" s="193"/>
      <c r="FO17" s="116" t="str">
        <f>IF(tbPayroll[[#This Row],[Employee]]="","",
GI17 &amp; " | " &amp; GJ17&amp; " | " &amp; GK17
)</f>
        <v/>
      </c>
      <c r="FP17" s="116" t="str">
        <f>IF(tbPayroll[[#This Row],[Employee]]="","",
IF(tbPayroll[[#This Row],[employmentDate]]&gt;GN$5,0,
ROUND(IF(tbPayroll[[#This Row],[IncomeBase]]=dSalaried,IF(FK17&lt;&gt;"",FK17,tbPayroll[[#This Row],[EmpWage]]),GI17*IF(FK17&lt;&gt;"",FK17,tbPayroll[[#This Row],[EmpWage]])),2)))</f>
        <v/>
      </c>
      <c r="FQ17" s="116" t="str">
        <f>IF(tbPayroll[[#This Row],[Employee]]="","",
IF(tbPayroll[[#This Row],[employmentDate]]&gt;GN$5,0,
ROUND(GJ17*tbPayroll[[#This Row],[overrrate]]*
IF(FK17&lt;&gt;"",FK17,tbPayroll[[#This Row],[EmpWage]])/IF(tbPayroll[[#This Row],[IncomeBase]]=dSalaried,MAX(tbPayroll[[#This Row],[regularwork]],1),1),2)
))</f>
        <v/>
      </c>
      <c r="FR17" s="116" t="str">
        <f>IF(tbPayroll[[#This Row],[Employee]]="","",
IF(tbPayroll[[#This Row],[employmentDate]]&gt;GN$5,0,
ROUND(GK17*
IFERROR(FP17/GI17,0),2
)))</f>
        <v/>
      </c>
      <c r="FS17" s="116" t="str">
        <f>IF(tbPayroll[[#This Row],[Employee]]="","",
tbPayroll[[#This Row],[exState]]*
(tbPayroll[[#This Row],[stateAddDedu]]+ROUND(
MAX(GL17-tbPayroll[[#This Row],[persExemp]],0)*tbPayroll[[#This Row],[stateTax]],dRound))
)</f>
        <v/>
      </c>
      <c r="FT17" s="116" t="str">
        <f>IF(tbPayroll[[#This Row],[Employee]]="","",
(ROUND(
MAX(GL17-tbPayroll[[#This Row],[persExemp]],0)*tbPayroll[[#This Row],[dLocal]],dRound))
)</f>
        <v/>
      </c>
      <c r="FU17" s="116" t="str">
        <f>IF(tbPayroll[[#This Row],[Employee]]="","",
(ROUND(
MAX(GL17-tbPayroll[[#This Row],[persExemp]],0)*tbPayroll[[#This Row],[dCity]],dRound))
)</f>
        <v/>
      </c>
      <c r="FV17" s="116" t="str" cm="1">
        <f t="array" aca="1" ref="FV17" ca="1">IF(tbPayroll[[#This Row],[idx]]="","",
IF(FY17=0,0,
ROUND(tbPayroll[[#This Row],[exFed]]*
MAX(
((GH17-INDEX(INDIRECT(tbPayroll[[#This Row],[fedPrefix]]&amp;CHOOSE(tbPayroll[[#This Row],[fedStatus]],"SingleWage","JointlyWage","SingleWage","HeadWage")),FY17))*
INDEX(INDIRECT(tbPayroll[[#This Row],[fedPrefix]]&amp;"Perc"),FY17)+
INDEX(INDIRECT(tbPayroll[[#This Row],[fedPrefix]]&amp;CHOOSE(tbPayroll[[#This Row],[fedStatus]],"SingleHold","JointlyHold","SingleHold","HeadHold")),FY17))/dPeriods
- IF(tbPayroll[[#This Row],[isFormSent]]="Yes",tbPayroll[[#This Row],[isFormStep3]],0),0)
+tbPayroll[[#This Row],[isFormStep4c]],dFEDRound)
)
)</f>
        <v/>
      </c>
      <c r="FW17" s="116" t="str">
        <f>IF(tbPayroll[[#This Row],[idx]]="","",
ROUND(tbPayroll[[#This Row],[exSS]]*
IF(SUMIFS($AM17:$BMK17,$AM$3:$BMK$3,"&lt;"&amp;FW$3,$AM$2:$BMK$2,FW$2) +ssTax*GM17 &lt;ssTax*ssMax,
ssTax*GM17,
MAX(ssTax*ssMax-SUMIFS($AM17:$BMK17,$AM$3:$BMK$3,"&lt;"&amp;FW$3,$AM$2:$BMK$2,FW$2),0)),
2)
)</f>
        <v/>
      </c>
      <c r="FX17" s="116" t="str">
        <f>IF(tbPayroll[[#This Row],[idx]]="","",IF(FY17=0,0,ROUND(tbPayroll[[#This Row],[exMedi]]*mediTax*GM17+GG17*mediMax,2)))</f>
        <v/>
      </c>
      <c r="FY17" s="116" t="str">
        <f ca="1">IF(tbPayroll[[#This Row],[idx]]="","",IFERROR(MATCH(GH17,INDIRECT(tbPayroll[[#This Row],[fedPrefix]]&amp;CHOOSE(tbPayroll[[#This Row],[fedStatus]],"SingleWage","JointlyWage","SingleWage","HeadWage")),1),0))</f>
        <v/>
      </c>
      <c r="FZ17" s="116"/>
      <c r="GA17" s="116" t="str">
        <f>IF(tbPayroll[[#This Row],[idx]]="","",
ROUND(tbPayroll[[#This Row],[401Roth]]*IF(SUMIFS($AM17:$BMK17,$AM$3:$BMK$3,"&lt;"&amp;GN$3,$AM$2:$BMK$2,GN$2)+FH17&lt;compensationCap,
GN17,
MAX(compensationCap-SUMIFS($AM17:$BMK17,$AM$3:$BMK$3,"&lt;"&amp;GN$3,$AM$2:$BMK$2,GN$2),0)),2))</f>
        <v/>
      </c>
      <c r="GB17" s="116" t="str">
        <f>IF(tbPayroll[[#This Row],[idx]]="","",
ROUND(tbPayroll[[#This Row],[401PreTax]]*IF(SUMIFS($AM17:$BMK17,$AM$3:$BMK$3,"&lt;"&amp;GN$3,$AM$2:$BMK$2,GN$2)+FH17&lt;compensationCap,
GN17,
MAX(compensationCap-SUMIFS($AM17:$BMK17,$AM$3:$BMK$3,"&lt;"&amp;GN$3,$AM$2:$BMK$2,GN$2),0)),2))</f>
        <v/>
      </c>
      <c r="GC17" s="116" t="str">
        <f>IF(tbPayroll[[#This Row],[idx]]="","",
ROUND((tbPayroll[[#This Row],[401T1p]]*tbPayroll[[#This Row],[401T1Cap]]+tbPayroll[[#This Row],[401T2p]]*tbPayroll[[#This Row],[401T2Cap]])*IF(SUMIFS($AM17:$BMK17,$AM$3:$BMK$3,"&lt;"&amp;GN$3,$AM$2:$BMK$2,GN$2)+FH17&lt;compensationCap,
GN17,
MAX(compensationCap-SUMIFS($AM17:$BMK17,$AM$3:$BMK$3,"&lt;"&amp;GN$3,$AM$2:$BMK$2,GN$2),0)),2))</f>
        <v/>
      </c>
      <c r="GD17" s="116" t="str">
        <f>IF(tbPayroll[[#This Row],[idx]]="","",
IF(GC17=0,0,
ROUND(IF(SUMIFS($AM17:$BMK17,$AM$3:$BMK$3,"&lt;"&amp;GF$3,$AM$2:$BMK$2,"&gt;="&amp;GD$2,$AM$2:$BMK$2,"&lt;="&amp;GF$2)+GA17+GB17+GC17&lt;tbPayroll[[#This Row],[401EmperLimit]],
GC17,
MAX((tbPayroll[[#This Row],[401EmperLimit]]-SUMIFS($AM17:$BMK17,$AM$3:$BMK$3,"&lt;"&amp;GF$3,$AM$2:$BMK$2,"&gt;="&amp;GD$2,$AM$2:$BMK$2,"&lt;="&amp;GF$2)),0)),2)))</f>
        <v/>
      </c>
      <c r="GE17" s="116" t="str">
        <f>IF(tbPayroll[[#This Row],[idx]]="","",
IF(GB17=0,0,
ROUND(IF(SUMIFS($AM17:$BMK17,$AM$3:$BMK$3,"&lt;"&amp;GF$3,$AM$2:$BMK$2,GF$2)+GA17+SUMIFS($AM17:$BMK17,$AM$3:$BMK$3,"&lt;"&amp;GE$3,$AM$2:$BMK$2,GE$2)+GB17&lt;tbPayroll[[#This Row],[401ContriLimit]],
GB17,
GB17/(GA17+GB17)*
(tbPayroll[[#This Row],[401ContriLimit]]-SUMIFS($AM17:$BMK17,$AM$3:$BMK$3,"&lt;"&amp;GF$3,$AM$2:$BMK$2,GF$2)-SUMIFS($AM17:$BMK17,$AM$3:$BMK$3,"&lt;"&amp;GE$3,$AM$2:$BMK$2,GE$2))),2)))</f>
        <v/>
      </c>
      <c r="GF17" s="116" t="str">
        <f>IF(tbPayroll[[#This Row],[idx]]="","",
IF(GA17=0,0,
ROUND(IF(SUMIFS($AM17:$BMK17,$AM$3:$BMK$3,"&lt;"&amp;GF$3,$AM$2:$BMK$2,GF$2)+GA17+SUMIFS($AM17:$BMK17,$AM$3:$BMK$3,"&lt;"&amp;GE$3,$AM$2:$BMK$2,GE$2)+GB17&lt;tbPayroll[[#This Row],[401ContriLimit]],
GA17,
GA17/(GA17+GB17)*
(tbPayroll[[#This Row],[401ContriLimit]]-SUMIFS($AM17:$BMK17,$AM$3:$BMK$3,"&lt;"&amp;GF$3,$AM$2:$BMK$2,GF$2)-SUMIFS($AM17:$BMK17,$AM$3:$BMK$3,"&lt;"&amp;GE$3,$AM$2:$BMK$2,GE$2))),2)
))</f>
        <v/>
      </c>
      <c r="GG17" s="116" t="str" cm="1">
        <f t="array" ref="GG17">IF(tbPayroll[[#This Row],[idx]]="","",
IF(FY17=0,0,
MAX(SUMIFS($AM17:$BMK17,$AM$3:$BMK$3,"&lt;="&amp;GM$3,$AM$2:$BMK$2,GM$2)-INDEX(mediAddTable,tbPayroll[[#This Row],[fedStatus]]),0)-
SUMIFS($AM17:$BMK17,$AM$3:$BMK$3,"&lt;"&amp;GM$3,$AM$2:$BMK$2,GG$2)
))</f>
        <v/>
      </c>
      <c r="GH17" s="116" t="str">
        <f>IF(tbPayroll[[#This Row],[idx]]="","",
ROUND(MAX(GL17*dPeriods+tbPayroll[[#This Row],[adjustedAmount]],0),dFEDRound))</f>
        <v/>
      </c>
      <c r="GI17" s="116" t="str">
        <f>IF(tbPayroll[[#This Row],[idx]]="","",
ROUND(IF(hoursMode="Daily",
SUMIFS(Hours!$J16:$BDM16,Hours!$J$2:$BDM$2,"&gt;="&amp;FK$5,Hours!$J$2:$BDM$2,"&lt;="&amp;GN$5,Hours!$J$5:$BDM$5,dRegularName),
SUMIFS(Hours!$J16:$BDM16,Hours!$J$1:$BDM$1,GJ$3,Hours!$J$5:$BDM$5,dRegularName)
),2))</f>
        <v/>
      </c>
      <c r="GJ17" s="116" t="str">
        <f>IF(tbPayroll[[#This Row],[idx]]="","",
IF(hoursMode="Daily",
SUMIFS(Hours!$J16:$BDM16,Hours!$J$2:$BDM$2,"&gt;="&amp;FK$5,Hours!$J$2:$BDM$2,"&lt;="&amp;GN$5,Hours!$J$5:$BDM$5,dOvertimeName),
SUMIFS(Hours!$J16:$BDM16,Hours!$J$1:$BDM$1,GJ$3,Hours!$J$5:$BDM$5,dOvertimeName)
))</f>
        <v/>
      </c>
      <c r="GK17" s="116" t="str">
        <f>IF(tbPayroll[[#This Row],[idx]]="","",
IF(hoursMode="Daily",
SUMIFS(Hours!$J16:$BDM16,Hours!$J$2:$BDM$2,"&gt;="&amp;FK$5,Hours!$J$2:$BDM$2,"&lt;="&amp;GN$5,Hours!$J$5:$BDM$5,dVacationName),
SUMIFS(Hours!$J16:$BDM16,Hours!$J$1:$BDM$1,GJ$3,Hours!$J$5:$BDM$5,dVacationName)
))</f>
        <v/>
      </c>
      <c r="GL17" s="116" t="str">
        <f>IF(tbPayroll[[#This Row],[Employee]]="","",MAX(GN17-tbPayroll[[#This Row],[free]]-FL17-GE17,0))</f>
        <v/>
      </c>
      <c r="GM17" s="116" t="str">
        <f>IF(tbPayroll[[#This Row],[Employee]]="","",MAX(GN17-tbPayroll[[#This Row],[free]]-FL17,0))</f>
        <v/>
      </c>
      <c r="GN17" s="116" t="str">
        <f>IF(tbPayroll[[#This Row],[Employee]]="","",
IF(tbPayroll[[#This Row],[employmentDate]]&gt;GN$5,0,FP17+FQ17+FR17+FN17))</f>
        <v/>
      </c>
      <c r="GO17" s="116" t="str">
        <f>IF(tbPayroll[[#This Row],[Employee]]="","",GN17-SUM(FS17:FX17)-FM17-FL17-GE17-GF17)</f>
        <v/>
      </c>
      <c r="GP17" s="417"/>
      <c r="GQ17" s="192"/>
      <c r="GR17" s="192"/>
      <c r="GS17" s="192"/>
      <c r="GT17" s="193"/>
      <c r="GU17" s="116" t="str">
        <f>IF(tbPayroll[[#This Row],[Employee]]="","",
HO17 &amp; " | " &amp; HP17&amp; " | " &amp; HQ17
)</f>
        <v/>
      </c>
      <c r="GV17" s="116" t="str">
        <f>IF(tbPayroll[[#This Row],[Employee]]="","",
IF(tbPayroll[[#This Row],[employmentDate]]&gt;HT$5,0,
ROUND(IF(tbPayroll[[#This Row],[IncomeBase]]=dSalaried,IF(GQ17&lt;&gt;"",GQ17,tbPayroll[[#This Row],[EmpWage]]),HO17*IF(GQ17&lt;&gt;"",GQ17,tbPayroll[[#This Row],[EmpWage]])),2)))</f>
        <v/>
      </c>
      <c r="GW17" s="116" t="str">
        <f>IF(tbPayroll[[#This Row],[Employee]]="","",
IF(tbPayroll[[#This Row],[employmentDate]]&gt;HT$5,0,
ROUND(HP17*tbPayroll[[#This Row],[overrrate]]*
IF(GQ17&lt;&gt;"",GQ17,tbPayroll[[#This Row],[EmpWage]])/IF(tbPayroll[[#This Row],[IncomeBase]]=dSalaried,MAX(tbPayroll[[#This Row],[regularwork]],1),1),2)
))</f>
        <v/>
      </c>
      <c r="GX17" s="116" t="str">
        <f>IF(tbPayroll[[#This Row],[Employee]]="","",
IF(tbPayroll[[#This Row],[employmentDate]]&gt;HT$5,0,
ROUND(HQ17*
IFERROR(GV17/HO17,0),2
)))</f>
        <v/>
      </c>
      <c r="GY17" s="116" t="str">
        <f>IF(tbPayroll[[#This Row],[Employee]]="","",
tbPayroll[[#This Row],[exState]]*
(tbPayroll[[#This Row],[stateAddDedu]]+ROUND(
MAX(HR17-tbPayroll[[#This Row],[persExemp]],0)*tbPayroll[[#This Row],[stateTax]],dRound))
)</f>
        <v/>
      </c>
      <c r="GZ17" s="116" t="str">
        <f>IF(tbPayroll[[#This Row],[Employee]]="","",
(ROUND(
MAX(HR17-tbPayroll[[#This Row],[persExemp]],0)*tbPayroll[[#This Row],[dLocal]],dRound))
)</f>
        <v/>
      </c>
      <c r="HA17" s="116" t="str">
        <f>IF(tbPayroll[[#This Row],[Employee]]="","",
(ROUND(
MAX(HR17-tbPayroll[[#This Row],[persExemp]],0)*tbPayroll[[#This Row],[dCity]],dRound))
)</f>
        <v/>
      </c>
      <c r="HB17" s="116" t="str" cm="1">
        <f t="array" aca="1" ref="HB17" ca="1">IF(tbPayroll[[#This Row],[idx]]="","",
IF(HE17=0,0,
ROUND(tbPayroll[[#This Row],[exFed]]*
MAX(
((HN17-INDEX(INDIRECT(tbPayroll[[#This Row],[fedPrefix]]&amp;CHOOSE(tbPayroll[[#This Row],[fedStatus]],"SingleWage","JointlyWage","SingleWage","HeadWage")),HE17))*
INDEX(INDIRECT(tbPayroll[[#This Row],[fedPrefix]]&amp;"Perc"),HE17)+
INDEX(INDIRECT(tbPayroll[[#This Row],[fedPrefix]]&amp;CHOOSE(tbPayroll[[#This Row],[fedStatus]],"SingleHold","JointlyHold","SingleHold","HeadHold")),HE17))/dPeriods
- IF(tbPayroll[[#This Row],[isFormSent]]="Yes",tbPayroll[[#This Row],[isFormStep3]],0),0)
+tbPayroll[[#This Row],[isFormStep4c]],dFEDRound)
)
)</f>
        <v/>
      </c>
      <c r="HC17" s="116" t="str">
        <f>IF(tbPayroll[[#This Row],[idx]]="","",
ROUND(tbPayroll[[#This Row],[exSS]]*
IF(SUMIFS($AM17:$BMK17,$AM$3:$BMK$3,"&lt;"&amp;HC$3,$AM$2:$BMK$2,HC$2) +ssTax*HS17 &lt;ssTax*ssMax,
ssTax*HS17,
MAX(ssTax*ssMax-SUMIFS($AM17:$BMK17,$AM$3:$BMK$3,"&lt;"&amp;HC$3,$AM$2:$BMK$2,HC$2),0)),
2)
)</f>
        <v/>
      </c>
      <c r="HD17" s="116" t="str">
        <f>IF(tbPayroll[[#This Row],[idx]]="","",IF(HE17=0,0,ROUND(tbPayroll[[#This Row],[exMedi]]*mediTax*HS17+HM17*mediMax,2)))</f>
        <v/>
      </c>
      <c r="HE17" s="116" t="str">
        <f ca="1">IF(tbPayroll[[#This Row],[idx]]="","",IFERROR(MATCH(HN17,INDIRECT(tbPayroll[[#This Row],[fedPrefix]]&amp;CHOOSE(tbPayroll[[#This Row],[fedStatus]],"SingleWage","JointlyWage","SingleWage","HeadWage")),1),0))</f>
        <v/>
      </c>
      <c r="HF17" s="116"/>
      <c r="HG17" s="116" t="str">
        <f>IF(tbPayroll[[#This Row],[idx]]="","",
ROUND(tbPayroll[[#This Row],[401Roth]]*IF(SUMIFS($AM17:$BMK17,$AM$3:$BMK$3,"&lt;"&amp;HT$3,$AM$2:$BMK$2,HT$2)+GN17&lt;compensationCap,
HT17,
MAX(compensationCap-SUMIFS($AM17:$BMK17,$AM$3:$BMK$3,"&lt;"&amp;HT$3,$AM$2:$BMK$2,HT$2),0)),2))</f>
        <v/>
      </c>
      <c r="HH17" s="116" t="str">
        <f>IF(tbPayroll[[#This Row],[idx]]="","",
ROUND(tbPayroll[[#This Row],[401PreTax]]*IF(SUMIFS($AM17:$BMK17,$AM$3:$BMK$3,"&lt;"&amp;HT$3,$AM$2:$BMK$2,HT$2)+GN17&lt;compensationCap,
HT17,
MAX(compensationCap-SUMIFS($AM17:$BMK17,$AM$3:$BMK$3,"&lt;"&amp;HT$3,$AM$2:$BMK$2,HT$2),0)),2))</f>
        <v/>
      </c>
      <c r="HI17" s="116" t="str">
        <f>IF(tbPayroll[[#This Row],[idx]]="","",
ROUND((tbPayroll[[#This Row],[401T1p]]*tbPayroll[[#This Row],[401T1Cap]]+tbPayroll[[#This Row],[401T2p]]*tbPayroll[[#This Row],[401T2Cap]])*IF(SUMIFS($AM17:$BMK17,$AM$3:$BMK$3,"&lt;"&amp;HT$3,$AM$2:$BMK$2,HT$2)+GN17&lt;compensationCap,
HT17,
MAX(compensationCap-SUMIFS($AM17:$BMK17,$AM$3:$BMK$3,"&lt;"&amp;HT$3,$AM$2:$BMK$2,HT$2),0)),2))</f>
        <v/>
      </c>
      <c r="HJ17" s="116" t="str">
        <f>IF(tbPayroll[[#This Row],[idx]]="","",
IF(HI17=0,0,
ROUND(IF(SUMIFS($AM17:$BMK17,$AM$3:$BMK$3,"&lt;"&amp;HL$3,$AM$2:$BMK$2,"&gt;="&amp;HJ$2,$AM$2:$BMK$2,"&lt;="&amp;HL$2)+HG17+HH17+HI17&lt;tbPayroll[[#This Row],[401EmperLimit]],
HI17,
MAX((tbPayroll[[#This Row],[401EmperLimit]]-SUMIFS($AM17:$BMK17,$AM$3:$BMK$3,"&lt;"&amp;HL$3,$AM$2:$BMK$2,"&gt;="&amp;HJ$2,$AM$2:$BMK$2,"&lt;="&amp;HL$2)),0)),2)))</f>
        <v/>
      </c>
      <c r="HK17" s="116" t="str">
        <f>IF(tbPayroll[[#This Row],[idx]]="","",
IF(HH17=0,0,
ROUND(IF(SUMIFS($AM17:$BMK17,$AM$3:$BMK$3,"&lt;"&amp;HL$3,$AM$2:$BMK$2,HL$2)+HG17+SUMIFS($AM17:$BMK17,$AM$3:$BMK$3,"&lt;"&amp;HK$3,$AM$2:$BMK$2,HK$2)+HH17&lt;tbPayroll[[#This Row],[401ContriLimit]],
HH17,
HH17/(HG17+HH17)*
(tbPayroll[[#This Row],[401ContriLimit]]-SUMIFS($AM17:$BMK17,$AM$3:$BMK$3,"&lt;"&amp;HL$3,$AM$2:$BMK$2,HL$2)-SUMIFS($AM17:$BMK17,$AM$3:$BMK$3,"&lt;"&amp;HK$3,$AM$2:$BMK$2,HK$2))),2)))</f>
        <v/>
      </c>
      <c r="HL17" s="116" t="str">
        <f>IF(tbPayroll[[#This Row],[idx]]="","",
IF(HG17=0,0,
ROUND(IF(SUMIFS($AM17:$BMK17,$AM$3:$BMK$3,"&lt;"&amp;HL$3,$AM$2:$BMK$2,HL$2)+HG17+SUMIFS($AM17:$BMK17,$AM$3:$BMK$3,"&lt;"&amp;HK$3,$AM$2:$BMK$2,HK$2)+HH17&lt;tbPayroll[[#This Row],[401ContriLimit]],
HG17,
HG17/(HG17+HH17)*
(tbPayroll[[#This Row],[401ContriLimit]]-SUMIFS($AM17:$BMK17,$AM$3:$BMK$3,"&lt;"&amp;HL$3,$AM$2:$BMK$2,HL$2)-SUMIFS($AM17:$BMK17,$AM$3:$BMK$3,"&lt;"&amp;HK$3,$AM$2:$BMK$2,HK$2))),2)
))</f>
        <v/>
      </c>
      <c r="HM17" s="116" t="str" cm="1">
        <f t="array" ref="HM17">IF(tbPayroll[[#This Row],[idx]]="","",
IF(HE17=0,0,
MAX(SUMIFS($AM17:$BMK17,$AM$3:$BMK$3,"&lt;="&amp;HS$3,$AM$2:$BMK$2,HS$2)-INDEX(mediAddTable,tbPayroll[[#This Row],[fedStatus]]),0)-
SUMIFS($AM17:$BMK17,$AM$3:$BMK$3,"&lt;"&amp;HS$3,$AM$2:$BMK$2,HM$2)
))</f>
        <v/>
      </c>
      <c r="HN17" s="116" t="str">
        <f>IF(tbPayroll[[#This Row],[idx]]="","",
ROUND(MAX(HR17*dPeriods+tbPayroll[[#This Row],[adjustedAmount]],0),dFEDRound))</f>
        <v/>
      </c>
      <c r="HO17" s="116" t="str">
        <f>IF(tbPayroll[[#This Row],[idx]]="","",
ROUND(IF(hoursMode="Daily",
SUMIFS(Hours!$J16:$BDM16,Hours!$J$2:$BDM$2,"&gt;="&amp;GQ$5,Hours!$J$2:$BDM$2,"&lt;="&amp;HT$5,Hours!$J$5:$BDM$5,dRegularName),
SUMIFS(Hours!$J16:$BDM16,Hours!$J$1:$BDM$1,HP$3,Hours!$J$5:$BDM$5,dRegularName)
),2))</f>
        <v/>
      </c>
      <c r="HP17" s="116" t="str">
        <f>IF(tbPayroll[[#This Row],[idx]]="","",
IF(hoursMode="Daily",
SUMIFS(Hours!$J16:$BDM16,Hours!$J$2:$BDM$2,"&gt;="&amp;GQ$5,Hours!$J$2:$BDM$2,"&lt;="&amp;HT$5,Hours!$J$5:$BDM$5,dOvertimeName),
SUMIFS(Hours!$J16:$BDM16,Hours!$J$1:$BDM$1,HP$3,Hours!$J$5:$BDM$5,dOvertimeName)
))</f>
        <v/>
      </c>
      <c r="HQ17" s="116" t="str">
        <f>IF(tbPayroll[[#This Row],[idx]]="","",
IF(hoursMode="Daily",
SUMIFS(Hours!$J16:$BDM16,Hours!$J$2:$BDM$2,"&gt;="&amp;GQ$5,Hours!$J$2:$BDM$2,"&lt;="&amp;HT$5,Hours!$J$5:$BDM$5,dVacationName),
SUMIFS(Hours!$J16:$BDM16,Hours!$J$1:$BDM$1,HP$3,Hours!$J$5:$BDM$5,dVacationName)
))</f>
        <v/>
      </c>
      <c r="HR17" s="116" t="str">
        <f>IF(tbPayroll[[#This Row],[Employee]]="","",MAX(HT17-tbPayroll[[#This Row],[free]]-GR17-HK17,0))</f>
        <v/>
      </c>
      <c r="HS17" s="116" t="str">
        <f>IF(tbPayroll[[#This Row],[Employee]]="","",MAX(HT17-tbPayroll[[#This Row],[free]]-GR17,0))</f>
        <v/>
      </c>
      <c r="HT17" s="116" t="str">
        <f>IF(tbPayroll[[#This Row],[Employee]]="","",
IF(tbPayroll[[#This Row],[employmentDate]]&gt;HT$5,0,GV17+GW17+GX17+GT17))</f>
        <v/>
      </c>
      <c r="HU17" s="116" t="str">
        <f>IF(tbPayroll[[#This Row],[Employee]]="","",HT17-SUM(GY17:HD17)-GS17-GR17-HK17-HL17)</f>
        <v/>
      </c>
      <c r="HV17" s="417"/>
      <c r="HW17" s="192"/>
      <c r="HX17" s="192"/>
      <c r="HY17" s="192"/>
      <c r="HZ17" s="193"/>
      <c r="IA17" s="116" t="str">
        <f>IF(tbPayroll[[#This Row],[Employee]]="","",
IU17 &amp; " | " &amp; IV17&amp; " | " &amp; IW17
)</f>
        <v/>
      </c>
      <c r="IB17" s="116" t="str">
        <f>IF(tbPayroll[[#This Row],[Employee]]="","",
IF(tbPayroll[[#This Row],[employmentDate]]&gt;IZ$5,0,
ROUND(IF(tbPayroll[[#This Row],[IncomeBase]]=dSalaried,IF(HW17&lt;&gt;"",HW17,tbPayroll[[#This Row],[EmpWage]]),IU17*IF(HW17&lt;&gt;"",HW17,tbPayroll[[#This Row],[EmpWage]])),2)))</f>
        <v/>
      </c>
      <c r="IC17" s="116" t="str">
        <f>IF(tbPayroll[[#This Row],[Employee]]="","",
IF(tbPayroll[[#This Row],[employmentDate]]&gt;IZ$5,0,
ROUND(IV17*tbPayroll[[#This Row],[overrrate]]*
IF(HW17&lt;&gt;"",HW17,tbPayroll[[#This Row],[EmpWage]])/IF(tbPayroll[[#This Row],[IncomeBase]]=dSalaried,MAX(tbPayroll[[#This Row],[regularwork]],1),1),2)
))</f>
        <v/>
      </c>
      <c r="ID17" s="116" t="str">
        <f>IF(tbPayroll[[#This Row],[Employee]]="","",
IF(tbPayroll[[#This Row],[employmentDate]]&gt;IZ$5,0,
ROUND(IW17*
IFERROR(IB17/IU17,0),2
)))</f>
        <v/>
      </c>
      <c r="IE17" s="116" t="str">
        <f>IF(tbPayroll[[#This Row],[Employee]]="","",
tbPayroll[[#This Row],[exState]]*
(tbPayroll[[#This Row],[stateAddDedu]]+ROUND(
MAX(IX17-tbPayroll[[#This Row],[persExemp]],0)*tbPayroll[[#This Row],[stateTax]],dRound))
)</f>
        <v/>
      </c>
      <c r="IF17" s="116" t="str">
        <f>IF(tbPayroll[[#This Row],[Employee]]="","",
(ROUND(
MAX(IX17-tbPayroll[[#This Row],[persExemp]],0)*tbPayroll[[#This Row],[dLocal]],dRound))
)</f>
        <v/>
      </c>
      <c r="IG17" s="116" t="str">
        <f>IF(tbPayroll[[#This Row],[Employee]]="","",
(ROUND(
MAX(IX17-tbPayroll[[#This Row],[persExemp]],0)*tbPayroll[[#This Row],[dCity]],dRound))
)</f>
        <v/>
      </c>
      <c r="IH17" s="116" t="str" cm="1">
        <f t="array" aca="1" ref="IH17" ca="1">IF(tbPayroll[[#This Row],[idx]]="","",
IF(IK17=0,0,
ROUND(tbPayroll[[#This Row],[exFed]]*
MAX(
((IT17-INDEX(INDIRECT(tbPayroll[[#This Row],[fedPrefix]]&amp;CHOOSE(tbPayroll[[#This Row],[fedStatus]],"SingleWage","JointlyWage","SingleWage","HeadWage")),IK17))*
INDEX(INDIRECT(tbPayroll[[#This Row],[fedPrefix]]&amp;"Perc"),IK17)+
INDEX(INDIRECT(tbPayroll[[#This Row],[fedPrefix]]&amp;CHOOSE(tbPayroll[[#This Row],[fedStatus]],"SingleHold","JointlyHold","SingleHold","HeadHold")),IK17))/dPeriods
- IF(tbPayroll[[#This Row],[isFormSent]]="Yes",tbPayroll[[#This Row],[isFormStep3]],0),0)
+tbPayroll[[#This Row],[isFormStep4c]],dFEDRound)
)
)</f>
        <v/>
      </c>
      <c r="II17" s="116" t="str">
        <f>IF(tbPayroll[[#This Row],[idx]]="","",
ROUND(tbPayroll[[#This Row],[exSS]]*
IF(SUMIFS($AM17:$BMK17,$AM$3:$BMK$3,"&lt;"&amp;II$3,$AM$2:$BMK$2,II$2) +ssTax*IY17 &lt;ssTax*ssMax,
ssTax*IY17,
MAX(ssTax*ssMax-SUMIFS($AM17:$BMK17,$AM$3:$BMK$3,"&lt;"&amp;II$3,$AM$2:$BMK$2,II$2),0)),
2)
)</f>
        <v/>
      </c>
      <c r="IJ17" s="116" t="str">
        <f>IF(tbPayroll[[#This Row],[idx]]="","",IF(IK17=0,0,ROUND(tbPayroll[[#This Row],[exMedi]]*mediTax*IY17+IS17*mediMax,2)))</f>
        <v/>
      </c>
      <c r="IK17" s="116" t="str">
        <f ca="1">IF(tbPayroll[[#This Row],[idx]]="","",IFERROR(MATCH(IT17,INDIRECT(tbPayroll[[#This Row],[fedPrefix]]&amp;CHOOSE(tbPayroll[[#This Row],[fedStatus]],"SingleWage","JointlyWage","SingleWage","HeadWage")),1),0))</f>
        <v/>
      </c>
      <c r="IL17" s="116"/>
      <c r="IM17" s="116" t="str">
        <f>IF(tbPayroll[[#This Row],[idx]]="","",
ROUND(tbPayroll[[#This Row],[401Roth]]*IF(SUMIFS($AM17:$BMK17,$AM$3:$BMK$3,"&lt;"&amp;IZ$3,$AM$2:$BMK$2,IZ$2)+HT17&lt;compensationCap,
IZ17,
MAX(compensationCap-SUMIFS($AM17:$BMK17,$AM$3:$BMK$3,"&lt;"&amp;IZ$3,$AM$2:$BMK$2,IZ$2),0)),2))</f>
        <v/>
      </c>
      <c r="IN17" s="116" t="str">
        <f>IF(tbPayroll[[#This Row],[idx]]="","",
ROUND(tbPayroll[[#This Row],[401PreTax]]*IF(SUMIFS($AM17:$BMK17,$AM$3:$BMK$3,"&lt;"&amp;IZ$3,$AM$2:$BMK$2,IZ$2)+HT17&lt;compensationCap,
IZ17,
MAX(compensationCap-SUMIFS($AM17:$BMK17,$AM$3:$BMK$3,"&lt;"&amp;IZ$3,$AM$2:$BMK$2,IZ$2),0)),2))</f>
        <v/>
      </c>
      <c r="IO17" s="116" t="str">
        <f>IF(tbPayroll[[#This Row],[idx]]="","",
ROUND((tbPayroll[[#This Row],[401T1p]]*tbPayroll[[#This Row],[401T1Cap]]+tbPayroll[[#This Row],[401T2p]]*tbPayroll[[#This Row],[401T2Cap]])*IF(SUMIFS($AM17:$BMK17,$AM$3:$BMK$3,"&lt;"&amp;IZ$3,$AM$2:$BMK$2,IZ$2)+HT17&lt;compensationCap,
IZ17,
MAX(compensationCap-SUMIFS($AM17:$BMK17,$AM$3:$BMK$3,"&lt;"&amp;IZ$3,$AM$2:$BMK$2,IZ$2),0)),2))</f>
        <v/>
      </c>
      <c r="IP17" s="116" t="str">
        <f>IF(tbPayroll[[#This Row],[idx]]="","",
IF(IO17=0,0,
ROUND(IF(SUMIFS($AM17:$BMK17,$AM$3:$BMK$3,"&lt;"&amp;IR$3,$AM$2:$BMK$2,"&gt;="&amp;IP$2,$AM$2:$BMK$2,"&lt;="&amp;IR$2)+IM17+IN17+IO17&lt;tbPayroll[[#This Row],[401EmperLimit]],
IO17,
MAX((tbPayroll[[#This Row],[401EmperLimit]]-SUMIFS($AM17:$BMK17,$AM$3:$BMK$3,"&lt;"&amp;IR$3,$AM$2:$BMK$2,"&gt;="&amp;IP$2,$AM$2:$BMK$2,"&lt;="&amp;IR$2)),0)),2)))</f>
        <v/>
      </c>
      <c r="IQ17" s="116" t="str">
        <f>IF(tbPayroll[[#This Row],[idx]]="","",
IF(IN17=0,0,
ROUND(IF(SUMIFS($AM17:$BMK17,$AM$3:$BMK$3,"&lt;"&amp;IR$3,$AM$2:$BMK$2,IR$2)+IM17+SUMIFS($AM17:$BMK17,$AM$3:$BMK$3,"&lt;"&amp;IQ$3,$AM$2:$BMK$2,IQ$2)+IN17&lt;tbPayroll[[#This Row],[401ContriLimit]],
IN17,
IN17/(IM17+IN17)*
(tbPayroll[[#This Row],[401ContriLimit]]-SUMIFS($AM17:$BMK17,$AM$3:$BMK$3,"&lt;"&amp;IR$3,$AM$2:$BMK$2,IR$2)-SUMIFS($AM17:$BMK17,$AM$3:$BMK$3,"&lt;"&amp;IQ$3,$AM$2:$BMK$2,IQ$2))),2)))</f>
        <v/>
      </c>
      <c r="IR17" s="116" t="str">
        <f>IF(tbPayroll[[#This Row],[idx]]="","",
IF(IM17=0,0,
ROUND(IF(SUMIFS($AM17:$BMK17,$AM$3:$BMK$3,"&lt;"&amp;IR$3,$AM$2:$BMK$2,IR$2)+IM17+SUMIFS($AM17:$BMK17,$AM$3:$BMK$3,"&lt;"&amp;IQ$3,$AM$2:$BMK$2,IQ$2)+IN17&lt;tbPayroll[[#This Row],[401ContriLimit]],
IM17,
IM17/(IM17+IN17)*
(tbPayroll[[#This Row],[401ContriLimit]]-SUMIFS($AM17:$BMK17,$AM$3:$BMK$3,"&lt;"&amp;IR$3,$AM$2:$BMK$2,IR$2)-SUMIFS($AM17:$BMK17,$AM$3:$BMK$3,"&lt;"&amp;IQ$3,$AM$2:$BMK$2,IQ$2))),2)
))</f>
        <v/>
      </c>
      <c r="IS17" s="116" t="str" cm="1">
        <f t="array" ref="IS17">IF(tbPayroll[[#This Row],[idx]]="","",
IF(IK17=0,0,
MAX(SUMIFS($AM17:$BMK17,$AM$3:$BMK$3,"&lt;="&amp;IY$3,$AM$2:$BMK$2,IY$2)-INDEX(mediAddTable,tbPayroll[[#This Row],[fedStatus]]),0)-
SUMIFS($AM17:$BMK17,$AM$3:$BMK$3,"&lt;"&amp;IY$3,$AM$2:$BMK$2,IS$2)
))</f>
        <v/>
      </c>
      <c r="IT17" s="116" t="str">
        <f>IF(tbPayroll[[#This Row],[idx]]="","",
ROUND(MAX(IX17*dPeriods+tbPayroll[[#This Row],[adjustedAmount]],0),dFEDRound))</f>
        <v/>
      </c>
      <c r="IU17" s="116" t="str">
        <f>IF(tbPayroll[[#This Row],[idx]]="","",
ROUND(IF(hoursMode="Daily",
SUMIFS(Hours!$J16:$BDM16,Hours!$J$2:$BDM$2,"&gt;="&amp;HW$5,Hours!$J$2:$BDM$2,"&lt;="&amp;IZ$5,Hours!$J$5:$BDM$5,dRegularName),
SUMIFS(Hours!$J16:$BDM16,Hours!$J$1:$BDM$1,IV$3,Hours!$J$5:$BDM$5,dRegularName)
),2))</f>
        <v/>
      </c>
      <c r="IV17" s="116" t="str">
        <f>IF(tbPayroll[[#This Row],[idx]]="","",
IF(hoursMode="Daily",
SUMIFS(Hours!$J16:$BDM16,Hours!$J$2:$BDM$2,"&gt;="&amp;HW$5,Hours!$J$2:$BDM$2,"&lt;="&amp;IZ$5,Hours!$J$5:$BDM$5,dOvertimeName),
SUMIFS(Hours!$J16:$BDM16,Hours!$J$1:$BDM$1,IV$3,Hours!$J$5:$BDM$5,dOvertimeName)
))</f>
        <v/>
      </c>
      <c r="IW17" s="116" t="str">
        <f>IF(tbPayroll[[#This Row],[idx]]="","",
IF(hoursMode="Daily",
SUMIFS(Hours!$J16:$BDM16,Hours!$J$2:$BDM$2,"&gt;="&amp;HW$5,Hours!$J$2:$BDM$2,"&lt;="&amp;IZ$5,Hours!$J$5:$BDM$5,dVacationName),
SUMIFS(Hours!$J16:$BDM16,Hours!$J$1:$BDM$1,IV$3,Hours!$J$5:$BDM$5,dVacationName)
))</f>
        <v/>
      </c>
      <c r="IX17" s="116" t="str">
        <f>IF(tbPayroll[[#This Row],[Employee]]="","",MAX(IZ17-tbPayroll[[#This Row],[free]]-HX17-IQ17,0))</f>
        <v/>
      </c>
      <c r="IY17" s="116" t="str">
        <f>IF(tbPayroll[[#This Row],[Employee]]="","",MAX(IZ17-tbPayroll[[#This Row],[free]]-HX17,0))</f>
        <v/>
      </c>
      <c r="IZ17" s="116" t="str">
        <f>IF(tbPayroll[[#This Row],[Employee]]="","",
IF(tbPayroll[[#This Row],[employmentDate]]&gt;IZ$5,0,IB17+IC17+ID17+HZ17))</f>
        <v/>
      </c>
      <c r="JA17" s="116" t="str">
        <f>IF(tbPayroll[[#This Row],[Employee]]="","",IZ17-SUM(IE17:IJ17)-HY17-HX17-IQ17-IR17)</f>
        <v/>
      </c>
      <c r="JB17" s="417"/>
      <c r="JC17" s="192"/>
      <c r="JD17" s="192"/>
      <c r="JE17" s="192"/>
      <c r="JF17" s="193"/>
      <c r="JG17" s="116" t="str">
        <f>IF(tbPayroll[[#This Row],[Employee]]="","",
KA17 &amp; " | " &amp; KB17&amp; " | " &amp; KC17
)</f>
        <v/>
      </c>
      <c r="JH17" s="116" t="str">
        <f>IF(tbPayroll[[#This Row],[Employee]]="","",
IF(tbPayroll[[#This Row],[employmentDate]]&gt;KF$5,0,
ROUND(IF(tbPayroll[[#This Row],[IncomeBase]]=dSalaried,IF(JC17&lt;&gt;"",JC17,tbPayroll[[#This Row],[EmpWage]]),KA17*IF(JC17&lt;&gt;"",JC17,tbPayroll[[#This Row],[EmpWage]])),2)))</f>
        <v/>
      </c>
      <c r="JI17" s="116" t="str">
        <f>IF(tbPayroll[[#This Row],[Employee]]="","",
IF(tbPayroll[[#This Row],[employmentDate]]&gt;KF$5,0,
ROUND(KB17*tbPayroll[[#This Row],[overrrate]]*
IF(JC17&lt;&gt;"",JC17,tbPayroll[[#This Row],[EmpWage]])/IF(tbPayroll[[#This Row],[IncomeBase]]=dSalaried,MAX(tbPayroll[[#This Row],[regularwork]],1),1),2)
))</f>
        <v/>
      </c>
      <c r="JJ17" s="116" t="str">
        <f>IF(tbPayroll[[#This Row],[Employee]]="","",
IF(tbPayroll[[#This Row],[employmentDate]]&gt;KF$5,0,
ROUND(KC17*
IFERROR(JH17/KA17,0),2
)))</f>
        <v/>
      </c>
      <c r="JK17" s="116" t="str">
        <f>IF(tbPayroll[[#This Row],[Employee]]="","",
tbPayroll[[#This Row],[exState]]*
(tbPayroll[[#This Row],[stateAddDedu]]+ROUND(
MAX(KD17-tbPayroll[[#This Row],[persExemp]],0)*tbPayroll[[#This Row],[stateTax]],dRound))
)</f>
        <v/>
      </c>
      <c r="JL17" s="116" t="str">
        <f>IF(tbPayroll[[#This Row],[Employee]]="","",
(ROUND(
MAX(KD17-tbPayroll[[#This Row],[persExemp]],0)*tbPayroll[[#This Row],[dLocal]],dRound))
)</f>
        <v/>
      </c>
      <c r="JM17" s="116" t="str">
        <f>IF(tbPayroll[[#This Row],[Employee]]="","",
(ROUND(
MAX(KD17-tbPayroll[[#This Row],[persExemp]],0)*tbPayroll[[#This Row],[dCity]],dRound))
)</f>
        <v/>
      </c>
      <c r="JN17" s="116" t="str" cm="1">
        <f t="array" aca="1" ref="JN17" ca="1">IF(tbPayroll[[#This Row],[idx]]="","",
IF(JQ17=0,0,
ROUND(tbPayroll[[#This Row],[exFed]]*
MAX(
((JZ17-INDEX(INDIRECT(tbPayroll[[#This Row],[fedPrefix]]&amp;CHOOSE(tbPayroll[[#This Row],[fedStatus]],"SingleWage","JointlyWage","SingleWage","HeadWage")),JQ17))*
INDEX(INDIRECT(tbPayroll[[#This Row],[fedPrefix]]&amp;"Perc"),JQ17)+
INDEX(INDIRECT(tbPayroll[[#This Row],[fedPrefix]]&amp;CHOOSE(tbPayroll[[#This Row],[fedStatus]],"SingleHold","JointlyHold","SingleHold","HeadHold")),JQ17))/dPeriods
- IF(tbPayroll[[#This Row],[isFormSent]]="Yes",tbPayroll[[#This Row],[isFormStep3]],0),0)
+tbPayroll[[#This Row],[isFormStep4c]],dFEDRound)
)
)</f>
        <v/>
      </c>
      <c r="JO17" s="116" t="str">
        <f>IF(tbPayroll[[#This Row],[idx]]="","",
ROUND(tbPayroll[[#This Row],[exSS]]*
IF(SUMIFS($AM17:$BMK17,$AM$3:$BMK$3,"&lt;"&amp;JO$3,$AM$2:$BMK$2,JO$2) +ssTax*KE17 &lt;ssTax*ssMax,
ssTax*KE17,
MAX(ssTax*ssMax-SUMIFS($AM17:$BMK17,$AM$3:$BMK$3,"&lt;"&amp;JO$3,$AM$2:$BMK$2,JO$2),0)),
2)
)</f>
        <v/>
      </c>
      <c r="JP17" s="116" t="str">
        <f>IF(tbPayroll[[#This Row],[idx]]="","",IF(JQ17=0,0,ROUND(tbPayroll[[#This Row],[exMedi]]*mediTax*KE17+JY17*mediMax,2)))</f>
        <v/>
      </c>
      <c r="JQ17" s="116" t="str">
        <f ca="1">IF(tbPayroll[[#This Row],[idx]]="","",IFERROR(MATCH(JZ17,INDIRECT(tbPayroll[[#This Row],[fedPrefix]]&amp;CHOOSE(tbPayroll[[#This Row],[fedStatus]],"SingleWage","JointlyWage","SingleWage","HeadWage")),1),0))</f>
        <v/>
      </c>
      <c r="JR17" s="116"/>
      <c r="JS17" s="116" t="str">
        <f>IF(tbPayroll[[#This Row],[idx]]="","",
ROUND(tbPayroll[[#This Row],[401Roth]]*IF(SUMIFS($AM17:$BMK17,$AM$3:$BMK$3,"&lt;"&amp;KF$3,$AM$2:$BMK$2,KF$2)+IZ17&lt;compensationCap,
KF17,
MAX(compensationCap-SUMIFS($AM17:$BMK17,$AM$3:$BMK$3,"&lt;"&amp;KF$3,$AM$2:$BMK$2,KF$2),0)),2))</f>
        <v/>
      </c>
      <c r="JT17" s="116" t="str">
        <f>IF(tbPayroll[[#This Row],[idx]]="","",
ROUND(tbPayroll[[#This Row],[401PreTax]]*IF(SUMIFS($AM17:$BMK17,$AM$3:$BMK$3,"&lt;"&amp;KF$3,$AM$2:$BMK$2,KF$2)+IZ17&lt;compensationCap,
KF17,
MAX(compensationCap-SUMIFS($AM17:$BMK17,$AM$3:$BMK$3,"&lt;"&amp;KF$3,$AM$2:$BMK$2,KF$2),0)),2))</f>
        <v/>
      </c>
      <c r="JU17" s="116" t="str">
        <f>IF(tbPayroll[[#This Row],[idx]]="","",
ROUND((tbPayroll[[#This Row],[401T1p]]*tbPayroll[[#This Row],[401T1Cap]]+tbPayroll[[#This Row],[401T2p]]*tbPayroll[[#This Row],[401T2Cap]])*IF(SUMIFS($AM17:$BMK17,$AM$3:$BMK$3,"&lt;"&amp;KF$3,$AM$2:$BMK$2,KF$2)+IZ17&lt;compensationCap,
KF17,
MAX(compensationCap-SUMIFS($AM17:$BMK17,$AM$3:$BMK$3,"&lt;"&amp;KF$3,$AM$2:$BMK$2,KF$2),0)),2))</f>
        <v/>
      </c>
      <c r="JV17" s="116" t="str">
        <f>IF(tbPayroll[[#This Row],[idx]]="","",
IF(JU17=0,0,
ROUND(IF(SUMIFS($AM17:$BMK17,$AM$3:$BMK$3,"&lt;"&amp;JX$3,$AM$2:$BMK$2,"&gt;="&amp;JV$2,$AM$2:$BMK$2,"&lt;="&amp;JX$2)+JS17+JT17+JU17&lt;tbPayroll[[#This Row],[401EmperLimit]],
JU17,
MAX((tbPayroll[[#This Row],[401EmperLimit]]-SUMIFS($AM17:$BMK17,$AM$3:$BMK$3,"&lt;"&amp;JX$3,$AM$2:$BMK$2,"&gt;="&amp;JV$2,$AM$2:$BMK$2,"&lt;="&amp;JX$2)),0)),2)))</f>
        <v/>
      </c>
      <c r="JW17" s="116" t="str">
        <f>IF(tbPayroll[[#This Row],[idx]]="","",
IF(JT17=0,0,
ROUND(IF(SUMIFS($AM17:$BMK17,$AM$3:$BMK$3,"&lt;"&amp;JX$3,$AM$2:$BMK$2,JX$2)+JS17+SUMIFS($AM17:$BMK17,$AM$3:$BMK$3,"&lt;"&amp;JW$3,$AM$2:$BMK$2,JW$2)+JT17&lt;tbPayroll[[#This Row],[401ContriLimit]],
JT17,
JT17/(JS17+JT17)*
(tbPayroll[[#This Row],[401ContriLimit]]-SUMIFS($AM17:$BMK17,$AM$3:$BMK$3,"&lt;"&amp;JX$3,$AM$2:$BMK$2,JX$2)-SUMIFS($AM17:$BMK17,$AM$3:$BMK$3,"&lt;"&amp;JW$3,$AM$2:$BMK$2,JW$2))),2)))</f>
        <v/>
      </c>
      <c r="JX17" s="116" t="str">
        <f>IF(tbPayroll[[#This Row],[idx]]="","",
IF(JS17=0,0,
ROUND(IF(SUMIFS($AM17:$BMK17,$AM$3:$BMK$3,"&lt;"&amp;JX$3,$AM$2:$BMK$2,JX$2)+JS17+SUMIFS($AM17:$BMK17,$AM$3:$BMK$3,"&lt;"&amp;JW$3,$AM$2:$BMK$2,JW$2)+JT17&lt;tbPayroll[[#This Row],[401ContriLimit]],
JS17,
JS17/(JS17+JT17)*
(tbPayroll[[#This Row],[401ContriLimit]]-SUMIFS($AM17:$BMK17,$AM$3:$BMK$3,"&lt;"&amp;JX$3,$AM$2:$BMK$2,JX$2)-SUMIFS($AM17:$BMK17,$AM$3:$BMK$3,"&lt;"&amp;JW$3,$AM$2:$BMK$2,JW$2))),2)
))</f>
        <v/>
      </c>
      <c r="JY17" s="116" t="str" cm="1">
        <f t="array" ref="JY17">IF(tbPayroll[[#This Row],[idx]]="","",
IF(JQ17=0,0,
MAX(SUMIFS($AM17:$BMK17,$AM$3:$BMK$3,"&lt;="&amp;KE$3,$AM$2:$BMK$2,KE$2)-INDEX(mediAddTable,tbPayroll[[#This Row],[fedStatus]]),0)-
SUMIFS($AM17:$BMK17,$AM$3:$BMK$3,"&lt;"&amp;KE$3,$AM$2:$BMK$2,JY$2)
))</f>
        <v/>
      </c>
      <c r="JZ17" s="116" t="str">
        <f>IF(tbPayroll[[#This Row],[idx]]="","",
ROUND(MAX(KD17*dPeriods+tbPayroll[[#This Row],[adjustedAmount]],0),dFEDRound))</f>
        <v/>
      </c>
      <c r="KA17" s="116" t="str">
        <f>IF(tbPayroll[[#This Row],[idx]]="","",
ROUND(IF(hoursMode="Daily",
SUMIFS(Hours!$J16:$BDM16,Hours!$J$2:$BDM$2,"&gt;="&amp;JC$5,Hours!$J$2:$BDM$2,"&lt;="&amp;KF$5,Hours!$J$5:$BDM$5,dRegularName),
SUMIFS(Hours!$J16:$BDM16,Hours!$J$1:$BDM$1,KB$3,Hours!$J$5:$BDM$5,dRegularName)
),2))</f>
        <v/>
      </c>
      <c r="KB17" s="116" t="str">
        <f>IF(tbPayroll[[#This Row],[idx]]="","",
IF(hoursMode="Daily",
SUMIFS(Hours!$J16:$BDM16,Hours!$J$2:$BDM$2,"&gt;="&amp;JC$5,Hours!$J$2:$BDM$2,"&lt;="&amp;KF$5,Hours!$J$5:$BDM$5,dOvertimeName),
SUMIFS(Hours!$J16:$BDM16,Hours!$J$1:$BDM$1,KB$3,Hours!$J$5:$BDM$5,dOvertimeName)
))</f>
        <v/>
      </c>
      <c r="KC17" s="116" t="str">
        <f>IF(tbPayroll[[#This Row],[idx]]="","",
IF(hoursMode="Daily",
SUMIFS(Hours!$J16:$BDM16,Hours!$J$2:$BDM$2,"&gt;="&amp;JC$5,Hours!$J$2:$BDM$2,"&lt;="&amp;KF$5,Hours!$J$5:$BDM$5,dVacationName),
SUMIFS(Hours!$J16:$BDM16,Hours!$J$1:$BDM$1,KB$3,Hours!$J$5:$BDM$5,dVacationName)
))</f>
        <v/>
      </c>
      <c r="KD17" s="116" t="str">
        <f>IF(tbPayroll[[#This Row],[Employee]]="","",MAX(KF17-tbPayroll[[#This Row],[free]]-JD17-JW17,0))</f>
        <v/>
      </c>
      <c r="KE17" s="116" t="str">
        <f>IF(tbPayroll[[#This Row],[Employee]]="","",MAX(KF17-tbPayroll[[#This Row],[free]]-JD17,0))</f>
        <v/>
      </c>
      <c r="KF17" s="116" t="str">
        <f>IF(tbPayroll[[#This Row],[Employee]]="","",
IF(tbPayroll[[#This Row],[employmentDate]]&gt;KF$5,0,JH17+JI17+JJ17+JF17))</f>
        <v/>
      </c>
      <c r="KG17" s="116" t="str">
        <f>IF(tbPayroll[[#This Row],[Employee]]="","",KF17-SUM(JK17:JP17)-JE17-JD17-JW17-JX17)</f>
        <v/>
      </c>
      <c r="KH17" s="417"/>
      <c r="KI17" s="192"/>
      <c r="KJ17" s="192"/>
      <c r="KK17" s="192"/>
      <c r="KL17" s="193"/>
      <c r="KM17" s="116" t="str">
        <f>IF(tbPayroll[[#This Row],[Employee]]="","",
LG17 &amp; " | " &amp; LH17&amp; " | " &amp; LI17
)</f>
        <v/>
      </c>
      <c r="KN17" s="116" t="str">
        <f>IF(tbPayroll[[#This Row],[Employee]]="","",
IF(tbPayroll[[#This Row],[employmentDate]]&gt;LL$5,0,
ROUND(IF(tbPayroll[[#This Row],[IncomeBase]]=dSalaried,IF(KI17&lt;&gt;"",KI17,tbPayroll[[#This Row],[EmpWage]]),LG17*IF(KI17&lt;&gt;"",KI17,tbPayroll[[#This Row],[EmpWage]])),2)))</f>
        <v/>
      </c>
      <c r="KO17" s="116" t="str">
        <f>IF(tbPayroll[[#This Row],[Employee]]="","",
IF(tbPayroll[[#This Row],[employmentDate]]&gt;LL$5,0,
ROUND(LH17*tbPayroll[[#This Row],[overrrate]]*
IF(KI17&lt;&gt;"",KI17,tbPayroll[[#This Row],[EmpWage]])/IF(tbPayroll[[#This Row],[IncomeBase]]=dSalaried,MAX(tbPayroll[[#This Row],[regularwork]],1),1),2)
))</f>
        <v/>
      </c>
      <c r="KP17" s="116" t="str">
        <f>IF(tbPayroll[[#This Row],[Employee]]="","",
IF(tbPayroll[[#This Row],[employmentDate]]&gt;LL$5,0,
ROUND(LI17*
IFERROR(KN17/LG17,0),2
)))</f>
        <v/>
      </c>
      <c r="KQ17" s="116" t="str">
        <f>IF(tbPayroll[[#This Row],[Employee]]="","",
tbPayroll[[#This Row],[exState]]*
(tbPayroll[[#This Row],[stateAddDedu]]+ROUND(
MAX(LJ17-tbPayroll[[#This Row],[persExemp]],0)*tbPayroll[[#This Row],[stateTax]],dRound))
)</f>
        <v/>
      </c>
      <c r="KR17" s="116" t="str">
        <f>IF(tbPayroll[[#This Row],[Employee]]="","",
(ROUND(
MAX(LJ17-tbPayroll[[#This Row],[persExemp]],0)*tbPayroll[[#This Row],[dLocal]],dRound))
)</f>
        <v/>
      </c>
      <c r="KS17" s="116" t="str">
        <f>IF(tbPayroll[[#This Row],[Employee]]="","",
(ROUND(
MAX(LJ17-tbPayroll[[#This Row],[persExemp]],0)*tbPayroll[[#This Row],[dCity]],dRound))
)</f>
        <v/>
      </c>
      <c r="KT17" s="116" t="str" cm="1">
        <f t="array" aca="1" ref="KT17" ca="1">IF(tbPayroll[[#This Row],[idx]]="","",
IF(KW17=0,0,
ROUND(tbPayroll[[#This Row],[exFed]]*
MAX(
((LF17-INDEX(INDIRECT(tbPayroll[[#This Row],[fedPrefix]]&amp;CHOOSE(tbPayroll[[#This Row],[fedStatus]],"SingleWage","JointlyWage","SingleWage","HeadWage")),KW17))*
INDEX(INDIRECT(tbPayroll[[#This Row],[fedPrefix]]&amp;"Perc"),KW17)+
INDEX(INDIRECT(tbPayroll[[#This Row],[fedPrefix]]&amp;CHOOSE(tbPayroll[[#This Row],[fedStatus]],"SingleHold","JointlyHold","SingleHold","HeadHold")),KW17))/dPeriods
- IF(tbPayroll[[#This Row],[isFormSent]]="Yes",tbPayroll[[#This Row],[isFormStep3]],0),0)
+tbPayroll[[#This Row],[isFormStep4c]],dFEDRound)
)
)</f>
        <v/>
      </c>
      <c r="KU17" s="116" t="str">
        <f>IF(tbPayroll[[#This Row],[idx]]="","",
ROUND(tbPayroll[[#This Row],[exSS]]*
IF(SUMIFS($AM17:$BMK17,$AM$3:$BMK$3,"&lt;"&amp;KU$3,$AM$2:$BMK$2,KU$2) +ssTax*LK17 &lt;ssTax*ssMax,
ssTax*LK17,
MAX(ssTax*ssMax-SUMIFS($AM17:$BMK17,$AM$3:$BMK$3,"&lt;"&amp;KU$3,$AM$2:$BMK$2,KU$2),0)),
2)
)</f>
        <v/>
      </c>
      <c r="KV17" s="116" t="str">
        <f>IF(tbPayroll[[#This Row],[idx]]="","",IF(KW17=0,0,ROUND(tbPayroll[[#This Row],[exMedi]]*mediTax*LK17+LE17*mediMax,2)))</f>
        <v/>
      </c>
      <c r="KW17" s="116" t="str">
        <f ca="1">IF(tbPayroll[[#This Row],[idx]]="","",IFERROR(MATCH(LF17,INDIRECT(tbPayroll[[#This Row],[fedPrefix]]&amp;CHOOSE(tbPayroll[[#This Row],[fedStatus]],"SingleWage","JointlyWage","SingleWage","HeadWage")),1),0))</f>
        <v/>
      </c>
      <c r="KX17" s="116"/>
      <c r="KY17" s="116" t="str">
        <f>IF(tbPayroll[[#This Row],[idx]]="","",
ROUND(tbPayroll[[#This Row],[401Roth]]*IF(SUMIFS($AM17:$BMK17,$AM$3:$BMK$3,"&lt;"&amp;LL$3,$AM$2:$BMK$2,LL$2)+KF17&lt;compensationCap,
LL17,
MAX(compensationCap-SUMIFS($AM17:$BMK17,$AM$3:$BMK$3,"&lt;"&amp;LL$3,$AM$2:$BMK$2,LL$2),0)),2))</f>
        <v/>
      </c>
      <c r="KZ17" s="116" t="str">
        <f>IF(tbPayroll[[#This Row],[idx]]="","",
ROUND(tbPayroll[[#This Row],[401PreTax]]*IF(SUMIFS($AM17:$BMK17,$AM$3:$BMK$3,"&lt;"&amp;LL$3,$AM$2:$BMK$2,LL$2)+KF17&lt;compensationCap,
LL17,
MAX(compensationCap-SUMIFS($AM17:$BMK17,$AM$3:$BMK$3,"&lt;"&amp;LL$3,$AM$2:$BMK$2,LL$2),0)),2))</f>
        <v/>
      </c>
      <c r="LA17" s="116" t="str">
        <f>IF(tbPayroll[[#This Row],[idx]]="","",
ROUND((tbPayroll[[#This Row],[401T1p]]*tbPayroll[[#This Row],[401T1Cap]]+tbPayroll[[#This Row],[401T2p]]*tbPayroll[[#This Row],[401T2Cap]])*IF(SUMIFS($AM17:$BMK17,$AM$3:$BMK$3,"&lt;"&amp;LL$3,$AM$2:$BMK$2,LL$2)+KF17&lt;compensationCap,
LL17,
MAX(compensationCap-SUMIFS($AM17:$BMK17,$AM$3:$BMK$3,"&lt;"&amp;LL$3,$AM$2:$BMK$2,LL$2),0)),2))</f>
        <v/>
      </c>
      <c r="LB17" s="116" t="str">
        <f>IF(tbPayroll[[#This Row],[idx]]="","",
IF(LA17=0,0,
ROUND(IF(SUMIFS($AM17:$BMK17,$AM$3:$BMK$3,"&lt;"&amp;LD$3,$AM$2:$BMK$2,"&gt;="&amp;LB$2,$AM$2:$BMK$2,"&lt;="&amp;LD$2)+KY17+KZ17+LA17&lt;tbPayroll[[#This Row],[401EmperLimit]],
LA17,
MAX((tbPayroll[[#This Row],[401EmperLimit]]-SUMIFS($AM17:$BMK17,$AM$3:$BMK$3,"&lt;"&amp;LD$3,$AM$2:$BMK$2,"&gt;="&amp;LB$2,$AM$2:$BMK$2,"&lt;="&amp;LD$2)),0)),2)))</f>
        <v/>
      </c>
      <c r="LC17" s="116" t="str">
        <f>IF(tbPayroll[[#This Row],[idx]]="","",
IF(KZ17=0,0,
ROUND(IF(SUMIFS($AM17:$BMK17,$AM$3:$BMK$3,"&lt;"&amp;LD$3,$AM$2:$BMK$2,LD$2)+KY17+SUMIFS($AM17:$BMK17,$AM$3:$BMK$3,"&lt;"&amp;LC$3,$AM$2:$BMK$2,LC$2)+KZ17&lt;tbPayroll[[#This Row],[401ContriLimit]],
KZ17,
KZ17/(KY17+KZ17)*
(tbPayroll[[#This Row],[401ContriLimit]]-SUMIFS($AM17:$BMK17,$AM$3:$BMK$3,"&lt;"&amp;LD$3,$AM$2:$BMK$2,LD$2)-SUMIFS($AM17:$BMK17,$AM$3:$BMK$3,"&lt;"&amp;LC$3,$AM$2:$BMK$2,LC$2))),2)))</f>
        <v/>
      </c>
      <c r="LD17" s="116" t="str">
        <f>IF(tbPayroll[[#This Row],[idx]]="","",
IF(KY17=0,0,
ROUND(IF(SUMIFS($AM17:$BMK17,$AM$3:$BMK$3,"&lt;"&amp;LD$3,$AM$2:$BMK$2,LD$2)+KY17+SUMIFS($AM17:$BMK17,$AM$3:$BMK$3,"&lt;"&amp;LC$3,$AM$2:$BMK$2,LC$2)+KZ17&lt;tbPayroll[[#This Row],[401ContriLimit]],
KY17,
KY17/(KY17+KZ17)*
(tbPayroll[[#This Row],[401ContriLimit]]-SUMIFS($AM17:$BMK17,$AM$3:$BMK$3,"&lt;"&amp;LD$3,$AM$2:$BMK$2,LD$2)-SUMIFS($AM17:$BMK17,$AM$3:$BMK$3,"&lt;"&amp;LC$3,$AM$2:$BMK$2,LC$2))),2)
))</f>
        <v/>
      </c>
      <c r="LE17" s="116" t="str" cm="1">
        <f t="array" ref="LE17">IF(tbPayroll[[#This Row],[idx]]="","",
IF(KW17=0,0,
MAX(SUMIFS($AM17:$BMK17,$AM$3:$BMK$3,"&lt;="&amp;LK$3,$AM$2:$BMK$2,LK$2)-INDEX(mediAddTable,tbPayroll[[#This Row],[fedStatus]]),0)-
SUMIFS($AM17:$BMK17,$AM$3:$BMK$3,"&lt;"&amp;LK$3,$AM$2:$BMK$2,LE$2)
))</f>
        <v/>
      </c>
      <c r="LF17" s="116" t="str">
        <f>IF(tbPayroll[[#This Row],[idx]]="","",
ROUND(MAX(LJ17*dPeriods+tbPayroll[[#This Row],[adjustedAmount]],0),dFEDRound))</f>
        <v/>
      </c>
      <c r="LG17" s="116" t="str">
        <f>IF(tbPayroll[[#This Row],[idx]]="","",
ROUND(IF(hoursMode="Daily",
SUMIFS(Hours!$J16:$BDM16,Hours!$J$2:$BDM$2,"&gt;="&amp;KI$5,Hours!$J$2:$BDM$2,"&lt;="&amp;LL$5,Hours!$J$5:$BDM$5,dRegularName),
SUMIFS(Hours!$J16:$BDM16,Hours!$J$1:$BDM$1,LH$3,Hours!$J$5:$BDM$5,dRegularName)
),2))</f>
        <v/>
      </c>
      <c r="LH17" s="116" t="str">
        <f>IF(tbPayroll[[#This Row],[idx]]="","",
IF(hoursMode="Daily",
SUMIFS(Hours!$J16:$BDM16,Hours!$J$2:$BDM$2,"&gt;="&amp;KI$5,Hours!$J$2:$BDM$2,"&lt;="&amp;LL$5,Hours!$J$5:$BDM$5,dOvertimeName),
SUMIFS(Hours!$J16:$BDM16,Hours!$J$1:$BDM$1,LH$3,Hours!$J$5:$BDM$5,dOvertimeName)
))</f>
        <v/>
      </c>
      <c r="LI17" s="116" t="str">
        <f>IF(tbPayroll[[#This Row],[idx]]="","",
IF(hoursMode="Daily",
SUMIFS(Hours!$J16:$BDM16,Hours!$J$2:$BDM$2,"&gt;="&amp;KI$5,Hours!$J$2:$BDM$2,"&lt;="&amp;LL$5,Hours!$J$5:$BDM$5,dVacationName),
SUMIFS(Hours!$J16:$BDM16,Hours!$J$1:$BDM$1,LH$3,Hours!$J$5:$BDM$5,dVacationName)
))</f>
        <v/>
      </c>
      <c r="LJ17" s="116" t="str">
        <f>IF(tbPayroll[[#This Row],[Employee]]="","",MAX(LL17-tbPayroll[[#This Row],[free]]-KJ17-LC17,0))</f>
        <v/>
      </c>
      <c r="LK17" s="116" t="str">
        <f>IF(tbPayroll[[#This Row],[Employee]]="","",MAX(LL17-tbPayroll[[#This Row],[free]]-KJ17,0))</f>
        <v/>
      </c>
      <c r="LL17" s="116" t="str">
        <f>IF(tbPayroll[[#This Row],[Employee]]="","",
IF(tbPayroll[[#This Row],[employmentDate]]&gt;LL$5,0,KN17+KO17+KP17+KL17))</f>
        <v/>
      </c>
      <c r="LM17" s="116" t="str">
        <f>IF(tbPayroll[[#This Row],[Employee]]="","",LL17-SUM(KQ17:KV17)-KK17-KJ17-LC17-LD17)</f>
        <v/>
      </c>
      <c r="LN17" s="417"/>
      <c r="LO17" s="192"/>
      <c r="LP17" s="192"/>
      <c r="LQ17" s="192"/>
      <c r="LR17" s="193"/>
      <c r="LS17" s="116" t="str">
        <f>IF(tbPayroll[[#This Row],[Employee]]="","",
MM17 &amp; " | " &amp; MN17&amp; " | " &amp; MO17
)</f>
        <v/>
      </c>
      <c r="LT17" s="116" t="str">
        <f>IF(tbPayroll[[#This Row],[Employee]]="","",
IF(tbPayroll[[#This Row],[employmentDate]]&gt;MR$5,0,
ROUND(IF(tbPayroll[[#This Row],[IncomeBase]]=dSalaried,IF(LO17&lt;&gt;"",LO17,tbPayroll[[#This Row],[EmpWage]]),MM17*IF(LO17&lt;&gt;"",LO17,tbPayroll[[#This Row],[EmpWage]])),2)))</f>
        <v/>
      </c>
      <c r="LU17" s="116" t="str">
        <f>IF(tbPayroll[[#This Row],[Employee]]="","",
IF(tbPayroll[[#This Row],[employmentDate]]&gt;MR$5,0,
ROUND(MN17*tbPayroll[[#This Row],[overrrate]]*
IF(LO17&lt;&gt;"",LO17,tbPayroll[[#This Row],[EmpWage]])/IF(tbPayroll[[#This Row],[IncomeBase]]=dSalaried,MAX(tbPayroll[[#This Row],[regularwork]],1),1),2)
))</f>
        <v/>
      </c>
      <c r="LV17" s="116" t="str">
        <f>IF(tbPayroll[[#This Row],[Employee]]="","",
IF(tbPayroll[[#This Row],[employmentDate]]&gt;MR$5,0,
ROUND(MO17*
IFERROR(LT17/MM17,0),2
)))</f>
        <v/>
      </c>
      <c r="LW17" s="116" t="str">
        <f>IF(tbPayroll[[#This Row],[Employee]]="","",
tbPayroll[[#This Row],[exState]]*
(tbPayroll[[#This Row],[stateAddDedu]]+ROUND(
MAX(MP17-tbPayroll[[#This Row],[persExemp]],0)*tbPayroll[[#This Row],[stateTax]],dRound))
)</f>
        <v/>
      </c>
      <c r="LX17" s="116" t="str">
        <f>IF(tbPayroll[[#This Row],[Employee]]="","",
(ROUND(
MAX(MP17-tbPayroll[[#This Row],[persExemp]],0)*tbPayroll[[#This Row],[dLocal]],dRound))
)</f>
        <v/>
      </c>
      <c r="LY17" s="116" t="str">
        <f>IF(tbPayroll[[#This Row],[Employee]]="","",
(ROUND(
MAX(MP17-tbPayroll[[#This Row],[persExemp]],0)*tbPayroll[[#This Row],[dCity]],dRound))
)</f>
        <v/>
      </c>
      <c r="LZ17" s="116" t="str" cm="1">
        <f t="array" aca="1" ref="LZ17" ca="1">IF(tbPayroll[[#This Row],[idx]]="","",
IF(MC17=0,0,
ROUND(tbPayroll[[#This Row],[exFed]]*
MAX(
((ML17-INDEX(INDIRECT(tbPayroll[[#This Row],[fedPrefix]]&amp;CHOOSE(tbPayroll[[#This Row],[fedStatus]],"SingleWage","JointlyWage","SingleWage","HeadWage")),MC17))*
INDEX(INDIRECT(tbPayroll[[#This Row],[fedPrefix]]&amp;"Perc"),MC17)+
INDEX(INDIRECT(tbPayroll[[#This Row],[fedPrefix]]&amp;CHOOSE(tbPayroll[[#This Row],[fedStatus]],"SingleHold","JointlyHold","SingleHold","HeadHold")),MC17))/dPeriods
- IF(tbPayroll[[#This Row],[isFormSent]]="Yes",tbPayroll[[#This Row],[isFormStep3]],0),0)
+tbPayroll[[#This Row],[isFormStep4c]],dFEDRound)
)
)</f>
        <v/>
      </c>
      <c r="MA17" s="116" t="str">
        <f>IF(tbPayroll[[#This Row],[idx]]="","",
ROUND(tbPayroll[[#This Row],[exSS]]*
IF(SUMIFS($AM17:$BMK17,$AM$3:$BMK$3,"&lt;"&amp;MA$3,$AM$2:$BMK$2,MA$2) +ssTax*MQ17 &lt;ssTax*ssMax,
ssTax*MQ17,
MAX(ssTax*ssMax-SUMIFS($AM17:$BMK17,$AM$3:$BMK$3,"&lt;"&amp;MA$3,$AM$2:$BMK$2,MA$2),0)),
2)
)</f>
        <v/>
      </c>
      <c r="MB17" s="116" t="str">
        <f>IF(tbPayroll[[#This Row],[idx]]="","",IF(MC17=0,0,ROUND(tbPayroll[[#This Row],[exMedi]]*mediTax*MQ17+MK17*mediMax,2)))</f>
        <v/>
      </c>
      <c r="MC17" s="116" t="str">
        <f ca="1">IF(tbPayroll[[#This Row],[idx]]="","",IFERROR(MATCH(ML17,INDIRECT(tbPayroll[[#This Row],[fedPrefix]]&amp;CHOOSE(tbPayroll[[#This Row],[fedStatus]],"SingleWage","JointlyWage","SingleWage","HeadWage")),1),0))</f>
        <v/>
      </c>
      <c r="MD17" s="116"/>
      <c r="ME17" s="116" t="str">
        <f>IF(tbPayroll[[#This Row],[idx]]="","",
ROUND(tbPayroll[[#This Row],[401Roth]]*IF(SUMIFS($AM17:$BMK17,$AM$3:$BMK$3,"&lt;"&amp;MR$3,$AM$2:$BMK$2,MR$2)+LL17&lt;compensationCap,
MR17,
MAX(compensationCap-SUMIFS($AM17:$BMK17,$AM$3:$BMK$3,"&lt;"&amp;MR$3,$AM$2:$BMK$2,MR$2),0)),2))</f>
        <v/>
      </c>
      <c r="MF17" s="116" t="str">
        <f>IF(tbPayroll[[#This Row],[idx]]="","",
ROUND(tbPayroll[[#This Row],[401PreTax]]*IF(SUMIFS($AM17:$BMK17,$AM$3:$BMK$3,"&lt;"&amp;MR$3,$AM$2:$BMK$2,MR$2)+LL17&lt;compensationCap,
MR17,
MAX(compensationCap-SUMIFS($AM17:$BMK17,$AM$3:$BMK$3,"&lt;"&amp;MR$3,$AM$2:$BMK$2,MR$2),0)),2))</f>
        <v/>
      </c>
      <c r="MG17" s="116" t="str">
        <f>IF(tbPayroll[[#This Row],[idx]]="","",
ROUND((tbPayroll[[#This Row],[401T1p]]*tbPayroll[[#This Row],[401T1Cap]]+tbPayroll[[#This Row],[401T2p]]*tbPayroll[[#This Row],[401T2Cap]])*IF(SUMIFS($AM17:$BMK17,$AM$3:$BMK$3,"&lt;"&amp;MR$3,$AM$2:$BMK$2,MR$2)+LL17&lt;compensationCap,
MR17,
MAX(compensationCap-SUMIFS($AM17:$BMK17,$AM$3:$BMK$3,"&lt;"&amp;MR$3,$AM$2:$BMK$2,MR$2),0)),2))</f>
        <v/>
      </c>
      <c r="MH17" s="116" t="str">
        <f>IF(tbPayroll[[#This Row],[idx]]="","",
IF(MG17=0,0,
ROUND(IF(SUMIFS($AM17:$BMK17,$AM$3:$BMK$3,"&lt;"&amp;MJ$3,$AM$2:$BMK$2,"&gt;="&amp;MH$2,$AM$2:$BMK$2,"&lt;="&amp;MJ$2)+ME17+MF17+MG17&lt;tbPayroll[[#This Row],[401EmperLimit]],
MG17,
MAX((tbPayroll[[#This Row],[401EmperLimit]]-SUMIFS($AM17:$BMK17,$AM$3:$BMK$3,"&lt;"&amp;MJ$3,$AM$2:$BMK$2,"&gt;="&amp;MH$2,$AM$2:$BMK$2,"&lt;="&amp;MJ$2)),0)),2)))</f>
        <v/>
      </c>
      <c r="MI17" s="116" t="str">
        <f>IF(tbPayroll[[#This Row],[idx]]="","",
IF(MF17=0,0,
ROUND(IF(SUMIFS($AM17:$BMK17,$AM$3:$BMK$3,"&lt;"&amp;MJ$3,$AM$2:$BMK$2,MJ$2)+ME17+SUMIFS($AM17:$BMK17,$AM$3:$BMK$3,"&lt;"&amp;MI$3,$AM$2:$BMK$2,MI$2)+MF17&lt;tbPayroll[[#This Row],[401ContriLimit]],
MF17,
MF17/(ME17+MF17)*
(tbPayroll[[#This Row],[401ContriLimit]]-SUMIFS($AM17:$BMK17,$AM$3:$BMK$3,"&lt;"&amp;MJ$3,$AM$2:$BMK$2,MJ$2)-SUMIFS($AM17:$BMK17,$AM$3:$BMK$3,"&lt;"&amp;MI$3,$AM$2:$BMK$2,MI$2))),2)))</f>
        <v/>
      </c>
      <c r="MJ17" s="116" t="str">
        <f>IF(tbPayroll[[#This Row],[idx]]="","",
IF(ME17=0,0,
ROUND(IF(SUMIFS($AM17:$BMK17,$AM$3:$BMK$3,"&lt;"&amp;MJ$3,$AM$2:$BMK$2,MJ$2)+ME17+SUMIFS($AM17:$BMK17,$AM$3:$BMK$3,"&lt;"&amp;MI$3,$AM$2:$BMK$2,MI$2)+MF17&lt;tbPayroll[[#This Row],[401ContriLimit]],
ME17,
ME17/(ME17+MF17)*
(tbPayroll[[#This Row],[401ContriLimit]]-SUMIFS($AM17:$BMK17,$AM$3:$BMK$3,"&lt;"&amp;MJ$3,$AM$2:$BMK$2,MJ$2)-SUMIFS($AM17:$BMK17,$AM$3:$BMK$3,"&lt;"&amp;MI$3,$AM$2:$BMK$2,MI$2))),2)
))</f>
        <v/>
      </c>
      <c r="MK17" s="116" t="str" cm="1">
        <f t="array" ref="MK17">IF(tbPayroll[[#This Row],[idx]]="","",
IF(MC17=0,0,
MAX(SUMIFS($AM17:$BMK17,$AM$3:$BMK$3,"&lt;="&amp;MQ$3,$AM$2:$BMK$2,MQ$2)-INDEX(mediAddTable,tbPayroll[[#This Row],[fedStatus]]),0)-
SUMIFS($AM17:$BMK17,$AM$3:$BMK$3,"&lt;"&amp;MQ$3,$AM$2:$BMK$2,MK$2)
))</f>
        <v/>
      </c>
      <c r="ML17" s="116" t="str">
        <f>IF(tbPayroll[[#This Row],[idx]]="","",
ROUND(MAX(MP17*dPeriods+tbPayroll[[#This Row],[adjustedAmount]],0),dFEDRound))</f>
        <v/>
      </c>
      <c r="MM17" s="116" t="str">
        <f>IF(tbPayroll[[#This Row],[idx]]="","",
ROUND(IF(hoursMode="Daily",
SUMIFS(Hours!$J16:$BDM16,Hours!$J$2:$BDM$2,"&gt;="&amp;LO$5,Hours!$J$2:$BDM$2,"&lt;="&amp;MR$5,Hours!$J$5:$BDM$5,dRegularName),
SUMIFS(Hours!$J16:$BDM16,Hours!$J$1:$BDM$1,MN$3,Hours!$J$5:$BDM$5,dRegularName)
),2))</f>
        <v/>
      </c>
      <c r="MN17" s="116" t="str">
        <f>IF(tbPayroll[[#This Row],[idx]]="","",
IF(hoursMode="Daily",
SUMIFS(Hours!$J16:$BDM16,Hours!$J$2:$BDM$2,"&gt;="&amp;LO$5,Hours!$J$2:$BDM$2,"&lt;="&amp;MR$5,Hours!$J$5:$BDM$5,dOvertimeName),
SUMIFS(Hours!$J16:$BDM16,Hours!$J$1:$BDM$1,MN$3,Hours!$J$5:$BDM$5,dOvertimeName)
))</f>
        <v/>
      </c>
      <c r="MO17" s="116" t="str">
        <f>IF(tbPayroll[[#This Row],[idx]]="","",
IF(hoursMode="Daily",
SUMIFS(Hours!$J16:$BDM16,Hours!$J$2:$BDM$2,"&gt;="&amp;LO$5,Hours!$J$2:$BDM$2,"&lt;="&amp;MR$5,Hours!$J$5:$BDM$5,dVacationName),
SUMIFS(Hours!$J16:$BDM16,Hours!$J$1:$BDM$1,MN$3,Hours!$J$5:$BDM$5,dVacationName)
))</f>
        <v/>
      </c>
      <c r="MP17" s="116" t="str">
        <f>IF(tbPayroll[[#This Row],[Employee]]="","",MAX(MR17-tbPayroll[[#This Row],[free]]-LP17-MI17,0))</f>
        <v/>
      </c>
      <c r="MQ17" s="116" t="str">
        <f>IF(tbPayroll[[#This Row],[Employee]]="","",MAX(MR17-tbPayroll[[#This Row],[free]]-LP17,0))</f>
        <v/>
      </c>
      <c r="MR17" s="116" t="str">
        <f>IF(tbPayroll[[#This Row],[Employee]]="","",
IF(tbPayroll[[#This Row],[employmentDate]]&gt;MR$5,0,LT17+LU17+LV17+LR17))</f>
        <v/>
      </c>
      <c r="MS17" s="116" t="str">
        <f>IF(tbPayroll[[#This Row],[Employee]]="","",MR17-SUM(LW17:MB17)-LQ17-LP17-MI17-MJ17)</f>
        <v/>
      </c>
      <c r="MT17" s="417"/>
      <c r="MU17" s="192"/>
      <c r="MV17" s="192"/>
      <c r="MW17" s="192"/>
      <c r="MX17" s="193"/>
      <c r="MY17" s="116" t="str">
        <f>IF(tbPayroll[[#This Row],[Employee]]="","",
NS17 &amp; " | " &amp; NT17&amp; " | " &amp; NU17
)</f>
        <v/>
      </c>
      <c r="MZ17" s="116" t="str">
        <f>IF(tbPayroll[[#This Row],[Employee]]="","",
IF(tbPayroll[[#This Row],[employmentDate]]&gt;NX$5,0,
ROUND(IF(tbPayroll[[#This Row],[IncomeBase]]=dSalaried,IF(MU17&lt;&gt;"",MU17,tbPayroll[[#This Row],[EmpWage]]),NS17*IF(MU17&lt;&gt;"",MU17,tbPayroll[[#This Row],[EmpWage]])),2)))</f>
        <v/>
      </c>
      <c r="NA17" s="116" t="str">
        <f>IF(tbPayroll[[#This Row],[Employee]]="","",
IF(tbPayroll[[#This Row],[employmentDate]]&gt;NX$5,0,
ROUND(NT17*tbPayroll[[#This Row],[overrrate]]*
IF(MU17&lt;&gt;"",MU17,tbPayroll[[#This Row],[EmpWage]])/IF(tbPayroll[[#This Row],[IncomeBase]]=dSalaried,MAX(tbPayroll[[#This Row],[regularwork]],1),1),2)
))</f>
        <v/>
      </c>
      <c r="NB17" s="116" t="str">
        <f>IF(tbPayroll[[#This Row],[Employee]]="","",
IF(tbPayroll[[#This Row],[employmentDate]]&gt;NX$5,0,
ROUND(NU17*
IFERROR(MZ17/NS17,0),2
)))</f>
        <v/>
      </c>
      <c r="NC17" s="116" t="str">
        <f>IF(tbPayroll[[#This Row],[Employee]]="","",
tbPayroll[[#This Row],[exState]]*
(tbPayroll[[#This Row],[stateAddDedu]]+ROUND(
MAX(NV17-tbPayroll[[#This Row],[persExemp]],0)*tbPayroll[[#This Row],[stateTax]],dRound))
)</f>
        <v/>
      </c>
      <c r="ND17" s="116" t="str">
        <f>IF(tbPayroll[[#This Row],[Employee]]="","",
(ROUND(
MAX(NV17-tbPayroll[[#This Row],[persExemp]],0)*tbPayroll[[#This Row],[dLocal]],dRound))
)</f>
        <v/>
      </c>
      <c r="NE17" s="116" t="str">
        <f>IF(tbPayroll[[#This Row],[Employee]]="","",
(ROUND(
MAX(NV17-tbPayroll[[#This Row],[persExemp]],0)*tbPayroll[[#This Row],[dCity]],dRound))
)</f>
        <v/>
      </c>
      <c r="NF17" s="116" t="str" cm="1">
        <f t="array" aca="1" ref="NF17" ca="1">IF(tbPayroll[[#This Row],[idx]]="","",
IF(NI17=0,0,
ROUND(tbPayroll[[#This Row],[exFed]]*
MAX(
((NR17-INDEX(INDIRECT(tbPayroll[[#This Row],[fedPrefix]]&amp;CHOOSE(tbPayroll[[#This Row],[fedStatus]],"SingleWage","JointlyWage","SingleWage","HeadWage")),NI17))*
INDEX(INDIRECT(tbPayroll[[#This Row],[fedPrefix]]&amp;"Perc"),NI17)+
INDEX(INDIRECT(tbPayroll[[#This Row],[fedPrefix]]&amp;CHOOSE(tbPayroll[[#This Row],[fedStatus]],"SingleHold","JointlyHold","SingleHold","HeadHold")),NI17))/dPeriods
- IF(tbPayroll[[#This Row],[isFormSent]]="Yes",tbPayroll[[#This Row],[isFormStep3]],0),0)
+tbPayroll[[#This Row],[isFormStep4c]],dFEDRound)
)
)</f>
        <v/>
      </c>
      <c r="NG17" s="116" t="str">
        <f>IF(tbPayroll[[#This Row],[idx]]="","",
ROUND(tbPayroll[[#This Row],[exSS]]*
IF(SUMIFS($AM17:$BMK17,$AM$3:$BMK$3,"&lt;"&amp;NG$3,$AM$2:$BMK$2,NG$2) +ssTax*NW17 &lt;ssTax*ssMax,
ssTax*NW17,
MAX(ssTax*ssMax-SUMIFS($AM17:$BMK17,$AM$3:$BMK$3,"&lt;"&amp;NG$3,$AM$2:$BMK$2,NG$2),0)),
2)
)</f>
        <v/>
      </c>
      <c r="NH17" s="116" t="str">
        <f>IF(tbPayroll[[#This Row],[idx]]="","",IF(NI17=0,0,ROUND(tbPayroll[[#This Row],[exMedi]]*mediTax*NW17+NQ17*mediMax,2)))</f>
        <v/>
      </c>
      <c r="NI17" s="116" t="str">
        <f ca="1">IF(tbPayroll[[#This Row],[idx]]="","",IFERROR(MATCH(NR17,INDIRECT(tbPayroll[[#This Row],[fedPrefix]]&amp;CHOOSE(tbPayroll[[#This Row],[fedStatus]],"SingleWage","JointlyWage","SingleWage","HeadWage")),1),0))</f>
        <v/>
      </c>
      <c r="NJ17" s="116"/>
      <c r="NK17" s="116" t="str">
        <f>IF(tbPayroll[[#This Row],[idx]]="","",
ROUND(tbPayroll[[#This Row],[401Roth]]*IF(SUMIFS($AM17:$BMK17,$AM$3:$BMK$3,"&lt;"&amp;NX$3,$AM$2:$BMK$2,NX$2)+MR17&lt;compensationCap,
NX17,
MAX(compensationCap-SUMIFS($AM17:$BMK17,$AM$3:$BMK$3,"&lt;"&amp;NX$3,$AM$2:$BMK$2,NX$2),0)),2))</f>
        <v/>
      </c>
      <c r="NL17" s="116" t="str">
        <f>IF(tbPayroll[[#This Row],[idx]]="","",
ROUND(tbPayroll[[#This Row],[401PreTax]]*IF(SUMIFS($AM17:$BMK17,$AM$3:$BMK$3,"&lt;"&amp;NX$3,$AM$2:$BMK$2,NX$2)+MR17&lt;compensationCap,
NX17,
MAX(compensationCap-SUMIFS($AM17:$BMK17,$AM$3:$BMK$3,"&lt;"&amp;NX$3,$AM$2:$BMK$2,NX$2),0)),2))</f>
        <v/>
      </c>
      <c r="NM17" s="116" t="str">
        <f>IF(tbPayroll[[#This Row],[idx]]="","",
ROUND((tbPayroll[[#This Row],[401T1p]]*tbPayroll[[#This Row],[401T1Cap]]+tbPayroll[[#This Row],[401T2p]]*tbPayroll[[#This Row],[401T2Cap]])*IF(SUMIFS($AM17:$BMK17,$AM$3:$BMK$3,"&lt;"&amp;NX$3,$AM$2:$BMK$2,NX$2)+MR17&lt;compensationCap,
NX17,
MAX(compensationCap-SUMIFS($AM17:$BMK17,$AM$3:$BMK$3,"&lt;"&amp;NX$3,$AM$2:$BMK$2,NX$2),0)),2))</f>
        <v/>
      </c>
      <c r="NN17" s="116" t="str">
        <f>IF(tbPayroll[[#This Row],[idx]]="","",
IF(NM17=0,0,
ROUND(IF(SUMIFS($AM17:$BMK17,$AM$3:$BMK$3,"&lt;"&amp;NP$3,$AM$2:$BMK$2,"&gt;="&amp;NN$2,$AM$2:$BMK$2,"&lt;="&amp;NP$2)+NK17+NL17+NM17&lt;tbPayroll[[#This Row],[401EmperLimit]],
NM17,
MAX((tbPayroll[[#This Row],[401EmperLimit]]-SUMIFS($AM17:$BMK17,$AM$3:$BMK$3,"&lt;"&amp;NP$3,$AM$2:$BMK$2,"&gt;="&amp;NN$2,$AM$2:$BMK$2,"&lt;="&amp;NP$2)),0)),2)))</f>
        <v/>
      </c>
      <c r="NO17" s="116" t="str">
        <f>IF(tbPayroll[[#This Row],[idx]]="","",
IF(NL17=0,0,
ROUND(IF(SUMIFS($AM17:$BMK17,$AM$3:$BMK$3,"&lt;"&amp;NP$3,$AM$2:$BMK$2,NP$2)+NK17+SUMIFS($AM17:$BMK17,$AM$3:$BMK$3,"&lt;"&amp;NO$3,$AM$2:$BMK$2,NO$2)+NL17&lt;tbPayroll[[#This Row],[401ContriLimit]],
NL17,
NL17/(NK17+NL17)*
(tbPayroll[[#This Row],[401ContriLimit]]-SUMIFS($AM17:$BMK17,$AM$3:$BMK$3,"&lt;"&amp;NP$3,$AM$2:$BMK$2,NP$2)-SUMIFS($AM17:$BMK17,$AM$3:$BMK$3,"&lt;"&amp;NO$3,$AM$2:$BMK$2,NO$2))),2)))</f>
        <v/>
      </c>
      <c r="NP17" s="116" t="str">
        <f>IF(tbPayroll[[#This Row],[idx]]="","",
IF(NK17=0,0,
ROUND(IF(SUMIFS($AM17:$BMK17,$AM$3:$BMK$3,"&lt;"&amp;NP$3,$AM$2:$BMK$2,NP$2)+NK17+SUMIFS($AM17:$BMK17,$AM$3:$BMK$3,"&lt;"&amp;NO$3,$AM$2:$BMK$2,NO$2)+NL17&lt;tbPayroll[[#This Row],[401ContriLimit]],
NK17,
NK17/(NK17+NL17)*
(tbPayroll[[#This Row],[401ContriLimit]]-SUMIFS($AM17:$BMK17,$AM$3:$BMK$3,"&lt;"&amp;NP$3,$AM$2:$BMK$2,NP$2)-SUMIFS($AM17:$BMK17,$AM$3:$BMK$3,"&lt;"&amp;NO$3,$AM$2:$BMK$2,NO$2))),2)
))</f>
        <v/>
      </c>
      <c r="NQ17" s="116" t="str" cm="1">
        <f t="array" ref="NQ17">IF(tbPayroll[[#This Row],[idx]]="","",
IF(NI17=0,0,
MAX(SUMIFS($AM17:$BMK17,$AM$3:$BMK$3,"&lt;="&amp;NW$3,$AM$2:$BMK$2,NW$2)-INDEX(mediAddTable,tbPayroll[[#This Row],[fedStatus]]),0)-
SUMIFS($AM17:$BMK17,$AM$3:$BMK$3,"&lt;"&amp;NW$3,$AM$2:$BMK$2,NQ$2)
))</f>
        <v/>
      </c>
      <c r="NR17" s="116" t="str">
        <f>IF(tbPayroll[[#This Row],[idx]]="","",
ROUND(MAX(NV17*dPeriods+tbPayroll[[#This Row],[adjustedAmount]],0),dFEDRound))</f>
        <v/>
      </c>
      <c r="NS17" s="116" t="str">
        <f>IF(tbPayroll[[#This Row],[idx]]="","",
ROUND(IF(hoursMode="Daily",
SUMIFS(Hours!$J16:$BDM16,Hours!$J$2:$BDM$2,"&gt;="&amp;MU$5,Hours!$J$2:$BDM$2,"&lt;="&amp;NX$5,Hours!$J$5:$BDM$5,dRegularName),
SUMIFS(Hours!$J16:$BDM16,Hours!$J$1:$BDM$1,NT$3,Hours!$J$5:$BDM$5,dRegularName)
),2))</f>
        <v/>
      </c>
      <c r="NT17" s="116" t="str">
        <f>IF(tbPayroll[[#This Row],[idx]]="","",
IF(hoursMode="Daily",
SUMIFS(Hours!$J16:$BDM16,Hours!$J$2:$BDM$2,"&gt;="&amp;MU$5,Hours!$J$2:$BDM$2,"&lt;="&amp;NX$5,Hours!$J$5:$BDM$5,dOvertimeName),
SUMIFS(Hours!$J16:$BDM16,Hours!$J$1:$BDM$1,NT$3,Hours!$J$5:$BDM$5,dOvertimeName)
))</f>
        <v/>
      </c>
      <c r="NU17" s="116" t="str">
        <f>IF(tbPayroll[[#This Row],[idx]]="","",
IF(hoursMode="Daily",
SUMIFS(Hours!$J16:$BDM16,Hours!$J$2:$BDM$2,"&gt;="&amp;MU$5,Hours!$J$2:$BDM$2,"&lt;="&amp;NX$5,Hours!$J$5:$BDM$5,dVacationName),
SUMIFS(Hours!$J16:$BDM16,Hours!$J$1:$BDM$1,NT$3,Hours!$J$5:$BDM$5,dVacationName)
))</f>
        <v/>
      </c>
      <c r="NV17" s="116" t="str">
        <f>IF(tbPayroll[[#This Row],[Employee]]="","",MAX(NX17-tbPayroll[[#This Row],[free]]-MV17-NO17,0))</f>
        <v/>
      </c>
      <c r="NW17" s="116" t="str">
        <f>IF(tbPayroll[[#This Row],[Employee]]="","",MAX(NX17-tbPayroll[[#This Row],[free]]-MV17,0))</f>
        <v/>
      </c>
      <c r="NX17" s="116" t="str">
        <f>IF(tbPayroll[[#This Row],[Employee]]="","",
IF(tbPayroll[[#This Row],[employmentDate]]&gt;NX$5,0,MZ17+NA17+NB17+MX17))</f>
        <v/>
      </c>
      <c r="NY17" s="116" t="str">
        <f>IF(tbPayroll[[#This Row],[Employee]]="","",NX17-SUM(NC17:NH17)-MW17-MV17-NO17-NP17)</f>
        <v/>
      </c>
      <c r="NZ17" s="417"/>
      <c r="OA17" s="192"/>
      <c r="OB17" s="192"/>
      <c r="OC17" s="192"/>
      <c r="OD17" s="193"/>
      <c r="OE17" s="116" t="str">
        <f>IF(tbPayroll[[#This Row],[Employee]]="","",
OY17 &amp; " | " &amp; OZ17&amp; " | " &amp; PA17
)</f>
        <v/>
      </c>
      <c r="OF17" s="116" t="str">
        <f>IF(tbPayroll[[#This Row],[Employee]]="","",
IF(tbPayroll[[#This Row],[employmentDate]]&gt;PD$5,0,
ROUND(IF(tbPayroll[[#This Row],[IncomeBase]]=dSalaried,IF(OA17&lt;&gt;"",OA17,tbPayroll[[#This Row],[EmpWage]]),OY17*IF(OA17&lt;&gt;"",OA17,tbPayroll[[#This Row],[EmpWage]])),2)))</f>
        <v/>
      </c>
      <c r="OG17" s="116" t="str">
        <f>IF(tbPayroll[[#This Row],[Employee]]="","",
IF(tbPayroll[[#This Row],[employmentDate]]&gt;PD$5,0,
ROUND(OZ17*tbPayroll[[#This Row],[overrrate]]*
IF(OA17&lt;&gt;"",OA17,tbPayroll[[#This Row],[EmpWage]])/IF(tbPayroll[[#This Row],[IncomeBase]]=dSalaried,MAX(tbPayroll[[#This Row],[regularwork]],1),1),2)
))</f>
        <v/>
      </c>
      <c r="OH17" s="116" t="str">
        <f>IF(tbPayroll[[#This Row],[Employee]]="","",
IF(tbPayroll[[#This Row],[employmentDate]]&gt;PD$5,0,
ROUND(PA17*
IFERROR(OF17/OY17,0),2
)))</f>
        <v/>
      </c>
      <c r="OI17" s="116" t="str">
        <f>IF(tbPayroll[[#This Row],[Employee]]="","",
tbPayroll[[#This Row],[exState]]*
(tbPayroll[[#This Row],[stateAddDedu]]+ROUND(
MAX(PB17-tbPayroll[[#This Row],[persExemp]],0)*tbPayroll[[#This Row],[stateTax]],dRound))
)</f>
        <v/>
      </c>
      <c r="OJ17" s="116" t="str">
        <f>IF(tbPayroll[[#This Row],[Employee]]="","",
(ROUND(
MAX(PB17-tbPayroll[[#This Row],[persExemp]],0)*tbPayroll[[#This Row],[dLocal]],dRound))
)</f>
        <v/>
      </c>
      <c r="OK17" s="116" t="str">
        <f>IF(tbPayroll[[#This Row],[Employee]]="","",
(ROUND(
MAX(PB17-tbPayroll[[#This Row],[persExemp]],0)*tbPayroll[[#This Row],[dCity]],dRound))
)</f>
        <v/>
      </c>
      <c r="OL17" s="116" t="str" cm="1">
        <f t="array" aca="1" ref="OL17" ca="1">IF(tbPayroll[[#This Row],[idx]]="","",
IF(OO17=0,0,
ROUND(tbPayroll[[#This Row],[exFed]]*
MAX(
((OX17-INDEX(INDIRECT(tbPayroll[[#This Row],[fedPrefix]]&amp;CHOOSE(tbPayroll[[#This Row],[fedStatus]],"SingleWage","JointlyWage","SingleWage","HeadWage")),OO17))*
INDEX(INDIRECT(tbPayroll[[#This Row],[fedPrefix]]&amp;"Perc"),OO17)+
INDEX(INDIRECT(tbPayroll[[#This Row],[fedPrefix]]&amp;CHOOSE(tbPayroll[[#This Row],[fedStatus]],"SingleHold","JointlyHold","SingleHold","HeadHold")),OO17))/dPeriods
- IF(tbPayroll[[#This Row],[isFormSent]]="Yes",tbPayroll[[#This Row],[isFormStep3]],0),0)
+tbPayroll[[#This Row],[isFormStep4c]],dFEDRound)
)
)</f>
        <v/>
      </c>
      <c r="OM17" s="116" t="str">
        <f>IF(tbPayroll[[#This Row],[idx]]="","",
ROUND(tbPayroll[[#This Row],[exSS]]*
IF(SUMIFS($AM17:$BMK17,$AM$3:$BMK$3,"&lt;"&amp;OM$3,$AM$2:$BMK$2,OM$2) +ssTax*PC17 &lt;ssTax*ssMax,
ssTax*PC17,
MAX(ssTax*ssMax-SUMIFS($AM17:$BMK17,$AM$3:$BMK$3,"&lt;"&amp;OM$3,$AM$2:$BMK$2,OM$2),0)),
2)
)</f>
        <v/>
      </c>
      <c r="ON17" s="116" t="str">
        <f>IF(tbPayroll[[#This Row],[idx]]="","",IF(OO17=0,0,ROUND(tbPayroll[[#This Row],[exMedi]]*mediTax*PC17+OW17*mediMax,2)))</f>
        <v/>
      </c>
      <c r="OO17" s="116" t="str">
        <f ca="1">IF(tbPayroll[[#This Row],[idx]]="","",IFERROR(MATCH(OX17,INDIRECT(tbPayroll[[#This Row],[fedPrefix]]&amp;CHOOSE(tbPayroll[[#This Row],[fedStatus]],"SingleWage","JointlyWage","SingleWage","HeadWage")),1),0))</f>
        <v/>
      </c>
      <c r="OP17" s="116"/>
      <c r="OQ17" s="116" t="str">
        <f>IF(tbPayroll[[#This Row],[idx]]="","",
ROUND(tbPayroll[[#This Row],[401Roth]]*IF(SUMIFS($AM17:$BMK17,$AM$3:$BMK$3,"&lt;"&amp;PD$3,$AM$2:$BMK$2,PD$2)+NX17&lt;compensationCap,
PD17,
MAX(compensationCap-SUMIFS($AM17:$BMK17,$AM$3:$BMK$3,"&lt;"&amp;PD$3,$AM$2:$BMK$2,PD$2),0)),2))</f>
        <v/>
      </c>
      <c r="OR17" s="116" t="str">
        <f>IF(tbPayroll[[#This Row],[idx]]="","",
ROUND(tbPayroll[[#This Row],[401PreTax]]*IF(SUMIFS($AM17:$BMK17,$AM$3:$BMK$3,"&lt;"&amp;PD$3,$AM$2:$BMK$2,PD$2)+NX17&lt;compensationCap,
PD17,
MAX(compensationCap-SUMIFS($AM17:$BMK17,$AM$3:$BMK$3,"&lt;"&amp;PD$3,$AM$2:$BMK$2,PD$2),0)),2))</f>
        <v/>
      </c>
      <c r="OS17" s="116" t="str">
        <f>IF(tbPayroll[[#This Row],[idx]]="","",
ROUND((tbPayroll[[#This Row],[401T1p]]*tbPayroll[[#This Row],[401T1Cap]]+tbPayroll[[#This Row],[401T2p]]*tbPayroll[[#This Row],[401T2Cap]])*IF(SUMIFS($AM17:$BMK17,$AM$3:$BMK$3,"&lt;"&amp;PD$3,$AM$2:$BMK$2,PD$2)+NX17&lt;compensationCap,
PD17,
MAX(compensationCap-SUMIFS($AM17:$BMK17,$AM$3:$BMK$3,"&lt;"&amp;PD$3,$AM$2:$BMK$2,PD$2),0)),2))</f>
        <v/>
      </c>
      <c r="OT17" s="116" t="str">
        <f>IF(tbPayroll[[#This Row],[idx]]="","",
IF(OS17=0,0,
ROUND(IF(SUMIFS($AM17:$BMK17,$AM$3:$BMK$3,"&lt;"&amp;OV$3,$AM$2:$BMK$2,"&gt;="&amp;OT$2,$AM$2:$BMK$2,"&lt;="&amp;OV$2)+OQ17+OR17+OS17&lt;tbPayroll[[#This Row],[401EmperLimit]],
OS17,
MAX((tbPayroll[[#This Row],[401EmperLimit]]-SUMIFS($AM17:$BMK17,$AM$3:$BMK$3,"&lt;"&amp;OV$3,$AM$2:$BMK$2,"&gt;="&amp;OT$2,$AM$2:$BMK$2,"&lt;="&amp;OV$2)),0)),2)))</f>
        <v/>
      </c>
      <c r="OU17" s="116" t="str">
        <f>IF(tbPayroll[[#This Row],[idx]]="","",
IF(OR17=0,0,
ROUND(IF(SUMIFS($AM17:$BMK17,$AM$3:$BMK$3,"&lt;"&amp;OV$3,$AM$2:$BMK$2,OV$2)+OQ17+SUMIFS($AM17:$BMK17,$AM$3:$BMK$3,"&lt;"&amp;OU$3,$AM$2:$BMK$2,OU$2)+OR17&lt;tbPayroll[[#This Row],[401ContriLimit]],
OR17,
OR17/(OQ17+OR17)*
(tbPayroll[[#This Row],[401ContriLimit]]-SUMIFS($AM17:$BMK17,$AM$3:$BMK$3,"&lt;"&amp;OV$3,$AM$2:$BMK$2,OV$2)-SUMIFS($AM17:$BMK17,$AM$3:$BMK$3,"&lt;"&amp;OU$3,$AM$2:$BMK$2,OU$2))),2)))</f>
        <v/>
      </c>
      <c r="OV17" s="116" t="str">
        <f>IF(tbPayroll[[#This Row],[idx]]="","",
IF(OQ17=0,0,
ROUND(IF(SUMIFS($AM17:$BMK17,$AM$3:$BMK$3,"&lt;"&amp;OV$3,$AM$2:$BMK$2,OV$2)+OQ17+SUMIFS($AM17:$BMK17,$AM$3:$BMK$3,"&lt;"&amp;OU$3,$AM$2:$BMK$2,OU$2)+OR17&lt;tbPayroll[[#This Row],[401ContriLimit]],
OQ17,
OQ17/(OQ17+OR17)*
(tbPayroll[[#This Row],[401ContriLimit]]-SUMIFS($AM17:$BMK17,$AM$3:$BMK$3,"&lt;"&amp;OV$3,$AM$2:$BMK$2,OV$2)-SUMIFS($AM17:$BMK17,$AM$3:$BMK$3,"&lt;"&amp;OU$3,$AM$2:$BMK$2,OU$2))),2)
))</f>
        <v/>
      </c>
      <c r="OW17" s="116" t="str" cm="1">
        <f t="array" ref="OW17">IF(tbPayroll[[#This Row],[idx]]="","",
IF(OO17=0,0,
MAX(SUMIFS($AM17:$BMK17,$AM$3:$BMK$3,"&lt;="&amp;PC$3,$AM$2:$BMK$2,PC$2)-INDEX(mediAddTable,tbPayroll[[#This Row],[fedStatus]]),0)-
SUMIFS($AM17:$BMK17,$AM$3:$BMK$3,"&lt;"&amp;PC$3,$AM$2:$BMK$2,OW$2)
))</f>
        <v/>
      </c>
      <c r="OX17" s="116" t="str">
        <f>IF(tbPayroll[[#This Row],[idx]]="","",
ROUND(MAX(PB17*dPeriods+tbPayroll[[#This Row],[adjustedAmount]],0),dFEDRound))</f>
        <v/>
      </c>
      <c r="OY17" s="116" t="str">
        <f>IF(tbPayroll[[#This Row],[idx]]="","",
ROUND(IF(hoursMode="Daily",
SUMIFS(Hours!$J16:$BDM16,Hours!$J$2:$BDM$2,"&gt;="&amp;OA$5,Hours!$J$2:$BDM$2,"&lt;="&amp;PD$5,Hours!$J$5:$BDM$5,dRegularName),
SUMIFS(Hours!$J16:$BDM16,Hours!$J$1:$BDM$1,OZ$3,Hours!$J$5:$BDM$5,dRegularName)
),2))</f>
        <v/>
      </c>
      <c r="OZ17" s="116" t="str">
        <f>IF(tbPayroll[[#This Row],[idx]]="","",
IF(hoursMode="Daily",
SUMIFS(Hours!$J16:$BDM16,Hours!$J$2:$BDM$2,"&gt;="&amp;OA$5,Hours!$J$2:$BDM$2,"&lt;="&amp;PD$5,Hours!$J$5:$BDM$5,dOvertimeName),
SUMIFS(Hours!$J16:$BDM16,Hours!$J$1:$BDM$1,OZ$3,Hours!$J$5:$BDM$5,dOvertimeName)
))</f>
        <v/>
      </c>
      <c r="PA17" s="116" t="str">
        <f>IF(tbPayroll[[#This Row],[idx]]="","",
IF(hoursMode="Daily",
SUMIFS(Hours!$J16:$BDM16,Hours!$J$2:$BDM$2,"&gt;="&amp;OA$5,Hours!$J$2:$BDM$2,"&lt;="&amp;PD$5,Hours!$J$5:$BDM$5,dVacationName),
SUMIFS(Hours!$J16:$BDM16,Hours!$J$1:$BDM$1,OZ$3,Hours!$J$5:$BDM$5,dVacationName)
))</f>
        <v/>
      </c>
      <c r="PB17" s="116" t="str">
        <f>IF(tbPayroll[[#This Row],[Employee]]="","",MAX(PD17-tbPayroll[[#This Row],[free]]-OB17-OU17,0))</f>
        <v/>
      </c>
      <c r="PC17" s="116" t="str">
        <f>IF(tbPayroll[[#This Row],[Employee]]="","",MAX(PD17-tbPayroll[[#This Row],[free]]-OB17,0))</f>
        <v/>
      </c>
      <c r="PD17" s="116" t="str">
        <f>IF(tbPayroll[[#This Row],[Employee]]="","",
IF(tbPayroll[[#This Row],[employmentDate]]&gt;PD$5,0,OF17+OG17+OH17+OD17))</f>
        <v/>
      </c>
      <c r="PE17" s="116" t="str">
        <f>IF(tbPayroll[[#This Row],[Employee]]="","",PD17-SUM(OI17:ON17)-OC17-OB17-OU17-OV17)</f>
        <v/>
      </c>
      <c r="PF17" s="417"/>
      <c r="PG17" s="192"/>
      <c r="PH17" s="192"/>
      <c r="PI17" s="192"/>
      <c r="PJ17" s="193"/>
      <c r="PK17" s="116" t="str">
        <f>IF(tbPayroll[[#This Row],[Employee]]="","",
QE17 &amp; " | " &amp; QF17&amp; " | " &amp; QG17
)</f>
        <v/>
      </c>
      <c r="PL17" s="116" t="str">
        <f>IF(tbPayroll[[#This Row],[Employee]]="","",
IF(tbPayroll[[#This Row],[employmentDate]]&gt;QJ$5,0,
ROUND(IF(tbPayroll[[#This Row],[IncomeBase]]=dSalaried,IF(PG17&lt;&gt;"",PG17,tbPayroll[[#This Row],[EmpWage]]),QE17*IF(PG17&lt;&gt;"",PG17,tbPayroll[[#This Row],[EmpWage]])),2)))</f>
        <v/>
      </c>
      <c r="PM17" s="116" t="str">
        <f>IF(tbPayroll[[#This Row],[Employee]]="","",
IF(tbPayroll[[#This Row],[employmentDate]]&gt;QJ$5,0,
ROUND(QF17*tbPayroll[[#This Row],[overrrate]]*
IF(PG17&lt;&gt;"",PG17,tbPayroll[[#This Row],[EmpWage]])/IF(tbPayroll[[#This Row],[IncomeBase]]=dSalaried,MAX(tbPayroll[[#This Row],[regularwork]],1),1),2)
))</f>
        <v/>
      </c>
      <c r="PN17" s="116" t="str">
        <f>IF(tbPayroll[[#This Row],[Employee]]="","",
IF(tbPayroll[[#This Row],[employmentDate]]&gt;QJ$5,0,
ROUND(QG17*
IFERROR(PL17/QE17,0),2
)))</f>
        <v/>
      </c>
      <c r="PO17" s="116" t="str">
        <f>IF(tbPayroll[[#This Row],[Employee]]="","",
tbPayroll[[#This Row],[exState]]*
(tbPayroll[[#This Row],[stateAddDedu]]+ROUND(
MAX(QH17-tbPayroll[[#This Row],[persExemp]],0)*tbPayroll[[#This Row],[stateTax]],dRound))
)</f>
        <v/>
      </c>
      <c r="PP17" s="116" t="str">
        <f>IF(tbPayroll[[#This Row],[Employee]]="","",
(ROUND(
MAX(QH17-tbPayroll[[#This Row],[persExemp]],0)*tbPayroll[[#This Row],[dLocal]],dRound))
)</f>
        <v/>
      </c>
      <c r="PQ17" s="116" t="str">
        <f>IF(tbPayroll[[#This Row],[Employee]]="","",
(ROUND(
MAX(QH17-tbPayroll[[#This Row],[persExemp]],0)*tbPayroll[[#This Row],[dCity]],dRound))
)</f>
        <v/>
      </c>
      <c r="PR17" s="116" t="str" cm="1">
        <f t="array" aca="1" ref="PR17" ca="1">IF(tbPayroll[[#This Row],[idx]]="","",
IF(PU17=0,0,
ROUND(tbPayroll[[#This Row],[exFed]]*
MAX(
((QD17-INDEX(INDIRECT(tbPayroll[[#This Row],[fedPrefix]]&amp;CHOOSE(tbPayroll[[#This Row],[fedStatus]],"SingleWage","JointlyWage","SingleWage","HeadWage")),PU17))*
INDEX(INDIRECT(tbPayroll[[#This Row],[fedPrefix]]&amp;"Perc"),PU17)+
INDEX(INDIRECT(tbPayroll[[#This Row],[fedPrefix]]&amp;CHOOSE(tbPayroll[[#This Row],[fedStatus]],"SingleHold","JointlyHold","SingleHold","HeadHold")),PU17))/dPeriods
- IF(tbPayroll[[#This Row],[isFormSent]]="Yes",tbPayroll[[#This Row],[isFormStep3]],0),0)
+tbPayroll[[#This Row],[isFormStep4c]],dFEDRound)
)
)</f>
        <v/>
      </c>
      <c r="PS17" s="116" t="str">
        <f>IF(tbPayroll[[#This Row],[idx]]="","",
ROUND(tbPayroll[[#This Row],[exSS]]*
IF(SUMIFS($AM17:$BMK17,$AM$3:$BMK$3,"&lt;"&amp;PS$3,$AM$2:$BMK$2,PS$2) +ssTax*QI17 &lt;ssTax*ssMax,
ssTax*QI17,
MAX(ssTax*ssMax-SUMIFS($AM17:$BMK17,$AM$3:$BMK$3,"&lt;"&amp;PS$3,$AM$2:$BMK$2,PS$2),0)),
2)
)</f>
        <v/>
      </c>
      <c r="PT17" s="116" t="str">
        <f>IF(tbPayroll[[#This Row],[idx]]="","",IF(PU17=0,0,ROUND(tbPayroll[[#This Row],[exMedi]]*mediTax*QI17+QC17*mediMax,2)))</f>
        <v/>
      </c>
      <c r="PU17" s="116" t="str">
        <f ca="1">IF(tbPayroll[[#This Row],[idx]]="","",IFERROR(MATCH(QD17,INDIRECT(tbPayroll[[#This Row],[fedPrefix]]&amp;CHOOSE(tbPayroll[[#This Row],[fedStatus]],"SingleWage","JointlyWage","SingleWage","HeadWage")),1),0))</f>
        <v/>
      </c>
      <c r="PV17" s="116"/>
      <c r="PW17" s="116" t="str">
        <f>IF(tbPayroll[[#This Row],[idx]]="","",
ROUND(tbPayroll[[#This Row],[401Roth]]*IF(SUMIFS($AM17:$BMK17,$AM$3:$BMK$3,"&lt;"&amp;QJ$3,$AM$2:$BMK$2,QJ$2)+PD17&lt;compensationCap,
QJ17,
MAX(compensationCap-SUMIFS($AM17:$BMK17,$AM$3:$BMK$3,"&lt;"&amp;QJ$3,$AM$2:$BMK$2,QJ$2),0)),2))</f>
        <v/>
      </c>
      <c r="PX17" s="116" t="str">
        <f>IF(tbPayroll[[#This Row],[idx]]="","",
ROUND(tbPayroll[[#This Row],[401PreTax]]*IF(SUMIFS($AM17:$BMK17,$AM$3:$BMK$3,"&lt;"&amp;QJ$3,$AM$2:$BMK$2,QJ$2)+PD17&lt;compensationCap,
QJ17,
MAX(compensationCap-SUMIFS($AM17:$BMK17,$AM$3:$BMK$3,"&lt;"&amp;QJ$3,$AM$2:$BMK$2,QJ$2),0)),2))</f>
        <v/>
      </c>
      <c r="PY17" s="116" t="str">
        <f>IF(tbPayroll[[#This Row],[idx]]="","",
ROUND((tbPayroll[[#This Row],[401T1p]]*tbPayroll[[#This Row],[401T1Cap]]+tbPayroll[[#This Row],[401T2p]]*tbPayroll[[#This Row],[401T2Cap]])*IF(SUMIFS($AM17:$BMK17,$AM$3:$BMK$3,"&lt;"&amp;QJ$3,$AM$2:$BMK$2,QJ$2)+PD17&lt;compensationCap,
QJ17,
MAX(compensationCap-SUMIFS($AM17:$BMK17,$AM$3:$BMK$3,"&lt;"&amp;QJ$3,$AM$2:$BMK$2,QJ$2),0)),2))</f>
        <v/>
      </c>
      <c r="PZ17" s="116" t="str">
        <f>IF(tbPayroll[[#This Row],[idx]]="","",
IF(PY17=0,0,
ROUND(IF(SUMIFS($AM17:$BMK17,$AM$3:$BMK$3,"&lt;"&amp;QB$3,$AM$2:$BMK$2,"&gt;="&amp;PZ$2,$AM$2:$BMK$2,"&lt;="&amp;QB$2)+PW17+PX17+PY17&lt;tbPayroll[[#This Row],[401EmperLimit]],
PY17,
MAX((tbPayroll[[#This Row],[401EmperLimit]]-SUMIFS($AM17:$BMK17,$AM$3:$BMK$3,"&lt;"&amp;QB$3,$AM$2:$BMK$2,"&gt;="&amp;PZ$2,$AM$2:$BMK$2,"&lt;="&amp;QB$2)),0)),2)))</f>
        <v/>
      </c>
      <c r="QA17" s="116" t="str">
        <f>IF(tbPayroll[[#This Row],[idx]]="","",
IF(PX17=0,0,
ROUND(IF(SUMIFS($AM17:$BMK17,$AM$3:$BMK$3,"&lt;"&amp;QB$3,$AM$2:$BMK$2,QB$2)+PW17+SUMIFS($AM17:$BMK17,$AM$3:$BMK$3,"&lt;"&amp;QA$3,$AM$2:$BMK$2,QA$2)+PX17&lt;tbPayroll[[#This Row],[401ContriLimit]],
PX17,
PX17/(PW17+PX17)*
(tbPayroll[[#This Row],[401ContriLimit]]-SUMIFS($AM17:$BMK17,$AM$3:$BMK$3,"&lt;"&amp;QB$3,$AM$2:$BMK$2,QB$2)-SUMIFS($AM17:$BMK17,$AM$3:$BMK$3,"&lt;"&amp;QA$3,$AM$2:$BMK$2,QA$2))),2)))</f>
        <v/>
      </c>
      <c r="QB17" s="116" t="str">
        <f>IF(tbPayroll[[#This Row],[idx]]="","",
IF(PW17=0,0,
ROUND(IF(SUMIFS($AM17:$BMK17,$AM$3:$BMK$3,"&lt;"&amp;QB$3,$AM$2:$BMK$2,QB$2)+PW17+SUMIFS($AM17:$BMK17,$AM$3:$BMK$3,"&lt;"&amp;QA$3,$AM$2:$BMK$2,QA$2)+PX17&lt;tbPayroll[[#This Row],[401ContriLimit]],
PW17,
PW17/(PW17+PX17)*
(tbPayroll[[#This Row],[401ContriLimit]]-SUMIFS($AM17:$BMK17,$AM$3:$BMK$3,"&lt;"&amp;QB$3,$AM$2:$BMK$2,QB$2)-SUMIFS($AM17:$BMK17,$AM$3:$BMK$3,"&lt;"&amp;QA$3,$AM$2:$BMK$2,QA$2))),2)
))</f>
        <v/>
      </c>
      <c r="QC17" s="116" t="str" cm="1">
        <f t="array" ref="QC17">IF(tbPayroll[[#This Row],[idx]]="","",
IF(PU17=0,0,
MAX(SUMIFS($AM17:$BMK17,$AM$3:$BMK$3,"&lt;="&amp;QI$3,$AM$2:$BMK$2,QI$2)-INDEX(mediAddTable,tbPayroll[[#This Row],[fedStatus]]),0)-
SUMIFS($AM17:$BMK17,$AM$3:$BMK$3,"&lt;"&amp;QI$3,$AM$2:$BMK$2,QC$2)
))</f>
        <v/>
      </c>
      <c r="QD17" s="116" t="str">
        <f>IF(tbPayroll[[#This Row],[idx]]="","",
ROUND(MAX(QH17*dPeriods+tbPayroll[[#This Row],[adjustedAmount]],0),dFEDRound))</f>
        <v/>
      </c>
      <c r="QE17" s="116" t="str">
        <f>IF(tbPayroll[[#This Row],[idx]]="","",
ROUND(IF(hoursMode="Daily",
SUMIFS(Hours!$J16:$BDM16,Hours!$J$2:$BDM$2,"&gt;="&amp;PG$5,Hours!$J$2:$BDM$2,"&lt;="&amp;QJ$5,Hours!$J$5:$BDM$5,dRegularName),
SUMIFS(Hours!$J16:$BDM16,Hours!$J$1:$BDM$1,QF$3,Hours!$J$5:$BDM$5,dRegularName)
),2))</f>
        <v/>
      </c>
      <c r="QF17" s="116" t="str">
        <f>IF(tbPayroll[[#This Row],[idx]]="","",
IF(hoursMode="Daily",
SUMIFS(Hours!$J16:$BDM16,Hours!$J$2:$BDM$2,"&gt;="&amp;PG$5,Hours!$J$2:$BDM$2,"&lt;="&amp;QJ$5,Hours!$J$5:$BDM$5,dOvertimeName),
SUMIFS(Hours!$J16:$BDM16,Hours!$J$1:$BDM$1,QF$3,Hours!$J$5:$BDM$5,dOvertimeName)
))</f>
        <v/>
      </c>
      <c r="QG17" s="116" t="str">
        <f>IF(tbPayroll[[#This Row],[idx]]="","",
IF(hoursMode="Daily",
SUMIFS(Hours!$J16:$BDM16,Hours!$J$2:$BDM$2,"&gt;="&amp;PG$5,Hours!$J$2:$BDM$2,"&lt;="&amp;QJ$5,Hours!$J$5:$BDM$5,dVacationName),
SUMIFS(Hours!$J16:$BDM16,Hours!$J$1:$BDM$1,QF$3,Hours!$J$5:$BDM$5,dVacationName)
))</f>
        <v/>
      </c>
      <c r="QH17" s="116" t="str">
        <f>IF(tbPayroll[[#This Row],[Employee]]="","",MAX(QJ17-tbPayroll[[#This Row],[free]]-PH17-QA17,0))</f>
        <v/>
      </c>
      <c r="QI17" s="116" t="str">
        <f>IF(tbPayroll[[#This Row],[Employee]]="","",MAX(QJ17-tbPayroll[[#This Row],[free]]-PH17,0))</f>
        <v/>
      </c>
      <c r="QJ17" s="116" t="str">
        <f>IF(tbPayroll[[#This Row],[Employee]]="","",
IF(tbPayroll[[#This Row],[employmentDate]]&gt;QJ$5,0,PL17+PM17+PN17+PJ17))</f>
        <v/>
      </c>
      <c r="QK17" s="116" t="str">
        <f>IF(tbPayroll[[#This Row],[Employee]]="","",QJ17-SUM(PO17:PT17)-PI17-PH17-QA17-QB17)</f>
        <v/>
      </c>
      <c r="QL17" s="417"/>
      <c r="QM17" s="192"/>
      <c r="QN17" s="192"/>
      <c r="QO17" s="192"/>
      <c r="QP17" s="193"/>
      <c r="QQ17" s="116" t="str">
        <f>IF(tbPayroll[[#This Row],[Employee]]="","",
RK17 &amp; " | " &amp; RL17&amp; " | " &amp; RM17
)</f>
        <v/>
      </c>
      <c r="QR17" s="116" t="str">
        <f>IF(tbPayroll[[#This Row],[Employee]]="","",
IF(tbPayroll[[#This Row],[employmentDate]]&gt;RP$5,0,
ROUND(IF(tbPayroll[[#This Row],[IncomeBase]]=dSalaried,IF(QM17&lt;&gt;"",QM17,tbPayroll[[#This Row],[EmpWage]]),RK17*IF(QM17&lt;&gt;"",QM17,tbPayroll[[#This Row],[EmpWage]])),2)))</f>
        <v/>
      </c>
      <c r="QS17" s="116" t="str">
        <f>IF(tbPayroll[[#This Row],[Employee]]="","",
IF(tbPayroll[[#This Row],[employmentDate]]&gt;RP$5,0,
ROUND(RL17*tbPayroll[[#This Row],[overrrate]]*
IF(QM17&lt;&gt;"",QM17,tbPayroll[[#This Row],[EmpWage]])/IF(tbPayroll[[#This Row],[IncomeBase]]=dSalaried,MAX(tbPayroll[[#This Row],[regularwork]],1),1),2)
))</f>
        <v/>
      </c>
      <c r="QT17" s="116" t="str">
        <f>IF(tbPayroll[[#This Row],[Employee]]="","",
IF(tbPayroll[[#This Row],[employmentDate]]&gt;RP$5,0,
ROUND(RM17*
IFERROR(QR17/RK17,0),2
)))</f>
        <v/>
      </c>
      <c r="QU17" s="116" t="str">
        <f>IF(tbPayroll[[#This Row],[Employee]]="","",
tbPayroll[[#This Row],[exState]]*
(tbPayroll[[#This Row],[stateAddDedu]]+ROUND(
MAX(RN17-tbPayroll[[#This Row],[persExemp]],0)*tbPayroll[[#This Row],[stateTax]],dRound))
)</f>
        <v/>
      </c>
      <c r="QV17" s="116" t="str">
        <f>IF(tbPayroll[[#This Row],[Employee]]="","",
(ROUND(
MAX(RN17-tbPayroll[[#This Row],[persExemp]],0)*tbPayroll[[#This Row],[dLocal]],dRound))
)</f>
        <v/>
      </c>
      <c r="QW17" s="116" t="str">
        <f>IF(tbPayroll[[#This Row],[Employee]]="","",
(ROUND(
MAX(RN17-tbPayroll[[#This Row],[persExemp]],0)*tbPayroll[[#This Row],[dCity]],dRound))
)</f>
        <v/>
      </c>
      <c r="QX17" s="116" t="str" cm="1">
        <f t="array" aca="1" ref="QX17" ca="1">IF(tbPayroll[[#This Row],[idx]]="","",
IF(RA17=0,0,
ROUND(tbPayroll[[#This Row],[exFed]]*
MAX(
((RJ17-INDEX(INDIRECT(tbPayroll[[#This Row],[fedPrefix]]&amp;CHOOSE(tbPayroll[[#This Row],[fedStatus]],"SingleWage","JointlyWage","SingleWage","HeadWage")),RA17))*
INDEX(INDIRECT(tbPayroll[[#This Row],[fedPrefix]]&amp;"Perc"),RA17)+
INDEX(INDIRECT(tbPayroll[[#This Row],[fedPrefix]]&amp;CHOOSE(tbPayroll[[#This Row],[fedStatus]],"SingleHold","JointlyHold","SingleHold","HeadHold")),RA17))/dPeriods
- IF(tbPayroll[[#This Row],[isFormSent]]="Yes",tbPayroll[[#This Row],[isFormStep3]],0),0)
+tbPayroll[[#This Row],[isFormStep4c]],dFEDRound)
)
)</f>
        <v/>
      </c>
      <c r="QY17" s="116" t="str">
        <f>IF(tbPayroll[[#This Row],[idx]]="","",
ROUND(tbPayroll[[#This Row],[exSS]]*
IF(SUMIFS($AM17:$BMK17,$AM$3:$BMK$3,"&lt;"&amp;QY$3,$AM$2:$BMK$2,QY$2) +ssTax*RO17 &lt;ssTax*ssMax,
ssTax*RO17,
MAX(ssTax*ssMax-SUMIFS($AM17:$BMK17,$AM$3:$BMK$3,"&lt;"&amp;QY$3,$AM$2:$BMK$2,QY$2),0)),
2)
)</f>
        <v/>
      </c>
      <c r="QZ17" s="116" t="str">
        <f>IF(tbPayroll[[#This Row],[idx]]="","",IF(RA17=0,0,ROUND(tbPayroll[[#This Row],[exMedi]]*mediTax*RO17+RI17*mediMax,2)))</f>
        <v/>
      </c>
      <c r="RA17" s="116" t="str">
        <f ca="1">IF(tbPayroll[[#This Row],[idx]]="","",IFERROR(MATCH(RJ17,INDIRECT(tbPayroll[[#This Row],[fedPrefix]]&amp;CHOOSE(tbPayroll[[#This Row],[fedStatus]],"SingleWage","JointlyWage","SingleWage","HeadWage")),1),0))</f>
        <v/>
      </c>
      <c r="RB17" s="116"/>
      <c r="RC17" s="116" t="str">
        <f>IF(tbPayroll[[#This Row],[idx]]="","",
ROUND(tbPayroll[[#This Row],[401Roth]]*IF(SUMIFS($AM17:$BMK17,$AM$3:$BMK$3,"&lt;"&amp;RP$3,$AM$2:$BMK$2,RP$2)+QJ17&lt;compensationCap,
RP17,
MAX(compensationCap-SUMIFS($AM17:$BMK17,$AM$3:$BMK$3,"&lt;"&amp;RP$3,$AM$2:$BMK$2,RP$2),0)),2))</f>
        <v/>
      </c>
      <c r="RD17" s="116" t="str">
        <f>IF(tbPayroll[[#This Row],[idx]]="","",
ROUND(tbPayroll[[#This Row],[401PreTax]]*IF(SUMIFS($AM17:$BMK17,$AM$3:$BMK$3,"&lt;"&amp;RP$3,$AM$2:$BMK$2,RP$2)+QJ17&lt;compensationCap,
RP17,
MAX(compensationCap-SUMIFS($AM17:$BMK17,$AM$3:$BMK$3,"&lt;"&amp;RP$3,$AM$2:$BMK$2,RP$2),0)),2))</f>
        <v/>
      </c>
      <c r="RE17" s="116" t="str">
        <f>IF(tbPayroll[[#This Row],[idx]]="","",
ROUND((tbPayroll[[#This Row],[401T1p]]*tbPayroll[[#This Row],[401T1Cap]]+tbPayroll[[#This Row],[401T2p]]*tbPayroll[[#This Row],[401T2Cap]])*IF(SUMIFS($AM17:$BMK17,$AM$3:$BMK$3,"&lt;"&amp;RP$3,$AM$2:$BMK$2,RP$2)+QJ17&lt;compensationCap,
RP17,
MAX(compensationCap-SUMIFS($AM17:$BMK17,$AM$3:$BMK$3,"&lt;"&amp;RP$3,$AM$2:$BMK$2,RP$2),0)),2))</f>
        <v/>
      </c>
      <c r="RF17" s="116" t="str">
        <f>IF(tbPayroll[[#This Row],[idx]]="","",
IF(RE17=0,0,
ROUND(IF(SUMIFS($AM17:$BMK17,$AM$3:$BMK$3,"&lt;"&amp;RH$3,$AM$2:$BMK$2,"&gt;="&amp;RF$2,$AM$2:$BMK$2,"&lt;="&amp;RH$2)+RC17+RD17+RE17&lt;tbPayroll[[#This Row],[401EmperLimit]],
RE17,
MAX((tbPayroll[[#This Row],[401EmperLimit]]-SUMIFS($AM17:$BMK17,$AM$3:$BMK$3,"&lt;"&amp;RH$3,$AM$2:$BMK$2,"&gt;="&amp;RF$2,$AM$2:$BMK$2,"&lt;="&amp;RH$2)),0)),2)))</f>
        <v/>
      </c>
      <c r="RG17" s="116" t="str">
        <f>IF(tbPayroll[[#This Row],[idx]]="","",
IF(RD17=0,0,
ROUND(IF(SUMIFS($AM17:$BMK17,$AM$3:$BMK$3,"&lt;"&amp;RH$3,$AM$2:$BMK$2,RH$2)+RC17+SUMIFS($AM17:$BMK17,$AM$3:$BMK$3,"&lt;"&amp;RG$3,$AM$2:$BMK$2,RG$2)+RD17&lt;tbPayroll[[#This Row],[401ContriLimit]],
RD17,
RD17/(RC17+RD17)*
(tbPayroll[[#This Row],[401ContriLimit]]-SUMIFS($AM17:$BMK17,$AM$3:$BMK$3,"&lt;"&amp;RH$3,$AM$2:$BMK$2,RH$2)-SUMIFS($AM17:$BMK17,$AM$3:$BMK$3,"&lt;"&amp;RG$3,$AM$2:$BMK$2,RG$2))),2)))</f>
        <v/>
      </c>
      <c r="RH17" s="116" t="str">
        <f>IF(tbPayroll[[#This Row],[idx]]="","",
IF(RC17=0,0,
ROUND(IF(SUMIFS($AM17:$BMK17,$AM$3:$BMK$3,"&lt;"&amp;RH$3,$AM$2:$BMK$2,RH$2)+RC17+SUMIFS($AM17:$BMK17,$AM$3:$BMK$3,"&lt;"&amp;RG$3,$AM$2:$BMK$2,RG$2)+RD17&lt;tbPayroll[[#This Row],[401ContriLimit]],
RC17,
RC17/(RC17+RD17)*
(tbPayroll[[#This Row],[401ContriLimit]]-SUMIFS($AM17:$BMK17,$AM$3:$BMK$3,"&lt;"&amp;RH$3,$AM$2:$BMK$2,RH$2)-SUMIFS($AM17:$BMK17,$AM$3:$BMK$3,"&lt;"&amp;RG$3,$AM$2:$BMK$2,RG$2))),2)
))</f>
        <v/>
      </c>
      <c r="RI17" s="116" t="str" cm="1">
        <f t="array" ref="RI17">IF(tbPayroll[[#This Row],[idx]]="","",
IF(RA17=0,0,
MAX(SUMIFS($AM17:$BMK17,$AM$3:$BMK$3,"&lt;="&amp;RO$3,$AM$2:$BMK$2,RO$2)-INDEX(mediAddTable,tbPayroll[[#This Row],[fedStatus]]),0)-
SUMIFS($AM17:$BMK17,$AM$3:$BMK$3,"&lt;"&amp;RO$3,$AM$2:$BMK$2,RI$2)
))</f>
        <v/>
      </c>
      <c r="RJ17" s="116" t="str">
        <f>IF(tbPayroll[[#This Row],[idx]]="","",
ROUND(MAX(RN17*dPeriods+tbPayroll[[#This Row],[adjustedAmount]],0),dFEDRound))</f>
        <v/>
      </c>
      <c r="RK17" s="116" t="str">
        <f>IF(tbPayroll[[#This Row],[idx]]="","",
ROUND(IF(hoursMode="Daily",
SUMIFS(Hours!$J16:$BDM16,Hours!$J$2:$BDM$2,"&gt;="&amp;QM$5,Hours!$J$2:$BDM$2,"&lt;="&amp;RP$5,Hours!$J$5:$BDM$5,dRegularName),
SUMIFS(Hours!$J16:$BDM16,Hours!$J$1:$BDM$1,RL$3,Hours!$J$5:$BDM$5,dRegularName)
),2))</f>
        <v/>
      </c>
      <c r="RL17" s="116" t="str">
        <f>IF(tbPayroll[[#This Row],[idx]]="","",
IF(hoursMode="Daily",
SUMIFS(Hours!$J16:$BDM16,Hours!$J$2:$BDM$2,"&gt;="&amp;QM$5,Hours!$J$2:$BDM$2,"&lt;="&amp;RP$5,Hours!$J$5:$BDM$5,dOvertimeName),
SUMIFS(Hours!$J16:$BDM16,Hours!$J$1:$BDM$1,RL$3,Hours!$J$5:$BDM$5,dOvertimeName)
))</f>
        <v/>
      </c>
      <c r="RM17" s="116" t="str">
        <f>IF(tbPayroll[[#This Row],[idx]]="","",
IF(hoursMode="Daily",
SUMIFS(Hours!$J16:$BDM16,Hours!$J$2:$BDM$2,"&gt;="&amp;QM$5,Hours!$J$2:$BDM$2,"&lt;="&amp;RP$5,Hours!$J$5:$BDM$5,dVacationName),
SUMIFS(Hours!$J16:$BDM16,Hours!$J$1:$BDM$1,RL$3,Hours!$J$5:$BDM$5,dVacationName)
))</f>
        <v/>
      </c>
      <c r="RN17" s="116" t="str">
        <f>IF(tbPayroll[[#This Row],[Employee]]="","",MAX(RP17-tbPayroll[[#This Row],[free]]-QN17-RG17,0))</f>
        <v/>
      </c>
      <c r="RO17" s="116" t="str">
        <f>IF(tbPayroll[[#This Row],[Employee]]="","",MAX(RP17-tbPayroll[[#This Row],[free]]-QN17,0))</f>
        <v/>
      </c>
      <c r="RP17" s="116" t="str">
        <f>IF(tbPayroll[[#This Row],[Employee]]="","",
IF(tbPayroll[[#This Row],[employmentDate]]&gt;RP$5,0,QR17+QS17+QT17+QP17))</f>
        <v/>
      </c>
      <c r="RQ17" s="116" t="str">
        <f>IF(tbPayroll[[#This Row],[Employee]]="","",RP17-SUM(QU17:QZ17)-QO17-QN17-RG17-RH17)</f>
        <v/>
      </c>
      <c r="RR17" s="417"/>
      <c r="RS17" s="192"/>
      <c r="RT17" s="192"/>
      <c r="RU17" s="192"/>
      <c r="RV17" s="193"/>
      <c r="RW17" s="116" t="str">
        <f>IF(tbPayroll[[#This Row],[Employee]]="","",
SQ17 &amp; " | " &amp; SR17&amp; " | " &amp; SS17
)</f>
        <v/>
      </c>
      <c r="RX17" s="116" t="str">
        <f>IF(tbPayroll[[#This Row],[Employee]]="","",
IF(tbPayroll[[#This Row],[employmentDate]]&gt;SV$5,0,
ROUND(IF(tbPayroll[[#This Row],[IncomeBase]]=dSalaried,IF(RS17&lt;&gt;"",RS17,tbPayroll[[#This Row],[EmpWage]]),SQ17*IF(RS17&lt;&gt;"",RS17,tbPayroll[[#This Row],[EmpWage]])),2)))</f>
        <v/>
      </c>
      <c r="RY17" s="116" t="str">
        <f>IF(tbPayroll[[#This Row],[Employee]]="","",
IF(tbPayroll[[#This Row],[employmentDate]]&gt;SV$5,0,
ROUND(SR17*tbPayroll[[#This Row],[overrrate]]*
IF(RS17&lt;&gt;"",RS17,tbPayroll[[#This Row],[EmpWage]])/IF(tbPayroll[[#This Row],[IncomeBase]]=dSalaried,MAX(tbPayroll[[#This Row],[regularwork]],1),1),2)
))</f>
        <v/>
      </c>
      <c r="RZ17" s="116" t="str">
        <f>IF(tbPayroll[[#This Row],[Employee]]="","",
IF(tbPayroll[[#This Row],[employmentDate]]&gt;SV$5,0,
ROUND(SS17*
IFERROR(RX17/SQ17,0),2
)))</f>
        <v/>
      </c>
      <c r="SA17" s="116" t="str">
        <f>IF(tbPayroll[[#This Row],[Employee]]="","",
tbPayroll[[#This Row],[exState]]*
(tbPayroll[[#This Row],[stateAddDedu]]+ROUND(
MAX(ST17-tbPayroll[[#This Row],[persExemp]],0)*tbPayroll[[#This Row],[stateTax]],dRound))
)</f>
        <v/>
      </c>
      <c r="SB17" s="116" t="str">
        <f>IF(tbPayroll[[#This Row],[Employee]]="","",
(ROUND(
MAX(ST17-tbPayroll[[#This Row],[persExemp]],0)*tbPayroll[[#This Row],[dLocal]],dRound))
)</f>
        <v/>
      </c>
      <c r="SC17" s="116" t="str">
        <f>IF(tbPayroll[[#This Row],[Employee]]="","",
(ROUND(
MAX(ST17-tbPayroll[[#This Row],[persExemp]],0)*tbPayroll[[#This Row],[dCity]],dRound))
)</f>
        <v/>
      </c>
      <c r="SD17" s="116" t="str" cm="1">
        <f t="array" aca="1" ref="SD17" ca="1">IF(tbPayroll[[#This Row],[idx]]="","",
IF(SG17=0,0,
ROUND(tbPayroll[[#This Row],[exFed]]*
MAX(
((SP17-INDEX(INDIRECT(tbPayroll[[#This Row],[fedPrefix]]&amp;CHOOSE(tbPayroll[[#This Row],[fedStatus]],"SingleWage","JointlyWage","SingleWage","HeadWage")),SG17))*
INDEX(INDIRECT(tbPayroll[[#This Row],[fedPrefix]]&amp;"Perc"),SG17)+
INDEX(INDIRECT(tbPayroll[[#This Row],[fedPrefix]]&amp;CHOOSE(tbPayroll[[#This Row],[fedStatus]],"SingleHold","JointlyHold","SingleHold","HeadHold")),SG17))/dPeriods
- IF(tbPayroll[[#This Row],[isFormSent]]="Yes",tbPayroll[[#This Row],[isFormStep3]],0),0)
+tbPayroll[[#This Row],[isFormStep4c]],dFEDRound)
)
)</f>
        <v/>
      </c>
      <c r="SE17" s="116" t="str">
        <f>IF(tbPayroll[[#This Row],[idx]]="","",
ROUND(tbPayroll[[#This Row],[exSS]]*
IF(SUMIFS($AM17:$BMK17,$AM$3:$BMK$3,"&lt;"&amp;SE$3,$AM$2:$BMK$2,SE$2) +ssTax*SU17 &lt;ssTax*ssMax,
ssTax*SU17,
MAX(ssTax*ssMax-SUMIFS($AM17:$BMK17,$AM$3:$BMK$3,"&lt;"&amp;SE$3,$AM$2:$BMK$2,SE$2),0)),
2)
)</f>
        <v/>
      </c>
      <c r="SF17" s="116" t="str">
        <f>IF(tbPayroll[[#This Row],[idx]]="","",IF(SG17=0,0,ROUND(tbPayroll[[#This Row],[exMedi]]*mediTax*SU17+SO17*mediMax,2)))</f>
        <v/>
      </c>
      <c r="SG17" s="116" t="str">
        <f ca="1">IF(tbPayroll[[#This Row],[idx]]="","",IFERROR(MATCH(SP17,INDIRECT(tbPayroll[[#This Row],[fedPrefix]]&amp;CHOOSE(tbPayroll[[#This Row],[fedStatus]],"SingleWage","JointlyWage","SingleWage","HeadWage")),1),0))</f>
        <v/>
      </c>
      <c r="SH17" s="116"/>
      <c r="SI17" s="116" t="str">
        <f>IF(tbPayroll[[#This Row],[idx]]="","",
ROUND(tbPayroll[[#This Row],[401Roth]]*IF(SUMIFS($AM17:$BMK17,$AM$3:$BMK$3,"&lt;"&amp;SV$3,$AM$2:$BMK$2,SV$2)+RP17&lt;compensationCap,
SV17,
MAX(compensationCap-SUMIFS($AM17:$BMK17,$AM$3:$BMK$3,"&lt;"&amp;SV$3,$AM$2:$BMK$2,SV$2),0)),2))</f>
        <v/>
      </c>
      <c r="SJ17" s="116" t="str">
        <f>IF(tbPayroll[[#This Row],[idx]]="","",
ROUND(tbPayroll[[#This Row],[401PreTax]]*IF(SUMIFS($AM17:$BMK17,$AM$3:$BMK$3,"&lt;"&amp;SV$3,$AM$2:$BMK$2,SV$2)+RP17&lt;compensationCap,
SV17,
MAX(compensationCap-SUMIFS($AM17:$BMK17,$AM$3:$BMK$3,"&lt;"&amp;SV$3,$AM$2:$BMK$2,SV$2),0)),2))</f>
        <v/>
      </c>
      <c r="SK17" s="116" t="str">
        <f>IF(tbPayroll[[#This Row],[idx]]="","",
ROUND((tbPayroll[[#This Row],[401T1p]]*tbPayroll[[#This Row],[401T1Cap]]+tbPayroll[[#This Row],[401T2p]]*tbPayroll[[#This Row],[401T2Cap]])*IF(SUMIFS($AM17:$BMK17,$AM$3:$BMK$3,"&lt;"&amp;SV$3,$AM$2:$BMK$2,SV$2)+RP17&lt;compensationCap,
SV17,
MAX(compensationCap-SUMIFS($AM17:$BMK17,$AM$3:$BMK$3,"&lt;"&amp;SV$3,$AM$2:$BMK$2,SV$2),0)),2))</f>
        <v/>
      </c>
      <c r="SL17" s="116" t="str">
        <f>IF(tbPayroll[[#This Row],[idx]]="","",
IF(SK17=0,0,
ROUND(IF(SUMIFS($AM17:$BMK17,$AM$3:$BMK$3,"&lt;"&amp;SN$3,$AM$2:$BMK$2,"&gt;="&amp;SL$2,$AM$2:$BMK$2,"&lt;="&amp;SN$2)+SI17+SJ17+SK17&lt;tbPayroll[[#This Row],[401EmperLimit]],
SK17,
MAX((tbPayroll[[#This Row],[401EmperLimit]]-SUMIFS($AM17:$BMK17,$AM$3:$BMK$3,"&lt;"&amp;SN$3,$AM$2:$BMK$2,"&gt;="&amp;SL$2,$AM$2:$BMK$2,"&lt;="&amp;SN$2)),0)),2)))</f>
        <v/>
      </c>
      <c r="SM17" s="116" t="str">
        <f>IF(tbPayroll[[#This Row],[idx]]="","",
IF(SJ17=0,0,
ROUND(IF(SUMIFS($AM17:$BMK17,$AM$3:$BMK$3,"&lt;"&amp;SN$3,$AM$2:$BMK$2,SN$2)+SI17+SUMIFS($AM17:$BMK17,$AM$3:$BMK$3,"&lt;"&amp;SM$3,$AM$2:$BMK$2,SM$2)+SJ17&lt;tbPayroll[[#This Row],[401ContriLimit]],
SJ17,
SJ17/(SI17+SJ17)*
(tbPayroll[[#This Row],[401ContriLimit]]-SUMIFS($AM17:$BMK17,$AM$3:$BMK$3,"&lt;"&amp;SN$3,$AM$2:$BMK$2,SN$2)-SUMIFS($AM17:$BMK17,$AM$3:$BMK$3,"&lt;"&amp;SM$3,$AM$2:$BMK$2,SM$2))),2)))</f>
        <v/>
      </c>
      <c r="SN17" s="116" t="str">
        <f>IF(tbPayroll[[#This Row],[idx]]="","",
IF(SI17=0,0,
ROUND(IF(SUMIFS($AM17:$BMK17,$AM$3:$BMK$3,"&lt;"&amp;SN$3,$AM$2:$BMK$2,SN$2)+SI17+SUMIFS($AM17:$BMK17,$AM$3:$BMK$3,"&lt;"&amp;SM$3,$AM$2:$BMK$2,SM$2)+SJ17&lt;tbPayroll[[#This Row],[401ContriLimit]],
SI17,
SI17/(SI17+SJ17)*
(tbPayroll[[#This Row],[401ContriLimit]]-SUMIFS($AM17:$BMK17,$AM$3:$BMK$3,"&lt;"&amp;SN$3,$AM$2:$BMK$2,SN$2)-SUMIFS($AM17:$BMK17,$AM$3:$BMK$3,"&lt;"&amp;SM$3,$AM$2:$BMK$2,SM$2))),2)
))</f>
        <v/>
      </c>
      <c r="SO17" s="116" t="str" cm="1">
        <f t="array" ref="SO17">IF(tbPayroll[[#This Row],[idx]]="","",
IF(SG17=0,0,
MAX(SUMIFS($AM17:$BMK17,$AM$3:$BMK$3,"&lt;="&amp;SU$3,$AM$2:$BMK$2,SU$2)-INDEX(mediAddTable,tbPayroll[[#This Row],[fedStatus]]),0)-
SUMIFS($AM17:$BMK17,$AM$3:$BMK$3,"&lt;"&amp;SU$3,$AM$2:$BMK$2,SO$2)
))</f>
        <v/>
      </c>
      <c r="SP17" s="116" t="str">
        <f>IF(tbPayroll[[#This Row],[idx]]="","",
ROUND(MAX(ST17*dPeriods+tbPayroll[[#This Row],[adjustedAmount]],0),dFEDRound))</f>
        <v/>
      </c>
      <c r="SQ17" s="116" t="str">
        <f>IF(tbPayroll[[#This Row],[idx]]="","",
ROUND(IF(hoursMode="Daily",
SUMIFS(Hours!$J16:$BDM16,Hours!$J$2:$BDM$2,"&gt;="&amp;RS$5,Hours!$J$2:$BDM$2,"&lt;="&amp;SV$5,Hours!$J$5:$BDM$5,dRegularName),
SUMIFS(Hours!$J16:$BDM16,Hours!$J$1:$BDM$1,SR$3,Hours!$J$5:$BDM$5,dRegularName)
),2))</f>
        <v/>
      </c>
      <c r="SR17" s="116" t="str">
        <f>IF(tbPayroll[[#This Row],[idx]]="","",
IF(hoursMode="Daily",
SUMIFS(Hours!$J16:$BDM16,Hours!$J$2:$BDM$2,"&gt;="&amp;RS$5,Hours!$J$2:$BDM$2,"&lt;="&amp;SV$5,Hours!$J$5:$BDM$5,dOvertimeName),
SUMIFS(Hours!$J16:$BDM16,Hours!$J$1:$BDM$1,SR$3,Hours!$J$5:$BDM$5,dOvertimeName)
))</f>
        <v/>
      </c>
      <c r="SS17" s="116" t="str">
        <f>IF(tbPayroll[[#This Row],[idx]]="","",
IF(hoursMode="Daily",
SUMIFS(Hours!$J16:$BDM16,Hours!$J$2:$BDM$2,"&gt;="&amp;RS$5,Hours!$J$2:$BDM$2,"&lt;="&amp;SV$5,Hours!$J$5:$BDM$5,dVacationName),
SUMIFS(Hours!$J16:$BDM16,Hours!$J$1:$BDM$1,SR$3,Hours!$J$5:$BDM$5,dVacationName)
))</f>
        <v/>
      </c>
      <c r="ST17" s="116" t="str">
        <f>IF(tbPayroll[[#This Row],[Employee]]="","",MAX(SV17-tbPayroll[[#This Row],[free]]-RT17-SM17,0))</f>
        <v/>
      </c>
      <c r="SU17" s="116" t="str">
        <f>IF(tbPayroll[[#This Row],[Employee]]="","",MAX(SV17-tbPayroll[[#This Row],[free]]-RT17,0))</f>
        <v/>
      </c>
      <c r="SV17" s="116" t="str">
        <f>IF(tbPayroll[[#This Row],[Employee]]="","",
IF(tbPayroll[[#This Row],[employmentDate]]&gt;SV$5,0,RX17+RY17+RZ17+RV17))</f>
        <v/>
      </c>
      <c r="SW17" s="116" t="str">
        <f>IF(tbPayroll[[#This Row],[Employee]]="","",SV17-SUM(SA17:SF17)-RU17-RT17-SM17-SN17)</f>
        <v/>
      </c>
      <c r="SX17" s="417"/>
      <c r="SY17" s="192"/>
      <c r="SZ17" s="192"/>
      <c r="TA17" s="192"/>
      <c r="TB17" s="193"/>
      <c r="TC17" s="116" t="str">
        <f>IF(tbPayroll[[#This Row],[Employee]]="","",
TW17 &amp; " | " &amp; TX17&amp; " | " &amp; TY17
)</f>
        <v/>
      </c>
      <c r="TD17" s="116" t="str">
        <f>IF(tbPayroll[[#This Row],[Employee]]="","",
IF(tbPayroll[[#This Row],[employmentDate]]&gt;UB$5,0,
ROUND(IF(tbPayroll[[#This Row],[IncomeBase]]=dSalaried,IF(SY17&lt;&gt;"",SY17,tbPayroll[[#This Row],[EmpWage]]),TW17*IF(SY17&lt;&gt;"",SY17,tbPayroll[[#This Row],[EmpWage]])),2)))</f>
        <v/>
      </c>
      <c r="TE17" s="116" t="str">
        <f>IF(tbPayroll[[#This Row],[Employee]]="","",
IF(tbPayroll[[#This Row],[employmentDate]]&gt;UB$5,0,
ROUND(TX17*tbPayroll[[#This Row],[overrrate]]*
IF(SY17&lt;&gt;"",SY17,tbPayroll[[#This Row],[EmpWage]])/IF(tbPayroll[[#This Row],[IncomeBase]]=dSalaried,MAX(tbPayroll[[#This Row],[regularwork]],1),1),2)
))</f>
        <v/>
      </c>
      <c r="TF17" s="116" t="str">
        <f>IF(tbPayroll[[#This Row],[Employee]]="","",
IF(tbPayroll[[#This Row],[employmentDate]]&gt;UB$5,0,
ROUND(TY17*
IFERROR(TD17/TW17,0),2
)))</f>
        <v/>
      </c>
      <c r="TG17" s="116" t="str">
        <f>IF(tbPayroll[[#This Row],[Employee]]="","",
tbPayroll[[#This Row],[exState]]*
(tbPayroll[[#This Row],[stateAddDedu]]+ROUND(
MAX(TZ17-tbPayroll[[#This Row],[persExemp]],0)*tbPayroll[[#This Row],[stateTax]],dRound))
)</f>
        <v/>
      </c>
      <c r="TH17" s="116" t="str">
        <f>IF(tbPayroll[[#This Row],[Employee]]="","",
(ROUND(
MAX(TZ17-tbPayroll[[#This Row],[persExemp]],0)*tbPayroll[[#This Row],[dLocal]],dRound))
)</f>
        <v/>
      </c>
      <c r="TI17" s="116" t="str">
        <f>IF(tbPayroll[[#This Row],[Employee]]="","",
(ROUND(
MAX(TZ17-tbPayroll[[#This Row],[persExemp]],0)*tbPayroll[[#This Row],[dCity]],dRound))
)</f>
        <v/>
      </c>
      <c r="TJ17" s="116" t="str" cm="1">
        <f t="array" aca="1" ref="TJ17" ca="1">IF(tbPayroll[[#This Row],[idx]]="","",
IF(TM17=0,0,
ROUND(tbPayroll[[#This Row],[exFed]]*
MAX(
((TV17-INDEX(INDIRECT(tbPayroll[[#This Row],[fedPrefix]]&amp;CHOOSE(tbPayroll[[#This Row],[fedStatus]],"SingleWage","JointlyWage","SingleWage","HeadWage")),TM17))*
INDEX(INDIRECT(tbPayroll[[#This Row],[fedPrefix]]&amp;"Perc"),TM17)+
INDEX(INDIRECT(tbPayroll[[#This Row],[fedPrefix]]&amp;CHOOSE(tbPayroll[[#This Row],[fedStatus]],"SingleHold","JointlyHold","SingleHold","HeadHold")),TM17))/dPeriods
- IF(tbPayroll[[#This Row],[isFormSent]]="Yes",tbPayroll[[#This Row],[isFormStep3]],0),0)
+tbPayroll[[#This Row],[isFormStep4c]],dFEDRound)
)
)</f>
        <v/>
      </c>
      <c r="TK17" s="116" t="str">
        <f>IF(tbPayroll[[#This Row],[idx]]="","",
ROUND(tbPayroll[[#This Row],[exSS]]*
IF(SUMIFS($AM17:$BMK17,$AM$3:$BMK$3,"&lt;"&amp;TK$3,$AM$2:$BMK$2,TK$2) +ssTax*UA17 &lt;ssTax*ssMax,
ssTax*UA17,
MAX(ssTax*ssMax-SUMIFS($AM17:$BMK17,$AM$3:$BMK$3,"&lt;"&amp;TK$3,$AM$2:$BMK$2,TK$2),0)),
2)
)</f>
        <v/>
      </c>
      <c r="TL17" s="116" t="str">
        <f>IF(tbPayroll[[#This Row],[idx]]="","",IF(TM17=0,0,ROUND(tbPayroll[[#This Row],[exMedi]]*mediTax*UA17+TU17*mediMax,2)))</f>
        <v/>
      </c>
      <c r="TM17" s="116" t="str">
        <f ca="1">IF(tbPayroll[[#This Row],[idx]]="","",IFERROR(MATCH(TV17,INDIRECT(tbPayroll[[#This Row],[fedPrefix]]&amp;CHOOSE(tbPayroll[[#This Row],[fedStatus]],"SingleWage","JointlyWage","SingleWage","HeadWage")),1),0))</f>
        <v/>
      </c>
      <c r="TN17" s="116"/>
      <c r="TO17" s="116" t="str">
        <f>IF(tbPayroll[[#This Row],[idx]]="","",
ROUND(tbPayroll[[#This Row],[401Roth]]*IF(SUMIFS($AM17:$BMK17,$AM$3:$BMK$3,"&lt;"&amp;UB$3,$AM$2:$BMK$2,UB$2)+SV17&lt;compensationCap,
UB17,
MAX(compensationCap-SUMIFS($AM17:$BMK17,$AM$3:$BMK$3,"&lt;"&amp;UB$3,$AM$2:$BMK$2,UB$2),0)),2))</f>
        <v/>
      </c>
      <c r="TP17" s="116" t="str">
        <f>IF(tbPayroll[[#This Row],[idx]]="","",
ROUND(tbPayroll[[#This Row],[401PreTax]]*IF(SUMIFS($AM17:$BMK17,$AM$3:$BMK$3,"&lt;"&amp;UB$3,$AM$2:$BMK$2,UB$2)+SV17&lt;compensationCap,
UB17,
MAX(compensationCap-SUMIFS($AM17:$BMK17,$AM$3:$BMK$3,"&lt;"&amp;UB$3,$AM$2:$BMK$2,UB$2),0)),2))</f>
        <v/>
      </c>
      <c r="TQ17" s="116" t="str">
        <f>IF(tbPayroll[[#This Row],[idx]]="","",
ROUND((tbPayroll[[#This Row],[401T1p]]*tbPayroll[[#This Row],[401T1Cap]]+tbPayroll[[#This Row],[401T2p]]*tbPayroll[[#This Row],[401T2Cap]])*IF(SUMIFS($AM17:$BMK17,$AM$3:$BMK$3,"&lt;"&amp;UB$3,$AM$2:$BMK$2,UB$2)+SV17&lt;compensationCap,
UB17,
MAX(compensationCap-SUMIFS($AM17:$BMK17,$AM$3:$BMK$3,"&lt;"&amp;UB$3,$AM$2:$BMK$2,UB$2),0)),2))</f>
        <v/>
      </c>
      <c r="TR17" s="116" t="str">
        <f>IF(tbPayroll[[#This Row],[idx]]="","",
IF(TQ17=0,0,
ROUND(IF(SUMIFS($AM17:$BMK17,$AM$3:$BMK$3,"&lt;"&amp;TT$3,$AM$2:$BMK$2,"&gt;="&amp;TR$2,$AM$2:$BMK$2,"&lt;="&amp;TT$2)+TO17+TP17+TQ17&lt;tbPayroll[[#This Row],[401EmperLimit]],
TQ17,
MAX((tbPayroll[[#This Row],[401EmperLimit]]-SUMIFS($AM17:$BMK17,$AM$3:$BMK$3,"&lt;"&amp;TT$3,$AM$2:$BMK$2,"&gt;="&amp;TR$2,$AM$2:$BMK$2,"&lt;="&amp;TT$2)),0)),2)))</f>
        <v/>
      </c>
      <c r="TS17" s="116" t="str">
        <f>IF(tbPayroll[[#This Row],[idx]]="","",
IF(TP17=0,0,
ROUND(IF(SUMIFS($AM17:$BMK17,$AM$3:$BMK$3,"&lt;"&amp;TT$3,$AM$2:$BMK$2,TT$2)+TO17+SUMIFS($AM17:$BMK17,$AM$3:$BMK$3,"&lt;"&amp;TS$3,$AM$2:$BMK$2,TS$2)+TP17&lt;tbPayroll[[#This Row],[401ContriLimit]],
TP17,
TP17/(TO17+TP17)*
(tbPayroll[[#This Row],[401ContriLimit]]-SUMIFS($AM17:$BMK17,$AM$3:$BMK$3,"&lt;"&amp;TT$3,$AM$2:$BMK$2,TT$2)-SUMIFS($AM17:$BMK17,$AM$3:$BMK$3,"&lt;"&amp;TS$3,$AM$2:$BMK$2,TS$2))),2)))</f>
        <v/>
      </c>
      <c r="TT17" s="116" t="str">
        <f>IF(tbPayroll[[#This Row],[idx]]="","",
IF(TO17=0,0,
ROUND(IF(SUMIFS($AM17:$BMK17,$AM$3:$BMK$3,"&lt;"&amp;TT$3,$AM$2:$BMK$2,TT$2)+TO17+SUMIFS($AM17:$BMK17,$AM$3:$BMK$3,"&lt;"&amp;TS$3,$AM$2:$BMK$2,TS$2)+TP17&lt;tbPayroll[[#This Row],[401ContriLimit]],
TO17,
TO17/(TO17+TP17)*
(tbPayroll[[#This Row],[401ContriLimit]]-SUMIFS($AM17:$BMK17,$AM$3:$BMK$3,"&lt;"&amp;TT$3,$AM$2:$BMK$2,TT$2)-SUMIFS($AM17:$BMK17,$AM$3:$BMK$3,"&lt;"&amp;TS$3,$AM$2:$BMK$2,TS$2))),2)
))</f>
        <v/>
      </c>
      <c r="TU17" s="116" t="str" cm="1">
        <f t="array" ref="TU17">IF(tbPayroll[[#This Row],[idx]]="","",
IF(TM17=0,0,
MAX(SUMIFS($AM17:$BMK17,$AM$3:$BMK$3,"&lt;="&amp;UA$3,$AM$2:$BMK$2,UA$2)-INDEX(mediAddTable,tbPayroll[[#This Row],[fedStatus]]),0)-
SUMIFS($AM17:$BMK17,$AM$3:$BMK$3,"&lt;"&amp;UA$3,$AM$2:$BMK$2,TU$2)
))</f>
        <v/>
      </c>
      <c r="TV17" s="116" t="str">
        <f>IF(tbPayroll[[#This Row],[idx]]="","",
ROUND(MAX(TZ17*dPeriods+tbPayroll[[#This Row],[adjustedAmount]],0),dFEDRound))</f>
        <v/>
      </c>
      <c r="TW17" s="116" t="str">
        <f>IF(tbPayroll[[#This Row],[idx]]="","",
ROUND(IF(hoursMode="Daily",
SUMIFS(Hours!$J16:$BDM16,Hours!$J$2:$BDM$2,"&gt;="&amp;SY$5,Hours!$J$2:$BDM$2,"&lt;="&amp;UB$5,Hours!$J$5:$BDM$5,dRegularName),
SUMIFS(Hours!$J16:$BDM16,Hours!$J$1:$BDM$1,TX$3,Hours!$J$5:$BDM$5,dRegularName)
),2))</f>
        <v/>
      </c>
      <c r="TX17" s="116" t="str">
        <f>IF(tbPayroll[[#This Row],[idx]]="","",
IF(hoursMode="Daily",
SUMIFS(Hours!$J16:$BDM16,Hours!$J$2:$BDM$2,"&gt;="&amp;SY$5,Hours!$J$2:$BDM$2,"&lt;="&amp;UB$5,Hours!$J$5:$BDM$5,dOvertimeName),
SUMIFS(Hours!$J16:$BDM16,Hours!$J$1:$BDM$1,TX$3,Hours!$J$5:$BDM$5,dOvertimeName)
))</f>
        <v/>
      </c>
      <c r="TY17" s="116" t="str">
        <f>IF(tbPayroll[[#This Row],[idx]]="","",
IF(hoursMode="Daily",
SUMIFS(Hours!$J16:$BDM16,Hours!$J$2:$BDM$2,"&gt;="&amp;SY$5,Hours!$J$2:$BDM$2,"&lt;="&amp;UB$5,Hours!$J$5:$BDM$5,dVacationName),
SUMIFS(Hours!$J16:$BDM16,Hours!$J$1:$BDM$1,TX$3,Hours!$J$5:$BDM$5,dVacationName)
))</f>
        <v/>
      </c>
      <c r="TZ17" s="116" t="str">
        <f>IF(tbPayroll[[#This Row],[Employee]]="","",MAX(UB17-tbPayroll[[#This Row],[free]]-SZ17-TS17,0))</f>
        <v/>
      </c>
      <c r="UA17" s="116" t="str">
        <f>IF(tbPayroll[[#This Row],[Employee]]="","",MAX(UB17-tbPayroll[[#This Row],[free]]-SZ17,0))</f>
        <v/>
      </c>
      <c r="UB17" s="116" t="str">
        <f>IF(tbPayroll[[#This Row],[Employee]]="","",
IF(tbPayroll[[#This Row],[employmentDate]]&gt;UB$5,0,TD17+TE17+TF17+TB17))</f>
        <v/>
      </c>
      <c r="UC17" s="116" t="str">
        <f>IF(tbPayroll[[#This Row],[Employee]]="","",UB17-SUM(TG17:TL17)-TA17-SZ17-TS17-TT17)</f>
        <v/>
      </c>
      <c r="UD17" s="417"/>
      <c r="UE17" s="192"/>
      <c r="UF17" s="192"/>
      <c r="UG17" s="192"/>
      <c r="UH17" s="193"/>
      <c r="UI17" s="116" t="str">
        <f>IF(tbPayroll[[#This Row],[Employee]]="","",
VC17 &amp; " | " &amp; VD17&amp; " | " &amp; VE17
)</f>
        <v/>
      </c>
      <c r="UJ17" s="116" t="str">
        <f>IF(tbPayroll[[#This Row],[Employee]]="","",
IF(tbPayroll[[#This Row],[employmentDate]]&gt;VH$5,0,
ROUND(IF(tbPayroll[[#This Row],[IncomeBase]]=dSalaried,IF(UE17&lt;&gt;"",UE17,tbPayroll[[#This Row],[EmpWage]]),VC17*IF(UE17&lt;&gt;"",UE17,tbPayroll[[#This Row],[EmpWage]])),2)))</f>
        <v/>
      </c>
      <c r="UK17" s="116" t="str">
        <f>IF(tbPayroll[[#This Row],[Employee]]="","",
IF(tbPayroll[[#This Row],[employmentDate]]&gt;VH$5,0,
ROUND(VD17*tbPayroll[[#This Row],[overrrate]]*
IF(UE17&lt;&gt;"",UE17,tbPayroll[[#This Row],[EmpWage]])/IF(tbPayroll[[#This Row],[IncomeBase]]=dSalaried,MAX(tbPayroll[[#This Row],[regularwork]],1),1),2)
))</f>
        <v/>
      </c>
      <c r="UL17" s="116" t="str">
        <f>IF(tbPayroll[[#This Row],[Employee]]="","",
IF(tbPayroll[[#This Row],[employmentDate]]&gt;VH$5,0,
ROUND(VE17*
IFERROR(UJ17/VC17,0),2
)))</f>
        <v/>
      </c>
      <c r="UM17" s="116" t="str">
        <f>IF(tbPayroll[[#This Row],[Employee]]="","",
tbPayroll[[#This Row],[exState]]*
(tbPayroll[[#This Row],[stateAddDedu]]+ROUND(
MAX(VF17-tbPayroll[[#This Row],[persExemp]],0)*tbPayroll[[#This Row],[stateTax]],dRound))
)</f>
        <v/>
      </c>
      <c r="UN17" s="116" t="str">
        <f>IF(tbPayroll[[#This Row],[Employee]]="","",
(ROUND(
MAX(VF17-tbPayroll[[#This Row],[persExemp]],0)*tbPayroll[[#This Row],[dLocal]],dRound))
)</f>
        <v/>
      </c>
      <c r="UO17" s="116" t="str">
        <f>IF(tbPayroll[[#This Row],[Employee]]="","",
(ROUND(
MAX(VF17-tbPayroll[[#This Row],[persExemp]],0)*tbPayroll[[#This Row],[dCity]],dRound))
)</f>
        <v/>
      </c>
      <c r="UP17" s="116" t="str" cm="1">
        <f t="array" aca="1" ref="UP17" ca="1">IF(tbPayroll[[#This Row],[idx]]="","",
IF(US17=0,0,
ROUND(tbPayroll[[#This Row],[exFed]]*
MAX(
((VB17-INDEX(INDIRECT(tbPayroll[[#This Row],[fedPrefix]]&amp;CHOOSE(tbPayroll[[#This Row],[fedStatus]],"SingleWage","JointlyWage","SingleWage","HeadWage")),US17))*
INDEX(INDIRECT(tbPayroll[[#This Row],[fedPrefix]]&amp;"Perc"),US17)+
INDEX(INDIRECT(tbPayroll[[#This Row],[fedPrefix]]&amp;CHOOSE(tbPayroll[[#This Row],[fedStatus]],"SingleHold","JointlyHold","SingleHold","HeadHold")),US17))/dPeriods
- IF(tbPayroll[[#This Row],[isFormSent]]="Yes",tbPayroll[[#This Row],[isFormStep3]],0),0)
+tbPayroll[[#This Row],[isFormStep4c]],dFEDRound)
)
)</f>
        <v/>
      </c>
      <c r="UQ17" s="116" t="str">
        <f>IF(tbPayroll[[#This Row],[idx]]="","",
ROUND(tbPayroll[[#This Row],[exSS]]*
IF(SUMIFS($AM17:$BMK17,$AM$3:$BMK$3,"&lt;"&amp;UQ$3,$AM$2:$BMK$2,UQ$2) +ssTax*VG17 &lt;ssTax*ssMax,
ssTax*VG17,
MAX(ssTax*ssMax-SUMIFS($AM17:$BMK17,$AM$3:$BMK$3,"&lt;"&amp;UQ$3,$AM$2:$BMK$2,UQ$2),0)),
2)
)</f>
        <v/>
      </c>
      <c r="UR17" s="116" t="str">
        <f>IF(tbPayroll[[#This Row],[idx]]="","",IF(US17=0,0,ROUND(tbPayroll[[#This Row],[exMedi]]*mediTax*VG17+VA17*mediMax,2)))</f>
        <v/>
      </c>
      <c r="US17" s="116" t="str">
        <f ca="1">IF(tbPayroll[[#This Row],[idx]]="","",IFERROR(MATCH(VB17,INDIRECT(tbPayroll[[#This Row],[fedPrefix]]&amp;CHOOSE(tbPayroll[[#This Row],[fedStatus]],"SingleWage","JointlyWage","SingleWage","HeadWage")),1),0))</f>
        <v/>
      </c>
      <c r="UT17" s="116"/>
      <c r="UU17" s="116" t="str">
        <f>IF(tbPayroll[[#This Row],[idx]]="","",
ROUND(tbPayroll[[#This Row],[401Roth]]*IF(SUMIFS($AM17:$BMK17,$AM$3:$BMK$3,"&lt;"&amp;VH$3,$AM$2:$BMK$2,VH$2)+UB17&lt;compensationCap,
VH17,
MAX(compensationCap-SUMIFS($AM17:$BMK17,$AM$3:$BMK$3,"&lt;"&amp;VH$3,$AM$2:$BMK$2,VH$2),0)),2))</f>
        <v/>
      </c>
      <c r="UV17" s="116" t="str">
        <f>IF(tbPayroll[[#This Row],[idx]]="","",
ROUND(tbPayroll[[#This Row],[401PreTax]]*IF(SUMIFS($AM17:$BMK17,$AM$3:$BMK$3,"&lt;"&amp;VH$3,$AM$2:$BMK$2,VH$2)+UB17&lt;compensationCap,
VH17,
MAX(compensationCap-SUMIFS($AM17:$BMK17,$AM$3:$BMK$3,"&lt;"&amp;VH$3,$AM$2:$BMK$2,VH$2),0)),2))</f>
        <v/>
      </c>
      <c r="UW17" s="116" t="str">
        <f>IF(tbPayroll[[#This Row],[idx]]="","",
ROUND((tbPayroll[[#This Row],[401T1p]]*tbPayroll[[#This Row],[401T1Cap]]+tbPayroll[[#This Row],[401T2p]]*tbPayroll[[#This Row],[401T2Cap]])*IF(SUMIFS($AM17:$BMK17,$AM$3:$BMK$3,"&lt;"&amp;VH$3,$AM$2:$BMK$2,VH$2)+UB17&lt;compensationCap,
VH17,
MAX(compensationCap-SUMIFS($AM17:$BMK17,$AM$3:$BMK$3,"&lt;"&amp;VH$3,$AM$2:$BMK$2,VH$2),0)),2))</f>
        <v/>
      </c>
      <c r="UX17" s="116" t="str">
        <f>IF(tbPayroll[[#This Row],[idx]]="","",
IF(UW17=0,0,
ROUND(IF(SUMIFS($AM17:$BMK17,$AM$3:$BMK$3,"&lt;"&amp;UZ$3,$AM$2:$BMK$2,"&gt;="&amp;UX$2,$AM$2:$BMK$2,"&lt;="&amp;UZ$2)+UU17+UV17+UW17&lt;tbPayroll[[#This Row],[401EmperLimit]],
UW17,
MAX((tbPayroll[[#This Row],[401EmperLimit]]-SUMIFS($AM17:$BMK17,$AM$3:$BMK$3,"&lt;"&amp;UZ$3,$AM$2:$BMK$2,"&gt;="&amp;UX$2,$AM$2:$BMK$2,"&lt;="&amp;UZ$2)),0)),2)))</f>
        <v/>
      </c>
      <c r="UY17" s="116" t="str">
        <f>IF(tbPayroll[[#This Row],[idx]]="","",
IF(UV17=0,0,
ROUND(IF(SUMIFS($AM17:$BMK17,$AM$3:$BMK$3,"&lt;"&amp;UZ$3,$AM$2:$BMK$2,UZ$2)+UU17+SUMIFS($AM17:$BMK17,$AM$3:$BMK$3,"&lt;"&amp;UY$3,$AM$2:$BMK$2,UY$2)+UV17&lt;tbPayroll[[#This Row],[401ContriLimit]],
UV17,
UV17/(UU17+UV17)*
(tbPayroll[[#This Row],[401ContriLimit]]-SUMIFS($AM17:$BMK17,$AM$3:$BMK$3,"&lt;"&amp;UZ$3,$AM$2:$BMK$2,UZ$2)-SUMIFS($AM17:$BMK17,$AM$3:$BMK$3,"&lt;"&amp;UY$3,$AM$2:$BMK$2,UY$2))),2)))</f>
        <v/>
      </c>
      <c r="UZ17" s="116" t="str">
        <f>IF(tbPayroll[[#This Row],[idx]]="","",
IF(UU17=0,0,
ROUND(IF(SUMIFS($AM17:$BMK17,$AM$3:$BMK$3,"&lt;"&amp;UZ$3,$AM$2:$BMK$2,UZ$2)+UU17+SUMIFS($AM17:$BMK17,$AM$3:$BMK$3,"&lt;"&amp;UY$3,$AM$2:$BMK$2,UY$2)+UV17&lt;tbPayroll[[#This Row],[401ContriLimit]],
UU17,
UU17/(UU17+UV17)*
(tbPayroll[[#This Row],[401ContriLimit]]-SUMIFS($AM17:$BMK17,$AM$3:$BMK$3,"&lt;"&amp;UZ$3,$AM$2:$BMK$2,UZ$2)-SUMIFS($AM17:$BMK17,$AM$3:$BMK$3,"&lt;"&amp;UY$3,$AM$2:$BMK$2,UY$2))),2)
))</f>
        <v/>
      </c>
      <c r="VA17" s="116" t="str" cm="1">
        <f t="array" ref="VA17">IF(tbPayroll[[#This Row],[idx]]="","",
IF(US17=0,0,
MAX(SUMIFS($AM17:$BMK17,$AM$3:$BMK$3,"&lt;="&amp;VG$3,$AM$2:$BMK$2,VG$2)-INDEX(mediAddTable,tbPayroll[[#This Row],[fedStatus]]),0)-
SUMIFS($AM17:$BMK17,$AM$3:$BMK$3,"&lt;"&amp;VG$3,$AM$2:$BMK$2,VA$2)
))</f>
        <v/>
      </c>
      <c r="VB17" s="116" t="str">
        <f>IF(tbPayroll[[#This Row],[idx]]="","",
ROUND(MAX(VF17*dPeriods+tbPayroll[[#This Row],[adjustedAmount]],0),dFEDRound))</f>
        <v/>
      </c>
      <c r="VC17" s="116" t="str">
        <f>IF(tbPayroll[[#This Row],[idx]]="","",
ROUND(IF(hoursMode="Daily",
SUMIFS(Hours!$J16:$BDM16,Hours!$J$2:$BDM$2,"&gt;="&amp;UE$5,Hours!$J$2:$BDM$2,"&lt;="&amp;VH$5,Hours!$J$5:$BDM$5,dRegularName),
SUMIFS(Hours!$J16:$BDM16,Hours!$J$1:$BDM$1,VD$3,Hours!$J$5:$BDM$5,dRegularName)
),2))</f>
        <v/>
      </c>
      <c r="VD17" s="116" t="str">
        <f>IF(tbPayroll[[#This Row],[idx]]="","",
IF(hoursMode="Daily",
SUMIFS(Hours!$J16:$BDM16,Hours!$J$2:$BDM$2,"&gt;="&amp;UE$5,Hours!$J$2:$BDM$2,"&lt;="&amp;VH$5,Hours!$J$5:$BDM$5,dOvertimeName),
SUMIFS(Hours!$J16:$BDM16,Hours!$J$1:$BDM$1,VD$3,Hours!$J$5:$BDM$5,dOvertimeName)
))</f>
        <v/>
      </c>
      <c r="VE17" s="116" t="str">
        <f>IF(tbPayroll[[#This Row],[idx]]="","",
IF(hoursMode="Daily",
SUMIFS(Hours!$J16:$BDM16,Hours!$J$2:$BDM$2,"&gt;="&amp;UE$5,Hours!$J$2:$BDM$2,"&lt;="&amp;VH$5,Hours!$J$5:$BDM$5,dVacationName),
SUMIFS(Hours!$J16:$BDM16,Hours!$J$1:$BDM$1,VD$3,Hours!$J$5:$BDM$5,dVacationName)
))</f>
        <v/>
      </c>
      <c r="VF17" s="116" t="str">
        <f>IF(tbPayroll[[#This Row],[Employee]]="","",MAX(VH17-tbPayroll[[#This Row],[free]]-UF17-UY17,0))</f>
        <v/>
      </c>
      <c r="VG17" s="116" t="str">
        <f>IF(tbPayroll[[#This Row],[Employee]]="","",MAX(VH17-tbPayroll[[#This Row],[free]]-UF17,0))</f>
        <v/>
      </c>
      <c r="VH17" s="116" t="str">
        <f>IF(tbPayroll[[#This Row],[Employee]]="","",
IF(tbPayroll[[#This Row],[employmentDate]]&gt;VH$5,0,UJ17+UK17+UL17+UH17))</f>
        <v/>
      </c>
      <c r="VI17" s="116" t="str">
        <f>IF(tbPayroll[[#This Row],[Employee]]="","",VH17-SUM(UM17:UR17)-UG17-UF17-UY17-UZ17)</f>
        <v/>
      </c>
      <c r="VJ17" s="417"/>
      <c r="VK17" s="192"/>
      <c r="VL17" s="192"/>
      <c r="VM17" s="192"/>
      <c r="VN17" s="193"/>
      <c r="VO17" s="116" t="str">
        <f>IF(tbPayroll[[#This Row],[Employee]]="","",
WI17 &amp; " | " &amp; WJ17&amp; " | " &amp; WK17
)</f>
        <v/>
      </c>
      <c r="VP17" s="116" t="str">
        <f>IF(tbPayroll[[#This Row],[Employee]]="","",
IF(tbPayroll[[#This Row],[employmentDate]]&gt;WN$5,0,
ROUND(IF(tbPayroll[[#This Row],[IncomeBase]]=dSalaried,IF(VK17&lt;&gt;"",VK17,tbPayroll[[#This Row],[EmpWage]]),WI17*IF(VK17&lt;&gt;"",VK17,tbPayroll[[#This Row],[EmpWage]])),2)))</f>
        <v/>
      </c>
      <c r="VQ17" s="116" t="str">
        <f>IF(tbPayroll[[#This Row],[Employee]]="","",
IF(tbPayroll[[#This Row],[employmentDate]]&gt;WN$5,0,
ROUND(WJ17*tbPayroll[[#This Row],[overrrate]]*
IF(VK17&lt;&gt;"",VK17,tbPayroll[[#This Row],[EmpWage]])/IF(tbPayroll[[#This Row],[IncomeBase]]=dSalaried,MAX(tbPayroll[[#This Row],[regularwork]],1),1),2)
))</f>
        <v/>
      </c>
      <c r="VR17" s="116" t="str">
        <f>IF(tbPayroll[[#This Row],[Employee]]="","",
IF(tbPayroll[[#This Row],[employmentDate]]&gt;WN$5,0,
ROUND(WK17*
IFERROR(VP17/WI17,0),2
)))</f>
        <v/>
      </c>
      <c r="VS17" s="116" t="str">
        <f>IF(tbPayroll[[#This Row],[Employee]]="","",
tbPayroll[[#This Row],[exState]]*
(tbPayroll[[#This Row],[stateAddDedu]]+ROUND(
MAX(WL17-tbPayroll[[#This Row],[persExemp]],0)*tbPayroll[[#This Row],[stateTax]],dRound))
)</f>
        <v/>
      </c>
      <c r="VT17" s="116" t="str">
        <f>IF(tbPayroll[[#This Row],[Employee]]="","",
(ROUND(
MAX(WL17-tbPayroll[[#This Row],[persExemp]],0)*tbPayroll[[#This Row],[dLocal]],dRound))
)</f>
        <v/>
      </c>
      <c r="VU17" s="116" t="str">
        <f>IF(tbPayroll[[#This Row],[Employee]]="","",
(ROUND(
MAX(WL17-tbPayroll[[#This Row],[persExemp]],0)*tbPayroll[[#This Row],[dCity]],dRound))
)</f>
        <v/>
      </c>
      <c r="VV17" s="116" t="str" cm="1">
        <f t="array" aca="1" ref="VV17" ca="1">IF(tbPayroll[[#This Row],[idx]]="","",
IF(VY17=0,0,
ROUND(tbPayroll[[#This Row],[exFed]]*
MAX(
((WH17-INDEX(INDIRECT(tbPayroll[[#This Row],[fedPrefix]]&amp;CHOOSE(tbPayroll[[#This Row],[fedStatus]],"SingleWage","JointlyWage","SingleWage","HeadWage")),VY17))*
INDEX(INDIRECT(tbPayroll[[#This Row],[fedPrefix]]&amp;"Perc"),VY17)+
INDEX(INDIRECT(tbPayroll[[#This Row],[fedPrefix]]&amp;CHOOSE(tbPayroll[[#This Row],[fedStatus]],"SingleHold","JointlyHold","SingleHold","HeadHold")),VY17))/dPeriods
- IF(tbPayroll[[#This Row],[isFormSent]]="Yes",tbPayroll[[#This Row],[isFormStep3]],0),0)
+tbPayroll[[#This Row],[isFormStep4c]],dFEDRound)
)
)</f>
        <v/>
      </c>
      <c r="VW17" s="116" t="str">
        <f>IF(tbPayroll[[#This Row],[idx]]="","",
ROUND(tbPayroll[[#This Row],[exSS]]*
IF(SUMIFS($AM17:$BMK17,$AM$3:$BMK$3,"&lt;"&amp;VW$3,$AM$2:$BMK$2,VW$2) +ssTax*WM17 &lt;ssTax*ssMax,
ssTax*WM17,
MAX(ssTax*ssMax-SUMIFS($AM17:$BMK17,$AM$3:$BMK$3,"&lt;"&amp;VW$3,$AM$2:$BMK$2,VW$2),0)),
2)
)</f>
        <v/>
      </c>
      <c r="VX17" s="116" t="str">
        <f>IF(tbPayroll[[#This Row],[idx]]="","",IF(VY17=0,0,ROUND(tbPayroll[[#This Row],[exMedi]]*mediTax*WM17+WG17*mediMax,2)))</f>
        <v/>
      </c>
      <c r="VY17" s="116" t="str">
        <f ca="1">IF(tbPayroll[[#This Row],[idx]]="","",IFERROR(MATCH(WH17,INDIRECT(tbPayroll[[#This Row],[fedPrefix]]&amp;CHOOSE(tbPayroll[[#This Row],[fedStatus]],"SingleWage","JointlyWage","SingleWage","HeadWage")),1),0))</f>
        <v/>
      </c>
      <c r="VZ17" s="116"/>
      <c r="WA17" s="116" t="str">
        <f>IF(tbPayroll[[#This Row],[idx]]="","",
ROUND(tbPayroll[[#This Row],[401Roth]]*IF(SUMIFS($AM17:$BMK17,$AM$3:$BMK$3,"&lt;"&amp;WN$3,$AM$2:$BMK$2,WN$2)+VH17&lt;compensationCap,
WN17,
MAX(compensationCap-SUMIFS($AM17:$BMK17,$AM$3:$BMK$3,"&lt;"&amp;WN$3,$AM$2:$BMK$2,WN$2),0)),2))</f>
        <v/>
      </c>
      <c r="WB17" s="116" t="str">
        <f>IF(tbPayroll[[#This Row],[idx]]="","",
ROUND(tbPayroll[[#This Row],[401PreTax]]*IF(SUMIFS($AM17:$BMK17,$AM$3:$BMK$3,"&lt;"&amp;WN$3,$AM$2:$BMK$2,WN$2)+VH17&lt;compensationCap,
WN17,
MAX(compensationCap-SUMIFS($AM17:$BMK17,$AM$3:$BMK$3,"&lt;"&amp;WN$3,$AM$2:$BMK$2,WN$2),0)),2))</f>
        <v/>
      </c>
      <c r="WC17" s="116" t="str">
        <f>IF(tbPayroll[[#This Row],[idx]]="","",
ROUND((tbPayroll[[#This Row],[401T1p]]*tbPayroll[[#This Row],[401T1Cap]]+tbPayroll[[#This Row],[401T2p]]*tbPayroll[[#This Row],[401T2Cap]])*IF(SUMIFS($AM17:$BMK17,$AM$3:$BMK$3,"&lt;"&amp;WN$3,$AM$2:$BMK$2,WN$2)+VH17&lt;compensationCap,
WN17,
MAX(compensationCap-SUMIFS($AM17:$BMK17,$AM$3:$BMK$3,"&lt;"&amp;WN$3,$AM$2:$BMK$2,WN$2),0)),2))</f>
        <v/>
      </c>
      <c r="WD17" s="116" t="str">
        <f>IF(tbPayroll[[#This Row],[idx]]="","",
IF(WC17=0,0,
ROUND(IF(SUMIFS($AM17:$BMK17,$AM$3:$BMK$3,"&lt;"&amp;WF$3,$AM$2:$BMK$2,"&gt;="&amp;WD$2,$AM$2:$BMK$2,"&lt;="&amp;WF$2)+WA17+WB17+WC17&lt;tbPayroll[[#This Row],[401EmperLimit]],
WC17,
MAX((tbPayroll[[#This Row],[401EmperLimit]]-SUMIFS($AM17:$BMK17,$AM$3:$BMK$3,"&lt;"&amp;WF$3,$AM$2:$BMK$2,"&gt;="&amp;WD$2,$AM$2:$BMK$2,"&lt;="&amp;WF$2)),0)),2)))</f>
        <v/>
      </c>
      <c r="WE17" s="116" t="str">
        <f>IF(tbPayroll[[#This Row],[idx]]="","",
IF(WB17=0,0,
ROUND(IF(SUMIFS($AM17:$BMK17,$AM$3:$BMK$3,"&lt;"&amp;WF$3,$AM$2:$BMK$2,WF$2)+WA17+SUMIFS($AM17:$BMK17,$AM$3:$BMK$3,"&lt;"&amp;WE$3,$AM$2:$BMK$2,WE$2)+WB17&lt;tbPayroll[[#This Row],[401ContriLimit]],
WB17,
WB17/(WA17+WB17)*
(tbPayroll[[#This Row],[401ContriLimit]]-SUMIFS($AM17:$BMK17,$AM$3:$BMK$3,"&lt;"&amp;WF$3,$AM$2:$BMK$2,WF$2)-SUMIFS($AM17:$BMK17,$AM$3:$BMK$3,"&lt;"&amp;WE$3,$AM$2:$BMK$2,WE$2))),2)))</f>
        <v/>
      </c>
      <c r="WF17" s="116" t="str">
        <f>IF(tbPayroll[[#This Row],[idx]]="","",
IF(WA17=0,0,
ROUND(IF(SUMIFS($AM17:$BMK17,$AM$3:$BMK$3,"&lt;"&amp;WF$3,$AM$2:$BMK$2,WF$2)+WA17+SUMIFS($AM17:$BMK17,$AM$3:$BMK$3,"&lt;"&amp;WE$3,$AM$2:$BMK$2,WE$2)+WB17&lt;tbPayroll[[#This Row],[401ContriLimit]],
WA17,
WA17/(WA17+WB17)*
(tbPayroll[[#This Row],[401ContriLimit]]-SUMIFS($AM17:$BMK17,$AM$3:$BMK$3,"&lt;"&amp;WF$3,$AM$2:$BMK$2,WF$2)-SUMIFS($AM17:$BMK17,$AM$3:$BMK$3,"&lt;"&amp;WE$3,$AM$2:$BMK$2,WE$2))),2)
))</f>
        <v/>
      </c>
      <c r="WG17" s="116" t="str" cm="1">
        <f t="array" ref="WG17">IF(tbPayroll[[#This Row],[idx]]="","",
IF(VY17=0,0,
MAX(SUMIFS($AM17:$BMK17,$AM$3:$BMK$3,"&lt;="&amp;WM$3,$AM$2:$BMK$2,WM$2)-INDEX(mediAddTable,tbPayroll[[#This Row],[fedStatus]]),0)-
SUMIFS($AM17:$BMK17,$AM$3:$BMK$3,"&lt;"&amp;WM$3,$AM$2:$BMK$2,WG$2)
))</f>
        <v/>
      </c>
      <c r="WH17" s="116" t="str">
        <f>IF(tbPayroll[[#This Row],[idx]]="","",
ROUND(MAX(WL17*dPeriods+tbPayroll[[#This Row],[adjustedAmount]],0),dFEDRound))</f>
        <v/>
      </c>
      <c r="WI17" s="116" t="str">
        <f>IF(tbPayroll[[#This Row],[idx]]="","",
ROUND(IF(hoursMode="Daily",
SUMIFS(Hours!$J16:$BDM16,Hours!$J$2:$BDM$2,"&gt;="&amp;VK$5,Hours!$J$2:$BDM$2,"&lt;="&amp;WN$5,Hours!$J$5:$BDM$5,dRegularName),
SUMIFS(Hours!$J16:$BDM16,Hours!$J$1:$BDM$1,WJ$3,Hours!$J$5:$BDM$5,dRegularName)
),2))</f>
        <v/>
      </c>
      <c r="WJ17" s="116" t="str">
        <f>IF(tbPayroll[[#This Row],[idx]]="","",
IF(hoursMode="Daily",
SUMIFS(Hours!$J16:$BDM16,Hours!$J$2:$BDM$2,"&gt;="&amp;VK$5,Hours!$J$2:$BDM$2,"&lt;="&amp;WN$5,Hours!$J$5:$BDM$5,dOvertimeName),
SUMIFS(Hours!$J16:$BDM16,Hours!$J$1:$BDM$1,WJ$3,Hours!$J$5:$BDM$5,dOvertimeName)
))</f>
        <v/>
      </c>
      <c r="WK17" s="116" t="str">
        <f>IF(tbPayroll[[#This Row],[idx]]="","",
IF(hoursMode="Daily",
SUMIFS(Hours!$J16:$BDM16,Hours!$J$2:$BDM$2,"&gt;="&amp;VK$5,Hours!$J$2:$BDM$2,"&lt;="&amp;WN$5,Hours!$J$5:$BDM$5,dVacationName),
SUMIFS(Hours!$J16:$BDM16,Hours!$J$1:$BDM$1,WJ$3,Hours!$J$5:$BDM$5,dVacationName)
))</f>
        <v/>
      </c>
      <c r="WL17" s="116" t="str">
        <f>IF(tbPayroll[[#This Row],[Employee]]="","",MAX(WN17-tbPayroll[[#This Row],[free]]-VL17-WE17,0))</f>
        <v/>
      </c>
      <c r="WM17" s="116" t="str">
        <f>IF(tbPayroll[[#This Row],[Employee]]="","",MAX(WN17-tbPayroll[[#This Row],[free]]-VL17,0))</f>
        <v/>
      </c>
      <c r="WN17" s="116" t="str">
        <f>IF(tbPayroll[[#This Row],[Employee]]="","",
IF(tbPayroll[[#This Row],[employmentDate]]&gt;WN$5,0,VP17+VQ17+VR17+VN17))</f>
        <v/>
      </c>
      <c r="WO17" s="116" t="str">
        <f>IF(tbPayroll[[#This Row],[Employee]]="","",WN17-SUM(VS17:VX17)-VM17-VL17-WE17-WF17)</f>
        <v/>
      </c>
      <c r="WP17" s="417"/>
      <c r="WQ17" s="192"/>
      <c r="WR17" s="192"/>
      <c r="WS17" s="192"/>
      <c r="WT17" s="193"/>
      <c r="WU17" s="116" t="str">
        <f>IF(tbPayroll[[#This Row],[Employee]]="","",
XO17 &amp; " | " &amp; XP17&amp; " | " &amp; XQ17
)</f>
        <v/>
      </c>
      <c r="WV17" s="116" t="str">
        <f>IF(tbPayroll[[#This Row],[Employee]]="","",
IF(tbPayroll[[#This Row],[employmentDate]]&gt;XT$5,0,
ROUND(IF(tbPayroll[[#This Row],[IncomeBase]]=dSalaried,IF(WQ17&lt;&gt;"",WQ17,tbPayroll[[#This Row],[EmpWage]]),XO17*IF(WQ17&lt;&gt;"",WQ17,tbPayroll[[#This Row],[EmpWage]])),2)))</f>
        <v/>
      </c>
      <c r="WW17" s="116" t="str">
        <f>IF(tbPayroll[[#This Row],[Employee]]="","",
IF(tbPayroll[[#This Row],[employmentDate]]&gt;XT$5,0,
ROUND(XP17*tbPayroll[[#This Row],[overrrate]]*
IF(WQ17&lt;&gt;"",WQ17,tbPayroll[[#This Row],[EmpWage]])/IF(tbPayroll[[#This Row],[IncomeBase]]=dSalaried,MAX(tbPayroll[[#This Row],[regularwork]],1),1),2)
))</f>
        <v/>
      </c>
      <c r="WX17" s="116" t="str">
        <f>IF(tbPayroll[[#This Row],[Employee]]="","",
IF(tbPayroll[[#This Row],[employmentDate]]&gt;XT$5,0,
ROUND(XQ17*
IFERROR(WV17/XO17,0),2
)))</f>
        <v/>
      </c>
      <c r="WY17" s="116" t="str">
        <f>IF(tbPayroll[[#This Row],[Employee]]="","",
tbPayroll[[#This Row],[exState]]*
(tbPayroll[[#This Row],[stateAddDedu]]+ROUND(
MAX(XR17-tbPayroll[[#This Row],[persExemp]],0)*tbPayroll[[#This Row],[stateTax]],dRound))
)</f>
        <v/>
      </c>
      <c r="WZ17" s="116" t="str">
        <f>IF(tbPayroll[[#This Row],[Employee]]="","",
(ROUND(
MAX(XR17-tbPayroll[[#This Row],[persExemp]],0)*tbPayroll[[#This Row],[dLocal]],dRound))
)</f>
        <v/>
      </c>
      <c r="XA17" s="116" t="str">
        <f>IF(tbPayroll[[#This Row],[Employee]]="","",
(ROUND(
MAX(XR17-tbPayroll[[#This Row],[persExemp]],0)*tbPayroll[[#This Row],[dCity]],dRound))
)</f>
        <v/>
      </c>
      <c r="XB17" s="116" t="str" cm="1">
        <f t="array" aca="1" ref="XB17" ca="1">IF(tbPayroll[[#This Row],[idx]]="","",
IF(XE17=0,0,
ROUND(tbPayroll[[#This Row],[exFed]]*
MAX(
((XN17-INDEX(INDIRECT(tbPayroll[[#This Row],[fedPrefix]]&amp;CHOOSE(tbPayroll[[#This Row],[fedStatus]],"SingleWage","JointlyWage","SingleWage","HeadWage")),XE17))*
INDEX(INDIRECT(tbPayroll[[#This Row],[fedPrefix]]&amp;"Perc"),XE17)+
INDEX(INDIRECT(tbPayroll[[#This Row],[fedPrefix]]&amp;CHOOSE(tbPayroll[[#This Row],[fedStatus]],"SingleHold","JointlyHold","SingleHold","HeadHold")),XE17))/dPeriods
- IF(tbPayroll[[#This Row],[isFormSent]]="Yes",tbPayroll[[#This Row],[isFormStep3]],0),0)
+tbPayroll[[#This Row],[isFormStep4c]],dFEDRound)
)
)</f>
        <v/>
      </c>
      <c r="XC17" s="116" t="str">
        <f>IF(tbPayroll[[#This Row],[idx]]="","",
ROUND(tbPayroll[[#This Row],[exSS]]*
IF(SUMIFS($AM17:$BMK17,$AM$3:$BMK$3,"&lt;"&amp;XC$3,$AM$2:$BMK$2,XC$2) +ssTax*XS17 &lt;ssTax*ssMax,
ssTax*XS17,
MAX(ssTax*ssMax-SUMIFS($AM17:$BMK17,$AM$3:$BMK$3,"&lt;"&amp;XC$3,$AM$2:$BMK$2,XC$2),0)),
2)
)</f>
        <v/>
      </c>
      <c r="XD17" s="116" t="str">
        <f>IF(tbPayroll[[#This Row],[idx]]="","",IF(XE17=0,0,ROUND(tbPayroll[[#This Row],[exMedi]]*mediTax*XS17+XM17*mediMax,2)))</f>
        <v/>
      </c>
      <c r="XE17" s="116" t="str">
        <f ca="1">IF(tbPayroll[[#This Row],[idx]]="","",IFERROR(MATCH(XN17,INDIRECT(tbPayroll[[#This Row],[fedPrefix]]&amp;CHOOSE(tbPayroll[[#This Row],[fedStatus]],"SingleWage","JointlyWage","SingleWage","HeadWage")),1),0))</f>
        <v/>
      </c>
      <c r="XF17" s="116"/>
      <c r="XG17" s="116" t="str">
        <f>IF(tbPayroll[[#This Row],[idx]]="","",
ROUND(tbPayroll[[#This Row],[401Roth]]*IF(SUMIFS($AM17:$BMK17,$AM$3:$BMK$3,"&lt;"&amp;XT$3,$AM$2:$BMK$2,XT$2)+WN17&lt;compensationCap,
XT17,
MAX(compensationCap-SUMIFS($AM17:$BMK17,$AM$3:$BMK$3,"&lt;"&amp;XT$3,$AM$2:$BMK$2,XT$2),0)),2))</f>
        <v/>
      </c>
      <c r="XH17" s="116" t="str">
        <f>IF(tbPayroll[[#This Row],[idx]]="","",
ROUND(tbPayroll[[#This Row],[401PreTax]]*IF(SUMIFS($AM17:$BMK17,$AM$3:$BMK$3,"&lt;"&amp;XT$3,$AM$2:$BMK$2,XT$2)+WN17&lt;compensationCap,
XT17,
MAX(compensationCap-SUMIFS($AM17:$BMK17,$AM$3:$BMK$3,"&lt;"&amp;XT$3,$AM$2:$BMK$2,XT$2),0)),2))</f>
        <v/>
      </c>
      <c r="XI17" s="116" t="str">
        <f>IF(tbPayroll[[#This Row],[idx]]="","",
ROUND((tbPayroll[[#This Row],[401T1p]]*tbPayroll[[#This Row],[401T1Cap]]+tbPayroll[[#This Row],[401T2p]]*tbPayroll[[#This Row],[401T2Cap]])*IF(SUMIFS($AM17:$BMK17,$AM$3:$BMK$3,"&lt;"&amp;XT$3,$AM$2:$BMK$2,XT$2)+WN17&lt;compensationCap,
XT17,
MAX(compensationCap-SUMIFS($AM17:$BMK17,$AM$3:$BMK$3,"&lt;"&amp;XT$3,$AM$2:$BMK$2,XT$2),0)),2))</f>
        <v/>
      </c>
      <c r="XJ17" s="116" t="str">
        <f>IF(tbPayroll[[#This Row],[idx]]="","",
IF(XI17=0,0,
ROUND(IF(SUMIFS($AM17:$BMK17,$AM$3:$BMK$3,"&lt;"&amp;XL$3,$AM$2:$BMK$2,"&gt;="&amp;XJ$2,$AM$2:$BMK$2,"&lt;="&amp;XL$2)+XG17+XH17+XI17&lt;tbPayroll[[#This Row],[401EmperLimit]],
XI17,
MAX((tbPayroll[[#This Row],[401EmperLimit]]-SUMIFS($AM17:$BMK17,$AM$3:$BMK$3,"&lt;"&amp;XL$3,$AM$2:$BMK$2,"&gt;="&amp;XJ$2,$AM$2:$BMK$2,"&lt;="&amp;XL$2)),0)),2)))</f>
        <v/>
      </c>
      <c r="XK17" s="116" t="str">
        <f>IF(tbPayroll[[#This Row],[idx]]="","",
IF(XH17=0,0,
ROUND(IF(SUMIFS($AM17:$BMK17,$AM$3:$BMK$3,"&lt;"&amp;XL$3,$AM$2:$BMK$2,XL$2)+XG17+SUMIFS($AM17:$BMK17,$AM$3:$BMK$3,"&lt;"&amp;XK$3,$AM$2:$BMK$2,XK$2)+XH17&lt;tbPayroll[[#This Row],[401ContriLimit]],
XH17,
XH17/(XG17+XH17)*
(tbPayroll[[#This Row],[401ContriLimit]]-SUMIFS($AM17:$BMK17,$AM$3:$BMK$3,"&lt;"&amp;XL$3,$AM$2:$BMK$2,XL$2)-SUMIFS($AM17:$BMK17,$AM$3:$BMK$3,"&lt;"&amp;XK$3,$AM$2:$BMK$2,XK$2))),2)))</f>
        <v/>
      </c>
      <c r="XL17" s="116" t="str">
        <f>IF(tbPayroll[[#This Row],[idx]]="","",
IF(XG17=0,0,
ROUND(IF(SUMIFS($AM17:$BMK17,$AM$3:$BMK$3,"&lt;"&amp;XL$3,$AM$2:$BMK$2,XL$2)+XG17+SUMIFS($AM17:$BMK17,$AM$3:$BMK$3,"&lt;"&amp;XK$3,$AM$2:$BMK$2,XK$2)+XH17&lt;tbPayroll[[#This Row],[401ContriLimit]],
XG17,
XG17/(XG17+XH17)*
(tbPayroll[[#This Row],[401ContriLimit]]-SUMIFS($AM17:$BMK17,$AM$3:$BMK$3,"&lt;"&amp;XL$3,$AM$2:$BMK$2,XL$2)-SUMIFS($AM17:$BMK17,$AM$3:$BMK$3,"&lt;"&amp;XK$3,$AM$2:$BMK$2,XK$2))),2)
))</f>
        <v/>
      </c>
      <c r="XM17" s="116" t="str" cm="1">
        <f t="array" ref="XM17">IF(tbPayroll[[#This Row],[idx]]="","",
IF(XE17=0,0,
MAX(SUMIFS($AM17:$BMK17,$AM$3:$BMK$3,"&lt;="&amp;XS$3,$AM$2:$BMK$2,XS$2)-INDEX(mediAddTable,tbPayroll[[#This Row],[fedStatus]]),0)-
SUMIFS($AM17:$BMK17,$AM$3:$BMK$3,"&lt;"&amp;XS$3,$AM$2:$BMK$2,XM$2)
))</f>
        <v/>
      </c>
      <c r="XN17" s="116" t="str">
        <f>IF(tbPayroll[[#This Row],[idx]]="","",
ROUND(MAX(XR17*dPeriods+tbPayroll[[#This Row],[adjustedAmount]],0),dFEDRound))</f>
        <v/>
      </c>
      <c r="XO17" s="116" t="str">
        <f>IF(tbPayroll[[#This Row],[idx]]="","",
ROUND(IF(hoursMode="Daily",
SUMIFS(Hours!$J16:$BDM16,Hours!$J$2:$BDM$2,"&gt;="&amp;WQ$5,Hours!$J$2:$BDM$2,"&lt;="&amp;XT$5,Hours!$J$5:$BDM$5,dRegularName),
SUMIFS(Hours!$J16:$BDM16,Hours!$J$1:$BDM$1,XP$3,Hours!$J$5:$BDM$5,dRegularName)
),2))</f>
        <v/>
      </c>
      <c r="XP17" s="116" t="str">
        <f>IF(tbPayroll[[#This Row],[idx]]="","",
IF(hoursMode="Daily",
SUMIFS(Hours!$J16:$BDM16,Hours!$J$2:$BDM$2,"&gt;="&amp;WQ$5,Hours!$J$2:$BDM$2,"&lt;="&amp;XT$5,Hours!$J$5:$BDM$5,dOvertimeName),
SUMIFS(Hours!$J16:$BDM16,Hours!$J$1:$BDM$1,XP$3,Hours!$J$5:$BDM$5,dOvertimeName)
))</f>
        <v/>
      </c>
      <c r="XQ17" s="116" t="str">
        <f>IF(tbPayroll[[#This Row],[idx]]="","",
IF(hoursMode="Daily",
SUMIFS(Hours!$J16:$BDM16,Hours!$J$2:$BDM$2,"&gt;="&amp;WQ$5,Hours!$J$2:$BDM$2,"&lt;="&amp;XT$5,Hours!$J$5:$BDM$5,dVacationName),
SUMIFS(Hours!$J16:$BDM16,Hours!$J$1:$BDM$1,XP$3,Hours!$J$5:$BDM$5,dVacationName)
))</f>
        <v/>
      </c>
      <c r="XR17" s="116" t="str">
        <f>IF(tbPayroll[[#This Row],[Employee]]="","",MAX(XT17-tbPayroll[[#This Row],[free]]-WR17-XK17,0))</f>
        <v/>
      </c>
      <c r="XS17" s="116" t="str">
        <f>IF(tbPayroll[[#This Row],[Employee]]="","",MAX(XT17-tbPayroll[[#This Row],[free]]-WR17,0))</f>
        <v/>
      </c>
      <c r="XT17" s="116" t="str">
        <f>IF(tbPayroll[[#This Row],[Employee]]="","",
IF(tbPayroll[[#This Row],[employmentDate]]&gt;XT$5,0,WV17+WW17+WX17+WT17))</f>
        <v/>
      </c>
      <c r="XU17" s="116" t="str">
        <f>IF(tbPayroll[[#This Row],[Employee]]="","",XT17-SUM(WY17:XD17)-WS17-WR17-XK17-XL17)</f>
        <v/>
      </c>
      <c r="XV17" s="417"/>
      <c r="XW17" s="192"/>
      <c r="XX17" s="192"/>
      <c r="XY17" s="192"/>
      <c r="XZ17" s="193"/>
      <c r="YA17" s="116" t="str">
        <f>IF(tbPayroll[[#This Row],[Employee]]="","",
YU17 &amp; " | " &amp; YV17&amp; " | " &amp; YW17
)</f>
        <v/>
      </c>
      <c r="YB17" s="116" t="str">
        <f>IF(tbPayroll[[#This Row],[Employee]]="","",
IF(tbPayroll[[#This Row],[employmentDate]]&gt;YZ$5,0,
ROUND(IF(tbPayroll[[#This Row],[IncomeBase]]=dSalaried,IF(XW17&lt;&gt;"",XW17,tbPayroll[[#This Row],[EmpWage]]),YU17*IF(XW17&lt;&gt;"",XW17,tbPayroll[[#This Row],[EmpWage]])),2)))</f>
        <v/>
      </c>
      <c r="YC17" s="116" t="str">
        <f>IF(tbPayroll[[#This Row],[Employee]]="","",
IF(tbPayroll[[#This Row],[employmentDate]]&gt;YZ$5,0,
ROUND(YV17*tbPayroll[[#This Row],[overrrate]]*
IF(XW17&lt;&gt;"",XW17,tbPayroll[[#This Row],[EmpWage]])/IF(tbPayroll[[#This Row],[IncomeBase]]=dSalaried,MAX(tbPayroll[[#This Row],[regularwork]],1),1),2)
))</f>
        <v/>
      </c>
      <c r="YD17" s="116" t="str">
        <f>IF(tbPayroll[[#This Row],[Employee]]="","",
IF(tbPayroll[[#This Row],[employmentDate]]&gt;YZ$5,0,
ROUND(YW17*
IFERROR(YB17/YU17,0),2
)))</f>
        <v/>
      </c>
      <c r="YE17" s="116" t="str">
        <f>IF(tbPayroll[[#This Row],[Employee]]="","",
tbPayroll[[#This Row],[exState]]*
(tbPayroll[[#This Row],[stateAddDedu]]+ROUND(
MAX(YX17-tbPayroll[[#This Row],[persExemp]],0)*tbPayroll[[#This Row],[stateTax]],dRound))
)</f>
        <v/>
      </c>
      <c r="YF17" s="116" t="str">
        <f>IF(tbPayroll[[#This Row],[Employee]]="","",
(ROUND(
MAX(YX17-tbPayroll[[#This Row],[persExemp]],0)*tbPayroll[[#This Row],[dLocal]],dRound))
)</f>
        <v/>
      </c>
      <c r="YG17" s="116" t="str">
        <f>IF(tbPayroll[[#This Row],[Employee]]="","",
(ROUND(
MAX(YX17-tbPayroll[[#This Row],[persExemp]],0)*tbPayroll[[#This Row],[dCity]],dRound))
)</f>
        <v/>
      </c>
      <c r="YH17" s="116" t="str" cm="1">
        <f t="array" aca="1" ref="YH17" ca="1">IF(tbPayroll[[#This Row],[idx]]="","",
IF(YK17=0,0,
ROUND(tbPayroll[[#This Row],[exFed]]*
MAX(
((YT17-INDEX(INDIRECT(tbPayroll[[#This Row],[fedPrefix]]&amp;CHOOSE(tbPayroll[[#This Row],[fedStatus]],"SingleWage","JointlyWage","SingleWage","HeadWage")),YK17))*
INDEX(INDIRECT(tbPayroll[[#This Row],[fedPrefix]]&amp;"Perc"),YK17)+
INDEX(INDIRECT(tbPayroll[[#This Row],[fedPrefix]]&amp;CHOOSE(tbPayroll[[#This Row],[fedStatus]],"SingleHold","JointlyHold","SingleHold","HeadHold")),YK17))/dPeriods
- IF(tbPayroll[[#This Row],[isFormSent]]="Yes",tbPayroll[[#This Row],[isFormStep3]],0),0)
+tbPayroll[[#This Row],[isFormStep4c]],dFEDRound)
)
)</f>
        <v/>
      </c>
      <c r="YI17" s="116" t="str">
        <f>IF(tbPayroll[[#This Row],[idx]]="","",
ROUND(tbPayroll[[#This Row],[exSS]]*
IF(SUMIFS($AM17:$BMK17,$AM$3:$BMK$3,"&lt;"&amp;YI$3,$AM$2:$BMK$2,YI$2) +ssTax*YY17 &lt;ssTax*ssMax,
ssTax*YY17,
MAX(ssTax*ssMax-SUMIFS($AM17:$BMK17,$AM$3:$BMK$3,"&lt;"&amp;YI$3,$AM$2:$BMK$2,YI$2),0)),
2)
)</f>
        <v/>
      </c>
      <c r="YJ17" s="116" t="str">
        <f>IF(tbPayroll[[#This Row],[idx]]="","",IF(YK17=0,0,ROUND(tbPayroll[[#This Row],[exMedi]]*mediTax*YY17+YS17*mediMax,2)))</f>
        <v/>
      </c>
      <c r="YK17" s="116" t="str">
        <f ca="1">IF(tbPayroll[[#This Row],[idx]]="","",IFERROR(MATCH(YT17,INDIRECT(tbPayroll[[#This Row],[fedPrefix]]&amp;CHOOSE(tbPayroll[[#This Row],[fedStatus]],"SingleWage","JointlyWage","SingleWage","HeadWage")),1),0))</f>
        <v/>
      </c>
      <c r="YL17" s="116"/>
      <c r="YM17" s="116" t="str">
        <f>IF(tbPayroll[[#This Row],[idx]]="","",
ROUND(tbPayroll[[#This Row],[401Roth]]*IF(SUMIFS($AM17:$BMK17,$AM$3:$BMK$3,"&lt;"&amp;YZ$3,$AM$2:$BMK$2,YZ$2)+XT17&lt;compensationCap,
YZ17,
MAX(compensationCap-SUMIFS($AM17:$BMK17,$AM$3:$BMK$3,"&lt;"&amp;YZ$3,$AM$2:$BMK$2,YZ$2),0)),2))</f>
        <v/>
      </c>
      <c r="YN17" s="116" t="str">
        <f>IF(tbPayroll[[#This Row],[idx]]="","",
ROUND(tbPayroll[[#This Row],[401PreTax]]*IF(SUMIFS($AM17:$BMK17,$AM$3:$BMK$3,"&lt;"&amp;YZ$3,$AM$2:$BMK$2,YZ$2)+XT17&lt;compensationCap,
YZ17,
MAX(compensationCap-SUMIFS($AM17:$BMK17,$AM$3:$BMK$3,"&lt;"&amp;YZ$3,$AM$2:$BMK$2,YZ$2),0)),2))</f>
        <v/>
      </c>
      <c r="YO17" s="116" t="str">
        <f>IF(tbPayroll[[#This Row],[idx]]="","",
ROUND((tbPayroll[[#This Row],[401T1p]]*tbPayroll[[#This Row],[401T1Cap]]+tbPayroll[[#This Row],[401T2p]]*tbPayroll[[#This Row],[401T2Cap]])*IF(SUMIFS($AM17:$BMK17,$AM$3:$BMK$3,"&lt;"&amp;YZ$3,$AM$2:$BMK$2,YZ$2)+XT17&lt;compensationCap,
YZ17,
MAX(compensationCap-SUMIFS($AM17:$BMK17,$AM$3:$BMK$3,"&lt;"&amp;YZ$3,$AM$2:$BMK$2,YZ$2),0)),2))</f>
        <v/>
      </c>
      <c r="YP17" s="116" t="str">
        <f>IF(tbPayroll[[#This Row],[idx]]="","",
IF(YO17=0,0,
ROUND(IF(SUMIFS($AM17:$BMK17,$AM$3:$BMK$3,"&lt;"&amp;YR$3,$AM$2:$BMK$2,"&gt;="&amp;YP$2,$AM$2:$BMK$2,"&lt;="&amp;YR$2)+YM17+YN17+YO17&lt;tbPayroll[[#This Row],[401EmperLimit]],
YO17,
MAX((tbPayroll[[#This Row],[401EmperLimit]]-SUMIFS($AM17:$BMK17,$AM$3:$BMK$3,"&lt;"&amp;YR$3,$AM$2:$BMK$2,"&gt;="&amp;YP$2,$AM$2:$BMK$2,"&lt;="&amp;YR$2)),0)),2)))</f>
        <v/>
      </c>
      <c r="YQ17" s="116" t="str">
        <f>IF(tbPayroll[[#This Row],[idx]]="","",
IF(YN17=0,0,
ROUND(IF(SUMIFS($AM17:$BMK17,$AM$3:$BMK$3,"&lt;"&amp;YR$3,$AM$2:$BMK$2,YR$2)+YM17+SUMIFS($AM17:$BMK17,$AM$3:$BMK$3,"&lt;"&amp;YQ$3,$AM$2:$BMK$2,YQ$2)+YN17&lt;tbPayroll[[#This Row],[401ContriLimit]],
YN17,
YN17/(YM17+YN17)*
(tbPayroll[[#This Row],[401ContriLimit]]-SUMIFS($AM17:$BMK17,$AM$3:$BMK$3,"&lt;"&amp;YR$3,$AM$2:$BMK$2,YR$2)-SUMIFS($AM17:$BMK17,$AM$3:$BMK$3,"&lt;"&amp;YQ$3,$AM$2:$BMK$2,YQ$2))),2)))</f>
        <v/>
      </c>
      <c r="YR17" s="116" t="str">
        <f>IF(tbPayroll[[#This Row],[idx]]="","",
IF(YM17=0,0,
ROUND(IF(SUMIFS($AM17:$BMK17,$AM$3:$BMK$3,"&lt;"&amp;YR$3,$AM$2:$BMK$2,YR$2)+YM17+SUMIFS($AM17:$BMK17,$AM$3:$BMK$3,"&lt;"&amp;YQ$3,$AM$2:$BMK$2,YQ$2)+YN17&lt;tbPayroll[[#This Row],[401ContriLimit]],
YM17,
YM17/(YM17+YN17)*
(tbPayroll[[#This Row],[401ContriLimit]]-SUMIFS($AM17:$BMK17,$AM$3:$BMK$3,"&lt;"&amp;YR$3,$AM$2:$BMK$2,YR$2)-SUMIFS($AM17:$BMK17,$AM$3:$BMK$3,"&lt;"&amp;YQ$3,$AM$2:$BMK$2,YQ$2))),2)
))</f>
        <v/>
      </c>
      <c r="YS17" s="116" t="str" cm="1">
        <f t="array" ref="YS17">IF(tbPayroll[[#This Row],[idx]]="","",
IF(YK17=0,0,
MAX(SUMIFS($AM17:$BMK17,$AM$3:$BMK$3,"&lt;="&amp;YY$3,$AM$2:$BMK$2,YY$2)-INDEX(mediAddTable,tbPayroll[[#This Row],[fedStatus]]),0)-
SUMIFS($AM17:$BMK17,$AM$3:$BMK$3,"&lt;"&amp;YY$3,$AM$2:$BMK$2,YS$2)
))</f>
        <v/>
      </c>
      <c r="YT17" s="116" t="str">
        <f>IF(tbPayroll[[#This Row],[idx]]="","",
ROUND(MAX(YX17*dPeriods+tbPayroll[[#This Row],[adjustedAmount]],0),dFEDRound))</f>
        <v/>
      </c>
      <c r="YU17" s="116" t="str">
        <f>IF(tbPayroll[[#This Row],[idx]]="","",
ROUND(IF(hoursMode="Daily",
SUMIFS(Hours!$J16:$BDM16,Hours!$J$2:$BDM$2,"&gt;="&amp;XW$5,Hours!$J$2:$BDM$2,"&lt;="&amp;YZ$5,Hours!$J$5:$BDM$5,dRegularName),
SUMIFS(Hours!$J16:$BDM16,Hours!$J$1:$BDM$1,YV$3,Hours!$J$5:$BDM$5,dRegularName)
),2))</f>
        <v/>
      </c>
      <c r="YV17" s="116" t="str">
        <f>IF(tbPayroll[[#This Row],[idx]]="","",
IF(hoursMode="Daily",
SUMIFS(Hours!$J16:$BDM16,Hours!$J$2:$BDM$2,"&gt;="&amp;XW$5,Hours!$J$2:$BDM$2,"&lt;="&amp;YZ$5,Hours!$J$5:$BDM$5,dOvertimeName),
SUMIFS(Hours!$J16:$BDM16,Hours!$J$1:$BDM$1,YV$3,Hours!$J$5:$BDM$5,dOvertimeName)
))</f>
        <v/>
      </c>
      <c r="YW17" s="116" t="str">
        <f>IF(tbPayroll[[#This Row],[idx]]="","",
IF(hoursMode="Daily",
SUMIFS(Hours!$J16:$BDM16,Hours!$J$2:$BDM$2,"&gt;="&amp;XW$5,Hours!$J$2:$BDM$2,"&lt;="&amp;YZ$5,Hours!$J$5:$BDM$5,dVacationName),
SUMIFS(Hours!$J16:$BDM16,Hours!$J$1:$BDM$1,YV$3,Hours!$J$5:$BDM$5,dVacationName)
))</f>
        <v/>
      </c>
      <c r="YX17" s="116" t="str">
        <f>IF(tbPayroll[[#This Row],[Employee]]="","",MAX(YZ17-tbPayroll[[#This Row],[free]]-XX17-YQ17,0))</f>
        <v/>
      </c>
      <c r="YY17" s="116" t="str">
        <f>IF(tbPayroll[[#This Row],[Employee]]="","",MAX(YZ17-tbPayroll[[#This Row],[free]]-XX17,0))</f>
        <v/>
      </c>
      <c r="YZ17" s="116" t="str">
        <f>IF(tbPayroll[[#This Row],[Employee]]="","",
IF(tbPayroll[[#This Row],[employmentDate]]&gt;YZ$5,0,YB17+YC17+YD17+XZ17))</f>
        <v/>
      </c>
      <c r="ZA17" s="116" t="str">
        <f>IF(tbPayroll[[#This Row],[Employee]]="","",YZ17-SUM(YE17:YJ17)-XY17-XX17-YQ17-YR17)</f>
        <v/>
      </c>
      <c r="ZB17" s="417"/>
      <c r="ZC17" s="192"/>
      <c r="ZD17" s="192"/>
      <c r="ZE17" s="192"/>
      <c r="ZF17" s="193"/>
      <c r="ZG17" s="116" t="str">
        <f>IF(tbPayroll[[#This Row],[Employee]]="","",
AAA17 &amp; " | " &amp; AAB17&amp; " | " &amp; AAC17
)</f>
        <v/>
      </c>
      <c r="ZH17" s="116" t="str">
        <f>IF(tbPayroll[[#This Row],[Employee]]="","",
IF(tbPayroll[[#This Row],[employmentDate]]&gt;AAF$5,0,
ROUND(IF(tbPayroll[[#This Row],[IncomeBase]]=dSalaried,IF(ZC17&lt;&gt;"",ZC17,tbPayroll[[#This Row],[EmpWage]]),AAA17*IF(ZC17&lt;&gt;"",ZC17,tbPayroll[[#This Row],[EmpWage]])),2)))</f>
        <v/>
      </c>
      <c r="ZI17" s="116" t="str">
        <f>IF(tbPayroll[[#This Row],[Employee]]="","",
IF(tbPayroll[[#This Row],[employmentDate]]&gt;AAF$5,0,
ROUND(AAB17*tbPayroll[[#This Row],[overrrate]]*
IF(ZC17&lt;&gt;"",ZC17,tbPayroll[[#This Row],[EmpWage]])/IF(tbPayroll[[#This Row],[IncomeBase]]=dSalaried,MAX(tbPayroll[[#This Row],[regularwork]],1),1),2)
))</f>
        <v/>
      </c>
      <c r="ZJ17" s="116" t="str">
        <f>IF(tbPayroll[[#This Row],[Employee]]="","",
IF(tbPayroll[[#This Row],[employmentDate]]&gt;AAF$5,0,
ROUND(AAC17*
IFERROR(ZH17/AAA17,0),2
)))</f>
        <v/>
      </c>
      <c r="ZK17" s="116" t="str">
        <f>IF(tbPayroll[[#This Row],[Employee]]="","",
tbPayroll[[#This Row],[exState]]*
(tbPayroll[[#This Row],[stateAddDedu]]+ROUND(
MAX(AAD17-tbPayroll[[#This Row],[persExemp]],0)*tbPayroll[[#This Row],[stateTax]],dRound))
)</f>
        <v/>
      </c>
      <c r="ZL17" s="116" t="str">
        <f>IF(tbPayroll[[#This Row],[Employee]]="","",
(ROUND(
MAX(AAD17-tbPayroll[[#This Row],[persExemp]],0)*tbPayroll[[#This Row],[dLocal]],dRound))
)</f>
        <v/>
      </c>
      <c r="ZM17" s="116" t="str">
        <f>IF(tbPayroll[[#This Row],[Employee]]="","",
(ROUND(
MAX(AAD17-tbPayroll[[#This Row],[persExemp]],0)*tbPayroll[[#This Row],[dCity]],dRound))
)</f>
        <v/>
      </c>
      <c r="ZN17" s="116" t="str" cm="1">
        <f t="array" aca="1" ref="ZN17" ca="1">IF(tbPayroll[[#This Row],[idx]]="","",
IF(ZQ17=0,0,
ROUND(tbPayroll[[#This Row],[exFed]]*
MAX(
((ZZ17-INDEX(INDIRECT(tbPayroll[[#This Row],[fedPrefix]]&amp;CHOOSE(tbPayroll[[#This Row],[fedStatus]],"SingleWage","JointlyWage","SingleWage","HeadWage")),ZQ17))*
INDEX(INDIRECT(tbPayroll[[#This Row],[fedPrefix]]&amp;"Perc"),ZQ17)+
INDEX(INDIRECT(tbPayroll[[#This Row],[fedPrefix]]&amp;CHOOSE(tbPayroll[[#This Row],[fedStatus]],"SingleHold","JointlyHold","SingleHold","HeadHold")),ZQ17))/dPeriods
- IF(tbPayroll[[#This Row],[isFormSent]]="Yes",tbPayroll[[#This Row],[isFormStep3]],0),0)
+tbPayroll[[#This Row],[isFormStep4c]],dFEDRound)
)
)</f>
        <v/>
      </c>
      <c r="ZO17" s="116" t="str">
        <f>IF(tbPayroll[[#This Row],[idx]]="","",
ROUND(tbPayroll[[#This Row],[exSS]]*
IF(SUMIFS($AM17:$BMK17,$AM$3:$BMK$3,"&lt;"&amp;ZO$3,$AM$2:$BMK$2,ZO$2) +ssTax*AAE17 &lt;ssTax*ssMax,
ssTax*AAE17,
MAX(ssTax*ssMax-SUMIFS($AM17:$BMK17,$AM$3:$BMK$3,"&lt;"&amp;ZO$3,$AM$2:$BMK$2,ZO$2),0)),
2)
)</f>
        <v/>
      </c>
      <c r="ZP17" s="116" t="str">
        <f>IF(tbPayroll[[#This Row],[idx]]="","",IF(ZQ17=0,0,ROUND(tbPayroll[[#This Row],[exMedi]]*mediTax*AAE17+ZY17*mediMax,2)))</f>
        <v/>
      </c>
      <c r="ZQ17" s="116" t="str">
        <f ca="1">IF(tbPayroll[[#This Row],[idx]]="","",IFERROR(MATCH(ZZ17,INDIRECT(tbPayroll[[#This Row],[fedPrefix]]&amp;CHOOSE(tbPayroll[[#This Row],[fedStatus]],"SingleWage","JointlyWage","SingleWage","HeadWage")),1),0))</f>
        <v/>
      </c>
      <c r="ZR17" s="116"/>
      <c r="ZS17" s="116" t="str">
        <f>IF(tbPayroll[[#This Row],[idx]]="","",
ROUND(tbPayroll[[#This Row],[401Roth]]*IF(SUMIFS($AM17:$BMK17,$AM$3:$BMK$3,"&lt;"&amp;AAF$3,$AM$2:$BMK$2,AAF$2)+YZ17&lt;compensationCap,
AAF17,
MAX(compensationCap-SUMIFS($AM17:$BMK17,$AM$3:$BMK$3,"&lt;"&amp;AAF$3,$AM$2:$BMK$2,AAF$2),0)),2))</f>
        <v/>
      </c>
      <c r="ZT17" s="116" t="str">
        <f>IF(tbPayroll[[#This Row],[idx]]="","",
ROUND(tbPayroll[[#This Row],[401PreTax]]*IF(SUMIFS($AM17:$BMK17,$AM$3:$BMK$3,"&lt;"&amp;AAF$3,$AM$2:$BMK$2,AAF$2)+YZ17&lt;compensationCap,
AAF17,
MAX(compensationCap-SUMIFS($AM17:$BMK17,$AM$3:$BMK$3,"&lt;"&amp;AAF$3,$AM$2:$BMK$2,AAF$2),0)),2))</f>
        <v/>
      </c>
      <c r="ZU17" s="116" t="str">
        <f>IF(tbPayroll[[#This Row],[idx]]="","",
ROUND((tbPayroll[[#This Row],[401T1p]]*tbPayroll[[#This Row],[401T1Cap]]+tbPayroll[[#This Row],[401T2p]]*tbPayroll[[#This Row],[401T2Cap]])*IF(SUMIFS($AM17:$BMK17,$AM$3:$BMK$3,"&lt;"&amp;AAF$3,$AM$2:$BMK$2,AAF$2)+YZ17&lt;compensationCap,
AAF17,
MAX(compensationCap-SUMIFS($AM17:$BMK17,$AM$3:$BMK$3,"&lt;"&amp;AAF$3,$AM$2:$BMK$2,AAF$2),0)),2))</f>
        <v/>
      </c>
      <c r="ZV17" s="116" t="str">
        <f>IF(tbPayroll[[#This Row],[idx]]="","",
IF(ZU17=0,0,
ROUND(IF(SUMIFS($AM17:$BMK17,$AM$3:$BMK$3,"&lt;"&amp;ZX$3,$AM$2:$BMK$2,"&gt;="&amp;ZV$2,$AM$2:$BMK$2,"&lt;="&amp;ZX$2)+ZS17+ZT17+ZU17&lt;tbPayroll[[#This Row],[401EmperLimit]],
ZU17,
MAX((tbPayroll[[#This Row],[401EmperLimit]]-SUMIFS($AM17:$BMK17,$AM$3:$BMK$3,"&lt;"&amp;ZX$3,$AM$2:$BMK$2,"&gt;="&amp;ZV$2,$AM$2:$BMK$2,"&lt;="&amp;ZX$2)),0)),2)))</f>
        <v/>
      </c>
      <c r="ZW17" s="116" t="str">
        <f>IF(tbPayroll[[#This Row],[idx]]="","",
IF(ZT17=0,0,
ROUND(IF(SUMIFS($AM17:$BMK17,$AM$3:$BMK$3,"&lt;"&amp;ZX$3,$AM$2:$BMK$2,ZX$2)+ZS17+SUMIFS($AM17:$BMK17,$AM$3:$BMK$3,"&lt;"&amp;ZW$3,$AM$2:$BMK$2,ZW$2)+ZT17&lt;tbPayroll[[#This Row],[401ContriLimit]],
ZT17,
ZT17/(ZS17+ZT17)*
(tbPayroll[[#This Row],[401ContriLimit]]-SUMIFS($AM17:$BMK17,$AM$3:$BMK$3,"&lt;"&amp;ZX$3,$AM$2:$BMK$2,ZX$2)-SUMIFS($AM17:$BMK17,$AM$3:$BMK$3,"&lt;"&amp;ZW$3,$AM$2:$BMK$2,ZW$2))),2)))</f>
        <v/>
      </c>
      <c r="ZX17" s="116" t="str">
        <f>IF(tbPayroll[[#This Row],[idx]]="","",
IF(ZS17=0,0,
ROUND(IF(SUMIFS($AM17:$BMK17,$AM$3:$BMK$3,"&lt;"&amp;ZX$3,$AM$2:$BMK$2,ZX$2)+ZS17+SUMIFS($AM17:$BMK17,$AM$3:$BMK$3,"&lt;"&amp;ZW$3,$AM$2:$BMK$2,ZW$2)+ZT17&lt;tbPayroll[[#This Row],[401ContriLimit]],
ZS17,
ZS17/(ZS17+ZT17)*
(tbPayroll[[#This Row],[401ContriLimit]]-SUMIFS($AM17:$BMK17,$AM$3:$BMK$3,"&lt;"&amp;ZX$3,$AM$2:$BMK$2,ZX$2)-SUMIFS($AM17:$BMK17,$AM$3:$BMK$3,"&lt;"&amp;ZW$3,$AM$2:$BMK$2,ZW$2))),2)
))</f>
        <v/>
      </c>
      <c r="ZY17" s="116" t="str" cm="1">
        <f t="array" ref="ZY17">IF(tbPayroll[[#This Row],[idx]]="","",
IF(ZQ17=0,0,
MAX(SUMIFS($AM17:$BMK17,$AM$3:$BMK$3,"&lt;="&amp;AAE$3,$AM$2:$BMK$2,AAE$2)-INDEX(mediAddTable,tbPayroll[[#This Row],[fedStatus]]),0)-
SUMIFS($AM17:$BMK17,$AM$3:$BMK$3,"&lt;"&amp;AAE$3,$AM$2:$BMK$2,ZY$2)
))</f>
        <v/>
      </c>
      <c r="ZZ17" s="116" t="str">
        <f>IF(tbPayroll[[#This Row],[idx]]="","",
ROUND(MAX(AAD17*dPeriods+tbPayroll[[#This Row],[adjustedAmount]],0),dFEDRound))</f>
        <v/>
      </c>
      <c r="AAA17" s="116" t="str">
        <f>IF(tbPayroll[[#This Row],[idx]]="","",
ROUND(IF(hoursMode="Daily",
SUMIFS(Hours!$J16:$BDM16,Hours!$J$2:$BDM$2,"&gt;="&amp;ZC$5,Hours!$J$2:$BDM$2,"&lt;="&amp;AAF$5,Hours!$J$5:$BDM$5,dRegularName),
SUMIFS(Hours!$J16:$BDM16,Hours!$J$1:$BDM$1,AAB$3,Hours!$J$5:$BDM$5,dRegularName)
),2))</f>
        <v/>
      </c>
      <c r="AAB17" s="116" t="str">
        <f>IF(tbPayroll[[#This Row],[idx]]="","",
IF(hoursMode="Daily",
SUMIFS(Hours!$J16:$BDM16,Hours!$J$2:$BDM$2,"&gt;="&amp;ZC$5,Hours!$J$2:$BDM$2,"&lt;="&amp;AAF$5,Hours!$J$5:$BDM$5,dOvertimeName),
SUMIFS(Hours!$J16:$BDM16,Hours!$J$1:$BDM$1,AAB$3,Hours!$J$5:$BDM$5,dOvertimeName)
))</f>
        <v/>
      </c>
      <c r="AAC17" s="116" t="str">
        <f>IF(tbPayroll[[#This Row],[idx]]="","",
IF(hoursMode="Daily",
SUMIFS(Hours!$J16:$BDM16,Hours!$J$2:$BDM$2,"&gt;="&amp;ZC$5,Hours!$J$2:$BDM$2,"&lt;="&amp;AAF$5,Hours!$J$5:$BDM$5,dVacationName),
SUMIFS(Hours!$J16:$BDM16,Hours!$J$1:$BDM$1,AAB$3,Hours!$J$5:$BDM$5,dVacationName)
))</f>
        <v/>
      </c>
      <c r="AAD17" s="116" t="str">
        <f>IF(tbPayroll[[#This Row],[Employee]]="","",MAX(AAF17-tbPayroll[[#This Row],[free]]-ZD17-ZW17,0))</f>
        <v/>
      </c>
      <c r="AAE17" s="116" t="str">
        <f>IF(tbPayroll[[#This Row],[Employee]]="","",MAX(AAF17-tbPayroll[[#This Row],[free]]-ZD17,0))</f>
        <v/>
      </c>
      <c r="AAF17" s="116" t="str">
        <f>IF(tbPayroll[[#This Row],[Employee]]="","",
IF(tbPayroll[[#This Row],[employmentDate]]&gt;AAF$5,0,ZH17+ZI17+ZJ17+ZF17))</f>
        <v/>
      </c>
      <c r="AAG17" s="116" t="str">
        <f>IF(tbPayroll[[#This Row],[Employee]]="","",AAF17-SUM(ZK17:ZP17)-ZE17-ZD17-ZW17-ZX17)</f>
        <v/>
      </c>
      <c r="AAH17" s="417"/>
      <c r="AAI17" s="192"/>
      <c r="AAJ17" s="192"/>
      <c r="AAK17" s="192"/>
      <c r="AAL17" s="193"/>
      <c r="AAM17" s="116" t="str">
        <f>IF(tbPayroll[[#This Row],[Employee]]="","",
ABG17 &amp; " | " &amp; ABH17&amp; " | " &amp; ABI17
)</f>
        <v/>
      </c>
      <c r="AAN17" s="116" t="str">
        <f>IF(tbPayroll[[#This Row],[Employee]]="","",
IF(tbPayroll[[#This Row],[employmentDate]]&gt;ABL$5,0,
ROUND(IF(tbPayroll[[#This Row],[IncomeBase]]=dSalaried,IF(AAI17&lt;&gt;"",AAI17,tbPayroll[[#This Row],[EmpWage]]),ABG17*IF(AAI17&lt;&gt;"",AAI17,tbPayroll[[#This Row],[EmpWage]])),2)))</f>
        <v/>
      </c>
      <c r="AAO17" s="116" t="str">
        <f>IF(tbPayroll[[#This Row],[Employee]]="","",
IF(tbPayroll[[#This Row],[employmentDate]]&gt;ABL$5,0,
ROUND(ABH17*tbPayroll[[#This Row],[overrrate]]*
IF(AAI17&lt;&gt;"",AAI17,tbPayroll[[#This Row],[EmpWage]])/IF(tbPayroll[[#This Row],[IncomeBase]]=dSalaried,MAX(tbPayroll[[#This Row],[regularwork]],1),1),2)
))</f>
        <v/>
      </c>
      <c r="AAP17" s="116" t="str">
        <f>IF(tbPayroll[[#This Row],[Employee]]="","",
IF(tbPayroll[[#This Row],[employmentDate]]&gt;ABL$5,0,
ROUND(ABI17*
IFERROR(AAN17/ABG17,0),2
)))</f>
        <v/>
      </c>
      <c r="AAQ17" s="116" t="str">
        <f>IF(tbPayroll[[#This Row],[Employee]]="","",
tbPayroll[[#This Row],[exState]]*
(tbPayroll[[#This Row],[stateAddDedu]]+ROUND(
MAX(ABJ17-tbPayroll[[#This Row],[persExemp]],0)*tbPayroll[[#This Row],[stateTax]],dRound))
)</f>
        <v/>
      </c>
      <c r="AAR17" s="116" t="str">
        <f>IF(tbPayroll[[#This Row],[Employee]]="","",
(ROUND(
MAX(ABJ17-tbPayroll[[#This Row],[persExemp]],0)*tbPayroll[[#This Row],[dLocal]],dRound))
)</f>
        <v/>
      </c>
      <c r="AAS17" s="116" t="str">
        <f>IF(tbPayroll[[#This Row],[Employee]]="","",
(ROUND(
MAX(ABJ17-tbPayroll[[#This Row],[persExemp]],0)*tbPayroll[[#This Row],[dCity]],dRound))
)</f>
        <v/>
      </c>
      <c r="AAT17" s="116" t="str" cm="1">
        <f t="array" aca="1" ref="AAT17" ca="1">IF(tbPayroll[[#This Row],[idx]]="","",
IF(AAW17=0,0,
ROUND(tbPayroll[[#This Row],[exFed]]*
MAX(
((ABF17-INDEX(INDIRECT(tbPayroll[[#This Row],[fedPrefix]]&amp;CHOOSE(tbPayroll[[#This Row],[fedStatus]],"SingleWage","JointlyWage","SingleWage","HeadWage")),AAW17))*
INDEX(INDIRECT(tbPayroll[[#This Row],[fedPrefix]]&amp;"Perc"),AAW17)+
INDEX(INDIRECT(tbPayroll[[#This Row],[fedPrefix]]&amp;CHOOSE(tbPayroll[[#This Row],[fedStatus]],"SingleHold","JointlyHold","SingleHold","HeadHold")),AAW17))/dPeriods
- IF(tbPayroll[[#This Row],[isFormSent]]="Yes",tbPayroll[[#This Row],[isFormStep3]],0),0)
+tbPayroll[[#This Row],[isFormStep4c]],dFEDRound)
)
)</f>
        <v/>
      </c>
      <c r="AAU17" s="116" t="str">
        <f>IF(tbPayroll[[#This Row],[idx]]="","",
ROUND(tbPayroll[[#This Row],[exSS]]*
IF(SUMIFS($AM17:$BMK17,$AM$3:$BMK$3,"&lt;"&amp;AAU$3,$AM$2:$BMK$2,AAU$2) +ssTax*ABK17 &lt;ssTax*ssMax,
ssTax*ABK17,
MAX(ssTax*ssMax-SUMIFS($AM17:$BMK17,$AM$3:$BMK$3,"&lt;"&amp;AAU$3,$AM$2:$BMK$2,AAU$2),0)),
2)
)</f>
        <v/>
      </c>
      <c r="AAV17" s="116" t="str">
        <f>IF(tbPayroll[[#This Row],[idx]]="","",IF(AAW17=0,0,ROUND(tbPayroll[[#This Row],[exMedi]]*mediTax*ABK17+ABE17*mediMax,2)))</f>
        <v/>
      </c>
      <c r="AAW17" s="116" t="str">
        <f ca="1">IF(tbPayroll[[#This Row],[idx]]="","",IFERROR(MATCH(ABF17,INDIRECT(tbPayroll[[#This Row],[fedPrefix]]&amp;CHOOSE(tbPayroll[[#This Row],[fedStatus]],"SingleWage","JointlyWage","SingleWage","HeadWage")),1),0))</f>
        <v/>
      </c>
      <c r="AAX17" s="116"/>
      <c r="AAY17" s="116" t="str">
        <f>IF(tbPayroll[[#This Row],[idx]]="","",
ROUND(tbPayroll[[#This Row],[401Roth]]*IF(SUMIFS($AM17:$BMK17,$AM$3:$BMK$3,"&lt;"&amp;ABL$3,$AM$2:$BMK$2,ABL$2)+AAF17&lt;compensationCap,
ABL17,
MAX(compensationCap-SUMIFS($AM17:$BMK17,$AM$3:$BMK$3,"&lt;"&amp;ABL$3,$AM$2:$BMK$2,ABL$2),0)),2))</f>
        <v/>
      </c>
      <c r="AAZ17" s="116" t="str">
        <f>IF(tbPayroll[[#This Row],[idx]]="","",
ROUND(tbPayroll[[#This Row],[401PreTax]]*IF(SUMIFS($AM17:$BMK17,$AM$3:$BMK$3,"&lt;"&amp;ABL$3,$AM$2:$BMK$2,ABL$2)+AAF17&lt;compensationCap,
ABL17,
MAX(compensationCap-SUMIFS($AM17:$BMK17,$AM$3:$BMK$3,"&lt;"&amp;ABL$3,$AM$2:$BMK$2,ABL$2),0)),2))</f>
        <v/>
      </c>
      <c r="ABA17" s="116" t="str">
        <f>IF(tbPayroll[[#This Row],[idx]]="","",
ROUND((tbPayroll[[#This Row],[401T1p]]*tbPayroll[[#This Row],[401T1Cap]]+tbPayroll[[#This Row],[401T2p]]*tbPayroll[[#This Row],[401T2Cap]])*IF(SUMIFS($AM17:$BMK17,$AM$3:$BMK$3,"&lt;"&amp;ABL$3,$AM$2:$BMK$2,ABL$2)+AAF17&lt;compensationCap,
ABL17,
MAX(compensationCap-SUMIFS($AM17:$BMK17,$AM$3:$BMK$3,"&lt;"&amp;ABL$3,$AM$2:$BMK$2,ABL$2),0)),2))</f>
        <v/>
      </c>
      <c r="ABB17" s="116" t="str">
        <f>IF(tbPayroll[[#This Row],[idx]]="","",
IF(ABA17=0,0,
ROUND(IF(SUMIFS($AM17:$BMK17,$AM$3:$BMK$3,"&lt;"&amp;ABD$3,$AM$2:$BMK$2,"&gt;="&amp;ABB$2,$AM$2:$BMK$2,"&lt;="&amp;ABD$2)+AAY17+AAZ17+ABA17&lt;tbPayroll[[#This Row],[401EmperLimit]],
ABA17,
MAX((tbPayroll[[#This Row],[401EmperLimit]]-SUMIFS($AM17:$BMK17,$AM$3:$BMK$3,"&lt;"&amp;ABD$3,$AM$2:$BMK$2,"&gt;="&amp;ABB$2,$AM$2:$BMK$2,"&lt;="&amp;ABD$2)),0)),2)))</f>
        <v/>
      </c>
      <c r="ABC17" s="116" t="str">
        <f>IF(tbPayroll[[#This Row],[idx]]="","",
IF(AAZ17=0,0,
ROUND(IF(SUMIFS($AM17:$BMK17,$AM$3:$BMK$3,"&lt;"&amp;ABD$3,$AM$2:$BMK$2,ABD$2)+AAY17+SUMIFS($AM17:$BMK17,$AM$3:$BMK$3,"&lt;"&amp;ABC$3,$AM$2:$BMK$2,ABC$2)+AAZ17&lt;tbPayroll[[#This Row],[401ContriLimit]],
AAZ17,
AAZ17/(AAY17+AAZ17)*
(tbPayroll[[#This Row],[401ContriLimit]]-SUMIFS($AM17:$BMK17,$AM$3:$BMK$3,"&lt;"&amp;ABD$3,$AM$2:$BMK$2,ABD$2)-SUMIFS($AM17:$BMK17,$AM$3:$BMK$3,"&lt;"&amp;ABC$3,$AM$2:$BMK$2,ABC$2))),2)))</f>
        <v/>
      </c>
      <c r="ABD17" s="116" t="str">
        <f>IF(tbPayroll[[#This Row],[idx]]="","",
IF(AAY17=0,0,
ROUND(IF(SUMIFS($AM17:$BMK17,$AM$3:$BMK$3,"&lt;"&amp;ABD$3,$AM$2:$BMK$2,ABD$2)+AAY17+SUMIFS($AM17:$BMK17,$AM$3:$BMK$3,"&lt;"&amp;ABC$3,$AM$2:$BMK$2,ABC$2)+AAZ17&lt;tbPayroll[[#This Row],[401ContriLimit]],
AAY17,
AAY17/(AAY17+AAZ17)*
(tbPayroll[[#This Row],[401ContriLimit]]-SUMIFS($AM17:$BMK17,$AM$3:$BMK$3,"&lt;"&amp;ABD$3,$AM$2:$BMK$2,ABD$2)-SUMIFS($AM17:$BMK17,$AM$3:$BMK$3,"&lt;"&amp;ABC$3,$AM$2:$BMK$2,ABC$2))),2)
))</f>
        <v/>
      </c>
      <c r="ABE17" s="116" t="str" cm="1">
        <f t="array" ref="ABE17">IF(tbPayroll[[#This Row],[idx]]="","",
IF(AAW17=0,0,
MAX(SUMIFS($AM17:$BMK17,$AM$3:$BMK$3,"&lt;="&amp;ABK$3,$AM$2:$BMK$2,ABK$2)-INDEX(mediAddTable,tbPayroll[[#This Row],[fedStatus]]),0)-
SUMIFS($AM17:$BMK17,$AM$3:$BMK$3,"&lt;"&amp;ABK$3,$AM$2:$BMK$2,ABE$2)
))</f>
        <v/>
      </c>
      <c r="ABF17" s="116" t="str">
        <f>IF(tbPayroll[[#This Row],[idx]]="","",
ROUND(MAX(ABJ17*dPeriods+tbPayroll[[#This Row],[adjustedAmount]],0),dFEDRound))</f>
        <v/>
      </c>
      <c r="ABG17" s="116" t="str">
        <f>IF(tbPayroll[[#This Row],[idx]]="","",
ROUND(IF(hoursMode="Daily",
SUMIFS(Hours!$J16:$BDM16,Hours!$J$2:$BDM$2,"&gt;="&amp;AAI$5,Hours!$J$2:$BDM$2,"&lt;="&amp;ABL$5,Hours!$J$5:$BDM$5,dRegularName),
SUMIFS(Hours!$J16:$BDM16,Hours!$J$1:$BDM$1,ABH$3,Hours!$J$5:$BDM$5,dRegularName)
),2))</f>
        <v/>
      </c>
      <c r="ABH17" s="116" t="str">
        <f>IF(tbPayroll[[#This Row],[idx]]="","",
IF(hoursMode="Daily",
SUMIFS(Hours!$J16:$BDM16,Hours!$J$2:$BDM$2,"&gt;="&amp;AAI$5,Hours!$J$2:$BDM$2,"&lt;="&amp;ABL$5,Hours!$J$5:$BDM$5,dOvertimeName),
SUMIFS(Hours!$J16:$BDM16,Hours!$J$1:$BDM$1,ABH$3,Hours!$J$5:$BDM$5,dOvertimeName)
))</f>
        <v/>
      </c>
      <c r="ABI17" s="116" t="str">
        <f>IF(tbPayroll[[#This Row],[idx]]="","",
IF(hoursMode="Daily",
SUMIFS(Hours!$J16:$BDM16,Hours!$J$2:$BDM$2,"&gt;="&amp;AAI$5,Hours!$J$2:$BDM$2,"&lt;="&amp;ABL$5,Hours!$J$5:$BDM$5,dVacationName),
SUMIFS(Hours!$J16:$BDM16,Hours!$J$1:$BDM$1,ABH$3,Hours!$J$5:$BDM$5,dVacationName)
))</f>
        <v/>
      </c>
      <c r="ABJ17" s="116" t="str">
        <f>IF(tbPayroll[[#This Row],[Employee]]="","",MAX(ABL17-tbPayroll[[#This Row],[free]]-AAJ17-ABC17,0))</f>
        <v/>
      </c>
      <c r="ABK17" s="116" t="str">
        <f>IF(tbPayroll[[#This Row],[Employee]]="","",MAX(ABL17-tbPayroll[[#This Row],[free]]-AAJ17,0))</f>
        <v/>
      </c>
      <c r="ABL17" s="116" t="str">
        <f>IF(tbPayroll[[#This Row],[Employee]]="","",
IF(tbPayroll[[#This Row],[employmentDate]]&gt;ABL$5,0,AAN17+AAO17+AAP17+AAL17))</f>
        <v/>
      </c>
      <c r="ABM17" s="116" t="str">
        <f>IF(tbPayroll[[#This Row],[Employee]]="","",ABL17-SUM(AAQ17:AAV17)-AAK17-AAJ17-ABC17-ABD17)</f>
        <v/>
      </c>
      <c r="ABN17" s="417"/>
      <c r="ABO17" s="192"/>
      <c r="ABP17" s="192"/>
      <c r="ABQ17" s="192"/>
      <c r="ABR17" s="193"/>
      <c r="ABS17" s="116" t="str">
        <f>IF(tbPayroll[[#This Row],[Employee]]="","",
ACM17 &amp; " | " &amp; ACN17&amp; " | " &amp; ACO17
)</f>
        <v/>
      </c>
      <c r="ABT17" s="116" t="str">
        <f>IF(tbPayroll[[#This Row],[Employee]]="","",
IF(tbPayroll[[#This Row],[employmentDate]]&gt;ACR$5,0,
ROUND(IF(tbPayroll[[#This Row],[IncomeBase]]=dSalaried,IF(ABO17&lt;&gt;"",ABO17,tbPayroll[[#This Row],[EmpWage]]),ACM17*IF(ABO17&lt;&gt;"",ABO17,tbPayroll[[#This Row],[EmpWage]])),2)))</f>
        <v/>
      </c>
      <c r="ABU17" s="116" t="str">
        <f>IF(tbPayroll[[#This Row],[Employee]]="","",
IF(tbPayroll[[#This Row],[employmentDate]]&gt;ACR$5,0,
ROUND(ACN17*tbPayroll[[#This Row],[overrrate]]*
IF(ABO17&lt;&gt;"",ABO17,tbPayroll[[#This Row],[EmpWage]])/IF(tbPayroll[[#This Row],[IncomeBase]]=dSalaried,MAX(tbPayroll[[#This Row],[regularwork]],1),1),2)
))</f>
        <v/>
      </c>
      <c r="ABV17" s="116" t="str">
        <f>IF(tbPayroll[[#This Row],[Employee]]="","",
IF(tbPayroll[[#This Row],[employmentDate]]&gt;ACR$5,0,
ROUND(ACO17*
IFERROR(ABT17/ACM17,0),2
)))</f>
        <v/>
      </c>
      <c r="ABW17" s="116" t="str">
        <f>IF(tbPayroll[[#This Row],[Employee]]="","",
tbPayroll[[#This Row],[exState]]*
(tbPayroll[[#This Row],[stateAddDedu]]+ROUND(
MAX(ACP17-tbPayroll[[#This Row],[persExemp]],0)*tbPayroll[[#This Row],[stateTax]],dRound))
)</f>
        <v/>
      </c>
      <c r="ABX17" s="116" t="str">
        <f>IF(tbPayroll[[#This Row],[Employee]]="","",
(ROUND(
MAX(ACP17-tbPayroll[[#This Row],[persExemp]],0)*tbPayroll[[#This Row],[dLocal]],dRound))
)</f>
        <v/>
      </c>
      <c r="ABY17" s="116" t="str">
        <f>IF(tbPayroll[[#This Row],[Employee]]="","",
(ROUND(
MAX(ACP17-tbPayroll[[#This Row],[persExemp]],0)*tbPayroll[[#This Row],[dCity]],dRound))
)</f>
        <v/>
      </c>
      <c r="ABZ17" s="116" t="str" cm="1">
        <f t="array" aca="1" ref="ABZ17" ca="1">IF(tbPayroll[[#This Row],[idx]]="","",
IF(ACC17=0,0,
ROUND(tbPayroll[[#This Row],[exFed]]*
MAX(
((ACL17-INDEX(INDIRECT(tbPayroll[[#This Row],[fedPrefix]]&amp;CHOOSE(tbPayroll[[#This Row],[fedStatus]],"SingleWage","JointlyWage","SingleWage","HeadWage")),ACC17))*
INDEX(INDIRECT(tbPayroll[[#This Row],[fedPrefix]]&amp;"Perc"),ACC17)+
INDEX(INDIRECT(tbPayroll[[#This Row],[fedPrefix]]&amp;CHOOSE(tbPayroll[[#This Row],[fedStatus]],"SingleHold","JointlyHold","SingleHold","HeadHold")),ACC17))/dPeriods
- IF(tbPayroll[[#This Row],[isFormSent]]="Yes",tbPayroll[[#This Row],[isFormStep3]],0),0)
+tbPayroll[[#This Row],[isFormStep4c]],dFEDRound)
)
)</f>
        <v/>
      </c>
      <c r="ACA17" s="116" t="str">
        <f>IF(tbPayroll[[#This Row],[idx]]="","",
ROUND(tbPayroll[[#This Row],[exSS]]*
IF(SUMIFS($AM17:$BMK17,$AM$3:$BMK$3,"&lt;"&amp;ACA$3,$AM$2:$BMK$2,ACA$2) +ssTax*ACQ17 &lt;ssTax*ssMax,
ssTax*ACQ17,
MAX(ssTax*ssMax-SUMIFS($AM17:$BMK17,$AM$3:$BMK$3,"&lt;"&amp;ACA$3,$AM$2:$BMK$2,ACA$2),0)),
2)
)</f>
        <v/>
      </c>
      <c r="ACB17" s="116" t="str">
        <f>IF(tbPayroll[[#This Row],[idx]]="","",IF(ACC17=0,0,ROUND(tbPayroll[[#This Row],[exMedi]]*mediTax*ACQ17+ACK17*mediMax,2)))</f>
        <v/>
      </c>
      <c r="ACC17" s="116" t="str">
        <f ca="1">IF(tbPayroll[[#This Row],[idx]]="","",IFERROR(MATCH(ACL17,INDIRECT(tbPayroll[[#This Row],[fedPrefix]]&amp;CHOOSE(tbPayroll[[#This Row],[fedStatus]],"SingleWage","JointlyWage","SingleWage","HeadWage")),1),0))</f>
        <v/>
      </c>
      <c r="ACD17" s="116"/>
      <c r="ACE17" s="116" t="str">
        <f>IF(tbPayroll[[#This Row],[idx]]="","",
ROUND(tbPayroll[[#This Row],[401Roth]]*IF(SUMIFS($AM17:$BMK17,$AM$3:$BMK$3,"&lt;"&amp;ACR$3,$AM$2:$BMK$2,ACR$2)+ABL17&lt;compensationCap,
ACR17,
MAX(compensationCap-SUMIFS($AM17:$BMK17,$AM$3:$BMK$3,"&lt;"&amp;ACR$3,$AM$2:$BMK$2,ACR$2),0)),2))</f>
        <v/>
      </c>
      <c r="ACF17" s="116" t="str">
        <f>IF(tbPayroll[[#This Row],[idx]]="","",
ROUND(tbPayroll[[#This Row],[401PreTax]]*IF(SUMIFS($AM17:$BMK17,$AM$3:$BMK$3,"&lt;"&amp;ACR$3,$AM$2:$BMK$2,ACR$2)+ABL17&lt;compensationCap,
ACR17,
MAX(compensationCap-SUMIFS($AM17:$BMK17,$AM$3:$BMK$3,"&lt;"&amp;ACR$3,$AM$2:$BMK$2,ACR$2),0)),2))</f>
        <v/>
      </c>
      <c r="ACG17" s="116" t="str">
        <f>IF(tbPayroll[[#This Row],[idx]]="","",
ROUND((tbPayroll[[#This Row],[401T1p]]*tbPayroll[[#This Row],[401T1Cap]]+tbPayroll[[#This Row],[401T2p]]*tbPayroll[[#This Row],[401T2Cap]])*IF(SUMIFS($AM17:$BMK17,$AM$3:$BMK$3,"&lt;"&amp;ACR$3,$AM$2:$BMK$2,ACR$2)+ABL17&lt;compensationCap,
ACR17,
MAX(compensationCap-SUMIFS($AM17:$BMK17,$AM$3:$BMK$3,"&lt;"&amp;ACR$3,$AM$2:$BMK$2,ACR$2),0)),2))</f>
        <v/>
      </c>
      <c r="ACH17" s="116" t="str">
        <f>IF(tbPayroll[[#This Row],[idx]]="","",
IF(ACG17=0,0,
ROUND(IF(SUMIFS($AM17:$BMK17,$AM$3:$BMK$3,"&lt;"&amp;ACJ$3,$AM$2:$BMK$2,"&gt;="&amp;ACH$2,$AM$2:$BMK$2,"&lt;="&amp;ACJ$2)+ACE17+ACF17+ACG17&lt;tbPayroll[[#This Row],[401EmperLimit]],
ACG17,
MAX((tbPayroll[[#This Row],[401EmperLimit]]-SUMIFS($AM17:$BMK17,$AM$3:$BMK$3,"&lt;"&amp;ACJ$3,$AM$2:$BMK$2,"&gt;="&amp;ACH$2,$AM$2:$BMK$2,"&lt;="&amp;ACJ$2)),0)),2)))</f>
        <v/>
      </c>
      <c r="ACI17" s="116" t="str">
        <f>IF(tbPayroll[[#This Row],[idx]]="","",
IF(ACF17=0,0,
ROUND(IF(SUMIFS($AM17:$BMK17,$AM$3:$BMK$3,"&lt;"&amp;ACJ$3,$AM$2:$BMK$2,ACJ$2)+ACE17+SUMIFS($AM17:$BMK17,$AM$3:$BMK$3,"&lt;"&amp;ACI$3,$AM$2:$BMK$2,ACI$2)+ACF17&lt;tbPayroll[[#This Row],[401ContriLimit]],
ACF17,
ACF17/(ACE17+ACF17)*
(tbPayroll[[#This Row],[401ContriLimit]]-SUMIFS($AM17:$BMK17,$AM$3:$BMK$3,"&lt;"&amp;ACJ$3,$AM$2:$BMK$2,ACJ$2)-SUMIFS($AM17:$BMK17,$AM$3:$BMK$3,"&lt;"&amp;ACI$3,$AM$2:$BMK$2,ACI$2))),2)))</f>
        <v/>
      </c>
      <c r="ACJ17" s="116" t="str">
        <f>IF(tbPayroll[[#This Row],[idx]]="","",
IF(ACE17=0,0,
ROUND(IF(SUMIFS($AM17:$BMK17,$AM$3:$BMK$3,"&lt;"&amp;ACJ$3,$AM$2:$BMK$2,ACJ$2)+ACE17+SUMIFS($AM17:$BMK17,$AM$3:$BMK$3,"&lt;"&amp;ACI$3,$AM$2:$BMK$2,ACI$2)+ACF17&lt;tbPayroll[[#This Row],[401ContriLimit]],
ACE17,
ACE17/(ACE17+ACF17)*
(tbPayroll[[#This Row],[401ContriLimit]]-SUMIFS($AM17:$BMK17,$AM$3:$BMK$3,"&lt;"&amp;ACJ$3,$AM$2:$BMK$2,ACJ$2)-SUMIFS($AM17:$BMK17,$AM$3:$BMK$3,"&lt;"&amp;ACI$3,$AM$2:$BMK$2,ACI$2))),2)
))</f>
        <v/>
      </c>
      <c r="ACK17" s="116" t="str" cm="1">
        <f t="array" ref="ACK17">IF(tbPayroll[[#This Row],[idx]]="","",
IF(ACC17=0,0,
MAX(SUMIFS($AM17:$BMK17,$AM$3:$BMK$3,"&lt;="&amp;ACQ$3,$AM$2:$BMK$2,ACQ$2)-INDEX(mediAddTable,tbPayroll[[#This Row],[fedStatus]]),0)-
SUMIFS($AM17:$BMK17,$AM$3:$BMK$3,"&lt;"&amp;ACQ$3,$AM$2:$BMK$2,ACK$2)
))</f>
        <v/>
      </c>
      <c r="ACL17" s="116" t="str">
        <f>IF(tbPayroll[[#This Row],[idx]]="","",
ROUND(MAX(ACP17*dPeriods+tbPayroll[[#This Row],[adjustedAmount]],0),dFEDRound))</f>
        <v/>
      </c>
      <c r="ACM17" s="116" t="str">
        <f>IF(tbPayroll[[#This Row],[idx]]="","",
ROUND(IF(hoursMode="Daily",
SUMIFS(Hours!$J16:$BDM16,Hours!$J$2:$BDM$2,"&gt;="&amp;ABO$5,Hours!$J$2:$BDM$2,"&lt;="&amp;ACR$5,Hours!$J$5:$BDM$5,dRegularName),
SUMIFS(Hours!$J16:$BDM16,Hours!$J$1:$BDM$1,ACN$3,Hours!$J$5:$BDM$5,dRegularName)
),2))</f>
        <v/>
      </c>
      <c r="ACN17" s="116" t="str">
        <f>IF(tbPayroll[[#This Row],[idx]]="","",
IF(hoursMode="Daily",
SUMIFS(Hours!$J16:$BDM16,Hours!$J$2:$BDM$2,"&gt;="&amp;ABO$5,Hours!$J$2:$BDM$2,"&lt;="&amp;ACR$5,Hours!$J$5:$BDM$5,dOvertimeName),
SUMIFS(Hours!$J16:$BDM16,Hours!$J$1:$BDM$1,ACN$3,Hours!$J$5:$BDM$5,dOvertimeName)
))</f>
        <v/>
      </c>
      <c r="ACO17" s="116" t="str">
        <f>IF(tbPayroll[[#This Row],[idx]]="","",
IF(hoursMode="Daily",
SUMIFS(Hours!$J16:$BDM16,Hours!$J$2:$BDM$2,"&gt;="&amp;ABO$5,Hours!$J$2:$BDM$2,"&lt;="&amp;ACR$5,Hours!$J$5:$BDM$5,dVacationName),
SUMIFS(Hours!$J16:$BDM16,Hours!$J$1:$BDM$1,ACN$3,Hours!$J$5:$BDM$5,dVacationName)
))</f>
        <v/>
      </c>
      <c r="ACP17" s="116" t="str">
        <f>IF(tbPayroll[[#This Row],[Employee]]="","",MAX(ACR17-tbPayroll[[#This Row],[free]]-ABP17-ACI17,0))</f>
        <v/>
      </c>
      <c r="ACQ17" s="116" t="str">
        <f>IF(tbPayroll[[#This Row],[Employee]]="","",MAX(ACR17-tbPayroll[[#This Row],[free]]-ABP17,0))</f>
        <v/>
      </c>
      <c r="ACR17" s="116" t="str">
        <f>IF(tbPayroll[[#This Row],[Employee]]="","",
IF(tbPayroll[[#This Row],[employmentDate]]&gt;ACR$5,0,ABT17+ABU17+ABV17+ABR17))</f>
        <v/>
      </c>
      <c r="ACS17" s="116" t="str">
        <f>IF(tbPayroll[[#This Row],[Employee]]="","",ACR17-SUM(ABW17:ACB17)-ABQ17-ABP17-ACI17-ACJ17)</f>
        <v/>
      </c>
      <c r="ACT17" s="417"/>
      <c r="ACU17" s="192"/>
      <c r="ACV17" s="192"/>
      <c r="ACW17" s="192"/>
      <c r="ACX17" s="193"/>
      <c r="ACY17" s="116" t="str">
        <f>IF(tbPayroll[[#This Row],[Employee]]="","",
ADS17 &amp; " | " &amp; ADT17&amp; " | " &amp; ADU17
)</f>
        <v/>
      </c>
      <c r="ACZ17" s="116" t="str">
        <f>IF(tbPayroll[[#This Row],[Employee]]="","",
IF(tbPayroll[[#This Row],[employmentDate]]&gt;ADX$5,0,
ROUND(IF(tbPayroll[[#This Row],[IncomeBase]]=dSalaried,IF(ACU17&lt;&gt;"",ACU17,tbPayroll[[#This Row],[EmpWage]]),ADS17*IF(ACU17&lt;&gt;"",ACU17,tbPayroll[[#This Row],[EmpWage]])),2)))</f>
        <v/>
      </c>
      <c r="ADA17" s="116" t="str">
        <f>IF(tbPayroll[[#This Row],[Employee]]="","",
IF(tbPayroll[[#This Row],[employmentDate]]&gt;ADX$5,0,
ROUND(ADT17*tbPayroll[[#This Row],[overrrate]]*
IF(ACU17&lt;&gt;"",ACU17,tbPayroll[[#This Row],[EmpWage]])/IF(tbPayroll[[#This Row],[IncomeBase]]=dSalaried,MAX(tbPayroll[[#This Row],[regularwork]],1),1),2)
))</f>
        <v/>
      </c>
      <c r="ADB17" s="116" t="str">
        <f>IF(tbPayroll[[#This Row],[Employee]]="","",
IF(tbPayroll[[#This Row],[employmentDate]]&gt;ADX$5,0,
ROUND(ADU17*
IFERROR(ACZ17/ADS17,0),2
)))</f>
        <v/>
      </c>
      <c r="ADC17" s="116" t="str">
        <f>IF(tbPayroll[[#This Row],[Employee]]="","",
tbPayroll[[#This Row],[exState]]*
(tbPayroll[[#This Row],[stateAddDedu]]+ROUND(
MAX(ADV17-tbPayroll[[#This Row],[persExemp]],0)*tbPayroll[[#This Row],[stateTax]],dRound))
)</f>
        <v/>
      </c>
      <c r="ADD17" s="116" t="str">
        <f>IF(tbPayroll[[#This Row],[Employee]]="","",
(ROUND(
MAX(ADV17-tbPayroll[[#This Row],[persExemp]],0)*tbPayroll[[#This Row],[dLocal]],dRound))
)</f>
        <v/>
      </c>
      <c r="ADE17" s="116" t="str">
        <f>IF(tbPayroll[[#This Row],[Employee]]="","",
(ROUND(
MAX(ADV17-tbPayroll[[#This Row],[persExemp]],0)*tbPayroll[[#This Row],[dCity]],dRound))
)</f>
        <v/>
      </c>
      <c r="ADF17" s="116" t="str" cm="1">
        <f t="array" aca="1" ref="ADF17" ca="1">IF(tbPayroll[[#This Row],[idx]]="","",
IF(ADI17=0,0,
ROUND(tbPayroll[[#This Row],[exFed]]*
MAX(
((ADR17-INDEX(INDIRECT(tbPayroll[[#This Row],[fedPrefix]]&amp;CHOOSE(tbPayroll[[#This Row],[fedStatus]],"SingleWage","JointlyWage","SingleWage","HeadWage")),ADI17))*
INDEX(INDIRECT(tbPayroll[[#This Row],[fedPrefix]]&amp;"Perc"),ADI17)+
INDEX(INDIRECT(tbPayroll[[#This Row],[fedPrefix]]&amp;CHOOSE(tbPayroll[[#This Row],[fedStatus]],"SingleHold","JointlyHold","SingleHold","HeadHold")),ADI17))/dPeriods
- IF(tbPayroll[[#This Row],[isFormSent]]="Yes",tbPayroll[[#This Row],[isFormStep3]],0),0)
+tbPayroll[[#This Row],[isFormStep4c]],dFEDRound)
)
)</f>
        <v/>
      </c>
      <c r="ADG17" s="116" t="str">
        <f>IF(tbPayroll[[#This Row],[idx]]="","",
ROUND(tbPayroll[[#This Row],[exSS]]*
IF(SUMIFS($AM17:$BMK17,$AM$3:$BMK$3,"&lt;"&amp;ADG$3,$AM$2:$BMK$2,ADG$2) +ssTax*ADW17 &lt;ssTax*ssMax,
ssTax*ADW17,
MAX(ssTax*ssMax-SUMIFS($AM17:$BMK17,$AM$3:$BMK$3,"&lt;"&amp;ADG$3,$AM$2:$BMK$2,ADG$2),0)),
2)
)</f>
        <v/>
      </c>
      <c r="ADH17" s="116" t="str">
        <f>IF(tbPayroll[[#This Row],[idx]]="","",IF(ADI17=0,0,ROUND(tbPayroll[[#This Row],[exMedi]]*mediTax*ADW17+ADQ17*mediMax,2)))</f>
        <v/>
      </c>
      <c r="ADI17" s="116" t="str">
        <f ca="1">IF(tbPayroll[[#This Row],[idx]]="","",IFERROR(MATCH(ADR17,INDIRECT(tbPayroll[[#This Row],[fedPrefix]]&amp;CHOOSE(tbPayroll[[#This Row],[fedStatus]],"SingleWage","JointlyWage","SingleWage","HeadWage")),1),0))</f>
        <v/>
      </c>
      <c r="ADJ17" s="116"/>
      <c r="ADK17" s="116" t="str">
        <f>IF(tbPayroll[[#This Row],[idx]]="","",
ROUND(tbPayroll[[#This Row],[401Roth]]*IF(SUMIFS($AM17:$BMK17,$AM$3:$BMK$3,"&lt;"&amp;ADX$3,$AM$2:$BMK$2,ADX$2)+ACR17&lt;compensationCap,
ADX17,
MAX(compensationCap-SUMIFS($AM17:$BMK17,$AM$3:$BMK$3,"&lt;"&amp;ADX$3,$AM$2:$BMK$2,ADX$2),0)),2))</f>
        <v/>
      </c>
      <c r="ADL17" s="116" t="str">
        <f>IF(tbPayroll[[#This Row],[idx]]="","",
ROUND(tbPayroll[[#This Row],[401PreTax]]*IF(SUMIFS($AM17:$BMK17,$AM$3:$BMK$3,"&lt;"&amp;ADX$3,$AM$2:$BMK$2,ADX$2)+ACR17&lt;compensationCap,
ADX17,
MAX(compensationCap-SUMIFS($AM17:$BMK17,$AM$3:$BMK$3,"&lt;"&amp;ADX$3,$AM$2:$BMK$2,ADX$2),0)),2))</f>
        <v/>
      </c>
      <c r="ADM17" s="116" t="str">
        <f>IF(tbPayroll[[#This Row],[idx]]="","",
ROUND((tbPayroll[[#This Row],[401T1p]]*tbPayroll[[#This Row],[401T1Cap]]+tbPayroll[[#This Row],[401T2p]]*tbPayroll[[#This Row],[401T2Cap]])*IF(SUMIFS($AM17:$BMK17,$AM$3:$BMK$3,"&lt;"&amp;ADX$3,$AM$2:$BMK$2,ADX$2)+ACR17&lt;compensationCap,
ADX17,
MAX(compensationCap-SUMIFS($AM17:$BMK17,$AM$3:$BMK$3,"&lt;"&amp;ADX$3,$AM$2:$BMK$2,ADX$2),0)),2))</f>
        <v/>
      </c>
      <c r="ADN17" s="116" t="str">
        <f>IF(tbPayroll[[#This Row],[idx]]="","",
IF(ADM17=0,0,
ROUND(IF(SUMIFS($AM17:$BMK17,$AM$3:$BMK$3,"&lt;"&amp;ADP$3,$AM$2:$BMK$2,"&gt;="&amp;ADN$2,$AM$2:$BMK$2,"&lt;="&amp;ADP$2)+ADK17+ADL17+ADM17&lt;tbPayroll[[#This Row],[401EmperLimit]],
ADM17,
MAX((tbPayroll[[#This Row],[401EmperLimit]]-SUMIFS($AM17:$BMK17,$AM$3:$BMK$3,"&lt;"&amp;ADP$3,$AM$2:$BMK$2,"&gt;="&amp;ADN$2,$AM$2:$BMK$2,"&lt;="&amp;ADP$2)),0)),2)))</f>
        <v/>
      </c>
      <c r="ADO17" s="116" t="str">
        <f>IF(tbPayroll[[#This Row],[idx]]="","",
IF(ADL17=0,0,
ROUND(IF(SUMIFS($AM17:$BMK17,$AM$3:$BMK$3,"&lt;"&amp;ADP$3,$AM$2:$BMK$2,ADP$2)+ADK17+SUMIFS($AM17:$BMK17,$AM$3:$BMK$3,"&lt;"&amp;ADO$3,$AM$2:$BMK$2,ADO$2)+ADL17&lt;tbPayroll[[#This Row],[401ContriLimit]],
ADL17,
ADL17/(ADK17+ADL17)*
(tbPayroll[[#This Row],[401ContriLimit]]-SUMIFS($AM17:$BMK17,$AM$3:$BMK$3,"&lt;"&amp;ADP$3,$AM$2:$BMK$2,ADP$2)-SUMIFS($AM17:$BMK17,$AM$3:$BMK$3,"&lt;"&amp;ADO$3,$AM$2:$BMK$2,ADO$2))),2)))</f>
        <v/>
      </c>
      <c r="ADP17" s="116" t="str">
        <f>IF(tbPayroll[[#This Row],[idx]]="","",
IF(ADK17=0,0,
ROUND(IF(SUMIFS($AM17:$BMK17,$AM$3:$BMK$3,"&lt;"&amp;ADP$3,$AM$2:$BMK$2,ADP$2)+ADK17+SUMIFS($AM17:$BMK17,$AM$3:$BMK$3,"&lt;"&amp;ADO$3,$AM$2:$BMK$2,ADO$2)+ADL17&lt;tbPayroll[[#This Row],[401ContriLimit]],
ADK17,
ADK17/(ADK17+ADL17)*
(tbPayroll[[#This Row],[401ContriLimit]]-SUMIFS($AM17:$BMK17,$AM$3:$BMK$3,"&lt;"&amp;ADP$3,$AM$2:$BMK$2,ADP$2)-SUMIFS($AM17:$BMK17,$AM$3:$BMK$3,"&lt;"&amp;ADO$3,$AM$2:$BMK$2,ADO$2))),2)
))</f>
        <v/>
      </c>
      <c r="ADQ17" s="116" t="str" cm="1">
        <f t="array" ref="ADQ17">IF(tbPayroll[[#This Row],[idx]]="","",
IF(ADI17=0,0,
MAX(SUMIFS($AM17:$BMK17,$AM$3:$BMK$3,"&lt;="&amp;ADW$3,$AM$2:$BMK$2,ADW$2)-INDEX(mediAddTable,tbPayroll[[#This Row],[fedStatus]]),0)-
SUMIFS($AM17:$BMK17,$AM$3:$BMK$3,"&lt;"&amp;ADW$3,$AM$2:$BMK$2,ADQ$2)
))</f>
        <v/>
      </c>
      <c r="ADR17" s="116" t="str">
        <f>IF(tbPayroll[[#This Row],[idx]]="","",
ROUND(MAX(ADV17*dPeriods+tbPayroll[[#This Row],[adjustedAmount]],0),dFEDRound))</f>
        <v/>
      </c>
      <c r="ADS17" s="116" t="str">
        <f>IF(tbPayroll[[#This Row],[idx]]="","",
ROUND(IF(hoursMode="Daily",
SUMIFS(Hours!$J16:$BDM16,Hours!$J$2:$BDM$2,"&gt;="&amp;ACU$5,Hours!$J$2:$BDM$2,"&lt;="&amp;ADX$5,Hours!$J$5:$BDM$5,dRegularName),
SUMIFS(Hours!$J16:$BDM16,Hours!$J$1:$BDM$1,ADT$3,Hours!$J$5:$BDM$5,dRegularName)
),2))</f>
        <v/>
      </c>
      <c r="ADT17" s="116" t="str">
        <f>IF(tbPayroll[[#This Row],[idx]]="","",
IF(hoursMode="Daily",
SUMIFS(Hours!$J16:$BDM16,Hours!$J$2:$BDM$2,"&gt;="&amp;ACU$5,Hours!$J$2:$BDM$2,"&lt;="&amp;ADX$5,Hours!$J$5:$BDM$5,dOvertimeName),
SUMIFS(Hours!$J16:$BDM16,Hours!$J$1:$BDM$1,ADT$3,Hours!$J$5:$BDM$5,dOvertimeName)
))</f>
        <v/>
      </c>
      <c r="ADU17" s="116" t="str">
        <f>IF(tbPayroll[[#This Row],[idx]]="","",
IF(hoursMode="Daily",
SUMIFS(Hours!$J16:$BDM16,Hours!$J$2:$BDM$2,"&gt;="&amp;ACU$5,Hours!$J$2:$BDM$2,"&lt;="&amp;ADX$5,Hours!$J$5:$BDM$5,dVacationName),
SUMIFS(Hours!$J16:$BDM16,Hours!$J$1:$BDM$1,ADT$3,Hours!$J$5:$BDM$5,dVacationName)
))</f>
        <v/>
      </c>
      <c r="ADV17" s="116" t="str">
        <f>IF(tbPayroll[[#This Row],[Employee]]="","",MAX(ADX17-tbPayroll[[#This Row],[free]]-ACV17-ADO17,0))</f>
        <v/>
      </c>
      <c r="ADW17" s="116" t="str">
        <f>IF(tbPayroll[[#This Row],[Employee]]="","",MAX(ADX17-tbPayroll[[#This Row],[free]]-ACV17,0))</f>
        <v/>
      </c>
      <c r="ADX17" s="116" t="str">
        <f>IF(tbPayroll[[#This Row],[Employee]]="","",
IF(tbPayroll[[#This Row],[employmentDate]]&gt;ADX$5,0,ACZ17+ADA17+ADB17+ACX17))</f>
        <v/>
      </c>
      <c r="ADY17" s="116" t="str">
        <f>IF(tbPayroll[[#This Row],[Employee]]="","",ADX17-SUM(ADC17:ADH17)-ACW17-ACV17-ADO17-ADP17)</f>
        <v/>
      </c>
      <c r="ADZ17" s="417"/>
      <c r="AEA17" s="192"/>
      <c r="AEB17" s="192"/>
      <c r="AEC17" s="192"/>
      <c r="AED17" s="193"/>
      <c r="AEE17" s="116" t="str">
        <f>IF(tbPayroll[[#This Row],[Employee]]="","",
AEY17 &amp; " | " &amp; AEZ17&amp; " | " &amp; AFA17
)</f>
        <v/>
      </c>
      <c r="AEF17" s="116" t="str">
        <f>IF(tbPayroll[[#This Row],[Employee]]="","",
IF(tbPayroll[[#This Row],[employmentDate]]&gt;AFD$5,0,
ROUND(IF(tbPayroll[[#This Row],[IncomeBase]]=dSalaried,IF(AEA17&lt;&gt;"",AEA17,tbPayroll[[#This Row],[EmpWage]]),AEY17*IF(AEA17&lt;&gt;"",AEA17,tbPayroll[[#This Row],[EmpWage]])),2)))</f>
        <v/>
      </c>
      <c r="AEG17" s="116" t="str">
        <f>IF(tbPayroll[[#This Row],[Employee]]="","",
IF(tbPayroll[[#This Row],[employmentDate]]&gt;AFD$5,0,
ROUND(AEZ17*tbPayroll[[#This Row],[overrrate]]*
IF(AEA17&lt;&gt;"",AEA17,tbPayroll[[#This Row],[EmpWage]])/IF(tbPayroll[[#This Row],[IncomeBase]]=dSalaried,MAX(tbPayroll[[#This Row],[regularwork]],1),1),2)
))</f>
        <v/>
      </c>
      <c r="AEH17" s="116" t="str">
        <f>IF(tbPayroll[[#This Row],[Employee]]="","",
IF(tbPayroll[[#This Row],[employmentDate]]&gt;AFD$5,0,
ROUND(AFA17*
IFERROR(AEF17/AEY17,0),2
)))</f>
        <v/>
      </c>
      <c r="AEI17" s="116" t="str">
        <f>IF(tbPayroll[[#This Row],[Employee]]="","",
tbPayroll[[#This Row],[exState]]*
(tbPayroll[[#This Row],[stateAddDedu]]+ROUND(
MAX(AFB17-tbPayroll[[#This Row],[persExemp]],0)*tbPayroll[[#This Row],[stateTax]],dRound))
)</f>
        <v/>
      </c>
      <c r="AEJ17" s="116" t="str">
        <f>IF(tbPayroll[[#This Row],[Employee]]="","",
(ROUND(
MAX(AFB17-tbPayroll[[#This Row],[persExemp]],0)*tbPayroll[[#This Row],[dLocal]],dRound))
)</f>
        <v/>
      </c>
      <c r="AEK17" s="116" t="str">
        <f>IF(tbPayroll[[#This Row],[Employee]]="","",
(ROUND(
MAX(AFB17-tbPayroll[[#This Row],[persExemp]],0)*tbPayroll[[#This Row],[dCity]],dRound))
)</f>
        <v/>
      </c>
      <c r="AEL17" s="116" t="str" cm="1">
        <f t="array" aca="1" ref="AEL17" ca="1">IF(tbPayroll[[#This Row],[idx]]="","",
IF(AEO17=0,0,
ROUND(tbPayroll[[#This Row],[exFed]]*
MAX(
((AEX17-INDEX(INDIRECT(tbPayroll[[#This Row],[fedPrefix]]&amp;CHOOSE(tbPayroll[[#This Row],[fedStatus]],"SingleWage","JointlyWage","SingleWage","HeadWage")),AEO17))*
INDEX(INDIRECT(tbPayroll[[#This Row],[fedPrefix]]&amp;"Perc"),AEO17)+
INDEX(INDIRECT(tbPayroll[[#This Row],[fedPrefix]]&amp;CHOOSE(tbPayroll[[#This Row],[fedStatus]],"SingleHold","JointlyHold","SingleHold","HeadHold")),AEO17))/dPeriods
- IF(tbPayroll[[#This Row],[isFormSent]]="Yes",tbPayroll[[#This Row],[isFormStep3]],0),0)
+tbPayroll[[#This Row],[isFormStep4c]],dFEDRound)
)
)</f>
        <v/>
      </c>
      <c r="AEM17" s="116" t="str">
        <f>IF(tbPayroll[[#This Row],[idx]]="","",
ROUND(tbPayroll[[#This Row],[exSS]]*
IF(SUMIFS($AM17:$BMK17,$AM$3:$BMK$3,"&lt;"&amp;AEM$3,$AM$2:$BMK$2,AEM$2) +ssTax*AFC17 &lt;ssTax*ssMax,
ssTax*AFC17,
MAX(ssTax*ssMax-SUMIFS($AM17:$BMK17,$AM$3:$BMK$3,"&lt;"&amp;AEM$3,$AM$2:$BMK$2,AEM$2),0)),
2)
)</f>
        <v/>
      </c>
      <c r="AEN17" s="116" t="str">
        <f>IF(tbPayroll[[#This Row],[idx]]="","",IF(AEO17=0,0,ROUND(tbPayroll[[#This Row],[exMedi]]*mediTax*AFC17+AEW17*mediMax,2)))</f>
        <v/>
      </c>
      <c r="AEO17" s="116" t="str">
        <f ca="1">IF(tbPayroll[[#This Row],[idx]]="","",IFERROR(MATCH(AEX17,INDIRECT(tbPayroll[[#This Row],[fedPrefix]]&amp;CHOOSE(tbPayroll[[#This Row],[fedStatus]],"SingleWage","JointlyWage","SingleWage","HeadWage")),1),0))</f>
        <v/>
      </c>
      <c r="AEP17" s="116"/>
      <c r="AEQ17" s="116" t="str">
        <f>IF(tbPayroll[[#This Row],[idx]]="","",
ROUND(tbPayroll[[#This Row],[401Roth]]*IF(SUMIFS($AM17:$BMK17,$AM$3:$BMK$3,"&lt;"&amp;AFD$3,$AM$2:$BMK$2,AFD$2)+ADX17&lt;compensationCap,
AFD17,
MAX(compensationCap-SUMIFS($AM17:$BMK17,$AM$3:$BMK$3,"&lt;"&amp;AFD$3,$AM$2:$BMK$2,AFD$2),0)),2))</f>
        <v/>
      </c>
      <c r="AER17" s="116" t="str">
        <f>IF(tbPayroll[[#This Row],[idx]]="","",
ROUND(tbPayroll[[#This Row],[401PreTax]]*IF(SUMIFS($AM17:$BMK17,$AM$3:$BMK$3,"&lt;"&amp;AFD$3,$AM$2:$BMK$2,AFD$2)+ADX17&lt;compensationCap,
AFD17,
MAX(compensationCap-SUMIFS($AM17:$BMK17,$AM$3:$BMK$3,"&lt;"&amp;AFD$3,$AM$2:$BMK$2,AFD$2),0)),2))</f>
        <v/>
      </c>
      <c r="AES17" s="116" t="str">
        <f>IF(tbPayroll[[#This Row],[idx]]="","",
ROUND((tbPayroll[[#This Row],[401T1p]]*tbPayroll[[#This Row],[401T1Cap]]+tbPayroll[[#This Row],[401T2p]]*tbPayroll[[#This Row],[401T2Cap]])*IF(SUMIFS($AM17:$BMK17,$AM$3:$BMK$3,"&lt;"&amp;AFD$3,$AM$2:$BMK$2,AFD$2)+ADX17&lt;compensationCap,
AFD17,
MAX(compensationCap-SUMIFS($AM17:$BMK17,$AM$3:$BMK$3,"&lt;"&amp;AFD$3,$AM$2:$BMK$2,AFD$2),0)),2))</f>
        <v/>
      </c>
      <c r="AET17" s="116" t="str">
        <f>IF(tbPayroll[[#This Row],[idx]]="","",
IF(AES17=0,0,
ROUND(IF(SUMIFS($AM17:$BMK17,$AM$3:$BMK$3,"&lt;"&amp;AEV$3,$AM$2:$BMK$2,"&gt;="&amp;AET$2,$AM$2:$BMK$2,"&lt;="&amp;AEV$2)+AEQ17+AER17+AES17&lt;tbPayroll[[#This Row],[401EmperLimit]],
AES17,
MAX((tbPayroll[[#This Row],[401EmperLimit]]-SUMIFS($AM17:$BMK17,$AM$3:$BMK$3,"&lt;"&amp;AEV$3,$AM$2:$BMK$2,"&gt;="&amp;AET$2,$AM$2:$BMK$2,"&lt;="&amp;AEV$2)),0)),2)))</f>
        <v/>
      </c>
      <c r="AEU17" s="116" t="str">
        <f>IF(tbPayroll[[#This Row],[idx]]="","",
IF(AER17=0,0,
ROUND(IF(SUMIFS($AM17:$BMK17,$AM$3:$BMK$3,"&lt;"&amp;AEV$3,$AM$2:$BMK$2,AEV$2)+AEQ17+SUMIFS($AM17:$BMK17,$AM$3:$BMK$3,"&lt;"&amp;AEU$3,$AM$2:$BMK$2,AEU$2)+AER17&lt;tbPayroll[[#This Row],[401ContriLimit]],
AER17,
AER17/(AEQ17+AER17)*
(tbPayroll[[#This Row],[401ContriLimit]]-SUMIFS($AM17:$BMK17,$AM$3:$BMK$3,"&lt;"&amp;AEV$3,$AM$2:$BMK$2,AEV$2)-SUMIFS($AM17:$BMK17,$AM$3:$BMK$3,"&lt;"&amp;AEU$3,$AM$2:$BMK$2,AEU$2))),2)))</f>
        <v/>
      </c>
      <c r="AEV17" s="116" t="str">
        <f>IF(tbPayroll[[#This Row],[idx]]="","",
IF(AEQ17=0,0,
ROUND(IF(SUMIFS($AM17:$BMK17,$AM$3:$BMK$3,"&lt;"&amp;AEV$3,$AM$2:$BMK$2,AEV$2)+AEQ17+SUMIFS($AM17:$BMK17,$AM$3:$BMK$3,"&lt;"&amp;AEU$3,$AM$2:$BMK$2,AEU$2)+AER17&lt;tbPayroll[[#This Row],[401ContriLimit]],
AEQ17,
AEQ17/(AEQ17+AER17)*
(tbPayroll[[#This Row],[401ContriLimit]]-SUMIFS($AM17:$BMK17,$AM$3:$BMK$3,"&lt;"&amp;AEV$3,$AM$2:$BMK$2,AEV$2)-SUMIFS($AM17:$BMK17,$AM$3:$BMK$3,"&lt;"&amp;AEU$3,$AM$2:$BMK$2,AEU$2))),2)
))</f>
        <v/>
      </c>
      <c r="AEW17" s="116" t="str" cm="1">
        <f t="array" ref="AEW17">IF(tbPayroll[[#This Row],[idx]]="","",
IF(AEO17=0,0,
MAX(SUMIFS($AM17:$BMK17,$AM$3:$BMK$3,"&lt;="&amp;AFC$3,$AM$2:$BMK$2,AFC$2)-INDEX(mediAddTable,tbPayroll[[#This Row],[fedStatus]]),0)-
SUMIFS($AM17:$BMK17,$AM$3:$BMK$3,"&lt;"&amp;AFC$3,$AM$2:$BMK$2,AEW$2)
))</f>
        <v/>
      </c>
      <c r="AEX17" s="116" t="str">
        <f>IF(tbPayroll[[#This Row],[idx]]="","",
ROUND(MAX(AFB17*dPeriods+tbPayroll[[#This Row],[adjustedAmount]],0),dFEDRound))</f>
        <v/>
      </c>
      <c r="AEY17" s="116" t="str">
        <f>IF(tbPayroll[[#This Row],[idx]]="","",
ROUND(IF(hoursMode="Daily",
SUMIFS(Hours!$J16:$BDM16,Hours!$J$2:$BDM$2,"&gt;="&amp;AEA$5,Hours!$J$2:$BDM$2,"&lt;="&amp;AFD$5,Hours!$J$5:$BDM$5,dRegularName),
SUMIFS(Hours!$J16:$BDM16,Hours!$J$1:$BDM$1,AEZ$3,Hours!$J$5:$BDM$5,dRegularName)
),2))</f>
        <v/>
      </c>
      <c r="AEZ17" s="116" t="str">
        <f>IF(tbPayroll[[#This Row],[idx]]="","",
IF(hoursMode="Daily",
SUMIFS(Hours!$J16:$BDM16,Hours!$J$2:$BDM$2,"&gt;="&amp;AEA$5,Hours!$J$2:$BDM$2,"&lt;="&amp;AFD$5,Hours!$J$5:$BDM$5,dOvertimeName),
SUMIFS(Hours!$J16:$BDM16,Hours!$J$1:$BDM$1,AEZ$3,Hours!$J$5:$BDM$5,dOvertimeName)
))</f>
        <v/>
      </c>
      <c r="AFA17" s="116" t="str">
        <f>IF(tbPayroll[[#This Row],[idx]]="","",
IF(hoursMode="Daily",
SUMIFS(Hours!$J16:$BDM16,Hours!$J$2:$BDM$2,"&gt;="&amp;AEA$5,Hours!$J$2:$BDM$2,"&lt;="&amp;AFD$5,Hours!$J$5:$BDM$5,dVacationName),
SUMIFS(Hours!$J16:$BDM16,Hours!$J$1:$BDM$1,AEZ$3,Hours!$J$5:$BDM$5,dVacationName)
))</f>
        <v/>
      </c>
      <c r="AFB17" s="116" t="str">
        <f>IF(tbPayroll[[#This Row],[Employee]]="","",MAX(AFD17-tbPayroll[[#This Row],[free]]-AEB17-AEU17,0))</f>
        <v/>
      </c>
      <c r="AFC17" s="116" t="str">
        <f>IF(tbPayroll[[#This Row],[Employee]]="","",MAX(AFD17-tbPayroll[[#This Row],[free]]-AEB17,0))</f>
        <v/>
      </c>
      <c r="AFD17" s="116" t="str">
        <f>IF(tbPayroll[[#This Row],[Employee]]="","",
IF(tbPayroll[[#This Row],[employmentDate]]&gt;AFD$5,0,AEF17+AEG17+AEH17+AED17))</f>
        <v/>
      </c>
      <c r="AFE17" s="116" t="str">
        <f>IF(tbPayroll[[#This Row],[Employee]]="","",AFD17-SUM(AEI17:AEN17)-AEC17-AEB17-AEU17-AEV17)</f>
        <v/>
      </c>
      <c r="AFF17" s="417"/>
      <c r="AFG17" s="192"/>
      <c r="AFH17" s="192"/>
      <c r="AFI17" s="192"/>
      <c r="AFJ17" s="193"/>
      <c r="AFK17" s="116" t="str">
        <f>IF(tbPayroll[[#This Row],[Employee]]="","",
AGE17 &amp; " | " &amp; AGF17&amp; " | " &amp; AGG17
)</f>
        <v/>
      </c>
      <c r="AFL17" s="116" t="str">
        <f>IF(tbPayroll[[#This Row],[Employee]]="","",
IF(tbPayroll[[#This Row],[employmentDate]]&gt;AGJ$5,0,
ROUND(IF(tbPayroll[[#This Row],[IncomeBase]]=dSalaried,IF(AFG17&lt;&gt;"",AFG17,tbPayroll[[#This Row],[EmpWage]]),AGE17*IF(AFG17&lt;&gt;"",AFG17,tbPayroll[[#This Row],[EmpWage]])),2)))</f>
        <v/>
      </c>
      <c r="AFM17" s="116" t="str">
        <f>IF(tbPayroll[[#This Row],[Employee]]="","",
IF(tbPayroll[[#This Row],[employmentDate]]&gt;AGJ$5,0,
ROUND(AGF17*tbPayroll[[#This Row],[overrrate]]*
IF(AFG17&lt;&gt;"",AFG17,tbPayroll[[#This Row],[EmpWage]])/IF(tbPayroll[[#This Row],[IncomeBase]]=dSalaried,MAX(tbPayroll[[#This Row],[regularwork]],1),1),2)
))</f>
        <v/>
      </c>
      <c r="AFN17" s="116" t="str">
        <f>IF(tbPayroll[[#This Row],[Employee]]="","",
IF(tbPayroll[[#This Row],[employmentDate]]&gt;AGJ$5,0,
ROUND(AGG17*
IFERROR(AFL17/AGE17,0),2
)))</f>
        <v/>
      </c>
      <c r="AFO17" s="116" t="str">
        <f>IF(tbPayroll[[#This Row],[Employee]]="","",
tbPayroll[[#This Row],[exState]]*
(tbPayroll[[#This Row],[stateAddDedu]]+ROUND(
MAX(AGH17-tbPayroll[[#This Row],[persExemp]],0)*tbPayroll[[#This Row],[stateTax]],dRound))
)</f>
        <v/>
      </c>
      <c r="AFP17" s="116" t="str">
        <f>IF(tbPayroll[[#This Row],[Employee]]="","",
(ROUND(
MAX(AGH17-tbPayroll[[#This Row],[persExemp]],0)*tbPayroll[[#This Row],[dLocal]],dRound))
)</f>
        <v/>
      </c>
      <c r="AFQ17" s="116" t="str">
        <f>IF(tbPayroll[[#This Row],[Employee]]="","",
(ROUND(
MAX(AGH17-tbPayroll[[#This Row],[persExemp]],0)*tbPayroll[[#This Row],[dCity]],dRound))
)</f>
        <v/>
      </c>
      <c r="AFR17" s="116" t="str" cm="1">
        <f t="array" aca="1" ref="AFR17" ca="1">IF(tbPayroll[[#This Row],[idx]]="","",
IF(AFU17=0,0,
ROUND(tbPayroll[[#This Row],[exFed]]*
MAX(
((AGD17-INDEX(INDIRECT(tbPayroll[[#This Row],[fedPrefix]]&amp;CHOOSE(tbPayroll[[#This Row],[fedStatus]],"SingleWage","JointlyWage","SingleWage","HeadWage")),AFU17))*
INDEX(INDIRECT(tbPayroll[[#This Row],[fedPrefix]]&amp;"Perc"),AFU17)+
INDEX(INDIRECT(tbPayroll[[#This Row],[fedPrefix]]&amp;CHOOSE(tbPayroll[[#This Row],[fedStatus]],"SingleHold","JointlyHold","SingleHold","HeadHold")),AFU17))/dPeriods
- IF(tbPayroll[[#This Row],[isFormSent]]="Yes",tbPayroll[[#This Row],[isFormStep3]],0),0)
+tbPayroll[[#This Row],[isFormStep4c]],dFEDRound)
)
)</f>
        <v/>
      </c>
      <c r="AFS17" s="116" t="str">
        <f>IF(tbPayroll[[#This Row],[idx]]="","",
ROUND(tbPayroll[[#This Row],[exSS]]*
IF(SUMIFS($AM17:$BMK17,$AM$3:$BMK$3,"&lt;"&amp;AFS$3,$AM$2:$BMK$2,AFS$2) +ssTax*AGI17 &lt;ssTax*ssMax,
ssTax*AGI17,
MAX(ssTax*ssMax-SUMIFS($AM17:$BMK17,$AM$3:$BMK$3,"&lt;"&amp;AFS$3,$AM$2:$BMK$2,AFS$2),0)),
2)
)</f>
        <v/>
      </c>
      <c r="AFT17" s="116" t="str">
        <f>IF(tbPayroll[[#This Row],[idx]]="","",IF(AFU17=0,0,ROUND(tbPayroll[[#This Row],[exMedi]]*mediTax*AGI17+AGC17*mediMax,2)))</f>
        <v/>
      </c>
      <c r="AFU17" s="116" t="str">
        <f ca="1">IF(tbPayroll[[#This Row],[idx]]="","",IFERROR(MATCH(AGD17,INDIRECT(tbPayroll[[#This Row],[fedPrefix]]&amp;CHOOSE(tbPayroll[[#This Row],[fedStatus]],"SingleWage","JointlyWage","SingleWage","HeadWage")),1),0))</f>
        <v/>
      </c>
      <c r="AFV17" s="116"/>
      <c r="AFW17" s="116" t="str">
        <f>IF(tbPayroll[[#This Row],[idx]]="","",
ROUND(tbPayroll[[#This Row],[401Roth]]*IF(SUMIFS($AM17:$BMK17,$AM$3:$BMK$3,"&lt;"&amp;AGJ$3,$AM$2:$BMK$2,AGJ$2)+AFD17&lt;compensationCap,
AGJ17,
MAX(compensationCap-SUMIFS($AM17:$BMK17,$AM$3:$BMK$3,"&lt;"&amp;AGJ$3,$AM$2:$BMK$2,AGJ$2),0)),2))</f>
        <v/>
      </c>
      <c r="AFX17" s="116" t="str">
        <f>IF(tbPayroll[[#This Row],[idx]]="","",
ROUND(tbPayroll[[#This Row],[401PreTax]]*IF(SUMIFS($AM17:$BMK17,$AM$3:$BMK$3,"&lt;"&amp;AGJ$3,$AM$2:$BMK$2,AGJ$2)+AFD17&lt;compensationCap,
AGJ17,
MAX(compensationCap-SUMIFS($AM17:$BMK17,$AM$3:$BMK$3,"&lt;"&amp;AGJ$3,$AM$2:$BMK$2,AGJ$2),0)),2))</f>
        <v/>
      </c>
      <c r="AFY17" s="116" t="str">
        <f>IF(tbPayroll[[#This Row],[idx]]="","",
ROUND((tbPayroll[[#This Row],[401T1p]]*tbPayroll[[#This Row],[401T1Cap]]+tbPayroll[[#This Row],[401T2p]]*tbPayroll[[#This Row],[401T2Cap]])*IF(SUMIFS($AM17:$BMK17,$AM$3:$BMK$3,"&lt;"&amp;AGJ$3,$AM$2:$BMK$2,AGJ$2)+AFD17&lt;compensationCap,
AGJ17,
MAX(compensationCap-SUMIFS($AM17:$BMK17,$AM$3:$BMK$3,"&lt;"&amp;AGJ$3,$AM$2:$BMK$2,AGJ$2),0)),2))</f>
        <v/>
      </c>
      <c r="AFZ17" s="116" t="str">
        <f>IF(tbPayroll[[#This Row],[idx]]="","",
IF(AFY17=0,0,
ROUND(IF(SUMIFS($AM17:$BMK17,$AM$3:$BMK$3,"&lt;"&amp;AGB$3,$AM$2:$BMK$2,"&gt;="&amp;AFZ$2,$AM$2:$BMK$2,"&lt;="&amp;AGB$2)+AFW17+AFX17+AFY17&lt;tbPayroll[[#This Row],[401EmperLimit]],
AFY17,
MAX((tbPayroll[[#This Row],[401EmperLimit]]-SUMIFS($AM17:$BMK17,$AM$3:$BMK$3,"&lt;"&amp;AGB$3,$AM$2:$BMK$2,"&gt;="&amp;AFZ$2,$AM$2:$BMK$2,"&lt;="&amp;AGB$2)),0)),2)))</f>
        <v/>
      </c>
      <c r="AGA17" s="116" t="str">
        <f>IF(tbPayroll[[#This Row],[idx]]="","",
IF(AFX17=0,0,
ROUND(IF(SUMIFS($AM17:$BMK17,$AM$3:$BMK$3,"&lt;"&amp;AGB$3,$AM$2:$BMK$2,AGB$2)+AFW17+SUMIFS($AM17:$BMK17,$AM$3:$BMK$3,"&lt;"&amp;AGA$3,$AM$2:$BMK$2,AGA$2)+AFX17&lt;tbPayroll[[#This Row],[401ContriLimit]],
AFX17,
AFX17/(AFW17+AFX17)*
(tbPayroll[[#This Row],[401ContriLimit]]-SUMIFS($AM17:$BMK17,$AM$3:$BMK$3,"&lt;"&amp;AGB$3,$AM$2:$BMK$2,AGB$2)-SUMIFS($AM17:$BMK17,$AM$3:$BMK$3,"&lt;"&amp;AGA$3,$AM$2:$BMK$2,AGA$2))),2)))</f>
        <v/>
      </c>
      <c r="AGB17" s="116" t="str">
        <f>IF(tbPayroll[[#This Row],[idx]]="","",
IF(AFW17=0,0,
ROUND(IF(SUMIFS($AM17:$BMK17,$AM$3:$BMK$3,"&lt;"&amp;AGB$3,$AM$2:$BMK$2,AGB$2)+AFW17+SUMIFS($AM17:$BMK17,$AM$3:$BMK$3,"&lt;"&amp;AGA$3,$AM$2:$BMK$2,AGA$2)+AFX17&lt;tbPayroll[[#This Row],[401ContriLimit]],
AFW17,
AFW17/(AFW17+AFX17)*
(tbPayroll[[#This Row],[401ContriLimit]]-SUMIFS($AM17:$BMK17,$AM$3:$BMK$3,"&lt;"&amp;AGB$3,$AM$2:$BMK$2,AGB$2)-SUMIFS($AM17:$BMK17,$AM$3:$BMK$3,"&lt;"&amp;AGA$3,$AM$2:$BMK$2,AGA$2))),2)
))</f>
        <v/>
      </c>
      <c r="AGC17" s="116" t="str" cm="1">
        <f t="array" ref="AGC17">IF(tbPayroll[[#This Row],[idx]]="","",
IF(AFU17=0,0,
MAX(SUMIFS($AM17:$BMK17,$AM$3:$BMK$3,"&lt;="&amp;AGI$3,$AM$2:$BMK$2,AGI$2)-INDEX(mediAddTable,tbPayroll[[#This Row],[fedStatus]]),0)-
SUMIFS($AM17:$BMK17,$AM$3:$BMK$3,"&lt;"&amp;AGI$3,$AM$2:$BMK$2,AGC$2)
))</f>
        <v/>
      </c>
      <c r="AGD17" s="116" t="str">
        <f>IF(tbPayroll[[#This Row],[idx]]="","",
ROUND(MAX(AGH17*dPeriods+tbPayroll[[#This Row],[adjustedAmount]],0),dFEDRound))</f>
        <v/>
      </c>
      <c r="AGE17" s="116" t="str">
        <f>IF(tbPayroll[[#This Row],[idx]]="","",
ROUND(IF(hoursMode="Daily",
SUMIFS(Hours!$J16:$BDM16,Hours!$J$2:$BDM$2,"&gt;="&amp;AFG$5,Hours!$J$2:$BDM$2,"&lt;="&amp;AGJ$5,Hours!$J$5:$BDM$5,dRegularName),
SUMIFS(Hours!$J16:$BDM16,Hours!$J$1:$BDM$1,AGF$3,Hours!$J$5:$BDM$5,dRegularName)
),2))</f>
        <v/>
      </c>
      <c r="AGF17" s="116" t="str">
        <f>IF(tbPayroll[[#This Row],[idx]]="","",
IF(hoursMode="Daily",
SUMIFS(Hours!$J16:$BDM16,Hours!$J$2:$BDM$2,"&gt;="&amp;AFG$5,Hours!$J$2:$BDM$2,"&lt;="&amp;AGJ$5,Hours!$J$5:$BDM$5,dOvertimeName),
SUMIFS(Hours!$J16:$BDM16,Hours!$J$1:$BDM$1,AGF$3,Hours!$J$5:$BDM$5,dOvertimeName)
))</f>
        <v/>
      </c>
      <c r="AGG17" s="116" t="str">
        <f>IF(tbPayroll[[#This Row],[idx]]="","",
IF(hoursMode="Daily",
SUMIFS(Hours!$J16:$BDM16,Hours!$J$2:$BDM$2,"&gt;="&amp;AFG$5,Hours!$J$2:$BDM$2,"&lt;="&amp;AGJ$5,Hours!$J$5:$BDM$5,dVacationName),
SUMIFS(Hours!$J16:$BDM16,Hours!$J$1:$BDM$1,AGF$3,Hours!$J$5:$BDM$5,dVacationName)
))</f>
        <v/>
      </c>
      <c r="AGH17" s="116" t="str">
        <f>IF(tbPayroll[[#This Row],[Employee]]="","",MAX(AGJ17-tbPayroll[[#This Row],[free]]-AFH17-AGA17,0))</f>
        <v/>
      </c>
      <c r="AGI17" s="116" t="str">
        <f>IF(tbPayroll[[#This Row],[Employee]]="","",MAX(AGJ17-tbPayroll[[#This Row],[free]]-AFH17,0))</f>
        <v/>
      </c>
      <c r="AGJ17" s="116" t="str">
        <f>IF(tbPayroll[[#This Row],[Employee]]="","",
IF(tbPayroll[[#This Row],[employmentDate]]&gt;AGJ$5,0,AFL17+AFM17+AFN17+AFJ17))</f>
        <v/>
      </c>
      <c r="AGK17" s="116" t="str">
        <f>IF(tbPayroll[[#This Row],[Employee]]="","",AGJ17-SUM(AFO17:AFT17)-AFI17-AFH17-AGA17-AGB17)</f>
        <v/>
      </c>
      <c r="AGL17" s="417"/>
      <c r="AGM17" s="192"/>
      <c r="AGN17" s="192"/>
      <c r="AGO17" s="192"/>
      <c r="AGP17" s="193"/>
      <c r="AGQ17" s="116" t="str">
        <f>IF(tbPayroll[[#This Row],[Employee]]="","",
AHK17 &amp; " | " &amp; AHL17&amp; " | " &amp; AHM17
)</f>
        <v/>
      </c>
      <c r="AGR17" s="116" t="str">
        <f>IF(tbPayroll[[#This Row],[Employee]]="","",
IF(tbPayroll[[#This Row],[employmentDate]]&gt;AHP$5,0,
ROUND(IF(tbPayroll[[#This Row],[IncomeBase]]=dSalaried,IF(AGM17&lt;&gt;"",AGM17,tbPayroll[[#This Row],[EmpWage]]),AHK17*IF(AGM17&lt;&gt;"",AGM17,tbPayroll[[#This Row],[EmpWage]])),2)))</f>
        <v/>
      </c>
      <c r="AGS17" s="116" t="str">
        <f>IF(tbPayroll[[#This Row],[Employee]]="","",
IF(tbPayroll[[#This Row],[employmentDate]]&gt;AHP$5,0,
ROUND(AHL17*tbPayroll[[#This Row],[overrrate]]*
IF(AGM17&lt;&gt;"",AGM17,tbPayroll[[#This Row],[EmpWage]])/IF(tbPayroll[[#This Row],[IncomeBase]]=dSalaried,MAX(tbPayroll[[#This Row],[regularwork]],1),1),2)
))</f>
        <v/>
      </c>
      <c r="AGT17" s="116" t="str">
        <f>IF(tbPayroll[[#This Row],[Employee]]="","",
IF(tbPayroll[[#This Row],[employmentDate]]&gt;AHP$5,0,
ROUND(AHM17*
IFERROR(AGR17/AHK17,0),2
)))</f>
        <v/>
      </c>
      <c r="AGU17" s="116" t="str">
        <f>IF(tbPayroll[[#This Row],[Employee]]="","",
tbPayroll[[#This Row],[exState]]*
(tbPayroll[[#This Row],[stateAddDedu]]+ROUND(
MAX(AHN17-tbPayroll[[#This Row],[persExemp]],0)*tbPayroll[[#This Row],[stateTax]],dRound))
)</f>
        <v/>
      </c>
      <c r="AGV17" s="116" t="str">
        <f>IF(tbPayroll[[#This Row],[Employee]]="","",
(ROUND(
MAX(AHN17-tbPayroll[[#This Row],[persExemp]],0)*tbPayroll[[#This Row],[dLocal]],dRound))
)</f>
        <v/>
      </c>
      <c r="AGW17" s="116" t="str">
        <f>IF(tbPayroll[[#This Row],[Employee]]="","",
(ROUND(
MAX(AHN17-tbPayroll[[#This Row],[persExemp]],0)*tbPayroll[[#This Row],[dCity]],dRound))
)</f>
        <v/>
      </c>
      <c r="AGX17" s="116" t="str" cm="1">
        <f t="array" aca="1" ref="AGX17" ca="1">IF(tbPayroll[[#This Row],[idx]]="","",
IF(AHA17=0,0,
ROUND(tbPayroll[[#This Row],[exFed]]*
MAX(
((AHJ17-INDEX(INDIRECT(tbPayroll[[#This Row],[fedPrefix]]&amp;CHOOSE(tbPayroll[[#This Row],[fedStatus]],"SingleWage","JointlyWage","SingleWage","HeadWage")),AHA17))*
INDEX(INDIRECT(tbPayroll[[#This Row],[fedPrefix]]&amp;"Perc"),AHA17)+
INDEX(INDIRECT(tbPayroll[[#This Row],[fedPrefix]]&amp;CHOOSE(tbPayroll[[#This Row],[fedStatus]],"SingleHold","JointlyHold","SingleHold","HeadHold")),AHA17))/dPeriods
- IF(tbPayroll[[#This Row],[isFormSent]]="Yes",tbPayroll[[#This Row],[isFormStep3]],0),0)
+tbPayroll[[#This Row],[isFormStep4c]],dFEDRound)
)
)</f>
        <v/>
      </c>
      <c r="AGY17" s="116" t="str">
        <f>IF(tbPayroll[[#This Row],[idx]]="","",
ROUND(tbPayroll[[#This Row],[exSS]]*
IF(SUMIFS($AM17:$BMK17,$AM$3:$BMK$3,"&lt;"&amp;AGY$3,$AM$2:$BMK$2,AGY$2) +ssTax*AHO17 &lt;ssTax*ssMax,
ssTax*AHO17,
MAX(ssTax*ssMax-SUMIFS($AM17:$BMK17,$AM$3:$BMK$3,"&lt;"&amp;AGY$3,$AM$2:$BMK$2,AGY$2),0)),
2)
)</f>
        <v/>
      </c>
      <c r="AGZ17" s="116" t="str">
        <f>IF(tbPayroll[[#This Row],[idx]]="","",IF(AHA17=0,0,ROUND(tbPayroll[[#This Row],[exMedi]]*mediTax*AHO17+AHI17*mediMax,2)))</f>
        <v/>
      </c>
      <c r="AHA17" s="116" t="str">
        <f ca="1">IF(tbPayroll[[#This Row],[idx]]="","",IFERROR(MATCH(AHJ17,INDIRECT(tbPayroll[[#This Row],[fedPrefix]]&amp;CHOOSE(tbPayroll[[#This Row],[fedStatus]],"SingleWage","JointlyWage","SingleWage","HeadWage")),1),0))</f>
        <v/>
      </c>
      <c r="AHB17" s="116"/>
      <c r="AHC17" s="116" t="str">
        <f>IF(tbPayroll[[#This Row],[idx]]="","",
ROUND(tbPayroll[[#This Row],[401Roth]]*IF(SUMIFS($AM17:$BMK17,$AM$3:$BMK$3,"&lt;"&amp;AHP$3,$AM$2:$BMK$2,AHP$2)+AGJ17&lt;compensationCap,
AHP17,
MAX(compensationCap-SUMIFS($AM17:$BMK17,$AM$3:$BMK$3,"&lt;"&amp;AHP$3,$AM$2:$BMK$2,AHP$2),0)),2))</f>
        <v/>
      </c>
      <c r="AHD17" s="116" t="str">
        <f>IF(tbPayroll[[#This Row],[idx]]="","",
ROUND(tbPayroll[[#This Row],[401PreTax]]*IF(SUMIFS($AM17:$BMK17,$AM$3:$BMK$3,"&lt;"&amp;AHP$3,$AM$2:$BMK$2,AHP$2)+AGJ17&lt;compensationCap,
AHP17,
MAX(compensationCap-SUMIFS($AM17:$BMK17,$AM$3:$BMK$3,"&lt;"&amp;AHP$3,$AM$2:$BMK$2,AHP$2),0)),2))</f>
        <v/>
      </c>
      <c r="AHE17" s="116" t="str">
        <f>IF(tbPayroll[[#This Row],[idx]]="","",
ROUND((tbPayroll[[#This Row],[401T1p]]*tbPayroll[[#This Row],[401T1Cap]]+tbPayroll[[#This Row],[401T2p]]*tbPayroll[[#This Row],[401T2Cap]])*IF(SUMIFS($AM17:$BMK17,$AM$3:$BMK$3,"&lt;"&amp;AHP$3,$AM$2:$BMK$2,AHP$2)+AGJ17&lt;compensationCap,
AHP17,
MAX(compensationCap-SUMIFS($AM17:$BMK17,$AM$3:$BMK$3,"&lt;"&amp;AHP$3,$AM$2:$BMK$2,AHP$2),0)),2))</f>
        <v/>
      </c>
      <c r="AHF17" s="116" t="str">
        <f>IF(tbPayroll[[#This Row],[idx]]="","",
IF(AHE17=0,0,
ROUND(IF(SUMIFS($AM17:$BMK17,$AM$3:$BMK$3,"&lt;"&amp;AHH$3,$AM$2:$BMK$2,"&gt;="&amp;AHF$2,$AM$2:$BMK$2,"&lt;="&amp;AHH$2)+AHC17+AHD17+AHE17&lt;tbPayroll[[#This Row],[401EmperLimit]],
AHE17,
MAX((tbPayroll[[#This Row],[401EmperLimit]]-SUMIFS($AM17:$BMK17,$AM$3:$BMK$3,"&lt;"&amp;AHH$3,$AM$2:$BMK$2,"&gt;="&amp;AHF$2,$AM$2:$BMK$2,"&lt;="&amp;AHH$2)),0)),2)))</f>
        <v/>
      </c>
      <c r="AHG17" s="116" t="str">
        <f>IF(tbPayroll[[#This Row],[idx]]="","",
IF(AHD17=0,0,
ROUND(IF(SUMIFS($AM17:$BMK17,$AM$3:$BMK$3,"&lt;"&amp;AHH$3,$AM$2:$BMK$2,AHH$2)+AHC17+SUMIFS($AM17:$BMK17,$AM$3:$BMK$3,"&lt;"&amp;AHG$3,$AM$2:$BMK$2,AHG$2)+AHD17&lt;tbPayroll[[#This Row],[401ContriLimit]],
AHD17,
AHD17/(AHC17+AHD17)*
(tbPayroll[[#This Row],[401ContriLimit]]-SUMIFS($AM17:$BMK17,$AM$3:$BMK$3,"&lt;"&amp;AHH$3,$AM$2:$BMK$2,AHH$2)-SUMIFS($AM17:$BMK17,$AM$3:$BMK$3,"&lt;"&amp;AHG$3,$AM$2:$BMK$2,AHG$2))),2)))</f>
        <v/>
      </c>
      <c r="AHH17" s="116" t="str">
        <f>IF(tbPayroll[[#This Row],[idx]]="","",
IF(AHC17=0,0,
ROUND(IF(SUMIFS($AM17:$BMK17,$AM$3:$BMK$3,"&lt;"&amp;AHH$3,$AM$2:$BMK$2,AHH$2)+AHC17+SUMIFS($AM17:$BMK17,$AM$3:$BMK$3,"&lt;"&amp;AHG$3,$AM$2:$BMK$2,AHG$2)+AHD17&lt;tbPayroll[[#This Row],[401ContriLimit]],
AHC17,
AHC17/(AHC17+AHD17)*
(tbPayroll[[#This Row],[401ContriLimit]]-SUMIFS($AM17:$BMK17,$AM$3:$BMK$3,"&lt;"&amp;AHH$3,$AM$2:$BMK$2,AHH$2)-SUMIFS($AM17:$BMK17,$AM$3:$BMK$3,"&lt;"&amp;AHG$3,$AM$2:$BMK$2,AHG$2))),2)
))</f>
        <v/>
      </c>
      <c r="AHI17" s="116" t="str" cm="1">
        <f t="array" ref="AHI17">IF(tbPayroll[[#This Row],[idx]]="","",
IF(AHA17=0,0,
MAX(SUMIFS($AM17:$BMK17,$AM$3:$BMK$3,"&lt;="&amp;AHO$3,$AM$2:$BMK$2,AHO$2)-INDEX(mediAddTable,tbPayroll[[#This Row],[fedStatus]]),0)-
SUMIFS($AM17:$BMK17,$AM$3:$BMK$3,"&lt;"&amp;AHO$3,$AM$2:$BMK$2,AHI$2)
))</f>
        <v/>
      </c>
      <c r="AHJ17" s="116" t="str">
        <f>IF(tbPayroll[[#This Row],[idx]]="","",
ROUND(MAX(AHN17*dPeriods+tbPayroll[[#This Row],[adjustedAmount]],0),dFEDRound))</f>
        <v/>
      </c>
      <c r="AHK17" s="116" t="str">
        <f>IF(tbPayroll[[#This Row],[idx]]="","",
ROUND(IF(hoursMode="Daily",
SUMIFS(Hours!$J16:$BDM16,Hours!$J$2:$BDM$2,"&gt;="&amp;AGM$5,Hours!$J$2:$BDM$2,"&lt;="&amp;AHP$5,Hours!$J$5:$BDM$5,dRegularName),
SUMIFS(Hours!$J16:$BDM16,Hours!$J$1:$BDM$1,AHL$3,Hours!$J$5:$BDM$5,dRegularName)
),2))</f>
        <v/>
      </c>
      <c r="AHL17" s="116" t="str">
        <f>IF(tbPayroll[[#This Row],[idx]]="","",
IF(hoursMode="Daily",
SUMIFS(Hours!$J16:$BDM16,Hours!$J$2:$BDM$2,"&gt;="&amp;AGM$5,Hours!$J$2:$BDM$2,"&lt;="&amp;AHP$5,Hours!$J$5:$BDM$5,dOvertimeName),
SUMIFS(Hours!$J16:$BDM16,Hours!$J$1:$BDM$1,AHL$3,Hours!$J$5:$BDM$5,dOvertimeName)
))</f>
        <v/>
      </c>
      <c r="AHM17" s="116" t="str">
        <f>IF(tbPayroll[[#This Row],[idx]]="","",
IF(hoursMode="Daily",
SUMIFS(Hours!$J16:$BDM16,Hours!$J$2:$BDM$2,"&gt;="&amp;AGM$5,Hours!$J$2:$BDM$2,"&lt;="&amp;AHP$5,Hours!$J$5:$BDM$5,dVacationName),
SUMIFS(Hours!$J16:$BDM16,Hours!$J$1:$BDM$1,AHL$3,Hours!$J$5:$BDM$5,dVacationName)
))</f>
        <v/>
      </c>
      <c r="AHN17" s="116" t="str">
        <f>IF(tbPayroll[[#This Row],[Employee]]="","",MAX(AHP17-tbPayroll[[#This Row],[free]]-AGN17-AHG17,0))</f>
        <v/>
      </c>
      <c r="AHO17" s="116" t="str">
        <f>IF(tbPayroll[[#This Row],[Employee]]="","",MAX(AHP17-tbPayroll[[#This Row],[free]]-AGN17,0))</f>
        <v/>
      </c>
      <c r="AHP17" s="116" t="str">
        <f>IF(tbPayroll[[#This Row],[Employee]]="","",
IF(tbPayroll[[#This Row],[employmentDate]]&gt;AHP$5,0,AGR17+AGS17+AGT17+AGP17))</f>
        <v/>
      </c>
      <c r="AHQ17" s="116" t="str">
        <f>IF(tbPayroll[[#This Row],[Employee]]="","",AHP17-SUM(AGU17:AGZ17)-AGO17-AGN17-AHG17-AHH17)</f>
        <v/>
      </c>
      <c r="AHR17" s="417"/>
      <c r="AHS17" s="192"/>
      <c r="AHT17" s="192"/>
      <c r="AHU17" s="192"/>
      <c r="AHV17" s="193"/>
      <c r="AHW17" s="116" t="str">
        <f>IF(tbPayroll[[#This Row],[Employee]]="","",
AIQ17 &amp; " | " &amp; AIR17&amp; " | " &amp; AIS17
)</f>
        <v/>
      </c>
      <c r="AHX17" s="116" t="str">
        <f>IF(tbPayroll[[#This Row],[Employee]]="","",
IF(tbPayroll[[#This Row],[employmentDate]]&gt;AIV$5,0,
ROUND(IF(tbPayroll[[#This Row],[IncomeBase]]=dSalaried,IF(AHS17&lt;&gt;"",AHS17,tbPayroll[[#This Row],[EmpWage]]),AIQ17*IF(AHS17&lt;&gt;"",AHS17,tbPayroll[[#This Row],[EmpWage]])),2)))</f>
        <v/>
      </c>
      <c r="AHY17" s="116" t="str">
        <f>IF(tbPayroll[[#This Row],[Employee]]="","",
IF(tbPayroll[[#This Row],[employmentDate]]&gt;AIV$5,0,
ROUND(AIR17*tbPayroll[[#This Row],[overrrate]]*
IF(AHS17&lt;&gt;"",AHS17,tbPayroll[[#This Row],[EmpWage]])/IF(tbPayroll[[#This Row],[IncomeBase]]=dSalaried,MAX(tbPayroll[[#This Row],[regularwork]],1),1),2)
))</f>
        <v/>
      </c>
      <c r="AHZ17" s="116" t="str">
        <f>IF(tbPayroll[[#This Row],[Employee]]="","",
IF(tbPayroll[[#This Row],[employmentDate]]&gt;AIV$5,0,
ROUND(AIS17*
IFERROR(AHX17/AIQ17,0),2
)))</f>
        <v/>
      </c>
      <c r="AIA17" s="116" t="str">
        <f>IF(tbPayroll[[#This Row],[Employee]]="","",
tbPayroll[[#This Row],[exState]]*
(tbPayroll[[#This Row],[stateAddDedu]]+ROUND(
MAX(AIT17-tbPayroll[[#This Row],[persExemp]],0)*tbPayroll[[#This Row],[stateTax]],dRound))
)</f>
        <v/>
      </c>
      <c r="AIB17" s="116" t="str">
        <f>IF(tbPayroll[[#This Row],[Employee]]="","",
(ROUND(
MAX(AIT17-tbPayroll[[#This Row],[persExemp]],0)*tbPayroll[[#This Row],[dLocal]],dRound))
)</f>
        <v/>
      </c>
      <c r="AIC17" s="116" t="str">
        <f>IF(tbPayroll[[#This Row],[Employee]]="","",
(ROUND(
MAX(AIT17-tbPayroll[[#This Row],[persExemp]],0)*tbPayroll[[#This Row],[dCity]],dRound))
)</f>
        <v/>
      </c>
      <c r="AID17" s="116" t="str" cm="1">
        <f t="array" aca="1" ref="AID17" ca="1">IF(tbPayroll[[#This Row],[idx]]="","",
IF(AIG17=0,0,
ROUND(tbPayroll[[#This Row],[exFed]]*
MAX(
((AIP17-INDEX(INDIRECT(tbPayroll[[#This Row],[fedPrefix]]&amp;CHOOSE(tbPayroll[[#This Row],[fedStatus]],"SingleWage","JointlyWage","SingleWage","HeadWage")),AIG17))*
INDEX(INDIRECT(tbPayroll[[#This Row],[fedPrefix]]&amp;"Perc"),AIG17)+
INDEX(INDIRECT(tbPayroll[[#This Row],[fedPrefix]]&amp;CHOOSE(tbPayroll[[#This Row],[fedStatus]],"SingleHold","JointlyHold","SingleHold","HeadHold")),AIG17))/dPeriods
- IF(tbPayroll[[#This Row],[isFormSent]]="Yes",tbPayroll[[#This Row],[isFormStep3]],0),0)
+tbPayroll[[#This Row],[isFormStep4c]],dFEDRound)
)
)</f>
        <v/>
      </c>
      <c r="AIE17" s="116" t="str">
        <f>IF(tbPayroll[[#This Row],[idx]]="","",
ROUND(tbPayroll[[#This Row],[exSS]]*
IF(SUMIFS($AM17:$BMK17,$AM$3:$BMK$3,"&lt;"&amp;AIE$3,$AM$2:$BMK$2,AIE$2) +ssTax*AIU17 &lt;ssTax*ssMax,
ssTax*AIU17,
MAX(ssTax*ssMax-SUMIFS($AM17:$BMK17,$AM$3:$BMK$3,"&lt;"&amp;AIE$3,$AM$2:$BMK$2,AIE$2),0)),
2)
)</f>
        <v/>
      </c>
      <c r="AIF17" s="116" t="str">
        <f>IF(tbPayroll[[#This Row],[idx]]="","",IF(AIG17=0,0,ROUND(tbPayroll[[#This Row],[exMedi]]*mediTax*AIU17+AIO17*mediMax,2)))</f>
        <v/>
      </c>
      <c r="AIG17" s="116" t="str">
        <f ca="1">IF(tbPayroll[[#This Row],[idx]]="","",IFERROR(MATCH(AIP17,INDIRECT(tbPayroll[[#This Row],[fedPrefix]]&amp;CHOOSE(tbPayroll[[#This Row],[fedStatus]],"SingleWage","JointlyWage","SingleWage","HeadWage")),1),0))</f>
        <v/>
      </c>
      <c r="AIH17" s="116"/>
      <c r="AII17" s="116" t="str">
        <f>IF(tbPayroll[[#This Row],[idx]]="","",
ROUND(tbPayroll[[#This Row],[401Roth]]*IF(SUMIFS($AM17:$BMK17,$AM$3:$BMK$3,"&lt;"&amp;AIV$3,$AM$2:$BMK$2,AIV$2)+AHP17&lt;compensationCap,
AIV17,
MAX(compensationCap-SUMIFS($AM17:$BMK17,$AM$3:$BMK$3,"&lt;"&amp;AIV$3,$AM$2:$BMK$2,AIV$2),0)),2))</f>
        <v/>
      </c>
      <c r="AIJ17" s="116" t="str">
        <f>IF(tbPayroll[[#This Row],[idx]]="","",
ROUND(tbPayroll[[#This Row],[401PreTax]]*IF(SUMIFS($AM17:$BMK17,$AM$3:$BMK$3,"&lt;"&amp;AIV$3,$AM$2:$BMK$2,AIV$2)+AHP17&lt;compensationCap,
AIV17,
MAX(compensationCap-SUMIFS($AM17:$BMK17,$AM$3:$BMK$3,"&lt;"&amp;AIV$3,$AM$2:$BMK$2,AIV$2),0)),2))</f>
        <v/>
      </c>
      <c r="AIK17" s="116" t="str">
        <f>IF(tbPayroll[[#This Row],[idx]]="","",
ROUND((tbPayroll[[#This Row],[401T1p]]*tbPayroll[[#This Row],[401T1Cap]]+tbPayroll[[#This Row],[401T2p]]*tbPayroll[[#This Row],[401T2Cap]])*IF(SUMIFS($AM17:$BMK17,$AM$3:$BMK$3,"&lt;"&amp;AIV$3,$AM$2:$BMK$2,AIV$2)+AHP17&lt;compensationCap,
AIV17,
MAX(compensationCap-SUMIFS($AM17:$BMK17,$AM$3:$BMK$3,"&lt;"&amp;AIV$3,$AM$2:$BMK$2,AIV$2),0)),2))</f>
        <v/>
      </c>
      <c r="AIL17" s="116" t="str">
        <f>IF(tbPayroll[[#This Row],[idx]]="","",
IF(AIK17=0,0,
ROUND(IF(SUMIFS($AM17:$BMK17,$AM$3:$BMK$3,"&lt;"&amp;AIN$3,$AM$2:$BMK$2,"&gt;="&amp;AIL$2,$AM$2:$BMK$2,"&lt;="&amp;AIN$2)+AII17+AIJ17+AIK17&lt;tbPayroll[[#This Row],[401EmperLimit]],
AIK17,
MAX((tbPayroll[[#This Row],[401EmperLimit]]-SUMIFS($AM17:$BMK17,$AM$3:$BMK$3,"&lt;"&amp;AIN$3,$AM$2:$BMK$2,"&gt;="&amp;AIL$2,$AM$2:$BMK$2,"&lt;="&amp;AIN$2)),0)),2)))</f>
        <v/>
      </c>
      <c r="AIM17" s="116" t="str">
        <f>IF(tbPayroll[[#This Row],[idx]]="","",
IF(AIJ17=0,0,
ROUND(IF(SUMIFS($AM17:$BMK17,$AM$3:$BMK$3,"&lt;"&amp;AIN$3,$AM$2:$BMK$2,AIN$2)+AII17+SUMIFS($AM17:$BMK17,$AM$3:$BMK$3,"&lt;"&amp;AIM$3,$AM$2:$BMK$2,AIM$2)+AIJ17&lt;tbPayroll[[#This Row],[401ContriLimit]],
AIJ17,
AIJ17/(AII17+AIJ17)*
(tbPayroll[[#This Row],[401ContriLimit]]-SUMIFS($AM17:$BMK17,$AM$3:$BMK$3,"&lt;"&amp;AIN$3,$AM$2:$BMK$2,AIN$2)-SUMIFS($AM17:$BMK17,$AM$3:$BMK$3,"&lt;"&amp;AIM$3,$AM$2:$BMK$2,AIM$2))),2)))</f>
        <v/>
      </c>
      <c r="AIN17" s="116" t="str">
        <f>IF(tbPayroll[[#This Row],[idx]]="","",
IF(AII17=0,0,
ROUND(IF(SUMIFS($AM17:$BMK17,$AM$3:$BMK$3,"&lt;"&amp;AIN$3,$AM$2:$BMK$2,AIN$2)+AII17+SUMIFS($AM17:$BMK17,$AM$3:$BMK$3,"&lt;"&amp;AIM$3,$AM$2:$BMK$2,AIM$2)+AIJ17&lt;tbPayroll[[#This Row],[401ContriLimit]],
AII17,
AII17/(AII17+AIJ17)*
(tbPayroll[[#This Row],[401ContriLimit]]-SUMIFS($AM17:$BMK17,$AM$3:$BMK$3,"&lt;"&amp;AIN$3,$AM$2:$BMK$2,AIN$2)-SUMIFS($AM17:$BMK17,$AM$3:$BMK$3,"&lt;"&amp;AIM$3,$AM$2:$BMK$2,AIM$2))),2)
))</f>
        <v/>
      </c>
      <c r="AIO17" s="116" t="str" cm="1">
        <f t="array" ref="AIO17">IF(tbPayroll[[#This Row],[idx]]="","",
IF(AIG17=0,0,
MAX(SUMIFS($AM17:$BMK17,$AM$3:$BMK$3,"&lt;="&amp;AIU$3,$AM$2:$BMK$2,AIU$2)-INDEX(mediAddTable,tbPayroll[[#This Row],[fedStatus]]),0)-
SUMIFS($AM17:$BMK17,$AM$3:$BMK$3,"&lt;"&amp;AIU$3,$AM$2:$BMK$2,AIO$2)
))</f>
        <v/>
      </c>
      <c r="AIP17" s="116" t="str">
        <f>IF(tbPayroll[[#This Row],[idx]]="","",
ROUND(MAX(AIT17*dPeriods+tbPayroll[[#This Row],[adjustedAmount]],0),dFEDRound))</f>
        <v/>
      </c>
      <c r="AIQ17" s="116" t="str">
        <f>IF(tbPayroll[[#This Row],[idx]]="","",
ROUND(IF(hoursMode="Daily",
SUMIFS(Hours!$J16:$BDM16,Hours!$J$2:$BDM$2,"&gt;="&amp;AHS$5,Hours!$J$2:$BDM$2,"&lt;="&amp;AIV$5,Hours!$J$5:$BDM$5,dRegularName),
SUMIFS(Hours!$J16:$BDM16,Hours!$J$1:$BDM$1,AIR$3,Hours!$J$5:$BDM$5,dRegularName)
),2))</f>
        <v/>
      </c>
      <c r="AIR17" s="116" t="str">
        <f>IF(tbPayroll[[#This Row],[idx]]="","",
IF(hoursMode="Daily",
SUMIFS(Hours!$J16:$BDM16,Hours!$J$2:$BDM$2,"&gt;="&amp;AHS$5,Hours!$J$2:$BDM$2,"&lt;="&amp;AIV$5,Hours!$J$5:$BDM$5,dOvertimeName),
SUMIFS(Hours!$J16:$BDM16,Hours!$J$1:$BDM$1,AIR$3,Hours!$J$5:$BDM$5,dOvertimeName)
))</f>
        <v/>
      </c>
      <c r="AIS17" s="116" t="str">
        <f>IF(tbPayroll[[#This Row],[idx]]="","",
IF(hoursMode="Daily",
SUMIFS(Hours!$J16:$BDM16,Hours!$J$2:$BDM$2,"&gt;="&amp;AHS$5,Hours!$J$2:$BDM$2,"&lt;="&amp;AIV$5,Hours!$J$5:$BDM$5,dVacationName),
SUMIFS(Hours!$J16:$BDM16,Hours!$J$1:$BDM$1,AIR$3,Hours!$J$5:$BDM$5,dVacationName)
))</f>
        <v/>
      </c>
      <c r="AIT17" s="116" t="str">
        <f>IF(tbPayroll[[#This Row],[Employee]]="","",MAX(AIV17-tbPayroll[[#This Row],[free]]-AHT17-AIM17,0))</f>
        <v/>
      </c>
      <c r="AIU17" s="116" t="str">
        <f>IF(tbPayroll[[#This Row],[Employee]]="","",MAX(AIV17-tbPayroll[[#This Row],[free]]-AHT17,0))</f>
        <v/>
      </c>
      <c r="AIV17" s="116" t="str">
        <f>IF(tbPayroll[[#This Row],[Employee]]="","",
IF(tbPayroll[[#This Row],[employmentDate]]&gt;AIV$5,0,AHX17+AHY17+AHZ17+AHV17))</f>
        <v/>
      </c>
      <c r="AIW17" s="116" t="str">
        <f>IF(tbPayroll[[#This Row],[Employee]]="","",AIV17-SUM(AIA17:AIF17)-AHU17-AHT17-AIM17-AIN17)</f>
        <v/>
      </c>
      <c r="AIX17" s="417"/>
      <c r="AIY17" s="192"/>
      <c r="AIZ17" s="192"/>
      <c r="AJA17" s="192"/>
      <c r="AJB17" s="193"/>
      <c r="AJC17" s="116" t="str">
        <f>IF(tbPayroll[[#This Row],[Employee]]="","",
AJW17 &amp; " | " &amp; AJX17&amp; " | " &amp; AJY17
)</f>
        <v/>
      </c>
      <c r="AJD17" s="116" t="str">
        <f>IF(tbPayroll[[#This Row],[Employee]]="","",
IF(tbPayroll[[#This Row],[employmentDate]]&gt;AKB$5,0,
ROUND(IF(tbPayroll[[#This Row],[IncomeBase]]=dSalaried,IF(AIY17&lt;&gt;"",AIY17,tbPayroll[[#This Row],[EmpWage]]),AJW17*IF(AIY17&lt;&gt;"",AIY17,tbPayroll[[#This Row],[EmpWage]])),2)))</f>
        <v/>
      </c>
      <c r="AJE17" s="116" t="str">
        <f>IF(tbPayroll[[#This Row],[Employee]]="","",
IF(tbPayroll[[#This Row],[employmentDate]]&gt;AKB$5,0,
ROUND(AJX17*tbPayroll[[#This Row],[overrrate]]*
IF(AIY17&lt;&gt;"",AIY17,tbPayroll[[#This Row],[EmpWage]])/IF(tbPayroll[[#This Row],[IncomeBase]]=dSalaried,MAX(tbPayroll[[#This Row],[regularwork]],1),1),2)
))</f>
        <v/>
      </c>
      <c r="AJF17" s="116" t="str">
        <f>IF(tbPayroll[[#This Row],[Employee]]="","",
IF(tbPayroll[[#This Row],[employmentDate]]&gt;AKB$5,0,
ROUND(AJY17*
IFERROR(AJD17/AJW17,0),2
)))</f>
        <v/>
      </c>
      <c r="AJG17" s="116" t="str">
        <f>IF(tbPayroll[[#This Row],[Employee]]="","",
tbPayroll[[#This Row],[exState]]*
(tbPayroll[[#This Row],[stateAddDedu]]+ROUND(
MAX(AJZ17-tbPayroll[[#This Row],[persExemp]],0)*tbPayroll[[#This Row],[stateTax]],dRound))
)</f>
        <v/>
      </c>
      <c r="AJH17" s="116" t="str">
        <f>IF(tbPayroll[[#This Row],[Employee]]="","",
(ROUND(
MAX(AJZ17-tbPayroll[[#This Row],[persExemp]],0)*tbPayroll[[#This Row],[dLocal]],dRound))
)</f>
        <v/>
      </c>
      <c r="AJI17" s="116" t="str">
        <f>IF(tbPayroll[[#This Row],[Employee]]="","",
(ROUND(
MAX(AJZ17-tbPayroll[[#This Row],[persExemp]],0)*tbPayroll[[#This Row],[dCity]],dRound))
)</f>
        <v/>
      </c>
      <c r="AJJ17" s="116" t="str" cm="1">
        <f t="array" aca="1" ref="AJJ17" ca="1">IF(tbPayroll[[#This Row],[idx]]="","",
IF(AJM17=0,0,
ROUND(tbPayroll[[#This Row],[exFed]]*
MAX(
((AJV17-INDEX(INDIRECT(tbPayroll[[#This Row],[fedPrefix]]&amp;CHOOSE(tbPayroll[[#This Row],[fedStatus]],"SingleWage","JointlyWage","SingleWage","HeadWage")),AJM17))*
INDEX(INDIRECT(tbPayroll[[#This Row],[fedPrefix]]&amp;"Perc"),AJM17)+
INDEX(INDIRECT(tbPayroll[[#This Row],[fedPrefix]]&amp;CHOOSE(tbPayroll[[#This Row],[fedStatus]],"SingleHold","JointlyHold","SingleHold","HeadHold")),AJM17))/dPeriods
- IF(tbPayroll[[#This Row],[isFormSent]]="Yes",tbPayroll[[#This Row],[isFormStep3]],0),0)
+tbPayroll[[#This Row],[isFormStep4c]],dFEDRound)
)
)</f>
        <v/>
      </c>
      <c r="AJK17" s="116" t="str">
        <f>IF(tbPayroll[[#This Row],[idx]]="","",
ROUND(tbPayroll[[#This Row],[exSS]]*
IF(SUMIFS($AM17:$BMK17,$AM$3:$BMK$3,"&lt;"&amp;AJK$3,$AM$2:$BMK$2,AJK$2) +ssTax*AKA17 &lt;ssTax*ssMax,
ssTax*AKA17,
MAX(ssTax*ssMax-SUMIFS($AM17:$BMK17,$AM$3:$BMK$3,"&lt;"&amp;AJK$3,$AM$2:$BMK$2,AJK$2),0)),
2)
)</f>
        <v/>
      </c>
      <c r="AJL17" s="116" t="str">
        <f>IF(tbPayroll[[#This Row],[idx]]="","",IF(AJM17=0,0,ROUND(tbPayroll[[#This Row],[exMedi]]*mediTax*AKA17+AJU17*mediMax,2)))</f>
        <v/>
      </c>
      <c r="AJM17" s="116" t="str">
        <f ca="1">IF(tbPayroll[[#This Row],[idx]]="","",IFERROR(MATCH(AJV17,INDIRECT(tbPayroll[[#This Row],[fedPrefix]]&amp;CHOOSE(tbPayroll[[#This Row],[fedStatus]],"SingleWage","JointlyWage","SingleWage","HeadWage")),1),0))</f>
        <v/>
      </c>
      <c r="AJN17" s="116"/>
      <c r="AJO17" s="116" t="str">
        <f>IF(tbPayroll[[#This Row],[idx]]="","",
ROUND(tbPayroll[[#This Row],[401Roth]]*IF(SUMIFS($AM17:$BMK17,$AM$3:$BMK$3,"&lt;"&amp;AKB$3,$AM$2:$BMK$2,AKB$2)+AIV17&lt;compensationCap,
AKB17,
MAX(compensationCap-SUMIFS($AM17:$BMK17,$AM$3:$BMK$3,"&lt;"&amp;AKB$3,$AM$2:$BMK$2,AKB$2),0)),2))</f>
        <v/>
      </c>
      <c r="AJP17" s="116" t="str">
        <f>IF(tbPayroll[[#This Row],[idx]]="","",
ROUND(tbPayroll[[#This Row],[401PreTax]]*IF(SUMIFS($AM17:$BMK17,$AM$3:$BMK$3,"&lt;"&amp;AKB$3,$AM$2:$BMK$2,AKB$2)+AIV17&lt;compensationCap,
AKB17,
MAX(compensationCap-SUMIFS($AM17:$BMK17,$AM$3:$BMK$3,"&lt;"&amp;AKB$3,$AM$2:$BMK$2,AKB$2),0)),2))</f>
        <v/>
      </c>
      <c r="AJQ17" s="116" t="str">
        <f>IF(tbPayroll[[#This Row],[idx]]="","",
ROUND((tbPayroll[[#This Row],[401T1p]]*tbPayroll[[#This Row],[401T1Cap]]+tbPayroll[[#This Row],[401T2p]]*tbPayroll[[#This Row],[401T2Cap]])*IF(SUMIFS($AM17:$BMK17,$AM$3:$BMK$3,"&lt;"&amp;AKB$3,$AM$2:$BMK$2,AKB$2)+AIV17&lt;compensationCap,
AKB17,
MAX(compensationCap-SUMIFS($AM17:$BMK17,$AM$3:$BMK$3,"&lt;"&amp;AKB$3,$AM$2:$BMK$2,AKB$2),0)),2))</f>
        <v/>
      </c>
      <c r="AJR17" s="116" t="str">
        <f>IF(tbPayroll[[#This Row],[idx]]="","",
IF(AJQ17=0,0,
ROUND(IF(SUMIFS($AM17:$BMK17,$AM$3:$BMK$3,"&lt;"&amp;AJT$3,$AM$2:$BMK$2,"&gt;="&amp;AJR$2,$AM$2:$BMK$2,"&lt;="&amp;AJT$2)+AJO17+AJP17+AJQ17&lt;tbPayroll[[#This Row],[401EmperLimit]],
AJQ17,
MAX((tbPayroll[[#This Row],[401EmperLimit]]-SUMIFS($AM17:$BMK17,$AM$3:$BMK$3,"&lt;"&amp;AJT$3,$AM$2:$BMK$2,"&gt;="&amp;AJR$2,$AM$2:$BMK$2,"&lt;="&amp;AJT$2)),0)),2)))</f>
        <v/>
      </c>
      <c r="AJS17" s="116" t="str">
        <f>IF(tbPayroll[[#This Row],[idx]]="","",
IF(AJP17=0,0,
ROUND(IF(SUMIFS($AM17:$BMK17,$AM$3:$BMK$3,"&lt;"&amp;AJT$3,$AM$2:$BMK$2,AJT$2)+AJO17+SUMIFS($AM17:$BMK17,$AM$3:$BMK$3,"&lt;"&amp;AJS$3,$AM$2:$BMK$2,AJS$2)+AJP17&lt;tbPayroll[[#This Row],[401ContriLimit]],
AJP17,
AJP17/(AJO17+AJP17)*
(tbPayroll[[#This Row],[401ContriLimit]]-SUMIFS($AM17:$BMK17,$AM$3:$BMK$3,"&lt;"&amp;AJT$3,$AM$2:$BMK$2,AJT$2)-SUMIFS($AM17:$BMK17,$AM$3:$BMK$3,"&lt;"&amp;AJS$3,$AM$2:$BMK$2,AJS$2))),2)))</f>
        <v/>
      </c>
      <c r="AJT17" s="116" t="str">
        <f>IF(tbPayroll[[#This Row],[idx]]="","",
IF(AJO17=0,0,
ROUND(IF(SUMIFS($AM17:$BMK17,$AM$3:$BMK$3,"&lt;"&amp;AJT$3,$AM$2:$BMK$2,AJT$2)+AJO17+SUMIFS($AM17:$BMK17,$AM$3:$BMK$3,"&lt;"&amp;AJS$3,$AM$2:$BMK$2,AJS$2)+AJP17&lt;tbPayroll[[#This Row],[401ContriLimit]],
AJO17,
AJO17/(AJO17+AJP17)*
(tbPayroll[[#This Row],[401ContriLimit]]-SUMIFS($AM17:$BMK17,$AM$3:$BMK$3,"&lt;"&amp;AJT$3,$AM$2:$BMK$2,AJT$2)-SUMIFS($AM17:$BMK17,$AM$3:$BMK$3,"&lt;"&amp;AJS$3,$AM$2:$BMK$2,AJS$2))),2)
))</f>
        <v/>
      </c>
      <c r="AJU17" s="116" t="str" cm="1">
        <f t="array" ref="AJU17">IF(tbPayroll[[#This Row],[idx]]="","",
IF(AJM17=0,0,
MAX(SUMIFS($AM17:$BMK17,$AM$3:$BMK$3,"&lt;="&amp;AKA$3,$AM$2:$BMK$2,AKA$2)-INDEX(mediAddTable,tbPayroll[[#This Row],[fedStatus]]),0)-
SUMIFS($AM17:$BMK17,$AM$3:$BMK$3,"&lt;"&amp;AKA$3,$AM$2:$BMK$2,AJU$2)
))</f>
        <v/>
      </c>
      <c r="AJV17" s="116" t="str">
        <f>IF(tbPayroll[[#This Row],[idx]]="","",
ROUND(MAX(AJZ17*dPeriods+tbPayroll[[#This Row],[adjustedAmount]],0),dFEDRound))</f>
        <v/>
      </c>
      <c r="AJW17" s="116" t="str">
        <f>IF(tbPayroll[[#This Row],[idx]]="","",
ROUND(IF(hoursMode="Daily",
SUMIFS(Hours!$J16:$BDM16,Hours!$J$2:$BDM$2,"&gt;="&amp;AIY$5,Hours!$J$2:$BDM$2,"&lt;="&amp;AKB$5,Hours!$J$5:$BDM$5,dRegularName),
SUMIFS(Hours!$J16:$BDM16,Hours!$J$1:$BDM$1,AJX$3,Hours!$J$5:$BDM$5,dRegularName)
),2))</f>
        <v/>
      </c>
      <c r="AJX17" s="116" t="str">
        <f>IF(tbPayroll[[#This Row],[idx]]="","",
IF(hoursMode="Daily",
SUMIFS(Hours!$J16:$BDM16,Hours!$J$2:$BDM$2,"&gt;="&amp;AIY$5,Hours!$J$2:$BDM$2,"&lt;="&amp;AKB$5,Hours!$J$5:$BDM$5,dOvertimeName),
SUMIFS(Hours!$J16:$BDM16,Hours!$J$1:$BDM$1,AJX$3,Hours!$J$5:$BDM$5,dOvertimeName)
))</f>
        <v/>
      </c>
      <c r="AJY17" s="116" t="str">
        <f>IF(tbPayroll[[#This Row],[idx]]="","",
IF(hoursMode="Daily",
SUMIFS(Hours!$J16:$BDM16,Hours!$J$2:$BDM$2,"&gt;="&amp;AIY$5,Hours!$J$2:$BDM$2,"&lt;="&amp;AKB$5,Hours!$J$5:$BDM$5,dVacationName),
SUMIFS(Hours!$J16:$BDM16,Hours!$J$1:$BDM$1,AJX$3,Hours!$J$5:$BDM$5,dVacationName)
))</f>
        <v/>
      </c>
      <c r="AJZ17" s="116" t="str">
        <f>IF(tbPayroll[[#This Row],[Employee]]="","",MAX(AKB17-tbPayroll[[#This Row],[free]]-AIZ17-AJS17,0))</f>
        <v/>
      </c>
      <c r="AKA17" s="116" t="str">
        <f>IF(tbPayroll[[#This Row],[Employee]]="","",MAX(AKB17-tbPayroll[[#This Row],[free]]-AIZ17,0))</f>
        <v/>
      </c>
      <c r="AKB17" s="116" t="str">
        <f>IF(tbPayroll[[#This Row],[Employee]]="","",
IF(tbPayroll[[#This Row],[employmentDate]]&gt;AKB$5,0,AJD17+AJE17+AJF17+AJB17))</f>
        <v/>
      </c>
      <c r="AKC17" s="116" t="str">
        <f>IF(tbPayroll[[#This Row],[Employee]]="","",AKB17-SUM(AJG17:AJL17)-AJA17-AIZ17-AJS17-AJT17)</f>
        <v/>
      </c>
      <c r="AKD17" s="417"/>
      <c r="AKE17" s="192"/>
      <c r="AKF17" s="192"/>
      <c r="AKG17" s="192"/>
      <c r="AKH17" s="193"/>
      <c r="AKI17" s="116" t="str">
        <f>IF(tbPayroll[[#This Row],[Employee]]="","",
ALC17 &amp; " | " &amp; ALD17&amp; " | " &amp; ALE17
)</f>
        <v/>
      </c>
      <c r="AKJ17" s="116" t="str">
        <f>IF(tbPayroll[[#This Row],[Employee]]="","",
IF(tbPayroll[[#This Row],[employmentDate]]&gt;ALH$5,0,
ROUND(IF(tbPayroll[[#This Row],[IncomeBase]]=dSalaried,IF(AKE17&lt;&gt;"",AKE17,tbPayroll[[#This Row],[EmpWage]]),ALC17*IF(AKE17&lt;&gt;"",AKE17,tbPayroll[[#This Row],[EmpWage]])),2)))</f>
        <v/>
      </c>
      <c r="AKK17" s="116" t="str">
        <f>IF(tbPayroll[[#This Row],[Employee]]="","",
IF(tbPayroll[[#This Row],[employmentDate]]&gt;ALH$5,0,
ROUND(ALD17*tbPayroll[[#This Row],[overrrate]]*
IF(AKE17&lt;&gt;"",AKE17,tbPayroll[[#This Row],[EmpWage]])/IF(tbPayroll[[#This Row],[IncomeBase]]=dSalaried,MAX(tbPayroll[[#This Row],[regularwork]],1),1),2)
))</f>
        <v/>
      </c>
      <c r="AKL17" s="116" t="str">
        <f>IF(tbPayroll[[#This Row],[Employee]]="","",
IF(tbPayroll[[#This Row],[employmentDate]]&gt;ALH$5,0,
ROUND(ALE17*
IFERROR(AKJ17/ALC17,0),2
)))</f>
        <v/>
      </c>
      <c r="AKM17" s="116" t="str">
        <f>IF(tbPayroll[[#This Row],[Employee]]="","",
tbPayroll[[#This Row],[exState]]*
(tbPayroll[[#This Row],[stateAddDedu]]+ROUND(
MAX(ALF17-tbPayroll[[#This Row],[persExemp]],0)*tbPayroll[[#This Row],[stateTax]],dRound))
)</f>
        <v/>
      </c>
      <c r="AKN17" s="116" t="str">
        <f>IF(tbPayroll[[#This Row],[Employee]]="","",
(ROUND(
MAX(ALF17-tbPayroll[[#This Row],[persExemp]],0)*tbPayroll[[#This Row],[dLocal]],dRound))
)</f>
        <v/>
      </c>
      <c r="AKO17" s="116" t="str">
        <f>IF(tbPayroll[[#This Row],[Employee]]="","",
(ROUND(
MAX(ALF17-tbPayroll[[#This Row],[persExemp]],0)*tbPayroll[[#This Row],[dCity]],dRound))
)</f>
        <v/>
      </c>
      <c r="AKP17" s="116" t="str" cm="1">
        <f t="array" aca="1" ref="AKP17" ca="1">IF(tbPayroll[[#This Row],[idx]]="","",
IF(AKS17=0,0,
ROUND(tbPayroll[[#This Row],[exFed]]*
MAX(
((ALB17-INDEX(INDIRECT(tbPayroll[[#This Row],[fedPrefix]]&amp;CHOOSE(tbPayroll[[#This Row],[fedStatus]],"SingleWage","JointlyWage","SingleWage","HeadWage")),AKS17))*
INDEX(INDIRECT(tbPayroll[[#This Row],[fedPrefix]]&amp;"Perc"),AKS17)+
INDEX(INDIRECT(tbPayroll[[#This Row],[fedPrefix]]&amp;CHOOSE(tbPayroll[[#This Row],[fedStatus]],"SingleHold","JointlyHold","SingleHold","HeadHold")),AKS17))/dPeriods
- IF(tbPayroll[[#This Row],[isFormSent]]="Yes",tbPayroll[[#This Row],[isFormStep3]],0),0)
+tbPayroll[[#This Row],[isFormStep4c]],dFEDRound)
)
)</f>
        <v/>
      </c>
      <c r="AKQ17" s="116" t="str">
        <f>IF(tbPayroll[[#This Row],[idx]]="","",
ROUND(tbPayroll[[#This Row],[exSS]]*
IF(SUMIFS($AM17:$BMK17,$AM$3:$BMK$3,"&lt;"&amp;AKQ$3,$AM$2:$BMK$2,AKQ$2) +ssTax*ALG17 &lt;ssTax*ssMax,
ssTax*ALG17,
MAX(ssTax*ssMax-SUMIFS($AM17:$BMK17,$AM$3:$BMK$3,"&lt;"&amp;AKQ$3,$AM$2:$BMK$2,AKQ$2),0)),
2)
)</f>
        <v/>
      </c>
      <c r="AKR17" s="116" t="str">
        <f>IF(tbPayroll[[#This Row],[idx]]="","",IF(AKS17=0,0,ROUND(tbPayroll[[#This Row],[exMedi]]*mediTax*ALG17+ALA17*mediMax,2)))</f>
        <v/>
      </c>
      <c r="AKS17" s="116" t="str">
        <f ca="1">IF(tbPayroll[[#This Row],[idx]]="","",IFERROR(MATCH(ALB17,INDIRECT(tbPayroll[[#This Row],[fedPrefix]]&amp;CHOOSE(tbPayroll[[#This Row],[fedStatus]],"SingleWage","JointlyWage","SingleWage","HeadWage")),1),0))</f>
        <v/>
      </c>
      <c r="AKT17" s="116"/>
      <c r="AKU17" s="116" t="str">
        <f>IF(tbPayroll[[#This Row],[idx]]="","",
ROUND(tbPayroll[[#This Row],[401Roth]]*IF(SUMIFS($AM17:$BMK17,$AM$3:$BMK$3,"&lt;"&amp;ALH$3,$AM$2:$BMK$2,ALH$2)+AKB17&lt;compensationCap,
ALH17,
MAX(compensationCap-SUMIFS($AM17:$BMK17,$AM$3:$BMK$3,"&lt;"&amp;ALH$3,$AM$2:$BMK$2,ALH$2),0)),2))</f>
        <v/>
      </c>
      <c r="AKV17" s="116" t="str">
        <f>IF(tbPayroll[[#This Row],[idx]]="","",
ROUND(tbPayroll[[#This Row],[401PreTax]]*IF(SUMIFS($AM17:$BMK17,$AM$3:$BMK$3,"&lt;"&amp;ALH$3,$AM$2:$BMK$2,ALH$2)+AKB17&lt;compensationCap,
ALH17,
MAX(compensationCap-SUMIFS($AM17:$BMK17,$AM$3:$BMK$3,"&lt;"&amp;ALH$3,$AM$2:$BMK$2,ALH$2),0)),2))</f>
        <v/>
      </c>
      <c r="AKW17" s="116" t="str">
        <f>IF(tbPayroll[[#This Row],[idx]]="","",
ROUND((tbPayroll[[#This Row],[401T1p]]*tbPayroll[[#This Row],[401T1Cap]]+tbPayroll[[#This Row],[401T2p]]*tbPayroll[[#This Row],[401T2Cap]])*IF(SUMIFS($AM17:$BMK17,$AM$3:$BMK$3,"&lt;"&amp;ALH$3,$AM$2:$BMK$2,ALH$2)+AKB17&lt;compensationCap,
ALH17,
MAX(compensationCap-SUMIFS($AM17:$BMK17,$AM$3:$BMK$3,"&lt;"&amp;ALH$3,$AM$2:$BMK$2,ALH$2),0)),2))</f>
        <v/>
      </c>
      <c r="AKX17" s="116" t="str">
        <f>IF(tbPayroll[[#This Row],[idx]]="","",
IF(AKW17=0,0,
ROUND(IF(SUMIFS($AM17:$BMK17,$AM$3:$BMK$3,"&lt;"&amp;AKZ$3,$AM$2:$BMK$2,"&gt;="&amp;AKX$2,$AM$2:$BMK$2,"&lt;="&amp;AKZ$2)+AKU17+AKV17+AKW17&lt;tbPayroll[[#This Row],[401EmperLimit]],
AKW17,
MAX((tbPayroll[[#This Row],[401EmperLimit]]-SUMIFS($AM17:$BMK17,$AM$3:$BMK$3,"&lt;"&amp;AKZ$3,$AM$2:$BMK$2,"&gt;="&amp;AKX$2,$AM$2:$BMK$2,"&lt;="&amp;AKZ$2)),0)),2)))</f>
        <v/>
      </c>
      <c r="AKY17" s="116" t="str">
        <f>IF(tbPayroll[[#This Row],[idx]]="","",
IF(AKV17=0,0,
ROUND(IF(SUMIFS($AM17:$BMK17,$AM$3:$BMK$3,"&lt;"&amp;AKZ$3,$AM$2:$BMK$2,AKZ$2)+AKU17+SUMIFS($AM17:$BMK17,$AM$3:$BMK$3,"&lt;"&amp;AKY$3,$AM$2:$BMK$2,AKY$2)+AKV17&lt;tbPayroll[[#This Row],[401ContriLimit]],
AKV17,
AKV17/(AKU17+AKV17)*
(tbPayroll[[#This Row],[401ContriLimit]]-SUMIFS($AM17:$BMK17,$AM$3:$BMK$3,"&lt;"&amp;AKZ$3,$AM$2:$BMK$2,AKZ$2)-SUMIFS($AM17:$BMK17,$AM$3:$BMK$3,"&lt;"&amp;AKY$3,$AM$2:$BMK$2,AKY$2))),2)))</f>
        <v/>
      </c>
      <c r="AKZ17" s="116" t="str">
        <f>IF(tbPayroll[[#This Row],[idx]]="","",
IF(AKU17=0,0,
ROUND(IF(SUMIFS($AM17:$BMK17,$AM$3:$BMK$3,"&lt;"&amp;AKZ$3,$AM$2:$BMK$2,AKZ$2)+AKU17+SUMIFS($AM17:$BMK17,$AM$3:$BMK$3,"&lt;"&amp;AKY$3,$AM$2:$BMK$2,AKY$2)+AKV17&lt;tbPayroll[[#This Row],[401ContriLimit]],
AKU17,
AKU17/(AKU17+AKV17)*
(tbPayroll[[#This Row],[401ContriLimit]]-SUMIFS($AM17:$BMK17,$AM$3:$BMK$3,"&lt;"&amp;AKZ$3,$AM$2:$BMK$2,AKZ$2)-SUMIFS($AM17:$BMK17,$AM$3:$BMK$3,"&lt;"&amp;AKY$3,$AM$2:$BMK$2,AKY$2))),2)
))</f>
        <v/>
      </c>
      <c r="ALA17" s="116" t="str" cm="1">
        <f t="array" ref="ALA17">IF(tbPayroll[[#This Row],[idx]]="","",
IF(AKS17=0,0,
MAX(SUMIFS($AM17:$BMK17,$AM$3:$BMK$3,"&lt;="&amp;ALG$3,$AM$2:$BMK$2,ALG$2)-INDEX(mediAddTable,tbPayroll[[#This Row],[fedStatus]]),0)-
SUMIFS($AM17:$BMK17,$AM$3:$BMK$3,"&lt;"&amp;ALG$3,$AM$2:$BMK$2,ALA$2)
))</f>
        <v/>
      </c>
      <c r="ALB17" s="116" t="str">
        <f>IF(tbPayroll[[#This Row],[idx]]="","",
ROUND(MAX(ALF17*dPeriods+tbPayroll[[#This Row],[adjustedAmount]],0),dFEDRound))</f>
        <v/>
      </c>
      <c r="ALC17" s="116" t="str">
        <f>IF(tbPayroll[[#This Row],[idx]]="","",
ROUND(IF(hoursMode="Daily",
SUMIFS(Hours!$J16:$BDM16,Hours!$J$2:$BDM$2,"&gt;="&amp;AKE$5,Hours!$J$2:$BDM$2,"&lt;="&amp;ALH$5,Hours!$J$5:$BDM$5,dRegularName),
SUMIFS(Hours!$J16:$BDM16,Hours!$J$1:$BDM$1,ALD$3,Hours!$J$5:$BDM$5,dRegularName)
),2))</f>
        <v/>
      </c>
      <c r="ALD17" s="116" t="str">
        <f>IF(tbPayroll[[#This Row],[idx]]="","",
IF(hoursMode="Daily",
SUMIFS(Hours!$J16:$BDM16,Hours!$J$2:$BDM$2,"&gt;="&amp;AKE$5,Hours!$J$2:$BDM$2,"&lt;="&amp;ALH$5,Hours!$J$5:$BDM$5,dOvertimeName),
SUMIFS(Hours!$J16:$BDM16,Hours!$J$1:$BDM$1,ALD$3,Hours!$J$5:$BDM$5,dOvertimeName)
))</f>
        <v/>
      </c>
      <c r="ALE17" s="116" t="str">
        <f>IF(tbPayroll[[#This Row],[idx]]="","",
IF(hoursMode="Daily",
SUMIFS(Hours!$J16:$BDM16,Hours!$J$2:$BDM$2,"&gt;="&amp;AKE$5,Hours!$J$2:$BDM$2,"&lt;="&amp;ALH$5,Hours!$J$5:$BDM$5,dVacationName),
SUMIFS(Hours!$J16:$BDM16,Hours!$J$1:$BDM$1,ALD$3,Hours!$J$5:$BDM$5,dVacationName)
))</f>
        <v/>
      </c>
      <c r="ALF17" s="116" t="str">
        <f>IF(tbPayroll[[#This Row],[Employee]]="","",MAX(ALH17-tbPayroll[[#This Row],[free]]-AKF17-AKY17,0))</f>
        <v/>
      </c>
      <c r="ALG17" s="116" t="str">
        <f>IF(tbPayroll[[#This Row],[Employee]]="","",MAX(ALH17-tbPayroll[[#This Row],[free]]-AKF17,0))</f>
        <v/>
      </c>
      <c r="ALH17" s="116" t="str">
        <f>IF(tbPayroll[[#This Row],[Employee]]="","",
IF(tbPayroll[[#This Row],[employmentDate]]&gt;ALH$5,0,AKJ17+AKK17+AKL17+AKH17))</f>
        <v/>
      </c>
      <c r="ALI17" s="116" t="str">
        <f>IF(tbPayroll[[#This Row],[Employee]]="","",ALH17-SUM(AKM17:AKR17)-AKG17-AKF17-AKY17-AKZ17)</f>
        <v/>
      </c>
      <c r="ALJ17" s="417"/>
      <c r="ALK17" s="192"/>
      <c r="ALL17" s="192"/>
      <c r="ALM17" s="192"/>
      <c r="ALN17" s="193"/>
      <c r="ALO17" s="116" t="str">
        <f>IF(tbPayroll[[#This Row],[Employee]]="","",
AMI17 &amp; " | " &amp; AMJ17&amp; " | " &amp; AMK17
)</f>
        <v/>
      </c>
      <c r="ALP17" s="116" t="str">
        <f>IF(tbPayroll[[#This Row],[Employee]]="","",
IF(tbPayroll[[#This Row],[employmentDate]]&gt;AMN$5,0,
ROUND(IF(tbPayroll[[#This Row],[IncomeBase]]=dSalaried,IF(ALK17&lt;&gt;"",ALK17,tbPayroll[[#This Row],[EmpWage]]),AMI17*IF(ALK17&lt;&gt;"",ALK17,tbPayroll[[#This Row],[EmpWage]])),2)))</f>
        <v/>
      </c>
      <c r="ALQ17" s="116" t="str">
        <f>IF(tbPayroll[[#This Row],[Employee]]="","",
IF(tbPayroll[[#This Row],[employmentDate]]&gt;AMN$5,0,
ROUND(AMJ17*tbPayroll[[#This Row],[overrrate]]*
IF(ALK17&lt;&gt;"",ALK17,tbPayroll[[#This Row],[EmpWage]])/IF(tbPayroll[[#This Row],[IncomeBase]]=dSalaried,MAX(tbPayroll[[#This Row],[regularwork]],1),1),2)
))</f>
        <v/>
      </c>
      <c r="ALR17" s="116" t="str">
        <f>IF(tbPayroll[[#This Row],[Employee]]="","",
IF(tbPayroll[[#This Row],[employmentDate]]&gt;AMN$5,0,
ROUND(AMK17*
IFERROR(ALP17/AMI17,0),2
)))</f>
        <v/>
      </c>
      <c r="ALS17" s="116" t="str">
        <f>IF(tbPayroll[[#This Row],[Employee]]="","",
tbPayroll[[#This Row],[exState]]*
(tbPayroll[[#This Row],[stateAddDedu]]+ROUND(
MAX(AML17-tbPayroll[[#This Row],[persExemp]],0)*tbPayroll[[#This Row],[stateTax]],dRound))
)</f>
        <v/>
      </c>
      <c r="ALT17" s="116" t="str">
        <f>IF(tbPayroll[[#This Row],[Employee]]="","",
(ROUND(
MAX(AML17-tbPayroll[[#This Row],[persExemp]],0)*tbPayroll[[#This Row],[dLocal]],dRound))
)</f>
        <v/>
      </c>
      <c r="ALU17" s="116" t="str">
        <f>IF(tbPayroll[[#This Row],[Employee]]="","",
(ROUND(
MAX(AML17-tbPayroll[[#This Row],[persExemp]],0)*tbPayroll[[#This Row],[dCity]],dRound))
)</f>
        <v/>
      </c>
      <c r="ALV17" s="116" t="str" cm="1">
        <f t="array" aca="1" ref="ALV17" ca="1">IF(tbPayroll[[#This Row],[idx]]="","",
IF(ALY17=0,0,
ROUND(tbPayroll[[#This Row],[exFed]]*
MAX(
((AMH17-INDEX(INDIRECT(tbPayroll[[#This Row],[fedPrefix]]&amp;CHOOSE(tbPayroll[[#This Row],[fedStatus]],"SingleWage","JointlyWage","SingleWage","HeadWage")),ALY17))*
INDEX(INDIRECT(tbPayroll[[#This Row],[fedPrefix]]&amp;"Perc"),ALY17)+
INDEX(INDIRECT(tbPayroll[[#This Row],[fedPrefix]]&amp;CHOOSE(tbPayroll[[#This Row],[fedStatus]],"SingleHold","JointlyHold","SingleHold","HeadHold")),ALY17))/dPeriods
- IF(tbPayroll[[#This Row],[isFormSent]]="Yes",tbPayroll[[#This Row],[isFormStep3]],0),0)
+tbPayroll[[#This Row],[isFormStep4c]],dFEDRound)
)
)</f>
        <v/>
      </c>
      <c r="ALW17" s="116" t="str">
        <f>IF(tbPayroll[[#This Row],[idx]]="","",
ROUND(tbPayroll[[#This Row],[exSS]]*
IF(SUMIFS($AM17:$BMK17,$AM$3:$BMK$3,"&lt;"&amp;ALW$3,$AM$2:$BMK$2,ALW$2) +ssTax*AMM17 &lt;ssTax*ssMax,
ssTax*AMM17,
MAX(ssTax*ssMax-SUMIFS($AM17:$BMK17,$AM$3:$BMK$3,"&lt;"&amp;ALW$3,$AM$2:$BMK$2,ALW$2),0)),
2)
)</f>
        <v/>
      </c>
      <c r="ALX17" s="116" t="str">
        <f>IF(tbPayroll[[#This Row],[idx]]="","",IF(ALY17=0,0,ROUND(tbPayroll[[#This Row],[exMedi]]*mediTax*AMM17+AMG17*mediMax,2)))</f>
        <v/>
      </c>
      <c r="ALY17" s="116" t="str">
        <f ca="1">IF(tbPayroll[[#This Row],[idx]]="","",IFERROR(MATCH(AMH17,INDIRECT(tbPayroll[[#This Row],[fedPrefix]]&amp;CHOOSE(tbPayroll[[#This Row],[fedStatus]],"SingleWage","JointlyWage","SingleWage","HeadWage")),1),0))</f>
        <v/>
      </c>
      <c r="ALZ17" s="116"/>
      <c r="AMA17" s="116" t="str">
        <f>IF(tbPayroll[[#This Row],[idx]]="","",
ROUND(tbPayroll[[#This Row],[401Roth]]*IF(SUMIFS($AM17:$BMK17,$AM$3:$BMK$3,"&lt;"&amp;AMN$3,$AM$2:$BMK$2,AMN$2)+ALH17&lt;compensationCap,
AMN17,
MAX(compensationCap-SUMIFS($AM17:$BMK17,$AM$3:$BMK$3,"&lt;"&amp;AMN$3,$AM$2:$BMK$2,AMN$2),0)),2))</f>
        <v/>
      </c>
      <c r="AMB17" s="116" t="str">
        <f>IF(tbPayroll[[#This Row],[idx]]="","",
ROUND(tbPayroll[[#This Row],[401PreTax]]*IF(SUMIFS($AM17:$BMK17,$AM$3:$BMK$3,"&lt;"&amp;AMN$3,$AM$2:$BMK$2,AMN$2)+ALH17&lt;compensationCap,
AMN17,
MAX(compensationCap-SUMIFS($AM17:$BMK17,$AM$3:$BMK$3,"&lt;"&amp;AMN$3,$AM$2:$BMK$2,AMN$2),0)),2))</f>
        <v/>
      </c>
      <c r="AMC17" s="116" t="str">
        <f>IF(tbPayroll[[#This Row],[idx]]="","",
ROUND((tbPayroll[[#This Row],[401T1p]]*tbPayroll[[#This Row],[401T1Cap]]+tbPayroll[[#This Row],[401T2p]]*tbPayroll[[#This Row],[401T2Cap]])*IF(SUMIFS($AM17:$BMK17,$AM$3:$BMK$3,"&lt;"&amp;AMN$3,$AM$2:$BMK$2,AMN$2)+ALH17&lt;compensationCap,
AMN17,
MAX(compensationCap-SUMIFS($AM17:$BMK17,$AM$3:$BMK$3,"&lt;"&amp;AMN$3,$AM$2:$BMK$2,AMN$2),0)),2))</f>
        <v/>
      </c>
      <c r="AMD17" s="116" t="str">
        <f>IF(tbPayroll[[#This Row],[idx]]="","",
IF(AMC17=0,0,
ROUND(IF(SUMIFS($AM17:$BMK17,$AM$3:$BMK$3,"&lt;"&amp;AMF$3,$AM$2:$BMK$2,"&gt;="&amp;AMD$2,$AM$2:$BMK$2,"&lt;="&amp;AMF$2)+AMA17+AMB17+AMC17&lt;tbPayroll[[#This Row],[401EmperLimit]],
AMC17,
MAX((tbPayroll[[#This Row],[401EmperLimit]]-SUMIFS($AM17:$BMK17,$AM$3:$BMK$3,"&lt;"&amp;AMF$3,$AM$2:$BMK$2,"&gt;="&amp;AMD$2,$AM$2:$BMK$2,"&lt;="&amp;AMF$2)),0)),2)))</f>
        <v/>
      </c>
      <c r="AME17" s="116" t="str">
        <f>IF(tbPayroll[[#This Row],[idx]]="","",
IF(AMB17=0,0,
ROUND(IF(SUMIFS($AM17:$BMK17,$AM$3:$BMK$3,"&lt;"&amp;AMF$3,$AM$2:$BMK$2,AMF$2)+AMA17+SUMIFS($AM17:$BMK17,$AM$3:$BMK$3,"&lt;"&amp;AME$3,$AM$2:$BMK$2,AME$2)+AMB17&lt;tbPayroll[[#This Row],[401ContriLimit]],
AMB17,
AMB17/(AMA17+AMB17)*
(tbPayroll[[#This Row],[401ContriLimit]]-SUMIFS($AM17:$BMK17,$AM$3:$BMK$3,"&lt;"&amp;AMF$3,$AM$2:$BMK$2,AMF$2)-SUMIFS($AM17:$BMK17,$AM$3:$BMK$3,"&lt;"&amp;AME$3,$AM$2:$BMK$2,AME$2))),2)))</f>
        <v/>
      </c>
      <c r="AMF17" s="116" t="str">
        <f>IF(tbPayroll[[#This Row],[idx]]="","",
IF(AMA17=0,0,
ROUND(IF(SUMIFS($AM17:$BMK17,$AM$3:$BMK$3,"&lt;"&amp;AMF$3,$AM$2:$BMK$2,AMF$2)+AMA17+SUMIFS($AM17:$BMK17,$AM$3:$BMK$3,"&lt;"&amp;AME$3,$AM$2:$BMK$2,AME$2)+AMB17&lt;tbPayroll[[#This Row],[401ContriLimit]],
AMA17,
AMA17/(AMA17+AMB17)*
(tbPayroll[[#This Row],[401ContriLimit]]-SUMIFS($AM17:$BMK17,$AM$3:$BMK$3,"&lt;"&amp;AMF$3,$AM$2:$BMK$2,AMF$2)-SUMIFS($AM17:$BMK17,$AM$3:$BMK$3,"&lt;"&amp;AME$3,$AM$2:$BMK$2,AME$2))),2)
))</f>
        <v/>
      </c>
      <c r="AMG17" s="116" t="str" cm="1">
        <f t="array" ref="AMG17">IF(tbPayroll[[#This Row],[idx]]="","",
IF(ALY17=0,0,
MAX(SUMIFS($AM17:$BMK17,$AM$3:$BMK$3,"&lt;="&amp;AMM$3,$AM$2:$BMK$2,AMM$2)-INDEX(mediAddTable,tbPayroll[[#This Row],[fedStatus]]),0)-
SUMIFS($AM17:$BMK17,$AM$3:$BMK$3,"&lt;"&amp;AMM$3,$AM$2:$BMK$2,AMG$2)
))</f>
        <v/>
      </c>
      <c r="AMH17" s="116" t="str">
        <f>IF(tbPayroll[[#This Row],[idx]]="","",
ROUND(MAX(AML17*dPeriods+tbPayroll[[#This Row],[adjustedAmount]],0),dFEDRound))</f>
        <v/>
      </c>
      <c r="AMI17" s="116" t="str">
        <f>IF(tbPayroll[[#This Row],[idx]]="","",
ROUND(IF(hoursMode="Daily",
SUMIFS(Hours!$J16:$BDM16,Hours!$J$2:$BDM$2,"&gt;="&amp;ALK$5,Hours!$J$2:$BDM$2,"&lt;="&amp;AMN$5,Hours!$J$5:$BDM$5,dRegularName),
SUMIFS(Hours!$J16:$BDM16,Hours!$J$1:$BDM$1,AMJ$3,Hours!$J$5:$BDM$5,dRegularName)
),2))</f>
        <v/>
      </c>
      <c r="AMJ17" s="116" t="str">
        <f>IF(tbPayroll[[#This Row],[idx]]="","",
IF(hoursMode="Daily",
SUMIFS(Hours!$J16:$BDM16,Hours!$J$2:$BDM$2,"&gt;="&amp;ALK$5,Hours!$J$2:$BDM$2,"&lt;="&amp;AMN$5,Hours!$J$5:$BDM$5,dOvertimeName),
SUMIFS(Hours!$J16:$BDM16,Hours!$J$1:$BDM$1,AMJ$3,Hours!$J$5:$BDM$5,dOvertimeName)
))</f>
        <v/>
      </c>
      <c r="AMK17" s="116" t="str">
        <f>IF(tbPayroll[[#This Row],[idx]]="","",
IF(hoursMode="Daily",
SUMIFS(Hours!$J16:$BDM16,Hours!$J$2:$BDM$2,"&gt;="&amp;ALK$5,Hours!$J$2:$BDM$2,"&lt;="&amp;AMN$5,Hours!$J$5:$BDM$5,dVacationName),
SUMIFS(Hours!$J16:$BDM16,Hours!$J$1:$BDM$1,AMJ$3,Hours!$J$5:$BDM$5,dVacationName)
))</f>
        <v/>
      </c>
      <c r="AML17" s="116" t="str">
        <f>IF(tbPayroll[[#This Row],[Employee]]="","",MAX(AMN17-tbPayroll[[#This Row],[free]]-ALL17-AME17,0))</f>
        <v/>
      </c>
      <c r="AMM17" s="116" t="str">
        <f>IF(tbPayroll[[#This Row],[Employee]]="","",MAX(AMN17-tbPayroll[[#This Row],[free]]-ALL17,0))</f>
        <v/>
      </c>
      <c r="AMN17" s="116" t="str">
        <f>IF(tbPayroll[[#This Row],[Employee]]="","",
IF(tbPayroll[[#This Row],[employmentDate]]&gt;AMN$5,0,ALP17+ALQ17+ALR17+ALN17))</f>
        <v/>
      </c>
      <c r="AMO17" s="116" t="str">
        <f>IF(tbPayroll[[#This Row],[Employee]]="","",AMN17-SUM(ALS17:ALX17)-ALM17-ALL17-AME17-AMF17)</f>
        <v/>
      </c>
      <c r="AMP17" s="417"/>
      <c r="AMQ17" s="192"/>
      <c r="AMR17" s="192"/>
      <c r="AMS17" s="192"/>
      <c r="AMT17" s="193"/>
      <c r="AMU17" s="116" t="str">
        <f>IF(tbPayroll[[#This Row],[Employee]]="","",
ANO17 &amp; " | " &amp; ANP17&amp; " | " &amp; ANQ17
)</f>
        <v/>
      </c>
      <c r="AMV17" s="116" t="str">
        <f>IF(tbPayroll[[#This Row],[Employee]]="","",
IF(tbPayroll[[#This Row],[employmentDate]]&gt;ANT$5,0,
ROUND(IF(tbPayroll[[#This Row],[IncomeBase]]=dSalaried,IF(AMQ17&lt;&gt;"",AMQ17,tbPayroll[[#This Row],[EmpWage]]),ANO17*IF(AMQ17&lt;&gt;"",AMQ17,tbPayroll[[#This Row],[EmpWage]])),2)))</f>
        <v/>
      </c>
      <c r="AMW17" s="116" t="str">
        <f>IF(tbPayroll[[#This Row],[Employee]]="","",
IF(tbPayroll[[#This Row],[employmentDate]]&gt;ANT$5,0,
ROUND(ANP17*tbPayroll[[#This Row],[overrrate]]*
IF(AMQ17&lt;&gt;"",AMQ17,tbPayroll[[#This Row],[EmpWage]])/IF(tbPayroll[[#This Row],[IncomeBase]]=dSalaried,MAX(tbPayroll[[#This Row],[regularwork]],1),1),2)
))</f>
        <v/>
      </c>
      <c r="AMX17" s="116" t="str">
        <f>IF(tbPayroll[[#This Row],[Employee]]="","",
IF(tbPayroll[[#This Row],[employmentDate]]&gt;ANT$5,0,
ROUND(ANQ17*
IFERROR(AMV17/ANO17,0),2
)))</f>
        <v/>
      </c>
      <c r="AMY17" s="116" t="str">
        <f>IF(tbPayroll[[#This Row],[Employee]]="","",
tbPayroll[[#This Row],[exState]]*
(tbPayroll[[#This Row],[stateAddDedu]]+ROUND(
MAX(ANR17-tbPayroll[[#This Row],[persExemp]],0)*tbPayroll[[#This Row],[stateTax]],dRound))
)</f>
        <v/>
      </c>
      <c r="AMZ17" s="116" t="str">
        <f>IF(tbPayroll[[#This Row],[Employee]]="","",
(ROUND(
MAX(ANR17-tbPayroll[[#This Row],[persExemp]],0)*tbPayroll[[#This Row],[dLocal]],dRound))
)</f>
        <v/>
      </c>
      <c r="ANA17" s="116" t="str">
        <f>IF(tbPayroll[[#This Row],[Employee]]="","",
(ROUND(
MAX(ANR17-tbPayroll[[#This Row],[persExemp]],0)*tbPayroll[[#This Row],[dCity]],dRound))
)</f>
        <v/>
      </c>
      <c r="ANB17" s="116" t="str" cm="1">
        <f t="array" aca="1" ref="ANB17" ca="1">IF(tbPayroll[[#This Row],[idx]]="","",
IF(ANE17=0,0,
ROUND(tbPayroll[[#This Row],[exFed]]*
MAX(
((ANN17-INDEX(INDIRECT(tbPayroll[[#This Row],[fedPrefix]]&amp;CHOOSE(tbPayroll[[#This Row],[fedStatus]],"SingleWage","JointlyWage","SingleWage","HeadWage")),ANE17))*
INDEX(INDIRECT(tbPayroll[[#This Row],[fedPrefix]]&amp;"Perc"),ANE17)+
INDEX(INDIRECT(tbPayroll[[#This Row],[fedPrefix]]&amp;CHOOSE(tbPayroll[[#This Row],[fedStatus]],"SingleHold","JointlyHold","SingleHold","HeadHold")),ANE17))/dPeriods
- IF(tbPayroll[[#This Row],[isFormSent]]="Yes",tbPayroll[[#This Row],[isFormStep3]],0),0)
+tbPayroll[[#This Row],[isFormStep4c]],dFEDRound)
)
)</f>
        <v/>
      </c>
      <c r="ANC17" s="116" t="str">
        <f>IF(tbPayroll[[#This Row],[idx]]="","",
ROUND(tbPayroll[[#This Row],[exSS]]*
IF(SUMIFS($AM17:$BMK17,$AM$3:$BMK$3,"&lt;"&amp;ANC$3,$AM$2:$BMK$2,ANC$2) +ssTax*ANS17 &lt;ssTax*ssMax,
ssTax*ANS17,
MAX(ssTax*ssMax-SUMIFS($AM17:$BMK17,$AM$3:$BMK$3,"&lt;"&amp;ANC$3,$AM$2:$BMK$2,ANC$2),0)),
2)
)</f>
        <v/>
      </c>
      <c r="AND17" s="116" t="str">
        <f>IF(tbPayroll[[#This Row],[idx]]="","",IF(ANE17=0,0,ROUND(tbPayroll[[#This Row],[exMedi]]*mediTax*ANS17+ANM17*mediMax,2)))</f>
        <v/>
      </c>
      <c r="ANE17" s="116" t="str">
        <f ca="1">IF(tbPayroll[[#This Row],[idx]]="","",IFERROR(MATCH(ANN17,INDIRECT(tbPayroll[[#This Row],[fedPrefix]]&amp;CHOOSE(tbPayroll[[#This Row],[fedStatus]],"SingleWage","JointlyWage","SingleWage","HeadWage")),1),0))</f>
        <v/>
      </c>
      <c r="ANF17" s="116"/>
      <c r="ANG17" s="116" t="str">
        <f>IF(tbPayroll[[#This Row],[idx]]="","",
ROUND(tbPayroll[[#This Row],[401Roth]]*IF(SUMIFS($AM17:$BMK17,$AM$3:$BMK$3,"&lt;"&amp;ANT$3,$AM$2:$BMK$2,ANT$2)+AMN17&lt;compensationCap,
ANT17,
MAX(compensationCap-SUMIFS($AM17:$BMK17,$AM$3:$BMK$3,"&lt;"&amp;ANT$3,$AM$2:$BMK$2,ANT$2),0)),2))</f>
        <v/>
      </c>
      <c r="ANH17" s="116" t="str">
        <f>IF(tbPayroll[[#This Row],[idx]]="","",
ROUND(tbPayroll[[#This Row],[401PreTax]]*IF(SUMIFS($AM17:$BMK17,$AM$3:$BMK$3,"&lt;"&amp;ANT$3,$AM$2:$BMK$2,ANT$2)+AMN17&lt;compensationCap,
ANT17,
MAX(compensationCap-SUMIFS($AM17:$BMK17,$AM$3:$BMK$3,"&lt;"&amp;ANT$3,$AM$2:$BMK$2,ANT$2),0)),2))</f>
        <v/>
      </c>
      <c r="ANI17" s="116" t="str">
        <f>IF(tbPayroll[[#This Row],[idx]]="","",
ROUND((tbPayroll[[#This Row],[401T1p]]*tbPayroll[[#This Row],[401T1Cap]]+tbPayroll[[#This Row],[401T2p]]*tbPayroll[[#This Row],[401T2Cap]])*IF(SUMIFS($AM17:$BMK17,$AM$3:$BMK$3,"&lt;"&amp;ANT$3,$AM$2:$BMK$2,ANT$2)+AMN17&lt;compensationCap,
ANT17,
MAX(compensationCap-SUMIFS($AM17:$BMK17,$AM$3:$BMK$3,"&lt;"&amp;ANT$3,$AM$2:$BMK$2,ANT$2),0)),2))</f>
        <v/>
      </c>
      <c r="ANJ17" s="116" t="str">
        <f>IF(tbPayroll[[#This Row],[idx]]="","",
IF(ANI17=0,0,
ROUND(IF(SUMIFS($AM17:$BMK17,$AM$3:$BMK$3,"&lt;"&amp;ANL$3,$AM$2:$BMK$2,"&gt;="&amp;ANJ$2,$AM$2:$BMK$2,"&lt;="&amp;ANL$2)+ANG17+ANH17+ANI17&lt;tbPayroll[[#This Row],[401EmperLimit]],
ANI17,
MAX((tbPayroll[[#This Row],[401EmperLimit]]-SUMIFS($AM17:$BMK17,$AM$3:$BMK$3,"&lt;"&amp;ANL$3,$AM$2:$BMK$2,"&gt;="&amp;ANJ$2,$AM$2:$BMK$2,"&lt;="&amp;ANL$2)),0)),2)))</f>
        <v/>
      </c>
      <c r="ANK17" s="116" t="str">
        <f>IF(tbPayroll[[#This Row],[idx]]="","",
IF(ANH17=0,0,
ROUND(IF(SUMIFS($AM17:$BMK17,$AM$3:$BMK$3,"&lt;"&amp;ANL$3,$AM$2:$BMK$2,ANL$2)+ANG17+SUMIFS($AM17:$BMK17,$AM$3:$BMK$3,"&lt;"&amp;ANK$3,$AM$2:$BMK$2,ANK$2)+ANH17&lt;tbPayroll[[#This Row],[401ContriLimit]],
ANH17,
ANH17/(ANG17+ANH17)*
(tbPayroll[[#This Row],[401ContriLimit]]-SUMIFS($AM17:$BMK17,$AM$3:$BMK$3,"&lt;"&amp;ANL$3,$AM$2:$BMK$2,ANL$2)-SUMIFS($AM17:$BMK17,$AM$3:$BMK$3,"&lt;"&amp;ANK$3,$AM$2:$BMK$2,ANK$2))),2)))</f>
        <v/>
      </c>
      <c r="ANL17" s="116" t="str">
        <f>IF(tbPayroll[[#This Row],[idx]]="","",
IF(ANG17=0,0,
ROUND(IF(SUMIFS($AM17:$BMK17,$AM$3:$BMK$3,"&lt;"&amp;ANL$3,$AM$2:$BMK$2,ANL$2)+ANG17+SUMIFS($AM17:$BMK17,$AM$3:$BMK$3,"&lt;"&amp;ANK$3,$AM$2:$BMK$2,ANK$2)+ANH17&lt;tbPayroll[[#This Row],[401ContriLimit]],
ANG17,
ANG17/(ANG17+ANH17)*
(tbPayroll[[#This Row],[401ContriLimit]]-SUMIFS($AM17:$BMK17,$AM$3:$BMK$3,"&lt;"&amp;ANL$3,$AM$2:$BMK$2,ANL$2)-SUMIFS($AM17:$BMK17,$AM$3:$BMK$3,"&lt;"&amp;ANK$3,$AM$2:$BMK$2,ANK$2))),2)
))</f>
        <v/>
      </c>
      <c r="ANM17" s="116" t="str" cm="1">
        <f t="array" ref="ANM17">IF(tbPayroll[[#This Row],[idx]]="","",
IF(ANE17=0,0,
MAX(SUMIFS($AM17:$BMK17,$AM$3:$BMK$3,"&lt;="&amp;ANS$3,$AM$2:$BMK$2,ANS$2)-INDEX(mediAddTable,tbPayroll[[#This Row],[fedStatus]]),0)-
SUMIFS($AM17:$BMK17,$AM$3:$BMK$3,"&lt;"&amp;ANS$3,$AM$2:$BMK$2,ANM$2)
))</f>
        <v/>
      </c>
      <c r="ANN17" s="116" t="str">
        <f>IF(tbPayroll[[#This Row],[idx]]="","",
ROUND(MAX(ANR17*dPeriods+tbPayroll[[#This Row],[adjustedAmount]],0),dFEDRound))</f>
        <v/>
      </c>
      <c r="ANO17" s="116" t="str">
        <f>IF(tbPayroll[[#This Row],[idx]]="","",
ROUND(IF(hoursMode="Daily",
SUMIFS(Hours!$J16:$BDM16,Hours!$J$2:$BDM$2,"&gt;="&amp;AMQ$5,Hours!$J$2:$BDM$2,"&lt;="&amp;ANT$5,Hours!$J$5:$BDM$5,dRegularName),
SUMIFS(Hours!$J16:$BDM16,Hours!$J$1:$BDM$1,ANP$3,Hours!$J$5:$BDM$5,dRegularName)
),2))</f>
        <v/>
      </c>
      <c r="ANP17" s="116" t="str">
        <f>IF(tbPayroll[[#This Row],[idx]]="","",
IF(hoursMode="Daily",
SUMIFS(Hours!$J16:$BDM16,Hours!$J$2:$BDM$2,"&gt;="&amp;AMQ$5,Hours!$J$2:$BDM$2,"&lt;="&amp;ANT$5,Hours!$J$5:$BDM$5,dOvertimeName),
SUMIFS(Hours!$J16:$BDM16,Hours!$J$1:$BDM$1,ANP$3,Hours!$J$5:$BDM$5,dOvertimeName)
))</f>
        <v/>
      </c>
      <c r="ANQ17" s="116" t="str">
        <f>IF(tbPayroll[[#This Row],[idx]]="","",
IF(hoursMode="Daily",
SUMIFS(Hours!$J16:$BDM16,Hours!$J$2:$BDM$2,"&gt;="&amp;AMQ$5,Hours!$J$2:$BDM$2,"&lt;="&amp;ANT$5,Hours!$J$5:$BDM$5,dVacationName),
SUMIFS(Hours!$J16:$BDM16,Hours!$J$1:$BDM$1,ANP$3,Hours!$J$5:$BDM$5,dVacationName)
))</f>
        <v/>
      </c>
      <c r="ANR17" s="116" t="str">
        <f>IF(tbPayroll[[#This Row],[Employee]]="","",MAX(ANT17-tbPayroll[[#This Row],[free]]-AMR17-ANK17,0))</f>
        <v/>
      </c>
      <c r="ANS17" s="116" t="str">
        <f>IF(tbPayroll[[#This Row],[Employee]]="","",MAX(ANT17-tbPayroll[[#This Row],[free]]-AMR17,0))</f>
        <v/>
      </c>
      <c r="ANT17" s="116" t="str">
        <f>IF(tbPayroll[[#This Row],[Employee]]="","",
IF(tbPayroll[[#This Row],[employmentDate]]&gt;ANT$5,0,AMV17+AMW17+AMX17+AMT17))</f>
        <v/>
      </c>
      <c r="ANU17" s="116" t="str">
        <f>IF(tbPayroll[[#This Row],[Employee]]="","",ANT17-SUM(AMY17:AND17)-AMS17-AMR17-ANK17-ANL17)</f>
        <v/>
      </c>
      <c r="ANV17" s="417"/>
      <c r="ANW17" s="192"/>
      <c r="ANX17" s="192"/>
      <c r="ANY17" s="192"/>
      <c r="ANZ17" s="193"/>
      <c r="AOA17" s="116" t="str">
        <f>IF(tbPayroll[[#This Row],[Employee]]="","",
AOU17 &amp; " | " &amp; AOV17&amp; " | " &amp; AOW17
)</f>
        <v/>
      </c>
      <c r="AOB17" s="116" t="str">
        <f>IF(tbPayroll[[#This Row],[Employee]]="","",
IF(tbPayroll[[#This Row],[employmentDate]]&gt;AOZ$5,0,
ROUND(IF(tbPayroll[[#This Row],[IncomeBase]]=dSalaried,IF(ANW17&lt;&gt;"",ANW17,tbPayroll[[#This Row],[EmpWage]]),AOU17*IF(ANW17&lt;&gt;"",ANW17,tbPayroll[[#This Row],[EmpWage]])),2)))</f>
        <v/>
      </c>
      <c r="AOC17" s="116" t="str">
        <f>IF(tbPayroll[[#This Row],[Employee]]="","",
IF(tbPayroll[[#This Row],[employmentDate]]&gt;AOZ$5,0,
ROUND(AOV17*tbPayroll[[#This Row],[overrrate]]*
IF(ANW17&lt;&gt;"",ANW17,tbPayroll[[#This Row],[EmpWage]])/IF(tbPayroll[[#This Row],[IncomeBase]]=dSalaried,MAX(tbPayroll[[#This Row],[regularwork]],1),1),2)
))</f>
        <v/>
      </c>
      <c r="AOD17" s="116" t="str">
        <f>IF(tbPayroll[[#This Row],[Employee]]="","",
IF(tbPayroll[[#This Row],[employmentDate]]&gt;AOZ$5,0,
ROUND(AOW17*
IFERROR(AOB17/AOU17,0),2
)))</f>
        <v/>
      </c>
      <c r="AOE17" s="116" t="str">
        <f>IF(tbPayroll[[#This Row],[Employee]]="","",
tbPayroll[[#This Row],[exState]]*
(tbPayroll[[#This Row],[stateAddDedu]]+ROUND(
MAX(AOX17-tbPayroll[[#This Row],[persExemp]],0)*tbPayroll[[#This Row],[stateTax]],dRound))
)</f>
        <v/>
      </c>
      <c r="AOF17" s="116" t="str">
        <f>IF(tbPayroll[[#This Row],[Employee]]="","",
(ROUND(
MAX(AOX17-tbPayroll[[#This Row],[persExemp]],0)*tbPayroll[[#This Row],[dLocal]],dRound))
)</f>
        <v/>
      </c>
      <c r="AOG17" s="116" t="str">
        <f>IF(tbPayroll[[#This Row],[Employee]]="","",
(ROUND(
MAX(AOX17-tbPayroll[[#This Row],[persExemp]],0)*tbPayroll[[#This Row],[dCity]],dRound))
)</f>
        <v/>
      </c>
      <c r="AOH17" s="116" t="str" cm="1">
        <f t="array" aca="1" ref="AOH17" ca="1">IF(tbPayroll[[#This Row],[idx]]="","",
IF(AOK17=0,0,
ROUND(tbPayroll[[#This Row],[exFed]]*
MAX(
((AOT17-INDEX(INDIRECT(tbPayroll[[#This Row],[fedPrefix]]&amp;CHOOSE(tbPayroll[[#This Row],[fedStatus]],"SingleWage","JointlyWage","SingleWage","HeadWage")),AOK17))*
INDEX(INDIRECT(tbPayroll[[#This Row],[fedPrefix]]&amp;"Perc"),AOK17)+
INDEX(INDIRECT(tbPayroll[[#This Row],[fedPrefix]]&amp;CHOOSE(tbPayroll[[#This Row],[fedStatus]],"SingleHold","JointlyHold","SingleHold","HeadHold")),AOK17))/dPeriods
- IF(tbPayroll[[#This Row],[isFormSent]]="Yes",tbPayroll[[#This Row],[isFormStep3]],0),0)
+tbPayroll[[#This Row],[isFormStep4c]],dFEDRound)
)
)</f>
        <v/>
      </c>
      <c r="AOI17" s="116" t="str">
        <f>IF(tbPayroll[[#This Row],[idx]]="","",
ROUND(tbPayroll[[#This Row],[exSS]]*
IF(SUMIFS($AM17:$BMK17,$AM$3:$BMK$3,"&lt;"&amp;AOI$3,$AM$2:$BMK$2,AOI$2) +ssTax*AOY17 &lt;ssTax*ssMax,
ssTax*AOY17,
MAX(ssTax*ssMax-SUMIFS($AM17:$BMK17,$AM$3:$BMK$3,"&lt;"&amp;AOI$3,$AM$2:$BMK$2,AOI$2),0)),
2)
)</f>
        <v/>
      </c>
      <c r="AOJ17" s="116" t="str">
        <f>IF(tbPayroll[[#This Row],[idx]]="","",IF(AOK17=0,0,ROUND(tbPayroll[[#This Row],[exMedi]]*mediTax*AOY17+AOS17*mediMax,2)))</f>
        <v/>
      </c>
      <c r="AOK17" s="116" t="str">
        <f ca="1">IF(tbPayroll[[#This Row],[idx]]="","",IFERROR(MATCH(AOT17,INDIRECT(tbPayroll[[#This Row],[fedPrefix]]&amp;CHOOSE(tbPayroll[[#This Row],[fedStatus]],"SingleWage","JointlyWage","SingleWage","HeadWage")),1),0))</f>
        <v/>
      </c>
      <c r="AOL17" s="116"/>
      <c r="AOM17" s="116" t="str">
        <f>IF(tbPayroll[[#This Row],[idx]]="","",
ROUND(tbPayroll[[#This Row],[401Roth]]*IF(SUMIFS($AM17:$BMK17,$AM$3:$BMK$3,"&lt;"&amp;AOZ$3,$AM$2:$BMK$2,AOZ$2)+ANT17&lt;compensationCap,
AOZ17,
MAX(compensationCap-SUMIFS($AM17:$BMK17,$AM$3:$BMK$3,"&lt;"&amp;AOZ$3,$AM$2:$BMK$2,AOZ$2),0)),2))</f>
        <v/>
      </c>
      <c r="AON17" s="116" t="str">
        <f>IF(tbPayroll[[#This Row],[idx]]="","",
ROUND(tbPayroll[[#This Row],[401PreTax]]*IF(SUMIFS($AM17:$BMK17,$AM$3:$BMK$3,"&lt;"&amp;AOZ$3,$AM$2:$BMK$2,AOZ$2)+ANT17&lt;compensationCap,
AOZ17,
MAX(compensationCap-SUMIFS($AM17:$BMK17,$AM$3:$BMK$3,"&lt;"&amp;AOZ$3,$AM$2:$BMK$2,AOZ$2),0)),2))</f>
        <v/>
      </c>
      <c r="AOO17" s="116" t="str">
        <f>IF(tbPayroll[[#This Row],[idx]]="","",
ROUND((tbPayroll[[#This Row],[401T1p]]*tbPayroll[[#This Row],[401T1Cap]]+tbPayroll[[#This Row],[401T2p]]*tbPayroll[[#This Row],[401T2Cap]])*IF(SUMIFS($AM17:$BMK17,$AM$3:$BMK$3,"&lt;"&amp;AOZ$3,$AM$2:$BMK$2,AOZ$2)+ANT17&lt;compensationCap,
AOZ17,
MAX(compensationCap-SUMIFS($AM17:$BMK17,$AM$3:$BMK$3,"&lt;"&amp;AOZ$3,$AM$2:$BMK$2,AOZ$2),0)),2))</f>
        <v/>
      </c>
      <c r="AOP17" s="116" t="str">
        <f>IF(tbPayroll[[#This Row],[idx]]="","",
IF(AOO17=0,0,
ROUND(IF(SUMIFS($AM17:$BMK17,$AM$3:$BMK$3,"&lt;"&amp;AOR$3,$AM$2:$BMK$2,"&gt;="&amp;AOP$2,$AM$2:$BMK$2,"&lt;="&amp;AOR$2)+AOM17+AON17+AOO17&lt;tbPayroll[[#This Row],[401EmperLimit]],
AOO17,
MAX((tbPayroll[[#This Row],[401EmperLimit]]-SUMIFS($AM17:$BMK17,$AM$3:$BMK$3,"&lt;"&amp;AOR$3,$AM$2:$BMK$2,"&gt;="&amp;AOP$2,$AM$2:$BMK$2,"&lt;="&amp;AOR$2)),0)),2)))</f>
        <v/>
      </c>
      <c r="AOQ17" s="116" t="str">
        <f>IF(tbPayroll[[#This Row],[idx]]="","",
IF(AON17=0,0,
ROUND(IF(SUMIFS($AM17:$BMK17,$AM$3:$BMK$3,"&lt;"&amp;AOR$3,$AM$2:$BMK$2,AOR$2)+AOM17+SUMIFS($AM17:$BMK17,$AM$3:$BMK$3,"&lt;"&amp;AOQ$3,$AM$2:$BMK$2,AOQ$2)+AON17&lt;tbPayroll[[#This Row],[401ContriLimit]],
AON17,
AON17/(AOM17+AON17)*
(tbPayroll[[#This Row],[401ContriLimit]]-SUMIFS($AM17:$BMK17,$AM$3:$BMK$3,"&lt;"&amp;AOR$3,$AM$2:$BMK$2,AOR$2)-SUMIFS($AM17:$BMK17,$AM$3:$BMK$3,"&lt;"&amp;AOQ$3,$AM$2:$BMK$2,AOQ$2))),2)))</f>
        <v/>
      </c>
      <c r="AOR17" s="116" t="str">
        <f>IF(tbPayroll[[#This Row],[idx]]="","",
IF(AOM17=0,0,
ROUND(IF(SUMIFS($AM17:$BMK17,$AM$3:$BMK$3,"&lt;"&amp;AOR$3,$AM$2:$BMK$2,AOR$2)+AOM17+SUMIFS($AM17:$BMK17,$AM$3:$BMK$3,"&lt;"&amp;AOQ$3,$AM$2:$BMK$2,AOQ$2)+AON17&lt;tbPayroll[[#This Row],[401ContriLimit]],
AOM17,
AOM17/(AOM17+AON17)*
(tbPayroll[[#This Row],[401ContriLimit]]-SUMIFS($AM17:$BMK17,$AM$3:$BMK$3,"&lt;"&amp;AOR$3,$AM$2:$BMK$2,AOR$2)-SUMIFS($AM17:$BMK17,$AM$3:$BMK$3,"&lt;"&amp;AOQ$3,$AM$2:$BMK$2,AOQ$2))),2)
))</f>
        <v/>
      </c>
      <c r="AOS17" s="116" t="str" cm="1">
        <f t="array" ref="AOS17">IF(tbPayroll[[#This Row],[idx]]="","",
IF(AOK17=0,0,
MAX(SUMIFS($AM17:$BMK17,$AM$3:$BMK$3,"&lt;="&amp;AOY$3,$AM$2:$BMK$2,AOY$2)-INDEX(mediAddTable,tbPayroll[[#This Row],[fedStatus]]),0)-
SUMIFS($AM17:$BMK17,$AM$3:$BMK$3,"&lt;"&amp;AOY$3,$AM$2:$BMK$2,AOS$2)
))</f>
        <v/>
      </c>
      <c r="AOT17" s="116" t="str">
        <f>IF(tbPayroll[[#This Row],[idx]]="","",
ROUND(MAX(AOX17*dPeriods+tbPayroll[[#This Row],[adjustedAmount]],0),dFEDRound))</f>
        <v/>
      </c>
      <c r="AOU17" s="116" t="str">
        <f>IF(tbPayroll[[#This Row],[idx]]="","",
ROUND(IF(hoursMode="Daily",
SUMIFS(Hours!$J16:$BDM16,Hours!$J$2:$BDM$2,"&gt;="&amp;ANW$5,Hours!$J$2:$BDM$2,"&lt;="&amp;AOZ$5,Hours!$J$5:$BDM$5,dRegularName),
SUMIFS(Hours!$J16:$BDM16,Hours!$J$1:$BDM$1,AOV$3,Hours!$J$5:$BDM$5,dRegularName)
),2))</f>
        <v/>
      </c>
      <c r="AOV17" s="116" t="str">
        <f>IF(tbPayroll[[#This Row],[idx]]="","",
IF(hoursMode="Daily",
SUMIFS(Hours!$J16:$BDM16,Hours!$J$2:$BDM$2,"&gt;="&amp;ANW$5,Hours!$J$2:$BDM$2,"&lt;="&amp;AOZ$5,Hours!$J$5:$BDM$5,dOvertimeName),
SUMIFS(Hours!$J16:$BDM16,Hours!$J$1:$BDM$1,AOV$3,Hours!$J$5:$BDM$5,dOvertimeName)
))</f>
        <v/>
      </c>
      <c r="AOW17" s="116" t="str">
        <f>IF(tbPayroll[[#This Row],[idx]]="","",
IF(hoursMode="Daily",
SUMIFS(Hours!$J16:$BDM16,Hours!$J$2:$BDM$2,"&gt;="&amp;ANW$5,Hours!$J$2:$BDM$2,"&lt;="&amp;AOZ$5,Hours!$J$5:$BDM$5,dVacationName),
SUMIFS(Hours!$J16:$BDM16,Hours!$J$1:$BDM$1,AOV$3,Hours!$J$5:$BDM$5,dVacationName)
))</f>
        <v/>
      </c>
      <c r="AOX17" s="116" t="str">
        <f>IF(tbPayroll[[#This Row],[Employee]]="","",MAX(AOZ17-tbPayroll[[#This Row],[free]]-ANX17-AOQ17,0))</f>
        <v/>
      </c>
      <c r="AOY17" s="116" t="str">
        <f>IF(tbPayroll[[#This Row],[Employee]]="","",MAX(AOZ17-tbPayroll[[#This Row],[free]]-ANX17,0))</f>
        <v/>
      </c>
      <c r="AOZ17" s="116" t="str">
        <f>IF(tbPayroll[[#This Row],[Employee]]="","",
IF(tbPayroll[[#This Row],[employmentDate]]&gt;AOZ$5,0,AOB17+AOC17+AOD17+ANZ17))</f>
        <v/>
      </c>
      <c r="APA17" s="116" t="str">
        <f>IF(tbPayroll[[#This Row],[Employee]]="","",AOZ17-SUM(AOE17:AOJ17)-ANY17-ANX17-AOQ17-AOR17)</f>
        <v/>
      </c>
      <c r="APB17" s="417"/>
      <c r="APC17" s="192"/>
      <c r="APD17" s="192"/>
      <c r="APE17" s="192"/>
      <c r="APF17" s="193"/>
      <c r="APG17" s="116" t="str">
        <f>IF(tbPayroll[[#This Row],[Employee]]="","",
AQA17 &amp; " | " &amp; AQB17&amp; " | " &amp; AQC17
)</f>
        <v/>
      </c>
      <c r="APH17" s="116" t="str">
        <f>IF(tbPayroll[[#This Row],[Employee]]="","",
IF(tbPayroll[[#This Row],[employmentDate]]&gt;AQF$5,0,
ROUND(IF(tbPayroll[[#This Row],[IncomeBase]]=dSalaried,IF(APC17&lt;&gt;"",APC17,tbPayroll[[#This Row],[EmpWage]]),AQA17*IF(APC17&lt;&gt;"",APC17,tbPayroll[[#This Row],[EmpWage]])),2)))</f>
        <v/>
      </c>
      <c r="API17" s="116" t="str">
        <f>IF(tbPayroll[[#This Row],[Employee]]="","",
IF(tbPayroll[[#This Row],[employmentDate]]&gt;AQF$5,0,
ROUND(AQB17*tbPayroll[[#This Row],[overrrate]]*
IF(APC17&lt;&gt;"",APC17,tbPayroll[[#This Row],[EmpWage]])/IF(tbPayroll[[#This Row],[IncomeBase]]=dSalaried,MAX(tbPayroll[[#This Row],[regularwork]],1),1),2)
))</f>
        <v/>
      </c>
      <c r="APJ17" s="116" t="str">
        <f>IF(tbPayroll[[#This Row],[Employee]]="","",
IF(tbPayroll[[#This Row],[employmentDate]]&gt;AQF$5,0,
ROUND(AQC17*
IFERROR(APH17/AQA17,0),2
)))</f>
        <v/>
      </c>
      <c r="APK17" s="116" t="str">
        <f>IF(tbPayroll[[#This Row],[Employee]]="","",
tbPayroll[[#This Row],[exState]]*
(tbPayroll[[#This Row],[stateAddDedu]]+ROUND(
MAX(AQD17-tbPayroll[[#This Row],[persExemp]],0)*tbPayroll[[#This Row],[stateTax]],dRound))
)</f>
        <v/>
      </c>
      <c r="APL17" s="116" t="str">
        <f>IF(tbPayroll[[#This Row],[Employee]]="","",
(ROUND(
MAX(AQD17-tbPayroll[[#This Row],[persExemp]],0)*tbPayroll[[#This Row],[dLocal]],dRound))
)</f>
        <v/>
      </c>
      <c r="APM17" s="116" t="str">
        <f>IF(tbPayroll[[#This Row],[Employee]]="","",
(ROUND(
MAX(AQD17-tbPayroll[[#This Row],[persExemp]],0)*tbPayroll[[#This Row],[dCity]],dRound))
)</f>
        <v/>
      </c>
      <c r="APN17" s="116" t="str" cm="1">
        <f t="array" aca="1" ref="APN17" ca="1">IF(tbPayroll[[#This Row],[idx]]="","",
IF(APQ17=0,0,
ROUND(tbPayroll[[#This Row],[exFed]]*
MAX(
((APZ17-INDEX(INDIRECT(tbPayroll[[#This Row],[fedPrefix]]&amp;CHOOSE(tbPayroll[[#This Row],[fedStatus]],"SingleWage","JointlyWage","SingleWage","HeadWage")),APQ17))*
INDEX(INDIRECT(tbPayroll[[#This Row],[fedPrefix]]&amp;"Perc"),APQ17)+
INDEX(INDIRECT(tbPayroll[[#This Row],[fedPrefix]]&amp;CHOOSE(tbPayroll[[#This Row],[fedStatus]],"SingleHold","JointlyHold","SingleHold","HeadHold")),APQ17))/dPeriods
- IF(tbPayroll[[#This Row],[isFormSent]]="Yes",tbPayroll[[#This Row],[isFormStep3]],0),0)
+tbPayroll[[#This Row],[isFormStep4c]],dFEDRound)
)
)</f>
        <v/>
      </c>
      <c r="APO17" s="116" t="str">
        <f>IF(tbPayroll[[#This Row],[idx]]="","",
ROUND(tbPayroll[[#This Row],[exSS]]*
IF(SUMIFS($AM17:$BMK17,$AM$3:$BMK$3,"&lt;"&amp;APO$3,$AM$2:$BMK$2,APO$2) +ssTax*AQE17 &lt;ssTax*ssMax,
ssTax*AQE17,
MAX(ssTax*ssMax-SUMIFS($AM17:$BMK17,$AM$3:$BMK$3,"&lt;"&amp;APO$3,$AM$2:$BMK$2,APO$2),0)),
2)
)</f>
        <v/>
      </c>
      <c r="APP17" s="116" t="str">
        <f>IF(tbPayroll[[#This Row],[idx]]="","",IF(APQ17=0,0,ROUND(tbPayroll[[#This Row],[exMedi]]*mediTax*AQE17+APY17*mediMax,2)))</f>
        <v/>
      </c>
      <c r="APQ17" s="116" t="str">
        <f ca="1">IF(tbPayroll[[#This Row],[idx]]="","",IFERROR(MATCH(APZ17,INDIRECT(tbPayroll[[#This Row],[fedPrefix]]&amp;CHOOSE(tbPayroll[[#This Row],[fedStatus]],"SingleWage","JointlyWage","SingleWage","HeadWage")),1),0))</f>
        <v/>
      </c>
      <c r="APR17" s="116"/>
      <c r="APS17" s="116" t="str">
        <f>IF(tbPayroll[[#This Row],[idx]]="","",
ROUND(tbPayroll[[#This Row],[401Roth]]*IF(SUMIFS($AM17:$BMK17,$AM$3:$BMK$3,"&lt;"&amp;AQF$3,$AM$2:$BMK$2,AQF$2)+AOZ17&lt;compensationCap,
AQF17,
MAX(compensationCap-SUMIFS($AM17:$BMK17,$AM$3:$BMK$3,"&lt;"&amp;AQF$3,$AM$2:$BMK$2,AQF$2),0)),2))</f>
        <v/>
      </c>
      <c r="APT17" s="116" t="str">
        <f>IF(tbPayroll[[#This Row],[idx]]="","",
ROUND(tbPayroll[[#This Row],[401PreTax]]*IF(SUMIFS($AM17:$BMK17,$AM$3:$BMK$3,"&lt;"&amp;AQF$3,$AM$2:$BMK$2,AQF$2)+AOZ17&lt;compensationCap,
AQF17,
MAX(compensationCap-SUMIFS($AM17:$BMK17,$AM$3:$BMK$3,"&lt;"&amp;AQF$3,$AM$2:$BMK$2,AQF$2),0)),2))</f>
        <v/>
      </c>
      <c r="APU17" s="116" t="str">
        <f>IF(tbPayroll[[#This Row],[idx]]="","",
ROUND((tbPayroll[[#This Row],[401T1p]]*tbPayroll[[#This Row],[401T1Cap]]+tbPayroll[[#This Row],[401T2p]]*tbPayroll[[#This Row],[401T2Cap]])*IF(SUMIFS($AM17:$BMK17,$AM$3:$BMK$3,"&lt;"&amp;AQF$3,$AM$2:$BMK$2,AQF$2)+AOZ17&lt;compensationCap,
AQF17,
MAX(compensationCap-SUMIFS($AM17:$BMK17,$AM$3:$BMK$3,"&lt;"&amp;AQF$3,$AM$2:$BMK$2,AQF$2),0)),2))</f>
        <v/>
      </c>
      <c r="APV17" s="116" t="str">
        <f>IF(tbPayroll[[#This Row],[idx]]="","",
IF(APU17=0,0,
ROUND(IF(SUMIFS($AM17:$BMK17,$AM$3:$BMK$3,"&lt;"&amp;APX$3,$AM$2:$BMK$2,"&gt;="&amp;APV$2,$AM$2:$BMK$2,"&lt;="&amp;APX$2)+APS17+APT17+APU17&lt;tbPayroll[[#This Row],[401EmperLimit]],
APU17,
MAX((tbPayroll[[#This Row],[401EmperLimit]]-SUMIFS($AM17:$BMK17,$AM$3:$BMK$3,"&lt;"&amp;APX$3,$AM$2:$BMK$2,"&gt;="&amp;APV$2,$AM$2:$BMK$2,"&lt;="&amp;APX$2)),0)),2)))</f>
        <v/>
      </c>
      <c r="APW17" s="116" t="str">
        <f>IF(tbPayroll[[#This Row],[idx]]="","",
IF(APT17=0,0,
ROUND(IF(SUMIFS($AM17:$BMK17,$AM$3:$BMK$3,"&lt;"&amp;APX$3,$AM$2:$BMK$2,APX$2)+APS17+SUMIFS($AM17:$BMK17,$AM$3:$BMK$3,"&lt;"&amp;APW$3,$AM$2:$BMK$2,APW$2)+APT17&lt;tbPayroll[[#This Row],[401ContriLimit]],
APT17,
APT17/(APS17+APT17)*
(tbPayroll[[#This Row],[401ContriLimit]]-SUMIFS($AM17:$BMK17,$AM$3:$BMK$3,"&lt;"&amp;APX$3,$AM$2:$BMK$2,APX$2)-SUMIFS($AM17:$BMK17,$AM$3:$BMK$3,"&lt;"&amp;APW$3,$AM$2:$BMK$2,APW$2))),2)))</f>
        <v/>
      </c>
      <c r="APX17" s="116" t="str">
        <f>IF(tbPayroll[[#This Row],[idx]]="","",
IF(APS17=0,0,
ROUND(IF(SUMIFS($AM17:$BMK17,$AM$3:$BMK$3,"&lt;"&amp;APX$3,$AM$2:$BMK$2,APX$2)+APS17+SUMIFS($AM17:$BMK17,$AM$3:$BMK$3,"&lt;"&amp;APW$3,$AM$2:$BMK$2,APW$2)+APT17&lt;tbPayroll[[#This Row],[401ContriLimit]],
APS17,
APS17/(APS17+APT17)*
(tbPayroll[[#This Row],[401ContriLimit]]-SUMIFS($AM17:$BMK17,$AM$3:$BMK$3,"&lt;"&amp;APX$3,$AM$2:$BMK$2,APX$2)-SUMIFS($AM17:$BMK17,$AM$3:$BMK$3,"&lt;"&amp;APW$3,$AM$2:$BMK$2,APW$2))),2)
))</f>
        <v/>
      </c>
      <c r="APY17" s="116" t="str" cm="1">
        <f t="array" ref="APY17">IF(tbPayroll[[#This Row],[idx]]="","",
IF(APQ17=0,0,
MAX(SUMIFS($AM17:$BMK17,$AM$3:$BMK$3,"&lt;="&amp;AQE$3,$AM$2:$BMK$2,AQE$2)-INDEX(mediAddTable,tbPayroll[[#This Row],[fedStatus]]),0)-
SUMIFS($AM17:$BMK17,$AM$3:$BMK$3,"&lt;"&amp;AQE$3,$AM$2:$BMK$2,APY$2)
))</f>
        <v/>
      </c>
      <c r="APZ17" s="116" t="str">
        <f>IF(tbPayroll[[#This Row],[idx]]="","",
ROUND(MAX(AQD17*dPeriods+tbPayroll[[#This Row],[adjustedAmount]],0),dFEDRound))</f>
        <v/>
      </c>
      <c r="AQA17" s="116" t="str">
        <f>IF(tbPayroll[[#This Row],[idx]]="","",
ROUND(IF(hoursMode="Daily",
SUMIFS(Hours!$J16:$BDM16,Hours!$J$2:$BDM$2,"&gt;="&amp;APC$5,Hours!$J$2:$BDM$2,"&lt;="&amp;AQF$5,Hours!$J$5:$BDM$5,dRegularName),
SUMIFS(Hours!$J16:$BDM16,Hours!$J$1:$BDM$1,AQB$3,Hours!$J$5:$BDM$5,dRegularName)
),2))</f>
        <v/>
      </c>
      <c r="AQB17" s="116" t="str">
        <f>IF(tbPayroll[[#This Row],[idx]]="","",
IF(hoursMode="Daily",
SUMIFS(Hours!$J16:$BDM16,Hours!$J$2:$BDM$2,"&gt;="&amp;APC$5,Hours!$J$2:$BDM$2,"&lt;="&amp;AQF$5,Hours!$J$5:$BDM$5,dOvertimeName),
SUMIFS(Hours!$J16:$BDM16,Hours!$J$1:$BDM$1,AQB$3,Hours!$J$5:$BDM$5,dOvertimeName)
))</f>
        <v/>
      </c>
      <c r="AQC17" s="116" t="str">
        <f>IF(tbPayroll[[#This Row],[idx]]="","",
IF(hoursMode="Daily",
SUMIFS(Hours!$J16:$BDM16,Hours!$J$2:$BDM$2,"&gt;="&amp;APC$5,Hours!$J$2:$BDM$2,"&lt;="&amp;AQF$5,Hours!$J$5:$BDM$5,dVacationName),
SUMIFS(Hours!$J16:$BDM16,Hours!$J$1:$BDM$1,AQB$3,Hours!$J$5:$BDM$5,dVacationName)
))</f>
        <v/>
      </c>
      <c r="AQD17" s="116" t="str">
        <f>IF(tbPayroll[[#This Row],[Employee]]="","",MAX(AQF17-tbPayroll[[#This Row],[free]]-APD17-APW17,0))</f>
        <v/>
      </c>
      <c r="AQE17" s="116" t="str">
        <f>IF(tbPayroll[[#This Row],[Employee]]="","",MAX(AQF17-tbPayroll[[#This Row],[free]]-APD17,0))</f>
        <v/>
      </c>
      <c r="AQF17" s="116" t="str">
        <f>IF(tbPayroll[[#This Row],[Employee]]="","",
IF(tbPayroll[[#This Row],[employmentDate]]&gt;AQF$5,0,APH17+API17+APJ17+APF17))</f>
        <v/>
      </c>
      <c r="AQG17" s="116" t="str">
        <f>IF(tbPayroll[[#This Row],[Employee]]="","",AQF17-SUM(APK17:APP17)-APE17-APD17-APW17-APX17)</f>
        <v/>
      </c>
      <c r="AQH17" s="417"/>
      <c r="AQI17" s="192"/>
      <c r="AQJ17" s="192"/>
      <c r="AQK17" s="192"/>
      <c r="AQL17" s="193"/>
      <c r="AQM17" s="116" t="str">
        <f>IF(tbPayroll[[#This Row],[Employee]]="","",
ARG17 &amp; " | " &amp; ARH17&amp; " | " &amp; ARI17
)</f>
        <v/>
      </c>
      <c r="AQN17" s="116" t="str">
        <f>IF(tbPayroll[[#This Row],[Employee]]="","",
IF(tbPayroll[[#This Row],[employmentDate]]&gt;ARL$5,0,
ROUND(IF(tbPayroll[[#This Row],[IncomeBase]]=dSalaried,IF(AQI17&lt;&gt;"",AQI17,tbPayroll[[#This Row],[EmpWage]]),ARG17*IF(AQI17&lt;&gt;"",AQI17,tbPayroll[[#This Row],[EmpWage]])),2)))</f>
        <v/>
      </c>
      <c r="AQO17" s="116" t="str">
        <f>IF(tbPayroll[[#This Row],[Employee]]="","",
IF(tbPayroll[[#This Row],[employmentDate]]&gt;ARL$5,0,
ROUND(ARH17*tbPayroll[[#This Row],[overrrate]]*
IF(AQI17&lt;&gt;"",AQI17,tbPayroll[[#This Row],[EmpWage]])/IF(tbPayroll[[#This Row],[IncomeBase]]=dSalaried,MAX(tbPayroll[[#This Row],[regularwork]],1),1),2)
))</f>
        <v/>
      </c>
      <c r="AQP17" s="116" t="str">
        <f>IF(tbPayroll[[#This Row],[Employee]]="","",
IF(tbPayroll[[#This Row],[employmentDate]]&gt;ARL$5,0,
ROUND(ARI17*
IFERROR(AQN17/ARG17,0),2
)))</f>
        <v/>
      </c>
      <c r="AQQ17" s="116" t="str">
        <f>IF(tbPayroll[[#This Row],[Employee]]="","",
tbPayroll[[#This Row],[exState]]*
(tbPayroll[[#This Row],[stateAddDedu]]+ROUND(
MAX(ARJ17-tbPayroll[[#This Row],[persExemp]],0)*tbPayroll[[#This Row],[stateTax]],dRound))
)</f>
        <v/>
      </c>
      <c r="AQR17" s="116" t="str">
        <f>IF(tbPayroll[[#This Row],[Employee]]="","",
(ROUND(
MAX(ARJ17-tbPayroll[[#This Row],[persExemp]],0)*tbPayroll[[#This Row],[dLocal]],dRound))
)</f>
        <v/>
      </c>
      <c r="AQS17" s="116" t="str">
        <f>IF(tbPayroll[[#This Row],[Employee]]="","",
(ROUND(
MAX(ARJ17-tbPayroll[[#This Row],[persExemp]],0)*tbPayroll[[#This Row],[dCity]],dRound))
)</f>
        <v/>
      </c>
      <c r="AQT17" s="116" t="str" cm="1">
        <f t="array" aca="1" ref="AQT17" ca="1">IF(tbPayroll[[#This Row],[idx]]="","",
IF(AQW17=0,0,
ROUND(tbPayroll[[#This Row],[exFed]]*
MAX(
((ARF17-INDEX(INDIRECT(tbPayroll[[#This Row],[fedPrefix]]&amp;CHOOSE(tbPayroll[[#This Row],[fedStatus]],"SingleWage","JointlyWage","SingleWage","HeadWage")),AQW17))*
INDEX(INDIRECT(tbPayroll[[#This Row],[fedPrefix]]&amp;"Perc"),AQW17)+
INDEX(INDIRECT(tbPayroll[[#This Row],[fedPrefix]]&amp;CHOOSE(tbPayroll[[#This Row],[fedStatus]],"SingleHold","JointlyHold","SingleHold","HeadHold")),AQW17))/dPeriods
- IF(tbPayroll[[#This Row],[isFormSent]]="Yes",tbPayroll[[#This Row],[isFormStep3]],0),0)
+tbPayroll[[#This Row],[isFormStep4c]],dFEDRound)
)
)</f>
        <v/>
      </c>
      <c r="AQU17" s="116" t="str">
        <f>IF(tbPayroll[[#This Row],[idx]]="","",
ROUND(tbPayroll[[#This Row],[exSS]]*
IF(SUMIFS($AM17:$BMK17,$AM$3:$BMK$3,"&lt;"&amp;AQU$3,$AM$2:$BMK$2,AQU$2) +ssTax*ARK17 &lt;ssTax*ssMax,
ssTax*ARK17,
MAX(ssTax*ssMax-SUMIFS($AM17:$BMK17,$AM$3:$BMK$3,"&lt;"&amp;AQU$3,$AM$2:$BMK$2,AQU$2),0)),
2)
)</f>
        <v/>
      </c>
      <c r="AQV17" s="116" t="str">
        <f>IF(tbPayroll[[#This Row],[idx]]="","",IF(AQW17=0,0,ROUND(tbPayroll[[#This Row],[exMedi]]*mediTax*ARK17+ARE17*mediMax,2)))</f>
        <v/>
      </c>
      <c r="AQW17" s="116" t="str">
        <f ca="1">IF(tbPayroll[[#This Row],[idx]]="","",IFERROR(MATCH(ARF17,INDIRECT(tbPayroll[[#This Row],[fedPrefix]]&amp;CHOOSE(tbPayroll[[#This Row],[fedStatus]],"SingleWage","JointlyWage","SingleWage","HeadWage")),1),0))</f>
        <v/>
      </c>
      <c r="AQX17" s="116"/>
      <c r="AQY17" s="116" t="str">
        <f>IF(tbPayroll[[#This Row],[idx]]="","",
ROUND(tbPayroll[[#This Row],[401Roth]]*IF(SUMIFS($AM17:$BMK17,$AM$3:$BMK$3,"&lt;"&amp;ARL$3,$AM$2:$BMK$2,ARL$2)+AQF17&lt;compensationCap,
ARL17,
MAX(compensationCap-SUMIFS($AM17:$BMK17,$AM$3:$BMK$3,"&lt;"&amp;ARL$3,$AM$2:$BMK$2,ARL$2),0)),2))</f>
        <v/>
      </c>
      <c r="AQZ17" s="116" t="str">
        <f>IF(tbPayroll[[#This Row],[idx]]="","",
ROUND(tbPayroll[[#This Row],[401PreTax]]*IF(SUMIFS($AM17:$BMK17,$AM$3:$BMK$3,"&lt;"&amp;ARL$3,$AM$2:$BMK$2,ARL$2)+AQF17&lt;compensationCap,
ARL17,
MAX(compensationCap-SUMIFS($AM17:$BMK17,$AM$3:$BMK$3,"&lt;"&amp;ARL$3,$AM$2:$BMK$2,ARL$2),0)),2))</f>
        <v/>
      </c>
      <c r="ARA17" s="116" t="str">
        <f>IF(tbPayroll[[#This Row],[idx]]="","",
ROUND((tbPayroll[[#This Row],[401T1p]]*tbPayroll[[#This Row],[401T1Cap]]+tbPayroll[[#This Row],[401T2p]]*tbPayroll[[#This Row],[401T2Cap]])*IF(SUMIFS($AM17:$BMK17,$AM$3:$BMK$3,"&lt;"&amp;ARL$3,$AM$2:$BMK$2,ARL$2)+AQF17&lt;compensationCap,
ARL17,
MAX(compensationCap-SUMIFS($AM17:$BMK17,$AM$3:$BMK$3,"&lt;"&amp;ARL$3,$AM$2:$BMK$2,ARL$2),0)),2))</f>
        <v/>
      </c>
      <c r="ARB17" s="116" t="str">
        <f>IF(tbPayroll[[#This Row],[idx]]="","",
IF(ARA17=0,0,
ROUND(IF(SUMIFS($AM17:$BMK17,$AM$3:$BMK$3,"&lt;"&amp;ARD$3,$AM$2:$BMK$2,"&gt;="&amp;ARB$2,$AM$2:$BMK$2,"&lt;="&amp;ARD$2)+AQY17+AQZ17+ARA17&lt;tbPayroll[[#This Row],[401EmperLimit]],
ARA17,
MAX((tbPayroll[[#This Row],[401EmperLimit]]-SUMIFS($AM17:$BMK17,$AM$3:$BMK$3,"&lt;"&amp;ARD$3,$AM$2:$BMK$2,"&gt;="&amp;ARB$2,$AM$2:$BMK$2,"&lt;="&amp;ARD$2)),0)),2)))</f>
        <v/>
      </c>
      <c r="ARC17" s="116" t="str">
        <f>IF(tbPayroll[[#This Row],[idx]]="","",
IF(AQZ17=0,0,
ROUND(IF(SUMIFS($AM17:$BMK17,$AM$3:$BMK$3,"&lt;"&amp;ARD$3,$AM$2:$BMK$2,ARD$2)+AQY17+SUMIFS($AM17:$BMK17,$AM$3:$BMK$3,"&lt;"&amp;ARC$3,$AM$2:$BMK$2,ARC$2)+AQZ17&lt;tbPayroll[[#This Row],[401ContriLimit]],
AQZ17,
AQZ17/(AQY17+AQZ17)*
(tbPayroll[[#This Row],[401ContriLimit]]-SUMIFS($AM17:$BMK17,$AM$3:$BMK$3,"&lt;"&amp;ARD$3,$AM$2:$BMK$2,ARD$2)-SUMIFS($AM17:$BMK17,$AM$3:$BMK$3,"&lt;"&amp;ARC$3,$AM$2:$BMK$2,ARC$2))),2)))</f>
        <v/>
      </c>
      <c r="ARD17" s="116" t="str">
        <f>IF(tbPayroll[[#This Row],[idx]]="","",
IF(AQY17=0,0,
ROUND(IF(SUMIFS($AM17:$BMK17,$AM$3:$BMK$3,"&lt;"&amp;ARD$3,$AM$2:$BMK$2,ARD$2)+AQY17+SUMIFS($AM17:$BMK17,$AM$3:$BMK$3,"&lt;"&amp;ARC$3,$AM$2:$BMK$2,ARC$2)+AQZ17&lt;tbPayroll[[#This Row],[401ContriLimit]],
AQY17,
AQY17/(AQY17+AQZ17)*
(tbPayroll[[#This Row],[401ContriLimit]]-SUMIFS($AM17:$BMK17,$AM$3:$BMK$3,"&lt;"&amp;ARD$3,$AM$2:$BMK$2,ARD$2)-SUMIFS($AM17:$BMK17,$AM$3:$BMK$3,"&lt;"&amp;ARC$3,$AM$2:$BMK$2,ARC$2))),2)
))</f>
        <v/>
      </c>
      <c r="ARE17" s="116" t="str" cm="1">
        <f t="array" ref="ARE17">IF(tbPayroll[[#This Row],[idx]]="","",
IF(AQW17=0,0,
MAX(SUMIFS($AM17:$BMK17,$AM$3:$BMK$3,"&lt;="&amp;ARK$3,$AM$2:$BMK$2,ARK$2)-INDEX(mediAddTable,tbPayroll[[#This Row],[fedStatus]]),0)-
SUMIFS($AM17:$BMK17,$AM$3:$BMK$3,"&lt;"&amp;ARK$3,$AM$2:$BMK$2,ARE$2)
))</f>
        <v/>
      </c>
      <c r="ARF17" s="116" t="str">
        <f>IF(tbPayroll[[#This Row],[idx]]="","",
ROUND(MAX(ARJ17*dPeriods+tbPayroll[[#This Row],[adjustedAmount]],0),dFEDRound))</f>
        <v/>
      </c>
      <c r="ARG17" s="116" t="str">
        <f>IF(tbPayroll[[#This Row],[idx]]="","",
ROUND(IF(hoursMode="Daily",
SUMIFS(Hours!$J16:$BDM16,Hours!$J$2:$BDM$2,"&gt;="&amp;AQI$5,Hours!$J$2:$BDM$2,"&lt;="&amp;ARL$5,Hours!$J$5:$BDM$5,dRegularName),
SUMIFS(Hours!$J16:$BDM16,Hours!$J$1:$BDM$1,ARH$3,Hours!$J$5:$BDM$5,dRegularName)
),2))</f>
        <v/>
      </c>
      <c r="ARH17" s="116" t="str">
        <f>IF(tbPayroll[[#This Row],[idx]]="","",
IF(hoursMode="Daily",
SUMIFS(Hours!$J16:$BDM16,Hours!$J$2:$BDM$2,"&gt;="&amp;AQI$5,Hours!$J$2:$BDM$2,"&lt;="&amp;ARL$5,Hours!$J$5:$BDM$5,dOvertimeName),
SUMIFS(Hours!$J16:$BDM16,Hours!$J$1:$BDM$1,ARH$3,Hours!$J$5:$BDM$5,dOvertimeName)
))</f>
        <v/>
      </c>
      <c r="ARI17" s="116" t="str">
        <f>IF(tbPayroll[[#This Row],[idx]]="","",
IF(hoursMode="Daily",
SUMIFS(Hours!$J16:$BDM16,Hours!$J$2:$BDM$2,"&gt;="&amp;AQI$5,Hours!$J$2:$BDM$2,"&lt;="&amp;ARL$5,Hours!$J$5:$BDM$5,dVacationName),
SUMIFS(Hours!$J16:$BDM16,Hours!$J$1:$BDM$1,ARH$3,Hours!$J$5:$BDM$5,dVacationName)
))</f>
        <v/>
      </c>
      <c r="ARJ17" s="116" t="str">
        <f>IF(tbPayroll[[#This Row],[Employee]]="","",MAX(ARL17-tbPayroll[[#This Row],[free]]-AQJ17-ARC17,0))</f>
        <v/>
      </c>
      <c r="ARK17" s="116" t="str">
        <f>IF(tbPayroll[[#This Row],[Employee]]="","",MAX(ARL17-tbPayroll[[#This Row],[free]]-AQJ17,0))</f>
        <v/>
      </c>
      <c r="ARL17" s="116" t="str">
        <f>IF(tbPayroll[[#This Row],[Employee]]="","",
IF(tbPayroll[[#This Row],[employmentDate]]&gt;ARL$5,0,AQN17+AQO17+AQP17+AQL17))</f>
        <v/>
      </c>
      <c r="ARM17" s="116" t="str">
        <f>IF(tbPayroll[[#This Row],[Employee]]="","",ARL17-SUM(AQQ17:AQV17)-AQK17-AQJ17-ARC17-ARD17)</f>
        <v/>
      </c>
      <c r="ARN17" s="417"/>
      <c r="ARO17" s="192"/>
      <c r="ARP17" s="192"/>
      <c r="ARQ17" s="192"/>
      <c r="ARR17" s="193"/>
      <c r="ARS17" s="116" t="str">
        <f>IF(tbPayroll[[#This Row],[Employee]]="","",
ASM17 &amp; " | " &amp; ASN17&amp; " | " &amp; ASO17
)</f>
        <v/>
      </c>
      <c r="ART17" s="116" t="str">
        <f>IF(tbPayroll[[#This Row],[Employee]]="","",
IF(tbPayroll[[#This Row],[employmentDate]]&gt;ASR$5,0,
ROUND(IF(tbPayroll[[#This Row],[IncomeBase]]=dSalaried,IF(ARO17&lt;&gt;"",ARO17,tbPayroll[[#This Row],[EmpWage]]),ASM17*IF(ARO17&lt;&gt;"",ARO17,tbPayroll[[#This Row],[EmpWage]])),2)))</f>
        <v/>
      </c>
      <c r="ARU17" s="116" t="str">
        <f>IF(tbPayroll[[#This Row],[Employee]]="","",
IF(tbPayroll[[#This Row],[employmentDate]]&gt;ASR$5,0,
ROUND(ASN17*tbPayroll[[#This Row],[overrrate]]*
IF(ARO17&lt;&gt;"",ARO17,tbPayroll[[#This Row],[EmpWage]])/IF(tbPayroll[[#This Row],[IncomeBase]]=dSalaried,MAX(tbPayroll[[#This Row],[regularwork]],1),1),2)
))</f>
        <v/>
      </c>
      <c r="ARV17" s="116" t="str">
        <f>IF(tbPayroll[[#This Row],[Employee]]="","",
IF(tbPayroll[[#This Row],[employmentDate]]&gt;ASR$5,0,
ROUND(ASO17*
IFERROR(ART17/ASM17,0),2
)))</f>
        <v/>
      </c>
      <c r="ARW17" s="116" t="str">
        <f>IF(tbPayroll[[#This Row],[Employee]]="","",
tbPayroll[[#This Row],[exState]]*
(tbPayroll[[#This Row],[stateAddDedu]]+ROUND(
MAX(ASP17-tbPayroll[[#This Row],[persExemp]],0)*tbPayroll[[#This Row],[stateTax]],dRound))
)</f>
        <v/>
      </c>
      <c r="ARX17" s="116" t="str">
        <f>IF(tbPayroll[[#This Row],[Employee]]="","",
(ROUND(
MAX(ASP17-tbPayroll[[#This Row],[persExemp]],0)*tbPayroll[[#This Row],[dLocal]],dRound))
)</f>
        <v/>
      </c>
      <c r="ARY17" s="116" t="str">
        <f>IF(tbPayroll[[#This Row],[Employee]]="","",
(ROUND(
MAX(ASP17-tbPayroll[[#This Row],[persExemp]],0)*tbPayroll[[#This Row],[dCity]],dRound))
)</f>
        <v/>
      </c>
      <c r="ARZ17" s="116" t="str" cm="1">
        <f t="array" aca="1" ref="ARZ17" ca="1">IF(tbPayroll[[#This Row],[idx]]="","",
IF(ASC17=0,0,
ROUND(tbPayroll[[#This Row],[exFed]]*
MAX(
((ASL17-INDEX(INDIRECT(tbPayroll[[#This Row],[fedPrefix]]&amp;CHOOSE(tbPayroll[[#This Row],[fedStatus]],"SingleWage","JointlyWage","SingleWage","HeadWage")),ASC17))*
INDEX(INDIRECT(tbPayroll[[#This Row],[fedPrefix]]&amp;"Perc"),ASC17)+
INDEX(INDIRECT(tbPayroll[[#This Row],[fedPrefix]]&amp;CHOOSE(tbPayroll[[#This Row],[fedStatus]],"SingleHold","JointlyHold","SingleHold","HeadHold")),ASC17))/dPeriods
- IF(tbPayroll[[#This Row],[isFormSent]]="Yes",tbPayroll[[#This Row],[isFormStep3]],0),0)
+tbPayroll[[#This Row],[isFormStep4c]],dFEDRound)
)
)</f>
        <v/>
      </c>
      <c r="ASA17" s="116" t="str">
        <f>IF(tbPayroll[[#This Row],[idx]]="","",
ROUND(tbPayroll[[#This Row],[exSS]]*
IF(SUMIFS($AM17:$BMK17,$AM$3:$BMK$3,"&lt;"&amp;ASA$3,$AM$2:$BMK$2,ASA$2) +ssTax*ASQ17 &lt;ssTax*ssMax,
ssTax*ASQ17,
MAX(ssTax*ssMax-SUMIFS($AM17:$BMK17,$AM$3:$BMK$3,"&lt;"&amp;ASA$3,$AM$2:$BMK$2,ASA$2),0)),
2)
)</f>
        <v/>
      </c>
      <c r="ASB17" s="116" t="str">
        <f>IF(tbPayroll[[#This Row],[idx]]="","",IF(ASC17=0,0,ROUND(tbPayroll[[#This Row],[exMedi]]*mediTax*ASQ17+ASK17*mediMax,2)))</f>
        <v/>
      </c>
      <c r="ASC17" s="116" t="str">
        <f ca="1">IF(tbPayroll[[#This Row],[idx]]="","",IFERROR(MATCH(ASL17,INDIRECT(tbPayroll[[#This Row],[fedPrefix]]&amp;CHOOSE(tbPayroll[[#This Row],[fedStatus]],"SingleWage","JointlyWage","SingleWage","HeadWage")),1),0))</f>
        <v/>
      </c>
      <c r="ASD17" s="116"/>
      <c r="ASE17" s="116" t="str">
        <f>IF(tbPayroll[[#This Row],[idx]]="","",
ROUND(tbPayroll[[#This Row],[401Roth]]*IF(SUMIFS($AM17:$BMK17,$AM$3:$BMK$3,"&lt;"&amp;ASR$3,$AM$2:$BMK$2,ASR$2)+ARL17&lt;compensationCap,
ASR17,
MAX(compensationCap-SUMIFS($AM17:$BMK17,$AM$3:$BMK$3,"&lt;"&amp;ASR$3,$AM$2:$BMK$2,ASR$2),0)),2))</f>
        <v/>
      </c>
      <c r="ASF17" s="116" t="str">
        <f>IF(tbPayroll[[#This Row],[idx]]="","",
ROUND(tbPayroll[[#This Row],[401PreTax]]*IF(SUMIFS($AM17:$BMK17,$AM$3:$BMK$3,"&lt;"&amp;ASR$3,$AM$2:$BMK$2,ASR$2)+ARL17&lt;compensationCap,
ASR17,
MAX(compensationCap-SUMIFS($AM17:$BMK17,$AM$3:$BMK$3,"&lt;"&amp;ASR$3,$AM$2:$BMK$2,ASR$2),0)),2))</f>
        <v/>
      </c>
      <c r="ASG17" s="116" t="str">
        <f>IF(tbPayroll[[#This Row],[idx]]="","",
ROUND((tbPayroll[[#This Row],[401T1p]]*tbPayroll[[#This Row],[401T1Cap]]+tbPayroll[[#This Row],[401T2p]]*tbPayroll[[#This Row],[401T2Cap]])*IF(SUMIFS($AM17:$BMK17,$AM$3:$BMK$3,"&lt;"&amp;ASR$3,$AM$2:$BMK$2,ASR$2)+ARL17&lt;compensationCap,
ASR17,
MAX(compensationCap-SUMIFS($AM17:$BMK17,$AM$3:$BMK$3,"&lt;"&amp;ASR$3,$AM$2:$BMK$2,ASR$2),0)),2))</f>
        <v/>
      </c>
      <c r="ASH17" s="116" t="str">
        <f>IF(tbPayroll[[#This Row],[idx]]="","",
IF(ASG17=0,0,
ROUND(IF(SUMIFS($AM17:$BMK17,$AM$3:$BMK$3,"&lt;"&amp;ASJ$3,$AM$2:$BMK$2,"&gt;="&amp;ASH$2,$AM$2:$BMK$2,"&lt;="&amp;ASJ$2)+ASE17+ASF17+ASG17&lt;tbPayroll[[#This Row],[401EmperLimit]],
ASG17,
MAX((tbPayroll[[#This Row],[401EmperLimit]]-SUMIFS($AM17:$BMK17,$AM$3:$BMK$3,"&lt;"&amp;ASJ$3,$AM$2:$BMK$2,"&gt;="&amp;ASH$2,$AM$2:$BMK$2,"&lt;="&amp;ASJ$2)),0)),2)))</f>
        <v/>
      </c>
      <c r="ASI17" s="116" t="str">
        <f>IF(tbPayroll[[#This Row],[idx]]="","",
IF(ASF17=0,0,
ROUND(IF(SUMIFS($AM17:$BMK17,$AM$3:$BMK$3,"&lt;"&amp;ASJ$3,$AM$2:$BMK$2,ASJ$2)+ASE17+SUMIFS($AM17:$BMK17,$AM$3:$BMK$3,"&lt;"&amp;ASI$3,$AM$2:$BMK$2,ASI$2)+ASF17&lt;tbPayroll[[#This Row],[401ContriLimit]],
ASF17,
ASF17/(ASE17+ASF17)*
(tbPayroll[[#This Row],[401ContriLimit]]-SUMIFS($AM17:$BMK17,$AM$3:$BMK$3,"&lt;"&amp;ASJ$3,$AM$2:$BMK$2,ASJ$2)-SUMIFS($AM17:$BMK17,$AM$3:$BMK$3,"&lt;"&amp;ASI$3,$AM$2:$BMK$2,ASI$2))),2)))</f>
        <v/>
      </c>
      <c r="ASJ17" s="116" t="str">
        <f>IF(tbPayroll[[#This Row],[idx]]="","",
IF(ASE17=0,0,
ROUND(IF(SUMIFS($AM17:$BMK17,$AM$3:$BMK$3,"&lt;"&amp;ASJ$3,$AM$2:$BMK$2,ASJ$2)+ASE17+SUMIFS($AM17:$BMK17,$AM$3:$BMK$3,"&lt;"&amp;ASI$3,$AM$2:$BMK$2,ASI$2)+ASF17&lt;tbPayroll[[#This Row],[401ContriLimit]],
ASE17,
ASE17/(ASE17+ASF17)*
(tbPayroll[[#This Row],[401ContriLimit]]-SUMIFS($AM17:$BMK17,$AM$3:$BMK$3,"&lt;"&amp;ASJ$3,$AM$2:$BMK$2,ASJ$2)-SUMIFS($AM17:$BMK17,$AM$3:$BMK$3,"&lt;"&amp;ASI$3,$AM$2:$BMK$2,ASI$2))),2)
))</f>
        <v/>
      </c>
      <c r="ASK17" s="116" t="str" cm="1">
        <f t="array" ref="ASK17">IF(tbPayroll[[#This Row],[idx]]="","",
IF(ASC17=0,0,
MAX(SUMIFS($AM17:$BMK17,$AM$3:$BMK$3,"&lt;="&amp;ASQ$3,$AM$2:$BMK$2,ASQ$2)-INDEX(mediAddTable,tbPayroll[[#This Row],[fedStatus]]),0)-
SUMIFS($AM17:$BMK17,$AM$3:$BMK$3,"&lt;"&amp;ASQ$3,$AM$2:$BMK$2,ASK$2)
))</f>
        <v/>
      </c>
      <c r="ASL17" s="116" t="str">
        <f>IF(tbPayroll[[#This Row],[idx]]="","",
ROUND(MAX(ASP17*dPeriods+tbPayroll[[#This Row],[adjustedAmount]],0),dFEDRound))</f>
        <v/>
      </c>
      <c r="ASM17" s="116" t="str">
        <f>IF(tbPayroll[[#This Row],[idx]]="","",
ROUND(IF(hoursMode="Daily",
SUMIFS(Hours!$J16:$BDM16,Hours!$J$2:$BDM$2,"&gt;="&amp;ARO$5,Hours!$J$2:$BDM$2,"&lt;="&amp;ASR$5,Hours!$J$5:$BDM$5,dRegularName),
SUMIFS(Hours!$J16:$BDM16,Hours!$J$1:$BDM$1,ASN$3,Hours!$J$5:$BDM$5,dRegularName)
),2))</f>
        <v/>
      </c>
      <c r="ASN17" s="116" t="str">
        <f>IF(tbPayroll[[#This Row],[idx]]="","",
IF(hoursMode="Daily",
SUMIFS(Hours!$J16:$BDM16,Hours!$J$2:$BDM$2,"&gt;="&amp;ARO$5,Hours!$J$2:$BDM$2,"&lt;="&amp;ASR$5,Hours!$J$5:$BDM$5,dOvertimeName),
SUMIFS(Hours!$J16:$BDM16,Hours!$J$1:$BDM$1,ASN$3,Hours!$J$5:$BDM$5,dOvertimeName)
))</f>
        <v/>
      </c>
      <c r="ASO17" s="116" t="str">
        <f>IF(tbPayroll[[#This Row],[idx]]="","",
IF(hoursMode="Daily",
SUMIFS(Hours!$J16:$BDM16,Hours!$J$2:$BDM$2,"&gt;="&amp;ARO$5,Hours!$J$2:$BDM$2,"&lt;="&amp;ASR$5,Hours!$J$5:$BDM$5,dVacationName),
SUMIFS(Hours!$J16:$BDM16,Hours!$J$1:$BDM$1,ASN$3,Hours!$J$5:$BDM$5,dVacationName)
))</f>
        <v/>
      </c>
      <c r="ASP17" s="116" t="str">
        <f>IF(tbPayroll[[#This Row],[Employee]]="","",MAX(ASR17-tbPayroll[[#This Row],[free]]-ARP17-ASI17,0))</f>
        <v/>
      </c>
      <c r="ASQ17" s="116" t="str">
        <f>IF(tbPayroll[[#This Row],[Employee]]="","",MAX(ASR17-tbPayroll[[#This Row],[free]]-ARP17,0))</f>
        <v/>
      </c>
      <c r="ASR17" s="116" t="str">
        <f>IF(tbPayroll[[#This Row],[Employee]]="","",
IF(tbPayroll[[#This Row],[employmentDate]]&gt;ASR$5,0,ART17+ARU17+ARV17+ARR17))</f>
        <v/>
      </c>
      <c r="ASS17" s="116" t="str">
        <f>IF(tbPayroll[[#This Row],[Employee]]="","",ASR17-SUM(ARW17:ASB17)-ARQ17-ARP17-ASI17-ASJ17)</f>
        <v/>
      </c>
      <c r="AST17" s="417"/>
      <c r="ASU17" s="192"/>
      <c r="ASV17" s="192"/>
      <c r="ASW17" s="192"/>
      <c r="ASX17" s="193"/>
      <c r="ASY17" s="116" t="str">
        <f>IF(tbPayroll[[#This Row],[Employee]]="","",
ATS17 &amp; " | " &amp; ATT17&amp; " | " &amp; ATU17
)</f>
        <v/>
      </c>
      <c r="ASZ17" s="116" t="str">
        <f>IF(tbPayroll[[#This Row],[Employee]]="","",
IF(tbPayroll[[#This Row],[employmentDate]]&gt;ATX$5,0,
ROUND(IF(tbPayroll[[#This Row],[IncomeBase]]=dSalaried,IF(ASU17&lt;&gt;"",ASU17,tbPayroll[[#This Row],[EmpWage]]),ATS17*IF(ASU17&lt;&gt;"",ASU17,tbPayroll[[#This Row],[EmpWage]])),2)))</f>
        <v/>
      </c>
      <c r="ATA17" s="116" t="str">
        <f>IF(tbPayroll[[#This Row],[Employee]]="","",
IF(tbPayroll[[#This Row],[employmentDate]]&gt;ATX$5,0,
ROUND(ATT17*tbPayroll[[#This Row],[overrrate]]*
IF(ASU17&lt;&gt;"",ASU17,tbPayroll[[#This Row],[EmpWage]])/IF(tbPayroll[[#This Row],[IncomeBase]]=dSalaried,MAX(tbPayroll[[#This Row],[regularwork]],1),1),2)
))</f>
        <v/>
      </c>
      <c r="ATB17" s="116" t="str">
        <f>IF(tbPayroll[[#This Row],[Employee]]="","",
IF(tbPayroll[[#This Row],[employmentDate]]&gt;ATX$5,0,
ROUND(ATU17*
IFERROR(ASZ17/ATS17,0),2
)))</f>
        <v/>
      </c>
      <c r="ATC17" s="116" t="str">
        <f>IF(tbPayroll[[#This Row],[Employee]]="","",
tbPayroll[[#This Row],[exState]]*
(tbPayroll[[#This Row],[stateAddDedu]]+ROUND(
MAX(ATV17-tbPayroll[[#This Row],[persExemp]],0)*tbPayroll[[#This Row],[stateTax]],dRound))
)</f>
        <v/>
      </c>
      <c r="ATD17" s="116" t="str">
        <f>IF(tbPayroll[[#This Row],[Employee]]="","",
(ROUND(
MAX(ATV17-tbPayroll[[#This Row],[persExemp]],0)*tbPayroll[[#This Row],[dLocal]],dRound))
)</f>
        <v/>
      </c>
      <c r="ATE17" s="116" t="str">
        <f>IF(tbPayroll[[#This Row],[Employee]]="","",
(ROUND(
MAX(ATV17-tbPayroll[[#This Row],[persExemp]],0)*tbPayroll[[#This Row],[dCity]],dRound))
)</f>
        <v/>
      </c>
      <c r="ATF17" s="116" t="str" cm="1">
        <f t="array" aca="1" ref="ATF17" ca="1">IF(tbPayroll[[#This Row],[idx]]="","",
IF(ATI17=0,0,
ROUND(tbPayroll[[#This Row],[exFed]]*
MAX(
((ATR17-INDEX(INDIRECT(tbPayroll[[#This Row],[fedPrefix]]&amp;CHOOSE(tbPayroll[[#This Row],[fedStatus]],"SingleWage","JointlyWage","SingleWage","HeadWage")),ATI17))*
INDEX(INDIRECT(tbPayroll[[#This Row],[fedPrefix]]&amp;"Perc"),ATI17)+
INDEX(INDIRECT(tbPayroll[[#This Row],[fedPrefix]]&amp;CHOOSE(tbPayroll[[#This Row],[fedStatus]],"SingleHold","JointlyHold","SingleHold","HeadHold")),ATI17))/dPeriods
- IF(tbPayroll[[#This Row],[isFormSent]]="Yes",tbPayroll[[#This Row],[isFormStep3]],0),0)
+tbPayroll[[#This Row],[isFormStep4c]],dFEDRound)
)
)</f>
        <v/>
      </c>
      <c r="ATG17" s="116" t="str">
        <f>IF(tbPayroll[[#This Row],[idx]]="","",
ROUND(tbPayroll[[#This Row],[exSS]]*
IF(SUMIFS($AM17:$BMK17,$AM$3:$BMK$3,"&lt;"&amp;ATG$3,$AM$2:$BMK$2,ATG$2) +ssTax*ATW17 &lt;ssTax*ssMax,
ssTax*ATW17,
MAX(ssTax*ssMax-SUMIFS($AM17:$BMK17,$AM$3:$BMK$3,"&lt;"&amp;ATG$3,$AM$2:$BMK$2,ATG$2),0)),
2)
)</f>
        <v/>
      </c>
      <c r="ATH17" s="116" t="str">
        <f>IF(tbPayroll[[#This Row],[idx]]="","",IF(ATI17=0,0,ROUND(tbPayroll[[#This Row],[exMedi]]*mediTax*ATW17+ATQ17*mediMax,2)))</f>
        <v/>
      </c>
      <c r="ATI17" s="116" t="str">
        <f ca="1">IF(tbPayroll[[#This Row],[idx]]="","",IFERROR(MATCH(ATR17,INDIRECT(tbPayroll[[#This Row],[fedPrefix]]&amp;CHOOSE(tbPayroll[[#This Row],[fedStatus]],"SingleWage","JointlyWage","SingleWage","HeadWage")),1),0))</f>
        <v/>
      </c>
      <c r="ATJ17" s="116"/>
      <c r="ATK17" s="116" t="str">
        <f>IF(tbPayroll[[#This Row],[idx]]="","",
ROUND(tbPayroll[[#This Row],[401Roth]]*IF(SUMIFS($AM17:$BMK17,$AM$3:$BMK$3,"&lt;"&amp;ATX$3,$AM$2:$BMK$2,ATX$2)+ASR17&lt;compensationCap,
ATX17,
MAX(compensationCap-SUMIFS($AM17:$BMK17,$AM$3:$BMK$3,"&lt;"&amp;ATX$3,$AM$2:$BMK$2,ATX$2),0)),2))</f>
        <v/>
      </c>
      <c r="ATL17" s="116" t="str">
        <f>IF(tbPayroll[[#This Row],[idx]]="","",
ROUND(tbPayroll[[#This Row],[401PreTax]]*IF(SUMIFS($AM17:$BMK17,$AM$3:$BMK$3,"&lt;"&amp;ATX$3,$AM$2:$BMK$2,ATX$2)+ASR17&lt;compensationCap,
ATX17,
MAX(compensationCap-SUMIFS($AM17:$BMK17,$AM$3:$BMK$3,"&lt;"&amp;ATX$3,$AM$2:$BMK$2,ATX$2),0)),2))</f>
        <v/>
      </c>
      <c r="ATM17" s="116" t="str">
        <f>IF(tbPayroll[[#This Row],[idx]]="","",
ROUND((tbPayroll[[#This Row],[401T1p]]*tbPayroll[[#This Row],[401T1Cap]]+tbPayroll[[#This Row],[401T2p]]*tbPayroll[[#This Row],[401T2Cap]])*IF(SUMIFS($AM17:$BMK17,$AM$3:$BMK$3,"&lt;"&amp;ATX$3,$AM$2:$BMK$2,ATX$2)+ASR17&lt;compensationCap,
ATX17,
MAX(compensationCap-SUMIFS($AM17:$BMK17,$AM$3:$BMK$3,"&lt;"&amp;ATX$3,$AM$2:$BMK$2,ATX$2),0)),2))</f>
        <v/>
      </c>
      <c r="ATN17" s="116" t="str">
        <f>IF(tbPayroll[[#This Row],[idx]]="","",
IF(ATM17=0,0,
ROUND(IF(SUMIFS($AM17:$BMK17,$AM$3:$BMK$3,"&lt;"&amp;ATP$3,$AM$2:$BMK$2,"&gt;="&amp;ATN$2,$AM$2:$BMK$2,"&lt;="&amp;ATP$2)+ATK17+ATL17+ATM17&lt;tbPayroll[[#This Row],[401EmperLimit]],
ATM17,
MAX((tbPayroll[[#This Row],[401EmperLimit]]-SUMIFS($AM17:$BMK17,$AM$3:$BMK$3,"&lt;"&amp;ATP$3,$AM$2:$BMK$2,"&gt;="&amp;ATN$2,$AM$2:$BMK$2,"&lt;="&amp;ATP$2)),0)),2)))</f>
        <v/>
      </c>
      <c r="ATO17" s="116" t="str">
        <f>IF(tbPayroll[[#This Row],[idx]]="","",
IF(ATL17=0,0,
ROUND(IF(SUMIFS($AM17:$BMK17,$AM$3:$BMK$3,"&lt;"&amp;ATP$3,$AM$2:$BMK$2,ATP$2)+ATK17+SUMIFS($AM17:$BMK17,$AM$3:$BMK$3,"&lt;"&amp;ATO$3,$AM$2:$BMK$2,ATO$2)+ATL17&lt;tbPayroll[[#This Row],[401ContriLimit]],
ATL17,
ATL17/(ATK17+ATL17)*
(tbPayroll[[#This Row],[401ContriLimit]]-SUMIFS($AM17:$BMK17,$AM$3:$BMK$3,"&lt;"&amp;ATP$3,$AM$2:$BMK$2,ATP$2)-SUMIFS($AM17:$BMK17,$AM$3:$BMK$3,"&lt;"&amp;ATO$3,$AM$2:$BMK$2,ATO$2))),2)))</f>
        <v/>
      </c>
      <c r="ATP17" s="116" t="str">
        <f>IF(tbPayroll[[#This Row],[idx]]="","",
IF(ATK17=0,0,
ROUND(IF(SUMIFS($AM17:$BMK17,$AM$3:$BMK$3,"&lt;"&amp;ATP$3,$AM$2:$BMK$2,ATP$2)+ATK17+SUMIFS($AM17:$BMK17,$AM$3:$BMK$3,"&lt;"&amp;ATO$3,$AM$2:$BMK$2,ATO$2)+ATL17&lt;tbPayroll[[#This Row],[401ContriLimit]],
ATK17,
ATK17/(ATK17+ATL17)*
(tbPayroll[[#This Row],[401ContriLimit]]-SUMIFS($AM17:$BMK17,$AM$3:$BMK$3,"&lt;"&amp;ATP$3,$AM$2:$BMK$2,ATP$2)-SUMIFS($AM17:$BMK17,$AM$3:$BMK$3,"&lt;"&amp;ATO$3,$AM$2:$BMK$2,ATO$2))),2)
))</f>
        <v/>
      </c>
      <c r="ATQ17" s="116" t="str" cm="1">
        <f t="array" ref="ATQ17">IF(tbPayroll[[#This Row],[idx]]="","",
IF(ATI17=0,0,
MAX(SUMIFS($AM17:$BMK17,$AM$3:$BMK$3,"&lt;="&amp;ATW$3,$AM$2:$BMK$2,ATW$2)-INDEX(mediAddTable,tbPayroll[[#This Row],[fedStatus]]),0)-
SUMIFS($AM17:$BMK17,$AM$3:$BMK$3,"&lt;"&amp;ATW$3,$AM$2:$BMK$2,ATQ$2)
))</f>
        <v/>
      </c>
      <c r="ATR17" s="116" t="str">
        <f>IF(tbPayroll[[#This Row],[idx]]="","",
ROUND(MAX(ATV17*dPeriods+tbPayroll[[#This Row],[adjustedAmount]],0),dFEDRound))</f>
        <v/>
      </c>
      <c r="ATS17" s="116" t="str">
        <f>IF(tbPayroll[[#This Row],[idx]]="","",
ROUND(IF(hoursMode="Daily",
SUMIFS(Hours!$J16:$BDM16,Hours!$J$2:$BDM$2,"&gt;="&amp;ASU$5,Hours!$J$2:$BDM$2,"&lt;="&amp;ATX$5,Hours!$J$5:$BDM$5,dRegularName),
SUMIFS(Hours!$J16:$BDM16,Hours!$J$1:$BDM$1,ATT$3,Hours!$J$5:$BDM$5,dRegularName)
),2))</f>
        <v/>
      </c>
      <c r="ATT17" s="116" t="str">
        <f>IF(tbPayroll[[#This Row],[idx]]="","",
IF(hoursMode="Daily",
SUMIFS(Hours!$J16:$BDM16,Hours!$J$2:$BDM$2,"&gt;="&amp;ASU$5,Hours!$J$2:$BDM$2,"&lt;="&amp;ATX$5,Hours!$J$5:$BDM$5,dOvertimeName),
SUMIFS(Hours!$J16:$BDM16,Hours!$J$1:$BDM$1,ATT$3,Hours!$J$5:$BDM$5,dOvertimeName)
))</f>
        <v/>
      </c>
      <c r="ATU17" s="116" t="str">
        <f>IF(tbPayroll[[#This Row],[idx]]="","",
IF(hoursMode="Daily",
SUMIFS(Hours!$J16:$BDM16,Hours!$J$2:$BDM$2,"&gt;="&amp;ASU$5,Hours!$J$2:$BDM$2,"&lt;="&amp;ATX$5,Hours!$J$5:$BDM$5,dVacationName),
SUMIFS(Hours!$J16:$BDM16,Hours!$J$1:$BDM$1,ATT$3,Hours!$J$5:$BDM$5,dVacationName)
))</f>
        <v/>
      </c>
      <c r="ATV17" s="116" t="str">
        <f>IF(tbPayroll[[#This Row],[Employee]]="","",MAX(ATX17-tbPayroll[[#This Row],[free]]-ASV17-ATO17,0))</f>
        <v/>
      </c>
      <c r="ATW17" s="116" t="str">
        <f>IF(tbPayroll[[#This Row],[Employee]]="","",MAX(ATX17-tbPayroll[[#This Row],[free]]-ASV17,0))</f>
        <v/>
      </c>
      <c r="ATX17" s="116" t="str">
        <f>IF(tbPayroll[[#This Row],[Employee]]="","",
IF(tbPayroll[[#This Row],[employmentDate]]&gt;ATX$5,0,ASZ17+ATA17+ATB17+ASX17))</f>
        <v/>
      </c>
      <c r="ATY17" s="116" t="str">
        <f>IF(tbPayroll[[#This Row],[Employee]]="","",ATX17-SUM(ATC17:ATH17)-ASW17-ASV17-ATO17-ATP17)</f>
        <v/>
      </c>
      <c r="ATZ17" s="417"/>
      <c r="AUA17" s="192"/>
      <c r="AUB17" s="192"/>
      <c r="AUC17" s="192"/>
      <c r="AUD17" s="193"/>
      <c r="AUE17" s="116" t="str">
        <f>IF(tbPayroll[[#This Row],[Employee]]="","",
AUY17 &amp; " | " &amp; AUZ17&amp; " | " &amp; AVA17
)</f>
        <v/>
      </c>
      <c r="AUF17" s="116" t="str">
        <f>IF(tbPayroll[[#This Row],[Employee]]="","",
IF(tbPayroll[[#This Row],[employmentDate]]&gt;AVD$5,0,
ROUND(IF(tbPayroll[[#This Row],[IncomeBase]]=dSalaried,IF(AUA17&lt;&gt;"",AUA17,tbPayroll[[#This Row],[EmpWage]]),AUY17*IF(AUA17&lt;&gt;"",AUA17,tbPayroll[[#This Row],[EmpWage]])),2)))</f>
        <v/>
      </c>
      <c r="AUG17" s="116" t="str">
        <f>IF(tbPayroll[[#This Row],[Employee]]="","",
IF(tbPayroll[[#This Row],[employmentDate]]&gt;AVD$5,0,
ROUND(AUZ17*tbPayroll[[#This Row],[overrrate]]*
IF(AUA17&lt;&gt;"",AUA17,tbPayroll[[#This Row],[EmpWage]])/IF(tbPayroll[[#This Row],[IncomeBase]]=dSalaried,MAX(tbPayroll[[#This Row],[regularwork]],1),1),2)
))</f>
        <v/>
      </c>
      <c r="AUH17" s="116" t="str">
        <f>IF(tbPayroll[[#This Row],[Employee]]="","",
IF(tbPayroll[[#This Row],[employmentDate]]&gt;AVD$5,0,
ROUND(AVA17*
IFERROR(AUF17/AUY17,0),2
)))</f>
        <v/>
      </c>
      <c r="AUI17" s="116" t="str">
        <f>IF(tbPayroll[[#This Row],[Employee]]="","",
tbPayroll[[#This Row],[exState]]*
(tbPayroll[[#This Row],[stateAddDedu]]+ROUND(
MAX(AVB17-tbPayroll[[#This Row],[persExemp]],0)*tbPayroll[[#This Row],[stateTax]],dRound))
)</f>
        <v/>
      </c>
      <c r="AUJ17" s="116" t="str">
        <f>IF(tbPayroll[[#This Row],[Employee]]="","",
(ROUND(
MAX(AVB17-tbPayroll[[#This Row],[persExemp]],0)*tbPayroll[[#This Row],[dLocal]],dRound))
)</f>
        <v/>
      </c>
      <c r="AUK17" s="116" t="str">
        <f>IF(tbPayroll[[#This Row],[Employee]]="","",
(ROUND(
MAX(AVB17-tbPayroll[[#This Row],[persExemp]],0)*tbPayroll[[#This Row],[dCity]],dRound))
)</f>
        <v/>
      </c>
      <c r="AUL17" s="116" t="str" cm="1">
        <f t="array" aca="1" ref="AUL17" ca="1">IF(tbPayroll[[#This Row],[idx]]="","",
IF(AUO17=0,0,
ROUND(tbPayroll[[#This Row],[exFed]]*
MAX(
((AUX17-INDEX(INDIRECT(tbPayroll[[#This Row],[fedPrefix]]&amp;CHOOSE(tbPayroll[[#This Row],[fedStatus]],"SingleWage","JointlyWage","SingleWage","HeadWage")),AUO17))*
INDEX(INDIRECT(tbPayroll[[#This Row],[fedPrefix]]&amp;"Perc"),AUO17)+
INDEX(INDIRECT(tbPayroll[[#This Row],[fedPrefix]]&amp;CHOOSE(tbPayroll[[#This Row],[fedStatus]],"SingleHold","JointlyHold","SingleHold","HeadHold")),AUO17))/dPeriods
- IF(tbPayroll[[#This Row],[isFormSent]]="Yes",tbPayroll[[#This Row],[isFormStep3]],0),0)
+tbPayroll[[#This Row],[isFormStep4c]],dFEDRound)
)
)</f>
        <v/>
      </c>
      <c r="AUM17" s="116" t="str">
        <f>IF(tbPayroll[[#This Row],[idx]]="","",
ROUND(tbPayroll[[#This Row],[exSS]]*
IF(SUMIFS($AM17:$BMK17,$AM$3:$BMK$3,"&lt;"&amp;AUM$3,$AM$2:$BMK$2,AUM$2) +ssTax*AVC17 &lt;ssTax*ssMax,
ssTax*AVC17,
MAX(ssTax*ssMax-SUMIFS($AM17:$BMK17,$AM$3:$BMK$3,"&lt;"&amp;AUM$3,$AM$2:$BMK$2,AUM$2),0)),
2)
)</f>
        <v/>
      </c>
      <c r="AUN17" s="116" t="str">
        <f>IF(tbPayroll[[#This Row],[idx]]="","",IF(AUO17=0,0,ROUND(tbPayroll[[#This Row],[exMedi]]*mediTax*AVC17+AUW17*mediMax,2)))</f>
        <v/>
      </c>
      <c r="AUO17" s="116" t="str">
        <f ca="1">IF(tbPayroll[[#This Row],[idx]]="","",IFERROR(MATCH(AUX17,INDIRECT(tbPayroll[[#This Row],[fedPrefix]]&amp;CHOOSE(tbPayroll[[#This Row],[fedStatus]],"SingleWage","JointlyWage","SingleWage","HeadWage")),1),0))</f>
        <v/>
      </c>
      <c r="AUP17" s="116"/>
      <c r="AUQ17" s="116" t="str">
        <f>IF(tbPayroll[[#This Row],[idx]]="","",
ROUND(tbPayroll[[#This Row],[401Roth]]*IF(SUMIFS($AM17:$BMK17,$AM$3:$BMK$3,"&lt;"&amp;AVD$3,$AM$2:$BMK$2,AVD$2)+ATX17&lt;compensationCap,
AVD17,
MAX(compensationCap-SUMIFS($AM17:$BMK17,$AM$3:$BMK$3,"&lt;"&amp;AVD$3,$AM$2:$BMK$2,AVD$2),0)),2))</f>
        <v/>
      </c>
      <c r="AUR17" s="116" t="str">
        <f>IF(tbPayroll[[#This Row],[idx]]="","",
ROUND(tbPayroll[[#This Row],[401PreTax]]*IF(SUMIFS($AM17:$BMK17,$AM$3:$BMK$3,"&lt;"&amp;AVD$3,$AM$2:$BMK$2,AVD$2)+ATX17&lt;compensationCap,
AVD17,
MAX(compensationCap-SUMIFS($AM17:$BMK17,$AM$3:$BMK$3,"&lt;"&amp;AVD$3,$AM$2:$BMK$2,AVD$2),0)),2))</f>
        <v/>
      </c>
      <c r="AUS17" s="116" t="str">
        <f>IF(tbPayroll[[#This Row],[idx]]="","",
ROUND((tbPayroll[[#This Row],[401T1p]]*tbPayroll[[#This Row],[401T1Cap]]+tbPayroll[[#This Row],[401T2p]]*tbPayroll[[#This Row],[401T2Cap]])*IF(SUMIFS($AM17:$BMK17,$AM$3:$BMK$3,"&lt;"&amp;AVD$3,$AM$2:$BMK$2,AVD$2)+ATX17&lt;compensationCap,
AVD17,
MAX(compensationCap-SUMIFS($AM17:$BMK17,$AM$3:$BMK$3,"&lt;"&amp;AVD$3,$AM$2:$BMK$2,AVD$2),0)),2))</f>
        <v/>
      </c>
      <c r="AUT17" s="116" t="str">
        <f>IF(tbPayroll[[#This Row],[idx]]="","",
IF(AUS17=0,0,
ROUND(IF(SUMIFS($AM17:$BMK17,$AM$3:$BMK$3,"&lt;"&amp;AUV$3,$AM$2:$BMK$2,"&gt;="&amp;AUT$2,$AM$2:$BMK$2,"&lt;="&amp;AUV$2)+AUQ17+AUR17+AUS17&lt;tbPayroll[[#This Row],[401EmperLimit]],
AUS17,
MAX((tbPayroll[[#This Row],[401EmperLimit]]-SUMIFS($AM17:$BMK17,$AM$3:$BMK$3,"&lt;"&amp;AUV$3,$AM$2:$BMK$2,"&gt;="&amp;AUT$2,$AM$2:$BMK$2,"&lt;="&amp;AUV$2)),0)),2)))</f>
        <v/>
      </c>
      <c r="AUU17" s="116" t="str">
        <f>IF(tbPayroll[[#This Row],[idx]]="","",
IF(AUR17=0,0,
ROUND(IF(SUMIFS($AM17:$BMK17,$AM$3:$BMK$3,"&lt;"&amp;AUV$3,$AM$2:$BMK$2,AUV$2)+AUQ17+SUMIFS($AM17:$BMK17,$AM$3:$BMK$3,"&lt;"&amp;AUU$3,$AM$2:$BMK$2,AUU$2)+AUR17&lt;tbPayroll[[#This Row],[401ContriLimit]],
AUR17,
AUR17/(AUQ17+AUR17)*
(tbPayroll[[#This Row],[401ContriLimit]]-SUMIFS($AM17:$BMK17,$AM$3:$BMK$3,"&lt;"&amp;AUV$3,$AM$2:$BMK$2,AUV$2)-SUMIFS($AM17:$BMK17,$AM$3:$BMK$3,"&lt;"&amp;AUU$3,$AM$2:$BMK$2,AUU$2))),2)))</f>
        <v/>
      </c>
      <c r="AUV17" s="116" t="str">
        <f>IF(tbPayroll[[#This Row],[idx]]="","",
IF(AUQ17=0,0,
ROUND(IF(SUMIFS($AM17:$BMK17,$AM$3:$BMK$3,"&lt;"&amp;AUV$3,$AM$2:$BMK$2,AUV$2)+AUQ17+SUMIFS($AM17:$BMK17,$AM$3:$BMK$3,"&lt;"&amp;AUU$3,$AM$2:$BMK$2,AUU$2)+AUR17&lt;tbPayroll[[#This Row],[401ContriLimit]],
AUQ17,
AUQ17/(AUQ17+AUR17)*
(tbPayroll[[#This Row],[401ContriLimit]]-SUMIFS($AM17:$BMK17,$AM$3:$BMK$3,"&lt;"&amp;AUV$3,$AM$2:$BMK$2,AUV$2)-SUMIFS($AM17:$BMK17,$AM$3:$BMK$3,"&lt;"&amp;AUU$3,$AM$2:$BMK$2,AUU$2))),2)
))</f>
        <v/>
      </c>
      <c r="AUW17" s="116" t="str" cm="1">
        <f t="array" ref="AUW17">IF(tbPayroll[[#This Row],[idx]]="","",
IF(AUO17=0,0,
MAX(SUMIFS($AM17:$BMK17,$AM$3:$BMK$3,"&lt;="&amp;AVC$3,$AM$2:$BMK$2,AVC$2)-INDEX(mediAddTable,tbPayroll[[#This Row],[fedStatus]]),0)-
SUMIFS($AM17:$BMK17,$AM$3:$BMK$3,"&lt;"&amp;AVC$3,$AM$2:$BMK$2,AUW$2)
))</f>
        <v/>
      </c>
      <c r="AUX17" s="116" t="str">
        <f>IF(tbPayroll[[#This Row],[idx]]="","",
ROUND(MAX(AVB17*dPeriods+tbPayroll[[#This Row],[adjustedAmount]],0),dFEDRound))</f>
        <v/>
      </c>
      <c r="AUY17" s="116" t="str">
        <f>IF(tbPayroll[[#This Row],[idx]]="","",
ROUND(IF(hoursMode="Daily",
SUMIFS(Hours!$J16:$BDM16,Hours!$J$2:$BDM$2,"&gt;="&amp;AUA$5,Hours!$J$2:$BDM$2,"&lt;="&amp;AVD$5,Hours!$J$5:$BDM$5,dRegularName),
SUMIFS(Hours!$J16:$BDM16,Hours!$J$1:$BDM$1,AUZ$3,Hours!$J$5:$BDM$5,dRegularName)
),2))</f>
        <v/>
      </c>
      <c r="AUZ17" s="116" t="str">
        <f>IF(tbPayroll[[#This Row],[idx]]="","",
IF(hoursMode="Daily",
SUMIFS(Hours!$J16:$BDM16,Hours!$J$2:$BDM$2,"&gt;="&amp;AUA$5,Hours!$J$2:$BDM$2,"&lt;="&amp;AVD$5,Hours!$J$5:$BDM$5,dOvertimeName),
SUMIFS(Hours!$J16:$BDM16,Hours!$J$1:$BDM$1,AUZ$3,Hours!$J$5:$BDM$5,dOvertimeName)
))</f>
        <v/>
      </c>
      <c r="AVA17" s="116" t="str">
        <f>IF(tbPayroll[[#This Row],[idx]]="","",
IF(hoursMode="Daily",
SUMIFS(Hours!$J16:$BDM16,Hours!$J$2:$BDM$2,"&gt;="&amp;AUA$5,Hours!$J$2:$BDM$2,"&lt;="&amp;AVD$5,Hours!$J$5:$BDM$5,dVacationName),
SUMIFS(Hours!$J16:$BDM16,Hours!$J$1:$BDM$1,AUZ$3,Hours!$J$5:$BDM$5,dVacationName)
))</f>
        <v/>
      </c>
      <c r="AVB17" s="116" t="str">
        <f>IF(tbPayroll[[#This Row],[Employee]]="","",MAX(AVD17-tbPayroll[[#This Row],[free]]-AUB17-AUU17,0))</f>
        <v/>
      </c>
      <c r="AVC17" s="116" t="str">
        <f>IF(tbPayroll[[#This Row],[Employee]]="","",MAX(AVD17-tbPayroll[[#This Row],[free]]-AUB17,0))</f>
        <v/>
      </c>
      <c r="AVD17" s="116" t="str">
        <f>IF(tbPayroll[[#This Row],[Employee]]="","",
IF(tbPayroll[[#This Row],[employmentDate]]&gt;AVD$5,0,AUF17+AUG17+AUH17+AUD17))</f>
        <v/>
      </c>
      <c r="AVE17" s="116" t="str">
        <f>IF(tbPayroll[[#This Row],[Employee]]="","",AVD17-SUM(AUI17:AUN17)-AUC17-AUB17-AUU17-AUV17)</f>
        <v/>
      </c>
      <c r="AVF17" s="417"/>
      <c r="AVG17" s="192"/>
      <c r="AVH17" s="192"/>
      <c r="AVI17" s="192"/>
      <c r="AVJ17" s="193"/>
      <c r="AVK17" s="116" t="str">
        <f>IF(tbPayroll[[#This Row],[Employee]]="","",
AWE17 &amp; " | " &amp; AWF17&amp; " | " &amp; AWG17
)</f>
        <v/>
      </c>
      <c r="AVL17" s="116" t="str">
        <f>IF(tbPayroll[[#This Row],[Employee]]="","",
IF(tbPayroll[[#This Row],[employmentDate]]&gt;AWJ$5,0,
ROUND(IF(tbPayroll[[#This Row],[IncomeBase]]=dSalaried,IF(AVG17&lt;&gt;"",AVG17,tbPayroll[[#This Row],[EmpWage]]),AWE17*IF(AVG17&lt;&gt;"",AVG17,tbPayroll[[#This Row],[EmpWage]])),2)))</f>
        <v/>
      </c>
      <c r="AVM17" s="116" t="str">
        <f>IF(tbPayroll[[#This Row],[Employee]]="","",
IF(tbPayroll[[#This Row],[employmentDate]]&gt;AWJ$5,0,
ROUND(AWF17*tbPayroll[[#This Row],[overrrate]]*
IF(AVG17&lt;&gt;"",AVG17,tbPayroll[[#This Row],[EmpWage]])/IF(tbPayroll[[#This Row],[IncomeBase]]=dSalaried,MAX(tbPayroll[[#This Row],[regularwork]],1),1),2)
))</f>
        <v/>
      </c>
      <c r="AVN17" s="116" t="str">
        <f>IF(tbPayroll[[#This Row],[Employee]]="","",
IF(tbPayroll[[#This Row],[employmentDate]]&gt;AWJ$5,0,
ROUND(AWG17*
IFERROR(AVL17/AWE17,0),2
)))</f>
        <v/>
      </c>
      <c r="AVO17" s="116" t="str">
        <f>IF(tbPayroll[[#This Row],[Employee]]="","",
tbPayroll[[#This Row],[exState]]*
(tbPayroll[[#This Row],[stateAddDedu]]+ROUND(
MAX(AWH17-tbPayroll[[#This Row],[persExemp]],0)*tbPayroll[[#This Row],[stateTax]],dRound))
)</f>
        <v/>
      </c>
      <c r="AVP17" s="116" t="str">
        <f>IF(tbPayroll[[#This Row],[Employee]]="","",
(ROUND(
MAX(AWH17-tbPayroll[[#This Row],[persExemp]],0)*tbPayroll[[#This Row],[dLocal]],dRound))
)</f>
        <v/>
      </c>
      <c r="AVQ17" s="116" t="str">
        <f>IF(tbPayroll[[#This Row],[Employee]]="","",
(ROUND(
MAX(AWH17-tbPayroll[[#This Row],[persExemp]],0)*tbPayroll[[#This Row],[dCity]],dRound))
)</f>
        <v/>
      </c>
      <c r="AVR17" s="116" t="str" cm="1">
        <f t="array" aca="1" ref="AVR17" ca="1">IF(tbPayroll[[#This Row],[idx]]="","",
IF(AVU17=0,0,
ROUND(tbPayroll[[#This Row],[exFed]]*
MAX(
((AWD17-INDEX(INDIRECT(tbPayroll[[#This Row],[fedPrefix]]&amp;CHOOSE(tbPayroll[[#This Row],[fedStatus]],"SingleWage","JointlyWage","SingleWage","HeadWage")),AVU17))*
INDEX(INDIRECT(tbPayroll[[#This Row],[fedPrefix]]&amp;"Perc"),AVU17)+
INDEX(INDIRECT(tbPayroll[[#This Row],[fedPrefix]]&amp;CHOOSE(tbPayroll[[#This Row],[fedStatus]],"SingleHold","JointlyHold","SingleHold","HeadHold")),AVU17))/dPeriods
- IF(tbPayroll[[#This Row],[isFormSent]]="Yes",tbPayroll[[#This Row],[isFormStep3]],0),0)
+tbPayroll[[#This Row],[isFormStep4c]],dFEDRound)
)
)</f>
        <v/>
      </c>
      <c r="AVS17" s="116" t="str">
        <f>IF(tbPayroll[[#This Row],[idx]]="","",
ROUND(tbPayroll[[#This Row],[exSS]]*
IF(SUMIFS($AM17:$BMK17,$AM$3:$BMK$3,"&lt;"&amp;AVS$3,$AM$2:$BMK$2,AVS$2) +ssTax*AWI17 &lt;ssTax*ssMax,
ssTax*AWI17,
MAX(ssTax*ssMax-SUMIFS($AM17:$BMK17,$AM$3:$BMK$3,"&lt;"&amp;AVS$3,$AM$2:$BMK$2,AVS$2),0)),
2)
)</f>
        <v/>
      </c>
      <c r="AVT17" s="116" t="str">
        <f>IF(tbPayroll[[#This Row],[idx]]="","",IF(AVU17=0,0,ROUND(tbPayroll[[#This Row],[exMedi]]*mediTax*AWI17+AWC17*mediMax,2)))</f>
        <v/>
      </c>
      <c r="AVU17" s="116" t="str">
        <f ca="1">IF(tbPayroll[[#This Row],[idx]]="","",IFERROR(MATCH(AWD17,INDIRECT(tbPayroll[[#This Row],[fedPrefix]]&amp;CHOOSE(tbPayroll[[#This Row],[fedStatus]],"SingleWage","JointlyWage","SingleWage","HeadWage")),1),0))</f>
        <v/>
      </c>
      <c r="AVV17" s="116"/>
      <c r="AVW17" s="116" t="str">
        <f>IF(tbPayroll[[#This Row],[idx]]="","",
ROUND(tbPayroll[[#This Row],[401Roth]]*IF(SUMIFS($AM17:$BMK17,$AM$3:$BMK$3,"&lt;"&amp;AWJ$3,$AM$2:$BMK$2,AWJ$2)+AVD17&lt;compensationCap,
AWJ17,
MAX(compensationCap-SUMIFS($AM17:$BMK17,$AM$3:$BMK$3,"&lt;"&amp;AWJ$3,$AM$2:$BMK$2,AWJ$2),0)),2))</f>
        <v/>
      </c>
      <c r="AVX17" s="116" t="str">
        <f>IF(tbPayroll[[#This Row],[idx]]="","",
ROUND(tbPayroll[[#This Row],[401PreTax]]*IF(SUMIFS($AM17:$BMK17,$AM$3:$BMK$3,"&lt;"&amp;AWJ$3,$AM$2:$BMK$2,AWJ$2)+AVD17&lt;compensationCap,
AWJ17,
MAX(compensationCap-SUMIFS($AM17:$BMK17,$AM$3:$BMK$3,"&lt;"&amp;AWJ$3,$AM$2:$BMK$2,AWJ$2),0)),2))</f>
        <v/>
      </c>
      <c r="AVY17" s="116" t="str">
        <f>IF(tbPayroll[[#This Row],[idx]]="","",
ROUND((tbPayroll[[#This Row],[401T1p]]*tbPayroll[[#This Row],[401T1Cap]]+tbPayroll[[#This Row],[401T2p]]*tbPayroll[[#This Row],[401T2Cap]])*IF(SUMIFS($AM17:$BMK17,$AM$3:$BMK$3,"&lt;"&amp;AWJ$3,$AM$2:$BMK$2,AWJ$2)+AVD17&lt;compensationCap,
AWJ17,
MAX(compensationCap-SUMIFS($AM17:$BMK17,$AM$3:$BMK$3,"&lt;"&amp;AWJ$3,$AM$2:$BMK$2,AWJ$2),0)),2))</f>
        <v/>
      </c>
      <c r="AVZ17" s="116" t="str">
        <f>IF(tbPayroll[[#This Row],[idx]]="","",
IF(AVY17=0,0,
ROUND(IF(SUMIFS($AM17:$BMK17,$AM$3:$BMK$3,"&lt;"&amp;AWB$3,$AM$2:$BMK$2,"&gt;="&amp;AVZ$2,$AM$2:$BMK$2,"&lt;="&amp;AWB$2)+AVW17+AVX17+AVY17&lt;tbPayroll[[#This Row],[401EmperLimit]],
AVY17,
MAX((tbPayroll[[#This Row],[401EmperLimit]]-SUMIFS($AM17:$BMK17,$AM$3:$BMK$3,"&lt;"&amp;AWB$3,$AM$2:$BMK$2,"&gt;="&amp;AVZ$2,$AM$2:$BMK$2,"&lt;="&amp;AWB$2)),0)),2)))</f>
        <v/>
      </c>
      <c r="AWA17" s="116" t="str">
        <f>IF(tbPayroll[[#This Row],[idx]]="","",
IF(AVX17=0,0,
ROUND(IF(SUMIFS($AM17:$BMK17,$AM$3:$BMK$3,"&lt;"&amp;AWB$3,$AM$2:$BMK$2,AWB$2)+AVW17+SUMIFS($AM17:$BMK17,$AM$3:$BMK$3,"&lt;"&amp;AWA$3,$AM$2:$BMK$2,AWA$2)+AVX17&lt;tbPayroll[[#This Row],[401ContriLimit]],
AVX17,
AVX17/(AVW17+AVX17)*
(tbPayroll[[#This Row],[401ContriLimit]]-SUMIFS($AM17:$BMK17,$AM$3:$BMK$3,"&lt;"&amp;AWB$3,$AM$2:$BMK$2,AWB$2)-SUMIFS($AM17:$BMK17,$AM$3:$BMK$3,"&lt;"&amp;AWA$3,$AM$2:$BMK$2,AWA$2))),2)))</f>
        <v/>
      </c>
      <c r="AWB17" s="116" t="str">
        <f>IF(tbPayroll[[#This Row],[idx]]="","",
IF(AVW17=0,0,
ROUND(IF(SUMIFS($AM17:$BMK17,$AM$3:$BMK$3,"&lt;"&amp;AWB$3,$AM$2:$BMK$2,AWB$2)+AVW17+SUMIFS($AM17:$BMK17,$AM$3:$BMK$3,"&lt;"&amp;AWA$3,$AM$2:$BMK$2,AWA$2)+AVX17&lt;tbPayroll[[#This Row],[401ContriLimit]],
AVW17,
AVW17/(AVW17+AVX17)*
(tbPayroll[[#This Row],[401ContriLimit]]-SUMIFS($AM17:$BMK17,$AM$3:$BMK$3,"&lt;"&amp;AWB$3,$AM$2:$BMK$2,AWB$2)-SUMIFS($AM17:$BMK17,$AM$3:$BMK$3,"&lt;"&amp;AWA$3,$AM$2:$BMK$2,AWA$2))),2)
))</f>
        <v/>
      </c>
      <c r="AWC17" s="116" t="str" cm="1">
        <f t="array" ref="AWC17">IF(tbPayroll[[#This Row],[idx]]="","",
IF(AVU17=0,0,
MAX(SUMIFS($AM17:$BMK17,$AM$3:$BMK$3,"&lt;="&amp;AWI$3,$AM$2:$BMK$2,AWI$2)-INDEX(mediAddTable,tbPayroll[[#This Row],[fedStatus]]),0)-
SUMIFS($AM17:$BMK17,$AM$3:$BMK$3,"&lt;"&amp;AWI$3,$AM$2:$BMK$2,AWC$2)
))</f>
        <v/>
      </c>
      <c r="AWD17" s="116" t="str">
        <f>IF(tbPayroll[[#This Row],[idx]]="","",
ROUND(MAX(AWH17*dPeriods+tbPayroll[[#This Row],[adjustedAmount]],0),dFEDRound))</f>
        <v/>
      </c>
      <c r="AWE17" s="116" t="str">
        <f>IF(tbPayroll[[#This Row],[idx]]="","",
ROUND(IF(hoursMode="Daily",
SUMIFS(Hours!$J16:$BDM16,Hours!$J$2:$BDM$2,"&gt;="&amp;AVG$5,Hours!$J$2:$BDM$2,"&lt;="&amp;AWJ$5,Hours!$J$5:$BDM$5,dRegularName),
SUMIFS(Hours!$J16:$BDM16,Hours!$J$1:$BDM$1,AWF$3,Hours!$J$5:$BDM$5,dRegularName)
),2))</f>
        <v/>
      </c>
      <c r="AWF17" s="116" t="str">
        <f>IF(tbPayroll[[#This Row],[idx]]="","",
IF(hoursMode="Daily",
SUMIFS(Hours!$J16:$BDM16,Hours!$J$2:$BDM$2,"&gt;="&amp;AVG$5,Hours!$J$2:$BDM$2,"&lt;="&amp;AWJ$5,Hours!$J$5:$BDM$5,dOvertimeName),
SUMIFS(Hours!$J16:$BDM16,Hours!$J$1:$BDM$1,AWF$3,Hours!$J$5:$BDM$5,dOvertimeName)
))</f>
        <v/>
      </c>
      <c r="AWG17" s="116" t="str">
        <f>IF(tbPayroll[[#This Row],[idx]]="","",
IF(hoursMode="Daily",
SUMIFS(Hours!$J16:$BDM16,Hours!$J$2:$BDM$2,"&gt;="&amp;AVG$5,Hours!$J$2:$BDM$2,"&lt;="&amp;AWJ$5,Hours!$J$5:$BDM$5,dVacationName),
SUMIFS(Hours!$J16:$BDM16,Hours!$J$1:$BDM$1,AWF$3,Hours!$J$5:$BDM$5,dVacationName)
))</f>
        <v/>
      </c>
      <c r="AWH17" s="116" t="str">
        <f>IF(tbPayroll[[#This Row],[Employee]]="","",MAX(AWJ17-tbPayroll[[#This Row],[free]]-AVH17-AWA17,0))</f>
        <v/>
      </c>
      <c r="AWI17" s="116" t="str">
        <f>IF(tbPayroll[[#This Row],[Employee]]="","",MAX(AWJ17-tbPayroll[[#This Row],[free]]-AVH17,0))</f>
        <v/>
      </c>
      <c r="AWJ17" s="116" t="str">
        <f>IF(tbPayroll[[#This Row],[Employee]]="","",
IF(tbPayroll[[#This Row],[employmentDate]]&gt;AWJ$5,0,AVL17+AVM17+AVN17+AVJ17))</f>
        <v/>
      </c>
      <c r="AWK17" s="116" t="str">
        <f>IF(tbPayroll[[#This Row],[Employee]]="","",AWJ17-SUM(AVO17:AVT17)-AVI17-AVH17-AWA17-AWB17)</f>
        <v/>
      </c>
      <c r="AWL17" s="417"/>
      <c r="AWM17" s="192"/>
      <c r="AWN17" s="192"/>
      <c r="AWO17" s="192"/>
      <c r="AWP17" s="193"/>
      <c r="AWQ17" s="116" t="str">
        <f>IF(tbPayroll[[#This Row],[Employee]]="","",
AXK17 &amp; " | " &amp; AXL17&amp; " | " &amp; AXM17
)</f>
        <v/>
      </c>
      <c r="AWR17" s="116" t="str">
        <f>IF(tbPayroll[[#This Row],[Employee]]="","",
IF(tbPayroll[[#This Row],[employmentDate]]&gt;AXP$5,0,
ROUND(IF(tbPayroll[[#This Row],[IncomeBase]]=dSalaried,IF(AWM17&lt;&gt;"",AWM17,tbPayroll[[#This Row],[EmpWage]]),AXK17*IF(AWM17&lt;&gt;"",AWM17,tbPayroll[[#This Row],[EmpWage]])),2)))</f>
        <v/>
      </c>
      <c r="AWS17" s="116" t="str">
        <f>IF(tbPayroll[[#This Row],[Employee]]="","",
IF(tbPayroll[[#This Row],[employmentDate]]&gt;AXP$5,0,
ROUND(AXL17*tbPayroll[[#This Row],[overrrate]]*
IF(AWM17&lt;&gt;"",AWM17,tbPayroll[[#This Row],[EmpWage]])/IF(tbPayroll[[#This Row],[IncomeBase]]=dSalaried,MAX(tbPayroll[[#This Row],[regularwork]],1),1),2)
))</f>
        <v/>
      </c>
      <c r="AWT17" s="116" t="str">
        <f>IF(tbPayroll[[#This Row],[Employee]]="","",
IF(tbPayroll[[#This Row],[employmentDate]]&gt;AXP$5,0,
ROUND(AXM17*
IFERROR(AWR17/AXK17,0),2
)))</f>
        <v/>
      </c>
      <c r="AWU17" s="116" t="str">
        <f>IF(tbPayroll[[#This Row],[Employee]]="","",
tbPayroll[[#This Row],[exState]]*
(tbPayroll[[#This Row],[stateAddDedu]]+ROUND(
MAX(AXN17-tbPayroll[[#This Row],[persExemp]],0)*tbPayroll[[#This Row],[stateTax]],dRound))
)</f>
        <v/>
      </c>
      <c r="AWV17" s="116" t="str">
        <f>IF(tbPayroll[[#This Row],[Employee]]="","",
(ROUND(
MAX(AXN17-tbPayroll[[#This Row],[persExemp]],0)*tbPayroll[[#This Row],[dLocal]],dRound))
)</f>
        <v/>
      </c>
      <c r="AWW17" s="116" t="str">
        <f>IF(tbPayroll[[#This Row],[Employee]]="","",
(ROUND(
MAX(AXN17-tbPayroll[[#This Row],[persExemp]],0)*tbPayroll[[#This Row],[dCity]],dRound))
)</f>
        <v/>
      </c>
      <c r="AWX17" s="116" t="str" cm="1">
        <f t="array" aca="1" ref="AWX17" ca="1">IF(tbPayroll[[#This Row],[idx]]="","",
IF(AXA17=0,0,
ROUND(tbPayroll[[#This Row],[exFed]]*
MAX(
((AXJ17-INDEX(INDIRECT(tbPayroll[[#This Row],[fedPrefix]]&amp;CHOOSE(tbPayroll[[#This Row],[fedStatus]],"SingleWage","JointlyWage","SingleWage","HeadWage")),AXA17))*
INDEX(INDIRECT(tbPayroll[[#This Row],[fedPrefix]]&amp;"Perc"),AXA17)+
INDEX(INDIRECT(tbPayroll[[#This Row],[fedPrefix]]&amp;CHOOSE(tbPayroll[[#This Row],[fedStatus]],"SingleHold","JointlyHold","SingleHold","HeadHold")),AXA17))/dPeriods
- IF(tbPayroll[[#This Row],[isFormSent]]="Yes",tbPayroll[[#This Row],[isFormStep3]],0),0)
+tbPayroll[[#This Row],[isFormStep4c]],dFEDRound)
)
)</f>
        <v/>
      </c>
      <c r="AWY17" s="116" t="str">
        <f>IF(tbPayroll[[#This Row],[idx]]="","",
ROUND(tbPayroll[[#This Row],[exSS]]*
IF(SUMIFS($AM17:$BMK17,$AM$3:$BMK$3,"&lt;"&amp;AWY$3,$AM$2:$BMK$2,AWY$2) +ssTax*AXO17 &lt;ssTax*ssMax,
ssTax*AXO17,
MAX(ssTax*ssMax-SUMIFS($AM17:$BMK17,$AM$3:$BMK$3,"&lt;"&amp;AWY$3,$AM$2:$BMK$2,AWY$2),0)),
2)
)</f>
        <v/>
      </c>
      <c r="AWZ17" s="116" t="str">
        <f>IF(tbPayroll[[#This Row],[idx]]="","",IF(AXA17=0,0,ROUND(tbPayroll[[#This Row],[exMedi]]*mediTax*AXO17+AXI17*mediMax,2)))</f>
        <v/>
      </c>
      <c r="AXA17" s="116" t="str">
        <f ca="1">IF(tbPayroll[[#This Row],[idx]]="","",IFERROR(MATCH(AXJ17,INDIRECT(tbPayroll[[#This Row],[fedPrefix]]&amp;CHOOSE(tbPayroll[[#This Row],[fedStatus]],"SingleWage","JointlyWage","SingleWage","HeadWage")),1),0))</f>
        <v/>
      </c>
      <c r="AXB17" s="116"/>
      <c r="AXC17" s="116" t="str">
        <f>IF(tbPayroll[[#This Row],[idx]]="","",
ROUND(tbPayroll[[#This Row],[401Roth]]*IF(SUMIFS($AM17:$BMK17,$AM$3:$BMK$3,"&lt;"&amp;AXP$3,$AM$2:$BMK$2,AXP$2)+AWJ17&lt;compensationCap,
AXP17,
MAX(compensationCap-SUMIFS($AM17:$BMK17,$AM$3:$BMK$3,"&lt;"&amp;AXP$3,$AM$2:$BMK$2,AXP$2),0)),2))</f>
        <v/>
      </c>
      <c r="AXD17" s="116" t="str">
        <f>IF(tbPayroll[[#This Row],[idx]]="","",
ROUND(tbPayroll[[#This Row],[401PreTax]]*IF(SUMIFS($AM17:$BMK17,$AM$3:$BMK$3,"&lt;"&amp;AXP$3,$AM$2:$BMK$2,AXP$2)+AWJ17&lt;compensationCap,
AXP17,
MAX(compensationCap-SUMIFS($AM17:$BMK17,$AM$3:$BMK$3,"&lt;"&amp;AXP$3,$AM$2:$BMK$2,AXP$2),0)),2))</f>
        <v/>
      </c>
      <c r="AXE17" s="116" t="str">
        <f>IF(tbPayroll[[#This Row],[idx]]="","",
ROUND((tbPayroll[[#This Row],[401T1p]]*tbPayroll[[#This Row],[401T1Cap]]+tbPayroll[[#This Row],[401T2p]]*tbPayroll[[#This Row],[401T2Cap]])*IF(SUMIFS($AM17:$BMK17,$AM$3:$BMK$3,"&lt;"&amp;AXP$3,$AM$2:$BMK$2,AXP$2)+AWJ17&lt;compensationCap,
AXP17,
MAX(compensationCap-SUMIFS($AM17:$BMK17,$AM$3:$BMK$3,"&lt;"&amp;AXP$3,$AM$2:$BMK$2,AXP$2),0)),2))</f>
        <v/>
      </c>
      <c r="AXF17" s="116" t="str">
        <f>IF(tbPayroll[[#This Row],[idx]]="","",
IF(AXE17=0,0,
ROUND(IF(SUMIFS($AM17:$BMK17,$AM$3:$BMK$3,"&lt;"&amp;AXH$3,$AM$2:$BMK$2,"&gt;="&amp;AXF$2,$AM$2:$BMK$2,"&lt;="&amp;AXH$2)+AXC17+AXD17+AXE17&lt;tbPayroll[[#This Row],[401EmperLimit]],
AXE17,
MAX((tbPayroll[[#This Row],[401EmperLimit]]-SUMIFS($AM17:$BMK17,$AM$3:$BMK$3,"&lt;"&amp;AXH$3,$AM$2:$BMK$2,"&gt;="&amp;AXF$2,$AM$2:$BMK$2,"&lt;="&amp;AXH$2)),0)),2)))</f>
        <v/>
      </c>
      <c r="AXG17" s="116" t="str">
        <f>IF(tbPayroll[[#This Row],[idx]]="","",
IF(AXD17=0,0,
ROUND(IF(SUMIFS($AM17:$BMK17,$AM$3:$BMK$3,"&lt;"&amp;AXH$3,$AM$2:$BMK$2,AXH$2)+AXC17+SUMIFS($AM17:$BMK17,$AM$3:$BMK$3,"&lt;"&amp;AXG$3,$AM$2:$BMK$2,AXG$2)+AXD17&lt;tbPayroll[[#This Row],[401ContriLimit]],
AXD17,
AXD17/(AXC17+AXD17)*
(tbPayroll[[#This Row],[401ContriLimit]]-SUMIFS($AM17:$BMK17,$AM$3:$BMK$3,"&lt;"&amp;AXH$3,$AM$2:$BMK$2,AXH$2)-SUMIFS($AM17:$BMK17,$AM$3:$BMK$3,"&lt;"&amp;AXG$3,$AM$2:$BMK$2,AXG$2))),2)))</f>
        <v/>
      </c>
      <c r="AXH17" s="116" t="str">
        <f>IF(tbPayroll[[#This Row],[idx]]="","",
IF(AXC17=0,0,
ROUND(IF(SUMIFS($AM17:$BMK17,$AM$3:$BMK$3,"&lt;"&amp;AXH$3,$AM$2:$BMK$2,AXH$2)+AXC17+SUMIFS($AM17:$BMK17,$AM$3:$BMK$3,"&lt;"&amp;AXG$3,$AM$2:$BMK$2,AXG$2)+AXD17&lt;tbPayroll[[#This Row],[401ContriLimit]],
AXC17,
AXC17/(AXC17+AXD17)*
(tbPayroll[[#This Row],[401ContriLimit]]-SUMIFS($AM17:$BMK17,$AM$3:$BMK$3,"&lt;"&amp;AXH$3,$AM$2:$BMK$2,AXH$2)-SUMIFS($AM17:$BMK17,$AM$3:$BMK$3,"&lt;"&amp;AXG$3,$AM$2:$BMK$2,AXG$2))),2)
))</f>
        <v/>
      </c>
      <c r="AXI17" s="116" t="str" cm="1">
        <f t="array" ref="AXI17">IF(tbPayroll[[#This Row],[idx]]="","",
IF(AXA17=0,0,
MAX(SUMIFS($AM17:$BMK17,$AM$3:$BMK$3,"&lt;="&amp;AXO$3,$AM$2:$BMK$2,AXO$2)-INDEX(mediAddTable,tbPayroll[[#This Row],[fedStatus]]),0)-
SUMIFS($AM17:$BMK17,$AM$3:$BMK$3,"&lt;"&amp;AXO$3,$AM$2:$BMK$2,AXI$2)
))</f>
        <v/>
      </c>
      <c r="AXJ17" s="116" t="str">
        <f>IF(tbPayroll[[#This Row],[idx]]="","",
ROUND(MAX(AXN17*dPeriods+tbPayroll[[#This Row],[adjustedAmount]],0),dFEDRound))</f>
        <v/>
      </c>
      <c r="AXK17" s="116" t="str">
        <f>IF(tbPayroll[[#This Row],[idx]]="","",
ROUND(IF(hoursMode="Daily",
SUMIFS(Hours!$J16:$BDM16,Hours!$J$2:$BDM$2,"&gt;="&amp;AWM$5,Hours!$J$2:$BDM$2,"&lt;="&amp;AXP$5,Hours!$J$5:$BDM$5,dRegularName),
SUMIFS(Hours!$J16:$BDM16,Hours!$J$1:$BDM$1,AXL$3,Hours!$J$5:$BDM$5,dRegularName)
),2))</f>
        <v/>
      </c>
      <c r="AXL17" s="116" t="str">
        <f>IF(tbPayroll[[#This Row],[idx]]="","",
IF(hoursMode="Daily",
SUMIFS(Hours!$J16:$BDM16,Hours!$J$2:$BDM$2,"&gt;="&amp;AWM$5,Hours!$J$2:$BDM$2,"&lt;="&amp;AXP$5,Hours!$J$5:$BDM$5,dOvertimeName),
SUMIFS(Hours!$J16:$BDM16,Hours!$J$1:$BDM$1,AXL$3,Hours!$J$5:$BDM$5,dOvertimeName)
))</f>
        <v/>
      </c>
      <c r="AXM17" s="116" t="str">
        <f>IF(tbPayroll[[#This Row],[idx]]="","",
IF(hoursMode="Daily",
SUMIFS(Hours!$J16:$BDM16,Hours!$J$2:$BDM$2,"&gt;="&amp;AWM$5,Hours!$J$2:$BDM$2,"&lt;="&amp;AXP$5,Hours!$J$5:$BDM$5,dVacationName),
SUMIFS(Hours!$J16:$BDM16,Hours!$J$1:$BDM$1,AXL$3,Hours!$J$5:$BDM$5,dVacationName)
))</f>
        <v/>
      </c>
      <c r="AXN17" s="116" t="str">
        <f>IF(tbPayroll[[#This Row],[Employee]]="","",MAX(AXP17-tbPayroll[[#This Row],[free]]-AWN17-AXG17,0))</f>
        <v/>
      </c>
      <c r="AXO17" s="116" t="str">
        <f>IF(tbPayroll[[#This Row],[Employee]]="","",MAX(AXP17-tbPayroll[[#This Row],[free]]-AWN17,0))</f>
        <v/>
      </c>
      <c r="AXP17" s="116" t="str">
        <f>IF(tbPayroll[[#This Row],[Employee]]="","",
IF(tbPayroll[[#This Row],[employmentDate]]&gt;AXP$5,0,AWR17+AWS17+AWT17+AWP17))</f>
        <v/>
      </c>
      <c r="AXQ17" s="116" t="str">
        <f>IF(tbPayroll[[#This Row],[Employee]]="","",AXP17-SUM(AWU17:AWZ17)-AWO17-AWN17-AXG17-AXH17)</f>
        <v/>
      </c>
      <c r="AXR17" s="417"/>
      <c r="AXS17" s="192"/>
      <c r="AXT17" s="192"/>
      <c r="AXU17" s="192"/>
      <c r="AXV17" s="193"/>
      <c r="AXW17" s="116" t="str">
        <f>IF(tbPayroll[[#This Row],[Employee]]="","",
AYQ17 &amp; " | " &amp; AYR17&amp; " | " &amp; AYS17
)</f>
        <v/>
      </c>
      <c r="AXX17" s="116" t="str">
        <f>IF(tbPayroll[[#This Row],[Employee]]="","",
IF(tbPayroll[[#This Row],[employmentDate]]&gt;AYV$5,0,
ROUND(IF(tbPayroll[[#This Row],[IncomeBase]]=dSalaried,IF(AXS17&lt;&gt;"",AXS17,tbPayroll[[#This Row],[EmpWage]]),AYQ17*IF(AXS17&lt;&gt;"",AXS17,tbPayroll[[#This Row],[EmpWage]])),2)))</f>
        <v/>
      </c>
      <c r="AXY17" s="116" t="str">
        <f>IF(tbPayroll[[#This Row],[Employee]]="","",
IF(tbPayroll[[#This Row],[employmentDate]]&gt;AYV$5,0,
ROUND(AYR17*tbPayroll[[#This Row],[overrrate]]*
IF(AXS17&lt;&gt;"",AXS17,tbPayroll[[#This Row],[EmpWage]])/IF(tbPayroll[[#This Row],[IncomeBase]]=dSalaried,MAX(tbPayroll[[#This Row],[regularwork]],1),1),2)
))</f>
        <v/>
      </c>
      <c r="AXZ17" s="116" t="str">
        <f>IF(tbPayroll[[#This Row],[Employee]]="","",
IF(tbPayroll[[#This Row],[employmentDate]]&gt;AYV$5,0,
ROUND(AYS17*
IFERROR(AXX17/AYQ17,0),2
)))</f>
        <v/>
      </c>
      <c r="AYA17" s="116" t="str">
        <f>IF(tbPayroll[[#This Row],[Employee]]="","",
tbPayroll[[#This Row],[exState]]*
(tbPayroll[[#This Row],[stateAddDedu]]+ROUND(
MAX(AYT17-tbPayroll[[#This Row],[persExemp]],0)*tbPayroll[[#This Row],[stateTax]],dRound))
)</f>
        <v/>
      </c>
      <c r="AYB17" s="116" t="str">
        <f>IF(tbPayroll[[#This Row],[Employee]]="","",
(ROUND(
MAX(AYT17-tbPayroll[[#This Row],[persExemp]],0)*tbPayroll[[#This Row],[dLocal]],dRound))
)</f>
        <v/>
      </c>
      <c r="AYC17" s="116" t="str">
        <f>IF(tbPayroll[[#This Row],[Employee]]="","",
(ROUND(
MAX(AYT17-tbPayroll[[#This Row],[persExemp]],0)*tbPayroll[[#This Row],[dCity]],dRound))
)</f>
        <v/>
      </c>
      <c r="AYD17" s="116" t="str" cm="1">
        <f t="array" aca="1" ref="AYD17" ca="1">IF(tbPayroll[[#This Row],[idx]]="","",
IF(AYG17=0,0,
ROUND(tbPayroll[[#This Row],[exFed]]*
MAX(
((AYP17-INDEX(INDIRECT(tbPayroll[[#This Row],[fedPrefix]]&amp;CHOOSE(tbPayroll[[#This Row],[fedStatus]],"SingleWage","JointlyWage","SingleWage","HeadWage")),AYG17))*
INDEX(INDIRECT(tbPayroll[[#This Row],[fedPrefix]]&amp;"Perc"),AYG17)+
INDEX(INDIRECT(tbPayroll[[#This Row],[fedPrefix]]&amp;CHOOSE(tbPayroll[[#This Row],[fedStatus]],"SingleHold","JointlyHold","SingleHold","HeadHold")),AYG17))/dPeriods
- IF(tbPayroll[[#This Row],[isFormSent]]="Yes",tbPayroll[[#This Row],[isFormStep3]],0),0)
+tbPayroll[[#This Row],[isFormStep4c]],dFEDRound)
)
)</f>
        <v/>
      </c>
      <c r="AYE17" s="116" t="str">
        <f>IF(tbPayroll[[#This Row],[idx]]="","",
ROUND(tbPayroll[[#This Row],[exSS]]*
IF(SUMIFS($AM17:$BMK17,$AM$3:$BMK$3,"&lt;"&amp;AYE$3,$AM$2:$BMK$2,AYE$2) +ssTax*AYU17 &lt;ssTax*ssMax,
ssTax*AYU17,
MAX(ssTax*ssMax-SUMIFS($AM17:$BMK17,$AM$3:$BMK$3,"&lt;"&amp;AYE$3,$AM$2:$BMK$2,AYE$2),0)),
2)
)</f>
        <v/>
      </c>
      <c r="AYF17" s="116" t="str">
        <f>IF(tbPayroll[[#This Row],[idx]]="","",IF(AYG17=0,0,ROUND(tbPayroll[[#This Row],[exMedi]]*mediTax*AYU17+AYO17*mediMax,2)))</f>
        <v/>
      </c>
      <c r="AYG17" s="116" t="str">
        <f ca="1">IF(tbPayroll[[#This Row],[idx]]="","",IFERROR(MATCH(AYP17,INDIRECT(tbPayroll[[#This Row],[fedPrefix]]&amp;CHOOSE(tbPayroll[[#This Row],[fedStatus]],"SingleWage","JointlyWage","SingleWage","HeadWage")),1),0))</f>
        <v/>
      </c>
      <c r="AYH17" s="116"/>
      <c r="AYI17" s="116" t="str">
        <f>IF(tbPayroll[[#This Row],[idx]]="","",
ROUND(tbPayroll[[#This Row],[401Roth]]*IF(SUMIFS($AM17:$BMK17,$AM$3:$BMK$3,"&lt;"&amp;AYV$3,$AM$2:$BMK$2,AYV$2)+AXP17&lt;compensationCap,
AYV17,
MAX(compensationCap-SUMIFS($AM17:$BMK17,$AM$3:$BMK$3,"&lt;"&amp;AYV$3,$AM$2:$BMK$2,AYV$2),0)),2))</f>
        <v/>
      </c>
      <c r="AYJ17" s="116" t="str">
        <f>IF(tbPayroll[[#This Row],[idx]]="","",
ROUND(tbPayroll[[#This Row],[401PreTax]]*IF(SUMIFS($AM17:$BMK17,$AM$3:$BMK$3,"&lt;"&amp;AYV$3,$AM$2:$BMK$2,AYV$2)+AXP17&lt;compensationCap,
AYV17,
MAX(compensationCap-SUMIFS($AM17:$BMK17,$AM$3:$BMK$3,"&lt;"&amp;AYV$3,$AM$2:$BMK$2,AYV$2),0)),2))</f>
        <v/>
      </c>
      <c r="AYK17" s="116" t="str">
        <f>IF(tbPayroll[[#This Row],[idx]]="","",
ROUND((tbPayroll[[#This Row],[401T1p]]*tbPayroll[[#This Row],[401T1Cap]]+tbPayroll[[#This Row],[401T2p]]*tbPayroll[[#This Row],[401T2Cap]])*IF(SUMIFS($AM17:$BMK17,$AM$3:$BMK$3,"&lt;"&amp;AYV$3,$AM$2:$BMK$2,AYV$2)+AXP17&lt;compensationCap,
AYV17,
MAX(compensationCap-SUMIFS($AM17:$BMK17,$AM$3:$BMK$3,"&lt;"&amp;AYV$3,$AM$2:$BMK$2,AYV$2),0)),2))</f>
        <v/>
      </c>
      <c r="AYL17" s="116" t="str">
        <f>IF(tbPayroll[[#This Row],[idx]]="","",
IF(AYK17=0,0,
ROUND(IF(SUMIFS($AM17:$BMK17,$AM$3:$BMK$3,"&lt;"&amp;AYN$3,$AM$2:$BMK$2,"&gt;="&amp;AYL$2,$AM$2:$BMK$2,"&lt;="&amp;AYN$2)+AYI17+AYJ17+AYK17&lt;tbPayroll[[#This Row],[401EmperLimit]],
AYK17,
MAX((tbPayroll[[#This Row],[401EmperLimit]]-SUMIFS($AM17:$BMK17,$AM$3:$BMK$3,"&lt;"&amp;AYN$3,$AM$2:$BMK$2,"&gt;="&amp;AYL$2,$AM$2:$BMK$2,"&lt;="&amp;AYN$2)),0)),2)))</f>
        <v/>
      </c>
      <c r="AYM17" s="116" t="str">
        <f>IF(tbPayroll[[#This Row],[idx]]="","",
IF(AYJ17=0,0,
ROUND(IF(SUMIFS($AM17:$BMK17,$AM$3:$BMK$3,"&lt;"&amp;AYN$3,$AM$2:$BMK$2,AYN$2)+AYI17+SUMIFS($AM17:$BMK17,$AM$3:$BMK$3,"&lt;"&amp;AYM$3,$AM$2:$BMK$2,AYM$2)+AYJ17&lt;tbPayroll[[#This Row],[401ContriLimit]],
AYJ17,
AYJ17/(AYI17+AYJ17)*
(tbPayroll[[#This Row],[401ContriLimit]]-SUMIFS($AM17:$BMK17,$AM$3:$BMK$3,"&lt;"&amp;AYN$3,$AM$2:$BMK$2,AYN$2)-SUMIFS($AM17:$BMK17,$AM$3:$BMK$3,"&lt;"&amp;AYM$3,$AM$2:$BMK$2,AYM$2))),2)))</f>
        <v/>
      </c>
      <c r="AYN17" s="116" t="str">
        <f>IF(tbPayroll[[#This Row],[idx]]="","",
IF(AYI17=0,0,
ROUND(IF(SUMIFS($AM17:$BMK17,$AM$3:$BMK$3,"&lt;"&amp;AYN$3,$AM$2:$BMK$2,AYN$2)+AYI17+SUMIFS($AM17:$BMK17,$AM$3:$BMK$3,"&lt;"&amp;AYM$3,$AM$2:$BMK$2,AYM$2)+AYJ17&lt;tbPayroll[[#This Row],[401ContriLimit]],
AYI17,
AYI17/(AYI17+AYJ17)*
(tbPayroll[[#This Row],[401ContriLimit]]-SUMIFS($AM17:$BMK17,$AM$3:$BMK$3,"&lt;"&amp;AYN$3,$AM$2:$BMK$2,AYN$2)-SUMIFS($AM17:$BMK17,$AM$3:$BMK$3,"&lt;"&amp;AYM$3,$AM$2:$BMK$2,AYM$2))),2)
))</f>
        <v/>
      </c>
      <c r="AYO17" s="116" t="str" cm="1">
        <f t="array" ref="AYO17">IF(tbPayroll[[#This Row],[idx]]="","",
IF(AYG17=0,0,
MAX(SUMIFS($AM17:$BMK17,$AM$3:$BMK$3,"&lt;="&amp;AYU$3,$AM$2:$BMK$2,AYU$2)-INDEX(mediAddTable,tbPayroll[[#This Row],[fedStatus]]),0)-
SUMIFS($AM17:$BMK17,$AM$3:$BMK$3,"&lt;"&amp;AYU$3,$AM$2:$BMK$2,AYO$2)
))</f>
        <v/>
      </c>
      <c r="AYP17" s="116" t="str">
        <f>IF(tbPayroll[[#This Row],[idx]]="","",
ROUND(MAX(AYT17*dPeriods+tbPayroll[[#This Row],[adjustedAmount]],0),dFEDRound))</f>
        <v/>
      </c>
      <c r="AYQ17" s="116" t="str">
        <f>IF(tbPayroll[[#This Row],[idx]]="","",
ROUND(IF(hoursMode="Daily",
SUMIFS(Hours!$J16:$BDM16,Hours!$J$2:$BDM$2,"&gt;="&amp;AXS$5,Hours!$J$2:$BDM$2,"&lt;="&amp;AYV$5,Hours!$J$5:$BDM$5,dRegularName),
SUMIFS(Hours!$J16:$BDM16,Hours!$J$1:$BDM$1,AYR$3,Hours!$J$5:$BDM$5,dRegularName)
),2))</f>
        <v/>
      </c>
      <c r="AYR17" s="116" t="str">
        <f>IF(tbPayroll[[#This Row],[idx]]="","",
IF(hoursMode="Daily",
SUMIFS(Hours!$J16:$BDM16,Hours!$J$2:$BDM$2,"&gt;="&amp;AXS$5,Hours!$J$2:$BDM$2,"&lt;="&amp;AYV$5,Hours!$J$5:$BDM$5,dOvertimeName),
SUMIFS(Hours!$J16:$BDM16,Hours!$J$1:$BDM$1,AYR$3,Hours!$J$5:$BDM$5,dOvertimeName)
))</f>
        <v/>
      </c>
      <c r="AYS17" s="116" t="str">
        <f>IF(tbPayroll[[#This Row],[idx]]="","",
IF(hoursMode="Daily",
SUMIFS(Hours!$J16:$BDM16,Hours!$J$2:$BDM$2,"&gt;="&amp;AXS$5,Hours!$J$2:$BDM$2,"&lt;="&amp;AYV$5,Hours!$J$5:$BDM$5,dVacationName),
SUMIFS(Hours!$J16:$BDM16,Hours!$J$1:$BDM$1,AYR$3,Hours!$J$5:$BDM$5,dVacationName)
))</f>
        <v/>
      </c>
      <c r="AYT17" s="116" t="str">
        <f>IF(tbPayroll[[#This Row],[Employee]]="","",MAX(AYV17-tbPayroll[[#This Row],[free]]-AXT17-AYM17,0))</f>
        <v/>
      </c>
      <c r="AYU17" s="116" t="str">
        <f>IF(tbPayroll[[#This Row],[Employee]]="","",MAX(AYV17-tbPayroll[[#This Row],[free]]-AXT17,0))</f>
        <v/>
      </c>
      <c r="AYV17" s="116" t="str">
        <f>IF(tbPayroll[[#This Row],[Employee]]="","",
IF(tbPayroll[[#This Row],[employmentDate]]&gt;AYV$5,0,AXX17+AXY17+AXZ17+AXV17))</f>
        <v/>
      </c>
      <c r="AYW17" s="116" t="str">
        <f>IF(tbPayroll[[#This Row],[Employee]]="","",AYV17-SUM(AYA17:AYF17)-AXU17-AXT17-AYM17-AYN17)</f>
        <v/>
      </c>
      <c r="AYX17" s="417"/>
      <c r="AYY17" s="192"/>
      <c r="AYZ17" s="192"/>
      <c r="AZA17" s="192"/>
      <c r="AZB17" s="193"/>
      <c r="AZC17" s="116" t="str">
        <f>IF(tbPayroll[[#This Row],[Employee]]="","",
AZW17 &amp; " | " &amp; AZX17&amp; " | " &amp; AZY17
)</f>
        <v/>
      </c>
      <c r="AZD17" s="116" t="str">
        <f>IF(tbPayroll[[#This Row],[Employee]]="","",
IF(tbPayroll[[#This Row],[employmentDate]]&gt;BAB$5,0,
ROUND(IF(tbPayroll[[#This Row],[IncomeBase]]=dSalaried,IF(AYY17&lt;&gt;"",AYY17,tbPayroll[[#This Row],[EmpWage]]),AZW17*IF(AYY17&lt;&gt;"",AYY17,tbPayroll[[#This Row],[EmpWage]])),2)))</f>
        <v/>
      </c>
      <c r="AZE17" s="116" t="str">
        <f>IF(tbPayroll[[#This Row],[Employee]]="","",
IF(tbPayroll[[#This Row],[employmentDate]]&gt;BAB$5,0,
ROUND(AZX17*tbPayroll[[#This Row],[overrrate]]*
IF(AYY17&lt;&gt;"",AYY17,tbPayroll[[#This Row],[EmpWage]])/IF(tbPayroll[[#This Row],[IncomeBase]]=dSalaried,MAX(tbPayroll[[#This Row],[regularwork]],1),1),2)
))</f>
        <v/>
      </c>
      <c r="AZF17" s="116" t="str">
        <f>IF(tbPayroll[[#This Row],[Employee]]="","",
IF(tbPayroll[[#This Row],[employmentDate]]&gt;BAB$5,0,
ROUND(AZY17*
IFERROR(AZD17/AZW17,0),2
)))</f>
        <v/>
      </c>
      <c r="AZG17" s="116" t="str">
        <f>IF(tbPayroll[[#This Row],[Employee]]="","",
tbPayroll[[#This Row],[exState]]*
(tbPayroll[[#This Row],[stateAddDedu]]+ROUND(
MAX(AZZ17-tbPayroll[[#This Row],[persExemp]],0)*tbPayroll[[#This Row],[stateTax]],dRound))
)</f>
        <v/>
      </c>
      <c r="AZH17" s="116" t="str">
        <f>IF(tbPayroll[[#This Row],[Employee]]="","",
(ROUND(
MAX(AZZ17-tbPayroll[[#This Row],[persExemp]],0)*tbPayroll[[#This Row],[dLocal]],dRound))
)</f>
        <v/>
      </c>
      <c r="AZI17" s="116" t="str">
        <f>IF(tbPayroll[[#This Row],[Employee]]="","",
(ROUND(
MAX(AZZ17-tbPayroll[[#This Row],[persExemp]],0)*tbPayroll[[#This Row],[dCity]],dRound))
)</f>
        <v/>
      </c>
      <c r="AZJ17" s="116" t="str" cm="1">
        <f t="array" aca="1" ref="AZJ17" ca="1">IF(tbPayroll[[#This Row],[idx]]="","",
IF(AZM17=0,0,
ROUND(tbPayroll[[#This Row],[exFed]]*
MAX(
((AZV17-INDEX(INDIRECT(tbPayroll[[#This Row],[fedPrefix]]&amp;CHOOSE(tbPayroll[[#This Row],[fedStatus]],"SingleWage","JointlyWage","SingleWage","HeadWage")),AZM17))*
INDEX(INDIRECT(tbPayroll[[#This Row],[fedPrefix]]&amp;"Perc"),AZM17)+
INDEX(INDIRECT(tbPayroll[[#This Row],[fedPrefix]]&amp;CHOOSE(tbPayroll[[#This Row],[fedStatus]],"SingleHold","JointlyHold","SingleHold","HeadHold")),AZM17))/dPeriods
- IF(tbPayroll[[#This Row],[isFormSent]]="Yes",tbPayroll[[#This Row],[isFormStep3]],0),0)
+tbPayroll[[#This Row],[isFormStep4c]],dFEDRound)
)
)</f>
        <v/>
      </c>
      <c r="AZK17" s="116" t="str">
        <f>IF(tbPayroll[[#This Row],[idx]]="","",
ROUND(tbPayroll[[#This Row],[exSS]]*
IF(SUMIFS($AM17:$BMK17,$AM$3:$BMK$3,"&lt;"&amp;AZK$3,$AM$2:$BMK$2,AZK$2) +ssTax*BAA17 &lt;ssTax*ssMax,
ssTax*BAA17,
MAX(ssTax*ssMax-SUMIFS($AM17:$BMK17,$AM$3:$BMK$3,"&lt;"&amp;AZK$3,$AM$2:$BMK$2,AZK$2),0)),
2)
)</f>
        <v/>
      </c>
      <c r="AZL17" s="116" t="str">
        <f>IF(tbPayroll[[#This Row],[idx]]="","",IF(AZM17=0,0,ROUND(tbPayroll[[#This Row],[exMedi]]*mediTax*BAA17+AZU17*mediMax,2)))</f>
        <v/>
      </c>
      <c r="AZM17" s="116" t="str">
        <f ca="1">IF(tbPayroll[[#This Row],[idx]]="","",IFERROR(MATCH(AZV17,INDIRECT(tbPayroll[[#This Row],[fedPrefix]]&amp;CHOOSE(tbPayroll[[#This Row],[fedStatus]],"SingleWage","JointlyWage","SingleWage","HeadWage")),1),0))</f>
        <v/>
      </c>
      <c r="AZN17" s="116"/>
      <c r="AZO17" s="116" t="str">
        <f>IF(tbPayroll[[#This Row],[idx]]="","",
ROUND(tbPayroll[[#This Row],[401Roth]]*IF(SUMIFS($AM17:$BMK17,$AM$3:$BMK$3,"&lt;"&amp;BAB$3,$AM$2:$BMK$2,BAB$2)+AYV17&lt;compensationCap,
BAB17,
MAX(compensationCap-SUMIFS($AM17:$BMK17,$AM$3:$BMK$3,"&lt;"&amp;BAB$3,$AM$2:$BMK$2,BAB$2),0)),2))</f>
        <v/>
      </c>
      <c r="AZP17" s="116" t="str">
        <f>IF(tbPayroll[[#This Row],[idx]]="","",
ROUND(tbPayroll[[#This Row],[401PreTax]]*IF(SUMIFS($AM17:$BMK17,$AM$3:$BMK$3,"&lt;"&amp;BAB$3,$AM$2:$BMK$2,BAB$2)+AYV17&lt;compensationCap,
BAB17,
MAX(compensationCap-SUMIFS($AM17:$BMK17,$AM$3:$BMK$3,"&lt;"&amp;BAB$3,$AM$2:$BMK$2,BAB$2),0)),2))</f>
        <v/>
      </c>
      <c r="AZQ17" s="116" t="str">
        <f>IF(tbPayroll[[#This Row],[idx]]="","",
ROUND((tbPayroll[[#This Row],[401T1p]]*tbPayroll[[#This Row],[401T1Cap]]+tbPayroll[[#This Row],[401T2p]]*tbPayroll[[#This Row],[401T2Cap]])*IF(SUMIFS($AM17:$BMK17,$AM$3:$BMK$3,"&lt;"&amp;BAB$3,$AM$2:$BMK$2,BAB$2)+AYV17&lt;compensationCap,
BAB17,
MAX(compensationCap-SUMIFS($AM17:$BMK17,$AM$3:$BMK$3,"&lt;"&amp;BAB$3,$AM$2:$BMK$2,BAB$2),0)),2))</f>
        <v/>
      </c>
      <c r="AZR17" s="116" t="str">
        <f>IF(tbPayroll[[#This Row],[idx]]="","",
IF(AZQ17=0,0,
ROUND(IF(SUMIFS($AM17:$BMK17,$AM$3:$BMK$3,"&lt;"&amp;AZT$3,$AM$2:$BMK$2,"&gt;="&amp;AZR$2,$AM$2:$BMK$2,"&lt;="&amp;AZT$2)+AZO17+AZP17+AZQ17&lt;tbPayroll[[#This Row],[401EmperLimit]],
AZQ17,
MAX((tbPayroll[[#This Row],[401EmperLimit]]-SUMIFS($AM17:$BMK17,$AM$3:$BMK$3,"&lt;"&amp;AZT$3,$AM$2:$BMK$2,"&gt;="&amp;AZR$2,$AM$2:$BMK$2,"&lt;="&amp;AZT$2)),0)),2)))</f>
        <v/>
      </c>
      <c r="AZS17" s="116" t="str">
        <f>IF(tbPayroll[[#This Row],[idx]]="","",
IF(AZP17=0,0,
ROUND(IF(SUMIFS($AM17:$BMK17,$AM$3:$BMK$3,"&lt;"&amp;AZT$3,$AM$2:$BMK$2,AZT$2)+AZO17+SUMIFS($AM17:$BMK17,$AM$3:$BMK$3,"&lt;"&amp;AZS$3,$AM$2:$BMK$2,AZS$2)+AZP17&lt;tbPayroll[[#This Row],[401ContriLimit]],
AZP17,
AZP17/(AZO17+AZP17)*
(tbPayroll[[#This Row],[401ContriLimit]]-SUMIFS($AM17:$BMK17,$AM$3:$BMK$3,"&lt;"&amp;AZT$3,$AM$2:$BMK$2,AZT$2)-SUMIFS($AM17:$BMK17,$AM$3:$BMK$3,"&lt;"&amp;AZS$3,$AM$2:$BMK$2,AZS$2))),2)))</f>
        <v/>
      </c>
      <c r="AZT17" s="116" t="str">
        <f>IF(tbPayroll[[#This Row],[idx]]="","",
IF(AZO17=0,0,
ROUND(IF(SUMIFS($AM17:$BMK17,$AM$3:$BMK$3,"&lt;"&amp;AZT$3,$AM$2:$BMK$2,AZT$2)+AZO17+SUMIFS($AM17:$BMK17,$AM$3:$BMK$3,"&lt;"&amp;AZS$3,$AM$2:$BMK$2,AZS$2)+AZP17&lt;tbPayroll[[#This Row],[401ContriLimit]],
AZO17,
AZO17/(AZO17+AZP17)*
(tbPayroll[[#This Row],[401ContriLimit]]-SUMIFS($AM17:$BMK17,$AM$3:$BMK$3,"&lt;"&amp;AZT$3,$AM$2:$BMK$2,AZT$2)-SUMIFS($AM17:$BMK17,$AM$3:$BMK$3,"&lt;"&amp;AZS$3,$AM$2:$BMK$2,AZS$2))),2)
))</f>
        <v/>
      </c>
      <c r="AZU17" s="116" t="str" cm="1">
        <f t="array" ref="AZU17">IF(tbPayroll[[#This Row],[idx]]="","",
IF(AZM17=0,0,
MAX(SUMIFS($AM17:$BMK17,$AM$3:$BMK$3,"&lt;="&amp;BAA$3,$AM$2:$BMK$2,BAA$2)-INDEX(mediAddTable,tbPayroll[[#This Row],[fedStatus]]),0)-
SUMIFS($AM17:$BMK17,$AM$3:$BMK$3,"&lt;"&amp;BAA$3,$AM$2:$BMK$2,AZU$2)
))</f>
        <v/>
      </c>
      <c r="AZV17" s="116" t="str">
        <f>IF(tbPayroll[[#This Row],[idx]]="","",
ROUND(MAX(AZZ17*dPeriods+tbPayroll[[#This Row],[adjustedAmount]],0),dFEDRound))</f>
        <v/>
      </c>
      <c r="AZW17" s="116" t="str">
        <f>IF(tbPayroll[[#This Row],[idx]]="","",
ROUND(IF(hoursMode="Daily",
SUMIFS(Hours!$J16:$BDM16,Hours!$J$2:$BDM$2,"&gt;="&amp;AYY$5,Hours!$J$2:$BDM$2,"&lt;="&amp;BAB$5,Hours!$J$5:$BDM$5,dRegularName),
SUMIFS(Hours!$J16:$BDM16,Hours!$J$1:$BDM$1,AZX$3,Hours!$J$5:$BDM$5,dRegularName)
),2))</f>
        <v/>
      </c>
      <c r="AZX17" s="116" t="str">
        <f>IF(tbPayroll[[#This Row],[idx]]="","",
IF(hoursMode="Daily",
SUMIFS(Hours!$J16:$BDM16,Hours!$J$2:$BDM$2,"&gt;="&amp;AYY$5,Hours!$J$2:$BDM$2,"&lt;="&amp;BAB$5,Hours!$J$5:$BDM$5,dOvertimeName),
SUMIFS(Hours!$J16:$BDM16,Hours!$J$1:$BDM$1,AZX$3,Hours!$J$5:$BDM$5,dOvertimeName)
))</f>
        <v/>
      </c>
      <c r="AZY17" s="116" t="str">
        <f>IF(tbPayroll[[#This Row],[idx]]="","",
IF(hoursMode="Daily",
SUMIFS(Hours!$J16:$BDM16,Hours!$J$2:$BDM$2,"&gt;="&amp;AYY$5,Hours!$J$2:$BDM$2,"&lt;="&amp;BAB$5,Hours!$J$5:$BDM$5,dVacationName),
SUMIFS(Hours!$J16:$BDM16,Hours!$J$1:$BDM$1,AZX$3,Hours!$J$5:$BDM$5,dVacationName)
))</f>
        <v/>
      </c>
      <c r="AZZ17" s="116" t="str">
        <f>IF(tbPayroll[[#This Row],[Employee]]="","",MAX(BAB17-tbPayroll[[#This Row],[free]]-AYZ17-AZS17,0))</f>
        <v/>
      </c>
      <c r="BAA17" s="116" t="str">
        <f>IF(tbPayroll[[#This Row],[Employee]]="","",MAX(BAB17-tbPayroll[[#This Row],[free]]-AYZ17,0))</f>
        <v/>
      </c>
      <c r="BAB17" s="116" t="str">
        <f>IF(tbPayroll[[#This Row],[Employee]]="","",
IF(tbPayroll[[#This Row],[employmentDate]]&gt;BAB$5,0,AZD17+AZE17+AZF17+AZB17))</f>
        <v/>
      </c>
      <c r="BAC17" s="116" t="str">
        <f>IF(tbPayroll[[#This Row],[Employee]]="","",BAB17-SUM(AZG17:AZL17)-AZA17-AYZ17-AZS17-AZT17)</f>
        <v/>
      </c>
      <c r="BAD17" s="417"/>
      <c r="BAE17" s="192"/>
      <c r="BAF17" s="192"/>
      <c r="BAG17" s="192"/>
      <c r="BAH17" s="193"/>
      <c r="BAI17" s="116" t="str">
        <f>IF(tbPayroll[[#This Row],[Employee]]="","",
BBC17 &amp; " | " &amp; BBD17&amp; " | " &amp; BBE17
)</f>
        <v/>
      </c>
      <c r="BAJ17" s="116" t="str">
        <f>IF(tbPayroll[[#This Row],[Employee]]="","",
IF(tbPayroll[[#This Row],[employmentDate]]&gt;BBH$5,0,
ROUND(IF(tbPayroll[[#This Row],[IncomeBase]]=dSalaried,IF(BAE17&lt;&gt;"",BAE17,tbPayroll[[#This Row],[EmpWage]]),BBC17*IF(BAE17&lt;&gt;"",BAE17,tbPayroll[[#This Row],[EmpWage]])),2)))</f>
        <v/>
      </c>
      <c r="BAK17" s="116" t="str">
        <f>IF(tbPayroll[[#This Row],[Employee]]="","",
IF(tbPayroll[[#This Row],[employmentDate]]&gt;BBH$5,0,
ROUND(BBD17*tbPayroll[[#This Row],[overrrate]]*
IF(BAE17&lt;&gt;"",BAE17,tbPayroll[[#This Row],[EmpWage]])/IF(tbPayroll[[#This Row],[IncomeBase]]=dSalaried,MAX(tbPayroll[[#This Row],[regularwork]],1),1),2)
))</f>
        <v/>
      </c>
      <c r="BAL17" s="116" t="str">
        <f>IF(tbPayroll[[#This Row],[Employee]]="","",
IF(tbPayroll[[#This Row],[employmentDate]]&gt;BBH$5,0,
ROUND(BBE17*
IFERROR(BAJ17/BBC17,0),2
)))</f>
        <v/>
      </c>
      <c r="BAM17" s="116" t="str">
        <f>IF(tbPayroll[[#This Row],[Employee]]="","",
tbPayroll[[#This Row],[exState]]*
(tbPayroll[[#This Row],[stateAddDedu]]+ROUND(
MAX(BBF17-tbPayroll[[#This Row],[persExemp]],0)*tbPayroll[[#This Row],[stateTax]],dRound))
)</f>
        <v/>
      </c>
      <c r="BAN17" s="116" t="str">
        <f>IF(tbPayroll[[#This Row],[Employee]]="","",
(ROUND(
MAX(BBF17-tbPayroll[[#This Row],[persExemp]],0)*tbPayroll[[#This Row],[dLocal]],dRound))
)</f>
        <v/>
      </c>
      <c r="BAO17" s="116" t="str">
        <f>IF(tbPayroll[[#This Row],[Employee]]="","",
(ROUND(
MAX(BBF17-tbPayroll[[#This Row],[persExemp]],0)*tbPayroll[[#This Row],[dCity]],dRound))
)</f>
        <v/>
      </c>
      <c r="BAP17" s="116" t="str" cm="1">
        <f t="array" aca="1" ref="BAP17" ca="1">IF(tbPayroll[[#This Row],[idx]]="","",
IF(BAS17=0,0,
ROUND(tbPayroll[[#This Row],[exFed]]*
MAX(
((BBB17-INDEX(INDIRECT(tbPayroll[[#This Row],[fedPrefix]]&amp;CHOOSE(tbPayroll[[#This Row],[fedStatus]],"SingleWage","JointlyWage","SingleWage","HeadWage")),BAS17))*
INDEX(INDIRECT(tbPayroll[[#This Row],[fedPrefix]]&amp;"Perc"),BAS17)+
INDEX(INDIRECT(tbPayroll[[#This Row],[fedPrefix]]&amp;CHOOSE(tbPayroll[[#This Row],[fedStatus]],"SingleHold","JointlyHold","SingleHold","HeadHold")),BAS17))/dPeriods
- IF(tbPayroll[[#This Row],[isFormSent]]="Yes",tbPayroll[[#This Row],[isFormStep3]],0),0)
+tbPayroll[[#This Row],[isFormStep4c]],dFEDRound)
)
)</f>
        <v/>
      </c>
      <c r="BAQ17" s="116" t="str">
        <f>IF(tbPayroll[[#This Row],[idx]]="","",
ROUND(tbPayroll[[#This Row],[exSS]]*
IF(SUMIFS($AM17:$BMK17,$AM$3:$BMK$3,"&lt;"&amp;BAQ$3,$AM$2:$BMK$2,BAQ$2) +ssTax*BBG17 &lt;ssTax*ssMax,
ssTax*BBG17,
MAX(ssTax*ssMax-SUMIFS($AM17:$BMK17,$AM$3:$BMK$3,"&lt;"&amp;BAQ$3,$AM$2:$BMK$2,BAQ$2),0)),
2)
)</f>
        <v/>
      </c>
      <c r="BAR17" s="116" t="str">
        <f>IF(tbPayroll[[#This Row],[idx]]="","",IF(BAS17=0,0,ROUND(tbPayroll[[#This Row],[exMedi]]*mediTax*BBG17+BBA17*mediMax,2)))</f>
        <v/>
      </c>
      <c r="BAS17" s="116" t="str">
        <f ca="1">IF(tbPayroll[[#This Row],[idx]]="","",IFERROR(MATCH(BBB17,INDIRECT(tbPayroll[[#This Row],[fedPrefix]]&amp;CHOOSE(tbPayroll[[#This Row],[fedStatus]],"SingleWage","JointlyWage","SingleWage","HeadWage")),1),0))</f>
        <v/>
      </c>
      <c r="BAT17" s="116"/>
      <c r="BAU17" s="116" t="str">
        <f>IF(tbPayroll[[#This Row],[idx]]="","",
ROUND(tbPayroll[[#This Row],[401Roth]]*IF(SUMIFS($AM17:$BMK17,$AM$3:$BMK$3,"&lt;"&amp;BBH$3,$AM$2:$BMK$2,BBH$2)+BAB17&lt;compensationCap,
BBH17,
MAX(compensationCap-SUMIFS($AM17:$BMK17,$AM$3:$BMK$3,"&lt;"&amp;BBH$3,$AM$2:$BMK$2,BBH$2),0)),2))</f>
        <v/>
      </c>
      <c r="BAV17" s="116" t="str">
        <f>IF(tbPayroll[[#This Row],[idx]]="","",
ROUND(tbPayroll[[#This Row],[401PreTax]]*IF(SUMIFS($AM17:$BMK17,$AM$3:$BMK$3,"&lt;"&amp;BBH$3,$AM$2:$BMK$2,BBH$2)+BAB17&lt;compensationCap,
BBH17,
MAX(compensationCap-SUMIFS($AM17:$BMK17,$AM$3:$BMK$3,"&lt;"&amp;BBH$3,$AM$2:$BMK$2,BBH$2),0)),2))</f>
        <v/>
      </c>
      <c r="BAW17" s="116" t="str">
        <f>IF(tbPayroll[[#This Row],[idx]]="","",
ROUND((tbPayroll[[#This Row],[401T1p]]*tbPayroll[[#This Row],[401T1Cap]]+tbPayroll[[#This Row],[401T2p]]*tbPayroll[[#This Row],[401T2Cap]])*IF(SUMIFS($AM17:$BMK17,$AM$3:$BMK$3,"&lt;"&amp;BBH$3,$AM$2:$BMK$2,BBH$2)+BAB17&lt;compensationCap,
BBH17,
MAX(compensationCap-SUMIFS($AM17:$BMK17,$AM$3:$BMK$3,"&lt;"&amp;BBH$3,$AM$2:$BMK$2,BBH$2),0)),2))</f>
        <v/>
      </c>
      <c r="BAX17" s="116" t="str">
        <f>IF(tbPayroll[[#This Row],[idx]]="","",
IF(BAW17=0,0,
ROUND(IF(SUMIFS($AM17:$BMK17,$AM$3:$BMK$3,"&lt;"&amp;BAZ$3,$AM$2:$BMK$2,"&gt;="&amp;BAX$2,$AM$2:$BMK$2,"&lt;="&amp;BAZ$2)+BAU17+BAV17+BAW17&lt;tbPayroll[[#This Row],[401EmperLimit]],
BAW17,
MAX((tbPayroll[[#This Row],[401EmperLimit]]-SUMIFS($AM17:$BMK17,$AM$3:$BMK$3,"&lt;"&amp;BAZ$3,$AM$2:$BMK$2,"&gt;="&amp;BAX$2,$AM$2:$BMK$2,"&lt;="&amp;BAZ$2)),0)),2)))</f>
        <v/>
      </c>
      <c r="BAY17" s="116" t="str">
        <f>IF(tbPayroll[[#This Row],[idx]]="","",
IF(BAV17=0,0,
ROUND(IF(SUMIFS($AM17:$BMK17,$AM$3:$BMK$3,"&lt;"&amp;BAZ$3,$AM$2:$BMK$2,BAZ$2)+BAU17+SUMIFS($AM17:$BMK17,$AM$3:$BMK$3,"&lt;"&amp;BAY$3,$AM$2:$BMK$2,BAY$2)+BAV17&lt;tbPayroll[[#This Row],[401ContriLimit]],
BAV17,
BAV17/(BAU17+BAV17)*
(tbPayroll[[#This Row],[401ContriLimit]]-SUMIFS($AM17:$BMK17,$AM$3:$BMK$3,"&lt;"&amp;BAZ$3,$AM$2:$BMK$2,BAZ$2)-SUMIFS($AM17:$BMK17,$AM$3:$BMK$3,"&lt;"&amp;BAY$3,$AM$2:$BMK$2,BAY$2))),2)))</f>
        <v/>
      </c>
      <c r="BAZ17" s="116" t="str">
        <f>IF(tbPayroll[[#This Row],[idx]]="","",
IF(BAU17=0,0,
ROUND(IF(SUMIFS($AM17:$BMK17,$AM$3:$BMK$3,"&lt;"&amp;BAZ$3,$AM$2:$BMK$2,BAZ$2)+BAU17+SUMIFS($AM17:$BMK17,$AM$3:$BMK$3,"&lt;"&amp;BAY$3,$AM$2:$BMK$2,BAY$2)+BAV17&lt;tbPayroll[[#This Row],[401ContriLimit]],
BAU17,
BAU17/(BAU17+BAV17)*
(tbPayroll[[#This Row],[401ContriLimit]]-SUMIFS($AM17:$BMK17,$AM$3:$BMK$3,"&lt;"&amp;BAZ$3,$AM$2:$BMK$2,BAZ$2)-SUMIFS($AM17:$BMK17,$AM$3:$BMK$3,"&lt;"&amp;BAY$3,$AM$2:$BMK$2,BAY$2))),2)
))</f>
        <v/>
      </c>
      <c r="BBA17" s="116" t="str" cm="1">
        <f t="array" ref="BBA17">IF(tbPayroll[[#This Row],[idx]]="","",
IF(BAS17=0,0,
MAX(SUMIFS($AM17:$BMK17,$AM$3:$BMK$3,"&lt;="&amp;BBG$3,$AM$2:$BMK$2,BBG$2)-INDEX(mediAddTable,tbPayroll[[#This Row],[fedStatus]]),0)-
SUMIFS($AM17:$BMK17,$AM$3:$BMK$3,"&lt;"&amp;BBG$3,$AM$2:$BMK$2,BBA$2)
))</f>
        <v/>
      </c>
      <c r="BBB17" s="116" t="str">
        <f>IF(tbPayroll[[#This Row],[idx]]="","",
ROUND(MAX(BBF17*dPeriods+tbPayroll[[#This Row],[adjustedAmount]],0),dFEDRound))</f>
        <v/>
      </c>
      <c r="BBC17" s="116" t="str">
        <f>IF(tbPayroll[[#This Row],[idx]]="","",
ROUND(IF(hoursMode="Daily",
SUMIFS(Hours!$J16:$BDM16,Hours!$J$2:$BDM$2,"&gt;="&amp;BAE$5,Hours!$J$2:$BDM$2,"&lt;="&amp;BBH$5,Hours!$J$5:$BDM$5,dRegularName),
SUMIFS(Hours!$J16:$BDM16,Hours!$J$1:$BDM$1,BBD$3,Hours!$J$5:$BDM$5,dRegularName)
),2))</f>
        <v/>
      </c>
      <c r="BBD17" s="116" t="str">
        <f>IF(tbPayroll[[#This Row],[idx]]="","",
IF(hoursMode="Daily",
SUMIFS(Hours!$J16:$BDM16,Hours!$J$2:$BDM$2,"&gt;="&amp;BAE$5,Hours!$J$2:$BDM$2,"&lt;="&amp;BBH$5,Hours!$J$5:$BDM$5,dOvertimeName),
SUMIFS(Hours!$J16:$BDM16,Hours!$J$1:$BDM$1,BBD$3,Hours!$J$5:$BDM$5,dOvertimeName)
))</f>
        <v/>
      </c>
      <c r="BBE17" s="116" t="str">
        <f>IF(tbPayroll[[#This Row],[idx]]="","",
IF(hoursMode="Daily",
SUMIFS(Hours!$J16:$BDM16,Hours!$J$2:$BDM$2,"&gt;="&amp;BAE$5,Hours!$J$2:$BDM$2,"&lt;="&amp;BBH$5,Hours!$J$5:$BDM$5,dVacationName),
SUMIFS(Hours!$J16:$BDM16,Hours!$J$1:$BDM$1,BBD$3,Hours!$J$5:$BDM$5,dVacationName)
))</f>
        <v/>
      </c>
      <c r="BBF17" s="116" t="str">
        <f>IF(tbPayroll[[#This Row],[Employee]]="","",MAX(BBH17-tbPayroll[[#This Row],[free]]-BAF17-BAY17,0))</f>
        <v/>
      </c>
      <c r="BBG17" s="116" t="str">
        <f>IF(tbPayroll[[#This Row],[Employee]]="","",MAX(BBH17-tbPayroll[[#This Row],[free]]-BAF17,0))</f>
        <v/>
      </c>
      <c r="BBH17" s="116" t="str">
        <f>IF(tbPayroll[[#This Row],[Employee]]="","",
IF(tbPayroll[[#This Row],[employmentDate]]&gt;BBH$5,0,BAJ17+BAK17+BAL17+BAH17))</f>
        <v/>
      </c>
      <c r="BBI17" s="116" t="str">
        <f>IF(tbPayroll[[#This Row],[Employee]]="","",BBH17-SUM(BAM17:BAR17)-BAG17-BAF17-BAY17-BAZ17)</f>
        <v/>
      </c>
      <c r="BBJ17" s="417"/>
      <c r="BBK17" s="192"/>
      <c r="BBL17" s="192"/>
      <c r="BBM17" s="192"/>
      <c r="BBN17" s="193"/>
      <c r="BBO17" s="116" t="str">
        <f>IF(tbPayroll[[#This Row],[Employee]]="","",
BCI17 &amp; " | " &amp; BCJ17&amp; " | " &amp; BCK17
)</f>
        <v/>
      </c>
      <c r="BBP17" s="116" t="str">
        <f>IF(tbPayroll[[#This Row],[Employee]]="","",
IF(tbPayroll[[#This Row],[employmentDate]]&gt;BCN$5,0,
ROUND(IF(tbPayroll[[#This Row],[IncomeBase]]=dSalaried,IF(BBK17&lt;&gt;"",BBK17,tbPayroll[[#This Row],[EmpWage]]),BCI17*IF(BBK17&lt;&gt;"",BBK17,tbPayroll[[#This Row],[EmpWage]])),2)))</f>
        <v/>
      </c>
      <c r="BBQ17" s="116" t="str">
        <f>IF(tbPayroll[[#This Row],[Employee]]="","",
IF(tbPayroll[[#This Row],[employmentDate]]&gt;BCN$5,0,
ROUND(BCJ17*tbPayroll[[#This Row],[overrrate]]*
IF(BBK17&lt;&gt;"",BBK17,tbPayroll[[#This Row],[EmpWage]])/IF(tbPayroll[[#This Row],[IncomeBase]]=dSalaried,MAX(tbPayroll[[#This Row],[regularwork]],1),1),2)
))</f>
        <v/>
      </c>
      <c r="BBR17" s="116" t="str">
        <f>IF(tbPayroll[[#This Row],[Employee]]="","",
IF(tbPayroll[[#This Row],[employmentDate]]&gt;BCN$5,0,
ROUND(BCK17*
IFERROR(BBP17/BCI17,0),2
)))</f>
        <v/>
      </c>
      <c r="BBS17" s="116" t="str">
        <f>IF(tbPayroll[[#This Row],[Employee]]="","",
tbPayroll[[#This Row],[exState]]*
(tbPayroll[[#This Row],[stateAddDedu]]+ROUND(
MAX(BCL17-tbPayroll[[#This Row],[persExemp]],0)*tbPayroll[[#This Row],[stateTax]],dRound))
)</f>
        <v/>
      </c>
      <c r="BBT17" s="116" t="str">
        <f>IF(tbPayroll[[#This Row],[Employee]]="","",
(ROUND(
MAX(BCL17-tbPayroll[[#This Row],[persExemp]],0)*tbPayroll[[#This Row],[dLocal]],dRound))
)</f>
        <v/>
      </c>
      <c r="BBU17" s="116" t="str">
        <f>IF(tbPayroll[[#This Row],[Employee]]="","",
(ROUND(
MAX(BCL17-tbPayroll[[#This Row],[persExemp]],0)*tbPayroll[[#This Row],[dCity]],dRound))
)</f>
        <v/>
      </c>
      <c r="BBV17" s="116" t="str" cm="1">
        <f t="array" aca="1" ref="BBV17" ca="1">IF(tbPayroll[[#This Row],[idx]]="","",
IF(BBY17=0,0,
ROUND(tbPayroll[[#This Row],[exFed]]*
MAX(
((BCH17-INDEX(INDIRECT(tbPayroll[[#This Row],[fedPrefix]]&amp;CHOOSE(tbPayroll[[#This Row],[fedStatus]],"SingleWage","JointlyWage","SingleWage","HeadWage")),BBY17))*
INDEX(INDIRECT(tbPayroll[[#This Row],[fedPrefix]]&amp;"Perc"),BBY17)+
INDEX(INDIRECT(tbPayroll[[#This Row],[fedPrefix]]&amp;CHOOSE(tbPayroll[[#This Row],[fedStatus]],"SingleHold","JointlyHold","SingleHold","HeadHold")),BBY17))/dPeriods
- IF(tbPayroll[[#This Row],[isFormSent]]="Yes",tbPayroll[[#This Row],[isFormStep3]],0),0)
+tbPayroll[[#This Row],[isFormStep4c]],dFEDRound)
)
)</f>
        <v/>
      </c>
      <c r="BBW17" s="116" t="str">
        <f>IF(tbPayroll[[#This Row],[idx]]="","",
ROUND(tbPayroll[[#This Row],[exSS]]*
IF(SUMIFS($AM17:$BMK17,$AM$3:$BMK$3,"&lt;"&amp;BBW$3,$AM$2:$BMK$2,BBW$2) +ssTax*BCM17 &lt;ssTax*ssMax,
ssTax*BCM17,
MAX(ssTax*ssMax-SUMIFS($AM17:$BMK17,$AM$3:$BMK$3,"&lt;"&amp;BBW$3,$AM$2:$BMK$2,BBW$2),0)),
2)
)</f>
        <v/>
      </c>
      <c r="BBX17" s="116" t="str">
        <f>IF(tbPayroll[[#This Row],[idx]]="","",IF(BBY17=0,0,ROUND(tbPayroll[[#This Row],[exMedi]]*mediTax*BCM17+BCG17*mediMax,2)))</f>
        <v/>
      </c>
      <c r="BBY17" s="116" t="str">
        <f ca="1">IF(tbPayroll[[#This Row],[idx]]="","",IFERROR(MATCH(BCH17,INDIRECT(tbPayroll[[#This Row],[fedPrefix]]&amp;CHOOSE(tbPayroll[[#This Row],[fedStatus]],"SingleWage","JointlyWage","SingleWage","HeadWage")),1),0))</f>
        <v/>
      </c>
      <c r="BBZ17" s="116"/>
      <c r="BCA17" s="116" t="str">
        <f>IF(tbPayroll[[#This Row],[idx]]="","",
ROUND(tbPayroll[[#This Row],[401Roth]]*IF(SUMIFS($AM17:$BMK17,$AM$3:$BMK$3,"&lt;"&amp;BCN$3,$AM$2:$BMK$2,BCN$2)+BBH17&lt;compensationCap,
BCN17,
MAX(compensationCap-SUMIFS($AM17:$BMK17,$AM$3:$BMK$3,"&lt;"&amp;BCN$3,$AM$2:$BMK$2,BCN$2),0)),2))</f>
        <v/>
      </c>
      <c r="BCB17" s="116" t="str">
        <f>IF(tbPayroll[[#This Row],[idx]]="","",
ROUND(tbPayroll[[#This Row],[401PreTax]]*IF(SUMIFS($AM17:$BMK17,$AM$3:$BMK$3,"&lt;"&amp;BCN$3,$AM$2:$BMK$2,BCN$2)+BBH17&lt;compensationCap,
BCN17,
MAX(compensationCap-SUMIFS($AM17:$BMK17,$AM$3:$BMK$3,"&lt;"&amp;BCN$3,$AM$2:$BMK$2,BCN$2),0)),2))</f>
        <v/>
      </c>
      <c r="BCC17" s="116" t="str">
        <f>IF(tbPayroll[[#This Row],[idx]]="","",
ROUND((tbPayroll[[#This Row],[401T1p]]*tbPayroll[[#This Row],[401T1Cap]]+tbPayroll[[#This Row],[401T2p]]*tbPayroll[[#This Row],[401T2Cap]])*IF(SUMIFS($AM17:$BMK17,$AM$3:$BMK$3,"&lt;"&amp;BCN$3,$AM$2:$BMK$2,BCN$2)+BBH17&lt;compensationCap,
BCN17,
MAX(compensationCap-SUMIFS($AM17:$BMK17,$AM$3:$BMK$3,"&lt;"&amp;BCN$3,$AM$2:$BMK$2,BCN$2),0)),2))</f>
        <v/>
      </c>
      <c r="BCD17" s="116" t="str">
        <f>IF(tbPayroll[[#This Row],[idx]]="","",
IF(BCC17=0,0,
ROUND(IF(SUMIFS($AM17:$BMK17,$AM$3:$BMK$3,"&lt;"&amp;BCF$3,$AM$2:$BMK$2,"&gt;="&amp;BCD$2,$AM$2:$BMK$2,"&lt;="&amp;BCF$2)+BCA17+BCB17+BCC17&lt;tbPayroll[[#This Row],[401EmperLimit]],
BCC17,
MAX((tbPayroll[[#This Row],[401EmperLimit]]-SUMIFS($AM17:$BMK17,$AM$3:$BMK$3,"&lt;"&amp;BCF$3,$AM$2:$BMK$2,"&gt;="&amp;BCD$2,$AM$2:$BMK$2,"&lt;="&amp;BCF$2)),0)),2)))</f>
        <v/>
      </c>
      <c r="BCE17" s="116" t="str">
        <f>IF(tbPayroll[[#This Row],[idx]]="","",
IF(BCB17=0,0,
ROUND(IF(SUMIFS($AM17:$BMK17,$AM$3:$BMK$3,"&lt;"&amp;BCF$3,$AM$2:$BMK$2,BCF$2)+BCA17+SUMIFS($AM17:$BMK17,$AM$3:$BMK$3,"&lt;"&amp;BCE$3,$AM$2:$BMK$2,BCE$2)+BCB17&lt;tbPayroll[[#This Row],[401ContriLimit]],
BCB17,
BCB17/(BCA17+BCB17)*
(tbPayroll[[#This Row],[401ContriLimit]]-SUMIFS($AM17:$BMK17,$AM$3:$BMK$3,"&lt;"&amp;BCF$3,$AM$2:$BMK$2,BCF$2)-SUMIFS($AM17:$BMK17,$AM$3:$BMK$3,"&lt;"&amp;BCE$3,$AM$2:$BMK$2,BCE$2))),2)))</f>
        <v/>
      </c>
      <c r="BCF17" s="116" t="str">
        <f>IF(tbPayroll[[#This Row],[idx]]="","",
IF(BCA17=0,0,
ROUND(IF(SUMIFS($AM17:$BMK17,$AM$3:$BMK$3,"&lt;"&amp;BCF$3,$AM$2:$BMK$2,BCF$2)+BCA17+SUMIFS($AM17:$BMK17,$AM$3:$BMK$3,"&lt;"&amp;BCE$3,$AM$2:$BMK$2,BCE$2)+BCB17&lt;tbPayroll[[#This Row],[401ContriLimit]],
BCA17,
BCA17/(BCA17+BCB17)*
(tbPayroll[[#This Row],[401ContriLimit]]-SUMIFS($AM17:$BMK17,$AM$3:$BMK$3,"&lt;"&amp;BCF$3,$AM$2:$BMK$2,BCF$2)-SUMIFS($AM17:$BMK17,$AM$3:$BMK$3,"&lt;"&amp;BCE$3,$AM$2:$BMK$2,BCE$2))),2)
))</f>
        <v/>
      </c>
      <c r="BCG17" s="116" t="str" cm="1">
        <f t="array" ref="BCG17">IF(tbPayroll[[#This Row],[idx]]="","",
IF(BBY17=0,0,
MAX(SUMIFS($AM17:$BMK17,$AM$3:$BMK$3,"&lt;="&amp;BCM$3,$AM$2:$BMK$2,BCM$2)-INDEX(mediAddTable,tbPayroll[[#This Row],[fedStatus]]),0)-
SUMIFS($AM17:$BMK17,$AM$3:$BMK$3,"&lt;"&amp;BCM$3,$AM$2:$BMK$2,BCG$2)
))</f>
        <v/>
      </c>
      <c r="BCH17" s="116" t="str">
        <f>IF(tbPayroll[[#This Row],[idx]]="","",
ROUND(MAX(BCL17*dPeriods+tbPayroll[[#This Row],[adjustedAmount]],0),dFEDRound))</f>
        <v/>
      </c>
      <c r="BCI17" s="116" t="str">
        <f>IF(tbPayroll[[#This Row],[idx]]="","",
ROUND(IF(hoursMode="Daily",
SUMIFS(Hours!$J16:$BDM16,Hours!$J$2:$BDM$2,"&gt;="&amp;BBK$5,Hours!$J$2:$BDM$2,"&lt;="&amp;BCN$5,Hours!$J$5:$BDM$5,dRegularName),
SUMIFS(Hours!$J16:$BDM16,Hours!$J$1:$BDM$1,BCJ$3,Hours!$J$5:$BDM$5,dRegularName)
),2))</f>
        <v/>
      </c>
      <c r="BCJ17" s="116" t="str">
        <f>IF(tbPayroll[[#This Row],[idx]]="","",
IF(hoursMode="Daily",
SUMIFS(Hours!$J16:$BDM16,Hours!$J$2:$BDM$2,"&gt;="&amp;BBK$5,Hours!$J$2:$BDM$2,"&lt;="&amp;BCN$5,Hours!$J$5:$BDM$5,dOvertimeName),
SUMIFS(Hours!$J16:$BDM16,Hours!$J$1:$BDM$1,BCJ$3,Hours!$J$5:$BDM$5,dOvertimeName)
))</f>
        <v/>
      </c>
      <c r="BCK17" s="116" t="str">
        <f>IF(tbPayroll[[#This Row],[idx]]="","",
IF(hoursMode="Daily",
SUMIFS(Hours!$J16:$BDM16,Hours!$J$2:$BDM$2,"&gt;="&amp;BBK$5,Hours!$J$2:$BDM$2,"&lt;="&amp;BCN$5,Hours!$J$5:$BDM$5,dVacationName),
SUMIFS(Hours!$J16:$BDM16,Hours!$J$1:$BDM$1,BCJ$3,Hours!$J$5:$BDM$5,dVacationName)
))</f>
        <v/>
      </c>
      <c r="BCL17" s="116" t="str">
        <f>IF(tbPayroll[[#This Row],[Employee]]="","",MAX(BCN17-tbPayroll[[#This Row],[free]]-BBL17-BCE17,0))</f>
        <v/>
      </c>
      <c r="BCM17" s="116" t="str">
        <f>IF(tbPayroll[[#This Row],[Employee]]="","",MAX(BCN17-tbPayroll[[#This Row],[free]]-BBL17,0))</f>
        <v/>
      </c>
      <c r="BCN17" s="116" t="str">
        <f>IF(tbPayroll[[#This Row],[Employee]]="","",
IF(tbPayroll[[#This Row],[employmentDate]]&gt;BCN$5,0,BBP17+BBQ17+BBR17+BBN17))</f>
        <v/>
      </c>
      <c r="BCO17" s="116" t="str">
        <f>IF(tbPayroll[[#This Row],[Employee]]="","",BCN17-SUM(BBS17:BBX17)-BBM17-BBL17-BCE17-BCF17)</f>
        <v/>
      </c>
      <c r="BCP17" s="417"/>
      <c r="BCQ17" s="192"/>
      <c r="BCR17" s="192"/>
      <c r="BCS17" s="192"/>
      <c r="BCT17" s="193"/>
      <c r="BCU17" s="116" t="str">
        <f>IF(tbPayroll[[#This Row],[Employee]]="","",
BDO17 &amp; " | " &amp; BDP17&amp; " | " &amp; BDQ17
)</f>
        <v/>
      </c>
      <c r="BCV17" s="116" t="str">
        <f>IF(tbPayroll[[#This Row],[Employee]]="","",
IF(tbPayroll[[#This Row],[employmentDate]]&gt;BDT$5,0,
ROUND(IF(tbPayroll[[#This Row],[IncomeBase]]=dSalaried,IF(BCQ17&lt;&gt;"",BCQ17,tbPayroll[[#This Row],[EmpWage]]),BDO17*IF(BCQ17&lt;&gt;"",BCQ17,tbPayroll[[#This Row],[EmpWage]])),2)))</f>
        <v/>
      </c>
      <c r="BCW17" s="116" t="str">
        <f>IF(tbPayroll[[#This Row],[Employee]]="","",
IF(tbPayroll[[#This Row],[employmentDate]]&gt;BDT$5,0,
ROUND(BDP17*tbPayroll[[#This Row],[overrrate]]*
IF(BCQ17&lt;&gt;"",BCQ17,tbPayroll[[#This Row],[EmpWage]])/IF(tbPayroll[[#This Row],[IncomeBase]]=dSalaried,MAX(tbPayroll[[#This Row],[regularwork]],1),1),2)
))</f>
        <v/>
      </c>
      <c r="BCX17" s="116" t="str">
        <f>IF(tbPayroll[[#This Row],[Employee]]="","",
IF(tbPayroll[[#This Row],[employmentDate]]&gt;BDT$5,0,
ROUND(BDQ17*
IFERROR(BCV17/BDO17,0),2
)))</f>
        <v/>
      </c>
      <c r="BCY17" s="116" t="str">
        <f>IF(tbPayroll[[#This Row],[Employee]]="","",
tbPayroll[[#This Row],[exState]]*
(tbPayroll[[#This Row],[stateAddDedu]]+ROUND(
MAX(BDR17-tbPayroll[[#This Row],[persExemp]],0)*tbPayroll[[#This Row],[stateTax]],dRound))
)</f>
        <v/>
      </c>
      <c r="BCZ17" s="116" t="str">
        <f>IF(tbPayroll[[#This Row],[Employee]]="","",
(ROUND(
MAX(BDR17-tbPayroll[[#This Row],[persExemp]],0)*tbPayroll[[#This Row],[dLocal]],dRound))
)</f>
        <v/>
      </c>
      <c r="BDA17" s="116" t="str">
        <f>IF(tbPayroll[[#This Row],[Employee]]="","",
(ROUND(
MAX(BDR17-tbPayroll[[#This Row],[persExemp]],0)*tbPayroll[[#This Row],[dCity]],dRound))
)</f>
        <v/>
      </c>
      <c r="BDB17" s="116" t="str" cm="1">
        <f t="array" aca="1" ref="BDB17" ca="1">IF(tbPayroll[[#This Row],[idx]]="","",
IF(BDE17=0,0,
ROUND(tbPayroll[[#This Row],[exFed]]*
MAX(
((BDN17-INDEX(INDIRECT(tbPayroll[[#This Row],[fedPrefix]]&amp;CHOOSE(tbPayroll[[#This Row],[fedStatus]],"SingleWage","JointlyWage","SingleWage","HeadWage")),BDE17))*
INDEX(INDIRECT(tbPayroll[[#This Row],[fedPrefix]]&amp;"Perc"),BDE17)+
INDEX(INDIRECT(tbPayroll[[#This Row],[fedPrefix]]&amp;CHOOSE(tbPayroll[[#This Row],[fedStatus]],"SingleHold","JointlyHold","SingleHold","HeadHold")),BDE17))/dPeriods
- IF(tbPayroll[[#This Row],[isFormSent]]="Yes",tbPayroll[[#This Row],[isFormStep3]],0),0)
+tbPayroll[[#This Row],[isFormStep4c]],dFEDRound)
)
)</f>
        <v/>
      </c>
      <c r="BDC17" s="116" t="str">
        <f>IF(tbPayroll[[#This Row],[idx]]="","",
ROUND(tbPayroll[[#This Row],[exSS]]*
IF(SUMIFS($AM17:$BMK17,$AM$3:$BMK$3,"&lt;"&amp;BDC$3,$AM$2:$BMK$2,BDC$2) +ssTax*BDS17 &lt;ssTax*ssMax,
ssTax*BDS17,
MAX(ssTax*ssMax-SUMIFS($AM17:$BMK17,$AM$3:$BMK$3,"&lt;"&amp;BDC$3,$AM$2:$BMK$2,BDC$2),0)),
2)
)</f>
        <v/>
      </c>
      <c r="BDD17" s="116" t="str">
        <f>IF(tbPayroll[[#This Row],[idx]]="","",IF(BDE17=0,0,ROUND(tbPayroll[[#This Row],[exMedi]]*mediTax*BDS17+BDM17*mediMax,2)))</f>
        <v/>
      </c>
      <c r="BDE17" s="116" t="str">
        <f ca="1">IF(tbPayroll[[#This Row],[idx]]="","",IFERROR(MATCH(BDN17,INDIRECT(tbPayroll[[#This Row],[fedPrefix]]&amp;CHOOSE(tbPayroll[[#This Row],[fedStatus]],"SingleWage","JointlyWage","SingleWage","HeadWage")),1),0))</f>
        <v/>
      </c>
      <c r="BDF17" s="116"/>
      <c r="BDG17" s="116" t="str">
        <f>IF(tbPayroll[[#This Row],[idx]]="","",
ROUND(tbPayroll[[#This Row],[401Roth]]*IF(SUMIFS($AM17:$BMK17,$AM$3:$BMK$3,"&lt;"&amp;BDT$3,$AM$2:$BMK$2,BDT$2)+BCN17&lt;compensationCap,
BDT17,
MAX(compensationCap-SUMIFS($AM17:$BMK17,$AM$3:$BMK$3,"&lt;"&amp;BDT$3,$AM$2:$BMK$2,BDT$2),0)),2))</f>
        <v/>
      </c>
      <c r="BDH17" s="116" t="str">
        <f>IF(tbPayroll[[#This Row],[idx]]="","",
ROUND(tbPayroll[[#This Row],[401PreTax]]*IF(SUMIFS($AM17:$BMK17,$AM$3:$BMK$3,"&lt;"&amp;BDT$3,$AM$2:$BMK$2,BDT$2)+BCN17&lt;compensationCap,
BDT17,
MAX(compensationCap-SUMIFS($AM17:$BMK17,$AM$3:$BMK$3,"&lt;"&amp;BDT$3,$AM$2:$BMK$2,BDT$2),0)),2))</f>
        <v/>
      </c>
      <c r="BDI17" s="116" t="str">
        <f>IF(tbPayroll[[#This Row],[idx]]="","",
ROUND((tbPayroll[[#This Row],[401T1p]]*tbPayroll[[#This Row],[401T1Cap]]+tbPayroll[[#This Row],[401T2p]]*tbPayroll[[#This Row],[401T2Cap]])*IF(SUMIFS($AM17:$BMK17,$AM$3:$BMK$3,"&lt;"&amp;BDT$3,$AM$2:$BMK$2,BDT$2)+BCN17&lt;compensationCap,
BDT17,
MAX(compensationCap-SUMIFS($AM17:$BMK17,$AM$3:$BMK$3,"&lt;"&amp;BDT$3,$AM$2:$BMK$2,BDT$2),0)),2))</f>
        <v/>
      </c>
      <c r="BDJ17" s="116" t="str">
        <f>IF(tbPayroll[[#This Row],[idx]]="","",
IF(BDI17=0,0,
ROUND(IF(SUMIFS($AM17:$BMK17,$AM$3:$BMK$3,"&lt;"&amp;BDL$3,$AM$2:$BMK$2,"&gt;="&amp;BDJ$2,$AM$2:$BMK$2,"&lt;="&amp;BDL$2)+BDG17+BDH17+BDI17&lt;tbPayroll[[#This Row],[401EmperLimit]],
BDI17,
MAX((tbPayroll[[#This Row],[401EmperLimit]]-SUMIFS($AM17:$BMK17,$AM$3:$BMK$3,"&lt;"&amp;BDL$3,$AM$2:$BMK$2,"&gt;="&amp;BDJ$2,$AM$2:$BMK$2,"&lt;="&amp;BDL$2)),0)),2)))</f>
        <v/>
      </c>
      <c r="BDK17" s="116" t="str">
        <f>IF(tbPayroll[[#This Row],[idx]]="","",
IF(BDH17=0,0,
ROUND(IF(SUMIFS($AM17:$BMK17,$AM$3:$BMK$3,"&lt;"&amp;BDL$3,$AM$2:$BMK$2,BDL$2)+BDG17+SUMIFS($AM17:$BMK17,$AM$3:$BMK$3,"&lt;"&amp;BDK$3,$AM$2:$BMK$2,BDK$2)+BDH17&lt;tbPayroll[[#This Row],[401ContriLimit]],
BDH17,
BDH17/(BDG17+BDH17)*
(tbPayroll[[#This Row],[401ContriLimit]]-SUMIFS($AM17:$BMK17,$AM$3:$BMK$3,"&lt;"&amp;BDL$3,$AM$2:$BMK$2,BDL$2)-SUMIFS($AM17:$BMK17,$AM$3:$BMK$3,"&lt;"&amp;BDK$3,$AM$2:$BMK$2,BDK$2))),2)))</f>
        <v/>
      </c>
      <c r="BDL17" s="116" t="str">
        <f>IF(tbPayroll[[#This Row],[idx]]="","",
IF(BDG17=0,0,
ROUND(IF(SUMIFS($AM17:$BMK17,$AM$3:$BMK$3,"&lt;"&amp;BDL$3,$AM$2:$BMK$2,BDL$2)+BDG17+SUMIFS($AM17:$BMK17,$AM$3:$BMK$3,"&lt;"&amp;BDK$3,$AM$2:$BMK$2,BDK$2)+BDH17&lt;tbPayroll[[#This Row],[401ContriLimit]],
BDG17,
BDG17/(BDG17+BDH17)*
(tbPayroll[[#This Row],[401ContriLimit]]-SUMIFS($AM17:$BMK17,$AM$3:$BMK$3,"&lt;"&amp;BDL$3,$AM$2:$BMK$2,BDL$2)-SUMIFS($AM17:$BMK17,$AM$3:$BMK$3,"&lt;"&amp;BDK$3,$AM$2:$BMK$2,BDK$2))),2)
))</f>
        <v/>
      </c>
      <c r="BDM17" s="116" t="str" cm="1">
        <f t="array" ref="BDM17">IF(tbPayroll[[#This Row],[idx]]="","",
IF(BDE17=0,0,
MAX(SUMIFS($AM17:$BMK17,$AM$3:$BMK$3,"&lt;="&amp;BDS$3,$AM$2:$BMK$2,BDS$2)-INDEX(mediAddTable,tbPayroll[[#This Row],[fedStatus]]),0)-
SUMIFS($AM17:$BMK17,$AM$3:$BMK$3,"&lt;"&amp;BDS$3,$AM$2:$BMK$2,BDM$2)
))</f>
        <v/>
      </c>
      <c r="BDN17" s="116" t="str">
        <f>IF(tbPayroll[[#This Row],[idx]]="","",
ROUND(MAX(BDR17*dPeriods+tbPayroll[[#This Row],[adjustedAmount]],0),dFEDRound))</f>
        <v/>
      </c>
      <c r="BDO17" s="116" t="str">
        <f>IF(tbPayroll[[#This Row],[idx]]="","",
ROUND(IF(hoursMode="Daily",
SUMIFS(Hours!$J16:$BDM16,Hours!$J$2:$BDM$2,"&gt;="&amp;BCQ$5,Hours!$J$2:$BDM$2,"&lt;="&amp;BDT$5,Hours!$J$5:$BDM$5,dRegularName),
SUMIFS(Hours!$J16:$BDM16,Hours!$J$1:$BDM$1,BDP$3,Hours!$J$5:$BDM$5,dRegularName)
),2))</f>
        <v/>
      </c>
      <c r="BDP17" s="116" t="str">
        <f>IF(tbPayroll[[#This Row],[idx]]="","",
IF(hoursMode="Daily",
SUMIFS(Hours!$J16:$BDM16,Hours!$J$2:$BDM$2,"&gt;="&amp;BCQ$5,Hours!$J$2:$BDM$2,"&lt;="&amp;BDT$5,Hours!$J$5:$BDM$5,dOvertimeName),
SUMIFS(Hours!$J16:$BDM16,Hours!$J$1:$BDM$1,BDP$3,Hours!$J$5:$BDM$5,dOvertimeName)
))</f>
        <v/>
      </c>
      <c r="BDQ17" s="116" t="str">
        <f>IF(tbPayroll[[#This Row],[idx]]="","",
IF(hoursMode="Daily",
SUMIFS(Hours!$J16:$BDM16,Hours!$J$2:$BDM$2,"&gt;="&amp;BCQ$5,Hours!$J$2:$BDM$2,"&lt;="&amp;BDT$5,Hours!$J$5:$BDM$5,dVacationName),
SUMIFS(Hours!$J16:$BDM16,Hours!$J$1:$BDM$1,BDP$3,Hours!$J$5:$BDM$5,dVacationName)
))</f>
        <v/>
      </c>
      <c r="BDR17" s="116" t="str">
        <f>IF(tbPayroll[[#This Row],[Employee]]="","",MAX(BDT17-tbPayroll[[#This Row],[free]]-BCR17-BDK17,0))</f>
        <v/>
      </c>
      <c r="BDS17" s="116" t="str">
        <f>IF(tbPayroll[[#This Row],[Employee]]="","",MAX(BDT17-tbPayroll[[#This Row],[free]]-BCR17,0))</f>
        <v/>
      </c>
      <c r="BDT17" s="116" t="str">
        <f>IF(tbPayroll[[#This Row],[Employee]]="","",
IF(tbPayroll[[#This Row],[employmentDate]]&gt;BDT$5,0,BCV17+BCW17+BCX17+BCT17))</f>
        <v/>
      </c>
      <c r="BDU17" s="116" t="str">
        <f>IF(tbPayroll[[#This Row],[Employee]]="","",BDT17-SUM(BCY17:BDD17)-BCS17-BCR17-BDK17-BDL17)</f>
        <v/>
      </c>
      <c r="BDV17" s="417"/>
      <c r="BDW17" s="192"/>
      <c r="BDX17" s="192"/>
      <c r="BDY17" s="192"/>
      <c r="BDZ17" s="193"/>
      <c r="BEA17" s="116" t="str">
        <f>IF(tbPayroll[[#This Row],[Employee]]="","",
BEU17 &amp; " | " &amp; BEV17&amp; " | " &amp; BEW17
)</f>
        <v/>
      </c>
      <c r="BEB17" s="116" t="str">
        <f>IF(tbPayroll[[#This Row],[Employee]]="","",
IF(tbPayroll[[#This Row],[employmentDate]]&gt;BEZ$5,0,
ROUND(IF(tbPayroll[[#This Row],[IncomeBase]]=dSalaried,IF(BDW17&lt;&gt;"",BDW17,tbPayroll[[#This Row],[EmpWage]]),BEU17*IF(BDW17&lt;&gt;"",BDW17,tbPayroll[[#This Row],[EmpWage]])),2)))</f>
        <v/>
      </c>
      <c r="BEC17" s="116" t="str">
        <f>IF(tbPayroll[[#This Row],[Employee]]="","",
IF(tbPayroll[[#This Row],[employmentDate]]&gt;BEZ$5,0,
ROUND(BEV17*tbPayroll[[#This Row],[overrrate]]*
IF(BDW17&lt;&gt;"",BDW17,tbPayroll[[#This Row],[EmpWage]])/IF(tbPayroll[[#This Row],[IncomeBase]]=dSalaried,MAX(tbPayroll[[#This Row],[regularwork]],1),1),2)
))</f>
        <v/>
      </c>
      <c r="BED17" s="116" t="str">
        <f>IF(tbPayroll[[#This Row],[Employee]]="","",
IF(tbPayroll[[#This Row],[employmentDate]]&gt;BEZ$5,0,
ROUND(BEW17*
IFERROR(BEB17/BEU17,0),2
)))</f>
        <v/>
      </c>
      <c r="BEE17" s="116" t="str">
        <f>IF(tbPayroll[[#This Row],[Employee]]="","",
tbPayroll[[#This Row],[exState]]*
(tbPayroll[[#This Row],[stateAddDedu]]+ROUND(
MAX(BEX17-tbPayroll[[#This Row],[persExemp]],0)*tbPayroll[[#This Row],[stateTax]],dRound))
)</f>
        <v/>
      </c>
      <c r="BEF17" s="116" t="str">
        <f>IF(tbPayroll[[#This Row],[Employee]]="","",
(ROUND(
MAX(BEX17-tbPayroll[[#This Row],[persExemp]],0)*tbPayroll[[#This Row],[dLocal]],dRound))
)</f>
        <v/>
      </c>
      <c r="BEG17" s="116" t="str">
        <f>IF(tbPayroll[[#This Row],[Employee]]="","",
(ROUND(
MAX(BEX17-tbPayroll[[#This Row],[persExemp]],0)*tbPayroll[[#This Row],[dCity]],dRound))
)</f>
        <v/>
      </c>
      <c r="BEH17" s="116" t="str" cm="1">
        <f t="array" aca="1" ref="BEH17" ca="1">IF(tbPayroll[[#This Row],[idx]]="","",
IF(BEK17=0,0,
ROUND(tbPayroll[[#This Row],[exFed]]*
MAX(
((BET17-INDEX(INDIRECT(tbPayroll[[#This Row],[fedPrefix]]&amp;CHOOSE(tbPayroll[[#This Row],[fedStatus]],"SingleWage","JointlyWage","SingleWage","HeadWage")),BEK17))*
INDEX(INDIRECT(tbPayroll[[#This Row],[fedPrefix]]&amp;"Perc"),BEK17)+
INDEX(INDIRECT(tbPayroll[[#This Row],[fedPrefix]]&amp;CHOOSE(tbPayroll[[#This Row],[fedStatus]],"SingleHold","JointlyHold","SingleHold","HeadHold")),BEK17))/dPeriods
- IF(tbPayroll[[#This Row],[isFormSent]]="Yes",tbPayroll[[#This Row],[isFormStep3]],0),0)
+tbPayroll[[#This Row],[isFormStep4c]],dFEDRound)
)
)</f>
        <v/>
      </c>
      <c r="BEI17" s="116" t="str">
        <f>IF(tbPayroll[[#This Row],[idx]]="","",
ROUND(tbPayroll[[#This Row],[exSS]]*
IF(SUMIFS($AM17:$BMK17,$AM$3:$BMK$3,"&lt;"&amp;BEI$3,$AM$2:$BMK$2,BEI$2) +ssTax*BEY17 &lt;ssTax*ssMax,
ssTax*BEY17,
MAX(ssTax*ssMax-SUMIFS($AM17:$BMK17,$AM$3:$BMK$3,"&lt;"&amp;BEI$3,$AM$2:$BMK$2,BEI$2),0)),
2)
)</f>
        <v/>
      </c>
      <c r="BEJ17" s="116" t="str">
        <f>IF(tbPayroll[[#This Row],[idx]]="","",IF(BEK17=0,0,ROUND(tbPayroll[[#This Row],[exMedi]]*mediTax*BEY17+BES17*mediMax,2)))</f>
        <v/>
      </c>
      <c r="BEK17" s="116" t="str">
        <f ca="1">IF(tbPayroll[[#This Row],[idx]]="","",IFERROR(MATCH(BET17,INDIRECT(tbPayroll[[#This Row],[fedPrefix]]&amp;CHOOSE(tbPayroll[[#This Row],[fedStatus]],"SingleWage","JointlyWage","SingleWage","HeadWage")),1),0))</f>
        <v/>
      </c>
      <c r="BEL17" s="116"/>
      <c r="BEM17" s="116" t="str">
        <f>IF(tbPayroll[[#This Row],[idx]]="","",
ROUND(tbPayroll[[#This Row],[401Roth]]*IF(SUMIFS($AM17:$BMK17,$AM$3:$BMK$3,"&lt;"&amp;BEZ$3,$AM$2:$BMK$2,BEZ$2)+BDT17&lt;compensationCap,
BEZ17,
MAX(compensationCap-SUMIFS($AM17:$BMK17,$AM$3:$BMK$3,"&lt;"&amp;BEZ$3,$AM$2:$BMK$2,BEZ$2),0)),2))</f>
        <v/>
      </c>
      <c r="BEN17" s="116" t="str">
        <f>IF(tbPayroll[[#This Row],[idx]]="","",
ROUND(tbPayroll[[#This Row],[401PreTax]]*IF(SUMIFS($AM17:$BMK17,$AM$3:$BMK$3,"&lt;"&amp;BEZ$3,$AM$2:$BMK$2,BEZ$2)+BDT17&lt;compensationCap,
BEZ17,
MAX(compensationCap-SUMIFS($AM17:$BMK17,$AM$3:$BMK$3,"&lt;"&amp;BEZ$3,$AM$2:$BMK$2,BEZ$2),0)),2))</f>
        <v/>
      </c>
      <c r="BEO17" s="116" t="str">
        <f>IF(tbPayroll[[#This Row],[idx]]="","",
ROUND((tbPayroll[[#This Row],[401T1p]]*tbPayroll[[#This Row],[401T1Cap]]+tbPayroll[[#This Row],[401T2p]]*tbPayroll[[#This Row],[401T2Cap]])*IF(SUMIFS($AM17:$BMK17,$AM$3:$BMK$3,"&lt;"&amp;BEZ$3,$AM$2:$BMK$2,BEZ$2)+BDT17&lt;compensationCap,
BEZ17,
MAX(compensationCap-SUMIFS($AM17:$BMK17,$AM$3:$BMK$3,"&lt;"&amp;BEZ$3,$AM$2:$BMK$2,BEZ$2),0)),2))</f>
        <v/>
      </c>
      <c r="BEP17" s="116" t="str">
        <f>IF(tbPayroll[[#This Row],[idx]]="","",
IF(BEO17=0,0,
ROUND(IF(SUMIFS($AM17:$BMK17,$AM$3:$BMK$3,"&lt;"&amp;BER$3,$AM$2:$BMK$2,"&gt;="&amp;BEP$2,$AM$2:$BMK$2,"&lt;="&amp;BER$2)+BEM17+BEN17+BEO17&lt;tbPayroll[[#This Row],[401EmperLimit]],
BEO17,
MAX((tbPayroll[[#This Row],[401EmperLimit]]-SUMIFS($AM17:$BMK17,$AM$3:$BMK$3,"&lt;"&amp;BER$3,$AM$2:$BMK$2,"&gt;="&amp;BEP$2,$AM$2:$BMK$2,"&lt;="&amp;BER$2)),0)),2)))</f>
        <v/>
      </c>
      <c r="BEQ17" s="116" t="str">
        <f>IF(tbPayroll[[#This Row],[idx]]="","",
IF(BEN17=0,0,
ROUND(IF(SUMIFS($AM17:$BMK17,$AM$3:$BMK$3,"&lt;"&amp;BER$3,$AM$2:$BMK$2,BER$2)+BEM17+SUMIFS($AM17:$BMK17,$AM$3:$BMK$3,"&lt;"&amp;BEQ$3,$AM$2:$BMK$2,BEQ$2)+BEN17&lt;tbPayroll[[#This Row],[401ContriLimit]],
BEN17,
BEN17/(BEM17+BEN17)*
(tbPayroll[[#This Row],[401ContriLimit]]-SUMIFS($AM17:$BMK17,$AM$3:$BMK$3,"&lt;"&amp;BER$3,$AM$2:$BMK$2,BER$2)-SUMIFS($AM17:$BMK17,$AM$3:$BMK$3,"&lt;"&amp;BEQ$3,$AM$2:$BMK$2,BEQ$2))),2)))</f>
        <v/>
      </c>
      <c r="BER17" s="116" t="str">
        <f>IF(tbPayroll[[#This Row],[idx]]="","",
IF(BEM17=0,0,
ROUND(IF(SUMIFS($AM17:$BMK17,$AM$3:$BMK$3,"&lt;"&amp;BER$3,$AM$2:$BMK$2,BER$2)+BEM17+SUMIFS($AM17:$BMK17,$AM$3:$BMK$3,"&lt;"&amp;BEQ$3,$AM$2:$BMK$2,BEQ$2)+BEN17&lt;tbPayroll[[#This Row],[401ContriLimit]],
BEM17,
BEM17/(BEM17+BEN17)*
(tbPayroll[[#This Row],[401ContriLimit]]-SUMIFS($AM17:$BMK17,$AM$3:$BMK$3,"&lt;"&amp;BER$3,$AM$2:$BMK$2,BER$2)-SUMIFS($AM17:$BMK17,$AM$3:$BMK$3,"&lt;"&amp;BEQ$3,$AM$2:$BMK$2,BEQ$2))),2)
))</f>
        <v/>
      </c>
      <c r="BES17" s="116" t="str" cm="1">
        <f t="array" ref="BES17">IF(tbPayroll[[#This Row],[idx]]="","",
IF(BEK17=0,0,
MAX(SUMIFS($AM17:$BMK17,$AM$3:$BMK$3,"&lt;="&amp;BEY$3,$AM$2:$BMK$2,BEY$2)-INDEX(mediAddTable,tbPayroll[[#This Row],[fedStatus]]),0)-
SUMIFS($AM17:$BMK17,$AM$3:$BMK$3,"&lt;"&amp;BEY$3,$AM$2:$BMK$2,BES$2)
))</f>
        <v/>
      </c>
      <c r="BET17" s="116" t="str">
        <f>IF(tbPayroll[[#This Row],[idx]]="","",
ROUND(MAX(BEX17*dPeriods+tbPayroll[[#This Row],[adjustedAmount]],0),dFEDRound))</f>
        <v/>
      </c>
      <c r="BEU17" s="116" t="str">
        <f>IF(tbPayroll[[#This Row],[idx]]="","",
ROUND(IF(hoursMode="Daily",
SUMIFS(Hours!$J16:$BDM16,Hours!$J$2:$BDM$2,"&gt;="&amp;BDW$5,Hours!$J$2:$BDM$2,"&lt;="&amp;BEZ$5,Hours!$J$5:$BDM$5,dRegularName),
SUMIFS(Hours!$J16:$BDM16,Hours!$J$1:$BDM$1,BEV$3,Hours!$J$5:$BDM$5,dRegularName)
),2))</f>
        <v/>
      </c>
      <c r="BEV17" s="116" t="str">
        <f>IF(tbPayroll[[#This Row],[idx]]="","",
IF(hoursMode="Daily",
SUMIFS(Hours!$J16:$BDM16,Hours!$J$2:$BDM$2,"&gt;="&amp;BDW$5,Hours!$J$2:$BDM$2,"&lt;="&amp;BEZ$5,Hours!$J$5:$BDM$5,dOvertimeName),
SUMIFS(Hours!$J16:$BDM16,Hours!$J$1:$BDM$1,BEV$3,Hours!$J$5:$BDM$5,dOvertimeName)
))</f>
        <v/>
      </c>
      <c r="BEW17" s="116" t="str">
        <f>IF(tbPayroll[[#This Row],[idx]]="","",
IF(hoursMode="Daily",
SUMIFS(Hours!$J16:$BDM16,Hours!$J$2:$BDM$2,"&gt;="&amp;BDW$5,Hours!$J$2:$BDM$2,"&lt;="&amp;BEZ$5,Hours!$J$5:$BDM$5,dVacationName),
SUMIFS(Hours!$J16:$BDM16,Hours!$J$1:$BDM$1,BEV$3,Hours!$J$5:$BDM$5,dVacationName)
))</f>
        <v/>
      </c>
      <c r="BEX17" s="116" t="str">
        <f>IF(tbPayroll[[#This Row],[Employee]]="","",MAX(BEZ17-tbPayroll[[#This Row],[free]]-BDX17-BEQ17,0))</f>
        <v/>
      </c>
      <c r="BEY17" s="116" t="str">
        <f>IF(tbPayroll[[#This Row],[Employee]]="","",MAX(BEZ17-tbPayroll[[#This Row],[free]]-BDX17,0))</f>
        <v/>
      </c>
      <c r="BEZ17" s="116" t="str">
        <f>IF(tbPayroll[[#This Row],[Employee]]="","",
IF(tbPayroll[[#This Row],[employmentDate]]&gt;BEZ$5,0,BEB17+BEC17+BED17+BDZ17))</f>
        <v/>
      </c>
      <c r="BFA17" s="116" t="str">
        <f>IF(tbPayroll[[#This Row],[Employee]]="","",BEZ17-SUM(BEE17:BEJ17)-BDY17-BDX17-BEQ17-BER17)</f>
        <v/>
      </c>
      <c r="BFB17" s="417"/>
      <c r="BFC17" s="192"/>
      <c r="BFD17" s="192"/>
      <c r="BFE17" s="192"/>
      <c r="BFF17" s="193"/>
      <c r="BFG17" s="116" t="str">
        <f>IF(tbPayroll[[#This Row],[Employee]]="","",
BGA17 &amp; " | " &amp; BGB17&amp; " | " &amp; BGC17
)</f>
        <v/>
      </c>
      <c r="BFH17" s="116" t="str">
        <f>IF(tbPayroll[[#This Row],[Employee]]="","",
IF(tbPayroll[[#This Row],[employmentDate]]&gt;BGF$5,0,
ROUND(IF(tbPayroll[[#This Row],[IncomeBase]]=dSalaried,IF(BFC17&lt;&gt;"",BFC17,tbPayroll[[#This Row],[EmpWage]]),BGA17*IF(BFC17&lt;&gt;"",BFC17,tbPayroll[[#This Row],[EmpWage]])),2)))</f>
        <v/>
      </c>
      <c r="BFI17" s="116" t="str">
        <f>IF(tbPayroll[[#This Row],[Employee]]="","",
IF(tbPayroll[[#This Row],[employmentDate]]&gt;BGF$5,0,
ROUND(BGB17*tbPayroll[[#This Row],[overrrate]]*
IF(BFC17&lt;&gt;"",BFC17,tbPayroll[[#This Row],[EmpWage]])/IF(tbPayroll[[#This Row],[IncomeBase]]=dSalaried,MAX(tbPayroll[[#This Row],[regularwork]],1),1),2)
))</f>
        <v/>
      </c>
      <c r="BFJ17" s="116" t="str">
        <f>IF(tbPayroll[[#This Row],[Employee]]="","",
IF(tbPayroll[[#This Row],[employmentDate]]&gt;BGF$5,0,
ROUND(BGC17*
IFERROR(BFH17/BGA17,0),2
)))</f>
        <v/>
      </c>
      <c r="BFK17" s="116" t="str">
        <f>IF(tbPayroll[[#This Row],[Employee]]="","",
tbPayroll[[#This Row],[exState]]*
(tbPayroll[[#This Row],[stateAddDedu]]+ROUND(
MAX(BGD17-tbPayroll[[#This Row],[persExemp]],0)*tbPayroll[[#This Row],[stateTax]],dRound))
)</f>
        <v/>
      </c>
      <c r="BFL17" s="116" t="str">
        <f>IF(tbPayroll[[#This Row],[Employee]]="","",
(ROUND(
MAX(BGD17-tbPayroll[[#This Row],[persExemp]],0)*tbPayroll[[#This Row],[dLocal]],dRound))
)</f>
        <v/>
      </c>
      <c r="BFM17" s="116" t="str">
        <f>IF(tbPayroll[[#This Row],[Employee]]="","",
(ROUND(
MAX(BGD17-tbPayroll[[#This Row],[persExemp]],0)*tbPayroll[[#This Row],[dCity]],dRound))
)</f>
        <v/>
      </c>
      <c r="BFN17" s="116" t="str" cm="1">
        <f t="array" aca="1" ref="BFN17" ca="1">IF(tbPayroll[[#This Row],[idx]]="","",
IF(BFQ17=0,0,
ROUND(tbPayroll[[#This Row],[exFed]]*
MAX(
((BFZ17-INDEX(INDIRECT(tbPayroll[[#This Row],[fedPrefix]]&amp;CHOOSE(tbPayroll[[#This Row],[fedStatus]],"SingleWage","JointlyWage","SingleWage","HeadWage")),BFQ17))*
INDEX(INDIRECT(tbPayroll[[#This Row],[fedPrefix]]&amp;"Perc"),BFQ17)+
INDEX(INDIRECT(tbPayroll[[#This Row],[fedPrefix]]&amp;CHOOSE(tbPayroll[[#This Row],[fedStatus]],"SingleHold","JointlyHold","SingleHold","HeadHold")),BFQ17))/dPeriods
- IF(tbPayroll[[#This Row],[isFormSent]]="Yes",tbPayroll[[#This Row],[isFormStep3]],0),0)
+tbPayroll[[#This Row],[isFormStep4c]],dFEDRound)
)
)</f>
        <v/>
      </c>
      <c r="BFO17" s="116" t="str">
        <f>IF(tbPayroll[[#This Row],[idx]]="","",
ROUND(tbPayroll[[#This Row],[exSS]]*
IF(SUMIFS($AM17:$BMK17,$AM$3:$BMK$3,"&lt;"&amp;BFO$3,$AM$2:$BMK$2,BFO$2) +ssTax*BGE17 &lt;ssTax*ssMax,
ssTax*BGE17,
MAX(ssTax*ssMax-SUMIFS($AM17:$BMK17,$AM$3:$BMK$3,"&lt;"&amp;BFO$3,$AM$2:$BMK$2,BFO$2),0)),
2)
)</f>
        <v/>
      </c>
      <c r="BFP17" s="116" t="str">
        <f>IF(tbPayroll[[#This Row],[idx]]="","",IF(BFQ17=0,0,ROUND(tbPayroll[[#This Row],[exMedi]]*mediTax*BGE17+BFY17*mediMax,2)))</f>
        <v/>
      </c>
      <c r="BFQ17" s="116" t="str">
        <f ca="1">IF(tbPayroll[[#This Row],[idx]]="","",IFERROR(MATCH(BFZ17,INDIRECT(tbPayroll[[#This Row],[fedPrefix]]&amp;CHOOSE(tbPayroll[[#This Row],[fedStatus]],"SingleWage","JointlyWage","SingleWage","HeadWage")),1),0))</f>
        <v/>
      </c>
      <c r="BFR17" s="116"/>
      <c r="BFS17" s="116" t="str">
        <f>IF(tbPayroll[[#This Row],[idx]]="","",
ROUND(tbPayroll[[#This Row],[401Roth]]*IF(SUMIFS($AM17:$BMK17,$AM$3:$BMK$3,"&lt;"&amp;BGF$3,$AM$2:$BMK$2,BGF$2)+BEZ17&lt;compensationCap,
BGF17,
MAX(compensationCap-SUMIFS($AM17:$BMK17,$AM$3:$BMK$3,"&lt;"&amp;BGF$3,$AM$2:$BMK$2,BGF$2),0)),2))</f>
        <v/>
      </c>
      <c r="BFT17" s="116" t="str">
        <f>IF(tbPayroll[[#This Row],[idx]]="","",
ROUND(tbPayroll[[#This Row],[401PreTax]]*IF(SUMIFS($AM17:$BMK17,$AM$3:$BMK$3,"&lt;"&amp;BGF$3,$AM$2:$BMK$2,BGF$2)+BEZ17&lt;compensationCap,
BGF17,
MAX(compensationCap-SUMIFS($AM17:$BMK17,$AM$3:$BMK$3,"&lt;"&amp;BGF$3,$AM$2:$BMK$2,BGF$2),0)),2))</f>
        <v/>
      </c>
      <c r="BFU17" s="116" t="str">
        <f>IF(tbPayroll[[#This Row],[idx]]="","",
ROUND((tbPayroll[[#This Row],[401T1p]]*tbPayroll[[#This Row],[401T1Cap]]+tbPayroll[[#This Row],[401T2p]]*tbPayroll[[#This Row],[401T2Cap]])*IF(SUMIFS($AM17:$BMK17,$AM$3:$BMK$3,"&lt;"&amp;BGF$3,$AM$2:$BMK$2,BGF$2)+BEZ17&lt;compensationCap,
BGF17,
MAX(compensationCap-SUMIFS($AM17:$BMK17,$AM$3:$BMK$3,"&lt;"&amp;BGF$3,$AM$2:$BMK$2,BGF$2),0)),2))</f>
        <v/>
      </c>
      <c r="BFV17" s="116" t="str">
        <f>IF(tbPayroll[[#This Row],[idx]]="","",
IF(BFU17=0,0,
ROUND(IF(SUMIFS($AM17:$BMK17,$AM$3:$BMK$3,"&lt;"&amp;BFX$3,$AM$2:$BMK$2,"&gt;="&amp;BFV$2,$AM$2:$BMK$2,"&lt;="&amp;BFX$2)+BFS17+BFT17+BFU17&lt;tbPayroll[[#This Row],[401EmperLimit]],
BFU17,
MAX((tbPayroll[[#This Row],[401EmperLimit]]-SUMIFS($AM17:$BMK17,$AM$3:$BMK$3,"&lt;"&amp;BFX$3,$AM$2:$BMK$2,"&gt;="&amp;BFV$2,$AM$2:$BMK$2,"&lt;="&amp;BFX$2)),0)),2)))</f>
        <v/>
      </c>
      <c r="BFW17" s="116" t="str">
        <f>IF(tbPayroll[[#This Row],[idx]]="","",
IF(BFT17=0,0,
ROUND(IF(SUMIFS($AM17:$BMK17,$AM$3:$BMK$3,"&lt;"&amp;BFX$3,$AM$2:$BMK$2,BFX$2)+BFS17+SUMIFS($AM17:$BMK17,$AM$3:$BMK$3,"&lt;"&amp;BFW$3,$AM$2:$BMK$2,BFW$2)+BFT17&lt;tbPayroll[[#This Row],[401ContriLimit]],
BFT17,
BFT17/(BFS17+BFT17)*
(tbPayroll[[#This Row],[401ContriLimit]]-SUMIFS($AM17:$BMK17,$AM$3:$BMK$3,"&lt;"&amp;BFX$3,$AM$2:$BMK$2,BFX$2)-SUMIFS($AM17:$BMK17,$AM$3:$BMK$3,"&lt;"&amp;BFW$3,$AM$2:$BMK$2,BFW$2))),2)))</f>
        <v/>
      </c>
      <c r="BFX17" s="116" t="str">
        <f>IF(tbPayroll[[#This Row],[idx]]="","",
IF(BFS17=0,0,
ROUND(IF(SUMIFS($AM17:$BMK17,$AM$3:$BMK$3,"&lt;"&amp;BFX$3,$AM$2:$BMK$2,BFX$2)+BFS17+SUMIFS($AM17:$BMK17,$AM$3:$BMK$3,"&lt;"&amp;BFW$3,$AM$2:$BMK$2,BFW$2)+BFT17&lt;tbPayroll[[#This Row],[401ContriLimit]],
BFS17,
BFS17/(BFS17+BFT17)*
(tbPayroll[[#This Row],[401ContriLimit]]-SUMIFS($AM17:$BMK17,$AM$3:$BMK$3,"&lt;"&amp;BFX$3,$AM$2:$BMK$2,BFX$2)-SUMIFS($AM17:$BMK17,$AM$3:$BMK$3,"&lt;"&amp;BFW$3,$AM$2:$BMK$2,BFW$2))),2)
))</f>
        <v/>
      </c>
      <c r="BFY17" s="116" t="str" cm="1">
        <f t="array" ref="BFY17">IF(tbPayroll[[#This Row],[idx]]="","",
IF(BFQ17=0,0,
MAX(SUMIFS($AM17:$BMK17,$AM$3:$BMK$3,"&lt;="&amp;BGE$3,$AM$2:$BMK$2,BGE$2)-INDEX(mediAddTable,tbPayroll[[#This Row],[fedStatus]]),0)-
SUMIFS($AM17:$BMK17,$AM$3:$BMK$3,"&lt;"&amp;BGE$3,$AM$2:$BMK$2,BFY$2)
))</f>
        <v/>
      </c>
      <c r="BFZ17" s="116" t="str">
        <f>IF(tbPayroll[[#This Row],[idx]]="","",
ROUND(MAX(BGD17*dPeriods+tbPayroll[[#This Row],[adjustedAmount]],0),dFEDRound))</f>
        <v/>
      </c>
      <c r="BGA17" s="116" t="str">
        <f>IF(tbPayroll[[#This Row],[idx]]="","",
ROUND(IF(hoursMode="Daily",
SUMIFS(Hours!$J16:$BDM16,Hours!$J$2:$BDM$2,"&gt;="&amp;BFC$5,Hours!$J$2:$BDM$2,"&lt;="&amp;BGF$5,Hours!$J$5:$BDM$5,dRegularName),
SUMIFS(Hours!$J16:$BDM16,Hours!$J$1:$BDM$1,BGB$3,Hours!$J$5:$BDM$5,dRegularName)
),2))</f>
        <v/>
      </c>
      <c r="BGB17" s="116" t="str">
        <f>IF(tbPayroll[[#This Row],[idx]]="","",
IF(hoursMode="Daily",
SUMIFS(Hours!$J16:$BDM16,Hours!$J$2:$BDM$2,"&gt;="&amp;BFC$5,Hours!$J$2:$BDM$2,"&lt;="&amp;BGF$5,Hours!$J$5:$BDM$5,dOvertimeName),
SUMIFS(Hours!$J16:$BDM16,Hours!$J$1:$BDM$1,BGB$3,Hours!$J$5:$BDM$5,dOvertimeName)
))</f>
        <v/>
      </c>
      <c r="BGC17" s="116" t="str">
        <f>IF(tbPayroll[[#This Row],[idx]]="","",
IF(hoursMode="Daily",
SUMIFS(Hours!$J16:$BDM16,Hours!$J$2:$BDM$2,"&gt;="&amp;BFC$5,Hours!$J$2:$BDM$2,"&lt;="&amp;BGF$5,Hours!$J$5:$BDM$5,dVacationName),
SUMIFS(Hours!$J16:$BDM16,Hours!$J$1:$BDM$1,BGB$3,Hours!$J$5:$BDM$5,dVacationName)
))</f>
        <v/>
      </c>
      <c r="BGD17" s="116" t="str">
        <f>IF(tbPayroll[[#This Row],[Employee]]="","",MAX(BGF17-tbPayroll[[#This Row],[free]]-BFD17-BFW17,0))</f>
        <v/>
      </c>
      <c r="BGE17" s="116" t="str">
        <f>IF(tbPayroll[[#This Row],[Employee]]="","",MAX(BGF17-tbPayroll[[#This Row],[free]]-BFD17,0))</f>
        <v/>
      </c>
      <c r="BGF17" s="116" t="str">
        <f>IF(tbPayroll[[#This Row],[Employee]]="","",
IF(tbPayroll[[#This Row],[employmentDate]]&gt;BGF$5,0,BFH17+BFI17+BFJ17+BFF17))</f>
        <v/>
      </c>
      <c r="BGG17" s="116" t="str">
        <f>IF(tbPayroll[[#This Row],[Employee]]="","",BGF17-SUM(BFK17:BFP17)-BFE17-BFD17-BFW17-BFX17)</f>
        <v/>
      </c>
      <c r="BGH17" s="417"/>
      <c r="BGI17" s="192"/>
      <c r="BGJ17" s="192"/>
      <c r="BGK17" s="192"/>
      <c r="BGL17" s="193"/>
      <c r="BGM17" s="116" t="str">
        <f>IF(tbPayroll[[#This Row],[Employee]]="","",
BHG17 &amp; " | " &amp; BHH17&amp; " | " &amp; BHI17
)</f>
        <v/>
      </c>
      <c r="BGN17" s="116" t="str">
        <f>IF(tbPayroll[[#This Row],[Employee]]="","",
IF(tbPayroll[[#This Row],[employmentDate]]&gt;BHL$5,0,
ROUND(IF(tbPayroll[[#This Row],[IncomeBase]]=dSalaried,IF(BGI17&lt;&gt;"",BGI17,tbPayroll[[#This Row],[EmpWage]]),BHG17*IF(BGI17&lt;&gt;"",BGI17,tbPayroll[[#This Row],[EmpWage]])),2)))</f>
        <v/>
      </c>
      <c r="BGO17" s="116" t="str">
        <f>IF(tbPayroll[[#This Row],[Employee]]="","",
IF(tbPayroll[[#This Row],[employmentDate]]&gt;BHL$5,0,
ROUND(BHH17*tbPayroll[[#This Row],[overrrate]]*
IF(BGI17&lt;&gt;"",BGI17,tbPayroll[[#This Row],[EmpWage]])/IF(tbPayroll[[#This Row],[IncomeBase]]=dSalaried,MAX(tbPayroll[[#This Row],[regularwork]],1),1),2)
))</f>
        <v/>
      </c>
      <c r="BGP17" s="116" t="str">
        <f>IF(tbPayroll[[#This Row],[Employee]]="","",
IF(tbPayroll[[#This Row],[employmentDate]]&gt;BHL$5,0,
ROUND(BHI17*
IFERROR(BGN17/BHG17,0),2
)))</f>
        <v/>
      </c>
      <c r="BGQ17" s="116" t="str">
        <f>IF(tbPayroll[[#This Row],[Employee]]="","",
tbPayroll[[#This Row],[exState]]*
(tbPayroll[[#This Row],[stateAddDedu]]+ROUND(
MAX(BHJ17-tbPayroll[[#This Row],[persExemp]],0)*tbPayroll[[#This Row],[stateTax]],dRound))
)</f>
        <v/>
      </c>
      <c r="BGR17" s="116" t="str">
        <f>IF(tbPayroll[[#This Row],[Employee]]="","",
(ROUND(
MAX(BHJ17-tbPayroll[[#This Row],[persExemp]],0)*tbPayroll[[#This Row],[dLocal]],dRound))
)</f>
        <v/>
      </c>
      <c r="BGS17" s="116" t="str">
        <f>IF(tbPayroll[[#This Row],[Employee]]="","",
(ROUND(
MAX(BHJ17-tbPayroll[[#This Row],[persExemp]],0)*tbPayroll[[#This Row],[dCity]],dRound))
)</f>
        <v/>
      </c>
      <c r="BGT17" s="116" t="str" cm="1">
        <f t="array" aca="1" ref="BGT17" ca="1">IF(tbPayroll[[#This Row],[idx]]="","",
IF(BGW17=0,0,
ROUND(tbPayroll[[#This Row],[exFed]]*
MAX(
((BHF17-INDEX(INDIRECT(tbPayroll[[#This Row],[fedPrefix]]&amp;CHOOSE(tbPayroll[[#This Row],[fedStatus]],"SingleWage","JointlyWage","SingleWage","HeadWage")),BGW17))*
INDEX(INDIRECT(tbPayroll[[#This Row],[fedPrefix]]&amp;"Perc"),BGW17)+
INDEX(INDIRECT(tbPayroll[[#This Row],[fedPrefix]]&amp;CHOOSE(tbPayroll[[#This Row],[fedStatus]],"SingleHold","JointlyHold","SingleHold","HeadHold")),BGW17))/dPeriods
- IF(tbPayroll[[#This Row],[isFormSent]]="Yes",tbPayroll[[#This Row],[isFormStep3]],0),0)
+tbPayroll[[#This Row],[isFormStep4c]],dFEDRound)
)
)</f>
        <v/>
      </c>
      <c r="BGU17" s="116" t="str">
        <f>IF(tbPayroll[[#This Row],[idx]]="","",
ROUND(tbPayroll[[#This Row],[exSS]]*
IF(SUMIFS($AM17:$BMK17,$AM$3:$BMK$3,"&lt;"&amp;BGU$3,$AM$2:$BMK$2,BGU$2) +ssTax*BHK17 &lt;ssTax*ssMax,
ssTax*BHK17,
MAX(ssTax*ssMax-SUMIFS($AM17:$BMK17,$AM$3:$BMK$3,"&lt;"&amp;BGU$3,$AM$2:$BMK$2,BGU$2),0)),
2)
)</f>
        <v/>
      </c>
      <c r="BGV17" s="116" t="str">
        <f>IF(tbPayroll[[#This Row],[idx]]="","",IF(BGW17=0,0,ROUND(tbPayroll[[#This Row],[exMedi]]*mediTax*BHK17+BHE17*mediMax,2)))</f>
        <v/>
      </c>
      <c r="BGW17" s="116" t="str">
        <f ca="1">IF(tbPayroll[[#This Row],[idx]]="","",IFERROR(MATCH(BHF17,INDIRECT(tbPayroll[[#This Row],[fedPrefix]]&amp;CHOOSE(tbPayroll[[#This Row],[fedStatus]],"SingleWage","JointlyWage","SingleWage","HeadWage")),1),0))</f>
        <v/>
      </c>
      <c r="BGX17" s="116"/>
      <c r="BGY17" s="116" t="str">
        <f>IF(tbPayroll[[#This Row],[idx]]="","",
ROUND(tbPayroll[[#This Row],[401Roth]]*IF(SUMIFS($AM17:$BMK17,$AM$3:$BMK$3,"&lt;"&amp;BHL$3,$AM$2:$BMK$2,BHL$2)+BGF17&lt;compensationCap,
BHL17,
MAX(compensationCap-SUMIFS($AM17:$BMK17,$AM$3:$BMK$3,"&lt;"&amp;BHL$3,$AM$2:$BMK$2,BHL$2),0)),2))</f>
        <v/>
      </c>
      <c r="BGZ17" s="116" t="str">
        <f>IF(tbPayroll[[#This Row],[idx]]="","",
ROUND(tbPayroll[[#This Row],[401PreTax]]*IF(SUMIFS($AM17:$BMK17,$AM$3:$BMK$3,"&lt;"&amp;BHL$3,$AM$2:$BMK$2,BHL$2)+BGF17&lt;compensationCap,
BHL17,
MAX(compensationCap-SUMIFS($AM17:$BMK17,$AM$3:$BMK$3,"&lt;"&amp;BHL$3,$AM$2:$BMK$2,BHL$2),0)),2))</f>
        <v/>
      </c>
      <c r="BHA17" s="116" t="str">
        <f>IF(tbPayroll[[#This Row],[idx]]="","",
ROUND((tbPayroll[[#This Row],[401T1p]]*tbPayroll[[#This Row],[401T1Cap]]+tbPayroll[[#This Row],[401T2p]]*tbPayroll[[#This Row],[401T2Cap]])*IF(SUMIFS($AM17:$BMK17,$AM$3:$BMK$3,"&lt;"&amp;BHL$3,$AM$2:$BMK$2,BHL$2)+BGF17&lt;compensationCap,
BHL17,
MAX(compensationCap-SUMIFS($AM17:$BMK17,$AM$3:$BMK$3,"&lt;"&amp;BHL$3,$AM$2:$BMK$2,BHL$2),0)),2))</f>
        <v/>
      </c>
      <c r="BHB17" s="116" t="str">
        <f>IF(tbPayroll[[#This Row],[idx]]="","",
IF(BHA17=0,0,
ROUND(IF(SUMIFS($AM17:$BMK17,$AM$3:$BMK$3,"&lt;"&amp;BHD$3,$AM$2:$BMK$2,"&gt;="&amp;BHB$2,$AM$2:$BMK$2,"&lt;="&amp;BHD$2)+BGY17+BGZ17+BHA17&lt;tbPayroll[[#This Row],[401EmperLimit]],
BHA17,
MAX((tbPayroll[[#This Row],[401EmperLimit]]-SUMIFS($AM17:$BMK17,$AM$3:$BMK$3,"&lt;"&amp;BHD$3,$AM$2:$BMK$2,"&gt;="&amp;BHB$2,$AM$2:$BMK$2,"&lt;="&amp;BHD$2)),0)),2)))</f>
        <v/>
      </c>
      <c r="BHC17" s="116" t="str">
        <f>IF(tbPayroll[[#This Row],[idx]]="","",
IF(BGZ17=0,0,
ROUND(IF(SUMIFS($AM17:$BMK17,$AM$3:$BMK$3,"&lt;"&amp;BHD$3,$AM$2:$BMK$2,BHD$2)+BGY17+SUMIFS($AM17:$BMK17,$AM$3:$BMK$3,"&lt;"&amp;BHC$3,$AM$2:$BMK$2,BHC$2)+BGZ17&lt;tbPayroll[[#This Row],[401ContriLimit]],
BGZ17,
BGZ17/(BGY17+BGZ17)*
(tbPayroll[[#This Row],[401ContriLimit]]-SUMIFS($AM17:$BMK17,$AM$3:$BMK$3,"&lt;"&amp;BHD$3,$AM$2:$BMK$2,BHD$2)-SUMIFS($AM17:$BMK17,$AM$3:$BMK$3,"&lt;"&amp;BHC$3,$AM$2:$BMK$2,BHC$2))),2)))</f>
        <v/>
      </c>
      <c r="BHD17" s="116" t="str">
        <f>IF(tbPayroll[[#This Row],[idx]]="","",
IF(BGY17=0,0,
ROUND(IF(SUMIFS($AM17:$BMK17,$AM$3:$BMK$3,"&lt;"&amp;BHD$3,$AM$2:$BMK$2,BHD$2)+BGY17+SUMIFS($AM17:$BMK17,$AM$3:$BMK$3,"&lt;"&amp;BHC$3,$AM$2:$BMK$2,BHC$2)+BGZ17&lt;tbPayroll[[#This Row],[401ContriLimit]],
BGY17,
BGY17/(BGY17+BGZ17)*
(tbPayroll[[#This Row],[401ContriLimit]]-SUMIFS($AM17:$BMK17,$AM$3:$BMK$3,"&lt;"&amp;BHD$3,$AM$2:$BMK$2,BHD$2)-SUMIFS($AM17:$BMK17,$AM$3:$BMK$3,"&lt;"&amp;BHC$3,$AM$2:$BMK$2,BHC$2))),2)
))</f>
        <v/>
      </c>
      <c r="BHE17" s="116" t="str" cm="1">
        <f t="array" ref="BHE17">IF(tbPayroll[[#This Row],[idx]]="","",
IF(BGW17=0,0,
MAX(SUMIFS($AM17:$BMK17,$AM$3:$BMK$3,"&lt;="&amp;BHK$3,$AM$2:$BMK$2,BHK$2)-INDEX(mediAddTable,tbPayroll[[#This Row],[fedStatus]]),0)-
SUMIFS($AM17:$BMK17,$AM$3:$BMK$3,"&lt;"&amp;BHK$3,$AM$2:$BMK$2,BHE$2)
))</f>
        <v/>
      </c>
      <c r="BHF17" s="116" t="str">
        <f>IF(tbPayroll[[#This Row],[idx]]="","",
ROUND(MAX(BHJ17*dPeriods+tbPayroll[[#This Row],[adjustedAmount]],0),dFEDRound))</f>
        <v/>
      </c>
      <c r="BHG17" s="116" t="str">
        <f>IF(tbPayroll[[#This Row],[idx]]="","",
ROUND(IF(hoursMode="Daily",
SUMIFS(Hours!$J16:$BDM16,Hours!$J$2:$BDM$2,"&gt;="&amp;BGI$5,Hours!$J$2:$BDM$2,"&lt;="&amp;BHL$5,Hours!$J$5:$BDM$5,dRegularName),
SUMIFS(Hours!$J16:$BDM16,Hours!$J$1:$BDM$1,BHH$3,Hours!$J$5:$BDM$5,dRegularName)
),2))</f>
        <v/>
      </c>
      <c r="BHH17" s="116" t="str">
        <f>IF(tbPayroll[[#This Row],[idx]]="","",
IF(hoursMode="Daily",
SUMIFS(Hours!$J16:$BDM16,Hours!$J$2:$BDM$2,"&gt;="&amp;BGI$5,Hours!$J$2:$BDM$2,"&lt;="&amp;BHL$5,Hours!$J$5:$BDM$5,dOvertimeName),
SUMIFS(Hours!$J16:$BDM16,Hours!$J$1:$BDM$1,BHH$3,Hours!$J$5:$BDM$5,dOvertimeName)
))</f>
        <v/>
      </c>
      <c r="BHI17" s="116" t="str">
        <f>IF(tbPayroll[[#This Row],[idx]]="","",
IF(hoursMode="Daily",
SUMIFS(Hours!$J16:$BDM16,Hours!$J$2:$BDM$2,"&gt;="&amp;BGI$5,Hours!$J$2:$BDM$2,"&lt;="&amp;BHL$5,Hours!$J$5:$BDM$5,dVacationName),
SUMIFS(Hours!$J16:$BDM16,Hours!$J$1:$BDM$1,BHH$3,Hours!$J$5:$BDM$5,dVacationName)
))</f>
        <v/>
      </c>
      <c r="BHJ17" s="116" t="str">
        <f>IF(tbPayroll[[#This Row],[Employee]]="","",MAX(BHL17-tbPayroll[[#This Row],[free]]-BGJ17-BHC17,0))</f>
        <v/>
      </c>
      <c r="BHK17" s="116" t="str">
        <f>IF(tbPayroll[[#This Row],[Employee]]="","",MAX(BHL17-tbPayroll[[#This Row],[free]]-BGJ17,0))</f>
        <v/>
      </c>
      <c r="BHL17" s="116" t="str">
        <f>IF(tbPayroll[[#This Row],[Employee]]="","",
IF(tbPayroll[[#This Row],[employmentDate]]&gt;BHL$5,0,BGN17+BGO17+BGP17+BGL17))</f>
        <v/>
      </c>
      <c r="BHM17" s="116" t="str">
        <f>IF(tbPayroll[[#This Row],[Employee]]="","",BHL17-SUM(BGQ17:BGV17)-BGK17-BGJ17-BHC17-BHD17)</f>
        <v/>
      </c>
      <c r="BHN17" s="417"/>
      <c r="BHO17" s="192"/>
      <c r="BHP17" s="192"/>
      <c r="BHQ17" s="192"/>
      <c r="BHR17" s="193"/>
      <c r="BHS17" s="116" t="str">
        <f>IF(tbPayroll[[#This Row],[Employee]]="","",
BIM17 &amp; " | " &amp; BIN17&amp; " | " &amp; BIO17
)</f>
        <v/>
      </c>
      <c r="BHT17" s="116" t="str">
        <f>IF(tbPayroll[[#This Row],[Employee]]="","",
IF(tbPayroll[[#This Row],[employmentDate]]&gt;BIR$5,0,
ROUND(IF(tbPayroll[[#This Row],[IncomeBase]]=dSalaried,IF(BHO17&lt;&gt;"",BHO17,tbPayroll[[#This Row],[EmpWage]]),BIM17*IF(BHO17&lt;&gt;"",BHO17,tbPayroll[[#This Row],[EmpWage]])),2)))</f>
        <v/>
      </c>
      <c r="BHU17" s="116" t="str">
        <f>IF(tbPayroll[[#This Row],[Employee]]="","",
IF(tbPayroll[[#This Row],[employmentDate]]&gt;BIR$5,0,
ROUND(BIN17*tbPayroll[[#This Row],[overrrate]]*
IF(BHO17&lt;&gt;"",BHO17,tbPayroll[[#This Row],[EmpWage]])/IF(tbPayroll[[#This Row],[IncomeBase]]=dSalaried,MAX(tbPayroll[[#This Row],[regularwork]],1),1),2)
))</f>
        <v/>
      </c>
      <c r="BHV17" s="116" t="str">
        <f>IF(tbPayroll[[#This Row],[Employee]]="","",
IF(tbPayroll[[#This Row],[employmentDate]]&gt;BIR$5,0,
ROUND(BIO17*
IFERROR(BHT17/BIM17,0),2
)))</f>
        <v/>
      </c>
      <c r="BHW17" s="116" t="str">
        <f>IF(tbPayroll[[#This Row],[Employee]]="","",
tbPayroll[[#This Row],[exState]]*
(tbPayroll[[#This Row],[stateAddDedu]]+ROUND(
MAX(BIP17-tbPayroll[[#This Row],[persExemp]],0)*tbPayroll[[#This Row],[stateTax]],dRound))
)</f>
        <v/>
      </c>
      <c r="BHX17" s="116" t="str">
        <f>IF(tbPayroll[[#This Row],[Employee]]="","",
(ROUND(
MAX(BIP17-tbPayroll[[#This Row],[persExemp]],0)*tbPayroll[[#This Row],[dLocal]],dRound))
)</f>
        <v/>
      </c>
      <c r="BHY17" s="116" t="str">
        <f>IF(tbPayroll[[#This Row],[Employee]]="","",
(ROUND(
MAX(BIP17-tbPayroll[[#This Row],[persExemp]],0)*tbPayroll[[#This Row],[dCity]],dRound))
)</f>
        <v/>
      </c>
      <c r="BHZ17" s="116" t="str" cm="1">
        <f t="array" aca="1" ref="BHZ17" ca="1">IF(tbPayroll[[#This Row],[idx]]="","",
IF(BIC17=0,0,
ROUND(tbPayroll[[#This Row],[exFed]]*
MAX(
((BIL17-INDEX(INDIRECT(tbPayroll[[#This Row],[fedPrefix]]&amp;CHOOSE(tbPayroll[[#This Row],[fedStatus]],"SingleWage","JointlyWage","SingleWage","HeadWage")),BIC17))*
INDEX(INDIRECT(tbPayroll[[#This Row],[fedPrefix]]&amp;"Perc"),BIC17)+
INDEX(INDIRECT(tbPayroll[[#This Row],[fedPrefix]]&amp;CHOOSE(tbPayroll[[#This Row],[fedStatus]],"SingleHold","JointlyHold","SingleHold","HeadHold")),BIC17))/dPeriods
- IF(tbPayroll[[#This Row],[isFormSent]]="Yes",tbPayroll[[#This Row],[isFormStep3]],0),0)
+tbPayroll[[#This Row],[isFormStep4c]],dFEDRound)
)
)</f>
        <v/>
      </c>
      <c r="BIA17" s="116" t="str">
        <f>IF(tbPayroll[[#This Row],[idx]]="","",
ROUND(tbPayroll[[#This Row],[exSS]]*
IF(SUMIFS($AM17:$BMK17,$AM$3:$BMK$3,"&lt;"&amp;BIA$3,$AM$2:$BMK$2,BIA$2) +ssTax*BIQ17 &lt;ssTax*ssMax,
ssTax*BIQ17,
MAX(ssTax*ssMax-SUMIFS($AM17:$BMK17,$AM$3:$BMK$3,"&lt;"&amp;BIA$3,$AM$2:$BMK$2,BIA$2),0)),
2)
)</f>
        <v/>
      </c>
      <c r="BIB17" s="116" t="str">
        <f>IF(tbPayroll[[#This Row],[idx]]="","",IF(BIC17=0,0,ROUND(tbPayroll[[#This Row],[exMedi]]*mediTax*BIQ17+BIK17*mediMax,2)))</f>
        <v/>
      </c>
      <c r="BIC17" s="116" t="str">
        <f ca="1">IF(tbPayroll[[#This Row],[idx]]="","",IFERROR(MATCH(BIL17,INDIRECT(tbPayroll[[#This Row],[fedPrefix]]&amp;CHOOSE(tbPayroll[[#This Row],[fedStatus]],"SingleWage","JointlyWage","SingleWage","HeadWage")),1),0))</f>
        <v/>
      </c>
      <c r="BID17" s="116"/>
      <c r="BIE17" s="116" t="str">
        <f>IF(tbPayroll[[#This Row],[idx]]="","",
ROUND(tbPayroll[[#This Row],[401Roth]]*IF(SUMIFS($AM17:$BMK17,$AM$3:$BMK$3,"&lt;"&amp;BIR$3,$AM$2:$BMK$2,BIR$2)+BHL17&lt;compensationCap,
BIR17,
MAX(compensationCap-SUMIFS($AM17:$BMK17,$AM$3:$BMK$3,"&lt;"&amp;BIR$3,$AM$2:$BMK$2,BIR$2),0)),2))</f>
        <v/>
      </c>
      <c r="BIF17" s="116" t="str">
        <f>IF(tbPayroll[[#This Row],[idx]]="","",
ROUND(tbPayroll[[#This Row],[401PreTax]]*IF(SUMIFS($AM17:$BMK17,$AM$3:$BMK$3,"&lt;"&amp;BIR$3,$AM$2:$BMK$2,BIR$2)+BHL17&lt;compensationCap,
BIR17,
MAX(compensationCap-SUMIFS($AM17:$BMK17,$AM$3:$BMK$3,"&lt;"&amp;BIR$3,$AM$2:$BMK$2,BIR$2),0)),2))</f>
        <v/>
      </c>
      <c r="BIG17" s="116" t="str">
        <f>IF(tbPayroll[[#This Row],[idx]]="","",
ROUND((tbPayroll[[#This Row],[401T1p]]*tbPayroll[[#This Row],[401T1Cap]]+tbPayroll[[#This Row],[401T2p]]*tbPayroll[[#This Row],[401T2Cap]])*IF(SUMIFS($AM17:$BMK17,$AM$3:$BMK$3,"&lt;"&amp;BIR$3,$AM$2:$BMK$2,BIR$2)+BHL17&lt;compensationCap,
BIR17,
MAX(compensationCap-SUMIFS($AM17:$BMK17,$AM$3:$BMK$3,"&lt;"&amp;BIR$3,$AM$2:$BMK$2,BIR$2),0)),2))</f>
        <v/>
      </c>
      <c r="BIH17" s="116" t="str">
        <f>IF(tbPayroll[[#This Row],[idx]]="","",
IF(BIG17=0,0,
ROUND(IF(SUMIFS($AM17:$BMK17,$AM$3:$BMK$3,"&lt;"&amp;BIJ$3,$AM$2:$BMK$2,"&gt;="&amp;BIH$2,$AM$2:$BMK$2,"&lt;="&amp;BIJ$2)+BIE17+BIF17+BIG17&lt;tbPayroll[[#This Row],[401EmperLimit]],
BIG17,
MAX((tbPayroll[[#This Row],[401EmperLimit]]-SUMIFS($AM17:$BMK17,$AM$3:$BMK$3,"&lt;"&amp;BIJ$3,$AM$2:$BMK$2,"&gt;="&amp;BIH$2,$AM$2:$BMK$2,"&lt;="&amp;BIJ$2)),0)),2)))</f>
        <v/>
      </c>
      <c r="BII17" s="116" t="str">
        <f>IF(tbPayroll[[#This Row],[idx]]="","",
IF(BIF17=0,0,
ROUND(IF(SUMIFS($AM17:$BMK17,$AM$3:$BMK$3,"&lt;"&amp;BIJ$3,$AM$2:$BMK$2,BIJ$2)+BIE17+SUMIFS($AM17:$BMK17,$AM$3:$BMK$3,"&lt;"&amp;BII$3,$AM$2:$BMK$2,BII$2)+BIF17&lt;tbPayroll[[#This Row],[401ContriLimit]],
BIF17,
BIF17/(BIE17+BIF17)*
(tbPayroll[[#This Row],[401ContriLimit]]-SUMIFS($AM17:$BMK17,$AM$3:$BMK$3,"&lt;"&amp;BIJ$3,$AM$2:$BMK$2,BIJ$2)-SUMIFS($AM17:$BMK17,$AM$3:$BMK$3,"&lt;"&amp;BII$3,$AM$2:$BMK$2,BII$2))),2)))</f>
        <v/>
      </c>
      <c r="BIJ17" s="116" t="str">
        <f>IF(tbPayroll[[#This Row],[idx]]="","",
IF(BIE17=0,0,
ROUND(IF(SUMIFS($AM17:$BMK17,$AM$3:$BMK$3,"&lt;"&amp;BIJ$3,$AM$2:$BMK$2,BIJ$2)+BIE17+SUMIFS($AM17:$BMK17,$AM$3:$BMK$3,"&lt;"&amp;BII$3,$AM$2:$BMK$2,BII$2)+BIF17&lt;tbPayroll[[#This Row],[401ContriLimit]],
BIE17,
BIE17/(BIE17+BIF17)*
(tbPayroll[[#This Row],[401ContriLimit]]-SUMIFS($AM17:$BMK17,$AM$3:$BMK$3,"&lt;"&amp;BIJ$3,$AM$2:$BMK$2,BIJ$2)-SUMIFS($AM17:$BMK17,$AM$3:$BMK$3,"&lt;"&amp;BII$3,$AM$2:$BMK$2,BII$2))),2)
))</f>
        <v/>
      </c>
      <c r="BIK17" s="116" t="str" cm="1">
        <f t="array" ref="BIK17">IF(tbPayroll[[#This Row],[idx]]="","",
IF(BIC17=0,0,
MAX(SUMIFS($AM17:$BMK17,$AM$3:$BMK$3,"&lt;="&amp;BIQ$3,$AM$2:$BMK$2,BIQ$2)-INDEX(mediAddTable,tbPayroll[[#This Row],[fedStatus]]),0)-
SUMIFS($AM17:$BMK17,$AM$3:$BMK$3,"&lt;"&amp;BIQ$3,$AM$2:$BMK$2,BIK$2)
))</f>
        <v/>
      </c>
      <c r="BIL17" s="116" t="str">
        <f>IF(tbPayroll[[#This Row],[idx]]="","",
ROUND(MAX(BIP17*dPeriods+tbPayroll[[#This Row],[adjustedAmount]],0),dFEDRound))</f>
        <v/>
      </c>
      <c r="BIM17" s="116" t="str">
        <f>IF(tbPayroll[[#This Row],[idx]]="","",
ROUND(IF(hoursMode="Daily",
SUMIFS(Hours!$J16:$BDM16,Hours!$J$2:$BDM$2,"&gt;="&amp;BHO$5,Hours!$J$2:$BDM$2,"&lt;="&amp;BIR$5,Hours!$J$5:$BDM$5,dRegularName),
SUMIFS(Hours!$J16:$BDM16,Hours!$J$1:$BDM$1,BIN$3,Hours!$J$5:$BDM$5,dRegularName)
),2))</f>
        <v/>
      </c>
      <c r="BIN17" s="116" t="str">
        <f>IF(tbPayroll[[#This Row],[idx]]="","",
IF(hoursMode="Daily",
SUMIFS(Hours!$J16:$BDM16,Hours!$J$2:$BDM$2,"&gt;="&amp;BHO$5,Hours!$J$2:$BDM$2,"&lt;="&amp;BIR$5,Hours!$J$5:$BDM$5,dOvertimeName),
SUMIFS(Hours!$J16:$BDM16,Hours!$J$1:$BDM$1,BIN$3,Hours!$J$5:$BDM$5,dOvertimeName)
))</f>
        <v/>
      </c>
      <c r="BIO17" s="116" t="str">
        <f>IF(tbPayroll[[#This Row],[idx]]="","",
IF(hoursMode="Daily",
SUMIFS(Hours!$J16:$BDM16,Hours!$J$2:$BDM$2,"&gt;="&amp;BHO$5,Hours!$J$2:$BDM$2,"&lt;="&amp;BIR$5,Hours!$J$5:$BDM$5,dVacationName),
SUMIFS(Hours!$J16:$BDM16,Hours!$J$1:$BDM$1,BIN$3,Hours!$J$5:$BDM$5,dVacationName)
))</f>
        <v/>
      </c>
      <c r="BIP17" s="116" t="str">
        <f>IF(tbPayroll[[#This Row],[Employee]]="","",MAX(BIR17-tbPayroll[[#This Row],[free]]-BHP17-BII17,0))</f>
        <v/>
      </c>
      <c r="BIQ17" s="116" t="str">
        <f>IF(tbPayroll[[#This Row],[Employee]]="","",MAX(BIR17-tbPayroll[[#This Row],[free]]-BHP17,0))</f>
        <v/>
      </c>
      <c r="BIR17" s="116" t="str">
        <f>IF(tbPayroll[[#This Row],[Employee]]="","",
IF(tbPayroll[[#This Row],[employmentDate]]&gt;BIR$5,0,BHT17+BHU17+BHV17+BHR17))</f>
        <v/>
      </c>
      <c r="BIS17" s="116" t="str">
        <f>IF(tbPayroll[[#This Row],[Employee]]="","",BIR17-SUM(BHW17:BIB17)-BHQ17-BHP17-BII17-BIJ17)</f>
        <v/>
      </c>
      <c r="BIT17" s="417"/>
      <c r="BIU17" s="192"/>
      <c r="BIV17" s="192"/>
      <c r="BIW17" s="192"/>
      <c r="BIX17" s="193"/>
      <c r="BIY17" s="116" t="str">
        <f>IF(tbPayroll[[#This Row],[Employee]]="","",
BJS17 &amp; " | " &amp; BJT17&amp; " | " &amp; BJU17
)</f>
        <v/>
      </c>
      <c r="BIZ17" s="116" t="str">
        <f>IF(tbPayroll[[#This Row],[Employee]]="","",
IF(tbPayroll[[#This Row],[employmentDate]]&gt;BJX$5,0,
ROUND(IF(tbPayroll[[#This Row],[IncomeBase]]=dSalaried,IF(BIU17&lt;&gt;"",BIU17,tbPayroll[[#This Row],[EmpWage]]),BJS17*IF(BIU17&lt;&gt;"",BIU17,tbPayroll[[#This Row],[EmpWage]])),2)))</f>
        <v/>
      </c>
      <c r="BJA17" s="116" t="str">
        <f>IF(tbPayroll[[#This Row],[Employee]]="","",
IF(tbPayroll[[#This Row],[employmentDate]]&gt;BJX$5,0,
ROUND(BJT17*tbPayroll[[#This Row],[overrrate]]*
IF(BIU17&lt;&gt;"",BIU17,tbPayroll[[#This Row],[EmpWage]])/IF(tbPayroll[[#This Row],[IncomeBase]]=dSalaried,MAX(tbPayroll[[#This Row],[regularwork]],1),1),2)
))</f>
        <v/>
      </c>
      <c r="BJB17" s="116" t="str">
        <f>IF(tbPayroll[[#This Row],[Employee]]="","",
IF(tbPayroll[[#This Row],[employmentDate]]&gt;BJX$5,0,
ROUND(BJU17*
IFERROR(BIZ17/BJS17,0),2
)))</f>
        <v/>
      </c>
      <c r="BJC17" s="116" t="str">
        <f>IF(tbPayroll[[#This Row],[Employee]]="","",
tbPayroll[[#This Row],[exState]]*
(tbPayroll[[#This Row],[stateAddDedu]]+ROUND(
MAX(BJV17-tbPayroll[[#This Row],[persExemp]],0)*tbPayroll[[#This Row],[stateTax]],dRound))
)</f>
        <v/>
      </c>
      <c r="BJD17" s="116" t="str">
        <f>IF(tbPayroll[[#This Row],[Employee]]="","",
(ROUND(
MAX(BJV17-tbPayroll[[#This Row],[persExemp]],0)*tbPayroll[[#This Row],[dLocal]],dRound))
)</f>
        <v/>
      </c>
      <c r="BJE17" s="116" t="str">
        <f>IF(tbPayroll[[#This Row],[Employee]]="","",
(ROUND(
MAX(BJV17-tbPayroll[[#This Row],[persExemp]],0)*tbPayroll[[#This Row],[dCity]],dRound))
)</f>
        <v/>
      </c>
      <c r="BJF17" s="116" t="str" cm="1">
        <f t="array" aca="1" ref="BJF17" ca="1">IF(tbPayroll[[#This Row],[idx]]="","",
IF(BJI17=0,0,
ROUND(tbPayroll[[#This Row],[exFed]]*
MAX(
((BJR17-INDEX(INDIRECT(tbPayroll[[#This Row],[fedPrefix]]&amp;CHOOSE(tbPayroll[[#This Row],[fedStatus]],"SingleWage","JointlyWage","SingleWage","HeadWage")),BJI17))*
INDEX(INDIRECT(tbPayroll[[#This Row],[fedPrefix]]&amp;"Perc"),BJI17)+
INDEX(INDIRECT(tbPayroll[[#This Row],[fedPrefix]]&amp;CHOOSE(tbPayroll[[#This Row],[fedStatus]],"SingleHold","JointlyHold","SingleHold","HeadHold")),BJI17))/dPeriods
- IF(tbPayroll[[#This Row],[isFormSent]]="Yes",tbPayroll[[#This Row],[isFormStep3]],0),0)
+tbPayroll[[#This Row],[isFormStep4c]],dFEDRound)
)
)</f>
        <v/>
      </c>
      <c r="BJG17" s="116" t="str">
        <f>IF(tbPayroll[[#This Row],[idx]]="","",
ROUND(tbPayroll[[#This Row],[exSS]]*
IF(SUMIFS($AM17:$BMK17,$AM$3:$BMK$3,"&lt;"&amp;BJG$3,$AM$2:$BMK$2,BJG$2) +ssTax*BJW17 &lt;ssTax*ssMax,
ssTax*BJW17,
MAX(ssTax*ssMax-SUMIFS($AM17:$BMK17,$AM$3:$BMK$3,"&lt;"&amp;BJG$3,$AM$2:$BMK$2,BJG$2),0)),
2)
)</f>
        <v/>
      </c>
      <c r="BJH17" s="116" t="str">
        <f>IF(tbPayroll[[#This Row],[idx]]="","",IF(BJI17=0,0,ROUND(tbPayroll[[#This Row],[exMedi]]*mediTax*BJW17+BJQ17*mediMax,2)))</f>
        <v/>
      </c>
      <c r="BJI17" s="116" t="str">
        <f ca="1">IF(tbPayroll[[#This Row],[idx]]="","",IFERROR(MATCH(BJR17,INDIRECT(tbPayroll[[#This Row],[fedPrefix]]&amp;CHOOSE(tbPayroll[[#This Row],[fedStatus]],"SingleWage","JointlyWage","SingleWage","HeadWage")),1),0))</f>
        <v/>
      </c>
      <c r="BJJ17" s="116"/>
      <c r="BJK17" s="116" t="str">
        <f>IF(tbPayroll[[#This Row],[idx]]="","",
ROUND(tbPayroll[[#This Row],[401Roth]]*IF(SUMIFS($AM17:$BMK17,$AM$3:$BMK$3,"&lt;"&amp;BJX$3,$AM$2:$BMK$2,BJX$2)+BIR17&lt;compensationCap,
BJX17,
MAX(compensationCap-SUMIFS($AM17:$BMK17,$AM$3:$BMK$3,"&lt;"&amp;BJX$3,$AM$2:$BMK$2,BJX$2),0)),2))</f>
        <v/>
      </c>
      <c r="BJL17" s="116" t="str">
        <f>IF(tbPayroll[[#This Row],[idx]]="","",
ROUND(tbPayroll[[#This Row],[401PreTax]]*IF(SUMIFS($AM17:$BMK17,$AM$3:$BMK$3,"&lt;"&amp;BJX$3,$AM$2:$BMK$2,BJX$2)+BIR17&lt;compensationCap,
BJX17,
MAX(compensationCap-SUMIFS($AM17:$BMK17,$AM$3:$BMK$3,"&lt;"&amp;BJX$3,$AM$2:$BMK$2,BJX$2),0)),2))</f>
        <v/>
      </c>
      <c r="BJM17" s="116" t="str">
        <f>IF(tbPayroll[[#This Row],[idx]]="","",
ROUND((tbPayroll[[#This Row],[401T1p]]*tbPayroll[[#This Row],[401T1Cap]]+tbPayroll[[#This Row],[401T2p]]*tbPayroll[[#This Row],[401T2Cap]])*IF(SUMIFS($AM17:$BMK17,$AM$3:$BMK$3,"&lt;"&amp;BJX$3,$AM$2:$BMK$2,BJX$2)+BIR17&lt;compensationCap,
BJX17,
MAX(compensationCap-SUMIFS($AM17:$BMK17,$AM$3:$BMK$3,"&lt;"&amp;BJX$3,$AM$2:$BMK$2,BJX$2),0)),2))</f>
        <v/>
      </c>
      <c r="BJN17" s="116" t="str">
        <f>IF(tbPayroll[[#This Row],[idx]]="","",
IF(BJM17=0,0,
ROUND(IF(SUMIFS($AM17:$BMK17,$AM$3:$BMK$3,"&lt;"&amp;BJP$3,$AM$2:$BMK$2,"&gt;="&amp;BJN$2,$AM$2:$BMK$2,"&lt;="&amp;BJP$2)+BJK17+BJL17+BJM17&lt;tbPayroll[[#This Row],[401EmperLimit]],
BJM17,
MAX((tbPayroll[[#This Row],[401EmperLimit]]-SUMIFS($AM17:$BMK17,$AM$3:$BMK$3,"&lt;"&amp;BJP$3,$AM$2:$BMK$2,"&gt;="&amp;BJN$2,$AM$2:$BMK$2,"&lt;="&amp;BJP$2)),0)),2)))</f>
        <v/>
      </c>
      <c r="BJO17" s="116" t="str">
        <f>IF(tbPayroll[[#This Row],[idx]]="","",
IF(BJL17=0,0,
ROUND(IF(SUMIFS($AM17:$BMK17,$AM$3:$BMK$3,"&lt;"&amp;BJP$3,$AM$2:$BMK$2,BJP$2)+BJK17+SUMIFS($AM17:$BMK17,$AM$3:$BMK$3,"&lt;"&amp;BJO$3,$AM$2:$BMK$2,BJO$2)+BJL17&lt;tbPayroll[[#This Row],[401ContriLimit]],
BJL17,
BJL17/(BJK17+BJL17)*
(tbPayroll[[#This Row],[401ContriLimit]]-SUMIFS($AM17:$BMK17,$AM$3:$BMK$3,"&lt;"&amp;BJP$3,$AM$2:$BMK$2,BJP$2)-SUMIFS($AM17:$BMK17,$AM$3:$BMK$3,"&lt;"&amp;BJO$3,$AM$2:$BMK$2,BJO$2))),2)))</f>
        <v/>
      </c>
      <c r="BJP17" s="116" t="str">
        <f>IF(tbPayroll[[#This Row],[idx]]="","",
IF(BJK17=0,0,
ROUND(IF(SUMIFS($AM17:$BMK17,$AM$3:$BMK$3,"&lt;"&amp;BJP$3,$AM$2:$BMK$2,BJP$2)+BJK17+SUMIFS($AM17:$BMK17,$AM$3:$BMK$3,"&lt;"&amp;BJO$3,$AM$2:$BMK$2,BJO$2)+BJL17&lt;tbPayroll[[#This Row],[401ContriLimit]],
BJK17,
BJK17/(BJK17+BJL17)*
(tbPayroll[[#This Row],[401ContriLimit]]-SUMIFS($AM17:$BMK17,$AM$3:$BMK$3,"&lt;"&amp;BJP$3,$AM$2:$BMK$2,BJP$2)-SUMIFS($AM17:$BMK17,$AM$3:$BMK$3,"&lt;"&amp;BJO$3,$AM$2:$BMK$2,BJO$2))),2)
))</f>
        <v/>
      </c>
      <c r="BJQ17" s="116" t="str" cm="1">
        <f t="array" ref="BJQ17">IF(tbPayroll[[#This Row],[idx]]="","",
IF(BJI17=0,0,
MAX(SUMIFS($AM17:$BMK17,$AM$3:$BMK$3,"&lt;="&amp;BJW$3,$AM$2:$BMK$2,BJW$2)-INDEX(mediAddTable,tbPayroll[[#This Row],[fedStatus]]),0)-
SUMIFS($AM17:$BMK17,$AM$3:$BMK$3,"&lt;"&amp;BJW$3,$AM$2:$BMK$2,BJQ$2)
))</f>
        <v/>
      </c>
      <c r="BJR17" s="116" t="str">
        <f>IF(tbPayroll[[#This Row],[idx]]="","",
ROUND(MAX(BJV17*dPeriods+tbPayroll[[#This Row],[adjustedAmount]],0),dFEDRound))</f>
        <v/>
      </c>
      <c r="BJS17" s="116" t="str">
        <f>IF(tbPayroll[[#This Row],[idx]]="","",
ROUND(IF(hoursMode="Daily",
SUMIFS(Hours!$J16:$BDM16,Hours!$J$2:$BDM$2,"&gt;="&amp;BIU$5,Hours!$J$2:$BDM$2,"&lt;="&amp;BJX$5,Hours!$J$5:$BDM$5,dRegularName),
SUMIFS(Hours!$J16:$BDM16,Hours!$J$1:$BDM$1,BJT$3,Hours!$J$5:$BDM$5,dRegularName)
),2))</f>
        <v/>
      </c>
      <c r="BJT17" s="116" t="str">
        <f>IF(tbPayroll[[#This Row],[idx]]="","",
IF(hoursMode="Daily",
SUMIFS(Hours!$J16:$BDM16,Hours!$J$2:$BDM$2,"&gt;="&amp;BIU$5,Hours!$J$2:$BDM$2,"&lt;="&amp;BJX$5,Hours!$J$5:$BDM$5,dOvertimeName),
SUMIFS(Hours!$J16:$BDM16,Hours!$J$1:$BDM$1,BJT$3,Hours!$J$5:$BDM$5,dOvertimeName)
))</f>
        <v/>
      </c>
      <c r="BJU17" s="116" t="str">
        <f>IF(tbPayroll[[#This Row],[idx]]="","",
IF(hoursMode="Daily",
SUMIFS(Hours!$J16:$BDM16,Hours!$J$2:$BDM$2,"&gt;="&amp;BIU$5,Hours!$J$2:$BDM$2,"&lt;="&amp;BJX$5,Hours!$J$5:$BDM$5,dVacationName),
SUMIFS(Hours!$J16:$BDM16,Hours!$J$1:$BDM$1,BJT$3,Hours!$J$5:$BDM$5,dVacationName)
))</f>
        <v/>
      </c>
      <c r="BJV17" s="116" t="str">
        <f>IF(tbPayroll[[#This Row],[Employee]]="","",MAX(BJX17-tbPayroll[[#This Row],[free]]-BIV17-BJO17,0))</f>
        <v/>
      </c>
      <c r="BJW17" s="116" t="str">
        <f>IF(tbPayroll[[#This Row],[Employee]]="","",MAX(BJX17-tbPayroll[[#This Row],[free]]-BIV17,0))</f>
        <v/>
      </c>
      <c r="BJX17" s="116" t="str">
        <f>IF(tbPayroll[[#This Row],[Employee]]="","",
IF(tbPayroll[[#This Row],[employmentDate]]&gt;BJX$5,0,BIZ17+BJA17+BJB17+BIX17))</f>
        <v/>
      </c>
      <c r="BJY17" s="116" t="str">
        <f>IF(tbPayroll[[#This Row],[Employee]]="","",BJX17-SUM(BJC17:BJH17)-BIW17-BIV17-BJO17-BJP17)</f>
        <v/>
      </c>
      <c r="BJZ17" s="417"/>
      <c r="BKA17" s="192"/>
      <c r="BKB17" s="192"/>
      <c r="BKC17" s="192"/>
      <c r="BKD17" s="193"/>
      <c r="BKE17" s="116" t="str">
        <f>IF(tbPayroll[[#This Row],[Employee]]="","",
BKY17 &amp; " | " &amp; BKZ17&amp; " | " &amp; BLA17
)</f>
        <v/>
      </c>
      <c r="BKF17" s="116" t="str">
        <f>IF(tbPayroll[[#This Row],[Employee]]="","",
IF(tbPayroll[[#This Row],[employmentDate]]&gt;BLD$5,0,
ROUND(IF(tbPayroll[[#This Row],[IncomeBase]]=dSalaried,IF(BKA17&lt;&gt;"",BKA17,tbPayroll[[#This Row],[EmpWage]]),BKY17*IF(BKA17&lt;&gt;"",BKA17,tbPayroll[[#This Row],[EmpWage]])),2)))</f>
        <v/>
      </c>
      <c r="BKG17" s="116" t="str">
        <f>IF(tbPayroll[[#This Row],[Employee]]="","",
IF(tbPayroll[[#This Row],[employmentDate]]&gt;BLD$5,0,
ROUND(BKZ17*tbPayroll[[#This Row],[overrrate]]*
IF(BKA17&lt;&gt;"",BKA17,tbPayroll[[#This Row],[EmpWage]])/IF(tbPayroll[[#This Row],[IncomeBase]]=dSalaried,MAX(tbPayroll[[#This Row],[regularwork]],1),1),2)
))</f>
        <v/>
      </c>
      <c r="BKH17" s="116" t="str">
        <f>IF(tbPayroll[[#This Row],[Employee]]="","",
IF(tbPayroll[[#This Row],[employmentDate]]&gt;BLD$5,0,
ROUND(BLA17*
IFERROR(BKF17/BKY17,0),2
)))</f>
        <v/>
      </c>
      <c r="BKI17" s="116" t="str">
        <f>IF(tbPayroll[[#This Row],[Employee]]="","",
tbPayroll[[#This Row],[exState]]*
(tbPayroll[[#This Row],[stateAddDedu]]+ROUND(
MAX(BLB17-tbPayroll[[#This Row],[persExemp]],0)*tbPayroll[[#This Row],[stateTax]],dRound))
)</f>
        <v/>
      </c>
      <c r="BKJ17" s="116" t="str">
        <f>IF(tbPayroll[[#This Row],[Employee]]="","",
(ROUND(
MAX(BLB17-tbPayroll[[#This Row],[persExemp]],0)*tbPayroll[[#This Row],[dLocal]],dRound))
)</f>
        <v/>
      </c>
      <c r="BKK17" s="116" t="str">
        <f>IF(tbPayroll[[#This Row],[Employee]]="","",
(ROUND(
MAX(BLB17-tbPayroll[[#This Row],[persExemp]],0)*tbPayroll[[#This Row],[dCity]],dRound))
)</f>
        <v/>
      </c>
      <c r="BKL17" s="116" t="str" cm="1">
        <f t="array" aca="1" ref="BKL17" ca="1">IF(tbPayroll[[#This Row],[idx]]="","",
IF(BKO17=0,0,
ROUND(tbPayroll[[#This Row],[exFed]]*
MAX(
((BKX17-INDEX(INDIRECT(tbPayroll[[#This Row],[fedPrefix]]&amp;CHOOSE(tbPayroll[[#This Row],[fedStatus]],"SingleWage","JointlyWage","SingleWage","HeadWage")),BKO17))*
INDEX(INDIRECT(tbPayroll[[#This Row],[fedPrefix]]&amp;"Perc"),BKO17)+
INDEX(INDIRECT(tbPayroll[[#This Row],[fedPrefix]]&amp;CHOOSE(tbPayroll[[#This Row],[fedStatus]],"SingleHold","JointlyHold","SingleHold","HeadHold")),BKO17))/dPeriods
- IF(tbPayroll[[#This Row],[isFormSent]]="Yes",tbPayroll[[#This Row],[isFormStep3]],0),0)
+tbPayroll[[#This Row],[isFormStep4c]],dFEDRound)
)
)</f>
        <v/>
      </c>
      <c r="BKM17" s="116" t="str">
        <f>IF(tbPayroll[[#This Row],[idx]]="","",
ROUND(tbPayroll[[#This Row],[exSS]]*
IF(SUMIFS($AM17:$BMK17,$AM$3:$BMK$3,"&lt;"&amp;BKM$3,$AM$2:$BMK$2,BKM$2) +ssTax*BLC17 &lt;ssTax*ssMax,
ssTax*BLC17,
MAX(ssTax*ssMax-SUMIFS($AM17:$BMK17,$AM$3:$BMK$3,"&lt;"&amp;BKM$3,$AM$2:$BMK$2,BKM$2),0)),
2)
)</f>
        <v/>
      </c>
      <c r="BKN17" s="116" t="str">
        <f>IF(tbPayroll[[#This Row],[idx]]="","",IF(BKO17=0,0,ROUND(tbPayroll[[#This Row],[exMedi]]*mediTax*BLC17+BKW17*mediMax,2)))</f>
        <v/>
      </c>
      <c r="BKO17" s="116" t="str">
        <f ca="1">IF(tbPayroll[[#This Row],[idx]]="","",IFERROR(MATCH(BKX17,INDIRECT(tbPayroll[[#This Row],[fedPrefix]]&amp;CHOOSE(tbPayroll[[#This Row],[fedStatus]],"SingleWage","JointlyWage","SingleWage","HeadWage")),1),0))</f>
        <v/>
      </c>
      <c r="BKP17" s="116"/>
      <c r="BKQ17" s="116" t="str">
        <f>IF(tbPayroll[[#This Row],[idx]]="","",
ROUND(tbPayroll[[#This Row],[401Roth]]*IF(SUMIFS($AM17:$BMK17,$AM$3:$BMK$3,"&lt;"&amp;BLD$3,$AM$2:$BMK$2,BLD$2)+BJX17&lt;compensationCap,
BLD17,
MAX(compensationCap-SUMIFS($AM17:$BMK17,$AM$3:$BMK$3,"&lt;"&amp;BLD$3,$AM$2:$BMK$2,BLD$2),0)),2))</f>
        <v/>
      </c>
      <c r="BKR17" s="116" t="str">
        <f>IF(tbPayroll[[#This Row],[idx]]="","",
ROUND(tbPayroll[[#This Row],[401PreTax]]*IF(SUMIFS($AM17:$BMK17,$AM$3:$BMK$3,"&lt;"&amp;BLD$3,$AM$2:$BMK$2,BLD$2)+BJX17&lt;compensationCap,
BLD17,
MAX(compensationCap-SUMIFS($AM17:$BMK17,$AM$3:$BMK$3,"&lt;"&amp;BLD$3,$AM$2:$BMK$2,BLD$2),0)),2))</f>
        <v/>
      </c>
      <c r="BKS17" s="116" t="str">
        <f>IF(tbPayroll[[#This Row],[idx]]="","",
ROUND((tbPayroll[[#This Row],[401T1p]]*tbPayroll[[#This Row],[401T1Cap]]+tbPayroll[[#This Row],[401T2p]]*tbPayroll[[#This Row],[401T2Cap]])*IF(SUMIFS($AM17:$BMK17,$AM$3:$BMK$3,"&lt;"&amp;BLD$3,$AM$2:$BMK$2,BLD$2)+BJX17&lt;compensationCap,
BLD17,
MAX(compensationCap-SUMIFS($AM17:$BMK17,$AM$3:$BMK$3,"&lt;"&amp;BLD$3,$AM$2:$BMK$2,BLD$2),0)),2))</f>
        <v/>
      </c>
      <c r="BKT17" s="116" t="str">
        <f>IF(tbPayroll[[#This Row],[idx]]="","",
IF(BKS17=0,0,
ROUND(IF(SUMIFS($AM17:$BMK17,$AM$3:$BMK$3,"&lt;"&amp;BKV$3,$AM$2:$BMK$2,"&gt;="&amp;BKT$2,$AM$2:$BMK$2,"&lt;="&amp;BKV$2)+BKQ17+BKR17+BKS17&lt;tbPayroll[[#This Row],[401EmperLimit]],
BKS17,
MAX((tbPayroll[[#This Row],[401EmperLimit]]-SUMIFS($AM17:$BMK17,$AM$3:$BMK$3,"&lt;"&amp;BKV$3,$AM$2:$BMK$2,"&gt;="&amp;BKT$2,$AM$2:$BMK$2,"&lt;="&amp;BKV$2)),0)),2)))</f>
        <v/>
      </c>
      <c r="BKU17" s="116" t="str">
        <f>IF(tbPayroll[[#This Row],[idx]]="","",
IF(BKR17=0,0,
ROUND(IF(SUMIFS($AM17:$BMK17,$AM$3:$BMK$3,"&lt;"&amp;BKV$3,$AM$2:$BMK$2,BKV$2)+BKQ17+SUMIFS($AM17:$BMK17,$AM$3:$BMK$3,"&lt;"&amp;BKU$3,$AM$2:$BMK$2,BKU$2)+BKR17&lt;tbPayroll[[#This Row],[401ContriLimit]],
BKR17,
BKR17/(BKQ17+BKR17)*
(tbPayroll[[#This Row],[401ContriLimit]]-SUMIFS($AM17:$BMK17,$AM$3:$BMK$3,"&lt;"&amp;BKV$3,$AM$2:$BMK$2,BKV$2)-SUMIFS($AM17:$BMK17,$AM$3:$BMK$3,"&lt;"&amp;BKU$3,$AM$2:$BMK$2,BKU$2))),2)))</f>
        <v/>
      </c>
      <c r="BKV17" s="116" t="str">
        <f>IF(tbPayroll[[#This Row],[idx]]="","",
IF(BKQ17=0,0,
ROUND(IF(SUMIFS($AM17:$BMK17,$AM$3:$BMK$3,"&lt;"&amp;BKV$3,$AM$2:$BMK$2,BKV$2)+BKQ17+SUMIFS($AM17:$BMK17,$AM$3:$BMK$3,"&lt;"&amp;BKU$3,$AM$2:$BMK$2,BKU$2)+BKR17&lt;tbPayroll[[#This Row],[401ContriLimit]],
BKQ17,
BKQ17/(BKQ17+BKR17)*
(tbPayroll[[#This Row],[401ContriLimit]]-SUMIFS($AM17:$BMK17,$AM$3:$BMK$3,"&lt;"&amp;BKV$3,$AM$2:$BMK$2,BKV$2)-SUMIFS($AM17:$BMK17,$AM$3:$BMK$3,"&lt;"&amp;BKU$3,$AM$2:$BMK$2,BKU$2))),2)
))</f>
        <v/>
      </c>
      <c r="BKW17" s="116" t="str" cm="1">
        <f t="array" ref="BKW17">IF(tbPayroll[[#This Row],[idx]]="","",
IF(BKO17=0,0,
MAX(SUMIFS($AM17:$BMK17,$AM$3:$BMK$3,"&lt;="&amp;BLC$3,$AM$2:$BMK$2,BLC$2)-INDEX(mediAddTable,tbPayroll[[#This Row],[fedStatus]]),0)-
SUMIFS($AM17:$BMK17,$AM$3:$BMK$3,"&lt;"&amp;BLC$3,$AM$2:$BMK$2,BKW$2)
))</f>
        <v/>
      </c>
      <c r="BKX17" s="116" t="str">
        <f>IF(tbPayroll[[#This Row],[idx]]="","",
ROUND(MAX(BLB17*dPeriods+tbPayroll[[#This Row],[adjustedAmount]],0),dFEDRound))</f>
        <v/>
      </c>
      <c r="BKY17" s="116" t="str">
        <f>IF(tbPayroll[[#This Row],[idx]]="","",
ROUND(IF(hoursMode="Daily",
SUMIFS(Hours!$J16:$BDM16,Hours!$J$2:$BDM$2,"&gt;="&amp;BKA$5,Hours!$J$2:$BDM$2,"&lt;="&amp;BLD$5,Hours!$J$5:$BDM$5,dRegularName),
SUMIFS(Hours!$J16:$BDM16,Hours!$J$1:$BDM$1,BKZ$3,Hours!$J$5:$BDM$5,dRegularName)
),2))</f>
        <v/>
      </c>
      <c r="BKZ17" s="116" t="str">
        <f>IF(tbPayroll[[#This Row],[idx]]="","",
IF(hoursMode="Daily",
SUMIFS(Hours!$J16:$BDM16,Hours!$J$2:$BDM$2,"&gt;="&amp;BKA$5,Hours!$J$2:$BDM$2,"&lt;="&amp;BLD$5,Hours!$J$5:$BDM$5,dOvertimeName),
SUMIFS(Hours!$J16:$BDM16,Hours!$J$1:$BDM$1,BKZ$3,Hours!$J$5:$BDM$5,dOvertimeName)
))</f>
        <v/>
      </c>
      <c r="BLA17" s="116" t="str">
        <f>IF(tbPayroll[[#This Row],[idx]]="","",
IF(hoursMode="Daily",
SUMIFS(Hours!$J16:$BDM16,Hours!$J$2:$BDM$2,"&gt;="&amp;BKA$5,Hours!$J$2:$BDM$2,"&lt;="&amp;BLD$5,Hours!$J$5:$BDM$5,dVacationName),
SUMIFS(Hours!$J16:$BDM16,Hours!$J$1:$BDM$1,BKZ$3,Hours!$J$5:$BDM$5,dVacationName)
))</f>
        <v/>
      </c>
      <c r="BLB17" s="116" t="str">
        <f>IF(tbPayroll[[#This Row],[Employee]]="","",MAX(BLD17-tbPayroll[[#This Row],[free]]-BKB17-BKU17,0))</f>
        <v/>
      </c>
      <c r="BLC17" s="116" t="str">
        <f>IF(tbPayroll[[#This Row],[Employee]]="","",MAX(BLD17-tbPayroll[[#This Row],[free]]-BKB17,0))</f>
        <v/>
      </c>
      <c r="BLD17" s="116" t="str">
        <f>IF(tbPayroll[[#This Row],[Employee]]="","",
IF(tbPayroll[[#This Row],[employmentDate]]&gt;BLD$5,0,BKF17+BKG17+BKH17+BKD17))</f>
        <v/>
      </c>
      <c r="BLE17" s="116" t="str">
        <f>IF(tbPayroll[[#This Row],[Employee]]="","",BLD17-SUM(BKI17:BKN17)-BKC17-BKB17-BKU17-BKV17)</f>
        <v/>
      </c>
      <c r="BLF17" s="417"/>
      <c r="BLG17" s="192"/>
      <c r="BLH17" s="192"/>
      <c r="BLI17" s="192"/>
      <c r="BLJ17" s="193"/>
      <c r="BLK17" s="116" t="str">
        <f>IF(tbPayroll[[#This Row],[Employee]]="","",
BME17 &amp; " | " &amp; BMF17&amp; " | " &amp; BMG17
)</f>
        <v/>
      </c>
      <c r="BLL17" s="116" t="str">
        <f>IF(tbPayroll[[#This Row],[Employee]]="","",
IF(tbPayroll[[#This Row],[employmentDate]]&gt;BMJ$5,0,
ROUND(IF(tbPayroll[[#This Row],[IncomeBase]]=dSalaried,IF(BLG17&lt;&gt;"",BLG17,tbPayroll[[#This Row],[EmpWage]]),BME17*IF(BLG17&lt;&gt;"",BLG17,tbPayroll[[#This Row],[EmpWage]])),2)))</f>
        <v/>
      </c>
      <c r="BLM17" s="116" t="str">
        <f>IF(tbPayroll[[#This Row],[Employee]]="","",
IF(tbPayroll[[#This Row],[employmentDate]]&gt;BMJ$5,0,
ROUND(BMF17*tbPayroll[[#This Row],[overrrate]]*
IF(BLG17&lt;&gt;"",BLG17,tbPayroll[[#This Row],[EmpWage]])/IF(tbPayroll[[#This Row],[IncomeBase]]=dSalaried,MAX(tbPayroll[[#This Row],[regularwork]],1),1),2)
))</f>
        <v/>
      </c>
      <c r="BLN17" s="116" t="str">
        <f>IF(tbPayroll[[#This Row],[Employee]]="","",
IF(tbPayroll[[#This Row],[employmentDate]]&gt;BMJ$5,0,
ROUND(BMG17*
IFERROR(BLL17/BME17,0),2
)))</f>
        <v/>
      </c>
      <c r="BLO17" s="116" t="str">
        <f>IF(tbPayroll[[#This Row],[Employee]]="","",
tbPayroll[[#This Row],[exState]]*
(tbPayroll[[#This Row],[stateAddDedu]]+ROUND(
MAX(BMH17-tbPayroll[[#This Row],[persExemp]],0)*tbPayroll[[#This Row],[stateTax]],dRound))
)</f>
        <v/>
      </c>
      <c r="BLP17" s="116" t="str">
        <f>IF(tbPayroll[[#This Row],[Employee]]="","",
(ROUND(
MAX(BMH17-tbPayroll[[#This Row],[persExemp]],0)*tbPayroll[[#This Row],[dLocal]],dRound))
)</f>
        <v/>
      </c>
      <c r="BLQ17" s="116" t="str">
        <f>IF(tbPayroll[[#This Row],[Employee]]="","",
(ROUND(
MAX(BMH17-tbPayroll[[#This Row],[persExemp]],0)*tbPayroll[[#This Row],[dCity]],dRound))
)</f>
        <v/>
      </c>
      <c r="BLR17" s="116" t="str" cm="1">
        <f t="array" aca="1" ref="BLR17" ca="1">IF(tbPayroll[[#This Row],[idx]]="","",
IF(BLU17=0,0,
ROUND(tbPayroll[[#This Row],[exFed]]*
MAX(
((BMD17-INDEX(INDIRECT(tbPayroll[[#This Row],[fedPrefix]]&amp;CHOOSE(tbPayroll[[#This Row],[fedStatus]],"SingleWage","JointlyWage","SingleWage","HeadWage")),BLU17))*
INDEX(INDIRECT(tbPayroll[[#This Row],[fedPrefix]]&amp;"Perc"),BLU17)+
INDEX(INDIRECT(tbPayroll[[#This Row],[fedPrefix]]&amp;CHOOSE(tbPayroll[[#This Row],[fedStatus]],"SingleHold","JointlyHold","SingleHold","HeadHold")),BLU17))/dPeriods
- IF(tbPayroll[[#This Row],[isFormSent]]="Yes",tbPayroll[[#This Row],[isFormStep3]],0),0)
+tbPayroll[[#This Row],[isFormStep4c]],dFEDRound)
)
)</f>
        <v/>
      </c>
      <c r="BLS17" s="116" t="str">
        <f>IF(tbPayroll[[#This Row],[idx]]="","",
ROUND(tbPayroll[[#This Row],[exSS]]*
IF(SUMIFS($AM17:$BMK17,$AM$3:$BMK$3,"&lt;"&amp;BLS$3,$AM$2:$BMK$2,BLS$2) +ssTax*BMI17 &lt;ssTax*ssMax,
ssTax*BMI17,
MAX(ssTax*ssMax-SUMIFS($AM17:$BMK17,$AM$3:$BMK$3,"&lt;"&amp;BLS$3,$AM$2:$BMK$2,BLS$2),0)),
2)
)</f>
        <v/>
      </c>
      <c r="BLT17" s="116" t="str">
        <f>IF(tbPayroll[[#This Row],[idx]]="","",IF(BLU17=0,0,ROUND(tbPayroll[[#This Row],[exMedi]]*mediTax*BMI17+BMC17*mediMax,2)))</f>
        <v/>
      </c>
      <c r="BLU17" s="116" t="str">
        <f ca="1">IF(tbPayroll[[#This Row],[idx]]="","",IFERROR(MATCH(BMD17,INDIRECT(tbPayroll[[#This Row],[fedPrefix]]&amp;CHOOSE(tbPayroll[[#This Row],[fedStatus]],"SingleWage","JointlyWage","SingleWage","HeadWage")),1),0))</f>
        <v/>
      </c>
      <c r="BLV17" s="116"/>
      <c r="BLW17" s="116" t="str">
        <f>IF(tbPayroll[[#This Row],[idx]]="","",
ROUND(tbPayroll[[#This Row],[401Roth]]*IF(SUMIFS($AM17:$BMK17,$AM$3:$BMK$3,"&lt;"&amp;BMJ$3,$AM$2:$BMK$2,BMJ$2)+BLD17&lt;compensationCap,
BMJ17,
MAX(compensationCap-SUMIFS($AM17:$BMK17,$AM$3:$BMK$3,"&lt;"&amp;BMJ$3,$AM$2:$BMK$2,BMJ$2),0)),2))</f>
        <v/>
      </c>
      <c r="BLX17" s="116" t="str">
        <f>IF(tbPayroll[[#This Row],[idx]]="","",
ROUND(tbPayroll[[#This Row],[401PreTax]]*IF(SUMIFS($AM17:$BMK17,$AM$3:$BMK$3,"&lt;"&amp;BMJ$3,$AM$2:$BMK$2,BMJ$2)+BLD17&lt;compensationCap,
BMJ17,
MAX(compensationCap-SUMIFS($AM17:$BMK17,$AM$3:$BMK$3,"&lt;"&amp;BMJ$3,$AM$2:$BMK$2,BMJ$2),0)),2))</f>
        <v/>
      </c>
      <c r="BLY17" s="116" t="str">
        <f>IF(tbPayroll[[#This Row],[idx]]="","",
ROUND((tbPayroll[[#This Row],[401T1p]]*tbPayroll[[#This Row],[401T1Cap]]+tbPayroll[[#This Row],[401T2p]]*tbPayroll[[#This Row],[401T2Cap]])*IF(SUMIFS($AM17:$BMK17,$AM$3:$BMK$3,"&lt;"&amp;BMJ$3,$AM$2:$BMK$2,BMJ$2)+BLD17&lt;compensationCap,
BMJ17,
MAX(compensationCap-SUMIFS($AM17:$BMK17,$AM$3:$BMK$3,"&lt;"&amp;BMJ$3,$AM$2:$BMK$2,BMJ$2),0)),2))</f>
        <v/>
      </c>
      <c r="BLZ17" s="116" t="str">
        <f>IF(tbPayroll[[#This Row],[idx]]="","",
IF(BLY17=0,0,
ROUND(IF(SUMIFS($AM17:$BMK17,$AM$3:$BMK$3,"&lt;"&amp;BMB$3,$AM$2:$BMK$2,"&gt;="&amp;BLZ$2,$AM$2:$BMK$2,"&lt;="&amp;BMB$2)+BLW17+BLX17+BLY17&lt;tbPayroll[[#This Row],[401EmperLimit]],
BLY17,
MAX((tbPayroll[[#This Row],[401EmperLimit]]-SUMIFS($AM17:$BMK17,$AM$3:$BMK$3,"&lt;"&amp;BMB$3,$AM$2:$BMK$2,"&gt;="&amp;BLZ$2,$AM$2:$BMK$2,"&lt;="&amp;BMB$2)),0)),2)))</f>
        <v/>
      </c>
      <c r="BMA17" s="116" t="str">
        <f>IF(tbPayroll[[#This Row],[idx]]="","",
IF(BLX17=0,0,
ROUND(IF(SUMIFS($AM17:$BMK17,$AM$3:$BMK$3,"&lt;"&amp;BMB$3,$AM$2:$BMK$2,BMB$2)+BLW17+SUMIFS($AM17:$BMK17,$AM$3:$BMK$3,"&lt;"&amp;BMA$3,$AM$2:$BMK$2,BMA$2)+BLX17&lt;tbPayroll[[#This Row],[401ContriLimit]],
BLX17,
BLX17/(BLW17+BLX17)*
(tbPayroll[[#This Row],[401ContriLimit]]-SUMIFS($AM17:$BMK17,$AM$3:$BMK$3,"&lt;"&amp;BMB$3,$AM$2:$BMK$2,BMB$2)-SUMIFS($AM17:$BMK17,$AM$3:$BMK$3,"&lt;"&amp;BMA$3,$AM$2:$BMK$2,BMA$2))),2)))</f>
        <v/>
      </c>
      <c r="BMB17" s="116" t="str">
        <f>IF(tbPayroll[[#This Row],[idx]]="","",
IF(BLW17=0,0,
ROUND(IF(SUMIFS($AM17:$BMK17,$AM$3:$BMK$3,"&lt;"&amp;BMB$3,$AM$2:$BMK$2,BMB$2)+BLW17+SUMIFS($AM17:$BMK17,$AM$3:$BMK$3,"&lt;"&amp;BMA$3,$AM$2:$BMK$2,BMA$2)+BLX17&lt;tbPayroll[[#This Row],[401ContriLimit]],
BLW17,
BLW17/(BLW17+BLX17)*
(tbPayroll[[#This Row],[401ContriLimit]]-SUMIFS($AM17:$BMK17,$AM$3:$BMK$3,"&lt;"&amp;BMB$3,$AM$2:$BMK$2,BMB$2)-SUMIFS($AM17:$BMK17,$AM$3:$BMK$3,"&lt;"&amp;BMA$3,$AM$2:$BMK$2,BMA$2))),2)
))</f>
        <v/>
      </c>
      <c r="BMC17" s="116" t="str" cm="1">
        <f t="array" ref="BMC17">IF(tbPayroll[[#This Row],[idx]]="","",
IF(BLU17=0,0,
MAX(SUMIFS($AM17:$BMK17,$AM$3:$BMK$3,"&lt;="&amp;BMI$3,$AM$2:$BMK$2,BMI$2)-INDEX(mediAddTable,tbPayroll[[#This Row],[fedStatus]]),0)-
SUMIFS($AM17:$BMK17,$AM$3:$BMK$3,"&lt;"&amp;BMI$3,$AM$2:$BMK$2,BMC$2)
))</f>
        <v/>
      </c>
      <c r="BMD17" s="116" t="str">
        <f>IF(tbPayroll[[#This Row],[idx]]="","",
ROUND(MAX(BMH17*dPeriods+tbPayroll[[#This Row],[adjustedAmount]],0),dFEDRound))</f>
        <v/>
      </c>
      <c r="BME17" s="116" t="str">
        <f>IF(tbPayroll[[#This Row],[idx]]="","",
ROUND(IF(hoursMode="Daily",
SUMIFS(Hours!$J16:$BDM16,Hours!$J$2:$BDM$2,"&gt;="&amp;BLG$5,Hours!$J$2:$BDM$2,"&lt;="&amp;BMJ$5,Hours!$J$5:$BDM$5,dRegularName),
SUMIFS(Hours!$J16:$BDM16,Hours!$J$1:$BDM$1,BMF$3,Hours!$J$5:$BDM$5,dRegularName)
),2))</f>
        <v/>
      </c>
      <c r="BMF17" s="116" t="str">
        <f>IF(tbPayroll[[#This Row],[idx]]="","",
IF(hoursMode="Daily",
SUMIFS(Hours!$J16:$BDM16,Hours!$J$2:$BDM$2,"&gt;="&amp;BLG$5,Hours!$J$2:$BDM$2,"&lt;="&amp;BMJ$5,Hours!$J$5:$BDM$5,dOvertimeName),
SUMIFS(Hours!$J16:$BDM16,Hours!$J$1:$BDM$1,BMF$3,Hours!$J$5:$BDM$5,dOvertimeName)
))</f>
        <v/>
      </c>
      <c r="BMG17" s="116" t="str">
        <f>IF(tbPayroll[[#This Row],[idx]]="","",
IF(hoursMode="Daily",
SUMIFS(Hours!$J16:$BDM16,Hours!$J$2:$BDM$2,"&gt;="&amp;BLG$5,Hours!$J$2:$BDM$2,"&lt;="&amp;BMJ$5,Hours!$J$5:$BDM$5,dVacationName),
SUMIFS(Hours!$J16:$BDM16,Hours!$J$1:$BDM$1,BMF$3,Hours!$J$5:$BDM$5,dVacationName)
))</f>
        <v/>
      </c>
      <c r="BMH17" s="116" t="str">
        <f>IF(tbPayroll[[#This Row],[Employee]]="","",MAX(BMJ17-tbPayroll[[#This Row],[free]]-BLH17-BMA17,0))</f>
        <v/>
      </c>
      <c r="BMI17" s="116" t="str">
        <f>IF(tbPayroll[[#This Row],[Employee]]="","",MAX(BMJ17-tbPayroll[[#This Row],[free]]-BLH17,0))</f>
        <v/>
      </c>
      <c r="BMJ17" s="116" t="str">
        <f>IF(tbPayroll[[#This Row],[Employee]]="","",
IF(tbPayroll[[#This Row],[employmentDate]]&gt;BMJ$5,0,BLL17+BLM17+BLN17+BLJ17))</f>
        <v/>
      </c>
      <c r="BMK17" s="116" t="str">
        <f>IF(tbPayroll[[#This Row],[Employee]]="","",BMJ17-SUM(BLO17:BLT17)-BLI17-BLH17-BMA17-BMB17)</f>
        <v/>
      </c>
      <c r="BML17" s="322"/>
      <c r="BMM17" s="322"/>
      <c r="BMN17" s="322"/>
    </row>
    <row r="18" spans="1:1704" ht="19.95" customHeight="1" x14ac:dyDescent="0.3">
      <c r="A18" s="325"/>
      <c r="B18" s="486"/>
      <c r="C18" s="486"/>
      <c r="D18" s="486"/>
      <c r="E18" s="322"/>
      <c r="F18" s="414" t="str">
        <f>IFERROR(IF(INDEX(tbEmployee[Employee],ROW(tbPayroll[[#This Row],[CustomSalary1]])-ROW(tbPayroll[[#Headers],[Employee]]))="","",INDEX(tbEmployee[Employee],ROW(tbPayroll[[#This Row],[CustomSalary1]])-ROW(tbPayroll[[#Headers],[Employee]]))),"")</f>
        <v/>
      </c>
      <c r="G18" s="414" t="str">
        <f>IF(tbPayroll[[#This Row],[Employee]]="","",MATCH(tbPayroll[[#This Row],[Employee]],tbEmployee[Employee],0))</f>
        <v/>
      </c>
      <c r="H18" s="414" t="str" cm="1">
        <f t="array" ref="H18">IF(tbPayroll[[#This Row],[Employee]]="","",INDEX(tbEmployee[localTax],tbPayroll[[#This Row],[idx]]))</f>
        <v/>
      </c>
      <c r="I18" s="414" t="str" cm="1">
        <f t="array" ref="I18">IF(tbPayroll[[#This Row],[Employee]]="","",INDEX(tbEmployee[CityTax],tbPayroll[[#This Row],[idx]]))</f>
        <v/>
      </c>
      <c r="J18" s="414" t="str" cm="1">
        <f t="array" ref="J18">IF(tbPayroll[[#This Row],[Employee]]="","",INDEX(tbEmployee[employmentDate],tbPayroll[[#This Row],[idx]]))</f>
        <v/>
      </c>
      <c r="K18" s="414" t="str" cm="1">
        <f t="array" ref="K18">IF(tbPayroll[[#This Row],[Employee]]="","",INDEX(tbEmployee[RegularHours],tbPayroll[[#This Row],[idx]]))</f>
        <v/>
      </c>
      <c r="L18" s="414" t="str" cm="1">
        <f t="array" ref="L18">IF(tbPayroll[[#This Row],[Employee]]="","",INDEX(tbEmployee[OvertimeRate],tbPayroll[[#This Row],[idx]]))</f>
        <v/>
      </c>
      <c r="M18" s="414" t="str" cm="1">
        <f t="array" ref="M18">IF(tbPayroll[[#This Row],[Employee]]="","",INDEX(tbEmployee[Free],tbPayroll[[#This Row],[idx]]))</f>
        <v/>
      </c>
      <c r="N18" s="414" t="str" cm="1">
        <f t="array" ref="N18">IF(tbPayroll[[#This Row],[Employee]]="","",MATCH(INDEX(tbEmployee[FederalStatus],tbPayroll[[#This Row],[idx]]),listFederalStatus,0))</f>
        <v/>
      </c>
      <c r="O18" s="414" t="str" cm="1">
        <f t="array" ref="O18">IF(tbPayroll[[#This Row],[Employee]]="","",MAX(IFERROR(INDEX(tbEmployee[step3],tbPayroll[[#This Row],[idx]])/dPeriods,0),0))</f>
        <v/>
      </c>
      <c r="P18" s="414" t="str" cm="1">
        <f t="array" ref="P18">IF(tbPayroll[[#This Row],[Employee]]="","",
contributionLimit+IF(INDEX(tbEmployee[401Age],tbPayroll[[#This Row],[idx]])="Yes",catchUp,0))</f>
        <v/>
      </c>
      <c r="Q18" s="414" t="str" cm="1">
        <f t="array" ref="Q18">IF(tbPayroll[[#This Row],[Employee]]="","",
overallLimit+IF(INDEX(tbEmployee[401Age],tbPayroll[[#This Row],[idx]])="Yes",catchUp,0))</f>
        <v/>
      </c>
      <c r="R18" s="414" t="str" cm="1">
        <f t="array" ref="R18">IF(tbPayroll[[#This Row],[Employee]]="","",INDEX(tbEmployee[401PreTax],tbPayroll[[#This Row],[idx]]))</f>
        <v/>
      </c>
      <c r="S18" s="414" t="str" cm="1">
        <f t="array" ref="S18">IF(tbPayroll[[#This Row],[Employee]]="","",INDEX(tbEmployee[401Roth],tbPayroll[[#This Row],[idx]]))</f>
        <v/>
      </c>
      <c r="T18" s="414" t="str" cm="1">
        <f t="array" ref="T18">IF(tbPayroll[[#This Row],[Employee]]="","",INDEX(tbEmployee[401T1p],tbPayroll[[#This Row],[idx]]))</f>
        <v/>
      </c>
      <c r="U18" s="414" t="str" cm="1">
        <f t="array" ref="U18">IF(tbPayroll[[#This Row],[Employee]]="","",INDEX(tbEmployee[401T1Cap],tbPayroll[[#This Row],[idx]]))</f>
        <v/>
      </c>
      <c r="V18" s="414" t="str" cm="1">
        <f t="array" ref="V18">IF(tbPayroll[[#This Row],[Employee]]="","",INDEX(tbEmployee[401T2p],tbPayroll[[#This Row],[idx]]))</f>
        <v/>
      </c>
      <c r="W18" s="414" t="str" cm="1">
        <f t="array" ref="W18">IF(tbPayroll[[#This Row],[Employee]]="","",INDEX(tbEmployee[401T2Cap],tbPayroll[[#This Row],[idx]]))</f>
        <v/>
      </c>
      <c r="X18" s="414" t="str" cm="1">
        <f t="array" ref="X18">IF(tbPayroll[[#This Row],[Employee]]="","",INDEX(tbEmployee[adjustedAmount],tbPayroll[[#This Row],[idx]]))</f>
        <v/>
      </c>
      <c r="Y18" s="414" t="str" cm="1">
        <f t="array" ref="Y18">IF(tbPayroll[[#This Row],[Employee]]="","",INDEX(tbEmployee[StateTax],tbPayroll[[#This Row],[idx]]))</f>
        <v/>
      </c>
      <c r="Z18" s="414" t="str" cm="1">
        <f t="array" ref="Z18">IF(tbPayroll[[#This Row],[Employee]]="","",
IF(AND(INDEX(tbEmployee[isForm],tbPayroll[[#This Row],[idx]])="Yes",INDEX(tbEmployee[isForm],tbPayroll[[#This Row],[idx]])&lt;&gt;"Checked"),"Yes","No")
)</f>
        <v/>
      </c>
      <c r="AA18" s="414" t="str" cm="1">
        <f t="array" ref="AA18">IF(tbPayroll[[#This Row],[Employee]]="","",INDEX(tbEmployee[isForm],tbPayroll[[#This Row],[idx]]))</f>
        <v/>
      </c>
      <c r="AB18" s="414" t="str" cm="1">
        <f t="array" ref="AB18">IF(tbPayroll[[#This Row],[Employee]]="","",INDEX(tbEmployee[step3],tbPayroll[[#This Row],[idx]]))</f>
        <v/>
      </c>
      <c r="AC18" s="414" t="str" cm="1">
        <f t="array" ref="AC18">IF(tbPayroll[[#This Row],[Employee]]="","",INDEX(tbEmployee[fedWithholding],tbPayroll[[#This Row],[idx]]))</f>
        <v/>
      </c>
      <c r="AD18" s="414" t="str" cm="1">
        <f t="array" ref="AD18">IF(tbPayroll[[#This Row],[Employee]]="","","fed"&amp;IF(INDEX(tbEmployee[step2],tbPayroll[[#This Row],[idx]])="Checked","Not",""))</f>
        <v/>
      </c>
      <c r="AE18" s="414" t="str" cm="1">
        <f t="array" ref="AE18">IF(tbPayroll[[#This Row],[Employee]]="","",IF(INDEX(tbEmployee[ExFed],tbPayroll[[#This Row],[idx]])="Yes",0,1))</f>
        <v/>
      </c>
      <c r="AF18" s="414" t="str" cm="1">
        <f t="array" ref="AF18">IF(tbPayroll[[#This Row],[Employee]]="","",IF(INDEX(tbEmployee[ExSS],tbPayroll[[#This Row],[idx]])="Yes",0,1))</f>
        <v/>
      </c>
      <c r="AG18" s="414" t="str" cm="1">
        <f t="array" ref="AG18">IF(tbPayroll[[#This Row],[Employee]]="","",IF(INDEX(tbEmployee[ExMedi],tbPayroll[[#This Row],[idx]])="Yes",0,1))</f>
        <v/>
      </c>
      <c r="AH18" s="414" t="str" cm="1">
        <f t="array" ref="AH18">IF(tbPayroll[[#This Row],[Employee]]="","",persExemption*INDEX(tbEmployee[stateExemptions],tbPayroll[[#This Row],[idx]])/dPeriods)</f>
        <v/>
      </c>
      <c r="AI18" s="414" t="str" cm="1">
        <f t="array" ref="AI18">IF(tbPayroll[[#This Row],[Employee]]="","",INDEX(tbEmployee[stateDeduction],tbPayroll[[#This Row],[idx]]))</f>
        <v/>
      </c>
      <c r="AJ18" s="414" t="str" cm="1">
        <f t="array" ref="AJ18">IF(tbPayroll[[#This Row],[Employee]]="","",IF(INDEX(tbEmployee[stateEx],tbPayroll[[#This Row],[idx]])="Yes",0,1))</f>
        <v/>
      </c>
      <c r="AK18" s="414" t="str" cm="1">
        <f t="array" ref="AK18">IF(tbPayroll[[#This Row],[Employee]]="","",INDEX(tbEmployee[Wage],tbPayroll[[#This Row],[idx]]))</f>
        <v/>
      </c>
      <c r="AL18" s="116" t="str" cm="1">
        <f t="array" ref="AL18">IF(tbPayroll[[#This Row],[Employee]]="","",INDEX(tbEmployee[IncomeBase],tbPayroll[[#This Row],[idx]]))</f>
        <v/>
      </c>
      <c r="AM18" s="192"/>
      <c r="AN18" s="192"/>
      <c r="AO18" s="192"/>
      <c r="AP18" s="193"/>
      <c r="AQ18" s="116" t="str">
        <f>IF(tbPayroll[[#This Row],[Employee]]="","",
BK18 &amp; " | " &amp; BL18&amp; " | " &amp; BM18
)</f>
        <v/>
      </c>
      <c r="AR18" s="116" t="str">
        <f>IF(tbPayroll[[#This Row],[Employee]]="","",
IF(tbPayroll[[#This Row],[employmentDate]]&gt;BP$5,0,
ROUND(IF(tbPayroll[[#This Row],[IncomeBase]]=dSalaried,IF(AM18&lt;&gt;"",AM18,tbPayroll[[#This Row],[EmpWage]]),BK18*IF(AM18&lt;&gt;"",AM18,tbPayroll[[#This Row],[EmpWage]])),2)))</f>
        <v/>
      </c>
      <c r="AS18" s="116" t="str">
        <f>IF(tbPayroll[[#This Row],[Employee]]="","",
IF(tbPayroll[[#This Row],[employmentDate]]&gt;BP$5,0,
ROUND(BL18*tbPayroll[[#This Row],[overrrate]]*
IF(AM18&lt;&gt;"",AM18,tbPayroll[[#This Row],[EmpWage]])/IF(tbPayroll[[#This Row],[IncomeBase]]=dSalaried,MAX(tbPayroll[[#This Row],[regularwork]],1),1),2)
))</f>
        <v/>
      </c>
      <c r="AT18" s="116" t="str">
        <f>IF(tbPayroll[[#This Row],[Employee]]="","",
IF(tbPayroll[[#This Row],[employmentDate]]&gt;BP$5,0,
ROUND(BM18*
IFERROR(AR18/BK18,0),2
)))</f>
        <v/>
      </c>
      <c r="AU18" s="116" t="str">
        <f>IF(tbPayroll[[#This Row],[Employee]]="","",
tbPayroll[[#This Row],[exState]]*
(tbPayroll[[#This Row],[stateAddDedu]]+ROUND(
MAX(BN18-tbPayroll[[#This Row],[persExemp]],0)*tbPayroll[[#This Row],[stateTax]],dRound))
)</f>
        <v/>
      </c>
      <c r="AV18" s="116" t="str">
        <f>IF(tbPayroll[[#This Row],[Employee]]="","",
(ROUND(
MAX(BN18-tbPayroll[[#This Row],[persExemp]],0)*tbPayroll[[#This Row],[dLocal]],dRound))
)</f>
        <v/>
      </c>
      <c r="AW18" s="116" t="str">
        <f>IF(tbPayroll[[#This Row],[Employee]]="","",
(ROUND(
MAX(BN18-tbPayroll[[#This Row],[persExemp]],0)*tbPayroll[[#This Row],[dCity]],dRound))
)</f>
        <v/>
      </c>
      <c r="AX18" s="116" t="str" cm="1">
        <f t="array" aca="1" ref="AX18" ca="1">IF(tbPayroll[[#This Row],[idx]]="","",
ROUND(tbPayroll[[#This Row],[exFed]]*
MAX(
((BJ18-INDEX(INDIRECT(tbPayroll[[#This Row],[fedPrefix]]&amp;CHOOSE(tbPayroll[[#This Row],[fedStatus]],"SingleWage","JointlyWage","SingleWage","HeadWage")),BA18))*
INDEX(INDIRECT(tbPayroll[[#This Row],[fedPrefix]]&amp;"Perc"),BA18)+
INDEX(INDIRECT(tbPayroll[[#This Row],[fedPrefix]]&amp;CHOOSE(tbPayroll[[#This Row],[fedStatus]],"SingleHold","JointlyHold","SingleHold","HeadHold")),BA18))/dPeriods
- IF(tbPayroll[[#This Row],[isFormSent]]="Yes",tbPayroll[[#This Row],[isFormStep3]],0),0)
+tbPayroll[[#This Row],[isFormStep4c]],dFEDRound)
)</f>
        <v/>
      </c>
      <c r="AY18" s="116" t="str">
        <f>IF(tbPayroll[[#This Row],[idx]]="","",
ROUND(tbPayroll[[#This Row],[exSS]]*IF(SUMIFS($AM18:$BMK18,$AM$3:$BMK$3,"&lt;"&amp;AY$3,$AM$2:$BMK$2,AY$2) +ssTax*BO18 &lt;ssTax*ssMax,ssTax*BO18,MAX(ssTax*ssMax-SUMIFS($AM18:$BMK18,$AM$3:$BMK$3,"&lt;"&amp;AY$3,$AM$2:$BMK$2,AY$2),0)),2)
)</f>
        <v/>
      </c>
      <c r="AZ18" s="116" t="str">
        <f>IF(tbPayroll[[#This Row],[idx]]="","",ROUND(tbPayroll[[#This Row],[exMedi]]*mediTax*BO18+BI18*mediMax,2))</f>
        <v/>
      </c>
      <c r="BA18" s="116" t="str">
        <f ca="1">IF(tbPayroll[[#This Row],[idx]]="","",MATCH(BJ18,INDIRECT(tbPayroll[[#This Row],[fedPrefix]]&amp;CHOOSE(tbPayroll[[#This Row],[fedStatus]],"SingleWage","JointlyWage","SingleWage","HeadWage")),1))</f>
        <v/>
      </c>
      <c r="BB18" s="116"/>
      <c r="BC18" s="116" t="str">
        <f>IF(tbPayroll[[#This Row],[idx]]="","",
ROUND(tbPayroll[[#This Row],[401Roth]]*IF(SUMIFS($AM18:$BMK18,$AM$3:$BMK$3,"&lt;"&amp;BP$3,$AM$2:$BMK$2,BP$2)+AJ18&lt;compensationCap,
BP18,
MAX(compensationCap-SUMIFS($AM18:$BMK18,$AM$3:$BMK$3,"&lt;"&amp;BP$3,$AM$2:$BMK$2,BP$2),0)),2))</f>
        <v/>
      </c>
      <c r="BD18" s="116" t="str">
        <f>IF(tbPayroll[[#This Row],[idx]]="","",
ROUND(tbPayroll[[#This Row],[401PreTax]]*IF(SUMIFS($AM18:$BMK18,$AM$3:$BMK$3,"&lt;"&amp;BP$3,$AM$2:$BMK$2,BP$2)+AJ18&lt;compensationCap,
BP18,
MAX(compensationCap-SUMIFS($AM18:$BMK18,$AM$3:$BMK$3,"&lt;"&amp;BP$3,$AM$2:$BMK$2,BP$2),0)),2))</f>
        <v/>
      </c>
      <c r="BE18" s="116" t="str">
        <f>IF(tbPayroll[[#This Row],[idx]]="","",
ROUND((tbPayroll[[#This Row],[401T1p]]*tbPayroll[[#This Row],[401T1Cap]]+tbPayroll[[#This Row],[401T2p]]*tbPayroll[[#This Row],[401T2Cap]])*IF(SUMIFS($AM18:$BMK18,$AM$3:$BMK$3,"&lt;"&amp;BP$3,$AM$2:$BMK$2,BP$2)+AJ18&lt;compensationCap,
BP18,
MAX(compensationCap-SUMIFS($AM18:$BMK18,$AM$3:$BMK$3,"&lt;"&amp;BP$3,$AM$2:$BMK$2,BP$2),0)),2))</f>
        <v/>
      </c>
      <c r="BF18" s="116" t="str">
        <f>IF(tbPayroll[[#This Row],[idx]]="","",
IF(BE18=0,0,
ROUND(IF(SUMIFS($AM18:$BMK18,$AM$3:$BMK$3,"&lt;"&amp;BH$3,$AM$2:$BMK$2,"&gt;="&amp;BF$2,$AM$2:$BMK$2,"&lt;="&amp;BH$2)+BC18+BD18+BE18&lt;tbPayroll[[#This Row],[401EmperLimit]],
BE18,
MIN(BE18,MAX((tbPayroll[[#This Row],[401EmperLimit]]-SUMIFS($AM18:$BMK18,$AM$3:$BMK$3,"&lt;"&amp;BH$3,$AM$2:$BMK$2,"&gt;="&amp;BF$2,$AM$2:$BMK$2,"&lt;="&amp;BH$2)),0))),2)))</f>
        <v/>
      </c>
      <c r="BG18" s="116" t="str">
        <f>IF(tbPayroll[[#This Row],[idx]]="","",
IF(BD18=0,0,
ROUND(IF(SUMIFS($AM18:$BMK18,$AM$3:$BMK$3,"&lt;"&amp;BH$3,$AM$2:$BMK$2,BH$2)+BC18+SUMIFS($AM18:$BMK18,$AM$3:$BMK$3,"&lt;"&amp;BG$3,$AM$2:$BMK$2,BG$2)+BD18&lt;tbPayroll[[#This Row],[401ContriLimit]],
BD18,
BD18/(BC18+BD18)*
(tbPayroll[[#This Row],[401ContriLimit]]-SUMIFS($AM18:$BMK18,$AM$3:$BMK$3,"&lt;"&amp;BH$3,$AM$2:$BMK$2,BH$2)-SUMIFS($AM18:$BMK18,$AM$3:$BMK$3,"&lt;"&amp;BG$3,$AM$2:$BMK$2,BG$2))),2)))</f>
        <v/>
      </c>
      <c r="BH18" s="116" t="str">
        <f>IF(tbPayroll[[#This Row],[idx]]="","",
IF(BC18=0,0,
ROUND(IF(SUMIFS($AM18:$BMK18,$AM$3:$BMK$3,"&lt;"&amp;BH$3,$AM$2:$BMK$2,BH$2)+BC18+SUMIFS($AM18:$BMK18,$AM$3:$BMK$3,"&lt;"&amp;BG$3,$AM$2:$BMK$2,BG$2)+BD18&lt;tbPayroll[[#This Row],[401ContriLimit]],
BC18,
BC18/(BC18+BD18)*
(tbPayroll[[#This Row],[401ContriLimit]]-SUMIFS($AM18:$BMK18,$AM$3:$BMK$3,"&lt;"&amp;BH$3,$AM$2:$BMK$2,BH$2)-SUMIFS($AM18:$BMK18,$AM$3:$BMK$3,"&lt;"&amp;BG$3,$AM$2:$BMK$2,BG$2))),2)
))</f>
        <v/>
      </c>
      <c r="BI18" s="116" t="str" cm="1">
        <f t="array" ref="BI18">IF(tbPayroll[[#This Row],[idx]]="","",
MAX(SUMIFS($AM18:$BMK18,$AM$3:$BMK$3,"&lt;="&amp;BO$3,$AM$2:$BMK$2,BO$2)-INDEX(mediAddTable,tbPayroll[[#This Row],[fedStatus]]),0)-
SUMIFS($AM18:$BMK18,$AM$3:$BMK$3,"&lt;"&amp;BO$3,$AM$2:$BMK$2,BI$2)
)</f>
        <v/>
      </c>
      <c r="BJ18" s="116" t="str">
        <f>IF(tbPayroll[[#This Row],[idx]]="","",
ROUND(MAX(BN18*dPeriods+tbPayroll[[#This Row],[adjustedAmount]],0),dFEDRound))</f>
        <v/>
      </c>
      <c r="BK18" s="116" t="str">
        <f>IF(tbPayroll[[#This Row],[idx]]="","",
ROUND(IF(hoursMode="Daily",
SUMIFS(Hours!$J17:$BDM17,Hours!$J$2:$BDM$2,"&gt;="&amp;AM$5,Hours!$J$2:$BDM$2,"&lt;="&amp;BP$5,Hours!$J$5:$BDM$5,dRegularName),
SUMIFS(Hours!$J17:$BDM17,Hours!$J$1:$BDM$1,BL$3,Hours!$J$5:$BDM$5,dRegularName)
),2))</f>
        <v/>
      </c>
      <c r="BL18" s="116" t="str">
        <f>IF(tbPayroll[[#This Row],[idx]]="","",
IF(hoursMode="Daily",
SUMIFS(Hours!$J17:$BDM17,Hours!$J$2:$BDM$2,"&gt;="&amp;AM$5,Hours!$J$2:$BDM$2,"&lt;="&amp;BP$5,Hours!$J$5:$BDM$5,dOvertimeName),
SUMIFS(Hours!$J17:$BDM17,Hours!$J$1:$BDM$1,BL$3,Hours!$J$5:$BDM$5,dOvertimeName)
))</f>
        <v/>
      </c>
      <c r="BM18" s="116" t="str">
        <f>IF(tbPayroll[[#This Row],[idx]]="","",
IF(hoursMode="Daily",
SUMIFS(Hours!$J17:$BDM17,Hours!$J$2:$BDM$2,"&gt;="&amp;AM$5,Hours!$J$2:$BDM$2,"&lt;="&amp;BP$5,Hours!$J$5:$BDM$5,dVacationName),
SUMIFS(Hours!$J17:$BDM17,Hours!$J$1:$BDM$1,BL$3,Hours!$J$5:$BDM$5,dVacationName)
))</f>
        <v/>
      </c>
      <c r="BN18" s="116" t="str">
        <f>IF(tbPayroll[[#This Row],[Employee]]="","",MAX(BP18-tbPayroll[[#This Row],[free]]-AN18-tbPayroll[[#This Row],[401Pre1]],0))</f>
        <v/>
      </c>
      <c r="BO18" s="116" t="str">
        <f>IF(tbPayroll[[#This Row],[Employee]]="","",MAX(BP18-tbPayroll[[#This Row],[free]]-AN18,0))</f>
        <v/>
      </c>
      <c r="BP18" s="116" t="str">
        <f>IF(tbPayroll[[#This Row],[Employee]]="","",
IF(tbPayroll[[#This Row],[employmentDate]]&gt;BP$5,0,AR18+AS18+AT18+AP18))</f>
        <v/>
      </c>
      <c r="BQ18" s="116" t="str">
        <f>IF(tbPayroll[[#This Row],[Employee]]="","",BP18-SUM(AU18:AZ18)-AO18-AN18-BG18-BH18)</f>
        <v/>
      </c>
      <c r="BR18" s="417"/>
      <c r="BS18" s="192"/>
      <c r="BT18" s="192"/>
      <c r="BU18" s="192"/>
      <c r="BV18" s="193"/>
      <c r="BW18" s="116" t="str">
        <f>IF(tbPayroll[[#This Row],[Employee]]="","",
CQ18 &amp; " | " &amp; CR18&amp; " | " &amp; CS18
)</f>
        <v/>
      </c>
      <c r="BX18" s="116" t="str">
        <f>IF(tbPayroll[[#This Row],[Employee]]="","",
IF(tbPayroll[[#This Row],[employmentDate]]&gt;CV$5,0,
ROUND(IF(tbPayroll[[#This Row],[IncomeBase]]=dSalaried,IF(BS18&lt;&gt;"",BS18,tbPayroll[[#This Row],[EmpWage]]),CQ18*IF(BS18&lt;&gt;"",BS18,tbPayroll[[#This Row],[EmpWage]])),2)))</f>
        <v/>
      </c>
      <c r="BY18" s="116" t="str">
        <f>IF(tbPayroll[[#This Row],[Employee]]="","",
IF(tbPayroll[[#This Row],[employmentDate]]&gt;CV$5,0,
ROUND(CR18*tbPayroll[[#This Row],[overrrate]]*
IF(BS18&lt;&gt;"",BS18,tbPayroll[[#This Row],[EmpWage]])/IF(tbPayroll[[#This Row],[IncomeBase]]=dSalaried,MAX(tbPayroll[[#This Row],[regularwork]],1),1),2)
))</f>
        <v/>
      </c>
      <c r="BZ18" s="116" t="str">
        <f>IF(tbPayroll[[#This Row],[Employee]]="","",
IF(tbPayroll[[#This Row],[employmentDate]]&gt;CV$5,0,
ROUND(CS18*
IFERROR(BX18/CQ18,0),2
)))</f>
        <v/>
      </c>
      <c r="CA18" s="116" t="str">
        <f>IF(tbPayroll[[#This Row],[Employee]]="","",
tbPayroll[[#This Row],[exState]]*
(tbPayroll[[#This Row],[stateAddDedu]]+ROUND(
MAX(CT18-tbPayroll[[#This Row],[persExemp]],0)*tbPayroll[[#This Row],[stateTax]],dRound))
)</f>
        <v/>
      </c>
      <c r="CB18" s="116" t="str">
        <f>IF(tbPayroll[[#This Row],[Employee]]="","",
(ROUND(
MAX(CT18-tbPayroll[[#This Row],[persExemp]],0)*tbPayroll[[#This Row],[dLocal]],dRound))
)</f>
        <v/>
      </c>
      <c r="CC18" s="116" t="str">
        <f>IF(tbPayroll[[#This Row],[Employee]]="","",
(ROUND(
MAX(CT18-tbPayroll[[#This Row],[persExemp]],0)*tbPayroll[[#This Row],[dCity]],dRound))
)</f>
        <v/>
      </c>
      <c r="CD18" s="116" t="str" cm="1">
        <f t="array" aca="1" ref="CD18" ca="1">IF(tbPayroll[[#This Row],[idx]]="","",
IF(CG18=0,0,
ROUND(tbPayroll[[#This Row],[exFed]]*
MAX(
((CP18-INDEX(INDIRECT(tbPayroll[[#This Row],[fedPrefix]]&amp;CHOOSE(tbPayroll[[#This Row],[fedStatus]],"SingleWage","JointlyWage","SingleWage","HeadWage")),CG18))*
INDEX(INDIRECT(tbPayroll[[#This Row],[fedPrefix]]&amp;"Perc"),CG18)+
INDEX(INDIRECT(tbPayroll[[#This Row],[fedPrefix]]&amp;CHOOSE(tbPayroll[[#This Row],[fedStatus]],"SingleHold","JointlyHold","SingleHold","HeadHold")),CG18))/dPeriods
- IF(tbPayroll[[#This Row],[isFormSent]]="Yes",tbPayroll[[#This Row],[isFormStep3]],0),0)
+tbPayroll[[#This Row],[isFormStep4c]],dFEDRound)
)
)</f>
        <v/>
      </c>
      <c r="CE18" s="116" t="str">
        <f>IF(tbPayroll[[#This Row],[idx]]="","",
ROUND(tbPayroll[[#This Row],[exSS]]*
IF(SUMIFS($AM18:$BMK18,$AM$3:$BMK$3,"&lt;"&amp;CE$3,$AM$2:$BMK$2,CE$2) +ssTax*CU18 &lt;ssTax*ssMax,
ssTax*CU18,
MAX(ssTax*ssMax-SUMIFS($AM18:$BMK18,$AM$3:$BMK$3,"&lt;"&amp;CE$3,$AM$2:$BMK$2,CE$2),0)),
2)
)</f>
        <v/>
      </c>
      <c r="CF18" s="116" t="str">
        <f>IF(tbPayroll[[#This Row],[idx]]="","",IF(CG18=0,0,ROUND(tbPayroll[[#This Row],[exMedi]]*mediTax*CU18+CO18*mediMax,2)))</f>
        <v/>
      </c>
      <c r="CG18" s="116" t="str">
        <f ca="1">IF(tbPayroll[[#This Row],[idx]]="","",IFERROR(MATCH(CP18,INDIRECT(tbPayroll[[#This Row],[fedPrefix]]&amp;CHOOSE(tbPayroll[[#This Row],[fedStatus]],"SingleWage","JointlyWage","SingleWage","HeadWage")),1),0))</f>
        <v/>
      </c>
      <c r="CH18" s="116"/>
      <c r="CI18" s="116" t="str">
        <f>IF(tbPayroll[[#This Row],[idx]]="","",
ROUND(tbPayroll[[#This Row],[401Roth]]*IF(SUMIFS($AM18:$BMK18,$AM$3:$BMK$3,"&lt;"&amp;CV$3,$AM$2:$BMK$2,CV$2)+BP18&lt;compensationCap,
CV18,
MAX(compensationCap-SUMIFS($AM18:$BMK18,$AM$3:$BMK$3,"&lt;"&amp;CV$3,$AM$2:$BMK$2,CV$2),0)),2))</f>
        <v/>
      </c>
      <c r="CJ18" s="116" t="str">
        <f>IF(tbPayroll[[#This Row],[idx]]="","",
ROUND(tbPayroll[[#This Row],[401PreTax]]*IF(SUMIFS($AM18:$BMK18,$AM$3:$BMK$3,"&lt;"&amp;CV$3,$AM$2:$BMK$2,CV$2)+BP18&lt;compensationCap,
CV18,
MAX(compensationCap-SUMIFS($AM18:$BMK18,$AM$3:$BMK$3,"&lt;"&amp;CV$3,$AM$2:$BMK$2,CV$2),0)),2))</f>
        <v/>
      </c>
      <c r="CK18" s="116" t="str">
        <f>IF(tbPayroll[[#This Row],[idx]]="","",
ROUND((tbPayroll[[#This Row],[401T1p]]*tbPayroll[[#This Row],[401T1Cap]]+tbPayroll[[#This Row],[401T2p]]*tbPayroll[[#This Row],[401T2Cap]])*IF(SUMIFS($AM18:$BMK18,$AM$3:$BMK$3,"&lt;"&amp;CV$3,$AM$2:$BMK$2,CV$2)+BP18&lt;compensationCap,
CV18,
MAX(compensationCap-SUMIFS($AM18:$BMK18,$AM$3:$BMK$3,"&lt;"&amp;CV$3,$AM$2:$BMK$2,CV$2),0)),2))</f>
        <v/>
      </c>
      <c r="CL18" s="116" t="str">
        <f>IF(tbPayroll[[#This Row],[idx]]="","",
IF(CK18=0,0,
ROUND(IF(SUMIFS($AM18:$BMK18,$AM$3:$BMK$3,"&lt;"&amp;CN$3,$AM$2:$BMK$2,"&gt;="&amp;CL$2,$AM$2:$BMK$2,"&lt;="&amp;CN$2)+CI18+CJ18+CK18&lt;tbPayroll[[#This Row],[401EmperLimit]],
CK18,
MAX((tbPayroll[[#This Row],[401EmperLimit]]-SUMIFS($AM18:$BMK18,$AM$3:$BMK$3,"&lt;"&amp;CN$3,$AM$2:$BMK$2,"&gt;="&amp;CL$2,$AM$2:$BMK$2,"&lt;="&amp;CN$2)),0)),2)))</f>
        <v/>
      </c>
      <c r="CM18" s="116" t="str">
        <f>IF(tbPayroll[[#This Row],[idx]]="","",
IF(CJ18=0,0,
ROUND(IF(SUMIFS($AM18:$BMK18,$AM$3:$BMK$3,"&lt;"&amp;CN$3,$AM$2:$BMK$2,CN$2)+CI18+SUMIFS($AM18:$BMK18,$AM$3:$BMK$3,"&lt;"&amp;CM$3,$AM$2:$BMK$2,CM$2)+CJ18&lt;tbPayroll[[#This Row],[401ContriLimit]],
CJ18,
CJ18/(CI18+CJ18)*
(tbPayroll[[#This Row],[401ContriLimit]]-SUMIFS($AM18:$BMK18,$AM$3:$BMK$3,"&lt;"&amp;CN$3,$AM$2:$BMK$2,CN$2)-SUMIFS($AM18:$BMK18,$AM$3:$BMK$3,"&lt;"&amp;CM$3,$AM$2:$BMK$2,CM$2))),2)))</f>
        <v/>
      </c>
      <c r="CN18" s="116" t="str">
        <f>IF(tbPayroll[[#This Row],[idx]]="","",
IF(CI18=0,0,
ROUND(IF(SUMIFS($AM18:$BMK18,$AM$3:$BMK$3,"&lt;"&amp;CN$3,$AM$2:$BMK$2,CN$2)+CI18+SUMIFS($AM18:$BMK18,$AM$3:$BMK$3,"&lt;"&amp;CM$3,$AM$2:$BMK$2,CM$2)+CJ18&lt;tbPayroll[[#This Row],[401ContriLimit]],
CI18,
CI18/(CI18+CJ18)*
(tbPayroll[[#This Row],[401ContriLimit]]-SUMIFS($AM18:$BMK18,$AM$3:$BMK$3,"&lt;"&amp;CN$3,$AM$2:$BMK$2,CN$2)-SUMIFS($AM18:$BMK18,$AM$3:$BMK$3,"&lt;"&amp;CM$3,$AM$2:$BMK$2,CM$2))),2)
))</f>
        <v/>
      </c>
      <c r="CO18" s="116" t="str" cm="1">
        <f t="array" ref="CO18">IF(tbPayroll[[#This Row],[idx]]="","",
IF(CG18=0,0,
MAX(SUMIFS($AM18:$BMK18,$AM$3:$BMK$3,"&lt;="&amp;CU$3,$AM$2:$BMK$2,CU$2)-INDEX(mediAddTable,tbPayroll[[#This Row],[fedStatus]]),0)-
SUMIFS($AM18:$BMK18,$AM$3:$BMK$3,"&lt;"&amp;CU$3,$AM$2:$BMK$2,CO$2)
))</f>
        <v/>
      </c>
      <c r="CP18" s="116" t="str">
        <f>IF(tbPayroll[[#This Row],[idx]]="","",
ROUND(MAX(CT18*dPeriods+tbPayroll[[#This Row],[adjustedAmount]],0),dFEDRound))</f>
        <v/>
      </c>
      <c r="CQ18" s="116" t="str">
        <f>IF(tbPayroll[[#This Row],[idx]]="","",
ROUND(IF(hoursMode="Daily",
SUMIFS(Hours!$J17:$BDM17,Hours!$J$2:$BDM$2,"&gt;="&amp;BS$5,Hours!$J$2:$BDM$2,"&lt;="&amp;CV$5,Hours!$J$5:$BDM$5,dRegularName),
SUMIFS(Hours!$J17:$BDM17,Hours!$J$1:$BDM$1,CR$3,Hours!$J$5:$BDM$5,dRegularName)
),2))</f>
        <v/>
      </c>
      <c r="CR18" s="116" t="str">
        <f>IF(tbPayroll[[#This Row],[idx]]="","",
IF(hoursMode="Daily",
SUMIFS(Hours!$J17:$BDM17,Hours!$J$2:$BDM$2,"&gt;="&amp;BS$5,Hours!$J$2:$BDM$2,"&lt;="&amp;CV$5,Hours!$J$5:$BDM$5,dOvertimeName),
SUMIFS(Hours!$J17:$BDM17,Hours!$J$1:$BDM$1,CR$3,Hours!$J$5:$BDM$5,dOvertimeName)
))</f>
        <v/>
      </c>
      <c r="CS18" s="116" t="str">
        <f>IF(tbPayroll[[#This Row],[idx]]="","",
IF(hoursMode="Daily",
SUMIFS(Hours!$J17:$BDM17,Hours!$J$2:$BDM$2,"&gt;="&amp;BS$5,Hours!$J$2:$BDM$2,"&lt;="&amp;CV$5,Hours!$J$5:$BDM$5,dVacationName),
SUMIFS(Hours!$J17:$BDM17,Hours!$J$1:$BDM$1,CR$3,Hours!$J$5:$BDM$5,dVacationName)
))</f>
        <v/>
      </c>
      <c r="CT18" s="116" t="str">
        <f>IF(tbPayroll[[#This Row],[Employee]]="","",MAX(CV18-tbPayroll[[#This Row],[free]]-BT18-CM18,0))</f>
        <v/>
      </c>
      <c r="CU18" s="116" t="str">
        <f>IF(tbPayroll[[#This Row],[Employee]]="","",MAX(CV18-tbPayroll[[#This Row],[free]]-BT18,0))</f>
        <v/>
      </c>
      <c r="CV18" s="116" t="str">
        <f>IF(tbPayroll[[#This Row],[Employee]]="","",
IF(tbPayroll[[#This Row],[employmentDate]]&gt;CV$5,0,BX18+BY18+BZ18+BV18))</f>
        <v/>
      </c>
      <c r="CW18" s="116" t="str">
        <f>IF(tbPayroll[[#This Row],[Employee]]="","",CV18-SUM(CA18:CF18)-BU18-BT18-CM18-CN18)</f>
        <v/>
      </c>
      <c r="CX18" s="417"/>
      <c r="CY18" s="192"/>
      <c r="CZ18" s="192"/>
      <c r="DA18" s="192"/>
      <c r="DB18" s="193"/>
      <c r="DC18" s="116" t="str">
        <f>IF(tbPayroll[[#This Row],[Employee]]="","",
DW18 &amp; " | " &amp; DX18&amp; " | " &amp; DY18
)</f>
        <v/>
      </c>
      <c r="DD18" s="116" t="str">
        <f>IF(tbPayroll[[#This Row],[Employee]]="","",
IF(tbPayroll[[#This Row],[employmentDate]]&gt;EB$5,0,
ROUND(IF(tbPayroll[[#This Row],[IncomeBase]]=dSalaried,IF(CY18&lt;&gt;"",CY18,tbPayroll[[#This Row],[EmpWage]]),DW18*IF(CY18&lt;&gt;"",CY18,tbPayroll[[#This Row],[EmpWage]])),2)))</f>
        <v/>
      </c>
      <c r="DE18" s="116" t="str">
        <f>IF(tbPayroll[[#This Row],[Employee]]="","",
IF(tbPayroll[[#This Row],[employmentDate]]&gt;EB$5,0,
ROUND(DX18*tbPayroll[[#This Row],[overrrate]]*
IF(CY18&lt;&gt;"",CY18,tbPayroll[[#This Row],[EmpWage]])/IF(tbPayroll[[#This Row],[IncomeBase]]=dSalaried,MAX(tbPayroll[[#This Row],[regularwork]],1),1),2)
))</f>
        <v/>
      </c>
      <c r="DF18" s="116" t="str">
        <f>IF(tbPayroll[[#This Row],[Employee]]="","",
IF(tbPayroll[[#This Row],[employmentDate]]&gt;EB$5,0,
ROUND(DY18*
IFERROR(DD18/DW18,0),2
)))</f>
        <v/>
      </c>
      <c r="DG18" s="116" t="str">
        <f>IF(tbPayroll[[#This Row],[Employee]]="","",
tbPayroll[[#This Row],[exState]]*
(tbPayroll[[#This Row],[stateAddDedu]]+ROUND(
MAX(DZ18-tbPayroll[[#This Row],[persExemp]],0)*tbPayroll[[#This Row],[stateTax]],dRound))
)</f>
        <v/>
      </c>
      <c r="DH18" s="116" t="str">
        <f>IF(tbPayroll[[#This Row],[Employee]]="","",
(ROUND(
MAX(DZ18-tbPayroll[[#This Row],[persExemp]],0)*tbPayroll[[#This Row],[dLocal]],dRound))
)</f>
        <v/>
      </c>
      <c r="DI18" s="116" t="str">
        <f>IF(tbPayroll[[#This Row],[Employee]]="","",
(ROUND(
MAX(DZ18-tbPayroll[[#This Row],[persExemp]],0)*tbPayroll[[#This Row],[dCity]],dRound))
)</f>
        <v/>
      </c>
      <c r="DJ18" s="116" t="str" cm="1">
        <f t="array" aca="1" ref="DJ18" ca="1">IF(tbPayroll[[#This Row],[idx]]="","",
IF(DM18=0,0,
ROUND(tbPayroll[[#This Row],[exFed]]*
MAX(
((DV18-INDEX(INDIRECT(tbPayroll[[#This Row],[fedPrefix]]&amp;CHOOSE(tbPayroll[[#This Row],[fedStatus]],"SingleWage","JointlyWage","SingleWage","HeadWage")),DM18))*
INDEX(INDIRECT(tbPayroll[[#This Row],[fedPrefix]]&amp;"Perc"),DM18)+
INDEX(INDIRECT(tbPayroll[[#This Row],[fedPrefix]]&amp;CHOOSE(tbPayroll[[#This Row],[fedStatus]],"SingleHold","JointlyHold","SingleHold","HeadHold")),DM18))/dPeriods
- IF(tbPayroll[[#This Row],[isFormSent]]="Yes",tbPayroll[[#This Row],[isFormStep3]],0),0)
+tbPayroll[[#This Row],[isFormStep4c]],dFEDRound)
)
)</f>
        <v/>
      </c>
      <c r="DK18" s="116" t="str">
        <f>IF(tbPayroll[[#This Row],[idx]]="","",
ROUND(tbPayroll[[#This Row],[exSS]]*
IF(SUMIFS($AM18:$BMK18,$AM$3:$BMK$3,"&lt;"&amp;DK$3,$AM$2:$BMK$2,DK$2) +ssTax*EA18 &lt;ssTax*ssMax,
ssTax*EA18,
MAX(ssTax*ssMax-SUMIFS($AM18:$BMK18,$AM$3:$BMK$3,"&lt;"&amp;DK$3,$AM$2:$BMK$2,DK$2),0)),
2)
)</f>
        <v/>
      </c>
      <c r="DL18" s="116" t="str">
        <f>IF(tbPayroll[[#This Row],[idx]]="","",IF(DM18=0,0,ROUND(tbPayroll[[#This Row],[exMedi]]*mediTax*EA18+DU18*mediMax,2)))</f>
        <v/>
      </c>
      <c r="DM18" s="116" t="str">
        <f ca="1">IF(tbPayroll[[#This Row],[idx]]="","",IFERROR(MATCH(DV18,INDIRECT(tbPayroll[[#This Row],[fedPrefix]]&amp;CHOOSE(tbPayroll[[#This Row],[fedStatus]],"SingleWage","JointlyWage","SingleWage","HeadWage")),1),0))</f>
        <v/>
      </c>
      <c r="DN18" s="116"/>
      <c r="DO18" s="116" t="str">
        <f>IF(tbPayroll[[#This Row],[idx]]="","",
ROUND(tbPayroll[[#This Row],[401Roth]]*IF(SUMIFS($AM18:$BMK18,$AM$3:$BMK$3,"&lt;"&amp;EB$3,$AM$2:$BMK$2,EB$2)+CV18&lt;compensationCap,
EB18,
MAX(compensationCap-SUMIFS($AM18:$BMK18,$AM$3:$BMK$3,"&lt;"&amp;EB$3,$AM$2:$BMK$2,EB$2),0)),2))</f>
        <v/>
      </c>
      <c r="DP18" s="116" t="str">
        <f>IF(tbPayroll[[#This Row],[idx]]="","",
ROUND(tbPayroll[[#This Row],[401PreTax]]*IF(SUMIFS($AM18:$BMK18,$AM$3:$BMK$3,"&lt;"&amp;EB$3,$AM$2:$BMK$2,EB$2)+CV18&lt;compensationCap,
EB18,
MAX(compensationCap-SUMIFS($AM18:$BMK18,$AM$3:$BMK$3,"&lt;"&amp;EB$3,$AM$2:$BMK$2,EB$2),0)),2))</f>
        <v/>
      </c>
      <c r="DQ18" s="116" t="str">
        <f>IF(tbPayroll[[#This Row],[idx]]="","",
ROUND((tbPayroll[[#This Row],[401T1p]]*tbPayroll[[#This Row],[401T1Cap]]+tbPayroll[[#This Row],[401T2p]]*tbPayroll[[#This Row],[401T2Cap]])*IF(SUMIFS($AM18:$BMK18,$AM$3:$BMK$3,"&lt;"&amp;EB$3,$AM$2:$BMK$2,EB$2)+CV18&lt;compensationCap,
EB18,
MAX(compensationCap-SUMIFS($AM18:$BMK18,$AM$3:$BMK$3,"&lt;"&amp;EB$3,$AM$2:$BMK$2,EB$2),0)),2))</f>
        <v/>
      </c>
      <c r="DR18" s="116" t="str">
        <f>IF(tbPayroll[[#This Row],[idx]]="","",
IF(DQ18=0,0,
ROUND(IF(SUMIFS($AM18:$BMK18,$AM$3:$BMK$3,"&lt;"&amp;DT$3,$AM$2:$BMK$2,"&gt;="&amp;DR$2,$AM$2:$BMK$2,"&lt;="&amp;DT$2)+DO18+DP18+DQ18&lt;tbPayroll[[#This Row],[401EmperLimit]],
DQ18,
MAX((tbPayroll[[#This Row],[401EmperLimit]]-SUMIFS($AM18:$BMK18,$AM$3:$BMK$3,"&lt;"&amp;DT$3,$AM$2:$BMK$2,"&gt;="&amp;DR$2,$AM$2:$BMK$2,"&lt;="&amp;DT$2)),0)),2)))</f>
        <v/>
      </c>
      <c r="DS18" s="116" t="str">
        <f>IF(tbPayroll[[#This Row],[idx]]="","",
IF(DP18=0,0,
ROUND(IF(SUMIFS($AM18:$BMK18,$AM$3:$BMK$3,"&lt;"&amp;DT$3,$AM$2:$BMK$2,DT$2)+DO18+SUMIFS($AM18:$BMK18,$AM$3:$BMK$3,"&lt;"&amp;DS$3,$AM$2:$BMK$2,DS$2)+DP18&lt;tbPayroll[[#This Row],[401ContriLimit]],
DP18,
DP18/(DO18+DP18)*
(tbPayroll[[#This Row],[401ContriLimit]]-SUMIFS($AM18:$BMK18,$AM$3:$BMK$3,"&lt;"&amp;DT$3,$AM$2:$BMK$2,DT$2)-SUMIFS($AM18:$BMK18,$AM$3:$BMK$3,"&lt;"&amp;DS$3,$AM$2:$BMK$2,DS$2))),2)))</f>
        <v/>
      </c>
      <c r="DT18" s="116" t="str">
        <f>IF(tbPayroll[[#This Row],[idx]]="","",
IF(DO18=0,0,
ROUND(IF(SUMIFS($AM18:$BMK18,$AM$3:$BMK$3,"&lt;"&amp;DT$3,$AM$2:$BMK$2,DT$2)+DO18+SUMIFS($AM18:$BMK18,$AM$3:$BMK$3,"&lt;"&amp;DS$3,$AM$2:$BMK$2,DS$2)+DP18&lt;tbPayroll[[#This Row],[401ContriLimit]],
DO18,
DO18/(DO18+DP18)*
(tbPayroll[[#This Row],[401ContriLimit]]-SUMIFS($AM18:$BMK18,$AM$3:$BMK$3,"&lt;"&amp;DT$3,$AM$2:$BMK$2,DT$2)-SUMIFS($AM18:$BMK18,$AM$3:$BMK$3,"&lt;"&amp;DS$3,$AM$2:$BMK$2,DS$2))),2)
))</f>
        <v/>
      </c>
      <c r="DU18" s="116" t="str" cm="1">
        <f t="array" ref="DU18">IF(tbPayroll[[#This Row],[idx]]="","",
IF(DM18=0,0,
MAX(SUMIFS($AM18:$BMK18,$AM$3:$BMK$3,"&lt;="&amp;EA$3,$AM$2:$BMK$2,EA$2)-INDEX(mediAddTable,tbPayroll[[#This Row],[fedStatus]]),0)-
SUMIFS($AM18:$BMK18,$AM$3:$BMK$3,"&lt;"&amp;EA$3,$AM$2:$BMK$2,DU$2)
))</f>
        <v/>
      </c>
      <c r="DV18" s="116" t="str">
        <f>IF(tbPayroll[[#This Row],[idx]]="","",
ROUND(MAX(DZ18*dPeriods+tbPayroll[[#This Row],[adjustedAmount]],0),dFEDRound))</f>
        <v/>
      </c>
      <c r="DW18" s="116" t="str">
        <f>IF(tbPayroll[[#This Row],[idx]]="","",
ROUND(IF(hoursMode="Daily",
SUMIFS(Hours!$J17:$BDM17,Hours!$J$2:$BDM$2,"&gt;="&amp;CY$5,Hours!$J$2:$BDM$2,"&lt;="&amp;EB$5,Hours!$J$5:$BDM$5,dRegularName),
SUMIFS(Hours!$J17:$BDM17,Hours!$J$1:$BDM$1,DX$3,Hours!$J$5:$BDM$5,dRegularName)
),2))</f>
        <v/>
      </c>
      <c r="DX18" s="116" t="str">
        <f>IF(tbPayroll[[#This Row],[idx]]="","",
IF(hoursMode="Daily",
SUMIFS(Hours!$J17:$BDM17,Hours!$J$2:$BDM$2,"&gt;="&amp;CY$5,Hours!$J$2:$BDM$2,"&lt;="&amp;EB$5,Hours!$J$5:$BDM$5,dOvertimeName),
SUMIFS(Hours!$J17:$BDM17,Hours!$J$1:$BDM$1,DX$3,Hours!$J$5:$BDM$5,dOvertimeName)
))</f>
        <v/>
      </c>
      <c r="DY18" s="116" t="str">
        <f>IF(tbPayroll[[#This Row],[idx]]="","",
IF(hoursMode="Daily",
SUMIFS(Hours!$J17:$BDM17,Hours!$J$2:$BDM$2,"&gt;="&amp;CY$5,Hours!$J$2:$BDM$2,"&lt;="&amp;EB$5,Hours!$J$5:$BDM$5,dVacationName),
SUMIFS(Hours!$J17:$BDM17,Hours!$J$1:$BDM$1,DX$3,Hours!$J$5:$BDM$5,dVacationName)
))</f>
        <v/>
      </c>
      <c r="DZ18" s="116" t="str">
        <f>IF(tbPayroll[[#This Row],[Employee]]="","",MAX(EB18-tbPayroll[[#This Row],[free]]-CZ18-DS18,0))</f>
        <v/>
      </c>
      <c r="EA18" s="116" t="str">
        <f>IF(tbPayroll[[#This Row],[Employee]]="","",MAX(EB18-tbPayroll[[#This Row],[free]]-CZ18,0))</f>
        <v/>
      </c>
      <c r="EB18" s="116" t="str">
        <f>IF(tbPayroll[[#This Row],[Employee]]="","",
IF(tbPayroll[[#This Row],[employmentDate]]&gt;EB$5,0,DD18+DE18+DF18+DB18))</f>
        <v/>
      </c>
      <c r="EC18" s="116" t="str">
        <f>IF(tbPayroll[[#This Row],[Employee]]="","",EB18-SUM(DG18:DL18)-DA18-CZ18-DS18-DT18)</f>
        <v/>
      </c>
      <c r="ED18" s="417"/>
      <c r="EE18" s="192"/>
      <c r="EF18" s="192"/>
      <c r="EG18" s="192"/>
      <c r="EH18" s="193"/>
      <c r="EI18" s="116" t="str">
        <f>IF(tbPayroll[[#This Row],[Employee]]="","",
FC18 &amp; " | " &amp; FD18&amp; " | " &amp; FE18
)</f>
        <v/>
      </c>
      <c r="EJ18" s="116" t="str">
        <f>IF(tbPayroll[[#This Row],[Employee]]="","",
IF(tbPayroll[[#This Row],[employmentDate]]&gt;FH$5,0,
ROUND(IF(tbPayroll[[#This Row],[IncomeBase]]=dSalaried,IF(EE18&lt;&gt;"",EE18,tbPayroll[[#This Row],[EmpWage]]),FC18*IF(EE18&lt;&gt;"",EE18,tbPayroll[[#This Row],[EmpWage]])),2)))</f>
        <v/>
      </c>
      <c r="EK18" s="116" t="str">
        <f>IF(tbPayroll[[#This Row],[Employee]]="","",
IF(tbPayroll[[#This Row],[employmentDate]]&gt;FH$5,0,
ROUND(FD18*tbPayroll[[#This Row],[overrrate]]*
IF(EE18&lt;&gt;"",EE18,tbPayroll[[#This Row],[EmpWage]])/IF(tbPayroll[[#This Row],[IncomeBase]]=dSalaried,MAX(tbPayroll[[#This Row],[regularwork]],1),1),2)
))</f>
        <v/>
      </c>
      <c r="EL18" s="116" t="str">
        <f>IF(tbPayroll[[#This Row],[Employee]]="","",
IF(tbPayroll[[#This Row],[employmentDate]]&gt;FH$5,0,
ROUND(FE18*
IFERROR(EJ18/FC18,0),2
)))</f>
        <v/>
      </c>
      <c r="EM18" s="116" t="str">
        <f>IF(tbPayroll[[#This Row],[Employee]]="","",
tbPayroll[[#This Row],[exState]]*
(tbPayroll[[#This Row],[stateAddDedu]]+ROUND(
MAX(FF18-tbPayroll[[#This Row],[persExemp]],0)*tbPayroll[[#This Row],[stateTax]],dRound))
)</f>
        <v/>
      </c>
      <c r="EN18" s="116" t="str">
        <f>IF(tbPayroll[[#This Row],[Employee]]="","",
(ROUND(
MAX(FF18-tbPayroll[[#This Row],[persExemp]],0)*tbPayroll[[#This Row],[dLocal]],dRound))
)</f>
        <v/>
      </c>
      <c r="EO18" s="116" t="str">
        <f>IF(tbPayroll[[#This Row],[Employee]]="","",
(ROUND(
MAX(FF18-tbPayroll[[#This Row],[persExemp]],0)*tbPayroll[[#This Row],[dCity]],dRound))
)</f>
        <v/>
      </c>
      <c r="EP18" s="116" t="str" cm="1">
        <f t="array" aca="1" ref="EP18" ca="1">IF(tbPayroll[[#This Row],[idx]]="","",
IF(ES18=0,0,
ROUND(tbPayroll[[#This Row],[exFed]]*
MAX(
((FB18-INDEX(INDIRECT(tbPayroll[[#This Row],[fedPrefix]]&amp;CHOOSE(tbPayroll[[#This Row],[fedStatus]],"SingleWage","JointlyWage","SingleWage","HeadWage")),ES18))*
INDEX(INDIRECT(tbPayroll[[#This Row],[fedPrefix]]&amp;"Perc"),ES18)+
INDEX(INDIRECT(tbPayroll[[#This Row],[fedPrefix]]&amp;CHOOSE(tbPayroll[[#This Row],[fedStatus]],"SingleHold","JointlyHold","SingleHold","HeadHold")),ES18))/dPeriods
- IF(tbPayroll[[#This Row],[isFormSent]]="Yes",tbPayroll[[#This Row],[isFormStep3]],0),0)
+tbPayroll[[#This Row],[isFormStep4c]],dFEDRound)
)
)</f>
        <v/>
      </c>
      <c r="EQ18" s="116" t="str">
        <f>IF(tbPayroll[[#This Row],[idx]]="","",
ROUND(tbPayroll[[#This Row],[exSS]]*
IF(SUMIFS($AM18:$BMK18,$AM$3:$BMK$3,"&lt;"&amp;EQ$3,$AM$2:$BMK$2,EQ$2) +ssTax*FG18 &lt;ssTax*ssMax,
ssTax*FG18,
MAX(ssTax*ssMax-SUMIFS($AM18:$BMK18,$AM$3:$BMK$3,"&lt;"&amp;EQ$3,$AM$2:$BMK$2,EQ$2),0)),
2)
)</f>
        <v/>
      </c>
      <c r="ER18" s="116" t="str">
        <f>IF(tbPayroll[[#This Row],[idx]]="","",IF(ES18=0,0,ROUND(tbPayroll[[#This Row],[exMedi]]*mediTax*FG18+FA18*mediMax,2)))</f>
        <v/>
      </c>
      <c r="ES18" s="116" t="str">
        <f ca="1">IF(tbPayroll[[#This Row],[idx]]="","",IFERROR(MATCH(FB18,INDIRECT(tbPayroll[[#This Row],[fedPrefix]]&amp;CHOOSE(tbPayroll[[#This Row],[fedStatus]],"SingleWage","JointlyWage","SingleWage","HeadWage")),1),0))</f>
        <v/>
      </c>
      <c r="ET18" s="116"/>
      <c r="EU18" s="116" t="str">
        <f>IF(tbPayroll[[#This Row],[idx]]="","",
ROUND(tbPayroll[[#This Row],[401Roth]]*IF(SUMIFS($AM18:$BMK18,$AM$3:$BMK$3,"&lt;"&amp;FH$3,$AM$2:$BMK$2,FH$2)+EB18&lt;compensationCap,
FH18,
MAX(compensationCap-SUMIFS($AM18:$BMK18,$AM$3:$BMK$3,"&lt;"&amp;FH$3,$AM$2:$BMK$2,FH$2),0)),2))</f>
        <v/>
      </c>
      <c r="EV18" s="116" t="str">
        <f>IF(tbPayroll[[#This Row],[idx]]="","",
ROUND(tbPayroll[[#This Row],[401PreTax]]*IF(SUMIFS($AM18:$BMK18,$AM$3:$BMK$3,"&lt;"&amp;FH$3,$AM$2:$BMK$2,FH$2)+EB18&lt;compensationCap,
FH18,
MAX(compensationCap-SUMIFS($AM18:$BMK18,$AM$3:$BMK$3,"&lt;"&amp;FH$3,$AM$2:$BMK$2,FH$2),0)),2))</f>
        <v/>
      </c>
      <c r="EW18" s="116" t="str">
        <f>IF(tbPayroll[[#This Row],[idx]]="","",
ROUND((tbPayroll[[#This Row],[401T1p]]*tbPayroll[[#This Row],[401T1Cap]]+tbPayroll[[#This Row],[401T2p]]*tbPayroll[[#This Row],[401T2Cap]])*IF(SUMIFS($AM18:$BMK18,$AM$3:$BMK$3,"&lt;"&amp;FH$3,$AM$2:$BMK$2,FH$2)+EB18&lt;compensationCap,
FH18,
MAX(compensationCap-SUMIFS($AM18:$BMK18,$AM$3:$BMK$3,"&lt;"&amp;FH$3,$AM$2:$BMK$2,FH$2),0)),2))</f>
        <v/>
      </c>
      <c r="EX18" s="116" t="str">
        <f>IF(tbPayroll[[#This Row],[idx]]="","",
IF(EW18=0,0,
ROUND(IF(SUMIFS($AM18:$BMK18,$AM$3:$BMK$3,"&lt;"&amp;EZ$3,$AM$2:$BMK$2,"&gt;="&amp;EX$2,$AM$2:$BMK$2,"&lt;="&amp;EZ$2)+EU18+EV18+EW18&lt;tbPayroll[[#This Row],[401EmperLimit]],
EW18,
MAX((tbPayroll[[#This Row],[401EmperLimit]]-SUMIFS($AM18:$BMK18,$AM$3:$BMK$3,"&lt;"&amp;EZ$3,$AM$2:$BMK$2,"&gt;="&amp;EX$2,$AM$2:$BMK$2,"&lt;="&amp;EZ$2)),0)),2)))</f>
        <v/>
      </c>
      <c r="EY18" s="116" t="str">
        <f>IF(tbPayroll[[#This Row],[idx]]="","",
IF(EV18=0,0,
ROUND(IF(SUMIFS($AM18:$BMK18,$AM$3:$BMK$3,"&lt;"&amp;EZ$3,$AM$2:$BMK$2,EZ$2)+EU18+SUMIFS($AM18:$BMK18,$AM$3:$BMK$3,"&lt;"&amp;EY$3,$AM$2:$BMK$2,EY$2)+EV18&lt;tbPayroll[[#This Row],[401ContriLimit]],
EV18,
EV18/(EU18+EV18)*
(tbPayroll[[#This Row],[401ContriLimit]]-SUMIFS($AM18:$BMK18,$AM$3:$BMK$3,"&lt;"&amp;EZ$3,$AM$2:$BMK$2,EZ$2)-SUMIFS($AM18:$BMK18,$AM$3:$BMK$3,"&lt;"&amp;EY$3,$AM$2:$BMK$2,EY$2))),2)))</f>
        <v/>
      </c>
      <c r="EZ18" s="116" t="str">
        <f>IF(tbPayroll[[#This Row],[idx]]="","",
IF(EU18=0,0,
ROUND(IF(SUMIFS($AM18:$BMK18,$AM$3:$BMK$3,"&lt;"&amp;EZ$3,$AM$2:$BMK$2,EZ$2)+EU18+SUMIFS($AM18:$BMK18,$AM$3:$BMK$3,"&lt;"&amp;EY$3,$AM$2:$BMK$2,EY$2)+EV18&lt;tbPayroll[[#This Row],[401ContriLimit]],
EU18,
EU18/(EU18+EV18)*
(tbPayroll[[#This Row],[401ContriLimit]]-SUMIFS($AM18:$BMK18,$AM$3:$BMK$3,"&lt;"&amp;EZ$3,$AM$2:$BMK$2,EZ$2)-SUMIFS($AM18:$BMK18,$AM$3:$BMK$3,"&lt;"&amp;EY$3,$AM$2:$BMK$2,EY$2))),2)
))</f>
        <v/>
      </c>
      <c r="FA18" s="116" t="str" cm="1">
        <f t="array" ref="FA18">IF(tbPayroll[[#This Row],[idx]]="","",
IF(ES18=0,0,
MAX(SUMIFS($AM18:$BMK18,$AM$3:$BMK$3,"&lt;="&amp;FG$3,$AM$2:$BMK$2,FG$2)-INDEX(mediAddTable,tbPayroll[[#This Row],[fedStatus]]),0)-
SUMIFS($AM18:$BMK18,$AM$3:$BMK$3,"&lt;"&amp;FG$3,$AM$2:$BMK$2,FA$2)
))</f>
        <v/>
      </c>
      <c r="FB18" s="116" t="str">
        <f>IF(tbPayroll[[#This Row],[idx]]="","",
ROUND(MAX(FF18*dPeriods+tbPayroll[[#This Row],[adjustedAmount]],0),dFEDRound))</f>
        <v/>
      </c>
      <c r="FC18" s="116" t="str">
        <f>IF(tbPayroll[[#This Row],[idx]]="","",
ROUND(IF(hoursMode="Daily",
SUMIFS(Hours!$J17:$BDM17,Hours!$J$2:$BDM$2,"&gt;="&amp;EE$5,Hours!$J$2:$BDM$2,"&lt;="&amp;FH$5,Hours!$J$5:$BDM$5,dRegularName),
SUMIFS(Hours!$J17:$BDM17,Hours!$J$1:$BDM$1,FD$3,Hours!$J$5:$BDM$5,dRegularName)
),2))</f>
        <v/>
      </c>
      <c r="FD18" s="116" t="str">
        <f>IF(tbPayroll[[#This Row],[idx]]="","",
IF(hoursMode="Daily",
SUMIFS(Hours!$J17:$BDM17,Hours!$J$2:$BDM$2,"&gt;="&amp;EE$5,Hours!$J$2:$BDM$2,"&lt;="&amp;FH$5,Hours!$J$5:$BDM$5,dOvertimeName),
SUMIFS(Hours!$J17:$BDM17,Hours!$J$1:$BDM$1,FD$3,Hours!$J$5:$BDM$5,dOvertimeName)
))</f>
        <v/>
      </c>
      <c r="FE18" s="116" t="str">
        <f>IF(tbPayroll[[#This Row],[idx]]="","",
IF(hoursMode="Daily",
SUMIFS(Hours!$J17:$BDM17,Hours!$J$2:$BDM$2,"&gt;="&amp;EE$5,Hours!$J$2:$BDM$2,"&lt;="&amp;FH$5,Hours!$J$5:$BDM$5,dVacationName),
SUMIFS(Hours!$J17:$BDM17,Hours!$J$1:$BDM$1,FD$3,Hours!$J$5:$BDM$5,dVacationName)
))</f>
        <v/>
      </c>
      <c r="FF18" s="116" t="str">
        <f>IF(tbPayroll[[#This Row],[Employee]]="","",MAX(FH18-tbPayroll[[#This Row],[free]]-EF18-EY18,0))</f>
        <v/>
      </c>
      <c r="FG18" s="116" t="str">
        <f>IF(tbPayroll[[#This Row],[Employee]]="","",MAX(FH18-tbPayroll[[#This Row],[free]]-EF18,0))</f>
        <v/>
      </c>
      <c r="FH18" s="116" t="str">
        <f>IF(tbPayroll[[#This Row],[Employee]]="","",
IF(tbPayroll[[#This Row],[employmentDate]]&gt;FH$5,0,EJ18+EK18+EL18+EH18))</f>
        <v/>
      </c>
      <c r="FI18" s="116" t="str">
        <f>IF(tbPayroll[[#This Row],[Employee]]="","",FH18-SUM(EM18:ER18)-EG18-EF18-EY18-EZ18)</f>
        <v/>
      </c>
      <c r="FJ18" s="417"/>
      <c r="FK18" s="192"/>
      <c r="FL18" s="192"/>
      <c r="FM18" s="192"/>
      <c r="FN18" s="193"/>
      <c r="FO18" s="116" t="str">
        <f>IF(tbPayroll[[#This Row],[Employee]]="","",
GI18 &amp; " | " &amp; GJ18&amp; " | " &amp; GK18
)</f>
        <v/>
      </c>
      <c r="FP18" s="116" t="str">
        <f>IF(tbPayroll[[#This Row],[Employee]]="","",
IF(tbPayroll[[#This Row],[employmentDate]]&gt;GN$5,0,
ROUND(IF(tbPayroll[[#This Row],[IncomeBase]]=dSalaried,IF(FK18&lt;&gt;"",FK18,tbPayroll[[#This Row],[EmpWage]]),GI18*IF(FK18&lt;&gt;"",FK18,tbPayroll[[#This Row],[EmpWage]])),2)))</f>
        <v/>
      </c>
      <c r="FQ18" s="116" t="str">
        <f>IF(tbPayroll[[#This Row],[Employee]]="","",
IF(tbPayroll[[#This Row],[employmentDate]]&gt;GN$5,0,
ROUND(GJ18*tbPayroll[[#This Row],[overrrate]]*
IF(FK18&lt;&gt;"",FK18,tbPayroll[[#This Row],[EmpWage]])/IF(tbPayroll[[#This Row],[IncomeBase]]=dSalaried,MAX(tbPayroll[[#This Row],[regularwork]],1),1),2)
))</f>
        <v/>
      </c>
      <c r="FR18" s="116" t="str">
        <f>IF(tbPayroll[[#This Row],[Employee]]="","",
IF(tbPayroll[[#This Row],[employmentDate]]&gt;GN$5,0,
ROUND(GK18*
IFERROR(FP18/GI18,0),2
)))</f>
        <v/>
      </c>
      <c r="FS18" s="116" t="str">
        <f>IF(tbPayroll[[#This Row],[Employee]]="","",
tbPayroll[[#This Row],[exState]]*
(tbPayroll[[#This Row],[stateAddDedu]]+ROUND(
MAX(GL18-tbPayroll[[#This Row],[persExemp]],0)*tbPayroll[[#This Row],[stateTax]],dRound))
)</f>
        <v/>
      </c>
      <c r="FT18" s="116" t="str">
        <f>IF(tbPayroll[[#This Row],[Employee]]="","",
(ROUND(
MAX(GL18-tbPayroll[[#This Row],[persExemp]],0)*tbPayroll[[#This Row],[dLocal]],dRound))
)</f>
        <v/>
      </c>
      <c r="FU18" s="116" t="str">
        <f>IF(tbPayroll[[#This Row],[Employee]]="","",
(ROUND(
MAX(GL18-tbPayroll[[#This Row],[persExemp]],0)*tbPayroll[[#This Row],[dCity]],dRound))
)</f>
        <v/>
      </c>
      <c r="FV18" s="116" t="str" cm="1">
        <f t="array" aca="1" ref="FV18" ca="1">IF(tbPayroll[[#This Row],[idx]]="","",
IF(FY18=0,0,
ROUND(tbPayroll[[#This Row],[exFed]]*
MAX(
((GH18-INDEX(INDIRECT(tbPayroll[[#This Row],[fedPrefix]]&amp;CHOOSE(tbPayroll[[#This Row],[fedStatus]],"SingleWage","JointlyWage","SingleWage","HeadWage")),FY18))*
INDEX(INDIRECT(tbPayroll[[#This Row],[fedPrefix]]&amp;"Perc"),FY18)+
INDEX(INDIRECT(tbPayroll[[#This Row],[fedPrefix]]&amp;CHOOSE(tbPayroll[[#This Row],[fedStatus]],"SingleHold","JointlyHold","SingleHold","HeadHold")),FY18))/dPeriods
- IF(tbPayroll[[#This Row],[isFormSent]]="Yes",tbPayroll[[#This Row],[isFormStep3]],0),0)
+tbPayroll[[#This Row],[isFormStep4c]],dFEDRound)
)
)</f>
        <v/>
      </c>
      <c r="FW18" s="116" t="str">
        <f>IF(tbPayroll[[#This Row],[idx]]="","",
ROUND(tbPayroll[[#This Row],[exSS]]*
IF(SUMIFS($AM18:$BMK18,$AM$3:$BMK$3,"&lt;"&amp;FW$3,$AM$2:$BMK$2,FW$2) +ssTax*GM18 &lt;ssTax*ssMax,
ssTax*GM18,
MAX(ssTax*ssMax-SUMIFS($AM18:$BMK18,$AM$3:$BMK$3,"&lt;"&amp;FW$3,$AM$2:$BMK$2,FW$2),0)),
2)
)</f>
        <v/>
      </c>
      <c r="FX18" s="116" t="str">
        <f>IF(tbPayroll[[#This Row],[idx]]="","",IF(FY18=0,0,ROUND(tbPayroll[[#This Row],[exMedi]]*mediTax*GM18+GG18*mediMax,2)))</f>
        <v/>
      </c>
      <c r="FY18" s="116" t="str">
        <f ca="1">IF(tbPayroll[[#This Row],[idx]]="","",IFERROR(MATCH(GH18,INDIRECT(tbPayroll[[#This Row],[fedPrefix]]&amp;CHOOSE(tbPayroll[[#This Row],[fedStatus]],"SingleWage","JointlyWage","SingleWage","HeadWage")),1),0))</f>
        <v/>
      </c>
      <c r="FZ18" s="116"/>
      <c r="GA18" s="116" t="str">
        <f>IF(tbPayroll[[#This Row],[idx]]="","",
ROUND(tbPayroll[[#This Row],[401Roth]]*IF(SUMIFS($AM18:$BMK18,$AM$3:$BMK$3,"&lt;"&amp;GN$3,$AM$2:$BMK$2,GN$2)+FH18&lt;compensationCap,
GN18,
MAX(compensationCap-SUMIFS($AM18:$BMK18,$AM$3:$BMK$3,"&lt;"&amp;GN$3,$AM$2:$BMK$2,GN$2),0)),2))</f>
        <v/>
      </c>
      <c r="GB18" s="116" t="str">
        <f>IF(tbPayroll[[#This Row],[idx]]="","",
ROUND(tbPayroll[[#This Row],[401PreTax]]*IF(SUMIFS($AM18:$BMK18,$AM$3:$BMK$3,"&lt;"&amp;GN$3,$AM$2:$BMK$2,GN$2)+FH18&lt;compensationCap,
GN18,
MAX(compensationCap-SUMIFS($AM18:$BMK18,$AM$3:$BMK$3,"&lt;"&amp;GN$3,$AM$2:$BMK$2,GN$2),0)),2))</f>
        <v/>
      </c>
      <c r="GC18" s="116" t="str">
        <f>IF(tbPayroll[[#This Row],[idx]]="","",
ROUND((tbPayroll[[#This Row],[401T1p]]*tbPayroll[[#This Row],[401T1Cap]]+tbPayroll[[#This Row],[401T2p]]*tbPayroll[[#This Row],[401T2Cap]])*IF(SUMIFS($AM18:$BMK18,$AM$3:$BMK$3,"&lt;"&amp;GN$3,$AM$2:$BMK$2,GN$2)+FH18&lt;compensationCap,
GN18,
MAX(compensationCap-SUMIFS($AM18:$BMK18,$AM$3:$BMK$3,"&lt;"&amp;GN$3,$AM$2:$BMK$2,GN$2),0)),2))</f>
        <v/>
      </c>
      <c r="GD18" s="116" t="str">
        <f>IF(tbPayroll[[#This Row],[idx]]="","",
IF(GC18=0,0,
ROUND(IF(SUMIFS($AM18:$BMK18,$AM$3:$BMK$3,"&lt;"&amp;GF$3,$AM$2:$BMK$2,"&gt;="&amp;GD$2,$AM$2:$BMK$2,"&lt;="&amp;GF$2)+GA18+GB18+GC18&lt;tbPayroll[[#This Row],[401EmperLimit]],
GC18,
MAX((tbPayroll[[#This Row],[401EmperLimit]]-SUMIFS($AM18:$BMK18,$AM$3:$BMK$3,"&lt;"&amp;GF$3,$AM$2:$BMK$2,"&gt;="&amp;GD$2,$AM$2:$BMK$2,"&lt;="&amp;GF$2)),0)),2)))</f>
        <v/>
      </c>
      <c r="GE18" s="116" t="str">
        <f>IF(tbPayroll[[#This Row],[idx]]="","",
IF(GB18=0,0,
ROUND(IF(SUMIFS($AM18:$BMK18,$AM$3:$BMK$3,"&lt;"&amp;GF$3,$AM$2:$BMK$2,GF$2)+GA18+SUMIFS($AM18:$BMK18,$AM$3:$BMK$3,"&lt;"&amp;GE$3,$AM$2:$BMK$2,GE$2)+GB18&lt;tbPayroll[[#This Row],[401ContriLimit]],
GB18,
GB18/(GA18+GB18)*
(tbPayroll[[#This Row],[401ContriLimit]]-SUMIFS($AM18:$BMK18,$AM$3:$BMK$3,"&lt;"&amp;GF$3,$AM$2:$BMK$2,GF$2)-SUMIFS($AM18:$BMK18,$AM$3:$BMK$3,"&lt;"&amp;GE$3,$AM$2:$BMK$2,GE$2))),2)))</f>
        <v/>
      </c>
      <c r="GF18" s="116" t="str">
        <f>IF(tbPayroll[[#This Row],[idx]]="","",
IF(GA18=0,0,
ROUND(IF(SUMIFS($AM18:$BMK18,$AM$3:$BMK$3,"&lt;"&amp;GF$3,$AM$2:$BMK$2,GF$2)+GA18+SUMIFS($AM18:$BMK18,$AM$3:$BMK$3,"&lt;"&amp;GE$3,$AM$2:$BMK$2,GE$2)+GB18&lt;tbPayroll[[#This Row],[401ContriLimit]],
GA18,
GA18/(GA18+GB18)*
(tbPayroll[[#This Row],[401ContriLimit]]-SUMIFS($AM18:$BMK18,$AM$3:$BMK$3,"&lt;"&amp;GF$3,$AM$2:$BMK$2,GF$2)-SUMIFS($AM18:$BMK18,$AM$3:$BMK$3,"&lt;"&amp;GE$3,$AM$2:$BMK$2,GE$2))),2)
))</f>
        <v/>
      </c>
      <c r="GG18" s="116" t="str" cm="1">
        <f t="array" ref="GG18">IF(tbPayroll[[#This Row],[idx]]="","",
IF(FY18=0,0,
MAX(SUMIFS($AM18:$BMK18,$AM$3:$BMK$3,"&lt;="&amp;GM$3,$AM$2:$BMK$2,GM$2)-INDEX(mediAddTable,tbPayroll[[#This Row],[fedStatus]]),0)-
SUMIFS($AM18:$BMK18,$AM$3:$BMK$3,"&lt;"&amp;GM$3,$AM$2:$BMK$2,GG$2)
))</f>
        <v/>
      </c>
      <c r="GH18" s="116" t="str">
        <f>IF(tbPayroll[[#This Row],[idx]]="","",
ROUND(MAX(GL18*dPeriods+tbPayroll[[#This Row],[adjustedAmount]],0),dFEDRound))</f>
        <v/>
      </c>
      <c r="GI18" s="116" t="str">
        <f>IF(tbPayroll[[#This Row],[idx]]="","",
ROUND(IF(hoursMode="Daily",
SUMIFS(Hours!$J17:$BDM17,Hours!$J$2:$BDM$2,"&gt;="&amp;FK$5,Hours!$J$2:$BDM$2,"&lt;="&amp;GN$5,Hours!$J$5:$BDM$5,dRegularName),
SUMIFS(Hours!$J17:$BDM17,Hours!$J$1:$BDM$1,GJ$3,Hours!$J$5:$BDM$5,dRegularName)
),2))</f>
        <v/>
      </c>
      <c r="GJ18" s="116" t="str">
        <f>IF(tbPayroll[[#This Row],[idx]]="","",
IF(hoursMode="Daily",
SUMIFS(Hours!$J17:$BDM17,Hours!$J$2:$BDM$2,"&gt;="&amp;FK$5,Hours!$J$2:$BDM$2,"&lt;="&amp;GN$5,Hours!$J$5:$BDM$5,dOvertimeName),
SUMIFS(Hours!$J17:$BDM17,Hours!$J$1:$BDM$1,GJ$3,Hours!$J$5:$BDM$5,dOvertimeName)
))</f>
        <v/>
      </c>
      <c r="GK18" s="116" t="str">
        <f>IF(tbPayroll[[#This Row],[idx]]="","",
IF(hoursMode="Daily",
SUMIFS(Hours!$J17:$BDM17,Hours!$J$2:$BDM$2,"&gt;="&amp;FK$5,Hours!$J$2:$BDM$2,"&lt;="&amp;GN$5,Hours!$J$5:$BDM$5,dVacationName),
SUMIFS(Hours!$J17:$BDM17,Hours!$J$1:$BDM$1,GJ$3,Hours!$J$5:$BDM$5,dVacationName)
))</f>
        <v/>
      </c>
      <c r="GL18" s="116" t="str">
        <f>IF(tbPayroll[[#This Row],[Employee]]="","",MAX(GN18-tbPayroll[[#This Row],[free]]-FL18-GE18,0))</f>
        <v/>
      </c>
      <c r="GM18" s="116" t="str">
        <f>IF(tbPayroll[[#This Row],[Employee]]="","",MAX(GN18-tbPayroll[[#This Row],[free]]-FL18,0))</f>
        <v/>
      </c>
      <c r="GN18" s="116" t="str">
        <f>IF(tbPayroll[[#This Row],[Employee]]="","",
IF(tbPayroll[[#This Row],[employmentDate]]&gt;GN$5,0,FP18+FQ18+FR18+FN18))</f>
        <v/>
      </c>
      <c r="GO18" s="116" t="str">
        <f>IF(tbPayroll[[#This Row],[Employee]]="","",GN18-SUM(FS18:FX18)-FM18-FL18-GE18-GF18)</f>
        <v/>
      </c>
      <c r="GP18" s="417"/>
      <c r="GQ18" s="192"/>
      <c r="GR18" s="192"/>
      <c r="GS18" s="192"/>
      <c r="GT18" s="193"/>
      <c r="GU18" s="116" t="str">
        <f>IF(tbPayroll[[#This Row],[Employee]]="","",
HO18 &amp; " | " &amp; HP18&amp; " | " &amp; HQ18
)</f>
        <v/>
      </c>
      <c r="GV18" s="116" t="str">
        <f>IF(tbPayroll[[#This Row],[Employee]]="","",
IF(tbPayroll[[#This Row],[employmentDate]]&gt;HT$5,0,
ROUND(IF(tbPayroll[[#This Row],[IncomeBase]]=dSalaried,IF(GQ18&lt;&gt;"",GQ18,tbPayroll[[#This Row],[EmpWage]]),HO18*IF(GQ18&lt;&gt;"",GQ18,tbPayroll[[#This Row],[EmpWage]])),2)))</f>
        <v/>
      </c>
      <c r="GW18" s="116" t="str">
        <f>IF(tbPayroll[[#This Row],[Employee]]="","",
IF(tbPayroll[[#This Row],[employmentDate]]&gt;HT$5,0,
ROUND(HP18*tbPayroll[[#This Row],[overrrate]]*
IF(GQ18&lt;&gt;"",GQ18,tbPayroll[[#This Row],[EmpWage]])/IF(tbPayroll[[#This Row],[IncomeBase]]=dSalaried,MAX(tbPayroll[[#This Row],[regularwork]],1),1),2)
))</f>
        <v/>
      </c>
      <c r="GX18" s="116" t="str">
        <f>IF(tbPayroll[[#This Row],[Employee]]="","",
IF(tbPayroll[[#This Row],[employmentDate]]&gt;HT$5,0,
ROUND(HQ18*
IFERROR(GV18/HO18,0),2
)))</f>
        <v/>
      </c>
      <c r="GY18" s="116" t="str">
        <f>IF(tbPayroll[[#This Row],[Employee]]="","",
tbPayroll[[#This Row],[exState]]*
(tbPayroll[[#This Row],[stateAddDedu]]+ROUND(
MAX(HR18-tbPayroll[[#This Row],[persExemp]],0)*tbPayroll[[#This Row],[stateTax]],dRound))
)</f>
        <v/>
      </c>
      <c r="GZ18" s="116" t="str">
        <f>IF(tbPayroll[[#This Row],[Employee]]="","",
(ROUND(
MAX(HR18-tbPayroll[[#This Row],[persExemp]],0)*tbPayroll[[#This Row],[dLocal]],dRound))
)</f>
        <v/>
      </c>
      <c r="HA18" s="116" t="str">
        <f>IF(tbPayroll[[#This Row],[Employee]]="","",
(ROUND(
MAX(HR18-tbPayroll[[#This Row],[persExemp]],0)*tbPayroll[[#This Row],[dCity]],dRound))
)</f>
        <v/>
      </c>
      <c r="HB18" s="116" t="str" cm="1">
        <f t="array" aca="1" ref="HB18" ca="1">IF(tbPayroll[[#This Row],[idx]]="","",
IF(HE18=0,0,
ROUND(tbPayroll[[#This Row],[exFed]]*
MAX(
((HN18-INDEX(INDIRECT(tbPayroll[[#This Row],[fedPrefix]]&amp;CHOOSE(tbPayroll[[#This Row],[fedStatus]],"SingleWage","JointlyWage","SingleWage","HeadWage")),HE18))*
INDEX(INDIRECT(tbPayroll[[#This Row],[fedPrefix]]&amp;"Perc"),HE18)+
INDEX(INDIRECT(tbPayroll[[#This Row],[fedPrefix]]&amp;CHOOSE(tbPayroll[[#This Row],[fedStatus]],"SingleHold","JointlyHold","SingleHold","HeadHold")),HE18))/dPeriods
- IF(tbPayroll[[#This Row],[isFormSent]]="Yes",tbPayroll[[#This Row],[isFormStep3]],0),0)
+tbPayroll[[#This Row],[isFormStep4c]],dFEDRound)
)
)</f>
        <v/>
      </c>
      <c r="HC18" s="116" t="str">
        <f>IF(tbPayroll[[#This Row],[idx]]="","",
ROUND(tbPayroll[[#This Row],[exSS]]*
IF(SUMIFS($AM18:$BMK18,$AM$3:$BMK$3,"&lt;"&amp;HC$3,$AM$2:$BMK$2,HC$2) +ssTax*HS18 &lt;ssTax*ssMax,
ssTax*HS18,
MAX(ssTax*ssMax-SUMIFS($AM18:$BMK18,$AM$3:$BMK$3,"&lt;"&amp;HC$3,$AM$2:$BMK$2,HC$2),0)),
2)
)</f>
        <v/>
      </c>
      <c r="HD18" s="116" t="str">
        <f>IF(tbPayroll[[#This Row],[idx]]="","",IF(HE18=0,0,ROUND(tbPayroll[[#This Row],[exMedi]]*mediTax*HS18+HM18*mediMax,2)))</f>
        <v/>
      </c>
      <c r="HE18" s="116" t="str">
        <f ca="1">IF(tbPayroll[[#This Row],[idx]]="","",IFERROR(MATCH(HN18,INDIRECT(tbPayroll[[#This Row],[fedPrefix]]&amp;CHOOSE(tbPayroll[[#This Row],[fedStatus]],"SingleWage","JointlyWage","SingleWage","HeadWage")),1),0))</f>
        <v/>
      </c>
      <c r="HF18" s="116"/>
      <c r="HG18" s="116" t="str">
        <f>IF(tbPayroll[[#This Row],[idx]]="","",
ROUND(tbPayroll[[#This Row],[401Roth]]*IF(SUMIFS($AM18:$BMK18,$AM$3:$BMK$3,"&lt;"&amp;HT$3,$AM$2:$BMK$2,HT$2)+GN18&lt;compensationCap,
HT18,
MAX(compensationCap-SUMIFS($AM18:$BMK18,$AM$3:$BMK$3,"&lt;"&amp;HT$3,$AM$2:$BMK$2,HT$2),0)),2))</f>
        <v/>
      </c>
      <c r="HH18" s="116" t="str">
        <f>IF(tbPayroll[[#This Row],[idx]]="","",
ROUND(tbPayroll[[#This Row],[401PreTax]]*IF(SUMIFS($AM18:$BMK18,$AM$3:$BMK$3,"&lt;"&amp;HT$3,$AM$2:$BMK$2,HT$2)+GN18&lt;compensationCap,
HT18,
MAX(compensationCap-SUMIFS($AM18:$BMK18,$AM$3:$BMK$3,"&lt;"&amp;HT$3,$AM$2:$BMK$2,HT$2),0)),2))</f>
        <v/>
      </c>
      <c r="HI18" s="116" t="str">
        <f>IF(tbPayroll[[#This Row],[idx]]="","",
ROUND((tbPayroll[[#This Row],[401T1p]]*tbPayroll[[#This Row],[401T1Cap]]+tbPayroll[[#This Row],[401T2p]]*tbPayroll[[#This Row],[401T2Cap]])*IF(SUMIFS($AM18:$BMK18,$AM$3:$BMK$3,"&lt;"&amp;HT$3,$AM$2:$BMK$2,HT$2)+GN18&lt;compensationCap,
HT18,
MAX(compensationCap-SUMIFS($AM18:$BMK18,$AM$3:$BMK$3,"&lt;"&amp;HT$3,$AM$2:$BMK$2,HT$2),0)),2))</f>
        <v/>
      </c>
      <c r="HJ18" s="116" t="str">
        <f>IF(tbPayroll[[#This Row],[idx]]="","",
IF(HI18=0,0,
ROUND(IF(SUMIFS($AM18:$BMK18,$AM$3:$BMK$3,"&lt;"&amp;HL$3,$AM$2:$BMK$2,"&gt;="&amp;HJ$2,$AM$2:$BMK$2,"&lt;="&amp;HL$2)+HG18+HH18+HI18&lt;tbPayroll[[#This Row],[401EmperLimit]],
HI18,
MAX((tbPayroll[[#This Row],[401EmperLimit]]-SUMIFS($AM18:$BMK18,$AM$3:$BMK$3,"&lt;"&amp;HL$3,$AM$2:$BMK$2,"&gt;="&amp;HJ$2,$AM$2:$BMK$2,"&lt;="&amp;HL$2)),0)),2)))</f>
        <v/>
      </c>
      <c r="HK18" s="116" t="str">
        <f>IF(tbPayroll[[#This Row],[idx]]="","",
IF(HH18=0,0,
ROUND(IF(SUMIFS($AM18:$BMK18,$AM$3:$BMK$3,"&lt;"&amp;HL$3,$AM$2:$BMK$2,HL$2)+HG18+SUMIFS($AM18:$BMK18,$AM$3:$BMK$3,"&lt;"&amp;HK$3,$AM$2:$BMK$2,HK$2)+HH18&lt;tbPayroll[[#This Row],[401ContriLimit]],
HH18,
HH18/(HG18+HH18)*
(tbPayroll[[#This Row],[401ContriLimit]]-SUMIFS($AM18:$BMK18,$AM$3:$BMK$3,"&lt;"&amp;HL$3,$AM$2:$BMK$2,HL$2)-SUMIFS($AM18:$BMK18,$AM$3:$BMK$3,"&lt;"&amp;HK$3,$AM$2:$BMK$2,HK$2))),2)))</f>
        <v/>
      </c>
      <c r="HL18" s="116" t="str">
        <f>IF(tbPayroll[[#This Row],[idx]]="","",
IF(HG18=0,0,
ROUND(IF(SUMIFS($AM18:$BMK18,$AM$3:$BMK$3,"&lt;"&amp;HL$3,$AM$2:$BMK$2,HL$2)+HG18+SUMIFS($AM18:$BMK18,$AM$3:$BMK$3,"&lt;"&amp;HK$3,$AM$2:$BMK$2,HK$2)+HH18&lt;tbPayroll[[#This Row],[401ContriLimit]],
HG18,
HG18/(HG18+HH18)*
(tbPayroll[[#This Row],[401ContriLimit]]-SUMIFS($AM18:$BMK18,$AM$3:$BMK$3,"&lt;"&amp;HL$3,$AM$2:$BMK$2,HL$2)-SUMIFS($AM18:$BMK18,$AM$3:$BMK$3,"&lt;"&amp;HK$3,$AM$2:$BMK$2,HK$2))),2)
))</f>
        <v/>
      </c>
      <c r="HM18" s="116" t="str" cm="1">
        <f t="array" ref="HM18">IF(tbPayroll[[#This Row],[idx]]="","",
IF(HE18=0,0,
MAX(SUMIFS($AM18:$BMK18,$AM$3:$BMK$3,"&lt;="&amp;HS$3,$AM$2:$BMK$2,HS$2)-INDEX(mediAddTable,tbPayroll[[#This Row],[fedStatus]]),0)-
SUMIFS($AM18:$BMK18,$AM$3:$BMK$3,"&lt;"&amp;HS$3,$AM$2:$BMK$2,HM$2)
))</f>
        <v/>
      </c>
      <c r="HN18" s="116" t="str">
        <f>IF(tbPayroll[[#This Row],[idx]]="","",
ROUND(MAX(HR18*dPeriods+tbPayroll[[#This Row],[adjustedAmount]],0),dFEDRound))</f>
        <v/>
      </c>
      <c r="HO18" s="116" t="str">
        <f>IF(tbPayroll[[#This Row],[idx]]="","",
ROUND(IF(hoursMode="Daily",
SUMIFS(Hours!$J17:$BDM17,Hours!$J$2:$BDM$2,"&gt;="&amp;GQ$5,Hours!$J$2:$BDM$2,"&lt;="&amp;HT$5,Hours!$J$5:$BDM$5,dRegularName),
SUMIFS(Hours!$J17:$BDM17,Hours!$J$1:$BDM$1,HP$3,Hours!$J$5:$BDM$5,dRegularName)
),2))</f>
        <v/>
      </c>
      <c r="HP18" s="116" t="str">
        <f>IF(tbPayroll[[#This Row],[idx]]="","",
IF(hoursMode="Daily",
SUMIFS(Hours!$J17:$BDM17,Hours!$J$2:$BDM$2,"&gt;="&amp;GQ$5,Hours!$J$2:$BDM$2,"&lt;="&amp;HT$5,Hours!$J$5:$BDM$5,dOvertimeName),
SUMIFS(Hours!$J17:$BDM17,Hours!$J$1:$BDM$1,HP$3,Hours!$J$5:$BDM$5,dOvertimeName)
))</f>
        <v/>
      </c>
      <c r="HQ18" s="116" t="str">
        <f>IF(tbPayroll[[#This Row],[idx]]="","",
IF(hoursMode="Daily",
SUMIFS(Hours!$J17:$BDM17,Hours!$J$2:$BDM$2,"&gt;="&amp;GQ$5,Hours!$J$2:$BDM$2,"&lt;="&amp;HT$5,Hours!$J$5:$BDM$5,dVacationName),
SUMIFS(Hours!$J17:$BDM17,Hours!$J$1:$BDM$1,HP$3,Hours!$J$5:$BDM$5,dVacationName)
))</f>
        <v/>
      </c>
      <c r="HR18" s="116" t="str">
        <f>IF(tbPayroll[[#This Row],[Employee]]="","",MAX(HT18-tbPayroll[[#This Row],[free]]-GR18-HK18,0))</f>
        <v/>
      </c>
      <c r="HS18" s="116" t="str">
        <f>IF(tbPayroll[[#This Row],[Employee]]="","",MAX(HT18-tbPayroll[[#This Row],[free]]-GR18,0))</f>
        <v/>
      </c>
      <c r="HT18" s="116" t="str">
        <f>IF(tbPayroll[[#This Row],[Employee]]="","",
IF(tbPayroll[[#This Row],[employmentDate]]&gt;HT$5,0,GV18+GW18+GX18+GT18))</f>
        <v/>
      </c>
      <c r="HU18" s="116" t="str">
        <f>IF(tbPayroll[[#This Row],[Employee]]="","",HT18-SUM(GY18:HD18)-GS18-GR18-HK18-HL18)</f>
        <v/>
      </c>
      <c r="HV18" s="417"/>
      <c r="HW18" s="192"/>
      <c r="HX18" s="192"/>
      <c r="HY18" s="192"/>
      <c r="HZ18" s="193"/>
      <c r="IA18" s="116" t="str">
        <f>IF(tbPayroll[[#This Row],[Employee]]="","",
IU18 &amp; " | " &amp; IV18&amp; " | " &amp; IW18
)</f>
        <v/>
      </c>
      <c r="IB18" s="116" t="str">
        <f>IF(tbPayroll[[#This Row],[Employee]]="","",
IF(tbPayroll[[#This Row],[employmentDate]]&gt;IZ$5,0,
ROUND(IF(tbPayroll[[#This Row],[IncomeBase]]=dSalaried,IF(HW18&lt;&gt;"",HW18,tbPayroll[[#This Row],[EmpWage]]),IU18*IF(HW18&lt;&gt;"",HW18,tbPayroll[[#This Row],[EmpWage]])),2)))</f>
        <v/>
      </c>
      <c r="IC18" s="116" t="str">
        <f>IF(tbPayroll[[#This Row],[Employee]]="","",
IF(tbPayroll[[#This Row],[employmentDate]]&gt;IZ$5,0,
ROUND(IV18*tbPayroll[[#This Row],[overrrate]]*
IF(HW18&lt;&gt;"",HW18,tbPayroll[[#This Row],[EmpWage]])/IF(tbPayroll[[#This Row],[IncomeBase]]=dSalaried,MAX(tbPayroll[[#This Row],[regularwork]],1),1),2)
))</f>
        <v/>
      </c>
      <c r="ID18" s="116" t="str">
        <f>IF(tbPayroll[[#This Row],[Employee]]="","",
IF(tbPayroll[[#This Row],[employmentDate]]&gt;IZ$5,0,
ROUND(IW18*
IFERROR(IB18/IU18,0),2
)))</f>
        <v/>
      </c>
      <c r="IE18" s="116" t="str">
        <f>IF(tbPayroll[[#This Row],[Employee]]="","",
tbPayroll[[#This Row],[exState]]*
(tbPayroll[[#This Row],[stateAddDedu]]+ROUND(
MAX(IX18-tbPayroll[[#This Row],[persExemp]],0)*tbPayroll[[#This Row],[stateTax]],dRound))
)</f>
        <v/>
      </c>
      <c r="IF18" s="116" t="str">
        <f>IF(tbPayroll[[#This Row],[Employee]]="","",
(ROUND(
MAX(IX18-tbPayroll[[#This Row],[persExemp]],0)*tbPayroll[[#This Row],[dLocal]],dRound))
)</f>
        <v/>
      </c>
      <c r="IG18" s="116" t="str">
        <f>IF(tbPayroll[[#This Row],[Employee]]="","",
(ROUND(
MAX(IX18-tbPayroll[[#This Row],[persExemp]],0)*tbPayroll[[#This Row],[dCity]],dRound))
)</f>
        <v/>
      </c>
      <c r="IH18" s="116" t="str" cm="1">
        <f t="array" aca="1" ref="IH18" ca="1">IF(tbPayroll[[#This Row],[idx]]="","",
IF(IK18=0,0,
ROUND(tbPayroll[[#This Row],[exFed]]*
MAX(
((IT18-INDEX(INDIRECT(tbPayroll[[#This Row],[fedPrefix]]&amp;CHOOSE(tbPayroll[[#This Row],[fedStatus]],"SingleWage","JointlyWage","SingleWage","HeadWage")),IK18))*
INDEX(INDIRECT(tbPayroll[[#This Row],[fedPrefix]]&amp;"Perc"),IK18)+
INDEX(INDIRECT(tbPayroll[[#This Row],[fedPrefix]]&amp;CHOOSE(tbPayroll[[#This Row],[fedStatus]],"SingleHold","JointlyHold","SingleHold","HeadHold")),IK18))/dPeriods
- IF(tbPayroll[[#This Row],[isFormSent]]="Yes",tbPayroll[[#This Row],[isFormStep3]],0),0)
+tbPayroll[[#This Row],[isFormStep4c]],dFEDRound)
)
)</f>
        <v/>
      </c>
      <c r="II18" s="116" t="str">
        <f>IF(tbPayroll[[#This Row],[idx]]="","",
ROUND(tbPayroll[[#This Row],[exSS]]*
IF(SUMIFS($AM18:$BMK18,$AM$3:$BMK$3,"&lt;"&amp;II$3,$AM$2:$BMK$2,II$2) +ssTax*IY18 &lt;ssTax*ssMax,
ssTax*IY18,
MAX(ssTax*ssMax-SUMIFS($AM18:$BMK18,$AM$3:$BMK$3,"&lt;"&amp;II$3,$AM$2:$BMK$2,II$2),0)),
2)
)</f>
        <v/>
      </c>
      <c r="IJ18" s="116" t="str">
        <f>IF(tbPayroll[[#This Row],[idx]]="","",IF(IK18=0,0,ROUND(tbPayroll[[#This Row],[exMedi]]*mediTax*IY18+IS18*mediMax,2)))</f>
        <v/>
      </c>
      <c r="IK18" s="116" t="str">
        <f ca="1">IF(tbPayroll[[#This Row],[idx]]="","",IFERROR(MATCH(IT18,INDIRECT(tbPayroll[[#This Row],[fedPrefix]]&amp;CHOOSE(tbPayroll[[#This Row],[fedStatus]],"SingleWage","JointlyWage","SingleWage","HeadWage")),1),0))</f>
        <v/>
      </c>
      <c r="IL18" s="116"/>
      <c r="IM18" s="116" t="str">
        <f>IF(tbPayroll[[#This Row],[idx]]="","",
ROUND(tbPayroll[[#This Row],[401Roth]]*IF(SUMIFS($AM18:$BMK18,$AM$3:$BMK$3,"&lt;"&amp;IZ$3,$AM$2:$BMK$2,IZ$2)+HT18&lt;compensationCap,
IZ18,
MAX(compensationCap-SUMIFS($AM18:$BMK18,$AM$3:$BMK$3,"&lt;"&amp;IZ$3,$AM$2:$BMK$2,IZ$2),0)),2))</f>
        <v/>
      </c>
      <c r="IN18" s="116" t="str">
        <f>IF(tbPayroll[[#This Row],[idx]]="","",
ROUND(tbPayroll[[#This Row],[401PreTax]]*IF(SUMIFS($AM18:$BMK18,$AM$3:$BMK$3,"&lt;"&amp;IZ$3,$AM$2:$BMK$2,IZ$2)+HT18&lt;compensationCap,
IZ18,
MAX(compensationCap-SUMIFS($AM18:$BMK18,$AM$3:$BMK$3,"&lt;"&amp;IZ$3,$AM$2:$BMK$2,IZ$2),0)),2))</f>
        <v/>
      </c>
      <c r="IO18" s="116" t="str">
        <f>IF(tbPayroll[[#This Row],[idx]]="","",
ROUND((tbPayroll[[#This Row],[401T1p]]*tbPayroll[[#This Row],[401T1Cap]]+tbPayroll[[#This Row],[401T2p]]*tbPayroll[[#This Row],[401T2Cap]])*IF(SUMIFS($AM18:$BMK18,$AM$3:$BMK$3,"&lt;"&amp;IZ$3,$AM$2:$BMK$2,IZ$2)+HT18&lt;compensationCap,
IZ18,
MAX(compensationCap-SUMIFS($AM18:$BMK18,$AM$3:$BMK$3,"&lt;"&amp;IZ$3,$AM$2:$BMK$2,IZ$2),0)),2))</f>
        <v/>
      </c>
      <c r="IP18" s="116" t="str">
        <f>IF(tbPayroll[[#This Row],[idx]]="","",
IF(IO18=0,0,
ROUND(IF(SUMIFS($AM18:$BMK18,$AM$3:$BMK$3,"&lt;"&amp;IR$3,$AM$2:$BMK$2,"&gt;="&amp;IP$2,$AM$2:$BMK$2,"&lt;="&amp;IR$2)+IM18+IN18+IO18&lt;tbPayroll[[#This Row],[401EmperLimit]],
IO18,
MAX((tbPayroll[[#This Row],[401EmperLimit]]-SUMIFS($AM18:$BMK18,$AM$3:$BMK$3,"&lt;"&amp;IR$3,$AM$2:$BMK$2,"&gt;="&amp;IP$2,$AM$2:$BMK$2,"&lt;="&amp;IR$2)),0)),2)))</f>
        <v/>
      </c>
      <c r="IQ18" s="116" t="str">
        <f>IF(tbPayroll[[#This Row],[idx]]="","",
IF(IN18=0,0,
ROUND(IF(SUMIFS($AM18:$BMK18,$AM$3:$BMK$3,"&lt;"&amp;IR$3,$AM$2:$BMK$2,IR$2)+IM18+SUMIFS($AM18:$BMK18,$AM$3:$BMK$3,"&lt;"&amp;IQ$3,$AM$2:$BMK$2,IQ$2)+IN18&lt;tbPayroll[[#This Row],[401ContriLimit]],
IN18,
IN18/(IM18+IN18)*
(tbPayroll[[#This Row],[401ContriLimit]]-SUMIFS($AM18:$BMK18,$AM$3:$BMK$3,"&lt;"&amp;IR$3,$AM$2:$BMK$2,IR$2)-SUMIFS($AM18:$BMK18,$AM$3:$BMK$3,"&lt;"&amp;IQ$3,$AM$2:$BMK$2,IQ$2))),2)))</f>
        <v/>
      </c>
      <c r="IR18" s="116" t="str">
        <f>IF(tbPayroll[[#This Row],[idx]]="","",
IF(IM18=0,0,
ROUND(IF(SUMIFS($AM18:$BMK18,$AM$3:$BMK$3,"&lt;"&amp;IR$3,$AM$2:$BMK$2,IR$2)+IM18+SUMIFS($AM18:$BMK18,$AM$3:$BMK$3,"&lt;"&amp;IQ$3,$AM$2:$BMK$2,IQ$2)+IN18&lt;tbPayroll[[#This Row],[401ContriLimit]],
IM18,
IM18/(IM18+IN18)*
(tbPayroll[[#This Row],[401ContriLimit]]-SUMIFS($AM18:$BMK18,$AM$3:$BMK$3,"&lt;"&amp;IR$3,$AM$2:$BMK$2,IR$2)-SUMIFS($AM18:$BMK18,$AM$3:$BMK$3,"&lt;"&amp;IQ$3,$AM$2:$BMK$2,IQ$2))),2)
))</f>
        <v/>
      </c>
      <c r="IS18" s="116" t="str" cm="1">
        <f t="array" ref="IS18">IF(tbPayroll[[#This Row],[idx]]="","",
IF(IK18=0,0,
MAX(SUMIFS($AM18:$BMK18,$AM$3:$BMK$3,"&lt;="&amp;IY$3,$AM$2:$BMK$2,IY$2)-INDEX(mediAddTable,tbPayroll[[#This Row],[fedStatus]]),0)-
SUMIFS($AM18:$BMK18,$AM$3:$BMK$3,"&lt;"&amp;IY$3,$AM$2:$BMK$2,IS$2)
))</f>
        <v/>
      </c>
      <c r="IT18" s="116" t="str">
        <f>IF(tbPayroll[[#This Row],[idx]]="","",
ROUND(MAX(IX18*dPeriods+tbPayroll[[#This Row],[adjustedAmount]],0),dFEDRound))</f>
        <v/>
      </c>
      <c r="IU18" s="116" t="str">
        <f>IF(tbPayroll[[#This Row],[idx]]="","",
ROUND(IF(hoursMode="Daily",
SUMIFS(Hours!$J17:$BDM17,Hours!$J$2:$BDM$2,"&gt;="&amp;HW$5,Hours!$J$2:$BDM$2,"&lt;="&amp;IZ$5,Hours!$J$5:$BDM$5,dRegularName),
SUMIFS(Hours!$J17:$BDM17,Hours!$J$1:$BDM$1,IV$3,Hours!$J$5:$BDM$5,dRegularName)
),2))</f>
        <v/>
      </c>
      <c r="IV18" s="116" t="str">
        <f>IF(tbPayroll[[#This Row],[idx]]="","",
IF(hoursMode="Daily",
SUMIFS(Hours!$J17:$BDM17,Hours!$J$2:$BDM$2,"&gt;="&amp;HW$5,Hours!$J$2:$BDM$2,"&lt;="&amp;IZ$5,Hours!$J$5:$BDM$5,dOvertimeName),
SUMIFS(Hours!$J17:$BDM17,Hours!$J$1:$BDM$1,IV$3,Hours!$J$5:$BDM$5,dOvertimeName)
))</f>
        <v/>
      </c>
      <c r="IW18" s="116" t="str">
        <f>IF(tbPayroll[[#This Row],[idx]]="","",
IF(hoursMode="Daily",
SUMIFS(Hours!$J17:$BDM17,Hours!$J$2:$BDM$2,"&gt;="&amp;HW$5,Hours!$J$2:$BDM$2,"&lt;="&amp;IZ$5,Hours!$J$5:$BDM$5,dVacationName),
SUMIFS(Hours!$J17:$BDM17,Hours!$J$1:$BDM$1,IV$3,Hours!$J$5:$BDM$5,dVacationName)
))</f>
        <v/>
      </c>
      <c r="IX18" s="116" t="str">
        <f>IF(tbPayroll[[#This Row],[Employee]]="","",MAX(IZ18-tbPayroll[[#This Row],[free]]-HX18-IQ18,0))</f>
        <v/>
      </c>
      <c r="IY18" s="116" t="str">
        <f>IF(tbPayroll[[#This Row],[Employee]]="","",MAX(IZ18-tbPayroll[[#This Row],[free]]-HX18,0))</f>
        <v/>
      </c>
      <c r="IZ18" s="116" t="str">
        <f>IF(tbPayroll[[#This Row],[Employee]]="","",
IF(tbPayroll[[#This Row],[employmentDate]]&gt;IZ$5,0,IB18+IC18+ID18+HZ18))</f>
        <v/>
      </c>
      <c r="JA18" s="116" t="str">
        <f>IF(tbPayroll[[#This Row],[Employee]]="","",IZ18-SUM(IE18:IJ18)-HY18-HX18-IQ18-IR18)</f>
        <v/>
      </c>
      <c r="JB18" s="417"/>
      <c r="JC18" s="192"/>
      <c r="JD18" s="192"/>
      <c r="JE18" s="192"/>
      <c r="JF18" s="193"/>
      <c r="JG18" s="116" t="str">
        <f>IF(tbPayroll[[#This Row],[Employee]]="","",
KA18 &amp; " | " &amp; KB18&amp; " | " &amp; KC18
)</f>
        <v/>
      </c>
      <c r="JH18" s="116" t="str">
        <f>IF(tbPayroll[[#This Row],[Employee]]="","",
IF(tbPayroll[[#This Row],[employmentDate]]&gt;KF$5,0,
ROUND(IF(tbPayroll[[#This Row],[IncomeBase]]=dSalaried,IF(JC18&lt;&gt;"",JC18,tbPayroll[[#This Row],[EmpWage]]),KA18*IF(JC18&lt;&gt;"",JC18,tbPayroll[[#This Row],[EmpWage]])),2)))</f>
        <v/>
      </c>
      <c r="JI18" s="116" t="str">
        <f>IF(tbPayroll[[#This Row],[Employee]]="","",
IF(tbPayroll[[#This Row],[employmentDate]]&gt;KF$5,0,
ROUND(KB18*tbPayroll[[#This Row],[overrrate]]*
IF(JC18&lt;&gt;"",JC18,tbPayroll[[#This Row],[EmpWage]])/IF(tbPayroll[[#This Row],[IncomeBase]]=dSalaried,MAX(tbPayroll[[#This Row],[regularwork]],1),1),2)
))</f>
        <v/>
      </c>
      <c r="JJ18" s="116" t="str">
        <f>IF(tbPayroll[[#This Row],[Employee]]="","",
IF(tbPayroll[[#This Row],[employmentDate]]&gt;KF$5,0,
ROUND(KC18*
IFERROR(JH18/KA18,0),2
)))</f>
        <v/>
      </c>
      <c r="JK18" s="116" t="str">
        <f>IF(tbPayroll[[#This Row],[Employee]]="","",
tbPayroll[[#This Row],[exState]]*
(tbPayroll[[#This Row],[stateAddDedu]]+ROUND(
MAX(KD18-tbPayroll[[#This Row],[persExemp]],0)*tbPayroll[[#This Row],[stateTax]],dRound))
)</f>
        <v/>
      </c>
      <c r="JL18" s="116" t="str">
        <f>IF(tbPayroll[[#This Row],[Employee]]="","",
(ROUND(
MAX(KD18-tbPayroll[[#This Row],[persExemp]],0)*tbPayroll[[#This Row],[dLocal]],dRound))
)</f>
        <v/>
      </c>
      <c r="JM18" s="116" t="str">
        <f>IF(tbPayroll[[#This Row],[Employee]]="","",
(ROUND(
MAX(KD18-tbPayroll[[#This Row],[persExemp]],0)*tbPayroll[[#This Row],[dCity]],dRound))
)</f>
        <v/>
      </c>
      <c r="JN18" s="116" t="str" cm="1">
        <f t="array" aca="1" ref="JN18" ca="1">IF(tbPayroll[[#This Row],[idx]]="","",
IF(JQ18=0,0,
ROUND(tbPayroll[[#This Row],[exFed]]*
MAX(
((JZ18-INDEX(INDIRECT(tbPayroll[[#This Row],[fedPrefix]]&amp;CHOOSE(tbPayroll[[#This Row],[fedStatus]],"SingleWage","JointlyWage","SingleWage","HeadWage")),JQ18))*
INDEX(INDIRECT(tbPayroll[[#This Row],[fedPrefix]]&amp;"Perc"),JQ18)+
INDEX(INDIRECT(tbPayroll[[#This Row],[fedPrefix]]&amp;CHOOSE(tbPayroll[[#This Row],[fedStatus]],"SingleHold","JointlyHold","SingleHold","HeadHold")),JQ18))/dPeriods
- IF(tbPayroll[[#This Row],[isFormSent]]="Yes",tbPayroll[[#This Row],[isFormStep3]],0),0)
+tbPayroll[[#This Row],[isFormStep4c]],dFEDRound)
)
)</f>
        <v/>
      </c>
      <c r="JO18" s="116" t="str">
        <f>IF(tbPayroll[[#This Row],[idx]]="","",
ROUND(tbPayroll[[#This Row],[exSS]]*
IF(SUMIFS($AM18:$BMK18,$AM$3:$BMK$3,"&lt;"&amp;JO$3,$AM$2:$BMK$2,JO$2) +ssTax*KE18 &lt;ssTax*ssMax,
ssTax*KE18,
MAX(ssTax*ssMax-SUMIFS($AM18:$BMK18,$AM$3:$BMK$3,"&lt;"&amp;JO$3,$AM$2:$BMK$2,JO$2),0)),
2)
)</f>
        <v/>
      </c>
      <c r="JP18" s="116" t="str">
        <f>IF(tbPayroll[[#This Row],[idx]]="","",IF(JQ18=0,0,ROUND(tbPayroll[[#This Row],[exMedi]]*mediTax*KE18+JY18*mediMax,2)))</f>
        <v/>
      </c>
      <c r="JQ18" s="116" t="str">
        <f ca="1">IF(tbPayroll[[#This Row],[idx]]="","",IFERROR(MATCH(JZ18,INDIRECT(tbPayroll[[#This Row],[fedPrefix]]&amp;CHOOSE(tbPayroll[[#This Row],[fedStatus]],"SingleWage","JointlyWage","SingleWage","HeadWage")),1),0))</f>
        <v/>
      </c>
      <c r="JR18" s="116"/>
      <c r="JS18" s="116" t="str">
        <f>IF(tbPayroll[[#This Row],[idx]]="","",
ROUND(tbPayroll[[#This Row],[401Roth]]*IF(SUMIFS($AM18:$BMK18,$AM$3:$BMK$3,"&lt;"&amp;KF$3,$AM$2:$BMK$2,KF$2)+IZ18&lt;compensationCap,
KF18,
MAX(compensationCap-SUMIFS($AM18:$BMK18,$AM$3:$BMK$3,"&lt;"&amp;KF$3,$AM$2:$BMK$2,KF$2),0)),2))</f>
        <v/>
      </c>
      <c r="JT18" s="116" t="str">
        <f>IF(tbPayroll[[#This Row],[idx]]="","",
ROUND(tbPayroll[[#This Row],[401PreTax]]*IF(SUMIFS($AM18:$BMK18,$AM$3:$BMK$3,"&lt;"&amp;KF$3,$AM$2:$BMK$2,KF$2)+IZ18&lt;compensationCap,
KF18,
MAX(compensationCap-SUMIFS($AM18:$BMK18,$AM$3:$BMK$3,"&lt;"&amp;KF$3,$AM$2:$BMK$2,KF$2),0)),2))</f>
        <v/>
      </c>
      <c r="JU18" s="116" t="str">
        <f>IF(tbPayroll[[#This Row],[idx]]="","",
ROUND((tbPayroll[[#This Row],[401T1p]]*tbPayroll[[#This Row],[401T1Cap]]+tbPayroll[[#This Row],[401T2p]]*tbPayroll[[#This Row],[401T2Cap]])*IF(SUMIFS($AM18:$BMK18,$AM$3:$BMK$3,"&lt;"&amp;KF$3,$AM$2:$BMK$2,KF$2)+IZ18&lt;compensationCap,
KF18,
MAX(compensationCap-SUMIFS($AM18:$BMK18,$AM$3:$BMK$3,"&lt;"&amp;KF$3,$AM$2:$BMK$2,KF$2),0)),2))</f>
        <v/>
      </c>
      <c r="JV18" s="116" t="str">
        <f>IF(tbPayroll[[#This Row],[idx]]="","",
IF(JU18=0,0,
ROUND(IF(SUMIFS($AM18:$BMK18,$AM$3:$BMK$3,"&lt;"&amp;JX$3,$AM$2:$BMK$2,"&gt;="&amp;JV$2,$AM$2:$BMK$2,"&lt;="&amp;JX$2)+JS18+JT18+JU18&lt;tbPayroll[[#This Row],[401EmperLimit]],
JU18,
MAX((tbPayroll[[#This Row],[401EmperLimit]]-SUMIFS($AM18:$BMK18,$AM$3:$BMK$3,"&lt;"&amp;JX$3,$AM$2:$BMK$2,"&gt;="&amp;JV$2,$AM$2:$BMK$2,"&lt;="&amp;JX$2)),0)),2)))</f>
        <v/>
      </c>
      <c r="JW18" s="116" t="str">
        <f>IF(tbPayroll[[#This Row],[idx]]="","",
IF(JT18=0,0,
ROUND(IF(SUMIFS($AM18:$BMK18,$AM$3:$BMK$3,"&lt;"&amp;JX$3,$AM$2:$BMK$2,JX$2)+JS18+SUMIFS($AM18:$BMK18,$AM$3:$BMK$3,"&lt;"&amp;JW$3,$AM$2:$BMK$2,JW$2)+JT18&lt;tbPayroll[[#This Row],[401ContriLimit]],
JT18,
JT18/(JS18+JT18)*
(tbPayroll[[#This Row],[401ContriLimit]]-SUMIFS($AM18:$BMK18,$AM$3:$BMK$3,"&lt;"&amp;JX$3,$AM$2:$BMK$2,JX$2)-SUMIFS($AM18:$BMK18,$AM$3:$BMK$3,"&lt;"&amp;JW$3,$AM$2:$BMK$2,JW$2))),2)))</f>
        <v/>
      </c>
      <c r="JX18" s="116" t="str">
        <f>IF(tbPayroll[[#This Row],[idx]]="","",
IF(JS18=0,0,
ROUND(IF(SUMIFS($AM18:$BMK18,$AM$3:$BMK$3,"&lt;"&amp;JX$3,$AM$2:$BMK$2,JX$2)+JS18+SUMIFS($AM18:$BMK18,$AM$3:$BMK$3,"&lt;"&amp;JW$3,$AM$2:$BMK$2,JW$2)+JT18&lt;tbPayroll[[#This Row],[401ContriLimit]],
JS18,
JS18/(JS18+JT18)*
(tbPayroll[[#This Row],[401ContriLimit]]-SUMIFS($AM18:$BMK18,$AM$3:$BMK$3,"&lt;"&amp;JX$3,$AM$2:$BMK$2,JX$2)-SUMIFS($AM18:$BMK18,$AM$3:$BMK$3,"&lt;"&amp;JW$3,$AM$2:$BMK$2,JW$2))),2)
))</f>
        <v/>
      </c>
      <c r="JY18" s="116" t="str" cm="1">
        <f t="array" ref="JY18">IF(tbPayroll[[#This Row],[idx]]="","",
IF(JQ18=0,0,
MAX(SUMIFS($AM18:$BMK18,$AM$3:$BMK$3,"&lt;="&amp;KE$3,$AM$2:$BMK$2,KE$2)-INDEX(mediAddTable,tbPayroll[[#This Row],[fedStatus]]),0)-
SUMIFS($AM18:$BMK18,$AM$3:$BMK$3,"&lt;"&amp;KE$3,$AM$2:$BMK$2,JY$2)
))</f>
        <v/>
      </c>
      <c r="JZ18" s="116" t="str">
        <f>IF(tbPayroll[[#This Row],[idx]]="","",
ROUND(MAX(KD18*dPeriods+tbPayroll[[#This Row],[adjustedAmount]],0),dFEDRound))</f>
        <v/>
      </c>
      <c r="KA18" s="116" t="str">
        <f>IF(tbPayroll[[#This Row],[idx]]="","",
ROUND(IF(hoursMode="Daily",
SUMIFS(Hours!$J17:$BDM17,Hours!$J$2:$BDM$2,"&gt;="&amp;JC$5,Hours!$J$2:$BDM$2,"&lt;="&amp;KF$5,Hours!$J$5:$BDM$5,dRegularName),
SUMIFS(Hours!$J17:$BDM17,Hours!$J$1:$BDM$1,KB$3,Hours!$J$5:$BDM$5,dRegularName)
),2))</f>
        <v/>
      </c>
      <c r="KB18" s="116" t="str">
        <f>IF(tbPayroll[[#This Row],[idx]]="","",
IF(hoursMode="Daily",
SUMIFS(Hours!$J17:$BDM17,Hours!$J$2:$BDM$2,"&gt;="&amp;JC$5,Hours!$J$2:$BDM$2,"&lt;="&amp;KF$5,Hours!$J$5:$BDM$5,dOvertimeName),
SUMIFS(Hours!$J17:$BDM17,Hours!$J$1:$BDM$1,KB$3,Hours!$J$5:$BDM$5,dOvertimeName)
))</f>
        <v/>
      </c>
      <c r="KC18" s="116" t="str">
        <f>IF(tbPayroll[[#This Row],[idx]]="","",
IF(hoursMode="Daily",
SUMIFS(Hours!$J17:$BDM17,Hours!$J$2:$BDM$2,"&gt;="&amp;JC$5,Hours!$J$2:$BDM$2,"&lt;="&amp;KF$5,Hours!$J$5:$BDM$5,dVacationName),
SUMIFS(Hours!$J17:$BDM17,Hours!$J$1:$BDM$1,KB$3,Hours!$J$5:$BDM$5,dVacationName)
))</f>
        <v/>
      </c>
      <c r="KD18" s="116" t="str">
        <f>IF(tbPayroll[[#This Row],[Employee]]="","",MAX(KF18-tbPayroll[[#This Row],[free]]-JD18-JW18,0))</f>
        <v/>
      </c>
      <c r="KE18" s="116" t="str">
        <f>IF(tbPayroll[[#This Row],[Employee]]="","",MAX(KF18-tbPayroll[[#This Row],[free]]-JD18,0))</f>
        <v/>
      </c>
      <c r="KF18" s="116" t="str">
        <f>IF(tbPayroll[[#This Row],[Employee]]="","",
IF(tbPayroll[[#This Row],[employmentDate]]&gt;KF$5,0,JH18+JI18+JJ18+JF18))</f>
        <v/>
      </c>
      <c r="KG18" s="116" t="str">
        <f>IF(tbPayroll[[#This Row],[Employee]]="","",KF18-SUM(JK18:JP18)-JE18-JD18-JW18-JX18)</f>
        <v/>
      </c>
      <c r="KH18" s="417"/>
      <c r="KI18" s="192"/>
      <c r="KJ18" s="192"/>
      <c r="KK18" s="192"/>
      <c r="KL18" s="193"/>
      <c r="KM18" s="116" t="str">
        <f>IF(tbPayroll[[#This Row],[Employee]]="","",
LG18 &amp; " | " &amp; LH18&amp; " | " &amp; LI18
)</f>
        <v/>
      </c>
      <c r="KN18" s="116" t="str">
        <f>IF(tbPayroll[[#This Row],[Employee]]="","",
IF(tbPayroll[[#This Row],[employmentDate]]&gt;LL$5,0,
ROUND(IF(tbPayroll[[#This Row],[IncomeBase]]=dSalaried,IF(KI18&lt;&gt;"",KI18,tbPayroll[[#This Row],[EmpWage]]),LG18*IF(KI18&lt;&gt;"",KI18,tbPayroll[[#This Row],[EmpWage]])),2)))</f>
        <v/>
      </c>
      <c r="KO18" s="116" t="str">
        <f>IF(tbPayroll[[#This Row],[Employee]]="","",
IF(tbPayroll[[#This Row],[employmentDate]]&gt;LL$5,0,
ROUND(LH18*tbPayroll[[#This Row],[overrrate]]*
IF(KI18&lt;&gt;"",KI18,tbPayroll[[#This Row],[EmpWage]])/IF(tbPayroll[[#This Row],[IncomeBase]]=dSalaried,MAX(tbPayroll[[#This Row],[regularwork]],1),1),2)
))</f>
        <v/>
      </c>
      <c r="KP18" s="116" t="str">
        <f>IF(tbPayroll[[#This Row],[Employee]]="","",
IF(tbPayroll[[#This Row],[employmentDate]]&gt;LL$5,0,
ROUND(LI18*
IFERROR(KN18/LG18,0),2
)))</f>
        <v/>
      </c>
      <c r="KQ18" s="116" t="str">
        <f>IF(tbPayroll[[#This Row],[Employee]]="","",
tbPayroll[[#This Row],[exState]]*
(tbPayroll[[#This Row],[stateAddDedu]]+ROUND(
MAX(LJ18-tbPayroll[[#This Row],[persExemp]],0)*tbPayroll[[#This Row],[stateTax]],dRound))
)</f>
        <v/>
      </c>
      <c r="KR18" s="116" t="str">
        <f>IF(tbPayroll[[#This Row],[Employee]]="","",
(ROUND(
MAX(LJ18-tbPayroll[[#This Row],[persExemp]],0)*tbPayroll[[#This Row],[dLocal]],dRound))
)</f>
        <v/>
      </c>
      <c r="KS18" s="116" t="str">
        <f>IF(tbPayroll[[#This Row],[Employee]]="","",
(ROUND(
MAX(LJ18-tbPayroll[[#This Row],[persExemp]],0)*tbPayroll[[#This Row],[dCity]],dRound))
)</f>
        <v/>
      </c>
      <c r="KT18" s="116" t="str" cm="1">
        <f t="array" aca="1" ref="KT18" ca="1">IF(tbPayroll[[#This Row],[idx]]="","",
IF(KW18=0,0,
ROUND(tbPayroll[[#This Row],[exFed]]*
MAX(
((LF18-INDEX(INDIRECT(tbPayroll[[#This Row],[fedPrefix]]&amp;CHOOSE(tbPayroll[[#This Row],[fedStatus]],"SingleWage","JointlyWage","SingleWage","HeadWage")),KW18))*
INDEX(INDIRECT(tbPayroll[[#This Row],[fedPrefix]]&amp;"Perc"),KW18)+
INDEX(INDIRECT(tbPayroll[[#This Row],[fedPrefix]]&amp;CHOOSE(tbPayroll[[#This Row],[fedStatus]],"SingleHold","JointlyHold","SingleHold","HeadHold")),KW18))/dPeriods
- IF(tbPayroll[[#This Row],[isFormSent]]="Yes",tbPayroll[[#This Row],[isFormStep3]],0),0)
+tbPayroll[[#This Row],[isFormStep4c]],dFEDRound)
)
)</f>
        <v/>
      </c>
      <c r="KU18" s="116" t="str">
        <f>IF(tbPayroll[[#This Row],[idx]]="","",
ROUND(tbPayroll[[#This Row],[exSS]]*
IF(SUMIFS($AM18:$BMK18,$AM$3:$BMK$3,"&lt;"&amp;KU$3,$AM$2:$BMK$2,KU$2) +ssTax*LK18 &lt;ssTax*ssMax,
ssTax*LK18,
MAX(ssTax*ssMax-SUMIFS($AM18:$BMK18,$AM$3:$BMK$3,"&lt;"&amp;KU$3,$AM$2:$BMK$2,KU$2),0)),
2)
)</f>
        <v/>
      </c>
      <c r="KV18" s="116" t="str">
        <f>IF(tbPayroll[[#This Row],[idx]]="","",IF(KW18=0,0,ROUND(tbPayroll[[#This Row],[exMedi]]*mediTax*LK18+LE18*mediMax,2)))</f>
        <v/>
      </c>
      <c r="KW18" s="116" t="str">
        <f ca="1">IF(tbPayroll[[#This Row],[idx]]="","",IFERROR(MATCH(LF18,INDIRECT(tbPayroll[[#This Row],[fedPrefix]]&amp;CHOOSE(tbPayroll[[#This Row],[fedStatus]],"SingleWage","JointlyWage","SingleWage","HeadWage")),1),0))</f>
        <v/>
      </c>
      <c r="KX18" s="116"/>
      <c r="KY18" s="116" t="str">
        <f>IF(tbPayroll[[#This Row],[idx]]="","",
ROUND(tbPayroll[[#This Row],[401Roth]]*IF(SUMIFS($AM18:$BMK18,$AM$3:$BMK$3,"&lt;"&amp;LL$3,$AM$2:$BMK$2,LL$2)+KF18&lt;compensationCap,
LL18,
MAX(compensationCap-SUMIFS($AM18:$BMK18,$AM$3:$BMK$3,"&lt;"&amp;LL$3,$AM$2:$BMK$2,LL$2),0)),2))</f>
        <v/>
      </c>
      <c r="KZ18" s="116" t="str">
        <f>IF(tbPayroll[[#This Row],[idx]]="","",
ROUND(tbPayroll[[#This Row],[401PreTax]]*IF(SUMIFS($AM18:$BMK18,$AM$3:$BMK$3,"&lt;"&amp;LL$3,$AM$2:$BMK$2,LL$2)+KF18&lt;compensationCap,
LL18,
MAX(compensationCap-SUMIFS($AM18:$BMK18,$AM$3:$BMK$3,"&lt;"&amp;LL$3,$AM$2:$BMK$2,LL$2),0)),2))</f>
        <v/>
      </c>
      <c r="LA18" s="116" t="str">
        <f>IF(tbPayroll[[#This Row],[idx]]="","",
ROUND((tbPayroll[[#This Row],[401T1p]]*tbPayroll[[#This Row],[401T1Cap]]+tbPayroll[[#This Row],[401T2p]]*tbPayroll[[#This Row],[401T2Cap]])*IF(SUMIFS($AM18:$BMK18,$AM$3:$BMK$3,"&lt;"&amp;LL$3,$AM$2:$BMK$2,LL$2)+KF18&lt;compensationCap,
LL18,
MAX(compensationCap-SUMIFS($AM18:$BMK18,$AM$3:$BMK$3,"&lt;"&amp;LL$3,$AM$2:$BMK$2,LL$2),0)),2))</f>
        <v/>
      </c>
      <c r="LB18" s="116" t="str">
        <f>IF(tbPayroll[[#This Row],[idx]]="","",
IF(LA18=0,0,
ROUND(IF(SUMIFS($AM18:$BMK18,$AM$3:$BMK$3,"&lt;"&amp;LD$3,$AM$2:$BMK$2,"&gt;="&amp;LB$2,$AM$2:$BMK$2,"&lt;="&amp;LD$2)+KY18+KZ18+LA18&lt;tbPayroll[[#This Row],[401EmperLimit]],
LA18,
MAX((tbPayroll[[#This Row],[401EmperLimit]]-SUMIFS($AM18:$BMK18,$AM$3:$BMK$3,"&lt;"&amp;LD$3,$AM$2:$BMK$2,"&gt;="&amp;LB$2,$AM$2:$BMK$2,"&lt;="&amp;LD$2)),0)),2)))</f>
        <v/>
      </c>
      <c r="LC18" s="116" t="str">
        <f>IF(tbPayroll[[#This Row],[idx]]="","",
IF(KZ18=0,0,
ROUND(IF(SUMIFS($AM18:$BMK18,$AM$3:$BMK$3,"&lt;"&amp;LD$3,$AM$2:$BMK$2,LD$2)+KY18+SUMIFS($AM18:$BMK18,$AM$3:$BMK$3,"&lt;"&amp;LC$3,$AM$2:$BMK$2,LC$2)+KZ18&lt;tbPayroll[[#This Row],[401ContriLimit]],
KZ18,
KZ18/(KY18+KZ18)*
(tbPayroll[[#This Row],[401ContriLimit]]-SUMIFS($AM18:$BMK18,$AM$3:$BMK$3,"&lt;"&amp;LD$3,$AM$2:$BMK$2,LD$2)-SUMIFS($AM18:$BMK18,$AM$3:$BMK$3,"&lt;"&amp;LC$3,$AM$2:$BMK$2,LC$2))),2)))</f>
        <v/>
      </c>
      <c r="LD18" s="116" t="str">
        <f>IF(tbPayroll[[#This Row],[idx]]="","",
IF(KY18=0,0,
ROUND(IF(SUMIFS($AM18:$BMK18,$AM$3:$BMK$3,"&lt;"&amp;LD$3,$AM$2:$BMK$2,LD$2)+KY18+SUMIFS($AM18:$BMK18,$AM$3:$BMK$3,"&lt;"&amp;LC$3,$AM$2:$BMK$2,LC$2)+KZ18&lt;tbPayroll[[#This Row],[401ContriLimit]],
KY18,
KY18/(KY18+KZ18)*
(tbPayroll[[#This Row],[401ContriLimit]]-SUMIFS($AM18:$BMK18,$AM$3:$BMK$3,"&lt;"&amp;LD$3,$AM$2:$BMK$2,LD$2)-SUMIFS($AM18:$BMK18,$AM$3:$BMK$3,"&lt;"&amp;LC$3,$AM$2:$BMK$2,LC$2))),2)
))</f>
        <v/>
      </c>
      <c r="LE18" s="116" t="str" cm="1">
        <f t="array" ref="LE18">IF(tbPayroll[[#This Row],[idx]]="","",
IF(KW18=0,0,
MAX(SUMIFS($AM18:$BMK18,$AM$3:$BMK$3,"&lt;="&amp;LK$3,$AM$2:$BMK$2,LK$2)-INDEX(mediAddTable,tbPayroll[[#This Row],[fedStatus]]),0)-
SUMIFS($AM18:$BMK18,$AM$3:$BMK$3,"&lt;"&amp;LK$3,$AM$2:$BMK$2,LE$2)
))</f>
        <v/>
      </c>
      <c r="LF18" s="116" t="str">
        <f>IF(tbPayroll[[#This Row],[idx]]="","",
ROUND(MAX(LJ18*dPeriods+tbPayroll[[#This Row],[adjustedAmount]],0),dFEDRound))</f>
        <v/>
      </c>
      <c r="LG18" s="116" t="str">
        <f>IF(tbPayroll[[#This Row],[idx]]="","",
ROUND(IF(hoursMode="Daily",
SUMIFS(Hours!$J17:$BDM17,Hours!$J$2:$BDM$2,"&gt;="&amp;KI$5,Hours!$J$2:$BDM$2,"&lt;="&amp;LL$5,Hours!$J$5:$BDM$5,dRegularName),
SUMIFS(Hours!$J17:$BDM17,Hours!$J$1:$BDM$1,LH$3,Hours!$J$5:$BDM$5,dRegularName)
),2))</f>
        <v/>
      </c>
      <c r="LH18" s="116" t="str">
        <f>IF(tbPayroll[[#This Row],[idx]]="","",
IF(hoursMode="Daily",
SUMIFS(Hours!$J17:$BDM17,Hours!$J$2:$BDM$2,"&gt;="&amp;KI$5,Hours!$J$2:$BDM$2,"&lt;="&amp;LL$5,Hours!$J$5:$BDM$5,dOvertimeName),
SUMIFS(Hours!$J17:$BDM17,Hours!$J$1:$BDM$1,LH$3,Hours!$J$5:$BDM$5,dOvertimeName)
))</f>
        <v/>
      </c>
      <c r="LI18" s="116" t="str">
        <f>IF(tbPayroll[[#This Row],[idx]]="","",
IF(hoursMode="Daily",
SUMIFS(Hours!$J17:$BDM17,Hours!$J$2:$BDM$2,"&gt;="&amp;KI$5,Hours!$J$2:$BDM$2,"&lt;="&amp;LL$5,Hours!$J$5:$BDM$5,dVacationName),
SUMIFS(Hours!$J17:$BDM17,Hours!$J$1:$BDM$1,LH$3,Hours!$J$5:$BDM$5,dVacationName)
))</f>
        <v/>
      </c>
      <c r="LJ18" s="116" t="str">
        <f>IF(tbPayroll[[#This Row],[Employee]]="","",MAX(LL18-tbPayroll[[#This Row],[free]]-KJ18-LC18,0))</f>
        <v/>
      </c>
      <c r="LK18" s="116" t="str">
        <f>IF(tbPayroll[[#This Row],[Employee]]="","",MAX(LL18-tbPayroll[[#This Row],[free]]-KJ18,0))</f>
        <v/>
      </c>
      <c r="LL18" s="116" t="str">
        <f>IF(tbPayroll[[#This Row],[Employee]]="","",
IF(tbPayroll[[#This Row],[employmentDate]]&gt;LL$5,0,KN18+KO18+KP18+KL18))</f>
        <v/>
      </c>
      <c r="LM18" s="116" t="str">
        <f>IF(tbPayroll[[#This Row],[Employee]]="","",LL18-SUM(KQ18:KV18)-KK18-KJ18-LC18-LD18)</f>
        <v/>
      </c>
      <c r="LN18" s="417"/>
      <c r="LO18" s="192"/>
      <c r="LP18" s="192"/>
      <c r="LQ18" s="192"/>
      <c r="LR18" s="193"/>
      <c r="LS18" s="116" t="str">
        <f>IF(tbPayroll[[#This Row],[Employee]]="","",
MM18 &amp; " | " &amp; MN18&amp; " | " &amp; MO18
)</f>
        <v/>
      </c>
      <c r="LT18" s="116" t="str">
        <f>IF(tbPayroll[[#This Row],[Employee]]="","",
IF(tbPayroll[[#This Row],[employmentDate]]&gt;MR$5,0,
ROUND(IF(tbPayroll[[#This Row],[IncomeBase]]=dSalaried,IF(LO18&lt;&gt;"",LO18,tbPayroll[[#This Row],[EmpWage]]),MM18*IF(LO18&lt;&gt;"",LO18,tbPayroll[[#This Row],[EmpWage]])),2)))</f>
        <v/>
      </c>
      <c r="LU18" s="116" t="str">
        <f>IF(tbPayroll[[#This Row],[Employee]]="","",
IF(tbPayroll[[#This Row],[employmentDate]]&gt;MR$5,0,
ROUND(MN18*tbPayroll[[#This Row],[overrrate]]*
IF(LO18&lt;&gt;"",LO18,tbPayroll[[#This Row],[EmpWage]])/IF(tbPayroll[[#This Row],[IncomeBase]]=dSalaried,MAX(tbPayroll[[#This Row],[regularwork]],1),1),2)
))</f>
        <v/>
      </c>
      <c r="LV18" s="116" t="str">
        <f>IF(tbPayroll[[#This Row],[Employee]]="","",
IF(tbPayroll[[#This Row],[employmentDate]]&gt;MR$5,0,
ROUND(MO18*
IFERROR(LT18/MM18,0),2
)))</f>
        <v/>
      </c>
      <c r="LW18" s="116" t="str">
        <f>IF(tbPayroll[[#This Row],[Employee]]="","",
tbPayroll[[#This Row],[exState]]*
(tbPayroll[[#This Row],[stateAddDedu]]+ROUND(
MAX(MP18-tbPayroll[[#This Row],[persExemp]],0)*tbPayroll[[#This Row],[stateTax]],dRound))
)</f>
        <v/>
      </c>
      <c r="LX18" s="116" t="str">
        <f>IF(tbPayroll[[#This Row],[Employee]]="","",
(ROUND(
MAX(MP18-tbPayroll[[#This Row],[persExemp]],0)*tbPayroll[[#This Row],[dLocal]],dRound))
)</f>
        <v/>
      </c>
      <c r="LY18" s="116" t="str">
        <f>IF(tbPayroll[[#This Row],[Employee]]="","",
(ROUND(
MAX(MP18-tbPayroll[[#This Row],[persExemp]],0)*tbPayroll[[#This Row],[dCity]],dRound))
)</f>
        <v/>
      </c>
      <c r="LZ18" s="116" t="str" cm="1">
        <f t="array" aca="1" ref="LZ18" ca="1">IF(tbPayroll[[#This Row],[idx]]="","",
IF(MC18=0,0,
ROUND(tbPayroll[[#This Row],[exFed]]*
MAX(
((ML18-INDEX(INDIRECT(tbPayroll[[#This Row],[fedPrefix]]&amp;CHOOSE(tbPayroll[[#This Row],[fedStatus]],"SingleWage","JointlyWage","SingleWage","HeadWage")),MC18))*
INDEX(INDIRECT(tbPayroll[[#This Row],[fedPrefix]]&amp;"Perc"),MC18)+
INDEX(INDIRECT(tbPayroll[[#This Row],[fedPrefix]]&amp;CHOOSE(tbPayroll[[#This Row],[fedStatus]],"SingleHold","JointlyHold","SingleHold","HeadHold")),MC18))/dPeriods
- IF(tbPayroll[[#This Row],[isFormSent]]="Yes",tbPayroll[[#This Row],[isFormStep3]],0),0)
+tbPayroll[[#This Row],[isFormStep4c]],dFEDRound)
)
)</f>
        <v/>
      </c>
      <c r="MA18" s="116" t="str">
        <f>IF(tbPayroll[[#This Row],[idx]]="","",
ROUND(tbPayroll[[#This Row],[exSS]]*
IF(SUMIFS($AM18:$BMK18,$AM$3:$BMK$3,"&lt;"&amp;MA$3,$AM$2:$BMK$2,MA$2) +ssTax*MQ18 &lt;ssTax*ssMax,
ssTax*MQ18,
MAX(ssTax*ssMax-SUMIFS($AM18:$BMK18,$AM$3:$BMK$3,"&lt;"&amp;MA$3,$AM$2:$BMK$2,MA$2),0)),
2)
)</f>
        <v/>
      </c>
      <c r="MB18" s="116" t="str">
        <f>IF(tbPayroll[[#This Row],[idx]]="","",IF(MC18=0,0,ROUND(tbPayroll[[#This Row],[exMedi]]*mediTax*MQ18+MK18*mediMax,2)))</f>
        <v/>
      </c>
      <c r="MC18" s="116" t="str">
        <f ca="1">IF(tbPayroll[[#This Row],[idx]]="","",IFERROR(MATCH(ML18,INDIRECT(tbPayroll[[#This Row],[fedPrefix]]&amp;CHOOSE(tbPayroll[[#This Row],[fedStatus]],"SingleWage","JointlyWage","SingleWage","HeadWage")),1),0))</f>
        <v/>
      </c>
      <c r="MD18" s="116"/>
      <c r="ME18" s="116" t="str">
        <f>IF(tbPayroll[[#This Row],[idx]]="","",
ROUND(tbPayroll[[#This Row],[401Roth]]*IF(SUMIFS($AM18:$BMK18,$AM$3:$BMK$3,"&lt;"&amp;MR$3,$AM$2:$BMK$2,MR$2)+LL18&lt;compensationCap,
MR18,
MAX(compensationCap-SUMIFS($AM18:$BMK18,$AM$3:$BMK$3,"&lt;"&amp;MR$3,$AM$2:$BMK$2,MR$2),0)),2))</f>
        <v/>
      </c>
      <c r="MF18" s="116" t="str">
        <f>IF(tbPayroll[[#This Row],[idx]]="","",
ROUND(tbPayroll[[#This Row],[401PreTax]]*IF(SUMIFS($AM18:$BMK18,$AM$3:$BMK$3,"&lt;"&amp;MR$3,$AM$2:$BMK$2,MR$2)+LL18&lt;compensationCap,
MR18,
MAX(compensationCap-SUMIFS($AM18:$BMK18,$AM$3:$BMK$3,"&lt;"&amp;MR$3,$AM$2:$BMK$2,MR$2),0)),2))</f>
        <v/>
      </c>
      <c r="MG18" s="116" t="str">
        <f>IF(tbPayroll[[#This Row],[idx]]="","",
ROUND((tbPayroll[[#This Row],[401T1p]]*tbPayroll[[#This Row],[401T1Cap]]+tbPayroll[[#This Row],[401T2p]]*tbPayroll[[#This Row],[401T2Cap]])*IF(SUMIFS($AM18:$BMK18,$AM$3:$BMK$3,"&lt;"&amp;MR$3,$AM$2:$BMK$2,MR$2)+LL18&lt;compensationCap,
MR18,
MAX(compensationCap-SUMIFS($AM18:$BMK18,$AM$3:$BMK$3,"&lt;"&amp;MR$3,$AM$2:$BMK$2,MR$2),0)),2))</f>
        <v/>
      </c>
      <c r="MH18" s="116" t="str">
        <f>IF(tbPayroll[[#This Row],[idx]]="","",
IF(MG18=0,0,
ROUND(IF(SUMIFS($AM18:$BMK18,$AM$3:$BMK$3,"&lt;"&amp;MJ$3,$AM$2:$BMK$2,"&gt;="&amp;MH$2,$AM$2:$BMK$2,"&lt;="&amp;MJ$2)+ME18+MF18+MG18&lt;tbPayroll[[#This Row],[401EmperLimit]],
MG18,
MAX((tbPayroll[[#This Row],[401EmperLimit]]-SUMIFS($AM18:$BMK18,$AM$3:$BMK$3,"&lt;"&amp;MJ$3,$AM$2:$BMK$2,"&gt;="&amp;MH$2,$AM$2:$BMK$2,"&lt;="&amp;MJ$2)),0)),2)))</f>
        <v/>
      </c>
      <c r="MI18" s="116" t="str">
        <f>IF(tbPayroll[[#This Row],[idx]]="","",
IF(MF18=0,0,
ROUND(IF(SUMIFS($AM18:$BMK18,$AM$3:$BMK$3,"&lt;"&amp;MJ$3,$AM$2:$BMK$2,MJ$2)+ME18+SUMIFS($AM18:$BMK18,$AM$3:$BMK$3,"&lt;"&amp;MI$3,$AM$2:$BMK$2,MI$2)+MF18&lt;tbPayroll[[#This Row],[401ContriLimit]],
MF18,
MF18/(ME18+MF18)*
(tbPayroll[[#This Row],[401ContriLimit]]-SUMIFS($AM18:$BMK18,$AM$3:$BMK$3,"&lt;"&amp;MJ$3,$AM$2:$BMK$2,MJ$2)-SUMIFS($AM18:$BMK18,$AM$3:$BMK$3,"&lt;"&amp;MI$3,$AM$2:$BMK$2,MI$2))),2)))</f>
        <v/>
      </c>
      <c r="MJ18" s="116" t="str">
        <f>IF(tbPayroll[[#This Row],[idx]]="","",
IF(ME18=0,0,
ROUND(IF(SUMIFS($AM18:$BMK18,$AM$3:$BMK$3,"&lt;"&amp;MJ$3,$AM$2:$BMK$2,MJ$2)+ME18+SUMIFS($AM18:$BMK18,$AM$3:$BMK$3,"&lt;"&amp;MI$3,$AM$2:$BMK$2,MI$2)+MF18&lt;tbPayroll[[#This Row],[401ContriLimit]],
ME18,
ME18/(ME18+MF18)*
(tbPayroll[[#This Row],[401ContriLimit]]-SUMIFS($AM18:$BMK18,$AM$3:$BMK$3,"&lt;"&amp;MJ$3,$AM$2:$BMK$2,MJ$2)-SUMIFS($AM18:$BMK18,$AM$3:$BMK$3,"&lt;"&amp;MI$3,$AM$2:$BMK$2,MI$2))),2)
))</f>
        <v/>
      </c>
      <c r="MK18" s="116" t="str" cm="1">
        <f t="array" ref="MK18">IF(tbPayroll[[#This Row],[idx]]="","",
IF(MC18=0,0,
MAX(SUMIFS($AM18:$BMK18,$AM$3:$BMK$3,"&lt;="&amp;MQ$3,$AM$2:$BMK$2,MQ$2)-INDEX(mediAddTable,tbPayroll[[#This Row],[fedStatus]]),0)-
SUMIFS($AM18:$BMK18,$AM$3:$BMK$3,"&lt;"&amp;MQ$3,$AM$2:$BMK$2,MK$2)
))</f>
        <v/>
      </c>
      <c r="ML18" s="116" t="str">
        <f>IF(tbPayroll[[#This Row],[idx]]="","",
ROUND(MAX(MP18*dPeriods+tbPayroll[[#This Row],[adjustedAmount]],0),dFEDRound))</f>
        <v/>
      </c>
      <c r="MM18" s="116" t="str">
        <f>IF(tbPayroll[[#This Row],[idx]]="","",
ROUND(IF(hoursMode="Daily",
SUMIFS(Hours!$J17:$BDM17,Hours!$J$2:$BDM$2,"&gt;="&amp;LO$5,Hours!$J$2:$BDM$2,"&lt;="&amp;MR$5,Hours!$J$5:$BDM$5,dRegularName),
SUMIFS(Hours!$J17:$BDM17,Hours!$J$1:$BDM$1,MN$3,Hours!$J$5:$BDM$5,dRegularName)
),2))</f>
        <v/>
      </c>
      <c r="MN18" s="116" t="str">
        <f>IF(tbPayroll[[#This Row],[idx]]="","",
IF(hoursMode="Daily",
SUMIFS(Hours!$J17:$BDM17,Hours!$J$2:$BDM$2,"&gt;="&amp;LO$5,Hours!$J$2:$BDM$2,"&lt;="&amp;MR$5,Hours!$J$5:$BDM$5,dOvertimeName),
SUMIFS(Hours!$J17:$BDM17,Hours!$J$1:$BDM$1,MN$3,Hours!$J$5:$BDM$5,dOvertimeName)
))</f>
        <v/>
      </c>
      <c r="MO18" s="116" t="str">
        <f>IF(tbPayroll[[#This Row],[idx]]="","",
IF(hoursMode="Daily",
SUMIFS(Hours!$J17:$BDM17,Hours!$J$2:$BDM$2,"&gt;="&amp;LO$5,Hours!$J$2:$BDM$2,"&lt;="&amp;MR$5,Hours!$J$5:$BDM$5,dVacationName),
SUMIFS(Hours!$J17:$BDM17,Hours!$J$1:$BDM$1,MN$3,Hours!$J$5:$BDM$5,dVacationName)
))</f>
        <v/>
      </c>
      <c r="MP18" s="116" t="str">
        <f>IF(tbPayroll[[#This Row],[Employee]]="","",MAX(MR18-tbPayroll[[#This Row],[free]]-LP18-MI18,0))</f>
        <v/>
      </c>
      <c r="MQ18" s="116" t="str">
        <f>IF(tbPayroll[[#This Row],[Employee]]="","",MAX(MR18-tbPayroll[[#This Row],[free]]-LP18,0))</f>
        <v/>
      </c>
      <c r="MR18" s="116" t="str">
        <f>IF(tbPayroll[[#This Row],[Employee]]="","",
IF(tbPayroll[[#This Row],[employmentDate]]&gt;MR$5,0,LT18+LU18+LV18+LR18))</f>
        <v/>
      </c>
      <c r="MS18" s="116" t="str">
        <f>IF(tbPayroll[[#This Row],[Employee]]="","",MR18-SUM(LW18:MB18)-LQ18-LP18-MI18-MJ18)</f>
        <v/>
      </c>
      <c r="MT18" s="417"/>
      <c r="MU18" s="192"/>
      <c r="MV18" s="192"/>
      <c r="MW18" s="192"/>
      <c r="MX18" s="193"/>
      <c r="MY18" s="116" t="str">
        <f>IF(tbPayroll[[#This Row],[Employee]]="","",
NS18 &amp; " | " &amp; NT18&amp; " | " &amp; NU18
)</f>
        <v/>
      </c>
      <c r="MZ18" s="116" t="str">
        <f>IF(tbPayroll[[#This Row],[Employee]]="","",
IF(tbPayroll[[#This Row],[employmentDate]]&gt;NX$5,0,
ROUND(IF(tbPayroll[[#This Row],[IncomeBase]]=dSalaried,IF(MU18&lt;&gt;"",MU18,tbPayroll[[#This Row],[EmpWage]]),NS18*IF(MU18&lt;&gt;"",MU18,tbPayroll[[#This Row],[EmpWage]])),2)))</f>
        <v/>
      </c>
      <c r="NA18" s="116" t="str">
        <f>IF(tbPayroll[[#This Row],[Employee]]="","",
IF(tbPayroll[[#This Row],[employmentDate]]&gt;NX$5,0,
ROUND(NT18*tbPayroll[[#This Row],[overrrate]]*
IF(MU18&lt;&gt;"",MU18,tbPayroll[[#This Row],[EmpWage]])/IF(tbPayroll[[#This Row],[IncomeBase]]=dSalaried,MAX(tbPayroll[[#This Row],[regularwork]],1),1),2)
))</f>
        <v/>
      </c>
      <c r="NB18" s="116" t="str">
        <f>IF(tbPayroll[[#This Row],[Employee]]="","",
IF(tbPayroll[[#This Row],[employmentDate]]&gt;NX$5,0,
ROUND(NU18*
IFERROR(MZ18/NS18,0),2
)))</f>
        <v/>
      </c>
      <c r="NC18" s="116" t="str">
        <f>IF(tbPayroll[[#This Row],[Employee]]="","",
tbPayroll[[#This Row],[exState]]*
(tbPayroll[[#This Row],[stateAddDedu]]+ROUND(
MAX(NV18-tbPayroll[[#This Row],[persExemp]],0)*tbPayroll[[#This Row],[stateTax]],dRound))
)</f>
        <v/>
      </c>
      <c r="ND18" s="116" t="str">
        <f>IF(tbPayroll[[#This Row],[Employee]]="","",
(ROUND(
MAX(NV18-tbPayroll[[#This Row],[persExemp]],0)*tbPayroll[[#This Row],[dLocal]],dRound))
)</f>
        <v/>
      </c>
      <c r="NE18" s="116" t="str">
        <f>IF(tbPayroll[[#This Row],[Employee]]="","",
(ROUND(
MAX(NV18-tbPayroll[[#This Row],[persExemp]],0)*tbPayroll[[#This Row],[dCity]],dRound))
)</f>
        <v/>
      </c>
      <c r="NF18" s="116" t="str" cm="1">
        <f t="array" aca="1" ref="NF18" ca="1">IF(tbPayroll[[#This Row],[idx]]="","",
IF(NI18=0,0,
ROUND(tbPayroll[[#This Row],[exFed]]*
MAX(
((NR18-INDEX(INDIRECT(tbPayroll[[#This Row],[fedPrefix]]&amp;CHOOSE(tbPayroll[[#This Row],[fedStatus]],"SingleWage","JointlyWage","SingleWage","HeadWage")),NI18))*
INDEX(INDIRECT(tbPayroll[[#This Row],[fedPrefix]]&amp;"Perc"),NI18)+
INDEX(INDIRECT(tbPayroll[[#This Row],[fedPrefix]]&amp;CHOOSE(tbPayroll[[#This Row],[fedStatus]],"SingleHold","JointlyHold","SingleHold","HeadHold")),NI18))/dPeriods
- IF(tbPayroll[[#This Row],[isFormSent]]="Yes",tbPayroll[[#This Row],[isFormStep3]],0),0)
+tbPayroll[[#This Row],[isFormStep4c]],dFEDRound)
)
)</f>
        <v/>
      </c>
      <c r="NG18" s="116" t="str">
        <f>IF(tbPayroll[[#This Row],[idx]]="","",
ROUND(tbPayroll[[#This Row],[exSS]]*
IF(SUMIFS($AM18:$BMK18,$AM$3:$BMK$3,"&lt;"&amp;NG$3,$AM$2:$BMK$2,NG$2) +ssTax*NW18 &lt;ssTax*ssMax,
ssTax*NW18,
MAX(ssTax*ssMax-SUMIFS($AM18:$BMK18,$AM$3:$BMK$3,"&lt;"&amp;NG$3,$AM$2:$BMK$2,NG$2),0)),
2)
)</f>
        <v/>
      </c>
      <c r="NH18" s="116" t="str">
        <f>IF(tbPayroll[[#This Row],[idx]]="","",IF(NI18=0,0,ROUND(tbPayroll[[#This Row],[exMedi]]*mediTax*NW18+NQ18*mediMax,2)))</f>
        <v/>
      </c>
      <c r="NI18" s="116" t="str">
        <f ca="1">IF(tbPayroll[[#This Row],[idx]]="","",IFERROR(MATCH(NR18,INDIRECT(tbPayroll[[#This Row],[fedPrefix]]&amp;CHOOSE(tbPayroll[[#This Row],[fedStatus]],"SingleWage","JointlyWage","SingleWage","HeadWage")),1),0))</f>
        <v/>
      </c>
      <c r="NJ18" s="116"/>
      <c r="NK18" s="116" t="str">
        <f>IF(tbPayroll[[#This Row],[idx]]="","",
ROUND(tbPayroll[[#This Row],[401Roth]]*IF(SUMIFS($AM18:$BMK18,$AM$3:$BMK$3,"&lt;"&amp;NX$3,$AM$2:$BMK$2,NX$2)+MR18&lt;compensationCap,
NX18,
MAX(compensationCap-SUMIFS($AM18:$BMK18,$AM$3:$BMK$3,"&lt;"&amp;NX$3,$AM$2:$BMK$2,NX$2),0)),2))</f>
        <v/>
      </c>
      <c r="NL18" s="116" t="str">
        <f>IF(tbPayroll[[#This Row],[idx]]="","",
ROUND(tbPayroll[[#This Row],[401PreTax]]*IF(SUMIFS($AM18:$BMK18,$AM$3:$BMK$3,"&lt;"&amp;NX$3,$AM$2:$BMK$2,NX$2)+MR18&lt;compensationCap,
NX18,
MAX(compensationCap-SUMIFS($AM18:$BMK18,$AM$3:$BMK$3,"&lt;"&amp;NX$3,$AM$2:$BMK$2,NX$2),0)),2))</f>
        <v/>
      </c>
      <c r="NM18" s="116" t="str">
        <f>IF(tbPayroll[[#This Row],[idx]]="","",
ROUND((tbPayroll[[#This Row],[401T1p]]*tbPayroll[[#This Row],[401T1Cap]]+tbPayroll[[#This Row],[401T2p]]*tbPayroll[[#This Row],[401T2Cap]])*IF(SUMIFS($AM18:$BMK18,$AM$3:$BMK$3,"&lt;"&amp;NX$3,$AM$2:$BMK$2,NX$2)+MR18&lt;compensationCap,
NX18,
MAX(compensationCap-SUMIFS($AM18:$BMK18,$AM$3:$BMK$3,"&lt;"&amp;NX$3,$AM$2:$BMK$2,NX$2),0)),2))</f>
        <v/>
      </c>
      <c r="NN18" s="116" t="str">
        <f>IF(tbPayroll[[#This Row],[idx]]="","",
IF(NM18=0,0,
ROUND(IF(SUMIFS($AM18:$BMK18,$AM$3:$BMK$3,"&lt;"&amp;NP$3,$AM$2:$BMK$2,"&gt;="&amp;NN$2,$AM$2:$BMK$2,"&lt;="&amp;NP$2)+NK18+NL18+NM18&lt;tbPayroll[[#This Row],[401EmperLimit]],
NM18,
MAX((tbPayroll[[#This Row],[401EmperLimit]]-SUMIFS($AM18:$BMK18,$AM$3:$BMK$3,"&lt;"&amp;NP$3,$AM$2:$BMK$2,"&gt;="&amp;NN$2,$AM$2:$BMK$2,"&lt;="&amp;NP$2)),0)),2)))</f>
        <v/>
      </c>
      <c r="NO18" s="116" t="str">
        <f>IF(tbPayroll[[#This Row],[idx]]="","",
IF(NL18=0,0,
ROUND(IF(SUMIFS($AM18:$BMK18,$AM$3:$BMK$3,"&lt;"&amp;NP$3,$AM$2:$BMK$2,NP$2)+NK18+SUMIFS($AM18:$BMK18,$AM$3:$BMK$3,"&lt;"&amp;NO$3,$AM$2:$BMK$2,NO$2)+NL18&lt;tbPayroll[[#This Row],[401ContriLimit]],
NL18,
NL18/(NK18+NL18)*
(tbPayroll[[#This Row],[401ContriLimit]]-SUMIFS($AM18:$BMK18,$AM$3:$BMK$3,"&lt;"&amp;NP$3,$AM$2:$BMK$2,NP$2)-SUMIFS($AM18:$BMK18,$AM$3:$BMK$3,"&lt;"&amp;NO$3,$AM$2:$BMK$2,NO$2))),2)))</f>
        <v/>
      </c>
      <c r="NP18" s="116" t="str">
        <f>IF(tbPayroll[[#This Row],[idx]]="","",
IF(NK18=0,0,
ROUND(IF(SUMIFS($AM18:$BMK18,$AM$3:$BMK$3,"&lt;"&amp;NP$3,$AM$2:$BMK$2,NP$2)+NK18+SUMIFS($AM18:$BMK18,$AM$3:$BMK$3,"&lt;"&amp;NO$3,$AM$2:$BMK$2,NO$2)+NL18&lt;tbPayroll[[#This Row],[401ContriLimit]],
NK18,
NK18/(NK18+NL18)*
(tbPayroll[[#This Row],[401ContriLimit]]-SUMIFS($AM18:$BMK18,$AM$3:$BMK$3,"&lt;"&amp;NP$3,$AM$2:$BMK$2,NP$2)-SUMIFS($AM18:$BMK18,$AM$3:$BMK$3,"&lt;"&amp;NO$3,$AM$2:$BMK$2,NO$2))),2)
))</f>
        <v/>
      </c>
      <c r="NQ18" s="116" t="str" cm="1">
        <f t="array" ref="NQ18">IF(tbPayroll[[#This Row],[idx]]="","",
IF(NI18=0,0,
MAX(SUMIFS($AM18:$BMK18,$AM$3:$BMK$3,"&lt;="&amp;NW$3,$AM$2:$BMK$2,NW$2)-INDEX(mediAddTable,tbPayroll[[#This Row],[fedStatus]]),0)-
SUMIFS($AM18:$BMK18,$AM$3:$BMK$3,"&lt;"&amp;NW$3,$AM$2:$BMK$2,NQ$2)
))</f>
        <v/>
      </c>
      <c r="NR18" s="116" t="str">
        <f>IF(tbPayroll[[#This Row],[idx]]="","",
ROUND(MAX(NV18*dPeriods+tbPayroll[[#This Row],[adjustedAmount]],0),dFEDRound))</f>
        <v/>
      </c>
      <c r="NS18" s="116" t="str">
        <f>IF(tbPayroll[[#This Row],[idx]]="","",
ROUND(IF(hoursMode="Daily",
SUMIFS(Hours!$J17:$BDM17,Hours!$J$2:$BDM$2,"&gt;="&amp;MU$5,Hours!$J$2:$BDM$2,"&lt;="&amp;NX$5,Hours!$J$5:$BDM$5,dRegularName),
SUMIFS(Hours!$J17:$BDM17,Hours!$J$1:$BDM$1,NT$3,Hours!$J$5:$BDM$5,dRegularName)
),2))</f>
        <v/>
      </c>
      <c r="NT18" s="116" t="str">
        <f>IF(tbPayroll[[#This Row],[idx]]="","",
IF(hoursMode="Daily",
SUMIFS(Hours!$J17:$BDM17,Hours!$J$2:$BDM$2,"&gt;="&amp;MU$5,Hours!$J$2:$BDM$2,"&lt;="&amp;NX$5,Hours!$J$5:$BDM$5,dOvertimeName),
SUMIFS(Hours!$J17:$BDM17,Hours!$J$1:$BDM$1,NT$3,Hours!$J$5:$BDM$5,dOvertimeName)
))</f>
        <v/>
      </c>
      <c r="NU18" s="116" t="str">
        <f>IF(tbPayroll[[#This Row],[idx]]="","",
IF(hoursMode="Daily",
SUMIFS(Hours!$J17:$BDM17,Hours!$J$2:$BDM$2,"&gt;="&amp;MU$5,Hours!$J$2:$BDM$2,"&lt;="&amp;NX$5,Hours!$J$5:$BDM$5,dVacationName),
SUMIFS(Hours!$J17:$BDM17,Hours!$J$1:$BDM$1,NT$3,Hours!$J$5:$BDM$5,dVacationName)
))</f>
        <v/>
      </c>
      <c r="NV18" s="116" t="str">
        <f>IF(tbPayroll[[#This Row],[Employee]]="","",MAX(NX18-tbPayroll[[#This Row],[free]]-MV18-NO18,0))</f>
        <v/>
      </c>
      <c r="NW18" s="116" t="str">
        <f>IF(tbPayroll[[#This Row],[Employee]]="","",MAX(NX18-tbPayroll[[#This Row],[free]]-MV18,0))</f>
        <v/>
      </c>
      <c r="NX18" s="116" t="str">
        <f>IF(tbPayroll[[#This Row],[Employee]]="","",
IF(tbPayroll[[#This Row],[employmentDate]]&gt;NX$5,0,MZ18+NA18+NB18+MX18))</f>
        <v/>
      </c>
      <c r="NY18" s="116" t="str">
        <f>IF(tbPayroll[[#This Row],[Employee]]="","",NX18-SUM(NC18:NH18)-MW18-MV18-NO18-NP18)</f>
        <v/>
      </c>
      <c r="NZ18" s="417"/>
      <c r="OA18" s="192"/>
      <c r="OB18" s="192"/>
      <c r="OC18" s="192"/>
      <c r="OD18" s="193"/>
      <c r="OE18" s="116" t="str">
        <f>IF(tbPayroll[[#This Row],[Employee]]="","",
OY18 &amp; " | " &amp; OZ18&amp; " | " &amp; PA18
)</f>
        <v/>
      </c>
      <c r="OF18" s="116" t="str">
        <f>IF(tbPayroll[[#This Row],[Employee]]="","",
IF(tbPayroll[[#This Row],[employmentDate]]&gt;PD$5,0,
ROUND(IF(tbPayroll[[#This Row],[IncomeBase]]=dSalaried,IF(OA18&lt;&gt;"",OA18,tbPayroll[[#This Row],[EmpWage]]),OY18*IF(OA18&lt;&gt;"",OA18,tbPayroll[[#This Row],[EmpWage]])),2)))</f>
        <v/>
      </c>
      <c r="OG18" s="116" t="str">
        <f>IF(tbPayroll[[#This Row],[Employee]]="","",
IF(tbPayroll[[#This Row],[employmentDate]]&gt;PD$5,0,
ROUND(OZ18*tbPayroll[[#This Row],[overrrate]]*
IF(OA18&lt;&gt;"",OA18,tbPayroll[[#This Row],[EmpWage]])/IF(tbPayroll[[#This Row],[IncomeBase]]=dSalaried,MAX(tbPayroll[[#This Row],[regularwork]],1),1),2)
))</f>
        <v/>
      </c>
      <c r="OH18" s="116" t="str">
        <f>IF(tbPayroll[[#This Row],[Employee]]="","",
IF(tbPayroll[[#This Row],[employmentDate]]&gt;PD$5,0,
ROUND(PA18*
IFERROR(OF18/OY18,0),2
)))</f>
        <v/>
      </c>
      <c r="OI18" s="116" t="str">
        <f>IF(tbPayroll[[#This Row],[Employee]]="","",
tbPayroll[[#This Row],[exState]]*
(tbPayroll[[#This Row],[stateAddDedu]]+ROUND(
MAX(PB18-tbPayroll[[#This Row],[persExemp]],0)*tbPayroll[[#This Row],[stateTax]],dRound))
)</f>
        <v/>
      </c>
      <c r="OJ18" s="116" t="str">
        <f>IF(tbPayroll[[#This Row],[Employee]]="","",
(ROUND(
MAX(PB18-tbPayroll[[#This Row],[persExemp]],0)*tbPayroll[[#This Row],[dLocal]],dRound))
)</f>
        <v/>
      </c>
      <c r="OK18" s="116" t="str">
        <f>IF(tbPayroll[[#This Row],[Employee]]="","",
(ROUND(
MAX(PB18-tbPayroll[[#This Row],[persExemp]],0)*tbPayroll[[#This Row],[dCity]],dRound))
)</f>
        <v/>
      </c>
      <c r="OL18" s="116" t="str" cm="1">
        <f t="array" aca="1" ref="OL18" ca="1">IF(tbPayroll[[#This Row],[idx]]="","",
IF(OO18=0,0,
ROUND(tbPayroll[[#This Row],[exFed]]*
MAX(
((OX18-INDEX(INDIRECT(tbPayroll[[#This Row],[fedPrefix]]&amp;CHOOSE(tbPayroll[[#This Row],[fedStatus]],"SingleWage","JointlyWage","SingleWage","HeadWage")),OO18))*
INDEX(INDIRECT(tbPayroll[[#This Row],[fedPrefix]]&amp;"Perc"),OO18)+
INDEX(INDIRECT(tbPayroll[[#This Row],[fedPrefix]]&amp;CHOOSE(tbPayroll[[#This Row],[fedStatus]],"SingleHold","JointlyHold","SingleHold","HeadHold")),OO18))/dPeriods
- IF(tbPayroll[[#This Row],[isFormSent]]="Yes",tbPayroll[[#This Row],[isFormStep3]],0),0)
+tbPayroll[[#This Row],[isFormStep4c]],dFEDRound)
)
)</f>
        <v/>
      </c>
      <c r="OM18" s="116" t="str">
        <f>IF(tbPayroll[[#This Row],[idx]]="","",
ROUND(tbPayroll[[#This Row],[exSS]]*
IF(SUMIFS($AM18:$BMK18,$AM$3:$BMK$3,"&lt;"&amp;OM$3,$AM$2:$BMK$2,OM$2) +ssTax*PC18 &lt;ssTax*ssMax,
ssTax*PC18,
MAX(ssTax*ssMax-SUMIFS($AM18:$BMK18,$AM$3:$BMK$3,"&lt;"&amp;OM$3,$AM$2:$BMK$2,OM$2),0)),
2)
)</f>
        <v/>
      </c>
      <c r="ON18" s="116" t="str">
        <f>IF(tbPayroll[[#This Row],[idx]]="","",IF(OO18=0,0,ROUND(tbPayroll[[#This Row],[exMedi]]*mediTax*PC18+OW18*mediMax,2)))</f>
        <v/>
      </c>
      <c r="OO18" s="116" t="str">
        <f ca="1">IF(tbPayroll[[#This Row],[idx]]="","",IFERROR(MATCH(OX18,INDIRECT(tbPayroll[[#This Row],[fedPrefix]]&amp;CHOOSE(tbPayroll[[#This Row],[fedStatus]],"SingleWage","JointlyWage","SingleWage","HeadWage")),1),0))</f>
        <v/>
      </c>
      <c r="OP18" s="116"/>
      <c r="OQ18" s="116" t="str">
        <f>IF(tbPayroll[[#This Row],[idx]]="","",
ROUND(tbPayroll[[#This Row],[401Roth]]*IF(SUMIFS($AM18:$BMK18,$AM$3:$BMK$3,"&lt;"&amp;PD$3,$AM$2:$BMK$2,PD$2)+NX18&lt;compensationCap,
PD18,
MAX(compensationCap-SUMIFS($AM18:$BMK18,$AM$3:$BMK$3,"&lt;"&amp;PD$3,$AM$2:$BMK$2,PD$2),0)),2))</f>
        <v/>
      </c>
      <c r="OR18" s="116" t="str">
        <f>IF(tbPayroll[[#This Row],[idx]]="","",
ROUND(tbPayroll[[#This Row],[401PreTax]]*IF(SUMIFS($AM18:$BMK18,$AM$3:$BMK$3,"&lt;"&amp;PD$3,$AM$2:$BMK$2,PD$2)+NX18&lt;compensationCap,
PD18,
MAX(compensationCap-SUMIFS($AM18:$BMK18,$AM$3:$BMK$3,"&lt;"&amp;PD$3,$AM$2:$BMK$2,PD$2),0)),2))</f>
        <v/>
      </c>
      <c r="OS18" s="116" t="str">
        <f>IF(tbPayroll[[#This Row],[idx]]="","",
ROUND((tbPayroll[[#This Row],[401T1p]]*tbPayroll[[#This Row],[401T1Cap]]+tbPayroll[[#This Row],[401T2p]]*tbPayroll[[#This Row],[401T2Cap]])*IF(SUMIFS($AM18:$BMK18,$AM$3:$BMK$3,"&lt;"&amp;PD$3,$AM$2:$BMK$2,PD$2)+NX18&lt;compensationCap,
PD18,
MAX(compensationCap-SUMIFS($AM18:$BMK18,$AM$3:$BMK$3,"&lt;"&amp;PD$3,$AM$2:$BMK$2,PD$2),0)),2))</f>
        <v/>
      </c>
      <c r="OT18" s="116" t="str">
        <f>IF(tbPayroll[[#This Row],[idx]]="","",
IF(OS18=0,0,
ROUND(IF(SUMIFS($AM18:$BMK18,$AM$3:$BMK$3,"&lt;"&amp;OV$3,$AM$2:$BMK$2,"&gt;="&amp;OT$2,$AM$2:$BMK$2,"&lt;="&amp;OV$2)+OQ18+OR18+OS18&lt;tbPayroll[[#This Row],[401EmperLimit]],
OS18,
MAX((tbPayroll[[#This Row],[401EmperLimit]]-SUMIFS($AM18:$BMK18,$AM$3:$BMK$3,"&lt;"&amp;OV$3,$AM$2:$BMK$2,"&gt;="&amp;OT$2,$AM$2:$BMK$2,"&lt;="&amp;OV$2)),0)),2)))</f>
        <v/>
      </c>
      <c r="OU18" s="116" t="str">
        <f>IF(tbPayroll[[#This Row],[idx]]="","",
IF(OR18=0,0,
ROUND(IF(SUMIFS($AM18:$BMK18,$AM$3:$BMK$3,"&lt;"&amp;OV$3,$AM$2:$BMK$2,OV$2)+OQ18+SUMIFS($AM18:$BMK18,$AM$3:$BMK$3,"&lt;"&amp;OU$3,$AM$2:$BMK$2,OU$2)+OR18&lt;tbPayroll[[#This Row],[401ContriLimit]],
OR18,
OR18/(OQ18+OR18)*
(tbPayroll[[#This Row],[401ContriLimit]]-SUMIFS($AM18:$BMK18,$AM$3:$BMK$3,"&lt;"&amp;OV$3,$AM$2:$BMK$2,OV$2)-SUMIFS($AM18:$BMK18,$AM$3:$BMK$3,"&lt;"&amp;OU$3,$AM$2:$BMK$2,OU$2))),2)))</f>
        <v/>
      </c>
      <c r="OV18" s="116" t="str">
        <f>IF(tbPayroll[[#This Row],[idx]]="","",
IF(OQ18=0,0,
ROUND(IF(SUMIFS($AM18:$BMK18,$AM$3:$BMK$3,"&lt;"&amp;OV$3,$AM$2:$BMK$2,OV$2)+OQ18+SUMIFS($AM18:$BMK18,$AM$3:$BMK$3,"&lt;"&amp;OU$3,$AM$2:$BMK$2,OU$2)+OR18&lt;tbPayroll[[#This Row],[401ContriLimit]],
OQ18,
OQ18/(OQ18+OR18)*
(tbPayroll[[#This Row],[401ContriLimit]]-SUMIFS($AM18:$BMK18,$AM$3:$BMK$3,"&lt;"&amp;OV$3,$AM$2:$BMK$2,OV$2)-SUMIFS($AM18:$BMK18,$AM$3:$BMK$3,"&lt;"&amp;OU$3,$AM$2:$BMK$2,OU$2))),2)
))</f>
        <v/>
      </c>
      <c r="OW18" s="116" t="str" cm="1">
        <f t="array" ref="OW18">IF(tbPayroll[[#This Row],[idx]]="","",
IF(OO18=0,0,
MAX(SUMIFS($AM18:$BMK18,$AM$3:$BMK$3,"&lt;="&amp;PC$3,$AM$2:$BMK$2,PC$2)-INDEX(mediAddTable,tbPayroll[[#This Row],[fedStatus]]),0)-
SUMIFS($AM18:$BMK18,$AM$3:$BMK$3,"&lt;"&amp;PC$3,$AM$2:$BMK$2,OW$2)
))</f>
        <v/>
      </c>
      <c r="OX18" s="116" t="str">
        <f>IF(tbPayroll[[#This Row],[idx]]="","",
ROUND(MAX(PB18*dPeriods+tbPayroll[[#This Row],[adjustedAmount]],0),dFEDRound))</f>
        <v/>
      </c>
      <c r="OY18" s="116" t="str">
        <f>IF(tbPayroll[[#This Row],[idx]]="","",
ROUND(IF(hoursMode="Daily",
SUMIFS(Hours!$J17:$BDM17,Hours!$J$2:$BDM$2,"&gt;="&amp;OA$5,Hours!$J$2:$BDM$2,"&lt;="&amp;PD$5,Hours!$J$5:$BDM$5,dRegularName),
SUMIFS(Hours!$J17:$BDM17,Hours!$J$1:$BDM$1,OZ$3,Hours!$J$5:$BDM$5,dRegularName)
),2))</f>
        <v/>
      </c>
      <c r="OZ18" s="116" t="str">
        <f>IF(tbPayroll[[#This Row],[idx]]="","",
IF(hoursMode="Daily",
SUMIFS(Hours!$J17:$BDM17,Hours!$J$2:$BDM$2,"&gt;="&amp;OA$5,Hours!$J$2:$BDM$2,"&lt;="&amp;PD$5,Hours!$J$5:$BDM$5,dOvertimeName),
SUMIFS(Hours!$J17:$BDM17,Hours!$J$1:$BDM$1,OZ$3,Hours!$J$5:$BDM$5,dOvertimeName)
))</f>
        <v/>
      </c>
      <c r="PA18" s="116" t="str">
        <f>IF(tbPayroll[[#This Row],[idx]]="","",
IF(hoursMode="Daily",
SUMIFS(Hours!$J17:$BDM17,Hours!$J$2:$BDM$2,"&gt;="&amp;OA$5,Hours!$J$2:$BDM$2,"&lt;="&amp;PD$5,Hours!$J$5:$BDM$5,dVacationName),
SUMIFS(Hours!$J17:$BDM17,Hours!$J$1:$BDM$1,OZ$3,Hours!$J$5:$BDM$5,dVacationName)
))</f>
        <v/>
      </c>
      <c r="PB18" s="116" t="str">
        <f>IF(tbPayroll[[#This Row],[Employee]]="","",MAX(PD18-tbPayroll[[#This Row],[free]]-OB18-OU18,0))</f>
        <v/>
      </c>
      <c r="PC18" s="116" t="str">
        <f>IF(tbPayroll[[#This Row],[Employee]]="","",MAX(PD18-tbPayroll[[#This Row],[free]]-OB18,0))</f>
        <v/>
      </c>
      <c r="PD18" s="116" t="str">
        <f>IF(tbPayroll[[#This Row],[Employee]]="","",
IF(tbPayroll[[#This Row],[employmentDate]]&gt;PD$5,0,OF18+OG18+OH18+OD18))</f>
        <v/>
      </c>
      <c r="PE18" s="116" t="str">
        <f>IF(tbPayroll[[#This Row],[Employee]]="","",PD18-SUM(OI18:ON18)-OC18-OB18-OU18-OV18)</f>
        <v/>
      </c>
      <c r="PF18" s="417"/>
      <c r="PG18" s="192"/>
      <c r="PH18" s="192"/>
      <c r="PI18" s="192"/>
      <c r="PJ18" s="193"/>
      <c r="PK18" s="116" t="str">
        <f>IF(tbPayroll[[#This Row],[Employee]]="","",
QE18 &amp; " | " &amp; QF18&amp; " | " &amp; QG18
)</f>
        <v/>
      </c>
      <c r="PL18" s="116" t="str">
        <f>IF(tbPayroll[[#This Row],[Employee]]="","",
IF(tbPayroll[[#This Row],[employmentDate]]&gt;QJ$5,0,
ROUND(IF(tbPayroll[[#This Row],[IncomeBase]]=dSalaried,IF(PG18&lt;&gt;"",PG18,tbPayroll[[#This Row],[EmpWage]]),QE18*IF(PG18&lt;&gt;"",PG18,tbPayroll[[#This Row],[EmpWage]])),2)))</f>
        <v/>
      </c>
      <c r="PM18" s="116" t="str">
        <f>IF(tbPayroll[[#This Row],[Employee]]="","",
IF(tbPayroll[[#This Row],[employmentDate]]&gt;QJ$5,0,
ROUND(QF18*tbPayroll[[#This Row],[overrrate]]*
IF(PG18&lt;&gt;"",PG18,tbPayroll[[#This Row],[EmpWage]])/IF(tbPayroll[[#This Row],[IncomeBase]]=dSalaried,MAX(tbPayroll[[#This Row],[regularwork]],1),1),2)
))</f>
        <v/>
      </c>
      <c r="PN18" s="116" t="str">
        <f>IF(tbPayroll[[#This Row],[Employee]]="","",
IF(tbPayroll[[#This Row],[employmentDate]]&gt;QJ$5,0,
ROUND(QG18*
IFERROR(PL18/QE18,0),2
)))</f>
        <v/>
      </c>
      <c r="PO18" s="116" t="str">
        <f>IF(tbPayroll[[#This Row],[Employee]]="","",
tbPayroll[[#This Row],[exState]]*
(tbPayroll[[#This Row],[stateAddDedu]]+ROUND(
MAX(QH18-tbPayroll[[#This Row],[persExemp]],0)*tbPayroll[[#This Row],[stateTax]],dRound))
)</f>
        <v/>
      </c>
      <c r="PP18" s="116" t="str">
        <f>IF(tbPayroll[[#This Row],[Employee]]="","",
(ROUND(
MAX(QH18-tbPayroll[[#This Row],[persExemp]],0)*tbPayroll[[#This Row],[dLocal]],dRound))
)</f>
        <v/>
      </c>
      <c r="PQ18" s="116" t="str">
        <f>IF(tbPayroll[[#This Row],[Employee]]="","",
(ROUND(
MAX(QH18-tbPayroll[[#This Row],[persExemp]],0)*tbPayroll[[#This Row],[dCity]],dRound))
)</f>
        <v/>
      </c>
      <c r="PR18" s="116" t="str" cm="1">
        <f t="array" aca="1" ref="PR18" ca="1">IF(tbPayroll[[#This Row],[idx]]="","",
IF(PU18=0,0,
ROUND(tbPayroll[[#This Row],[exFed]]*
MAX(
((QD18-INDEX(INDIRECT(tbPayroll[[#This Row],[fedPrefix]]&amp;CHOOSE(tbPayroll[[#This Row],[fedStatus]],"SingleWage","JointlyWage","SingleWage","HeadWage")),PU18))*
INDEX(INDIRECT(tbPayroll[[#This Row],[fedPrefix]]&amp;"Perc"),PU18)+
INDEX(INDIRECT(tbPayroll[[#This Row],[fedPrefix]]&amp;CHOOSE(tbPayroll[[#This Row],[fedStatus]],"SingleHold","JointlyHold","SingleHold","HeadHold")),PU18))/dPeriods
- IF(tbPayroll[[#This Row],[isFormSent]]="Yes",tbPayroll[[#This Row],[isFormStep3]],0),0)
+tbPayroll[[#This Row],[isFormStep4c]],dFEDRound)
)
)</f>
        <v/>
      </c>
      <c r="PS18" s="116" t="str">
        <f>IF(tbPayroll[[#This Row],[idx]]="","",
ROUND(tbPayroll[[#This Row],[exSS]]*
IF(SUMIFS($AM18:$BMK18,$AM$3:$BMK$3,"&lt;"&amp;PS$3,$AM$2:$BMK$2,PS$2) +ssTax*QI18 &lt;ssTax*ssMax,
ssTax*QI18,
MAX(ssTax*ssMax-SUMIFS($AM18:$BMK18,$AM$3:$BMK$3,"&lt;"&amp;PS$3,$AM$2:$BMK$2,PS$2),0)),
2)
)</f>
        <v/>
      </c>
      <c r="PT18" s="116" t="str">
        <f>IF(tbPayroll[[#This Row],[idx]]="","",IF(PU18=0,0,ROUND(tbPayroll[[#This Row],[exMedi]]*mediTax*QI18+QC18*mediMax,2)))</f>
        <v/>
      </c>
      <c r="PU18" s="116" t="str">
        <f ca="1">IF(tbPayroll[[#This Row],[idx]]="","",IFERROR(MATCH(QD18,INDIRECT(tbPayroll[[#This Row],[fedPrefix]]&amp;CHOOSE(tbPayroll[[#This Row],[fedStatus]],"SingleWage","JointlyWage","SingleWage","HeadWage")),1),0))</f>
        <v/>
      </c>
      <c r="PV18" s="116"/>
      <c r="PW18" s="116" t="str">
        <f>IF(tbPayroll[[#This Row],[idx]]="","",
ROUND(tbPayroll[[#This Row],[401Roth]]*IF(SUMIFS($AM18:$BMK18,$AM$3:$BMK$3,"&lt;"&amp;QJ$3,$AM$2:$BMK$2,QJ$2)+PD18&lt;compensationCap,
QJ18,
MAX(compensationCap-SUMIFS($AM18:$BMK18,$AM$3:$BMK$3,"&lt;"&amp;QJ$3,$AM$2:$BMK$2,QJ$2),0)),2))</f>
        <v/>
      </c>
      <c r="PX18" s="116" t="str">
        <f>IF(tbPayroll[[#This Row],[idx]]="","",
ROUND(tbPayroll[[#This Row],[401PreTax]]*IF(SUMIFS($AM18:$BMK18,$AM$3:$BMK$3,"&lt;"&amp;QJ$3,$AM$2:$BMK$2,QJ$2)+PD18&lt;compensationCap,
QJ18,
MAX(compensationCap-SUMIFS($AM18:$BMK18,$AM$3:$BMK$3,"&lt;"&amp;QJ$3,$AM$2:$BMK$2,QJ$2),0)),2))</f>
        <v/>
      </c>
      <c r="PY18" s="116" t="str">
        <f>IF(tbPayroll[[#This Row],[idx]]="","",
ROUND((tbPayroll[[#This Row],[401T1p]]*tbPayroll[[#This Row],[401T1Cap]]+tbPayroll[[#This Row],[401T2p]]*tbPayroll[[#This Row],[401T2Cap]])*IF(SUMIFS($AM18:$BMK18,$AM$3:$BMK$3,"&lt;"&amp;QJ$3,$AM$2:$BMK$2,QJ$2)+PD18&lt;compensationCap,
QJ18,
MAX(compensationCap-SUMIFS($AM18:$BMK18,$AM$3:$BMK$3,"&lt;"&amp;QJ$3,$AM$2:$BMK$2,QJ$2),0)),2))</f>
        <v/>
      </c>
      <c r="PZ18" s="116" t="str">
        <f>IF(tbPayroll[[#This Row],[idx]]="","",
IF(PY18=0,0,
ROUND(IF(SUMIFS($AM18:$BMK18,$AM$3:$BMK$3,"&lt;"&amp;QB$3,$AM$2:$BMK$2,"&gt;="&amp;PZ$2,$AM$2:$BMK$2,"&lt;="&amp;QB$2)+PW18+PX18+PY18&lt;tbPayroll[[#This Row],[401EmperLimit]],
PY18,
MAX((tbPayroll[[#This Row],[401EmperLimit]]-SUMIFS($AM18:$BMK18,$AM$3:$BMK$3,"&lt;"&amp;QB$3,$AM$2:$BMK$2,"&gt;="&amp;PZ$2,$AM$2:$BMK$2,"&lt;="&amp;QB$2)),0)),2)))</f>
        <v/>
      </c>
      <c r="QA18" s="116" t="str">
        <f>IF(tbPayroll[[#This Row],[idx]]="","",
IF(PX18=0,0,
ROUND(IF(SUMIFS($AM18:$BMK18,$AM$3:$BMK$3,"&lt;"&amp;QB$3,$AM$2:$BMK$2,QB$2)+PW18+SUMIFS($AM18:$BMK18,$AM$3:$BMK$3,"&lt;"&amp;QA$3,$AM$2:$BMK$2,QA$2)+PX18&lt;tbPayroll[[#This Row],[401ContriLimit]],
PX18,
PX18/(PW18+PX18)*
(tbPayroll[[#This Row],[401ContriLimit]]-SUMIFS($AM18:$BMK18,$AM$3:$BMK$3,"&lt;"&amp;QB$3,$AM$2:$BMK$2,QB$2)-SUMIFS($AM18:$BMK18,$AM$3:$BMK$3,"&lt;"&amp;QA$3,$AM$2:$BMK$2,QA$2))),2)))</f>
        <v/>
      </c>
      <c r="QB18" s="116" t="str">
        <f>IF(tbPayroll[[#This Row],[idx]]="","",
IF(PW18=0,0,
ROUND(IF(SUMIFS($AM18:$BMK18,$AM$3:$BMK$3,"&lt;"&amp;QB$3,$AM$2:$BMK$2,QB$2)+PW18+SUMIFS($AM18:$BMK18,$AM$3:$BMK$3,"&lt;"&amp;QA$3,$AM$2:$BMK$2,QA$2)+PX18&lt;tbPayroll[[#This Row],[401ContriLimit]],
PW18,
PW18/(PW18+PX18)*
(tbPayroll[[#This Row],[401ContriLimit]]-SUMIFS($AM18:$BMK18,$AM$3:$BMK$3,"&lt;"&amp;QB$3,$AM$2:$BMK$2,QB$2)-SUMIFS($AM18:$BMK18,$AM$3:$BMK$3,"&lt;"&amp;QA$3,$AM$2:$BMK$2,QA$2))),2)
))</f>
        <v/>
      </c>
      <c r="QC18" s="116" t="str" cm="1">
        <f t="array" ref="QC18">IF(tbPayroll[[#This Row],[idx]]="","",
IF(PU18=0,0,
MAX(SUMIFS($AM18:$BMK18,$AM$3:$BMK$3,"&lt;="&amp;QI$3,$AM$2:$BMK$2,QI$2)-INDEX(mediAddTable,tbPayroll[[#This Row],[fedStatus]]),0)-
SUMIFS($AM18:$BMK18,$AM$3:$BMK$3,"&lt;"&amp;QI$3,$AM$2:$BMK$2,QC$2)
))</f>
        <v/>
      </c>
      <c r="QD18" s="116" t="str">
        <f>IF(tbPayroll[[#This Row],[idx]]="","",
ROUND(MAX(QH18*dPeriods+tbPayroll[[#This Row],[adjustedAmount]],0),dFEDRound))</f>
        <v/>
      </c>
      <c r="QE18" s="116" t="str">
        <f>IF(tbPayroll[[#This Row],[idx]]="","",
ROUND(IF(hoursMode="Daily",
SUMIFS(Hours!$J17:$BDM17,Hours!$J$2:$BDM$2,"&gt;="&amp;PG$5,Hours!$J$2:$BDM$2,"&lt;="&amp;QJ$5,Hours!$J$5:$BDM$5,dRegularName),
SUMIFS(Hours!$J17:$BDM17,Hours!$J$1:$BDM$1,QF$3,Hours!$J$5:$BDM$5,dRegularName)
),2))</f>
        <v/>
      </c>
      <c r="QF18" s="116" t="str">
        <f>IF(tbPayroll[[#This Row],[idx]]="","",
IF(hoursMode="Daily",
SUMIFS(Hours!$J17:$BDM17,Hours!$J$2:$BDM$2,"&gt;="&amp;PG$5,Hours!$J$2:$BDM$2,"&lt;="&amp;QJ$5,Hours!$J$5:$BDM$5,dOvertimeName),
SUMIFS(Hours!$J17:$BDM17,Hours!$J$1:$BDM$1,QF$3,Hours!$J$5:$BDM$5,dOvertimeName)
))</f>
        <v/>
      </c>
      <c r="QG18" s="116" t="str">
        <f>IF(tbPayroll[[#This Row],[idx]]="","",
IF(hoursMode="Daily",
SUMIFS(Hours!$J17:$BDM17,Hours!$J$2:$BDM$2,"&gt;="&amp;PG$5,Hours!$J$2:$BDM$2,"&lt;="&amp;QJ$5,Hours!$J$5:$BDM$5,dVacationName),
SUMIFS(Hours!$J17:$BDM17,Hours!$J$1:$BDM$1,QF$3,Hours!$J$5:$BDM$5,dVacationName)
))</f>
        <v/>
      </c>
      <c r="QH18" s="116" t="str">
        <f>IF(tbPayroll[[#This Row],[Employee]]="","",MAX(QJ18-tbPayroll[[#This Row],[free]]-PH18-QA18,0))</f>
        <v/>
      </c>
      <c r="QI18" s="116" t="str">
        <f>IF(tbPayroll[[#This Row],[Employee]]="","",MAX(QJ18-tbPayroll[[#This Row],[free]]-PH18,0))</f>
        <v/>
      </c>
      <c r="QJ18" s="116" t="str">
        <f>IF(tbPayroll[[#This Row],[Employee]]="","",
IF(tbPayroll[[#This Row],[employmentDate]]&gt;QJ$5,0,PL18+PM18+PN18+PJ18))</f>
        <v/>
      </c>
      <c r="QK18" s="116" t="str">
        <f>IF(tbPayroll[[#This Row],[Employee]]="","",QJ18-SUM(PO18:PT18)-PI18-PH18-QA18-QB18)</f>
        <v/>
      </c>
      <c r="QL18" s="417"/>
      <c r="QM18" s="192"/>
      <c r="QN18" s="192"/>
      <c r="QO18" s="192"/>
      <c r="QP18" s="193"/>
      <c r="QQ18" s="116" t="str">
        <f>IF(tbPayroll[[#This Row],[Employee]]="","",
RK18 &amp; " | " &amp; RL18&amp; " | " &amp; RM18
)</f>
        <v/>
      </c>
      <c r="QR18" s="116" t="str">
        <f>IF(tbPayroll[[#This Row],[Employee]]="","",
IF(tbPayroll[[#This Row],[employmentDate]]&gt;RP$5,0,
ROUND(IF(tbPayroll[[#This Row],[IncomeBase]]=dSalaried,IF(QM18&lt;&gt;"",QM18,tbPayroll[[#This Row],[EmpWage]]),RK18*IF(QM18&lt;&gt;"",QM18,tbPayroll[[#This Row],[EmpWage]])),2)))</f>
        <v/>
      </c>
      <c r="QS18" s="116" t="str">
        <f>IF(tbPayroll[[#This Row],[Employee]]="","",
IF(tbPayroll[[#This Row],[employmentDate]]&gt;RP$5,0,
ROUND(RL18*tbPayroll[[#This Row],[overrrate]]*
IF(QM18&lt;&gt;"",QM18,tbPayroll[[#This Row],[EmpWage]])/IF(tbPayroll[[#This Row],[IncomeBase]]=dSalaried,MAX(tbPayroll[[#This Row],[regularwork]],1),1),2)
))</f>
        <v/>
      </c>
      <c r="QT18" s="116" t="str">
        <f>IF(tbPayroll[[#This Row],[Employee]]="","",
IF(tbPayroll[[#This Row],[employmentDate]]&gt;RP$5,0,
ROUND(RM18*
IFERROR(QR18/RK18,0),2
)))</f>
        <v/>
      </c>
      <c r="QU18" s="116" t="str">
        <f>IF(tbPayroll[[#This Row],[Employee]]="","",
tbPayroll[[#This Row],[exState]]*
(tbPayroll[[#This Row],[stateAddDedu]]+ROUND(
MAX(RN18-tbPayroll[[#This Row],[persExemp]],0)*tbPayroll[[#This Row],[stateTax]],dRound))
)</f>
        <v/>
      </c>
      <c r="QV18" s="116" t="str">
        <f>IF(tbPayroll[[#This Row],[Employee]]="","",
(ROUND(
MAX(RN18-tbPayroll[[#This Row],[persExemp]],0)*tbPayroll[[#This Row],[dLocal]],dRound))
)</f>
        <v/>
      </c>
      <c r="QW18" s="116" t="str">
        <f>IF(tbPayroll[[#This Row],[Employee]]="","",
(ROUND(
MAX(RN18-tbPayroll[[#This Row],[persExemp]],0)*tbPayroll[[#This Row],[dCity]],dRound))
)</f>
        <v/>
      </c>
      <c r="QX18" s="116" t="str" cm="1">
        <f t="array" aca="1" ref="QX18" ca="1">IF(tbPayroll[[#This Row],[idx]]="","",
IF(RA18=0,0,
ROUND(tbPayroll[[#This Row],[exFed]]*
MAX(
((RJ18-INDEX(INDIRECT(tbPayroll[[#This Row],[fedPrefix]]&amp;CHOOSE(tbPayroll[[#This Row],[fedStatus]],"SingleWage","JointlyWage","SingleWage","HeadWage")),RA18))*
INDEX(INDIRECT(tbPayroll[[#This Row],[fedPrefix]]&amp;"Perc"),RA18)+
INDEX(INDIRECT(tbPayroll[[#This Row],[fedPrefix]]&amp;CHOOSE(tbPayroll[[#This Row],[fedStatus]],"SingleHold","JointlyHold","SingleHold","HeadHold")),RA18))/dPeriods
- IF(tbPayroll[[#This Row],[isFormSent]]="Yes",tbPayroll[[#This Row],[isFormStep3]],0),0)
+tbPayroll[[#This Row],[isFormStep4c]],dFEDRound)
)
)</f>
        <v/>
      </c>
      <c r="QY18" s="116" t="str">
        <f>IF(tbPayroll[[#This Row],[idx]]="","",
ROUND(tbPayroll[[#This Row],[exSS]]*
IF(SUMIFS($AM18:$BMK18,$AM$3:$BMK$3,"&lt;"&amp;QY$3,$AM$2:$BMK$2,QY$2) +ssTax*RO18 &lt;ssTax*ssMax,
ssTax*RO18,
MAX(ssTax*ssMax-SUMIFS($AM18:$BMK18,$AM$3:$BMK$3,"&lt;"&amp;QY$3,$AM$2:$BMK$2,QY$2),0)),
2)
)</f>
        <v/>
      </c>
      <c r="QZ18" s="116" t="str">
        <f>IF(tbPayroll[[#This Row],[idx]]="","",IF(RA18=0,0,ROUND(tbPayroll[[#This Row],[exMedi]]*mediTax*RO18+RI18*mediMax,2)))</f>
        <v/>
      </c>
      <c r="RA18" s="116" t="str">
        <f ca="1">IF(tbPayroll[[#This Row],[idx]]="","",IFERROR(MATCH(RJ18,INDIRECT(tbPayroll[[#This Row],[fedPrefix]]&amp;CHOOSE(tbPayroll[[#This Row],[fedStatus]],"SingleWage","JointlyWage","SingleWage","HeadWage")),1),0))</f>
        <v/>
      </c>
      <c r="RB18" s="116"/>
      <c r="RC18" s="116" t="str">
        <f>IF(tbPayroll[[#This Row],[idx]]="","",
ROUND(tbPayroll[[#This Row],[401Roth]]*IF(SUMIFS($AM18:$BMK18,$AM$3:$BMK$3,"&lt;"&amp;RP$3,$AM$2:$BMK$2,RP$2)+QJ18&lt;compensationCap,
RP18,
MAX(compensationCap-SUMIFS($AM18:$BMK18,$AM$3:$BMK$3,"&lt;"&amp;RP$3,$AM$2:$BMK$2,RP$2),0)),2))</f>
        <v/>
      </c>
      <c r="RD18" s="116" t="str">
        <f>IF(tbPayroll[[#This Row],[idx]]="","",
ROUND(tbPayroll[[#This Row],[401PreTax]]*IF(SUMIFS($AM18:$BMK18,$AM$3:$BMK$3,"&lt;"&amp;RP$3,$AM$2:$BMK$2,RP$2)+QJ18&lt;compensationCap,
RP18,
MAX(compensationCap-SUMIFS($AM18:$BMK18,$AM$3:$BMK$3,"&lt;"&amp;RP$3,$AM$2:$BMK$2,RP$2),0)),2))</f>
        <v/>
      </c>
      <c r="RE18" s="116" t="str">
        <f>IF(tbPayroll[[#This Row],[idx]]="","",
ROUND((tbPayroll[[#This Row],[401T1p]]*tbPayroll[[#This Row],[401T1Cap]]+tbPayroll[[#This Row],[401T2p]]*tbPayroll[[#This Row],[401T2Cap]])*IF(SUMIFS($AM18:$BMK18,$AM$3:$BMK$3,"&lt;"&amp;RP$3,$AM$2:$BMK$2,RP$2)+QJ18&lt;compensationCap,
RP18,
MAX(compensationCap-SUMIFS($AM18:$BMK18,$AM$3:$BMK$3,"&lt;"&amp;RP$3,$AM$2:$BMK$2,RP$2),0)),2))</f>
        <v/>
      </c>
      <c r="RF18" s="116" t="str">
        <f>IF(tbPayroll[[#This Row],[idx]]="","",
IF(RE18=0,0,
ROUND(IF(SUMIFS($AM18:$BMK18,$AM$3:$BMK$3,"&lt;"&amp;RH$3,$AM$2:$BMK$2,"&gt;="&amp;RF$2,$AM$2:$BMK$2,"&lt;="&amp;RH$2)+RC18+RD18+RE18&lt;tbPayroll[[#This Row],[401EmperLimit]],
RE18,
MAX((tbPayroll[[#This Row],[401EmperLimit]]-SUMIFS($AM18:$BMK18,$AM$3:$BMK$3,"&lt;"&amp;RH$3,$AM$2:$BMK$2,"&gt;="&amp;RF$2,$AM$2:$BMK$2,"&lt;="&amp;RH$2)),0)),2)))</f>
        <v/>
      </c>
      <c r="RG18" s="116" t="str">
        <f>IF(tbPayroll[[#This Row],[idx]]="","",
IF(RD18=0,0,
ROUND(IF(SUMIFS($AM18:$BMK18,$AM$3:$BMK$3,"&lt;"&amp;RH$3,$AM$2:$BMK$2,RH$2)+RC18+SUMIFS($AM18:$BMK18,$AM$3:$BMK$3,"&lt;"&amp;RG$3,$AM$2:$BMK$2,RG$2)+RD18&lt;tbPayroll[[#This Row],[401ContriLimit]],
RD18,
RD18/(RC18+RD18)*
(tbPayroll[[#This Row],[401ContriLimit]]-SUMIFS($AM18:$BMK18,$AM$3:$BMK$3,"&lt;"&amp;RH$3,$AM$2:$BMK$2,RH$2)-SUMIFS($AM18:$BMK18,$AM$3:$BMK$3,"&lt;"&amp;RG$3,$AM$2:$BMK$2,RG$2))),2)))</f>
        <v/>
      </c>
      <c r="RH18" s="116" t="str">
        <f>IF(tbPayroll[[#This Row],[idx]]="","",
IF(RC18=0,0,
ROUND(IF(SUMIFS($AM18:$BMK18,$AM$3:$BMK$3,"&lt;"&amp;RH$3,$AM$2:$BMK$2,RH$2)+RC18+SUMIFS($AM18:$BMK18,$AM$3:$BMK$3,"&lt;"&amp;RG$3,$AM$2:$BMK$2,RG$2)+RD18&lt;tbPayroll[[#This Row],[401ContriLimit]],
RC18,
RC18/(RC18+RD18)*
(tbPayroll[[#This Row],[401ContriLimit]]-SUMIFS($AM18:$BMK18,$AM$3:$BMK$3,"&lt;"&amp;RH$3,$AM$2:$BMK$2,RH$2)-SUMIFS($AM18:$BMK18,$AM$3:$BMK$3,"&lt;"&amp;RG$3,$AM$2:$BMK$2,RG$2))),2)
))</f>
        <v/>
      </c>
      <c r="RI18" s="116" t="str" cm="1">
        <f t="array" ref="RI18">IF(tbPayroll[[#This Row],[idx]]="","",
IF(RA18=0,0,
MAX(SUMIFS($AM18:$BMK18,$AM$3:$BMK$3,"&lt;="&amp;RO$3,$AM$2:$BMK$2,RO$2)-INDEX(mediAddTable,tbPayroll[[#This Row],[fedStatus]]),0)-
SUMIFS($AM18:$BMK18,$AM$3:$BMK$3,"&lt;"&amp;RO$3,$AM$2:$BMK$2,RI$2)
))</f>
        <v/>
      </c>
      <c r="RJ18" s="116" t="str">
        <f>IF(tbPayroll[[#This Row],[idx]]="","",
ROUND(MAX(RN18*dPeriods+tbPayroll[[#This Row],[adjustedAmount]],0),dFEDRound))</f>
        <v/>
      </c>
      <c r="RK18" s="116" t="str">
        <f>IF(tbPayroll[[#This Row],[idx]]="","",
ROUND(IF(hoursMode="Daily",
SUMIFS(Hours!$J17:$BDM17,Hours!$J$2:$BDM$2,"&gt;="&amp;QM$5,Hours!$J$2:$BDM$2,"&lt;="&amp;RP$5,Hours!$J$5:$BDM$5,dRegularName),
SUMIFS(Hours!$J17:$BDM17,Hours!$J$1:$BDM$1,RL$3,Hours!$J$5:$BDM$5,dRegularName)
),2))</f>
        <v/>
      </c>
      <c r="RL18" s="116" t="str">
        <f>IF(tbPayroll[[#This Row],[idx]]="","",
IF(hoursMode="Daily",
SUMIFS(Hours!$J17:$BDM17,Hours!$J$2:$BDM$2,"&gt;="&amp;QM$5,Hours!$J$2:$BDM$2,"&lt;="&amp;RP$5,Hours!$J$5:$BDM$5,dOvertimeName),
SUMIFS(Hours!$J17:$BDM17,Hours!$J$1:$BDM$1,RL$3,Hours!$J$5:$BDM$5,dOvertimeName)
))</f>
        <v/>
      </c>
      <c r="RM18" s="116" t="str">
        <f>IF(tbPayroll[[#This Row],[idx]]="","",
IF(hoursMode="Daily",
SUMIFS(Hours!$J17:$BDM17,Hours!$J$2:$BDM$2,"&gt;="&amp;QM$5,Hours!$J$2:$BDM$2,"&lt;="&amp;RP$5,Hours!$J$5:$BDM$5,dVacationName),
SUMIFS(Hours!$J17:$BDM17,Hours!$J$1:$BDM$1,RL$3,Hours!$J$5:$BDM$5,dVacationName)
))</f>
        <v/>
      </c>
      <c r="RN18" s="116" t="str">
        <f>IF(tbPayroll[[#This Row],[Employee]]="","",MAX(RP18-tbPayroll[[#This Row],[free]]-QN18-RG18,0))</f>
        <v/>
      </c>
      <c r="RO18" s="116" t="str">
        <f>IF(tbPayroll[[#This Row],[Employee]]="","",MAX(RP18-tbPayroll[[#This Row],[free]]-QN18,0))</f>
        <v/>
      </c>
      <c r="RP18" s="116" t="str">
        <f>IF(tbPayroll[[#This Row],[Employee]]="","",
IF(tbPayroll[[#This Row],[employmentDate]]&gt;RP$5,0,QR18+QS18+QT18+QP18))</f>
        <v/>
      </c>
      <c r="RQ18" s="116" t="str">
        <f>IF(tbPayroll[[#This Row],[Employee]]="","",RP18-SUM(QU18:QZ18)-QO18-QN18-RG18-RH18)</f>
        <v/>
      </c>
      <c r="RR18" s="417"/>
      <c r="RS18" s="192"/>
      <c r="RT18" s="192"/>
      <c r="RU18" s="192"/>
      <c r="RV18" s="193"/>
      <c r="RW18" s="116" t="str">
        <f>IF(tbPayroll[[#This Row],[Employee]]="","",
SQ18 &amp; " | " &amp; SR18&amp; " | " &amp; SS18
)</f>
        <v/>
      </c>
      <c r="RX18" s="116" t="str">
        <f>IF(tbPayroll[[#This Row],[Employee]]="","",
IF(tbPayroll[[#This Row],[employmentDate]]&gt;SV$5,0,
ROUND(IF(tbPayroll[[#This Row],[IncomeBase]]=dSalaried,IF(RS18&lt;&gt;"",RS18,tbPayroll[[#This Row],[EmpWage]]),SQ18*IF(RS18&lt;&gt;"",RS18,tbPayroll[[#This Row],[EmpWage]])),2)))</f>
        <v/>
      </c>
      <c r="RY18" s="116" t="str">
        <f>IF(tbPayroll[[#This Row],[Employee]]="","",
IF(tbPayroll[[#This Row],[employmentDate]]&gt;SV$5,0,
ROUND(SR18*tbPayroll[[#This Row],[overrrate]]*
IF(RS18&lt;&gt;"",RS18,tbPayroll[[#This Row],[EmpWage]])/IF(tbPayroll[[#This Row],[IncomeBase]]=dSalaried,MAX(tbPayroll[[#This Row],[regularwork]],1),1),2)
))</f>
        <v/>
      </c>
      <c r="RZ18" s="116" t="str">
        <f>IF(tbPayroll[[#This Row],[Employee]]="","",
IF(tbPayroll[[#This Row],[employmentDate]]&gt;SV$5,0,
ROUND(SS18*
IFERROR(RX18/SQ18,0),2
)))</f>
        <v/>
      </c>
      <c r="SA18" s="116" t="str">
        <f>IF(tbPayroll[[#This Row],[Employee]]="","",
tbPayroll[[#This Row],[exState]]*
(tbPayroll[[#This Row],[stateAddDedu]]+ROUND(
MAX(ST18-tbPayroll[[#This Row],[persExemp]],0)*tbPayroll[[#This Row],[stateTax]],dRound))
)</f>
        <v/>
      </c>
      <c r="SB18" s="116" t="str">
        <f>IF(tbPayroll[[#This Row],[Employee]]="","",
(ROUND(
MAX(ST18-tbPayroll[[#This Row],[persExemp]],0)*tbPayroll[[#This Row],[dLocal]],dRound))
)</f>
        <v/>
      </c>
      <c r="SC18" s="116" t="str">
        <f>IF(tbPayroll[[#This Row],[Employee]]="","",
(ROUND(
MAX(ST18-tbPayroll[[#This Row],[persExemp]],0)*tbPayroll[[#This Row],[dCity]],dRound))
)</f>
        <v/>
      </c>
      <c r="SD18" s="116" t="str" cm="1">
        <f t="array" aca="1" ref="SD18" ca="1">IF(tbPayroll[[#This Row],[idx]]="","",
IF(SG18=0,0,
ROUND(tbPayroll[[#This Row],[exFed]]*
MAX(
((SP18-INDEX(INDIRECT(tbPayroll[[#This Row],[fedPrefix]]&amp;CHOOSE(tbPayroll[[#This Row],[fedStatus]],"SingleWage","JointlyWage","SingleWage","HeadWage")),SG18))*
INDEX(INDIRECT(tbPayroll[[#This Row],[fedPrefix]]&amp;"Perc"),SG18)+
INDEX(INDIRECT(tbPayroll[[#This Row],[fedPrefix]]&amp;CHOOSE(tbPayroll[[#This Row],[fedStatus]],"SingleHold","JointlyHold","SingleHold","HeadHold")),SG18))/dPeriods
- IF(tbPayroll[[#This Row],[isFormSent]]="Yes",tbPayroll[[#This Row],[isFormStep3]],0),0)
+tbPayroll[[#This Row],[isFormStep4c]],dFEDRound)
)
)</f>
        <v/>
      </c>
      <c r="SE18" s="116" t="str">
        <f>IF(tbPayroll[[#This Row],[idx]]="","",
ROUND(tbPayroll[[#This Row],[exSS]]*
IF(SUMIFS($AM18:$BMK18,$AM$3:$BMK$3,"&lt;"&amp;SE$3,$AM$2:$BMK$2,SE$2) +ssTax*SU18 &lt;ssTax*ssMax,
ssTax*SU18,
MAX(ssTax*ssMax-SUMIFS($AM18:$BMK18,$AM$3:$BMK$3,"&lt;"&amp;SE$3,$AM$2:$BMK$2,SE$2),0)),
2)
)</f>
        <v/>
      </c>
      <c r="SF18" s="116" t="str">
        <f>IF(tbPayroll[[#This Row],[idx]]="","",IF(SG18=0,0,ROUND(tbPayroll[[#This Row],[exMedi]]*mediTax*SU18+SO18*mediMax,2)))</f>
        <v/>
      </c>
      <c r="SG18" s="116" t="str">
        <f ca="1">IF(tbPayroll[[#This Row],[idx]]="","",IFERROR(MATCH(SP18,INDIRECT(tbPayroll[[#This Row],[fedPrefix]]&amp;CHOOSE(tbPayroll[[#This Row],[fedStatus]],"SingleWage","JointlyWage","SingleWage","HeadWage")),1),0))</f>
        <v/>
      </c>
      <c r="SH18" s="116"/>
      <c r="SI18" s="116" t="str">
        <f>IF(tbPayroll[[#This Row],[idx]]="","",
ROUND(tbPayroll[[#This Row],[401Roth]]*IF(SUMIFS($AM18:$BMK18,$AM$3:$BMK$3,"&lt;"&amp;SV$3,$AM$2:$BMK$2,SV$2)+RP18&lt;compensationCap,
SV18,
MAX(compensationCap-SUMIFS($AM18:$BMK18,$AM$3:$BMK$3,"&lt;"&amp;SV$3,$AM$2:$BMK$2,SV$2),0)),2))</f>
        <v/>
      </c>
      <c r="SJ18" s="116" t="str">
        <f>IF(tbPayroll[[#This Row],[idx]]="","",
ROUND(tbPayroll[[#This Row],[401PreTax]]*IF(SUMIFS($AM18:$BMK18,$AM$3:$BMK$3,"&lt;"&amp;SV$3,$AM$2:$BMK$2,SV$2)+RP18&lt;compensationCap,
SV18,
MAX(compensationCap-SUMIFS($AM18:$BMK18,$AM$3:$BMK$3,"&lt;"&amp;SV$3,$AM$2:$BMK$2,SV$2),0)),2))</f>
        <v/>
      </c>
      <c r="SK18" s="116" t="str">
        <f>IF(tbPayroll[[#This Row],[idx]]="","",
ROUND((tbPayroll[[#This Row],[401T1p]]*tbPayroll[[#This Row],[401T1Cap]]+tbPayroll[[#This Row],[401T2p]]*tbPayroll[[#This Row],[401T2Cap]])*IF(SUMIFS($AM18:$BMK18,$AM$3:$BMK$3,"&lt;"&amp;SV$3,$AM$2:$BMK$2,SV$2)+RP18&lt;compensationCap,
SV18,
MAX(compensationCap-SUMIFS($AM18:$BMK18,$AM$3:$BMK$3,"&lt;"&amp;SV$3,$AM$2:$BMK$2,SV$2),0)),2))</f>
        <v/>
      </c>
      <c r="SL18" s="116" t="str">
        <f>IF(tbPayroll[[#This Row],[idx]]="","",
IF(SK18=0,0,
ROUND(IF(SUMIFS($AM18:$BMK18,$AM$3:$BMK$3,"&lt;"&amp;SN$3,$AM$2:$BMK$2,"&gt;="&amp;SL$2,$AM$2:$BMK$2,"&lt;="&amp;SN$2)+SI18+SJ18+SK18&lt;tbPayroll[[#This Row],[401EmperLimit]],
SK18,
MAX((tbPayroll[[#This Row],[401EmperLimit]]-SUMIFS($AM18:$BMK18,$AM$3:$BMK$3,"&lt;"&amp;SN$3,$AM$2:$BMK$2,"&gt;="&amp;SL$2,$AM$2:$BMK$2,"&lt;="&amp;SN$2)),0)),2)))</f>
        <v/>
      </c>
      <c r="SM18" s="116" t="str">
        <f>IF(tbPayroll[[#This Row],[idx]]="","",
IF(SJ18=0,0,
ROUND(IF(SUMIFS($AM18:$BMK18,$AM$3:$BMK$3,"&lt;"&amp;SN$3,$AM$2:$BMK$2,SN$2)+SI18+SUMIFS($AM18:$BMK18,$AM$3:$BMK$3,"&lt;"&amp;SM$3,$AM$2:$BMK$2,SM$2)+SJ18&lt;tbPayroll[[#This Row],[401ContriLimit]],
SJ18,
SJ18/(SI18+SJ18)*
(tbPayroll[[#This Row],[401ContriLimit]]-SUMIFS($AM18:$BMK18,$AM$3:$BMK$3,"&lt;"&amp;SN$3,$AM$2:$BMK$2,SN$2)-SUMIFS($AM18:$BMK18,$AM$3:$BMK$3,"&lt;"&amp;SM$3,$AM$2:$BMK$2,SM$2))),2)))</f>
        <v/>
      </c>
      <c r="SN18" s="116" t="str">
        <f>IF(tbPayroll[[#This Row],[idx]]="","",
IF(SI18=0,0,
ROUND(IF(SUMIFS($AM18:$BMK18,$AM$3:$BMK$3,"&lt;"&amp;SN$3,$AM$2:$BMK$2,SN$2)+SI18+SUMIFS($AM18:$BMK18,$AM$3:$BMK$3,"&lt;"&amp;SM$3,$AM$2:$BMK$2,SM$2)+SJ18&lt;tbPayroll[[#This Row],[401ContriLimit]],
SI18,
SI18/(SI18+SJ18)*
(tbPayroll[[#This Row],[401ContriLimit]]-SUMIFS($AM18:$BMK18,$AM$3:$BMK$3,"&lt;"&amp;SN$3,$AM$2:$BMK$2,SN$2)-SUMIFS($AM18:$BMK18,$AM$3:$BMK$3,"&lt;"&amp;SM$3,$AM$2:$BMK$2,SM$2))),2)
))</f>
        <v/>
      </c>
      <c r="SO18" s="116" t="str" cm="1">
        <f t="array" ref="SO18">IF(tbPayroll[[#This Row],[idx]]="","",
IF(SG18=0,0,
MAX(SUMIFS($AM18:$BMK18,$AM$3:$BMK$3,"&lt;="&amp;SU$3,$AM$2:$BMK$2,SU$2)-INDEX(mediAddTable,tbPayroll[[#This Row],[fedStatus]]),0)-
SUMIFS($AM18:$BMK18,$AM$3:$BMK$3,"&lt;"&amp;SU$3,$AM$2:$BMK$2,SO$2)
))</f>
        <v/>
      </c>
      <c r="SP18" s="116" t="str">
        <f>IF(tbPayroll[[#This Row],[idx]]="","",
ROUND(MAX(ST18*dPeriods+tbPayroll[[#This Row],[adjustedAmount]],0),dFEDRound))</f>
        <v/>
      </c>
      <c r="SQ18" s="116" t="str">
        <f>IF(tbPayroll[[#This Row],[idx]]="","",
ROUND(IF(hoursMode="Daily",
SUMIFS(Hours!$J17:$BDM17,Hours!$J$2:$BDM$2,"&gt;="&amp;RS$5,Hours!$J$2:$BDM$2,"&lt;="&amp;SV$5,Hours!$J$5:$BDM$5,dRegularName),
SUMIFS(Hours!$J17:$BDM17,Hours!$J$1:$BDM$1,SR$3,Hours!$J$5:$BDM$5,dRegularName)
),2))</f>
        <v/>
      </c>
      <c r="SR18" s="116" t="str">
        <f>IF(tbPayroll[[#This Row],[idx]]="","",
IF(hoursMode="Daily",
SUMIFS(Hours!$J17:$BDM17,Hours!$J$2:$BDM$2,"&gt;="&amp;RS$5,Hours!$J$2:$BDM$2,"&lt;="&amp;SV$5,Hours!$J$5:$BDM$5,dOvertimeName),
SUMIFS(Hours!$J17:$BDM17,Hours!$J$1:$BDM$1,SR$3,Hours!$J$5:$BDM$5,dOvertimeName)
))</f>
        <v/>
      </c>
      <c r="SS18" s="116" t="str">
        <f>IF(tbPayroll[[#This Row],[idx]]="","",
IF(hoursMode="Daily",
SUMIFS(Hours!$J17:$BDM17,Hours!$J$2:$BDM$2,"&gt;="&amp;RS$5,Hours!$J$2:$BDM$2,"&lt;="&amp;SV$5,Hours!$J$5:$BDM$5,dVacationName),
SUMIFS(Hours!$J17:$BDM17,Hours!$J$1:$BDM$1,SR$3,Hours!$J$5:$BDM$5,dVacationName)
))</f>
        <v/>
      </c>
      <c r="ST18" s="116" t="str">
        <f>IF(tbPayroll[[#This Row],[Employee]]="","",MAX(SV18-tbPayroll[[#This Row],[free]]-RT18-SM18,0))</f>
        <v/>
      </c>
      <c r="SU18" s="116" t="str">
        <f>IF(tbPayroll[[#This Row],[Employee]]="","",MAX(SV18-tbPayroll[[#This Row],[free]]-RT18,0))</f>
        <v/>
      </c>
      <c r="SV18" s="116" t="str">
        <f>IF(tbPayroll[[#This Row],[Employee]]="","",
IF(tbPayroll[[#This Row],[employmentDate]]&gt;SV$5,0,RX18+RY18+RZ18+RV18))</f>
        <v/>
      </c>
      <c r="SW18" s="116" t="str">
        <f>IF(tbPayroll[[#This Row],[Employee]]="","",SV18-SUM(SA18:SF18)-RU18-RT18-SM18-SN18)</f>
        <v/>
      </c>
      <c r="SX18" s="417"/>
      <c r="SY18" s="192"/>
      <c r="SZ18" s="192"/>
      <c r="TA18" s="192"/>
      <c r="TB18" s="193"/>
      <c r="TC18" s="116" t="str">
        <f>IF(tbPayroll[[#This Row],[Employee]]="","",
TW18 &amp; " | " &amp; TX18&amp; " | " &amp; TY18
)</f>
        <v/>
      </c>
      <c r="TD18" s="116" t="str">
        <f>IF(tbPayroll[[#This Row],[Employee]]="","",
IF(tbPayroll[[#This Row],[employmentDate]]&gt;UB$5,0,
ROUND(IF(tbPayroll[[#This Row],[IncomeBase]]=dSalaried,IF(SY18&lt;&gt;"",SY18,tbPayroll[[#This Row],[EmpWage]]),TW18*IF(SY18&lt;&gt;"",SY18,tbPayroll[[#This Row],[EmpWage]])),2)))</f>
        <v/>
      </c>
      <c r="TE18" s="116" t="str">
        <f>IF(tbPayroll[[#This Row],[Employee]]="","",
IF(tbPayroll[[#This Row],[employmentDate]]&gt;UB$5,0,
ROUND(TX18*tbPayroll[[#This Row],[overrrate]]*
IF(SY18&lt;&gt;"",SY18,tbPayroll[[#This Row],[EmpWage]])/IF(tbPayroll[[#This Row],[IncomeBase]]=dSalaried,MAX(tbPayroll[[#This Row],[regularwork]],1),1),2)
))</f>
        <v/>
      </c>
      <c r="TF18" s="116" t="str">
        <f>IF(tbPayroll[[#This Row],[Employee]]="","",
IF(tbPayroll[[#This Row],[employmentDate]]&gt;UB$5,0,
ROUND(TY18*
IFERROR(TD18/TW18,0),2
)))</f>
        <v/>
      </c>
      <c r="TG18" s="116" t="str">
        <f>IF(tbPayroll[[#This Row],[Employee]]="","",
tbPayroll[[#This Row],[exState]]*
(tbPayroll[[#This Row],[stateAddDedu]]+ROUND(
MAX(TZ18-tbPayroll[[#This Row],[persExemp]],0)*tbPayroll[[#This Row],[stateTax]],dRound))
)</f>
        <v/>
      </c>
      <c r="TH18" s="116" t="str">
        <f>IF(tbPayroll[[#This Row],[Employee]]="","",
(ROUND(
MAX(TZ18-tbPayroll[[#This Row],[persExemp]],0)*tbPayroll[[#This Row],[dLocal]],dRound))
)</f>
        <v/>
      </c>
      <c r="TI18" s="116" t="str">
        <f>IF(tbPayroll[[#This Row],[Employee]]="","",
(ROUND(
MAX(TZ18-tbPayroll[[#This Row],[persExemp]],0)*tbPayroll[[#This Row],[dCity]],dRound))
)</f>
        <v/>
      </c>
      <c r="TJ18" s="116" t="str" cm="1">
        <f t="array" aca="1" ref="TJ18" ca="1">IF(tbPayroll[[#This Row],[idx]]="","",
IF(TM18=0,0,
ROUND(tbPayroll[[#This Row],[exFed]]*
MAX(
((TV18-INDEX(INDIRECT(tbPayroll[[#This Row],[fedPrefix]]&amp;CHOOSE(tbPayroll[[#This Row],[fedStatus]],"SingleWage","JointlyWage","SingleWage","HeadWage")),TM18))*
INDEX(INDIRECT(tbPayroll[[#This Row],[fedPrefix]]&amp;"Perc"),TM18)+
INDEX(INDIRECT(tbPayroll[[#This Row],[fedPrefix]]&amp;CHOOSE(tbPayroll[[#This Row],[fedStatus]],"SingleHold","JointlyHold","SingleHold","HeadHold")),TM18))/dPeriods
- IF(tbPayroll[[#This Row],[isFormSent]]="Yes",tbPayroll[[#This Row],[isFormStep3]],0),0)
+tbPayroll[[#This Row],[isFormStep4c]],dFEDRound)
)
)</f>
        <v/>
      </c>
      <c r="TK18" s="116" t="str">
        <f>IF(tbPayroll[[#This Row],[idx]]="","",
ROUND(tbPayroll[[#This Row],[exSS]]*
IF(SUMIFS($AM18:$BMK18,$AM$3:$BMK$3,"&lt;"&amp;TK$3,$AM$2:$BMK$2,TK$2) +ssTax*UA18 &lt;ssTax*ssMax,
ssTax*UA18,
MAX(ssTax*ssMax-SUMIFS($AM18:$BMK18,$AM$3:$BMK$3,"&lt;"&amp;TK$3,$AM$2:$BMK$2,TK$2),0)),
2)
)</f>
        <v/>
      </c>
      <c r="TL18" s="116" t="str">
        <f>IF(tbPayroll[[#This Row],[idx]]="","",IF(TM18=0,0,ROUND(tbPayroll[[#This Row],[exMedi]]*mediTax*UA18+TU18*mediMax,2)))</f>
        <v/>
      </c>
      <c r="TM18" s="116" t="str">
        <f ca="1">IF(tbPayroll[[#This Row],[idx]]="","",IFERROR(MATCH(TV18,INDIRECT(tbPayroll[[#This Row],[fedPrefix]]&amp;CHOOSE(tbPayroll[[#This Row],[fedStatus]],"SingleWage","JointlyWage","SingleWage","HeadWage")),1),0))</f>
        <v/>
      </c>
      <c r="TN18" s="116"/>
      <c r="TO18" s="116" t="str">
        <f>IF(tbPayroll[[#This Row],[idx]]="","",
ROUND(tbPayroll[[#This Row],[401Roth]]*IF(SUMIFS($AM18:$BMK18,$AM$3:$BMK$3,"&lt;"&amp;UB$3,$AM$2:$BMK$2,UB$2)+SV18&lt;compensationCap,
UB18,
MAX(compensationCap-SUMIFS($AM18:$BMK18,$AM$3:$BMK$3,"&lt;"&amp;UB$3,$AM$2:$BMK$2,UB$2),0)),2))</f>
        <v/>
      </c>
      <c r="TP18" s="116" t="str">
        <f>IF(tbPayroll[[#This Row],[idx]]="","",
ROUND(tbPayroll[[#This Row],[401PreTax]]*IF(SUMIFS($AM18:$BMK18,$AM$3:$BMK$3,"&lt;"&amp;UB$3,$AM$2:$BMK$2,UB$2)+SV18&lt;compensationCap,
UB18,
MAX(compensationCap-SUMIFS($AM18:$BMK18,$AM$3:$BMK$3,"&lt;"&amp;UB$3,$AM$2:$BMK$2,UB$2),0)),2))</f>
        <v/>
      </c>
      <c r="TQ18" s="116" t="str">
        <f>IF(tbPayroll[[#This Row],[idx]]="","",
ROUND((tbPayroll[[#This Row],[401T1p]]*tbPayroll[[#This Row],[401T1Cap]]+tbPayroll[[#This Row],[401T2p]]*tbPayroll[[#This Row],[401T2Cap]])*IF(SUMIFS($AM18:$BMK18,$AM$3:$BMK$3,"&lt;"&amp;UB$3,$AM$2:$BMK$2,UB$2)+SV18&lt;compensationCap,
UB18,
MAX(compensationCap-SUMIFS($AM18:$BMK18,$AM$3:$BMK$3,"&lt;"&amp;UB$3,$AM$2:$BMK$2,UB$2),0)),2))</f>
        <v/>
      </c>
      <c r="TR18" s="116" t="str">
        <f>IF(tbPayroll[[#This Row],[idx]]="","",
IF(TQ18=0,0,
ROUND(IF(SUMIFS($AM18:$BMK18,$AM$3:$BMK$3,"&lt;"&amp;TT$3,$AM$2:$BMK$2,"&gt;="&amp;TR$2,$AM$2:$BMK$2,"&lt;="&amp;TT$2)+TO18+TP18+TQ18&lt;tbPayroll[[#This Row],[401EmperLimit]],
TQ18,
MAX((tbPayroll[[#This Row],[401EmperLimit]]-SUMIFS($AM18:$BMK18,$AM$3:$BMK$3,"&lt;"&amp;TT$3,$AM$2:$BMK$2,"&gt;="&amp;TR$2,$AM$2:$BMK$2,"&lt;="&amp;TT$2)),0)),2)))</f>
        <v/>
      </c>
      <c r="TS18" s="116" t="str">
        <f>IF(tbPayroll[[#This Row],[idx]]="","",
IF(TP18=0,0,
ROUND(IF(SUMIFS($AM18:$BMK18,$AM$3:$BMK$3,"&lt;"&amp;TT$3,$AM$2:$BMK$2,TT$2)+TO18+SUMIFS($AM18:$BMK18,$AM$3:$BMK$3,"&lt;"&amp;TS$3,$AM$2:$BMK$2,TS$2)+TP18&lt;tbPayroll[[#This Row],[401ContriLimit]],
TP18,
TP18/(TO18+TP18)*
(tbPayroll[[#This Row],[401ContriLimit]]-SUMIFS($AM18:$BMK18,$AM$3:$BMK$3,"&lt;"&amp;TT$3,$AM$2:$BMK$2,TT$2)-SUMIFS($AM18:$BMK18,$AM$3:$BMK$3,"&lt;"&amp;TS$3,$AM$2:$BMK$2,TS$2))),2)))</f>
        <v/>
      </c>
      <c r="TT18" s="116" t="str">
        <f>IF(tbPayroll[[#This Row],[idx]]="","",
IF(TO18=0,0,
ROUND(IF(SUMIFS($AM18:$BMK18,$AM$3:$BMK$3,"&lt;"&amp;TT$3,$AM$2:$BMK$2,TT$2)+TO18+SUMIFS($AM18:$BMK18,$AM$3:$BMK$3,"&lt;"&amp;TS$3,$AM$2:$BMK$2,TS$2)+TP18&lt;tbPayroll[[#This Row],[401ContriLimit]],
TO18,
TO18/(TO18+TP18)*
(tbPayroll[[#This Row],[401ContriLimit]]-SUMIFS($AM18:$BMK18,$AM$3:$BMK$3,"&lt;"&amp;TT$3,$AM$2:$BMK$2,TT$2)-SUMIFS($AM18:$BMK18,$AM$3:$BMK$3,"&lt;"&amp;TS$3,$AM$2:$BMK$2,TS$2))),2)
))</f>
        <v/>
      </c>
      <c r="TU18" s="116" t="str" cm="1">
        <f t="array" ref="TU18">IF(tbPayroll[[#This Row],[idx]]="","",
IF(TM18=0,0,
MAX(SUMIFS($AM18:$BMK18,$AM$3:$BMK$3,"&lt;="&amp;UA$3,$AM$2:$BMK$2,UA$2)-INDEX(mediAddTable,tbPayroll[[#This Row],[fedStatus]]),0)-
SUMIFS($AM18:$BMK18,$AM$3:$BMK$3,"&lt;"&amp;UA$3,$AM$2:$BMK$2,TU$2)
))</f>
        <v/>
      </c>
      <c r="TV18" s="116" t="str">
        <f>IF(tbPayroll[[#This Row],[idx]]="","",
ROUND(MAX(TZ18*dPeriods+tbPayroll[[#This Row],[adjustedAmount]],0),dFEDRound))</f>
        <v/>
      </c>
      <c r="TW18" s="116" t="str">
        <f>IF(tbPayroll[[#This Row],[idx]]="","",
ROUND(IF(hoursMode="Daily",
SUMIFS(Hours!$J17:$BDM17,Hours!$J$2:$BDM$2,"&gt;="&amp;SY$5,Hours!$J$2:$BDM$2,"&lt;="&amp;UB$5,Hours!$J$5:$BDM$5,dRegularName),
SUMIFS(Hours!$J17:$BDM17,Hours!$J$1:$BDM$1,TX$3,Hours!$J$5:$BDM$5,dRegularName)
),2))</f>
        <v/>
      </c>
      <c r="TX18" s="116" t="str">
        <f>IF(tbPayroll[[#This Row],[idx]]="","",
IF(hoursMode="Daily",
SUMIFS(Hours!$J17:$BDM17,Hours!$J$2:$BDM$2,"&gt;="&amp;SY$5,Hours!$J$2:$BDM$2,"&lt;="&amp;UB$5,Hours!$J$5:$BDM$5,dOvertimeName),
SUMIFS(Hours!$J17:$BDM17,Hours!$J$1:$BDM$1,TX$3,Hours!$J$5:$BDM$5,dOvertimeName)
))</f>
        <v/>
      </c>
      <c r="TY18" s="116" t="str">
        <f>IF(tbPayroll[[#This Row],[idx]]="","",
IF(hoursMode="Daily",
SUMIFS(Hours!$J17:$BDM17,Hours!$J$2:$BDM$2,"&gt;="&amp;SY$5,Hours!$J$2:$BDM$2,"&lt;="&amp;UB$5,Hours!$J$5:$BDM$5,dVacationName),
SUMIFS(Hours!$J17:$BDM17,Hours!$J$1:$BDM$1,TX$3,Hours!$J$5:$BDM$5,dVacationName)
))</f>
        <v/>
      </c>
      <c r="TZ18" s="116" t="str">
        <f>IF(tbPayroll[[#This Row],[Employee]]="","",MAX(UB18-tbPayroll[[#This Row],[free]]-SZ18-TS18,0))</f>
        <v/>
      </c>
      <c r="UA18" s="116" t="str">
        <f>IF(tbPayroll[[#This Row],[Employee]]="","",MAX(UB18-tbPayroll[[#This Row],[free]]-SZ18,0))</f>
        <v/>
      </c>
      <c r="UB18" s="116" t="str">
        <f>IF(tbPayroll[[#This Row],[Employee]]="","",
IF(tbPayroll[[#This Row],[employmentDate]]&gt;UB$5,0,TD18+TE18+TF18+TB18))</f>
        <v/>
      </c>
      <c r="UC18" s="116" t="str">
        <f>IF(tbPayroll[[#This Row],[Employee]]="","",UB18-SUM(TG18:TL18)-TA18-SZ18-TS18-TT18)</f>
        <v/>
      </c>
      <c r="UD18" s="417"/>
      <c r="UE18" s="192"/>
      <c r="UF18" s="192"/>
      <c r="UG18" s="192"/>
      <c r="UH18" s="193"/>
      <c r="UI18" s="116" t="str">
        <f>IF(tbPayroll[[#This Row],[Employee]]="","",
VC18 &amp; " | " &amp; VD18&amp; " | " &amp; VE18
)</f>
        <v/>
      </c>
      <c r="UJ18" s="116" t="str">
        <f>IF(tbPayroll[[#This Row],[Employee]]="","",
IF(tbPayroll[[#This Row],[employmentDate]]&gt;VH$5,0,
ROUND(IF(tbPayroll[[#This Row],[IncomeBase]]=dSalaried,IF(UE18&lt;&gt;"",UE18,tbPayroll[[#This Row],[EmpWage]]),VC18*IF(UE18&lt;&gt;"",UE18,tbPayroll[[#This Row],[EmpWage]])),2)))</f>
        <v/>
      </c>
      <c r="UK18" s="116" t="str">
        <f>IF(tbPayroll[[#This Row],[Employee]]="","",
IF(tbPayroll[[#This Row],[employmentDate]]&gt;VH$5,0,
ROUND(VD18*tbPayroll[[#This Row],[overrrate]]*
IF(UE18&lt;&gt;"",UE18,tbPayroll[[#This Row],[EmpWage]])/IF(tbPayroll[[#This Row],[IncomeBase]]=dSalaried,MAX(tbPayroll[[#This Row],[regularwork]],1),1),2)
))</f>
        <v/>
      </c>
      <c r="UL18" s="116" t="str">
        <f>IF(tbPayroll[[#This Row],[Employee]]="","",
IF(tbPayroll[[#This Row],[employmentDate]]&gt;VH$5,0,
ROUND(VE18*
IFERROR(UJ18/VC18,0),2
)))</f>
        <v/>
      </c>
      <c r="UM18" s="116" t="str">
        <f>IF(tbPayroll[[#This Row],[Employee]]="","",
tbPayroll[[#This Row],[exState]]*
(tbPayroll[[#This Row],[stateAddDedu]]+ROUND(
MAX(VF18-tbPayroll[[#This Row],[persExemp]],0)*tbPayroll[[#This Row],[stateTax]],dRound))
)</f>
        <v/>
      </c>
      <c r="UN18" s="116" t="str">
        <f>IF(tbPayroll[[#This Row],[Employee]]="","",
(ROUND(
MAX(VF18-tbPayroll[[#This Row],[persExemp]],0)*tbPayroll[[#This Row],[dLocal]],dRound))
)</f>
        <v/>
      </c>
      <c r="UO18" s="116" t="str">
        <f>IF(tbPayroll[[#This Row],[Employee]]="","",
(ROUND(
MAX(VF18-tbPayroll[[#This Row],[persExemp]],0)*tbPayroll[[#This Row],[dCity]],dRound))
)</f>
        <v/>
      </c>
      <c r="UP18" s="116" t="str" cm="1">
        <f t="array" aca="1" ref="UP18" ca="1">IF(tbPayroll[[#This Row],[idx]]="","",
IF(US18=0,0,
ROUND(tbPayroll[[#This Row],[exFed]]*
MAX(
((VB18-INDEX(INDIRECT(tbPayroll[[#This Row],[fedPrefix]]&amp;CHOOSE(tbPayroll[[#This Row],[fedStatus]],"SingleWage","JointlyWage","SingleWage","HeadWage")),US18))*
INDEX(INDIRECT(tbPayroll[[#This Row],[fedPrefix]]&amp;"Perc"),US18)+
INDEX(INDIRECT(tbPayroll[[#This Row],[fedPrefix]]&amp;CHOOSE(tbPayroll[[#This Row],[fedStatus]],"SingleHold","JointlyHold","SingleHold","HeadHold")),US18))/dPeriods
- IF(tbPayroll[[#This Row],[isFormSent]]="Yes",tbPayroll[[#This Row],[isFormStep3]],0),0)
+tbPayroll[[#This Row],[isFormStep4c]],dFEDRound)
)
)</f>
        <v/>
      </c>
      <c r="UQ18" s="116" t="str">
        <f>IF(tbPayroll[[#This Row],[idx]]="","",
ROUND(tbPayroll[[#This Row],[exSS]]*
IF(SUMIFS($AM18:$BMK18,$AM$3:$BMK$3,"&lt;"&amp;UQ$3,$AM$2:$BMK$2,UQ$2) +ssTax*VG18 &lt;ssTax*ssMax,
ssTax*VG18,
MAX(ssTax*ssMax-SUMIFS($AM18:$BMK18,$AM$3:$BMK$3,"&lt;"&amp;UQ$3,$AM$2:$BMK$2,UQ$2),0)),
2)
)</f>
        <v/>
      </c>
      <c r="UR18" s="116" t="str">
        <f>IF(tbPayroll[[#This Row],[idx]]="","",IF(US18=0,0,ROUND(tbPayroll[[#This Row],[exMedi]]*mediTax*VG18+VA18*mediMax,2)))</f>
        <v/>
      </c>
      <c r="US18" s="116" t="str">
        <f ca="1">IF(tbPayroll[[#This Row],[idx]]="","",IFERROR(MATCH(VB18,INDIRECT(tbPayroll[[#This Row],[fedPrefix]]&amp;CHOOSE(tbPayroll[[#This Row],[fedStatus]],"SingleWage","JointlyWage","SingleWage","HeadWage")),1),0))</f>
        <v/>
      </c>
      <c r="UT18" s="116"/>
      <c r="UU18" s="116" t="str">
        <f>IF(tbPayroll[[#This Row],[idx]]="","",
ROUND(tbPayroll[[#This Row],[401Roth]]*IF(SUMIFS($AM18:$BMK18,$AM$3:$BMK$3,"&lt;"&amp;VH$3,$AM$2:$BMK$2,VH$2)+UB18&lt;compensationCap,
VH18,
MAX(compensationCap-SUMIFS($AM18:$BMK18,$AM$3:$BMK$3,"&lt;"&amp;VH$3,$AM$2:$BMK$2,VH$2),0)),2))</f>
        <v/>
      </c>
      <c r="UV18" s="116" t="str">
        <f>IF(tbPayroll[[#This Row],[idx]]="","",
ROUND(tbPayroll[[#This Row],[401PreTax]]*IF(SUMIFS($AM18:$BMK18,$AM$3:$BMK$3,"&lt;"&amp;VH$3,$AM$2:$BMK$2,VH$2)+UB18&lt;compensationCap,
VH18,
MAX(compensationCap-SUMIFS($AM18:$BMK18,$AM$3:$BMK$3,"&lt;"&amp;VH$3,$AM$2:$BMK$2,VH$2),0)),2))</f>
        <v/>
      </c>
      <c r="UW18" s="116" t="str">
        <f>IF(tbPayroll[[#This Row],[idx]]="","",
ROUND((tbPayroll[[#This Row],[401T1p]]*tbPayroll[[#This Row],[401T1Cap]]+tbPayroll[[#This Row],[401T2p]]*tbPayroll[[#This Row],[401T2Cap]])*IF(SUMIFS($AM18:$BMK18,$AM$3:$BMK$3,"&lt;"&amp;VH$3,$AM$2:$BMK$2,VH$2)+UB18&lt;compensationCap,
VH18,
MAX(compensationCap-SUMIFS($AM18:$BMK18,$AM$3:$BMK$3,"&lt;"&amp;VH$3,$AM$2:$BMK$2,VH$2),0)),2))</f>
        <v/>
      </c>
      <c r="UX18" s="116" t="str">
        <f>IF(tbPayroll[[#This Row],[idx]]="","",
IF(UW18=0,0,
ROUND(IF(SUMIFS($AM18:$BMK18,$AM$3:$BMK$3,"&lt;"&amp;UZ$3,$AM$2:$BMK$2,"&gt;="&amp;UX$2,$AM$2:$BMK$2,"&lt;="&amp;UZ$2)+UU18+UV18+UW18&lt;tbPayroll[[#This Row],[401EmperLimit]],
UW18,
MAX((tbPayroll[[#This Row],[401EmperLimit]]-SUMIFS($AM18:$BMK18,$AM$3:$BMK$3,"&lt;"&amp;UZ$3,$AM$2:$BMK$2,"&gt;="&amp;UX$2,$AM$2:$BMK$2,"&lt;="&amp;UZ$2)),0)),2)))</f>
        <v/>
      </c>
      <c r="UY18" s="116" t="str">
        <f>IF(tbPayroll[[#This Row],[idx]]="","",
IF(UV18=0,0,
ROUND(IF(SUMIFS($AM18:$BMK18,$AM$3:$BMK$3,"&lt;"&amp;UZ$3,$AM$2:$BMK$2,UZ$2)+UU18+SUMIFS($AM18:$BMK18,$AM$3:$BMK$3,"&lt;"&amp;UY$3,$AM$2:$BMK$2,UY$2)+UV18&lt;tbPayroll[[#This Row],[401ContriLimit]],
UV18,
UV18/(UU18+UV18)*
(tbPayroll[[#This Row],[401ContriLimit]]-SUMIFS($AM18:$BMK18,$AM$3:$BMK$3,"&lt;"&amp;UZ$3,$AM$2:$BMK$2,UZ$2)-SUMIFS($AM18:$BMK18,$AM$3:$BMK$3,"&lt;"&amp;UY$3,$AM$2:$BMK$2,UY$2))),2)))</f>
        <v/>
      </c>
      <c r="UZ18" s="116" t="str">
        <f>IF(tbPayroll[[#This Row],[idx]]="","",
IF(UU18=0,0,
ROUND(IF(SUMIFS($AM18:$BMK18,$AM$3:$BMK$3,"&lt;"&amp;UZ$3,$AM$2:$BMK$2,UZ$2)+UU18+SUMIFS($AM18:$BMK18,$AM$3:$BMK$3,"&lt;"&amp;UY$3,$AM$2:$BMK$2,UY$2)+UV18&lt;tbPayroll[[#This Row],[401ContriLimit]],
UU18,
UU18/(UU18+UV18)*
(tbPayroll[[#This Row],[401ContriLimit]]-SUMIFS($AM18:$BMK18,$AM$3:$BMK$3,"&lt;"&amp;UZ$3,$AM$2:$BMK$2,UZ$2)-SUMIFS($AM18:$BMK18,$AM$3:$BMK$3,"&lt;"&amp;UY$3,$AM$2:$BMK$2,UY$2))),2)
))</f>
        <v/>
      </c>
      <c r="VA18" s="116" t="str" cm="1">
        <f t="array" ref="VA18">IF(tbPayroll[[#This Row],[idx]]="","",
IF(US18=0,0,
MAX(SUMIFS($AM18:$BMK18,$AM$3:$BMK$3,"&lt;="&amp;VG$3,$AM$2:$BMK$2,VG$2)-INDEX(mediAddTable,tbPayroll[[#This Row],[fedStatus]]),0)-
SUMIFS($AM18:$BMK18,$AM$3:$BMK$3,"&lt;"&amp;VG$3,$AM$2:$BMK$2,VA$2)
))</f>
        <v/>
      </c>
      <c r="VB18" s="116" t="str">
        <f>IF(tbPayroll[[#This Row],[idx]]="","",
ROUND(MAX(VF18*dPeriods+tbPayroll[[#This Row],[adjustedAmount]],0),dFEDRound))</f>
        <v/>
      </c>
      <c r="VC18" s="116" t="str">
        <f>IF(tbPayroll[[#This Row],[idx]]="","",
ROUND(IF(hoursMode="Daily",
SUMIFS(Hours!$J17:$BDM17,Hours!$J$2:$BDM$2,"&gt;="&amp;UE$5,Hours!$J$2:$BDM$2,"&lt;="&amp;VH$5,Hours!$J$5:$BDM$5,dRegularName),
SUMIFS(Hours!$J17:$BDM17,Hours!$J$1:$BDM$1,VD$3,Hours!$J$5:$BDM$5,dRegularName)
),2))</f>
        <v/>
      </c>
      <c r="VD18" s="116" t="str">
        <f>IF(tbPayroll[[#This Row],[idx]]="","",
IF(hoursMode="Daily",
SUMIFS(Hours!$J17:$BDM17,Hours!$J$2:$BDM$2,"&gt;="&amp;UE$5,Hours!$J$2:$BDM$2,"&lt;="&amp;VH$5,Hours!$J$5:$BDM$5,dOvertimeName),
SUMIFS(Hours!$J17:$BDM17,Hours!$J$1:$BDM$1,VD$3,Hours!$J$5:$BDM$5,dOvertimeName)
))</f>
        <v/>
      </c>
      <c r="VE18" s="116" t="str">
        <f>IF(tbPayroll[[#This Row],[idx]]="","",
IF(hoursMode="Daily",
SUMIFS(Hours!$J17:$BDM17,Hours!$J$2:$BDM$2,"&gt;="&amp;UE$5,Hours!$J$2:$BDM$2,"&lt;="&amp;VH$5,Hours!$J$5:$BDM$5,dVacationName),
SUMIFS(Hours!$J17:$BDM17,Hours!$J$1:$BDM$1,VD$3,Hours!$J$5:$BDM$5,dVacationName)
))</f>
        <v/>
      </c>
      <c r="VF18" s="116" t="str">
        <f>IF(tbPayroll[[#This Row],[Employee]]="","",MAX(VH18-tbPayroll[[#This Row],[free]]-UF18-UY18,0))</f>
        <v/>
      </c>
      <c r="VG18" s="116" t="str">
        <f>IF(tbPayroll[[#This Row],[Employee]]="","",MAX(VH18-tbPayroll[[#This Row],[free]]-UF18,0))</f>
        <v/>
      </c>
      <c r="VH18" s="116" t="str">
        <f>IF(tbPayroll[[#This Row],[Employee]]="","",
IF(tbPayroll[[#This Row],[employmentDate]]&gt;VH$5,0,UJ18+UK18+UL18+UH18))</f>
        <v/>
      </c>
      <c r="VI18" s="116" t="str">
        <f>IF(tbPayroll[[#This Row],[Employee]]="","",VH18-SUM(UM18:UR18)-UG18-UF18-UY18-UZ18)</f>
        <v/>
      </c>
      <c r="VJ18" s="417"/>
      <c r="VK18" s="192"/>
      <c r="VL18" s="192"/>
      <c r="VM18" s="192"/>
      <c r="VN18" s="193"/>
      <c r="VO18" s="116" t="str">
        <f>IF(tbPayroll[[#This Row],[Employee]]="","",
WI18 &amp; " | " &amp; WJ18&amp; " | " &amp; WK18
)</f>
        <v/>
      </c>
      <c r="VP18" s="116" t="str">
        <f>IF(tbPayroll[[#This Row],[Employee]]="","",
IF(tbPayroll[[#This Row],[employmentDate]]&gt;WN$5,0,
ROUND(IF(tbPayroll[[#This Row],[IncomeBase]]=dSalaried,IF(VK18&lt;&gt;"",VK18,tbPayroll[[#This Row],[EmpWage]]),WI18*IF(VK18&lt;&gt;"",VK18,tbPayroll[[#This Row],[EmpWage]])),2)))</f>
        <v/>
      </c>
      <c r="VQ18" s="116" t="str">
        <f>IF(tbPayroll[[#This Row],[Employee]]="","",
IF(tbPayroll[[#This Row],[employmentDate]]&gt;WN$5,0,
ROUND(WJ18*tbPayroll[[#This Row],[overrrate]]*
IF(VK18&lt;&gt;"",VK18,tbPayroll[[#This Row],[EmpWage]])/IF(tbPayroll[[#This Row],[IncomeBase]]=dSalaried,MAX(tbPayroll[[#This Row],[regularwork]],1),1),2)
))</f>
        <v/>
      </c>
      <c r="VR18" s="116" t="str">
        <f>IF(tbPayroll[[#This Row],[Employee]]="","",
IF(tbPayroll[[#This Row],[employmentDate]]&gt;WN$5,0,
ROUND(WK18*
IFERROR(VP18/WI18,0),2
)))</f>
        <v/>
      </c>
      <c r="VS18" s="116" t="str">
        <f>IF(tbPayroll[[#This Row],[Employee]]="","",
tbPayroll[[#This Row],[exState]]*
(tbPayroll[[#This Row],[stateAddDedu]]+ROUND(
MAX(WL18-tbPayroll[[#This Row],[persExemp]],0)*tbPayroll[[#This Row],[stateTax]],dRound))
)</f>
        <v/>
      </c>
      <c r="VT18" s="116" t="str">
        <f>IF(tbPayroll[[#This Row],[Employee]]="","",
(ROUND(
MAX(WL18-tbPayroll[[#This Row],[persExemp]],0)*tbPayroll[[#This Row],[dLocal]],dRound))
)</f>
        <v/>
      </c>
      <c r="VU18" s="116" t="str">
        <f>IF(tbPayroll[[#This Row],[Employee]]="","",
(ROUND(
MAX(WL18-tbPayroll[[#This Row],[persExemp]],0)*tbPayroll[[#This Row],[dCity]],dRound))
)</f>
        <v/>
      </c>
      <c r="VV18" s="116" t="str" cm="1">
        <f t="array" aca="1" ref="VV18" ca="1">IF(tbPayroll[[#This Row],[idx]]="","",
IF(VY18=0,0,
ROUND(tbPayroll[[#This Row],[exFed]]*
MAX(
((WH18-INDEX(INDIRECT(tbPayroll[[#This Row],[fedPrefix]]&amp;CHOOSE(tbPayroll[[#This Row],[fedStatus]],"SingleWage","JointlyWage","SingleWage","HeadWage")),VY18))*
INDEX(INDIRECT(tbPayroll[[#This Row],[fedPrefix]]&amp;"Perc"),VY18)+
INDEX(INDIRECT(tbPayroll[[#This Row],[fedPrefix]]&amp;CHOOSE(tbPayroll[[#This Row],[fedStatus]],"SingleHold","JointlyHold","SingleHold","HeadHold")),VY18))/dPeriods
- IF(tbPayroll[[#This Row],[isFormSent]]="Yes",tbPayroll[[#This Row],[isFormStep3]],0),0)
+tbPayroll[[#This Row],[isFormStep4c]],dFEDRound)
)
)</f>
        <v/>
      </c>
      <c r="VW18" s="116" t="str">
        <f>IF(tbPayroll[[#This Row],[idx]]="","",
ROUND(tbPayroll[[#This Row],[exSS]]*
IF(SUMIFS($AM18:$BMK18,$AM$3:$BMK$3,"&lt;"&amp;VW$3,$AM$2:$BMK$2,VW$2) +ssTax*WM18 &lt;ssTax*ssMax,
ssTax*WM18,
MAX(ssTax*ssMax-SUMIFS($AM18:$BMK18,$AM$3:$BMK$3,"&lt;"&amp;VW$3,$AM$2:$BMK$2,VW$2),0)),
2)
)</f>
        <v/>
      </c>
      <c r="VX18" s="116" t="str">
        <f>IF(tbPayroll[[#This Row],[idx]]="","",IF(VY18=0,0,ROUND(tbPayroll[[#This Row],[exMedi]]*mediTax*WM18+WG18*mediMax,2)))</f>
        <v/>
      </c>
      <c r="VY18" s="116" t="str">
        <f ca="1">IF(tbPayroll[[#This Row],[idx]]="","",IFERROR(MATCH(WH18,INDIRECT(tbPayroll[[#This Row],[fedPrefix]]&amp;CHOOSE(tbPayroll[[#This Row],[fedStatus]],"SingleWage","JointlyWage","SingleWage","HeadWage")),1),0))</f>
        <v/>
      </c>
      <c r="VZ18" s="116"/>
      <c r="WA18" s="116" t="str">
        <f>IF(tbPayroll[[#This Row],[idx]]="","",
ROUND(tbPayroll[[#This Row],[401Roth]]*IF(SUMIFS($AM18:$BMK18,$AM$3:$BMK$3,"&lt;"&amp;WN$3,$AM$2:$BMK$2,WN$2)+VH18&lt;compensationCap,
WN18,
MAX(compensationCap-SUMIFS($AM18:$BMK18,$AM$3:$BMK$3,"&lt;"&amp;WN$3,$AM$2:$BMK$2,WN$2),0)),2))</f>
        <v/>
      </c>
      <c r="WB18" s="116" t="str">
        <f>IF(tbPayroll[[#This Row],[idx]]="","",
ROUND(tbPayroll[[#This Row],[401PreTax]]*IF(SUMIFS($AM18:$BMK18,$AM$3:$BMK$3,"&lt;"&amp;WN$3,$AM$2:$BMK$2,WN$2)+VH18&lt;compensationCap,
WN18,
MAX(compensationCap-SUMIFS($AM18:$BMK18,$AM$3:$BMK$3,"&lt;"&amp;WN$3,$AM$2:$BMK$2,WN$2),0)),2))</f>
        <v/>
      </c>
      <c r="WC18" s="116" t="str">
        <f>IF(tbPayroll[[#This Row],[idx]]="","",
ROUND((tbPayroll[[#This Row],[401T1p]]*tbPayroll[[#This Row],[401T1Cap]]+tbPayroll[[#This Row],[401T2p]]*tbPayroll[[#This Row],[401T2Cap]])*IF(SUMIFS($AM18:$BMK18,$AM$3:$BMK$3,"&lt;"&amp;WN$3,$AM$2:$BMK$2,WN$2)+VH18&lt;compensationCap,
WN18,
MAX(compensationCap-SUMIFS($AM18:$BMK18,$AM$3:$BMK$3,"&lt;"&amp;WN$3,$AM$2:$BMK$2,WN$2),0)),2))</f>
        <v/>
      </c>
      <c r="WD18" s="116" t="str">
        <f>IF(tbPayroll[[#This Row],[idx]]="","",
IF(WC18=0,0,
ROUND(IF(SUMIFS($AM18:$BMK18,$AM$3:$BMK$3,"&lt;"&amp;WF$3,$AM$2:$BMK$2,"&gt;="&amp;WD$2,$AM$2:$BMK$2,"&lt;="&amp;WF$2)+WA18+WB18+WC18&lt;tbPayroll[[#This Row],[401EmperLimit]],
WC18,
MAX((tbPayroll[[#This Row],[401EmperLimit]]-SUMIFS($AM18:$BMK18,$AM$3:$BMK$3,"&lt;"&amp;WF$3,$AM$2:$BMK$2,"&gt;="&amp;WD$2,$AM$2:$BMK$2,"&lt;="&amp;WF$2)),0)),2)))</f>
        <v/>
      </c>
      <c r="WE18" s="116" t="str">
        <f>IF(tbPayroll[[#This Row],[idx]]="","",
IF(WB18=0,0,
ROUND(IF(SUMIFS($AM18:$BMK18,$AM$3:$BMK$3,"&lt;"&amp;WF$3,$AM$2:$BMK$2,WF$2)+WA18+SUMIFS($AM18:$BMK18,$AM$3:$BMK$3,"&lt;"&amp;WE$3,$AM$2:$BMK$2,WE$2)+WB18&lt;tbPayroll[[#This Row],[401ContriLimit]],
WB18,
WB18/(WA18+WB18)*
(tbPayroll[[#This Row],[401ContriLimit]]-SUMIFS($AM18:$BMK18,$AM$3:$BMK$3,"&lt;"&amp;WF$3,$AM$2:$BMK$2,WF$2)-SUMIFS($AM18:$BMK18,$AM$3:$BMK$3,"&lt;"&amp;WE$3,$AM$2:$BMK$2,WE$2))),2)))</f>
        <v/>
      </c>
      <c r="WF18" s="116" t="str">
        <f>IF(tbPayroll[[#This Row],[idx]]="","",
IF(WA18=0,0,
ROUND(IF(SUMIFS($AM18:$BMK18,$AM$3:$BMK$3,"&lt;"&amp;WF$3,$AM$2:$BMK$2,WF$2)+WA18+SUMIFS($AM18:$BMK18,$AM$3:$BMK$3,"&lt;"&amp;WE$3,$AM$2:$BMK$2,WE$2)+WB18&lt;tbPayroll[[#This Row],[401ContriLimit]],
WA18,
WA18/(WA18+WB18)*
(tbPayroll[[#This Row],[401ContriLimit]]-SUMIFS($AM18:$BMK18,$AM$3:$BMK$3,"&lt;"&amp;WF$3,$AM$2:$BMK$2,WF$2)-SUMIFS($AM18:$BMK18,$AM$3:$BMK$3,"&lt;"&amp;WE$3,$AM$2:$BMK$2,WE$2))),2)
))</f>
        <v/>
      </c>
      <c r="WG18" s="116" t="str" cm="1">
        <f t="array" ref="WG18">IF(tbPayroll[[#This Row],[idx]]="","",
IF(VY18=0,0,
MAX(SUMIFS($AM18:$BMK18,$AM$3:$BMK$3,"&lt;="&amp;WM$3,$AM$2:$BMK$2,WM$2)-INDEX(mediAddTable,tbPayroll[[#This Row],[fedStatus]]),0)-
SUMIFS($AM18:$BMK18,$AM$3:$BMK$3,"&lt;"&amp;WM$3,$AM$2:$BMK$2,WG$2)
))</f>
        <v/>
      </c>
      <c r="WH18" s="116" t="str">
        <f>IF(tbPayroll[[#This Row],[idx]]="","",
ROUND(MAX(WL18*dPeriods+tbPayroll[[#This Row],[adjustedAmount]],0),dFEDRound))</f>
        <v/>
      </c>
      <c r="WI18" s="116" t="str">
        <f>IF(tbPayroll[[#This Row],[idx]]="","",
ROUND(IF(hoursMode="Daily",
SUMIFS(Hours!$J17:$BDM17,Hours!$J$2:$BDM$2,"&gt;="&amp;VK$5,Hours!$J$2:$BDM$2,"&lt;="&amp;WN$5,Hours!$J$5:$BDM$5,dRegularName),
SUMIFS(Hours!$J17:$BDM17,Hours!$J$1:$BDM$1,WJ$3,Hours!$J$5:$BDM$5,dRegularName)
),2))</f>
        <v/>
      </c>
      <c r="WJ18" s="116" t="str">
        <f>IF(tbPayroll[[#This Row],[idx]]="","",
IF(hoursMode="Daily",
SUMIFS(Hours!$J17:$BDM17,Hours!$J$2:$BDM$2,"&gt;="&amp;VK$5,Hours!$J$2:$BDM$2,"&lt;="&amp;WN$5,Hours!$J$5:$BDM$5,dOvertimeName),
SUMIFS(Hours!$J17:$BDM17,Hours!$J$1:$BDM$1,WJ$3,Hours!$J$5:$BDM$5,dOvertimeName)
))</f>
        <v/>
      </c>
      <c r="WK18" s="116" t="str">
        <f>IF(tbPayroll[[#This Row],[idx]]="","",
IF(hoursMode="Daily",
SUMIFS(Hours!$J17:$BDM17,Hours!$J$2:$BDM$2,"&gt;="&amp;VK$5,Hours!$J$2:$BDM$2,"&lt;="&amp;WN$5,Hours!$J$5:$BDM$5,dVacationName),
SUMIFS(Hours!$J17:$BDM17,Hours!$J$1:$BDM$1,WJ$3,Hours!$J$5:$BDM$5,dVacationName)
))</f>
        <v/>
      </c>
      <c r="WL18" s="116" t="str">
        <f>IF(tbPayroll[[#This Row],[Employee]]="","",MAX(WN18-tbPayroll[[#This Row],[free]]-VL18-WE18,0))</f>
        <v/>
      </c>
      <c r="WM18" s="116" t="str">
        <f>IF(tbPayroll[[#This Row],[Employee]]="","",MAX(WN18-tbPayroll[[#This Row],[free]]-VL18,0))</f>
        <v/>
      </c>
      <c r="WN18" s="116" t="str">
        <f>IF(tbPayroll[[#This Row],[Employee]]="","",
IF(tbPayroll[[#This Row],[employmentDate]]&gt;WN$5,0,VP18+VQ18+VR18+VN18))</f>
        <v/>
      </c>
      <c r="WO18" s="116" t="str">
        <f>IF(tbPayroll[[#This Row],[Employee]]="","",WN18-SUM(VS18:VX18)-VM18-VL18-WE18-WF18)</f>
        <v/>
      </c>
      <c r="WP18" s="417"/>
      <c r="WQ18" s="192"/>
      <c r="WR18" s="192"/>
      <c r="WS18" s="192"/>
      <c r="WT18" s="193"/>
      <c r="WU18" s="116" t="str">
        <f>IF(tbPayroll[[#This Row],[Employee]]="","",
XO18 &amp; " | " &amp; XP18&amp; " | " &amp; XQ18
)</f>
        <v/>
      </c>
      <c r="WV18" s="116" t="str">
        <f>IF(tbPayroll[[#This Row],[Employee]]="","",
IF(tbPayroll[[#This Row],[employmentDate]]&gt;XT$5,0,
ROUND(IF(tbPayroll[[#This Row],[IncomeBase]]=dSalaried,IF(WQ18&lt;&gt;"",WQ18,tbPayroll[[#This Row],[EmpWage]]),XO18*IF(WQ18&lt;&gt;"",WQ18,tbPayroll[[#This Row],[EmpWage]])),2)))</f>
        <v/>
      </c>
      <c r="WW18" s="116" t="str">
        <f>IF(tbPayroll[[#This Row],[Employee]]="","",
IF(tbPayroll[[#This Row],[employmentDate]]&gt;XT$5,0,
ROUND(XP18*tbPayroll[[#This Row],[overrrate]]*
IF(WQ18&lt;&gt;"",WQ18,tbPayroll[[#This Row],[EmpWage]])/IF(tbPayroll[[#This Row],[IncomeBase]]=dSalaried,MAX(tbPayroll[[#This Row],[regularwork]],1),1),2)
))</f>
        <v/>
      </c>
      <c r="WX18" s="116" t="str">
        <f>IF(tbPayroll[[#This Row],[Employee]]="","",
IF(tbPayroll[[#This Row],[employmentDate]]&gt;XT$5,0,
ROUND(XQ18*
IFERROR(WV18/XO18,0),2
)))</f>
        <v/>
      </c>
      <c r="WY18" s="116" t="str">
        <f>IF(tbPayroll[[#This Row],[Employee]]="","",
tbPayroll[[#This Row],[exState]]*
(tbPayroll[[#This Row],[stateAddDedu]]+ROUND(
MAX(XR18-tbPayroll[[#This Row],[persExemp]],0)*tbPayroll[[#This Row],[stateTax]],dRound))
)</f>
        <v/>
      </c>
      <c r="WZ18" s="116" t="str">
        <f>IF(tbPayroll[[#This Row],[Employee]]="","",
(ROUND(
MAX(XR18-tbPayroll[[#This Row],[persExemp]],0)*tbPayroll[[#This Row],[dLocal]],dRound))
)</f>
        <v/>
      </c>
      <c r="XA18" s="116" t="str">
        <f>IF(tbPayroll[[#This Row],[Employee]]="","",
(ROUND(
MAX(XR18-tbPayroll[[#This Row],[persExemp]],0)*tbPayroll[[#This Row],[dCity]],dRound))
)</f>
        <v/>
      </c>
      <c r="XB18" s="116" t="str" cm="1">
        <f t="array" aca="1" ref="XB18" ca="1">IF(tbPayroll[[#This Row],[idx]]="","",
IF(XE18=0,0,
ROUND(tbPayroll[[#This Row],[exFed]]*
MAX(
((XN18-INDEX(INDIRECT(tbPayroll[[#This Row],[fedPrefix]]&amp;CHOOSE(tbPayroll[[#This Row],[fedStatus]],"SingleWage","JointlyWage","SingleWage","HeadWage")),XE18))*
INDEX(INDIRECT(tbPayroll[[#This Row],[fedPrefix]]&amp;"Perc"),XE18)+
INDEX(INDIRECT(tbPayroll[[#This Row],[fedPrefix]]&amp;CHOOSE(tbPayroll[[#This Row],[fedStatus]],"SingleHold","JointlyHold","SingleHold","HeadHold")),XE18))/dPeriods
- IF(tbPayroll[[#This Row],[isFormSent]]="Yes",tbPayroll[[#This Row],[isFormStep3]],0),0)
+tbPayroll[[#This Row],[isFormStep4c]],dFEDRound)
)
)</f>
        <v/>
      </c>
      <c r="XC18" s="116" t="str">
        <f>IF(tbPayroll[[#This Row],[idx]]="","",
ROUND(tbPayroll[[#This Row],[exSS]]*
IF(SUMIFS($AM18:$BMK18,$AM$3:$BMK$3,"&lt;"&amp;XC$3,$AM$2:$BMK$2,XC$2) +ssTax*XS18 &lt;ssTax*ssMax,
ssTax*XS18,
MAX(ssTax*ssMax-SUMIFS($AM18:$BMK18,$AM$3:$BMK$3,"&lt;"&amp;XC$3,$AM$2:$BMK$2,XC$2),0)),
2)
)</f>
        <v/>
      </c>
      <c r="XD18" s="116" t="str">
        <f>IF(tbPayroll[[#This Row],[idx]]="","",IF(XE18=0,0,ROUND(tbPayroll[[#This Row],[exMedi]]*mediTax*XS18+XM18*mediMax,2)))</f>
        <v/>
      </c>
      <c r="XE18" s="116" t="str">
        <f ca="1">IF(tbPayroll[[#This Row],[idx]]="","",IFERROR(MATCH(XN18,INDIRECT(tbPayroll[[#This Row],[fedPrefix]]&amp;CHOOSE(tbPayroll[[#This Row],[fedStatus]],"SingleWage","JointlyWage","SingleWage","HeadWage")),1),0))</f>
        <v/>
      </c>
      <c r="XF18" s="116"/>
      <c r="XG18" s="116" t="str">
        <f>IF(tbPayroll[[#This Row],[idx]]="","",
ROUND(tbPayroll[[#This Row],[401Roth]]*IF(SUMIFS($AM18:$BMK18,$AM$3:$BMK$3,"&lt;"&amp;XT$3,$AM$2:$BMK$2,XT$2)+WN18&lt;compensationCap,
XT18,
MAX(compensationCap-SUMIFS($AM18:$BMK18,$AM$3:$BMK$3,"&lt;"&amp;XT$3,$AM$2:$BMK$2,XT$2),0)),2))</f>
        <v/>
      </c>
      <c r="XH18" s="116" t="str">
        <f>IF(tbPayroll[[#This Row],[idx]]="","",
ROUND(tbPayroll[[#This Row],[401PreTax]]*IF(SUMIFS($AM18:$BMK18,$AM$3:$BMK$3,"&lt;"&amp;XT$3,$AM$2:$BMK$2,XT$2)+WN18&lt;compensationCap,
XT18,
MAX(compensationCap-SUMIFS($AM18:$BMK18,$AM$3:$BMK$3,"&lt;"&amp;XT$3,$AM$2:$BMK$2,XT$2),0)),2))</f>
        <v/>
      </c>
      <c r="XI18" s="116" t="str">
        <f>IF(tbPayroll[[#This Row],[idx]]="","",
ROUND((tbPayroll[[#This Row],[401T1p]]*tbPayroll[[#This Row],[401T1Cap]]+tbPayroll[[#This Row],[401T2p]]*tbPayroll[[#This Row],[401T2Cap]])*IF(SUMIFS($AM18:$BMK18,$AM$3:$BMK$3,"&lt;"&amp;XT$3,$AM$2:$BMK$2,XT$2)+WN18&lt;compensationCap,
XT18,
MAX(compensationCap-SUMIFS($AM18:$BMK18,$AM$3:$BMK$3,"&lt;"&amp;XT$3,$AM$2:$BMK$2,XT$2),0)),2))</f>
        <v/>
      </c>
      <c r="XJ18" s="116" t="str">
        <f>IF(tbPayroll[[#This Row],[idx]]="","",
IF(XI18=0,0,
ROUND(IF(SUMIFS($AM18:$BMK18,$AM$3:$BMK$3,"&lt;"&amp;XL$3,$AM$2:$BMK$2,"&gt;="&amp;XJ$2,$AM$2:$BMK$2,"&lt;="&amp;XL$2)+XG18+XH18+XI18&lt;tbPayroll[[#This Row],[401EmperLimit]],
XI18,
MAX((tbPayroll[[#This Row],[401EmperLimit]]-SUMIFS($AM18:$BMK18,$AM$3:$BMK$3,"&lt;"&amp;XL$3,$AM$2:$BMK$2,"&gt;="&amp;XJ$2,$AM$2:$BMK$2,"&lt;="&amp;XL$2)),0)),2)))</f>
        <v/>
      </c>
      <c r="XK18" s="116" t="str">
        <f>IF(tbPayroll[[#This Row],[idx]]="","",
IF(XH18=0,0,
ROUND(IF(SUMIFS($AM18:$BMK18,$AM$3:$BMK$3,"&lt;"&amp;XL$3,$AM$2:$BMK$2,XL$2)+XG18+SUMIFS($AM18:$BMK18,$AM$3:$BMK$3,"&lt;"&amp;XK$3,$AM$2:$BMK$2,XK$2)+XH18&lt;tbPayroll[[#This Row],[401ContriLimit]],
XH18,
XH18/(XG18+XH18)*
(tbPayroll[[#This Row],[401ContriLimit]]-SUMIFS($AM18:$BMK18,$AM$3:$BMK$3,"&lt;"&amp;XL$3,$AM$2:$BMK$2,XL$2)-SUMIFS($AM18:$BMK18,$AM$3:$BMK$3,"&lt;"&amp;XK$3,$AM$2:$BMK$2,XK$2))),2)))</f>
        <v/>
      </c>
      <c r="XL18" s="116" t="str">
        <f>IF(tbPayroll[[#This Row],[idx]]="","",
IF(XG18=0,0,
ROUND(IF(SUMIFS($AM18:$BMK18,$AM$3:$BMK$3,"&lt;"&amp;XL$3,$AM$2:$BMK$2,XL$2)+XG18+SUMIFS($AM18:$BMK18,$AM$3:$BMK$3,"&lt;"&amp;XK$3,$AM$2:$BMK$2,XK$2)+XH18&lt;tbPayroll[[#This Row],[401ContriLimit]],
XG18,
XG18/(XG18+XH18)*
(tbPayroll[[#This Row],[401ContriLimit]]-SUMIFS($AM18:$BMK18,$AM$3:$BMK$3,"&lt;"&amp;XL$3,$AM$2:$BMK$2,XL$2)-SUMIFS($AM18:$BMK18,$AM$3:$BMK$3,"&lt;"&amp;XK$3,$AM$2:$BMK$2,XK$2))),2)
))</f>
        <v/>
      </c>
      <c r="XM18" s="116" t="str" cm="1">
        <f t="array" ref="XM18">IF(tbPayroll[[#This Row],[idx]]="","",
IF(XE18=0,0,
MAX(SUMIFS($AM18:$BMK18,$AM$3:$BMK$3,"&lt;="&amp;XS$3,$AM$2:$BMK$2,XS$2)-INDEX(mediAddTable,tbPayroll[[#This Row],[fedStatus]]),0)-
SUMIFS($AM18:$BMK18,$AM$3:$BMK$3,"&lt;"&amp;XS$3,$AM$2:$BMK$2,XM$2)
))</f>
        <v/>
      </c>
      <c r="XN18" s="116" t="str">
        <f>IF(tbPayroll[[#This Row],[idx]]="","",
ROUND(MAX(XR18*dPeriods+tbPayroll[[#This Row],[adjustedAmount]],0),dFEDRound))</f>
        <v/>
      </c>
      <c r="XO18" s="116" t="str">
        <f>IF(tbPayroll[[#This Row],[idx]]="","",
ROUND(IF(hoursMode="Daily",
SUMIFS(Hours!$J17:$BDM17,Hours!$J$2:$BDM$2,"&gt;="&amp;WQ$5,Hours!$J$2:$BDM$2,"&lt;="&amp;XT$5,Hours!$J$5:$BDM$5,dRegularName),
SUMIFS(Hours!$J17:$BDM17,Hours!$J$1:$BDM$1,XP$3,Hours!$J$5:$BDM$5,dRegularName)
),2))</f>
        <v/>
      </c>
      <c r="XP18" s="116" t="str">
        <f>IF(tbPayroll[[#This Row],[idx]]="","",
IF(hoursMode="Daily",
SUMIFS(Hours!$J17:$BDM17,Hours!$J$2:$BDM$2,"&gt;="&amp;WQ$5,Hours!$J$2:$BDM$2,"&lt;="&amp;XT$5,Hours!$J$5:$BDM$5,dOvertimeName),
SUMIFS(Hours!$J17:$BDM17,Hours!$J$1:$BDM$1,XP$3,Hours!$J$5:$BDM$5,dOvertimeName)
))</f>
        <v/>
      </c>
      <c r="XQ18" s="116" t="str">
        <f>IF(tbPayroll[[#This Row],[idx]]="","",
IF(hoursMode="Daily",
SUMIFS(Hours!$J17:$BDM17,Hours!$J$2:$BDM$2,"&gt;="&amp;WQ$5,Hours!$J$2:$BDM$2,"&lt;="&amp;XT$5,Hours!$J$5:$BDM$5,dVacationName),
SUMIFS(Hours!$J17:$BDM17,Hours!$J$1:$BDM$1,XP$3,Hours!$J$5:$BDM$5,dVacationName)
))</f>
        <v/>
      </c>
      <c r="XR18" s="116" t="str">
        <f>IF(tbPayroll[[#This Row],[Employee]]="","",MAX(XT18-tbPayroll[[#This Row],[free]]-WR18-XK18,0))</f>
        <v/>
      </c>
      <c r="XS18" s="116" t="str">
        <f>IF(tbPayroll[[#This Row],[Employee]]="","",MAX(XT18-tbPayroll[[#This Row],[free]]-WR18,0))</f>
        <v/>
      </c>
      <c r="XT18" s="116" t="str">
        <f>IF(tbPayroll[[#This Row],[Employee]]="","",
IF(tbPayroll[[#This Row],[employmentDate]]&gt;XT$5,0,WV18+WW18+WX18+WT18))</f>
        <v/>
      </c>
      <c r="XU18" s="116" t="str">
        <f>IF(tbPayroll[[#This Row],[Employee]]="","",XT18-SUM(WY18:XD18)-WS18-WR18-XK18-XL18)</f>
        <v/>
      </c>
      <c r="XV18" s="417"/>
      <c r="XW18" s="192"/>
      <c r="XX18" s="192"/>
      <c r="XY18" s="192"/>
      <c r="XZ18" s="193"/>
      <c r="YA18" s="116" t="str">
        <f>IF(tbPayroll[[#This Row],[Employee]]="","",
YU18 &amp; " | " &amp; YV18&amp; " | " &amp; YW18
)</f>
        <v/>
      </c>
      <c r="YB18" s="116" t="str">
        <f>IF(tbPayroll[[#This Row],[Employee]]="","",
IF(tbPayroll[[#This Row],[employmentDate]]&gt;YZ$5,0,
ROUND(IF(tbPayroll[[#This Row],[IncomeBase]]=dSalaried,IF(XW18&lt;&gt;"",XW18,tbPayroll[[#This Row],[EmpWage]]),YU18*IF(XW18&lt;&gt;"",XW18,tbPayroll[[#This Row],[EmpWage]])),2)))</f>
        <v/>
      </c>
      <c r="YC18" s="116" t="str">
        <f>IF(tbPayroll[[#This Row],[Employee]]="","",
IF(tbPayroll[[#This Row],[employmentDate]]&gt;YZ$5,0,
ROUND(YV18*tbPayroll[[#This Row],[overrrate]]*
IF(XW18&lt;&gt;"",XW18,tbPayroll[[#This Row],[EmpWage]])/IF(tbPayroll[[#This Row],[IncomeBase]]=dSalaried,MAX(tbPayroll[[#This Row],[regularwork]],1),1),2)
))</f>
        <v/>
      </c>
      <c r="YD18" s="116" t="str">
        <f>IF(tbPayroll[[#This Row],[Employee]]="","",
IF(tbPayroll[[#This Row],[employmentDate]]&gt;YZ$5,0,
ROUND(YW18*
IFERROR(YB18/YU18,0),2
)))</f>
        <v/>
      </c>
      <c r="YE18" s="116" t="str">
        <f>IF(tbPayroll[[#This Row],[Employee]]="","",
tbPayroll[[#This Row],[exState]]*
(tbPayroll[[#This Row],[stateAddDedu]]+ROUND(
MAX(YX18-tbPayroll[[#This Row],[persExemp]],0)*tbPayroll[[#This Row],[stateTax]],dRound))
)</f>
        <v/>
      </c>
      <c r="YF18" s="116" t="str">
        <f>IF(tbPayroll[[#This Row],[Employee]]="","",
(ROUND(
MAX(YX18-tbPayroll[[#This Row],[persExemp]],0)*tbPayroll[[#This Row],[dLocal]],dRound))
)</f>
        <v/>
      </c>
      <c r="YG18" s="116" t="str">
        <f>IF(tbPayroll[[#This Row],[Employee]]="","",
(ROUND(
MAX(YX18-tbPayroll[[#This Row],[persExemp]],0)*tbPayroll[[#This Row],[dCity]],dRound))
)</f>
        <v/>
      </c>
      <c r="YH18" s="116" t="str" cm="1">
        <f t="array" aca="1" ref="YH18" ca="1">IF(tbPayroll[[#This Row],[idx]]="","",
IF(YK18=0,0,
ROUND(tbPayroll[[#This Row],[exFed]]*
MAX(
((YT18-INDEX(INDIRECT(tbPayroll[[#This Row],[fedPrefix]]&amp;CHOOSE(tbPayroll[[#This Row],[fedStatus]],"SingleWage","JointlyWage","SingleWage","HeadWage")),YK18))*
INDEX(INDIRECT(tbPayroll[[#This Row],[fedPrefix]]&amp;"Perc"),YK18)+
INDEX(INDIRECT(tbPayroll[[#This Row],[fedPrefix]]&amp;CHOOSE(tbPayroll[[#This Row],[fedStatus]],"SingleHold","JointlyHold","SingleHold","HeadHold")),YK18))/dPeriods
- IF(tbPayroll[[#This Row],[isFormSent]]="Yes",tbPayroll[[#This Row],[isFormStep3]],0),0)
+tbPayroll[[#This Row],[isFormStep4c]],dFEDRound)
)
)</f>
        <v/>
      </c>
      <c r="YI18" s="116" t="str">
        <f>IF(tbPayroll[[#This Row],[idx]]="","",
ROUND(tbPayroll[[#This Row],[exSS]]*
IF(SUMIFS($AM18:$BMK18,$AM$3:$BMK$3,"&lt;"&amp;YI$3,$AM$2:$BMK$2,YI$2) +ssTax*YY18 &lt;ssTax*ssMax,
ssTax*YY18,
MAX(ssTax*ssMax-SUMIFS($AM18:$BMK18,$AM$3:$BMK$3,"&lt;"&amp;YI$3,$AM$2:$BMK$2,YI$2),0)),
2)
)</f>
        <v/>
      </c>
      <c r="YJ18" s="116" t="str">
        <f>IF(tbPayroll[[#This Row],[idx]]="","",IF(YK18=0,0,ROUND(tbPayroll[[#This Row],[exMedi]]*mediTax*YY18+YS18*mediMax,2)))</f>
        <v/>
      </c>
      <c r="YK18" s="116" t="str">
        <f ca="1">IF(tbPayroll[[#This Row],[idx]]="","",IFERROR(MATCH(YT18,INDIRECT(tbPayroll[[#This Row],[fedPrefix]]&amp;CHOOSE(tbPayroll[[#This Row],[fedStatus]],"SingleWage","JointlyWage","SingleWage","HeadWage")),1),0))</f>
        <v/>
      </c>
      <c r="YL18" s="116"/>
      <c r="YM18" s="116" t="str">
        <f>IF(tbPayroll[[#This Row],[idx]]="","",
ROUND(tbPayroll[[#This Row],[401Roth]]*IF(SUMIFS($AM18:$BMK18,$AM$3:$BMK$3,"&lt;"&amp;YZ$3,$AM$2:$BMK$2,YZ$2)+XT18&lt;compensationCap,
YZ18,
MAX(compensationCap-SUMIFS($AM18:$BMK18,$AM$3:$BMK$3,"&lt;"&amp;YZ$3,$AM$2:$BMK$2,YZ$2),0)),2))</f>
        <v/>
      </c>
      <c r="YN18" s="116" t="str">
        <f>IF(tbPayroll[[#This Row],[idx]]="","",
ROUND(tbPayroll[[#This Row],[401PreTax]]*IF(SUMIFS($AM18:$BMK18,$AM$3:$BMK$3,"&lt;"&amp;YZ$3,$AM$2:$BMK$2,YZ$2)+XT18&lt;compensationCap,
YZ18,
MAX(compensationCap-SUMIFS($AM18:$BMK18,$AM$3:$BMK$3,"&lt;"&amp;YZ$3,$AM$2:$BMK$2,YZ$2),0)),2))</f>
        <v/>
      </c>
      <c r="YO18" s="116" t="str">
        <f>IF(tbPayroll[[#This Row],[idx]]="","",
ROUND((tbPayroll[[#This Row],[401T1p]]*tbPayroll[[#This Row],[401T1Cap]]+tbPayroll[[#This Row],[401T2p]]*tbPayroll[[#This Row],[401T2Cap]])*IF(SUMIFS($AM18:$BMK18,$AM$3:$BMK$3,"&lt;"&amp;YZ$3,$AM$2:$BMK$2,YZ$2)+XT18&lt;compensationCap,
YZ18,
MAX(compensationCap-SUMIFS($AM18:$BMK18,$AM$3:$BMK$3,"&lt;"&amp;YZ$3,$AM$2:$BMK$2,YZ$2),0)),2))</f>
        <v/>
      </c>
      <c r="YP18" s="116" t="str">
        <f>IF(tbPayroll[[#This Row],[idx]]="","",
IF(YO18=0,0,
ROUND(IF(SUMIFS($AM18:$BMK18,$AM$3:$BMK$3,"&lt;"&amp;YR$3,$AM$2:$BMK$2,"&gt;="&amp;YP$2,$AM$2:$BMK$2,"&lt;="&amp;YR$2)+YM18+YN18+YO18&lt;tbPayroll[[#This Row],[401EmperLimit]],
YO18,
MAX((tbPayroll[[#This Row],[401EmperLimit]]-SUMIFS($AM18:$BMK18,$AM$3:$BMK$3,"&lt;"&amp;YR$3,$AM$2:$BMK$2,"&gt;="&amp;YP$2,$AM$2:$BMK$2,"&lt;="&amp;YR$2)),0)),2)))</f>
        <v/>
      </c>
      <c r="YQ18" s="116" t="str">
        <f>IF(tbPayroll[[#This Row],[idx]]="","",
IF(YN18=0,0,
ROUND(IF(SUMIFS($AM18:$BMK18,$AM$3:$BMK$3,"&lt;"&amp;YR$3,$AM$2:$BMK$2,YR$2)+YM18+SUMIFS($AM18:$BMK18,$AM$3:$BMK$3,"&lt;"&amp;YQ$3,$AM$2:$BMK$2,YQ$2)+YN18&lt;tbPayroll[[#This Row],[401ContriLimit]],
YN18,
YN18/(YM18+YN18)*
(tbPayroll[[#This Row],[401ContriLimit]]-SUMIFS($AM18:$BMK18,$AM$3:$BMK$3,"&lt;"&amp;YR$3,$AM$2:$BMK$2,YR$2)-SUMIFS($AM18:$BMK18,$AM$3:$BMK$3,"&lt;"&amp;YQ$3,$AM$2:$BMK$2,YQ$2))),2)))</f>
        <v/>
      </c>
      <c r="YR18" s="116" t="str">
        <f>IF(tbPayroll[[#This Row],[idx]]="","",
IF(YM18=0,0,
ROUND(IF(SUMIFS($AM18:$BMK18,$AM$3:$BMK$3,"&lt;"&amp;YR$3,$AM$2:$BMK$2,YR$2)+YM18+SUMIFS($AM18:$BMK18,$AM$3:$BMK$3,"&lt;"&amp;YQ$3,$AM$2:$BMK$2,YQ$2)+YN18&lt;tbPayroll[[#This Row],[401ContriLimit]],
YM18,
YM18/(YM18+YN18)*
(tbPayroll[[#This Row],[401ContriLimit]]-SUMIFS($AM18:$BMK18,$AM$3:$BMK$3,"&lt;"&amp;YR$3,$AM$2:$BMK$2,YR$2)-SUMIFS($AM18:$BMK18,$AM$3:$BMK$3,"&lt;"&amp;YQ$3,$AM$2:$BMK$2,YQ$2))),2)
))</f>
        <v/>
      </c>
      <c r="YS18" s="116" t="str" cm="1">
        <f t="array" ref="YS18">IF(tbPayroll[[#This Row],[idx]]="","",
IF(YK18=0,0,
MAX(SUMIFS($AM18:$BMK18,$AM$3:$BMK$3,"&lt;="&amp;YY$3,$AM$2:$BMK$2,YY$2)-INDEX(mediAddTable,tbPayroll[[#This Row],[fedStatus]]),0)-
SUMIFS($AM18:$BMK18,$AM$3:$BMK$3,"&lt;"&amp;YY$3,$AM$2:$BMK$2,YS$2)
))</f>
        <v/>
      </c>
      <c r="YT18" s="116" t="str">
        <f>IF(tbPayroll[[#This Row],[idx]]="","",
ROUND(MAX(YX18*dPeriods+tbPayroll[[#This Row],[adjustedAmount]],0),dFEDRound))</f>
        <v/>
      </c>
      <c r="YU18" s="116" t="str">
        <f>IF(tbPayroll[[#This Row],[idx]]="","",
ROUND(IF(hoursMode="Daily",
SUMIFS(Hours!$J17:$BDM17,Hours!$J$2:$BDM$2,"&gt;="&amp;XW$5,Hours!$J$2:$BDM$2,"&lt;="&amp;YZ$5,Hours!$J$5:$BDM$5,dRegularName),
SUMIFS(Hours!$J17:$BDM17,Hours!$J$1:$BDM$1,YV$3,Hours!$J$5:$BDM$5,dRegularName)
),2))</f>
        <v/>
      </c>
      <c r="YV18" s="116" t="str">
        <f>IF(tbPayroll[[#This Row],[idx]]="","",
IF(hoursMode="Daily",
SUMIFS(Hours!$J17:$BDM17,Hours!$J$2:$BDM$2,"&gt;="&amp;XW$5,Hours!$J$2:$BDM$2,"&lt;="&amp;YZ$5,Hours!$J$5:$BDM$5,dOvertimeName),
SUMIFS(Hours!$J17:$BDM17,Hours!$J$1:$BDM$1,YV$3,Hours!$J$5:$BDM$5,dOvertimeName)
))</f>
        <v/>
      </c>
      <c r="YW18" s="116" t="str">
        <f>IF(tbPayroll[[#This Row],[idx]]="","",
IF(hoursMode="Daily",
SUMIFS(Hours!$J17:$BDM17,Hours!$J$2:$BDM$2,"&gt;="&amp;XW$5,Hours!$J$2:$BDM$2,"&lt;="&amp;YZ$5,Hours!$J$5:$BDM$5,dVacationName),
SUMIFS(Hours!$J17:$BDM17,Hours!$J$1:$BDM$1,YV$3,Hours!$J$5:$BDM$5,dVacationName)
))</f>
        <v/>
      </c>
      <c r="YX18" s="116" t="str">
        <f>IF(tbPayroll[[#This Row],[Employee]]="","",MAX(YZ18-tbPayroll[[#This Row],[free]]-XX18-YQ18,0))</f>
        <v/>
      </c>
      <c r="YY18" s="116" t="str">
        <f>IF(tbPayroll[[#This Row],[Employee]]="","",MAX(YZ18-tbPayroll[[#This Row],[free]]-XX18,0))</f>
        <v/>
      </c>
      <c r="YZ18" s="116" t="str">
        <f>IF(tbPayroll[[#This Row],[Employee]]="","",
IF(tbPayroll[[#This Row],[employmentDate]]&gt;YZ$5,0,YB18+YC18+YD18+XZ18))</f>
        <v/>
      </c>
      <c r="ZA18" s="116" t="str">
        <f>IF(tbPayroll[[#This Row],[Employee]]="","",YZ18-SUM(YE18:YJ18)-XY18-XX18-YQ18-YR18)</f>
        <v/>
      </c>
      <c r="ZB18" s="417"/>
      <c r="ZC18" s="192"/>
      <c r="ZD18" s="192"/>
      <c r="ZE18" s="192"/>
      <c r="ZF18" s="193"/>
      <c r="ZG18" s="116" t="str">
        <f>IF(tbPayroll[[#This Row],[Employee]]="","",
AAA18 &amp; " | " &amp; AAB18&amp; " | " &amp; AAC18
)</f>
        <v/>
      </c>
      <c r="ZH18" s="116" t="str">
        <f>IF(tbPayroll[[#This Row],[Employee]]="","",
IF(tbPayroll[[#This Row],[employmentDate]]&gt;AAF$5,0,
ROUND(IF(tbPayroll[[#This Row],[IncomeBase]]=dSalaried,IF(ZC18&lt;&gt;"",ZC18,tbPayroll[[#This Row],[EmpWage]]),AAA18*IF(ZC18&lt;&gt;"",ZC18,tbPayroll[[#This Row],[EmpWage]])),2)))</f>
        <v/>
      </c>
      <c r="ZI18" s="116" t="str">
        <f>IF(tbPayroll[[#This Row],[Employee]]="","",
IF(tbPayroll[[#This Row],[employmentDate]]&gt;AAF$5,0,
ROUND(AAB18*tbPayroll[[#This Row],[overrrate]]*
IF(ZC18&lt;&gt;"",ZC18,tbPayroll[[#This Row],[EmpWage]])/IF(tbPayroll[[#This Row],[IncomeBase]]=dSalaried,MAX(tbPayroll[[#This Row],[regularwork]],1),1),2)
))</f>
        <v/>
      </c>
      <c r="ZJ18" s="116" t="str">
        <f>IF(tbPayroll[[#This Row],[Employee]]="","",
IF(tbPayroll[[#This Row],[employmentDate]]&gt;AAF$5,0,
ROUND(AAC18*
IFERROR(ZH18/AAA18,0),2
)))</f>
        <v/>
      </c>
      <c r="ZK18" s="116" t="str">
        <f>IF(tbPayroll[[#This Row],[Employee]]="","",
tbPayroll[[#This Row],[exState]]*
(tbPayroll[[#This Row],[stateAddDedu]]+ROUND(
MAX(AAD18-tbPayroll[[#This Row],[persExemp]],0)*tbPayroll[[#This Row],[stateTax]],dRound))
)</f>
        <v/>
      </c>
      <c r="ZL18" s="116" t="str">
        <f>IF(tbPayroll[[#This Row],[Employee]]="","",
(ROUND(
MAX(AAD18-tbPayroll[[#This Row],[persExemp]],0)*tbPayroll[[#This Row],[dLocal]],dRound))
)</f>
        <v/>
      </c>
      <c r="ZM18" s="116" t="str">
        <f>IF(tbPayroll[[#This Row],[Employee]]="","",
(ROUND(
MAX(AAD18-tbPayroll[[#This Row],[persExemp]],0)*tbPayroll[[#This Row],[dCity]],dRound))
)</f>
        <v/>
      </c>
      <c r="ZN18" s="116" t="str" cm="1">
        <f t="array" aca="1" ref="ZN18" ca="1">IF(tbPayroll[[#This Row],[idx]]="","",
IF(ZQ18=0,0,
ROUND(tbPayroll[[#This Row],[exFed]]*
MAX(
((ZZ18-INDEX(INDIRECT(tbPayroll[[#This Row],[fedPrefix]]&amp;CHOOSE(tbPayroll[[#This Row],[fedStatus]],"SingleWage","JointlyWage","SingleWage","HeadWage")),ZQ18))*
INDEX(INDIRECT(tbPayroll[[#This Row],[fedPrefix]]&amp;"Perc"),ZQ18)+
INDEX(INDIRECT(tbPayroll[[#This Row],[fedPrefix]]&amp;CHOOSE(tbPayroll[[#This Row],[fedStatus]],"SingleHold","JointlyHold","SingleHold","HeadHold")),ZQ18))/dPeriods
- IF(tbPayroll[[#This Row],[isFormSent]]="Yes",tbPayroll[[#This Row],[isFormStep3]],0),0)
+tbPayroll[[#This Row],[isFormStep4c]],dFEDRound)
)
)</f>
        <v/>
      </c>
      <c r="ZO18" s="116" t="str">
        <f>IF(tbPayroll[[#This Row],[idx]]="","",
ROUND(tbPayroll[[#This Row],[exSS]]*
IF(SUMIFS($AM18:$BMK18,$AM$3:$BMK$3,"&lt;"&amp;ZO$3,$AM$2:$BMK$2,ZO$2) +ssTax*AAE18 &lt;ssTax*ssMax,
ssTax*AAE18,
MAX(ssTax*ssMax-SUMIFS($AM18:$BMK18,$AM$3:$BMK$3,"&lt;"&amp;ZO$3,$AM$2:$BMK$2,ZO$2),0)),
2)
)</f>
        <v/>
      </c>
      <c r="ZP18" s="116" t="str">
        <f>IF(tbPayroll[[#This Row],[idx]]="","",IF(ZQ18=0,0,ROUND(tbPayroll[[#This Row],[exMedi]]*mediTax*AAE18+ZY18*mediMax,2)))</f>
        <v/>
      </c>
      <c r="ZQ18" s="116" t="str">
        <f ca="1">IF(tbPayroll[[#This Row],[idx]]="","",IFERROR(MATCH(ZZ18,INDIRECT(tbPayroll[[#This Row],[fedPrefix]]&amp;CHOOSE(tbPayroll[[#This Row],[fedStatus]],"SingleWage","JointlyWage","SingleWage","HeadWage")),1),0))</f>
        <v/>
      </c>
      <c r="ZR18" s="116"/>
      <c r="ZS18" s="116" t="str">
        <f>IF(tbPayroll[[#This Row],[idx]]="","",
ROUND(tbPayroll[[#This Row],[401Roth]]*IF(SUMIFS($AM18:$BMK18,$AM$3:$BMK$3,"&lt;"&amp;AAF$3,$AM$2:$BMK$2,AAF$2)+YZ18&lt;compensationCap,
AAF18,
MAX(compensationCap-SUMIFS($AM18:$BMK18,$AM$3:$BMK$3,"&lt;"&amp;AAF$3,$AM$2:$BMK$2,AAF$2),0)),2))</f>
        <v/>
      </c>
      <c r="ZT18" s="116" t="str">
        <f>IF(tbPayroll[[#This Row],[idx]]="","",
ROUND(tbPayroll[[#This Row],[401PreTax]]*IF(SUMIFS($AM18:$BMK18,$AM$3:$BMK$3,"&lt;"&amp;AAF$3,$AM$2:$BMK$2,AAF$2)+YZ18&lt;compensationCap,
AAF18,
MAX(compensationCap-SUMIFS($AM18:$BMK18,$AM$3:$BMK$3,"&lt;"&amp;AAF$3,$AM$2:$BMK$2,AAF$2),0)),2))</f>
        <v/>
      </c>
      <c r="ZU18" s="116" t="str">
        <f>IF(tbPayroll[[#This Row],[idx]]="","",
ROUND((tbPayroll[[#This Row],[401T1p]]*tbPayroll[[#This Row],[401T1Cap]]+tbPayroll[[#This Row],[401T2p]]*tbPayroll[[#This Row],[401T2Cap]])*IF(SUMIFS($AM18:$BMK18,$AM$3:$BMK$3,"&lt;"&amp;AAF$3,$AM$2:$BMK$2,AAF$2)+YZ18&lt;compensationCap,
AAF18,
MAX(compensationCap-SUMIFS($AM18:$BMK18,$AM$3:$BMK$3,"&lt;"&amp;AAF$3,$AM$2:$BMK$2,AAF$2),0)),2))</f>
        <v/>
      </c>
      <c r="ZV18" s="116" t="str">
        <f>IF(tbPayroll[[#This Row],[idx]]="","",
IF(ZU18=0,0,
ROUND(IF(SUMIFS($AM18:$BMK18,$AM$3:$BMK$3,"&lt;"&amp;ZX$3,$AM$2:$BMK$2,"&gt;="&amp;ZV$2,$AM$2:$BMK$2,"&lt;="&amp;ZX$2)+ZS18+ZT18+ZU18&lt;tbPayroll[[#This Row],[401EmperLimit]],
ZU18,
MAX((tbPayroll[[#This Row],[401EmperLimit]]-SUMIFS($AM18:$BMK18,$AM$3:$BMK$3,"&lt;"&amp;ZX$3,$AM$2:$BMK$2,"&gt;="&amp;ZV$2,$AM$2:$BMK$2,"&lt;="&amp;ZX$2)),0)),2)))</f>
        <v/>
      </c>
      <c r="ZW18" s="116" t="str">
        <f>IF(tbPayroll[[#This Row],[idx]]="","",
IF(ZT18=0,0,
ROUND(IF(SUMIFS($AM18:$BMK18,$AM$3:$BMK$3,"&lt;"&amp;ZX$3,$AM$2:$BMK$2,ZX$2)+ZS18+SUMIFS($AM18:$BMK18,$AM$3:$BMK$3,"&lt;"&amp;ZW$3,$AM$2:$BMK$2,ZW$2)+ZT18&lt;tbPayroll[[#This Row],[401ContriLimit]],
ZT18,
ZT18/(ZS18+ZT18)*
(tbPayroll[[#This Row],[401ContriLimit]]-SUMIFS($AM18:$BMK18,$AM$3:$BMK$3,"&lt;"&amp;ZX$3,$AM$2:$BMK$2,ZX$2)-SUMIFS($AM18:$BMK18,$AM$3:$BMK$3,"&lt;"&amp;ZW$3,$AM$2:$BMK$2,ZW$2))),2)))</f>
        <v/>
      </c>
      <c r="ZX18" s="116" t="str">
        <f>IF(tbPayroll[[#This Row],[idx]]="","",
IF(ZS18=0,0,
ROUND(IF(SUMIFS($AM18:$BMK18,$AM$3:$BMK$3,"&lt;"&amp;ZX$3,$AM$2:$BMK$2,ZX$2)+ZS18+SUMIFS($AM18:$BMK18,$AM$3:$BMK$3,"&lt;"&amp;ZW$3,$AM$2:$BMK$2,ZW$2)+ZT18&lt;tbPayroll[[#This Row],[401ContriLimit]],
ZS18,
ZS18/(ZS18+ZT18)*
(tbPayroll[[#This Row],[401ContriLimit]]-SUMIFS($AM18:$BMK18,$AM$3:$BMK$3,"&lt;"&amp;ZX$3,$AM$2:$BMK$2,ZX$2)-SUMIFS($AM18:$BMK18,$AM$3:$BMK$3,"&lt;"&amp;ZW$3,$AM$2:$BMK$2,ZW$2))),2)
))</f>
        <v/>
      </c>
      <c r="ZY18" s="116" t="str" cm="1">
        <f t="array" ref="ZY18">IF(tbPayroll[[#This Row],[idx]]="","",
IF(ZQ18=0,0,
MAX(SUMIFS($AM18:$BMK18,$AM$3:$BMK$3,"&lt;="&amp;AAE$3,$AM$2:$BMK$2,AAE$2)-INDEX(mediAddTable,tbPayroll[[#This Row],[fedStatus]]),0)-
SUMIFS($AM18:$BMK18,$AM$3:$BMK$3,"&lt;"&amp;AAE$3,$AM$2:$BMK$2,ZY$2)
))</f>
        <v/>
      </c>
      <c r="ZZ18" s="116" t="str">
        <f>IF(tbPayroll[[#This Row],[idx]]="","",
ROUND(MAX(AAD18*dPeriods+tbPayroll[[#This Row],[adjustedAmount]],0),dFEDRound))</f>
        <v/>
      </c>
      <c r="AAA18" s="116" t="str">
        <f>IF(tbPayroll[[#This Row],[idx]]="","",
ROUND(IF(hoursMode="Daily",
SUMIFS(Hours!$J17:$BDM17,Hours!$J$2:$BDM$2,"&gt;="&amp;ZC$5,Hours!$J$2:$BDM$2,"&lt;="&amp;AAF$5,Hours!$J$5:$BDM$5,dRegularName),
SUMIFS(Hours!$J17:$BDM17,Hours!$J$1:$BDM$1,AAB$3,Hours!$J$5:$BDM$5,dRegularName)
),2))</f>
        <v/>
      </c>
      <c r="AAB18" s="116" t="str">
        <f>IF(tbPayroll[[#This Row],[idx]]="","",
IF(hoursMode="Daily",
SUMIFS(Hours!$J17:$BDM17,Hours!$J$2:$BDM$2,"&gt;="&amp;ZC$5,Hours!$J$2:$BDM$2,"&lt;="&amp;AAF$5,Hours!$J$5:$BDM$5,dOvertimeName),
SUMIFS(Hours!$J17:$BDM17,Hours!$J$1:$BDM$1,AAB$3,Hours!$J$5:$BDM$5,dOvertimeName)
))</f>
        <v/>
      </c>
      <c r="AAC18" s="116" t="str">
        <f>IF(tbPayroll[[#This Row],[idx]]="","",
IF(hoursMode="Daily",
SUMIFS(Hours!$J17:$BDM17,Hours!$J$2:$BDM$2,"&gt;="&amp;ZC$5,Hours!$J$2:$BDM$2,"&lt;="&amp;AAF$5,Hours!$J$5:$BDM$5,dVacationName),
SUMIFS(Hours!$J17:$BDM17,Hours!$J$1:$BDM$1,AAB$3,Hours!$J$5:$BDM$5,dVacationName)
))</f>
        <v/>
      </c>
      <c r="AAD18" s="116" t="str">
        <f>IF(tbPayroll[[#This Row],[Employee]]="","",MAX(AAF18-tbPayroll[[#This Row],[free]]-ZD18-ZW18,0))</f>
        <v/>
      </c>
      <c r="AAE18" s="116" t="str">
        <f>IF(tbPayroll[[#This Row],[Employee]]="","",MAX(AAF18-tbPayroll[[#This Row],[free]]-ZD18,0))</f>
        <v/>
      </c>
      <c r="AAF18" s="116" t="str">
        <f>IF(tbPayroll[[#This Row],[Employee]]="","",
IF(tbPayroll[[#This Row],[employmentDate]]&gt;AAF$5,0,ZH18+ZI18+ZJ18+ZF18))</f>
        <v/>
      </c>
      <c r="AAG18" s="116" t="str">
        <f>IF(tbPayroll[[#This Row],[Employee]]="","",AAF18-SUM(ZK18:ZP18)-ZE18-ZD18-ZW18-ZX18)</f>
        <v/>
      </c>
      <c r="AAH18" s="417"/>
      <c r="AAI18" s="192"/>
      <c r="AAJ18" s="192"/>
      <c r="AAK18" s="192"/>
      <c r="AAL18" s="193"/>
      <c r="AAM18" s="116" t="str">
        <f>IF(tbPayroll[[#This Row],[Employee]]="","",
ABG18 &amp; " | " &amp; ABH18&amp; " | " &amp; ABI18
)</f>
        <v/>
      </c>
      <c r="AAN18" s="116" t="str">
        <f>IF(tbPayroll[[#This Row],[Employee]]="","",
IF(tbPayroll[[#This Row],[employmentDate]]&gt;ABL$5,0,
ROUND(IF(tbPayroll[[#This Row],[IncomeBase]]=dSalaried,IF(AAI18&lt;&gt;"",AAI18,tbPayroll[[#This Row],[EmpWage]]),ABG18*IF(AAI18&lt;&gt;"",AAI18,tbPayroll[[#This Row],[EmpWage]])),2)))</f>
        <v/>
      </c>
      <c r="AAO18" s="116" t="str">
        <f>IF(tbPayroll[[#This Row],[Employee]]="","",
IF(tbPayroll[[#This Row],[employmentDate]]&gt;ABL$5,0,
ROUND(ABH18*tbPayroll[[#This Row],[overrrate]]*
IF(AAI18&lt;&gt;"",AAI18,tbPayroll[[#This Row],[EmpWage]])/IF(tbPayroll[[#This Row],[IncomeBase]]=dSalaried,MAX(tbPayroll[[#This Row],[regularwork]],1),1),2)
))</f>
        <v/>
      </c>
      <c r="AAP18" s="116" t="str">
        <f>IF(tbPayroll[[#This Row],[Employee]]="","",
IF(tbPayroll[[#This Row],[employmentDate]]&gt;ABL$5,0,
ROUND(ABI18*
IFERROR(AAN18/ABG18,0),2
)))</f>
        <v/>
      </c>
      <c r="AAQ18" s="116" t="str">
        <f>IF(tbPayroll[[#This Row],[Employee]]="","",
tbPayroll[[#This Row],[exState]]*
(tbPayroll[[#This Row],[stateAddDedu]]+ROUND(
MAX(ABJ18-tbPayroll[[#This Row],[persExemp]],0)*tbPayroll[[#This Row],[stateTax]],dRound))
)</f>
        <v/>
      </c>
      <c r="AAR18" s="116" t="str">
        <f>IF(tbPayroll[[#This Row],[Employee]]="","",
(ROUND(
MAX(ABJ18-tbPayroll[[#This Row],[persExemp]],0)*tbPayroll[[#This Row],[dLocal]],dRound))
)</f>
        <v/>
      </c>
      <c r="AAS18" s="116" t="str">
        <f>IF(tbPayroll[[#This Row],[Employee]]="","",
(ROUND(
MAX(ABJ18-tbPayroll[[#This Row],[persExemp]],0)*tbPayroll[[#This Row],[dCity]],dRound))
)</f>
        <v/>
      </c>
      <c r="AAT18" s="116" t="str" cm="1">
        <f t="array" aca="1" ref="AAT18" ca="1">IF(tbPayroll[[#This Row],[idx]]="","",
IF(AAW18=0,0,
ROUND(tbPayroll[[#This Row],[exFed]]*
MAX(
((ABF18-INDEX(INDIRECT(tbPayroll[[#This Row],[fedPrefix]]&amp;CHOOSE(tbPayroll[[#This Row],[fedStatus]],"SingleWage","JointlyWage","SingleWage","HeadWage")),AAW18))*
INDEX(INDIRECT(tbPayroll[[#This Row],[fedPrefix]]&amp;"Perc"),AAW18)+
INDEX(INDIRECT(tbPayroll[[#This Row],[fedPrefix]]&amp;CHOOSE(tbPayroll[[#This Row],[fedStatus]],"SingleHold","JointlyHold","SingleHold","HeadHold")),AAW18))/dPeriods
- IF(tbPayroll[[#This Row],[isFormSent]]="Yes",tbPayroll[[#This Row],[isFormStep3]],0),0)
+tbPayroll[[#This Row],[isFormStep4c]],dFEDRound)
)
)</f>
        <v/>
      </c>
      <c r="AAU18" s="116" t="str">
        <f>IF(tbPayroll[[#This Row],[idx]]="","",
ROUND(tbPayroll[[#This Row],[exSS]]*
IF(SUMIFS($AM18:$BMK18,$AM$3:$BMK$3,"&lt;"&amp;AAU$3,$AM$2:$BMK$2,AAU$2) +ssTax*ABK18 &lt;ssTax*ssMax,
ssTax*ABK18,
MAX(ssTax*ssMax-SUMIFS($AM18:$BMK18,$AM$3:$BMK$3,"&lt;"&amp;AAU$3,$AM$2:$BMK$2,AAU$2),0)),
2)
)</f>
        <v/>
      </c>
      <c r="AAV18" s="116" t="str">
        <f>IF(tbPayroll[[#This Row],[idx]]="","",IF(AAW18=0,0,ROUND(tbPayroll[[#This Row],[exMedi]]*mediTax*ABK18+ABE18*mediMax,2)))</f>
        <v/>
      </c>
      <c r="AAW18" s="116" t="str">
        <f ca="1">IF(tbPayroll[[#This Row],[idx]]="","",IFERROR(MATCH(ABF18,INDIRECT(tbPayroll[[#This Row],[fedPrefix]]&amp;CHOOSE(tbPayroll[[#This Row],[fedStatus]],"SingleWage","JointlyWage","SingleWage","HeadWage")),1),0))</f>
        <v/>
      </c>
      <c r="AAX18" s="116"/>
      <c r="AAY18" s="116" t="str">
        <f>IF(tbPayroll[[#This Row],[idx]]="","",
ROUND(tbPayroll[[#This Row],[401Roth]]*IF(SUMIFS($AM18:$BMK18,$AM$3:$BMK$3,"&lt;"&amp;ABL$3,$AM$2:$BMK$2,ABL$2)+AAF18&lt;compensationCap,
ABL18,
MAX(compensationCap-SUMIFS($AM18:$BMK18,$AM$3:$BMK$3,"&lt;"&amp;ABL$3,$AM$2:$BMK$2,ABL$2),0)),2))</f>
        <v/>
      </c>
      <c r="AAZ18" s="116" t="str">
        <f>IF(tbPayroll[[#This Row],[idx]]="","",
ROUND(tbPayroll[[#This Row],[401PreTax]]*IF(SUMIFS($AM18:$BMK18,$AM$3:$BMK$3,"&lt;"&amp;ABL$3,$AM$2:$BMK$2,ABL$2)+AAF18&lt;compensationCap,
ABL18,
MAX(compensationCap-SUMIFS($AM18:$BMK18,$AM$3:$BMK$3,"&lt;"&amp;ABL$3,$AM$2:$BMK$2,ABL$2),0)),2))</f>
        <v/>
      </c>
      <c r="ABA18" s="116" t="str">
        <f>IF(tbPayroll[[#This Row],[idx]]="","",
ROUND((tbPayroll[[#This Row],[401T1p]]*tbPayroll[[#This Row],[401T1Cap]]+tbPayroll[[#This Row],[401T2p]]*tbPayroll[[#This Row],[401T2Cap]])*IF(SUMIFS($AM18:$BMK18,$AM$3:$BMK$3,"&lt;"&amp;ABL$3,$AM$2:$BMK$2,ABL$2)+AAF18&lt;compensationCap,
ABL18,
MAX(compensationCap-SUMIFS($AM18:$BMK18,$AM$3:$BMK$3,"&lt;"&amp;ABL$3,$AM$2:$BMK$2,ABL$2),0)),2))</f>
        <v/>
      </c>
      <c r="ABB18" s="116" t="str">
        <f>IF(tbPayroll[[#This Row],[idx]]="","",
IF(ABA18=0,0,
ROUND(IF(SUMIFS($AM18:$BMK18,$AM$3:$BMK$3,"&lt;"&amp;ABD$3,$AM$2:$BMK$2,"&gt;="&amp;ABB$2,$AM$2:$BMK$2,"&lt;="&amp;ABD$2)+AAY18+AAZ18+ABA18&lt;tbPayroll[[#This Row],[401EmperLimit]],
ABA18,
MAX((tbPayroll[[#This Row],[401EmperLimit]]-SUMIFS($AM18:$BMK18,$AM$3:$BMK$3,"&lt;"&amp;ABD$3,$AM$2:$BMK$2,"&gt;="&amp;ABB$2,$AM$2:$BMK$2,"&lt;="&amp;ABD$2)),0)),2)))</f>
        <v/>
      </c>
      <c r="ABC18" s="116" t="str">
        <f>IF(tbPayroll[[#This Row],[idx]]="","",
IF(AAZ18=0,0,
ROUND(IF(SUMIFS($AM18:$BMK18,$AM$3:$BMK$3,"&lt;"&amp;ABD$3,$AM$2:$BMK$2,ABD$2)+AAY18+SUMIFS($AM18:$BMK18,$AM$3:$BMK$3,"&lt;"&amp;ABC$3,$AM$2:$BMK$2,ABC$2)+AAZ18&lt;tbPayroll[[#This Row],[401ContriLimit]],
AAZ18,
AAZ18/(AAY18+AAZ18)*
(tbPayroll[[#This Row],[401ContriLimit]]-SUMIFS($AM18:$BMK18,$AM$3:$BMK$3,"&lt;"&amp;ABD$3,$AM$2:$BMK$2,ABD$2)-SUMIFS($AM18:$BMK18,$AM$3:$BMK$3,"&lt;"&amp;ABC$3,$AM$2:$BMK$2,ABC$2))),2)))</f>
        <v/>
      </c>
      <c r="ABD18" s="116" t="str">
        <f>IF(tbPayroll[[#This Row],[idx]]="","",
IF(AAY18=0,0,
ROUND(IF(SUMIFS($AM18:$BMK18,$AM$3:$BMK$3,"&lt;"&amp;ABD$3,$AM$2:$BMK$2,ABD$2)+AAY18+SUMIFS($AM18:$BMK18,$AM$3:$BMK$3,"&lt;"&amp;ABC$3,$AM$2:$BMK$2,ABC$2)+AAZ18&lt;tbPayroll[[#This Row],[401ContriLimit]],
AAY18,
AAY18/(AAY18+AAZ18)*
(tbPayroll[[#This Row],[401ContriLimit]]-SUMIFS($AM18:$BMK18,$AM$3:$BMK$3,"&lt;"&amp;ABD$3,$AM$2:$BMK$2,ABD$2)-SUMIFS($AM18:$BMK18,$AM$3:$BMK$3,"&lt;"&amp;ABC$3,$AM$2:$BMK$2,ABC$2))),2)
))</f>
        <v/>
      </c>
      <c r="ABE18" s="116" t="str" cm="1">
        <f t="array" ref="ABE18">IF(tbPayroll[[#This Row],[idx]]="","",
IF(AAW18=0,0,
MAX(SUMIFS($AM18:$BMK18,$AM$3:$BMK$3,"&lt;="&amp;ABK$3,$AM$2:$BMK$2,ABK$2)-INDEX(mediAddTable,tbPayroll[[#This Row],[fedStatus]]),0)-
SUMIFS($AM18:$BMK18,$AM$3:$BMK$3,"&lt;"&amp;ABK$3,$AM$2:$BMK$2,ABE$2)
))</f>
        <v/>
      </c>
      <c r="ABF18" s="116" t="str">
        <f>IF(tbPayroll[[#This Row],[idx]]="","",
ROUND(MAX(ABJ18*dPeriods+tbPayroll[[#This Row],[adjustedAmount]],0),dFEDRound))</f>
        <v/>
      </c>
      <c r="ABG18" s="116" t="str">
        <f>IF(tbPayroll[[#This Row],[idx]]="","",
ROUND(IF(hoursMode="Daily",
SUMIFS(Hours!$J17:$BDM17,Hours!$J$2:$BDM$2,"&gt;="&amp;AAI$5,Hours!$J$2:$BDM$2,"&lt;="&amp;ABL$5,Hours!$J$5:$BDM$5,dRegularName),
SUMIFS(Hours!$J17:$BDM17,Hours!$J$1:$BDM$1,ABH$3,Hours!$J$5:$BDM$5,dRegularName)
),2))</f>
        <v/>
      </c>
      <c r="ABH18" s="116" t="str">
        <f>IF(tbPayroll[[#This Row],[idx]]="","",
IF(hoursMode="Daily",
SUMIFS(Hours!$J17:$BDM17,Hours!$J$2:$BDM$2,"&gt;="&amp;AAI$5,Hours!$J$2:$BDM$2,"&lt;="&amp;ABL$5,Hours!$J$5:$BDM$5,dOvertimeName),
SUMIFS(Hours!$J17:$BDM17,Hours!$J$1:$BDM$1,ABH$3,Hours!$J$5:$BDM$5,dOvertimeName)
))</f>
        <v/>
      </c>
      <c r="ABI18" s="116" t="str">
        <f>IF(tbPayroll[[#This Row],[idx]]="","",
IF(hoursMode="Daily",
SUMIFS(Hours!$J17:$BDM17,Hours!$J$2:$BDM$2,"&gt;="&amp;AAI$5,Hours!$J$2:$BDM$2,"&lt;="&amp;ABL$5,Hours!$J$5:$BDM$5,dVacationName),
SUMIFS(Hours!$J17:$BDM17,Hours!$J$1:$BDM$1,ABH$3,Hours!$J$5:$BDM$5,dVacationName)
))</f>
        <v/>
      </c>
      <c r="ABJ18" s="116" t="str">
        <f>IF(tbPayroll[[#This Row],[Employee]]="","",MAX(ABL18-tbPayroll[[#This Row],[free]]-AAJ18-ABC18,0))</f>
        <v/>
      </c>
      <c r="ABK18" s="116" t="str">
        <f>IF(tbPayroll[[#This Row],[Employee]]="","",MAX(ABL18-tbPayroll[[#This Row],[free]]-AAJ18,0))</f>
        <v/>
      </c>
      <c r="ABL18" s="116" t="str">
        <f>IF(tbPayroll[[#This Row],[Employee]]="","",
IF(tbPayroll[[#This Row],[employmentDate]]&gt;ABL$5,0,AAN18+AAO18+AAP18+AAL18))</f>
        <v/>
      </c>
      <c r="ABM18" s="116" t="str">
        <f>IF(tbPayroll[[#This Row],[Employee]]="","",ABL18-SUM(AAQ18:AAV18)-AAK18-AAJ18-ABC18-ABD18)</f>
        <v/>
      </c>
      <c r="ABN18" s="417"/>
      <c r="ABO18" s="192"/>
      <c r="ABP18" s="192"/>
      <c r="ABQ18" s="192"/>
      <c r="ABR18" s="193"/>
      <c r="ABS18" s="116" t="str">
        <f>IF(tbPayroll[[#This Row],[Employee]]="","",
ACM18 &amp; " | " &amp; ACN18&amp; " | " &amp; ACO18
)</f>
        <v/>
      </c>
      <c r="ABT18" s="116" t="str">
        <f>IF(tbPayroll[[#This Row],[Employee]]="","",
IF(tbPayroll[[#This Row],[employmentDate]]&gt;ACR$5,0,
ROUND(IF(tbPayroll[[#This Row],[IncomeBase]]=dSalaried,IF(ABO18&lt;&gt;"",ABO18,tbPayroll[[#This Row],[EmpWage]]),ACM18*IF(ABO18&lt;&gt;"",ABO18,tbPayroll[[#This Row],[EmpWage]])),2)))</f>
        <v/>
      </c>
      <c r="ABU18" s="116" t="str">
        <f>IF(tbPayroll[[#This Row],[Employee]]="","",
IF(tbPayroll[[#This Row],[employmentDate]]&gt;ACR$5,0,
ROUND(ACN18*tbPayroll[[#This Row],[overrrate]]*
IF(ABO18&lt;&gt;"",ABO18,tbPayroll[[#This Row],[EmpWage]])/IF(tbPayroll[[#This Row],[IncomeBase]]=dSalaried,MAX(tbPayroll[[#This Row],[regularwork]],1),1),2)
))</f>
        <v/>
      </c>
      <c r="ABV18" s="116" t="str">
        <f>IF(tbPayroll[[#This Row],[Employee]]="","",
IF(tbPayroll[[#This Row],[employmentDate]]&gt;ACR$5,0,
ROUND(ACO18*
IFERROR(ABT18/ACM18,0),2
)))</f>
        <v/>
      </c>
      <c r="ABW18" s="116" t="str">
        <f>IF(tbPayroll[[#This Row],[Employee]]="","",
tbPayroll[[#This Row],[exState]]*
(tbPayroll[[#This Row],[stateAddDedu]]+ROUND(
MAX(ACP18-tbPayroll[[#This Row],[persExemp]],0)*tbPayroll[[#This Row],[stateTax]],dRound))
)</f>
        <v/>
      </c>
      <c r="ABX18" s="116" t="str">
        <f>IF(tbPayroll[[#This Row],[Employee]]="","",
(ROUND(
MAX(ACP18-tbPayroll[[#This Row],[persExemp]],0)*tbPayroll[[#This Row],[dLocal]],dRound))
)</f>
        <v/>
      </c>
      <c r="ABY18" s="116" t="str">
        <f>IF(tbPayroll[[#This Row],[Employee]]="","",
(ROUND(
MAX(ACP18-tbPayroll[[#This Row],[persExemp]],0)*tbPayroll[[#This Row],[dCity]],dRound))
)</f>
        <v/>
      </c>
      <c r="ABZ18" s="116" t="str" cm="1">
        <f t="array" aca="1" ref="ABZ18" ca="1">IF(tbPayroll[[#This Row],[idx]]="","",
IF(ACC18=0,0,
ROUND(tbPayroll[[#This Row],[exFed]]*
MAX(
((ACL18-INDEX(INDIRECT(tbPayroll[[#This Row],[fedPrefix]]&amp;CHOOSE(tbPayroll[[#This Row],[fedStatus]],"SingleWage","JointlyWage","SingleWage","HeadWage")),ACC18))*
INDEX(INDIRECT(tbPayroll[[#This Row],[fedPrefix]]&amp;"Perc"),ACC18)+
INDEX(INDIRECT(tbPayroll[[#This Row],[fedPrefix]]&amp;CHOOSE(tbPayroll[[#This Row],[fedStatus]],"SingleHold","JointlyHold","SingleHold","HeadHold")),ACC18))/dPeriods
- IF(tbPayroll[[#This Row],[isFormSent]]="Yes",tbPayroll[[#This Row],[isFormStep3]],0),0)
+tbPayroll[[#This Row],[isFormStep4c]],dFEDRound)
)
)</f>
        <v/>
      </c>
      <c r="ACA18" s="116" t="str">
        <f>IF(tbPayroll[[#This Row],[idx]]="","",
ROUND(tbPayroll[[#This Row],[exSS]]*
IF(SUMIFS($AM18:$BMK18,$AM$3:$BMK$3,"&lt;"&amp;ACA$3,$AM$2:$BMK$2,ACA$2) +ssTax*ACQ18 &lt;ssTax*ssMax,
ssTax*ACQ18,
MAX(ssTax*ssMax-SUMIFS($AM18:$BMK18,$AM$3:$BMK$3,"&lt;"&amp;ACA$3,$AM$2:$BMK$2,ACA$2),0)),
2)
)</f>
        <v/>
      </c>
      <c r="ACB18" s="116" t="str">
        <f>IF(tbPayroll[[#This Row],[idx]]="","",IF(ACC18=0,0,ROUND(tbPayroll[[#This Row],[exMedi]]*mediTax*ACQ18+ACK18*mediMax,2)))</f>
        <v/>
      </c>
      <c r="ACC18" s="116" t="str">
        <f ca="1">IF(tbPayroll[[#This Row],[idx]]="","",IFERROR(MATCH(ACL18,INDIRECT(tbPayroll[[#This Row],[fedPrefix]]&amp;CHOOSE(tbPayroll[[#This Row],[fedStatus]],"SingleWage","JointlyWage","SingleWage","HeadWage")),1),0))</f>
        <v/>
      </c>
      <c r="ACD18" s="116"/>
      <c r="ACE18" s="116" t="str">
        <f>IF(tbPayroll[[#This Row],[idx]]="","",
ROUND(tbPayroll[[#This Row],[401Roth]]*IF(SUMIFS($AM18:$BMK18,$AM$3:$BMK$3,"&lt;"&amp;ACR$3,$AM$2:$BMK$2,ACR$2)+ABL18&lt;compensationCap,
ACR18,
MAX(compensationCap-SUMIFS($AM18:$BMK18,$AM$3:$BMK$3,"&lt;"&amp;ACR$3,$AM$2:$BMK$2,ACR$2),0)),2))</f>
        <v/>
      </c>
      <c r="ACF18" s="116" t="str">
        <f>IF(tbPayroll[[#This Row],[idx]]="","",
ROUND(tbPayroll[[#This Row],[401PreTax]]*IF(SUMIFS($AM18:$BMK18,$AM$3:$BMK$3,"&lt;"&amp;ACR$3,$AM$2:$BMK$2,ACR$2)+ABL18&lt;compensationCap,
ACR18,
MAX(compensationCap-SUMIFS($AM18:$BMK18,$AM$3:$BMK$3,"&lt;"&amp;ACR$3,$AM$2:$BMK$2,ACR$2),0)),2))</f>
        <v/>
      </c>
      <c r="ACG18" s="116" t="str">
        <f>IF(tbPayroll[[#This Row],[idx]]="","",
ROUND((tbPayroll[[#This Row],[401T1p]]*tbPayroll[[#This Row],[401T1Cap]]+tbPayroll[[#This Row],[401T2p]]*tbPayroll[[#This Row],[401T2Cap]])*IF(SUMIFS($AM18:$BMK18,$AM$3:$BMK$3,"&lt;"&amp;ACR$3,$AM$2:$BMK$2,ACR$2)+ABL18&lt;compensationCap,
ACR18,
MAX(compensationCap-SUMIFS($AM18:$BMK18,$AM$3:$BMK$3,"&lt;"&amp;ACR$3,$AM$2:$BMK$2,ACR$2),0)),2))</f>
        <v/>
      </c>
      <c r="ACH18" s="116" t="str">
        <f>IF(tbPayroll[[#This Row],[idx]]="","",
IF(ACG18=0,0,
ROUND(IF(SUMIFS($AM18:$BMK18,$AM$3:$BMK$3,"&lt;"&amp;ACJ$3,$AM$2:$BMK$2,"&gt;="&amp;ACH$2,$AM$2:$BMK$2,"&lt;="&amp;ACJ$2)+ACE18+ACF18+ACG18&lt;tbPayroll[[#This Row],[401EmperLimit]],
ACG18,
MAX((tbPayroll[[#This Row],[401EmperLimit]]-SUMIFS($AM18:$BMK18,$AM$3:$BMK$3,"&lt;"&amp;ACJ$3,$AM$2:$BMK$2,"&gt;="&amp;ACH$2,$AM$2:$BMK$2,"&lt;="&amp;ACJ$2)),0)),2)))</f>
        <v/>
      </c>
      <c r="ACI18" s="116" t="str">
        <f>IF(tbPayroll[[#This Row],[idx]]="","",
IF(ACF18=0,0,
ROUND(IF(SUMIFS($AM18:$BMK18,$AM$3:$BMK$3,"&lt;"&amp;ACJ$3,$AM$2:$BMK$2,ACJ$2)+ACE18+SUMIFS($AM18:$BMK18,$AM$3:$BMK$3,"&lt;"&amp;ACI$3,$AM$2:$BMK$2,ACI$2)+ACF18&lt;tbPayroll[[#This Row],[401ContriLimit]],
ACF18,
ACF18/(ACE18+ACF18)*
(tbPayroll[[#This Row],[401ContriLimit]]-SUMIFS($AM18:$BMK18,$AM$3:$BMK$3,"&lt;"&amp;ACJ$3,$AM$2:$BMK$2,ACJ$2)-SUMIFS($AM18:$BMK18,$AM$3:$BMK$3,"&lt;"&amp;ACI$3,$AM$2:$BMK$2,ACI$2))),2)))</f>
        <v/>
      </c>
      <c r="ACJ18" s="116" t="str">
        <f>IF(tbPayroll[[#This Row],[idx]]="","",
IF(ACE18=0,0,
ROUND(IF(SUMIFS($AM18:$BMK18,$AM$3:$BMK$3,"&lt;"&amp;ACJ$3,$AM$2:$BMK$2,ACJ$2)+ACE18+SUMIFS($AM18:$BMK18,$AM$3:$BMK$3,"&lt;"&amp;ACI$3,$AM$2:$BMK$2,ACI$2)+ACF18&lt;tbPayroll[[#This Row],[401ContriLimit]],
ACE18,
ACE18/(ACE18+ACF18)*
(tbPayroll[[#This Row],[401ContriLimit]]-SUMIFS($AM18:$BMK18,$AM$3:$BMK$3,"&lt;"&amp;ACJ$3,$AM$2:$BMK$2,ACJ$2)-SUMIFS($AM18:$BMK18,$AM$3:$BMK$3,"&lt;"&amp;ACI$3,$AM$2:$BMK$2,ACI$2))),2)
))</f>
        <v/>
      </c>
      <c r="ACK18" s="116" t="str" cm="1">
        <f t="array" ref="ACK18">IF(tbPayroll[[#This Row],[idx]]="","",
IF(ACC18=0,0,
MAX(SUMIFS($AM18:$BMK18,$AM$3:$BMK$3,"&lt;="&amp;ACQ$3,$AM$2:$BMK$2,ACQ$2)-INDEX(mediAddTable,tbPayroll[[#This Row],[fedStatus]]),0)-
SUMIFS($AM18:$BMK18,$AM$3:$BMK$3,"&lt;"&amp;ACQ$3,$AM$2:$BMK$2,ACK$2)
))</f>
        <v/>
      </c>
      <c r="ACL18" s="116" t="str">
        <f>IF(tbPayroll[[#This Row],[idx]]="","",
ROUND(MAX(ACP18*dPeriods+tbPayroll[[#This Row],[adjustedAmount]],0),dFEDRound))</f>
        <v/>
      </c>
      <c r="ACM18" s="116" t="str">
        <f>IF(tbPayroll[[#This Row],[idx]]="","",
ROUND(IF(hoursMode="Daily",
SUMIFS(Hours!$J17:$BDM17,Hours!$J$2:$BDM$2,"&gt;="&amp;ABO$5,Hours!$J$2:$BDM$2,"&lt;="&amp;ACR$5,Hours!$J$5:$BDM$5,dRegularName),
SUMIFS(Hours!$J17:$BDM17,Hours!$J$1:$BDM$1,ACN$3,Hours!$J$5:$BDM$5,dRegularName)
),2))</f>
        <v/>
      </c>
      <c r="ACN18" s="116" t="str">
        <f>IF(tbPayroll[[#This Row],[idx]]="","",
IF(hoursMode="Daily",
SUMIFS(Hours!$J17:$BDM17,Hours!$J$2:$BDM$2,"&gt;="&amp;ABO$5,Hours!$J$2:$BDM$2,"&lt;="&amp;ACR$5,Hours!$J$5:$BDM$5,dOvertimeName),
SUMIFS(Hours!$J17:$BDM17,Hours!$J$1:$BDM$1,ACN$3,Hours!$J$5:$BDM$5,dOvertimeName)
))</f>
        <v/>
      </c>
      <c r="ACO18" s="116" t="str">
        <f>IF(tbPayroll[[#This Row],[idx]]="","",
IF(hoursMode="Daily",
SUMIFS(Hours!$J17:$BDM17,Hours!$J$2:$BDM$2,"&gt;="&amp;ABO$5,Hours!$J$2:$BDM$2,"&lt;="&amp;ACR$5,Hours!$J$5:$BDM$5,dVacationName),
SUMIFS(Hours!$J17:$BDM17,Hours!$J$1:$BDM$1,ACN$3,Hours!$J$5:$BDM$5,dVacationName)
))</f>
        <v/>
      </c>
      <c r="ACP18" s="116" t="str">
        <f>IF(tbPayroll[[#This Row],[Employee]]="","",MAX(ACR18-tbPayroll[[#This Row],[free]]-ABP18-ACI18,0))</f>
        <v/>
      </c>
      <c r="ACQ18" s="116" t="str">
        <f>IF(tbPayroll[[#This Row],[Employee]]="","",MAX(ACR18-tbPayroll[[#This Row],[free]]-ABP18,0))</f>
        <v/>
      </c>
      <c r="ACR18" s="116" t="str">
        <f>IF(tbPayroll[[#This Row],[Employee]]="","",
IF(tbPayroll[[#This Row],[employmentDate]]&gt;ACR$5,0,ABT18+ABU18+ABV18+ABR18))</f>
        <v/>
      </c>
      <c r="ACS18" s="116" t="str">
        <f>IF(tbPayroll[[#This Row],[Employee]]="","",ACR18-SUM(ABW18:ACB18)-ABQ18-ABP18-ACI18-ACJ18)</f>
        <v/>
      </c>
      <c r="ACT18" s="417"/>
      <c r="ACU18" s="192"/>
      <c r="ACV18" s="192"/>
      <c r="ACW18" s="192"/>
      <c r="ACX18" s="193"/>
      <c r="ACY18" s="116" t="str">
        <f>IF(tbPayroll[[#This Row],[Employee]]="","",
ADS18 &amp; " | " &amp; ADT18&amp; " | " &amp; ADU18
)</f>
        <v/>
      </c>
      <c r="ACZ18" s="116" t="str">
        <f>IF(tbPayroll[[#This Row],[Employee]]="","",
IF(tbPayroll[[#This Row],[employmentDate]]&gt;ADX$5,0,
ROUND(IF(tbPayroll[[#This Row],[IncomeBase]]=dSalaried,IF(ACU18&lt;&gt;"",ACU18,tbPayroll[[#This Row],[EmpWage]]),ADS18*IF(ACU18&lt;&gt;"",ACU18,tbPayroll[[#This Row],[EmpWage]])),2)))</f>
        <v/>
      </c>
      <c r="ADA18" s="116" t="str">
        <f>IF(tbPayroll[[#This Row],[Employee]]="","",
IF(tbPayroll[[#This Row],[employmentDate]]&gt;ADX$5,0,
ROUND(ADT18*tbPayroll[[#This Row],[overrrate]]*
IF(ACU18&lt;&gt;"",ACU18,tbPayroll[[#This Row],[EmpWage]])/IF(tbPayroll[[#This Row],[IncomeBase]]=dSalaried,MAX(tbPayroll[[#This Row],[regularwork]],1),1),2)
))</f>
        <v/>
      </c>
      <c r="ADB18" s="116" t="str">
        <f>IF(tbPayroll[[#This Row],[Employee]]="","",
IF(tbPayroll[[#This Row],[employmentDate]]&gt;ADX$5,0,
ROUND(ADU18*
IFERROR(ACZ18/ADS18,0),2
)))</f>
        <v/>
      </c>
      <c r="ADC18" s="116" t="str">
        <f>IF(tbPayroll[[#This Row],[Employee]]="","",
tbPayroll[[#This Row],[exState]]*
(tbPayroll[[#This Row],[stateAddDedu]]+ROUND(
MAX(ADV18-tbPayroll[[#This Row],[persExemp]],0)*tbPayroll[[#This Row],[stateTax]],dRound))
)</f>
        <v/>
      </c>
      <c r="ADD18" s="116" t="str">
        <f>IF(tbPayroll[[#This Row],[Employee]]="","",
(ROUND(
MAX(ADV18-tbPayroll[[#This Row],[persExemp]],0)*tbPayroll[[#This Row],[dLocal]],dRound))
)</f>
        <v/>
      </c>
      <c r="ADE18" s="116" t="str">
        <f>IF(tbPayroll[[#This Row],[Employee]]="","",
(ROUND(
MAX(ADV18-tbPayroll[[#This Row],[persExemp]],0)*tbPayroll[[#This Row],[dCity]],dRound))
)</f>
        <v/>
      </c>
      <c r="ADF18" s="116" t="str" cm="1">
        <f t="array" aca="1" ref="ADF18" ca="1">IF(tbPayroll[[#This Row],[idx]]="","",
IF(ADI18=0,0,
ROUND(tbPayroll[[#This Row],[exFed]]*
MAX(
((ADR18-INDEX(INDIRECT(tbPayroll[[#This Row],[fedPrefix]]&amp;CHOOSE(tbPayroll[[#This Row],[fedStatus]],"SingleWage","JointlyWage","SingleWage","HeadWage")),ADI18))*
INDEX(INDIRECT(tbPayroll[[#This Row],[fedPrefix]]&amp;"Perc"),ADI18)+
INDEX(INDIRECT(tbPayroll[[#This Row],[fedPrefix]]&amp;CHOOSE(tbPayroll[[#This Row],[fedStatus]],"SingleHold","JointlyHold","SingleHold","HeadHold")),ADI18))/dPeriods
- IF(tbPayroll[[#This Row],[isFormSent]]="Yes",tbPayroll[[#This Row],[isFormStep3]],0),0)
+tbPayroll[[#This Row],[isFormStep4c]],dFEDRound)
)
)</f>
        <v/>
      </c>
      <c r="ADG18" s="116" t="str">
        <f>IF(tbPayroll[[#This Row],[idx]]="","",
ROUND(tbPayroll[[#This Row],[exSS]]*
IF(SUMIFS($AM18:$BMK18,$AM$3:$BMK$3,"&lt;"&amp;ADG$3,$AM$2:$BMK$2,ADG$2) +ssTax*ADW18 &lt;ssTax*ssMax,
ssTax*ADW18,
MAX(ssTax*ssMax-SUMIFS($AM18:$BMK18,$AM$3:$BMK$3,"&lt;"&amp;ADG$3,$AM$2:$BMK$2,ADG$2),0)),
2)
)</f>
        <v/>
      </c>
      <c r="ADH18" s="116" t="str">
        <f>IF(tbPayroll[[#This Row],[idx]]="","",IF(ADI18=0,0,ROUND(tbPayroll[[#This Row],[exMedi]]*mediTax*ADW18+ADQ18*mediMax,2)))</f>
        <v/>
      </c>
      <c r="ADI18" s="116" t="str">
        <f ca="1">IF(tbPayroll[[#This Row],[idx]]="","",IFERROR(MATCH(ADR18,INDIRECT(tbPayroll[[#This Row],[fedPrefix]]&amp;CHOOSE(tbPayroll[[#This Row],[fedStatus]],"SingleWage","JointlyWage","SingleWage","HeadWage")),1),0))</f>
        <v/>
      </c>
      <c r="ADJ18" s="116"/>
      <c r="ADK18" s="116" t="str">
        <f>IF(tbPayroll[[#This Row],[idx]]="","",
ROUND(tbPayroll[[#This Row],[401Roth]]*IF(SUMIFS($AM18:$BMK18,$AM$3:$BMK$3,"&lt;"&amp;ADX$3,$AM$2:$BMK$2,ADX$2)+ACR18&lt;compensationCap,
ADX18,
MAX(compensationCap-SUMIFS($AM18:$BMK18,$AM$3:$BMK$3,"&lt;"&amp;ADX$3,$AM$2:$BMK$2,ADX$2),0)),2))</f>
        <v/>
      </c>
      <c r="ADL18" s="116" t="str">
        <f>IF(tbPayroll[[#This Row],[idx]]="","",
ROUND(tbPayroll[[#This Row],[401PreTax]]*IF(SUMIFS($AM18:$BMK18,$AM$3:$BMK$3,"&lt;"&amp;ADX$3,$AM$2:$BMK$2,ADX$2)+ACR18&lt;compensationCap,
ADX18,
MAX(compensationCap-SUMIFS($AM18:$BMK18,$AM$3:$BMK$3,"&lt;"&amp;ADX$3,$AM$2:$BMK$2,ADX$2),0)),2))</f>
        <v/>
      </c>
      <c r="ADM18" s="116" t="str">
        <f>IF(tbPayroll[[#This Row],[idx]]="","",
ROUND((tbPayroll[[#This Row],[401T1p]]*tbPayroll[[#This Row],[401T1Cap]]+tbPayroll[[#This Row],[401T2p]]*tbPayroll[[#This Row],[401T2Cap]])*IF(SUMIFS($AM18:$BMK18,$AM$3:$BMK$3,"&lt;"&amp;ADX$3,$AM$2:$BMK$2,ADX$2)+ACR18&lt;compensationCap,
ADX18,
MAX(compensationCap-SUMIFS($AM18:$BMK18,$AM$3:$BMK$3,"&lt;"&amp;ADX$3,$AM$2:$BMK$2,ADX$2),0)),2))</f>
        <v/>
      </c>
      <c r="ADN18" s="116" t="str">
        <f>IF(tbPayroll[[#This Row],[idx]]="","",
IF(ADM18=0,0,
ROUND(IF(SUMIFS($AM18:$BMK18,$AM$3:$BMK$3,"&lt;"&amp;ADP$3,$AM$2:$BMK$2,"&gt;="&amp;ADN$2,$AM$2:$BMK$2,"&lt;="&amp;ADP$2)+ADK18+ADL18+ADM18&lt;tbPayroll[[#This Row],[401EmperLimit]],
ADM18,
MAX((tbPayroll[[#This Row],[401EmperLimit]]-SUMIFS($AM18:$BMK18,$AM$3:$BMK$3,"&lt;"&amp;ADP$3,$AM$2:$BMK$2,"&gt;="&amp;ADN$2,$AM$2:$BMK$2,"&lt;="&amp;ADP$2)),0)),2)))</f>
        <v/>
      </c>
      <c r="ADO18" s="116" t="str">
        <f>IF(tbPayroll[[#This Row],[idx]]="","",
IF(ADL18=0,0,
ROUND(IF(SUMIFS($AM18:$BMK18,$AM$3:$BMK$3,"&lt;"&amp;ADP$3,$AM$2:$BMK$2,ADP$2)+ADK18+SUMIFS($AM18:$BMK18,$AM$3:$BMK$3,"&lt;"&amp;ADO$3,$AM$2:$BMK$2,ADO$2)+ADL18&lt;tbPayroll[[#This Row],[401ContriLimit]],
ADL18,
ADL18/(ADK18+ADL18)*
(tbPayroll[[#This Row],[401ContriLimit]]-SUMIFS($AM18:$BMK18,$AM$3:$BMK$3,"&lt;"&amp;ADP$3,$AM$2:$BMK$2,ADP$2)-SUMIFS($AM18:$BMK18,$AM$3:$BMK$3,"&lt;"&amp;ADO$3,$AM$2:$BMK$2,ADO$2))),2)))</f>
        <v/>
      </c>
      <c r="ADP18" s="116" t="str">
        <f>IF(tbPayroll[[#This Row],[idx]]="","",
IF(ADK18=0,0,
ROUND(IF(SUMIFS($AM18:$BMK18,$AM$3:$BMK$3,"&lt;"&amp;ADP$3,$AM$2:$BMK$2,ADP$2)+ADK18+SUMIFS($AM18:$BMK18,$AM$3:$BMK$3,"&lt;"&amp;ADO$3,$AM$2:$BMK$2,ADO$2)+ADL18&lt;tbPayroll[[#This Row],[401ContriLimit]],
ADK18,
ADK18/(ADK18+ADL18)*
(tbPayroll[[#This Row],[401ContriLimit]]-SUMIFS($AM18:$BMK18,$AM$3:$BMK$3,"&lt;"&amp;ADP$3,$AM$2:$BMK$2,ADP$2)-SUMIFS($AM18:$BMK18,$AM$3:$BMK$3,"&lt;"&amp;ADO$3,$AM$2:$BMK$2,ADO$2))),2)
))</f>
        <v/>
      </c>
      <c r="ADQ18" s="116" t="str" cm="1">
        <f t="array" ref="ADQ18">IF(tbPayroll[[#This Row],[idx]]="","",
IF(ADI18=0,0,
MAX(SUMIFS($AM18:$BMK18,$AM$3:$BMK$3,"&lt;="&amp;ADW$3,$AM$2:$BMK$2,ADW$2)-INDEX(mediAddTable,tbPayroll[[#This Row],[fedStatus]]),0)-
SUMIFS($AM18:$BMK18,$AM$3:$BMK$3,"&lt;"&amp;ADW$3,$AM$2:$BMK$2,ADQ$2)
))</f>
        <v/>
      </c>
      <c r="ADR18" s="116" t="str">
        <f>IF(tbPayroll[[#This Row],[idx]]="","",
ROUND(MAX(ADV18*dPeriods+tbPayroll[[#This Row],[adjustedAmount]],0),dFEDRound))</f>
        <v/>
      </c>
      <c r="ADS18" s="116" t="str">
        <f>IF(tbPayroll[[#This Row],[idx]]="","",
ROUND(IF(hoursMode="Daily",
SUMIFS(Hours!$J17:$BDM17,Hours!$J$2:$BDM$2,"&gt;="&amp;ACU$5,Hours!$J$2:$BDM$2,"&lt;="&amp;ADX$5,Hours!$J$5:$BDM$5,dRegularName),
SUMIFS(Hours!$J17:$BDM17,Hours!$J$1:$BDM$1,ADT$3,Hours!$J$5:$BDM$5,dRegularName)
),2))</f>
        <v/>
      </c>
      <c r="ADT18" s="116" t="str">
        <f>IF(tbPayroll[[#This Row],[idx]]="","",
IF(hoursMode="Daily",
SUMIFS(Hours!$J17:$BDM17,Hours!$J$2:$BDM$2,"&gt;="&amp;ACU$5,Hours!$J$2:$BDM$2,"&lt;="&amp;ADX$5,Hours!$J$5:$BDM$5,dOvertimeName),
SUMIFS(Hours!$J17:$BDM17,Hours!$J$1:$BDM$1,ADT$3,Hours!$J$5:$BDM$5,dOvertimeName)
))</f>
        <v/>
      </c>
      <c r="ADU18" s="116" t="str">
        <f>IF(tbPayroll[[#This Row],[idx]]="","",
IF(hoursMode="Daily",
SUMIFS(Hours!$J17:$BDM17,Hours!$J$2:$BDM$2,"&gt;="&amp;ACU$5,Hours!$J$2:$BDM$2,"&lt;="&amp;ADX$5,Hours!$J$5:$BDM$5,dVacationName),
SUMIFS(Hours!$J17:$BDM17,Hours!$J$1:$BDM$1,ADT$3,Hours!$J$5:$BDM$5,dVacationName)
))</f>
        <v/>
      </c>
      <c r="ADV18" s="116" t="str">
        <f>IF(tbPayroll[[#This Row],[Employee]]="","",MAX(ADX18-tbPayroll[[#This Row],[free]]-ACV18-ADO18,0))</f>
        <v/>
      </c>
      <c r="ADW18" s="116" t="str">
        <f>IF(tbPayroll[[#This Row],[Employee]]="","",MAX(ADX18-tbPayroll[[#This Row],[free]]-ACV18,0))</f>
        <v/>
      </c>
      <c r="ADX18" s="116" t="str">
        <f>IF(tbPayroll[[#This Row],[Employee]]="","",
IF(tbPayroll[[#This Row],[employmentDate]]&gt;ADX$5,0,ACZ18+ADA18+ADB18+ACX18))</f>
        <v/>
      </c>
      <c r="ADY18" s="116" t="str">
        <f>IF(tbPayroll[[#This Row],[Employee]]="","",ADX18-SUM(ADC18:ADH18)-ACW18-ACV18-ADO18-ADP18)</f>
        <v/>
      </c>
      <c r="ADZ18" s="417"/>
      <c r="AEA18" s="192"/>
      <c r="AEB18" s="192"/>
      <c r="AEC18" s="192"/>
      <c r="AED18" s="193"/>
      <c r="AEE18" s="116" t="str">
        <f>IF(tbPayroll[[#This Row],[Employee]]="","",
AEY18 &amp; " | " &amp; AEZ18&amp; " | " &amp; AFA18
)</f>
        <v/>
      </c>
      <c r="AEF18" s="116" t="str">
        <f>IF(tbPayroll[[#This Row],[Employee]]="","",
IF(tbPayroll[[#This Row],[employmentDate]]&gt;AFD$5,0,
ROUND(IF(tbPayroll[[#This Row],[IncomeBase]]=dSalaried,IF(AEA18&lt;&gt;"",AEA18,tbPayroll[[#This Row],[EmpWage]]),AEY18*IF(AEA18&lt;&gt;"",AEA18,tbPayroll[[#This Row],[EmpWage]])),2)))</f>
        <v/>
      </c>
      <c r="AEG18" s="116" t="str">
        <f>IF(tbPayroll[[#This Row],[Employee]]="","",
IF(tbPayroll[[#This Row],[employmentDate]]&gt;AFD$5,0,
ROUND(AEZ18*tbPayroll[[#This Row],[overrrate]]*
IF(AEA18&lt;&gt;"",AEA18,tbPayroll[[#This Row],[EmpWage]])/IF(tbPayroll[[#This Row],[IncomeBase]]=dSalaried,MAX(tbPayroll[[#This Row],[regularwork]],1),1),2)
))</f>
        <v/>
      </c>
      <c r="AEH18" s="116" t="str">
        <f>IF(tbPayroll[[#This Row],[Employee]]="","",
IF(tbPayroll[[#This Row],[employmentDate]]&gt;AFD$5,0,
ROUND(AFA18*
IFERROR(AEF18/AEY18,0),2
)))</f>
        <v/>
      </c>
      <c r="AEI18" s="116" t="str">
        <f>IF(tbPayroll[[#This Row],[Employee]]="","",
tbPayroll[[#This Row],[exState]]*
(tbPayroll[[#This Row],[stateAddDedu]]+ROUND(
MAX(AFB18-tbPayroll[[#This Row],[persExemp]],0)*tbPayroll[[#This Row],[stateTax]],dRound))
)</f>
        <v/>
      </c>
      <c r="AEJ18" s="116" t="str">
        <f>IF(tbPayroll[[#This Row],[Employee]]="","",
(ROUND(
MAX(AFB18-tbPayroll[[#This Row],[persExemp]],0)*tbPayroll[[#This Row],[dLocal]],dRound))
)</f>
        <v/>
      </c>
      <c r="AEK18" s="116" t="str">
        <f>IF(tbPayroll[[#This Row],[Employee]]="","",
(ROUND(
MAX(AFB18-tbPayroll[[#This Row],[persExemp]],0)*tbPayroll[[#This Row],[dCity]],dRound))
)</f>
        <v/>
      </c>
      <c r="AEL18" s="116" t="str" cm="1">
        <f t="array" aca="1" ref="AEL18" ca="1">IF(tbPayroll[[#This Row],[idx]]="","",
IF(AEO18=0,0,
ROUND(tbPayroll[[#This Row],[exFed]]*
MAX(
((AEX18-INDEX(INDIRECT(tbPayroll[[#This Row],[fedPrefix]]&amp;CHOOSE(tbPayroll[[#This Row],[fedStatus]],"SingleWage","JointlyWage","SingleWage","HeadWage")),AEO18))*
INDEX(INDIRECT(tbPayroll[[#This Row],[fedPrefix]]&amp;"Perc"),AEO18)+
INDEX(INDIRECT(tbPayroll[[#This Row],[fedPrefix]]&amp;CHOOSE(tbPayroll[[#This Row],[fedStatus]],"SingleHold","JointlyHold","SingleHold","HeadHold")),AEO18))/dPeriods
- IF(tbPayroll[[#This Row],[isFormSent]]="Yes",tbPayroll[[#This Row],[isFormStep3]],0),0)
+tbPayroll[[#This Row],[isFormStep4c]],dFEDRound)
)
)</f>
        <v/>
      </c>
      <c r="AEM18" s="116" t="str">
        <f>IF(tbPayroll[[#This Row],[idx]]="","",
ROUND(tbPayroll[[#This Row],[exSS]]*
IF(SUMIFS($AM18:$BMK18,$AM$3:$BMK$3,"&lt;"&amp;AEM$3,$AM$2:$BMK$2,AEM$2) +ssTax*AFC18 &lt;ssTax*ssMax,
ssTax*AFC18,
MAX(ssTax*ssMax-SUMIFS($AM18:$BMK18,$AM$3:$BMK$3,"&lt;"&amp;AEM$3,$AM$2:$BMK$2,AEM$2),0)),
2)
)</f>
        <v/>
      </c>
      <c r="AEN18" s="116" t="str">
        <f>IF(tbPayroll[[#This Row],[idx]]="","",IF(AEO18=0,0,ROUND(tbPayroll[[#This Row],[exMedi]]*mediTax*AFC18+AEW18*mediMax,2)))</f>
        <v/>
      </c>
      <c r="AEO18" s="116" t="str">
        <f ca="1">IF(tbPayroll[[#This Row],[idx]]="","",IFERROR(MATCH(AEX18,INDIRECT(tbPayroll[[#This Row],[fedPrefix]]&amp;CHOOSE(tbPayroll[[#This Row],[fedStatus]],"SingleWage","JointlyWage","SingleWage","HeadWage")),1),0))</f>
        <v/>
      </c>
      <c r="AEP18" s="116"/>
      <c r="AEQ18" s="116" t="str">
        <f>IF(tbPayroll[[#This Row],[idx]]="","",
ROUND(tbPayroll[[#This Row],[401Roth]]*IF(SUMIFS($AM18:$BMK18,$AM$3:$BMK$3,"&lt;"&amp;AFD$3,$AM$2:$BMK$2,AFD$2)+ADX18&lt;compensationCap,
AFD18,
MAX(compensationCap-SUMIFS($AM18:$BMK18,$AM$3:$BMK$3,"&lt;"&amp;AFD$3,$AM$2:$BMK$2,AFD$2),0)),2))</f>
        <v/>
      </c>
      <c r="AER18" s="116" t="str">
        <f>IF(tbPayroll[[#This Row],[idx]]="","",
ROUND(tbPayroll[[#This Row],[401PreTax]]*IF(SUMIFS($AM18:$BMK18,$AM$3:$BMK$3,"&lt;"&amp;AFD$3,$AM$2:$BMK$2,AFD$2)+ADX18&lt;compensationCap,
AFD18,
MAX(compensationCap-SUMIFS($AM18:$BMK18,$AM$3:$BMK$3,"&lt;"&amp;AFD$3,$AM$2:$BMK$2,AFD$2),0)),2))</f>
        <v/>
      </c>
      <c r="AES18" s="116" t="str">
        <f>IF(tbPayroll[[#This Row],[idx]]="","",
ROUND((tbPayroll[[#This Row],[401T1p]]*tbPayroll[[#This Row],[401T1Cap]]+tbPayroll[[#This Row],[401T2p]]*tbPayroll[[#This Row],[401T2Cap]])*IF(SUMIFS($AM18:$BMK18,$AM$3:$BMK$3,"&lt;"&amp;AFD$3,$AM$2:$BMK$2,AFD$2)+ADX18&lt;compensationCap,
AFD18,
MAX(compensationCap-SUMIFS($AM18:$BMK18,$AM$3:$BMK$3,"&lt;"&amp;AFD$3,$AM$2:$BMK$2,AFD$2),0)),2))</f>
        <v/>
      </c>
      <c r="AET18" s="116" t="str">
        <f>IF(tbPayroll[[#This Row],[idx]]="","",
IF(AES18=0,0,
ROUND(IF(SUMIFS($AM18:$BMK18,$AM$3:$BMK$3,"&lt;"&amp;AEV$3,$AM$2:$BMK$2,"&gt;="&amp;AET$2,$AM$2:$BMK$2,"&lt;="&amp;AEV$2)+AEQ18+AER18+AES18&lt;tbPayroll[[#This Row],[401EmperLimit]],
AES18,
MAX((tbPayroll[[#This Row],[401EmperLimit]]-SUMIFS($AM18:$BMK18,$AM$3:$BMK$3,"&lt;"&amp;AEV$3,$AM$2:$BMK$2,"&gt;="&amp;AET$2,$AM$2:$BMK$2,"&lt;="&amp;AEV$2)),0)),2)))</f>
        <v/>
      </c>
      <c r="AEU18" s="116" t="str">
        <f>IF(tbPayroll[[#This Row],[idx]]="","",
IF(AER18=0,0,
ROUND(IF(SUMIFS($AM18:$BMK18,$AM$3:$BMK$3,"&lt;"&amp;AEV$3,$AM$2:$BMK$2,AEV$2)+AEQ18+SUMIFS($AM18:$BMK18,$AM$3:$BMK$3,"&lt;"&amp;AEU$3,$AM$2:$BMK$2,AEU$2)+AER18&lt;tbPayroll[[#This Row],[401ContriLimit]],
AER18,
AER18/(AEQ18+AER18)*
(tbPayroll[[#This Row],[401ContriLimit]]-SUMIFS($AM18:$BMK18,$AM$3:$BMK$3,"&lt;"&amp;AEV$3,$AM$2:$BMK$2,AEV$2)-SUMIFS($AM18:$BMK18,$AM$3:$BMK$3,"&lt;"&amp;AEU$3,$AM$2:$BMK$2,AEU$2))),2)))</f>
        <v/>
      </c>
      <c r="AEV18" s="116" t="str">
        <f>IF(tbPayroll[[#This Row],[idx]]="","",
IF(AEQ18=0,0,
ROUND(IF(SUMIFS($AM18:$BMK18,$AM$3:$BMK$3,"&lt;"&amp;AEV$3,$AM$2:$BMK$2,AEV$2)+AEQ18+SUMIFS($AM18:$BMK18,$AM$3:$BMK$3,"&lt;"&amp;AEU$3,$AM$2:$BMK$2,AEU$2)+AER18&lt;tbPayroll[[#This Row],[401ContriLimit]],
AEQ18,
AEQ18/(AEQ18+AER18)*
(tbPayroll[[#This Row],[401ContriLimit]]-SUMIFS($AM18:$BMK18,$AM$3:$BMK$3,"&lt;"&amp;AEV$3,$AM$2:$BMK$2,AEV$2)-SUMIFS($AM18:$BMK18,$AM$3:$BMK$3,"&lt;"&amp;AEU$3,$AM$2:$BMK$2,AEU$2))),2)
))</f>
        <v/>
      </c>
      <c r="AEW18" s="116" t="str" cm="1">
        <f t="array" ref="AEW18">IF(tbPayroll[[#This Row],[idx]]="","",
IF(AEO18=0,0,
MAX(SUMIFS($AM18:$BMK18,$AM$3:$BMK$3,"&lt;="&amp;AFC$3,$AM$2:$BMK$2,AFC$2)-INDEX(mediAddTable,tbPayroll[[#This Row],[fedStatus]]),0)-
SUMIFS($AM18:$BMK18,$AM$3:$BMK$3,"&lt;"&amp;AFC$3,$AM$2:$BMK$2,AEW$2)
))</f>
        <v/>
      </c>
      <c r="AEX18" s="116" t="str">
        <f>IF(tbPayroll[[#This Row],[idx]]="","",
ROUND(MAX(AFB18*dPeriods+tbPayroll[[#This Row],[adjustedAmount]],0),dFEDRound))</f>
        <v/>
      </c>
      <c r="AEY18" s="116" t="str">
        <f>IF(tbPayroll[[#This Row],[idx]]="","",
ROUND(IF(hoursMode="Daily",
SUMIFS(Hours!$J17:$BDM17,Hours!$J$2:$BDM$2,"&gt;="&amp;AEA$5,Hours!$J$2:$BDM$2,"&lt;="&amp;AFD$5,Hours!$J$5:$BDM$5,dRegularName),
SUMIFS(Hours!$J17:$BDM17,Hours!$J$1:$BDM$1,AEZ$3,Hours!$J$5:$BDM$5,dRegularName)
),2))</f>
        <v/>
      </c>
      <c r="AEZ18" s="116" t="str">
        <f>IF(tbPayroll[[#This Row],[idx]]="","",
IF(hoursMode="Daily",
SUMIFS(Hours!$J17:$BDM17,Hours!$J$2:$BDM$2,"&gt;="&amp;AEA$5,Hours!$J$2:$BDM$2,"&lt;="&amp;AFD$5,Hours!$J$5:$BDM$5,dOvertimeName),
SUMIFS(Hours!$J17:$BDM17,Hours!$J$1:$BDM$1,AEZ$3,Hours!$J$5:$BDM$5,dOvertimeName)
))</f>
        <v/>
      </c>
      <c r="AFA18" s="116" t="str">
        <f>IF(tbPayroll[[#This Row],[idx]]="","",
IF(hoursMode="Daily",
SUMIFS(Hours!$J17:$BDM17,Hours!$J$2:$BDM$2,"&gt;="&amp;AEA$5,Hours!$J$2:$BDM$2,"&lt;="&amp;AFD$5,Hours!$J$5:$BDM$5,dVacationName),
SUMIFS(Hours!$J17:$BDM17,Hours!$J$1:$BDM$1,AEZ$3,Hours!$J$5:$BDM$5,dVacationName)
))</f>
        <v/>
      </c>
      <c r="AFB18" s="116" t="str">
        <f>IF(tbPayroll[[#This Row],[Employee]]="","",MAX(AFD18-tbPayroll[[#This Row],[free]]-AEB18-AEU18,0))</f>
        <v/>
      </c>
      <c r="AFC18" s="116" t="str">
        <f>IF(tbPayroll[[#This Row],[Employee]]="","",MAX(AFD18-tbPayroll[[#This Row],[free]]-AEB18,0))</f>
        <v/>
      </c>
      <c r="AFD18" s="116" t="str">
        <f>IF(tbPayroll[[#This Row],[Employee]]="","",
IF(tbPayroll[[#This Row],[employmentDate]]&gt;AFD$5,0,AEF18+AEG18+AEH18+AED18))</f>
        <v/>
      </c>
      <c r="AFE18" s="116" t="str">
        <f>IF(tbPayroll[[#This Row],[Employee]]="","",AFD18-SUM(AEI18:AEN18)-AEC18-AEB18-AEU18-AEV18)</f>
        <v/>
      </c>
      <c r="AFF18" s="417"/>
      <c r="AFG18" s="192"/>
      <c r="AFH18" s="192"/>
      <c r="AFI18" s="192"/>
      <c r="AFJ18" s="193"/>
      <c r="AFK18" s="116" t="str">
        <f>IF(tbPayroll[[#This Row],[Employee]]="","",
AGE18 &amp; " | " &amp; AGF18&amp; " | " &amp; AGG18
)</f>
        <v/>
      </c>
      <c r="AFL18" s="116" t="str">
        <f>IF(tbPayroll[[#This Row],[Employee]]="","",
IF(tbPayroll[[#This Row],[employmentDate]]&gt;AGJ$5,0,
ROUND(IF(tbPayroll[[#This Row],[IncomeBase]]=dSalaried,IF(AFG18&lt;&gt;"",AFG18,tbPayroll[[#This Row],[EmpWage]]),AGE18*IF(AFG18&lt;&gt;"",AFG18,tbPayroll[[#This Row],[EmpWage]])),2)))</f>
        <v/>
      </c>
      <c r="AFM18" s="116" t="str">
        <f>IF(tbPayroll[[#This Row],[Employee]]="","",
IF(tbPayroll[[#This Row],[employmentDate]]&gt;AGJ$5,0,
ROUND(AGF18*tbPayroll[[#This Row],[overrrate]]*
IF(AFG18&lt;&gt;"",AFG18,tbPayroll[[#This Row],[EmpWage]])/IF(tbPayroll[[#This Row],[IncomeBase]]=dSalaried,MAX(tbPayroll[[#This Row],[regularwork]],1),1),2)
))</f>
        <v/>
      </c>
      <c r="AFN18" s="116" t="str">
        <f>IF(tbPayroll[[#This Row],[Employee]]="","",
IF(tbPayroll[[#This Row],[employmentDate]]&gt;AGJ$5,0,
ROUND(AGG18*
IFERROR(AFL18/AGE18,0),2
)))</f>
        <v/>
      </c>
      <c r="AFO18" s="116" t="str">
        <f>IF(tbPayroll[[#This Row],[Employee]]="","",
tbPayroll[[#This Row],[exState]]*
(tbPayroll[[#This Row],[stateAddDedu]]+ROUND(
MAX(AGH18-tbPayroll[[#This Row],[persExemp]],0)*tbPayroll[[#This Row],[stateTax]],dRound))
)</f>
        <v/>
      </c>
      <c r="AFP18" s="116" t="str">
        <f>IF(tbPayroll[[#This Row],[Employee]]="","",
(ROUND(
MAX(AGH18-tbPayroll[[#This Row],[persExemp]],0)*tbPayroll[[#This Row],[dLocal]],dRound))
)</f>
        <v/>
      </c>
      <c r="AFQ18" s="116" t="str">
        <f>IF(tbPayroll[[#This Row],[Employee]]="","",
(ROUND(
MAX(AGH18-tbPayroll[[#This Row],[persExemp]],0)*tbPayroll[[#This Row],[dCity]],dRound))
)</f>
        <v/>
      </c>
      <c r="AFR18" s="116" t="str" cm="1">
        <f t="array" aca="1" ref="AFR18" ca="1">IF(tbPayroll[[#This Row],[idx]]="","",
IF(AFU18=0,0,
ROUND(tbPayroll[[#This Row],[exFed]]*
MAX(
((AGD18-INDEX(INDIRECT(tbPayroll[[#This Row],[fedPrefix]]&amp;CHOOSE(tbPayroll[[#This Row],[fedStatus]],"SingleWage","JointlyWage","SingleWage","HeadWage")),AFU18))*
INDEX(INDIRECT(tbPayroll[[#This Row],[fedPrefix]]&amp;"Perc"),AFU18)+
INDEX(INDIRECT(tbPayroll[[#This Row],[fedPrefix]]&amp;CHOOSE(tbPayroll[[#This Row],[fedStatus]],"SingleHold","JointlyHold","SingleHold","HeadHold")),AFU18))/dPeriods
- IF(tbPayroll[[#This Row],[isFormSent]]="Yes",tbPayroll[[#This Row],[isFormStep3]],0),0)
+tbPayroll[[#This Row],[isFormStep4c]],dFEDRound)
)
)</f>
        <v/>
      </c>
      <c r="AFS18" s="116" t="str">
        <f>IF(tbPayroll[[#This Row],[idx]]="","",
ROUND(tbPayroll[[#This Row],[exSS]]*
IF(SUMIFS($AM18:$BMK18,$AM$3:$BMK$3,"&lt;"&amp;AFS$3,$AM$2:$BMK$2,AFS$2) +ssTax*AGI18 &lt;ssTax*ssMax,
ssTax*AGI18,
MAX(ssTax*ssMax-SUMIFS($AM18:$BMK18,$AM$3:$BMK$3,"&lt;"&amp;AFS$3,$AM$2:$BMK$2,AFS$2),0)),
2)
)</f>
        <v/>
      </c>
      <c r="AFT18" s="116" t="str">
        <f>IF(tbPayroll[[#This Row],[idx]]="","",IF(AFU18=0,0,ROUND(tbPayroll[[#This Row],[exMedi]]*mediTax*AGI18+AGC18*mediMax,2)))</f>
        <v/>
      </c>
      <c r="AFU18" s="116" t="str">
        <f ca="1">IF(tbPayroll[[#This Row],[idx]]="","",IFERROR(MATCH(AGD18,INDIRECT(tbPayroll[[#This Row],[fedPrefix]]&amp;CHOOSE(tbPayroll[[#This Row],[fedStatus]],"SingleWage","JointlyWage","SingleWage","HeadWage")),1),0))</f>
        <v/>
      </c>
      <c r="AFV18" s="116"/>
      <c r="AFW18" s="116" t="str">
        <f>IF(tbPayroll[[#This Row],[idx]]="","",
ROUND(tbPayroll[[#This Row],[401Roth]]*IF(SUMIFS($AM18:$BMK18,$AM$3:$BMK$3,"&lt;"&amp;AGJ$3,$AM$2:$BMK$2,AGJ$2)+AFD18&lt;compensationCap,
AGJ18,
MAX(compensationCap-SUMIFS($AM18:$BMK18,$AM$3:$BMK$3,"&lt;"&amp;AGJ$3,$AM$2:$BMK$2,AGJ$2),0)),2))</f>
        <v/>
      </c>
      <c r="AFX18" s="116" t="str">
        <f>IF(tbPayroll[[#This Row],[idx]]="","",
ROUND(tbPayroll[[#This Row],[401PreTax]]*IF(SUMIFS($AM18:$BMK18,$AM$3:$BMK$3,"&lt;"&amp;AGJ$3,$AM$2:$BMK$2,AGJ$2)+AFD18&lt;compensationCap,
AGJ18,
MAX(compensationCap-SUMIFS($AM18:$BMK18,$AM$3:$BMK$3,"&lt;"&amp;AGJ$3,$AM$2:$BMK$2,AGJ$2),0)),2))</f>
        <v/>
      </c>
      <c r="AFY18" s="116" t="str">
        <f>IF(tbPayroll[[#This Row],[idx]]="","",
ROUND((tbPayroll[[#This Row],[401T1p]]*tbPayroll[[#This Row],[401T1Cap]]+tbPayroll[[#This Row],[401T2p]]*tbPayroll[[#This Row],[401T2Cap]])*IF(SUMIFS($AM18:$BMK18,$AM$3:$BMK$3,"&lt;"&amp;AGJ$3,$AM$2:$BMK$2,AGJ$2)+AFD18&lt;compensationCap,
AGJ18,
MAX(compensationCap-SUMIFS($AM18:$BMK18,$AM$3:$BMK$3,"&lt;"&amp;AGJ$3,$AM$2:$BMK$2,AGJ$2),0)),2))</f>
        <v/>
      </c>
      <c r="AFZ18" s="116" t="str">
        <f>IF(tbPayroll[[#This Row],[idx]]="","",
IF(AFY18=0,0,
ROUND(IF(SUMIFS($AM18:$BMK18,$AM$3:$BMK$3,"&lt;"&amp;AGB$3,$AM$2:$BMK$2,"&gt;="&amp;AFZ$2,$AM$2:$BMK$2,"&lt;="&amp;AGB$2)+AFW18+AFX18+AFY18&lt;tbPayroll[[#This Row],[401EmperLimit]],
AFY18,
MAX((tbPayroll[[#This Row],[401EmperLimit]]-SUMIFS($AM18:$BMK18,$AM$3:$BMK$3,"&lt;"&amp;AGB$3,$AM$2:$BMK$2,"&gt;="&amp;AFZ$2,$AM$2:$BMK$2,"&lt;="&amp;AGB$2)),0)),2)))</f>
        <v/>
      </c>
      <c r="AGA18" s="116" t="str">
        <f>IF(tbPayroll[[#This Row],[idx]]="","",
IF(AFX18=0,0,
ROUND(IF(SUMIFS($AM18:$BMK18,$AM$3:$BMK$3,"&lt;"&amp;AGB$3,$AM$2:$BMK$2,AGB$2)+AFW18+SUMIFS($AM18:$BMK18,$AM$3:$BMK$3,"&lt;"&amp;AGA$3,$AM$2:$BMK$2,AGA$2)+AFX18&lt;tbPayroll[[#This Row],[401ContriLimit]],
AFX18,
AFX18/(AFW18+AFX18)*
(tbPayroll[[#This Row],[401ContriLimit]]-SUMIFS($AM18:$BMK18,$AM$3:$BMK$3,"&lt;"&amp;AGB$3,$AM$2:$BMK$2,AGB$2)-SUMIFS($AM18:$BMK18,$AM$3:$BMK$3,"&lt;"&amp;AGA$3,$AM$2:$BMK$2,AGA$2))),2)))</f>
        <v/>
      </c>
      <c r="AGB18" s="116" t="str">
        <f>IF(tbPayroll[[#This Row],[idx]]="","",
IF(AFW18=0,0,
ROUND(IF(SUMIFS($AM18:$BMK18,$AM$3:$BMK$3,"&lt;"&amp;AGB$3,$AM$2:$BMK$2,AGB$2)+AFW18+SUMIFS($AM18:$BMK18,$AM$3:$BMK$3,"&lt;"&amp;AGA$3,$AM$2:$BMK$2,AGA$2)+AFX18&lt;tbPayroll[[#This Row],[401ContriLimit]],
AFW18,
AFW18/(AFW18+AFX18)*
(tbPayroll[[#This Row],[401ContriLimit]]-SUMIFS($AM18:$BMK18,$AM$3:$BMK$3,"&lt;"&amp;AGB$3,$AM$2:$BMK$2,AGB$2)-SUMIFS($AM18:$BMK18,$AM$3:$BMK$3,"&lt;"&amp;AGA$3,$AM$2:$BMK$2,AGA$2))),2)
))</f>
        <v/>
      </c>
      <c r="AGC18" s="116" t="str" cm="1">
        <f t="array" ref="AGC18">IF(tbPayroll[[#This Row],[idx]]="","",
IF(AFU18=0,0,
MAX(SUMIFS($AM18:$BMK18,$AM$3:$BMK$3,"&lt;="&amp;AGI$3,$AM$2:$BMK$2,AGI$2)-INDEX(mediAddTable,tbPayroll[[#This Row],[fedStatus]]),0)-
SUMIFS($AM18:$BMK18,$AM$3:$BMK$3,"&lt;"&amp;AGI$3,$AM$2:$BMK$2,AGC$2)
))</f>
        <v/>
      </c>
      <c r="AGD18" s="116" t="str">
        <f>IF(tbPayroll[[#This Row],[idx]]="","",
ROUND(MAX(AGH18*dPeriods+tbPayroll[[#This Row],[adjustedAmount]],0),dFEDRound))</f>
        <v/>
      </c>
      <c r="AGE18" s="116" t="str">
        <f>IF(tbPayroll[[#This Row],[idx]]="","",
ROUND(IF(hoursMode="Daily",
SUMIFS(Hours!$J17:$BDM17,Hours!$J$2:$BDM$2,"&gt;="&amp;AFG$5,Hours!$J$2:$BDM$2,"&lt;="&amp;AGJ$5,Hours!$J$5:$BDM$5,dRegularName),
SUMIFS(Hours!$J17:$BDM17,Hours!$J$1:$BDM$1,AGF$3,Hours!$J$5:$BDM$5,dRegularName)
),2))</f>
        <v/>
      </c>
      <c r="AGF18" s="116" t="str">
        <f>IF(tbPayroll[[#This Row],[idx]]="","",
IF(hoursMode="Daily",
SUMIFS(Hours!$J17:$BDM17,Hours!$J$2:$BDM$2,"&gt;="&amp;AFG$5,Hours!$J$2:$BDM$2,"&lt;="&amp;AGJ$5,Hours!$J$5:$BDM$5,dOvertimeName),
SUMIFS(Hours!$J17:$BDM17,Hours!$J$1:$BDM$1,AGF$3,Hours!$J$5:$BDM$5,dOvertimeName)
))</f>
        <v/>
      </c>
      <c r="AGG18" s="116" t="str">
        <f>IF(tbPayroll[[#This Row],[idx]]="","",
IF(hoursMode="Daily",
SUMIFS(Hours!$J17:$BDM17,Hours!$J$2:$BDM$2,"&gt;="&amp;AFG$5,Hours!$J$2:$BDM$2,"&lt;="&amp;AGJ$5,Hours!$J$5:$BDM$5,dVacationName),
SUMIFS(Hours!$J17:$BDM17,Hours!$J$1:$BDM$1,AGF$3,Hours!$J$5:$BDM$5,dVacationName)
))</f>
        <v/>
      </c>
      <c r="AGH18" s="116" t="str">
        <f>IF(tbPayroll[[#This Row],[Employee]]="","",MAX(AGJ18-tbPayroll[[#This Row],[free]]-AFH18-AGA18,0))</f>
        <v/>
      </c>
      <c r="AGI18" s="116" t="str">
        <f>IF(tbPayroll[[#This Row],[Employee]]="","",MAX(AGJ18-tbPayroll[[#This Row],[free]]-AFH18,0))</f>
        <v/>
      </c>
      <c r="AGJ18" s="116" t="str">
        <f>IF(tbPayroll[[#This Row],[Employee]]="","",
IF(tbPayroll[[#This Row],[employmentDate]]&gt;AGJ$5,0,AFL18+AFM18+AFN18+AFJ18))</f>
        <v/>
      </c>
      <c r="AGK18" s="116" t="str">
        <f>IF(tbPayroll[[#This Row],[Employee]]="","",AGJ18-SUM(AFO18:AFT18)-AFI18-AFH18-AGA18-AGB18)</f>
        <v/>
      </c>
      <c r="AGL18" s="417"/>
      <c r="AGM18" s="192"/>
      <c r="AGN18" s="192"/>
      <c r="AGO18" s="192"/>
      <c r="AGP18" s="193"/>
      <c r="AGQ18" s="116" t="str">
        <f>IF(tbPayroll[[#This Row],[Employee]]="","",
AHK18 &amp; " | " &amp; AHL18&amp; " | " &amp; AHM18
)</f>
        <v/>
      </c>
      <c r="AGR18" s="116" t="str">
        <f>IF(tbPayroll[[#This Row],[Employee]]="","",
IF(tbPayroll[[#This Row],[employmentDate]]&gt;AHP$5,0,
ROUND(IF(tbPayroll[[#This Row],[IncomeBase]]=dSalaried,IF(AGM18&lt;&gt;"",AGM18,tbPayroll[[#This Row],[EmpWage]]),AHK18*IF(AGM18&lt;&gt;"",AGM18,tbPayroll[[#This Row],[EmpWage]])),2)))</f>
        <v/>
      </c>
      <c r="AGS18" s="116" t="str">
        <f>IF(tbPayroll[[#This Row],[Employee]]="","",
IF(tbPayroll[[#This Row],[employmentDate]]&gt;AHP$5,0,
ROUND(AHL18*tbPayroll[[#This Row],[overrrate]]*
IF(AGM18&lt;&gt;"",AGM18,tbPayroll[[#This Row],[EmpWage]])/IF(tbPayroll[[#This Row],[IncomeBase]]=dSalaried,MAX(tbPayroll[[#This Row],[regularwork]],1),1),2)
))</f>
        <v/>
      </c>
      <c r="AGT18" s="116" t="str">
        <f>IF(tbPayroll[[#This Row],[Employee]]="","",
IF(tbPayroll[[#This Row],[employmentDate]]&gt;AHP$5,0,
ROUND(AHM18*
IFERROR(AGR18/AHK18,0),2
)))</f>
        <v/>
      </c>
      <c r="AGU18" s="116" t="str">
        <f>IF(tbPayroll[[#This Row],[Employee]]="","",
tbPayroll[[#This Row],[exState]]*
(tbPayroll[[#This Row],[stateAddDedu]]+ROUND(
MAX(AHN18-tbPayroll[[#This Row],[persExemp]],0)*tbPayroll[[#This Row],[stateTax]],dRound))
)</f>
        <v/>
      </c>
      <c r="AGV18" s="116" t="str">
        <f>IF(tbPayroll[[#This Row],[Employee]]="","",
(ROUND(
MAX(AHN18-tbPayroll[[#This Row],[persExemp]],0)*tbPayroll[[#This Row],[dLocal]],dRound))
)</f>
        <v/>
      </c>
      <c r="AGW18" s="116" t="str">
        <f>IF(tbPayroll[[#This Row],[Employee]]="","",
(ROUND(
MAX(AHN18-tbPayroll[[#This Row],[persExemp]],0)*tbPayroll[[#This Row],[dCity]],dRound))
)</f>
        <v/>
      </c>
      <c r="AGX18" s="116" t="str" cm="1">
        <f t="array" aca="1" ref="AGX18" ca="1">IF(tbPayroll[[#This Row],[idx]]="","",
IF(AHA18=0,0,
ROUND(tbPayroll[[#This Row],[exFed]]*
MAX(
((AHJ18-INDEX(INDIRECT(tbPayroll[[#This Row],[fedPrefix]]&amp;CHOOSE(tbPayroll[[#This Row],[fedStatus]],"SingleWage","JointlyWage","SingleWage","HeadWage")),AHA18))*
INDEX(INDIRECT(tbPayroll[[#This Row],[fedPrefix]]&amp;"Perc"),AHA18)+
INDEX(INDIRECT(tbPayroll[[#This Row],[fedPrefix]]&amp;CHOOSE(tbPayroll[[#This Row],[fedStatus]],"SingleHold","JointlyHold","SingleHold","HeadHold")),AHA18))/dPeriods
- IF(tbPayroll[[#This Row],[isFormSent]]="Yes",tbPayroll[[#This Row],[isFormStep3]],0),0)
+tbPayroll[[#This Row],[isFormStep4c]],dFEDRound)
)
)</f>
        <v/>
      </c>
      <c r="AGY18" s="116" t="str">
        <f>IF(tbPayroll[[#This Row],[idx]]="","",
ROUND(tbPayroll[[#This Row],[exSS]]*
IF(SUMIFS($AM18:$BMK18,$AM$3:$BMK$3,"&lt;"&amp;AGY$3,$AM$2:$BMK$2,AGY$2) +ssTax*AHO18 &lt;ssTax*ssMax,
ssTax*AHO18,
MAX(ssTax*ssMax-SUMIFS($AM18:$BMK18,$AM$3:$BMK$3,"&lt;"&amp;AGY$3,$AM$2:$BMK$2,AGY$2),0)),
2)
)</f>
        <v/>
      </c>
      <c r="AGZ18" s="116" t="str">
        <f>IF(tbPayroll[[#This Row],[idx]]="","",IF(AHA18=0,0,ROUND(tbPayroll[[#This Row],[exMedi]]*mediTax*AHO18+AHI18*mediMax,2)))</f>
        <v/>
      </c>
      <c r="AHA18" s="116" t="str">
        <f ca="1">IF(tbPayroll[[#This Row],[idx]]="","",IFERROR(MATCH(AHJ18,INDIRECT(tbPayroll[[#This Row],[fedPrefix]]&amp;CHOOSE(tbPayroll[[#This Row],[fedStatus]],"SingleWage","JointlyWage","SingleWage","HeadWage")),1),0))</f>
        <v/>
      </c>
      <c r="AHB18" s="116"/>
      <c r="AHC18" s="116" t="str">
        <f>IF(tbPayroll[[#This Row],[idx]]="","",
ROUND(tbPayroll[[#This Row],[401Roth]]*IF(SUMIFS($AM18:$BMK18,$AM$3:$BMK$3,"&lt;"&amp;AHP$3,$AM$2:$BMK$2,AHP$2)+AGJ18&lt;compensationCap,
AHP18,
MAX(compensationCap-SUMIFS($AM18:$BMK18,$AM$3:$BMK$3,"&lt;"&amp;AHP$3,$AM$2:$BMK$2,AHP$2),0)),2))</f>
        <v/>
      </c>
      <c r="AHD18" s="116" t="str">
        <f>IF(tbPayroll[[#This Row],[idx]]="","",
ROUND(tbPayroll[[#This Row],[401PreTax]]*IF(SUMIFS($AM18:$BMK18,$AM$3:$BMK$3,"&lt;"&amp;AHP$3,$AM$2:$BMK$2,AHP$2)+AGJ18&lt;compensationCap,
AHP18,
MAX(compensationCap-SUMIFS($AM18:$BMK18,$AM$3:$BMK$3,"&lt;"&amp;AHP$3,$AM$2:$BMK$2,AHP$2),0)),2))</f>
        <v/>
      </c>
      <c r="AHE18" s="116" t="str">
        <f>IF(tbPayroll[[#This Row],[idx]]="","",
ROUND((tbPayroll[[#This Row],[401T1p]]*tbPayroll[[#This Row],[401T1Cap]]+tbPayroll[[#This Row],[401T2p]]*tbPayroll[[#This Row],[401T2Cap]])*IF(SUMIFS($AM18:$BMK18,$AM$3:$BMK$3,"&lt;"&amp;AHP$3,$AM$2:$BMK$2,AHP$2)+AGJ18&lt;compensationCap,
AHP18,
MAX(compensationCap-SUMIFS($AM18:$BMK18,$AM$3:$BMK$3,"&lt;"&amp;AHP$3,$AM$2:$BMK$2,AHP$2),0)),2))</f>
        <v/>
      </c>
      <c r="AHF18" s="116" t="str">
        <f>IF(tbPayroll[[#This Row],[idx]]="","",
IF(AHE18=0,0,
ROUND(IF(SUMIFS($AM18:$BMK18,$AM$3:$BMK$3,"&lt;"&amp;AHH$3,$AM$2:$BMK$2,"&gt;="&amp;AHF$2,$AM$2:$BMK$2,"&lt;="&amp;AHH$2)+AHC18+AHD18+AHE18&lt;tbPayroll[[#This Row],[401EmperLimit]],
AHE18,
MAX((tbPayroll[[#This Row],[401EmperLimit]]-SUMIFS($AM18:$BMK18,$AM$3:$BMK$3,"&lt;"&amp;AHH$3,$AM$2:$BMK$2,"&gt;="&amp;AHF$2,$AM$2:$BMK$2,"&lt;="&amp;AHH$2)),0)),2)))</f>
        <v/>
      </c>
      <c r="AHG18" s="116" t="str">
        <f>IF(tbPayroll[[#This Row],[idx]]="","",
IF(AHD18=0,0,
ROUND(IF(SUMIFS($AM18:$BMK18,$AM$3:$BMK$3,"&lt;"&amp;AHH$3,$AM$2:$BMK$2,AHH$2)+AHC18+SUMIFS($AM18:$BMK18,$AM$3:$BMK$3,"&lt;"&amp;AHG$3,$AM$2:$BMK$2,AHG$2)+AHD18&lt;tbPayroll[[#This Row],[401ContriLimit]],
AHD18,
AHD18/(AHC18+AHD18)*
(tbPayroll[[#This Row],[401ContriLimit]]-SUMIFS($AM18:$BMK18,$AM$3:$BMK$3,"&lt;"&amp;AHH$3,$AM$2:$BMK$2,AHH$2)-SUMIFS($AM18:$BMK18,$AM$3:$BMK$3,"&lt;"&amp;AHG$3,$AM$2:$BMK$2,AHG$2))),2)))</f>
        <v/>
      </c>
      <c r="AHH18" s="116" t="str">
        <f>IF(tbPayroll[[#This Row],[idx]]="","",
IF(AHC18=0,0,
ROUND(IF(SUMIFS($AM18:$BMK18,$AM$3:$BMK$3,"&lt;"&amp;AHH$3,$AM$2:$BMK$2,AHH$2)+AHC18+SUMIFS($AM18:$BMK18,$AM$3:$BMK$3,"&lt;"&amp;AHG$3,$AM$2:$BMK$2,AHG$2)+AHD18&lt;tbPayroll[[#This Row],[401ContriLimit]],
AHC18,
AHC18/(AHC18+AHD18)*
(tbPayroll[[#This Row],[401ContriLimit]]-SUMIFS($AM18:$BMK18,$AM$3:$BMK$3,"&lt;"&amp;AHH$3,$AM$2:$BMK$2,AHH$2)-SUMIFS($AM18:$BMK18,$AM$3:$BMK$3,"&lt;"&amp;AHG$3,$AM$2:$BMK$2,AHG$2))),2)
))</f>
        <v/>
      </c>
      <c r="AHI18" s="116" t="str" cm="1">
        <f t="array" ref="AHI18">IF(tbPayroll[[#This Row],[idx]]="","",
IF(AHA18=0,0,
MAX(SUMIFS($AM18:$BMK18,$AM$3:$BMK$3,"&lt;="&amp;AHO$3,$AM$2:$BMK$2,AHO$2)-INDEX(mediAddTable,tbPayroll[[#This Row],[fedStatus]]),0)-
SUMIFS($AM18:$BMK18,$AM$3:$BMK$3,"&lt;"&amp;AHO$3,$AM$2:$BMK$2,AHI$2)
))</f>
        <v/>
      </c>
      <c r="AHJ18" s="116" t="str">
        <f>IF(tbPayroll[[#This Row],[idx]]="","",
ROUND(MAX(AHN18*dPeriods+tbPayroll[[#This Row],[adjustedAmount]],0),dFEDRound))</f>
        <v/>
      </c>
      <c r="AHK18" s="116" t="str">
        <f>IF(tbPayroll[[#This Row],[idx]]="","",
ROUND(IF(hoursMode="Daily",
SUMIFS(Hours!$J17:$BDM17,Hours!$J$2:$BDM$2,"&gt;="&amp;AGM$5,Hours!$J$2:$BDM$2,"&lt;="&amp;AHP$5,Hours!$J$5:$BDM$5,dRegularName),
SUMIFS(Hours!$J17:$BDM17,Hours!$J$1:$BDM$1,AHL$3,Hours!$J$5:$BDM$5,dRegularName)
),2))</f>
        <v/>
      </c>
      <c r="AHL18" s="116" t="str">
        <f>IF(tbPayroll[[#This Row],[idx]]="","",
IF(hoursMode="Daily",
SUMIFS(Hours!$J17:$BDM17,Hours!$J$2:$BDM$2,"&gt;="&amp;AGM$5,Hours!$J$2:$BDM$2,"&lt;="&amp;AHP$5,Hours!$J$5:$BDM$5,dOvertimeName),
SUMIFS(Hours!$J17:$BDM17,Hours!$J$1:$BDM$1,AHL$3,Hours!$J$5:$BDM$5,dOvertimeName)
))</f>
        <v/>
      </c>
      <c r="AHM18" s="116" t="str">
        <f>IF(tbPayroll[[#This Row],[idx]]="","",
IF(hoursMode="Daily",
SUMIFS(Hours!$J17:$BDM17,Hours!$J$2:$BDM$2,"&gt;="&amp;AGM$5,Hours!$J$2:$BDM$2,"&lt;="&amp;AHP$5,Hours!$J$5:$BDM$5,dVacationName),
SUMIFS(Hours!$J17:$BDM17,Hours!$J$1:$BDM$1,AHL$3,Hours!$J$5:$BDM$5,dVacationName)
))</f>
        <v/>
      </c>
      <c r="AHN18" s="116" t="str">
        <f>IF(tbPayroll[[#This Row],[Employee]]="","",MAX(AHP18-tbPayroll[[#This Row],[free]]-AGN18-AHG18,0))</f>
        <v/>
      </c>
      <c r="AHO18" s="116" t="str">
        <f>IF(tbPayroll[[#This Row],[Employee]]="","",MAX(AHP18-tbPayroll[[#This Row],[free]]-AGN18,0))</f>
        <v/>
      </c>
      <c r="AHP18" s="116" t="str">
        <f>IF(tbPayroll[[#This Row],[Employee]]="","",
IF(tbPayroll[[#This Row],[employmentDate]]&gt;AHP$5,0,AGR18+AGS18+AGT18+AGP18))</f>
        <v/>
      </c>
      <c r="AHQ18" s="116" t="str">
        <f>IF(tbPayroll[[#This Row],[Employee]]="","",AHP18-SUM(AGU18:AGZ18)-AGO18-AGN18-AHG18-AHH18)</f>
        <v/>
      </c>
      <c r="AHR18" s="417"/>
      <c r="AHS18" s="192"/>
      <c r="AHT18" s="192"/>
      <c r="AHU18" s="192"/>
      <c r="AHV18" s="193"/>
      <c r="AHW18" s="116" t="str">
        <f>IF(tbPayroll[[#This Row],[Employee]]="","",
AIQ18 &amp; " | " &amp; AIR18&amp; " | " &amp; AIS18
)</f>
        <v/>
      </c>
      <c r="AHX18" s="116" t="str">
        <f>IF(tbPayroll[[#This Row],[Employee]]="","",
IF(tbPayroll[[#This Row],[employmentDate]]&gt;AIV$5,0,
ROUND(IF(tbPayroll[[#This Row],[IncomeBase]]=dSalaried,IF(AHS18&lt;&gt;"",AHS18,tbPayroll[[#This Row],[EmpWage]]),AIQ18*IF(AHS18&lt;&gt;"",AHS18,tbPayroll[[#This Row],[EmpWage]])),2)))</f>
        <v/>
      </c>
      <c r="AHY18" s="116" t="str">
        <f>IF(tbPayroll[[#This Row],[Employee]]="","",
IF(tbPayroll[[#This Row],[employmentDate]]&gt;AIV$5,0,
ROUND(AIR18*tbPayroll[[#This Row],[overrrate]]*
IF(AHS18&lt;&gt;"",AHS18,tbPayroll[[#This Row],[EmpWage]])/IF(tbPayroll[[#This Row],[IncomeBase]]=dSalaried,MAX(tbPayroll[[#This Row],[regularwork]],1),1),2)
))</f>
        <v/>
      </c>
      <c r="AHZ18" s="116" t="str">
        <f>IF(tbPayroll[[#This Row],[Employee]]="","",
IF(tbPayroll[[#This Row],[employmentDate]]&gt;AIV$5,0,
ROUND(AIS18*
IFERROR(AHX18/AIQ18,0),2
)))</f>
        <v/>
      </c>
      <c r="AIA18" s="116" t="str">
        <f>IF(tbPayroll[[#This Row],[Employee]]="","",
tbPayroll[[#This Row],[exState]]*
(tbPayroll[[#This Row],[stateAddDedu]]+ROUND(
MAX(AIT18-tbPayroll[[#This Row],[persExemp]],0)*tbPayroll[[#This Row],[stateTax]],dRound))
)</f>
        <v/>
      </c>
      <c r="AIB18" s="116" t="str">
        <f>IF(tbPayroll[[#This Row],[Employee]]="","",
(ROUND(
MAX(AIT18-tbPayroll[[#This Row],[persExemp]],0)*tbPayroll[[#This Row],[dLocal]],dRound))
)</f>
        <v/>
      </c>
      <c r="AIC18" s="116" t="str">
        <f>IF(tbPayroll[[#This Row],[Employee]]="","",
(ROUND(
MAX(AIT18-tbPayroll[[#This Row],[persExemp]],0)*tbPayroll[[#This Row],[dCity]],dRound))
)</f>
        <v/>
      </c>
      <c r="AID18" s="116" t="str" cm="1">
        <f t="array" aca="1" ref="AID18" ca="1">IF(tbPayroll[[#This Row],[idx]]="","",
IF(AIG18=0,0,
ROUND(tbPayroll[[#This Row],[exFed]]*
MAX(
((AIP18-INDEX(INDIRECT(tbPayroll[[#This Row],[fedPrefix]]&amp;CHOOSE(tbPayroll[[#This Row],[fedStatus]],"SingleWage","JointlyWage","SingleWage","HeadWage")),AIG18))*
INDEX(INDIRECT(tbPayroll[[#This Row],[fedPrefix]]&amp;"Perc"),AIG18)+
INDEX(INDIRECT(tbPayroll[[#This Row],[fedPrefix]]&amp;CHOOSE(tbPayroll[[#This Row],[fedStatus]],"SingleHold","JointlyHold","SingleHold","HeadHold")),AIG18))/dPeriods
- IF(tbPayroll[[#This Row],[isFormSent]]="Yes",tbPayroll[[#This Row],[isFormStep3]],0),0)
+tbPayroll[[#This Row],[isFormStep4c]],dFEDRound)
)
)</f>
        <v/>
      </c>
      <c r="AIE18" s="116" t="str">
        <f>IF(tbPayroll[[#This Row],[idx]]="","",
ROUND(tbPayroll[[#This Row],[exSS]]*
IF(SUMIFS($AM18:$BMK18,$AM$3:$BMK$3,"&lt;"&amp;AIE$3,$AM$2:$BMK$2,AIE$2) +ssTax*AIU18 &lt;ssTax*ssMax,
ssTax*AIU18,
MAX(ssTax*ssMax-SUMIFS($AM18:$BMK18,$AM$3:$BMK$3,"&lt;"&amp;AIE$3,$AM$2:$BMK$2,AIE$2),0)),
2)
)</f>
        <v/>
      </c>
      <c r="AIF18" s="116" t="str">
        <f>IF(tbPayroll[[#This Row],[idx]]="","",IF(AIG18=0,0,ROUND(tbPayroll[[#This Row],[exMedi]]*mediTax*AIU18+AIO18*mediMax,2)))</f>
        <v/>
      </c>
      <c r="AIG18" s="116" t="str">
        <f ca="1">IF(tbPayroll[[#This Row],[idx]]="","",IFERROR(MATCH(AIP18,INDIRECT(tbPayroll[[#This Row],[fedPrefix]]&amp;CHOOSE(tbPayroll[[#This Row],[fedStatus]],"SingleWage","JointlyWage","SingleWage","HeadWage")),1),0))</f>
        <v/>
      </c>
      <c r="AIH18" s="116"/>
      <c r="AII18" s="116" t="str">
        <f>IF(tbPayroll[[#This Row],[idx]]="","",
ROUND(tbPayroll[[#This Row],[401Roth]]*IF(SUMIFS($AM18:$BMK18,$AM$3:$BMK$3,"&lt;"&amp;AIV$3,$AM$2:$BMK$2,AIV$2)+AHP18&lt;compensationCap,
AIV18,
MAX(compensationCap-SUMIFS($AM18:$BMK18,$AM$3:$BMK$3,"&lt;"&amp;AIV$3,$AM$2:$BMK$2,AIV$2),0)),2))</f>
        <v/>
      </c>
      <c r="AIJ18" s="116" t="str">
        <f>IF(tbPayroll[[#This Row],[idx]]="","",
ROUND(tbPayroll[[#This Row],[401PreTax]]*IF(SUMIFS($AM18:$BMK18,$AM$3:$BMK$3,"&lt;"&amp;AIV$3,$AM$2:$BMK$2,AIV$2)+AHP18&lt;compensationCap,
AIV18,
MAX(compensationCap-SUMIFS($AM18:$BMK18,$AM$3:$BMK$3,"&lt;"&amp;AIV$3,$AM$2:$BMK$2,AIV$2),0)),2))</f>
        <v/>
      </c>
      <c r="AIK18" s="116" t="str">
        <f>IF(tbPayroll[[#This Row],[idx]]="","",
ROUND((tbPayroll[[#This Row],[401T1p]]*tbPayroll[[#This Row],[401T1Cap]]+tbPayroll[[#This Row],[401T2p]]*tbPayroll[[#This Row],[401T2Cap]])*IF(SUMIFS($AM18:$BMK18,$AM$3:$BMK$3,"&lt;"&amp;AIV$3,$AM$2:$BMK$2,AIV$2)+AHP18&lt;compensationCap,
AIV18,
MAX(compensationCap-SUMIFS($AM18:$BMK18,$AM$3:$BMK$3,"&lt;"&amp;AIV$3,$AM$2:$BMK$2,AIV$2),0)),2))</f>
        <v/>
      </c>
      <c r="AIL18" s="116" t="str">
        <f>IF(tbPayroll[[#This Row],[idx]]="","",
IF(AIK18=0,0,
ROUND(IF(SUMIFS($AM18:$BMK18,$AM$3:$BMK$3,"&lt;"&amp;AIN$3,$AM$2:$BMK$2,"&gt;="&amp;AIL$2,$AM$2:$BMK$2,"&lt;="&amp;AIN$2)+AII18+AIJ18+AIK18&lt;tbPayroll[[#This Row],[401EmperLimit]],
AIK18,
MAX((tbPayroll[[#This Row],[401EmperLimit]]-SUMIFS($AM18:$BMK18,$AM$3:$BMK$3,"&lt;"&amp;AIN$3,$AM$2:$BMK$2,"&gt;="&amp;AIL$2,$AM$2:$BMK$2,"&lt;="&amp;AIN$2)),0)),2)))</f>
        <v/>
      </c>
      <c r="AIM18" s="116" t="str">
        <f>IF(tbPayroll[[#This Row],[idx]]="","",
IF(AIJ18=0,0,
ROUND(IF(SUMIFS($AM18:$BMK18,$AM$3:$BMK$3,"&lt;"&amp;AIN$3,$AM$2:$BMK$2,AIN$2)+AII18+SUMIFS($AM18:$BMK18,$AM$3:$BMK$3,"&lt;"&amp;AIM$3,$AM$2:$BMK$2,AIM$2)+AIJ18&lt;tbPayroll[[#This Row],[401ContriLimit]],
AIJ18,
AIJ18/(AII18+AIJ18)*
(tbPayroll[[#This Row],[401ContriLimit]]-SUMIFS($AM18:$BMK18,$AM$3:$BMK$3,"&lt;"&amp;AIN$3,$AM$2:$BMK$2,AIN$2)-SUMIFS($AM18:$BMK18,$AM$3:$BMK$3,"&lt;"&amp;AIM$3,$AM$2:$BMK$2,AIM$2))),2)))</f>
        <v/>
      </c>
      <c r="AIN18" s="116" t="str">
        <f>IF(tbPayroll[[#This Row],[idx]]="","",
IF(AII18=0,0,
ROUND(IF(SUMIFS($AM18:$BMK18,$AM$3:$BMK$3,"&lt;"&amp;AIN$3,$AM$2:$BMK$2,AIN$2)+AII18+SUMIFS($AM18:$BMK18,$AM$3:$BMK$3,"&lt;"&amp;AIM$3,$AM$2:$BMK$2,AIM$2)+AIJ18&lt;tbPayroll[[#This Row],[401ContriLimit]],
AII18,
AII18/(AII18+AIJ18)*
(tbPayroll[[#This Row],[401ContriLimit]]-SUMIFS($AM18:$BMK18,$AM$3:$BMK$3,"&lt;"&amp;AIN$3,$AM$2:$BMK$2,AIN$2)-SUMIFS($AM18:$BMK18,$AM$3:$BMK$3,"&lt;"&amp;AIM$3,$AM$2:$BMK$2,AIM$2))),2)
))</f>
        <v/>
      </c>
      <c r="AIO18" s="116" t="str" cm="1">
        <f t="array" ref="AIO18">IF(tbPayroll[[#This Row],[idx]]="","",
IF(AIG18=0,0,
MAX(SUMIFS($AM18:$BMK18,$AM$3:$BMK$3,"&lt;="&amp;AIU$3,$AM$2:$BMK$2,AIU$2)-INDEX(mediAddTable,tbPayroll[[#This Row],[fedStatus]]),0)-
SUMIFS($AM18:$BMK18,$AM$3:$BMK$3,"&lt;"&amp;AIU$3,$AM$2:$BMK$2,AIO$2)
))</f>
        <v/>
      </c>
      <c r="AIP18" s="116" t="str">
        <f>IF(tbPayroll[[#This Row],[idx]]="","",
ROUND(MAX(AIT18*dPeriods+tbPayroll[[#This Row],[adjustedAmount]],0),dFEDRound))</f>
        <v/>
      </c>
      <c r="AIQ18" s="116" t="str">
        <f>IF(tbPayroll[[#This Row],[idx]]="","",
ROUND(IF(hoursMode="Daily",
SUMIFS(Hours!$J17:$BDM17,Hours!$J$2:$BDM$2,"&gt;="&amp;AHS$5,Hours!$J$2:$BDM$2,"&lt;="&amp;AIV$5,Hours!$J$5:$BDM$5,dRegularName),
SUMIFS(Hours!$J17:$BDM17,Hours!$J$1:$BDM$1,AIR$3,Hours!$J$5:$BDM$5,dRegularName)
),2))</f>
        <v/>
      </c>
      <c r="AIR18" s="116" t="str">
        <f>IF(tbPayroll[[#This Row],[idx]]="","",
IF(hoursMode="Daily",
SUMIFS(Hours!$J17:$BDM17,Hours!$J$2:$BDM$2,"&gt;="&amp;AHS$5,Hours!$J$2:$BDM$2,"&lt;="&amp;AIV$5,Hours!$J$5:$BDM$5,dOvertimeName),
SUMIFS(Hours!$J17:$BDM17,Hours!$J$1:$BDM$1,AIR$3,Hours!$J$5:$BDM$5,dOvertimeName)
))</f>
        <v/>
      </c>
      <c r="AIS18" s="116" t="str">
        <f>IF(tbPayroll[[#This Row],[idx]]="","",
IF(hoursMode="Daily",
SUMIFS(Hours!$J17:$BDM17,Hours!$J$2:$BDM$2,"&gt;="&amp;AHS$5,Hours!$J$2:$BDM$2,"&lt;="&amp;AIV$5,Hours!$J$5:$BDM$5,dVacationName),
SUMIFS(Hours!$J17:$BDM17,Hours!$J$1:$BDM$1,AIR$3,Hours!$J$5:$BDM$5,dVacationName)
))</f>
        <v/>
      </c>
      <c r="AIT18" s="116" t="str">
        <f>IF(tbPayroll[[#This Row],[Employee]]="","",MAX(AIV18-tbPayroll[[#This Row],[free]]-AHT18-AIM18,0))</f>
        <v/>
      </c>
      <c r="AIU18" s="116" t="str">
        <f>IF(tbPayroll[[#This Row],[Employee]]="","",MAX(AIV18-tbPayroll[[#This Row],[free]]-AHT18,0))</f>
        <v/>
      </c>
      <c r="AIV18" s="116" t="str">
        <f>IF(tbPayroll[[#This Row],[Employee]]="","",
IF(tbPayroll[[#This Row],[employmentDate]]&gt;AIV$5,0,AHX18+AHY18+AHZ18+AHV18))</f>
        <v/>
      </c>
      <c r="AIW18" s="116" t="str">
        <f>IF(tbPayroll[[#This Row],[Employee]]="","",AIV18-SUM(AIA18:AIF18)-AHU18-AHT18-AIM18-AIN18)</f>
        <v/>
      </c>
      <c r="AIX18" s="417"/>
      <c r="AIY18" s="192"/>
      <c r="AIZ18" s="192"/>
      <c r="AJA18" s="192"/>
      <c r="AJB18" s="193"/>
      <c r="AJC18" s="116" t="str">
        <f>IF(tbPayroll[[#This Row],[Employee]]="","",
AJW18 &amp; " | " &amp; AJX18&amp; " | " &amp; AJY18
)</f>
        <v/>
      </c>
      <c r="AJD18" s="116" t="str">
        <f>IF(tbPayroll[[#This Row],[Employee]]="","",
IF(tbPayroll[[#This Row],[employmentDate]]&gt;AKB$5,0,
ROUND(IF(tbPayroll[[#This Row],[IncomeBase]]=dSalaried,IF(AIY18&lt;&gt;"",AIY18,tbPayroll[[#This Row],[EmpWage]]),AJW18*IF(AIY18&lt;&gt;"",AIY18,tbPayroll[[#This Row],[EmpWage]])),2)))</f>
        <v/>
      </c>
      <c r="AJE18" s="116" t="str">
        <f>IF(tbPayroll[[#This Row],[Employee]]="","",
IF(tbPayroll[[#This Row],[employmentDate]]&gt;AKB$5,0,
ROUND(AJX18*tbPayroll[[#This Row],[overrrate]]*
IF(AIY18&lt;&gt;"",AIY18,tbPayroll[[#This Row],[EmpWage]])/IF(tbPayroll[[#This Row],[IncomeBase]]=dSalaried,MAX(tbPayroll[[#This Row],[regularwork]],1),1),2)
))</f>
        <v/>
      </c>
      <c r="AJF18" s="116" t="str">
        <f>IF(tbPayroll[[#This Row],[Employee]]="","",
IF(tbPayroll[[#This Row],[employmentDate]]&gt;AKB$5,0,
ROUND(AJY18*
IFERROR(AJD18/AJW18,0),2
)))</f>
        <v/>
      </c>
      <c r="AJG18" s="116" t="str">
        <f>IF(tbPayroll[[#This Row],[Employee]]="","",
tbPayroll[[#This Row],[exState]]*
(tbPayroll[[#This Row],[stateAddDedu]]+ROUND(
MAX(AJZ18-tbPayroll[[#This Row],[persExemp]],0)*tbPayroll[[#This Row],[stateTax]],dRound))
)</f>
        <v/>
      </c>
      <c r="AJH18" s="116" t="str">
        <f>IF(tbPayroll[[#This Row],[Employee]]="","",
(ROUND(
MAX(AJZ18-tbPayroll[[#This Row],[persExemp]],0)*tbPayroll[[#This Row],[dLocal]],dRound))
)</f>
        <v/>
      </c>
      <c r="AJI18" s="116" t="str">
        <f>IF(tbPayroll[[#This Row],[Employee]]="","",
(ROUND(
MAX(AJZ18-tbPayroll[[#This Row],[persExemp]],0)*tbPayroll[[#This Row],[dCity]],dRound))
)</f>
        <v/>
      </c>
      <c r="AJJ18" s="116" t="str" cm="1">
        <f t="array" aca="1" ref="AJJ18" ca="1">IF(tbPayroll[[#This Row],[idx]]="","",
IF(AJM18=0,0,
ROUND(tbPayroll[[#This Row],[exFed]]*
MAX(
((AJV18-INDEX(INDIRECT(tbPayroll[[#This Row],[fedPrefix]]&amp;CHOOSE(tbPayroll[[#This Row],[fedStatus]],"SingleWage","JointlyWage","SingleWage","HeadWage")),AJM18))*
INDEX(INDIRECT(tbPayroll[[#This Row],[fedPrefix]]&amp;"Perc"),AJM18)+
INDEX(INDIRECT(tbPayroll[[#This Row],[fedPrefix]]&amp;CHOOSE(tbPayroll[[#This Row],[fedStatus]],"SingleHold","JointlyHold","SingleHold","HeadHold")),AJM18))/dPeriods
- IF(tbPayroll[[#This Row],[isFormSent]]="Yes",tbPayroll[[#This Row],[isFormStep3]],0),0)
+tbPayroll[[#This Row],[isFormStep4c]],dFEDRound)
)
)</f>
        <v/>
      </c>
      <c r="AJK18" s="116" t="str">
        <f>IF(tbPayroll[[#This Row],[idx]]="","",
ROUND(tbPayroll[[#This Row],[exSS]]*
IF(SUMIFS($AM18:$BMK18,$AM$3:$BMK$3,"&lt;"&amp;AJK$3,$AM$2:$BMK$2,AJK$2) +ssTax*AKA18 &lt;ssTax*ssMax,
ssTax*AKA18,
MAX(ssTax*ssMax-SUMIFS($AM18:$BMK18,$AM$3:$BMK$3,"&lt;"&amp;AJK$3,$AM$2:$BMK$2,AJK$2),0)),
2)
)</f>
        <v/>
      </c>
      <c r="AJL18" s="116" t="str">
        <f>IF(tbPayroll[[#This Row],[idx]]="","",IF(AJM18=0,0,ROUND(tbPayroll[[#This Row],[exMedi]]*mediTax*AKA18+AJU18*mediMax,2)))</f>
        <v/>
      </c>
      <c r="AJM18" s="116" t="str">
        <f ca="1">IF(tbPayroll[[#This Row],[idx]]="","",IFERROR(MATCH(AJV18,INDIRECT(tbPayroll[[#This Row],[fedPrefix]]&amp;CHOOSE(tbPayroll[[#This Row],[fedStatus]],"SingleWage","JointlyWage","SingleWage","HeadWage")),1),0))</f>
        <v/>
      </c>
      <c r="AJN18" s="116"/>
      <c r="AJO18" s="116" t="str">
        <f>IF(tbPayroll[[#This Row],[idx]]="","",
ROUND(tbPayroll[[#This Row],[401Roth]]*IF(SUMIFS($AM18:$BMK18,$AM$3:$BMK$3,"&lt;"&amp;AKB$3,$AM$2:$BMK$2,AKB$2)+AIV18&lt;compensationCap,
AKB18,
MAX(compensationCap-SUMIFS($AM18:$BMK18,$AM$3:$BMK$3,"&lt;"&amp;AKB$3,$AM$2:$BMK$2,AKB$2),0)),2))</f>
        <v/>
      </c>
      <c r="AJP18" s="116" t="str">
        <f>IF(tbPayroll[[#This Row],[idx]]="","",
ROUND(tbPayroll[[#This Row],[401PreTax]]*IF(SUMIFS($AM18:$BMK18,$AM$3:$BMK$3,"&lt;"&amp;AKB$3,$AM$2:$BMK$2,AKB$2)+AIV18&lt;compensationCap,
AKB18,
MAX(compensationCap-SUMIFS($AM18:$BMK18,$AM$3:$BMK$3,"&lt;"&amp;AKB$3,$AM$2:$BMK$2,AKB$2),0)),2))</f>
        <v/>
      </c>
      <c r="AJQ18" s="116" t="str">
        <f>IF(tbPayroll[[#This Row],[idx]]="","",
ROUND((tbPayroll[[#This Row],[401T1p]]*tbPayroll[[#This Row],[401T1Cap]]+tbPayroll[[#This Row],[401T2p]]*tbPayroll[[#This Row],[401T2Cap]])*IF(SUMIFS($AM18:$BMK18,$AM$3:$BMK$3,"&lt;"&amp;AKB$3,$AM$2:$BMK$2,AKB$2)+AIV18&lt;compensationCap,
AKB18,
MAX(compensationCap-SUMIFS($AM18:$BMK18,$AM$3:$BMK$3,"&lt;"&amp;AKB$3,$AM$2:$BMK$2,AKB$2),0)),2))</f>
        <v/>
      </c>
      <c r="AJR18" s="116" t="str">
        <f>IF(tbPayroll[[#This Row],[idx]]="","",
IF(AJQ18=0,0,
ROUND(IF(SUMIFS($AM18:$BMK18,$AM$3:$BMK$3,"&lt;"&amp;AJT$3,$AM$2:$BMK$2,"&gt;="&amp;AJR$2,$AM$2:$BMK$2,"&lt;="&amp;AJT$2)+AJO18+AJP18+AJQ18&lt;tbPayroll[[#This Row],[401EmperLimit]],
AJQ18,
MAX((tbPayroll[[#This Row],[401EmperLimit]]-SUMIFS($AM18:$BMK18,$AM$3:$BMK$3,"&lt;"&amp;AJT$3,$AM$2:$BMK$2,"&gt;="&amp;AJR$2,$AM$2:$BMK$2,"&lt;="&amp;AJT$2)),0)),2)))</f>
        <v/>
      </c>
      <c r="AJS18" s="116" t="str">
        <f>IF(tbPayroll[[#This Row],[idx]]="","",
IF(AJP18=0,0,
ROUND(IF(SUMIFS($AM18:$BMK18,$AM$3:$BMK$3,"&lt;"&amp;AJT$3,$AM$2:$BMK$2,AJT$2)+AJO18+SUMIFS($AM18:$BMK18,$AM$3:$BMK$3,"&lt;"&amp;AJS$3,$AM$2:$BMK$2,AJS$2)+AJP18&lt;tbPayroll[[#This Row],[401ContriLimit]],
AJP18,
AJP18/(AJO18+AJP18)*
(tbPayroll[[#This Row],[401ContriLimit]]-SUMIFS($AM18:$BMK18,$AM$3:$BMK$3,"&lt;"&amp;AJT$3,$AM$2:$BMK$2,AJT$2)-SUMIFS($AM18:$BMK18,$AM$3:$BMK$3,"&lt;"&amp;AJS$3,$AM$2:$BMK$2,AJS$2))),2)))</f>
        <v/>
      </c>
      <c r="AJT18" s="116" t="str">
        <f>IF(tbPayroll[[#This Row],[idx]]="","",
IF(AJO18=0,0,
ROUND(IF(SUMIFS($AM18:$BMK18,$AM$3:$BMK$3,"&lt;"&amp;AJT$3,$AM$2:$BMK$2,AJT$2)+AJO18+SUMIFS($AM18:$BMK18,$AM$3:$BMK$3,"&lt;"&amp;AJS$3,$AM$2:$BMK$2,AJS$2)+AJP18&lt;tbPayroll[[#This Row],[401ContriLimit]],
AJO18,
AJO18/(AJO18+AJP18)*
(tbPayroll[[#This Row],[401ContriLimit]]-SUMIFS($AM18:$BMK18,$AM$3:$BMK$3,"&lt;"&amp;AJT$3,$AM$2:$BMK$2,AJT$2)-SUMIFS($AM18:$BMK18,$AM$3:$BMK$3,"&lt;"&amp;AJS$3,$AM$2:$BMK$2,AJS$2))),2)
))</f>
        <v/>
      </c>
      <c r="AJU18" s="116" t="str" cm="1">
        <f t="array" ref="AJU18">IF(tbPayroll[[#This Row],[idx]]="","",
IF(AJM18=0,0,
MAX(SUMIFS($AM18:$BMK18,$AM$3:$BMK$3,"&lt;="&amp;AKA$3,$AM$2:$BMK$2,AKA$2)-INDEX(mediAddTable,tbPayroll[[#This Row],[fedStatus]]),0)-
SUMIFS($AM18:$BMK18,$AM$3:$BMK$3,"&lt;"&amp;AKA$3,$AM$2:$BMK$2,AJU$2)
))</f>
        <v/>
      </c>
      <c r="AJV18" s="116" t="str">
        <f>IF(tbPayroll[[#This Row],[idx]]="","",
ROUND(MAX(AJZ18*dPeriods+tbPayroll[[#This Row],[adjustedAmount]],0),dFEDRound))</f>
        <v/>
      </c>
      <c r="AJW18" s="116" t="str">
        <f>IF(tbPayroll[[#This Row],[idx]]="","",
ROUND(IF(hoursMode="Daily",
SUMIFS(Hours!$J17:$BDM17,Hours!$J$2:$BDM$2,"&gt;="&amp;AIY$5,Hours!$J$2:$BDM$2,"&lt;="&amp;AKB$5,Hours!$J$5:$BDM$5,dRegularName),
SUMIFS(Hours!$J17:$BDM17,Hours!$J$1:$BDM$1,AJX$3,Hours!$J$5:$BDM$5,dRegularName)
),2))</f>
        <v/>
      </c>
      <c r="AJX18" s="116" t="str">
        <f>IF(tbPayroll[[#This Row],[idx]]="","",
IF(hoursMode="Daily",
SUMIFS(Hours!$J17:$BDM17,Hours!$J$2:$BDM$2,"&gt;="&amp;AIY$5,Hours!$J$2:$BDM$2,"&lt;="&amp;AKB$5,Hours!$J$5:$BDM$5,dOvertimeName),
SUMIFS(Hours!$J17:$BDM17,Hours!$J$1:$BDM$1,AJX$3,Hours!$J$5:$BDM$5,dOvertimeName)
))</f>
        <v/>
      </c>
      <c r="AJY18" s="116" t="str">
        <f>IF(tbPayroll[[#This Row],[idx]]="","",
IF(hoursMode="Daily",
SUMIFS(Hours!$J17:$BDM17,Hours!$J$2:$BDM$2,"&gt;="&amp;AIY$5,Hours!$J$2:$BDM$2,"&lt;="&amp;AKB$5,Hours!$J$5:$BDM$5,dVacationName),
SUMIFS(Hours!$J17:$BDM17,Hours!$J$1:$BDM$1,AJX$3,Hours!$J$5:$BDM$5,dVacationName)
))</f>
        <v/>
      </c>
      <c r="AJZ18" s="116" t="str">
        <f>IF(tbPayroll[[#This Row],[Employee]]="","",MAX(AKB18-tbPayroll[[#This Row],[free]]-AIZ18-AJS18,0))</f>
        <v/>
      </c>
      <c r="AKA18" s="116" t="str">
        <f>IF(tbPayroll[[#This Row],[Employee]]="","",MAX(AKB18-tbPayroll[[#This Row],[free]]-AIZ18,0))</f>
        <v/>
      </c>
      <c r="AKB18" s="116" t="str">
        <f>IF(tbPayroll[[#This Row],[Employee]]="","",
IF(tbPayroll[[#This Row],[employmentDate]]&gt;AKB$5,0,AJD18+AJE18+AJF18+AJB18))</f>
        <v/>
      </c>
      <c r="AKC18" s="116" t="str">
        <f>IF(tbPayroll[[#This Row],[Employee]]="","",AKB18-SUM(AJG18:AJL18)-AJA18-AIZ18-AJS18-AJT18)</f>
        <v/>
      </c>
      <c r="AKD18" s="417"/>
      <c r="AKE18" s="192"/>
      <c r="AKF18" s="192"/>
      <c r="AKG18" s="192"/>
      <c r="AKH18" s="193"/>
      <c r="AKI18" s="116" t="str">
        <f>IF(tbPayroll[[#This Row],[Employee]]="","",
ALC18 &amp; " | " &amp; ALD18&amp; " | " &amp; ALE18
)</f>
        <v/>
      </c>
      <c r="AKJ18" s="116" t="str">
        <f>IF(tbPayroll[[#This Row],[Employee]]="","",
IF(tbPayroll[[#This Row],[employmentDate]]&gt;ALH$5,0,
ROUND(IF(tbPayroll[[#This Row],[IncomeBase]]=dSalaried,IF(AKE18&lt;&gt;"",AKE18,tbPayroll[[#This Row],[EmpWage]]),ALC18*IF(AKE18&lt;&gt;"",AKE18,tbPayroll[[#This Row],[EmpWage]])),2)))</f>
        <v/>
      </c>
      <c r="AKK18" s="116" t="str">
        <f>IF(tbPayroll[[#This Row],[Employee]]="","",
IF(tbPayroll[[#This Row],[employmentDate]]&gt;ALH$5,0,
ROUND(ALD18*tbPayroll[[#This Row],[overrrate]]*
IF(AKE18&lt;&gt;"",AKE18,tbPayroll[[#This Row],[EmpWage]])/IF(tbPayroll[[#This Row],[IncomeBase]]=dSalaried,MAX(tbPayroll[[#This Row],[regularwork]],1),1),2)
))</f>
        <v/>
      </c>
      <c r="AKL18" s="116" t="str">
        <f>IF(tbPayroll[[#This Row],[Employee]]="","",
IF(tbPayroll[[#This Row],[employmentDate]]&gt;ALH$5,0,
ROUND(ALE18*
IFERROR(AKJ18/ALC18,0),2
)))</f>
        <v/>
      </c>
      <c r="AKM18" s="116" t="str">
        <f>IF(tbPayroll[[#This Row],[Employee]]="","",
tbPayroll[[#This Row],[exState]]*
(tbPayroll[[#This Row],[stateAddDedu]]+ROUND(
MAX(ALF18-tbPayroll[[#This Row],[persExemp]],0)*tbPayroll[[#This Row],[stateTax]],dRound))
)</f>
        <v/>
      </c>
      <c r="AKN18" s="116" t="str">
        <f>IF(tbPayroll[[#This Row],[Employee]]="","",
(ROUND(
MAX(ALF18-tbPayroll[[#This Row],[persExemp]],0)*tbPayroll[[#This Row],[dLocal]],dRound))
)</f>
        <v/>
      </c>
      <c r="AKO18" s="116" t="str">
        <f>IF(tbPayroll[[#This Row],[Employee]]="","",
(ROUND(
MAX(ALF18-tbPayroll[[#This Row],[persExemp]],0)*tbPayroll[[#This Row],[dCity]],dRound))
)</f>
        <v/>
      </c>
      <c r="AKP18" s="116" t="str" cm="1">
        <f t="array" aca="1" ref="AKP18" ca="1">IF(tbPayroll[[#This Row],[idx]]="","",
IF(AKS18=0,0,
ROUND(tbPayroll[[#This Row],[exFed]]*
MAX(
((ALB18-INDEX(INDIRECT(tbPayroll[[#This Row],[fedPrefix]]&amp;CHOOSE(tbPayroll[[#This Row],[fedStatus]],"SingleWage","JointlyWage","SingleWage","HeadWage")),AKS18))*
INDEX(INDIRECT(tbPayroll[[#This Row],[fedPrefix]]&amp;"Perc"),AKS18)+
INDEX(INDIRECT(tbPayroll[[#This Row],[fedPrefix]]&amp;CHOOSE(tbPayroll[[#This Row],[fedStatus]],"SingleHold","JointlyHold","SingleHold","HeadHold")),AKS18))/dPeriods
- IF(tbPayroll[[#This Row],[isFormSent]]="Yes",tbPayroll[[#This Row],[isFormStep3]],0),0)
+tbPayroll[[#This Row],[isFormStep4c]],dFEDRound)
)
)</f>
        <v/>
      </c>
      <c r="AKQ18" s="116" t="str">
        <f>IF(tbPayroll[[#This Row],[idx]]="","",
ROUND(tbPayroll[[#This Row],[exSS]]*
IF(SUMIFS($AM18:$BMK18,$AM$3:$BMK$3,"&lt;"&amp;AKQ$3,$AM$2:$BMK$2,AKQ$2) +ssTax*ALG18 &lt;ssTax*ssMax,
ssTax*ALG18,
MAX(ssTax*ssMax-SUMIFS($AM18:$BMK18,$AM$3:$BMK$3,"&lt;"&amp;AKQ$3,$AM$2:$BMK$2,AKQ$2),0)),
2)
)</f>
        <v/>
      </c>
      <c r="AKR18" s="116" t="str">
        <f>IF(tbPayroll[[#This Row],[idx]]="","",IF(AKS18=0,0,ROUND(tbPayroll[[#This Row],[exMedi]]*mediTax*ALG18+ALA18*mediMax,2)))</f>
        <v/>
      </c>
      <c r="AKS18" s="116" t="str">
        <f ca="1">IF(tbPayroll[[#This Row],[idx]]="","",IFERROR(MATCH(ALB18,INDIRECT(tbPayroll[[#This Row],[fedPrefix]]&amp;CHOOSE(tbPayroll[[#This Row],[fedStatus]],"SingleWage","JointlyWage","SingleWage","HeadWage")),1),0))</f>
        <v/>
      </c>
      <c r="AKT18" s="116"/>
      <c r="AKU18" s="116" t="str">
        <f>IF(tbPayroll[[#This Row],[idx]]="","",
ROUND(tbPayroll[[#This Row],[401Roth]]*IF(SUMIFS($AM18:$BMK18,$AM$3:$BMK$3,"&lt;"&amp;ALH$3,$AM$2:$BMK$2,ALH$2)+AKB18&lt;compensationCap,
ALH18,
MAX(compensationCap-SUMIFS($AM18:$BMK18,$AM$3:$BMK$3,"&lt;"&amp;ALH$3,$AM$2:$BMK$2,ALH$2),0)),2))</f>
        <v/>
      </c>
      <c r="AKV18" s="116" t="str">
        <f>IF(tbPayroll[[#This Row],[idx]]="","",
ROUND(tbPayroll[[#This Row],[401PreTax]]*IF(SUMIFS($AM18:$BMK18,$AM$3:$BMK$3,"&lt;"&amp;ALH$3,$AM$2:$BMK$2,ALH$2)+AKB18&lt;compensationCap,
ALH18,
MAX(compensationCap-SUMIFS($AM18:$BMK18,$AM$3:$BMK$3,"&lt;"&amp;ALH$3,$AM$2:$BMK$2,ALH$2),0)),2))</f>
        <v/>
      </c>
      <c r="AKW18" s="116" t="str">
        <f>IF(tbPayroll[[#This Row],[idx]]="","",
ROUND((tbPayroll[[#This Row],[401T1p]]*tbPayroll[[#This Row],[401T1Cap]]+tbPayroll[[#This Row],[401T2p]]*tbPayroll[[#This Row],[401T2Cap]])*IF(SUMIFS($AM18:$BMK18,$AM$3:$BMK$3,"&lt;"&amp;ALH$3,$AM$2:$BMK$2,ALH$2)+AKB18&lt;compensationCap,
ALH18,
MAX(compensationCap-SUMIFS($AM18:$BMK18,$AM$3:$BMK$3,"&lt;"&amp;ALH$3,$AM$2:$BMK$2,ALH$2),0)),2))</f>
        <v/>
      </c>
      <c r="AKX18" s="116" t="str">
        <f>IF(tbPayroll[[#This Row],[idx]]="","",
IF(AKW18=0,0,
ROUND(IF(SUMIFS($AM18:$BMK18,$AM$3:$BMK$3,"&lt;"&amp;AKZ$3,$AM$2:$BMK$2,"&gt;="&amp;AKX$2,$AM$2:$BMK$2,"&lt;="&amp;AKZ$2)+AKU18+AKV18+AKW18&lt;tbPayroll[[#This Row],[401EmperLimit]],
AKW18,
MAX((tbPayroll[[#This Row],[401EmperLimit]]-SUMIFS($AM18:$BMK18,$AM$3:$BMK$3,"&lt;"&amp;AKZ$3,$AM$2:$BMK$2,"&gt;="&amp;AKX$2,$AM$2:$BMK$2,"&lt;="&amp;AKZ$2)),0)),2)))</f>
        <v/>
      </c>
      <c r="AKY18" s="116" t="str">
        <f>IF(tbPayroll[[#This Row],[idx]]="","",
IF(AKV18=0,0,
ROUND(IF(SUMIFS($AM18:$BMK18,$AM$3:$BMK$3,"&lt;"&amp;AKZ$3,$AM$2:$BMK$2,AKZ$2)+AKU18+SUMIFS($AM18:$BMK18,$AM$3:$BMK$3,"&lt;"&amp;AKY$3,$AM$2:$BMK$2,AKY$2)+AKV18&lt;tbPayroll[[#This Row],[401ContriLimit]],
AKV18,
AKV18/(AKU18+AKV18)*
(tbPayroll[[#This Row],[401ContriLimit]]-SUMIFS($AM18:$BMK18,$AM$3:$BMK$3,"&lt;"&amp;AKZ$3,$AM$2:$BMK$2,AKZ$2)-SUMIFS($AM18:$BMK18,$AM$3:$BMK$3,"&lt;"&amp;AKY$3,$AM$2:$BMK$2,AKY$2))),2)))</f>
        <v/>
      </c>
      <c r="AKZ18" s="116" t="str">
        <f>IF(tbPayroll[[#This Row],[idx]]="","",
IF(AKU18=0,0,
ROUND(IF(SUMIFS($AM18:$BMK18,$AM$3:$BMK$3,"&lt;"&amp;AKZ$3,$AM$2:$BMK$2,AKZ$2)+AKU18+SUMIFS($AM18:$BMK18,$AM$3:$BMK$3,"&lt;"&amp;AKY$3,$AM$2:$BMK$2,AKY$2)+AKV18&lt;tbPayroll[[#This Row],[401ContriLimit]],
AKU18,
AKU18/(AKU18+AKV18)*
(tbPayroll[[#This Row],[401ContriLimit]]-SUMIFS($AM18:$BMK18,$AM$3:$BMK$3,"&lt;"&amp;AKZ$3,$AM$2:$BMK$2,AKZ$2)-SUMIFS($AM18:$BMK18,$AM$3:$BMK$3,"&lt;"&amp;AKY$3,$AM$2:$BMK$2,AKY$2))),2)
))</f>
        <v/>
      </c>
      <c r="ALA18" s="116" t="str" cm="1">
        <f t="array" ref="ALA18">IF(tbPayroll[[#This Row],[idx]]="","",
IF(AKS18=0,0,
MAX(SUMIFS($AM18:$BMK18,$AM$3:$BMK$3,"&lt;="&amp;ALG$3,$AM$2:$BMK$2,ALG$2)-INDEX(mediAddTable,tbPayroll[[#This Row],[fedStatus]]),0)-
SUMIFS($AM18:$BMK18,$AM$3:$BMK$3,"&lt;"&amp;ALG$3,$AM$2:$BMK$2,ALA$2)
))</f>
        <v/>
      </c>
      <c r="ALB18" s="116" t="str">
        <f>IF(tbPayroll[[#This Row],[idx]]="","",
ROUND(MAX(ALF18*dPeriods+tbPayroll[[#This Row],[adjustedAmount]],0),dFEDRound))</f>
        <v/>
      </c>
      <c r="ALC18" s="116" t="str">
        <f>IF(tbPayroll[[#This Row],[idx]]="","",
ROUND(IF(hoursMode="Daily",
SUMIFS(Hours!$J17:$BDM17,Hours!$J$2:$BDM$2,"&gt;="&amp;AKE$5,Hours!$J$2:$BDM$2,"&lt;="&amp;ALH$5,Hours!$J$5:$BDM$5,dRegularName),
SUMIFS(Hours!$J17:$BDM17,Hours!$J$1:$BDM$1,ALD$3,Hours!$J$5:$BDM$5,dRegularName)
),2))</f>
        <v/>
      </c>
      <c r="ALD18" s="116" t="str">
        <f>IF(tbPayroll[[#This Row],[idx]]="","",
IF(hoursMode="Daily",
SUMIFS(Hours!$J17:$BDM17,Hours!$J$2:$BDM$2,"&gt;="&amp;AKE$5,Hours!$J$2:$BDM$2,"&lt;="&amp;ALH$5,Hours!$J$5:$BDM$5,dOvertimeName),
SUMIFS(Hours!$J17:$BDM17,Hours!$J$1:$BDM$1,ALD$3,Hours!$J$5:$BDM$5,dOvertimeName)
))</f>
        <v/>
      </c>
      <c r="ALE18" s="116" t="str">
        <f>IF(tbPayroll[[#This Row],[idx]]="","",
IF(hoursMode="Daily",
SUMIFS(Hours!$J17:$BDM17,Hours!$J$2:$BDM$2,"&gt;="&amp;AKE$5,Hours!$J$2:$BDM$2,"&lt;="&amp;ALH$5,Hours!$J$5:$BDM$5,dVacationName),
SUMIFS(Hours!$J17:$BDM17,Hours!$J$1:$BDM$1,ALD$3,Hours!$J$5:$BDM$5,dVacationName)
))</f>
        <v/>
      </c>
      <c r="ALF18" s="116" t="str">
        <f>IF(tbPayroll[[#This Row],[Employee]]="","",MAX(ALH18-tbPayroll[[#This Row],[free]]-AKF18-AKY18,0))</f>
        <v/>
      </c>
      <c r="ALG18" s="116" t="str">
        <f>IF(tbPayroll[[#This Row],[Employee]]="","",MAX(ALH18-tbPayroll[[#This Row],[free]]-AKF18,0))</f>
        <v/>
      </c>
      <c r="ALH18" s="116" t="str">
        <f>IF(tbPayroll[[#This Row],[Employee]]="","",
IF(tbPayroll[[#This Row],[employmentDate]]&gt;ALH$5,0,AKJ18+AKK18+AKL18+AKH18))</f>
        <v/>
      </c>
      <c r="ALI18" s="116" t="str">
        <f>IF(tbPayroll[[#This Row],[Employee]]="","",ALH18-SUM(AKM18:AKR18)-AKG18-AKF18-AKY18-AKZ18)</f>
        <v/>
      </c>
      <c r="ALJ18" s="417"/>
      <c r="ALK18" s="192"/>
      <c r="ALL18" s="192"/>
      <c r="ALM18" s="192"/>
      <c r="ALN18" s="193"/>
      <c r="ALO18" s="116" t="str">
        <f>IF(tbPayroll[[#This Row],[Employee]]="","",
AMI18 &amp; " | " &amp; AMJ18&amp; " | " &amp; AMK18
)</f>
        <v/>
      </c>
      <c r="ALP18" s="116" t="str">
        <f>IF(tbPayroll[[#This Row],[Employee]]="","",
IF(tbPayroll[[#This Row],[employmentDate]]&gt;AMN$5,0,
ROUND(IF(tbPayroll[[#This Row],[IncomeBase]]=dSalaried,IF(ALK18&lt;&gt;"",ALK18,tbPayroll[[#This Row],[EmpWage]]),AMI18*IF(ALK18&lt;&gt;"",ALK18,tbPayroll[[#This Row],[EmpWage]])),2)))</f>
        <v/>
      </c>
      <c r="ALQ18" s="116" t="str">
        <f>IF(tbPayroll[[#This Row],[Employee]]="","",
IF(tbPayroll[[#This Row],[employmentDate]]&gt;AMN$5,0,
ROUND(AMJ18*tbPayroll[[#This Row],[overrrate]]*
IF(ALK18&lt;&gt;"",ALK18,tbPayroll[[#This Row],[EmpWage]])/IF(tbPayroll[[#This Row],[IncomeBase]]=dSalaried,MAX(tbPayroll[[#This Row],[regularwork]],1),1),2)
))</f>
        <v/>
      </c>
      <c r="ALR18" s="116" t="str">
        <f>IF(tbPayroll[[#This Row],[Employee]]="","",
IF(tbPayroll[[#This Row],[employmentDate]]&gt;AMN$5,0,
ROUND(AMK18*
IFERROR(ALP18/AMI18,0),2
)))</f>
        <v/>
      </c>
      <c r="ALS18" s="116" t="str">
        <f>IF(tbPayroll[[#This Row],[Employee]]="","",
tbPayroll[[#This Row],[exState]]*
(tbPayroll[[#This Row],[stateAddDedu]]+ROUND(
MAX(AML18-tbPayroll[[#This Row],[persExemp]],0)*tbPayroll[[#This Row],[stateTax]],dRound))
)</f>
        <v/>
      </c>
      <c r="ALT18" s="116" t="str">
        <f>IF(tbPayroll[[#This Row],[Employee]]="","",
(ROUND(
MAX(AML18-tbPayroll[[#This Row],[persExemp]],0)*tbPayroll[[#This Row],[dLocal]],dRound))
)</f>
        <v/>
      </c>
      <c r="ALU18" s="116" t="str">
        <f>IF(tbPayroll[[#This Row],[Employee]]="","",
(ROUND(
MAX(AML18-tbPayroll[[#This Row],[persExemp]],0)*tbPayroll[[#This Row],[dCity]],dRound))
)</f>
        <v/>
      </c>
      <c r="ALV18" s="116" t="str" cm="1">
        <f t="array" aca="1" ref="ALV18" ca="1">IF(tbPayroll[[#This Row],[idx]]="","",
IF(ALY18=0,0,
ROUND(tbPayroll[[#This Row],[exFed]]*
MAX(
((AMH18-INDEX(INDIRECT(tbPayroll[[#This Row],[fedPrefix]]&amp;CHOOSE(tbPayroll[[#This Row],[fedStatus]],"SingleWage","JointlyWage","SingleWage","HeadWage")),ALY18))*
INDEX(INDIRECT(tbPayroll[[#This Row],[fedPrefix]]&amp;"Perc"),ALY18)+
INDEX(INDIRECT(tbPayroll[[#This Row],[fedPrefix]]&amp;CHOOSE(tbPayroll[[#This Row],[fedStatus]],"SingleHold","JointlyHold","SingleHold","HeadHold")),ALY18))/dPeriods
- IF(tbPayroll[[#This Row],[isFormSent]]="Yes",tbPayroll[[#This Row],[isFormStep3]],0),0)
+tbPayroll[[#This Row],[isFormStep4c]],dFEDRound)
)
)</f>
        <v/>
      </c>
      <c r="ALW18" s="116" t="str">
        <f>IF(tbPayroll[[#This Row],[idx]]="","",
ROUND(tbPayroll[[#This Row],[exSS]]*
IF(SUMIFS($AM18:$BMK18,$AM$3:$BMK$3,"&lt;"&amp;ALW$3,$AM$2:$BMK$2,ALW$2) +ssTax*AMM18 &lt;ssTax*ssMax,
ssTax*AMM18,
MAX(ssTax*ssMax-SUMIFS($AM18:$BMK18,$AM$3:$BMK$3,"&lt;"&amp;ALW$3,$AM$2:$BMK$2,ALW$2),0)),
2)
)</f>
        <v/>
      </c>
      <c r="ALX18" s="116" t="str">
        <f>IF(tbPayroll[[#This Row],[idx]]="","",IF(ALY18=0,0,ROUND(tbPayroll[[#This Row],[exMedi]]*mediTax*AMM18+AMG18*mediMax,2)))</f>
        <v/>
      </c>
      <c r="ALY18" s="116" t="str">
        <f ca="1">IF(tbPayroll[[#This Row],[idx]]="","",IFERROR(MATCH(AMH18,INDIRECT(tbPayroll[[#This Row],[fedPrefix]]&amp;CHOOSE(tbPayroll[[#This Row],[fedStatus]],"SingleWage","JointlyWage","SingleWage","HeadWage")),1),0))</f>
        <v/>
      </c>
      <c r="ALZ18" s="116"/>
      <c r="AMA18" s="116" t="str">
        <f>IF(tbPayroll[[#This Row],[idx]]="","",
ROUND(tbPayroll[[#This Row],[401Roth]]*IF(SUMIFS($AM18:$BMK18,$AM$3:$BMK$3,"&lt;"&amp;AMN$3,$AM$2:$BMK$2,AMN$2)+ALH18&lt;compensationCap,
AMN18,
MAX(compensationCap-SUMIFS($AM18:$BMK18,$AM$3:$BMK$3,"&lt;"&amp;AMN$3,$AM$2:$BMK$2,AMN$2),0)),2))</f>
        <v/>
      </c>
      <c r="AMB18" s="116" t="str">
        <f>IF(tbPayroll[[#This Row],[idx]]="","",
ROUND(tbPayroll[[#This Row],[401PreTax]]*IF(SUMIFS($AM18:$BMK18,$AM$3:$BMK$3,"&lt;"&amp;AMN$3,$AM$2:$BMK$2,AMN$2)+ALH18&lt;compensationCap,
AMN18,
MAX(compensationCap-SUMIFS($AM18:$BMK18,$AM$3:$BMK$3,"&lt;"&amp;AMN$3,$AM$2:$BMK$2,AMN$2),0)),2))</f>
        <v/>
      </c>
      <c r="AMC18" s="116" t="str">
        <f>IF(tbPayroll[[#This Row],[idx]]="","",
ROUND((tbPayroll[[#This Row],[401T1p]]*tbPayroll[[#This Row],[401T1Cap]]+tbPayroll[[#This Row],[401T2p]]*tbPayroll[[#This Row],[401T2Cap]])*IF(SUMIFS($AM18:$BMK18,$AM$3:$BMK$3,"&lt;"&amp;AMN$3,$AM$2:$BMK$2,AMN$2)+ALH18&lt;compensationCap,
AMN18,
MAX(compensationCap-SUMIFS($AM18:$BMK18,$AM$3:$BMK$3,"&lt;"&amp;AMN$3,$AM$2:$BMK$2,AMN$2),0)),2))</f>
        <v/>
      </c>
      <c r="AMD18" s="116" t="str">
        <f>IF(tbPayroll[[#This Row],[idx]]="","",
IF(AMC18=0,0,
ROUND(IF(SUMIFS($AM18:$BMK18,$AM$3:$BMK$3,"&lt;"&amp;AMF$3,$AM$2:$BMK$2,"&gt;="&amp;AMD$2,$AM$2:$BMK$2,"&lt;="&amp;AMF$2)+AMA18+AMB18+AMC18&lt;tbPayroll[[#This Row],[401EmperLimit]],
AMC18,
MAX((tbPayroll[[#This Row],[401EmperLimit]]-SUMIFS($AM18:$BMK18,$AM$3:$BMK$3,"&lt;"&amp;AMF$3,$AM$2:$BMK$2,"&gt;="&amp;AMD$2,$AM$2:$BMK$2,"&lt;="&amp;AMF$2)),0)),2)))</f>
        <v/>
      </c>
      <c r="AME18" s="116" t="str">
        <f>IF(tbPayroll[[#This Row],[idx]]="","",
IF(AMB18=0,0,
ROUND(IF(SUMIFS($AM18:$BMK18,$AM$3:$BMK$3,"&lt;"&amp;AMF$3,$AM$2:$BMK$2,AMF$2)+AMA18+SUMIFS($AM18:$BMK18,$AM$3:$BMK$3,"&lt;"&amp;AME$3,$AM$2:$BMK$2,AME$2)+AMB18&lt;tbPayroll[[#This Row],[401ContriLimit]],
AMB18,
AMB18/(AMA18+AMB18)*
(tbPayroll[[#This Row],[401ContriLimit]]-SUMIFS($AM18:$BMK18,$AM$3:$BMK$3,"&lt;"&amp;AMF$3,$AM$2:$BMK$2,AMF$2)-SUMIFS($AM18:$BMK18,$AM$3:$BMK$3,"&lt;"&amp;AME$3,$AM$2:$BMK$2,AME$2))),2)))</f>
        <v/>
      </c>
      <c r="AMF18" s="116" t="str">
        <f>IF(tbPayroll[[#This Row],[idx]]="","",
IF(AMA18=0,0,
ROUND(IF(SUMIFS($AM18:$BMK18,$AM$3:$BMK$3,"&lt;"&amp;AMF$3,$AM$2:$BMK$2,AMF$2)+AMA18+SUMIFS($AM18:$BMK18,$AM$3:$BMK$3,"&lt;"&amp;AME$3,$AM$2:$BMK$2,AME$2)+AMB18&lt;tbPayroll[[#This Row],[401ContriLimit]],
AMA18,
AMA18/(AMA18+AMB18)*
(tbPayroll[[#This Row],[401ContriLimit]]-SUMIFS($AM18:$BMK18,$AM$3:$BMK$3,"&lt;"&amp;AMF$3,$AM$2:$BMK$2,AMF$2)-SUMIFS($AM18:$BMK18,$AM$3:$BMK$3,"&lt;"&amp;AME$3,$AM$2:$BMK$2,AME$2))),2)
))</f>
        <v/>
      </c>
      <c r="AMG18" s="116" t="str" cm="1">
        <f t="array" ref="AMG18">IF(tbPayroll[[#This Row],[idx]]="","",
IF(ALY18=0,0,
MAX(SUMIFS($AM18:$BMK18,$AM$3:$BMK$3,"&lt;="&amp;AMM$3,$AM$2:$BMK$2,AMM$2)-INDEX(mediAddTable,tbPayroll[[#This Row],[fedStatus]]),0)-
SUMIFS($AM18:$BMK18,$AM$3:$BMK$3,"&lt;"&amp;AMM$3,$AM$2:$BMK$2,AMG$2)
))</f>
        <v/>
      </c>
      <c r="AMH18" s="116" t="str">
        <f>IF(tbPayroll[[#This Row],[idx]]="","",
ROUND(MAX(AML18*dPeriods+tbPayroll[[#This Row],[adjustedAmount]],0),dFEDRound))</f>
        <v/>
      </c>
      <c r="AMI18" s="116" t="str">
        <f>IF(tbPayroll[[#This Row],[idx]]="","",
ROUND(IF(hoursMode="Daily",
SUMIFS(Hours!$J17:$BDM17,Hours!$J$2:$BDM$2,"&gt;="&amp;ALK$5,Hours!$J$2:$BDM$2,"&lt;="&amp;AMN$5,Hours!$J$5:$BDM$5,dRegularName),
SUMIFS(Hours!$J17:$BDM17,Hours!$J$1:$BDM$1,AMJ$3,Hours!$J$5:$BDM$5,dRegularName)
),2))</f>
        <v/>
      </c>
      <c r="AMJ18" s="116" t="str">
        <f>IF(tbPayroll[[#This Row],[idx]]="","",
IF(hoursMode="Daily",
SUMIFS(Hours!$J17:$BDM17,Hours!$J$2:$BDM$2,"&gt;="&amp;ALK$5,Hours!$J$2:$BDM$2,"&lt;="&amp;AMN$5,Hours!$J$5:$BDM$5,dOvertimeName),
SUMIFS(Hours!$J17:$BDM17,Hours!$J$1:$BDM$1,AMJ$3,Hours!$J$5:$BDM$5,dOvertimeName)
))</f>
        <v/>
      </c>
      <c r="AMK18" s="116" t="str">
        <f>IF(tbPayroll[[#This Row],[idx]]="","",
IF(hoursMode="Daily",
SUMIFS(Hours!$J17:$BDM17,Hours!$J$2:$BDM$2,"&gt;="&amp;ALK$5,Hours!$J$2:$BDM$2,"&lt;="&amp;AMN$5,Hours!$J$5:$BDM$5,dVacationName),
SUMIFS(Hours!$J17:$BDM17,Hours!$J$1:$BDM$1,AMJ$3,Hours!$J$5:$BDM$5,dVacationName)
))</f>
        <v/>
      </c>
      <c r="AML18" s="116" t="str">
        <f>IF(tbPayroll[[#This Row],[Employee]]="","",MAX(AMN18-tbPayroll[[#This Row],[free]]-ALL18-AME18,0))</f>
        <v/>
      </c>
      <c r="AMM18" s="116" t="str">
        <f>IF(tbPayroll[[#This Row],[Employee]]="","",MAX(AMN18-tbPayroll[[#This Row],[free]]-ALL18,0))</f>
        <v/>
      </c>
      <c r="AMN18" s="116" t="str">
        <f>IF(tbPayroll[[#This Row],[Employee]]="","",
IF(tbPayroll[[#This Row],[employmentDate]]&gt;AMN$5,0,ALP18+ALQ18+ALR18+ALN18))</f>
        <v/>
      </c>
      <c r="AMO18" s="116" t="str">
        <f>IF(tbPayroll[[#This Row],[Employee]]="","",AMN18-SUM(ALS18:ALX18)-ALM18-ALL18-AME18-AMF18)</f>
        <v/>
      </c>
      <c r="AMP18" s="417"/>
      <c r="AMQ18" s="192"/>
      <c r="AMR18" s="192"/>
      <c r="AMS18" s="192"/>
      <c r="AMT18" s="193"/>
      <c r="AMU18" s="116" t="str">
        <f>IF(tbPayroll[[#This Row],[Employee]]="","",
ANO18 &amp; " | " &amp; ANP18&amp; " | " &amp; ANQ18
)</f>
        <v/>
      </c>
      <c r="AMV18" s="116" t="str">
        <f>IF(tbPayroll[[#This Row],[Employee]]="","",
IF(tbPayroll[[#This Row],[employmentDate]]&gt;ANT$5,0,
ROUND(IF(tbPayroll[[#This Row],[IncomeBase]]=dSalaried,IF(AMQ18&lt;&gt;"",AMQ18,tbPayroll[[#This Row],[EmpWage]]),ANO18*IF(AMQ18&lt;&gt;"",AMQ18,tbPayroll[[#This Row],[EmpWage]])),2)))</f>
        <v/>
      </c>
      <c r="AMW18" s="116" t="str">
        <f>IF(tbPayroll[[#This Row],[Employee]]="","",
IF(tbPayroll[[#This Row],[employmentDate]]&gt;ANT$5,0,
ROUND(ANP18*tbPayroll[[#This Row],[overrrate]]*
IF(AMQ18&lt;&gt;"",AMQ18,tbPayroll[[#This Row],[EmpWage]])/IF(tbPayroll[[#This Row],[IncomeBase]]=dSalaried,MAX(tbPayroll[[#This Row],[regularwork]],1),1),2)
))</f>
        <v/>
      </c>
      <c r="AMX18" s="116" t="str">
        <f>IF(tbPayroll[[#This Row],[Employee]]="","",
IF(tbPayroll[[#This Row],[employmentDate]]&gt;ANT$5,0,
ROUND(ANQ18*
IFERROR(AMV18/ANO18,0),2
)))</f>
        <v/>
      </c>
      <c r="AMY18" s="116" t="str">
        <f>IF(tbPayroll[[#This Row],[Employee]]="","",
tbPayroll[[#This Row],[exState]]*
(tbPayroll[[#This Row],[stateAddDedu]]+ROUND(
MAX(ANR18-tbPayroll[[#This Row],[persExemp]],0)*tbPayroll[[#This Row],[stateTax]],dRound))
)</f>
        <v/>
      </c>
      <c r="AMZ18" s="116" t="str">
        <f>IF(tbPayroll[[#This Row],[Employee]]="","",
(ROUND(
MAX(ANR18-tbPayroll[[#This Row],[persExemp]],0)*tbPayroll[[#This Row],[dLocal]],dRound))
)</f>
        <v/>
      </c>
      <c r="ANA18" s="116" t="str">
        <f>IF(tbPayroll[[#This Row],[Employee]]="","",
(ROUND(
MAX(ANR18-tbPayroll[[#This Row],[persExemp]],0)*tbPayroll[[#This Row],[dCity]],dRound))
)</f>
        <v/>
      </c>
      <c r="ANB18" s="116" t="str" cm="1">
        <f t="array" aca="1" ref="ANB18" ca="1">IF(tbPayroll[[#This Row],[idx]]="","",
IF(ANE18=0,0,
ROUND(tbPayroll[[#This Row],[exFed]]*
MAX(
((ANN18-INDEX(INDIRECT(tbPayroll[[#This Row],[fedPrefix]]&amp;CHOOSE(tbPayroll[[#This Row],[fedStatus]],"SingleWage","JointlyWage","SingleWage","HeadWage")),ANE18))*
INDEX(INDIRECT(tbPayroll[[#This Row],[fedPrefix]]&amp;"Perc"),ANE18)+
INDEX(INDIRECT(tbPayroll[[#This Row],[fedPrefix]]&amp;CHOOSE(tbPayroll[[#This Row],[fedStatus]],"SingleHold","JointlyHold","SingleHold","HeadHold")),ANE18))/dPeriods
- IF(tbPayroll[[#This Row],[isFormSent]]="Yes",tbPayroll[[#This Row],[isFormStep3]],0),0)
+tbPayroll[[#This Row],[isFormStep4c]],dFEDRound)
)
)</f>
        <v/>
      </c>
      <c r="ANC18" s="116" t="str">
        <f>IF(tbPayroll[[#This Row],[idx]]="","",
ROUND(tbPayroll[[#This Row],[exSS]]*
IF(SUMIFS($AM18:$BMK18,$AM$3:$BMK$3,"&lt;"&amp;ANC$3,$AM$2:$BMK$2,ANC$2) +ssTax*ANS18 &lt;ssTax*ssMax,
ssTax*ANS18,
MAX(ssTax*ssMax-SUMIFS($AM18:$BMK18,$AM$3:$BMK$3,"&lt;"&amp;ANC$3,$AM$2:$BMK$2,ANC$2),0)),
2)
)</f>
        <v/>
      </c>
      <c r="AND18" s="116" t="str">
        <f>IF(tbPayroll[[#This Row],[idx]]="","",IF(ANE18=0,0,ROUND(tbPayroll[[#This Row],[exMedi]]*mediTax*ANS18+ANM18*mediMax,2)))</f>
        <v/>
      </c>
      <c r="ANE18" s="116" t="str">
        <f ca="1">IF(tbPayroll[[#This Row],[idx]]="","",IFERROR(MATCH(ANN18,INDIRECT(tbPayroll[[#This Row],[fedPrefix]]&amp;CHOOSE(tbPayroll[[#This Row],[fedStatus]],"SingleWage","JointlyWage","SingleWage","HeadWage")),1),0))</f>
        <v/>
      </c>
      <c r="ANF18" s="116"/>
      <c r="ANG18" s="116" t="str">
        <f>IF(tbPayroll[[#This Row],[idx]]="","",
ROUND(tbPayroll[[#This Row],[401Roth]]*IF(SUMIFS($AM18:$BMK18,$AM$3:$BMK$3,"&lt;"&amp;ANT$3,$AM$2:$BMK$2,ANT$2)+AMN18&lt;compensationCap,
ANT18,
MAX(compensationCap-SUMIFS($AM18:$BMK18,$AM$3:$BMK$3,"&lt;"&amp;ANT$3,$AM$2:$BMK$2,ANT$2),0)),2))</f>
        <v/>
      </c>
      <c r="ANH18" s="116" t="str">
        <f>IF(tbPayroll[[#This Row],[idx]]="","",
ROUND(tbPayroll[[#This Row],[401PreTax]]*IF(SUMIFS($AM18:$BMK18,$AM$3:$BMK$3,"&lt;"&amp;ANT$3,$AM$2:$BMK$2,ANT$2)+AMN18&lt;compensationCap,
ANT18,
MAX(compensationCap-SUMIFS($AM18:$BMK18,$AM$3:$BMK$3,"&lt;"&amp;ANT$3,$AM$2:$BMK$2,ANT$2),0)),2))</f>
        <v/>
      </c>
      <c r="ANI18" s="116" t="str">
        <f>IF(tbPayroll[[#This Row],[idx]]="","",
ROUND((tbPayroll[[#This Row],[401T1p]]*tbPayroll[[#This Row],[401T1Cap]]+tbPayroll[[#This Row],[401T2p]]*tbPayroll[[#This Row],[401T2Cap]])*IF(SUMIFS($AM18:$BMK18,$AM$3:$BMK$3,"&lt;"&amp;ANT$3,$AM$2:$BMK$2,ANT$2)+AMN18&lt;compensationCap,
ANT18,
MAX(compensationCap-SUMIFS($AM18:$BMK18,$AM$3:$BMK$3,"&lt;"&amp;ANT$3,$AM$2:$BMK$2,ANT$2),0)),2))</f>
        <v/>
      </c>
      <c r="ANJ18" s="116" t="str">
        <f>IF(tbPayroll[[#This Row],[idx]]="","",
IF(ANI18=0,0,
ROUND(IF(SUMIFS($AM18:$BMK18,$AM$3:$BMK$3,"&lt;"&amp;ANL$3,$AM$2:$BMK$2,"&gt;="&amp;ANJ$2,$AM$2:$BMK$2,"&lt;="&amp;ANL$2)+ANG18+ANH18+ANI18&lt;tbPayroll[[#This Row],[401EmperLimit]],
ANI18,
MAX((tbPayroll[[#This Row],[401EmperLimit]]-SUMIFS($AM18:$BMK18,$AM$3:$BMK$3,"&lt;"&amp;ANL$3,$AM$2:$BMK$2,"&gt;="&amp;ANJ$2,$AM$2:$BMK$2,"&lt;="&amp;ANL$2)),0)),2)))</f>
        <v/>
      </c>
      <c r="ANK18" s="116" t="str">
        <f>IF(tbPayroll[[#This Row],[idx]]="","",
IF(ANH18=0,0,
ROUND(IF(SUMIFS($AM18:$BMK18,$AM$3:$BMK$3,"&lt;"&amp;ANL$3,$AM$2:$BMK$2,ANL$2)+ANG18+SUMIFS($AM18:$BMK18,$AM$3:$BMK$3,"&lt;"&amp;ANK$3,$AM$2:$BMK$2,ANK$2)+ANH18&lt;tbPayroll[[#This Row],[401ContriLimit]],
ANH18,
ANH18/(ANG18+ANH18)*
(tbPayroll[[#This Row],[401ContriLimit]]-SUMIFS($AM18:$BMK18,$AM$3:$BMK$3,"&lt;"&amp;ANL$3,$AM$2:$BMK$2,ANL$2)-SUMIFS($AM18:$BMK18,$AM$3:$BMK$3,"&lt;"&amp;ANK$3,$AM$2:$BMK$2,ANK$2))),2)))</f>
        <v/>
      </c>
      <c r="ANL18" s="116" t="str">
        <f>IF(tbPayroll[[#This Row],[idx]]="","",
IF(ANG18=0,0,
ROUND(IF(SUMIFS($AM18:$BMK18,$AM$3:$BMK$3,"&lt;"&amp;ANL$3,$AM$2:$BMK$2,ANL$2)+ANG18+SUMIFS($AM18:$BMK18,$AM$3:$BMK$3,"&lt;"&amp;ANK$3,$AM$2:$BMK$2,ANK$2)+ANH18&lt;tbPayroll[[#This Row],[401ContriLimit]],
ANG18,
ANG18/(ANG18+ANH18)*
(tbPayroll[[#This Row],[401ContriLimit]]-SUMIFS($AM18:$BMK18,$AM$3:$BMK$3,"&lt;"&amp;ANL$3,$AM$2:$BMK$2,ANL$2)-SUMIFS($AM18:$BMK18,$AM$3:$BMK$3,"&lt;"&amp;ANK$3,$AM$2:$BMK$2,ANK$2))),2)
))</f>
        <v/>
      </c>
      <c r="ANM18" s="116" t="str" cm="1">
        <f t="array" ref="ANM18">IF(tbPayroll[[#This Row],[idx]]="","",
IF(ANE18=0,0,
MAX(SUMIFS($AM18:$BMK18,$AM$3:$BMK$3,"&lt;="&amp;ANS$3,$AM$2:$BMK$2,ANS$2)-INDEX(mediAddTable,tbPayroll[[#This Row],[fedStatus]]),0)-
SUMIFS($AM18:$BMK18,$AM$3:$BMK$3,"&lt;"&amp;ANS$3,$AM$2:$BMK$2,ANM$2)
))</f>
        <v/>
      </c>
      <c r="ANN18" s="116" t="str">
        <f>IF(tbPayroll[[#This Row],[idx]]="","",
ROUND(MAX(ANR18*dPeriods+tbPayroll[[#This Row],[adjustedAmount]],0),dFEDRound))</f>
        <v/>
      </c>
      <c r="ANO18" s="116" t="str">
        <f>IF(tbPayroll[[#This Row],[idx]]="","",
ROUND(IF(hoursMode="Daily",
SUMIFS(Hours!$J17:$BDM17,Hours!$J$2:$BDM$2,"&gt;="&amp;AMQ$5,Hours!$J$2:$BDM$2,"&lt;="&amp;ANT$5,Hours!$J$5:$BDM$5,dRegularName),
SUMIFS(Hours!$J17:$BDM17,Hours!$J$1:$BDM$1,ANP$3,Hours!$J$5:$BDM$5,dRegularName)
),2))</f>
        <v/>
      </c>
      <c r="ANP18" s="116" t="str">
        <f>IF(tbPayroll[[#This Row],[idx]]="","",
IF(hoursMode="Daily",
SUMIFS(Hours!$J17:$BDM17,Hours!$J$2:$BDM$2,"&gt;="&amp;AMQ$5,Hours!$J$2:$BDM$2,"&lt;="&amp;ANT$5,Hours!$J$5:$BDM$5,dOvertimeName),
SUMIFS(Hours!$J17:$BDM17,Hours!$J$1:$BDM$1,ANP$3,Hours!$J$5:$BDM$5,dOvertimeName)
))</f>
        <v/>
      </c>
      <c r="ANQ18" s="116" t="str">
        <f>IF(tbPayroll[[#This Row],[idx]]="","",
IF(hoursMode="Daily",
SUMIFS(Hours!$J17:$BDM17,Hours!$J$2:$BDM$2,"&gt;="&amp;AMQ$5,Hours!$J$2:$BDM$2,"&lt;="&amp;ANT$5,Hours!$J$5:$BDM$5,dVacationName),
SUMIFS(Hours!$J17:$BDM17,Hours!$J$1:$BDM$1,ANP$3,Hours!$J$5:$BDM$5,dVacationName)
))</f>
        <v/>
      </c>
      <c r="ANR18" s="116" t="str">
        <f>IF(tbPayroll[[#This Row],[Employee]]="","",MAX(ANT18-tbPayroll[[#This Row],[free]]-AMR18-ANK18,0))</f>
        <v/>
      </c>
      <c r="ANS18" s="116" t="str">
        <f>IF(tbPayroll[[#This Row],[Employee]]="","",MAX(ANT18-tbPayroll[[#This Row],[free]]-AMR18,0))</f>
        <v/>
      </c>
      <c r="ANT18" s="116" t="str">
        <f>IF(tbPayroll[[#This Row],[Employee]]="","",
IF(tbPayroll[[#This Row],[employmentDate]]&gt;ANT$5,0,AMV18+AMW18+AMX18+AMT18))</f>
        <v/>
      </c>
      <c r="ANU18" s="116" t="str">
        <f>IF(tbPayroll[[#This Row],[Employee]]="","",ANT18-SUM(AMY18:AND18)-AMS18-AMR18-ANK18-ANL18)</f>
        <v/>
      </c>
      <c r="ANV18" s="417"/>
      <c r="ANW18" s="192"/>
      <c r="ANX18" s="192"/>
      <c r="ANY18" s="192"/>
      <c r="ANZ18" s="193"/>
      <c r="AOA18" s="116" t="str">
        <f>IF(tbPayroll[[#This Row],[Employee]]="","",
AOU18 &amp; " | " &amp; AOV18&amp; " | " &amp; AOW18
)</f>
        <v/>
      </c>
      <c r="AOB18" s="116" t="str">
        <f>IF(tbPayroll[[#This Row],[Employee]]="","",
IF(tbPayroll[[#This Row],[employmentDate]]&gt;AOZ$5,0,
ROUND(IF(tbPayroll[[#This Row],[IncomeBase]]=dSalaried,IF(ANW18&lt;&gt;"",ANW18,tbPayroll[[#This Row],[EmpWage]]),AOU18*IF(ANW18&lt;&gt;"",ANW18,tbPayroll[[#This Row],[EmpWage]])),2)))</f>
        <v/>
      </c>
      <c r="AOC18" s="116" t="str">
        <f>IF(tbPayroll[[#This Row],[Employee]]="","",
IF(tbPayroll[[#This Row],[employmentDate]]&gt;AOZ$5,0,
ROUND(AOV18*tbPayroll[[#This Row],[overrrate]]*
IF(ANW18&lt;&gt;"",ANW18,tbPayroll[[#This Row],[EmpWage]])/IF(tbPayroll[[#This Row],[IncomeBase]]=dSalaried,MAX(tbPayroll[[#This Row],[regularwork]],1),1),2)
))</f>
        <v/>
      </c>
      <c r="AOD18" s="116" t="str">
        <f>IF(tbPayroll[[#This Row],[Employee]]="","",
IF(tbPayroll[[#This Row],[employmentDate]]&gt;AOZ$5,0,
ROUND(AOW18*
IFERROR(AOB18/AOU18,0),2
)))</f>
        <v/>
      </c>
      <c r="AOE18" s="116" t="str">
        <f>IF(tbPayroll[[#This Row],[Employee]]="","",
tbPayroll[[#This Row],[exState]]*
(tbPayroll[[#This Row],[stateAddDedu]]+ROUND(
MAX(AOX18-tbPayroll[[#This Row],[persExemp]],0)*tbPayroll[[#This Row],[stateTax]],dRound))
)</f>
        <v/>
      </c>
      <c r="AOF18" s="116" t="str">
        <f>IF(tbPayroll[[#This Row],[Employee]]="","",
(ROUND(
MAX(AOX18-tbPayroll[[#This Row],[persExemp]],0)*tbPayroll[[#This Row],[dLocal]],dRound))
)</f>
        <v/>
      </c>
      <c r="AOG18" s="116" t="str">
        <f>IF(tbPayroll[[#This Row],[Employee]]="","",
(ROUND(
MAX(AOX18-tbPayroll[[#This Row],[persExemp]],0)*tbPayroll[[#This Row],[dCity]],dRound))
)</f>
        <v/>
      </c>
      <c r="AOH18" s="116" t="str" cm="1">
        <f t="array" aca="1" ref="AOH18" ca="1">IF(tbPayroll[[#This Row],[idx]]="","",
IF(AOK18=0,0,
ROUND(tbPayroll[[#This Row],[exFed]]*
MAX(
((AOT18-INDEX(INDIRECT(tbPayroll[[#This Row],[fedPrefix]]&amp;CHOOSE(tbPayroll[[#This Row],[fedStatus]],"SingleWage","JointlyWage","SingleWage","HeadWage")),AOK18))*
INDEX(INDIRECT(tbPayroll[[#This Row],[fedPrefix]]&amp;"Perc"),AOK18)+
INDEX(INDIRECT(tbPayroll[[#This Row],[fedPrefix]]&amp;CHOOSE(tbPayroll[[#This Row],[fedStatus]],"SingleHold","JointlyHold","SingleHold","HeadHold")),AOK18))/dPeriods
- IF(tbPayroll[[#This Row],[isFormSent]]="Yes",tbPayroll[[#This Row],[isFormStep3]],0),0)
+tbPayroll[[#This Row],[isFormStep4c]],dFEDRound)
)
)</f>
        <v/>
      </c>
      <c r="AOI18" s="116" t="str">
        <f>IF(tbPayroll[[#This Row],[idx]]="","",
ROUND(tbPayroll[[#This Row],[exSS]]*
IF(SUMIFS($AM18:$BMK18,$AM$3:$BMK$3,"&lt;"&amp;AOI$3,$AM$2:$BMK$2,AOI$2) +ssTax*AOY18 &lt;ssTax*ssMax,
ssTax*AOY18,
MAX(ssTax*ssMax-SUMIFS($AM18:$BMK18,$AM$3:$BMK$3,"&lt;"&amp;AOI$3,$AM$2:$BMK$2,AOI$2),0)),
2)
)</f>
        <v/>
      </c>
      <c r="AOJ18" s="116" t="str">
        <f>IF(tbPayroll[[#This Row],[idx]]="","",IF(AOK18=0,0,ROUND(tbPayroll[[#This Row],[exMedi]]*mediTax*AOY18+AOS18*mediMax,2)))</f>
        <v/>
      </c>
      <c r="AOK18" s="116" t="str">
        <f ca="1">IF(tbPayroll[[#This Row],[idx]]="","",IFERROR(MATCH(AOT18,INDIRECT(tbPayroll[[#This Row],[fedPrefix]]&amp;CHOOSE(tbPayroll[[#This Row],[fedStatus]],"SingleWage","JointlyWage","SingleWage","HeadWage")),1),0))</f>
        <v/>
      </c>
      <c r="AOL18" s="116"/>
      <c r="AOM18" s="116" t="str">
        <f>IF(tbPayroll[[#This Row],[idx]]="","",
ROUND(tbPayroll[[#This Row],[401Roth]]*IF(SUMIFS($AM18:$BMK18,$AM$3:$BMK$3,"&lt;"&amp;AOZ$3,$AM$2:$BMK$2,AOZ$2)+ANT18&lt;compensationCap,
AOZ18,
MAX(compensationCap-SUMIFS($AM18:$BMK18,$AM$3:$BMK$3,"&lt;"&amp;AOZ$3,$AM$2:$BMK$2,AOZ$2),0)),2))</f>
        <v/>
      </c>
      <c r="AON18" s="116" t="str">
        <f>IF(tbPayroll[[#This Row],[idx]]="","",
ROUND(tbPayroll[[#This Row],[401PreTax]]*IF(SUMIFS($AM18:$BMK18,$AM$3:$BMK$3,"&lt;"&amp;AOZ$3,$AM$2:$BMK$2,AOZ$2)+ANT18&lt;compensationCap,
AOZ18,
MAX(compensationCap-SUMIFS($AM18:$BMK18,$AM$3:$BMK$3,"&lt;"&amp;AOZ$3,$AM$2:$BMK$2,AOZ$2),0)),2))</f>
        <v/>
      </c>
      <c r="AOO18" s="116" t="str">
        <f>IF(tbPayroll[[#This Row],[idx]]="","",
ROUND((tbPayroll[[#This Row],[401T1p]]*tbPayroll[[#This Row],[401T1Cap]]+tbPayroll[[#This Row],[401T2p]]*tbPayroll[[#This Row],[401T2Cap]])*IF(SUMIFS($AM18:$BMK18,$AM$3:$BMK$3,"&lt;"&amp;AOZ$3,$AM$2:$BMK$2,AOZ$2)+ANT18&lt;compensationCap,
AOZ18,
MAX(compensationCap-SUMIFS($AM18:$BMK18,$AM$3:$BMK$3,"&lt;"&amp;AOZ$3,$AM$2:$BMK$2,AOZ$2),0)),2))</f>
        <v/>
      </c>
      <c r="AOP18" s="116" t="str">
        <f>IF(tbPayroll[[#This Row],[idx]]="","",
IF(AOO18=0,0,
ROUND(IF(SUMIFS($AM18:$BMK18,$AM$3:$BMK$3,"&lt;"&amp;AOR$3,$AM$2:$BMK$2,"&gt;="&amp;AOP$2,$AM$2:$BMK$2,"&lt;="&amp;AOR$2)+AOM18+AON18+AOO18&lt;tbPayroll[[#This Row],[401EmperLimit]],
AOO18,
MAX((tbPayroll[[#This Row],[401EmperLimit]]-SUMIFS($AM18:$BMK18,$AM$3:$BMK$3,"&lt;"&amp;AOR$3,$AM$2:$BMK$2,"&gt;="&amp;AOP$2,$AM$2:$BMK$2,"&lt;="&amp;AOR$2)),0)),2)))</f>
        <v/>
      </c>
      <c r="AOQ18" s="116" t="str">
        <f>IF(tbPayroll[[#This Row],[idx]]="","",
IF(AON18=0,0,
ROUND(IF(SUMIFS($AM18:$BMK18,$AM$3:$BMK$3,"&lt;"&amp;AOR$3,$AM$2:$BMK$2,AOR$2)+AOM18+SUMIFS($AM18:$BMK18,$AM$3:$BMK$3,"&lt;"&amp;AOQ$3,$AM$2:$BMK$2,AOQ$2)+AON18&lt;tbPayroll[[#This Row],[401ContriLimit]],
AON18,
AON18/(AOM18+AON18)*
(tbPayroll[[#This Row],[401ContriLimit]]-SUMIFS($AM18:$BMK18,$AM$3:$BMK$3,"&lt;"&amp;AOR$3,$AM$2:$BMK$2,AOR$2)-SUMIFS($AM18:$BMK18,$AM$3:$BMK$3,"&lt;"&amp;AOQ$3,$AM$2:$BMK$2,AOQ$2))),2)))</f>
        <v/>
      </c>
      <c r="AOR18" s="116" t="str">
        <f>IF(tbPayroll[[#This Row],[idx]]="","",
IF(AOM18=0,0,
ROUND(IF(SUMIFS($AM18:$BMK18,$AM$3:$BMK$3,"&lt;"&amp;AOR$3,$AM$2:$BMK$2,AOR$2)+AOM18+SUMIFS($AM18:$BMK18,$AM$3:$BMK$3,"&lt;"&amp;AOQ$3,$AM$2:$BMK$2,AOQ$2)+AON18&lt;tbPayroll[[#This Row],[401ContriLimit]],
AOM18,
AOM18/(AOM18+AON18)*
(tbPayroll[[#This Row],[401ContriLimit]]-SUMIFS($AM18:$BMK18,$AM$3:$BMK$3,"&lt;"&amp;AOR$3,$AM$2:$BMK$2,AOR$2)-SUMIFS($AM18:$BMK18,$AM$3:$BMK$3,"&lt;"&amp;AOQ$3,$AM$2:$BMK$2,AOQ$2))),2)
))</f>
        <v/>
      </c>
      <c r="AOS18" s="116" t="str" cm="1">
        <f t="array" ref="AOS18">IF(tbPayroll[[#This Row],[idx]]="","",
IF(AOK18=0,0,
MAX(SUMIFS($AM18:$BMK18,$AM$3:$BMK$3,"&lt;="&amp;AOY$3,$AM$2:$BMK$2,AOY$2)-INDEX(mediAddTable,tbPayroll[[#This Row],[fedStatus]]),0)-
SUMIFS($AM18:$BMK18,$AM$3:$BMK$3,"&lt;"&amp;AOY$3,$AM$2:$BMK$2,AOS$2)
))</f>
        <v/>
      </c>
      <c r="AOT18" s="116" t="str">
        <f>IF(tbPayroll[[#This Row],[idx]]="","",
ROUND(MAX(AOX18*dPeriods+tbPayroll[[#This Row],[adjustedAmount]],0),dFEDRound))</f>
        <v/>
      </c>
      <c r="AOU18" s="116" t="str">
        <f>IF(tbPayroll[[#This Row],[idx]]="","",
ROUND(IF(hoursMode="Daily",
SUMIFS(Hours!$J17:$BDM17,Hours!$J$2:$BDM$2,"&gt;="&amp;ANW$5,Hours!$J$2:$BDM$2,"&lt;="&amp;AOZ$5,Hours!$J$5:$BDM$5,dRegularName),
SUMIFS(Hours!$J17:$BDM17,Hours!$J$1:$BDM$1,AOV$3,Hours!$J$5:$BDM$5,dRegularName)
),2))</f>
        <v/>
      </c>
      <c r="AOV18" s="116" t="str">
        <f>IF(tbPayroll[[#This Row],[idx]]="","",
IF(hoursMode="Daily",
SUMIFS(Hours!$J17:$BDM17,Hours!$J$2:$BDM$2,"&gt;="&amp;ANW$5,Hours!$J$2:$BDM$2,"&lt;="&amp;AOZ$5,Hours!$J$5:$BDM$5,dOvertimeName),
SUMIFS(Hours!$J17:$BDM17,Hours!$J$1:$BDM$1,AOV$3,Hours!$J$5:$BDM$5,dOvertimeName)
))</f>
        <v/>
      </c>
      <c r="AOW18" s="116" t="str">
        <f>IF(tbPayroll[[#This Row],[idx]]="","",
IF(hoursMode="Daily",
SUMIFS(Hours!$J17:$BDM17,Hours!$J$2:$BDM$2,"&gt;="&amp;ANW$5,Hours!$J$2:$BDM$2,"&lt;="&amp;AOZ$5,Hours!$J$5:$BDM$5,dVacationName),
SUMIFS(Hours!$J17:$BDM17,Hours!$J$1:$BDM$1,AOV$3,Hours!$J$5:$BDM$5,dVacationName)
))</f>
        <v/>
      </c>
      <c r="AOX18" s="116" t="str">
        <f>IF(tbPayroll[[#This Row],[Employee]]="","",MAX(AOZ18-tbPayroll[[#This Row],[free]]-ANX18-AOQ18,0))</f>
        <v/>
      </c>
      <c r="AOY18" s="116" t="str">
        <f>IF(tbPayroll[[#This Row],[Employee]]="","",MAX(AOZ18-tbPayroll[[#This Row],[free]]-ANX18,0))</f>
        <v/>
      </c>
      <c r="AOZ18" s="116" t="str">
        <f>IF(tbPayroll[[#This Row],[Employee]]="","",
IF(tbPayroll[[#This Row],[employmentDate]]&gt;AOZ$5,0,AOB18+AOC18+AOD18+ANZ18))</f>
        <v/>
      </c>
      <c r="APA18" s="116" t="str">
        <f>IF(tbPayroll[[#This Row],[Employee]]="","",AOZ18-SUM(AOE18:AOJ18)-ANY18-ANX18-AOQ18-AOR18)</f>
        <v/>
      </c>
      <c r="APB18" s="417"/>
      <c r="APC18" s="192"/>
      <c r="APD18" s="192"/>
      <c r="APE18" s="192"/>
      <c r="APF18" s="193"/>
      <c r="APG18" s="116" t="str">
        <f>IF(tbPayroll[[#This Row],[Employee]]="","",
AQA18 &amp; " | " &amp; AQB18&amp; " | " &amp; AQC18
)</f>
        <v/>
      </c>
      <c r="APH18" s="116" t="str">
        <f>IF(tbPayroll[[#This Row],[Employee]]="","",
IF(tbPayroll[[#This Row],[employmentDate]]&gt;AQF$5,0,
ROUND(IF(tbPayroll[[#This Row],[IncomeBase]]=dSalaried,IF(APC18&lt;&gt;"",APC18,tbPayroll[[#This Row],[EmpWage]]),AQA18*IF(APC18&lt;&gt;"",APC18,tbPayroll[[#This Row],[EmpWage]])),2)))</f>
        <v/>
      </c>
      <c r="API18" s="116" t="str">
        <f>IF(tbPayroll[[#This Row],[Employee]]="","",
IF(tbPayroll[[#This Row],[employmentDate]]&gt;AQF$5,0,
ROUND(AQB18*tbPayroll[[#This Row],[overrrate]]*
IF(APC18&lt;&gt;"",APC18,tbPayroll[[#This Row],[EmpWage]])/IF(tbPayroll[[#This Row],[IncomeBase]]=dSalaried,MAX(tbPayroll[[#This Row],[regularwork]],1),1),2)
))</f>
        <v/>
      </c>
      <c r="APJ18" s="116" t="str">
        <f>IF(tbPayroll[[#This Row],[Employee]]="","",
IF(tbPayroll[[#This Row],[employmentDate]]&gt;AQF$5,0,
ROUND(AQC18*
IFERROR(APH18/AQA18,0),2
)))</f>
        <v/>
      </c>
      <c r="APK18" s="116" t="str">
        <f>IF(tbPayroll[[#This Row],[Employee]]="","",
tbPayroll[[#This Row],[exState]]*
(tbPayroll[[#This Row],[stateAddDedu]]+ROUND(
MAX(AQD18-tbPayroll[[#This Row],[persExemp]],0)*tbPayroll[[#This Row],[stateTax]],dRound))
)</f>
        <v/>
      </c>
      <c r="APL18" s="116" t="str">
        <f>IF(tbPayroll[[#This Row],[Employee]]="","",
(ROUND(
MAX(AQD18-tbPayroll[[#This Row],[persExemp]],0)*tbPayroll[[#This Row],[dLocal]],dRound))
)</f>
        <v/>
      </c>
      <c r="APM18" s="116" t="str">
        <f>IF(tbPayroll[[#This Row],[Employee]]="","",
(ROUND(
MAX(AQD18-tbPayroll[[#This Row],[persExemp]],0)*tbPayroll[[#This Row],[dCity]],dRound))
)</f>
        <v/>
      </c>
      <c r="APN18" s="116" t="str" cm="1">
        <f t="array" aca="1" ref="APN18" ca="1">IF(tbPayroll[[#This Row],[idx]]="","",
IF(APQ18=0,0,
ROUND(tbPayroll[[#This Row],[exFed]]*
MAX(
((APZ18-INDEX(INDIRECT(tbPayroll[[#This Row],[fedPrefix]]&amp;CHOOSE(tbPayroll[[#This Row],[fedStatus]],"SingleWage","JointlyWage","SingleWage","HeadWage")),APQ18))*
INDEX(INDIRECT(tbPayroll[[#This Row],[fedPrefix]]&amp;"Perc"),APQ18)+
INDEX(INDIRECT(tbPayroll[[#This Row],[fedPrefix]]&amp;CHOOSE(tbPayroll[[#This Row],[fedStatus]],"SingleHold","JointlyHold","SingleHold","HeadHold")),APQ18))/dPeriods
- IF(tbPayroll[[#This Row],[isFormSent]]="Yes",tbPayroll[[#This Row],[isFormStep3]],0),0)
+tbPayroll[[#This Row],[isFormStep4c]],dFEDRound)
)
)</f>
        <v/>
      </c>
      <c r="APO18" s="116" t="str">
        <f>IF(tbPayroll[[#This Row],[idx]]="","",
ROUND(tbPayroll[[#This Row],[exSS]]*
IF(SUMIFS($AM18:$BMK18,$AM$3:$BMK$3,"&lt;"&amp;APO$3,$AM$2:$BMK$2,APO$2) +ssTax*AQE18 &lt;ssTax*ssMax,
ssTax*AQE18,
MAX(ssTax*ssMax-SUMIFS($AM18:$BMK18,$AM$3:$BMK$3,"&lt;"&amp;APO$3,$AM$2:$BMK$2,APO$2),0)),
2)
)</f>
        <v/>
      </c>
      <c r="APP18" s="116" t="str">
        <f>IF(tbPayroll[[#This Row],[idx]]="","",IF(APQ18=0,0,ROUND(tbPayroll[[#This Row],[exMedi]]*mediTax*AQE18+APY18*mediMax,2)))</f>
        <v/>
      </c>
      <c r="APQ18" s="116" t="str">
        <f ca="1">IF(tbPayroll[[#This Row],[idx]]="","",IFERROR(MATCH(APZ18,INDIRECT(tbPayroll[[#This Row],[fedPrefix]]&amp;CHOOSE(tbPayroll[[#This Row],[fedStatus]],"SingleWage","JointlyWage","SingleWage","HeadWage")),1),0))</f>
        <v/>
      </c>
      <c r="APR18" s="116"/>
      <c r="APS18" s="116" t="str">
        <f>IF(tbPayroll[[#This Row],[idx]]="","",
ROUND(tbPayroll[[#This Row],[401Roth]]*IF(SUMIFS($AM18:$BMK18,$AM$3:$BMK$3,"&lt;"&amp;AQF$3,$AM$2:$BMK$2,AQF$2)+AOZ18&lt;compensationCap,
AQF18,
MAX(compensationCap-SUMIFS($AM18:$BMK18,$AM$3:$BMK$3,"&lt;"&amp;AQF$3,$AM$2:$BMK$2,AQF$2),0)),2))</f>
        <v/>
      </c>
      <c r="APT18" s="116" t="str">
        <f>IF(tbPayroll[[#This Row],[idx]]="","",
ROUND(tbPayroll[[#This Row],[401PreTax]]*IF(SUMIFS($AM18:$BMK18,$AM$3:$BMK$3,"&lt;"&amp;AQF$3,$AM$2:$BMK$2,AQF$2)+AOZ18&lt;compensationCap,
AQF18,
MAX(compensationCap-SUMIFS($AM18:$BMK18,$AM$3:$BMK$3,"&lt;"&amp;AQF$3,$AM$2:$BMK$2,AQF$2),0)),2))</f>
        <v/>
      </c>
      <c r="APU18" s="116" t="str">
        <f>IF(tbPayroll[[#This Row],[idx]]="","",
ROUND((tbPayroll[[#This Row],[401T1p]]*tbPayroll[[#This Row],[401T1Cap]]+tbPayroll[[#This Row],[401T2p]]*tbPayroll[[#This Row],[401T2Cap]])*IF(SUMIFS($AM18:$BMK18,$AM$3:$BMK$3,"&lt;"&amp;AQF$3,$AM$2:$BMK$2,AQF$2)+AOZ18&lt;compensationCap,
AQF18,
MAX(compensationCap-SUMIFS($AM18:$BMK18,$AM$3:$BMK$3,"&lt;"&amp;AQF$3,$AM$2:$BMK$2,AQF$2),0)),2))</f>
        <v/>
      </c>
      <c r="APV18" s="116" t="str">
        <f>IF(tbPayroll[[#This Row],[idx]]="","",
IF(APU18=0,0,
ROUND(IF(SUMIFS($AM18:$BMK18,$AM$3:$BMK$3,"&lt;"&amp;APX$3,$AM$2:$BMK$2,"&gt;="&amp;APV$2,$AM$2:$BMK$2,"&lt;="&amp;APX$2)+APS18+APT18+APU18&lt;tbPayroll[[#This Row],[401EmperLimit]],
APU18,
MAX((tbPayroll[[#This Row],[401EmperLimit]]-SUMIFS($AM18:$BMK18,$AM$3:$BMK$3,"&lt;"&amp;APX$3,$AM$2:$BMK$2,"&gt;="&amp;APV$2,$AM$2:$BMK$2,"&lt;="&amp;APX$2)),0)),2)))</f>
        <v/>
      </c>
      <c r="APW18" s="116" t="str">
        <f>IF(tbPayroll[[#This Row],[idx]]="","",
IF(APT18=0,0,
ROUND(IF(SUMIFS($AM18:$BMK18,$AM$3:$BMK$3,"&lt;"&amp;APX$3,$AM$2:$BMK$2,APX$2)+APS18+SUMIFS($AM18:$BMK18,$AM$3:$BMK$3,"&lt;"&amp;APW$3,$AM$2:$BMK$2,APW$2)+APT18&lt;tbPayroll[[#This Row],[401ContriLimit]],
APT18,
APT18/(APS18+APT18)*
(tbPayroll[[#This Row],[401ContriLimit]]-SUMIFS($AM18:$BMK18,$AM$3:$BMK$3,"&lt;"&amp;APX$3,$AM$2:$BMK$2,APX$2)-SUMIFS($AM18:$BMK18,$AM$3:$BMK$3,"&lt;"&amp;APW$3,$AM$2:$BMK$2,APW$2))),2)))</f>
        <v/>
      </c>
      <c r="APX18" s="116" t="str">
        <f>IF(tbPayroll[[#This Row],[idx]]="","",
IF(APS18=0,0,
ROUND(IF(SUMIFS($AM18:$BMK18,$AM$3:$BMK$3,"&lt;"&amp;APX$3,$AM$2:$BMK$2,APX$2)+APS18+SUMIFS($AM18:$BMK18,$AM$3:$BMK$3,"&lt;"&amp;APW$3,$AM$2:$BMK$2,APW$2)+APT18&lt;tbPayroll[[#This Row],[401ContriLimit]],
APS18,
APS18/(APS18+APT18)*
(tbPayroll[[#This Row],[401ContriLimit]]-SUMIFS($AM18:$BMK18,$AM$3:$BMK$3,"&lt;"&amp;APX$3,$AM$2:$BMK$2,APX$2)-SUMIFS($AM18:$BMK18,$AM$3:$BMK$3,"&lt;"&amp;APW$3,$AM$2:$BMK$2,APW$2))),2)
))</f>
        <v/>
      </c>
      <c r="APY18" s="116" t="str" cm="1">
        <f t="array" ref="APY18">IF(tbPayroll[[#This Row],[idx]]="","",
IF(APQ18=0,0,
MAX(SUMIFS($AM18:$BMK18,$AM$3:$BMK$3,"&lt;="&amp;AQE$3,$AM$2:$BMK$2,AQE$2)-INDEX(mediAddTable,tbPayroll[[#This Row],[fedStatus]]),0)-
SUMIFS($AM18:$BMK18,$AM$3:$BMK$3,"&lt;"&amp;AQE$3,$AM$2:$BMK$2,APY$2)
))</f>
        <v/>
      </c>
      <c r="APZ18" s="116" t="str">
        <f>IF(tbPayroll[[#This Row],[idx]]="","",
ROUND(MAX(AQD18*dPeriods+tbPayroll[[#This Row],[adjustedAmount]],0),dFEDRound))</f>
        <v/>
      </c>
      <c r="AQA18" s="116" t="str">
        <f>IF(tbPayroll[[#This Row],[idx]]="","",
ROUND(IF(hoursMode="Daily",
SUMIFS(Hours!$J17:$BDM17,Hours!$J$2:$BDM$2,"&gt;="&amp;APC$5,Hours!$J$2:$BDM$2,"&lt;="&amp;AQF$5,Hours!$J$5:$BDM$5,dRegularName),
SUMIFS(Hours!$J17:$BDM17,Hours!$J$1:$BDM$1,AQB$3,Hours!$J$5:$BDM$5,dRegularName)
),2))</f>
        <v/>
      </c>
      <c r="AQB18" s="116" t="str">
        <f>IF(tbPayroll[[#This Row],[idx]]="","",
IF(hoursMode="Daily",
SUMIFS(Hours!$J17:$BDM17,Hours!$J$2:$BDM$2,"&gt;="&amp;APC$5,Hours!$J$2:$BDM$2,"&lt;="&amp;AQF$5,Hours!$J$5:$BDM$5,dOvertimeName),
SUMIFS(Hours!$J17:$BDM17,Hours!$J$1:$BDM$1,AQB$3,Hours!$J$5:$BDM$5,dOvertimeName)
))</f>
        <v/>
      </c>
      <c r="AQC18" s="116" t="str">
        <f>IF(tbPayroll[[#This Row],[idx]]="","",
IF(hoursMode="Daily",
SUMIFS(Hours!$J17:$BDM17,Hours!$J$2:$BDM$2,"&gt;="&amp;APC$5,Hours!$J$2:$BDM$2,"&lt;="&amp;AQF$5,Hours!$J$5:$BDM$5,dVacationName),
SUMIFS(Hours!$J17:$BDM17,Hours!$J$1:$BDM$1,AQB$3,Hours!$J$5:$BDM$5,dVacationName)
))</f>
        <v/>
      </c>
      <c r="AQD18" s="116" t="str">
        <f>IF(tbPayroll[[#This Row],[Employee]]="","",MAX(AQF18-tbPayroll[[#This Row],[free]]-APD18-APW18,0))</f>
        <v/>
      </c>
      <c r="AQE18" s="116" t="str">
        <f>IF(tbPayroll[[#This Row],[Employee]]="","",MAX(AQF18-tbPayroll[[#This Row],[free]]-APD18,0))</f>
        <v/>
      </c>
      <c r="AQF18" s="116" t="str">
        <f>IF(tbPayroll[[#This Row],[Employee]]="","",
IF(tbPayroll[[#This Row],[employmentDate]]&gt;AQF$5,0,APH18+API18+APJ18+APF18))</f>
        <v/>
      </c>
      <c r="AQG18" s="116" t="str">
        <f>IF(tbPayroll[[#This Row],[Employee]]="","",AQF18-SUM(APK18:APP18)-APE18-APD18-APW18-APX18)</f>
        <v/>
      </c>
      <c r="AQH18" s="417"/>
      <c r="AQI18" s="192"/>
      <c r="AQJ18" s="192"/>
      <c r="AQK18" s="192"/>
      <c r="AQL18" s="193"/>
      <c r="AQM18" s="116" t="str">
        <f>IF(tbPayroll[[#This Row],[Employee]]="","",
ARG18 &amp; " | " &amp; ARH18&amp; " | " &amp; ARI18
)</f>
        <v/>
      </c>
      <c r="AQN18" s="116" t="str">
        <f>IF(tbPayroll[[#This Row],[Employee]]="","",
IF(tbPayroll[[#This Row],[employmentDate]]&gt;ARL$5,0,
ROUND(IF(tbPayroll[[#This Row],[IncomeBase]]=dSalaried,IF(AQI18&lt;&gt;"",AQI18,tbPayroll[[#This Row],[EmpWage]]),ARG18*IF(AQI18&lt;&gt;"",AQI18,tbPayroll[[#This Row],[EmpWage]])),2)))</f>
        <v/>
      </c>
      <c r="AQO18" s="116" t="str">
        <f>IF(tbPayroll[[#This Row],[Employee]]="","",
IF(tbPayroll[[#This Row],[employmentDate]]&gt;ARL$5,0,
ROUND(ARH18*tbPayroll[[#This Row],[overrrate]]*
IF(AQI18&lt;&gt;"",AQI18,tbPayroll[[#This Row],[EmpWage]])/IF(tbPayroll[[#This Row],[IncomeBase]]=dSalaried,MAX(tbPayroll[[#This Row],[regularwork]],1),1),2)
))</f>
        <v/>
      </c>
      <c r="AQP18" s="116" t="str">
        <f>IF(tbPayroll[[#This Row],[Employee]]="","",
IF(tbPayroll[[#This Row],[employmentDate]]&gt;ARL$5,0,
ROUND(ARI18*
IFERROR(AQN18/ARG18,0),2
)))</f>
        <v/>
      </c>
      <c r="AQQ18" s="116" t="str">
        <f>IF(tbPayroll[[#This Row],[Employee]]="","",
tbPayroll[[#This Row],[exState]]*
(tbPayroll[[#This Row],[stateAddDedu]]+ROUND(
MAX(ARJ18-tbPayroll[[#This Row],[persExemp]],0)*tbPayroll[[#This Row],[stateTax]],dRound))
)</f>
        <v/>
      </c>
      <c r="AQR18" s="116" t="str">
        <f>IF(tbPayroll[[#This Row],[Employee]]="","",
(ROUND(
MAX(ARJ18-tbPayroll[[#This Row],[persExemp]],0)*tbPayroll[[#This Row],[dLocal]],dRound))
)</f>
        <v/>
      </c>
      <c r="AQS18" s="116" t="str">
        <f>IF(tbPayroll[[#This Row],[Employee]]="","",
(ROUND(
MAX(ARJ18-tbPayroll[[#This Row],[persExemp]],0)*tbPayroll[[#This Row],[dCity]],dRound))
)</f>
        <v/>
      </c>
      <c r="AQT18" s="116" t="str" cm="1">
        <f t="array" aca="1" ref="AQT18" ca="1">IF(tbPayroll[[#This Row],[idx]]="","",
IF(AQW18=0,0,
ROUND(tbPayroll[[#This Row],[exFed]]*
MAX(
((ARF18-INDEX(INDIRECT(tbPayroll[[#This Row],[fedPrefix]]&amp;CHOOSE(tbPayroll[[#This Row],[fedStatus]],"SingleWage","JointlyWage","SingleWage","HeadWage")),AQW18))*
INDEX(INDIRECT(tbPayroll[[#This Row],[fedPrefix]]&amp;"Perc"),AQW18)+
INDEX(INDIRECT(tbPayroll[[#This Row],[fedPrefix]]&amp;CHOOSE(tbPayroll[[#This Row],[fedStatus]],"SingleHold","JointlyHold","SingleHold","HeadHold")),AQW18))/dPeriods
- IF(tbPayroll[[#This Row],[isFormSent]]="Yes",tbPayroll[[#This Row],[isFormStep3]],0),0)
+tbPayroll[[#This Row],[isFormStep4c]],dFEDRound)
)
)</f>
        <v/>
      </c>
      <c r="AQU18" s="116" t="str">
        <f>IF(tbPayroll[[#This Row],[idx]]="","",
ROUND(tbPayroll[[#This Row],[exSS]]*
IF(SUMIFS($AM18:$BMK18,$AM$3:$BMK$3,"&lt;"&amp;AQU$3,$AM$2:$BMK$2,AQU$2) +ssTax*ARK18 &lt;ssTax*ssMax,
ssTax*ARK18,
MAX(ssTax*ssMax-SUMIFS($AM18:$BMK18,$AM$3:$BMK$3,"&lt;"&amp;AQU$3,$AM$2:$BMK$2,AQU$2),0)),
2)
)</f>
        <v/>
      </c>
      <c r="AQV18" s="116" t="str">
        <f>IF(tbPayroll[[#This Row],[idx]]="","",IF(AQW18=0,0,ROUND(tbPayroll[[#This Row],[exMedi]]*mediTax*ARK18+ARE18*mediMax,2)))</f>
        <v/>
      </c>
      <c r="AQW18" s="116" t="str">
        <f ca="1">IF(tbPayroll[[#This Row],[idx]]="","",IFERROR(MATCH(ARF18,INDIRECT(tbPayroll[[#This Row],[fedPrefix]]&amp;CHOOSE(tbPayroll[[#This Row],[fedStatus]],"SingleWage","JointlyWage","SingleWage","HeadWage")),1),0))</f>
        <v/>
      </c>
      <c r="AQX18" s="116"/>
      <c r="AQY18" s="116" t="str">
        <f>IF(tbPayroll[[#This Row],[idx]]="","",
ROUND(tbPayroll[[#This Row],[401Roth]]*IF(SUMIFS($AM18:$BMK18,$AM$3:$BMK$3,"&lt;"&amp;ARL$3,$AM$2:$BMK$2,ARL$2)+AQF18&lt;compensationCap,
ARL18,
MAX(compensationCap-SUMIFS($AM18:$BMK18,$AM$3:$BMK$3,"&lt;"&amp;ARL$3,$AM$2:$BMK$2,ARL$2),0)),2))</f>
        <v/>
      </c>
      <c r="AQZ18" s="116" t="str">
        <f>IF(tbPayroll[[#This Row],[idx]]="","",
ROUND(tbPayroll[[#This Row],[401PreTax]]*IF(SUMIFS($AM18:$BMK18,$AM$3:$BMK$3,"&lt;"&amp;ARL$3,$AM$2:$BMK$2,ARL$2)+AQF18&lt;compensationCap,
ARL18,
MAX(compensationCap-SUMIFS($AM18:$BMK18,$AM$3:$BMK$3,"&lt;"&amp;ARL$3,$AM$2:$BMK$2,ARL$2),0)),2))</f>
        <v/>
      </c>
      <c r="ARA18" s="116" t="str">
        <f>IF(tbPayroll[[#This Row],[idx]]="","",
ROUND((tbPayroll[[#This Row],[401T1p]]*tbPayroll[[#This Row],[401T1Cap]]+tbPayroll[[#This Row],[401T2p]]*tbPayroll[[#This Row],[401T2Cap]])*IF(SUMIFS($AM18:$BMK18,$AM$3:$BMK$3,"&lt;"&amp;ARL$3,$AM$2:$BMK$2,ARL$2)+AQF18&lt;compensationCap,
ARL18,
MAX(compensationCap-SUMIFS($AM18:$BMK18,$AM$3:$BMK$3,"&lt;"&amp;ARL$3,$AM$2:$BMK$2,ARL$2),0)),2))</f>
        <v/>
      </c>
      <c r="ARB18" s="116" t="str">
        <f>IF(tbPayroll[[#This Row],[idx]]="","",
IF(ARA18=0,0,
ROUND(IF(SUMIFS($AM18:$BMK18,$AM$3:$BMK$3,"&lt;"&amp;ARD$3,$AM$2:$BMK$2,"&gt;="&amp;ARB$2,$AM$2:$BMK$2,"&lt;="&amp;ARD$2)+AQY18+AQZ18+ARA18&lt;tbPayroll[[#This Row],[401EmperLimit]],
ARA18,
MAX((tbPayroll[[#This Row],[401EmperLimit]]-SUMIFS($AM18:$BMK18,$AM$3:$BMK$3,"&lt;"&amp;ARD$3,$AM$2:$BMK$2,"&gt;="&amp;ARB$2,$AM$2:$BMK$2,"&lt;="&amp;ARD$2)),0)),2)))</f>
        <v/>
      </c>
      <c r="ARC18" s="116" t="str">
        <f>IF(tbPayroll[[#This Row],[idx]]="","",
IF(AQZ18=0,0,
ROUND(IF(SUMIFS($AM18:$BMK18,$AM$3:$BMK$3,"&lt;"&amp;ARD$3,$AM$2:$BMK$2,ARD$2)+AQY18+SUMIFS($AM18:$BMK18,$AM$3:$BMK$3,"&lt;"&amp;ARC$3,$AM$2:$BMK$2,ARC$2)+AQZ18&lt;tbPayroll[[#This Row],[401ContriLimit]],
AQZ18,
AQZ18/(AQY18+AQZ18)*
(tbPayroll[[#This Row],[401ContriLimit]]-SUMIFS($AM18:$BMK18,$AM$3:$BMK$3,"&lt;"&amp;ARD$3,$AM$2:$BMK$2,ARD$2)-SUMIFS($AM18:$BMK18,$AM$3:$BMK$3,"&lt;"&amp;ARC$3,$AM$2:$BMK$2,ARC$2))),2)))</f>
        <v/>
      </c>
      <c r="ARD18" s="116" t="str">
        <f>IF(tbPayroll[[#This Row],[idx]]="","",
IF(AQY18=0,0,
ROUND(IF(SUMIFS($AM18:$BMK18,$AM$3:$BMK$3,"&lt;"&amp;ARD$3,$AM$2:$BMK$2,ARD$2)+AQY18+SUMIFS($AM18:$BMK18,$AM$3:$BMK$3,"&lt;"&amp;ARC$3,$AM$2:$BMK$2,ARC$2)+AQZ18&lt;tbPayroll[[#This Row],[401ContriLimit]],
AQY18,
AQY18/(AQY18+AQZ18)*
(tbPayroll[[#This Row],[401ContriLimit]]-SUMIFS($AM18:$BMK18,$AM$3:$BMK$3,"&lt;"&amp;ARD$3,$AM$2:$BMK$2,ARD$2)-SUMIFS($AM18:$BMK18,$AM$3:$BMK$3,"&lt;"&amp;ARC$3,$AM$2:$BMK$2,ARC$2))),2)
))</f>
        <v/>
      </c>
      <c r="ARE18" s="116" t="str" cm="1">
        <f t="array" ref="ARE18">IF(tbPayroll[[#This Row],[idx]]="","",
IF(AQW18=0,0,
MAX(SUMIFS($AM18:$BMK18,$AM$3:$BMK$3,"&lt;="&amp;ARK$3,$AM$2:$BMK$2,ARK$2)-INDEX(mediAddTable,tbPayroll[[#This Row],[fedStatus]]),0)-
SUMIFS($AM18:$BMK18,$AM$3:$BMK$3,"&lt;"&amp;ARK$3,$AM$2:$BMK$2,ARE$2)
))</f>
        <v/>
      </c>
      <c r="ARF18" s="116" t="str">
        <f>IF(tbPayroll[[#This Row],[idx]]="","",
ROUND(MAX(ARJ18*dPeriods+tbPayroll[[#This Row],[adjustedAmount]],0),dFEDRound))</f>
        <v/>
      </c>
      <c r="ARG18" s="116" t="str">
        <f>IF(tbPayroll[[#This Row],[idx]]="","",
ROUND(IF(hoursMode="Daily",
SUMIFS(Hours!$J17:$BDM17,Hours!$J$2:$BDM$2,"&gt;="&amp;AQI$5,Hours!$J$2:$BDM$2,"&lt;="&amp;ARL$5,Hours!$J$5:$BDM$5,dRegularName),
SUMIFS(Hours!$J17:$BDM17,Hours!$J$1:$BDM$1,ARH$3,Hours!$J$5:$BDM$5,dRegularName)
),2))</f>
        <v/>
      </c>
      <c r="ARH18" s="116" t="str">
        <f>IF(tbPayroll[[#This Row],[idx]]="","",
IF(hoursMode="Daily",
SUMIFS(Hours!$J17:$BDM17,Hours!$J$2:$BDM$2,"&gt;="&amp;AQI$5,Hours!$J$2:$BDM$2,"&lt;="&amp;ARL$5,Hours!$J$5:$BDM$5,dOvertimeName),
SUMIFS(Hours!$J17:$BDM17,Hours!$J$1:$BDM$1,ARH$3,Hours!$J$5:$BDM$5,dOvertimeName)
))</f>
        <v/>
      </c>
      <c r="ARI18" s="116" t="str">
        <f>IF(tbPayroll[[#This Row],[idx]]="","",
IF(hoursMode="Daily",
SUMIFS(Hours!$J17:$BDM17,Hours!$J$2:$BDM$2,"&gt;="&amp;AQI$5,Hours!$J$2:$BDM$2,"&lt;="&amp;ARL$5,Hours!$J$5:$BDM$5,dVacationName),
SUMIFS(Hours!$J17:$BDM17,Hours!$J$1:$BDM$1,ARH$3,Hours!$J$5:$BDM$5,dVacationName)
))</f>
        <v/>
      </c>
      <c r="ARJ18" s="116" t="str">
        <f>IF(tbPayroll[[#This Row],[Employee]]="","",MAX(ARL18-tbPayroll[[#This Row],[free]]-AQJ18-ARC18,0))</f>
        <v/>
      </c>
      <c r="ARK18" s="116" t="str">
        <f>IF(tbPayroll[[#This Row],[Employee]]="","",MAX(ARL18-tbPayroll[[#This Row],[free]]-AQJ18,0))</f>
        <v/>
      </c>
      <c r="ARL18" s="116" t="str">
        <f>IF(tbPayroll[[#This Row],[Employee]]="","",
IF(tbPayroll[[#This Row],[employmentDate]]&gt;ARL$5,0,AQN18+AQO18+AQP18+AQL18))</f>
        <v/>
      </c>
      <c r="ARM18" s="116" t="str">
        <f>IF(tbPayroll[[#This Row],[Employee]]="","",ARL18-SUM(AQQ18:AQV18)-AQK18-AQJ18-ARC18-ARD18)</f>
        <v/>
      </c>
      <c r="ARN18" s="417"/>
      <c r="ARO18" s="192"/>
      <c r="ARP18" s="192"/>
      <c r="ARQ18" s="192"/>
      <c r="ARR18" s="193"/>
      <c r="ARS18" s="116" t="str">
        <f>IF(tbPayroll[[#This Row],[Employee]]="","",
ASM18 &amp; " | " &amp; ASN18&amp; " | " &amp; ASO18
)</f>
        <v/>
      </c>
      <c r="ART18" s="116" t="str">
        <f>IF(tbPayroll[[#This Row],[Employee]]="","",
IF(tbPayroll[[#This Row],[employmentDate]]&gt;ASR$5,0,
ROUND(IF(tbPayroll[[#This Row],[IncomeBase]]=dSalaried,IF(ARO18&lt;&gt;"",ARO18,tbPayroll[[#This Row],[EmpWage]]),ASM18*IF(ARO18&lt;&gt;"",ARO18,tbPayroll[[#This Row],[EmpWage]])),2)))</f>
        <v/>
      </c>
      <c r="ARU18" s="116" t="str">
        <f>IF(tbPayroll[[#This Row],[Employee]]="","",
IF(tbPayroll[[#This Row],[employmentDate]]&gt;ASR$5,0,
ROUND(ASN18*tbPayroll[[#This Row],[overrrate]]*
IF(ARO18&lt;&gt;"",ARO18,tbPayroll[[#This Row],[EmpWage]])/IF(tbPayroll[[#This Row],[IncomeBase]]=dSalaried,MAX(tbPayroll[[#This Row],[regularwork]],1),1),2)
))</f>
        <v/>
      </c>
      <c r="ARV18" s="116" t="str">
        <f>IF(tbPayroll[[#This Row],[Employee]]="","",
IF(tbPayroll[[#This Row],[employmentDate]]&gt;ASR$5,0,
ROUND(ASO18*
IFERROR(ART18/ASM18,0),2
)))</f>
        <v/>
      </c>
      <c r="ARW18" s="116" t="str">
        <f>IF(tbPayroll[[#This Row],[Employee]]="","",
tbPayroll[[#This Row],[exState]]*
(tbPayroll[[#This Row],[stateAddDedu]]+ROUND(
MAX(ASP18-tbPayroll[[#This Row],[persExemp]],0)*tbPayroll[[#This Row],[stateTax]],dRound))
)</f>
        <v/>
      </c>
      <c r="ARX18" s="116" t="str">
        <f>IF(tbPayroll[[#This Row],[Employee]]="","",
(ROUND(
MAX(ASP18-tbPayroll[[#This Row],[persExemp]],0)*tbPayroll[[#This Row],[dLocal]],dRound))
)</f>
        <v/>
      </c>
      <c r="ARY18" s="116" t="str">
        <f>IF(tbPayroll[[#This Row],[Employee]]="","",
(ROUND(
MAX(ASP18-tbPayroll[[#This Row],[persExemp]],0)*tbPayroll[[#This Row],[dCity]],dRound))
)</f>
        <v/>
      </c>
      <c r="ARZ18" s="116" t="str" cm="1">
        <f t="array" aca="1" ref="ARZ18" ca="1">IF(tbPayroll[[#This Row],[idx]]="","",
IF(ASC18=0,0,
ROUND(tbPayroll[[#This Row],[exFed]]*
MAX(
((ASL18-INDEX(INDIRECT(tbPayroll[[#This Row],[fedPrefix]]&amp;CHOOSE(tbPayroll[[#This Row],[fedStatus]],"SingleWage","JointlyWage","SingleWage","HeadWage")),ASC18))*
INDEX(INDIRECT(tbPayroll[[#This Row],[fedPrefix]]&amp;"Perc"),ASC18)+
INDEX(INDIRECT(tbPayroll[[#This Row],[fedPrefix]]&amp;CHOOSE(tbPayroll[[#This Row],[fedStatus]],"SingleHold","JointlyHold","SingleHold","HeadHold")),ASC18))/dPeriods
- IF(tbPayroll[[#This Row],[isFormSent]]="Yes",tbPayroll[[#This Row],[isFormStep3]],0),0)
+tbPayroll[[#This Row],[isFormStep4c]],dFEDRound)
)
)</f>
        <v/>
      </c>
      <c r="ASA18" s="116" t="str">
        <f>IF(tbPayroll[[#This Row],[idx]]="","",
ROUND(tbPayroll[[#This Row],[exSS]]*
IF(SUMIFS($AM18:$BMK18,$AM$3:$BMK$3,"&lt;"&amp;ASA$3,$AM$2:$BMK$2,ASA$2) +ssTax*ASQ18 &lt;ssTax*ssMax,
ssTax*ASQ18,
MAX(ssTax*ssMax-SUMIFS($AM18:$BMK18,$AM$3:$BMK$3,"&lt;"&amp;ASA$3,$AM$2:$BMK$2,ASA$2),0)),
2)
)</f>
        <v/>
      </c>
      <c r="ASB18" s="116" t="str">
        <f>IF(tbPayroll[[#This Row],[idx]]="","",IF(ASC18=0,0,ROUND(tbPayroll[[#This Row],[exMedi]]*mediTax*ASQ18+ASK18*mediMax,2)))</f>
        <v/>
      </c>
      <c r="ASC18" s="116" t="str">
        <f ca="1">IF(tbPayroll[[#This Row],[idx]]="","",IFERROR(MATCH(ASL18,INDIRECT(tbPayroll[[#This Row],[fedPrefix]]&amp;CHOOSE(tbPayroll[[#This Row],[fedStatus]],"SingleWage","JointlyWage","SingleWage","HeadWage")),1),0))</f>
        <v/>
      </c>
      <c r="ASD18" s="116"/>
      <c r="ASE18" s="116" t="str">
        <f>IF(tbPayroll[[#This Row],[idx]]="","",
ROUND(tbPayroll[[#This Row],[401Roth]]*IF(SUMIFS($AM18:$BMK18,$AM$3:$BMK$3,"&lt;"&amp;ASR$3,$AM$2:$BMK$2,ASR$2)+ARL18&lt;compensationCap,
ASR18,
MAX(compensationCap-SUMIFS($AM18:$BMK18,$AM$3:$BMK$3,"&lt;"&amp;ASR$3,$AM$2:$BMK$2,ASR$2),0)),2))</f>
        <v/>
      </c>
      <c r="ASF18" s="116" t="str">
        <f>IF(tbPayroll[[#This Row],[idx]]="","",
ROUND(tbPayroll[[#This Row],[401PreTax]]*IF(SUMIFS($AM18:$BMK18,$AM$3:$BMK$3,"&lt;"&amp;ASR$3,$AM$2:$BMK$2,ASR$2)+ARL18&lt;compensationCap,
ASR18,
MAX(compensationCap-SUMIFS($AM18:$BMK18,$AM$3:$BMK$3,"&lt;"&amp;ASR$3,$AM$2:$BMK$2,ASR$2),0)),2))</f>
        <v/>
      </c>
      <c r="ASG18" s="116" t="str">
        <f>IF(tbPayroll[[#This Row],[idx]]="","",
ROUND((tbPayroll[[#This Row],[401T1p]]*tbPayroll[[#This Row],[401T1Cap]]+tbPayroll[[#This Row],[401T2p]]*tbPayroll[[#This Row],[401T2Cap]])*IF(SUMIFS($AM18:$BMK18,$AM$3:$BMK$3,"&lt;"&amp;ASR$3,$AM$2:$BMK$2,ASR$2)+ARL18&lt;compensationCap,
ASR18,
MAX(compensationCap-SUMIFS($AM18:$BMK18,$AM$3:$BMK$3,"&lt;"&amp;ASR$3,$AM$2:$BMK$2,ASR$2),0)),2))</f>
        <v/>
      </c>
      <c r="ASH18" s="116" t="str">
        <f>IF(tbPayroll[[#This Row],[idx]]="","",
IF(ASG18=0,0,
ROUND(IF(SUMIFS($AM18:$BMK18,$AM$3:$BMK$3,"&lt;"&amp;ASJ$3,$AM$2:$BMK$2,"&gt;="&amp;ASH$2,$AM$2:$BMK$2,"&lt;="&amp;ASJ$2)+ASE18+ASF18+ASG18&lt;tbPayroll[[#This Row],[401EmperLimit]],
ASG18,
MAX((tbPayroll[[#This Row],[401EmperLimit]]-SUMIFS($AM18:$BMK18,$AM$3:$BMK$3,"&lt;"&amp;ASJ$3,$AM$2:$BMK$2,"&gt;="&amp;ASH$2,$AM$2:$BMK$2,"&lt;="&amp;ASJ$2)),0)),2)))</f>
        <v/>
      </c>
      <c r="ASI18" s="116" t="str">
        <f>IF(tbPayroll[[#This Row],[idx]]="","",
IF(ASF18=0,0,
ROUND(IF(SUMIFS($AM18:$BMK18,$AM$3:$BMK$3,"&lt;"&amp;ASJ$3,$AM$2:$BMK$2,ASJ$2)+ASE18+SUMIFS($AM18:$BMK18,$AM$3:$BMK$3,"&lt;"&amp;ASI$3,$AM$2:$BMK$2,ASI$2)+ASF18&lt;tbPayroll[[#This Row],[401ContriLimit]],
ASF18,
ASF18/(ASE18+ASF18)*
(tbPayroll[[#This Row],[401ContriLimit]]-SUMIFS($AM18:$BMK18,$AM$3:$BMK$3,"&lt;"&amp;ASJ$3,$AM$2:$BMK$2,ASJ$2)-SUMIFS($AM18:$BMK18,$AM$3:$BMK$3,"&lt;"&amp;ASI$3,$AM$2:$BMK$2,ASI$2))),2)))</f>
        <v/>
      </c>
      <c r="ASJ18" s="116" t="str">
        <f>IF(tbPayroll[[#This Row],[idx]]="","",
IF(ASE18=0,0,
ROUND(IF(SUMIFS($AM18:$BMK18,$AM$3:$BMK$3,"&lt;"&amp;ASJ$3,$AM$2:$BMK$2,ASJ$2)+ASE18+SUMIFS($AM18:$BMK18,$AM$3:$BMK$3,"&lt;"&amp;ASI$3,$AM$2:$BMK$2,ASI$2)+ASF18&lt;tbPayroll[[#This Row],[401ContriLimit]],
ASE18,
ASE18/(ASE18+ASF18)*
(tbPayroll[[#This Row],[401ContriLimit]]-SUMIFS($AM18:$BMK18,$AM$3:$BMK$3,"&lt;"&amp;ASJ$3,$AM$2:$BMK$2,ASJ$2)-SUMIFS($AM18:$BMK18,$AM$3:$BMK$3,"&lt;"&amp;ASI$3,$AM$2:$BMK$2,ASI$2))),2)
))</f>
        <v/>
      </c>
      <c r="ASK18" s="116" t="str" cm="1">
        <f t="array" ref="ASK18">IF(tbPayroll[[#This Row],[idx]]="","",
IF(ASC18=0,0,
MAX(SUMIFS($AM18:$BMK18,$AM$3:$BMK$3,"&lt;="&amp;ASQ$3,$AM$2:$BMK$2,ASQ$2)-INDEX(mediAddTable,tbPayroll[[#This Row],[fedStatus]]),0)-
SUMIFS($AM18:$BMK18,$AM$3:$BMK$3,"&lt;"&amp;ASQ$3,$AM$2:$BMK$2,ASK$2)
))</f>
        <v/>
      </c>
      <c r="ASL18" s="116" t="str">
        <f>IF(tbPayroll[[#This Row],[idx]]="","",
ROUND(MAX(ASP18*dPeriods+tbPayroll[[#This Row],[adjustedAmount]],0),dFEDRound))</f>
        <v/>
      </c>
      <c r="ASM18" s="116" t="str">
        <f>IF(tbPayroll[[#This Row],[idx]]="","",
ROUND(IF(hoursMode="Daily",
SUMIFS(Hours!$J17:$BDM17,Hours!$J$2:$BDM$2,"&gt;="&amp;ARO$5,Hours!$J$2:$BDM$2,"&lt;="&amp;ASR$5,Hours!$J$5:$BDM$5,dRegularName),
SUMIFS(Hours!$J17:$BDM17,Hours!$J$1:$BDM$1,ASN$3,Hours!$J$5:$BDM$5,dRegularName)
),2))</f>
        <v/>
      </c>
      <c r="ASN18" s="116" t="str">
        <f>IF(tbPayroll[[#This Row],[idx]]="","",
IF(hoursMode="Daily",
SUMIFS(Hours!$J17:$BDM17,Hours!$J$2:$BDM$2,"&gt;="&amp;ARO$5,Hours!$J$2:$BDM$2,"&lt;="&amp;ASR$5,Hours!$J$5:$BDM$5,dOvertimeName),
SUMIFS(Hours!$J17:$BDM17,Hours!$J$1:$BDM$1,ASN$3,Hours!$J$5:$BDM$5,dOvertimeName)
))</f>
        <v/>
      </c>
      <c r="ASO18" s="116" t="str">
        <f>IF(tbPayroll[[#This Row],[idx]]="","",
IF(hoursMode="Daily",
SUMIFS(Hours!$J17:$BDM17,Hours!$J$2:$BDM$2,"&gt;="&amp;ARO$5,Hours!$J$2:$BDM$2,"&lt;="&amp;ASR$5,Hours!$J$5:$BDM$5,dVacationName),
SUMIFS(Hours!$J17:$BDM17,Hours!$J$1:$BDM$1,ASN$3,Hours!$J$5:$BDM$5,dVacationName)
))</f>
        <v/>
      </c>
      <c r="ASP18" s="116" t="str">
        <f>IF(tbPayroll[[#This Row],[Employee]]="","",MAX(ASR18-tbPayroll[[#This Row],[free]]-ARP18-ASI18,0))</f>
        <v/>
      </c>
      <c r="ASQ18" s="116" t="str">
        <f>IF(tbPayroll[[#This Row],[Employee]]="","",MAX(ASR18-tbPayroll[[#This Row],[free]]-ARP18,0))</f>
        <v/>
      </c>
      <c r="ASR18" s="116" t="str">
        <f>IF(tbPayroll[[#This Row],[Employee]]="","",
IF(tbPayroll[[#This Row],[employmentDate]]&gt;ASR$5,0,ART18+ARU18+ARV18+ARR18))</f>
        <v/>
      </c>
      <c r="ASS18" s="116" t="str">
        <f>IF(tbPayroll[[#This Row],[Employee]]="","",ASR18-SUM(ARW18:ASB18)-ARQ18-ARP18-ASI18-ASJ18)</f>
        <v/>
      </c>
      <c r="AST18" s="417"/>
      <c r="ASU18" s="192"/>
      <c r="ASV18" s="192"/>
      <c r="ASW18" s="192"/>
      <c r="ASX18" s="193"/>
      <c r="ASY18" s="116" t="str">
        <f>IF(tbPayroll[[#This Row],[Employee]]="","",
ATS18 &amp; " | " &amp; ATT18&amp; " | " &amp; ATU18
)</f>
        <v/>
      </c>
      <c r="ASZ18" s="116" t="str">
        <f>IF(tbPayroll[[#This Row],[Employee]]="","",
IF(tbPayroll[[#This Row],[employmentDate]]&gt;ATX$5,0,
ROUND(IF(tbPayroll[[#This Row],[IncomeBase]]=dSalaried,IF(ASU18&lt;&gt;"",ASU18,tbPayroll[[#This Row],[EmpWage]]),ATS18*IF(ASU18&lt;&gt;"",ASU18,tbPayroll[[#This Row],[EmpWage]])),2)))</f>
        <v/>
      </c>
      <c r="ATA18" s="116" t="str">
        <f>IF(tbPayroll[[#This Row],[Employee]]="","",
IF(tbPayroll[[#This Row],[employmentDate]]&gt;ATX$5,0,
ROUND(ATT18*tbPayroll[[#This Row],[overrrate]]*
IF(ASU18&lt;&gt;"",ASU18,tbPayroll[[#This Row],[EmpWage]])/IF(tbPayroll[[#This Row],[IncomeBase]]=dSalaried,MAX(tbPayroll[[#This Row],[regularwork]],1),1),2)
))</f>
        <v/>
      </c>
      <c r="ATB18" s="116" t="str">
        <f>IF(tbPayroll[[#This Row],[Employee]]="","",
IF(tbPayroll[[#This Row],[employmentDate]]&gt;ATX$5,0,
ROUND(ATU18*
IFERROR(ASZ18/ATS18,0),2
)))</f>
        <v/>
      </c>
      <c r="ATC18" s="116" t="str">
        <f>IF(tbPayroll[[#This Row],[Employee]]="","",
tbPayroll[[#This Row],[exState]]*
(tbPayroll[[#This Row],[stateAddDedu]]+ROUND(
MAX(ATV18-tbPayroll[[#This Row],[persExemp]],0)*tbPayroll[[#This Row],[stateTax]],dRound))
)</f>
        <v/>
      </c>
      <c r="ATD18" s="116" t="str">
        <f>IF(tbPayroll[[#This Row],[Employee]]="","",
(ROUND(
MAX(ATV18-tbPayroll[[#This Row],[persExemp]],0)*tbPayroll[[#This Row],[dLocal]],dRound))
)</f>
        <v/>
      </c>
      <c r="ATE18" s="116" t="str">
        <f>IF(tbPayroll[[#This Row],[Employee]]="","",
(ROUND(
MAX(ATV18-tbPayroll[[#This Row],[persExemp]],0)*tbPayroll[[#This Row],[dCity]],dRound))
)</f>
        <v/>
      </c>
      <c r="ATF18" s="116" t="str" cm="1">
        <f t="array" aca="1" ref="ATF18" ca="1">IF(tbPayroll[[#This Row],[idx]]="","",
IF(ATI18=0,0,
ROUND(tbPayroll[[#This Row],[exFed]]*
MAX(
((ATR18-INDEX(INDIRECT(tbPayroll[[#This Row],[fedPrefix]]&amp;CHOOSE(tbPayroll[[#This Row],[fedStatus]],"SingleWage","JointlyWage","SingleWage","HeadWage")),ATI18))*
INDEX(INDIRECT(tbPayroll[[#This Row],[fedPrefix]]&amp;"Perc"),ATI18)+
INDEX(INDIRECT(tbPayroll[[#This Row],[fedPrefix]]&amp;CHOOSE(tbPayroll[[#This Row],[fedStatus]],"SingleHold","JointlyHold","SingleHold","HeadHold")),ATI18))/dPeriods
- IF(tbPayroll[[#This Row],[isFormSent]]="Yes",tbPayroll[[#This Row],[isFormStep3]],0),0)
+tbPayroll[[#This Row],[isFormStep4c]],dFEDRound)
)
)</f>
        <v/>
      </c>
      <c r="ATG18" s="116" t="str">
        <f>IF(tbPayroll[[#This Row],[idx]]="","",
ROUND(tbPayroll[[#This Row],[exSS]]*
IF(SUMIFS($AM18:$BMK18,$AM$3:$BMK$3,"&lt;"&amp;ATG$3,$AM$2:$BMK$2,ATG$2) +ssTax*ATW18 &lt;ssTax*ssMax,
ssTax*ATW18,
MAX(ssTax*ssMax-SUMIFS($AM18:$BMK18,$AM$3:$BMK$3,"&lt;"&amp;ATG$3,$AM$2:$BMK$2,ATG$2),0)),
2)
)</f>
        <v/>
      </c>
      <c r="ATH18" s="116" t="str">
        <f>IF(tbPayroll[[#This Row],[idx]]="","",IF(ATI18=0,0,ROUND(tbPayroll[[#This Row],[exMedi]]*mediTax*ATW18+ATQ18*mediMax,2)))</f>
        <v/>
      </c>
      <c r="ATI18" s="116" t="str">
        <f ca="1">IF(tbPayroll[[#This Row],[idx]]="","",IFERROR(MATCH(ATR18,INDIRECT(tbPayroll[[#This Row],[fedPrefix]]&amp;CHOOSE(tbPayroll[[#This Row],[fedStatus]],"SingleWage","JointlyWage","SingleWage","HeadWage")),1),0))</f>
        <v/>
      </c>
      <c r="ATJ18" s="116"/>
      <c r="ATK18" s="116" t="str">
        <f>IF(tbPayroll[[#This Row],[idx]]="","",
ROUND(tbPayroll[[#This Row],[401Roth]]*IF(SUMIFS($AM18:$BMK18,$AM$3:$BMK$3,"&lt;"&amp;ATX$3,$AM$2:$BMK$2,ATX$2)+ASR18&lt;compensationCap,
ATX18,
MAX(compensationCap-SUMIFS($AM18:$BMK18,$AM$3:$BMK$3,"&lt;"&amp;ATX$3,$AM$2:$BMK$2,ATX$2),0)),2))</f>
        <v/>
      </c>
      <c r="ATL18" s="116" t="str">
        <f>IF(tbPayroll[[#This Row],[idx]]="","",
ROUND(tbPayroll[[#This Row],[401PreTax]]*IF(SUMIFS($AM18:$BMK18,$AM$3:$BMK$3,"&lt;"&amp;ATX$3,$AM$2:$BMK$2,ATX$2)+ASR18&lt;compensationCap,
ATX18,
MAX(compensationCap-SUMIFS($AM18:$BMK18,$AM$3:$BMK$3,"&lt;"&amp;ATX$3,$AM$2:$BMK$2,ATX$2),0)),2))</f>
        <v/>
      </c>
      <c r="ATM18" s="116" t="str">
        <f>IF(tbPayroll[[#This Row],[idx]]="","",
ROUND((tbPayroll[[#This Row],[401T1p]]*tbPayroll[[#This Row],[401T1Cap]]+tbPayroll[[#This Row],[401T2p]]*tbPayroll[[#This Row],[401T2Cap]])*IF(SUMIFS($AM18:$BMK18,$AM$3:$BMK$3,"&lt;"&amp;ATX$3,$AM$2:$BMK$2,ATX$2)+ASR18&lt;compensationCap,
ATX18,
MAX(compensationCap-SUMIFS($AM18:$BMK18,$AM$3:$BMK$3,"&lt;"&amp;ATX$3,$AM$2:$BMK$2,ATX$2),0)),2))</f>
        <v/>
      </c>
      <c r="ATN18" s="116" t="str">
        <f>IF(tbPayroll[[#This Row],[idx]]="","",
IF(ATM18=0,0,
ROUND(IF(SUMIFS($AM18:$BMK18,$AM$3:$BMK$3,"&lt;"&amp;ATP$3,$AM$2:$BMK$2,"&gt;="&amp;ATN$2,$AM$2:$BMK$2,"&lt;="&amp;ATP$2)+ATK18+ATL18+ATM18&lt;tbPayroll[[#This Row],[401EmperLimit]],
ATM18,
MAX((tbPayroll[[#This Row],[401EmperLimit]]-SUMIFS($AM18:$BMK18,$AM$3:$BMK$3,"&lt;"&amp;ATP$3,$AM$2:$BMK$2,"&gt;="&amp;ATN$2,$AM$2:$BMK$2,"&lt;="&amp;ATP$2)),0)),2)))</f>
        <v/>
      </c>
      <c r="ATO18" s="116" t="str">
        <f>IF(tbPayroll[[#This Row],[idx]]="","",
IF(ATL18=0,0,
ROUND(IF(SUMIFS($AM18:$BMK18,$AM$3:$BMK$3,"&lt;"&amp;ATP$3,$AM$2:$BMK$2,ATP$2)+ATK18+SUMIFS($AM18:$BMK18,$AM$3:$BMK$3,"&lt;"&amp;ATO$3,$AM$2:$BMK$2,ATO$2)+ATL18&lt;tbPayroll[[#This Row],[401ContriLimit]],
ATL18,
ATL18/(ATK18+ATL18)*
(tbPayroll[[#This Row],[401ContriLimit]]-SUMIFS($AM18:$BMK18,$AM$3:$BMK$3,"&lt;"&amp;ATP$3,$AM$2:$BMK$2,ATP$2)-SUMIFS($AM18:$BMK18,$AM$3:$BMK$3,"&lt;"&amp;ATO$3,$AM$2:$BMK$2,ATO$2))),2)))</f>
        <v/>
      </c>
      <c r="ATP18" s="116" t="str">
        <f>IF(tbPayroll[[#This Row],[idx]]="","",
IF(ATK18=0,0,
ROUND(IF(SUMIFS($AM18:$BMK18,$AM$3:$BMK$3,"&lt;"&amp;ATP$3,$AM$2:$BMK$2,ATP$2)+ATK18+SUMIFS($AM18:$BMK18,$AM$3:$BMK$3,"&lt;"&amp;ATO$3,$AM$2:$BMK$2,ATO$2)+ATL18&lt;tbPayroll[[#This Row],[401ContriLimit]],
ATK18,
ATK18/(ATK18+ATL18)*
(tbPayroll[[#This Row],[401ContriLimit]]-SUMIFS($AM18:$BMK18,$AM$3:$BMK$3,"&lt;"&amp;ATP$3,$AM$2:$BMK$2,ATP$2)-SUMIFS($AM18:$BMK18,$AM$3:$BMK$3,"&lt;"&amp;ATO$3,$AM$2:$BMK$2,ATO$2))),2)
))</f>
        <v/>
      </c>
      <c r="ATQ18" s="116" t="str" cm="1">
        <f t="array" ref="ATQ18">IF(tbPayroll[[#This Row],[idx]]="","",
IF(ATI18=0,0,
MAX(SUMIFS($AM18:$BMK18,$AM$3:$BMK$3,"&lt;="&amp;ATW$3,$AM$2:$BMK$2,ATW$2)-INDEX(mediAddTable,tbPayroll[[#This Row],[fedStatus]]),0)-
SUMIFS($AM18:$BMK18,$AM$3:$BMK$3,"&lt;"&amp;ATW$3,$AM$2:$BMK$2,ATQ$2)
))</f>
        <v/>
      </c>
      <c r="ATR18" s="116" t="str">
        <f>IF(tbPayroll[[#This Row],[idx]]="","",
ROUND(MAX(ATV18*dPeriods+tbPayroll[[#This Row],[adjustedAmount]],0),dFEDRound))</f>
        <v/>
      </c>
      <c r="ATS18" s="116" t="str">
        <f>IF(tbPayroll[[#This Row],[idx]]="","",
ROUND(IF(hoursMode="Daily",
SUMIFS(Hours!$J17:$BDM17,Hours!$J$2:$BDM$2,"&gt;="&amp;ASU$5,Hours!$J$2:$BDM$2,"&lt;="&amp;ATX$5,Hours!$J$5:$BDM$5,dRegularName),
SUMIFS(Hours!$J17:$BDM17,Hours!$J$1:$BDM$1,ATT$3,Hours!$J$5:$BDM$5,dRegularName)
),2))</f>
        <v/>
      </c>
      <c r="ATT18" s="116" t="str">
        <f>IF(tbPayroll[[#This Row],[idx]]="","",
IF(hoursMode="Daily",
SUMIFS(Hours!$J17:$BDM17,Hours!$J$2:$BDM$2,"&gt;="&amp;ASU$5,Hours!$J$2:$BDM$2,"&lt;="&amp;ATX$5,Hours!$J$5:$BDM$5,dOvertimeName),
SUMIFS(Hours!$J17:$BDM17,Hours!$J$1:$BDM$1,ATT$3,Hours!$J$5:$BDM$5,dOvertimeName)
))</f>
        <v/>
      </c>
      <c r="ATU18" s="116" t="str">
        <f>IF(tbPayroll[[#This Row],[idx]]="","",
IF(hoursMode="Daily",
SUMIFS(Hours!$J17:$BDM17,Hours!$J$2:$BDM$2,"&gt;="&amp;ASU$5,Hours!$J$2:$BDM$2,"&lt;="&amp;ATX$5,Hours!$J$5:$BDM$5,dVacationName),
SUMIFS(Hours!$J17:$BDM17,Hours!$J$1:$BDM$1,ATT$3,Hours!$J$5:$BDM$5,dVacationName)
))</f>
        <v/>
      </c>
      <c r="ATV18" s="116" t="str">
        <f>IF(tbPayroll[[#This Row],[Employee]]="","",MAX(ATX18-tbPayroll[[#This Row],[free]]-ASV18-ATO18,0))</f>
        <v/>
      </c>
      <c r="ATW18" s="116" t="str">
        <f>IF(tbPayroll[[#This Row],[Employee]]="","",MAX(ATX18-tbPayroll[[#This Row],[free]]-ASV18,0))</f>
        <v/>
      </c>
      <c r="ATX18" s="116" t="str">
        <f>IF(tbPayroll[[#This Row],[Employee]]="","",
IF(tbPayroll[[#This Row],[employmentDate]]&gt;ATX$5,0,ASZ18+ATA18+ATB18+ASX18))</f>
        <v/>
      </c>
      <c r="ATY18" s="116" t="str">
        <f>IF(tbPayroll[[#This Row],[Employee]]="","",ATX18-SUM(ATC18:ATH18)-ASW18-ASV18-ATO18-ATP18)</f>
        <v/>
      </c>
      <c r="ATZ18" s="417"/>
      <c r="AUA18" s="192"/>
      <c r="AUB18" s="192"/>
      <c r="AUC18" s="192"/>
      <c r="AUD18" s="193"/>
      <c r="AUE18" s="116" t="str">
        <f>IF(tbPayroll[[#This Row],[Employee]]="","",
AUY18 &amp; " | " &amp; AUZ18&amp; " | " &amp; AVA18
)</f>
        <v/>
      </c>
      <c r="AUF18" s="116" t="str">
        <f>IF(tbPayroll[[#This Row],[Employee]]="","",
IF(tbPayroll[[#This Row],[employmentDate]]&gt;AVD$5,0,
ROUND(IF(tbPayroll[[#This Row],[IncomeBase]]=dSalaried,IF(AUA18&lt;&gt;"",AUA18,tbPayroll[[#This Row],[EmpWage]]),AUY18*IF(AUA18&lt;&gt;"",AUA18,tbPayroll[[#This Row],[EmpWage]])),2)))</f>
        <v/>
      </c>
      <c r="AUG18" s="116" t="str">
        <f>IF(tbPayroll[[#This Row],[Employee]]="","",
IF(tbPayroll[[#This Row],[employmentDate]]&gt;AVD$5,0,
ROUND(AUZ18*tbPayroll[[#This Row],[overrrate]]*
IF(AUA18&lt;&gt;"",AUA18,tbPayroll[[#This Row],[EmpWage]])/IF(tbPayroll[[#This Row],[IncomeBase]]=dSalaried,MAX(tbPayroll[[#This Row],[regularwork]],1),1),2)
))</f>
        <v/>
      </c>
      <c r="AUH18" s="116" t="str">
        <f>IF(tbPayroll[[#This Row],[Employee]]="","",
IF(tbPayroll[[#This Row],[employmentDate]]&gt;AVD$5,0,
ROUND(AVA18*
IFERROR(AUF18/AUY18,0),2
)))</f>
        <v/>
      </c>
      <c r="AUI18" s="116" t="str">
        <f>IF(tbPayroll[[#This Row],[Employee]]="","",
tbPayroll[[#This Row],[exState]]*
(tbPayroll[[#This Row],[stateAddDedu]]+ROUND(
MAX(AVB18-tbPayroll[[#This Row],[persExemp]],0)*tbPayroll[[#This Row],[stateTax]],dRound))
)</f>
        <v/>
      </c>
      <c r="AUJ18" s="116" t="str">
        <f>IF(tbPayroll[[#This Row],[Employee]]="","",
(ROUND(
MAX(AVB18-tbPayroll[[#This Row],[persExemp]],0)*tbPayroll[[#This Row],[dLocal]],dRound))
)</f>
        <v/>
      </c>
      <c r="AUK18" s="116" t="str">
        <f>IF(tbPayroll[[#This Row],[Employee]]="","",
(ROUND(
MAX(AVB18-tbPayroll[[#This Row],[persExemp]],0)*tbPayroll[[#This Row],[dCity]],dRound))
)</f>
        <v/>
      </c>
      <c r="AUL18" s="116" t="str" cm="1">
        <f t="array" aca="1" ref="AUL18" ca="1">IF(tbPayroll[[#This Row],[idx]]="","",
IF(AUO18=0,0,
ROUND(tbPayroll[[#This Row],[exFed]]*
MAX(
((AUX18-INDEX(INDIRECT(tbPayroll[[#This Row],[fedPrefix]]&amp;CHOOSE(tbPayroll[[#This Row],[fedStatus]],"SingleWage","JointlyWage","SingleWage","HeadWage")),AUO18))*
INDEX(INDIRECT(tbPayroll[[#This Row],[fedPrefix]]&amp;"Perc"),AUO18)+
INDEX(INDIRECT(tbPayroll[[#This Row],[fedPrefix]]&amp;CHOOSE(tbPayroll[[#This Row],[fedStatus]],"SingleHold","JointlyHold","SingleHold","HeadHold")),AUO18))/dPeriods
- IF(tbPayroll[[#This Row],[isFormSent]]="Yes",tbPayroll[[#This Row],[isFormStep3]],0),0)
+tbPayroll[[#This Row],[isFormStep4c]],dFEDRound)
)
)</f>
        <v/>
      </c>
      <c r="AUM18" s="116" t="str">
        <f>IF(tbPayroll[[#This Row],[idx]]="","",
ROUND(tbPayroll[[#This Row],[exSS]]*
IF(SUMIFS($AM18:$BMK18,$AM$3:$BMK$3,"&lt;"&amp;AUM$3,$AM$2:$BMK$2,AUM$2) +ssTax*AVC18 &lt;ssTax*ssMax,
ssTax*AVC18,
MAX(ssTax*ssMax-SUMIFS($AM18:$BMK18,$AM$3:$BMK$3,"&lt;"&amp;AUM$3,$AM$2:$BMK$2,AUM$2),0)),
2)
)</f>
        <v/>
      </c>
      <c r="AUN18" s="116" t="str">
        <f>IF(tbPayroll[[#This Row],[idx]]="","",IF(AUO18=0,0,ROUND(tbPayroll[[#This Row],[exMedi]]*mediTax*AVC18+AUW18*mediMax,2)))</f>
        <v/>
      </c>
      <c r="AUO18" s="116" t="str">
        <f ca="1">IF(tbPayroll[[#This Row],[idx]]="","",IFERROR(MATCH(AUX18,INDIRECT(tbPayroll[[#This Row],[fedPrefix]]&amp;CHOOSE(tbPayroll[[#This Row],[fedStatus]],"SingleWage","JointlyWage","SingleWage","HeadWage")),1),0))</f>
        <v/>
      </c>
      <c r="AUP18" s="116"/>
      <c r="AUQ18" s="116" t="str">
        <f>IF(tbPayroll[[#This Row],[idx]]="","",
ROUND(tbPayroll[[#This Row],[401Roth]]*IF(SUMIFS($AM18:$BMK18,$AM$3:$BMK$3,"&lt;"&amp;AVD$3,$AM$2:$BMK$2,AVD$2)+ATX18&lt;compensationCap,
AVD18,
MAX(compensationCap-SUMIFS($AM18:$BMK18,$AM$3:$BMK$3,"&lt;"&amp;AVD$3,$AM$2:$BMK$2,AVD$2),0)),2))</f>
        <v/>
      </c>
      <c r="AUR18" s="116" t="str">
        <f>IF(tbPayroll[[#This Row],[idx]]="","",
ROUND(tbPayroll[[#This Row],[401PreTax]]*IF(SUMIFS($AM18:$BMK18,$AM$3:$BMK$3,"&lt;"&amp;AVD$3,$AM$2:$BMK$2,AVD$2)+ATX18&lt;compensationCap,
AVD18,
MAX(compensationCap-SUMIFS($AM18:$BMK18,$AM$3:$BMK$3,"&lt;"&amp;AVD$3,$AM$2:$BMK$2,AVD$2),0)),2))</f>
        <v/>
      </c>
      <c r="AUS18" s="116" t="str">
        <f>IF(tbPayroll[[#This Row],[idx]]="","",
ROUND((tbPayroll[[#This Row],[401T1p]]*tbPayroll[[#This Row],[401T1Cap]]+tbPayroll[[#This Row],[401T2p]]*tbPayroll[[#This Row],[401T2Cap]])*IF(SUMIFS($AM18:$BMK18,$AM$3:$BMK$3,"&lt;"&amp;AVD$3,$AM$2:$BMK$2,AVD$2)+ATX18&lt;compensationCap,
AVD18,
MAX(compensationCap-SUMIFS($AM18:$BMK18,$AM$3:$BMK$3,"&lt;"&amp;AVD$3,$AM$2:$BMK$2,AVD$2),0)),2))</f>
        <v/>
      </c>
      <c r="AUT18" s="116" t="str">
        <f>IF(tbPayroll[[#This Row],[idx]]="","",
IF(AUS18=0,0,
ROUND(IF(SUMIFS($AM18:$BMK18,$AM$3:$BMK$3,"&lt;"&amp;AUV$3,$AM$2:$BMK$2,"&gt;="&amp;AUT$2,$AM$2:$BMK$2,"&lt;="&amp;AUV$2)+AUQ18+AUR18+AUS18&lt;tbPayroll[[#This Row],[401EmperLimit]],
AUS18,
MAX((tbPayroll[[#This Row],[401EmperLimit]]-SUMIFS($AM18:$BMK18,$AM$3:$BMK$3,"&lt;"&amp;AUV$3,$AM$2:$BMK$2,"&gt;="&amp;AUT$2,$AM$2:$BMK$2,"&lt;="&amp;AUV$2)),0)),2)))</f>
        <v/>
      </c>
      <c r="AUU18" s="116" t="str">
        <f>IF(tbPayroll[[#This Row],[idx]]="","",
IF(AUR18=0,0,
ROUND(IF(SUMIFS($AM18:$BMK18,$AM$3:$BMK$3,"&lt;"&amp;AUV$3,$AM$2:$BMK$2,AUV$2)+AUQ18+SUMIFS($AM18:$BMK18,$AM$3:$BMK$3,"&lt;"&amp;AUU$3,$AM$2:$BMK$2,AUU$2)+AUR18&lt;tbPayroll[[#This Row],[401ContriLimit]],
AUR18,
AUR18/(AUQ18+AUR18)*
(tbPayroll[[#This Row],[401ContriLimit]]-SUMIFS($AM18:$BMK18,$AM$3:$BMK$3,"&lt;"&amp;AUV$3,$AM$2:$BMK$2,AUV$2)-SUMIFS($AM18:$BMK18,$AM$3:$BMK$3,"&lt;"&amp;AUU$3,$AM$2:$BMK$2,AUU$2))),2)))</f>
        <v/>
      </c>
      <c r="AUV18" s="116" t="str">
        <f>IF(tbPayroll[[#This Row],[idx]]="","",
IF(AUQ18=0,0,
ROUND(IF(SUMIFS($AM18:$BMK18,$AM$3:$BMK$3,"&lt;"&amp;AUV$3,$AM$2:$BMK$2,AUV$2)+AUQ18+SUMIFS($AM18:$BMK18,$AM$3:$BMK$3,"&lt;"&amp;AUU$3,$AM$2:$BMK$2,AUU$2)+AUR18&lt;tbPayroll[[#This Row],[401ContriLimit]],
AUQ18,
AUQ18/(AUQ18+AUR18)*
(tbPayroll[[#This Row],[401ContriLimit]]-SUMIFS($AM18:$BMK18,$AM$3:$BMK$3,"&lt;"&amp;AUV$3,$AM$2:$BMK$2,AUV$2)-SUMIFS($AM18:$BMK18,$AM$3:$BMK$3,"&lt;"&amp;AUU$3,$AM$2:$BMK$2,AUU$2))),2)
))</f>
        <v/>
      </c>
      <c r="AUW18" s="116" t="str" cm="1">
        <f t="array" ref="AUW18">IF(tbPayroll[[#This Row],[idx]]="","",
IF(AUO18=0,0,
MAX(SUMIFS($AM18:$BMK18,$AM$3:$BMK$3,"&lt;="&amp;AVC$3,$AM$2:$BMK$2,AVC$2)-INDEX(mediAddTable,tbPayroll[[#This Row],[fedStatus]]),0)-
SUMIFS($AM18:$BMK18,$AM$3:$BMK$3,"&lt;"&amp;AVC$3,$AM$2:$BMK$2,AUW$2)
))</f>
        <v/>
      </c>
      <c r="AUX18" s="116" t="str">
        <f>IF(tbPayroll[[#This Row],[idx]]="","",
ROUND(MAX(AVB18*dPeriods+tbPayroll[[#This Row],[adjustedAmount]],0),dFEDRound))</f>
        <v/>
      </c>
      <c r="AUY18" s="116" t="str">
        <f>IF(tbPayroll[[#This Row],[idx]]="","",
ROUND(IF(hoursMode="Daily",
SUMIFS(Hours!$J17:$BDM17,Hours!$J$2:$BDM$2,"&gt;="&amp;AUA$5,Hours!$J$2:$BDM$2,"&lt;="&amp;AVD$5,Hours!$J$5:$BDM$5,dRegularName),
SUMIFS(Hours!$J17:$BDM17,Hours!$J$1:$BDM$1,AUZ$3,Hours!$J$5:$BDM$5,dRegularName)
),2))</f>
        <v/>
      </c>
      <c r="AUZ18" s="116" t="str">
        <f>IF(tbPayroll[[#This Row],[idx]]="","",
IF(hoursMode="Daily",
SUMIFS(Hours!$J17:$BDM17,Hours!$J$2:$BDM$2,"&gt;="&amp;AUA$5,Hours!$J$2:$BDM$2,"&lt;="&amp;AVD$5,Hours!$J$5:$BDM$5,dOvertimeName),
SUMIFS(Hours!$J17:$BDM17,Hours!$J$1:$BDM$1,AUZ$3,Hours!$J$5:$BDM$5,dOvertimeName)
))</f>
        <v/>
      </c>
      <c r="AVA18" s="116" t="str">
        <f>IF(tbPayroll[[#This Row],[idx]]="","",
IF(hoursMode="Daily",
SUMIFS(Hours!$J17:$BDM17,Hours!$J$2:$BDM$2,"&gt;="&amp;AUA$5,Hours!$J$2:$BDM$2,"&lt;="&amp;AVD$5,Hours!$J$5:$BDM$5,dVacationName),
SUMIFS(Hours!$J17:$BDM17,Hours!$J$1:$BDM$1,AUZ$3,Hours!$J$5:$BDM$5,dVacationName)
))</f>
        <v/>
      </c>
      <c r="AVB18" s="116" t="str">
        <f>IF(tbPayroll[[#This Row],[Employee]]="","",MAX(AVD18-tbPayroll[[#This Row],[free]]-AUB18-AUU18,0))</f>
        <v/>
      </c>
      <c r="AVC18" s="116" t="str">
        <f>IF(tbPayroll[[#This Row],[Employee]]="","",MAX(AVD18-tbPayroll[[#This Row],[free]]-AUB18,0))</f>
        <v/>
      </c>
      <c r="AVD18" s="116" t="str">
        <f>IF(tbPayroll[[#This Row],[Employee]]="","",
IF(tbPayroll[[#This Row],[employmentDate]]&gt;AVD$5,0,AUF18+AUG18+AUH18+AUD18))</f>
        <v/>
      </c>
      <c r="AVE18" s="116" t="str">
        <f>IF(tbPayroll[[#This Row],[Employee]]="","",AVD18-SUM(AUI18:AUN18)-AUC18-AUB18-AUU18-AUV18)</f>
        <v/>
      </c>
      <c r="AVF18" s="417"/>
      <c r="AVG18" s="192"/>
      <c r="AVH18" s="192"/>
      <c r="AVI18" s="192"/>
      <c r="AVJ18" s="193"/>
      <c r="AVK18" s="116" t="str">
        <f>IF(tbPayroll[[#This Row],[Employee]]="","",
AWE18 &amp; " | " &amp; AWF18&amp; " | " &amp; AWG18
)</f>
        <v/>
      </c>
      <c r="AVL18" s="116" t="str">
        <f>IF(tbPayroll[[#This Row],[Employee]]="","",
IF(tbPayroll[[#This Row],[employmentDate]]&gt;AWJ$5,0,
ROUND(IF(tbPayroll[[#This Row],[IncomeBase]]=dSalaried,IF(AVG18&lt;&gt;"",AVG18,tbPayroll[[#This Row],[EmpWage]]),AWE18*IF(AVG18&lt;&gt;"",AVG18,tbPayroll[[#This Row],[EmpWage]])),2)))</f>
        <v/>
      </c>
      <c r="AVM18" s="116" t="str">
        <f>IF(tbPayroll[[#This Row],[Employee]]="","",
IF(tbPayroll[[#This Row],[employmentDate]]&gt;AWJ$5,0,
ROUND(AWF18*tbPayroll[[#This Row],[overrrate]]*
IF(AVG18&lt;&gt;"",AVG18,tbPayroll[[#This Row],[EmpWage]])/IF(tbPayroll[[#This Row],[IncomeBase]]=dSalaried,MAX(tbPayroll[[#This Row],[regularwork]],1),1),2)
))</f>
        <v/>
      </c>
      <c r="AVN18" s="116" t="str">
        <f>IF(tbPayroll[[#This Row],[Employee]]="","",
IF(tbPayroll[[#This Row],[employmentDate]]&gt;AWJ$5,0,
ROUND(AWG18*
IFERROR(AVL18/AWE18,0),2
)))</f>
        <v/>
      </c>
      <c r="AVO18" s="116" t="str">
        <f>IF(tbPayroll[[#This Row],[Employee]]="","",
tbPayroll[[#This Row],[exState]]*
(tbPayroll[[#This Row],[stateAddDedu]]+ROUND(
MAX(AWH18-tbPayroll[[#This Row],[persExemp]],0)*tbPayroll[[#This Row],[stateTax]],dRound))
)</f>
        <v/>
      </c>
      <c r="AVP18" s="116" t="str">
        <f>IF(tbPayroll[[#This Row],[Employee]]="","",
(ROUND(
MAX(AWH18-tbPayroll[[#This Row],[persExemp]],0)*tbPayroll[[#This Row],[dLocal]],dRound))
)</f>
        <v/>
      </c>
      <c r="AVQ18" s="116" t="str">
        <f>IF(tbPayroll[[#This Row],[Employee]]="","",
(ROUND(
MAX(AWH18-tbPayroll[[#This Row],[persExemp]],0)*tbPayroll[[#This Row],[dCity]],dRound))
)</f>
        <v/>
      </c>
      <c r="AVR18" s="116" t="str" cm="1">
        <f t="array" aca="1" ref="AVR18" ca="1">IF(tbPayroll[[#This Row],[idx]]="","",
IF(AVU18=0,0,
ROUND(tbPayroll[[#This Row],[exFed]]*
MAX(
((AWD18-INDEX(INDIRECT(tbPayroll[[#This Row],[fedPrefix]]&amp;CHOOSE(tbPayroll[[#This Row],[fedStatus]],"SingleWage","JointlyWage","SingleWage","HeadWage")),AVU18))*
INDEX(INDIRECT(tbPayroll[[#This Row],[fedPrefix]]&amp;"Perc"),AVU18)+
INDEX(INDIRECT(tbPayroll[[#This Row],[fedPrefix]]&amp;CHOOSE(tbPayroll[[#This Row],[fedStatus]],"SingleHold","JointlyHold","SingleHold","HeadHold")),AVU18))/dPeriods
- IF(tbPayroll[[#This Row],[isFormSent]]="Yes",tbPayroll[[#This Row],[isFormStep3]],0),0)
+tbPayroll[[#This Row],[isFormStep4c]],dFEDRound)
)
)</f>
        <v/>
      </c>
      <c r="AVS18" s="116" t="str">
        <f>IF(tbPayroll[[#This Row],[idx]]="","",
ROUND(tbPayroll[[#This Row],[exSS]]*
IF(SUMIFS($AM18:$BMK18,$AM$3:$BMK$3,"&lt;"&amp;AVS$3,$AM$2:$BMK$2,AVS$2) +ssTax*AWI18 &lt;ssTax*ssMax,
ssTax*AWI18,
MAX(ssTax*ssMax-SUMIFS($AM18:$BMK18,$AM$3:$BMK$3,"&lt;"&amp;AVS$3,$AM$2:$BMK$2,AVS$2),0)),
2)
)</f>
        <v/>
      </c>
      <c r="AVT18" s="116" t="str">
        <f>IF(tbPayroll[[#This Row],[idx]]="","",IF(AVU18=0,0,ROUND(tbPayroll[[#This Row],[exMedi]]*mediTax*AWI18+AWC18*mediMax,2)))</f>
        <v/>
      </c>
      <c r="AVU18" s="116" t="str">
        <f ca="1">IF(tbPayroll[[#This Row],[idx]]="","",IFERROR(MATCH(AWD18,INDIRECT(tbPayroll[[#This Row],[fedPrefix]]&amp;CHOOSE(tbPayroll[[#This Row],[fedStatus]],"SingleWage","JointlyWage","SingleWage","HeadWage")),1),0))</f>
        <v/>
      </c>
      <c r="AVV18" s="116"/>
      <c r="AVW18" s="116" t="str">
        <f>IF(tbPayroll[[#This Row],[idx]]="","",
ROUND(tbPayroll[[#This Row],[401Roth]]*IF(SUMIFS($AM18:$BMK18,$AM$3:$BMK$3,"&lt;"&amp;AWJ$3,$AM$2:$BMK$2,AWJ$2)+AVD18&lt;compensationCap,
AWJ18,
MAX(compensationCap-SUMIFS($AM18:$BMK18,$AM$3:$BMK$3,"&lt;"&amp;AWJ$3,$AM$2:$BMK$2,AWJ$2),0)),2))</f>
        <v/>
      </c>
      <c r="AVX18" s="116" t="str">
        <f>IF(tbPayroll[[#This Row],[idx]]="","",
ROUND(tbPayroll[[#This Row],[401PreTax]]*IF(SUMIFS($AM18:$BMK18,$AM$3:$BMK$3,"&lt;"&amp;AWJ$3,$AM$2:$BMK$2,AWJ$2)+AVD18&lt;compensationCap,
AWJ18,
MAX(compensationCap-SUMIFS($AM18:$BMK18,$AM$3:$BMK$3,"&lt;"&amp;AWJ$3,$AM$2:$BMK$2,AWJ$2),0)),2))</f>
        <v/>
      </c>
      <c r="AVY18" s="116" t="str">
        <f>IF(tbPayroll[[#This Row],[idx]]="","",
ROUND((tbPayroll[[#This Row],[401T1p]]*tbPayroll[[#This Row],[401T1Cap]]+tbPayroll[[#This Row],[401T2p]]*tbPayroll[[#This Row],[401T2Cap]])*IF(SUMIFS($AM18:$BMK18,$AM$3:$BMK$3,"&lt;"&amp;AWJ$3,$AM$2:$BMK$2,AWJ$2)+AVD18&lt;compensationCap,
AWJ18,
MAX(compensationCap-SUMIFS($AM18:$BMK18,$AM$3:$BMK$3,"&lt;"&amp;AWJ$3,$AM$2:$BMK$2,AWJ$2),0)),2))</f>
        <v/>
      </c>
      <c r="AVZ18" s="116" t="str">
        <f>IF(tbPayroll[[#This Row],[idx]]="","",
IF(AVY18=0,0,
ROUND(IF(SUMIFS($AM18:$BMK18,$AM$3:$BMK$3,"&lt;"&amp;AWB$3,$AM$2:$BMK$2,"&gt;="&amp;AVZ$2,$AM$2:$BMK$2,"&lt;="&amp;AWB$2)+AVW18+AVX18+AVY18&lt;tbPayroll[[#This Row],[401EmperLimit]],
AVY18,
MAX((tbPayroll[[#This Row],[401EmperLimit]]-SUMIFS($AM18:$BMK18,$AM$3:$BMK$3,"&lt;"&amp;AWB$3,$AM$2:$BMK$2,"&gt;="&amp;AVZ$2,$AM$2:$BMK$2,"&lt;="&amp;AWB$2)),0)),2)))</f>
        <v/>
      </c>
      <c r="AWA18" s="116" t="str">
        <f>IF(tbPayroll[[#This Row],[idx]]="","",
IF(AVX18=0,0,
ROUND(IF(SUMIFS($AM18:$BMK18,$AM$3:$BMK$3,"&lt;"&amp;AWB$3,$AM$2:$BMK$2,AWB$2)+AVW18+SUMIFS($AM18:$BMK18,$AM$3:$BMK$3,"&lt;"&amp;AWA$3,$AM$2:$BMK$2,AWA$2)+AVX18&lt;tbPayroll[[#This Row],[401ContriLimit]],
AVX18,
AVX18/(AVW18+AVX18)*
(tbPayroll[[#This Row],[401ContriLimit]]-SUMIFS($AM18:$BMK18,$AM$3:$BMK$3,"&lt;"&amp;AWB$3,$AM$2:$BMK$2,AWB$2)-SUMIFS($AM18:$BMK18,$AM$3:$BMK$3,"&lt;"&amp;AWA$3,$AM$2:$BMK$2,AWA$2))),2)))</f>
        <v/>
      </c>
      <c r="AWB18" s="116" t="str">
        <f>IF(tbPayroll[[#This Row],[idx]]="","",
IF(AVW18=0,0,
ROUND(IF(SUMIFS($AM18:$BMK18,$AM$3:$BMK$3,"&lt;"&amp;AWB$3,$AM$2:$BMK$2,AWB$2)+AVW18+SUMIFS($AM18:$BMK18,$AM$3:$BMK$3,"&lt;"&amp;AWA$3,$AM$2:$BMK$2,AWA$2)+AVX18&lt;tbPayroll[[#This Row],[401ContriLimit]],
AVW18,
AVW18/(AVW18+AVX18)*
(tbPayroll[[#This Row],[401ContriLimit]]-SUMIFS($AM18:$BMK18,$AM$3:$BMK$3,"&lt;"&amp;AWB$3,$AM$2:$BMK$2,AWB$2)-SUMIFS($AM18:$BMK18,$AM$3:$BMK$3,"&lt;"&amp;AWA$3,$AM$2:$BMK$2,AWA$2))),2)
))</f>
        <v/>
      </c>
      <c r="AWC18" s="116" t="str" cm="1">
        <f t="array" ref="AWC18">IF(tbPayroll[[#This Row],[idx]]="","",
IF(AVU18=0,0,
MAX(SUMIFS($AM18:$BMK18,$AM$3:$BMK$3,"&lt;="&amp;AWI$3,$AM$2:$BMK$2,AWI$2)-INDEX(mediAddTable,tbPayroll[[#This Row],[fedStatus]]),0)-
SUMIFS($AM18:$BMK18,$AM$3:$BMK$3,"&lt;"&amp;AWI$3,$AM$2:$BMK$2,AWC$2)
))</f>
        <v/>
      </c>
      <c r="AWD18" s="116" t="str">
        <f>IF(tbPayroll[[#This Row],[idx]]="","",
ROUND(MAX(AWH18*dPeriods+tbPayroll[[#This Row],[adjustedAmount]],0),dFEDRound))</f>
        <v/>
      </c>
      <c r="AWE18" s="116" t="str">
        <f>IF(tbPayroll[[#This Row],[idx]]="","",
ROUND(IF(hoursMode="Daily",
SUMIFS(Hours!$J17:$BDM17,Hours!$J$2:$BDM$2,"&gt;="&amp;AVG$5,Hours!$J$2:$BDM$2,"&lt;="&amp;AWJ$5,Hours!$J$5:$BDM$5,dRegularName),
SUMIFS(Hours!$J17:$BDM17,Hours!$J$1:$BDM$1,AWF$3,Hours!$J$5:$BDM$5,dRegularName)
),2))</f>
        <v/>
      </c>
      <c r="AWF18" s="116" t="str">
        <f>IF(tbPayroll[[#This Row],[idx]]="","",
IF(hoursMode="Daily",
SUMIFS(Hours!$J17:$BDM17,Hours!$J$2:$BDM$2,"&gt;="&amp;AVG$5,Hours!$J$2:$BDM$2,"&lt;="&amp;AWJ$5,Hours!$J$5:$BDM$5,dOvertimeName),
SUMIFS(Hours!$J17:$BDM17,Hours!$J$1:$BDM$1,AWF$3,Hours!$J$5:$BDM$5,dOvertimeName)
))</f>
        <v/>
      </c>
      <c r="AWG18" s="116" t="str">
        <f>IF(tbPayroll[[#This Row],[idx]]="","",
IF(hoursMode="Daily",
SUMIFS(Hours!$J17:$BDM17,Hours!$J$2:$BDM$2,"&gt;="&amp;AVG$5,Hours!$J$2:$BDM$2,"&lt;="&amp;AWJ$5,Hours!$J$5:$BDM$5,dVacationName),
SUMIFS(Hours!$J17:$BDM17,Hours!$J$1:$BDM$1,AWF$3,Hours!$J$5:$BDM$5,dVacationName)
))</f>
        <v/>
      </c>
      <c r="AWH18" s="116" t="str">
        <f>IF(tbPayroll[[#This Row],[Employee]]="","",MAX(AWJ18-tbPayroll[[#This Row],[free]]-AVH18-AWA18,0))</f>
        <v/>
      </c>
      <c r="AWI18" s="116" t="str">
        <f>IF(tbPayroll[[#This Row],[Employee]]="","",MAX(AWJ18-tbPayroll[[#This Row],[free]]-AVH18,0))</f>
        <v/>
      </c>
      <c r="AWJ18" s="116" t="str">
        <f>IF(tbPayroll[[#This Row],[Employee]]="","",
IF(tbPayroll[[#This Row],[employmentDate]]&gt;AWJ$5,0,AVL18+AVM18+AVN18+AVJ18))</f>
        <v/>
      </c>
      <c r="AWK18" s="116" t="str">
        <f>IF(tbPayroll[[#This Row],[Employee]]="","",AWJ18-SUM(AVO18:AVT18)-AVI18-AVH18-AWA18-AWB18)</f>
        <v/>
      </c>
      <c r="AWL18" s="417"/>
      <c r="AWM18" s="192"/>
      <c r="AWN18" s="192"/>
      <c r="AWO18" s="192"/>
      <c r="AWP18" s="193"/>
      <c r="AWQ18" s="116" t="str">
        <f>IF(tbPayroll[[#This Row],[Employee]]="","",
AXK18 &amp; " | " &amp; AXL18&amp; " | " &amp; AXM18
)</f>
        <v/>
      </c>
      <c r="AWR18" s="116" t="str">
        <f>IF(tbPayroll[[#This Row],[Employee]]="","",
IF(tbPayroll[[#This Row],[employmentDate]]&gt;AXP$5,0,
ROUND(IF(tbPayroll[[#This Row],[IncomeBase]]=dSalaried,IF(AWM18&lt;&gt;"",AWM18,tbPayroll[[#This Row],[EmpWage]]),AXK18*IF(AWM18&lt;&gt;"",AWM18,tbPayroll[[#This Row],[EmpWage]])),2)))</f>
        <v/>
      </c>
      <c r="AWS18" s="116" t="str">
        <f>IF(tbPayroll[[#This Row],[Employee]]="","",
IF(tbPayroll[[#This Row],[employmentDate]]&gt;AXP$5,0,
ROUND(AXL18*tbPayroll[[#This Row],[overrrate]]*
IF(AWM18&lt;&gt;"",AWM18,tbPayroll[[#This Row],[EmpWage]])/IF(tbPayroll[[#This Row],[IncomeBase]]=dSalaried,MAX(tbPayroll[[#This Row],[regularwork]],1),1),2)
))</f>
        <v/>
      </c>
      <c r="AWT18" s="116" t="str">
        <f>IF(tbPayroll[[#This Row],[Employee]]="","",
IF(tbPayroll[[#This Row],[employmentDate]]&gt;AXP$5,0,
ROUND(AXM18*
IFERROR(AWR18/AXK18,0),2
)))</f>
        <v/>
      </c>
      <c r="AWU18" s="116" t="str">
        <f>IF(tbPayroll[[#This Row],[Employee]]="","",
tbPayroll[[#This Row],[exState]]*
(tbPayroll[[#This Row],[stateAddDedu]]+ROUND(
MAX(AXN18-tbPayroll[[#This Row],[persExemp]],0)*tbPayroll[[#This Row],[stateTax]],dRound))
)</f>
        <v/>
      </c>
      <c r="AWV18" s="116" t="str">
        <f>IF(tbPayroll[[#This Row],[Employee]]="","",
(ROUND(
MAX(AXN18-tbPayroll[[#This Row],[persExemp]],0)*tbPayroll[[#This Row],[dLocal]],dRound))
)</f>
        <v/>
      </c>
      <c r="AWW18" s="116" t="str">
        <f>IF(tbPayroll[[#This Row],[Employee]]="","",
(ROUND(
MAX(AXN18-tbPayroll[[#This Row],[persExemp]],0)*tbPayroll[[#This Row],[dCity]],dRound))
)</f>
        <v/>
      </c>
      <c r="AWX18" s="116" t="str" cm="1">
        <f t="array" aca="1" ref="AWX18" ca="1">IF(tbPayroll[[#This Row],[idx]]="","",
IF(AXA18=0,0,
ROUND(tbPayroll[[#This Row],[exFed]]*
MAX(
((AXJ18-INDEX(INDIRECT(tbPayroll[[#This Row],[fedPrefix]]&amp;CHOOSE(tbPayroll[[#This Row],[fedStatus]],"SingleWage","JointlyWage","SingleWage","HeadWage")),AXA18))*
INDEX(INDIRECT(tbPayroll[[#This Row],[fedPrefix]]&amp;"Perc"),AXA18)+
INDEX(INDIRECT(tbPayroll[[#This Row],[fedPrefix]]&amp;CHOOSE(tbPayroll[[#This Row],[fedStatus]],"SingleHold","JointlyHold","SingleHold","HeadHold")),AXA18))/dPeriods
- IF(tbPayroll[[#This Row],[isFormSent]]="Yes",tbPayroll[[#This Row],[isFormStep3]],0),0)
+tbPayroll[[#This Row],[isFormStep4c]],dFEDRound)
)
)</f>
        <v/>
      </c>
      <c r="AWY18" s="116" t="str">
        <f>IF(tbPayroll[[#This Row],[idx]]="","",
ROUND(tbPayroll[[#This Row],[exSS]]*
IF(SUMIFS($AM18:$BMK18,$AM$3:$BMK$3,"&lt;"&amp;AWY$3,$AM$2:$BMK$2,AWY$2) +ssTax*AXO18 &lt;ssTax*ssMax,
ssTax*AXO18,
MAX(ssTax*ssMax-SUMIFS($AM18:$BMK18,$AM$3:$BMK$3,"&lt;"&amp;AWY$3,$AM$2:$BMK$2,AWY$2),0)),
2)
)</f>
        <v/>
      </c>
      <c r="AWZ18" s="116" t="str">
        <f>IF(tbPayroll[[#This Row],[idx]]="","",IF(AXA18=0,0,ROUND(tbPayroll[[#This Row],[exMedi]]*mediTax*AXO18+AXI18*mediMax,2)))</f>
        <v/>
      </c>
      <c r="AXA18" s="116" t="str">
        <f ca="1">IF(tbPayroll[[#This Row],[idx]]="","",IFERROR(MATCH(AXJ18,INDIRECT(tbPayroll[[#This Row],[fedPrefix]]&amp;CHOOSE(tbPayroll[[#This Row],[fedStatus]],"SingleWage","JointlyWage","SingleWage","HeadWage")),1),0))</f>
        <v/>
      </c>
      <c r="AXB18" s="116"/>
      <c r="AXC18" s="116" t="str">
        <f>IF(tbPayroll[[#This Row],[idx]]="","",
ROUND(tbPayroll[[#This Row],[401Roth]]*IF(SUMIFS($AM18:$BMK18,$AM$3:$BMK$3,"&lt;"&amp;AXP$3,$AM$2:$BMK$2,AXP$2)+AWJ18&lt;compensationCap,
AXP18,
MAX(compensationCap-SUMIFS($AM18:$BMK18,$AM$3:$BMK$3,"&lt;"&amp;AXP$3,$AM$2:$BMK$2,AXP$2),0)),2))</f>
        <v/>
      </c>
      <c r="AXD18" s="116" t="str">
        <f>IF(tbPayroll[[#This Row],[idx]]="","",
ROUND(tbPayroll[[#This Row],[401PreTax]]*IF(SUMIFS($AM18:$BMK18,$AM$3:$BMK$3,"&lt;"&amp;AXP$3,$AM$2:$BMK$2,AXP$2)+AWJ18&lt;compensationCap,
AXP18,
MAX(compensationCap-SUMIFS($AM18:$BMK18,$AM$3:$BMK$3,"&lt;"&amp;AXP$3,$AM$2:$BMK$2,AXP$2),0)),2))</f>
        <v/>
      </c>
      <c r="AXE18" s="116" t="str">
        <f>IF(tbPayroll[[#This Row],[idx]]="","",
ROUND((tbPayroll[[#This Row],[401T1p]]*tbPayroll[[#This Row],[401T1Cap]]+tbPayroll[[#This Row],[401T2p]]*tbPayroll[[#This Row],[401T2Cap]])*IF(SUMIFS($AM18:$BMK18,$AM$3:$BMK$3,"&lt;"&amp;AXP$3,$AM$2:$BMK$2,AXP$2)+AWJ18&lt;compensationCap,
AXP18,
MAX(compensationCap-SUMIFS($AM18:$BMK18,$AM$3:$BMK$3,"&lt;"&amp;AXP$3,$AM$2:$BMK$2,AXP$2),0)),2))</f>
        <v/>
      </c>
      <c r="AXF18" s="116" t="str">
        <f>IF(tbPayroll[[#This Row],[idx]]="","",
IF(AXE18=0,0,
ROUND(IF(SUMIFS($AM18:$BMK18,$AM$3:$BMK$3,"&lt;"&amp;AXH$3,$AM$2:$BMK$2,"&gt;="&amp;AXF$2,$AM$2:$BMK$2,"&lt;="&amp;AXH$2)+AXC18+AXD18+AXE18&lt;tbPayroll[[#This Row],[401EmperLimit]],
AXE18,
MAX((tbPayroll[[#This Row],[401EmperLimit]]-SUMIFS($AM18:$BMK18,$AM$3:$BMK$3,"&lt;"&amp;AXH$3,$AM$2:$BMK$2,"&gt;="&amp;AXF$2,$AM$2:$BMK$2,"&lt;="&amp;AXH$2)),0)),2)))</f>
        <v/>
      </c>
      <c r="AXG18" s="116" t="str">
        <f>IF(tbPayroll[[#This Row],[idx]]="","",
IF(AXD18=0,0,
ROUND(IF(SUMIFS($AM18:$BMK18,$AM$3:$BMK$3,"&lt;"&amp;AXH$3,$AM$2:$BMK$2,AXH$2)+AXC18+SUMIFS($AM18:$BMK18,$AM$3:$BMK$3,"&lt;"&amp;AXG$3,$AM$2:$BMK$2,AXG$2)+AXD18&lt;tbPayroll[[#This Row],[401ContriLimit]],
AXD18,
AXD18/(AXC18+AXD18)*
(tbPayroll[[#This Row],[401ContriLimit]]-SUMIFS($AM18:$BMK18,$AM$3:$BMK$3,"&lt;"&amp;AXH$3,$AM$2:$BMK$2,AXH$2)-SUMIFS($AM18:$BMK18,$AM$3:$BMK$3,"&lt;"&amp;AXG$3,$AM$2:$BMK$2,AXG$2))),2)))</f>
        <v/>
      </c>
      <c r="AXH18" s="116" t="str">
        <f>IF(tbPayroll[[#This Row],[idx]]="","",
IF(AXC18=0,0,
ROUND(IF(SUMIFS($AM18:$BMK18,$AM$3:$BMK$3,"&lt;"&amp;AXH$3,$AM$2:$BMK$2,AXH$2)+AXC18+SUMIFS($AM18:$BMK18,$AM$3:$BMK$3,"&lt;"&amp;AXG$3,$AM$2:$BMK$2,AXG$2)+AXD18&lt;tbPayroll[[#This Row],[401ContriLimit]],
AXC18,
AXC18/(AXC18+AXD18)*
(tbPayroll[[#This Row],[401ContriLimit]]-SUMIFS($AM18:$BMK18,$AM$3:$BMK$3,"&lt;"&amp;AXH$3,$AM$2:$BMK$2,AXH$2)-SUMIFS($AM18:$BMK18,$AM$3:$BMK$3,"&lt;"&amp;AXG$3,$AM$2:$BMK$2,AXG$2))),2)
))</f>
        <v/>
      </c>
      <c r="AXI18" s="116" t="str" cm="1">
        <f t="array" ref="AXI18">IF(tbPayroll[[#This Row],[idx]]="","",
IF(AXA18=0,0,
MAX(SUMIFS($AM18:$BMK18,$AM$3:$BMK$3,"&lt;="&amp;AXO$3,$AM$2:$BMK$2,AXO$2)-INDEX(mediAddTable,tbPayroll[[#This Row],[fedStatus]]),0)-
SUMIFS($AM18:$BMK18,$AM$3:$BMK$3,"&lt;"&amp;AXO$3,$AM$2:$BMK$2,AXI$2)
))</f>
        <v/>
      </c>
      <c r="AXJ18" s="116" t="str">
        <f>IF(tbPayroll[[#This Row],[idx]]="","",
ROUND(MAX(AXN18*dPeriods+tbPayroll[[#This Row],[adjustedAmount]],0),dFEDRound))</f>
        <v/>
      </c>
      <c r="AXK18" s="116" t="str">
        <f>IF(tbPayroll[[#This Row],[idx]]="","",
ROUND(IF(hoursMode="Daily",
SUMIFS(Hours!$J17:$BDM17,Hours!$J$2:$BDM$2,"&gt;="&amp;AWM$5,Hours!$J$2:$BDM$2,"&lt;="&amp;AXP$5,Hours!$J$5:$BDM$5,dRegularName),
SUMIFS(Hours!$J17:$BDM17,Hours!$J$1:$BDM$1,AXL$3,Hours!$J$5:$BDM$5,dRegularName)
),2))</f>
        <v/>
      </c>
      <c r="AXL18" s="116" t="str">
        <f>IF(tbPayroll[[#This Row],[idx]]="","",
IF(hoursMode="Daily",
SUMIFS(Hours!$J17:$BDM17,Hours!$J$2:$BDM$2,"&gt;="&amp;AWM$5,Hours!$J$2:$BDM$2,"&lt;="&amp;AXP$5,Hours!$J$5:$BDM$5,dOvertimeName),
SUMIFS(Hours!$J17:$BDM17,Hours!$J$1:$BDM$1,AXL$3,Hours!$J$5:$BDM$5,dOvertimeName)
))</f>
        <v/>
      </c>
      <c r="AXM18" s="116" t="str">
        <f>IF(tbPayroll[[#This Row],[idx]]="","",
IF(hoursMode="Daily",
SUMIFS(Hours!$J17:$BDM17,Hours!$J$2:$BDM$2,"&gt;="&amp;AWM$5,Hours!$J$2:$BDM$2,"&lt;="&amp;AXP$5,Hours!$J$5:$BDM$5,dVacationName),
SUMIFS(Hours!$J17:$BDM17,Hours!$J$1:$BDM$1,AXL$3,Hours!$J$5:$BDM$5,dVacationName)
))</f>
        <v/>
      </c>
      <c r="AXN18" s="116" t="str">
        <f>IF(tbPayroll[[#This Row],[Employee]]="","",MAX(AXP18-tbPayroll[[#This Row],[free]]-AWN18-AXG18,0))</f>
        <v/>
      </c>
      <c r="AXO18" s="116" t="str">
        <f>IF(tbPayroll[[#This Row],[Employee]]="","",MAX(AXP18-tbPayroll[[#This Row],[free]]-AWN18,0))</f>
        <v/>
      </c>
      <c r="AXP18" s="116" t="str">
        <f>IF(tbPayroll[[#This Row],[Employee]]="","",
IF(tbPayroll[[#This Row],[employmentDate]]&gt;AXP$5,0,AWR18+AWS18+AWT18+AWP18))</f>
        <v/>
      </c>
      <c r="AXQ18" s="116" t="str">
        <f>IF(tbPayroll[[#This Row],[Employee]]="","",AXP18-SUM(AWU18:AWZ18)-AWO18-AWN18-AXG18-AXH18)</f>
        <v/>
      </c>
      <c r="AXR18" s="417"/>
      <c r="AXS18" s="192"/>
      <c r="AXT18" s="192"/>
      <c r="AXU18" s="192"/>
      <c r="AXV18" s="193"/>
      <c r="AXW18" s="116" t="str">
        <f>IF(tbPayroll[[#This Row],[Employee]]="","",
AYQ18 &amp; " | " &amp; AYR18&amp; " | " &amp; AYS18
)</f>
        <v/>
      </c>
      <c r="AXX18" s="116" t="str">
        <f>IF(tbPayroll[[#This Row],[Employee]]="","",
IF(tbPayroll[[#This Row],[employmentDate]]&gt;AYV$5,0,
ROUND(IF(tbPayroll[[#This Row],[IncomeBase]]=dSalaried,IF(AXS18&lt;&gt;"",AXS18,tbPayroll[[#This Row],[EmpWage]]),AYQ18*IF(AXS18&lt;&gt;"",AXS18,tbPayroll[[#This Row],[EmpWage]])),2)))</f>
        <v/>
      </c>
      <c r="AXY18" s="116" t="str">
        <f>IF(tbPayroll[[#This Row],[Employee]]="","",
IF(tbPayroll[[#This Row],[employmentDate]]&gt;AYV$5,0,
ROUND(AYR18*tbPayroll[[#This Row],[overrrate]]*
IF(AXS18&lt;&gt;"",AXS18,tbPayroll[[#This Row],[EmpWage]])/IF(tbPayroll[[#This Row],[IncomeBase]]=dSalaried,MAX(tbPayroll[[#This Row],[regularwork]],1),1),2)
))</f>
        <v/>
      </c>
      <c r="AXZ18" s="116" t="str">
        <f>IF(tbPayroll[[#This Row],[Employee]]="","",
IF(tbPayroll[[#This Row],[employmentDate]]&gt;AYV$5,0,
ROUND(AYS18*
IFERROR(AXX18/AYQ18,0),2
)))</f>
        <v/>
      </c>
      <c r="AYA18" s="116" t="str">
        <f>IF(tbPayroll[[#This Row],[Employee]]="","",
tbPayroll[[#This Row],[exState]]*
(tbPayroll[[#This Row],[stateAddDedu]]+ROUND(
MAX(AYT18-tbPayroll[[#This Row],[persExemp]],0)*tbPayroll[[#This Row],[stateTax]],dRound))
)</f>
        <v/>
      </c>
      <c r="AYB18" s="116" t="str">
        <f>IF(tbPayroll[[#This Row],[Employee]]="","",
(ROUND(
MAX(AYT18-tbPayroll[[#This Row],[persExemp]],0)*tbPayroll[[#This Row],[dLocal]],dRound))
)</f>
        <v/>
      </c>
      <c r="AYC18" s="116" t="str">
        <f>IF(tbPayroll[[#This Row],[Employee]]="","",
(ROUND(
MAX(AYT18-tbPayroll[[#This Row],[persExemp]],0)*tbPayroll[[#This Row],[dCity]],dRound))
)</f>
        <v/>
      </c>
      <c r="AYD18" s="116" t="str" cm="1">
        <f t="array" aca="1" ref="AYD18" ca="1">IF(tbPayroll[[#This Row],[idx]]="","",
IF(AYG18=0,0,
ROUND(tbPayroll[[#This Row],[exFed]]*
MAX(
((AYP18-INDEX(INDIRECT(tbPayroll[[#This Row],[fedPrefix]]&amp;CHOOSE(tbPayroll[[#This Row],[fedStatus]],"SingleWage","JointlyWage","SingleWage","HeadWage")),AYG18))*
INDEX(INDIRECT(tbPayroll[[#This Row],[fedPrefix]]&amp;"Perc"),AYG18)+
INDEX(INDIRECT(tbPayroll[[#This Row],[fedPrefix]]&amp;CHOOSE(tbPayroll[[#This Row],[fedStatus]],"SingleHold","JointlyHold","SingleHold","HeadHold")),AYG18))/dPeriods
- IF(tbPayroll[[#This Row],[isFormSent]]="Yes",tbPayroll[[#This Row],[isFormStep3]],0),0)
+tbPayroll[[#This Row],[isFormStep4c]],dFEDRound)
)
)</f>
        <v/>
      </c>
      <c r="AYE18" s="116" t="str">
        <f>IF(tbPayroll[[#This Row],[idx]]="","",
ROUND(tbPayroll[[#This Row],[exSS]]*
IF(SUMIFS($AM18:$BMK18,$AM$3:$BMK$3,"&lt;"&amp;AYE$3,$AM$2:$BMK$2,AYE$2) +ssTax*AYU18 &lt;ssTax*ssMax,
ssTax*AYU18,
MAX(ssTax*ssMax-SUMIFS($AM18:$BMK18,$AM$3:$BMK$3,"&lt;"&amp;AYE$3,$AM$2:$BMK$2,AYE$2),0)),
2)
)</f>
        <v/>
      </c>
      <c r="AYF18" s="116" t="str">
        <f>IF(tbPayroll[[#This Row],[idx]]="","",IF(AYG18=0,0,ROUND(tbPayroll[[#This Row],[exMedi]]*mediTax*AYU18+AYO18*mediMax,2)))</f>
        <v/>
      </c>
      <c r="AYG18" s="116" t="str">
        <f ca="1">IF(tbPayroll[[#This Row],[idx]]="","",IFERROR(MATCH(AYP18,INDIRECT(tbPayroll[[#This Row],[fedPrefix]]&amp;CHOOSE(tbPayroll[[#This Row],[fedStatus]],"SingleWage","JointlyWage","SingleWage","HeadWage")),1),0))</f>
        <v/>
      </c>
      <c r="AYH18" s="116"/>
      <c r="AYI18" s="116" t="str">
        <f>IF(tbPayroll[[#This Row],[idx]]="","",
ROUND(tbPayroll[[#This Row],[401Roth]]*IF(SUMIFS($AM18:$BMK18,$AM$3:$BMK$3,"&lt;"&amp;AYV$3,$AM$2:$BMK$2,AYV$2)+AXP18&lt;compensationCap,
AYV18,
MAX(compensationCap-SUMIFS($AM18:$BMK18,$AM$3:$BMK$3,"&lt;"&amp;AYV$3,$AM$2:$BMK$2,AYV$2),0)),2))</f>
        <v/>
      </c>
      <c r="AYJ18" s="116" t="str">
        <f>IF(tbPayroll[[#This Row],[idx]]="","",
ROUND(tbPayroll[[#This Row],[401PreTax]]*IF(SUMIFS($AM18:$BMK18,$AM$3:$BMK$3,"&lt;"&amp;AYV$3,$AM$2:$BMK$2,AYV$2)+AXP18&lt;compensationCap,
AYV18,
MAX(compensationCap-SUMIFS($AM18:$BMK18,$AM$3:$BMK$3,"&lt;"&amp;AYV$3,$AM$2:$BMK$2,AYV$2),0)),2))</f>
        <v/>
      </c>
      <c r="AYK18" s="116" t="str">
        <f>IF(tbPayroll[[#This Row],[idx]]="","",
ROUND((tbPayroll[[#This Row],[401T1p]]*tbPayroll[[#This Row],[401T1Cap]]+tbPayroll[[#This Row],[401T2p]]*tbPayroll[[#This Row],[401T2Cap]])*IF(SUMIFS($AM18:$BMK18,$AM$3:$BMK$3,"&lt;"&amp;AYV$3,$AM$2:$BMK$2,AYV$2)+AXP18&lt;compensationCap,
AYV18,
MAX(compensationCap-SUMIFS($AM18:$BMK18,$AM$3:$BMK$3,"&lt;"&amp;AYV$3,$AM$2:$BMK$2,AYV$2),0)),2))</f>
        <v/>
      </c>
      <c r="AYL18" s="116" t="str">
        <f>IF(tbPayroll[[#This Row],[idx]]="","",
IF(AYK18=0,0,
ROUND(IF(SUMIFS($AM18:$BMK18,$AM$3:$BMK$3,"&lt;"&amp;AYN$3,$AM$2:$BMK$2,"&gt;="&amp;AYL$2,$AM$2:$BMK$2,"&lt;="&amp;AYN$2)+AYI18+AYJ18+AYK18&lt;tbPayroll[[#This Row],[401EmperLimit]],
AYK18,
MAX((tbPayroll[[#This Row],[401EmperLimit]]-SUMIFS($AM18:$BMK18,$AM$3:$BMK$3,"&lt;"&amp;AYN$3,$AM$2:$BMK$2,"&gt;="&amp;AYL$2,$AM$2:$BMK$2,"&lt;="&amp;AYN$2)),0)),2)))</f>
        <v/>
      </c>
      <c r="AYM18" s="116" t="str">
        <f>IF(tbPayroll[[#This Row],[idx]]="","",
IF(AYJ18=0,0,
ROUND(IF(SUMIFS($AM18:$BMK18,$AM$3:$BMK$3,"&lt;"&amp;AYN$3,$AM$2:$BMK$2,AYN$2)+AYI18+SUMIFS($AM18:$BMK18,$AM$3:$BMK$3,"&lt;"&amp;AYM$3,$AM$2:$BMK$2,AYM$2)+AYJ18&lt;tbPayroll[[#This Row],[401ContriLimit]],
AYJ18,
AYJ18/(AYI18+AYJ18)*
(tbPayroll[[#This Row],[401ContriLimit]]-SUMIFS($AM18:$BMK18,$AM$3:$BMK$3,"&lt;"&amp;AYN$3,$AM$2:$BMK$2,AYN$2)-SUMIFS($AM18:$BMK18,$AM$3:$BMK$3,"&lt;"&amp;AYM$3,$AM$2:$BMK$2,AYM$2))),2)))</f>
        <v/>
      </c>
      <c r="AYN18" s="116" t="str">
        <f>IF(tbPayroll[[#This Row],[idx]]="","",
IF(AYI18=0,0,
ROUND(IF(SUMIFS($AM18:$BMK18,$AM$3:$BMK$3,"&lt;"&amp;AYN$3,$AM$2:$BMK$2,AYN$2)+AYI18+SUMIFS($AM18:$BMK18,$AM$3:$BMK$3,"&lt;"&amp;AYM$3,$AM$2:$BMK$2,AYM$2)+AYJ18&lt;tbPayroll[[#This Row],[401ContriLimit]],
AYI18,
AYI18/(AYI18+AYJ18)*
(tbPayroll[[#This Row],[401ContriLimit]]-SUMIFS($AM18:$BMK18,$AM$3:$BMK$3,"&lt;"&amp;AYN$3,$AM$2:$BMK$2,AYN$2)-SUMIFS($AM18:$BMK18,$AM$3:$BMK$3,"&lt;"&amp;AYM$3,$AM$2:$BMK$2,AYM$2))),2)
))</f>
        <v/>
      </c>
      <c r="AYO18" s="116" t="str" cm="1">
        <f t="array" ref="AYO18">IF(tbPayroll[[#This Row],[idx]]="","",
IF(AYG18=0,0,
MAX(SUMIFS($AM18:$BMK18,$AM$3:$BMK$3,"&lt;="&amp;AYU$3,$AM$2:$BMK$2,AYU$2)-INDEX(mediAddTable,tbPayroll[[#This Row],[fedStatus]]),0)-
SUMIFS($AM18:$BMK18,$AM$3:$BMK$3,"&lt;"&amp;AYU$3,$AM$2:$BMK$2,AYO$2)
))</f>
        <v/>
      </c>
      <c r="AYP18" s="116" t="str">
        <f>IF(tbPayroll[[#This Row],[idx]]="","",
ROUND(MAX(AYT18*dPeriods+tbPayroll[[#This Row],[adjustedAmount]],0),dFEDRound))</f>
        <v/>
      </c>
      <c r="AYQ18" s="116" t="str">
        <f>IF(tbPayroll[[#This Row],[idx]]="","",
ROUND(IF(hoursMode="Daily",
SUMIFS(Hours!$J17:$BDM17,Hours!$J$2:$BDM$2,"&gt;="&amp;AXS$5,Hours!$J$2:$BDM$2,"&lt;="&amp;AYV$5,Hours!$J$5:$BDM$5,dRegularName),
SUMIFS(Hours!$J17:$BDM17,Hours!$J$1:$BDM$1,AYR$3,Hours!$J$5:$BDM$5,dRegularName)
),2))</f>
        <v/>
      </c>
      <c r="AYR18" s="116" t="str">
        <f>IF(tbPayroll[[#This Row],[idx]]="","",
IF(hoursMode="Daily",
SUMIFS(Hours!$J17:$BDM17,Hours!$J$2:$BDM$2,"&gt;="&amp;AXS$5,Hours!$J$2:$BDM$2,"&lt;="&amp;AYV$5,Hours!$J$5:$BDM$5,dOvertimeName),
SUMIFS(Hours!$J17:$BDM17,Hours!$J$1:$BDM$1,AYR$3,Hours!$J$5:$BDM$5,dOvertimeName)
))</f>
        <v/>
      </c>
      <c r="AYS18" s="116" t="str">
        <f>IF(tbPayroll[[#This Row],[idx]]="","",
IF(hoursMode="Daily",
SUMIFS(Hours!$J17:$BDM17,Hours!$J$2:$BDM$2,"&gt;="&amp;AXS$5,Hours!$J$2:$BDM$2,"&lt;="&amp;AYV$5,Hours!$J$5:$BDM$5,dVacationName),
SUMIFS(Hours!$J17:$BDM17,Hours!$J$1:$BDM$1,AYR$3,Hours!$J$5:$BDM$5,dVacationName)
))</f>
        <v/>
      </c>
      <c r="AYT18" s="116" t="str">
        <f>IF(tbPayroll[[#This Row],[Employee]]="","",MAX(AYV18-tbPayroll[[#This Row],[free]]-AXT18-AYM18,0))</f>
        <v/>
      </c>
      <c r="AYU18" s="116" t="str">
        <f>IF(tbPayroll[[#This Row],[Employee]]="","",MAX(AYV18-tbPayroll[[#This Row],[free]]-AXT18,0))</f>
        <v/>
      </c>
      <c r="AYV18" s="116" t="str">
        <f>IF(tbPayroll[[#This Row],[Employee]]="","",
IF(tbPayroll[[#This Row],[employmentDate]]&gt;AYV$5,0,AXX18+AXY18+AXZ18+AXV18))</f>
        <v/>
      </c>
      <c r="AYW18" s="116" t="str">
        <f>IF(tbPayroll[[#This Row],[Employee]]="","",AYV18-SUM(AYA18:AYF18)-AXU18-AXT18-AYM18-AYN18)</f>
        <v/>
      </c>
      <c r="AYX18" s="417"/>
      <c r="AYY18" s="192"/>
      <c r="AYZ18" s="192"/>
      <c r="AZA18" s="192"/>
      <c r="AZB18" s="193"/>
      <c r="AZC18" s="116" t="str">
        <f>IF(tbPayroll[[#This Row],[Employee]]="","",
AZW18 &amp; " | " &amp; AZX18&amp; " | " &amp; AZY18
)</f>
        <v/>
      </c>
      <c r="AZD18" s="116" t="str">
        <f>IF(tbPayroll[[#This Row],[Employee]]="","",
IF(tbPayroll[[#This Row],[employmentDate]]&gt;BAB$5,0,
ROUND(IF(tbPayroll[[#This Row],[IncomeBase]]=dSalaried,IF(AYY18&lt;&gt;"",AYY18,tbPayroll[[#This Row],[EmpWage]]),AZW18*IF(AYY18&lt;&gt;"",AYY18,tbPayroll[[#This Row],[EmpWage]])),2)))</f>
        <v/>
      </c>
      <c r="AZE18" s="116" t="str">
        <f>IF(tbPayroll[[#This Row],[Employee]]="","",
IF(tbPayroll[[#This Row],[employmentDate]]&gt;BAB$5,0,
ROUND(AZX18*tbPayroll[[#This Row],[overrrate]]*
IF(AYY18&lt;&gt;"",AYY18,tbPayroll[[#This Row],[EmpWage]])/IF(tbPayroll[[#This Row],[IncomeBase]]=dSalaried,MAX(tbPayroll[[#This Row],[regularwork]],1),1),2)
))</f>
        <v/>
      </c>
      <c r="AZF18" s="116" t="str">
        <f>IF(tbPayroll[[#This Row],[Employee]]="","",
IF(tbPayroll[[#This Row],[employmentDate]]&gt;BAB$5,0,
ROUND(AZY18*
IFERROR(AZD18/AZW18,0),2
)))</f>
        <v/>
      </c>
      <c r="AZG18" s="116" t="str">
        <f>IF(tbPayroll[[#This Row],[Employee]]="","",
tbPayroll[[#This Row],[exState]]*
(tbPayroll[[#This Row],[stateAddDedu]]+ROUND(
MAX(AZZ18-tbPayroll[[#This Row],[persExemp]],0)*tbPayroll[[#This Row],[stateTax]],dRound))
)</f>
        <v/>
      </c>
      <c r="AZH18" s="116" t="str">
        <f>IF(tbPayroll[[#This Row],[Employee]]="","",
(ROUND(
MAX(AZZ18-tbPayroll[[#This Row],[persExemp]],0)*tbPayroll[[#This Row],[dLocal]],dRound))
)</f>
        <v/>
      </c>
      <c r="AZI18" s="116" t="str">
        <f>IF(tbPayroll[[#This Row],[Employee]]="","",
(ROUND(
MAX(AZZ18-tbPayroll[[#This Row],[persExemp]],0)*tbPayroll[[#This Row],[dCity]],dRound))
)</f>
        <v/>
      </c>
      <c r="AZJ18" s="116" t="str" cm="1">
        <f t="array" aca="1" ref="AZJ18" ca="1">IF(tbPayroll[[#This Row],[idx]]="","",
IF(AZM18=0,0,
ROUND(tbPayroll[[#This Row],[exFed]]*
MAX(
((AZV18-INDEX(INDIRECT(tbPayroll[[#This Row],[fedPrefix]]&amp;CHOOSE(tbPayroll[[#This Row],[fedStatus]],"SingleWage","JointlyWage","SingleWage","HeadWage")),AZM18))*
INDEX(INDIRECT(tbPayroll[[#This Row],[fedPrefix]]&amp;"Perc"),AZM18)+
INDEX(INDIRECT(tbPayroll[[#This Row],[fedPrefix]]&amp;CHOOSE(tbPayroll[[#This Row],[fedStatus]],"SingleHold","JointlyHold","SingleHold","HeadHold")),AZM18))/dPeriods
- IF(tbPayroll[[#This Row],[isFormSent]]="Yes",tbPayroll[[#This Row],[isFormStep3]],0),0)
+tbPayroll[[#This Row],[isFormStep4c]],dFEDRound)
)
)</f>
        <v/>
      </c>
      <c r="AZK18" s="116" t="str">
        <f>IF(tbPayroll[[#This Row],[idx]]="","",
ROUND(tbPayroll[[#This Row],[exSS]]*
IF(SUMIFS($AM18:$BMK18,$AM$3:$BMK$3,"&lt;"&amp;AZK$3,$AM$2:$BMK$2,AZK$2) +ssTax*BAA18 &lt;ssTax*ssMax,
ssTax*BAA18,
MAX(ssTax*ssMax-SUMIFS($AM18:$BMK18,$AM$3:$BMK$3,"&lt;"&amp;AZK$3,$AM$2:$BMK$2,AZK$2),0)),
2)
)</f>
        <v/>
      </c>
      <c r="AZL18" s="116" t="str">
        <f>IF(tbPayroll[[#This Row],[idx]]="","",IF(AZM18=0,0,ROUND(tbPayroll[[#This Row],[exMedi]]*mediTax*BAA18+AZU18*mediMax,2)))</f>
        <v/>
      </c>
      <c r="AZM18" s="116" t="str">
        <f ca="1">IF(tbPayroll[[#This Row],[idx]]="","",IFERROR(MATCH(AZV18,INDIRECT(tbPayroll[[#This Row],[fedPrefix]]&amp;CHOOSE(tbPayroll[[#This Row],[fedStatus]],"SingleWage","JointlyWage","SingleWage","HeadWage")),1),0))</f>
        <v/>
      </c>
      <c r="AZN18" s="116"/>
      <c r="AZO18" s="116" t="str">
        <f>IF(tbPayroll[[#This Row],[idx]]="","",
ROUND(tbPayroll[[#This Row],[401Roth]]*IF(SUMIFS($AM18:$BMK18,$AM$3:$BMK$3,"&lt;"&amp;BAB$3,$AM$2:$BMK$2,BAB$2)+AYV18&lt;compensationCap,
BAB18,
MAX(compensationCap-SUMIFS($AM18:$BMK18,$AM$3:$BMK$3,"&lt;"&amp;BAB$3,$AM$2:$BMK$2,BAB$2),0)),2))</f>
        <v/>
      </c>
      <c r="AZP18" s="116" t="str">
        <f>IF(tbPayroll[[#This Row],[idx]]="","",
ROUND(tbPayroll[[#This Row],[401PreTax]]*IF(SUMIFS($AM18:$BMK18,$AM$3:$BMK$3,"&lt;"&amp;BAB$3,$AM$2:$BMK$2,BAB$2)+AYV18&lt;compensationCap,
BAB18,
MAX(compensationCap-SUMIFS($AM18:$BMK18,$AM$3:$BMK$3,"&lt;"&amp;BAB$3,$AM$2:$BMK$2,BAB$2),0)),2))</f>
        <v/>
      </c>
      <c r="AZQ18" s="116" t="str">
        <f>IF(tbPayroll[[#This Row],[idx]]="","",
ROUND((tbPayroll[[#This Row],[401T1p]]*tbPayroll[[#This Row],[401T1Cap]]+tbPayroll[[#This Row],[401T2p]]*tbPayroll[[#This Row],[401T2Cap]])*IF(SUMIFS($AM18:$BMK18,$AM$3:$BMK$3,"&lt;"&amp;BAB$3,$AM$2:$BMK$2,BAB$2)+AYV18&lt;compensationCap,
BAB18,
MAX(compensationCap-SUMIFS($AM18:$BMK18,$AM$3:$BMK$3,"&lt;"&amp;BAB$3,$AM$2:$BMK$2,BAB$2),0)),2))</f>
        <v/>
      </c>
      <c r="AZR18" s="116" t="str">
        <f>IF(tbPayroll[[#This Row],[idx]]="","",
IF(AZQ18=0,0,
ROUND(IF(SUMIFS($AM18:$BMK18,$AM$3:$BMK$3,"&lt;"&amp;AZT$3,$AM$2:$BMK$2,"&gt;="&amp;AZR$2,$AM$2:$BMK$2,"&lt;="&amp;AZT$2)+AZO18+AZP18+AZQ18&lt;tbPayroll[[#This Row],[401EmperLimit]],
AZQ18,
MAX((tbPayroll[[#This Row],[401EmperLimit]]-SUMIFS($AM18:$BMK18,$AM$3:$BMK$3,"&lt;"&amp;AZT$3,$AM$2:$BMK$2,"&gt;="&amp;AZR$2,$AM$2:$BMK$2,"&lt;="&amp;AZT$2)),0)),2)))</f>
        <v/>
      </c>
      <c r="AZS18" s="116" t="str">
        <f>IF(tbPayroll[[#This Row],[idx]]="","",
IF(AZP18=0,0,
ROUND(IF(SUMIFS($AM18:$BMK18,$AM$3:$BMK$3,"&lt;"&amp;AZT$3,$AM$2:$BMK$2,AZT$2)+AZO18+SUMIFS($AM18:$BMK18,$AM$3:$BMK$3,"&lt;"&amp;AZS$3,$AM$2:$BMK$2,AZS$2)+AZP18&lt;tbPayroll[[#This Row],[401ContriLimit]],
AZP18,
AZP18/(AZO18+AZP18)*
(tbPayroll[[#This Row],[401ContriLimit]]-SUMIFS($AM18:$BMK18,$AM$3:$BMK$3,"&lt;"&amp;AZT$3,$AM$2:$BMK$2,AZT$2)-SUMIFS($AM18:$BMK18,$AM$3:$BMK$3,"&lt;"&amp;AZS$3,$AM$2:$BMK$2,AZS$2))),2)))</f>
        <v/>
      </c>
      <c r="AZT18" s="116" t="str">
        <f>IF(tbPayroll[[#This Row],[idx]]="","",
IF(AZO18=0,0,
ROUND(IF(SUMIFS($AM18:$BMK18,$AM$3:$BMK$3,"&lt;"&amp;AZT$3,$AM$2:$BMK$2,AZT$2)+AZO18+SUMIFS($AM18:$BMK18,$AM$3:$BMK$3,"&lt;"&amp;AZS$3,$AM$2:$BMK$2,AZS$2)+AZP18&lt;tbPayroll[[#This Row],[401ContriLimit]],
AZO18,
AZO18/(AZO18+AZP18)*
(tbPayroll[[#This Row],[401ContriLimit]]-SUMIFS($AM18:$BMK18,$AM$3:$BMK$3,"&lt;"&amp;AZT$3,$AM$2:$BMK$2,AZT$2)-SUMIFS($AM18:$BMK18,$AM$3:$BMK$3,"&lt;"&amp;AZS$3,$AM$2:$BMK$2,AZS$2))),2)
))</f>
        <v/>
      </c>
      <c r="AZU18" s="116" t="str" cm="1">
        <f t="array" ref="AZU18">IF(tbPayroll[[#This Row],[idx]]="","",
IF(AZM18=0,0,
MAX(SUMIFS($AM18:$BMK18,$AM$3:$BMK$3,"&lt;="&amp;BAA$3,$AM$2:$BMK$2,BAA$2)-INDEX(mediAddTable,tbPayroll[[#This Row],[fedStatus]]),0)-
SUMIFS($AM18:$BMK18,$AM$3:$BMK$3,"&lt;"&amp;BAA$3,$AM$2:$BMK$2,AZU$2)
))</f>
        <v/>
      </c>
      <c r="AZV18" s="116" t="str">
        <f>IF(tbPayroll[[#This Row],[idx]]="","",
ROUND(MAX(AZZ18*dPeriods+tbPayroll[[#This Row],[adjustedAmount]],0),dFEDRound))</f>
        <v/>
      </c>
      <c r="AZW18" s="116" t="str">
        <f>IF(tbPayroll[[#This Row],[idx]]="","",
ROUND(IF(hoursMode="Daily",
SUMIFS(Hours!$J17:$BDM17,Hours!$J$2:$BDM$2,"&gt;="&amp;AYY$5,Hours!$J$2:$BDM$2,"&lt;="&amp;BAB$5,Hours!$J$5:$BDM$5,dRegularName),
SUMIFS(Hours!$J17:$BDM17,Hours!$J$1:$BDM$1,AZX$3,Hours!$J$5:$BDM$5,dRegularName)
),2))</f>
        <v/>
      </c>
      <c r="AZX18" s="116" t="str">
        <f>IF(tbPayroll[[#This Row],[idx]]="","",
IF(hoursMode="Daily",
SUMIFS(Hours!$J17:$BDM17,Hours!$J$2:$BDM$2,"&gt;="&amp;AYY$5,Hours!$J$2:$BDM$2,"&lt;="&amp;BAB$5,Hours!$J$5:$BDM$5,dOvertimeName),
SUMIFS(Hours!$J17:$BDM17,Hours!$J$1:$BDM$1,AZX$3,Hours!$J$5:$BDM$5,dOvertimeName)
))</f>
        <v/>
      </c>
      <c r="AZY18" s="116" t="str">
        <f>IF(tbPayroll[[#This Row],[idx]]="","",
IF(hoursMode="Daily",
SUMIFS(Hours!$J17:$BDM17,Hours!$J$2:$BDM$2,"&gt;="&amp;AYY$5,Hours!$J$2:$BDM$2,"&lt;="&amp;BAB$5,Hours!$J$5:$BDM$5,dVacationName),
SUMIFS(Hours!$J17:$BDM17,Hours!$J$1:$BDM$1,AZX$3,Hours!$J$5:$BDM$5,dVacationName)
))</f>
        <v/>
      </c>
      <c r="AZZ18" s="116" t="str">
        <f>IF(tbPayroll[[#This Row],[Employee]]="","",MAX(BAB18-tbPayroll[[#This Row],[free]]-AYZ18-AZS18,0))</f>
        <v/>
      </c>
      <c r="BAA18" s="116" t="str">
        <f>IF(tbPayroll[[#This Row],[Employee]]="","",MAX(BAB18-tbPayroll[[#This Row],[free]]-AYZ18,0))</f>
        <v/>
      </c>
      <c r="BAB18" s="116" t="str">
        <f>IF(tbPayroll[[#This Row],[Employee]]="","",
IF(tbPayroll[[#This Row],[employmentDate]]&gt;BAB$5,0,AZD18+AZE18+AZF18+AZB18))</f>
        <v/>
      </c>
      <c r="BAC18" s="116" t="str">
        <f>IF(tbPayroll[[#This Row],[Employee]]="","",BAB18-SUM(AZG18:AZL18)-AZA18-AYZ18-AZS18-AZT18)</f>
        <v/>
      </c>
      <c r="BAD18" s="417"/>
      <c r="BAE18" s="192"/>
      <c r="BAF18" s="192"/>
      <c r="BAG18" s="192"/>
      <c r="BAH18" s="193"/>
      <c r="BAI18" s="116" t="str">
        <f>IF(tbPayroll[[#This Row],[Employee]]="","",
BBC18 &amp; " | " &amp; BBD18&amp; " | " &amp; BBE18
)</f>
        <v/>
      </c>
      <c r="BAJ18" s="116" t="str">
        <f>IF(tbPayroll[[#This Row],[Employee]]="","",
IF(tbPayroll[[#This Row],[employmentDate]]&gt;BBH$5,0,
ROUND(IF(tbPayroll[[#This Row],[IncomeBase]]=dSalaried,IF(BAE18&lt;&gt;"",BAE18,tbPayroll[[#This Row],[EmpWage]]),BBC18*IF(BAE18&lt;&gt;"",BAE18,tbPayroll[[#This Row],[EmpWage]])),2)))</f>
        <v/>
      </c>
      <c r="BAK18" s="116" t="str">
        <f>IF(tbPayroll[[#This Row],[Employee]]="","",
IF(tbPayroll[[#This Row],[employmentDate]]&gt;BBH$5,0,
ROUND(BBD18*tbPayroll[[#This Row],[overrrate]]*
IF(BAE18&lt;&gt;"",BAE18,tbPayroll[[#This Row],[EmpWage]])/IF(tbPayroll[[#This Row],[IncomeBase]]=dSalaried,MAX(tbPayroll[[#This Row],[regularwork]],1),1),2)
))</f>
        <v/>
      </c>
      <c r="BAL18" s="116" t="str">
        <f>IF(tbPayroll[[#This Row],[Employee]]="","",
IF(tbPayroll[[#This Row],[employmentDate]]&gt;BBH$5,0,
ROUND(BBE18*
IFERROR(BAJ18/BBC18,0),2
)))</f>
        <v/>
      </c>
      <c r="BAM18" s="116" t="str">
        <f>IF(tbPayroll[[#This Row],[Employee]]="","",
tbPayroll[[#This Row],[exState]]*
(tbPayroll[[#This Row],[stateAddDedu]]+ROUND(
MAX(BBF18-tbPayroll[[#This Row],[persExemp]],0)*tbPayroll[[#This Row],[stateTax]],dRound))
)</f>
        <v/>
      </c>
      <c r="BAN18" s="116" t="str">
        <f>IF(tbPayroll[[#This Row],[Employee]]="","",
(ROUND(
MAX(BBF18-tbPayroll[[#This Row],[persExemp]],0)*tbPayroll[[#This Row],[dLocal]],dRound))
)</f>
        <v/>
      </c>
      <c r="BAO18" s="116" t="str">
        <f>IF(tbPayroll[[#This Row],[Employee]]="","",
(ROUND(
MAX(BBF18-tbPayroll[[#This Row],[persExemp]],0)*tbPayroll[[#This Row],[dCity]],dRound))
)</f>
        <v/>
      </c>
      <c r="BAP18" s="116" t="str" cm="1">
        <f t="array" aca="1" ref="BAP18" ca="1">IF(tbPayroll[[#This Row],[idx]]="","",
IF(BAS18=0,0,
ROUND(tbPayroll[[#This Row],[exFed]]*
MAX(
((BBB18-INDEX(INDIRECT(tbPayroll[[#This Row],[fedPrefix]]&amp;CHOOSE(tbPayroll[[#This Row],[fedStatus]],"SingleWage","JointlyWage","SingleWage","HeadWage")),BAS18))*
INDEX(INDIRECT(tbPayroll[[#This Row],[fedPrefix]]&amp;"Perc"),BAS18)+
INDEX(INDIRECT(tbPayroll[[#This Row],[fedPrefix]]&amp;CHOOSE(tbPayroll[[#This Row],[fedStatus]],"SingleHold","JointlyHold","SingleHold","HeadHold")),BAS18))/dPeriods
- IF(tbPayroll[[#This Row],[isFormSent]]="Yes",tbPayroll[[#This Row],[isFormStep3]],0),0)
+tbPayroll[[#This Row],[isFormStep4c]],dFEDRound)
)
)</f>
        <v/>
      </c>
      <c r="BAQ18" s="116" t="str">
        <f>IF(tbPayroll[[#This Row],[idx]]="","",
ROUND(tbPayroll[[#This Row],[exSS]]*
IF(SUMIFS($AM18:$BMK18,$AM$3:$BMK$3,"&lt;"&amp;BAQ$3,$AM$2:$BMK$2,BAQ$2) +ssTax*BBG18 &lt;ssTax*ssMax,
ssTax*BBG18,
MAX(ssTax*ssMax-SUMIFS($AM18:$BMK18,$AM$3:$BMK$3,"&lt;"&amp;BAQ$3,$AM$2:$BMK$2,BAQ$2),0)),
2)
)</f>
        <v/>
      </c>
      <c r="BAR18" s="116" t="str">
        <f>IF(tbPayroll[[#This Row],[idx]]="","",IF(BAS18=0,0,ROUND(tbPayroll[[#This Row],[exMedi]]*mediTax*BBG18+BBA18*mediMax,2)))</f>
        <v/>
      </c>
      <c r="BAS18" s="116" t="str">
        <f ca="1">IF(tbPayroll[[#This Row],[idx]]="","",IFERROR(MATCH(BBB18,INDIRECT(tbPayroll[[#This Row],[fedPrefix]]&amp;CHOOSE(tbPayroll[[#This Row],[fedStatus]],"SingleWage","JointlyWage","SingleWage","HeadWage")),1),0))</f>
        <v/>
      </c>
      <c r="BAT18" s="116"/>
      <c r="BAU18" s="116" t="str">
        <f>IF(tbPayroll[[#This Row],[idx]]="","",
ROUND(tbPayroll[[#This Row],[401Roth]]*IF(SUMIFS($AM18:$BMK18,$AM$3:$BMK$3,"&lt;"&amp;BBH$3,$AM$2:$BMK$2,BBH$2)+BAB18&lt;compensationCap,
BBH18,
MAX(compensationCap-SUMIFS($AM18:$BMK18,$AM$3:$BMK$3,"&lt;"&amp;BBH$3,$AM$2:$BMK$2,BBH$2),0)),2))</f>
        <v/>
      </c>
      <c r="BAV18" s="116" t="str">
        <f>IF(tbPayroll[[#This Row],[idx]]="","",
ROUND(tbPayroll[[#This Row],[401PreTax]]*IF(SUMIFS($AM18:$BMK18,$AM$3:$BMK$3,"&lt;"&amp;BBH$3,$AM$2:$BMK$2,BBH$2)+BAB18&lt;compensationCap,
BBH18,
MAX(compensationCap-SUMIFS($AM18:$BMK18,$AM$3:$BMK$3,"&lt;"&amp;BBH$3,$AM$2:$BMK$2,BBH$2),0)),2))</f>
        <v/>
      </c>
      <c r="BAW18" s="116" t="str">
        <f>IF(tbPayroll[[#This Row],[idx]]="","",
ROUND((tbPayroll[[#This Row],[401T1p]]*tbPayroll[[#This Row],[401T1Cap]]+tbPayroll[[#This Row],[401T2p]]*tbPayroll[[#This Row],[401T2Cap]])*IF(SUMIFS($AM18:$BMK18,$AM$3:$BMK$3,"&lt;"&amp;BBH$3,$AM$2:$BMK$2,BBH$2)+BAB18&lt;compensationCap,
BBH18,
MAX(compensationCap-SUMIFS($AM18:$BMK18,$AM$3:$BMK$3,"&lt;"&amp;BBH$3,$AM$2:$BMK$2,BBH$2),0)),2))</f>
        <v/>
      </c>
      <c r="BAX18" s="116" t="str">
        <f>IF(tbPayroll[[#This Row],[idx]]="","",
IF(BAW18=0,0,
ROUND(IF(SUMIFS($AM18:$BMK18,$AM$3:$BMK$3,"&lt;"&amp;BAZ$3,$AM$2:$BMK$2,"&gt;="&amp;BAX$2,$AM$2:$BMK$2,"&lt;="&amp;BAZ$2)+BAU18+BAV18+BAW18&lt;tbPayroll[[#This Row],[401EmperLimit]],
BAW18,
MAX((tbPayroll[[#This Row],[401EmperLimit]]-SUMIFS($AM18:$BMK18,$AM$3:$BMK$3,"&lt;"&amp;BAZ$3,$AM$2:$BMK$2,"&gt;="&amp;BAX$2,$AM$2:$BMK$2,"&lt;="&amp;BAZ$2)),0)),2)))</f>
        <v/>
      </c>
      <c r="BAY18" s="116" t="str">
        <f>IF(tbPayroll[[#This Row],[idx]]="","",
IF(BAV18=0,0,
ROUND(IF(SUMIFS($AM18:$BMK18,$AM$3:$BMK$3,"&lt;"&amp;BAZ$3,$AM$2:$BMK$2,BAZ$2)+BAU18+SUMIFS($AM18:$BMK18,$AM$3:$BMK$3,"&lt;"&amp;BAY$3,$AM$2:$BMK$2,BAY$2)+BAV18&lt;tbPayroll[[#This Row],[401ContriLimit]],
BAV18,
BAV18/(BAU18+BAV18)*
(tbPayroll[[#This Row],[401ContriLimit]]-SUMIFS($AM18:$BMK18,$AM$3:$BMK$3,"&lt;"&amp;BAZ$3,$AM$2:$BMK$2,BAZ$2)-SUMIFS($AM18:$BMK18,$AM$3:$BMK$3,"&lt;"&amp;BAY$3,$AM$2:$BMK$2,BAY$2))),2)))</f>
        <v/>
      </c>
      <c r="BAZ18" s="116" t="str">
        <f>IF(tbPayroll[[#This Row],[idx]]="","",
IF(BAU18=0,0,
ROUND(IF(SUMIFS($AM18:$BMK18,$AM$3:$BMK$3,"&lt;"&amp;BAZ$3,$AM$2:$BMK$2,BAZ$2)+BAU18+SUMIFS($AM18:$BMK18,$AM$3:$BMK$3,"&lt;"&amp;BAY$3,$AM$2:$BMK$2,BAY$2)+BAV18&lt;tbPayroll[[#This Row],[401ContriLimit]],
BAU18,
BAU18/(BAU18+BAV18)*
(tbPayroll[[#This Row],[401ContriLimit]]-SUMIFS($AM18:$BMK18,$AM$3:$BMK$3,"&lt;"&amp;BAZ$3,$AM$2:$BMK$2,BAZ$2)-SUMIFS($AM18:$BMK18,$AM$3:$BMK$3,"&lt;"&amp;BAY$3,$AM$2:$BMK$2,BAY$2))),2)
))</f>
        <v/>
      </c>
      <c r="BBA18" s="116" t="str" cm="1">
        <f t="array" ref="BBA18">IF(tbPayroll[[#This Row],[idx]]="","",
IF(BAS18=0,0,
MAX(SUMIFS($AM18:$BMK18,$AM$3:$BMK$3,"&lt;="&amp;BBG$3,$AM$2:$BMK$2,BBG$2)-INDEX(mediAddTable,tbPayroll[[#This Row],[fedStatus]]),0)-
SUMIFS($AM18:$BMK18,$AM$3:$BMK$3,"&lt;"&amp;BBG$3,$AM$2:$BMK$2,BBA$2)
))</f>
        <v/>
      </c>
      <c r="BBB18" s="116" t="str">
        <f>IF(tbPayroll[[#This Row],[idx]]="","",
ROUND(MAX(BBF18*dPeriods+tbPayroll[[#This Row],[adjustedAmount]],0),dFEDRound))</f>
        <v/>
      </c>
      <c r="BBC18" s="116" t="str">
        <f>IF(tbPayroll[[#This Row],[idx]]="","",
ROUND(IF(hoursMode="Daily",
SUMIFS(Hours!$J17:$BDM17,Hours!$J$2:$BDM$2,"&gt;="&amp;BAE$5,Hours!$J$2:$BDM$2,"&lt;="&amp;BBH$5,Hours!$J$5:$BDM$5,dRegularName),
SUMIFS(Hours!$J17:$BDM17,Hours!$J$1:$BDM$1,BBD$3,Hours!$J$5:$BDM$5,dRegularName)
),2))</f>
        <v/>
      </c>
      <c r="BBD18" s="116" t="str">
        <f>IF(tbPayroll[[#This Row],[idx]]="","",
IF(hoursMode="Daily",
SUMIFS(Hours!$J17:$BDM17,Hours!$J$2:$BDM$2,"&gt;="&amp;BAE$5,Hours!$J$2:$BDM$2,"&lt;="&amp;BBH$5,Hours!$J$5:$BDM$5,dOvertimeName),
SUMIFS(Hours!$J17:$BDM17,Hours!$J$1:$BDM$1,BBD$3,Hours!$J$5:$BDM$5,dOvertimeName)
))</f>
        <v/>
      </c>
      <c r="BBE18" s="116" t="str">
        <f>IF(tbPayroll[[#This Row],[idx]]="","",
IF(hoursMode="Daily",
SUMIFS(Hours!$J17:$BDM17,Hours!$J$2:$BDM$2,"&gt;="&amp;BAE$5,Hours!$J$2:$BDM$2,"&lt;="&amp;BBH$5,Hours!$J$5:$BDM$5,dVacationName),
SUMIFS(Hours!$J17:$BDM17,Hours!$J$1:$BDM$1,BBD$3,Hours!$J$5:$BDM$5,dVacationName)
))</f>
        <v/>
      </c>
      <c r="BBF18" s="116" t="str">
        <f>IF(tbPayroll[[#This Row],[Employee]]="","",MAX(BBH18-tbPayroll[[#This Row],[free]]-BAF18-BAY18,0))</f>
        <v/>
      </c>
      <c r="BBG18" s="116" t="str">
        <f>IF(tbPayroll[[#This Row],[Employee]]="","",MAX(BBH18-tbPayroll[[#This Row],[free]]-BAF18,0))</f>
        <v/>
      </c>
      <c r="BBH18" s="116" t="str">
        <f>IF(tbPayroll[[#This Row],[Employee]]="","",
IF(tbPayroll[[#This Row],[employmentDate]]&gt;BBH$5,0,BAJ18+BAK18+BAL18+BAH18))</f>
        <v/>
      </c>
      <c r="BBI18" s="116" t="str">
        <f>IF(tbPayroll[[#This Row],[Employee]]="","",BBH18-SUM(BAM18:BAR18)-BAG18-BAF18-BAY18-BAZ18)</f>
        <v/>
      </c>
      <c r="BBJ18" s="417"/>
      <c r="BBK18" s="192"/>
      <c r="BBL18" s="192"/>
      <c r="BBM18" s="192"/>
      <c r="BBN18" s="193"/>
      <c r="BBO18" s="116" t="str">
        <f>IF(tbPayroll[[#This Row],[Employee]]="","",
BCI18 &amp; " | " &amp; BCJ18&amp; " | " &amp; BCK18
)</f>
        <v/>
      </c>
      <c r="BBP18" s="116" t="str">
        <f>IF(tbPayroll[[#This Row],[Employee]]="","",
IF(tbPayroll[[#This Row],[employmentDate]]&gt;BCN$5,0,
ROUND(IF(tbPayroll[[#This Row],[IncomeBase]]=dSalaried,IF(BBK18&lt;&gt;"",BBK18,tbPayroll[[#This Row],[EmpWage]]),BCI18*IF(BBK18&lt;&gt;"",BBK18,tbPayroll[[#This Row],[EmpWage]])),2)))</f>
        <v/>
      </c>
      <c r="BBQ18" s="116" t="str">
        <f>IF(tbPayroll[[#This Row],[Employee]]="","",
IF(tbPayroll[[#This Row],[employmentDate]]&gt;BCN$5,0,
ROUND(BCJ18*tbPayroll[[#This Row],[overrrate]]*
IF(BBK18&lt;&gt;"",BBK18,tbPayroll[[#This Row],[EmpWage]])/IF(tbPayroll[[#This Row],[IncomeBase]]=dSalaried,MAX(tbPayroll[[#This Row],[regularwork]],1),1),2)
))</f>
        <v/>
      </c>
      <c r="BBR18" s="116" t="str">
        <f>IF(tbPayroll[[#This Row],[Employee]]="","",
IF(tbPayroll[[#This Row],[employmentDate]]&gt;BCN$5,0,
ROUND(BCK18*
IFERROR(BBP18/BCI18,0),2
)))</f>
        <v/>
      </c>
      <c r="BBS18" s="116" t="str">
        <f>IF(tbPayroll[[#This Row],[Employee]]="","",
tbPayroll[[#This Row],[exState]]*
(tbPayroll[[#This Row],[stateAddDedu]]+ROUND(
MAX(BCL18-tbPayroll[[#This Row],[persExemp]],0)*tbPayroll[[#This Row],[stateTax]],dRound))
)</f>
        <v/>
      </c>
      <c r="BBT18" s="116" t="str">
        <f>IF(tbPayroll[[#This Row],[Employee]]="","",
(ROUND(
MAX(BCL18-tbPayroll[[#This Row],[persExemp]],0)*tbPayroll[[#This Row],[dLocal]],dRound))
)</f>
        <v/>
      </c>
      <c r="BBU18" s="116" t="str">
        <f>IF(tbPayroll[[#This Row],[Employee]]="","",
(ROUND(
MAX(BCL18-tbPayroll[[#This Row],[persExemp]],0)*tbPayroll[[#This Row],[dCity]],dRound))
)</f>
        <v/>
      </c>
      <c r="BBV18" s="116" t="str" cm="1">
        <f t="array" aca="1" ref="BBV18" ca="1">IF(tbPayroll[[#This Row],[idx]]="","",
IF(BBY18=0,0,
ROUND(tbPayroll[[#This Row],[exFed]]*
MAX(
((BCH18-INDEX(INDIRECT(tbPayroll[[#This Row],[fedPrefix]]&amp;CHOOSE(tbPayroll[[#This Row],[fedStatus]],"SingleWage","JointlyWage","SingleWage","HeadWage")),BBY18))*
INDEX(INDIRECT(tbPayroll[[#This Row],[fedPrefix]]&amp;"Perc"),BBY18)+
INDEX(INDIRECT(tbPayroll[[#This Row],[fedPrefix]]&amp;CHOOSE(tbPayroll[[#This Row],[fedStatus]],"SingleHold","JointlyHold","SingleHold","HeadHold")),BBY18))/dPeriods
- IF(tbPayroll[[#This Row],[isFormSent]]="Yes",tbPayroll[[#This Row],[isFormStep3]],0),0)
+tbPayroll[[#This Row],[isFormStep4c]],dFEDRound)
)
)</f>
        <v/>
      </c>
      <c r="BBW18" s="116" t="str">
        <f>IF(tbPayroll[[#This Row],[idx]]="","",
ROUND(tbPayroll[[#This Row],[exSS]]*
IF(SUMIFS($AM18:$BMK18,$AM$3:$BMK$3,"&lt;"&amp;BBW$3,$AM$2:$BMK$2,BBW$2) +ssTax*BCM18 &lt;ssTax*ssMax,
ssTax*BCM18,
MAX(ssTax*ssMax-SUMIFS($AM18:$BMK18,$AM$3:$BMK$3,"&lt;"&amp;BBW$3,$AM$2:$BMK$2,BBW$2),0)),
2)
)</f>
        <v/>
      </c>
      <c r="BBX18" s="116" t="str">
        <f>IF(tbPayroll[[#This Row],[idx]]="","",IF(BBY18=0,0,ROUND(tbPayroll[[#This Row],[exMedi]]*mediTax*BCM18+BCG18*mediMax,2)))</f>
        <v/>
      </c>
      <c r="BBY18" s="116" t="str">
        <f ca="1">IF(tbPayroll[[#This Row],[idx]]="","",IFERROR(MATCH(BCH18,INDIRECT(tbPayroll[[#This Row],[fedPrefix]]&amp;CHOOSE(tbPayroll[[#This Row],[fedStatus]],"SingleWage","JointlyWage","SingleWage","HeadWage")),1),0))</f>
        <v/>
      </c>
      <c r="BBZ18" s="116"/>
      <c r="BCA18" s="116" t="str">
        <f>IF(tbPayroll[[#This Row],[idx]]="","",
ROUND(tbPayroll[[#This Row],[401Roth]]*IF(SUMIFS($AM18:$BMK18,$AM$3:$BMK$3,"&lt;"&amp;BCN$3,$AM$2:$BMK$2,BCN$2)+BBH18&lt;compensationCap,
BCN18,
MAX(compensationCap-SUMIFS($AM18:$BMK18,$AM$3:$BMK$3,"&lt;"&amp;BCN$3,$AM$2:$BMK$2,BCN$2),0)),2))</f>
        <v/>
      </c>
      <c r="BCB18" s="116" t="str">
        <f>IF(tbPayroll[[#This Row],[idx]]="","",
ROUND(tbPayroll[[#This Row],[401PreTax]]*IF(SUMIFS($AM18:$BMK18,$AM$3:$BMK$3,"&lt;"&amp;BCN$3,$AM$2:$BMK$2,BCN$2)+BBH18&lt;compensationCap,
BCN18,
MAX(compensationCap-SUMIFS($AM18:$BMK18,$AM$3:$BMK$3,"&lt;"&amp;BCN$3,$AM$2:$BMK$2,BCN$2),0)),2))</f>
        <v/>
      </c>
      <c r="BCC18" s="116" t="str">
        <f>IF(tbPayroll[[#This Row],[idx]]="","",
ROUND((tbPayroll[[#This Row],[401T1p]]*tbPayroll[[#This Row],[401T1Cap]]+tbPayroll[[#This Row],[401T2p]]*tbPayroll[[#This Row],[401T2Cap]])*IF(SUMIFS($AM18:$BMK18,$AM$3:$BMK$3,"&lt;"&amp;BCN$3,$AM$2:$BMK$2,BCN$2)+BBH18&lt;compensationCap,
BCN18,
MAX(compensationCap-SUMIFS($AM18:$BMK18,$AM$3:$BMK$3,"&lt;"&amp;BCN$3,$AM$2:$BMK$2,BCN$2),0)),2))</f>
        <v/>
      </c>
      <c r="BCD18" s="116" t="str">
        <f>IF(tbPayroll[[#This Row],[idx]]="","",
IF(BCC18=0,0,
ROUND(IF(SUMIFS($AM18:$BMK18,$AM$3:$BMK$3,"&lt;"&amp;BCF$3,$AM$2:$BMK$2,"&gt;="&amp;BCD$2,$AM$2:$BMK$2,"&lt;="&amp;BCF$2)+BCA18+BCB18+BCC18&lt;tbPayroll[[#This Row],[401EmperLimit]],
BCC18,
MAX((tbPayroll[[#This Row],[401EmperLimit]]-SUMIFS($AM18:$BMK18,$AM$3:$BMK$3,"&lt;"&amp;BCF$3,$AM$2:$BMK$2,"&gt;="&amp;BCD$2,$AM$2:$BMK$2,"&lt;="&amp;BCF$2)),0)),2)))</f>
        <v/>
      </c>
      <c r="BCE18" s="116" t="str">
        <f>IF(tbPayroll[[#This Row],[idx]]="","",
IF(BCB18=0,0,
ROUND(IF(SUMIFS($AM18:$BMK18,$AM$3:$BMK$3,"&lt;"&amp;BCF$3,$AM$2:$BMK$2,BCF$2)+BCA18+SUMIFS($AM18:$BMK18,$AM$3:$BMK$3,"&lt;"&amp;BCE$3,$AM$2:$BMK$2,BCE$2)+BCB18&lt;tbPayroll[[#This Row],[401ContriLimit]],
BCB18,
BCB18/(BCA18+BCB18)*
(tbPayroll[[#This Row],[401ContriLimit]]-SUMIFS($AM18:$BMK18,$AM$3:$BMK$3,"&lt;"&amp;BCF$3,$AM$2:$BMK$2,BCF$2)-SUMIFS($AM18:$BMK18,$AM$3:$BMK$3,"&lt;"&amp;BCE$3,$AM$2:$BMK$2,BCE$2))),2)))</f>
        <v/>
      </c>
      <c r="BCF18" s="116" t="str">
        <f>IF(tbPayroll[[#This Row],[idx]]="","",
IF(BCA18=0,0,
ROUND(IF(SUMIFS($AM18:$BMK18,$AM$3:$BMK$3,"&lt;"&amp;BCF$3,$AM$2:$BMK$2,BCF$2)+BCA18+SUMIFS($AM18:$BMK18,$AM$3:$BMK$3,"&lt;"&amp;BCE$3,$AM$2:$BMK$2,BCE$2)+BCB18&lt;tbPayroll[[#This Row],[401ContriLimit]],
BCA18,
BCA18/(BCA18+BCB18)*
(tbPayroll[[#This Row],[401ContriLimit]]-SUMIFS($AM18:$BMK18,$AM$3:$BMK$3,"&lt;"&amp;BCF$3,$AM$2:$BMK$2,BCF$2)-SUMIFS($AM18:$BMK18,$AM$3:$BMK$3,"&lt;"&amp;BCE$3,$AM$2:$BMK$2,BCE$2))),2)
))</f>
        <v/>
      </c>
      <c r="BCG18" s="116" t="str" cm="1">
        <f t="array" ref="BCG18">IF(tbPayroll[[#This Row],[idx]]="","",
IF(BBY18=0,0,
MAX(SUMIFS($AM18:$BMK18,$AM$3:$BMK$3,"&lt;="&amp;BCM$3,$AM$2:$BMK$2,BCM$2)-INDEX(mediAddTable,tbPayroll[[#This Row],[fedStatus]]),0)-
SUMIFS($AM18:$BMK18,$AM$3:$BMK$3,"&lt;"&amp;BCM$3,$AM$2:$BMK$2,BCG$2)
))</f>
        <v/>
      </c>
      <c r="BCH18" s="116" t="str">
        <f>IF(tbPayroll[[#This Row],[idx]]="","",
ROUND(MAX(BCL18*dPeriods+tbPayroll[[#This Row],[adjustedAmount]],0),dFEDRound))</f>
        <v/>
      </c>
      <c r="BCI18" s="116" t="str">
        <f>IF(tbPayroll[[#This Row],[idx]]="","",
ROUND(IF(hoursMode="Daily",
SUMIFS(Hours!$J17:$BDM17,Hours!$J$2:$BDM$2,"&gt;="&amp;BBK$5,Hours!$J$2:$BDM$2,"&lt;="&amp;BCN$5,Hours!$J$5:$BDM$5,dRegularName),
SUMIFS(Hours!$J17:$BDM17,Hours!$J$1:$BDM$1,BCJ$3,Hours!$J$5:$BDM$5,dRegularName)
),2))</f>
        <v/>
      </c>
      <c r="BCJ18" s="116" t="str">
        <f>IF(tbPayroll[[#This Row],[idx]]="","",
IF(hoursMode="Daily",
SUMIFS(Hours!$J17:$BDM17,Hours!$J$2:$BDM$2,"&gt;="&amp;BBK$5,Hours!$J$2:$BDM$2,"&lt;="&amp;BCN$5,Hours!$J$5:$BDM$5,dOvertimeName),
SUMIFS(Hours!$J17:$BDM17,Hours!$J$1:$BDM$1,BCJ$3,Hours!$J$5:$BDM$5,dOvertimeName)
))</f>
        <v/>
      </c>
      <c r="BCK18" s="116" t="str">
        <f>IF(tbPayroll[[#This Row],[idx]]="","",
IF(hoursMode="Daily",
SUMIFS(Hours!$J17:$BDM17,Hours!$J$2:$BDM$2,"&gt;="&amp;BBK$5,Hours!$J$2:$BDM$2,"&lt;="&amp;BCN$5,Hours!$J$5:$BDM$5,dVacationName),
SUMIFS(Hours!$J17:$BDM17,Hours!$J$1:$BDM$1,BCJ$3,Hours!$J$5:$BDM$5,dVacationName)
))</f>
        <v/>
      </c>
      <c r="BCL18" s="116" t="str">
        <f>IF(tbPayroll[[#This Row],[Employee]]="","",MAX(BCN18-tbPayroll[[#This Row],[free]]-BBL18-BCE18,0))</f>
        <v/>
      </c>
      <c r="BCM18" s="116" t="str">
        <f>IF(tbPayroll[[#This Row],[Employee]]="","",MAX(BCN18-tbPayroll[[#This Row],[free]]-BBL18,0))</f>
        <v/>
      </c>
      <c r="BCN18" s="116" t="str">
        <f>IF(tbPayroll[[#This Row],[Employee]]="","",
IF(tbPayroll[[#This Row],[employmentDate]]&gt;BCN$5,0,BBP18+BBQ18+BBR18+BBN18))</f>
        <v/>
      </c>
      <c r="BCO18" s="116" t="str">
        <f>IF(tbPayroll[[#This Row],[Employee]]="","",BCN18-SUM(BBS18:BBX18)-BBM18-BBL18-BCE18-BCF18)</f>
        <v/>
      </c>
      <c r="BCP18" s="417"/>
      <c r="BCQ18" s="192"/>
      <c r="BCR18" s="192"/>
      <c r="BCS18" s="192"/>
      <c r="BCT18" s="193"/>
      <c r="BCU18" s="116" t="str">
        <f>IF(tbPayroll[[#This Row],[Employee]]="","",
BDO18 &amp; " | " &amp; BDP18&amp; " | " &amp; BDQ18
)</f>
        <v/>
      </c>
      <c r="BCV18" s="116" t="str">
        <f>IF(tbPayroll[[#This Row],[Employee]]="","",
IF(tbPayroll[[#This Row],[employmentDate]]&gt;BDT$5,0,
ROUND(IF(tbPayroll[[#This Row],[IncomeBase]]=dSalaried,IF(BCQ18&lt;&gt;"",BCQ18,tbPayroll[[#This Row],[EmpWage]]),BDO18*IF(BCQ18&lt;&gt;"",BCQ18,tbPayroll[[#This Row],[EmpWage]])),2)))</f>
        <v/>
      </c>
      <c r="BCW18" s="116" t="str">
        <f>IF(tbPayroll[[#This Row],[Employee]]="","",
IF(tbPayroll[[#This Row],[employmentDate]]&gt;BDT$5,0,
ROUND(BDP18*tbPayroll[[#This Row],[overrrate]]*
IF(BCQ18&lt;&gt;"",BCQ18,tbPayroll[[#This Row],[EmpWage]])/IF(tbPayroll[[#This Row],[IncomeBase]]=dSalaried,MAX(tbPayroll[[#This Row],[regularwork]],1),1),2)
))</f>
        <v/>
      </c>
      <c r="BCX18" s="116" t="str">
        <f>IF(tbPayroll[[#This Row],[Employee]]="","",
IF(tbPayroll[[#This Row],[employmentDate]]&gt;BDT$5,0,
ROUND(BDQ18*
IFERROR(BCV18/BDO18,0),2
)))</f>
        <v/>
      </c>
      <c r="BCY18" s="116" t="str">
        <f>IF(tbPayroll[[#This Row],[Employee]]="","",
tbPayroll[[#This Row],[exState]]*
(tbPayroll[[#This Row],[stateAddDedu]]+ROUND(
MAX(BDR18-tbPayroll[[#This Row],[persExemp]],0)*tbPayroll[[#This Row],[stateTax]],dRound))
)</f>
        <v/>
      </c>
      <c r="BCZ18" s="116" t="str">
        <f>IF(tbPayroll[[#This Row],[Employee]]="","",
(ROUND(
MAX(BDR18-tbPayroll[[#This Row],[persExemp]],0)*tbPayroll[[#This Row],[dLocal]],dRound))
)</f>
        <v/>
      </c>
      <c r="BDA18" s="116" t="str">
        <f>IF(tbPayroll[[#This Row],[Employee]]="","",
(ROUND(
MAX(BDR18-tbPayroll[[#This Row],[persExemp]],0)*tbPayroll[[#This Row],[dCity]],dRound))
)</f>
        <v/>
      </c>
      <c r="BDB18" s="116" t="str" cm="1">
        <f t="array" aca="1" ref="BDB18" ca="1">IF(tbPayroll[[#This Row],[idx]]="","",
IF(BDE18=0,0,
ROUND(tbPayroll[[#This Row],[exFed]]*
MAX(
((BDN18-INDEX(INDIRECT(tbPayroll[[#This Row],[fedPrefix]]&amp;CHOOSE(tbPayroll[[#This Row],[fedStatus]],"SingleWage","JointlyWage","SingleWage","HeadWage")),BDE18))*
INDEX(INDIRECT(tbPayroll[[#This Row],[fedPrefix]]&amp;"Perc"),BDE18)+
INDEX(INDIRECT(tbPayroll[[#This Row],[fedPrefix]]&amp;CHOOSE(tbPayroll[[#This Row],[fedStatus]],"SingleHold","JointlyHold","SingleHold","HeadHold")),BDE18))/dPeriods
- IF(tbPayroll[[#This Row],[isFormSent]]="Yes",tbPayroll[[#This Row],[isFormStep3]],0),0)
+tbPayroll[[#This Row],[isFormStep4c]],dFEDRound)
)
)</f>
        <v/>
      </c>
      <c r="BDC18" s="116" t="str">
        <f>IF(tbPayroll[[#This Row],[idx]]="","",
ROUND(tbPayroll[[#This Row],[exSS]]*
IF(SUMIFS($AM18:$BMK18,$AM$3:$BMK$3,"&lt;"&amp;BDC$3,$AM$2:$BMK$2,BDC$2) +ssTax*BDS18 &lt;ssTax*ssMax,
ssTax*BDS18,
MAX(ssTax*ssMax-SUMIFS($AM18:$BMK18,$AM$3:$BMK$3,"&lt;"&amp;BDC$3,$AM$2:$BMK$2,BDC$2),0)),
2)
)</f>
        <v/>
      </c>
      <c r="BDD18" s="116" t="str">
        <f>IF(tbPayroll[[#This Row],[idx]]="","",IF(BDE18=0,0,ROUND(tbPayroll[[#This Row],[exMedi]]*mediTax*BDS18+BDM18*mediMax,2)))</f>
        <v/>
      </c>
      <c r="BDE18" s="116" t="str">
        <f ca="1">IF(tbPayroll[[#This Row],[idx]]="","",IFERROR(MATCH(BDN18,INDIRECT(tbPayroll[[#This Row],[fedPrefix]]&amp;CHOOSE(tbPayroll[[#This Row],[fedStatus]],"SingleWage","JointlyWage","SingleWage","HeadWage")),1),0))</f>
        <v/>
      </c>
      <c r="BDF18" s="116"/>
      <c r="BDG18" s="116" t="str">
        <f>IF(tbPayroll[[#This Row],[idx]]="","",
ROUND(tbPayroll[[#This Row],[401Roth]]*IF(SUMIFS($AM18:$BMK18,$AM$3:$BMK$3,"&lt;"&amp;BDT$3,$AM$2:$BMK$2,BDT$2)+BCN18&lt;compensationCap,
BDT18,
MAX(compensationCap-SUMIFS($AM18:$BMK18,$AM$3:$BMK$3,"&lt;"&amp;BDT$3,$AM$2:$BMK$2,BDT$2),0)),2))</f>
        <v/>
      </c>
      <c r="BDH18" s="116" t="str">
        <f>IF(tbPayroll[[#This Row],[idx]]="","",
ROUND(tbPayroll[[#This Row],[401PreTax]]*IF(SUMIFS($AM18:$BMK18,$AM$3:$BMK$3,"&lt;"&amp;BDT$3,$AM$2:$BMK$2,BDT$2)+BCN18&lt;compensationCap,
BDT18,
MAX(compensationCap-SUMIFS($AM18:$BMK18,$AM$3:$BMK$3,"&lt;"&amp;BDT$3,$AM$2:$BMK$2,BDT$2),0)),2))</f>
        <v/>
      </c>
      <c r="BDI18" s="116" t="str">
        <f>IF(tbPayroll[[#This Row],[idx]]="","",
ROUND((tbPayroll[[#This Row],[401T1p]]*tbPayroll[[#This Row],[401T1Cap]]+tbPayroll[[#This Row],[401T2p]]*tbPayroll[[#This Row],[401T2Cap]])*IF(SUMIFS($AM18:$BMK18,$AM$3:$BMK$3,"&lt;"&amp;BDT$3,$AM$2:$BMK$2,BDT$2)+BCN18&lt;compensationCap,
BDT18,
MAX(compensationCap-SUMIFS($AM18:$BMK18,$AM$3:$BMK$3,"&lt;"&amp;BDT$3,$AM$2:$BMK$2,BDT$2),0)),2))</f>
        <v/>
      </c>
      <c r="BDJ18" s="116" t="str">
        <f>IF(tbPayroll[[#This Row],[idx]]="","",
IF(BDI18=0,0,
ROUND(IF(SUMIFS($AM18:$BMK18,$AM$3:$BMK$3,"&lt;"&amp;BDL$3,$AM$2:$BMK$2,"&gt;="&amp;BDJ$2,$AM$2:$BMK$2,"&lt;="&amp;BDL$2)+BDG18+BDH18+BDI18&lt;tbPayroll[[#This Row],[401EmperLimit]],
BDI18,
MAX((tbPayroll[[#This Row],[401EmperLimit]]-SUMIFS($AM18:$BMK18,$AM$3:$BMK$3,"&lt;"&amp;BDL$3,$AM$2:$BMK$2,"&gt;="&amp;BDJ$2,$AM$2:$BMK$2,"&lt;="&amp;BDL$2)),0)),2)))</f>
        <v/>
      </c>
      <c r="BDK18" s="116" t="str">
        <f>IF(tbPayroll[[#This Row],[idx]]="","",
IF(BDH18=0,0,
ROUND(IF(SUMIFS($AM18:$BMK18,$AM$3:$BMK$3,"&lt;"&amp;BDL$3,$AM$2:$BMK$2,BDL$2)+BDG18+SUMIFS($AM18:$BMK18,$AM$3:$BMK$3,"&lt;"&amp;BDK$3,$AM$2:$BMK$2,BDK$2)+BDH18&lt;tbPayroll[[#This Row],[401ContriLimit]],
BDH18,
BDH18/(BDG18+BDH18)*
(tbPayroll[[#This Row],[401ContriLimit]]-SUMIFS($AM18:$BMK18,$AM$3:$BMK$3,"&lt;"&amp;BDL$3,$AM$2:$BMK$2,BDL$2)-SUMIFS($AM18:$BMK18,$AM$3:$BMK$3,"&lt;"&amp;BDK$3,$AM$2:$BMK$2,BDK$2))),2)))</f>
        <v/>
      </c>
      <c r="BDL18" s="116" t="str">
        <f>IF(tbPayroll[[#This Row],[idx]]="","",
IF(BDG18=0,0,
ROUND(IF(SUMIFS($AM18:$BMK18,$AM$3:$BMK$3,"&lt;"&amp;BDL$3,$AM$2:$BMK$2,BDL$2)+BDG18+SUMIFS($AM18:$BMK18,$AM$3:$BMK$3,"&lt;"&amp;BDK$3,$AM$2:$BMK$2,BDK$2)+BDH18&lt;tbPayroll[[#This Row],[401ContriLimit]],
BDG18,
BDG18/(BDG18+BDH18)*
(tbPayroll[[#This Row],[401ContriLimit]]-SUMIFS($AM18:$BMK18,$AM$3:$BMK$3,"&lt;"&amp;BDL$3,$AM$2:$BMK$2,BDL$2)-SUMIFS($AM18:$BMK18,$AM$3:$BMK$3,"&lt;"&amp;BDK$3,$AM$2:$BMK$2,BDK$2))),2)
))</f>
        <v/>
      </c>
      <c r="BDM18" s="116" t="str" cm="1">
        <f t="array" ref="BDM18">IF(tbPayroll[[#This Row],[idx]]="","",
IF(BDE18=0,0,
MAX(SUMIFS($AM18:$BMK18,$AM$3:$BMK$3,"&lt;="&amp;BDS$3,$AM$2:$BMK$2,BDS$2)-INDEX(mediAddTable,tbPayroll[[#This Row],[fedStatus]]),0)-
SUMIFS($AM18:$BMK18,$AM$3:$BMK$3,"&lt;"&amp;BDS$3,$AM$2:$BMK$2,BDM$2)
))</f>
        <v/>
      </c>
      <c r="BDN18" s="116" t="str">
        <f>IF(tbPayroll[[#This Row],[idx]]="","",
ROUND(MAX(BDR18*dPeriods+tbPayroll[[#This Row],[adjustedAmount]],0),dFEDRound))</f>
        <v/>
      </c>
      <c r="BDO18" s="116" t="str">
        <f>IF(tbPayroll[[#This Row],[idx]]="","",
ROUND(IF(hoursMode="Daily",
SUMIFS(Hours!$J17:$BDM17,Hours!$J$2:$BDM$2,"&gt;="&amp;BCQ$5,Hours!$J$2:$BDM$2,"&lt;="&amp;BDT$5,Hours!$J$5:$BDM$5,dRegularName),
SUMIFS(Hours!$J17:$BDM17,Hours!$J$1:$BDM$1,BDP$3,Hours!$J$5:$BDM$5,dRegularName)
),2))</f>
        <v/>
      </c>
      <c r="BDP18" s="116" t="str">
        <f>IF(tbPayroll[[#This Row],[idx]]="","",
IF(hoursMode="Daily",
SUMIFS(Hours!$J17:$BDM17,Hours!$J$2:$BDM$2,"&gt;="&amp;BCQ$5,Hours!$J$2:$BDM$2,"&lt;="&amp;BDT$5,Hours!$J$5:$BDM$5,dOvertimeName),
SUMIFS(Hours!$J17:$BDM17,Hours!$J$1:$BDM$1,BDP$3,Hours!$J$5:$BDM$5,dOvertimeName)
))</f>
        <v/>
      </c>
      <c r="BDQ18" s="116" t="str">
        <f>IF(tbPayroll[[#This Row],[idx]]="","",
IF(hoursMode="Daily",
SUMIFS(Hours!$J17:$BDM17,Hours!$J$2:$BDM$2,"&gt;="&amp;BCQ$5,Hours!$J$2:$BDM$2,"&lt;="&amp;BDT$5,Hours!$J$5:$BDM$5,dVacationName),
SUMIFS(Hours!$J17:$BDM17,Hours!$J$1:$BDM$1,BDP$3,Hours!$J$5:$BDM$5,dVacationName)
))</f>
        <v/>
      </c>
      <c r="BDR18" s="116" t="str">
        <f>IF(tbPayroll[[#This Row],[Employee]]="","",MAX(BDT18-tbPayroll[[#This Row],[free]]-BCR18-BDK18,0))</f>
        <v/>
      </c>
      <c r="BDS18" s="116" t="str">
        <f>IF(tbPayroll[[#This Row],[Employee]]="","",MAX(BDT18-tbPayroll[[#This Row],[free]]-BCR18,0))</f>
        <v/>
      </c>
      <c r="BDT18" s="116" t="str">
        <f>IF(tbPayroll[[#This Row],[Employee]]="","",
IF(tbPayroll[[#This Row],[employmentDate]]&gt;BDT$5,0,BCV18+BCW18+BCX18+BCT18))</f>
        <v/>
      </c>
      <c r="BDU18" s="116" t="str">
        <f>IF(tbPayroll[[#This Row],[Employee]]="","",BDT18-SUM(BCY18:BDD18)-BCS18-BCR18-BDK18-BDL18)</f>
        <v/>
      </c>
      <c r="BDV18" s="417"/>
      <c r="BDW18" s="192"/>
      <c r="BDX18" s="192"/>
      <c r="BDY18" s="192"/>
      <c r="BDZ18" s="193"/>
      <c r="BEA18" s="116" t="str">
        <f>IF(tbPayroll[[#This Row],[Employee]]="","",
BEU18 &amp; " | " &amp; BEV18&amp; " | " &amp; BEW18
)</f>
        <v/>
      </c>
      <c r="BEB18" s="116" t="str">
        <f>IF(tbPayroll[[#This Row],[Employee]]="","",
IF(tbPayroll[[#This Row],[employmentDate]]&gt;BEZ$5,0,
ROUND(IF(tbPayroll[[#This Row],[IncomeBase]]=dSalaried,IF(BDW18&lt;&gt;"",BDW18,tbPayroll[[#This Row],[EmpWage]]),BEU18*IF(BDW18&lt;&gt;"",BDW18,tbPayroll[[#This Row],[EmpWage]])),2)))</f>
        <v/>
      </c>
      <c r="BEC18" s="116" t="str">
        <f>IF(tbPayroll[[#This Row],[Employee]]="","",
IF(tbPayroll[[#This Row],[employmentDate]]&gt;BEZ$5,0,
ROUND(BEV18*tbPayroll[[#This Row],[overrrate]]*
IF(BDW18&lt;&gt;"",BDW18,tbPayroll[[#This Row],[EmpWage]])/IF(tbPayroll[[#This Row],[IncomeBase]]=dSalaried,MAX(tbPayroll[[#This Row],[regularwork]],1),1),2)
))</f>
        <v/>
      </c>
      <c r="BED18" s="116" t="str">
        <f>IF(tbPayroll[[#This Row],[Employee]]="","",
IF(tbPayroll[[#This Row],[employmentDate]]&gt;BEZ$5,0,
ROUND(BEW18*
IFERROR(BEB18/BEU18,0),2
)))</f>
        <v/>
      </c>
      <c r="BEE18" s="116" t="str">
        <f>IF(tbPayroll[[#This Row],[Employee]]="","",
tbPayroll[[#This Row],[exState]]*
(tbPayroll[[#This Row],[stateAddDedu]]+ROUND(
MAX(BEX18-tbPayroll[[#This Row],[persExemp]],0)*tbPayroll[[#This Row],[stateTax]],dRound))
)</f>
        <v/>
      </c>
      <c r="BEF18" s="116" t="str">
        <f>IF(tbPayroll[[#This Row],[Employee]]="","",
(ROUND(
MAX(BEX18-tbPayroll[[#This Row],[persExemp]],0)*tbPayroll[[#This Row],[dLocal]],dRound))
)</f>
        <v/>
      </c>
      <c r="BEG18" s="116" t="str">
        <f>IF(tbPayroll[[#This Row],[Employee]]="","",
(ROUND(
MAX(BEX18-tbPayroll[[#This Row],[persExemp]],0)*tbPayroll[[#This Row],[dCity]],dRound))
)</f>
        <v/>
      </c>
      <c r="BEH18" s="116" t="str" cm="1">
        <f t="array" aca="1" ref="BEH18" ca="1">IF(tbPayroll[[#This Row],[idx]]="","",
IF(BEK18=0,0,
ROUND(tbPayroll[[#This Row],[exFed]]*
MAX(
((BET18-INDEX(INDIRECT(tbPayroll[[#This Row],[fedPrefix]]&amp;CHOOSE(tbPayroll[[#This Row],[fedStatus]],"SingleWage","JointlyWage","SingleWage","HeadWage")),BEK18))*
INDEX(INDIRECT(tbPayroll[[#This Row],[fedPrefix]]&amp;"Perc"),BEK18)+
INDEX(INDIRECT(tbPayroll[[#This Row],[fedPrefix]]&amp;CHOOSE(tbPayroll[[#This Row],[fedStatus]],"SingleHold","JointlyHold","SingleHold","HeadHold")),BEK18))/dPeriods
- IF(tbPayroll[[#This Row],[isFormSent]]="Yes",tbPayroll[[#This Row],[isFormStep3]],0),0)
+tbPayroll[[#This Row],[isFormStep4c]],dFEDRound)
)
)</f>
        <v/>
      </c>
      <c r="BEI18" s="116" t="str">
        <f>IF(tbPayroll[[#This Row],[idx]]="","",
ROUND(tbPayroll[[#This Row],[exSS]]*
IF(SUMIFS($AM18:$BMK18,$AM$3:$BMK$3,"&lt;"&amp;BEI$3,$AM$2:$BMK$2,BEI$2) +ssTax*BEY18 &lt;ssTax*ssMax,
ssTax*BEY18,
MAX(ssTax*ssMax-SUMIFS($AM18:$BMK18,$AM$3:$BMK$3,"&lt;"&amp;BEI$3,$AM$2:$BMK$2,BEI$2),0)),
2)
)</f>
        <v/>
      </c>
      <c r="BEJ18" s="116" t="str">
        <f>IF(tbPayroll[[#This Row],[idx]]="","",IF(BEK18=0,0,ROUND(tbPayroll[[#This Row],[exMedi]]*mediTax*BEY18+BES18*mediMax,2)))</f>
        <v/>
      </c>
      <c r="BEK18" s="116" t="str">
        <f ca="1">IF(tbPayroll[[#This Row],[idx]]="","",IFERROR(MATCH(BET18,INDIRECT(tbPayroll[[#This Row],[fedPrefix]]&amp;CHOOSE(tbPayroll[[#This Row],[fedStatus]],"SingleWage","JointlyWage","SingleWage","HeadWage")),1),0))</f>
        <v/>
      </c>
      <c r="BEL18" s="116"/>
      <c r="BEM18" s="116" t="str">
        <f>IF(tbPayroll[[#This Row],[idx]]="","",
ROUND(tbPayroll[[#This Row],[401Roth]]*IF(SUMIFS($AM18:$BMK18,$AM$3:$BMK$3,"&lt;"&amp;BEZ$3,$AM$2:$BMK$2,BEZ$2)+BDT18&lt;compensationCap,
BEZ18,
MAX(compensationCap-SUMIFS($AM18:$BMK18,$AM$3:$BMK$3,"&lt;"&amp;BEZ$3,$AM$2:$BMK$2,BEZ$2),0)),2))</f>
        <v/>
      </c>
      <c r="BEN18" s="116" t="str">
        <f>IF(tbPayroll[[#This Row],[idx]]="","",
ROUND(tbPayroll[[#This Row],[401PreTax]]*IF(SUMIFS($AM18:$BMK18,$AM$3:$BMK$3,"&lt;"&amp;BEZ$3,$AM$2:$BMK$2,BEZ$2)+BDT18&lt;compensationCap,
BEZ18,
MAX(compensationCap-SUMIFS($AM18:$BMK18,$AM$3:$BMK$3,"&lt;"&amp;BEZ$3,$AM$2:$BMK$2,BEZ$2),0)),2))</f>
        <v/>
      </c>
      <c r="BEO18" s="116" t="str">
        <f>IF(tbPayroll[[#This Row],[idx]]="","",
ROUND((tbPayroll[[#This Row],[401T1p]]*tbPayroll[[#This Row],[401T1Cap]]+tbPayroll[[#This Row],[401T2p]]*tbPayroll[[#This Row],[401T2Cap]])*IF(SUMIFS($AM18:$BMK18,$AM$3:$BMK$3,"&lt;"&amp;BEZ$3,$AM$2:$BMK$2,BEZ$2)+BDT18&lt;compensationCap,
BEZ18,
MAX(compensationCap-SUMIFS($AM18:$BMK18,$AM$3:$BMK$3,"&lt;"&amp;BEZ$3,$AM$2:$BMK$2,BEZ$2),0)),2))</f>
        <v/>
      </c>
      <c r="BEP18" s="116" t="str">
        <f>IF(tbPayroll[[#This Row],[idx]]="","",
IF(BEO18=0,0,
ROUND(IF(SUMIFS($AM18:$BMK18,$AM$3:$BMK$3,"&lt;"&amp;BER$3,$AM$2:$BMK$2,"&gt;="&amp;BEP$2,$AM$2:$BMK$2,"&lt;="&amp;BER$2)+BEM18+BEN18+BEO18&lt;tbPayroll[[#This Row],[401EmperLimit]],
BEO18,
MAX((tbPayroll[[#This Row],[401EmperLimit]]-SUMIFS($AM18:$BMK18,$AM$3:$BMK$3,"&lt;"&amp;BER$3,$AM$2:$BMK$2,"&gt;="&amp;BEP$2,$AM$2:$BMK$2,"&lt;="&amp;BER$2)),0)),2)))</f>
        <v/>
      </c>
      <c r="BEQ18" s="116" t="str">
        <f>IF(tbPayroll[[#This Row],[idx]]="","",
IF(BEN18=0,0,
ROUND(IF(SUMIFS($AM18:$BMK18,$AM$3:$BMK$3,"&lt;"&amp;BER$3,$AM$2:$BMK$2,BER$2)+BEM18+SUMIFS($AM18:$BMK18,$AM$3:$BMK$3,"&lt;"&amp;BEQ$3,$AM$2:$BMK$2,BEQ$2)+BEN18&lt;tbPayroll[[#This Row],[401ContriLimit]],
BEN18,
BEN18/(BEM18+BEN18)*
(tbPayroll[[#This Row],[401ContriLimit]]-SUMIFS($AM18:$BMK18,$AM$3:$BMK$3,"&lt;"&amp;BER$3,$AM$2:$BMK$2,BER$2)-SUMIFS($AM18:$BMK18,$AM$3:$BMK$3,"&lt;"&amp;BEQ$3,$AM$2:$BMK$2,BEQ$2))),2)))</f>
        <v/>
      </c>
      <c r="BER18" s="116" t="str">
        <f>IF(tbPayroll[[#This Row],[idx]]="","",
IF(BEM18=0,0,
ROUND(IF(SUMIFS($AM18:$BMK18,$AM$3:$BMK$3,"&lt;"&amp;BER$3,$AM$2:$BMK$2,BER$2)+BEM18+SUMIFS($AM18:$BMK18,$AM$3:$BMK$3,"&lt;"&amp;BEQ$3,$AM$2:$BMK$2,BEQ$2)+BEN18&lt;tbPayroll[[#This Row],[401ContriLimit]],
BEM18,
BEM18/(BEM18+BEN18)*
(tbPayroll[[#This Row],[401ContriLimit]]-SUMIFS($AM18:$BMK18,$AM$3:$BMK$3,"&lt;"&amp;BER$3,$AM$2:$BMK$2,BER$2)-SUMIFS($AM18:$BMK18,$AM$3:$BMK$3,"&lt;"&amp;BEQ$3,$AM$2:$BMK$2,BEQ$2))),2)
))</f>
        <v/>
      </c>
      <c r="BES18" s="116" t="str" cm="1">
        <f t="array" ref="BES18">IF(tbPayroll[[#This Row],[idx]]="","",
IF(BEK18=0,0,
MAX(SUMIFS($AM18:$BMK18,$AM$3:$BMK$3,"&lt;="&amp;BEY$3,$AM$2:$BMK$2,BEY$2)-INDEX(mediAddTable,tbPayroll[[#This Row],[fedStatus]]),0)-
SUMIFS($AM18:$BMK18,$AM$3:$BMK$3,"&lt;"&amp;BEY$3,$AM$2:$BMK$2,BES$2)
))</f>
        <v/>
      </c>
      <c r="BET18" s="116" t="str">
        <f>IF(tbPayroll[[#This Row],[idx]]="","",
ROUND(MAX(BEX18*dPeriods+tbPayroll[[#This Row],[adjustedAmount]],0),dFEDRound))</f>
        <v/>
      </c>
      <c r="BEU18" s="116" t="str">
        <f>IF(tbPayroll[[#This Row],[idx]]="","",
ROUND(IF(hoursMode="Daily",
SUMIFS(Hours!$J17:$BDM17,Hours!$J$2:$BDM$2,"&gt;="&amp;BDW$5,Hours!$J$2:$BDM$2,"&lt;="&amp;BEZ$5,Hours!$J$5:$BDM$5,dRegularName),
SUMIFS(Hours!$J17:$BDM17,Hours!$J$1:$BDM$1,BEV$3,Hours!$J$5:$BDM$5,dRegularName)
),2))</f>
        <v/>
      </c>
      <c r="BEV18" s="116" t="str">
        <f>IF(tbPayroll[[#This Row],[idx]]="","",
IF(hoursMode="Daily",
SUMIFS(Hours!$J17:$BDM17,Hours!$J$2:$BDM$2,"&gt;="&amp;BDW$5,Hours!$J$2:$BDM$2,"&lt;="&amp;BEZ$5,Hours!$J$5:$BDM$5,dOvertimeName),
SUMIFS(Hours!$J17:$BDM17,Hours!$J$1:$BDM$1,BEV$3,Hours!$J$5:$BDM$5,dOvertimeName)
))</f>
        <v/>
      </c>
      <c r="BEW18" s="116" t="str">
        <f>IF(tbPayroll[[#This Row],[idx]]="","",
IF(hoursMode="Daily",
SUMIFS(Hours!$J17:$BDM17,Hours!$J$2:$BDM$2,"&gt;="&amp;BDW$5,Hours!$J$2:$BDM$2,"&lt;="&amp;BEZ$5,Hours!$J$5:$BDM$5,dVacationName),
SUMIFS(Hours!$J17:$BDM17,Hours!$J$1:$BDM$1,BEV$3,Hours!$J$5:$BDM$5,dVacationName)
))</f>
        <v/>
      </c>
      <c r="BEX18" s="116" t="str">
        <f>IF(tbPayroll[[#This Row],[Employee]]="","",MAX(BEZ18-tbPayroll[[#This Row],[free]]-BDX18-BEQ18,0))</f>
        <v/>
      </c>
      <c r="BEY18" s="116" t="str">
        <f>IF(tbPayroll[[#This Row],[Employee]]="","",MAX(BEZ18-tbPayroll[[#This Row],[free]]-BDX18,0))</f>
        <v/>
      </c>
      <c r="BEZ18" s="116" t="str">
        <f>IF(tbPayroll[[#This Row],[Employee]]="","",
IF(tbPayroll[[#This Row],[employmentDate]]&gt;BEZ$5,0,BEB18+BEC18+BED18+BDZ18))</f>
        <v/>
      </c>
      <c r="BFA18" s="116" t="str">
        <f>IF(tbPayroll[[#This Row],[Employee]]="","",BEZ18-SUM(BEE18:BEJ18)-BDY18-BDX18-BEQ18-BER18)</f>
        <v/>
      </c>
      <c r="BFB18" s="417"/>
      <c r="BFC18" s="192"/>
      <c r="BFD18" s="192"/>
      <c r="BFE18" s="192"/>
      <c r="BFF18" s="193"/>
      <c r="BFG18" s="116" t="str">
        <f>IF(tbPayroll[[#This Row],[Employee]]="","",
BGA18 &amp; " | " &amp; BGB18&amp; " | " &amp; BGC18
)</f>
        <v/>
      </c>
      <c r="BFH18" s="116" t="str">
        <f>IF(tbPayroll[[#This Row],[Employee]]="","",
IF(tbPayroll[[#This Row],[employmentDate]]&gt;BGF$5,0,
ROUND(IF(tbPayroll[[#This Row],[IncomeBase]]=dSalaried,IF(BFC18&lt;&gt;"",BFC18,tbPayroll[[#This Row],[EmpWage]]),BGA18*IF(BFC18&lt;&gt;"",BFC18,tbPayroll[[#This Row],[EmpWage]])),2)))</f>
        <v/>
      </c>
      <c r="BFI18" s="116" t="str">
        <f>IF(tbPayroll[[#This Row],[Employee]]="","",
IF(tbPayroll[[#This Row],[employmentDate]]&gt;BGF$5,0,
ROUND(BGB18*tbPayroll[[#This Row],[overrrate]]*
IF(BFC18&lt;&gt;"",BFC18,tbPayroll[[#This Row],[EmpWage]])/IF(tbPayroll[[#This Row],[IncomeBase]]=dSalaried,MAX(tbPayroll[[#This Row],[regularwork]],1),1),2)
))</f>
        <v/>
      </c>
      <c r="BFJ18" s="116" t="str">
        <f>IF(tbPayroll[[#This Row],[Employee]]="","",
IF(tbPayroll[[#This Row],[employmentDate]]&gt;BGF$5,0,
ROUND(BGC18*
IFERROR(BFH18/BGA18,0),2
)))</f>
        <v/>
      </c>
      <c r="BFK18" s="116" t="str">
        <f>IF(tbPayroll[[#This Row],[Employee]]="","",
tbPayroll[[#This Row],[exState]]*
(tbPayroll[[#This Row],[stateAddDedu]]+ROUND(
MAX(BGD18-tbPayroll[[#This Row],[persExemp]],0)*tbPayroll[[#This Row],[stateTax]],dRound))
)</f>
        <v/>
      </c>
      <c r="BFL18" s="116" t="str">
        <f>IF(tbPayroll[[#This Row],[Employee]]="","",
(ROUND(
MAX(BGD18-tbPayroll[[#This Row],[persExemp]],0)*tbPayroll[[#This Row],[dLocal]],dRound))
)</f>
        <v/>
      </c>
      <c r="BFM18" s="116" t="str">
        <f>IF(tbPayroll[[#This Row],[Employee]]="","",
(ROUND(
MAX(BGD18-tbPayroll[[#This Row],[persExemp]],0)*tbPayroll[[#This Row],[dCity]],dRound))
)</f>
        <v/>
      </c>
      <c r="BFN18" s="116" t="str" cm="1">
        <f t="array" aca="1" ref="BFN18" ca="1">IF(tbPayroll[[#This Row],[idx]]="","",
IF(BFQ18=0,0,
ROUND(tbPayroll[[#This Row],[exFed]]*
MAX(
((BFZ18-INDEX(INDIRECT(tbPayroll[[#This Row],[fedPrefix]]&amp;CHOOSE(tbPayroll[[#This Row],[fedStatus]],"SingleWage","JointlyWage","SingleWage","HeadWage")),BFQ18))*
INDEX(INDIRECT(tbPayroll[[#This Row],[fedPrefix]]&amp;"Perc"),BFQ18)+
INDEX(INDIRECT(tbPayroll[[#This Row],[fedPrefix]]&amp;CHOOSE(tbPayroll[[#This Row],[fedStatus]],"SingleHold","JointlyHold","SingleHold","HeadHold")),BFQ18))/dPeriods
- IF(tbPayroll[[#This Row],[isFormSent]]="Yes",tbPayroll[[#This Row],[isFormStep3]],0),0)
+tbPayroll[[#This Row],[isFormStep4c]],dFEDRound)
)
)</f>
        <v/>
      </c>
      <c r="BFO18" s="116" t="str">
        <f>IF(tbPayroll[[#This Row],[idx]]="","",
ROUND(tbPayroll[[#This Row],[exSS]]*
IF(SUMIFS($AM18:$BMK18,$AM$3:$BMK$3,"&lt;"&amp;BFO$3,$AM$2:$BMK$2,BFO$2) +ssTax*BGE18 &lt;ssTax*ssMax,
ssTax*BGE18,
MAX(ssTax*ssMax-SUMIFS($AM18:$BMK18,$AM$3:$BMK$3,"&lt;"&amp;BFO$3,$AM$2:$BMK$2,BFO$2),0)),
2)
)</f>
        <v/>
      </c>
      <c r="BFP18" s="116" t="str">
        <f>IF(tbPayroll[[#This Row],[idx]]="","",IF(BFQ18=0,0,ROUND(tbPayroll[[#This Row],[exMedi]]*mediTax*BGE18+BFY18*mediMax,2)))</f>
        <v/>
      </c>
      <c r="BFQ18" s="116" t="str">
        <f ca="1">IF(tbPayroll[[#This Row],[idx]]="","",IFERROR(MATCH(BFZ18,INDIRECT(tbPayroll[[#This Row],[fedPrefix]]&amp;CHOOSE(tbPayroll[[#This Row],[fedStatus]],"SingleWage","JointlyWage","SingleWage","HeadWage")),1),0))</f>
        <v/>
      </c>
      <c r="BFR18" s="116"/>
      <c r="BFS18" s="116" t="str">
        <f>IF(tbPayroll[[#This Row],[idx]]="","",
ROUND(tbPayroll[[#This Row],[401Roth]]*IF(SUMIFS($AM18:$BMK18,$AM$3:$BMK$3,"&lt;"&amp;BGF$3,$AM$2:$BMK$2,BGF$2)+BEZ18&lt;compensationCap,
BGF18,
MAX(compensationCap-SUMIFS($AM18:$BMK18,$AM$3:$BMK$3,"&lt;"&amp;BGF$3,$AM$2:$BMK$2,BGF$2),0)),2))</f>
        <v/>
      </c>
      <c r="BFT18" s="116" t="str">
        <f>IF(tbPayroll[[#This Row],[idx]]="","",
ROUND(tbPayroll[[#This Row],[401PreTax]]*IF(SUMIFS($AM18:$BMK18,$AM$3:$BMK$3,"&lt;"&amp;BGF$3,$AM$2:$BMK$2,BGF$2)+BEZ18&lt;compensationCap,
BGF18,
MAX(compensationCap-SUMIFS($AM18:$BMK18,$AM$3:$BMK$3,"&lt;"&amp;BGF$3,$AM$2:$BMK$2,BGF$2),0)),2))</f>
        <v/>
      </c>
      <c r="BFU18" s="116" t="str">
        <f>IF(tbPayroll[[#This Row],[idx]]="","",
ROUND((tbPayroll[[#This Row],[401T1p]]*tbPayroll[[#This Row],[401T1Cap]]+tbPayroll[[#This Row],[401T2p]]*tbPayroll[[#This Row],[401T2Cap]])*IF(SUMIFS($AM18:$BMK18,$AM$3:$BMK$3,"&lt;"&amp;BGF$3,$AM$2:$BMK$2,BGF$2)+BEZ18&lt;compensationCap,
BGF18,
MAX(compensationCap-SUMIFS($AM18:$BMK18,$AM$3:$BMK$3,"&lt;"&amp;BGF$3,$AM$2:$BMK$2,BGF$2),0)),2))</f>
        <v/>
      </c>
      <c r="BFV18" s="116" t="str">
        <f>IF(tbPayroll[[#This Row],[idx]]="","",
IF(BFU18=0,0,
ROUND(IF(SUMIFS($AM18:$BMK18,$AM$3:$BMK$3,"&lt;"&amp;BFX$3,$AM$2:$BMK$2,"&gt;="&amp;BFV$2,$AM$2:$BMK$2,"&lt;="&amp;BFX$2)+BFS18+BFT18+BFU18&lt;tbPayroll[[#This Row],[401EmperLimit]],
BFU18,
MAX((tbPayroll[[#This Row],[401EmperLimit]]-SUMIFS($AM18:$BMK18,$AM$3:$BMK$3,"&lt;"&amp;BFX$3,$AM$2:$BMK$2,"&gt;="&amp;BFV$2,$AM$2:$BMK$2,"&lt;="&amp;BFX$2)),0)),2)))</f>
        <v/>
      </c>
      <c r="BFW18" s="116" t="str">
        <f>IF(tbPayroll[[#This Row],[idx]]="","",
IF(BFT18=0,0,
ROUND(IF(SUMIFS($AM18:$BMK18,$AM$3:$BMK$3,"&lt;"&amp;BFX$3,$AM$2:$BMK$2,BFX$2)+BFS18+SUMIFS($AM18:$BMK18,$AM$3:$BMK$3,"&lt;"&amp;BFW$3,$AM$2:$BMK$2,BFW$2)+BFT18&lt;tbPayroll[[#This Row],[401ContriLimit]],
BFT18,
BFT18/(BFS18+BFT18)*
(tbPayroll[[#This Row],[401ContriLimit]]-SUMIFS($AM18:$BMK18,$AM$3:$BMK$3,"&lt;"&amp;BFX$3,$AM$2:$BMK$2,BFX$2)-SUMIFS($AM18:$BMK18,$AM$3:$BMK$3,"&lt;"&amp;BFW$3,$AM$2:$BMK$2,BFW$2))),2)))</f>
        <v/>
      </c>
      <c r="BFX18" s="116" t="str">
        <f>IF(tbPayroll[[#This Row],[idx]]="","",
IF(BFS18=0,0,
ROUND(IF(SUMIFS($AM18:$BMK18,$AM$3:$BMK$3,"&lt;"&amp;BFX$3,$AM$2:$BMK$2,BFX$2)+BFS18+SUMIFS($AM18:$BMK18,$AM$3:$BMK$3,"&lt;"&amp;BFW$3,$AM$2:$BMK$2,BFW$2)+BFT18&lt;tbPayroll[[#This Row],[401ContriLimit]],
BFS18,
BFS18/(BFS18+BFT18)*
(tbPayroll[[#This Row],[401ContriLimit]]-SUMIFS($AM18:$BMK18,$AM$3:$BMK$3,"&lt;"&amp;BFX$3,$AM$2:$BMK$2,BFX$2)-SUMIFS($AM18:$BMK18,$AM$3:$BMK$3,"&lt;"&amp;BFW$3,$AM$2:$BMK$2,BFW$2))),2)
))</f>
        <v/>
      </c>
      <c r="BFY18" s="116" t="str" cm="1">
        <f t="array" ref="BFY18">IF(tbPayroll[[#This Row],[idx]]="","",
IF(BFQ18=0,0,
MAX(SUMIFS($AM18:$BMK18,$AM$3:$BMK$3,"&lt;="&amp;BGE$3,$AM$2:$BMK$2,BGE$2)-INDEX(mediAddTable,tbPayroll[[#This Row],[fedStatus]]),0)-
SUMIFS($AM18:$BMK18,$AM$3:$BMK$3,"&lt;"&amp;BGE$3,$AM$2:$BMK$2,BFY$2)
))</f>
        <v/>
      </c>
      <c r="BFZ18" s="116" t="str">
        <f>IF(tbPayroll[[#This Row],[idx]]="","",
ROUND(MAX(BGD18*dPeriods+tbPayroll[[#This Row],[adjustedAmount]],0),dFEDRound))</f>
        <v/>
      </c>
      <c r="BGA18" s="116" t="str">
        <f>IF(tbPayroll[[#This Row],[idx]]="","",
ROUND(IF(hoursMode="Daily",
SUMIFS(Hours!$J17:$BDM17,Hours!$J$2:$BDM$2,"&gt;="&amp;BFC$5,Hours!$J$2:$BDM$2,"&lt;="&amp;BGF$5,Hours!$J$5:$BDM$5,dRegularName),
SUMIFS(Hours!$J17:$BDM17,Hours!$J$1:$BDM$1,BGB$3,Hours!$J$5:$BDM$5,dRegularName)
),2))</f>
        <v/>
      </c>
      <c r="BGB18" s="116" t="str">
        <f>IF(tbPayroll[[#This Row],[idx]]="","",
IF(hoursMode="Daily",
SUMIFS(Hours!$J17:$BDM17,Hours!$J$2:$BDM$2,"&gt;="&amp;BFC$5,Hours!$J$2:$BDM$2,"&lt;="&amp;BGF$5,Hours!$J$5:$BDM$5,dOvertimeName),
SUMIFS(Hours!$J17:$BDM17,Hours!$J$1:$BDM$1,BGB$3,Hours!$J$5:$BDM$5,dOvertimeName)
))</f>
        <v/>
      </c>
      <c r="BGC18" s="116" t="str">
        <f>IF(tbPayroll[[#This Row],[idx]]="","",
IF(hoursMode="Daily",
SUMIFS(Hours!$J17:$BDM17,Hours!$J$2:$BDM$2,"&gt;="&amp;BFC$5,Hours!$J$2:$BDM$2,"&lt;="&amp;BGF$5,Hours!$J$5:$BDM$5,dVacationName),
SUMIFS(Hours!$J17:$BDM17,Hours!$J$1:$BDM$1,BGB$3,Hours!$J$5:$BDM$5,dVacationName)
))</f>
        <v/>
      </c>
      <c r="BGD18" s="116" t="str">
        <f>IF(tbPayroll[[#This Row],[Employee]]="","",MAX(BGF18-tbPayroll[[#This Row],[free]]-BFD18-BFW18,0))</f>
        <v/>
      </c>
      <c r="BGE18" s="116" t="str">
        <f>IF(tbPayroll[[#This Row],[Employee]]="","",MAX(BGF18-tbPayroll[[#This Row],[free]]-BFD18,0))</f>
        <v/>
      </c>
      <c r="BGF18" s="116" t="str">
        <f>IF(tbPayroll[[#This Row],[Employee]]="","",
IF(tbPayroll[[#This Row],[employmentDate]]&gt;BGF$5,0,BFH18+BFI18+BFJ18+BFF18))</f>
        <v/>
      </c>
      <c r="BGG18" s="116" t="str">
        <f>IF(tbPayroll[[#This Row],[Employee]]="","",BGF18-SUM(BFK18:BFP18)-BFE18-BFD18-BFW18-BFX18)</f>
        <v/>
      </c>
      <c r="BGH18" s="417"/>
      <c r="BGI18" s="192"/>
      <c r="BGJ18" s="192"/>
      <c r="BGK18" s="192"/>
      <c r="BGL18" s="193"/>
      <c r="BGM18" s="116" t="str">
        <f>IF(tbPayroll[[#This Row],[Employee]]="","",
BHG18 &amp; " | " &amp; BHH18&amp; " | " &amp; BHI18
)</f>
        <v/>
      </c>
      <c r="BGN18" s="116" t="str">
        <f>IF(tbPayroll[[#This Row],[Employee]]="","",
IF(tbPayroll[[#This Row],[employmentDate]]&gt;BHL$5,0,
ROUND(IF(tbPayroll[[#This Row],[IncomeBase]]=dSalaried,IF(BGI18&lt;&gt;"",BGI18,tbPayroll[[#This Row],[EmpWage]]),BHG18*IF(BGI18&lt;&gt;"",BGI18,tbPayroll[[#This Row],[EmpWage]])),2)))</f>
        <v/>
      </c>
      <c r="BGO18" s="116" t="str">
        <f>IF(tbPayroll[[#This Row],[Employee]]="","",
IF(tbPayroll[[#This Row],[employmentDate]]&gt;BHL$5,0,
ROUND(BHH18*tbPayroll[[#This Row],[overrrate]]*
IF(BGI18&lt;&gt;"",BGI18,tbPayroll[[#This Row],[EmpWage]])/IF(tbPayroll[[#This Row],[IncomeBase]]=dSalaried,MAX(tbPayroll[[#This Row],[regularwork]],1),1),2)
))</f>
        <v/>
      </c>
      <c r="BGP18" s="116" t="str">
        <f>IF(tbPayroll[[#This Row],[Employee]]="","",
IF(tbPayroll[[#This Row],[employmentDate]]&gt;BHL$5,0,
ROUND(BHI18*
IFERROR(BGN18/BHG18,0),2
)))</f>
        <v/>
      </c>
      <c r="BGQ18" s="116" t="str">
        <f>IF(tbPayroll[[#This Row],[Employee]]="","",
tbPayroll[[#This Row],[exState]]*
(tbPayroll[[#This Row],[stateAddDedu]]+ROUND(
MAX(BHJ18-tbPayroll[[#This Row],[persExemp]],0)*tbPayroll[[#This Row],[stateTax]],dRound))
)</f>
        <v/>
      </c>
      <c r="BGR18" s="116" t="str">
        <f>IF(tbPayroll[[#This Row],[Employee]]="","",
(ROUND(
MAX(BHJ18-tbPayroll[[#This Row],[persExemp]],0)*tbPayroll[[#This Row],[dLocal]],dRound))
)</f>
        <v/>
      </c>
      <c r="BGS18" s="116" t="str">
        <f>IF(tbPayroll[[#This Row],[Employee]]="","",
(ROUND(
MAX(BHJ18-tbPayroll[[#This Row],[persExemp]],0)*tbPayroll[[#This Row],[dCity]],dRound))
)</f>
        <v/>
      </c>
      <c r="BGT18" s="116" t="str" cm="1">
        <f t="array" aca="1" ref="BGT18" ca="1">IF(tbPayroll[[#This Row],[idx]]="","",
IF(BGW18=0,0,
ROUND(tbPayroll[[#This Row],[exFed]]*
MAX(
((BHF18-INDEX(INDIRECT(tbPayroll[[#This Row],[fedPrefix]]&amp;CHOOSE(tbPayroll[[#This Row],[fedStatus]],"SingleWage","JointlyWage","SingleWage","HeadWage")),BGW18))*
INDEX(INDIRECT(tbPayroll[[#This Row],[fedPrefix]]&amp;"Perc"),BGW18)+
INDEX(INDIRECT(tbPayroll[[#This Row],[fedPrefix]]&amp;CHOOSE(tbPayroll[[#This Row],[fedStatus]],"SingleHold","JointlyHold","SingleHold","HeadHold")),BGW18))/dPeriods
- IF(tbPayroll[[#This Row],[isFormSent]]="Yes",tbPayroll[[#This Row],[isFormStep3]],0),0)
+tbPayroll[[#This Row],[isFormStep4c]],dFEDRound)
)
)</f>
        <v/>
      </c>
      <c r="BGU18" s="116" t="str">
        <f>IF(tbPayroll[[#This Row],[idx]]="","",
ROUND(tbPayroll[[#This Row],[exSS]]*
IF(SUMIFS($AM18:$BMK18,$AM$3:$BMK$3,"&lt;"&amp;BGU$3,$AM$2:$BMK$2,BGU$2) +ssTax*BHK18 &lt;ssTax*ssMax,
ssTax*BHK18,
MAX(ssTax*ssMax-SUMIFS($AM18:$BMK18,$AM$3:$BMK$3,"&lt;"&amp;BGU$3,$AM$2:$BMK$2,BGU$2),0)),
2)
)</f>
        <v/>
      </c>
      <c r="BGV18" s="116" t="str">
        <f>IF(tbPayroll[[#This Row],[idx]]="","",IF(BGW18=0,0,ROUND(tbPayroll[[#This Row],[exMedi]]*mediTax*BHK18+BHE18*mediMax,2)))</f>
        <v/>
      </c>
      <c r="BGW18" s="116" t="str">
        <f ca="1">IF(tbPayroll[[#This Row],[idx]]="","",IFERROR(MATCH(BHF18,INDIRECT(tbPayroll[[#This Row],[fedPrefix]]&amp;CHOOSE(tbPayroll[[#This Row],[fedStatus]],"SingleWage","JointlyWage","SingleWage","HeadWage")),1),0))</f>
        <v/>
      </c>
      <c r="BGX18" s="116"/>
      <c r="BGY18" s="116" t="str">
        <f>IF(tbPayroll[[#This Row],[idx]]="","",
ROUND(tbPayroll[[#This Row],[401Roth]]*IF(SUMIFS($AM18:$BMK18,$AM$3:$BMK$3,"&lt;"&amp;BHL$3,$AM$2:$BMK$2,BHL$2)+BGF18&lt;compensationCap,
BHL18,
MAX(compensationCap-SUMIFS($AM18:$BMK18,$AM$3:$BMK$3,"&lt;"&amp;BHL$3,$AM$2:$BMK$2,BHL$2),0)),2))</f>
        <v/>
      </c>
      <c r="BGZ18" s="116" t="str">
        <f>IF(tbPayroll[[#This Row],[idx]]="","",
ROUND(tbPayroll[[#This Row],[401PreTax]]*IF(SUMIFS($AM18:$BMK18,$AM$3:$BMK$3,"&lt;"&amp;BHL$3,$AM$2:$BMK$2,BHL$2)+BGF18&lt;compensationCap,
BHL18,
MAX(compensationCap-SUMIFS($AM18:$BMK18,$AM$3:$BMK$3,"&lt;"&amp;BHL$3,$AM$2:$BMK$2,BHL$2),0)),2))</f>
        <v/>
      </c>
      <c r="BHA18" s="116" t="str">
        <f>IF(tbPayroll[[#This Row],[idx]]="","",
ROUND((tbPayroll[[#This Row],[401T1p]]*tbPayroll[[#This Row],[401T1Cap]]+tbPayroll[[#This Row],[401T2p]]*tbPayroll[[#This Row],[401T2Cap]])*IF(SUMIFS($AM18:$BMK18,$AM$3:$BMK$3,"&lt;"&amp;BHL$3,$AM$2:$BMK$2,BHL$2)+BGF18&lt;compensationCap,
BHL18,
MAX(compensationCap-SUMIFS($AM18:$BMK18,$AM$3:$BMK$3,"&lt;"&amp;BHL$3,$AM$2:$BMK$2,BHL$2),0)),2))</f>
        <v/>
      </c>
      <c r="BHB18" s="116" t="str">
        <f>IF(tbPayroll[[#This Row],[idx]]="","",
IF(BHA18=0,0,
ROUND(IF(SUMIFS($AM18:$BMK18,$AM$3:$BMK$3,"&lt;"&amp;BHD$3,$AM$2:$BMK$2,"&gt;="&amp;BHB$2,$AM$2:$BMK$2,"&lt;="&amp;BHD$2)+BGY18+BGZ18+BHA18&lt;tbPayroll[[#This Row],[401EmperLimit]],
BHA18,
MAX((tbPayroll[[#This Row],[401EmperLimit]]-SUMIFS($AM18:$BMK18,$AM$3:$BMK$3,"&lt;"&amp;BHD$3,$AM$2:$BMK$2,"&gt;="&amp;BHB$2,$AM$2:$BMK$2,"&lt;="&amp;BHD$2)),0)),2)))</f>
        <v/>
      </c>
      <c r="BHC18" s="116" t="str">
        <f>IF(tbPayroll[[#This Row],[idx]]="","",
IF(BGZ18=0,0,
ROUND(IF(SUMIFS($AM18:$BMK18,$AM$3:$BMK$3,"&lt;"&amp;BHD$3,$AM$2:$BMK$2,BHD$2)+BGY18+SUMIFS($AM18:$BMK18,$AM$3:$BMK$3,"&lt;"&amp;BHC$3,$AM$2:$BMK$2,BHC$2)+BGZ18&lt;tbPayroll[[#This Row],[401ContriLimit]],
BGZ18,
BGZ18/(BGY18+BGZ18)*
(tbPayroll[[#This Row],[401ContriLimit]]-SUMIFS($AM18:$BMK18,$AM$3:$BMK$3,"&lt;"&amp;BHD$3,$AM$2:$BMK$2,BHD$2)-SUMIFS($AM18:$BMK18,$AM$3:$BMK$3,"&lt;"&amp;BHC$3,$AM$2:$BMK$2,BHC$2))),2)))</f>
        <v/>
      </c>
      <c r="BHD18" s="116" t="str">
        <f>IF(tbPayroll[[#This Row],[idx]]="","",
IF(BGY18=0,0,
ROUND(IF(SUMIFS($AM18:$BMK18,$AM$3:$BMK$3,"&lt;"&amp;BHD$3,$AM$2:$BMK$2,BHD$2)+BGY18+SUMIFS($AM18:$BMK18,$AM$3:$BMK$3,"&lt;"&amp;BHC$3,$AM$2:$BMK$2,BHC$2)+BGZ18&lt;tbPayroll[[#This Row],[401ContriLimit]],
BGY18,
BGY18/(BGY18+BGZ18)*
(tbPayroll[[#This Row],[401ContriLimit]]-SUMIFS($AM18:$BMK18,$AM$3:$BMK$3,"&lt;"&amp;BHD$3,$AM$2:$BMK$2,BHD$2)-SUMIFS($AM18:$BMK18,$AM$3:$BMK$3,"&lt;"&amp;BHC$3,$AM$2:$BMK$2,BHC$2))),2)
))</f>
        <v/>
      </c>
      <c r="BHE18" s="116" t="str" cm="1">
        <f t="array" ref="BHE18">IF(tbPayroll[[#This Row],[idx]]="","",
IF(BGW18=0,0,
MAX(SUMIFS($AM18:$BMK18,$AM$3:$BMK$3,"&lt;="&amp;BHK$3,$AM$2:$BMK$2,BHK$2)-INDEX(mediAddTable,tbPayroll[[#This Row],[fedStatus]]),0)-
SUMIFS($AM18:$BMK18,$AM$3:$BMK$3,"&lt;"&amp;BHK$3,$AM$2:$BMK$2,BHE$2)
))</f>
        <v/>
      </c>
      <c r="BHF18" s="116" t="str">
        <f>IF(tbPayroll[[#This Row],[idx]]="","",
ROUND(MAX(BHJ18*dPeriods+tbPayroll[[#This Row],[adjustedAmount]],0),dFEDRound))</f>
        <v/>
      </c>
      <c r="BHG18" s="116" t="str">
        <f>IF(tbPayroll[[#This Row],[idx]]="","",
ROUND(IF(hoursMode="Daily",
SUMIFS(Hours!$J17:$BDM17,Hours!$J$2:$BDM$2,"&gt;="&amp;BGI$5,Hours!$J$2:$BDM$2,"&lt;="&amp;BHL$5,Hours!$J$5:$BDM$5,dRegularName),
SUMIFS(Hours!$J17:$BDM17,Hours!$J$1:$BDM$1,BHH$3,Hours!$J$5:$BDM$5,dRegularName)
),2))</f>
        <v/>
      </c>
      <c r="BHH18" s="116" t="str">
        <f>IF(tbPayroll[[#This Row],[idx]]="","",
IF(hoursMode="Daily",
SUMIFS(Hours!$J17:$BDM17,Hours!$J$2:$BDM$2,"&gt;="&amp;BGI$5,Hours!$J$2:$BDM$2,"&lt;="&amp;BHL$5,Hours!$J$5:$BDM$5,dOvertimeName),
SUMIFS(Hours!$J17:$BDM17,Hours!$J$1:$BDM$1,BHH$3,Hours!$J$5:$BDM$5,dOvertimeName)
))</f>
        <v/>
      </c>
      <c r="BHI18" s="116" t="str">
        <f>IF(tbPayroll[[#This Row],[idx]]="","",
IF(hoursMode="Daily",
SUMIFS(Hours!$J17:$BDM17,Hours!$J$2:$BDM$2,"&gt;="&amp;BGI$5,Hours!$J$2:$BDM$2,"&lt;="&amp;BHL$5,Hours!$J$5:$BDM$5,dVacationName),
SUMIFS(Hours!$J17:$BDM17,Hours!$J$1:$BDM$1,BHH$3,Hours!$J$5:$BDM$5,dVacationName)
))</f>
        <v/>
      </c>
      <c r="BHJ18" s="116" t="str">
        <f>IF(tbPayroll[[#This Row],[Employee]]="","",MAX(BHL18-tbPayroll[[#This Row],[free]]-BGJ18-BHC18,0))</f>
        <v/>
      </c>
      <c r="BHK18" s="116" t="str">
        <f>IF(tbPayroll[[#This Row],[Employee]]="","",MAX(BHL18-tbPayroll[[#This Row],[free]]-BGJ18,0))</f>
        <v/>
      </c>
      <c r="BHL18" s="116" t="str">
        <f>IF(tbPayroll[[#This Row],[Employee]]="","",
IF(tbPayroll[[#This Row],[employmentDate]]&gt;BHL$5,0,BGN18+BGO18+BGP18+BGL18))</f>
        <v/>
      </c>
      <c r="BHM18" s="116" t="str">
        <f>IF(tbPayroll[[#This Row],[Employee]]="","",BHL18-SUM(BGQ18:BGV18)-BGK18-BGJ18-BHC18-BHD18)</f>
        <v/>
      </c>
      <c r="BHN18" s="417"/>
      <c r="BHO18" s="192"/>
      <c r="BHP18" s="192"/>
      <c r="BHQ18" s="192"/>
      <c r="BHR18" s="193"/>
      <c r="BHS18" s="116" t="str">
        <f>IF(tbPayroll[[#This Row],[Employee]]="","",
BIM18 &amp; " | " &amp; BIN18&amp; " | " &amp; BIO18
)</f>
        <v/>
      </c>
      <c r="BHT18" s="116" t="str">
        <f>IF(tbPayroll[[#This Row],[Employee]]="","",
IF(tbPayroll[[#This Row],[employmentDate]]&gt;BIR$5,0,
ROUND(IF(tbPayroll[[#This Row],[IncomeBase]]=dSalaried,IF(BHO18&lt;&gt;"",BHO18,tbPayroll[[#This Row],[EmpWage]]),BIM18*IF(BHO18&lt;&gt;"",BHO18,tbPayroll[[#This Row],[EmpWage]])),2)))</f>
        <v/>
      </c>
      <c r="BHU18" s="116" t="str">
        <f>IF(tbPayroll[[#This Row],[Employee]]="","",
IF(tbPayroll[[#This Row],[employmentDate]]&gt;BIR$5,0,
ROUND(BIN18*tbPayroll[[#This Row],[overrrate]]*
IF(BHO18&lt;&gt;"",BHO18,tbPayroll[[#This Row],[EmpWage]])/IF(tbPayroll[[#This Row],[IncomeBase]]=dSalaried,MAX(tbPayroll[[#This Row],[regularwork]],1),1),2)
))</f>
        <v/>
      </c>
      <c r="BHV18" s="116" t="str">
        <f>IF(tbPayroll[[#This Row],[Employee]]="","",
IF(tbPayroll[[#This Row],[employmentDate]]&gt;BIR$5,0,
ROUND(BIO18*
IFERROR(BHT18/BIM18,0),2
)))</f>
        <v/>
      </c>
      <c r="BHW18" s="116" t="str">
        <f>IF(tbPayroll[[#This Row],[Employee]]="","",
tbPayroll[[#This Row],[exState]]*
(tbPayroll[[#This Row],[stateAddDedu]]+ROUND(
MAX(BIP18-tbPayroll[[#This Row],[persExemp]],0)*tbPayroll[[#This Row],[stateTax]],dRound))
)</f>
        <v/>
      </c>
      <c r="BHX18" s="116" t="str">
        <f>IF(tbPayroll[[#This Row],[Employee]]="","",
(ROUND(
MAX(BIP18-tbPayroll[[#This Row],[persExemp]],0)*tbPayroll[[#This Row],[dLocal]],dRound))
)</f>
        <v/>
      </c>
      <c r="BHY18" s="116" t="str">
        <f>IF(tbPayroll[[#This Row],[Employee]]="","",
(ROUND(
MAX(BIP18-tbPayroll[[#This Row],[persExemp]],0)*tbPayroll[[#This Row],[dCity]],dRound))
)</f>
        <v/>
      </c>
      <c r="BHZ18" s="116" t="str" cm="1">
        <f t="array" aca="1" ref="BHZ18" ca="1">IF(tbPayroll[[#This Row],[idx]]="","",
IF(BIC18=0,0,
ROUND(tbPayroll[[#This Row],[exFed]]*
MAX(
((BIL18-INDEX(INDIRECT(tbPayroll[[#This Row],[fedPrefix]]&amp;CHOOSE(tbPayroll[[#This Row],[fedStatus]],"SingleWage","JointlyWage","SingleWage","HeadWage")),BIC18))*
INDEX(INDIRECT(tbPayroll[[#This Row],[fedPrefix]]&amp;"Perc"),BIC18)+
INDEX(INDIRECT(tbPayroll[[#This Row],[fedPrefix]]&amp;CHOOSE(tbPayroll[[#This Row],[fedStatus]],"SingleHold","JointlyHold","SingleHold","HeadHold")),BIC18))/dPeriods
- IF(tbPayroll[[#This Row],[isFormSent]]="Yes",tbPayroll[[#This Row],[isFormStep3]],0),0)
+tbPayroll[[#This Row],[isFormStep4c]],dFEDRound)
)
)</f>
        <v/>
      </c>
      <c r="BIA18" s="116" t="str">
        <f>IF(tbPayroll[[#This Row],[idx]]="","",
ROUND(tbPayroll[[#This Row],[exSS]]*
IF(SUMIFS($AM18:$BMK18,$AM$3:$BMK$3,"&lt;"&amp;BIA$3,$AM$2:$BMK$2,BIA$2) +ssTax*BIQ18 &lt;ssTax*ssMax,
ssTax*BIQ18,
MAX(ssTax*ssMax-SUMIFS($AM18:$BMK18,$AM$3:$BMK$3,"&lt;"&amp;BIA$3,$AM$2:$BMK$2,BIA$2),0)),
2)
)</f>
        <v/>
      </c>
      <c r="BIB18" s="116" t="str">
        <f>IF(tbPayroll[[#This Row],[idx]]="","",IF(BIC18=0,0,ROUND(tbPayroll[[#This Row],[exMedi]]*mediTax*BIQ18+BIK18*mediMax,2)))</f>
        <v/>
      </c>
      <c r="BIC18" s="116" t="str">
        <f ca="1">IF(tbPayroll[[#This Row],[idx]]="","",IFERROR(MATCH(BIL18,INDIRECT(tbPayroll[[#This Row],[fedPrefix]]&amp;CHOOSE(tbPayroll[[#This Row],[fedStatus]],"SingleWage","JointlyWage","SingleWage","HeadWage")),1),0))</f>
        <v/>
      </c>
      <c r="BID18" s="116"/>
      <c r="BIE18" s="116" t="str">
        <f>IF(tbPayroll[[#This Row],[idx]]="","",
ROUND(tbPayroll[[#This Row],[401Roth]]*IF(SUMIFS($AM18:$BMK18,$AM$3:$BMK$3,"&lt;"&amp;BIR$3,$AM$2:$BMK$2,BIR$2)+BHL18&lt;compensationCap,
BIR18,
MAX(compensationCap-SUMIFS($AM18:$BMK18,$AM$3:$BMK$3,"&lt;"&amp;BIR$3,$AM$2:$BMK$2,BIR$2),0)),2))</f>
        <v/>
      </c>
      <c r="BIF18" s="116" t="str">
        <f>IF(tbPayroll[[#This Row],[idx]]="","",
ROUND(tbPayroll[[#This Row],[401PreTax]]*IF(SUMIFS($AM18:$BMK18,$AM$3:$BMK$3,"&lt;"&amp;BIR$3,$AM$2:$BMK$2,BIR$2)+BHL18&lt;compensationCap,
BIR18,
MAX(compensationCap-SUMIFS($AM18:$BMK18,$AM$3:$BMK$3,"&lt;"&amp;BIR$3,$AM$2:$BMK$2,BIR$2),0)),2))</f>
        <v/>
      </c>
      <c r="BIG18" s="116" t="str">
        <f>IF(tbPayroll[[#This Row],[idx]]="","",
ROUND((tbPayroll[[#This Row],[401T1p]]*tbPayroll[[#This Row],[401T1Cap]]+tbPayroll[[#This Row],[401T2p]]*tbPayroll[[#This Row],[401T2Cap]])*IF(SUMIFS($AM18:$BMK18,$AM$3:$BMK$3,"&lt;"&amp;BIR$3,$AM$2:$BMK$2,BIR$2)+BHL18&lt;compensationCap,
BIR18,
MAX(compensationCap-SUMIFS($AM18:$BMK18,$AM$3:$BMK$3,"&lt;"&amp;BIR$3,$AM$2:$BMK$2,BIR$2),0)),2))</f>
        <v/>
      </c>
      <c r="BIH18" s="116" t="str">
        <f>IF(tbPayroll[[#This Row],[idx]]="","",
IF(BIG18=0,0,
ROUND(IF(SUMIFS($AM18:$BMK18,$AM$3:$BMK$3,"&lt;"&amp;BIJ$3,$AM$2:$BMK$2,"&gt;="&amp;BIH$2,$AM$2:$BMK$2,"&lt;="&amp;BIJ$2)+BIE18+BIF18+BIG18&lt;tbPayroll[[#This Row],[401EmperLimit]],
BIG18,
MAX((tbPayroll[[#This Row],[401EmperLimit]]-SUMIFS($AM18:$BMK18,$AM$3:$BMK$3,"&lt;"&amp;BIJ$3,$AM$2:$BMK$2,"&gt;="&amp;BIH$2,$AM$2:$BMK$2,"&lt;="&amp;BIJ$2)),0)),2)))</f>
        <v/>
      </c>
      <c r="BII18" s="116" t="str">
        <f>IF(tbPayroll[[#This Row],[idx]]="","",
IF(BIF18=0,0,
ROUND(IF(SUMIFS($AM18:$BMK18,$AM$3:$BMK$3,"&lt;"&amp;BIJ$3,$AM$2:$BMK$2,BIJ$2)+BIE18+SUMIFS($AM18:$BMK18,$AM$3:$BMK$3,"&lt;"&amp;BII$3,$AM$2:$BMK$2,BII$2)+BIF18&lt;tbPayroll[[#This Row],[401ContriLimit]],
BIF18,
BIF18/(BIE18+BIF18)*
(tbPayroll[[#This Row],[401ContriLimit]]-SUMIFS($AM18:$BMK18,$AM$3:$BMK$3,"&lt;"&amp;BIJ$3,$AM$2:$BMK$2,BIJ$2)-SUMIFS($AM18:$BMK18,$AM$3:$BMK$3,"&lt;"&amp;BII$3,$AM$2:$BMK$2,BII$2))),2)))</f>
        <v/>
      </c>
      <c r="BIJ18" s="116" t="str">
        <f>IF(tbPayroll[[#This Row],[idx]]="","",
IF(BIE18=0,0,
ROUND(IF(SUMIFS($AM18:$BMK18,$AM$3:$BMK$3,"&lt;"&amp;BIJ$3,$AM$2:$BMK$2,BIJ$2)+BIE18+SUMIFS($AM18:$BMK18,$AM$3:$BMK$3,"&lt;"&amp;BII$3,$AM$2:$BMK$2,BII$2)+BIF18&lt;tbPayroll[[#This Row],[401ContriLimit]],
BIE18,
BIE18/(BIE18+BIF18)*
(tbPayroll[[#This Row],[401ContriLimit]]-SUMIFS($AM18:$BMK18,$AM$3:$BMK$3,"&lt;"&amp;BIJ$3,$AM$2:$BMK$2,BIJ$2)-SUMIFS($AM18:$BMK18,$AM$3:$BMK$3,"&lt;"&amp;BII$3,$AM$2:$BMK$2,BII$2))),2)
))</f>
        <v/>
      </c>
      <c r="BIK18" s="116" t="str" cm="1">
        <f t="array" ref="BIK18">IF(tbPayroll[[#This Row],[idx]]="","",
IF(BIC18=0,0,
MAX(SUMIFS($AM18:$BMK18,$AM$3:$BMK$3,"&lt;="&amp;BIQ$3,$AM$2:$BMK$2,BIQ$2)-INDEX(mediAddTable,tbPayroll[[#This Row],[fedStatus]]),0)-
SUMIFS($AM18:$BMK18,$AM$3:$BMK$3,"&lt;"&amp;BIQ$3,$AM$2:$BMK$2,BIK$2)
))</f>
        <v/>
      </c>
      <c r="BIL18" s="116" t="str">
        <f>IF(tbPayroll[[#This Row],[idx]]="","",
ROUND(MAX(BIP18*dPeriods+tbPayroll[[#This Row],[adjustedAmount]],0),dFEDRound))</f>
        <v/>
      </c>
      <c r="BIM18" s="116" t="str">
        <f>IF(tbPayroll[[#This Row],[idx]]="","",
ROUND(IF(hoursMode="Daily",
SUMIFS(Hours!$J17:$BDM17,Hours!$J$2:$BDM$2,"&gt;="&amp;BHO$5,Hours!$J$2:$BDM$2,"&lt;="&amp;BIR$5,Hours!$J$5:$BDM$5,dRegularName),
SUMIFS(Hours!$J17:$BDM17,Hours!$J$1:$BDM$1,BIN$3,Hours!$J$5:$BDM$5,dRegularName)
),2))</f>
        <v/>
      </c>
      <c r="BIN18" s="116" t="str">
        <f>IF(tbPayroll[[#This Row],[idx]]="","",
IF(hoursMode="Daily",
SUMIFS(Hours!$J17:$BDM17,Hours!$J$2:$BDM$2,"&gt;="&amp;BHO$5,Hours!$J$2:$BDM$2,"&lt;="&amp;BIR$5,Hours!$J$5:$BDM$5,dOvertimeName),
SUMIFS(Hours!$J17:$BDM17,Hours!$J$1:$BDM$1,BIN$3,Hours!$J$5:$BDM$5,dOvertimeName)
))</f>
        <v/>
      </c>
      <c r="BIO18" s="116" t="str">
        <f>IF(tbPayroll[[#This Row],[idx]]="","",
IF(hoursMode="Daily",
SUMIFS(Hours!$J17:$BDM17,Hours!$J$2:$BDM$2,"&gt;="&amp;BHO$5,Hours!$J$2:$BDM$2,"&lt;="&amp;BIR$5,Hours!$J$5:$BDM$5,dVacationName),
SUMIFS(Hours!$J17:$BDM17,Hours!$J$1:$BDM$1,BIN$3,Hours!$J$5:$BDM$5,dVacationName)
))</f>
        <v/>
      </c>
      <c r="BIP18" s="116" t="str">
        <f>IF(tbPayroll[[#This Row],[Employee]]="","",MAX(BIR18-tbPayroll[[#This Row],[free]]-BHP18-BII18,0))</f>
        <v/>
      </c>
      <c r="BIQ18" s="116" t="str">
        <f>IF(tbPayroll[[#This Row],[Employee]]="","",MAX(BIR18-tbPayroll[[#This Row],[free]]-BHP18,0))</f>
        <v/>
      </c>
      <c r="BIR18" s="116" t="str">
        <f>IF(tbPayroll[[#This Row],[Employee]]="","",
IF(tbPayroll[[#This Row],[employmentDate]]&gt;BIR$5,0,BHT18+BHU18+BHV18+BHR18))</f>
        <v/>
      </c>
      <c r="BIS18" s="116" t="str">
        <f>IF(tbPayroll[[#This Row],[Employee]]="","",BIR18-SUM(BHW18:BIB18)-BHQ18-BHP18-BII18-BIJ18)</f>
        <v/>
      </c>
      <c r="BIT18" s="417"/>
      <c r="BIU18" s="192"/>
      <c r="BIV18" s="192"/>
      <c r="BIW18" s="192"/>
      <c r="BIX18" s="193"/>
      <c r="BIY18" s="116" t="str">
        <f>IF(tbPayroll[[#This Row],[Employee]]="","",
BJS18 &amp; " | " &amp; BJT18&amp; " | " &amp; BJU18
)</f>
        <v/>
      </c>
      <c r="BIZ18" s="116" t="str">
        <f>IF(tbPayroll[[#This Row],[Employee]]="","",
IF(tbPayroll[[#This Row],[employmentDate]]&gt;BJX$5,0,
ROUND(IF(tbPayroll[[#This Row],[IncomeBase]]=dSalaried,IF(BIU18&lt;&gt;"",BIU18,tbPayroll[[#This Row],[EmpWage]]),BJS18*IF(BIU18&lt;&gt;"",BIU18,tbPayroll[[#This Row],[EmpWage]])),2)))</f>
        <v/>
      </c>
      <c r="BJA18" s="116" t="str">
        <f>IF(tbPayroll[[#This Row],[Employee]]="","",
IF(tbPayroll[[#This Row],[employmentDate]]&gt;BJX$5,0,
ROUND(BJT18*tbPayroll[[#This Row],[overrrate]]*
IF(BIU18&lt;&gt;"",BIU18,tbPayroll[[#This Row],[EmpWage]])/IF(tbPayroll[[#This Row],[IncomeBase]]=dSalaried,MAX(tbPayroll[[#This Row],[regularwork]],1),1),2)
))</f>
        <v/>
      </c>
      <c r="BJB18" s="116" t="str">
        <f>IF(tbPayroll[[#This Row],[Employee]]="","",
IF(tbPayroll[[#This Row],[employmentDate]]&gt;BJX$5,0,
ROUND(BJU18*
IFERROR(BIZ18/BJS18,0),2
)))</f>
        <v/>
      </c>
      <c r="BJC18" s="116" t="str">
        <f>IF(tbPayroll[[#This Row],[Employee]]="","",
tbPayroll[[#This Row],[exState]]*
(tbPayroll[[#This Row],[stateAddDedu]]+ROUND(
MAX(BJV18-tbPayroll[[#This Row],[persExemp]],0)*tbPayroll[[#This Row],[stateTax]],dRound))
)</f>
        <v/>
      </c>
      <c r="BJD18" s="116" t="str">
        <f>IF(tbPayroll[[#This Row],[Employee]]="","",
(ROUND(
MAX(BJV18-tbPayroll[[#This Row],[persExemp]],0)*tbPayroll[[#This Row],[dLocal]],dRound))
)</f>
        <v/>
      </c>
      <c r="BJE18" s="116" t="str">
        <f>IF(tbPayroll[[#This Row],[Employee]]="","",
(ROUND(
MAX(BJV18-tbPayroll[[#This Row],[persExemp]],0)*tbPayroll[[#This Row],[dCity]],dRound))
)</f>
        <v/>
      </c>
      <c r="BJF18" s="116" t="str" cm="1">
        <f t="array" aca="1" ref="BJF18" ca="1">IF(tbPayroll[[#This Row],[idx]]="","",
IF(BJI18=0,0,
ROUND(tbPayroll[[#This Row],[exFed]]*
MAX(
((BJR18-INDEX(INDIRECT(tbPayroll[[#This Row],[fedPrefix]]&amp;CHOOSE(tbPayroll[[#This Row],[fedStatus]],"SingleWage","JointlyWage","SingleWage","HeadWage")),BJI18))*
INDEX(INDIRECT(tbPayroll[[#This Row],[fedPrefix]]&amp;"Perc"),BJI18)+
INDEX(INDIRECT(tbPayroll[[#This Row],[fedPrefix]]&amp;CHOOSE(tbPayroll[[#This Row],[fedStatus]],"SingleHold","JointlyHold","SingleHold","HeadHold")),BJI18))/dPeriods
- IF(tbPayroll[[#This Row],[isFormSent]]="Yes",tbPayroll[[#This Row],[isFormStep3]],0),0)
+tbPayroll[[#This Row],[isFormStep4c]],dFEDRound)
)
)</f>
        <v/>
      </c>
      <c r="BJG18" s="116" t="str">
        <f>IF(tbPayroll[[#This Row],[idx]]="","",
ROUND(tbPayroll[[#This Row],[exSS]]*
IF(SUMIFS($AM18:$BMK18,$AM$3:$BMK$3,"&lt;"&amp;BJG$3,$AM$2:$BMK$2,BJG$2) +ssTax*BJW18 &lt;ssTax*ssMax,
ssTax*BJW18,
MAX(ssTax*ssMax-SUMIFS($AM18:$BMK18,$AM$3:$BMK$3,"&lt;"&amp;BJG$3,$AM$2:$BMK$2,BJG$2),0)),
2)
)</f>
        <v/>
      </c>
      <c r="BJH18" s="116" t="str">
        <f>IF(tbPayroll[[#This Row],[idx]]="","",IF(BJI18=0,0,ROUND(tbPayroll[[#This Row],[exMedi]]*mediTax*BJW18+BJQ18*mediMax,2)))</f>
        <v/>
      </c>
      <c r="BJI18" s="116" t="str">
        <f ca="1">IF(tbPayroll[[#This Row],[idx]]="","",IFERROR(MATCH(BJR18,INDIRECT(tbPayroll[[#This Row],[fedPrefix]]&amp;CHOOSE(tbPayroll[[#This Row],[fedStatus]],"SingleWage","JointlyWage","SingleWage","HeadWage")),1),0))</f>
        <v/>
      </c>
      <c r="BJJ18" s="116"/>
      <c r="BJK18" s="116" t="str">
        <f>IF(tbPayroll[[#This Row],[idx]]="","",
ROUND(tbPayroll[[#This Row],[401Roth]]*IF(SUMIFS($AM18:$BMK18,$AM$3:$BMK$3,"&lt;"&amp;BJX$3,$AM$2:$BMK$2,BJX$2)+BIR18&lt;compensationCap,
BJX18,
MAX(compensationCap-SUMIFS($AM18:$BMK18,$AM$3:$BMK$3,"&lt;"&amp;BJX$3,$AM$2:$BMK$2,BJX$2),0)),2))</f>
        <v/>
      </c>
      <c r="BJL18" s="116" t="str">
        <f>IF(tbPayroll[[#This Row],[idx]]="","",
ROUND(tbPayroll[[#This Row],[401PreTax]]*IF(SUMIFS($AM18:$BMK18,$AM$3:$BMK$3,"&lt;"&amp;BJX$3,$AM$2:$BMK$2,BJX$2)+BIR18&lt;compensationCap,
BJX18,
MAX(compensationCap-SUMIFS($AM18:$BMK18,$AM$3:$BMK$3,"&lt;"&amp;BJX$3,$AM$2:$BMK$2,BJX$2),0)),2))</f>
        <v/>
      </c>
      <c r="BJM18" s="116" t="str">
        <f>IF(tbPayroll[[#This Row],[idx]]="","",
ROUND((tbPayroll[[#This Row],[401T1p]]*tbPayroll[[#This Row],[401T1Cap]]+tbPayroll[[#This Row],[401T2p]]*tbPayroll[[#This Row],[401T2Cap]])*IF(SUMIFS($AM18:$BMK18,$AM$3:$BMK$3,"&lt;"&amp;BJX$3,$AM$2:$BMK$2,BJX$2)+BIR18&lt;compensationCap,
BJX18,
MAX(compensationCap-SUMIFS($AM18:$BMK18,$AM$3:$BMK$3,"&lt;"&amp;BJX$3,$AM$2:$BMK$2,BJX$2),0)),2))</f>
        <v/>
      </c>
      <c r="BJN18" s="116" t="str">
        <f>IF(tbPayroll[[#This Row],[idx]]="","",
IF(BJM18=0,0,
ROUND(IF(SUMIFS($AM18:$BMK18,$AM$3:$BMK$3,"&lt;"&amp;BJP$3,$AM$2:$BMK$2,"&gt;="&amp;BJN$2,$AM$2:$BMK$2,"&lt;="&amp;BJP$2)+BJK18+BJL18+BJM18&lt;tbPayroll[[#This Row],[401EmperLimit]],
BJM18,
MAX((tbPayroll[[#This Row],[401EmperLimit]]-SUMIFS($AM18:$BMK18,$AM$3:$BMK$3,"&lt;"&amp;BJP$3,$AM$2:$BMK$2,"&gt;="&amp;BJN$2,$AM$2:$BMK$2,"&lt;="&amp;BJP$2)),0)),2)))</f>
        <v/>
      </c>
      <c r="BJO18" s="116" t="str">
        <f>IF(tbPayroll[[#This Row],[idx]]="","",
IF(BJL18=0,0,
ROUND(IF(SUMIFS($AM18:$BMK18,$AM$3:$BMK$3,"&lt;"&amp;BJP$3,$AM$2:$BMK$2,BJP$2)+BJK18+SUMIFS($AM18:$BMK18,$AM$3:$BMK$3,"&lt;"&amp;BJO$3,$AM$2:$BMK$2,BJO$2)+BJL18&lt;tbPayroll[[#This Row],[401ContriLimit]],
BJL18,
BJL18/(BJK18+BJL18)*
(tbPayroll[[#This Row],[401ContriLimit]]-SUMIFS($AM18:$BMK18,$AM$3:$BMK$3,"&lt;"&amp;BJP$3,$AM$2:$BMK$2,BJP$2)-SUMIFS($AM18:$BMK18,$AM$3:$BMK$3,"&lt;"&amp;BJO$3,$AM$2:$BMK$2,BJO$2))),2)))</f>
        <v/>
      </c>
      <c r="BJP18" s="116" t="str">
        <f>IF(tbPayroll[[#This Row],[idx]]="","",
IF(BJK18=0,0,
ROUND(IF(SUMIFS($AM18:$BMK18,$AM$3:$BMK$3,"&lt;"&amp;BJP$3,$AM$2:$BMK$2,BJP$2)+BJK18+SUMIFS($AM18:$BMK18,$AM$3:$BMK$3,"&lt;"&amp;BJO$3,$AM$2:$BMK$2,BJO$2)+BJL18&lt;tbPayroll[[#This Row],[401ContriLimit]],
BJK18,
BJK18/(BJK18+BJL18)*
(tbPayroll[[#This Row],[401ContriLimit]]-SUMIFS($AM18:$BMK18,$AM$3:$BMK$3,"&lt;"&amp;BJP$3,$AM$2:$BMK$2,BJP$2)-SUMIFS($AM18:$BMK18,$AM$3:$BMK$3,"&lt;"&amp;BJO$3,$AM$2:$BMK$2,BJO$2))),2)
))</f>
        <v/>
      </c>
      <c r="BJQ18" s="116" t="str" cm="1">
        <f t="array" ref="BJQ18">IF(tbPayroll[[#This Row],[idx]]="","",
IF(BJI18=0,0,
MAX(SUMIFS($AM18:$BMK18,$AM$3:$BMK$3,"&lt;="&amp;BJW$3,$AM$2:$BMK$2,BJW$2)-INDEX(mediAddTable,tbPayroll[[#This Row],[fedStatus]]),0)-
SUMIFS($AM18:$BMK18,$AM$3:$BMK$3,"&lt;"&amp;BJW$3,$AM$2:$BMK$2,BJQ$2)
))</f>
        <v/>
      </c>
      <c r="BJR18" s="116" t="str">
        <f>IF(tbPayroll[[#This Row],[idx]]="","",
ROUND(MAX(BJV18*dPeriods+tbPayroll[[#This Row],[adjustedAmount]],0),dFEDRound))</f>
        <v/>
      </c>
      <c r="BJS18" s="116" t="str">
        <f>IF(tbPayroll[[#This Row],[idx]]="","",
ROUND(IF(hoursMode="Daily",
SUMIFS(Hours!$J17:$BDM17,Hours!$J$2:$BDM$2,"&gt;="&amp;BIU$5,Hours!$J$2:$BDM$2,"&lt;="&amp;BJX$5,Hours!$J$5:$BDM$5,dRegularName),
SUMIFS(Hours!$J17:$BDM17,Hours!$J$1:$BDM$1,BJT$3,Hours!$J$5:$BDM$5,dRegularName)
),2))</f>
        <v/>
      </c>
      <c r="BJT18" s="116" t="str">
        <f>IF(tbPayroll[[#This Row],[idx]]="","",
IF(hoursMode="Daily",
SUMIFS(Hours!$J17:$BDM17,Hours!$J$2:$BDM$2,"&gt;="&amp;BIU$5,Hours!$J$2:$BDM$2,"&lt;="&amp;BJX$5,Hours!$J$5:$BDM$5,dOvertimeName),
SUMIFS(Hours!$J17:$BDM17,Hours!$J$1:$BDM$1,BJT$3,Hours!$J$5:$BDM$5,dOvertimeName)
))</f>
        <v/>
      </c>
      <c r="BJU18" s="116" t="str">
        <f>IF(tbPayroll[[#This Row],[idx]]="","",
IF(hoursMode="Daily",
SUMIFS(Hours!$J17:$BDM17,Hours!$J$2:$BDM$2,"&gt;="&amp;BIU$5,Hours!$J$2:$BDM$2,"&lt;="&amp;BJX$5,Hours!$J$5:$BDM$5,dVacationName),
SUMIFS(Hours!$J17:$BDM17,Hours!$J$1:$BDM$1,BJT$3,Hours!$J$5:$BDM$5,dVacationName)
))</f>
        <v/>
      </c>
      <c r="BJV18" s="116" t="str">
        <f>IF(tbPayroll[[#This Row],[Employee]]="","",MAX(BJX18-tbPayroll[[#This Row],[free]]-BIV18-BJO18,0))</f>
        <v/>
      </c>
      <c r="BJW18" s="116" t="str">
        <f>IF(tbPayroll[[#This Row],[Employee]]="","",MAX(BJX18-tbPayroll[[#This Row],[free]]-BIV18,0))</f>
        <v/>
      </c>
      <c r="BJX18" s="116" t="str">
        <f>IF(tbPayroll[[#This Row],[Employee]]="","",
IF(tbPayroll[[#This Row],[employmentDate]]&gt;BJX$5,0,BIZ18+BJA18+BJB18+BIX18))</f>
        <v/>
      </c>
      <c r="BJY18" s="116" t="str">
        <f>IF(tbPayroll[[#This Row],[Employee]]="","",BJX18-SUM(BJC18:BJH18)-BIW18-BIV18-BJO18-BJP18)</f>
        <v/>
      </c>
      <c r="BJZ18" s="417"/>
      <c r="BKA18" s="192"/>
      <c r="BKB18" s="192"/>
      <c r="BKC18" s="192"/>
      <c r="BKD18" s="193"/>
      <c r="BKE18" s="116" t="str">
        <f>IF(tbPayroll[[#This Row],[Employee]]="","",
BKY18 &amp; " | " &amp; BKZ18&amp; " | " &amp; BLA18
)</f>
        <v/>
      </c>
      <c r="BKF18" s="116" t="str">
        <f>IF(tbPayroll[[#This Row],[Employee]]="","",
IF(tbPayroll[[#This Row],[employmentDate]]&gt;BLD$5,0,
ROUND(IF(tbPayroll[[#This Row],[IncomeBase]]=dSalaried,IF(BKA18&lt;&gt;"",BKA18,tbPayroll[[#This Row],[EmpWage]]),BKY18*IF(BKA18&lt;&gt;"",BKA18,tbPayroll[[#This Row],[EmpWage]])),2)))</f>
        <v/>
      </c>
      <c r="BKG18" s="116" t="str">
        <f>IF(tbPayroll[[#This Row],[Employee]]="","",
IF(tbPayroll[[#This Row],[employmentDate]]&gt;BLD$5,0,
ROUND(BKZ18*tbPayroll[[#This Row],[overrrate]]*
IF(BKA18&lt;&gt;"",BKA18,tbPayroll[[#This Row],[EmpWage]])/IF(tbPayroll[[#This Row],[IncomeBase]]=dSalaried,MAX(tbPayroll[[#This Row],[regularwork]],1),1),2)
))</f>
        <v/>
      </c>
      <c r="BKH18" s="116" t="str">
        <f>IF(tbPayroll[[#This Row],[Employee]]="","",
IF(tbPayroll[[#This Row],[employmentDate]]&gt;BLD$5,0,
ROUND(BLA18*
IFERROR(BKF18/BKY18,0),2
)))</f>
        <v/>
      </c>
      <c r="BKI18" s="116" t="str">
        <f>IF(tbPayroll[[#This Row],[Employee]]="","",
tbPayroll[[#This Row],[exState]]*
(tbPayroll[[#This Row],[stateAddDedu]]+ROUND(
MAX(BLB18-tbPayroll[[#This Row],[persExemp]],0)*tbPayroll[[#This Row],[stateTax]],dRound))
)</f>
        <v/>
      </c>
      <c r="BKJ18" s="116" t="str">
        <f>IF(tbPayroll[[#This Row],[Employee]]="","",
(ROUND(
MAX(BLB18-tbPayroll[[#This Row],[persExemp]],0)*tbPayroll[[#This Row],[dLocal]],dRound))
)</f>
        <v/>
      </c>
      <c r="BKK18" s="116" t="str">
        <f>IF(tbPayroll[[#This Row],[Employee]]="","",
(ROUND(
MAX(BLB18-tbPayroll[[#This Row],[persExemp]],0)*tbPayroll[[#This Row],[dCity]],dRound))
)</f>
        <v/>
      </c>
      <c r="BKL18" s="116" t="str" cm="1">
        <f t="array" aca="1" ref="BKL18" ca="1">IF(tbPayroll[[#This Row],[idx]]="","",
IF(BKO18=0,0,
ROUND(tbPayroll[[#This Row],[exFed]]*
MAX(
((BKX18-INDEX(INDIRECT(tbPayroll[[#This Row],[fedPrefix]]&amp;CHOOSE(tbPayroll[[#This Row],[fedStatus]],"SingleWage","JointlyWage","SingleWage","HeadWage")),BKO18))*
INDEX(INDIRECT(tbPayroll[[#This Row],[fedPrefix]]&amp;"Perc"),BKO18)+
INDEX(INDIRECT(tbPayroll[[#This Row],[fedPrefix]]&amp;CHOOSE(tbPayroll[[#This Row],[fedStatus]],"SingleHold","JointlyHold","SingleHold","HeadHold")),BKO18))/dPeriods
- IF(tbPayroll[[#This Row],[isFormSent]]="Yes",tbPayroll[[#This Row],[isFormStep3]],0),0)
+tbPayroll[[#This Row],[isFormStep4c]],dFEDRound)
)
)</f>
        <v/>
      </c>
      <c r="BKM18" s="116" t="str">
        <f>IF(tbPayroll[[#This Row],[idx]]="","",
ROUND(tbPayroll[[#This Row],[exSS]]*
IF(SUMIFS($AM18:$BMK18,$AM$3:$BMK$3,"&lt;"&amp;BKM$3,$AM$2:$BMK$2,BKM$2) +ssTax*BLC18 &lt;ssTax*ssMax,
ssTax*BLC18,
MAX(ssTax*ssMax-SUMIFS($AM18:$BMK18,$AM$3:$BMK$3,"&lt;"&amp;BKM$3,$AM$2:$BMK$2,BKM$2),0)),
2)
)</f>
        <v/>
      </c>
      <c r="BKN18" s="116" t="str">
        <f>IF(tbPayroll[[#This Row],[idx]]="","",IF(BKO18=0,0,ROUND(tbPayroll[[#This Row],[exMedi]]*mediTax*BLC18+BKW18*mediMax,2)))</f>
        <v/>
      </c>
      <c r="BKO18" s="116" t="str">
        <f ca="1">IF(tbPayroll[[#This Row],[idx]]="","",IFERROR(MATCH(BKX18,INDIRECT(tbPayroll[[#This Row],[fedPrefix]]&amp;CHOOSE(tbPayroll[[#This Row],[fedStatus]],"SingleWage","JointlyWage","SingleWage","HeadWage")),1),0))</f>
        <v/>
      </c>
      <c r="BKP18" s="116"/>
      <c r="BKQ18" s="116" t="str">
        <f>IF(tbPayroll[[#This Row],[idx]]="","",
ROUND(tbPayroll[[#This Row],[401Roth]]*IF(SUMIFS($AM18:$BMK18,$AM$3:$BMK$3,"&lt;"&amp;BLD$3,$AM$2:$BMK$2,BLD$2)+BJX18&lt;compensationCap,
BLD18,
MAX(compensationCap-SUMIFS($AM18:$BMK18,$AM$3:$BMK$3,"&lt;"&amp;BLD$3,$AM$2:$BMK$2,BLD$2),0)),2))</f>
        <v/>
      </c>
      <c r="BKR18" s="116" t="str">
        <f>IF(tbPayroll[[#This Row],[idx]]="","",
ROUND(tbPayroll[[#This Row],[401PreTax]]*IF(SUMIFS($AM18:$BMK18,$AM$3:$BMK$3,"&lt;"&amp;BLD$3,$AM$2:$BMK$2,BLD$2)+BJX18&lt;compensationCap,
BLD18,
MAX(compensationCap-SUMIFS($AM18:$BMK18,$AM$3:$BMK$3,"&lt;"&amp;BLD$3,$AM$2:$BMK$2,BLD$2),0)),2))</f>
        <v/>
      </c>
      <c r="BKS18" s="116" t="str">
        <f>IF(tbPayroll[[#This Row],[idx]]="","",
ROUND((tbPayroll[[#This Row],[401T1p]]*tbPayroll[[#This Row],[401T1Cap]]+tbPayroll[[#This Row],[401T2p]]*tbPayroll[[#This Row],[401T2Cap]])*IF(SUMIFS($AM18:$BMK18,$AM$3:$BMK$3,"&lt;"&amp;BLD$3,$AM$2:$BMK$2,BLD$2)+BJX18&lt;compensationCap,
BLD18,
MAX(compensationCap-SUMIFS($AM18:$BMK18,$AM$3:$BMK$3,"&lt;"&amp;BLD$3,$AM$2:$BMK$2,BLD$2),0)),2))</f>
        <v/>
      </c>
      <c r="BKT18" s="116" t="str">
        <f>IF(tbPayroll[[#This Row],[idx]]="","",
IF(BKS18=0,0,
ROUND(IF(SUMIFS($AM18:$BMK18,$AM$3:$BMK$3,"&lt;"&amp;BKV$3,$AM$2:$BMK$2,"&gt;="&amp;BKT$2,$AM$2:$BMK$2,"&lt;="&amp;BKV$2)+BKQ18+BKR18+BKS18&lt;tbPayroll[[#This Row],[401EmperLimit]],
BKS18,
MAX((tbPayroll[[#This Row],[401EmperLimit]]-SUMIFS($AM18:$BMK18,$AM$3:$BMK$3,"&lt;"&amp;BKV$3,$AM$2:$BMK$2,"&gt;="&amp;BKT$2,$AM$2:$BMK$2,"&lt;="&amp;BKV$2)),0)),2)))</f>
        <v/>
      </c>
      <c r="BKU18" s="116" t="str">
        <f>IF(tbPayroll[[#This Row],[idx]]="","",
IF(BKR18=0,0,
ROUND(IF(SUMIFS($AM18:$BMK18,$AM$3:$BMK$3,"&lt;"&amp;BKV$3,$AM$2:$BMK$2,BKV$2)+BKQ18+SUMIFS($AM18:$BMK18,$AM$3:$BMK$3,"&lt;"&amp;BKU$3,$AM$2:$BMK$2,BKU$2)+BKR18&lt;tbPayroll[[#This Row],[401ContriLimit]],
BKR18,
BKR18/(BKQ18+BKR18)*
(tbPayroll[[#This Row],[401ContriLimit]]-SUMIFS($AM18:$BMK18,$AM$3:$BMK$3,"&lt;"&amp;BKV$3,$AM$2:$BMK$2,BKV$2)-SUMIFS($AM18:$BMK18,$AM$3:$BMK$3,"&lt;"&amp;BKU$3,$AM$2:$BMK$2,BKU$2))),2)))</f>
        <v/>
      </c>
      <c r="BKV18" s="116" t="str">
        <f>IF(tbPayroll[[#This Row],[idx]]="","",
IF(BKQ18=0,0,
ROUND(IF(SUMIFS($AM18:$BMK18,$AM$3:$BMK$3,"&lt;"&amp;BKV$3,$AM$2:$BMK$2,BKV$2)+BKQ18+SUMIFS($AM18:$BMK18,$AM$3:$BMK$3,"&lt;"&amp;BKU$3,$AM$2:$BMK$2,BKU$2)+BKR18&lt;tbPayroll[[#This Row],[401ContriLimit]],
BKQ18,
BKQ18/(BKQ18+BKR18)*
(tbPayroll[[#This Row],[401ContriLimit]]-SUMIFS($AM18:$BMK18,$AM$3:$BMK$3,"&lt;"&amp;BKV$3,$AM$2:$BMK$2,BKV$2)-SUMIFS($AM18:$BMK18,$AM$3:$BMK$3,"&lt;"&amp;BKU$3,$AM$2:$BMK$2,BKU$2))),2)
))</f>
        <v/>
      </c>
      <c r="BKW18" s="116" t="str" cm="1">
        <f t="array" ref="BKW18">IF(tbPayroll[[#This Row],[idx]]="","",
IF(BKO18=0,0,
MAX(SUMIFS($AM18:$BMK18,$AM$3:$BMK$3,"&lt;="&amp;BLC$3,$AM$2:$BMK$2,BLC$2)-INDEX(mediAddTable,tbPayroll[[#This Row],[fedStatus]]),0)-
SUMIFS($AM18:$BMK18,$AM$3:$BMK$3,"&lt;"&amp;BLC$3,$AM$2:$BMK$2,BKW$2)
))</f>
        <v/>
      </c>
      <c r="BKX18" s="116" t="str">
        <f>IF(tbPayroll[[#This Row],[idx]]="","",
ROUND(MAX(BLB18*dPeriods+tbPayroll[[#This Row],[adjustedAmount]],0),dFEDRound))</f>
        <v/>
      </c>
      <c r="BKY18" s="116" t="str">
        <f>IF(tbPayroll[[#This Row],[idx]]="","",
ROUND(IF(hoursMode="Daily",
SUMIFS(Hours!$J17:$BDM17,Hours!$J$2:$BDM$2,"&gt;="&amp;BKA$5,Hours!$J$2:$BDM$2,"&lt;="&amp;BLD$5,Hours!$J$5:$BDM$5,dRegularName),
SUMIFS(Hours!$J17:$BDM17,Hours!$J$1:$BDM$1,BKZ$3,Hours!$J$5:$BDM$5,dRegularName)
),2))</f>
        <v/>
      </c>
      <c r="BKZ18" s="116" t="str">
        <f>IF(tbPayroll[[#This Row],[idx]]="","",
IF(hoursMode="Daily",
SUMIFS(Hours!$J17:$BDM17,Hours!$J$2:$BDM$2,"&gt;="&amp;BKA$5,Hours!$J$2:$BDM$2,"&lt;="&amp;BLD$5,Hours!$J$5:$BDM$5,dOvertimeName),
SUMIFS(Hours!$J17:$BDM17,Hours!$J$1:$BDM$1,BKZ$3,Hours!$J$5:$BDM$5,dOvertimeName)
))</f>
        <v/>
      </c>
      <c r="BLA18" s="116" t="str">
        <f>IF(tbPayroll[[#This Row],[idx]]="","",
IF(hoursMode="Daily",
SUMIFS(Hours!$J17:$BDM17,Hours!$J$2:$BDM$2,"&gt;="&amp;BKA$5,Hours!$J$2:$BDM$2,"&lt;="&amp;BLD$5,Hours!$J$5:$BDM$5,dVacationName),
SUMIFS(Hours!$J17:$BDM17,Hours!$J$1:$BDM$1,BKZ$3,Hours!$J$5:$BDM$5,dVacationName)
))</f>
        <v/>
      </c>
      <c r="BLB18" s="116" t="str">
        <f>IF(tbPayroll[[#This Row],[Employee]]="","",MAX(BLD18-tbPayroll[[#This Row],[free]]-BKB18-BKU18,0))</f>
        <v/>
      </c>
      <c r="BLC18" s="116" t="str">
        <f>IF(tbPayroll[[#This Row],[Employee]]="","",MAX(BLD18-tbPayroll[[#This Row],[free]]-BKB18,0))</f>
        <v/>
      </c>
      <c r="BLD18" s="116" t="str">
        <f>IF(tbPayroll[[#This Row],[Employee]]="","",
IF(tbPayroll[[#This Row],[employmentDate]]&gt;BLD$5,0,BKF18+BKG18+BKH18+BKD18))</f>
        <v/>
      </c>
      <c r="BLE18" s="116" t="str">
        <f>IF(tbPayroll[[#This Row],[Employee]]="","",BLD18-SUM(BKI18:BKN18)-BKC18-BKB18-BKU18-BKV18)</f>
        <v/>
      </c>
      <c r="BLF18" s="417"/>
      <c r="BLG18" s="192"/>
      <c r="BLH18" s="192"/>
      <c r="BLI18" s="192"/>
      <c r="BLJ18" s="193"/>
      <c r="BLK18" s="116" t="str">
        <f>IF(tbPayroll[[#This Row],[Employee]]="","",
BME18 &amp; " | " &amp; BMF18&amp; " | " &amp; BMG18
)</f>
        <v/>
      </c>
      <c r="BLL18" s="116" t="str">
        <f>IF(tbPayroll[[#This Row],[Employee]]="","",
IF(tbPayroll[[#This Row],[employmentDate]]&gt;BMJ$5,0,
ROUND(IF(tbPayroll[[#This Row],[IncomeBase]]=dSalaried,IF(BLG18&lt;&gt;"",BLG18,tbPayroll[[#This Row],[EmpWage]]),BME18*IF(BLG18&lt;&gt;"",BLG18,tbPayroll[[#This Row],[EmpWage]])),2)))</f>
        <v/>
      </c>
      <c r="BLM18" s="116" t="str">
        <f>IF(tbPayroll[[#This Row],[Employee]]="","",
IF(tbPayroll[[#This Row],[employmentDate]]&gt;BMJ$5,0,
ROUND(BMF18*tbPayroll[[#This Row],[overrrate]]*
IF(BLG18&lt;&gt;"",BLG18,tbPayroll[[#This Row],[EmpWage]])/IF(tbPayroll[[#This Row],[IncomeBase]]=dSalaried,MAX(tbPayroll[[#This Row],[regularwork]],1),1),2)
))</f>
        <v/>
      </c>
      <c r="BLN18" s="116" t="str">
        <f>IF(tbPayroll[[#This Row],[Employee]]="","",
IF(tbPayroll[[#This Row],[employmentDate]]&gt;BMJ$5,0,
ROUND(BMG18*
IFERROR(BLL18/BME18,0),2
)))</f>
        <v/>
      </c>
      <c r="BLO18" s="116" t="str">
        <f>IF(tbPayroll[[#This Row],[Employee]]="","",
tbPayroll[[#This Row],[exState]]*
(tbPayroll[[#This Row],[stateAddDedu]]+ROUND(
MAX(BMH18-tbPayroll[[#This Row],[persExemp]],0)*tbPayroll[[#This Row],[stateTax]],dRound))
)</f>
        <v/>
      </c>
      <c r="BLP18" s="116" t="str">
        <f>IF(tbPayroll[[#This Row],[Employee]]="","",
(ROUND(
MAX(BMH18-tbPayroll[[#This Row],[persExemp]],0)*tbPayroll[[#This Row],[dLocal]],dRound))
)</f>
        <v/>
      </c>
      <c r="BLQ18" s="116" t="str">
        <f>IF(tbPayroll[[#This Row],[Employee]]="","",
(ROUND(
MAX(BMH18-tbPayroll[[#This Row],[persExemp]],0)*tbPayroll[[#This Row],[dCity]],dRound))
)</f>
        <v/>
      </c>
      <c r="BLR18" s="116" t="str" cm="1">
        <f t="array" aca="1" ref="BLR18" ca="1">IF(tbPayroll[[#This Row],[idx]]="","",
IF(BLU18=0,0,
ROUND(tbPayroll[[#This Row],[exFed]]*
MAX(
((BMD18-INDEX(INDIRECT(tbPayroll[[#This Row],[fedPrefix]]&amp;CHOOSE(tbPayroll[[#This Row],[fedStatus]],"SingleWage","JointlyWage","SingleWage","HeadWage")),BLU18))*
INDEX(INDIRECT(tbPayroll[[#This Row],[fedPrefix]]&amp;"Perc"),BLU18)+
INDEX(INDIRECT(tbPayroll[[#This Row],[fedPrefix]]&amp;CHOOSE(tbPayroll[[#This Row],[fedStatus]],"SingleHold","JointlyHold","SingleHold","HeadHold")),BLU18))/dPeriods
- IF(tbPayroll[[#This Row],[isFormSent]]="Yes",tbPayroll[[#This Row],[isFormStep3]],0),0)
+tbPayroll[[#This Row],[isFormStep4c]],dFEDRound)
)
)</f>
        <v/>
      </c>
      <c r="BLS18" s="116" t="str">
        <f>IF(tbPayroll[[#This Row],[idx]]="","",
ROUND(tbPayroll[[#This Row],[exSS]]*
IF(SUMIFS($AM18:$BMK18,$AM$3:$BMK$3,"&lt;"&amp;BLS$3,$AM$2:$BMK$2,BLS$2) +ssTax*BMI18 &lt;ssTax*ssMax,
ssTax*BMI18,
MAX(ssTax*ssMax-SUMIFS($AM18:$BMK18,$AM$3:$BMK$3,"&lt;"&amp;BLS$3,$AM$2:$BMK$2,BLS$2),0)),
2)
)</f>
        <v/>
      </c>
      <c r="BLT18" s="116" t="str">
        <f>IF(tbPayroll[[#This Row],[idx]]="","",IF(BLU18=0,0,ROUND(tbPayroll[[#This Row],[exMedi]]*mediTax*BMI18+BMC18*mediMax,2)))</f>
        <v/>
      </c>
      <c r="BLU18" s="116" t="str">
        <f ca="1">IF(tbPayroll[[#This Row],[idx]]="","",IFERROR(MATCH(BMD18,INDIRECT(tbPayroll[[#This Row],[fedPrefix]]&amp;CHOOSE(tbPayroll[[#This Row],[fedStatus]],"SingleWage","JointlyWage","SingleWage","HeadWage")),1),0))</f>
        <v/>
      </c>
      <c r="BLV18" s="116"/>
      <c r="BLW18" s="116" t="str">
        <f>IF(tbPayroll[[#This Row],[idx]]="","",
ROUND(tbPayroll[[#This Row],[401Roth]]*IF(SUMIFS($AM18:$BMK18,$AM$3:$BMK$3,"&lt;"&amp;BMJ$3,$AM$2:$BMK$2,BMJ$2)+BLD18&lt;compensationCap,
BMJ18,
MAX(compensationCap-SUMIFS($AM18:$BMK18,$AM$3:$BMK$3,"&lt;"&amp;BMJ$3,$AM$2:$BMK$2,BMJ$2),0)),2))</f>
        <v/>
      </c>
      <c r="BLX18" s="116" t="str">
        <f>IF(tbPayroll[[#This Row],[idx]]="","",
ROUND(tbPayroll[[#This Row],[401PreTax]]*IF(SUMIFS($AM18:$BMK18,$AM$3:$BMK$3,"&lt;"&amp;BMJ$3,$AM$2:$BMK$2,BMJ$2)+BLD18&lt;compensationCap,
BMJ18,
MAX(compensationCap-SUMIFS($AM18:$BMK18,$AM$3:$BMK$3,"&lt;"&amp;BMJ$3,$AM$2:$BMK$2,BMJ$2),0)),2))</f>
        <v/>
      </c>
      <c r="BLY18" s="116" t="str">
        <f>IF(tbPayroll[[#This Row],[idx]]="","",
ROUND((tbPayroll[[#This Row],[401T1p]]*tbPayroll[[#This Row],[401T1Cap]]+tbPayroll[[#This Row],[401T2p]]*tbPayroll[[#This Row],[401T2Cap]])*IF(SUMIFS($AM18:$BMK18,$AM$3:$BMK$3,"&lt;"&amp;BMJ$3,$AM$2:$BMK$2,BMJ$2)+BLD18&lt;compensationCap,
BMJ18,
MAX(compensationCap-SUMIFS($AM18:$BMK18,$AM$3:$BMK$3,"&lt;"&amp;BMJ$3,$AM$2:$BMK$2,BMJ$2),0)),2))</f>
        <v/>
      </c>
      <c r="BLZ18" s="116" t="str">
        <f>IF(tbPayroll[[#This Row],[idx]]="","",
IF(BLY18=0,0,
ROUND(IF(SUMIFS($AM18:$BMK18,$AM$3:$BMK$3,"&lt;"&amp;BMB$3,$AM$2:$BMK$2,"&gt;="&amp;BLZ$2,$AM$2:$BMK$2,"&lt;="&amp;BMB$2)+BLW18+BLX18+BLY18&lt;tbPayroll[[#This Row],[401EmperLimit]],
BLY18,
MAX((tbPayroll[[#This Row],[401EmperLimit]]-SUMIFS($AM18:$BMK18,$AM$3:$BMK$3,"&lt;"&amp;BMB$3,$AM$2:$BMK$2,"&gt;="&amp;BLZ$2,$AM$2:$BMK$2,"&lt;="&amp;BMB$2)),0)),2)))</f>
        <v/>
      </c>
      <c r="BMA18" s="116" t="str">
        <f>IF(tbPayroll[[#This Row],[idx]]="","",
IF(BLX18=0,0,
ROUND(IF(SUMIFS($AM18:$BMK18,$AM$3:$BMK$3,"&lt;"&amp;BMB$3,$AM$2:$BMK$2,BMB$2)+BLW18+SUMIFS($AM18:$BMK18,$AM$3:$BMK$3,"&lt;"&amp;BMA$3,$AM$2:$BMK$2,BMA$2)+BLX18&lt;tbPayroll[[#This Row],[401ContriLimit]],
BLX18,
BLX18/(BLW18+BLX18)*
(tbPayroll[[#This Row],[401ContriLimit]]-SUMIFS($AM18:$BMK18,$AM$3:$BMK$3,"&lt;"&amp;BMB$3,$AM$2:$BMK$2,BMB$2)-SUMIFS($AM18:$BMK18,$AM$3:$BMK$3,"&lt;"&amp;BMA$3,$AM$2:$BMK$2,BMA$2))),2)))</f>
        <v/>
      </c>
      <c r="BMB18" s="116" t="str">
        <f>IF(tbPayroll[[#This Row],[idx]]="","",
IF(BLW18=0,0,
ROUND(IF(SUMIFS($AM18:$BMK18,$AM$3:$BMK$3,"&lt;"&amp;BMB$3,$AM$2:$BMK$2,BMB$2)+BLW18+SUMIFS($AM18:$BMK18,$AM$3:$BMK$3,"&lt;"&amp;BMA$3,$AM$2:$BMK$2,BMA$2)+BLX18&lt;tbPayroll[[#This Row],[401ContriLimit]],
BLW18,
BLW18/(BLW18+BLX18)*
(tbPayroll[[#This Row],[401ContriLimit]]-SUMIFS($AM18:$BMK18,$AM$3:$BMK$3,"&lt;"&amp;BMB$3,$AM$2:$BMK$2,BMB$2)-SUMIFS($AM18:$BMK18,$AM$3:$BMK$3,"&lt;"&amp;BMA$3,$AM$2:$BMK$2,BMA$2))),2)
))</f>
        <v/>
      </c>
      <c r="BMC18" s="116" t="str" cm="1">
        <f t="array" ref="BMC18">IF(tbPayroll[[#This Row],[idx]]="","",
IF(BLU18=0,0,
MAX(SUMIFS($AM18:$BMK18,$AM$3:$BMK$3,"&lt;="&amp;BMI$3,$AM$2:$BMK$2,BMI$2)-INDEX(mediAddTable,tbPayroll[[#This Row],[fedStatus]]),0)-
SUMIFS($AM18:$BMK18,$AM$3:$BMK$3,"&lt;"&amp;BMI$3,$AM$2:$BMK$2,BMC$2)
))</f>
        <v/>
      </c>
      <c r="BMD18" s="116" t="str">
        <f>IF(tbPayroll[[#This Row],[idx]]="","",
ROUND(MAX(BMH18*dPeriods+tbPayroll[[#This Row],[adjustedAmount]],0),dFEDRound))</f>
        <v/>
      </c>
      <c r="BME18" s="116" t="str">
        <f>IF(tbPayroll[[#This Row],[idx]]="","",
ROUND(IF(hoursMode="Daily",
SUMIFS(Hours!$J17:$BDM17,Hours!$J$2:$BDM$2,"&gt;="&amp;BLG$5,Hours!$J$2:$BDM$2,"&lt;="&amp;BMJ$5,Hours!$J$5:$BDM$5,dRegularName),
SUMIFS(Hours!$J17:$BDM17,Hours!$J$1:$BDM$1,BMF$3,Hours!$J$5:$BDM$5,dRegularName)
),2))</f>
        <v/>
      </c>
      <c r="BMF18" s="116" t="str">
        <f>IF(tbPayroll[[#This Row],[idx]]="","",
IF(hoursMode="Daily",
SUMIFS(Hours!$J17:$BDM17,Hours!$J$2:$BDM$2,"&gt;="&amp;BLG$5,Hours!$J$2:$BDM$2,"&lt;="&amp;BMJ$5,Hours!$J$5:$BDM$5,dOvertimeName),
SUMIFS(Hours!$J17:$BDM17,Hours!$J$1:$BDM$1,BMF$3,Hours!$J$5:$BDM$5,dOvertimeName)
))</f>
        <v/>
      </c>
      <c r="BMG18" s="116" t="str">
        <f>IF(tbPayroll[[#This Row],[idx]]="","",
IF(hoursMode="Daily",
SUMIFS(Hours!$J17:$BDM17,Hours!$J$2:$BDM$2,"&gt;="&amp;BLG$5,Hours!$J$2:$BDM$2,"&lt;="&amp;BMJ$5,Hours!$J$5:$BDM$5,dVacationName),
SUMIFS(Hours!$J17:$BDM17,Hours!$J$1:$BDM$1,BMF$3,Hours!$J$5:$BDM$5,dVacationName)
))</f>
        <v/>
      </c>
      <c r="BMH18" s="116" t="str">
        <f>IF(tbPayroll[[#This Row],[Employee]]="","",MAX(BMJ18-tbPayroll[[#This Row],[free]]-BLH18-BMA18,0))</f>
        <v/>
      </c>
      <c r="BMI18" s="116" t="str">
        <f>IF(tbPayroll[[#This Row],[Employee]]="","",MAX(BMJ18-tbPayroll[[#This Row],[free]]-BLH18,0))</f>
        <v/>
      </c>
      <c r="BMJ18" s="116" t="str">
        <f>IF(tbPayroll[[#This Row],[Employee]]="","",
IF(tbPayroll[[#This Row],[employmentDate]]&gt;BMJ$5,0,BLL18+BLM18+BLN18+BLJ18))</f>
        <v/>
      </c>
      <c r="BMK18" s="116" t="str">
        <f>IF(tbPayroll[[#This Row],[Employee]]="","",BMJ18-SUM(BLO18:BLT18)-BLI18-BLH18-BMA18-BMB18)</f>
        <v/>
      </c>
      <c r="BML18" s="322"/>
      <c r="BMM18" s="322"/>
      <c r="BMN18" s="322"/>
    </row>
    <row r="19" spans="1:1704" ht="19.95" customHeight="1" x14ac:dyDescent="0.3">
      <c r="A19" s="325"/>
      <c r="B19" s="486" t="s">
        <v>12</v>
      </c>
      <c r="C19" s="486"/>
      <c r="D19" s="486"/>
      <c r="E19" s="322"/>
      <c r="F19" s="414" t="str">
        <f>IFERROR(IF(INDEX(tbEmployee[Employee],ROW(tbPayroll[[#This Row],[CustomSalary1]])-ROW(tbPayroll[[#Headers],[Employee]]))="","",INDEX(tbEmployee[Employee],ROW(tbPayroll[[#This Row],[CustomSalary1]])-ROW(tbPayroll[[#Headers],[Employee]]))),"")</f>
        <v/>
      </c>
      <c r="G19" s="414" t="str">
        <f>IF(tbPayroll[[#This Row],[Employee]]="","",MATCH(tbPayroll[[#This Row],[Employee]],tbEmployee[Employee],0))</f>
        <v/>
      </c>
      <c r="H19" s="414" t="str" cm="1">
        <f t="array" ref="H19">IF(tbPayroll[[#This Row],[Employee]]="","",INDEX(tbEmployee[localTax],tbPayroll[[#This Row],[idx]]))</f>
        <v/>
      </c>
      <c r="I19" s="414" t="str" cm="1">
        <f t="array" ref="I19">IF(tbPayroll[[#This Row],[Employee]]="","",INDEX(tbEmployee[CityTax],tbPayroll[[#This Row],[idx]]))</f>
        <v/>
      </c>
      <c r="J19" s="414" t="str" cm="1">
        <f t="array" ref="J19">IF(tbPayroll[[#This Row],[Employee]]="","",INDEX(tbEmployee[employmentDate],tbPayroll[[#This Row],[idx]]))</f>
        <v/>
      </c>
      <c r="K19" s="414" t="str" cm="1">
        <f t="array" ref="K19">IF(tbPayroll[[#This Row],[Employee]]="","",INDEX(tbEmployee[RegularHours],tbPayroll[[#This Row],[idx]]))</f>
        <v/>
      </c>
      <c r="L19" s="414" t="str" cm="1">
        <f t="array" ref="L19">IF(tbPayroll[[#This Row],[Employee]]="","",INDEX(tbEmployee[OvertimeRate],tbPayroll[[#This Row],[idx]]))</f>
        <v/>
      </c>
      <c r="M19" s="414" t="str" cm="1">
        <f t="array" ref="M19">IF(tbPayroll[[#This Row],[Employee]]="","",INDEX(tbEmployee[Free],tbPayroll[[#This Row],[idx]]))</f>
        <v/>
      </c>
      <c r="N19" s="414" t="str" cm="1">
        <f t="array" ref="N19">IF(tbPayroll[[#This Row],[Employee]]="","",MATCH(INDEX(tbEmployee[FederalStatus],tbPayroll[[#This Row],[idx]]),listFederalStatus,0))</f>
        <v/>
      </c>
      <c r="O19" s="414" t="str" cm="1">
        <f t="array" ref="O19">IF(tbPayroll[[#This Row],[Employee]]="","",MAX(IFERROR(INDEX(tbEmployee[step3],tbPayroll[[#This Row],[idx]])/dPeriods,0),0))</f>
        <v/>
      </c>
      <c r="P19" s="414" t="str" cm="1">
        <f t="array" ref="P19">IF(tbPayroll[[#This Row],[Employee]]="","",
contributionLimit+IF(INDEX(tbEmployee[401Age],tbPayroll[[#This Row],[idx]])="Yes",catchUp,0))</f>
        <v/>
      </c>
      <c r="Q19" s="414" t="str" cm="1">
        <f t="array" ref="Q19">IF(tbPayroll[[#This Row],[Employee]]="","",
overallLimit+IF(INDEX(tbEmployee[401Age],tbPayroll[[#This Row],[idx]])="Yes",catchUp,0))</f>
        <v/>
      </c>
      <c r="R19" s="414" t="str" cm="1">
        <f t="array" ref="R19">IF(tbPayroll[[#This Row],[Employee]]="","",INDEX(tbEmployee[401PreTax],tbPayroll[[#This Row],[idx]]))</f>
        <v/>
      </c>
      <c r="S19" s="414" t="str" cm="1">
        <f t="array" ref="S19">IF(tbPayroll[[#This Row],[Employee]]="","",INDEX(tbEmployee[401Roth],tbPayroll[[#This Row],[idx]]))</f>
        <v/>
      </c>
      <c r="T19" s="414" t="str" cm="1">
        <f t="array" ref="T19">IF(tbPayroll[[#This Row],[Employee]]="","",INDEX(tbEmployee[401T1p],tbPayroll[[#This Row],[idx]]))</f>
        <v/>
      </c>
      <c r="U19" s="414" t="str" cm="1">
        <f t="array" ref="U19">IF(tbPayroll[[#This Row],[Employee]]="","",INDEX(tbEmployee[401T1Cap],tbPayroll[[#This Row],[idx]]))</f>
        <v/>
      </c>
      <c r="V19" s="414" t="str" cm="1">
        <f t="array" ref="V19">IF(tbPayroll[[#This Row],[Employee]]="","",INDEX(tbEmployee[401T2p],tbPayroll[[#This Row],[idx]]))</f>
        <v/>
      </c>
      <c r="W19" s="414" t="str" cm="1">
        <f t="array" ref="W19">IF(tbPayroll[[#This Row],[Employee]]="","",INDEX(tbEmployee[401T2Cap],tbPayroll[[#This Row],[idx]]))</f>
        <v/>
      </c>
      <c r="X19" s="414" t="str" cm="1">
        <f t="array" ref="X19">IF(tbPayroll[[#This Row],[Employee]]="","",INDEX(tbEmployee[adjustedAmount],tbPayroll[[#This Row],[idx]]))</f>
        <v/>
      </c>
      <c r="Y19" s="414" t="str" cm="1">
        <f t="array" ref="Y19">IF(tbPayroll[[#This Row],[Employee]]="","",INDEX(tbEmployee[StateTax],tbPayroll[[#This Row],[idx]]))</f>
        <v/>
      </c>
      <c r="Z19" s="414" t="str" cm="1">
        <f t="array" ref="Z19">IF(tbPayroll[[#This Row],[Employee]]="","",
IF(AND(INDEX(tbEmployee[isForm],tbPayroll[[#This Row],[idx]])="Yes",INDEX(tbEmployee[isForm],tbPayroll[[#This Row],[idx]])&lt;&gt;"Checked"),"Yes","No")
)</f>
        <v/>
      </c>
      <c r="AA19" s="414" t="str" cm="1">
        <f t="array" ref="AA19">IF(tbPayroll[[#This Row],[Employee]]="","",INDEX(tbEmployee[isForm],tbPayroll[[#This Row],[idx]]))</f>
        <v/>
      </c>
      <c r="AB19" s="414" t="str" cm="1">
        <f t="array" ref="AB19">IF(tbPayroll[[#This Row],[Employee]]="","",INDEX(tbEmployee[step3],tbPayroll[[#This Row],[idx]]))</f>
        <v/>
      </c>
      <c r="AC19" s="414" t="str" cm="1">
        <f t="array" ref="AC19">IF(tbPayroll[[#This Row],[Employee]]="","",INDEX(tbEmployee[fedWithholding],tbPayroll[[#This Row],[idx]]))</f>
        <v/>
      </c>
      <c r="AD19" s="414" t="str" cm="1">
        <f t="array" ref="AD19">IF(tbPayroll[[#This Row],[Employee]]="","","fed"&amp;IF(INDEX(tbEmployee[step2],tbPayroll[[#This Row],[idx]])="Checked","Not",""))</f>
        <v/>
      </c>
      <c r="AE19" s="414" t="str" cm="1">
        <f t="array" ref="AE19">IF(tbPayroll[[#This Row],[Employee]]="","",IF(INDEX(tbEmployee[ExFed],tbPayroll[[#This Row],[idx]])="Yes",0,1))</f>
        <v/>
      </c>
      <c r="AF19" s="414" t="str" cm="1">
        <f t="array" ref="AF19">IF(tbPayroll[[#This Row],[Employee]]="","",IF(INDEX(tbEmployee[ExSS],tbPayroll[[#This Row],[idx]])="Yes",0,1))</f>
        <v/>
      </c>
      <c r="AG19" s="414" t="str" cm="1">
        <f t="array" ref="AG19">IF(tbPayroll[[#This Row],[Employee]]="","",IF(INDEX(tbEmployee[ExMedi],tbPayroll[[#This Row],[idx]])="Yes",0,1))</f>
        <v/>
      </c>
      <c r="AH19" s="414" t="str" cm="1">
        <f t="array" ref="AH19">IF(tbPayroll[[#This Row],[Employee]]="","",persExemption*INDEX(tbEmployee[stateExemptions],tbPayroll[[#This Row],[idx]])/dPeriods)</f>
        <v/>
      </c>
      <c r="AI19" s="414" t="str" cm="1">
        <f t="array" ref="AI19">IF(tbPayroll[[#This Row],[Employee]]="","",INDEX(tbEmployee[stateDeduction],tbPayroll[[#This Row],[idx]]))</f>
        <v/>
      </c>
      <c r="AJ19" s="414" t="str" cm="1">
        <f t="array" ref="AJ19">IF(tbPayroll[[#This Row],[Employee]]="","",IF(INDEX(tbEmployee[stateEx],tbPayroll[[#This Row],[idx]])="Yes",0,1))</f>
        <v/>
      </c>
      <c r="AK19" s="414" t="str" cm="1">
        <f t="array" ref="AK19">IF(tbPayroll[[#This Row],[Employee]]="","",INDEX(tbEmployee[Wage],tbPayroll[[#This Row],[idx]]))</f>
        <v/>
      </c>
      <c r="AL19" s="116" t="str" cm="1">
        <f t="array" ref="AL19">IF(tbPayroll[[#This Row],[Employee]]="","",INDEX(tbEmployee[IncomeBase],tbPayroll[[#This Row],[idx]]))</f>
        <v/>
      </c>
      <c r="AM19" s="192"/>
      <c r="AN19" s="192"/>
      <c r="AO19" s="192"/>
      <c r="AP19" s="193"/>
      <c r="AQ19" s="116" t="str">
        <f>IF(tbPayroll[[#This Row],[Employee]]="","",
BK19 &amp; " | " &amp; BL19&amp; " | " &amp; BM19
)</f>
        <v/>
      </c>
      <c r="AR19" s="116" t="str">
        <f>IF(tbPayroll[[#This Row],[Employee]]="","",
IF(tbPayroll[[#This Row],[employmentDate]]&gt;BP$5,0,
ROUND(IF(tbPayroll[[#This Row],[IncomeBase]]=dSalaried,IF(AM19&lt;&gt;"",AM19,tbPayroll[[#This Row],[EmpWage]]),BK19*IF(AM19&lt;&gt;"",AM19,tbPayroll[[#This Row],[EmpWage]])),2)))</f>
        <v/>
      </c>
      <c r="AS19" s="116" t="str">
        <f>IF(tbPayroll[[#This Row],[Employee]]="","",
IF(tbPayroll[[#This Row],[employmentDate]]&gt;BP$5,0,
ROUND(BL19*tbPayroll[[#This Row],[overrrate]]*
IF(AM19&lt;&gt;"",AM19,tbPayroll[[#This Row],[EmpWage]])/IF(tbPayroll[[#This Row],[IncomeBase]]=dSalaried,MAX(tbPayroll[[#This Row],[regularwork]],1),1),2)
))</f>
        <v/>
      </c>
      <c r="AT19" s="116" t="str">
        <f>IF(tbPayroll[[#This Row],[Employee]]="","",
IF(tbPayroll[[#This Row],[employmentDate]]&gt;BP$5,0,
ROUND(BM19*
IFERROR(AR19/BK19,0),2
)))</f>
        <v/>
      </c>
      <c r="AU19" s="116" t="str">
        <f>IF(tbPayroll[[#This Row],[Employee]]="","",
tbPayroll[[#This Row],[exState]]*
(tbPayroll[[#This Row],[stateAddDedu]]+ROUND(
MAX(BN19-tbPayroll[[#This Row],[persExemp]],0)*tbPayroll[[#This Row],[stateTax]],dRound))
)</f>
        <v/>
      </c>
      <c r="AV19" s="116" t="str">
        <f>IF(tbPayroll[[#This Row],[Employee]]="","",
(ROUND(
MAX(BN19-tbPayroll[[#This Row],[persExemp]],0)*tbPayroll[[#This Row],[dLocal]],dRound))
)</f>
        <v/>
      </c>
      <c r="AW19" s="116" t="str">
        <f>IF(tbPayroll[[#This Row],[Employee]]="","",
(ROUND(
MAX(BN19-tbPayroll[[#This Row],[persExemp]],0)*tbPayroll[[#This Row],[dCity]],dRound))
)</f>
        <v/>
      </c>
      <c r="AX19" s="116" t="str" cm="1">
        <f t="array" aca="1" ref="AX19" ca="1">IF(tbPayroll[[#This Row],[idx]]="","",
ROUND(tbPayroll[[#This Row],[exFed]]*
MAX(
((BJ19-INDEX(INDIRECT(tbPayroll[[#This Row],[fedPrefix]]&amp;CHOOSE(tbPayroll[[#This Row],[fedStatus]],"SingleWage","JointlyWage","SingleWage","HeadWage")),BA19))*
INDEX(INDIRECT(tbPayroll[[#This Row],[fedPrefix]]&amp;"Perc"),BA19)+
INDEX(INDIRECT(tbPayroll[[#This Row],[fedPrefix]]&amp;CHOOSE(tbPayroll[[#This Row],[fedStatus]],"SingleHold","JointlyHold","SingleHold","HeadHold")),BA19))/dPeriods
- IF(tbPayroll[[#This Row],[isFormSent]]="Yes",tbPayroll[[#This Row],[isFormStep3]],0),0)
+tbPayroll[[#This Row],[isFormStep4c]],dFEDRound)
)</f>
        <v/>
      </c>
      <c r="AY19" s="116" t="str">
        <f>IF(tbPayroll[[#This Row],[idx]]="","",
ROUND(tbPayroll[[#This Row],[exSS]]*IF(SUMIFS($AM19:$BMK19,$AM$3:$BMK$3,"&lt;"&amp;AY$3,$AM$2:$BMK$2,AY$2) +ssTax*BO19 &lt;ssTax*ssMax,ssTax*BO19,MAX(ssTax*ssMax-SUMIFS($AM19:$BMK19,$AM$3:$BMK$3,"&lt;"&amp;AY$3,$AM$2:$BMK$2,AY$2),0)),2)
)</f>
        <v/>
      </c>
      <c r="AZ19" s="116" t="str">
        <f>IF(tbPayroll[[#This Row],[idx]]="","",ROUND(tbPayroll[[#This Row],[exMedi]]*mediTax*BO19+BI19*mediMax,2))</f>
        <v/>
      </c>
      <c r="BA19" s="116" t="str">
        <f ca="1">IF(tbPayroll[[#This Row],[idx]]="","",MATCH(BJ19,INDIRECT(tbPayroll[[#This Row],[fedPrefix]]&amp;CHOOSE(tbPayroll[[#This Row],[fedStatus]],"SingleWage","JointlyWage","SingleWage","HeadWage")),1))</f>
        <v/>
      </c>
      <c r="BB19" s="116"/>
      <c r="BC19" s="116" t="str">
        <f>IF(tbPayroll[[#This Row],[idx]]="","",
ROUND(tbPayroll[[#This Row],[401Roth]]*IF(SUMIFS($AM19:$BMK19,$AM$3:$BMK$3,"&lt;"&amp;BP$3,$AM$2:$BMK$2,BP$2)+AJ19&lt;compensationCap,
BP19,
MAX(compensationCap-SUMIFS($AM19:$BMK19,$AM$3:$BMK$3,"&lt;"&amp;BP$3,$AM$2:$BMK$2,BP$2),0)),2))</f>
        <v/>
      </c>
      <c r="BD19" s="116" t="str">
        <f>IF(tbPayroll[[#This Row],[idx]]="","",
ROUND(tbPayroll[[#This Row],[401PreTax]]*IF(SUMIFS($AM19:$BMK19,$AM$3:$BMK$3,"&lt;"&amp;BP$3,$AM$2:$BMK$2,BP$2)+AJ19&lt;compensationCap,
BP19,
MAX(compensationCap-SUMIFS($AM19:$BMK19,$AM$3:$BMK$3,"&lt;"&amp;BP$3,$AM$2:$BMK$2,BP$2),0)),2))</f>
        <v/>
      </c>
      <c r="BE19" s="116" t="str">
        <f>IF(tbPayroll[[#This Row],[idx]]="","",
ROUND((tbPayroll[[#This Row],[401T1p]]*tbPayroll[[#This Row],[401T1Cap]]+tbPayroll[[#This Row],[401T2p]]*tbPayroll[[#This Row],[401T2Cap]])*IF(SUMIFS($AM19:$BMK19,$AM$3:$BMK$3,"&lt;"&amp;BP$3,$AM$2:$BMK$2,BP$2)+AJ19&lt;compensationCap,
BP19,
MAX(compensationCap-SUMIFS($AM19:$BMK19,$AM$3:$BMK$3,"&lt;"&amp;BP$3,$AM$2:$BMK$2,BP$2),0)),2))</f>
        <v/>
      </c>
      <c r="BF19" s="116" t="str">
        <f>IF(tbPayroll[[#This Row],[idx]]="","",
IF(BE19=0,0,
ROUND(IF(SUMIFS($AM19:$BMK19,$AM$3:$BMK$3,"&lt;"&amp;BH$3,$AM$2:$BMK$2,"&gt;="&amp;BF$2,$AM$2:$BMK$2,"&lt;="&amp;BH$2)+BC19+BD19+BE19&lt;tbPayroll[[#This Row],[401EmperLimit]],
BE19,
MIN(BE19,MAX((tbPayroll[[#This Row],[401EmperLimit]]-SUMIFS($AM19:$BMK19,$AM$3:$BMK$3,"&lt;"&amp;BH$3,$AM$2:$BMK$2,"&gt;="&amp;BF$2,$AM$2:$BMK$2,"&lt;="&amp;BH$2)),0))),2)))</f>
        <v/>
      </c>
      <c r="BG19" s="116" t="str">
        <f>IF(tbPayroll[[#This Row],[idx]]="","",
IF(BD19=0,0,
ROUND(IF(SUMIFS($AM19:$BMK19,$AM$3:$BMK$3,"&lt;"&amp;BH$3,$AM$2:$BMK$2,BH$2)+BC19+SUMIFS($AM19:$BMK19,$AM$3:$BMK$3,"&lt;"&amp;BG$3,$AM$2:$BMK$2,BG$2)+BD19&lt;tbPayroll[[#This Row],[401ContriLimit]],
BD19,
BD19/(BC19+BD19)*
(tbPayroll[[#This Row],[401ContriLimit]]-SUMIFS($AM19:$BMK19,$AM$3:$BMK$3,"&lt;"&amp;BH$3,$AM$2:$BMK$2,BH$2)-SUMIFS($AM19:$BMK19,$AM$3:$BMK$3,"&lt;"&amp;BG$3,$AM$2:$BMK$2,BG$2))),2)))</f>
        <v/>
      </c>
      <c r="BH19" s="116" t="str">
        <f>IF(tbPayroll[[#This Row],[idx]]="","",
IF(BC19=0,0,
ROUND(IF(SUMIFS($AM19:$BMK19,$AM$3:$BMK$3,"&lt;"&amp;BH$3,$AM$2:$BMK$2,BH$2)+BC19+SUMIFS($AM19:$BMK19,$AM$3:$BMK$3,"&lt;"&amp;BG$3,$AM$2:$BMK$2,BG$2)+BD19&lt;tbPayroll[[#This Row],[401ContriLimit]],
BC19,
BC19/(BC19+BD19)*
(tbPayroll[[#This Row],[401ContriLimit]]-SUMIFS($AM19:$BMK19,$AM$3:$BMK$3,"&lt;"&amp;BH$3,$AM$2:$BMK$2,BH$2)-SUMIFS($AM19:$BMK19,$AM$3:$BMK$3,"&lt;"&amp;BG$3,$AM$2:$BMK$2,BG$2))),2)
))</f>
        <v/>
      </c>
      <c r="BI19" s="116" t="str" cm="1">
        <f t="array" ref="BI19">IF(tbPayroll[[#This Row],[idx]]="","",
MAX(SUMIFS($AM19:$BMK19,$AM$3:$BMK$3,"&lt;="&amp;BO$3,$AM$2:$BMK$2,BO$2)-INDEX(mediAddTable,tbPayroll[[#This Row],[fedStatus]]),0)-
SUMIFS($AM19:$BMK19,$AM$3:$BMK$3,"&lt;"&amp;BO$3,$AM$2:$BMK$2,BI$2)
)</f>
        <v/>
      </c>
      <c r="BJ19" s="116" t="str">
        <f>IF(tbPayroll[[#This Row],[idx]]="","",
ROUND(MAX(BN19*dPeriods+tbPayroll[[#This Row],[adjustedAmount]],0),dFEDRound))</f>
        <v/>
      </c>
      <c r="BK19" s="116" t="str">
        <f>IF(tbPayroll[[#This Row],[idx]]="","",
ROUND(IF(hoursMode="Daily",
SUMIFS(Hours!$J18:$BDM18,Hours!$J$2:$BDM$2,"&gt;="&amp;AM$5,Hours!$J$2:$BDM$2,"&lt;="&amp;BP$5,Hours!$J$5:$BDM$5,dRegularName),
SUMIFS(Hours!$J18:$BDM18,Hours!$J$1:$BDM$1,BL$3,Hours!$J$5:$BDM$5,dRegularName)
),2))</f>
        <v/>
      </c>
      <c r="BL19" s="116" t="str">
        <f>IF(tbPayroll[[#This Row],[idx]]="","",
IF(hoursMode="Daily",
SUMIFS(Hours!$J18:$BDM18,Hours!$J$2:$BDM$2,"&gt;="&amp;AM$5,Hours!$J$2:$BDM$2,"&lt;="&amp;BP$5,Hours!$J$5:$BDM$5,dOvertimeName),
SUMIFS(Hours!$J18:$BDM18,Hours!$J$1:$BDM$1,BL$3,Hours!$J$5:$BDM$5,dOvertimeName)
))</f>
        <v/>
      </c>
      <c r="BM19" s="116" t="str">
        <f>IF(tbPayroll[[#This Row],[idx]]="","",
IF(hoursMode="Daily",
SUMIFS(Hours!$J18:$BDM18,Hours!$J$2:$BDM$2,"&gt;="&amp;AM$5,Hours!$J$2:$BDM$2,"&lt;="&amp;BP$5,Hours!$J$5:$BDM$5,dVacationName),
SUMIFS(Hours!$J18:$BDM18,Hours!$J$1:$BDM$1,BL$3,Hours!$J$5:$BDM$5,dVacationName)
))</f>
        <v/>
      </c>
      <c r="BN19" s="116" t="str">
        <f>IF(tbPayroll[[#This Row],[Employee]]="","",MAX(BP19-tbPayroll[[#This Row],[free]]-AN19-tbPayroll[[#This Row],[401Pre1]],0))</f>
        <v/>
      </c>
      <c r="BO19" s="116" t="str">
        <f>IF(tbPayroll[[#This Row],[Employee]]="","",MAX(BP19-tbPayroll[[#This Row],[free]]-AN19,0))</f>
        <v/>
      </c>
      <c r="BP19" s="116" t="str">
        <f>IF(tbPayroll[[#This Row],[Employee]]="","",
IF(tbPayroll[[#This Row],[employmentDate]]&gt;BP$5,0,AR19+AS19+AT19+AP19))</f>
        <v/>
      </c>
      <c r="BQ19" s="116" t="str">
        <f>IF(tbPayroll[[#This Row],[Employee]]="","",BP19-SUM(AU19:AZ19)-AO19-AN19-BG19-BH19)</f>
        <v/>
      </c>
      <c r="BR19" s="417"/>
      <c r="BS19" s="192"/>
      <c r="BT19" s="192"/>
      <c r="BU19" s="192"/>
      <c r="BV19" s="193"/>
      <c r="BW19" s="116" t="str">
        <f>IF(tbPayroll[[#This Row],[Employee]]="","",
CQ19 &amp; " | " &amp; CR19&amp; " | " &amp; CS19
)</f>
        <v/>
      </c>
      <c r="BX19" s="116" t="str">
        <f>IF(tbPayroll[[#This Row],[Employee]]="","",
IF(tbPayroll[[#This Row],[employmentDate]]&gt;CV$5,0,
ROUND(IF(tbPayroll[[#This Row],[IncomeBase]]=dSalaried,IF(BS19&lt;&gt;"",BS19,tbPayroll[[#This Row],[EmpWage]]),CQ19*IF(BS19&lt;&gt;"",BS19,tbPayroll[[#This Row],[EmpWage]])),2)))</f>
        <v/>
      </c>
      <c r="BY19" s="116" t="str">
        <f>IF(tbPayroll[[#This Row],[Employee]]="","",
IF(tbPayroll[[#This Row],[employmentDate]]&gt;CV$5,0,
ROUND(CR19*tbPayroll[[#This Row],[overrrate]]*
IF(BS19&lt;&gt;"",BS19,tbPayroll[[#This Row],[EmpWage]])/IF(tbPayroll[[#This Row],[IncomeBase]]=dSalaried,MAX(tbPayroll[[#This Row],[regularwork]],1),1),2)
))</f>
        <v/>
      </c>
      <c r="BZ19" s="116" t="str">
        <f>IF(tbPayroll[[#This Row],[Employee]]="","",
IF(tbPayroll[[#This Row],[employmentDate]]&gt;CV$5,0,
ROUND(CS19*
IFERROR(BX19/CQ19,0),2
)))</f>
        <v/>
      </c>
      <c r="CA19" s="116" t="str">
        <f>IF(tbPayroll[[#This Row],[Employee]]="","",
tbPayroll[[#This Row],[exState]]*
(tbPayroll[[#This Row],[stateAddDedu]]+ROUND(
MAX(CT19-tbPayroll[[#This Row],[persExemp]],0)*tbPayroll[[#This Row],[stateTax]],dRound))
)</f>
        <v/>
      </c>
      <c r="CB19" s="116" t="str">
        <f>IF(tbPayroll[[#This Row],[Employee]]="","",
(ROUND(
MAX(CT19-tbPayroll[[#This Row],[persExemp]],0)*tbPayroll[[#This Row],[dLocal]],dRound))
)</f>
        <v/>
      </c>
      <c r="CC19" s="116" t="str">
        <f>IF(tbPayroll[[#This Row],[Employee]]="","",
(ROUND(
MAX(CT19-tbPayroll[[#This Row],[persExemp]],0)*tbPayroll[[#This Row],[dCity]],dRound))
)</f>
        <v/>
      </c>
      <c r="CD19" s="116" t="str" cm="1">
        <f t="array" aca="1" ref="CD19" ca="1">IF(tbPayroll[[#This Row],[idx]]="","",
IF(CG19=0,0,
ROUND(tbPayroll[[#This Row],[exFed]]*
MAX(
((CP19-INDEX(INDIRECT(tbPayroll[[#This Row],[fedPrefix]]&amp;CHOOSE(tbPayroll[[#This Row],[fedStatus]],"SingleWage","JointlyWage","SingleWage","HeadWage")),CG19))*
INDEX(INDIRECT(tbPayroll[[#This Row],[fedPrefix]]&amp;"Perc"),CG19)+
INDEX(INDIRECT(tbPayroll[[#This Row],[fedPrefix]]&amp;CHOOSE(tbPayroll[[#This Row],[fedStatus]],"SingleHold","JointlyHold","SingleHold","HeadHold")),CG19))/dPeriods
- IF(tbPayroll[[#This Row],[isFormSent]]="Yes",tbPayroll[[#This Row],[isFormStep3]],0),0)
+tbPayroll[[#This Row],[isFormStep4c]],dFEDRound)
)
)</f>
        <v/>
      </c>
      <c r="CE19" s="116" t="str">
        <f>IF(tbPayroll[[#This Row],[idx]]="","",
ROUND(tbPayroll[[#This Row],[exSS]]*
IF(SUMIFS($AM19:$BMK19,$AM$3:$BMK$3,"&lt;"&amp;CE$3,$AM$2:$BMK$2,CE$2) +ssTax*CU19 &lt;ssTax*ssMax,
ssTax*CU19,
MAX(ssTax*ssMax-SUMIFS($AM19:$BMK19,$AM$3:$BMK$3,"&lt;"&amp;CE$3,$AM$2:$BMK$2,CE$2),0)),
2)
)</f>
        <v/>
      </c>
      <c r="CF19" s="116" t="str">
        <f>IF(tbPayroll[[#This Row],[idx]]="","",IF(CG19=0,0,ROUND(tbPayroll[[#This Row],[exMedi]]*mediTax*CU19+CO19*mediMax,2)))</f>
        <v/>
      </c>
      <c r="CG19" s="116" t="str">
        <f ca="1">IF(tbPayroll[[#This Row],[idx]]="","",IFERROR(MATCH(CP19,INDIRECT(tbPayroll[[#This Row],[fedPrefix]]&amp;CHOOSE(tbPayroll[[#This Row],[fedStatus]],"SingleWage","JointlyWage","SingleWage","HeadWage")),1),0))</f>
        <v/>
      </c>
      <c r="CH19" s="116"/>
      <c r="CI19" s="116" t="str">
        <f>IF(tbPayroll[[#This Row],[idx]]="","",
ROUND(tbPayroll[[#This Row],[401Roth]]*IF(SUMIFS($AM19:$BMK19,$AM$3:$BMK$3,"&lt;"&amp;CV$3,$AM$2:$BMK$2,CV$2)+BP19&lt;compensationCap,
CV19,
MAX(compensationCap-SUMIFS($AM19:$BMK19,$AM$3:$BMK$3,"&lt;"&amp;CV$3,$AM$2:$BMK$2,CV$2),0)),2))</f>
        <v/>
      </c>
      <c r="CJ19" s="116" t="str">
        <f>IF(tbPayroll[[#This Row],[idx]]="","",
ROUND(tbPayroll[[#This Row],[401PreTax]]*IF(SUMIFS($AM19:$BMK19,$AM$3:$BMK$3,"&lt;"&amp;CV$3,$AM$2:$BMK$2,CV$2)+BP19&lt;compensationCap,
CV19,
MAX(compensationCap-SUMIFS($AM19:$BMK19,$AM$3:$BMK$3,"&lt;"&amp;CV$3,$AM$2:$BMK$2,CV$2),0)),2))</f>
        <v/>
      </c>
      <c r="CK19" s="116" t="str">
        <f>IF(tbPayroll[[#This Row],[idx]]="","",
ROUND((tbPayroll[[#This Row],[401T1p]]*tbPayroll[[#This Row],[401T1Cap]]+tbPayroll[[#This Row],[401T2p]]*tbPayroll[[#This Row],[401T2Cap]])*IF(SUMIFS($AM19:$BMK19,$AM$3:$BMK$3,"&lt;"&amp;CV$3,$AM$2:$BMK$2,CV$2)+BP19&lt;compensationCap,
CV19,
MAX(compensationCap-SUMIFS($AM19:$BMK19,$AM$3:$BMK$3,"&lt;"&amp;CV$3,$AM$2:$BMK$2,CV$2),0)),2))</f>
        <v/>
      </c>
      <c r="CL19" s="116" t="str">
        <f>IF(tbPayroll[[#This Row],[idx]]="","",
IF(CK19=0,0,
ROUND(IF(SUMIFS($AM19:$BMK19,$AM$3:$BMK$3,"&lt;"&amp;CN$3,$AM$2:$BMK$2,"&gt;="&amp;CL$2,$AM$2:$BMK$2,"&lt;="&amp;CN$2)+CI19+CJ19+CK19&lt;tbPayroll[[#This Row],[401EmperLimit]],
CK19,
MAX((tbPayroll[[#This Row],[401EmperLimit]]-SUMIFS($AM19:$BMK19,$AM$3:$BMK$3,"&lt;"&amp;CN$3,$AM$2:$BMK$2,"&gt;="&amp;CL$2,$AM$2:$BMK$2,"&lt;="&amp;CN$2)),0)),2)))</f>
        <v/>
      </c>
      <c r="CM19" s="116" t="str">
        <f>IF(tbPayroll[[#This Row],[idx]]="","",
IF(CJ19=0,0,
ROUND(IF(SUMIFS($AM19:$BMK19,$AM$3:$BMK$3,"&lt;"&amp;CN$3,$AM$2:$BMK$2,CN$2)+CI19+SUMIFS($AM19:$BMK19,$AM$3:$BMK$3,"&lt;"&amp;CM$3,$AM$2:$BMK$2,CM$2)+CJ19&lt;tbPayroll[[#This Row],[401ContriLimit]],
CJ19,
CJ19/(CI19+CJ19)*
(tbPayroll[[#This Row],[401ContriLimit]]-SUMIFS($AM19:$BMK19,$AM$3:$BMK$3,"&lt;"&amp;CN$3,$AM$2:$BMK$2,CN$2)-SUMIFS($AM19:$BMK19,$AM$3:$BMK$3,"&lt;"&amp;CM$3,$AM$2:$BMK$2,CM$2))),2)))</f>
        <v/>
      </c>
      <c r="CN19" s="116" t="str">
        <f>IF(tbPayroll[[#This Row],[idx]]="","",
IF(CI19=0,0,
ROUND(IF(SUMIFS($AM19:$BMK19,$AM$3:$BMK$3,"&lt;"&amp;CN$3,$AM$2:$BMK$2,CN$2)+CI19+SUMIFS($AM19:$BMK19,$AM$3:$BMK$3,"&lt;"&amp;CM$3,$AM$2:$BMK$2,CM$2)+CJ19&lt;tbPayroll[[#This Row],[401ContriLimit]],
CI19,
CI19/(CI19+CJ19)*
(tbPayroll[[#This Row],[401ContriLimit]]-SUMIFS($AM19:$BMK19,$AM$3:$BMK$3,"&lt;"&amp;CN$3,$AM$2:$BMK$2,CN$2)-SUMIFS($AM19:$BMK19,$AM$3:$BMK$3,"&lt;"&amp;CM$3,$AM$2:$BMK$2,CM$2))),2)
))</f>
        <v/>
      </c>
      <c r="CO19" s="116" t="str" cm="1">
        <f t="array" ref="CO19">IF(tbPayroll[[#This Row],[idx]]="","",
IF(CG19=0,0,
MAX(SUMIFS($AM19:$BMK19,$AM$3:$BMK$3,"&lt;="&amp;CU$3,$AM$2:$BMK$2,CU$2)-INDEX(mediAddTable,tbPayroll[[#This Row],[fedStatus]]),0)-
SUMIFS($AM19:$BMK19,$AM$3:$BMK$3,"&lt;"&amp;CU$3,$AM$2:$BMK$2,CO$2)
))</f>
        <v/>
      </c>
      <c r="CP19" s="116" t="str">
        <f>IF(tbPayroll[[#This Row],[idx]]="","",
ROUND(MAX(CT19*dPeriods+tbPayroll[[#This Row],[adjustedAmount]],0),dFEDRound))</f>
        <v/>
      </c>
      <c r="CQ19" s="116" t="str">
        <f>IF(tbPayroll[[#This Row],[idx]]="","",
ROUND(IF(hoursMode="Daily",
SUMIFS(Hours!$J18:$BDM18,Hours!$J$2:$BDM$2,"&gt;="&amp;BS$5,Hours!$J$2:$BDM$2,"&lt;="&amp;CV$5,Hours!$J$5:$BDM$5,dRegularName),
SUMIFS(Hours!$J18:$BDM18,Hours!$J$1:$BDM$1,CR$3,Hours!$J$5:$BDM$5,dRegularName)
),2))</f>
        <v/>
      </c>
      <c r="CR19" s="116" t="str">
        <f>IF(tbPayroll[[#This Row],[idx]]="","",
IF(hoursMode="Daily",
SUMIFS(Hours!$J18:$BDM18,Hours!$J$2:$BDM$2,"&gt;="&amp;BS$5,Hours!$J$2:$BDM$2,"&lt;="&amp;CV$5,Hours!$J$5:$BDM$5,dOvertimeName),
SUMIFS(Hours!$J18:$BDM18,Hours!$J$1:$BDM$1,CR$3,Hours!$J$5:$BDM$5,dOvertimeName)
))</f>
        <v/>
      </c>
      <c r="CS19" s="116" t="str">
        <f>IF(tbPayroll[[#This Row],[idx]]="","",
IF(hoursMode="Daily",
SUMIFS(Hours!$J18:$BDM18,Hours!$J$2:$BDM$2,"&gt;="&amp;BS$5,Hours!$J$2:$BDM$2,"&lt;="&amp;CV$5,Hours!$J$5:$BDM$5,dVacationName),
SUMIFS(Hours!$J18:$BDM18,Hours!$J$1:$BDM$1,CR$3,Hours!$J$5:$BDM$5,dVacationName)
))</f>
        <v/>
      </c>
      <c r="CT19" s="116" t="str">
        <f>IF(tbPayroll[[#This Row],[Employee]]="","",MAX(CV19-tbPayroll[[#This Row],[free]]-BT19-CM19,0))</f>
        <v/>
      </c>
      <c r="CU19" s="116" t="str">
        <f>IF(tbPayroll[[#This Row],[Employee]]="","",MAX(CV19-tbPayroll[[#This Row],[free]]-BT19,0))</f>
        <v/>
      </c>
      <c r="CV19" s="116" t="str">
        <f>IF(tbPayroll[[#This Row],[Employee]]="","",
IF(tbPayroll[[#This Row],[employmentDate]]&gt;CV$5,0,BX19+BY19+BZ19+BV19))</f>
        <v/>
      </c>
      <c r="CW19" s="116" t="str">
        <f>IF(tbPayroll[[#This Row],[Employee]]="","",CV19-SUM(CA19:CF19)-BU19-BT19-CM19-CN19)</f>
        <v/>
      </c>
      <c r="CX19" s="417"/>
      <c r="CY19" s="192"/>
      <c r="CZ19" s="192"/>
      <c r="DA19" s="192"/>
      <c r="DB19" s="193"/>
      <c r="DC19" s="116" t="str">
        <f>IF(tbPayroll[[#This Row],[Employee]]="","",
DW19 &amp; " | " &amp; DX19&amp; " | " &amp; DY19
)</f>
        <v/>
      </c>
      <c r="DD19" s="116" t="str">
        <f>IF(tbPayroll[[#This Row],[Employee]]="","",
IF(tbPayroll[[#This Row],[employmentDate]]&gt;EB$5,0,
ROUND(IF(tbPayroll[[#This Row],[IncomeBase]]=dSalaried,IF(CY19&lt;&gt;"",CY19,tbPayroll[[#This Row],[EmpWage]]),DW19*IF(CY19&lt;&gt;"",CY19,tbPayroll[[#This Row],[EmpWage]])),2)))</f>
        <v/>
      </c>
      <c r="DE19" s="116" t="str">
        <f>IF(tbPayroll[[#This Row],[Employee]]="","",
IF(tbPayroll[[#This Row],[employmentDate]]&gt;EB$5,0,
ROUND(DX19*tbPayroll[[#This Row],[overrrate]]*
IF(CY19&lt;&gt;"",CY19,tbPayroll[[#This Row],[EmpWage]])/IF(tbPayroll[[#This Row],[IncomeBase]]=dSalaried,MAX(tbPayroll[[#This Row],[regularwork]],1),1),2)
))</f>
        <v/>
      </c>
      <c r="DF19" s="116" t="str">
        <f>IF(tbPayroll[[#This Row],[Employee]]="","",
IF(tbPayroll[[#This Row],[employmentDate]]&gt;EB$5,0,
ROUND(DY19*
IFERROR(DD19/DW19,0),2
)))</f>
        <v/>
      </c>
      <c r="DG19" s="116" t="str">
        <f>IF(tbPayroll[[#This Row],[Employee]]="","",
tbPayroll[[#This Row],[exState]]*
(tbPayroll[[#This Row],[stateAddDedu]]+ROUND(
MAX(DZ19-tbPayroll[[#This Row],[persExemp]],0)*tbPayroll[[#This Row],[stateTax]],dRound))
)</f>
        <v/>
      </c>
      <c r="DH19" s="116" t="str">
        <f>IF(tbPayroll[[#This Row],[Employee]]="","",
(ROUND(
MAX(DZ19-tbPayroll[[#This Row],[persExemp]],0)*tbPayroll[[#This Row],[dLocal]],dRound))
)</f>
        <v/>
      </c>
      <c r="DI19" s="116" t="str">
        <f>IF(tbPayroll[[#This Row],[Employee]]="","",
(ROUND(
MAX(DZ19-tbPayroll[[#This Row],[persExemp]],0)*tbPayroll[[#This Row],[dCity]],dRound))
)</f>
        <v/>
      </c>
      <c r="DJ19" s="116" t="str" cm="1">
        <f t="array" aca="1" ref="DJ19" ca="1">IF(tbPayroll[[#This Row],[idx]]="","",
IF(DM19=0,0,
ROUND(tbPayroll[[#This Row],[exFed]]*
MAX(
((DV19-INDEX(INDIRECT(tbPayroll[[#This Row],[fedPrefix]]&amp;CHOOSE(tbPayroll[[#This Row],[fedStatus]],"SingleWage","JointlyWage","SingleWage","HeadWage")),DM19))*
INDEX(INDIRECT(tbPayroll[[#This Row],[fedPrefix]]&amp;"Perc"),DM19)+
INDEX(INDIRECT(tbPayroll[[#This Row],[fedPrefix]]&amp;CHOOSE(tbPayroll[[#This Row],[fedStatus]],"SingleHold","JointlyHold","SingleHold","HeadHold")),DM19))/dPeriods
- IF(tbPayroll[[#This Row],[isFormSent]]="Yes",tbPayroll[[#This Row],[isFormStep3]],0),0)
+tbPayroll[[#This Row],[isFormStep4c]],dFEDRound)
)
)</f>
        <v/>
      </c>
      <c r="DK19" s="116" t="str">
        <f>IF(tbPayroll[[#This Row],[idx]]="","",
ROUND(tbPayroll[[#This Row],[exSS]]*
IF(SUMIFS($AM19:$BMK19,$AM$3:$BMK$3,"&lt;"&amp;DK$3,$AM$2:$BMK$2,DK$2) +ssTax*EA19 &lt;ssTax*ssMax,
ssTax*EA19,
MAX(ssTax*ssMax-SUMIFS($AM19:$BMK19,$AM$3:$BMK$3,"&lt;"&amp;DK$3,$AM$2:$BMK$2,DK$2),0)),
2)
)</f>
        <v/>
      </c>
      <c r="DL19" s="116" t="str">
        <f>IF(tbPayroll[[#This Row],[idx]]="","",IF(DM19=0,0,ROUND(tbPayroll[[#This Row],[exMedi]]*mediTax*EA19+DU19*mediMax,2)))</f>
        <v/>
      </c>
      <c r="DM19" s="116" t="str">
        <f ca="1">IF(tbPayroll[[#This Row],[idx]]="","",IFERROR(MATCH(DV19,INDIRECT(tbPayroll[[#This Row],[fedPrefix]]&amp;CHOOSE(tbPayroll[[#This Row],[fedStatus]],"SingleWage","JointlyWage","SingleWage","HeadWage")),1),0))</f>
        <v/>
      </c>
      <c r="DN19" s="116"/>
      <c r="DO19" s="116" t="str">
        <f>IF(tbPayroll[[#This Row],[idx]]="","",
ROUND(tbPayroll[[#This Row],[401Roth]]*IF(SUMIFS($AM19:$BMK19,$AM$3:$BMK$3,"&lt;"&amp;EB$3,$AM$2:$BMK$2,EB$2)+CV19&lt;compensationCap,
EB19,
MAX(compensationCap-SUMIFS($AM19:$BMK19,$AM$3:$BMK$3,"&lt;"&amp;EB$3,$AM$2:$BMK$2,EB$2),0)),2))</f>
        <v/>
      </c>
      <c r="DP19" s="116" t="str">
        <f>IF(tbPayroll[[#This Row],[idx]]="","",
ROUND(tbPayroll[[#This Row],[401PreTax]]*IF(SUMIFS($AM19:$BMK19,$AM$3:$BMK$3,"&lt;"&amp;EB$3,$AM$2:$BMK$2,EB$2)+CV19&lt;compensationCap,
EB19,
MAX(compensationCap-SUMIFS($AM19:$BMK19,$AM$3:$BMK$3,"&lt;"&amp;EB$3,$AM$2:$BMK$2,EB$2),0)),2))</f>
        <v/>
      </c>
      <c r="DQ19" s="116" t="str">
        <f>IF(tbPayroll[[#This Row],[idx]]="","",
ROUND((tbPayroll[[#This Row],[401T1p]]*tbPayroll[[#This Row],[401T1Cap]]+tbPayroll[[#This Row],[401T2p]]*tbPayroll[[#This Row],[401T2Cap]])*IF(SUMIFS($AM19:$BMK19,$AM$3:$BMK$3,"&lt;"&amp;EB$3,$AM$2:$BMK$2,EB$2)+CV19&lt;compensationCap,
EB19,
MAX(compensationCap-SUMIFS($AM19:$BMK19,$AM$3:$BMK$3,"&lt;"&amp;EB$3,$AM$2:$BMK$2,EB$2),0)),2))</f>
        <v/>
      </c>
      <c r="DR19" s="116" t="str">
        <f>IF(tbPayroll[[#This Row],[idx]]="","",
IF(DQ19=0,0,
ROUND(IF(SUMIFS($AM19:$BMK19,$AM$3:$BMK$3,"&lt;"&amp;DT$3,$AM$2:$BMK$2,"&gt;="&amp;DR$2,$AM$2:$BMK$2,"&lt;="&amp;DT$2)+DO19+DP19+DQ19&lt;tbPayroll[[#This Row],[401EmperLimit]],
DQ19,
MAX((tbPayroll[[#This Row],[401EmperLimit]]-SUMIFS($AM19:$BMK19,$AM$3:$BMK$3,"&lt;"&amp;DT$3,$AM$2:$BMK$2,"&gt;="&amp;DR$2,$AM$2:$BMK$2,"&lt;="&amp;DT$2)),0)),2)))</f>
        <v/>
      </c>
      <c r="DS19" s="116" t="str">
        <f>IF(tbPayroll[[#This Row],[idx]]="","",
IF(DP19=0,0,
ROUND(IF(SUMIFS($AM19:$BMK19,$AM$3:$BMK$3,"&lt;"&amp;DT$3,$AM$2:$BMK$2,DT$2)+DO19+SUMIFS($AM19:$BMK19,$AM$3:$BMK$3,"&lt;"&amp;DS$3,$AM$2:$BMK$2,DS$2)+DP19&lt;tbPayroll[[#This Row],[401ContriLimit]],
DP19,
DP19/(DO19+DP19)*
(tbPayroll[[#This Row],[401ContriLimit]]-SUMIFS($AM19:$BMK19,$AM$3:$BMK$3,"&lt;"&amp;DT$3,$AM$2:$BMK$2,DT$2)-SUMIFS($AM19:$BMK19,$AM$3:$BMK$3,"&lt;"&amp;DS$3,$AM$2:$BMK$2,DS$2))),2)))</f>
        <v/>
      </c>
      <c r="DT19" s="116" t="str">
        <f>IF(tbPayroll[[#This Row],[idx]]="","",
IF(DO19=0,0,
ROUND(IF(SUMIFS($AM19:$BMK19,$AM$3:$BMK$3,"&lt;"&amp;DT$3,$AM$2:$BMK$2,DT$2)+DO19+SUMIFS($AM19:$BMK19,$AM$3:$BMK$3,"&lt;"&amp;DS$3,$AM$2:$BMK$2,DS$2)+DP19&lt;tbPayroll[[#This Row],[401ContriLimit]],
DO19,
DO19/(DO19+DP19)*
(tbPayroll[[#This Row],[401ContriLimit]]-SUMIFS($AM19:$BMK19,$AM$3:$BMK$3,"&lt;"&amp;DT$3,$AM$2:$BMK$2,DT$2)-SUMIFS($AM19:$BMK19,$AM$3:$BMK$3,"&lt;"&amp;DS$3,$AM$2:$BMK$2,DS$2))),2)
))</f>
        <v/>
      </c>
      <c r="DU19" s="116" t="str" cm="1">
        <f t="array" ref="DU19">IF(tbPayroll[[#This Row],[idx]]="","",
IF(DM19=0,0,
MAX(SUMIFS($AM19:$BMK19,$AM$3:$BMK$3,"&lt;="&amp;EA$3,$AM$2:$BMK$2,EA$2)-INDEX(mediAddTable,tbPayroll[[#This Row],[fedStatus]]),0)-
SUMIFS($AM19:$BMK19,$AM$3:$BMK$3,"&lt;"&amp;EA$3,$AM$2:$BMK$2,DU$2)
))</f>
        <v/>
      </c>
      <c r="DV19" s="116" t="str">
        <f>IF(tbPayroll[[#This Row],[idx]]="","",
ROUND(MAX(DZ19*dPeriods+tbPayroll[[#This Row],[adjustedAmount]],0),dFEDRound))</f>
        <v/>
      </c>
      <c r="DW19" s="116" t="str">
        <f>IF(tbPayroll[[#This Row],[idx]]="","",
ROUND(IF(hoursMode="Daily",
SUMIFS(Hours!$J18:$BDM18,Hours!$J$2:$BDM$2,"&gt;="&amp;CY$5,Hours!$J$2:$BDM$2,"&lt;="&amp;EB$5,Hours!$J$5:$BDM$5,dRegularName),
SUMIFS(Hours!$J18:$BDM18,Hours!$J$1:$BDM$1,DX$3,Hours!$J$5:$BDM$5,dRegularName)
),2))</f>
        <v/>
      </c>
      <c r="DX19" s="116" t="str">
        <f>IF(tbPayroll[[#This Row],[idx]]="","",
IF(hoursMode="Daily",
SUMIFS(Hours!$J18:$BDM18,Hours!$J$2:$BDM$2,"&gt;="&amp;CY$5,Hours!$J$2:$BDM$2,"&lt;="&amp;EB$5,Hours!$J$5:$BDM$5,dOvertimeName),
SUMIFS(Hours!$J18:$BDM18,Hours!$J$1:$BDM$1,DX$3,Hours!$J$5:$BDM$5,dOvertimeName)
))</f>
        <v/>
      </c>
      <c r="DY19" s="116" t="str">
        <f>IF(tbPayroll[[#This Row],[idx]]="","",
IF(hoursMode="Daily",
SUMIFS(Hours!$J18:$BDM18,Hours!$J$2:$BDM$2,"&gt;="&amp;CY$5,Hours!$J$2:$BDM$2,"&lt;="&amp;EB$5,Hours!$J$5:$BDM$5,dVacationName),
SUMIFS(Hours!$J18:$BDM18,Hours!$J$1:$BDM$1,DX$3,Hours!$J$5:$BDM$5,dVacationName)
))</f>
        <v/>
      </c>
      <c r="DZ19" s="116" t="str">
        <f>IF(tbPayroll[[#This Row],[Employee]]="","",MAX(EB19-tbPayroll[[#This Row],[free]]-CZ19-DS19,0))</f>
        <v/>
      </c>
      <c r="EA19" s="116" t="str">
        <f>IF(tbPayroll[[#This Row],[Employee]]="","",MAX(EB19-tbPayroll[[#This Row],[free]]-CZ19,0))</f>
        <v/>
      </c>
      <c r="EB19" s="116" t="str">
        <f>IF(tbPayroll[[#This Row],[Employee]]="","",
IF(tbPayroll[[#This Row],[employmentDate]]&gt;EB$5,0,DD19+DE19+DF19+DB19))</f>
        <v/>
      </c>
      <c r="EC19" s="116" t="str">
        <f>IF(tbPayroll[[#This Row],[Employee]]="","",EB19-SUM(DG19:DL19)-DA19-CZ19-DS19-DT19)</f>
        <v/>
      </c>
      <c r="ED19" s="417"/>
      <c r="EE19" s="192"/>
      <c r="EF19" s="192"/>
      <c r="EG19" s="192"/>
      <c r="EH19" s="193"/>
      <c r="EI19" s="116" t="str">
        <f>IF(tbPayroll[[#This Row],[Employee]]="","",
FC19 &amp; " | " &amp; FD19&amp; " | " &amp; FE19
)</f>
        <v/>
      </c>
      <c r="EJ19" s="116" t="str">
        <f>IF(tbPayroll[[#This Row],[Employee]]="","",
IF(tbPayroll[[#This Row],[employmentDate]]&gt;FH$5,0,
ROUND(IF(tbPayroll[[#This Row],[IncomeBase]]=dSalaried,IF(EE19&lt;&gt;"",EE19,tbPayroll[[#This Row],[EmpWage]]),FC19*IF(EE19&lt;&gt;"",EE19,tbPayroll[[#This Row],[EmpWage]])),2)))</f>
        <v/>
      </c>
      <c r="EK19" s="116" t="str">
        <f>IF(tbPayroll[[#This Row],[Employee]]="","",
IF(tbPayroll[[#This Row],[employmentDate]]&gt;FH$5,0,
ROUND(FD19*tbPayroll[[#This Row],[overrrate]]*
IF(EE19&lt;&gt;"",EE19,tbPayroll[[#This Row],[EmpWage]])/IF(tbPayroll[[#This Row],[IncomeBase]]=dSalaried,MAX(tbPayroll[[#This Row],[regularwork]],1),1),2)
))</f>
        <v/>
      </c>
      <c r="EL19" s="116" t="str">
        <f>IF(tbPayroll[[#This Row],[Employee]]="","",
IF(tbPayroll[[#This Row],[employmentDate]]&gt;FH$5,0,
ROUND(FE19*
IFERROR(EJ19/FC19,0),2
)))</f>
        <v/>
      </c>
      <c r="EM19" s="116" t="str">
        <f>IF(tbPayroll[[#This Row],[Employee]]="","",
tbPayroll[[#This Row],[exState]]*
(tbPayroll[[#This Row],[stateAddDedu]]+ROUND(
MAX(FF19-tbPayroll[[#This Row],[persExemp]],0)*tbPayroll[[#This Row],[stateTax]],dRound))
)</f>
        <v/>
      </c>
      <c r="EN19" s="116" t="str">
        <f>IF(tbPayroll[[#This Row],[Employee]]="","",
(ROUND(
MAX(FF19-tbPayroll[[#This Row],[persExemp]],0)*tbPayroll[[#This Row],[dLocal]],dRound))
)</f>
        <v/>
      </c>
      <c r="EO19" s="116" t="str">
        <f>IF(tbPayroll[[#This Row],[Employee]]="","",
(ROUND(
MAX(FF19-tbPayroll[[#This Row],[persExemp]],0)*tbPayroll[[#This Row],[dCity]],dRound))
)</f>
        <v/>
      </c>
      <c r="EP19" s="116" t="str" cm="1">
        <f t="array" aca="1" ref="EP19" ca="1">IF(tbPayroll[[#This Row],[idx]]="","",
IF(ES19=0,0,
ROUND(tbPayroll[[#This Row],[exFed]]*
MAX(
((FB19-INDEX(INDIRECT(tbPayroll[[#This Row],[fedPrefix]]&amp;CHOOSE(tbPayroll[[#This Row],[fedStatus]],"SingleWage","JointlyWage","SingleWage","HeadWage")),ES19))*
INDEX(INDIRECT(tbPayroll[[#This Row],[fedPrefix]]&amp;"Perc"),ES19)+
INDEX(INDIRECT(tbPayroll[[#This Row],[fedPrefix]]&amp;CHOOSE(tbPayroll[[#This Row],[fedStatus]],"SingleHold","JointlyHold","SingleHold","HeadHold")),ES19))/dPeriods
- IF(tbPayroll[[#This Row],[isFormSent]]="Yes",tbPayroll[[#This Row],[isFormStep3]],0),0)
+tbPayroll[[#This Row],[isFormStep4c]],dFEDRound)
)
)</f>
        <v/>
      </c>
      <c r="EQ19" s="116" t="str">
        <f>IF(tbPayroll[[#This Row],[idx]]="","",
ROUND(tbPayroll[[#This Row],[exSS]]*
IF(SUMIFS($AM19:$BMK19,$AM$3:$BMK$3,"&lt;"&amp;EQ$3,$AM$2:$BMK$2,EQ$2) +ssTax*FG19 &lt;ssTax*ssMax,
ssTax*FG19,
MAX(ssTax*ssMax-SUMIFS($AM19:$BMK19,$AM$3:$BMK$3,"&lt;"&amp;EQ$3,$AM$2:$BMK$2,EQ$2),0)),
2)
)</f>
        <v/>
      </c>
      <c r="ER19" s="116" t="str">
        <f>IF(tbPayroll[[#This Row],[idx]]="","",IF(ES19=0,0,ROUND(tbPayroll[[#This Row],[exMedi]]*mediTax*FG19+FA19*mediMax,2)))</f>
        <v/>
      </c>
      <c r="ES19" s="116" t="str">
        <f ca="1">IF(tbPayroll[[#This Row],[idx]]="","",IFERROR(MATCH(FB19,INDIRECT(tbPayroll[[#This Row],[fedPrefix]]&amp;CHOOSE(tbPayroll[[#This Row],[fedStatus]],"SingleWage","JointlyWage","SingleWage","HeadWage")),1),0))</f>
        <v/>
      </c>
      <c r="ET19" s="116"/>
      <c r="EU19" s="116" t="str">
        <f>IF(tbPayroll[[#This Row],[idx]]="","",
ROUND(tbPayroll[[#This Row],[401Roth]]*IF(SUMIFS($AM19:$BMK19,$AM$3:$BMK$3,"&lt;"&amp;FH$3,$AM$2:$BMK$2,FH$2)+EB19&lt;compensationCap,
FH19,
MAX(compensationCap-SUMIFS($AM19:$BMK19,$AM$3:$BMK$3,"&lt;"&amp;FH$3,$AM$2:$BMK$2,FH$2),0)),2))</f>
        <v/>
      </c>
      <c r="EV19" s="116" t="str">
        <f>IF(tbPayroll[[#This Row],[idx]]="","",
ROUND(tbPayroll[[#This Row],[401PreTax]]*IF(SUMIFS($AM19:$BMK19,$AM$3:$BMK$3,"&lt;"&amp;FH$3,$AM$2:$BMK$2,FH$2)+EB19&lt;compensationCap,
FH19,
MAX(compensationCap-SUMIFS($AM19:$BMK19,$AM$3:$BMK$3,"&lt;"&amp;FH$3,$AM$2:$BMK$2,FH$2),0)),2))</f>
        <v/>
      </c>
      <c r="EW19" s="116" t="str">
        <f>IF(tbPayroll[[#This Row],[idx]]="","",
ROUND((tbPayroll[[#This Row],[401T1p]]*tbPayroll[[#This Row],[401T1Cap]]+tbPayroll[[#This Row],[401T2p]]*tbPayroll[[#This Row],[401T2Cap]])*IF(SUMIFS($AM19:$BMK19,$AM$3:$BMK$3,"&lt;"&amp;FH$3,$AM$2:$BMK$2,FH$2)+EB19&lt;compensationCap,
FH19,
MAX(compensationCap-SUMIFS($AM19:$BMK19,$AM$3:$BMK$3,"&lt;"&amp;FH$3,$AM$2:$BMK$2,FH$2),0)),2))</f>
        <v/>
      </c>
      <c r="EX19" s="116" t="str">
        <f>IF(tbPayroll[[#This Row],[idx]]="","",
IF(EW19=0,0,
ROUND(IF(SUMIFS($AM19:$BMK19,$AM$3:$BMK$3,"&lt;"&amp;EZ$3,$AM$2:$BMK$2,"&gt;="&amp;EX$2,$AM$2:$BMK$2,"&lt;="&amp;EZ$2)+EU19+EV19+EW19&lt;tbPayroll[[#This Row],[401EmperLimit]],
EW19,
MAX((tbPayroll[[#This Row],[401EmperLimit]]-SUMIFS($AM19:$BMK19,$AM$3:$BMK$3,"&lt;"&amp;EZ$3,$AM$2:$BMK$2,"&gt;="&amp;EX$2,$AM$2:$BMK$2,"&lt;="&amp;EZ$2)),0)),2)))</f>
        <v/>
      </c>
      <c r="EY19" s="116" t="str">
        <f>IF(tbPayroll[[#This Row],[idx]]="","",
IF(EV19=0,0,
ROUND(IF(SUMIFS($AM19:$BMK19,$AM$3:$BMK$3,"&lt;"&amp;EZ$3,$AM$2:$BMK$2,EZ$2)+EU19+SUMIFS($AM19:$BMK19,$AM$3:$BMK$3,"&lt;"&amp;EY$3,$AM$2:$BMK$2,EY$2)+EV19&lt;tbPayroll[[#This Row],[401ContriLimit]],
EV19,
EV19/(EU19+EV19)*
(tbPayroll[[#This Row],[401ContriLimit]]-SUMIFS($AM19:$BMK19,$AM$3:$BMK$3,"&lt;"&amp;EZ$3,$AM$2:$BMK$2,EZ$2)-SUMIFS($AM19:$BMK19,$AM$3:$BMK$3,"&lt;"&amp;EY$3,$AM$2:$BMK$2,EY$2))),2)))</f>
        <v/>
      </c>
      <c r="EZ19" s="116" t="str">
        <f>IF(tbPayroll[[#This Row],[idx]]="","",
IF(EU19=0,0,
ROUND(IF(SUMIFS($AM19:$BMK19,$AM$3:$BMK$3,"&lt;"&amp;EZ$3,$AM$2:$BMK$2,EZ$2)+EU19+SUMIFS($AM19:$BMK19,$AM$3:$BMK$3,"&lt;"&amp;EY$3,$AM$2:$BMK$2,EY$2)+EV19&lt;tbPayroll[[#This Row],[401ContriLimit]],
EU19,
EU19/(EU19+EV19)*
(tbPayroll[[#This Row],[401ContriLimit]]-SUMIFS($AM19:$BMK19,$AM$3:$BMK$3,"&lt;"&amp;EZ$3,$AM$2:$BMK$2,EZ$2)-SUMIFS($AM19:$BMK19,$AM$3:$BMK$3,"&lt;"&amp;EY$3,$AM$2:$BMK$2,EY$2))),2)
))</f>
        <v/>
      </c>
      <c r="FA19" s="116" t="str" cm="1">
        <f t="array" ref="FA19">IF(tbPayroll[[#This Row],[idx]]="","",
IF(ES19=0,0,
MAX(SUMIFS($AM19:$BMK19,$AM$3:$BMK$3,"&lt;="&amp;FG$3,$AM$2:$BMK$2,FG$2)-INDEX(mediAddTable,tbPayroll[[#This Row],[fedStatus]]),0)-
SUMIFS($AM19:$BMK19,$AM$3:$BMK$3,"&lt;"&amp;FG$3,$AM$2:$BMK$2,FA$2)
))</f>
        <v/>
      </c>
      <c r="FB19" s="116" t="str">
        <f>IF(tbPayroll[[#This Row],[idx]]="","",
ROUND(MAX(FF19*dPeriods+tbPayroll[[#This Row],[adjustedAmount]],0),dFEDRound))</f>
        <v/>
      </c>
      <c r="FC19" s="116" t="str">
        <f>IF(tbPayroll[[#This Row],[idx]]="","",
ROUND(IF(hoursMode="Daily",
SUMIFS(Hours!$J18:$BDM18,Hours!$J$2:$BDM$2,"&gt;="&amp;EE$5,Hours!$J$2:$BDM$2,"&lt;="&amp;FH$5,Hours!$J$5:$BDM$5,dRegularName),
SUMIFS(Hours!$J18:$BDM18,Hours!$J$1:$BDM$1,FD$3,Hours!$J$5:$BDM$5,dRegularName)
),2))</f>
        <v/>
      </c>
      <c r="FD19" s="116" t="str">
        <f>IF(tbPayroll[[#This Row],[idx]]="","",
IF(hoursMode="Daily",
SUMIFS(Hours!$J18:$BDM18,Hours!$J$2:$BDM$2,"&gt;="&amp;EE$5,Hours!$J$2:$BDM$2,"&lt;="&amp;FH$5,Hours!$J$5:$BDM$5,dOvertimeName),
SUMIFS(Hours!$J18:$BDM18,Hours!$J$1:$BDM$1,FD$3,Hours!$J$5:$BDM$5,dOvertimeName)
))</f>
        <v/>
      </c>
      <c r="FE19" s="116" t="str">
        <f>IF(tbPayroll[[#This Row],[idx]]="","",
IF(hoursMode="Daily",
SUMIFS(Hours!$J18:$BDM18,Hours!$J$2:$BDM$2,"&gt;="&amp;EE$5,Hours!$J$2:$BDM$2,"&lt;="&amp;FH$5,Hours!$J$5:$BDM$5,dVacationName),
SUMIFS(Hours!$J18:$BDM18,Hours!$J$1:$BDM$1,FD$3,Hours!$J$5:$BDM$5,dVacationName)
))</f>
        <v/>
      </c>
      <c r="FF19" s="116" t="str">
        <f>IF(tbPayroll[[#This Row],[Employee]]="","",MAX(FH19-tbPayroll[[#This Row],[free]]-EF19-EY19,0))</f>
        <v/>
      </c>
      <c r="FG19" s="116" t="str">
        <f>IF(tbPayroll[[#This Row],[Employee]]="","",MAX(FH19-tbPayroll[[#This Row],[free]]-EF19,0))</f>
        <v/>
      </c>
      <c r="FH19" s="116" t="str">
        <f>IF(tbPayroll[[#This Row],[Employee]]="","",
IF(tbPayroll[[#This Row],[employmentDate]]&gt;FH$5,0,EJ19+EK19+EL19+EH19))</f>
        <v/>
      </c>
      <c r="FI19" s="116" t="str">
        <f>IF(tbPayroll[[#This Row],[Employee]]="","",FH19-SUM(EM19:ER19)-EG19-EF19-EY19-EZ19)</f>
        <v/>
      </c>
      <c r="FJ19" s="417"/>
      <c r="FK19" s="192"/>
      <c r="FL19" s="192"/>
      <c r="FM19" s="192"/>
      <c r="FN19" s="193"/>
      <c r="FO19" s="116" t="str">
        <f>IF(tbPayroll[[#This Row],[Employee]]="","",
GI19 &amp; " | " &amp; GJ19&amp; " | " &amp; GK19
)</f>
        <v/>
      </c>
      <c r="FP19" s="116" t="str">
        <f>IF(tbPayroll[[#This Row],[Employee]]="","",
IF(tbPayroll[[#This Row],[employmentDate]]&gt;GN$5,0,
ROUND(IF(tbPayroll[[#This Row],[IncomeBase]]=dSalaried,IF(FK19&lt;&gt;"",FK19,tbPayroll[[#This Row],[EmpWage]]),GI19*IF(FK19&lt;&gt;"",FK19,tbPayroll[[#This Row],[EmpWage]])),2)))</f>
        <v/>
      </c>
      <c r="FQ19" s="116" t="str">
        <f>IF(tbPayroll[[#This Row],[Employee]]="","",
IF(tbPayroll[[#This Row],[employmentDate]]&gt;GN$5,0,
ROUND(GJ19*tbPayroll[[#This Row],[overrrate]]*
IF(FK19&lt;&gt;"",FK19,tbPayroll[[#This Row],[EmpWage]])/IF(tbPayroll[[#This Row],[IncomeBase]]=dSalaried,MAX(tbPayroll[[#This Row],[regularwork]],1),1),2)
))</f>
        <v/>
      </c>
      <c r="FR19" s="116" t="str">
        <f>IF(tbPayroll[[#This Row],[Employee]]="","",
IF(tbPayroll[[#This Row],[employmentDate]]&gt;GN$5,0,
ROUND(GK19*
IFERROR(FP19/GI19,0),2
)))</f>
        <v/>
      </c>
      <c r="FS19" s="116" t="str">
        <f>IF(tbPayroll[[#This Row],[Employee]]="","",
tbPayroll[[#This Row],[exState]]*
(tbPayroll[[#This Row],[stateAddDedu]]+ROUND(
MAX(GL19-tbPayroll[[#This Row],[persExemp]],0)*tbPayroll[[#This Row],[stateTax]],dRound))
)</f>
        <v/>
      </c>
      <c r="FT19" s="116" t="str">
        <f>IF(tbPayroll[[#This Row],[Employee]]="","",
(ROUND(
MAX(GL19-tbPayroll[[#This Row],[persExemp]],0)*tbPayroll[[#This Row],[dLocal]],dRound))
)</f>
        <v/>
      </c>
      <c r="FU19" s="116" t="str">
        <f>IF(tbPayroll[[#This Row],[Employee]]="","",
(ROUND(
MAX(GL19-tbPayroll[[#This Row],[persExemp]],0)*tbPayroll[[#This Row],[dCity]],dRound))
)</f>
        <v/>
      </c>
      <c r="FV19" s="116" t="str" cm="1">
        <f t="array" aca="1" ref="FV19" ca="1">IF(tbPayroll[[#This Row],[idx]]="","",
IF(FY19=0,0,
ROUND(tbPayroll[[#This Row],[exFed]]*
MAX(
((GH19-INDEX(INDIRECT(tbPayroll[[#This Row],[fedPrefix]]&amp;CHOOSE(tbPayroll[[#This Row],[fedStatus]],"SingleWage","JointlyWage","SingleWage","HeadWage")),FY19))*
INDEX(INDIRECT(tbPayroll[[#This Row],[fedPrefix]]&amp;"Perc"),FY19)+
INDEX(INDIRECT(tbPayroll[[#This Row],[fedPrefix]]&amp;CHOOSE(tbPayroll[[#This Row],[fedStatus]],"SingleHold","JointlyHold","SingleHold","HeadHold")),FY19))/dPeriods
- IF(tbPayroll[[#This Row],[isFormSent]]="Yes",tbPayroll[[#This Row],[isFormStep3]],0),0)
+tbPayroll[[#This Row],[isFormStep4c]],dFEDRound)
)
)</f>
        <v/>
      </c>
      <c r="FW19" s="116" t="str">
        <f>IF(tbPayroll[[#This Row],[idx]]="","",
ROUND(tbPayroll[[#This Row],[exSS]]*
IF(SUMIFS($AM19:$BMK19,$AM$3:$BMK$3,"&lt;"&amp;FW$3,$AM$2:$BMK$2,FW$2) +ssTax*GM19 &lt;ssTax*ssMax,
ssTax*GM19,
MAX(ssTax*ssMax-SUMIFS($AM19:$BMK19,$AM$3:$BMK$3,"&lt;"&amp;FW$3,$AM$2:$BMK$2,FW$2),0)),
2)
)</f>
        <v/>
      </c>
      <c r="FX19" s="116" t="str">
        <f>IF(tbPayroll[[#This Row],[idx]]="","",IF(FY19=0,0,ROUND(tbPayroll[[#This Row],[exMedi]]*mediTax*GM19+GG19*mediMax,2)))</f>
        <v/>
      </c>
      <c r="FY19" s="116" t="str">
        <f ca="1">IF(tbPayroll[[#This Row],[idx]]="","",IFERROR(MATCH(GH19,INDIRECT(tbPayroll[[#This Row],[fedPrefix]]&amp;CHOOSE(tbPayroll[[#This Row],[fedStatus]],"SingleWage","JointlyWage","SingleWage","HeadWage")),1),0))</f>
        <v/>
      </c>
      <c r="FZ19" s="116"/>
      <c r="GA19" s="116" t="str">
        <f>IF(tbPayroll[[#This Row],[idx]]="","",
ROUND(tbPayroll[[#This Row],[401Roth]]*IF(SUMIFS($AM19:$BMK19,$AM$3:$BMK$3,"&lt;"&amp;GN$3,$AM$2:$BMK$2,GN$2)+FH19&lt;compensationCap,
GN19,
MAX(compensationCap-SUMIFS($AM19:$BMK19,$AM$3:$BMK$3,"&lt;"&amp;GN$3,$AM$2:$BMK$2,GN$2),0)),2))</f>
        <v/>
      </c>
      <c r="GB19" s="116" t="str">
        <f>IF(tbPayroll[[#This Row],[idx]]="","",
ROUND(tbPayroll[[#This Row],[401PreTax]]*IF(SUMIFS($AM19:$BMK19,$AM$3:$BMK$3,"&lt;"&amp;GN$3,$AM$2:$BMK$2,GN$2)+FH19&lt;compensationCap,
GN19,
MAX(compensationCap-SUMIFS($AM19:$BMK19,$AM$3:$BMK$3,"&lt;"&amp;GN$3,$AM$2:$BMK$2,GN$2),0)),2))</f>
        <v/>
      </c>
      <c r="GC19" s="116" t="str">
        <f>IF(tbPayroll[[#This Row],[idx]]="","",
ROUND((tbPayroll[[#This Row],[401T1p]]*tbPayroll[[#This Row],[401T1Cap]]+tbPayroll[[#This Row],[401T2p]]*tbPayroll[[#This Row],[401T2Cap]])*IF(SUMIFS($AM19:$BMK19,$AM$3:$BMK$3,"&lt;"&amp;GN$3,$AM$2:$BMK$2,GN$2)+FH19&lt;compensationCap,
GN19,
MAX(compensationCap-SUMIFS($AM19:$BMK19,$AM$3:$BMK$3,"&lt;"&amp;GN$3,$AM$2:$BMK$2,GN$2),0)),2))</f>
        <v/>
      </c>
      <c r="GD19" s="116" t="str">
        <f>IF(tbPayroll[[#This Row],[idx]]="","",
IF(GC19=0,0,
ROUND(IF(SUMIFS($AM19:$BMK19,$AM$3:$BMK$3,"&lt;"&amp;GF$3,$AM$2:$BMK$2,"&gt;="&amp;GD$2,$AM$2:$BMK$2,"&lt;="&amp;GF$2)+GA19+GB19+GC19&lt;tbPayroll[[#This Row],[401EmperLimit]],
GC19,
MAX((tbPayroll[[#This Row],[401EmperLimit]]-SUMIFS($AM19:$BMK19,$AM$3:$BMK$3,"&lt;"&amp;GF$3,$AM$2:$BMK$2,"&gt;="&amp;GD$2,$AM$2:$BMK$2,"&lt;="&amp;GF$2)),0)),2)))</f>
        <v/>
      </c>
      <c r="GE19" s="116" t="str">
        <f>IF(tbPayroll[[#This Row],[idx]]="","",
IF(GB19=0,0,
ROUND(IF(SUMIFS($AM19:$BMK19,$AM$3:$BMK$3,"&lt;"&amp;GF$3,$AM$2:$BMK$2,GF$2)+GA19+SUMIFS($AM19:$BMK19,$AM$3:$BMK$3,"&lt;"&amp;GE$3,$AM$2:$BMK$2,GE$2)+GB19&lt;tbPayroll[[#This Row],[401ContriLimit]],
GB19,
GB19/(GA19+GB19)*
(tbPayroll[[#This Row],[401ContriLimit]]-SUMIFS($AM19:$BMK19,$AM$3:$BMK$3,"&lt;"&amp;GF$3,$AM$2:$BMK$2,GF$2)-SUMIFS($AM19:$BMK19,$AM$3:$BMK$3,"&lt;"&amp;GE$3,$AM$2:$BMK$2,GE$2))),2)))</f>
        <v/>
      </c>
      <c r="GF19" s="116" t="str">
        <f>IF(tbPayroll[[#This Row],[idx]]="","",
IF(GA19=0,0,
ROUND(IF(SUMIFS($AM19:$BMK19,$AM$3:$BMK$3,"&lt;"&amp;GF$3,$AM$2:$BMK$2,GF$2)+GA19+SUMIFS($AM19:$BMK19,$AM$3:$BMK$3,"&lt;"&amp;GE$3,$AM$2:$BMK$2,GE$2)+GB19&lt;tbPayroll[[#This Row],[401ContriLimit]],
GA19,
GA19/(GA19+GB19)*
(tbPayroll[[#This Row],[401ContriLimit]]-SUMIFS($AM19:$BMK19,$AM$3:$BMK$3,"&lt;"&amp;GF$3,$AM$2:$BMK$2,GF$2)-SUMIFS($AM19:$BMK19,$AM$3:$BMK$3,"&lt;"&amp;GE$3,$AM$2:$BMK$2,GE$2))),2)
))</f>
        <v/>
      </c>
      <c r="GG19" s="116" t="str" cm="1">
        <f t="array" ref="GG19">IF(tbPayroll[[#This Row],[idx]]="","",
IF(FY19=0,0,
MAX(SUMIFS($AM19:$BMK19,$AM$3:$BMK$3,"&lt;="&amp;GM$3,$AM$2:$BMK$2,GM$2)-INDEX(mediAddTable,tbPayroll[[#This Row],[fedStatus]]),0)-
SUMIFS($AM19:$BMK19,$AM$3:$BMK$3,"&lt;"&amp;GM$3,$AM$2:$BMK$2,GG$2)
))</f>
        <v/>
      </c>
      <c r="GH19" s="116" t="str">
        <f>IF(tbPayroll[[#This Row],[idx]]="","",
ROUND(MAX(GL19*dPeriods+tbPayroll[[#This Row],[adjustedAmount]],0),dFEDRound))</f>
        <v/>
      </c>
      <c r="GI19" s="116" t="str">
        <f>IF(tbPayroll[[#This Row],[idx]]="","",
ROUND(IF(hoursMode="Daily",
SUMIFS(Hours!$J18:$BDM18,Hours!$J$2:$BDM$2,"&gt;="&amp;FK$5,Hours!$J$2:$BDM$2,"&lt;="&amp;GN$5,Hours!$J$5:$BDM$5,dRegularName),
SUMIFS(Hours!$J18:$BDM18,Hours!$J$1:$BDM$1,GJ$3,Hours!$J$5:$BDM$5,dRegularName)
),2))</f>
        <v/>
      </c>
      <c r="GJ19" s="116" t="str">
        <f>IF(tbPayroll[[#This Row],[idx]]="","",
IF(hoursMode="Daily",
SUMIFS(Hours!$J18:$BDM18,Hours!$J$2:$BDM$2,"&gt;="&amp;FK$5,Hours!$J$2:$BDM$2,"&lt;="&amp;GN$5,Hours!$J$5:$BDM$5,dOvertimeName),
SUMIFS(Hours!$J18:$BDM18,Hours!$J$1:$BDM$1,GJ$3,Hours!$J$5:$BDM$5,dOvertimeName)
))</f>
        <v/>
      </c>
      <c r="GK19" s="116" t="str">
        <f>IF(tbPayroll[[#This Row],[idx]]="","",
IF(hoursMode="Daily",
SUMIFS(Hours!$J18:$BDM18,Hours!$J$2:$BDM$2,"&gt;="&amp;FK$5,Hours!$J$2:$BDM$2,"&lt;="&amp;GN$5,Hours!$J$5:$BDM$5,dVacationName),
SUMIFS(Hours!$J18:$BDM18,Hours!$J$1:$BDM$1,GJ$3,Hours!$J$5:$BDM$5,dVacationName)
))</f>
        <v/>
      </c>
      <c r="GL19" s="116" t="str">
        <f>IF(tbPayroll[[#This Row],[Employee]]="","",MAX(GN19-tbPayroll[[#This Row],[free]]-FL19-GE19,0))</f>
        <v/>
      </c>
      <c r="GM19" s="116" t="str">
        <f>IF(tbPayroll[[#This Row],[Employee]]="","",MAX(GN19-tbPayroll[[#This Row],[free]]-FL19,0))</f>
        <v/>
      </c>
      <c r="GN19" s="116" t="str">
        <f>IF(tbPayroll[[#This Row],[Employee]]="","",
IF(tbPayroll[[#This Row],[employmentDate]]&gt;GN$5,0,FP19+FQ19+FR19+FN19))</f>
        <v/>
      </c>
      <c r="GO19" s="116" t="str">
        <f>IF(tbPayroll[[#This Row],[Employee]]="","",GN19-SUM(FS19:FX19)-FM19-FL19-GE19-GF19)</f>
        <v/>
      </c>
      <c r="GP19" s="417"/>
      <c r="GQ19" s="192"/>
      <c r="GR19" s="192"/>
      <c r="GS19" s="192"/>
      <c r="GT19" s="193"/>
      <c r="GU19" s="116" t="str">
        <f>IF(tbPayroll[[#This Row],[Employee]]="","",
HO19 &amp; " | " &amp; HP19&amp; " | " &amp; HQ19
)</f>
        <v/>
      </c>
      <c r="GV19" s="116" t="str">
        <f>IF(tbPayroll[[#This Row],[Employee]]="","",
IF(tbPayroll[[#This Row],[employmentDate]]&gt;HT$5,0,
ROUND(IF(tbPayroll[[#This Row],[IncomeBase]]=dSalaried,IF(GQ19&lt;&gt;"",GQ19,tbPayroll[[#This Row],[EmpWage]]),HO19*IF(GQ19&lt;&gt;"",GQ19,tbPayroll[[#This Row],[EmpWage]])),2)))</f>
        <v/>
      </c>
      <c r="GW19" s="116" t="str">
        <f>IF(tbPayroll[[#This Row],[Employee]]="","",
IF(tbPayroll[[#This Row],[employmentDate]]&gt;HT$5,0,
ROUND(HP19*tbPayroll[[#This Row],[overrrate]]*
IF(GQ19&lt;&gt;"",GQ19,tbPayroll[[#This Row],[EmpWage]])/IF(tbPayroll[[#This Row],[IncomeBase]]=dSalaried,MAX(tbPayroll[[#This Row],[regularwork]],1),1),2)
))</f>
        <v/>
      </c>
      <c r="GX19" s="116" t="str">
        <f>IF(tbPayroll[[#This Row],[Employee]]="","",
IF(tbPayroll[[#This Row],[employmentDate]]&gt;HT$5,0,
ROUND(HQ19*
IFERROR(GV19/HO19,0),2
)))</f>
        <v/>
      </c>
      <c r="GY19" s="116" t="str">
        <f>IF(tbPayroll[[#This Row],[Employee]]="","",
tbPayroll[[#This Row],[exState]]*
(tbPayroll[[#This Row],[stateAddDedu]]+ROUND(
MAX(HR19-tbPayroll[[#This Row],[persExemp]],0)*tbPayroll[[#This Row],[stateTax]],dRound))
)</f>
        <v/>
      </c>
      <c r="GZ19" s="116" t="str">
        <f>IF(tbPayroll[[#This Row],[Employee]]="","",
(ROUND(
MAX(HR19-tbPayroll[[#This Row],[persExemp]],0)*tbPayroll[[#This Row],[dLocal]],dRound))
)</f>
        <v/>
      </c>
      <c r="HA19" s="116" t="str">
        <f>IF(tbPayroll[[#This Row],[Employee]]="","",
(ROUND(
MAX(HR19-tbPayroll[[#This Row],[persExemp]],0)*tbPayroll[[#This Row],[dCity]],dRound))
)</f>
        <v/>
      </c>
      <c r="HB19" s="116" t="str" cm="1">
        <f t="array" aca="1" ref="HB19" ca="1">IF(tbPayroll[[#This Row],[idx]]="","",
IF(HE19=0,0,
ROUND(tbPayroll[[#This Row],[exFed]]*
MAX(
((HN19-INDEX(INDIRECT(tbPayroll[[#This Row],[fedPrefix]]&amp;CHOOSE(tbPayroll[[#This Row],[fedStatus]],"SingleWage","JointlyWage","SingleWage","HeadWage")),HE19))*
INDEX(INDIRECT(tbPayroll[[#This Row],[fedPrefix]]&amp;"Perc"),HE19)+
INDEX(INDIRECT(tbPayroll[[#This Row],[fedPrefix]]&amp;CHOOSE(tbPayroll[[#This Row],[fedStatus]],"SingleHold","JointlyHold","SingleHold","HeadHold")),HE19))/dPeriods
- IF(tbPayroll[[#This Row],[isFormSent]]="Yes",tbPayroll[[#This Row],[isFormStep3]],0),0)
+tbPayroll[[#This Row],[isFormStep4c]],dFEDRound)
)
)</f>
        <v/>
      </c>
      <c r="HC19" s="116" t="str">
        <f>IF(tbPayroll[[#This Row],[idx]]="","",
ROUND(tbPayroll[[#This Row],[exSS]]*
IF(SUMIFS($AM19:$BMK19,$AM$3:$BMK$3,"&lt;"&amp;HC$3,$AM$2:$BMK$2,HC$2) +ssTax*HS19 &lt;ssTax*ssMax,
ssTax*HS19,
MAX(ssTax*ssMax-SUMIFS($AM19:$BMK19,$AM$3:$BMK$3,"&lt;"&amp;HC$3,$AM$2:$BMK$2,HC$2),0)),
2)
)</f>
        <v/>
      </c>
      <c r="HD19" s="116" t="str">
        <f>IF(tbPayroll[[#This Row],[idx]]="","",IF(HE19=0,0,ROUND(tbPayroll[[#This Row],[exMedi]]*mediTax*HS19+HM19*mediMax,2)))</f>
        <v/>
      </c>
      <c r="HE19" s="116" t="str">
        <f ca="1">IF(tbPayroll[[#This Row],[idx]]="","",IFERROR(MATCH(HN19,INDIRECT(tbPayroll[[#This Row],[fedPrefix]]&amp;CHOOSE(tbPayroll[[#This Row],[fedStatus]],"SingleWage","JointlyWage","SingleWage","HeadWage")),1),0))</f>
        <v/>
      </c>
      <c r="HF19" s="116"/>
      <c r="HG19" s="116" t="str">
        <f>IF(tbPayroll[[#This Row],[idx]]="","",
ROUND(tbPayroll[[#This Row],[401Roth]]*IF(SUMIFS($AM19:$BMK19,$AM$3:$BMK$3,"&lt;"&amp;HT$3,$AM$2:$BMK$2,HT$2)+GN19&lt;compensationCap,
HT19,
MAX(compensationCap-SUMIFS($AM19:$BMK19,$AM$3:$BMK$3,"&lt;"&amp;HT$3,$AM$2:$BMK$2,HT$2),0)),2))</f>
        <v/>
      </c>
      <c r="HH19" s="116" t="str">
        <f>IF(tbPayroll[[#This Row],[idx]]="","",
ROUND(tbPayroll[[#This Row],[401PreTax]]*IF(SUMIFS($AM19:$BMK19,$AM$3:$BMK$3,"&lt;"&amp;HT$3,$AM$2:$BMK$2,HT$2)+GN19&lt;compensationCap,
HT19,
MAX(compensationCap-SUMIFS($AM19:$BMK19,$AM$3:$BMK$3,"&lt;"&amp;HT$3,$AM$2:$BMK$2,HT$2),0)),2))</f>
        <v/>
      </c>
      <c r="HI19" s="116" t="str">
        <f>IF(tbPayroll[[#This Row],[idx]]="","",
ROUND((tbPayroll[[#This Row],[401T1p]]*tbPayroll[[#This Row],[401T1Cap]]+tbPayroll[[#This Row],[401T2p]]*tbPayroll[[#This Row],[401T2Cap]])*IF(SUMIFS($AM19:$BMK19,$AM$3:$BMK$3,"&lt;"&amp;HT$3,$AM$2:$BMK$2,HT$2)+GN19&lt;compensationCap,
HT19,
MAX(compensationCap-SUMIFS($AM19:$BMK19,$AM$3:$BMK$3,"&lt;"&amp;HT$3,$AM$2:$BMK$2,HT$2),0)),2))</f>
        <v/>
      </c>
      <c r="HJ19" s="116" t="str">
        <f>IF(tbPayroll[[#This Row],[idx]]="","",
IF(HI19=0,0,
ROUND(IF(SUMIFS($AM19:$BMK19,$AM$3:$BMK$3,"&lt;"&amp;HL$3,$AM$2:$BMK$2,"&gt;="&amp;HJ$2,$AM$2:$BMK$2,"&lt;="&amp;HL$2)+HG19+HH19+HI19&lt;tbPayroll[[#This Row],[401EmperLimit]],
HI19,
MAX((tbPayroll[[#This Row],[401EmperLimit]]-SUMIFS($AM19:$BMK19,$AM$3:$BMK$3,"&lt;"&amp;HL$3,$AM$2:$BMK$2,"&gt;="&amp;HJ$2,$AM$2:$BMK$2,"&lt;="&amp;HL$2)),0)),2)))</f>
        <v/>
      </c>
      <c r="HK19" s="116" t="str">
        <f>IF(tbPayroll[[#This Row],[idx]]="","",
IF(HH19=0,0,
ROUND(IF(SUMIFS($AM19:$BMK19,$AM$3:$BMK$3,"&lt;"&amp;HL$3,$AM$2:$BMK$2,HL$2)+HG19+SUMIFS($AM19:$BMK19,$AM$3:$BMK$3,"&lt;"&amp;HK$3,$AM$2:$BMK$2,HK$2)+HH19&lt;tbPayroll[[#This Row],[401ContriLimit]],
HH19,
HH19/(HG19+HH19)*
(tbPayroll[[#This Row],[401ContriLimit]]-SUMIFS($AM19:$BMK19,$AM$3:$BMK$3,"&lt;"&amp;HL$3,$AM$2:$BMK$2,HL$2)-SUMIFS($AM19:$BMK19,$AM$3:$BMK$3,"&lt;"&amp;HK$3,$AM$2:$BMK$2,HK$2))),2)))</f>
        <v/>
      </c>
      <c r="HL19" s="116" t="str">
        <f>IF(tbPayroll[[#This Row],[idx]]="","",
IF(HG19=0,0,
ROUND(IF(SUMIFS($AM19:$BMK19,$AM$3:$BMK$3,"&lt;"&amp;HL$3,$AM$2:$BMK$2,HL$2)+HG19+SUMIFS($AM19:$BMK19,$AM$3:$BMK$3,"&lt;"&amp;HK$3,$AM$2:$BMK$2,HK$2)+HH19&lt;tbPayroll[[#This Row],[401ContriLimit]],
HG19,
HG19/(HG19+HH19)*
(tbPayroll[[#This Row],[401ContriLimit]]-SUMIFS($AM19:$BMK19,$AM$3:$BMK$3,"&lt;"&amp;HL$3,$AM$2:$BMK$2,HL$2)-SUMIFS($AM19:$BMK19,$AM$3:$BMK$3,"&lt;"&amp;HK$3,$AM$2:$BMK$2,HK$2))),2)
))</f>
        <v/>
      </c>
      <c r="HM19" s="116" t="str" cm="1">
        <f t="array" ref="HM19">IF(tbPayroll[[#This Row],[idx]]="","",
IF(HE19=0,0,
MAX(SUMIFS($AM19:$BMK19,$AM$3:$BMK$3,"&lt;="&amp;HS$3,$AM$2:$BMK$2,HS$2)-INDEX(mediAddTable,tbPayroll[[#This Row],[fedStatus]]),0)-
SUMIFS($AM19:$BMK19,$AM$3:$BMK$3,"&lt;"&amp;HS$3,$AM$2:$BMK$2,HM$2)
))</f>
        <v/>
      </c>
      <c r="HN19" s="116" t="str">
        <f>IF(tbPayroll[[#This Row],[idx]]="","",
ROUND(MAX(HR19*dPeriods+tbPayroll[[#This Row],[adjustedAmount]],0),dFEDRound))</f>
        <v/>
      </c>
      <c r="HO19" s="116" t="str">
        <f>IF(tbPayroll[[#This Row],[idx]]="","",
ROUND(IF(hoursMode="Daily",
SUMIFS(Hours!$J18:$BDM18,Hours!$J$2:$BDM$2,"&gt;="&amp;GQ$5,Hours!$J$2:$BDM$2,"&lt;="&amp;HT$5,Hours!$J$5:$BDM$5,dRegularName),
SUMIFS(Hours!$J18:$BDM18,Hours!$J$1:$BDM$1,HP$3,Hours!$J$5:$BDM$5,dRegularName)
),2))</f>
        <v/>
      </c>
      <c r="HP19" s="116" t="str">
        <f>IF(tbPayroll[[#This Row],[idx]]="","",
IF(hoursMode="Daily",
SUMIFS(Hours!$J18:$BDM18,Hours!$J$2:$BDM$2,"&gt;="&amp;GQ$5,Hours!$J$2:$BDM$2,"&lt;="&amp;HT$5,Hours!$J$5:$BDM$5,dOvertimeName),
SUMIFS(Hours!$J18:$BDM18,Hours!$J$1:$BDM$1,HP$3,Hours!$J$5:$BDM$5,dOvertimeName)
))</f>
        <v/>
      </c>
      <c r="HQ19" s="116" t="str">
        <f>IF(tbPayroll[[#This Row],[idx]]="","",
IF(hoursMode="Daily",
SUMIFS(Hours!$J18:$BDM18,Hours!$J$2:$BDM$2,"&gt;="&amp;GQ$5,Hours!$J$2:$BDM$2,"&lt;="&amp;HT$5,Hours!$J$5:$BDM$5,dVacationName),
SUMIFS(Hours!$J18:$BDM18,Hours!$J$1:$BDM$1,HP$3,Hours!$J$5:$BDM$5,dVacationName)
))</f>
        <v/>
      </c>
      <c r="HR19" s="116" t="str">
        <f>IF(tbPayroll[[#This Row],[Employee]]="","",MAX(HT19-tbPayroll[[#This Row],[free]]-GR19-HK19,0))</f>
        <v/>
      </c>
      <c r="HS19" s="116" t="str">
        <f>IF(tbPayroll[[#This Row],[Employee]]="","",MAX(HT19-tbPayroll[[#This Row],[free]]-GR19,0))</f>
        <v/>
      </c>
      <c r="HT19" s="116" t="str">
        <f>IF(tbPayroll[[#This Row],[Employee]]="","",
IF(tbPayroll[[#This Row],[employmentDate]]&gt;HT$5,0,GV19+GW19+GX19+GT19))</f>
        <v/>
      </c>
      <c r="HU19" s="116" t="str">
        <f>IF(tbPayroll[[#This Row],[Employee]]="","",HT19-SUM(GY19:HD19)-GS19-GR19-HK19-HL19)</f>
        <v/>
      </c>
      <c r="HV19" s="417"/>
      <c r="HW19" s="192"/>
      <c r="HX19" s="192"/>
      <c r="HY19" s="192"/>
      <c r="HZ19" s="193"/>
      <c r="IA19" s="116" t="str">
        <f>IF(tbPayroll[[#This Row],[Employee]]="","",
IU19 &amp; " | " &amp; IV19&amp; " | " &amp; IW19
)</f>
        <v/>
      </c>
      <c r="IB19" s="116" t="str">
        <f>IF(tbPayroll[[#This Row],[Employee]]="","",
IF(tbPayroll[[#This Row],[employmentDate]]&gt;IZ$5,0,
ROUND(IF(tbPayroll[[#This Row],[IncomeBase]]=dSalaried,IF(HW19&lt;&gt;"",HW19,tbPayroll[[#This Row],[EmpWage]]),IU19*IF(HW19&lt;&gt;"",HW19,tbPayroll[[#This Row],[EmpWage]])),2)))</f>
        <v/>
      </c>
      <c r="IC19" s="116" t="str">
        <f>IF(tbPayroll[[#This Row],[Employee]]="","",
IF(tbPayroll[[#This Row],[employmentDate]]&gt;IZ$5,0,
ROUND(IV19*tbPayroll[[#This Row],[overrrate]]*
IF(HW19&lt;&gt;"",HW19,tbPayroll[[#This Row],[EmpWage]])/IF(tbPayroll[[#This Row],[IncomeBase]]=dSalaried,MAX(tbPayroll[[#This Row],[regularwork]],1),1),2)
))</f>
        <v/>
      </c>
      <c r="ID19" s="116" t="str">
        <f>IF(tbPayroll[[#This Row],[Employee]]="","",
IF(tbPayroll[[#This Row],[employmentDate]]&gt;IZ$5,0,
ROUND(IW19*
IFERROR(IB19/IU19,0),2
)))</f>
        <v/>
      </c>
      <c r="IE19" s="116" t="str">
        <f>IF(tbPayroll[[#This Row],[Employee]]="","",
tbPayroll[[#This Row],[exState]]*
(tbPayroll[[#This Row],[stateAddDedu]]+ROUND(
MAX(IX19-tbPayroll[[#This Row],[persExemp]],0)*tbPayroll[[#This Row],[stateTax]],dRound))
)</f>
        <v/>
      </c>
      <c r="IF19" s="116" t="str">
        <f>IF(tbPayroll[[#This Row],[Employee]]="","",
(ROUND(
MAX(IX19-tbPayroll[[#This Row],[persExemp]],0)*tbPayroll[[#This Row],[dLocal]],dRound))
)</f>
        <v/>
      </c>
      <c r="IG19" s="116" t="str">
        <f>IF(tbPayroll[[#This Row],[Employee]]="","",
(ROUND(
MAX(IX19-tbPayroll[[#This Row],[persExemp]],0)*tbPayroll[[#This Row],[dCity]],dRound))
)</f>
        <v/>
      </c>
      <c r="IH19" s="116" t="str" cm="1">
        <f t="array" aca="1" ref="IH19" ca="1">IF(tbPayroll[[#This Row],[idx]]="","",
IF(IK19=0,0,
ROUND(tbPayroll[[#This Row],[exFed]]*
MAX(
((IT19-INDEX(INDIRECT(tbPayroll[[#This Row],[fedPrefix]]&amp;CHOOSE(tbPayroll[[#This Row],[fedStatus]],"SingleWage","JointlyWage","SingleWage","HeadWage")),IK19))*
INDEX(INDIRECT(tbPayroll[[#This Row],[fedPrefix]]&amp;"Perc"),IK19)+
INDEX(INDIRECT(tbPayroll[[#This Row],[fedPrefix]]&amp;CHOOSE(tbPayroll[[#This Row],[fedStatus]],"SingleHold","JointlyHold","SingleHold","HeadHold")),IK19))/dPeriods
- IF(tbPayroll[[#This Row],[isFormSent]]="Yes",tbPayroll[[#This Row],[isFormStep3]],0),0)
+tbPayroll[[#This Row],[isFormStep4c]],dFEDRound)
)
)</f>
        <v/>
      </c>
      <c r="II19" s="116" t="str">
        <f>IF(tbPayroll[[#This Row],[idx]]="","",
ROUND(tbPayroll[[#This Row],[exSS]]*
IF(SUMIFS($AM19:$BMK19,$AM$3:$BMK$3,"&lt;"&amp;II$3,$AM$2:$BMK$2,II$2) +ssTax*IY19 &lt;ssTax*ssMax,
ssTax*IY19,
MAX(ssTax*ssMax-SUMIFS($AM19:$BMK19,$AM$3:$BMK$3,"&lt;"&amp;II$3,$AM$2:$BMK$2,II$2),0)),
2)
)</f>
        <v/>
      </c>
      <c r="IJ19" s="116" t="str">
        <f>IF(tbPayroll[[#This Row],[idx]]="","",IF(IK19=0,0,ROUND(tbPayroll[[#This Row],[exMedi]]*mediTax*IY19+IS19*mediMax,2)))</f>
        <v/>
      </c>
      <c r="IK19" s="116" t="str">
        <f ca="1">IF(tbPayroll[[#This Row],[idx]]="","",IFERROR(MATCH(IT19,INDIRECT(tbPayroll[[#This Row],[fedPrefix]]&amp;CHOOSE(tbPayroll[[#This Row],[fedStatus]],"SingleWage","JointlyWage","SingleWage","HeadWage")),1),0))</f>
        <v/>
      </c>
      <c r="IL19" s="116"/>
      <c r="IM19" s="116" t="str">
        <f>IF(tbPayroll[[#This Row],[idx]]="","",
ROUND(tbPayroll[[#This Row],[401Roth]]*IF(SUMIFS($AM19:$BMK19,$AM$3:$BMK$3,"&lt;"&amp;IZ$3,$AM$2:$BMK$2,IZ$2)+HT19&lt;compensationCap,
IZ19,
MAX(compensationCap-SUMIFS($AM19:$BMK19,$AM$3:$BMK$3,"&lt;"&amp;IZ$3,$AM$2:$BMK$2,IZ$2),0)),2))</f>
        <v/>
      </c>
      <c r="IN19" s="116" t="str">
        <f>IF(tbPayroll[[#This Row],[idx]]="","",
ROUND(tbPayroll[[#This Row],[401PreTax]]*IF(SUMIFS($AM19:$BMK19,$AM$3:$BMK$3,"&lt;"&amp;IZ$3,$AM$2:$BMK$2,IZ$2)+HT19&lt;compensationCap,
IZ19,
MAX(compensationCap-SUMIFS($AM19:$BMK19,$AM$3:$BMK$3,"&lt;"&amp;IZ$3,$AM$2:$BMK$2,IZ$2),0)),2))</f>
        <v/>
      </c>
      <c r="IO19" s="116" t="str">
        <f>IF(tbPayroll[[#This Row],[idx]]="","",
ROUND((tbPayroll[[#This Row],[401T1p]]*tbPayroll[[#This Row],[401T1Cap]]+tbPayroll[[#This Row],[401T2p]]*tbPayroll[[#This Row],[401T2Cap]])*IF(SUMIFS($AM19:$BMK19,$AM$3:$BMK$3,"&lt;"&amp;IZ$3,$AM$2:$BMK$2,IZ$2)+HT19&lt;compensationCap,
IZ19,
MAX(compensationCap-SUMIFS($AM19:$BMK19,$AM$3:$BMK$3,"&lt;"&amp;IZ$3,$AM$2:$BMK$2,IZ$2),0)),2))</f>
        <v/>
      </c>
      <c r="IP19" s="116" t="str">
        <f>IF(tbPayroll[[#This Row],[idx]]="","",
IF(IO19=0,0,
ROUND(IF(SUMIFS($AM19:$BMK19,$AM$3:$BMK$3,"&lt;"&amp;IR$3,$AM$2:$BMK$2,"&gt;="&amp;IP$2,$AM$2:$BMK$2,"&lt;="&amp;IR$2)+IM19+IN19+IO19&lt;tbPayroll[[#This Row],[401EmperLimit]],
IO19,
MAX((tbPayroll[[#This Row],[401EmperLimit]]-SUMIFS($AM19:$BMK19,$AM$3:$BMK$3,"&lt;"&amp;IR$3,$AM$2:$BMK$2,"&gt;="&amp;IP$2,$AM$2:$BMK$2,"&lt;="&amp;IR$2)),0)),2)))</f>
        <v/>
      </c>
      <c r="IQ19" s="116" t="str">
        <f>IF(tbPayroll[[#This Row],[idx]]="","",
IF(IN19=0,0,
ROUND(IF(SUMIFS($AM19:$BMK19,$AM$3:$BMK$3,"&lt;"&amp;IR$3,$AM$2:$BMK$2,IR$2)+IM19+SUMIFS($AM19:$BMK19,$AM$3:$BMK$3,"&lt;"&amp;IQ$3,$AM$2:$BMK$2,IQ$2)+IN19&lt;tbPayroll[[#This Row],[401ContriLimit]],
IN19,
IN19/(IM19+IN19)*
(tbPayroll[[#This Row],[401ContriLimit]]-SUMIFS($AM19:$BMK19,$AM$3:$BMK$3,"&lt;"&amp;IR$3,$AM$2:$BMK$2,IR$2)-SUMIFS($AM19:$BMK19,$AM$3:$BMK$3,"&lt;"&amp;IQ$3,$AM$2:$BMK$2,IQ$2))),2)))</f>
        <v/>
      </c>
      <c r="IR19" s="116" t="str">
        <f>IF(tbPayroll[[#This Row],[idx]]="","",
IF(IM19=0,0,
ROUND(IF(SUMIFS($AM19:$BMK19,$AM$3:$BMK$3,"&lt;"&amp;IR$3,$AM$2:$BMK$2,IR$2)+IM19+SUMIFS($AM19:$BMK19,$AM$3:$BMK$3,"&lt;"&amp;IQ$3,$AM$2:$BMK$2,IQ$2)+IN19&lt;tbPayroll[[#This Row],[401ContriLimit]],
IM19,
IM19/(IM19+IN19)*
(tbPayroll[[#This Row],[401ContriLimit]]-SUMIFS($AM19:$BMK19,$AM$3:$BMK$3,"&lt;"&amp;IR$3,$AM$2:$BMK$2,IR$2)-SUMIFS($AM19:$BMK19,$AM$3:$BMK$3,"&lt;"&amp;IQ$3,$AM$2:$BMK$2,IQ$2))),2)
))</f>
        <v/>
      </c>
      <c r="IS19" s="116" t="str" cm="1">
        <f t="array" ref="IS19">IF(tbPayroll[[#This Row],[idx]]="","",
IF(IK19=0,0,
MAX(SUMIFS($AM19:$BMK19,$AM$3:$BMK$3,"&lt;="&amp;IY$3,$AM$2:$BMK$2,IY$2)-INDEX(mediAddTable,tbPayroll[[#This Row],[fedStatus]]),0)-
SUMIFS($AM19:$BMK19,$AM$3:$BMK$3,"&lt;"&amp;IY$3,$AM$2:$BMK$2,IS$2)
))</f>
        <v/>
      </c>
      <c r="IT19" s="116" t="str">
        <f>IF(tbPayroll[[#This Row],[idx]]="","",
ROUND(MAX(IX19*dPeriods+tbPayroll[[#This Row],[adjustedAmount]],0),dFEDRound))</f>
        <v/>
      </c>
      <c r="IU19" s="116" t="str">
        <f>IF(tbPayroll[[#This Row],[idx]]="","",
ROUND(IF(hoursMode="Daily",
SUMIFS(Hours!$J18:$BDM18,Hours!$J$2:$BDM$2,"&gt;="&amp;HW$5,Hours!$J$2:$BDM$2,"&lt;="&amp;IZ$5,Hours!$J$5:$BDM$5,dRegularName),
SUMIFS(Hours!$J18:$BDM18,Hours!$J$1:$BDM$1,IV$3,Hours!$J$5:$BDM$5,dRegularName)
),2))</f>
        <v/>
      </c>
      <c r="IV19" s="116" t="str">
        <f>IF(tbPayroll[[#This Row],[idx]]="","",
IF(hoursMode="Daily",
SUMIFS(Hours!$J18:$BDM18,Hours!$J$2:$BDM$2,"&gt;="&amp;HW$5,Hours!$J$2:$BDM$2,"&lt;="&amp;IZ$5,Hours!$J$5:$BDM$5,dOvertimeName),
SUMIFS(Hours!$J18:$BDM18,Hours!$J$1:$BDM$1,IV$3,Hours!$J$5:$BDM$5,dOvertimeName)
))</f>
        <v/>
      </c>
      <c r="IW19" s="116" t="str">
        <f>IF(tbPayroll[[#This Row],[idx]]="","",
IF(hoursMode="Daily",
SUMIFS(Hours!$J18:$BDM18,Hours!$J$2:$BDM$2,"&gt;="&amp;HW$5,Hours!$J$2:$BDM$2,"&lt;="&amp;IZ$5,Hours!$J$5:$BDM$5,dVacationName),
SUMIFS(Hours!$J18:$BDM18,Hours!$J$1:$BDM$1,IV$3,Hours!$J$5:$BDM$5,dVacationName)
))</f>
        <v/>
      </c>
      <c r="IX19" s="116" t="str">
        <f>IF(tbPayroll[[#This Row],[Employee]]="","",MAX(IZ19-tbPayroll[[#This Row],[free]]-HX19-IQ19,0))</f>
        <v/>
      </c>
      <c r="IY19" s="116" t="str">
        <f>IF(tbPayroll[[#This Row],[Employee]]="","",MAX(IZ19-tbPayroll[[#This Row],[free]]-HX19,0))</f>
        <v/>
      </c>
      <c r="IZ19" s="116" t="str">
        <f>IF(tbPayroll[[#This Row],[Employee]]="","",
IF(tbPayroll[[#This Row],[employmentDate]]&gt;IZ$5,0,IB19+IC19+ID19+HZ19))</f>
        <v/>
      </c>
      <c r="JA19" s="116" t="str">
        <f>IF(tbPayroll[[#This Row],[Employee]]="","",IZ19-SUM(IE19:IJ19)-HY19-HX19-IQ19-IR19)</f>
        <v/>
      </c>
      <c r="JB19" s="417"/>
      <c r="JC19" s="192"/>
      <c r="JD19" s="192"/>
      <c r="JE19" s="192"/>
      <c r="JF19" s="193"/>
      <c r="JG19" s="116" t="str">
        <f>IF(tbPayroll[[#This Row],[Employee]]="","",
KA19 &amp; " | " &amp; KB19&amp; " | " &amp; KC19
)</f>
        <v/>
      </c>
      <c r="JH19" s="116" t="str">
        <f>IF(tbPayroll[[#This Row],[Employee]]="","",
IF(tbPayroll[[#This Row],[employmentDate]]&gt;KF$5,0,
ROUND(IF(tbPayroll[[#This Row],[IncomeBase]]=dSalaried,IF(JC19&lt;&gt;"",JC19,tbPayroll[[#This Row],[EmpWage]]),KA19*IF(JC19&lt;&gt;"",JC19,tbPayroll[[#This Row],[EmpWage]])),2)))</f>
        <v/>
      </c>
      <c r="JI19" s="116" t="str">
        <f>IF(tbPayroll[[#This Row],[Employee]]="","",
IF(tbPayroll[[#This Row],[employmentDate]]&gt;KF$5,0,
ROUND(KB19*tbPayroll[[#This Row],[overrrate]]*
IF(JC19&lt;&gt;"",JC19,tbPayroll[[#This Row],[EmpWage]])/IF(tbPayroll[[#This Row],[IncomeBase]]=dSalaried,MAX(tbPayroll[[#This Row],[regularwork]],1),1),2)
))</f>
        <v/>
      </c>
      <c r="JJ19" s="116" t="str">
        <f>IF(tbPayroll[[#This Row],[Employee]]="","",
IF(tbPayroll[[#This Row],[employmentDate]]&gt;KF$5,0,
ROUND(KC19*
IFERROR(JH19/KA19,0),2
)))</f>
        <v/>
      </c>
      <c r="JK19" s="116" t="str">
        <f>IF(tbPayroll[[#This Row],[Employee]]="","",
tbPayroll[[#This Row],[exState]]*
(tbPayroll[[#This Row],[stateAddDedu]]+ROUND(
MAX(KD19-tbPayroll[[#This Row],[persExemp]],0)*tbPayroll[[#This Row],[stateTax]],dRound))
)</f>
        <v/>
      </c>
      <c r="JL19" s="116" t="str">
        <f>IF(tbPayroll[[#This Row],[Employee]]="","",
(ROUND(
MAX(KD19-tbPayroll[[#This Row],[persExemp]],0)*tbPayroll[[#This Row],[dLocal]],dRound))
)</f>
        <v/>
      </c>
      <c r="JM19" s="116" t="str">
        <f>IF(tbPayroll[[#This Row],[Employee]]="","",
(ROUND(
MAX(KD19-tbPayroll[[#This Row],[persExemp]],0)*tbPayroll[[#This Row],[dCity]],dRound))
)</f>
        <v/>
      </c>
      <c r="JN19" s="116" t="str" cm="1">
        <f t="array" aca="1" ref="JN19" ca="1">IF(tbPayroll[[#This Row],[idx]]="","",
IF(JQ19=0,0,
ROUND(tbPayroll[[#This Row],[exFed]]*
MAX(
((JZ19-INDEX(INDIRECT(tbPayroll[[#This Row],[fedPrefix]]&amp;CHOOSE(tbPayroll[[#This Row],[fedStatus]],"SingleWage","JointlyWage","SingleWage","HeadWage")),JQ19))*
INDEX(INDIRECT(tbPayroll[[#This Row],[fedPrefix]]&amp;"Perc"),JQ19)+
INDEX(INDIRECT(tbPayroll[[#This Row],[fedPrefix]]&amp;CHOOSE(tbPayroll[[#This Row],[fedStatus]],"SingleHold","JointlyHold","SingleHold","HeadHold")),JQ19))/dPeriods
- IF(tbPayroll[[#This Row],[isFormSent]]="Yes",tbPayroll[[#This Row],[isFormStep3]],0),0)
+tbPayroll[[#This Row],[isFormStep4c]],dFEDRound)
)
)</f>
        <v/>
      </c>
      <c r="JO19" s="116" t="str">
        <f>IF(tbPayroll[[#This Row],[idx]]="","",
ROUND(tbPayroll[[#This Row],[exSS]]*
IF(SUMIFS($AM19:$BMK19,$AM$3:$BMK$3,"&lt;"&amp;JO$3,$AM$2:$BMK$2,JO$2) +ssTax*KE19 &lt;ssTax*ssMax,
ssTax*KE19,
MAX(ssTax*ssMax-SUMIFS($AM19:$BMK19,$AM$3:$BMK$3,"&lt;"&amp;JO$3,$AM$2:$BMK$2,JO$2),0)),
2)
)</f>
        <v/>
      </c>
      <c r="JP19" s="116" t="str">
        <f>IF(tbPayroll[[#This Row],[idx]]="","",IF(JQ19=0,0,ROUND(tbPayroll[[#This Row],[exMedi]]*mediTax*KE19+JY19*mediMax,2)))</f>
        <v/>
      </c>
      <c r="JQ19" s="116" t="str">
        <f ca="1">IF(tbPayroll[[#This Row],[idx]]="","",IFERROR(MATCH(JZ19,INDIRECT(tbPayroll[[#This Row],[fedPrefix]]&amp;CHOOSE(tbPayroll[[#This Row],[fedStatus]],"SingleWage","JointlyWage","SingleWage","HeadWage")),1),0))</f>
        <v/>
      </c>
      <c r="JR19" s="116"/>
      <c r="JS19" s="116" t="str">
        <f>IF(tbPayroll[[#This Row],[idx]]="","",
ROUND(tbPayroll[[#This Row],[401Roth]]*IF(SUMIFS($AM19:$BMK19,$AM$3:$BMK$3,"&lt;"&amp;KF$3,$AM$2:$BMK$2,KF$2)+IZ19&lt;compensationCap,
KF19,
MAX(compensationCap-SUMIFS($AM19:$BMK19,$AM$3:$BMK$3,"&lt;"&amp;KF$3,$AM$2:$BMK$2,KF$2),0)),2))</f>
        <v/>
      </c>
      <c r="JT19" s="116" t="str">
        <f>IF(tbPayroll[[#This Row],[idx]]="","",
ROUND(tbPayroll[[#This Row],[401PreTax]]*IF(SUMIFS($AM19:$BMK19,$AM$3:$BMK$3,"&lt;"&amp;KF$3,$AM$2:$BMK$2,KF$2)+IZ19&lt;compensationCap,
KF19,
MAX(compensationCap-SUMIFS($AM19:$BMK19,$AM$3:$BMK$3,"&lt;"&amp;KF$3,$AM$2:$BMK$2,KF$2),0)),2))</f>
        <v/>
      </c>
      <c r="JU19" s="116" t="str">
        <f>IF(tbPayroll[[#This Row],[idx]]="","",
ROUND((tbPayroll[[#This Row],[401T1p]]*tbPayroll[[#This Row],[401T1Cap]]+tbPayroll[[#This Row],[401T2p]]*tbPayroll[[#This Row],[401T2Cap]])*IF(SUMIFS($AM19:$BMK19,$AM$3:$BMK$3,"&lt;"&amp;KF$3,$AM$2:$BMK$2,KF$2)+IZ19&lt;compensationCap,
KF19,
MAX(compensationCap-SUMIFS($AM19:$BMK19,$AM$3:$BMK$3,"&lt;"&amp;KF$3,$AM$2:$BMK$2,KF$2),0)),2))</f>
        <v/>
      </c>
      <c r="JV19" s="116" t="str">
        <f>IF(tbPayroll[[#This Row],[idx]]="","",
IF(JU19=0,0,
ROUND(IF(SUMIFS($AM19:$BMK19,$AM$3:$BMK$3,"&lt;"&amp;JX$3,$AM$2:$BMK$2,"&gt;="&amp;JV$2,$AM$2:$BMK$2,"&lt;="&amp;JX$2)+JS19+JT19+JU19&lt;tbPayroll[[#This Row],[401EmperLimit]],
JU19,
MAX((tbPayroll[[#This Row],[401EmperLimit]]-SUMIFS($AM19:$BMK19,$AM$3:$BMK$3,"&lt;"&amp;JX$3,$AM$2:$BMK$2,"&gt;="&amp;JV$2,$AM$2:$BMK$2,"&lt;="&amp;JX$2)),0)),2)))</f>
        <v/>
      </c>
      <c r="JW19" s="116" t="str">
        <f>IF(tbPayroll[[#This Row],[idx]]="","",
IF(JT19=0,0,
ROUND(IF(SUMIFS($AM19:$BMK19,$AM$3:$BMK$3,"&lt;"&amp;JX$3,$AM$2:$BMK$2,JX$2)+JS19+SUMIFS($AM19:$BMK19,$AM$3:$BMK$3,"&lt;"&amp;JW$3,$AM$2:$BMK$2,JW$2)+JT19&lt;tbPayroll[[#This Row],[401ContriLimit]],
JT19,
JT19/(JS19+JT19)*
(tbPayroll[[#This Row],[401ContriLimit]]-SUMIFS($AM19:$BMK19,$AM$3:$BMK$3,"&lt;"&amp;JX$3,$AM$2:$BMK$2,JX$2)-SUMIFS($AM19:$BMK19,$AM$3:$BMK$3,"&lt;"&amp;JW$3,$AM$2:$BMK$2,JW$2))),2)))</f>
        <v/>
      </c>
      <c r="JX19" s="116" t="str">
        <f>IF(tbPayroll[[#This Row],[idx]]="","",
IF(JS19=0,0,
ROUND(IF(SUMIFS($AM19:$BMK19,$AM$3:$BMK$3,"&lt;"&amp;JX$3,$AM$2:$BMK$2,JX$2)+JS19+SUMIFS($AM19:$BMK19,$AM$3:$BMK$3,"&lt;"&amp;JW$3,$AM$2:$BMK$2,JW$2)+JT19&lt;tbPayroll[[#This Row],[401ContriLimit]],
JS19,
JS19/(JS19+JT19)*
(tbPayroll[[#This Row],[401ContriLimit]]-SUMIFS($AM19:$BMK19,$AM$3:$BMK$3,"&lt;"&amp;JX$3,$AM$2:$BMK$2,JX$2)-SUMIFS($AM19:$BMK19,$AM$3:$BMK$3,"&lt;"&amp;JW$3,$AM$2:$BMK$2,JW$2))),2)
))</f>
        <v/>
      </c>
      <c r="JY19" s="116" t="str" cm="1">
        <f t="array" ref="JY19">IF(tbPayroll[[#This Row],[idx]]="","",
IF(JQ19=0,0,
MAX(SUMIFS($AM19:$BMK19,$AM$3:$BMK$3,"&lt;="&amp;KE$3,$AM$2:$BMK$2,KE$2)-INDEX(mediAddTable,tbPayroll[[#This Row],[fedStatus]]),0)-
SUMIFS($AM19:$BMK19,$AM$3:$BMK$3,"&lt;"&amp;KE$3,$AM$2:$BMK$2,JY$2)
))</f>
        <v/>
      </c>
      <c r="JZ19" s="116" t="str">
        <f>IF(tbPayroll[[#This Row],[idx]]="","",
ROUND(MAX(KD19*dPeriods+tbPayroll[[#This Row],[adjustedAmount]],0),dFEDRound))</f>
        <v/>
      </c>
      <c r="KA19" s="116" t="str">
        <f>IF(tbPayroll[[#This Row],[idx]]="","",
ROUND(IF(hoursMode="Daily",
SUMIFS(Hours!$J18:$BDM18,Hours!$J$2:$BDM$2,"&gt;="&amp;JC$5,Hours!$J$2:$BDM$2,"&lt;="&amp;KF$5,Hours!$J$5:$BDM$5,dRegularName),
SUMIFS(Hours!$J18:$BDM18,Hours!$J$1:$BDM$1,KB$3,Hours!$J$5:$BDM$5,dRegularName)
),2))</f>
        <v/>
      </c>
      <c r="KB19" s="116" t="str">
        <f>IF(tbPayroll[[#This Row],[idx]]="","",
IF(hoursMode="Daily",
SUMIFS(Hours!$J18:$BDM18,Hours!$J$2:$BDM$2,"&gt;="&amp;JC$5,Hours!$J$2:$BDM$2,"&lt;="&amp;KF$5,Hours!$J$5:$BDM$5,dOvertimeName),
SUMIFS(Hours!$J18:$BDM18,Hours!$J$1:$BDM$1,KB$3,Hours!$J$5:$BDM$5,dOvertimeName)
))</f>
        <v/>
      </c>
      <c r="KC19" s="116" t="str">
        <f>IF(tbPayroll[[#This Row],[idx]]="","",
IF(hoursMode="Daily",
SUMIFS(Hours!$J18:$BDM18,Hours!$J$2:$BDM$2,"&gt;="&amp;JC$5,Hours!$J$2:$BDM$2,"&lt;="&amp;KF$5,Hours!$J$5:$BDM$5,dVacationName),
SUMIFS(Hours!$J18:$BDM18,Hours!$J$1:$BDM$1,KB$3,Hours!$J$5:$BDM$5,dVacationName)
))</f>
        <v/>
      </c>
      <c r="KD19" s="116" t="str">
        <f>IF(tbPayroll[[#This Row],[Employee]]="","",MAX(KF19-tbPayroll[[#This Row],[free]]-JD19-JW19,0))</f>
        <v/>
      </c>
      <c r="KE19" s="116" t="str">
        <f>IF(tbPayroll[[#This Row],[Employee]]="","",MAX(KF19-tbPayroll[[#This Row],[free]]-JD19,0))</f>
        <v/>
      </c>
      <c r="KF19" s="116" t="str">
        <f>IF(tbPayroll[[#This Row],[Employee]]="","",
IF(tbPayroll[[#This Row],[employmentDate]]&gt;KF$5,0,JH19+JI19+JJ19+JF19))</f>
        <v/>
      </c>
      <c r="KG19" s="116" t="str">
        <f>IF(tbPayroll[[#This Row],[Employee]]="","",KF19-SUM(JK19:JP19)-JE19-JD19-JW19-JX19)</f>
        <v/>
      </c>
      <c r="KH19" s="417"/>
      <c r="KI19" s="192"/>
      <c r="KJ19" s="192"/>
      <c r="KK19" s="192"/>
      <c r="KL19" s="193"/>
      <c r="KM19" s="116" t="str">
        <f>IF(tbPayroll[[#This Row],[Employee]]="","",
LG19 &amp; " | " &amp; LH19&amp; " | " &amp; LI19
)</f>
        <v/>
      </c>
      <c r="KN19" s="116" t="str">
        <f>IF(tbPayroll[[#This Row],[Employee]]="","",
IF(tbPayroll[[#This Row],[employmentDate]]&gt;LL$5,0,
ROUND(IF(tbPayroll[[#This Row],[IncomeBase]]=dSalaried,IF(KI19&lt;&gt;"",KI19,tbPayroll[[#This Row],[EmpWage]]),LG19*IF(KI19&lt;&gt;"",KI19,tbPayroll[[#This Row],[EmpWage]])),2)))</f>
        <v/>
      </c>
      <c r="KO19" s="116" t="str">
        <f>IF(tbPayroll[[#This Row],[Employee]]="","",
IF(tbPayroll[[#This Row],[employmentDate]]&gt;LL$5,0,
ROUND(LH19*tbPayroll[[#This Row],[overrrate]]*
IF(KI19&lt;&gt;"",KI19,tbPayroll[[#This Row],[EmpWage]])/IF(tbPayroll[[#This Row],[IncomeBase]]=dSalaried,MAX(tbPayroll[[#This Row],[regularwork]],1),1),2)
))</f>
        <v/>
      </c>
      <c r="KP19" s="116" t="str">
        <f>IF(tbPayroll[[#This Row],[Employee]]="","",
IF(tbPayroll[[#This Row],[employmentDate]]&gt;LL$5,0,
ROUND(LI19*
IFERROR(KN19/LG19,0),2
)))</f>
        <v/>
      </c>
      <c r="KQ19" s="116" t="str">
        <f>IF(tbPayroll[[#This Row],[Employee]]="","",
tbPayroll[[#This Row],[exState]]*
(tbPayroll[[#This Row],[stateAddDedu]]+ROUND(
MAX(LJ19-tbPayroll[[#This Row],[persExemp]],0)*tbPayroll[[#This Row],[stateTax]],dRound))
)</f>
        <v/>
      </c>
      <c r="KR19" s="116" t="str">
        <f>IF(tbPayroll[[#This Row],[Employee]]="","",
(ROUND(
MAX(LJ19-tbPayroll[[#This Row],[persExemp]],0)*tbPayroll[[#This Row],[dLocal]],dRound))
)</f>
        <v/>
      </c>
      <c r="KS19" s="116" t="str">
        <f>IF(tbPayroll[[#This Row],[Employee]]="","",
(ROUND(
MAX(LJ19-tbPayroll[[#This Row],[persExemp]],0)*tbPayroll[[#This Row],[dCity]],dRound))
)</f>
        <v/>
      </c>
      <c r="KT19" s="116" t="str" cm="1">
        <f t="array" aca="1" ref="KT19" ca="1">IF(tbPayroll[[#This Row],[idx]]="","",
IF(KW19=0,0,
ROUND(tbPayroll[[#This Row],[exFed]]*
MAX(
((LF19-INDEX(INDIRECT(tbPayroll[[#This Row],[fedPrefix]]&amp;CHOOSE(tbPayroll[[#This Row],[fedStatus]],"SingleWage","JointlyWage","SingleWage","HeadWage")),KW19))*
INDEX(INDIRECT(tbPayroll[[#This Row],[fedPrefix]]&amp;"Perc"),KW19)+
INDEX(INDIRECT(tbPayroll[[#This Row],[fedPrefix]]&amp;CHOOSE(tbPayroll[[#This Row],[fedStatus]],"SingleHold","JointlyHold","SingleHold","HeadHold")),KW19))/dPeriods
- IF(tbPayroll[[#This Row],[isFormSent]]="Yes",tbPayroll[[#This Row],[isFormStep3]],0),0)
+tbPayroll[[#This Row],[isFormStep4c]],dFEDRound)
)
)</f>
        <v/>
      </c>
      <c r="KU19" s="116" t="str">
        <f>IF(tbPayroll[[#This Row],[idx]]="","",
ROUND(tbPayroll[[#This Row],[exSS]]*
IF(SUMIFS($AM19:$BMK19,$AM$3:$BMK$3,"&lt;"&amp;KU$3,$AM$2:$BMK$2,KU$2) +ssTax*LK19 &lt;ssTax*ssMax,
ssTax*LK19,
MAX(ssTax*ssMax-SUMIFS($AM19:$BMK19,$AM$3:$BMK$3,"&lt;"&amp;KU$3,$AM$2:$BMK$2,KU$2),0)),
2)
)</f>
        <v/>
      </c>
      <c r="KV19" s="116" t="str">
        <f>IF(tbPayroll[[#This Row],[idx]]="","",IF(KW19=0,0,ROUND(tbPayroll[[#This Row],[exMedi]]*mediTax*LK19+LE19*mediMax,2)))</f>
        <v/>
      </c>
      <c r="KW19" s="116" t="str">
        <f ca="1">IF(tbPayroll[[#This Row],[idx]]="","",IFERROR(MATCH(LF19,INDIRECT(tbPayroll[[#This Row],[fedPrefix]]&amp;CHOOSE(tbPayroll[[#This Row],[fedStatus]],"SingleWage","JointlyWage","SingleWage","HeadWage")),1),0))</f>
        <v/>
      </c>
      <c r="KX19" s="116"/>
      <c r="KY19" s="116" t="str">
        <f>IF(tbPayroll[[#This Row],[idx]]="","",
ROUND(tbPayroll[[#This Row],[401Roth]]*IF(SUMIFS($AM19:$BMK19,$AM$3:$BMK$3,"&lt;"&amp;LL$3,$AM$2:$BMK$2,LL$2)+KF19&lt;compensationCap,
LL19,
MAX(compensationCap-SUMIFS($AM19:$BMK19,$AM$3:$BMK$3,"&lt;"&amp;LL$3,$AM$2:$BMK$2,LL$2),0)),2))</f>
        <v/>
      </c>
      <c r="KZ19" s="116" t="str">
        <f>IF(tbPayroll[[#This Row],[idx]]="","",
ROUND(tbPayroll[[#This Row],[401PreTax]]*IF(SUMIFS($AM19:$BMK19,$AM$3:$BMK$3,"&lt;"&amp;LL$3,$AM$2:$BMK$2,LL$2)+KF19&lt;compensationCap,
LL19,
MAX(compensationCap-SUMIFS($AM19:$BMK19,$AM$3:$BMK$3,"&lt;"&amp;LL$3,$AM$2:$BMK$2,LL$2),0)),2))</f>
        <v/>
      </c>
      <c r="LA19" s="116" t="str">
        <f>IF(tbPayroll[[#This Row],[idx]]="","",
ROUND((tbPayroll[[#This Row],[401T1p]]*tbPayroll[[#This Row],[401T1Cap]]+tbPayroll[[#This Row],[401T2p]]*tbPayroll[[#This Row],[401T2Cap]])*IF(SUMIFS($AM19:$BMK19,$AM$3:$BMK$3,"&lt;"&amp;LL$3,$AM$2:$BMK$2,LL$2)+KF19&lt;compensationCap,
LL19,
MAX(compensationCap-SUMIFS($AM19:$BMK19,$AM$3:$BMK$3,"&lt;"&amp;LL$3,$AM$2:$BMK$2,LL$2),0)),2))</f>
        <v/>
      </c>
      <c r="LB19" s="116" t="str">
        <f>IF(tbPayroll[[#This Row],[idx]]="","",
IF(LA19=0,0,
ROUND(IF(SUMIFS($AM19:$BMK19,$AM$3:$BMK$3,"&lt;"&amp;LD$3,$AM$2:$BMK$2,"&gt;="&amp;LB$2,$AM$2:$BMK$2,"&lt;="&amp;LD$2)+KY19+KZ19+LA19&lt;tbPayroll[[#This Row],[401EmperLimit]],
LA19,
MAX((tbPayroll[[#This Row],[401EmperLimit]]-SUMIFS($AM19:$BMK19,$AM$3:$BMK$3,"&lt;"&amp;LD$3,$AM$2:$BMK$2,"&gt;="&amp;LB$2,$AM$2:$BMK$2,"&lt;="&amp;LD$2)),0)),2)))</f>
        <v/>
      </c>
      <c r="LC19" s="116" t="str">
        <f>IF(tbPayroll[[#This Row],[idx]]="","",
IF(KZ19=0,0,
ROUND(IF(SUMIFS($AM19:$BMK19,$AM$3:$BMK$3,"&lt;"&amp;LD$3,$AM$2:$BMK$2,LD$2)+KY19+SUMIFS($AM19:$BMK19,$AM$3:$BMK$3,"&lt;"&amp;LC$3,$AM$2:$BMK$2,LC$2)+KZ19&lt;tbPayroll[[#This Row],[401ContriLimit]],
KZ19,
KZ19/(KY19+KZ19)*
(tbPayroll[[#This Row],[401ContriLimit]]-SUMIFS($AM19:$BMK19,$AM$3:$BMK$3,"&lt;"&amp;LD$3,$AM$2:$BMK$2,LD$2)-SUMIFS($AM19:$BMK19,$AM$3:$BMK$3,"&lt;"&amp;LC$3,$AM$2:$BMK$2,LC$2))),2)))</f>
        <v/>
      </c>
      <c r="LD19" s="116" t="str">
        <f>IF(tbPayroll[[#This Row],[idx]]="","",
IF(KY19=0,0,
ROUND(IF(SUMIFS($AM19:$BMK19,$AM$3:$BMK$3,"&lt;"&amp;LD$3,$AM$2:$BMK$2,LD$2)+KY19+SUMIFS($AM19:$BMK19,$AM$3:$BMK$3,"&lt;"&amp;LC$3,$AM$2:$BMK$2,LC$2)+KZ19&lt;tbPayroll[[#This Row],[401ContriLimit]],
KY19,
KY19/(KY19+KZ19)*
(tbPayroll[[#This Row],[401ContriLimit]]-SUMIFS($AM19:$BMK19,$AM$3:$BMK$3,"&lt;"&amp;LD$3,$AM$2:$BMK$2,LD$2)-SUMIFS($AM19:$BMK19,$AM$3:$BMK$3,"&lt;"&amp;LC$3,$AM$2:$BMK$2,LC$2))),2)
))</f>
        <v/>
      </c>
      <c r="LE19" s="116" t="str" cm="1">
        <f t="array" ref="LE19">IF(tbPayroll[[#This Row],[idx]]="","",
IF(KW19=0,0,
MAX(SUMIFS($AM19:$BMK19,$AM$3:$BMK$3,"&lt;="&amp;LK$3,$AM$2:$BMK$2,LK$2)-INDEX(mediAddTable,tbPayroll[[#This Row],[fedStatus]]),0)-
SUMIFS($AM19:$BMK19,$AM$3:$BMK$3,"&lt;"&amp;LK$3,$AM$2:$BMK$2,LE$2)
))</f>
        <v/>
      </c>
      <c r="LF19" s="116" t="str">
        <f>IF(tbPayroll[[#This Row],[idx]]="","",
ROUND(MAX(LJ19*dPeriods+tbPayroll[[#This Row],[adjustedAmount]],0),dFEDRound))</f>
        <v/>
      </c>
      <c r="LG19" s="116" t="str">
        <f>IF(tbPayroll[[#This Row],[idx]]="","",
ROUND(IF(hoursMode="Daily",
SUMIFS(Hours!$J18:$BDM18,Hours!$J$2:$BDM$2,"&gt;="&amp;KI$5,Hours!$J$2:$BDM$2,"&lt;="&amp;LL$5,Hours!$J$5:$BDM$5,dRegularName),
SUMIFS(Hours!$J18:$BDM18,Hours!$J$1:$BDM$1,LH$3,Hours!$J$5:$BDM$5,dRegularName)
),2))</f>
        <v/>
      </c>
      <c r="LH19" s="116" t="str">
        <f>IF(tbPayroll[[#This Row],[idx]]="","",
IF(hoursMode="Daily",
SUMIFS(Hours!$J18:$BDM18,Hours!$J$2:$BDM$2,"&gt;="&amp;KI$5,Hours!$J$2:$BDM$2,"&lt;="&amp;LL$5,Hours!$J$5:$BDM$5,dOvertimeName),
SUMIFS(Hours!$J18:$BDM18,Hours!$J$1:$BDM$1,LH$3,Hours!$J$5:$BDM$5,dOvertimeName)
))</f>
        <v/>
      </c>
      <c r="LI19" s="116" t="str">
        <f>IF(tbPayroll[[#This Row],[idx]]="","",
IF(hoursMode="Daily",
SUMIFS(Hours!$J18:$BDM18,Hours!$J$2:$BDM$2,"&gt;="&amp;KI$5,Hours!$J$2:$BDM$2,"&lt;="&amp;LL$5,Hours!$J$5:$BDM$5,dVacationName),
SUMIFS(Hours!$J18:$BDM18,Hours!$J$1:$BDM$1,LH$3,Hours!$J$5:$BDM$5,dVacationName)
))</f>
        <v/>
      </c>
      <c r="LJ19" s="116" t="str">
        <f>IF(tbPayroll[[#This Row],[Employee]]="","",MAX(LL19-tbPayroll[[#This Row],[free]]-KJ19-LC19,0))</f>
        <v/>
      </c>
      <c r="LK19" s="116" t="str">
        <f>IF(tbPayroll[[#This Row],[Employee]]="","",MAX(LL19-tbPayroll[[#This Row],[free]]-KJ19,0))</f>
        <v/>
      </c>
      <c r="LL19" s="116" t="str">
        <f>IF(tbPayroll[[#This Row],[Employee]]="","",
IF(tbPayroll[[#This Row],[employmentDate]]&gt;LL$5,0,KN19+KO19+KP19+KL19))</f>
        <v/>
      </c>
      <c r="LM19" s="116" t="str">
        <f>IF(tbPayroll[[#This Row],[Employee]]="","",LL19-SUM(KQ19:KV19)-KK19-KJ19-LC19-LD19)</f>
        <v/>
      </c>
      <c r="LN19" s="417"/>
      <c r="LO19" s="192"/>
      <c r="LP19" s="192"/>
      <c r="LQ19" s="192"/>
      <c r="LR19" s="193"/>
      <c r="LS19" s="116" t="str">
        <f>IF(tbPayroll[[#This Row],[Employee]]="","",
MM19 &amp; " | " &amp; MN19&amp; " | " &amp; MO19
)</f>
        <v/>
      </c>
      <c r="LT19" s="116" t="str">
        <f>IF(tbPayroll[[#This Row],[Employee]]="","",
IF(tbPayroll[[#This Row],[employmentDate]]&gt;MR$5,0,
ROUND(IF(tbPayroll[[#This Row],[IncomeBase]]=dSalaried,IF(LO19&lt;&gt;"",LO19,tbPayroll[[#This Row],[EmpWage]]),MM19*IF(LO19&lt;&gt;"",LO19,tbPayroll[[#This Row],[EmpWage]])),2)))</f>
        <v/>
      </c>
      <c r="LU19" s="116" t="str">
        <f>IF(tbPayroll[[#This Row],[Employee]]="","",
IF(tbPayroll[[#This Row],[employmentDate]]&gt;MR$5,0,
ROUND(MN19*tbPayroll[[#This Row],[overrrate]]*
IF(LO19&lt;&gt;"",LO19,tbPayroll[[#This Row],[EmpWage]])/IF(tbPayroll[[#This Row],[IncomeBase]]=dSalaried,MAX(tbPayroll[[#This Row],[regularwork]],1),1),2)
))</f>
        <v/>
      </c>
      <c r="LV19" s="116" t="str">
        <f>IF(tbPayroll[[#This Row],[Employee]]="","",
IF(tbPayroll[[#This Row],[employmentDate]]&gt;MR$5,0,
ROUND(MO19*
IFERROR(LT19/MM19,0),2
)))</f>
        <v/>
      </c>
      <c r="LW19" s="116" t="str">
        <f>IF(tbPayroll[[#This Row],[Employee]]="","",
tbPayroll[[#This Row],[exState]]*
(tbPayroll[[#This Row],[stateAddDedu]]+ROUND(
MAX(MP19-tbPayroll[[#This Row],[persExemp]],0)*tbPayroll[[#This Row],[stateTax]],dRound))
)</f>
        <v/>
      </c>
      <c r="LX19" s="116" t="str">
        <f>IF(tbPayroll[[#This Row],[Employee]]="","",
(ROUND(
MAX(MP19-tbPayroll[[#This Row],[persExemp]],0)*tbPayroll[[#This Row],[dLocal]],dRound))
)</f>
        <v/>
      </c>
      <c r="LY19" s="116" t="str">
        <f>IF(tbPayroll[[#This Row],[Employee]]="","",
(ROUND(
MAX(MP19-tbPayroll[[#This Row],[persExemp]],0)*tbPayroll[[#This Row],[dCity]],dRound))
)</f>
        <v/>
      </c>
      <c r="LZ19" s="116" t="str" cm="1">
        <f t="array" aca="1" ref="LZ19" ca="1">IF(tbPayroll[[#This Row],[idx]]="","",
IF(MC19=0,0,
ROUND(tbPayroll[[#This Row],[exFed]]*
MAX(
((ML19-INDEX(INDIRECT(tbPayroll[[#This Row],[fedPrefix]]&amp;CHOOSE(tbPayroll[[#This Row],[fedStatus]],"SingleWage","JointlyWage","SingleWage","HeadWage")),MC19))*
INDEX(INDIRECT(tbPayroll[[#This Row],[fedPrefix]]&amp;"Perc"),MC19)+
INDEX(INDIRECT(tbPayroll[[#This Row],[fedPrefix]]&amp;CHOOSE(tbPayroll[[#This Row],[fedStatus]],"SingleHold","JointlyHold","SingleHold","HeadHold")),MC19))/dPeriods
- IF(tbPayroll[[#This Row],[isFormSent]]="Yes",tbPayroll[[#This Row],[isFormStep3]],0),0)
+tbPayroll[[#This Row],[isFormStep4c]],dFEDRound)
)
)</f>
        <v/>
      </c>
      <c r="MA19" s="116" t="str">
        <f>IF(tbPayroll[[#This Row],[idx]]="","",
ROUND(tbPayroll[[#This Row],[exSS]]*
IF(SUMIFS($AM19:$BMK19,$AM$3:$BMK$3,"&lt;"&amp;MA$3,$AM$2:$BMK$2,MA$2) +ssTax*MQ19 &lt;ssTax*ssMax,
ssTax*MQ19,
MAX(ssTax*ssMax-SUMIFS($AM19:$BMK19,$AM$3:$BMK$3,"&lt;"&amp;MA$3,$AM$2:$BMK$2,MA$2),0)),
2)
)</f>
        <v/>
      </c>
      <c r="MB19" s="116" t="str">
        <f>IF(tbPayroll[[#This Row],[idx]]="","",IF(MC19=0,0,ROUND(tbPayroll[[#This Row],[exMedi]]*mediTax*MQ19+MK19*mediMax,2)))</f>
        <v/>
      </c>
      <c r="MC19" s="116" t="str">
        <f ca="1">IF(tbPayroll[[#This Row],[idx]]="","",IFERROR(MATCH(ML19,INDIRECT(tbPayroll[[#This Row],[fedPrefix]]&amp;CHOOSE(tbPayroll[[#This Row],[fedStatus]],"SingleWage","JointlyWage","SingleWage","HeadWage")),1),0))</f>
        <v/>
      </c>
      <c r="MD19" s="116"/>
      <c r="ME19" s="116" t="str">
        <f>IF(tbPayroll[[#This Row],[idx]]="","",
ROUND(tbPayroll[[#This Row],[401Roth]]*IF(SUMIFS($AM19:$BMK19,$AM$3:$BMK$3,"&lt;"&amp;MR$3,$AM$2:$BMK$2,MR$2)+LL19&lt;compensationCap,
MR19,
MAX(compensationCap-SUMIFS($AM19:$BMK19,$AM$3:$BMK$3,"&lt;"&amp;MR$3,$AM$2:$BMK$2,MR$2),0)),2))</f>
        <v/>
      </c>
      <c r="MF19" s="116" t="str">
        <f>IF(tbPayroll[[#This Row],[idx]]="","",
ROUND(tbPayroll[[#This Row],[401PreTax]]*IF(SUMIFS($AM19:$BMK19,$AM$3:$BMK$3,"&lt;"&amp;MR$3,$AM$2:$BMK$2,MR$2)+LL19&lt;compensationCap,
MR19,
MAX(compensationCap-SUMIFS($AM19:$BMK19,$AM$3:$BMK$3,"&lt;"&amp;MR$3,$AM$2:$BMK$2,MR$2),0)),2))</f>
        <v/>
      </c>
      <c r="MG19" s="116" t="str">
        <f>IF(tbPayroll[[#This Row],[idx]]="","",
ROUND((tbPayroll[[#This Row],[401T1p]]*tbPayroll[[#This Row],[401T1Cap]]+tbPayroll[[#This Row],[401T2p]]*tbPayroll[[#This Row],[401T2Cap]])*IF(SUMIFS($AM19:$BMK19,$AM$3:$BMK$3,"&lt;"&amp;MR$3,$AM$2:$BMK$2,MR$2)+LL19&lt;compensationCap,
MR19,
MAX(compensationCap-SUMIFS($AM19:$BMK19,$AM$3:$BMK$3,"&lt;"&amp;MR$3,$AM$2:$BMK$2,MR$2),0)),2))</f>
        <v/>
      </c>
      <c r="MH19" s="116" t="str">
        <f>IF(tbPayroll[[#This Row],[idx]]="","",
IF(MG19=0,0,
ROUND(IF(SUMIFS($AM19:$BMK19,$AM$3:$BMK$3,"&lt;"&amp;MJ$3,$AM$2:$BMK$2,"&gt;="&amp;MH$2,$AM$2:$BMK$2,"&lt;="&amp;MJ$2)+ME19+MF19+MG19&lt;tbPayroll[[#This Row],[401EmperLimit]],
MG19,
MAX((tbPayroll[[#This Row],[401EmperLimit]]-SUMIFS($AM19:$BMK19,$AM$3:$BMK$3,"&lt;"&amp;MJ$3,$AM$2:$BMK$2,"&gt;="&amp;MH$2,$AM$2:$BMK$2,"&lt;="&amp;MJ$2)),0)),2)))</f>
        <v/>
      </c>
      <c r="MI19" s="116" t="str">
        <f>IF(tbPayroll[[#This Row],[idx]]="","",
IF(MF19=0,0,
ROUND(IF(SUMIFS($AM19:$BMK19,$AM$3:$BMK$3,"&lt;"&amp;MJ$3,$AM$2:$BMK$2,MJ$2)+ME19+SUMIFS($AM19:$BMK19,$AM$3:$BMK$3,"&lt;"&amp;MI$3,$AM$2:$BMK$2,MI$2)+MF19&lt;tbPayroll[[#This Row],[401ContriLimit]],
MF19,
MF19/(ME19+MF19)*
(tbPayroll[[#This Row],[401ContriLimit]]-SUMIFS($AM19:$BMK19,$AM$3:$BMK$3,"&lt;"&amp;MJ$3,$AM$2:$BMK$2,MJ$2)-SUMIFS($AM19:$BMK19,$AM$3:$BMK$3,"&lt;"&amp;MI$3,$AM$2:$BMK$2,MI$2))),2)))</f>
        <v/>
      </c>
      <c r="MJ19" s="116" t="str">
        <f>IF(tbPayroll[[#This Row],[idx]]="","",
IF(ME19=0,0,
ROUND(IF(SUMIFS($AM19:$BMK19,$AM$3:$BMK$3,"&lt;"&amp;MJ$3,$AM$2:$BMK$2,MJ$2)+ME19+SUMIFS($AM19:$BMK19,$AM$3:$BMK$3,"&lt;"&amp;MI$3,$AM$2:$BMK$2,MI$2)+MF19&lt;tbPayroll[[#This Row],[401ContriLimit]],
ME19,
ME19/(ME19+MF19)*
(tbPayroll[[#This Row],[401ContriLimit]]-SUMIFS($AM19:$BMK19,$AM$3:$BMK$3,"&lt;"&amp;MJ$3,$AM$2:$BMK$2,MJ$2)-SUMIFS($AM19:$BMK19,$AM$3:$BMK$3,"&lt;"&amp;MI$3,$AM$2:$BMK$2,MI$2))),2)
))</f>
        <v/>
      </c>
      <c r="MK19" s="116" t="str" cm="1">
        <f t="array" ref="MK19">IF(tbPayroll[[#This Row],[idx]]="","",
IF(MC19=0,0,
MAX(SUMIFS($AM19:$BMK19,$AM$3:$BMK$3,"&lt;="&amp;MQ$3,$AM$2:$BMK$2,MQ$2)-INDEX(mediAddTable,tbPayroll[[#This Row],[fedStatus]]),0)-
SUMIFS($AM19:$BMK19,$AM$3:$BMK$3,"&lt;"&amp;MQ$3,$AM$2:$BMK$2,MK$2)
))</f>
        <v/>
      </c>
      <c r="ML19" s="116" t="str">
        <f>IF(tbPayroll[[#This Row],[idx]]="","",
ROUND(MAX(MP19*dPeriods+tbPayroll[[#This Row],[adjustedAmount]],0),dFEDRound))</f>
        <v/>
      </c>
      <c r="MM19" s="116" t="str">
        <f>IF(tbPayroll[[#This Row],[idx]]="","",
ROUND(IF(hoursMode="Daily",
SUMIFS(Hours!$J18:$BDM18,Hours!$J$2:$BDM$2,"&gt;="&amp;LO$5,Hours!$J$2:$BDM$2,"&lt;="&amp;MR$5,Hours!$J$5:$BDM$5,dRegularName),
SUMIFS(Hours!$J18:$BDM18,Hours!$J$1:$BDM$1,MN$3,Hours!$J$5:$BDM$5,dRegularName)
),2))</f>
        <v/>
      </c>
      <c r="MN19" s="116" t="str">
        <f>IF(tbPayroll[[#This Row],[idx]]="","",
IF(hoursMode="Daily",
SUMIFS(Hours!$J18:$BDM18,Hours!$J$2:$BDM$2,"&gt;="&amp;LO$5,Hours!$J$2:$BDM$2,"&lt;="&amp;MR$5,Hours!$J$5:$BDM$5,dOvertimeName),
SUMIFS(Hours!$J18:$BDM18,Hours!$J$1:$BDM$1,MN$3,Hours!$J$5:$BDM$5,dOvertimeName)
))</f>
        <v/>
      </c>
      <c r="MO19" s="116" t="str">
        <f>IF(tbPayroll[[#This Row],[idx]]="","",
IF(hoursMode="Daily",
SUMIFS(Hours!$J18:$BDM18,Hours!$J$2:$BDM$2,"&gt;="&amp;LO$5,Hours!$J$2:$BDM$2,"&lt;="&amp;MR$5,Hours!$J$5:$BDM$5,dVacationName),
SUMIFS(Hours!$J18:$BDM18,Hours!$J$1:$BDM$1,MN$3,Hours!$J$5:$BDM$5,dVacationName)
))</f>
        <v/>
      </c>
      <c r="MP19" s="116" t="str">
        <f>IF(tbPayroll[[#This Row],[Employee]]="","",MAX(MR19-tbPayroll[[#This Row],[free]]-LP19-MI19,0))</f>
        <v/>
      </c>
      <c r="MQ19" s="116" t="str">
        <f>IF(tbPayroll[[#This Row],[Employee]]="","",MAX(MR19-tbPayroll[[#This Row],[free]]-LP19,0))</f>
        <v/>
      </c>
      <c r="MR19" s="116" t="str">
        <f>IF(tbPayroll[[#This Row],[Employee]]="","",
IF(tbPayroll[[#This Row],[employmentDate]]&gt;MR$5,0,LT19+LU19+LV19+LR19))</f>
        <v/>
      </c>
      <c r="MS19" s="116" t="str">
        <f>IF(tbPayroll[[#This Row],[Employee]]="","",MR19-SUM(LW19:MB19)-LQ19-LP19-MI19-MJ19)</f>
        <v/>
      </c>
      <c r="MT19" s="417"/>
      <c r="MU19" s="192"/>
      <c r="MV19" s="192"/>
      <c r="MW19" s="192"/>
      <c r="MX19" s="193"/>
      <c r="MY19" s="116" t="str">
        <f>IF(tbPayroll[[#This Row],[Employee]]="","",
NS19 &amp; " | " &amp; NT19&amp; " | " &amp; NU19
)</f>
        <v/>
      </c>
      <c r="MZ19" s="116" t="str">
        <f>IF(tbPayroll[[#This Row],[Employee]]="","",
IF(tbPayroll[[#This Row],[employmentDate]]&gt;NX$5,0,
ROUND(IF(tbPayroll[[#This Row],[IncomeBase]]=dSalaried,IF(MU19&lt;&gt;"",MU19,tbPayroll[[#This Row],[EmpWage]]),NS19*IF(MU19&lt;&gt;"",MU19,tbPayroll[[#This Row],[EmpWage]])),2)))</f>
        <v/>
      </c>
      <c r="NA19" s="116" t="str">
        <f>IF(tbPayroll[[#This Row],[Employee]]="","",
IF(tbPayroll[[#This Row],[employmentDate]]&gt;NX$5,0,
ROUND(NT19*tbPayroll[[#This Row],[overrrate]]*
IF(MU19&lt;&gt;"",MU19,tbPayroll[[#This Row],[EmpWage]])/IF(tbPayroll[[#This Row],[IncomeBase]]=dSalaried,MAX(tbPayroll[[#This Row],[regularwork]],1),1),2)
))</f>
        <v/>
      </c>
      <c r="NB19" s="116" t="str">
        <f>IF(tbPayroll[[#This Row],[Employee]]="","",
IF(tbPayroll[[#This Row],[employmentDate]]&gt;NX$5,0,
ROUND(NU19*
IFERROR(MZ19/NS19,0),2
)))</f>
        <v/>
      </c>
      <c r="NC19" s="116" t="str">
        <f>IF(tbPayroll[[#This Row],[Employee]]="","",
tbPayroll[[#This Row],[exState]]*
(tbPayroll[[#This Row],[stateAddDedu]]+ROUND(
MAX(NV19-tbPayroll[[#This Row],[persExemp]],0)*tbPayroll[[#This Row],[stateTax]],dRound))
)</f>
        <v/>
      </c>
      <c r="ND19" s="116" t="str">
        <f>IF(tbPayroll[[#This Row],[Employee]]="","",
(ROUND(
MAX(NV19-tbPayroll[[#This Row],[persExemp]],0)*tbPayroll[[#This Row],[dLocal]],dRound))
)</f>
        <v/>
      </c>
      <c r="NE19" s="116" t="str">
        <f>IF(tbPayroll[[#This Row],[Employee]]="","",
(ROUND(
MAX(NV19-tbPayroll[[#This Row],[persExemp]],0)*tbPayroll[[#This Row],[dCity]],dRound))
)</f>
        <v/>
      </c>
      <c r="NF19" s="116" t="str" cm="1">
        <f t="array" aca="1" ref="NF19" ca="1">IF(tbPayroll[[#This Row],[idx]]="","",
IF(NI19=0,0,
ROUND(tbPayroll[[#This Row],[exFed]]*
MAX(
((NR19-INDEX(INDIRECT(tbPayroll[[#This Row],[fedPrefix]]&amp;CHOOSE(tbPayroll[[#This Row],[fedStatus]],"SingleWage","JointlyWage","SingleWage","HeadWage")),NI19))*
INDEX(INDIRECT(tbPayroll[[#This Row],[fedPrefix]]&amp;"Perc"),NI19)+
INDEX(INDIRECT(tbPayroll[[#This Row],[fedPrefix]]&amp;CHOOSE(tbPayroll[[#This Row],[fedStatus]],"SingleHold","JointlyHold","SingleHold","HeadHold")),NI19))/dPeriods
- IF(tbPayroll[[#This Row],[isFormSent]]="Yes",tbPayroll[[#This Row],[isFormStep3]],0),0)
+tbPayroll[[#This Row],[isFormStep4c]],dFEDRound)
)
)</f>
        <v/>
      </c>
      <c r="NG19" s="116" t="str">
        <f>IF(tbPayroll[[#This Row],[idx]]="","",
ROUND(tbPayroll[[#This Row],[exSS]]*
IF(SUMIFS($AM19:$BMK19,$AM$3:$BMK$3,"&lt;"&amp;NG$3,$AM$2:$BMK$2,NG$2) +ssTax*NW19 &lt;ssTax*ssMax,
ssTax*NW19,
MAX(ssTax*ssMax-SUMIFS($AM19:$BMK19,$AM$3:$BMK$3,"&lt;"&amp;NG$3,$AM$2:$BMK$2,NG$2),0)),
2)
)</f>
        <v/>
      </c>
      <c r="NH19" s="116" t="str">
        <f>IF(tbPayroll[[#This Row],[idx]]="","",IF(NI19=0,0,ROUND(tbPayroll[[#This Row],[exMedi]]*mediTax*NW19+NQ19*mediMax,2)))</f>
        <v/>
      </c>
      <c r="NI19" s="116" t="str">
        <f ca="1">IF(tbPayroll[[#This Row],[idx]]="","",IFERROR(MATCH(NR19,INDIRECT(tbPayroll[[#This Row],[fedPrefix]]&amp;CHOOSE(tbPayroll[[#This Row],[fedStatus]],"SingleWage","JointlyWage","SingleWage","HeadWage")),1),0))</f>
        <v/>
      </c>
      <c r="NJ19" s="116"/>
      <c r="NK19" s="116" t="str">
        <f>IF(tbPayroll[[#This Row],[idx]]="","",
ROUND(tbPayroll[[#This Row],[401Roth]]*IF(SUMIFS($AM19:$BMK19,$AM$3:$BMK$3,"&lt;"&amp;NX$3,$AM$2:$BMK$2,NX$2)+MR19&lt;compensationCap,
NX19,
MAX(compensationCap-SUMIFS($AM19:$BMK19,$AM$3:$BMK$3,"&lt;"&amp;NX$3,$AM$2:$BMK$2,NX$2),0)),2))</f>
        <v/>
      </c>
      <c r="NL19" s="116" t="str">
        <f>IF(tbPayroll[[#This Row],[idx]]="","",
ROUND(tbPayroll[[#This Row],[401PreTax]]*IF(SUMIFS($AM19:$BMK19,$AM$3:$BMK$3,"&lt;"&amp;NX$3,$AM$2:$BMK$2,NX$2)+MR19&lt;compensationCap,
NX19,
MAX(compensationCap-SUMIFS($AM19:$BMK19,$AM$3:$BMK$3,"&lt;"&amp;NX$3,$AM$2:$BMK$2,NX$2),0)),2))</f>
        <v/>
      </c>
      <c r="NM19" s="116" t="str">
        <f>IF(tbPayroll[[#This Row],[idx]]="","",
ROUND((tbPayroll[[#This Row],[401T1p]]*tbPayroll[[#This Row],[401T1Cap]]+tbPayroll[[#This Row],[401T2p]]*tbPayroll[[#This Row],[401T2Cap]])*IF(SUMIFS($AM19:$BMK19,$AM$3:$BMK$3,"&lt;"&amp;NX$3,$AM$2:$BMK$2,NX$2)+MR19&lt;compensationCap,
NX19,
MAX(compensationCap-SUMIFS($AM19:$BMK19,$AM$3:$BMK$3,"&lt;"&amp;NX$3,$AM$2:$BMK$2,NX$2),0)),2))</f>
        <v/>
      </c>
      <c r="NN19" s="116" t="str">
        <f>IF(tbPayroll[[#This Row],[idx]]="","",
IF(NM19=0,0,
ROUND(IF(SUMIFS($AM19:$BMK19,$AM$3:$BMK$3,"&lt;"&amp;NP$3,$AM$2:$BMK$2,"&gt;="&amp;NN$2,$AM$2:$BMK$2,"&lt;="&amp;NP$2)+NK19+NL19+NM19&lt;tbPayroll[[#This Row],[401EmperLimit]],
NM19,
MAX((tbPayroll[[#This Row],[401EmperLimit]]-SUMIFS($AM19:$BMK19,$AM$3:$BMK$3,"&lt;"&amp;NP$3,$AM$2:$BMK$2,"&gt;="&amp;NN$2,$AM$2:$BMK$2,"&lt;="&amp;NP$2)),0)),2)))</f>
        <v/>
      </c>
      <c r="NO19" s="116" t="str">
        <f>IF(tbPayroll[[#This Row],[idx]]="","",
IF(NL19=0,0,
ROUND(IF(SUMIFS($AM19:$BMK19,$AM$3:$BMK$3,"&lt;"&amp;NP$3,$AM$2:$BMK$2,NP$2)+NK19+SUMIFS($AM19:$BMK19,$AM$3:$BMK$3,"&lt;"&amp;NO$3,$AM$2:$BMK$2,NO$2)+NL19&lt;tbPayroll[[#This Row],[401ContriLimit]],
NL19,
NL19/(NK19+NL19)*
(tbPayroll[[#This Row],[401ContriLimit]]-SUMIFS($AM19:$BMK19,$AM$3:$BMK$3,"&lt;"&amp;NP$3,$AM$2:$BMK$2,NP$2)-SUMIFS($AM19:$BMK19,$AM$3:$BMK$3,"&lt;"&amp;NO$3,$AM$2:$BMK$2,NO$2))),2)))</f>
        <v/>
      </c>
      <c r="NP19" s="116" t="str">
        <f>IF(tbPayroll[[#This Row],[idx]]="","",
IF(NK19=0,0,
ROUND(IF(SUMIFS($AM19:$BMK19,$AM$3:$BMK$3,"&lt;"&amp;NP$3,$AM$2:$BMK$2,NP$2)+NK19+SUMIFS($AM19:$BMK19,$AM$3:$BMK$3,"&lt;"&amp;NO$3,$AM$2:$BMK$2,NO$2)+NL19&lt;tbPayroll[[#This Row],[401ContriLimit]],
NK19,
NK19/(NK19+NL19)*
(tbPayroll[[#This Row],[401ContriLimit]]-SUMIFS($AM19:$BMK19,$AM$3:$BMK$3,"&lt;"&amp;NP$3,$AM$2:$BMK$2,NP$2)-SUMIFS($AM19:$BMK19,$AM$3:$BMK$3,"&lt;"&amp;NO$3,$AM$2:$BMK$2,NO$2))),2)
))</f>
        <v/>
      </c>
      <c r="NQ19" s="116" t="str" cm="1">
        <f t="array" ref="NQ19">IF(tbPayroll[[#This Row],[idx]]="","",
IF(NI19=0,0,
MAX(SUMIFS($AM19:$BMK19,$AM$3:$BMK$3,"&lt;="&amp;NW$3,$AM$2:$BMK$2,NW$2)-INDEX(mediAddTable,tbPayroll[[#This Row],[fedStatus]]),0)-
SUMIFS($AM19:$BMK19,$AM$3:$BMK$3,"&lt;"&amp;NW$3,$AM$2:$BMK$2,NQ$2)
))</f>
        <v/>
      </c>
      <c r="NR19" s="116" t="str">
        <f>IF(tbPayroll[[#This Row],[idx]]="","",
ROUND(MAX(NV19*dPeriods+tbPayroll[[#This Row],[adjustedAmount]],0),dFEDRound))</f>
        <v/>
      </c>
      <c r="NS19" s="116" t="str">
        <f>IF(tbPayroll[[#This Row],[idx]]="","",
ROUND(IF(hoursMode="Daily",
SUMIFS(Hours!$J18:$BDM18,Hours!$J$2:$BDM$2,"&gt;="&amp;MU$5,Hours!$J$2:$BDM$2,"&lt;="&amp;NX$5,Hours!$J$5:$BDM$5,dRegularName),
SUMIFS(Hours!$J18:$BDM18,Hours!$J$1:$BDM$1,NT$3,Hours!$J$5:$BDM$5,dRegularName)
),2))</f>
        <v/>
      </c>
      <c r="NT19" s="116" t="str">
        <f>IF(tbPayroll[[#This Row],[idx]]="","",
IF(hoursMode="Daily",
SUMIFS(Hours!$J18:$BDM18,Hours!$J$2:$BDM$2,"&gt;="&amp;MU$5,Hours!$J$2:$BDM$2,"&lt;="&amp;NX$5,Hours!$J$5:$BDM$5,dOvertimeName),
SUMIFS(Hours!$J18:$BDM18,Hours!$J$1:$BDM$1,NT$3,Hours!$J$5:$BDM$5,dOvertimeName)
))</f>
        <v/>
      </c>
      <c r="NU19" s="116" t="str">
        <f>IF(tbPayroll[[#This Row],[idx]]="","",
IF(hoursMode="Daily",
SUMIFS(Hours!$J18:$BDM18,Hours!$J$2:$BDM$2,"&gt;="&amp;MU$5,Hours!$J$2:$BDM$2,"&lt;="&amp;NX$5,Hours!$J$5:$BDM$5,dVacationName),
SUMIFS(Hours!$J18:$BDM18,Hours!$J$1:$BDM$1,NT$3,Hours!$J$5:$BDM$5,dVacationName)
))</f>
        <v/>
      </c>
      <c r="NV19" s="116" t="str">
        <f>IF(tbPayroll[[#This Row],[Employee]]="","",MAX(NX19-tbPayroll[[#This Row],[free]]-MV19-NO19,0))</f>
        <v/>
      </c>
      <c r="NW19" s="116" t="str">
        <f>IF(tbPayroll[[#This Row],[Employee]]="","",MAX(NX19-tbPayroll[[#This Row],[free]]-MV19,0))</f>
        <v/>
      </c>
      <c r="NX19" s="116" t="str">
        <f>IF(tbPayroll[[#This Row],[Employee]]="","",
IF(tbPayroll[[#This Row],[employmentDate]]&gt;NX$5,0,MZ19+NA19+NB19+MX19))</f>
        <v/>
      </c>
      <c r="NY19" s="116" t="str">
        <f>IF(tbPayroll[[#This Row],[Employee]]="","",NX19-SUM(NC19:NH19)-MW19-MV19-NO19-NP19)</f>
        <v/>
      </c>
      <c r="NZ19" s="417"/>
      <c r="OA19" s="192"/>
      <c r="OB19" s="192"/>
      <c r="OC19" s="192"/>
      <c r="OD19" s="193"/>
      <c r="OE19" s="116" t="str">
        <f>IF(tbPayroll[[#This Row],[Employee]]="","",
OY19 &amp; " | " &amp; OZ19&amp; " | " &amp; PA19
)</f>
        <v/>
      </c>
      <c r="OF19" s="116" t="str">
        <f>IF(tbPayroll[[#This Row],[Employee]]="","",
IF(tbPayroll[[#This Row],[employmentDate]]&gt;PD$5,0,
ROUND(IF(tbPayroll[[#This Row],[IncomeBase]]=dSalaried,IF(OA19&lt;&gt;"",OA19,tbPayroll[[#This Row],[EmpWage]]),OY19*IF(OA19&lt;&gt;"",OA19,tbPayroll[[#This Row],[EmpWage]])),2)))</f>
        <v/>
      </c>
      <c r="OG19" s="116" t="str">
        <f>IF(tbPayroll[[#This Row],[Employee]]="","",
IF(tbPayroll[[#This Row],[employmentDate]]&gt;PD$5,0,
ROUND(OZ19*tbPayroll[[#This Row],[overrrate]]*
IF(OA19&lt;&gt;"",OA19,tbPayroll[[#This Row],[EmpWage]])/IF(tbPayroll[[#This Row],[IncomeBase]]=dSalaried,MAX(tbPayroll[[#This Row],[regularwork]],1),1),2)
))</f>
        <v/>
      </c>
      <c r="OH19" s="116" t="str">
        <f>IF(tbPayroll[[#This Row],[Employee]]="","",
IF(tbPayroll[[#This Row],[employmentDate]]&gt;PD$5,0,
ROUND(PA19*
IFERROR(OF19/OY19,0),2
)))</f>
        <v/>
      </c>
      <c r="OI19" s="116" t="str">
        <f>IF(tbPayroll[[#This Row],[Employee]]="","",
tbPayroll[[#This Row],[exState]]*
(tbPayroll[[#This Row],[stateAddDedu]]+ROUND(
MAX(PB19-tbPayroll[[#This Row],[persExemp]],0)*tbPayroll[[#This Row],[stateTax]],dRound))
)</f>
        <v/>
      </c>
      <c r="OJ19" s="116" t="str">
        <f>IF(tbPayroll[[#This Row],[Employee]]="","",
(ROUND(
MAX(PB19-tbPayroll[[#This Row],[persExemp]],0)*tbPayroll[[#This Row],[dLocal]],dRound))
)</f>
        <v/>
      </c>
      <c r="OK19" s="116" t="str">
        <f>IF(tbPayroll[[#This Row],[Employee]]="","",
(ROUND(
MAX(PB19-tbPayroll[[#This Row],[persExemp]],0)*tbPayroll[[#This Row],[dCity]],dRound))
)</f>
        <v/>
      </c>
      <c r="OL19" s="116" t="str" cm="1">
        <f t="array" aca="1" ref="OL19" ca="1">IF(tbPayroll[[#This Row],[idx]]="","",
IF(OO19=0,0,
ROUND(tbPayroll[[#This Row],[exFed]]*
MAX(
((OX19-INDEX(INDIRECT(tbPayroll[[#This Row],[fedPrefix]]&amp;CHOOSE(tbPayroll[[#This Row],[fedStatus]],"SingleWage","JointlyWage","SingleWage","HeadWage")),OO19))*
INDEX(INDIRECT(tbPayroll[[#This Row],[fedPrefix]]&amp;"Perc"),OO19)+
INDEX(INDIRECT(tbPayroll[[#This Row],[fedPrefix]]&amp;CHOOSE(tbPayroll[[#This Row],[fedStatus]],"SingleHold","JointlyHold","SingleHold","HeadHold")),OO19))/dPeriods
- IF(tbPayroll[[#This Row],[isFormSent]]="Yes",tbPayroll[[#This Row],[isFormStep3]],0),0)
+tbPayroll[[#This Row],[isFormStep4c]],dFEDRound)
)
)</f>
        <v/>
      </c>
      <c r="OM19" s="116" t="str">
        <f>IF(tbPayroll[[#This Row],[idx]]="","",
ROUND(tbPayroll[[#This Row],[exSS]]*
IF(SUMIFS($AM19:$BMK19,$AM$3:$BMK$3,"&lt;"&amp;OM$3,$AM$2:$BMK$2,OM$2) +ssTax*PC19 &lt;ssTax*ssMax,
ssTax*PC19,
MAX(ssTax*ssMax-SUMIFS($AM19:$BMK19,$AM$3:$BMK$3,"&lt;"&amp;OM$3,$AM$2:$BMK$2,OM$2),0)),
2)
)</f>
        <v/>
      </c>
      <c r="ON19" s="116" t="str">
        <f>IF(tbPayroll[[#This Row],[idx]]="","",IF(OO19=0,0,ROUND(tbPayroll[[#This Row],[exMedi]]*mediTax*PC19+OW19*mediMax,2)))</f>
        <v/>
      </c>
      <c r="OO19" s="116" t="str">
        <f ca="1">IF(tbPayroll[[#This Row],[idx]]="","",IFERROR(MATCH(OX19,INDIRECT(tbPayroll[[#This Row],[fedPrefix]]&amp;CHOOSE(tbPayroll[[#This Row],[fedStatus]],"SingleWage","JointlyWage","SingleWage","HeadWage")),1),0))</f>
        <v/>
      </c>
      <c r="OP19" s="116"/>
      <c r="OQ19" s="116" t="str">
        <f>IF(tbPayroll[[#This Row],[idx]]="","",
ROUND(tbPayroll[[#This Row],[401Roth]]*IF(SUMIFS($AM19:$BMK19,$AM$3:$BMK$3,"&lt;"&amp;PD$3,$AM$2:$BMK$2,PD$2)+NX19&lt;compensationCap,
PD19,
MAX(compensationCap-SUMIFS($AM19:$BMK19,$AM$3:$BMK$3,"&lt;"&amp;PD$3,$AM$2:$BMK$2,PD$2),0)),2))</f>
        <v/>
      </c>
      <c r="OR19" s="116" t="str">
        <f>IF(tbPayroll[[#This Row],[idx]]="","",
ROUND(tbPayroll[[#This Row],[401PreTax]]*IF(SUMIFS($AM19:$BMK19,$AM$3:$BMK$3,"&lt;"&amp;PD$3,$AM$2:$BMK$2,PD$2)+NX19&lt;compensationCap,
PD19,
MAX(compensationCap-SUMIFS($AM19:$BMK19,$AM$3:$BMK$3,"&lt;"&amp;PD$3,$AM$2:$BMK$2,PD$2),0)),2))</f>
        <v/>
      </c>
      <c r="OS19" s="116" t="str">
        <f>IF(tbPayroll[[#This Row],[idx]]="","",
ROUND((tbPayroll[[#This Row],[401T1p]]*tbPayroll[[#This Row],[401T1Cap]]+tbPayroll[[#This Row],[401T2p]]*tbPayroll[[#This Row],[401T2Cap]])*IF(SUMIFS($AM19:$BMK19,$AM$3:$BMK$3,"&lt;"&amp;PD$3,$AM$2:$BMK$2,PD$2)+NX19&lt;compensationCap,
PD19,
MAX(compensationCap-SUMIFS($AM19:$BMK19,$AM$3:$BMK$3,"&lt;"&amp;PD$3,$AM$2:$BMK$2,PD$2),0)),2))</f>
        <v/>
      </c>
      <c r="OT19" s="116" t="str">
        <f>IF(tbPayroll[[#This Row],[idx]]="","",
IF(OS19=0,0,
ROUND(IF(SUMIFS($AM19:$BMK19,$AM$3:$BMK$3,"&lt;"&amp;OV$3,$AM$2:$BMK$2,"&gt;="&amp;OT$2,$AM$2:$BMK$2,"&lt;="&amp;OV$2)+OQ19+OR19+OS19&lt;tbPayroll[[#This Row],[401EmperLimit]],
OS19,
MAX((tbPayroll[[#This Row],[401EmperLimit]]-SUMIFS($AM19:$BMK19,$AM$3:$BMK$3,"&lt;"&amp;OV$3,$AM$2:$BMK$2,"&gt;="&amp;OT$2,$AM$2:$BMK$2,"&lt;="&amp;OV$2)),0)),2)))</f>
        <v/>
      </c>
      <c r="OU19" s="116" t="str">
        <f>IF(tbPayroll[[#This Row],[idx]]="","",
IF(OR19=0,0,
ROUND(IF(SUMIFS($AM19:$BMK19,$AM$3:$BMK$3,"&lt;"&amp;OV$3,$AM$2:$BMK$2,OV$2)+OQ19+SUMIFS($AM19:$BMK19,$AM$3:$BMK$3,"&lt;"&amp;OU$3,$AM$2:$BMK$2,OU$2)+OR19&lt;tbPayroll[[#This Row],[401ContriLimit]],
OR19,
OR19/(OQ19+OR19)*
(tbPayroll[[#This Row],[401ContriLimit]]-SUMIFS($AM19:$BMK19,$AM$3:$BMK$3,"&lt;"&amp;OV$3,$AM$2:$BMK$2,OV$2)-SUMIFS($AM19:$BMK19,$AM$3:$BMK$3,"&lt;"&amp;OU$3,$AM$2:$BMK$2,OU$2))),2)))</f>
        <v/>
      </c>
      <c r="OV19" s="116" t="str">
        <f>IF(tbPayroll[[#This Row],[idx]]="","",
IF(OQ19=0,0,
ROUND(IF(SUMIFS($AM19:$BMK19,$AM$3:$BMK$3,"&lt;"&amp;OV$3,$AM$2:$BMK$2,OV$2)+OQ19+SUMIFS($AM19:$BMK19,$AM$3:$BMK$3,"&lt;"&amp;OU$3,$AM$2:$BMK$2,OU$2)+OR19&lt;tbPayroll[[#This Row],[401ContriLimit]],
OQ19,
OQ19/(OQ19+OR19)*
(tbPayroll[[#This Row],[401ContriLimit]]-SUMIFS($AM19:$BMK19,$AM$3:$BMK$3,"&lt;"&amp;OV$3,$AM$2:$BMK$2,OV$2)-SUMIFS($AM19:$BMK19,$AM$3:$BMK$3,"&lt;"&amp;OU$3,$AM$2:$BMK$2,OU$2))),2)
))</f>
        <v/>
      </c>
      <c r="OW19" s="116" t="str" cm="1">
        <f t="array" ref="OW19">IF(tbPayroll[[#This Row],[idx]]="","",
IF(OO19=0,0,
MAX(SUMIFS($AM19:$BMK19,$AM$3:$BMK$3,"&lt;="&amp;PC$3,$AM$2:$BMK$2,PC$2)-INDEX(mediAddTable,tbPayroll[[#This Row],[fedStatus]]),0)-
SUMIFS($AM19:$BMK19,$AM$3:$BMK$3,"&lt;"&amp;PC$3,$AM$2:$BMK$2,OW$2)
))</f>
        <v/>
      </c>
      <c r="OX19" s="116" t="str">
        <f>IF(tbPayroll[[#This Row],[idx]]="","",
ROUND(MAX(PB19*dPeriods+tbPayroll[[#This Row],[adjustedAmount]],0),dFEDRound))</f>
        <v/>
      </c>
      <c r="OY19" s="116" t="str">
        <f>IF(tbPayroll[[#This Row],[idx]]="","",
ROUND(IF(hoursMode="Daily",
SUMIFS(Hours!$J18:$BDM18,Hours!$J$2:$BDM$2,"&gt;="&amp;OA$5,Hours!$J$2:$BDM$2,"&lt;="&amp;PD$5,Hours!$J$5:$BDM$5,dRegularName),
SUMIFS(Hours!$J18:$BDM18,Hours!$J$1:$BDM$1,OZ$3,Hours!$J$5:$BDM$5,dRegularName)
),2))</f>
        <v/>
      </c>
      <c r="OZ19" s="116" t="str">
        <f>IF(tbPayroll[[#This Row],[idx]]="","",
IF(hoursMode="Daily",
SUMIFS(Hours!$J18:$BDM18,Hours!$J$2:$BDM$2,"&gt;="&amp;OA$5,Hours!$J$2:$BDM$2,"&lt;="&amp;PD$5,Hours!$J$5:$BDM$5,dOvertimeName),
SUMIFS(Hours!$J18:$BDM18,Hours!$J$1:$BDM$1,OZ$3,Hours!$J$5:$BDM$5,dOvertimeName)
))</f>
        <v/>
      </c>
      <c r="PA19" s="116" t="str">
        <f>IF(tbPayroll[[#This Row],[idx]]="","",
IF(hoursMode="Daily",
SUMIFS(Hours!$J18:$BDM18,Hours!$J$2:$BDM$2,"&gt;="&amp;OA$5,Hours!$J$2:$BDM$2,"&lt;="&amp;PD$5,Hours!$J$5:$BDM$5,dVacationName),
SUMIFS(Hours!$J18:$BDM18,Hours!$J$1:$BDM$1,OZ$3,Hours!$J$5:$BDM$5,dVacationName)
))</f>
        <v/>
      </c>
      <c r="PB19" s="116" t="str">
        <f>IF(tbPayroll[[#This Row],[Employee]]="","",MAX(PD19-tbPayroll[[#This Row],[free]]-OB19-OU19,0))</f>
        <v/>
      </c>
      <c r="PC19" s="116" t="str">
        <f>IF(tbPayroll[[#This Row],[Employee]]="","",MAX(PD19-tbPayroll[[#This Row],[free]]-OB19,0))</f>
        <v/>
      </c>
      <c r="PD19" s="116" t="str">
        <f>IF(tbPayroll[[#This Row],[Employee]]="","",
IF(tbPayroll[[#This Row],[employmentDate]]&gt;PD$5,0,OF19+OG19+OH19+OD19))</f>
        <v/>
      </c>
      <c r="PE19" s="116" t="str">
        <f>IF(tbPayroll[[#This Row],[Employee]]="","",PD19-SUM(OI19:ON19)-OC19-OB19-OU19-OV19)</f>
        <v/>
      </c>
      <c r="PF19" s="417"/>
      <c r="PG19" s="192"/>
      <c r="PH19" s="192"/>
      <c r="PI19" s="192"/>
      <c r="PJ19" s="193"/>
      <c r="PK19" s="116" t="str">
        <f>IF(tbPayroll[[#This Row],[Employee]]="","",
QE19 &amp; " | " &amp; QF19&amp; " | " &amp; QG19
)</f>
        <v/>
      </c>
      <c r="PL19" s="116" t="str">
        <f>IF(tbPayroll[[#This Row],[Employee]]="","",
IF(tbPayroll[[#This Row],[employmentDate]]&gt;QJ$5,0,
ROUND(IF(tbPayroll[[#This Row],[IncomeBase]]=dSalaried,IF(PG19&lt;&gt;"",PG19,tbPayroll[[#This Row],[EmpWage]]),QE19*IF(PG19&lt;&gt;"",PG19,tbPayroll[[#This Row],[EmpWage]])),2)))</f>
        <v/>
      </c>
      <c r="PM19" s="116" t="str">
        <f>IF(tbPayroll[[#This Row],[Employee]]="","",
IF(tbPayroll[[#This Row],[employmentDate]]&gt;QJ$5,0,
ROUND(QF19*tbPayroll[[#This Row],[overrrate]]*
IF(PG19&lt;&gt;"",PG19,tbPayroll[[#This Row],[EmpWage]])/IF(tbPayroll[[#This Row],[IncomeBase]]=dSalaried,MAX(tbPayroll[[#This Row],[regularwork]],1),1),2)
))</f>
        <v/>
      </c>
      <c r="PN19" s="116" t="str">
        <f>IF(tbPayroll[[#This Row],[Employee]]="","",
IF(tbPayroll[[#This Row],[employmentDate]]&gt;QJ$5,0,
ROUND(QG19*
IFERROR(PL19/QE19,0),2
)))</f>
        <v/>
      </c>
      <c r="PO19" s="116" t="str">
        <f>IF(tbPayroll[[#This Row],[Employee]]="","",
tbPayroll[[#This Row],[exState]]*
(tbPayroll[[#This Row],[stateAddDedu]]+ROUND(
MAX(QH19-tbPayroll[[#This Row],[persExemp]],0)*tbPayroll[[#This Row],[stateTax]],dRound))
)</f>
        <v/>
      </c>
      <c r="PP19" s="116" t="str">
        <f>IF(tbPayroll[[#This Row],[Employee]]="","",
(ROUND(
MAX(QH19-tbPayroll[[#This Row],[persExemp]],0)*tbPayroll[[#This Row],[dLocal]],dRound))
)</f>
        <v/>
      </c>
      <c r="PQ19" s="116" t="str">
        <f>IF(tbPayroll[[#This Row],[Employee]]="","",
(ROUND(
MAX(QH19-tbPayroll[[#This Row],[persExemp]],0)*tbPayroll[[#This Row],[dCity]],dRound))
)</f>
        <v/>
      </c>
      <c r="PR19" s="116" t="str" cm="1">
        <f t="array" aca="1" ref="PR19" ca="1">IF(tbPayroll[[#This Row],[idx]]="","",
IF(PU19=0,0,
ROUND(tbPayroll[[#This Row],[exFed]]*
MAX(
((QD19-INDEX(INDIRECT(tbPayroll[[#This Row],[fedPrefix]]&amp;CHOOSE(tbPayroll[[#This Row],[fedStatus]],"SingleWage","JointlyWage","SingleWage","HeadWage")),PU19))*
INDEX(INDIRECT(tbPayroll[[#This Row],[fedPrefix]]&amp;"Perc"),PU19)+
INDEX(INDIRECT(tbPayroll[[#This Row],[fedPrefix]]&amp;CHOOSE(tbPayroll[[#This Row],[fedStatus]],"SingleHold","JointlyHold","SingleHold","HeadHold")),PU19))/dPeriods
- IF(tbPayroll[[#This Row],[isFormSent]]="Yes",tbPayroll[[#This Row],[isFormStep3]],0),0)
+tbPayroll[[#This Row],[isFormStep4c]],dFEDRound)
)
)</f>
        <v/>
      </c>
      <c r="PS19" s="116" t="str">
        <f>IF(tbPayroll[[#This Row],[idx]]="","",
ROUND(tbPayroll[[#This Row],[exSS]]*
IF(SUMIFS($AM19:$BMK19,$AM$3:$BMK$3,"&lt;"&amp;PS$3,$AM$2:$BMK$2,PS$2) +ssTax*QI19 &lt;ssTax*ssMax,
ssTax*QI19,
MAX(ssTax*ssMax-SUMIFS($AM19:$BMK19,$AM$3:$BMK$3,"&lt;"&amp;PS$3,$AM$2:$BMK$2,PS$2),0)),
2)
)</f>
        <v/>
      </c>
      <c r="PT19" s="116" t="str">
        <f>IF(tbPayroll[[#This Row],[idx]]="","",IF(PU19=0,0,ROUND(tbPayroll[[#This Row],[exMedi]]*mediTax*QI19+QC19*mediMax,2)))</f>
        <v/>
      </c>
      <c r="PU19" s="116" t="str">
        <f ca="1">IF(tbPayroll[[#This Row],[idx]]="","",IFERROR(MATCH(QD19,INDIRECT(tbPayroll[[#This Row],[fedPrefix]]&amp;CHOOSE(tbPayroll[[#This Row],[fedStatus]],"SingleWage","JointlyWage","SingleWage","HeadWage")),1),0))</f>
        <v/>
      </c>
      <c r="PV19" s="116"/>
      <c r="PW19" s="116" t="str">
        <f>IF(tbPayroll[[#This Row],[idx]]="","",
ROUND(tbPayroll[[#This Row],[401Roth]]*IF(SUMIFS($AM19:$BMK19,$AM$3:$BMK$3,"&lt;"&amp;QJ$3,$AM$2:$BMK$2,QJ$2)+PD19&lt;compensationCap,
QJ19,
MAX(compensationCap-SUMIFS($AM19:$BMK19,$AM$3:$BMK$3,"&lt;"&amp;QJ$3,$AM$2:$BMK$2,QJ$2),0)),2))</f>
        <v/>
      </c>
      <c r="PX19" s="116" t="str">
        <f>IF(tbPayroll[[#This Row],[idx]]="","",
ROUND(tbPayroll[[#This Row],[401PreTax]]*IF(SUMIFS($AM19:$BMK19,$AM$3:$BMK$3,"&lt;"&amp;QJ$3,$AM$2:$BMK$2,QJ$2)+PD19&lt;compensationCap,
QJ19,
MAX(compensationCap-SUMIFS($AM19:$BMK19,$AM$3:$BMK$3,"&lt;"&amp;QJ$3,$AM$2:$BMK$2,QJ$2),0)),2))</f>
        <v/>
      </c>
      <c r="PY19" s="116" t="str">
        <f>IF(tbPayroll[[#This Row],[idx]]="","",
ROUND((tbPayroll[[#This Row],[401T1p]]*tbPayroll[[#This Row],[401T1Cap]]+tbPayroll[[#This Row],[401T2p]]*tbPayroll[[#This Row],[401T2Cap]])*IF(SUMIFS($AM19:$BMK19,$AM$3:$BMK$3,"&lt;"&amp;QJ$3,$AM$2:$BMK$2,QJ$2)+PD19&lt;compensationCap,
QJ19,
MAX(compensationCap-SUMIFS($AM19:$BMK19,$AM$3:$BMK$3,"&lt;"&amp;QJ$3,$AM$2:$BMK$2,QJ$2),0)),2))</f>
        <v/>
      </c>
      <c r="PZ19" s="116" t="str">
        <f>IF(tbPayroll[[#This Row],[idx]]="","",
IF(PY19=0,0,
ROUND(IF(SUMIFS($AM19:$BMK19,$AM$3:$BMK$3,"&lt;"&amp;QB$3,$AM$2:$BMK$2,"&gt;="&amp;PZ$2,$AM$2:$BMK$2,"&lt;="&amp;QB$2)+PW19+PX19+PY19&lt;tbPayroll[[#This Row],[401EmperLimit]],
PY19,
MAX((tbPayroll[[#This Row],[401EmperLimit]]-SUMIFS($AM19:$BMK19,$AM$3:$BMK$3,"&lt;"&amp;QB$3,$AM$2:$BMK$2,"&gt;="&amp;PZ$2,$AM$2:$BMK$2,"&lt;="&amp;QB$2)),0)),2)))</f>
        <v/>
      </c>
      <c r="QA19" s="116" t="str">
        <f>IF(tbPayroll[[#This Row],[idx]]="","",
IF(PX19=0,0,
ROUND(IF(SUMIFS($AM19:$BMK19,$AM$3:$BMK$3,"&lt;"&amp;QB$3,$AM$2:$BMK$2,QB$2)+PW19+SUMIFS($AM19:$BMK19,$AM$3:$BMK$3,"&lt;"&amp;QA$3,$AM$2:$BMK$2,QA$2)+PX19&lt;tbPayroll[[#This Row],[401ContriLimit]],
PX19,
PX19/(PW19+PX19)*
(tbPayroll[[#This Row],[401ContriLimit]]-SUMIFS($AM19:$BMK19,$AM$3:$BMK$3,"&lt;"&amp;QB$3,$AM$2:$BMK$2,QB$2)-SUMIFS($AM19:$BMK19,$AM$3:$BMK$3,"&lt;"&amp;QA$3,$AM$2:$BMK$2,QA$2))),2)))</f>
        <v/>
      </c>
      <c r="QB19" s="116" t="str">
        <f>IF(tbPayroll[[#This Row],[idx]]="","",
IF(PW19=0,0,
ROUND(IF(SUMIFS($AM19:$BMK19,$AM$3:$BMK$3,"&lt;"&amp;QB$3,$AM$2:$BMK$2,QB$2)+PW19+SUMIFS($AM19:$BMK19,$AM$3:$BMK$3,"&lt;"&amp;QA$3,$AM$2:$BMK$2,QA$2)+PX19&lt;tbPayroll[[#This Row],[401ContriLimit]],
PW19,
PW19/(PW19+PX19)*
(tbPayroll[[#This Row],[401ContriLimit]]-SUMIFS($AM19:$BMK19,$AM$3:$BMK$3,"&lt;"&amp;QB$3,$AM$2:$BMK$2,QB$2)-SUMIFS($AM19:$BMK19,$AM$3:$BMK$3,"&lt;"&amp;QA$3,$AM$2:$BMK$2,QA$2))),2)
))</f>
        <v/>
      </c>
      <c r="QC19" s="116" t="str" cm="1">
        <f t="array" ref="QC19">IF(tbPayroll[[#This Row],[idx]]="","",
IF(PU19=0,0,
MAX(SUMIFS($AM19:$BMK19,$AM$3:$BMK$3,"&lt;="&amp;QI$3,$AM$2:$BMK$2,QI$2)-INDEX(mediAddTable,tbPayroll[[#This Row],[fedStatus]]),0)-
SUMIFS($AM19:$BMK19,$AM$3:$BMK$3,"&lt;"&amp;QI$3,$AM$2:$BMK$2,QC$2)
))</f>
        <v/>
      </c>
      <c r="QD19" s="116" t="str">
        <f>IF(tbPayroll[[#This Row],[idx]]="","",
ROUND(MAX(QH19*dPeriods+tbPayroll[[#This Row],[adjustedAmount]],0),dFEDRound))</f>
        <v/>
      </c>
      <c r="QE19" s="116" t="str">
        <f>IF(tbPayroll[[#This Row],[idx]]="","",
ROUND(IF(hoursMode="Daily",
SUMIFS(Hours!$J18:$BDM18,Hours!$J$2:$BDM$2,"&gt;="&amp;PG$5,Hours!$J$2:$BDM$2,"&lt;="&amp;QJ$5,Hours!$J$5:$BDM$5,dRegularName),
SUMIFS(Hours!$J18:$BDM18,Hours!$J$1:$BDM$1,QF$3,Hours!$J$5:$BDM$5,dRegularName)
),2))</f>
        <v/>
      </c>
      <c r="QF19" s="116" t="str">
        <f>IF(tbPayroll[[#This Row],[idx]]="","",
IF(hoursMode="Daily",
SUMIFS(Hours!$J18:$BDM18,Hours!$J$2:$BDM$2,"&gt;="&amp;PG$5,Hours!$J$2:$BDM$2,"&lt;="&amp;QJ$5,Hours!$J$5:$BDM$5,dOvertimeName),
SUMIFS(Hours!$J18:$BDM18,Hours!$J$1:$BDM$1,QF$3,Hours!$J$5:$BDM$5,dOvertimeName)
))</f>
        <v/>
      </c>
      <c r="QG19" s="116" t="str">
        <f>IF(tbPayroll[[#This Row],[idx]]="","",
IF(hoursMode="Daily",
SUMIFS(Hours!$J18:$BDM18,Hours!$J$2:$BDM$2,"&gt;="&amp;PG$5,Hours!$J$2:$BDM$2,"&lt;="&amp;QJ$5,Hours!$J$5:$BDM$5,dVacationName),
SUMIFS(Hours!$J18:$BDM18,Hours!$J$1:$BDM$1,QF$3,Hours!$J$5:$BDM$5,dVacationName)
))</f>
        <v/>
      </c>
      <c r="QH19" s="116" t="str">
        <f>IF(tbPayroll[[#This Row],[Employee]]="","",MAX(QJ19-tbPayroll[[#This Row],[free]]-PH19-QA19,0))</f>
        <v/>
      </c>
      <c r="QI19" s="116" t="str">
        <f>IF(tbPayroll[[#This Row],[Employee]]="","",MAX(QJ19-tbPayroll[[#This Row],[free]]-PH19,0))</f>
        <v/>
      </c>
      <c r="QJ19" s="116" t="str">
        <f>IF(tbPayroll[[#This Row],[Employee]]="","",
IF(tbPayroll[[#This Row],[employmentDate]]&gt;QJ$5,0,PL19+PM19+PN19+PJ19))</f>
        <v/>
      </c>
      <c r="QK19" s="116" t="str">
        <f>IF(tbPayroll[[#This Row],[Employee]]="","",QJ19-SUM(PO19:PT19)-PI19-PH19-QA19-QB19)</f>
        <v/>
      </c>
      <c r="QL19" s="417"/>
      <c r="QM19" s="192"/>
      <c r="QN19" s="192"/>
      <c r="QO19" s="192"/>
      <c r="QP19" s="193"/>
      <c r="QQ19" s="116" t="str">
        <f>IF(tbPayroll[[#This Row],[Employee]]="","",
RK19 &amp; " | " &amp; RL19&amp; " | " &amp; RM19
)</f>
        <v/>
      </c>
      <c r="QR19" s="116" t="str">
        <f>IF(tbPayroll[[#This Row],[Employee]]="","",
IF(tbPayroll[[#This Row],[employmentDate]]&gt;RP$5,0,
ROUND(IF(tbPayroll[[#This Row],[IncomeBase]]=dSalaried,IF(QM19&lt;&gt;"",QM19,tbPayroll[[#This Row],[EmpWage]]),RK19*IF(QM19&lt;&gt;"",QM19,tbPayroll[[#This Row],[EmpWage]])),2)))</f>
        <v/>
      </c>
      <c r="QS19" s="116" t="str">
        <f>IF(tbPayroll[[#This Row],[Employee]]="","",
IF(tbPayroll[[#This Row],[employmentDate]]&gt;RP$5,0,
ROUND(RL19*tbPayroll[[#This Row],[overrrate]]*
IF(QM19&lt;&gt;"",QM19,tbPayroll[[#This Row],[EmpWage]])/IF(tbPayroll[[#This Row],[IncomeBase]]=dSalaried,MAX(tbPayroll[[#This Row],[regularwork]],1),1),2)
))</f>
        <v/>
      </c>
      <c r="QT19" s="116" t="str">
        <f>IF(tbPayroll[[#This Row],[Employee]]="","",
IF(tbPayroll[[#This Row],[employmentDate]]&gt;RP$5,0,
ROUND(RM19*
IFERROR(QR19/RK19,0),2
)))</f>
        <v/>
      </c>
      <c r="QU19" s="116" t="str">
        <f>IF(tbPayroll[[#This Row],[Employee]]="","",
tbPayroll[[#This Row],[exState]]*
(tbPayroll[[#This Row],[stateAddDedu]]+ROUND(
MAX(RN19-tbPayroll[[#This Row],[persExemp]],0)*tbPayroll[[#This Row],[stateTax]],dRound))
)</f>
        <v/>
      </c>
      <c r="QV19" s="116" t="str">
        <f>IF(tbPayroll[[#This Row],[Employee]]="","",
(ROUND(
MAX(RN19-tbPayroll[[#This Row],[persExemp]],0)*tbPayroll[[#This Row],[dLocal]],dRound))
)</f>
        <v/>
      </c>
      <c r="QW19" s="116" t="str">
        <f>IF(tbPayroll[[#This Row],[Employee]]="","",
(ROUND(
MAX(RN19-tbPayroll[[#This Row],[persExemp]],0)*tbPayroll[[#This Row],[dCity]],dRound))
)</f>
        <v/>
      </c>
      <c r="QX19" s="116" t="str" cm="1">
        <f t="array" aca="1" ref="QX19" ca="1">IF(tbPayroll[[#This Row],[idx]]="","",
IF(RA19=0,0,
ROUND(tbPayroll[[#This Row],[exFed]]*
MAX(
((RJ19-INDEX(INDIRECT(tbPayroll[[#This Row],[fedPrefix]]&amp;CHOOSE(tbPayroll[[#This Row],[fedStatus]],"SingleWage","JointlyWage","SingleWage","HeadWage")),RA19))*
INDEX(INDIRECT(tbPayroll[[#This Row],[fedPrefix]]&amp;"Perc"),RA19)+
INDEX(INDIRECT(tbPayroll[[#This Row],[fedPrefix]]&amp;CHOOSE(tbPayroll[[#This Row],[fedStatus]],"SingleHold","JointlyHold","SingleHold","HeadHold")),RA19))/dPeriods
- IF(tbPayroll[[#This Row],[isFormSent]]="Yes",tbPayroll[[#This Row],[isFormStep3]],0),0)
+tbPayroll[[#This Row],[isFormStep4c]],dFEDRound)
)
)</f>
        <v/>
      </c>
      <c r="QY19" s="116" t="str">
        <f>IF(tbPayroll[[#This Row],[idx]]="","",
ROUND(tbPayroll[[#This Row],[exSS]]*
IF(SUMIFS($AM19:$BMK19,$AM$3:$BMK$3,"&lt;"&amp;QY$3,$AM$2:$BMK$2,QY$2) +ssTax*RO19 &lt;ssTax*ssMax,
ssTax*RO19,
MAX(ssTax*ssMax-SUMIFS($AM19:$BMK19,$AM$3:$BMK$3,"&lt;"&amp;QY$3,$AM$2:$BMK$2,QY$2),0)),
2)
)</f>
        <v/>
      </c>
      <c r="QZ19" s="116" t="str">
        <f>IF(tbPayroll[[#This Row],[idx]]="","",IF(RA19=0,0,ROUND(tbPayroll[[#This Row],[exMedi]]*mediTax*RO19+RI19*mediMax,2)))</f>
        <v/>
      </c>
      <c r="RA19" s="116" t="str">
        <f ca="1">IF(tbPayroll[[#This Row],[idx]]="","",IFERROR(MATCH(RJ19,INDIRECT(tbPayroll[[#This Row],[fedPrefix]]&amp;CHOOSE(tbPayroll[[#This Row],[fedStatus]],"SingleWage","JointlyWage","SingleWage","HeadWage")),1),0))</f>
        <v/>
      </c>
      <c r="RB19" s="116"/>
      <c r="RC19" s="116" t="str">
        <f>IF(tbPayroll[[#This Row],[idx]]="","",
ROUND(tbPayroll[[#This Row],[401Roth]]*IF(SUMIFS($AM19:$BMK19,$AM$3:$BMK$3,"&lt;"&amp;RP$3,$AM$2:$BMK$2,RP$2)+QJ19&lt;compensationCap,
RP19,
MAX(compensationCap-SUMIFS($AM19:$BMK19,$AM$3:$BMK$3,"&lt;"&amp;RP$3,$AM$2:$BMK$2,RP$2),0)),2))</f>
        <v/>
      </c>
      <c r="RD19" s="116" t="str">
        <f>IF(tbPayroll[[#This Row],[idx]]="","",
ROUND(tbPayroll[[#This Row],[401PreTax]]*IF(SUMIFS($AM19:$BMK19,$AM$3:$BMK$3,"&lt;"&amp;RP$3,$AM$2:$BMK$2,RP$2)+QJ19&lt;compensationCap,
RP19,
MAX(compensationCap-SUMIFS($AM19:$BMK19,$AM$3:$BMK$3,"&lt;"&amp;RP$3,$AM$2:$BMK$2,RP$2),0)),2))</f>
        <v/>
      </c>
      <c r="RE19" s="116" t="str">
        <f>IF(tbPayroll[[#This Row],[idx]]="","",
ROUND((tbPayroll[[#This Row],[401T1p]]*tbPayroll[[#This Row],[401T1Cap]]+tbPayroll[[#This Row],[401T2p]]*tbPayroll[[#This Row],[401T2Cap]])*IF(SUMIFS($AM19:$BMK19,$AM$3:$BMK$3,"&lt;"&amp;RP$3,$AM$2:$BMK$2,RP$2)+QJ19&lt;compensationCap,
RP19,
MAX(compensationCap-SUMIFS($AM19:$BMK19,$AM$3:$BMK$3,"&lt;"&amp;RP$3,$AM$2:$BMK$2,RP$2),0)),2))</f>
        <v/>
      </c>
      <c r="RF19" s="116" t="str">
        <f>IF(tbPayroll[[#This Row],[idx]]="","",
IF(RE19=0,0,
ROUND(IF(SUMIFS($AM19:$BMK19,$AM$3:$BMK$3,"&lt;"&amp;RH$3,$AM$2:$BMK$2,"&gt;="&amp;RF$2,$AM$2:$BMK$2,"&lt;="&amp;RH$2)+RC19+RD19+RE19&lt;tbPayroll[[#This Row],[401EmperLimit]],
RE19,
MAX((tbPayroll[[#This Row],[401EmperLimit]]-SUMIFS($AM19:$BMK19,$AM$3:$BMK$3,"&lt;"&amp;RH$3,$AM$2:$BMK$2,"&gt;="&amp;RF$2,$AM$2:$BMK$2,"&lt;="&amp;RH$2)),0)),2)))</f>
        <v/>
      </c>
      <c r="RG19" s="116" t="str">
        <f>IF(tbPayroll[[#This Row],[idx]]="","",
IF(RD19=0,0,
ROUND(IF(SUMIFS($AM19:$BMK19,$AM$3:$BMK$3,"&lt;"&amp;RH$3,$AM$2:$BMK$2,RH$2)+RC19+SUMIFS($AM19:$BMK19,$AM$3:$BMK$3,"&lt;"&amp;RG$3,$AM$2:$BMK$2,RG$2)+RD19&lt;tbPayroll[[#This Row],[401ContriLimit]],
RD19,
RD19/(RC19+RD19)*
(tbPayroll[[#This Row],[401ContriLimit]]-SUMIFS($AM19:$BMK19,$AM$3:$BMK$3,"&lt;"&amp;RH$3,$AM$2:$BMK$2,RH$2)-SUMIFS($AM19:$BMK19,$AM$3:$BMK$3,"&lt;"&amp;RG$3,$AM$2:$BMK$2,RG$2))),2)))</f>
        <v/>
      </c>
      <c r="RH19" s="116" t="str">
        <f>IF(tbPayroll[[#This Row],[idx]]="","",
IF(RC19=0,0,
ROUND(IF(SUMIFS($AM19:$BMK19,$AM$3:$BMK$3,"&lt;"&amp;RH$3,$AM$2:$BMK$2,RH$2)+RC19+SUMIFS($AM19:$BMK19,$AM$3:$BMK$3,"&lt;"&amp;RG$3,$AM$2:$BMK$2,RG$2)+RD19&lt;tbPayroll[[#This Row],[401ContriLimit]],
RC19,
RC19/(RC19+RD19)*
(tbPayroll[[#This Row],[401ContriLimit]]-SUMIFS($AM19:$BMK19,$AM$3:$BMK$3,"&lt;"&amp;RH$3,$AM$2:$BMK$2,RH$2)-SUMIFS($AM19:$BMK19,$AM$3:$BMK$3,"&lt;"&amp;RG$3,$AM$2:$BMK$2,RG$2))),2)
))</f>
        <v/>
      </c>
      <c r="RI19" s="116" t="str" cm="1">
        <f t="array" ref="RI19">IF(tbPayroll[[#This Row],[idx]]="","",
IF(RA19=0,0,
MAX(SUMIFS($AM19:$BMK19,$AM$3:$BMK$3,"&lt;="&amp;RO$3,$AM$2:$BMK$2,RO$2)-INDEX(mediAddTable,tbPayroll[[#This Row],[fedStatus]]),0)-
SUMIFS($AM19:$BMK19,$AM$3:$BMK$3,"&lt;"&amp;RO$3,$AM$2:$BMK$2,RI$2)
))</f>
        <v/>
      </c>
      <c r="RJ19" s="116" t="str">
        <f>IF(tbPayroll[[#This Row],[idx]]="","",
ROUND(MAX(RN19*dPeriods+tbPayroll[[#This Row],[adjustedAmount]],0),dFEDRound))</f>
        <v/>
      </c>
      <c r="RK19" s="116" t="str">
        <f>IF(tbPayroll[[#This Row],[idx]]="","",
ROUND(IF(hoursMode="Daily",
SUMIFS(Hours!$J18:$BDM18,Hours!$J$2:$BDM$2,"&gt;="&amp;QM$5,Hours!$J$2:$BDM$2,"&lt;="&amp;RP$5,Hours!$J$5:$BDM$5,dRegularName),
SUMIFS(Hours!$J18:$BDM18,Hours!$J$1:$BDM$1,RL$3,Hours!$J$5:$BDM$5,dRegularName)
),2))</f>
        <v/>
      </c>
      <c r="RL19" s="116" t="str">
        <f>IF(tbPayroll[[#This Row],[idx]]="","",
IF(hoursMode="Daily",
SUMIFS(Hours!$J18:$BDM18,Hours!$J$2:$BDM$2,"&gt;="&amp;QM$5,Hours!$J$2:$BDM$2,"&lt;="&amp;RP$5,Hours!$J$5:$BDM$5,dOvertimeName),
SUMIFS(Hours!$J18:$BDM18,Hours!$J$1:$BDM$1,RL$3,Hours!$J$5:$BDM$5,dOvertimeName)
))</f>
        <v/>
      </c>
      <c r="RM19" s="116" t="str">
        <f>IF(tbPayroll[[#This Row],[idx]]="","",
IF(hoursMode="Daily",
SUMIFS(Hours!$J18:$BDM18,Hours!$J$2:$BDM$2,"&gt;="&amp;QM$5,Hours!$J$2:$BDM$2,"&lt;="&amp;RP$5,Hours!$J$5:$BDM$5,dVacationName),
SUMIFS(Hours!$J18:$BDM18,Hours!$J$1:$BDM$1,RL$3,Hours!$J$5:$BDM$5,dVacationName)
))</f>
        <v/>
      </c>
      <c r="RN19" s="116" t="str">
        <f>IF(tbPayroll[[#This Row],[Employee]]="","",MAX(RP19-tbPayroll[[#This Row],[free]]-QN19-RG19,0))</f>
        <v/>
      </c>
      <c r="RO19" s="116" t="str">
        <f>IF(tbPayroll[[#This Row],[Employee]]="","",MAX(RP19-tbPayroll[[#This Row],[free]]-QN19,0))</f>
        <v/>
      </c>
      <c r="RP19" s="116" t="str">
        <f>IF(tbPayroll[[#This Row],[Employee]]="","",
IF(tbPayroll[[#This Row],[employmentDate]]&gt;RP$5,0,QR19+QS19+QT19+QP19))</f>
        <v/>
      </c>
      <c r="RQ19" s="116" t="str">
        <f>IF(tbPayroll[[#This Row],[Employee]]="","",RP19-SUM(QU19:QZ19)-QO19-QN19-RG19-RH19)</f>
        <v/>
      </c>
      <c r="RR19" s="417"/>
      <c r="RS19" s="192"/>
      <c r="RT19" s="192"/>
      <c r="RU19" s="192"/>
      <c r="RV19" s="193"/>
      <c r="RW19" s="116" t="str">
        <f>IF(tbPayroll[[#This Row],[Employee]]="","",
SQ19 &amp; " | " &amp; SR19&amp; " | " &amp; SS19
)</f>
        <v/>
      </c>
      <c r="RX19" s="116" t="str">
        <f>IF(tbPayroll[[#This Row],[Employee]]="","",
IF(tbPayroll[[#This Row],[employmentDate]]&gt;SV$5,0,
ROUND(IF(tbPayroll[[#This Row],[IncomeBase]]=dSalaried,IF(RS19&lt;&gt;"",RS19,tbPayroll[[#This Row],[EmpWage]]),SQ19*IF(RS19&lt;&gt;"",RS19,tbPayroll[[#This Row],[EmpWage]])),2)))</f>
        <v/>
      </c>
      <c r="RY19" s="116" t="str">
        <f>IF(tbPayroll[[#This Row],[Employee]]="","",
IF(tbPayroll[[#This Row],[employmentDate]]&gt;SV$5,0,
ROUND(SR19*tbPayroll[[#This Row],[overrrate]]*
IF(RS19&lt;&gt;"",RS19,tbPayroll[[#This Row],[EmpWage]])/IF(tbPayroll[[#This Row],[IncomeBase]]=dSalaried,MAX(tbPayroll[[#This Row],[regularwork]],1),1),2)
))</f>
        <v/>
      </c>
      <c r="RZ19" s="116" t="str">
        <f>IF(tbPayroll[[#This Row],[Employee]]="","",
IF(tbPayroll[[#This Row],[employmentDate]]&gt;SV$5,0,
ROUND(SS19*
IFERROR(RX19/SQ19,0),2
)))</f>
        <v/>
      </c>
      <c r="SA19" s="116" t="str">
        <f>IF(tbPayroll[[#This Row],[Employee]]="","",
tbPayroll[[#This Row],[exState]]*
(tbPayroll[[#This Row],[stateAddDedu]]+ROUND(
MAX(ST19-tbPayroll[[#This Row],[persExemp]],0)*tbPayroll[[#This Row],[stateTax]],dRound))
)</f>
        <v/>
      </c>
      <c r="SB19" s="116" t="str">
        <f>IF(tbPayroll[[#This Row],[Employee]]="","",
(ROUND(
MAX(ST19-tbPayroll[[#This Row],[persExemp]],0)*tbPayroll[[#This Row],[dLocal]],dRound))
)</f>
        <v/>
      </c>
      <c r="SC19" s="116" t="str">
        <f>IF(tbPayroll[[#This Row],[Employee]]="","",
(ROUND(
MAX(ST19-tbPayroll[[#This Row],[persExemp]],0)*tbPayroll[[#This Row],[dCity]],dRound))
)</f>
        <v/>
      </c>
      <c r="SD19" s="116" t="str" cm="1">
        <f t="array" aca="1" ref="SD19" ca="1">IF(tbPayroll[[#This Row],[idx]]="","",
IF(SG19=0,0,
ROUND(tbPayroll[[#This Row],[exFed]]*
MAX(
((SP19-INDEX(INDIRECT(tbPayroll[[#This Row],[fedPrefix]]&amp;CHOOSE(tbPayroll[[#This Row],[fedStatus]],"SingleWage","JointlyWage","SingleWage","HeadWage")),SG19))*
INDEX(INDIRECT(tbPayroll[[#This Row],[fedPrefix]]&amp;"Perc"),SG19)+
INDEX(INDIRECT(tbPayroll[[#This Row],[fedPrefix]]&amp;CHOOSE(tbPayroll[[#This Row],[fedStatus]],"SingleHold","JointlyHold","SingleHold","HeadHold")),SG19))/dPeriods
- IF(tbPayroll[[#This Row],[isFormSent]]="Yes",tbPayroll[[#This Row],[isFormStep3]],0),0)
+tbPayroll[[#This Row],[isFormStep4c]],dFEDRound)
)
)</f>
        <v/>
      </c>
      <c r="SE19" s="116" t="str">
        <f>IF(tbPayroll[[#This Row],[idx]]="","",
ROUND(tbPayroll[[#This Row],[exSS]]*
IF(SUMIFS($AM19:$BMK19,$AM$3:$BMK$3,"&lt;"&amp;SE$3,$AM$2:$BMK$2,SE$2) +ssTax*SU19 &lt;ssTax*ssMax,
ssTax*SU19,
MAX(ssTax*ssMax-SUMIFS($AM19:$BMK19,$AM$3:$BMK$3,"&lt;"&amp;SE$3,$AM$2:$BMK$2,SE$2),0)),
2)
)</f>
        <v/>
      </c>
      <c r="SF19" s="116" t="str">
        <f>IF(tbPayroll[[#This Row],[idx]]="","",IF(SG19=0,0,ROUND(tbPayroll[[#This Row],[exMedi]]*mediTax*SU19+SO19*mediMax,2)))</f>
        <v/>
      </c>
      <c r="SG19" s="116" t="str">
        <f ca="1">IF(tbPayroll[[#This Row],[idx]]="","",IFERROR(MATCH(SP19,INDIRECT(tbPayroll[[#This Row],[fedPrefix]]&amp;CHOOSE(tbPayroll[[#This Row],[fedStatus]],"SingleWage","JointlyWage","SingleWage","HeadWage")),1),0))</f>
        <v/>
      </c>
      <c r="SH19" s="116"/>
      <c r="SI19" s="116" t="str">
        <f>IF(tbPayroll[[#This Row],[idx]]="","",
ROUND(tbPayroll[[#This Row],[401Roth]]*IF(SUMIFS($AM19:$BMK19,$AM$3:$BMK$3,"&lt;"&amp;SV$3,$AM$2:$BMK$2,SV$2)+RP19&lt;compensationCap,
SV19,
MAX(compensationCap-SUMIFS($AM19:$BMK19,$AM$3:$BMK$3,"&lt;"&amp;SV$3,$AM$2:$BMK$2,SV$2),0)),2))</f>
        <v/>
      </c>
      <c r="SJ19" s="116" t="str">
        <f>IF(tbPayroll[[#This Row],[idx]]="","",
ROUND(tbPayroll[[#This Row],[401PreTax]]*IF(SUMIFS($AM19:$BMK19,$AM$3:$BMK$3,"&lt;"&amp;SV$3,$AM$2:$BMK$2,SV$2)+RP19&lt;compensationCap,
SV19,
MAX(compensationCap-SUMIFS($AM19:$BMK19,$AM$3:$BMK$3,"&lt;"&amp;SV$3,$AM$2:$BMK$2,SV$2),0)),2))</f>
        <v/>
      </c>
      <c r="SK19" s="116" t="str">
        <f>IF(tbPayroll[[#This Row],[idx]]="","",
ROUND((tbPayroll[[#This Row],[401T1p]]*tbPayroll[[#This Row],[401T1Cap]]+tbPayroll[[#This Row],[401T2p]]*tbPayroll[[#This Row],[401T2Cap]])*IF(SUMIFS($AM19:$BMK19,$AM$3:$BMK$3,"&lt;"&amp;SV$3,$AM$2:$BMK$2,SV$2)+RP19&lt;compensationCap,
SV19,
MAX(compensationCap-SUMIFS($AM19:$BMK19,$AM$3:$BMK$3,"&lt;"&amp;SV$3,$AM$2:$BMK$2,SV$2),0)),2))</f>
        <v/>
      </c>
      <c r="SL19" s="116" t="str">
        <f>IF(tbPayroll[[#This Row],[idx]]="","",
IF(SK19=0,0,
ROUND(IF(SUMIFS($AM19:$BMK19,$AM$3:$BMK$3,"&lt;"&amp;SN$3,$AM$2:$BMK$2,"&gt;="&amp;SL$2,$AM$2:$BMK$2,"&lt;="&amp;SN$2)+SI19+SJ19+SK19&lt;tbPayroll[[#This Row],[401EmperLimit]],
SK19,
MAX((tbPayroll[[#This Row],[401EmperLimit]]-SUMIFS($AM19:$BMK19,$AM$3:$BMK$3,"&lt;"&amp;SN$3,$AM$2:$BMK$2,"&gt;="&amp;SL$2,$AM$2:$BMK$2,"&lt;="&amp;SN$2)),0)),2)))</f>
        <v/>
      </c>
      <c r="SM19" s="116" t="str">
        <f>IF(tbPayroll[[#This Row],[idx]]="","",
IF(SJ19=0,0,
ROUND(IF(SUMIFS($AM19:$BMK19,$AM$3:$BMK$3,"&lt;"&amp;SN$3,$AM$2:$BMK$2,SN$2)+SI19+SUMIFS($AM19:$BMK19,$AM$3:$BMK$3,"&lt;"&amp;SM$3,$AM$2:$BMK$2,SM$2)+SJ19&lt;tbPayroll[[#This Row],[401ContriLimit]],
SJ19,
SJ19/(SI19+SJ19)*
(tbPayroll[[#This Row],[401ContriLimit]]-SUMIFS($AM19:$BMK19,$AM$3:$BMK$3,"&lt;"&amp;SN$3,$AM$2:$BMK$2,SN$2)-SUMIFS($AM19:$BMK19,$AM$3:$BMK$3,"&lt;"&amp;SM$3,$AM$2:$BMK$2,SM$2))),2)))</f>
        <v/>
      </c>
      <c r="SN19" s="116" t="str">
        <f>IF(tbPayroll[[#This Row],[idx]]="","",
IF(SI19=0,0,
ROUND(IF(SUMIFS($AM19:$BMK19,$AM$3:$BMK$3,"&lt;"&amp;SN$3,$AM$2:$BMK$2,SN$2)+SI19+SUMIFS($AM19:$BMK19,$AM$3:$BMK$3,"&lt;"&amp;SM$3,$AM$2:$BMK$2,SM$2)+SJ19&lt;tbPayroll[[#This Row],[401ContriLimit]],
SI19,
SI19/(SI19+SJ19)*
(tbPayroll[[#This Row],[401ContriLimit]]-SUMIFS($AM19:$BMK19,$AM$3:$BMK$3,"&lt;"&amp;SN$3,$AM$2:$BMK$2,SN$2)-SUMIFS($AM19:$BMK19,$AM$3:$BMK$3,"&lt;"&amp;SM$3,$AM$2:$BMK$2,SM$2))),2)
))</f>
        <v/>
      </c>
      <c r="SO19" s="116" t="str" cm="1">
        <f t="array" ref="SO19">IF(tbPayroll[[#This Row],[idx]]="","",
IF(SG19=0,0,
MAX(SUMIFS($AM19:$BMK19,$AM$3:$BMK$3,"&lt;="&amp;SU$3,$AM$2:$BMK$2,SU$2)-INDEX(mediAddTable,tbPayroll[[#This Row],[fedStatus]]),0)-
SUMIFS($AM19:$BMK19,$AM$3:$BMK$3,"&lt;"&amp;SU$3,$AM$2:$BMK$2,SO$2)
))</f>
        <v/>
      </c>
      <c r="SP19" s="116" t="str">
        <f>IF(tbPayroll[[#This Row],[idx]]="","",
ROUND(MAX(ST19*dPeriods+tbPayroll[[#This Row],[adjustedAmount]],0),dFEDRound))</f>
        <v/>
      </c>
      <c r="SQ19" s="116" t="str">
        <f>IF(tbPayroll[[#This Row],[idx]]="","",
ROUND(IF(hoursMode="Daily",
SUMIFS(Hours!$J18:$BDM18,Hours!$J$2:$BDM$2,"&gt;="&amp;RS$5,Hours!$J$2:$BDM$2,"&lt;="&amp;SV$5,Hours!$J$5:$BDM$5,dRegularName),
SUMIFS(Hours!$J18:$BDM18,Hours!$J$1:$BDM$1,SR$3,Hours!$J$5:$BDM$5,dRegularName)
),2))</f>
        <v/>
      </c>
      <c r="SR19" s="116" t="str">
        <f>IF(tbPayroll[[#This Row],[idx]]="","",
IF(hoursMode="Daily",
SUMIFS(Hours!$J18:$BDM18,Hours!$J$2:$BDM$2,"&gt;="&amp;RS$5,Hours!$J$2:$BDM$2,"&lt;="&amp;SV$5,Hours!$J$5:$BDM$5,dOvertimeName),
SUMIFS(Hours!$J18:$BDM18,Hours!$J$1:$BDM$1,SR$3,Hours!$J$5:$BDM$5,dOvertimeName)
))</f>
        <v/>
      </c>
      <c r="SS19" s="116" t="str">
        <f>IF(tbPayroll[[#This Row],[idx]]="","",
IF(hoursMode="Daily",
SUMIFS(Hours!$J18:$BDM18,Hours!$J$2:$BDM$2,"&gt;="&amp;RS$5,Hours!$J$2:$BDM$2,"&lt;="&amp;SV$5,Hours!$J$5:$BDM$5,dVacationName),
SUMIFS(Hours!$J18:$BDM18,Hours!$J$1:$BDM$1,SR$3,Hours!$J$5:$BDM$5,dVacationName)
))</f>
        <v/>
      </c>
      <c r="ST19" s="116" t="str">
        <f>IF(tbPayroll[[#This Row],[Employee]]="","",MAX(SV19-tbPayroll[[#This Row],[free]]-RT19-SM19,0))</f>
        <v/>
      </c>
      <c r="SU19" s="116" t="str">
        <f>IF(tbPayroll[[#This Row],[Employee]]="","",MAX(SV19-tbPayroll[[#This Row],[free]]-RT19,0))</f>
        <v/>
      </c>
      <c r="SV19" s="116" t="str">
        <f>IF(tbPayroll[[#This Row],[Employee]]="","",
IF(tbPayroll[[#This Row],[employmentDate]]&gt;SV$5,0,RX19+RY19+RZ19+RV19))</f>
        <v/>
      </c>
      <c r="SW19" s="116" t="str">
        <f>IF(tbPayroll[[#This Row],[Employee]]="","",SV19-SUM(SA19:SF19)-RU19-RT19-SM19-SN19)</f>
        <v/>
      </c>
      <c r="SX19" s="417"/>
      <c r="SY19" s="192"/>
      <c r="SZ19" s="192"/>
      <c r="TA19" s="192"/>
      <c r="TB19" s="193"/>
      <c r="TC19" s="116" t="str">
        <f>IF(tbPayroll[[#This Row],[Employee]]="","",
TW19 &amp; " | " &amp; TX19&amp; " | " &amp; TY19
)</f>
        <v/>
      </c>
      <c r="TD19" s="116" t="str">
        <f>IF(tbPayroll[[#This Row],[Employee]]="","",
IF(tbPayroll[[#This Row],[employmentDate]]&gt;UB$5,0,
ROUND(IF(tbPayroll[[#This Row],[IncomeBase]]=dSalaried,IF(SY19&lt;&gt;"",SY19,tbPayroll[[#This Row],[EmpWage]]),TW19*IF(SY19&lt;&gt;"",SY19,tbPayroll[[#This Row],[EmpWage]])),2)))</f>
        <v/>
      </c>
      <c r="TE19" s="116" t="str">
        <f>IF(tbPayroll[[#This Row],[Employee]]="","",
IF(tbPayroll[[#This Row],[employmentDate]]&gt;UB$5,0,
ROUND(TX19*tbPayroll[[#This Row],[overrrate]]*
IF(SY19&lt;&gt;"",SY19,tbPayroll[[#This Row],[EmpWage]])/IF(tbPayroll[[#This Row],[IncomeBase]]=dSalaried,MAX(tbPayroll[[#This Row],[regularwork]],1),1),2)
))</f>
        <v/>
      </c>
      <c r="TF19" s="116" t="str">
        <f>IF(tbPayroll[[#This Row],[Employee]]="","",
IF(tbPayroll[[#This Row],[employmentDate]]&gt;UB$5,0,
ROUND(TY19*
IFERROR(TD19/TW19,0),2
)))</f>
        <v/>
      </c>
      <c r="TG19" s="116" t="str">
        <f>IF(tbPayroll[[#This Row],[Employee]]="","",
tbPayroll[[#This Row],[exState]]*
(tbPayroll[[#This Row],[stateAddDedu]]+ROUND(
MAX(TZ19-tbPayroll[[#This Row],[persExemp]],0)*tbPayroll[[#This Row],[stateTax]],dRound))
)</f>
        <v/>
      </c>
      <c r="TH19" s="116" t="str">
        <f>IF(tbPayroll[[#This Row],[Employee]]="","",
(ROUND(
MAX(TZ19-tbPayroll[[#This Row],[persExemp]],0)*tbPayroll[[#This Row],[dLocal]],dRound))
)</f>
        <v/>
      </c>
      <c r="TI19" s="116" t="str">
        <f>IF(tbPayroll[[#This Row],[Employee]]="","",
(ROUND(
MAX(TZ19-tbPayroll[[#This Row],[persExemp]],0)*tbPayroll[[#This Row],[dCity]],dRound))
)</f>
        <v/>
      </c>
      <c r="TJ19" s="116" t="str" cm="1">
        <f t="array" aca="1" ref="TJ19" ca="1">IF(tbPayroll[[#This Row],[idx]]="","",
IF(TM19=0,0,
ROUND(tbPayroll[[#This Row],[exFed]]*
MAX(
((TV19-INDEX(INDIRECT(tbPayroll[[#This Row],[fedPrefix]]&amp;CHOOSE(tbPayroll[[#This Row],[fedStatus]],"SingleWage","JointlyWage","SingleWage","HeadWage")),TM19))*
INDEX(INDIRECT(tbPayroll[[#This Row],[fedPrefix]]&amp;"Perc"),TM19)+
INDEX(INDIRECT(tbPayroll[[#This Row],[fedPrefix]]&amp;CHOOSE(tbPayroll[[#This Row],[fedStatus]],"SingleHold","JointlyHold","SingleHold","HeadHold")),TM19))/dPeriods
- IF(tbPayroll[[#This Row],[isFormSent]]="Yes",tbPayroll[[#This Row],[isFormStep3]],0),0)
+tbPayroll[[#This Row],[isFormStep4c]],dFEDRound)
)
)</f>
        <v/>
      </c>
      <c r="TK19" s="116" t="str">
        <f>IF(tbPayroll[[#This Row],[idx]]="","",
ROUND(tbPayroll[[#This Row],[exSS]]*
IF(SUMIFS($AM19:$BMK19,$AM$3:$BMK$3,"&lt;"&amp;TK$3,$AM$2:$BMK$2,TK$2) +ssTax*UA19 &lt;ssTax*ssMax,
ssTax*UA19,
MAX(ssTax*ssMax-SUMIFS($AM19:$BMK19,$AM$3:$BMK$3,"&lt;"&amp;TK$3,$AM$2:$BMK$2,TK$2),0)),
2)
)</f>
        <v/>
      </c>
      <c r="TL19" s="116" t="str">
        <f>IF(tbPayroll[[#This Row],[idx]]="","",IF(TM19=0,0,ROUND(tbPayroll[[#This Row],[exMedi]]*mediTax*UA19+TU19*mediMax,2)))</f>
        <v/>
      </c>
      <c r="TM19" s="116" t="str">
        <f ca="1">IF(tbPayroll[[#This Row],[idx]]="","",IFERROR(MATCH(TV19,INDIRECT(tbPayroll[[#This Row],[fedPrefix]]&amp;CHOOSE(tbPayroll[[#This Row],[fedStatus]],"SingleWage","JointlyWage","SingleWage","HeadWage")),1),0))</f>
        <v/>
      </c>
      <c r="TN19" s="116"/>
      <c r="TO19" s="116" t="str">
        <f>IF(tbPayroll[[#This Row],[idx]]="","",
ROUND(tbPayroll[[#This Row],[401Roth]]*IF(SUMIFS($AM19:$BMK19,$AM$3:$BMK$3,"&lt;"&amp;UB$3,$AM$2:$BMK$2,UB$2)+SV19&lt;compensationCap,
UB19,
MAX(compensationCap-SUMIFS($AM19:$BMK19,$AM$3:$BMK$3,"&lt;"&amp;UB$3,$AM$2:$BMK$2,UB$2),0)),2))</f>
        <v/>
      </c>
      <c r="TP19" s="116" t="str">
        <f>IF(tbPayroll[[#This Row],[idx]]="","",
ROUND(tbPayroll[[#This Row],[401PreTax]]*IF(SUMIFS($AM19:$BMK19,$AM$3:$BMK$3,"&lt;"&amp;UB$3,$AM$2:$BMK$2,UB$2)+SV19&lt;compensationCap,
UB19,
MAX(compensationCap-SUMIFS($AM19:$BMK19,$AM$3:$BMK$3,"&lt;"&amp;UB$3,$AM$2:$BMK$2,UB$2),0)),2))</f>
        <v/>
      </c>
      <c r="TQ19" s="116" t="str">
        <f>IF(tbPayroll[[#This Row],[idx]]="","",
ROUND((tbPayroll[[#This Row],[401T1p]]*tbPayroll[[#This Row],[401T1Cap]]+tbPayroll[[#This Row],[401T2p]]*tbPayroll[[#This Row],[401T2Cap]])*IF(SUMIFS($AM19:$BMK19,$AM$3:$BMK$3,"&lt;"&amp;UB$3,$AM$2:$BMK$2,UB$2)+SV19&lt;compensationCap,
UB19,
MAX(compensationCap-SUMIFS($AM19:$BMK19,$AM$3:$BMK$3,"&lt;"&amp;UB$3,$AM$2:$BMK$2,UB$2),0)),2))</f>
        <v/>
      </c>
      <c r="TR19" s="116" t="str">
        <f>IF(tbPayroll[[#This Row],[idx]]="","",
IF(TQ19=0,0,
ROUND(IF(SUMIFS($AM19:$BMK19,$AM$3:$BMK$3,"&lt;"&amp;TT$3,$AM$2:$BMK$2,"&gt;="&amp;TR$2,$AM$2:$BMK$2,"&lt;="&amp;TT$2)+TO19+TP19+TQ19&lt;tbPayroll[[#This Row],[401EmperLimit]],
TQ19,
MAX((tbPayroll[[#This Row],[401EmperLimit]]-SUMIFS($AM19:$BMK19,$AM$3:$BMK$3,"&lt;"&amp;TT$3,$AM$2:$BMK$2,"&gt;="&amp;TR$2,$AM$2:$BMK$2,"&lt;="&amp;TT$2)),0)),2)))</f>
        <v/>
      </c>
      <c r="TS19" s="116" t="str">
        <f>IF(tbPayroll[[#This Row],[idx]]="","",
IF(TP19=0,0,
ROUND(IF(SUMIFS($AM19:$BMK19,$AM$3:$BMK$3,"&lt;"&amp;TT$3,$AM$2:$BMK$2,TT$2)+TO19+SUMIFS($AM19:$BMK19,$AM$3:$BMK$3,"&lt;"&amp;TS$3,$AM$2:$BMK$2,TS$2)+TP19&lt;tbPayroll[[#This Row],[401ContriLimit]],
TP19,
TP19/(TO19+TP19)*
(tbPayroll[[#This Row],[401ContriLimit]]-SUMIFS($AM19:$BMK19,$AM$3:$BMK$3,"&lt;"&amp;TT$3,$AM$2:$BMK$2,TT$2)-SUMIFS($AM19:$BMK19,$AM$3:$BMK$3,"&lt;"&amp;TS$3,$AM$2:$BMK$2,TS$2))),2)))</f>
        <v/>
      </c>
      <c r="TT19" s="116" t="str">
        <f>IF(tbPayroll[[#This Row],[idx]]="","",
IF(TO19=0,0,
ROUND(IF(SUMIFS($AM19:$BMK19,$AM$3:$BMK$3,"&lt;"&amp;TT$3,$AM$2:$BMK$2,TT$2)+TO19+SUMIFS($AM19:$BMK19,$AM$3:$BMK$3,"&lt;"&amp;TS$3,$AM$2:$BMK$2,TS$2)+TP19&lt;tbPayroll[[#This Row],[401ContriLimit]],
TO19,
TO19/(TO19+TP19)*
(tbPayroll[[#This Row],[401ContriLimit]]-SUMIFS($AM19:$BMK19,$AM$3:$BMK$3,"&lt;"&amp;TT$3,$AM$2:$BMK$2,TT$2)-SUMIFS($AM19:$BMK19,$AM$3:$BMK$3,"&lt;"&amp;TS$3,$AM$2:$BMK$2,TS$2))),2)
))</f>
        <v/>
      </c>
      <c r="TU19" s="116" t="str" cm="1">
        <f t="array" ref="TU19">IF(tbPayroll[[#This Row],[idx]]="","",
IF(TM19=0,0,
MAX(SUMIFS($AM19:$BMK19,$AM$3:$BMK$3,"&lt;="&amp;UA$3,$AM$2:$BMK$2,UA$2)-INDEX(mediAddTable,tbPayroll[[#This Row],[fedStatus]]),0)-
SUMIFS($AM19:$BMK19,$AM$3:$BMK$3,"&lt;"&amp;UA$3,$AM$2:$BMK$2,TU$2)
))</f>
        <v/>
      </c>
      <c r="TV19" s="116" t="str">
        <f>IF(tbPayroll[[#This Row],[idx]]="","",
ROUND(MAX(TZ19*dPeriods+tbPayroll[[#This Row],[adjustedAmount]],0),dFEDRound))</f>
        <v/>
      </c>
      <c r="TW19" s="116" t="str">
        <f>IF(tbPayroll[[#This Row],[idx]]="","",
ROUND(IF(hoursMode="Daily",
SUMIFS(Hours!$J18:$BDM18,Hours!$J$2:$BDM$2,"&gt;="&amp;SY$5,Hours!$J$2:$BDM$2,"&lt;="&amp;UB$5,Hours!$J$5:$BDM$5,dRegularName),
SUMIFS(Hours!$J18:$BDM18,Hours!$J$1:$BDM$1,TX$3,Hours!$J$5:$BDM$5,dRegularName)
),2))</f>
        <v/>
      </c>
      <c r="TX19" s="116" t="str">
        <f>IF(tbPayroll[[#This Row],[idx]]="","",
IF(hoursMode="Daily",
SUMIFS(Hours!$J18:$BDM18,Hours!$J$2:$BDM$2,"&gt;="&amp;SY$5,Hours!$J$2:$BDM$2,"&lt;="&amp;UB$5,Hours!$J$5:$BDM$5,dOvertimeName),
SUMIFS(Hours!$J18:$BDM18,Hours!$J$1:$BDM$1,TX$3,Hours!$J$5:$BDM$5,dOvertimeName)
))</f>
        <v/>
      </c>
      <c r="TY19" s="116" t="str">
        <f>IF(tbPayroll[[#This Row],[idx]]="","",
IF(hoursMode="Daily",
SUMIFS(Hours!$J18:$BDM18,Hours!$J$2:$BDM$2,"&gt;="&amp;SY$5,Hours!$J$2:$BDM$2,"&lt;="&amp;UB$5,Hours!$J$5:$BDM$5,dVacationName),
SUMIFS(Hours!$J18:$BDM18,Hours!$J$1:$BDM$1,TX$3,Hours!$J$5:$BDM$5,dVacationName)
))</f>
        <v/>
      </c>
      <c r="TZ19" s="116" t="str">
        <f>IF(tbPayroll[[#This Row],[Employee]]="","",MAX(UB19-tbPayroll[[#This Row],[free]]-SZ19-TS19,0))</f>
        <v/>
      </c>
      <c r="UA19" s="116" t="str">
        <f>IF(tbPayroll[[#This Row],[Employee]]="","",MAX(UB19-tbPayroll[[#This Row],[free]]-SZ19,0))</f>
        <v/>
      </c>
      <c r="UB19" s="116" t="str">
        <f>IF(tbPayroll[[#This Row],[Employee]]="","",
IF(tbPayroll[[#This Row],[employmentDate]]&gt;UB$5,0,TD19+TE19+TF19+TB19))</f>
        <v/>
      </c>
      <c r="UC19" s="116" t="str">
        <f>IF(tbPayroll[[#This Row],[Employee]]="","",UB19-SUM(TG19:TL19)-TA19-SZ19-TS19-TT19)</f>
        <v/>
      </c>
      <c r="UD19" s="417"/>
      <c r="UE19" s="192"/>
      <c r="UF19" s="192"/>
      <c r="UG19" s="192"/>
      <c r="UH19" s="193"/>
      <c r="UI19" s="116" t="str">
        <f>IF(tbPayroll[[#This Row],[Employee]]="","",
VC19 &amp; " | " &amp; VD19&amp; " | " &amp; VE19
)</f>
        <v/>
      </c>
      <c r="UJ19" s="116" t="str">
        <f>IF(tbPayroll[[#This Row],[Employee]]="","",
IF(tbPayroll[[#This Row],[employmentDate]]&gt;VH$5,0,
ROUND(IF(tbPayroll[[#This Row],[IncomeBase]]=dSalaried,IF(UE19&lt;&gt;"",UE19,tbPayroll[[#This Row],[EmpWage]]),VC19*IF(UE19&lt;&gt;"",UE19,tbPayroll[[#This Row],[EmpWage]])),2)))</f>
        <v/>
      </c>
      <c r="UK19" s="116" t="str">
        <f>IF(tbPayroll[[#This Row],[Employee]]="","",
IF(tbPayroll[[#This Row],[employmentDate]]&gt;VH$5,0,
ROUND(VD19*tbPayroll[[#This Row],[overrrate]]*
IF(UE19&lt;&gt;"",UE19,tbPayroll[[#This Row],[EmpWage]])/IF(tbPayroll[[#This Row],[IncomeBase]]=dSalaried,MAX(tbPayroll[[#This Row],[regularwork]],1),1),2)
))</f>
        <v/>
      </c>
      <c r="UL19" s="116" t="str">
        <f>IF(tbPayroll[[#This Row],[Employee]]="","",
IF(tbPayroll[[#This Row],[employmentDate]]&gt;VH$5,0,
ROUND(VE19*
IFERROR(UJ19/VC19,0),2
)))</f>
        <v/>
      </c>
      <c r="UM19" s="116" t="str">
        <f>IF(tbPayroll[[#This Row],[Employee]]="","",
tbPayroll[[#This Row],[exState]]*
(tbPayroll[[#This Row],[stateAddDedu]]+ROUND(
MAX(VF19-tbPayroll[[#This Row],[persExemp]],0)*tbPayroll[[#This Row],[stateTax]],dRound))
)</f>
        <v/>
      </c>
      <c r="UN19" s="116" t="str">
        <f>IF(tbPayroll[[#This Row],[Employee]]="","",
(ROUND(
MAX(VF19-tbPayroll[[#This Row],[persExemp]],0)*tbPayroll[[#This Row],[dLocal]],dRound))
)</f>
        <v/>
      </c>
      <c r="UO19" s="116" t="str">
        <f>IF(tbPayroll[[#This Row],[Employee]]="","",
(ROUND(
MAX(VF19-tbPayroll[[#This Row],[persExemp]],0)*tbPayroll[[#This Row],[dCity]],dRound))
)</f>
        <v/>
      </c>
      <c r="UP19" s="116" t="str" cm="1">
        <f t="array" aca="1" ref="UP19" ca="1">IF(tbPayroll[[#This Row],[idx]]="","",
IF(US19=0,0,
ROUND(tbPayroll[[#This Row],[exFed]]*
MAX(
((VB19-INDEX(INDIRECT(tbPayroll[[#This Row],[fedPrefix]]&amp;CHOOSE(tbPayroll[[#This Row],[fedStatus]],"SingleWage","JointlyWage","SingleWage","HeadWage")),US19))*
INDEX(INDIRECT(tbPayroll[[#This Row],[fedPrefix]]&amp;"Perc"),US19)+
INDEX(INDIRECT(tbPayroll[[#This Row],[fedPrefix]]&amp;CHOOSE(tbPayroll[[#This Row],[fedStatus]],"SingleHold","JointlyHold","SingleHold","HeadHold")),US19))/dPeriods
- IF(tbPayroll[[#This Row],[isFormSent]]="Yes",tbPayroll[[#This Row],[isFormStep3]],0),0)
+tbPayroll[[#This Row],[isFormStep4c]],dFEDRound)
)
)</f>
        <v/>
      </c>
      <c r="UQ19" s="116" t="str">
        <f>IF(tbPayroll[[#This Row],[idx]]="","",
ROUND(tbPayroll[[#This Row],[exSS]]*
IF(SUMIFS($AM19:$BMK19,$AM$3:$BMK$3,"&lt;"&amp;UQ$3,$AM$2:$BMK$2,UQ$2) +ssTax*VG19 &lt;ssTax*ssMax,
ssTax*VG19,
MAX(ssTax*ssMax-SUMIFS($AM19:$BMK19,$AM$3:$BMK$3,"&lt;"&amp;UQ$3,$AM$2:$BMK$2,UQ$2),0)),
2)
)</f>
        <v/>
      </c>
      <c r="UR19" s="116" t="str">
        <f>IF(tbPayroll[[#This Row],[idx]]="","",IF(US19=0,0,ROUND(tbPayroll[[#This Row],[exMedi]]*mediTax*VG19+VA19*mediMax,2)))</f>
        <v/>
      </c>
      <c r="US19" s="116" t="str">
        <f ca="1">IF(tbPayroll[[#This Row],[idx]]="","",IFERROR(MATCH(VB19,INDIRECT(tbPayroll[[#This Row],[fedPrefix]]&amp;CHOOSE(tbPayroll[[#This Row],[fedStatus]],"SingleWage","JointlyWage","SingleWage","HeadWage")),1),0))</f>
        <v/>
      </c>
      <c r="UT19" s="116"/>
      <c r="UU19" s="116" t="str">
        <f>IF(tbPayroll[[#This Row],[idx]]="","",
ROUND(tbPayroll[[#This Row],[401Roth]]*IF(SUMIFS($AM19:$BMK19,$AM$3:$BMK$3,"&lt;"&amp;VH$3,$AM$2:$BMK$2,VH$2)+UB19&lt;compensationCap,
VH19,
MAX(compensationCap-SUMIFS($AM19:$BMK19,$AM$3:$BMK$3,"&lt;"&amp;VH$3,$AM$2:$BMK$2,VH$2),0)),2))</f>
        <v/>
      </c>
      <c r="UV19" s="116" t="str">
        <f>IF(tbPayroll[[#This Row],[idx]]="","",
ROUND(tbPayroll[[#This Row],[401PreTax]]*IF(SUMIFS($AM19:$BMK19,$AM$3:$BMK$3,"&lt;"&amp;VH$3,$AM$2:$BMK$2,VH$2)+UB19&lt;compensationCap,
VH19,
MAX(compensationCap-SUMIFS($AM19:$BMK19,$AM$3:$BMK$3,"&lt;"&amp;VH$3,$AM$2:$BMK$2,VH$2),0)),2))</f>
        <v/>
      </c>
      <c r="UW19" s="116" t="str">
        <f>IF(tbPayroll[[#This Row],[idx]]="","",
ROUND((tbPayroll[[#This Row],[401T1p]]*tbPayroll[[#This Row],[401T1Cap]]+tbPayroll[[#This Row],[401T2p]]*tbPayroll[[#This Row],[401T2Cap]])*IF(SUMIFS($AM19:$BMK19,$AM$3:$BMK$3,"&lt;"&amp;VH$3,$AM$2:$BMK$2,VH$2)+UB19&lt;compensationCap,
VH19,
MAX(compensationCap-SUMIFS($AM19:$BMK19,$AM$3:$BMK$3,"&lt;"&amp;VH$3,$AM$2:$BMK$2,VH$2),0)),2))</f>
        <v/>
      </c>
      <c r="UX19" s="116" t="str">
        <f>IF(tbPayroll[[#This Row],[idx]]="","",
IF(UW19=0,0,
ROUND(IF(SUMIFS($AM19:$BMK19,$AM$3:$BMK$3,"&lt;"&amp;UZ$3,$AM$2:$BMK$2,"&gt;="&amp;UX$2,$AM$2:$BMK$2,"&lt;="&amp;UZ$2)+UU19+UV19+UW19&lt;tbPayroll[[#This Row],[401EmperLimit]],
UW19,
MAX((tbPayroll[[#This Row],[401EmperLimit]]-SUMIFS($AM19:$BMK19,$AM$3:$BMK$3,"&lt;"&amp;UZ$3,$AM$2:$BMK$2,"&gt;="&amp;UX$2,$AM$2:$BMK$2,"&lt;="&amp;UZ$2)),0)),2)))</f>
        <v/>
      </c>
      <c r="UY19" s="116" t="str">
        <f>IF(tbPayroll[[#This Row],[idx]]="","",
IF(UV19=0,0,
ROUND(IF(SUMIFS($AM19:$BMK19,$AM$3:$BMK$3,"&lt;"&amp;UZ$3,$AM$2:$BMK$2,UZ$2)+UU19+SUMIFS($AM19:$BMK19,$AM$3:$BMK$3,"&lt;"&amp;UY$3,$AM$2:$BMK$2,UY$2)+UV19&lt;tbPayroll[[#This Row],[401ContriLimit]],
UV19,
UV19/(UU19+UV19)*
(tbPayroll[[#This Row],[401ContriLimit]]-SUMIFS($AM19:$BMK19,$AM$3:$BMK$3,"&lt;"&amp;UZ$3,$AM$2:$BMK$2,UZ$2)-SUMIFS($AM19:$BMK19,$AM$3:$BMK$3,"&lt;"&amp;UY$3,$AM$2:$BMK$2,UY$2))),2)))</f>
        <v/>
      </c>
      <c r="UZ19" s="116" t="str">
        <f>IF(tbPayroll[[#This Row],[idx]]="","",
IF(UU19=0,0,
ROUND(IF(SUMIFS($AM19:$BMK19,$AM$3:$BMK$3,"&lt;"&amp;UZ$3,$AM$2:$BMK$2,UZ$2)+UU19+SUMIFS($AM19:$BMK19,$AM$3:$BMK$3,"&lt;"&amp;UY$3,$AM$2:$BMK$2,UY$2)+UV19&lt;tbPayroll[[#This Row],[401ContriLimit]],
UU19,
UU19/(UU19+UV19)*
(tbPayroll[[#This Row],[401ContriLimit]]-SUMIFS($AM19:$BMK19,$AM$3:$BMK$3,"&lt;"&amp;UZ$3,$AM$2:$BMK$2,UZ$2)-SUMIFS($AM19:$BMK19,$AM$3:$BMK$3,"&lt;"&amp;UY$3,$AM$2:$BMK$2,UY$2))),2)
))</f>
        <v/>
      </c>
      <c r="VA19" s="116" t="str" cm="1">
        <f t="array" ref="VA19">IF(tbPayroll[[#This Row],[idx]]="","",
IF(US19=0,0,
MAX(SUMIFS($AM19:$BMK19,$AM$3:$BMK$3,"&lt;="&amp;VG$3,$AM$2:$BMK$2,VG$2)-INDEX(mediAddTable,tbPayroll[[#This Row],[fedStatus]]),0)-
SUMIFS($AM19:$BMK19,$AM$3:$BMK$3,"&lt;"&amp;VG$3,$AM$2:$BMK$2,VA$2)
))</f>
        <v/>
      </c>
      <c r="VB19" s="116" t="str">
        <f>IF(tbPayroll[[#This Row],[idx]]="","",
ROUND(MAX(VF19*dPeriods+tbPayroll[[#This Row],[adjustedAmount]],0),dFEDRound))</f>
        <v/>
      </c>
      <c r="VC19" s="116" t="str">
        <f>IF(tbPayroll[[#This Row],[idx]]="","",
ROUND(IF(hoursMode="Daily",
SUMIFS(Hours!$J18:$BDM18,Hours!$J$2:$BDM$2,"&gt;="&amp;UE$5,Hours!$J$2:$BDM$2,"&lt;="&amp;VH$5,Hours!$J$5:$BDM$5,dRegularName),
SUMIFS(Hours!$J18:$BDM18,Hours!$J$1:$BDM$1,VD$3,Hours!$J$5:$BDM$5,dRegularName)
),2))</f>
        <v/>
      </c>
      <c r="VD19" s="116" t="str">
        <f>IF(tbPayroll[[#This Row],[idx]]="","",
IF(hoursMode="Daily",
SUMIFS(Hours!$J18:$BDM18,Hours!$J$2:$BDM$2,"&gt;="&amp;UE$5,Hours!$J$2:$BDM$2,"&lt;="&amp;VH$5,Hours!$J$5:$BDM$5,dOvertimeName),
SUMIFS(Hours!$J18:$BDM18,Hours!$J$1:$BDM$1,VD$3,Hours!$J$5:$BDM$5,dOvertimeName)
))</f>
        <v/>
      </c>
      <c r="VE19" s="116" t="str">
        <f>IF(tbPayroll[[#This Row],[idx]]="","",
IF(hoursMode="Daily",
SUMIFS(Hours!$J18:$BDM18,Hours!$J$2:$BDM$2,"&gt;="&amp;UE$5,Hours!$J$2:$BDM$2,"&lt;="&amp;VH$5,Hours!$J$5:$BDM$5,dVacationName),
SUMIFS(Hours!$J18:$BDM18,Hours!$J$1:$BDM$1,VD$3,Hours!$J$5:$BDM$5,dVacationName)
))</f>
        <v/>
      </c>
      <c r="VF19" s="116" t="str">
        <f>IF(tbPayroll[[#This Row],[Employee]]="","",MAX(VH19-tbPayroll[[#This Row],[free]]-UF19-UY19,0))</f>
        <v/>
      </c>
      <c r="VG19" s="116" t="str">
        <f>IF(tbPayroll[[#This Row],[Employee]]="","",MAX(VH19-tbPayroll[[#This Row],[free]]-UF19,0))</f>
        <v/>
      </c>
      <c r="VH19" s="116" t="str">
        <f>IF(tbPayroll[[#This Row],[Employee]]="","",
IF(tbPayroll[[#This Row],[employmentDate]]&gt;VH$5,0,UJ19+UK19+UL19+UH19))</f>
        <v/>
      </c>
      <c r="VI19" s="116" t="str">
        <f>IF(tbPayroll[[#This Row],[Employee]]="","",VH19-SUM(UM19:UR19)-UG19-UF19-UY19-UZ19)</f>
        <v/>
      </c>
      <c r="VJ19" s="417"/>
      <c r="VK19" s="192"/>
      <c r="VL19" s="192"/>
      <c r="VM19" s="192"/>
      <c r="VN19" s="193"/>
      <c r="VO19" s="116" t="str">
        <f>IF(tbPayroll[[#This Row],[Employee]]="","",
WI19 &amp; " | " &amp; WJ19&amp; " | " &amp; WK19
)</f>
        <v/>
      </c>
      <c r="VP19" s="116" t="str">
        <f>IF(tbPayroll[[#This Row],[Employee]]="","",
IF(tbPayroll[[#This Row],[employmentDate]]&gt;WN$5,0,
ROUND(IF(tbPayroll[[#This Row],[IncomeBase]]=dSalaried,IF(VK19&lt;&gt;"",VK19,tbPayroll[[#This Row],[EmpWage]]),WI19*IF(VK19&lt;&gt;"",VK19,tbPayroll[[#This Row],[EmpWage]])),2)))</f>
        <v/>
      </c>
      <c r="VQ19" s="116" t="str">
        <f>IF(tbPayroll[[#This Row],[Employee]]="","",
IF(tbPayroll[[#This Row],[employmentDate]]&gt;WN$5,0,
ROUND(WJ19*tbPayroll[[#This Row],[overrrate]]*
IF(VK19&lt;&gt;"",VK19,tbPayroll[[#This Row],[EmpWage]])/IF(tbPayroll[[#This Row],[IncomeBase]]=dSalaried,MAX(tbPayroll[[#This Row],[regularwork]],1),1),2)
))</f>
        <v/>
      </c>
      <c r="VR19" s="116" t="str">
        <f>IF(tbPayroll[[#This Row],[Employee]]="","",
IF(tbPayroll[[#This Row],[employmentDate]]&gt;WN$5,0,
ROUND(WK19*
IFERROR(VP19/WI19,0),2
)))</f>
        <v/>
      </c>
      <c r="VS19" s="116" t="str">
        <f>IF(tbPayroll[[#This Row],[Employee]]="","",
tbPayroll[[#This Row],[exState]]*
(tbPayroll[[#This Row],[stateAddDedu]]+ROUND(
MAX(WL19-tbPayroll[[#This Row],[persExemp]],0)*tbPayroll[[#This Row],[stateTax]],dRound))
)</f>
        <v/>
      </c>
      <c r="VT19" s="116" t="str">
        <f>IF(tbPayroll[[#This Row],[Employee]]="","",
(ROUND(
MAX(WL19-tbPayroll[[#This Row],[persExemp]],0)*tbPayroll[[#This Row],[dLocal]],dRound))
)</f>
        <v/>
      </c>
      <c r="VU19" s="116" t="str">
        <f>IF(tbPayroll[[#This Row],[Employee]]="","",
(ROUND(
MAX(WL19-tbPayroll[[#This Row],[persExemp]],0)*tbPayroll[[#This Row],[dCity]],dRound))
)</f>
        <v/>
      </c>
      <c r="VV19" s="116" t="str" cm="1">
        <f t="array" aca="1" ref="VV19" ca="1">IF(tbPayroll[[#This Row],[idx]]="","",
IF(VY19=0,0,
ROUND(tbPayroll[[#This Row],[exFed]]*
MAX(
((WH19-INDEX(INDIRECT(tbPayroll[[#This Row],[fedPrefix]]&amp;CHOOSE(tbPayroll[[#This Row],[fedStatus]],"SingleWage","JointlyWage","SingleWage","HeadWage")),VY19))*
INDEX(INDIRECT(tbPayroll[[#This Row],[fedPrefix]]&amp;"Perc"),VY19)+
INDEX(INDIRECT(tbPayroll[[#This Row],[fedPrefix]]&amp;CHOOSE(tbPayroll[[#This Row],[fedStatus]],"SingleHold","JointlyHold","SingleHold","HeadHold")),VY19))/dPeriods
- IF(tbPayroll[[#This Row],[isFormSent]]="Yes",tbPayroll[[#This Row],[isFormStep3]],0),0)
+tbPayroll[[#This Row],[isFormStep4c]],dFEDRound)
)
)</f>
        <v/>
      </c>
      <c r="VW19" s="116" t="str">
        <f>IF(tbPayroll[[#This Row],[idx]]="","",
ROUND(tbPayroll[[#This Row],[exSS]]*
IF(SUMIFS($AM19:$BMK19,$AM$3:$BMK$3,"&lt;"&amp;VW$3,$AM$2:$BMK$2,VW$2) +ssTax*WM19 &lt;ssTax*ssMax,
ssTax*WM19,
MAX(ssTax*ssMax-SUMIFS($AM19:$BMK19,$AM$3:$BMK$3,"&lt;"&amp;VW$3,$AM$2:$BMK$2,VW$2),0)),
2)
)</f>
        <v/>
      </c>
      <c r="VX19" s="116" t="str">
        <f>IF(tbPayroll[[#This Row],[idx]]="","",IF(VY19=0,0,ROUND(tbPayroll[[#This Row],[exMedi]]*mediTax*WM19+WG19*mediMax,2)))</f>
        <v/>
      </c>
      <c r="VY19" s="116" t="str">
        <f ca="1">IF(tbPayroll[[#This Row],[idx]]="","",IFERROR(MATCH(WH19,INDIRECT(tbPayroll[[#This Row],[fedPrefix]]&amp;CHOOSE(tbPayroll[[#This Row],[fedStatus]],"SingleWage","JointlyWage","SingleWage","HeadWage")),1),0))</f>
        <v/>
      </c>
      <c r="VZ19" s="116"/>
      <c r="WA19" s="116" t="str">
        <f>IF(tbPayroll[[#This Row],[idx]]="","",
ROUND(tbPayroll[[#This Row],[401Roth]]*IF(SUMIFS($AM19:$BMK19,$AM$3:$BMK$3,"&lt;"&amp;WN$3,$AM$2:$BMK$2,WN$2)+VH19&lt;compensationCap,
WN19,
MAX(compensationCap-SUMIFS($AM19:$BMK19,$AM$3:$BMK$3,"&lt;"&amp;WN$3,$AM$2:$BMK$2,WN$2),0)),2))</f>
        <v/>
      </c>
      <c r="WB19" s="116" t="str">
        <f>IF(tbPayroll[[#This Row],[idx]]="","",
ROUND(tbPayroll[[#This Row],[401PreTax]]*IF(SUMIFS($AM19:$BMK19,$AM$3:$BMK$3,"&lt;"&amp;WN$3,$AM$2:$BMK$2,WN$2)+VH19&lt;compensationCap,
WN19,
MAX(compensationCap-SUMIFS($AM19:$BMK19,$AM$3:$BMK$3,"&lt;"&amp;WN$3,$AM$2:$BMK$2,WN$2),0)),2))</f>
        <v/>
      </c>
      <c r="WC19" s="116" t="str">
        <f>IF(tbPayroll[[#This Row],[idx]]="","",
ROUND((tbPayroll[[#This Row],[401T1p]]*tbPayroll[[#This Row],[401T1Cap]]+tbPayroll[[#This Row],[401T2p]]*tbPayroll[[#This Row],[401T2Cap]])*IF(SUMIFS($AM19:$BMK19,$AM$3:$BMK$3,"&lt;"&amp;WN$3,$AM$2:$BMK$2,WN$2)+VH19&lt;compensationCap,
WN19,
MAX(compensationCap-SUMIFS($AM19:$BMK19,$AM$3:$BMK$3,"&lt;"&amp;WN$3,$AM$2:$BMK$2,WN$2),0)),2))</f>
        <v/>
      </c>
      <c r="WD19" s="116" t="str">
        <f>IF(tbPayroll[[#This Row],[idx]]="","",
IF(WC19=0,0,
ROUND(IF(SUMIFS($AM19:$BMK19,$AM$3:$BMK$3,"&lt;"&amp;WF$3,$AM$2:$BMK$2,"&gt;="&amp;WD$2,$AM$2:$BMK$2,"&lt;="&amp;WF$2)+WA19+WB19+WC19&lt;tbPayroll[[#This Row],[401EmperLimit]],
WC19,
MAX((tbPayroll[[#This Row],[401EmperLimit]]-SUMIFS($AM19:$BMK19,$AM$3:$BMK$3,"&lt;"&amp;WF$3,$AM$2:$BMK$2,"&gt;="&amp;WD$2,$AM$2:$BMK$2,"&lt;="&amp;WF$2)),0)),2)))</f>
        <v/>
      </c>
      <c r="WE19" s="116" t="str">
        <f>IF(tbPayroll[[#This Row],[idx]]="","",
IF(WB19=0,0,
ROUND(IF(SUMIFS($AM19:$BMK19,$AM$3:$BMK$3,"&lt;"&amp;WF$3,$AM$2:$BMK$2,WF$2)+WA19+SUMIFS($AM19:$BMK19,$AM$3:$BMK$3,"&lt;"&amp;WE$3,$AM$2:$BMK$2,WE$2)+WB19&lt;tbPayroll[[#This Row],[401ContriLimit]],
WB19,
WB19/(WA19+WB19)*
(tbPayroll[[#This Row],[401ContriLimit]]-SUMIFS($AM19:$BMK19,$AM$3:$BMK$3,"&lt;"&amp;WF$3,$AM$2:$BMK$2,WF$2)-SUMIFS($AM19:$BMK19,$AM$3:$BMK$3,"&lt;"&amp;WE$3,$AM$2:$BMK$2,WE$2))),2)))</f>
        <v/>
      </c>
      <c r="WF19" s="116" t="str">
        <f>IF(tbPayroll[[#This Row],[idx]]="","",
IF(WA19=0,0,
ROUND(IF(SUMIFS($AM19:$BMK19,$AM$3:$BMK$3,"&lt;"&amp;WF$3,$AM$2:$BMK$2,WF$2)+WA19+SUMIFS($AM19:$BMK19,$AM$3:$BMK$3,"&lt;"&amp;WE$3,$AM$2:$BMK$2,WE$2)+WB19&lt;tbPayroll[[#This Row],[401ContriLimit]],
WA19,
WA19/(WA19+WB19)*
(tbPayroll[[#This Row],[401ContriLimit]]-SUMIFS($AM19:$BMK19,$AM$3:$BMK$3,"&lt;"&amp;WF$3,$AM$2:$BMK$2,WF$2)-SUMIFS($AM19:$BMK19,$AM$3:$BMK$3,"&lt;"&amp;WE$3,$AM$2:$BMK$2,WE$2))),2)
))</f>
        <v/>
      </c>
      <c r="WG19" s="116" t="str" cm="1">
        <f t="array" ref="WG19">IF(tbPayroll[[#This Row],[idx]]="","",
IF(VY19=0,0,
MAX(SUMIFS($AM19:$BMK19,$AM$3:$BMK$3,"&lt;="&amp;WM$3,$AM$2:$BMK$2,WM$2)-INDEX(mediAddTable,tbPayroll[[#This Row],[fedStatus]]),0)-
SUMIFS($AM19:$BMK19,$AM$3:$BMK$3,"&lt;"&amp;WM$3,$AM$2:$BMK$2,WG$2)
))</f>
        <v/>
      </c>
      <c r="WH19" s="116" t="str">
        <f>IF(tbPayroll[[#This Row],[idx]]="","",
ROUND(MAX(WL19*dPeriods+tbPayroll[[#This Row],[adjustedAmount]],0),dFEDRound))</f>
        <v/>
      </c>
      <c r="WI19" s="116" t="str">
        <f>IF(tbPayroll[[#This Row],[idx]]="","",
ROUND(IF(hoursMode="Daily",
SUMIFS(Hours!$J18:$BDM18,Hours!$J$2:$BDM$2,"&gt;="&amp;VK$5,Hours!$J$2:$BDM$2,"&lt;="&amp;WN$5,Hours!$J$5:$BDM$5,dRegularName),
SUMIFS(Hours!$J18:$BDM18,Hours!$J$1:$BDM$1,WJ$3,Hours!$J$5:$BDM$5,dRegularName)
),2))</f>
        <v/>
      </c>
      <c r="WJ19" s="116" t="str">
        <f>IF(tbPayroll[[#This Row],[idx]]="","",
IF(hoursMode="Daily",
SUMIFS(Hours!$J18:$BDM18,Hours!$J$2:$BDM$2,"&gt;="&amp;VK$5,Hours!$J$2:$BDM$2,"&lt;="&amp;WN$5,Hours!$J$5:$BDM$5,dOvertimeName),
SUMIFS(Hours!$J18:$BDM18,Hours!$J$1:$BDM$1,WJ$3,Hours!$J$5:$BDM$5,dOvertimeName)
))</f>
        <v/>
      </c>
      <c r="WK19" s="116" t="str">
        <f>IF(tbPayroll[[#This Row],[idx]]="","",
IF(hoursMode="Daily",
SUMIFS(Hours!$J18:$BDM18,Hours!$J$2:$BDM$2,"&gt;="&amp;VK$5,Hours!$J$2:$BDM$2,"&lt;="&amp;WN$5,Hours!$J$5:$BDM$5,dVacationName),
SUMIFS(Hours!$J18:$BDM18,Hours!$J$1:$BDM$1,WJ$3,Hours!$J$5:$BDM$5,dVacationName)
))</f>
        <v/>
      </c>
      <c r="WL19" s="116" t="str">
        <f>IF(tbPayroll[[#This Row],[Employee]]="","",MAX(WN19-tbPayroll[[#This Row],[free]]-VL19-WE19,0))</f>
        <v/>
      </c>
      <c r="WM19" s="116" t="str">
        <f>IF(tbPayroll[[#This Row],[Employee]]="","",MAX(WN19-tbPayroll[[#This Row],[free]]-VL19,0))</f>
        <v/>
      </c>
      <c r="WN19" s="116" t="str">
        <f>IF(tbPayroll[[#This Row],[Employee]]="","",
IF(tbPayroll[[#This Row],[employmentDate]]&gt;WN$5,0,VP19+VQ19+VR19+VN19))</f>
        <v/>
      </c>
      <c r="WO19" s="116" t="str">
        <f>IF(tbPayroll[[#This Row],[Employee]]="","",WN19-SUM(VS19:VX19)-VM19-VL19-WE19-WF19)</f>
        <v/>
      </c>
      <c r="WP19" s="417"/>
      <c r="WQ19" s="192"/>
      <c r="WR19" s="192"/>
      <c r="WS19" s="192"/>
      <c r="WT19" s="193"/>
      <c r="WU19" s="116" t="str">
        <f>IF(tbPayroll[[#This Row],[Employee]]="","",
XO19 &amp; " | " &amp; XP19&amp; " | " &amp; XQ19
)</f>
        <v/>
      </c>
      <c r="WV19" s="116" t="str">
        <f>IF(tbPayroll[[#This Row],[Employee]]="","",
IF(tbPayroll[[#This Row],[employmentDate]]&gt;XT$5,0,
ROUND(IF(tbPayroll[[#This Row],[IncomeBase]]=dSalaried,IF(WQ19&lt;&gt;"",WQ19,tbPayroll[[#This Row],[EmpWage]]),XO19*IF(WQ19&lt;&gt;"",WQ19,tbPayroll[[#This Row],[EmpWage]])),2)))</f>
        <v/>
      </c>
      <c r="WW19" s="116" t="str">
        <f>IF(tbPayroll[[#This Row],[Employee]]="","",
IF(tbPayroll[[#This Row],[employmentDate]]&gt;XT$5,0,
ROUND(XP19*tbPayroll[[#This Row],[overrrate]]*
IF(WQ19&lt;&gt;"",WQ19,tbPayroll[[#This Row],[EmpWage]])/IF(tbPayroll[[#This Row],[IncomeBase]]=dSalaried,MAX(tbPayroll[[#This Row],[regularwork]],1),1),2)
))</f>
        <v/>
      </c>
      <c r="WX19" s="116" t="str">
        <f>IF(tbPayroll[[#This Row],[Employee]]="","",
IF(tbPayroll[[#This Row],[employmentDate]]&gt;XT$5,0,
ROUND(XQ19*
IFERROR(WV19/XO19,0),2
)))</f>
        <v/>
      </c>
      <c r="WY19" s="116" t="str">
        <f>IF(tbPayroll[[#This Row],[Employee]]="","",
tbPayroll[[#This Row],[exState]]*
(tbPayroll[[#This Row],[stateAddDedu]]+ROUND(
MAX(XR19-tbPayroll[[#This Row],[persExemp]],0)*tbPayroll[[#This Row],[stateTax]],dRound))
)</f>
        <v/>
      </c>
      <c r="WZ19" s="116" t="str">
        <f>IF(tbPayroll[[#This Row],[Employee]]="","",
(ROUND(
MAX(XR19-tbPayroll[[#This Row],[persExemp]],0)*tbPayroll[[#This Row],[dLocal]],dRound))
)</f>
        <v/>
      </c>
      <c r="XA19" s="116" t="str">
        <f>IF(tbPayroll[[#This Row],[Employee]]="","",
(ROUND(
MAX(XR19-tbPayroll[[#This Row],[persExemp]],0)*tbPayroll[[#This Row],[dCity]],dRound))
)</f>
        <v/>
      </c>
      <c r="XB19" s="116" t="str" cm="1">
        <f t="array" aca="1" ref="XB19" ca="1">IF(tbPayroll[[#This Row],[idx]]="","",
IF(XE19=0,0,
ROUND(tbPayroll[[#This Row],[exFed]]*
MAX(
((XN19-INDEX(INDIRECT(tbPayroll[[#This Row],[fedPrefix]]&amp;CHOOSE(tbPayroll[[#This Row],[fedStatus]],"SingleWage","JointlyWage","SingleWage","HeadWage")),XE19))*
INDEX(INDIRECT(tbPayroll[[#This Row],[fedPrefix]]&amp;"Perc"),XE19)+
INDEX(INDIRECT(tbPayroll[[#This Row],[fedPrefix]]&amp;CHOOSE(tbPayroll[[#This Row],[fedStatus]],"SingleHold","JointlyHold","SingleHold","HeadHold")),XE19))/dPeriods
- IF(tbPayroll[[#This Row],[isFormSent]]="Yes",tbPayroll[[#This Row],[isFormStep3]],0),0)
+tbPayroll[[#This Row],[isFormStep4c]],dFEDRound)
)
)</f>
        <v/>
      </c>
      <c r="XC19" s="116" t="str">
        <f>IF(tbPayroll[[#This Row],[idx]]="","",
ROUND(tbPayroll[[#This Row],[exSS]]*
IF(SUMIFS($AM19:$BMK19,$AM$3:$BMK$3,"&lt;"&amp;XC$3,$AM$2:$BMK$2,XC$2) +ssTax*XS19 &lt;ssTax*ssMax,
ssTax*XS19,
MAX(ssTax*ssMax-SUMIFS($AM19:$BMK19,$AM$3:$BMK$3,"&lt;"&amp;XC$3,$AM$2:$BMK$2,XC$2),0)),
2)
)</f>
        <v/>
      </c>
      <c r="XD19" s="116" t="str">
        <f>IF(tbPayroll[[#This Row],[idx]]="","",IF(XE19=0,0,ROUND(tbPayroll[[#This Row],[exMedi]]*mediTax*XS19+XM19*mediMax,2)))</f>
        <v/>
      </c>
      <c r="XE19" s="116" t="str">
        <f ca="1">IF(tbPayroll[[#This Row],[idx]]="","",IFERROR(MATCH(XN19,INDIRECT(tbPayroll[[#This Row],[fedPrefix]]&amp;CHOOSE(tbPayroll[[#This Row],[fedStatus]],"SingleWage","JointlyWage","SingleWage","HeadWage")),1),0))</f>
        <v/>
      </c>
      <c r="XF19" s="116"/>
      <c r="XG19" s="116" t="str">
        <f>IF(tbPayroll[[#This Row],[idx]]="","",
ROUND(tbPayroll[[#This Row],[401Roth]]*IF(SUMIFS($AM19:$BMK19,$AM$3:$BMK$3,"&lt;"&amp;XT$3,$AM$2:$BMK$2,XT$2)+WN19&lt;compensationCap,
XT19,
MAX(compensationCap-SUMIFS($AM19:$BMK19,$AM$3:$BMK$3,"&lt;"&amp;XT$3,$AM$2:$BMK$2,XT$2),0)),2))</f>
        <v/>
      </c>
      <c r="XH19" s="116" t="str">
        <f>IF(tbPayroll[[#This Row],[idx]]="","",
ROUND(tbPayroll[[#This Row],[401PreTax]]*IF(SUMIFS($AM19:$BMK19,$AM$3:$BMK$3,"&lt;"&amp;XT$3,$AM$2:$BMK$2,XT$2)+WN19&lt;compensationCap,
XT19,
MAX(compensationCap-SUMIFS($AM19:$BMK19,$AM$3:$BMK$3,"&lt;"&amp;XT$3,$AM$2:$BMK$2,XT$2),0)),2))</f>
        <v/>
      </c>
      <c r="XI19" s="116" t="str">
        <f>IF(tbPayroll[[#This Row],[idx]]="","",
ROUND((tbPayroll[[#This Row],[401T1p]]*tbPayroll[[#This Row],[401T1Cap]]+tbPayroll[[#This Row],[401T2p]]*tbPayroll[[#This Row],[401T2Cap]])*IF(SUMIFS($AM19:$BMK19,$AM$3:$BMK$3,"&lt;"&amp;XT$3,$AM$2:$BMK$2,XT$2)+WN19&lt;compensationCap,
XT19,
MAX(compensationCap-SUMIFS($AM19:$BMK19,$AM$3:$BMK$3,"&lt;"&amp;XT$3,$AM$2:$BMK$2,XT$2),0)),2))</f>
        <v/>
      </c>
      <c r="XJ19" s="116" t="str">
        <f>IF(tbPayroll[[#This Row],[idx]]="","",
IF(XI19=0,0,
ROUND(IF(SUMIFS($AM19:$BMK19,$AM$3:$BMK$3,"&lt;"&amp;XL$3,$AM$2:$BMK$2,"&gt;="&amp;XJ$2,$AM$2:$BMK$2,"&lt;="&amp;XL$2)+XG19+XH19+XI19&lt;tbPayroll[[#This Row],[401EmperLimit]],
XI19,
MAX((tbPayroll[[#This Row],[401EmperLimit]]-SUMIFS($AM19:$BMK19,$AM$3:$BMK$3,"&lt;"&amp;XL$3,$AM$2:$BMK$2,"&gt;="&amp;XJ$2,$AM$2:$BMK$2,"&lt;="&amp;XL$2)),0)),2)))</f>
        <v/>
      </c>
      <c r="XK19" s="116" t="str">
        <f>IF(tbPayroll[[#This Row],[idx]]="","",
IF(XH19=0,0,
ROUND(IF(SUMIFS($AM19:$BMK19,$AM$3:$BMK$3,"&lt;"&amp;XL$3,$AM$2:$BMK$2,XL$2)+XG19+SUMIFS($AM19:$BMK19,$AM$3:$BMK$3,"&lt;"&amp;XK$3,$AM$2:$BMK$2,XK$2)+XH19&lt;tbPayroll[[#This Row],[401ContriLimit]],
XH19,
XH19/(XG19+XH19)*
(tbPayroll[[#This Row],[401ContriLimit]]-SUMIFS($AM19:$BMK19,$AM$3:$BMK$3,"&lt;"&amp;XL$3,$AM$2:$BMK$2,XL$2)-SUMIFS($AM19:$BMK19,$AM$3:$BMK$3,"&lt;"&amp;XK$3,$AM$2:$BMK$2,XK$2))),2)))</f>
        <v/>
      </c>
      <c r="XL19" s="116" t="str">
        <f>IF(tbPayroll[[#This Row],[idx]]="","",
IF(XG19=0,0,
ROUND(IF(SUMIFS($AM19:$BMK19,$AM$3:$BMK$3,"&lt;"&amp;XL$3,$AM$2:$BMK$2,XL$2)+XG19+SUMIFS($AM19:$BMK19,$AM$3:$BMK$3,"&lt;"&amp;XK$3,$AM$2:$BMK$2,XK$2)+XH19&lt;tbPayroll[[#This Row],[401ContriLimit]],
XG19,
XG19/(XG19+XH19)*
(tbPayroll[[#This Row],[401ContriLimit]]-SUMIFS($AM19:$BMK19,$AM$3:$BMK$3,"&lt;"&amp;XL$3,$AM$2:$BMK$2,XL$2)-SUMIFS($AM19:$BMK19,$AM$3:$BMK$3,"&lt;"&amp;XK$3,$AM$2:$BMK$2,XK$2))),2)
))</f>
        <v/>
      </c>
      <c r="XM19" s="116" t="str" cm="1">
        <f t="array" ref="XM19">IF(tbPayroll[[#This Row],[idx]]="","",
IF(XE19=0,0,
MAX(SUMIFS($AM19:$BMK19,$AM$3:$BMK$3,"&lt;="&amp;XS$3,$AM$2:$BMK$2,XS$2)-INDEX(mediAddTable,tbPayroll[[#This Row],[fedStatus]]),0)-
SUMIFS($AM19:$BMK19,$AM$3:$BMK$3,"&lt;"&amp;XS$3,$AM$2:$BMK$2,XM$2)
))</f>
        <v/>
      </c>
      <c r="XN19" s="116" t="str">
        <f>IF(tbPayroll[[#This Row],[idx]]="","",
ROUND(MAX(XR19*dPeriods+tbPayroll[[#This Row],[adjustedAmount]],0),dFEDRound))</f>
        <v/>
      </c>
      <c r="XO19" s="116" t="str">
        <f>IF(tbPayroll[[#This Row],[idx]]="","",
ROUND(IF(hoursMode="Daily",
SUMIFS(Hours!$J18:$BDM18,Hours!$J$2:$BDM$2,"&gt;="&amp;WQ$5,Hours!$J$2:$BDM$2,"&lt;="&amp;XT$5,Hours!$J$5:$BDM$5,dRegularName),
SUMIFS(Hours!$J18:$BDM18,Hours!$J$1:$BDM$1,XP$3,Hours!$J$5:$BDM$5,dRegularName)
),2))</f>
        <v/>
      </c>
      <c r="XP19" s="116" t="str">
        <f>IF(tbPayroll[[#This Row],[idx]]="","",
IF(hoursMode="Daily",
SUMIFS(Hours!$J18:$BDM18,Hours!$J$2:$BDM$2,"&gt;="&amp;WQ$5,Hours!$J$2:$BDM$2,"&lt;="&amp;XT$5,Hours!$J$5:$BDM$5,dOvertimeName),
SUMIFS(Hours!$J18:$BDM18,Hours!$J$1:$BDM$1,XP$3,Hours!$J$5:$BDM$5,dOvertimeName)
))</f>
        <v/>
      </c>
      <c r="XQ19" s="116" t="str">
        <f>IF(tbPayroll[[#This Row],[idx]]="","",
IF(hoursMode="Daily",
SUMIFS(Hours!$J18:$BDM18,Hours!$J$2:$BDM$2,"&gt;="&amp;WQ$5,Hours!$J$2:$BDM$2,"&lt;="&amp;XT$5,Hours!$J$5:$BDM$5,dVacationName),
SUMIFS(Hours!$J18:$BDM18,Hours!$J$1:$BDM$1,XP$3,Hours!$J$5:$BDM$5,dVacationName)
))</f>
        <v/>
      </c>
      <c r="XR19" s="116" t="str">
        <f>IF(tbPayroll[[#This Row],[Employee]]="","",MAX(XT19-tbPayroll[[#This Row],[free]]-WR19-XK19,0))</f>
        <v/>
      </c>
      <c r="XS19" s="116" t="str">
        <f>IF(tbPayroll[[#This Row],[Employee]]="","",MAX(XT19-tbPayroll[[#This Row],[free]]-WR19,0))</f>
        <v/>
      </c>
      <c r="XT19" s="116" t="str">
        <f>IF(tbPayroll[[#This Row],[Employee]]="","",
IF(tbPayroll[[#This Row],[employmentDate]]&gt;XT$5,0,WV19+WW19+WX19+WT19))</f>
        <v/>
      </c>
      <c r="XU19" s="116" t="str">
        <f>IF(tbPayroll[[#This Row],[Employee]]="","",XT19-SUM(WY19:XD19)-WS19-WR19-XK19-XL19)</f>
        <v/>
      </c>
      <c r="XV19" s="417"/>
      <c r="XW19" s="192"/>
      <c r="XX19" s="192"/>
      <c r="XY19" s="192"/>
      <c r="XZ19" s="193"/>
      <c r="YA19" s="116" t="str">
        <f>IF(tbPayroll[[#This Row],[Employee]]="","",
YU19 &amp; " | " &amp; YV19&amp; " | " &amp; YW19
)</f>
        <v/>
      </c>
      <c r="YB19" s="116" t="str">
        <f>IF(tbPayroll[[#This Row],[Employee]]="","",
IF(tbPayroll[[#This Row],[employmentDate]]&gt;YZ$5,0,
ROUND(IF(tbPayroll[[#This Row],[IncomeBase]]=dSalaried,IF(XW19&lt;&gt;"",XW19,tbPayroll[[#This Row],[EmpWage]]),YU19*IF(XW19&lt;&gt;"",XW19,tbPayroll[[#This Row],[EmpWage]])),2)))</f>
        <v/>
      </c>
      <c r="YC19" s="116" t="str">
        <f>IF(tbPayroll[[#This Row],[Employee]]="","",
IF(tbPayroll[[#This Row],[employmentDate]]&gt;YZ$5,0,
ROUND(YV19*tbPayroll[[#This Row],[overrrate]]*
IF(XW19&lt;&gt;"",XW19,tbPayroll[[#This Row],[EmpWage]])/IF(tbPayroll[[#This Row],[IncomeBase]]=dSalaried,MAX(tbPayroll[[#This Row],[regularwork]],1),1),2)
))</f>
        <v/>
      </c>
      <c r="YD19" s="116" t="str">
        <f>IF(tbPayroll[[#This Row],[Employee]]="","",
IF(tbPayroll[[#This Row],[employmentDate]]&gt;YZ$5,0,
ROUND(YW19*
IFERROR(YB19/YU19,0),2
)))</f>
        <v/>
      </c>
      <c r="YE19" s="116" t="str">
        <f>IF(tbPayroll[[#This Row],[Employee]]="","",
tbPayroll[[#This Row],[exState]]*
(tbPayroll[[#This Row],[stateAddDedu]]+ROUND(
MAX(YX19-tbPayroll[[#This Row],[persExemp]],0)*tbPayroll[[#This Row],[stateTax]],dRound))
)</f>
        <v/>
      </c>
      <c r="YF19" s="116" t="str">
        <f>IF(tbPayroll[[#This Row],[Employee]]="","",
(ROUND(
MAX(YX19-tbPayroll[[#This Row],[persExemp]],0)*tbPayroll[[#This Row],[dLocal]],dRound))
)</f>
        <v/>
      </c>
      <c r="YG19" s="116" t="str">
        <f>IF(tbPayroll[[#This Row],[Employee]]="","",
(ROUND(
MAX(YX19-tbPayroll[[#This Row],[persExemp]],0)*tbPayroll[[#This Row],[dCity]],dRound))
)</f>
        <v/>
      </c>
      <c r="YH19" s="116" t="str" cm="1">
        <f t="array" aca="1" ref="YH19" ca="1">IF(tbPayroll[[#This Row],[idx]]="","",
IF(YK19=0,0,
ROUND(tbPayroll[[#This Row],[exFed]]*
MAX(
((YT19-INDEX(INDIRECT(tbPayroll[[#This Row],[fedPrefix]]&amp;CHOOSE(tbPayroll[[#This Row],[fedStatus]],"SingleWage","JointlyWage","SingleWage","HeadWage")),YK19))*
INDEX(INDIRECT(tbPayroll[[#This Row],[fedPrefix]]&amp;"Perc"),YK19)+
INDEX(INDIRECT(tbPayroll[[#This Row],[fedPrefix]]&amp;CHOOSE(tbPayroll[[#This Row],[fedStatus]],"SingleHold","JointlyHold","SingleHold","HeadHold")),YK19))/dPeriods
- IF(tbPayroll[[#This Row],[isFormSent]]="Yes",tbPayroll[[#This Row],[isFormStep3]],0),0)
+tbPayroll[[#This Row],[isFormStep4c]],dFEDRound)
)
)</f>
        <v/>
      </c>
      <c r="YI19" s="116" t="str">
        <f>IF(tbPayroll[[#This Row],[idx]]="","",
ROUND(tbPayroll[[#This Row],[exSS]]*
IF(SUMIFS($AM19:$BMK19,$AM$3:$BMK$3,"&lt;"&amp;YI$3,$AM$2:$BMK$2,YI$2) +ssTax*YY19 &lt;ssTax*ssMax,
ssTax*YY19,
MAX(ssTax*ssMax-SUMIFS($AM19:$BMK19,$AM$3:$BMK$3,"&lt;"&amp;YI$3,$AM$2:$BMK$2,YI$2),0)),
2)
)</f>
        <v/>
      </c>
      <c r="YJ19" s="116" t="str">
        <f>IF(tbPayroll[[#This Row],[idx]]="","",IF(YK19=0,0,ROUND(tbPayroll[[#This Row],[exMedi]]*mediTax*YY19+YS19*mediMax,2)))</f>
        <v/>
      </c>
      <c r="YK19" s="116" t="str">
        <f ca="1">IF(tbPayroll[[#This Row],[idx]]="","",IFERROR(MATCH(YT19,INDIRECT(tbPayroll[[#This Row],[fedPrefix]]&amp;CHOOSE(tbPayroll[[#This Row],[fedStatus]],"SingleWage","JointlyWage","SingleWage","HeadWage")),1),0))</f>
        <v/>
      </c>
      <c r="YL19" s="116"/>
      <c r="YM19" s="116" t="str">
        <f>IF(tbPayroll[[#This Row],[idx]]="","",
ROUND(tbPayroll[[#This Row],[401Roth]]*IF(SUMIFS($AM19:$BMK19,$AM$3:$BMK$3,"&lt;"&amp;YZ$3,$AM$2:$BMK$2,YZ$2)+XT19&lt;compensationCap,
YZ19,
MAX(compensationCap-SUMIFS($AM19:$BMK19,$AM$3:$BMK$3,"&lt;"&amp;YZ$3,$AM$2:$BMK$2,YZ$2),0)),2))</f>
        <v/>
      </c>
      <c r="YN19" s="116" t="str">
        <f>IF(tbPayroll[[#This Row],[idx]]="","",
ROUND(tbPayroll[[#This Row],[401PreTax]]*IF(SUMIFS($AM19:$BMK19,$AM$3:$BMK$3,"&lt;"&amp;YZ$3,$AM$2:$BMK$2,YZ$2)+XT19&lt;compensationCap,
YZ19,
MAX(compensationCap-SUMIFS($AM19:$BMK19,$AM$3:$BMK$3,"&lt;"&amp;YZ$3,$AM$2:$BMK$2,YZ$2),0)),2))</f>
        <v/>
      </c>
      <c r="YO19" s="116" t="str">
        <f>IF(tbPayroll[[#This Row],[idx]]="","",
ROUND((tbPayroll[[#This Row],[401T1p]]*tbPayroll[[#This Row],[401T1Cap]]+tbPayroll[[#This Row],[401T2p]]*tbPayroll[[#This Row],[401T2Cap]])*IF(SUMIFS($AM19:$BMK19,$AM$3:$BMK$3,"&lt;"&amp;YZ$3,$AM$2:$BMK$2,YZ$2)+XT19&lt;compensationCap,
YZ19,
MAX(compensationCap-SUMIFS($AM19:$BMK19,$AM$3:$BMK$3,"&lt;"&amp;YZ$3,$AM$2:$BMK$2,YZ$2),0)),2))</f>
        <v/>
      </c>
      <c r="YP19" s="116" t="str">
        <f>IF(tbPayroll[[#This Row],[idx]]="","",
IF(YO19=0,0,
ROUND(IF(SUMIFS($AM19:$BMK19,$AM$3:$BMK$3,"&lt;"&amp;YR$3,$AM$2:$BMK$2,"&gt;="&amp;YP$2,$AM$2:$BMK$2,"&lt;="&amp;YR$2)+YM19+YN19+YO19&lt;tbPayroll[[#This Row],[401EmperLimit]],
YO19,
MAX((tbPayroll[[#This Row],[401EmperLimit]]-SUMIFS($AM19:$BMK19,$AM$3:$BMK$3,"&lt;"&amp;YR$3,$AM$2:$BMK$2,"&gt;="&amp;YP$2,$AM$2:$BMK$2,"&lt;="&amp;YR$2)),0)),2)))</f>
        <v/>
      </c>
      <c r="YQ19" s="116" t="str">
        <f>IF(tbPayroll[[#This Row],[idx]]="","",
IF(YN19=0,0,
ROUND(IF(SUMIFS($AM19:$BMK19,$AM$3:$BMK$3,"&lt;"&amp;YR$3,$AM$2:$BMK$2,YR$2)+YM19+SUMIFS($AM19:$BMK19,$AM$3:$BMK$3,"&lt;"&amp;YQ$3,$AM$2:$BMK$2,YQ$2)+YN19&lt;tbPayroll[[#This Row],[401ContriLimit]],
YN19,
YN19/(YM19+YN19)*
(tbPayroll[[#This Row],[401ContriLimit]]-SUMIFS($AM19:$BMK19,$AM$3:$BMK$3,"&lt;"&amp;YR$3,$AM$2:$BMK$2,YR$2)-SUMIFS($AM19:$BMK19,$AM$3:$BMK$3,"&lt;"&amp;YQ$3,$AM$2:$BMK$2,YQ$2))),2)))</f>
        <v/>
      </c>
      <c r="YR19" s="116" t="str">
        <f>IF(tbPayroll[[#This Row],[idx]]="","",
IF(YM19=0,0,
ROUND(IF(SUMIFS($AM19:$BMK19,$AM$3:$BMK$3,"&lt;"&amp;YR$3,$AM$2:$BMK$2,YR$2)+YM19+SUMIFS($AM19:$BMK19,$AM$3:$BMK$3,"&lt;"&amp;YQ$3,$AM$2:$BMK$2,YQ$2)+YN19&lt;tbPayroll[[#This Row],[401ContriLimit]],
YM19,
YM19/(YM19+YN19)*
(tbPayroll[[#This Row],[401ContriLimit]]-SUMIFS($AM19:$BMK19,$AM$3:$BMK$3,"&lt;"&amp;YR$3,$AM$2:$BMK$2,YR$2)-SUMIFS($AM19:$BMK19,$AM$3:$BMK$3,"&lt;"&amp;YQ$3,$AM$2:$BMK$2,YQ$2))),2)
))</f>
        <v/>
      </c>
      <c r="YS19" s="116" t="str" cm="1">
        <f t="array" ref="YS19">IF(tbPayroll[[#This Row],[idx]]="","",
IF(YK19=0,0,
MAX(SUMIFS($AM19:$BMK19,$AM$3:$BMK$3,"&lt;="&amp;YY$3,$AM$2:$BMK$2,YY$2)-INDEX(mediAddTable,tbPayroll[[#This Row],[fedStatus]]),0)-
SUMIFS($AM19:$BMK19,$AM$3:$BMK$3,"&lt;"&amp;YY$3,$AM$2:$BMK$2,YS$2)
))</f>
        <v/>
      </c>
      <c r="YT19" s="116" t="str">
        <f>IF(tbPayroll[[#This Row],[idx]]="","",
ROUND(MAX(YX19*dPeriods+tbPayroll[[#This Row],[adjustedAmount]],0),dFEDRound))</f>
        <v/>
      </c>
      <c r="YU19" s="116" t="str">
        <f>IF(tbPayroll[[#This Row],[idx]]="","",
ROUND(IF(hoursMode="Daily",
SUMIFS(Hours!$J18:$BDM18,Hours!$J$2:$BDM$2,"&gt;="&amp;XW$5,Hours!$J$2:$BDM$2,"&lt;="&amp;YZ$5,Hours!$J$5:$BDM$5,dRegularName),
SUMIFS(Hours!$J18:$BDM18,Hours!$J$1:$BDM$1,YV$3,Hours!$J$5:$BDM$5,dRegularName)
),2))</f>
        <v/>
      </c>
      <c r="YV19" s="116" t="str">
        <f>IF(tbPayroll[[#This Row],[idx]]="","",
IF(hoursMode="Daily",
SUMIFS(Hours!$J18:$BDM18,Hours!$J$2:$BDM$2,"&gt;="&amp;XW$5,Hours!$J$2:$BDM$2,"&lt;="&amp;YZ$5,Hours!$J$5:$BDM$5,dOvertimeName),
SUMIFS(Hours!$J18:$BDM18,Hours!$J$1:$BDM$1,YV$3,Hours!$J$5:$BDM$5,dOvertimeName)
))</f>
        <v/>
      </c>
      <c r="YW19" s="116" t="str">
        <f>IF(tbPayroll[[#This Row],[idx]]="","",
IF(hoursMode="Daily",
SUMIFS(Hours!$J18:$BDM18,Hours!$J$2:$BDM$2,"&gt;="&amp;XW$5,Hours!$J$2:$BDM$2,"&lt;="&amp;YZ$5,Hours!$J$5:$BDM$5,dVacationName),
SUMIFS(Hours!$J18:$BDM18,Hours!$J$1:$BDM$1,YV$3,Hours!$J$5:$BDM$5,dVacationName)
))</f>
        <v/>
      </c>
      <c r="YX19" s="116" t="str">
        <f>IF(tbPayroll[[#This Row],[Employee]]="","",MAX(YZ19-tbPayroll[[#This Row],[free]]-XX19-YQ19,0))</f>
        <v/>
      </c>
      <c r="YY19" s="116" t="str">
        <f>IF(tbPayroll[[#This Row],[Employee]]="","",MAX(YZ19-tbPayroll[[#This Row],[free]]-XX19,0))</f>
        <v/>
      </c>
      <c r="YZ19" s="116" t="str">
        <f>IF(tbPayroll[[#This Row],[Employee]]="","",
IF(tbPayroll[[#This Row],[employmentDate]]&gt;YZ$5,0,YB19+YC19+YD19+XZ19))</f>
        <v/>
      </c>
      <c r="ZA19" s="116" t="str">
        <f>IF(tbPayroll[[#This Row],[Employee]]="","",YZ19-SUM(YE19:YJ19)-XY19-XX19-YQ19-YR19)</f>
        <v/>
      </c>
      <c r="ZB19" s="417"/>
      <c r="ZC19" s="192"/>
      <c r="ZD19" s="192"/>
      <c r="ZE19" s="192"/>
      <c r="ZF19" s="193"/>
      <c r="ZG19" s="116" t="str">
        <f>IF(tbPayroll[[#This Row],[Employee]]="","",
AAA19 &amp; " | " &amp; AAB19&amp; " | " &amp; AAC19
)</f>
        <v/>
      </c>
      <c r="ZH19" s="116" t="str">
        <f>IF(tbPayroll[[#This Row],[Employee]]="","",
IF(tbPayroll[[#This Row],[employmentDate]]&gt;AAF$5,0,
ROUND(IF(tbPayroll[[#This Row],[IncomeBase]]=dSalaried,IF(ZC19&lt;&gt;"",ZC19,tbPayroll[[#This Row],[EmpWage]]),AAA19*IF(ZC19&lt;&gt;"",ZC19,tbPayroll[[#This Row],[EmpWage]])),2)))</f>
        <v/>
      </c>
      <c r="ZI19" s="116" t="str">
        <f>IF(tbPayroll[[#This Row],[Employee]]="","",
IF(tbPayroll[[#This Row],[employmentDate]]&gt;AAF$5,0,
ROUND(AAB19*tbPayroll[[#This Row],[overrrate]]*
IF(ZC19&lt;&gt;"",ZC19,tbPayroll[[#This Row],[EmpWage]])/IF(tbPayroll[[#This Row],[IncomeBase]]=dSalaried,MAX(tbPayroll[[#This Row],[regularwork]],1),1),2)
))</f>
        <v/>
      </c>
      <c r="ZJ19" s="116" t="str">
        <f>IF(tbPayroll[[#This Row],[Employee]]="","",
IF(tbPayroll[[#This Row],[employmentDate]]&gt;AAF$5,0,
ROUND(AAC19*
IFERROR(ZH19/AAA19,0),2
)))</f>
        <v/>
      </c>
      <c r="ZK19" s="116" t="str">
        <f>IF(tbPayroll[[#This Row],[Employee]]="","",
tbPayroll[[#This Row],[exState]]*
(tbPayroll[[#This Row],[stateAddDedu]]+ROUND(
MAX(AAD19-tbPayroll[[#This Row],[persExemp]],0)*tbPayroll[[#This Row],[stateTax]],dRound))
)</f>
        <v/>
      </c>
      <c r="ZL19" s="116" t="str">
        <f>IF(tbPayroll[[#This Row],[Employee]]="","",
(ROUND(
MAX(AAD19-tbPayroll[[#This Row],[persExemp]],0)*tbPayroll[[#This Row],[dLocal]],dRound))
)</f>
        <v/>
      </c>
      <c r="ZM19" s="116" t="str">
        <f>IF(tbPayroll[[#This Row],[Employee]]="","",
(ROUND(
MAX(AAD19-tbPayroll[[#This Row],[persExemp]],0)*tbPayroll[[#This Row],[dCity]],dRound))
)</f>
        <v/>
      </c>
      <c r="ZN19" s="116" t="str" cm="1">
        <f t="array" aca="1" ref="ZN19" ca="1">IF(tbPayroll[[#This Row],[idx]]="","",
IF(ZQ19=0,0,
ROUND(tbPayroll[[#This Row],[exFed]]*
MAX(
((ZZ19-INDEX(INDIRECT(tbPayroll[[#This Row],[fedPrefix]]&amp;CHOOSE(tbPayroll[[#This Row],[fedStatus]],"SingleWage","JointlyWage","SingleWage","HeadWage")),ZQ19))*
INDEX(INDIRECT(tbPayroll[[#This Row],[fedPrefix]]&amp;"Perc"),ZQ19)+
INDEX(INDIRECT(tbPayroll[[#This Row],[fedPrefix]]&amp;CHOOSE(tbPayroll[[#This Row],[fedStatus]],"SingleHold","JointlyHold","SingleHold","HeadHold")),ZQ19))/dPeriods
- IF(tbPayroll[[#This Row],[isFormSent]]="Yes",tbPayroll[[#This Row],[isFormStep3]],0),0)
+tbPayroll[[#This Row],[isFormStep4c]],dFEDRound)
)
)</f>
        <v/>
      </c>
      <c r="ZO19" s="116" t="str">
        <f>IF(tbPayroll[[#This Row],[idx]]="","",
ROUND(tbPayroll[[#This Row],[exSS]]*
IF(SUMIFS($AM19:$BMK19,$AM$3:$BMK$3,"&lt;"&amp;ZO$3,$AM$2:$BMK$2,ZO$2) +ssTax*AAE19 &lt;ssTax*ssMax,
ssTax*AAE19,
MAX(ssTax*ssMax-SUMIFS($AM19:$BMK19,$AM$3:$BMK$3,"&lt;"&amp;ZO$3,$AM$2:$BMK$2,ZO$2),0)),
2)
)</f>
        <v/>
      </c>
      <c r="ZP19" s="116" t="str">
        <f>IF(tbPayroll[[#This Row],[idx]]="","",IF(ZQ19=0,0,ROUND(tbPayroll[[#This Row],[exMedi]]*mediTax*AAE19+ZY19*mediMax,2)))</f>
        <v/>
      </c>
      <c r="ZQ19" s="116" t="str">
        <f ca="1">IF(tbPayroll[[#This Row],[idx]]="","",IFERROR(MATCH(ZZ19,INDIRECT(tbPayroll[[#This Row],[fedPrefix]]&amp;CHOOSE(tbPayroll[[#This Row],[fedStatus]],"SingleWage","JointlyWage","SingleWage","HeadWage")),1),0))</f>
        <v/>
      </c>
      <c r="ZR19" s="116"/>
      <c r="ZS19" s="116" t="str">
        <f>IF(tbPayroll[[#This Row],[idx]]="","",
ROUND(tbPayroll[[#This Row],[401Roth]]*IF(SUMIFS($AM19:$BMK19,$AM$3:$BMK$3,"&lt;"&amp;AAF$3,$AM$2:$BMK$2,AAF$2)+YZ19&lt;compensationCap,
AAF19,
MAX(compensationCap-SUMIFS($AM19:$BMK19,$AM$3:$BMK$3,"&lt;"&amp;AAF$3,$AM$2:$BMK$2,AAF$2),0)),2))</f>
        <v/>
      </c>
      <c r="ZT19" s="116" t="str">
        <f>IF(tbPayroll[[#This Row],[idx]]="","",
ROUND(tbPayroll[[#This Row],[401PreTax]]*IF(SUMIFS($AM19:$BMK19,$AM$3:$BMK$3,"&lt;"&amp;AAF$3,$AM$2:$BMK$2,AAF$2)+YZ19&lt;compensationCap,
AAF19,
MAX(compensationCap-SUMIFS($AM19:$BMK19,$AM$3:$BMK$3,"&lt;"&amp;AAF$3,$AM$2:$BMK$2,AAF$2),0)),2))</f>
        <v/>
      </c>
      <c r="ZU19" s="116" t="str">
        <f>IF(tbPayroll[[#This Row],[idx]]="","",
ROUND((tbPayroll[[#This Row],[401T1p]]*tbPayroll[[#This Row],[401T1Cap]]+tbPayroll[[#This Row],[401T2p]]*tbPayroll[[#This Row],[401T2Cap]])*IF(SUMIFS($AM19:$BMK19,$AM$3:$BMK$3,"&lt;"&amp;AAF$3,$AM$2:$BMK$2,AAF$2)+YZ19&lt;compensationCap,
AAF19,
MAX(compensationCap-SUMIFS($AM19:$BMK19,$AM$3:$BMK$3,"&lt;"&amp;AAF$3,$AM$2:$BMK$2,AAF$2),0)),2))</f>
        <v/>
      </c>
      <c r="ZV19" s="116" t="str">
        <f>IF(tbPayroll[[#This Row],[idx]]="","",
IF(ZU19=0,0,
ROUND(IF(SUMIFS($AM19:$BMK19,$AM$3:$BMK$3,"&lt;"&amp;ZX$3,$AM$2:$BMK$2,"&gt;="&amp;ZV$2,$AM$2:$BMK$2,"&lt;="&amp;ZX$2)+ZS19+ZT19+ZU19&lt;tbPayroll[[#This Row],[401EmperLimit]],
ZU19,
MAX((tbPayroll[[#This Row],[401EmperLimit]]-SUMIFS($AM19:$BMK19,$AM$3:$BMK$3,"&lt;"&amp;ZX$3,$AM$2:$BMK$2,"&gt;="&amp;ZV$2,$AM$2:$BMK$2,"&lt;="&amp;ZX$2)),0)),2)))</f>
        <v/>
      </c>
      <c r="ZW19" s="116" t="str">
        <f>IF(tbPayroll[[#This Row],[idx]]="","",
IF(ZT19=0,0,
ROUND(IF(SUMIFS($AM19:$BMK19,$AM$3:$BMK$3,"&lt;"&amp;ZX$3,$AM$2:$BMK$2,ZX$2)+ZS19+SUMIFS($AM19:$BMK19,$AM$3:$BMK$3,"&lt;"&amp;ZW$3,$AM$2:$BMK$2,ZW$2)+ZT19&lt;tbPayroll[[#This Row],[401ContriLimit]],
ZT19,
ZT19/(ZS19+ZT19)*
(tbPayroll[[#This Row],[401ContriLimit]]-SUMIFS($AM19:$BMK19,$AM$3:$BMK$3,"&lt;"&amp;ZX$3,$AM$2:$BMK$2,ZX$2)-SUMIFS($AM19:$BMK19,$AM$3:$BMK$3,"&lt;"&amp;ZW$3,$AM$2:$BMK$2,ZW$2))),2)))</f>
        <v/>
      </c>
      <c r="ZX19" s="116" t="str">
        <f>IF(tbPayroll[[#This Row],[idx]]="","",
IF(ZS19=0,0,
ROUND(IF(SUMIFS($AM19:$BMK19,$AM$3:$BMK$3,"&lt;"&amp;ZX$3,$AM$2:$BMK$2,ZX$2)+ZS19+SUMIFS($AM19:$BMK19,$AM$3:$BMK$3,"&lt;"&amp;ZW$3,$AM$2:$BMK$2,ZW$2)+ZT19&lt;tbPayroll[[#This Row],[401ContriLimit]],
ZS19,
ZS19/(ZS19+ZT19)*
(tbPayroll[[#This Row],[401ContriLimit]]-SUMIFS($AM19:$BMK19,$AM$3:$BMK$3,"&lt;"&amp;ZX$3,$AM$2:$BMK$2,ZX$2)-SUMIFS($AM19:$BMK19,$AM$3:$BMK$3,"&lt;"&amp;ZW$3,$AM$2:$BMK$2,ZW$2))),2)
))</f>
        <v/>
      </c>
      <c r="ZY19" s="116" t="str" cm="1">
        <f t="array" ref="ZY19">IF(tbPayroll[[#This Row],[idx]]="","",
IF(ZQ19=0,0,
MAX(SUMIFS($AM19:$BMK19,$AM$3:$BMK$3,"&lt;="&amp;AAE$3,$AM$2:$BMK$2,AAE$2)-INDEX(mediAddTable,tbPayroll[[#This Row],[fedStatus]]),0)-
SUMIFS($AM19:$BMK19,$AM$3:$BMK$3,"&lt;"&amp;AAE$3,$AM$2:$BMK$2,ZY$2)
))</f>
        <v/>
      </c>
      <c r="ZZ19" s="116" t="str">
        <f>IF(tbPayroll[[#This Row],[idx]]="","",
ROUND(MAX(AAD19*dPeriods+tbPayroll[[#This Row],[adjustedAmount]],0),dFEDRound))</f>
        <v/>
      </c>
      <c r="AAA19" s="116" t="str">
        <f>IF(tbPayroll[[#This Row],[idx]]="","",
ROUND(IF(hoursMode="Daily",
SUMIFS(Hours!$J18:$BDM18,Hours!$J$2:$BDM$2,"&gt;="&amp;ZC$5,Hours!$J$2:$BDM$2,"&lt;="&amp;AAF$5,Hours!$J$5:$BDM$5,dRegularName),
SUMIFS(Hours!$J18:$BDM18,Hours!$J$1:$BDM$1,AAB$3,Hours!$J$5:$BDM$5,dRegularName)
),2))</f>
        <v/>
      </c>
      <c r="AAB19" s="116" t="str">
        <f>IF(tbPayroll[[#This Row],[idx]]="","",
IF(hoursMode="Daily",
SUMIFS(Hours!$J18:$BDM18,Hours!$J$2:$BDM$2,"&gt;="&amp;ZC$5,Hours!$J$2:$BDM$2,"&lt;="&amp;AAF$5,Hours!$J$5:$BDM$5,dOvertimeName),
SUMIFS(Hours!$J18:$BDM18,Hours!$J$1:$BDM$1,AAB$3,Hours!$J$5:$BDM$5,dOvertimeName)
))</f>
        <v/>
      </c>
      <c r="AAC19" s="116" t="str">
        <f>IF(tbPayroll[[#This Row],[idx]]="","",
IF(hoursMode="Daily",
SUMIFS(Hours!$J18:$BDM18,Hours!$J$2:$BDM$2,"&gt;="&amp;ZC$5,Hours!$J$2:$BDM$2,"&lt;="&amp;AAF$5,Hours!$J$5:$BDM$5,dVacationName),
SUMIFS(Hours!$J18:$BDM18,Hours!$J$1:$BDM$1,AAB$3,Hours!$J$5:$BDM$5,dVacationName)
))</f>
        <v/>
      </c>
      <c r="AAD19" s="116" t="str">
        <f>IF(tbPayroll[[#This Row],[Employee]]="","",MAX(AAF19-tbPayroll[[#This Row],[free]]-ZD19-ZW19,0))</f>
        <v/>
      </c>
      <c r="AAE19" s="116" t="str">
        <f>IF(tbPayroll[[#This Row],[Employee]]="","",MAX(AAF19-tbPayroll[[#This Row],[free]]-ZD19,0))</f>
        <v/>
      </c>
      <c r="AAF19" s="116" t="str">
        <f>IF(tbPayroll[[#This Row],[Employee]]="","",
IF(tbPayroll[[#This Row],[employmentDate]]&gt;AAF$5,0,ZH19+ZI19+ZJ19+ZF19))</f>
        <v/>
      </c>
      <c r="AAG19" s="116" t="str">
        <f>IF(tbPayroll[[#This Row],[Employee]]="","",AAF19-SUM(ZK19:ZP19)-ZE19-ZD19-ZW19-ZX19)</f>
        <v/>
      </c>
      <c r="AAH19" s="417"/>
      <c r="AAI19" s="192"/>
      <c r="AAJ19" s="192"/>
      <c r="AAK19" s="192"/>
      <c r="AAL19" s="193"/>
      <c r="AAM19" s="116" t="str">
        <f>IF(tbPayroll[[#This Row],[Employee]]="","",
ABG19 &amp; " | " &amp; ABH19&amp; " | " &amp; ABI19
)</f>
        <v/>
      </c>
      <c r="AAN19" s="116" t="str">
        <f>IF(tbPayroll[[#This Row],[Employee]]="","",
IF(tbPayroll[[#This Row],[employmentDate]]&gt;ABL$5,0,
ROUND(IF(tbPayroll[[#This Row],[IncomeBase]]=dSalaried,IF(AAI19&lt;&gt;"",AAI19,tbPayroll[[#This Row],[EmpWage]]),ABG19*IF(AAI19&lt;&gt;"",AAI19,tbPayroll[[#This Row],[EmpWage]])),2)))</f>
        <v/>
      </c>
      <c r="AAO19" s="116" t="str">
        <f>IF(tbPayroll[[#This Row],[Employee]]="","",
IF(tbPayroll[[#This Row],[employmentDate]]&gt;ABL$5,0,
ROUND(ABH19*tbPayroll[[#This Row],[overrrate]]*
IF(AAI19&lt;&gt;"",AAI19,tbPayroll[[#This Row],[EmpWage]])/IF(tbPayroll[[#This Row],[IncomeBase]]=dSalaried,MAX(tbPayroll[[#This Row],[regularwork]],1),1),2)
))</f>
        <v/>
      </c>
      <c r="AAP19" s="116" t="str">
        <f>IF(tbPayroll[[#This Row],[Employee]]="","",
IF(tbPayroll[[#This Row],[employmentDate]]&gt;ABL$5,0,
ROUND(ABI19*
IFERROR(AAN19/ABG19,0),2
)))</f>
        <v/>
      </c>
      <c r="AAQ19" s="116" t="str">
        <f>IF(tbPayroll[[#This Row],[Employee]]="","",
tbPayroll[[#This Row],[exState]]*
(tbPayroll[[#This Row],[stateAddDedu]]+ROUND(
MAX(ABJ19-tbPayroll[[#This Row],[persExemp]],0)*tbPayroll[[#This Row],[stateTax]],dRound))
)</f>
        <v/>
      </c>
      <c r="AAR19" s="116" t="str">
        <f>IF(tbPayroll[[#This Row],[Employee]]="","",
(ROUND(
MAX(ABJ19-tbPayroll[[#This Row],[persExemp]],0)*tbPayroll[[#This Row],[dLocal]],dRound))
)</f>
        <v/>
      </c>
      <c r="AAS19" s="116" t="str">
        <f>IF(tbPayroll[[#This Row],[Employee]]="","",
(ROUND(
MAX(ABJ19-tbPayroll[[#This Row],[persExemp]],0)*tbPayroll[[#This Row],[dCity]],dRound))
)</f>
        <v/>
      </c>
      <c r="AAT19" s="116" t="str" cm="1">
        <f t="array" aca="1" ref="AAT19" ca="1">IF(tbPayroll[[#This Row],[idx]]="","",
IF(AAW19=0,0,
ROUND(tbPayroll[[#This Row],[exFed]]*
MAX(
((ABF19-INDEX(INDIRECT(tbPayroll[[#This Row],[fedPrefix]]&amp;CHOOSE(tbPayroll[[#This Row],[fedStatus]],"SingleWage","JointlyWage","SingleWage","HeadWage")),AAW19))*
INDEX(INDIRECT(tbPayroll[[#This Row],[fedPrefix]]&amp;"Perc"),AAW19)+
INDEX(INDIRECT(tbPayroll[[#This Row],[fedPrefix]]&amp;CHOOSE(tbPayroll[[#This Row],[fedStatus]],"SingleHold","JointlyHold","SingleHold","HeadHold")),AAW19))/dPeriods
- IF(tbPayroll[[#This Row],[isFormSent]]="Yes",tbPayroll[[#This Row],[isFormStep3]],0),0)
+tbPayroll[[#This Row],[isFormStep4c]],dFEDRound)
)
)</f>
        <v/>
      </c>
      <c r="AAU19" s="116" t="str">
        <f>IF(tbPayroll[[#This Row],[idx]]="","",
ROUND(tbPayroll[[#This Row],[exSS]]*
IF(SUMIFS($AM19:$BMK19,$AM$3:$BMK$3,"&lt;"&amp;AAU$3,$AM$2:$BMK$2,AAU$2) +ssTax*ABK19 &lt;ssTax*ssMax,
ssTax*ABK19,
MAX(ssTax*ssMax-SUMIFS($AM19:$BMK19,$AM$3:$BMK$3,"&lt;"&amp;AAU$3,$AM$2:$BMK$2,AAU$2),0)),
2)
)</f>
        <v/>
      </c>
      <c r="AAV19" s="116" t="str">
        <f>IF(tbPayroll[[#This Row],[idx]]="","",IF(AAW19=0,0,ROUND(tbPayroll[[#This Row],[exMedi]]*mediTax*ABK19+ABE19*mediMax,2)))</f>
        <v/>
      </c>
      <c r="AAW19" s="116" t="str">
        <f ca="1">IF(tbPayroll[[#This Row],[idx]]="","",IFERROR(MATCH(ABF19,INDIRECT(tbPayroll[[#This Row],[fedPrefix]]&amp;CHOOSE(tbPayroll[[#This Row],[fedStatus]],"SingleWage","JointlyWage","SingleWage","HeadWage")),1),0))</f>
        <v/>
      </c>
      <c r="AAX19" s="116"/>
      <c r="AAY19" s="116" t="str">
        <f>IF(tbPayroll[[#This Row],[idx]]="","",
ROUND(tbPayroll[[#This Row],[401Roth]]*IF(SUMIFS($AM19:$BMK19,$AM$3:$BMK$3,"&lt;"&amp;ABL$3,$AM$2:$BMK$2,ABL$2)+AAF19&lt;compensationCap,
ABL19,
MAX(compensationCap-SUMIFS($AM19:$BMK19,$AM$3:$BMK$3,"&lt;"&amp;ABL$3,$AM$2:$BMK$2,ABL$2),0)),2))</f>
        <v/>
      </c>
      <c r="AAZ19" s="116" t="str">
        <f>IF(tbPayroll[[#This Row],[idx]]="","",
ROUND(tbPayroll[[#This Row],[401PreTax]]*IF(SUMIFS($AM19:$BMK19,$AM$3:$BMK$3,"&lt;"&amp;ABL$3,$AM$2:$BMK$2,ABL$2)+AAF19&lt;compensationCap,
ABL19,
MAX(compensationCap-SUMIFS($AM19:$BMK19,$AM$3:$BMK$3,"&lt;"&amp;ABL$3,$AM$2:$BMK$2,ABL$2),0)),2))</f>
        <v/>
      </c>
      <c r="ABA19" s="116" t="str">
        <f>IF(tbPayroll[[#This Row],[idx]]="","",
ROUND((tbPayroll[[#This Row],[401T1p]]*tbPayroll[[#This Row],[401T1Cap]]+tbPayroll[[#This Row],[401T2p]]*tbPayroll[[#This Row],[401T2Cap]])*IF(SUMIFS($AM19:$BMK19,$AM$3:$BMK$3,"&lt;"&amp;ABL$3,$AM$2:$BMK$2,ABL$2)+AAF19&lt;compensationCap,
ABL19,
MAX(compensationCap-SUMIFS($AM19:$BMK19,$AM$3:$BMK$3,"&lt;"&amp;ABL$3,$AM$2:$BMK$2,ABL$2),0)),2))</f>
        <v/>
      </c>
      <c r="ABB19" s="116" t="str">
        <f>IF(tbPayroll[[#This Row],[idx]]="","",
IF(ABA19=0,0,
ROUND(IF(SUMIFS($AM19:$BMK19,$AM$3:$BMK$3,"&lt;"&amp;ABD$3,$AM$2:$BMK$2,"&gt;="&amp;ABB$2,$AM$2:$BMK$2,"&lt;="&amp;ABD$2)+AAY19+AAZ19+ABA19&lt;tbPayroll[[#This Row],[401EmperLimit]],
ABA19,
MAX((tbPayroll[[#This Row],[401EmperLimit]]-SUMIFS($AM19:$BMK19,$AM$3:$BMK$3,"&lt;"&amp;ABD$3,$AM$2:$BMK$2,"&gt;="&amp;ABB$2,$AM$2:$BMK$2,"&lt;="&amp;ABD$2)),0)),2)))</f>
        <v/>
      </c>
      <c r="ABC19" s="116" t="str">
        <f>IF(tbPayroll[[#This Row],[idx]]="","",
IF(AAZ19=0,0,
ROUND(IF(SUMIFS($AM19:$BMK19,$AM$3:$BMK$3,"&lt;"&amp;ABD$3,$AM$2:$BMK$2,ABD$2)+AAY19+SUMIFS($AM19:$BMK19,$AM$3:$BMK$3,"&lt;"&amp;ABC$3,$AM$2:$BMK$2,ABC$2)+AAZ19&lt;tbPayroll[[#This Row],[401ContriLimit]],
AAZ19,
AAZ19/(AAY19+AAZ19)*
(tbPayroll[[#This Row],[401ContriLimit]]-SUMIFS($AM19:$BMK19,$AM$3:$BMK$3,"&lt;"&amp;ABD$3,$AM$2:$BMK$2,ABD$2)-SUMIFS($AM19:$BMK19,$AM$3:$BMK$3,"&lt;"&amp;ABC$3,$AM$2:$BMK$2,ABC$2))),2)))</f>
        <v/>
      </c>
      <c r="ABD19" s="116" t="str">
        <f>IF(tbPayroll[[#This Row],[idx]]="","",
IF(AAY19=0,0,
ROUND(IF(SUMIFS($AM19:$BMK19,$AM$3:$BMK$3,"&lt;"&amp;ABD$3,$AM$2:$BMK$2,ABD$2)+AAY19+SUMIFS($AM19:$BMK19,$AM$3:$BMK$3,"&lt;"&amp;ABC$3,$AM$2:$BMK$2,ABC$2)+AAZ19&lt;tbPayroll[[#This Row],[401ContriLimit]],
AAY19,
AAY19/(AAY19+AAZ19)*
(tbPayroll[[#This Row],[401ContriLimit]]-SUMIFS($AM19:$BMK19,$AM$3:$BMK$3,"&lt;"&amp;ABD$3,$AM$2:$BMK$2,ABD$2)-SUMIFS($AM19:$BMK19,$AM$3:$BMK$3,"&lt;"&amp;ABC$3,$AM$2:$BMK$2,ABC$2))),2)
))</f>
        <v/>
      </c>
      <c r="ABE19" s="116" t="str" cm="1">
        <f t="array" ref="ABE19">IF(tbPayroll[[#This Row],[idx]]="","",
IF(AAW19=0,0,
MAX(SUMIFS($AM19:$BMK19,$AM$3:$BMK$3,"&lt;="&amp;ABK$3,$AM$2:$BMK$2,ABK$2)-INDEX(mediAddTable,tbPayroll[[#This Row],[fedStatus]]),0)-
SUMIFS($AM19:$BMK19,$AM$3:$BMK$3,"&lt;"&amp;ABK$3,$AM$2:$BMK$2,ABE$2)
))</f>
        <v/>
      </c>
      <c r="ABF19" s="116" t="str">
        <f>IF(tbPayroll[[#This Row],[idx]]="","",
ROUND(MAX(ABJ19*dPeriods+tbPayroll[[#This Row],[adjustedAmount]],0),dFEDRound))</f>
        <v/>
      </c>
      <c r="ABG19" s="116" t="str">
        <f>IF(tbPayroll[[#This Row],[idx]]="","",
ROUND(IF(hoursMode="Daily",
SUMIFS(Hours!$J18:$BDM18,Hours!$J$2:$BDM$2,"&gt;="&amp;AAI$5,Hours!$J$2:$BDM$2,"&lt;="&amp;ABL$5,Hours!$J$5:$BDM$5,dRegularName),
SUMIFS(Hours!$J18:$BDM18,Hours!$J$1:$BDM$1,ABH$3,Hours!$J$5:$BDM$5,dRegularName)
),2))</f>
        <v/>
      </c>
      <c r="ABH19" s="116" t="str">
        <f>IF(tbPayroll[[#This Row],[idx]]="","",
IF(hoursMode="Daily",
SUMIFS(Hours!$J18:$BDM18,Hours!$J$2:$BDM$2,"&gt;="&amp;AAI$5,Hours!$J$2:$BDM$2,"&lt;="&amp;ABL$5,Hours!$J$5:$BDM$5,dOvertimeName),
SUMIFS(Hours!$J18:$BDM18,Hours!$J$1:$BDM$1,ABH$3,Hours!$J$5:$BDM$5,dOvertimeName)
))</f>
        <v/>
      </c>
      <c r="ABI19" s="116" t="str">
        <f>IF(tbPayroll[[#This Row],[idx]]="","",
IF(hoursMode="Daily",
SUMIFS(Hours!$J18:$BDM18,Hours!$J$2:$BDM$2,"&gt;="&amp;AAI$5,Hours!$J$2:$BDM$2,"&lt;="&amp;ABL$5,Hours!$J$5:$BDM$5,dVacationName),
SUMIFS(Hours!$J18:$BDM18,Hours!$J$1:$BDM$1,ABH$3,Hours!$J$5:$BDM$5,dVacationName)
))</f>
        <v/>
      </c>
      <c r="ABJ19" s="116" t="str">
        <f>IF(tbPayroll[[#This Row],[Employee]]="","",MAX(ABL19-tbPayroll[[#This Row],[free]]-AAJ19-ABC19,0))</f>
        <v/>
      </c>
      <c r="ABK19" s="116" t="str">
        <f>IF(tbPayroll[[#This Row],[Employee]]="","",MAX(ABL19-tbPayroll[[#This Row],[free]]-AAJ19,0))</f>
        <v/>
      </c>
      <c r="ABL19" s="116" t="str">
        <f>IF(tbPayroll[[#This Row],[Employee]]="","",
IF(tbPayroll[[#This Row],[employmentDate]]&gt;ABL$5,0,AAN19+AAO19+AAP19+AAL19))</f>
        <v/>
      </c>
      <c r="ABM19" s="116" t="str">
        <f>IF(tbPayroll[[#This Row],[Employee]]="","",ABL19-SUM(AAQ19:AAV19)-AAK19-AAJ19-ABC19-ABD19)</f>
        <v/>
      </c>
      <c r="ABN19" s="417"/>
      <c r="ABO19" s="192"/>
      <c r="ABP19" s="192"/>
      <c r="ABQ19" s="192"/>
      <c r="ABR19" s="193"/>
      <c r="ABS19" s="116" t="str">
        <f>IF(tbPayroll[[#This Row],[Employee]]="","",
ACM19 &amp; " | " &amp; ACN19&amp; " | " &amp; ACO19
)</f>
        <v/>
      </c>
      <c r="ABT19" s="116" t="str">
        <f>IF(tbPayroll[[#This Row],[Employee]]="","",
IF(tbPayroll[[#This Row],[employmentDate]]&gt;ACR$5,0,
ROUND(IF(tbPayroll[[#This Row],[IncomeBase]]=dSalaried,IF(ABO19&lt;&gt;"",ABO19,tbPayroll[[#This Row],[EmpWage]]),ACM19*IF(ABO19&lt;&gt;"",ABO19,tbPayroll[[#This Row],[EmpWage]])),2)))</f>
        <v/>
      </c>
      <c r="ABU19" s="116" t="str">
        <f>IF(tbPayroll[[#This Row],[Employee]]="","",
IF(tbPayroll[[#This Row],[employmentDate]]&gt;ACR$5,0,
ROUND(ACN19*tbPayroll[[#This Row],[overrrate]]*
IF(ABO19&lt;&gt;"",ABO19,tbPayroll[[#This Row],[EmpWage]])/IF(tbPayroll[[#This Row],[IncomeBase]]=dSalaried,MAX(tbPayroll[[#This Row],[regularwork]],1),1),2)
))</f>
        <v/>
      </c>
      <c r="ABV19" s="116" t="str">
        <f>IF(tbPayroll[[#This Row],[Employee]]="","",
IF(tbPayroll[[#This Row],[employmentDate]]&gt;ACR$5,0,
ROUND(ACO19*
IFERROR(ABT19/ACM19,0),2
)))</f>
        <v/>
      </c>
      <c r="ABW19" s="116" t="str">
        <f>IF(tbPayroll[[#This Row],[Employee]]="","",
tbPayroll[[#This Row],[exState]]*
(tbPayroll[[#This Row],[stateAddDedu]]+ROUND(
MAX(ACP19-tbPayroll[[#This Row],[persExemp]],0)*tbPayroll[[#This Row],[stateTax]],dRound))
)</f>
        <v/>
      </c>
      <c r="ABX19" s="116" t="str">
        <f>IF(tbPayroll[[#This Row],[Employee]]="","",
(ROUND(
MAX(ACP19-tbPayroll[[#This Row],[persExemp]],0)*tbPayroll[[#This Row],[dLocal]],dRound))
)</f>
        <v/>
      </c>
      <c r="ABY19" s="116" t="str">
        <f>IF(tbPayroll[[#This Row],[Employee]]="","",
(ROUND(
MAX(ACP19-tbPayroll[[#This Row],[persExemp]],0)*tbPayroll[[#This Row],[dCity]],dRound))
)</f>
        <v/>
      </c>
      <c r="ABZ19" s="116" t="str" cm="1">
        <f t="array" aca="1" ref="ABZ19" ca="1">IF(tbPayroll[[#This Row],[idx]]="","",
IF(ACC19=0,0,
ROUND(tbPayroll[[#This Row],[exFed]]*
MAX(
((ACL19-INDEX(INDIRECT(tbPayroll[[#This Row],[fedPrefix]]&amp;CHOOSE(tbPayroll[[#This Row],[fedStatus]],"SingleWage","JointlyWage","SingleWage","HeadWage")),ACC19))*
INDEX(INDIRECT(tbPayroll[[#This Row],[fedPrefix]]&amp;"Perc"),ACC19)+
INDEX(INDIRECT(tbPayroll[[#This Row],[fedPrefix]]&amp;CHOOSE(tbPayroll[[#This Row],[fedStatus]],"SingleHold","JointlyHold","SingleHold","HeadHold")),ACC19))/dPeriods
- IF(tbPayroll[[#This Row],[isFormSent]]="Yes",tbPayroll[[#This Row],[isFormStep3]],0),0)
+tbPayroll[[#This Row],[isFormStep4c]],dFEDRound)
)
)</f>
        <v/>
      </c>
      <c r="ACA19" s="116" t="str">
        <f>IF(tbPayroll[[#This Row],[idx]]="","",
ROUND(tbPayroll[[#This Row],[exSS]]*
IF(SUMIFS($AM19:$BMK19,$AM$3:$BMK$3,"&lt;"&amp;ACA$3,$AM$2:$BMK$2,ACA$2) +ssTax*ACQ19 &lt;ssTax*ssMax,
ssTax*ACQ19,
MAX(ssTax*ssMax-SUMIFS($AM19:$BMK19,$AM$3:$BMK$3,"&lt;"&amp;ACA$3,$AM$2:$BMK$2,ACA$2),0)),
2)
)</f>
        <v/>
      </c>
      <c r="ACB19" s="116" t="str">
        <f>IF(tbPayroll[[#This Row],[idx]]="","",IF(ACC19=0,0,ROUND(tbPayroll[[#This Row],[exMedi]]*mediTax*ACQ19+ACK19*mediMax,2)))</f>
        <v/>
      </c>
      <c r="ACC19" s="116" t="str">
        <f ca="1">IF(tbPayroll[[#This Row],[idx]]="","",IFERROR(MATCH(ACL19,INDIRECT(tbPayroll[[#This Row],[fedPrefix]]&amp;CHOOSE(tbPayroll[[#This Row],[fedStatus]],"SingleWage","JointlyWage","SingleWage","HeadWage")),1),0))</f>
        <v/>
      </c>
      <c r="ACD19" s="116"/>
      <c r="ACE19" s="116" t="str">
        <f>IF(tbPayroll[[#This Row],[idx]]="","",
ROUND(tbPayroll[[#This Row],[401Roth]]*IF(SUMIFS($AM19:$BMK19,$AM$3:$BMK$3,"&lt;"&amp;ACR$3,$AM$2:$BMK$2,ACR$2)+ABL19&lt;compensationCap,
ACR19,
MAX(compensationCap-SUMIFS($AM19:$BMK19,$AM$3:$BMK$3,"&lt;"&amp;ACR$3,$AM$2:$BMK$2,ACR$2),0)),2))</f>
        <v/>
      </c>
      <c r="ACF19" s="116" t="str">
        <f>IF(tbPayroll[[#This Row],[idx]]="","",
ROUND(tbPayroll[[#This Row],[401PreTax]]*IF(SUMIFS($AM19:$BMK19,$AM$3:$BMK$3,"&lt;"&amp;ACR$3,$AM$2:$BMK$2,ACR$2)+ABL19&lt;compensationCap,
ACR19,
MAX(compensationCap-SUMIFS($AM19:$BMK19,$AM$3:$BMK$3,"&lt;"&amp;ACR$3,$AM$2:$BMK$2,ACR$2),0)),2))</f>
        <v/>
      </c>
      <c r="ACG19" s="116" t="str">
        <f>IF(tbPayroll[[#This Row],[idx]]="","",
ROUND((tbPayroll[[#This Row],[401T1p]]*tbPayroll[[#This Row],[401T1Cap]]+tbPayroll[[#This Row],[401T2p]]*tbPayroll[[#This Row],[401T2Cap]])*IF(SUMIFS($AM19:$BMK19,$AM$3:$BMK$3,"&lt;"&amp;ACR$3,$AM$2:$BMK$2,ACR$2)+ABL19&lt;compensationCap,
ACR19,
MAX(compensationCap-SUMIFS($AM19:$BMK19,$AM$3:$BMK$3,"&lt;"&amp;ACR$3,$AM$2:$BMK$2,ACR$2),0)),2))</f>
        <v/>
      </c>
      <c r="ACH19" s="116" t="str">
        <f>IF(tbPayroll[[#This Row],[idx]]="","",
IF(ACG19=0,0,
ROUND(IF(SUMIFS($AM19:$BMK19,$AM$3:$BMK$3,"&lt;"&amp;ACJ$3,$AM$2:$BMK$2,"&gt;="&amp;ACH$2,$AM$2:$BMK$2,"&lt;="&amp;ACJ$2)+ACE19+ACF19+ACG19&lt;tbPayroll[[#This Row],[401EmperLimit]],
ACG19,
MAX((tbPayroll[[#This Row],[401EmperLimit]]-SUMIFS($AM19:$BMK19,$AM$3:$BMK$3,"&lt;"&amp;ACJ$3,$AM$2:$BMK$2,"&gt;="&amp;ACH$2,$AM$2:$BMK$2,"&lt;="&amp;ACJ$2)),0)),2)))</f>
        <v/>
      </c>
      <c r="ACI19" s="116" t="str">
        <f>IF(tbPayroll[[#This Row],[idx]]="","",
IF(ACF19=0,0,
ROUND(IF(SUMIFS($AM19:$BMK19,$AM$3:$BMK$3,"&lt;"&amp;ACJ$3,$AM$2:$BMK$2,ACJ$2)+ACE19+SUMIFS($AM19:$BMK19,$AM$3:$BMK$3,"&lt;"&amp;ACI$3,$AM$2:$BMK$2,ACI$2)+ACF19&lt;tbPayroll[[#This Row],[401ContriLimit]],
ACF19,
ACF19/(ACE19+ACF19)*
(tbPayroll[[#This Row],[401ContriLimit]]-SUMIFS($AM19:$BMK19,$AM$3:$BMK$3,"&lt;"&amp;ACJ$3,$AM$2:$BMK$2,ACJ$2)-SUMIFS($AM19:$BMK19,$AM$3:$BMK$3,"&lt;"&amp;ACI$3,$AM$2:$BMK$2,ACI$2))),2)))</f>
        <v/>
      </c>
      <c r="ACJ19" s="116" t="str">
        <f>IF(tbPayroll[[#This Row],[idx]]="","",
IF(ACE19=0,0,
ROUND(IF(SUMIFS($AM19:$BMK19,$AM$3:$BMK$3,"&lt;"&amp;ACJ$3,$AM$2:$BMK$2,ACJ$2)+ACE19+SUMIFS($AM19:$BMK19,$AM$3:$BMK$3,"&lt;"&amp;ACI$3,$AM$2:$BMK$2,ACI$2)+ACF19&lt;tbPayroll[[#This Row],[401ContriLimit]],
ACE19,
ACE19/(ACE19+ACF19)*
(tbPayroll[[#This Row],[401ContriLimit]]-SUMIFS($AM19:$BMK19,$AM$3:$BMK$3,"&lt;"&amp;ACJ$3,$AM$2:$BMK$2,ACJ$2)-SUMIFS($AM19:$BMK19,$AM$3:$BMK$3,"&lt;"&amp;ACI$3,$AM$2:$BMK$2,ACI$2))),2)
))</f>
        <v/>
      </c>
      <c r="ACK19" s="116" t="str" cm="1">
        <f t="array" ref="ACK19">IF(tbPayroll[[#This Row],[idx]]="","",
IF(ACC19=0,0,
MAX(SUMIFS($AM19:$BMK19,$AM$3:$BMK$3,"&lt;="&amp;ACQ$3,$AM$2:$BMK$2,ACQ$2)-INDEX(mediAddTable,tbPayroll[[#This Row],[fedStatus]]),0)-
SUMIFS($AM19:$BMK19,$AM$3:$BMK$3,"&lt;"&amp;ACQ$3,$AM$2:$BMK$2,ACK$2)
))</f>
        <v/>
      </c>
      <c r="ACL19" s="116" t="str">
        <f>IF(tbPayroll[[#This Row],[idx]]="","",
ROUND(MAX(ACP19*dPeriods+tbPayroll[[#This Row],[adjustedAmount]],0),dFEDRound))</f>
        <v/>
      </c>
      <c r="ACM19" s="116" t="str">
        <f>IF(tbPayroll[[#This Row],[idx]]="","",
ROUND(IF(hoursMode="Daily",
SUMIFS(Hours!$J18:$BDM18,Hours!$J$2:$BDM$2,"&gt;="&amp;ABO$5,Hours!$J$2:$BDM$2,"&lt;="&amp;ACR$5,Hours!$J$5:$BDM$5,dRegularName),
SUMIFS(Hours!$J18:$BDM18,Hours!$J$1:$BDM$1,ACN$3,Hours!$J$5:$BDM$5,dRegularName)
),2))</f>
        <v/>
      </c>
      <c r="ACN19" s="116" t="str">
        <f>IF(tbPayroll[[#This Row],[idx]]="","",
IF(hoursMode="Daily",
SUMIFS(Hours!$J18:$BDM18,Hours!$J$2:$BDM$2,"&gt;="&amp;ABO$5,Hours!$J$2:$BDM$2,"&lt;="&amp;ACR$5,Hours!$J$5:$BDM$5,dOvertimeName),
SUMIFS(Hours!$J18:$BDM18,Hours!$J$1:$BDM$1,ACN$3,Hours!$J$5:$BDM$5,dOvertimeName)
))</f>
        <v/>
      </c>
      <c r="ACO19" s="116" t="str">
        <f>IF(tbPayroll[[#This Row],[idx]]="","",
IF(hoursMode="Daily",
SUMIFS(Hours!$J18:$BDM18,Hours!$J$2:$BDM$2,"&gt;="&amp;ABO$5,Hours!$J$2:$BDM$2,"&lt;="&amp;ACR$5,Hours!$J$5:$BDM$5,dVacationName),
SUMIFS(Hours!$J18:$BDM18,Hours!$J$1:$BDM$1,ACN$3,Hours!$J$5:$BDM$5,dVacationName)
))</f>
        <v/>
      </c>
      <c r="ACP19" s="116" t="str">
        <f>IF(tbPayroll[[#This Row],[Employee]]="","",MAX(ACR19-tbPayroll[[#This Row],[free]]-ABP19-ACI19,0))</f>
        <v/>
      </c>
      <c r="ACQ19" s="116" t="str">
        <f>IF(tbPayroll[[#This Row],[Employee]]="","",MAX(ACR19-tbPayroll[[#This Row],[free]]-ABP19,0))</f>
        <v/>
      </c>
      <c r="ACR19" s="116" t="str">
        <f>IF(tbPayroll[[#This Row],[Employee]]="","",
IF(tbPayroll[[#This Row],[employmentDate]]&gt;ACR$5,0,ABT19+ABU19+ABV19+ABR19))</f>
        <v/>
      </c>
      <c r="ACS19" s="116" t="str">
        <f>IF(tbPayroll[[#This Row],[Employee]]="","",ACR19-SUM(ABW19:ACB19)-ABQ19-ABP19-ACI19-ACJ19)</f>
        <v/>
      </c>
      <c r="ACT19" s="417"/>
      <c r="ACU19" s="192"/>
      <c r="ACV19" s="192"/>
      <c r="ACW19" s="192"/>
      <c r="ACX19" s="193"/>
      <c r="ACY19" s="116" t="str">
        <f>IF(tbPayroll[[#This Row],[Employee]]="","",
ADS19 &amp; " | " &amp; ADT19&amp; " | " &amp; ADU19
)</f>
        <v/>
      </c>
      <c r="ACZ19" s="116" t="str">
        <f>IF(tbPayroll[[#This Row],[Employee]]="","",
IF(tbPayroll[[#This Row],[employmentDate]]&gt;ADX$5,0,
ROUND(IF(tbPayroll[[#This Row],[IncomeBase]]=dSalaried,IF(ACU19&lt;&gt;"",ACU19,tbPayroll[[#This Row],[EmpWage]]),ADS19*IF(ACU19&lt;&gt;"",ACU19,tbPayroll[[#This Row],[EmpWage]])),2)))</f>
        <v/>
      </c>
      <c r="ADA19" s="116" t="str">
        <f>IF(tbPayroll[[#This Row],[Employee]]="","",
IF(tbPayroll[[#This Row],[employmentDate]]&gt;ADX$5,0,
ROUND(ADT19*tbPayroll[[#This Row],[overrrate]]*
IF(ACU19&lt;&gt;"",ACU19,tbPayroll[[#This Row],[EmpWage]])/IF(tbPayroll[[#This Row],[IncomeBase]]=dSalaried,MAX(tbPayroll[[#This Row],[regularwork]],1),1),2)
))</f>
        <v/>
      </c>
      <c r="ADB19" s="116" t="str">
        <f>IF(tbPayroll[[#This Row],[Employee]]="","",
IF(tbPayroll[[#This Row],[employmentDate]]&gt;ADX$5,0,
ROUND(ADU19*
IFERROR(ACZ19/ADS19,0),2
)))</f>
        <v/>
      </c>
      <c r="ADC19" s="116" t="str">
        <f>IF(tbPayroll[[#This Row],[Employee]]="","",
tbPayroll[[#This Row],[exState]]*
(tbPayroll[[#This Row],[stateAddDedu]]+ROUND(
MAX(ADV19-tbPayroll[[#This Row],[persExemp]],0)*tbPayroll[[#This Row],[stateTax]],dRound))
)</f>
        <v/>
      </c>
      <c r="ADD19" s="116" t="str">
        <f>IF(tbPayroll[[#This Row],[Employee]]="","",
(ROUND(
MAX(ADV19-tbPayroll[[#This Row],[persExemp]],0)*tbPayroll[[#This Row],[dLocal]],dRound))
)</f>
        <v/>
      </c>
      <c r="ADE19" s="116" t="str">
        <f>IF(tbPayroll[[#This Row],[Employee]]="","",
(ROUND(
MAX(ADV19-tbPayroll[[#This Row],[persExemp]],0)*tbPayroll[[#This Row],[dCity]],dRound))
)</f>
        <v/>
      </c>
      <c r="ADF19" s="116" t="str" cm="1">
        <f t="array" aca="1" ref="ADF19" ca="1">IF(tbPayroll[[#This Row],[idx]]="","",
IF(ADI19=0,0,
ROUND(tbPayroll[[#This Row],[exFed]]*
MAX(
((ADR19-INDEX(INDIRECT(tbPayroll[[#This Row],[fedPrefix]]&amp;CHOOSE(tbPayroll[[#This Row],[fedStatus]],"SingleWage","JointlyWage","SingleWage","HeadWage")),ADI19))*
INDEX(INDIRECT(tbPayroll[[#This Row],[fedPrefix]]&amp;"Perc"),ADI19)+
INDEX(INDIRECT(tbPayroll[[#This Row],[fedPrefix]]&amp;CHOOSE(tbPayroll[[#This Row],[fedStatus]],"SingleHold","JointlyHold","SingleHold","HeadHold")),ADI19))/dPeriods
- IF(tbPayroll[[#This Row],[isFormSent]]="Yes",tbPayroll[[#This Row],[isFormStep3]],0),0)
+tbPayroll[[#This Row],[isFormStep4c]],dFEDRound)
)
)</f>
        <v/>
      </c>
      <c r="ADG19" s="116" t="str">
        <f>IF(tbPayroll[[#This Row],[idx]]="","",
ROUND(tbPayroll[[#This Row],[exSS]]*
IF(SUMIFS($AM19:$BMK19,$AM$3:$BMK$3,"&lt;"&amp;ADG$3,$AM$2:$BMK$2,ADG$2) +ssTax*ADW19 &lt;ssTax*ssMax,
ssTax*ADW19,
MAX(ssTax*ssMax-SUMIFS($AM19:$BMK19,$AM$3:$BMK$3,"&lt;"&amp;ADG$3,$AM$2:$BMK$2,ADG$2),0)),
2)
)</f>
        <v/>
      </c>
      <c r="ADH19" s="116" t="str">
        <f>IF(tbPayroll[[#This Row],[idx]]="","",IF(ADI19=0,0,ROUND(tbPayroll[[#This Row],[exMedi]]*mediTax*ADW19+ADQ19*mediMax,2)))</f>
        <v/>
      </c>
      <c r="ADI19" s="116" t="str">
        <f ca="1">IF(tbPayroll[[#This Row],[idx]]="","",IFERROR(MATCH(ADR19,INDIRECT(tbPayroll[[#This Row],[fedPrefix]]&amp;CHOOSE(tbPayroll[[#This Row],[fedStatus]],"SingleWage","JointlyWage","SingleWage","HeadWage")),1),0))</f>
        <v/>
      </c>
      <c r="ADJ19" s="116"/>
      <c r="ADK19" s="116" t="str">
        <f>IF(tbPayroll[[#This Row],[idx]]="","",
ROUND(tbPayroll[[#This Row],[401Roth]]*IF(SUMIFS($AM19:$BMK19,$AM$3:$BMK$3,"&lt;"&amp;ADX$3,$AM$2:$BMK$2,ADX$2)+ACR19&lt;compensationCap,
ADX19,
MAX(compensationCap-SUMIFS($AM19:$BMK19,$AM$3:$BMK$3,"&lt;"&amp;ADX$3,$AM$2:$BMK$2,ADX$2),0)),2))</f>
        <v/>
      </c>
      <c r="ADL19" s="116" t="str">
        <f>IF(tbPayroll[[#This Row],[idx]]="","",
ROUND(tbPayroll[[#This Row],[401PreTax]]*IF(SUMIFS($AM19:$BMK19,$AM$3:$BMK$3,"&lt;"&amp;ADX$3,$AM$2:$BMK$2,ADX$2)+ACR19&lt;compensationCap,
ADX19,
MAX(compensationCap-SUMIFS($AM19:$BMK19,$AM$3:$BMK$3,"&lt;"&amp;ADX$3,$AM$2:$BMK$2,ADX$2),0)),2))</f>
        <v/>
      </c>
      <c r="ADM19" s="116" t="str">
        <f>IF(tbPayroll[[#This Row],[idx]]="","",
ROUND((tbPayroll[[#This Row],[401T1p]]*tbPayroll[[#This Row],[401T1Cap]]+tbPayroll[[#This Row],[401T2p]]*tbPayroll[[#This Row],[401T2Cap]])*IF(SUMIFS($AM19:$BMK19,$AM$3:$BMK$3,"&lt;"&amp;ADX$3,$AM$2:$BMK$2,ADX$2)+ACR19&lt;compensationCap,
ADX19,
MAX(compensationCap-SUMIFS($AM19:$BMK19,$AM$3:$BMK$3,"&lt;"&amp;ADX$3,$AM$2:$BMK$2,ADX$2),0)),2))</f>
        <v/>
      </c>
      <c r="ADN19" s="116" t="str">
        <f>IF(tbPayroll[[#This Row],[idx]]="","",
IF(ADM19=0,0,
ROUND(IF(SUMIFS($AM19:$BMK19,$AM$3:$BMK$3,"&lt;"&amp;ADP$3,$AM$2:$BMK$2,"&gt;="&amp;ADN$2,$AM$2:$BMK$2,"&lt;="&amp;ADP$2)+ADK19+ADL19+ADM19&lt;tbPayroll[[#This Row],[401EmperLimit]],
ADM19,
MAX((tbPayroll[[#This Row],[401EmperLimit]]-SUMIFS($AM19:$BMK19,$AM$3:$BMK$3,"&lt;"&amp;ADP$3,$AM$2:$BMK$2,"&gt;="&amp;ADN$2,$AM$2:$BMK$2,"&lt;="&amp;ADP$2)),0)),2)))</f>
        <v/>
      </c>
      <c r="ADO19" s="116" t="str">
        <f>IF(tbPayroll[[#This Row],[idx]]="","",
IF(ADL19=0,0,
ROUND(IF(SUMIFS($AM19:$BMK19,$AM$3:$BMK$3,"&lt;"&amp;ADP$3,$AM$2:$BMK$2,ADP$2)+ADK19+SUMIFS($AM19:$BMK19,$AM$3:$BMK$3,"&lt;"&amp;ADO$3,$AM$2:$BMK$2,ADO$2)+ADL19&lt;tbPayroll[[#This Row],[401ContriLimit]],
ADL19,
ADL19/(ADK19+ADL19)*
(tbPayroll[[#This Row],[401ContriLimit]]-SUMIFS($AM19:$BMK19,$AM$3:$BMK$3,"&lt;"&amp;ADP$3,$AM$2:$BMK$2,ADP$2)-SUMIFS($AM19:$BMK19,$AM$3:$BMK$3,"&lt;"&amp;ADO$3,$AM$2:$BMK$2,ADO$2))),2)))</f>
        <v/>
      </c>
      <c r="ADP19" s="116" t="str">
        <f>IF(tbPayroll[[#This Row],[idx]]="","",
IF(ADK19=0,0,
ROUND(IF(SUMIFS($AM19:$BMK19,$AM$3:$BMK$3,"&lt;"&amp;ADP$3,$AM$2:$BMK$2,ADP$2)+ADK19+SUMIFS($AM19:$BMK19,$AM$3:$BMK$3,"&lt;"&amp;ADO$3,$AM$2:$BMK$2,ADO$2)+ADL19&lt;tbPayroll[[#This Row],[401ContriLimit]],
ADK19,
ADK19/(ADK19+ADL19)*
(tbPayroll[[#This Row],[401ContriLimit]]-SUMIFS($AM19:$BMK19,$AM$3:$BMK$3,"&lt;"&amp;ADP$3,$AM$2:$BMK$2,ADP$2)-SUMIFS($AM19:$BMK19,$AM$3:$BMK$3,"&lt;"&amp;ADO$3,$AM$2:$BMK$2,ADO$2))),2)
))</f>
        <v/>
      </c>
      <c r="ADQ19" s="116" t="str" cm="1">
        <f t="array" ref="ADQ19">IF(tbPayroll[[#This Row],[idx]]="","",
IF(ADI19=0,0,
MAX(SUMIFS($AM19:$BMK19,$AM$3:$BMK$3,"&lt;="&amp;ADW$3,$AM$2:$BMK$2,ADW$2)-INDEX(mediAddTable,tbPayroll[[#This Row],[fedStatus]]),0)-
SUMIFS($AM19:$BMK19,$AM$3:$BMK$3,"&lt;"&amp;ADW$3,$AM$2:$BMK$2,ADQ$2)
))</f>
        <v/>
      </c>
      <c r="ADR19" s="116" t="str">
        <f>IF(tbPayroll[[#This Row],[idx]]="","",
ROUND(MAX(ADV19*dPeriods+tbPayroll[[#This Row],[adjustedAmount]],0),dFEDRound))</f>
        <v/>
      </c>
      <c r="ADS19" s="116" t="str">
        <f>IF(tbPayroll[[#This Row],[idx]]="","",
ROUND(IF(hoursMode="Daily",
SUMIFS(Hours!$J18:$BDM18,Hours!$J$2:$BDM$2,"&gt;="&amp;ACU$5,Hours!$J$2:$BDM$2,"&lt;="&amp;ADX$5,Hours!$J$5:$BDM$5,dRegularName),
SUMIFS(Hours!$J18:$BDM18,Hours!$J$1:$BDM$1,ADT$3,Hours!$J$5:$BDM$5,dRegularName)
),2))</f>
        <v/>
      </c>
      <c r="ADT19" s="116" t="str">
        <f>IF(tbPayroll[[#This Row],[idx]]="","",
IF(hoursMode="Daily",
SUMIFS(Hours!$J18:$BDM18,Hours!$J$2:$BDM$2,"&gt;="&amp;ACU$5,Hours!$J$2:$BDM$2,"&lt;="&amp;ADX$5,Hours!$J$5:$BDM$5,dOvertimeName),
SUMIFS(Hours!$J18:$BDM18,Hours!$J$1:$BDM$1,ADT$3,Hours!$J$5:$BDM$5,dOvertimeName)
))</f>
        <v/>
      </c>
      <c r="ADU19" s="116" t="str">
        <f>IF(tbPayroll[[#This Row],[idx]]="","",
IF(hoursMode="Daily",
SUMIFS(Hours!$J18:$BDM18,Hours!$J$2:$BDM$2,"&gt;="&amp;ACU$5,Hours!$J$2:$BDM$2,"&lt;="&amp;ADX$5,Hours!$J$5:$BDM$5,dVacationName),
SUMIFS(Hours!$J18:$BDM18,Hours!$J$1:$BDM$1,ADT$3,Hours!$J$5:$BDM$5,dVacationName)
))</f>
        <v/>
      </c>
      <c r="ADV19" s="116" t="str">
        <f>IF(tbPayroll[[#This Row],[Employee]]="","",MAX(ADX19-tbPayroll[[#This Row],[free]]-ACV19-ADO19,0))</f>
        <v/>
      </c>
      <c r="ADW19" s="116" t="str">
        <f>IF(tbPayroll[[#This Row],[Employee]]="","",MAX(ADX19-tbPayroll[[#This Row],[free]]-ACV19,0))</f>
        <v/>
      </c>
      <c r="ADX19" s="116" t="str">
        <f>IF(tbPayroll[[#This Row],[Employee]]="","",
IF(tbPayroll[[#This Row],[employmentDate]]&gt;ADX$5,0,ACZ19+ADA19+ADB19+ACX19))</f>
        <v/>
      </c>
      <c r="ADY19" s="116" t="str">
        <f>IF(tbPayroll[[#This Row],[Employee]]="","",ADX19-SUM(ADC19:ADH19)-ACW19-ACV19-ADO19-ADP19)</f>
        <v/>
      </c>
      <c r="ADZ19" s="417"/>
      <c r="AEA19" s="192"/>
      <c r="AEB19" s="192"/>
      <c r="AEC19" s="192"/>
      <c r="AED19" s="193"/>
      <c r="AEE19" s="116" t="str">
        <f>IF(tbPayroll[[#This Row],[Employee]]="","",
AEY19 &amp; " | " &amp; AEZ19&amp; " | " &amp; AFA19
)</f>
        <v/>
      </c>
      <c r="AEF19" s="116" t="str">
        <f>IF(tbPayroll[[#This Row],[Employee]]="","",
IF(tbPayroll[[#This Row],[employmentDate]]&gt;AFD$5,0,
ROUND(IF(tbPayroll[[#This Row],[IncomeBase]]=dSalaried,IF(AEA19&lt;&gt;"",AEA19,tbPayroll[[#This Row],[EmpWage]]),AEY19*IF(AEA19&lt;&gt;"",AEA19,tbPayroll[[#This Row],[EmpWage]])),2)))</f>
        <v/>
      </c>
      <c r="AEG19" s="116" t="str">
        <f>IF(tbPayroll[[#This Row],[Employee]]="","",
IF(tbPayroll[[#This Row],[employmentDate]]&gt;AFD$5,0,
ROUND(AEZ19*tbPayroll[[#This Row],[overrrate]]*
IF(AEA19&lt;&gt;"",AEA19,tbPayroll[[#This Row],[EmpWage]])/IF(tbPayroll[[#This Row],[IncomeBase]]=dSalaried,MAX(tbPayroll[[#This Row],[regularwork]],1),1),2)
))</f>
        <v/>
      </c>
      <c r="AEH19" s="116" t="str">
        <f>IF(tbPayroll[[#This Row],[Employee]]="","",
IF(tbPayroll[[#This Row],[employmentDate]]&gt;AFD$5,0,
ROUND(AFA19*
IFERROR(AEF19/AEY19,0),2
)))</f>
        <v/>
      </c>
      <c r="AEI19" s="116" t="str">
        <f>IF(tbPayroll[[#This Row],[Employee]]="","",
tbPayroll[[#This Row],[exState]]*
(tbPayroll[[#This Row],[stateAddDedu]]+ROUND(
MAX(AFB19-tbPayroll[[#This Row],[persExemp]],0)*tbPayroll[[#This Row],[stateTax]],dRound))
)</f>
        <v/>
      </c>
      <c r="AEJ19" s="116" t="str">
        <f>IF(tbPayroll[[#This Row],[Employee]]="","",
(ROUND(
MAX(AFB19-tbPayroll[[#This Row],[persExemp]],0)*tbPayroll[[#This Row],[dLocal]],dRound))
)</f>
        <v/>
      </c>
      <c r="AEK19" s="116" t="str">
        <f>IF(tbPayroll[[#This Row],[Employee]]="","",
(ROUND(
MAX(AFB19-tbPayroll[[#This Row],[persExemp]],0)*tbPayroll[[#This Row],[dCity]],dRound))
)</f>
        <v/>
      </c>
      <c r="AEL19" s="116" t="str" cm="1">
        <f t="array" aca="1" ref="AEL19" ca="1">IF(tbPayroll[[#This Row],[idx]]="","",
IF(AEO19=0,0,
ROUND(tbPayroll[[#This Row],[exFed]]*
MAX(
((AEX19-INDEX(INDIRECT(tbPayroll[[#This Row],[fedPrefix]]&amp;CHOOSE(tbPayroll[[#This Row],[fedStatus]],"SingleWage","JointlyWage","SingleWage","HeadWage")),AEO19))*
INDEX(INDIRECT(tbPayroll[[#This Row],[fedPrefix]]&amp;"Perc"),AEO19)+
INDEX(INDIRECT(tbPayroll[[#This Row],[fedPrefix]]&amp;CHOOSE(tbPayroll[[#This Row],[fedStatus]],"SingleHold","JointlyHold","SingleHold","HeadHold")),AEO19))/dPeriods
- IF(tbPayroll[[#This Row],[isFormSent]]="Yes",tbPayroll[[#This Row],[isFormStep3]],0),0)
+tbPayroll[[#This Row],[isFormStep4c]],dFEDRound)
)
)</f>
        <v/>
      </c>
      <c r="AEM19" s="116" t="str">
        <f>IF(tbPayroll[[#This Row],[idx]]="","",
ROUND(tbPayroll[[#This Row],[exSS]]*
IF(SUMIFS($AM19:$BMK19,$AM$3:$BMK$3,"&lt;"&amp;AEM$3,$AM$2:$BMK$2,AEM$2) +ssTax*AFC19 &lt;ssTax*ssMax,
ssTax*AFC19,
MAX(ssTax*ssMax-SUMIFS($AM19:$BMK19,$AM$3:$BMK$3,"&lt;"&amp;AEM$3,$AM$2:$BMK$2,AEM$2),0)),
2)
)</f>
        <v/>
      </c>
      <c r="AEN19" s="116" t="str">
        <f>IF(tbPayroll[[#This Row],[idx]]="","",IF(AEO19=0,0,ROUND(tbPayroll[[#This Row],[exMedi]]*mediTax*AFC19+AEW19*mediMax,2)))</f>
        <v/>
      </c>
      <c r="AEO19" s="116" t="str">
        <f ca="1">IF(tbPayroll[[#This Row],[idx]]="","",IFERROR(MATCH(AEX19,INDIRECT(tbPayroll[[#This Row],[fedPrefix]]&amp;CHOOSE(tbPayroll[[#This Row],[fedStatus]],"SingleWage","JointlyWage","SingleWage","HeadWage")),1),0))</f>
        <v/>
      </c>
      <c r="AEP19" s="116"/>
      <c r="AEQ19" s="116" t="str">
        <f>IF(tbPayroll[[#This Row],[idx]]="","",
ROUND(tbPayroll[[#This Row],[401Roth]]*IF(SUMIFS($AM19:$BMK19,$AM$3:$BMK$3,"&lt;"&amp;AFD$3,$AM$2:$BMK$2,AFD$2)+ADX19&lt;compensationCap,
AFD19,
MAX(compensationCap-SUMIFS($AM19:$BMK19,$AM$3:$BMK$3,"&lt;"&amp;AFD$3,$AM$2:$BMK$2,AFD$2),0)),2))</f>
        <v/>
      </c>
      <c r="AER19" s="116" t="str">
        <f>IF(tbPayroll[[#This Row],[idx]]="","",
ROUND(tbPayroll[[#This Row],[401PreTax]]*IF(SUMIFS($AM19:$BMK19,$AM$3:$BMK$3,"&lt;"&amp;AFD$3,$AM$2:$BMK$2,AFD$2)+ADX19&lt;compensationCap,
AFD19,
MAX(compensationCap-SUMIFS($AM19:$BMK19,$AM$3:$BMK$3,"&lt;"&amp;AFD$3,$AM$2:$BMK$2,AFD$2),0)),2))</f>
        <v/>
      </c>
      <c r="AES19" s="116" t="str">
        <f>IF(tbPayroll[[#This Row],[idx]]="","",
ROUND((tbPayroll[[#This Row],[401T1p]]*tbPayroll[[#This Row],[401T1Cap]]+tbPayroll[[#This Row],[401T2p]]*tbPayroll[[#This Row],[401T2Cap]])*IF(SUMIFS($AM19:$BMK19,$AM$3:$BMK$3,"&lt;"&amp;AFD$3,$AM$2:$BMK$2,AFD$2)+ADX19&lt;compensationCap,
AFD19,
MAX(compensationCap-SUMIFS($AM19:$BMK19,$AM$3:$BMK$3,"&lt;"&amp;AFD$3,$AM$2:$BMK$2,AFD$2),0)),2))</f>
        <v/>
      </c>
      <c r="AET19" s="116" t="str">
        <f>IF(tbPayroll[[#This Row],[idx]]="","",
IF(AES19=0,0,
ROUND(IF(SUMIFS($AM19:$BMK19,$AM$3:$BMK$3,"&lt;"&amp;AEV$3,$AM$2:$BMK$2,"&gt;="&amp;AET$2,$AM$2:$BMK$2,"&lt;="&amp;AEV$2)+AEQ19+AER19+AES19&lt;tbPayroll[[#This Row],[401EmperLimit]],
AES19,
MAX((tbPayroll[[#This Row],[401EmperLimit]]-SUMIFS($AM19:$BMK19,$AM$3:$BMK$3,"&lt;"&amp;AEV$3,$AM$2:$BMK$2,"&gt;="&amp;AET$2,$AM$2:$BMK$2,"&lt;="&amp;AEV$2)),0)),2)))</f>
        <v/>
      </c>
      <c r="AEU19" s="116" t="str">
        <f>IF(tbPayroll[[#This Row],[idx]]="","",
IF(AER19=0,0,
ROUND(IF(SUMIFS($AM19:$BMK19,$AM$3:$BMK$3,"&lt;"&amp;AEV$3,$AM$2:$BMK$2,AEV$2)+AEQ19+SUMIFS($AM19:$BMK19,$AM$3:$BMK$3,"&lt;"&amp;AEU$3,$AM$2:$BMK$2,AEU$2)+AER19&lt;tbPayroll[[#This Row],[401ContriLimit]],
AER19,
AER19/(AEQ19+AER19)*
(tbPayroll[[#This Row],[401ContriLimit]]-SUMIFS($AM19:$BMK19,$AM$3:$BMK$3,"&lt;"&amp;AEV$3,$AM$2:$BMK$2,AEV$2)-SUMIFS($AM19:$BMK19,$AM$3:$BMK$3,"&lt;"&amp;AEU$3,$AM$2:$BMK$2,AEU$2))),2)))</f>
        <v/>
      </c>
      <c r="AEV19" s="116" t="str">
        <f>IF(tbPayroll[[#This Row],[idx]]="","",
IF(AEQ19=0,0,
ROUND(IF(SUMIFS($AM19:$BMK19,$AM$3:$BMK$3,"&lt;"&amp;AEV$3,$AM$2:$BMK$2,AEV$2)+AEQ19+SUMIFS($AM19:$BMK19,$AM$3:$BMK$3,"&lt;"&amp;AEU$3,$AM$2:$BMK$2,AEU$2)+AER19&lt;tbPayroll[[#This Row],[401ContriLimit]],
AEQ19,
AEQ19/(AEQ19+AER19)*
(tbPayroll[[#This Row],[401ContriLimit]]-SUMIFS($AM19:$BMK19,$AM$3:$BMK$3,"&lt;"&amp;AEV$3,$AM$2:$BMK$2,AEV$2)-SUMIFS($AM19:$BMK19,$AM$3:$BMK$3,"&lt;"&amp;AEU$3,$AM$2:$BMK$2,AEU$2))),2)
))</f>
        <v/>
      </c>
      <c r="AEW19" s="116" t="str" cm="1">
        <f t="array" ref="AEW19">IF(tbPayroll[[#This Row],[idx]]="","",
IF(AEO19=0,0,
MAX(SUMIFS($AM19:$BMK19,$AM$3:$BMK$3,"&lt;="&amp;AFC$3,$AM$2:$BMK$2,AFC$2)-INDEX(mediAddTable,tbPayroll[[#This Row],[fedStatus]]),0)-
SUMIFS($AM19:$BMK19,$AM$3:$BMK$3,"&lt;"&amp;AFC$3,$AM$2:$BMK$2,AEW$2)
))</f>
        <v/>
      </c>
      <c r="AEX19" s="116" t="str">
        <f>IF(tbPayroll[[#This Row],[idx]]="","",
ROUND(MAX(AFB19*dPeriods+tbPayroll[[#This Row],[adjustedAmount]],0),dFEDRound))</f>
        <v/>
      </c>
      <c r="AEY19" s="116" t="str">
        <f>IF(tbPayroll[[#This Row],[idx]]="","",
ROUND(IF(hoursMode="Daily",
SUMIFS(Hours!$J18:$BDM18,Hours!$J$2:$BDM$2,"&gt;="&amp;AEA$5,Hours!$J$2:$BDM$2,"&lt;="&amp;AFD$5,Hours!$J$5:$BDM$5,dRegularName),
SUMIFS(Hours!$J18:$BDM18,Hours!$J$1:$BDM$1,AEZ$3,Hours!$J$5:$BDM$5,dRegularName)
),2))</f>
        <v/>
      </c>
      <c r="AEZ19" s="116" t="str">
        <f>IF(tbPayroll[[#This Row],[idx]]="","",
IF(hoursMode="Daily",
SUMIFS(Hours!$J18:$BDM18,Hours!$J$2:$BDM$2,"&gt;="&amp;AEA$5,Hours!$J$2:$BDM$2,"&lt;="&amp;AFD$5,Hours!$J$5:$BDM$5,dOvertimeName),
SUMIFS(Hours!$J18:$BDM18,Hours!$J$1:$BDM$1,AEZ$3,Hours!$J$5:$BDM$5,dOvertimeName)
))</f>
        <v/>
      </c>
      <c r="AFA19" s="116" t="str">
        <f>IF(tbPayroll[[#This Row],[idx]]="","",
IF(hoursMode="Daily",
SUMIFS(Hours!$J18:$BDM18,Hours!$J$2:$BDM$2,"&gt;="&amp;AEA$5,Hours!$J$2:$BDM$2,"&lt;="&amp;AFD$5,Hours!$J$5:$BDM$5,dVacationName),
SUMIFS(Hours!$J18:$BDM18,Hours!$J$1:$BDM$1,AEZ$3,Hours!$J$5:$BDM$5,dVacationName)
))</f>
        <v/>
      </c>
      <c r="AFB19" s="116" t="str">
        <f>IF(tbPayroll[[#This Row],[Employee]]="","",MAX(AFD19-tbPayroll[[#This Row],[free]]-AEB19-AEU19,0))</f>
        <v/>
      </c>
      <c r="AFC19" s="116" t="str">
        <f>IF(tbPayroll[[#This Row],[Employee]]="","",MAX(AFD19-tbPayroll[[#This Row],[free]]-AEB19,0))</f>
        <v/>
      </c>
      <c r="AFD19" s="116" t="str">
        <f>IF(tbPayroll[[#This Row],[Employee]]="","",
IF(tbPayroll[[#This Row],[employmentDate]]&gt;AFD$5,0,AEF19+AEG19+AEH19+AED19))</f>
        <v/>
      </c>
      <c r="AFE19" s="116" t="str">
        <f>IF(tbPayroll[[#This Row],[Employee]]="","",AFD19-SUM(AEI19:AEN19)-AEC19-AEB19-AEU19-AEV19)</f>
        <v/>
      </c>
      <c r="AFF19" s="417"/>
      <c r="AFG19" s="192"/>
      <c r="AFH19" s="192"/>
      <c r="AFI19" s="192"/>
      <c r="AFJ19" s="193"/>
      <c r="AFK19" s="116" t="str">
        <f>IF(tbPayroll[[#This Row],[Employee]]="","",
AGE19 &amp; " | " &amp; AGF19&amp; " | " &amp; AGG19
)</f>
        <v/>
      </c>
      <c r="AFL19" s="116" t="str">
        <f>IF(tbPayroll[[#This Row],[Employee]]="","",
IF(tbPayroll[[#This Row],[employmentDate]]&gt;AGJ$5,0,
ROUND(IF(tbPayroll[[#This Row],[IncomeBase]]=dSalaried,IF(AFG19&lt;&gt;"",AFG19,tbPayroll[[#This Row],[EmpWage]]),AGE19*IF(AFG19&lt;&gt;"",AFG19,tbPayroll[[#This Row],[EmpWage]])),2)))</f>
        <v/>
      </c>
      <c r="AFM19" s="116" t="str">
        <f>IF(tbPayroll[[#This Row],[Employee]]="","",
IF(tbPayroll[[#This Row],[employmentDate]]&gt;AGJ$5,0,
ROUND(AGF19*tbPayroll[[#This Row],[overrrate]]*
IF(AFG19&lt;&gt;"",AFG19,tbPayroll[[#This Row],[EmpWage]])/IF(tbPayroll[[#This Row],[IncomeBase]]=dSalaried,MAX(tbPayroll[[#This Row],[regularwork]],1),1),2)
))</f>
        <v/>
      </c>
      <c r="AFN19" s="116" t="str">
        <f>IF(tbPayroll[[#This Row],[Employee]]="","",
IF(tbPayroll[[#This Row],[employmentDate]]&gt;AGJ$5,0,
ROUND(AGG19*
IFERROR(AFL19/AGE19,0),2
)))</f>
        <v/>
      </c>
      <c r="AFO19" s="116" t="str">
        <f>IF(tbPayroll[[#This Row],[Employee]]="","",
tbPayroll[[#This Row],[exState]]*
(tbPayroll[[#This Row],[stateAddDedu]]+ROUND(
MAX(AGH19-tbPayroll[[#This Row],[persExemp]],0)*tbPayroll[[#This Row],[stateTax]],dRound))
)</f>
        <v/>
      </c>
      <c r="AFP19" s="116" t="str">
        <f>IF(tbPayroll[[#This Row],[Employee]]="","",
(ROUND(
MAX(AGH19-tbPayroll[[#This Row],[persExemp]],0)*tbPayroll[[#This Row],[dLocal]],dRound))
)</f>
        <v/>
      </c>
      <c r="AFQ19" s="116" t="str">
        <f>IF(tbPayroll[[#This Row],[Employee]]="","",
(ROUND(
MAX(AGH19-tbPayroll[[#This Row],[persExemp]],0)*tbPayroll[[#This Row],[dCity]],dRound))
)</f>
        <v/>
      </c>
      <c r="AFR19" s="116" t="str" cm="1">
        <f t="array" aca="1" ref="AFR19" ca="1">IF(tbPayroll[[#This Row],[idx]]="","",
IF(AFU19=0,0,
ROUND(tbPayroll[[#This Row],[exFed]]*
MAX(
((AGD19-INDEX(INDIRECT(tbPayroll[[#This Row],[fedPrefix]]&amp;CHOOSE(tbPayroll[[#This Row],[fedStatus]],"SingleWage","JointlyWage","SingleWage","HeadWage")),AFU19))*
INDEX(INDIRECT(tbPayroll[[#This Row],[fedPrefix]]&amp;"Perc"),AFU19)+
INDEX(INDIRECT(tbPayroll[[#This Row],[fedPrefix]]&amp;CHOOSE(tbPayroll[[#This Row],[fedStatus]],"SingleHold","JointlyHold","SingleHold","HeadHold")),AFU19))/dPeriods
- IF(tbPayroll[[#This Row],[isFormSent]]="Yes",tbPayroll[[#This Row],[isFormStep3]],0),0)
+tbPayroll[[#This Row],[isFormStep4c]],dFEDRound)
)
)</f>
        <v/>
      </c>
      <c r="AFS19" s="116" t="str">
        <f>IF(tbPayroll[[#This Row],[idx]]="","",
ROUND(tbPayroll[[#This Row],[exSS]]*
IF(SUMIFS($AM19:$BMK19,$AM$3:$BMK$3,"&lt;"&amp;AFS$3,$AM$2:$BMK$2,AFS$2) +ssTax*AGI19 &lt;ssTax*ssMax,
ssTax*AGI19,
MAX(ssTax*ssMax-SUMIFS($AM19:$BMK19,$AM$3:$BMK$3,"&lt;"&amp;AFS$3,$AM$2:$BMK$2,AFS$2),0)),
2)
)</f>
        <v/>
      </c>
      <c r="AFT19" s="116" t="str">
        <f>IF(tbPayroll[[#This Row],[idx]]="","",IF(AFU19=0,0,ROUND(tbPayroll[[#This Row],[exMedi]]*mediTax*AGI19+AGC19*mediMax,2)))</f>
        <v/>
      </c>
      <c r="AFU19" s="116" t="str">
        <f ca="1">IF(tbPayroll[[#This Row],[idx]]="","",IFERROR(MATCH(AGD19,INDIRECT(tbPayroll[[#This Row],[fedPrefix]]&amp;CHOOSE(tbPayroll[[#This Row],[fedStatus]],"SingleWage","JointlyWage","SingleWage","HeadWage")),1),0))</f>
        <v/>
      </c>
      <c r="AFV19" s="116"/>
      <c r="AFW19" s="116" t="str">
        <f>IF(tbPayroll[[#This Row],[idx]]="","",
ROUND(tbPayroll[[#This Row],[401Roth]]*IF(SUMIFS($AM19:$BMK19,$AM$3:$BMK$3,"&lt;"&amp;AGJ$3,$AM$2:$BMK$2,AGJ$2)+AFD19&lt;compensationCap,
AGJ19,
MAX(compensationCap-SUMIFS($AM19:$BMK19,$AM$3:$BMK$3,"&lt;"&amp;AGJ$3,$AM$2:$BMK$2,AGJ$2),0)),2))</f>
        <v/>
      </c>
      <c r="AFX19" s="116" t="str">
        <f>IF(tbPayroll[[#This Row],[idx]]="","",
ROUND(tbPayroll[[#This Row],[401PreTax]]*IF(SUMIFS($AM19:$BMK19,$AM$3:$BMK$3,"&lt;"&amp;AGJ$3,$AM$2:$BMK$2,AGJ$2)+AFD19&lt;compensationCap,
AGJ19,
MAX(compensationCap-SUMIFS($AM19:$BMK19,$AM$3:$BMK$3,"&lt;"&amp;AGJ$3,$AM$2:$BMK$2,AGJ$2),0)),2))</f>
        <v/>
      </c>
      <c r="AFY19" s="116" t="str">
        <f>IF(tbPayroll[[#This Row],[idx]]="","",
ROUND((tbPayroll[[#This Row],[401T1p]]*tbPayroll[[#This Row],[401T1Cap]]+tbPayroll[[#This Row],[401T2p]]*tbPayroll[[#This Row],[401T2Cap]])*IF(SUMIFS($AM19:$BMK19,$AM$3:$BMK$3,"&lt;"&amp;AGJ$3,$AM$2:$BMK$2,AGJ$2)+AFD19&lt;compensationCap,
AGJ19,
MAX(compensationCap-SUMIFS($AM19:$BMK19,$AM$3:$BMK$3,"&lt;"&amp;AGJ$3,$AM$2:$BMK$2,AGJ$2),0)),2))</f>
        <v/>
      </c>
      <c r="AFZ19" s="116" t="str">
        <f>IF(tbPayroll[[#This Row],[idx]]="","",
IF(AFY19=0,0,
ROUND(IF(SUMIFS($AM19:$BMK19,$AM$3:$BMK$3,"&lt;"&amp;AGB$3,$AM$2:$BMK$2,"&gt;="&amp;AFZ$2,$AM$2:$BMK$2,"&lt;="&amp;AGB$2)+AFW19+AFX19+AFY19&lt;tbPayroll[[#This Row],[401EmperLimit]],
AFY19,
MAX((tbPayroll[[#This Row],[401EmperLimit]]-SUMIFS($AM19:$BMK19,$AM$3:$BMK$3,"&lt;"&amp;AGB$3,$AM$2:$BMK$2,"&gt;="&amp;AFZ$2,$AM$2:$BMK$2,"&lt;="&amp;AGB$2)),0)),2)))</f>
        <v/>
      </c>
      <c r="AGA19" s="116" t="str">
        <f>IF(tbPayroll[[#This Row],[idx]]="","",
IF(AFX19=0,0,
ROUND(IF(SUMIFS($AM19:$BMK19,$AM$3:$BMK$3,"&lt;"&amp;AGB$3,$AM$2:$BMK$2,AGB$2)+AFW19+SUMIFS($AM19:$BMK19,$AM$3:$BMK$3,"&lt;"&amp;AGA$3,$AM$2:$BMK$2,AGA$2)+AFX19&lt;tbPayroll[[#This Row],[401ContriLimit]],
AFX19,
AFX19/(AFW19+AFX19)*
(tbPayroll[[#This Row],[401ContriLimit]]-SUMIFS($AM19:$BMK19,$AM$3:$BMK$3,"&lt;"&amp;AGB$3,$AM$2:$BMK$2,AGB$2)-SUMIFS($AM19:$BMK19,$AM$3:$BMK$3,"&lt;"&amp;AGA$3,$AM$2:$BMK$2,AGA$2))),2)))</f>
        <v/>
      </c>
      <c r="AGB19" s="116" t="str">
        <f>IF(tbPayroll[[#This Row],[idx]]="","",
IF(AFW19=0,0,
ROUND(IF(SUMIFS($AM19:$BMK19,$AM$3:$BMK$3,"&lt;"&amp;AGB$3,$AM$2:$BMK$2,AGB$2)+AFW19+SUMIFS($AM19:$BMK19,$AM$3:$BMK$3,"&lt;"&amp;AGA$3,$AM$2:$BMK$2,AGA$2)+AFX19&lt;tbPayroll[[#This Row],[401ContriLimit]],
AFW19,
AFW19/(AFW19+AFX19)*
(tbPayroll[[#This Row],[401ContriLimit]]-SUMIFS($AM19:$BMK19,$AM$3:$BMK$3,"&lt;"&amp;AGB$3,$AM$2:$BMK$2,AGB$2)-SUMIFS($AM19:$BMK19,$AM$3:$BMK$3,"&lt;"&amp;AGA$3,$AM$2:$BMK$2,AGA$2))),2)
))</f>
        <v/>
      </c>
      <c r="AGC19" s="116" t="str" cm="1">
        <f t="array" ref="AGC19">IF(tbPayroll[[#This Row],[idx]]="","",
IF(AFU19=0,0,
MAX(SUMIFS($AM19:$BMK19,$AM$3:$BMK$3,"&lt;="&amp;AGI$3,$AM$2:$BMK$2,AGI$2)-INDEX(mediAddTable,tbPayroll[[#This Row],[fedStatus]]),0)-
SUMIFS($AM19:$BMK19,$AM$3:$BMK$3,"&lt;"&amp;AGI$3,$AM$2:$BMK$2,AGC$2)
))</f>
        <v/>
      </c>
      <c r="AGD19" s="116" t="str">
        <f>IF(tbPayroll[[#This Row],[idx]]="","",
ROUND(MAX(AGH19*dPeriods+tbPayroll[[#This Row],[adjustedAmount]],0),dFEDRound))</f>
        <v/>
      </c>
      <c r="AGE19" s="116" t="str">
        <f>IF(tbPayroll[[#This Row],[idx]]="","",
ROUND(IF(hoursMode="Daily",
SUMIFS(Hours!$J18:$BDM18,Hours!$J$2:$BDM$2,"&gt;="&amp;AFG$5,Hours!$J$2:$BDM$2,"&lt;="&amp;AGJ$5,Hours!$J$5:$BDM$5,dRegularName),
SUMIFS(Hours!$J18:$BDM18,Hours!$J$1:$BDM$1,AGF$3,Hours!$J$5:$BDM$5,dRegularName)
),2))</f>
        <v/>
      </c>
      <c r="AGF19" s="116" t="str">
        <f>IF(tbPayroll[[#This Row],[idx]]="","",
IF(hoursMode="Daily",
SUMIFS(Hours!$J18:$BDM18,Hours!$J$2:$BDM$2,"&gt;="&amp;AFG$5,Hours!$J$2:$BDM$2,"&lt;="&amp;AGJ$5,Hours!$J$5:$BDM$5,dOvertimeName),
SUMIFS(Hours!$J18:$BDM18,Hours!$J$1:$BDM$1,AGF$3,Hours!$J$5:$BDM$5,dOvertimeName)
))</f>
        <v/>
      </c>
      <c r="AGG19" s="116" t="str">
        <f>IF(tbPayroll[[#This Row],[idx]]="","",
IF(hoursMode="Daily",
SUMIFS(Hours!$J18:$BDM18,Hours!$J$2:$BDM$2,"&gt;="&amp;AFG$5,Hours!$J$2:$BDM$2,"&lt;="&amp;AGJ$5,Hours!$J$5:$BDM$5,dVacationName),
SUMIFS(Hours!$J18:$BDM18,Hours!$J$1:$BDM$1,AGF$3,Hours!$J$5:$BDM$5,dVacationName)
))</f>
        <v/>
      </c>
      <c r="AGH19" s="116" t="str">
        <f>IF(tbPayroll[[#This Row],[Employee]]="","",MAX(AGJ19-tbPayroll[[#This Row],[free]]-AFH19-AGA19,0))</f>
        <v/>
      </c>
      <c r="AGI19" s="116" t="str">
        <f>IF(tbPayroll[[#This Row],[Employee]]="","",MAX(AGJ19-tbPayroll[[#This Row],[free]]-AFH19,0))</f>
        <v/>
      </c>
      <c r="AGJ19" s="116" t="str">
        <f>IF(tbPayroll[[#This Row],[Employee]]="","",
IF(tbPayroll[[#This Row],[employmentDate]]&gt;AGJ$5,0,AFL19+AFM19+AFN19+AFJ19))</f>
        <v/>
      </c>
      <c r="AGK19" s="116" t="str">
        <f>IF(tbPayroll[[#This Row],[Employee]]="","",AGJ19-SUM(AFO19:AFT19)-AFI19-AFH19-AGA19-AGB19)</f>
        <v/>
      </c>
      <c r="AGL19" s="417"/>
      <c r="AGM19" s="192"/>
      <c r="AGN19" s="192"/>
      <c r="AGO19" s="192"/>
      <c r="AGP19" s="193"/>
      <c r="AGQ19" s="116" t="str">
        <f>IF(tbPayroll[[#This Row],[Employee]]="","",
AHK19 &amp; " | " &amp; AHL19&amp; " | " &amp; AHM19
)</f>
        <v/>
      </c>
      <c r="AGR19" s="116" t="str">
        <f>IF(tbPayroll[[#This Row],[Employee]]="","",
IF(tbPayroll[[#This Row],[employmentDate]]&gt;AHP$5,0,
ROUND(IF(tbPayroll[[#This Row],[IncomeBase]]=dSalaried,IF(AGM19&lt;&gt;"",AGM19,tbPayroll[[#This Row],[EmpWage]]),AHK19*IF(AGM19&lt;&gt;"",AGM19,tbPayroll[[#This Row],[EmpWage]])),2)))</f>
        <v/>
      </c>
      <c r="AGS19" s="116" t="str">
        <f>IF(tbPayroll[[#This Row],[Employee]]="","",
IF(tbPayroll[[#This Row],[employmentDate]]&gt;AHP$5,0,
ROUND(AHL19*tbPayroll[[#This Row],[overrrate]]*
IF(AGM19&lt;&gt;"",AGM19,tbPayroll[[#This Row],[EmpWage]])/IF(tbPayroll[[#This Row],[IncomeBase]]=dSalaried,MAX(tbPayroll[[#This Row],[regularwork]],1),1),2)
))</f>
        <v/>
      </c>
      <c r="AGT19" s="116" t="str">
        <f>IF(tbPayroll[[#This Row],[Employee]]="","",
IF(tbPayroll[[#This Row],[employmentDate]]&gt;AHP$5,0,
ROUND(AHM19*
IFERROR(AGR19/AHK19,0),2
)))</f>
        <v/>
      </c>
      <c r="AGU19" s="116" t="str">
        <f>IF(tbPayroll[[#This Row],[Employee]]="","",
tbPayroll[[#This Row],[exState]]*
(tbPayroll[[#This Row],[stateAddDedu]]+ROUND(
MAX(AHN19-tbPayroll[[#This Row],[persExemp]],0)*tbPayroll[[#This Row],[stateTax]],dRound))
)</f>
        <v/>
      </c>
      <c r="AGV19" s="116" t="str">
        <f>IF(tbPayroll[[#This Row],[Employee]]="","",
(ROUND(
MAX(AHN19-tbPayroll[[#This Row],[persExemp]],0)*tbPayroll[[#This Row],[dLocal]],dRound))
)</f>
        <v/>
      </c>
      <c r="AGW19" s="116" t="str">
        <f>IF(tbPayroll[[#This Row],[Employee]]="","",
(ROUND(
MAX(AHN19-tbPayroll[[#This Row],[persExemp]],0)*tbPayroll[[#This Row],[dCity]],dRound))
)</f>
        <v/>
      </c>
      <c r="AGX19" s="116" t="str" cm="1">
        <f t="array" aca="1" ref="AGX19" ca="1">IF(tbPayroll[[#This Row],[idx]]="","",
IF(AHA19=0,0,
ROUND(tbPayroll[[#This Row],[exFed]]*
MAX(
((AHJ19-INDEX(INDIRECT(tbPayroll[[#This Row],[fedPrefix]]&amp;CHOOSE(tbPayroll[[#This Row],[fedStatus]],"SingleWage","JointlyWage","SingleWage","HeadWage")),AHA19))*
INDEX(INDIRECT(tbPayroll[[#This Row],[fedPrefix]]&amp;"Perc"),AHA19)+
INDEX(INDIRECT(tbPayroll[[#This Row],[fedPrefix]]&amp;CHOOSE(tbPayroll[[#This Row],[fedStatus]],"SingleHold","JointlyHold","SingleHold","HeadHold")),AHA19))/dPeriods
- IF(tbPayroll[[#This Row],[isFormSent]]="Yes",tbPayroll[[#This Row],[isFormStep3]],0),0)
+tbPayroll[[#This Row],[isFormStep4c]],dFEDRound)
)
)</f>
        <v/>
      </c>
      <c r="AGY19" s="116" t="str">
        <f>IF(tbPayroll[[#This Row],[idx]]="","",
ROUND(tbPayroll[[#This Row],[exSS]]*
IF(SUMIFS($AM19:$BMK19,$AM$3:$BMK$3,"&lt;"&amp;AGY$3,$AM$2:$BMK$2,AGY$2) +ssTax*AHO19 &lt;ssTax*ssMax,
ssTax*AHO19,
MAX(ssTax*ssMax-SUMIFS($AM19:$BMK19,$AM$3:$BMK$3,"&lt;"&amp;AGY$3,$AM$2:$BMK$2,AGY$2),0)),
2)
)</f>
        <v/>
      </c>
      <c r="AGZ19" s="116" t="str">
        <f>IF(tbPayroll[[#This Row],[idx]]="","",IF(AHA19=0,0,ROUND(tbPayroll[[#This Row],[exMedi]]*mediTax*AHO19+AHI19*mediMax,2)))</f>
        <v/>
      </c>
      <c r="AHA19" s="116" t="str">
        <f ca="1">IF(tbPayroll[[#This Row],[idx]]="","",IFERROR(MATCH(AHJ19,INDIRECT(tbPayroll[[#This Row],[fedPrefix]]&amp;CHOOSE(tbPayroll[[#This Row],[fedStatus]],"SingleWage","JointlyWage","SingleWage","HeadWage")),1),0))</f>
        <v/>
      </c>
      <c r="AHB19" s="116"/>
      <c r="AHC19" s="116" t="str">
        <f>IF(tbPayroll[[#This Row],[idx]]="","",
ROUND(tbPayroll[[#This Row],[401Roth]]*IF(SUMIFS($AM19:$BMK19,$AM$3:$BMK$3,"&lt;"&amp;AHP$3,$AM$2:$BMK$2,AHP$2)+AGJ19&lt;compensationCap,
AHP19,
MAX(compensationCap-SUMIFS($AM19:$BMK19,$AM$3:$BMK$3,"&lt;"&amp;AHP$3,$AM$2:$BMK$2,AHP$2),0)),2))</f>
        <v/>
      </c>
      <c r="AHD19" s="116" t="str">
        <f>IF(tbPayroll[[#This Row],[idx]]="","",
ROUND(tbPayroll[[#This Row],[401PreTax]]*IF(SUMIFS($AM19:$BMK19,$AM$3:$BMK$3,"&lt;"&amp;AHP$3,$AM$2:$BMK$2,AHP$2)+AGJ19&lt;compensationCap,
AHP19,
MAX(compensationCap-SUMIFS($AM19:$BMK19,$AM$3:$BMK$3,"&lt;"&amp;AHP$3,$AM$2:$BMK$2,AHP$2),0)),2))</f>
        <v/>
      </c>
      <c r="AHE19" s="116" t="str">
        <f>IF(tbPayroll[[#This Row],[idx]]="","",
ROUND((tbPayroll[[#This Row],[401T1p]]*tbPayroll[[#This Row],[401T1Cap]]+tbPayroll[[#This Row],[401T2p]]*tbPayroll[[#This Row],[401T2Cap]])*IF(SUMIFS($AM19:$BMK19,$AM$3:$BMK$3,"&lt;"&amp;AHP$3,$AM$2:$BMK$2,AHP$2)+AGJ19&lt;compensationCap,
AHP19,
MAX(compensationCap-SUMIFS($AM19:$BMK19,$AM$3:$BMK$3,"&lt;"&amp;AHP$3,$AM$2:$BMK$2,AHP$2),0)),2))</f>
        <v/>
      </c>
      <c r="AHF19" s="116" t="str">
        <f>IF(tbPayroll[[#This Row],[idx]]="","",
IF(AHE19=0,0,
ROUND(IF(SUMIFS($AM19:$BMK19,$AM$3:$BMK$3,"&lt;"&amp;AHH$3,$AM$2:$BMK$2,"&gt;="&amp;AHF$2,$AM$2:$BMK$2,"&lt;="&amp;AHH$2)+AHC19+AHD19+AHE19&lt;tbPayroll[[#This Row],[401EmperLimit]],
AHE19,
MAX((tbPayroll[[#This Row],[401EmperLimit]]-SUMIFS($AM19:$BMK19,$AM$3:$BMK$3,"&lt;"&amp;AHH$3,$AM$2:$BMK$2,"&gt;="&amp;AHF$2,$AM$2:$BMK$2,"&lt;="&amp;AHH$2)),0)),2)))</f>
        <v/>
      </c>
      <c r="AHG19" s="116" t="str">
        <f>IF(tbPayroll[[#This Row],[idx]]="","",
IF(AHD19=0,0,
ROUND(IF(SUMIFS($AM19:$BMK19,$AM$3:$BMK$3,"&lt;"&amp;AHH$3,$AM$2:$BMK$2,AHH$2)+AHC19+SUMIFS($AM19:$BMK19,$AM$3:$BMK$3,"&lt;"&amp;AHG$3,$AM$2:$BMK$2,AHG$2)+AHD19&lt;tbPayroll[[#This Row],[401ContriLimit]],
AHD19,
AHD19/(AHC19+AHD19)*
(tbPayroll[[#This Row],[401ContriLimit]]-SUMIFS($AM19:$BMK19,$AM$3:$BMK$3,"&lt;"&amp;AHH$3,$AM$2:$BMK$2,AHH$2)-SUMIFS($AM19:$BMK19,$AM$3:$BMK$3,"&lt;"&amp;AHG$3,$AM$2:$BMK$2,AHG$2))),2)))</f>
        <v/>
      </c>
      <c r="AHH19" s="116" t="str">
        <f>IF(tbPayroll[[#This Row],[idx]]="","",
IF(AHC19=0,0,
ROUND(IF(SUMIFS($AM19:$BMK19,$AM$3:$BMK$3,"&lt;"&amp;AHH$3,$AM$2:$BMK$2,AHH$2)+AHC19+SUMIFS($AM19:$BMK19,$AM$3:$BMK$3,"&lt;"&amp;AHG$3,$AM$2:$BMK$2,AHG$2)+AHD19&lt;tbPayroll[[#This Row],[401ContriLimit]],
AHC19,
AHC19/(AHC19+AHD19)*
(tbPayroll[[#This Row],[401ContriLimit]]-SUMIFS($AM19:$BMK19,$AM$3:$BMK$3,"&lt;"&amp;AHH$3,$AM$2:$BMK$2,AHH$2)-SUMIFS($AM19:$BMK19,$AM$3:$BMK$3,"&lt;"&amp;AHG$3,$AM$2:$BMK$2,AHG$2))),2)
))</f>
        <v/>
      </c>
      <c r="AHI19" s="116" t="str" cm="1">
        <f t="array" ref="AHI19">IF(tbPayroll[[#This Row],[idx]]="","",
IF(AHA19=0,0,
MAX(SUMIFS($AM19:$BMK19,$AM$3:$BMK$3,"&lt;="&amp;AHO$3,$AM$2:$BMK$2,AHO$2)-INDEX(mediAddTable,tbPayroll[[#This Row],[fedStatus]]),0)-
SUMIFS($AM19:$BMK19,$AM$3:$BMK$3,"&lt;"&amp;AHO$3,$AM$2:$BMK$2,AHI$2)
))</f>
        <v/>
      </c>
      <c r="AHJ19" s="116" t="str">
        <f>IF(tbPayroll[[#This Row],[idx]]="","",
ROUND(MAX(AHN19*dPeriods+tbPayroll[[#This Row],[adjustedAmount]],0),dFEDRound))</f>
        <v/>
      </c>
      <c r="AHK19" s="116" t="str">
        <f>IF(tbPayroll[[#This Row],[idx]]="","",
ROUND(IF(hoursMode="Daily",
SUMIFS(Hours!$J18:$BDM18,Hours!$J$2:$BDM$2,"&gt;="&amp;AGM$5,Hours!$J$2:$BDM$2,"&lt;="&amp;AHP$5,Hours!$J$5:$BDM$5,dRegularName),
SUMIFS(Hours!$J18:$BDM18,Hours!$J$1:$BDM$1,AHL$3,Hours!$J$5:$BDM$5,dRegularName)
),2))</f>
        <v/>
      </c>
      <c r="AHL19" s="116" t="str">
        <f>IF(tbPayroll[[#This Row],[idx]]="","",
IF(hoursMode="Daily",
SUMIFS(Hours!$J18:$BDM18,Hours!$J$2:$BDM$2,"&gt;="&amp;AGM$5,Hours!$J$2:$BDM$2,"&lt;="&amp;AHP$5,Hours!$J$5:$BDM$5,dOvertimeName),
SUMIFS(Hours!$J18:$BDM18,Hours!$J$1:$BDM$1,AHL$3,Hours!$J$5:$BDM$5,dOvertimeName)
))</f>
        <v/>
      </c>
      <c r="AHM19" s="116" t="str">
        <f>IF(tbPayroll[[#This Row],[idx]]="","",
IF(hoursMode="Daily",
SUMIFS(Hours!$J18:$BDM18,Hours!$J$2:$BDM$2,"&gt;="&amp;AGM$5,Hours!$J$2:$BDM$2,"&lt;="&amp;AHP$5,Hours!$J$5:$BDM$5,dVacationName),
SUMIFS(Hours!$J18:$BDM18,Hours!$J$1:$BDM$1,AHL$3,Hours!$J$5:$BDM$5,dVacationName)
))</f>
        <v/>
      </c>
      <c r="AHN19" s="116" t="str">
        <f>IF(tbPayroll[[#This Row],[Employee]]="","",MAX(AHP19-tbPayroll[[#This Row],[free]]-AGN19-AHG19,0))</f>
        <v/>
      </c>
      <c r="AHO19" s="116" t="str">
        <f>IF(tbPayroll[[#This Row],[Employee]]="","",MAX(AHP19-tbPayroll[[#This Row],[free]]-AGN19,0))</f>
        <v/>
      </c>
      <c r="AHP19" s="116" t="str">
        <f>IF(tbPayroll[[#This Row],[Employee]]="","",
IF(tbPayroll[[#This Row],[employmentDate]]&gt;AHP$5,0,AGR19+AGS19+AGT19+AGP19))</f>
        <v/>
      </c>
      <c r="AHQ19" s="116" t="str">
        <f>IF(tbPayroll[[#This Row],[Employee]]="","",AHP19-SUM(AGU19:AGZ19)-AGO19-AGN19-AHG19-AHH19)</f>
        <v/>
      </c>
      <c r="AHR19" s="417"/>
      <c r="AHS19" s="192"/>
      <c r="AHT19" s="192"/>
      <c r="AHU19" s="192"/>
      <c r="AHV19" s="193"/>
      <c r="AHW19" s="116" t="str">
        <f>IF(tbPayroll[[#This Row],[Employee]]="","",
AIQ19 &amp; " | " &amp; AIR19&amp; " | " &amp; AIS19
)</f>
        <v/>
      </c>
      <c r="AHX19" s="116" t="str">
        <f>IF(tbPayroll[[#This Row],[Employee]]="","",
IF(tbPayroll[[#This Row],[employmentDate]]&gt;AIV$5,0,
ROUND(IF(tbPayroll[[#This Row],[IncomeBase]]=dSalaried,IF(AHS19&lt;&gt;"",AHS19,tbPayroll[[#This Row],[EmpWage]]),AIQ19*IF(AHS19&lt;&gt;"",AHS19,tbPayroll[[#This Row],[EmpWage]])),2)))</f>
        <v/>
      </c>
      <c r="AHY19" s="116" t="str">
        <f>IF(tbPayroll[[#This Row],[Employee]]="","",
IF(tbPayroll[[#This Row],[employmentDate]]&gt;AIV$5,0,
ROUND(AIR19*tbPayroll[[#This Row],[overrrate]]*
IF(AHS19&lt;&gt;"",AHS19,tbPayroll[[#This Row],[EmpWage]])/IF(tbPayroll[[#This Row],[IncomeBase]]=dSalaried,MAX(tbPayroll[[#This Row],[regularwork]],1),1),2)
))</f>
        <v/>
      </c>
      <c r="AHZ19" s="116" t="str">
        <f>IF(tbPayroll[[#This Row],[Employee]]="","",
IF(tbPayroll[[#This Row],[employmentDate]]&gt;AIV$5,0,
ROUND(AIS19*
IFERROR(AHX19/AIQ19,0),2
)))</f>
        <v/>
      </c>
      <c r="AIA19" s="116" t="str">
        <f>IF(tbPayroll[[#This Row],[Employee]]="","",
tbPayroll[[#This Row],[exState]]*
(tbPayroll[[#This Row],[stateAddDedu]]+ROUND(
MAX(AIT19-tbPayroll[[#This Row],[persExemp]],0)*tbPayroll[[#This Row],[stateTax]],dRound))
)</f>
        <v/>
      </c>
      <c r="AIB19" s="116" t="str">
        <f>IF(tbPayroll[[#This Row],[Employee]]="","",
(ROUND(
MAX(AIT19-tbPayroll[[#This Row],[persExemp]],0)*tbPayroll[[#This Row],[dLocal]],dRound))
)</f>
        <v/>
      </c>
      <c r="AIC19" s="116" t="str">
        <f>IF(tbPayroll[[#This Row],[Employee]]="","",
(ROUND(
MAX(AIT19-tbPayroll[[#This Row],[persExemp]],0)*tbPayroll[[#This Row],[dCity]],dRound))
)</f>
        <v/>
      </c>
      <c r="AID19" s="116" t="str" cm="1">
        <f t="array" aca="1" ref="AID19" ca="1">IF(tbPayroll[[#This Row],[idx]]="","",
IF(AIG19=0,0,
ROUND(tbPayroll[[#This Row],[exFed]]*
MAX(
((AIP19-INDEX(INDIRECT(tbPayroll[[#This Row],[fedPrefix]]&amp;CHOOSE(tbPayroll[[#This Row],[fedStatus]],"SingleWage","JointlyWage","SingleWage","HeadWage")),AIG19))*
INDEX(INDIRECT(tbPayroll[[#This Row],[fedPrefix]]&amp;"Perc"),AIG19)+
INDEX(INDIRECT(tbPayroll[[#This Row],[fedPrefix]]&amp;CHOOSE(tbPayroll[[#This Row],[fedStatus]],"SingleHold","JointlyHold","SingleHold","HeadHold")),AIG19))/dPeriods
- IF(tbPayroll[[#This Row],[isFormSent]]="Yes",tbPayroll[[#This Row],[isFormStep3]],0),0)
+tbPayroll[[#This Row],[isFormStep4c]],dFEDRound)
)
)</f>
        <v/>
      </c>
      <c r="AIE19" s="116" t="str">
        <f>IF(tbPayroll[[#This Row],[idx]]="","",
ROUND(tbPayroll[[#This Row],[exSS]]*
IF(SUMIFS($AM19:$BMK19,$AM$3:$BMK$3,"&lt;"&amp;AIE$3,$AM$2:$BMK$2,AIE$2) +ssTax*AIU19 &lt;ssTax*ssMax,
ssTax*AIU19,
MAX(ssTax*ssMax-SUMIFS($AM19:$BMK19,$AM$3:$BMK$3,"&lt;"&amp;AIE$3,$AM$2:$BMK$2,AIE$2),0)),
2)
)</f>
        <v/>
      </c>
      <c r="AIF19" s="116" t="str">
        <f>IF(tbPayroll[[#This Row],[idx]]="","",IF(AIG19=0,0,ROUND(tbPayroll[[#This Row],[exMedi]]*mediTax*AIU19+AIO19*mediMax,2)))</f>
        <v/>
      </c>
      <c r="AIG19" s="116" t="str">
        <f ca="1">IF(tbPayroll[[#This Row],[idx]]="","",IFERROR(MATCH(AIP19,INDIRECT(tbPayroll[[#This Row],[fedPrefix]]&amp;CHOOSE(tbPayroll[[#This Row],[fedStatus]],"SingleWage","JointlyWage","SingleWage","HeadWage")),1),0))</f>
        <v/>
      </c>
      <c r="AIH19" s="116"/>
      <c r="AII19" s="116" t="str">
        <f>IF(tbPayroll[[#This Row],[idx]]="","",
ROUND(tbPayroll[[#This Row],[401Roth]]*IF(SUMIFS($AM19:$BMK19,$AM$3:$BMK$3,"&lt;"&amp;AIV$3,$AM$2:$BMK$2,AIV$2)+AHP19&lt;compensationCap,
AIV19,
MAX(compensationCap-SUMIFS($AM19:$BMK19,$AM$3:$BMK$3,"&lt;"&amp;AIV$3,$AM$2:$BMK$2,AIV$2),0)),2))</f>
        <v/>
      </c>
      <c r="AIJ19" s="116" t="str">
        <f>IF(tbPayroll[[#This Row],[idx]]="","",
ROUND(tbPayroll[[#This Row],[401PreTax]]*IF(SUMIFS($AM19:$BMK19,$AM$3:$BMK$3,"&lt;"&amp;AIV$3,$AM$2:$BMK$2,AIV$2)+AHP19&lt;compensationCap,
AIV19,
MAX(compensationCap-SUMIFS($AM19:$BMK19,$AM$3:$BMK$3,"&lt;"&amp;AIV$3,$AM$2:$BMK$2,AIV$2),0)),2))</f>
        <v/>
      </c>
      <c r="AIK19" s="116" t="str">
        <f>IF(tbPayroll[[#This Row],[idx]]="","",
ROUND((tbPayroll[[#This Row],[401T1p]]*tbPayroll[[#This Row],[401T1Cap]]+tbPayroll[[#This Row],[401T2p]]*tbPayroll[[#This Row],[401T2Cap]])*IF(SUMIFS($AM19:$BMK19,$AM$3:$BMK$3,"&lt;"&amp;AIV$3,$AM$2:$BMK$2,AIV$2)+AHP19&lt;compensationCap,
AIV19,
MAX(compensationCap-SUMIFS($AM19:$BMK19,$AM$3:$BMK$3,"&lt;"&amp;AIV$3,$AM$2:$BMK$2,AIV$2),0)),2))</f>
        <v/>
      </c>
      <c r="AIL19" s="116" t="str">
        <f>IF(tbPayroll[[#This Row],[idx]]="","",
IF(AIK19=0,0,
ROUND(IF(SUMIFS($AM19:$BMK19,$AM$3:$BMK$3,"&lt;"&amp;AIN$3,$AM$2:$BMK$2,"&gt;="&amp;AIL$2,$AM$2:$BMK$2,"&lt;="&amp;AIN$2)+AII19+AIJ19+AIK19&lt;tbPayroll[[#This Row],[401EmperLimit]],
AIK19,
MAX((tbPayroll[[#This Row],[401EmperLimit]]-SUMIFS($AM19:$BMK19,$AM$3:$BMK$3,"&lt;"&amp;AIN$3,$AM$2:$BMK$2,"&gt;="&amp;AIL$2,$AM$2:$BMK$2,"&lt;="&amp;AIN$2)),0)),2)))</f>
        <v/>
      </c>
      <c r="AIM19" s="116" t="str">
        <f>IF(tbPayroll[[#This Row],[idx]]="","",
IF(AIJ19=0,0,
ROUND(IF(SUMIFS($AM19:$BMK19,$AM$3:$BMK$3,"&lt;"&amp;AIN$3,$AM$2:$BMK$2,AIN$2)+AII19+SUMIFS($AM19:$BMK19,$AM$3:$BMK$3,"&lt;"&amp;AIM$3,$AM$2:$BMK$2,AIM$2)+AIJ19&lt;tbPayroll[[#This Row],[401ContriLimit]],
AIJ19,
AIJ19/(AII19+AIJ19)*
(tbPayroll[[#This Row],[401ContriLimit]]-SUMIFS($AM19:$BMK19,$AM$3:$BMK$3,"&lt;"&amp;AIN$3,$AM$2:$BMK$2,AIN$2)-SUMIFS($AM19:$BMK19,$AM$3:$BMK$3,"&lt;"&amp;AIM$3,$AM$2:$BMK$2,AIM$2))),2)))</f>
        <v/>
      </c>
      <c r="AIN19" s="116" t="str">
        <f>IF(tbPayroll[[#This Row],[idx]]="","",
IF(AII19=0,0,
ROUND(IF(SUMIFS($AM19:$BMK19,$AM$3:$BMK$3,"&lt;"&amp;AIN$3,$AM$2:$BMK$2,AIN$2)+AII19+SUMIFS($AM19:$BMK19,$AM$3:$BMK$3,"&lt;"&amp;AIM$3,$AM$2:$BMK$2,AIM$2)+AIJ19&lt;tbPayroll[[#This Row],[401ContriLimit]],
AII19,
AII19/(AII19+AIJ19)*
(tbPayroll[[#This Row],[401ContriLimit]]-SUMIFS($AM19:$BMK19,$AM$3:$BMK$3,"&lt;"&amp;AIN$3,$AM$2:$BMK$2,AIN$2)-SUMIFS($AM19:$BMK19,$AM$3:$BMK$3,"&lt;"&amp;AIM$3,$AM$2:$BMK$2,AIM$2))),2)
))</f>
        <v/>
      </c>
      <c r="AIO19" s="116" t="str" cm="1">
        <f t="array" ref="AIO19">IF(tbPayroll[[#This Row],[idx]]="","",
IF(AIG19=0,0,
MAX(SUMIFS($AM19:$BMK19,$AM$3:$BMK$3,"&lt;="&amp;AIU$3,$AM$2:$BMK$2,AIU$2)-INDEX(mediAddTable,tbPayroll[[#This Row],[fedStatus]]),0)-
SUMIFS($AM19:$BMK19,$AM$3:$BMK$3,"&lt;"&amp;AIU$3,$AM$2:$BMK$2,AIO$2)
))</f>
        <v/>
      </c>
      <c r="AIP19" s="116" t="str">
        <f>IF(tbPayroll[[#This Row],[idx]]="","",
ROUND(MAX(AIT19*dPeriods+tbPayroll[[#This Row],[adjustedAmount]],0),dFEDRound))</f>
        <v/>
      </c>
      <c r="AIQ19" s="116" t="str">
        <f>IF(tbPayroll[[#This Row],[idx]]="","",
ROUND(IF(hoursMode="Daily",
SUMIFS(Hours!$J18:$BDM18,Hours!$J$2:$BDM$2,"&gt;="&amp;AHS$5,Hours!$J$2:$BDM$2,"&lt;="&amp;AIV$5,Hours!$J$5:$BDM$5,dRegularName),
SUMIFS(Hours!$J18:$BDM18,Hours!$J$1:$BDM$1,AIR$3,Hours!$J$5:$BDM$5,dRegularName)
),2))</f>
        <v/>
      </c>
      <c r="AIR19" s="116" t="str">
        <f>IF(tbPayroll[[#This Row],[idx]]="","",
IF(hoursMode="Daily",
SUMIFS(Hours!$J18:$BDM18,Hours!$J$2:$BDM$2,"&gt;="&amp;AHS$5,Hours!$J$2:$BDM$2,"&lt;="&amp;AIV$5,Hours!$J$5:$BDM$5,dOvertimeName),
SUMIFS(Hours!$J18:$BDM18,Hours!$J$1:$BDM$1,AIR$3,Hours!$J$5:$BDM$5,dOvertimeName)
))</f>
        <v/>
      </c>
      <c r="AIS19" s="116" t="str">
        <f>IF(tbPayroll[[#This Row],[idx]]="","",
IF(hoursMode="Daily",
SUMIFS(Hours!$J18:$BDM18,Hours!$J$2:$BDM$2,"&gt;="&amp;AHS$5,Hours!$J$2:$BDM$2,"&lt;="&amp;AIV$5,Hours!$J$5:$BDM$5,dVacationName),
SUMIFS(Hours!$J18:$BDM18,Hours!$J$1:$BDM$1,AIR$3,Hours!$J$5:$BDM$5,dVacationName)
))</f>
        <v/>
      </c>
      <c r="AIT19" s="116" t="str">
        <f>IF(tbPayroll[[#This Row],[Employee]]="","",MAX(AIV19-tbPayroll[[#This Row],[free]]-AHT19-AIM19,0))</f>
        <v/>
      </c>
      <c r="AIU19" s="116" t="str">
        <f>IF(tbPayroll[[#This Row],[Employee]]="","",MAX(AIV19-tbPayroll[[#This Row],[free]]-AHT19,0))</f>
        <v/>
      </c>
      <c r="AIV19" s="116" t="str">
        <f>IF(tbPayroll[[#This Row],[Employee]]="","",
IF(tbPayroll[[#This Row],[employmentDate]]&gt;AIV$5,0,AHX19+AHY19+AHZ19+AHV19))</f>
        <v/>
      </c>
      <c r="AIW19" s="116" t="str">
        <f>IF(tbPayroll[[#This Row],[Employee]]="","",AIV19-SUM(AIA19:AIF19)-AHU19-AHT19-AIM19-AIN19)</f>
        <v/>
      </c>
      <c r="AIX19" s="417"/>
      <c r="AIY19" s="192"/>
      <c r="AIZ19" s="192"/>
      <c r="AJA19" s="192"/>
      <c r="AJB19" s="193"/>
      <c r="AJC19" s="116" t="str">
        <f>IF(tbPayroll[[#This Row],[Employee]]="","",
AJW19 &amp; " | " &amp; AJX19&amp; " | " &amp; AJY19
)</f>
        <v/>
      </c>
      <c r="AJD19" s="116" t="str">
        <f>IF(tbPayroll[[#This Row],[Employee]]="","",
IF(tbPayroll[[#This Row],[employmentDate]]&gt;AKB$5,0,
ROUND(IF(tbPayroll[[#This Row],[IncomeBase]]=dSalaried,IF(AIY19&lt;&gt;"",AIY19,tbPayroll[[#This Row],[EmpWage]]),AJW19*IF(AIY19&lt;&gt;"",AIY19,tbPayroll[[#This Row],[EmpWage]])),2)))</f>
        <v/>
      </c>
      <c r="AJE19" s="116" t="str">
        <f>IF(tbPayroll[[#This Row],[Employee]]="","",
IF(tbPayroll[[#This Row],[employmentDate]]&gt;AKB$5,0,
ROUND(AJX19*tbPayroll[[#This Row],[overrrate]]*
IF(AIY19&lt;&gt;"",AIY19,tbPayroll[[#This Row],[EmpWage]])/IF(tbPayroll[[#This Row],[IncomeBase]]=dSalaried,MAX(tbPayroll[[#This Row],[regularwork]],1),1),2)
))</f>
        <v/>
      </c>
      <c r="AJF19" s="116" t="str">
        <f>IF(tbPayroll[[#This Row],[Employee]]="","",
IF(tbPayroll[[#This Row],[employmentDate]]&gt;AKB$5,0,
ROUND(AJY19*
IFERROR(AJD19/AJW19,0),2
)))</f>
        <v/>
      </c>
      <c r="AJG19" s="116" t="str">
        <f>IF(tbPayroll[[#This Row],[Employee]]="","",
tbPayroll[[#This Row],[exState]]*
(tbPayroll[[#This Row],[stateAddDedu]]+ROUND(
MAX(AJZ19-tbPayroll[[#This Row],[persExemp]],0)*tbPayroll[[#This Row],[stateTax]],dRound))
)</f>
        <v/>
      </c>
      <c r="AJH19" s="116" t="str">
        <f>IF(tbPayroll[[#This Row],[Employee]]="","",
(ROUND(
MAX(AJZ19-tbPayroll[[#This Row],[persExemp]],0)*tbPayroll[[#This Row],[dLocal]],dRound))
)</f>
        <v/>
      </c>
      <c r="AJI19" s="116" t="str">
        <f>IF(tbPayroll[[#This Row],[Employee]]="","",
(ROUND(
MAX(AJZ19-tbPayroll[[#This Row],[persExemp]],0)*tbPayroll[[#This Row],[dCity]],dRound))
)</f>
        <v/>
      </c>
      <c r="AJJ19" s="116" t="str" cm="1">
        <f t="array" aca="1" ref="AJJ19" ca="1">IF(tbPayroll[[#This Row],[idx]]="","",
IF(AJM19=0,0,
ROUND(tbPayroll[[#This Row],[exFed]]*
MAX(
((AJV19-INDEX(INDIRECT(tbPayroll[[#This Row],[fedPrefix]]&amp;CHOOSE(tbPayroll[[#This Row],[fedStatus]],"SingleWage","JointlyWage","SingleWage","HeadWage")),AJM19))*
INDEX(INDIRECT(tbPayroll[[#This Row],[fedPrefix]]&amp;"Perc"),AJM19)+
INDEX(INDIRECT(tbPayroll[[#This Row],[fedPrefix]]&amp;CHOOSE(tbPayroll[[#This Row],[fedStatus]],"SingleHold","JointlyHold","SingleHold","HeadHold")),AJM19))/dPeriods
- IF(tbPayroll[[#This Row],[isFormSent]]="Yes",tbPayroll[[#This Row],[isFormStep3]],0),0)
+tbPayroll[[#This Row],[isFormStep4c]],dFEDRound)
)
)</f>
        <v/>
      </c>
      <c r="AJK19" s="116" t="str">
        <f>IF(tbPayroll[[#This Row],[idx]]="","",
ROUND(tbPayroll[[#This Row],[exSS]]*
IF(SUMIFS($AM19:$BMK19,$AM$3:$BMK$3,"&lt;"&amp;AJK$3,$AM$2:$BMK$2,AJK$2) +ssTax*AKA19 &lt;ssTax*ssMax,
ssTax*AKA19,
MAX(ssTax*ssMax-SUMIFS($AM19:$BMK19,$AM$3:$BMK$3,"&lt;"&amp;AJK$3,$AM$2:$BMK$2,AJK$2),0)),
2)
)</f>
        <v/>
      </c>
      <c r="AJL19" s="116" t="str">
        <f>IF(tbPayroll[[#This Row],[idx]]="","",IF(AJM19=0,0,ROUND(tbPayroll[[#This Row],[exMedi]]*mediTax*AKA19+AJU19*mediMax,2)))</f>
        <v/>
      </c>
      <c r="AJM19" s="116" t="str">
        <f ca="1">IF(tbPayroll[[#This Row],[idx]]="","",IFERROR(MATCH(AJV19,INDIRECT(tbPayroll[[#This Row],[fedPrefix]]&amp;CHOOSE(tbPayroll[[#This Row],[fedStatus]],"SingleWage","JointlyWage","SingleWage","HeadWage")),1),0))</f>
        <v/>
      </c>
      <c r="AJN19" s="116"/>
      <c r="AJO19" s="116" t="str">
        <f>IF(tbPayroll[[#This Row],[idx]]="","",
ROUND(tbPayroll[[#This Row],[401Roth]]*IF(SUMIFS($AM19:$BMK19,$AM$3:$BMK$3,"&lt;"&amp;AKB$3,$AM$2:$BMK$2,AKB$2)+AIV19&lt;compensationCap,
AKB19,
MAX(compensationCap-SUMIFS($AM19:$BMK19,$AM$3:$BMK$3,"&lt;"&amp;AKB$3,$AM$2:$BMK$2,AKB$2),0)),2))</f>
        <v/>
      </c>
      <c r="AJP19" s="116" t="str">
        <f>IF(tbPayroll[[#This Row],[idx]]="","",
ROUND(tbPayroll[[#This Row],[401PreTax]]*IF(SUMIFS($AM19:$BMK19,$AM$3:$BMK$3,"&lt;"&amp;AKB$3,$AM$2:$BMK$2,AKB$2)+AIV19&lt;compensationCap,
AKB19,
MAX(compensationCap-SUMIFS($AM19:$BMK19,$AM$3:$BMK$3,"&lt;"&amp;AKB$3,$AM$2:$BMK$2,AKB$2),0)),2))</f>
        <v/>
      </c>
      <c r="AJQ19" s="116" t="str">
        <f>IF(tbPayroll[[#This Row],[idx]]="","",
ROUND((tbPayroll[[#This Row],[401T1p]]*tbPayroll[[#This Row],[401T1Cap]]+tbPayroll[[#This Row],[401T2p]]*tbPayroll[[#This Row],[401T2Cap]])*IF(SUMIFS($AM19:$BMK19,$AM$3:$BMK$3,"&lt;"&amp;AKB$3,$AM$2:$BMK$2,AKB$2)+AIV19&lt;compensationCap,
AKB19,
MAX(compensationCap-SUMIFS($AM19:$BMK19,$AM$3:$BMK$3,"&lt;"&amp;AKB$3,$AM$2:$BMK$2,AKB$2),0)),2))</f>
        <v/>
      </c>
      <c r="AJR19" s="116" t="str">
        <f>IF(tbPayroll[[#This Row],[idx]]="","",
IF(AJQ19=0,0,
ROUND(IF(SUMIFS($AM19:$BMK19,$AM$3:$BMK$3,"&lt;"&amp;AJT$3,$AM$2:$BMK$2,"&gt;="&amp;AJR$2,$AM$2:$BMK$2,"&lt;="&amp;AJT$2)+AJO19+AJP19+AJQ19&lt;tbPayroll[[#This Row],[401EmperLimit]],
AJQ19,
MAX((tbPayroll[[#This Row],[401EmperLimit]]-SUMIFS($AM19:$BMK19,$AM$3:$BMK$3,"&lt;"&amp;AJT$3,$AM$2:$BMK$2,"&gt;="&amp;AJR$2,$AM$2:$BMK$2,"&lt;="&amp;AJT$2)),0)),2)))</f>
        <v/>
      </c>
      <c r="AJS19" s="116" t="str">
        <f>IF(tbPayroll[[#This Row],[idx]]="","",
IF(AJP19=0,0,
ROUND(IF(SUMIFS($AM19:$BMK19,$AM$3:$BMK$3,"&lt;"&amp;AJT$3,$AM$2:$BMK$2,AJT$2)+AJO19+SUMIFS($AM19:$BMK19,$AM$3:$BMK$3,"&lt;"&amp;AJS$3,$AM$2:$BMK$2,AJS$2)+AJP19&lt;tbPayroll[[#This Row],[401ContriLimit]],
AJP19,
AJP19/(AJO19+AJP19)*
(tbPayroll[[#This Row],[401ContriLimit]]-SUMIFS($AM19:$BMK19,$AM$3:$BMK$3,"&lt;"&amp;AJT$3,$AM$2:$BMK$2,AJT$2)-SUMIFS($AM19:$BMK19,$AM$3:$BMK$3,"&lt;"&amp;AJS$3,$AM$2:$BMK$2,AJS$2))),2)))</f>
        <v/>
      </c>
      <c r="AJT19" s="116" t="str">
        <f>IF(tbPayroll[[#This Row],[idx]]="","",
IF(AJO19=0,0,
ROUND(IF(SUMIFS($AM19:$BMK19,$AM$3:$BMK$3,"&lt;"&amp;AJT$3,$AM$2:$BMK$2,AJT$2)+AJO19+SUMIFS($AM19:$BMK19,$AM$3:$BMK$3,"&lt;"&amp;AJS$3,$AM$2:$BMK$2,AJS$2)+AJP19&lt;tbPayroll[[#This Row],[401ContriLimit]],
AJO19,
AJO19/(AJO19+AJP19)*
(tbPayroll[[#This Row],[401ContriLimit]]-SUMIFS($AM19:$BMK19,$AM$3:$BMK$3,"&lt;"&amp;AJT$3,$AM$2:$BMK$2,AJT$2)-SUMIFS($AM19:$BMK19,$AM$3:$BMK$3,"&lt;"&amp;AJS$3,$AM$2:$BMK$2,AJS$2))),2)
))</f>
        <v/>
      </c>
      <c r="AJU19" s="116" t="str" cm="1">
        <f t="array" ref="AJU19">IF(tbPayroll[[#This Row],[idx]]="","",
IF(AJM19=0,0,
MAX(SUMIFS($AM19:$BMK19,$AM$3:$BMK$3,"&lt;="&amp;AKA$3,$AM$2:$BMK$2,AKA$2)-INDEX(mediAddTable,tbPayroll[[#This Row],[fedStatus]]),0)-
SUMIFS($AM19:$BMK19,$AM$3:$BMK$3,"&lt;"&amp;AKA$3,$AM$2:$BMK$2,AJU$2)
))</f>
        <v/>
      </c>
      <c r="AJV19" s="116" t="str">
        <f>IF(tbPayroll[[#This Row],[idx]]="","",
ROUND(MAX(AJZ19*dPeriods+tbPayroll[[#This Row],[adjustedAmount]],0),dFEDRound))</f>
        <v/>
      </c>
      <c r="AJW19" s="116" t="str">
        <f>IF(tbPayroll[[#This Row],[idx]]="","",
ROUND(IF(hoursMode="Daily",
SUMIFS(Hours!$J18:$BDM18,Hours!$J$2:$BDM$2,"&gt;="&amp;AIY$5,Hours!$J$2:$BDM$2,"&lt;="&amp;AKB$5,Hours!$J$5:$BDM$5,dRegularName),
SUMIFS(Hours!$J18:$BDM18,Hours!$J$1:$BDM$1,AJX$3,Hours!$J$5:$BDM$5,dRegularName)
),2))</f>
        <v/>
      </c>
      <c r="AJX19" s="116" t="str">
        <f>IF(tbPayroll[[#This Row],[idx]]="","",
IF(hoursMode="Daily",
SUMIFS(Hours!$J18:$BDM18,Hours!$J$2:$BDM$2,"&gt;="&amp;AIY$5,Hours!$J$2:$BDM$2,"&lt;="&amp;AKB$5,Hours!$J$5:$BDM$5,dOvertimeName),
SUMIFS(Hours!$J18:$BDM18,Hours!$J$1:$BDM$1,AJX$3,Hours!$J$5:$BDM$5,dOvertimeName)
))</f>
        <v/>
      </c>
      <c r="AJY19" s="116" t="str">
        <f>IF(tbPayroll[[#This Row],[idx]]="","",
IF(hoursMode="Daily",
SUMIFS(Hours!$J18:$BDM18,Hours!$J$2:$BDM$2,"&gt;="&amp;AIY$5,Hours!$J$2:$BDM$2,"&lt;="&amp;AKB$5,Hours!$J$5:$BDM$5,dVacationName),
SUMIFS(Hours!$J18:$BDM18,Hours!$J$1:$BDM$1,AJX$3,Hours!$J$5:$BDM$5,dVacationName)
))</f>
        <v/>
      </c>
      <c r="AJZ19" s="116" t="str">
        <f>IF(tbPayroll[[#This Row],[Employee]]="","",MAX(AKB19-tbPayroll[[#This Row],[free]]-AIZ19-AJS19,0))</f>
        <v/>
      </c>
      <c r="AKA19" s="116" t="str">
        <f>IF(tbPayroll[[#This Row],[Employee]]="","",MAX(AKB19-tbPayroll[[#This Row],[free]]-AIZ19,0))</f>
        <v/>
      </c>
      <c r="AKB19" s="116" t="str">
        <f>IF(tbPayroll[[#This Row],[Employee]]="","",
IF(tbPayroll[[#This Row],[employmentDate]]&gt;AKB$5,0,AJD19+AJE19+AJF19+AJB19))</f>
        <v/>
      </c>
      <c r="AKC19" s="116" t="str">
        <f>IF(tbPayroll[[#This Row],[Employee]]="","",AKB19-SUM(AJG19:AJL19)-AJA19-AIZ19-AJS19-AJT19)</f>
        <v/>
      </c>
      <c r="AKD19" s="417"/>
      <c r="AKE19" s="192"/>
      <c r="AKF19" s="192"/>
      <c r="AKG19" s="192"/>
      <c r="AKH19" s="193"/>
      <c r="AKI19" s="116" t="str">
        <f>IF(tbPayroll[[#This Row],[Employee]]="","",
ALC19 &amp; " | " &amp; ALD19&amp; " | " &amp; ALE19
)</f>
        <v/>
      </c>
      <c r="AKJ19" s="116" t="str">
        <f>IF(tbPayroll[[#This Row],[Employee]]="","",
IF(tbPayroll[[#This Row],[employmentDate]]&gt;ALH$5,0,
ROUND(IF(tbPayroll[[#This Row],[IncomeBase]]=dSalaried,IF(AKE19&lt;&gt;"",AKE19,tbPayroll[[#This Row],[EmpWage]]),ALC19*IF(AKE19&lt;&gt;"",AKE19,tbPayroll[[#This Row],[EmpWage]])),2)))</f>
        <v/>
      </c>
      <c r="AKK19" s="116" t="str">
        <f>IF(tbPayroll[[#This Row],[Employee]]="","",
IF(tbPayroll[[#This Row],[employmentDate]]&gt;ALH$5,0,
ROUND(ALD19*tbPayroll[[#This Row],[overrrate]]*
IF(AKE19&lt;&gt;"",AKE19,tbPayroll[[#This Row],[EmpWage]])/IF(tbPayroll[[#This Row],[IncomeBase]]=dSalaried,MAX(tbPayroll[[#This Row],[regularwork]],1),1),2)
))</f>
        <v/>
      </c>
      <c r="AKL19" s="116" t="str">
        <f>IF(tbPayroll[[#This Row],[Employee]]="","",
IF(tbPayroll[[#This Row],[employmentDate]]&gt;ALH$5,0,
ROUND(ALE19*
IFERROR(AKJ19/ALC19,0),2
)))</f>
        <v/>
      </c>
      <c r="AKM19" s="116" t="str">
        <f>IF(tbPayroll[[#This Row],[Employee]]="","",
tbPayroll[[#This Row],[exState]]*
(tbPayroll[[#This Row],[stateAddDedu]]+ROUND(
MAX(ALF19-tbPayroll[[#This Row],[persExemp]],0)*tbPayroll[[#This Row],[stateTax]],dRound))
)</f>
        <v/>
      </c>
      <c r="AKN19" s="116" t="str">
        <f>IF(tbPayroll[[#This Row],[Employee]]="","",
(ROUND(
MAX(ALF19-tbPayroll[[#This Row],[persExemp]],0)*tbPayroll[[#This Row],[dLocal]],dRound))
)</f>
        <v/>
      </c>
      <c r="AKO19" s="116" t="str">
        <f>IF(tbPayroll[[#This Row],[Employee]]="","",
(ROUND(
MAX(ALF19-tbPayroll[[#This Row],[persExemp]],0)*tbPayroll[[#This Row],[dCity]],dRound))
)</f>
        <v/>
      </c>
      <c r="AKP19" s="116" t="str" cm="1">
        <f t="array" aca="1" ref="AKP19" ca="1">IF(tbPayroll[[#This Row],[idx]]="","",
IF(AKS19=0,0,
ROUND(tbPayroll[[#This Row],[exFed]]*
MAX(
((ALB19-INDEX(INDIRECT(tbPayroll[[#This Row],[fedPrefix]]&amp;CHOOSE(tbPayroll[[#This Row],[fedStatus]],"SingleWage","JointlyWage","SingleWage","HeadWage")),AKS19))*
INDEX(INDIRECT(tbPayroll[[#This Row],[fedPrefix]]&amp;"Perc"),AKS19)+
INDEX(INDIRECT(tbPayroll[[#This Row],[fedPrefix]]&amp;CHOOSE(tbPayroll[[#This Row],[fedStatus]],"SingleHold","JointlyHold","SingleHold","HeadHold")),AKS19))/dPeriods
- IF(tbPayroll[[#This Row],[isFormSent]]="Yes",tbPayroll[[#This Row],[isFormStep3]],0),0)
+tbPayroll[[#This Row],[isFormStep4c]],dFEDRound)
)
)</f>
        <v/>
      </c>
      <c r="AKQ19" s="116" t="str">
        <f>IF(tbPayroll[[#This Row],[idx]]="","",
ROUND(tbPayroll[[#This Row],[exSS]]*
IF(SUMIFS($AM19:$BMK19,$AM$3:$BMK$3,"&lt;"&amp;AKQ$3,$AM$2:$BMK$2,AKQ$2) +ssTax*ALG19 &lt;ssTax*ssMax,
ssTax*ALG19,
MAX(ssTax*ssMax-SUMIFS($AM19:$BMK19,$AM$3:$BMK$3,"&lt;"&amp;AKQ$3,$AM$2:$BMK$2,AKQ$2),0)),
2)
)</f>
        <v/>
      </c>
      <c r="AKR19" s="116" t="str">
        <f>IF(tbPayroll[[#This Row],[idx]]="","",IF(AKS19=0,0,ROUND(tbPayroll[[#This Row],[exMedi]]*mediTax*ALG19+ALA19*mediMax,2)))</f>
        <v/>
      </c>
      <c r="AKS19" s="116" t="str">
        <f ca="1">IF(tbPayroll[[#This Row],[idx]]="","",IFERROR(MATCH(ALB19,INDIRECT(tbPayroll[[#This Row],[fedPrefix]]&amp;CHOOSE(tbPayroll[[#This Row],[fedStatus]],"SingleWage","JointlyWage","SingleWage","HeadWage")),1),0))</f>
        <v/>
      </c>
      <c r="AKT19" s="116"/>
      <c r="AKU19" s="116" t="str">
        <f>IF(tbPayroll[[#This Row],[idx]]="","",
ROUND(tbPayroll[[#This Row],[401Roth]]*IF(SUMIFS($AM19:$BMK19,$AM$3:$BMK$3,"&lt;"&amp;ALH$3,$AM$2:$BMK$2,ALH$2)+AKB19&lt;compensationCap,
ALH19,
MAX(compensationCap-SUMIFS($AM19:$BMK19,$AM$3:$BMK$3,"&lt;"&amp;ALH$3,$AM$2:$BMK$2,ALH$2),0)),2))</f>
        <v/>
      </c>
      <c r="AKV19" s="116" t="str">
        <f>IF(tbPayroll[[#This Row],[idx]]="","",
ROUND(tbPayroll[[#This Row],[401PreTax]]*IF(SUMIFS($AM19:$BMK19,$AM$3:$BMK$3,"&lt;"&amp;ALH$3,$AM$2:$BMK$2,ALH$2)+AKB19&lt;compensationCap,
ALH19,
MAX(compensationCap-SUMIFS($AM19:$BMK19,$AM$3:$BMK$3,"&lt;"&amp;ALH$3,$AM$2:$BMK$2,ALH$2),0)),2))</f>
        <v/>
      </c>
      <c r="AKW19" s="116" t="str">
        <f>IF(tbPayroll[[#This Row],[idx]]="","",
ROUND((tbPayroll[[#This Row],[401T1p]]*tbPayroll[[#This Row],[401T1Cap]]+tbPayroll[[#This Row],[401T2p]]*tbPayroll[[#This Row],[401T2Cap]])*IF(SUMIFS($AM19:$BMK19,$AM$3:$BMK$3,"&lt;"&amp;ALH$3,$AM$2:$BMK$2,ALH$2)+AKB19&lt;compensationCap,
ALH19,
MAX(compensationCap-SUMIFS($AM19:$BMK19,$AM$3:$BMK$3,"&lt;"&amp;ALH$3,$AM$2:$BMK$2,ALH$2),0)),2))</f>
        <v/>
      </c>
      <c r="AKX19" s="116" t="str">
        <f>IF(tbPayroll[[#This Row],[idx]]="","",
IF(AKW19=0,0,
ROUND(IF(SUMIFS($AM19:$BMK19,$AM$3:$BMK$3,"&lt;"&amp;AKZ$3,$AM$2:$BMK$2,"&gt;="&amp;AKX$2,$AM$2:$BMK$2,"&lt;="&amp;AKZ$2)+AKU19+AKV19+AKW19&lt;tbPayroll[[#This Row],[401EmperLimit]],
AKW19,
MAX((tbPayroll[[#This Row],[401EmperLimit]]-SUMIFS($AM19:$BMK19,$AM$3:$BMK$3,"&lt;"&amp;AKZ$3,$AM$2:$BMK$2,"&gt;="&amp;AKX$2,$AM$2:$BMK$2,"&lt;="&amp;AKZ$2)),0)),2)))</f>
        <v/>
      </c>
      <c r="AKY19" s="116" t="str">
        <f>IF(tbPayroll[[#This Row],[idx]]="","",
IF(AKV19=0,0,
ROUND(IF(SUMIFS($AM19:$BMK19,$AM$3:$BMK$3,"&lt;"&amp;AKZ$3,$AM$2:$BMK$2,AKZ$2)+AKU19+SUMIFS($AM19:$BMK19,$AM$3:$BMK$3,"&lt;"&amp;AKY$3,$AM$2:$BMK$2,AKY$2)+AKV19&lt;tbPayroll[[#This Row],[401ContriLimit]],
AKV19,
AKV19/(AKU19+AKV19)*
(tbPayroll[[#This Row],[401ContriLimit]]-SUMIFS($AM19:$BMK19,$AM$3:$BMK$3,"&lt;"&amp;AKZ$3,$AM$2:$BMK$2,AKZ$2)-SUMIFS($AM19:$BMK19,$AM$3:$BMK$3,"&lt;"&amp;AKY$3,$AM$2:$BMK$2,AKY$2))),2)))</f>
        <v/>
      </c>
      <c r="AKZ19" s="116" t="str">
        <f>IF(tbPayroll[[#This Row],[idx]]="","",
IF(AKU19=0,0,
ROUND(IF(SUMIFS($AM19:$BMK19,$AM$3:$BMK$3,"&lt;"&amp;AKZ$3,$AM$2:$BMK$2,AKZ$2)+AKU19+SUMIFS($AM19:$BMK19,$AM$3:$BMK$3,"&lt;"&amp;AKY$3,$AM$2:$BMK$2,AKY$2)+AKV19&lt;tbPayroll[[#This Row],[401ContriLimit]],
AKU19,
AKU19/(AKU19+AKV19)*
(tbPayroll[[#This Row],[401ContriLimit]]-SUMIFS($AM19:$BMK19,$AM$3:$BMK$3,"&lt;"&amp;AKZ$3,$AM$2:$BMK$2,AKZ$2)-SUMIFS($AM19:$BMK19,$AM$3:$BMK$3,"&lt;"&amp;AKY$3,$AM$2:$BMK$2,AKY$2))),2)
))</f>
        <v/>
      </c>
      <c r="ALA19" s="116" t="str" cm="1">
        <f t="array" ref="ALA19">IF(tbPayroll[[#This Row],[idx]]="","",
IF(AKS19=0,0,
MAX(SUMIFS($AM19:$BMK19,$AM$3:$BMK$3,"&lt;="&amp;ALG$3,$AM$2:$BMK$2,ALG$2)-INDEX(mediAddTable,tbPayroll[[#This Row],[fedStatus]]),0)-
SUMIFS($AM19:$BMK19,$AM$3:$BMK$3,"&lt;"&amp;ALG$3,$AM$2:$BMK$2,ALA$2)
))</f>
        <v/>
      </c>
      <c r="ALB19" s="116" t="str">
        <f>IF(tbPayroll[[#This Row],[idx]]="","",
ROUND(MAX(ALF19*dPeriods+tbPayroll[[#This Row],[adjustedAmount]],0),dFEDRound))</f>
        <v/>
      </c>
      <c r="ALC19" s="116" t="str">
        <f>IF(tbPayroll[[#This Row],[idx]]="","",
ROUND(IF(hoursMode="Daily",
SUMIFS(Hours!$J18:$BDM18,Hours!$J$2:$BDM$2,"&gt;="&amp;AKE$5,Hours!$J$2:$BDM$2,"&lt;="&amp;ALH$5,Hours!$J$5:$BDM$5,dRegularName),
SUMIFS(Hours!$J18:$BDM18,Hours!$J$1:$BDM$1,ALD$3,Hours!$J$5:$BDM$5,dRegularName)
),2))</f>
        <v/>
      </c>
      <c r="ALD19" s="116" t="str">
        <f>IF(tbPayroll[[#This Row],[idx]]="","",
IF(hoursMode="Daily",
SUMIFS(Hours!$J18:$BDM18,Hours!$J$2:$BDM$2,"&gt;="&amp;AKE$5,Hours!$J$2:$BDM$2,"&lt;="&amp;ALH$5,Hours!$J$5:$BDM$5,dOvertimeName),
SUMIFS(Hours!$J18:$BDM18,Hours!$J$1:$BDM$1,ALD$3,Hours!$J$5:$BDM$5,dOvertimeName)
))</f>
        <v/>
      </c>
      <c r="ALE19" s="116" t="str">
        <f>IF(tbPayroll[[#This Row],[idx]]="","",
IF(hoursMode="Daily",
SUMIFS(Hours!$J18:$BDM18,Hours!$J$2:$BDM$2,"&gt;="&amp;AKE$5,Hours!$J$2:$BDM$2,"&lt;="&amp;ALH$5,Hours!$J$5:$BDM$5,dVacationName),
SUMIFS(Hours!$J18:$BDM18,Hours!$J$1:$BDM$1,ALD$3,Hours!$J$5:$BDM$5,dVacationName)
))</f>
        <v/>
      </c>
      <c r="ALF19" s="116" t="str">
        <f>IF(tbPayroll[[#This Row],[Employee]]="","",MAX(ALH19-tbPayroll[[#This Row],[free]]-AKF19-AKY19,0))</f>
        <v/>
      </c>
      <c r="ALG19" s="116" t="str">
        <f>IF(tbPayroll[[#This Row],[Employee]]="","",MAX(ALH19-tbPayroll[[#This Row],[free]]-AKF19,0))</f>
        <v/>
      </c>
      <c r="ALH19" s="116" t="str">
        <f>IF(tbPayroll[[#This Row],[Employee]]="","",
IF(tbPayroll[[#This Row],[employmentDate]]&gt;ALH$5,0,AKJ19+AKK19+AKL19+AKH19))</f>
        <v/>
      </c>
      <c r="ALI19" s="116" t="str">
        <f>IF(tbPayroll[[#This Row],[Employee]]="","",ALH19-SUM(AKM19:AKR19)-AKG19-AKF19-AKY19-AKZ19)</f>
        <v/>
      </c>
      <c r="ALJ19" s="417"/>
      <c r="ALK19" s="192"/>
      <c r="ALL19" s="192"/>
      <c r="ALM19" s="192"/>
      <c r="ALN19" s="193"/>
      <c r="ALO19" s="116" t="str">
        <f>IF(tbPayroll[[#This Row],[Employee]]="","",
AMI19 &amp; " | " &amp; AMJ19&amp; " | " &amp; AMK19
)</f>
        <v/>
      </c>
      <c r="ALP19" s="116" t="str">
        <f>IF(tbPayroll[[#This Row],[Employee]]="","",
IF(tbPayroll[[#This Row],[employmentDate]]&gt;AMN$5,0,
ROUND(IF(tbPayroll[[#This Row],[IncomeBase]]=dSalaried,IF(ALK19&lt;&gt;"",ALK19,tbPayroll[[#This Row],[EmpWage]]),AMI19*IF(ALK19&lt;&gt;"",ALK19,tbPayroll[[#This Row],[EmpWage]])),2)))</f>
        <v/>
      </c>
      <c r="ALQ19" s="116" t="str">
        <f>IF(tbPayroll[[#This Row],[Employee]]="","",
IF(tbPayroll[[#This Row],[employmentDate]]&gt;AMN$5,0,
ROUND(AMJ19*tbPayroll[[#This Row],[overrrate]]*
IF(ALK19&lt;&gt;"",ALK19,tbPayroll[[#This Row],[EmpWage]])/IF(tbPayroll[[#This Row],[IncomeBase]]=dSalaried,MAX(tbPayroll[[#This Row],[regularwork]],1),1),2)
))</f>
        <v/>
      </c>
      <c r="ALR19" s="116" t="str">
        <f>IF(tbPayroll[[#This Row],[Employee]]="","",
IF(tbPayroll[[#This Row],[employmentDate]]&gt;AMN$5,0,
ROUND(AMK19*
IFERROR(ALP19/AMI19,0),2
)))</f>
        <v/>
      </c>
      <c r="ALS19" s="116" t="str">
        <f>IF(tbPayroll[[#This Row],[Employee]]="","",
tbPayroll[[#This Row],[exState]]*
(tbPayroll[[#This Row],[stateAddDedu]]+ROUND(
MAX(AML19-tbPayroll[[#This Row],[persExemp]],0)*tbPayroll[[#This Row],[stateTax]],dRound))
)</f>
        <v/>
      </c>
      <c r="ALT19" s="116" t="str">
        <f>IF(tbPayroll[[#This Row],[Employee]]="","",
(ROUND(
MAX(AML19-tbPayroll[[#This Row],[persExemp]],0)*tbPayroll[[#This Row],[dLocal]],dRound))
)</f>
        <v/>
      </c>
      <c r="ALU19" s="116" t="str">
        <f>IF(tbPayroll[[#This Row],[Employee]]="","",
(ROUND(
MAX(AML19-tbPayroll[[#This Row],[persExemp]],0)*tbPayroll[[#This Row],[dCity]],dRound))
)</f>
        <v/>
      </c>
      <c r="ALV19" s="116" t="str" cm="1">
        <f t="array" aca="1" ref="ALV19" ca="1">IF(tbPayroll[[#This Row],[idx]]="","",
IF(ALY19=0,0,
ROUND(tbPayroll[[#This Row],[exFed]]*
MAX(
((AMH19-INDEX(INDIRECT(tbPayroll[[#This Row],[fedPrefix]]&amp;CHOOSE(tbPayroll[[#This Row],[fedStatus]],"SingleWage","JointlyWage","SingleWage","HeadWage")),ALY19))*
INDEX(INDIRECT(tbPayroll[[#This Row],[fedPrefix]]&amp;"Perc"),ALY19)+
INDEX(INDIRECT(tbPayroll[[#This Row],[fedPrefix]]&amp;CHOOSE(tbPayroll[[#This Row],[fedStatus]],"SingleHold","JointlyHold","SingleHold","HeadHold")),ALY19))/dPeriods
- IF(tbPayroll[[#This Row],[isFormSent]]="Yes",tbPayroll[[#This Row],[isFormStep3]],0),0)
+tbPayroll[[#This Row],[isFormStep4c]],dFEDRound)
)
)</f>
        <v/>
      </c>
      <c r="ALW19" s="116" t="str">
        <f>IF(tbPayroll[[#This Row],[idx]]="","",
ROUND(tbPayroll[[#This Row],[exSS]]*
IF(SUMIFS($AM19:$BMK19,$AM$3:$BMK$3,"&lt;"&amp;ALW$3,$AM$2:$BMK$2,ALW$2) +ssTax*AMM19 &lt;ssTax*ssMax,
ssTax*AMM19,
MAX(ssTax*ssMax-SUMIFS($AM19:$BMK19,$AM$3:$BMK$3,"&lt;"&amp;ALW$3,$AM$2:$BMK$2,ALW$2),0)),
2)
)</f>
        <v/>
      </c>
      <c r="ALX19" s="116" t="str">
        <f>IF(tbPayroll[[#This Row],[idx]]="","",IF(ALY19=0,0,ROUND(tbPayroll[[#This Row],[exMedi]]*mediTax*AMM19+AMG19*mediMax,2)))</f>
        <v/>
      </c>
      <c r="ALY19" s="116" t="str">
        <f ca="1">IF(tbPayroll[[#This Row],[idx]]="","",IFERROR(MATCH(AMH19,INDIRECT(tbPayroll[[#This Row],[fedPrefix]]&amp;CHOOSE(tbPayroll[[#This Row],[fedStatus]],"SingleWage","JointlyWage","SingleWage","HeadWage")),1),0))</f>
        <v/>
      </c>
      <c r="ALZ19" s="116"/>
      <c r="AMA19" s="116" t="str">
        <f>IF(tbPayroll[[#This Row],[idx]]="","",
ROUND(tbPayroll[[#This Row],[401Roth]]*IF(SUMIFS($AM19:$BMK19,$AM$3:$BMK$3,"&lt;"&amp;AMN$3,$AM$2:$BMK$2,AMN$2)+ALH19&lt;compensationCap,
AMN19,
MAX(compensationCap-SUMIFS($AM19:$BMK19,$AM$3:$BMK$3,"&lt;"&amp;AMN$3,$AM$2:$BMK$2,AMN$2),0)),2))</f>
        <v/>
      </c>
      <c r="AMB19" s="116" t="str">
        <f>IF(tbPayroll[[#This Row],[idx]]="","",
ROUND(tbPayroll[[#This Row],[401PreTax]]*IF(SUMIFS($AM19:$BMK19,$AM$3:$BMK$3,"&lt;"&amp;AMN$3,$AM$2:$BMK$2,AMN$2)+ALH19&lt;compensationCap,
AMN19,
MAX(compensationCap-SUMIFS($AM19:$BMK19,$AM$3:$BMK$3,"&lt;"&amp;AMN$3,$AM$2:$BMK$2,AMN$2),0)),2))</f>
        <v/>
      </c>
      <c r="AMC19" s="116" t="str">
        <f>IF(tbPayroll[[#This Row],[idx]]="","",
ROUND((tbPayroll[[#This Row],[401T1p]]*tbPayroll[[#This Row],[401T1Cap]]+tbPayroll[[#This Row],[401T2p]]*tbPayroll[[#This Row],[401T2Cap]])*IF(SUMIFS($AM19:$BMK19,$AM$3:$BMK$3,"&lt;"&amp;AMN$3,$AM$2:$BMK$2,AMN$2)+ALH19&lt;compensationCap,
AMN19,
MAX(compensationCap-SUMIFS($AM19:$BMK19,$AM$3:$BMK$3,"&lt;"&amp;AMN$3,$AM$2:$BMK$2,AMN$2),0)),2))</f>
        <v/>
      </c>
      <c r="AMD19" s="116" t="str">
        <f>IF(tbPayroll[[#This Row],[idx]]="","",
IF(AMC19=0,0,
ROUND(IF(SUMIFS($AM19:$BMK19,$AM$3:$BMK$3,"&lt;"&amp;AMF$3,$AM$2:$BMK$2,"&gt;="&amp;AMD$2,$AM$2:$BMK$2,"&lt;="&amp;AMF$2)+AMA19+AMB19+AMC19&lt;tbPayroll[[#This Row],[401EmperLimit]],
AMC19,
MAX((tbPayroll[[#This Row],[401EmperLimit]]-SUMIFS($AM19:$BMK19,$AM$3:$BMK$3,"&lt;"&amp;AMF$3,$AM$2:$BMK$2,"&gt;="&amp;AMD$2,$AM$2:$BMK$2,"&lt;="&amp;AMF$2)),0)),2)))</f>
        <v/>
      </c>
      <c r="AME19" s="116" t="str">
        <f>IF(tbPayroll[[#This Row],[idx]]="","",
IF(AMB19=0,0,
ROUND(IF(SUMIFS($AM19:$BMK19,$AM$3:$BMK$3,"&lt;"&amp;AMF$3,$AM$2:$BMK$2,AMF$2)+AMA19+SUMIFS($AM19:$BMK19,$AM$3:$BMK$3,"&lt;"&amp;AME$3,$AM$2:$BMK$2,AME$2)+AMB19&lt;tbPayroll[[#This Row],[401ContriLimit]],
AMB19,
AMB19/(AMA19+AMB19)*
(tbPayroll[[#This Row],[401ContriLimit]]-SUMIFS($AM19:$BMK19,$AM$3:$BMK$3,"&lt;"&amp;AMF$3,$AM$2:$BMK$2,AMF$2)-SUMIFS($AM19:$BMK19,$AM$3:$BMK$3,"&lt;"&amp;AME$3,$AM$2:$BMK$2,AME$2))),2)))</f>
        <v/>
      </c>
      <c r="AMF19" s="116" t="str">
        <f>IF(tbPayroll[[#This Row],[idx]]="","",
IF(AMA19=0,0,
ROUND(IF(SUMIFS($AM19:$BMK19,$AM$3:$BMK$3,"&lt;"&amp;AMF$3,$AM$2:$BMK$2,AMF$2)+AMA19+SUMIFS($AM19:$BMK19,$AM$3:$BMK$3,"&lt;"&amp;AME$3,$AM$2:$BMK$2,AME$2)+AMB19&lt;tbPayroll[[#This Row],[401ContriLimit]],
AMA19,
AMA19/(AMA19+AMB19)*
(tbPayroll[[#This Row],[401ContriLimit]]-SUMIFS($AM19:$BMK19,$AM$3:$BMK$3,"&lt;"&amp;AMF$3,$AM$2:$BMK$2,AMF$2)-SUMIFS($AM19:$BMK19,$AM$3:$BMK$3,"&lt;"&amp;AME$3,$AM$2:$BMK$2,AME$2))),2)
))</f>
        <v/>
      </c>
      <c r="AMG19" s="116" t="str" cm="1">
        <f t="array" ref="AMG19">IF(tbPayroll[[#This Row],[idx]]="","",
IF(ALY19=0,0,
MAX(SUMIFS($AM19:$BMK19,$AM$3:$BMK$3,"&lt;="&amp;AMM$3,$AM$2:$BMK$2,AMM$2)-INDEX(mediAddTable,tbPayroll[[#This Row],[fedStatus]]),0)-
SUMIFS($AM19:$BMK19,$AM$3:$BMK$3,"&lt;"&amp;AMM$3,$AM$2:$BMK$2,AMG$2)
))</f>
        <v/>
      </c>
      <c r="AMH19" s="116" t="str">
        <f>IF(tbPayroll[[#This Row],[idx]]="","",
ROUND(MAX(AML19*dPeriods+tbPayroll[[#This Row],[adjustedAmount]],0),dFEDRound))</f>
        <v/>
      </c>
      <c r="AMI19" s="116" t="str">
        <f>IF(tbPayroll[[#This Row],[idx]]="","",
ROUND(IF(hoursMode="Daily",
SUMIFS(Hours!$J18:$BDM18,Hours!$J$2:$BDM$2,"&gt;="&amp;ALK$5,Hours!$J$2:$BDM$2,"&lt;="&amp;AMN$5,Hours!$J$5:$BDM$5,dRegularName),
SUMIFS(Hours!$J18:$BDM18,Hours!$J$1:$BDM$1,AMJ$3,Hours!$J$5:$BDM$5,dRegularName)
),2))</f>
        <v/>
      </c>
      <c r="AMJ19" s="116" t="str">
        <f>IF(tbPayroll[[#This Row],[idx]]="","",
IF(hoursMode="Daily",
SUMIFS(Hours!$J18:$BDM18,Hours!$J$2:$BDM$2,"&gt;="&amp;ALK$5,Hours!$J$2:$BDM$2,"&lt;="&amp;AMN$5,Hours!$J$5:$BDM$5,dOvertimeName),
SUMIFS(Hours!$J18:$BDM18,Hours!$J$1:$BDM$1,AMJ$3,Hours!$J$5:$BDM$5,dOvertimeName)
))</f>
        <v/>
      </c>
      <c r="AMK19" s="116" t="str">
        <f>IF(tbPayroll[[#This Row],[idx]]="","",
IF(hoursMode="Daily",
SUMIFS(Hours!$J18:$BDM18,Hours!$J$2:$BDM$2,"&gt;="&amp;ALK$5,Hours!$J$2:$BDM$2,"&lt;="&amp;AMN$5,Hours!$J$5:$BDM$5,dVacationName),
SUMIFS(Hours!$J18:$BDM18,Hours!$J$1:$BDM$1,AMJ$3,Hours!$J$5:$BDM$5,dVacationName)
))</f>
        <v/>
      </c>
      <c r="AML19" s="116" t="str">
        <f>IF(tbPayroll[[#This Row],[Employee]]="","",MAX(AMN19-tbPayroll[[#This Row],[free]]-ALL19-AME19,0))</f>
        <v/>
      </c>
      <c r="AMM19" s="116" t="str">
        <f>IF(tbPayroll[[#This Row],[Employee]]="","",MAX(AMN19-tbPayroll[[#This Row],[free]]-ALL19,0))</f>
        <v/>
      </c>
      <c r="AMN19" s="116" t="str">
        <f>IF(tbPayroll[[#This Row],[Employee]]="","",
IF(tbPayroll[[#This Row],[employmentDate]]&gt;AMN$5,0,ALP19+ALQ19+ALR19+ALN19))</f>
        <v/>
      </c>
      <c r="AMO19" s="116" t="str">
        <f>IF(tbPayroll[[#This Row],[Employee]]="","",AMN19-SUM(ALS19:ALX19)-ALM19-ALL19-AME19-AMF19)</f>
        <v/>
      </c>
      <c r="AMP19" s="417"/>
      <c r="AMQ19" s="192"/>
      <c r="AMR19" s="192"/>
      <c r="AMS19" s="192"/>
      <c r="AMT19" s="193"/>
      <c r="AMU19" s="116" t="str">
        <f>IF(tbPayroll[[#This Row],[Employee]]="","",
ANO19 &amp; " | " &amp; ANP19&amp; " | " &amp; ANQ19
)</f>
        <v/>
      </c>
      <c r="AMV19" s="116" t="str">
        <f>IF(tbPayroll[[#This Row],[Employee]]="","",
IF(tbPayroll[[#This Row],[employmentDate]]&gt;ANT$5,0,
ROUND(IF(tbPayroll[[#This Row],[IncomeBase]]=dSalaried,IF(AMQ19&lt;&gt;"",AMQ19,tbPayroll[[#This Row],[EmpWage]]),ANO19*IF(AMQ19&lt;&gt;"",AMQ19,tbPayroll[[#This Row],[EmpWage]])),2)))</f>
        <v/>
      </c>
      <c r="AMW19" s="116" t="str">
        <f>IF(tbPayroll[[#This Row],[Employee]]="","",
IF(tbPayroll[[#This Row],[employmentDate]]&gt;ANT$5,0,
ROUND(ANP19*tbPayroll[[#This Row],[overrrate]]*
IF(AMQ19&lt;&gt;"",AMQ19,tbPayroll[[#This Row],[EmpWage]])/IF(tbPayroll[[#This Row],[IncomeBase]]=dSalaried,MAX(tbPayroll[[#This Row],[regularwork]],1),1),2)
))</f>
        <v/>
      </c>
      <c r="AMX19" s="116" t="str">
        <f>IF(tbPayroll[[#This Row],[Employee]]="","",
IF(tbPayroll[[#This Row],[employmentDate]]&gt;ANT$5,0,
ROUND(ANQ19*
IFERROR(AMV19/ANO19,0),2
)))</f>
        <v/>
      </c>
      <c r="AMY19" s="116" t="str">
        <f>IF(tbPayroll[[#This Row],[Employee]]="","",
tbPayroll[[#This Row],[exState]]*
(tbPayroll[[#This Row],[stateAddDedu]]+ROUND(
MAX(ANR19-tbPayroll[[#This Row],[persExemp]],0)*tbPayroll[[#This Row],[stateTax]],dRound))
)</f>
        <v/>
      </c>
      <c r="AMZ19" s="116" t="str">
        <f>IF(tbPayroll[[#This Row],[Employee]]="","",
(ROUND(
MAX(ANR19-tbPayroll[[#This Row],[persExemp]],0)*tbPayroll[[#This Row],[dLocal]],dRound))
)</f>
        <v/>
      </c>
      <c r="ANA19" s="116" t="str">
        <f>IF(tbPayroll[[#This Row],[Employee]]="","",
(ROUND(
MAX(ANR19-tbPayroll[[#This Row],[persExemp]],0)*tbPayroll[[#This Row],[dCity]],dRound))
)</f>
        <v/>
      </c>
      <c r="ANB19" s="116" t="str" cm="1">
        <f t="array" aca="1" ref="ANB19" ca="1">IF(tbPayroll[[#This Row],[idx]]="","",
IF(ANE19=0,0,
ROUND(tbPayroll[[#This Row],[exFed]]*
MAX(
((ANN19-INDEX(INDIRECT(tbPayroll[[#This Row],[fedPrefix]]&amp;CHOOSE(tbPayroll[[#This Row],[fedStatus]],"SingleWage","JointlyWage","SingleWage","HeadWage")),ANE19))*
INDEX(INDIRECT(tbPayroll[[#This Row],[fedPrefix]]&amp;"Perc"),ANE19)+
INDEX(INDIRECT(tbPayroll[[#This Row],[fedPrefix]]&amp;CHOOSE(tbPayroll[[#This Row],[fedStatus]],"SingleHold","JointlyHold","SingleHold","HeadHold")),ANE19))/dPeriods
- IF(tbPayroll[[#This Row],[isFormSent]]="Yes",tbPayroll[[#This Row],[isFormStep3]],0),0)
+tbPayroll[[#This Row],[isFormStep4c]],dFEDRound)
)
)</f>
        <v/>
      </c>
      <c r="ANC19" s="116" t="str">
        <f>IF(tbPayroll[[#This Row],[idx]]="","",
ROUND(tbPayroll[[#This Row],[exSS]]*
IF(SUMIFS($AM19:$BMK19,$AM$3:$BMK$3,"&lt;"&amp;ANC$3,$AM$2:$BMK$2,ANC$2) +ssTax*ANS19 &lt;ssTax*ssMax,
ssTax*ANS19,
MAX(ssTax*ssMax-SUMIFS($AM19:$BMK19,$AM$3:$BMK$3,"&lt;"&amp;ANC$3,$AM$2:$BMK$2,ANC$2),0)),
2)
)</f>
        <v/>
      </c>
      <c r="AND19" s="116" t="str">
        <f>IF(tbPayroll[[#This Row],[idx]]="","",IF(ANE19=0,0,ROUND(tbPayroll[[#This Row],[exMedi]]*mediTax*ANS19+ANM19*mediMax,2)))</f>
        <v/>
      </c>
      <c r="ANE19" s="116" t="str">
        <f ca="1">IF(tbPayroll[[#This Row],[idx]]="","",IFERROR(MATCH(ANN19,INDIRECT(tbPayroll[[#This Row],[fedPrefix]]&amp;CHOOSE(tbPayroll[[#This Row],[fedStatus]],"SingleWage","JointlyWage","SingleWage","HeadWage")),1),0))</f>
        <v/>
      </c>
      <c r="ANF19" s="116"/>
      <c r="ANG19" s="116" t="str">
        <f>IF(tbPayroll[[#This Row],[idx]]="","",
ROUND(tbPayroll[[#This Row],[401Roth]]*IF(SUMIFS($AM19:$BMK19,$AM$3:$BMK$3,"&lt;"&amp;ANT$3,$AM$2:$BMK$2,ANT$2)+AMN19&lt;compensationCap,
ANT19,
MAX(compensationCap-SUMIFS($AM19:$BMK19,$AM$3:$BMK$3,"&lt;"&amp;ANT$3,$AM$2:$BMK$2,ANT$2),0)),2))</f>
        <v/>
      </c>
      <c r="ANH19" s="116" t="str">
        <f>IF(tbPayroll[[#This Row],[idx]]="","",
ROUND(tbPayroll[[#This Row],[401PreTax]]*IF(SUMIFS($AM19:$BMK19,$AM$3:$BMK$3,"&lt;"&amp;ANT$3,$AM$2:$BMK$2,ANT$2)+AMN19&lt;compensationCap,
ANT19,
MAX(compensationCap-SUMIFS($AM19:$BMK19,$AM$3:$BMK$3,"&lt;"&amp;ANT$3,$AM$2:$BMK$2,ANT$2),0)),2))</f>
        <v/>
      </c>
      <c r="ANI19" s="116" t="str">
        <f>IF(tbPayroll[[#This Row],[idx]]="","",
ROUND((tbPayroll[[#This Row],[401T1p]]*tbPayroll[[#This Row],[401T1Cap]]+tbPayroll[[#This Row],[401T2p]]*tbPayroll[[#This Row],[401T2Cap]])*IF(SUMIFS($AM19:$BMK19,$AM$3:$BMK$3,"&lt;"&amp;ANT$3,$AM$2:$BMK$2,ANT$2)+AMN19&lt;compensationCap,
ANT19,
MAX(compensationCap-SUMIFS($AM19:$BMK19,$AM$3:$BMK$3,"&lt;"&amp;ANT$3,$AM$2:$BMK$2,ANT$2),0)),2))</f>
        <v/>
      </c>
      <c r="ANJ19" s="116" t="str">
        <f>IF(tbPayroll[[#This Row],[idx]]="","",
IF(ANI19=0,0,
ROUND(IF(SUMIFS($AM19:$BMK19,$AM$3:$BMK$3,"&lt;"&amp;ANL$3,$AM$2:$BMK$2,"&gt;="&amp;ANJ$2,$AM$2:$BMK$2,"&lt;="&amp;ANL$2)+ANG19+ANH19+ANI19&lt;tbPayroll[[#This Row],[401EmperLimit]],
ANI19,
MAX((tbPayroll[[#This Row],[401EmperLimit]]-SUMIFS($AM19:$BMK19,$AM$3:$BMK$3,"&lt;"&amp;ANL$3,$AM$2:$BMK$2,"&gt;="&amp;ANJ$2,$AM$2:$BMK$2,"&lt;="&amp;ANL$2)),0)),2)))</f>
        <v/>
      </c>
      <c r="ANK19" s="116" t="str">
        <f>IF(tbPayroll[[#This Row],[idx]]="","",
IF(ANH19=0,0,
ROUND(IF(SUMIFS($AM19:$BMK19,$AM$3:$BMK$3,"&lt;"&amp;ANL$3,$AM$2:$BMK$2,ANL$2)+ANG19+SUMIFS($AM19:$BMK19,$AM$3:$BMK$3,"&lt;"&amp;ANK$3,$AM$2:$BMK$2,ANK$2)+ANH19&lt;tbPayroll[[#This Row],[401ContriLimit]],
ANH19,
ANH19/(ANG19+ANH19)*
(tbPayroll[[#This Row],[401ContriLimit]]-SUMIFS($AM19:$BMK19,$AM$3:$BMK$3,"&lt;"&amp;ANL$3,$AM$2:$BMK$2,ANL$2)-SUMIFS($AM19:$BMK19,$AM$3:$BMK$3,"&lt;"&amp;ANK$3,$AM$2:$BMK$2,ANK$2))),2)))</f>
        <v/>
      </c>
      <c r="ANL19" s="116" t="str">
        <f>IF(tbPayroll[[#This Row],[idx]]="","",
IF(ANG19=0,0,
ROUND(IF(SUMIFS($AM19:$BMK19,$AM$3:$BMK$3,"&lt;"&amp;ANL$3,$AM$2:$BMK$2,ANL$2)+ANG19+SUMIFS($AM19:$BMK19,$AM$3:$BMK$3,"&lt;"&amp;ANK$3,$AM$2:$BMK$2,ANK$2)+ANH19&lt;tbPayroll[[#This Row],[401ContriLimit]],
ANG19,
ANG19/(ANG19+ANH19)*
(tbPayroll[[#This Row],[401ContriLimit]]-SUMIFS($AM19:$BMK19,$AM$3:$BMK$3,"&lt;"&amp;ANL$3,$AM$2:$BMK$2,ANL$2)-SUMIFS($AM19:$BMK19,$AM$3:$BMK$3,"&lt;"&amp;ANK$3,$AM$2:$BMK$2,ANK$2))),2)
))</f>
        <v/>
      </c>
      <c r="ANM19" s="116" t="str" cm="1">
        <f t="array" ref="ANM19">IF(tbPayroll[[#This Row],[idx]]="","",
IF(ANE19=0,0,
MAX(SUMIFS($AM19:$BMK19,$AM$3:$BMK$3,"&lt;="&amp;ANS$3,$AM$2:$BMK$2,ANS$2)-INDEX(mediAddTable,tbPayroll[[#This Row],[fedStatus]]),0)-
SUMIFS($AM19:$BMK19,$AM$3:$BMK$3,"&lt;"&amp;ANS$3,$AM$2:$BMK$2,ANM$2)
))</f>
        <v/>
      </c>
      <c r="ANN19" s="116" t="str">
        <f>IF(tbPayroll[[#This Row],[idx]]="","",
ROUND(MAX(ANR19*dPeriods+tbPayroll[[#This Row],[adjustedAmount]],0),dFEDRound))</f>
        <v/>
      </c>
      <c r="ANO19" s="116" t="str">
        <f>IF(tbPayroll[[#This Row],[idx]]="","",
ROUND(IF(hoursMode="Daily",
SUMIFS(Hours!$J18:$BDM18,Hours!$J$2:$BDM$2,"&gt;="&amp;AMQ$5,Hours!$J$2:$BDM$2,"&lt;="&amp;ANT$5,Hours!$J$5:$BDM$5,dRegularName),
SUMIFS(Hours!$J18:$BDM18,Hours!$J$1:$BDM$1,ANP$3,Hours!$J$5:$BDM$5,dRegularName)
),2))</f>
        <v/>
      </c>
      <c r="ANP19" s="116" t="str">
        <f>IF(tbPayroll[[#This Row],[idx]]="","",
IF(hoursMode="Daily",
SUMIFS(Hours!$J18:$BDM18,Hours!$J$2:$BDM$2,"&gt;="&amp;AMQ$5,Hours!$J$2:$BDM$2,"&lt;="&amp;ANT$5,Hours!$J$5:$BDM$5,dOvertimeName),
SUMIFS(Hours!$J18:$BDM18,Hours!$J$1:$BDM$1,ANP$3,Hours!$J$5:$BDM$5,dOvertimeName)
))</f>
        <v/>
      </c>
      <c r="ANQ19" s="116" t="str">
        <f>IF(tbPayroll[[#This Row],[idx]]="","",
IF(hoursMode="Daily",
SUMIFS(Hours!$J18:$BDM18,Hours!$J$2:$BDM$2,"&gt;="&amp;AMQ$5,Hours!$J$2:$BDM$2,"&lt;="&amp;ANT$5,Hours!$J$5:$BDM$5,dVacationName),
SUMIFS(Hours!$J18:$BDM18,Hours!$J$1:$BDM$1,ANP$3,Hours!$J$5:$BDM$5,dVacationName)
))</f>
        <v/>
      </c>
      <c r="ANR19" s="116" t="str">
        <f>IF(tbPayroll[[#This Row],[Employee]]="","",MAX(ANT19-tbPayroll[[#This Row],[free]]-AMR19-ANK19,0))</f>
        <v/>
      </c>
      <c r="ANS19" s="116" t="str">
        <f>IF(tbPayroll[[#This Row],[Employee]]="","",MAX(ANT19-tbPayroll[[#This Row],[free]]-AMR19,0))</f>
        <v/>
      </c>
      <c r="ANT19" s="116" t="str">
        <f>IF(tbPayroll[[#This Row],[Employee]]="","",
IF(tbPayroll[[#This Row],[employmentDate]]&gt;ANT$5,0,AMV19+AMW19+AMX19+AMT19))</f>
        <v/>
      </c>
      <c r="ANU19" s="116" t="str">
        <f>IF(tbPayroll[[#This Row],[Employee]]="","",ANT19-SUM(AMY19:AND19)-AMS19-AMR19-ANK19-ANL19)</f>
        <v/>
      </c>
      <c r="ANV19" s="417"/>
      <c r="ANW19" s="192"/>
      <c r="ANX19" s="192"/>
      <c r="ANY19" s="192"/>
      <c r="ANZ19" s="193"/>
      <c r="AOA19" s="116" t="str">
        <f>IF(tbPayroll[[#This Row],[Employee]]="","",
AOU19 &amp; " | " &amp; AOV19&amp; " | " &amp; AOW19
)</f>
        <v/>
      </c>
      <c r="AOB19" s="116" t="str">
        <f>IF(tbPayroll[[#This Row],[Employee]]="","",
IF(tbPayroll[[#This Row],[employmentDate]]&gt;AOZ$5,0,
ROUND(IF(tbPayroll[[#This Row],[IncomeBase]]=dSalaried,IF(ANW19&lt;&gt;"",ANW19,tbPayroll[[#This Row],[EmpWage]]),AOU19*IF(ANW19&lt;&gt;"",ANW19,tbPayroll[[#This Row],[EmpWage]])),2)))</f>
        <v/>
      </c>
      <c r="AOC19" s="116" t="str">
        <f>IF(tbPayroll[[#This Row],[Employee]]="","",
IF(tbPayroll[[#This Row],[employmentDate]]&gt;AOZ$5,0,
ROUND(AOV19*tbPayroll[[#This Row],[overrrate]]*
IF(ANW19&lt;&gt;"",ANW19,tbPayroll[[#This Row],[EmpWage]])/IF(tbPayroll[[#This Row],[IncomeBase]]=dSalaried,MAX(tbPayroll[[#This Row],[regularwork]],1),1),2)
))</f>
        <v/>
      </c>
      <c r="AOD19" s="116" t="str">
        <f>IF(tbPayroll[[#This Row],[Employee]]="","",
IF(tbPayroll[[#This Row],[employmentDate]]&gt;AOZ$5,0,
ROUND(AOW19*
IFERROR(AOB19/AOU19,0),2
)))</f>
        <v/>
      </c>
      <c r="AOE19" s="116" t="str">
        <f>IF(tbPayroll[[#This Row],[Employee]]="","",
tbPayroll[[#This Row],[exState]]*
(tbPayroll[[#This Row],[stateAddDedu]]+ROUND(
MAX(AOX19-tbPayroll[[#This Row],[persExemp]],0)*tbPayroll[[#This Row],[stateTax]],dRound))
)</f>
        <v/>
      </c>
      <c r="AOF19" s="116" t="str">
        <f>IF(tbPayroll[[#This Row],[Employee]]="","",
(ROUND(
MAX(AOX19-tbPayroll[[#This Row],[persExemp]],0)*tbPayroll[[#This Row],[dLocal]],dRound))
)</f>
        <v/>
      </c>
      <c r="AOG19" s="116" t="str">
        <f>IF(tbPayroll[[#This Row],[Employee]]="","",
(ROUND(
MAX(AOX19-tbPayroll[[#This Row],[persExemp]],0)*tbPayroll[[#This Row],[dCity]],dRound))
)</f>
        <v/>
      </c>
      <c r="AOH19" s="116" t="str" cm="1">
        <f t="array" aca="1" ref="AOH19" ca="1">IF(tbPayroll[[#This Row],[idx]]="","",
IF(AOK19=0,0,
ROUND(tbPayroll[[#This Row],[exFed]]*
MAX(
((AOT19-INDEX(INDIRECT(tbPayroll[[#This Row],[fedPrefix]]&amp;CHOOSE(tbPayroll[[#This Row],[fedStatus]],"SingleWage","JointlyWage","SingleWage","HeadWage")),AOK19))*
INDEX(INDIRECT(tbPayroll[[#This Row],[fedPrefix]]&amp;"Perc"),AOK19)+
INDEX(INDIRECT(tbPayroll[[#This Row],[fedPrefix]]&amp;CHOOSE(tbPayroll[[#This Row],[fedStatus]],"SingleHold","JointlyHold","SingleHold","HeadHold")),AOK19))/dPeriods
- IF(tbPayroll[[#This Row],[isFormSent]]="Yes",tbPayroll[[#This Row],[isFormStep3]],0),0)
+tbPayroll[[#This Row],[isFormStep4c]],dFEDRound)
)
)</f>
        <v/>
      </c>
      <c r="AOI19" s="116" t="str">
        <f>IF(tbPayroll[[#This Row],[idx]]="","",
ROUND(tbPayroll[[#This Row],[exSS]]*
IF(SUMIFS($AM19:$BMK19,$AM$3:$BMK$3,"&lt;"&amp;AOI$3,$AM$2:$BMK$2,AOI$2) +ssTax*AOY19 &lt;ssTax*ssMax,
ssTax*AOY19,
MAX(ssTax*ssMax-SUMIFS($AM19:$BMK19,$AM$3:$BMK$3,"&lt;"&amp;AOI$3,$AM$2:$BMK$2,AOI$2),0)),
2)
)</f>
        <v/>
      </c>
      <c r="AOJ19" s="116" t="str">
        <f>IF(tbPayroll[[#This Row],[idx]]="","",IF(AOK19=0,0,ROUND(tbPayroll[[#This Row],[exMedi]]*mediTax*AOY19+AOS19*mediMax,2)))</f>
        <v/>
      </c>
      <c r="AOK19" s="116" t="str">
        <f ca="1">IF(tbPayroll[[#This Row],[idx]]="","",IFERROR(MATCH(AOT19,INDIRECT(tbPayroll[[#This Row],[fedPrefix]]&amp;CHOOSE(tbPayroll[[#This Row],[fedStatus]],"SingleWage","JointlyWage","SingleWage","HeadWage")),1),0))</f>
        <v/>
      </c>
      <c r="AOL19" s="116"/>
      <c r="AOM19" s="116" t="str">
        <f>IF(tbPayroll[[#This Row],[idx]]="","",
ROUND(tbPayroll[[#This Row],[401Roth]]*IF(SUMIFS($AM19:$BMK19,$AM$3:$BMK$3,"&lt;"&amp;AOZ$3,$AM$2:$BMK$2,AOZ$2)+ANT19&lt;compensationCap,
AOZ19,
MAX(compensationCap-SUMIFS($AM19:$BMK19,$AM$3:$BMK$3,"&lt;"&amp;AOZ$3,$AM$2:$BMK$2,AOZ$2),0)),2))</f>
        <v/>
      </c>
      <c r="AON19" s="116" t="str">
        <f>IF(tbPayroll[[#This Row],[idx]]="","",
ROUND(tbPayroll[[#This Row],[401PreTax]]*IF(SUMIFS($AM19:$BMK19,$AM$3:$BMK$3,"&lt;"&amp;AOZ$3,$AM$2:$BMK$2,AOZ$2)+ANT19&lt;compensationCap,
AOZ19,
MAX(compensationCap-SUMIFS($AM19:$BMK19,$AM$3:$BMK$3,"&lt;"&amp;AOZ$3,$AM$2:$BMK$2,AOZ$2),0)),2))</f>
        <v/>
      </c>
      <c r="AOO19" s="116" t="str">
        <f>IF(tbPayroll[[#This Row],[idx]]="","",
ROUND((tbPayroll[[#This Row],[401T1p]]*tbPayroll[[#This Row],[401T1Cap]]+tbPayroll[[#This Row],[401T2p]]*tbPayroll[[#This Row],[401T2Cap]])*IF(SUMIFS($AM19:$BMK19,$AM$3:$BMK$3,"&lt;"&amp;AOZ$3,$AM$2:$BMK$2,AOZ$2)+ANT19&lt;compensationCap,
AOZ19,
MAX(compensationCap-SUMIFS($AM19:$BMK19,$AM$3:$BMK$3,"&lt;"&amp;AOZ$3,$AM$2:$BMK$2,AOZ$2),0)),2))</f>
        <v/>
      </c>
      <c r="AOP19" s="116" t="str">
        <f>IF(tbPayroll[[#This Row],[idx]]="","",
IF(AOO19=0,0,
ROUND(IF(SUMIFS($AM19:$BMK19,$AM$3:$BMK$3,"&lt;"&amp;AOR$3,$AM$2:$BMK$2,"&gt;="&amp;AOP$2,$AM$2:$BMK$2,"&lt;="&amp;AOR$2)+AOM19+AON19+AOO19&lt;tbPayroll[[#This Row],[401EmperLimit]],
AOO19,
MAX((tbPayroll[[#This Row],[401EmperLimit]]-SUMIFS($AM19:$BMK19,$AM$3:$BMK$3,"&lt;"&amp;AOR$3,$AM$2:$BMK$2,"&gt;="&amp;AOP$2,$AM$2:$BMK$2,"&lt;="&amp;AOR$2)),0)),2)))</f>
        <v/>
      </c>
      <c r="AOQ19" s="116" t="str">
        <f>IF(tbPayroll[[#This Row],[idx]]="","",
IF(AON19=0,0,
ROUND(IF(SUMIFS($AM19:$BMK19,$AM$3:$BMK$3,"&lt;"&amp;AOR$3,$AM$2:$BMK$2,AOR$2)+AOM19+SUMIFS($AM19:$BMK19,$AM$3:$BMK$3,"&lt;"&amp;AOQ$3,$AM$2:$BMK$2,AOQ$2)+AON19&lt;tbPayroll[[#This Row],[401ContriLimit]],
AON19,
AON19/(AOM19+AON19)*
(tbPayroll[[#This Row],[401ContriLimit]]-SUMIFS($AM19:$BMK19,$AM$3:$BMK$3,"&lt;"&amp;AOR$3,$AM$2:$BMK$2,AOR$2)-SUMIFS($AM19:$BMK19,$AM$3:$BMK$3,"&lt;"&amp;AOQ$3,$AM$2:$BMK$2,AOQ$2))),2)))</f>
        <v/>
      </c>
      <c r="AOR19" s="116" t="str">
        <f>IF(tbPayroll[[#This Row],[idx]]="","",
IF(AOM19=0,0,
ROUND(IF(SUMIFS($AM19:$BMK19,$AM$3:$BMK$3,"&lt;"&amp;AOR$3,$AM$2:$BMK$2,AOR$2)+AOM19+SUMIFS($AM19:$BMK19,$AM$3:$BMK$3,"&lt;"&amp;AOQ$3,$AM$2:$BMK$2,AOQ$2)+AON19&lt;tbPayroll[[#This Row],[401ContriLimit]],
AOM19,
AOM19/(AOM19+AON19)*
(tbPayroll[[#This Row],[401ContriLimit]]-SUMIFS($AM19:$BMK19,$AM$3:$BMK$3,"&lt;"&amp;AOR$3,$AM$2:$BMK$2,AOR$2)-SUMIFS($AM19:$BMK19,$AM$3:$BMK$3,"&lt;"&amp;AOQ$3,$AM$2:$BMK$2,AOQ$2))),2)
))</f>
        <v/>
      </c>
      <c r="AOS19" s="116" t="str" cm="1">
        <f t="array" ref="AOS19">IF(tbPayroll[[#This Row],[idx]]="","",
IF(AOK19=0,0,
MAX(SUMIFS($AM19:$BMK19,$AM$3:$BMK$3,"&lt;="&amp;AOY$3,$AM$2:$BMK$2,AOY$2)-INDEX(mediAddTable,tbPayroll[[#This Row],[fedStatus]]),0)-
SUMIFS($AM19:$BMK19,$AM$3:$BMK$3,"&lt;"&amp;AOY$3,$AM$2:$BMK$2,AOS$2)
))</f>
        <v/>
      </c>
      <c r="AOT19" s="116" t="str">
        <f>IF(tbPayroll[[#This Row],[idx]]="","",
ROUND(MAX(AOX19*dPeriods+tbPayroll[[#This Row],[adjustedAmount]],0),dFEDRound))</f>
        <v/>
      </c>
      <c r="AOU19" s="116" t="str">
        <f>IF(tbPayroll[[#This Row],[idx]]="","",
ROUND(IF(hoursMode="Daily",
SUMIFS(Hours!$J18:$BDM18,Hours!$J$2:$BDM$2,"&gt;="&amp;ANW$5,Hours!$J$2:$BDM$2,"&lt;="&amp;AOZ$5,Hours!$J$5:$BDM$5,dRegularName),
SUMIFS(Hours!$J18:$BDM18,Hours!$J$1:$BDM$1,AOV$3,Hours!$J$5:$BDM$5,dRegularName)
),2))</f>
        <v/>
      </c>
      <c r="AOV19" s="116" t="str">
        <f>IF(tbPayroll[[#This Row],[idx]]="","",
IF(hoursMode="Daily",
SUMIFS(Hours!$J18:$BDM18,Hours!$J$2:$BDM$2,"&gt;="&amp;ANW$5,Hours!$J$2:$BDM$2,"&lt;="&amp;AOZ$5,Hours!$J$5:$BDM$5,dOvertimeName),
SUMIFS(Hours!$J18:$BDM18,Hours!$J$1:$BDM$1,AOV$3,Hours!$J$5:$BDM$5,dOvertimeName)
))</f>
        <v/>
      </c>
      <c r="AOW19" s="116" t="str">
        <f>IF(tbPayroll[[#This Row],[idx]]="","",
IF(hoursMode="Daily",
SUMIFS(Hours!$J18:$BDM18,Hours!$J$2:$BDM$2,"&gt;="&amp;ANW$5,Hours!$J$2:$BDM$2,"&lt;="&amp;AOZ$5,Hours!$J$5:$BDM$5,dVacationName),
SUMIFS(Hours!$J18:$BDM18,Hours!$J$1:$BDM$1,AOV$3,Hours!$J$5:$BDM$5,dVacationName)
))</f>
        <v/>
      </c>
      <c r="AOX19" s="116" t="str">
        <f>IF(tbPayroll[[#This Row],[Employee]]="","",MAX(AOZ19-tbPayroll[[#This Row],[free]]-ANX19-AOQ19,0))</f>
        <v/>
      </c>
      <c r="AOY19" s="116" t="str">
        <f>IF(tbPayroll[[#This Row],[Employee]]="","",MAX(AOZ19-tbPayroll[[#This Row],[free]]-ANX19,0))</f>
        <v/>
      </c>
      <c r="AOZ19" s="116" t="str">
        <f>IF(tbPayroll[[#This Row],[Employee]]="","",
IF(tbPayroll[[#This Row],[employmentDate]]&gt;AOZ$5,0,AOB19+AOC19+AOD19+ANZ19))</f>
        <v/>
      </c>
      <c r="APA19" s="116" t="str">
        <f>IF(tbPayroll[[#This Row],[Employee]]="","",AOZ19-SUM(AOE19:AOJ19)-ANY19-ANX19-AOQ19-AOR19)</f>
        <v/>
      </c>
      <c r="APB19" s="417"/>
      <c r="APC19" s="192"/>
      <c r="APD19" s="192"/>
      <c r="APE19" s="192"/>
      <c r="APF19" s="193"/>
      <c r="APG19" s="116" t="str">
        <f>IF(tbPayroll[[#This Row],[Employee]]="","",
AQA19 &amp; " | " &amp; AQB19&amp; " | " &amp; AQC19
)</f>
        <v/>
      </c>
      <c r="APH19" s="116" t="str">
        <f>IF(tbPayroll[[#This Row],[Employee]]="","",
IF(tbPayroll[[#This Row],[employmentDate]]&gt;AQF$5,0,
ROUND(IF(tbPayroll[[#This Row],[IncomeBase]]=dSalaried,IF(APC19&lt;&gt;"",APC19,tbPayroll[[#This Row],[EmpWage]]),AQA19*IF(APC19&lt;&gt;"",APC19,tbPayroll[[#This Row],[EmpWage]])),2)))</f>
        <v/>
      </c>
      <c r="API19" s="116" t="str">
        <f>IF(tbPayroll[[#This Row],[Employee]]="","",
IF(tbPayroll[[#This Row],[employmentDate]]&gt;AQF$5,0,
ROUND(AQB19*tbPayroll[[#This Row],[overrrate]]*
IF(APC19&lt;&gt;"",APC19,tbPayroll[[#This Row],[EmpWage]])/IF(tbPayroll[[#This Row],[IncomeBase]]=dSalaried,MAX(tbPayroll[[#This Row],[regularwork]],1),1),2)
))</f>
        <v/>
      </c>
      <c r="APJ19" s="116" t="str">
        <f>IF(tbPayroll[[#This Row],[Employee]]="","",
IF(tbPayroll[[#This Row],[employmentDate]]&gt;AQF$5,0,
ROUND(AQC19*
IFERROR(APH19/AQA19,0),2
)))</f>
        <v/>
      </c>
      <c r="APK19" s="116" t="str">
        <f>IF(tbPayroll[[#This Row],[Employee]]="","",
tbPayroll[[#This Row],[exState]]*
(tbPayroll[[#This Row],[stateAddDedu]]+ROUND(
MAX(AQD19-tbPayroll[[#This Row],[persExemp]],0)*tbPayroll[[#This Row],[stateTax]],dRound))
)</f>
        <v/>
      </c>
      <c r="APL19" s="116" t="str">
        <f>IF(tbPayroll[[#This Row],[Employee]]="","",
(ROUND(
MAX(AQD19-tbPayroll[[#This Row],[persExemp]],0)*tbPayroll[[#This Row],[dLocal]],dRound))
)</f>
        <v/>
      </c>
      <c r="APM19" s="116" t="str">
        <f>IF(tbPayroll[[#This Row],[Employee]]="","",
(ROUND(
MAX(AQD19-tbPayroll[[#This Row],[persExemp]],0)*tbPayroll[[#This Row],[dCity]],dRound))
)</f>
        <v/>
      </c>
      <c r="APN19" s="116" t="str" cm="1">
        <f t="array" aca="1" ref="APN19" ca="1">IF(tbPayroll[[#This Row],[idx]]="","",
IF(APQ19=0,0,
ROUND(tbPayroll[[#This Row],[exFed]]*
MAX(
((APZ19-INDEX(INDIRECT(tbPayroll[[#This Row],[fedPrefix]]&amp;CHOOSE(tbPayroll[[#This Row],[fedStatus]],"SingleWage","JointlyWage","SingleWage","HeadWage")),APQ19))*
INDEX(INDIRECT(tbPayroll[[#This Row],[fedPrefix]]&amp;"Perc"),APQ19)+
INDEX(INDIRECT(tbPayroll[[#This Row],[fedPrefix]]&amp;CHOOSE(tbPayroll[[#This Row],[fedStatus]],"SingleHold","JointlyHold","SingleHold","HeadHold")),APQ19))/dPeriods
- IF(tbPayroll[[#This Row],[isFormSent]]="Yes",tbPayroll[[#This Row],[isFormStep3]],0),0)
+tbPayroll[[#This Row],[isFormStep4c]],dFEDRound)
)
)</f>
        <v/>
      </c>
      <c r="APO19" s="116" t="str">
        <f>IF(tbPayroll[[#This Row],[idx]]="","",
ROUND(tbPayroll[[#This Row],[exSS]]*
IF(SUMIFS($AM19:$BMK19,$AM$3:$BMK$3,"&lt;"&amp;APO$3,$AM$2:$BMK$2,APO$2) +ssTax*AQE19 &lt;ssTax*ssMax,
ssTax*AQE19,
MAX(ssTax*ssMax-SUMIFS($AM19:$BMK19,$AM$3:$BMK$3,"&lt;"&amp;APO$3,$AM$2:$BMK$2,APO$2),0)),
2)
)</f>
        <v/>
      </c>
      <c r="APP19" s="116" t="str">
        <f>IF(tbPayroll[[#This Row],[idx]]="","",IF(APQ19=0,0,ROUND(tbPayroll[[#This Row],[exMedi]]*mediTax*AQE19+APY19*mediMax,2)))</f>
        <v/>
      </c>
      <c r="APQ19" s="116" t="str">
        <f ca="1">IF(tbPayroll[[#This Row],[idx]]="","",IFERROR(MATCH(APZ19,INDIRECT(tbPayroll[[#This Row],[fedPrefix]]&amp;CHOOSE(tbPayroll[[#This Row],[fedStatus]],"SingleWage","JointlyWage","SingleWage","HeadWage")),1),0))</f>
        <v/>
      </c>
      <c r="APR19" s="116"/>
      <c r="APS19" s="116" t="str">
        <f>IF(tbPayroll[[#This Row],[idx]]="","",
ROUND(tbPayroll[[#This Row],[401Roth]]*IF(SUMIFS($AM19:$BMK19,$AM$3:$BMK$3,"&lt;"&amp;AQF$3,$AM$2:$BMK$2,AQF$2)+AOZ19&lt;compensationCap,
AQF19,
MAX(compensationCap-SUMIFS($AM19:$BMK19,$AM$3:$BMK$3,"&lt;"&amp;AQF$3,$AM$2:$BMK$2,AQF$2),0)),2))</f>
        <v/>
      </c>
      <c r="APT19" s="116" t="str">
        <f>IF(tbPayroll[[#This Row],[idx]]="","",
ROUND(tbPayroll[[#This Row],[401PreTax]]*IF(SUMIFS($AM19:$BMK19,$AM$3:$BMK$3,"&lt;"&amp;AQF$3,$AM$2:$BMK$2,AQF$2)+AOZ19&lt;compensationCap,
AQF19,
MAX(compensationCap-SUMIFS($AM19:$BMK19,$AM$3:$BMK$3,"&lt;"&amp;AQF$3,$AM$2:$BMK$2,AQF$2),0)),2))</f>
        <v/>
      </c>
      <c r="APU19" s="116" t="str">
        <f>IF(tbPayroll[[#This Row],[idx]]="","",
ROUND((tbPayroll[[#This Row],[401T1p]]*tbPayroll[[#This Row],[401T1Cap]]+tbPayroll[[#This Row],[401T2p]]*tbPayroll[[#This Row],[401T2Cap]])*IF(SUMIFS($AM19:$BMK19,$AM$3:$BMK$3,"&lt;"&amp;AQF$3,$AM$2:$BMK$2,AQF$2)+AOZ19&lt;compensationCap,
AQF19,
MAX(compensationCap-SUMIFS($AM19:$BMK19,$AM$3:$BMK$3,"&lt;"&amp;AQF$3,$AM$2:$BMK$2,AQF$2),0)),2))</f>
        <v/>
      </c>
      <c r="APV19" s="116" t="str">
        <f>IF(tbPayroll[[#This Row],[idx]]="","",
IF(APU19=0,0,
ROUND(IF(SUMIFS($AM19:$BMK19,$AM$3:$BMK$3,"&lt;"&amp;APX$3,$AM$2:$BMK$2,"&gt;="&amp;APV$2,$AM$2:$BMK$2,"&lt;="&amp;APX$2)+APS19+APT19+APU19&lt;tbPayroll[[#This Row],[401EmperLimit]],
APU19,
MAX((tbPayroll[[#This Row],[401EmperLimit]]-SUMIFS($AM19:$BMK19,$AM$3:$BMK$3,"&lt;"&amp;APX$3,$AM$2:$BMK$2,"&gt;="&amp;APV$2,$AM$2:$BMK$2,"&lt;="&amp;APX$2)),0)),2)))</f>
        <v/>
      </c>
      <c r="APW19" s="116" t="str">
        <f>IF(tbPayroll[[#This Row],[idx]]="","",
IF(APT19=0,0,
ROUND(IF(SUMIFS($AM19:$BMK19,$AM$3:$BMK$3,"&lt;"&amp;APX$3,$AM$2:$BMK$2,APX$2)+APS19+SUMIFS($AM19:$BMK19,$AM$3:$BMK$3,"&lt;"&amp;APW$3,$AM$2:$BMK$2,APW$2)+APT19&lt;tbPayroll[[#This Row],[401ContriLimit]],
APT19,
APT19/(APS19+APT19)*
(tbPayroll[[#This Row],[401ContriLimit]]-SUMIFS($AM19:$BMK19,$AM$3:$BMK$3,"&lt;"&amp;APX$3,$AM$2:$BMK$2,APX$2)-SUMIFS($AM19:$BMK19,$AM$3:$BMK$3,"&lt;"&amp;APW$3,$AM$2:$BMK$2,APW$2))),2)))</f>
        <v/>
      </c>
      <c r="APX19" s="116" t="str">
        <f>IF(tbPayroll[[#This Row],[idx]]="","",
IF(APS19=0,0,
ROUND(IF(SUMIFS($AM19:$BMK19,$AM$3:$BMK$3,"&lt;"&amp;APX$3,$AM$2:$BMK$2,APX$2)+APS19+SUMIFS($AM19:$BMK19,$AM$3:$BMK$3,"&lt;"&amp;APW$3,$AM$2:$BMK$2,APW$2)+APT19&lt;tbPayroll[[#This Row],[401ContriLimit]],
APS19,
APS19/(APS19+APT19)*
(tbPayroll[[#This Row],[401ContriLimit]]-SUMIFS($AM19:$BMK19,$AM$3:$BMK$3,"&lt;"&amp;APX$3,$AM$2:$BMK$2,APX$2)-SUMIFS($AM19:$BMK19,$AM$3:$BMK$3,"&lt;"&amp;APW$3,$AM$2:$BMK$2,APW$2))),2)
))</f>
        <v/>
      </c>
      <c r="APY19" s="116" t="str" cm="1">
        <f t="array" ref="APY19">IF(tbPayroll[[#This Row],[idx]]="","",
IF(APQ19=0,0,
MAX(SUMIFS($AM19:$BMK19,$AM$3:$BMK$3,"&lt;="&amp;AQE$3,$AM$2:$BMK$2,AQE$2)-INDEX(mediAddTable,tbPayroll[[#This Row],[fedStatus]]),0)-
SUMIFS($AM19:$BMK19,$AM$3:$BMK$3,"&lt;"&amp;AQE$3,$AM$2:$BMK$2,APY$2)
))</f>
        <v/>
      </c>
      <c r="APZ19" s="116" t="str">
        <f>IF(tbPayroll[[#This Row],[idx]]="","",
ROUND(MAX(AQD19*dPeriods+tbPayroll[[#This Row],[adjustedAmount]],0),dFEDRound))</f>
        <v/>
      </c>
      <c r="AQA19" s="116" t="str">
        <f>IF(tbPayroll[[#This Row],[idx]]="","",
ROUND(IF(hoursMode="Daily",
SUMIFS(Hours!$J18:$BDM18,Hours!$J$2:$BDM$2,"&gt;="&amp;APC$5,Hours!$J$2:$BDM$2,"&lt;="&amp;AQF$5,Hours!$J$5:$BDM$5,dRegularName),
SUMIFS(Hours!$J18:$BDM18,Hours!$J$1:$BDM$1,AQB$3,Hours!$J$5:$BDM$5,dRegularName)
),2))</f>
        <v/>
      </c>
      <c r="AQB19" s="116" t="str">
        <f>IF(tbPayroll[[#This Row],[idx]]="","",
IF(hoursMode="Daily",
SUMIFS(Hours!$J18:$BDM18,Hours!$J$2:$BDM$2,"&gt;="&amp;APC$5,Hours!$J$2:$BDM$2,"&lt;="&amp;AQF$5,Hours!$J$5:$BDM$5,dOvertimeName),
SUMIFS(Hours!$J18:$BDM18,Hours!$J$1:$BDM$1,AQB$3,Hours!$J$5:$BDM$5,dOvertimeName)
))</f>
        <v/>
      </c>
      <c r="AQC19" s="116" t="str">
        <f>IF(tbPayroll[[#This Row],[idx]]="","",
IF(hoursMode="Daily",
SUMIFS(Hours!$J18:$BDM18,Hours!$J$2:$BDM$2,"&gt;="&amp;APC$5,Hours!$J$2:$BDM$2,"&lt;="&amp;AQF$5,Hours!$J$5:$BDM$5,dVacationName),
SUMIFS(Hours!$J18:$BDM18,Hours!$J$1:$BDM$1,AQB$3,Hours!$J$5:$BDM$5,dVacationName)
))</f>
        <v/>
      </c>
      <c r="AQD19" s="116" t="str">
        <f>IF(tbPayroll[[#This Row],[Employee]]="","",MAX(AQF19-tbPayroll[[#This Row],[free]]-APD19-APW19,0))</f>
        <v/>
      </c>
      <c r="AQE19" s="116" t="str">
        <f>IF(tbPayroll[[#This Row],[Employee]]="","",MAX(AQF19-tbPayroll[[#This Row],[free]]-APD19,0))</f>
        <v/>
      </c>
      <c r="AQF19" s="116" t="str">
        <f>IF(tbPayroll[[#This Row],[Employee]]="","",
IF(tbPayroll[[#This Row],[employmentDate]]&gt;AQF$5,0,APH19+API19+APJ19+APF19))</f>
        <v/>
      </c>
      <c r="AQG19" s="116" t="str">
        <f>IF(tbPayroll[[#This Row],[Employee]]="","",AQF19-SUM(APK19:APP19)-APE19-APD19-APW19-APX19)</f>
        <v/>
      </c>
      <c r="AQH19" s="417"/>
      <c r="AQI19" s="192"/>
      <c r="AQJ19" s="192"/>
      <c r="AQK19" s="192"/>
      <c r="AQL19" s="193"/>
      <c r="AQM19" s="116" t="str">
        <f>IF(tbPayroll[[#This Row],[Employee]]="","",
ARG19 &amp; " | " &amp; ARH19&amp; " | " &amp; ARI19
)</f>
        <v/>
      </c>
      <c r="AQN19" s="116" t="str">
        <f>IF(tbPayroll[[#This Row],[Employee]]="","",
IF(tbPayroll[[#This Row],[employmentDate]]&gt;ARL$5,0,
ROUND(IF(tbPayroll[[#This Row],[IncomeBase]]=dSalaried,IF(AQI19&lt;&gt;"",AQI19,tbPayroll[[#This Row],[EmpWage]]),ARG19*IF(AQI19&lt;&gt;"",AQI19,tbPayroll[[#This Row],[EmpWage]])),2)))</f>
        <v/>
      </c>
      <c r="AQO19" s="116" t="str">
        <f>IF(tbPayroll[[#This Row],[Employee]]="","",
IF(tbPayroll[[#This Row],[employmentDate]]&gt;ARL$5,0,
ROUND(ARH19*tbPayroll[[#This Row],[overrrate]]*
IF(AQI19&lt;&gt;"",AQI19,tbPayroll[[#This Row],[EmpWage]])/IF(tbPayroll[[#This Row],[IncomeBase]]=dSalaried,MAX(tbPayroll[[#This Row],[regularwork]],1),1),2)
))</f>
        <v/>
      </c>
      <c r="AQP19" s="116" t="str">
        <f>IF(tbPayroll[[#This Row],[Employee]]="","",
IF(tbPayroll[[#This Row],[employmentDate]]&gt;ARL$5,0,
ROUND(ARI19*
IFERROR(AQN19/ARG19,0),2
)))</f>
        <v/>
      </c>
      <c r="AQQ19" s="116" t="str">
        <f>IF(tbPayroll[[#This Row],[Employee]]="","",
tbPayroll[[#This Row],[exState]]*
(tbPayroll[[#This Row],[stateAddDedu]]+ROUND(
MAX(ARJ19-tbPayroll[[#This Row],[persExemp]],0)*tbPayroll[[#This Row],[stateTax]],dRound))
)</f>
        <v/>
      </c>
      <c r="AQR19" s="116" t="str">
        <f>IF(tbPayroll[[#This Row],[Employee]]="","",
(ROUND(
MAX(ARJ19-tbPayroll[[#This Row],[persExemp]],0)*tbPayroll[[#This Row],[dLocal]],dRound))
)</f>
        <v/>
      </c>
      <c r="AQS19" s="116" t="str">
        <f>IF(tbPayroll[[#This Row],[Employee]]="","",
(ROUND(
MAX(ARJ19-tbPayroll[[#This Row],[persExemp]],0)*tbPayroll[[#This Row],[dCity]],dRound))
)</f>
        <v/>
      </c>
      <c r="AQT19" s="116" t="str" cm="1">
        <f t="array" aca="1" ref="AQT19" ca="1">IF(tbPayroll[[#This Row],[idx]]="","",
IF(AQW19=0,0,
ROUND(tbPayroll[[#This Row],[exFed]]*
MAX(
((ARF19-INDEX(INDIRECT(tbPayroll[[#This Row],[fedPrefix]]&amp;CHOOSE(tbPayroll[[#This Row],[fedStatus]],"SingleWage","JointlyWage","SingleWage","HeadWage")),AQW19))*
INDEX(INDIRECT(tbPayroll[[#This Row],[fedPrefix]]&amp;"Perc"),AQW19)+
INDEX(INDIRECT(tbPayroll[[#This Row],[fedPrefix]]&amp;CHOOSE(tbPayroll[[#This Row],[fedStatus]],"SingleHold","JointlyHold","SingleHold","HeadHold")),AQW19))/dPeriods
- IF(tbPayroll[[#This Row],[isFormSent]]="Yes",tbPayroll[[#This Row],[isFormStep3]],0),0)
+tbPayroll[[#This Row],[isFormStep4c]],dFEDRound)
)
)</f>
        <v/>
      </c>
      <c r="AQU19" s="116" t="str">
        <f>IF(tbPayroll[[#This Row],[idx]]="","",
ROUND(tbPayroll[[#This Row],[exSS]]*
IF(SUMIFS($AM19:$BMK19,$AM$3:$BMK$3,"&lt;"&amp;AQU$3,$AM$2:$BMK$2,AQU$2) +ssTax*ARK19 &lt;ssTax*ssMax,
ssTax*ARK19,
MAX(ssTax*ssMax-SUMIFS($AM19:$BMK19,$AM$3:$BMK$3,"&lt;"&amp;AQU$3,$AM$2:$BMK$2,AQU$2),0)),
2)
)</f>
        <v/>
      </c>
      <c r="AQV19" s="116" t="str">
        <f>IF(tbPayroll[[#This Row],[idx]]="","",IF(AQW19=0,0,ROUND(tbPayroll[[#This Row],[exMedi]]*mediTax*ARK19+ARE19*mediMax,2)))</f>
        <v/>
      </c>
      <c r="AQW19" s="116" t="str">
        <f ca="1">IF(tbPayroll[[#This Row],[idx]]="","",IFERROR(MATCH(ARF19,INDIRECT(tbPayroll[[#This Row],[fedPrefix]]&amp;CHOOSE(tbPayroll[[#This Row],[fedStatus]],"SingleWage","JointlyWage","SingleWage","HeadWage")),1),0))</f>
        <v/>
      </c>
      <c r="AQX19" s="116"/>
      <c r="AQY19" s="116" t="str">
        <f>IF(tbPayroll[[#This Row],[idx]]="","",
ROUND(tbPayroll[[#This Row],[401Roth]]*IF(SUMIFS($AM19:$BMK19,$AM$3:$BMK$3,"&lt;"&amp;ARL$3,$AM$2:$BMK$2,ARL$2)+AQF19&lt;compensationCap,
ARL19,
MAX(compensationCap-SUMIFS($AM19:$BMK19,$AM$3:$BMK$3,"&lt;"&amp;ARL$3,$AM$2:$BMK$2,ARL$2),0)),2))</f>
        <v/>
      </c>
      <c r="AQZ19" s="116" t="str">
        <f>IF(tbPayroll[[#This Row],[idx]]="","",
ROUND(tbPayroll[[#This Row],[401PreTax]]*IF(SUMIFS($AM19:$BMK19,$AM$3:$BMK$3,"&lt;"&amp;ARL$3,$AM$2:$BMK$2,ARL$2)+AQF19&lt;compensationCap,
ARL19,
MAX(compensationCap-SUMIFS($AM19:$BMK19,$AM$3:$BMK$3,"&lt;"&amp;ARL$3,$AM$2:$BMK$2,ARL$2),0)),2))</f>
        <v/>
      </c>
      <c r="ARA19" s="116" t="str">
        <f>IF(tbPayroll[[#This Row],[idx]]="","",
ROUND((tbPayroll[[#This Row],[401T1p]]*tbPayroll[[#This Row],[401T1Cap]]+tbPayroll[[#This Row],[401T2p]]*tbPayroll[[#This Row],[401T2Cap]])*IF(SUMIFS($AM19:$BMK19,$AM$3:$BMK$3,"&lt;"&amp;ARL$3,$AM$2:$BMK$2,ARL$2)+AQF19&lt;compensationCap,
ARL19,
MAX(compensationCap-SUMIFS($AM19:$BMK19,$AM$3:$BMK$3,"&lt;"&amp;ARL$3,$AM$2:$BMK$2,ARL$2),0)),2))</f>
        <v/>
      </c>
      <c r="ARB19" s="116" t="str">
        <f>IF(tbPayroll[[#This Row],[idx]]="","",
IF(ARA19=0,0,
ROUND(IF(SUMIFS($AM19:$BMK19,$AM$3:$BMK$3,"&lt;"&amp;ARD$3,$AM$2:$BMK$2,"&gt;="&amp;ARB$2,$AM$2:$BMK$2,"&lt;="&amp;ARD$2)+AQY19+AQZ19+ARA19&lt;tbPayroll[[#This Row],[401EmperLimit]],
ARA19,
MAX((tbPayroll[[#This Row],[401EmperLimit]]-SUMIFS($AM19:$BMK19,$AM$3:$BMK$3,"&lt;"&amp;ARD$3,$AM$2:$BMK$2,"&gt;="&amp;ARB$2,$AM$2:$BMK$2,"&lt;="&amp;ARD$2)),0)),2)))</f>
        <v/>
      </c>
      <c r="ARC19" s="116" t="str">
        <f>IF(tbPayroll[[#This Row],[idx]]="","",
IF(AQZ19=0,0,
ROUND(IF(SUMIFS($AM19:$BMK19,$AM$3:$BMK$3,"&lt;"&amp;ARD$3,$AM$2:$BMK$2,ARD$2)+AQY19+SUMIFS($AM19:$BMK19,$AM$3:$BMK$3,"&lt;"&amp;ARC$3,$AM$2:$BMK$2,ARC$2)+AQZ19&lt;tbPayroll[[#This Row],[401ContriLimit]],
AQZ19,
AQZ19/(AQY19+AQZ19)*
(tbPayroll[[#This Row],[401ContriLimit]]-SUMIFS($AM19:$BMK19,$AM$3:$BMK$3,"&lt;"&amp;ARD$3,$AM$2:$BMK$2,ARD$2)-SUMIFS($AM19:$BMK19,$AM$3:$BMK$3,"&lt;"&amp;ARC$3,$AM$2:$BMK$2,ARC$2))),2)))</f>
        <v/>
      </c>
      <c r="ARD19" s="116" t="str">
        <f>IF(tbPayroll[[#This Row],[idx]]="","",
IF(AQY19=0,0,
ROUND(IF(SUMIFS($AM19:$BMK19,$AM$3:$BMK$3,"&lt;"&amp;ARD$3,$AM$2:$BMK$2,ARD$2)+AQY19+SUMIFS($AM19:$BMK19,$AM$3:$BMK$3,"&lt;"&amp;ARC$3,$AM$2:$BMK$2,ARC$2)+AQZ19&lt;tbPayroll[[#This Row],[401ContriLimit]],
AQY19,
AQY19/(AQY19+AQZ19)*
(tbPayroll[[#This Row],[401ContriLimit]]-SUMIFS($AM19:$BMK19,$AM$3:$BMK$3,"&lt;"&amp;ARD$3,$AM$2:$BMK$2,ARD$2)-SUMIFS($AM19:$BMK19,$AM$3:$BMK$3,"&lt;"&amp;ARC$3,$AM$2:$BMK$2,ARC$2))),2)
))</f>
        <v/>
      </c>
      <c r="ARE19" s="116" t="str" cm="1">
        <f t="array" ref="ARE19">IF(tbPayroll[[#This Row],[idx]]="","",
IF(AQW19=0,0,
MAX(SUMIFS($AM19:$BMK19,$AM$3:$BMK$3,"&lt;="&amp;ARK$3,$AM$2:$BMK$2,ARK$2)-INDEX(mediAddTable,tbPayroll[[#This Row],[fedStatus]]),0)-
SUMIFS($AM19:$BMK19,$AM$3:$BMK$3,"&lt;"&amp;ARK$3,$AM$2:$BMK$2,ARE$2)
))</f>
        <v/>
      </c>
      <c r="ARF19" s="116" t="str">
        <f>IF(tbPayroll[[#This Row],[idx]]="","",
ROUND(MAX(ARJ19*dPeriods+tbPayroll[[#This Row],[adjustedAmount]],0),dFEDRound))</f>
        <v/>
      </c>
      <c r="ARG19" s="116" t="str">
        <f>IF(tbPayroll[[#This Row],[idx]]="","",
ROUND(IF(hoursMode="Daily",
SUMIFS(Hours!$J18:$BDM18,Hours!$J$2:$BDM$2,"&gt;="&amp;AQI$5,Hours!$J$2:$BDM$2,"&lt;="&amp;ARL$5,Hours!$J$5:$BDM$5,dRegularName),
SUMIFS(Hours!$J18:$BDM18,Hours!$J$1:$BDM$1,ARH$3,Hours!$J$5:$BDM$5,dRegularName)
),2))</f>
        <v/>
      </c>
      <c r="ARH19" s="116" t="str">
        <f>IF(tbPayroll[[#This Row],[idx]]="","",
IF(hoursMode="Daily",
SUMIFS(Hours!$J18:$BDM18,Hours!$J$2:$BDM$2,"&gt;="&amp;AQI$5,Hours!$J$2:$BDM$2,"&lt;="&amp;ARL$5,Hours!$J$5:$BDM$5,dOvertimeName),
SUMIFS(Hours!$J18:$BDM18,Hours!$J$1:$BDM$1,ARH$3,Hours!$J$5:$BDM$5,dOvertimeName)
))</f>
        <v/>
      </c>
      <c r="ARI19" s="116" t="str">
        <f>IF(tbPayroll[[#This Row],[idx]]="","",
IF(hoursMode="Daily",
SUMIFS(Hours!$J18:$BDM18,Hours!$J$2:$BDM$2,"&gt;="&amp;AQI$5,Hours!$J$2:$BDM$2,"&lt;="&amp;ARL$5,Hours!$J$5:$BDM$5,dVacationName),
SUMIFS(Hours!$J18:$BDM18,Hours!$J$1:$BDM$1,ARH$3,Hours!$J$5:$BDM$5,dVacationName)
))</f>
        <v/>
      </c>
      <c r="ARJ19" s="116" t="str">
        <f>IF(tbPayroll[[#This Row],[Employee]]="","",MAX(ARL19-tbPayroll[[#This Row],[free]]-AQJ19-ARC19,0))</f>
        <v/>
      </c>
      <c r="ARK19" s="116" t="str">
        <f>IF(tbPayroll[[#This Row],[Employee]]="","",MAX(ARL19-tbPayroll[[#This Row],[free]]-AQJ19,0))</f>
        <v/>
      </c>
      <c r="ARL19" s="116" t="str">
        <f>IF(tbPayroll[[#This Row],[Employee]]="","",
IF(tbPayroll[[#This Row],[employmentDate]]&gt;ARL$5,0,AQN19+AQO19+AQP19+AQL19))</f>
        <v/>
      </c>
      <c r="ARM19" s="116" t="str">
        <f>IF(tbPayroll[[#This Row],[Employee]]="","",ARL19-SUM(AQQ19:AQV19)-AQK19-AQJ19-ARC19-ARD19)</f>
        <v/>
      </c>
      <c r="ARN19" s="417"/>
      <c r="ARO19" s="192"/>
      <c r="ARP19" s="192"/>
      <c r="ARQ19" s="192"/>
      <c r="ARR19" s="193"/>
      <c r="ARS19" s="116" t="str">
        <f>IF(tbPayroll[[#This Row],[Employee]]="","",
ASM19 &amp; " | " &amp; ASN19&amp; " | " &amp; ASO19
)</f>
        <v/>
      </c>
      <c r="ART19" s="116" t="str">
        <f>IF(tbPayroll[[#This Row],[Employee]]="","",
IF(tbPayroll[[#This Row],[employmentDate]]&gt;ASR$5,0,
ROUND(IF(tbPayroll[[#This Row],[IncomeBase]]=dSalaried,IF(ARO19&lt;&gt;"",ARO19,tbPayroll[[#This Row],[EmpWage]]),ASM19*IF(ARO19&lt;&gt;"",ARO19,tbPayroll[[#This Row],[EmpWage]])),2)))</f>
        <v/>
      </c>
      <c r="ARU19" s="116" t="str">
        <f>IF(tbPayroll[[#This Row],[Employee]]="","",
IF(tbPayroll[[#This Row],[employmentDate]]&gt;ASR$5,0,
ROUND(ASN19*tbPayroll[[#This Row],[overrrate]]*
IF(ARO19&lt;&gt;"",ARO19,tbPayroll[[#This Row],[EmpWage]])/IF(tbPayroll[[#This Row],[IncomeBase]]=dSalaried,MAX(tbPayroll[[#This Row],[regularwork]],1),1),2)
))</f>
        <v/>
      </c>
      <c r="ARV19" s="116" t="str">
        <f>IF(tbPayroll[[#This Row],[Employee]]="","",
IF(tbPayroll[[#This Row],[employmentDate]]&gt;ASR$5,0,
ROUND(ASO19*
IFERROR(ART19/ASM19,0),2
)))</f>
        <v/>
      </c>
      <c r="ARW19" s="116" t="str">
        <f>IF(tbPayroll[[#This Row],[Employee]]="","",
tbPayroll[[#This Row],[exState]]*
(tbPayroll[[#This Row],[stateAddDedu]]+ROUND(
MAX(ASP19-tbPayroll[[#This Row],[persExemp]],0)*tbPayroll[[#This Row],[stateTax]],dRound))
)</f>
        <v/>
      </c>
      <c r="ARX19" s="116" t="str">
        <f>IF(tbPayroll[[#This Row],[Employee]]="","",
(ROUND(
MAX(ASP19-tbPayroll[[#This Row],[persExemp]],0)*tbPayroll[[#This Row],[dLocal]],dRound))
)</f>
        <v/>
      </c>
      <c r="ARY19" s="116" t="str">
        <f>IF(tbPayroll[[#This Row],[Employee]]="","",
(ROUND(
MAX(ASP19-tbPayroll[[#This Row],[persExemp]],0)*tbPayroll[[#This Row],[dCity]],dRound))
)</f>
        <v/>
      </c>
      <c r="ARZ19" s="116" t="str" cm="1">
        <f t="array" aca="1" ref="ARZ19" ca="1">IF(tbPayroll[[#This Row],[idx]]="","",
IF(ASC19=0,0,
ROUND(tbPayroll[[#This Row],[exFed]]*
MAX(
((ASL19-INDEX(INDIRECT(tbPayroll[[#This Row],[fedPrefix]]&amp;CHOOSE(tbPayroll[[#This Row],[fedStatus]],"SingleWage","JointlyWage","SingleWage","HeadWage")),ASC19))*
INDEX(INDIRECT(tbPayroll[[#This Row],[fedPrefix]]&amp;"Perc"),ASC19)+
INDEX(INDIRECT(tbPayroll[[#This Row],[fedPrefix]]&amp;CHOOSE(tbPayroll[[#This Row],[fedStatus]],"SingleHold","JointlyHold","SingleHold","HeadHold")),ASC19))/dPeriods
- IF(tbPayroll[[#This Row],[isFormSent]]="Yes",tbPayroll[[#This Row],[isFormStep3]],0),0)
+tbPayroll[[#This Row],[isFormStep4c]],dFEDRound)
)
)</f>
        <v/>
      </c>
      <c r="ASA19" s="116" t="str">
        <f>IF(tbPayroll[[#This Row],[idx]]="","",
ROUND(tbPayroll[[#This Row],[exSS]]*
IF(SUMIFS($AM19:$BMK19,$AM$3:$BMK$3,"&lt;"&amp;ASA$3,$AM$2:$BMK$2,ASA$2) +ssTax*ASQ19 &lt;ssTax*ssMax,
ssTax*ASQ19,
MAX(ssTax*ssMax-SUMIFS($AM19:$BMK19,$AM$3:$BMK$3,"&lt;"&amp;ASA$3,$AM$2:$BMK$2,ASA$2),0)),
2)
)</f>
        <v/>
      </c>
      <c r="ASB19" s="116" t="str">
        <f>IF(tbPayroll[[#This Row],[idx]]="","",IF(ASC19=0,0,ROUND(tbPayroll[[#This Row],[exMedi]]*mediTax*ASQ19+ASK19*mediMax,2)))</f>
        <v/>
      </c>
      <c r="ASC19" s="116" t="str">
        <f ca="1">IF(tbPayroll[[#This Row],[idx]]="","",IFERROR(MATCH(ASL19,INDIRECT(tbPayroll[[#This Row],[fedPrefix]]&amp;CHOOSE(tbPayroll[[#This Row],[fedStatus]],"SingleWage","JointlyWage","SingleWage","HeadWage")),1),0))</f>
        <v/>
      </c>
      <c r="ASD19" s="116"/>
      <c r="ASE19" s="116" t="str">
        <f>IF(tbPayroll[[#This Row],[idx]]="","",
ROUND(tbPayroll[[#This Row],[401Roth]]*IF(SUMIFS($AM19:$BMK19,$AM$3:$BMK$3,"&lt;"&amp;ASR$3,$AM$2:$BMK$2,ASR$2)+ARL19&lt;compensationCap,
ASR19,
MAX(compensationCap-SUMIFS($AM19:$BMK19,$AM$3:$BMK$3,"&lt;"&amp;ASR$3,$AM$2:$BMK$2,ASR$2),0)),2))</f>
        <v/>
      </c>
      <c r="ASF19" s="116" t="str">
        <f>IF(tbPayroll[[#This Row],[idx]]="","",
ROUND(tbPayroll[[#This Row],[401PreTax]]*IF(SUMIFS($AM19:$BMK19,$AM$3:$BMK$3,"&lt;"&amp;ASR$3,$AM$2:$BMK$2,ASR$2)+ARL19&lt;compensationCap,
ASR19,
MAX(compensationCap-SUMIFS($AM19:$BMK19,$AM$3:$BMK$3,"&lt;"&amp;ASR$3,$AM$2:$BMK$2,ASR$2),0)),2))</f>
        <v/>
      </c>
      <c r="ASG19" s="116" t="str">
        <f>IF(tbPayroll[[#This Row],[idx]]="","",
ROUND((tbPayroll[[#This Row],[401T1p]]*tbPayroll[[#This Row],[401T1Cap]]+tbPayroll[[#This Row],[401T2p]]*tbPayroll[[#This Row],[401T2Cap]])*IF(SUMIFS($AM19:$BMK19,$AM$3:$BMK$3,"&lt;"&amp;ASR$3,$AM$2:$BMK$2,ASR$2)+ARL19&lt;compensationCap,
ASR19,
MAX(compensationCap-SUMIFS($AM19:$BMK19,$AM$3:$BMK$3,"&lt;"&amp;ASR$3,$AM$2:$BMK$2,ASR$2),0)),2))</f>
        <v/>
      </c>
      <c r="ASH19" s="116" t="str">
        <f>IF(tbPayroll[[#This Row],[idx]]="","",
IF(ASG19=0,0,
ROUND(IF(SUMIFS($AM19:$BMK19,$AM$3:$BMK$3,"&lt;"&amp;ASJ$3,$AM$2:$BMK$2,"&gt;="&amp;ASH$2,$AM$2:$BMK$2,"&lt;="&amp;ASJ$2)+ASE19+ASF19+ASG19&lt;tbPayroll[[#This Row],[401EmperLimit]],
ASG19,
MAX((tbPayroll[[#This Row],[401EmperLimit]]-SUMIFS($AM19:$BMK19,$AM$3:$BMK$3,"&lt;"&amp;ASJ$3,$AM$2:$BMK$2,"&gt;="&amp;ASH$2,$AM$2:$BMK$2,"&lt;="&amp;ASJ$2)),0)),2)))</f>
        <v/>
      </c>
      <c r="ASI19" s="116" t="str">
        <f>IF(tbPayroll[[#This Row],[idx]]="","",
IF(ASF19=0,0,
ROUND(IF(SUMIFS($AM19:$BMK19,$AM$3:$BMK$3,"&lt;"&amp;ASJ$3,$AM$2:$BMK$2,ASJ$2)+ASE19+SUMIFS($AM19:$BMK19,$AM$3:$BMK$3,"&lt;"&amp;ASI$3,$AM$2:$BMK$2,ASI$2)+ASF19&lt;tbPayroll[[#This Row],[401ContriLimit]],
ASF19,
ASF19/(ASE19+ASF19)*
(tbPayroll[[#This Row],[401ContriLimit]]-SUMIFS($AM19:$BMK19,$AM$3:$BMK$3,"&lt;"&amp;ASJ$3,$AM$2:$BMK$2,ASJ$2)-SUMIFS($AM19:$BMK19,$AM$3:$BMK$3,"&lt;"&amp;ASI$3,$AM$2:$BMK$2,ASI$2))),2)))</f>
        <v/>
      </c>
      <c r="ASJ19" s="116" t="str">
        <f>IF(tbPayroll[[#This Row],[idx]]="","",
IF(ASE19=0,0,
ROUND(IF(SUMIFS($AM19:$BMK19,$AM$3:$BMK$3,"&lt;"&amp;ASJ$3,$AM$2:$BMK$2,ASJ$2)+ASE19+SUMIFS($AM19:$BMK19,$AM$3:$BMK$3,"&lt;"&amp;ASI$3,$AM$2:$BMK$2,ASI$2)+ASF19&lt;tbPayroll[[#This Row],[401ContriLimit]],
ASE19,
ASE19/(ASE19+ASF19)*
(tbPayroll[[#This Row],[401ContriLimit]]-SUMIFS($AM19:$BMK19,$AM$3:$BMK$3,"&lt;"&amp;ASJ$3,$AM$2:$BMK$2,ASJ$2)-SUMIFS($AM19:$BMK19,$AM$3:$BMK$3,"&lt;"&amp;ASI$3,$AM$2:$BMK$2,ASI$2))),2)
))</f>
        <v/>
      </c>
      <c r="ASK19" s="116" t="str" cm="1">
        <f t="array" ref="ASK19">IF(tbPayroll[[#This Row],[idx]]="","",
IF(ASC19=0,0,
MAX(SUMIFS($AM19:$BMK19,$AM$3:$BMK$3,"&lt;="&amp;ASQ$3,$AM$2:$BMK$2,ASQ$2)-INDEX(mediAddTable,tbPayroll[[#This Row],[fedStatus]]),0)-
SUMIFS($AM19:$BMK19,$AM$3:$BMK$3,"&lt;"&amp;ASQ$3,$AM$2:$BMK$2,ASK$2)
))</f>
        <v/>
      </c>
      <c r="ASL19" s="116" t="str">
        <f>IF(tbPayroll[[#This Row],[idx]]="","",
ROUND(MAX(ASP19*dPeriods+tbPayroll[[#This Row],[adjustedAmount]],0),dFEDRound))</f>
        <v/>
      </c>
      <c r="ASM19" s="116" t="str">
        <f>IF(tbPayroll[[#This Row],[idx]]="","",
ROUND(IF(hoursMode="Daily",
SUMIFS(Hours!$J18:$BDM18,Hours!$J$2:$BDM$2,"&gt;="&amp;ARO$5,Hours!$J$2:$BDM$2,"&lt;="&amp;ASR$5,Hours!$J$5:$BDM$5,dRegularName),
SUMIFS(Hours!$J18:$BDM18,Hours!$J$1:$BDM$1,ASN$3,Hours!$J$5:$BDM$5,dRegularName)
),2))</f>
        <v/>
      </c>
      <c r="ASN19" s="116" t="str">
        <f>IF(tbPayroll[[#This Row],[idx]]="","",
IF(hoursMode="Daily",
SUMIFS(Hours!$J18:$BDM18,Hours!$J$2:$BDM$2,"&gt;="&amp;ARO$5,Hours!$J$2:$BDM$2,"&lt;="&amp;ASR$5,Hours!$J$5:$BDM$5,dOvertimeName),
SUMIFS(Hours!$J18:$BDM18,Hours!$J$1:$BDM$1,ASN$3,Hours!$J$5:$BDM$5,dOvertimeName)
))</f>
        <v/>
      </c>
      <c r="ASO19" s="116" t="str">
        <f>IF(tbPayroll[[#This Row],[idx]]="","",
IF(hoursMode="Daily",
SUMIFS(Hours!$J18:$BDM18,Hours!$J$2:$BDM$2,"&gt;="&amp;ARO$5,Hours!$J$2:$BDM$2,"&lt;="&amp;ASR$5,Hours!$J$5:$BDM$5,dVacationName),
SUMIFS(Hours!$J18:$BDM18,Hours!$J$1:$BDM$1,ASN$3,Hours!$J$5:$BDM$5,dVacationName)
))</f>
        <v/>
      </c>
      <c r="ASP19" s="116" t="str">
        <f>IF(tbPayroll[[#This Row],[Employee]]="","",MAX(ASR19-tbPayroll[[#This Row],[free]]-ARP19-ASI19,0))</f>
        <v/>
      </c>
      <c r="ASQ19" s="116" t="str">
        <f>IF(tbPayroll[[#This Row],[Employee]]="","",MAX(ASR19-tbPayroll[[#This Row],[free]]-ARP19,0))</f>
        <v/>
      </c>
      <c r="ASR19" s="116" t="str">
        <f>IF(tbPayroll[[#This Row],[Employee]]="","",
IF(tbPayroll[[#This Row],[employmentDate]]&gt;ASR$5,0,ART19+ARU19+ARV19+ARR19))</f>
        <v/>
      </c>
      <c r="ASS19" s="116" t="str">
        <f>IF(tbPayroll[[#This Row],[Employee]]="","",ASR19-SUM(ARW19:ASB19)-ARQ19-ARP19-ASI19-ASJ19)</f>
        <v/>
      </c>
      <c r="AST19" s="417"/>
      <c r="ASU19" s="192"/>
      <c r="ASV19" s="192"/>
      <c r="ASW19" s="192"/>
      <c r="ASX19" s="193"/>
      <c r="ASY19" s="116" t="str">
        <f>IF(tbPayroll[[#This Row],[Employee]]="","",
ATS19 &amp; " | " &amp; ATT19&amp; " | " &amp; ATU19
)</f>
        <v/>
      </c>
      <c r="ASZ19" s="116" t="str">
        <f>IF(tbPayroll[[#This Row],[Employee]]="","",
IF(tbPayroll[[#This Row],[employmentDate]]&gt;ATX$5,0,
ROUND(IF(tbPayroll[[#This Row],[IncomeBase]]=dSalaried,IF(ASU19&lt;&gt;"",ASU19,tbPayroll[[#This Row],[EmpWage]]),ATS19*IF(ASU19&lt;&gt;"",ASU19,tbPayroll[[#This Row],[EmpWage]])),2)))</f>
        <v/>
      </c>
      <c r="ATA19" s="116" t="str">
        <f>IF(tbPayroll[[#This Row],[Employee]]="","",
IF(tbPayroll[[#This Row],[employmentDate]]&gt;ATX$5,0,
ROUND(ATT19*tbPayroll[[#This Row],[overrrate]]*
IF(ASU19&lt;&gt;"",ASU19,tbPayroll[[#This Row],[EmpWage]])/IF(tbPayroll[[#This Row],[IncomeBase]]=dSalaried,MAX(tbPayroll[[#This Row],[regularwork]],1),1),2)
))</f>
        <v/>
      </c>
      <c r="ATB19" s="116" t="str">
        <f>IF(tbPayroll[[#This Row],[Employee]]="","",
IF(tbPayroll[[#This Row],[employmentDate]]&gt;ATX$5,0,
ROUND(ATU19*
IFERROR(ASZ19/ATS19,0),2
)))</f>
        <v/>
      </c>
      <c r="ATC19" s="116" t="str">
        <f>IF(tbPayroll[[#This Row],[Employee]]="","",
tbPayroll[[#This Row],[exState]]*
(tbPayroll[[#This Row],[stateAddDedu]]+ROUND(
MAX(ATV19-tbPayroll[[#This Row],[persExemp]],0)*tbPayroll[[#This Row],[stateTax]],dRound))
)</f>
        <v/>
      </c>
      <c r="ATD19" s="116" t="str">
        <f>IF(tbPayroll[[#This Row],[Employee]]="","",
(ROUND(
MAX(ATV19-tbPayroll[[#This Row],[persExemp]],0)*tbPayroll[[#This Row],[dLocal]],dRound))
)</f>
        <v/>
      </c>
      <c r="ATE19" s="116" t="str">
        <f>IF(tbPayroll[[#This Row],[Employee]]="","",
(ROUND(
MAX(ATV19-tbPayroll[[#This Row],[persExemp]],0)*tbPayroll[[#This Row],[dCity]],dRound))
)</f>
        <v/>
      </c>
      <c r="ATF19" s="116" t="str" cm="1">
        <f t="array" aca="1" ref="ATF19" ca="1">IF(tbPayroll[[#This Row],[idx]]="","",
IF(ATI19=0,0,
ROUND(tbPayroll[[#This Row],[exFed]]*
MAX(
((ATR19-INDEX(INDIRECT(tbPayroll[[#This Row],[fedPrefix]]&amp;CHOOSE(tbPayroll[[#This Row],[fedStatus]],"SingleWage","JointlyWage","SingleWage","HeadWage")),ATI19))*
INDEX(INDIRECT(tbPayroll[[#This Row],[fedPrefix]]&amp;"Perc"),ATI19)+
INDEX(INDIRECT(tbPayroll[[#This Row],[fedPrefix]]&amp;CHOOSE(tbPayroll[[#This Row],[fedStatus]],"SingleHold","JointlyHold","SingleHold","HeadHold")),ATI19))/dPeriods
- IF(tbPayroll[[#This Row],[isFormSent]]="Yes",tbPayroll[[#This Row],[isFormStep3]],0),0)
+tbPayroll[[#This Row],[isFormStep4c]],dFEDRound)
)
)</f>
        <v/>
      </c>
      <c r="ATG19" s="116" t="str">
        <f>IF(tbPayroll[[#This Row],[idx]]="","",
ROUND(tbPayroll[[#This Row],[exSS]]*
IF(SUMIFS($AM19:$BMK19,$AM$3:$BMK$3,"&lt;"&amp;ATG$3,$AM$2:$BMK$2,ATG$2) +ssTax*ATW19 &lt;ssTax*ssMax,
ssTax*ATW19,
MAX(ssTax*ssMax-SUMIFS($AM19:$BMK19,$AM$3:$BMK$3,"&lt;"&amp;ATG$3,$AM$2:$BMK$2,ATG$2),0)),
2)
)</f>
        <v/>
      </c>
      <c r="ATH19" s="116" t="str">
        <f>IF(tbPayroll[[#This Row],[idx]]="","",IF(ATI19=0,0,ROUND(tbPayroll[[#This Row],[exMedi]]*mediTax*ATW19+ATQ19*mediMax,2)))</f>
        <v/>
      </c>
      <c r="ATI19" s="116" t="str">
        <f ca="1">IF(tbPayroll[[#This Row],[idx]]="","",IFERROR(MATCH(ATR19,INDIRECT(tbPayroll[[#This Row],[fedPrefix]]&amp;CHOOSE(tbPayroll[[#This Row],[fedStatus]],"SingleWage","JointlyWage","SingleWage","HeadWage")),1),0))</f>
        <v/>
      </c>
      <c r="ATJ19" s="116"/>
      <c r="ATK19" s="116" t="str">
        <f>IF(tbPayroll[[#This Row],[idx]]="","",
ROUND(tbPayroll[[#This Row],[401Roth]]*IF(SUMIFS($AM19:$BMK19,$AM$3:$BMK$3,"&lt;"&amp;ATX$3,$AM$2:$BMK$2,ATX$2)+ASR19&lt;compensationCap,
ATX19,
MAX(compensationCap-SUMIFS($AM19:$BMK19,$AM$3:$BMK$3,"&lt;"&amp;ATX$3,$AM$2:$BMK$2,ATX$2),0)),2))</f>
        <v/>
      </c>
      <c r="ATL19" s="116" t="str">
        <f>IF(tbPayroll[[#This Row],[idx]]="","",
ROUND(tbPayroll[[#This Row],[401PreTax]]*IF(SUMIFS($AM19:$BMK19,$AM$3:$BMK$3,"&lt;"&amp;ATX$3,$AM$2:$BMK$2,ATX$2)+ASR19&lt;compensationCap,
ATX19,
MAX(compensationCap-SUMIFS($AM19:$BMK19,$AM$3:$BMK$3,"&lt;"&amp;ATX$3,$AM$2:$BMK$2,ATX$2),0)),2))</f>
        <v/>
      </c>
      <c r="ATM19" s="116" t="str">
        <f>IF(tbPayroll[[#This Row],[idx]]="","",
ROUND((tbPayroll[[#This Row],[401T1p]]*tbPayroll[[#This Row],[401T1Cap]]+tbPayroll[[#This Row],[401T2p]]*tbPayroll[[#This Row],[401T2Cap]])*IF(SUMIFS($AM19:$BMK19,$AM$3:$BMK$3,"&lt;"&amp;ATX$3,$AM$2:$BMK$2,ATX$2)+ASR19&lt;compensationCap,
ATX19,
MAX(compensationCap-SUMIFS($AM19:$BMK19,$AM$3:$BMK$3,"&lt;"&amp;ATX$3,$AM$2:$BMK$2,ATX$2),0)),2))</f>
        <v/>
      </c>
      <c r="ATN19" s="116" t="str">
        <f>IF(tbPayroll[[#This Row],[idx]]="","",
IF(ATM19=0,0,
ROUND(IF(SUMIFS($AM19:$BMK19,$AM$3:$BMK$3,"&lt;"&amp;ATP$3,$AM$2:$BMK$2,"&gt;="&amp;ATN$2,$AM$2:$BMK$2,"&lt;="&amp;ATP$2)+ATK19+ATL19+ATM19&lt;tbPayroll[[#This Row],[401EmperLimit]],
ATM19,
MAX((tbPayroll[[#This Row],[401EmperLimit]]-SUMIFS($AM19:$BMK19,$AM$3:$BMK$3,"&lt;"&amp;ATP$3,$AM$2:$BMK$2,"&gt;="&amp;ATN$2,$AM$2:$BMK$2,"&lt;="&amp;ATP$2)),0)),2)))</f>
        <v/>
      </c>
      <c r="ATO19" s="116" t="str">
        <f>IF(tbPayroll[[#This Row],[idx]]="","",
IF(ATL19=0,0,
ROUND(IF(SUMIFS($AM19:$BMK19,$AM$3:$BMK$3,"&lt;"&amp;ATP$3,$AM$2:$BMK$2,ATP$2)+ATK19+SUMIFS($AM19:$BMK19,$AM$3:$BMK$3,"&lt;"&amp;ATO$3,$AM$2:$BMK$2,ATO$2)+ATL19&lt;tbPayroll[[#This Row],[401ContriLimit]],
ATL19,
ATL19/(ATK19+ATL19)*
(tbPayroll[[#This Row],[401ContriLimit]]-SUMIFS($AM19:$BMK19,$AM$3:$BMK$3,"&lt;"&amp;ATP$3,$AM$2:$BMK$2,ATP$2)-SUMIFS($AM19:$BMK19,$AM$3:$BMK$3,"&lt;"&amp;ATO$3,$AM$2:$BMK$2,ATO$2))),2)))</f>
        <v/>
      </c>
      <c r="ATP19" s="116" t="str">
        <f>IF(tbPayroll[[#This Row],[idx]]="","",
IF(ATK19=0,0,
ROUND(IF(SUMIFS($AM19:$BMK19,$AM$3:$BMK$3,"&lt;"&amp;ATP$3,$AM$2:$BMK$2,ATP$2)+ATK19+SUMIFS($AM19:$BMK19,$AM$3:$BMK$3,"&lt;"&amp;ATO$3,$AM$2:$BMK$2,ATO$2)+ATL19&lt;tbPayroll[[#This Row],[401ContriLimit]],
ATK19,
ATK19/(ATK19+ATL19)*
(tbPayroll[[#This Row],[401ContriLimit]]-SUMIFS($AM19:$BMK19,$AM$3:$BMK$3,"&lt;"&amp;ATP$3,$AM$2:$BMK$2,ATP$2)-SUMIFS($AM19:$BMK19,$AM$3:$BMK$3,"&lt;"&amp;ATO$3,$AM$2:$BMK$2,ATO$2))),2)
))</f>
        <v/>
      </c>
      <c r="ATQ19" s="116" t="str" cm="1">
        <f t="array" ref="ATQ19">IF(tbPayroll[[#This Row],[idx]]="","",
IF(ATI19=0,0,
MAX(SUMIFS($AM19:$BMK19,$AM$3:$BMK$3,"&lt;="&amp;ATW$3,$AM$2:$BMK$2,ATW$2)-INDEX(mediAddTable,tbPayroll[[#This Row],[fedStatus]]),0)-
SUMIFS($AM19:$BMK19,$AM$3:$BMK$3,"&lt;"&amp;ATW$3,$AM$2:$BMK$2,ATQ$2)
))</f>
        <v/>
      </c>
      <c r="ATR19" s="116" t="str">
        <f>IF(tbPayroll[[#This Row],[idx]]="","",
ROUND(MAX(ATV19*dPeriods+tbPayroll[[#This Row],[adjustedAmount]],0),dFEDRound))</f>
        <v/>
      </c>
      <c r="ATS19" s="116" t="str">
        <f>IF(tbPayroll[[#This Row],[idx]]="","",
ROUND(IF(hoursMode="Daily",
SUMIFS(Hours!$J18:$BDM18,Hours!$J$2:$BDM$2,"&gt;="&amp;ASU$5,Hours!$J$2:$BDM$2,"&lt;="&amp;ATX$5,Hours!$J$5:$BDM$5,dRegularName),
SUMIFS(Hours!$J18:$BDM18,Hours!$J$1:$BDM$1,ATT$3,Hours!$J$5:$BDM$5,dRegularName)
),2))</f>
        <v/>
      </c>
      <c r="ATT19" s="116" t="str">
        <f>IF(tbPayroll[[#This Row],[idx]]="","",
IF(hoursMode="Daily",
SUMIFS(Hours!$J18:$BDM18,Hours!$J$2:$BDM$2,"&gt;="&amp;ASU$5,Hours!$J$2:$BDM$2,"&lt;="&amp;ATX$5,Hours!$J$5:$BDM$5,dOvertimeName),
SUMIFS(Hours!$J18:$BDM18,Hours!$J$1:$BDM$1,ATT$3,Hours!$J$5:$BDM$5,dOvertimeName)
))</f>
        <v/>
      </c>
      <c r="ATU19" s="116" t="str">
        <f>IF(tbPayroll[[#This Row],[idx]]="","",
IF(hoursMode="Daily",
SUMIFS(Hours!$J18:$BDM18,Hours!$J$2:$BDM$2,"&gt;="&amp;ASU$5,Hours!$J$2:$BDM$2,"&lt;="&amp;ATX$5,Hours!$J$5:$BDM$5,dVacationName),
SUMIFS(Hours!$J18:$BDM18,Hours!$J$1:$BDM$1,ATT$3,Hours!$J$5:$BDM$5,dVacationName)
))</f>
        <v/>
      </c>
      <c r="ATV19" s="116" t="str">
        <f>IF(tbPayroll[[#This Row],[Employee]]="","",MAX(ATX19-tbPayroll[[#This Row],[free]]-ASV19-ATO19,0))</f>
        <v/>
      </c>
      <c r="ATW19" s="116" t="str">
        <f>IF(tbPayroll[[#This Row],[Employee]]="","",MAX(ATX19-tbPayroll[[#This Row],[free]]-ASV19,0))</f>
        <v/>
      </c>
      <c r="ATX19" s="116" t="str">
        <f>IF(tbPayroll[[#This Row],[Employee]]="","",
IF(tbPayroll[[#This Row],[employmentDate]]&gt;ATX$5,0,ASZ19+ATA19+ATB19+ASX19))</f>
        <v/>
      </c>
      <c r="ATY19" s="116" t="str">
        <f>IF(tbPayroll[[#This Row],[Employee]]="","",ATX19-SUM(ATC19:ATH19)-ASW19-ASV19-ATO19-ATP19)</f>
        <v/>
      </c>
      <c r="ATZ19" s="417"/>
      <c r="AUA19" s="192"/>
      <c r="AUB19" s="192"/>
      <c r="AUC19" s="192"/>
      <c r="AUD19" s="193"/>
      <c r="AUE19" s="116" t="str">
        <f>IF(tbPayroll[[#This Row],[Employee]]="","",
AUY19 &amp; " | " &amp; AUZ19&amp; " | " &amp; AVA19
)</f>
        <v/>
      </c>
      <c r="AUF19" s="116" t="str">
        <f>IF(tbPayroll[[#This Row],[Employee]]="","",
IF(tbPayroll[[#This Row],[employmentDate]]&gt;AVD$5,0,
ROUND(IF(tbPayroll[[#This Row],[IncomeBase]]=dSalaried,IF(AUA19&lt;&gt;"",AUA19,tbPayroll[[#This Row],[EmpWage]]),AUY19*IF(AUA19&lt;&gt;"",AUA19,tbPayroll[[#This Row],[EmpWage]])),2)))</f>
        <v/>
      </c>
      <c r="AUG19" s="116" t="str">
        <f>IF(tbPayroll[[#This Row],[Employee]]="","",
IF(tbPayroll[[#This Row],[employmentDate]]&gt;AVD$5,0,
ROUND(AUZ19*tbPayroll[[#This Row],[overrrate]]*
IF(AUA19&lt;&gt;"",AUA19,tbPayroll[[#This Row],[EmpWage]])/IF(tbPayroll[[#This Row],[IncomeBase]]=dSalaried,MAX(tbPayroll[[#This Row],[regularwork]],1),1),2)
))</f>
        <v/>
      </c>
      <c r="AUH19" s="116" t="str">
        <f>IF(tbPayroll[[#This Row],[Employee]]="","",
IF(tbPayroll[[#This Row],[employmentDate]]&gt;AVD$5,0,
ROUND(AVA19*
IFERROR(AUF19/AUY19,0),2
)))</f>
        <v/>
      </c>
      <c r="AUI19" s="116" t="str">
        <f>IF(tbPayroll[[#This Row],[Employee]]="","",
tbPayroll[[#This Row],[exState]]*
(tbPayroll[[#This Row],[stateAddDedu]]+ROUND(
MAX(AVB19-tbPayroll[[#This Row],[persExemp]],0)*tbPayroll[[#This Row],[stateTax]],dRound))
)</f>
        <v/>
      </c>
      <c r="AUJ19" s="116" t="str">
        <f>IF(tbPayroll[[#This Row],[Employee]]="","",
(ROUND(
MAX(AVB19-tbPayroll[[#This Row],[persExemp]],0)*tbPayroll[[#This Row],[dLocal]],dRound))
)</f>
        <v/>
      </c>
      <c r="AUK19" s="116" t="str">
        <f>IF(tbPayroll[[#This Row],[Employee]]="","",
(ROUND(
MAX(AVB19-tbPayroll[[#This Row],[persExemp]],0)*tbPayroll[[#This Row],[dCity]],dRound))
)</f>
        <v/>
      </c>
      <c r="AUL19" s="116" t="str" cm="1">
        <f t="array" aca="1" ref="AUL19" ca="1">IF(tbPayroll[[#This Row],[idx]]="","",
IF(AUO19=0,0,
ROUND(tbPayroll[[#This Row],[exFed]]*
MAX(
((AUX19-INDEX(INDIRECT(tbPayroll[[#This Row],[fedPrefix]]&amp;CHOOSE(tbPayroll[[#This Row],[fedStatus]],"SingleWage","JointlyWage","SingleWage","HeadWage")),AUO19))*
INDEX(INDIRECT(tbPayroll[[#This Row],[fedPrefix]]&amp;"Perc"),AUO19)+
INDEX(INDIRECT(tbPayroll[[#This Row],[fedPrefix]]&amp;CHOOSE(tbPayroll[[#This Row],[fedStatus]],"SingleHold","JointlyHold","SingleHold","HeadHold")),AUO19))/dPeriods
- IF(tbPayroll[[#This Row],[isFormSent]]="Yes",tbPayroll[[#This Row],[isFormStep3]],0),0)
+tbPayroll[[#This Row],[isFormStep4c]],dFEDRound)
)
)</f>
        <v/>
      </c>
      <c r="AUM19" s="116" t="str">
        <f>IF(tbPayroll[[#This Row],[idx]]="","",
ROUND(tbPayroll[[#This Row],[exSS]]*
IF(SUMIFS($AM19:$BMK19,$AM$3:$BMK$3,"&lt;"&amp;AUM$3,$AM$2:$BMK$2,AUM$2) +ssTax*AVC19 &lt;ssTax*ssMax,
ssTax*AVC19,
MAX(ssTax*ssMax-SUMIFS($AM19:$BMK19,$AM$3:$BMK$3,"&lt;"&amp;AUM$3,$AM$2:$BMK$2,AUM$2),0)),
2)
)</f>
        <v/>
      </c>
      <c r="AUN19" s="116" t="str">
        <f>IF(tbPayroll[[#This Row],[idx]]="","",IF(AUO19=0,0,ROUND(tbPayroll[[#This Row],[exMedi]]*mediTax*AVC19+AUW19*mediMax,2)))</f>
        <v/>
      </c>
      <c r="AUO19" s="116" t="str">
        <f ca="1">IF(tbPayroll[[#This Row],[idx]]="","",IFERROR(MATCH(AUX19,INDIRECT(tbPayroll[[#This Row],[fedPrefix]]&amp;CHOOSE(tbPayroll[[#This Row],[fedStatus]],"SingleWage","JointlyWage","SingleWage","HeadWage")),1),0))</f>
        <v/>
      </c>
      <c r="AUP19" s="116"/>
      <c r="AUQ19" s="116" t="str">
        <f>IF(tbPayroll[[#This Row],[idx]]="","",
ROUND(tbPayroll[[#This Row],[401Roth]]*IF(SUMIFS($AM19:$BMK19,$AM$3:$BMK$3,"&lt;"&amp;AVD$3,$AM$2:$BMK$2,AVD$2)+ATX19&lt;compensationCap,
AVD19,
MAX(compensationCap-SUMIFS($AM19:$BMK19,$AM$3:$BMK$3,"&lt;"&amp;AVD$3,$AM$2:$BMK$2,AVD$2),0)),2))</f>
        <v/>
      </c>
      <c r="AUR19" s="116" t="str">
        <f>IF(tbPayroll[[#This Row],[idx]]="","",
ROUND(tbPayroll[[#This Row],[401PreTax]]*IF(SUMIFS($AM19:$BMK19,$AM$3:$BMK$3,"&lt;"&amp;AVD$3,$AM$2:$BMK$2,AVD$2)+ATX19&lt;compensationCap,
AVD19,
MAX(compensationCap-SUMIFS($AM19:$BMK19,$AM$3:$BMK$3,"&lt;"&amp;AVD$3,$AM$2:$BMK$2,AVD$2),0)),2))</f>
        <v/>
      </c>
      <c r="AUS19" s="116" t="str">
        <f>IF(tbPayroll[[#This Row],[idx]]="","",
ROUND((tbPayroll[[#This Row],[401T1p]]*tbPayroll[[#This Row],[401T1Cap]]+tbPayroll[[#This Row],[401T2p]]*tbPayroll[[#This Row],[401T2Cap]])*IF(SUMIFS($AM19:$BMK19,$AM$3:$BMK$3,"&lt;"&amp;AVD$3,$AM$2:$BMK$2,AVD$2)+ATX19&lt;compensationCap,
AVD19,
MAX(compensationCap-SUMIFS($AM19:$BMK19,$AM$3:$BMK$3,"&lt;"&amp;AVD$3,$AM$2:$BMK$2,AVD$2),0)),2))</f>
        <v/>
      </c>
      <c r="AUT19" s="116" t="str">
        <f>IF(tbPayroll[[#This Row],[idx]]="","",
IF(AUS19=0,0,
ROUND(IF(SUMIFS($AM19:$BMK19,$AM$3:$BMK$3,"&lt;"&amp;AUV$3,$AM$2:$BMK$2,"&gt;="&amp;AUT$2,$AM$2:$BMK$2,"&lt;="&amp;AUV$2)+AUQ19+AUR19+AUS19&lt;tbPayroll[[#This Row],[401EmperLimit]],
AUS19,
MAX((tbPayroll[[#This Row],[401EmperLimit]]-SUMIFS($AM19:$BMK19,$AM$3:$BMK$3,"&lt;"&amp;AUV$3,$AM$2:$BMK$2,"&gt;="&amp;AUT$2,$AM$2:$BMK$2,"&lt;="&amp;AUV$2)),0)),2)))</f>
        <v/>
      </c>
      <c r="AUU19" s="116" t="str">
        <f>IF(tbPayroll[[#This Row],[idx]]="","",
IF(AUR19=0,0,
ROUND(IF(SUMIFS($AM19:$BMK19,$AM$3:$BMK$3,"&lt;"&amp;AUV$3,$AM$2:$BMK$2,AUV$2)+AUQ19+SUMIFS($AM19:$BMK19,$AM$3:$BMK$3,"&lt;"&amp;AUU$3,$AM$2:$BMK$2,AUU$2)+AUR19&lt;tbPayroll[[#This Row],[401ContriLimit]],
AUR19,
AUR19/(AUQ19+AUR19)*
(tbPayroll[[#This Row],[401ContriLimit]]-SUMIFS($AM19:$BMK19,$AM$3:$BMK$3,"&lt;"&amp;AUV$3,$AM$2:$BMK$2,AUV$2)-SUMIFS($AM19:$BMK19,$AM$3:$BMK$3,"&lt;"&amp;AUU$3,$AM$2:$BMK$2,AUU$2))),2)))</f>
        <v/>
      </c>
      <c r="AUV19" s="116" t="str">
        <f>IF(tbPayroll[[#This Row],[idx]]="","",
IF(AUQ19=0,0,
ROUND(IF(SUMIFS($AM19:$BMK19,$AM$3:$BMK$3,"&lt;"&amp;AUV$3,$AM$2:$BMK$2,AUV$2)+AUQ19+SUMIFS($AM19:$BMK19,$AM$3:$BMK$3,"&lt;"&amp;AUU$3,$AM$2:$BMK$2,AUU$2)+AUR19&lt;tbPayroll[[#This Row],[401ContriLimit]],
AUQ19,
AUQ19/(AUQ19+AUR19)*
(tbPayroll[[#This Row],[401ContriLimit]]-SUMIFS($AM19:$BMK19,$AM$3:$BMK$3,"&lt;"&amp;AUV$3,$AM$2:$BMK$2,AUV$2)-SUMIFS($AM19:$BMK19,$AM$3:$BMK$3,"&lt;"&amp;AUU$3,$AM$2:$BMK$2,AUU$2))),2)
))</f>
        <v/>
      </c>
      <c r="AUW19" s="116" t="str" cm="1">
        <f t="array" ref="AUW19">IF(tbPayroll[[#This Row],[idx]]="","",
IF(AUO19=0,0,
MAX(SUMIFS($AM19:$BMK19,$AM$3:$BMK$3,"&lt;="&amp;AVC$3,$AM$2:$BMK$2,AVC$2)-INDEX(mediAddTable,tbPayroll[[#This Row],[fedStatus]]),0)-
SUMIFS($AM19:$BMK19,$AM$3:$BMK$3,"&lt;"&amp;AVC$3,$AM$2:$BMK$2,AUW$2)
))</f>
        <v/>
      </c>
      <c r="AUX19" s="116" t="str">
        <f>IF(tbPayroll[[#This Row],[idx]]="","",
ROUND(MAX(AVB19*dPeriods+tbPayroll[[#This Row],[adjustedAmount]],0),dFEDRound))</f>
        <v/>
      </c>
      <c r="AUY19" s="116" t="str">
        <f>IF(tbPayroll[[#This Row],[idx]]="","",
ROUND(IF(hoursMode="Daily",
SUMIFS(Hours!$J18:$BDM18,Hours!$J$2:$BDM$2,"&gt;="&amp;AUA$5,Hours!$J$2:$BDM$2,"&lt;="&amp;AVD$5,Hours!$J$5:$BDM$5,dRegularName),
SUMIFS(Hours!$J18:$BDM18,Hours!$J$1:$BDM$1,AUZ$3,Hours!$J$5:$BDM$5,dRegularName)
),2))</f>
        <v/>
      </c>
      <c r="AUZ19" s="116" t="str">
        <f>IF(tbPayroll[[#This Row],[idx]]="","",
IF(hoursMode="Daily",
SUMIFS(Hours!$J18:$BDM18,Hours!$J$2:$BDM$2,"&gt;="&amp;AUA$5,Hours!$J$2:$BDM$2,"&lt;="&amp;AVD$5,Hours!$J$5:$BDM$5,dOvertimeName),
SUMIFS(Hours!$J18:$BDM18,Hours!$J$1:$BDM$1,AUZ$3,Hours!$J$5:$BDM$5,dOvertimeName)
))</f>
        <v/>
      </c>
      <c r="AVA19" s="116" t="str">
        <f>IF(tbPayroll[[#This Row],[idx]]="","",
IF(hoursMode="Daily",
SUMIFS(Hours!$J18:$BDM18,Hours!$J$2:$BDM$2,"&gt;="&amp;AUA$5,Hours!$J$2:$BDM$2,"&lt;="&amp;AVD$5,Hours!$J$5:$BDM$5,dVacationName),
SUMIFS(Hours!$J18:$BDM18,Hours!$J$1:$BDM$1,AUZ$3,Hours!$J$5:$BDM$5,dVacationName)
))</f>
        <v/>
      </c>
      <c r="AVB19" s="116" t="str">
        <f>IF(tbPayroll[[#This Row],[Employee]]="","",MAX(AVD19-tbPayroll[[#This Row],[free]]-AUB19-AUU19,0))</f>
        <v/>
      </c>
      <c r="AVC19" s="116" t="str">
        <f>IF(tbPayroll[[#This Row],[Employee]]="","",MAX(AVD19-tbPayroll[[#This Row],[free]]-AUB19,0))</f>
        <v/>
      </c>
      <c r="AVD19" s="116" t="str">
        <f>IF(tbPayroll[[#This Row],[Employee]]="","",
IF(tbPayroll[[#This Row],[employmentDate]]&gt;AVD$5,0,AUF19+AUG19+AUH19+AUD19))</f>
        <v/>
      </c>
      <c r="AVE19" s="116" t="str">
        <f>IF(tbPayroll[[#This Row],[Employee]]="","",AVD19-SUM(AUI19:AUN19)-AUC19-AUB19-AUU19-AUV19)</f>
        <v/>
      </c>
      <c r="AVF19" s="417"/>
      <c r="AVG19" s="192"/>
      <c r="AVH19" s="192"/>
      <c r="AVI19" s="192"/>
      <c r="AVJ19" s="193"/>
      <c r="AVK19" s="116" t="str">
        <f>IF(tbPayroll[[#This Row],[Employee]]="","",
AWE19 &amp; " | " &amp; AWF19&amp; " | " &amp; AWG19
)</f>
        <v/>
      </c>
      <c r="AVL19" s="116" t="str">
        <f>IF(tbPayroll[[#This Row],[Employee]]="","",
IF(tbPayroll[[#This Row],[employmentDate]]&gt;AWJ$5,0,
ROUND(IF(tbPayroll[[#This Row],[IncomeBase]]=dSalaried,IF(AVG19&lt;&gt;"",AVG19,tbPayroll[[#This Row],[EmpWage]]),AWE19*IF(AVG19&lt;&gt;"",AVG19,tbPayroll[[#This Row],[EmpWage]])),2)))</f>
        <v/>
      </c>
      <c r="AVM19" s="116" t="str">
        <f>IF(tbPayroll[[#This Row],[Employee]]="","",
IF(tbPayroll[[#This Row],[employmentDate]]&gt;AWJ$5,0,
ROUND(AWF19*tbPayroll[[#This Row],[overrrate]]*
IF(AVG19&lt;&gt;"",AVG19,tbPayroll[[#This Row],[EmpWage]])/IF(tbPayroll[[#This Row],[IncomeBase]]=dSalaried,MAX(tbPayroll[[#This Row],[regularwork]],1),1),2)
))</f>
        <v/>
      </c>
      <c r="AVN19" s="116" t="str">
        <f>IF(tbPayroll[[#This Row],[Employee]]="","",
IF(tbPayroll[[#This Row],[employmentDate]]&gt;AWJ$5,0,
ROUND(AWG19*
IFERROR(AVL19/AWE19,0),2
)))</f>
        <v/>
      </c>
      <c r="AVO19" s="116" t="str">
        <f>IF(tbPayroll[[#This Row],[Employee]]="","",
tbPayroll[[#This Row],[exState]]*
(tbPayroll[[#This Row],[stateAddDedu]]+ROUND(
MAX(AWH19-tbPayroll[[#This Row],[persExemp]],0)*tbPayroll[[#This Row],[stateTax]],dRound))
)</f>
        <v/>
      </c>
      <c r="AVP19" s="116" t="str">
        <f>IF(tbPayroll[[#This Row],[Employee]]="","",
(ROUND(
MAX(AWH19-tbPayroll[[#This Row],[persExemp]],0)*tbPayroll[[#This Row],[dLocal]],dRound))
)</f>
        <v/>
      </c>
      <c r="AVQ19" s="116" t="str">
        <f>IF(tbPayroll[[#This Row],[Employee]]="","",
(ROUND(
MAX(AWH19-tbPayroll[[#This Row],[persExemp]],0)*tbPayroll[[#This Row],[dCity]],dRound))
)</f>
        <v/>
      </c>
      <c r="AVR19" s="116" t="str" cm="1">
        <f t="array" aca="1" ref="AVR19" ca="1">IF(tbPayroll[[#This Row],[idx]]="","",
IF(AVU19=0,0,
ROUND(tbPayroll[[#This Row],[exFed]]*
MAX(
((AWD19-INDEX(INDIRECT(tbPayroll[[#This Row],[fedPrefix]]&amp;CHOOSE(tbPayroll[[#This Row],[fedStatus]],"SingleWage","JointlyWage","SingleWage","HeadWage")),AVU19))*
INDEX(INDIRECT(tbPayroll[[#This Row],[fedPrefix]]&amp;"Perc"),AVU19)+
INDEX(INDIRECT(tbPayroll[[#This Row],[fedPrefix]]&amp;CHOOSE(tbPayroll[[#This Row],[fedStatus]],"SingleHold","JointlyHold","SingleHold","HeadHold")),AVU19))/dPeriods
- IF(tbPayroll[[#This Row],[isFormSent]]="Yes",tbPayroll[[#This Row],[isFormStep3]],0),0)
+tbPayroll[[#This Row],[isFormStep4c]],dFEDRound)
)
)</f>
        <v/>
      </c>
      <c r="AVS19" s="116" t="str">
        <f>IF(tbPayroll[[#This Row],[idx]]="","",
ROUND(tbPayroll[[#This Row],[exSS]]*
IF(SUMIFS($AM19:$BMK19,$AM$3:$BMK$3,"&lt;"&amp;AVS$3,$AM$2:$BMK$2,AVS$2) +ssTax*AWI19 &lt;ssTax*ssMax,
ssTax*AWI19,
MAX(ssTax*ssMax-SUMIFS($AM19:$BMK19,$AM$3:$BMK$3,"&lt;"&amp;AVS$3,$AM$2:$BMK$2,AVS$2),0)),
2)
)</f>
        <v/>
      </c>
      <c r="AVT19" s="116" t="str">
        <f>IF(tbPayroll[[#This Row],[idx]]="","",IF(AVU19=0,0,ROUND(tbPayroll[[#This Row],[exMedi]]*mediTax*AWI19+AWC19*mediMax,2)))</f>
        <v/>
      </c>
      <c r="AVU19" s="116" t="str">
        <f ca="1">IF(tbPayroll[[#This Row],[idx]]="","",IFERROR(MATCH(AWD19,INDIRECT(tbPayroll[[#This Row],[fedPrefix]]&amp;CHOOSE(tbPayroll[[#This Row],[fedStatus]],"SingleWage","JointlyWage","SingleWage","HeadWage")),1),0))</f>
        <v/>
      </c>
      <c r="AVV19" s="116"/>
      <c r="AVW19" s="116" t="str">
        <f>IF(tbPayroll[[#This Row],[idx]]="","",
ROUND(tbPayroll[[#This Row],[401Roth]]*IF(SUMIFS($AM19:$BMK19,$AM$3:$BMK$3,"&lt;"&amp;AWJ$3,$AM$2:$BMK$2,AWJ$2)+AVD19&lt;compensationCap,
AWJ19,
MAX(compensationCap-SUMIFS($AM19:$BMK19,$AM$3:$BMK$3,"&lt;"&amp;AWJ$3,$AM$2:$BMK$2,AWJ$2),0)),2))</f>
        <v/>
      </c>
      <c r="AVX19" s="116" t="str">
        <f>IF(tbPayroll[[#This Row],[idx]]="","",
ROUND(tbPayroll[[#This Row],[401PreTax]]*IF(SUMIFS($AM19:$BMK19,$AM$3:$BMK$3,"&lt;"&amp;AWJ$3,$AM$2:$BMK$2,AWJ$2)+AVD19&lt;compensationCap,
AWJ19,
MAX(compensationCap-SUMIFS($AM19:$BMK19,$AM$3:$BMK$3,"&lt;"&amp;AWJ$3,$AM$2:$BMK$2,AWJ$2),0)),2))</f>
        <v/>
      </c>
      <c r="AVY19" s="116" t="str">
        <f>IF(tbPayroll[[#This Row],[idx]]="","",
ROUND((tbPayroll[[#This Row],[401T1p]]*tbPayroll[[#This Row],[401T1Cap]]+tbPayroll[[#This Row],[401T2p]]*tbPayroll[[#This Row],[401T2Cap]])*IF(SUMIFS($AM19:$BMK19,$AM$3:$BMK$3,"&lt;"&amp;AWJ$3,$AM$2:$BMK$2,AWJ$2)+AVD19&lt;compensationCap,
AWJ19,
MAX(compensationCap-SUMIFS($AM19:$BMK19,$AM$3:$BMK$3,"&lt;"&amp;AWJ$3,$AM$2:$BMK$2,AWJ$2),0)),2))</f>
        <v/>
      </c>
      <c r="AVZ19" s="116" t="str">
        <f>IF(tbPayroll[[#This Row],[idx]]="","",
IF(AVY19=0,0,
ROUND(IF(SUMIFS($AM19:$BMK19,$AM$3:$BMK$3,"&lt;"&amp;AWB$3,$AM$2:$BMK$2,"&gt;="&amp;AVZ$2,$AM$2:$BMK$2,"&lt;="&amp;AWB$2)+AVW19+AVX19+AVY19&lt;tbPayroll[[#This Row],[401EmperLimit]],
AVY19,
MAX((tbPayroll[[#This Row],[401EmperLimit]]-SUMIFS($AM19:$BMK19,$AM$3:$BMK$3,"&lt;"&amp;AWB$3,$AM$2:$BMK$2,"&gt;="&amp;AVZ$2,$AM$2:$BMK$2,"&lt;="&amp;AWB$2)),0)),2)))</f>
        <v/>
      </c>
      <c r="AWA19" s="116" t="str">
        <f>IF(tbPayroll[[#This Row],[idx]]="","",
IF(AVX19=0,0,
ROUND(IF(SUMIFS($AM19:$BMK19,$AM$3:$BMK$3,"&lt;"&amp;AWB$3,$AM$2:$BMK$2,AWB$2)+AVW19+SUMIFS($AM19:$BMK19,$AM$3:$BMK$3,"&lt;"&amp;AWA$3,$AM$2:$BMK$2,AWA$2)+AVX19&lt;tbPayroll[[#This Row],[401ContriLimit]],
AVX19,
AVX19/(AVW19+AVX19)*
(tbPayroll[[#This Row],[401ContriLimit]]-SUMIFS($AM19:$BMK19,$AM$3:$BMK$3,"&lt;"&amp;AWB$3,$AM$2:$BMK$2,AWB$2)-SUMIFS($AM19:$BMK19,$AM$3:$BMK$3,"&lt;"&amp;AWA$3,$AM$2:$BMK$2,AWA$2))),2)))</f>
        <v/>
      </c>
      <c r="AWB19" s="116" t="str">
        <f>IF(tbPayroll[[#This Row],[idx]]="","",
IF(AVW19=0,0,
ROUND(IF(SUMIFS($AM19:$BMK19,$AM$3:$BMK$3,"&lt;"&amp;AWB$3,$AM$2:$BMK$2,AWB$2)+AVW19+SUMIFS($AM19:$BMK19,$AM$3:$BMK$3,"&lt;"&amp;AWA$3,$AM$2:$BMK$2,AWA$2)+AVX19&lt;tbPayroll[[#This Row],[401ContriLimit]],
AVW19,
AVW19/(AVW19+AVX19)*
(tbPayroll[[#This Row],[401ContriLimit]]-SUMIFS($AM19:$BMK19,$AM$3:$BMK$3,"&lt;"&amp;AWB$3,$AM$2:$BMK$2,AWB$2)-SUMIFS($AM19:$BMK19,$AM$3:$BMK$3,"&lt;"&amp;AWA$3,$AM$2:$BMK$2,AWA$2))),2)
))</f>
        <v/>
      </c>
      <c r="AWC19" s="116" t="str" cm="1">
        <f t="array" ref="AWC19">IF(tbPayroll[[#This Row],[idx]]="","",
IF(AVU19=0,0,
MAX(SUMIFS($AM19:$BMK19,$AM$3:$BMK$3,"&lt;="&amp;AWI$3,$AM$2:$BMK$2,AWI$2)-INDEX(mediAddTable,tbPayroll[[#This Row],[fedStatus]]),0)-
SUMIFS($AM19:$BMK19,$AM$3:$BMK$3,"&lt;"&amp;AWI$3,$AM$2:$BMK$2,AWC$2)
))</f>
        <v/>
      </c>
      <c r="AWD19" s="116" t="str">
        <f>IF(tbPayroll[[#This Row],[idx]]="","",
ROUND(MAX(AWH19*dPeriods+tbPayroll[[#This Row],[adjustedAmount]],0),dFEDRound))</f>
        <v/>
      </c>
      <c r="AWE19" s="116" t="str">
        <f>IF(tbPayroll[[#This Row],[idx]]="","",
ROUND(IF(hoursMode="Daily",
SUMIFS(Hours!$J18:$BDM18,Hours!$J$2:$BDM$2,"&gt;="&amp;AVG$5,Hours!$J$2:$BDM$2,"&lt;="&amp;AWJ$5,Hours!$J$5:$BDM$5,dRegularName),
SUMIFS(Hours!$J18:$BDM18,Hours!$J$1:$BDM$1,AWF$3,Hours!$J$5:$BDM$5,dRegularName)
),2))</f>
        <v/>
      </c>
      <c r="AWF19" s="116" t="str">
        <f>IF(tbPayroll[[#This Row],[idx]]="","",
IF(hoursMode="Daily",
SUMIFS(Hours!$J18:$BDM18,Hours!$J$2:$BDM$2,"&gt;="&amp;AVG$5,Hours!$J$2:$BDM$2,"&lt;="&amp;AWJ$5,Hours!$J$5:$BDM$5,dOvertimeName),
SUMIFS(Hours!$J18:$BDM18,Hours!$J$1:$BDM$1,AWF$3,Hours!$J$5:$BDM$5,dOvertimeName)
))</f>
        <v/>
      </c>
      <c r="AWG19" s="116" t="str">
        <f>IF(tbPayroll[[#This Row],[idx]]="","",
IF(hoursMode="Daily",
SUMIFS(Hours!$J18:$BDM18,Hours!$J$2:$BDM$2,"&gt;="&amp;AVG$5,Hours!$J$2:$BDM$2,"&lt;="&amp;AWJ$5,Hours!$J$5:$BDM$5,dVacationName),
SUMIFS(Hours!$J18:$BDM18,Hours!$J$1:$BDM$1,AWF$3,Hours!$J$5:$BDM$5,dVacationName)
))</f>
        <v/>
      </c>
      <c r="AWH19" s="116" t="str">
        <f>IF(tbPayroll[[#This Row],[Employee]]="","",MAX(AWJ19-tbPayroll[[#This Row],[free]]-AVH19-AWA19,0))</f>
        <v/>
      </c>
      <c r="AWI19" s="116" t="str">
        <f>IF(tbPayroll[[#This Row],[Employee]]="","",MAX(AWJ19-tbPayroll[[#This Row],[free]]-AVH19,0))</f>
        <v/>
      </c>
      <c r="AWJ19" s="116" t="str">
        <f>IF(tbPayroll[[#This Row],[Employee]]="","",
IF(tbPayroll[[#This Row],[employmentDate]]&gt;AWJ$5,0,AVL19+AVM19+AVN19+AVJ19))</f>
        <v/>
      </c>
      <c r="AWK19" s="116" t="str">
        <f>IF(tbPayroll[[#This Row],[Employee]]="","",AWJ19-SUM(AVO19:AVT19)-AVI19-AVH19-AWA19-AWB19)</f>
        <v/>
      </c>
      <c r="AWL19" s="417"/>
      <c r="AWM19" s="192"/>
      <c r="AWN19" s="192"/>
      <c r="AWO19" s="192"/>
      <c r="AWP19" s="193"/>
      <c r="AWQ19" s="116" t="str">
        <f>IF(tbPayroll[[#This Row],[Employee]]="","",
AXK19 &amp; " | " &amp; AXL19&amp; " | " &amp; AXM19
)</f>
        <v/>
      </c>
      <c r="AWR19" s="116" t="str">
        <f>IF(tbPayroll[[#This Row],[Employee]]="","",
IF(tbPayroll[[#This Row],[employmentDate]]&gt;AXP$5,0,
ROUND(IF(tbPayroll[[#This Row],[IncomeBase]]=dSalaried,IF(AWM19&lt;&gt;"",AWM19,tbPayroll[[#This Row],[EmpWage]]),AXK19*IF(AWM19&lt;&gt;"",AWM19,tbPayroll[[#This Row],[EmpWage]])),2)))</f>
        <v/>
      </c>
      <c r="AWS19" s="116" t="str">
        <f>IF(tbPayroll[[#This Row],[Employee]]="","",
IF(tbPayroll[[#This Row],[employmentDate]]&gt;AXP$5,0,
ROUND(AXL19*tbPayroll[[#This Row],[overrrate]]*
IF(AWM19&lt;&gt;"",AWM19,tbPayroll[[#This Row],[EmpWage]])/IF(tbPayroll[[#This Row],[IncomeBase]]=dSalaried,MAX(tbPayroll[[#This Row],[regularwork]],1),1),2)
))</f>
        <v/>
      </c>
      <c r="AWT19" s="116" t="str">
        <f>IF(tbPayroll[[#This Row],[Employee]]="","",
IF(tbPayroll[[#This Row],[employmentDate]]&gt;AXP$5,0,
ROUND(AXM19*
IFERROR(AWR19/AXK19,0),2
)))</f>
        <v/>
      </c>
      <c r="AWU19" s="116" t="str">
        <f>IF(tbPayroll[[#This Row],[Employee]]="","",
tbPayroll[[#This Row],[exState]]*
(tbPayroll[[#This Row],[stateAddDedu]]+ROUND(
MAX(AXN19-tbPayroll[[#This Row],[persExemp]],0)*tbPayroll[[#This Row],[stateTax]],dRound))
)</f>
        <v/>
      </c>
      <c r="AWV19" s="116" t="str">
        <f>IF(tbPayroll[[#This Row],[Employee]]="","",
(ROUND(
MAX(AXN19-tbPayroll[[#This Row],[persExemp]],0)*tbPayroll[[#This Row],[dLocal]],dRound))
)</f>
        <v/>
      </c>
      <c r="AWW19" s="116" t="str">
        <f>IF(tbPayroll[[#This Row],[Employee]]="","",
(ROUND(
MAX(AXN19-tbPayroll[[#This Row],[persExemp]],0)*tbPayroll[[#This Row],[dCity]],dRound))
)</f>
        <v/>
      </c>
      <c r="AWX19" s="116" t="str" cm="1">
        <f t="array" aca="1" ref="AWX19" ca="1">IF(tbPayroll[[#This Row],[idx]]="","",
IF(AXA19=0,0,
ROUND(tbPayroll[[#This Row],[exFed]]*
MAX(
((AXJ19-INDEX(INDIRECT(tbPayroll[[#This Row],[fedPrefix]]&amp;CHOOSE(tbPayroll[[#This Row],[fedStatus]],"SingleWage","JointlyWage","SingleWage","HeadWage")),AXA19))*
INDEX(INDIRECT(tbPayroll[[#This Row],[fedPrefix]]&amp;"Perc"),AXA19)+
INDEX(INDIRECT(tbPayroll[[#This Row],[fedPrefix]]&amp;CHOOSE(tbPayroll[[#This Row],[fedStatus]],"SingleHold","JointlyHold","SingleHold","HeadHold")),AXA19))/dPeriods
- IF(tbPayroll[[#This Row],[isFormSent]]="Yes",tbPayroll[[#This Row],[isFormStep3]],0),0)
+tbPayroll[[#This Row],[isFormStep4c]],dFEDRound)
)
)</f>
        <v/>
      </c>
      <c r="AWY19" s="116" t="str">
        <f>IF(tbPayroll[[#This Row],[idx]]="","",
ROUND(tbPayroll[[#This Row],[exSS]]*
IF(SUMIFS($AM19:$BMK19,$AM$3:$BMK$3,"&lt;"&amp;AWY$3,$AM$2:$BMK$2,AWY$2) +ssTax*AXO19 &lt;ssTax*ssMax,
ssTax*AXO19,
MAX(ssTax*ssMax-SUMIFS($AM19:$BMK19,$AM$3:$BMK$3,"&lt;"&amp;AWY$3,$AM$2:$BMK$2,AWY$2),0)),
2)
)</f>
        <v/>
      </c>
      <c r="AWZ19" s="116" t="str">
        <f>IF(tbPayroll[[#This Row],[idx]]="","",IF(AXA19=0,0,ROUND(tbPayroll[[#This Row],[exMedi]]*mediTax*AXO19+AXI19*mediMax,2)))</f>
        <v/>
      </c>
      <c r="AXA19" s="116" t="str">
        <f ca="1">IF(tbPayroll[[#This Row],[idx]]="","",IFERROR(MATCH(AXJ19,INDIRECT(tbPayroll[[#This Row],[fedPrefix]]&amp;CHOOSE(tbPayroll[[#This Row],[fedStatus]],"SingleWage","JointlyWage","SingleWage","HeadWage")),1),0))</f>
        <v/>
      </c>
      <c r="AXB19" s="116"/>
      <c r="AXC19" s="116" t="str">
        <f>IF(tbPayroll[[#This Row],[idx]]="","",
ROUND(tbPayroll[[#This Row],[401Roth]]*IF(SUMIFS($AM19:$BMK19,$AM$3:$BMK$3,"&lt;"&amp;AXP$3,$AM$2:$BMK$2,AXP$2)+AWJ19&lt;compensationCap,
AXP19,
MAX(compensationCap-SUMIFS($AM19:$BMK19,$AM$3:$BMK$3,"&lt;"&amp;AXP$3,$AM$2:$BMK$2,AXP$2),0)),2))</f>
        <v/>
      </c>
      <c r="AXD19" s="116" t="str">
        <f>IF(tbPayroll[[#This Row],[idx]]="","",
ROUND(tbPayroll[[#This Row],[401PreTax]]*IF(SUMIFS($AM19:$BMK19,$AM$3:$BMK$3,"&lt;"&amp;AXP$3,$AM$2:$BMK$2,AXP$2)+AWJ19&lt;compensationCap,
AXP19,
MAX(compensationCap-SUMIFS($AM19:$BMK19,$AM$3:$BMK$3,"&lt;"&amp;AXP$3,$AM$2:$BMK$2,AXP$2),0)),2))</f>
        <v/>
      </c>
      <c r="AXE19" s="116" t="str">
        <f>IF(tbPayroll[[#This Row],[idx]]="","",
ROUND((tbPayroll[[#This Row],[401T1p]]*tbPayroll[[#This Row],[401T1Cap]]+tbPayroll[[#This Row],[401T2p]]*tbPayroll[[#This Row],[401T2Cap]])*IF(SUMIFS($AM19:$BMK19,$AM$3:$BMK$3,"&lt;"&amp;AXP$3,$AM$2:$BMK$2,AXP$2)+AWJ19&lt;compensationCap,
AXP19,
MAX(compensationCap-SUMIFS($AM19:$BMK19,$AM$3:$BMK$3,"&lt;"&amp;AXP$3,$AM$2:$BMK$2,AXP$2),0)),2))</f>
        <v/>
      </c>
      <c r="AXF19" s="116" t="str">
        <f>IF(tbPayroll[[#This Row],[idx]]="","",
IF(AXE19=0,0,
ROUND(IF(SUMIFS($AM19:$BMK19,$AM$3:$BMK$3,"&lt;"&amp;AXH$3,$AM$2:$BMK$2,"&gt;="&amp;AXF$2,$AM$2:$BMK$2,"&lt;="&amp;AXH$2)+AXC19+AXD19+AXE19&lt;tbPayroll[[#This Row],[401EmperLimit]],
AXE19,
MAX((tbPayroll[[#This Row],[401EmperLimit]]-SUMIFS($AM19:$BMK19,$AM$3:$BMK$3,"&lt;"&amp;AXH$3,$AM$2:$BMK$2,"&gt;="&amp;AXF$2,$AM$2:$BMK$2,"&lt;="&amp;AXH$2)),0)),2)))</f>
        <v/>
      </c>
      <c r="AXG19" s="116" t="str">
        <f>IF(tbPayroll[[#This Row],[idx]]="","",
IF(AXD19=0,0,
ROUND(IF(SUMIFS($AM19:$BMK19,$AM$3:$BMK$3,"&lt;"&amp;AXH$3,$AM$2:$BMK$2,AXH$2)+AXC19+SUMIFS($AM19:$BMK19,$AM$3:$BMK$3,"&lt;"&amp;AXG$3,$AM$2:$BMK$2,AXG$2)+AXD19&lt;tbPayroll[[#This Row],[401ContriLimit]],
AXD19,
AXD19/(AXC19+AXD19)*
(tbPayroll[[#This Row],[401ContriLimit]]-SUMIFS($AM19:$BMK19,$AM$3:$BMK$3,"&lt;"&amp;AXH$3,$AM$2:$BMK$2,AXH$2)-SUMIFS($AM19:$BMK19,$AM$3:$BMK$3,"&lt;"&amp;AXG$3,$AM$2:$BMK$2,AXG$2))),2)))</f>
        <v/>
      </c>
      <c r="AXH19" s="116" t="str">
        <f>IF(tbPayroll[[#This Row],[idx]]="","",
IF(AXC19=0,0,
ROUND(IF(SUMIFS($AM19:$BMK19,$AM$3:$BMK$3,"&lt;"&amp;AXH$3,$AM$2:$BMK$2,AXH$2)+AXC19+SUMIFS($AM19:$BMK19,$AM$3:$BMK$3,"&lt;"&amp;AXG$3,$AM$2:$BMK$2,AXG$2)+AXD19&lt;tbPayroll[[#This Row],[401ContriLimit]],
AXC19,
AXC19/(AXC19+AXD19)*
(tbPayroll[[#This Row],[401ContriLimit]]-SUMIFS($AM19:$BMK19,$AM$3:$BMK$3,"&lt;"&amp;AXH$3,$AM$2:$BMK$2,AXH$2)-SUMIFS($AM19:$BMK19,$AM$3:$BMK$3,"&lt;"&amp;AXG$3,$AM$2:$BMK$2,AXG$2))),2)
))</f>
        <v/>
      </c>
      <c r="AXI19" s="116" t="str" cm="1">
        <f t="array" ref="AXI19">IF(tbPayroll[[#This Row],[idx]]="","",
IF(AXA19=0,0,
MAX(SUMIFS($AM19:$BMK19,$AM$3:$BMK$3,"&lt;="&amp;AXO$3,$AM$2:$BMK$2,AXO$2)-INDEX(mediAddTable,tbPayroll[[#This Row],[fedStatus]]),0)-
SUMIFS($AM19:$BMK19,$AM$3:$BMK$3,"&lt;"&amp;AXO$3,$AM$2:$BMK$2,AXI$2)
))</f>
        <v/>
      </c>
      <c r="AXJ19" s="116" t="str">
        <f>IF(tbPayroll[[#This Row],[idx]]="","",
ROUND(MAX(AXN19*dPeriods+tbPayroll[[#This Row],[adjustedAmount]],0),dFEDRound))</f>
        <v/>
      </c>
      <c r="AXK19" s="116" t="str">
        <f>IF(tbPayroll[[#This Row],[idx]]="","",
ROUND(IF(hoursMode="Daily",
SUMIFS(Hours!$J18:$BDM18,Hours!$J$2:$BDM$2,"&gt;="&amp;AWM$5,Hours!$J$2:$BDM$2,"&lt;="&amp;AXP$5,Hours!$J$5:$BDM$5,dRegularName),
SUMIFS(Hours!$J18:$BDM18,Hours!$J$1:$BDM$1,AXL$3,Hours!$J$5:$BDM$5,dRegularName)
),2))</f>
        <v/>
      </c>
      <c r="AXL19" s="116" t="str">
        <f>IF(tbPayroll[[#This Row],[idx]]="","",
IF(hoursMode="Daily",
SUMIFS(Hours!$J18:$BDM18,Hours!$J$2:$BDM$2,"&gt;="&amp;AWM$5,Hours!$J$2:$BDM$2,"&lt;="&amp;AXP$5,Hours!$J$5:$BDM$5,dOvertimeName),
SUMIFS(Hours!$J18:$BDM18,Hours!$J$1:$BDM$1,AXL$3,Hours!$J$5:$BDM$5,dOvertimeName)
))</f>
        <v/>
      </c>
      <c r="AXM19" s="116" t="str">
        <f>IF(tbPayroll[[#This Row],[idx]]="","",
IF(hoursMode="Daily",
SUMIFS(Hours!$J18:$BDM18,Hours!$J$2:$BDM$2,"&gt;="&amp;AWM$5,Hours!$J$2:$BDM$2,"&lt;="&amp;AXP$5,Hours!$J$5:$BDM$5,dVacationName),
SUMIFS(Hours!$J18:$BDM18,Hours!$J$1:$BDM$1,AXL$3,Hours!$J$5:$BDM$5,dVacationName)
))</f>
        <v/>
      </c>
      <c r="AXN19" s="116" t="str">
        <f>IF(tbPayroll[[#This Row],[Employee]]="","",MAX(AXP19-tbPayroll[[#This Row],[free]]-AWN19-AXG19,0))</f>
        <v/>
      </c>
      <c r="AXO19" s="116" t="str">
        <f>IF(tbPayroll[[#This Row],[Employee]]="","",MAX(AXP19-tbPayroll[[#This Row],[free]]-AWN19,0))</f>
        <v/>
      </c>
      <c r="AXP19" s="116" t="str">
        <f>IF(tbPayroll[[#This Row],[Employee]]="","",
IF(tbPayroll[[#This Row],[employmentDate]]&gt;AXP$5,0,AWR19+AWS19+AWT19+AWP19))</f>
        <v/>
      </c>
      <c r="AXQ19" s="116" t="str">
        <f>IF(tbPayroll[[#This Row],[Employee]]="","",AXP19-SUM(AWU19:AWZ19)-AWO19-AWN19-AXG19-AXH19)</f>
        <v/>
      </c>
      <c r="AXR19" s="417"/>
      <c r="AXS19" s="192"/>
      <c r="AXT19" s="192"/>
      <c r="AXU19" s="192"/>
      <c r="AXV19" s="193"/>
      <c r="AXW19" s="116" t="str">
        <f>IF(tbPayroll[[#This Row],[Employee]]="","",
AYQ19 &amp; " | " &amp; AYR19&amp; " | " &amp; AYS19
)</f>
        <v/>
      </c>
      <c r="AXX19" s="116" t="str">
        <f>IF(tbPayroll[[#This Row],[Employee]]="","",
IF(tbPayroll[[#This Row],[employmentDate]]&gt;AYV$5,0,
ROUND(IF(tbPayroll[[#This Row],[IncomeBase]]=dSalaried,IF(AXS19&lt;&gt;"",AXS19,tbPayroll[[#This Row],[EmpWage]]),AYQ19*IF(AXS19&lt;&gt;"",AXS19,tbPayroll[[#This Row],[EmpWage]])),2)))</f>
        <v/>
      </c>
      <c r="AXY19" s="116" t="str">
        <f>IF(tbPayroll[[#This Row],[Employee]]="","",
IF(tbPayroll[[#This Row],[employmentDate]]&gt;AYV$5,0,
ROUND(AYR19*tbPayroll[[#This Row],[overrrate]]*
IF(AXS19&lt;&gt;"",AXS19,tbPayroll[[#This Row],[EmpWage]])/IF(tbPayroll[[#This Row],[IncomeBase]]=dSalaried,MAX(tbPayroll[[#This Row],[regularwork]],1),1),2)
))</f>
        <v/>
      </c>
      <c r="AXZ19" s="116" t="str">
        <f>IF(tbPayroll[[#This Row],[Employee]]="","",
IF(tbPayroll[[#This Row],[employmentDate]]&gt;AYV$5,0,
ROUND(AYS19*
IFERROR(AXX19/AYQ19,0),2
)))</f>
        <v/>
      </c>
      <c r="AYA19" s="116" t="str">
        <f>IF(tbPayroll[[#This Row],[Employee]]="","",
tbPayroll[[#This Row],[exState]]*
(tbPayroll[[#This Row],[stateAddDedu]]+ROUND(
MAX(AYT19-tbPayroll[[#This Row],[persExemp]],0)*tbPayroll[[#This Row],[stateTax]],dRound))
)</f>
        <v/>
      </c>
      <c r="AYB19" s="116" t="str">
        <f>IF(tbPayroll[[#This Row],[Employee]]="","",
(ROUND(
MAX(AYT19-tbPayroll[[#This Row],[persExemp]],0)*tbPayroll[[#This Row],[dLocal]],dRound))
)</f>
        <v/>
      </c>
      <c r="AYC19" s="116" t="str">
        <f>IF(tbPayroll[[#This Row],[Employee]]="","",
(ROUND(
MAX(AYT19-tbPayroll[[#This Row],[persExemp]],0)*tbPayroll[[#This Row],[dCity]],dRound))
)</f>
        <v/>
      </c>
      <c r="AYD19" s="116" t="str" cm="1">
        <f t="array" aca="1" ref="AYD19" ca="1">IF(tbPayroll[[#This Row],[idx]]="","",
IF(AYG19=0,0,
ROUND(tbPayroll[[#This Row],[exFed]]*
MAX(
((AYP19-INDEX(INDIRECT(tbPayroll[[#This Row],[fedPrefix]]&amp;CHOOSE(tbPayroll[[#This Row],[fedStatus]],"SingleWage","JointlyWage","SingleWage","HeadWage")),AYG19))*
INDEX(INDIRECT(tbPayroll[[#This Row],[fedPrefix]]&amp;"Perc"),AYG19)+
INDEX(INDIRECT(tbPayroll[[#This Row],[fedPrefix]]&amp;CHOOSE(tbPayroll[[#This Row],[fedStatus]],"SingleHold","JointlyHold","SingleHold","HeadHold")),AYG19))/dPeriods
- IF(tbPayroll[[#This Row],[isFormSent]]="Yes",tbPayroll[[#This Row],[isFormStep3]],0),0)
+tbPayroll[[#This Row],[isFormStep4c]],dFEDRound)
)
)</f>
        <v/>
      </c>
      <c r="AYE19" s="116" t="str">
        <f>IF(tbPayroll[[#This Row],[idx]]="","",
ROUND(tbPayroll[[#This Row],[exSS]]*
IF(SUMIFS($AM19:$BMK19,$AM$3:$BMK$3,"&lt;"&amp;AYE$3,$AM$2:$BMK$2,AYE$2) +ssTax*AYU19 &lt;ssTax*ssMax,
ssTax*AYU19,
MAX(ssTax*ssMax-SUMIFS($AM19:$BMK19,$AM$3:$BMK$3,"&lt;"&amp;AYE$3,$AM$2:$BMK$2,AYE$2),0)),
2)
)</f>
        <v/>
      </c>
      <c r="AYF19" s="116" t="str">
        <f>IF(tbPayroll[[#This Row],[idx]]="","",IF(AYG19=0,0,ROUND(tbPayroll[[#This Row],[exMedi]]*mediTax*AYU19+AYO19*mediMax,2)))</f>
        <v/>
      </c>
      <c r="AYG19" s="116" t="str">
        <f ca="1">IF(tbPayroll[[#This Row],[idx]]="","",IFERROR(MATCH(AYP19,INDIRECT(tbPayroll[[#This Row],[fedPrefix]]&amp;CHOOSE(tbPayroll[[#This Row],[fedStatus]],"SingleWage","JointlyWage","SingleWage","HeadWage")),1),0))</f>
        <v/>
      </c>
      <c r="AYH19" s="116"/>
      <c r="AYI19" s="116" t="str">
        <f>IF(tbPayroll[[#This Row],[idx]]="","",
ROUND(tbPayroll[[#This Row],[401Roth]]*IF(SUMIFS($AM19:$BMK19,$AM$3:$BMK$3,"&lt;"&amp;AYV$3,$AM$2:$BMK$2,AYV$2)+AXP19&lt;compensationCap,
AYV19,
MAX(compensationCap-SUMIFS($AM19:$BMK19,$AM$3:$BMK$3,"&lt;"&amp;AYV$3,$AM$2:$BMK$2,AYV$2),0)),2))</f>
        <v/>
      </c>
      <c r="AYJ19" s="116" t="str">
        <f>IF(tbPayroll[[#This Row],[idx]]="","",
ROUND(tbPayroll[[#This Row],[401PreTax]]*IF(SUMIFS($AM19:$BMK19,$AM$3:$BMK$3,"&lt;"&amp;AYV$3,$AM$2:$BMK$2,AYV$2)+AXP19&lt;compensationCap,
AYV19,
MAX(compensationCap-SUMIFS($AM19:$BMK19,$AM$3:$BMK$3,"&lt;"&amp;AYV$3,$AM$2:$BMK$2,AYV$2),0)),2))</f>
        <v/>
      </c>
      <c r="AYK19" s="116" t="str">
        <f>IF(tbPayroll[[#This Row],[idx]]="","",
ROUND((tbPayroll[[#This Row],[401T1p]]*tbPayroll[[#This Row],[401T1Cap]]+tbPayroll[[#This Row],[401T2p]]*tbPayroll[[#This Row],[401T2Cap]])*IF(SUMIFS($AM19:$BMK19,$AM$3:$BMK$3,"&lt;"&amp;AYV$3,$AM$2:$BMK$2,AYV$2)+AXP19&lt;compensationCap,
AYV19,
MAX(compensationCap-SUMIFS($AM19:$BMK19,$AM$3:$BMK$3,"&lt;"&amp;AYV$3,$AM$2:$BMK$2,AYV$2),0)),2))</f>
        <v/>
      </c>
      <c r="AYL19" s="116" t="str">
        <f>IF(tbPayroll[[#This Row],[idx]]="","",
IF(AYK19=0,0,
ROUND(IF(SUMIFS($AM19:$BMK19,$AM$3:$BMK$3,"&lt;"&amp;AYN$3,$AM$2:$BMK$2,"&gt;="&amp;AYL$2,$AM$2:$BMK$2,"&lt;="&amp;AYN$2)+AYI19+AYJ19+AYK19&lt;tbPayroll[[#This Row],[401EmperLimit]],
AYK19,
MAX((tbPayroll[[#This Row],[401EmperLimit]]-SUMIFS($AM19:$BMK19,$AM$3:$BMK$3,"&lt;"&amp;AYN$3,$AM$2:$BMK$2,"&gt;="&amp;AYL$2,$AM$2:$BMK$2,"&lt;="&amp;AYN$2)),0)),2)))</f>
        <v/>
      </c>
      <c r="AYM19" s="116" t="str">
        <f>IF(tbPayroll[[#This Row],[idx]]="","",
IF(AYJ19=0,0,
ROUND(IF(SUMIFS($AM19:$BMK19,$AM$3:$BMK$3,"&lt;"&amp;AYN$3,$AM$2:$BMK$2,AYN$2)+AYI19+SUMIFS($AM19:$BMK19,$AM$3:$BMK$3,"&lt;"&amp;AYM$3,$AM$2:$BMK$2,AYM$2)+AYJ19&lt;tbPayroll[[#This Row],[401ContriLimit]],
AYJ19,
AYJ19/(AYI19+AYJ19)*
(tbPayroll[[#This Row],[401ContriLimit]]-SUMIFS($AM19:$BMK19,$AM$3:$BMK$3,"&lt;"&amp;AYN$3,$AM$2:$BMK$2,AYN$2)-SUMIFS($AM19:$BMK19,$AM$3:$BMK$3,"&lt;"&amp;AYM$3,$AM$2:$BMK$2,AYM$2))),2)))</f>
        <v/>
      </c>
      <c r="AYN19" s="116" t="str">
        <f>IF(tbPayroll[[#This Row],[idx]]="","",
IF(AYI19=0,0,
ROUND(IF(SUMIFS($AM19:$BMK19,$AM$3:$BMK$3,"&lt;"&amp;AYN$3,$AM$2:$BMK$2,AYN$2)+AYI19+SUMIFS($AM19:$BMK19,$AM$3:$BMK$3,"&lt;"&amp;AYM$3,$AM$2:$BMK$2,AYM$2)+AYJ19&lt;tbPayroll[[#This Row],[401ContriLimit]],
AYI19,
AYI19/(AYI19+AYJ19)*
(tbPayroll[[#This Row],[401ContriLimit]]-SUMIFS($AM19:$BMK19,$AM$3:$BMK$3,"&lt;"&amp;AYN$3,$AM$2:$BMK$2,AYN$2)-SUMIFS($AM19:$BMK19,$AM$3:$BMK$3,"&lt;"&amp;AYM$3,$AM$2:$BMK$2,AYM$2))),2)
))</f>
        <v/>
      </c>
      <c r="AYO19" s="116" t="str" cm="1">
        <f t="array" ref="AYO19">IF(tbPayroll[[#This Row],[idx]]="","",
IF(AYG19=0,0,
MAX(SUMIFS($AM19:$BMK19,$AM$3:$BMK$3,"&lt;="&amp;AYU$3,$AM$2:$BMK$2,AYU$2)-INDEX(mediAddTable,tbPayroll[[#This Row],[fedStatus]]),0)-
SUMIFS($AM19:$BMK19,$AM$3:$BMK$3,"&lt;"&amp;AYU$3,$AM$2:$BMK$2,AYO$2)
))</f>
        <v/>
      </c>
      <c r="AYP19" s="116" t="str">
        <f>IF(tbPayroll[[#This Row],[idx]]="","",
ROUND(MAX(AYT19*dPeriods+tbPayroll[[#This Row],[adjustedAmount]],0),dFEDRound))</f>
        <v/>
      </c>
      <c r="AYQ19" s="116" t="str">
        <f>IF(tbPayroll[[#This Row],[idx]]="","",
ROUND(IF(hoursMode="Daily",
SUMIFS(Hours!$J18:$BDM18,Hours!$J$2:$BDM$2,"&gt;="&amp;AXS$5,Hours!$J$2:$BDM$2,"&lt;="&amp;AYV$5,Hours!$J$5:$BDM$5,dRegularName),
SUMIFS(Hours!$J18:$BDM18,Hours!$J$1:$BDM$1,AYR$3,Hours!$J$5:$BDM$5,dRegularName)
),2))</f>
        <v/>
      </c>
      <c r="AYR19" s="116" t="str">
        <f>IF(tbPayroll[[#This Row],[idx]]="","",
IF(hoursMode="Daily",
SUMIFS(Hours!$J18:$BDM18,Hours!$J$2:$BDM$2,"&gt;="&amp;AXS$5,Hours!$J$2:$BDM$2,"&lt;="&amp;AYV$5,Hours!$J$5:$BDM$5,dOvertimeName),
SUMIFS(Hours!$J18:$BDM18,Hours!$J$1:$BDM$1,AYR$3,Hours!$J$5:$BDM$5,dOvertimeName)
))</f>
        <v/>
      </c>
      <c r="AYS19" s="116" t="str">
        <f>IF(tbPayroll[[#This Row],[idx]]="","",
IF(hoursMode="Daily",
SUMIFS(Hours!$J18:$BDM18,Hours!$J$2:$BDM$2,"&gt;="&amp;AXS$5,Hours!$J$2:$BDM$2,"&lt;="&amp;AYV$5,Hours!$J$5:$BDM$5,dVacationName),
SUMIFS(Hours!$J18:$BDM18,Hours!$J$1:$BDM$1,AYR$3,Hours!$J$5:$BDM$5,dVacationName)
))</f>
        <v/>
      </c>
      <c r="AYT19" s="116" t="str">
        <f>IF(tbPayroll[[#This Row],[Employee]]="","",MAX(AYV19-tbPayroll[[#This Row],[free]]-AXT19-AYM19,0))</f>
        <v/>
      </c>
      <c r="AYU19" s="116" t="str">
        <f>IF(tbPayroll[[#This Row],[Employee]]="","",MAX(AYV19-tbPayroll[[#This Row],[free]]-AXT19,0))</f>
        <v/>
      </c>
      <c r="AYV19" s="116" t="str">
        <f>IF(tbPayroll[[#This Row],[Employee]]="","",
IF(tbPayroll[[#This Row],[employmentDate]]&gt;AYV$5,0,AXX19+AXY19+AXZ19+AXV19))</f>
        <v/>
      </c>
      <c r="AYW19" s="116" t="str">
        <f>IF(tbPayroll[[#This Row],[Employee]]="","",AYV19-SUM(AYA19:AYF19)-AXU19-AXT19-AYM19-AYN19)</f>
        <v/>
      </c>
      <c r="AYX19" s="417"/>
      <c r="AYY19" s="192"/>
      <c r="AYZ19" s="192"/>
      <c r="AZA19" s="192"/>
      <c r="AZB19" s="193"/>
      <c r="AZC19" s="116" t="str">
        <f>IF(tbPayroll[[#This Row],[Employee]]="","",
AZW19 &amp; " | " &amp; AZX19&amp; " | " &amp; AZY19
)</f>
        <v/>
      </c>
      <c r="AZD19" s="116" t="str">
        <f>IF(tbPayroll[[#This Row],[Employee]]="","",
IF(tbPayroll[[#This Row],[employmentDate]]&gt;BAB$5,0,
ROUND(IF(tbPayroll[[#This Row],[IncomeBase]]=dSalaried,IF(AYY19&lt;&gt;"",AYY19,tbPayroll[[#This Row],[EmpWage]]),AZW19*IF(AYY19&lt;&gt;"",AYY19,tbPayroll[[#This Row],[EmpWage]])),2)))</f>
        <v/>
      </c>
      <c r="AZE19" s="116" t="str">
        <f>IF(tbPayroll[[#This Row],[Employee]]="","",
IF(tbPayroll[[#This Row],[employmentDate]]&gt;BAB$5,0,
ROUND(AZX19*tbPayroll[[#This Row],[overrrate]]*
IF(AYY19&lt;&gt;"",AYY19,tbPayroll[[#This Row],[EmpWage]])/IF(tbPayroll[[#This Row],[IncomeBase]]=dSalaried,MAX(tbPayroll[[#This Row],[regularwork]],1),1),2)
))</f>
        <v/>
      </c>
      <c r="AZF19" s="116" t="str">
        <f>IF(tbPayroll[[#This Row],[Employee]]="","",
IF(tbPayroll[[#This Row],[employmentDate]]&gt;BAB$5,0,
ROUND(AZY19*
IFERROR(AZD19/AZW19,0),2
)))</f>
        <v/>
      </c>
      <c r="AZG19" s="116" t="str">
        <f>IF(tbPayroll[[#This Row],[Employee]]="","",
tbPayroll[[#This Row],[exState]]*
(tbPayroll[[#This Row],[stateAddDedu]]+ROUND(
MAX(AZZ19-tbPayroll[[#This Row],[persExemp]],0)*tbPayroll[[#This Row],[stateTax]],dRound))
)</f>
        <v/>
      </c>
      <c r="AZH19" s="116" t="str">
        <f>IF(tbPayroll[[#This Row],[Employee]]="","",
(ROUND(
MAX(AZZ19-tbPayroll[[#This Row],[persExemp]],0)*tbPayroll[[#This Row],[dLocal]],dRound))
)</f>
        <v/>
      </c>
      <c r="AZI19" s="116" t="str">
        <f>IF(tbPayroll[[#This Row],[Employee]]="","",
(ROUND(
MAX(AZZ19-tbPayroll[[#This Row],[persExemp]],0)*tbPayroll[[#This Row],[dCity]],dRound))
)</f>
        <v/>
      </c>
      <c r="AZJ19" s="116" t="str" cm="1">
        <f t="array" aca="1" ref="AZJ19" ca="1">IF(tbPayroll[[#This Row],[idx]]="","",
IF(AZM19=0,0,
ROUND(tbPayroll[[#This Row],[exFed]]*
MAX(
((AZV19-INDEX(INDIRECT(tbPayroll[[#This Row],[fedPrefix]]&amp;CHOOSE(tbPayroll[[#This Row],[fedStatus]],"SingleWage","JointlyWage","SingleWage","HeadWage")),AZM19))*
INDEX(INDIRECT(tbPayroll[[#This Row],[fedPrefix]]&amp;"Perc"),AZM19)+
INDEX(INDIRECT(tbPayroll[[#This Row],[fedPrefix]]&amp;CHOOSE(tbPayroll[[#This Row],[fedStatus]],"SingleHold","JointlyHold","SingleHold","HeadHold")),AZM19))/dPeriods
- IF(tbPayroll[[#This Row],[isFormSent]]="Yes",tbPayroll[[#This Row],[isFormStep3]],0),0)
+tbPayroll[[#This Row],[isFormStep4c]],dFEDRound)
)
)</f>
        <v/>
      </c>
      <c r="AZK19" s="116" t="str">
        <f>IF(tbPayroll[[#This Row],[idx]]="","",
ROUND(tbPayroll[[#This Row],[exSS]]*
IF(SUMIFS($AM19:$BMK19,$AM$3:$BMK$3,"&lt;"&amp;AZK$3,$AM$2:$BMK$2,AZK$2) +ssTax*BAA19 &lt;ssTax*ssMax,
ssTax*BAA19,
MAX(ssTax*ssMax-SUMIFS($AM19:$BMK19,$AM$3:$BMK$3,"&lt;"&amp;AZK$3,$AM$2:$BMK$2,AZK$2),0)),
2)
)</f>
        <v/>
      </c>
      <c r="AZL19" s="116" t="str">
        <f>IF(tbPayroll[[#This Row],[idx]]="","",IF(AZM19=0,0,ROUND(tbPayroll[[#This Row],[exMedi]]*mediTax*BAA19+AZU19*mediMax,2)))</f>
        <v/>
      </c>
      <c r="AZM19" s="116" t="str">
        <f ca="1">IF(tbPayroll[[#This Row],[idx]]="","",IFERROR(MATCH(AZV19,INDIRECT(tbPayroll[[#This Row],[fedPrefix]]&amp;CHOOSE(tbPayroll[[#This Row],[fedStatus]],"SingleWage","JointlyWage","SingleWage","HeadWage")),1),0))</f>
        <v/>
      </c>
      <c r="AZN19" s="116"/>
      <c r="AZO19" s="116" t="str">
        <f>IF(tbPayroll[[#This Row],[idx]]="","",
ROUND(tbPayroll[[#This Row],[401Roth]]*IF(SUMIFS($AM19:$BMK19,$AM$3:$BMK$3,"&lt;"&amp;BAB$3,$AM$2:$BMK$2,BAB$2)+AYV19&lt;compensationCap,
BAB19,
MAX(compensationCap-SUMIFS($AM19:$BMK19,$AM$3:$BMK$3,"&lt;"&amp;BAB$3,$AM$2:$BMK$2,BAB$2),0)),2))</f>
        <v/>
      </c>
      <c r="AZP19" s="116" t="str">
        <f>IF(tbPayroll[[#This Row],[idx]]="","",
ROUND(tbPayroll[[#This Row],[401PreTax]]*IF(SUMIFS($AM19:$BMK19,$AM$3:$BMK$3,"&lt;"&amp;BAB$3,$AM$2:$BMK$2,BAB$2)+AYV19&lt;compensationCap,
BAB19,
MAX(compensationCap-SUMIFS($AM19:$BMK19,$AM$3:$BMK$3,"&lt;"&amp;BAB$3,$AM$2:$BMK$2,BAB$2),0)),2))</f>
        <v/>
      </c>
      <c r="AZQ19" s="116" t="str">
        <f>IF(tbPayroll[[#This Row],[idx]]="","",
ROUND((tbPayroll[[#This Row],[401T1p]]*tbPayroll[[#This Row],[401T1Cap]]+tbPayroll[[#This Row],[401T2p]]*tbPayroll[[#This Row],[401T2Cap]])*IF(SUMIFS($AM19:$BMK19,$AM$3:$BMK$3,"&lt;"&amp;BAB$3,$AM$2:$BMK$2,BAB$2)+AYV19&lt;compensationCap,
BAB19,
MAX(compensationCap-SUMIFS($AM19:$BMK19,$AM$3:$BMK$3,"&lt;"&amp;BAB$3,$AM$2:$BMK$2,BAB$2),0)),2))</f>
        <v/>
      </c>
      <c r="AZR19" s="116" t="str">
        <f>IF(tbPayroll[[#This Row],[idx]]="","",
IF(AZQ19=0,0,
ROUND(IF(SUMIFS($AM19:$BMK19,$AM$3:$BMK$3,"&lt;"&amp;AZT$3,$AM$2:$BMK$2,"&gt;="&amp;AZR$2,$AM$2:$BMK$2,"&lt;="&amp;AZT$2)+AZO19+AZP19+AZQ19&lt;tbPayroll[[#This Row],[401EmperLimit]],
AZQ19,
MAX((tbPayroll[[#This Row],[401EmperLimit]]-SUMIFS($AM19:$BMK19,$AM$3:$BMK$3,"&lt;"&amp;AZT$3,$AM$2:$BMK$2,"&gt;="&amp;AZR$2,$AM$2:$BMK$2,"&lt;="&amp;AZT$2)),0)),2)))</f>
        <v/>
      </c>
      <c r="AZS19" s="116" t="str">
        <f>IF(tbPayroll[[#This Row],[idx]]="","",
IF(AZP19=0,0,
ROUND(IF(SUMIFS($AM19:$BMK19,$AM$3:$BMK$3,"&lt;"&amp;AZT$3,$AM$2:$BMK$2,AZT$2)+AZO19+SUMIFS($AM19:$BMK19,$AM$3:$BMK$3,"&lt;"&amp;AZS$3,$AM$2:$BMK$2,AZS$2)+AZP19&lt;tbPayroll[[#This Row],[401ContriLimit]],
AZP19,
AZP19/(AZO19+AZP19)*
(tbPayroll[[#This Row],[401ContriLimit]]-SUMIFS($AM19:$BMK19,$AM$3:$BMK$3,"&lt;"&amp;AZT$3,$AM$2:$BMK$2,AZT$2)-SUMIFS($AM19:$BMK19,$AM$3:$BMK$3,"&lt;"&amp;AZS$3,$AM$2:$BMK$2,AZS$2))),2)))</f>
        <v/>
      </c>
      <c r="AZT19" s="116" t="str">
        <f>IF(tbPayroll[[#This Row],[idx]]="","",
IF(AZO19=0,0,
ROUND(IF(SUMIFS($AM19:$BMK19,$AM$3:$BMK$3,"&lt;"&amp;AZT$3,$AM$2:$BMK$2,AZT$2)+AZO19+SUMIFS($AM19:$BMK19,$AM$3:$BMK$3,"&lt;"&amp;AZS$3,$AM$2:$BMK$2,AZS$2)+AZP19&lt;tbPayroll[[#This Row],[401ContriLimit]],
AZO19,
AZO19/(AZO19+AZP19)*
(tbPayroll[[#This Row],[401ContriLimit]]-SUMIFS($AM19:$BMK19,$AM$3:$BMK$3,"&lt;"&amp;AZT$3,$AM$2:$BMK$2,AZT$2)-SUMIFS($AM19:$BMK19,$AM$3:$BMK$3,"&lt;"&amp;AZS$3,$AM$2:$BMK$2,AZS$2))),2)
))</f>
        <v/>
      </c>
      <c r="AZU19" s="116" t="str" cm="1">
        <f t="array" ref="AZU19">IF(tbPayroll[[#This Row],[idx]]="","",
IF(AZM19=0,0,
MAX(SUMIFS($AM19:$BMK19,$AM$3:$BMK$3,"&lt;="&amp;BAA$3,$AM$2:$BMK$2,BAA$2)-INDEX(mediAddTable,tbPayroll[[#This Row],[fedStatus]]),0)-
SUMIFS($AM19:$BMK19,$AM$3:$BMK$3,"&lt;"&amp;BAA$3,$AM$2:$BMK$2,AZU$2)
))</f>
        <v/>
      </c>
      <c r="AZV19" s="116" t="str">
        <f>IF(tbPayroll[[#This Row],[idx]]="","",
ROUND(MAX(AZZ19*dPeriods+tbPayroll[[#This Row],[adjustedAmount]],0),dFEDRound))</f>
        <v/>
      </c>
      <c r="AZW19" s="116" t="str">
        <f>IF(tbPayroll[[#This Row],[idx]]="","",
ROUND(IF(hoursMode="Daily",
SUMIFS(Hours!$J18:$BDM18,Hours!$J$2:$BDM$2,"&gt;="&amp;AYY$5,Hours!$J$2:$BDM$2,"&lt;="&amp;BAB$5,Hours!$J$5:$BDM$5,dRegularName),
SUMIFS(Hours!$J18:$BDM18,Hours!$J$1:$BDM$1,AZX$3,Hours!$J$5:$BDM$5,dRegularName)
),2))</f>
        <v/>
      </c>
      <c r="AZX19" s="116" t="str">
        <f>IF(tbPayroll[[#This Row],[idx]]="","",
IF(hoursMode="Daily",
SUMIFS(Hours!$J18:$BDM18,Hours!$J$2:$BDM$2,"&gt;="&amp;AYY$5,Hours!$J$2:$BDM$2,"&lt;="&amp;BAB$5,Hours!$J$5:$BDM$5,dOvertimeName),
SUMIFS(Hours!$J18:$BDM18,Hours!$J$1:$BDM$1,AZX$3,Hours!$J$5:$BDM$5,dOvertimeName)
))</f>
        <v/>
      </c>
      <c r="AZY19" s="116" t="str">
        <f>IF(tbPayroll[[#This Row],[idx]]="","",
IF(hoursMode="Daily",
SUMIFS(Hours!$J18:$BDM18,Hours!$J$2:$BDM$2,"&gt;="&amp;AYY$5,Hours!$J$2:$BDM$2,"&lt;="&amp;BAB$5,Hours!$J$5:$BDM$5,dVacationName),
SUMIFS(Hours!$J18:$BDM18,Hours!$J$1:$BDM$1,AZX$3,Hours!$J$5:$BDM$5,dVacationName)
))</f>
        <v/>
      </c>
      <c r="AZZ19" s="116" t="str">
        <f>IF(tbPayroll[[#This Row],[Employee]]="","",MAX(BAB19-tbPayroll[[#This Row],[free]]-AYZ19-AZS19,0))</f>
        <v/>
      </c>
      <c r="BAA19" s="116" t="str">
        <f>IF(tbPayroll[[#This Row],[Employee]]="","",MAX(BAB19-tbPayroll[[#This Row],[free]]-AYZ19,0))</f>
        <v/>
      </c>
      <c r="BAB19" s="116" t="str">
        <f>IF(tbPayroll[[#This Row],[Employee]]="","",
IF(tbPayroll[[#This Row],[employmentDate]]&gt;BAB$5,0,AZD19+AZE19+AZF19+AZB19))</f>
        <v/>
      </c>
      <c r="BAC19" s="116" t="str">
        <f>IF(tbPayroll[[#This Row],[Employee]]="","",BAB19-SUM(AZG19:AZL19)-AZA19-AYZ19-AZS19-AZT19)</f>
        <v/>
      </c>
      <c r="BAD19" s="417"/>
      <c r="BAE19" s="192"/>
      <c r="BAF19" s="192"/>
      <c r="BAG19" s="192"/>
      <c r="BAH19" s="193"/>
      <c r="BAI19" s="116" t="str">
        <f>IF(tbPayroll[[#This Row],[Employee]]="","",
BBC19 &amp; " | " &amp; BBD19&amp; " | " &amp; BBE19
)</f>
        <v/>
      </c>
      <c r="BAJ19" s="116" t="str">
        <f>IF(tbPayroll[[#This Row],[Employee]]="","",
IF(tbPayroll[[#This Row],[employmentDate]]&gt;BBH$5,0,
ROUND(IF(tbPayroll[[#This Row],[IncomeBase]]=dSalaried,IF(BAE19&lt;&gt;"",BAE19,tbPayroll[[#This Row],[EmpWage]]),BBC19*IF(BAE19&lt;&gt;"",BAE19,tbPayroll[[#This Row],[EmpWage]])),2)))</f>
        <v/>
      </c>
      <c r="BAK19" s="116" t="str">
        <f>IF(tbPayroll[[#This Row],[Employee]]="","",
IF(tbPayroll[[#This Row],[employmentDate]]&gt;BBH$5,0,
ROUND(BBD19*tbPayroll[[#This Row],[overrrate]]*
IF(BAE19&lt;&gt;"",BAE19,tbPayroll[[#This Row],[EmpWage]])/IF(tbPayroll[[#This Row],[IncomeBase]]=dSalaried,MAX(tbPayroll[[#This Row],[regularwork]],1),1),2)
))</f>
        <v/>
      </c>
      <c r="BAL19" s="116" t="str">
        <f>IF(tbPayroll[[#This Row],[Employee]]="","",
IF(tbPayroll[[#This Row],[employmentDate]]&gt;BBH$5,0,
ROUND(BBE19*
IFERROR(BAJ19/BBC19,0),2
)))</f>
        <v/>
      </c>
      <c r="BAM19" s="116" t="str">
        <f>IF(tbPayroll[[#This Row],[Employee]]="","",
tbPayroll[[#This Row],[exState]]*
(tbPayroll[[#This Row],[stateAddDedu]]+ROUND(
MAX(BBF19-tbPayroll[[#This Row],[persExemp]],0)*tbPayroll[[#This Row],[stateTax]],dRound))
)</f>
        <v/>
      </c>
      <c r="BAN19" s="116" t="str">
        <f>IF(tbPayroll[[#This Row],[Employee]]="","",
(ROUND(
MAX(BBF19-tbPayroll[[#This Row],[persExemp]],0)*tbPayroll[[#This Row],[dLocal]],dRound))
)</f>
        <v/>
      </c>
      <c r="BAO19" s="116" t="str">
        <f>IF(tbPayroll[[#This Row],[Employee]]="","",
(ROUND(
MAX(BBF19-tbPayroll[[#This Row],[persExemp]],0)*tbPayroll[[#This Row],[dCity]],dRound))
)</f>
        <v/>
      </c>
      <c r="BAP19" s="116" t="str" cm="1">
        <f t="array" aca="1" ref="BAP19" ca="1">IF(tbPayroll[[#This Row],[idx]]="","",
IF(BAS19=0,0,
ROUND(tbPayroll[[#This Row],[exFed]]*
MAX(
((BBB19-INDEX(INDIRECT(tbPayroll[[#This Row],[fedPrefix]]&amp;CHOOSE(tbPayroll[[#This Row],[fedStatus]],"SingleWage","JointlyWage","SingleWage","HeadWage")),BAS19))*
INDEX(INDIRECT(tbPayroll[[#This Row],[fedPrefix]]&amp;"Perc"),BAS19)+
INDEX(INDIRECT(tbPayroll[[#This Row],[fedPrefix]]&amp;CHOOSE(tbPayroll[[#This Row],[fedStatus]],"SingleHold","JointlyHold","SingleHold","HeadHold")),BAS19))/dPeriods
- IF(tbPayroll[[#This Row],[isFormSent]]="Yes",tbPayroll[[#This Row],[isFormStep3]],0),0)
+tbPayroll[[#This Row],[isFormStep4c]],dFEDRound)
)
)</f>
        <v/>
      </c>
      <c r="BAQ19" s="116" t="str">
        <f>IF(tbPayroll[[#This Row],[idx]]="","",
ROUND(tbPayroll[[#This Row],[exSS]]*
IF(SUMIFS($AM19:$BMK19,$AM$3:$BMK$3,"&lt;"&amp;BAQ$3,$AM$2:$BMK$2,BAQ$2) +ssTax*BBG19 &lt;ssTax*ssMax,
ssTax*BBG19,
MAX(ssTax*ssMax-SUMIFS($AM19:$BMK19,$AM$3:$BMK$3,"&lt;"&amp;BAQ$3,$AM$2:$BMK$2,BAQ$2),0)),
2)
)</f>
        <v/>
      </c>
      <c r="BAR19" s="116" t="str">
        <f>IF(tbPayroll[[#This Row],[idx]]="","",IF(BAS19=0,0,ROUND(tbPayroll[[#This Row],[exMedi]]*mediTax*BBG19+BBA19*mediMax,2)))</f>
        <v/>
      </c>
      <c r="BAS19" s="116" t="str">
        <f ca="1">IF(tbPayroll[[#This Row],[idx]]="","",IFERROR(MATCH(BBB19,INDIRECT(tbPayroll[[#This Row],[fedPrefix]]&amp;CHOOSE(tbPayroll[[#This Row],[fedStatus]],"SingleWage","JointlyWage","SingleWage","HeadWage")),1),0))</f>
        <v/>
      </c>
      <c r="BAT19" s="116"/>
      <c r="BAU19" s="116" t="str">
        <f>IF(tbPayroll[[#This Row],[idx]]="","",
ROUND(tbPayroll[[#This Row],[401Roth]]*IF(SUMIFS($AM19:$BMK19,$AM$3:$BMK$3,"&lt;"&amp;BBH$3,$AM$2:$BMK$2,BBH$2)+BAB19&lt;compensationCap,
BBH19,
MAX(compensationCap-SUMIFS($AM19:$BMK19,$AM$3:$BMK$3,"&lt;"&amp;BBH$3,$AM$2:$BMK$2,BBH$2),0)),2))</f>
        <v/>
      </c>
      <c r="BAV19" s="116" t="str">
        <f>IF(tbPayroll[[#This Row],[idx]]="","",
ROUND(tbPayroll[[#This Row],[401PreTax]]*IF(SUMIFS($AM19:$BMK19,$AM$3:$BMK$3,"&lt;"&amp;BBH$3,$AM$2:$BMK$2,BBH$2)+BAB19&lt;compensationCap,
BBH19,
MAX(compensationCap-SUMIFS($AM19:$BMK19,$AM$3:$BMK$3,"&lt;"&amp;BBH$3,$AM$2:$BMK$2,BBH$2),0)),2))</f>
        <v/>
      </c>
      <c r="BAW19" s="116" t="str">
        <f>IF(tbPayroll[[#This Row],[idx]]="","",
ROUND((tbPayroll[[#This Row],[401T1p]]*tbPayroll[[#This Row],[401T1Cap]]+tbPayroll[[#This Row],[401T2p]]*tbPayroll[[#This Row],[401T2Cap]])*IF(SUMIFS($AM19:$BMK19,$AM$3:$BMK$3,"&lt;"&amp;BBH$3,$AM$2:$BMK$2,BBH$2)+BAB19&lt;compensationCap,
BBH19,
MAX(compensationCap-SUMIFS($AM19:$BMK19,$AM$3:$BMK$3,"&lt;"&amp;BBH$3,$AM$2:$BMK$2,BBH$2),0)),2))</f>
        <v/>
      </c>
      <c r="BAX19" s="116" t="str">
        <f>IF(tbPayroll[[#This Row],[idx]]="","",
IF(BAW19=0,0,
ROUND(IF(SUMIFS($AM19:$BMK19,$AM$3:$BMK$3,"&lt;"&amp;BAZ$3,$AM$2:$BMK$2,"&gt;="&amp;BAX$2,$AM$2:$BMK$2,"&lt;="&amp;BAZ$2)+BAU19+BAV19+BAW19&lt;tbPayroll[[#This Row],[401EmperLimit]],
BAW19,
MAX((tbPayroll[[#This Row],[401EmperLimit]]-SUMIFS($AM19:$BMK19,$AM$3:$BMK$3,"&lt;"&amp;BAZ$3,$AM$2:$BMK$2,"&gt;="&amp;BAX$2,$AM$2:$BMK$2,"&lt;="&amp;BAZ$2)),0)),2)))</f>
        <v/>
      </c>
      <c r="BAY19" s="116" t="str">
        <f>IF(tbPayroll[[#This Row],[idx]]="","",
IF(BAV19=0,0,
ROUND(IF(SUMIFS($AM19:$BMK19,$AM$3:$BMK$3,"&lt;"&amp;BAZ$3,$AM$2:$BMK$2,BAZ$2)+BAU19+SUMIFS($AM19:$BMK19,$AM$3:$BMK$3,"&lt;"&amp;BAY$3,$AM$2:$BMK$2,BAY$2)+BAV19&lt;tbPayroll[[#This Row],[401ContriLimit]],
BAV19,
BAV19/(BAU19+BAV19)*
(tbPayroll[[#This Row],[401ContriLimit]]-SUMIFS($AM19:$BMK19,$AM$3:$BMK$3,"&lt;"&amp;BAZ$3,$AM$2:$BMK$2,BAZ$2)-SUMIFS($AM19:$BMK19,$AM$3:$BMK$3,"&lt;"&amp;BAY$3,$AM$2:$BMK$2,BAY$2))),2)))</f>
        <v/>
      </c>
      <c r="BAZ19" s="116" t="str">
        <f>IF(tbPayroll[[#This Row],[idx]]="","",
IF(BAU19=0,0,
ROUND(IF(SUMIFS($AM19:$BMK19,$AM$3:$BMK$3,"&lt;"&amp;BAZ$3,$AM$2:$BMK$2,BAZ$2)+BAU19+SUMIFS($AM19:$BMK19,$AM$3:$BMK$3,"&lt;"&amp;BAY$3,$AM$2:$BMK$2,BAY$2)+BAV19&lt;tbPayroll[[#This Row],[401ContriLimit]],
BAU19,
BAU19/(BAU19+BAV19)*
(tbPayroll[[#This Row],[401ContriLimit]]-SUMIFS($AM19:$BMK19,$AM$3:$BMK$3,"&lt;"&amp;BAZ$3,$AM$2:$BMK$2,BAZ$2)-SUMIFS($AM19:$BMK19,$AM$3:$BMK$3,"&lt;"&amp;BAY$3,$AM$2:$BMK$2,BAY$2))),2)
))</f>
        <v/>
      </c>
      <c r="BBA19" s="116" t="str" cm="1">
        <f t="array" ref="BBA19">IF(tbPayroll[[#This Row],[idx]]="","",
IF(BAS19=0,0,
MAX(SUMIFS($AM19:$BMK19,$AM$3:$BMK$3,"&lt;="&amp;BBG$3,$AM$2:$BMK$2,BBG$2)-INDEX(mediAddTable,tbPayroll[[#This Row],[fedStatus]]),0)-
SUMIFS($AM19:$BMK19,$AM$3:$BMK$3,"&lt;"&amp;BBG$3,$AM$2:$BMK$2,BBA$2)
))</f>
        <v/>
      </c>
      <c r="BBB19" s="116" t="str">
        <f>IF(tbPayroll[[#This Row],[idx]]="","",
ROUND(MAX(BBF19*dPeriods+tbPayroll[[#This Row],[adjustedAmount]],0),dFEDRound))</f>
        <v/>
      </c>
      <c r="BBC19" s="116" t="str">
        <f>IF(tbPayroll[[#This Row],[idx]]="","",
ROUND(IF(hoursMode="Daily",
SUMIFS(Hours!$J18:$BDM18,Hours!$J$2:$BDM$2,"&gt;="&amp;BAE$5,Hours!$J$2:$BDM$2,"&lt;="&amp;BBH$5,Hours!$J$5:$BDM$5,dRegularName),
SUMIFS(Hours!$J18:$BDM18,Hours!$J$1:$BDM$1,BBD$3,Hours!$J$5:$BDM$5,dRegularName)
),2))</f>
        <v/>
      </c>
      <c r="BBD19" s="116" t="str">
        <f>IF(tbPayroll[[#This Row],[idx]]="","",
IF(hoursMode="Daily",
SUMIFS(Hours!$J18:$BDM18,Hours!$J$2:$BDM$2,"&gt;="&amp;BAE$5,Hours!$J$2:$BDM$2,"&lt;="&amp;BBH$5,Hours!$J$5:$BDM$5,dOvertimeName),
SUMIFS(Hours!$J18:$BDM18,Hours!$J$1:$BDM$1,BBD$3,Hours!$J$5:$BDM$5,dOvertimeName)
))</f>
        <v/>
      </c>
      <c r="BBE19" s="116" t="str">
        <f>IF(tbPayroll[[#This Row],[idx]]="","",
IF(hoursMode="Daily",
SUMIFS(Hours!$J18:$BDM18,Hours!$J$2:$BDM$2,"&gt;="&amp;BAE$5,Hours!$J$2:$BDM$2,"&lt;="&amp;BBH$5,Hours!$J$5:$BDM$5,dVacationName),
SUMIFS(Hours!$J18:$BDM18,Hours!$J$1:$BDM$1,BBD$3,Hours!$J$5:$BDM$5,dVacationName)
))</f>
        <v/>
      </c>
      <c r="BBF19" s="116" t="str">
        <f>IF(tbPayroll[[#This Row],[Employee]]="","",MAX(BBH19-tbPayroll[[#This Row],[free]]-BAF19-BAY19,0))</f>
        <v/>
      </c>
      <c r="BBG19" s="116" t="str">
        <f>IF(tbPayroll[[#This Row],[Employee]]="","",MAX(BBH19-tbPayroll[[#This Row],[free]]-BAF19,0))</f>
        <v/>
      </c>
      <c r="BBH19" s="116" t="str">
        <f>IF(tbPayroll[[#This Row],[Employee]]="","",
IF(tbPayroll[[#This Row],[employmentDate]]&gt;BBH$5,0,BAJ19+BAK19+BAL19+BAH19))</f>
        <v/>
      </c>
      <c r="BBI19" s="116" t="str">
        <f>IF(tbPayroll[[#This Row],[Employee]]="","",BBH19-SUM(BAM19:BAR19)-BAG19-BAF19-BAY19-BAZ19)</f>
        <v/>
      </c>
      <c r="BBJ19" s="417"/>
      <c r="BBK19" s="192"/>
      <c r="BBL19" s="192"/>
      <c r="BBM19" s="192"/>
      <c r="BBN19" s="193"/>
      <c r="BBO19" s="116" t="str">
        <f>IF(tbPayroll[[#This Row],[Employee]]="","",
BCI19 &amp; " | " &amp; BCJ19&amp; " | " &amp; BCK19
)</f>
        <v/>
      </c>
      <c r="BBP19" s="116" t="str">
        <f>IF(tbPayroll[[#This Row],[Employee]]="","",
IF(tbPayroll[[#This Row],[employmentDate]]&gt;BCN$5,0,
ROUND(IF(tbPayroll[[#This Row],[IncomeBase]]=dSalaried,IF(BBK19&lt;&gt;"",BBK19,tbPayroll[[#This Row],[EmpWage]]),BCI19*IF(BBK19&lt;&gt;"",BBK19,tbPayroll[[#This Row],[EmpWage]])),2)))</f>
        <v/>
      </c>
      <c r="BBQ19" s="116" t="str">
        <f>IF(tbPayroll[[#This Row],[Employee]]="","",
IF(tbPayroll[[#This Row],[employmentDate]]&gt;BCN$5,0,
ROUND(BCJ19*tbPayroll[[#This Row],[overrrate]]*
IF(BBK19&lt;&gt;"",BBK19,tbPayroll[[#This Row],[EmpWage]])/IF(tbPayroll[[#This Row],[IncomeBase]]=dSalaried,MAX(tbPayroll[[#This Row],[regularwork]],1),1),2)
))</f>
        <v/>
      </c>
      <c r="BBR19" s="116" t="str">
        <f>IF(tbPayroll[[#This Row],[Employee]]="","",
IF(tbPayroll[[#This Row],[employmentDate]]&gt;BCN$5,0,
ROUND(BCK19*
IFERROR(BBP19/BCI19,0),2
)))</f>
        <v/>
      </c>
      <c r="BBS19" s="116" t="str">
        <f>IF(tbPayroll[[#This Row],[Employee]]="","",
tbPayroll[[#This Row],[exState]]*
(tbPayroll[[#This Row],[stateAddDedu]]+ROUND(
MAX(BCL19-tbPayroll[[#This Row],[persExemp]],0)*tbPayroll[[#This Row],[stateTax]],dRound))
)</f>
        <v/>
      </c>
      <c r="BBT19" s="116" t="str">
        <f>IF(tbPayroll[[#This Row],[Employee]]="","",
(ROUND(
MAX(BCL19-tbPayroll[[#This Row],[persExemp]],0)*tbPayroll[[#This Row],[dLocal]],dRound))
)</f>
        <v/>
      </c>
      <c r="BBU19" s="116" t="str">
        <f>IF(tbPayroll[[#This Row],[Employee]]="","",
(ROUND(
MAX(BCL19-tbPayroll[[#This Row],[persExemp]],0)*tbPayroll[[#This Row],[dCity]],dRound))
)</f>
        <v/>
      </c>
      <c r="BBV19" s="116" t="str" cm="1">
        <f t="array" aca="1" ref="BBV19" ca="1">IF(tbPayroll[[#This Row],[idx]]="","",
IF(BBY19=0,0,
ROUND(tbPayroll[[#This Row],[exFed]]*
MAX(
((BCH19-INDEX(INDIRECT(tbPayroll[[#This Row],[fedPrefix]]&amp;CHOOSE(tbPayroll[[#This Row],[fedStatus]],"SingleWage","JointlyWage","SingleWage","HeadWage")),BBY19))*
INDEX(INDIRECT(tbPayroll[[#This Row],[fedPrefix]]&amp;"Perc"),BBY19)+
INDEX(INDIRECT(tbPayroll[[#This Row],[fedPrefix]]&amp;CHOOSE(tbPayroll[[#This Row],[fedStatus]],"SingleHold","JointlyHold","SingleHold","HeadHold")),BBY19))/dPeriods
- IF(tbPayroll[[#This Row],[isFormSent]]="Yes",tbPayroll[[#This Row],[isFormStep3]],0),0)
+tbPayroll[[#This Row],[isFormStep4c]],dFEDRound)
)
)</f>
        <v/>
      </c>
      <c r="BBW19" s="116" t="str">
        <f>IF(tbPayroll[[#This Row],[idx]]="","",
ROUND(tbPayroll[[#This Row],[exSS]]*
IF(SUMIFS($AM19:$BMK19,$AM$3:$BMK$3,"&lt;"&amp;BBW$3,$AM$2:$BMK$2,BBW$2) +ssTax*BCM19 &lt;ssTax*ssMax,
ssTax*BCM19,
MAX(ssTax*ssMax-SUMIFS($AM19:$BMK19,$AM$3:$BMK$3,"&lt;"&amp;BBW$3,$AM$2:$BMK$2,BBW$2),0)),
2)
)</f>
        <v/>
      </c>
      <c r="BBX19" s="116" t="str">
        <f>IF(tbPayroll[[#This Row],[idx]]="","",IF(BBY19=0,0,ROUND(tbPayroll[[#This Row],[exMedi]]*mediTax*BCM19+BCG19*mediMax,2)))</f>
        <v/>
      </c>
      <c r="BBY19" s="116" t="str">
        <f ca="1">IF(tbPayroll[[#This Row],[idx]]="","",IFERROR(MATCH(BCH19,INDIRECT(tbPayroll[[#This Row],[fedPrefix]]&amp;CHOOSE(tbPayroll[[#This Row],[fedStatus]],"SingleWage","JointlyWage","SingleWage","HeadWage")),1),0))</f>
        <v/>
      </c>
      <c r="BBZ19" s="116"/>
      <c r="BCA19" s="116" t="str">
        <f>IF(tbPayroll[[#This Row],[idx]]="","",
ROUND(tbPayroll[[#This Row],[401Roth]]*IF(SUMIFS($AM19:$BMK19,$AM$3:$BMK$3,"&lt;"&amp;BCN$3,$AM$2:$BMK$2,BCN$2)+BBH19&lt;compensationCap,
BCN19,
MAX(compensationCap-SUMIFS($AM19:$BMK19,$AM$3:$BMK$3,"&lt;"&amp;BCN$3,$AM$2:$BMK$2,BCN$2),0)),2))</f>
        <v/>
      </c>
      <c r="BCB19" s="116" t="str">
        <f>IF(tbPayroll[[#This Row],[idx]]="","",
ROUND(tbPayroll[[#This Row],[401PreTax]]*IF(SUMIFS($AM19:$BMK19,$AM$3:$BMK$3,"&lt;"&amp;BCN$3,$AM$2:$BMK$2,BCN$2)+BBH19&lt;compensationCap,
BCN19,
MAX(compensationCap-SUMIFS($AM19:$BMK19,$AM$3:$BMK$3,"&lt;"&amp;BCN$3,$AM$2:$BMK$2,BCN$2),0)),2))</f>
        <v/>
      </c>
      <c r="BCC19" s="116" t="str">
        <f>IF(tbPayroll[[#This Row],[idx]]="","",
ROUND((tbPayroll[[#This Row],[401T1p]]*tbPayroll[[#This Row],[401T1Cap]]+tbPayroll[[#This Row],[401T2p]]*tbPayroll[[#This Row],[401T2Cap]])*IF(SUMIFS($AM19:$BMK19,$AM$3:$BMK$3,"&lt;"&amp;BCN$3,$AM$2:$BMK$2,BCN$2)+BBH19&lt;compensationCap,
BCN19,
MAX(compensationCap-SUMIFS($AM19:$BMK19,$AM$3:$BMK$3,"&lt;"&amp;BCN$3,$AM$2:$BMK$2,BCN$2),0)),2))</f>
        <v/>
      </c>
      <c r="BCD19" s="116" t="str">
        <f>IF(tbPayroll[[#This Row],[idx]]="","",
IF(BCC19=0,0,
ROUND(IF(SUMIFS($AM19:$BMK19,$AM$3:$BMK$3,"&lt;"&amp;BCF$3,$AM$2:$BMK$2,"&gt;="&amp;BCD$2,$AM$2:$BMK$2,"&lt;="&amp;BCF$2)+BCA19+BCB19+BCC19&lt;tbPayroll[[#This Row],[401EmperLimit]],
BCC19,
MAX((tbPayroll[[#This Row],[401EmperLimit]]-SUMIFS($AM19:$BMK19,$AM$3:$BMK$3,"&lt;"&amp;BCF$3,$AM$2:$BMK$2,"&gt;="&amp;BCD$2,$AM$2:$BMK$2,"&lt;="&amp;BCF$2)),0)),2)))</f>
        <v/>
      </c>
      <c r="BCE19" s="116" t="str">
        <f>IF(tbPayroll[[#This Row],[idx]]="","",
IF(BCB19=0,0,
ROUND(IF(SUMIFS($AM19:$BMK19,$AM$3:$BMK$3,"&lt;"&amp;BCF$3,$AM$2:$BMK$2,BCF$2)+BCA19+SUMIFS($AM19:$BMK19,$AM$3:$BMK$3,"&lt;"&amp;BCE$3,$AM$2:$BMK$2,BCE$2)+BCB19&lt;tbPayroll[[#This Row],[401ContriLimit]],
BCB19,
BCB19/(BCA19+BCB19)*
(tbPayroll[[#This Row],[401ContriLimit]]-SUMIFS($AM19:$BMK19,$AM$3:$BMK$3,"&lt;"&amp;BCF$3,$AM$2:$BMK$2,BCF$2)-SUMIFS($AM19:$BMK19,$AM$3:$BMK$3,"&lt;"&amp;BCE$3,$AM$2:$BMK$2,BCE$2))),2)))</f>
        <v/>
      </c>
      <c r="BCF19" s="116" t="str">
        <f>IF(tbPayroll[[#This Row],[idx]]="","",
IF(BCA19=0,0,
ROUND(IF(SUMIFS($AM19:$BMK19,$AM$3:$BMK$3,"&lt;"&amp;BCF$3,$AM$2:$BMK$2,BCF$2)+BCA19+SUMIFS($AM19:$BMK19,$AM$3:$BMK$3,"&lt;"&amp;BCE$3,$AM$2:$BMK$2,BCE$2)+BCB19&lt;tbPayroll[[#This Row],[401ContriLimit]],
BCA19,
BCA19/(BCA19+BCB19)*
(tbPayroll[[#This Row],[401ContriLimit]]-SUMIFS($AM19:$BMK19,$AM$3:$BMK$3,"&lt;"&amp;BCF$3,$AM$2:$BMK$2,BCF$2)-SUMIFS($AM19:$BMK19,$AM$3:$BMK$3,"&lt;"&amp;BCE$3,$AM$2:$BMK$2,BCE$2))),2)
))</f>
        <v/>
      </c>
      <c r="BCG19" s="116" t="str" cm="1">
        <f t="array" ref="BCG19">IF(tbPayroll[[#This Row],[idx]]="","",
IF(BBY19=0,0,
MAX(SUMIFS($AM19:$BMK19,$AM$3:$BMK$3,"&lt;="&amp;BCM$3,$AM$2:$BMK$2,BCM$2)-INDEX(mediAddTable,tbPayroll[[#This Row],[fedStatus]]),0)-
SUMIFS($AM19:$BMK19,$AM$3:$BMK$3,"&lt;"&amp;BCM$3,$AM$2:$BMK$2,BCG$2)
))</f>
        <v/>
      </c>
      <c r="BCH19" s="116" t="str">
        <f>IF(tbPayroll[[#This Row],[idx]]="","",
ROUND(MAX(BCL19*dPeriods+tbPayroll[[#This Row],[adjustedAmount]],0),dFEDRound))</f>
        <v/>
      </c>
      <c r="BCI19" s="116" t="str">
        <f>IF(tbPayroll[[#This Row],[idx]]="","",
ROUND(IF(hoursMode="Daily",
SUMIFS(Hours!$J18:$BDM18,Hours!$J$2:$BDM$2,"&gt;="&amp;BBK$5,Hours!$J$2:$BDM$2,"&lt;="&amp;BCN$5,Hours!$J$5:$BDM$5,dRegularName),
SUMIFS(Hours!$J18:$BDM18,Hours!$J$1:$BDM$1,BCJ$3,Hours!$J$5:$BDM$5,dRegularName)
),2))</f>
        <v/>
      </c>
      <c r="BCJ19" s="116" t="str">
        <f>IF(tbPayroll[[#This Row],[idx]]="","",
IF(hoursMode="Daily",
SUMIFS(Hours!$J18:$BDM18,Hours!$J$2:$BDM$2,"&gt;="&amp;BBK$5,Hours!$J$2:$BDM$2,"&lt;="&amp;BCN$5,Hours!$J$5:$BDM$5,dOvertimeName),
SUMIFS(Hours!$J18:$BDM18,Hours!$J$1:$BDM$1,BCJ$3,Hours!$J$5:$BDM$5,dOvertimeName)
))</f>
        <v/>
      </c>
      <c r="BCK19" s="116" t="str">
        <f>IF(tbPayroll[[#This Row],[idx]]="","",
IF(hoursMode="Daily",
SUMIFS(Hours!$J18:$BDM18,Hours!$J$2:$BDM$2,"&gt;="&amp;BBK$5,Hours!$J$2:$BDM$2,"&lt;="&amp;BCN$5,Hours!$J$5:$BDM$5,dVacationName),
SUMIFS(Hours!$J18:$BDM18,Hours!$J$1:$BDM$1,BCJ$3,Hours!$J$5:$BDM$5,dVacationName)
))</f>
        <v/>
      </c>
      <c r="BCL19" s="116" t="str">
        <f>IF(tbPayroll[[#This Row],[Employee]]="","",MAX(BCN19-tbPayroll[[#This Row],[free]]-BBL19-BCE19,0))</f>
        <v/>
      </c>
      <c r="BCM19" s="116" t="str">
        <f>IF(tbPayroll[[#This Row],[Employee]]="","",MAX(BCN19-tbPayroll[[#This Row],[free]]-BBL19,0))</f>
        <v/>
      </c>
      <c r="BCN19" s="116" t="str">
        <f>IF(tbPayroll[[#This Row],[Employee]]="","",
IF(tbPayroll[[#This Row],[employmentDate]]&gt;BCN$5,0,BBP19+BBQ19+BBR19+BBN19))</f>
        <v/>
      </c>
      <c r="BCO19" s="116" t="str">
        <f>IF(tbPayroll[[#This Row],[Employee]]="","",BCN19-SUM(BBS19:BBX19)-BBM19-BBL19-BCE19-BCF19)</f>
        <v/>
      </c>
      <c r="BCP19" s="417"/>
      <c r="BCQ19" s="192"/>
      <c r="BCR19" s="192"/>
      <c r="BCS19" s="192"/>
      <c r="BCT19" s="193"/>
      <c r="BCU19" s="116" t="str">
        <f>IF(tbPayroll[[#This Row],[Employee]]="","",
BDO19 &amp; " | " &amp; BDP19&amp; " | " &amp; BDQ19
)</f>
        <v/>
      </c>
      <c r="BCV19" s="116" t="str">
        <f>IF(tbPayroll[[#This Row],[Employee]]="","",
IF(tbPayroll[[#This Row],[employmentDate]]&gt;BDT$5,0,
ROUND(IF(tbPayroll[[#This Row],[IncomeBase]]=dSalaried,IF(BCQ19&lt;&gt;"",BCQ19,tbPayroll[[#This Row],[EmpWage]]),BDO19*IF(BCQ19&lt;&gt;"",BCQ19,tbPayroll[[#This Row],[EmpWage]])),2)))</f>
        <v/>
      </c>
      <c r="BCW19" s="116" t="str">
        <f>IF(tbPayroll[[#This Row],[Employee]]="","",
IF(tbPayroll[[#This Row],[employmentDate]]&gt;BDT$5,0,
ROUND(BDP19*tbPayroll[[#This Row],[overrrate]]*
IF(BCQ19&lt;&gt;"",BCQ19,tbPayroll[[#This Row],[EmpWage]])/IF(tbPayroll[[#This Row],[IncomeBase]]=dSalaried,MAX(tbPayroll[[#This Row],[regularwork]],1),1),2)
))</f>
        <v/>
      </c>
      <c r="BCX19" s="116" t="str">
        <f>IF(tbPayroll[[#This Row],[Employee]]="","",
IF(tbPayroll[[#This Row],[employmentDate]]&gt;BDT$5,0,
ROUND(BDQ19*
IFERROR(BCV19/BDO19,0),2
)))</f>
        <v/>
      </c>
      <c r="BCY19" s="116" t="str">
        <f>IF(tbPayroll[[#This Row],[Employee]]="","",
tbPayroll[[#This Row],[exState]]*
(tbPayroll[[#This Row],[stateAddDedu]]+ROUND(
MAX(BDR19-tbPayroll[[#This Row],[persExemp]],0)*tbPayroll[[#This Row],[stateTax]],dRound))
)</f>
        <v/>
      </c>
      <c r="BCZ19" s="116" t="str">
        <f>IF(tbPayroll[[#This Row],[Employee]]="","",
(ROUND(
MAX(BDR19-tbPayroll[[#This Row],[persExemp]],0)*tbPayroll[[#This Row],[dLocal]],dRound))
)</f>
        <v/>
      </c>
      <c r="BDA19" s="116" t="str">
        <f>IF(tbPayroll[[#This Row],[Employee]]="","",
(ROUND(
MAX(BDR19-tbPayroll[[#This Row],[persExemp]],0)*tbPayroll[[#This Row],[dCity]],dRound))
)</f>
        <v/>
      </c>
      <c r="BDB19" s="116" t="str" cm="1">
        <f t="array" aca="1" ref="BDB19" ca="1">IF(tbPayroll[[#This Row],[idx]]="","",
IF(BDE19=0,0,
ROUND(tbPayroll[[#This Row],[exFed]]*
MAX(
((BDN19-INDEX(INDIRECT(tbPayroll[[#This Row],[fedPrefix]]&amp;CHOOSE(tbPayroll[[#This Row],[fedStatus]],"SingleWage","JointlyWage","SingleWage","HeadWage")),BDE19))*
INDEX(INDIRECT(tbPayroll[[#This Row],[fedPrefix]]&amp;"Perc"),BDE19)+
INDEX(INDIRECT(tbPayroll[[#This Row],[fedPrefix]]&amp;CHOOSE(tbPayroll[[#This Row],[fedStatus]],"SingleHold","JointlyHold","SingleHold","HeadHold")),BDE19))/dPeriods
- IF(tbPayroll[[#This Row],[isFormSent]]="Yes",tbPayroll[[#This Row],[isFormStep3]],0),0)
+tbPayroll[[#This Row],[isFormStep4c]],dFEDRound)
)
)</f>
        <v/>
      </c>
      <c r="BDC19" s="116" t="str">
        <f>IF(tbPayroll[[#This Row],[idx]]="","",
ROUND(tbPayroll[[#This Row],[exSS]]*
IF(SUMIFS($AM19:$BMK19,$AM$3:$BMK$3,"&lt;"&amp;BDC$3,$AM$2:$BMK$2,BDC$2) +ssTax*BDS19 &lt;ssTax*ssMax,
ssTax*BDS19,
MAX(ssTax*ssMax-SUMIFS($AM19:$BMK19,$AM$3:$BMK$3,"&lt;"&amp;BDC$3,$AM$2:$BMK$2,BDC$2),0)),
2)
)</f>
        <v/>
      </c>
      <c r="BDD19" s="116" t="str">
        <f>IF(tbPayroll[[#This Row],[idx]]="","",IF(BDE19=0,0,ROUND(tbPayroll[[#This Row],[exMedi]]*mediTax*BDS19+BDM19*mediMax,2)))</f>
        <v/>
      </c>
      <c r="BDE19" s="116" t="str">
        <f ca="1">IF(tbPayroll[[#This Row],[idx]]="","",IFERROR(MATCH(BDN19,INDIRECT(tbPayroll[[#This Row],[fedPrefix]]&amp;CHOOSE(tbPayroll[[#This Row],[fedStatus]],"SingleWage","JointlyWage","SingleWage","HeadWage")),1),0))</f>
        <v/>
      </c>
      <c r="BDF19" s="116"/>
      <c r="BDG19" s="116" t="str">
        <f>IF(tbPayroll[[#This Row],[idx]]="","",
ROUND(tbPayroll[[#This Row],[401Roth]]*IF(SUMIFS($AM19:$BMK19,$AM$3:$BMK$3,"&lt;"&amp;BDT$3,$AM$2:$BMK$2,BDT$2)+BCN19&lt;compensationCap,
BDT19,
MAX(compensationCap-SUMIFS($AM19:$BMK19,$AM$3:$BMK$3,"&lt;"&amp;BDT$3,$AM$2:$BMK$2,BDT$2),0)),2))</f>
        <v/>
      </c>
      <c r="BDH19" s="116" t="str">
        <f>IF(tbPayroll[[#This Row],[idx]]="","",
ROUND(tbPayroll[[#This Row],[401PreTax]]*IF(SUMIFS($AM19:$BMK19,$AM$3:$BMK$3,"&lt;"&amp;BDT$3,$AM$2:$BMK$2,BDT$2)+BCN19&lt;compensationCap,
BDT19,
MAX(compensationCap-SUMIFS($AM19:$BMK19,$AM$3:$BMK$3,"&lt;"&amp;BDT$3,$AM$2:$BMK$2,BDT$2),0)),2))</f>
        <v/>
      </c>
      <c r="BDI19" s="116" t="str">
        <f>IF(tbPayroll[[#This Row],[idx]]="","",
ROUND((tbPayroll[[#This Row],[401T1p]]*tbPayroll[[#This Row],[401T1Cap]]+tbPayroll[[#This Row],[401T2p]]*tbPayroll[[#This Row],[401T2Cap]])*IF(SUMIFS($AM19:$BMK19,$AM$3:$BMK$3,"&lt;"&amp;BDT$3,$AM$2:$BMK$2,BDT$2)+BCN19&lt;compensationCap,
BDT19,
MAX(compensationCap-SUMIFS($AM19:$BMK19,$AM$3:$BMK$3,"&lt;"&amp;BDT$3,$AM$2:$BMK$2,BDT$2),0)),2))</f>
        <v/>
      </c>
      <c r="BDJ19" s="116" t="str">
        <f>IF(tbPayroll[[#This Row],[idx]]="","",
IF(BDI19=0,0,
ROUND(IF(SUMIFS($AM19:$BMK19,$AM$3:$BMK$3,"&lt;"&amp;BDL$3,$AM$2:$BMK$2,"&gt;="&amp;BDJ$2,$AM$2:$BMK$2,"&lt;="&amp;BDL$2)+BDG19+BDH19+BDI19&lt;tbPayroll[[#This Row],[401EmperLimit]],
BDI19,
MAX((tbPayroll[[#This Row],[401EmperLimit]]-SUMIFS($AM19:$BMK19,$AM$3:$BMK$3,"&lt;"&amp;BDL$3,$AM$2:$BMK$2,"&gt;="&amp;BDJ$2,$AM$2:$BMK$2,"&lt;="&amp;BDL$2)),0)),2)))</f>
        <v/>
      </c>
      <c r="BDK19" s="116" t="str">
        <f>IF(tbPayroll[[#This Row],[idx]]="","",
IF(BDH19=0,0,
ROUND(IF(SUMIFS($AM19:$BMK19,$AM$3:$BMK$3,"&lt;"&amp;BDL$3,$AM$2:$BMK$2,BDL$2)+BDG19+SUMIFS($AM19:$BMK19,$AM$3:$BMK$3,"&lt;"&amp;BDK$3,$AM$2:$BMK$2,BDK$2)+BDH19&lt;tbPayroll[[#This Row],[401ContriLimit]],
BDH19,
BDH19/(BDG19+BDH19)*
(tbPayroll[[#This Row],[401ContriLimit]]-SUMIFS($AM19:$BMK19,$AM$3:$BMK$3,"&lt;"&amp;BDL$3,$AM$2:$BMK$2,BDL$2)-SUMIFS($AM19:$BMK19,$AM$3:$BMK$3,"&lt;"&amp;BDK$3,$AM$2:$BMK$2,BDK$2))),2)))</f>
        <v/>
      </c>
      <c r="BDL19" s="116" t="str">
        <f>IF(tbPayroll[[#This Row],[idx]]="","",
IF(BDG19=0,0,
ROUND(IF(SUMIFS($AM19:$BMK19,$AM$3:$BMK$3,"&lt;"&amp;BDL$3,$AM$2:$BMK$2,BDL$2)+BDG19+SUMIFS($AM19:$BMK19,$AM$3:$BMK$3,"&lt;"&amp;BDK$3,$AM$2:$BMK$2,BDK$2)+BDH19&lt;tbPayroll[[#This Row],[401ContriLimit]],
BDG19,
BDG19/(BDG19+BDH19)*
(tbPayroll[[#This Row],[401ContriLimit]]-SUMIFS($AM19:$BMK19,$AM$3:$BMK$3,"&lt;"&amp;BDL$3,$AM$2:$BMK$2,BDL$2)-SUMIFS($AM19:$BMK19,$AM$3:$BMK$3,"&lt;"&amp;BDK$3,$AM$2:$BMK$2,BDK$2))),2)
))</f>
        <v/>
      </c>
      <c r="BDM19" s="116" t="str" cm="1">
        <f t="array" ref="BDM19">IF(tbPayroll[[#This Row],[idx]]="","",
IF(BDE19=0,0,
MAX(SUMIFS($AM19:$BMK19,$AM$3:$BMK$3,"&lt;="&amp;BDS$3,$AM$2:$BMK$2,BDS$2)-INDEX(mediAddTable,tbPayroll[[#This Row],[fedStatus]]),0)-
SUMIFS($AM19:$BMK19,$AM$3:$BMK$3,"&lt;"&amp;BDS$3,$AM$2:$BMK$2,BDM$2)
))</f>
        <v/>
      </c>
      <c r="BDN19" s="116" t="str">
        <f>IF(tbPayroll[[#This Row],[idx]]="","",
ROUND(MAX(BDR19*dPeriods+tbPayroll[[#This Row],[adjustedAmount]],0),dFEDRound))</f>
        <v/>
      </c>
      <c r="BDO19" s="116" t="str">
        <f>IF(tbPayroll[[#This Row],[idx]]="","",
ROUND(IF(hoursMode="Daily",
SUMIFS(Hours!$J18:$BDM18,Hours!$J$2:$BDM$2,"&gt;="&amp;BCQ$5,Hours!$J$2:$BDM$2,"&lt;="&amp;BDT$5,Hours!$J$5:$BDM$5,dRegularName),
SUMIFS(Hours!$J18:$BDM18,Hours!$J$1:$BDM$1,BDP$3,Hours!$J$5:$BDM$5,dRegularName)
),2))</f>
        <v/>
      </c>
      <c r="BDP19" s="116" t="str">
        <f>IF(tbPayroll[[#This Row],[idx]]="","",
IF(hoursMode="Daily",
SUMIFS(Hours!$J18:$BDM18,Hours!$J$2:$BDM$2,"&gt;="&amp;BCQ$5,Hours!$J$2:$BDM$2,"&lt;="&amp;BDT$5,Hours!$J$5:$BDM$5,dOvertimeName),
SUMIFS(Hours!$J18:$BDM18,Hours!$J$1:$BDM$1,BDP$3,Hours!$J$5:$BDM$5,dOvertimeName)
))</f>
        <v/>
      </c>
      <c r="BDQ19" s="116" t="str">
        <f>IF(tbPayroll[[#This Row],[idx]]="","",
IF(hoursMode="Daily",
SUMIFS(Hours!$J18:$BDM18,Hours!$J$2:$BDM$2,"&gt;="&amp;BCQ$5,Hours!$J$2:$BDM$2,"&lt;="&amp;BDT$5,Hours!$J$5:$BDM$5,dVacationName),
SUMIFS(Hours!$J18:$BDM18,Hours!$J$1:$BDM$1,BDP$3,Hours!$J$5:$BDM$5,dVacationName)
))</f>
        <v/>
      </c>
      <c r="BDR19" s="116" t="str">
        <f>IF(tbPayroll[[#This Row],[Employee]]="","",MAX(BDT19-tbPayroll[[#This Row],[free]]-BCR19-BDK19,0))</f>
        <v/>
      </c>
      <c r="BDS19" s="116" t="str">
        <f>IF(tbPayroll[[#This Row],[Employee]]="","",MAX(BDT19-tbPayroll[[#This Row],[free]]-BCR19,0))</f>
        <v/>
      </c>
      <c r="BDT19" s="116" t="str">
        <f>IF(tbPayroll[[#This Row],[Employee]]="","",
IF(tbPayroll[[#This Row],[employmentDate]]&gt;BDT$5,0,BCV19+BCW19+BCX19+BCT19))</f>
        <v/>
      </c>
      <c r="BDU19" s="116" t="str">
        <f>IF(tbPayroll[[#This Row],[Employee]]="","",BDT19-SUM(BCY19:BDD19)-BCS19-BCR19-BDK19-BDL19)</f>
        <v/>
      </c>
      <c r="BDV19" s="417"/>
      <c r="BDW19" s="192"/>
      <c r="BDX19" s="192"/>
      <c r="BDY19" s="192"/>
      <c r="BDZ19" s="193"/>
      <c r="BEA19" s="116" t="str">
        <f>IF(tbPayroll[[#This Row],[Employee]]="","",
BEU19 &amp; " | " &amp; BEV19&amp; " | " &amp; BEW19
)</f>
        <v/>
      </c>
      <c r="BEB19" s="116" t="str">
        <f>IF(tbPayroll[[#This Row],[Employee]]="","",
IF(tbPayroll[[#This Row],[employmentDate]]&gt;BEZ$5,0,
ROUND(IF(tbPayroll[[#This Row],[IncomeBase]]=dSalaried,IF(BDW19&lt;&gt;"",BDW19,tbPayroll[[#This Row],[EmpWage]]),BEU19*IF(BDW19&lt;&gt;"",BDW19,tbPayroll[[#This Row],[EmpWage]])),2)))</f>
        <v/>
      </c>
      <c r="BEC19" s="116" t="str">
        <f>IF(tbPayroll[[#This Row],[Employee]]="","",
IF(tbPayroll[[#This Row],[employmentDate]]&gt;BEZ$5,0,
ROUND(BEV19*tbPayroll[[#This Row],[overrrate]]*
IF(BDW19&lt;&gt;"",BDW19,tbPayroll[[#This Row],[EmpWage]])/IF(tbPayroll[[#This Row],[IncomeBase]]=dSalaried,MAX(tbPayroll[[#This Row],[regularwork]],1),1),2)
))</f>
        <v/>
      </c>
      <c r="BED19" s="116" t="str">
        <f>IF(tbPayroll[[#This Row],[Employee]]="","",
IF(tbPayroll[[#This Row],[employmentDate]]&gt;BEZ$5,0,
ROUND(BEW19*
IFERROR(BEB19/BEU19,0),2
)))</f>
        <v/>
      </c>
      <c r="BEE19" s="116" t="str">
        <f>IF(tbPayroll[[#This Row],[Employee]]="","",
tbPayroll[[#This Row],[exState]]*
(tbPayroll[[#This Row],[stateAddDedu]]+ROUND(
MAX(BEX19-tbPayroll[[#This Row],[persExemp]],0)*tbPayroll[[#This Row],[stateTax]],dRound))
)</f>
        <v/>
      </c>
      <c r="BEF19" s="116" t="str">
        <f>IF(tbPayroll[[#This Row],[Employee]]="","",
(ROUND(
MAX(BEX19-tbPayroll[[#This Row],[persExemp]],0)*tbPayroll[[#This Row],[dLocal]],dRound))
)</f>
        <v/>
      </c>
      <c r="BEG19" s="116" t="str">
        <f>IF(tbPayroll[[#This Row],[Employee]]="","",
(ROUND(
MAX(BEX19-tbPayroll[[#This Row],[persExemp]],0)*tbPayroll[[#This Row],[dCity]],dRound))
)</f>
        <v/>
      </c>
      <c r="BEH19" s="116" t="str" cm="1">
        <f t="array" aca="1" ref="BEH19" ca="1">IF(tbPayroll[[#This Row],[idx]]="","",
IF(BEK19=0,0,
ROUND(tbPayroll[[#This Row],[exFed]]*
MAX(
((BET19-INDEX(INDIRECT(tbPayroll[[#This Row],[fedPrefix]]&amp;CHOOSE(tbPayroll[[#This Row],[fedStatus]],"SingleWage","JointlyWage","SingleWage","HeadWage")),BEK19))*
INDEX(INDIRECT(tbPayroll[[#This Row],[fedPrefix]]&amp;"Perc"),BEK19)+
INDEX(INDIRECT(tbPayroll[[#This Row],[fedPrefix]]&amp;CHOOSE(tbPayroll[[#This Row],[fedStatus]],"SingleHold","JointlyHold","SingleHold","HeadHold")),BEK19))/dPeriods
- IF(tbPayroll[[#This Row],[isFormSent]]="Yes",tbPayroll[[#This Row],[isFormStep3]],0),0)
+tbPayroll[[#This Row],[isFormStep4c]],dFEDRound)
)
)</f>
        <v/>
      </c>
      <c r="BEI19" s="116" t="str">
        <f>IF(tbPayroll[[#This Row],[idx]]="","",
ROUND(tbPayroll[[#This Row],[exSS]]*
IF(SUMIFS($AM19:$BMK19,$AM$3:$BMK$3,"&lt;"&amp;BEI$3,$AM$2:$BMK$2,BEI$2) +ssTax*BEY19 &lt;ssTax*ssMax,
ssTax*BEY19,
MAX(ssTax*ssMax-SUMIFS($AM19:$BMK19,$AM$3:$BMK$3,"&lt;"&amp;BEI$3,$AM$2:$BMK$2,BEI$2),0)),
2)
)</f>
        <v/>
      </c>
      <c r="BEJ19" s="116" t="str">
        <f>IF(tbPayroll[[#This Row],[idx]]="","",IF(BEK19=0,0,ROUND(tbPayroll[[#This Row],[exMedi]]*mediTax*BEY19+BES19*mediMax,2)))</f>
        <v/>
      </c>
      <c r="BEK19" s="116" t="str">
        <f ca="1">IF(tbPayroll[[#This Row],[idx]]="","",IFERROR(MATCH(BET19,INDIRECT(tbPayroll[[#This Row],[fedPrefix]]&amp;CHOOSE(tbPayroll[[#This Row],[fedStatus]],"SingleWage","JointlyWage","SingleWage","HeadWage")),1),0))</f>
        <v/>
      </c>
      <c r="BEL19" s="116"/>
      <c r="BEM19" s="116" t="str">
        <f>IF(tbPayroll[[#This Row],[idx]]="","",
ROUND(tbPayroll[[#This Row],[401Roth]]*IF(SUMIFS($AM19:$BMK19,$AM$3:$BMK$3,"&lt;"&amp;BEZ$3,$AM$2:$BMK$2,BEZ$2)+BDT19&lt;compensationCap,
BEZ19,
MAX(compensationCap-SUMIFS($AM19:$BMK19,$AM$3:$BMK$3,"&lt;"&amp;BEZ$3,$AM$2:$BMK$2,BEZ$2),0)),2))</f>
        <v/>
      </c>
      <c r="BEN19" s="116" t="str">
        <f>IF(tbPayroll[[#This Row],[idx]]="","",
ROUND(tbPayroll[[#This Row],[401PreTax]]*IF(SUMIFS($AM19:$BMK19,$AM$3:$BMK$3,"&lt;"&amp;BEZ$3,$AM$2:$BMK$2,BEZ$2)+BDT19&lt;compensationCap,
BEZ19,
MAX(compensationCap-SUMIFS($AM19:$BMK19,$AM$3:$BMK$3,"&lt;"&amp;BEZ$3,$AM$2:$BMK$2,BEZ$2),0)),2))</f>
        <v/>
      </c>
      <c r="BEO19" s="116" t="str">
        <f>IF(tbPayroll[[#This Row],[idx]]="","",
ROUND((tbPayroll[[#This Row],[401T1p]]*tbPayroll[[#This Row],[401T1Cap]]+tbPayroll[[#This Row],[401T2p]]*tbPayroll[[#This Row],[401T2Cap]])*IF(SUMIFS($AM19:$BMK19,$AM$3:$BMK$3,"&lt;"&amp;BEZ$3,$AM$2:$BMK$2,BEZ$2)+BDT19&lt;compensationCap,
BEZ19,
MAX(compensationCap-SUMIFS($AM19:$BMK19,$AM$3:$BMK$3,"&lt;"&amp;BEZ$3,$AM$2:$BMK$2,BEZ$2),0)),2))</f>
        <v/>
      </c>
      <c r="BEP19" s="116" t="str">
        <f>IF(tbPayroll[[#This Row],[idx]]="","",
IF(BEO19=0,0,
ROUND(IF(SUMIFS($AM19:$BMK19,$AM$3:$BMK$3,"&lt;"&amp;BER$3,$AM$2:$BMK$2,"&gt;="&amp;BEP$2,$AM$2:$BMK$2,"&lt;="&amp;BER$2)+BEM19+BEN19+BEO19&lt;tbPayroll[[#This Row],[401EmperLimit]],
BEO19,
MAX((tbPayroll[[#This Row],[401EmperLimit]]-SUMIFS($AM19:$BMK19,$AM$3:$BMK$3,"&lt;"&amp;BER$3,$AM$2:$BMK$2,"&gt;="&amp;BEP$2,$AM$2:$BMK$2,"&lt;="&amp;BER$2)),0)),2)))</f>
        <v/>
      </c>
      <c r="BEQ19" s="116" t="str">
        <f>IF(tbPayroll[[#This Row],[idx]]="","",
IF(BEN19=0,0,
ROUND(IF(SUMIFS($AM19:$BMK19,$AM$3:$BMK$3,"&lt;"&amp;BER$3,$AM$2:$BMK$2,BER$2)+BEM19+SUMIFS($AM19:$BMK19,$AM$3:$BMK$3,"&lt;"&amp;BEQ$3,$AM$2:$BMK$2,BEQ$2)+BEN19&lt;tbPayroll[[#This Row],[401ContriLimit]],
BEN19,
BEN19/(BEM19+BEN19)*
(tbPayroll[[#This Row],[401ContriLimit]]-SUMIFS($AM19:$BMK19,$AM$3:$BMK$3,"&lt;"&amp;BER$3,$AM$2:$BMK$2,BER$2)-SUMIFS($AM19:$BMK19,$AM$3:$BMK$3,"&lt;"&amp;BEQ$3,$AM$2:$BMK$2,BEQ$2))),2)))</f>
        <v/>
      </c>
      <c r="BER19" s="116" t="str">
        <f>IF(tbPayroll[[#This Row],[idx]]="","",
IF(BEM19=0,0,
ROUND(IF(SUMIFS($AM19:$BMK19,$AM$3:$BMK$3,"&lt;"&amp;BER$3,$AM$2:$BMK$2,BER$2)+BEM19+SUMIFS($AM19:$BMK19,$AM$3:$BMK$3,"&lt;"&amp;BEQ$3,$AM$2:$BMK$2,BEQ$2)+BEN19&lt;tbPayroll[[#This Row],[401ContriLimit]],
BEM19,
BEM19/(BEM19+BEN19)*
(tbPayroll[[#This Row],[401ContriLimit]]-SUMIFS($AM19:$BMK19,$AM$3:$BMK$3,"&lt;"&amp;BER$3,$AM$2:$BMK$2,BER$2)-SUMIFS($AM19:$BMK19,$AM$3:$BMK$3,"&lt;"&amp;BEQ$3,$AM$2:$BMK$2,BEQ$2))),2)
))</f>
        <v/>
      </c>
      <c r="BES19" s="116" t="str" cm="1">
        <f t="array" ref="BES19">IF(tbPayroll[[#This Row],[idx]]="","",
IF(BEK19=0,0,
MAX(SUMIFS($AM19:$BMK19,$AM$3:$BMK$3,"&lt;="&amp;BEY$3,$AM$2:$BMK$2,BEY$2)-INDEX(mediAddTable,tbPayroll[[#This Row],[fedStatus]]),0)-
SUMIFS($AM19:$BMK19,$AM$3:$BMK$3,"&lt;"&amp;BEY$3,$AM$2:$BMK$2,BES$2)
))</f>
        <v/>
      </c>
      <c r="BET19" s="116" t="str">
        <f>IF(tbPayroll[[#This Row],[idx]]="","",
ROUND(MAX(BEX19*dPeriods+tbPayroll[[#This Row],[adjustedAmount]],0),dFEDRound))</f>
        <v/>
      </c>
      <c r="BEU19" s="116" t="str">
        <f>IF(tbPayroll[[#This Row],[idx]]="","",
ROUND(IF(hoursMode="Daily",
SUMIFS(Hours!$J18:$BDM18,Hours!$J$2:$BDM$2,"&gt;="&amp;BDW$5,Hours!$J$2:$BDM$2,"&lt;="&amp;BEZ$5,Hours!$J$5:$BDM$5,dRegularName),
SUMIFS(Hours!$J18:$BDM18,Hours!$J$1:$BDM$1,BEV$3,Hours!$J$5:$BDM$5,dRegularName)
),2))</f>
        <v/>
      </c>
      <c r="BEV19" s="116" t="str">
        <f>IF(tbPayroll[[#This Row],[idx]]="","",
IF(hoursMode="Daily",
SUMIFS(Hours!$J18:$BDM18,Hours!$J$2:$BDM$2,"&gt;="&amp;BDW$5,Hours!$J$2:$BDM$2,"&lt;="&amp;BEZ$5,Hours!$J$5:$BDM$5,dOvertimeName),
SUMIFS(Hours!$J18:$BDM18,Hours!$J$1:$BDM$1,BEV$3,Hours!$J$5:$BDM$5,dOvertimeName)
))</f>
        <v/>
      </c>
      <c r="BEW19" s="116" t="str">
        <f>IF(tbPayroll[[#This Row],[idx]]="","",
IF(hoursMode="Daily",
SUMIFS(Hours!$J18:$BDM18,Hours!$J$2:$BDM$2,"&gt;="&amp;BDW$5,Hours!$J$2:$BDM$2,"&lt;="&amp;BEZ$5,Hours!$J$5:$BDM$5,dVacationName),
SUMIFS(Hours!$J18:$BDM18,Hours!$J$1:$BDM$1,BEV$3,Hours!$J$5:$BDM$5,dVacationName)
))</f>
        <v/>
      </c>
      <c r="BEX19" s="116" t="str">
        <f>IF(tbPayroll[[#This Row],[Employee]]="","",MAX(BEZ19-tbPayroll[[#This Row],[free]]-BDX19-BEQ19,0))</f>
        <v/>
      </c>
      <c r="BEY19" s="116" t="str">
        <f>IF(tbPayroll[[#This Row],[Employee]]="","",MAX(BEZ19-tbPayroll[[#This Row],[free]]-BDX19,0))</f>
        <v/>
      </c>
      <c r="BEZ19" s="116" t="str">
        <f>IF(tbPayroll[[#This Row],[Employee]]="","",
IF(tbPayroll[[#This Row],[employmentDate]]&gt;BEZ$5,0,BEB19+BEC19+BED19+BDZ19))</f>
        <v/>
      </c>
      <c r="BFA19" s="116" t="str">
        <f>IF(tbPayroll[[#This Row],[Employee]]="","",BEZ19-SUM(BEE19:BEJ19)-BDY19-BDX19-BEQ19-BER19)</f>
        <v/>
      </c>
      <c r="BFB19" s="417"/>
      <c r="BFC19" s="192"/>
      <c r="BFD19" s="192"/>
      <c r="BFE19" s="192"/>
      <c r="BFF19" s="193"/>
      <c r="BFG19" s="116" t="str">
        <f>IF(tbPayroll[[#This Row],[Employee]]="","",
BGA19 &amp; " | " &amp; BGB19&amp; " | " &amp; BGC19
)</f>
        <v/>
      </c>
      <c r="BFH19" s="116" t="str">
        <f>IF(tbPayroll[[#This Row],[Employee]]="","",
IF(tbPayroll[[#This Row],[employmentDate]]&gt;BGF$5,0,
ROUND(IF(tbPayroll[[#This Row],[IncomeBase]]=dSalaried,IF(BFC19&lt;&gt;"",BFC19,tbPayroll[[#This Row],[EmpWage]]),BGA19*IF(BFC19&lt;&gt;"",BFC19,tbPayroll[[#This Row],[EmpWage]])),2)))</f>
        <v/>
      </c>
      <c r="BFI19" s="116" t="str">
        <f>IF(tbPayroll[[#This Row],[Employee]]="","",
IF(tbPayroll[[#This Row],[employmentDate]]&gt;BGF$5,0,
ROUND(BGB19*tbPayroll[[#This Row],[overrrate]]*
IF(BFC19&lt;&gt;"",BFC19,tbPayroll[[#This Row],[EmpWage]])/IF(tbPayroll[[#This Row],[IncomeBase]]=dSalaried,MAX(tbPayroll[[#This Row],[regularwork]],1),1),2)
))</f>
        <v/>
      </c>
      <c r="BFJ19" s="116" t="str">
        <f>IF(tbPayroll[[#This Row],[Employee]]="","",
IF(tbPayroll[[#This Row],[employmentDate]]&gt;BGF$5,0,
ROUND(BGC19*
IFERROR(BFH19/BGA19,0),2
)))</f>
        <v/>
      </c>
      <c r="BFK19" s="116" t="str">
        <f>IF(tbPayroll[[#This Row],[Employee]]="","",
tbPayroll[[#This Row],[exState]]*
(tbPayroll[[#This Row],[stateAddDedu]]+ROUND(
MAX(BGD19-tbPayroll[[#This Row],[persExemp]],0)*tbPayroll[[#This Row],[stateTax]],dRound))
)</f>
        <v/>
      </c>
      <c r="BFL19" s="116" t="str">
        <f>IF(tbPayroll[[#This Row],[Employee]]="","",
(ROUND(
MAX(BGD19-tbPayroll[[#This Row],[persExemp]],0)*tbPayroll[[#This Row],[dLocal]],dRound))
)</f>
        <v/>
      </c>
      <c r="BFM19" s="116" t="str">
        <f>IF(tbPayroll[[#This Row],[Employee]]="","",
(ROUND(
MAX(BGD19-tbPayroll[[#This Row],[persExemp]],0)*tbPayroll[[#This Row],[dCity]],dRound))
)</f>
        <v/>
      </c>
      <c r="BFN19" s="116" t="str" cm="1">
        <f t="array" aca="1" ref="BFN19" ca="1">IF(tbPayroll[[#This Row],[idx]]="","",
IF(BFQ19=0,0,
ROUND(tbPayroll[[#This Row],[exFed]]*
MAX(
((BFZ19-INDEX(INDIRECT(tbPayroll[[#This Row],[fedPrefix]]&amp;CHOOSE(tbPayroll[[#This Row],[fedStatus]],"SingleWage","JointlyWage","SingleWage","HeadWage")),BFQ19))*
INDEX(INDIRECT(tbPayroll[[#This Row],[fedPrefix]]&amp;"Perc"),BFQ19)+
INDEX(INDIRECT(tbPayroll[[#This Row],[fedPrefix]]&amp;CHOOSE(tbPayroll[[#This Row],[fedStatus]],"SingleHold","JointlyHold","SingleHold","HeadHold")),BFQ19))/dPeriods
- IF(tbPayroll[[#This Row],[isFormSent]]="Yes",tbPayroll[[#This Row],[isFormStep3]],0),0)
+tbPayroll[[#This Row],[isFormStep4c]],dFEDRound)
)
)</f>
        <v/>
      </c>
      <c r="BFO19" s="116" t="str">
        <f>IF(tbPayroll[[#This Row],[idx]]="","",
ROUND(tbPayroll[[#This Row],[exSS]]*
IF(SUMIFS($AM19:$BMK19,$AM$3:$BMK$3,"&lt;"&amp;BFO$3,$AM$2:$BMK$2,BFO$2) +ssTax*BGE19 &lt;ssTax*ssMax,
ssTax*BGE19,
MAX(ssTax*ssMax-SUMIFS($AM19:$BMK19,$AM$3:$BMK$3,"&lt;"&amp;BFO$3,$AM$2:$BMK$2,BFO$2),0)),
2)
)</f>
        <v/>
      </c>
      <c r="BFP19" s="116" t="str">
        <f>IF(tbPayroll[[#This Row],[idx]]="","",IF(BFQ19=0,0,ROUND(tbPayroll[[#This Row],[exMedi]]*mediTax*BGE19+BFY19*mediMax,2)))</f>
        <v/>
      </c>
      <c r="BFQ19" s="116" t="str">
        <f ca="1">IF(tbPayroll[[#This Row],[idx]]="","",IFERROR(MATCH(BFZ19,INDIRECT(tbPayroll[[#This Row],[fedPrefix]]&amp;CHOOSE(tbPayroll[[#This Row],[fedStatus]],"SingleWage","JointlyWage","SingleWage","HeadWage")),1),0))</f>
        <v/>
      </c>
      <c r="BFR19" s="116"/>
      <c r="BFS19" s="116" t="str">
        <f>IF(tbPayroll[[#This Row],[idx]]="","",
ROUND(tbPayroll[[#This Row],[401Roth]]*IF(SUMIFS($AM19:$BMK19,$AM$3:$BMK$3,"&lt;"&amp;BGF$3,$AM$2:$BMK$2,BGF$2)+BEZ19&lt;compensationCap,
BGF19,
MAX(compensationCap-SUMIFS($AM19:$BMK19,$AM$3:$BMK$3,"&lt;"&amp;BGF$3,$AM$2:$BMK$2,BGF$2),0)),2))</f>
        <v/>
      </c>
      <c r="BFT19" s="116" t="str">
        <f>IF(tbPayroll[[#This Row],[idx]]="","",
ROUND(tbPayroll[[#This Row],[401PreTax]]*IF(SUMIFS($AM19:$BMK19,$AM$3:$BMK$3,"&lt;"&amp;BGF$3,$AM$2:$BMK$2,BGF$2)+BEZ19&lt;compensationCap,
BGF19,
MAX(compensationCap-SUMIFS($AM19:$BMK19,$AM$3:$BMK$3,"&lt;"&amp;BGF$3,$AM$2:$BMK$2,BGF$2),0)),2))</f>
        <v/>
      </c>
      <c r="BFU19" s="116" t="str">
        <f>IF(tbPayroll[[#This Row],[idx]]="","",
ROUND((tbPayroll[[#This Row],[401T1p]]*tbPayroll[[#This Row],[401T1Cap]]+tbPayroll[[#This Row],[401T2p]]*tbPayroll[[#This Row],[401T2Cap]])*IF(SUMIFS($AM19:$BMK19,$AM$3:$BMK$3,"&lt;"&amp;BGF$3,$AM$2:$BMK$2,BGF$2)+BEZ19&lt;compensationCap,
BGF19,
MAX(compensationCap-SUMIFS($AM19:$BMK19,$AM$3:$BMK$3,"&lt;"&amp;BGF$3,$AM$2:$BMK$2,BGF$2),0)),2))</f>
        <v/>
      </c>
      <c r="BFV19" s="116" t="str">
        <f>IF(tbPayroll[[#This Row],[idx]]="","",
IF(BFU19=0,0,
ROUND(IF(SUMIFS($AM19:$BMK19,$AM$3:$BMK$3,"&lt;"&amp;BFX$3,$AM$2:$BMK$2,"&gt;="&amp;BFV$2,$AM$2:$BMK$2,"&lt;="&amp;BFX$2)+BFS19+BFT19+BFU19&lt;tbPayroll[[#This Row],[401EmperLimit]],
BFU19,
MAX((tbPayroll[[#This Row],[401EmperLimit]]-SUMIFS($AM19:$BMK19,$AM$3:$BMK$3,"&lt;"&amp;BFX$3,$AM$2:$BMK$2,"&gt;="&amp;BFV$2,$AM$2:$BMK$2,"&lt;="&amp;BFX$2)),0)),2)))</f>
        <v/>
      </c>
      <c r="BFW19" s="116" t="str">
        <f>IF(tbPayroll[[#This Row],[idx]]="","",
IF(BFT19=0,0,
ROUND(IF(SUMIFS($AM19:$BMK19,$AM$3:$BMK$3,"&lt;"&amp;BFX$3,$AM$2:$BMK$2,BFX$2)+BFS19+SUMIFS($AM19:$BMK19,$AM$3:$BMK$3,"&lt;"&amp;BFW$3,$AM$2:$BMK$2,BFW$2)+BFT19&lt;tbPayroll[[#This Row],[401ContriLimit]],
BFT19,
BFT19/(BFS19+BFT19)*
(tbPayroll[[#This Row],[401ContriLimit]]-SUMIFS($AM19:$BMK19,$AM$3:$BMK$3,"&lt;"&amp;BFX$3,$AM$2:$BMK$2,BFX$2)-SUMIFS($AM19:$BMK19,$AM$3:$BMK$3,"&lt;"&amp;BFW$3,$AM$2:$BMK$2,BFW$2))),2)))</f>
        <v/>
      </c>
      <c r="BFX19" s="116" t="str">
        <f>IF(tbPayroll[[#This Row],[idx]]="","",
IF(BFS19=0,0,
ROUND(IF(SUMIFS($AM19:$BMK19,$AM$3:$BMK$3,"&lt;"&amp;BFX$3,$AM$2:$BMK$2,BFX$2)+BFS19+SUMIFS($AM19:$BMK19,$AM$3:$BMK$3,"&lt;"&amp;BFW$3,$AM$2:$BMK$2,BFW$2)+BFT19&lt;tbPayroll[[#This Row],[401ContriLimit]],
BFS19,
BFS19/(BFS19+BFT19)*
(tbPayroll[[#This Row],[401ContriLimit]]-SUMIFS($AM19:$BMK19,$AM$3:$BMK$3,"&lt;"&amp;BFX$3,$AM$2:$BMK$2,BFX$2)-SUMIFS($AM19:$BMK19,$AM$3:$BMK$3,"&lt;"&amp;BFW$3,$AM$2:$BMK$2,BFW$2))),2)
))</f>
        <v/>
      </c>
      <c r="BFY19" s="116" t="str" cm="1">
        <f t="array" ref="BFY19">IF(tbPayroll[[#This Row],[idx]]="","",
IF(BFQ19=0,0,
MAX(SUMIFS($AM19:$BMK19,$AM$3:$BMK$3,"&lt;="&amp;BGE$3,$AM$2:$BMK$2,BGE$2)-INDEX(mediAddTable,tbPayroll[[#This Row],[fedStatus]]),0)-
SUMIFS($AM19:$BMK19,$AM$3:$BMK$3,"&lt;"&amp;BGE$3,$AM$2:$BMK$2,BFY$2)
))</f>
        <v/>
      </c>
      <c r="BFZ19" s="116" t="str">
        <f>IF(tbPayroll[[#This Row],[idx]]="","",
ROUND(MAX(BGD19*dPeriods+tbPayroll[[#This Row],[adjustedAmount]],0),dFEDRound))</f>
        <v/>
      </c>
      <c r="BGA19" s="116" t="str">
        <f>IF(tbPayroll[[#This Row],[idx]]="","",
ROUND(IF(hoursMode="Daily",
SUMIFS(Hours!$J18:$BDM18,Hours!$J$2:$BDM$2,"&gt;="&amp;BFC$5,Hours!$J$2:$BDM$2,"&lt;="&amp;BGF$5,Hours!$J$5:$BDM$5,dRegularName),
SUMIFS(Hours!$J18:$BDM18,Hours!$J$1:$BDM$1,BGB$3,Hours!$J$5:$BDM$5,dRegularName)
),2))</f>
        <v/>
      </c>
      <c r="BGB19" s="116" t="str">
        <f>IF(tbPayroll[[#This Row],[idx]]="","",
IF(hoursMode="Daily",
SUMIFS(Hours!$J18:$BDM18,Hours!$J$2:$BDM$2,"&gt;="&amp;BFC$5,Hours!$J$2:$BDM$2,"&lt;="&amp;BGF$5,Hours!$J$5:$BDM$5,dOvertimeName),
SUMIFS(Hours!$J18:$BDM18,Hours!$J$1:$BDM$1,BGB$3,Hours!$J$5:$BDM$5,dOvertimeName)
))</f>
        <v/>
      </c>
      <c r="BGC19" s="116" t="str">
        <f>IF(tbPayroll[[#This Row],[idx]]="","",
IF(hoursMode="Daily",
SUMIFS(Hours!$J18:$BDM18,Hours!$J$2:$BDM$2,"&gt;="&amp;BFC$5,Hours!$J$2:$BDM$2,"&lt;="&amp;BGF$5,Hours!$J$5:$BDM$5,dVacationName),
SUMIFS(Hours!$J18:$BDM18,Hours!$J$1:$BDM$1,BGB$3,Hours!$J$5:$BDM$5,dVacationName)
))</f>
        <v/>
      </c>
      <c r="BGD19" s="116" t="str">
        <f>IF(tbPayroll[[#This Row],[Employee]]="","",MAX(BGF19-tbPayroll[[#This Row],[free]]-BFD19-BFW19,0))</f>
        <v/>
      </c>
      <c r="BGE19" s="116" t="str">
        <f>IF(tbPayroll[[#This Row],[Employee]]="","",MAX(BGF19-tbPayroll[[#This Row],[free]]-BFD19,0))</f>
        <v/>
      </c>
      <c r="BGF19" s="116" t="str">
        <f>IF(tbPayroll[[#This Row],[Employee]]="","",
IF(tbPayroll[[#This Row],[employmentDate]]&gt;BGF$5,0,BFH19+BFI19+BFJ19+BFF19))</f>
        <v/>
      </c>
      <c r="BGG19" s="116" t="str">
        <f>IF(tbPayroll[[#This Row],[Employee]]="","",BGF19-SUM(BFK19:BFP19)-BFE19-BFD19-BFW19-BFX19)</f>
        <v/>
      </c>
      <c r="BGH19" s="417"/>
      <c r="BGI19" s="192"/>
      <c r="BGJ19" s="192"/>
      <c r="BGK19" s="192"/>
      <c r="BGL19" s="193"/>
      <c r="BGM19" s="116" t="str">
        <f>IF(tbPayroll[[#This Row],[Employee]]="","",
BHG19 &amp; " | " &amp; BHH19&amp; " | " &amp; BHI19
)</f>
        <v/>
      </c>
      <c r="BGN19" s="116" t="str">
        <f>IF(tbPayroll[[#This Row],[Employee]]="","",
IF(tbPayroll[[#This Row],[employmentDate]]&gt;BHL$5,0,
ROUND(IF(tbPayroll[[#This Row],[IncomeBase]]=dSalaried,IF(BGI19&lt;&gt;"",BGI19,tbPayroll[[#This Row],[EmpWage]]),BHG19*IF(BGI19&lt;&gt;"",BGI19,tbPayroll[[#This Row],[EmpWage]])),2)))</f>
        <v/>
      </c>
      <c r="BGO19" s="116" t="str">
        <f>IF(tbPayroll[[#This Row],[Employee]]="","",
IF(tbPayroll[[#This Row],[employmentDate]]&gt;BHL$5,0,
ROUND(BHH19*tbPayroll[[#This Row],[overrrate]]*
IF(BGI19&lt;&gt;"",BGI19,tbPayroll[[#This Row],[EmpWage]])/IF(tbPayroll[[#This Row],[IncomeBase]]=dSalaried,MAX(tbPayroll[[#This Row],[regularwork]],1),1),2)
))</f>
        <v/>
      </c>
      <c r="BGP19" s="116" t="str">
        <f>IF(tbPayroll[[#This Row],[Employee]]="","",
IF(tbPayroll[[#This Row],[employmentDate]]&gt;BHL$5,0,
ROUND(BHI19*
IFERROR(BGN19/BHG19,0),2
)))</f>
        <v/>
      </c>
      <c r="BGQ19" s="116" t="str">
        <f>IF(tbPayroll[[#This Row],[Employee]]="","",
tbPayroll[[#This Row],[exState]]*
(tbPayroll[[#This Row],[stateAddDedu]]+ROUND(
MAX(BHJ19-tbPayroll[[#This Row],[persExemp]],0)*tbPayroll[[#This Row],[stateTax]],dRound))
)</f>
        <v/>
      </c>
      <c r="BGR19" s="116" t="str">
        <f>IF(tbPayroll[[#This Row],[Employee]]="","",
(ROUND(
MAX(BHJ19-tbPayroll[[#This Row],[persExemp]],0)*tbPayroll[[#This Row],[dLocal]],dRound))
)</f>
        <v/>
      </c>
      <c r="BGS19" s="116" t="str">
        <f>IF(tbPayroll[[#This Row],[Employee]]="","",
(ROUND(
MAX(BHJ19-tbPayroll[[#This Row],[persExemp]],0)*tbPayroll[[#This Row],[dCity]],dRound))
)</f>
        <v/>
      </c>
      <c r="BGT19" s="116" t="str" cm="1">
        <f t="array" aca="1" ref="BGT19" ca="1">IF(tbPayroll[[#This Row],[idx]]="","",
IF(BGW19=0,0,
ROUND(tbPayroll[[#This Row],[exFed]]*
MAX(
((BHF19-INDEX(INDIRECT(tbPayroll[[#This Row],[fedPrefix]]&amp;CHOOSE(tbPayroll[[#This Row],[fedStatus]],"SingleWage","JointlyWage","SingleWage","HeadWage")),BGW19))*
INDEX(INDIRECT(tbPayroll[[#This Row],[fedPrefix]]&amp;"Perc"),BGW19)+
INDEX(INDIRECT(tbPayroll[[#This Row],[fedPrefix]]&amp;CHOOSE(tbPayroll[[#This Row],[fedStatus]],"SingleHold","JointlyHold","SingleHold","HeadHold")),BGW19))/dPeriods
- IF(tbPayroll[[#This Row],[isFormSent]]="Yes",tbPayroll[[#This Row],[isFormStep3]],0),0)
+tbPayroll[[#This Row],[isFormStep4c]],dFEDRound)
)
)</f>
        <v/>
      </c>
      <c r="BGU19" s="116" t="str">
        <f>IF(tbPayroll[[#This Row],[idx]]="","",
ROUND(tbPayroll[[#This Row],[exSS]]*
IF(SUMIFS($AM19:$BMK19,$AM$3:$BMK$3,"&lt;"&amp;BGU$3,$AM$2:$BMK$2,BGU$2) +ssTax*BHK19 &lt;ssTax*ssMax,
ssTax*BHK19,
MAX(ssTax*ssMax-SUMIFS($AM19:$BMK19,$AM$3:$BMK$3,"&lt;"&amp;BGU$3,$AM$2:$BMK$2,BGU$2),0)),
2)
)</f>
        <v/>
      </c>
      <c r="BGV19" s="116" t="str">
        <f>IF(tbPayroll[[#This Row],[idx]]="","",IF(BGW19=0,0,ROUND(tbPayroll[[#This Row],[exMedi]]*mediTax*BHK19+BHE19*mediMax,2)))</f>
        <v/>
      </c>
      <c r="BGW19" s="116" t="str">
        <f ca="1">IF(tbPayroll[[#This Row],[idx]]="","",IFERROR(MATCH(BHF19,INDIRECT(tbPayroll[[#This Row],[fedPrefix]]&amp;CHOOSE(tbPayroll[[#This Row],[fedStatus]],"SingleWage","JointlyWage","SingleWage","HeadWage")),1),0))</f>
        <v/>
      </c>
      <c r="BGX19" s="116"/>
      <c r="BGY19" s="116" t="str">
        <f>IF(tbPayroll[[#This Row],[idx]]="","",
ROUND(tbPayroll[[#This Row],[401Roth]]*IF(SUMIFS($AM19:$BMK19,$AM$3:$BMK$3,"&lt;"&amp;BHL$3,$AM$2:$BMK$2,BHL$2)+BGF19&lt;compensationCap,
BHL19,
MAX(compensationCap-SUMIFS($AM19:$BMK19,$AM$3:$BMK$3,"&lt;"&amp;BHL$3,$AM$2:$BMK$2,BHL$2),0)),2))</f>
        <v/>
      </c>
      <c r="BGZ19" s="116" t="str">
        <f>IF(tbPayroll[[#This Row],[idx]]="","",
ROUND(tbPayroll[[#This Row],[401PreTax]]*IF(SUMIFS($AM19:$BMK19,$AM$3:$BMK$3,"&lt;"&amp;BHL$3,$AM$2:$BMK$2,BHL$2)+BGF19&lt;compensationCap,
BHL19,
MAX(compensationCap-SUMIFS($AM19:$BMK19,$AM$3:$BMK$3,"&lt;"&amp;BHL$3,$AM$2:$BMK$2,BHL$2),0)),2))</f>
        <v/>
      </c>
      <c r="BHA19" s="116" t="str">
        <f>IF(tbPayroll[[#This Row],[idx]]="","",
ROUND((tbPayroll[[#This Row],[401T1p]]*tbPayroll[[#This Row],[401T1Cap]]+tbPayroll[[#This Row],[401T2p]]*tbPayroll[[#This Row],[401T2Cap]])*IF(SUMIFS($AM19:$BMK19,$AM$3:$BMK$3,"&lt;"&amp;BHL$3,$AM$2:$BMK$2,BHL$2)+BGF19&lt;compensationCap,
BHL19,
MAX(compensationCap-SUMIFS($AM19:$BMK19,$AM$3:$BMK$3,"&lt;"&amp;BHL$3,$AM$2:$BMK$2,BHL$2),0)),2))</f>
        <v/>
      </c>
      <c r="BHB19" s="116" t="str">
        <f>IF(tbPayroll[[#This Row],[idx]]="","",
IF(BHA19=0,0,
ROUND(IF(SUMIFS($AM19:$BMK19,$AM$3:$BMK$3,"&lt;"&amp;BHD$3,$AM$2:$BMK$2,"&gt;="&amp;BHB$2,$AM$2:$BMK$2,"&lt;="&amp;BHD$2)+BGY19+BGZ19+BHA19&lt;tbPayroll[[#This Row],[401EmperLimit]],
BHA19,
MAX((tbPayroll[[#This Row],[401EmperLimit]]-SUMIFS($AM19:$BMK19,$AM$3:$BMK$3,"&lt;"&amp;BHD$3,$AM$2:$BMK$2,"&gt;="&amp;BHB$2,$AM$2:$BMK$2,"&lt;="&amp;BHD$2)),0)),2)))</f>
        <v/>
      </c>
      <c r="BHC19" s="116" t="str">
        <f>IF(tbPayroll[[#This Row],[idx]]="","",
IF(BGZ19=0,0,
ROUND(IF(SUMIFS($AM19:$BMK19,$AM$3:$BMK$3,"&lt;"&amp;BHD$3,$AM$2:$BMK$2,BHD$2)+BGY19+SUMIFS($AM19:$BMK19,$AM$3:$BMK$3,"&lt;"&amp;BHC$3,$AM$2:$BMK$2,BHC$2)+BGZ19&lt;tbPayroll[[#This Row],[401ContriLimit]],
BGZ19,
BGZ19/(BGY19+BGZ19)*
(tbPayroll[[#This Row],[401ContriLimit]]-SUMIFS($AM19:$BMK19,$AM$3:$BMK$3,"&lt;"&amp;BHD$3,$AM$2:$BMK$2,BHD$2)-SUMIFS($AM19:$BMK19,$AM$3:$BMK$3,"&lt;"&amp;BHC$3,$AM$2:$BMK$2,BHC$2))),2)))</f>
        <v/>
      </c>
      <c r="BHD19" s="116" t="str">
        <f>IF(tbPayroll[[#This Row],[idx]]="","",
IF(BGY19=0,0,
ROUND(IF(SUMIFS($AM19:$BMK19,$AM$3:$BMK$3,"&lt;"&amp;BHD$3,$AM$2:$BMK$2,BHD$2)+BGY19+SUMIFS($AM19:$BMK19,$AM$3:$BMK$3,"&lt;"&amp;BHC$3,$AM$2:$BMK$2,BHC$2)+BGZ19&lt;tbPayroll[[#This Row],[401ContriLimit]],
BGY19,
BGY19/(BGY19+BGZ19)*
(tbPayroll[[#This Row],[401ContriLimit]]-SUMIFS($AM19:$BMK19,$AM$3:$BMK$3,"&lt;"&amp;BHD$3,$AM$2:$BMK$2,BHD$2)-SUMIFS($AM19:$BMK19,$AM$3:$BMK$3,"&lt;"&amp;BHC$3,$AM$2:$BMK$2,BHC$2))),2)
))</f>
        <v/>
      </c>
      <c r="BHE19" s="116" t="str" cm="1">
        <f t="array" ref="BHE19">IF(tbPayroll[[#This Row],[idx]]="","",
IF(BGW19=0,0,
MAX(SUMIFS($AM19:$BMK19,$AM$3:$BMK$3,"&lt;="&amp;BHK$3,$AM$2:$BMK$2,BHK$2)-INDEX(mediAddTable,tbPayroll[[#This Row],[fedStatus]]),0)-
SUMIFS($AM19:$BMK19,$AM$3:$BMK$3,"&lt;"&amp;BHK$3,$AM$2:$BMK$2,BHE$2)
))</f>
        <v/>
      </c>
      <c r="BHF19" s="116" t="str">
        <f>IF(tbPayroll[[#This Row],[idx]]="","",
ROUND(MAX(BHJ19*dPeriods+tbPayroll[[#This Row],[adjustedAmount]],0),dFEDRound))</f>
        <v/>
      </c>
      <c r="BHG19" s="116" t="str">
        <f>IF(tbPayroll[[#This Row],[idx]]="","",
ROUND(IF(hoursMode="Daily",
SUMIFS(Hours!$J18:$BDM18,Hours!$J$2:$BDM$2,"&gt;="&amp;BGI$5,Hours!$J$2:$BDM$2,"&lt;="&amp;BHL$5,Hours!$J$5:$BDM$5,dRegularName),
SUMIFS(Hours!$J18:$BDM18,Hours!$J$1:$BDM$1,BHH$3,Hours!$J$5:$BDM$5,dRegularName)
),2))</f>
        <v/>
      </c>
      <c r="BHH19" s="116" t="str">
        <f>IF(tbPayroll[[#This Row],[idx]]="","",
IF(hoursMode="Daily",
SUMIFS(Hours!$J18:$BDM18,Hours!$J$2:$BDM$2,"&gt;="&amp;BGI$5,Hours!$J$2:$BDM$2,"&lt;="&amp;BHL$5,Hours!$J$5:$BDM$5,dOvertimeName),
SUMIFS(Hours!$J18:$BDM18,Hours!$J$1:$BDM$1,BHH$3,Hours!$J$5:$BDM$5,dOvertimeName)
))</f>
        <v/>
      </c>
      <c r="BHI19" s="116" t="str">
        <f>IF(tbPayroll[[#This Row],[idx]]="","",
IF(hoursMode="Daily",
SUMIFS(Hours!$J18:$BDM18,Hours!$J$2:$BDM$2,"&gt;="&amp;BGI$5,Hours!$J$2:$BDM$2,"&lt;="&amp;BHL$5,Hours!$J$5:$BDM$5,dVacationName),
SUMIFS(Hours!$J18:$BDM18,Hours!$J$1:$BDM$1,BHH$3,Hours!$J$5:$BDM$5,dVacationName)
))</f>
        <v/>
      </c>
      <c r="BHJ19" s="116" t="str">
        <f>IF(tbPayroll[[#This Row],[Employee]]="","",MAX(BHL19-tbPayroll[[#This Row],[free]]-BGJ19-BHC19,0))</f>
        <v/>
      </c>
      <c r="BHK19" s="116" t="str">
        <f>IF(tbPayroll[[#This Row],[Employee]]="","",MAX(BHL19-tbPayroll[[#This Row],[free]]-BGJ19,0))</f>
        <v/>
      </c>
      <c r="BHL19" s="116" t="str">
        <f>IF(tbPayroll[[#This Row],[Employee]]="","",
IF(tbPayroll[[#This Row],[employmentDate]]&gt;BHL$5,0,BGN19+BGO19+BGP19+BGL19))</f>
        <v/>
      </c>
      <c r="BHM19" s="116" t="str">
        <f>IF(tbPayroll[[#This Row],[Employee]]="","",BHL19-SUM(BGQ19:BGV19)-BGK19-BGJ19-BHC19-BHD19)</f>
        <v/>
      </c>
      <c r="BHN19" s="417"/>
      <c r="BHO19" s="192"/>
      <c r="BHP19" s="192"/>
      <c r="BHQ19" s="192"/>
      <c r="BHR19" s="193"/>
      <c r="BHS19" s="116" t="str">
        <f>IF(tbPayroll[[#This Row],[Employee]]="","",
BIM19 &amp; " | " &amp; BIN19&amp; " | " &amp; BIO19
)</f>
        <v/>
      </c>
      <c r="BHT19" s="116" t="str">
        <f>IF(tbPayroll[[#This Row],[Employee]]="","",
IF(tbPayroll[[#This Row],[employmentDate]]&gt;BIR$5,0,
ROUND(IF(tbPayroll[[#This Row],[IncomeBase]]=dSalaried,IF(BHO19&lt;&gt;"",BHO19,tbPayroll[[#This Row],[EmpWage]]),BIM19*IF(BHO19&lt;&gt;"",BHO19,tbPayroll[[#This Row],[EmpWage]])),2)))</f>
        <v/>
      </c>
      <c r="BHU19" s="116" t="str">
        <f>IF(tbPayroll[[#This Row],[Employee]]="","",
IF(tbPayroll[[#This Row],[employmentDate]]&gt;BIR$5,0,
ROUND(BIN19*tbPayroll[[#This Row],[overrrate]]*
IF(BHO19&lt;&gt;"",BHO19,tbPayroll[[#This Row],[EmpWage]])/IF(tbPayroll[[#This Row],[IncomeBase]]=dSalaried,MAX(tbPayroll[[#This Row],[regularwork]],1),1),2)
))</f>
        <v/>
      </c>
      <c r="BHV19" s="116" t="str">
        <f>IF(tbPayroll[[#This Row],[Employee]]="","",
IF(tbPayroll[[#This Row],[employmentDate]]&gt;BIR$5,0,
ROUND(BIO19*
IFERROR(BHT19/BIM19,0),2
)))</f>
        <v/>
      </c>
      <c r="BHW19" s="116" t="str">
        <f>IF(tbPayroll[[#This Row],[Employee]]="","",
tbPayroll[[#This Row],[exState]]*
(tbPayroll[[#This Row],[stateAddDedu]]+ROUND(
MAX(BIP19-tbPayroll[[#This Row],[persExemp]],0)*tbPayroll[[#This Row],[stateTax]],dRound))
)</f>
        <v/>
      </c>
      <c r="BHX19" s="116" t="str">
        <f>IF(tbPayroll[[#This Row],[Employee]]="","",
(ROUND(
MAX(BIP19-tbPayroll[[#This Row],[persExemp]],0)*tbPayroll[[#This Row],[dLocal]],dRound))
)</f>
        <v/>
      </c>
      <c r="BHY19" s="116" t="str">
        <f>IF(tbPayroll[[#This Row],[Employee]]="","",
(ROUND(
MAX(BIP19-tbPayroll[[#This Row],[persExemp]],0)*tbPayroll[[#This Row],[dCity]],dRound))
)</f>
        <v/>
      </c>
      <c r="BHZ19" s="116" t="str" cm="1">
        <f t="array" aca="1" ref="BHZ19" ca="1">IF(tbPayroll[[#This Row],[idx]]="","",
IF(BIC19=0,0,
ROUND(tbPayroll[[#This Row],[exFed]]*
MAX(
((BIL19-INDEX(INDIRECT(tbPayroll[[#This Row],[fedPrefix]]&amp;CHOOSE(tbPayroll[[#This Row],[fedStatus]],"SingleWage","JointlyWage","SingleWage","HeadWage")),BIC19))*
INDEX(INDIRECT(tbPayroll[[#This Row],[fedPrefix]]&amp;"Perc"),BIC19)+
INDEX(INDIRECT(tbPayroll[[#This Row],[fedPrefix]]&amp;CHOOSE(tbPayroll[[#This Row],[fedStatus]],"SingleHold","JointlyHold","SingleHold","HeadHold")),BIC19))/dPeriods
- IF(tbPayroll[[#This Row],[isFormSent]]="Yes",tbPayroll[[#This Row],[isFormStep3]],0),0)
+tbPayroll[[#This Row],[isFormStep4c]],dFEDRound)
)
)</f>
        <v/>
      </c>
      <c r="BIA19" s="116" t="str">
        <f>IF(tbPayroll[[#This Row],[idx]]="","",
ROUND(tbPayroll[[#This Row],[exSS]]*
IF(SUMIFS($AM19:$BMK19,$AM$3:$BMK$3,"&lt;"&amp;BIA$3,$AM$2:$BMK$2,BIA$2) +ssTax*BIQ19 &lt;ssTax*ssMax,
ssTax*BIQ19,
MAX(ssTax*ssMax-SUMIFS($AM19:$BMK19,$AM$3:$BMK$3,"&lt;"&amp;BIA$3,$AM$2:$BMK$2,BIA$2),0)),
2)
)</f>
        <v/>
      </c>
      <c r="BIB19" s="116" t="str">
        <f>IF(tbPayroll[[#This Row],[idx]]="","",IF(BIC19=0,0,ROUND(tbPayroll[[#This Row],[exMedi]]*mediTax*BIQ19+BIK19*mediMax,2)))</f>
        <v/>
      </c>
      <c r="BIC19" s="116" t="str">
        <f ca="1">IF(tbPayroll[[#This Row],[idx]]="","",IFERROR(MATCH(BIL19,INDIRECT(tbPayroll[[#This Row],[fedPrefix]]&amp;CHOOSE(tbPayroll[[#This Row],[fedStatus]],"SingleWage","JointlyWage","SingleWage","HeadWage")),1),0))</f>
        <v/>
      </c>
      <c r="BID19" s="116"/>
      <c r="BIE19" s="116" t="str">
        <f>IF(tbPayroll[[#This Row],[idx]]="","",
ROUND(tbPayroll[[#This Row],[401Roth]]*IF(SUMIFS($AM19:$BMK19,$AM$3:$BMK$3,"&lt;"&amp;BIR$3,$AM$2:$BMK$2,BIR$2)+BHL19&lt;compensationCap,
BIR19,
MAX(compensationCap-SUMIFS($AM19:$BMK19,$AM$3:$BMK$3,"&lt;"&amp;BIR$3,$AM$2:$BMK$2,BIR$2),0)),2))</f>
        <v/>
      </c>
      <c r="BIF19" s="116" t="str">
        <f>IF(tbPayroll[[#This Row],[idx]]="","",
ROUND(tbPayroll[[#This Row],[401PreTax]]*IF(SUMIFS($AM19:$BMK19,$AM$3:$BMK$3,"&lt;"&amp;BIR$3,$AM$2:$BMK$2,BIR$2)+BHL19&lt;compensationCap,
BIR19,
MAX(compensationCap-SUMIFS($AM19:$BMK19,$AM$3:$BMK$3,"&lt;"&amp;BIR$3,$AM$2:$BMK$2,BIR$2),0)),2))</f>
        <v/>
      </c>
      <c r="BIG19" s="116" t="str">
        <f>IF(tbPayroll[[#This Row],[idx]]="","",
ROUND((tbPayroll[[#This Row],[401T1p]]*tbPayroll[[#This Row],[401T1Cap]]+tbPayroll[[#This Row],[401T2p]]*tbPayroll[[#This Row],[401T2Cap]])*IF(SUMIFS($AM19:$BMK19,$AM$3:$BMK$3,"&lt;"&amp;BIR$3,$AM$2:$BMK$2,BIR$2)+BHL19&lt;compensationCap,
BIR19,
MAX(compensationCap-SUMIFS($AM19:$BMK19,$AM$3:$BMK$3,"&lt;"&amp;BIR$3,$AM$2:$BMK$2,BIR$2),0)),2))</f>
        <v/>
      </c>
      <c r="BIH19" s="116" t="str">
        <f>IF(tbPayroll[[#This Row],[idx]]="","",
IF(BIG19=0,0,
ROUND(IF(SUMIFS($AM19:$BMK19,$AM$3:$BMK$3,"&lt;"&amp;BIJ$3,$AM$2:$BMK$2,"&gt;="&amp;BIH$2,$AM$2:$BMK$2,"&lt;="&amp;BIJ$2)+BIE19+BIF19+BIG19&lt;tbPayroll[[#This Row],[401EmperLimit]],
BIG19,
MAX((tbPayroll[[#This Row],[401EmperLimit]]-SUMIFS($AM19:$BMK19,$AM$3:$BMK$3,"&lt;"&amp;BIJ$3,$AM$2:$BMK$2,"&gt;="&amp;BIH$2,$AM$2:$BMK$2,"&lt;="&amp;BIJ$2)),0)),2)))</f>
        <v/>
      </c>
      <c r="BII19" s="116" t="str">
        <f>IF(tbPayroll[[#This Row],[idx]]="","",
IF(BIF19=0,0,
ROUND(IF(SUMIFS($AM19:$BMK19,$AM$3:$BMK$3,"&lt;"&amp;BIJ$3,$AM$2:$BMK$2,BIJ$2)+BIE19+SUMIFS($AM19:$BMK19,$AM$3:$BMK$3,"&lt;"&amp;BII$3,$AM$2:$BMK$2,BII$2)+BIF19&lt;tbPayroll[[#This Row],[401ContriLimit]],
BIF19,
BIF19/(BIE19+BIF19)*
(tbPayroll[[#This Row],[401ContriLimit]]-SUMIFS($AM19:$BMK19,$AM$3:$BMK$3,"&lt;"&amp;BIJ$3,$AM$2:$BMK$2,BIJ$2)-SUMIFS($AM19:$BMK19,$AM$3:$BMK$3,"&lt;"&amp;BII$3,$AM$2:$BMK$2,BII$2))),2)))</f>
        <v/>
      </c>
      <c r="BIJ19" s="116" t="str">
        <f>IF(tbPayroll[[#This Row],[idx]]="","",
IF(BIE19=0,0,
ROUND(IF(SUMIFS($AM19:$BMK19,$AM$3:$BMK$3,"&lt;"&amp;BIJ$3,$AM$2:$BMK$2,BIJ$2)+BIE19+SUMIFS($AM19:$BMK19,$AM$3:$BMK$3,"&lt;"&amp;BII$3,$AM$2:$BMK$2,BII$2)+BIF19&lt;tbPayroll[[#This Row],[401ContriLimit]],
BIE19,
BIE19/(BIE19+BIF19)*
(tbPayroll[[#This Row],[401ContriLimit]]-SUMIFS($AM19:$BMK19,$AM$3:$BMK$3,"&lt;"&amp;BIJ$3,$AM$2:$BMK$2,BIJ$2)-SUMIFS($AM19:$BMK19,$AM$3:$BMK$3,"&lt;"&amp;BII$3,$AM$2:$BMK$2,BII$2))),2)
))</f>
        <v/>
      </c>
      <c r="BIK19" s="116" t="str" cm="1">
        <f t="array" ref="BIK19">IF(tbPayroll[[#This Row],[idx]]="","",
IF(BIC19=0,0,
MAX(SUMIFS($AM19:$BMK19,$AM$3:$BMK$3,"&lt;="&amp;BIQ$3,$AM$2:$BMK$2,BIQ$2)-INDEX(mediAddTable,tbPayroll[[#This Row],[fedStatus]]),0)-
SUMIFS($AM19:$BMK19,$AM$3:$BMK$3,"&lt;"&amp;BIQ$3,$AM$2:$BMK$2,BIK$2)
))</f>
        <v/>
      </c>
      <c r="BIL19" s="116" t="str">
        <f>IF(tbPayroll[[#This Row],[idx]]="","",
ROUND(MAX(BIP19*dPeriods+tbPayroll[[#This Row],[adjustedAmount]],0),dFEDRound))</f>
        <v/>
      </c>
      <c r="BIM19" s="116" t="str">
        <f>IF(tbPayroll[[#This Row],[idx]]="","",
ROUND(IF(hoursMode="Daily",
SUMIFS(Hours!$J18:$BDM18,Hours!$J$2:$BDM$2,"&gt;="&amp;BHO$5,Hours!$J$2:$BDM$2,"&lt;="&amp;BIR$5,Hours!$J$5:$BDM$5,dRegularName),
SUMIFS(Hours!$J18:$BDM18,Hours!$J$1:$BDM$1,BIN$3,Hours!$J$5:$BDM$5,dRegularName)
),2))</f>
        <v/>
      </c>
      <c r="BIN19" s="116" t="str">
        <f>IF(tbPayroll[[#This Row],[idx]]="","",
IF(hoursMode="Daily",
SUMIFS(Hours!$J18:$BDM18,Hours!$J$2:$BDM$2,"&gt;="&amp;BHO$5,Hours!$J$2:$BDM$2,"&lt;="&amp;BIR$5,Hours!$J$5:$BDM$5,dOvertimeName),
SUMIFS(Hours!$J18:$BDM18,Hours!$J$1:$BDM$1,BIN$3,Hours!$J$5:$BDM$5,dOvertimeName)
))</f>
        <v/>
      </c>
      <c r="BIO19" s="116" t="str">
        <f>IF(tbPayroll[[#This Row],[idx]]="","",
IF(hoursMode="Daily",
SUMIFS(Hours!$J18:$BDM18,Hours!$J$2:$BDM$2,"&gt;="&amp;BHO$5,Hours!$J$2:$BDM$2,"&lt;="&amp;BIR$5,Hours!$J$5:$BDM$5,dVacationName),
SUMIFS(Hours!$J18:$BDM18,Hours!$J$1:$BDM$1,BIN$3,Hours!$J$5:$BDM$5,dVacationName)
))</f>
        <v/>
      </c>
      <c r="BIP19" s="116" t="str">
        <f>IF(tbPayroll[[#This Row],[Employee]]="","",MAX(BIR19-tbPayroll[[#This Row],[free]]-BHP19-BII19,0))</f>
        <v/>
      </c>
      <c r="BIQ19" s="116" t="str">
        <f>IF(tbPayroll[[#This Row],[Employee]]="","",MAX(BIR19-tbPayroll[[#This Row],[free]]-BHP19,0))</f>
        <v/>
      </c>
      <c r="BIR19" s="116" t="str">
        <f>IF(tbPayroll[[#This Row],[Employee]]="","",
IF(tbPayroll[[#This Row],[employmentDate]]&gt;BIR$5,0,BHT19+BHU19+BHV19+BHR19))</f>
        <v/>
      </c>
      <c r="BIS19" s="116" t="str">
        <f>IF(tbPayroll[[#This Row],[Employee]]="","",BIR19-SUM(BHW19:BIB19)-BHQ19-BHP19-BII19-BIJ19)</f>
        <v/>
      </c>
      <c r="BIT19" s="417"/>
      <c r="BIU19" s="192"/>
      <c r="BIV19" s="192"/>
      <c r="BIW19" s="192"/>
      <c r="BIX19" s="193"/>
      <c r="BIY19" s="116" t="str">
        <f>IF(tbPayroll[[#This Row],[Employee]]="","",
BJS19 &amp; " | " &amp; BJT19&amp; " | " &amp; BJU19
)</f>
        <v/>
      </c>
      <c r="BIZ19" s="116" t="str">
        <f>IF(tbPayroll[[#This Row],[Employee]]="","",
IF(tbPayroll[[#This Row],[employmentDate]]&gt;BJX$5,0,
ROUND(IF(tbPayroll[[#This Row],[IncomeBase]]=dSalaried,IF(BIU19&lt;&gt;"",BIU19,tbPayroll[[#This Row],[EmpWage]]),BJS19*IF(BIU19&lt;&gt;"",BIU19,tbPayroll[[#This Row],[EmpWage]])),2)))</f>
        <v/>
      </c>
      <c r="BJA19" s="116" t="str">
        <f>IF(tbPayroll[[#This Row],[Employee]]="","",
IF(tbPayroll[[#This Row],[employmentDate]]&gt;BJX$5,0,
ROUND(BJT19*tbPayroll[[#This Row],[overrrate]]*
IF(BIU19&lt;&gt;"",BIU19,tbPayroll[[#This Row],[EmpWage]])/IF(tbPayroll[[#This Row],[IncomeBase]]=dSalaried,MAX(tbPayroll[[#This Row],[regularwork]],1),1),2)
))</f>
        <v/>
      </c>
      <c r="BJB19" s="116" t="str">
        <f>IF(tbPayroll[[#This Row],[Employee]]="","",
IF(tbPayroll[[#This Row],[employmentDate]]&gt;BJX$5,0,
ROUND(BJU19*
IFERROR(BIZ19/BJS19,0),2
)))</f>
        <v/>
      </c>
      <c r="BJC19" s="116" t="str">
        <f>IF(tbPayroll[[#This Row],[Employee]]="","",
tbPayroll[[#This Row],[exState]]*
(tbPayroll[[#This Row],[stateAddDedu]]+ROUND(
MAX(BJV19-tbPayroll[[#This Row],[persExemp]],0)*tbPayroll[[#This Row],[stateTax]],dRound))
)</f>
        <v/>
      </c>
      <c r="BJD19" s="116" t="str">
        <f>IF(tbPayroll[[#This Row],[Employee]]="","",
(ROUND(
MAX(BJV19-tbPayroll[[#This Row],[persExemp]],0)*tbPayroll[[#This Row],[dLocal]],dRound))
)</f>
        <v/>
      </c>
      <c r="BJE19" s="116" t="str">
        <f>IF(tbPayroll[[#This Row],[Employee]]="","",
(ROUND(
MAX(BJV19-tbPayroll[[#This Row],[persExemp]],0)*tbPayroll[[#This Row],[dCity]],dRound))
)</f>
        <v/>
      </c>
      <c r="BJF19" s="116" t="str" cm="1">
        <f t="array" aca="1" ref="BJF19" ca="1">IF(tbPayroll[[#This Row],[idx]]="","",
IF(BJI19=0,0,
ROUND(tbPayroll[[#This Row],[exFed]]*
MAX(
((BJR19-INDEX(INDIRECT(tbPayroll[[#This Row],[fedPrefix]]&amp;CHOOSE(tbPayroll[[#This Row],[fedStatus]],"SingleWage","JointlyWage","SingleWage","HeadWage")),BJI19))*
INDEX(INDIRECT(tbPayroll[[#This Row],[fedPrefix]]&amp;"Perc"),BJI19)+
INDEX(INDIRECT(tbPayroll[[#This Row],[fedPrefix]]&amp;CHOOSE(tbPayroll[[#This Row],[fedStatus]],"SingleHold","JointlyHold","SingleHold","HeadHold")),BJI19))/dPeriods
- IF(tbPayroll[[#This Row],[isFormSent]]="Yes",tbPayroll[[#This Row],[isFormStep3]],0),0)
+tbPayroll[[#This Row],[isFormStep4c]],dFEDRound)
)
)</f>
        <v/>
      </c>
      <c r="BJG19" s="116" t="str">
        <f>IF(tbPayroll[[#This Row],[idx]]="","",
ROUND(tbPayroll[[#This Row],[exSS]]*
IF(SUMIFS($AM19:$BMK19,$AM$3:$BMK$3,"&lt;"&amp;BJG$3,$AM$2:$BMK$2,BJG$2) +ssTax*BJW19 &lt;ssTax*ssMax,
ssTax*BJW19,
MAX(ssTax*ssMax-SUMIFS($AM19:$BMK19,$AM$3:$BMK$3,"&lt;"&amp;BJG$3,$AM$2:$BMK$2,BJG$2),0)),
2)
)</f>
        <v/>
      </c>
      <c r="BJH19" s="116" t="str">
        <f>IF(tbPayroll[[#This Row],[idx]]="","",IF(BJI19=0,0,ROUND(tbPayroll[[#This Row],[exMedi]]*mediTax*BJW19+BJQ19*mediMax,2)))</f>
        <v/>
      </c>
      <c r="BJI19" s="116" t="str">
        <f ca="1">IF(tbPayroll[[#This Row],[idx]]="","",IFERROR(MATCH(BJR19,INDIRECT(tbPayroll[[#This Row],[fedPrefix]]&amp;CHOOSE(tbPayroll[[#This Row],[fedStatus]],"SingleWage","JointlyWage","SingleWage","HeadWage")),1),0))</f>
        <v/>
      </c>
      <c r="BJJ19" s="116"/>
      <c r="BJK19" s="116" t="str">
        <f>IF(tbPayroll[[#This Row],[idx]]="","",
ROUND(tbPayroll[[#This Row],[401Roth]]*IF(SUMIFS($AM19:$BMK19,$AM$3:$BMK$3,"&lt;"&amp;BJX$3,$AM$2:$BMK$2,BJX$2)+BIR19&lt;compensationCap,
BJX19,
MAX(compensationCap-SUMIFS($AM19:$BMK19,$AM$3:$BMK$3,"&lt;"&amp;BJX$3,$AM$2:$BMK$2,BJX$2),0)),2))</f>
        <v/>
      </c>
      <c r="BJL19" s="116" t="str">
        <f>IF(tbPayroll[[#This Row],[idx]]="","",
ROUND(tbPayroll[[#This Row],[401PreTax]]*IF(SUMIFS($AM19:$BMK19,$AM$3:$BMK$3,"&lt;"&amp;BJX$3,$AM$2:$BMK$2,BJX$2)+BIR19&lt;compensationCap,
BJX19,
MAX(compensationCap-SUMIFS($AM19:$BMK19,$AM$3:$BMK$3,"&lt;"&amp;BJX$3,$AM$2:$BMK$2,BJX$2),0)),2))</f>
        <v/>
      </c>
      <c r="BJM19" s="116" t="str">
        <f>IF(tbPayroll[[#This Row],[idx]]="","",
ROUND((tbPayroll[[#This Row],[401T1p]]*tbPayroll[[#This Row],[401T1Cap]]+tbPayroll[[#This Row],[401T2p]]*tbPayroll[[#This Row],[401T2Cap]])*IF(SUMIFS($AM19:$BMK19,$AM$3:$BMK$3,"&lt;"&amp;BJX$3,$AM$2:$BMK$2,BJX$2)+BIR19&lt;compensationCap,
BJX19,
MAX(compensationCap-SUMIFS($AM19:$BMK19,$AM$3:$BMK$3,"&lt;"&amp;BJX$3,$AM$2:$BMK$2,BJX$2),0)),2))</f>
        <v/>
      </c>
      <c r="BJN19" s="116" t="str">
        <f>IF(tbPayroll[[#This Row],[idx]]="","",
IF(BJM19=0,0,
ROUND(IF(SUMIFS($AM19:$BMK19,$AM$3:$BMK$3,"&lt;"&amp;BJP$3,$AM$2:$BMK$2,"&gt;="&amp;BJN$2,$AM$2:$BMK$2,"&lt;="&amp;BJP$2)+BJK19+BJL19+BJM19&lt;tbPayroll[[#This Row],[401EmperLimit]],
BJM19,
MAX((tbPayroll[[#This Row],[401EmperLimit]]-SUMIFS($AM19:$BMK19,$AM$3:$BMK$3,"&lt;"&amp;BJP$3,$AM$2:$BMK$2,"&gt;="&amp;BJN$2,$AM$2:$BMK$2,"&lt;="&amp;BJP$2)),0)),2)))</f>
        <v/>
      </c>
      <c r="BJO19" s="116" t="str">
        <f>IF(tbPayroll[[#This Row],[idx]]="","",
IF(BJL19=0,0,
ROUND(IF(SUMIFS($AM19:$BMK19,$AM$3:$BMK$3,"&lt;"&amp;BJP$3,$AM$2:$BMK$2,BJP$2)+BJK19+SUMIFS($AM19:$BMK19,$AM$3:$BMK$3,"&lt;"&amp;BJO$3,$AM$2:$BMK$2,BJO$2)+BJL19&lt;tbPayroll[[#This Row],[401ContriLimit]],
BJL19,
BJL19/(BJK19+BJL19)*
(tbPayroll[[#This Row],[401ContriLimit]]-SUMIFS($AM19:$BMK19,$AM$3:$BMK$3,"&lt;"&amp;BJP$3,$AM$2:$BMK$2,BJP$2)-SUMIFS($AM19:$BMK19,$AM$3:$BMK$3,"&lt;"&amp;BJO$3,$AM$2:$BMK$2,BJO$2))),2)))</f>
        <v/>
      </c>
      <c r="BJP19" s="116" t="str">
        <f>IF(tbPayroll[[#This Row],[idx]]="","",
IF(BJK19=0,0,
ROUND(IF(SUMIFS($AM19:$BMK19,$AM$3:$BMK$3,"&lt;"&amp;BJP$3,$AM$2:$BMK$2,BJP$2)+BJK19+SUMIFS($AM19:$BMK19,$AM$3:$BMK$3,"&lt;"&amp;BJO$3,$AM$2:$BMK$2,BJO$2)+BJL19&lt;tbPayroll[[#This Row],[401ContriLimit]],
BJK19,
BJK19/(BJK19+BJL19)*
(tbPayroll[[#This Row],[401ContriLimit]]-SUMIFS($AM19:$BMK19,$AM$3:$BMK$3,"&lt;"&amp;BJP$3,$AM$2:$BMK$2,BJP$2)-SUMIFS($AM19:$BMK19,$AM$3:$BMK$3,"&lt;"&amp;BJO$3,$AM$2:$BMK$2,BJO$2))),2)
))</f>
        <v/>
      </c>
      <c r="BJQ19" s="116" t="str" cm="1">
        <f t="array" ref="BJQ19">IF(tbPayroll[[#This Row],[idx]]="","",
IF(BJI19=0,0,
MAX(SUMIFS($AM19:$BMK19,$AM$3:$BMK$3,"&lt;="&amp;BJW$3,$AM$2:$BMK$2,BJW$2)-INDEX(mediAddTable,tbPayroll[[#This Row],[fedStatus]]),0)-
SUMIFS($AM19:$BMK19,$AM$3:$BMK$3,"&lt;"&amp;BJW$3,$AM$2:$BMK$2,BJQ$2)
))</f>
        <v/>
      </c>
      <c r="BJR19" s="116" t="str">
        <f>IF(tbPayroll[[#This Row],[idx]]="","",
ROUND(MAX(BJV19*dPeriods+tbPayroll[[#This Row],[adjustedAmount]],0),dFEDRound))</f>
        <v/>
      </c>
      <c r="BJS19" s="116" t="str">
        <f>IF(tbPayroll[[#This Row],[idx]]="","",
ROUND(IF(hoursMode="Daily",
SUMIFS(Hours!$J18:$BDM18,Hours!$J$2:$BDM$2,"&gt;="&amp;BIU$5,Hours!$J$2:$BDM$2,"&lt;="&amp;BJX$5,Hours!$J$5:$BDM$5,dRegularName),
SUMIFS(Hours!$J18:$BDM18,Hours!$J$1:$BDM$1,BJT$3,Hours!$J$5:$BDM$5,dRegularName)
),2))</f>
        <v/>
      </c>
      <c r="BJT19" s="116" t="str">
        <f>IF(tbPayroll[[#This Row],[idx]]="","",
IF(hoursMode="Daily",
SUMIFS(Hours!$J18:$BDM18,Hours!$J$2:$BDM$2,"&gt;="&amp;BIU$5,Hours!$J$2:$BDM$2,"&lt;="&amp;BJX$5,Hours!$J$5:$BDM$5,dOvertimeName),
SUMIFS(Hours!$J18:$BDM18,Hours!$J$1:$BDM$1,BJT$3,Hours!$J$5:$BDM$5,dOvertimeName)
))</f>
        <v/>
      </c>
      <c r="BJU19" s="116" t="str">
        <f>IF(tbPayroll[[#This Row],[idx]]="","",
IF(hoursMode="Daily",
SUMIFS(Hours!$J18:$BDM18,Hours!$J$2:$BDM$2,"&gt;="&amp;BIU$5,Hours!$J$2:$BDM$2,"&lt;="&amp;BJX$5,Hours!$J$5:$BDM$5,dVacationName),
SUMIFS(Hours!$J18:$BDM18,Hours!$J$1:$BDM$1,BJT$3,Hours!$J$5:$BDM$5,dVacationName)
))</f>
        <v/>
      </c>
      <c r="BJV19" s="116" t="str">
        <f>IF(tbPayroll[[#This Row],[Employee]]="","",MAX(BJX19-tbPayroll[[#This Row],[free]]-BIV19-BJO19,0))</f>
        <v/>
      </c>
      <c r="BJW19" s="116" t="str">
        <f>IF(tbPayroll[[#This Row],[Employee]]="","",MAX(BJX19-tbPayroll[[#This Row],[free]]-BIV19,0))</f>
        <v/>
      </c>
      <c r="BJX19" s="116" t="str">
        <f>IF(tbPayroll[[#This Row],[Employee]]="","",
IF(tbPayroll[[#This Row],[employmentDate]]&gt;BJX$5,0,BIZ19+BJA19+BJB19+BIX19))</f>
        <v/>
      </c>
      <c r="BJY19" s="116" t="str">
        <f>IF(tbPayroll[[#This Row],[Employee]]="","",BJX19-SUM(BJC19:BJH19)-BIW19-BIV19-BJO19-BJP19)</f>
        <v/>
      </c>
      <c r="BJZ19" s="417"/>
      <c r="BKA19" s="192"/>
      <c r="BKB19" s="192"/>
      <c r="BKC19" s="192"/>
      <c r="BKD19" s="193"/>
      <c r="BKE19" s="116" t="str">
        <f>IF(tbPayroll[[#This Row],[Employee]]="","",
BKY19 &amp; " | " &amp; BKZ19&amp; " | " &amp; BLA19
)</f>
        <v/>
      </c>
      <c r="BKF19" s="116" t="str">
        <f>IF(tbPayroll[[#This Row],[Employee]]="","",
IF(tbPayroll[[#This Row],[employmentDate]]&gt;BLD$5,0,
ROUND(IF(tbPayroll[[#This Row],[IncomeBase]]=dSalaried,IF(BKA19&lt;&gt;"",BKA19,tbPayroll[[#This Row],[EmpWage]]),BKY19*IF(BKA19&lt;&gt;"",BKA19,tbPayroll[[#This Row],[EmpWage]])),2)))</f>
        <v/>
      </c>
      <c r="BKG19" s="116" t="str">
        <f>IF(tbPayroll[[#This Row],[Employee]]="","",
IF(tbPayroll[[#This Row],[employmentDate]]&gt;BLD$5,0,
ROUND(BKZ19*tbPayroll[[#This Row],[overrrate]]*
IF(BKA19&lt;&gt;"",BKA19,tbPayroll[[#This Row],[EmpWage]])/IF(tbPayroll[[#This Row],[IncomeBase]]=dSalaried,MAX(tbPayroll[[#This Row],[regularwork]],1),1),2)
))</f>
        <v/>
      </c>
      <c r="BKH19" s="116" t="str">
        <f>IF(tbPayroll[[#This Row],[Employee]]="","",
IF(tbPayroll[[#This Row],[employmentDate]]&gt;BLD$5,0,
ROUND(BLA19*
IFERROR(BKF19/BKY19,0),2
)))</f>
        <v/>
      </c>
      <c r="BKI19" s="116" t="str">
        <f>IF(tbPayroll[[#This Row],[Employee]]="","",
tbPayroll[[#This Row],[exState]]*
(tbPayroll[[#This Row],[stateAddDedu]]+ROUND(
MAX(BLB19-tbPayroll[[#This Row],[persExemp]],0)*tbPayroll[[#This Row],[stateTax]],dRound))
)</f>
        <v/>
      </c>
      <c r="BKJ19" s="116" t="str">
        <f>IF(tbPayroll[[#This Row],[Employee]]="","",
(ROUND(
MAX(BLB19-tbPayroll[[#This Row],[persExemp]],0)*tbPayroll[[#This Row],[dLocal]],dRound))
)</f>
        <v/>
      </c>
      <c r="BKK19" s="116" t="str">
        <f>IF(tbPayroll[[#This Row],[Employee]]="","",
(ROUND(
MAX(BLB19-tbPayroll[[#This Row],[persExemp]],0)*tbPayroll[[#This Row],[dCity]],dRound))
)</f>
        <v/>
      </c>
      <c r="BKL19" s="116" t="str" cm="1">
        <f t="array" aca="1" ref="BKL19" ca="1">IF(tbPayroll[[#This Row],[idx]]="","",
IF(BKO19=0,0,
ROUND(tbPayroll[[#This Row],[exFed]]*
MAX(
((BKX19-INDEX(INDIRECT(tbPayroll[[#This Row],[fedPrefix]]&amp;CHOOSE(tbPayroll[[#This Row],[fedStatus]],"SingleWage","JointlyWage","SingleWage","HeadWage")),BKO19))*
INDEX(INDIRECT(tbPayroll[[#This Row],[fedPrefix]]&amp;"Perc"),BKO19)+
INDEX(INDIRECT(tbPayroll[[#This Row],[fedPrefix]]&amp;CHOOSE(tbPayroll[[#This Row],[fedStatus]],"SingleHold","JointlyHold","SingleHold","HeadHold")),BKO19))/dPeriods
- IF(tbPayroll[[#This Row],[isFormSent]]="Yes",tbPayroll[[#This Row],[isFormStep3]],0),0)
+tbPayroll[[#This Row],[isFormStep4c]],dFEDRound)
)
)</f>
        <v/>
      </c>
      <c r="BKM19" s="116" t="str">
        <f>IF(tbPayroll[[#This Row],[idx]]="","",
ROUND(tbPayroll[[#This Row],[exSS]]*
IF(SUMIFS($AM19:$BMK19,$AM$3:$BMK$3,"&lt;"&amp;BKM$3,$AM$2:$BMK$2,BKM$2) +ssTax*BLC19 &lt;ssTax*ssMax,
ssTax*BLC19,
MAX(ssTax*ssMax-SUMIFS($AM19:$BMK19,$AM$3:$BMK$3,"&lt;"&amp;BKM$3,$AM$2:$BMK$2,BKM$2),0)),
2)
)</f>
        <v/>
      </c>
      <c r="BKN19" s="116" t="str">
        <f>IF(tbPayroll[[#This Row],[idx]]="","",IF(BKO19=0,0,ROUND(tbPayroll[[#This Row],[exMedi]]*mediTax*BLC19+BKW19*mediMax,2)))</f>
        <v/>
      </c>
      <c r="BKO19" s="116" t="str">
        <f ca="1">IF(tbPayroll[[#This Row],[idx]]="","",IFERROR(MATCH(BKX19,INDIRECT(tbPayroll[[#This Row],[fedPrefix]]&amp;CHOOSE(tbPayroll[[#This Row],[fedStatus]],"SingleWage","JointlyWage","SingleWage","HeadWage")),1),0))</f>
        <v/>
      </c>
      <c r="BKP19" s="116"/>
      <c r="BKQ19" s="116" t="str">
        <f>IF(tbPayroll[[#This Row],[idx]]="","",
ROUND(tbPayroll[[#This Row],[401Roth]]*IF(SUMIFS($AM19:$BMK19,$AM$3:$BMK$3,"&lt;"&amp;BLD$3,$AM$2:$BMK$2,BLD$2)+BJX19&lt;compensationCap,
BLD19,
MAX(compensationCap-SUMIFS($AM19:$BMK19,$AM$3:$BMK$3,"&lt;"&amp;BLD$3,$AM$2:$BMK$2,BLD$2),0)),2))</f>
        <v/>
      </c>
      <c r="BKR19" s="116" t="str">
        <f>IF(tbPayroll[[#This Row],[idx]]="","",
ROUND(tbPayroll[[#This Row],[401PreTax]]*IF(SUMIFS($AM19:$BMK19,$AM$3:$BMK$3,"&lt;"&amp;BLD$3,$AM$2:$BMK$2,BLD$2)+BJX19&lt;compensationCap,
BLD19,
MAX(compensationCap-SUMIFS($AM19:$BMK19,$AM$3:$BMK$3,"&lt;"&amp;BLD$3,$AM$2:$BMK$2,BLD$2),0)),2))</f>
        <v/>
      </c>
      <c r="BKS19" s="116" t="str">
        <f>IF(tbPayroll[[#This Row],[idx]]="","",
ROUND((tbPayroll[[#This Row],[401T1p]]*tbPayroll[[#This Row],[401T1Cap]]+tbPayroll[[#This Row],[401T2p]]*tbPayroll[[#This Row],[401T2Cap]])*IF(SUMIFS($AM19:$BMK19,$AM$3:$BMK$3,"&lt;"&amp;BLD$3,$AM$2:$BMK$2,BLD$2)+BJX19&lt;compensationCap,
BLD19,
MAX(compensationCap-SUMIFS($AM19:$BMK19,$AM$3:$BMK$3,"&lt;"&amp;BLD$3,$AM$2:$BMK$2,BLD$2),0)),2))</f>
        <v/>
      </c>
      <c r="BKT19" s="116" t="str">
        <f>IF(tbPayroll[[#This Row],[idx]]="","",
IF(BKS19=0,0,
ROUND(IF(SUMIFS($AM19:$BMK19,$AM$3:$BMK$3,"&lt;"&amp;BKV$3,$AM$2:$BMK$2,"&gt;="&amp;BKT$2,$AM$2:$BMK$2,"&lt;="&amp;BKV$2)+BKQ19+BKR19+BKS19&lt;tbPayroll[[#This Row],[401EmperLimit]],
BKS19,
MAX((tbPayroll[[#This Row],[401EmperLimit]]-SUMIFS($AM19:$BMK19,$AM$3:$BMK$3,"&lt;"&amp;BKV$3,$AM$2:$BMK$2,"&gt;="&amp;BKT$2,$AM$2:$BMK$2,"&lt;="&amp;BKV$2)),0)),2)))</f>
        <v/>
      </c>
      <c r="BKU19" s="116" t="str">
        <f>IF(tbPayroll[[#This Row],[idx]]="","",
IF(BKR19=0,0,
ROUND(IF(SUMIFS($AM19:$BMK19,$AM$3:$BMK$3,"&lt;"&amp;BKV$3,$AM$2:$BMK$2,BKV$2)+BKQ19+SUMIFS($AM19:$BMK19,$AM$3:$BMK$3,"&lt;"&amp;BKU$3,$AM$2:$BMK$2,BKU$2)+BKR19&lt;tbPayroll[[#This Row],[401ContriLimit]],
BKR19,
BKR19/(BKQ19+BKR19)*
(tbPayroll[[#This Row],[401ContriLimit]]-SUMIFS($AM19:$BMK19,$AM$3:$BMK$3,"&lt;"&amp;BKV$3,$AM$2:$BMK$2,BKV$2)-SUMIFS($AM19:$BMK19,$AM$3:$BMK$3,"&lt;"&amp;BKU$3,$AM$2:$BMK$2,BKU$2))),2)))</f>
        <v/>
      </c>
      <c r="BKV19" s="116" t="str">
        <f>IF(tbPayroll[[#This Row],[idx]]="","",
IF(BKQ19=0,0,
ROUND(IF(SUMIFS($AM19:$BMK19,$AM$3:$BMK$3,"&lt;"&amp;BKV$3,$AM$2:$BMK$2,BKV$2)+BKQ19+SUMIFS($AM19:$BMK19,$AM$3:$BMK$3,"&lt;"&amp;BKU$3,$AM$2:$BMK$2,BKU$2)+BKR19&lt;tbPayroll[[#This Row],[401ContriLimit]],
BKQ19,
BKQ19/(BKQ19+BKR19)*
(tbPayroll[[#This Row],[401ContriLimit]]-SUMIFS($AM19:$BMK19,$AM$3:$BMK$3,"&lt;"&amp;BKV$3,$AM$2:$BMK$2,BKV$2)-SUMIFS($AM19:$BMK19,$AM$3:$BMK$3,"&lt;"&amp;BKU$3,$AM$2:$BMK$2,BKU$2))),2)
))</f>
        <v/>
      </c>
      <c r="BKW19" s="116" t="str" cm="1">
        <f t="array" ref="BKW19">IF(tbPayroll[[#This Row],[idx]]="","",
IF(BKO19=0,0,
MAX(SUMIFS($AM19:$BMK19,$AM$3:$BMK$3,"&lt;="&amp;BLC$3,$AM$2:$BMK$2,BLC$2)-INDEX(mediAddTable,tbPayroll[[#This Row],[fedStatus]]),0)-
SUMIFS($AM19:$BMK19,$AM$3:$BMK$3,"&lt;"&amp;BLC$3,$AM$2:$BMK$2,BKW$2)
))</f>
        <v/>
      </c>
      <c r="BKX19" s="116" t="str">
        <f>IF(tbPayroll[[#This Row],[idx]]="","",
ROUND(MAX(BLB19*dPeriods+tbPayroll[[#This Row],[adjustedAmount]],0),dFEDRound))</f>
        <v/>
      </c>
      <c r="BKY19" s="116" t="str">
        <f>IF(tbPayroll[[#This Row],[idx]]="","",
ROUND(IF(hoursMode="Daily",
SUMIFS(Hours!$J18:$BDM18,Hours!$J$2:$BDM$2,"&gt;="&amp;BKA$5,Hours!$J$2:$BDM$2,"&lt;="&amp;BLD$5,Hours!$J$5:$BDM$5,dRegularName),
SUMIFS(Hours!$J18:$BDM18,Hours!$J$1:$BDM$1,BKZ$3,Hours!$J$5:$BDM$5,dRegularName)
),2))</f>
        <v/>
      </c>
      <c r="BKZ19" s="116" t="str">
        <f>IF(tbPayroll[[#This Row],[idx]]="","",
IF(hoursMode="Daily",
SUMIFS(Hours!$J18:$BDM18,Hours!$J$2:$BDM$2,"&gt;="&amp;BKA$5,Hours!$J$2:$BDM$2,"&lt;="&amp;BLD$5,Hours!$J$5:$BDM$5,dOvertimeName),
SUMIFS(Hours!$J18:$BDM18,Hours!$J$1:$BDM$1,BKZ$3,Hours!$J$5:$BDM$5,dOvertimeName)
))</f>
        <v/>
      </c>
      <c r="BLA19" s="116" t="str">
        <f>IF(tbPayroll[[#This Row],[idx]]="","",
IF(hoursMode="Daily",
SUMIFS(Hours!$J18:$BDM18,Hours!$J$2:$BDM$2,"&gt;="&amp;BKA$5,Hours!$J$2:$BDM$2,"&lt;="&amp;BLD$5,Hours!$J$5:$BDM$5,dVacationName),
SUMIFS(Hours!$J18:$BDM18,Hours!$J$1:$BDM$1,BKZ$3,Hours!$J$5:$BDM$5,dVacationName)
))</f>
        <v/>
      </c>
      <c r="BLB19" s="116" t="str">
        <f>IF(tbPayroll[[#This Row],[Employee]]="","",MAX(BLD19-tbPayroll[[#This Row],[free]]-BKB19-BKU19,0))</f>
        <v/>
      </c>
      <c r="BLC19" s="116" t="str">
        <f>IF(tbPayroll[[#This Row],[Employee]]="","",MAX(BLD19-tbPayroll[[#This Row],[free]]-BKB19,0))</f>
        <v/>
      </c>
      <c r="BLD19" s="116" t="str">
        <f>IF(tbPayroll[[#This Row],[Employee]]="","",
IF(tbPayroll[[#This Row],[employmentDate]]&gt;BLD$5,0,BKF19+BKG19+BKH19+BKD19))</f>
        <v/>
      </c>
      <c r="BLE19" s="116" t="str">
        <f>IF(tbPayroll[[#This Row],[Employee]]="","",BLD19-SUM(BKI19:BKN19)-BKC19-BKB19-BKU19-BKV19)</f>
        <v/>
      </c>
      <c r="BLF19" s="417"/>
      <c r="BLG19" s="192"/>
      <c r="BLH19" s="192"/>
      <c r="BLI19" s="192"/>
      <c r="BLJ19" s="193"/>
      <c r="BLK19" s="116" t="str">
        <f>IF(tbPayroll[[#This Row],[Employee]]="","",
BME19 &amp; " | " &amp; BMF19&amp; " | " &amp; BMG19
)</f>
        <v/>
      </c>
      <c r="BLL19" s="116" t="str">
        <f>IF(tbPayroll[[#This Row],[Employee]]="","",
IF(tbPayroll[[#This Row],[employmentDate]]&gt;BMJ$5,0,
ROUND(IF(tbPayroll[[#This Row],[IncomeBase]]=dSalaried,IF(BLG19&lt;&gt;"",BLG19,tbPayroll[[#This Row],[EmpWage]]),BME19*IF(BLG19&lt;&gt;"",BLG19,tbPayroll[[#This Row],[EmpWage]])),2)))</f>
        <v/>
      </c>
      <c r="BLM19" s="116" t="str">
        <f>IF(tbPayroll[[#This Row],[Employee]]="","",
IF(tbPayroll[[#This Row],[employmentDate]]&gt;BMJ$5,0,
ROUND(BMF19*tbPayroll[[#This Row],[overrrate]]*
IF(BLG19&lt;&gt;"",BLG19,tbPayroll[[#This Row],[EmpWage]])/IF(tbPayroll[[#This Row],[IncomeBase]]=dSalaried,MAX(tbPayroll[[#This Row],[regularwork]],1),1),2)
))</f>
        <v/>
      </c>
      <c r="BLN19" s="116" t="str">
        <f>IF(tbPayroll[[#This Row],[Employee]]="","",
IF(tbPayroll[[#This Row],[employmentDate]]&gt;BMJ$5,0,
ROUND(BMG19*
IFERROR(BLL19/BME19,0),2
)))</f>
        <v/>
      </c>
      <c r="BLO19" s="116" t="str">
        <f>IF(tbPayroll[[#This Row],[Employee]]="","",
tbPayroll[[#This Row],[exState]]*
(tbPayroll[[#This Row],[stateAddDedu]]+ROUND(
MAX(BMH19-tbPayroll[[#This Row],[persExemp]],0)*tbPayroll[[#This Row],[stateTax]],dRound))
)</f>
        <v/>
      </c>
      <c r="BLP19" s="116" t="str">
        <f>IF(tbPayroll[[#This Row],[Employee]]="","",
(ROUND(
MAX(BMH19-tbPayroll[[#This Row],[persExemp]],0)*tbPayroll[[#This Row],[dLocal]],dRound))
)</f>
        <v/>
      </c>
      <c r="BLQ19" s="116" t="str">
        <f>IF(tbPayroll[[#This Row],[Employee]]="","",
(ROUND(
MAX(BMH19-tbPayroll[[#This Row],[persExemp]],0)*tbPayroll[[#This Row],[dCity]],dRound))
)</f>
        <v/>
      </c>
      <c r="BLR19" s="116" t="str" cm="1">
        <f t="array" aca="1" ref="BLR19" ca="1">IF(tbPayroll[[#This Row],[idx]]="","",
IF(BLU19=0,0,
ROUND(tbPayroll[[#This Row],[exFed]]*
MAX(
((BMD19-INDEX(INDIRECT(tbPayroll[[#This Row],[fedPrefix]]&amp;CHOOSE(tbPayroll[[#This Row],[fedStatus]],"SingleWage","JointlyWage","SingleWage","HeadWage")),BLU19))*
INDEX(INDIRECT(tbPayroll[[#This Row],[fedPrefix]]&amp;"Perc"),BLU19)+
INDEX(INDIRECT(tbPayroll[[#This Row],[fedPrefix]]&amp;CHOOSE(tbPayroll[[#This Row],[fedStatus]],"SingleHold","JointlyHold","SingleHold","HeadHold")),BLU19))/dPeriods
- IF(tbPayroll[[#This Row],[isFormSent]]="Yes",tbPayroll[[#This Row],[isFormStep3]],0),0)
+tbPayroll[[#This Row],[isFormStep4c]],dFEDRound)
)
)</f>
        <v/>
      </c>
      <c r="BLS19" s="116" t="str">
        <f>IF(tbPayroll[[#This Row],[idx]]="","",
ROUND(tbPayroll[[#This Row],[exSS]]*
IF(SUMIFS($AM19:$BMK19,$AM$3:$BMK$3,"&lt;"&amp;BLS$3,$AM$2:$BMK$2,BLS$2) +ssTax*BMI19 &lt;ssTax*ssMax,
ssTax*BMI19,
MAX(ssTax*ssMax-SUMIFS($AM19:$BMK19,$AM$3:$BMK$3,"&lt;"&amp;BLS$3,$AM$2:$BMK$2,BLS$2),0)),
2)
)</f>
        <v/>
      </c>
      <c r="BLT19" s="116" t="str">
        <f>IF(tbPayroll[[#This Row],[idx]]="","",IF(BLU19=0,0,ROUND(tbPayroll[[#This Row],[exMedi]]*mediTax*BMI19+BMC19*mediMax,2)))</f>
        <v/>
      </c>
      <c r="BLU19" s="116" t="str">
        <f ca="1">IF(tbPayroll[[#This Row],[idx]]="","",IFERROR(MATCH(BMD19,INDIRECT(tbPayroll[[#This Row],[fedPrefix]]&amp;CHOOSE(tbPayroll[[#This Row],[fedStatus]],"SingleWage","JointlyWage","SingleWage","HeadWage")),1),0))</f>
        <v/>
      </c>
      <c r="BLV19" s="116"/>
      <c r="BLW19" s="116" t="str">
        <f>IF(tbPayroll[[#This Row],[idx]]="","",
ROUND(tbPayroll[[#This Row],[401Roth]]*IF(SUMIFS($AM19:$BMK19,$AM$3:$BMK$3,"&lt;"&amp;BMJ$3,$AM$2:$BMK$2,BMJ$2)+BLD19&lt;compensationCap,
BMJ19,
MAX(compensationCap-SUMIFS($AM19:$BMK19,$AM$3:$BMK$3,"&lt;"&amp;BMJ$3,$AM$2:$BMK$2,BMJ$2),0)),2))</f>
        <v/>
      </c>
      <c r="BLX19" s="116" t="str">
        <f>IF(tbPayroll[[#This Row],[idx]]="","",
ROUND(tbPayroll[[#This Row],[401PreTax]]*IF(SUMIFS($AM19:$BMK19,$AM$3:$BMK$3,"&lt;"&amp;BMJ$3,$AM$2:$BMK$2,BMJ$2)+BLD19&lt;compensationCap,
BMJ19,
MAX(compensationCap-SUMIFS($AM19:$BMK19,$AM$3:$BMK$3,"&lt;"&amp;BMJ$3,$AM$2:$BMK$2,BMJ$2),0)),2))</f>
        <v/>
      </c>
      <c r="BLY19" s="116" t="str">
        <f>IF(tbPayroll[[#This Row],[idx]]="","",
ROUND((tbPayroll[[#This Row],[401T1p]]*tbPayroll[[#This Row],[401T1Cap]]+tbPayroll[[#This Row],[401T2p]]*tbPayroll[[#This Row],[401T2Cap]])*IF(SUMIFS($AM19:$BMK19,$AM$3:$BMK$3,"&lt;"&amp;BMJ$3,$AM$2:$BMK$2,BMJ$2)+BLD19&lt;compensationCap,
BMJ19,
MAX(compensationCap-SUMIFS($AM19:$BMK19,$AM$3:$BMK$3,"&lt;"&amp;BMJ$3,$AM$2:$BMK$2,BMJ$2),0)),2))</f>
        <v/>
      </c>
      <c r="BLZ19" s="116" t="str">
        <f>IF(tbPayroll[[#This Row],[idx]]="","",
IF(BLY19=0,0,
ROUND(IF(SUMIFS($AM19:$BMK19,$AM$3:$BMK$3,"&lt;"&amp;BMB$3,$AM$2:$BMK$2,"&gt;="&amp;BLZ$2,$AM$2:$BMK$2,"&lt;="&amp;BMB$2)+BLW19+BLX19+BLY19&lt;tbPayroll[[#This Row],[401EmperLimit]],
BLY19,
MAX((tbPayroll[[#This Row],[401EmperLimit]]-SUMIFS($AM19:$BMK19,$AM$3:$BMK$3,"&lt;"&amp;BMB$3,$AM$2:$BMK$2,"&gt;="&amp;BLZ$2,$AM$2:$BMK$2,"&lt;="&amp;BMB$2)),0)),2)))</f>
        <v/>
      </c>
      <c r="BMA19" s="116" t="str">
        <f>IF(tbPayroll[[#This Row],[idx]]="","",
IF(BLX19=0,0,
ROUND(IF(SUMIFS($AM19:$BMK19,$AM$3:$BMK$3,"&lt;"&amp;BMB$3,$AM$2:$BMK$2,BMB$2)+BLW19+SUMIFS($AM19:$BMK19,$AM$3:$BMK$3,"&lt;"&amp;BMA$3,$AM$2:$BMK$2,BMA$2)+BLX19&lt;tbPayroll[[#This Row],[401ContriLimit]],
BLX19,
BLX19/(BLW19+BLX19)*
(tbPayroll[[#This Row],[401ContriLimit]]-SUMIFS($AM19:$BMK19,$AM$3:$BMK$3,"&lt;"&amp;BMB$3,$AM$2:$BMK$2,BMB$2)-SUMIFS($AM19:$BMK19,$AM$3:$BMK$3,"&lt;"&amp;BMA$3,$AM$2:$BMK$2,BMA$2))),2)))</f>
        <v/>
      </c>
      <c r="BMB19" s="116" t="str">
        <f>IF(tbPayroll[[#This Row],[idx]]="","",
IF(BLW19=0,0,
ROUND(IF(SUMIFS($AM19:$BMK19,$AM$3:$BMK$3,"&lt;"&amp;BMB$3,$AM$2:$BMK$2,BMB$2)+BLW19+SUMIFS($AM19:$BMK19,$AM$3:$BMK$3,"&lt;"&amp;BMA$3,$AM$2:$BMK$2,BMA$2)+BLX19&lt;tbPayroll[[#This Row],[401ContriLimit]],
BLW19,
BLW19/(BLW19+BLX19)*
(tbPayroll[[#This Row],[401ContriLimit]]-SUMIFS($AM19:$BMK19,$AM$3:$BMK$3,"&lt;"&amp;BMB$3,$AM$2:$BMK$2,BMB$2)-SUMIFS($AM19:$BMK19,$AM$3:$BMK$3,"&lt;"&amp;BMA$3,$AM$2:$BMK$2,BMA$2))),2)
))</f>
        <v/>
      </c>
      <c r="BMC19" s="116" t="str" cm="1">
        <f t="array" ref="BMC19">IF(tbPayroll[[#This Row],[idx]]="","",
IF(BLU19=0,0,
MAX(SUMIFS($AM19:$BMK19,$AM$3:$BMK$3,"&lt;="&amp;BMI$3,$AM$2:$BMK$2,BMI$2)-INDEX(mediAddTable,tbPayroll[[#This Row],[fedStatus]]),0)-
SUMIFS($AM19:$BMK19,$AM$3:$BMK$3,"&lt;"&amp;BMI$3,$AM$2:$BMK$2,BMC$2)
))</f>
        <v/>
      </c>
      <c r="BMD19" s="116" t="str">
        <f>IF(tbPayroll[[#This Row],[idx]]="","",
ROUND(MAX(BMH19*dPeriods+tbPayroll[[#This Row],[adjustedAmount]],0),dFEDRound))</f>
        <v/>
      </c>
      <c r="BME19" s="116" t="str">
        <f>IF(tbPayroll[[#This Row],[idx]]="","",
ROUND(IF(hoursMode="Daily",
SUMIFS(Hours!$J18:$BDM18,Hours!$J$2:$BDM$2,"&gt;="&amp;BLG$5,Hours!$J$2:$BDM$2,"&lt;="&amp;BMJ$5,Hours!$J$5:$BDM$5,dRegularName),
SUMIFS(Hours!$J18:$BDM18,Hours!$J$1:$BDM$1,BMF$3,Hours!$J$5:$BDM$5,dRegularName)
),2))</f>
        <v/>
      </c>
      <c r="BMF19" s="116" t="str">
        <f>IF(tbPayroll[[#This Row],[idx]]="","",
IF(hoursMode="Daily",
SUMIFS(Hours!$J18:$BDM18,Hours!$J$2:$BDM$2,"&gt;="&amp;BLG$5,Hours!$J$2:$BDM$2,"&lt;="&amp;BMJ$5,Hours!$J$5:$BDM$5,dOvertimeName),
SUMIFS(Hours!$J18:$BDM18,Hours!$J$1:$BDM$1,BMF$3,Hours!$J$5:$BDM$5,dOvertimeName)
))</f>
        <v/>
      </c>
      <c r="BMG19" s="116" t="str">
        <f>IF(tbPayroll[[#This Row],[idx]]="","",
IF(hoursMode="Daily",
SUMIFS(Hours!$J18:$BDM18,Hours!$J$2:$BDM$2,"&gt;="&amp;BLG$5,Hours!$J$2:$BDM$2,"&lt;="&amp;BMJ$5,Hours!$J$5:$BDM$5,dVacationName),
SUMIFS(Hours!$J18:$BDM18,Hours!$J$1:$BDM$1,BMF$3,Hours!$J$5:$BDM$5,dVacationName)
))</f>
        <v/>
      </c>
      <c r="BMH19" s="116" t="str">
        <f>IF(tbPayroll[[#This Row],[Employee]]="","",MAX(BMJ19-tbPayroll[[#This Row],[free]]-BLH19-BMA19,0))</f>
        <v/>
      </c>
      <c r="BMI19" s="116" t="str">
        <f>IF(tbPayroll[[#This Row],[Employee]]="","",MAX(BMJ19-tbPayroll[[#This Row],[free]]-BLH19,0))</f>
        <v/>
      </c>
      <c r="BMJ19" s="116" t="str">
        <f>IF(tbPayroll[[#This Row],[Employee]]="","",
IF(tbPayroll[[#This Row],[employmentDate]]&gt;BMJ$5,0,BLL19+BLM19+BLN19+BLJ19))</f>
        <v/>
      </c>
      <c r="BMK19" s="116" t="str">
        <f>IF(tbPayroll[[#This Row],[Employee]]="","",BMJ19-SUM(BLO19:BLT19)-BLI19-BLH19-BMA19-BMB19)</f>
        <v/>
      </c>
      <c r="BML19" s="322"/>
      <c r="BMM19" s="322"/>
      <c r="BMN19" s="322"/>
    </row>
    <row r="20" spans="1:1704" ht="19.95" customHeight="1" x14ac:dyDescent="0.3">
      <c r="A20" s="325"/>
      <c r="B20" s="486"/>
      <c r="C20" s="486"/>
      <c r="D20" s="486"/>
      <c r="E20" s="322"/>
      <c r="F20" s="414" t="str">
        <f>IFERROR(IF(INDEX(tbEmployee[Employee],ROW(tbPayroll[[#This Row],[CustomSalary1]])-ROW(tbPayroll[[#Headers],[Employee]]))="","",INDEX(tbEmployee[Employee],ROW(tbPayroll[[#This Row],[CustomSalary1]])-ROW(tbPayroll[[#Headers],[Employee]]))),"")</f>
        <v/>
      </c>
      <c r="G20" s="414" t="str">
        <f>IF(tbPayroll[[#This Row],[Employee]]="","",MATCH(tbPayroll[[#This Row],[Employee]],tbEmployee[Employee],0))</f>
        <v/>
      </c>
      <c r="H20" s="414" t="str" cm="1">
        <f t="array" ref="H20">IF(tbPayroll[[#This Row],[Employee]]="","",INDEX(tbEmployee[localTax],tbPayroll[[#This Row],[idx]]))</f>
        <v/>
      </c>
      <c r="I20" s="414" t="str" cm="1">
        <f t="array" ref="I20">IF(tbPayroll[[#This Row],[Employee]]="","",INDEX(tbEmployee[CityTax],tbPayroll[[#This Row],[idx]]))</f>
        <v/>
      </c>
      <c r="J20" s="414" t="str" cm="1">
        <f t="array" ref="J20">IF(tbPayroll[[#This Row],[Employee]]="","",INDEX(tbEmployee[employmentDate],tbPayroll[[#This Row],[idx]]))</f>
        <v/>
      </c>
      <c r="K20" s="414" t="str" cm="1">
        <f t="array" ref="K20">IF(tbPayroll[[#This Row],[Employee]]="","",INDEX(tbEmployee[RegularHours],tbPayroll[[#This Row],[idx]]))</f>
        <v/>
      </c>
      <c r="L20" s="414" t="str" cm="1">
        <f t="array" ref="L20">IF(tbPayroll[[#This Row],[Employee]]="","",INDEX(tbEmployee[OvertimeRate],tbPayroll[[#This Row],[idx]]))</f>
        <v/>
      </c>
      <c r="M20" s="414" t="str" cm="1">
        <f t="array" ref="M20">IF(tbPayroll[[#This Row],[Employee]]="","",INDEX(tbEmployee[Free],tbPayroll[[#This Row],[idx]]))</f>
        <v/>
      </c>
      <c r="N20" s="414" t="str" cm="1">
        <f t="array" ref="N20">IF(tbPayroll[[#This Row],[Employee]]="","",MATCH(INDEX(tbEmployee[FederalStatus],tbPayroll[[#This Row],[idx]]),listFederalStatus,0))</f>
        <v/>
      </c>
      <c r="O20" s="414" t="str" cm="1">
        <f t="array" ref="O20">IF(tbPayroll[[#This Row],[Employee]]="","",MAX(IFERROR(INDEX(tbEmployee[step3],tbPayroll[[#This Row],[idx]])/dPeriods,0),0))</f>
        <v/>
      </c>
      <c r="P20" s="414" t="str" cm="1">
        <f t="array" ref="P20">IF(tbPayroll[[#This Row],[Employee]]="","",
contributionLimit+IF(INDEX(tbEmployee[401Age],tbPayroll[[#This Row],[idx]])="Yes",catchUp,0))</f>
        <v/>
      </c>
      <c r="Q20" s="414" t="str" cm="1">
        <f t="array" ref="Q20">IF(tbPayroll[[#This Row],[Employee]]="","",
overallLimit+IF(INDEX(tbEmployee[401Age],tbPayroll[[#This Row],[idx]])="Yes",catchUp,0))</f>
        <v/>
      </c>
      <c r="R20" s="414" t="str" cm="1">
        <f t="array" ref="R20">IF(tbPayroll[[#This Row],[Employee]]="","",INDEX(tbEmployee[401PreTax],tbPayroll[[#This Row],[idx]]))</f>
        <v/>
      </c>
      <c r="S20" s="414" t="str" cm="1">
        <f t="array" ref="S20">IF(tbPayroll[[#This Row],[Employee]]="","",INDEX(tbEmployee[401Roth],tbPayroll[[#This Row],[idx]]))</f>
        <v/>
      </c>
      <c r="T20" s="414" t="str" cm="1">
        <f t="array" ref="T20">IF(tbPayroll[[#This Row],[Employee]]="","",INDEX(tbEmployee[401T1p],tbPayroll[[#This Row],[idx]]))</f>
        <v/>
      </c>
      <c r="U20" s="414" t="str" cm="1">
        <f t="array" ref="U20">IF(tbPayroll[[#This Row],[Employee]]="","",INDEX(tbEmployee[401T1Cap],tbPayroll[[#This Row],[idx]]))</f>
        <v/>
      </c>
      <c r="V20" s="414" t="str" cm="1">
        <f t="array" ref="V20">IF(tbPayroll[[#This Row],[Employee]]="","",INDEX(tbEmployee[401T2p],tbPayroll[[#This Row],[idx]]))</f>
        <v/>
      </c>
      <c r="W20" s="414" t="str" cm="1">
        <f t="array" ref="W20">IF(tbPayroll[[#This Row],[Employee]]="","",INDEX(tbEmployee[401T2Cap],tbPayroll[[#This Row],[idx]]))</f>
        <v/>
      </c>
      <c r="X20" s="414" t="str" cm="1">
        <f t="array" ref="X20">IF(tbPayroll[[#This Row],[Employee]]="","",INDEX(tbEmployee[adjustedAmount],tbPayroll[[#This Row],[idx]]))</f>
        <v/>
      </c>
      <c r="Y20" s="414" t="str" cm="1">
        <f t="array" ref="Y20">IF(tbPayroll[[#This Row],[Employee]]="","",INDEX(tbEmployee[StateTax],tbPayroll[[#This Row],[idx]]))</f>
        <v/>
      </c>
      <c r="Z20" s="414" t="str" cm="1">
        <f t="array" ref="Z20">IF(tbPayroll[[#This Row],[Employee]]="","",
IF(AND(INDEX(tbEmployee[isForm],tbPayroll[[#This Row],[idx]])="Yes",INDEX(tbEmployee[isForm],tbPayroll[[#This Row],[idx]])&lt;&gt;"Checked"),"Yes","No")
)</f>
        <v/>
      </c>
      <c r="AA20" s="414" t="str" cm="1">
        <f t="array" ref="AA20">IF(tbPayroll[[#This Row],[Employee]]="","",INDEX(tbEmployee[isForm],tbPayroll[[#This Row],[idx]]))</f>
        <v/>
      </c>
      <c r="AB20" s="414" t="str" cm="1">
        <f t="array" ref="AB20">IF(tbPayroll[[#This Row],[Employee]]="","",INDEX(tbEmployee[step3],tbPayroll[[#This Row],[idx]]))</f>
        <v/>
      </c>
      <c r="AC20" s="414" t="str" cm="1">
        <f t="array" ref="AC20">IF(tbPayroll[[#This Row],[Employee]]="","",INDEX(tbEmployee[fedWithholding],tbPayroll[[#This Row],[idx]]))</f>
        <v/>
      </c>
      <c r="AD20" s="414" t="str" cm="1">
        <f t="array" ref="AD20">IF(tbPayroll[[#This Row],[Employee]]="","","fed"&amp;IF(INDEX(tbEmployee[step2],tbPayroll[[#This Row],[idx]])="Checked","Not",""))</f>
        <v/>
      </c>
      <c r="AE20" s="414" t="str" cm="1">
        <f t="array" ref="AE20">IF(tbPayroll[[#This Row],[Employee]]="","",IF(INDEX(tbEmployee[ExFed],tbPayroll[[#This Row],[idx]])="Yes",0,1))</f>
        <v/>
      </c>
      <c r="AF20" s="414" t="str" cm="1">
        <f t="array" ref="AF20">IF(tbPayroll[[#This Row],[Employee]]="","",IF(INDEX(tbEmployee[ExSS],tbPayroll[[#This Row],[idx]])="Yes",0,1))</f>
        <v/>
      </c>
      <c r="AG20" s="414" t="str" cm="1">
        <f t="array" ref="AG20">IF(tbPayroll[[#This Row],[Employee]]="","",IF(INDEX(tbEmployee[ExMedi],tbPayroll[[#This Row],[idx]])="Yes",0,1))</f>
        <v/>
      </c>
      <c r="AH20" s="414" t="str" cm="1">
        <f t="array" ref="AH20">IF(tbPayroll[[#This Row],[Employee]]="","",persExemption*INDEX(tbEmployee[stateExemptions],tbPayroll[[#This Row],[idx]])/dPeriods)</f>
        <v/>
      </c>
      <c r="AI20" s="414" t="str" cm="1">
        <f t="array" ref="AI20">IF(tbPayroll[[#This Row],[Employee]]="","",INDEX(tbEmployee[stateDeduction],tbPayroll[[#This Row],[idx]]))</f>
        <v/>
      </c>
      <c r="AJ20" s="414" t="str" cm="1">
        <f t="array" ref="AJ20">IF(tbPayroll[[#This Row],[Employee]]="","",IF(INDEX(tbEmployee[stateEx],tbPayroll[[#This Row],[idx]])="Yes",0,1))</f>
        <v/>
      </c>
      <c r="AK20" s="414" t="str" cm="1">
        <f t="array" ref="AK20">IF(tbPayroll[[#This Row],[Employee]]="","",INDEX(tbEmployee[Wage],tbPayroll[[#This Row],[idx]]))</f>
        <v/>
      </c>
      <c r="AL20" s="116" t="str" cm="1">
        <f t="array" ref="AL20">IF(tbPayroll[[#This Row],[Employee]]="","",INDEX(tbEmployee[IncomeBase],tbPayroll[[#This Row],[idx]]))</f>
        <v/>
      </c>
      <c r="AM20" s="192"/>
      <c r="AN20" s="192"/>
      <c r="AO20" s="192"/>
      <c r="AP20" s="193"/>
      <c r="AQ20" s="116" t="str">
        <f>IF(tbPayroll[[#This Row],[Employee]]="","",
BK20 &amp; " | " &amp; BL20&amp; " | " &amp; BM20
)</f>
        <v/>
      </c>
      <c r="AR20" s="116" t="str">
        <f>IF(tbPayroll[[#This Row],[Employee]]="","",
IF(tbPayroll[[#This Row],[employmentDate]]&gt;BP$5,0,
ROUND(IF(tbPayroll[[#This Row],[IncomeBase]]=dSalaried,IF(AM20&lt;&gt;"",AM20,tbPayroll[[#This Row],[EmpWage]]),BK20*IF(AM20&lt;&gt;"",AM20,tbPayroll[[#This Row],[EmpWage]])),2)))</f>
        <v/>
      </c>
      <c r="AS20" s="116" t="str">
        <f>IF(tbPayroll[[#This Row],[Employee]]="","",
IF(tbPayroll[[#This Row],[employmentDate]]&gt;BP$5,0,
ROUND(BL20*tbPayroll[[#This Row],[overrrate]]*
IF(AM20&lt;&gt;"",AM20,tbPayroll[[#This Row],[EmpWage]])/IF(tbPayroll[[#This Row],[IncomeBase]]=dSalaried,MAX(tbPayroll[[#This Row],[regularwork]],1),1),2)
))</f>
        <v/>
      </c>
      <c r="AT20" s="116" t="str">
        <f>IF(tbPayroll[[#This Row],[Employee]]="","",
IF(tbPayroll[[#This Row],[employmentDate]]&gt;BP$5,0,
ROUND(BM20*
IFERROR(AR20/BK20,0),2
)))</f>
        <v/>
      </c>
      <c r="AU20" s="116" t="str">
        <f>IF(tbPayroll[[#This Row],[Employee]]="","",
tbPayroll[[#This Row],[exState]]*
(tbPayroll[[#This Row],[stateAddDedu]]+ROUND(
MAX(BN20-tbPayroll[[#This Row],[persExemp]],0)*tbPayroll[[#This Row],[stateTax]],dRound))
)</f>
        <v/>
      </c>
      <c r="AV20" s="116" t="str">
        <f>IF(tbPayroll[[#This Row],[Employee]]="","",
(ROUND(
MAX(BN20-tbPayroll[[#This Row],[persExemp]],0)*tbPayroll[[#This Row],[dLocal]],dRound))
)</f>
        <v/>
      </c>
      <c r="AW20" s="116" t="str">
        <f>IF(tbPayroll[[#This Row],[Employee]]="","",
(ROUND(
MAX(BN20-tbPayroll[[#This Row],[persExemp]],0)*tbPayroll[[#This Row],[dCity]],dRound))
)</f>
        <v/>
      </c>
      <c r="AX20" s="116" t="str" cm="1">
        <f t="array" aca="1" ref="AX20" ca="1">IF(tbPayroll[[#This Row],[idx]]="","",
ROUND(tbPayroll[[#This Row],[exFed]]*
MAX(
((BJ20-INDEX(INDIRECT(tbPayroll[[#This Row],[fedPrefix]]&amp;CHOOSE(tbPayroll[[#This Row],[fedStatus]],"SingleWage","JointlyWage","SingleWage","HeadWage")),BA20))*
INDEX(INDIRECT(tbPayroll[[#This Row],[fedPrefix]]&amp;"Perc"),BA20)+
INDEX(INDIRECT(tbPayroll[[#This Row],[fedPrefix]]&amp;CHOOSE(tbPayroll[[#This Row],[fedStatus]],"SingleHold","JointlyHold","SingleHold","HeadHold")),BA20))/dPeriods
- IF(tbPayroll[[#This Row],[isFormSent]]="Yes",tbPayroll[[#This Row],[isFormStep3]],0),0)
+tbPayroll[[#This Row],[isFormStep4c]],dFEDRound)
)</f>
        <v/>
      </c>
      <c r="AY20" s="116" t="str">
        <f>IF(tbPayroll[[#This Row],[idx]]="","",
ROUND(tbPayroll[[#This Row],[exSS]]*IF(SUMIFS($AM20:$BMK20,$AM$3:$BMK$3,"&lt;"&amp;AY$3,$AM$2:$BMK$2,AY$2) +ssTax*BO20 &lt;ssTax*ssMax,ssTax*BO20,MAX(ssTax*ssMax-SUMIFS($AM20:$BMK20,$AM$3:$BMK$3,"&lt;"&amp;AY$3,$AM$2:$BMK$2,AY$2),0)),2)
)</f>
        <v/>
      </c>
      <c r="AZ20" s="116" t="str">
        <f>IF(tbPayroll[[#This Row],[idx]]="","",ROUND(tbPayroll[[#This Row],[exMedi]]*mediTax*BO20+BI20*mediMax,2))</f>
        <v/>
      </c>
      <c r="BA20" s="116" t="str">
        <f ca="1">IF(tbPayroll[[#This Row],[idx]]="","",MATCH(BJ20,INDIRECT(tbPayroll[[#This Row],[fedPrefix]]&amp;CHOOSE(tbPayroll[[#This Row],[fedStatus]],"SingleWage","JointlyWage","SingleWage","HeadWage")),1))</f>
        <v/>
      </c>
      <c r="BB20" s="116"/>
      <c r="BC20" s="116" t="str">
        <f>IF(tbPayroll[[#This Row],[idx]]="","",
ROUND(tbPayroll[[#This Row],[401Roth]]*IF(SUMIFS($AM20:$BMK20,$AM$3:$BMK$3,"&lt;"&amp;BP$3,$AM$2:$BMK$2,BP$2)+AJ20&lt;compensationCap,
BP20,
MAX(compensationCap-SUMIFS($AM20:$BMK20,$AM$3:$BMK$3,"&lt;"&amp;BP$3,$AM$2:$BMK$2,BP$2),0)),2))</f>
        <v/>
      </c>
      <c r="BD20" s="116" t="str">
        <f>IF(tbPayroll[[#This Row],[idx]]="","",
ROUND(tbPayroll[[#This Row],[401PreTax]]*IF(SUMIFS($AM20:$BMK20,$AM$3:$BMK$3,"&lt;"&amp;BP$3,$AM$2:$BMK$2,BP$2)+AJ20&lt;compensationCap,
BP20,
MAX(compensationCap-SUMIFS($AM20:$BMK20,$AM$3:$BMK$3,"&lt;"&amp;BP$3,$AM$2:$BMK$2,BP$2),0)),2))</f>
        <v/>
      </c>
      <c r="BE20" s="116" t="str">
        <f>IF(tbPayroll[[#This Row],[idx]]="","",
ROUND((tbPayroll[[#This Row],[401T1p]]*tbPayroll[[#This Row],[401T1Cap]]+tbPayroll[[#This Row],[401T2p]]*tbPayroll[[#This Row],[401T2Cap]])*IF(SUMIFS($AM20:$BMK20,$AM$3:$BMK$3,"&lt;"&amp;BP$3,$AM$2:$BMK$2,BP$2)+AJ20&lt;compensationCap,
BP20,
MAX(compensationCap-SUMIFS($AM20:$BMK20,$AM$3:$BMK$3,"&lt;"&amp;BP$3,$AM$2:$BMK$2,BP$2),0)),2))</f>
        <v/>
      </c>
      <c r="BF20" s="116" t="str">
        <f>IF(tbPayroll[[#This Row],[idx]]="","",
IF(BE20=0,0,
ROUND(IF(SUMIFS($AM20:$BMK20,$AM$3:$BMK$3,"&lt;"&amp;BH$3,$AM$2:$BMK$2,"&gt;="&amp;BF$2,$AM$2:$BMK$2,"&lt;="&amp;BH$2)+BC20+BD20+BE20&lt;tbPayroll[[#This Row],[401EmperLimit]],
BE20,
MIN(BE20,MAX((tbPayroll[[#This Row],[401EmperLimit]]-SUMIFS($AM20:$BMK20,$AM$3:$BMK$3,"&lt;"&amp;BH$3,$AM$2:$BMK$2,"&gt;="&amp;BF$2,$AM$2:$BMK$2,"&lt;="&amp;BH$2)),0))),2)))</f>
        <v/>
      </c>
      <c r="BG20" s="116" t="str">
        <f>IF(tbPayroll[[#This Row],[idx]]="","",
IF(BD20=0,0,
ROUND(IF(SUMIFS($AM20:$BMK20,$AM$3:$BMK$3,"&lt;"&amp;BH$3,$AM$2:$BMK$2,BH$2)+BC20+SUMIFS($AM20:$BMK20,$AM$3:$BMK$3,"&lt;"&amp;BG$3,$AM$2:$BMK$2,BG$2)+BD20&lt;tbPayroll[[#This Row],[401ContriLimit]],
BD20,
BD20/(BC20+BD20)*
(tbPayroll[[#This Row],[401ContriLimit]]-SUMIFS($AM20:$BMK20,$AM$3:$BMK$3,"&lt;"&amp;BH$3,$AM$2:$BMK$2,BH$2)-SUMIFS($AM20:$BMK20,$AM$3:$BMK$3,"&lt;"&amp;BG$3,$AM$2:$BMK$2,BG$2))),2)))</f>
        <v/>
      </c>
      <c r="BH20" s="116" t="str">
        <f>IF(tbPayroll[[#This Row],[idx]]="","",
IF(BC20=0,0,
ROUND(IF(SUMIFS($AM20:$BMK20,$AM$3:$BMK$3,"&lt;"&amp;BH$3,$AM$2:$BMK$2,BH$2)+BC20+SUMIFS($AM20:$BMK20,$AM$3:$BMK$3,"&lt;"&amp;BG$3,$AM$2:$BMK$2,BG$2)+BD20&lt;tbPayroll[[#This Row],[401ContriLimit]],
BC20,
BC20/(BC20+BD20)*
(tbPayroll[[#This Row],[401ContriLimit]]-SUMIFS($AM20:$BMK20,$AM$3:$BMK$3,"&lt;"&amp;BH$3,$AM$2:$BMK$2,BH$2)-SUMIFS($AM20:$BMK20,$AM$3:$BMK$3,"&lt;"&amp;BG$3,$AM$2:$BMK$2,BG$2))),2)
))</f>
        <v/>
      </c>
      <c r="BI20" s="116" t="str" cm="1">
        <f t="array" ref="BI20">IF(tbPayroll[[#This Row],[idx]]="","",
MAX(SUMIFS($AM20:$BMK20,$AM$3:$BMK$3,"&lt;="&amp;BO$3,$AM$2:$BMK$2,BO$2)-INDEX(mediAddTable,tbPayroll[[#This Row],[fedStatus]]),0)-
SUMIFS($AM20:$BMK20,$AM$3:$BMK$3,"&lt;"&amp;BO$3,$AM$2:$BMK$2,BI$2)
)</f>
        <v/>
      </c>
      <c r="BJ20" s="116" t="str">
        <f>IF(tbPayroll[[#This Row],[idx]]="","",
ROUND(MAX(BN20*dPeriods+tbPayroll[[#This Row],[adjustedAmount]],0),dFEDRound))</f>
        <v/>
      </c>
      <c r="BK20" s="116" t="str">
        <f>IF(tbPayroll[[#This Row],[idx]]="","",
ROUND(IF(hoursMode="Daily",
SUMIFS(Hours!$J19:$BDM19,Hours!$J$2:$BDM$2,"&gt;="&amp;AM$5,Hours!$J$2:$BDM$2,"&lt;="&amp;BP$5,Hours!$J$5:$BDM$5,dRegularName),
SUMIFS(Hours!$J19:$BDM19,Hours!$J$1:$BDM$1,BL$3,Hours!$J$5:$BDM$5,dRegularName)
),2))</f>
        <v/>
      </c>
      <c r="BL20" s="116" t="str">
        <f>IF(tbPayroll[[#This Row],[idx]]="","",
IF(hoursMode="Daily",
SUMIFS(Hours!$J19:$BDM19,Hours!$J$2:$BDM$2,"&gt;="&amp;AM$5,Hours!$J$2:$BDM$2,"&lt;="&amp;BP$5,Hours!$J$5:$BDM$5,dOvertimeName),
SUMIFS(Hours!$J19:$BDM19,Hours!$J$1:$BDM$1,BL$3,Hours!$J$5:$BDM$5,dOvertimeName)
))</f>
        <v/>
      </c>
      <c r="BM20" s="116" t="str">
        <f>IF(tbPayroll[[#This Row],[idx]]="","",
IF(hoursMode="Daily",
SUMIFS(Hours!$J19:$BDM19,Hours!$J$2:$BDM$2,"&gt;="&amp;AM$5,Hours!$J$2:$BDM$2,"&lt;="&amp;BP$5,Hours!$J$5:$BDM$5,dVacationName),
SUMIFS(Hours!$J19:$BDM19,Hours!$J$1:$BDM$1,BL$3,Hours!$J$5:$BDM$5,dVacationName)
))</f>
        <v/>
      </c>
      <c r="BN20" s="116" t="str">
        <f>IF(tbPayroll[[#This Row],[Employee]]="","",MAX(BP20-tbPayroll[[#This Row],[free]]-AN20-tbPayroll[[#This Row],[401Pre1]],0))</f>
        <v/>
      </c>
      <c r="BO20" s="116" t="str">
        <f>IF(tbPayroll[[#This Row],[Employee]]="","",MAX(BP20-tbPayroll[[#This Row],[free]]-AN20,0))</f>
        <v/>
      </c>
      <c r="BP20" s="116" t="str">
        <f>IF(tbPayroll[[#This Row],[Employee]]="","",
IF(tbPayroll[[#This Row],[employmentDate]]&gt;BP$5,0,AR20+AS20+AT20+AP20))</f>
        <v/>
      </c>
      <c r="BQ20" s="116" t="str">
        <f>IF(tbPayroll[[#This Row],[Employee]]="","",BP20-SUM(AU20:AZ20)-AO20-AN20-BG20-BH20)</f>
        <v/>
      </c>
      <c r="BR20" s="417"/>
      <c r="BS20" s="192"/>
      <c r="BT20" s="192"/>
      <c r="BU20" s="192"/>
      <c r="BV20" s="193"/>
      <c r="BW20" s="116" t="str">
        <f>IF(tbPayroll[[#This Row],[Employee]]="","",
CQ20 &amp; " | " &amp; CR20&amp; " | " &amp; CS20
)</f>
        <v/>
      </c>
      <c r="BX20" s="116" t="str">
        <f>IF(tbPayroll[[#This Row],[Employee]]="","",
IF(tbPayroll[[#This Row],[employmentDate]]&gt;CV$5,0,
ROUND(IF(tbPayroll[[#This Row],[IncomeBase]]=dSalaried,IF(BS20&lt;&gt;"",BS20,tbPayroll[[#This Row],[EmpWage]]),CQ20*IF(BS20&lt;&gt;"",BS20,tbPayroll[[#This Row],[EmpWage]])),2)))</f>
        <v/>
      </c>
      <c r="BY20" s="116" t="str">
        <f>IF(tbPayroll[[#This Row],[Employee]]="","",
IF(tbPayroll[[#This Row],[employmentDate]]&gt;CV$5,0,
ROUND(CR20*tbPayroll[[#This Row],[overrrate]]*
IF(BS20&lt;&gt;"",BS20,tbPayroll[[#This Row],[EmpWage]])/IF(tbPayroll[[#This Row],[IncomeBase]]=dSalaried,MAX(tbPayroll[[#This Row],[regularwork]],1),1),2)
))</f>
        <v/>
      </c>
      <c r="BZ20" s="116" t="str">
        <f>IF(tbPayroll[[#This Row],[Employee]]="","",
IF(tbPayroll[[#This Row],[employmentDate]]&gt;CV$5,0,
ROUND(CS20*
IFERROR(BX20/CQ20,0),2
)))</f>
        <v/>
      </c>
      <c r="CA20" s="116" t="str">
        <f>IF(tbPayroll[[#This Row],[Employee]]="","",
tbPayroll[[#This Row],[exState]]*
(tbPayroll[[#This Row],[stateAddDedu]]+ROUND(
MAX(CT20-tbPayroll[[#This Row],[persExemp]],0)*tbPayroll[[#This Row],[stateTax]],dRound))
)</f>
        <v/>
      </c>
      <c r="CB20" s="116" t="str">
        <f>IF(tbPayroll[[#This Row],[Employee]]="","",
(ROUND(
MAX(CT20-tbPayroll[[#This Row],[persExemp]],0)*tbPayroll[[#This Row],[dLocal]],dRound))
)</f>
        <v/>
      </c>
      <c r="CC20" s="116" t="str">
        <f>IF(tbPayroll[[#This Row],[Employee]]="","",
(ROUND(
MAX(CT20-tbPayroll[[#This Row],[persExemp]],0)*tbPayroll[[#This Row],[dCity]],dRound))
)</f>
        <v/>
      </c>
      <c r="CD20" s="116" t="str" cm="1">
        <f t="array" aca="1" ref="CD20" ca="1">IF(tbPayroll[[#This Row],[idx]]="","",
IF(CG20=0,0,
ROUND(tbPayroll[[#This Row],[exFed]]*
MAX(
((CP20-INDEX(INDIRECT(tbPayroll[[#This Row],[fedPrefix]]&amp;CHOOSE(tbPayroll[[#This Row],[fedStatus]],"SingleWage","JointlyWage","SingleWage","HeadWage")),CG20))*
INDEX(INDIRECT(tbPayroll[[#This Row],[fedPrefix]]&amp;"Perc"),CG20)+
INDEX(INDIRECT(tbPayroll[[#This Row],[fedPrefix]]&amp;CHOOSE(tbPayroll[[#This Row],[fedStatus]],"SingleHold","JointlyHold","SingleHold","HeadHold")),CG20))/dPeriods
- IF(tbPayroll[[#This Row],[isFormSent]]="Yes",tbPayroll[[#This Row],[isFormStep3]],0),0)
+tbPayroll[[#This Row],[isFormStep4c]],dFEDRound)
)
)</f>
        <v/>
      </c>
      <c r="CE20" s="116" t="str">
        <f>IF(tbPayroll[[#This Row],[idx]]="","",
ROUND(tbPayroll[[#This Row],[exSS]]*
IF(SUMIFS($AM20:$BMK20,$AM$3:$BMK$3,"&lt;"&amp;CE$3,$AM$2:$BMK$2,CE$2) +ssTax*CU20 &lt;ssTax*ssMax,
ssTax*CU20,
MAX(ssTax*ssMax-SUMIFS($AM20:$BMK20,$AM$3:$BMK$3,"&lt;"&amp;CE$3,$AM$2:$BMK$2,CE$2),0)),
2)
)</f>
        <v/>
      </c>
      <c r="CF20" s="116" t="str">
        <f>IF(tbPayroll[[#This Row],[idx]]="","",IF(CG20=0,0,ROUND(tbPayroll[[#This Row],[exMedi]]*mediTax*CU20+CO20*mediMax,2)))</f>
        <v/>
      </c>
      <c r="CG20" s="116" t="str">
        <f ca="1">IF(tbPayroll[[#This Row],[idx]]="","",IFERROR(MATCH(CP20,INDIRECT(tbPayroll[[#This Row],[fedPrefix]]&amp;CHOOSE(tbPayroll[[#This Row],[fedStatus]],"SingleWage","JointlyWage","SingleWage","HeadWage")),1),0))</f>
        <v/>
      </c>
      <c r="CH20" s="116"/>
      <c r="CI20" s="116" t="str">
        <f>IF(tbPayroll[[#This Row],[idx]]="","",
ROUND(tbPayroll[[#This Row],[401Roth]]*IF(SUMIFS($AM20:$BMK20,$AM$3:$BMK$3,"&lt;"&amp;CV$3,$AM$2:$BMK$2,CV$2)+BP20&lt;compensationCap,
CV20,
MAX(compensationCap-SUMIFS($AM20:$BMK20,$AM$3:$BMK$3,"&lt;"&amp;CV$3,$AM$2:$BMK$2,CV$2),0)),2))</f>
        <v/>
      </c>
      <c r="CJ20" s="116" t="str">
        <f>IF(tbPayroll[[#This Row],[idx]]="","",
ROUND(tbPayroll[[#This Row],[401PreTax]]*IF(SUMIFS($AM20:$BMK20,$AM$3:$BMK$3,"&lt;"&amp;CV$3,$AM$2:$BMK$2,CV$2)+BP20&lt;compensationCap,
CV20,
MAX(compensationCap-SUMIFS($AM20:$BMK20,$AM$3:$BMK$3,"&lt;"&amp;CV$3,$AM$2:$BMK$2,CV$2),0)),2))</f>
        <v/>
      </c>
      <c r="CK20" s="116" t="str">
        <f>IF(tbPayroll[[#This Row],[idx]]="","",
ROUND((tbPayroll[[#This Row],[401T1p]]*tbPayroll[[#This Row],[401T1Cap]]+tbPayroll[[#This Row],[401T2p]]*tbPayroll[[#This Row],[401T2Cap]])*IF(SUMIFS($AM20:$BMK20,$AM$3:$BMK$3,"&lt;"&amp;CV$3,$AM$2:$BMK$2,CV$2)+BP20&lt;compensationCap,
CV20,
MAX(compensationCap-SUMIFS($AM20:$BMK20,$AM$3:$BMK$3,"&lt;"&amp;CV$3,$AM$2:$BMK$2,CV$2),0)),2))</f>
        <v/>
      </c>
      <c r="CL20" s="116" t="str">
        <f>IF(tbPayroll[[#This Row],[idx]]="","",
IF(CK20=0,0,
ROUND(IF(SUMIFS($AM20:$BMK20,$AM$3:$BMK$3,"&lt;"&amp;CN$3,$AM$2:$BMK$2,"&gt;="&amp;CL$2,$AM$2:$BMK$2,"&lt;="&amp;CN$2)+CI20+CJ20+CK20&lt;tbPayroll[[#This Row],[401EmperLimit]],
CK20,
MAX((tbPayroll[[#This Row],[401EmperLimit]]-SUMIFS($AM20:$BMK20,$AM$3:$BMK$3,"&lt;"&amp;CN$3,$AM$2:$BMK$2,"&gt;="&amp;CL$2,$AM$2:$BMK$2,"&lt;="&amp;CN$2)),0)),2)))</f>
        <v/>
      </c>
      <c r="CM20" s="116" t="str">
        <f>IF(tbPayroll[[#This Row],[idx]]="","",
IF(CJ20=0,0,
ROUND(IF(SUMIFS($AM20:$BMK20,$AM$3:$BMK$3,"&lt;"&amp;CN$3,$AM$2:$BMK$2,CN$2)+CI20+SUMIFS($AM20:$BMK20,$AM$3:$BMK$3,"&lt;"&amp;CM$3,$AM$2:$BMK$2,CM$2)+CJ20&lt;tbPayroll[[#This Row],[401ContriLimit]],
CJ20,
CJ20/(CI20+CJ20)*
(tbPayroll[[#This Row],[401ContriLimit]]-SUMIFS($AM20:$BMK20,$AM$3:$BMK$3,"&lt;"&amp;CN$3,$AM$2:$BMK$2,CN$2)-SUMIFS($AM20:$BMK20,$AM$3:$BMK$3,"&lt;"&amp;CM$3,$AM$2:$BMK$2,CM$2))),2)))</f>
        <v/>
      </c>
      <c r="CN20" s="116" t="str">
        <f>IF(tbPayroll[[#This Row],[idx]]="","",
IF(CI20=0,0,
ROUND(IF(SUMIFS($AM20:$BMK20,$AM$3:$BMK$3,"&lt;"&amp;CN$3,$AM$2:$BMK$2,CN$2)+CI20+SUMIFS($AM20:$BMK20,$AM$3:$BMK$3,"&lt;"&amp;CM$3,$AM$2:$BMK$2,CM$2)+CJ20&lt;tbPayroll[[#This Row],[401ContriLimit]],
CI20,
CI20/(CI20+CJ20)*
(tbPayroll[[#This Row],[401ContriLimit]]-SUMIFS($AM20:$BMK20,$AM$3:$BMK$3,"&lt;"&amp;CN$3,$AM$2:$BMK$2,CN$2)-SUMIFS($AM20:$BMK20,$AM$3:$BMK$3,"&lt;"&amp;CM$3,$AM$2:$BMK$2,CM$2))),2)
))</f>
        <v/>
      </c>
      <c r="CO20" s="116" t="str" cm="1">
        <f t="array" ref="CO20">IF(tbPayroll[[#This Row],[idx]]="","",
IF(CG20=0,0,
MAX(SUMIFS($AM20:$BMK20,$AM$3:$BMK$3,"&lt;="&amp;CU$3,$AM$2:$BMK$2,CU$2)-INDEX(mediAddTable,tbPayroll[[#This Row],[fedStatus]]),0)-
SUMIFS($AM20:$BMK20,$AM$3:$BMK$3,"&lt;"&amp;CU$3,$AM$2:$BMK$2,CO$2)
))</f>
        <v/>
      </c>
      <c r="CP20" s="116" t="str">
        <f>IF(tbPayroll[[#This Row],[idx]]="","",
ROUND(MAX(CT20*dPeriods+tbPayroll[[#This Row],[adjustedAmount]],0),dFEDRound))</f>
        <v/>
      </c>
      <c r="CQ20" s="116" t="str">
        <f>IF(tbPayroll[[#This Row],[idx]]="","",
ROUND(IF(hoursMode="Daily",
SUMIFS(Hours!$J19:$BDM19,Hours!$J$2:$BDM$2,"&gt;="&amp;BS$5,Hours!$J$2:$BDM$2,"&lt;="&amp;CV$5,Hours!$J$5:$BDM$5,dRegularName),
SUMIFS(Hours!$J19:$BDM19,Hours!$J$1:$BDM$1,CR$3,Hours!$J$5:$BDM$5,dRegularName)
),2))</f>
        <v/>
      </c>
      <c r="CR20" s="116" t="str">
        <f>IF(tbPayroll[[#This Row],[idx]]="","",
IF(hoursMode="Daily",
SUMIFS(Hours!$J19:$BDM19,Hours!$J$2:$BDM$2,"&gt;="&amp;BS$5,Hours!$J$2:$BDM$2,"&lt;="&amp;CV$5,Hours!$J$5:$BDM$5,dOvertimeName),
SUMIFS(Hours!$J19:$BDM19,Hours!$J$1:$BDM$1,CR$3,Hours!$J$5:$BDM$5,dOvertimeName)
))</f>
        <v/>
      </c>
      <c r="CS20" s="116" t="str">
        <f>IF(tbPayroll[[#This Row],[idx]]="","",
IF(hoursMode="Daily",
SUMIFS(Hours!$J19:$BDM19,Hours!$J$2:$BDM$2,"&gt;="&amp;BS$5,Hours!$J$2:$BDM$2,"&lt;="&amp;CV$5,Hours!$J$5:$BDM$5,dVacationName),
SUMIFS(Hours!$J19:$BDM19,Hours!$J$1:$BDM$1,CR$3,Hours!$J$5:$BDM$5,dVacationName)
))</f>
        <v/>
      </c>
      <c r="CT20" s="116" t="str">
        <f>IF(tbPayroll[[#This Row],[Employee]]="","",MAX(CV20-tbPayroll[[#This Row],[free]]-BT20-CM20,0))</f>
        <v/>
      </c>
      <c r="CU20" s="116" t="str">
        <f>IF(tbPayroll[[#This Row],[Employee]]="","",MAX(CV20-tbPayroll[[#This Row],[free]]-BT20,0))</f>
        <v/>
      </c>
      <c r="CV20" s="116" t="str">
        <f>IF(tbPayroll[[#This Row],[Employee]]="","",
IF(tbPayroll[[#This Row],[employmentDate]]&gt;CV$5,0,BX20+BY20+BZ20+BV20))</f>
        <v/>
      </c>
      <c r="CW20" s="116" t="str">
        <f>IF(tbPayroll[[#This Row],[Employee]]="","",CV20-SUM(CA20:CF20)-BU20-BT20-CM20-CN20)</f>
        <v/>
      </c>
      <c r="CX20" s="417"/>
      <c r="CY20" s="192"/>
      <c r="CZ20" s="192"/>
      <c r="DA20" s="192"/>
      <c r="DB20" s="193"/>
      <c r="DC20" s="116" t="str">
        <f>IF(tbPayroll[[#This Row],[Employee]]="","",
DW20 &amp; " | " &amp; DX20&amp; " | " &amp; DY20
)</f>
        <v/>
      </c>
      <c r="DD20" s="116" t="str">
        <f>IF(tbPayroll[[#This Row],[Employee]]="","",
IF(tbPayroll[[#This Row],[employmentDate]]&gt;EB$5,0,
ROUND(IF(tbPayroll[[#This Row],[IncomeBase]]=dSalaried,IF(CY20&lt;&gt;"",CY20,tbPayroll[[#This Row],[EmpWage]]),DW20*IF(CY20&lt;&gt;"",CY20,tbPayroll[[#This Row],[EmpWage]])),2)))</f>
        <v/>
      </c>
      <c r="DE20" s="116" t="str">
        <f>IF(tbPayroll[[#This Row],[Employee]]="","",
IF(tbPayroll[[#This Row],[employmentDate]]&gt;EB$5,0,
ROUND(DX20*tbPayroll[[#This Row],[overrrate]]*
IF(CY20&lt;&gt;"",CY20,tbPayroll[[#This Row],[EmpWage]])/IF(tbPayroll[[#This Row],[IncomeBase]]=dSalaried,MAX(tbPayroll[[#This Row],[regularwork]],1),1),2)
))</f>
        <v/>
      </c>
      <c r="DF20" s="116" t="str">
        <f>IF(tbPayroll[[#This Row],[Employee]]="","",
IF(tbPayroll[[#This Row],[employmentDate]]&gt;EB$5,0,
ROUND(DY20*
IFERROR(DD20/DW20,0),2
)))</f>
        <v/>
      </c>
      <c r="DG20" s="116" t="str">
        <f>IF(tbPayroll[[#This Row],[Employee]]="","",
tbPayroll[[#This Row],[exState]]*
(tbPayroll[[#This Row],[stateAddDedu]]+ROUND(
MAX(DZ20-tbPayroll[[#This Row],[persExemp]],0)*tbPayroll[[#This Row],[stateTax]],dRound))
)</f>
        <v/>
      </c>
      <c r="DH20" s="116" t="str">
        <f>IF(tbPayroll[[#This Row],[Employee]]="","",
(ROUND(
MAX(DZ20-tbPayroll[[#This Row],[persExemp]],0)*tbPayroll[[#This Row],[dLocal]],dRound))
)</f>
        <v/>
      </c>
      <c r="DI20" s="116" t="str">
        <f>IF(tbPayroll[[#This Row],[Employee]]="","",
(ROUND(
MAX(DZ20-tbPayroll[[#This Row],[persExemp]],0)*tbPayroll[[#This Row],[dCity]],dRound))
)</f>
        <v/>
      </c>
      <c r="DJ20" s="116" t="str" cm="1">
        <f t="array" aca="1" ref="DJ20" ca="1">IF(tbPayroll[[#This Row],[idx]]="","",
IF(DM20=0,0,
ROUND(tbPayroll[[#This Row],[exFed]]*
MAX(
((DV20-INDEX(INDIRECT(tbPayroll[[#This Row],[fedPrefix]]&amp;CHOOSE(tbPayroll[[#This Row],[fedStatus]],"SingleWage","JointlyWage","SingleWage","HeadWage")),DM20))*
INDEX(INDIRECT(tbPayroll[[#This Row],[fedPrefix]]&amp;"Perc"),DM20)+
INDEX(INDIRECT(tbPayroll[[#This Row],[fedPrefix]]&amp;CHOOSE(tbPayroll[[#This Row],[fedStatus]],"SingleHold","JointlyHold","SingleHold","HeadHold")),DM20))/dPeriods
- IF(tbPayroll[[#This Row],[isFormSent]]="Yes",tbPayroll[[#This Row],[isFormStep3]],0),0)
+tbPayroll[[#This Row],[isFormStep4c]],dFEDRound)
)
)</f>
        <v/>
      </c>
      <c r="DK20" s="116" t="str">
        <f>IF(tbPayroll[[#This Row],[idx]]="","",
ROUND(tbPayroll[[#This Row],[exSS]]*
IF(SUMIFS($AM20:$BMK20,$AM$3:$BMK$3,"&lt;"&amp;DK$3,$AM$2:$BMK$2,DK$2) +ssTax*EA20 &lt;ssTax*ssMax,
ssTax*EA20,
MAX(ssTax*ssMax-SUMIFS($AM20:$BMK20,$AM$3:$BMK$3,"&lt;"&amp;DK$3,$AM$2:$BMK$2,DK$2),0)),
2)
)</f>
        <v/>
      </c>
      <c r="DL20" s="116" t="str">
        <f>IF(tbPayroll[[#This Row],[idx]]="","",IF(DM20=0,0,ROUND(tbPayroll[[#This Row],[exMedi]]*mediTax*EA20+DU20*mediMax,2)))</f>
        <v/>
      </c>
      <c r="DM20" s="116" t="str">
        <f ca="1">IF(tbPayroll[[#This Row],[idx]]="","",IFERROR(MATCH(DV20,INDIRECT(tbPayroll[[#This Row],[fedPrefix]]&amp;CHOOSE(tbPayroll[[#This Row],[fedStatus]],"SingleWage","JointlyWage","SingleWage","HeadWage")),1),0))</f>
        <v/>
      </c>
      <c r="DN20" s="116"/>
      <c r="DO20" s="116" t="str">
        <f>IF(tbPayroll[[#This Row],[idx]]="","",
ROUND(tbPayroll[[#This Row],[401Roth]]*IF(SUMIFS($AM20:$BMK20,$AM$3:$BMK$3,"&lt;"&amp;EB$3,$AM$2:$BMK$2,EB$2)+CV20&lt;compensationCap,
EB20,
MAX(compensationCap-SUMIFS($AM20:$BMK20,$AM$3:$BMK$3,"&lt;"&amp;EB$3,$AM$2:$BMK$2,EB$2),0)),2))</f>
        <v/>
      </c>
      <c r="DP20" s="116" t="str">
        <f>IF(tbPayroll[[#This Row],[idx]]="","",
ROUND(tbPayroll[[#This Row],[401PreTax]]*IF(SUMIFS($AM20:$BMK20,$AM$3:$BMK$3,"&lt;"&amp;EB$3,$AM$2:$BMK$2,EB$2)+CV20&lt;compensationCap,
EB20,
MAX(compensationCap-SUMIFS($AM20:$BMK20,$AM$3:$BMK$3,"&lt;"&amp;EB$3,$AM$2:$BMK$2,EB$2),0)),2))</f>
        <v/>
      </c>
      <c r="DQ20" s="116" t="str">
        <f>IF(tbPayroll[[#This Row],[idx]]="","",
ROUND((tbPayroll[[#This Row],[401T1p]]*tbPayroll[[#This Row],[401T1Cap]]+tbPayroll[[#This Row],[401T2p]]*tbPayroll[[#This Row],[401T2Cap]])*IF(SUMIFS($AM20:$BMK20,$AM$3:$BMK$3,"&lt;"&amp;EB$3,$AM$2:$BMK$2,EB$2)+CV20&lt;compensationCap,
EB20,
MAX(compensationCap-SUMIFS($AM20:$BMK20,$AM$3:$BMK$3,"&lt;"&amp;EB$3,$AM$2:$BMK$2,EB$2),0)),2))</f>
        <v/>
      </c>
      <c r="DR20" s="116" t="str">
        <f>IF(tbPayroll[[#This Row],[idx]]="","",
IF(DQ20=0,0,
ROUND(IF(SUMIFS($AM20:$BMK20,$AM$3:$BMK$3,"&lt;"&amp;DT$3,$AM$2:$BMK$2,"&gt;="&amp;DR$2,$AM$2:$BMK$2,"&lt;="&amp;DT$2)+DO20+DP20+DQ20&lt;tbPayroll[[#This Row],[401EmperLimit]],
DQ20,
MAX((tbPayroll[[#This Row],[401EmperLimit]]-SUMIFS($AM20:$BMK20,$AM$3:$BMK$3,"&lt;"&amp;DT$3,$AM$2:$BMK$2,"&gt;="&amp;DR$2,$AM$2:$BMK$2,"&lt;="&amp;DT$2)),0)),2)))</f>
        <v/>
      </c>
      <c r="DS20" s="116" t="str">
        <f>IF(tbPayroll[[#This Row],[idx]]="","",
IF(DP20=0,0,
ROUND(IF(SUMIFS($AM20:$BMK20,$AM$3:$BMK$3,"&lt;"&amp;DT$3,$AM$2:$BMK$2,DT$2)+DO20+SUMIFS($AM20:$BMK20,$AM$3:$BMK$3,"&lt;"&amp;DS$3,$AM$2:$BMK$2,DS$2)+DP20&lt;tbPayroll[[#This Row],[401ContriLimit]],
DP20,
DP20/(DO20+DP20)*
(tbPayroll[[#This Row],[401ContriLimit]]-SUMIFS($AM20:$BMK20,$AM$3:$BMK$3,"&lt;"&amp;DT$3,$AM$2:$BMK$2,DT$2)-SUMIFS($AM20:$BMK20,$AM$3:$BMK$3,"&lt;"&amp;DS$3,$AM$2:$BMK$2,DS$2))),2)))</f>
        <v/>
      </c>
      <c r="DT20" s="116" t="str">
        <f>IF(tbPayroll[[#This Row],[idx]]="","",
IF(DO20=0,0,
ROUND(IF(SUMIFS($AM20:$BMK20,$AM$3:$BMK$3,"&lt;"&amp;DT$3,$AM$2:$BMK$2,DT$2)+DO20+SUMIFS($AM20:$BMK20,$AM$3:$BMK$3,"&lt;"&amp;DS$3,$AM$2:$BMK$2,DS$2)+DP20&lt;tbPayroll[[#This Row],[401ContriLimit]],
DO20,
DO20/(DO20+DP20)*
(tbPayroll[[#This Row],[401ContriLimit]]-SUMIFS($AM20:$BMK20,$AM$3:$BMK$3,"&lt;"&amp;DT$3,$AM$2:$BMK$2,DT$2)-SUMIFS($AM20:$BMK20,$AM$3:$BMK$3,"&lt;"&amp;DS$3,$AM$2:$BMK$2,DS$2))),2)
))</f>
        <v/>
      </c>
      <c r="DU20" s="116" t="str" cm="1">
        <f t="array" ref="DU20">IF(tbPayroll[[#This Row],[idx]]="","",
IF(DM20=0,0,
MAX(SUMIFS($AM20:$BMK20,$AM$3:$BMK$3,"&lt;="&amp;EA$3,$AM$2:$BMK$2,EA$2)-INDEX(mediAddTable,tbPayroll[[#This Row],[fedStatus]]),0)-
SUMIFS($AM20:$BMK20,$AM$3:$BMK$3,"&lt;"&amp;EA$3,$AM$2:$BMK$2,DU$2)
))</f>
        <v/>
      </c>
      <c r="DV20" s="116" t="str">
        <f>IF(tbPayroll[[#This Row],[idx]]="","",
ROUND(MAX(DZ20*dPeriods+tbPayroll[[#This Row],[adjustedAmount]],0),dFEDRound))</f>
        <v/>
      </c>
      <c r="DW20" s="116" t="str">
        <f>IF(tbPayroll[[#This Row],[idx]]="","",
ROUND(IF(hoursMode="Daily",
SUMIFS(Hours!$J19:$BDM19,Hours!$J$2:$BDM$2,"&gt;="&amp;CY$5,Hours!$J$2:$BDM$2,"&lt;="&amp;EB$5,Hours!$J$5:$BDM$5,dRegularName),
SUMIFS(Hours!$J19:$BDM19,Hours!$J$1:$BDM$1,DX$3,Hours!$J$5:$BDM$5,dRegularName)
),2))</f>
        <v/>
      </c>
      <c r="DX20" s="116" t="str">
        <f>IF(tbPayroll[[#This Row],[idx]]="","",
IF(hoursMode="Daily",
SUMIFS(Hours!$J19:$BDM19,Hours!$J$2:$BDM$2,"&gt;="&amp;CY$5,Hours!$J$2:$BDM$2,"&lt;="&amp;EB$5,Hours!$J$5:$BDM$5,dOvertimeName),
SUMIFS(Hours!$J19:$BDM19,Hours!$J$1:$BDM$1,DX$3,Hours!$J$5:$BDM$5,dOvertimeName)
))</f>
        <v/>
      </c>
      <c r="DY20" s="116" t="str">
        <f>IF(tbPayroll[[#This Row],[idx]]="","",
IF(hoursMode="Daily",
SUMIFS(Hours!$J19:$BDM19,Hours!$J$2:$BDM$2,"&gt;="&amp;CY$5,Hours!$J$2:$BDM$2,"&lt;="&amp;EB$5,Hours!$J$5:$BDM$5,dVacationName),
SUMIFS(Hours!$J19:$BDM19,Hours!$J$1:$BDM$1,DX$3,Hours!$J$5:$BDM$5,dVacationName)
))</f>
        <v/>
      </c>
      <c r="DZ20" s="116" t="str">
        <f>IF(tbPayroll[[#This Row],[Employee]]="","",MAX(EB20-tbPayroll[[#This Row],[free]]-CZ20-DS20,0))</f>
        <v/>
      </c>
      <c r="EA20" s="116" t="str">
        <f>IF(tbPayroll[[#This Row],[Employee]]="","",MAX(EB20-tbPayroll[[#This Row],[free]]-CZ20,0))</f>
        <v/>
      </c>
      <c r="EB20" s="116" t="str">
        <f>IF(tbPayroll[[#This Row],[Employee]]="","",
IF(tbPayroll[[#This Row],[employmentDate]]&gt;EB$5,0,DD20+DE20+DF20+DB20))</f>
        <v/>
      </c>
      <c r="EC20" s="116" t="str">
        <f>IF(tbPayroll[[#This Row],[Employee]]="","",EB20-SUM(DG20:DL20)-DA20-CZ20-DS20-DT20)</f>
        <v/>
      </c>
      <c r="ED20" s="417"/>
      <c r="EE20" s="192"/>
      <c r="EF20" s="192"/>
      <c r="EG20" s="192"/>
      <c r="EH20" s="193"/>
      <c r="EI20" s="116" t="str">
        <f>IF(tbPayroll[[#This Row],[Employee]]="","",
FC20 &amp; " | " &amp; FD20&amp; " | " &amp; FE20
)</f>
        <v/>
      </c>
      <c r="EJ20" s="116" t="str">
        <f>IF(tbPayroll[[#This Row],[Employee]]="","",
IF(tbPayroll[[#This Row],[employmentDate]]&gt;FH$5,0,
ROUND(IF(tbPayroll[[#This Row],[IncomeBase]]=dSalaried,IF(EE20&lt;&gt;"",EE20,tbPayroll[[#This Row],[EmpWage]]),FC20*IF(EE20&lt;&gt;"",EE20,tbPayroll[[#This Row],[EmpWage]])),2)))</f>
        <v/>
      </c>
      <c r="EK20" s="116" t="str">
        <f>IF(tbPayroll[[#This Row],[Employee]]="","",
IF(tbPayroll[[#This Row],[employmentDate]]&gt;FH$5,0,
ROUND(FD20*tbPayroll[[#This Row],[overrrate]]*
IF(EE20&lt;&gt;"",EE20,tbPayroll[[#This Row],[EmpWage]])/IF(tbPayroll[[#This Row],[IncomeBase]]=dSalaried,MAX(tbPayroll[[#This Row],[regularwork]],1),1),2)
))</f>
        <v/>
      </c>
      <c r="EL20" s="116" t="str">
        <f>IF(tbPayroll[[#This Row],[Employee]]="","",
IF(tbPayroll[[#This Row],[employmentDate]]&gt;FH$5,0,
ROUND(FE20*
IFERROR(EJ20/FC20,0),2
)))</f>
        <v/>
      </c>
      <c r="EM20" s="116" t="str">
        <f>IF(tbPayroll[[#This Row],[Employee]]="","",
tbPayroll[[#This Row],[exState]]*
(tbPayroll[[#This Row],[stateAddDedu]]+ROUND(
MAX(FF20-tbPayroll[[#This Row],[persExemp]],0)*tbPayroll[[#This Row],[stateTax]],dRound))
)</f>
        <v/>
      </c>
      <c r="EN20" s="116" t="str">
        <f>IF(tbPayroll[[#This Row],[Employee]]="","",
(ROUND(
MAX(FF20-tbPayroll[[#This Row],[persExemp]],0)*tbPayroll[[#This Row],[dLocal]],dRound))
)</f>
        <v/>
      </c>
      <c r="EO20" s="116" t="str">
        <f>IF(tbPayroll[[#This Row],[Employee]]="","",
(ROUND(
MAX(FF20-tbPayroll[[#This Row],[persExemp]],0)*tbPayroll[[#This Row],[dCity]],dRound))
)</f>
        <v/>
      </c>
      <c r="EP20" s="116" t="str" cm="1">
        <f t="array" aca="1" ref="EP20" ca="1">IF(tbPayroll[[#This Row],[idx]]="","",
IF(ES20=0,0,
ROUND(tbPayroll[[#This Row],[exFed]]*
MAX(
((FB20-INDEX(INDIRECT(tbPayroll[[#This Row],[fedPrefix]]&amp;CHOOSE(tbPayroll[[#This Row],[fedStatus]],"SingleWage","JointlyWage","SingleWage","HeadWage")),ES20))*
INDEX(INDIRECT(tbPayroll[[#This Row],[fedPrefix]]&amp;"Perc"),ES20)+
INDEX(INDIRECT(tbPayroll[[#This Row],[fedPrefix]]&amp;CHOOSE(tbPayroll[[#This Row],[fedStatus]],"SingleHold","JointlyHold","SingleHold","HeadHold")),ES20))/dPeriods
- IF(tbPayroll[[#This Row],[isFormSent]]="Yes",tbPayroll[[#This Row],[isFormStep3]],0),0)
+tbPayroll[[#This Row],[isFormStep4c]],dFEDRound)
)
)</f>
        <v/>
      </c>
      <c r="EQ20" s="116" t="str">
        <f>IF(tbPayroll[[#This Row],[idx]]="","",
ROUND(tbPayroll[[#This Row],[exSS]]*
IF(SUMIFS($AM20:$BMK20,$AM$3:$BMK$3,"&lt;"&amp;EQ$3,$AM$2:$BMK$2,EQ$2) +ssTax*FG20 &lt;ssTax*ssMax,
ssTax*FG20,
MAX(ssTax*ssMax-SUMIFS($AM20:$BMK20,$AM$3:$BMK$3,"&lt;"&amp;EQ$3,$AM$2:$BMK$2,EQ$2),0)),
2)
)</f>
        <v/>
      </c>
      <c r="ER20" s="116" t="str">
        <f>IF(tbPayroll[[#This Row],[idx]]="","",IF(ES20=0,0,ROUND(tbPayroll[[#This Row],[exMedi]]*mediTax*FG20+FA20*mediMax,2)))</f>
        <v/>
      </c>
      <c r="ES20" s="116" t="str">
        <f ca="1">IF(tbPayroll[[#This Row],[idx]]="","",IFERROR(MATCH(FB20,INDIRECT(tbPayroll[[#This Row],[fedPrefix]]&amp;CHOOSE(tbPayroll[[#This Row],[fedStatus]],"SingleWage","JointlyWage","SingleWage","HeadWage")),1),0))</f>
        <v/>
      </c>
      <c r="ET20" s="116"/>
      <c r="EU20" s="116" t="str">
        <f>IF(tbPayroll[[#This Row],[idx]]="","",
ROUND(tbPayroll[[#This Row],[401Roth]]*IF(SUMIFS($AM20:$BMK20,$AM$3:$BMK$3,"&lt;"&amp;FH$3,$AM$2:$BMK$2,FH$2)+EB20&lt;compensationCap,
FH20,
MAX(compensationCap-SUMIFS($AM20:$BMK20,$AM$3:$BMK$3,"&lt;"&amp;FH$3,$AM$2:$BMK$2,FH$2),0)),2))</f>
        <v/>
      </c>
      <c r="EV20" s="116" t="str">
        <f>IF(tbPayroll[[#This Row],[idx]]="","",
ROUND(tbPayroll[[#This Row],[401PreTax]]*IF(SUMIFS($AM20:$BMK20,$AM$3:$BMK$3,"&lt;"&amp;FH$3,$AM$2:$BMK$2,FH$2)+EB20&lt;compensationCap,
FH20,
MAX(compensationCap-SUMIFS($AM20:$BMK20,$AM$3:$BMK$3,"&lt;"&amp;FH$3,$AM$2:$BMK$2,FH$2),0)),2))</f>
        <v/>
      </c>
      <c r="EW20" s="116" t="str">
        <f>IF(tbPayroll[[#This Row],[idx]]="","",
ROUND((tbPayroll[[#This Row],[401T1p]]*tbPayroll[[#This Row],[401T1Cap]]+tbPayroll[[#This Row],[401T2p]]*tbPayroll[[#This Row],[401T2Cap]])*IF(SUMIFS($AM20:$BMK20,$AM$3:$BMK$3,"&lt;"&amp;FH$3,$AM$2:$BMK$2,FH$2)+EB20&lt;compensationCap,
FH20,
MAX(compensationCap-SUMIFS($AM20:$BMK20,$AM$3:$BMK$3,"&lt;"&amp;FH$3,$AM$2:$BMK$2,FH$2),0)),2))</f>
        <v/>
      </c>
      <c r="EX20" s="116" t="str">
        <f>IF(tbPayroll[[#This Row],[idx]]="","",
IF(EW20=0,0,
ROUND(IF(SUMIFS($AM20:$BMK20,$AM$3:$BMK$3,"&lt;"&amp;EZ$3,$AM$2:$BMK$2,"&gt;="&amp;EX$2,$AM$2:$BMK$2,"&lt;="&amp;EZ$2)+EU20+EV20+EW20&lt;tbPayroll[[#This Row],[401EmperLimit]],
EW20,
MAX((tbPayroll[[#This Row],[401EmperLimit]]-SUMIFS($AM20:$BMK20,$AM$3:$BMK$3,"&lt;"&amp;EZ$3,$AM$2:$BMK$2,"&gt;="&amp;EX$2,$AM$2:$BMK$2,"&lt;="&amp;EZ$2)),0)),2)))</f>
        <v/>
      </c>
      <c r="EY20" s="116" t="str">
        <f>IF(tbPayroll[[#This Row],[idx]]="","",
IF(EV20=0,0,
ROUND(IF(SUMIFS($AM20:$BMK20,$AM$3:$BMK$3,"&lt;"&amp;EZ$3,$AM$2:$BMK$2,EZ$2)+EU20+SUMIFS($AM20:$BMK20,$AM$3:$BMK$3,"&lt;"&amp;EY$3,$AM$2:$BMK$2,EY$2)+EV20&lt;tbPayroll[[#This Row],[401ContriLimit]],
EV20,
EV20/(EU20+EV20)*
(tbPayroll[[#This Row],[401ContriLimit]]-SUMIFS($AM20:$BMK20,$AM$3:$BMK$3,"&lt;"&amp;EZ$3,$AM$2:$BMK$2,EZ$2)-SUMIFS($AM20:$BMK20,$AM$3:$BMK$3,"&lt;"&amp;EY$3,$AM$2:$BMK$2,EY$2))),2)))</f>
        <v/>
      </c>
      <c r="EZ20" s="116" t="str">
        <f>IF(tbPayroll[[#This Row],[idx]]="","",
IF(EU20=0,0,
ROUND(IF(SUMIFS($AM20:$BMK20,$AM$3:$BMK$3,"&lt;"&amp;EZ$3,$AM$2:$BMK$2,EZ$2)+EU20+SUMIFS($AM20:$BMK20,$AM$3:$BMK$3,"&lt;"&amp;EY$3,$AM$2:$BMK$2,EY$2)+EV20&lt;tbPayroll[[#This Row],[401ContriLimit]],
EU20,
EU20/(EU20+EV20)*
(tbPayroll[[#This Row],[401ContriLimit]]-SUMIFS($AM20:$BMK20,$AM$3:$BMK$3,"&lt;"&amp;EZ$3,$AM$2:$BMK$2,EZ$2)-SUMIFS($AM20:$BMK20,$AM$3:$BMK$3,"&lt;"&amp;EY$3,$AM$2:$BMK$2,EY$2))),2)
))</f>
        <v/>
      </c>
      <c r="FA20" s="116" t="str" cm="1">
        <f t="array" ref="FA20">IF(tbPayroll[[#This Row],[idx]]="","",
IF(ES20=0,0,
MAX(SUMIFS($AM20:$BMK20,$AM$3:$BMK$3,"&lt;="&amp;FG$3,$AM$2:$BMK$2,FG$2)-INDEX(mediAddTable,tbPayroll[[#This Row],[fedStatus]]),0)-
SUMIFS($AM20:$BMK20,$AM$3:$BMK$3,"&lt;"&amp;FG$3,$AM$2:$BMK$2,FA$2)
))</f>
        <v/>
      </c>
      <c r="FB20" s="116" t="str">
        <f>IF(tbPayroll[[#This Row],[idx]]="","",
ROUND(MAX(FF20*dPeriods+tbPayroll[[#This Row],[adjustedAmount]],0),dFEDRound))</f>
        <v/>
      </c>
      <c r="FC20" s="116" t="str">
        <f>IF(tbPayroll[[#This Row],[idx]]="","",
ROUND(IF(hoursMode="Daily",
SUMIFS(Hours!$J19:$BDM19,Hours!$J$2:$BDM$2,"&gt;="&amp;EE$5,Hours!$J$2:$BDM$2,"&lt;="&amp;FH$5,Hours!$J$5:$BDM$5,dRegularName),
SUMIFS(Hours!$J19:$BDM19,Hours!$J$1:$BDM$1,FD$3,Hours!$J$5:$BDM$5,dRegularName)
),2))</f>
        <v/>
      </c>
      <c r="FD20" s="116" t="str">
        <f>IF(tbPayroll[[#This Row],[idx]]="","",
IF(hoursMode="Daily",
SUMIFS(Hours!$J19:$BDM19,Hours!$J$2:$BDM$2,"&gt;="&amp;EE$5,Hours!$J$2:$BDM$2,"&lt;="&amp;FH$5,Hours!$J$5:$BDM$5,dOvertimeName),
SUMIFS(Hours!$J19:$BDM19,Hours!$J$1:$BDM$1,FD$3,Hours!$J$5:$BDM$5,dOvertimeName)
))</f>
        <v/>
      </c>
      <c r="FE20" s="116" t="str">
        <f>IF(tbPayroll[[#This Row],[idx]]="","",
IF(hoursMode="Daily",
SUMIFS(Hours!$J19:$BDM19,Hours!$J$2:$BDM$2,"&gt;="&amp;EE$5,Hours!$J$2:$BDM$2,"&lt;="&amp;FH$5,Hours!$J$5:$BDM$5,dVacationName),
SUMIFS(Hours!$J19:$BDM19,Hours!$J$1:$BDM$1,FD$3,Hours!$J$5:$BDM$5,dVacationName)
))</f>
        <v/>
      </c>
      <c r="FF20" s="116" t="str">
        <f>IF(tbPayroll[[#This Row],[Employee]]="","",MAX(FH20-tbPayroll[[#This Row],[free]]-EF20-EY20,0))</f>
        <v/>
      </c>
      <c r="FG20" s="116" t="str">
        <f>IF(tbPayroll[[#This Row],[Employee]]="","",MAX(FH20-tbPayroll[[#This Row],[free]]-EF20,0))</f>
        <v/>
      </c>
      <c r="FH20" s="116" t="str">
        <f>IF(tbPayroll[[#This Row],[Employee]]="","",
IF(tbPayroll[[#This Row],[employmentDate]]&gt;FH$5,0,EJ20+EK20+EL20+EH20))</f>
        <v/>
      </c>
      <c r="FI20" s="116" t="str">
        <f>IF(tbPayroll[[#This Row],[Employee]]="","",FH20-SUM(EM20:ER20)-EG20-EF20-EY20-EZ20)</f>
        <v/>
      </c>
      <c r="FJ20" s="417"/>
      <c r="FK20" s="192"/>
      <c r="FL20" s="192"/>
      <c r="FM20" s="192"/>
      <c r="FN20" s="193"/>
      <c r="FO20" s="116" t="str">
        <f>IF(tbPayroll[[#This Row],[Employee]]="","",
GI20 &amp; " | " &amp; GJ20&amp; " | " &amp; GK20
)</f>
        <v/>
      </c>
      <c r="FP20" s="116" t="str">
        <f>IF(tbPayroll[[#This Row],[Employee]]="","",
IF(tbPayroll[[#This Row],[employmentDate]]&gt;GN$5,0,
ROUND(IF(tbPayroll[[#This Row],[IncomeBase]]=dSalaried,IF(FK20&lt;&gt;"",FK20,tbPayroll[[#This Row],[EmpWage]]),GI20*IF(FK20&lt;&gt;"",FK20,tbPayroll[[#This Row],[EmpWage]])),2)))</f>
        <v/>
      </c>
      <c r="FQ20" s="116" t="str">
        <f>IF(tbPayroll[[#This Row],[Employee]]="","",
IF(tbPayroll[[#This Row],[employmentDate]]&gt;GN$5,0,
ROUND(GJ20*tbPayroll[[#This Row],[overrrate]]*
IF(FK20&lt;&gt;"",FK20,tbPayroll[[#This Row],[EmpWage]])/IF(tbPayroll[[#This Row],[IncomeBase]]=dSalaried,MAX(tbPayroll[[#This Row],[regularwork]],1),1),2)
))</f>
        <v/>
      </c>
      <c r="FR20" s="116" t="str">
        <f>IF(tbPayroll[[#This Row],[Employee]]="","",
IF(tbPayroll[[#This Row],[employmentDate]]&gt;GN$5,0,
ROUND(GK20*
IFERROR(FP20/GI20,0),2
)))</f>
        <v/>
      </c>
      <c r="FS20" s="116" t="str">
        <f>IF(tbPayroll[[#This Row],[Employee]]="","",
tbPayroll[[#This Row],[exState]]*
(tbPayroll[[#This Row],[stateAddDedu]]+ROUND(
MAX(GL20-tbPayroll[[#This Row],[persExemp]],0)*tbPayroll[[#This Row],[stateTax]],dRound))
)</f>
        <v/>
      </c>
      <c r="FT20" s="116" t="str">
        <f>IF(tbPayroll[[#This Row],[Employee]]="","",
(ROUND(
MAX(GL20-tbPayroll[[#This Row],[persExemp]],0)*tbPayroll[[#This Row],[dLocal]],dRound))
)</f>
        <v/>
      </c>
      <c r="FU20" s="116" t="str">
        <f>IF(tbPayroll[[#This Row],[Employee]]="","",
(ROUND(
MAX(GL20-tbPayroll[[#This Row],[persExemp]],0)*tbPayroll[[#This Row],[dCity]],dRound))
)</f>
        <v/>
      </c>
      <c r="FV20" s="116" t="str" cm="1">
        <f t="array" aca="1" ref="FV20" ca="1">IF(tbPayroll[[#This Row],[idx]]="","",
IF(FY20=0,0,
ROUND(tbPayroll[[#This Row],[exFed]]*
MAX(
((GH20-INDEX(INDIRECT(tbPayroll[[#This Row],[fedPrefix]]&amp;CHOOSE(tbPayroll[[#This Row],[fedStatus]],"SingleWage","JointlyWage","SingleWage","HeadWage")),FY20))*
INDEX(INDIRECT(tbPayroll[[#This Row],[fedPrefix]]&amp;"Perc"),FY20)+
INDEX(INDIRECT(tbPayroll[[#This Row],[fedPrefix]]&amp;CHOOSE(tbPayroll[[#This Row],[fedStatus]],"SingleHold","JointlyHold","SingleHold","HeadHold")),FY20))/dPeriods
- IF(tbPayroll[[#This Row],[isFormSent]]="Yes",tbPayroll[[#This Row],[isFormStep3]],0),0)
+tbPayroll[[#This Row],[isFormStep4c]],dFEDRound)
)
)</f>
        <v/>
      </c>
      <c r="FW20" s="116" t="str">
        <f>IF(tbPayroll[[#This Row],[idx]]="","",
ROUND(tbPayroll[[#This Row],[exSS]]*
IF(SUMIFS($AM20:$BMK20,$AM$3:$BMK$3,"&lt;"&amp;FW$3,$AM$2:$BMK$2,FW$2) +ssTax*GM20 &lt;ssTax*ssMax,
ssTax*GM20,
MAX(ssTax*ssMax-SUMIFS($AM20:$BMK20,$AM$3:$BMK$3,"&lt;"&amp;FW$3,$AM$2:$BMK$2,FW$2),0)),
2)
)</f>
        <v/>
      </c>
      <c r="FX20" s="116" t="str">
        <f>IF(tbPayroll[[#This Row],[idx]]="","",IF(FY20=0,0,ROUND(tbPayroll[[#This Row],[exMedi]]*mediTax*GM20+GG20*mediMax,2)))</f>
        <v/>
      </c>
      <c r="FY20" s="116" t="str">
        <f ca="1">IF(tbPayroll[[#This Row],[idx]]="","",IFERROR(MATCH(GH20,INDIRECT(tbPayroll[[#This Row],[fedPrefix]]&amp;CHOOSE(tbPayroll[[#This Row],[fedStatus]],"SingleWage","JointlyWage","SingleWage","HeadWage")),1),0))</f>
        <v/>
      </c>
      <c r="FZ20" s="116"/>
      <c r="GA20" s="116" t="str">
        <f>IF(tbPayroll[[#This Row],[idx]]="","",
ROUND(tbPayroll[[#This Row],[401Roth]]*IF(SUMIFS($AM20:$BMK20,$AM$3:$BMK$3,"&lt;"&amp;GN$3,$AM$2:$BMK$2,GN$2)+FH20&lt;compensationCap,
GN20,
MAX(compensationCap-SUMIFS($AM20:$BMK20,$AM$3:$BMK$3,"&lt;"&amp;GN$3,$AM$2:$BMK$2,GN$2),0)),2))</f>
        <v/>
      </c>
      <c r="GB20" s="116" t="str">
        <f>IF(tbPayroll[[#This Row],[idx]]="","",
ROUND(tbPayroll[[#This Row],[401PreTax]]*IF(SUMIFS($AM20:$BMK20,$AM$3:$BMK$3,"&lt;"&amp;GN$3,$AM$2:$BMK$2,GN$2)+FH20&lt;compensationCap,
GN20,
MAX(compensationCap-SUMIFS($AM20:$BMK20,$AM$3:$BMK$3,"&lt;"&amp;GN$3,$AM$2:$BMK$2,GN$2),0)),2))</f>
        <v/>
      </c>
      <c r="GC20" s="116" t="str">
        <f>IF(tbPayroll[[#This Row],[idx]]="","",
ROUND((tbPayroll[[#This Row],[401T1p]]*tbPayroll[[#This Row],[401T1Cap]]+tbPayroll[[#This Row],[401T2p]]*tbPayroll[[#This Row],[401T2Cap]])*IF(SUMIFS($AM20:$BMK20,$AM$3:$BMK$3,"&lt;"&amp;GN$3,$AM$2:$BMK$2,GN$2)+FH20&lt;compensationCap,
GN20,
MAX(compensationCap-SUMIFS($AM20:$BMK20,$AM$3:$BMK$3,"&lt;"&amp;GN$3,$AM$2:$BMK$2,GN$2),0)),2))</f>
        <v/>
      </c>
      <c r="GD20" s="116" t="str">
        <f>IF(tbPayroll[[#This Row],[idx]]="","",
IF(GC20=0,0,
ROUND(IF(SUMIFS($AM20:$BMK20,$AM$3:$BMK$3,"&lt;"&amp;GF$3,$AM$2:$BMK$2,"&gt;="&amp;GD$2,$AM$2:$BMK$2,"&lt;="&amp;GF$2)+GA20+GB20+GC20&lt;tbPayroll[[#This Row],[401EmperLimit]],
GC20,
MAX((tbPayroll[[#This Row],[401EmperLimit]]-SUMIFS($AM20:$BMK20,$AM$3:$BMK$3,"&lt;"&amp;GF$3,$AM$2:$BMK$2,"&gt;="&amp;GD$2,$AM$2:$BMK$2,"&lt;="&amp;GF$2)),0)),2)))</f>
        <v/>
      </c>
      <c r="GE20" s="116" t="str">
        <f>IF(tbPayroll[[#This Row],[idx]]="","",
IF(GB20=0,0,
ROUND(IF(SUMIFS($AM20:$BMK20,$AM$3:$BMK$3,"&lt;"&amp;GF$3,$AM$2:$BMK$2,GF$2)+GA20+SUMIFS($AM20:$BMK20,$AM$3:$BMK$3,"&lt;"&amp;GE$3,$AM$2:$BMK$2,GE$2)+GB20&lt;tbPayroll[[#This Row],[401ContriLimit]],
GB20,
GB20/(GA20+GB20)*
(tbPayroll[[#This Row],[401ContriLimit]]-SUMIFS($AM20:$BMK20,$AM$3:$BMK$3,"&lt;"&amp;GF$3,$AM$2:$BMK$2,GF$2)-SUMIFS($AM20:$BMK20,$AM$3:$BMK$3,"&lt;"&amp;GE$3,$AM$2:$BMK$2,GE$2))),2)))</f>
        <v/>
      </c>
      <c r="GF20" s="116" t="str">
        <f>IF(tbPayroll[[#This Row],[idx]]="","",
IF(GA20=0,0,
ROUND(IF(SUMIFS($AM20:$BMK20,$AM$3:$BMK$3,"&lt;"&amp;GF$3,$AM$2:$BMK$2,GF$2)+GA20+SUMIFS($AM20:$BMK20,$AM$3:$BMK$3,"&lt;"&amp;GE$3,$AM$2:$BMK$2,GE$2)+GB20&lt;tbPayroll[[#This Row],[401ContriLimit]],
GA20,
GA20/(GA20+GB20)*
(tbPayroll[[#This Row],[401ContriLimit]]-SUMIFS($AM20:$BMK20,$AM$3:$BMK$3,"&lt;"&amp;GF$3,$AM$2:$BMK$2,GF$2)-SUMIFS($AM20:$BMK20,$AM$3:$BMK$3,"&lt;"&amp;GE$3,$AM$2:$BMK$2,GE$2))),2)
))</f>
        <v/>
      </c>
      <c r="GG20" s="116" t="str" cm="1">
        <f t="array" ref="GG20">IF(tbPayroll[[#This Row],[idx]]="","",
IF(FY20=0,0,
MAX(SUMIFS($AM20:$BMK20,$AM$3:$BMK$3,"&lt;="&amp;GM$3,$AM$2:$BMK$2,GM$2)-INDEX(mediAddTable,tbPayroll[[#This Row],[fedStatus]]),0)-
SUMIFS($AM20:$BMK20,$AM$3:$BMK$3,"&lt;"&amp;GM$3,$AM$2:$BMK$2,GG$2)
))</f>
        <v/>
      </c>
      <c r="GH20" s="116" t="str">
        <f>IF(tbPayroll[[#This Row],[idx]]="","",
ROUND(MAX(GL20*dPeriods+tbPayroll[[#This Row],[adjustedAmount]],0),dFEDRound))</f>
        <v/>
      </c>
      <c r="GI20" s="116" t="str">
        <f>IF(tbPayroll[[#This Row],[idx]]="","",
ROUND(IF(hoursMode="Daily",
SUMIFS(Hours!$J19:$BDM19,Hours!$J$2:$BDM$2,"&gt;="&amp;FK$5,Hours!$J$2:$BDM$2,"&lt;="&amp;GN$5,Hours!$J$5:$BDM$5,dRegularName),
SUMIFS(Hours!$J19:$BDM19,Hours!$J$1:$BDM$1,GJ$3,Hours!$J$5:$BDM$5,dRegularName)
),2))</f>
        <v/>
      </c>
      <c r="GJ20" s="116" t="str">
        <f>IF(tbPayroll[[#This Row],[idx]]="","",
IF(hoursMode="Daily",
SUMIFS(Hours!$J19:$BDM19,Hours!$J$2:$BDM$2,"&gt;="&amp;FK$5,Hours!$J$2:$BDM$2,"&lt;="&amp;GN$5,Hours!$J$5:$BDM$5,dOvertimeName),
SUMIFS(Hours!$J19:$BDM19,Hours!$J$1:$BDM$1,GJ$3,Hours!$J$5:$BDM$5,dOvertimeName)
))</f>
        <v/>
      </c>
      <c r="GK20" s="116" t="str">
        <f>IF(tbPayroll[[#This Row],[idx]]="","",
IF(hoursMode="Daily",
SUMIFS(Hours!$J19:$BDM19,Hours!$J$2:$BDM$2,"&gt;="&amp;FK$5,Hours!$J$2:$BDM$2,"&lt;="&amp;GN$5,Hours!$J$5:$BDM$5,dVacationName),
SUMIFS(Hours!$J19:$BDM19,Hours!$J$1:$BDM$1,GJ$3,Hours!$J$5:$BDM$5,dVacationName)
))</f>
        <v/>
      </c>
      <c r="GL20" s="116" t="str">
        <f>IF(tbPayroll[[#This Row],[Employee]]="","",MAX(GN20-tbPayroll[[#This Row],[free]]-FL20-GE20,0))</f>
        <v/>
      </c>
      <c r="GM20" s="116" t="str">
        <f>IF(tbPayroll[[#This Row],[Employee]]="","",MAX(GN20-tbPayroll[[#This Row],[free]]-FL20,0))</f>
        <v/>
      </c>
      <c r="GN20" s="116" t="str">
        <f>IF(tbPayroll[[#This Row],[Employee]]="","",
IF(tbPayroll[[#This Row],[employmentDate]]&gt;GN$5,0,FP20+FQ20+FR20+FN20))</f>
        <v/>
      </c>
      <c r="GO20" s="116" t="str">
        <f>IF(tbPayroll[[#This Row],[Employee]]="","",GN20-SUM(FS20:FX20)-FM20-FL20-GE20-GF20)</f>
        <v/>
      </c>
      <c r="GP20" s="417"/>
      <c r="GQ20" s="192"/>
      <c r="GR20" s="192"/>
      <c r="GS20" s="192"/>
      <c r="GT20" s="193"/>
      <c r="GU20" s="116" t="str">
        <f>IF(tbPayroll[[#This Row],[Employee]]="","",
HO20 &amp; " | " &amp; HP20&amp; " | " &amp; HQ20
)</f>
        <v/>
      </c>
      <c r="GV20" s="116" t="str">
        <f>IF(tbPayroll[[#This Row],[Employee]]="","",
IF(tbPayroll[[#This Row],[employmentDate]]&gt;HT$5,0,
ROUND(IF(tbPayroll[[#This Row],[IncomeBase]]=dSalaried,IF(GQ20&lt;&gt;"",GQ20,tbPayroll[[#This Row],[EmpWage]]),HO20*IF(GQ20&lt;&gt;"",GQ20,tbPayroll[[#This Row],[EmpWage]])),2)))</f>
        <v/>
      </c>
      <c r="GW20" s="116" t="str">
        <f>IF(tbPayroll[[#This Row],[Employee]]="","",
IF(tbPayroll[[#This Row],[employmentDate]]&gt;HT$5,0,
ROUND(HP20*tbPayroll[[#This Row],[overrrate]]*
IF(GQ20&lt;&gt;"",GQ20,tbPayroll[[#This Row],[EmpWage]])/IF(tbPayroll[[#This Row],[IncomeBase]]=dSalaried,MAX(tbPayroll[[#This Row],[regularwork]],1),1),2)
))</f>
        <v/>
      </c>
      <c r="GX20" s="116" t="str">
        <f>IF(tbPayroll[[#This Row],[Employee]]="","",
IF(tbPayroll[[#This Row],[employmentDate]]&gt;HT$5,0,
ROUND(HQ20*
IFERROR(GV20/HO20,0),2
)))</f>
        <v/>
      </c>
      <c r="GY20" s="116" t="str">
        <f>IF(tbPayroll[[#This Row],[Employee]]="","",
tbPayroll[[#This Row],[exState]]*
(tbPayroll[[#This Row],[stateAddDedu]]+ROUND(
MAX(HR20-tbPayroll[[#This Row],[persExemp]],0)*tbPayroll[[#This Row],[stateTax]],dRound))
)</f>
        <v/>
      </c>
      <c r="GZ20" s="116" t="str">
        <f>IF(tbPayroll[[#This Row],[Employee]]="","",
(ROUND(
MAX(HR20-tbPayroll[[#This Row],[persExemp]],0)*tbPayroll[[#This Row],[dLocal]],dRound))
)</f>
        <v/>
      </c>
      <c r="HA20" s="116" t="str">
        <f>IF(tbPayroll[[#This Row],[Employee]]="","",
(ROUND(
MAX(HR20-tbPayroll[[#This Row],[persExemp]],0)*tbPayroll[[#This Row],[dCity]],dRound))
)</f>
        <v/>
      </c>
      <c r="HB20" s="116" t="str" cm="1">
        <f t="array" aca="1" ref="HB20" ca="1">IF(tbPayroll[[#This Row],[idx]]="","",
IF(HE20=0,0,
ROUND(tbPayroll[[#This Row],[exFed]]*
MAX(
((HN20-INDEX(INDIRECT(tbPayroll[[#This Row],[fedPrefix]]&amp;CHOOSE(tbPayroll[[#This Row],[fedStatus]],"SingleWage","JointlyWage","SingleWage","HeadWage")),HE20))*
INDEX(INDIRECT(tbPayroll[[#This Row],[fedPrefix]]&amp;"Perc"),HE20)+
INDEX(INDIRECT(tbPayroll[[#This Row],[fedPrefix]]&amp;CHOOSE(tbPayroll[[#This Row],[fedStatus]],"SingleHold","JointlyHold","SingleHold","HeadHold")),HE20))/dPeriods
- IF(tbPayroll[[#This Row],[isFormSent]]="Yes",tbPayroll[[#This Row],[isFormStep3]],0),0)
+tbPayroll[[#This Row],[isFormStep4c]],dFEDRound)
)
)</f>
        <v/>
      </c>
      <c r="HC20" s="116" t="str">
        <f>IF(tbPayroll[[#This Row],[idx]]="","",
ROUND(tbPayroll[[#This Row],[exSS]]*
IF(SUMIFS($AM20:$BMK20,$AM$3:$BMK$3,"&lt;"&amp;HC$3,$AM$2:$BMK$2,HC$2) +ssTax*HS20 &lt;ssTax*ssMax,
ssTax*HS20,
MAX(ssTax*ssMax-SUMIFS($AM20:$BMK20,$AM$3:$BMK$3,"&lt;"&amp;HC$3,$AM$2:$BMK$2,HC$2),0)),
2)
)</f>
        <v/>
      </c>
      <c r="HD20" s="116" t="str">
        <f>IF(tbPayroll[[#This Row],[idx]]="","",IF(HE20=0,0,ROUND(tbPayroll[[#This Row],[exMedi]]*mediTax*HS20+HM20*mediMax,2)))</f>
        <v/>
      </c>
      <c r="HE20" s="116" t="str">
        <f ca="1">IF(tbPayroll[[#This Row],[idx]]="","",IFERROR(MATCH(HN20,INDIRECT(tbPayroll[[#This Row],[fedPrefix]]&amp;CHOOSE(tbPayroll[[#This Row],[fedStatus]],"SingleWage","JointlyWage","SingleWage","HeadWage")),1),0))</f>
        <v/>
      </c>
      <c r="HF20" s="116"/>
      <c r="HG20" s="116" t="str">
        <f>IF(tbPayroll[[#This Row],[idx]]="","",
ROUND(tbPayroll[[#This Row],[401Roth]]*IF(SUMIFS($AM20:$BMK20,$AM$3:$BMK$3,"&lt;"&amp;HT$3,$AM$2:$BMK$2,HT$2)+GN20&lt;compensationCap,
HT20,
MAX(compensationCap-SUMIFS($AM20:$BMK20,$AM$3:$BMK$3,"&lt;"&amp;HT$3,$AM$2:$BMK$2,HT$2),0)),2))</f>
        <v/>
      </c>
      <c r="HH20" s="116" t="str">
        <f>IF(tbPayroll[[#This Row],[idx]]="","",
ROUND(tbPayroll[[#This Row],[401PreTax]]*IF(SUMIFS($AM20:$BMK20,$AM$3:$BMK$3,"&lt;"&amp;HT$3,$AM$2:$BMK$2,HT$2)+GN20&lt;compensationCap,
HT20,
MAX(compensationCap-SUMIFS($AM20:$BMK20,$AM$3:$BMK$3,"&lt;"&amp;HT$3,$AM$2:$BMK$2,HT$2),0)),2))</f>
        <v/>
      </c>
      <c r="HI20" s="116" t="str">
        <f>IF(tbPayroll[[#This Row],[idx]]="","",
ROUND((tbPayroll[[#This Row],[401T1p]]*tbPayroll[[#This Row],[401T1Cap]]+tbPayroll[[#This Row],[401T2p]]*tbPayroll[[#This Row],[401T2Cap]])*IF(SUMIFS($AM20:$BMK20,$AM$3:$BMK$3,"&lt;"&amp;HT$3,$AM$2:$BMK$2,HT$2)+GN20&lt;compensationCap,
HT20,
MAX(compensationCap-SUMIFS($AM20:$BMK20,$AM$3:$BMK$3,"&lt;"&amp;HT$3,$AM$2:$BMK$2,HT$2),0)),2))</f>
        <v/>
      </c>
      <c r="HJ20" s="116" t="str">
        <f>IF(tbPayroll[[#This Row],[idx]]="","",
IF(HI20=0,0,
ROUND(IF(SUMIFS($AM20:$BMK20,$AM$3:$BMK$3,"&lt;"&amp;HL$3,$AM$2:$BMK$2,"&gt;="&amp;HJ$2,$AM$2:$BMK$2,"&lt;="&amp;HL$2)+HG20+HH20+HI20&lt;tbPayroll[[#This Row],[401EmperLimit]],
HI20,
MAX((tbPayroll[[#This Row],[401EmperLimit]]-SUMIFS($AM20:$BMK20,$AM$3:$BMK$3,"&lt;"&amp;HL$3,$AM$2:$BMK$2,"&gt;="&amp;HJ$2,$AM$2:$BMK$2,"&lt;="&amp;HL$2)),0)),2)))</f>
        <v/>
      </c>
      <c r="HK20" s="116" t="str">
        <f>IF(tbPayroll[[#This Row],[idx]]="","",
IF(HH20=0,0,
ROUND(IF(SUMIFS($AM20:$BMK20,$AM$3:$BMK$3,"&lt;"&amp;HL$3,$AM$2:$BMK$2,HL$2)+HG20+SUMIFS($AM20:$BMK20,$AM$3:$BMK$3,"&lt;"&amp;HK$3,$AM$2:$BMK$2,HK$2)+HH20&lt;tbPayroll[[#This Row],[401ContriLimit]],
HH20,
HH20/(HG20+HH20)*
(tbPayroll[[#This Row],[401ContriLimit]]-SUMIFS($AM20:$BMK20,$AM$3:$BMK$3,"&lt;"&amp;HL$3,$AM$2:$BMK$2,HL$2)-SUMIFS($AM20:$BMK20,$AM$3:$BMK$3,"&lt;"&amp;HK$3,$AM$2:$BMK$2,HK$2))),2)))</f>
        <v/>
      </c>
      <c r="HL20" s="116" t="str">
        <f>IF(tbPayroll[[#This Row],[idx]]="","",
IF(HG20=0,0,
ROUND(IF(SUMIFS($AM20:$BMK20,$AM$3:$BMK$3,"&lt;"&amp;HL$3,$AM$2:$BMK$2,HL$2)+HG20+SUMIFS($AM20:$BMK20,$AM$3:$BMK$3,"&lt;"&amp;HK$3,$AM$2:$BMK$2,HK$2)+HH20&lt;tbPayroll[[#This Row],[401ContriLimit]],
HG20,
HG20/(HG20+HH20)*
(tbPayroll[[#This Row],[401ContriLimit]]-SUMIFS($AM20:$BMK20,$AM$3:$BMK$3,"&lt;"&amp;HL$3,$AM$2:$BMK$2,HL$2)-SUMIFS($AM20:$BMK20,$AM$3:$BMK$3,"&lt;"&amp;HK$3,$AM$2:$BMK$2,HK$2))),2)
))</f>
        <v/>
      </c>
      <c r="HM20" s="116" t="str" cm="1">
        <f t="array" ref="HM20">IF(tbPayroll[[#This Row],[idx]]="","",
IF(HE20=0,0,
MAX(SUMIFS($AM20:$BMK20,$AM$3:$BMK$3,"&lt;="&amp;HS$3,$AM$2:$BMK$2,HS$2)-INDEX(mediAddTable,tbPayroll[[#This Row],[fedStatus]]),0)-
SUMIFS($AM20:$BMK20,$AM$3:$BMK$3,"&lt;"&amp;HS$3,$AM$2:$BMK$2,HM$2)
))</f>
        <v/>
      </c>
      <c r="HN20" s="116" t="str">
        <f>IF(tbPayroll[[#This Row],[idx]]="","",
ROUND(MAX(HR20*dPeriods+tbPayroll[[#This Row],[adjustedAmount]],0),dFEDRound))</f>
        <v/>
      </c>
      <c r="HO20" s="116" t="str">
        <f>IF(tbPayroll[[#This Row],[idx]]="","",
ROUND(IF(hoursMode="Daily",
SUMIFS(Hours!$J19:$BDM19,Hours!$J$2:$BDM$2,"&gt;="&amp;GQ$5,Hours!$J$2:$BDM$2,"&lt;="&amp;HT$5,Hours!$J$5:$BDM$5,dRegularName),
SUMIFS(Hours!$J19:$BDM19,Hours!$J$1:$BDM$1,HP$3,Hours!$J$5:$BDM$5,dRegularName)
),2))</f>
        <v/>
      </c>
      <c r="HP20" s="116" t="str">
        <f>IF(tbPayroll[[#This Row],[idx]]="","",
IF(hoursMode="Daily",
SUMIFS(Hours!$J19:$BDM19,Hours!$J$2:$BDM$2,"&gt;="&amp;GQ$5,Hours!$J$2:$BDM$2,"&lt;="&amp;HT$5,Hours!$J$5:$BDM$5,dOvertimeName),
SUMIFS(Hours!$J19:$BDM19,Hours!$J$1:$BDM$1,HP$3,Hours!$J$5:$BDM$5,dOvertimeName)
))</f>
        <v/>
      </c>
      <c r="HQ20" s="116" t="str">
        <f>IF(tbPayroll[[#This Row],[idx]]="","",
IF(hoursMode="Daily",
SUMIFS(Hours!$J19:$BDM19,Hours!$J$2:$BDM$2,"&gt;="&amp;GQ$5,Hours!$J$2:$BDM$2,"&lt;="&amp;HT$5,Hours!$J$5:$BDM$5,dVacationName),
SUMIFS(Hours!$J19:$BDM19,Hours!$J$1:$BDM$1,HP$3,Hours!$J$5:$BDM$5,dVacationName)
))</f>
        <v/>
      </c>
      <c r="HR20" s="116" t="str">
        <f>IF(tbPayroll[[#This Row],[Employee]]="","",MAX(HT20-tbPayroll[[#This Row],[free]]-GR20-HK20,0))</f>
        <v/>
      </c>
      <c r="HS20" s="116" t="str">
        <f>IF(tbPayroll[[#This Row],[Employee]]="","",MAX(HT20-tbPayroll[[#This Row],[free]]-GR20,0))</f>
        <v/>
      </c>
      <c r="HT20" s="116" t="str">
        <f>IF(tbPayroll[[#This Row],[Employee]]="","",
IF(tbPayroll[[#This Row],[employmentDate]]&gt;HT$5,0,GV20+GW20+GX20+GT20))</f>
        <v/>
      </c>
      <c r="HU20" s="116" t="str">
        <f>IF(tbPayroll[[#This Row],[Employee]]="","",HT20-SUM(GY20:HD20)-GS20-GR20-HK20-HL20)</f>
        <v/>
      </c>
      <c r="HV20" s="417"/>
      <c r="HW20" s="192"/>
      <c r="HX20" s="192"/>
      <c r="HY20" s="192"/>
      <c r="HZ20" s="193"/>
      <c r="IA20" s="116" t="str">
        <f>IF(tbPayroll[[#This Row],[Employee]]="","",
IU20 &amp; " | " &amp; IV20&amp; " | " &amp; IW20
)</f>
        <v/>
      </c>
      <c r="IB20" s="116" t="str">
        <f>IF(tbPayroll[[#This Row],[Employee]]="","",
IF(tbPayroll[[#This Row],[employmentDate]]&gt;IZ$5,0,
ROUND(IF(tbPayroll[[#This Row],[IncomeBase]]=dSalaried,IF(HW20&lt;&gt;"",HW20,tbPayroll[[#This Row],[EmpWage]]),IU20*IF(HW20&lt;&gt;"",HW20,tbPayroll[[#This Row],[EmpWage]])),2)))</f>
        <v/>
      </c>
      <c r="IC20" s="116" t="str">
        <f>IF(tbPayroll[[#This Row],[Employee]]="","",
IF(tbPayroll[[#This Row],[employmentDate]]&gt;IZ$5,0,
ROUND(IV20*tbPayroll[[#This Row],[overrrate]]*
IF(HW20&lt;&gt;"",HW20,tbPayroll[[#This Row],[EmpWage]])/IF(tbPayroll[[#This Row],[IncomeBase]]=dSalaried,MAX(tbPayroll[[#This Row],[regularwork]],1),1),2)
))</f>
        <v/>
      </c>
      <c r="ID20" s="116" t="str">
        <f>IF(tbPayroll[[#This Row],[Employee]]="","",
IF(tbPayroll[[#This Row],[employmentDate]]&gt;IZ$5,0,
ROUND(IW20*
IFERROR(IB20/IU20,0),2
)))</f>
        <v/>
      </c>
      <c r="IE20" s="116" t="str">
        <f>IF(tbPayroll[[#This Row],[Employee]]="","",
tbPayroll[[#This Row],[exState]]*
(tbPayroll[[#This Row],[stateAddDedu]]+ROUND(
MAX(IX20-tbPayroll[[#This Row],[persExemp]],0)*tbPayroll[[#This Row],[stateTax]],dRound))
)</f>
        <v/>
      </c>
      <c r="IF20" s="116" t="str">
        <f>IF(tbPayroll[[#This Row],[Employee]]="","",
(ROUND(
MAX(IX20-tbPayroll[[#This Row],[persExemp]],0)*tbPayroll[[#This Row],[dLocal]],dRound))
)</f>
        <v/>
      </c>
      <c r="IG20" s="116" t="str">
        <f>IF(tbPayroll[[#This Row],[Employee]]="","",
(ROUND(
MAX(IX20-tbPayroll[[#This Row],[persExemp]],0)*tbPayroll[[#This Row],[dCity]],dRound))
)</f>
        <v/>
      </c>
      <c r="IH20" s="116" t="str" cm="1">
        <f t="array" aca="1" ref="IH20" ca="1">IF(tbPayroll[[#This Row],[idx]]="","",
IF(IK20=0,0,
ROUND(tbPayroll[[#This Row],[exFed]]*
MAX(
((IT20-INDEX(INDIRECT(tbPayroll[[#This Row],[fedPrefix]]&amp;CHOOSE(tbPayroll[[#This Row],[fedStatus]],"SingleWage","JointlyWage","SingleWage","HeadWage")),IK20))*
INDEX(INDIRECT(tbPayroll[[#This Row],[fedPrefix]]&amp;"Perc"),IK20)+
INDEX(INDIRECT(tbPayroll[[#This Row],[fedPrefix]]&amp;CHOOSE(tbPayroll[[#This Row],[fedStatus]],"SingleHold","JointlyHold","SingleHold","HeadHold")),IK20))/dPeriods
- IF(tbPayroll[[#This Row],[isFormSent]]="Yes",tbPayroll[[#This Row],[isFormStep3]],0),0)
+tbPayroll[[#This Row],[isFormStep4c]],dFEDRound)
)
)</f>
        <v/>
      </c>
      <c r="II20" s="116" t="str">
        <f>IF(tbPayroll[[#This Row],[idx]]="","",
ROUND(tbPayroll[[#This Row],[exSS]]*
IF(SUMIFS($AM20:$BMK20,$AM$3:$BMK$3,"&lt;"&amp;II$3,$AM$2:$BMK$2,II$2) +ssTax*IY20 &lt;ssTax*ssMax,
ssTax*IY20,
MAX(ssTax*ssMax-SUMIFS($AM20:$BMK20,$AM$3:$BMK$3,"&lt;"&amp;II$3,$AM$2:$BMK$2,II$2),0)),
2)
)</f>
        <v/>
      </c>
      <c r="IJ20" s="116" t="str">
        <f>IF(tbPayroll[[#This Row],[idx]]="","",IF(IK20=0,0,ROUND(tbPayroll[[#This Row],[exMedi]]*mediTax*IY20+IS20*mediMax,2)))</f>
        <v/>
      </c>
      <c r="IK20" s="116" t="str">
        <f ca="1">IF(tbPayroll[[#This Row],[idx]]="","",IFERROR(MATCH(IT20,INDIRECT(tbPayroll[[#This Row],[fedPrefix]]&amp;CHOOSE(tbPayroll[[#This Row],[fedStatus]],"SingleWage","JointlyWage","SingleWage","HeadWage")),1),0))</f>
        <v/>
      </c>
      <c r="IL20" s="116"/>
      <c r="IM20" s="116" t="str">
        <f>IF(tbPayroll[[#This Row],[idx]]="","",
ROUND(tbPayroll[[#This Row],[401Roth]]*IF(SUMIFS($AM20:$BMK20,$AM$3:$BMK$3,"&lt;"&amp;IZ$3,$AM$2:$BMK$2,IZ$2)+HT20&lt;compensationCap,
IZ20,
MAX(compensationCap-SUMIFS($AM20:$BMK20,$AM$3:$BMK$3,"&lt;"&amp;IZ$3,$AM$2:$BMK$2,IZ$2),0)),2))</f>
        <v/>
      </c>
      <c r="IN20" s="116" t="str">
        <f>IF(tbPayroll[[#This Row],[idx]]="","",
ROUND(tbPayroll[[#This Row],[401PreTax]]*IF(SUMIFS($AM20:$BMK20,$AM$3:$BMK$3,"&lt;"&amp;IZ$3,$AM$2:$BMK$2,IZ$2)+HT20&lt;compensationCap,
IZ20,
MAX(compensationCap-SUMIFS($AM20:$BMK20,$AM$3:$BMK$3,"&lt;"&amp;IZ$3,$AM$2:$BMK$2,IZ$2),0)),2))</f>
        <v/>
      </c>
      <c r="IO20" s="116" t="str">
        <f>IF(tbPayroll[[#This Row],[idx]]="","",
ROUND((tbPayroll[[#This Row],[401T1p]]*tbPayroll[[#This Row],[401T1Cap]]+tbPayroll[[#This Row],[401T2p]]*tbPayroll[[#This Row],[401T2Cap]])*IF(SUMIFS($AM20:$BMK20,$AM$3:$BMK$3,"&lt;"&amp;IZ$3,$AM$2:$BMK$2,IZ$2)+HT20&lt;compensationCap,
IZ20,
MAX(compensationCap-SUMIFS($AM20:$BMK20,$AM$3:$BMK$3,"&lt;"&amp;IZ$3,$AM$2:$BMK$2,IZ$2),0)),2))</f>
        <v/>
      </c>
      <c r="IP20" s="116" t="str">
        <f>IF(tbPayroll[[#This Row],[idx]]="","",
IF(IO20=0,0,
ROUND(IF(SUMIFS($AM20:$BMK20,$AM$3:$BMK$3,"&lt;"&amp;IR$3,$AM$2:$BMK$2,"&gt;="&amp;IP$2,$AM$2:$BMK$2,"&lt;="&amp;IR$2)+IM20+IN20+IO20&lt;tbPayroll[[#This Row],[401EmperLimit]],
IO20,
MAX((tbPayroll[[#This Row],[401EmperLimit]]-SUMIFS($AM20:$BMK20,$AM$3:$BMK$3,"&lt;"&amp;IR$3,$AM$2:$BMK$2,"&gt;="&amp;IP$2,$AM$2:$BMK$2,"&lt;="&amp;IR$2)),0)),2)))</f>
        <v/>
      </c>
      <c r="IQ20" s="116" t="str">
        <f>IF(tbPayroll[[#This Row],[idx]]="","",
IF(IN20=0,0,
ROUND(IF(SUMIFS($AM20:$BMK20,$AM$3:$BMK$3,"&lt;"&amp;IR$3,$AM$2:$BMK$2,IR$2)+IM20+SUMIFS($AM20:$BMK20,$AM$3:$BMK$3,"&lt;"&amp;IQ$3,$AM$2:$BMK$2,IQ$2)+IN20&lt;tbPayroll[[#This Row],[401ContriLimit]],
IN20,
IN20/(IM20+IN20)*
(tbPayroll[[#This Row],[401ContriLimit]]-SUMIFS($AM20:$BMK20,$AM$3:$BMK$3,"&lt;"&amp;IR$3,$AM$2:$BMK$2,IR$2)-SUMIFS($AM20:$BMK20,$AM$3:$BMK$3,"&lt;"&amp;IQ$3,$AM$2:$BMK$2,IQ$2))),2)))</f>
        <v/>
      </c>
      <c r="IR20" s="116" t="str">
        <f>IF(tbPayroll[[#This Row],[idx]]="","",
IF(IM20=0,0,
ROUND(IF(SUMIFS($AM20:$BMK20,$AM$3:$BMK$3,"&lt;"&amp;IR$3,$AM$2:$BMK$2,IR$2)+IM20+SUMIFS($AM20:$BMK20,$AM$3:$BMK$3,"&lt;"&amp;IQ$3,$AM$2:$BMK$2,IQ$2)+IN20&lt;tbPayroll[[#This Row],[401ContriLimit]],
IM20,
IM20/(IM20+IN20)*
(tbPayroll[[#This Row],[401ContriLimit]]-SUMIFS($AM20:$BMK20,$AM$3:$BMK$3,"&lt;"&amp;IR$3,$AM$2:$BMK$2,IR$2)-SUMIFS($AM20:$BMK20,$AM$3:$BMK$3,"&lt;"&amp;IQ$3,$AM$2:$BMK$2,IQ$2))),2)
))</f>
        <v/>
      </c>
      <c r="IS20" s="116" t="str" cm="1">
        <f t="array" ref="IS20">IF(tbPayroll[[#This Row],[idx]]="","",
IF(IK20=0,0,
MAX(SUMIFS($AM20:$BMK20,$AM$3:$BMK$3,"&lt;="&amp;IY$3,$AM$2:$BMK$2,IY$2)-INDEX(mediAddTable,tbPayroll[[#This Row],[fedStatus]]),0)-
SUMIFS($AM20:$BMK20,$AM$3:$BMK$3,"&lt;"&amp;IY$3,$AM$2:$BMK$2,IS$2)
))</f>
        <v/>
      </c>
      <c r="IT20" s="116" t="str">
        <f>IF(tbPayroll[[#This Row],[idx]]="","",
ROUND(MAX(IX20*dPeriods+tbPayroll[[#This Row],[adjustedAmount]],0),dFEDRound))</f>
        <v/>
      </c>
      <c r="IU20" s="116" t="str">
        <f>IF(tbPayroll[[#This Row],[idx]]="","",
ROUND(IF(hoursMode="Daily",
SUMIFS(Hours!$J19:$BDM19,Hours!$J$2:$BDM$2,"&gt;="&amp;HW$5,Hours!$J$2:$BDM$2,"&lt;="&amp;IZ$5,Hours!$J$5:$BDM$5,dRegularName),
SUMIFS(Hours!$J19:$BDM19,Hours!$J$1:$BDM$1,IV$3,Hours!$J$5:$BDM$5,dRegularName)
),2))</f>
        <v/>
      </c>
      <c r="IV20" s="116" t="str">
        <f>IF(tbPayroll[[#This Row],[idx]]="","",
IF(hoursMode="Daily",
SUMIFS(Hours!$J19:$BDM19,Hours!$J$2:$BDM$2,"&gt;="&amp;HW$5,Hours!$J$2:$BDM$2,"&lt;="&amp;IZ$5,Hours!$J$5:$BDM$5,dOvertimeName),
SUMIFS(Hours!$J19:$BDM19,Hours!$J$1:$BDM$1,IV$3,Hours!$J$5:$BDM$5,dOvertimeName)
))</f>
        <v/>
      </c>
      <c r="IW20" s="116" t="str">
        <f>IF(tbPayroll[[#This Row],[idx]]="","",
IF(hoursMode="Daily",
SUMIFS(Hours!$J19:$BDM19,Hours!$J$2:$BDM$2,"&gt;="&amp;HW$5,Hours!$J$2:$BDM$2,"&lt;="&amp;IZ$5,Hours!$J$5:$BDM$5,dVacationName),
SUMIFS(Hours!$J19:$BDM19,Hours!$J$1:$BDM$1,IV$3,Hours!$J$5:$BDM$5,dVacationName)
))</f>
        <v/>
      </c>
      <c r="IX20" s="116" t="str">
        <f>IF(tbPayroll[[#This Row],[Employee]]="","",MAX(IZ20-tbPayroll[[#This Row],[free]]-HX20-IQ20,0))</f>
        <v/>
      </c>
      <c r="IY20" s="116" t="str">
        <f>IF(tbPayroll[[#This Row],[Employee]]="","",MAX(IZ20-tbPayroll[[#This Row],[free]]-HX20,0))</f>
        <v/>
      </c>
      <c r="IZ20" s="116" t="str">
        <f>IF(tbPayroll[[#This Row],[Employee]]="","",
IF(tbPayroll[[#This Row],[employmentDate]]&gt;IZ$5,0,IB20+IC20+ID20+HZ20))</f>
        <v/>
      </c>
      <c r="JA20" s="116" t="str">
        <f>IF(tbPayroll[[#This Row],[Employee]]="","",IZ20-SUM(IE20:IJ20)-HY20-HX20-IQ20-IR20)</f>
        <v/>
      </c>
      <c r="JB20" s="417"/>
      <c r="JC20" s="192"/>
      <c r="JD20" s="192"/>
      <c r="JE20" s="192"/>
      <c r="JF20" s="193"/>
      <c r="JG20" s="116" t="str">
        <f>IF(tbPayroll[[#This Row],[Employee]]="","",
KA20 &amp; " | " &amp; KB20&amp; " | " &amp; KC20
)</f>
        <v/>
      </c>
      <c r="JH20" s="116" t="str">
        <f>IF(tbPayroll[[#This Row],[Employee]]="","",
IF(tbPayroll[[#This Row],[employmentDate]]&gt;KF$5,0,
ROUND(IF(tbPayroll[[#This Row],[IncomeBase]]=dSalaried,IF(JC20&lt;&gt;"",JC20,tbPayroll[[#This Row],[EmpWage]]),KA20*IF(JC20&lt;&gt;"",JC20,tbPayroll[[#This Row],[EmpWage]])),2)))</f>
        <v/>
      </c>
      <c r="JI20" s="116" t="str">
        <f>IF(tbPayroll[[#This Row],[Employee]]="","",
IF(tbPayroll[[#This Row],[employmentDate]]&gt;KF$5,0,
ROUND(KB20*tbPayroll[[#This Row],[overrrate]]*
IF(JC20&lt;&gt;"",JC20,tbPayroll[[#This Row],[EmpWage]])/IF(tbPayroll[[#This Row],[IncomeBase]]=dSalaried,MAX(tbPayroll[[#This Row],[regularwork]],1),1),2)
))</f>
        <v/>
      </c>
      <c r="JJ20" s="116" t="str">
        <f>IF(tbPayroll[[#This Row],[Employee]]="","",
IF(tbPayroll[[#This Row],[employmentDate]]&gt;KF$5,0,
ROUND(KC20*
IFERROR(JH20/KA20,0),2
)))</f>
        <v/>
      </c>
      <c r="JK20" s="116" t="str">
        <f>IF(tbPayroll[[#This Row],[Employee]]="","",
tbPayroll[[#This Row],[exState]]*
(tbPayroll[[#This Row],[stateAddDedu]]+ROUND(
MAX(KD20-tbPayroll[[#This Row],[persExemp]],0)*tbPayroll[[#This Row],[stateTax]],dRound))
)</f>
        <v/>
      </c>
      <c r="JL20" s="116" t="str">
        <f>IF(tbPayroll[[#This Row],[Employee]]="","",
(ROUND(
MAX(KD20-tbPayroll[[#This Row],[persExemp]],0)*tbPayroll[[#This Row],[dLocal]],dRound))
)</f>
        <v/>
      </c>
      <c r="JM20" s="116" t="str">
        <f>IF(tbPayroll[[#This Row],[Employee]]="","",
(ROUND(
MAX(KD20-tbPayroll[[#This Row],[persExemp]],0)*tbPayroll[[#This Row],[dCity]],dRound))
)</f>
        <v/>
      </c>
      <c r="JN20" s="116" t="str" cm="1">
        <f t="array" aca="1" ref="JN20" ca="1">IF(tbPayroll[[#This Row],[idx]]="","",
IF(JQ20=0,0,
ROUND(tbPayroll[[#This Row],[exFed]]*
MAX(
((JZ20-INDEX(INDIRECT(tbPayroll[[#This Row],[fedPrefix]]&amp;CHOOSE(tbPayroll[[#This Row],[fedStatus]],"SingleWage","JointlyWage","SingleWage","HeadWage")),JQ20))*
INDEX(INDIRECT(tbPayroll[[#This Row],[fedPrefix]]&amp;"Perc"),JQ20)+
INDEX(INDIRECT(tbPayroll[[#This Row],[fedPrefix]]&amp;CHOOSE(tbPayroll[[#This Row],[fedStatus]],"SingleHold","JointlyHold","SingleHold","HeadHold")),JQ20))/dPeriods
- IF(tbPayroll[[#This Row],[isFormSent]]="Yes",tbPayroll[[#This Row],[isFormStep3]],0),0)
+tbPayroll[[#This Row],[isFormStep4c]],dFEDRound)
)
)</f>
        <v/>
      </c>
      <c r="JO20" s="116" t="str">
        <f>IF(tbPayroll[[#This Row],[idx]]="","",
ROUND(tbPayroll[[#This Row],[exSS]]*
IF(SUMIFS($AM20:$BMK20,$AM$3:$BMK$3,"&lt;"&amp;JO$3,$AM$2:$BMK$2,JO$2) +ssTax*KE20 &lt;ssTax*ssMax,
ssTax*KE20,
MAX(ssTax*ssMax-SUMIFS($AM20:$BMK20,$AM$3:$BMK$3,"&lt;"&amp;JO$3,$AM$2:$BMK$2,JO$2),0)),
2)
)</f>
        <v/>
      </c>
      <c r="JP20" s="116" t="str">
        <f>IF(tbPayroll[[#This Row],[idx]]="","",IF(JQ20=0,0,ROUND(tbPayroll[[#This Row],[exMedi]]*mediTax*KE20+JY20*mediMax,2)))</f>
        <v/>
      </c>
      <c r="JQ20" s="116" t="str">
        <f ca="1">IF(tbPayroll[[#This Row],[idx]]="","",IFERROR(MATCH(JZ20,INDIRECT(tbPayroll[[#This Row],[fedPrefix]]&amp;CHOOSE(tbPayroll[[#This Row],[fedStatus]],"SingleWage","JointlyWage","SingleWage","HeadWage")),1),0))</f>
        <v/>
      </c>
      <c r="JR20" s="116"/>
      <c r="JS20" s="116" t="str">
        <f>IF(tbPayroll[[#This Row],[idx]]="","",
ROUND(tbPayroll[[#This Row],[401Roth]]*IF(SUMIFS($AM20:$BMK20,$AM$3:$BMK$3,"&lt;"&amp;KF$3,$AM$2:$BMK$2,KF$2)+IZ20&lt;compensationCap,
KF20,
MAX(compensationCap-SUMIFS($AM20:$BMK20,$AM$3:$BMK$3,"&lt;"&amp;KF$3,$AM$2:$BMK$2,KF$2),0)),2))</f>
        <v/>
      </c>
      <c r="JT20" s="116" t="str">
        <f>IF(tbPayroll[[#This Row],[idx]]="","",
ROUND(tbPayroll[[#This Row],[401PreTax]]*IF(SUMIFS($AM20:$BMK20,$AM$3:$BMK$3,"&lt;"&amp;KF$3,$AM$2:$BMK$2,KF$2)+IZ20&lt;compensationCap,
KF20,
MAX(compensationCap-SUMIFS($AM20:$BMK20,$AM$3:$BMK$3,"&lt;"&amp;KF$3,$AM$2:$BMK$2,KF$2),0)),2))</f>
        <v/>
      </c>
      <c r="JU20" s="116" t="str">
        <f>IF(tbPayroll[[#This Row],[idx]]="","",
ROUND((tbPayroll[[#This Row],[401T1p]]*tbPayroll[[#This Row],[401T1Cap]]+tbPayroll[[#This Row],[401T2p]]*tbPayroll[[#This Row],[401T2Cap]])*IF(SUMIFS($AM20:$BMK20,$AM$3:$BMK$3,"&lt;"&amp;KF$3,$AM$2:$BMK$2,KF$2)+IZ20&lt;compensationCap,
KF20,
MAX(compensationCap-SUMIFS($AM20:$BMK20,$AM$3:$BMK$3,"&lt;"&amp;KF$3,$AM$2:$BMK$2,KF$2),0)),2))</f>
        <v/>
      </c>
      <c r="JV20" s="116" t="str">
        <f>IF(tbPayroll[[#This Row],[idx]]="","",
IF(JU20=0,0,
ROUND(IF(SUMIFS($AM20:$BMK20,$AM$3:$BMK$3,"&lt;"&amp;JX$3,$AM$2:$BMK$2,"&gt;="&amp;JV$2,$AM$2:$BMK$2,"&lt;="&amp;JX$2)+JS20+JT20+JU20&lt;tbPayroll[[#This Row],[401EmperLimit]],
JU20,
MAX((tbPayroll[[#This Row],[401EmperLimit]]-SUMIFS($AM20:$BMK20,$AM$3:$BMK$3,"&lt;"&amp;JX$3,$AM$2:$BMK$2,"&gt;="&amp;JV$2,$AM$2:$BMK$2,"&lt;="&amp;JX$2)),0)),2)))</f>
        <v/>
      </c>
      <c r="JW20" s="116" t="str">
        <f>IF(tbPayroll[[#This Row],[idx]]="","",
IF(JT20=0,0,
ROUND(IF(SUMIFS($AM20:$BMK20,$AM$3:$BMK$3,"&lt;"&amp;JX$3,$AM$2:$BMK$2,JX$2)+JS20+SUMIFS($AM20:$BMK20,$AM$3:$BMK$3,"&lt;"&amp;JW$3,$AM$2:$BMK$2,JW$2)+JT20&lt;tbPayroll[[#This Row],[401ContriLimit]],
JT20,
JT20/(JS20+JT20)*
(tbPayroll[[#This Row],[401ContriLimit]]-SUMIFS($AM20:$BMK20,$AM$3:$BMK$3,"&lt;"&amp;JX$3,$AM$2:$BMK$2,JX$2)-SUMIFS($AM20:$BMK20,$AM$3:$BMK$3,"&lt;"&amp;JW$3,$AM$2:$BMK$2,JW$2))),2)))</f>
        <v/>
      </c>
      <c r="JX20" s="116" t="str">
        <f>IF(tbPayroll[[#This Row],[idx]]="","",
IF(JS20=0,0,
ROUND(IF(SUMIFS($AM20:$BMK20,$AM$3:$BMK$3,"&lt;"&amp;JX$3,$AM$2:$BMK$2,JX$2)+JS20+SUMIFS($AM20:$BMK20,$AM$3:$BMK$3,"&lt;"&amp;JW$3,$AM$2:$BMK$2,JW$2)+JT20&lt;tbPayroll[[#This Row],[401ContriLimit]],
JS20,
JS20/(JS20+JT20)*
(tbPayroll[[#This Row],[401ContriLimit]]-SUMIFS($AM20:$BMK20,$AM$3:$BMK$3,"&lt;"&amp;JX$3,$AM$2:$BMK$2,JX$2)-SUMIFS($AM20:$BMK20,$AM$3:$BMK$3,"&lt;"&amp;JW$3,$AM$2:$BMK$2,JW$2))),2)
))</f>
        <v/>
      </c>
      <c r="JY20" s="116" t="str" cm="1">
        <f t="array" ref="JY20">IF(tbPayroll[[#This Row],[idx]]="","",
IF(JQ20=0,0,
MAX(SUMIFS($AM20:$BMK20,$AM$3:$BMK$3,"&lt;="&amp;KE$3,$AM$2:$BMK$2,KE$2)-INDEX(mediAddTable,tbPayroll[[#This Row],[fedStatus]]),0)-
SUMIFS($AM20:$BMK20,$AM$3:$BMK$3,"&lt;"&amp;KE$3,$AM$2:$BMK$2,JY$2)
))</f>
        <v/>
      </c>
      <c r="JZ20" s="116" t="str">
        <f>IF(tbPayroll[[#This Row],[idx]]="","",
ROUND(MAX(KD20*dPeriods+tbPayroll[[#This Row],[adjustedAmount]],0),dFEDRound))</f>
        <v/>
      </c>
      <c r="KA20" s="116" t="str">
        <f>IF(tbPayroll[[#This Row],[idx]]="","",
ROUND(IF(hoursMode="Daily",
SUMIFS(Hours!$J19:$BDM19,Hours!$J$2:$BDM$2,"&gt;="&amp;JC$5,Hours!$J$2:$BDM$2,"&lt;="&amp;KF$5,Hours!$J$5:$BDM$5,dRegularName),
SUMIFS(Hours!$J19:$BDM19,Hours!$J$1:$BDM$1,KB$3,Hours!$J$5:$BDM$5,dRegularName)
),2))</f>
        <v/>
      </c>
      <c r="KB20" s="116" t="str">
        <f>IF(tbPayroll[[#This Row],[idx]]="","",
IF(hoursMode="Daily",
SUMIFS(Hours!$J19:$BDM19,Hours!$J$2:$BDM$2,"&gt;="&amp;JC$5,Hours!$J$2:$BDM$2,"&lt;="&amp;KF$5,Hours!$J$5:$BDM$5,dOvertimeName),
SUMIFS(Hours!$J19:$BDM19,Hours!$J$1:$BDM$1,KB$3,Hours!$J$5:$BDM$5,dOvertimeName)
))</f>
        <v/>
      </c>
      <c r="KC20" s="116" t="str">
        <f>IF(tbPayroll[[#This Row],[idx]]="","",
IF(hoursMode="Daily",
SUMIFS(Hours!$J19:$BDM19,Hours!$J$2:$BDM$2,"&gt;="&amp;JC$5,Hours!$J$2:$BDM$2,"&lt;="&amp;KF$5,Hours!$J$5:$BDM$5,dVacationName),
SUMIFS(Hours!$J19:$BDM19,Hours!$J$1:$BDM$1,KB$3,Hours!$J$5:$BDM$5,dVacationName)
))</f>
        <v/>
      </c>
      <c r="KD20" s="116" t="str">
        <f>IF(tbPayroll[[#This Row],[Employee]]="","",MAX(KF20-tbPayroll[[#This Row],[free]]-JD20-JW20,0))</f>
        <v/>
      </c>
      <c r="KE20" s="116" t="str">
        <f>IF(tbPayroll[[#This Row],[Employee]]="","",MAX(KF20-tbPayroll[[#This Row],[free]]-JD20,0))</f>
        <v/>
      </c>
      <c r="KF20" s="116" t="str">
        <f>IF(tbPayroll[[#This Row],[Employee]]="","",
IF(tbPayroll[[#This Row],[employmentDate]]&gt;KF$5,0,JH20+JI20+JJ20+JF20))</f>
        <v/>
      </c>
      <c r="KG20" s="116" t="str">
        <f>IF(tbPayroll[[#This Row],[Employee]]="","",KF20-SUM(JK20:JP20)-JE20-JD20-JW20-JX20)</f>
        <v/>
      </c>
      <c r="KH20" s="417"/>
      <c r="KI20" s="192"/>
      <c r="KJ20" s="192"/>
      <c r="KK20" s="192"/>
      <c r="KL20" s="193"/>
      <c r="KM20" s="116" t="str">
        <f>IF(tbPayroll[[#This Row],[Employee]]="","",
LG20 &amp; " | " &amp; LH20&amp; " | " &amp; LI20
)</f>
        <v/>
      </c>
      <c r="KN20" s="116" t="str">
        <f>IF(tbPayroll[[#This Row],[Employee]]="","",
IF(tbPayroll[[#This Row],[employmentDate]]&gt;LL$5,0,
ROUND(IF(tbPayroll[[#This Row],[IncomeBase]]=dSalaried,IF(KI20&lt;&gt;"",KI20,tbPayroll[[#This Row],[EmpWage]]),LG20*IF(KI20&lt;&gt;"",KI20,tbPayroll[[#This Row],[EmpWage]])),2)))</f>
        <v/>
      </c>
      <c r="KO20" s="116" t="str">
        <f>IF(tbPayroll[[#This Row],[Employee]]="","",
IF(tbPayroll[[#This Row],[employmentDate]]&gt;LL$5,0,
ROUND(LH20*tbPayroll[[#This Row],[overrrate]]*
IF(KI20&lt;&gt;"",KI20,tbPayroll[[#This Row],[EmpWage]])/IF(tbPayroll[[#This Row],[IncomeBase]]=dSalaried,MAX(tbPayroll[[#This Row],[regularwork]],1),1),2)
))</f>
        <v/>
      </c>
      <c r="KP20" s="116" t="str">
        <f>IF(tbPayroll[[#This Row],[Employee]]="","",
IF(tbPayroll[[#This Row],[employmentDate]]&gt;LL$5,0,
ROUND(LI20*
IFERROR(KN20/LG20,0),2
)))</f>
        <v/>
      </c>
      <c r="KQ20" s="116" t="str">
        <f>IF(tbPayroll[[#This Row],[Employee]]="","",
tbPayroll[[#This Row],[exState]]*
(tbPayroll[[#This Row],[stateAddDedu]]+ROUND(
MAX(LJ20-tbPayroll[[#This Row],[persExemp]],0)*tbPayroll[[#This Row],[stateTax]],dRound))
)</f>
        <v/>
      </c>
      <c r="KR20" s="116" t="str">
        <f>IF(tbPayroll[[#This Row],[Employee]]="","",
(ROUND(
MAX(LJ20-tbPayroll[[#This Row],[persExemp]],0)*tbPayroll[[#This Row],[dLocal]],dRound))
)</f>
        <v/>
      </c>
      <c r="KS20" s="116" t="str">
        <f>IF(tbPayroll[[#This Row],[Employee]]="","",
(ROUND(
MAX(LJ20-tbPayroll[[#This Row],[persExemp]],0)*tbPayroll[[#This Row],[dCity]],dRound))
)</f>
        <v/>
      </c>
      <c r="KT20" s="116" t="str" cm="1">
        <f t="array" aca="1" ref="KT20" ca="1">IF(tbPayroll[[#This Row],[idx]]="","",
IF(KW20=0,0,
ROUND(tbPayroll[[#This Row],[exFed]]*
MAX(
((LF20-INDEX(INDIRECT(tbPayroll[[#This Row],[fedPrefix]]&amp;CHOOSE(tbPayroll[[#This Row],[fedStatus]],"SingleWage","JointlyWage","SingleWage","HeadWage")),KW20))*
INDEX(INDIRECT(tbPayroll[[#This Row],[fedPrefix]]&amp;"Perc"),KW20)+
INDEX(INDIRECT(tbPayroll[[#This Row],[fedPrefix]]&amp;CHOOSE(tbPayroll[[#This Row],[fedStatus]],"SingleHold","JointlyHold","SingleHold","HeadHold")),KW20))/dPeriods
- IF(tbPayroll[[#This Row],[isFormSent]]="Yes",tbPayroll[[#This Row],[isFormStep3]],0),0)
+tbPayroll[[#This Row],[isFormStep4c]],dFEDRound)
)
)</f>
        <v/>
      </c>
      <c r="KU20" s="116" t="str">
        <f>IF(tbPayroll[[#This Row],[idx]]="","",
ROUND(tbPayroll[[#This Row],[exSS]]*
IF(SUMIFS($AM20:$BMK20,$AM$3:$BMK$3,"&lt;"&amp;KU$3,$AM$2:$BMK$2,KU$2) +ssTax*LK20 &lt;ssTax*ssMax,
ssTax*LK20,
MAX(ssTax*ssMax-SUMIFS($AM20:$BMK20,$AM$3:$BMK$3,"&lt;"&amp;KU$3,$AM$2:$BMK$2,KU$2),0)),
2)
)</f>
        <v/>
      </c>
      <c r="KV20" s="116" t="str">
        <f>IF(tbPayroll[[#This Row],[idx]]="","",IF(KW20=0,0,ROUND(tbPayroll[[#This Row],[exMedi]]*mediTax*LK20+LE20*mediMax,2)))</f>
        <v/>
      </c>
      <c r="KW20" s="116" t="str">
        <f ca="1">IF(tbPayroll[[#This Row],[idx]]="","",IFERROR(MATCH(LF20,INDIRECT(tbPayroll[[#This Row],[fedPrefix]]&amp;CHOOSE(tbPayroll[[#This Row],[fedStatus]],"SingleWage","JointlyWage","SingleWage","HeadWage")),1),0))</f>
        <v/>
      </c>
      <c r="KX20" s="116"/>
      <c r="KY20" s="116" t="str">
        <f>IF(tbPayroll[[#This Row],[idx]]="","",
ROUND(tbPayroll[[#This Row],[401Roth]]*IF(SUMIFS($AM20:$BMK20,$AM$3:$BMK$3,"&lt;"&amp;LL$3,$AM$2:$BMK$2,LL$2)+KF20&lt;compensationCap,
LL20,
MAX(compensationCap-SUMIFS($AM20:$BMK20,$AM$3:$BMK$3,"&lt;"&amp;LL$3,$AM$2:$BMK$2,LL$2),0)),2))</f>
        <v/>
      </c>
      <c r="KZ20" s="116" t="str">
        <f>IF(tbPayroll[[#This Row],[idx]]="","",
ROUND(tbPayroll[[#This Row],[401PreTax]]*IF(SUMIFS($AM20:$BMK20,$AM$3:$BMK$3,"&lt;"&amp;LL$3,$AM$2:$BMK$2,LL$2)+KF20&lt;compensationCap,
LL20,
MAX(compensationCap-SUMIFS($AM20:$BMK20,$AM$3:$BMK$3,"&lt;"&amp;LL$3,$AM$2:$BMK$2,LL$2),0)),2))</f>
        <v/>
      </c>
      <c r="LA20" s="116" t="str">
        <f>IF(tbPayroll[[#This Row],[idx]]="","",
ROUND((tbPayroll[[#This Row],[401T1p]]*tbPayroll[[#This Row],[401T1Cap]]+tbPayroll[[#This Row],[401T2p]]*tbPayroll[[#This Row],[401T2Cap]])*IF(SUMIFS($AM20:$BMK20,$AM$3:$BMK$3,"&lt;"&amp;LL$3,$AM$2:$BMK$2,LL$2)+KF20&lt;compensationCap,
LL20,
MAX(compensationCap-SUMIFS($AM20:$BMK20,$AM$3:$BMK$3,"&lt;"&amp;LL$3,$AM$2:$BMK$2,LL$2),0)),2))</f>
        <v/>
      </c>
      <c r="LB20" s="116" t="str">
        <f>IF(tbPayroll[[#This Row],[idx]]="","",
IF(LA20=0,0,
ROUND(IF(SUMIFS($AM20:$BMK20,$AM$3:$BMK$3,"&lt;"&amp;LD$3,$AM$2:$BMK$2,"&gt;="&amp;LB$2,$AM$2:$BMK$2,"&lt;="&amp;LD$2)+KY20+KZ20+LA20&lt;tbPayroll[[#This Row],[401EmperLimit]],
LA20,
MAX((tbPayroll[[#This Row],[401EmperLimit]]-SUMIFS($AM20:$BMK20,$AM$3:$BMK$3,"&lt;"&amp;LD$3,$AM$2:$BMK$2,"&gt;="&amp;LB$2,$AM$2:$BMK$2,"&lt;="&amp;LD$2)),0)),2)))</f>
        <v/>
      </c>
      <c r="LC20" s="116" t="str">
        <f>IF(tbPayroll[[#This Row],[idx]]="","",
IF(KZ20=0,0,
ROUND(IF(SUMIFS($AM20:$BMK20,$AM$3:$BMK$3,"&lt;"&amp;LD$3,$AM$2:$BMK$2,LD$2)+KY20+SUMIFS($AM20:$BMK20,$AM$3:$BMK$3,"&lt;"&amp;LC$3,$AM$2:$BMK$2,LC$2)+KZ20&lt;tbPayroll[[#This Row],[401ContriLimit]],
KZ20,
KZ20/(KY20+KZ20)*
(tbPayroll[[#This Row],[401ContriLimit]]-SUMIFS($AM20:$BMK20,$AM$3:$BMK$3,"&lt;"&amp;LD$3,$AM$2:$BMK$2,LD$2)-SUMIFS($AM20:$BMK20,$AM$3:$BMK$3,"&lt;"&amp;LC$3,$AM$2:$BMK$2,LC$2))),2)))</f>
        <v/>
      </c>
      <c r="LD20" s="116" t="str">
        <f>IF(tbPayroll[[#This Row],[idx]]="","",
IF(KY20=0,0,
ROUND(IF(SUMIFS($AM20:$BMK20,$AM$3:$BMK$3,"&lt;"&amp;LD$3,$AM$2:$BMK$2,LD$2)+KY20+SUMIFS($AM20:$BMK20,$AM$3:$BMK$3,"&lt;"&amp;LC$3,$AM$2:$BMK$2,LC$2)+KZ20&lt;tbPayroll[[#This Row],[401ContriLimit]],
KY20,
KY20/(KY20+KZ20)*
(tbPayroll[[#This Row],[401ContriLimit]]-SUMIFS($AM20:$BMK20,$AM$3:$BMK$3,"&lt;"&amp;LD$3,$AM$2:$BMK$2,LD$2)-SUMIFS($AM20:$BMK20,$AM$3:$BMK$3,"&lt;"&amp;LC$3,$AM$2:$BMK$2,LC$2))),2)
))</f>
        <v/>
      </c>
      <c r="LE20" s="116" t="str" cm="1">
        <f t="array" ref="LE20">IF(tbPayroll[[#This Row],[idx]]="","",
IF(KW20=0,0,
MAX(SUMIFS($AM20:$BMK20,$AM$3:$BMK$3,"&lt;="&amp;LK$3,$AM$2:$BMK$2,LK$2)-INDEX(mediAddTable,tbPayroll[[#This Row],[fedStatus]]),0)-
SUMIFS($AM20:$BMK20,$AM$3:$BMK$3,"&lt;"&amp;LK$3,$AM$2:$BMK$2,LE$2)
))</f>
        <v/>
      </c>
      <c r="LF20" s="116" t="str">
        <f>IF(tbPayroll[[#This Row],[idx]]="","",
ROUND(MAX(LJ20*dPeriods+tbPayroll[[#This Row],[adjustedAmount]],0),dFEDRound))</f>
        <v/>
      </c>
      <c r="LG20" s="116" t="str">
        <f>IF(tbPayroll[[#This Row],[idx]]="","",
ROUND(IF(hoursMode="Daily",
SUMIFS(Hours!$J19:$BDM19,Hours!$J$2:$BDM$2,"&gt;="&amp;KI$5,Hours!$J$2:$BDM$2,"&lt;="&amp;LL$5,Hours!$J$5:$BDM$5,dRegularName),
SUMIFS(Hours!$J19:$BDM19,Hours!$J$1:$BDM$1,LH$3,Hours!$J$5:$BDM$5,dRegularName)
),2))</f>
        <v/>
      </c>
      <c r="LH20" s="116" t="str">
        <f>IF(tbPayroll[[#This Row],[idx]]="","",
IF(hoursMode="Daily",
SUMIFS(Hours!$J19:$BDM19,Hours!$J$2:$BDM$2,"&gt;="&amp;KI$5,Hours!$J$2:$BDM$2,"&lt;="&amp;LL$5,Hours!$J$5:$BDM$5,dOvertimeName),
SUMIFS(Hours!$J19:$BDM19,Hours!$J$1:$BDM$1,LH$3,Hours!$J$5:$BDM$5,dOvertimeName)
))</f>
        <v/>
      </c>
      <c r="LI20" s="116" t="str">
        <f>IF(tbPayroll[[#This Row],[idx]]="","",
IF(hoursMode="Daily",
SUMIFS(Hours!$J19:$BDM19,Hours!$J$2:$BDM$2,"&gt;="&amp;KI$5,Hours!$J$2:$BDM$2,"&lt;="&amp;LL$5,Hours!$J$5:$BDM$5,dVacationName),
SUMIFS(Hours!$J19:$BDM19,Hours!$J$1:$BDM$1,LH$3,Hours!$J$5:$BDM$5,dVacationName)
))</f>
        <v/>
      </c>
      <c r="LJ20" s="116" t="str">
        <f>IF(tbPayroll[[#This Row],[Employee]]="","",MAX(LL20-tbPayroll[[#This Row],[free]]-KJ20-LC20,0))</f>
        <v/>
      </c>
      <c r="LK20" s="116" t="str">
        <f>IF(tbPayroll[[#This Row],[Employee]]="","",MAX(LL20-tbPayroll[[#This Row],[free]]-KJ20,0))</f>
        <v/>
      </c>
      <c r="LL20" s="116" t="str">
        <f>IF(tbPayroll[[#This Row],[Employee]]="","",
IF(tbPayroll[[#This Row],[employmentDate]]&gt;LL$5,0,KN20+KO20+KP20+KL20))</f>
        <v/>
      </c>
      <c r="LM20" s="116" t="str">
        <f>IF(tbPayroll[[#This Row],[Employee]]="","",LL20-SUM(KQ20:KV20)-KK20-KJ20-LC20-LD20)</f>
        <v/>
      </c>
      <c r="LN20" s="417"/>
      <c r="LO20" s="192"/>
      <c r="LP20" s="192"/>
      <c r="LQ20" s="192"/>
      <c r="LR20" s="193"/>
      <c r="LS20" s="116" t="str">
        <f>IF(tbPayroll[[#This Row],[Employee]]="","",
MM20 &amp; " | " &amp; MN20&amp; " | " &amp; MO20
)</f>
        <v/>
      </c>
      <c r="LT20" s="116" t="str">
        <f>IF(tbPayroll[[#This Row],[Employee]]="","",
IF(tbPayroll[[#This Row],[employmentDate]]&gt;MR$5,0,
ROUND(IF(tbPayroll[[#This Row],[IncomeBase]]=dSalaried,IF(LO20&lt;&gt;"",LO20,tbPayroll[[#This Row],[EmpWage]]),MM20*IF(LO20&lt;&gt;"",LO20,tbPayroll[[#This Row],[EmpWage]])),2)))</f>
        <v/>
      </c>
      <c r="LU20" s="116" t="str">
        <f>IF(tbPayroll[[#This Row],[Employee]]="","",
IF(tbPayroll[[#This Row],[employmentDate]]&gt;MR$5,0,
ROUND(MN20*tbPayroll[[#This Row],[overrrate]]*
IF(LO20&lt;&gt;"",LO20,tbPayroll[[#This Row],[EmpWage]])/IF(tbPayroll[[#This Row],[IncomeBase]]=dSalaried,MAX(tbPayroll[[#This Row],[regularwork]],1),1),2)
))</f>
        <v/>
      </c>
      <c r="LV20" s="116" t="str">
        <f>IF(tbPayroll[[#This Row],[Employee]]="","",
IF(tbPayroll[[#This Row],[employmentDate]]&gt;MR$5,0,
ROUND(MO20*
IFERROR(LT20/MM20,0),2
)))</f>
        <v/>
      </c>
      <c r="LW20" s="116" t="str">
        <f>IF(tbPayroll[[#This Row],[Employee]]="","",
tbPayroll[[#This Row],[exState]]*
(tbPayroll[[#This Row],[stateAddDedu]]+ROUND(
MAX(MP20-tbPayroll[[#This Row],[persExemp]],0)*tbPayroll[[#This Row],[stateTax]],dRound))
)</f>
        <v/>
      </c>
      <c r="LX20" s="116" t="str">
        <f>IF(tbPayroll[[#This Row],[Employee]]="","",
(ROUND(
MAX(MP20-tbPayroll[[#This Row],[persExemp]],0)*tbPayroll[[#This Row],[dLocal]],dRound))
)</f>
        <v/>
      </c>
      <c r="LY20" s="116" t="str">
        <f>IF(tbPayroll[[#This Row],[Employee]]="","",
(ROUND(
MAX(MP20-tbPayroll[[#This Row],[persExemp]],0)*tbPayroll[[#This Row],[dCity]],dRound))
)</f>
        <v/>
      </c>
      <c r="LZ20" s="116" t="str" cm="1">
        <f t="array" aca="1" ref="LZ20" ca="1">IF(tbPayroll[[#This Row],[idx]]="","",
IF(MC20=0,0,
ROUND(tbPayroll[[#This Row],[exFed]]*
MAX(
((ML20-INDEX(INDIRECT(tbPayroll[[#This Row],[fedPrefix]]&amp;CHOOSE(tbPayroll[[#This Row],[fedStatus]],"SingleWage","JointlyWage","SingleWage","HeadWage")),MC20))*
INDEX(INDIRECT(tbPayroll[[#This Row],[fedPrefix]]&amp;"Perc"),MC20)+
INDEX(INDIRECT(tbPayroll[[#This Row],[fedPrefix]]&amp;CHOOSE(tbPayroll[[#This Row],[fedStatus]],"SingleHold","JointlyHold","SingleHold","HeadHold")),MC20))/dPeriods
- IF(tbPayroll[[#This Row],[isFormSent]]="Yes",tbPayroll[[#This Row],[isFormStep3]],0),0)
+tbPayroll[[#This Row],[isFormStep4c]],dFEDRound)
)
)</f>
        <v/>
      </c>
      <c r="MA20" s="116" t="str">
        <f>IF(tbPayroll[[#This Row],[idx]]="","",
ROUND(tbPayroll[[#This Row],[exSS]]*
IF(SUMIFS($AM20:$BMK20,$AM$3:$BMK$3,"&lt;"&amp;MA$3,$AM$2:$BMK$2,MA$2) +ssTax*MQ20 &lt;ssTax*ssMax,
ssTax*MQ20,
MAX(ssTax*ssMax-SUMIFS($AM20:$BMK20,$AM$3:$BMK$3,"&lt;"&amp;MA$3,$AM$2:$BMK$2,MA$2),0)),
2)
)</f>
        <v/>
      </c>
      <c r="MB20" s="116" t="str">
        <f>IF(tbPayroll[[#This Row],[idx]]="","",IF(MC20=0,0,ROUND(tbPayroll[[#This Row],[exMedi]]*mediTax*MQ20+MK20*mediMax,2)))</f>
        <v/>
      </c>
      <c r="MC20" s="116" t="str">
        <f ca="1">IF(tbPayroll[[#This Row],[idx]]="","",IFERROR(MATCH(ML20,INDIRECT(tbPayroll[[#This Row],[fedPrefix]]&amp;CHOOSE(tbPayroll[[#This Row],[fedStatus]],"SingleWage","JointlyWage","SingleWage","HeadWage")),1),0))</f>
        <v/>
      </c>
      <c r="MD20" s="116"/>
      <c r="ME20" s="116" t="str">
        <f>IF(tbPayroll[[#This Row],[idx]]="","",
ROUND(tbPayroll[[#This Row],[401Roth]]*IF(SUMIFS($AM20:$BMK20,$AM$3:$BMK$3,"&lt;"&amp;MR$3,$AM$2:$BMK$2,MR$2)+LL20&lt;compensationCap,
MR20,
MAX(compensationCap-SUMIFS($AM20:$BMK20,$AM$3:$BMK$3,"&lt;"&amp;MR$3,$AM$2:$BMK$2,MR$2),0)),2))</f>
        <v/>
      </c>
      <c r="MF20" s="116" t="str">
        <f>IF(tbPayroll[[#This Row],[idx]]="","",
ROUND(tbPayroll[[#This Row],[401PreTax]]*IF(SUMIFS($AM20:$BMK20,$AM$3:$BMK$3,"&lt;"&amp;MR$3,$AM$2:$BMK$2,MR$2)+LL20&lt;compensationCap,
MR20,
MAX(compensationCap-SUMIFS($AM20:$BMK20,$AM$3:$BMK$3,"&lt;"&amp;MR$3,$AM$2:$BMK$2,MR$2),0)),2))</f>
        <v/>
      </c>
      <c r="MG20" s="116" t="str">
        <f>IF(tbPayroll[[#This Row],[idx]]="","",
ROUND((tbPayroll[[#This Row],[401T1p]]*tbPayroll[[#This Row],[401T1Cap]]+tbPayroll[[#This Row],[401T2p]]*tbPayroll[[#This Row],[401T2Cap]])*IF(SUMIFS($AM20:$BMK20,$AM$3:$BMK$3,"&lt;"&amp;MR$3,$AM$2:$BMK$2,MR$2)+LL20&lt;compensationCap,
MR20,
MAX(compensationCap-SUMIFS($AM20:$BMK20,$AM$3:$BMK$3,"&lt;"&amp;MR$3,$AM$2:$BMK$2,MR$2),0)),2))</f>
        <v/>
      </c>
      <c r="MH20" s="116" t="str">
        <f>IF(tbPayroll[[#This Row],[idx]]="","",
IF(MG20=0,0,
ROUND(IF(SUMIFS($AM20:$BMK20,$AM$3:$BMK$3,"&lt;"&amp;MJ$3,$AM$2:$BMK$2,"&gt;="&amp;MH$2,$AM$2:$BMK$2,"&lt;="&amp;MJ$2)+ME20+MF20+MG20&lt;tbPayroll[[#This Row],[401EmperLimit]],
MG20,
MAX((tbPayroll[[#This Row],[401EmperLimit]]-SUMIFS($AM20:$BMK20,$AM$3:$BMK$3,"&lt;"&amp;MJ$3,$AM$2:$BMK$2,"&gt;="&amp;MH$2,$AM$2:$BMK$2,"&lt;="&amp;MJ$2)),0)),2)))</f>
        <v/>
      </c>
      <c r="MI20" s="116" t="str">
        <f>IF(tbPayroll[[#This Row],[idx]]="","",
IF(MF20=0,0,
ROUND(IF(SUMIFS($AM20:$BMK20,$AM$3:$BMK$3,"&lt;"&amp;MJ$3,$AM$2:$BMK$2,MJ$2)+ME20+SUMIFS($AM20:$BMK20,$AM$3:$BMK$3,"&lt;"&amp;MI$3,$AM$2:$BMK$2,MI$2)+MF20&lt;tbPayroll[[#This Row],[401ContriLimit]],
MF20,
MF20/(ME20+MF20)*
(tbPayroll[[#This Row],[401ContriLimit]]-SUMIFS($AM20:$BMK20,$AM$3:$BMK$3,"&lt;"&amp;MJ$3,$AM$2:$BMK$2,MJ$2)-SUMIFS($AM20:$BMK20,$AM$3:$BMK$3,"&lt;"&amp;MI$3,$AM$2:$BMK$2,MI$2))),2)))</f>
        <v/>
      </c>
      <c r="MJ20" s="116" t="str">
        <f>IF(tbPayroll[[#This Row],[idx]]="","",
IF(ME20=0,0,
ROUND(IF(SUMIFS($AM20:$BMK20,$AM$3:$BMK$3,"&lt;"&amp;MJ$3,$AM$2:$BMK$2,MJ$2)+ME20+SUMIFS($AM20:$BMK20,$AM$3:$BMK$3,"&lt;"&amp;MI$3,$AM$2:$BMK$2,MI$2)+MF20&lt;tbPayroll[[#This Row],[401ContriLimit]],
ME20,
ME20/(ME20+MF20)*
(tbPayroll[[#This Row],[401ContriLimit]]-SUMIFS($AM20:$BMK20,$AM$3:$BMK$3,"&lt;"&amp;MJ$3,$AM$2:$BMK$2,MJ$2)-SUMIFS($AM20:$BMK20,$AM$3:$BMK$3,"&lt;"&amp;MI$3,$AM$2:$BMK$2,MI$2))),2)
))</f>
        <v/>
      </c>
      <c r="MK20" s="116" t="str" cm="1">
        <f t="array" ref="MK20">IF(tbPayroll[[#This Row],[idx]]="","",
IF(MC20=0,0,
MAX(SUMIFS($AM20:$BMK20,$AM$3:$BMK$3,"&lt;="&amp;MQ$3,$AM$2:$BMK$2,MQ$2)-INDEX(mediAddTable,tbPayroll[[#This Row],[fedStatus]]),0)-
SUMIFS($AM20:$BMK20,$AM$3:$BMK$3,"&lt;"&amp;MQ$3,$AM$2:$BMK$2,MK$2)
))</f>
        <v/>
      </c>
      <c r="ML20" s="116" t="str">
        <f>IF(tbPayroll[[#This Row],[idx]]="","",
ROUND(MAX(MP20*dPeriods+tbPayroll[[#This Row],[adjustedAmount]],0),dFEDRound))</f>
        <v/>
      </c>
      <c r="MM20" s="116" t="str">
        <f>IF(tbPayroll[[#This Row],[idx]]="","",
ROUND(IF(hoursMode="Daily",
SUMIFS(Hours!$J19:$BDM19,Hours!$J$2:$BDM$2,"&gt;="&amp;LO$5,Hours!$J$2:$BDM$2,"&lt;="&amp;MR$5,Hours!$J$5:$BDM$5,dRegularName),
SUMIFS(Hours!$J19:$BDM19,Hours!$J$1:$BDM$1,MN$3,Hours!$J$5:$BDM$5,dRegularName)
),2))</f>
        <v/>
      </c>
      <c r="MN20" s="116" t="str">
        <f>IF(tbPayroll[[#This Row],[idx]]="","",
IF(hoursMode="Daily",
SUMIFS(Hours!$J19:$BDM19,Hours!$J$2:$BDM$2,"&gt;="&amp;LO$5,Hours!$J$2:$BDM$2,"&lt;="&amp;MR$5,Hours!$J$5:$BDM$5,dOvertimeName),
SUMIFS(Hours!$J19:$BDM19,Hours!$J$1:$BDM$1,MN$3,Hours!$J$5:$BDM$5,dOvertimeName)
))</f>
        <v/>
      </c>
      <c r="MO20" s="116" t="str">
        <f>IF(tbPayroll[[#This Row],[idx]]="","",
IF(hoursMode="Daily",
SUMIFS(Hours!$J19:$BDM19,Hours!$J$2:$BDM$2,"&gt;="&amp;LO$5,Hours!$J$2:$BDM$2,"&lt;="&amp;MR$5,Hours!$J$5:$BDM$5,dVacationName),
SUMIFS(Hours!$J19:$BDM19,Hours!$J$1:$BDM$1,MN$3,Hours!$J$5:$BDM$5,dVacationName)
))</f>
        <v/>
      </c>
      <c r="MP20" s="116" t="str">
        <f>IF(tbPayroll[[#This Row],[Employee]]="","",MAX(MR20-tbPayroll[[#This Row],[free]]-LP20-MI20,0))</f>
        <v/>
      </c>
      <c r="MQ20" s="116" t="str">
        <f>IF(tbPayroll[[#This Row],[Employee]]="","",MAX(MR20-tbPayroll[[#This Row],[free]]-LP20,0))</f>
        <v/>
      </c>
      <c r="MR20" s="116" t="str">
        <f>IF(tbPayroll[[#This Row],[Employee]]="","",
IF(tbPayroll[[#This Row],[employmentDate]]&gt;MR$5,0,LT20+LU20+LV20+LR20))</f>
        <v/>
      </c>
      <c r="MS20" s="116" t="str">
        <f>IF(tbPayroll[[#This Row],[Employee]]="","",MR20-SUM(LW20:MB20)-LQ20-LP20-MI20-MJ20)</f>
        <v/>
      </c>
      <c r="MT20" s="417"/>
      <c r="MU20" s="192"/>
      <c r="MV20" s="192"/>
      <c r="MW20" s="192"/>
      <c r="MX20" s="193"/>
      <c r="MY20" s="116" t="str">
        <f>IF(tbPayroll[[#This Row],[Employee]]="","",
NS20 &amp; " | " &amp; NT20&amp; " | " &amp; NU20
)</f>
        <v/>
      </c>
      <c r="MZ20" s="116" t="str">
        <f>IF(tbPayroll[[#This Row],[Employee]]="","",
IF(tbPayroll[[#This Row],[employmentDate]]&gt;NX$5,0,
ROUND(IF(tbPayroll[[#This Row],[IncomeBase]]=dSalaried,IF(MU20&lt;&gt;"",MU20,tbPayroll[[#This Row],[EmpWage]]),NS20*IF(MU20&lt;&gt;"",MU20,tbPayroll[[#This Row],[EmpWage]])),2)))</f>
        <v/>
      </c>
      <c r="NA20" s="116" t="str">
        <f>IF(tbPayroll[[#This Row],[Employee]]="","",
IF(tbPayroll[[#This Row],[employmentDate]]&gt;NX$5,0,
ROUND(NT20*tbPayroll[[#This Row],[overrrate]]*
IF(MU20&lt;&gt;"",MU20,tbPayroll[[#This Row],[EmpWage]])/IF(tbPayroll[[#This Row],[IncomeBase]]=dSalaried,MAX(tbPayroll[[#This Row],[regularwork]],1),1),2)
))</f>
        <v/>
      </c>
      <c r="NB20" s="116" t="str">
        <f>IF(tbPayroll[[#This Row],[Employee]]="","",
IF(tbPayroll[[#This Row],[employmentDate]]&gt;NX$5,0,
ROUND(NU20*
IFERROR(MZ20/NS20,0),2
)))</f>
        <v/>
      </c>
      <c r="NC20" s="116" t="str">
        <f>IF(tbPayroll[[#This Row],[Employee]]="","",
tbPayroll[[#This Row],[exState]]*
(tbPayroll[[#This Row],[stateAddDedu]]+ROUND(
MAX(NV20-tbPayroll[[#This Row],[persExemp]],0)*tbPayroll[[#This Row],[stateTax]],dRound))
)</f>
        <v/>
      </c>
      <c r="ND20" s="116" t="str">
        <f>IF(tbPayroll[[#This Row],[Employee]]="","",
(ROUND(
MAX(NV20-tbPayroll[[#This Row],[persExemp]],0)*tbPayroll[[#This Row],[dLocal]],dRound))
)</f>
        <v/>
      </c>
      <c r="NE20" s="116" t="str">
        <f>IF(tbPayroll[[#This Row],[Employee]]="","",
(ROUND(
MAX(NV20-tbPayroll[[#This Row],[persExemp]],0)*tbPayroll[[#This Row],[dCity]],dRound))
)</f>
        <v/>
      </c>
      <c r="NF20" s="116" t="str" cm="1">
        <f t="array" aca="1" ref="NF20" ca="1">IF(tbPayroll[[#This Row],[idx]]="","",
IF(NI20=0,0,
ROUND(tbPayroll[[#This Row],[exFed]]*
MAX(
((NR20-INDEX(INDIRECT(tbPayroll[[#This Row],[fedPrefix]]&amp;CHOOSE(tbPayroll[[#This Row],[fedStatus]],"SingleWage","JointlyWage","SingleWage","HeadWage")),NI20))*
INDEX(INDIRECT(tbPayroll[[#This Row],[fedPrefix]]&amp;"Perc"),NI20)+
INDEX(INDIRECT(tbPayroll[[#This Row],[fedPrefix]]&amp;CHOOSE(tbPayroll[[#This Row],[fedStatus]],"SingleHold","JointlyHold","SingleHold","HeadHold")),NI20))/dPeriods
- IF(tbPayroll[[#This Row],[isFormSent]]="Yes",tbPayroll[[#This Row],[isFormStep3]],0),0)
+tbPayroll[[#This Row],[isFormStep4c]],dFEDRound)
)
)</f>
        <v/>
      </c>
      <c r="NG20" s="116" t="str">
        <f>IF(tbPayroll[[#This Row],[idx]]="","",
ROUND(tbPayroll[[#This Row],[exSS]]*
IF(SUMIFS($AM20:$BMK20,$AM$3:$BMK$3,"&lt;"&amp;NG$3,$AM$2:$BMK$2,NG$2) +ssTax*NW20 &lt;ssTax*ssMax,
ssTax*NW20,
MAX(ssTax*ssMax-SUMIFS($AM20:$BMK20,$AM$3:$BMK$3,"&lt;"&amp;NG$3,$AM$2:$BMK$2,NG$2),0)),
2)
)</f>
        <v/>
      </c>
      <c r="NH20" s="116" t="str">
        <f>IF(tbPayroll[[#This Row],[idx]]="","",IF(NI20=0,0,ROUND(tbPayroll[[#This Row],[exMedi]]*mediTax*NW20+NQ20*mediMax,2)))</f>
        <v/>
      </c>
      <c r="NI20" s="116" t="str">
        <f ca="1">IF(tbPayroll[[#This Row],[idx]]="","",IFERROR(MATCH(NR20,INDIRECT(tbPayroll[[#This Row],[fedPrefix]]&amp;CHOOSE(tbPayroll[[#This Row],[fedStatus]],"SingleWage","JointlyWage","SingleWage","HeadWage")),1),0))</f>
        <v/>
      </c>
      <c r="NJ20" s="116"/>
      <c r="NK20" s="116" t="str">
        <f>IF(tbPayroll[[#This Row],[idx]]="","",
ROUND(tbPayroll[[#This Row],[401Roth]]*IF(SUMIFS($AM20:$BMK20,$AM$3:$BMK$3,"&lt;"&amp;NX$3,$AM$2:$BMK$2,NX$2)+MR20&lt;compensationCap,
NX20,
MAX(compensationCap-SUMIFS($AM20:$BMK20,$AM$3:$BMK$3,"&lt;"&amp;NX$3,$AM$2:$BMK$2,NX$2),0)),2))</f>
        <v/>
      </c>
      <c r="NL20" s="116" t="str">
        <f>IF(tbPayroll[[#This Row],[idx]]="","",
ROUND(tbPayroll[[#This Row],[401PreTax]]*IF(SUMIFS($AM20:$BMK20,$AM$3:$BMK$3,"&lt;"&amp;NX$3,$AM$2:$BMK$2,NX$2)+MR20&lt;compensationCap,
NX20,
MAX(compensationCap-SUMIFS($AM20:$BMK20,$AM$3:$BMK$3,"&lt;"&amp;NX$3,$AM$2:$BMK$2,NX$2),0)),2))</f>
        <v/>
      </c>
      <c r="NM20" s="116" t="str">
        <f>IF(tbPayroll[[#This Row],[idx]]="","",
ROUND((tbPayroll[[#This Row],[401T1p]]*tbPayroll[[#This Row],[401T1Cap]]+tbPayroll[[#This Row],[401T2p]]*tbPayroll[[#This Row],[401T2Cap]])*IF(SUMIFS($AM20:$BMK20,$AM$3:$BMK$3,"&lt;"&amp;NX$3,$AM$2:$BMK$2,NX$2)+MR20&lt;compensationCap,
NX20,
MAX(compensationCap-SUMIFS($AM20:$BMK20,$AM$3:$BMK$3,"&lt;"&amp;NX$3,$AM$2:$BMK$2,NX$2),0)),2))</f>
        <v/>
      </c>
      <c r="NN20" s="116" t="str">
        <f>IF(tbPayroll[[#This Row],[idx]]="","",
IF(NM20=0,0,
ROUND(IF(SUMIFS($AM20:$BMK20,$AM$3:$BMK$3,"&lt;"&amp;NP$3,$AM$2:$BMK$2,"&gt;="&amp;NN$2,$AM$2:$BMK$2,"&lt;="&amp;NP$2)+NK20+NL20+NM20&lt;tbPayroll[[#This Row],[401EmperLimit]],
NM20,
MAX((tbPayroll[[#This Row],[401EmperLimit]]-SUMIFS($AM20:$BMK20,$AM$3:$BMK$3,"&lt;"&amp;NP$3,$AM$2:$BMK$2,"&gt;="&amp;NN$2,$AM$2:$BMK$2,"&lt;="&amp;NP$2)),0)),2)))</f>
        <v/>
      </c>
      <c r="NO20" s="116" t="str">
        <f>IF(tbPayroll[[#This Row],[idx]]="","",
IF(NL20=0,0,
ROUND(IF(SUMIFS($AM20:$BMK20,$AM$3:$BMK$3,"&lt;"&amp;NP$3,$AM$2:$BMK$2,NP$2)+NK20+SUMIFS($AM20:$BMK20,$AM$3:$BMK$3,"&lt;"&amp;NO$3,$AM$2:$BMK$2,NO$2)+NL20&lt;tbPayroll[[#This Row],[401ContriLimit]],
NL20,
NL20/(NK20+NL20)*
(tbPayroll[[#This Row],[401ContriLimit]]-SUMIFS($AM20:$BMK20,$AM$3:$BMK$3,"&lt;"&amp;NP$3,$AM$2:$BMK$2,NP$2)-SUMIFS($AM20:$BMK20,$AM$3:$BMK$3,"&lt;"&amp;NO$3,$AM$2:$BMK$2,NO$2))),2)))</f>
        <v/>
      </c>
      <c r="NP20" s="116" t="str">
        <f>IF(tbPayroll[[#This Row],[idx]]="","",
IF(NK20=0,0,
ROUND(IF(SUMIFS($AM20:$BMK20,$AM$3:$BMK$3,"&lt;"&amp;NP$3,$AM$2:$BMK$2,NP$2)+NK20+SUMIFS($AM20:$BMK20,$AM$3:$BMK$3,"&lt;"&amp;NO$3,$AM$2:$BMK$2,NO$2)+NL20&lt;tbPayroll[[#This Row],[401ContriLimit]],
NK20,
NK20/(NK20+NL20)*
(tbPayroll[[#This Row],[401ContriLimit]]-SUMIFS($AM20:$BMK20,$AM$3:$BMK$3,"&lt;"&amp;NP$3,$AM$2:$BMK$2,NP$2)-SUMIFS($AM20:$BMK20,$AM$3:$BMK$3,"&lt;"&amp;NO$3,$AM$2:$BMK$2,NO$2))),2)
))</f>
        <v/>
      </c>
      <c r="NQ20" s="116" t="str" cm="1">
        <f t="array" ref="NQ20">IF(tbPayroll[[#This Row],[idx]]="","",
IF(NI20=0,0,
MAX(SUMIFS($AM20:$BMK20,$AM$3:$BMK$3,"&lt;="&amp;NW$3,$AM$2:$BMK$2,NW$2)-INDEX(mediAddTable,tbPayroll[[#This Row],[fedStatus]]),0)-
SUMIFS($AM20:$BMK20,$AM$3:$BMK$3,"&lt;"&amp;NW$3,$AM$2:$BMK$2,NQ$2)
))</f>
        <v/>
      </c>
      <c r="NR20" s="116" t="str">
        <f>IF(tbPayroll[[#This Row],[idx]]="","",
ROUND(MAX(NV20*dPeriods+tbPayroll[[#This Row],[adjustedAmount]],0),dFEDRound))</f>
        <v/>
      </c>
      <c r="NS20" s="116" t="str">
        <f>IF(tbPayroll[[#This Row],[idx]]="","",
ROUND(IF(hoursMode="Daily",
SUMIFS(Hours!$J19:$BDM19,Hours!$J$2:$BDM$2,"&gt;="&amp;MU$5,Hours!$J$2:$BDM$2,"&lt;="&amp;NX$5,Hours!$J$5:$BDM$5,dRegularName),
SUMIFS(Hours!$J19:$BDM19,Hours!$J$1:$BDM$1,NT$3,Hours!$J$5:$BDM$5,dRegularName)
),2))</f>
        <v/>
      </c>
      <c r="NT20" s="116" t="str">
        <f>IF(tbPayroll[[#This Row],[idx]]="","",
IF(hoursMode="Daily",
SUMIFS(Hours!$J19:$BDM19,Hours!$J$2:$BDM$2,"&gt;="&amp;MU$5,Hours!$J$2:$BDM$2,"&lt;="&amp;NX$5,Hours!$J$5:$BDM$5,dOvertimeName),
SUMIFS(Hours!$J19:$BDM19,Hours!$J$1:$BDM$1,NT$3,Hours!$J$5:$BDM$5,dOvertimeName)
))</f>
        <v/>
      </c>
      <c r="NU20" s="116" t="str">
        <f>IF(tbPayroll[[#This Row],[idx]]="","",
IF(hoursMode="Daily",
SUMIFS(Hours!$J19:$BDM19,Hours!$J$2:$BDM$2,"&gt;="&amp;MU$5,Hours!$J$2:$BDM$2,"&lt;="&amp;NX$5,Hours!$J$5:$BDM$5,dVacationName),
SUMIFS(Hours!$J19:$BDM19,Hours!$J$1:$BDM$1,NT$3,Hours!$J$5:$BDM$5,dVacationName)
))</f>
        <v/>
      </c>
      <c r="NV20" s="116" t="str">
        <f>IF(tbPayroll[[#This Row],[Employee]]="","",MAX(NX20-tbPayroll[[#This Row],[free]]-MV20-NO20,0))</f>
        <v/>
      </c>
      <c r="NW20" s="116" t="str">
        <f>IF(tbPayroll[[#This Row],[Employee]]="","",MAX(NX20-tbPayroll[[#This Row],[free]]-MV20,0))</f>
        <v/>
      </c>
      <c r="NX20" s="116" t="str">
        <f>IF(tbPayroll[[#This Row],[Employee]]="","",
IF(tbPayroll[[#This Row],[employmentDate]]&gt;NX$5,0,MZ20+NA20+NB20+MX20))</f>
        <v/>
      </c>
      <c r="NY20" s="116" t="str">
        <f>IF(tbPayroll[[#This Row],[Employee]]="","",NX20-SUM(NC20:NH20)-MW20-MV20-NO20-NP20)</f>
        <v/>
      </c>
      <c r="NZ20" s="417"/>
      <c r="OA20" s="192"/>
      <c r="OB20" s="192"/>
      <c r="OC20" s="192"/>
      <c r="OD20" s="193"/>
      <c r="OE20" s="116" t="str">
        <f>IF(tbPayroll[[#This Row],[Employee]]="","",
OY20 &amp; " | " &amp; OZ20&amp; " | " &amp; PA20
)</f>
        <v/>
      </c>
      <c r="OF20" s="116" t="str">
        <f>IF(tbPayroll[[#This Row],[Employee]]="","",
IF(tbPayroll[[#This Row],[employmentDate]]&gt;PD$5,0,
ROUND(IF(tbPayroll[[#This Row],[IncomeBase]]=dSalaried,IF(OA20&lt;&gt;"",OA20,tbPayroll[[#This Row],[EmpWage]]),OY20*IF(OA20&lt;&gt;"",OA20,tbPayroll[[#This Row],[EmpWage]])),2)))</f>
        <v/>
      </c>
      <c r="OG20" s="116" t="str">
        <f>IF(tbPayroll[[#This Row],[Employee]]="","",
IF(tbPayroll[[#This Row],[employmentDate]]&gt;PD$5,0,
ROUND(OZ20*tbPayroll[[#This Row],[overrrate]]*
IF(OA20&lt;&gt;"",OA20,tbPayroll[[#This Row],[EmpWage]])/IF(tbPayroll[[#This Row],[IncomeBase]]=dSalaried,MAX(tbPayroll[[#This Row],[regularwork]],1),1),2)
))</f>
        <v/>
      </c>
      <c r="OH20" s="116" t="str">
        <f>IF(tbPayroll[[#This Row],[Employee]]="","",
IF(tbPayroll[[#This Row],[employmentDate]]&gt;PD$5,0,
ROUND(PA20*
IFERROR(OF20/OY20,0),2
)))</f>
        <v/>
      </c>
      <c r="OI20" s="116" t="str">
        <f>IF(tbPayroll[[#This Row],[Employee]]="","",
tbPayroll[[#This Row],[exState]]*
(tbPayroll[[#This Row],[stateAddDedu]]+ROUND(
MAX(PB20-tbPayroll[[#This Row],[persExemp]],0)*tbPayroll[[#This Row],[stateTax]],dRound))
)</f>
        <v/>
      </c>
      <c r="OJ20" s="116" t="str">
        <f>IF(tbPayroll[[#This Row],[Employee]]="","",
(ROUND(
MAX(PB20-tbPayroll[[#This Row],[persExemp]],0)*tbPayroll[[#This Row],[dLocal]],dRound))
)</f>
        <v/>
      </c>
      <c r="OK20" s="116" t="str">
        <f>IF(tbPayroll[[#This Row],[Employee]]="","",
(ROUND(
MAX(PB20-tbPayroll[[#This Row],[persExemp]],0)*tbPayroll[[#This Row],[dCity]],dRound))
)</f>
        <v/>
      </c>
      <c r="OL20" s="116" t="str" cm="1">
        <f t="array" aca="1" ref="OL20" ca="1">IF(tbPayroll[[#This Row],[idx]]="","",
IF(OO20=0,0,
ROUND(tbPayroll[[#This Row],[exFed]]*
MAX(
((OX20-INDEX(INDIRECT(tbPayroll[[#This Row],[fedPrefix]]&amp;CHOOSE(tbPayroll[[#This Row],[fedStatus]],"SingleWage","JointlyWage","SingleWage","HeadWage")),OO20))*
INDEX(INDIRECT(tbPayroll[[#This Row],[fedPrefix]]&amp;"Perc"),OO20)+
INDEX(INDIRECT(tbPayroll[[#This Row],[fedPrefix]]&amp;CHOOSE(tbPayroll[[#This Row],[fedStatus]],"SingleHold","JointlyHold","SingleHold","HeadHold")),OO20))/dPeriods
- IF(tbPayroll[[#This Row],[isFormSent]]="Yes",tbPayroll[[#This Row],[isFormStep3]],0),0)
+tbPayroll[[#This Row],[isFormStep4c]],dFEDRound)
)
)</f>
        <v/>
      </c>
      <c r="OM20" s="116" t="str">
        <f>IF(tbPayroll[[#This Row],[idx]]="","",
ROUND(tbPayroll[[#This Row],[exSS]]*
IF(SUMIFS($AM20:$BMK20,$AM$3:$BMK$3,"&lt;"&amp;OM$3,$AM$2:$BMK$2,OM$2) +ssTax*PC20 &lt;ssTax*ssMax,
ssTax*PC20,
MAX(ssTax*ssMax-SUMIFS($AM20:$BMK20,$AM$3:$BMK$3,"&lt;"&amp;OM$3,$AM$2:$BMK$2,OM$2),0)),
2)
)</f>
        <v/>
      </c>
      <c r="ON20" s="116" t="str">
        <f>IF(tbPayroll[[#This Row],[idx]]="","",IF(OO20=0,0,ROUND(tbPayroll[[#This Row],[exMedi]]*mediTax*PC20+OW20*mediMax,2)))</f>
        <v/>
      </c>
      <c r="OO20" s="116" t="str">
        <f ca="1">IF(tbPayroll[[#This Row],[idx]]="","",IFERROR(MATCH(OX20,INDIRECT(tbPayroll[[#This Row],[fedPrefix]]&amp;CHOOSE(tbPayroll[[#This Row],[fedStatus]],"SingleWage","JointlyWage","SingleWage","HeadWage")),1),0))</f>
        <v/>
      </c>
      <c r="OP20" s="116"/>
      <c r="OQ20" s="116" t="str">
        <f>IF(tbPayroll[[#This Row],[idx]]="","",
ROUND(tbPayroll[[#This Row],[401Roth]]*IF(SUMIFS($AM20:$BMK20,$AM$3:$BMK$3,"&lt;"&amp;PD$3,$AM$2:$BMK$2,PD$2)+NX20&lt;compensationCap,
PD20,
MAX(compensationCap-SUMIFS($AM20:$BMK20,$AM$3:$BMK$3,"&lt;"&amp;PD$3,$AM$2:$BMK$2,PD$2),0)),2))</f>
        <v/>
      </c>
      <c r="OR20" s="116" t="str">
        <f>IF(tbPayroll[[#This Row],[idx]]="","",
ROUND(tbPayroll[[#This Row],[401PreTax]]*IF(SUMIFS($AM20:$BMK20,$AM$3:$BMK$3,"&lt;"&amp;PD$3,$AM$2:$BMK$2,PD$2)+NX20&lt;compensationCap,
PD20,
MAX(compensationCap-SUMIFS($AM20:$BMK20,$AM$3:$BMK$3,"&lt;"&amp;PD$3,$AM$2:$BMK$2,PD$2),0)),2))</f>
        <v/>
      </c>
      <c r="OS20" s="116" t="str">
        <f>IF(tbPayroll[[#This Row],[idx]]="","",
ROUND((tbPayroll[[#This Row],[401T1p]]*tbPayroll[[#This Row],[401T1Cap]]+tbPayroll[[#This Row],[401T2p]]*tbPayroll[[#This Row],[401T2Cap]])*IF(SUMIFS($AM20:$BMK20,$AM$3:$BMK$3,"&lt;"&amp;PD$3,$AM$2:$BMK$2,PD$2)+NX20&lt;compensationCap,
PD20,
MAX(compensationCap-SUMIFS($AM20:$BMK20,$AM$3:$BMK$3,"&lt;"&amp;PD$3,$AM$2:$BMK$2,PD$2),0)),2))</f>
        <v/>
      </c>
      <c r="OT20" s="116" t="str">
        <f>IF(tbPayroll[[#This Row],[idx]]="","",
IF(OS20=0,0,
ROUND(IF(SUMIFS($AM20:$BMK20,$AM$3:$BMK$3,"&lt;"&amp;OV$3,$AM$2:$BMK$2,"&gt;="&amp;OT$2,$AM$2:$BMK$2,"&lt;="&amp;OV$2)+OQ20+OR20+OS20&lt;tbPayroll[[#This Row],[401EmperLimit]],
OS20,
MAX((tbPayroll[[#This Row],[401EmperLimit]]-SUMIFS($AM20:$BMK20,$AM$3:$BMK$3,"&lt;"&amp;OV$3,$AM$2:$BMK$2,"&gt;="&amp;OT$2,$AM$2:$BMK$2,"&lt;="&amp;OV$2)),0)),2)))</f>
        <v/>
      </c>
      <c r="OU20" s="116" t="str">
        <f>IF(tbPayroll[[#This Row],[idx]]="","",
IF(OR20=0,0,
ROUND(IF(SUMIFS($AM20:$BMK20,$AM$3:$BMK$3,"&lt;"&amp;OV$3,$AM$2:$BMK$2,OV$2)+OQ20+SUMIFS($AM20:$BMK20,$AM$3:$BMK$3,"&lt;"&amp;OU$3,$AM$2:$BMK$2,OU$2)+OR20&lt;tbPayroll[[#This Row],[401ContriLimit]],
OR20,
OR20/(OQ20+OR20)*
(tbPayroll[[#This Row],[401ContriLimit]]-SUMIFS($AM20:$BMK20,$AM$3:$BMK$3,"&lt;"&amp;OV$3,$AM$2:$BMK$2,OV$2)-SUMIFS($AM20:$BMK20,$AM$3:$BMK$3,"&lt;"&amp;OU$3,$AM$2:$BMK$2,OU$2))),2)))</f>
        <v/>
      </c>
      <c r="OV20" s="116" t="str">
        <f>IF(tbPayroll[[#This Row],[idx]]="","",
IF(OQ20=0,0,
ROUND(IF(SUMIFS($AM20:$BMK20,$AM$3:$BMK$3,"&lt;"&amp;OV$3,$AM$2:$BMK$2,OV$2)+OQ20+SUMIFS($AM20:$BMK20,$AM$3:$BMK$3,"&lt;"&amp;OU$3,$AM$2:$BMK$2,OU$2)+OR20&lt;tbPayroll[[#This Row],[401ContriLimit]],
OQ20,
OQ20/(OQ20+OR20)*
(tbPayroll[[#This Row],[401ContriLimit]]-SUMIFS($AM20:$BMK20,$AM$3:$BMK$3,"&lt;"&amp;OV$3,$AM$2:$BMK$2,OV$2)-SUMIFS($AM20:$BMK20,$AM$3:$BMK$3,"&lt;"&amp;OU$3,$AM$2:$BMK$2,OU$2))),2)
))</f>
        <v/>
      </c>
      <c r="OW20" s="116" t="str" cm="1">
        <f t="array" ref="OW20">IF(tbPayroll[[#This Row],[idx]]="","",
IF(OO20=0,0,
MAX(SUMIFS($AM20:$BMK20,$AM$3:$BMK$3,"&lt;="&amp;PC$3,$AM$2:$BMK$2,PC$2)-INDEX(mediAddTable,tbPayroll[[#This Row],[fedStatus]]),0)-
SUMIFS($AM20:$BMK20,$AM$3:$BMK$3,"&lt;"&amp;PC$3,$AM$2:$BMK$2,OW$2)
))</f>
        <v/>
      </c>
      <c r="OX20" s="116" t="str">
        <f>IF(tbPayroll[[#This Row],[idx]]="","",
ROUND(MAX(PB20*dPeriods+tbPayroll[[#This Row],[adjustedAmount]],0),dFEDRound))</f>
        <v/>
      </c>
      <c r="OY20" s="116" t="str">
        <f>IF(tbPayroll[[#This Row],[idx]]="","",
ROUND(IF(hoursMode="Daily",
SUMIFS(Hours!$J19:$BDM19,Hours!$J$2:$BDM$2,"&gt;="&amp;OA$5,Hours!$J$2:$BDM$2,"&lt;="&amp;PD$5,Hours!$J$5:$BDM$5,dRegularName),
SUMIFS(Hours!$J19:$BDM19,Hours!$J$1:$BDM$1,OZ$3,Hours!$J$5:$BDM$5,dRegularName)
),2))</f>
        <v/>
      </c>
      <c r="OZ20" s="116" t="str">
        <f>IF(tbPayroll[[#This Row],[idx]]="","",
IF(hoursMode="Daily",
SUMIFS(Hours!$J19:$BDM19,Hours!$J$2:$BDM$2,"&gt;="&amp;OA$5,Hours!$J$2:$BDM$2,"&lt;="&amp;PD$5,Hours!$J$5:$BDM$5,dOvertimeName),
SUMIFS(Hours!$J19:$BDM19,Hours!$J$1:$BDM$1,OZ$3,Hours!$J$5:$BDM$5,dOvertimeName)
))</f>
        <v/>
      </c>
      <c r="PA20" s="116" t="str">
        <f>IF(tbPayroll[[#This Row],[idx]]="","",
IF(hoursMode="Daily",
SUMIFS(Hours!$J19:$BDM19,Hours!$J$2:$BDM$2,"&gt;="&amp;OA$5,Hours!$J$2:$BDM$2,"&lt;="&amp;PD$5,Hours!$J$5:$BDM$5,dVacationName),
SUMIFS(Hours!$J19:$BDM19,Hours!$J$1:$BDM$1,OZ$3,Hours!$J$5:$BDM$5,dVacationName)
))</f>
        <v/>
      </c>
      <c r="PB20" s="116" t="str">
        <f>IF(tbPayroll[[#This Row],[Employee]]="","",MAX(PD20-tbPayroll[[#This Row],[free]]-OB20-OU20,0))</f>
        <v/>
      </c>
      <c r="PC20" s="116" t="str">
        <f>IF(tbPayroll[[#This Row],[Employee]]="","",MAX(PD20-tbPayroll[[#This Row],[free]]-OB20,0))</f>
        <v/>
      </c>
      <c r="PD20" s="116" t="str">
        <f>IF(tbPayroll[[#This Row],[Employee]]="","",
IF(tbPayroll[[#This Row],[employmentDate]]&gt;PD$5,0,OF20+OG20+OH20+OD20))</f>
        <v/>
      </c>
      <c r="PE20" s="116" t="str">
        <f>IF(tbPayroll[[#This Row],[Employee]]="","",PD20-SUM(OI20:ON20)-OC20-OB20-OU20-OV20)</f>
        <v/>
      </c>
      <c r="PF20" s="417"/>
      <c r="PG20" s="192"/>
      <c r="PH20" s="192"/>
      <c r="PI20" s="192"/>
      <c r="PJ20" s="193"/>
      <c r="PK20" s="116" t="str">
        <f>IF(tbPayroll[[#This Row],[Employee]]="","",
QE20 &amp; " | " &amp; QF20&amp; " | " &amp; QG20
)</f>
        <v/>
      </c>
      <c r="PL20" s="116" t="str">
        <f>IF(tbPayroll[[#This Row],[Employee]]="","",
IF(tbPayroll[[#This Row],[employmentDate]]&gt;QJ$5,0,
ROUND(IF(tbPayroll[[#This Row],[IncomeBase]]=dSalaried,IF(PG20&lt;&gt;"",PG20,tbPayroll[[#This Row],[EmpWage]]),QE20*IF(PG20&lt;&gt;"",PG20,tbPayroll[[#This Row],[EmpWage]])),2)))</f>
        <v/>
      </c>
      <c r="PM20" s="116" t="str">
        <f>IF(tbPayroll[[#This Row],[Employee]]="","",
IF(tbPayroll[[#This Row],[employmentDate]]&gt;QJ$5,0,
ROUND(QF20*tbPayroll[[#This Row],[overrrate]]*
IF(PG20&lt;&gt;"",PG20,tbPayroll[[#This Row],[EmpWage]])/IF(tbPayroll[[#This Row],[IncomeBase]]=dSalaried,MAX(tbPayroll[[#This Row],[regularwork]],1),1),2)
))</f>
        <v/>
      </c>
      <c r="PN20" s="116" t="str">
        <f>IF(tbPayroll[[#This Row],[Employee]]="","",
IF(tbPayroll[[#This Row],[employmentDate]]&gt;QJ$5,0,
ROUND(QG20*
IFERROR(PL20/QE20,0),2
)))</f>
        <v/>
      </c>
      <c r="PO20" s="116" t="str">
        <f>IF(tbPayroll[[#This Row],[Employee]]="","",
tbPayroll[[#This Row],[exState]]*
(tbPayroll[[#This Row],[stateAddDedu]]+ROUND(
MAX(QH20-tbPayroll[[#This Row],[persExemp]],0)*tbPayroll[[#This Row],[stateTax]],dRound))
)</f>
        <v/>
      </c>
      <c r="PP20" s="116" t="str">
        <f>IF(tbPayroll[[#This Row],[Employee]]="","",
(ROUND(
MAX(QH20-tbPayroll[[#This Row],[persExemp]],0)*tbPayroll[[#This Row],[dLocal]],dRound))
)</f>
        <v/>
      </c>
      <c r="PQ20" s="116" t="str">
        <f>IF(tbPayroll[[#This Row],[Employee]]="","",
(ROUND(
MAX(QH20-tbPayroll[[#This Row],[persExemp]],0)*tbPayroll[[#This Row],[dCity]],dRound))
)</f>
        <v/>
      </c>
      <c r="PR20" s="116" t="str" cm="1">
        <f t="array" aca="1" ref="PR20" ca="1">IF(tbPayroll[[#This Row],[idx]]="","",
IF(PU20=0,0,
ROUND(tbPayroll[[#This Row],[exFed]]*
MAX(
((QD20-INDEX(INDIRECT(tbPayroll[[#This Row],[fedPrefix]]&amp;CHOOSE(tbPayroll[[#This Row],[fedStatus]],"SingleWage","JointlyWage","SingleWage","HeadWage")),PU20))*
INDEX(INDIRECT(tbPayroll[[#This Row],[fedPrefix]]&amp;"Perc"),PU20)+
INDEX(INDIRECT(tbPayroll[[#This Row],[fedPrefix]]&amp;CHOOSE(tbPayroll[[#This Row],[fedStatus]],"SingleHold","JointlyHold","SingleHold","HeadHold")),PU20))/dPeriods
- IF(tbPayroll[[#This Row],[isFormSent]]="Yes",tbPayroll[[#This Row],[isFormStep3]],0),0)
+tbPayroll[[#This Row],[isFormStep4c]],dFEDRound)
)
)</f>
        <v/>
      </c>
      <c r="PS20" s="116" t="str">
        <f>IF(tbPayroll[[#This Row],[idx]]="","",
ROUND(tbPayroll[[#This Row],[exSS]]*
IF(SUMIFS($AM20:$BMK20,$AM$3:$BMK$3,"&lt;"&amp;PS$3,$AM$2:$BMK$2,PS$2) +ssTax*QI20 &lt;ssTax*ssMax,
ssTax*QI20,
MAX(ssTax*ssMax-SUMIFS($AM20:$BMK20,$AM$3:$BMK$3,"&lt;"&amp;PS$3,$AM$2:$BMK$2,PS$2),0)),
2)
)</f>
        <v/>
      </c>
      <c r="PT20" s="116" t="str">
        <f>IF(tbPayroll[[#This Row],[idx]]="","",IF(PU20=0,0,ROUND(tbPayroll[[#This Row],[exMedi]]*mediTax*QI20+QC20*mediMax,2)))</f>
        <v/>
      </c>
      <c r="PU20" s="116" t="str">
        <f ca="1">IF(tbPayroll[[#This Row],[idx]]="","",IFERROR(MATCH(QD20,INDIRECT(tbPayroll[[#This Row],[fedPrefix]]&amp;CHOOSE(tbPayroll[[#This Row],[fedStatus]],"SingleWage","JointlyWage","SingleWage","HeadWage")),1),0))</f>
        <v/>
      </c>
      <c r="PV20" s="116"/>
      <c r="PW20" s="116" t="str">
        <f>IF(tbPayroll[[#This Row],[idx]]="","",
ROUND(tbPayroll[[#This Row],[401Roth]]*IF(SUMIFS($AM20:$BMK20,$AM$3:$BMK$3,"&lt;"&amp;QJ$3,$AM$2:$BMK$2,QJ$2)+PD20&lt;compensationCap,
QJ20,
MAX(compensationCap-SUMIFS($AM20:$BMK20,$AM$3:$BMK$3,"&lt;"&amp;QJ$3,$AM$2:$BMK$2,QJ$2),0)),2))</f>
        <v/>
      </c>
      <c r="PX20" s="116" t="str">
        <f>IF(tbPayroll[[#This Row],[idx]]="","",
ROUND(tbPayroll[[#This Row],[401PreTax]]*IF(SUMIFS($AM20:$BMK20,$AM$3:$BMK$3,"&lt;"&amp;QJ$3,$AM$2:$BMK$2,QJ$2)+PD20&lt;compensationCap,
QJ20,
MAX(compensationCap-SUMIFS($AM20:$BMK20,$AM$3:$BMK$3,"&lt;"&amp;QJ$3,$AM$2:$BMK$2,QJ$2),0)),2))</f>
        <v/>
      </c>
      <c r="PY20" s="116" t="str">
        <f>IF(tbPayroll[[#This Row],[idx]]="","",
ROUND((tbPayroll[[#This Row],[401T1p]]*tbPayroll[[#This Row],[401T1Cap]]+tbPayroll[[#This Row],[401T2p]]*tbPayroll[[#This Row],[401T2Cap]])*IF(SUMIFS($AM20:$BMK20,$AM$3:$BMK$3,"&lt;"&amp;QJ$3,$AM$2:$BMK$2,QJ$2)+PD20&lt;compensationCap,
QJ20,
MAX(compensationCap-SUMIFS($AM20:$BMK20,$AM$3:$BMK$3,"&lt;"&amp;QJ$3,$AM$2:$BMK$2,QJ$2),0)),2))</f>
        <v/>
      </c>
      <c r="PZ20" s="116" t="str">
        <f>IF(tbPayroll[[#This Row],[idx]]="","",
IF(PY20=0,0,
ROUND(IF(SUMIFS($AM20:$BMK20,$AM$3:$BMK$3,"&lt;"&amp;QB$3,$AM$2:$BMK$2,"&gt;="&amp;PZ$2,$AM$2:$BMK$2,"&lt;="&amp;QB$2)+PW20+PX20+PY20&lt;tbPayroll[[#This Row],[401EmperLimit]],
PY20,
MAX((tbPayroll[[#This Row],[401EmperLimit]]-SUMIFS($AM20:$BMK20,$AM$3:$BMK$3,"&lt;"&amp;QB$3,$AM$2:$BMK$2,"&gt;="&amp;PZ$2,$AM$2:$BMK$2,"&lt;="&amp;QB$2)),0)),2)))</f>
        <v/>
      </c>
      <c r="QA20" s="116" t="str">
        <f>IF(tbPayroll[[#This Row],[idx]]="","",
IF(PX20=0,0,
ROUND(IF(SUMIFS($AM20:$BMK20,$AM$3:$BMK$3,"&lt;"&amp;QB$3,$AM$2:$BMK$2,QB$2)+PW20+SUMIFS($AM20:$BMK20,$AM$3:$BMK$3,"&lt;"&amp;QA$3,$AM$2:$BMK$2,QA$2)+PX20&lt;tbPayroll[[#This Row],[401ContriLimit]],
PX20,
PX20/(PW20+PX20)*
(tbPayroll[[#This Row],[401ContriLimit]]-SUMIFS($AM20:$BMK20,$AM$3:$BMK$3,"&lt;"&amp;QB$3,$AM$2:$BMK$2,QB$2)-SUMIFS($AM20:$BMK20,$AM$3:$BMK$3,"&lt;"&amp;QA$3,$AM$2:$BMK$2,QA$2))),2)))</f>
        <v/>
      </c>
      <c r="QB20" s="116" t="str">
        <f>IF(tbPayroll[[#This Row],[idx]]="","",
IF(PW20=0,0,
ROUND(IF(SUMIFS($AM20:$BMK20,$AM$3:$BMK$3,"&lt;"&amp;QB$3,$AM$2:$BMK$2,QB$2)+PW20+SUMIFS($AM20:$BMK20,$AM$3:$BMK$3,"&lt;"&amp;QA$3,$AM$2:$BMK$2,QA$2)+PX20&lt;tbPayroll[[#This Row],[401ContriLimit]],
PW20,
PW20/(PW20+PX20)*
(tbPayroll[[#This Row],[401ContriLimit]]-SUMIFS($AM20:$BMK20,$AM$3:$BMK$3,"&lt;"&amp;QB$3,$AM$2:$BMK$2,QB$2)-SUMIFS($AM20:$BMK20,$AM$3:$BMK$3,"&lt;"&amp;QA$3,$AM$2:$BMK$2,QA$2))),2)
))</f>
        <v/>
      </c>
      <c r="QC20" s="116" t="str" cm="1">
        <f t="array" ref="QC20">IF(tbPayroll[[#This Row],[idx]]="","",
IF(PU20=0,0,
MAX(SUMIFS($AM20:$BMK20,$AM$3:$BMK$3,"&lt;="&amp;QI$3,$AM$2:$BMK$2,QI$2)-INDEX(mediAddTable,tbPayroll[[#This Row],[fedStatus]]),0)-
SUMIFS($AM20:$BMK20,$AM$3:$BMK$3,"&lt;"&amp;QI$3,$AM$2:$BMK$2,QC$2)
))</f>
        <v/>
      </c>
      <c r="QD20" s="116" t="str">
        <f>IF(tbPayroll[[#This Row],[idx]]="","",
ROUND(MAX(QH20*dPeriods+tbPayroll[[#This Row],[adjustedAmount]],0),dFEDRound))</f>
        <v/>
      </c>
      <c r="QE20" s="116" t="str">
        <f>IF(tbPayroll[[#This Row],[idx]]="","",
ROUND(IF(hoursMode="Daily",
SUMIFS(Hours!$J19:$BDM19,Hours!$J$2:$BDM$2,"&gt;="&amp;PG$5,Hours!$J$2:$BDM$2,"&lt;="&amp;QJ$5,Hours!$J$5:$BDM$5,dRegularName),
SUMIFS(Hours!$J19:$BDM19,Hours!$J$1:$BDM$1,QF$3,Hours!$J$5:$BDM$5,dRegularName)
),2))</f>
        <v/>
      </c>
      <c r="QF20" s="116" t="str">
        <f>IF(tbPayroll[[#This Row],[idx]]="","",
IF(hoursMode="Daily",
SUMIFS(Hours!$J19:$BDM19,Hours!$J$2:$BDM$2,"&gt;="&amp;PG$5,Hours!$J$2:$BDM$2,"&lt;="&amp;QJ$5,Hours!$J$5:$BDM$5,dOvertimeName),
SUMIFS(Hours!$J19:$BDM19,Hours!$J$1:$BDM$1,QF$3,Hours!$J$5:$BDM$5,dOvertimeName)
))</f>
        <v/>
      </c>
      <c r="QG20" s="116" t="str">
        <f>IF(tbPayroll[[#This Row],[idx]]="","",
IF(hoursMode="Daily",
SUMIFS(Hours!$J19:$BDM19,Hours!$J$2:$BDM$2,"&gt;="&amp;PG$5,Hours!$J$2:$BDM$2,"&lt;="&amp;QJ$5,Hours!$J$5:$BDM$5,dVacationName),
SUMIFS(Hours!$J19:$BDM19,Hours!$J$1:$BDM$1,QF$3,Hours!$J$5:$BDM$5,dVacationName)
))</f>
        <v/>
      </c>
      <c r="QH20" s="116" t="str">
        <f>IF(tbPayroll[[#This Row],[Employee]]="","",MAX(QJ20-tbPayroll[[#This Row],[free]]-PH20-QA20,0))</f>
        <v/>
      </c>
      <c r="QI20" s="116" t="str">
        <f>IF(tbPayroll[[#This Row],[Employee]]="","",MAX(QJ20-tbPayroll[[#This Row],[free]]-PH20,0))</f>
        <v/>
      </c>
      <c r="QJ20" s="116" t="str">
        <f>IF(tbPayroll[[#This Row],[Employee]]="","",
IF(tbPayroll[[#This Row],[employmentDate]]&gt;QJ$5,0,PL20+PM20+PN20+PJ20))</f>
        <v/>
      </c>
      <c r="QK20" s="116" t="str">
        <f>IF(tbPayroll[[#This Row],[Employee]]="","",QJ20-SUM(PO20:PT20)-PI20-PH20-QA20-QB20)</f>
        <v/>
      </c>
      <c r="QL20" s="417"/>
      <c r="QM20" s="192"/>
      <c r="QN20" s="192"/>
      <c r="QO20" s="192"/>
      <c r="QP20" s="193"/>
      <c r="QQ20" s="116" t="str">
        <f>IF(tbPayroll[[#This Row],[Employee]]="","",
RK20 &amp; " | " &amp; RL20&amp; " | " &amp; RM20
)</f>
        <v/>
      </c>
      <c r="QR20" s="116" t="str">
        <f>IF(tbPayroll[[#This Row],[Employee]]="","",
IF(tbPayroll[[#This Row],[employmentDate]]&gt;RP$5,0,
ROUND(IF(tbPayroll[[#This Row],[IncomeBase]]=dSalaried,IF(QM20&lt;&gt;"",QM20,tbPayroll[[#This Row],[EmpWage]]),RK20*IF(QM20&lt;&gt;"",QM20,tbPayroll[[#This Row],[EmpWage]])),2)))</f>
        <v/>
      </c>
      <c r="QS20" s="116" t="str">
        <f>IF(tbPayroll[[#This Row],[Employee]]="","",
IF(tbPayroll[[#This Row],[employmentDate]]&gt;RP$5,0,
ROUND(RL20*tbPayroll[[#This Row],[overrrate]]*
IF(QM20&lt;&gt;"",QM20,tbPayroll[[#This Row],[EmpWage]])/IF(tbPayroll[[#This Row],[IncomeBase]]=dSalaried,MAX(tbPayroll[[#This Row],[regularwork]],1),1),2)
))</f>
        <v/>
      </c>
      <c r="QT20" s="116" t="str">
        <f>IF(tbPayroll[[#This Row],[Employee]]="","",
IF(tbPayroll[[#This Row],[employmentDate]]&gt;RP$5,0,
ROUND(RM20*
IFERROR(QR20/RK20,0),2
)))</f>
        <v/>
      </c>
      <c r="QU20" s="116" t="str">
        <f>IF(tbPayroll[[#This Row],[Employee]]="","",
tbPayroll[[#This Row],[exState]]*
(tbPayroll[[#This Row],[stateAddDedu]]+ROUND(
MAX(RN20-tbPayroll[[#This Row],[persExemp]],0)*tbPayroll[[#This Row],[stateTax]],dRound))
)</f>
        <v/>
      </c>
      <c r="QV20" s="116" t="str">
        <f>IF(tbPayroll[[#This Row],[Employee]]="","",
(ROUND(
MAX(RN20-tbPayroll[[#This Row],[persExemp]],0)*tbPayroll[[#This Row],[dLocal]],dRound))
)</f>
        <v/>
      </c>
      <c r="QW20" s="116" t="str">
        <f>IF(tbPayroll[[#This Row],[Employee]]="","",
(ROUND(
MAX(RN20-tbPayroll[[#This Row],[persExemp]],0)*tbPayroll[[#This Row],[dCity]],dRound))
)</f>
        <v/>
      </c>
      <c r="QX20" s="116" t="str" cm="1">
        <f t="array" aca="1" ref="QX20" ca="1">IF(tbPayroll[[#This Row],[idx]]="","",
IF(RA20=0,0,
ROUND(tbPayroll[[#This Row],[exFed]]*
MAX(
((RJ20-INDEX(INDIRECT(tbPayroll[[#This Row],[fedPrefix]]&amp;CHOOSE(tbPayroll[[#This Row],[fedStatus]],"SingleWage","JointlyWage","SingleWage","HeadWage")),RA20))*
INDEX(INDIRECT(tbPayroll[[#This Row],[fedPrefix]]&amp;"Perc"),RA20)+
INDEX(INDIRECT(tbPayroll[[#This Row],[fedPrefix]]&amp;CHOOSE(tbPayroll[[#This Row],[fedStatus]],"SingleHold","JointlyHold","SingleHold","HeadHold")),RA20))/dPeriods
- IF(tbPayroll[[#This Row],[isFormSent]]="Yes",tbPayroll[[#This Row],[isFormStep3]],0),0)
+tbPayroll[[#This Row],[isFormStep4c]],dFEDRound)
)
)</f>
        <v/>
      </c>
      <c r="QY20" s="116" t="str">
        <f>IF(tbPayroll[[#This Row],[idx]]="","",
ROUND(tbPayroll[[#This Row],[exSS]]*
IF(SUMIFS($AM20:$BMK20,$AM$3:$BMK$3,"&lt;"&amp;QY$3,$AM$2:$BMK$2,QY$2) +ssTax*RO20 &lt;ssTax*ssMax,
ssTax*RO20,
MAX(ssTax*ssMax-SUMIFS($AM20:$BMK20,$AM$3:$BMK$3,"&lt;"&amp;QY$3,$AM$2:$BMK$2,QY$2),0)),
2)
)</f>
        <v/>
      </c>
      <c r="QZ20" s="116" t="str">
        <f>IF(tbPayroll[[#This Row],[idx]]="","",IF(RA20=0,0,ROUND(tbPayroll[[#This Row],[exMedi]]*mediTax*RO20+RI20*mediMax,2)))</f>
        <v/>
      </c>
      <c r="RA20" s="116" t="str">
        <f ca="1">IF(tbPayroll[[#This Row],[idx]]="","",IFERROR(MATCH(RJ20,INDIRECT(tbPayroll[[#This Row],[fedPrefix]]&amp;CHOOSE(tbPayroll[[#This Row],[fedStatus]],"SingleWage","JointlyWage","SingleWage","HeadWage")),1),0))</f>
        <v/>
      </c>
      <c r="RB20" s="116"/>
      <c r="RC20" s="116" t="str">
        <f>IF(tbPayroll[[#This Row],[idx]]="","",
ROUND(tbPayroll[[#This Row],[401Roth]]*IF(SUMIFS($AM20:$BMK20,$AM$3:$BMK$3,"&lt;"&amp;RP$3,$AM$2:$BMK$2,RP$2)+QJ20&lt;compensationCap,
RP20,
MAX(compensationCap-SUMIFS($AM20:$BMK20,$AM$3:$BMK$3,"&lt;"&amp;RP$3,$AM$2:$BMK$2,RP$2),0)),2))</f>
        <v/>
      </c>
      <c r="RD20" s="116" t="str">
        <f>IF(tbPayroll[[#This Row],[idx]]="","",
ROUND(tbPayroll[[#This Row],[401PreTax]]*IF(SUMIFS($AM20:$BMK20,$AM$3:$BMK$3,"&lt;"&amp;RP$3,$AM$2:$BMK$2,RP$2)+QJ20&lt;compensationCap,
RP20,
MAX(compensationCap-SUMIFS($AM20:$BMK20,$AM$3:$BMK$3,"&lt;"&amp;RP$3,$AM$2:$BMK$2,RP$2),0)),2))</f>
        <v/>
      </c>
      <c r="RE20" s="116" t="str">
        <f>IF(tbPayroll[[#This Row],[idx]]="","",
ROUND((tbPayroll[[#This Row],[401T1p]]*tbPayroll[[#This Row],[401T1Cap]]+tbPayroll[[#This Row],[401T2p]]*tbPayroll[[#This Row],[401T2Cap]])*IF(SUMIFS($AM20:$BMK20,$AM$3:$BMK$3,"&lt;"&amp;RP$3,$AM$2:$BMK$2,RP$2)+QJ20&lt;compensationCap,
RP20,
MAX(compensationCap-SUMIFS($AM20:$BMK20,$AM$3:$BMK$3,"&lt;"&amp;RP$3,$AM$2:$BMK$2,RP$2),0)),2))</f>
        <v/>
      </c>
      <c r="RF20" s="116" t="str">
        <f>IF(tbPayroll[[#This Row],[idx]]="","",
IF(RE20=0,0,
ROUND(IF(SUMIFS($AM20:$BMK20,$AM$3:$BMK$3,"&lt;"&amp;RH$3,$AM$2:$BMK$2,"&gt;="&amp;RF$2,$AM$2:$BMK$2,"&lt;="&amp;RH$2)+RC20+RD20+RE20&lt;tbPayroll[[#This Row],[401EmperLimit]],
RE20,
MAX((tbPayroll[[#This Row],[401EmperLimit]]-SUMIFS($AM20:$BMK20,$AM$3:$BMK$3,"&lt;"&amp;RH$3,$AM$2:$BMK$2,"&gt;="&amp;RF$2,$AM$2:$BMK$2,"&lt;="&amp;RH$2)),0)),2)))</f>
        <v/>
      </c>
      <c r="RG20" s="116" t="str">
        <f>IF(tbPayroll[[#This Row],[idx]]="","",
IF(RD20=0,0,
ROUND(IF(SUMIFS($AM20:$BMK20,$AM$3:$BMK$3,"&lt;"&amp;RH$3,$AM$2:$BMK$2,RH$2)+RC20+SUMIFS($AM20:$BMK20,$AM$3:$BMK$3,"&lt;"&amp;RG$3,$AM$2:$BMK$2,RG$2)+RD20&lt;tbPayroll[[#This Row],[401ContriLimit]],
RD20,
RD20/(RC20+RD20)*
(tbPayroll[[#This Row],[401ContriLimit]]-SUMIFS($AM20:$BMK20,$AM$3:$BMK$3,"&lt;"&amp;RH$3,$AM$2:$BMK$2,RH$2)-SUMIFS($AM20:$BMK20,$AM$3:$BMK$3,"&lt;"&amp;RG$3,$AM$2:$BMK$2,RG$2))),2)))</f>
        <v/>
      </c>
      <c r="RH20" s="116" t="str">
        <f>IF(tbPayroll[[#This Row],[idx]]="","",
IF(RC20=0,0,
ROUND(IF(SUMIFS($AM20:$BMK20,$AM$3:$BMK$3,"&lt;"&amp;RH$3,$AM$2:$BMK$2,RH$2)+RC20+SUMIFS($AM20:$BMK20,$AM$3:$BMK$3,"&lt;"&amp;RG$3,$AM$2:$BMK$2,RG$2)+RD20&lt;tbPayroll[[#This Row],[401ContriLimit]],
RC20,
RC20/(RC20+RD20)*
(tbPayroll[[#This Row],[401ContriLimit]]-SUMIFS($AM20:$BMK20,$AM$3:$BMK$3,"&lt;"&amp;RH$3,$AM$2:$BMK$2,RH$2)-SUMIFS($AM20:$BMK20,$AM$3:$BMK$3,"&lt;"&amp;RG$3,$AM$2:$BMK$2,RG$2))),2)
))</f>
        <v/>
      </c>
      <c r="RI20" s="116" t="str" cm="1">
        <f t="array" ref="RI20">IF(tbPayroll[[#This Row],[idx]]="","",
IF(RA20=0,0,
MAX(SUMIFS($AM20:$BMK20,$AM$3:$BMK$3,"&lt;="&amp;RO$3,$AM$2:$BMK$2,RO$2)-INDEX(mediAddTable,tbPayroll[[#This Row],[fedStatus]]),0)-
SUMIFS($AM20:$BMK20,$AM$3:$BMK$3,"&lt;"&amp;RO$3,$AM$2:$BMK$2,RI$2)
))</f>
        <v/>
      </c>
      <c r="RJ20" s="116" t="str">
        <f>IF(tbPayroll[[#This Row],[idx]]="","",
ROUND(MAX(RN20*dPeriods+tbPayroll[[#This Row],[adjustedAmount]],0),dFEDRound))</f>
        <v/>
      </c>
      <c r="RK20" s="116" t="str">
        <f>IF(tbPayroll[[#This Row],[idx]]="","",
ROUND(IF(hoursMode="Daily",
SUMIFS(Hours!$J19:$BDM19,Hours!$J$2:$BDM$2,"&gt;="&amp;QM$5,Hours!$J$2:$BDM$2,"&lt;="&amp;RP$5,Hours!$J$5:$BDM$5,dRegularName),
SUMIFS(Hours!$J19:$BDM19,Hours!$J$1:$BDM$1,RL$3,Hours!$J$5:$BDM$5,dRegularName)
),2))</f>
        <v/>
      </c>
      <c r="RL20" s="116" t="str">
        <f>IF(tbPayroll[[#This Row],[idx]]="","",
IF(hoursMode="Daily",
SUMIFS(Hours!$J19:$BDM19,Hours!$J$2:$BDM$2,"&gt;="&amp;QM$5,Hours!$J$2:$BDM$2,"&lt;="&amp;RP$5,Hours!$J$5:$BDM$5,dOvertimeName),
SUMIFS(Hours!$J19:$BDM19,Hours!$J$1:$BDM$1,RL$3,Hours!$J$5:$BDM$5,dOvertimeName)
))</f>
        <v/>
      </c>
      <c r="RM20" s="116" t="str">
        <f>IF(tbPayroll[[#This Row],[idx]]="","",
IF(hoursMode="Daily",
SUMIFS(Hours!$J19:$BDM19,Hours!$J$2:$BDM$2,"&gt;="&amp;QM$5,Hours!$J$2:$BDM$2,"&lt;="&amp;RP$5,Hours!$J$5:$BDM$5,dVacationName),
SUMIFS(Hours!$J19:$BDM19,Hours!$J$1:$BDM$1,RL$3,Hours!$J$5:$BDM$5,dVacationName)
))</f>
        <v/>
      </c>
      <c r="RN20" s="116" t="str">
        <f>IF(tbPayroll[[#This Row],[Employee]]="","",MAX(RP20-tbPayroll[[#This Row],[free]]-QN20-RG20,0))</f>
        <v/>
      </c>
      <c r="RO20" s="116" t="str">
        <f>IF(tbPayroll[[#This Row],[Employee]]="","",MAX(RP20-tbPayroll[[#This Row],[free]]-QN20,0))</f>
        <v/>
      </c>
      <c r="RP20" s="116" t="str">
        <f>IF(tbPayroll[[#This Row],[Employee]]="","",
IF(tbPayroll[[#This Row],[employmentDate]]&gt;RP$5,0,QR20+QS20+QT20+QP20))</f>
        <v/>
      </c>
      <c r="RQ20" s="116" t="str">
        <f>IF(tbPayroll[[#This Row],[Employee]]="","",RP20-SUM(QU20:QZ20)-QO20-QN20-RG20-RH20)</f>
        <v/>
      </c>
      <c r="RR20" s="417"/>
      <c r="RS20" s="192"/>
      <c r="RT20" s="192"/>
      <c r="RU20" s="192"/>
      <c r="RV20" s="193"/>
      <c r="RW20" s="116" t="str">
        <f>IF(tbPayroll[[#This Row],[Employee]]="","",
SQ20 &amp; " | " &amp; SR20&amp; " | " &amp; SS20
)</f>
        <v/>
      </c>
      <c r="RX20" s="116" t="str">
        <f>IF(tbPayroll[[#This Row],[Employee]]="","",
IF(tbPayroll[[#This Row],[employmentDate]]&gt;SV$5,0,
ROUND(IF(tbPayroll[[#This Row],[IncomeBase]]=dSalaried,IF(RS20&lt;&gt;"",RS20,tbPayroll[[#This Row],[EmpWage]]),SQ20*IF(RS20&lt;&gt;"",RS20,tbPayroll[[#This Row],[EmpWage]])),2)))</f>
        <v/>
      </c>
      <c r="RY20" s="116" t="str">
        <f>IF(tbPayroll[[#This Row],[Employee]]="","",
IF(tbPayroll[[#This Row],[employmentDate]]&gt;SV$5,0,
ROUND(SR20*tbPayroll[[#This Row],[overrrate]]*
IF(RS20&lt;&gt;"",RS20,tbPayroll[[#This Row],[EmpWage]])/IF(tbPayroll[[#This Row],[IncomeBase]]=dSalaried,MAX(tbPayroll[[#This Row],[regularwork]],1),1),2)
))</f>
        <v/>
      </c>
      <c r="RZ20" s="116" t="str">
        <f>IF(tbPayroll[[#This Row],[Employee]]="","",
IF(tbPayroll[[#This Row],[employmentDate]]&gt;SV$5,0,
ROUND(SS20*
IFERROR(RX20/SQ20,0),2
)))</f>
        <v/>
      </c>
      <c r="SA20" s="116" t="str">
        <f>IF(tbPayroll[[#This Row],[Employee]]="","",
tbPayroll[[#This Row],[exState]]*
(tbPayroll[[#This Row],[stateAddDedu]]+ROUND(
MAX(ST20-tbPayroll[[#This Row],[persExemp]],0)*tbPayroll[[#This Row],[stateTax]],dRound))
)</f>
        <v/>
      </c>
      <c r="SB20" s="116" t="str">
        <f>IF(tbPayroll[[#This Row],[Employee]]="","",
(ROUND(
MAX(ST20-tbPayroll[[#This Row],[persExemp]],0)*tbPayroll[[#This Row],[dLocal]],dRound))
)</f>
        <v/>
      </c>
      <c r="SC20" s="116" t="str">
        <f>IF(tbPayroll[[#This Row],[Employee]]="","",
(ROUND(
MAX(ST20-tbPayroll[[#This Row],[persExemp]],0)*tbPayroll[[#This Row],[dCity]],dRound))
)</f>
        <v/>
      </c>
      <c r="SD20" s="116" t="str" cm="1">
        <f t="array" aca="1" ref="SD20" ca="1">IF(tbPayroll[[#This Row],[idx]]="","",
IF(SG20=0,0,
ROUND(tbPayroll[[#This Row],[exFed]]*
MAX(
((SP20-INDEX(INDIRECT(tbPayroll[[#This Row],[fedPrefix]]&amp;CHOOSE(tbPayroll[[#This Row],[fedStatus]],"SingleWage","JointlyWage","SingleWage","HeadWage")),SG20))*
INDEX(INDIRECT(tbPayroll[[#This Row],[fedPrefix]]&amp;"Perc"),SG20)+
INDEX(INDIRECT(tbPayroll[[#This Row],[fedPrefix]]&amp;CHOOSE(tbPayroll[[#This Row],[fedStatus]],"SingleHold","JointlyHold","SingleHold","HeadHold")),SG20))/dPeriods
- IF(tbPayroll[[#This Row],[isFormSent]]="Yes",tbPayroll[[#This Row],[isFormStep3]],0),0)
+tbPayroll[[#This Row],[isFormStep4c]],dFEDRound)
)
)</f>
        <v/>
      </c>
      <c r="SE20" s="116" t="str">
        <f>IF(tbPayroll[[#This Row],[idx]]="","",
ROUND(tbPayroll[[#This Row],[exSS]]*
IF(SUMIFS($AM20:$BMK20,$AM$3:$BMK$3,"&lt;"&amp;SE$3,$AM$2:$BMK$2,SE$2) +ssTax*SU20 &lt;ssTax*ssMax,
ssTax*SU20,
MAX(ssTax*ssMax-SUMIFS($AM20:$BMK20,$AM$3:$BMK$3,"&lt;"&amp;SE$3,$AM$2:$BMK$2,SE$2),0)),
2)
)</f>
        <v/>
      </c>
      <c r="SF20" s="116" t="str">
        <f>IF(tbPayroll[[#This Row],[idx]]="","",IF(SG20=0,0,ROUND(tbPayroll[[#This Row],[exMedi]]*mediTax*SU20+SO20*mediMax,2)))</f>
        <v/>
      </c>
      <c r="SG20" s="116" t="str">
        <f ca="1">IF(tbPayroll[[#This Row],[idx]]="","",IFERROR(MATCH(SP20,INDIRECT(tbPayroll[[#This Row],[fedPrefix]]&amp;CHOOSE(tbPayroll[[#This Row],[fedStatus]],"SingleWage","JointlyWage","SingleWage","HeadWage")),1),0))</f>
        <v/>
      </c>
      <c r="SH20" s="116"/>
      <c r="SI20" s="116" t="str">
        <f>IF(tbPayroll[[#This Row],[idx]]="","",
ROUND(tbPayroll[[#This Row],[401Roth]]*IF(SUMIFS($AM20:$BMK20,$AM$3:$BMK$3,"&lt;"&amp;SV$3,$AM$2:$BMK$2,SV$2)+RP20&lt;compensationCap,
SV20,
MAX(compensationCap-SUMIFS($AM20:$BMK20,$AM$3:$BMK$3,"&lt;"&amp;SV$3,$AM$2:$BMK$2,SV$2),0)),2))</f>
        <v/>
      </c>
      <c r="SJ20" s="116" t="str">
        <f>IF(tbPayroll[[#This Row],[idx]]="","",
ROUND(tbPayroll[[#This Row],[401PreTax]]*IF(SUMIFS($AM20:$BMK20,$AM$3:$BMK$3,"&lt;"&amp;SV$3,$AM$2:$BMK$2,SV$2)+RP20&lt;compensationCap,
SV20,
MAX(compensationCap-SUMIFS($AM20:$BMK20,$AM$3:$BMK$3,"&lt;"&amp;SV$3,$AM$2:$BMK$2,SV$2),0)),2))</f>
        <v/>
      </c>
      <c r="SK20" s="116" t="str">
        <f>IF(tbPayroll[[#This Row],[idx]]="","",
ROUND((tbPayroll[[#This Row],[401T1p]]*tbPayroll[[#This Row],[401T1Cap]]+tbPayroll[[#This Row],[401T2p]]*tbPayroll[[#This Row],[401T2Cap]])*IF(SUMIFS($AM20:$BMK20,$AM$3:$BMK$3,"&lt;"&amp;SV$3,$AM$2:$BMK$2,SV$2)+RP20&lt;compensationCap,
SV20,
MAX(compensationCap-SUMIFS($AM20:$BMK20,$AM$3:$BMK$3,"&lt;"&amp;SV$3,$AM$2:$BMK$2,SV$2),0)),2))</f>
        <v/>
      </c>
      <c r="SL20" s="116" t="str">
        <f>IF(tbPayroll[[#This Row],[idx]]="","",
IF(SK20=0,0,
ROUND(IF(SUMIFS($AM20:$BMK20,$AM$3:$BMK$3,"&lt;"&amp;SN$3,$AM$2:$BMK$2,"&gt;="&amp;SL$2,$AM$2:$BMK$2,"&lt;="&amp;SN$2)+SI20+SJ20+SK20&lt;tbPayroll[[#This Row],[401EmperLimit]],
SK20,
MAX((tbPayroll[[#This Row],[401EmperLimit]]-SUMIFS($AM20:$BMK20,$AM$3:$BMK$3,"&lt;"&amp;SN$3,$AM$2:$BMK$2,"&gt;="&amp;SL$2,$AM$2:$BMK$2,"&lt;="&amp;SN$2)),0)),2)))</f>
        <v/>
      </c>
      <c r="SM20" s="116" t="str">
        <f>IF(tbPayroll[[#This Row],[idx]]="","",
IF(SJ20=0,0,
ROUND(IF(SUMIFS($AM20:$BMK20,$AM$3:$BMK$3,"&lt;"&amp;SN$3,$AM$2:$BMK$2,SN$2)+SI20+SUMIFS($AM20:$BMK20,$AM$3:$BMK$3,"&lt;"&amp;SM$3,$AM$2:$BMK$2,SM$2)+SJ20&lt;tbPayroll[[#This Row],[401ContriLimit]],
SJ20,
SJ20/(SI20+SJ20)*
(tbPayroll[[#This Row],[401ContriLimit]]-SUMIFS($AM20:$BMK20,$AM$3:$BMK$3,"&lt;"&amp;SN$3,$AM$2:$BMK$2,SN$2)-SUMIFS($AM20:$BMK20,$AM$3:$BMK$3,"&lt;"&amp;SM$3,$AM$2:$BMK$2,SM$2))),2)))</f>
        <v/>
      </c>
      <c r="SN20" s="116" t="str">
        <f>IF(tbPayroll[[#This Row],[idx]]="","",
IF(SI20=0,0,
ROUND(IF(SUMIFS($AM20:$BMK20,$AM$3:$BMK$3,"&lt;"&amp;SN$3,$AM$2:$BMK$2,SN$2)+SI20+SUMIFS($AM20:$BMK20,$AM$3:$BMK$3,"&lt;"&amp;SM$3,$AM$2:$BMK$2,SM$2)+SJ20&lt;tbPayroll[[#This Row],[401ContriLimit]],
SI20,
SI20/(SI20+SJ20)*
(tbPayroll[[#This Row],[401ContriLimit]]-SUMIFS($AM20:$BMK20,$AM$3:$BMK$3,"&lt;"&amp;SN$3,$AM$2:$BMK$2,SN$2)-SUMIFS($AM20:$BMK20,$AM$3:$BMK$3,"&lt;"&amp;SM$3,$AM$2:$BMK$2,SM$2))),2)
))</f>
        <v/>
      </c>
      <c r="SO20" s="116" t="str" cm="1">
        <f t="array" ref="SO20">IF(tbPayroll[[#This Row],[idx]]="","",
IF(SG20=0,0,
MAX(SUMIFS($AM20:$BMK20,$AM$3:$BMK$3,"&lt;="&amp;SU$3,$AM$2:$BMK$2,SU$2)-INDEX(mediAddTable,tbPayroll[[#This Row],[fedStatus]]),0)-
SUMIFS($AM20:$BMK20,$AM$3:$BMK$3,"&lt;"&amp;SU$3,$AM$2:$BMK$2,SO$2)
))</f>
        <v/>
      </c>
      <c r="SP20" s="116" t="str">
        <f>IF(tbPayroll[[#This Row],[idx]]="","",
ROUND(MAX(ST20*dPeriods+tbPayroll[[#This Row],[adjustedAmount]],0),dFEDRound))</f>
        <v/>
      </c>
      <c r="SQ20" s="116" t="str">
        <f>IF(tbPayroll[[#This Row],[idx]]="","",
ROUND(IF(hoursMode="Daily",
SUMIFS(Hours!$J19:$BDM19,Hours!$J$2:$BDM$2,"&gt;="&amp;RS$5,Hours!$J$2:$BDM$2,"&lt;="&amp;SV$5,Hours!$J$5:$BDM$5,dRegularName),
SUMIFS(Hours!$J19:$BDM19,Hours!$J$1:$BDM$1,SR$3,Hours!$J$5:$BDM$5,dRegularName)
),2))</f>
        <v/>
      </c>
      <c r="SR20" s="116" t="str">
        <f>IF(tbPayroll[[#This Row],[idx]]="","",
IF(hoursMode="Daily",
SUMIFS(Hours!$J19:$BDM19,Hours!$J$2:$BDM$2,"&gt;="&amp;RS$5,Hours!$J$2:$BDM$2,"&lt;="&amp;SV$5,Hours!$J$5:$BDM$5,dOvertimeName),
SUMIFS(Hours!$J19:$BDM19,Hours!$J$1:$BDM$1,SR$3,Hours!$J$5:$BDM$5,dOvertimeName)
))</f>
        <v/>
      </c>
      <c r="SS20" s="116" t="str">
        <f>IF(tbPayroll[[#This Row],[idx]]="","",
IF(hoursMode="Daily",
SUMIFS(Hours!$J19:$BDM19,Hours!$J$2:$BDM$2,"&gt;="&amp;RS$5,Hours!$J$2:$BDM$2,"&lt;="&amp;SV$5,Hours!$J$5:$BDM$5,dVacationName),
SUMIFS(Hours!$J19:$BDM19,Hours!$J$1:$BDM$1,SR$3,Hours!$J$5:$BDM$5,dVacationName)
))</f>
        <v/>
      </c>
      <c r="ST20" s="116" t="str">
        <f>IF(tbPayroll[[#This Row],[Employee]]="","",MAX(SV20-tbPayroll[[#This Row],[free]]-RT20-SM20,0))</f>
        <v/>
      </c>
      <c r="SU20" s="116" t="str">
        <f>IF(tbPayroll[[#This Row],[Employee]]="","",MAX(SV20-tbPayroll[[#This Row],[free]]-RT20,0))</f>
        <v/>
      </c>
      <c r="SV20" s="116" t="str">
        <f>IF(tbPayroll[[#This Row],[Employee]]="","",
IF(tbPayroll[[#This Row],[employmentDate]]&gt;SV$5,0,RX20+RY20+RZ20+RV20))</f>
        <v/>
      </c>
      <c r="SW20" s="116" t="str">
        <f>IF(tbPayroll[[#This Row],[Employee]]="","",SV20-SUM(SA20:SF20)-RU20-RT20-SM20-SN20)</f>
        <v/>
      </c>
      <c r="SX20" s="417"/>
      <c r="SY20" s="192"/>
      <c r="SZ20" s="192"/>
      <c r="TA20" s="192"/>
      <c r="TB20" s="193"/>
      <c r="TC20" s="116" t="str">
        <f>IF(tbPayroll[[#This Row],[Employee]]="","",
TW20 &amp; " | " &amp; TX20&amp; " | " &amp; TY20
)</f>
        <v/>
      </c>
      <c r="TD20" s="116" t="str">
        <f>IF(tbPayroll[[#This Row],[Employee]]="","",
IF(tbPayroll[[#This Row],[employmentDate]]&gt;UB$5,0,
ROUND(IF(tbPayroll[[#This Row],[IncomeBase]]=dSalaried,IF(SY20&lt;&gt;"",SY20,tbPayroll[[#This Row],[EmpWage]]),TW20*IF(SY20&lt;&gt;"",SY20,tbPayroll[[#This Row],[EmpWage]])),2)))</f>
        <v/>
      </c>
      <c r="TE20" s="116" t="str">
        <f>IF(tbPayroll[[#This Row],[Employee]]="","",
IF(tbPayroll[[#This Row],[employmentDate]]&gt;UB$5,0,
ROUND(TX20*tbPayroll[[#This Row],[overrrate]]*
IF(SY20&lt;&gt;"",SY20,tbPayroll[[#This Row],[EmpWage]])/IF(tbPayroll[[#This Row],[IncomeBase]]=dSalaried,MAX(tbPayroll[[#This Row],[regularwork]],1),1),2)
))</f>
        <v/>
      </c>
      <c r="TF20" s="116" t="str">
        <f>IF(tbPayroll[[#This Row],[Employee]]="","",
IF(tbPayroll[[#This Row],[employmentDate]]&gt;UB$5,0,
ROUND(TY20*
IFERROR(TD20/TW20,0),2
)))</f>
        <v/>
      </c>
      <c r="TG20" s="116" t="str">
        <f>IF(tbPayroll[[#This Row],[Employee]]="","",
tbPayroll[[#This Row],[exState]]*
(tbPayroll[[#This Row],[stateAddDedu]]+ROUND(
MAX(TZ20-tbPayroll[[#This Row],[persExemp]],0)*tbPayroll[[#This Row],[stateTax]],dRound))
)</f>
        <v/>
      </c>
      <c r="TH20" s="116" t="str">
        <f>IF(tbPayroll[[#This Row],[Employee]]="","",
(ROUND(
MAX(TZ20-tbPayroll[[#This Row],[persExemp]],0)*tbPayroll[[#This Row],[dLocal]],dRound))
)</f>
        <v/>
      </c>
      <c r="TI20" s="116" t="str">
        <f>IF(tbPayroll[[#This Row],[Employee]]="","",
(ROUND(
MAX(TZ20-tbPayroll[[#This Row],[persExemp]],0)*tbPayroll[[#This Row],[dCity]],dRound))
)</f>
        <v/>
      </c>
      <c r="TJ20" s="116" t="str" cm="1">
        <f t="array" aca="1" ref="TJ20" ca="1">IF(tbPayroll[[#This Row],[idx]]="","",
IF(TM20=0,0,
ROUND(tbPayroll[[#This Row],[exFed]]*
MAX(
((TV20-INDEX(INDIRECT(tbPayroll[[#This Row],[fedPrefix]]&amp;CHOOSE(tbPayroll[[#This Row],[fedStatus]],"SingleWage","JointlyWage","SingleWage","HeadWage")),TM20))*
INDEX(INDIRECT(tbPayroll[[#This Row],[fedPrefix]]&amp;"Perc"),TM20)+
INDEX(INDIRECT(tbPayroll[[#This Row],[fedPrefix]]&amp;CHOOSE(tbPayroll[[#This Row],[fedStatus]],"SingleHold","JointlyHold","SingleHold","HeadHold")),TM20))/dPeriods
- IF(tbPayroll[[#This Row],[isFormSent]]="Yes",tbPayroll[[#This Row],[isFormStep3]],0),0)
+tbPayroll[[#This Row],[isFormStep4c]],dFEDRound)
)
)</f>
        <v/>
      </c>
      <c r="TK20" s="116" t="str">
        <f>IF(tbPayroll[[#This Row],[idx]]="","",
ROUND(tbPayroll[[#This Row],[exSS]]*
IF(SUMIFS($AM20:$BMK20,$AM$3:$BMK$3,"&lt;"&amp;TK$3,$AM$2:$BMK$2,TK$2) +ssTax*UA20 &lt;ssTax*ssMax,
ssTax*UA20,
MAX(ssTax*ssMax-SUMIFS($AM20:$BMK20,$AM$3:$BMK$3,"&lt;"&amp;TK$3,$AM$2:$BMK$2,TK$2),0)),
2)
)</f>
        <v/>
      </c>
      <c r="TL20" s="116" t="str">
        <f>IF(tbPayroll[[#This Row],[idx]]="","",IF(TM20=0,0,ROUND(tbPayroll[[#This Row],[exMedi]]*mediTax*UA20+TU20*mediMax,2)))</f>
        <v/>
      </c>
      <c r="TM20" s="116" t="str">
        <f ca="1">IF(tbPayroll[[#This Row],[idx]]="","",IFERROR(MATCH(TV20,INDIRECT(tbPayroll[[#This Row],[fedPrefix]]&amp;CHOOSE(tbPayroll[[#This Row],[fedStatus]],"SingleWage","JointlyWage","SingleWage","HeadWage")),1),0))</f>
        <v/>
      </c>
      <c r="TN20" s="116"/>
      <c r="TO20" s="116" t="str">
        <f>IF(tbPayroll[[#This Row],[idx]]="","",
ROUND(tbPayroll[[#This Row],[401Roth]]*IF(SUMIFS($AM20:$BMK20,$AM$3:$BMK$3,"&lt;"&amp;UB$3,$AM$2:$BMK$2,UB$2)+SV20&lt;compensationCap,
UB20,
MAX(compensationCap-SUMIFS($AM20:$BMK20,$AM$3:$BMK$3,"&lt;"&amp;UB$3,$AM$2:$BMK$2,UB$2),0)),2))</f>
        <v/>
      </c>
      <c r="TP20" s="116" t="str">
        <f>IF(tbPayroll[[#This Row],[idx]]="","",
ROUND(tbPayroll[[#This Row],[401PreTax]]*IF(SUMIFS($AM20:$BMK20,$AM$3:$BMK$3,"&lt;"&amp;UB$3,$AM$2:$BMK$2,UB$2)+SV20&lt;compensationCap,
UB20,
MAX(compensationCap-SUMIFS($AM20:$BMK20,$AM$3:$BMK$3,"&lt;"&amp;UB$3,$AM$2:$BMK$2,UB$2),0)),2))</f>
        <v/>
      </c>
      <c r="TQ20" s="116" t="str">
        <f>IF(tbPayroll[[#This Row],[idx]]="","",
ROUND((tbPayroll[[#This Row],[401T1p]]*tbPayroll[[#This Row],[401T1Cap]]+tbPayroll[[#This Row],[401T2p]]*tbPayroll[[#This Row],[401T2Cap]])*IF(SUMIFS($AM20:$BMK20,$AM$3:$BMK$3,"&lt;"&amp;UB$3,$AM$2:$BMK$2,UB$2)+SV20&lt;compensationCap,
UB20,
MAX(compensationCap-SUMIFS($AM20:$BMK20,$AM$3:$BMK$3,"&lt;"&amp;UB$3,$AM$2:$BMK$2,UB$2),0)),2))</f>
        <v/>
      </c>
      <c r="TR20" s="116" t="str">
        <f>IF(tbPayroll[[#This Row],[idx]]="","",
IF(TQ20=0,0,
ROUND(IF(SUMIFS($AM20:$BMK20,$AM$3:$BMK$3,"&lt;"&amp;TT$3,$AM$2:$BMK$2,"&gt;="&amp;TR$2,$AM$2:$BMK$2,"&lt;="&amp;TT$2)+TO20+TP20+TQ20&lt;tbPayroll[[#This Row],[401EmperLimit]],
TQ20,
MAX((tbPayroll[[#This Row],[401EmperLimit]]-SUMIFS($AM20:$BMK20,$AM$3:$BMK$3,"&lt;"&amp;TT$3,$AM$2:$BMK$2,"&gt;="&amp;TR$2,$AM$2:$BMK$2,"&lt;="&amp;TT$2)),0)),2)))</f>
        <v/>
      </c>
      <c r="TS20" s="116" t="str">
        <f>IF(tbPayroll[[#This Row],[idx]]="","",
IF(TP20=0,0,
ROUND(IF(SUMIFS($AM20:$BMK20,$AM$3:$BMK$3,"&lt;"&amp;TT$3,$AM$2:$BMK$2,TT$2)+TO20+SUMIFS($AM20:$BMK20,$AM$3:$BMK$3,"&lt;"&amp;TS$3,$AM$2:$BMK$2,TS$2)+TP20&lt;tbPayroll[[#This Row],[401ContriLimit]],
TP20,
TP20/(TO20+TP20)*
(tbPayroll[[#This Row],[401ContriLimit]]-SUMIFS($AM20:$BMK20,$AM$3:$BMK$3,"&lt;"&amp;TT$3,$AM$2:$BMK$2,TT$2)-SUMIFS($AM20:$BMK20,$AM$3:$BMK$3,"&lt;"&amp;TS$3,$AM$2:$BMK$2,TS$2))),2)))</f>
        <v/>
      </c>
      <c r="TT20" s="116" t="str">
        <f>IF(tbPayroll[[#This Row],[idx]]="","",
IF(TO20=0,0,
ROUND(IF(SUMIFS($AM20:$BMK20,$AM$3:$BMK$3,"&lt;"&amp;TT$3,$AM$2:$BMK$2,TT$2)+TO20+SUMIFS($AM20:$BMK20,$AM$3:$BMK$3,"&lt;"&amp;TS$3,$AM$2:$BMK$2,TS$2)+TP20&lt;tbPayroll[[#This Row],[401ContriLimit]],
TO20,
TO20/(TO20+TP20)*
(tbPayroll[[#This Row],[401ContriLimit]]-SUMIFS($AM20:$BMK20,$AM$3:$BMK$3,"&lt;"&amp;TT$3,$AM$2:$BMK$2,TT$2)-SUMIFS($AM20:$BMK20,$AM$3:$BMK$3,"&lt;"&amp;TS$3,$AM$2:$BMK$2,TS$2))),2)
))</f>
        <v/>
      </c>
      <c r="TU20" s="116" t="str" cm="1">
        <f t="array" ref="TU20">IF(tbPayroll[[#This Row],[idx]]="","",
IF(TM20=0,0,
MAX(SUMIFS($AM20:$BMK20,$AM$3:$BMK$3,"&lt;="&amp;UA$3,$AM$2:$BMK$2,UA$2)-INDEX(mediAddTable,tbPayroll[[#This Row],[fedStatus]]),0)-
SUMIFS($AM20:$BMK20,$AM$3:$BMK$3,"&lt;"&amp;UA$3,$AM$2:$BMK$2,TU$2)
))</f>
        <v/>
      </c>
      <c r="TV20" s="116" t="str">
        <f>IF(tbPayroll[[#This Row],[idx]]="","",
ROUND(MAX(TZ20*dPeriods+tbPayroll[[#This Row],[adjustedAmount]],0),dFEDRound))</f>
        <v/>
      </c>
      <c r="TW20" s="116" t="str">
        <f>IF(tbPayroll[[#This Row],[idx]]="","",
ROUND(IF(hoursMode="Daily",
SUMIFS(Hours!$J19:$BDM19,Hours!$J$2:$BDM$2,"&gt;="&amp;SY$5,Hours!$J$2:$BDM$2,"&lt;="&amp;UB$5,Hours!$J$5:$BDM$5,dRegularName),
SUMIFS(Hours!$J19:$BDM19,Hours!$J$1:$BDM$1,TX$3,Hours!$J$5:$BDM$5,dRegularName)
),2))</f>
        <v/>
      </c>
      <c r="TX20" s="116" t="str">
        <f>IF(tbPayroll[[#This Row],[idx]]="","",
IF(hoursMode="Daily",
SUMIFS(Hours!$J19:$BDM19,Hours!$J$2:$BDM$2,"&gt;="&amp;SY$5,Hours!$J$2:$BDM$2,"&lt;="&amp;UB$5,Hours!$J$5:$BDM$5,dOvertimeName),
SUMIFS(Hours!$J19:$BDM19,Hours!$J$1:$BDM$1,TX$3,Hours!$J$5:$BDM$5,dOvertimeName)
))</f>
        <v/>
      </c>
      <c r="TY20" s="116" t="str">
        <f>IF(tbPayroll[[#This Row],[idx]]="","",
IF(hoursMode="Daily",
SUMIFS(Hours!$J19:$BDM19,Hours!$J$2:$BDM$2,"&gt;="&amp;SY$5,Hours!$J$2:$BDM$2,"&lt;="&amp;UB$5,Hours!$J$5:$BDM$5,dVacationName),
SUMIFS(Hours!$J19:$BDM19,Hours!$J$1:$BDM$1,TX$3,Hours!$J$5:$BDM$5,dVacationName)
))</f>
        <v/>
      </c>
      <c r="TZ20" s="116" t="str">
        <f>IF(tbPayroll[[#This Row],[Employee]]="","",MAX(UB20-tbPayroll[[#This Row],[free]]-SZ20-TS20,0))</f>
        <v/>
      </c>
      <c r="UA20" s="116" t="str">
        <f>IF(tbPayroll[[#This Row],[Employee]]="","",MAX(UB20-tbPayroll[[#This Row],[free]]-SZ20,0))</f>
        <v/>
      </c>
      <c r="UB20" s="116" t="str">
        <f>IF(tbPayroll[[#This Row],[Employee]]="","",
IF(tbPayroll[[#This Row],[employmentDate]]&gt;UB$5,0,TD20+TE20+TF20+TB20))</f>
        <v/>
      </c>
      <c r="UC20" s="116" t="str">
        <f>IF(tbPayroll[[#This Row],[Employee]]="","",UB20-SUM(TG20:TL20)-TA20-SZ20-TS20-TT20)</f>
        <v/>
      </c>
      <c r="UD20" s="417"/>
      <c r="UE20" s="192"/>
      <c r="UF20" s="192"/>
      <c r="UG20" s="192"/>
      <c r="UH20" s="193"/>
      <c r="UI20" s="116" t="str">
        <f>IF(tbPayroll[[#This Row],[Employee]]="","",
VC20 &amp; " | " &amp; VD20&amp; " | " &amp; VE20
)</f>
        <v/>
      </c>
      <c r="UJ20" s="116" t="str">
        <f>IF(tbPayroll[[#This Row],[Employee]]="","",
IF(tbPayroll[[#This Row],[employmentDate]]&gt;VH$5,0,
ROUND(IF(tbPayroll[[#This Row],[IncomeBase]]=dSalaried,IF(UE20&lt;&gt;"",UE20,tbPayroll[[#This Row],[EmpWage]]),VC20*IF(UE20&lt;&gt;"",UE20,tbPayroll[[#This Row],[EmpWage]])),2)))</f>
        <v/>
      </c>
      <c r="UK20" s="116" t="str">
        <f>IF(tbPayroll[[#This Row],[Employee]]="","",
IF(tbPayroll[[#This Row],[employmentDate]]&gt;VH$5,0,
ROUND(VD20*tbPayroll[[#This Row],[overrrate]]*
IF(UE20&lt;&gt;"",UE20,tbPayroll[[#This Row],[EmpWage]])/IF(tbPayroll[[#This Row],[IncomeBase]]=dSalaried,MAX(tbPayroll[[#This Row],[regularwork]],1),1),2)
))</f>
        <v/>
      </c>
      <c r="UL20" s="116" t="str">
        <f>IF(tbPayroll[[#This Row],[Employee]]="","",
IF(tbPayroll[[#This Row],[employmentDate]]&gt;VH$5,0,
ROUND(VE20*
IFERROR(UJ20/VC20,0),2
)))</f>
        <v/>
      </c>
      <c r="UM20" s="116" t="str">
        <f>IF(tbPayroll[[#This Row],[Employee]]="","",
tbPayroll[[#This Row],[exState]]*
(tbPayroll[[#This Row],[stateAddDedu]]+ROUND(
MAX(VF20-tbPayroll[[#This Row],[persExemp]],0)*tbPayroll[[#This Row],[stateTax]],dRound))
)</f>
        <v/>
      </c>
      <c r="UN20" s="116" t="str">
        <f>IF(tbPayroll[[#This Row],[Employee]]="","",
(ROUND(
MAX(VF20-tbPayroll[[#This Row],[persExemp]],0)*tbPayroll[[#This Row],[dLocal]],dRound))
)</f>
        <v/>
      </c>
      <c r="UO20" s="116" t="str">
        <f>IF(tbPayroll[[#This Row],[Employee]]="","",
(ROUND(
MAX(VF20-tbPayroll[[#This Row],[persExemp]],0)*tbPayroll[[#This Row],[dCity]],dRound))
)</f>
        <v/>
      </c>
      <c r="UP20" s="116" t="str" cm="1">
        <f t="array" aca="1" ref="UP20" ca="1">IF(tbPayroll[[#This Row],[idx]]="","",
IF(US20=0,0,
ROUND(tbPayroll[[#This Row],[exFed]]*
MAX(
((VB20-INDEX(INDIRECT(tbPayroll[[#This Row],[fedPrefix]]&amp;CHOOSE(tbPayroll[[#This Row],[fedStatus]],"SingleWage","JointlyWage","SingleWage","HeadWage")),US20))*
INDEX(INDIRECT(tbPayroll[[#This Row],[fedPrefix]]&amp;"Perc"),US20)+
INDEX(INDIRECT(tbPayroll[[#This Row],[fedPrefix]]&amp;CHOOSE(tbPayroll[[#This Row],[fedStatus]],"SingleHold","JointlyHold","SingleHold","HeadHold")),US20))/dPeriods
- IF(tbPayroll[[#This Row],[isFormSent]]="Yes",tbPayroll[[#This Row],[isFormStep3]],0),0)
+tbPayroll[[#This Row],[isFormStep4c]],dFEDRound)
)
)</f>
        <v/>
      </c>
      <c r="UQ20" s="116" t="str">
        <f>IF(tbPayroll[[#This Row],[idx]]="","",
ROUND(tbPayroll[[#This Row],[exSS]]*
IF(SUMIFS($AM20:$BMK20,$AM$3:$BMK$3,"&lt;"&amp;UQ$3,$AM$2:$BMK$2,UQ$2) +ssTax*VG20 &lt;ssTax*ssMax,
ssTax*VG20,
MAX(ssTax*ssMax-SUMIFS($AM20:$BMK20,$AM$3:$BMK$3,"&lt;"&amp;UQ$3,$AM$2:$BMK$2,UQ$2),0)),
2)
)</f>
        <v/>
      </c>
      <c r="UR20" s="116" t="str">
        <f>IF(tbPayroll[[#This Row],[idx]]="","",IF(US20=0,0,ROUND(tbPayroll[[#This Row],[exMedi]]*mediTax*VG20+VA20*mediMax,2)))</f>
        <v/>
      </c>
      <c r="US20" s="116" t="str">
        <f ca="1">IF(tbPayroll[[#This Row],[idx]]="","",IFERROR(MATCH(VB20,INDIRECT(tbPayroll[[#This Row],[fedPrefix]]&amp;CHOOSE(tbPayroll[[#This Row],[fedStatus]],"SingleWage","JointlyWage","SingleWage","HeadWage")),1),0))</f>
        <v/>
      </c>
      <c r="UT20" s="116"/>
      <c r="UU20" s="116" t="str">
        <f>IF(tbPayroll[[#This Row],[idx]]="","",
ROUND(tbPayroll[[#This Row],[401Roth]]*IF(SUMIFS($AM20:$BMK20,$AM$3:$BMK$3,"&lt;"&amp;VH$3,$AM$2:$BMK$2,VH$2)+UB20&lt;compensationCap,
VH20,
MAX(compensationCap-SUMIFS($AM20:$BMK20,$AM$3:$BMK$3,"&lt;"&amp;VH$3,$AM$2:$BMK$2,VH$2),0)),2))</f>
        <v/>
      </c>
      <c r="UV20" s="116" t="str">
        <f>IF(tbPayroll[[#This Row],[idx]]="","",
ROUND(tbPayroll[[#This Row],[401PreTax]]*IF(SUMIFS($AM20:$BMK20,$AM$3:$BMK$3,"&lt;"&amp;VH$3,$AM$2:$BMK$2,VH$2)+UB20&lt;compensationCap,
VH20,
MAX(compensationCap-SUMIFS($AM20:$BMK20,$AM$3:$BMK$3,"&lt;"&amp;VH$3,$AM$2:$BMK$2,VH$2),0)),2))</f>
        <v/>
      </c>
      <c r="UW20" s="116" t="str">
        <f>IF(tbPayroll[[#This Row],[idx]]="","",
ROUND((tbPayroll[[#This Row],[401T1p]]*tbPayroll[[#This Row],[401T1Cap]]+tbPayroll[[#This Row],[401T2p]]*tbPayroll[[#This Row],[401T2Cap]])*IF(SUMIFS($AM20:$BMK20,$AM$3:$BMK$3,"&lt;"&amp;VH$3,$AM$2:$BMK$2,VH$2)+UB20&lt;compensationCap,
VH20,
MAX(compensationCap-SUMIFS($AM20:$BMK20,$AM$3:$BMK$3,"&lt;"&amp;VH$3,$AM$2:$BMK$2,VH$2),0)),2))</f>
        <v/>
      </c>
      <c r="UX20" s="116" t="str">
        <f>IF(tbPayroll[[#This Row],[idx]]="","",
IF(UW20=0,0,
ROUND(IF(SUMIFS($AM20:$BMK20,$AM$3:$BMK$3,"&lt;"&amp;UZ$3,$AM$2:$BMK$2,"&gt;="&amp;UX$2,$AM$2:$BMK$2,"&lt;="&amp;UZ$2)+UU20+UV20+UW20&lt;tbPayroll[[#This Row],[401EmperLimit]],
UW20,
MAX((tbPayroll[[#This Row],[401EmperLimit]]-SUMIFS($AM20:$BMK20,$AM$3:$BMK$3,"&lt;"&amp;UZ$3,$AM$2:$BMK$2,"&gt;="&amp;UX$2,$AM$2:$BMK$2,"&lt;="&amp;UZ$2)),0)),2)))</f>
        <v/>
      </c>
      <c r="UY20" s="116" t="str">
        <f>IF(tbPayroll[[#This Row],[idx]]="","",
IF(UV20=0,0,
ROUND(IF(SUMIFS($AM20:$BMK20,$AM$3:$BMK$3,"&lt;"&amp;UZ$3,$AM$2:$BMK$2,UZ$2)+UU20+SUMIFS($AM20:$BMK20,$AM$3:$BMK$3,"&lt;"&amp;UY$3,$AM$2:$BMK$2,UY$2)+UV20&lt;tbPayroll[[#This Row],[401ContriLimit]],
UV20,
UV20/(UU20+UV20)*
(tbPayroll[[#This Row],[401ContriLimit]]-SUMIFS($AM20:$BMK20,$AM$3:$BMK$3,"&lt;"&amp;UZ$3,$AM$2:$BMK$2,UZ$2)-SUMIFS($AM20:$BMK20,$AM$3:$BMK$3,"&lt;"&amp;UY$3,$AM$2:$BMK$2,UY$2))),2)))</f>
        <v/>
      </c>
      <c r="UZ20" s="116" t="str">
        <f>IF(tbPayroll[[#This Row],[idx]]="","",
IF(UU20=0,0,
ROUND(IF(SUMIFS($AM20:$BMK20,$AM$3:$BMK$3,"&lt;"&amp;UZ$3,$AM$2:$BMK$2,UZ$2)+UU20+SUMIFS($AM20:$BMK20,$AM$3:$BMK$3,"&lt;"&amp;UY$3,$AM$2:$BMK$2,UY$2)+UV20&lt;tbPayroll[[#This Row],[401ContriLimit]],
UU20,
UU20/(UU20+UV20)*
(tbPayroll[[#This Row],[401ContriLimit]]-SUMIFS($AM20:$BMK20,$AM$3:$BMK$3,"&lt;"&amp;UZ$3,$AM$2:$BMK$2,UZ$2)-SUMIFS($AM20:$BMK20,$AM$3:$BMK$3,"&lt;"&amp;UY$3,$AM$2:$BMK$2,UY$2))),2)
))</f>
        <v/>
      </c>
      <c r="VA20" s="116" t="str" cm="1">
        <f t="array" ref="VA20">IF(tbPayroll[[#This Row],[idx]]="","",
IF(US20=0,0,
MAX(SUMIFS($AM20:$BMK20,$AM$3:$BMK$3,"&lt;="&amp;VG$3,$AM$2:$BMK$2,VG$2)-INDEX(mediAddTable,tbPayroll[[#This Row],[fedStatus]]),0)-
SUMIFS($AM20:$BMK20,$AM$3:$BMK$3,"&lt;"&amp;VG$3,$AM$2:$BMK$2,VA$2)
))</f>
        <v/>
      </c>
      <c r="VB20" s="116" t="str">
        <f>IF(tbPayroll[[#This Row],[idx]]="","",
ROUND(MAX(VF20*dPeriods+tbPayroll[[#This Row],[adjustedAmount]],0),dFEDRound))</f>
        <v/>
      </c>
      <c r="VC20" s="116" t="str">
        <f>IF(tbPayroll[[#This Row],[idx]]="","",
ROUND(IF(hoursMode="Daily",
SUMIFS(Hours!$J19:$BDM19,Hours!$J$2:$BDM$2,"&gt;="&amp;UE$5,Hours!$J$2:$BDM$2,"&lt;="&amp;VH$5,Hours!$J$5:$BDM$5,dRegularName),
SUMIFS(Hours!$J19:$BDM19,Hours!$J$1:$BDM$1,VD$3,Hours!$J$5:$BDM$5,dRegularName)
),2))</f>
        <v/>
      </c>
      <c r="VD20" s="116" t="str">
        <f>IF(tbPayroll[[#This Row],[idx]]="","",
IF(hoursMode="Daily",
SUMIFS(Hours!$J19:$BDM19,Hours!$J$2:$BDM$2,"&gt;="&amp;UE$5,Hours!$J$2:$BDM$2,"&lt;="&amp;VH$5,Hours!$J$5:$BDM$5,dOvertimeName),
SUMIFS(Hours!$J19:$BDM19,Hours!$J$1:$BDM$1,VD$3,Hours!$J$5:$BDM$5,dOvertimeName)
))</f>
        <v/>
      </c>
      <c r="VE20" s="116" t="str">
        <f>IF(tbPayroll[[#This Row],[idx]]="","",
IF(hoursMode="Daily",
SUMIFS(Hours!$J19:$BDM19,Hours!$J$2:$BDM$2,"&gt;="&amp;UE$5,Hours!$J$2:$BDM$2,"&lt;="&amp;VH$5,Hours!$J$5:$BDM$5,dVacationName),
SUMIFS(Hours!$J19:$BDM19,Hours!$J$1:$BDM$1,VD$3,Hours!$J$5:$BDM$5,dVacationName)
))</f>
        <v/>
      </c>
      <c r="VF20" s="116" t="str">
        <f>IF(tbPayroll[[#This Row],[Employee]]="","",MAX(VH20-tbPayroll[[#This Row],[free]]-UF20-UY20,0))</f>
        <v/>
      </c>
      <c r="VG20" s="116" t="str">
        <f>IF(tbPayroll[[#This Row],[Employee]]="","",MAX(VH20-tbPayroll[[#This Row],[free]]-UF20,0))</f>
        <v/>
      </c>
      <c r="VH20" s="116" t="str">
        <f>IF(tbPayroll[[#This Row],[Employee]]="","",
IF(tbPayroll[[#This Row],[employmentDate]]&gt;VH$5,0,UJ20+UK20+UL20+UH20))</f>
        <v/>
      </c>
      <c r="VI20" s="116" t="str">
        <f>IF(tbPayroll[[#This Row],[Employee]]="","",VH20-SUM(UM20:UR20)-UG20-UF20-UY20-UZ20)</f>
        <v/>
      </c>
      <c r="VJ20" s="417"/>
      <c r="VK20" s="192"/>
      <c r="VL20" s="192"/>
      <c r="VM20" s="192"/>
      <c r="VN20" s="193"/>
      <c r="VO20" s="116" t="str">
        <f>IF(tbPayroll[[#This Row],[Employee]]="","",
WI20 &amp; " | " &amp; WJ20&amp; " | " &amp; WK20
)</f>
        <v/>
      </c>
      <c r="VP20" s="116" t="str">
        <f>IF(tbPayroll[[#This Row],[Employee]]="","",
IF(tbPayroll[[#This Row],[employmentDate]]&gt;WN$5,0,
ROUND(IF(tbPayroll[[#This Row],[IncomeBase]]=dSalaried,IF(VK20&lt;&gt;"",VK20,tbPayroll[[#This Row],[EmpWage]]),WI20*IF(VK20&lt;&gt;"",VK20,tbPayroll[[#This Row],[EmpWage]])),2)))</f>
        <v/>
      </c>
      <c r="VQ20" s="116" t="str">
        <f>IF(tbPayroll[[#This Row],[Employee]]="","",
IF(tbPayroll[[#This Row],[employmentDate]]&gt;WN$5,0,
ROUND(WJ20*tbPayroll[[#This Row],[overrrate]]*
IF(VK20&lt;&gt;"",VK20,tbPayroll[[#This Row],[EmpWage]])/IF(tbPayroll[[#This Row],[IncomeBase]]=dSalaried,MAX(tbPayroll[[#This Row],[regularwork]],1),1),2)
))</f>
        <v/>
      </c>
      <c r="VR20" s="116" t="str">
        <f>IF(tbPayroll[[#This Row],[Employee]]="","",
IF(tbPayroll[[#This Row],[employmentDate]]&gt;WN$5,0,
ROUND(WK20*
IFERROR(VP20/WI20,0),2
)))</f>
        <v/>
      </c>
      <c r="VS20" s="116" t="str">
        <f>IF(tbPayroll[[#This Row],[Employee]]="","",
tbPayroll[[#This Row],[exState]]*
(tbPayroll[[#This Row],[stateAddDedu]]+ROUND(
MAX(WL20-tbPayroll[[#This Row],[persExemp]],0)*tbPayroll[[#This Row],[stateTax]],dRound))
)</f>
        <v/>
      </c>
      <c r="VT20" s="116" t="str">
        <f>IF(tbPayroll[[#This Row],[Employee]]="","",
(ROUND(
MAX(WL20-tbPayroll[[#This Row],[persExemp]],0)*tbPayroll[[#This Row],[dLocal]],dRound))
)</f>
        <v/>
      </c>
      <c r="VU20" s="116" t="str">
        <f>IF(tbPayroll[[#This Row],[Employee]]="","",
(ROUND(
MAX(WL20-tbPayroll[[#This Row],[persExemp]],0)*tbPayroll[[#This Row],[dCity]],dRound))
)</f>
        <v/>
      </c>
      <c r="VV20" s="116" t="str" cm="1">
        <f t="array" aca="1" ref="VV20" ca="1">IF(tbPayroll[[#This Row],[idx]]="","",
IF(VY20=0,0,
ROUND(tbPayroll[[#This Row],[exFed]]*
MAX(
((WH20-INDEX(INDIRECT(tbPayroll[[#This Row],[fedPrefix]]&amp;CHOOSE(tbPayroll[[#This Row],[fedStatus]],"SingleWage","JointlyWage","SingleWage","HeadWage")),VY20))*
INDEX(INDIRECT(tbPayroll[[#This Row],[fedPrefix]]&amp;"Perc"),VY20)+
INDEX(INDIRECT(tbPayroll[[#This Row],[fedPrefix]]&amp;CHOOSE(tbPayroll[[#This Row],[fedStatus]],"SingleHold","JointlyHold","SingleHold","HeadHold")),VY20))/dPeriods
- IF(tbPayroll[[#This Row],[isFormSent]]="Yes",tbPayroll[[#This Row],[isFormStep3]],0),0)
+tbPayroll[[#This Row],[isFormStep4c]],dFEDRound)
)
)</f>
        <v/>
      </c>
      <c r="VW20" s="116" t="str">
        <f>IF(tbPayroll[[#This Row],[idx]]="","",
ROUND(tbPayroll[[#This Row],[exSS]]*
IF(SUMIFS($AM20:$BMK20,$AM$3:$BMK$3,"&lt;"&amp;VW$3,$AM$2:$BMK$2,VW$2) +ssTax*WM20 &lt;ssTax*ssMax,
ssTax*WM20,
MAX(ssTax*ssMax-SUMIFS($AM20:$BMK20,$AM$3:$BMK$3,"&lt;"&amp;VW$3,$AM$2:$BMK$2,VW$2),0)),
2)
)</f>
        <v/>
      </c>
      <c r="VX20" s="116" t="str">
        <f>IF(tbPayroll[[#This Row],[idx]]="","",IF(VY20=0,0,ROUND(tbPayroll[[#This Row],[exMedi]]*mediTax*WM20+WG20*mediMax,2)))</f>
        <v/>
      </c>
      <c r="VY20" s="116" t="str">
        <f ca="1">IF(tbPayroll[[#This Row],[idx]]="","",IFERROR(MATCH(WH20,INDIRECT(tbPayroll[[#This Row],[fedPrefix]]&amp;CHOOSE(tbPayroll[[#This Row],[fedStatus]],"SingleWage","JointlyWage","SingleWage","HeadWage")),1),0))</f>
        <v/>
      </c>
      <c r="VZ20" s="116"/>
      <c r="WA20" s="116" t="str">
        <f>IF(tbPayroll[[#This Row],[idx]]="","",
ROUND(tbPayroll[[#This Row],[401Roth]]*IF(SUMIFS($AM20:$BMK20,$AM$3:$BMK$3,"&lt;"&amp;WN$3,$AM$2:$BMK$2,WN$2)+VH20&lt;compensationCap,
WN20,
MAX(compensationCap-SUMIFS($AM20:$BMK20,$AM$3:$BMK$3,"&lt;"&amp;WN$3,$AM$2:$BMK$2,WN$2),0)),2))</f>
        <v/>
      </c>
      <c r="WB20" s="116" t="str">
        <f>IF(tbPayroll[[#This Row],[idx]]="","",
ROUND(tbPayroll[[#This Row],[401PreTax]]*IF(SUMIFS($AM20:$BMK20,$AM$3:$BMK$3,"&lt;"&amp;WN$3,$AM$2:$BMK$2,WN$2)+VH20&lt;compensationCap,
WN20,
MAX(compensationCap-SUMIFS($AM20:$BMK20,$AM$3:$BMK$3,"&lt;"&amp;WN$3,$AM$2:$BMK$2,WN$2),0)),2))</f>
        <v/>
      </c>
      <c r="WC20" s="116" t="str">
        <f>IF(tbPayroll[[#This Row],[idx]]="","",
ROUND((tbPayroll[[#This Row],[401T1p]]*tbPayroll[[#This Row],[401T1Cap]]+tbPayroll[[#This Row],[401T2p]]*tbPayroll[[#This Row],[401T2Cap]])*IF(SUMIFS($AM20:$BMK20,$AM$3:$BMK$3,"&lt;"&amp;WN$3,$AM$2:$BMK$2,WN$2)+VH20&lt;compensationCap,
WN20,
MAX(compensationCap-SUMIFS($AM20:$BMK20,$AM$3:$BMK$3,"&lt;"&amp;WN$3,$AM$2:$BMK$2,WN$2),0)),2))</f>
        <v/>
      </c>
      <c r="WD20" s="116" t="str">
        <f>IF(tbPayroll[[#This Row],[idx]]="","",
IF(WC20=0,0,
ROUND(IF(SUMIFS($AM20:$BMK20,$AM$3:$BMK$3,"&lt;"&amp;WF$3,$AM$2:$BMK$2,"&gt;="&amp;WD$2,$AM$2:$BMK$2,"&lt;="&amp;WF$2)+WA20+WB20+WC20&lt;tbPayroll[[#This Row],[401EmperLimit]],
WC20,
MAX((tbPayroll[[#This Row],[401EmperLimit]]-SUMIFS($AM20:$BMK20,$AM$3:$BMK$3,"&lt;"&amp;WF$3,$AM$2:$BMK$2,"&gt;="&amp;WD$2,$AM$2:$BMK$2,"&lt;="&amp;WF$2)),0)),2)))</f>
        <v/>
      </c>
      <c r="WE20" s="116" t="str">
        <f>IF(tbPayroll[[#This Row],[idx]]="","",
IF(WB20=0,0,
ROUND(IF(SUMIFS($AM20:$BMK20,$AM$3:$BMK$3,"&lt;"&amp;WF$3,$AM$2:$BMK$2,WF$2)+WA20+SUMIFS($AM20:$BMK20,$AM$3:$BMK$3,"&lt;"&amp;WE$3,$AM$2:$BMK$2,WE$2)+WB20&lt;tbPayroll[[#This Row],[401ContriLimit]],
WB20,
WB20/(WA20+WB20)*
(tbPayroll[[#This Row],[401ContriLimit]]-SUMIFS($AM20:$BMK20,$AM$3:$BMK$3,"&lt;"&amp;WF$3,$AM$2:$BMK$2,WF$2)-SUMIFS($AM20:$BMK20,$AM$3:$BMK$3,"&lt;"&amp;WE$3,$AM$2:$BMK$2,WE$2))),2)))</f>
        <v/>
      </c>
      <c r="WF20" s="116" t="str">
        <f>IF(tbPayroll[[#This Row],[idx]]="","",
IF(WA20=0,0,
ROUND(IF(SUMIFS($AM20:$BMK20,$AM$3:$BMK$3,"&lt;"&amp;WF$3,$AM$2:$BMK$2,WF$2)+WA20+SUMIFS($AM20:$BMK20,$AM$3:$BMK$3,"&lt;"&amp;WE$3,$AM$2:$BMK$2,WE$2)+WB20&lt;tbPayroll[[#This Row],[401ContriLimit]],
WA20,
WA20/(WA20+WB20)*
(tbPayroll[[#This Row],[401ContriLimit]]-SUMIFS($AM20:$BMK20,$AM$3:$BMK$3,"&lt;"&amp;WF$3,$AM$2:$BMK$2,WF$2)-SUMIFS($AM20:$BMK20,$AM$3:$BMK$3,"&lt;"&amp;WE$3,$AM$2:$BMK$2,WE$2))),2)
))</f>
        <v/>
      </c>
      <c r="WG20" s="116" t="str" cm="1">
        <f t="array" ref="WG20">IF(tbPayroll[[#This Row],[idx]]="","",
IF(VY20=0,0,
MAX(SUMIFS($AM20:$BMK20,$AM$3:$BMK$3,"&lt;="&amp;WM$3,$AM$2:$BMK$2,WM$2)-INDEX(mediAddTable,tbPayroll[[#This Row],[fedStatus]]),0)-
SUMIFS($AM20:$BMK20,$AM$3:$BMK$3,"&lt;"&amp;WM$3,$AM$2:$BMK$2,WG$2)
))</f>
        <v/>
      </c>
      <c r="WH20" s="116" t="str">
        <f>IF(tbPayroll[[#This Row],[idx]]="","",
ROUND(MAX(WL20*dPeriods+tbPayroll[[#This Row],[adjustedAmount]],0),dFEDRound))</f>
        <v/>
      </c>
      <c r="WI20" s="116" t="str">
        <f>IF(tbPayroll[[#This Row],[idx]]="","",
ROUND(IF(hoursMode="Daily",
SUMIFS(Hours!$J19:$BDM19,Hours!$J$2:$BDM$2,"&gt;="&amp;VK$5,Hours!$J$2:$BDM$2,"&lt;="&amp;WN$5,Hours!$J$5:$BDM$5,dRegularName),
SUMIFS(Hours!$J19:$BDM19,Hours!$J$1:$BDM$1,WJ$3,Hours!$J$5:$BDM$5,dRegularName)
),2))</f>
        <v/>
      </c>
      <c r="WJ20" s="116" t="str">
        <f>IF(tbPayroll[[#This Row],[idx]]="","",
IF(hoursMode="Daily",
SUMIFS(Hours!$J19:$BDM19,Hours!$J$2:$BDM$2,"&gt;="&amp;VK$5,Hours!$J$2:$BDM$2,"&lt;="&amp;WN$5,Hours!$J$5:$BDM$5,dOvertimeName),
SUMIFS(Hours!$J19:$BDM19,Hours!$J$1:$BDM$1,WJ$3,Hours!$J$5:$BDM$5,dOvertimeName)
))</f>
        <v/>
      </c>
      <c r="WK20" s="116" t="str">
        <f>IF(tbPayroll[[#This Row],[idx]]="","",
IF(hoursMode="Daily",
SUMIFS(Hours!$J19:$BDM19,Hours!$J$2:$BDM$2,"&gt;="&amp;VK$5,Hours!$J$2:$BDM$2,"&lt;="&amp;WN$5,Hours!$J$5:$BDM$5,dVacationName),
SUMIFS(Hours!$J19:$BDM19,Hours!$J$1:$BDM$1,WJ$3,Hours!$J$5:$BDM$5,dVacationName)
))</f>
        <v/>
      </c>
      <c r="WL20" s="116" t="str">
        <f>IF(tbPayroll[[#This Row],[Employee]]="","",MAX(WN20-tbPayroll[[#This Row],[free]]-VL20-WE20,0))</f>
        <v/>
      </c>
      <c r="WM20" s="116" t="str">
        <f>IF(tbPayroll[[#This Row],[Employee]]="","",MAX(WN20-tbPayroll[[#This Row],[free]]-VL20,0))</f>
        <v/>
      </c>
      <c r="WN20" s="116" t="str">
        <f>IF(tbPayroll[[#This Row],[Employee]]="","",
IF(tbPayroll[[#This Row],[employmentDate]]&gt;WN$5,0,VP20+VQ20+VR20+VN20))</f>
        <v/>
      </c>
      <c r="WO20" s="116" t="str">
        <f>IF(tbPayroll[[#This Row],[Employee]]="","",WN20-SUM(VS20:VX20)-VM20-VL20-WE20-WF20)</f>
        <v/>
      </c>
      <c r="WP20" s="417"/>
      <c r="WQ20" s="192"/>
      <c r="WR20" s="192"/>
      <c r="WS20" s="192"/>
      <c r="WT20" s="193"/>
      <c r="WU20" s="116" t="str">
        <f>IF(tbPayroll[[#This Row],[Employee]]="","",
XO20 &amp; " | " &amp; XP20&amp; " | " &amp; XQ20
)</f>
        <v/>
      </c>
      <c r="WV20" s="116" t="str">
        <f>IF(tbPayroll[[#This Row],[Employee]]="","",
IF(tbPayroll[[#This Row],[employmentDate]]&gt;XT$5,0,
ROUND(IF(tbPayroll[[#This Row],[IncomeBase]]=dSalaried,IF(WQ20&lt;&gt;"",WQ20,tbPayroll[[#This Row],[EmpWage]]),XO20*IF(WQ20&lt;&gt;"",WQ20,tbPayroll[[#This Row],[EmpWage]])),2)))</f>
        <v/>
      </c>
      <c r="WW20" s="116" t="str">
        <f>IF(tbPayroll[[#This Row],[Employee]]="","",
IF(tbPayroll[[#This Row],[employmentDate]]&gt;XT$5,0,
ROUND(XP20*tbPayroll[[#This Row],[overrrate]]*
IF(WQ20&lt;&gt;"",WQ20,tbPayroll[[#This Row],[EmpWage]])/IF(tbPayroll[[#This Row],[IncomeBase]]=dSalaried,MAX(tbPayroll[[#This Row],[regularwork]],1),1),2)
))</f>
        <v/>
      </c>
      <c r="WX20" s="116" t="str">
        <f>IF(tbPayroll[[#This Row],[Employee]]="","",
IF(tbPayroll[[#This Row],[employmentDate]]&gt;XT$5,0,
ROUND(XQ20*
IFERROR(WV20/XO20,0),2
)))</f>
        <v/>
      </c>
      <c r="WY20" s="116" t="str">
        <f>IF(tbPayroll[[#This Row],[Employee]]="","",
tbPayroll[[#This Row],[exState]]*
(tbPayroll[[#This Row],[stateAddDedu]]+ROUND(
MAX(XR20-tbPayroll[[#This Row],[persExemp]],0)*tbPayroll[[#This Row],[stateTax]],dRound))
)</f>
        <v/>
      </c>
      <c r="WZ20" s="116" t="str">
        <f>IF(tbPayroll[[#This Row],[Employee]]="","",
(ROUND(
MAX(XR20-tbPayroll[[#This Row],[persExemp]],0)*tbPayroll[[#This Row],[dLocal]],dRound))
)</f>
        <v/>
      </c>
      <c r="XA20" s="116" t="str">
        <f>IF(tbPayroll[[#This Row],[Employee]]="","",
(ROUND(
MAX(XR20-tbPayroll[[#This Row],[persExemp]],0)*tbPayroll[[#This Row],[dCity]],dRound))
)</f>
        <v/>
      </c>
      <c r="XB20" s="116" t="str" cm="1">
        <f t="array" aca="1" ref="XB20" ca="1">IF(tbPayroll[[#This Row],[idx]]="","",
IF(XE20=0,0,
ROUND(tbPayroll[[#This Row],[exFed]]*
MAX(
((XN20-INDEX(INDIRECT(tbPayroll[[#This Row],[fedPrefix]]&amp;CHOOSE(tbPayroll[[#This Row],[fedStatus]],"SingleWage","JointlyWage","SingleWage","HeadWage")),XE20))*
INDEX(INDIRECT(tbPayroll[[#This Row],[fedPrefix]]&amp;"Perc"),XE20)+
INDEX(INDIRECT(tbPayroll[[#This Row],[fedPrefix]]&amp;CHOOSE(tbPayroll[[#This Row],[fedStatus]],"SingleHold","JointlyHold","SingleHold","HeadHold")),XE20))/dPeriods
- IF(tbPayroll[[#This Row],[isFormSent]]="Yes",tbPayroll[[#This Row],[isFormStep3]],0),0)
+tbPayroll[[#This Row],[isFormStep4c]],dFEDRound)
)
)</f>
        <v/>
      </c>
      <c r="XC20" s="116" t="str">
        <f>IF(tbPayroll[[#This Row],[idx]]="","",
ROUND(tbPayroll[[#This Row],[exSS]]*
IF(SUMIFS($AM20:$BMK20,$AM$3:$BMK$3,"&lt;"&amp;XC$3,$AM$2:$BMK$2,XC$2) +ssTax*XS20 &lt;ssTax*ssMax,
ssTax*XS20,
MAX(ssTax*ssMax-SUMIFS($AM20:$BMK20,$AM$3:$BMK$3,"&lt;"&amp;XC$3,$AM$2:$BMK$2,XC$2),0)),
2)
)</f>
        <v/>
      </c>
      <c r="XD20" s="116" t="str">
        <f>IF(tbPayroll[[#This Row],[idx]]="","",IF(XE20=0,0,ROUND(tbPayroll[[#This Row],[exMedi]]*mediTax*XS20+XM20*mediMax,2)))</f>
        <v/>
      </c>
      <c r="XE20" s="116" t="str">
        <f ca="1">IF(tbPayroll[[#This Row],[idx]]="","",IFERROR(MATCH(XN20,INDIRECT(tbPayroll[[#This Row],[fedPrefix]]&amp;CHOOSE(tbPayroll[[#This Row],[fedStatus]],"SingleWage","JointlyWage","SingleWage","HeadWage")),1),0))</f>
        <v/>
      </c>
      <c r="XF20" s="116"/>
      <c r="XG20" s="116" t="str">
        <f>IF(tbPayroll[[#This Row],[idx]]="","",
ROUND(tbPayroll[[#This Row],[401Roth]]*IF(SUMIFS($AM20:$BMK20,$AM$3:$BMK$3,"&lt;"&amp;XT$3,$AM$2:$BMK$2,XT$2)+WN20&lt;compensationCap,
XT20,
MAX(compensationCap-SUMIFS($AM20:$BMK20,$AM$3:$BMK$3,"&lt;"&amp;XT$3,$AM$2:$BMK$2,XT$2),0)),2))</f>
        <v/>
      </c>
      <c r="XH20" s="116" t="str">
        <f>IF(tbPayroll[[#This Row],[idx]]="","",
ROUND(tbPayroll[[#This Row],[401PreTax]]*IF(SUMIFS($AM20:$BMK20,$AM$3:$BMK$3,"&lt;"&amp;XT$3,$AM$2:$BMK$2,XT$2)+WN20&lt;compensationCap,
XT20,
MAX(compensationCap-SUMIFS($AM20:$BMK20,$AM$3:$BMK$3,"&lt;"&amp;XT$3,$AM$2:$BMK$2,XT$2),0)),2))</f>
        <v/>
      </c>
      <c r="XI20" s="116" t="str">
        <f>IF(tbPayroll[[#This Row],[idx]]="","",
ROUND((tbPayroll[[#This Row],[401T1p]]*tbPayroll[[#This Row],[401T1Cap]]+tbPayroll[[#This Row],[401T2p]]*tbPayroll[[#This Row],[401T2Cap]])*IF(SUMIFS($AM20:$BMK20,$AM$3:$BMK$3,"&lt;"&amp;XT$3,$AM$2:$BMK$2,XT$2)+WN20&lt;compensationCap,
XT20,
MAX(compensationCap-SUMIFS($AM20:$BMK20,$AM$3:$BMK$3,"&lt;"&amp;XT$3,$AM$2:$BMK$2,XT$2),0)),2))</f>
        <v/>
      </c>
      <c r="XJ20" s="116" t="str">
        <f>IF(tbPayroll[[#This Row],[idx]]="","",
IF(XI20=0,0,
ROUND(IF(SUMIFS($AM20:$BMK20,$AM$3:$BMK$3,"&lt;"&amp;XL$3,$AM$2:$BMK$2,"&gt;="&amp;XJ$2,$AM$2:$BMK$2,"&lt;="&amp;XL$2)+XG20+XH20+XI20&lt;tbPayroll[[#This Row],[401EmperLimit]],
XI20,
MAX((tbPayroll[[#This Row],[401EmperLimit]]-SUMIFS($AM20:$BMK20,$AM$3:$BMK$3,"&lt;"&amp;XL$3,$AM$2:$BMK$2,"&gt;="&amp;XJ$2,$AM$2:$BMK$2,"&lt;="&amp;XL$2)),0)),2)))</f>
        <v/>
      </c>
      <c r="XK20" s="116" t="str">
        <f>IF(tbPayroll[[#This Row],[idx]]="","",
IF(XH20=0,0,
ROUND(IF(SUMIFS($AM20:$BMK20,$AM$3:$BMK$3,"&lt;"&amp;XL$3,$AM$2:$BMK$2,XL$2)+XG20+SUMIFS($AM20:$BMK20,$AM$3:$BMK$3,"&lt;"&amp;XK$3,$AM$2:$BMK$2,XK$2)+XH20&lt;tbPayroll[[#This Row],[401ContriLimit]],
XH20,
XH20/(XG20+XH20)*
(tbPayroll[[#This Row],[401ContriLimit]]-SUMIFS($AM20:$BMK20,$AM$3:$BMK$3,"&lt;"&amp;XL$3,$AM$2:$BMK$2,XL$2)-SUMIFS($AM20:$BMK20,$AM$3:$BMK$3,"&lt;"&amp;XK$3,$AM$2:$BMK$2,XK$2))),2)))</f>
        <v/>
      </c>
      <c r="XL20" s="116" t="str">
        <f>IF(tbPayroll[[#This Row],[idx]]="","",
IF(XG20=0,0,
ROUND(IF(SUMIFS($AM20:$BMK20,$AM$3:$BMK$3,"&lt;"&amp;XL$3,$AM$2:$BMK$2,XL$2)+XG20+SUMIFS($AM20:$BMK20,$AM$3:$BMK$3,"&lt;"&amp;XK$3,$AM$2:$BMK$2,XK$2)+XH20&lt;tbPayroll[[#This Row],[401ContriLimit]],
XG20,
XG20/(XG20+XH20)*
(tbPayroll[[#This Row],[401ContriLimit]]-SUMIFS($AM20:$BMK20,$AM$3:$BMK$3,"&lt;"&amp;XL$3,$AM$2:$BMK$2,XL$2)-SUMIFS($AM20:$BMK20,$AM$3:$BMK$3,"&lt;"&amp;XK$3,$AM$2:$BMK$2,XK$2))),2)
))</f>
        <v/>
      </c>
      <c r="XM20" s="116" t="str" cm="1">
        <f t="array" ref="XM20">IF(tbPayroll[[#This Row],[idx]]="","",
IF(XE20=0,0,
MAX(SUMIFS($AM20:$BMK20,$AM$3:$BMK$3,"&lt;="&amp;XS$3,$AM$2:$BMK$2,XS$2)-INDEX(mediAddTable,tbPayroll[[#This Row],[fedStatus]]),0)-
SUMIFS($AM20:$BMK20,$AM$3:$BMK$3,"&lt;"&amp;XS$3,$AM$2:$BMK$2,XM$2)
))</f>
        <v/>
      </c>
      <c r="XN20" s="116" t="str">
        <f>IF(tbPayroll[[#This Row],[idx]]="","",
ROUND(MAX(XR20*dPeriods+tbPayroll[[#This Row],[adjustedAmount]],0),dFEDRound))</f>
        <v/>
      </c>
      <c r="XO20" s="116" t="str">
        <f>IF(tbPayroll[[#This Row],[idx]]="","",
ROUND(IF(hoursMode="Daily",
SUMIFS(Hours!$J19:$BDM19,Hours!$J$2:$BDM$2,"&gt;="&amp;WQ$5,Hours!$J$2:$BDM$2,"&lt;="&amp;XT$5,Hours!$J$5:$BDM$5,dRegularName),
SUMIFS(Hours!$J19:$BDM19,Hours!$J$1:$BDM$1,XP$3,Hours!$J$5:$BDM$5,dRegularName)
),2))</f>
        <v/>
      </c>
      <c r="XP20" s="116" t="str">
        <f>IF(tbPayroll[[#This Row],[idx]]="","",
IF(hoursMode="Daily",
SUMIFS(Hours!$J19:$BDM19,Hours!$J$2:$BDM$2,"&gt;="&amp;WQ$5,Hours!$J$2:$BDM$2,"&lt;="&amp;XT$5,Hours!$J$5:$BDM$5,dOvertimeName),
SUMIFS(Hours!$J19:$BDM19,Hours!$J$1:$BDM$1,XP$3,Hours!$J$5:$BDM$5,dOvertimeName)
))</f>
        <v/>
      </c>
      <c r="XQ20" s="116" t="str">
        <f>IF(tbPayroll[[#This Row],[idx]]="","",
IF(hoursMode="Daily",
SUMIFS(Hours!$J19:$BDM19,Hours!$J$2:$BDM$2,"&gt;="&amp;WQ$5,Hours!$J$2:$BDM$2,"&lt;="&amp;XT$5,Hours!$J$5:$BDM$5,dVacationName),
SUMIFS(Hours!$J19:$BDM19,Hours!$J$1:$BDM$1,XP$3,Hours!$J$5:$BDM$5,dVacationName)
))</f>
        <v/>
      </c>
      <c r="XR20" s="116" t="str">
        <f>IF(tbPayroll[[#This Row],[Employee]]="","",MAX(XT20-tbPayroll[[#This Row],[free]]-WR20-XK20,0))</f>
        <v/>
      </c>
      <c r="XS20" s="116" t="str">
        <f>IF(tbPayroll[[#This Row],[Employee]]="","",MAX(XT20-tbPayroll[[#This Row],[free]]-WR20,0))</f>
        <v/>
      </c>
      <c r="XT20" s="116" t="str">
        <f>IF(tbPayroll[[#This Row],[Employee]]="","",
IF(tbPayroll[[#This Row],[employmentDate]]&gt;XT$5,0,WV20+WW20+WX20+WT20))</f>
        <v/>
      </c>
      <c r="XU20" s="116" t="str">
        <f>IF(tbPayroll[[#This Row],[Employee]]="","",XT20-SUM(WY20:XD20)-WS20-WR20-XK20-XL20)</f>
        <v/>
      </c>
      <c r="XV20" s="417"/>
      <c r="XW20" s="192"/>
      <c r="XX20" s="192"/>
      <c r="XY20" s="192"/>
      <c r="XZ20" s="193"/>
      <c r="YA20" s="116" t="str">
        <f>IF(tbPayroll[[#This Row],[Employee]]="","",
YU20 &amp; " | " &amp; YV20&amp; " | " &amp; YW20
)</f>
        <v/>
      </c>
      <c r="YB20" s="116" t="str">
        <f>IF(tbPayroll[[#This Row],[Employee]]="","",
IF(tbPayroll[[#This Row],[employmentDate]]&gt;YZ$5,0,
ROUND(IF(tbPayroll[[#This Row],[IncomeBase]]=dSalaried,IF(XW20&lt;&gt;"",XW20,tbPayroll[[#This Row],[EmpWage]]),YU20*IF(XW20&lt;&gt;"",XW20,tbPayroll[[#This Row],[EmpWage]])),2)))</f>
        <v/>
      </c>
      <c r="YC20" s="116" t="str">
        <f>IF(tbPayroll[[#This Row],[Employee]]="","",
IF(tbPayroll[[#This Row],[employmentDate]]&gt;YZ$5,0,
ROUND(YV20*tbPayroll[[#This Row],[overrrate]]*
IF(XW20&lt;&gt;"",XW20,tbPayroll[[#This Row],[EmpWage]])/IF(tbPayroll[[#This Row],[IncomeBase]]=dSalaried,MAX(tbPayroll[[#This Row],[regularwork]],1),1),2)
))</f>
        <v/>
      </c>
      <c r="YD20" s="116" t="str">
        <f>IF(tbPayroll[[#This Row],[Employee]]="","",
IF(tbPayroll[[#This Row],[employmentDate]]&gt;YZ$5,0,
ROUND(YW20*
IFERROR(YB20/YU20,0),2
)))</f>
        <v/>
      </c>
      <c r="YE20" s="116" t="str">
        <f>IF(tbPayroll[[#This Row],[Employee]]="","",
tbPayroll[[#This Row],[exState]]*
(tbPayroll[[#This Row],[stateAddDedu]]+ROUND(
MAX(YX20-tbPayroll[[#This Row],[persExemp]],0)*tbPayroll[[#This Row],[stateTax]],dRound))
)</f>
        <v/>
      </c>
      <c r="YF20" s="116" t="str">
        <f>IF(tbPayroll[[#This Row],[Employee]]="","",
(ROUND(
MAX(YX20-tbPayroll[[#This Row],[persExemp]],0)*tbPayroll[[#This Row],[dLocal]],dRound))
)</f>
        <v/>
      </c>
      <c r="YG20" s="116" t="str">
        <f>IF(tbPayroll[[#This Row],[Employee]]="","",
(ROUND(
MAX(YX20-tbPayroll[[#This Row],[persExemp]],0)*tbPayroll[[#This Row],[dCity]],dRound))
)</f>
        <v/>
      </c>
      <c r="YH20" s="116" t="str" cm="1">
        <f t="array" aca="1" ref="YH20" ca="1">IF(tbPayroll[[#This Row],[idx]]="","",
IF(YK20=0,0,
ROUND(tbPayroll[[#This Row],[exFed]]*
MAX(
((YT20-INDEX(INDIRECT(tbPayroll[[#This Row],[fedPrefix]]&amp;CHOOSE(tbPayroll[[#This Row],[fedStatus]],"SingleWage","JointlyWage","SingleWage","HeadWage")),YK20))*
INDEX(INDIRECT(tbPayroll[[#This Row],[fedPrefix]]&amp;"Perc"),YK20)+
INDEX(INDIRECT(tbPayroll[[#This Row],[fedPrefix]]&amp;CHOOSE(tbPayroll[[#This Row],[fedStatus]],"SingleHold","JointlyHold","SingleHold","HeadHold")),YK20))/dPeriods
- IF(tbPayroll[[#This Row],[isFormSent]]="Yes",tbPayroll[[#This Row],[isFormStep3]],0),0)
+tbPayroll[[#This Row],[isFormStep4c]],dFEDRound)
)
)</f>
        <v/>
      </c>
      <c r="YI20" s="116" t="str">
        <f>IF(tbPayroll[[#This Row],[idx]]="","",
ROUND(tbPayroll[[#This Row],[exSS]]*
IF(SUMIFS($AM20:$BMK20,$AM$3:$BMK$3,"&lt;"&amp;YI$3,$AM$2:$BMK$2,YI$2) +ssTax*YY20 &lt;ssTax*ssMax,
ssTax*YY20,
MAX(ssTax*ssMax-SUMIFS($AM20:$BMK20,$AM$3:$BMK$3,"&lt;"&amp;YI$3,$AM$2:$BMK$2,YI$2),0)),
2)
)</f>
        <v/>
      </c>
      <c r="YJ20" s="116" t="str">
        <f>IF(tbPayroll[[#This Row],[idx]]="","",IF(YK20=0,0,ROUND(tbPayroll[[#This Row],[exMedi]]*mediTax*YY20+YS20*mediMax,2)))</f>
        <v/>
      </c>
      <c r="YK20" s="116" t="str">
        <f ca="1">IF(tbPayroll[[#This Row],[idx]]="","",IFERROR(MATCH(YT20,INDIRECT(tbPayroll[[#This Row],[fedPrefix]]&amp;CHOOSE(tbPayroll[[#This Row],[fedStatus]],"SingleWage","JointlyWage","SingleWage","HeadWage")),1),0))</f>
        <v/>
      </c>
      <c r="YL20" s="116"/>
      <c r="YM20" s="116" t="str">
        <f>IF(tbPayroll[[#This Row],[idx]]="","",
ROUND(tbPayroll[[#This Row],[401Roth]]*IF(SUMIFS($AM20:$BMK20,$AM$3:$BMK$3,"&lt;"&amp;YZ$3,$AM$2:$BMK$2,YZ$2)+XT20&lt;compensationCap,
YZ20,
MAX(compensationCap-SUMIFS($AM20:$BMK20,$AM$3:$BMK$3,"&lt;"&amp;YZ$3,$AM$2:$BMK$2,YZ$2),0)),2))</f>
        <v/>
      </c>
      <c r="YN20" s="116" t="str">
        <f>IF(tbPayroll[[#This Row],[idx]]="","",
ROUND(tbPayroll[[#This Row],[401PreTax]]*IF(SUMIFS($AM20:$BMK20,$AM$3:$BMK$3,"&lt;"&amp;YZ$3,$AM$2:$BMK$2,YZ$2)+XT20&lt;compensationCap,
YZ20,
MAX(compensationCap-SUMIFS($AM20:$BMK20,$AM$3:$BMK$3,"&lt;"&amp;YZ$3,$AM$2:$BMK$2,YZ$2),0)),2))</f>
        <v/>
      </c>
      <c r="YO20" s="116" t="str">
        <f>IF(tbPayroll[[#This Row],[idx]]="","",
ROUND((tbPayroll[[#This Row],[401T1p]]*tbPayroll[[#This Row],[401T1Cap]]+tbPayroll[[#This Row],[401T2p]]*tbPayroll[[#This Row],[401T2Cap]])*IF(SUMIFS($AM20:$BMK20,$AM$3:$BMK$3,"&lt;"&amp;YZ$3,$AM$2:$BMK$2,YZ$2)+XT20&lt;compensationCap,
YZ20,
MAX(compensationCap-SUMIFS($AM20:$BMK20,$AM$3:$BMK$3,"&lt;"&amp;YZ$3,$AM$2:$BMK$2,YZ$2),0)),2))</f>
        <v/>
      </c>
      <c r="YP20" s="116" t="str">
        <f>IF(tbPayroll[[#This Row],[idx]]="","",
IF(YO20=0,0,
ROUND(IF(SUMIFS($AM20:$BMK20,$AM$3:$BMK$3,"&lt;"&amp;YR$3,$AM$2:$BMK$2,"&gt;="&amp;YP$2,$AM$2:$BMK$2,"&lt;="&amp;YR$2)+YM20+YN20+YO20&lt;tbPayroll[[#This Row],[401EmperLimit]],
YO20,
MAX((tbPayroll[[#This Row],[401EmperLimit]]-SUMIFS($AM20:$BMK20,$AM$3:$BMK$3,"&lt;"&amp;YR$3,$AM$2:$BMK$2,"&gt;="&amp;YP$2,$AM$2:$BMK$2,"&lt;="&amp;YR$2)),0)),2)))</f>
        <v/>
      </c>
      <c r="YQ20" s="116" t="str">
        <f>IF(tbPayroll[[#This Row],[idx]]="","",
IF(YN20=0,0,
ROUND(IF(SUMIFS($AM20:$BMK20,$AM$3:$BMK$3,"&lt;"&amp;YR$3,$AM$2:$BMK$2,YR$2)+YM20+SUMIFS($AM20:$BMK20,$AM$3:$BMK$3,"&lt;"&amp;YQ$3,$AM$2:$BMK$2,YQ$2)+YN20&lt;tbPayroll[[#This Row],[401ContriLimit]],
YN20,
YN20/(YM20+YN20)*
(tbPayroll[[#This Row],[401ContriLimit]]-SUMIFS($AM20:$BMK20,$AM$3:$BMK$3,"&lt;"&amp;YR$3,$AM$2:$BMK$2,YR$2)-SUMIFS($AM20:$BMK20,$AM$3:$BMK$3,"&lt;"&amp;YQ$3,$AM$2:$BMK$2,YQ$2))),2)))</f>
        <v/>
      </c>
      <c r="YR20" s="116" t="str">
        <f>IF(tbPayroll[[#This Row],[idx]]="","",
IF(YM20=0,0,
ROUND(IF(SUMIFS($AM20:$BMK20,$AM$3:$BMK$3,"&lt;"&amp;YR$3,$AM$2:$BMK$2,YR$2)+YM20+SUMIFS($AM20:$BMK20,$AM$3:$BMK$3,"&lt;"&amp;YQ$3,$AM$2:$BMK$2,YQ$2)+YN20&lt;tbPayroll[[#This Row],[401ContriLimit]],
YM20,
YM20/(YM20+YN20)*
(tbPayroll[[#This Row],[401ContriLimit]]-SUMIFS($AM20:$BMK20,$AM$3:$BMK$3,"&lt;"&amp;YR$3,$AM$2:$BMK$2,YR$2)-SUMIFS($AM20:$BMK20,$AM$3:$BMK$3,"&lt;"&amp;YQ$3,$AM$2:$BMK$2,YQ$2))),2)
))</f>
        <v/>
      </c>
      <c r="YS20" s="116" t="str" cm="1">
        <f t="array" ref="YS20">IF(tbPayroll[[#This Row],[idx]]="","",
IF(YK20=0,0,
MAX(SUMIFS($AM20:$BMK20,$AM$3:$BMK$3,"&lt;="&amp;YY$3,$AM$2:$BMK$2,YY$2)-INDEX(mediAddTable,tbPayroll[[#This Row],[fedStatus]]),0)-
SUMIFS($AM20:$BMK20,$AM$3:$BMK$3,"&lt;"&amp;YY$3,$AM$2:$BMK$2,YS$2)
))</f>
        <v/>
      </c>
      <c r="YT20" s="116" t="str">
        <f>IF(tbPayroll[[#This Row],[idx]]="","",
ROUND(MAX(YX20*dPeriods+tbPayroll[[#This Row],[adjustedAmount]],0),dFEDRound))</f>
        <v/>
      </c>
      <c r="YU20" s="116" t="str">
        <f>IF(tbPayroll[[#This Row],[idx]]="","",
ROUND(IF(hoursMode="Daily",
SUMIFS(Hours!$J19:$BDM19,Hours!$J$2:$BDM$2,"&gt;="&amp;XW$5,Hours!$J$2:$BDM$2,"&lt;="&amp;YZ$5,Hours!$J$5:$BDM$5,dRegularName),
SUMIFS(Hours!$J19:$BDM19,Hours!$J$1:$BDM$1,YV$3,Hours!$J$5:$BDM$5,dRegularName)
),2))</f>
        <v/>
      </c>
      <c r="YV20" s="116" t="str">
        <f>IF(tbPayroll[[#This Row],[idx]]="","",
IF(hoursMode="Daily",
SUMIFS(Hours!$J19:$BDM19,Hours!$J$2:$BDM$2,"&gt;="&amp;XW$5,Hours!$J$2:$BDM$2,"&lt;="&amp;YZ$5,Hours!$J$5:$BDM$5,dOvertimeName),
SUMIFS(Hours!$J19:$BDM19,Hours!$J$1:$BDM$1,YV$3,Hours!$J$5:$BDM$5,dOvertimeName)
))</f>
        <v/>
      </c>
      <c r="YW20" s="116" t="str">
        <f>IF(tbPayroll[[#This Row],[idx]]="","",
IF(hoursMode="Daily",
SUMIFS(Hours!$J19:$BDM19,Hours!$J$2:$BDM$2,"&gt;="&amp;XW$5,Hours!$J$2:$BDM$2,"&lt;="&amp;YZ$5,Hours!$J$5:$BDM$5,dVacationName),
SUMIFS(Hours!$J19:$BDM19,Hours!$J$1:$BDM$1,YV$3,Hours!$J$5:$BDM$5,dVacationName)
))</f>
        <v/>
      </c>
      <c r="YX20" s="116" t="str">
        <f>IF(tbPayroll[[#This Row],[Employee]]="","",MAX(YZ20-tbPayroll[[#This Row],[free]]-XX20-YQ20,0))</f>
        <v/>
      </c>
      <c r="YY20" s="116" t="str">
        <f>IF(tbPayroll[[#This Row],[Employee]]="","",MAX(YZ20-tbPayroll[[#This Row],[free]]-XX20,0))</f>
        <v/>
      </c>
      <c r="YZ20" s="116" t="str">
        <f>IF(tbPayroll[[#This Row],[Employee]]="","",
IF(tbPayroll[[#This Row],[employmentDate]]&gt;YZ$5,0,YB20+YC20+YD20+XZ20))</f>
        <v/>
      </c>
      <c r="ZA20" s="116" t="str">
        <f>IF(tbPayroll[[#This Row],[Employee]]="","",YZ20-SUM(YE20:YJ20)-XY20-XX20-YQ20-YR20)</f>
        <v/>
      </c>
      <c r="ZB20" s="417"/>
      <c r="ZC20" s="192"/>
      <c r="ZD20" s="192"/>
      <c r="ZE20" s="192"/>
      <c r="ZF20" s="193"/>
      <c r="ZG20" s="116" t="str">
        <f>IF(tbPayroll[[#This Row],[Employee]]="","",
AAA20 &amp; " | " &amp; AAB20&amp; " | " &amp; AAC20
)</f>
        <v/>
      </c>
      <c r="ZH20" s="116" t="str">
        <f>IF(tbPayroll[[#This Row],[Employee]]="","",
IF(tbPayroll[[#This Row],[employmentDate]]&gt;AAF$5,0,
ROUND(IF(tbPayroll[[#This Row],[IncomeBase]]=dSalaried,IF(ZC20&lt;&gt;"",ZC20,tbPayroll[[#This Row],[EmpWage]]),AAA20*IF(ZC20&lt;&gt;"",ZC20,tbPayroll[[#This Row],[EmpWage]])),2)))</f>
        <v/>
      </c>
      <c r="ZI20" s="116" t="str">
        <f>IF(tbPayroll[[#This Row],[Employee]]="","",
IF(tbPayroll[[#This Row],[employmentDate]]&gt;AAF$5,0,
ROUND(AAB20*tbPayroll[[#This Row],[overrrate]]*
IF(ZC20&lt;&gt;"",ZC20,tbPayroll[[#This Row],[EmpWage]])/IF(tbPayroll[[#This Row],[IncomeBase]]=dSalaried,MAX(tbPayroll[[#This Row],[regularwork]],1),1),2)
))</f>
        <v/>
      </c>
      <c r="ZJ20" s="116" t="str">
        <f>IF(tbPayroll[[#This Row],[Employee]]="","",
IF(tbPayroll[[#This Row],[employmentDate]]&gt;AAF$5,0,
ROUND(AAC20*
IFERROR(ZH20/AAA20,0),2
)))</f>
        <v/>
      </c>
      <c r="ZK20" s="116" t="str">
        <f>IF(tbPayroll[[#This Row],[Employee]]="","",
tbPayroll[[#This Row],[exState]]*
(tbPayroll[[#This Row],[stateAddDedu]]+ROUND(
MAX(AAD20-tbPayroll[[#This Row],[persExemp]],0)*tbPayroll[[#This Row],[stateTax]],dRound))
)</f>
        <v/>
      </c>
      <c r="ZL20" s="116" t="str">
        <f>IF(tbPayroll[[#This Row],[Employee]]="","",
(ROUND(
MAX(AAD20-tbPayroll[[#This Row],[persExemp]],0)*tbPayroll[[#This Row],[dLocal]],dRound))
)</f>
        <v/>
      </c>
      <c r="ZM20" s="116" t="str">
        <f>IF(tbPayroll[[#This Row],[Employee]]="","",
(ROUND(
MAX(AAD20-tbPayroll[[#This Row],[persExemp]],0)*tbPayroll[[#This Row],[dCity]],dRound))
)</f>
        <v/>
      </c>
      <c r="ZN20" s="116" t="str" cm="1">
        <f t="array" aca="1" ref="ZN20" ca="1">IF(tbPayroll[[#This Row],[idx]]="","",
IF(ZQ20=0,0,
ROUND(tbPayroll[[#This Row],[exFed]]*
MAX(
((ZZ20-INDEX(INDIRECT(tbPayroll[[#This Row],[fedPrefix]]&amp;CHOOSE(tbPayroll[[#This Row],[fedStatus]],"SingleWage","JointlyWage","SingleWage","HeadWage")),ZQ20))*
INDEX(INDIRECT(tbPayroll[[#This Row],[fedPrefix]]&amp;"Perc"),ZQ20)+
INDEX(INDIRECT(tbPayroll[[#This Row],[fedPrefix]]&amp;CHOOSE(tbPayroll[[#This Row],[fedStatus]],"SingleHold","JointlyHold","SingleHold","HeadHold")),ZQ20))/dPeriods
- IF(tbPayroll[[#This Row],[isFormSent]]="Yes",tbPayroll[[#This Row],[isFormStep3]],0),0)
+tbPayroll[[#This Row],[isFormStep4c]],dFEDRound)
)
)</f>
        <v/>
      </c>
      <c r="ZO20" s="116" t="str">
        <f>IF(tbPayroll[[#This Row],[idx]]="","",
ROUND(tbPayroll[[#This Row],[exSS]]*
IF(SUMIFS($AM20:$BMK20,$AM$3:$BMK$3,"&lt;"&amp;ZO$3,$AM$2:$BMK$2,ZO$2) +ssTax*AAE20 &lt;ssTax*ssMax,
ssTax*AAE20,
MAX(ssTax*ssMax-SUMIFS($AM20:$BMK20,$AM$3:$BMK$3,"&lt;"&amp;ZO$3,$AM$2:$BMK$2,ZO$2),0)),
2)
)</f>
        <v/>
      </c>
      <c r="ZP20" s="116" t="str">
        <f>IF(tbPayroll[[#This Row],[idx]]="","",IF(ZQ20=0,0,ROUND(tbPayroll[[#This Row],[exMedi]]*mediTax*AAE20+ZY20*mediMax,2)))</f>
        <v/>
      </c>
      <c r="ZQ20" s="116" t="str">
        <f ca="1">IF(tbPayroll[[#This Row],[idx]]="","",IFERROR(MATCH(ZZ20,INDIRECT(tbPayroll[[#This Row],[fedPrefix]]&amp;CHOOSE(tbPayroll[[#This Row],[fedStatus]],"SingleWage","JointlyWage","SingleWage","HeadWage")),1),0))</f>
        <v/>
      </c>
      <c r="ZR20" s="116"/>
      <c r="ZS20" s="116" t="str">
        <f>IF(tbPayroll[[#This Row],[idx]]="","",
ROUND(tbPayroll[[#This Row],[401Roth]]*IF(SUMIFS($AM20:$BMK20,$AM$3:$BMK$3,"&lt;"&amp;AAF$3,$AM$2:$BMK$2,AAF$2)+YZ20&lt;compensationCap,
AAF20,
MAX(compensationCap-SUMIFS($AM20:$BMK20,$AM$3:$BMK$3,"&lt;"&amp;AAF$3,$AM$2:$BMK$2,AAF$2),0)),2))</f>
        <v/>
      </c>
      <c r="ZT20" s="116" t="str">
        <f>IF(tbPayroll[[#This Row],[idx]]="","",
ROUND(tbPayroll[[#This Row],[401PreTax]]*IF(SUMIFS($AM20:$BMK20,$AM$3:$BMK$3,"&lt;"&amp;AAF$3,$AM$2:$BMK$2,AAF$2)+YZ20&lt;compensationCap,
AAF20,
MAX(compensationCap-SUMIFS($AM20:$BMK20,$AM$3:$BMK$3,"&lt;"&amp;AAF$3,$AM$2:$BMK$2,AAF$2),0)),2))</f>
        <v/>
      </c>
      <c r="ZU20" s="116" t="str">
        <f>IF(tbPayroll[[#This Row],[idx]]="","",
ROUND((tbPayroll[[#This Row],[401T1p]]*tbPayroll[[#This Row],[401T1Cap]]+tbPayroll[[#This Row],[401T2p]]*tbPayroll[[#This Row],[401T2Cap]])*IF(SUMIFS($AM20:$BMK20,$AM$3:$BMK$3,"&lt;"&amp;AAF$3,$AM$2:$BMK$2,AAF$2)+YZ20&lt;compensationCap,
AAF20,
MAX(compensationCap-SUMIFS($AM20:$BMK20,$AM$3:$BMK$3,"&lt;"&amp;AAF$3,$AM$2:$BMK$2,AAF$2),0)),2))</f>
        <v/>
      </c>
      <c r="ZV20" s="116" t="str">
        <f>IF(tbPayroll[[#This Row],[idx]]="","",
IF(ZU20=0,0,
ROUND(IF(SUMIFS($AM20:$BMK20,$AM$3:$BMK$3,"&lt;"&amp;ZX$3,$AM$2:$BMK$2,"&gt;="&amp;ZV$2,$AM$2:$BMK$2,"&lt;="&amp;ZX$2)+ZS20+ZT20+ZU20&lt;tbPayroll[[#This Row],[401EmperLimit]],
ZU20,
MAX((tbPayroll[[#This Row],[401EmperLimit]]-SUMIFS($AM20:$BMK20,$AM$3:$BMK$3,"&lt;"&amp;ZX$3,$AM$2:$BMK$2,"&gt;="&amp;ZV$2,$AM$2:$BMK$2,"&lt;="&amp;ZX$2)),0)),2)))</f>
        <v/>
      </c>
      <c r="ZW20" s="116" t="str">
        <f>IF(tbPayroll[[#This Row],[idx]]="","",
IF(ZT20=0,0,
ROUND(IF(SUMIFS($AM20:$BMK20,$AM$3:$BMK$3,"&lt;"&amp;ZX$3,$AM$2:$BMK$2,ZX$2)+ZS20+SUMIFS($AM20:$BMK20,$AM$3:$BMK$3,"&lt;"&amp;ZW$3,$AM$2:$BMK$2,ZW$2)+ZT20&lt;tbPayroll[[#This Row],[401ContriLimit]],
ZT20,
ZT20/(ZS20+ZT20)*
(tbPayroll[[#This Row],[401ContriLimit]]-SUMIFS($AM20:$BMK20,$AM$3:$BMK$3,"&lt;"&amp;ZX$3,$AM$2:$BMK$2,ZX$2)-SUMIFS($AM20:$BMK20,$AM$3:$BMK$3,"&lt;"&amp;ZW$3,$AM$2:$BMK$2,ZW$2))),2)))</f>
        <v/>
      </c>
      <c r="ZX20" s="116" t="str">
        <f>IF(tbPayroll[[#This Row],[idx]]="","",
IF(ZS20=0,0,
ROUND(IF(SUMIFS($AM20:$BMK20,$AM$3:$BMK$3,"&lt;"&amp;ZX$3,$AM$2:$BMK$2,ZX$2)+ZS20+SUMIFS($AM20:$BMK20,$AM$3:$BMK$3,"&lt;"&amp;ZW$3,$AM$2:$BMK$2,ZW$2)+ZT20&lt;tbPayroll[[#This Row],[401ContriLimit]],
ZS20,
ZS20/(ZS20+ZT20)*
(tbPayroll[[#This Row],[401ContriLimit]]-SUMIFS($AM20:$BMK20,$AM$3:$BMK$3,"&lt;"&amp;ZX$3,$AM$2:$BMK$2,ZX$2)-SUMIFS($AM20:$BMK20,$AM$3:$BMK$3,"&lt;"&amp;ZW$3,$AM$2:$BMK$2,ZW$2))),2)
))</f>
        <v/>
      </c>
      <c r="ZY20" s="116" t="str" cm="1">
        <f t="array" ref="ZY20">IF(tbPayroll[[#This Row],[idx]]="","",
IF(ZQ20=0,0,
MAX(SUMIFS($AM20:$BMK20,$AM$3:$BMK$3,"&lt;="&amp;AAE$3,$AM$2:$BMK$2,AAE$2)-INDEX(mediAddTable,tbPayroll[[#This Row],[fedStatus]]),0)-
SUMIFS($AM20:$BMK20,$AM$3:$BMK$3,"&lt;"&amp;AAE$3,$AM$2:$BMK$2,ZY$2)
))</f>
        <v/>
      </c>
      <c r="ZZ20" s="116" t="str">
        <f>IF(tbPayroll[[#This Row],[idx]]="","",
ROUND(MAX(AAD20*dPeriods+tbPayroll[[#This Row],[adjustedAmount]],0),dFEDRound))</f>
        <v/>
      </c>
      <c r="AAA20" s="116" t="str">
        <f>IF(tbPayroll[[#This Row],[idx]]="","",
ROUND(IF(hoursMode="Daily",
SUMIFS(Hours!$J19:$BDM19,Hours!$J$2:$BDM$2,"&gt;="&amp;ZC$5,Hours!$J$2:$BDM$2,"&lt;="&amp;AAF$5,Hours!$J$5:$BDM$5,dRegularName),
SUMIFS(Hours!$J19:$BDM19,Hours!$J$1:$BDM$1,AAB$3,Hours!$J$5:$BDM$5,dRegularName)
),2))</f>
        <v/>
      </c>
      <c r="AAB20" s="116" t="str">
        <f>IF(tbPayroll[[#This Row],[idx]]="","",
IF(hoursMode="Daily",
SUMIFS(Hours!$J19:$BDM19,Hours!$J$2:$BDM$2,"&gt;="&amp;ZC$5,Hours!$J$2:$BDM$2,"&lt;="&amp;AAF$5,Hours!$J$5:$BDM$5,dOvertimeName),
SUMIFS(Hours!$J19:$BDM19,Hours!$J$1:$BDM$1,AAB$3,Hours!$J$5:$BDM$5,dOvertimeName)
))</f>
        <v/>
      </c>
      <c r="AAC20" s="116" t="str">
        <f>IF(tbPayroll[[#This Row],[idx]]="","",
IF(hoursMode="Daily",
SUMIFS(Hours!$J19:$BDM19,Hours!$J$2:$BDM$2,"&gt;="&amp;ZC$5,Hours!$J$2:$BDM$2,"&lt;="&amp;AAF$5,Hours!$J$5:$BDM$5,dVacationName),
SUMIFS(Hours!$J19:$BDM19,Hours!$J$1:$BDM$1,AAB$3,Hours!$J$5:$BDM$5,dVacationName)
))</f>
        <v/>
      </c>
      <c r="AAD20" s="116" t="str">
        <f>IF(tbPayroll[[#This Row],[Employee]]="","",MAX(AAF20-tbPayroll[[#This Row],[free]]-ZD20-ZW20,0))</f>
        <v/>
      </c>
      <c r="AAE20" s="116" t="str">
        <f>IF(tbPayroll[[#This Row],[Employee]]="","",MAX(AAF20-tbPayroll[[#This Row],[free]]-ZD20,0))</f>
        <v/>
      </c>
      <c r="AAF20" s="116" t="str">
        <f>IF(tbPayroll[[#This Row],[Employee]]="","",
IF(tbPayroll[[#This Row],[employmentDate]]&gt;AAF$5,0,ZH20+ZI20+ZJ20+ZF20))</f>
        <v/>
      </c>
      <c r="AAG20" s="116" t="str">
        <f>IF(tbPayroll[[#This Row],[Employee]]="","",AAF20-SUM(ZK20:ZP20)-ZE20-ZD20-ZW20-ZX20)</f>
        <v/>
      </c>
      <c r="AAH20" s="417"/>
      <c r="AAI20" s="192"/>
      <c r="AAJ20" s="192"/>
      <c r="AAK20" s="192"/>
      <c r="AAL20" s="193"/>
      <c r="AAM20" s="116" t="str">
        <f>IF(tbPayroll[[#This Row],[Employee]]="","",
ABG20 &amp; " | " &amp; ABH20&amp; " | " &amp; ABI20
)</f>
        <v/>
      </c>
      <c r="AAN20" s="116" t="str">
        <f>IF(tbPayroll[[#This Row],[Employee]]="","",
IF(tbPayroll[[#This Row],[employmentDate]]&gt;ABL$5,0,
ROUND(IF(tbPayroll[[#This Row],[IncomeBase]]=dSalaried,IF(AAI20&lt;&gt;"",AAI20,tbPayroll[[#This Row],[EmpWage]]),ABG20*IF(AAI20&lt;&gt;"",AAI20,tbPayroll[[#This Row],[EmpWage]])),2)))</f>
        <v/>
      </c>
      <c r="AAO20" s="116" t="str">
        <f>IF(tbPayroll[[#This Row],[Employee]]="","",
IF(tbPayroll[[#This Row],[employmentDate]]&gt;ABL$5,0,
ROUND(ABH20*tbPayroll[[#This Row],[overrrate]]*
IF(AAI20&lt;&gt;"",AAI20,tbPayroll[[#This Row],[EmpWage]])/IF(tbPayroll[[#This Row],[IncomeBase]]=dSalaried,MAX(tbPayroll[[#This Row],[regularwork]],1),1),2)
))</f>
        <v/>
      </c>
      <c r="AAP20" s="116" t="str">
        <f>IF(tbPayroll[[#This Row],[Employee]]="","",
IF(tbPayroll[[#This Row],[employmentDate]]&gt;ABL$5,0,
ROUND(ABI20*
IFERROR(AAN20/ABG20,0),2
)))</f>
        <v/>
      </c>
      <c r="AAQ20" s="116" t="str">
        <f>IF(tbPayroll[[#This Row],[Employee]]="","",
tbPayroll[[#This Row],[exState]]*
(tbPayroll[[#This Row],[stateAddDedu]]+ROUND(
MAX(ABJ20-tbPayroll[[#This Row],[persExemp]],0)*tbPayroll[[#This Row],[stateTax]],dRound))
)</f>
        <v/>
      </c>
      <c r="AAR20" s="116" t="str">
        <f>IF(tbPayroll[[#This Row],[Employee]]="","",
(ROUND(
MAX(ABJ20-tbPayroll[[#This Row],[persExemp]],0)*tbPayroll[[#This Row],[dLocal]],dRound))
)</f>
        <v/>
      </c>
      <c r="AAS20" s="116" t="str">
        <f>IF(tbPayroll[[#This Row],[Employee]]="","",
(ROUND(
MAX(ABJ20-tbPayroll[[#This Row],[persExemp]],0)*tbPayroll[[#This Row],[dCity]],dRound))
)</f>
        <v/>
      </c>
      <c r="AAT20" s="116" t="str" cm="1">
        <f t="array" aca="1" ref="AAT20" ca="1">IF(tbPayroll[[#This Row],[idx]]="","",
IF(AAW20=0,0,
ROUND(tbPayroll[[#This Row],[exFed]]*
MAX(
((ABF20-INDEX(INDIRECT(tbPayroll[[#This Row],[fedPrefix]]&amp;CHOOSE(tbPayroll[[#This Row],[fedStatus]],"SingleWage","JointlyWage","SingleWage","HeadWage")),AAW20))*
INDEX(INDIRECT(tbPayroll[[#This Row],[fedPrefix]]&amp;"Perc"),AAW20)+
INDEX(INDIRECT(tbPayroll[[#This Row],[fedPrefix]]&amp;CHOOSE(tbPayroll[[#This Row],[fedStatus]],"SingleHold","JointlyHold","SingleHold","HeadHold")),AAW20))/dPeriods
- IF(tbPayroll[[#This Row],[isFormSent]]="Yes",tbPayroll[[#This Row],[isFormStep3]],0),0)
+tbPayroll[[#This Row],[isFormStep4c]],dFEDRound)
)
)</f>
        <v/>
      </c>
      <c r="AAU20" s="116" t="str">
        <f>IF(tbPayroll[[#This Row],[idx]]="","",
ROUND(tbPayroll[[#This Row],[exSS]]*
IF(SUMIFS($AM20:$BMK20,$AM$3:$BMK$3,"&lt;"&amp;AAU$3,$AM$2:$BMK$2,AAU$2) +ssTax*ABK20 &lt;ssTax*ssMax,
ssTax*ABK20,
MAX(ssTax*ssMax-SUMIFS($AM20:$BMK20,$AM$3:$BMK$3,"&lt;"&amp;AAU$3,$AM$2:$BMK$2,AAU$2),0)),
2)
)</f>
        <v/>
      </c>
      <c r="AAV20" s="116" t="str">
        <f>IF(tbPayroll[[#This Row],[idx]]="","",IF(AAW20=0,0,ROUND(tbPayroll[[#This Row],[exMedi]]*mediTax*ABK20+ABE20*mediMax,2)))</f>
        <v/>
      </c>
      <c r="AAW20" s="116" t="str">
        <f ca="1">IF(tbPayroll[[#This Row],[idx]]="","",IFERROR(MATCH(ABF20,INDIRECT(tbPayroll[[#This Row],[fedPrefix]]&amp;CHOOSE(tbPayroll[[#This Row],[fedStatus]],"SingleWage","JointlyWage","SingleWage","HeadWage")),1),0))</f>
        <v/>
      </c>
      <c r="AAX20" s="116"/>
      <c r="AAY20" s="116" t="str">
        <f>IF(tbPayroll[[#This Row],[idx]]="","",
ROUND(tbPayroll[[#This Row],[401Roth]]*IF(SUMIFS($AM20:$BMK20,$AM$3:$BMK$3,"&lt;"&amp;ABL$3,$AM$2:$BMK$2,ABL$2)+AAF20&lt;compensationCap,
ABL20,
MAX(compensationCap-SUMIFS($AM20:$BMK20,$AM$3:$BMK$3,"&lt;"&amp;ABL$3,$AM$2:$BMK$2,ABL$2),0)),2))</f>
        <v/>
      </c>
      <c r="AAZ20" s="116" t="str">
        <f>IF(tbPayroll[[#This Row],[idx]]="","",
ROUND(tbPayroll[[#This Row],[401PreTax]]*IF(SUMIFS($AM20:$BMK20,$AM$3:$BMK$3,"&lt;"&amp;ABL$3,$AM$2:$BMK$2,ABL$2)+AAF20&lt;compensationCap,
ABL20,
MAX(compensationCap-SUMIFS($AM20:$BMK20,$AM$3:$BMK$3,"&lt;"&amp;ABL$3,$AM$2:$BMK$2,ABL$2),0)),2))</f>
        <v/>
      </c>
      <c r="ABA20" s="116" t="str">
        <f>IF(tbPayroll[[#This Row],[idx]]="","",
ROUND((tbPayroll[[#This Row],[401T1p]]*tbPayroll[[#This Row],[401T1Cap]]+tbPayroll[[#This Row],[401T2p]]*tbPayroll[[#This Row],[401T2Cap]])*IF(SUMIFS($AM20:$BMK20,$AM$3:$BMK$3,"&lt;"&amp;ABL$3,$AM$2:$BMK$2,ABL$2)+AAF20&lt;compensationCap,
ABL20,
MAX(compensationCap-SUMIFS($AM20:$BMK20,$AM$3:$BMK$3,"&lt;"&amp;ABL$3,$AM$2:$BMK$2,ABL$2),0)),2))</f>
        <v/>
      </c>
      <c r="ABB20" s="116" t="str">
        <f>IF(tbPayroll[[#This Row],[idx]]="","",
IF(ABA20=0,0,
ROUND(IF(SUMIFS($AM20:$BMK20,$AM$3:$BMK$3,"&lt;"&amp;ABD$3,$AM$2:$BMK$2,"&gt;="&amp;ABB$2,$AM$2:$BMK$2,"&lt;="&amp;ABD$2)+AAY20+AAZ20+ABA20&lt;tbPayroll[[#This Row],[401EmperLimit]],
ABA20,
MAX((tbPayroll[[#This Row],[401EmperLimit]]-SUMIFS($AM20:$BMK20,$AM$3:$BMK$3,"&lt;"&amp;ABD$3,$AM$2:$BMK$2,"&gt;="&amp;ABB$2,$AM$2:$BMK$2,"&lt;="&amp;ABD$2)),0)),2)))</f>
        <v/>
      </c>
      <c r="ABC20" s="116" t="str">
        <f>IF(tbPayroll[[#This Row],[idx]]="","",
IF(AAZ20=0,0,
ROUND(IF(SUMIFS($AM20:$BMK20,$AM$3:$BMK$3,"&lt;"&amp;ABD$3,$AM$2:$BMK$2,ABD$2)+AAY20+SUMIFS($AM20:$BMK20,$AM$3:$BMK$3,"&lt;"&amp;ABC$3,$AM$2:$BMK$2,ABC$2)+AAZ20&lt;tbPayroll[[#This Row],[401ContriLimit]],
AAZ20,
AAZ20/(AAY20+AAZ20)*
(tbPayroll[[#This Row],[401ContriLimit]]-SUMIFS($AM20:$BMK20,$AM$3:$BMK$3,"&lt;"&amp;ABD$3,$AM$2:$BMK$2,ABD$2)-SUMIFS($AM20:$BMK20,$AM$3:$BMK$3,"&lt;"&amp;ABC$3,$AM$2:$BMK$2,ABC$2))),2)))</f>
        <v/>
      </c>
      <c r="ABD20" s="116" t="str">
        <f>IF(tbPayroll[[#This Row],[idx]]="","",
IF(AAY20=0,0,
ROUND(IF(SUMIFS($AM20:$BMK20,$AM$3:$BMK$3,"&lt;"&amp;ABD$3,$AM$2:$BMK$2,ABD$2)+AAY20+SUMIFS($AM20:$BMK20,$AM$3:$BMK$3,"&lt;"&amp;ABC$3,$AM$2:$BMK$2,ABC$2)+AAZ20&lt;tbPayroll[[#This Row],[401ContriLimit]],
AAY20,
AAY20/(AAY20+AAZ20)*
(tbPayroll[[#This Row],[401ContriLimit]]-SUMIFS($AM20:$BMK20,$AM$3:$BMK$3,"&lt;"&amp;ABD$3,$AM$2:$BMK$2,ABD$2)-SUMIFS($AM20:$BMK20,$AM$3:$BMK$3,"&lt;"&amp;ABC$3,$AM$2:$BMK$2,ABC$2))),2)
))</f>
        <v/>
      </c>
      <c r="ABE20" s="116" t="str" cm="1">
        <f t="array" ref="ABE20">IF(tbPayroll[[#This Row],[idx]]="","",
IF(AAW20=0,0,
MAX(SUMIFS($AM20:$BMK20,$AM$3:$BMK$3,"&lt;="&amp;ABK$3,$AM$2:$BMK$2,ABK$2)-INDEX(mediAddTable,tbPayroll[[#This Row],[fedStatus]]),0)-
SUMIFS($AM20:$BMK20,$AM$3:$BMK$3,"&lt;"&amp;ABK$3,$AM$2:$BMK$2,ABE$2)
))</f>
        <v/>
      </c>
      <c r="ABF20" s="116" t="str">
        <f>IF(tbPayroll[[#This Row],[idx]]="","",
ROUND(MAX(ABJ20*dPeriods+tbPayroll[[#This Row],[adjustedAmount]],0),dFEDRound))</f>
        <v/>
      </c>
      <c r="ABG20" s="116" t="str">
        <f>IF(tbPayroll[[#This Row],[idx]]="","",
ROUND(IF(hoursMode="Daily",
SUMIFS(Hours!$J19:$BDM19,Hours!$J$2:$BDM$2,"&gt;="&amp;AAI$5,Hours!$J$2:$BDM$2,"&lt;="&amp;ABL$5,Hours!$J$5:$BDM$5,dRegularName),
SUMIFS(Hours!$J19:$BDM19,Hours!$J$1:$BDM$1,ABH$3,Hours!$J$5:$BDM$5,dRegularName)
),2))</f>
        <v/>
      </c>
      <c r="ABH20" s="116" t="str">
        <f>IF(tbPayroll[[#This Row],[idx]]="","",
IF(hoursMode="Daily",
SUMIFS(Hours!$J19:$BDM19,Hours!$J$2:$BDM$2,"&gt;="&amp;AAI$5,Hours!$J$2:$BDM$2,"&lt;="&amp;ABL$5,Hours!$J$5:$BDM$5,dOvertimeName),
SUMIFS(Hours!$J19:$BDM19,Hours!$J$1:$BDM$1,ABH$3,Hours!$J$5:$BDM$5,dOvertimeName)
))</f>
        <v/>
      </c>
      <c r="ABI20" s="116" t="str">
        <f>IF(tbPayroll[[#This Row],[idx]]="","",
IF(hoursMode="Daily",
SUMIFS(Hours!$J19:$BDM19,Hours!$J$2:$BDM$2,"&gt;="&amp;AAI$5,Hours!$J$2:$BDM$2,"&lt;="&amp;ABL$5,Hours!$J$5:$BDM$5,dVacationName),
SUMIFS(Hours!$J19:$BDM19,Hours!$J$1:$BDM$1,ABH$3,Hours!$J$5:$BDM$5,dVacationName)
))</f>
        <v/>
      </c>
      <c r="ABJ20" s="116" t="str">
        <f>IF(tbPayroll[[#This Row],[Employee]]="","",MAX(ABL20-tbPayroll[[#This Row],[free]]-AAJ20-ABC20,0))</f>
        <v/>
      </c>
      <c r="ABK20" s="116" t="str">
        <f>IF(tbPayroll[[#This Row],[Employee]]="","",MAX(ABL20-tbPayroll[[#This Row],[free]]-AAJ20,0))</f>
        <v/>
      </c>
      <c r="ABL20" s="116" t="str">
        <f>IF(tbPayroll[[#This Row],[Employee]]="","",
IF(tbPayroll[[#This Row],[employmentDate]]&gt;ABL$5,0,AAN20+AAO20+AAP20+AAL20))</f>
        <v/>
      </c>
      <c r="ABM20" s="116" t="str">
        <f>IF(tbPayroll[[#This Row],[Employee]]="","",ABL20-SUM(AAQ20:AAV20)-AAK20-AAJ20-ABC20-ABD20)</f>
        <v/>
      </c>
      <c r="ABN20" s="417"/>
      <c r="ABO20" s="192"/>
      <c r="ABP20" s="192"/>
      <c r="ABQ20" s="192"/>
      <c r="ABR20" s="193"/>
      <c r="ABS20" s="116" t="str">
        <f>IF(tbPayroll[[#This Row],[Employee]]="","",
ACM20 &amp; " | " &amp; ACN20&amp; " | " &amp; ACO20
)</f>
        <v/>
      </c>
      <c r="ABT20" s="116" t="str">
        <f>IF(tbPayroll[[#This Row],[Employee]]="","",
IF(tbPayroll[[#This Row],[employmentDate]]&gt;ACR$5,0,
ROUND(IF(tbPayroll[[#This Row],[IncomeBase]]=dSalaried,IF(ABO20&lt;&gt;"",ABO20,tbPayroll[[#This Row],[EmpWage]]),ACM20*IF(ABO20&lt;&gt;"",ABO20,tbPayroll[[#This Row],[EmpWage]])),2)))</f>
        <v/>
      </c>
      <c r="ABU20" s="116" t="str">
        <f>IF(tbPayroll[[#This Row],[Employee]]="","",
IF(tbPayroll[[#This Row],[employmentDate]]&gt;ACR$5,0,
ROUND(ACN20*tbPayroll[[#This Row],[overrrate]]*
IF(ABO20&lt;&gt;"",ABO20,tbPayroll[[#This Row],[EmpWage]])/IF(tbPayroll[[#This Row],[IncomeBase]]=dSalaried,MAX(tbPayroll[[#This Row],[regularwork]],1),1),2)
))</f>
        <v/>
      </c>
      <c r="ABV20" s="116" t="str">
        <f>IF(tbPayroll[[#This Row],[Employee]]="","",
IF(tbPayroll[[#This Row],[employmentDate]]&gt;ACR$5,0,
ROUND(ACO20*
IFERROR(ABT20/ACM20,0),2
)))</f>
        <v/>
      </c>
      <c r="ABW20" s="116" t="str">
        <f>IF(tbPayroll[[#This Row],[Employee]]="","",
tbPayroll[[#This Row],[exState]]*
(tbPayroll[[#This Row],[stateAddDedu]]+ROUND(
MAX(ACP20-tbPayroll[[#This Row],[persExemp]],0)*tbPayroll[[#This Row],[stateTax]],dRound))
)</f>
        <v/>
      </c>
      <c r="ABX20" s="116" t="str">
        <f>IF(tbPayroll[[#This Row],[Employee]]="","",
(ROUND(
MAX(ACP20-tbPayroll[[#This Row],[persExemp]],0)*tbPayroll[[#This Row],[dLocal]],dRound))
)</f>
        <v/>
      </c>
      <c r="ABY20" s="116" t="str">
        <f>IF(tbPayroll[[#This Row],[Employee]]="","",
(ROUND(
MAX(ACP20-tbPayroll[[#This Row],[persExemp]],0)*tbPayroll[[#This Row],[dCity]],dRound))
)</f>
        <v/>
      </c>
      <c r="ABZ20" s="116" t="str" cm="1">
        <f t="array" aca="1" ref="ABZ20" ca="1">IF(tbPayroll[[#This Row],[idx]]="","",
IF(ACC20=0,0,
ROUND(tbPayroll[[#This Row],[exFed]]*
MAX(
((ACL20-INDEX(INDIRECT(tbPayroll[[#This Row],[fedPrefix]]&amp;CHOOSE(tbPayroll[[#This Row],[fedStatus]],"SingleWage","JointlyWage","SingleWage","HeadWage")),ACC20))*
INDEX(INDIRECT(tbPayroll[[#This Row],[fedPrefix]]&amp;"Perc"),ACC20)+
INDEX(INDIRECT(tbPayroll[[#This Row],[fedPrefix]]&amp;CHOOSE(tbPayroll[[#This Row],[fedStatus]],"SingleHold","JointlyHold","SingleHold","HeadHold")),ACC20))/dPeriods
- IF(tbPayroll[[#This Row],[isFormSent]]="Yes",tbPayroll[[#This Row],[isFormStep3]],0),0)
+tbPayroll[[#This Row],[isFormStep4c]],dFEDRound)
)
)</f>
        <v/>
      </c>
      <c r="ACA20" s="116" t="str">
        <f>IF(tbPayroll[[#This Row],[idx]]="","",
ROUND(tbPayroll[[#This Row],[exSS]]*
IF(SUMIFS($AM20:$BMK20,$AM$3:$BMK$3,"&lt;"&amp;ACA$3,$AM$2:$BMK$2,ACA$2) +ssTax*ACQ20 &lt;ssTax*ssMax,
ssTax*ACQ20,
MAX(ssTax*ssMax-SUMIFS($AM20:$BMK20,$AM$3:$BMK$3,"&lt;"&amp;ACA$3,$AM$2:$BMK$2,ACA$2),0)),
2)
)</f>
        <v/>
      </c>
      <c r="ACB20" s="116" t="str">
        <f>IF(tbPayroll[[#This Row],[idx]]="","",IF(ACC20=0,0,ROUND(tbPayroll[[#This Row],[exMedi]]*mediTax*ACQ20+ACK20*mediMax,2)))</f>
        <v/>
      </c>
      <c r="ACC20" s="116" t="str">
        <f ca="1">IF(tbPayroll[[#This Row],[idx]]="","",IFERROR(MATCH(ACL20,INDIRECT(tbPayroll[[#This Row],[fedPrefix]]&amp;CHOOSE(tbPayroll[[#This Row],[fedStatus]],"SingleWage","JointlyWage","SingleWage","HeadWage")),1),0))</f>
        <v/>
      </c>
      <c r="ACD20" s="116"/>
      <c r="ACE20" s="116" t="str">
        <f>IF(tbPayroll[[#This Row],[idx]]="","",
ROUND(tbPayroll[[#This Row],[401Roth]]*IF(SUMIFS($AM20:$BMK20,$AM$3:$BMK$3,"&lt;"&amp;ACR$3,$AM$2:$BMK$2,ACR$2)+ABL20&lt;compensationCap,
ACR20,
MAX(compensationCap-SUMIFS($AM20:$BMK20,$AM$3:$BMK$3,"&lt;"&amp;ACR$3,$AM$2:$BMK$2,ACR$2),0)),2))</f>
        <v/>
      </c>
      <c r="ACF20" s="116" t="str">
        <f>IF(tbPayroll[[#This Row],[idx]]="","",
ROUND(tbPayroll[[#This Row],[401PreTax]]*IF(SUMIFS($AM20:$BMK20,$AM$3:$BMK$3,"&lt;"&amp;ACR$3,$AM$2:$BMK$2,ACR$2)+ABL20&lt;compensationCap,
ACR20,
MAX(compensationCap-SUMIFS($AM20:$BMK20,$AM$3:$BMK$3,"&lt;"&amp;ACR$3,$AM$2:$BMK$2,ACR$2),0)),2))</f>
        <v/>
      </c>
      <c r="ACG20" s="116" t="str">
        <f>IF(tbPayroll[[#This Row],[idx]]="","",
ROUND((tbPayroll[[#This Row],[401T1p]]*tbPayroll[[#This Row],[401T1Cap]]+tbPayroll[[#This Row],[401T2p]]*tbPayroll[[#This Row],[401T2Cap]])*IF(SUMIFS($AM20:$BMK20,$AM$3:$BMK$3,"&lt;"&amp;ACR$3,$AM$2:$BMK$2,ACR$2)+ABL20&lt;compensationCap,
ACR20,
MAX(compensationCap-SUMIFS($AM20:$BMK20,$AM$3:$BMK$3,"&lt;"&amp;ACR$3,$AM$2:$BMK$2,ACR$2),0)),2))</f>
        <v/>
      </c>
      <c r="ACH20" s="116" t="str">
        <f>IF(tbPayroll[[#This Row],[idx]]="","",
IF(ACG20=0,0,
ROUND(IF(SUMIFS($AM20:$BMK20,$AM$3:$BMK$3,"&lt;"&amp;ACJ$3,$AM$2:$BMK$2,"&gt;="&amp;ACH$2,$AM$2:$BMK$2,"&lt;="&amp;ACJ$2)+ACE20+ACF20+ACG20&lt;tbPayroll[[#This Row],[401EmperLimit]],
ACG20,
MAX((tbPayroll[[#This Row],[401EmperLimit]]-SUMIFS($AM20:$BMK20,$AM$3:$BMK$3,"&lt;"&amp;ACJ$3,$AM$2:$BMK$2,"&gt;="&amp;ACH$2,$AM$2:$BMK$2,"&lt;="&amp;ACJ$2)),0)),2)))</f>
        <v/>
      </c>
      <c r="ACI20" s="116" t="str">
        <f>IF(tbPayroll[[#This Row],[idx]]="","",
IF(ACF20=0,0,
ROUND(IF(SUMIFS($AM20:$BMK20,$AM$3:$BMK$3,"&lt;"&amp;ACJ$3,$AM$2:$BMK$2,ACJ$2)+ACE20+SUMIFS($AM20:$BMK20,$AM$3:$BMK$3,"&lt;"&amp;ACI$3,$AM$2:$BMK$2,ACI$2)+ACF20&lt;tbPayroll[[#This Row],[401ContriLimit]],
ACF20,
ACF20/(ACE20+ACF20)*
(tbPayroll[[#This Row],[401ContriLimit]]-SUMIFS($AM20:$BMK20,$AM$3:$BMK$3,"&lt;"&amp;ACJ$3,$AM$2:$BMK$2,ACJ$2)-SUMIFS($AM20:$BMK20,$AM$3:$BMK$3,"&lt;"&amp;ACI$3,$AM$2:$BMK$2,ACI$2))),2)))</f>
        <v/>
      </c>
      <c r="ACJ20" s="116" t="str">
        <f>IF(tbPayroll[[#This Row],[idx]]="","",
IF(ACE20=0,0,
ROUND(IF(SUMIFS($AM20:$BMK20,$AM$3:$BMK$3,"&lt;"&amp;ACJ$3,$AM$2:$BMK$2,ACJ$2)+ACE20+SUMIFS($AM20:$BMK20,$AM$3:$BMK$3,"&lt;"&amp;ACI$3,$AM$2:$BMK$2,ACI$2)+ACF20&lt;tbPayroll[[#This Row],[401ContriLimit]],
ACE20,
ACE20/(ACE20+ACF20)*
(tbPayroll[[#This Row],[401ContriLimit]]-SUMIFS($AM20:$BMK20,$AM$3:$BMK$3,"&lt;"&amp;ACJ$3,$AM$2:$BMK$2,ACJ$2)-SUMIFS($AM20:$BMK20,$AM$3:$BMK$3,"&lt;"&amp;ACI$3,$AM$2:$BMK$2,ACI$2))),2)
))</f>
        <v/>
      </c>
      <c r="ACK20" s="116" t="str" cm="1">
        <f t="array" ref="ACK20">IF(tbPayroll[[#This Row],[idx]]="","",
IF(ACC20=0,0,
MAX(SUMIFS($AM20:$BMK20,$AM$3:$BMK$3,"&lt;="&amp;ACQ$3,$AM$2:$BMK$2,ACQ$2)-INDEX(mediAddTable,tbPayroll[[#This Row],[fedStatus]]),0)-
SUMIFS($AM20:$BMK20,$AM$3:$BMK$3,"&lt;"&amp;ACQ$3,$AM$2:$BMK$2,ACK$2)
))</f>
        <v/>
      </c>
      <c r="ACL20" s="116" t="str">
        <f>IF(tbPayroll[[#This Row],[idx]]="","",
ROUND(MAX(ACP20*dPeriods+tbPayroll[[#This Row],[adjustedAmount]],0),dFEDRound))</f>
        <v/>
      </c>
      <c r="ACM20" s="116" t="str">
        <f>IF(tbPayroll[[#This Row],[idx]]="","",
ROUND(IF(hoursMode="Daily",
SUMIFS(Hours!$J19:$BDM19,Hours!$J$2:$BDM$2,"&gt;="&amp;ABO$5,Hours!$J$2:$BDM$2,"&lt;="&amp;ACR$5,Hours!$J$5:$BDM$5,dRegularName),
SUMIFS(Hours!$J19:$BDM19,Hours!$J$1:$BDM$1,ACN$3,Hours!$J$5:$BDM$5,dRegularName)
),2))</f>
        <v/>
      </c>
      <c r="ACN20" s="116" t="str">
        <f>IF(tbPayroll[[#This Row],[idx]]="","",
IF(hoursMode="Daily",
SUMIFS(Hours!$J19:$BDM19,Hours!$J$2:$BDM$2,"&gt;="&amp;ABO$5,Hours!$J$2:$BDM$2,"&lt;="&amp;ACR$5,Hours!$J$5:$BDM$5,dOvertimeName),
SUMIFS(Hours!$J19:$BDM19,Hours!$J$1:$BDM$1,ACN$3,Hours!$J$5:$BDM$5,dOvertimeName)
))</f>
        <v/>
      </c>
      <c r="ACO20" s="116" t="str">
        <f>IF(tbPayroll[[#This Row],[idx]]="","",
IF(hoursMode="Daily",
SUMIFS(Hours!$J19:$BDM19,Hours!$J$2:$BDM$2,"&gt;="&amp;ABO$5,Hours!$J$2:$BDM$2,"&lt;="&amp;ACR$5,Hours!$J$5:$BDM$5,dVacationName),
SUMIFS(Hours!$J19:$BDM19,Hours!$J$1:$BDM$1,ACN$3,Hours!$J$5:$BDM$5,dVacationName)
))</f>
        <v/>
      </c>
      <c r="ACP20" s="116" t="str">
        <f>IF(tbPayroll[[#This Row],[Employee]]="","",MAX(ACR20-tbPayroll[[#This Row],[free]]-ABP20-ACI20,0))</f>
        <v/>
      </c>
      <c r="ACQ20" s="116" t="str">
        <f>IF(tbPayroll[[#This Row],[Employee]]="","",MAX(ACR20-tbPayroll[[#This Row],[free]]-ABP20,0))</f>
        <v/>
      </c>
      <c r="ACR20" s="116" t="str">
        <f>IF(tbPayroll[[#This Row],[Employee]]="","",
IF(tbPayroll[[#This Row],[employmentDate]]&gt;ACR$5,0,ABT20+ABU20+ABV20+ABR20))</f>
        <v/>
      </c>
      <c r="ACS20" s="116" t="str">
        <f>IF(tbPayroll[[#This Row],[Employee]]="","",ACR20-SUM(ABW20:ACB20)-ABQ20-ABP20-ACI20-ACJ20)</f>
        <v/>
      </c>
      <c r="ACT20" s="417"/>
      <c r="ACU20" s="192"/>
      <c r="ACV20" s="192"/>
      <c r="ACW20" s="192"/>
      <c r="ACX20" s="193"/>
      <c r="ACY20" s="116" t="str">
        <f>IF(tbPayroll[[#This Row],[Employee]]="","",
ADS20 &amp; " | " &amp; ADT20&amp; " | " &amp; ADU20
)</f>
        <v/>
      </c>
      <c r="ACZ20" s="116" t="str">
        <f>IF(tbPayroll[[#This Row],[Employee]]="","",
IF(tbPayroll[[#This Row],[employmentDate]]&gt;ADX$5,0,
ROUND(IF(tbPayroll[[#This Row],[IncomeBase]]=dSalaried,IF(ACU20&lt;&gt;"",ACU20,tbPayroll[[#This Row],[EmpWage]]),ADS20*IF(ACU20&lt;&gt;"",ACU20,tbPayroll[[#This Row],[EmpWage]])),2)))</f>
        <v/>
      </c>
      <c r="ADA20" s="116" t="str">
        <f>IF(tbPayroll[[#This Row],[Employee]]="","",
IF(tbPayroll[[#This Row],[employmentDate]]&gt;ADX$5,0,
ROUND(ADT20*tbPayroll[[#This Row],[overrrate]]*
IF(ACU20&lt;&gt;"",ACU20,tbPayroll[[#This Row],[EmpWage]])/IF(tbPayroll[[#This Row],[IncomeBase]]=dSalaried,MAX(tbPayroll[[#This Row],[regularwork]],1),1),2)
))</f>
        <v/>
      </c>
      <c r="ADB20" s="116" t="str">
        <f>IF(tbPayroll[[#This Row],[Employee]]="","",
IF(tbPayroll[[#This Row],[employmentDate]]&gt;ADX$5,0,
ROUND(ADU20*
IFERROR(ACZ20/ADS20,0),2
)))</f>
        <v/>
      </c>
      <c r="ADC20" s="116" t="str">
        <f>IF(tbPayroll[[#This Row],[Employee]]="","",
tbPayroll[[#This Row],[exState]]*
(tbPayroll[[#This Row],[stateAddDedu]]+ROUND(
MAX(ADV20-tbPayroll[[#This Row],[persExemp]],0)*tbPayroll[[#This Row],[stateTax]],dRound))
)</f>
        <v/>
      </c>
      <c r="ADD20" s="116" t="str">
        <f>IF(tbPayroll[[#This Row],[Employee]]="","",
(ROUND(
MAX(ADV20-tbPayroll[[#This Row],[persExemp]],0)*tbPayroll[[#This Row],[dLocal]],dRound))
)</f>
        <v/>
      </c>
      <c r="ADE20" s="116" t="str">
        <f>IF(tbPayroll[[#This Row],[Employee]]="","",
(ROUND(
MAX(ADV20-tbPayroll[[#This Row],[persExemp]],0)*tbPayroll[[#This Row],[dCity]],dRound))
)</f>
        <v/>
      </c>
      <c r="ADF20" s="116" t="str" cm="1">
        <f t="array" aca="1" ref="ADF20" ca="1">IF(tbPayroll[[#This Row],[idx]]="","",
IF(ADI20=0,0,
ROUND(tbPayroll[[#This Row],[exFed]]*
MAX(
((ADR20-INDEX(INDIRECT(tbPayroll[[#This Row],[fedPrefix]]&amp;CHOOSE(tbPayroll[[#This Row],[fedStatus]],"SingleWage","JointlyWage","SingleWage","HeadWage")),ADI20))*
INDEX(INDIRECT(tbPayroll[[#This Row],[fedPrefix]]&amp;"Perc"),ADI20)+
INDEX(INDIRECT(tbPayroll[[#This Row],[fedPrefix]]&amp;CHOOSE(tbPayroll[[#This Row],[fedStatus]],"SingleHold","JointlyHold","SingleHold","HeadHold")),ADI20))/dPeriods
- IF(tbPayroll[[#This Row],[isFormSent]]="Yes",tbPayroll[[#This Row],[isFormStep3]],0),0)
+tbPayroll[[#This Row],[isFormStep4c]],dFEDRound)
)
)</f>
        <v/>
      </c>
      <c r="ADG20" s="116" t="str">
        <f>IF(tbPayroll[[#This Row],[idx]]="","",
ROUND(tbPayroll[[#This Row],[exSS]]*
IF(SUMIFS($AM20:$BMK20,$AM$3:$BMK$3,"&lt;"&amp;ADG$3,$AM$2:$BMK$2,ADG$2) +ssTax*ADW20 &lt;ssTax*ssMax,
ssTax*ADW20,
MAX(ssTax*ssMax-SUMIFS($AM20:$BMK20,$AM$3:$BMK$3,"&lt;"&amp;ADG$3,$AM$2:$BMK$2,ADG$2),0)),
2)
)</f>
        <v/>
      </c>
      <c r="ADH20" s="116" t="str">
        <f>IF(tbPayroll[[#This Row],[idx]]="","",IF(ADI20=0,0,ROUND(tbPayroll[[#This Row],[exMedi]]*mediTax*ADW20+ADQ20*mediMax,2)))</f>
        <v/>
      </c>
      <c r="ADI20" s="116" t="str">
        <f ca="1">IF(tbPayroll[[#This Row],[idx]]="","",IFERROR(MATCH(ADR20,INDIRECT(tbPayroll[[#This Row],[fedPrefix]]&amp;CHOOSE(tbPayroll[[#This Row],[fedStatus]],"SingleWage","JointlyWage","SingleWage","HeadWage")),1),0))</f>
        <v/>
      </c>
      <c r="ADJ20" s="116"/>
      <c r="ADK20" s="116" t="str">
        <f>IF(tbPayroll[[#This Row],[idx]]="","",
ROUND(tbPayroll[[#This Row],[401Roth]]*IF(SUMIFS($AM20:$BMK20,$AM$3:$BMK$3,"&lt;"&amp;ADX$3,$AM$2:$BMK$2,ADX$2)+ACR20&lt;compensationCap,
ADX20,
MAX(compensationCap-SUMIFS($AM20:$BMK20,$AM$3:$BMK$3,"&lt;"&amp;ADX$3,$AM$2:$BMK$2,ADX$2),0)),2))</f>
        <v/>
      </c>
      <c r="ADL20" s="116" t="str">
        <f>IF(tbPayroll[[#This Row],[idx]]="","",
ROUND(tbPayroll[[#This Row],[401PreTax]]*IF(SUMIFS($AM20:$BMK20,$AM$3:$BMK$3,"&lt;"&amp;ADX$3,$AM$2:$BMK$2,ADX$2)+ACR20&lt;compensationCap,
ADX20,
MAX(compensationCap-SUMIFS($AM20:$BMK20,$AM$3:$BMK$3,"&lt;"&amp;ADX$3,$AM$2:$BMK$2,ADX$2),0)),2))</f>
        <v/>
      </c>
      <c r="ADM20" s="116" t="str">
        <f>IF(tbPayroll[[#This Row],[idx]]="","",
ROUND((tbPayroll[[#This Row],[401T1p]]*tbPayroll[[#This Row],[401T1Cap]]+tbPayroll[[#This Row],[401T2p]]*tbPayroll[[#This Row],[401T2Cap]])*IF(SUMIFS($AM20:$BMK20,$AM$3:$BMK$3,"&lt;"&amp;ADX$3,$AM$2:$BMK$2,ADX$2)+ACR20&lt;compensationCap,
ADX20,
MAX(compensationCap-SUMIFS($AM20:$BMK20,$AM$3:$BMK$3,"&lt;"&amp;ADX$3,$AM$2:$BMK$2,ADX$2),0)),2))</f>
        <v/>
      </c>
      <c r="ADN20" s="116" t="str">
        <f>IF(tbPayroll[[#This Row],[idx]]="","",
IF(ADM20=0,0,
ROUND(IF(SUMIFS($AM20:$BMK20,$AM$3:$BMK$3,"&lt;"&amp;ADP$3,$AM$2:$BMK$2,"&gt;="&amp;ADN$2,$AM$2:$BMK$2,"&lt;="&amp;ADP$2)+ADK20+ADL20+ADM20&lt;tbPayroll[[#This Row],[401EmperLimit]],
ADM20,
MAX((tbPayroll[[#This Row],[401EmperLimit]]-SUMIFS($AM20:$BMK20,$AM$3:$BMK$3,"&lt;"&amp;ADP$3,$AM$2:$BMK$2,"&gt;="&amp;ADN$2,$AM$2:$BMK$2,"&lt;="&amp;ADP$2)),0)),2)))</f>
        <v/>
      </c>
      <c r="ADO20" s="116" t="str">
        <f>IF(tbPayroll[[#This Row],[idx]]="","",
IF(ADL20=0,0,
ROUND(IF(SUMIFS($AM20:$BMK20,$AM$3:$BMK$3,"&lt;"&amp;ADP$3,$AM$2:$BMK$2,ADP$2)+ADK20+SUMIFS($AM20:$BMK20,$AM$3:$BMK$3,"&lt;"&amp;ADO$3,$AM$2:$BMK$2,ADO$2)+ADL20&lt;tbPayroll[[#This Row],[401ContriLimit]],
ADL20,
ADL20/(ADK20+ADL20)*
(tbPayroll[[#This Row],[401ContriLimit]]-SUMIFS($AM20:$BMK20,$AM$3:$BMK$3,"&lt;"&amp;ADP$3,$AM$2:$BMK$2,ADP$2)-SUMIFS($AM20:$BMK20,$AM$3:$BMK$3,"&lt;"&amp;ADO$3,$AM$2:$BMK$2,ADO$2))),2)))</f>
        <v/>
      </c>
      <c r="ADP20" s="116" t="str">
        <f>IF(tbPayroll[[#This Row],[idx]]="","",
IF(ADK20=0,0,
ROUND(IF(SUMIFS($AM20:$BMK20,$AM$3:$BMK$3,"&lt;"&amp;ADP$3,$AM$2:$BMK$2,ADP$2)+ADK20+SUMIFS($AM20:$BMK20,$AM$3:$BMK$3,"&lt;"&amp;ADO$3,$AM$2:$BMK$2,ADO$2)+ADL20&lt;tbPayroll[[#This Row],[401ContriLimit]],
ADK20,
ADK20/(ADK20+ADL20)*
(tbPayroll[[#This Row],[401ContriLimit]]-SUMIFS($AM20:$BMK20,$AM$3:$BMK$3,"&lt;"&amp;ADP$3,$AM$2:$BMK$2,ADP$2)-SUMIFS($AM20:$BMK20,$AM$3:$BMK$3,"&lt;"&amp;ADO$3,$AM$2:$BMK$2,ADO$2))),2)
))</f>
        <v/>
      </c>
      <c r="ADQ20" s="116" t="str" cm="1">
        <f t="array" ref="ADQ20">IF(tbPayroll[[#This Row],[idx]]="","",
IF(ADI20=0,0,
MAX(SUMIFS($AM20:$BMK20,$AM$3:$BMK$3,"&lt;="&amp;ADW$3,$AM$2:$BMK$2,ADW$2)-INDEX(mediAddTable,tbPayroll[[#This Row],[fedStatus]]),0)-
SUMIFS($AM20:$BMK20,$AM$3:$BMK$3,"&lt;"&amp;ADW$3,$AM$2:$BMK$2,ADQ$2)
))</f>
        <v/>
      </c>
      <c r="ADR20" s="116" t="str">
        <f>IF(tbPayroll[[#This Row],[idx]]="","",
ROUND(MAX(ADV20*dPeriods+tbPayroll[[#This Row],[adjustedAmount]],0),dFEDRound))</f>
        <v/>
      </c>
      <c r="ADS20" s="116" t="str">
        <f>IF(tbPayroll[[#This Row],[idx]]="","",
ROUND(IF(hoursMode="Daily",
SUMIFS(Hours!$J19:$BDM19,Hours!$J$2:$BDM$2,"&gt;="&amp;ACU$5,Hours!$J$2:$BDM$2,"&lt;="&amp;ADX$5,Hours!$J$5:$BDM$5,dRegularName),
SUMIFS(Hours!$J19:$BDM19,Hours!$J$1:$BDM$1,ADT$3,Hours!$J$5:$BDM$5,dRegularName)
),2))</f>
        <v/>
      </c>
      <c r="ADT20" s="116" t="str">
        <f>IF(tbPayroll[[#This Row],[idx]]="","",
IF(hoursMode="Daily",
SUMIFS(Hours!$J19:$BDM19,Hours!$J$2:$BDM$2,"&gt;="&amp;ACU$5,Hours!$J$2:$BDM$2,"&lt;="&amp;ADX$5,Hours!$J$5:$BDM$5,dOvertimeName),
SUMIFS(Hours!$J19:$BDM19,Hours!$J$1:$BDM$1,ADT$3,Hours!$J$5:$BDM$5,dOvertimeName)
))</f>
        <v/>
      </c>
      <c r="ADU20" s="116" t="str">
        <f>IF(tbPayroll[[#This Row],[idx]]="","",
IF(hoursMode="Daily",
SUMIFS(Hours!$J19:$BDM19,Hours!$J$2:$BDM$2,"&gt;="&amp;ACU$5,Hours!$J$2:$BDM$2,"&lt;="&amp;ADX$5,Hours!$J$5:$BDM$5,dVacationName),
SUMIFS(Hours!$J19:$BDM19,Hours!$J$1:$BDM$1,ADT$3,Hours!$J$5:$BDM$5,dVacationName)
))</f>
        <v/>
      </c>
      <c r="ADV20" s="116" t="str">
        <f>IF(tbPayroll[[#This Row],[Employee]]="","",MAX(ADX20-tbPayroll[[#This Row],[free]]-ACV20-ADO20,0))</f>
        <v/>
      </c>
      <c r="ADW20" s="116" t="str">
        <f>IF(tbPayroll[[#This Row],[Employee]]="","",MAX(ADX20-tbPayroll[[#This Row],[free]]-ACV20,0))</f>
        <v/>
      </c>
      <c r="ADX20" s="116" t="str">
        <f>IF(tbPayroll[[#This Row],[Employee]]="","",
IF(tbPayroll[[#This Row],[employmentDate]]&gt;ADX$5,0,ACZ20+ADA20+ADB20+ACX20))</f>
        <v/>
      </c>
      <c r="ADY20" s="116" t="str">
        <f>IF(tbPayroll[[#This Row],[Employee]]="","",ADX20-SUM(ADC20:ADH20)-ACW20-ACV20-ADO20-ADP20)</f>
        <v/>
      </c>
      <c r="ADZ20" s="417"/>
      <c r="AEA20" s="192"/>
      <c r="AEB20" s="192"/>
      <c r="AEC20" s="192"/>
      <c r="AED20" s="193"/>
      <c r="AEE20" s="116" t="str">
        <f>IF(tbPayroll[[#This Row],[Employee]]="","",
AEY20 &amp; " | " &amp; AEZ20&amp; " | " &amp; AFA20
)</f>
        <v/>
      </c>
      <c r="AEF20" s="116" t="str">
        <f>IF(tbPayroll[[#This Row],[Employee]]="","",
IF(tbPayroll[[#This Row],[employmentDate]]&gt;AFD$5,0,
ROUND(IF(tbPayroll[[#This Row],[IncomeBase]]=dSalaried,IF(AEA20&lt;&gt;"",AEA20,tbPayroll[[#This Row],[EmpWage]]),AEY20*IF(AEA20&lt;&gt;"",AEA20,tbPayroll[[#This Row],[EmpWage]])),2)))</f>
        <v/>
      </c>
      <c r="AEG20" s="116" t="str">
        <f>IF(tbPayroll[[#This Row],[Employee]]="","",
IF(tbPayroll[[#This Row],[employmentDate]]&gt;AFD$5,0,
ROUND(AEZ20*tbPayroll[[#This Row],[overrrate]]*
IF(AEA20&lt;&gt;"",AEA20,tbPayroll[[#This Row],[EmpWage]])/IF(tbPayroll[[#This Row],[IncomeBase]]=dSalaried,MAX(tbPayroll[[#This Row],[regularwork]],1),1),2)
))</f>
        <v/>
      </c>
      <c r="AEH20" s="116" t="str">
        <f>IF(tbPayroll[[#This Row],[Employee]]="","",
IF(tbPayroll[[#This Row],[employmentDate]]&gt;AFD$5,0,
ROUND(AFA20*
IFERROR(AEF20/AEY20,0),2
)))</f>
        <v/>
      </c>
      <c r="AEI20" s="116" t="str">
        <f>IF(tbPayroll[[#This Row],[Employee]]="","",
tbPayroll[[#This Row],[exState]]*
(tbPayroll[[#This Row],[stateAddDedu]]+ROUND(
MAX(AFB20-tbPayroll[[#This Row],[persExemp]],0)*tbPayroll[[#This Row],[stateTax]],dRound))
)</f>
        <v/>
      </c>
      <c r="AEJ20" s="116" t="str">
        <f>IF(tbPayroll[[#This Row],[Employee]]="","",
(ROUND(
MAX(AFB20-tbPayroll[[#This Row],[persExemp]],0)*tbPayroll[[#This Row],[dLocal]],dRound))
)</f>
        <v/>
      </c>
      <c r="AEK20" s="116" t="str">
        <f>IF(tbPayroll[[#This Row],[Employee]]="","",
(ROUND(
MAX(AFB20-tbPayroll[[#This Row],[persExemp]],0)*tbPayroll[[#This Row],[dCity]],dRound))
)</f>
        <v/>
      </c>
      <c r="AEL20" s="116" t="str" cm="1">
        <f t="array" aca="1" ref="AEL20" ca="1">IF(tbPayroll[[#This Row],[idx]]="","",
IF(AEO20=0,0,
ROUND(tbPayroll[[#This Row],[exFed]]*
MAX(
((AEX20-INDEX(INDIRECT(tbPayroll[[#This Row],[fedPrefix]]&amp;CHOOSE(tbPayroll[[#This Row],[fedStatus]],"SingleWage","JointlyWage","SingleWage","HeadWage")),AEO20))*
INDEX(INDIRECT(tbPayroll[[#This Row],[fedPrefix]]&amp;"Perc"),AEO20)+
INDEX(INDIRECT(tbPayroll[[#This Row],[fedPrefix]]&amp;CHOOSE(tbPayroll[[#This Row],[fedStatus]],"SingleHold","JointlyHold","SingleHold","HeadHold")),AEO20))/dPeriods
- IF(tbPayroll[[#This Row],[isFormSent]]="Yes",tbPayroll[[#This Row],[isFormStep3]],0),0)
+tbPayroll[[#This Row],[isFormStep4c]],dFEDRound)
)
)</f>
        <v/>
      </c>
      <c r="AEM20" s="116" t="str">
        <f>IF(tbPayroll[[#This Row],[idx]]="","",
ROUND(tbPayroll[[#This Row],[exSS]]*
IF(SUMIFS($AM20:$BMK20,$AM$3:$BMK$3,"&lt;"&amp;AEM$3,$AM$2:$BMK$2,AEM$2) +ssTax*AFC20 &lt;ssTax*ssMax,
ssTax*AFC20,
MAX(ssTax*ssMax-SUMIFS($AM20:$BMK20,$AM$3:$BMK$3,"&lt;"&amp;AEM$3,$AM$2:$BMK$2,AEM$2),0)),
2)
)</f>
        <v/>
      </c>
      <c r="AEN20" s="116" t="str">
        <f>IF(tbPayroll[[#This Row],[idx]]="","",IF(AEO20=0,0,ROUND(tbPayroll[[#This Row],[exMedi]]*mediTax*AFC20+AEW20*mediMax,2)))</f>
        <v/>
      </c>
      <c r="AEO20" s="116" t="str">
        <f ca="1">IF(tbPayroll[[#This Row],[idx]]="","",IFERROR(MATCH(AEX20,INDIRECT(tbPayroll[[#This Row],[fedPrefix]]&amp;CHOOSE(tbPayroll[[#This Row],[fedStatus]],"SingleWage","JointlyWage","SingleWage","HeadWage")),1),0))</f>
        <v/>
      </c>
      <c r="AEP20" s="116"/>
      <c r="AEQ20" s="116" t="str">
        <f>IF(tbPayroll[[#This Row],[idx]]="","",
ROUND(tbPayroll[[#This Row],[401Roth]]*IF(SUMIFS($AM20:$BMK20,$AM$3:$BMK$3,"&lt;"&amp;AFD$3,$AM$2:$BMK$2,AFD$2)+ADX20&lt;compensationCap,
AFD20,
MAX(compensationCap-SUMIFS($AM20:$BMK20,$AM$3:$BMK$3,"&lt;"&amp;AFD$3,$AM$2:$BMK$2,AFD$2),0)),2))</f>
        <v/>
      </c>
      <c r="AER20" s="116" t="str">
        <f>IF(tbPayroll[[#This Row],[idx]]="","",
ROUND(tbPayroll[[#This Row],[401PreTax]]*IF(SUMIFS($AM20:$BMK20,$AM$3:$BMK$3,"&lt;"&amp;AFD$3,$AM$2:$BMK$2,AFD$2)+ADX20&lt;compensationCap,
AFD20,
MAX(compensationCap-SUMIFS($AM20:$BMK20,$AM$3:$BMK$3,"&lt;"&amp;AFD$3,$AM$2:$BMK$2,AFD$2),0)),2))</f>
        <v/>
      </c>
      <c r="AES20" s="116" t="str">
        <f>IF(tbPayroll[[#This Row],[idx]]="","",
ROUND((tbPayroll[[#This Row],[401T1p]]*tbPayroll[[#This Row],[401T1Cap]]+tbPayroll[[#This Row],[401T2p]]*tbPayroll[[#This Row],[401T2Cap]])*IF(SUMIFS($AM20:$BMK20,$AM$3:$BMK$3,"&lt;"&amp;AFD$3,$AM$2:$BMK$2,AFD$2)+ADX20&lt;compensationCap,
AFD20,
MAX(compensationCap-SUMIFS($AM20:$BMK20,$AM$3:$BMK$3,"&lt;"&amp;AFD$3,$AM$2:$BMK$2,AFD$2),0)),2))</f>
        <v/>
      </c>
      <c r="AET20" s="116" t="str">
        <f>IF(tbPayroll[[#This Row],[idx]]="","",
IF(AES20=0,0,
ROUND(IF(SUMIFS($AM20:$BMK20,$AM$3:$BMK$3,"&lt;"&amp;AEV$3,$AM$2:$BMK$2,"&gt;="&amp;AET$2,$AM$2:$BMK$2,"&lt;="&amp;AEV$2)+AEQ20+AER20+AES20&lt;tbPayroll[[#This Row],[401EmperLimit]],
AES20,
MAX((tbPayroll[[#This Row],[401EmperLimit]]-SUMIFS($AM20:$BMK20,$AM$3:$BMK$3,"&lt;"&amp;AEV$3,$AM$2:$BMK$2,"&gt;="&amp;AET$2,$AM$2:$BMK$2,"&lt;="&amp;AEV$2)),0)),2)))</f>
        <v/>
      </c>
      <c r="AEU20" s="116" t="str">
        <f>IF(tbPayroll[[#This Row],[idx]]="","",
IF(AER20=0,0,
ROUND(IF(SUMIFS($AM20:$BMK20,$AM$3:$BMK$3,"&lt;"&amp;AEV$3,$AM$2:$BMK$2,AEV$2)+AEQ20+SUMIFS($AM20:$BMK20,$AM$3:$BMK$3,"&lt;"&amp;AEU$3,$AM$2:$BMK$2,AEU$2)+AER20&lt;tbPayroll[[#This Row],[401ContriLimit]],
AER20,
AER20/(AEQ20+AER20)*
(tbPayroll[[#This Row],[401ContriLimit]]-SUMIFS($AM20:$BMK20,$AM$3:$BMK$3,"&lt;"&amp;AEV$3,$AM$2:$BMK$2,AEV$2)-SUMIFS($AM20:$BMK20,$AM$3:$BMK$3,"&lt;"&amp;AEU$3,$AM$2:$BMK$2,AEU$2))),2)))</f>
        <v/>
      </c>
      <c r="AEV20" s="116" t="str">
        <f>IF(tbPayroll[[#This Row],[idx]]="","",
IF(AEQ20=0,0,
ROUND(IF(SUMIFS($AM20:$BMK20,$AM$3:$BMK$3,"&lt;"&amp;AEV$3,$AM$2:$BMK$2,AEV$2)+AEQ20+SUMIFS($AM20:$BMK20,$AM$3:$BMK$3,"&lt;"&amp;AEU$3,$AM$2:$BMK$2,AEU$2)+AER20&lt;tbPayroll[[#This Row],[401ContriLimit]],
AEQ20,
AEQ20/(AEQ20+AER20)*
(tbPayroll[[#This Row],[401ContriLimit]]-SUMIFS($AM20:$BMK20,$AM$3:$BMK$3,"&lt;"&amp;AEV$3,$AM$2:$BMK$2,AEV$2)-SUMIFS($AM20:$BMK20,$AM$3:$BMK$3,"&lt;"&amp;AEU$3,$AM$2:$BMK$2,AEU$2))),2)
))</f>
        <v/>
      </c>
      <c r="AEW20" s="116" t="str" cm="1">
        <f t="array" ref="AEW20">IF(tbPayroll[[#This Row],[idx]]="","",
IF(AEO20=0,0,
MAX(SUMIFS($AM20:$BMK20,$AM$3:$BMK$3,"&lt;="&amp;AFC$3,$AM$2:$BMK$2,AFC$2)-INDEX(mediAddTable,tbPayroll[[#This Row],[fedStatus]]),0)-
SUMIFS($AM20:$BMK20,$AM$3:$BMK$3,"&lt;"&amp;AFC$3,$AM$2:$BMK$2,AEW$2)
))</f>
        <v/>
      </c>
      <c r="AEX20" s="116" t="str">
        <f>IF(tbPayroll[[#This Row],[idx]]="","",
ROUND(MAX(AFB20*dPeriods+tbPayroll[[#This Row],[adjustedAmount]],0),dFEDRound))</f>
        <v/>
      </c>
      <c r="AEY20" s="116" t="str">
        <f>IF(tbPayroll[[#This Row],[idx]]="","",
ROUND(IF(hoursMode="Daily",
SUMIFS(Hours!$J19:$BDM19,Hours!$J$2:$BDM$2,"&gt;="&amp;AEA$5,Hours!$J$2:$BDM$2,"&lt;="&amp;AFD$5,Hours!$J$5:$BDM$5,dRegularName),
SUMIFS(Hours!$J19:$BDM19,Hours!$J$1:$BDM$1,AEZ$3,Hours!$J$5:$BDM$5,dRegularName)
),2))</f>
        <v/>
      </c>
      <c r="AEZ20" s="116" t="str">
        <f>IF(tbPayroll[[#This Row],[idx]]="","",
IF(hoursMode="Daily",
SUMIFS(Hours!$J19:$BDM19,Hours!$J$2:$BDM$2,"&gt;="&amp;AEA$5,Hours!$J$2:$BDM$2,"&lt;="&amp;AFD$5,Hours!$J$5:$BDM$5,dOvertimeName),
SUMIFS(Hours!$J19:$BDM19,Hours!$J$1:$BDM$1,AEZ$3,Hours!$J$5:$BDM$5,dOvertimeName)
))</f>
        <v/>
      </c>
      <c r="AFA20" s="116" t="str">
        <f>IF(tbPayroll[[#This Row],[idx]]="","",
IF(hoursMode="Daily",
SUMIFS(Hours!$J19:$BDM19,Hours!$J$2:$BDM$2,"&gt;="&amp;AEA$5,Hours!$J$2:$BDM$2,"&lt;="&amp;AFD$5,Hours!$J$5:$BDM$5,dVacationName),
SUMIFS(Hours!$J19:$BDM19,Hours!$J$1:$BDM$1,AEZ$3,Hours!$J$5:$BDM$5,dVacationName)
))</f>
        <v/>
      </c>
      <c r="AFB20" s="116" t="str">
        <f>IF(tbPayroll[[#This Row],[Employee]]="","",MAX(AFD20-tbPayroll[[#This Row],[free]]-AEB20-AEU20,0))</f>
        <v/>
      </c>
      <c r="AFC20" s="116" t="str">
        <f>IF(tbPayroll[[#This Row],[Employee]]="","",MAX(AFD20-tbPayroll[[#This Row],[free]]-AEB20,0))</f>
        <v/>
      </c>
      <c r="AFD20" s="116" t="str">
        <f>IF(tbPayroll[[#This Row],[Employee]]="","",
IF(tbPayroll[[#This Row],[employmentDate]]&gt;AFD$5,0,AEF20+AEG20+AEH20+AED20))</f>
        <v/>
      </c>
      <c r="AFE20" s="116" t="str">
        <f>IF(tbPayroll[[#This Row],[Employee]]="","",AFD20-SUM(AEI20:AEN20)-AEC20-AEB20-AEU20-AEV20)</f>
        <v/>
      </c>
      <c r="AFF20" s="417"/>
      <c r="AFG20" s="192"/>
      <c r="AFH20" s="192"/>
      <c r="AFI20" s="192"/>
      <c r="AFJ20" s="193"/>
      <c r="AFK20" s="116" t="str">
        <f>IF(tbPayroll[[#This Row],[Employee]]="","",
AGE20 &amp; " | " &amp; AGF20&amp; " | " &amp; AGG20
)</f>
        <v/>
      </c>
      <c r="AFL20" s="116" t="str">
        <f>IF(tbPayroll[[#This Row],[Employee]]="","",
IF(tbPayroll[[#This Row],[employmentDate]]&gt;AGJ$5,0,
ROUND(IF(tbPayroll[[#This Row],[IncomeBase]]=dSalaried,IF(AFG20&lt;&gt;"",AFG20,tbPayroll[[#This Row],[EmpWage]]),AGE20*IF(AFG20&lt;&gt;"",AFG20,tbPayroll[[#This Row],[EmpWage]])),2)))</f>
        <v/>
      </c>
      <c r="AFM20" s="116" t="str">
        <f>IF(tbPayroll[[#This Row],[Employee]]="","",
IF(tbPayroll[[#This Row],[employmentDate]]&gt;AGJ$5,0,
ROUND(AGF20*tbPayroll[[#This Row],[overrrate]]*
IF(AFG20&lt;&gt;"",AFG20,tbPayroll[[#This Row],[EmpWage]])/IF(tbPayroll[[#This Row],[IncomeBase]]=dSalaried,MAX(tbPayroll[[#This Row],[regularwork]],1),1),2)
))</f>
        <v/>
      </c>
      <c r="AFN20" s="116" t="str">
        <f>IF(tbPayroll[[#This Row],[Employee]]="","",
IF(tbPayroll[[#This Row],[employmentDate]]&gt;AGJ$5,0,
ROUND(AGG20*
IFERROR(AFL20/AGE20,0),2
)))</f>
        <v/>
      </c>
      <c r="AFO20" s="116" t="str">
        <f>IF(tbPayroll[[#This Row],[Employee]]="","",
tbPayroll[[#This Row],[exState]]*
(tbPayroll[[#This Row],[stateAddDedu]]+ROUND(
MAX(AGH20-tbPayroll[[#This Row],[persExemp]],0)*tbPayroll[[#This Row],[stateTax]],dRound))
)</f>
        <v/>
      </c>
      <c r="AFP20" s="116" t="str">
        <f>IF(tbPayroll[[#This Row],[Employee]]="","",
(ROUND(
MAX(AGH20-tbPayroll[[#This Row],[persExemp]],0)*tbPayroll[[#This Row],[dLocal]],dRound))
)</f>
        <v/>
      </c>
      <c r="AFQ20" s="116" t="str">
        <f>IF(tbPayroll[[#This Row],[Employee]]="","",
(ROUND(
MAX(AGH20-tbPayroll[[#This Row],[persExemp]],0)*tbPayroll[[#This Row],[dCity]],dRound))
)</f>
        <v/>
      </c>
      <c r="AFR20" s="116" t="str" cm="1">
        <f t="array" aca="1" ref="AFR20" ca="1">IF(tbPayroll[[#This Row],[idx]]="","",
IF(AFU20=0,0,
ROUND(tbPayroll[[#This Row],[exFed]]*
MAX(
((AGD20-INDEX(INDIRECT(tbPayroll[[#This Row],[fedPrefix]]&amp;CHOOSE(tbPayroll[[#This Row],[fedStatus]],"SingleWage","JointlyWage","SingleWage","HeadWage")),AFU20))*
INDEX(INDIRECT(tbPayroll[[#This Row],[fedPrefix]]&amp;"Perc"),AFU20)+
INDEX(INDIRECT(tbPayroll[[#This Row],[fedPrefix]]&amp;CHOOSE(tbPayroll[[#This Row],[fedStatus]],"SingleHold","JointlyHold","SingleHold","HeadHold")),AFU20))/dPeriods
- IF(tbPayroll[[#This Row],[isFormSent]]="Yes",tbPayroll[[#This Row],[isFormStep3]],0),0)
+tbPayroll[[#This Row],[isFormStep4c]],dFEDRound)
)
)</f>
        <v/>
      </c>
      <c r="AFS20" s="116" t="str">
        <f>IF(tbPayroll[[#This Row],[idx]]="","",
ROUND(tbPayroll[[#This Row],[exSS]]*
IF(SUMIFS($AM20:$BMK20,$AM$3:$BMK$3,"&lt;"&amp;AFS$3,$AM$2:$BMK$2,AFS$2) +ssTax*AGI20 &lt;ssTax*ssMax,
ssTax*AGI20,
MAX(ssTax*ssMax-SUMIFS($AM20:$BMK20,$AM$3:$BMK$3,"&lt;"&amp;AFS$3,$AM$2:$BMK$2,AFS$2),0)),
2)
)</f>
        <v/>
      </c>
      <c r="AFT20" s="116" t="str">
        <f>IF(tbPayroll[[#This Row],[idx]]="","",IF(AFU20=0,0,ROUND(tbPayroll[[#This Row],[exMedi]]*mediTax*AGI20+AGC20*mediMax,2)))</f>
        <v/>
      </c>
      <c r="AFU20" s="116" t="str">
        <f ca="1">IF(tbPayroll[[#This Row],[idx]]="","",IFERROR(MATCH(AGD20,INDIRECT(tbPayroll[[#This Row],[fedPrefix]]&amp;CHOOSE(tbPayroll[[#This Row],[fedStatus]],"SingleWage","JointlyWage","SingleWage","HeadWage")),1),0))</f>
        <v/>
      </c>
      <c r="AFV20" s="116"/>
      <c r="AFW20" s="116" t="str">
        <f>IF(tbPayroll[[#This Row],[idx]]="","",
ROUND(tbPayroll[[#This Row],[401Roth]]*IF(SUMIFS($AM20:$BMK20,$AM$3:$BMK$3,"&lt;"&amp;AGJ$3,$AM$2:$BMK$2,AGJ$2)+AFD20&lt;compensationCap,
AGJ20,
MAX(compensationCap-SUMIFS($AM20:$BMK20,$AM$3:$BMK$3,"&lt;"&amp;AGJ$3,$AM$2:$BMK$2,AGJ$2),0)),2))</f>
        <v/>
      </c>
      <c r="AFX20" s="116" t="str">
        <f>IF(tbPayroll[[#This Row],[idx]]="","",
ROUND(tbPayroll[[#This Row],[401PreTax]]*IF(SUMIFS($AM20:$BMK20,$AM$3:$BMK$3,"&lt;"&amp;AGJ$3,$AM$2:$BMK$2,AGJ$2)+AFD20&lt;compensationCap,
AGJ20,
MAX(compensationCap-SUMIFS($AM20:$BMK20,$AM$3:$BMK$3,"&lt;"&amp;AGJ$3,$AM$2:$BMK$2,AGJ$2),0)),2))</f>
        <v/>
      </c>
      <c r="AFY20" s="116" t="str">
        <f>IF(tbPayroll[[#This Row],[idx]]="","",
ROUND((tbPayroll[[#This Row],[401T1p]]*tbPayroll[[#This Row],[401T1Cap]]+tbPayroll[[#This Row],[401T2p]]*tbPayroll[[#This Row],[401T2Cap]])*IF(SUMIFS($AM20:$BMK20,$AM$3:$BMK$3,"&lt;"&amp;AGJ$3,$AM$2:$BMK$2,AGJ$2)+AFD20&lt;compensationCap,
AGJ20,
MAX(compensationCap-SUMIFS($AM20:$BMK20,$AM$3:$BMK$3,"&lt;"&amp;AGJ$3,$AM$2:$BMK$2,AGJ$2),0)),2))</f>
        <v/>
      </c>
      <c r="AFZ20" s="116" t="str">
        <f>IF(tbPayroll[[#This Row],[idx]]="","",
IF(AFY20=0,0,
ROUND(IF(SUMIFS($AM20:$BMK20,$AM$3:$BMK$3,"&lt;"&amp;AGB$3,$AM$2:$BMK$2,"&gt;="&amp;AFZ$2,$AM$2:$BMK$2,"&lt;="&amp;AGB$2)+AFW20+AFX20+AFY20&lt;tbPayroll[[#This Row],[401EmperLimit]],
AFY20,
MAX((tbPayroll[[#This Row],[401EmperLimit]]-SUMIFS($AM20:$BMK20,$AM$3:$BMK$3,"&lt;"&amp;AGB$3,$AM$2:$BMK$2,"&gt;="&amp;AFZ$2,$AM$2:$BMK$2,"&lt;="&amp;AGB$2)),0)),2)))</f>
        <v/>
      </c>
      <c r="AGA20" s="116" t="str">
        <f>IF(tbPayroll[[#This Row],[idx]]="","",
IF(AFX20=0,0,
ROUND(IF(SUMIFS($AM20:$BMK20,$AM$3:$BMK$3,"&lt;"&amp;AGB$3,$AM$2:$BMK$2,AGB$2)+AFW20+SUMIFS($AM20:$BMK20,$AM$3:$BMK$3,"&lt;"&amp;AGA$3,$AM$2:$BMK$2,AGA$2)+AFX20&lt;tbPayroll[[#This Row],[401ContriLimit]],
AFX20,
AFX20/(AFW20+AFX20)*
(tbPayroll[[#This Row],[401ContriLimit]]-SUMIFS($AM20:$BMK20,$AM$3:$BMK$3,"&lt;"&amp;AGB$3,$AM$2:$BMK$2,AGB$2)-SUMIFS($AM20:$BMK20,$AM$3:$BMK$3,"&lt;"&amp;AGA$3,$AM$2:$BMK$2,AGA$2))),2)))</f>
        <v/>
      </c>
      <c r="AGB20" s="116" t="str">
        <f>IF(tbPayroll[[#This Row],[idx]]="","",
IF(AFW20=0,0,
ROUND(IF(SUMIFS($AM20:$BMK20,$AM$3:$BMK$3,"&lt;"&amp;AGB$3,$AM$2:$BMK$2,AGB$2)+AFW20+SUMIFS($AM20:$BMK20,$AM$3:$BMK$3,"&lt;"&amp;AGA$3,$AM$2:$BMK$2,AGA$2)+AFX20&lt;tbPayroll[[#This Row],[401ContriLimit]],
AFW20,
AFW20/(AFW20+AFX20)*
(tbPayroll[[#This Row],[401ContriLimit]]-SUMIFS($AM20:$BMK20,$AM$3:$BMK$3,"&lt;"&amp;AGB$3,$AM$2:$BMK$2,AGB$2)-SUMIFS($AM20:$BMK20,$AM$3:$BMK$3,"&lt;"&amp;AGA$3,$AM$2:$BMK$2,AGA$2))),2)
))</f>
        <v/>
      </c>
      <c r="AGC20" s="116" t="str" cm="1">
        <f t="array" ref="AGC20">IF(tbPayroll[[#This Row],[idx]]="","",
IF(AFU20=0,0,
MAX(SUMIFS($AM20:$BMK20,$AM$3:$BMK$3,"&lt;="&amp;AGI$3,$AM$2:$BMK$2,AGI$2)-INDEX(mediAddTable,tbPayroll[[#This Row],[fedStatus]]),0)-
SUMIFS($AM20:$BMK20,$AM$3:$BMK$3,"&lt;"&amp;AGI$3,$AM$2:$BMK$2,AGC$2)
))</f>
        <v/>
      </c>
      <c r="AGD20" s="116" t="str">
        <f>IF(tbPayroll[[#This Row],[idx]]="","",
ROUND(MAX(AGH20*dPeriods+tbPayroll[[#This Row],[adjustedAmount]],0),dFEDRound))</f>
        <v/>
      </c>
      <c r="AGE20" s="116" t="str">
        <f>IF(tbPayroll[[#This Row],[idx]]="","",
ROUND(IF(hoursMode="Daily",
SUMIFS(Hours!$J19:$BDM19,Hours!$J$2:$BDM$2,"&gt;="&amp;AFG$5,Hours!$J$2:$BDM$2,"&lt;="&amp;AGJ$5,Hours!$J$5:$BDM$5,dRegularName),
SUMIFS(Hours!$J19:$BDM19,Hours!$J$1:$BDM$1,AGF$3,Hours!$J$5:$BDM$5,dRegularName)
),2))</f>
        <v/>
      </c>
      <c r="AGF20" s="116" t="str">
        <f>IF(tbPayroll[[#This Row],[idx]]="","",
IF(hoursMode="Daily",
SUMIFS(Hours!$J19:$BDM19,Hours!$J$2:$BDM$2,"&gt;="&amp;AFG$5,Hours!$J$2:$BDM$2,"&lt;="&amp;AGJ$5,Hours!$J$5:$BDM$5,dOvertimeName),
SUMIFS(Hours!$J19:$BDM19,Hours!$J$1:$BDM$1,AGF$3,Hours!$J$5:$BDM$5,dOvertimeName)
))</f>
        <v/>
      </c>
      <c r="AGG20" s="116" t="str">
        <f>IF(tbPayroll[[#This Row],[idx]]="","",
IF(hoursMode="Daily",
SUMIFS(Hours!$J19:$BDM19,Hours!$J$2:$BDM$2,"&gt;="&amp;AFG$5,Hours!$J$2:$BDM$2,"&lt;="&amp;AGJ$5,Hours!$J$5:$BDM$5,dVacationName),
SUMIFS(Hours!$J19:$BDM19,Hours!$J$1:$BDM$1,AGF$3,Hours!$J$5:$BDM$5,dVacationName)
))</f>
        <v/>
      </c>
      <c r="AGH20" s="116" t="str">
        <f>IF(tbPayroll[[#This Row],[Employee]]="","",MAX(AGJ20-tbPayroll[[#This Row],[free]]-AFH20-AGA20,0))</f>
        <v/>
      </c>
      <c r="AGI20" s="116" t="str">
        <f>IF(tbPayroll[[#This Row],[Employee]]="","",MAX(AGJ20-tbPayroll[[#This Row],[free]]-AFH20,0))</f>
        <v/>
      </c>
      <c r="AGJ20" s="116" t="str">
        <f>IF(tbPayroll[[#This Row],[Employee]]="","",
IF(tbPayroll[[#This Row],[employmentDate]]&gt;AGJ$5,0,AFL20+AFM20+AFN20+AFJ20))</f>
        <v/>
      </c>
      <c r="AGK20" s="116" t="str">
        <f>IF(tbPayroll[[#This Row],[Employee]]="","",AGJ20-SUM(AFO20:AFT20)-AFI20-AFH20-AGA20-AGB20)</f>
        <v/>
      </c>
      <c r="AGL20" s="417"/>
      <c r="AGM20" s="192"/>
      <c r="AGN20" s="192"/>
      <c r="AGO20" s="192"/>
      <c r="AGP20" s="193"/>
      <c r="AGQ20" s="116" t="str">
        <f>IF(tbPayroll[[#This Row],[Employee]]="","",
AHK20 &amp; " | " &amp; AHL20&amp; " | " &amp; AHM20
)</f>
        <v/>
      </c>
      <c r="AGR20" s="116" t="str">
        <f>IF(tbPayroll[[#This Row],[Employee]]="","",
IF(tbPayroll[[#This Row],[employmentDate]]&gt;AHP$5,0,
ROUND(IF(tbPayroll[[#This Row],[IncomeBase]]=dSalaried,IF(AGM20&lt;&gt;"",AGM20,tbPayroll[[#This Row],[EmpWage]]),AHK20*IF(AGM20&lt;&gt;"",AGM20,tbPayroll[[#This Row],[EmpWage]])),2)))</f>
        <v/>
      </c>
      <c r="AGS20" s="116" t="str">
        <f>IF(tbPayroll[[#This Row],[Employee]]="","",
IF(tbPayroll[[#This Row],[employmentDate]]&gt;AHP$5,0,
ROUND(AHL20*tbPayroll[[#This Row],[overrrate]]*
IF(AGM20&lt;&gt;"",AGM20,tbPayroll[[#This Row],[EmpWage]])/IF(tbPayroll[[#This Row],[IncomeBase]]=dSalaried,MAX(tbPayroll[[#This Row],[regularwork]],1),1),2)
))</f>
        <v/>
      </c>
      <c r="AGT20" s="116" t="str">
        <f>IF(tbPayroll[[#This Row],[Employee]]="","",
IF(tbPayroll[[#This Row],[employmentDate]]&gt;AHP$5,0,
ROUND(AHM20*
IFERROR(AGR20/AHK20,0),2
)))</f>
        <v/>
      </c>
      <c r="AGU20" s="116" t="str">
        <f>IF(tbPayroll[[#This Row],[Employee]]="","",
tbPayroll[[#This Row],[exState]]*
(tbPayroll[[#This Row],[stateAddDedu]]+ROUND(
MAX(AHN20-tbPayroll[[#This Row],[persExemp]],0)*tbPayroll[[#This Row],[stateTax]],dRound))
)</f>
        <v/>
      </c>
      <c r="AGV20" s="116" t="str">
        <f>IF(tbPayroll[[#This Row],[Employee]]="","",
(ROUND(
MAX(AHN20-tbPayroll[[#This Row],[persExemp]],0)*tbPayroll[[#This Row],[dLocal]],dRound))
)</f>
        <v/>
      </c>
      <c r="AGW20" s="116" t="str">
        <f>IF(tbPayroll[[#This Row],[Employee]]="","",
(ROUND(
MAX(AHN20-tbPayroll[[#This Row],[persExemp]],0)*tbPayroll[[#This Row],[dCity]],dRound))
)</f>
        <v/>
      </c>
      <c r="AGX20" s="116" t="str" cm="1">
        <f t="array" aca="1" ref="AGX20" ca="1">IF(tbPayroll[[#This Row],[idx]]="","",
IF(AHA20=0,0,
ROUND(tbPayroll[[#This Row],[exFed]]*
MAX(
((AHJ20-INDEX(INDIRECT(tbPayroll[[#This Row],[fedPrefix]]&amp;CHOOSE(tbPayroll[[#This Row],[fedStatus]],"SingleWage","JointlyWage","SingleWage","HeadWage")),AHA20))*
INDEX(INDIRECT(tbPayroll[[#This Row],[fedPrefix]]&amp;"Perc"),AHA20)+
INDEX(INDIRECT(tbPayroll[[#This Row],[fedPrefix]]&amp;CHOOSE(tbPayroll[[#This Row],[fedStatus]],"SingleHold","JointlyHold","SingleHold","HeadHold")),AHA20))/dPeriods
- IF(tbPayroll[[#This Row],[isFormSent]]="Yes",tbPayroll[[#This Row],[isFormStep3]],0),0)
+tbPayroll[[#This Row],[isFormStep4c]],dFEDRound)
)
)</f>
        <v/>
      </c>
      <c r="AGY20" s="116" t="str">
        <f>IF(tbPayroll[[#This Row],[idx]]="","",
ROUND(tbPayroll[[#This Row],[exSS]]*
IF(SUMIFS($AM20:$BMK20,$AM$3:$BMK$3,"&lt;"&amp;AGY$3,$AM$2:$BMK$2,AGY$2) +ssTax*AHO20 &lt;ssTax*ssMax,
ssTax*AHO20,
MAX(ssTax*ssMax-SUMIFS($AM20:$BMK20,$AM$3:$BMK$3,"&lt;"&amp;AGY$3,$AM$2:$BMK$2,AGY$2),0)),
2)
)</f>
        <v/>
      </c>
      <c r="AGZ20" s="116" t="str">
        <f>IF(tbPayroll[[#This Row],[idx]]="","",IF(AHA20=0,0,ROUND(tbPayroll[[#This Row],[exMedi]]*mediTax*AHO20+AHI20*mediMax,2)))</f>
        <v/>
      </c>
      <c r="AHA20" s="116" t="str">
        <f ca="1">IF(tbPayroll[[#This Row],[idx]]="","",IFERROR(MATCH(AHJ20,INDIRECT(tbPayroll[[#This Row],[fedPrefix]]&amp;CHOOSE(tbPayroll[[#This Row],[fedStatus]],"SingleWage","JointlyWage","SingleWage","HeadWage")),1),0))</f>
        <v/>
      </c>
      <c r="AHB20" s="116"/>
      <c r="AHC20" s="116" t="str">
        <f>IF(tbPayroll[[#This Row],[idx]]="","",
ROUND(tbPayroll[[#This Row],[401Roth]]*IF(SUMIFS($AM20:$BMK20,$AM$3:$BMK$3,"&lt;"&amp;AHP$3,$AM$2:$BMK$2,AHP$2)+AGJ20&lt;compensationCap,
AHP20,
MAX(compensationCap-SUMIFS($AM20:$BMK20,$AM$3:$BMK$3,"&lt;"&amp;AHP$3,$AM$2:$BMK$2,AHP$2),0)),2))</f>
        <v/>
      </c>
      <c r="AHD20" s="116" t="str">
        <f>IF(tbPayroll[[#This Row],[idx]]="","",
ROUND(tbPayroll[[#This Row],[401PreTax]]*IF(SUMIFS($AM20:$BMK20,$AM$3:$BMK$3,"&lt;"&amp;AHP$3,$AM$2:$BMK$2,AHP$2)+AGJ20&lt;compensationCap,
AHP20,
MAX(compensationCap-SUMIFS($AM20:$BMK20,$AM$3:$BMK$3,"&lt;"&amp;AHP$3,$AM$2:$BMK$2,AHP$2),0)),2))</f>
        <v/>
      </c>
      <c r="AHE20" s="116" t="str">
        <f>IF(tbPayroll[[#This Row],[idx]]="","",
ROUND((tbPayroll[[#This Row],[401T1p]]*tbPayroll[[#This Row],[401T1Cap]]+tbPayroll[[#This Row],[401T2p]]*tbPayroll[[#This Row],[401T2Cap]])*IF(SUMIFS($AM20:$BMK20,$AM$3:$BMK$3,"&lt;"&amp;AHP$3,$AM$2:$BMK$2,AHP$2)+AGJ20&lt;compensationCap,
AHP20,
MAX(compensationCap-SUMIFS($AM20:$BMK20,$AM$3:$BMK$3,"&lt;"&amp;AHP$3,$AM$2:$BMK$2,AHP$2),0)),2))</f>
        <v/>
      </c>
      <c r="AHF20" s="116" t="str">
        <f>IF(tbPayroll[[#This Row],[idx]]="","",
IF(AHE20=0,0,
ROUND(IF(SUMIFS($AM20:$BMK20,$AM$3:$BMK$3,"&lt;"&amp;AHH$3,$AM$2:$BMK$2,"&gt;="&amp;AHF$2,$AM$2:$BMK$2,"&lt;="&amp;AHH$2)+AHC20+AHD20+AHE20&lt;tbPayroll[[#This Row],[401EmperLimit]],
AHE20,
MAX((tbPayroll[[#This Row],[401EmperLimit]]-SUMIFS($AM20:$BMK20,$AM$3:$BMK$3,"&lt;"&amp;AHH$3,$AM$2:$BMK$2,"&gt;="&amp;AHF$2,$AM$2:$BMK$2,"&lt;="&amp;AHH$2)),0)),2)))</f>
        <v/>
      </c>
      <c r="AHG20" s="116" t="str">
        <f>IF(tbPayroll[[#This Row],[idx]]="","",
IF(AHD20=0,0,
ROUND(IF(SUMIFS($AM20:$BMK20,$AM$3:$BMK$3,"&lt;"&amp;AHH$3,$AM$2:$BMK$2,AHH$2)+AHC20+SUMIFS($AM20:$BMK20,$AM$3:$BMK$3,"&lt;"&amp;AHG$3,$AM$2:$BMK$2,AHG$2)+AHD20&lt;tbPayroll[[#This Row],[401ContriLimit]],
AHD20,
AHD20/(AHC20+AHD20)*
(tbPayroll[[#This Row],[401ContriLimit]]-SUMIFS($AM20:$BMK20,$AM$3:$BMK$3,"&lt;"&amp;AHH$3,$AM$2:$BMK$2,AHH$2)-SUMIFS($AM20:$BMK20,$AM$3:$BMK$3,"&lt;"&amp;AHG$3,$AM$2:$BMK$2,AHG$2))),2)))</f>
        <v/>
      </c>
      <c r="AHH20" s="116" t="str">
        <f>IF(tbPayroll[[#This Row],[idx]]="","",
IF(AHC20=0,0,
ROUND(IF(SUMIFS($AM20:$BMK20,$AM$3:$BMK$3,"&lt;"&amp;AHH$3,$AM$2:$BMK$2,AHH$2)+AHC20+SUMIFS($AM20:$BMK20,$AM$3:$BMK$3,"&lt;"&amp;AHG$3,$AM$2:$BMK$2,AHG$2)+AHD20&lt;tbPayroll[[#This Row],[401ContriLimit]],
AHC20,
AHC20/(AHC20+AHD20)*
(tbPayroll[[#This Row],[401ContriLimit]]-SUMIFS($AM20:$BMK20,$AM$3:$BMK$3,"&lt;"&amp;AHH$3,$AM$2:$BMK$2,AHH$2)-SUMIFS($AM20:$BMK20,$AM$3:$BMK$3,"&lt;"&amp;AHG$3,$AM$2:$BMK$2,AHG$2))),2)
))</f>
        <v/>
      </c>
      <c r="AHI20" s="116" t="str" cm="1">
        <f t="array" ref="AHI20">IF(tbPayroll[[#This Row],[idx]]="","",
IF(AHA20=0,0,
MAX(SUMIFS($AM20:$BMK20,$AM$3:$BMK$3,"&lt;="&amp;AHO$3,$AM$2:$BMK$2,AHO$2)-INDEX(mediAddTable,tbPayroll[[#This Row],[fedStatus]]),0)-
SUMIFS($AM20:$BMK20,$AM$3:$BMK$3,"&lt;"&amp;AHO$3,$AM$2:$BMK$2,AHI$2)
))</f>
        <v/>
      </c>
      <c r="AHJ20" s="116" t="str">
        <f>IF(tbPayroll[[#This Row],[idx]]="","",
ROUND(MAX(AHN20*dPeriods+tbPayroll[[#This Row],[adjustedAmount]],0),dFEDRound))</f>
        <v/>
      </c>
      <c r="AHK20" s="116" t="str">
        <f>IF(tbPayroll[[#This Row],[idx]]="","",
ROUND(IF(hoursMode="Daily",
SUMIFS(Hours!$J19:$BDM19,Hours!$J$2:$BDM$2,"&gt;="&amp;AGM$5,Hours!$J$2:$BDM$2,"&lt;="&amp;AHP$5,Hours!$J$5:$BDM$5,dRegularName),
SUMIFS(Hours!$J19:$BDM19,Hours!$J$1:$BDM$1,AHL$3,Hours!$J$5:$BDM$5,dRegularName)
),2))</f>
        <v/>
      </c>
      <c r="AHL20" s="116" t="str">
        <f>IF(tbPayroll[[#This Row],[idx]]="","",
IF(hoursMode="Daily",
SUMIFS(Hours!$J19:$BDM19,Hours!$J$2:$BDM$2,"&gt;="&amp;AGM$5,Hours!$J$2:$BDM$2,"&lt;="&amp;AHP$5,Hours!$J$5:$BDM$5,dOvertimeName),
SUMIFS(Hours!$J19:$BDM19,Hours!$J$1:$BDM$1,AHL$3,Hours!$J$5:$BDM$5,dOvertimeName)
))</f>
        <v/>
      </c>
      <c r="AHM20" s="116" t="str">
        <f>IF(tbPayroll[[#This Row],[idx]]="","",
IF(hoursMode="Daily",
SUMIFS(Hours!$J19:$BDM19,Hours!$J$2:$BDM$2,"&gt;="&amp;AGM$5,Hours!$J$2:$BDM$2,"&lt;="&amp;AHP$5,Hours!$J$5:$BDM$5,dVacationName),
SUMIFS(Hours!$J19:$BDM19,Hours!$J$1:$BDM$1,AHL$3,Hours!$J$5:$BDM$5,dVacationName)
))</f>
        <v/>
      </c>
      <c r="AHN20" s="116" t="str">
        <f>IF(tbPayroll[[#This Row],[Employee]]="","",MAX(AHP20-tbPayroll[[#This Row],[free]]-AGN20-AHG20,0))</f>
        <v/>
      </c>
      <c r="AHO20" s="116" t="str">
        <f>IF(tbPayroll[[#This Row],[Employee]]="","",MAX(AHP20-tbPayroll[[#This Row],[free]]-AGN20,0))</f>
        <v/>
      </c>
      <c r="AHP20" s="116" t="str">
        <f>IF(tbPayroll[[#This Row],[Employee]]="","",
IF(tbPayroll[[#This Row],[employmentDate]]&gt;AHP$5,0,AGR20+AGS20+AGT20+AGP20))</f>
        <v/>
      </c>
      <c r="AHQ20" s="116" t="str">
        <f>IF(tbPayroll[[#This Row],[Employee]]="","",AHP20-SUM(AGU20:AGZ20)-AGO20-AGN20-AHG20-AHH20)</f>
        <v/>
      </c>
      <c r="AHR20" s="417"/>
      <c r="AHS20" s="192"/>
      <c r="AHT20" s="192"/>
      <c r="AHU20" s="192"/>
      <c r="AHV20" s="193"/>
      <c r="AHW20" s="116" t="str">
        <f>IF(tbPayroll[[#This Row],[Employee]]="","",
AIQ20 &amp; " | " &amp; AIR20&amp; " | " &amp; AIS20
)</f>
        <v/>
      </c>
      <c r="AHX20" s="116" t="str">
        <f>IF(tbPayroll[[#This Row],[Employee]]="","",
IF(tbPayroll[[#This Row],[employmentDate]]&gt;AIV$5,0,
ROUND(IF(tbPayroll[[#This Row],[IncomeBase]]=dSalaried,IF(AHS20&lt;&gt;"",AHS20,tbPayroll[[#This Row],[EmpWage]]),AIQ20*IF(AHS20&lt;&gt;"",AHS20,tbPayroll[[#This Row],[EmpWage]])),2)))</f>
        <v/>
      </c>
      <c r="AHY20" s="116" t="str">
        <f>IF(tbPayroll[[#This Row],[Employee]]="","",
IF(tbPayroll[[#This Row],[employmentDate]]&gt;AIV$5,0,
ROUND(AIR20*tbPayroll[[#This Row],[overrrate]]*
IF(AHS20&lt;&gt;"",AHS20,tbPayroll[[#This Row],[EmpWage]])/IF(tbPayroll[[#This Row],[IncomeBase]]=dSalaried,MAX(tbPayroll[[#This Row],[regularwork]],1),1),2)
))</f>
        <v/>
      </c>
      <c r="AHZ20" s="116" t="str">
        <f>IF(tbPayroll[[#This Row],[Employee]]="","",
IF(tbPayroll[[#This Row],[employmentDate]]&gt;AIV$5,0,
ROUND(AIS20*
IFERROR(AHX20/AIQ20,0),2
)))</f>
        <v/>
      </c>
      <c r="AIA20" s="116" t="str">
        <f>IF(tbPayroll[[#This Row],[Employee]]="","",
tbPayroll[[#This Row],[exState]]*
(tbPayroll[[#This Row],[stateAddDedu]]+ROUND(
MAX(AIT20-tbPayroll[[#This Row],[persExemp]],0)*tbPayroll[[#This Row],[stateTax]],dRound))
)</f>
        <v/>
      </c>
      <c r="AIB20" s="116" t="str">
        <f>IF(tbPayroll[[#This Row],[Employee]]="","",
(ROUND(
MAX(AIT20-tbPayroll[[#This Row],[persExemp]],0)*tbPayroll[[#This Row],[dLocal]],dRound))
)</f>
        <v/>
      </c>
      <c r="AIC20" s="116" t="str">
        <f>IF(tbPayroll[[#This Row],[Employee]]="","",
(ROUND(
MAX(AIT20-tbPayroll[[#This Row],[persExemp]],0)*tbPayroll[[#This Row],[dCity]],dRound))
)</f>
        <v/>
      </c>
      <c r="AID20" s="116" t="str" cm="1">
        <f t="array" aca="1" ref="AID20" ca="1">IF(tbPayroll[[#This Row],[idx]]="","",
IF(AIG20=0,0,
ROUND(tbPayroll[[#This Row],[exFed]]*
MAX(
((AIP20-INDEX(INDIRECT(tbPayroll[[#This Row],[fedPrefix]]&amp;CHOOSE(tbPayroll[[#This Row],[fedStatus]],"SingleWage","JointlyWage","SingleWage","HeadWage")),AIG20))*
INDEX(INDIRECT(tbPayroll[[#This Row],[fedPrefix]]&amp;"Perc"),AIG20)+
INDEX(INDIRECT(tbPayroll[[#This Row],[fedPrefix]]&amp;CHOOSE(tbPayroll[[#This Row],[fedStatus]],"SingleHold","JointlyHold","SingleHold","HeadHold")),AIG20))/dPeriods
- IF(tbPayroll[[#This Row],[isFormSent]]="Yes",tbPayroll[[#This Row],[isFormStep3]],0),0)
+tbPayroll[[#This Row],[isFormStep4c]],dFEDRound)
)
)</f>
        <v/>
      </c>
      <c r="AIE20" s="116" t="str">
        <f>IF(tbPayroll[[#This Row],[idx]]="","",
ROUND(tbPayroll[[#This Row],[exSS]]*
IF(SUMIFS($AM20:$BMK20,$AM$3:$BMK$3,"&lt;"&amp;AIE$3,$AM$2:$BMK$2,AIE$2) +ssTax*AIU20 &lt;ssTax*ssMax,
ssTax*AIU20,
MAX(ssTax*ssMax-SUMIFS($AM20:$BMK20,$AM$3:$BMK$3,"&lt;"&amp;AIE$3,$AM$2:$BMK$2,AIE$2),0)),
2)
)</f>
        <v/>
      </c>
      <c r="AIF20" s="116" t="str">
        <f>IF(tbPayroll[[#This Row],[idx]]="","",IF(AIG20=0,0,ROUND(tbPayroll[[#This Row],[exMedi]]*mediTax*AIU20+AIO20*mediMax,2)))</f>
        <v/>
      </c>
      <c r="AIG20" s="116" t="str">
        <f ca="1">IF(tbPayroll[[#This Row],[idx]]="","",IFERROR(MATCH(AIP20,INDIRECT(tbPayroll[[#This Row],[fedPrefix]]&amp;CHOOSE(tbPayroll[[#This Row],[fedStatus]],"SingleWage","JointlyWage","SingleWage","HeadWage")),1),0))</f>
        <v/>
      </c>
      <c r="AIH20" s="116"/>
      <c r="AII20" s="116" t="str">
        <f>IF(tbPayroll[[#This Row],[idx]]="","",
ROUND(tbPayroll[[#This Row],[401Roth]]*IF(SUMIFS($AM20:$BMK20,$AM$3:$BMK$3,"&lt;"&amp;AIV$3,$AM$2:$BMK$2,AIV$2)+AHP20&lt;compensationCap,
AIV20,
MAX(compensationCap-SUMIFS($AM20:$BMK20,$AM$3:$BMK$3,"&lt;"&amp;AIV$3,$AM$2:$BMK$2,AIV$2),0)),2))</f>
        <v/>
      </c>
      <c r="AIJ20" s="116" t="str">
        <f>IF(tbPayroll[[#This Row],[idx]]="","",
ROUND(tbPayroll[[#This Row],[401PreTax]]*IF(SUMIFS($AM20:$BMK20,$AM$3:$BMK$3,"&lt;"&amp;AIV$3,$AM$2:$BMK$2,AIV$2)+AHP20&lt;compensationCap,
AIV20,
MAX(compensationCap-SUMIFS($AM20:$BMK20,$AM$3:$BMK$3,"&lt;"&amp;AIV$3,$AM$2:$BMK$2,AIV$2),0)),2))</f>
        <v/>
      </c>
      <c r="AIK20" s="116" t="str">
        <f>IF(tbPayroll[[#This Row],[idx]]="","",
ROUND((tbPayroll[[#This Row],[401T1p]]*tbPayroll[[#This Row],[401T1Cap]]+tbPayroll[[#This Row],[401T2p]]*tbPayroll[[#This Row],[401T2Cap]])*IF(SUMIFS($AM20:$BMK20,$AM$3:$BMK$3,"&lt;"&amp;AIV$3,$AM$2:$BMK$2,AIV$2)+AHP20&lt;compensationCap,
AIV20,
MAX(compensationCap-SUMIFS($AM20:$BMK20,$AM$3:$BMK$3,"&lt;"&amp;AIV$3,$AM$2:$BMK$2,AIV$2),0)),2))</f>
        <v/>
      </c>
      <c r="AIL20" s="116" t="str">
        <f>IF(tbPayroll[[#This Row],[idx]]="","",
IF(AIK20=0,0,
ROUND(IF(SUMIFS($AM20:$BMK20,$AM$3:$BMK$3,"&lt;"&amp;AIN$3,$AM$2:$BMK$2,"&gt;="&amp;AIL$2,$AM$2:$BMK$2,"&lt;="&amp;AIN$2)+AII20+AIJ20+AIK20&lt;tbPayroll[[#This Row],[401EmperLimit]],
AIK20,
MAX((tbPayroll[[#This Row],[401EmperLimit]]-SUMIFS($AM20:$BMK20,$AM$3:$BMK$3,"&lt;"&amp;AIN$3,$AM$2:$BMK$2,"&gt;="&amp;AIL$2,$AM$2:$BMK$2,"&lt;="&amp;AIN$2)),0)),2)))</f>
        <v/>
      </c>
      <c r="AIM20" s="116" t="str">
        <f>IF(tbPayroll[[#This Row],[idx]]="","",
IF(AIJ20=0,0,
ROUND(IF(SUMIFS($AM20:$BMK20,$AM$3:$BMK$3,"&lt;"&amp;AIN$3,$AM$2:$BMK$2,AIN$2)+AII20+SUMIFS($AM20:$BMK20,$AM$3:$BMK$3,"&lt;"&amp;AIM$3,$AM$2:$BMK$2,AIM$2)+AIJ20&lt;tbPayroll[[#This Row],[401ContriLimit]],
AIJ20,
AIJ20/(AII20+AIJ20)*
(tbPayroll[[#This Row],[401ContriLimit]]-SUMIFS($AM20:$BMK20,$AM$3:$BMK$3,"&lt;"&amp;AIN$3,$AM$2:$BMK$2,AIN$2)-SUMIFS($AM20:$BMK20,$AM$3:$BMK$3,"&lt;"&amp;AIM$3,$AM$2:$BMK$2,AIM$2))),2)))</f>
        <v/>
      </c>
      <c r="AIN20" s="116" t="str">
        <f>IF(tbPayroll[[#This Row],[idx]]="","",
IF(AII20=0,0,
ROUND(IF(SUMIFS($AM20:$BMK20,$AM$3:$BMK$3,"&lt;"&amp;AIN$3,$AM$2:$BMK$2,AIN$2)+AII20+SUMIFS($AM20:$BMK20,$AM$3:$BMK$3,"&lt;"&amp;AIM$3,$AM$2:$BMK$2,AIM$2)+AIJ20&lt;tbPayroll[[#This Row],[401ContriLimit]],
AII20,
AII20/(AII20+AIJ20)*
(tbPayroll[[#This Row],[401ContriLimit]]-SUMIFS($AM20:$BMK20,$AM$3:$BMK$3,"&lt;"&amp;AIN$3,$AM$2:$BMK$2,AIN$2)-SUMIFS($AM20:$BMK20,$AM$3:$BMK$3,"&lt;"&amp;AIM$3,$AM$2:$BMK$2,AIM$2))),2)
))</f>
        <v/>
      </c>
      <c r="AIO20" s="116" t="str" cm="1">
        <f t="array" ref="AIO20">IF(tbPayroll[[#This Row],[idx]]="","",
IF(AIG20=0,0,
MAX(SUMIFS($AM20:$BMK20,$AM$3:$BMK$3,"&lt;="&amp;AIU$3,$AM$2:$BMK$2,AIU$2)-INDEX(mediAddTable,tbPayroll[[#This Row],[fedStatus]]),0)-
SUMIFS($AM20:$BMK20,$AM$3:$BMK$3,"&lt;"&amp;AIU$3,$AM$2:$BMK$2,AIO$2)
))</f>
        <v/>
      </c>
      <c r="AIP20" s="116" t="str">
        <f>IF(tbPayroll[[#This Row],[idx]]="","",
ROUND(MAX(AIT20*dPeriods+tbPayroll[[#This Row],[adjustedAmount]],0),dFEDRound))</f>
        <v/>
      </c>
      <c r="AIQ20" s="116" t="str">
        <f>IF(tbPayroll[[#This Row],[idx]]="","",
ROUND(IF(hoursMode="Daily",
SUMIFS(Hours!$J19:$BDM19,Hours!$J$2:$BDM$2,"&gt;="&amp;AHS$5,Hours!$J$2:$BDM$2,"&lt;="&amp;AIV$5,Hours!$J$5:$BDM$5,dRegularName),
SUMIFS(Hours!$J19:$BDM19,Hours!$J$1:$BDM$1,AIR$3,Hours!$J$5:$BDM$5,dRegularName)
),2))</f>
        <v/>
      </c>
      <c r="AIR20" s="116" t="str">
        <f>IF(tbPayroll[[#This Row],[idx]]="","",
IF(hoursMode="Daily",
SUMIFS(Hours!$J19:$BDM19,Hours!$J$2:$BDM$2,"&gt;="&amp;AHS$5,Hours!$J$2:$BDM$2,"&lt;="&amp;AIV$5,Hours!$J$5:$BDM$5,dOvertimeName),
SUMIFS(Hours!$J19:$BDM19,Hours!$J$1:$BDM$1,AIR$3,Hours!$J$5:$BDM$5,dOvertimeName)
))</f>
        <v/>
      </c>
      <c r="AIS20" s="116" t="str">
        <f>IF(tbPayroll[[#This Row],[idx]]="","",
IF(hoursMode="Daily",
SUMIFS(Hours!$J19:$BDM19,Hours!$J$2:$BDM$2,"&gt;="&amp;AHS$5,Hours!$J$2:$BDM$2,"&lt;="&amp;AIV$5,Hours!$J$5:$BDM$5,dVacationName),
SUMIFS(Hours!$J19:$BDM19,Hours!$J$1:$BDM$1,AIR$3,Hours!$J$5:$BDM$5,dVacationName)
))</f>
        <v/>
      </c>
      <c r="AIT20" s="116" t="str">
        <f>IF(tbPayroll[[#This Row],[Employee]]="","",MAX(AIV20-tbPayroll[[#This Row],[free]]-AHT20-AIM20,0))</f>
        <v/>
      </c>
      <c r="AIU20" s="116" t="str">
        <f>IF(tbPayroll[[#This Row],[Employee]]="","",MAX(AIV20-tbPayroll[[#This Row],[free]]-AHT20,0))</f>
        <v/>
      </c>
      <c r="AIV20" s="116" t="str">
        <f>IF(tbPayroll[[#This Row],[Employee]]="","",
IF(tbPayroll[[#This Row],[employmentDate]]&gt;AIV$5,0,AHX20+AHY20+AHZ20+AHV20))</f>
        <v/>
      </c>
      <c r="AIW20" s="116" t="str">
        <f>IF(tbPayroll[[#This Row],[Employee]]="","",AIV20-SUM(AIA20:AIF20)-AHU20-AHT20-AIM20-AIN20)</f>
        <v/>
      </c>
      <c r="AIX20" s="417"/>
      <c r="AIY20" s="192"/>
      <c r="AIZ20" s="192"/>
      <c r="AJA20" s="192"/>
      <c r="AJB20" s="193"/>
      <c r="AJC20" s="116" t="str">
        <f>IF(tbPayroll[[#This Row],[Employee]]="","",
AJW20 &amp; " | " &amp; AJX20&amp; " | " &amp; AJY20
)</f>
        <v/>
      </c>
      <c r="AJD20" s="116" t="str">
        <f>IF(tbPayroll[[#This Row],[Employee]]="","",
IF(tbPayroll[[#This Row],[employmentDate]]&gt;AKB$5,0,
ROUND(IF(tbPayroll[[#This Row],[IncomeBase]]=dSalaried,IF(AIY20&lt;&gt;"",AIY20,tbPayroll[[#This Row],[EmpWage]]),AJW20*IF(AIY20&lt;&gt;"",AIY20,tbPayroll[[#This Row],[EmpWage]])),2)))</f>
        <v/>
      </c>
      <c r="AJE20" s="116" t="str">
        <f>IF(tbPayroll[[#This Row],[Employee]]="","",
IF(tbPayroll[[#This Row],[employmentDate]]&gt;AKB$5,0,
ROUND(AJX20*tbPayroll[[#This Row],[overrrate]]*
IF(AIY20&lt;&gt;"",AIY20,tbPayroll[[#This Row],[EmpWage]])/IF(tbPayroll[[#This Row],[IncomeBase]]=dSalaried,MAX(tbPayroll[[#This Row],[regularwork]],1),1),2)
))</f>
        <v/>
      </c>
      <c r="AJF20" s="116" t="str">
        <f>IF(tbPayroll[[#This Row],[Employee]]="","",
IF(tbPayroll[[#This Row],[employmentDate]]&gt;AKB$5,0,
ROUND(AJY20*
IFERROR(AJD20/AJW20,0),2
)))</f>
        <v/>
      </c>
      <c r="AJG20" s="116" t="str">
        <f>IF(tbPayroll[[#This Row],[Employee]]="","",
tbPayroll[[#This Row],[exState]]*
(tbPayroll[[#This Row],[stateAddDedu]]+ROUND(
MAX(AJZ20-tbPayroll[[#This Row],[persExemp]],0)*tbPayroll[[#This Row],[stateTax]],dRound))
)</f>
        <v/>
      </c>
      <c r="AJH20" s="116" t="str">
        <f>IF(tbPayroll[[#This Row],[Employee]]="","",
(ROUND(
MAX(AJZ20-tbPayroll[[#This Row],[persExemp]],0)*tbPayroll[[#This Row],[dLocal]],dRound))
)</f>
        <v/>
      </c>
      <c r="AJI20" s="116" t="str">
        <f>IF(tbPayroll[[#This Row],[Employee]]="","",
(ROUND(
MAX(AJZ20-tbPayroll[[#This Row],[persExemp]],0)*tbPayroll[[#This Row],[dCity]],dRound))
)</f>
        <v/>
      </c>
      <c r="AJJ20" s="116" t="str" cm="1">
        <f t="array" aca="1" ref="AJJ20" ca="1">IF(tbPayroll[[#This Row],[idx]]="","",
IF(AJM20=0,0,
ROUND(tbPayroll[[#This Row],[exFed]]*
MAX(
((AJV20-INDEX(INDIRECT(tbPayroll[[#This Row],[fedPrefix]]&amp;CHOOSE(tbPayroll[[#This Row],[fedStatus]],"SingleWage","JointlyWage","SingleWage","HeadWage")),AJM20))*
INDEX(INDIRECT(tbPayroll[[#This Row],[fedPrefix]]&amp;"Perc"),AJM20)+
INDEX(INDIRECT(tbPayroll[[#This Row],[fedPrefix]]&amp;CHOOSE(tbPayroll[[#This Row],[fedStatus]],"SingleHold","JointlyHold","SingleHold","HeadHold")),AJM20))/dPeriods
- IF(tbPayroll[[#This Row],[isFormSent]]="Yes",tbPayroll[[#This Row],[isFormStep3]],0),0)
+tbPayroll[[#This Row],[isFormStep4c]],dFEDRound)
)
)</f>
        <v/>
      </c>
      <c r="AJK20" s="116" t="str">
        <f>IF(tbPayroll[[#This Row],[idx]]="","",
ROUND(tbPayroll[[#This Row],[exSS]]*
IF(SUMIFS($AM20:$BMK20,$AM$3:$BMK$3,"&lt;"&amp;AJK$3,$AM$2:$BMK$2,AJK$2) +ssTax*AKA20 &lt;ssTax*ssMax,
ssTax*AKA20,
MAX(ssTax*ssMax-SUMIFS($AM20:$BMK20,$AM$3:$BMK$3,"&lt;"&amp;AJK$3,$AM$2:$BMK$2,AJK$2),0)),
2)
)</f>
        <v/>
      </c>
      <c r="AJL20" s="116" t="str">
        <f>IF(tbPayroll[[#This Row],[idx]]="","",IF(AJM20=0,0,ROUND(tbPayroll[[#This Row],[exMedi]]*mediTax*AKA20+AJU20*mediMax,2)))</f>
        <v/>
      </c>
      <c r="AJM20" s="116" t="str">
        <f ca="1">IF(tbPayroll[[#This Row],[idx]]="","",IFERROR(MATCH(AJV20,INDIRECT(tbPayroll[[#This Row],[fedPrefix]]&amp;CHOOSE(tbPayroll[[#This Row],[fedStatus]],"SingleWage","JointlyWage","SingleWage","HeadWage")),1),0))</f>
        <v/>
      </c>
      <c r="AJN20" s="116"/>
      <c r="AJO20" s="116" t="str">
        <f>IF(tbPayroll[[#This Row],[idx]]="","",
ROUND(tbPayroll[[#This Row],[401Roth]]*IF(SUMIFS($AM20:$BMK20,$AM$3:$BMK$3,"&lt;"&amp;AKB$3,$AM$2:$BMK$2,AKB$2)+AIV20&lt;compensationCap,
AKB20,
MAX(compensationCap-SUMIFS($AM20:$BMK20,$AM$3:$BMK$3,"&lt;"&amp;AKB$3,$AM$2:$BMK$2,AKB$2),0)),2))</f>
        <v/>
      </c>
      <c r="AJP20" s="116" t="str">
        <f>IF(tbPayroll[[#This Row],[idx]]="","",
ROUND(tbPayroll[[#This Row],[401PreTax]]*IF(SUMIFS($AM20:$BMK20,$AM$3:$BMK$3,"&lt;"&amp;AKB$3,$AM$2:$BMK$2,AKB$2)+AIV20&lt;compensationCap,
AKB20,
MAX(compensationCap-SUMIFS($AM20:$BMK20,$AM$3:$BMK$3,"&lt;"&amp;AKB$3,$AM$2:$BMK$2,AKB$2),0)),2))</f>
        <v/>
      </c>
      <c r="AJQ20" s="116" t="str">
        <f>IF(tbPayroll[[#This Row],[idx]]="","",
ROUND((tbPayroll[[#This Row],[401T1p]]*tbPayroll[[#This Row],[401T1Cap]]+tbPayroll[[#This Row],[401T2p]]*tbPayroll[[#This Row],[401T2Cap]])*IF(SUMIFS($AM20:$BMK20,$AM$3:$BMK$3,"&lt;"&amp;AKB$3,$AM$2:$BMK$2,AKB$2)+AIV20&lt;compensationCap,
AKB20,
MAX(compensationCap-SUMIFS($AM20:$BMK20,$AM$3:$BMK$3,"&lt;"&amp;AKB$3,$AM$2:$BMK$2,AKB$2),0)),2))</f>
        <v/>
      </c>
      <c r="AJR20" s="116" t="str">
        <f>IF(tbPayroll[[#This Row],[idx]]="","",
IF(AJQ20=0,0,
ROUND(IF(SUMIFS($AM20:$BMK20,$AM$3:$BMK$3,"&lt;"&amp;AJT$3,$AM$2:$BMK$2,"&gt;="&amp;AJR$2,$AM$2:$BMK$2,"&lt;="&amp;AJT$2)+AJO20+AJP20+AJQ20&lt;tbPayroll[[#This Row],[401EmperLimit]],
AJQ20,
MAX((tbPayroll[[#This Row],[401EmperLimit]]-SUMIFS($AM20:$BMK20,$AM$3:$BMK$3,"&lt;"&amp;AJT$3,$AM$2:$BMK$2,"&gt;="&amp;AJR$2,$AM$2:$BMK$2,"&lt;="&amp;AJT$2)),0)),2)))</f>
        <v/>
      </c>
      <c r="AJS20" s="116" t="str">
        <f>IF(tbPayroll[[#This Row],[idx]]="","",
IF(AJP20=0,0,
ROUND(IF(SUMIFS($AM20:$BMK20,$AM$3:$BMK$3,"&lt;"&amp;AJT$3,$AM$2:$BMK$2,AJT$2)+AJO20+SUMIFS($AM20:$BMK20,$AM$3:$BMK$3,"&lt;"&amp;AJS$3,$AM$2:$BMK$2,AJS$2)+AJP20&lt;tbPayroll[[#This Row],[401ContriLimit]],
AJP20,
AJP20/(AJO20+AJP20)*
(tbPayroll[[#This Row],[401ContriLimit]]-SUMIFS($AM20:$BMK20,$AM$3:$BMK$3,"&lt;"&amp;AJT$3,$AM$2:$BMK$2,AJT$2)-SUMIFS($AM20:$BMK20,$AM$3:$BMK$3,"&lt;"&amp;AJS$3,$AM$2:$BMK$2,AJS$2))),2)))</f>
        <v/>
      </c>
      <c r="AJT20" s="116" t="str">
        <f>IF(tbPayroll[[#This Row],[idx]]="","",
IF(AJO20=0,0,
ROUND(IF(SUMIFS($AM20:$BMK20,$AM$3:$BMK$3,"&lt;"&amp;AJT$3,$AM$2:$BMK$2,AJT$2)+AJO20+SUMIFS($AM20:$BMK20,$AM$3:$BMK$3,"&lt;"&amp;AJS$3,$AM$2:$BMK$2,AJS$2)+AJP20&lt;tbPayroll[[#This Row],[401ContriLimit]],
AJO20,
AJO20/(AJO20+AJP20)*
(tbPayroll[[#This Row],[401ContriLimit]]-SUMIFS($AM20:$BMK20,$AM$3:$BMK$3,"&lt;"&amp;AJT$3,$AM$2:$BMK$2,AJT$2)-SUMIFS($AM20:$BMK20,$AM$3:$BMK$3,"&lt;"&amp;AJS$3,$AM$2:$BMK$2,AJS$2))),2)
))</f>
        <v/>
      </c>
      <c r="AJU20" s="116" t="str" cm="1">
        <f t="array" ref="AJU20">IF(tbPayroll[[#This Row],[idx]]="","",
IF(AJM20=0,0,
MAX(SUMIFS($AM20:$BMK20,$AM$3:$BMK$3,"&lt;="&amp;AKA$3,$AM$2:$BMK$2,AKA$2)-INDEX(mediAddTable,tbPayroll[[#This Row],[fedStatus]]),0)-
SUMIFS($AM20:$BMK20,$AM$3:$BMK$3,"&lt;"&amp;AKA$3,$AM$2:$BMK$2,AJU$2)
))</f>
        <v/>
      </c>
      <c r="AJV20" s="116" t="str">
        <f>IF(tbPayroll[[#This Row],[idx]]="","",
ROUND(MAX(AJZ20*dPeriods+tbPayroll[[#This Row],[adjustedAmount]],0),dFEDRound))</f>
        <v/>
      </c>
      <c r="AJW20" s="116" t="str">
        <f>IF(tbPayroll[[#This Row],[idx]]="","",
ROUND(IF(hoursMode="Daily",
SUMIFS(Hours!$J19:$BDM19,Hours!$J$2:$BDM$2,"&gt;="&amp;AIY$5,Hours!$J$2:$BDM$2,"&lt;="&amp;AKB$5,Hours!$J$5:$BDM$5,dRegularName),
SUMIFS(Hours!$J19:$BDM19,Hours!$J$1:$BDM$1,AJX$3,Hours!$J$5:$BDM$5,dRegularName)
),2))</f>
        <v/>
      </c>
      <c r="AJX20" s="116" t="str">
        <f>IF(tbPayroll[[#This Row],[idx]]="","",
IF(hoursMode="Daily",
SUMIFS(Hours!$J19:$BDM19,Hours!$J$2:$BDM$2,"&gt;="&amp;AIY$5,Hours!$J$2:$BDM$2,"&lt;="&amp;AKB$5,Hours!$J$5:$BDM$5,dOvertimeName),
SUMIFS(Hours!$J19:$BDM19,Hours!$J$1:$BDM$1,AJX$3,Hours!$J$5:$BDM$5,dOvertimeName)
))</f>
        <v/>
      </c>
      <c r="AJY20" s="116" t="str">
        <f>IF(tbPayroll[[#This Row],[idx]]="","",
IF(hoursMode="Daily",
SUMIFS(Hours!$J19:$BDM19,Hours!$J$2:$BDM$2,"&gt;="&amp;AIY$5,Hours!$J$2:$BDM$2,"&lt;="&amp;AKB$5,Hours!$J$5:$BDM$5,dVacationName),
SUMIFS(Hours!$J19:$BDM19,Hours!$J$1:$BDM$1,AJX$3,Hours!$J$5:$BDM$5,dVacationName)
))</f>
        <v/>
      </c>
      <c r="AJZ20" s="116" t="str">
        <f>IF(tbPayroll[[#This Row],[Employee]]="","",MAX(AKB20-tbPayroll[[#This Row],[free]]-AIZ20-AJS20,0))</f>
        <v/>
      </c>
      <c r="AKA20" s="116" t="str">
        <f>IF(tbPayroll[[#This Row],[Employee]]="","",MAX(AKB20-tbPayroll[[#This Row],[free]]-AIZ20,0))</f>
        <v/>
      </c>
      <c r="AKB20" s="116" t="str">
        <f>IF(tbPayroll[[#This Row],[Employee]]="","",
IF(tbPayroll[[#This Row],[employmentDate]]&gt;AKB$5,0,AJD20+AJE20+AJF20+AJB20))</f>
        <v/>
      </c>
      <c r="AKC20" s="116" t="str">
        <f>IF(tbPayroll[[#This Row],[Employee]]="","",AKB20-SUM(AJG20:AJL20)-AJA20-AIZ20-AJS20-AJT20)</f>
        <v/>
      </c>
      <c r="AKD20" s="417"/>
      <c r="AKE20" s="192"/>
      <c r="AKF20" s="192"/>
      <c r="AKG20" s="192"/>
      <c r="AKH20" s="193"/>
      <c r="AKI20" s="116" t="str">
        <f>IF(tbPayroll[[#This Row],[Employee]]="","",
ALC20 &amp; " | " &amp; ALD20&amp; " | " &amp; ALE20
)</f>
        <v/>
      </c>
      <c r="AKJ20" s="116" t="str">
        <f>IF(tbPayroll[[#This Row],[Employee]]="","",
IF(tbPayroll[[#This Row],[employmentDate]]&gt;ALH$5,0,
ROUND(IF(tbPayroll[[#This Row],[IncomeBase]]=dSalaried,IF(AKE20&lt;&gt;"",AKE20,tbPayroll[[#This Row],[EmpWage]]),ALC20*IF(AKE20&lt;&gt;"",AKE20,tbPayroll[[#This Row],[EmpWage]])),2)))</f>
        <v/>
      </c>
      <c r="AKK20" s="116" t="str">
        <f>IF(tbPayroll[[#This Row],[Employee]]="","",
IF(tbPayroll[[#This Row],[employmentDate]]&gt;ALH$5,0,
ROUND(ALD20*tbPayroll[[#This Row],[overrrate]]*
IF(AKE20&lt;&gt;"",AKE20,tbPayroll[[#This Row],[EmpWage]])/IF(tbPayroll[[#This Row],[IncomeBase]]=dSalaried,MAX(tbPayroll[[#This Row],[regularwork]],1),1),2)
))</f>
        <v/>
      </c>
      <c r="AKL20" s="116" t="str">
        <f>IF(tbPayroll[[#This Row],[Employee]]="","",
IF(tbPayroll[[#This Row],[employmentDate]]&gt;ALH$5,0,
ROUND(ALE20*
IFERROR(AKJ20/ALC20,0),2
)))</f>
        <v/>
      </c>
      <c r="AKM20" s="116" t="str">
        <f>IF(tbPayroll[[#This Row],[Employee]]="","",
tbPayroll[[#This Row],[exState]]*
(tbPayroll[[#This Row],[stateAddDedu]]+ROUND(
MAX(ALF20-tbPayroll[[#This Row],[persExemp]],0)*tbPayroll[[#This Row],[stateTax]],dRound))
)</f>
        <v/>
      </c>
      <c r="AKN20" s="116" t="str">
        <f>IF(tbPayroll[[#This Row],[Employee]]="","",
(ROUND(
MAX(ALF20-tbPayroll[[#This Row],[persExemp]],0)*tbPayroll[[#This Row],[dLocal]],dRound))
)</f>
        <v/>
      </c>
      <c r="AKO20" s="116" t="str">
        <f>IF(tbPayroll[[#This Row],[Employee]]="","",
(ROUND(
MAX(ALF20-tbPayroll[[#This Row],[persExemp]],0)*tbPayroll[[#This Row],[dCity]],dRound))
)</f>
        <v/>
      </c>
      <c r="AKP20" s="116" t="str" cm="1">
        <f t="array" aca="1" ref="AKP20" ca="1">IF(tbPayroll[[#This Row],[idx]]="","",
IF(AKS20=0,0,
ROUND(tbPayroll[[#This Row],[exFed]]*
MAX(
((ALB20-INDEX(INDIRECT(tbPayroll[[#This Row],[fedPrefix]]&amp;CHOOSE(tbPayroll[[#This Row],[fedStatus]],"SingleWage","JointlyWage","SingleWage","HeadWage")),AKS20))*
INDEX(INDIRECT(tbPayroll[[#This Row],[fedPrefix]]&amp;"Perc"),AKS20)+
INDEX(INDIRECT(tbPayroll[[#This Row],[fedPrefix]]&amp;CHOOSE(tbPayroll[[#This Row],[fedStatus]],"SingleHold","JointlyHold","SingleHold","HeadHold")),AKS20))/dPeriods
- IF(tbPayroll[[#This Row],[isFormSent]]="Yes",tbPayroll[[#This Row],[isFormStep3]],0),0)
+tbPayroll[[#This Row],[isFormStep4c]],dFEDRound)
)
)</f>
        <v/>
      </c>
      <c r="AKQ20" s="116" t="str">
        <f>IF(tbPayroll[[#This Row],[idx]]="","",
ROUND(tbPayroll[[#This Row],[exSS]]*
IF(SUMIFS($AM20:$BMK20,$AM$3:$BMK$3,"&lt;"&amp;AKQ$3,$AM$2:$BMK$2,AKQ$2) +ssTax*ALG20 &lt;ssTax*ssMax,
ssTax*ALG20,
MAX(ssTax*ssMax-SUMIFS($AM20:$BMK20,$AM$3:$BMK$3,"&lt;"&amp;AKQ$3,$AM$2:$BMK$2,AKQ$2),0)),
2)
)</f>
        <v/>
      </c>
      <c r="AKR20" s="116" t="str">
        <f>IF(tbPayroll[[#This Row],[idx]]="","",IF(AKS20=0,0,ROUND(tbPayroll[[#This Row],[exMedi]]*mediTax*ALG20+ALA20*mediMax,2)))</f>
        <v/>
      </c>
      <c r="AKS20" s="116" t="str">
        <f ca="1">IF(tbPayroll[[#This Row],[idx]]="","",IFERROR(MATCH(ALB20,INDIRECT(tbPayroll[[#This Row],[fedPrefix]]&amp;CHOOSE(tbPayroll[[#This Row],[fedStatus]],"SingleWage","JointlyWage","SingleWage","HeadWage")),1),0))</f>
        <v/>
      </c>
      <c r="AKT20" s="116"/>
      <c r="AKU20" s="116" t="str">
        <f>IF(tbPayroll[[#This Row],[idx]]="","",
ROUND(tbPayroll[[#This Row],[401Roth]]*IF(SUMIFS($AM20:$BMK20,$AM$3:$BMK$3,"&lt;"&amp;ALH$3,$AM$2:$BMK$2,ALH$2)+AKB20&lt;compensationCap,
ALH20,
MAX(compensationCap-SUMIFS($AM20:$BMK20,$AM$3:$BMK$3,"&lt;"&amp;ALH$3,$AM$2:$BMK$2,ALH$2),0)),2))</f>
        <v/>
      </c>
      <c r="AKV20" s="116" t="str">
        <f>IF(tbPayroll[[#This Row],[idx]]="","",
ROUND(tbPayroll[[#This Row],[401PreTax]]*IF(SUMIFS($AM20:$BMK20,$AM$3:$BMK$3,"&lt;"&amp;ALH$3,$AM$2:$BMK$2,ALH$2)+AKB20&lt;compensationCap,
ALH20,
MAX(compensationCap-SUMIFS($AM20:$BMK20,$AM$3:$BMK$3,"&lt;"&amp;ALH$3,$AM$2:$BMK$2,ALH$2),0)),2))</f>
        <v/>
      </c>
      <c r="AKW20" s="116" t="str">
        <f>IF(tbPayroll[[#This Row],[idx]]="","",
ROUND((tbPayroll[[#This Row],[401T1p]]*tbPayroll[[#This Row],[401T1Cap]]+tbPayroll[[#This Row],[401T2p]]*tbPayroll[[#This Row],[401T2Cap]])*IF(SUMIFS($AM20:$BMK20,$AM$3:$BMK$3,"&lt;"&amp;ALH$3,$AM$2:$BMK$2,ALH$2)+AKB20&lt;compensationCap,
ALH20,
MAX(compensationCap-SUMIFS($AM20:$BMK20,$AM$3:$BMK$3,"&lt;"&amp;ALH$3,$AM$2:$BMK$2,ALH$2),0)),2))</f>
        <v/>
      </c>
      <c r="AKX20" s="116" t="str">
        <f>IF(tbPayroll[[#This Row],[idx]]="","",
IF(AKW20=0,0,
ROUND(IF(SUMIFS($AM20:$BMK20,$AM$3:$BMK$3,"&lt;"&amp;AKZ$3,$AM$2:$BMK$2,"&gt;="&amp;AKX$2,$AM$2:$BMK$2,"&lt;="&amp;AKZ$2)+AKU20+AKV20+AKW20&lt;tbPayroll[[#This Row],[401EmperLimit]],
AKW20,
MAX((tbPayroll[[#This Row],[401EmperLimit]]-SUMIFS($AM20:$BMK20,$AM$3:$BMK$3,"&lt;"&amp;AKZ$3,$AM$2:$BMK$2,"&gt;="&amp;AKX$2,$AM$2:$BMK$2,"&lt;="&amp;AKZ$2)),0)),2)))</f>
        <v/>
      </c>
      <c r="AKY20" s="116" t="str">
        <f>IF(tbPayroll[[#This Row],[idx]]="","",
IF(AKV20=0,0,
ROUND(IF(SUMIFS($AM20:$BMK20,$AM$3:$BMK$3,"&lt;"&amp;AKZ$3,$AM$2:$BMK$2,AKZ$2)+AKU20+SUMIFS($AM20:$BMK20,$AM$3:$BMK$3,"&lt;"&amp;AKY$3,$AM$2:$BMK$2,AKY$2)+AKV20&lt;tbPayroll[[#This Row],[401ContriLimit]],
AKV20,
AKV20/(AKU20+AKV20)*
(tbPayroll[[#This Row],[401ContriLimit]]-SUMIFS($AM20:$BMK20,$AM$3:$BMK$3,"&lt;"&amp;AKZ$3,$AM$2:$BMK$2,AKZ$2)-SUMIFS($AM20:$BMK20,$AM$3:$BMK$3,"&lt;"&amp;AKY$3,$AM$2:$BMK$2,AKY$2))),2)))</f>
        <v/>
      </c>
      <c r="AKZ20" s="116" t="str">
        <f>IF(tbPayroll[[#This Row],[idx]]="","",
IF(AKU20=0,0,
ROUND(IF(SUMIFS($AM20:$BMK20,$AM$3:$BMK$3,"&lt;"&amp;AKZ$3,$AM$2:$BMK$2,AKZ$2)+AKU20+SUMIFS($AM20:$BMK20,$AM$3:$BMK$3,"&lt;"&amp;AKY$3,$AM$2:$BMK$2,AKY$2)+AKV20&lt;tbPayroll[[#This Row],[401ContriLimit]],
AKU20,
AKU20/(AKU20+AKV20)*
(tbPayroll[[#This Row],[401ContriLimit]]-SUMIFS($AM20:$BMK20,$AM$3:$BMK$3,"&lt;"&amp;AKZ$3,$AM$2:$BMK$2,AKZ$2)-SUMIFS($AM20:$BMK20,$AM$3:$BMK$3,"&lt;"&amp;AKY$3,$AM$2:$BMK$2,AKY$2))),2)
))</f>
        <v/>
      </c>
      <c r="ALA20" s="116" t="str" cm="1">
        <f t="array" ref="ALA20">IF(tbPayroll[[#This Row],[idx]]="","",
IF(AKS20=0,0,
MAX(SUMIFS($AM20:$BMK20,$AM$3:$BMK$3,"&lt;="&amp;ALG$3,$AM$2:$BMK$2,ALG$2)-INDEX(mediAddTable,tbPayroll[[#This Row],[fedStatus]]),0)-
SUMIFS($AM20:$BMK20,$AM$3:$BMK$3,"&lt;"&amp;ALG$3,$AM$2:$BMK$2,ALA$2)
))</f>
        <v/>
      </c>
      <c r="ALB20" s="116" t="str">
        <f>IF(tbPayroll[[#This Row],[idx]]="","",
ROUND(MAX(ALF20*dPeriods+tbPayroll[[#This Row],[adjustedAmount]],0),dFEDRound))</f>
        <v/>
      </c>
      <c r="ALC20" s="116" t="str">
        <f>IF(tbPayroll[[#This Row],[idx]]="","",
ROUND(IF(hoursMode="Daily",
SUMIFS(Hours!$J19:$BDM19,Hours!$J$2:$BDM$2,"&gt;="&amp;AKE$5,Hours!$J$2:$BDM$2,"&lt;="&amp;ALH$5,Hours!$J$5:$BDM$5,dRegularName),
SUMIFS(Hours!$J19:$BDM19,Hours!$J$1:$BDM$1,ALD$3,Hours!$J$5:$BDM$5,dRegularName)
),2))</f>
        <v/>
      </c>
      <c r="ALD20" s="116" t="str">
        <f>IF(tbPayroll[[#This Row],[idx]]="","",
IF(hoursMode="Daily",
SUMIFS(Hours!$J19:$BDM19,Hours!$J$2:$BDM$2,"&gt;="&amp;AKE$5,Hours!$J$2:$BDM$2,"&lt;="&amp;ALH$5,Hours!$J$5:$BDM$5,dOvertimeName),
SUMIFS(Hours!$J19:$BDM19,Hours!$J$1:$BDM$1,ALD$3,Hours!$J$5:$BDM$5,dOvertimeName)
))</f>
        <v/>
      </c>
      <c r="ALE20" s="116" t="str">
        <f>IF(tbPayroll[[#This Row],[idx]]="","",
IF(hoursMode="Daily",
SUMIFS(Hours!$J19:$BDM19,Hours!$J$2:$BDM$2,"&gt;="&amp;AKE$5,Hours!$J$2:$BDM$2,"&lt;="&amp;ALH$5,Hours!$J$5:$BDM$5,dVacationName),
SUMIFS(Hours!$J19:$BDM19,Hours!$J$1:$BDM$1,ALD$3,Hours!$J$5:$BDM$5,dVacationName)
))</f>
        <v/>
      </c>
      <c r="ALF20" s="116" t="str">
        <f>IF(tbPayroll[[#This Row],[Employee]]="","",MAX(ALH20-tbPayroll[[#This Row],[free]]-AKF20-AKY20,0))</f>
        <v/>
      </c>
      <c r="ALG20" s="116" t="str">
        <f>IF(tbPayroll[[#This Row],[Employee]]="","",MAX(ALH20-tbPayroll[[#This Row],[free]]-AKF20,0))</f>
        <v/>
      </c>
      <c r="ALH20" s="116" t="str">
        <f>IF(tbPayroll[[#This Row],[Employee]]="","",
IF(tbPayroll[[#This Row],[employmentDate]]&gt;ALH$5,0,AKJ20+AKK20+AKL20+AKH20))</f>
        <v/>
      </c>
      <c r="ALI20" s="116" t="str">
        <f>IF(tbPayroll[[#This Row],[Employee]]="","",ALH20-SUM(AKM20:AKR20)-AKG20-AKF20-AKY20-AKZ20)</f>
        <v/>
      </c>
      <c r="ALJ20" s="417"/>
      <c r="ALK20" s="192"/>
      <c r="ALL20" s="192"/>
      <c r="ALM20" s="192"/>
      <c r="ALN20" s="193"/>
      <c r="ALO20" s="116" t="str">
        <f>IF(tbPayroll[[#This Row],[Employee]]="","",
AMI20 &amp; " | " &amp; AMJ20&amp; " | " &amp; AMK20
)</f>
        <v/>
      </c>
      <c r="ALP20" s="116" t="str">
        <f>IF(tbPayroll[[#This Row],[Employee]]="","",
IF(tbPayroll[[#This Row],[employmentDate]]&gt;AMN$5,0,
ROUND(IF(tbPayroll[[#This Row],[IncomeBase]]=dSalaried,IF(ALK20&lt;&gt;"",ALK20,tbPayroll[[#This Row],[EmpWage]]),AMI20*IF(ALK20&lt;&gt;"",ALK20,tbPayroll[[#This Row],[EmpWage]])),2)))</f>
        <v/>
      </c>
      <c r="ALQ20" s="116" t="str">
        <f>IF(tbPayroll[[#This Row],[Employee]]="","",
IF(tbPayroll[[#This Row],[employmentDate]]&gt;AMN$5,0,
ROUND(AMJ20*tbPayroll[[#This Row],[overrrate]]*
IF(ALK20&lt;&gt;"",ALK20,tbPayroll[[#This Row],[EmpWage]])/IF(tbPayroll[[#This Row],[IncomeBase]]=dSalaried,MAX(tbPayroll[[#This Row],[regularwork]],1),1),2)
))</f>
        <v/>
      </c>
      <c r="ALR20" s="116" t="str">
        <f>IF(tbPayroll[[#This Row],[Employee]]="","",
IF(tbPayroll[[#This Row],[employmentDate]]&gt;AMN$5,0,
ROUND(AMK20*
IFERROR(ALP20/AMI20,0),2
)))</f>
        <v/>
      </c>
      <c r="ALS20" s="116" t="str">
        <f>IF(tbPayroll[[#This Row],[Employee]]="","",
tbPayroll[[#This Row],[exState]]*
(tbPayroll[[#This Row],[stateAddDedu]]+ROUND(
MAX(AML20-tbPayroll[[#This Row],[persExemp]],0)*tbPayroll[[#This Row],[stateTax]],dRound))
)</f>
        <v/>
      </c>
      <c r="ALT20" s="116" t="str">
        <f>IF(tbPayroll[[#This Row],[Employee]]="","",
(ROUND(
MAX(AML20-tbPayroll[[#This Row],[persExemp]],0)*tbPayroll[[#This Row],[dLocal]],dRound))
)</f>
        <v/>
      </c>
      <c r="ALU20" s="116" t="str">
        <f>IF(tbPayroll[[#This Row],[Employee]]="","",
(ROUND(
MAX(AML20-tbPayroll[[#This Row],[persExemp]],0)*tbPayroll[[#This Row],[dCity]],dRound))
)</f>
        <v/>
      </c>
      <c r="ALV20" s="116" t="str" cm="1">
        <f t="array" aca="1" ref="ALV20" ca="1">IF(tbPayroll[[#This Row],[idx]]="","",
IF(ALY20=0,0,
ROUND(tbPayroll[[#This Row],[exFed]]*
MAX(
((AMH20-INDEX(INDIRECT(tbPayroll[[#This Row],[fedPrefix]]&amp;CHOOSE(tbPayroll[[#This Row],[fedStatus]],"SingleWage","JointlyWage","SingleWage","HeadWage")),ALY20))*
INDEX(INDIRECT(tbPayroll[[#This Row],[fedPrefix]]&amp;"Perc"),ALY20)+
INDEX(INDIRECT(tbPayroll[[#This Row],[fedPrefix]]&amp;CHOOSE(tbPayroll[[#This Row],[fedStatus]],"SingleHold","JointlyHold","SingleHold","HeadHold")),ALY20))/dPeriods
- IF(tbPayroll[[#This Row],[isFormSent]]="Yes",tbPayroll[[#This Row],[isFormStep3]],0),0)
+tbPayroll[[#This Row],[isFormStep4c]],dFEDRound)
)
)</f>
        <v/>
      </c>
      <c r="ALW20" s="116" t="str">
        <f>IF(tbPayroll[[#This Row],[idx]]="","",
ROUND(tbPayroll[[#This Row],[exSS]]*
IF(SUMIFS($AM20:$BMK20,$AM$3:$BMK$3,"&lt;"&amp;ALW$3,$AM$2:$BMK$2,ALW$2) +ssTax*AMM20 &lt;ssTax*ssMax,
ssTax*AMM20,
MAX(ssTax*ssMax-SUMIFS($AM20:$BMK20,$AM$3:$BMK$3,"&lt;"&amp;ALW$3,$AM$2:$BMK$2,ALW$2),0)),
2)
)</f>
        <v/>
      </c>
      <c r="ALX20" s="116" t="str">
        <f>IF(tbPayroll[[#This Row],[idx]]="","",IF(ALY20=0,0,ROUND(tbPayroll[[#This Row],[exMedi]]*mediTax*AMM20+AMG20*mediMax,2)))</f>
        <v/>
      </c>
      <c r="ALY20" s="116" t="str">
        <f ca="1">IF(tbPayroll[[#This Row],[idx]]="","",IFERROR(MATCH(AMH20,INDIRECT(tbPayroll[[#This Row],[fedPrefix]]&amp;CHOOSE(tbPayroll[[#This Row],[fedStatus]],"SingleWage","JointlyWage","SingleWage","HeadWage")),1),0))</f>
        <v/>
      </c>
      <c r="ALZ20" s="116"/>
      <c r="AMA20" s="116" t="str">
        <f>IF(tbPayroll[[#This Row],[idx]]="","",
ROUND(tbPayroll[[#This Row],[401Roth]]*IF(SUMIFS($AM20:$BMK20,$AM$3:$BMK$3,"&lt;"&amp;AMN$3,$AM$2:$BMK$2,AMN$2)+ALH20&lt;compensationCap,
AMN20,
MAX(compensationCap-SUMIFS($AM20:$BMK20,$AM$3:$BMK$3,"&lt;"&amp;AMN$3,$AM$2:$BMK$2,AMN$2),0)),2))</f>
        <v/>
      </c>
      <c r="AMB20" s="116" t="str">
        <f>IF(tbPayroll[[#This Row],[idx]]="","",
ROUND(tbPayroll[[#This Row],[401PreTax]]*IF(SUMIFS($AM20:$BMK20,$AM$3:$BMK$3,"&lt;"&amp;AMN$3,$AM$2:$BMK$2,AMN$2)+ALH20&lt;compensationCap,
AMN20,
MAX(compensationCap-SUMIFS($AM20:$BMK20,$AM$3:$BMK$3,"&lt;"&amp;AMN$3,$AM$2:$BMK$2,AMN$2),0)),2))</f>
        <v/>
      </c>
      <c r="AMC20" s="116" t="str">
        <f>IF(tbPayroll[[#This Row],[idx]]="","",
ROUND((tbPayroll[[#This Row],[401T1p]]*tbPayroll[[#This Row],[401T1Cap]]+tbPayroll[[#This Row],[401T2p]]*tbPayroll[[#This Row],[401T2Cap]])*IF(SUMIFS($AM20:$BMK20,$AM$3:$BMK$3,"&lt;"&amp;AMN$3,$AM$2:$BMK$2,AMN$2)+ALH20&lt;compensationCap,
AMN20,
MAX(compensationCap-SUMIFS($AM20:$BMK20,$AM$3:$BMK$3,"&lt;"&amp;AMN$3,$AM$2:$BMK$2,AMN$2),0)),2))</f>
        <v/>
      </c>
      <c r="AMD20" s="116" t="str">
        <f>IF(tbPayroll[[#This Row],[idx]]="","",
IF(AMC20=0,0,
ROUND(IF(SUMIFS($AM20:$BMK20,$AM$3:$BMK$3,"&lt;"&amp;AMF$3,$AM$2:$BMK$2,"&gt;="&amp;AMD$2,$AM$2:$BMK$2,"&lt;="&amp;AMF$2)+AMA20+AMB20+AMC20&lt;tbPayroll[[#This Row],[401EmperLimit]],
AMC20,
MAX((tbPayroll[[#This Row],[401EmperLimit]]-SUMIFS($AM20:$BMK20,$AM$3:$BMK$3,"&lt;"&amp;AMF$3,$AM$2:$BMK$2,"&gt;="&amp;AMD$2,$AM$2:$BMK$2,"&lt;="&amp;AMF$2)),0)),2)))</f>
        <v/>
      </c>
      <c r="AME20" s="116" t="str">
        <f>IF(tbPayroll[[#This Row],[idx]]="","",
IF(AMB20=0,0,
ROUND(IF(SUMIFS($AM20:$BMK20,$AM$3:$BMK$3,"&lt;"&amp;AMF$3,$AM$2:$BMK$2,AMF$2)+AMA20+SUMIFS($AM20:$BMK20,$AM$3:$BMK$3,"&lt;"&amp;AME$3,$AM$2:$BMK$2,AME$2)+AMB20&lt;tbPayroll[[#This Row],[401ContriLimit]],
AMB20,
AMB20/(AMA20+AMB20)*
(tbPayroll[[#This Row],[401ContriLimit]]-SUMIFS($AM20:$BMK20,$AM$3:$BMK$3,"&lt;"&amp;AMF$3,$AM$2:$BMK$2,AMF$2)-SUMIFS($AM20:$BMK20,$AM$3:$BMK$3,"&lt;"&amp;AME$3,$AM$2:$BMK$2,AME$2))),2)))</f>
        <v/>
      </c>
      <c r="AMF20" s="116" t="str">
        <f>IF(tbPayroll[[#This Row],[idx]]="","",
IF(AMA20=0,0,
ROUND(IF(SUMIFS($AM20:$BMK20,$AM$3:$BMK$3,"&lt;"&amp;AMF$3,$AM$2:$BMK$2,AMF$2)+AMA20+SUMIFS($AM20:$BMK20,$AM$3:$BMK$3,"&lt;"&amp;AME$3,$AM$2:$BMK$2,AME$2)+AMB20&lt;tbPayroll[[#This Row],[401ContriLimit]],
AMA20,
AMA20/(AMA20+AMB20)*
(tbPayroll[[#This Row],[401ContriLimit]]-SUMIFS($AM20:$BMK20,$AM$3:$BMK$3,"&lt;"&amp;AMF$3,$AM$2:$BMK$2,AMF$2)-SUMIFS($AM20:$BMK20,$AM$3:$BMK$3,"&lt;"&amp;AME$3,$AM$2:$BMK$2,AME$2))),2)
))</f>
        <v/>
      </c>
      <c r="AMG20" s="116" t="str" cm="1">
        <f t="array" ref="AMG20">IF(tbPayroll[[#This Row],[idx]]="","",
IF(ALY20=0,0,
MAX(SUMIFS($AM20:$BMK20,$AM$3:$BMK$3,"&lt;="&amp;AMM$3,$AM$2:$BMK$2,AMM$2)-INDEX(mediAddTable,tbPayroll[[#This Row],[fedStatus]]),0)-
SUMIFS($AM20:$BMK20,$AM$3:$BMK$3,"&lt;"&amp;AMM$3,$AM$2:$BMK$2,AMG$2)
))</f>
        <v/>
      </c>
      <c r="AMH20" s="116" t="str">
        <f>IF(tbPayroll[[#This Row],[idx]]="","",
ROUND(MAX(AML20*dPeriods+tbPayroll[[#This Row],[adjustedAmount]],0),dFEDRound))</f>
        <v/>
      </c>
      <c r="AMI20" s="116" t="str">
        <f>IF(tbPayroll[[#This Row],[idx]]="","",
ROUND(IF(hoursMode="Daily",
SUMIFS(Hours!$J19:$BDM19,Hours!$J$2:$BDM$2,"&gt;="&amp;ALK$5,Hours!$J$2:$BDM$2,"&lt;="&amp;AMN$5,Hours!$J$5:$BDM$5,dRegularName),
SUMIFS(Hours!$J19:$BDM19,Hours!$J$1:$BDM$1,AMJ$3,Hours!$J$5:$BDM$5,dRegularName)
),2))</f>
        <v/>
      </c>
      <c r="AMJ20" s="116" t="str">
        <f>IF(tbPayroll[[#This Row],[idx]]="","",
IF(hoursMode="Daily",
SUMIFS(Hours!$J19:$BDM19,Hours!$J$2:$BDM$2,"&gt;="&amp;ALK$5,Hours!$J$2:$BDM$2,"&lt;="&amp;AMN$5,Hours!$J$5:$BDM$5,dOvertimeName),
SUMIFS(Hours!$J19:$BDM19,Hours!$J$1:$BDM$1,AMJ$3,Hours!$J$5:$BDM$5,dOvertimeName)
))</f>
        <v/>
      </c>
      <c r="AMK20" s="116" t="str">
        <f>IF(tbPayroll[[#This Row],[idx]]="","",
IF(hoursMode="Daily",
SUMIFS(Hours!$J19:$BDM19,Hours!$J$2:$BDM$2,"&gt;="&amp;ALK$5,Hours!$J$2:$BDM$2,"&lt;="&amp;AMN$5,Hours!$J$5:$BDM$5,dVacationName),
SUMIFS(Hours!$J19:$BDM19,Hours!$J$1:$BDM$1,AMJ$3,Hours!$J$5:$BDM$5,dVacationName)
))</f>
        <v/>
      </c>
      <c r="AML20" s="116" t="str">
        <f>IF(tbPayroll[[#This Row],[Employee]]="","",MAX(AMN20-tbPayroll[[#This Row],[free]]-ALL20-AME20,0))</f>
        <v/>
      </c>
      <c r="AMM20" s="116" t="str">
        <f>IF(tbPayroll[[#This Row],[Employee]]="","",MAX(AMN20-tbPayroll[[#This Row],[free]]-ALL20,0))</f>
        <v/>
      </c>
      <c r="AMN20" s="116" t="str">
        <f>IF(tbPayroll[[#This Row],[Employee]]="","",
IF(tbPayroll[[#This Row],[employmentDate]]&gt;AMN$5,0,ALP20+ALQ20+ALR20+ALN20))</f>
        <v/>
      </c>
      <c r="AMO20" s="116" t="str">
        <f>IF(tbPayroll[[#This Row],[Employee]]="","",AMN20-SUM(ALS20:ALX20)-ALM20-ALL20-AME20-AMF20)</f>
        <v/>
      </c>
      <c r="AMP20" s="417"/>
      <c r="AMQ20" s="192"/>
      <c r="AMR20" s="192"/>
      <c r="AMS20" s="192"/>
      <c r="AMT20" s="193"/>
      <c r="AMU20" s="116" t="str">
        <f>IF(tbPayroll[[#This Row],[Employee]]="","",
ANO20 &amp; " | " &amp; ANP20&amp; " | " &amp; ANQ20
)</f>
        <v/>
      </c>
      <c r="AMV20" s="116" t="str">
        <f>IF(tbPayroll[[#This Row],[Employee]]="","",
IF(tbPayroll[[#This Row],[employmentDate]]&gt;ANT$5,0,
ROUND(IF(tbPayroll[[#This Row],[IncomeBase]]=dSalaried,IF(AMQ20&lt;&gt;"",AMQ20,tbPayroll[[#This Row],[EmpWage]]),ANO20*IF(AMQ20&lt;&gt;"",AMQ20,tbPayroll[[#This Row],[EmpWage]])),2)))</f>
        <v/>
      </c>
      <c r="AMW20" s="116" t="str">
        <f>IF(tbPayroll[[#This Row],[Employee]]="","",
IF(tbPayroll[[#This Row],[employmentDate]]&gt;ANT$5,0,
ROUND(ANP20*tbPayroll[[#This Row],[overrrate]]*
IF(AMQ20&lt;&gt;"",AMQ20,tbPayroll[[#This Row],[EmpWage]])/IF(tbPayroll[[#This Row],[IncomeBase]]=dSalaried,MAX(tbPayroll[[#This Row],[regularwork]],1),1),2)
))</f>
        <v/>
      </c>
      <c r="AMX20" s="116" t="str">
        <f>IF(tbPayroll[[#This Row],[Employee]]="","",
IF(tbPayroll[[#This Row],[employmentDate]]&gt;ANT$5,0,
ROUND(ANQ20*
IFERROR(AMV20/ANO20,0),2
)))</f>
        <v/>
      </c>
      <c r="AMY20" s="116" t="str">
        <f>IF(tbPayroll[[#This Row],[Employee]]="","",
tbPayroll[[#This Row],[exState]]*
(tbPayroll[[#This Row],[stateAddDedu]]+ROUND(
MAX(ANR20-tbPayroll[[#This Row],[persExemp]],0)*tbPayroll[[#This Row],[stateTax]],dRound))
)</f>
        <v/>
      </c>
      <c r="AMZ20" s="116" t="str">
        <f>IF(tbPayroll[[#This Row],[Employee]]="","",
(ROUND(
MAX(ANR20-tbPayroll[[#This Row],[persExemp]],0)*tbPayroll[[#This Row],[dLocal]],dRound))
)</f>
        <v/>
      </c>
      <c r="ANA20" s="116" t="str">
        <f>IF(tbPayroll[[#This Row],[Employee]]="","",
(ROUND(
MAX(ANR20-tbPayroll[[#This Row],[persExemp]],0)*tbPayroll[[#This Row],[dCity]],dRound))
)</f>
        <v/>
      </c>
      <c r="ANB20" s="116" t="str" cm="1">
        <f t="array" aca="1" ref="ANB20" ca="1">IF(tbPayroll[[#This Row],[idx]]="","",
IF(ANE20=0,0,
ROUND(tbPayroll[[#This Row],[exFed]]*
MAX(
((ANN20-INDEX(INDIRECT(tbPayroll[[#This Row],[fedPrefix]]&amp;CHOOSE(tbPayroll[[#This Row],[fedStatus]],"SingleWage","JointlyWage","SingleWage","HeadWage")),ANE20))*
INDEX(INDIRECT(tbPayroll[[#This Row],[fedPrefix]]&amp;"Perc"),ANE20)+
INDEX(INDIRECT(tbPayroll[[#This Row],[fedPrefix]]&amp;CHOOSE(tbPayroll[[#This Row],[fedStatus]],"SingleHold","JointlyHold","SingleHold","HeadHold")),ANE20))/dPeriods
- IF(tbPayroll[[#This Row],[isFormSent]]="Yes",tbPayroll[[#This Row],[isFormStep3]],0),0)
+tbPayroll[[#This Row],[isFormStep4c]],dFEDRound)
)
)</f>
        <v/>
      </c>
      <c r="ANC20" s="116" t="str">
        <f>IF(tbPayroll[[#This Row],[idx]]="","",
ROUND(tbPayroll[[#This Row],[exSS]]*
IF(SUMIFS($AM20:$BMK20,$AM$3:$BMK$3,"&lt;"&amp;ANC$3,$AM$2:$BMK$2,ANC$2) +ssTax*ANS20 &lt;ssTax*ssMax,
ssTax*ANS20,
MAX(ssTax*ssMax-SUMIFS($AM20:$BMK20,$AM$3:$BMK$3,"&lt;"&amp;ANC$3,$AM$2:$BMK$2,ANC$2),0)),
2)
)</f>
        <v/>
      </c>
      <c r="AND20" s="116" t="str">
        <f>IF(tbPayroll[[#This Row],[idx]]="","",IF(ANE20=0,0,ROUND(tbPayroll[[#This Row],[exMedi]]*mediTax*ANS20+ANM20*mediMax,2)))</f>
        <v/>
      </c>
      <c r="ANE20" s="116" t="str">
        <f ca="1">IF(tbPayroll[[#This Row],[idx]]="","",IFERROR(MATCH(ANN20,INDIRECT(tbPayroll[[#This Row],[fedPrefix]]&amp;CHOOSE(tbPayroll[[#This Row],[fedStatus]],"SingleWage","JointlyWage","SingleWage","HeadWage")),1),0))</f>
        <v/>
      </c>
      <c r="ANF20" s="116"/>
      <c r="ANG20" s="116" t="str">
        <f>IF(tbPayroll[[#This Row],[idx]]="","",
ROUND(tbPayroll[[#This Row],[401Roth]]*IF(SUMIFS($AM20:$BMK20,$AM$3:$BMK$3,"&lt;"&amp;ANT$3,$AM$2:$BMK$2,ANT$2)+AMN20&lt;compensationCap,
ANT20,
MAX(compensationCap-SUMIFS($AM20:$BMK20,$AM$3:$BMK$3,"&lt;"&amp;ANT$3,$AM$2:$BMK$2,ANT$2),0)),2))</f>
        <v/>
      </c>
      <c r="ANH20" s="116" t="str">
        <f>IF(tbPayroll[[#This Row],[idx]]="","",
ROUND(tbPayroll[[#This Row],[401PreTax]]*IF(SUMIFS($AM20:$BMK20,$AM$3:$BMK$3,"&lt;"&amp;ANT$3,$AM$2:$BMK$2,ANT$2)+AMN20&lt;compensationCap,
ANT20,
MAX(compensationCap-SUMIFS($AM20:$BMK20,$AM$3:$BMK$3,"&lt;"&amp;ANT$3,$AM$2:$BMK$2,ANT$2),0)),2))</f>
        <v/>
      </c>
      <c r="ANI20" s="116" t="str">
        <f>IF(tbPayroll[[#This Row],[idx]]="","",
ROUND((tbPayroll[[#This Row],[401T1p]]*tbPayroll[[#This Row],[401T1Cap]]+tbPayroll[[#This Row],[401T2p]]*tbPayroll[[#This Row],[401T2Cap]])*IF(SUMIFS($AM20:$BMK20,$AM$3:$BMK$3,"&lt;"&amp;ANT$3,$AM$2:$BMK$2,ANT$2)+AMN20&lt;compensationCap,
ANT20,
MAX(compensationCap-SUMIFS($AM20:$BMK20,$AM$3:$BMK$3,"&lt;"&amp;ANT$3,$AM$2:$BMK$2,ANT$2),0)),2))</f>
        <v/>
      </c>
      <c r="ANJ20" s="116" t="str">
        <f>IF(tbPayroll[[#This Row],[idx]]="","",
IF(ANI20=0,0,
ROUND(IF(SUMIFS($AM20:$BMK20,$AM$3:$BMK$3,"&lt;"&amp;ANL$3,$AM$2:$BMK$2,"&gt;="&amp;ANJ$2,$AM$2:$BMK$2,"&lt;="&amp;ANL$2)+ANG20+ANH20+ANI20&lt;tbPayroll[[#This Row],[401EmperLimit]],
ANI20,
MAX((tbPayroll[[#This Row],[401EmperLimit]]-SUMIFS($AM20:$BMK20,$AM$3:$BMK$3,"&lt;"&amp;ANL$3,$AM$2:$BMK$2,"&gt;="&amp;ANJ$2,$AM$2:$BMK$2,"&lt;="&amp;ANL$2)),0)),2)))</f>
        <v/>
      </c>
      <c r="ANK20" s="116" t="str">
        <f>IF(tbPayroll[[#This Row],[idx]]="","",
IF(ANH20=0,0,
ROUND(IF(SUMIFS($AM20:$BMK20,$AM$3:$BMK$3,"&lt;"&amp;ANL$3,$AM$2:$BMK$2,ANL$2)+ANG20+SUMIFS($AM20:$BMK20,$AM$3:$BMK$3,"&lt;"&amp;ANK$3,$AM$2:$BMK$2,ANK$2)+ANH20&lt;tbPayroll[[#This Row],[401ContriLimit]],
ANH20,
ANH20/(ANG20+ANH20)*
(tbPayroll[[#This Row],[401ContriLimit]]-SUMIFS($AM20:$BMK20,$AM$3:$BMK$3,"&lt;"&amp;ANL$3,$AM$2:$BMK$2,ANL$2)-SUMIFS($AM20:$BMK20,$AM$3:$BMK$3,"&lt;"&amp;ANK$3,$AM$2:$BMK$2,ANK$2))),2)))</f>
        <v/>
      </c>
      <c r="ANL20" s="116" t="str">
        <f>IF(tbPayroll[[#This Row],[idx]]="","",
IF(ANG20=0,0,
ROUND(IF(SUMIFS($AM20:$BMK20,$AM$3:$BMK$3,"&lt;"&amp;ANL$3,$AM$2:$BMK$2,ANL$2)+ANG20+SUMIFS($AM20:$BMK20,$AM$3:$BMK$3,"&lt;"&amp;ANK$3,$AM$2:$BMK$2,ANK$2)+ANH20&lt;tbPayroll[[#This Row],[401ContriLimit]],
ANG20,
ANG20/(ANG20+ANH20)*
(tbPayroll[[#This Row],[401ContriLimit]]-SUMIFS($AM20:$BMK20,$AM$3:$BMK$3,"&lt;"&amp;ANL$3,$AM$2:$BMK$2,ANL$2)-SUMIFS($AM20:$BMK20,$AM$3:$BMK$3,"&lt;"&amp;ANK$3,$AM$2:$BMK$2,ANK$2))),2)
))</f>
        <v/>
      </c>
      <c r="ANM20" s="116" t="str" cm="1">
        <f t="array" ref="ANM20">IF(tbPayroll[[#This Row],[idx]]="","",
IF(ANE20=0,0,
MAX(SUMIFS($AM20:$BMK20,$AM$3:$BMK$3,"&lt;="&amp;ANS$3,$AM$2:$BMK$2,ANS$2)-INDEX(mediAddTable,tbPayroll[[#This Row],[fedStatus]]),0)-
SUMIFS($AM20:$BMK20,$AM$3:$BMK$3,"&lt;"&amp;ANS$3,$AM$2:$BMK$2,ANM$2)
))</f>
        <v/>
      </c>
      <c r="ANN20" s="116" t="str">
        <f>IF(tbPayroll[[#This Row],[idx]]="","",
ROUND(MAX(ANR20*dPeriods+tbPayroll[[#This Row],[adjustedAmount]],0),dFEDRound))</f>
        <v/>
      </c>
      <c r="ANO20" s="116" t="str">
        <f>IF(tbPayroll[[#This Row],[idx]]="","",
ROUND(IF(hoursMode="Daily",
SUMIFS(Hours!$J19:$BDM19,Hours!$J$2:$BDM$2,"&gt;="&amp;AMQ$5,Hours!$J$2:$BDM$2,"&lt;="&amp;ANT$5,Hours!$J$5:$BDM$5,dRegularName),
SUMIFS(Hours!$J19:$BDM19,Hours!$J$1:$BDM$1,ANP$3,Hours!$J$5:$BDM$5,dRegularName)
),2))</f>
        <v/>
      </c>
      <c r="ANP20" s="116" t="str">
        <f>IF(tbPayroll[[#This Row],[idx]]="","",
IF(hoursMode="Daily",
SUMIFS(Hours!$J19:$BDM19,Hours!$J$2:$BDM$2,"&gt;="&amp;AMQ$5,Hours!$J$2:$BDM$2,"&lt;="&amp;ANT$5,Hours!$J$5:$BDM$5,dOvertimeName),
SUMIFS(Hours!$J19:$BDM19,Hours!$J$1:$BDM$1,ANP$3,Hours!$J$5:$BDM$5,dOvertimeName)
))</f>
        <v/>
      </c>
      <c r="ANQ20" s="116" t="str">
        <f>IF(tbPayroll[[#This Row],[idx]]="","",
IF(hoursMode="Daily",
SUMIFS(Hours!$J19:$BDM19,Hours!$J$2:$BDM$2,"&gt;="&amp;AMQ$5,Hours!$J$2:$BDM$2,"&lt;="&amp;ANT$5,Hours!$J$5:$BDM$5,dVacationName),
SUMIFS(Hours!$J19:$BDM19,Hours!$J$1:$BDM$1,ANP$3,Hours!$J$5:$BDM$5,dVacationName)
))</f>
        <v/>
      </c>
      <c r="ANR20" s="116" t="str">
        <f>IF(tbPayroll[[#This Row],[Employee]]="","",MAX(ANT20-tbPayroll[[#This Row],[free]]-AMR20-ANK20,0))</f>
        <v/>
      </c>
      <c r="ANS20" s="116" t="str">
        <f>IF(tbPayroll[[#This Row],[Employee]]="","",MAX(ANT20-tbPayroll[[#This Row],[free]]-AMR20,0))</f>
        <v/>
      </c>
      <c r="ANT20" s="116" t="str">
        <f>IF(tbPayroll[[#This Row],[Employee]]="","",
IF(tbPayroll[[#This Row],[employmentDate]]&gt;ANT$5,0,AMV20+AMW20+AMX20+AMT20))</f>
        <v/>
      </c>
      <c r="ANU20" s="116" t="str">
        <f>IF(tbPayroll[[#This Row],[Employee]]="","",ANT20-SUM(AMY20:AND20)-AMS20-AMR20-ANK20-ANL20)</f>
        <v/>
      </c>
      <c r="ANV20" s="417"/>
      <c r="ANW20" s="192"/>
      <c r="ANX20" s="192"/>
      <c r="ANY20" s="192"/>
      <c r="ANZ20" s="193"/>
      <c r="AOA20" s="116" t="str">
        <f>IF(tbPayroll[[#This Row],[Employee]]="","",
AOU20 &amp; " | " &amp; AOV20&amp; " | " &amp; AOW20
)</f>
        <v/>
      </c>
      <c r="AOB20" s="116" t="str">
        <f>IF(tbPayroll[[#This Row],[Employee]]="","",
IF(tbPayroll[[#This Row],[employmentDate]]&gt;AOZ$5,0,
ROUND(IF(tbPayroll[[#This Row],[IncomeBase]]=dSalaried,IF(ANW20&lt;&gt;"",ANW20,tbPayroll[[#This Row],[EmpWage]]),AOU20*IF(ANW20&lt;&gt;"",ANW20,tbPayroll[[#This Row],[EmpWage]])),2)))</f>
        <v/>
      </c>
      <c r="AOC20" s="116" t="str">
        <f>IF(tbPayroll[[#This Row],[Employee]]="","",
IF(tbPayroll[[#This Row],[employmentDate]]&gt;AOZ$5,0,
ROUND(AOV20*tbPayroll[[#This Row],[overrrate]]*
IF(ANW20&lt;&gt;"",ANW20,tbPayroll[[#This Row],[EmpWage]])/IF(tbPayroll[[#This Row],[IncomeBase]]=dSalaried,MAX(tbPayroll[[#This Row],[regularwork]],1),1),2)
))</f>
        <v/>
      </c>
      <c r="AOD20" s="116" t="str">
        <f>IF(tbPayroll[[#This Row],[Employee]]="","",
IF(tbPayroll[[#This Row],[employmentDate]]&gt;AOZ$5,0,
ROUND(AOW20*
IFERROR(AOB20/AOU20,0),2
)))</f>
        <v/>
      </c>
      <c r="AOE20" s="116" t="str">
        <f>IF(tbPayroll[[#This Row],[Employee]]="","",
tbPayroll[[#This Row],[exState]]*
(tbPayroll[[#This Row],[stateAddDedu]]+ROUND(
MAX(AOX20-tbPayroll[[#This Row],[persExemp]],0)*tbPayroll[[#This Row],[stateTax]],dRound))
)</f>
        <v/>
      </c>
      <c r="AOF20" s="116" t="str">
        <f>IF(tbPayroll[[#This Row],[Employee]]="","",
(ROUND(
MAX(AOX20-tbPayroll[[#This Row],[persExemp]],0)*tbPayroll[[#This Row],[dLocal]],dRound))
)</f>
        <v/>
      </c>
      <c r="AOG20" s="116" t="str">
        <f>IF(tbPayroll[[#This Row],[Employee]]="","",
(ROUND(
MAX(AOX20-tbPayroll[[#This Row],[persExemp]],0)*tbPayroll[[#This Row],[dCity]],dRound))
)</f>
        <v/>
      </c>
      <c r="AOH20" s="116" t="str" cm="1">
        <f t="array" aca="1" ref="AOH20" ca="1">IF(tbPayroll[[#This Row],[idx]]="","",
IF(AOK20=0,0,
ROUND(tbPayroll[[#This Row],[exFed]]*
MAX(
((AOT20-INDEX(INDIRECT(tbPayroll[[#This Row],[fedPrefix]]&amp;CHOOSE(tbPayroll[[#This Row],[fedStatus]],"SingleWage","JointlyWage","SingleWage","HeadWage")),AOK20))*
INDEX(INDIRECT(tbPayroll[[#This Row],[fedPrefix]]&amp;"Perc"),AOK20)+
INDEX(INDIRECT(tbPayroll[[#This Row],[fedPrefix]]&amp;CHOOSE(tbPayroll[[#This Row],[fedStatus]],"SingleHold","JointlyHold","SingleHold","HeadHold")),AOK20))/dPeriods
- IF(tbPayroll[[#This Row],[isFormSent]]="Yes",tbPayroll[[#This Row],[isFormStep3]],0),0)
+tbPayroll[[#This Row],[isFormStep4c]],dFEDRound)
)
)</f>
        <v/>
      </c>
      <c r="AOI20" s="116" t="str">
        <f>IF(tbPayroll[[#This Row],[idx]]="","",
ROUND(tbPayroll[[#This Row],[exSS]]*
IF(SUMIFS($AM20:$BMK20,$AM$3:$BMK$3,"&lt;"&amp;AOI$3,$AM$2:$BMK$2,AOI$2) +ssTax*AOY20 &lt;ssTax*ssMax,
ssTax*AOY20,
MAX(ssTax*ssMax-SUMIFS($AM20:$BMK20,$AM$3:$BMK$3,"&lt;"&amp;AOI$3,$AM$2:$BMK$2,AOI$2),0)),
2)
)</f>
        <v/>
      </c>
      <c r="AOJ20" s="116" t="str">
        <f>IF(tbPayroll[[#This Row],[idx]]="","",IF(AOK20=0,0,ROUND(tbPayroll[[#This Row],[exMedi]]*mediTax*AOY20+AOS20*mediMax,2)))</f>
        <v/>
      </c>
      <c r="AOK20" s="116" t="str">
        <f ca="1">IF(tbPayroll[[#This Row],[idx]]="","",IFERROR(MATCH(AOT20,INDIRECT(tbPayroll[[#This Row],[fedPrefix]]&amp;CHOOSE(tbPayroll[[#This Row],[fedStatus]],"SingleWage","JointlyWage","SingleWage","HeadWage")),1),0))</f>
        <v/>
      </c>
      <c r="AOL20" s="116"/>
      <c r="AOM20" s="116" t="str">
        <f>IF(tbPayroll[[#This Row],[idx]]="","",
ROUND(tbPayroll[[#This Row],[401Roth]]*IF(SUMIFS($AM20:$BMK20,$AM$3:$BMK$3,"&lt;"&amp;AOZ$3,$AM$2:$BMK$2,AOZ$2)+ANT20&lt;compensationCap,
AOZ20,
MAX(compensationCap-SUMIFS($AM20:$BMK20,$AM$3:$BMK$3,"&lt;"&amp;AOZ$3,$AM$2:$BMK$2,AOZ$2),0)),2))</f>
        <v/>
      </c>
      <c r="AON20" s="116" t="str">
        <f>IF(tbPayroll[[#This Row],[idx]]="","",
ROUND(tbPayroll[[#This Row],[401PreTax]]*IF(SUMIFS($AM20:$BMK20,$AM$3:$BMK$3,"&lt;"&amp;AOZ$3,$AM$2:$BMK$2,AOZ$2)+ANT20&lt;compensationCap,
AOZ20,
MAX(compensationCap-SUMIFS($AM20:$BMK20,$AM$3:$BMK$3,"&lt;"&amp;AOZ$3,$AM$2:$BMK$2,AOZ$2),0)),2))</f>
        <v/>
      </c>
      <c r="AOO20" s="116" t="str">
        <f>IF(tbPayroll[[#This Row],[idx]]="","",
ROUND((tbPayroll[[#This Row],[401T1p]]*tbPayroll[[#This Row],[401T1Cap]]+tbPayroll[[#This Row],[401T2p]]*tbPayroll[[#This Row],[401T2Cap]])*IF(SUMIFS($AM20:$BMK20,$AM$3:$BMK$3,"&lt;"&amp;AOZ$3,$AM$2:$BMK$2,AOZ$2)+ANT20&lt;compensationCap,
AOZ20,
MAX(compensationCap-SUMIFS($AM20:$BMK20,$AM$3:$BMK$3,"&lt;"&amp;AOZ$3,$AM$2:$BMK$2,AOZ$2),0)),2))</f>
        <v/>
      </c>
      <c r="AOP20" s="116" t="str">
        <f>IF(tbPayroll[[#This Row],[idx]]="","",
IF(AOO20=0,0,
ROUND(IF(SUMIFS($AM20:$BMK20,$AM$3:$BMK$3,"&lt;"&amp;AOR$3,$AM$2:$BMK$2,"&gt;="&amp;AOP$2,$AM$2:$BMK$2,"&lt;="&amp;AOR$2)+AOM20+AON20+AOO20&lt;tbPayroll[[#This Row],[401EmperLimit]],
AOO20,
MAX((tbPayroll[[#This Row],[401EmperLimit]]-SUMIFS($AM20:$BMK20,$AM$3:$BMK$3,"&lt;"&amp;AOR$3,$AM$2:$BMK$2,"&gt;="&amp;AOP$2,$AM$2:$BMK$2,"&lt;="&amp;AOR$2)),0)),2)))</f>
        <v/>
      </c>
      <c r="AOQ20" s="116" t="str">
        <f>IF(tbPayroll[[#This Row],[idx]]="","",
IF(AON20=0,0,
ROUND(IF(SUMIFS($AM20:$BMK20,$AM$3:$BMK$3,"&lt;"&amp;AOR$3,$AM$2:$BMK$2,AOR$2)+AOM20+SUMIFS($AM20:$BMK20,$AM$3:$BMK$3,"&lt;"&amp;AOQ$3,$AM$2:$BMK$2,AOQ$2)+AON20&lt;tbPayroll[[#This Row],[401ContriLimit]],
AON20,
AON20/(AOM20+AON20)*
(tbPayroll[[#This Row],[401ContriLimit]]-SUMIFS($AM20:$BMK20,$AM$3:$BMK$3,"&lt;"&amp;AOR$3,$AM$2:$BMK$2,AOR$2)-SUMIFS($AM20:$BMK20,$AM$3:$BMK$3,"&lt;"&amp;AOQ$3,$AM$2:$BMK$2,AOQ$2))),2)))</f>
        <v/>
      </c>
      <c r="AOR20" s="116" t="str">
        <f>IF(tbPayroll[[#This Row],[idx]]="","",
IF(AOM20=0,0,
ROUND(IF(SUMIFS($AM20:$BMK20,$AM$3:$BMK$3,"&lt;"&amp;AOR$3,$AM$2:$BMK$2,AOR$2)+AOM20+SUMIFS($AM20:$BMK20,$AM$3:$BMK$3,"&lt;"&amp;AOQ$3,$AM$2:$BMK$2,AOQ$2)+AON20&lt;tbPayroll[[#This Row],[401ContriLimit]],
AOM20,
AOM20/(AOM20+AON20)*
(tbPayroll[[#This Row],[401ContriLimit]]-SUMIFS($AM20:$BMK20,$AM$3:$BMK$3,"&lt;"&amp;AOR$3,$AM$2:$BMK$2,AOR$2)-SUMIFS($AM20:$BMK20,$AM$3:$BMK$3,"&lt;"&amp;AOQ$3,$AM$2:$BMK$2,AOQ$2))),2)
))</f>
        <v/>
      </c>
      <c r="AOS20" s="116" t="str" cm="1">
        <f t="array" ref="AOS20">IF(tbPayroll[[#This Row],[idx]]="","",
IF(AOK20=0,0,
MAX(SUMIFS($AM20:$BMK20,$AM$3:$BMK$3,"&lt;="&amp;AOY$3,$AM$2:$BMK$2,AOY$2)-INDEX(mediAddTable,tbPayroll[[#This Row],[fedStatus]]),0)-
SUMIFS($AM20:$BMK20,$AM$3:$BMK$3,"&lt;"&amp;AOY$3,$AM$2:$BMK$2,AOS$2)
))</f>
        <v/>
      </c>
      <c r="AOT20" s="116" t="str">
        <f>IF(tbPayroll[[#This Row],[idx]]="","",
ROUND(MAX(AOX20*dPeriods+tbPayroll[[#This Row],[adjustedAmount]],0),dFEDRound))</f>
        <v/>
      </c>
      <c r="AOU20" s="116" t="str">
        <f>IF(tbPayroll[[#This Row],[idx]]="","",
ROUND(IF(hoursMode="Daily",
SUMIFS(Hours!$J19:$BDM19,Hours!$J$2:$BDM$2,"&gt;="&amp;ANW$5,Hours!$J$2:$BDM$2,"&lt;="&amp;AOZ$5,Hours!$J$5:$BDM$5,dRegularName),
SUMIFS(Hours!$J19:$BDM19,Hours!$J$1:$BDM$1,AOV$3,Hours!$J$5:$BDM$5,dRegularName)
),2))</f>
        <v/>
      </c>
      <c r="AOV20" s="116" t="str">
        <f>IF(tbPayroll[[#This Row],[idx]]="","",
IF(hoursMode="Daily",
SUMIFS(Hours!$J19:$BDM19,Hours!$J$2:$BDM$2,"&gt;="&amp;ANW$5,Hours!$J$2:$BDM$2,"&lt;="&amp;AOZ$5,Hours!$J$5:$BDM$5,dOvertimeName),
SUMIFS(Hours!$J19:$BDM19,Hours!$J$1:$BDM$1,AOV$3,Hours!$J$5:$BDM$5,dOvertimeName)
))</f>
        <v/>
      </c>
      <c r="AOW20" s="116" t="str">
        <f>IF(tbPayroll[[#This Row],[idx]]="","",
IF(hoursMode="Daily",
SUMIFS(Hours!$J19:$BDM19,Hours!$J$2:$BDM$2,"&gt;="&amp;ANW$5,Hours!$J$2:$BDM$2,"&lt;="&amp;AOZ$5,Hours!$J$5:$BDM$5,dVacationName),
SUMIFS(Hours!$J19:$BDM19,Hours!$J$1:$BDM$1,AOV$3,Hours!$J$5:$BDM$5,dVacationName)
))</f>
        <v/>
      </c>
      <c r="AOX20" s="116" t="str">
        <f>IF(tbPayroll[[#This Row],[Employee]]="","",MAX(AOZ20-tbPayroll[[#This Row],[free]]-ANX20-AOQ20,0))</f>
        <v/>
      </c>
      <c r="AOY20" s="116" t="str">
        <f>IF(tbPayroll[[#This Row],[Employee]]="","",MAX(AOZ20-tbPayroll[[#This Row],[free]]-ANX20,0))</f>
        <v/>
      </c>
      <c r="AOZ20" s="116" t="str">
        <f>IF(tbPayroll[[#This Row],[Employee]]="","",
IF(tbPayroll[[#This Row],[employmentDate]]&gt;AOZ$5,0,AOB20+AOC20+AOD20+ANZ20))</f>
        <v/>
      </c>
      <c r="APA20" s="116" t="str">
        <f>IF(tbPayroll[[#This Row],[Employee]]="","",AOZ20-SUM(AOE20:AOJ20)-ANY20-ANX20-AOQ20-AOR20)</f>
        <v/>
      </c>
      <c r="APB20" s="417"/>
      <c r="APC20" s="192"/>
      <c r="APD20" s="192"/>
      <c r="APE20" s="192"/>
      <c r="APF20" s="193"/>
      <c r="APG20" s="116" t="str">
        <f>IF(tbPayroll[[#This Row],[Employee]]="","",
AQA20 &amp; " | " &amp; AQB20&amp; " | " &amp; AQC20
)</f>
        <v/>
      </c>
      <c r="APH20" s="116" t="str">
        <f>IF(tbPayroll[[#This Row],[Employee]]="","",
IF(tbPayroll[[#This Row],[employmentDate]]&gt;AQF$5,0,
ROUND(IF(tbPayroll[[#This Row],[IncomeBase]]=dSalaried,IF(APC20&lt;&gt;"",APC20,tbPayroll[[#This Row],[EmpWage]]),AQA20*IF(APC20&lt;&gt;"",APC20,tbPayroll[[#This Row],[EmpWage]])),2)))</f>
        <v/>
      </c>
      <c r="API20" s="116" t="str">
        <f>IF(tbPayroll[[#This Row],[Employee]]="","",
IF(tbPayroll[[#This Row],[employmentDate]]&gt;AQF$5,0,
ROUND(AQB20*tbPayroll[[#This Row],[overrrate]]*
IF(APC20&lt;&gt;"",APC20,tbPayroll[[#This Row],[EmpWage]])/IF(tbPayroll[[#This Row],[IncomeBase]]=dSalaried,MAX(tbPayroll[[#This Row],[regularwork]],1),1),2)
))</f>
        <v/>
      </c>
      <c r="APJ20" s="116" t="str">
        <f>IF(tbPayroll[[#This Row],[Employee]]="","",
IF(tbPayroll[[#This Row],[employmentDate]]&gt;AQF$5,0,
ROUND(AQC20*
IFERROR(APH20/AQA20,0),2
)))</f>
        <v/>
      </c>
      <c r="APK20" s="116" t="str">
        <f>IF(tbPayroll[[#This Row],[Employee]]="","",
tbPayroll[[#This Row],[exState]]*
(tbPayroll[[#This Row],[stateAddDedu]]+ROUND(
MAX(AQD20-tbPayroll[[#This Row],[persExemp]],0)*tbPayroll[[#This Row],[stateTax]],dRound))
)</f>
        <v/>
      </c>
      <c r="APL20" s="116" t="str">
        <f>IF(tbPayroll[[#This Row],[Employee]]="","",
(ROUND(
MAX(AQD20-tbPayroll[[#This Row],[persExemp]],0)*tbPayroll[[#This Row],[dLocal]],dRound))
)</f>
        <v/>
      </c>
      <c r="APM20" s="116" t="str">
        <f>IF(tbPayroll[[#This Row],[Employee]]="","",
(ROUND(
MAX(AQD20-tbPayroll[[#This Row],[persExemp]],0)*tbPayroll[[#This Row],[dCity]],dRound))
)</f>
        <v/>
      </c>
      <c r="APN20" s="116" t="str" cm="1">
        <f t="array" aca="1" ref="APN20" ca="1">IF(tbPayroll[[#This Row],[idx]]="","",
IF(APQ20=0,0,
ROUND(tbPayroll[[#This Row],[exFed]]*
MAX(
((APZ20-INDEX(INDIRECT(tbPayroll[[#This Row],[fedPrefix]]&amp;CHOOSE(tbPayroll[[#This Row],[fedStatus]],"SingleWage","JointlyWage","SingleWage","HeadWage")),APQ20))*
INDEX(INDIRECT(tbPayroll[[#This Row],[fedPrefix]]&amp;"Perc"),APQ20)+
INDEX(INDIRECT(tbPayroll[[#This Row],[fedPrefix]]&amp;CHOOSE(tbPayroll[[#This Row],[fedStatus]],"SingleHold","JointlyHold","SingleHold","HeadHold")),APQ20))/dPeriods
- IF(tbPayroll[[#This Row],[isFormSent]]="Yes",tbPayroll[[#This Row],[isFormStep3]],0),0)
+tbPayroll[[#This Row],[isFormStep4c]],dFEDRound)
)
)</f>
        <v/>
      </c>
      <c r="APO20" s="116" t="str">
        <f>IF(tbPayroll[[#This Row],[idx]]="","",
ROUND(tbPayroll[[#This Row],[exSS]]*
IF(SUMIFS($AM20:$BMK20,$AM$3:$BMK$3,"&lt;"&amp;APO$3,$AM$2:$BMK$2,APO$2) +ssTax*AQE20 &lt;ssTax*ssMax,
ssTax*AQE20,
MAX(ssTax*ssMax-SUMIFS($AM20:$BMK20,$AM$3:$BMK$3,"&lt;"&amp;APO$3,$AM$2:$BMK$2,APO$2),0)),
2)
)</f>
        <v/>
      </c>
      <c r="APP20" s="116" t="str">
        <f>IF(tbPayroll[[#This Row],[idx]]="","",IF(APQ20=0,0,ROUND(tbPayroll[[#This Row],[exMedi]]*mediTax*AQE20+APY20*mediMax,2)))</f>
        <v/>
      </c>
      <c r="APQ20" s="116" t="str">
        <f ca="1">IF(tbPayroll[[#This Row],[idx]]="","",IFERROR(MATCH(APZ20,INDIRECT(tbPayroll[[#This Row],[fedPrefix]]&amp;CHOOSE(tbPayroll[[#This Row],[fedStatus]],"SingleWage","JointlyWage","SingleWage","HeadWage")),1),0))</f>
        <v/>
      </c>
      <c r="APR20" s="116"/>
      <c r="APS20" s="116" t="str">
        <f>IF(tbPayroll[[#This Row],[idx]]="","",
ROUND(tbPayroll[[#This Row],[401Roth]]*IF(SUMIFS($AM20:$BMK20,$AM$3:$BMK$3,"&lt;"&amp;AQF$3,$AM$2:$BMK$2,AQF$2)+AOZ20&lt;compensationCap,
AQF20,
MAX(compensationCap-SUMIFS($AM20:$BMK20,$AM$3:$BMK$3,"&lt;"&amp;AQF$3,$AM$2:$BMK$2,AQF$2),0)),2))</f>
        <v/>
      </c>
      <c r="APT20" s="116" t="str">
        <f>IF(tbPayroll[[#This Row],[idx]]="","",
ROUND(tbPayroll[[#This Row],[401PreTax]]*IF(SUMIFS($AM20:$BMK20,$AM$3:$BMK$3,"&lt;"&amp;AQF$3,$AM$2:$BMK$2,AQF$2)+AOZ20&lt;compensationCap,
AQF20,
MAX(compensationCap-SUMIFS($AM20:$BMK20,$AM$3:$BMK$3,"&lt;"&amp;AQF$3,$AM$2:$BMK$2,AQF$2),0)),2))</f>
        <v/>
      </c>
      <c r="APU20" s="116" t="str">
        <f>IF(tbPayroll[[#This Row],[idx]]="","",
ROUND((tbPayroll[[#This Row],[401T1p]]*tbPayroll[[#This Row],[401T1Cap]]+tbPayroll[[#This Row],[401T2p]]*tbPayroll[[#This Row],[401T2Cap]])*IF(SUMIFS($AM20:$BMK20,$AM$3:$BMK$3,"&lt;"&amp;AQF$3,$AM$2:$BMK$2,AQF$2)+AOZ20&lt;compensationCap,
AQF20,
MAX(compensationCap-SUMIFS($AM20:$BMK20,$AM$3:$BMK$3,"&lt;"&amp;AQF$3,$AM$2:$BMK$2,AQF$2),0)),2))</f>
        <v/>
      </c>
      <c r="APV20" s="116" t="str">
        <f>IF(tbPayroll[[#This Row],[idx]]="","",
IF(APU20=0,0,
ROUND(IF(SUMIFS($AM20:$BMK20,$AM$3:$BMK$3,"&lt;"&amp;APX$3,$AM$2:$BMK$2,"&gt;="&amp;APV$2,$AM$2:$BMK$2,"&lt;="&amp;APX$2)+APS20+APT20+APU20&lt;tbPayroll[[#This Row],[401EmperLimit]],
APU20,
MAX((tbPayroll[[#This Row],[401EmperLimit]]-SUMIFS($AM20:$BMK20,$AM$3:$BMK$3,"&lt;"&amp;APX$3,$AM$2:$BMK$2,"&gt;="&amp;APV$2,$AM$2:$BMK$2,"&lt;="&amp;APX$2)),0)),2)))</f>
        <v/>
      </c>
      <c r="APW20" s="116" t="str">
        <f>IF(tbPayroll[[#This Row],[idx]]="","",
IF(APT20=0,0,
ROUND(IF(SUMIFS($AM20:$BMK20,$AM$3:$BMK$3,"&lt;"&amp;APX$3,$AM$2:$BMK$2,APX$2)+APS20+SUMIFS($AM20:$BMK20,$AM$3:$BMK$3,"&lt;"&amp;APW$3,$AM$2:$BMK$2,APW$2)+APT20&lt;tbPayroll[[#This Row],[401ContriLimit]],
APT20,
APT20/(APS20+APT20)*
(tbPayroll[[#This Row],[401ContriLimit]]-SUMIFS($AM20:$BMK20,$AM$3:$BMK$3,"&lt;"&amp;APX$3,$AM$2:$BMK$2,APX$2)-SUMIFS($AM20:$BMK20,$AM$3:$BMK$3,"&lt;"&amp;APW$3,$AM$2:$BMK$2,APW$2))),2)))</f>
        <v/>
      </c>
      <c r="APX20" s="116" t="str">
        <f>IF(tbPayroll[[#This Row],[idx]]="","",
IF(APS20=0,0,
ROUND(IF(SUMIFS($AM20:$BMK20,$AM$3:$BMK$3,"&lt;"&amp;APX$3,$AM$2:$BMK$2,APX$2)+APS20+SUMIFS($AM20:$BMK20,$AM$3:$BMK$3,"&lt;"&amp;APW$3,$AM$2:$BMK$2,APW$2)+APT20&lt;tbPayroll[[#This Row],[401ContriLimit]],
APS20,
APS20/(APS20+APT20)*
(tbPayroll[[#This Row],[401ContriLimit]]-SUMIFS($AM20:$BMK20,$AM$3:$BMK$3,"&lt;"&amp;APX$3,$AM$2:$BMK$2,APX$2)-SUMIFS($AM20:$BMK20,$AM$3:$BMK$3,"&lt;"&amp;APW$3,$AM$2:$BMK$2,APW$2))),2)
))</f>
        <v/>
      </c>
      <c r="APY20" s="116" t="str" cm="1">
        <f t="array" ref="APY20">IF(tbPayroll[[#This Row],[idx]]="","",
IF(APQ20=0,0,
MAX(SUMIFS($AM20:$BMK20,$AM$3:$BMK$3,"&lt;="&amp;AQE$3,$AM$2:$BMK$2,AQE$2)-INDEX(mediAddTable,tbPayroll[[#This Row],[fedStatus]]),0)-
SUMIFS($AM20:$BMK20,$AM$3:$BMK$3,"&lt;"&amp;AQE$3,$AM$2:$BMK$2,APY$2)
))</f>
        <v/>
      </c>
      <c r="APZ20" s="116" t="str">
        <f>IF(tbPayroll[[#This Row],[idx]]="","",
ROUND(MAX(AQD20*dPeriods+tbPayroll[[#This Row],[adjustedAmount]],0),dFEDRound))</f>
        <v/>
      </c>
      <c r="AQA20" s="116" t="str">
        <f>IF(tbPayroll[[#This Row],[idx]]="","",
ROUND(IF(hoursMode="Daily",
SUMIFS(Hours!$J19:$BDM19,Hours!$J$2:$BDM$2,"&gt;="&amp;APC$5,Hours!$J$2:$BDM$2,"&lt;="&amp;AQF$5,Hours!$J$5:$BDM$5,dRegularName),
SUMIFS(Hours!$J19:$BDM19,Hours!$J$1:$BDM$1,AQB$3,Hours!$J$5:$BDM$5,dRegularName)
),2))</f>
        <v/>
      </c>
      <c r="AQB20" s="116" t="str">
        <f>IF(tbPayroll[[#This Row],[idx]]="","",
IF(hoursMode="Daily",
SUMIFS(Hours!$J19:$BDM19,Hours!$J$2:$BDM$2,"&gt;="&amp;APC$5,Hours!$J$2:$BDM$2,"&lt;="&amp;AQF$5,Hours!$J$5:$BDM$5,dOvertimeName),
SUMIFS(Hours!$J19:$BDM19,Hours!$J$1:$BDM$1,AQB$3,Hours!$J$5:$BDM$5,dOvertimeName)
))</f>
        <v/>
      </c>
      <c r="AQC20" s="116" t="str">
        <f>IF(tbPayroll[[#This Row],[idx]]="","",
IF(hoursMode="Daily",
SUMIFS(Hours!$J19:$BDM19,Hours!$J$2:$BDM$2,"&gt;="&amp;APC$5,Hours!$J$2:$BDM$2,"&lt;="&amp;AQF$5,Hours!$J$5:$BDM$5,dVacationName),
SUMIFS(Hours!$J19:$BDM19,Hours!$J$1:$BDM$1,AQB$3,Hours!$J$5:$BDM$5,dVacationName)
))</f>
        <v/>
      </c>
      <c r="AQD20" s="116" t="str">
        <f>IF(tbPayroll[[#This Row],[Employee]]="","",MAX(AQF20-tbPayroll[[#This Row],[free]]-APD20-APW20,0))</f>
        <v/>
      </c>
      <c r="AQE20" s="116" t="str">
        <f>IF(tbPayroll[[#This Row],[Employee]]="","",MAX(AQF20-tbPayroll[[#This Row],[free]]-APD20,0))</f>
        <v/>
      </c>
      <c r="AQF20" s="116" t="str">
        <f>IF(tbPayroll[[#This Row],[Employee]]="","",
IF(tbPayroll[[#This Row],[employmentDate]]&gt;AQF$5,0,APH20+API20+APJ20+APF20))</f>
        <v/>
      </c>
      <c r="AQG20" s="116" t="str">
        <f>IF(tbPayroll[[#This Row],[Employee]]="","",AQF20-SUM(APK20:APP20)-APE20-APD20-APW20-APX20)</f>
        <v/>
      </c>
      <c r="AQH20" s="417"/>
      <c r="AQI20" s="192"/>
      <c r="AQJ20" s="192"/>
      <c r="AQK20" s="192"/>
      <c r="AQL20" s="193"/>
      <c r="AQM20" s="116" t="str">
        <f>IF(tbPayroll[[#This Row],[Employee]]="","",
ARG20 &amp; " | " &amp; ARH20&amp; " | " &amp; ARI20
)</f>
        <v/>
      </c>
      <c r="AQN20" s="116" t="str">
        <f>IF(tbPayroll[[#This Row],[Employee]]="","",
IF(tbPayroll[[#This Row],[employmentDate]]&gt;ARL$5,0,
ROUND(IF(tbPayroll[[#This Row],[IncomeBase]]=dSalaried,IF(AQI20&lt;&gt;"",AQI20,tbPayroll[[#This Row],[EmpWage]]),ARG20*IF(AQI20&lt;&gt;"",AQI20,tbPayroll[[#This Row],[EmpWage]])),2)))</f>
        <v/>
      </c>
      <c r="AQO20" s="116" t="str">
        <f>IF(tbPayroll[[#This Row],[Employee]]="","",
IF(tbPayroll[[#This Row],[employmentDate]]&gt;ARL$5,0,
ROUND(ARH20*tbPayroll[[#This Row],[overrrate]]*
IF(AQI20&lt;&gt;"",AQI20,tbPayroll[[#This Row],[EmpWage]])/IF(tbPayroll[[#This Row],[IncomeBase]]=dSalaried,MAX(tbPayroll[[#This Row],[regularwork]],1),1),2)
))</f>
        <v/>
      </c>
      <c r="AQP20" s="116" t="str">
        <f>IF(tbPayroll[[#This Row],[Employee]]="","",
IF(tbPayroll[[#This Row],[employmentDate]]&gt;ARL$5,0,
ROUND(ARI20*
IFERROR(AQN20/ARG20,0),2
)))</f>
        <v/>
      </c>
      <c r="AQQ20" s="116" t="str">
        <f>IF(tbPayroll[[#This Row],[Employee]]="","",
tbPayroll[[#This Row],[exState]]*
(tbPayroll[[#This Row],[stateAddDedu]]+ROUND(
MAX(ARJ20-tbPayroll[[#This Row],[persExemp]],0)*tbPayroll[[#This Row],[stateTax]],dRound))
)</f>
        <v/>
      </c>
      <c r="AQR20" s="116" t="str">
        <f>IF(tbPayroll[[#This Row],[Employee]]="","",
(ROUND(
MAX(ARJ20-tbPayroll[[#This Row],[persExemp]],0)*tbPayroll[[#This Row],[dLocal]],dRound))
)</f>
        <v/>
      </c>
      <c r="AQS20" s="116" t="str">
        <f>IF(tbPayroll[[#This Row],[Employee]]="","",
(ROUND(
MAX(ARJ20-tbPayroll[[#This Row],[persExemp]],0)*tbPayroll[[#This Row],[dCity]],dRound))
)</f>
        <v/>
      </c>
      <c r="AQT20" s="116" t="str" cm="1">
        <f t="array" aca="1" ref="AQT20" ca="1">IF(tbPayroll[[#This Row],[idx]]="","",
IF(AQW20=0,0,
ROUND(tbPayroll[[#This Row],[exFed]]*
MAX(
((ARF20-INDEX(INDIRECT(tbPayroll[[#This Row],[fedPrefix]]&amp;CHOOSE(tbPayroll[[#This Row],[fedStatus]],"SingleWage","JointlyWage","SingleWage","HeadWage")),AQW20))*
INDEX(INDIRECT(tbPayroll[[#This Row],[fedPrefix]]&amp;"Perc"),AQW20)+
INDEX(INDIRECT(tbPayroll[[#This Row],[fedPrefix]]&amp;CHOOSE(tbPayroll[[#This Row],[fedStatus]],"SingleHold","JointlyHold","SingleHold","HeadHold")),AQW20))/dPeriods
- IF(tbPayroll[[#This Row],[isFormSent]]="Yes",tbPayroll[[#This Row],[isFormStep3]],0),0)
+tbPayroll[[#This Row],[isFormStep4c]],dFEDRound)
)
)</f>
        <v/>
      </c>
      <c r="AQU20" s="116" t="str">
        <f>IF(tbPayroll[[#This Row],[idx]]="","",
ROUND(tbPayroll[[#This Row],[exSS]]*
IF(SUMIFS($AM20:$BMK20,$AM$3:$BMK$3,"&lt;"&amp;AQU$3,$AM$2:$BMK$2,AQU$2) +ssTax*ARK20 &lt;ssTax*ssMax,
ssTax*ARK20,
MAX(ssTax*ssMax-SUMIFS($AM20:$BMK20,$AM$3:$BMK$3,"&lt;"&amp;AQU$3,$AM$2:$BMK$2,AQU$2),0)),
2)
)</f>
        <v/>
      </c>
      <c r="AQV20" s="116" t="str">
        <f>IF(tbPayroll[[#This Row],[idx]]="","",IF(AQW20=0,0,ROUND(tbPayroll[[#This Row],[exMedi]]*mediTax*ARK20+ARE20*mediMax,2)))</f>
        <v/>
      </c>
      <c r="AQW20" s="116" t="str">
        <f ca="1">IF(tbPayroll[[#This Row],[idx]]="","",IFERROR(MATCH(ARF20,INDIRECT(tbPayroll[[#This Row],[fedPrefix]]&amp;CHOOSE(tbPayroll[[#This Row],[fedStatus]],"SingleWage","JointlyWage","SingleWage","HeadWage")),1),0))</f>
        <v/>
      </c>
      <c r="AQX20" s="116"/>
      <c r="AQY20" s="116" t="str">
        <f>IF(tbPayroll[[#This Row],[idx]]="","",
ROUND(tbPayroll[[#This Row],[401Roth]]*IF(SUMIFS($AM20:$BMK20,$AM$3:$BMK$3,"&lt;"&amp;ARL$3,$AM$2:$BMK$2,ARL$2)+AQF20&lt;compensationCap,
ARL20,
MAX(compensationCap-SUMIFS($AM20:$BMK20,$AM$3:$BMK$3,"&lt;"&amp;ARL$3,$AM$2:$BMK$2,ARL$2),0)),2))</f>
        <v/>
      </c>
      <c r="AQZ20" s="116" t="str">
        <f>IF(tbPayroll[[#This Row],[idx]]="","",
ROUND(tbPayroll[[#This Row],[401PreTax]]*IF(SUMIFS($AM20:$BMK20,$AM$3:$BMK$3,"&lt;"&amp;ARL$3,$AM$2:$BMK$2,ARL$2)+AQF20&lt;compensationCap,
ARL20,
MAX(compensationCap-SUMIFS($AM20:$BMK20,$AM$3:$BMK$3,"&lt;"&amp;ARL$3,$AM$2:$BMK$2,ARL$2),0)),2))</f>
        <v/>
      </c>
      <c r="ARA20" s="116" t="str">
        <f>IF(tbPayroll[[#This Row],[idx]]="","",
ROUND((tbPayroll[[#This Row],[401T1p]]*tbPayroll[[#This Row],[401T1Cap]]+tbPayroll[[#This Row],[401T2p]]*tbPayroll[[#This Row],[401T2Cap]])*IF(SUMIFS($AM20:$BMK20,$AM$3:$BMK$3,"&lt;"&amp;ARL$3,$AM$2:$BMK$2,ARL$2)+AQF20&lt;compensationCap,
ARL20,
MAX(compensationCap-SUMIFS($AM20:$BMK20,$AM$3:$BMK$3,"&lt;"&amp;ARL$3,$AM$2:$BMK$2,ARL$2),0)),2))</f>
        <v/>
      </c>
      <c r="ARB20" s="116" t="str">
        <f>IF(tbPayroll[[#This Row],[idx]]="","",
IF(ARA20=0,0,
ROUND(IF(SUMIFS($AM20:$BMK20,$AM$3:$BMK$3,"&lt;"&amp;ARD$3,$AM$2:$BMK$2,"&gt;="&amp;ARB$2,$AM$2:$BMK$2,"&lt;="&amp;ARD$2)+AQY20+AQZ20+ARA20&lt;tbPayroll[[#This Row],[401EmperLimit]],
ARA20,
MAX((tbPayroll[[#This Row],[401EmperLimit]]-SUMIFS($AM20:$BMK20,$AM$3:$BMK$3,"&lt;"&amp;ARD$3,$AM$2:$BMK$2,"&gt;="&amp;ARB$2,$AM$2:$BMK$2,"&lt;="&amp;ARD$2)),0)),2)))</f>
        <v/>
      </c>
      <c r="ARC20" s="116" t="str">
        <f>IF(tbPayroll[[#This Row],[idx]]="","",
IF(AQZ20=0,0,
ROUND(IF(SUMIFS($AM20:$BMK20,$AM$3:$BMK$3,"&lt;"&amp;ARD$3,$AM$2:$BMK$2,ARD$2)+AQY20+SUMIFS($AM20:$BMK20,$AM$3:$BMK$3,"&lt;"&amp;ARC$3,$AM$2:$BMK$2,ARC$2)+AQZ20&lt;tbPayroll[[#This Row],[401ContriLimit]],
AQZ20,
AQZ20/(AQY20+AQZ20)*
(tbPayroll[[#This Row],[401ContriLimit]]-SUMIFS($AM20:$BMK20,$AM$3:$BMK$3,"&lt;"&amp;ARD$3,$AM$2:$BMK$2,ARD$2)-SUMIFS($AM20:$BMK20,$AM$3:$BMK$3,"&lt;"&amp;ARC$3,$AM$2:$BMK$2,ARC$2))),2)))</f>
        <v/>
      </c>
      <c r="ARD20" s="116" t="str">
        <f>IF(tbPayroll[[#This Row],[idx]]="","",
IF(AQY20=0,0,
ROUND(IF(SUMIFS($AM20:$BMK20,$AM$3:$BMK$3,"&lt;"&amp;ARD$3,$AM$2:$BMK$2,ARD$2)+AQY20+SUMIFS($AM20:$BMK20,$AM$3:$BMK$3,"&lt;"&amp;ARC$3,$AM$2:$BMK$2,ARC$2)+AQZ20&lt;tbPayroll[[#This Row],[401ContriLimit]],
AQY20,
AQY20/(AQY20+AQZ20)*
(tbPayroll[[#This Row],[401ContriLimit]]-SUMIFS($AM20:$BMK20,$AM$3:$BMK$3,"&lt;"&amp;ARD$3,$AM$2:$BMK$2,ARD$2)-SUMIFS($AM20:$BMK20,$AM$3:$BMK$3,"&lt;"&amp;ARC$3,$AM$2:$BMK$2,ARC$2))),2)
))</f>
        <v/>
      </c>
      <c r="ARE20" s="116" t="str" cm="1">
        <f t="array" ref="ARE20">IF(tbPayroll[[#This Row],[idx]]="","",
IF(AQW20=0,0,
MAX(SUMIFS($AM20:$BMK20,$AM$3:$BMK$3,"&lt;="&amp;ARK$3,$AM$2:$BMK$2,ARK$2)-INDEX(mediAddTable,tbPayroll[[#This Row],[fedStatus]]),0)-
SUMIFS($AM20:$BMK20,$AM$3:$BMK$3,"&lt;"&amp;ARK$3,$AM$2:$BMK$2,ARE$2)
))</f>
        <v/>
      </c>
      <c r="ARF20" s="116" t="str">
        <f>IF(tbPayroll[[#This Row],[idx]]="","",
ROUND(MAX(ARJ20*dPeriods+tbPayroll[[#This Row],[adjustedAmount]],0),dFEDRound))</f>
        <v/>
      </c>
      <c r="ARG20" s="116" t="str">
        <f>IF(tbPayroll[[#This Row],[idx]]="","",
ROUND(IF(hoursMode="Daily",
SUMIFS(Hours!$J19:$BDM19,Hours!$J$2:$BDM$2,"&gt;="&amp;AQI$5,Hours!$J$2:$BDM$2,"&lt;="&amp;ARL$5,Hours!$J$5:$BDM$5,dRegularName),
SUMIFS(Hours!$J19:$BDM19,Hours!$J$1:$BDM$1,ARH$3,Hours!$J$5:$BDM$5,dRegularName)
),2))</f>
        <v/>
      </c>
      <c r="ARH20" s="116" t="str">
        <f>IF(tbPayroll[[#This Row],[idx]]="","",
IF(hoursMode="Daily",
SUMIFS(Hours!$J19:$BDM19,Hours!$J$2:$BDM$2,"&gt;="&amp;AQI$5,Hours!$J$2:$BDM$2,"&lt;="&amp;ARL$5,Hours!$J$5:$BDM$5,dOvertimeName),
SUMIFS(Hours!$J19:$BDM19,Hours!$J$1:$BDM$1,ARH$3,Hours!$J$5:$BDM$5,dOvertimeName)
))</f>
        <v/>
      </c>
      <c r="ARI20" s="116" t="str">
        <f>IF(tbPayroll[[#This Row],[idx]]="","",
IF(hoursMode="Daily",
SUMIFS(Hours!$J19:$BDM19,Hours!$J$2:$BDM$2,"&gt;="&amp;AQI$5,Hours!$J$2:$BDM$2,"&lt;="&amp;ARL$5,Hours!$J$5:$BDM$5,dVacationName),
SUMIFS(Hours!$J19:$BDM19,Hours!$J$1:$BDM$1,ARH$3,Hours!$J$5:$BDM$5,dVacationName)
))</f>
        <v/>
      </c>
      <c r="ARJ20" s="116" t="str">
        <f>IF(tbPayroll[[#This Row],[Employee]]="","",MAX(ARL20-tbPayroll[[#This Row],[free]]-AQJ20-ARC20,0))</f>
        <v/>
      </c>
      <c r="ARK20" s="116" t="str">
        <f>IF(tbPayroll[[#This Row],[Employee]]="","",MAX(ARL20-tbPayroll[[#This Row],[free]]-AQJ20,0))</f>
        <v/>
      </c>
      <c r="ARL20" s="116" t="str">
        <f>IF(tbPayroll[[#This Row],[Employee]]="","",
IF(tbPayroll[[#This Row],[employmentDate]]&gt;ARL$5,0,AQN20+AQO20+AQP20+AQL20))</f>
        <v/>
      </c>
      <c r="ARM20" s="116" t="str">
        <f>IF(tbPayroll[[#This Row],[Employee]]="","",ARL20-SUM(AQQ20:AQV20)-AQK20-AQJ20-ARC20-ARD20)</f>
        <v/>
      </c>
      <c r="ARN20" s="417"/>
      <c r="ARO20" s="192"/>
      <c r="ARP20" s="192"/>
      <c r="ARQ20" s="192"/>
      <c r="ARR20" s="193"/>
      <c r="ARS20" s="116" t="str">
        <f>IF(tbPayroll[[#This Row],[Employee]]="","",
ASM20 &amp; " | " &amp; ASN20&amp; " | " &amp; ASO20
)</f>
        <v/>
      </c>
      <c r="ART20" s="116" t="str">
        <f>IF(tbPayroll[[#This Row],[Employee]]="","",
IF(tbPayroll[[#This Row],[employmentDate]]&gt;ASR$5,0,
ROUND(IF(tbPayroll[[#This Row],[IncomeBase]]=dSalaried,IF(ARO20&lt;&gt;"",ARO20,tbPayroll[[#This Row],[EmpWage]]),ASM20*IF(ARO20&lt;&gt;"",ARO20,tbPayroll[[#This Row],[EmpWage]])),2)))</f>
        <v/>
      </c>
      <c r="ARU20" s="116" t="str">
        <f>IF(tbPayroll[[#This Row],[Employee]]="","",
IF(tbPayroll[[#This Row],[employmentDate]]&gt;ASR$5,0,
ROUND(ASN20*tbPayroll[[#This Row],[overrrate]]*
IF(ARO20&lt;&gt;"",ARO20,tbPayroll[[#This Row],[EmpWage]])/IF(tbPayroll[[#This Row],[IncomeBase]]=dSalaried,MAX(tbPayroll[[#This Row],[regularwork]],1),1),2)
))</f>
        <v/>
      </c>
      <c r="ARV20" s="116" t="str">
        <f>IF(tbPayroll[[#This Row],[Employee]]="","",
IF(tbPayroll[[#This Row],[employmentDate]]&gt;ASR$5,0,
ROUND(ASO20*
IFERROR(ART20/ASM20,0),2
)))</f>
        <v/>
      </c>
      <c r="ARW20" s="116" t="str">
        <f>IF(tbPayroll[[#This Row],[Employee]]="","",
tbPayroll[[#This Row],[exState]]*
(tbPayroll[[#This Row],[stateAddDedu]]+ROUND(
MAX(ASP20-tbPayroll[[#This Row],[persExemp]],0)*tbPayroll[[#This Row],[stateTax]],dRound))
)</f>
        <v/>
      </c>
      <c r="ARX20" s="116" t="str">
        <f>IF(tbPayroll[[#This Row],[Employee]]="","",
(ROUND(
MAX(ASP20-tbPayroll[[#This Row],[persExemp]],0)*tbPayroll[[#This Row],[dLocal]],dRound))
)</f>
        <v/>
      </c>
      <c r="ARY20" s="116" t="str">
        <f>IF(tbPayroll[[#This Row],[Employee]]="","",
(ROUND(
MAX(ASP20-tbPayroll[[#This Row],[persExemp]],0)*tbPayroll[[#This Row],[dCity]],dRound))
)</f>
        <v/>
      </c>
      <c r="ARZ20" s="116" t="str" cm="1">
        <f t="array" aca="1" ref="ARZ20" ca="1">IF(tbPayroll[[#This Row],[idx]]="","",
IF(ASC20=0,0,
ROUND(tbPayroll[[#This Row],[exFed]]*
MAX(
((ASL20-INDEX(INDIRECT(tbPayroll[[#This Row],[fedPrefix]]&amp;CHOOSE(tbPayroll[[#This Row],[fedStatus]],"SingleWage","JointlyWage","SingleWage","HeadWage")),ASC20))*
INDEX(INDIRECT(tbPayroll[[#This Row],[fedPrefix]]&amp;"Perc"),ASC20)+
INDEX(INDIRECT(tbPayroll[[#This Row],[fedPrefix]]&amp;CHOOSE(tbPayroll[[#This Row],[fedStatus]],"SingleHold","JointlyHold","SingleHold","HeadHold")),ASC20))/dPeriods
- IF(tbPayroll[[#This Row],[isFormSent]]="Yes",tbPayroll[[#This Row],[isFormStep3]],0),0)
+tbPayroll[[#This Row],[isFormStep4c]],dFEDRound)
)
)</f>
        <v/>
      </c>
      <c r="ASA20" s="116" t="str">
        <f>IF(tbPayroll[[#This Row],[idx]]="","",
ROUND(tbPayroll[[#This Row],[exSS]]*
IF(SUMIFS($AM20:$BMK20,$AM$3:$BMK$3,"&lt;"&amp;ASA$3,$AM$2:$BMK$2,ASA$2) +ssTax*ASQ20 &lt;ssTax*ssMax,
ssTax*ASQ20,
MAX(ssTax*ssMax-SUMIFS($AM20:$BMK20,$AM$3:$BMK$3,"&lt;"&amp;ASA$3,$AM$2:$BMK$2,ASA$2),0)),
2)
)</f>
        <v/>
      </c>
      <c r="ASB20" s="116" t="str">
        <f>IF(tbPayroll[[#This Row],[idx]]="","",IF(ASC20=0,0,ROUND(tbPayroll[[#This Row],[exMedi]]*mediTax*ASQ20+ASK20*mediMax,2)))</f>
        <v/>
      </c>
      <c r="ASC20" s="116" t="str">
        <f ca="1">IF(tbPayroll[[#This Row],[idx]]="","",IFERROR(MATCH(ASL20,INDIRECT(tbPayroll[[#This Row],[fedPrefix]]&amp;CHOOSE(tbPayroll[[#This Row],[fedStatus]],"SingleWage","JointlyWage","SingleWage","HeadWage")),1),0))</f>
        <v/>
      </c>
      <c r="ASD20" s="116"/>
      <c r="ASE20" s="116" t="str">
        <f>IF(tbPayroll[[#This Row],[idx]]="","",
ROUND(tbPayroll[[#This Row],[401Roth]]*IF(SUMIFS($AM20:$BMK20,$AM$3:$BMK$3,"&lt;"&amp;ASR$3,$AM$2:$BMK$2,ASR$2)+ARL20&lt;compensationCap,
ASR20,
MAX(compensationCap-SUMIFS($AM20:$BMK20,$AM$3:$BMK$3,"&lt;"&amp;ASR$3,$AM$2:$BMK$2,ASR$2),0)),2))</f>
        <v/>
      </c>
      <c r="ASF20" s="116" t="str">
        <f>IF(tbPayroll[[#This Row],[idx]]="","",
ROUND(tbPayroll[[#This Row],[401PreTax]]*IF(SUMIFS($AM20:$BMK20,$AM$3:$BMK$3,"&lt;"&amp;ASR$3,$AM$2:$BMK$2,ASR$2)+ARL20&lt;compensationCap,
ASR20,
MAX(compensationCap-SUMIFS($AM20:$BMK20,$AM$3:$BMK$3,"&lt;"&amp;ASR$3,$AM$2:$BMK$2,ASR$2),0)),2))</f>
        <v/>
      </c>
      <c r="ASG20" s="116" t="str">
        <f>IF(tbPayroll[[#This Row],[idx]]="","",
ROUND((tbPayroll[[#This Row],[401T1p]]*tbPayroll[[#This Row],[401T1Cap]]+tbPayroll[[#This Row],[401T2p]]*tbPayroll[[#This Row],[401T2Cap]])*IF(SUMIFS($AM20:$BMK20,$AM$3:$BMK$3,"&lt;"&amp;ASR$3,$AM$2:$BMK$2,ASR$2)+ARL20&lt;compensationCap,
ASR20,
MAX(compensationCap-SUMIFS($AM20:$BMK20,$AM$3:$BMK$3,"&lt;"&amp;ASR$3,$AM$2:$BMK$2,ASR$2),0)),2))</f>
        <v/>
      </c>
      <c r="ASH20" s="116" t="str">
        <f>IF(tbPayroll[[#This Row],[idx]]="","",
IF(ASG20=0,0,
ROUND(IF(SUMIFS($AM20:$BMK20,$AM$3:$BMK$3,"&lt;"&amp;ASJ$3,$AM$2:$BMK$2,"&gt;="&amp;ASH$2,$AM$2:$BMK$2,"&lt;="&amp;ASJ$2)+ASE20+ASF20+ASG20&lt;tbPayroll[[#This Row],[401EmperLimit]],
ASG20,
MAX((tbPayroll[[#This Row],[401EmperLimit]]-SUMIFS($AM20:$BMK20,$AM$3:$BMK$3,"&lt;"&amp;ASJ$3,$AM$2:$BMK$2,"&gt;="&amp;ASH$2,$AM$2:$BMK$2,"&lt;="&amp;ASJ$2)),0)),2)))</f>
        <v/>
      </c>
      <c r="ASI20" s="116" t="str">
        <f>IF(tbPayroll[[#This Row],[idx]]="","",
IF(ASF20=0,0,
ROUND(IF(SUMIFS($AM20:$BMK20,$AM$3:$BMK$3,"&lt;"&amp;ASJ$3,$AM$2:$BMK$2,ASJ$2)+ASE20+SUMIFS($AM20:$BMK20,$AM$3:$BMK$3,"&lt;"&amp;ASI$3,$AM$2:$BMK$2,ASI$2)+ASF20&lt;tbPayroll[[#This Row],[401ContriLimit]],
ASF20,
ASF20/(ASE20+ASF20)*
(tbPayroll[[#This Row],[401ContriLimit]]-SUMIFS($AM20:$BMK20,$AM$3:$BMK$3,"&lt;"&amp;ASJ$3,$AM$2:$BMK$2,ASJ$2)-SUMIFS($AM20:$BMK20,$AM$3:$BMK$3,"&lt;"&amp;ASI$3,$AM$2:$BMK$2,ASI$2))),2)))</f>
        <v/>
      </c>
      <c r="ASJ20" s="116" t="str">
        <f>IF(tbPayroll[[#This Row],[idx]]="","",
IF(ASE20=0,0,
ROUND(IF(SUMIFS($AM20:$BMK20,$AM$3:$BMK$3,"&lt;"&amp;ASJ$3,$AM$2:$BMK$2,ASJ$2)+ASE20+SUMIFS($AM20:$BMK20,$AM$3:$BMK$3,"&lt;"&amp;ASI$3,$AM$2:$BMK$2,ASI$2)+ASF20&lt;tbPayroll[[#This Row],[401ContriLimit]],
ASE20,
ASE20/(ASE20+ASF20)*
(tbPayroll[[#This Row],[401ContriLimit]]-SUMIFS($AM20:$BMK20,$AM$3:$BMK$3,"&lt;"&amp;ASJ$3,$AM$2:$BMK$2,ASJ$2)-SUMIFS($AM20:$BMK20,$AM$3:$BMK$3,"&lt;"&amp;ASI$3,$AM$2:$BMK$2,ASI$2))),2)
))</f>
        <v/>
      </c>
      <c r="ASK20" s="116" t="str" cm="1">
        <f t="array" ref="ASK20">IF(tbPayroll[[#This Row],[idx]]="","",
IF(ASC20=0,0,
MAX(SUMIFS($AM20:$BMK20,$AM$3:$BMK$3,"&lt;="&amp;ASQ$3,$AM$2:$BMK$2,ASQ$2)-INDEX(mediAddTable,tbPayroll[[#This Row],[fedStatus]]),0)-
SUMIFS($AM20:$BMK20,$AM$3:$BMK$3,"&lt;"&amp;ASQ$3,$AM$2:$BMK$2,ASK$2)
))</f>
        <v/>
      </c>
      <c r="ASL20" s="116" t="str">
        <f>IF(tbPayroll[[#This Row],[idx]]="","",
ROUND(MAX(ASP20*dPeriods+tbPayroll[[#This Row],[adjustedAmount]],0),dFEDRound))</f>
        <v/>
      </c>
      <c r="ASM20" s="116" t="str">
        <f>IF(tbPayroll[[#This Row],[idx]]="","",
ROUND(IF(hoursMode="Daily",
SUMIFS(Hours!$J19:$BDM19,Hours!$J$2:$BDM$2,"&gt;="&amp;ARO$5,Hours!$J$2:$BDM$2,"&lt;="&amp;ASR$5,Hours!$J$5:$BDM$5,dRegularName),
SUMIFS(Hours!$J19:$BDM19,Hours!$J$1:$BDM$1,ASN$3,Hours!$J$5:$BDM$5,dRegularName)
),2))</f>
        <v/>
      </c>
      <c r="ASN20" s="116" t="str">
        <f>IF(tbPayroll[[#This Row],[idx]]="","",
IF(hoursMode="Daily",
SUMIFS(Hours!$J19:$BDM19,Hours!$J$2:$BDM$2,"&gt;="&amp;ARO$5,Hours!$J$2:$BDM$2,"&lt;="&amp;ASR$5,Hours!$J$5:$BDM$5,dOvertimeName),
SUMIFS(Hours!$J19:$BDM19,Hours!$J$1:$BDM$1,ASN$3,Hours!$J$5:$BDM$5,dOvertimeName)
))</f>
        <v/>
      </c>
      <c r="ASO20" s="116" t="str">
        <f>IF(tbPayroll[[#This Row],[idx]]="","",
IF(hoursMode="Daily",
SUMIFS(Hours!$J19:$BDM19,Hours!$J$2:$BDM$2,"&gt;="&amp;ARO$5,Hours!$J$2:$BDM$2,"&lt;="&amp;ASR$5,Hours!$J$5:$BDM$5,dVacationName),
SUMIFS(Hours!$J19:$BDM19,Hours!$J$1:$BDM$1,ASN$3,Hours!$J$5:$BDM$5,dVacationName)
))</f>
        <v/>
      </c>
      <c r="ASP20" s="116" t="str">
        <f>IF(tbPayroll[[#This Row],[Employee]]="","",MAX(ASR20-tbPayroll[[#This Row],[free]]-ARP20-ASI20,0))</f>
        <v/>
      </c>
      <c r="ASQ20" s="116" t="str">
        <f>IF(tbPayroll[[#This Row],[Employee]]="","",MAX(ASR20-tbPayroll[[#This Row],[free]]-ARP20,0))</f>
        <v/>
      </c>
      <c r="ASR20" s="116" t="str">
        <f>IF(tbPayroll[[#This Row],[Employee]]="","",
IF(tbPayroll[[#This Row],[employmentDate]]&gt;ASR$5,0,ART20+ARU20+ARV20+ARR20))</f>
        <v/>
      </c>
      <c r="ASS20" s="116" t="str">
        <f>IF(tbPayroll[[#This Row],[Employee]]="","",ASR20-SUM(ARW20:ASB20)-ARQ20-ARP20-ASI20-ASJ20)</f>
        <v/>
      </c>
      <c r="AST20" s="417"/>
      <c r="ASU20" s="192"/>
      <c r="ASV20" s="192"/>
      <c r="ASW20" s="192"/>
      <c r="ASX20" s="193"/>
      <c r="ASY20" s="116" t="str">
        <f>IF(tbPayroll[[#This Row],[Employee]]="","",
ATS20 &amp; " | " &amp; ATT20&amp; " | " &amp; ATU20
)</f>
        <v/>
      </c>
      <c r="ASZ20" s="116" t="str">
        <f>IF(tbPayroll[[#This Row],[Employee]]="","",
IF(tbPayroll[[#This Row],[employmentDate]]&gt;ATX$5,0,
ROUND(IF(tbPayroll[[#This Row],[IncomeBase]]=dSalaried,IF(ASU20&lt;&gt;"",ASU20,tbPayroll[[#This Row],[EmpWage]]),ATS20*IF(ASU20&lt;&gt;"",ASU20,tbPayroll[[#This Row],[EmpWage]])),2)))</f>
        <v/>
      </c>
      <c r="ATA20" s="116" t="str">
        <f>IF(tbPayroll[[#This Row],[Employee]]="","",
IF(tbPayroll[[#This Row],[employmentDate]]&gt;ATX$5,0,
ROUND(ATT20*tbPayroll[[#This Row],[overrrate]]*
IF(ASU20&lt;&gt;"",ASU20,tbPayroll[[#This Row],[EmpWage]])/IF(tbPayroll[[#This Row],[IncomeBase]]=dSalaried,MAX(tbPayroll[[#This Row],[regularwork]],1),1),2)
))</f>
        <v/>
      </c>
      <c r="ATB20" s="116" t="str">
        <f>IF(tbPayroll[[#This Row],[Employee]]="","",
IF(tbPayroll[[#This Row],[employmentDate]]&gt;ATX$5,0,
ROUND(ATU20*
IFERROR(ASZ20/ATS20,0),2
)))</f>
        <v/>
      </c>
      <c r="ATC20" s="116" t="str">
        <f>IF(tbPayroll[[#This Row],[Employee]]="","",
tbPayroll[[#This Row],[exState]]*
(tbPayroll[[#This Row],[stateAddDedu]]+ROUND(
MAX(ATV20-tbPayroll[[#This Row],[persExemp]],0)*tbPayroll[[#This Row],[stateTax]],dRound))
)</f>
        <v/>
      </c>
      <c r="ATD20" s="116" t="str">
        <f>IF(tbPayroll[[#This Row],[Employee]]="","",
(ROUND(
MAX(ATV20-tbPayroll[[#This Row],[persExemp]],0)*tbPayroll[[#This Row],[dLocal]],dRound))
)</f>
        <v/>
      </c>
      <c r="ATE20" s="116" t="str">
        <f>IF(tbPayroll[[#This Row],[Employee]]="","",
(ROUND(
MAX(ATV20-tbPayroll[[#This Row],[persExemp]],0)*tbPayroll[[#This Row],[dCity]],dRound))
)</f>
        <v/>
      </c>
      <c r="ATF20" s="116" t="str" cm="1">
        <f t="array" aca="1" ref="ATF20" ca="1">IF(tbPayroll[[#This Row],[idx]]="","",
IF(ATI20=0,0,
ROUND(tbPayroll[[#This Row],[exFed]]*
MAX(
((ATR20-INDEX(INDIRECT(tbPayroll[[#This Row],[fedPrefix]]&amp;CHOOSE(tbPayroll[[#This Row],[fedStatus]],"SingleWage","JointlyWage","SingleWage","HeadWage")),ATI20))*
INDEX(INDIRECT(tbPayroll[[#This Row],[fedPrefix]]&amp;"Perc"),ATI20)+
INDEX(INDIRECT(tbPayroll[[#This Row],[fedPrefix]]&amp;CHOOSE(tbPayroll[[#This Row],[fedStatus]],"SingleHold","JointlyHold","SingleHold","HeadHold")),ATI20))/dPeriods
- IF(tbPayroll[[#This Row],[isFormSent]]="Yes",tbPayroll[[#This Row],[isFormStep3]],0),0)
+tbPayroll[[#This Row],[isFormStep4c]],dFEDRound)
)
)</f>
        <v/>
      </c>
      <c r="ATG20" s="116" t="str">
        <f>IF(tbPayroll[[#This Row],[idx]]="","",
ROUND(tbPayroll[[#This Row],[exSS]]*
IF(SUMIFS($AM20:$BMK20,$AM$3:$BMK$3,"&lt;"&amp;ATG$3,$AM$2:$BMK$2,ATG$2) +ssTax*ATW20 &lt;ssTax*ssMax,
ssTax*ATW20,
MAX(ssTax*ssMax-SUMIFS($AM20:$BMK20,$AM$3:$BMK$3,"&lt;"&amp;ATG$3,$AM$2:$BMK$2,ATG$2),0)),
2)
)</f>
        <v/>
      </c>
      <c r="ATH20" s="116" t="str">
        <f>IF(tbPayroll[[#This Row],[idx]]="","",IF(ATI20=0,0,ROUND(tbPayroll[[#This Row],[exMedi]]*mediTax*ATW20+ATQ20*mediMax,2)))</f>
        <v/>
      </c>
      <c r="ATI20" s="116" t="str">
        <f ca="1">IF(tbPayroll[[#This Row],[idx]]="","",IFERROR(MATCH(ATR20,INDIRECT(tbPayroll[[#This Row],[fedPrefix]]&amp;CHOOSE(tbPayroll[[#This Row],[fedStatus]],"SingleWage","JointlyWage","SingleWage","HeadWage")),1),0))</f>
        <v/>
      </c>
      <c r="ATJ20" s="116"/>
      <c r="ATK20" s="116" t="str">
        <f>IF(tbPayroll[[#This Row],[idx]]="","",
ROUND(tbPayroll[[#This Row],[401Roth]]*IF(SUMIFS($AM20:$BMK20,$AM$3:$BMK$3,"&lt;"&amp;ATX$3,$AM$2:$BMK$2,ATX$2)+ASR20&lt;compensationCap,
ATX20,
MAX(compensationCap-SUMIFS($AM20:$BMK20,$AM$3:$BMK$3,"&lt;"&amp;ATX$3,$AM$2:$BMK$2,ATX$2),0)),2))</f>
        <v/>
      </c>
      <c r="ATL20" s="116" t="str">
        <f>IF(tbPayroll[[#This Row],[idx]]="","",
ROUND(tbPayroll[[#This Row],[401PreTax]]*IF(SUMIFS($AM20:$BMK20,$AM$3:$BMK$3,"&lt;"&amp;ATX$3,$AM$2:$BMK$2,ATX$2)+ASR20&lt;compensationCap,
ATX20,
MAX(compensationCap-SUMIFS($AM20:$BMK20,$AM$3:$BMK$3,"&lt;"&amp;ATX$3,$AM$2:$BMK$2,ATX$2),0)),2))</f>
        <v/>
      </c>
      <c r="ATM20" s="116" t="str">
        <f>IF(tbPayroll[[#This Row],[idx]]="","",
ROUND((tbPayroll[[#This Row],[401T1p]]*tbPayroll[[#This Row],[401T1Cap]]+tbPayroll[[#This Row],[401T2p]]*tbPayroll[[#This Row],[401T2Cap]])*IF(SUMIFS($AM20:$BMK20,$AM$3:$BMK$3,"&lt;"&amp;ATX$3,$AM$2:$BMK$2,ATX$2)+ASR20&lt;compensationCap,
ATX20,
MAX(compensationCap-SUMIFS($AM20:$BMK20,$AM$3:$BMK$3,"&lt;"&amp;ATX$3,$AM$2:$BMK$2,ATX$2),0)),2))</f>
        <v/>
      </c>
      <c r="ATN20" s="116" t="str">
        <f>IF(tbPayroll[[#This Row],[idx]]="","",
IF(ATM20=0,0,
ROUND(IF(SUMIFS($AM20:$BMK20,$AM$3:$BMK$3,"&lt;"&amp;ATP$3,$AM$2:$BMK$2,"&gt;="&amp;ATN$2,$AM$2:$BMK$2,"&lt;="&amp;ATP$2)+ATK20+ATL20+ATM20&lt;tbPayroll[[#This Row],[401EmperLimit]],
ATM20,
MAX((tbPayroll[[#This Row],[401EmperLimit]]-SUMIFS($AM20:$BMK20,$AM$3:$BMK$3,"&lt;"&amp;ATP$3,$AM$2:$BMK$2,"&gt;="&amp;ATN$2,$AM$2:$BMK$2,"&lt;="&amp;ATP$2)),0)),2)))</f>
        <v/>
      </c>
      <c r="ATO20" s="116" t="str">
        <f>IF(tbPayroll[[#This Row],[idx]]="","",
IF(ATL20=0,0,
ROUND(IF(SUMIFS($AM20:$BMK20,$AM$3:$BMK$3,"&lt;"&amp;ATP$3,$AM$2:$BMK$2,ATP$2)+ATK20+SUMIFS($AM20:$BMK20,$AM$3:$BMK$3,"&lt;"&amp;ATO$3,$AM$2:$BMK$2,ATO$2)+ATL20&lt;tbPayroll[[#This Row],[401ContriLimit]],
ATL20,
ATL20/(ATK20+ATL20)*
(tbPayroll[[#This Row],[401ContriLimit]]-SUMIFS($AM20:$BMK20,$AM$3:$BMK$3,"&lt;"&amp;ATP$3,$AM$2:$BMK$2,ATP$2)-SUMIFS($AM20:$BMK20,$AM$3:$BMK$3,"&lt;"&amp;ATO$3,$AM$2:$BMK$2,ATO$2))),2)))</f>
        <v/>
      </c>
      <c r="ATP20" s="116" t="str">
        <f>IF(tbPayroll[[#This Row],[idx]]="","",
IF(ATK20=0,0,
ROUND(IF(SUMIFS($AM20:$BMK20,$AM$3:$BMK$3,"&lt;"&amp;ATP$3,$AM$2:$BMK$2,ATP$2)+ATK20+SUMIFS($AM20:$BMK20,$AM$3:$BMK$3,"&lt;"&amp;ATO$3,$AM$2:$BMK$2,ATO$2)+ATL20&lt;tbPayroll[[#This Row],[401ContriLimit]],
ATK20,
ATK20/(ATK20+ATL20)*
(tbPayroll[[#This Row],[401ContriLimit]]-SUMIFS($AM20:$BMK20,$AM$3:$BMK$3,"&lt;"&amp;ATP$3,$AM$2:$BMK$2,ATP$2)-SUMIFS($AM20:$BMK20,$AM$3:$BMK$3,"&lt;"&amp;ATO$3,$AM$2:$BMK$2,ATO$2))),2)
))</f>
        <v/>
      </c>
      <c r="ATQ20" s="116" t="str" cm="1">
        <f t="array" ref="ATQ20">IF(tbPayroll[[#This Row],[idx]]="","",
IF(ATI20=0,0,
MAX(SUMIFS($AM20:$BMK20,$AM$3:$BMK$3,"&lt;="&amp;ATW$3,$AM$2:$BMK$2,ATW$2)-INDEX(mediAddTable,tbPayroll[[#This Row],[fedStatus]]),0)-
SUMIFS($AM20:$BMK20,$AM$3:$BMK$3,"&lt;"&amp;ATW$3,$AM$2:$BMK$2,ATQ$2)
))</f>
        <v/>
      </c>
      <c r="ATR20" s="116" t="str">
        <f>IF(tbPayroll[[#This Row],[idx]]="","",
ROUND(MAX(ATV20*dPeriods+tbPayroll[[#This Row],[adjustedAmount]],0),dFEDRound))</f>
        <v/>
      </c>
      <c r="ATS20" s="116" t="str">
        <f>IF(tbPayroll[[#This Row],[idx]]="","",
ROUND(IF(hoursMode="Daily",
SUMIFS(Hours!$J19:$BDM19,Hours!$J$2:$BDM$2,"&gt;="&amp;ASU$5,Hours!$J$2:$BDM$2,"&lt;="&amp;ATX$5,Hours!$J$5:$BDM$5,dRegularName),
SUMIFS(Hours!$J19:$BDM19,Hours!$J$1:$BDM$1,ATT$3,Hours!$J$5:$BDM$5,dRegularName)
),2))</f>
        <v/>
      </c>
      <c r="ATT20" s="116" t="str">
        <f>IF(tbPayroll[[#This Row],[idx]]="","",
IF(hoursMode="Daily",
SUMIFS(Hours!$J19:$BDM19,Hours!$J$2:$BDM$2,"&gt;="&amp;ASU$5,Hours!$J$2:$BDM$2,"&lt;="&amp;ATX$5,Hours!$J$5:$BDM$5,dOvertimeName),
SUMIFS(Hours!$J19:$BDM19,Hours!$J$1:$BDM$1,ATT$3,Hours!$J$5:$BDM$5,dOvertimeName)
))</f>
        <v/>
      </c>
      <c r="ATU20" s="116" t="str">
        <f>IF(tbPayroll[[#This Row],[idx]]="","",
IF(hoursMode="Daily",
SUMIFS(Hours!$J19:$BDM19,Hours!$J$2:$BDM$2,"&gt;="&amp;ASU$5,Hours!$J$2:$BDM$2,"&lt;="&amp;ATX$5,Hours!$J$5:$BDM$5,dVacationName),
SUMIFS(Hours!$J19:$BDM19,Hours!$J$1:$BDM$1,ATT$3,Hours!$J$5:$BDM$5,dVacationName)
))</f>
        <v/>
      </c>
      <c r="ATV20" s="116" t="str">
        <f>IF(tbPayroll[[#This Row],[Employee]]="","",MAX(ATX20-tbPayroll[[#This Row],[free]]-ASV20-ATO20,0))</f>
        <v/>
      </c>
      <c r="ATW20" s="116" t="str">
        <f>IF(tbPayroll[[#This Row],[Employee]]="","",MAX(ATX20-tbPayroll[[#This Row],[free]]-ASV20,0))</f>
        <v/>
      </c>
      <c r="ATX20" s="116" t="str">
        <f>IF(tbPayroll[[#This Row],[Employee]]="","",
IF(tbPayroll[[#This Row],[employmentDate]]&gt;ATX$5,0,ASZ20+ATA20+ATB20+ASX20))</f>
        <v/>
      </c>
      <c r="ATY20" s="116" t="str">
        <f>IF(tbPayroll[[#This Row],[Employee]]="","",ATX20-SUM(ATC20:ATH20)-ASW20-ASV20-ATO20-ATP20)</f>
        <v/>
      </c>
      <c r="ATZ20" s="417"/>
      <c r="AUA20" s="192"/>
      <c r="AUB20" s="192"/>
      <c r="AUC20" s="192"/>
      <c r="AUD20" s="193"/>
      <c r="AUE20" s="116" t="str">
        <f>IF(tbPayroll[[#This Row],[Employee]]="","",
AUY20 &amp; " | " &amp; AUZ20&amp; " | " &amp; AVA20
)</f>
        <v/>
      </c>
      <c r="AUF20" s="116" t="str">
        <f>IF(tbPayroll[[#This Row],[Employee]]="","",
IF(tbPayroll[[#This Row],[employmentDate]]&gt;AVD$5,0,
ROUND(IF(tbPayroll[[#This Row],[IncomeBase]]=dSalaried,IF(AUA20&lt;&gt;"",AUA20,tbPayroll[[#This Row],[EmpWage]]),AUY20*IF(AUA20&lt;&gt;"",AUA20,tbPayroll[[#This Row],[EmpWage]])),2)))</f>
        <v/>
      </c>
      <c r="AUG20" s="116" t="str">
        <f>IF(tbPayroll[[#This Row],[Employee]]="","",
IF(tbPayroll[[#This Row],[employmentDate]]&gt;AVD$5,0,
ROUND(AUZ20*tbPayroll[[#This Row],[overrrate]]*
IF(AUA20&lt;&gt;"",AUA20,tbPayroll[[#This Row],[EmpWage]])/IF(tbPayroll[[#This Row],[IncomeBase]]=dSalaried,MAX(tbPayroll[[#This Row],[regularwork]],1),1),2)
))</f>
        <v/>
      </c>
      <c r="AUH20" s="116" t="str">
        <f>IF(tbPayroll[[#This Row],[Employee]]="","",
IF(tbPayroll[[#This Row],[employmentDate]]&gt;AVD$5,0,
ROUND(AVA20*
IFERROR(AUF20/AUY20,0),2
)))</f>
        <v/>
      </c>
      <c r="AUI20" s="116" t="str">
        <f>IF(tbPayroll[[#This Row],[Employee]]="","",
tbPayroll[[#This Row],[exState]]*
(tbPayroll[[#This Row],[stateAddDedu]]+ROUND(
MAX(AVB20-tbPayroll[[#This Row],[persExemp]],0)*tbPayroll[[#This Row],[stateTax]],dRound))
)</f>
        <v/>
      </c>
      <c r="AUJ20" s="116" t="str">
        <f>IF(tbPayroll[[#This Row],[Employee]]="","",
(ROUND(
MAX(AVB20-tbPayroll[[#This Row],[persExemp]],0)*tbPayroll[[#This Row],[dLocal]],dRound))
)</f>
        <v/>
      </c>
      <c r="AUK20" s="116" t="str">
        <f>IF(tbPayroll[[#This Row],[Employee]]="","",
(ROUND(
MAX(AVB20-tbPayroll[[#This Row],[persExemp]],0)*tbPayroll[[#This Row],[dCity]],dRound))
)</f>
        <v/>
      </c>
      <c r="AUL20" s="116" t="str" cm="1">
        <f t="array" aca="1" ref="AUL20" ca="1">IF(tbPayroll[[#This Row],[idx]]="","",
IF(AUO20=0,0,
ROUND(tbPayroll[[#This Row],[exFed]]*
MAX(
((AUX20-INDEX(INDIRECT(tbPayroll[[#This Row],[fedPrefix]]&amp;CHOOSE(tbPayroll[[#This Row],[fedStatus]],"SingleWage","JointlyWage","SingleWage","HeadWage")),AUO20))*
INDEX(INDIRECT(tbPayroll[[#This Row],[fedPrefix]]&amp;"Perc"),AUO20)+
INDEX(INDIRECT(tbPayroll[[#This Row],[fedPrefix]]&amp;CHOOSE(tbPayroll[[#This Row],[fedStatus]],"SingleHold","JointlyHold","SingleHold","HeadHold")),AUO20))/dPeriods
- IF(tbPayroll[[#This Row],[isFormSent]]="Yes",tbPayroll[[#This Row],[isFormStep3]],0),0)
+tbPayroll[[#This Row],[isFormStep4c]],dFEDRound)
)
)</f>
        <v/>
      </c>
      <c r="AUM20" s="116" t="str">
        <f>IF(tbPayroll[[#This Row],[idx]]="","",
ROUND(tbPayroll[[#This Row],[exSS]]*
IF(SUMIFS($AM20:$BMK20,$AM$3:$BMK$3,"&lt;"&amp;AUM$3,$AM$2:$BMK$2,AUM$2) +ssTax*AVC20 &lt;ssTax*ssMax,
ssTax*AVC20,
MAX(ssTax*ssMax-SUMIFS($AM20:$BMK20,$AM$3:$BMK$3,"&lt;"&amp;AUM$3,$AM$2:$BMK$2,AUM$2),0)),
2)
)</f>
        <v/>
      </c>
      <c r="AUN20" s="116" t="str">
        <f>IF(tbPayroll[[#This Row],[idx]]="","",IF(AUO20=0,0,ROUND(tbPayroll[[#This Row],[exMedi]]*mediTax*AVC20+AUW20*mediMax,2)))</f>
        <v/>
      </c>
      <c r="AUO20" s="116" t="str">
        <f ca="1">IF(tbPayroll[[#This Row],[idx]]="","",IFERROR(MATCH(AUX20,INDIRECT(tbPayroll[[#This Row],[fedPrefix]]&amp;CHOOSE(tbPayroll[[#This Row],[fedStatus]],"SingleWage","JointlyWage","SingleWage","HeadWage")),1),0))</f>
        <v/>
      </c>
      <c r="AUP20" s="116"/>
      <c r="AUQ20" s="116" t="str">
        <f>IF(tbPayroll[[#This Row],[idx]]="","",
ROUND(tbPayroll[[#This Row],[401Roth]]*IF(SUMIFS($AM20:$BMK20,$AM$3:$BMK$3,"&lt;"&amp;AVD$3,$AM$2:$BMK$2,AVD$2)+ATX20&lt;compensationCap,
AVD20,
MAX(compensationCap-SUMIFS($AM20:$BMK20,$AM$3:$BMK$3,"&lt;"&amp;AVD$3,$AM$2:$BMK$2,AVD$2),0)),2))</f>
        <v/>
      </c>
      <c r="AUR20" s="116" t="str">
        <f>IF(tbPayroll[[#This Row],[idx]]="","",
ROUND(tbPayroll[[#This Row],[401PreTax]]*IF(SUMIFS($AM20:$BMK20,$AM$3:$BMK$3,"&lt;"&amp;AVD$3,$AM$2:$BMK$2,AVD$2)+ATX20&lt;compensationCap,
AVD20,
MAX(compensationCap-SUMIFS($AM20:$BMK20,$AM$3:$BMK$3,"&lt;"&amp;AVD$3,$AM$2:$BMK$2,AVD$2),0)),2))</f>
        <v/>
      </c>
      <c r="AUS20" s="116" t="str">
        <f>IF(tbPayroll[[#This Row],[idx]]="","",
ROUND((tbPayroll[[#This Row],[401T1p]]*tbPayroll[[#This Row],[401T1Cap]]+tbPayroll[[#This Row],[401T2p]]*tbPayroll[[#This Row],[401T2Cap]])*IF(SUMIFS($AM20:$BMK20,$AM$3:$BMK$3,"&lt;"&amp;AVD$3,$AM$2:$BMK$2,AVD$2)+ATX20&lt;compensationCap,
AVD20,
MAX(compensationCap-SUMIFS($AM20:$BMK20,$AM$3:$BMK$3,"&lt;"&amp;AVD$3,$AM$2:$BMK$2,AVD$2),0)),2))</f>
        <v/>
      </c>
      <c r="AUT20" s="116" t="str">
        <f>IF(tbPayroll[[#This Row],[idx]]="","",
IF(AUS20=0,0,
ROUND(IF(SUMIFS($AM20:$BMK20,$AM$3:$BMK$3,"&lt;"&amp;AUV$3,$AM$2:$BMK$2,"&gt;="&amp;AUT$2,$AM$2:$BMK$2,"&lt;="&amp;AUV$2)+AUQ20+AUR20+AUS20&lt;tbPayroll[[#This Row],[401EmperLimit]],
AUS20,
MAX((tbPayroll[[#This Row],[401EmperLimit]]-SUMIFS($AM20:$BMK20,$AM$3:$BMK$3,"&lt;"&amp;AUV$3,$AM$2:$BMK$2,"&gt;="&amp;AUT$2,$AM$2:$BMK$2,"&lt;="&amp;AUV$2)),0)),2)))</f>
        <v/>
      </c>
      <c r="AUU20" s="116" t="str">
        <f>IF(tbPayroll[[#This Row],[idx]]="","",
IF(AUR20=0,0,
ROUND(IF(SUMIFS($AM20:$BMK20,$AM$3:$BMK$3,"&lt;"&amp;AUV$3,$AM$2:$BMK$2,AUV$2)+AUQ20+SUMIFS($AM20:$BMK20,$AM$3:$BMK$3,"&lt;"&amp;AUU$3,$AM$2:$BMK$2,AUU$2)+AUR20&lt;tbPayroll[[#This Row],[401ContriLimit]],
AUR20,
AUR20/(AUQ20+AUR20)*
(tbPayroll[[#This Row],[401ContriLimit]]-SUMIFS($AM20:$BMK20,$AM$3:$BMK$3,"&lt;"&amp;AUV$3,$AM$2:$BMK$2,AUV$2)-SUMIFS($AM20:$BMK20,$AM$3:$BMK$3,"&lt;"&amp;AUU$3,$AM$2:$BMK$2,AUU$2))),2)))</f>
        <v/>
      </c>
      <c r="AUV20" s="116" t="str">
        <f>IF(tbPayroll[[#This Row],[idx]]="","",
IF(AUQ20=0,0,
ROUND(IF(SUMIFS($AM20:$BMK20,$AM$3:$BMK$3,"&lt;"&amp;AUV$3,$AM$2:$BMK$2,AUV$2)+AUQ20+SUMIFS($AM20:$BMK20,$AM$3:$BMK$3,"&lt;"&amp;AUU$3,$AM$2:$BMK$2,AUU$2)+AUR20&lt;tbPayroll[[#This Row],[401ContriLimit]],
AUQ20,
AUQ20/(AUQ20+AUR20)*
(tbPayroll[[#This Row],[401ContriLimit]]-SUMIFS($AM20:$BMK20,$AM$3:$BMK$3,"&lt;"&amp;AUV$3,$AM$2:$BMK$2,AUV$2)-SUMIFS($AM20:$BMK20,$AM$3:$BMK$3,"&lt;"&amp;AUU$3,$AM$2:$BMK$2,AUU$2))),2)
))</f>
        <v/>
      </c>
      <c r="AUW20" s="116" t="str" cm="1">
        <f t="array" ref="AUW20">IF(tbPayroll[[#This Row],[idx]]="","",
IF(AUO20=0,0,
MAX(SUMIFS($AM20:$BMK20,$AM$3:$BMK$3,"&lt;="&amp;AVC$3,$AM$2:$BMK$2,AVC$2)-INDEX(mediAddTable,tbPayroll[[#This Row],[fedStatus]]),0)-
SUMIFS($AM20:$BMK20,$AM$3:$BMK$3,"&lt;"&amp;AVC$3,$AM$2:$BMK$2,AUW$2)
))</f>
        <v/>
      </c>
      <c r="AUX20" s="116" t="str">
        <f>IF(tbPayroll[[#This Row],[idx]]="","",
ROUND(MAX(AVB20*dPeriods+tbPayroll[[#This Row],[adjustedAmount]],0),dFEDRound))</f>
        <v/>
      </c>
      <c r="AUY20" s="116" t="str">
        <f>IF(tbPayroll[[#This Row],[idx]]="","",
ROUND(IF(hoursMode="Daily",
SUMIFS(Hours!$J19:$BDM19,Hours!$J$2:$BDM$2,"&gt;="&amp;AUA$5,Hours!$J$2:$BDM$2,"&lt;="&amp;AVD$5,Hours!$J$5:$BDM$5,dRegularName),
SUMIFS(Hours!$J19:$BDM19,Hours!$J$1:$BDM$1,AUZ$3,Hours!$J$5:$BDM$5,dRegularName)
),2))</f>
        <v/>
      </c>
      <c r="AUZ20" s="116" t="str">
        <f>IF(tbPayroll[[#This Row],[idx]]="","",
IF(hoursMode="Daily",
SUMIFS(Hours!$J19:$BDM19,Hours!$J$2:$BDM$2,"&gt;="&amp;AUA$5,Hours!$J$2:$BDM$2,"&lt;="&amp;AVD$5,Hours!$J$5:$BDM$5,dOvertimeName),
SUMIFS(Hours!$J19:$BDM19,Hours!$J$1:$BDM$1,AUZ$3,Hours!$J$5:$BDM$5,dOvertimeName)
))</f>
        <v/>
      </c>
      <c r="AVA20" s="116" t="str">
        <f>IF(tbPayroll[[#This Row],[idx]]="","",
IF(hoursMode="Daily",
SUMIFS(Hours!$J19:$BDM19,Hours!$J$2:$BDM$2,"&gt;="&amp;AUA$5,Hours!$J$2:$BDM$2,"&lt;="&amp;AVD$5,Hours!$J$5:$BDM$5,dVacationName),
SUMIFS(Hours!$J19:$BDM19,Hours!$J$1:$BDM$1,AUZ$3,Hours!$J$5:$BDM$5,dVacationName)
))</f>
        <v/>
      </c>
      <c r="AVB20" s="116" t="str">
        <f>IF(tbPayroll[[#This Row],[Employee]]="","",MAX(AVD20-tbPayroll[[#This Row],[free]]-AUB20-AUU20,0))</f>
        <v/>
      </c>
      <c r="AVC20" s="116" t="str">
        <f>IF(tbPayroll[[#This Row],[Employee]]="","",MAX(AVD20-tbPayroll[[#This Row],[free]]-AUB20,0))</f>
        <v/>
      </c>
      <c r="AVD20" s="116" t="str">
        <f>IF(tbPayroll[[#This Row],[Employee]]="","",
IF(tbPayroll[[#This Row],[employmentDate]]&gt;AVD$5,0,AUF20+AUG20+AUH20+AUD20))</f>
        <v/>
      </c>
      <c r="AVE20" s="116" t="str">
        <f>IF(tbPayroll[[#This Row],[Employee]]="","",AVD20-SUM(AUI20:AUN20)-AUC20-AUB20-AUU20-AUV20)</f>
        <v/>
      </c>
      <c r="AVF20" s="417"/>
      <c r="AVG20" s="192"/>
      <c r="AVH20" s="192"/>
      <c r="AVI20" s="192"/>
      <c r="AVJ20" s="193"/>
      <c r="AVK20" s="116" t="str">
        <f>IF(tbPayroll[[#This Row],[Employee]]="","",
AWE20 &amp; " | " &amp; AWF20&amp; " | " &amp; AWG20
)</f>
        <v/>
      </c>
      <c r="AVL20" s="116" t="str">
        <f>IF(tbPayroll[[#This Row],[Employee]]="","",
IF(tbPayroll[[#This Row],[employmentDate]]&gt;AWJ$5,0,
ROUND(IF(tbPayroll[[#This Row],[IncomeBase]]=dSalaried,IF(AVG20&lt;&gt;"",AVG20,tbPayroll[[#This Row],[EmpWage]]),AWE20*IF(AVG20&lt;&gt;"",AVG20,tbPayroll[[#This Row],[EmpWage]])),2)))</f>
        <v/>
      </c>
      <c r="AVM20" s="116" t="str">
        <f>IF(tbPayroll[[#This Row],[Employee]]="","",
IF(tbPayroll[[#This Row],[employmentDate]]&gt;AWJ$5,0,
ROUND(AWF20*tbPayroll[[#This Row],[overrrate]]*
IF(AVG20&lt;&gt;"",AVG20,tbPayroll[[#This Row],[EmpWage]])/IF(tbPayroll[[#This Row],[IncomeBase]]=dSalaried,MAX(tbPayroll[[#This Row],[regularwork]],1),1),2)
))</f>
        <v/>
      </c>
      <c r="AVN20" s="116" t="str">
        <f>IF(tbPayroll[[#This Row],[Employee]]="","",
IF(tbPayroll[[#This Row],[employmentDate]]&gt;AWJ$5,0,
ROUND(AWG20*
IFERROR(AVL20/AWE20,0),2
)))</f>
        <v/>
      </c>
      <c r="AVO20" s="116" t="str">
        <f>IF(tbPayroll[[#This Row],[Employee]]="","",
tbPayroll[[#This Row],[exState]]*
(tbPayroll[[#This Row],[stateAddDedu]]+ROUND(
MAX(AWH20-tbPayroll[[#This Row],[persExemp]],0)*tbPayroll[[#This Row],[stateTax]],dRound))
)</f>
        <v/>
      </c>
      <c r="AVP20" s="116" t="str">
        <f>IF(tbPayroll[[#This Row],[Employee]]="","",
(ROUND(
MAX(AWH20-tbPayroll[[#This Row],[persExemp]],0)*tbPayroll[[#This Row],[dLocal]],dRound))
)</f>
        <v/>
      </c>
      <c r="AVQ20" s="116" t="str">
        <f>IF(tbPayroll[[#This Row],[Employee]]="","",
(ROUND(
MAX(AWH20-tbPayroll[[#This Row],[persExemp]],0)*tbPayroll[[#This Row],[dCity]],dRound))
)</f>
        <v/>
      </c>
      <c r="AVR20" s="116" t="str" cm="1">
        <f t="array" aca="1" ref="AVR20" ca="1">IF(tbPayroll[[#This Row],[idx]]="","",
IF(AVU20=0,0,
ROUND(tbPayroll[[#This Row],[exFed]]*
MAX(
((AWD20-INDEX(INDIRECT(tbPayroll[[#This Row],[fedPrefix]]&amp;CHOOSE(tbPayroll[[#This Row],[fedStatus]],"SingleWage","JointlyWage","SingleWage","HeadWage")),AVU20))*
INDEX(INDIRECT(tbPayroll[[#This Row],[fedPrefix]]&amp;"Perc"),AVU20)+
INDEX(INDIRECT(tbPayroll[[#This Row],[fedPrefix]]&amp;CHOOSE(tbPayroll[[#This Row],[fedStatus]],"SingleHold","JointlyHold","SingleHold","HeadHold")),AVU20))/dPeriods
- IF(tbPayroll[[#This Row],[isFormSent]]="Yes",tbPayroll[[#This Row],[isFormStep3]],0),0)
+tbPayroll[[#This Row],[isFormStep4c]],dFEDRound)
)
)</f>
        <v/>
      </c>
      <c r="AVS20" s="116" t="str">
        <f>IF(tbPayroll[[#This Row],[idx]]="","",
ROUND(tbPayroll[[#This Row],[exSS]]*
IF(SUMIFS($AM20:$BMK20,$AM$3:$BMK$3,"&lt;"&amp;AVS$3,$AM$2:$BMK$2,AVS$2) +ssTax*AWI20 &lt;ssTax*ssMax,
ssTax*AWI20,
MAX(ssTax*ssMax-SUMIFS($AM20:$BMK20,$AM$3:$BMK$3,"&lt;"&amp;AVS$3,$AM$2:$BMK$2,AVS$2),0)),
2)
)</f>
        <v/>
      </c>
      <c r="AVT20" s="116" t="str">
        <f>IF(tbPayroll[[#This Row],[idx]]="","",IF(AVU20=0,0,ROUND(tbPayroll[[#This Row],[exMedi]]*mediTax*AWI20+AWC20*mediMax,2)))</f>
        <v/>
      </c>
      <c r="AVU20" s="116" t="str">
        <f ca="1">IF(tbPayroll[[#This Row],[idx]]="","",IFERROR(MATCH(AWD20,INDIRECT(tbPayroll[[#This Row],[fedPrefix]]&amp;CHOOSE(tbPayroll[[#This Row],[fedStatus]],"SingleWage","JointlyWage","SingleWage","HeadWage")),1),0))</f>
        <v/>
      </c>
      <c r="AVV20" s="116"/>
      <c r="AVW20" s="116" t="str">
        <f>IF(tbPayroll[[#This Row],[idx]]="","",
ROUND(tbPayroll[[#This Row],[401Roth]]*IF(SUMIFS($AM20:$BMK20,$AM$3:$BMK$3,"&lt;"&amp;AWJ$3,$AM$2:$BMK$2,AWJ$2)+AVD20&lt;compensationCap,
AWJ20,
MAX(compensationCap-SUMIFS($AM20:$BMK20,$AM$3:$BMK$3,"&lt;"&amp;AWJ$3,$AM$2:$BMK$2,AWJ$2),0)),2))</f>
        <v/>
      </c>
      <c r="AVX20" s="116" t="str">
        <f>IF(tbPayroll[[#This Row],[idx]]="","",
ROUND(tbPayroll[[#This Row],[401PreTax]]*IF(SUMIFS($AM20:$BMK20,$AM$3:$BMK$3,"&lt;"&amp;AWJ$3,$AM$2:$BMK$2,AWJ$2)+AVD20&lt;compensationCap,
AWJ20,
MAX(compensationCap-SUMIFS($AM20:$BMK20,$AM$3:$BMK$3,"&lt;"&amp;AWJ$3,$AM$2:$BMK$2,AWJ$2),0)),2))</f>
        <v/>
      </c>
      <c r="AVY20" s="116" t="str">
        <f>IF(tbPayroll[[#This Row],[idx]]="","",
ROUND((tbPayroll[[#This Row],[401T1p]]*tbPayroll[[#This Row],[401T1Cap]]+tbPayroll[[#This Row],[401T2p]]*tbPayroll[[#This Row],[401T2Cap]])*IF(SUMIFS($AM20:$BMK20,$AM$3:$BMK$3,"&lt;"&amp;AWJ$3,$AM$2:$BMK$2,AWJ$2)+AVD20&lt;compensationCap,
AWJ20,
MAX(compensationCap-SUMIFS($AM20:$BMK20,$AM$3:$BMK$3,"&lt;"&amp;AWJ$3,$AM$2:$BMK$2,AWJ$2),0)),2))</f>
        <v/>
      </c>
      <c r="AVZ20" s="116" t="str">
        <f>IF(tbPayroll[[#This Row],[idx]]="","",
IF(AVY20=0,0,
ROUND(IF(SUMIFS($AM20:$BMK20,$AM$3:$BMK$3,"&lt;"&amp;AWB$3,$AM$2:$BMK$2,"&gt;="&amp;AVZ$2,$AM$2:$BMK$2,"&lt;="&amp;AWB$2)+AVW20+AVX20+AVY20&lt;tbPayroll[[#This Row],[401EmperLimit]],
AVY20,
MAX((tbPayroll[[#This Row],[401EmperLimit]]-SUMIFS($AM20:$BMK20,$AM$3:$BMK$3,"&lt;"&amp;AWB$3,$AM$2:$BMK$2,"&gt;="&amp;AVZ$2,$AM$2:$BMK$2,"&lt;="&amp;AWB$2)),0)),2)))</f>
        <v/>
      </c>
      <c r="AWA20" s="116" t="str">
        <f>IF(tbPayroll[[#This Row],[idx]]="","",
IF(AVX20=0,0,
ROUND(IF(SUMIFS($AM20:$BMK20,$AM$3:$BMK$3,"&lt;"&amp;AWB$3,$AM$2:$BMK$2,AWB$2)+AVW20+SUMIFS($AM20:$BMK20,$AM$3:$BMK$3,"&lt;"&amp;AWA$3,$AM$2:$BMK$2,AWA$2)+AVX20&lt;tbPayroll[[#This Row],[401ContriLimit]],
AVX20,
AVX20/(AVW20+AVX20)*
(tbPayroll[[#This Row],[401ContriLimit]]-SUMIFS($AM20:$BMK20,$AM$3:$BMK$3,"&lt;"&amp;AWB$3,$AM$2:$BMK$2,AWB$2)-SUMIFS($AM20:$BMK20,$AM$3:$BMK$3,"&lt;"&amp;AWA$3,$AM$2:$BMK$2,AWA$2))),2)))</f>
        <v/>
      </c>
      <c r="AWB20" s="116" t="str">
        <f>IF(tbPayroll[[#This Row],[idx]]="","",
IF(AVW20=0,0,
ROUND(IF(SUMIFS($AM20:$BMK20,$AM$3:$BMK$3,"&lt;"&amp;AWB$3,$AM$2:$BMK$2,AWB$2)+AVW20+SUMIFS($AM20:$BMK20,$AM$3:$BMK$3,"&lt;"&amp;AWA$3,$AM$2:$BMK$2,AWA$2)+AVX20&lt;tbPayroll[[#This Row],[401ContriLimit]],
AVW20,
AVW20/(AVW20+AVX20)*
(tbPayroll[[#This Row],[401ContriLimit]]-SUMIFS($AM20:$BMK20,$AM$3:$BMK$3,"&lt;"&amp;AWB$3,$AM$2:$BMK$2,AWB$2)-SUMIFS($AM20:$BMK20,$AM$3:$BMK$3,"&lt;"&amp;AWA$3,$AM$2:$BMK$2,AWA$2))),2)
))</f>
        <v/>
      </c>
      <c r="AWC20" s="116" t="str" cm="1">
        <f t="array" ref="AWC20">IF(tbPayroll[[#This Row],[idx]]="","",
IF(AVU20=0,0,
MAX(SUMIFS($AM20:$BMK20,$AM$3:$BMK$3,"&lt;="&amp;AWI$3,$AM$2:$BMK$2,AWI$2)-INDEX(mediAddTable,tbPayroll[[#This Row],[fedStatus]]),0)-
SUMIFS($AM20:$BMK20,$AM$3:$BMK$3,"&lt;"&amp;AWI$3,$AM$2:$BMK$2,AWC$2)
))</f>
        <v/>
      </c>
      <c r="AWD20" s="116" t="str">
        <f>IF(tbPayroll[[#This Row],[idx]]="","",
ROUND(MAX(AWH20*dPeriods+tbPayroll[[#This Row],[adjustedAmount]],0),dFEDRound))</f>
        <v/>
      </c>
      <c r="AWE20" s="116" t="str">
        <f>IF(tbPayroll[[#This Row],[idx]]="","",
ROUND(IF(hoursMode="Daily",
SUMIFS(Hours!$J19:$BDM19,Hours!$J$2:$BDM$2,"&gt;="&amp;AVG$5,Hours!$J$2:$BDM$2,"&lt;="&amp;AWJ$5,Hours!$J$5:$BDM$5,dRegularName),
SUMIFS(Hours!$J19:$BDM19,Hours!$J$1:$BDM$1,AWF$3,Hours!$J$5:$BDM$5,dRegularName)
),2))</f>
        <v/>
      </c>
      <c r="AWF20" s="116" t="str">
        <f>IF(tbPayroll[[#This Row],[idx]]="","",
IF(hoursMode="Daily",
SUMIFS(Hours!$J19:$BDM19,Hours!$J$2:$BDM$2,"&gt;="&amp;AVG$5,Hours!$J$2:$BDM$2,"&lt;="&amp;AWJ$5,Hours!$J$5:$BDM$5,dOvertimeName),
SUMIFS(Hours!$J19:$BDM19,Hours!$J$1:$BDM$1,AWF$3,Hours!$J$5:$BDM$5,dOvertimeName)
))</f>
        <v/>
      </c>
      <c r="AWG20" s="116" t="str">
        <f>IF(tbPayroll[[#This Row],[idx]]="","",
IF(hoursMode="Daily",
SUMIFS(Hours!$J19:$BDM19,Hours!$J$2:$BDM$2,"&gt;="&amp;AVG$5,Hours!$J$2:$BDM$2,"&lt;="&amp;AWJ$5,Hours!$J$5:$BDM$5,dVacationName),
SUMIFS(Hours!$J19:$BDM19,Hours!$J$1:$BDM$1,AWF$3,Hours!$J$5:$BDM$5,dVacationName)
))</f>
        <v/>
      </c>
      <c r="AWH20" s="116" t="str">
        <f>IF(tbPayroll[[#This Row],[Employee]]="","",MAX(AWJ20-tbPayroll[[#This Row],[free]]-AVH20-AWA20,0))</f>
        <v/>
      </c>
      <c r="AWI20" s="116" t="str">
        <f>IF(tbPayroll[[#This Row],[Employee]]="","",MAX(AWJ20-tbPayroll[[#This Row],[free]]-AVH20,0))</f>
        <v/>
      </c>
      <c r="AWJ20" s="116" t="str">
        <f>IF(tbPayroll[[#This Row],[Employee]]="","",
IF(tbPayroll[[#This Row],[employmentDate]]&gt;AWJ$5,0,AVL20+AVM20+AVN20+AVJ20))</f>
        <v/>
      </c>
      <c r="AWK20" s="116" t="str">
        <f>IF(tbPayroll[[#This Row],[Employee]]="","",AWJ20-SUM(AVO20:AVT20)-AVI20-AVH20-AWA20-AWB20)</f>
        <v/>
      </c>
      <c r="AWL20" s="417"/>
      <c r="AWM20" s="192"/>
      <c r="AWN20" s="192"/>
      <c r="AWO20" s="192"/>
      <c r="AWP20" s="193"/>
      <c r="AWQ20" s="116" t="str">
        <f>IF(tbPayroll[[#This Row],[Employee]]="","",
AXK20 &amp; " | " &amp; AXL20&amp; " | " &amp; AXM20
)</f>
        <v/>
      </c>
      <c r="AWR20" s="116" t="str">
        <f>IF(tbPayroll[[#This Row],[Employee]]="","",
IF(tbPayroll[[#This Row],[employmentDate]]&gt;AXP$5,0,
ROUND(IF(tbPayroll[[#This Row],[IncomeBase]]=dSalaried,IF(AWM20&lt;&gt;"",AWM20,tbPayroll[[#This Row],[EmpWage]]),AXK20*IF(AWM20&lt;&gt;"",AWM20,tbPayroll[[#This Row],[EmpWage]])),2)))</f>
        <v/>
      </c>
      <c r="AWS20" s="116" t="str">
        <f>IF(tbPayroll[[#This Row],[Employee]]="","",
IF(tbPayroll[[#This Row],[employmentDate]]&gt;AXP$5,0,
ROUND(AXL20*tbPayroll[[#This Row],[overrrate]]*
IF(AWM20&lt;&gt;"",AWM20,tbPayroll[[#This Row],[EmpWage]])/IF(tbPayroll[[#This Row],[IncomeBase]]=dSalaried,MAX(tbPayroll[[#This Row],[regularwork]],1),1),2)
))</f>
        <v/>
      </c>
      <c r="AWT20" s="116" t="str">
        <f>IF(tbPayroll[[#This Row],[Employee]]="","",
IF(tbPayroll[[#This Row],[employmentDate]]&gt;AXP$5,0,
ROUND(AXM20*
IFERROR(AWR20/AXK20,0),2
)))</f>
        <v/>
      </c>
      <c r="AWU20" s="116" t="str">
        <f>IF(tbPayroll[[#This Row],[Employee]]="","",
tbPayroll[[#This Row],[exState]]*
(tbPayroll[[#This Row],[stateAddDedu]]+ROUND(
MAX(AXN20-tbPayroll[[#This Row],[persExemp]],0)*tbPayroll[[#This Row],[stateTax]],dRound))
)</f>
        <v/>
      </c>
      <c r="AWV20" s="116" t="str">
        <f>IF(tbPayroll[[#This Row],[Employee]]="","",
(ROUND(
MAX(AXN20-tbPayroll[[#This Row],[persExemp]],0)*tbPayroll[[#This Row],[dLocal]],dRound))
)</f>
        <v/>
      </c>
      <c r="AWW20" s="116" t="str">
        <f>IF(tbPayroll[[#This Row],[Employee]]="","",
(ROUND(
MAX(AXN20-tbPayroll[[#This Row],[persExemp]],0)*tbPayroll[[#This Row],[dCity]],dRound))
)</f>
        <v/>
      </c>
      <c r="AWX20" s="116" t="str" cm="1">
        <f t="array" aca="1" ref="AWX20" ca="1">IF(tbPayroll[[#This Row],[idx]]="","",
IF(AXA20=0,0,
ROUND(tbPayroll[[#This Row],[exFed]]*
MAX(
((AXJ20-INDEX(INDIRECT(tbPayroll[[#This Row],[fedPrefix]]&amp;CHOOSE(tbPayroll[[#This Row],[fedStatus]],"SingleWage","JointlyWage","SingleWage","HeadWage")),AXA20))*
INDEX(INDIRECT(tbPayroll[[#This Row],[fedPrefix]]&amp;"Perc"),AXA20)+
INDEX(INDIRECT(tbPayroll[[#This Row],[fedPrefix]]&amp;CHOOSE(tbPayroll[[#This Row],[fedStatus]],"SingleHold","JointlyHold","SingleHold","HeadHold")),AXA20))/dPeriods
- IF(tbPayroll[[#This Row],[isFormSent]]="Yes",tbPayroll[[#This Row],[isFormStep3]],0),0)
+tbPayroll[[#This Row],[isFormStep4c]],dFEDRound)
)
)</f>
        <v/>
      </c>
      <c r="AWY20" s="116" t="str">
        <f>IF(tbPayroll[[#This Row],[idx]]="","",
ROUND(tbPayroll[[#This Row],[exSS]]*
IF(SUMIFS($AM20:$BMK20,$AM$3:$BMK$3,"&lt;"&amp;AWY$3,$AM$2:$BMK$2,AWY$2) +ssTax*AXO20 &lt;ssTax*ssMax,
ssTax*AXO20,
MAX(ssTax*ssMax-SUMIFS($AM20:$BMK20,$AM$3:$BMK$3,"&lt;"&amp;AWY$3,$AM$2:$BMK$2,AWY$2),0)),
2)
)</f>
        <v/>
      </c>
      <c r="AWZ20" s="116" t="str">
        <f>IF(tbPayroll[[#This Row],[idx]]="","",IF(AXA20=0,0,ROUND(tbPayroll[[#This Row],[exMedi]]*mediTax*AXO20+AXI20*mediMax,2)))</f>
        <v/>
      </c>
      <c r="AXA20" s="116" t="str">
        <f ca="1">IF(tbPayroll[[#This Row],[idx]]="","",IFERROR(MATCH(AXJ20,INDIRECT(tbPayroll[[#This Row],[fedPrefix]]&amp;CHOOSE(tbPayroll[[#This Row],[fedStatus]],"SingleWage","JointlyWage","SingleWage","HeadWage")),1),0))</f>
        <v/>
      </c>
      <c r="AXB20" s="116"/>
      <c r="AXC20" s="116" t="str">
        <f>IF(tbPayroll[[#This Row],[idx]]="","",
ROUND(tbPayroll[[#This Row],[401Roth]]*IF(SUMIFS($AM20:$BMK20,$AM$3:$BMK$3,"&lt;"&amp;AXP$3,$AM$2:$BMK$2,AXP$2)+AWJ20&lt;compensationCap,
AXP20,
MAX(compensationCap-SUMIFS($AM20:$BMK20,$AM$3:$BMK$3,"&lt;"&amp;AXP$3,$AM$2:$BMK$2,AXP$2),0)),2))</f>
        <v/>
      </c>
      <c r="AXD20" s="116" t="str">
        <f>IF(tbPayroll[[#This Row],[idx]]="","",
ROUND(tbPayroll[[#This Row],[401PreTax]]*IF(SUMIFS($AM20:$BMK20,$AM$3:$BMK$3,"&lt;"&amp;AXP$3,$AM$2:$BMK$2,AXP$2)+AWJ20&lt;compensationCap,
AXP20,
MAX(compensationCap-SUMIFS($AM20:$BMK20,$AM$3:$BMK$3,"&lt;"&amp;AXP$3,$AM$2:$BMK$2,AXP$2),0)),2))</f>
        <v/>
      </c>
      <c r="AXE20" s="116" t="str">
        <f>IF(tbPayroll[[#This Row],[idx]]="","",
ROUND((tbPayroll[[#This Row],[401T1p]]*tbPayroll[[#This Row],[401T1Cap]]+tbPayroll[[#This Row],[401T2p]]*tbPayroll[[#This Row],[401T2Cap]])*IF(SUMIFS($AM20:$BMK20,$AM$3:$BMK$3,"&lt;"&amp;AXP$3,$AM$2:$BMK$2,AXP$2)+AWJ20&lt;compensationCap,
AXP20,
MAX(compensationCap-SUMIFS($AM20:$BMK20,$AM$3:$BMK$3,"&lt;"&amp;AXP$3,$AM$2:$BMK$2,AXP$2),0)),2))</f>
        <v/>
      </c>
      <c r="AXF20" s="116" t="str">
        <f>IF(tbPayroll[[#This Row],[idx]]="","",
IF(AXE20=0,0,
ROUND(IF(SUMIFS($AM20:$BMK20,$AM$3:$BMK$3,"&lt;"&amp;AXH$3,$AM$2:$BMK$2,"&gt;="&amp;AXF$2,$AM$2:$BMK$2,"&lt;="&amp;AXH$2)+AXC20+AXD20+AXE20&lt;tbPayroll[[#This Row],[401EmperLimit]],
AXE20,
MAX((tbPayroll[[#This Row],[401EmperLimit]]-SUMIFS($AM20:$BMK20,$AM$3:$BMK$3,"&lt;"&amp;AXH$3,$AM$2:$BMK$2,"&gt;="&amp;AXF$2,$AM$2:$BMK$2,"&lt;="&amp;AXH$2)),0)),2)))</f>
        <v/>
      </c>
      <c r="AXG20" s="116" t="str">
        <f>IF(tbPayroll[[#This Row],[idx]]="","",
IF(AXD20=0,0,
ROUND(IF(SUMIFS($AM20:$BMK20,$AM$3:$BMK$3,"&lt;"&amp;AXH$3,$AM$2:$BMK$2,AXH$2)+AXC20+SUMIFS($AM20:$BMK20,$AM$3:$BMK$3,"&lt;"&amp;AXG$3,$AM$2:$BMK$2,AXG$2)+AXD20&lt;tbPayroll[[#This Row],[401ContriLimit]],
AXD20,
AXD20/(AXC20+AXD20)*
(tbPayroll[[#This Row],[401ContriLimit]]-SUMIFS($AM20:$BMK20,$AM$3:$BMK$3,"&lt;"&amp;AXH$3,$AM$2:$BMK$2,AXH$2)-SUMIFS($AM20:$BMK20,$AM$3:$BMK$3,"&lt;"&amp;AXG$3,$AM$2:$BMK$2,AXG$2))),2)))</f>
        <v/>
      </c>
      <c r="AXH20" s="116" t="str">
        <f>IF(tbPayroll[[#This Row],[idx]]="","",
IF(AXC20=0,0,
ROUND(IF(SUMIFS($AM20:$BMK20,$AM$3:$BMK$3,"&lt;"&amp;AXH$3,$AM$2:$BMK$2,AXH$2)+AXC20+SUMIFS($AM20:$BMK20,$AM$3:$BMK$3,"&lt;"&amp;AXG$3,$AM$2:$BMK$2,AXG$2)+AXD20&lt;tbPayroll[[#This Row],[401ContriLimit]],
AXC20,
AXC20/(AXC20+AXD20)*
(tbPayroll[[#This Row],[401ContriLimit]]-SUMIFS($AM20:$BMK20,$AM$3:$BMK$3,"&lt;"&amp;AXH$3,$AM$2:$BMK$2,AXH$2)-SUMIFS($AM20:$BMK20,$AM$3:$BMK$3,"&lt;"&amp;AXG$3,$AM$2:$BMK$2,AXG$2))),2)
))</f>
        <v/>
      </c>
      <c r="AXI20" s="116" t="str" cm="1">
        <f t="array" ref="AXI20">IF(tbPayroll[[#This Row],[idx]]="","",
IF(AXA20=0,0,
MAX(SUMIFS($AM20:$BMK20,$AM$3:$BMK$3,"&lt;="&amp;AXO$3,$AM$2:$BMK$2,AXO$2)-INDEX(mediAddTable,tbPayroll[[#This Row],[fedStatus]]),0)-
SUMIFS($AM20:$BMK20,$AM$3:$BMK$3,"&lt;"&amp;AXO$3,$AM$2:$BMK$2,AXI$2)
))</f>
        <v/>
      </c>
      <c r="AXJ20" s="116" t="str">
        <f>IF(tbPayroll[[#This Row],[idx]]="","",
ROUND(MAX(AXN20*dPeriods+tbPayroll[[#This Row],[adjustedAmount]],0),dFEDRound))</f>
        <v/>
      </c>
      <c r="AXK20" s="116" t="str">
        <f>IF(tbPayroll[[#This Row],[idx]]="","",
ROUND(IF(hoursMode="Daily",
SUMIFS(Hours!$J19:$BDM19,Hours!$J$2:$BDM$2,"&gt;="&amp;AWM$5,Hours!$J$2:$BDM$2,"&lt;="&amp;AXP$5,Hours!$J$5:$BDM$5,dRegularName),
SUMIFS(Hours!$J19:$BDM19,Hours!$J$1:$BDM$1,AXL$3,Hours!$J$5:$BDM$5,dRegularName)
),2))</f>
        <v/>
      </c>
      <c r="AXL20" s="116" t="str">
        <f>IF(tbPayroll[[#This Row],[idx]]="","",
IF(hoursMode="Daily",
SUMIFS(Hours!$J19:$BDM19,Hours!$J$2:$BDM$2,"&gt;="&amp;AWM$5,Hours!$J$2:$BDM$2,"&lt;="&amp;AXP$5,Hours!$J$5:$BDM$5,dOvertimeName),
SUMIFS(Hours!$J19:$BDM19,Hours!$J$1:$BDM$1,AXL$3,Hours!$J$5:$BDM$5,dOvertimeName)
))</f>
        <v/>
      </c>
      <c r="AXM20" s="116" t="str">
        <f>IF(tbPayroll[[#This Row],[idx]]="","",
IF(hoursMode="Daily",
SUMIFS(Hours!$J19:$BDM19,Hours!$J$2:$BDM$2,"&gt;="&amp;AWM$5,Hours!$J$2:$BDM$2,"&lt;="&amp;AXP$5,Hours!$J$5:$BDM$5,dVacationName),
SUMIFS(Hours!$J19:$BDM19,Hours!$J$1:$BDM$1,AXL$3,Hours!$J$5:$BDM$5,dVacationName)
))</f>
        <v/>
      </c>
      <c r="AXN20" s="116" t="str">
        <f>IF(tbPayroll[[#This Row],[Employee]]="","",MAX(AXP20-tbPayroll[[#This Row],[free]]-AWN20-AXG20,0))</f>
        <v/>
      </c>
      <c r="AXO20" s="116" t="str">
        <f>IF(tbPayroll[[#This Row],[Employee]]="","",MAX(AXP20-tbPayroll[[#This Row],[free]]-AWN20,0))</f>
        <v/>
      </c>
      <c r="AXP20" s="116" t="str">
        <f>IF(tbPayroll[[#This Row],[Employee]]="","",
IF(tbPayroll[[#This Row],[employmentDate]]&gt;AXP$5,0,AWR20+AWS20+AWT20+AWP20))</f>
        <v/>
      </c>
      <c r="AXQ20" s="116" t="str">
        <f>IF(tbPayroll[[#This Row],[Employee]]="","",AXP20-SUM(AWU20:AWZ20)-AWO20-AWN20-AXG20-AXH20)</f>
        <v/>
      </c>
      <c r="AXR20" s="417"/>
      <c r="AXS20" s="192"/>
      <c r="AXT20" s="192"/>
      <c r="AXU20" s="192"/>
      <c r="AXV20" s="193"/>
      <c r="AXW20" s="116" t="str">
        <f>IF(tbPayroll[[#This Row],[Employee]]="","",
AYQ20 &amp; " | " &amp; AYR20&amp; " | " &amp; AYS20
)</f>
        <v/>
      </c>
      <c r="AXX20" s="116" t="str">
        <f>IF(tbPayroll[[#This Row],[Employee]]="","",
IF(tbPayroll[[#This Row],[employmentDate]]&gt;AYV$5,0,
ROUND(IF(tbPayroll[[#This Row],[IncomeBase]]=dSalaried,IF(AXS20&lt;&gt;"",AXS20,tbPayroll[[#This Row],[EmpWage]]),AYQ20*IF(AXS20&lt;&gt;"",AXS20,tbPayroll[[#This Row],[EmpWage]])),2)))</f>
        <v/>
      </c>
      <c r="AXY20" s="116" t="str">
        <f>IF(tbPayroll[[#This Row],[Employee]]="","",
IF(tbPayroll[[#This Row],[employmentDate]]&gt;AYV$5,0,
ROUND(AYR20*tbPayroll[[#This Row],[overrrate]]*
IF(AXS20&lt;&gt;"",AXS20,tbPayroll[[#This Row],[EmpWage]])/IF(tbPayroll[[#This Row],[IncomeBase]]=dSalaried,MAX(tbPayroll[[#This Row],[regularwork]],1),1),2)
))</f>
        <v/>
      </c>
      <c r="AXZ20" s="116" t="str">
        <f>IF(tbPayroll[[#This Row],[Employee]]="","",
IF(tbPayroll[[#This Row],[employmentDate]]&gt;AYV$5,0,
ROUND(AYS20*
IFERROR(AXX20/AYQ20,0),2
)))</f>
        <v/>
      </c>
      <c r="AYA20" s="116" t="str">
        <f>IF(tbPayroll[[#This Row],[Employee]]="","",
tbPayroll[[#This Row],[exState]]*
(tbPayroll[[#This Row],[stateAddDedu]]+ROUND(
MAX(AYT20-tbPayroll[[#This Row],[persExemp]],0)*tbPayroll[[#This Row],[stateTax]],dRound))
)</f>
        <v/>
      </c>
      <c r="AYB20" s="116" t="str">
        <f>IF(tbPayroll[[#This Row],[Employee]]="","",
(ROUND(
MAX(AYT20-tbPayroll[[#This Row],[persExemp]],0)*tbPayroll[[#This Row],[dLocal]],dRound))
)</f>
        <v/>
      </c>
      <c r="AYC20" s="116" t="str">
        <f>IF(tbPayroll[[#This Row],[Employee]]="","",
(ROUND(
MAX(AYT20-tbPayroll[[#This Row],[persExemp]],0)*tbPayroll[[#This Row],[dCity]],dRound))
)</f>
        <v/>
      </c>
      <c r="AYD20" s="116" t="str" cm="1">
        <f t="array" aca="1" ref="AYD20" ca="1">IF(tbPayroll[[#This Row],[idx]]="","",
IF(AYG20=0,0,
ROUND(tbPayroll[[#This Row],[exFed]]*
MAX(
((AYP20-INDEX(INDIRECT(tbPayroll[[#This Row],[fedPrefix]]&amp;CHOOSE(tbPayroll[[#This Row],[fedStatus]],"SingleWage","JointlyWage","SingleWage","HeadWage")),AYG20))*
INDEX(INDIRECT(tbPayroll[[#This Row],[fedPrefix]]&amp;"Perc"),AYG20)+
INDEX(INDIRECT(tbPayroll[[#This Row],[fedPrefix]]&amp;CHOOSE(tbPayroll[[#This Row],[fedStatus]],"SingleHold","JointlyHold","SingleHold","HeadHold")),AYG20))/dPeriods
- IF(tbPayroll[[#This Row],[isFormSent]]="Yes",tbPayroll[[#This Row],[isFormStep3]],0),0)
+tbPayroll[[#This Row],[isFormStep4c]],dFEDRound)
)
)</f>
        <v/>
      </c>
      <c r="AYE20" s="116" t="str">
        <f>IF(tbPayroll[[#This Row],[idx]]="","",
ROUND(tbPayroll[[#This Row],[exSS]]*
IF(SUMIFS($AM20:$BMK20,$AM$3:$BMK$3,"&lt;"&amp;AYE$3,$AM$2:$BMK$2,AYE$2) +ssTax*AYU20 &lt;ssTax*ssMax,
ssTax*AYU20,
MAX(ssTax*ssMax-SUMIFS($AM20:$BMK20,$AM$3:$BMK$3,"&lt;"&amp;AYE$3,$AM$2:$BMK$2,AYE$2),0)),
2)
)</f>
        <v/>
      </c>
      <c r="AYF20" s="116" t="str">
        <f>IF(tbPayroll[[#This Row],[idx]]="","",IF(AYG20=0,0,ROUND(tbPayroll[[#This Row],[exMedi]]*mediTax*AYU20+AYO20*mediMax,2)))</f>
        <v/>
      </c>
      <c r="AYG20" s="116" t="str">
        <f ca="1">IF(tbPayroll[[#This Row],[idx]]="","",IFERROR(MATCH(AYP20,INDIRECT(tbPayroll[[#This Row],[fedPrefix]]&amp;CHOOSE(tbPayroll[[#This Row],[fedStatus]],"SingleWage","JointlyWage","SingleWage","HeadWage")),1),0))</f>
        <v/>
      </c>
      <c r="AYH20" s="116"/>
      <c r="AYI20" s="116" t="str">
        <f>IF(tbPayroll[[#This Row],[idx]]="","",
ROUND(tbPayroll[[#This Row],[401Roth]]*IF(SUMIFS($AM20:$BMK20,$AM$3:$BMK$3,"&lt;"&amp;AYV$3,$AM$2:$BMK$2,AYV$2)+AXP20&lt;compensationCap,
AYV20,
MAX(compensationCap-SUMIFS($AM20:$BMK20,$AM$3:$BMK$3,"&lt;"&amp;AYV$3,$AM$2:$BMK$2,AYV$2),0)),2))</f>
        <v/>
      </c>
      <c r="AYJ20" s="116" t="str">
        <f>IF(tbPayroll[[#This Row],[idx]]="","",
ROUND(tbPayroll[[#This Row],[401PreTax]]*IF(SUMIFS($AM20:$BMK20,$AM$3:$BMK$3,"&lt;"&amp;AYV$3,$AM$2:$BMK$2,AYV$2)+AXP20&lt;compensationCap,
AYV20,
MAX(compensationCap-SUMIFS($AM20:$BMK20,$AM$3:$BMK$3,"&lt;"&amp;AYV$3,$AM$2:$BMK$2,AYV$2),0)),2))</f>
        <v/>
      </c>
      <c r="AYK20" s="116" t="str">
        <f>IF(tbPayroll[[#This Row],[idx]]="","",
ROUND((tbPayroll[[#This Row],[401T1p]]*tbPayroll[[#This Row],[401T1Cap]]+tbPayroll[[#This Row],[401T2p]]*tbPayroll[[#This Row],[401T2Cap]])*IF(SUMIFS($AM20:$BMK20,$AM$3:$BMK$3,"&lt;"&amp;AYV$3,$AM$2:$BMK$2,AYV$2)+AXP20&lt;compensationCap,
AYV20,
MAX(compensationCap-SUMIFS($AM20:$BMK20,$AM$3:$BMK$3,"&lt;"&amp;AYV$3,$AM$2:$BMK$2,AYV$2),0)),2))</f>
        <v/>
      </c>
      <c r="AYL20" s="116" t="str">
        <f>IF(tbPayroll[[#This Row],[idx]]="","",
IF(AYK20=0,0,
ROUND(IF(SUMIFS($AM20:$BMK20,$AM$3:$BMK$3,"&lt;"&amp;AYN$3,$AM$2:$BMK$2,"&gt;="&amp;AYL$2,$AM$2:$BMK$2,"&lt;="&amp;AYN$2)+AYI20+AYJ20+AYK20&lt;tbPayroll[[#This Row],[401EmperLimit]],
AYK20,
MAX((tbPayroll[[#This Row],[401EmperLimit]]-SUMIFS($AM20:$BMK20,$AM$3:$BMK$3,"&lt;"&amp;AYN$3,$AM$2:$BMK$2,"&gt;="&amp;AYL$2,$AM$2:$BMK$2,"&lt;="&amp;AYN$2)),0)),2)))</f>
        <v/>
      </c>
      <c r="AYM20" s="116" t="str">
        <f>IF(tbPayroll[[#This Row],[idx]]="","",
IF(AYJ20=0,0,
ROUND(IF(SUMIFS($AM20:$BMK20,$AM$3:$BMK$3,"&lt;"&amp;AYN$3,$AM$2:$BMK$2,AYN$2)+AYI20+SUMIFS($AM20:$BMK20,$AM$3:$BMK$3,"&lt;"&amp;AYM$3,$AM$2:$BMK$2,AYM$2)+AYJ20&lt;tbPayroll[[#This Row],[401ContriLimit]],
AYJ20,
AYJ20/(AYI20+AYJ20)*
(tbPayroll[[#This Row],[401ContriLimit]]-SUMIFS($AM20:$BMK20,$AM$3:$BMK$3,"&lt;"&amp;AYN$3,$AM$2:$BMK$2,AYN$2)-SUMIFS($AM20:$BMK20,$AM$3:$BMK$3,"&lt;"&amp;AYM$3,$AM$2:$BMK$2,AYM$2))),2)))</f>
        <v/>
      </c>
      <c r="AYN20" s="116" t="str">
        <f>IF(tbPayroll[[#This Row],[idx]]="","",
IF(AYI20=0,0,
ROUND(IF(SUMIFS($AM20:$BMK20,$AM$3:$BMK$3,"&lt;"&amp;AYN$3,$AM$2:$BMK$2,AYN$2)+AYI20+SUMIFS($AM20:$BMK20,$AM$3:$BMK$3,"&lt;"&amp;AYM$3,$AM$2:$BMK$2,AYM$2)+AYJ20&lt;tbPayroll[[#This Row],[401ContriLimit]],
AYI20,
AYI20/(AYI20+AYJ20)*
(tbPayroll[[#This Row],[401ContriLimit]]-SUMIFS($AM20:$BMK20,$AM$3:$BMK$3,"&lt;"&amp;AYN$3,$AM$2:$BMK$2,AYN$2)-SUMIFS($AM20:$BMK20,$AM$3:$BMK$3,"&lt;"&amp;AYM$3,$AM$2:$BMK$2,AYM$2))),2)
))</f>
        <v/>
      </c>
      <c r="AYO20" s="116" t="str" cm="1">
        <f t="array" ref="AYO20">IF(tbPayroll[[#This Row],[idx]]="","",
IF(AYG20=0,0,
MAX(SUMIFS($AM20:$BMK20,$AM$3:$BMK$3,"&lt;="&amp;AYU$3,$AM$2:$BMK$2,AYU$2)-INDEX(mediAddTable,tbPayroll[[#This Row],[fedStatus]]),0)-
SUMIFS($AM20:$BMK20,$AM$3:$BMK$3,"&lt;"&amp;AYU$3,$AM$2:$BMK$2,AYO$2)
))</f>
        <v/>
      </c>
      <c r="AYP20" s="116" t="str">
        <f>IF(tbPayroll[[#This Row],[idx]]="","",
ROUND(MAX(AYT20*dPeriods+tbPayroll[[#This Row],[adjustedAmount]],0),dFEDRound))</f>
        <v/>
      </c>
      <c r="AYQ20" s="116" t="str">
        <f>IF(tbPayroll[[#This Row],[idx]]="","",
ROUND(IF(hoursMode="Daily",
SUMIFS(Hours!$J19:$BDM19,Hours!$J$2:$BDM$2,"&gt;="&amp;AXS$5,Hours!$J$2:$BDM$2,"&lt;="&amp;AYV$5,Hours!$J$5:$BDM$5,dRegularName),
SUMIFS(Hours!$J19:$BDM19,Hours!$J$1:$BDM$1,AYR$3,Hours!$J$5:$BDM$5,dRegularName)
),2))</f>
        <v/>
      </c>
      <c r="AYR20" s="116" t="str">
        <f>IF(tbPayroll[[#This Row],[idx]]="","",
IF(hoursMode="Daily",
SUMIFS(Hours!$J19:$BDM19,Hours!$J$2:$BDM$2,"&gt;="&amp;AXS$5,Hours!$J$2:$BDM$2,"&lt;="&amp;AYV$5,Hours!$J$5:$BDM$5,dOvertimeName),
SUMIFS(Hours!$J19:$BDM19,Hours!$J$1:$BDM$1,AYR$3,Hours!$J$5:$BDM$5,dOvertimeName)
))</f>
        <v/>
      </c>
      <c r="AYS20" s="116" t="str">
        <f>IF(tbPayroll[[#This Row],[idx]]="","",
IF(hoursMode="Daily",
SUMIFS(Hours!$J19:$BDM19,Hours!$J$2:$BDM$2,"&gt;="&amp;AXS$5,Hours!$J$2:$BDM$2,"&lt;="&amp;AYV$5,Hours!$J$5:$BDM$5,dVacationName),
SUMIFS(Hours!$J19:$BDM19,Hours!$J$1:$BDM$1,AYR$3,Hours!$J$5:$BDM$5,dVacationName)
))</f>
        <v/>
      </c>
      <c r="AYT20" s="116" t="str">
        <f>IF(tbPayroll[[#This Row],[Employee]]="","",MAX(AYV20-tbPayroll[[#This Row],[free]]-AXT20-AYM20,0))</f>
        <v/>
      </c>
      <c r="AYU20" s="116" t="str">
        <f>IF(tbPayroll[[#This Row],[Employee]]="","",MAX(AYV20-tbPayroll[[#This Row],[free]]-AXT20,0))</f>
        <v/>
      </c>
      <c r="AYV20" s="116" t="str">
        <f>IF(tbPayroll[[#This Row],[Employee]]="","",
IF(tbPayroll[[#This Row],[employmentDate]]&gt;AYV$5,0,AXX20+AXY20+AXZ20+AXV20))</f>
        <v/>
      </c>
      <c r="AYW20" s="116" t="str">
        <f>IF(tbPayroll[[#This Row],[Employee]]="","",AYV20-SUM(AYA20:AYF20)-AXU20-AXT20-AYM20-AYN20)</f>
        <v/>
      </c>
      <c r="AYX20" s="417"/>
      <c r="AYY20" s="192"/>
      <c r="AYZ20" s="192"/>
      <c r="AZA20" s="192"/>
      <c r="AZB20" s="193"/>
      <c r="AZC20" s="116" t="str">
        <f>IF(tbPayroll[[#This Row],[Employee]]="","",
AZW20 &amp; " | " &amp; AZX20&amp; " | " &amp; AZY20
)</f>
        <v/>
      </c>
      <c r="AZD20" s="116" t="str">
        <f>IF(tbPayroll[[#This Row],[Employee]]="","",
IF(tbPayroll[[#This Row],[employmentDate]]&gt;BAB$5,0,
ROUND(IF(tbPayroll[[#This Row],[IncomeBase]]=dSalaried,IF(AYY20&lt;&gt;"",AYY20,tbPayroll[[#This Row],[EmpWage]]),AZW20*IF(AYY20&lt;&gt;"",AYY20,tbPayroll[[#This Row],[EmpWage]])),2)))</f>
        <v/>
      </c>
      <c r="AZE20" s="116" t="str">
        <f>IF(tbPayroll[[#This Row],[Employee]]="","",
IF(tbPayroll[[#This Row],[employmentDate]]&gt;BAB$5,0,
ROUND(AZX20*tbPayroll[[#This Row],[overrrate]]*
IF(AYY20&lt;&gt;"",AYY20,tbPayroll[[#This Row],[EmpWage]])/IF(tbPayroll[[#This Row],[IncomeBase]]=dSalaried,MAX(tbPayroll[[#This Row],[regularwork]],1),1),2)
))</f>
        <v/>
      </c>
      <c r="AZF20" s="116" t="str">
        <f>IF(tbPayroll[[#This Row],[Employee]]="","",
IF(tbPayroll[[#This Row],[employmentDate]]&gt;BAB$5,0,
ROUND(AZY20*
IFERROR(AZD20/AZW20,0),2
)))</f>
        <v/>
      </c>
      <c r="AZG20" s="116" t="str">
        <f>IF(tbPayroll[[#This Row],[Employee]]="","",
tbPayroll[[#This Row],[exState]]*
(tbPayroll[[#This Row],[stateAddDedu]]+ROUND(
MAX(AZZ20-tbPayroll[[#This Row],[persExemp]],0)*tbPayroll[[#This Row],[stateTax]],dRound))
)</f>
        <v/>
      </c>
      <c r="AZH20" s="116" t="str">
        <f>IF(tbPayroll[[#This Row],[Employee]]="","",
(ROUND(
MAX(AZZ20-tbPayroll[[#This Row],[persExemp]],0)*tbPayroll[[#This Row],[dLocal]],dRound))
)</f>
        <v/>
      </c>
      <c r="AZI20" s="116" t="str">
        <f>IF(tbPayroll[[#This Row],[Employee]]="","",
(ROUND(
MAX(AZZ20-tbPayroll[[#This Row],[persExemp]],0)*tbPayroll[[#This Row],[dCity]],dRound))
)</f>
        <v/>
      </c>
      <c r="AZJ20" s="116" t="str" cm="1">
        <f t="array" aca="1" ref="AZJ20" ca="1">IF(tbPayroll[[#This Row],[idx]]="","",
IF(AZM20=0,0,
ROUND(tbPayroll[[#This Row],[exFed]]*
MAX(
((AZV20-INDEX(INDIRECT(tbPayroll[[#This Row],[fedPrefix]]&amp;CHOOSE(tbPayroll[[#This Row],[fedStatus]],"SingleWage","JointlyWage","SingleWage","HeadWage")),AZM20))*
INDEX(INDIRECT(tbPayroll[[#This Row],[fedPrefix]]&amp;"Perc"),AZM20)+
INDEX(INDIRECT(tbPayroll[[#This Row],[fedPrefix]]&amp;CHOOSE(tbPayroll[[#This Row],[fedStatus]],"SingleHold","JointlyHold","SingleHold","HeadHold")),AZM20))/dPeriods
- IF(tbPayroll[[#This Row],[isFormSent]]="Yes",tbPayroll[[#This Row],[isFormStep3]],0),0)
+tbPayroll[[#This Row],[isFormStep4c]],dFEDRound)
)
)</f>
        <v/>
      </c>
      <c r="AZK20" s="116" t="str">
        <f>IF(tbPayroll[[#This Row],[idx]]="","",
ROUND(tbPayroll[[#This Row],[exSS]]*
IF(SUMIFS($AM20:$BMK20,$AM$3:$BMK$3,"&lt;"&amp;AZK$3,$AM$2:$BMK$2,AZK$2) +ssTax*BAA20 &lt;ssTax*ssMax,
ssTax*BAA20,
MAX(ssTax*ssMax-SUMIFS($AM20:$BMK20,$AM$3:$BMK$3,"&lt;"&amp;AZK$3,$AM$2:$BMK$2,AZK$2),0)),
2)
)</f>
        <v/>
      </c>
      <c r="AZL20" s="116" t="str">
        <f>IF(tbPayroll[[#This Row],[idx]]="","",IF(AZM20=0,0,ROUND(tbPayroll[[#This Row],[exMedi]]*mediTax*BAA20+AZU20*mediMax,2)))</f>
        <v/>
      </c>
      <c r="AZM20" s="116" t="str">
        <f ca="1">IF(tbPayroll[[#This Row],[idx]]="","",IFERROR(MATCH(AZV20,INDIRECT(tbPayroll[[#This Row],[fedPrefix]]&amp;CHOOSE(tbPayroll[[#This Row],[fedStatus]],"SingleWage","JointlyWage","SingleWage","HeadWage")),1),0))</f>
        <v/>
      </c>
      <c r="AZN20" s="116"/>
      <c r="AZO20" s="116" t="str">
        <f>IF(tbPayroll[[#This Row],[idx]]="","",
ROUND(tbPayroll[[#This Row],[401Roth]]*IF(SUMIFS($AM20:$BMK20,$AM$3:$BMK$3,"&lt;"&amp;BAB$3,$AM$2:$BMK$2,BAB$2)+AYV20&lt;compensationCap,
BAB20,
MAX(compensationCap-SUMIFS($AM20:$BMK20,$AM$3:$BMK$3,"&lt;"&amp;BAB$3,$AM$2:$BMK$2,BAB$2),0)),2))</f>
        <v/>
      </c>
      <c r="AZP20" s="116" t="str">
        <f>IF(tbPayroll[[#This Row],[idx]]="","",
ROUND(tbPayroll[[#This Row],[401PreTax]]*IF(SUMIFS($AM20:$BMK20,$AM$3:$BMK$3,"&lt;"&amp;BAB$3,$AM$2:$BMK$2,BAB$2)+AYV20&lt;compensationCap,
BAB20,
MAX(compensationCap-SUMIFS($AM20:$BMK20,$AM$3:$BMK$3,"&lt;"&amp;BAB$3,$AM$2:$BMK$2,BAB$2),0)),2))</f>
        <v/>
      </c>
      <c r="AZQ20" s="116" t="str">
        <f>IF(tbPayroll[[#This Row],[idx]]="","",
ROUND((tbPayroll[[#This Row],[401T1p]]*tbPayroll[[#This Row],[401T1Cap]]+tbPayroll[[#This Row],[401T2p]]*tbPayroll[[#This Row],[401T2Cap]])*IF(SUMIFS($AM20:$BMK20,$AM$3:$BMK$3,"&lt;"&amp;BAB$3,$AM$2:$BMK$2,BAB$2)+AYV20&lt;compensationCap,
BAB20,
MAX(compensationCap-SUMIFS($AM20:$BMK20,$AM$3:$BMK$3,"&lt;"&amp;BAB$3,$AM$2:$BMK$2,BAB$2),0)),2))</f>
        <v/>
      </c>
      <c r="AZR20" s="116" t="str">
        <f>IF(tbPayroll[[#This Row],[idx]]="","",
IF(AZQ20=0,0,
ROUND(IF(SUMIFS($AM20:$BMK20,$AM$3:$BMK$3,"&lt;"&amp;AZT$3,$AM$2:$BMK$2,"&gt;="&amp;AZR$2,$AM$2:$BMK$2,"&lt;="&amp;AZT$2)+AZO20+AZP20+AZQ20&lt;tbPayroll[[#This Row],[401EmperLimit]],
AZQ20,
MAX((tbPayroll[[#This Row],[401EmperLimit]]-SUMIFS($AM20:$BMK20,$AM$3:$BMK$3,"&lt;"&amp;AZT$3,$AM$2:$BMK$2,"&gt;="&amp;AZR$2,$AM$2:$BMK$2,"&lt;="&amp;AZT$2)),0)),2)))</f>
        <v/>
      </c>
      <c r="AZS20" s="116" t="str">
        <f>IF(tbPayroll[[#This Row],[idx]]="","",
IF(AZP20=0,0,
ROUND(IF(SUMIFS($AM20:$BMK20,$AM$3:$BMK$3,"&lt;"&amp;AZT$3,$AM$2:$BMK$2,AZT$2)+AZO20+SUMIFS($AM20:$BMK20,$AM$3:$BMK$3,"&lt;"&amp;AZS$3,$AM$2:$BMK$2,AZS$2)+AZP20&lt;tbPayroll[[#This Row],[401ContriLimit]],
AZP20,
AZP20/(AZO20+AZP20)*
(tbPayroll[[#This Row],[401ContriLimit]]-SUMIFS($AM20:$BMK20,$AM$3:$BMK$3,"&lt;"&amp;AZT$3,$AM$2:$BMK$2,AZT$2)-SUMIFS($AM20:$BMK20,$AM$3:$BMK$3,"&lt;"&amp;AZS$3,$AM$2:$BMK$2,AZS$2))),2)))</f>
        <v/>
      </c>
      <c r="AZT20" s="116" t="str">
        <f>IF(tbPayroll[[#This Row],[idx]]="","",
IF(AZO20=0,0,
ROUND(IF(SUMIFS($AM20:$BMK20,$AM$3:$BMK$3,"&lt;"&amp;AZT$3,$AM$2:$BMK$2,AZT$2)+AZO20+SUMIFS($AM20:$BMK20,$AM$3:$BMK$3,"&lt;"&amp;AZS$3,$AM$2:$BMK$2,AZS$2)+AZP20&lt;tbPayroll[[#This Row],[401ContriLimit]],
AZO20,
AZO20/(AZO20+AZP20)*
(tbPayroll[[#This Row],[401ContriLimit]]-SUMIFS($AM20:$BMK20,$AM$3:$BMK$3,"&lt;"&amp;AZT$3,$AM$2:$BMK$2,AZT$2)-SUMIFS($AM20:$BMK20,$AM$3:$BMK$3,"&lt;"&amp;AZS$3,$AM$2:$BMK$2,AZS$2))),2)
))</f>
        <v/>
      </c>
      <c r="AZU20" s="116" t="str" cm="1">
        <f t="array" ref="AZU20">IF(tbPayroll[[#This Row],[idx]]="","",
IF(AZM20=0,0,
MAX(SUMIFS($AM20:$BMK20,$AM$3:$BMK$3,"&lt;="&amp;BAA$3,$AM$2:$BMK$2,BAA$2)-INDEX(mediAddTable,tbPayroll[[#This Row],[fedStatus]]),0)-
SUMIFS($AM20:$BMK20,$AM$3:$BMK$3,"&lt;"&amp;BAA$3,$AM$2:$BMK$2,AZU$2)
))</f>
        <v/>
      </c>
      <c r="AZV20" s="116" t="str">
        <f>IF(tbPayroll[[#This Row],[idx]]="","",
ROUND(MAX(AZZ20*dPeriods+tbPayroll[[#This Row],[adjustedAmount]],0),dFEDRound))</f>
        <v/>
      </c>
      <c r="AZW20" s="116" t="str">
        <f>IF(tbPayroll[[#This Row],[idx]]="","",
ROUND(IF(hoursMode="Daily",
SUMIFS(Hours!$J19:$BDM19,Hours!$J$2:$BDM$2,"&gt;="&amp;AYY$5,Hours!$J$2:$BDM$2,"&lt;="&amp;BAB$5,Hours!$J$5:$BDM$5,dRegularName),
SUMIFS(Hours!$J19:$BDM19,Hours!$J$1:$BDM$1,AZX$3,Hours!$J$5:$BDM$5,dRegularName)
),2))</f>
        <v/>
      </c>
      <c r="AZX20" s="116" t="str">
        <f>IF(tbPayroll[[#This Row],[idx]]="","",
IF(hoursMode="Daily",
SUMIFS(Hours!$J19:$BDM19,Hours!$J$2:$BDM$2,"&gt;="&amp;AYY$5,Hours!$J$2:$BDM$2,"&lt;="&amp;BAB$5,Hours!$J$5:$BDM$5,dOvertimeName),
SUMIFS(Hours!$J19:$BDM19,Hours!$J$1:$BDM$1,AZX$3,Hours!$J$5:$BDM$5,dOvertimeName)
))</f>
        <v/>
      </c>
      <c r="AZY20" s="116" t="str">
        <f>IF(tbPayroll[[#This Row],[idx]]="","",
IF(hoursMode="Daily",
SUMIFS(Hours!$J19:$BDM19,Hours!$J$2:$BDM$2,"&gt;="&amp;AYY$5,Hours!$J$2:$BDM$2,"&lt;="&amp;BAB$5,Hours!$J$5:$BDM$5,dVacationName),
SUMIFS(Hours!$J19:$BDM19,Hours!$J$1:$BDM$1,AZX$3,Hours!$J$5:$BDM$5,dVacationName)
))</f>
        <v/>
      </c>
      <c r="AZZ20" s="116" t="str">
        <f>IF(tbPayroll[[#This Row],[Employee]]="","",MAX(BAB20-tbPayroll[[#This Row],[free]]-AYZ20-AZS20,0))</f>
        <v/>
      </c>
      <c r="BAA20" s="116" t="str">
        <f>IF(tbPayroll[[#This Row],[Employee]]="","",MAX(BAB20-tbPayroll[[#This Row],[free]]-AYZ20,0))</f>
        <v/>
      </c>
      <c r="BAB20" s="116" t="str">
        <f>IF(tbPayroll[[#This Row],[Employee]]="","",
IF(tbPayroll[[#This Row],[employmentDate]]&gt;BAB$5,0,AZD20+AZE20+AZF20+AZB20))</f>
        <v/>
      </c>
      <c r="BAC20" s="116" t="str">
        <f>IF(tbPayroll[[#This Row],[Employee]]="","",BAB20-SUM(AZG20:AZL20)-AZA20-AYZ20-AZS20-AZT20)</f>
        <v/>
      </c>
      <c r="BAD20" s="417"/>
      <c r="BAE20" s="192"/>
      <c r="BAF20" s="192"/>
      <c r="BAG20" s="192"/>
      <c r="BAH20" s="193"/>
      <c r="BAI20" s="116" t="str">
        <f>IF(tbPayroll[[#This Row],[Employee]]="","",
BBC20 &amp; " | " &amp; BBD20&amp; " | " &amp; BBE20
)</f>
        <v/>
      </c>
      <c r="BAJ20" s="116" t="str">
        <f>IF(tbPayroll[[#This Row],[Employee]]="","",
IF(tbPayroll[[#This Row],[employmentDate]]&gt;BBH$5,0,
ROUND(IF(tbPayroll[[#This Row],[IncomeBase]]=dSalaried,IF(BAE20&lt;&gt;"",BAE20,tbPayroll[[#This Row],[EmpWage]]),BBC20*IF(BAE20&lt;&gt;"",BAE20,tbPayroll[[#This Row],[EmpWage]])),2)))</f>
        <v/>
      </c>
      <c r="BAK20" s="116" t="str">
        <f>IF(tbPayroll[[#This Row],[Employee]]="","",
IF(tbPayroll[[#This Row],[employmentDate]]&gt;BBH$5,0,
ROUND(BBD20*tbPayroll[[#This Row],[overrrate]]*
IF(BAE20&lt;&gt;"",BAE20,tbPayroll[[#This Row],[EmpWage]])/IF(tbPayroll[[#This Row],[IncomeBase]]=dSalaried,MAX(tbPayroll[[#This Row],[regularwork]],1),1),2)
))</f>
        <v/>
      </c>
      <c r="BAL20" s="116" t="str">
        <f>IF(tbPayroll[[#This Row],[Employee]]="","",
IF(tbPayroll[[#This Row],[employmentDate]]&gt;BBH$5,0,
ROUND(BBE20*
IFERROR(BAJ20/BBC20,0),2
)))</f>
        <v/>
      </c>
      <c r="BAM20" s="116" t="str">
        <f>IF(tbPayroll[[#This Row],[Employee]]="","",
tbPayroll[[#This Row],[exState]]*
(tbPayroll[[#This Row],[stateAddDedu]]+ROUND(
MAX(BBF20-tbPayroll[[#This Row],[persExemp]],0)*tbPayroll[[#This Row],[stateTax]],dRound))
)</f>
        <v/>
      </c>
      <c r="BAN20" s="116" t="str">
        <f>IF(tbPayroll[[#This Row],[Employee]]="","",
(ROUND(
MAX(BBF20-tbPayroll[[#This Row],[persExemp]],0)*tbPayroll[[#This Row],[dLocal]],dRound))
)</f>
        <v/>
      </c>
      <c r="BAO20" s="116" t="str">
        <f>IF(tbPayroll[[#This Row],[Employee]]="","",
(ROUND(
MAX(BBF20-tbPayroll[[#This Row],[persExemp]],0)*tbPayroll[[#This Row],[dCity]],dRound))
)</f>
        <v/>
      </c>
      <c r="BAP20" s="116" t="str" cm="1">
        <f t="array" aca="1" ref="BAP20" ca="1">IF(tbPayroll[[#This Row],[idx]]="","",
IF(BAS20=0,0,
ROUND(tbPayroll[[#This Row],[exFed]]*
MAX(
((BBB20-INDEX(INDIRECT(tbPayroll[[#This Row],[fedPrefix]]&amp;CHOOSE(tbPayroll[[#This Row],[fedStatus]],"SingleWage","JointlyWage","SingleWage","HeadWage")),BAS20))*
INDEX(INDIRECT(tbPayroll[[#This Row],[fedPrefix]]&amp;"Perc"),BAS20)+
INDEX(INDIRECT(tbPayroll[[#This Row],[fedPrefix]]&amp;CHOOSE(tbPayroll[[#This Row],[fedStatus]],"SingleHold","JointlyHold","SingleHold","HeadHold")),BAS20))/dPeriods
- IF(tbPayroll[[#This Row],[isFormSent]]="Yes",tbPayroll[[#This Row],[isFormStep3]],0),0)
+tbPayroll[[#This Row],[isFormStep4c]],dFEDRound)
)
)</f>
        <v/>
      </c>
      <c r="BAQ20" s="116" t="str">
        <f>IF(tbPayroll[[#This Row],[idx]]="","",
ROUND(tbPayroll[[#This Row],[exSS]]*
IF(SUMIFS($AM20:$BMK20,$AM$3:$BMK$3,"&lt;"&amp;BAQ$3,$AM$2:$BMK$2,BAQ$2) +ssTax*BBG20 &lt;ssTax*ssMax,
ssTax*BBG20,
MAX(ssTax*ssMax-SUMIFS($AM20:$BMK20,$AM$3:$BMK$3,"&lt;"&amp;BAQ$3,$AM$2:$BMK$2,BAQ$2),0)),
2)
)</f>
        <v/>
      </c>
      <c r="BAR20" s="116" t="str">
        <f>IF(tbPayroll[[#This Row],[idx]]="","",IF(BAS20=0,0,ROUND(tbPayroll[[#This Row],[exMedi]]*mediTax*BBG20+BBA20*mediMax,2)))</f>
        <v/>
      </c>
      <c r="BAS20" s="116" t="str">
        <f ca="1">IF(tbPayroll[[#This Row],[idx]]="","",IFERROR(MATCH(BBB20,INDIRECT(tbPayroll[[#This Row],[fedPrefix]]&amp;CHOOSE(tbPayroll[[#This Row],[fedStatus]],"SingleWage","JointlyWage","SingleWage","HeadWage")),1),0))</f>
        <v/>
      </c>
      <c r="BAT20" s="116"/>
      <c r="BAU20" s="116" t="str">
        <f>IF(tbPayroll[[#This Row],[idx]]="","",
ROUND(tbPayroll[[#This Row],[401Roth]]*IF(SUMIFS($AM20:$BMK20,$AM$3:$BMK$3,"&lt;"&amp;BBH$3,$AM$2:$BMK$2,BBH$2)+BAB20&lt;compensationCap,
BBH20,
MAX(compensationCap-SUMIFS($AM20:$BMK20,$AM$3:$BMK$3,"&lt;"&amp;BBH$3,$AM$2:$BMK$2,BBH$2),0)),2))</f>
        <v/>
      </c>
      <c r="BAV20" s="116" t="str">
        <f>IF(tbPayroll[[#This Row],[idx]]="","",
ROUND(tbPayroll[[#This Row],[401PreTax]]*IF(SUMIFS($AM20:$BMK20,$AM$3:$BMK$3,"&lt;"&amp;BBH$3,$AM$2:$BMK$2,BBH$2)+BAB20&lt;compensationCap,
BBH20,
MAX(compensationCap-SUMIFS($AM20:$BMK20,$AM$3:$BMK$3,"&lt;"&amp;BBH$3,$AM$2:$BMK$2,BBH$2),0)),2))</f>
        <v/>
      </c>
      <c r="BAW20" s="116" t="str">
        <f>IF(tbPayroll[[#This Row],[idx]]="","",
ROUND((tbPayroll[[#This Row],[401T1p]]*tbPayroll[[#This Row],[401T1Cap]]+tbPayroll[[#This Row],[401T2p]]*tbPayroll[[#This Row],[401T2Cap]])*IF(SUMIFS($AM20:$BMK20,$AM$3:$BMK$3,"&lt;"&amp;BBH$3,$AM$2:$BMK$2,BBH$2)+BAB20&lt;compensationCap,
BBH20,
MAX(compensationCap-SUMIFS($AM20:$BMK20,$AM$3:$BMK$3,"&lt;"&amp;BBH$3,$AM$2:$BMK$2,BBH$2),0)),2))</f>
        <v/>
      </c>
      <c r="BAX20" s="116" t="str">
        <f>IF(tbPayroll[[#This Row],[idx]]="","",
IF(BAW20=0,0,
ROUND(IF(SUMIFS($AM20:$BMK20,$AM$3:$BMK$3,"&lt;"&amp;BAZ$3,$AM$2:$BMK$2,"&gt;="&amp;BAX$2,$AM$2:$BMK$2,"&lt;="&amp;BAZ$2)+BAU20+BAV20+BAW20&lt;tbPayroll[[#This Row],[401EmperLimit]],
BAW20,
MAX((tbPayroll[[#This Row],[401EmperLimit]]-SUMIFS($AM20:$BMK20,$AM$3:$BMK$3,"&lt;"&amp;BAZ$3,$AM$2:$BMK$2,"&gt;="&amp;BAX$2,$AM$2:$BMK$2,"&lt;="&amp;BAZ$2)),0)),2)))</f>
        <v/>
      </c>
      <c r="BAY20" s="116" t="str">
        <f>IF(tbPayroll[[#This Row],[idx]]="","",
IF(BAV20=0,0,
ROUND(IF(SUMIFS($AM20:$BMK20,$AM$3:$BMK$3,"&lt;"&amp;BAZ$3,$AM$2:$BMK$2,BAZ$2)+BAU20+SUMIFS($AM20:$BMK20,$AM$3:$BMK$3,"&lt;"&amp;BAY$3,$AM$2:$BMK$2,BAY$2)+BAV20&lt;tbPayroll[[#This Row],[401ContriLimit]],
BAV20,
BAV20/(BAU20+BAV20)*
(tbPayroll[[#This Row],[401ContriLimit]]-SUMIFS($AM20:$BMK20,$AM$3:$BMK$3,"&lt;"&amp;BAZ$3,$AM$2:$BMK$2,BAZ$2)-SUMIFS($AM20:$BMK20,$AM$3:$BMK$3,"&lt;"&amp;BAY$3,$AM$2:$BMK$2,BAY$2))),2)))</f>
        <v/>
      </c>
      <c r="BAZ20" s="116" t="str">
        <f>IF(tbPayroll[[#This Row],[idx]]="","",
IF(BAU20=0,0,
ROUND(IF(SUMIFS($AM20:$BMK20,$AM$3:$BMK$3,"&lt;"&amp;BAZ$3,$AM$2:$BMK$2,BAZ$2)+BAU20+SUMIFS($AM20:$BMK20,$AM$3:$BMK$3,"&lt;"&amp;BAY$3,$AM$2:$BMK$2,BAY$2)+BAV20&lt;tbPayroll[[#This Row],[401ContriLimit]],
BAU20,
BAU20/(BAU20+BAV20)*
(tbPayroll[[#This Row],[401ContriLimit]]-SUMIFS($AM20:$BMK20,$AM$3:$BMK$3,"&lt;"&amp;BAZ$3,$AM$2:$BMK$2,BAZ$2)-SUMIFS($AM20:$BMK20,$AM$3:$BMK$3,"&lt;"&amp;BAY$3,$AM$2:$BMK$2,BAY$2))),2)
))</f>
        <v/>
      </c>
      <c r="BBA20" s="116" t="str" cm="1">
        <f t="array" ref="BBA20">IF(tbPayroll[[#This Row],[idx]]="","",
IF(BAS20=0,0,
MAX(SUMIFS($AM20:$BMK20,$AM$3:$BMK$3,"&lt;="&amp;BBG$3,$AM$2:$BMK$2,BBG$2)-INDEX(mediAddTable,tbPayroll[[#This Row],[fedStatus]]),0)-
SUMIFS($AM20:$BMK20,$AM$3:$BMK$3,"&lt;"&amp;BBG$3,$AM$2:$BMK$2,BBA$2)
))</f>
        <v/>
      </c>
      <c r="BBB20" s="116" t="str">
        <f>IF(tbPayroll[[#This Row],[idx]]="","",
ROUND(MAX(BBF20*dPeriods+tbPayroll[[#This Row],[adjustedAmount]],0),dFEDRound))</f>
        <v/>
      </c>
      <c r="BBC20" s="116" t="str">
        <f>IF(tbPayroll[[#This Row],[idx]]="","",
ROUND(IF(hoursMode="Daily",
SUMIFS(Hours!$J19:$BDM19,Hours!$J$2:$BDM$2,"&gt;="&amp;BAE$5,Hours!$J$2:$BDM$2,"&lt;="&amp;BBH$5,Hours!$J$5:$BDM$5,dRegularName),
SUMIFS(Hours!$J19:$BDM19,Hours!$J$1:$BDM$1,BBD$3,Hours!$J$5:$BDM$5,dRegularName)
),2))</f>
        <v/>
      </c>
      <c r="BBD20" s="116" t="str">
        <f>IF(tbPayroll[[#This Row],[idx]]="","",
IF(hoursMode="Daily",
SUMIFS(Hours!$J19:$BDM19,Hours!$J$2:$BDM$2,"&gt;="&amp;BAE$5,Hours!$J$2:$BDM$2,"&lt;="&amp;BBH$5,Hours!$J$5:$BDM$5,dOvertimeName),
SUMIFS(Hours!$J19:$BDM19,Hours!$J$1:$BDM$1,BBD$3,Hours!$J$5:$BDM$5,dOvertimeName)
))</f>
        <v/>
      </c>
      <c r="BBE20" s="116" t="str">
        <f>IF(tbPayroll[[#This Row],[idx]]="","",
IF(hoursMode="Daily",
SUMIFS(Hours!$J19:$BDM19,Hours!$J$2:$BDM$2,"&gt;="&amp;BAE$5,Hours!$J$2:$BDM$2,"&lt;="&amp;BBH$5,Hours!$J$5:$BDM$5,dVacationName),
SUMIFS(Hours!$J19:$BDM19,Hours!$J$1:$BDM$1,BBD$3,Hours!$J$5:$BDM$5,dVacationName)
))</f>
        <v/>
      </c>
      <c r="BBF20" s="116" t="str">
        <f>IF(tbPayroll[[#This Row],[Employee]]="","",MAX(BBH20-tbPayroll[[#This Row],[free]]-BAF20-BAY20,0))</f>
        <v/>
      </c>
      <c r="BBG20" s="116" t="str">
        <f>IF(tbPayroll[[#This Row],[Employee]]="","",MAX(BBH20-tbPayroll[[#This Row],[free]]-BAF20,0))</f>
        <v/>
      </c>
      <c r="BBH20" s="116" t="str">
        <f>IF(tbPayroll[[#This Row],[Employee]]="","",
IF(tbPayroll[[#This Row],[employmentDate]]&gt;BBH$5,0,BAJ20+BAK20+BAL20+BAH20))</f>
        <v/>
      </c>
      <c r="BBI20" s="116" t="str">
        <f>IF(tbPayroll[[#This Row],[Employee]]="","",BBH20-SUM(BAM20:BAR20)-BAG20-BAF20-BAY20-BAZ20)</f>
        <v/>
      </c>
      <c r="BBJ20" s="417"/>
      <c r="BBK20" s="192"/>
      <c r="BBL20" s="192"/>
      <c r="BBM20" s="192"/>
      <c r="BBN20" s="193"/>
      <c r="BBO20" s="116" t="str">
        <f>IF(tbPayroll[[#This Row],[Employee]]="","",
BCI20 &amp; " | " &amp; BCJ20&amp; " | " &amp; BCK20
)</f>
        <v/>
      </c>
      <c r="BBP20" s="116" t="str">
        <f>IF(tbPayroll[[#This Row],[Employee]]="","",
IF(tbPayroll[[#This Row],[employmentDate]]&gt;BCN$5,0,
ROUND(IF(tbPayroll[[#This Row],[IncomeBase]]=dSalaried,IF(BBK20&lt;&gt;"",BBK20,tbPayroll[[#This Row],[EmpWage]]),BCI20*IF(BBK20&lt;&gt;"",BBK20,tbPayroll[[#This Row],[EmpWage]])),2)))</f>
        <v/>
      </c>
      <c r="BBQ20" s="116" t="str">
        <f>IF(tbPayroll[[#This Row],[Employee]]="","",
IF(tbPayroll[[#This Row],[employmentDate]]&gt;BCN$5,0,
ROUND(BCJ20*tbPayroll[[#This Row],[overrrate]]*
IF(BBK20&lt;&gt;"",BBK20,tbPayroll[[#This Row],[EmpWage]])/IF(tbPayroll[[#This Row],[IncomeBase]]=dSalaried,MAX(tbPayroll[[#This Row],[regularwork]],1),1),2)
))</f>
        <v/>
      </c>
      <c r="BBR20" s="116" t="str">
        <f>IF(tbPayroll[[#This Row],[Employee]]="","",
IF(tbPayroll[[#This Row],[employmentDate]]&gt;BCN$5,0,
ROUND(BCK20*
IFERROR(BBP20/BCI20,0),2
)))</f>
        <v/>
      </c>
      <c r="BBS20" s="116" t="str">
        <f>IF(tbPayroll[[#This Row],[Employee]]="","",
tbPayroll[[#This Row],[exState]]*
(tbPayroll[[#This Row],[stateAddDedu]]+ROUND(
MAX(BCL20-tbPayroll[[#This Row],[persExemp]],0)*tbPayroll[[#This Row],[stateTax]],dRound))
)</f>
        <v/>
      </c>
      <c r="BBT20" s="116" t="str">
        <f>IF(tbPayroll[[#This Row],[Employee]]="","",
(ROUND(
MAX(BCL20-tbPayroll[[#This Row],[persExemp]],0)*tbPayroll[[#This Row],[dLocal]],dRound))
)</f>
        <v/>
      </c>
      <c r="BBU20" s="116" t="str">
        <f>IF(tbPayroll[[#This Row],[Employee]]="","",
(ROUND(
MAX(BCL20-tbPayroll[[#This Row],[persExemp]],0)*tbPayroll[[#This Row],[dCity]],dRound))
)</f>
        <v/>
      </c>
      <c r="BBV20" s="116" t="str" cm="1">
        <f t="array" aca="1" ref="BBV20" ca="1">IF(tbPayroll[[#This Row],[idx]]="","",
IF(BBY20=0,0,
ROUND(tbPayroll[[#This Row],[exFed]]*
MAX(
((BCH20-INDEX(INDIRECT(tbPayroll[[#This Row],[fedPrefix]]&amp;CHOOSE(tbPayroll[[#This Row],[fedStatus]],"SingleWage","JointlyWage","SingleWage","HeadWage")),BBY20))*
INDEX(INDIRECT(tbPayroll[[#This Row],[fedPrefix]]&amp;"Perc"),BBY20)+
INDEX(INDIRECT(tbPayroll[[#This Row],[fedPrefix]]&amp;CHOOSE(tbPayroll[[#This Row],[fedStatus]],"SingleHold","JointlyHold","SingleHold","HeadHold")),BBY20))/dPeriods
- IF(tbPayroll[[#This Row],[isFormSent]]="Yes",tbPayroll[[#This Row],[isFormStep3]],0),0)
+tbPayroll[[#This Row],[isFormStep4c]],dFEDRound)
)
)</f>
        <v/>
      </c>
      <c r="BBW20" s="116" t="str">
        <f>IF(tbPayroll[[#This Row],[idx]]="","",
ROUND(tbPayroll[[#This Row],[exSS]]*
IF(SUMIFS($AM20:$BMK20,$AM$3:$BMK$3,"&lt;"&amp;BBW$3,$AM$2:$BMK$2,BBW$2) +ssTax*BCM20 &lt;ssTax*ssMax,
ssTax*BCM20,
MAX(ssTax*ssMax-SUMIFS($AM20:$BMK20,$AM$3:$BMK$3,"&lt;"&amp;BBW$3,$AM$2:$BMK$2,BBW$2),0)),
2)
)</f>
        <v/>
      </c>
      <c r="BBX20" s="116" t="str">
        <f>IF(tbPayroll[[#This Row],[idx]]="","",IF(BBY20=0,0,ROUND(tbPayroll[[#This Row],[exMedi]]*mediTax*BCM20+BCG20*mediMax,2)))</f>
        <v/>
      </c>
      <c r="BBY20" s="116" t="str">
        <f ca="1">IF(tbPayroll[[#This Row],[idx]]="","",IFERROR(MATCH(BCH20,INDIRECT(tbPayroll[[#This Row],[fedPrefix]]&amp;CHOOSE(tbPayroll[[#This Row],[fedStatus]],"SingleWage","JointlyWage","SingleWage","HeadWage")),1),0))</f>
        <v/>
      </c>
      <c r="BBZ20" s="116"/>
      <c r="BCA20" s="116" t="str">
        <f>IF(tbPayroll[[#This Row],[idx]]="","",
ROUND(tbPayroll[[#This Row],[401Roth]]*IF(SUMIFS($AM20:$BMK20,$AM$3:$BMK$3,"&lt;"&amp;BCN$3,$AM$2:$BMK$2,BCN$2)+BBH20&lt;compensationCap,
BCN20,
MAX(compensationCap-SUMIFS($AM20:$BMK20,$AM$3:$BMK$3,"&lt;"&amp;BCN$3,$AM$2:$BMK$2,BCN$2),0)),2))</f>
        <v/>
      </c>
      <c r="BCB20" s="116" t="str">
        <f>IF(tbPayroll[[#This Row],[idx]]="","",
ROUND(tbPayroll[[#This Row],[401PreTax]]*IF(SUMIFS($AM20:$BMK20,$AM$3:$BMK$3,"&lt;"&amp;BCN$3,$AM$2:$BMK$2,BCN$2)+BBH20&lt;compensationCap,
BCN20,
MAX(compensationCap-SUMIFS($AM20:$BMK20,$AM$3:$BMK$3,"&lt;"&amp;BCN$3,$AM$2:$BMK$2,BCN$2),0)),2))</f>
        <v/>
      </c>
      <c r="BCC20" s="116" t="str">
        <f>IF(tbPayroll[[#This Row],[idx]]="","",
ROUND((tbPayroll[[#This Row],[401T1p]]*tbPayroll[[#This Row],[401T1Cap]]+tbPayroll[[#This Row],[401T2p]]*tbPayroll[[#This Row],[401T2Cap]])*IF(SUMIFS($AM20:$BMK20,$AM$3:$BMK$3,"&lt;"&amp;BCN$3,$AM$2:$BMK$2,BCN$2)+BBH20&lt;compensationCap,
BCN20,
MAX(compensationCap-SUMIFS($AM20:$BMK20,$AM$3:$BMK$3,"&lt;"&amp;BCN$3,$AM$2:$BMK$2,BCN$2),0)),2))</f>
        <v/>
      </c>
      <c r="BCD20" s="116" t="str">
        <f>IF(tbPayroll[[#This Row],[idx]]="","",
IF(BCC20=0,0,
ROUND(IF(SUMIFS($AM20:$BMK20,$AM$3:$BMK$3,"&lt;"&amp;BCF$3,$AM$2:$BMK$2,"&gt;="&amp;BCD$2,$AM$2:$BMK$2,"&lt;="&amp;BCF$2)+BCA20+BCB20+BCC20&lt;tbPayroll[[#This Row],[401EmperLimit]],
BCC20,
MAX((tbPayroll[[#This Row],[401EmperLimit]]-SUMIFS($AM20:$BMK20,$AM$3:$BMK$3,"&lt;"&amp;BCF$3,$AM$2:$BMK$2,"&gt;="&amp;BCD$2,$AM$2:$BMK$2,"&lt;="&amp;BCF$2)),0)),2)))</f>
        <v/>
      </c>
      <c r="BCE20" s="116" t="str">
        <f>IF(tbPayroll[[#This Row],[idx]]="","",
IF(BCB20=0,0,
ROUND(IF(SUMIFS($AM20:$BMK20,$AM$3:$BMK$3,"&lt;"&amp;BCF$3,$AM$2:$BMK$2,BCF$2)+BCA20+SUMIFS($AM20:$BMK20,$AM$3:$BMK$3,"&lt;"&amp;BCE$3,$AM$2:$BMK$2,BCE$2)+BCB20&lt;tbPayroll[[#This Row],[401ContriLimit]],
BCB20,
BCB20/(BCA20+BCB20)*
(tbPayroll[[#This Row],[401ContriLimit]]-SUMIFS($AM20:$BMK20,$AM$3:$BMK$3,"&lt;"&amp;BCF$3,$AM$2:$BMK$2,BCF$2)-SUMIFS($AM20:$BMK20,$AM$3:$BMK$3,"&lt;"&amp;BCE$3,$AM$2:$BMK$2,BCE$2))),2)))</f>
        <v/>
      </c>
      <c r="BCF20" s="116" t="str">
        <f>IF(tbPayroll[[#This Row],[idx]]="","",
IF(BCA20=0,0,
ROUND(IF(SUMIFS($AM20:$BMK20,$AM$3:$BMK$3,"&lt;"&amp;BCF$3,$AM$2:$BMK$2,BCF$2)+BCA20+SUMIFS($AM20:$BMK20,$AM$3:$BMK$3,"&lt;"&amp;BCE$3,$AM$2:$BMK$2,BCE$2)+BCB20&lt;tbPayroll[[#This Row],[401ContriLimit]],
BCA20,
BCA20/(BCA20+BCB20)*
(tbPayroll[[#This Row],[401ContriLimit]]-SUMIFS($AM20:$BMK20,$AM$3:$BMK$3,"&lt;"&amp;BCF$3,$AM$2:$BMK$2,BCF$2)-SUMIFS($AM20:$BMK20,$AM$3:$BMK$3,"&lt;"&amp;BCE$3,$AM$2:$BMK$2,BCE$2))),2)
))</f>
        <v/>
      </c>
      <c r="BCG20" s="116" t="str" cm="1">
        <f t="array" ref="BCG20">IF(tbPayroll[[#This Row],[idx]]="","",
IF(BBY20=0,0,
MAX(SUMIFS($AM20:$BMK20,$AM$3:$BMK$3,"&lt;="&amp;BCM$3,$AM$2:$BMK$2,BCM$2)-INDEX(mediAddTable,tbPayroll[[#This Row],[fedStatus]]),0)-
SUMIFS($AM20:$BMK20,$AM$3:$BMK$3,"&lt;"&amp;BCM$3,$AM$2:$BMK$2,BCG$2)
))</f>
        <v/>
      </c>
      <c r="BCH20" s="116" t="str">
        <f>IF(tbPayroll[[#This Row],[idx]]="","",
ROUND(MAX(BCL20*dPeriods+tbPayroll[[#This Row],[adjustedAmount]],0),dFEDRound))</f>
        <v/>
      </c>
      <c r="BCI20" s="116" t="str">
        <f>IF(tbPayroll[[#This Row],[idx]]="","",
ROUND(IF(hoursMode="Daily",
SUMIFS(Hours!$J19:$BDM19,Hours!$J$2:$BDM$2,"&gt;="&amp;BBK$5,Hours!$J$2:$BDM$2,"&lt;="&amp;BCN$5,Hours!$J$5:$BDM$5,dRegularName),
SUMIFS(Hours!$J19:$BDM19,Hours!$J$1:$BDM$1,BCJ$3,Hours!$J$5:$BDM$5,dRegularName)
),2))</f>
        <v/>
      </c>
      <c r="BCJ20" s="116" t="str">
        <f>IF(tbPayroll[[#This Row],[idx]]="","",
IF(hoursMode="Daily",
SUMIFS(Hours!$J19:$BDM19,Hours!$J$2:$BDM$2,"&gt;="&amp;BBK$5,Hours!$J$2:$BDM$2,"&lt;="&amp;BCN$5,Hours!$J$5:$BDM$5,dOvertimeName),
SUMIFS(Hours!$J19:$BDM19,Hours!$J$1:$BDM$1,BCJ$3,Hours!$J$5:$BDM$5,dOvertimeName)
))</f>
        <v/>
      </c>
      <c r="BCK20" s="116" t="str">
        <f>IF(tbPayroll[[#This Row],[idx]]="","",
IF(hoursMode="Daily",
SUMIFS(Hours!$J19:$BDM19,Hours!$J$2:$BDM$2,"&gt;="&amp;BBK$5,Hours!$J$2:$BDM$2,"&lt;="&amp;BCN$5,Hours!$J$5:$BDM$5,dVacationName),
SUMIFS(Hours!$J19:$BDM19,Hours!$J$1:$BDM$1,BCJ$3,Hours!$J$5:$BDM$5,dVacationName)
))</f>
        <v/>
      </c>
      <c r="BCL20" s="116" t="str">
        <f>IF(tbPayroll[[#This Row],[Employee]]="","",MAX(BCN20-tbPayroll[[#This Row],[free]]-BBL20-BCE20,0))</f>
        <v/>
      </c>
      <c r="BCM20" s="116" t="str">
        <f>IF(tbPayroll[[#This Row],[Employee]]="","",MAX(BCN20-tbPayroll[[#This Row],[free]]-BBL20,0))</f>
        <v/>
      </c>
      <c r="BCN20" s="116" t="str">
        <f>IF(tbPayroll[[#This Row],[Employee]]="","",
IF(tbPayroll[[#This Row],[employmentDate]]&gt;BCN$5,0,BBP20+BBQ20+BBR20+BBN20))</f>
        <v/>
      </c>
      <c r="BCO20" s="116" t="str">
        <f>IF(tbPayroll[[#This Row],[Employee]]="","",BCN20-SUM(BBS20:BBX20)-BBM20-BBL20-BCE20-BCF20)</f>
        <v/>
      </c>
      <c r="BCP20" s="417"/>
      <c r="BCQ20" s="192"/>
      <c r="BCR20" s="192"/>
      <c r="BCS20" s="192"/>
      <c r="BCT20" s="193"/>
      <c r="BCU20" s="116" t="str">
        <f>IF(tbPayroll[[#This Row],[Employee]]="","",
BDO20 &amp; " | " &amp; BDP20&amp; " | " &amp; BDQ20
)</f>
        <v/>
      </c>
      <c r="BCV20" s="116" t="str">
        <f>IF(tbPayroll[[#This Row],[Employee]]="","",
IF(tbPayroll[[#This Row],[employmentDate]]&gt;BDT$5,0,
ROUND(IF(tbPayroll[[#This Row],[IncomeBase]]=dSalaried,IF(BCQ20&lt;&gt;"",BCQ20,tbPayroll[[#This Row],[EmpWage]]),BDO20*IF(BCQ20&lt;&gt;"",BCQ20,tbPayroll[[#This Row],[EmpWage]])),2)))</f>
        <v/>
      </c>
      <c r="BCW20" s="116" t="str">
        <f>IF(tbPayroll[[#This Row],[Employee]]="","",
IF(tbPayroll[[#This Row],[employmentDate]]&gt;BDT$5,0,
ROUND(BDP20*tbPayroll[[#This Row],[overrrate]]*
IF(BCQ20&lt;&gt;"",BCQ20,tbPayroll[[#This Row],[EmpWage]])/IF(tbPayroll[[#This Row],[IncomeBase]]=dSalaried,MAX(tbPayroll[[#This Row],[regularwork]],1),1),2)
))</f>
        <v/>
      </c>
      <c r="BCX20" s="116" t="str">
        <f>IF(tbPayroll[[#This Row],[Employee]]="","",
IF(tbPayroll[[#This Row],[employmentDate]]&gt;BDT$5,0,
ROUND(BDQ20*
IFERROR(BCV20/BDO20,0),2
)))</f>
        <v/>
      </c>
      <c r="BCY20" s="116" t="str">
        <f>IF(tbPayroll[[#This Row],[Employee]]="","",
tbPayroll[[#This Row],[exState]]*
(tbPayroll[[#This Row],[stateAddDedu]]+ROUND(
MAX(BDR20-tbPayroll[[#This Row],[persExemp]],0)*tbPayroll[[#This Row],[stateTax]],dRound))
)</f>
        <v/>
      </c>
      <c r="BCZ20" s="116" t="str">
        <f>IF(tbPayroll[[#This Row],[Employee]]="","",
(ROUND(
MAX(BDR20-tbPayroll[[#This Row],[persExemp]],0)*tbPayroll[[#This Row],[dLocal]],dRound))
)</f>
        <v/>
      </c>
      <c r="BDA20" s="116" t="str">
        <f>IF(tbPayroll[[#This Row],[Employee]]="","",
(ROUND(
MAX(BDR20-tbPayroll[[#This Row],[persExemp]],0)*tbPayroll[[#This Row],[dCity]],dRound))
)</f>
        <v/>
      </c>
      <c r="BDB20" s="116" t="str" cm="1">
        <f t="array" aca="1" ref="BDB20" ca="1">IF(tbPayroll[[#This Row],[idx]]="","",
IF(BDE20=0,0,
ROUND(tbPayroll[[#This Row],[exFed]]*
MAX(
((BDN20-INDEX(INDIRECT(tbPayroll[[#This Row],[fedPrefix]]&amp;CHOOSE(tbPayroll[[#This Row],[fedStatus]],"SingleWage","JointlyWage","SingleWage","HeadWage")),BDE20))*
INDEX(INDIRECT(tbPayroll[[#This Row],[fedPrefix]]&amp;"Perc"),BDE20)+
INDEX(INDIRECT(tbPayroll[[#This Row],[fedPrefix]]&amp;CHOOSE(tbPayroll[[#This Row],[fedStatus]],"SingleHold","JointlyHold","SingleHold","HeadHold")),BDE20))/dPeriods
- IF(tbPayroll[[#This Row],[isFormSent]]="Yes",tbPayroll[[#This Row],[isFormStep3]],0),0)
+tbPayroll[[#This Row],[isFormStep4c]],dFEDRound)
)
)</f>
        <v/>
      </c>
      <c r="BDC20" s="116" t="str">
        <f>IF(tbPayroll[[#This Row],[idx]]="","",
ROUND(tbPayroll[[#This Row],[exSS]]*
IF(SUMIFS($AM20:$BMK20,$AM$3:$BMK$3,"&lt;"&amp;BDC$3,$AM$2:$BMK$2,BDC$2) +ssTax*BDS20 &lt;ssTax*ssMax,
ssTax*BDS20,
MAX(ssTax*ssMax-SUMIFS($AM20:$BMK20,$AM$3:$BMK$3,"&lt;"&amp;BDC$3,$AM$2:$BMK$2,BDC$2),0)),
2)
)</f>
        <v/>
      </c>
      <c r="BDD20" s="116" t="str">
        <f>IF(tbPayroll[[#This Row],[idx]]="","",IF(BDE20=0,0,ROUND(tbPayroll[[#This Row],[exMedi]]*mediTax*BDS20+BDM20*mediMax,2)))</f>
        <v/>
      </c>
      <c r="BDE20" s="116" t="str">
        <f ca="1">IF(tbPayroll[[#This Row],[idx]]="","",IFERROR(MATCH(BDN20,INDIRECT(tbPayroll[[#This Row],[fedPrefix]]&amp;CHOOSE(tbPayroll[[#This Row],[fedStatus]],"SingleWage","JointlyWage","SingleWage","HeadWage")),1),0))</f>
        <v/>
      </c>
      <c r="BDF20" s="116"/>
      <c r="BDG20" s="116" t="str">
        <f>IF(tbPayroll[[#This Row],[idx]]="","",
ROUND(tbPayroll[[#This Row],[401Roth]]*IF(SUMIFS($AM20:$BMK20,$AM$3:$BMK$3,"&lt;"&amp;BDT$3,$AM$2:$BMK$2,BDT$2)+BCN20&lt;compensationCap,
BDT20,
MAX(compensationCap-SUMIFS($AM20:$BMK20,$AM$3:$BMK$3,"&lt;"&amp;BDT$3,$AM$2:$BMK$2,BDT$2),0)),2))</f>
        <v/>
      </c>
      <c r="BDH20" s="116" t="str">
        <f>IF(tbPayroll[[#This Row],[idx]]="","",
ROUND(tbPayroll[[#This Row],[401PreTax]]*IF(SUMIFS($AM20:$BMK20,$AM$3:$BMK$3,"&lt;"&amp;BDT$3,$AM$2:$BMK$2,BDT$2)+BCN20&lt;compensationCap,
BDT20,
MAX(compensationCap-SUMIFS($AM20:$BMK20,$AM$3:$BMK$3,"&lt;"&amp;BDT$3,$AM$2:$BMK$2,BDT$2),0)),2))</f>
        <v/>
      </c>
      <c r="BDI20" s="116" t="str">
        <f>IF(tbPayroll[[#This Row],[idx]]="","",
ROUND((tbPayroll[[#This Row],[401T1p]]*tbPayroll[[#This Row],[401T1Cap]]+tbPayroll[[#This Row],[401T2p]]*tbPayroll[[#This Row],[401T2Cap]])*IF(SUMIFS($AM20:$BMK20,$AM$3:$BMK$3,"&lt;"&amp;BDT$3,$AM$2:$BMK$2,BDT$2)+BCN20&lt;compensationCap,
BDT20,
MAX(compensationCap-SUMIFS($AM20:$BMK20,$AM$3:$BMK$3,"&lt;"&amp;BDT$3,$AM$2:$BMK$2,BDT$2),0)),2))</f>
        <v/>
      </c>
      <c r="BDJ20" s="116" t="str">
        <f>IF(tbPayroll[[#This Row],[idx]]="","",
IF(BDI20=0,0,
ROUND(IF(SUMIFS($AM20:$BMK20,$AM$3:$BMK$3,"&lt;"&amp;BDL$3,$AM$2:$BMK$2,"&gt;="&amp;BDJ$2,$AM$2:$BMK$2,"&lt;="&amp;BDL$2)+BDG20+BDH20+BDI20&lt;tbPayroll[[#This Row],[401EmperLimit]],
BDI20,
MAX((tbPayroll[[#This Row],[401EmperLimit]]-SUMIFS($AM20:$BMK20,$AM$3:$BMK$3,"&lt;"&amp;BDL$3,$AM$2:$BMK$2,"&gt;="&amp;BDJ$2,$AM$2:$BMK$2,"&lt;="&amp;BDL$2)),0)),2)))</f>
        <v/>
      </c>
      <c r="BDK20" s="116" t="str">
        <f>IF(tbPayroll[[#This Row],[idx]]="","",
IF(BDH20=0,0,
ROUND(IF(SUMIFS($AM20:$BMK20,$AM$3:$BMK$3,"&lt;"&amp;BDL$3,$AM$2:$BMK$2,BDL$2)+BDG20+SUMIFS($AM20:$BMK20,$AM$3:$BMK$3,"&lt;"&amp;BDK$3,$AM$2:$BMK$2,BDK$2)+BDH20&lt;tbPayroll[[#This Row],[401ContriLimit]],
BDH20,
BDH20/(BDG20+BDH20)*
(tbPayroll[[#This Row],[401ContriLimit]]-SUMIFS($AM20:$BMK20,$AM$3:$BMK$3,"&lt;"&amp;BDL$3,$AM$2:$BMK$2,BDL$2)-SUMIFS($AM20:$BMK20,$AM$3:$BMK$3,"&lt;"&amp;BDK$3,$AM$2:$BMK$2,BDK$2))),2)))</f>
        <v/>
      </c>
      <c r="BDL20" s="116" t="str">
        <f>IF(tbPayroll[[#This Row],[idx]]="","",
IF(BDG20=0,0,
ROUND(IF(SUMIFS($AM20:$BMK20,$AM$3:$BMK$3,"&lt;"&amp;BDL$3,$AM$2:$BMK$2,BDL$2)+BDG20+SUMIFS($AM20:$BMK20,$AM$3:$BMK$3,"&lt;"&amp;BDK$3,$AM$2:$BMK$2,BDK$2)+BDH20&lt;tbPayroll[[#This Row],[401ContriLimit]],
BDG20,
BDG20/(BDG20+BDH20)*
(tbPayroll[[#This Row],[401ContriLimit]]-SUMIFS($AM20:$BMK20,$AM$3:$BMK$3,"&lt;"&amp;BDL$3,$AM$2:$BMK$2,BDL$2)-SUMIFS($AM20:$BMK20,$AM$3:$BMK$3,"&lt;"&amp;BDK$3,$AM$2:$BMK$2,BDK$2))),2)
))</f>
        <v/>
      </c>
      <c r="BDM20" s="116" t="str" cm="1">
        <f t="array" ref="BDM20">IF(tbPayroll[[#This Row],[idx]]="","",
IF(BDE20=0,0,
MAX(SUMIFS($AM20:$BMK20,$AM$3:$BMK$3,"&lt;="&amp;BDS$3,$AM$2:$BMK$2,BDS$2)-INDEX(mediAddTable,tbPayroll[[#This Row],[fedStatus]]),0)-
SUMIFS($AM20:$BMK20,$AM$3:$BMK$3,"&lt;"&amp;BDS$3,$AM$2:$BMK$2,BDM$2)
))</f>
        <v/>
      </c>
      <c r="BDN20" s="116" t="str">
        <f>IF(tbPayroll[[#This Row],[idx]]="","",
ROUND(MAX(BDR20*dPeriods+tbPayroll[[#This Row],[adjustedAmount]],0),dFEDRound))</f>
        <v/>
      </c>
      <c r="BDO20" s="116" t="str">
        <f>IF(tbPayroll[[#This Row],[idx]]="","",
ROUND(IF(hoursMode="Daily",
SUMIFS(Hours!$J19:$BDM19,Hours!$J$2:$BDM$2,"&gt;="&amp;BCQ$5,Hours!$J$2:$BDM$2,"&lt;="&amp;BDT$5,Hours!$J$5:$BDM$5,dRegularName),
SUMIFS(Hours!$J19:$BDM19,Hours!$J$1:$BDM$1,BDP$3,Hours!$J$5:$BDM$5,dRegularName)
),2))</f>
        <v/>
      </c>
      <c r="BDP20" s="116" t="str">
        <f>IF(tbPayroll[[#This Row],[idx]]="","",
IF(hoursMode="Daily",
SUMIFS(Hours!$J19:$BDM19,Hours!$J$2:$BDM$2,"&gt;="&amp;BCQ$5,Hours!$J$2:$BDM$2,"&lt;="&amp;BDT$5,Hours!$J$5:$BDM$5,dOvertimeName),
SUMIFS(Hours!$J19:$BDM19,Hours!$J$1:$BDM$1,BDP$3,Hours!$J$5:$BDM$5,dOvertimeName)
))</f>
        <v/>
      </c>
      <c r="BDQ20" s="116" t="str">
        <f>IF(tbPayroll[[#This Row],[idx]]="","",
IF(hoursMode="Daily",
SUMIFS(Hours!$J19:$BDM19,Hours!$J$2:$BDM$2,"&gt;="&amp;BCQ$5,Hours!$J$2:$BDM$2,"&lt;="&amp;BDT$5,Hours!$J$5:$BDM$5,dVacationName),
SUMIFS(Hours!$J19:$BDM19,Hours!$J$1:$BDM$1,BDP$3,Hours!$J$5:$BDM$5,dVacationName)
))</f>
        <v/>
      </c>
      <c r="BDR20" s="116" t="str">
        <f>IF(tbPayroll[[#This Row],[Employee]]="","",MAX(BDT20-tbPayroll[[#This Row],[free]]-BCR20-BDK20,0))</f>
        <v/>
      </c>
      <c r="BDS20" s="116" t="str">
        <f>IF(tbPayroll[[#This Row],[Employee]]="","",MAX(BDT20-tbPayroll[[#This Row],[free]]-BCR20,0))</f>
        <v/>
      </c>
      <c r="BDT20" s="116" t="str">
        <f>IF(tbPayroll[[#This Row],[Employee]]="","",
IF(tbPayroll[[#This Row],[employmentDate]]&gt;BDT$5,0,BCV20+BCW20+BCX20+BCT20))</f>
        <v/>
      </c>
      <c r="BDU20" s="116" t="str">
        <f>IF(tbPayroll[[#This Row],[Employee]]="","",BDT20-SUM(BCY20:BDD20)-BCS20-BCR20-BDK20-BDL20)</f>
        <v/>
      </c>
      <c r="BDV20" s="417"/>
      <c r="BDW20" s="192"/>
      <c r="BDX20" s="192"/>
      <c r="BDY20" s="192"/>
      <c r="BDZ20" s="193"/>
      <c r="BEA20" s="116" t="str">
        <f>IF(tbPayroll[[#This Row],[Employee]]="","",
BEU20 &amp; " | " &amp; BEV20&amp; " | " &amp; BEW20
)</f>
        <v/>
      </c>
      <c r="BEB20" s="116" t="str">
        <f>IF(tbPayroll[[#This Row],[Employee]]="","",
IF(tbPayroll[[#This Row],[employmentDate]]&gt;BEZ$5,0,
ROUND(IF(tbPayroll[[#This Row],[IncomeBase]]=dSalaried,IF(BDW20&lt;&gt;"",BDW20,tbPayroll[[#This Row],[EmpWage]]),BEU20*IF(BDW20&lt;&gt;"",BDW20,tbPayroll[[#This Row],[EmpWage]])),2)))</f>
        <v/>
      </c>
      <c r="BEC20" s="116" t="str">
        <f>IF(tbPayroll[[#This Row],[Employee]]="","",
IF(tbPayroll[[#This Row],[employmentDate]]&gt;BEZ$5,0,
ROUND(BEV20*tbPayroll[[#This Row],[overrrate]]*
IF(BDW20&lt;&gt;"",BDW20,tbPayroll[[#This Row],[EmpWage]])/IF(tbPayroll[[#This Row],[IncomeBase]]=dSalaried,MAX(tbPayroll[[#This Row],[regularwork]],1),1),2)
))</f>
        <v/>
      </c>
      <c r="BED20" s="116" t="str">
        <f>IF(tbPayroll[[#This Row],[Employee]]="","",
IF(tbPayroll[[#This Row],[employmentDate]]&gt;BEZ$5,0,
ROUND(BEW20*
IFERROR(BEB20/BEU20,0),2
)))</f>
        <v/>
      </c>
      <c r="BEE20" s="116" t="str">
        <f>IF(tbPayroll[[#This Row],[Employee]]="","",
tbPayroll[[#This Row],[exState]]*
(tbPayroll[[#This Row],[stateAddDedu]]+ROUND(
MAX(BEX20-tbPayroll[[#This Row],[persExemp]],0)*tbPayroll[[#This Row],[stateTax]],dRound))
)</f>
        <v/>
      </c>
      <c r="BEF20" s="116" t="str">
        <f>IF(tbPayroll[[#This Row],[Employee]]="","",
(ROUND(
MAX(BEX20-tbPayroll[[#This Row],[persExemp]],0)*tbPayroll[[#This Row],[dLocal]],dRound))
)</f>
        <v/>
      </c>
      <c r="BEG20" s="116" t="str">
        <f>IF(tbPayroll[[#This Row],[Employee]]="","",
(ROUND(
MAX(BEX20-tbPayroll[[#This Row],[persExemp]],0)*tbPayroll[[#This Row],[dCity]],dRound))
)</f>
        <v/>
      </c>
      <c r="BEH20" s="116" t="str" cm="1">
        <f t="array" aca="1" ref="BEH20" ca="1">IF(tbPayroll[[#This Row],[idx]]="","",
IF(BEK20=0,0,
ROUND(tbPayroll[[#This Row],[exFed]]*
MAX(
((BET20-INDEX(INDIRECT(tbPayroll[[#This Row],[fedPrefix]]&amp;CHOOSE(tbPayroll[[#This Row],[fedStatus]],"SingleWage","JointlyWage","SingleWage","HeadWage")),BEK20))*
INDEX(INDIRECT(tbPayroll[[#This Row],[fedPrefix]]&amp;"Perc"),BEK20)+
INDEX(INDIRECT(tbPayroll[[#This Row],[fedPrefix]]&amp;CHOOSE(tbPayroll[[#This Row],[fedStatus]],"SingleHold","JointlyHold","SingleHold","HeadHold")),BEK20))/dPeriods
- IF(tbPayroll[[#This Row],[isFormSent]]="Yes",tbPayroll[[#This Row],[isFormStep3]],0),0)
+tbPayroll[[#This Row],[isFormStep4c]],dFEDRound)
)
)</f>
        <v/>
      </c>
      <c r="BEI20" s="116" t="str">
        <f>IF(tbPayroll[[#This Row],[idx]]="","",
ROUND(tbPayroll[[#This Row],[exSS]]*
IF(SUMIFS($AM20:$BMK20,$AM$3:$BMK$3,"&lt;"&amp;BEI$3,$AM$2:$BMK$2,BEI$2) +ssTax*BEY20 &lt;ssTax*ssMax,
ssTax*BEY20,
MAX(ssTax*ssMax-SUMIFS($AM20:$BMK20,$AM$3:$BMK$3,"&lt;"&amp;BEI$3,$AM$2:$BMK$2,BEI$2),0)),
2)
)</f>
        <v/>
      </c>
      <c r="BEJ20" s="116" t="str">
        <f>IF(tbPayroll[[#This Row],[idx]]="","",IF(BEK20=0,0,ROUND(tbPayroll[[#This Row],[exMedi]]*mediTax*BEY20+BES20*mediMax,2)))</f>
        <v/>
      </c>
      <c r="BEK20" s="116" t="str">
        <f ca="1">IF(tbPayroll[[#This Row],[idx]]="","",IFERROR(MATCH(BET20,INDIRECT(tbPayroll[[#This Row],[fedPrefix]]&amp;CHOOSE(tbPayroll[[#This Row],[fedStatus]],"SingleWage","JointlyWage","SingleWage","HeadWage")),1),0))</f>
        <v/>
      </c>
      <c r="BEL20" s="116"/>
      <c r="BEM20" s="116" t="str">
        <f>IF(tbPayroll[[#This Row],[idx]]="","",
ROUND(tbPayroll[[#This Row],[401Roth]]*IF(SUMIFS($AM20:$BMK20,$AM$3:$BMK$3,"&lt;"&amp;BEZ$3,$AM$2:$BMK$2,BEZ$2)+BDT20&lt;compensationCap,
BEZ20,
MAX(compensationCap-SUMIFS($AM20:$BMK20,$AM$3:$BMK$3,"&lt;"&amp;BEZ$3,$AM$2:$BMK$2,BEZ$2),0)),2))</f>
        <v/>
      </c>
      <c r="BEN20" s="116" t="str">
        <f>IF(tbPayroll[[#This Row],[idx]]="","",
ROUND(tbPayroll[[#This Row],[401PreTax]]*IF(SUMIFS($AM20:$BMK20,$AM$3:$BMK$3,"&lt;"&amp;BEZ$3,$AM$2:$BMK$2,BEZ$2)+BDT20&lt;compensationCap,
BEZ20,
MAX(compensationCap-SUMIFS($AM20:$BMK20,$AM$3:$BMK$3,"&lt;"&amp;BEZ$3,$AM$2:$BMK$2,BEZ$2),0)),2))</f>
        <v/>
      </c>
      <c r="BEO20" s="116" t="str">
        <f>IF(tbPayroll[[#This Row],[idx]]="","",
ROUND((tbPayroll[[#This Row],[401T1p]]*tbPayroll[[#This Row],[401T1Cap]]+tbPayroll[[#This Row],[401T2p]]*tbPayroll[[#This Row],[401T2Cap]])*IF(SUMIFS($AM20:$BMK20,$AM$3:$BMK$3,"&lt;"&amp;BEZ$3,$AM$2:$BMK$2,BEZ$2)+BDT20&lt;compensationCap,
BEZ20,
MAX(compensationCap-SUMIFS($AM20:$BMK20,$AM$3:$BMK$3,"&lt;"&amp;BEZ$3,$AM$2:$BMK$2,BEZ$2),0)),2))</f>
        <v/>
      </c>
      <c r="BEP20" s="116" t="str">
        <f>IF(tbPayroll[[#This Row],[idx]]="","",
IF(BEO20=0,0,
ROUND(IF(SUMIFS($AM20:$BMK20,$AM$3:$BMK$3,"&lt;"&amp;BER$3,$AM$2:$BMK$2,"&gt;="&amp;BEP$2,$AM$2:$BMK$2,"&lt;="&amp;BER$2)+BEM20+BEN20+BEO20&lt;tbPayroll[[#This Row],[401EmperLimit]],
BEO20,
MAX((tbPayroll[[#This Row],[401EmperLimit]]-SUMIFS($AM20:$BMK20,$AM$3:$BMK$3,"&lt;"&amp;BER$3,$AM$2:$BMK$2,"&gt;="&amp;BEP$2,$AM$2:$BMK$2,"&lt;="&amp;BER$2)),0)),2)))</f>
        <v/>
      </c>
      <c r="BEQ20" s="116" t="str">
        <f>IF(tbPayroll[[#This Row],[idx]]="","",
IF(BEN20=0,0,
ROUND(IF(SUMIFS($AM20:$BMK20,$AM$3:$BMK$3,"&lt;"&amp;BER$3,$AM$2:$BMK$2,BER$2)+BEM20+SUMIFS($AM20:$BMK20,$AM$3:$BMK$3,"&lt;"&amp;BEQ$3,$AM$2:$BMK$2,BEQ$2)+BEN20&lt;tbPayroll[[#This Row],[401ContriLimit]],
BEN20,
BEN20/(BEM20+BEN20)*
(tbPayroll[[#This Row],[401ContriLimit]]-SUMIFS($AM20:$BMK20,$AM$3:$BMK$3,"&lt;"&amp;BER$3,$AM$2:$BMK$2,BER$2)-SUMIFS($AM20:$BMK20,$AM$3:$BMK$3,"&lt;"&amp;BEQ$3,$AM$2:$BMK$2,BEQ$2))),2)))</f>
        <v/>
      </c>
      <c r="BER20" s="116" t="str">
        <f>IF(tbPayroll[[#This Row],[idx]]="","",
IF(BEM20=0,0,
ROUND(IF(SUMIFS($AM20:$BMK20,$AM$3:$BMK$3,"&lt;"&amp;BER$3,$AM$2:$BMK$2,BER$2)+BEM20+SUMIFS($AM20:$BMK20,$AM$3:$BMK$3,"&lt;"&amp;BEQ$3,$AM$2:$BMK$2,BEQ$2)+BEN20&lt;tbPayroll[[#This Row],[401ContriLimit]],
BEM20,
BEM20/(BEM20+BEN20)*
(tbPayroll[[#This Row],[401ContriLimit]]-SUMIFS($AM20:$BMK20,$AM$3:$BMK$3,"&lt;"&amp;BER$3,$AM$2:$BMK$2,BER$2)-SUMIFS($AM20:$BMK20,$AM$3:$BMK$3,"&lt;"&amp;BEQ$3,$AM$2:$BMK$2,BEQ$2))),2)
))</f>
        <v/>
      </c>
      <c r="BES20" s="116" t="str" cm="1">
        <f t="array" ref="BES20">IF(tbPayroll[[#This Row],[idx]]="","",
IF(BEK20=0,0,
MAX(SUMIFS($AM20:$BMK20,$AM$3:$BMK$3,"&lt;="&amp;BEY$3,$AM$2:$BMK$2,BEY$2)-INDEX(mediAddTable,tbPayroll[[#This Row],[fedStatus]]),0)-
SUMIFS($AM20:$BMK20,$AM$3:$BMK$3,"&lt;"&amp;BEY$3,$AM$2:$BMK$2,BES$2)
))</f>
        <v/>
      </c>
      <c r="BET20" s="116" t="str">
        <f>IF(tbPayroll[[#This Row],[idx]]="","",
ROUND(MAX(BEX20*dPeriods+tbPayroll[[#This Row],[adjustedAmount]],0),dFEDRound))</f>
        <v/>
      </c>
      <c r="BEU20" s="116" t="str">
        <f>IF(tbPayroll[[#This Row],[idx]]="","",
ROUND(IF(hoursMode="Daily",
SUMIFS(Hours!$J19:$BDM19,Hours!$J$2:$BDM$2,"&gt;="&amp;BDW$5,Hours!$J$2:$BDM$2,"&lt;="&amp;BEZ$5,Hours!$J$5:$BDM$5,dRegularName),
SUMIFS(Hours!$J19:$BDM19,Hours!$J$1:$BDM$1,BEV$3,Hours!$J$5:$BDM$5,dRegularName)
),2))</f>
        <v/>
      </c>
      <c r="BEV20" s="116" t="str">
        <f>IF(tbPayroll[[#This Row],[idx]]="","",
IF(hoursMode="Daily",
SUMIFS(Hours!$J19:$BDM19,Hours!$J$2:$BDM$2,"&gt;="&amp;BDW$5,Hours!$J$2:$BDM$2,"&lt;="&amp;BEZ$5,Hours!$J$5:$BDM$5,dOvertimeName),
SUMIFS(Hours!$J19:$BDM19,Hours!$J$1:$BDM$1,BEV$3,Hours!$J$5:$BDM$5,dOvertimeName)
))</f>
        <v/>
      </c>
      <c r="BEW20" s="116" t="str">
        <f>IF(tbPayroll[[#This Row],[idx]]="","",
IF(hoursMode="Daily",
SUMIFS(Hours!$J19:$BDM19,Hours!$J$2:$BDM$2,"&gt;="&amp;BDW$5,Hours!$J$2:$BDM$2,"&lt;="&amp;BEZ$5,Hours!$J$5:$BDM$5,dVacationName),
SUMIFS(Hours!$J19:$BDM19,Hours!$J$1:$BDM$1,BEV$3,Hours!$J$5:$BDM$5,dVacationName)
))</f>
        <v/>
      </c>
      <c r="BEX20" s="116" t="str">
        <f>IF(tbPayroll[[#This Row],[Employee]]="","",MAX(BEZ20-tbPayroll[[#This Row],[free]]-BDX20-BEQ20,0))</f>
        <v/>
      </c>
      <c r="BEY20" s="116" t="str">
        <f>IF(tbPayroll[[#This Row],[Employee]]="","",MAX(BEZ20-tbPayroll[[#This Row],[free]]-BDX20,0))</f>
        <v/>
      </c>
      <c r="BEZ20" s="116" t="str">
        <f>IF(tbPayroll[[#This Row],[Employee]]="","",
IF(tbPayroll[[#This Row],[employmentDate]]&gt;BEZ$5,0,BEB20+BEC20+BED20+BDZ20))</f>
        <v/>
      </c>
      <c r="BFA20" s="116" t="str">
        <f>IF(tbPayroll[[#This Row],[Employee]]="","",BEZ20-SUM(BEE20:BEJ20)-BDY20-BDX20-BEQ20-BER20)</f>
        <v/>
      </c>
      <c r="BFB20" s="417"/>
      <c r="BFC20" s="192"/>
      <c r="BFD20" s="192"/>
      <c r="BFE20" s="192"/>
      <c r="BFF20" s="193"/>
      <c r="BFG20" s="116" t="str">
        <f>IF(tbPayroll[[#This Row],[Employee]]="","",
BGA20 &amp; " | " &amp; BGB20&amp; " | " &amp; BGC20
)</f>
        <v/>
      </c>
      <c r="BFH20" s="116" t="str">
        <f>IF(tbPayroll[[#This Row],[Employee]]="","",
IF(tbPayroll[[#This Row],[employmentDate]]&gt;BGF$5,0,
ROUND(IF(tbPayroll[[#This Row],[IncomeBase]]=dSalaried,IF(BFC20&lt;&gt;"",BFC20,tbPayroll[[#This Row],[EmpWage]]),BGA20*IF(BFC20&lt;&gt;"",BFC20,tbPayroll[[#This Row],[EmpWage]])),2)))</f>
        <v/>
      </c>
      <c r="BFI20" s="116" t="str">
        <f>IF(tbPayroll[[#This Row],[Employee]]="","",
IF(tbPayroll[[#This Row],[employmentDate]]&gt;BGF$5,0,
ROUND(BGB20*tbPayroll[[#This Row],[overrrate]]*
IF(BFC20&lt;&gt;"",BFC20,tbPayroll[[#This Row],[EmpWage]])/IF(tbPayroll[[#This Row],[IncomeBase]]=dSalaried,MAX(tbPayroll[[#This Row],[regularwork]],1),1),2)
))</f>
        <v/>
      </c>
      <c r="BFJ20" s="116" t="str">
        <f>IF(tbPayroll[[#This Row],[Employee]]="","",
IF(tbPayroll[[#This Row],[employmentDate]]&gt;BGF$5,0,
ROUND(BGC20*
IFERROR(BFH20/BGA20,0),2
)))</f>
        <v/>
      </c>
      <c r="BFK20" s="116" t="str">
        <f>IF(tbPayroll[[#This Row],[Employee]]="","",
tbPayroll[[#This Row],[exState]]*
(tbPayroll[[#This Row],[stateAddDedu]]+ROUND(
MAX(BGD20-tbPayroll[[#This Row],[persExemp]],0)*tbPayroll[[#This Row],[stateTax]],dRound))
)</f>
        <v/>
      </c>
      <c r="BFL20" s="116" t="str">
        <f>IF(tbPayroll[[#This Row],[Employee]]="","",
(ROUND(
MAX(BGD20-tbPayroll[[#This Row],[persExemp]],0)*tbPayroll[[#This Row],[dLocal]],dRound))
)</f>
        <v/>
      </c>
      <c r="BFM20" s="116" t="str">
        <f>IF(tbPayroll[[#This Row],[Employee]]="","",
(ROUND(
MAX(BGD20-tbPayroll[[#This Row],[persExemp]],0)*tbPayroll[[#This Row],[dCity]],dRound))
)</f>
        <v/>
      </c>
      <c r="BFN20" s="116" t="str" cm="1">
        <f t="array" aca="1" ref="BFN20" ca="1">IF(tbPayroll[[#This Row],[idx]]="","",
IF(BFQ20=0,0,
ROUND(tbPayroll[[#This Row],[exFed]]*
MAX(
((BFZ20-INDEX(INDIRECT(tbPayroll[[#This Row],[fedPrefix]]&amp;CHOOSE(tbPayroll[[#This Row],[fedStatus]],"SingleWage","JointlyWage","SingleWage","HeadWage")),BFQ20))*
INDEX(INDIRECT(tbPayroll[[#This Row],[fedPrefix]]&amp;"Perc"),BFQ20)+
INDEX(INDIRECT(tbPayroll[[#This Row],[fedPrefix]]&amp;CHOOSE(tbPayroll[[#This Row],[fedStatus]],"SingleHold","JointlyHold","SingleHold","HeadHold")),BFQ20))/dPeriods
- IF(tbPayroll[[#This Row],[isFormSent]]="Yes",tbPayroll[[#This Row],[isFormStep3]],0),0)
+tbPayroll[[#This Row],[isFormStep4c]],dFEDRound)
)
)</f>
        <v/>
      </c>
      <c r="BFO20" s="116" t="str">
        <f>IF(tbPayroll[[#This Row],[idx]]="","",
ROUND(tbPayroll[[#This Row],[exSS]]*
IF(SUMIFS($AM20:$BMK20,$AM$3:$BMK$3,"&lt;"&amp;BFO$3,$AM$2:$BMK$2,BFO$2) +ssTax*BGE20 &lt;ssTax*ssMax,
ssTax*BGE20,
MAX(ssTax*ssMax-SUMIFS($AM20:$BMK20,$AM$3:$BMK$3,"&lt;"&amp;BFO$3,$AM$2:$BMK$2,BFO$2),0)),
2)
)</f>
        <v/>
      </c>
      <c r="BFP20" s="116" t="str">
        <f>IF(tbPayroll[[#This Row],[idx]]="","",IF(BFQ20=0,0,ROUND(tbPayroll[[#This Row],[exMedi]]*mediTax*BGE20+BFY20*mediMax,2)))</f>
        <v/>
      </c>
      <c r="BFQ20" s="116" t="str">
        <f ca="1">IF(tbPayroll[[#This Row],[idx]]="","",IFERROR(MATCH(BFZ20,INDIRECT(tbPayroll[[#This Row],[fedPrefix]]&amp;CHOOSE(tbPayroll[[#This Row],[fedStatus]],"SingleWage","JointlyWage","SingleWage","HeadWage")),1),0))</f>
        <v/>
      </c>
      <c r="BFR20" s="116"/>
      <c r="BFS20" s="116" t="str">
        <f>IF(tbPayroll[[#This Row],[idx]]="","",
ROUND(tbPayroll[[#This Row],[401Roth]]*IF(SUMIFS($AM20:$BMK20,$AM$3:$BMK$3,"&lt;"&amp;BGF$3,$AM$2:$BMK$2,BGF$2)+BEZ20&lt;compensationCap,
BGF20,
MAX(compensationCap-SUMIFS($AM20:$BMK20,$AM$3:$BMK$3,"&lt;"&amp;BGF$3,$AM$2:$BMK$2,BGF$2),0)),2))</f>
        <v/>
      </c>
      <c r="BFT20" s="116" t="str">
        <f>IF(tbPayroll[[#This Row],[idx]]="","",
ROUND(tbPayroll[[#This Row],[401PreTax]]*IF(SUMIFS($AM20:$BMK20,$AM$3:$BMK$3,"&lt;"&amp;BGF$3,$AM$2:$BMK$2,BGF$2)+BEZ20&lt;compensationCap,
BGF20,
MAX(compensationCap-SUMIFS($AM20:$BMK20,$AM$3:$BMK$3,"&lt;"&amp;BGF$3,$AM$2:$BMK$2,BGF$2),0)),2))</f>
        <v/>
      </c>
      <c r="BFU20" s="116" t="str">
        <f>IF(tbPayroll[[#This Row],[idx]]="","",
ROUND((tbPayroll[[#This Row],[401T1p]]*tbPayroll[[#This Row],[401T1Cap]]+tbPayroll[[#This Row],[401T2p]]*tbPayroll[[#This Row],[401T2Cap]])*IF(SUMIFS($AM20:$BMK20,$AM$3:$BMK$3,"&lt;"&amp;BGF$3,$AM$2:$BMK$2,BGF$2)+BEZ20&lt;compensationCap,
BGF20,
MAX(compensationCap-SUMIFS($AM20:$BMK20,$AM$3:$BMK$3,"&lt;"&amp;BGF$3,$AM$2:$BMK$2,BGF$2),0)),2))</f>
        <v/>
      </c>
      <c r="BFV20" s="116" t="str">
        <f>IF(tbPayroll[[#This Row],[idx]]="","",
IF(BFU20=0,0,
ROUND(IF(SUMIFS($AM20:$BMK20,$AM$3:$BMK$3,"&lt;"&amp;BFX$3,$AM$2:$BMK$2,"&gt;="&amp;BFV$2,$AM$2:$BMK$2,"&lt;="&amp;BFX$2)+BFS20+BFT20+BFU20&lt;tbPayroll[[#This Row],[401EmperLimit]],
BFU20,
MAX((tbPayroll[[#This Row],[401EmperLimit]]-SUMIFS($AM20:$BMK20,$AM$3:$BMK$3,"&lt;"&amp;BFX$3,$AM$2:$BMK$2,"&gt;="&amp;BFV$2,$AM$2:$BMK$2,"&lt;="&amp;BFX$2)),0)),2)))</f>
        <v/>
      </c>
      <c r="BFW20" s="116" t="str">
        <f>IF(tbPayroll[[#This Row],[idx]]="","",
IF(BFT20=0,0,
ROUND(IF(SUMIFS($AM20:$BMK20,$AM$3:$BMK$3,"&lt;"&amp;BFX$3,$AM$2:$BMK$2,BFX$2)+BFS20+SUMIFS($AM20:$BMK20,$AM$3:$BMK$3,"&lt;"&amp;BFW$3,$AM$2:$BMK$2,BFW$2)+BFT20&lt;tbPayroll[[#This Row],[401ContriLimit]],
BFT20,
BFT20/(BFS20+BFT20)*
(tbPayroll[[#This Row],[401ContriLimit]]-SUMIFS($AM20:$BMK20,$AM$3:$BMK$3,"&lt;"&amp;BFX$3,$AM$2:$BMK$2,BFX$2)-SUMIFS($AM20:$BMK20,$AM$3:$BMK$3,"&lt;"&amp;BFW$3,$AM$2:$BMK$2,BFW$2))),2)))</f>
        <v/>
      </c>
      <c r="BFX20" s="116" t="str">
        <f>IF(tbPayroll[[#This Row],[idx]]="","",
IF(BFS20=0,0,
ROUND(IF(SUMIFS($AM20:$BMK20,$AM$3:$BMK$3,"&lt;"&amp;BFX$3,$AM$2:$BMK$2,BFX$2)+BFS20+SUMIFS($AM20:$BMK20,$AM$3:$BMK$3,"&lt;"&amp;BFW$3,$AM$2:$BMK$2,BFW$2)+BFT20&lt;tbPayroll[[#This Row],[401ContriLimit]],
BFS20,
BFS20/(BFS20+BFT20)*
(tbPayroll[[#This Row],[401ContriLimit]]-SUMIFS($AM20:$BMK20,$AM$3:$BMK$3,"&lt;"&amp;BFX$3,$AM$2:$BMK$2,BFX$2)-SUMIFS($AM20:$BMK20,$AM$3:$BMK$3,"&lt;"&amp;BFW$3,$AM$2:$BMK$2,BFW$2))),2)
))</f>
        <v/>
      </c>
      <c r="BFY20" s="116" t="str" cm="1">
        <f t="array" ref="BFY20">IF(tbPayroll[[#This Row],[idx]]="","",
IF(BFQ20=0,0,
MAX(SUMIFS($AM20:$BMK20,$AM$3:$BMK$3,"&lt;="&amp;BGE$3,$AM$2:$BMK$2,BGE$2)-INDEX(mediAddTable,tbPayroll[[#This Row],[fedStatus]]),0)-
SUMIFS($AM20:$BMK20,$AM$3:$BMK$3,"&lt;"&amp;BGE$3,$AM$2:$BMK$2,BFY$2)
))</f>
        <v/>
      </c>
      <c r="BFZ20" s="116" t="str">
        <f>IF(tbPayroll[[#This Row],[idx]]="","",
ROUND(MAX(BGD20*dPeriods+tbPayroll[[#This Row],[adjustedAmount]],0),dFEDRound))</f>
        <v/>
      </c>
      <c r="BGA20" s="116" t="str">
        <f>IF(tbPayroll[[#This Row],[idx]]="","",
ROUND(IF(hoursMode="Daily",
SUMIFS(Hours!$J19:$BDM19,Hours!$J$2:$BDM$2,"&gt;="&amp;BFC$5,Hours!$J$2:$BDM$2,"&lt;="&amp;BGF$5,Hours!$J$5:$BDM$5,dRegularName),
SUMIFS(Hours!$J19:$BDM19,Hours!$J$1:$BDM$1,BGB$3,Hours!$J$5:$BDM$5,dRegularName)
),2))</f>
        <v/>
      </c>
      <c r="BGB20" s="116" t="str">
        <f>IF(tbPayroll[[#This Row],[idx]]="","",
IF(hoursMode="Daily",
SUMIFS(Hours!$J19:$BDM19,Hours!$J$2:$BDM$2,"&gt;="&amp;BFC$5,Hours!$J$2:$BDM$2,"&lt;="&amp;BGF$5,Hours!$J$5:$BDM$5,dOvertimeName),
SUMIFS(Hours!$J19:$BDM19,Hours!$J$1:$BDM$1,BGB$3,Hours!$J$5:$BDM$5,dOvertimeName)
))</f>
        <v/>
      </c>
      <c r="BGC20" s="116" t="str">
        <f>IF(tbPayroll[[#This Row],[idx]]="","",
IF(hoursMode="Daily",
SUMIFS(Hours!$J19:$BDM19,Hours!$J$2:$BDM$2,"&gt;="&amp;BFC$5,Hours!$J$2:$BDM$2,"&lt;="&amp;BGF$5,Hours!$J$5:$BDM$5,dVacationName),
SUMIFS(Hours!$J19:$BDM19,Hours!$J$1:$BDM$1,BGB$3,Hours!$J$5:$BDM$5,dVacationName)
))</f>
        <v/>
      </c>
      <c r="BGD20" s="116" t="str">
        <f>IF(tbPayroll[[#This Row],[Employee]]="","",MAX(BGF20-tbPayroll[[#This Row],[free]]-BFD20-BFW20,0))</f>
        <v/>
      </c>
      <c r="BGE20" s="116" t="str">
        <f>IF(tbPayroll[[#This Row],[Employee]]="","",MAX(BGF20-tbPayroll[[#This Row],[free]]-BFD20,0))</f>
        <v/>
      </c>
      <c r="BGF20" s="116" t="str">
        <f>IF(tbPayroll[[#This Row],[Employee]]="","",
IF(tbPayroll[[#This Row],[employmentDate]]&gt;BGF$5,0,BFH20+BFI20+BFJ20+BFF20))</f>
        <v/>
      </c>
      <c r="BGG20" s="116" t="str">
        <f>IF(tbPayroll[[#This Row],[Employee]]="","",BGF20-SUM(BFK20:BFP20)-BFE20-BFD20-BFW20-BFX20)</f>
        <v/>
      </c>
      <c r="BGH20" s="417"/>
      <c r="BGI20" s="192"/>
      <c r="BGJ20" s="192"/>
      <c r="BGK20" s="192"/>
      <c r="BGL20" s="193"/>
      <c r="BGM20" s="116" t="str">
        <f>IF(tbPayroll[[#This Row],[Employee]]="","",
BHG20 &amp; " | " &amp; BHH20&amp; " | " &amp; BHI20
)</f>
        <v/>
      </c>
      <c r="BGN20" s="116" t="str">
        <f>IF(tbPayroll[[#This Row],[Employee]]="","",
IF(tbPayroll[[#This Row],[employmentDate]]&gt;BHL$5,0,
ROUND(IF(tbPayroll[[#This Row],[IncomeBase]]=dSalaried,IF(BGI20&lt;&gt;"",BGI20,tbPayroll[[#This Row],[EmpWage]]),BHG20*IF(BGI20&lt;&gt;"",BGI20,tbPayroll[[#This Row],[EmpWage]])),2)))</f>
        <v/>
      </c>
      <c r="BGO20" s="116" t="str">
        <f>IF(tbPayroll[[#This Row],[Employee]]="","",
IF(tbPayroll[[#This Row],[employmentDate]]&gt;BHL$5,0,
ROUND(BHH20*tbPayroll[[#This Row],[overrrate]]*
IF(BGI20&lt;&gt;"",BGI20,tbPayroll[[#This Row],[EmpWage]])/IF(tbPayroll[[#This Row],[IncomeBase]]=dSalaried,MAX(tbPayroll[[#This Row],[regularwork]],1),1),2)
))</f>
        <v/>
      </c>
      <c r="BGP20" s="116" t="str">
        <f>IF(tbPayroll[[#This Row],[Employee]]="","",
IF(tbPayroll[[#This Row],[employmentDate]]&gt;BHL$5,0,
ROUND(BHI20*
IFERROR(BGN20/BHG20,0),2
)))</f>
        <v/>
      </c>
      <c r="BGQ20" s="116" t="str">
        <f>IF(tbPayroll[[#This Row],[Employee]]="","",
tbPayroll[[#This Row],[exState]]*
(tbPayroll[[#This Row],[stateAddDedu]]+ROUND(
MAX(BHJ20-tbPayroll[[#This Row],[persExemp]],0)*tbPayroll[[#This Row],[stateTax]],dRound))
)</f>
        <v/>
      </c>
      <c r="BGR20" s="116" t="str">
        <f>IF(tbPayroll[[#This Row],[Employee]]="","",
(ROUND(
MAX(BHJ20-tbPayroll[[#This Row],[persExemp]],0)*tbPayroll[[#This Row],[dLocal]],dRound))
)</f>
        <v/>
      </c>
      <c r="BGS20" s="116" t="str">
        <f>IF(tbPayroll[[#This Row],[Employee]]="","",
(ROUND(
MAX(BHJ20-tbPayroll[[#This Row],[persExemp]],0)*tbPayroll[[#This Row],[dCity]],dRound))
)</f>
        <v/>
      </c>
      <c r="BGT20" s="116" t="str" cm="1">
        <f t="array" aca="1" ref="BGT20" ca="1">IF(tbPayroll[[#This Row],[idx]]="","",
IF(BGW20=0,0,
ROUND(tbPayroll[[#This Row],[exFed]]*
MAX(
((BHF20-INDEX(INDIRECT(tbPayroll[[#This Row],[fedPrefix]]&amp;CHOOSE(tbPayroll[[#This Row],[fedStatus]],"SingleWage","JointlyWage","SingleWage","HeadWage")),BGW20))*
INDEX(INDIRECT(tbPayroll[[#This Row],[fedPrefix]]&amp;"Perc"),BGW20)+
INDEX(INDIRECT(tbPayroll[[#This Row],[fedPrefix]]&amp;CHOOSE(tbPayroll[[#This Row],[fedStatus]],"SingleHold","JointlyHold","SingleHold","HeadHold")),BGW20))/dPeriods
- IF(tbPayroll[[#This Row],[isFormSent]]="Yes",tbPayroll[[#This Row],[isFormStep3]],0),0)
+tbPayroll[[#This Row],[isFormStep4c]],dFEDRound)
)
)</f>
        <v/>
      </c>
      <c r="BGU20" s="116" t="str">
        <f>IF(tbPayroll[[#This Row],[idx]]="","",
ROUND(tbPayroll[[#This Row],[exSS]]*
IF(SUMIFS($AM20:$BMK20,$AM$3:$BMK$3,"&lt;"&amp;BGU$3,$AM$2:$BMK$2,BGU$2) +ssTax*BHK20 &lt;ssTax*ssMax,
ssTax*BHK20,
MAX(ssTax*ssMax-SUMIFS($AM20:$BMK20,$AM$3:$BMK$3,"&lt;"&amp;BGU$3,$AM$2:$BMK$2,BGU$2),0)),
2)
)</f>
        <v/>
      </c>
      <c r="BGV20" s="116" t="str">
        <f>IF(tbPayroll[[#This Row],[idx]]="","",IF(BGW20=0,0,ROUND(tbPayroll[[#This Row],[exMedi]]*mediTax*BHK20+BHE20*mediMax,2)))</f>
        <v/>
      </c>
      <c r="BGW20" s="116" t="str">
        <f ca="1">IF(tbPayroll[[#This Row],[idx]]="","",IFERROR(MATCH(BHF20,INDIRECT(tbPayroll[[#This Row],[fedPrefix]]&amp;CHOOSE(tbPayroll[[#This Row],[fedStatus]],"SingleWage","JointlyWage","SingleWage","HeadWage")),1),0))</f>
        <v/>
      </c>
      <c r="BGX20" s="116"/>
      <c r="BGY20" s="116" t="str">
        <f>IF(tbPayroll[[#This Row],[idx]]="","",
ROUND(tbPayroll[[#This Row],[401Roth]]*IF(SUMIFS($AM20:$BMK20,$AM$3:$BMK$3,"&lt;"&amp;BHL$3,$AM$2:$BMK$2,BHL$2)+BGF20&lt;compensationCap,
BHL20,
MAX(compensationCap-SUMIFS($AM20:$BMK20,$AM$3:$BMK$3,"&lt;"&amp;BHL$3,$AM$2:$BMK$2,BHL$2),0)),2))</f>
        <v/>
      </c>
      <c r="BGZ20" s="116" t="str">
        <f>IF(tbPayroll[[#This Row],[idx]]="","",
ROUND(tbPayroll[[#This Row],[401PreTax]]*IF(SUMIFS($AM20:$BMK20,$AM$3:$BMK$3,"&lt;"&amp;BHL$3,$AM$2:$BMK$2,BHL$2)+BGF20&lt;compensationCap,
BHL20,
MAX(compensationCap-SUMIFS($AM20:$BMK20,$AM$3:$BMK$3,"&lt;"&amp;BHL$3,$AM$2:$BMK$2,BHL$2),0)),2))</f>
        <v/>
      </c>
      <c r="BHA20" s="116" t="str">
        <f>IF(tbPayroll[[#This Row],[idx]]="","",
ROUND((tbPayroll[[#This Row],[401T1p]]*tbPayroll[[#This Row],[401T1Cap]]+tbPayroll[[#This Row],[401T2p]]*tbPayroll[[#This Row],[401T2Cap]])*IF(SUMIFS($AM20:$BMK20,$AM$3:$BMK$3,"&lt;"&amp;BHL$3,$AM$2:$BMK$2,BHL$2)+BGF20&lt;compensationCap,
BHL20,
MAX(compensationCap-SUMIFS($AM20:$BMK20,$AM$3:$BMK$3,"&lt;"&amp;BHL$3,$AM$2:$BMK$2,BHL$2),0)),2))</f>
        <v/>
      </c>
      <c r="BHB20" s="116" t="str">
        <f>IF(tbPayroll[[#This Row],[idx]]="","",
IF(BHA20=0,0,
ROUND(IF(SUMIFS($AM20:$BMK20,$AM$3:$BMK$3,"&lt;"&amp;BHD$3,$AM$2:$BMK$2,"&gt;="&amp;BHB$2,$AM$2:$BMK$2,"&lt;="&amp;BHD$2)+BGY20+BGZ20+BHA20&lt;tbPayroll[[#This Row],[401EmperLimit]],
BHA20,
MAX((tbPayroll[[#This Row],[401EmperLimit]]-SUMIFS($AM20:$BMK20,$AM$3:$BMK$3,"&lt;"&amp;BHD$3,$AM$2:$BMK$2,"&gt;="&amp;BHB$2,$AM$2:$BMK$2,"&lt;="&amp;BHD$2)),0)),2)))</f>
        <v/>
      </c>
      <c r="BHC20" s="116" t="str">
        <f>IF(tbPayroll[[#This Row],[idx]]="","",
IF(BGZ20=0,0,
ROUND(IF(SUMIFS($AM20:$BMK20,$AM$3:$BMK$3,"&lt;"&amp;BHD$3,$AM$2:$BMK$2,BHD$2)+BGY20+SUMIFS($AM20:$BMK20,$AM$3:$BMK$3,"&lt;"&amp;BHC$3,$AM$2:$BMK$2,BHC$2)+BGZ20&lt;tbPayroll[[#This Row],[401ContriLimit]],
BGZ20,
BGZ20/(BGY20+BGZ20)*
(tbPayroll[[#This Row],[401ContriLimit]]-SUMIFS($AM20:$BMK20,$AM$3:$BMK$3,"&lt;"&amp;BHD$3,$AM$2:$BMK$2,BHD$2)-SUMIFS($AM20:$BMK20,$AM$3:$BMK$3,"&lt;"&amp;BHC$3,$AM$2:$BMK$2,BHC$2))),2)))</f>
        <v/>
      </c>
      <c r="BHD20" s="116" t="str">
        <f>IF(tbPayroll[[#This Row],[idx]]="","",
IF(BGY20=0,0,
ROUND(IF(SUMIFS($AM20:$BMK20,$AM$3:$BMK$3,"&lt;"&amp;BHD$3,$AM$2:$BMK$2,BHD$2)+BGY20+SUMIFS($AM20:$BMK20,$AM$3:$BMK$3,"&lt;"&amp;BHC$3,$AM$2:$BMK$2,BHC$2)+BGZ20&lt;tbPayroll[[#This Row],[401ContriLimit]],
BGY20,
BGY20/(BGY20+BGZ20)*
(tbPayroll[[#This Row],[401ContriLimit]]-SUMIFS($AM20:$BMK20,$AM$3:$BMK$3,"&lt;"&amp;BHD$3,$AM$2:$BMK$2,BHD$2)-SUMIFS($AM20:$BMK20,$AM$3:$BMK$3,"&lt;"&amp;BHC$3,$AM$2:$BMK$2,BHC$2))),2)
))</f>
        <v/>
      </c>
      <c r="BHE20" s="116" t="str" cm="1">
        <f t="array" ref="BHE20">IF(tbPayroll[[#This Row],[idx]]="","",
IF(BGW20=0,0,
MAX(SUMIFS($AM20:$BMK20,$AM$3:$BMK$3,"&lt;="&amp;BHK$3,$AM$2:$BMK$2,BHK$2)-INDEX(mediAddTable,tbPayroll[[#This Row],[fedStatus]]),0)-
SUMIFS($AM20:$BMK20,$AM$3:$BMK$3,"&lt;"&amp;BHK$3,$AM$2:$BMK$2,BHE$2)
))</f>
        <v/>
      </c>
      <c r="BHF20" s="116" t="str">
        <f>IF(tbPayroll[[#This Row],[idx]]="","",
ROUND(MAX(BHJ20*dPeriods+tbPayroll[[#This Row],[adjustedAmount]],0),dFEDRound))</f>
        <v/>
      </c>
      <c r="BHG20" s="116" t="str">
        <f>IF(tbPayroll[[#This Row],[idx]]="","",
ROUND(IF(hoursMode="Daily",
SUMIFS(Hours!$J19:$BDM19,Hours!$J$2:$BDM$2,"&gt;="&amp;BGI$5,Hours!$J$2:$BDM$2,"&lt;="&amp;BHL$5,Hours!$J$5:$BDM$5,dRegularName),
SUMIFS(Hours!$J19:$BDM19,Hours!$J$1:$BDM$1,BHH$3,Hours!$J$5:$BDM$5,dRegularName)
),2))</f>
        <v/>
      </c>
      <c r="BHH20" s="116" t="str">
        <f>IF(tbPayroll[[#This Row],[idx]]="","",
IF(hoursMode="Daily",
SUMIFS(Hours!$J19:$BDM19,Hours!$J$2:$BDM$2,"&gt;="&amp;BGI$5,Hours!$J$2:$BDM$2,"&lt;="&amp;BHL$5,Hours!$J$5:$BDM$5,dOvertimeName),
SUMIFS(Hours!$J19:$BDM19,Hours!$J$1:$BDM$1,BHH$3,Hours!$J$5:$BDM$5,dOvertimeName)
))</f>
        <v/>
      </c>
      <c r="BHI20" s="116" t="str">
        <f>IF(tbPayroll[[#This Row],[idx]]="","",
IF(hoursMode="Daily",
SUMIFS(Hours!$J19:$BDM19,Hours!$J$2:$BDM$2,"&gt;="&amp;BGI$5,Hours!$J$2:$BDM$2,"&lt;="&amp;BHL$5,Hours!$J$5:$BDM$5,dVacationName),
SUMIFS(Hours!$J19:$BDM19,Hours!$J$1:$BDM$1,BHH$3,Hours!$J$5:$BDM$5,dVacationName)
))</f>
        <v/>
      </c>
      <c r="BHJ20" s="116" t="str">
        <f>IF(tbPayroll[[#This Row],[Employee]]="","",MAX(BHL20-tbPayroll[[#This Row],[free]]-BGJ20-BHC20,0))</f>
        <v/>
      </c>
      <c r="BHK20" s="116" t="str">
        <f>IF(tbPayroll[[#This Row],[Employee]]="","",MAX(BHL20-tbPayroll[[#This Row],[free]]-BGJ20,0))</f>
        <v/>
      </c>
      <c r="BHL20" s="116" t="str">
        <f>IF(tbPayroll[[#This Row],[Employee]]="","",
IF(tbPayroll[[#This Row],[employmentDate]]&gt;BHL$5,0,BGN20+BGO20+BGP20+BGL20))</f>
        <v/>
      </c>
      <c r="BHM20" s="116" t="str">
        <f>IF(tbPayroll[[#This Row],[Employee]]="","",BHL20-SUM(BGQ20:BGV20)-BGK20-BGJ20-BHC20-BHD20)</f>
        <v/>
      </c>
      <c r="BHN20" s="417"/>
      <c r="BHO20" s="192"/>
      <c r="BHP20" s="192"/>
      <c r="BHQ20" s="192"/>
      <c r="BHR20" s="193"/>
      <c r="BHS20" s="116" t="str">
        <f>IF(tbPayroll[[#This Row],[Employee]]="","",
BIM20 &amp; " | " &amp; BIN20&amp; " | " &amp; BIO20
)</f>
        <v/>
      </c>
      <c r="BHT20" s="116" t="str">
        <f>IF(tbPayroll[[#This Row],[Employee]]="","",
IF(tbPayroll[[#This Row],[employmentDate]]&gt;BIR$5,0,
ROUND(IF(tbPayroll[[#This Row],[IncomeBase]]=dSalaried,IF(BHO20&lt;&gt;"",BHO20,tbPayroll[[#This Row],[EmpWage]]),BIM20*IF(BHO20&lt;&gt;"",BHO20,tbPayroll[[#This Row],[EmpWage]])),2)))</f>
        <v/>
      </c>
      <c r="BHU20" s="116" t="str">
        <f>IF(tbPayroll[[#This Row],[Employee]]="","",
IF(tbPayroll[[#This Row],[employmentDate]]&gt;BIR$5,0,
ROUND(BIN20*tbPayroll[[#This Row],[overrrate]]*
IF(BHO20&lt;&gt;"",BHO20,tbPayroll[[#This Row],[EmpWage]])/IF(tbPayroll[[#This Row],[IncomeBase]]=dSalaried,MAX(tbPayroll[[#This Row],[regularwork]],1),1),2)
))</f>
        <v/>
      </c>
      <c r="BHV20" s="116" t="str">
        <f>IF(tbPayroll[[#This Row],[Employee]]="","",
IF(tbPayroll[[#This Row],[employmentDate]]&gt;BIR$5,0,
ROUND(BIO20*
IFERROR(BHT20/BIM20,0),2
)))</f>
        <v/>
      </c>
      <c r="BHW20" s="116" t="str">
        <f>IF(tbPayroll[[#This Row],[Employee]]="","",
tbPayroll[[#This Row],[exState]]*
(tbPayroll[[#This Row],[stateAddDedu]]+ROUND(
MAX(BIP20-tbPayroll[[#This Row],[persExemp]],0)*tbPayroll[[#This Row],[stateTax]],dRound))
)</f>
        <v/>
      </c>
      <c r="BHX20" s="116" t="str">
        <f>IF(tbPayroll[[#This Row],[Employee]]="","",
(ROUND(
MAX(BIP20-tbPayroll[[#This Row],[persExemp]],0)*tbPayroll[[#This Row],[dLocal]],dRound))
)</f>
        <v/>
      </c>
      <c r="BHY20" s="116" t="str">
        <f>IF(tbPayroll[[#This Row],[Employee]]="","",
(ROUND(
MAX(BIP20-tbPayroll[[#This Row],[persExemp]],0)*tbPayroll[[#This Row],[dCity]],dRound))
)</f>
        <v/>
      </c>
      <c r="BHZ20" s="116" t="str" cm="1">
        <f t="array" aca="1" ref="BHZ20" ca="1">IF(tbPayroll[[#This Row],[idx]]="","",
IF(BIC20=0,0,
ROUND(tbPayroll[[#This Row],[exFed]]*
MAX(
((BIL20-INDEX(INDIRECT(tbPayroll[[#This Row],[fedPrefix]]&amp;CHOOSE(tbPayroll[[#This Row],[fedStatus]],"SingleWage","JointlyWage","SingleWage","HeadWage")),BIC20))*
INDEX(INDIRECT(tbPayroll[[#This Row],[fedPrefix]]&amp;"Perc"),BIC20)+
INDEX(INDIRECT(tbPayroll[[#This Row],[fedPrefix]]&amp;CHOOSE(tbPayroll[[#This Row],[fedStatus]],"SingleHold","JointlyHold","SingleHold","HeadHold")),BIC20))/dPeriods
- IF(tbPayroll[[#This Row],[isFormSent]]="Yes",tbPayroll[[#This Row],[isFormStep3]],0),0)
+tbPayroll[[#This Row],[isFormStep4c]],dFEDRound)
)
)</f>
        <v/>
      </c>
      <c r="BIA20" s="116" t="str">
        <f>IF(tbPayroll[[#This Row],[idx]]="","",
ROUND(tbPayroll[[#This Row],[exSS]]*
IF(SUMIFS($AM20:$BMK20,$AM$3:$BMK$3,"&lt;"&amp;BIA$3,$AM$2:$BMK$2,BIA$2) +ssTax*BIQ20 &lt;ssTax*ssMax,
ssTax*BIQ20,
MAX(ssTax*ssMax-SUMIFS($AM20:$BMK20,$AM$3:$BMK$3,"&lt;"&amp;BIA$3,$AM$2:$BMK$2,BIA$2),0)),
2)
)</f>
        <v/>
      </c>
      <c r="BIB20" s="116" t="str">
        <f>IF(tbPayroll[[#This Row],[idx]]="","",IF(BIC20=0,0,ROUND(tbPayroll[[#This Row],[exMedi]]*mediTax*BIQ20+BIK20*mediMax,2)))</f>
        <v/>
      </c>
      <c r="BIC20" s="116" t="str">
        <f ca="1">IF(tbPayroll[[#This Row],[idx]]="","",IFERROR(MATCH(BIL20,INDIRECT(tbPayroll[[#This Row],[fedPrefix]]&amp;CHOOSE(tbPayroll[[#This Row],[fedStatus]],"SingleWage","JointlyWage","SingleWage","HeadWage")),1),0))</f>
        <v/>
      </c>
      <c r="BID20" s="116"/>
      <c r="BIE20" s="116" t="str">
        <f>IF(tbPayroll[[#This Row],[idx]]="","",
ROUND(tbPayroll[[#This Row],[401Roth]]*IF(SUMIFS($AM20:$BMK20,$AM$3:$BMK$3,"&lt;"&amp;BIR$3,$AM$2:$BMK$2,BIR$2)+BHL20&lt;compensationCap,
BIR20,
MAX(compensationCap-SUMIFS($AM20:$BMK20,$AM$3:$BMK$3,"&lt;"&amp;BIR$3,$AM$2:$BMK$2,BIR$2),0)),2))</f>
        <v/>
      </c>
      <c r="BIF20" s="116" t="str">
        <f>IF(tbPayroll[[#This Row],[idx]]="","",
ROUND(tbPayroll[[#This Row],[401PreTax]]*IF(SUMIFS($AM20:$BMK20,$AM$3:$BMK$3,"&lt;"&amp;BIR$3,$AM$2:$BMK$2,BIR$2)+BHL20&lt;compensationCap,
BIR20,
MAX(compensationCap-SUMIFS($AM20:$BMK20,$AM$3:$BMK$3,"&lt;"&amp;BIR$3,$AM$2:$BMK$2,BIR$2),0)),2))</f>
        <v/>
      </c>
      <c r="BIG20" s="116" t="str">
        <f>IF(tbPayroll[[#This Row],[idx]]="","",
ROUND((tbPayroll[[#This Row],[401T1p]]*tbPayroll[[#This Row],[401T1Cap]]+tbPayroll[[#This Row],[401T2p]]*tbPayroll[[#This Row],[401T2Cap]])*IF(SUMIFS($AM20:$BMK20,$AM$3:$BMK$3,"&lt;"&amp;BIR$3,$AM$2:$BMK$2,BIR$2)+BHL20&lt;compensationCap,
BIR20,
MAX(compensationCap-SUMIFS($AM20:$BMK20,$AM$3:$BMK$3,"&lt;"&amp;BIR$3,$AM$2:$BMK$2,BIR$2),0)),2))</f>
        <v/>
      </c>
      <c r="BIH20" s="116" t="str">
        <f>IF(tbPayroll[[#This Row],[idx]]="","",
IF(BIG20=0,0,
ROUND(IF(SUMIFS($AM20:$BMK20,$AM$3:$BMK$3,"&lt;"&amp;BIJ$3,$AM$2:$BMK$2,"&gt;="&amp;BIH$2,$AM$2:$BMK$2,"&lt;="&amp;BIJ$2)+BIE20+BIF20+BIG20&lt;tbPayroll[[#This Row],[401EmperLimit]],
BIG20,
MAX((tbPayroll[[#This Row],[401EmperLimit]]-SUMIFS($AM20:$BMK20,$AM$3:$BMK$3,"&lt;"&amp;BIJ$3,$AM$2:$BMK$2,"&gt;="&amp;BIH$2,$AM$2:$BMK$2,"&lt;="&amp;BIJ$2)),0)),2)))</f>
        <v/>
      </c>
      <c r="BII20" s="116" t="str">
        <f>IF(tbPayroll[[#This Row],[idx]]="","",
IF(BIF20=0,0,
ROUND(IF(SUMIFS($AM20:$BMK20,$AM$3:$BMK$3,"&lt;"&amp;BIJ$3,$AM$2:$BMK$2,BIJ$2)+BIE20+SUMIFS($AM20:$BMK20,$AM$3:$BMK$3,"&lt;"&amp;BII$3,$AM$2:$BMK$2,BII$2)+BIF20&lt;tbPayroll[[#This Row],[401ContriLimit]],
BIF20,
BIF20/(BIE20+BIF20)*
(tbPayroll[[#This Row],[401ContriLimit]]-SUMIFS($AM20:$BMK20,$AM$3:$BMK$3,"&lt;"&amp;BIJ$3,$AM$2:$BMK$2,BIJ$2)-SUMIFS($AM20:$BMK20,$AM$3:$BMK$3,"&lt;"&amp;BII$3,$AM$2:$BMK$2,BII$2))),2)))</f>
        <v/>
      </c>
      <c r="BIJ20" s="116" t="str">
        <f>IF(tbPayroll[[#This Row],[idx]]="","",
IF(BIE20=0,0,
ROUND(IF(SUMIFS($AM20:$BMK20,$AM$3:$BMK$3,"&lt;"&amp;BIJ$3,$AM$2:$BMK$2,BIJ$2)+BIE20+SUMIFS($AM20:$BMK20,$AM$3:$BMK$3,"&lt;"&amp;BII$3,$AM$2:$BMK$2,BII$2)+BIF20&lt;tbPayroll[[#This Row],[401ContriLimit]],
BIE20,
BIE20/(BIE20+BIF20)*
(tbPayroll[[#This Row],[401ContriLimit]]-SUMIFS($AM20:$BMK20,$AM$3:$BMK$3,"&lt;"&amp;BIJ$3,$AM$2:$BMK$2,BIJ$2)-SUMIFS($AM20:$BMK20,$AM$3:$BMK$3,"&lt;"&amp;BII$3,$AM$2:$BMK$2,BII$2))),2)
))</f>
        <v/>
      </c>
      <c r="BIK20" s="116" t="str" cm="1">
        <f t="array" ref="BIK20">IF(tbPayroll[[#This Row],[idx]]="","",
IF(BIC20=0,0,
MAX(SUMIFS($AM20:$BMK20,$AM$3:$BMK$3,"&lt;="&amp;BIQ$3,$AM$2:$BMK$2,BIQ$2)-INDEX(mediAddTable,tbPayroll[[#This Row],[fedStatus]]),0)-
SUMIFS($AM20:$BMK20,$AM$3:$BMK$3,"&lt;"&amp;BIQ$3,$AM$2:$BMK$2,BIK$2)
))</f>
        <v/>
      </c>
      <c r="BIL20" s="116" t="str">
        <f>IF(tbPayroll[[#This Row],[idx]]="","",
ROUND(MAX(BIP20*dPeriods+tbPayroll[[#This Row],[adjustedAmount]],0),dFEDRound))</f>
        <v/>
      </c>
      <c r="BIM20" s="116" t="str">
        <f>IF(tbPayroll[[#This Row],[idx]]="","",
ROUND(IF(hoursMode="Daily",
SUMIFS(Hours!$J19:$BDM19,Hours!$J$2:$BDM$2,"&gt;="&amp;BHO$5,Hours!$J$2:$BDM$2,"&lt;="&amp;BIR$5,Hours!$J$5:$BDM$5,dRegularName),
SUMIFS(Hours!$J19:$BDM19,Hours!$J$1:$BDM$1,BIN$3,Hours!$J$5:$BDM$5,dRegularName)
),2))</f>
        <v/>
      </c>
      <c r="BIN20" s="116" t="str">
        <f>IF(tbPayroll[[#This Row],[idx]]="","",
IF(hoursMode="Daily",
SUMIFS(Hours!$J19:$BDM19,Hours!$J$2:$BDM$2,"&gt;="&amp;BHO$5,Hours!$J$2:$BDM$2,"&lt;="&amp;BIR$5,Hours!$J$5:$BDM$5,dOvertimeName),
SUMIFS(Hours!$J19:$BDM19,Hours!$J$1:$BDM$1,BIN$3,Hours!$J$5:$BDM$5,dOvertimeName)
))</f>
        <v/>
      </c>
      <c r="BIO20" s="116" t="str">
        <f>IF(tbPayroll[[#This Row],[idx]]="","",
IF(hoursMode="Daily",
SUMIFS(Hours!$J19:$BDM19,Hours!$J$2:$BDM$2,"&gt;="&amp;BHO$5,Hours!$J$2:$BDM$2,"&lt;="&amp;BIR$5,Hours!$J$5:$BDM$5,dVacationName),
SUMIFS(Hours!$J19:$BDM19,Hours!$J$1:$BDM$1,BIN$3,Hours!$J$5:$BDM$5,dVacationName)
))</f>
        <v/>
      </c>
      <c r="BIP20" s="116" t="str">
        <f>IF(tbPayroll[[#This Row],[Employee]]="","",MAX(BIR20-tbPayroll[[#This Row],[free]]-BHP20-BII20,0))</f>
        <v/>
      </c>
      <c r="BIQ20" s="116" t="str">
        <f>IF(tbPayroll[[#This Row],[Employee]]="","",MAX(BIR20-tbPayroll[[#This Row],[free]]-BHP20,0))</f>
        <v/>
      </c>
      <c r="BIR20" s="116" t="str">
        <f>IF(tbPayroll[[#This Row],[Employee]]="","",
IF(tbPayroll[[#This Row],[employmentDate]]&gt;BIR$5,0,BHT20+BHU20+BHV20+BHR20))</f>
        <v/>
      </c>
      <c r="BIS20" s="116" t="str">
        <f>IF(tbPayroll[[#This Row],[Employee]]="","",BIR20-SUM(BHW20:BIB20)-BHQ20-BHP20-BII20-BIJ20)</f>
        <v/>
      </c>
      <c r="BIT20" s="417"/>
      <c r="BIU20" s="192"/>
      <c r="BIV20" s="192"/>
      <c r="BIW20" s="192"/>
      <c r="BIX20" s="193"/>
      <c r="BIY20" s="116" t="str">
        <f>IF(tbPayroll[[#This Row],[Employee]]="","",
BJS20 &amp; " | " &amp; BJT20&amp; " | " &amp; BJU20
)</f>
        <v/>
      </c>
      <c r="BIZ20" s="116" t="str">
        <f>IF(tbPayroll[[#This Row],[Employee]]="","",
IF(tbPayroll[[#This Row],[employmentDate]]&gt;BJX$5,0,
ROUND(IF(tbPayroll[[#This Row],[IncomeBase]]=dSalaried,IF(BIU20&lt;&gt;"",BIU20,tbPayroll[[#This Row],[EmpWage]]),BJS20*IF(BIU20&lt;&gt;"",BIU20,tbPayroll[[#This Row],[EmpWage]])),2)))</f>
        <v/>
      </c>
      <c r="BJA20" s="116" t="str">
        <f>IF(tbPayroll[[#This Row],[Employee]]="","",
IF(tbPayroll[[#This Row],[employmentDate]]&gt;BJX$5,0,
ROUND(BJT20*tbPayroll[[#This Row],[overrrate]]*
IF(BIU20&lt;&gt;"",BIU20,tbPayroll[[#This Row],[EmpWage]])/IF(tbPayroll[[#This Row],[IncomeBase]]=dSalaried,MAX(tbPayroll[[#This Row],[regularwork]],1),1),2)
))</f>
        <v/>
      </c>
      <c r="BJB20" s="116" t="str">
        <f>IF(tbPayroll[[#This Row],[Employee]]="","",
IF(tbPayroll[[#This Row],[employmentDate]]&gt;BJX$5,0,
ROUND(BJU20*
IFERROR(BIZ20/BJS20,0),2
)))</f>
        <v/>
      </c>
      <c r="BJC20" s="116" t="str">
        <f>IF(tbPayroll[[#This Row],[Employee]]="","",
tbPayroll[[#This Row],[exState]]*
(tbPayroll[[#This Row],[stateAddDedu]]+ROUND(
MAX(BJV20-tbPayroll[[#This Row],[persExemp]],0)*tbPayroll[[#This Row],[stateTax]],dRound))
)</f>
        <v/>
      </c>
      <c r="BJD20" s="116" t="str">
        <f>IF(tbPayroll[[#This Row],[Employee]]="","",
(ROUND(
MAX(BJV20-tbPayroll[[#This Row],[persExemp]],0)*tbPayroll[[#This Row],[dLocal]],dRound))
)</f>
        <v/>
      </c>
      <c r="BJE20" s="116" t="str">
        <f>IF(tbPayroll[[#This Row],[Employee]]="","",
(ROUND(
MAX(BJV20-tbPayroll[[#This Row],[persExemp]],0)*tbPayroll[[#This Row],[dCity]],dRound))
)</f>
        <v/>
      </c>
      <c r="BJF20" s="116" t="str" cm="1">
        <f t="array" aca="1" ref="BJF20" ca="1">IF(tbPayroll[[#This Row],[idx]]="","",
IF(BJI20=0,0,
ROUND(tbPayroll[[#This Row],[exFed]]*
MAX(
((BJR20-INDEX(INDIRECT(tbPayroll[[#This Row],[fedPrefix]]&amp;CHOOSE(tbPayroll[[#This Row],[fedStatus]],"SingleWage","JointlyWage","SingleWage","HeadWage")),BJI20))*
INDEX(INDIRECT(tbPayroll[[#This Row],[fedPrefix]]&amp;"Perc"),BJI20)+
INDEX(INDIRECT(tbPayroll[[#This Row],[fedPrefix]]&amp;CHOOSE(tbPayroll[[#This Row],[fedStatus]],"SingleHold","JointlyHold","SingleHold","HeadHold")),BJI20))/dPeriods
- IF(tbPayroll[[#This Row],[isFormSent]]="Yes",tbPayroll[[#This Row],[isFormStep3]],0),0)
+tbPayroll[[#This Row],[isFormStep4c]],dFEDRound)
)
)</f>
        <v/>
      </c>
      <c r="BJG20" s="116" t="str">
        <f>IF(tbPayroll[[#This Row],[idx]]="","",
ROUND(tbPayroll[[#This Row],[exSS]]*
IF(SUMIFS($AM20:$BMK20,$AM$3:$BMK$3,"&lt;"&amp;BJG$3,$AM$2:$BMK$2,BJG$2) +ssTax*BJW20 &lt;ssTax*ssMax,
ssTax*BJW20,
MAX(ssTax*ssMax-SUMIFS($AM20:$BMK20,$AM$3:$BMK$3,"&lt;"&amp;BJG$3,$AM$2:$BMK$2,BJG$2),0)),
2)
)</f>
        <v/>
      </c>
      <c r="BJH20" s="116" t="str">
        <f>IF(tbPayroll[[#This Row],[idx]]="","",IF(BJI20=0,0,ROUND(tbPayroll[[#This Row],[exMedi]]*mediTax*BJW20+BJQ20*mediMax,2)))</f>
        <v/>
      </c>
      <c r="BJI20" s="116" t="str">
        <f ca="1">IF(tbPayroll[[#This Row],[idx]]="","",IFERROR(MATCH(BJR20,INDIRECT(tbPayroll[[#This Row],[fedPrefix]]&amp;CHOOSE(tbPayroll[[#This Row],[fedStatus]],"SingleWage","JointlyWage","SingleWage","HeadWage")),1),0))</f>
        <v/>
      </c>
      <c r="BJJ20" s="116"/>
      <c r="BJK20" s="116" t="str">
        <f>IF(tbPayroll[[#This Row],[idx]]="","",
ROUND(tbPayroll[[#This Row],[401Roth]]*IF(SUMIFS($AM20:$BMK20,$AM$3:$BMK$3,"&lt;"&amp;BJX$3,$AM$2:$BMK$2,BJX$2)+BIR20&lt;compensationCap,
BJX20,
MAX(compensationCap-SUMIFS($AM20:$BMK20,$AM$3:$BMK$3,"&lt;"&amp;BJX$3,$AM$2:$BMK$2,BJX$2),0)),2))</f>
        <v/>
      </c>
      <c r="BJL20" s="116" t="str">
        <f>IF(tbPayroll[[#This Row],[idx]]="","",
ROUND(tbPayroll[[#This Row],[401PreTax]]*IF(SUMIFS($AM20:$BMK20,$AM$3:$BMK$3,"&lt;"&amp;BJX$3,$AM$2:$BMK$2,BJX$2)+BIR20&lt;compensationCap,
BJX20,
MAX(compensationCap-SUMIFS($AM20:$BMK20,$AM$3:$BMK$3,"&lt;"&amp;BJX$3,$AM$2:$BMK$2,BJX$2),0)),2))</f>
        <v/>
      </c>
      <c r="BJM20" s="116" t="str">
        <f>IF(tbPayroll[[#This Row],[idx]]="","",
ROUND((tbPayroll[[#This Row],[401T1p]]*tbPayroll[[#This Row],[401T1Cap]]+tbPayroll[[#This Row],[401T2p]]*tbPayroll[[#This Row],[401T2Cap]])*IF(SUMIFS($AM20:$BMK20,$AM$3:$BMK$3,"&lt;"&amp;BJX$3,$AM$2:$BMK$2,BJX$2)+BIR20&lt;compensationCap,
BJX20,
MAX(compensationCap-SUMIFS($AM20:$BMK20,$AM$3:$BMK$3,"&lt;"&amp;BJX$3,$AM$2:$BMK$2,BJX$2),0)),2))</f>
        <v/>
      </c>
      <c r="BJN20" s="116" t="str">
        <f>IF(tbPayroll[[#This Row],[idx]]="","",
IF(BJM20=0,0,
ROUND(IF(SUMIFS($AM20:$BMK20,$AM$3:$BMK$3,"&lt;"&amp;BJP$3,$AM$2:$BMK$2,"&gt;="&amp;BJN$2,$AM$2:$BMK$2,"&lt;="&amp;BJP$2)+BJK20+BJL20+BJM20&lt;tbPayroll[[#This Row],[401EmperLimit]],
BJM20,
MAX((tbPayroll[[#This Row],[401EmperLimit]]-SUMIFS($AM20:$BMK20,$AM$3:$BMK$3,"&lt;"&amp;BJP$3,$AM$2:$BMK$2,"&gt;="&amp;BJN$2,$AM$2:$BMK$2,"&lt;="&amp;BJP$2)),0)),2)))</f>
        <v/>
      </c>
      <c r="BJO20" s="116" t="str">
        <f>IF(tbPayroll[[#This Row],[idx]]="","",
IF(BJL20=0,0,
ROUND(IF(SUMIFS($AM20:$BMK20,$AM$3:$BMK$3,"&lt;"&amp;BJP$3,$AM$2:$BMK$2,BJP$2)+BJK20+SUMIFS($AM20:$BMK20,$AM$3:$BMK$3,"&lt;"&amp;BJO$3,$AM$2:$BMK$2,BJO$2)+BJL20&lt;tbPayroll[[#This Row],[401ContriLimit]],
BJL20,
BJL20/(BJK20+BJL20)*
(tbPayroll[[#This Row],[401ContriLimit]]-SUMIFS($AM20:$BMK20,$AM$3:$BMK$3,"&lt;"&amp;BJP$3,$AM$2:$BMK$2,BJP$2)-SUMIFS($AM20:$BMK20,$AM$3:$BMK$3,"&lt;"&amp;BJO$3,$AM$2:$BMK$2,BJO$2))),2)))</f>
        <v/>
      </c>
      <c r="BJP20" s="116" t="str">
        <f>IF(tbPayroll[[#This Row],[idx]]="","",
IF(BJK20=0,0,
ROUND(IF(SUMIFS($AM20:$BMK20,$AM$3:$BMK$3,"&lt;"&amp;BJP$3,$AM$2:$BMK$2,BJP$2)+BJK20+SUMIFS($AM20:$BMK20,$AM$3:$BMK$3,"&lt;"&amp;BJO$3,$AM$2:$BMK$2,BJO$2)+BJL20&lt;tbPayroll[[#This Row],[401ContriLimit]],
BJK20,
BJK20/(BJK20+BJL20)*
(tbPayroll[[#This Row],[401ContriLimit]]-SUMIFS($AM20:$BMK20,$AM$3:$BMK$3,"&lt;"&amp;BJP$3,$AM$2:$BMK$2,BJP$2)-SUMIFS($AM20:$BMK20,$AM$3:$BMK$3,"&lt;"&amp;BJO$3,$AM$2:$BMK$2,BJO$2))),2)
))</f>
        <v/>
      </c>
      <c r="BJQ20" s="116" t="str" cm="1">
        <f t="array" ref="BJQ20">IF(tbPayroll[[#This Row],[idx]]="","",
IF(BJI20=0,0,
MAX(SUMIFS($AM20:$BMK20,$AM$3:$BMK$3,"&lt;="&amp;BJW$3,$AM$2:$BMK$2,BJW$2)-INDEX(mediAddTable,tbPayroll[[#This Row],[fedStatus]]),0)-
SUMIFS($AM20:$BMK20,$AM$3:$BMK$3,"&lt;"&amp;BJW$3,$AM$2:$BMK$2,BJQ$2)
))</f>
        <v/>
      </c>
      <c r="BJR20" s="116" t="str">
        <f>IF(tbPayroll[[#This Row],[idx]]="","",
ROUND(MAX(BJV20*dPeriods+tbPayroll[[#This Row],[adjustedAmount]],0),dFEDRound))</f>
        <v/>
      </c>
      <c r="BJS20" s="116" t="str">
        <f>IF(tbPayroll[[#This Row],[idx]]="","",
ROUND(IF(hoursMode="Daily",
SUMIFS(Hours!$J19:$BDM19,Hours!$J$2:$BDM$2,"&gt;="&amp;BIU$5,Hours!$J$2:$BDM$2,"&lt;="&amp;BJX$5,Hours!$J$5:$BDM$5,dRegularName),
SUMIFS(Hours!$J19:$BDM19,Hours!$J$1:$BDM$1,BJT$3,Hours!$J$5:$BDM$5,dRegularName)
),2))</f>
        <v/>
      </c>
      <c r="BJT20" s="116" t="str">
        <f>IF(tbPayroll[[#This Row],[idx]]="","",
IF(hoursMode="Daily",
SUMIFS(Hours!$J19:$BDM19,Hours!$J$2:$BDM$2,"&gt;="&amp;BIU$5,Hours!$J$2:$BDM$2,"&lt;="&amp;BJX$5,Hours!$J$5:$BDM$5,dOvertimeName),
SUMIFS(Hours!$J19:$BDM19,Hours!$J$1:$BDM$1,BJT$3,Hours!$J$5:$BDM$5,dOvertimeName)
))</f>
        <v/>
      </c>
      <c r="BJU20" s="116" t="str">
        <f>IF(tbPayroll[[#This Row],[idx]]="","",
IF(hoursMode="Daily",
SUMIFS(Hours!$J19:$BDM19,Hours!$J$2:$BDM$2,"&gt;="&amp;BIU$5,Hours!$J$2:$BDM$2,"&lt;="&amp;BJX$5,Hours!$J$5:$BDM$5,dVacationName),
SUMIFS(Hours!$J19:$BDM19,Hours!$J$1:$BDM$1,BJT$3,Hours!$J$5:$BDM$5,dVacationName)
))</f>
        <v/>
      </c>
      <c r="BJV20" s="116" t="str">
        <f>IF(tbPayroll[[#This Row],[Employee]]="","",MAX(BJX20-tbPayroll[[#This Row],[free]]-BIV20-BJO20,0))</f>
        <v/>
      </c>
      <c r="BJW20" s="116" t="str">
        <f>IF(tbPayroll[[#This Row],[Employee]]="","",MAX(BJX20-tbPayroll[[#This Row],[free]]-BIV20,0))</f>
        <v/>
      </c>
      <c r="BJX20" s="116" t="str">
        <f>IF(tbPayroll[[#This Row],[Employee]]="","",
IF(tbPayroll[[#This Row],[employmentDate]]&gt;BJX$5,0,BIZ20+BJA20+BJB20+BIX20))</f>
        <v/>
      </c>
      <c r="BJY20" s="116" t="str">
        <f>IF(tbPayroll[[#This Row],[Employee]]="","",BJX20-SUM(BJC20:BJH20)-BIW20-BIV20-BJO20-BJP20)</f>
        <v/>
      </c>
      <c r="BJZ20" s="417"/>
      <c r="BKA20" s="192"/>
      <c r="BKB20" s="192"/>
      <c r="BKC20" s="192"/>
      <c r="BKD20" s="193"/>
      <c r="BKE20" s="116" t="str">
        <f>IF(tbPayroll[[#This Row],[Employee]]="","",
BKY20 &amp; " | " &amp; BKZ20&amp; " | " &amp; BLA20
)</f>
        <v/>
      </c>
      <c r="BKF20" s="116" t="str">
        <f>IF(tbPayroll[[#This Row],[Employee]]="","",
IF(tbPayroll[[#This Row],[employmentDate]]&gt;BLD$5,0,
ROUND(IF(tbPayroll[[#This Row],[IncomeBase]]=dSalaried,IF(BKA20&lt;&gt;"",BKA20,tbPayroll[[#This Row],[EmpWage]]),BKY20*IF(BKA20&lt;&gt;"",BKA20,tbPayroll[[#This Row],[EmpWage]])),2)))</f>
        <v/>
      </c>
      <c r="BKG20" s="116" t="str">
        <f>IF(tbPayroll[[#This Row],[Employee]]="","",
IF(tbPayroll[[#This Row],[employmentDate]]&gt;BLD$5,0,
ROUND(BKZ20*tbPayroll[[#This Row],[overrrate]]*
IF(BKA20&lt;&gt;"",BKA20,tbPayroll[[#This Row],[EmpWage]])/IF(tbPayroll[[#This Row],[IncomeBase]]=dSalaried,MAX(tbPayroll[[#This Row],[regularwork]],1),1),2)
))</f>
        <v/>
      </c>
      <c r="BKH20" s="116" t="str">
        <f>IF(tbPayroll[[#This Row],[Employee]]="","",
IF(tbPayroll[[#This Row],[employmentDate]]&gt;BLD$5,0,
ROUND(BLA20*
IFERROR(BKF20/BKY20,0),2
)))</f>
        <v/>
      </c>
      <c r="BKI20" s="116" t="str">
        <f>IF(tbPayroll[[#This Row],[Employee]]="","",
tbPayroll[[#This Row],[exState]]*
(tbPayroll[[#This Row],[stateAddDedu]]+ROUND(
MAX(BLB20-tbPayroll[[#This Row],[persExemp]],0)*tbPayroll[[#This Row],[stateTax]],dRound))
)</f>
        <v/>
      </c>
      <c r="BKJ20" s="116" t="str">
        <f>IF(tbPayroll[[#This Row],[Employee]]="","",
(ROUND(
MAX(BLB20-tbPayroll[[#This Row],[persExemp]],0)*tbPayroll[[#This Row],[dLocal]],dRound))
)</f>
        <v/>
      </c>
      <c r="BKK20" s="116" t="str">
        <f>IF(tbPayroll[[#This Row],[Employee]]="","",
(ROUND(
MAX(BLB20-tbPayroll[[#This Row],[persExemp]],0)*tbPayroll[[#This Row],[dCity]],dRound))
)</f>
        <v/>
      </c>
      <c r="BKL20" s="116" t="str" cm="1">
        <f t="array" aca="1" ref="BKL20" ca="1">IF(tbPayroll[[#This Row],[idx]]="","",
IF(BKO20=0,0,
ROUND(tbPayroll[[#This Row],[exFed]]*
MAX(
((BKX20-INDEX(INDIRECT(tbPayroll[[#This Row],[fedPrefix]]&amp;CHOOSE(tbPayroll[[#This Row],[fedStatus]],"SingleWage","JointlyWage","SingleWage","HeadWage")),BKO20))*
INDEX(INDIRECT(tbPayroll[[#This Row],[fedPrefix]]&amp;"Perc"),BKO20)+
INDEX(INDIRECT(tbPayroll[[#This Row],[fedPrefix]]&amp;CHOOSE(tbPayroll[[#This Row],[fedStatus]],"SingleHold","JointlyHold","SingleHold","HeadHold")),BKO20))/dPeriods
- IF(tbPayroll[[#This Row],[isFormSent]]="Yes",tbPayroll[[#This Row],[isFormStep3]],0),0)
+tbPayroll[[#This Row],[isFormStep4c]],dFEDRound)
)
)</f>
        <v/>
      </c>
      <c r="BKM20" s="116" t="str">
        <f>IF(tbPayroll[[#This Row],[idx]]="","",
ROUND(tbPayroll[[#This Row],[exSS]]*
IF(SUMIFS($AM20:$BMK20,$AM$3:$BMK$3,"&lt;"&amp;BKM$3,$AM$2:$BMK$2,BKM$2) +ssTax*BLC20 &lt;ssTax*ssMax,
ssTax*BLC20,
MAX(ssTax*ssMax-SUMIFS($AM20:$BMK20,$AM$3:$BMK$3,"&lt;"&amp;BKM$3,$AM$2:$BMK$2,BKM$2),0)),
2)
)</f>
        <v/>
      </c>
      <c r="BKN20" s="116" t="str">
        <f>IF(tbPayroll[[#This Row],[idx]]="","",IF(BKO20=0,0,ROUND(tbPayroll[[#This Row],[exMedi]]*mediTax*BLC20+BKW20*mediMax,2)))</f>
        <v/>
      </c>
      <c r="BKO20" s="116" t="str">
        <f ca="1">IF(tbPayroll[[#This Row],[idx]]="","",IFERROR(MATCH(BKX20,INDIRECT(tbPayroll[[#This Row],[fedPrefix]]&amp;CHOOSE(tbPayroll[[#This Row],[fedStatus]],"SingleWage","JointlyWage","SingleWage","HeadWage")),1),0))</f>
        <v/>
      </c>
      <c r="BKP20" s="116"/>
      <c r="BKQ20" s="116" t="str">
        <f>IF(tbPayroll[[#This Row],[idx]]="","",
ROUND(tbPayroll[[#This Row],[401Roth]]*IF(SUMIFS($AM20:$BMK20,$AM$3:$BMK$3,"&lt;"&amp;BLD$3,$AM$2:$BMK$2,BLD$2)+BJX20&lt;compensationCap,
BLD20,
MAX(compensationCap-SUMIFS($AM20:$BMK20,$AM$3:$BMK$3,"&lt;"&amp;BLD$3,$AM$2:$BMK$2,BLD$2),0)),2))</f>
        <v/>
      </c>
      <c r="BKR20" s="116" t="str">
        <f>IF(tbPayroll[[#This Row],[idx]]="","",
ROUND(tbPayroll[[#This Row],[401PreTax]]*IF(SUMIFS($AM20:$BMK20,$AM$3:$BMK$3,"&lt;"&amp;BLD$3,$AM$2:$BMK$2,BLD$2)+BJX20&lt;compensationCap,
BLD20,
MAX(compensationCap-SUMIFS($AM20:$BMK20,$AM$3:$BMK$3,"&lt;"&amp;BLD$3,$AM$2:$BMK$2,BLD$2),0)),2))</f>
        <v/>
      </c>
      <c r="BKS20" s="116" t="str">
        <f>IF(tbPayroll[[#This Row],[idx]]="","",
ROUND((tbPayroll[[#This Row],[401T1p]]*tbPayroll[[#This Row],[401T1Cap]]+tbPayroll[[#This Row],[401T2p]]*tbPayroll[[#This Row],[401T2Cap]])*IF(SUMIFS($AM20:$BMK20,$AM$3:$BMK$3,"&lt;"&amp;BLD$3,$AM$2:$BMK$2,BLD$2)+BJX20&lt;compensationCap,
BLD20,
MAX(compensationCap-SUMIFS($AM20:$BMK20,$AM$3:$BMK$3,"&lt;"&amp;BLD$3,$AM$2:$BMK$2,BLD$2),0)),2))</f>
        <v/>
      </c>
      <c r="BKT20" s="116" t="str">
        <f>IF(tbPayroll[[#This Row],[idx]]="","",
IF(BKS20=0,0,
ROUND(IF(SUMIFS($AM20:$BMK20,$AM$3:$BMK$3,"&lt;"&amp;BKV$3,$AM$2:$BMK$2,"&gt;="&amp;BKT$2,$AM$2:$BMK$2,"&lt;="&amp;BKV$2)+BKQ20+BKR20+BKS20&lt;tbPayroll[[#This Row],[401EmperLimit]],
BKS20,
MAX((tbPayroll[[#This Row],[401EmperLimit]]-SUMIFS($AM20:$BMK20,$AM$3:$BMK$3,"&lt;"&amp;BKV$3,$AM$2:$BMK$2,"&gt;="&amp;BKT$2,$AM$2:$BMK$2,"&lt;="&amp;BKV$2)),0)),2)))</f>
        <v/>
      </c>
      <c r="BKU20" s="116" t="str">
        <f>IF(tbPayroll[[#This Row],[idx]]="","",
IF(BKR20=0,0,
ROUND(IF(SUMIFS($AM20:$BMK20,$AM$3:$BMK$3,"&lt;"&amp;BKV$3,$AM$2:$BMK$2,BKV$2)+BKQ20+SUMIFS($AM20:$BMK20,$AM$3:$BMK$3,"&lt;"&amp;BKU$3,$AM$2:$BMK$2,BKU$2)+BKR20&lt;tbPayroll[[#This Row],[401ContriLimit]],
BKR20,
BKR20/(BKQ20+BKR20)*
(tbPayroll[[#This Row],[401ContriLimit]]-SUMIFS($AM20:$BMK20,$AM$3:$BMK$3,"&lt;"&amp;BKV$3,$AM$2:$BMK$2,BKV$2)-SUMIFS($AM20:$BMK20,$AM$3:$BMK$3,"&lt;"&amp;BKU$3,$AM$2:$BMK$2,BKU$2))),2)))</f>
        <v/>
      </c>
      <c r="BKV20" s="116" t="str">
        <f>IF(tbPayroll[[#This Row],[idx]]="","",
IF(BKQ20=0,0,
ROUND(IF(SUMIFS($AM20:$BMK20,$AM$3:$BMK$3,"&lt;"&amp;BKV$3,$AM$2:$BMK$2,BKV$2)+BKQ20+SUMIFS($AM20:$BMK20,$AM$3:$BMK$3,"&lt;"&amp;BKU$3,$AM$2:$BMK$2,BKU$2)+BKR20&lt;tbPayroll[[#This Row],[401ContriLimit]],
BKQ20,
BKQ20/(BKQ20+BKR20)*
(tbPayroll[[#This Row],[401ContriLimit]]-SUMIFS($AM20:$BMK20,$AM$3:$BMK$3,"&lt;"&amp;BKV$3,$AM$2:$BMK$2,BKV$2)-SUMIFS($AM20:$BMK20,$AM$3:$BMK$3,"&lt;"&amp;BKU$3,$AM$2:$BMK$2,BKU$2))),2)
))</f>
        <v/>
      </c>
      <c r="BKW20" s="116" t="str" cm="1">
        <f t="array" ref="BKW20">IF(tbPayroll[[#This Row],[idx]]="","",
IF(BKO20=0,0,
MAX(SUMIFS($AM20:$BMK20,$AM$3:$BMK$3,"&lt;="&amp;BLC$3,$AM$2:$BMK$2,BLC$2)-INDEX(mediAddTable,tbPayroll[[#This Row],[fedStatus]]),0)-
SUMIFS($AM20:$BMK20,$AM$3:$BMK$3,"&lt;"&amp;BLC$3,$AM$2:$BMK$2,BKW$2)
))</f>
        <v/>
      </c>
      <c r="BKX20" s="116" t="str">
        <f>IF(tbPayroll[[#This Row],[idx]]="","",
ROUND(MAX(BLB20*dPeriods+tbPayroll[[#This Row],[adjustedAmount]],0),dFEDRound))</f>
        <v/>
      </c>
      <c r="BKY20" s="116" t="str">
        <f>IF(tbPayroll[[#This Row],[idx]]="","",
ROUND(IF(hoursMode="Daily",
SUMIFS(Hours!$J19:$BDM19,Hours!$J$2:$BDM$2,"&gt;="&amp;BKA$5,Hours!$J$2:$BDM$2,"&lt;="&amp;BLD$5,Hours!$J$5:$BDM$5,dRegularName),
SUMIFS(Hours!$J19:$BDM19,Hours!$J$1:$BDM$1,BKZ$3,Hours!$J$5:$BDM$5,dRegularName)
),2))</f>
        <v/>
      </c>
      <c r="BKZ20" s="116" t="str">
        <f>IF(tbPayroll[[#This Row],[idx]]="","",
IF(hoursMode="Daily",
SUMIFS(Hours!$J19:$BDM19,Hours!$J$2:$BDM$2,"&gt;="&amp;BKA$5,Hours!$J$2:$BDM$2,"&lt;="&amp;BLD$5,Hours!$J$5:$BDM$5,dOvertimeName),
SUMIFS(Hours!$J19:$BDM19,Hours!$J$1:$BDM$1,BKZ$3,Hours!$J$5:$BDM$5,dOvertimeName)
))</f>
        <v/>
      </c>
      <c r="BLA20" s="116" t="str">
        <f>IF(tbPayroll[[#This Row],[idx]]="","",
IF(hoursMode="Daily",
SUMIFS(Hours!$J19:$BDM19,Hours!$J$2:$BDM$2,"&gt;="&amp;BKA$5,Hours!$J$2:$BDM$2,"&lt;="&amp;BLD$5,Hours!$J$5:$BDM$5,dVacationName),
SUMIFS(Hours!$J19:$BDM19,Hours!$J$1:$BDM$1,BKZ$3,Hours!$J$5:$BDM$5,dVacationName)
))</f>
        <v/>
      </c>
      <c r="BLB20" s="116" t="str">
        <f>IF(tbPayroll[[#This Row],[Employee]]="","",MAX(BLD20-tbPayroll[[#This Row],[free]]-BKB20-BKU20,0))</f>
        <v/>
      </c>
      <c r="BLC20" s="116" t="str">
        <f>IF(tbPayroll[[#This Row],[Employee]]="","",MAX(BLD20-tbPayroll[[#This Row],[free]]-BKB20,0))</f>
        <v/>
      </c>
      <c r="BLD20" s="116" t="str">
        <f>IF(tbPayroll[[#This Row],[Employee]]="","",
IF(tbPayroll[[#This Row],[employmentDate]]&gt;BLD$5,0,BKF20+BKG20+BKH20+BKD20))</f>
        <v/>
      </c>
      <c r="BLE20" s="116" t="str">
        <f>IF(tbPayroll[[#This Row],[Employee]]="","",BLD20-SUM(BKI20:BKN20)-BKC20-BKB20-BKU20-BKV20)</f>
        <v/>
      </c>
      <c r="BLF20" s="417"/>
      <c r="BLG20" s="192"/>
      <c r="BLH20" s="192"/>
      <c r="BLI20" s="192"/>
      <c r="BLJ20" s="193"/>
      <c r="BLK20" s="116" t="str">
        <f>IF(tbPayroll[[#This Row],[Employee]]="","",
BME20 &amp; " | " &amp; BMF20&amp; " | " &amp; BMG20
)</f>
        <v/>
      </c>
      <c r="BLL20" s="116" t="str">
        <f>IF(tbPayroll[[#This Row],[Employee]]="","",
IF(tbPayroll[[#This Row],[employmentDate]]&gt;BMJ$5,0,
ROUND(IF(tbPayroll[[#This Row],[IncomeBase]]=dSalaried,IF(BLG20&lt;&gt;"",BLG20,tbPayroll[[#This Row],[EmpWage]]),BME20*IF(BLG20&lt;&gt;"",BLG20,tbPayroll[[#This Row],[EmpWage]])),2)))</f>
        <v/>
      </c>
      <c r="BLM20" s="116" t="str">
        <f>IF(tbPayroll[[#This Row],[Employee]]="","",
IF(tbPayroll[[#This Row],[employmentDate]]&gt;BMJ$5,0,
ROUND(BMF20*tbPayroll[[#This Row],[overrrate]]*
IF(BLG20&lt;&gt;"",BLG20,tbPayroll[[#This Row],[EmpWage]])/IF(tbPayroll[[#This Row],[IncomeBase]]=dSalaried,MAX(tbPayroll[[#This Row],[regularwork]],1),1),2)
))</f>
        <v/>
      </c>
      <c r="BLN20" s="116" t="str">
        <f>IF(tbPayroll[[#This Row],[Employee]]="","",
IF(tbPayroll[[#This Row],[employmentDate]]&gt;BMJ$5,0,
ROUND(BMG20*
IFERROR(BLL20/BME20,0),2
)))</f>
        <v/>
      </c>
      <c r="BLO20" s="116" t="str">
        <f>IF(tbPayroll[[#This Row],[Employee]]="","",
tbPayroll[[#This Row],[exState]]*
(tbPayroll[[#This Row],[stateAddDedu]]+ROUND(
MAX(BMH20-tbPayroll[[#This Row],[persExemp]],0)*tbPayroll[[#This Row],[stateTax]],dRound))
)</f>
        <v/>
      </c>
      <c r="BLP20" s="116" t="str">
        <f>IF(tbPayroll[[#This Row],[Employee]]="","",
(ROUND(
MAX(BMH20-tbPayroll[[#This Row],[persExemp]],0)*tbPayroll[[#This Row],[dLocal]],dRound))
)</f>
        <v/>
      </c>
      <c r="BLQ20" s="116" t="str">
        <f>IF(tbPayroll[[#This Row],[Employee]]="","",
(ROUND(
MAX(BMH20-tbPayroll[[#This Row],[persExemp]],0)*tbPayroll[[#This Row],[dCity]],dRound))
)</f>
        <v/>
      </c>
      <c r="BLR20" s="116" t="str" cm="1">
        <f t="array" aca="1" ref="BLR20" ca="1">IF(tbPayroll[[#This Row],[idx]]="","",
IF(BLU20=0,0,
ROUND(tbPayroll[[#This Row],[exFed]]*
MAX(
((BMD20-INDEX(INDIRECT(tbPayroll[[#This Row],[fedPrefix]]&amp;CHOOSE(tbPayroll[[#This Row],[fedStatus]],"SingleWage","JointlyWage","SingleWage","HeadWage")),BLU20))*
INDEX(INDIRECT(tbPayroll[[#This Row],[fedPrefix]]&amp;"Perc"),BLU20)+
INDEX(INDIRECT(tbPayroll[[#This Row],[fedPrefix]]&amp;CHOOSE(tbPayroll[[#This Row],[fedStatus]],"SingleHold","JointlyHold","SingleHold","HeadHold")),BLU20))/dPeriods
- IF(tbPayroll[[#This Row],[isFormSent]]="Yes",tbPayroll[[#This Row],[isFormStep3]],0),0)
+tbPayroll[[#This Row],[isFormStep4c]],dFEDRound)
)
)</f>
        <v/>
      </c>
      <c r="BLS20" s="116" t="str">
        <f>IF(tbPayroll[[#This Row],[idx]]="","",
ROUND(tbPayroll[[#This Row],[exSS]]*
IF(SUMIFS($AM20:$BMK20,$AM$3:$BMK$3,"&lt;"&amp;BLS$3,$AM$2:$BMK$2,BLS$2) +ssTax*BMI20 &lt;ssTax*ssMax,
ssTax*BMI20,
MAX(ssTax*ssMax-SUMIFS($AM20:$BMK20,$AM$3:$BMK$3,"&lt;"&amp;BLS$3,$AM$2:$BMK$2,BLS$2),0)),
2)
)</f>
        <v/>
      </c>
      <c r="BLT20" s="116" t="str">
        <f>IF(tbPayroll[[#This Row],[idx]]="","",IF(BLU20=0,0,ROUND(tbPayroll[[#This Row],[exMedi]]*mediTax*BMI20+BMC20*mediMax,2)))</f>
        <v/>
      </c>
      <c r="BLU20" s="116" t="str">
        <f ca="1">IF(tbPayroll[[#This Row],[idx]]="","",IFERROR(MATCH(BMD20,INDIRECT(tbPayroll[[#This Row],[fedPrefix]]&amp;CHOOSE(tbPayroll[[#This Row],[fedStatus]],"SingleWage","JointlyWage","SingleWage","HeadWage")),1),0))</f>
        <v/>
      </c>
      <c r="BLV20" s="116"/>
      <c r="BLW20" s="116" t="str">
        <f>IF(tbPayroll[[#This Row],[idx]]="","",
ROUND(tbPayroll[[#This Row],[401Roth]]*IF(SUMIFS($AM20:$BMK20,$AM$3:$BMK$3,"&lt;"&amp;BMJ$3,$AM$2:$BMK$2,BMJ$2)+BLD20&lt;compensationCap,
BMJ20,
MAX(compensationCap-SUMIFS($AM20:$BMK20,$AM$3:$BMK$3,"&lt;"&amp;BMJ$3,$AM$2:$BMK$2,BMJ$2),0)),2))</f>
        <v/>
      </c>
      <c r="BLX20" s="116" t="str">
        <f>IF(tbPayroll[[#This Row],[idx]]="","",
ROUND(tbPayroll[[#This Row],[401PreTax]]*IF(SUMIFS($AM20:$BMK20,$AM$3:$BMK$3,"&lt;"&amp;BMJ$3,$AM$2:$BMK$2,BMJ$2)+BLD20&lt;compensationCap,
BMJ20,
MAX(compensationCap-SUMIFS($AM20:$BMK20,$AM$3:$BMK$3,"&lt;"&amp;BMJ$3,$AM$2:$BMK$2,BMJ$2),0)),2))</f>
        <v/>
      </c>
      <c r="BLY20" s="116" t="str">
        <f>IF(tbPayroll[[#This Row],[idx]]="","",
ROUND((tbPayroll[[#This Row],[401T1p]]*tbPayroll[[#This Row],[401T1Cap]]+tbPayroll[[#This Row],[401T2p]]*tbPayroll[[#This Row],[401T2Cap]])*IF(SUMIFS($AM20:$BMK20,$AM$3:$BMK$3,"&lt;"&amp;BMJ$3,$AM$2:$BMK$2,BMJ$2)+BLD20&lt;compensationCap,
BMJ20,
MAX(compensationCap-SUMIFS($AM20:$BMK20,$AM$3:$BMK$3,"&lt;"&amp;BMJ$3,$AM$2:$BMK$2,BMJ$2),0)),2))</f>
        <v/>
      </c>
      <c r="BLZ20" s="116" t="str">
        <f>IF(tbPayroll[[#This Row],[idx]]="","",
IF(BLY20=0,0,
ROUND(IF(SUMIFS($AM20:$BMK20,$AM$3:$BMK$3,"&lt;"&amp;BMB$3,$AM$2:$BMK$2,"&gt;="&amp;BLZ$2,$AM$2:$BMK$2,"&lt;="&amp;BMB$2)+BLW20+BLX20+BLY20&lt;tbPayroll[[#This Row],[401EmperLimit]],
BLY20,
MAX((tbPayroll[[#This Row],[401EmperLimit]]-SUMIFS($AM20:$BMK20,$AM$3:$BMK$3,"&lt;"&amp;BMB$3,$AM$2:$BMK$2,"&gt;="&amp;BLZ$2,$AM$2:$BMK$2,"&lt;="&amp;BMB$2)),0)),2)))</f>
        <v/>
      </c>
      <c r="BMA20" s="116" t="str">
        <f>IF(tbPayroll[[#This Row],[idx]]="","",
IF(BLX20=0,0,
ROUND(IF(SUMIFS($AM20:$BMK20,$AM$3:$BMK$3,"&lt;"&amp;BMB$3,$AM$2:$BMK$2,BMB$2)+BLW20+SUMIFS($AM20:$BMK20,$AM$3:$BMK$3,"&lt;"&amp;BMA$3,$AM$2:$BMK$2,BMA$2)+BLX20&lt;tbPayroll[[#This Row],[401ContriLimit]],
BLX20,
BLX20/(BLW20+BLX20)*
(tbPayroll[[#This Row],[401ContriLimit]]-SUMIFS($AM20:$BMK20,$AM$3:$BMK$3,"&lt;"&amp;BMB$3,$AM$2:$BMK$2,BMB$2)-SUMIFS($AM20:$BMK20,$AM$3:$BMK$3,"&lt;"&amp;BMA$3,$AM$2:$BMK$2,BMA$2))),2)))</f>
        <v/>
      </c>
      <c r="BMB20" s="116" t="str">
        <f>IF(tbPayroll[[#This Row],[idx]]="","",
IF(BLW20=0,0,
ROUND(IF(SUMIFS($AM20:$BMK20,$AM$3:$BMK$3,"&lt;"&amp;BMB$3,$AM$2:$BMK$2,BMB$2)+BLW20+SUMIFS($AM20:$BMK20,$AM$3:$BMK$3,"&lt;"&amp;BMA$3,$AM$2:$BMK$2,BMA$2)+BLX20&lt;tbPayroll[[#This Row],[401ContriLimit]],
BLW20,
BLW20/(BLW20+BLX20)*
(tbPayroll[[#This Row],[401ContriLimit]]-SUMIFS($AM20:$BMK20,$AM$3:$BMK$3,"&lt;"&amp;BMB$3,$AM$2:$BMK$2,BMB$2)-SUMIFS($AM20:$BMK20,$AM$3:$BMK$3,"&lt;"&amp;BMA$3,$AM$2:$BMK$2,BMA$2))),2)
))</f>
        <v/>
      </c>
      <c r="BMC20" s="116" t="str" cm="1">
        <f t="array" ref="BMC20">IF(tbPayroll[[#This Row],[idx]]="","",
IF(BLU20=0,0,
MAX(SUMIFS($AM20:$BMK20,$AM$3:$BMK$3,"&lt;="&amp;BMI$3,$AM$2:$BMK$2,BMI$2)-INDEX(mediAddTable,tbPayroll[[#This Row],[fedStatus]]),0)-
SUMIFS($AM20:$BMK20,$AM$3:$BMK$3,"&lt;"&amp;BMI$3,$AM$2:$BMK$2,BMC$2)
))</f>
        <v/>
      </c>
      <c r="BMD20" s="116" t="str">
        <f>IF(tbPayroll[[#This Row],[idx]]="","",
ROUND(MAX(BMH20*dPeriods+tbPayroll[[#This Row],[adjustedAmount]],0),dFEDRound))</f>
        <v/>
      </c>
      <c r="BME20" s="116" t="str">
        <f>IF(tbPayroll[[#This Row],[idx]]="","",
ROUND(IF(hoursMode="Daily",
SUMIFS(Hours!$J19:$BDM19,Hours!$J$2:$BDM$2,"&gt;="&amp;BLG$5,Hours!$J$2:$BDM$2,"&lt;="&amp;BMJ$5,Hours!$J$5:$BDM$5,dRegularName),
SUMIFS(Hours!$J19:$BDM19,Hours!$J$1:$BDM$1,BMF$3,Hours!$J$5:$BDM$5,dRegularName)
),2))</f>
        <v/>
      </c>
      <c r="BMF20" s="116" t="str">
        <f>IF(tbPayroll[[#This Row],[idx]]="","",
IF(hoursMode="Daily",
SUMIFS(Hours!$J19:$BDM19,Hours!$J$2:$BDM$2,"&gt;="&amp;BLG$5,Hours!$J$2:$BDM$2,"&lt;="&amp;BMJ$5,Hours!$J$5:$BDM$5,dOvertimeName),
SUMIFS(Hours!$J19:$BDM19,Hours!$J$1:$BDM$1,BMF$3,Hours!$J$5:$BDM$5,dOvertimeName)
))</f>
        <v/>
      </c>
      <c r="BMG20" s="116" t="str">
        <f>IF(tbPayroll[[#This Row],[idx]]="","",
IF(hoursMode="Daily",
SUMIFS(Hours!$J19:$BDM19,Hours!$J$2:$BDM$2,"&gt;="&amp;BLG$5,Hours!$J$2:$BDM$2,"&lt;="&amp;BMJ$5,Hours!$J$5:$BDM$5,dVacationName),
SUMIFS(Hours!$J19:$BDM19,Hours!$J$1:$BDM$1,BMF$3,Hours!$J$5:$BDM$5,dVacationName)
))</f>
        <v/>
      </c>
      <c r="BMH20" s="116" t="str">
        <f>IF(tbPayroll[[#This Row],[Employee]]="","",MAX(BMJ20-tbPayroll[[#This Row],[free]]-BLH20-BMA20,0))</f>
        <v/>
      </c>
      <c r="BMI20" s="116" t="str">
        <f>IF(tbPayroll[[#This Row],[Employee]]="","",MAX(BMJ20-tbPayroll[[#This Row],[free]]-BLH20,0))</f>
        <v/>
      </c>
      <c r="BMJ20" s="116" t="str">
        <f>IF(tbPayroll[[#This Row],[Employee]]="","",
IF(tbPayroll[[#This Row],[employmentDate]]&gt;BMJ$5,0,BLL20+BLM20+BLN20+BLJ20))</f>
        <v/>
      </c>
      <c r="BMK20" s="116" t="str">
        <f>IF(tbPayroll[[#This Row],[Employee]]="","",BMJ20-SUM(BLO20:BLT20)-BLI20-BLH20-BMA20-BMB20)</f>
        <v/>
      </c>
      <c r="BML20" s="322"/>
      <c r="BMM20" s="322"/>
      <c r="BMN20" s="322"/>
    </row>
    <row r="21" spans="1:1704" ht="19.95" customHeight="1" x14ac:dyDescent="0.3">
      <c r="A21" s="325"/>
      <c r="B21" s="487" t="s">
        <v>14</v>
      </c>
      <c r="C21" s="487"/>
      <c r="D21" s="487"/>
      <c r="E21" s="322"/>
      <c r="F21" s="414" t="str">
        <f>IFERROR(IF(INDEX(tbEmployee[Employee],ROW(tbPayroll[[#This Row],[CustomSalary1]])-ROW(tbPayroll[[#Headers],[Employee]]))="","",INDEX(tbEmployee[Employee],ROW(tbPayroll[[#This Row],[CustomSalary1]])-ROW(tbPayroll[[#Headers],[Employee]]))),"")</f>
        <v/>
      </c>
      <c r="G21" s="414" t="str">
        <f>IF(tbPayroll[[#This Row],[Employee]]="","",MATCH(tbPayroll[[#This Row],[Employee]],tbEmployee[Employee],0))</f>
        <v/>
      </c>
      <c r="H21" s="414" t="str" cm="1">
        <f t="array" ref="H21">IF(tbPayroll[[#This Row],[Employee]]="","",INDEX(tbEmployee[localTax],tbPayroll[[#This Row],[idx]]))</f>
        <v/>
      </c>
      <c r="I21" s="414" t="str" cm="1">
        <f t="array" ref="I21">IF(tbPayroll[[#This Row],[Employee]]="","",INDEX(tbEmployee[CityTax],tbPayroll[[#This Row],[idx]]))</f>
        <v/>
      </c>
      <c r="J21" s="414" t="str" cm="1">
        <f t="array" ref="J21">IF(tbPayroll[[#This Row],[Employee]]="","",INDEX(tbEmployee[employmentDate],tbPayroll[[#This Row],[idx]]))</f>
        <v/>
      </c>
      <c r="K21" s="414" t="str" cm="1">
        <f t="array" ref="K21">IF(tbPayroll[[#This Row],[Employee]]="","",INDEX(tbEmployee[RegularHours],tbPayroll[[#This Row],[idx]]))</f>
        <v/>
      </c>
      <c r="L21" s="414" t="str" cm="1">
        <f t="array" ref="L21">IF(tbPayroll[[#This Row],[Employee]]="","",INDEX(tbEmployee[OvertimeRate],tbPayroll[[#This Row],[idx]]))</f>
        <v/>
      </c>
      <c r="M21" s="414" t="str" cm="1">
        <f t="array" ref="M21">IF(tbPayroll[[#This Row],[Employee]]="","",INDEX(tbEmployee[Free],tbPayroll[[#This Row],[idx]]))</f>
        <v/>
      </c>
      <c r="N21" s="414" t="str" cm="1">
        <f t="array" ref="N21">IF(tbPayroll[[#This Row],[Employee]]="","",MATCH(INDEX(tbEmployee[FederalStatus],tbPayroll[[#This Row],[idx]]),listFederalStatus,0))</f>
        <v/>
      </c>
      <c r="O21" s="414" t="str" cm="1">
        <f t="array" ref="O21">IF(tbPayroll[[#This Row],[Employee]]="","",MAX(IFERROR(INDEX(tbEmployee[step3],tbPayroll[[#This Row],[idx]])/dPeriods,0),0))</f>
        <v/>
      </c>
      <c r="P21" s="414" t="str" cm="1">
        <f t="array" ref="P21">IF(tbPayroll[[#This Row],[Employee]]="","",
contributionLimit+IF(INDEX(tbEmployee[401Age],tbPayroll[[#This Row],[idx]])="Yes",catchUp,0))</f>
        <v/>
      </c>
      <c r="Q21" s="414" t="str" cm="1">
        <f t="array" ref="Q21">IF(tbPayroll[[#This Row],[Employee]]="","",
overallLimit+IF(INDEX(tbEmployee[401Age],tbPayroll[[#This Row],[idx]])="Yes",catchUp,0))</f>
        <v/>
      </c>
      <c r="R21" s="414" t="str" cm="1">
        <f t="array" ref="R21">IF(tbPayroll[[#This Row],[Employee]]="","",INDEX(tbEmployee[401PreTax],tbPayroll[[#This Row],[idx]]))</f>
        <v/>
      </c>
      <c r="S21" s="414" t="str" cm="1">
        <f t="array" ref="S21">IF(tbPayroll[[#This Row],[Employee]]="","",INDEX(tbEmployee[401Roth],tbPayroll[[#This Row],[idx]]))</f>
        <v/>
      </c>
      <c r="T21" s="414" t="str" cm="1">
        <f t="array" ref="T21">IF(tbPayroll[[#This Row],[Employee]]="","",INDEX(tbEmployee[401T1p],tbPayroll[[#This Row],[idx]]))</f>
        <v/>
      </c>
      <c r="U21" s="414" t="str" cm="1">
        <f t="array" ref="U21">IF(tbPayroll[[#This Row],[Employee]]="","",INDEX(tbEmployee[401T1Cap],tbPayroll[[#This Row],[idx]]))</f>
        <v/>
      </c>
      <c r="V21" s="414" t="str" cm="1">
        <f t="array" ref="V21">IF(tbPayroll[[#This Row],[Employee]]="","",INDEX(tbEmployee[401T2p],tbPayroll[[#This Row],[idx]]))</f>
        <v/>
      </c>
      <c r="W21" s="414" t="str" cm="1">
        <f t="array" ref="W21">IF(tbPayroll[[#This Row],[Employee]]="","",INDEX(tbEmployee[401T2Cap],tbPayroll[[#This Row],[idx]]))</f>
        <v/>
      </c>
      <c r="X21" s="414" t="str" cm="1">
        <f t="array" ref="X21">IF(tbPayroll[[#This Row],[Employee]]="","",INDEX(tbEmployee[adjustedAmount],tbPayroll[[#This Row],[idx]]))</f>
        <v/>
      </c>
      <c r="Y21" s="414" t="str" cm="1">
        <f t="array" ref="Y21">IF(tbPayroll[[#This Row],[Employee]]="","",INDEX(tbEmployee[StateTax],tbPayroll[[#This Row],[idx]]))</f>
        <v/>
      </c>
      <c r="Z21" s="414" t="str" cm="1">
        <f t="array" ref="Z21">IF(tbPayroll[[#This Row],[Employee]]="","",
IF(AND(INDEX(tbEmployee[isForm],tbPayroll[[#This Row],[idx]])="Yes",INDEX(tbEmployee[isForm],tbPayroll[[#This Row],[idx]])&lt;&gt;"Checked"),"Yes","No")
)</f>
        <v/>
      </c>
      <c r="AA21" s="414" t="str" cm="1">
        <f t="array" ref="AA21">IF(tbPayroll[[#This Row],[Employee]]="","",INDEX(tbEmployee[isForm],tbPayroll[[#This Row],[idx]]))</f>
        <v/>
      </c>
      <c r="AB21" s="414" t="str" cm="1">
        <f t="array" ref="AB21">IF(tbPayroll[[#This Row],[Employee]]="","",INDEX(tbEmployee[step3],tbPayroll[[#This Row],[idx]]))</f>
        <v/>
      </c>
      <c r="AC21" s="414" t="str" cm="1">
        <f t="array" ref="AC21">IF(tbPayroll[[#This Row],[Employee]]="","",INDEX(tbEmployee[fedWithholding],tbPayroll[[#This Row],[idx]]))</f>
        <v/>
      </c>
      <c r="AD21" s="414" t="str" cm="1">
        <f t="array" ref="AD21">IF(tbPayroll[[#This Row],[Employee]]="","","fed"&amp;IF(INDEX(tbEmployee[step2],tbPayroll[[#This Row],[idx]])="Checked","Not",""))</f>
        <v/>
      </c>
      <c r="AE21" s="414" t="str" cm="1">
        <f t="array" ref="AE21">IF(tbPayroll[[#This Row],[Employee]]="","",IF(INDEX(tbEmployee[ExFed],tbPayroll[[#This Row],[idx]])="Yes",0,1))</f>
        <v/>
      </c>
      <c r="AF21" s="414" t="str" cm="1">
        <f t="array" ref="AF21">IF(tbPayroll[[#This Row],[Employee]]="","",IF(INDEX(tbEmployee[ExSS],tbPayroll[[#This Row],[idx]])="Yes",0,1))</f>
        <v/>
      </c>
      <c r="AG21" s="414" t="str" cm="1">
        <f t="array" ref="AG21">IF(tbPayroll[[#This Row],[Employee]]="","",IF(INDEX(tbEmployee[ExMedi],tbPayroll[[#This Row],[idx]])="Yes",0,1))</f>
        <v/>
      </c>
      <c r="AH21" s="414" t="str" cm="1">
        <f t="array" ref="AH21">IF(tbPayroll[[#This Row],[Employee]]="","",persExemption*INDEX(tbEmployee[stateExemptions],tbPayroll[[#This Row],[idx]])/dPeriods)</f>
        <v/>
      </c>
      <c r="AI21" s="414" t="str" cm="1">
        <f t="array" ref="AI21">IF(tbPayroll[[#This Row],[Employee]]="","",INDEX(tbEmployee[stateDeduction],tbPayroll[[#This Row],[idx]]))</f>
        <v/>
      </c>
      <c r="AJ21" s="414" t="str" cm="1">
        <f t="array" ref="AJ21">IF(tbPayroll[[#This Row],[Employee]]="","",IF(INDEX(tbEmployee[stateEx],tbPayroll[[#This Row],[idx]])="Yes",0,1))</f>
        <v/>
      </c>
      <c r="AK21" s="414" t="str" cm="1">
        <f t="array" ref="AK21">IF(tbPayroll[[#This Row],[Employee]]="","",INDEX(tbEmployee[Wage],tbPayroll[[#This Row],[idx]]))</f>
        <v/>
      </c>
      <c r="AL21" s="116" t="str" cm="1">
        <f t="array" ref="AL21">IF(tbPayroll[[#This Row],[Employee]]="","",INDEX(tbEmployee[IncomeBase],tbPayroll[[#This Row],[idx]]))</f>
        <v/>
      </c>
      <c r="AM21" s="192"/>
      <c r="AN21" s="192"/>
      <c r="AO21" s="192"/>
      <c r="AP21" s="193"/>
      <c r="AQ21" s="116" t="str">
        <f>IF(tbPayroll[[#This Row],[Employee]]="","",
BK21 &amp; " | " &amp; BL21&amp; " | " &amp; BM21
)</f>
        <v/>
      </c>
      <c r="AR21" s="116" t="str">
        <f>IF(tbPayroll[[#This Row],[Employee]]="","",
IF(tbPayroll[[#This Row],[employmentDate]]&gt;BP$5,0,
ROUND(IF(tbPayroll[[#This Row],[IncomeBase]]=dSalaried,IF(AM21&lt;&gt;"",AM21,tbPayroll[[#This Row],[EmpWage]]),BK21*IF(AM21&lt;&gt;"",AM21,tbPayroll[[#This Row],[EmpWage]])),2)))</f>
        <v/>
      </c>
      <c r="AS21" s="116" t="str">
        <f>IF(tbPayroll[[#This Row],[Employee]]="","",
IF(tbPayroll[[#This Row],[employmentDate]]&gt;BP$5,0,
ROUND(BL21*tbPayroll[[#This Row],[overrrate]]*
IF(AM21&lt;&gt;"",AM21,tbPayroll[[#This Row],[EmpWage]])/IF(tbPayroll[[#This Row],[IncomeBase]]=dSalaried,MAX(tbPayroll[[#This Row],[regularwork]],1),1),2)
))</f>
        <v/>
      </c>
      <c r="AT21" s="116" t="str">
        <f>IF(tbPayroll[[#This Row],[Employee]]="","",
IF(tbPayroll[[#This Row],[employmentDate]]&gt;BP$5,0,
ROUND(BM21*
IFERROR(AR21/BK21,0),2
)))</f>
        <v/>
      </c>
      <c r="AU21" s="116" t="str">
        <f>IF(tbPayroll[[#This Row],[Employee]]="","",
tbPayroll[[#This Row],[exState]]*
(tbPayroll[[#This Row],[stateAddDedu]]+ROUND(
MAX(BN21-tbPayroll[[#This Row],[persExemp]],0)*tbPayroll[[#This Row],[stateTax]],dRound))
)</f>
        <v/>
      </c>
      <c r="AV21" s="116" t="str">
        <f>IF(tbPayroll[[#This Row],[Employee]]="","",
(ROUND(
MAX(BN21-tbPayroll[[#This Row],[persExemp]],0)*tbPayroll[[#This Row],[dLocal]],dRound))
)</f>
        <v/>
      </c>
      <c r="AW21" s="116" t="str">
        <f>IF(tbPayroll[[#This Row],[Employee]]="","",
(ROUND(
MAX(BN21-tbPayroll[[#This Row],[persExemp]],0)*tbPayroll[[#This Row],[dCity]],dRound))
)</f>
        <v/>
      </c>
      <c r="AX21" s="116" t="str" cm="1">
        <f t="array" aca="1" ref="AX21" ca="1">IF(tbPayroll[[#This Row],[idx]]="","",
ROUND(tbPayroll[[#This Row],[exFed]]*
MAX(
((BJ21-INDEX(INDIRECT(tbPayroll[[#This Row],[fedPrefix]]&amp;CHOOSE(tbPayroll[[#This Row],[fedStatus]],"SingleWage","JointlyWage","SingleWage","HeadWage")),BA21))*
INDEX(INDIRECT(tbPayroll[[#This Row],[fedPrefix]]&amp;"Perc"),BA21)+
INDEX(INDIRECT(tbPayroll[[#This Row],[fedPrefix]]&amp;CHOOSE(tbPayroll[[#This Row],[fedStatus]],"SingleHold","JointlyHold","SingleHold","HeadHold")),BA21))/dPeriods
- IF(tbPayroll[[#This Row],[isFormSent]]="Yes",tbPayroll[[#This Row],[isFormStep3]],0),0)
+tbPayroll[[#This Row],[isFormStep4c]],dFEDRound)
)</f>
        <v/>
      </c>
      <c r="AY21" s="116" t="str">
        <f>IF(tbPayroll[[#This Row],[idx]]="","",
ROUND(tbPayroll[[#This Row],[exSS]]*IF(SUMIFS($AM21:$BMK21,$AM$3:$BMK$3,"&lt;"&amp;AY$3,$AM$2:$BMK$2,AY$2) +ssTax*BO21 &lt;ssTax*ssMax,ssTax*BO21,MAX(ssTax*ssMax-SUMIFS($AM21:$BMK21,$AM$3:$BMK$3,"&lt;"&amp;AY$3,$AM$2:$BMK$2,AY$2),0)),2)
)</f>
        <v/>
      </c>
      <c r="AZ21" s="116" t="str">
        <f>IF(tbPayroll[[#This Row],[idx]]="","",ROUND(tbPayroll[[#This Row],[exMedi]]*mediTax*BO21+BI21*mediMax,2))</f>
        <v/>
      </c>
      <c r="BA21" s="116" t="str">
        <f ca="1">IF(tbPayroll[[#This Row],[idx]]="","",MATCH(BJ21,INDIRECT(tbPayroll[[#This Row],[fedPrefix]]&amp;CHOOSE(tbPayroll[[#This Row],[fedStatus]],"SingleWage","JointlyWage","SingleWage","HeadWage")),1))</f>
        <v/>
      </c>
      <c r="BB21" s="116"/>
      <c r="BC21" s="116" t="str">
        <f>IF(tbPayroll[[#This Row],[idx]]="","",
ROUND(tbPayroll[[#This Row],[401Roth]]*IF(SUMIFS($AM21:$BMK21,$AM$3:$BMK$3,"&lt;"&amp;BP$3,$AM$2:$BMK$2,BP$2)+AJ21&lt;compensationCap,
BP21,
MAX(compensationCap-SUMIFS($AM21:$BMK21,$AM$3:$BMK$3,"&lt;"&amp;BP$3,$AM$2:$BMK$2,BP$2),0)),2))</f>
        <v/>
      </c>
      <c r="BD21" s="116" t="str">
        <f>IF(tbPayroll[[#This Row],[idx]]="","",
ROUND(tbPayroll[[#This Row],[401PreTax]]*IF(SUMIFS($AM21:$BMK21,$AM$3:$BMK$3,"&lt;"&amp;BP$3,$AM$2:$BMK$2,BP$2)+AJ21&lt;compensationCap,
BP21,
MAX(compensationCap-SUMIFS($AM21:$BMK21,$AM$3:$BMK$3,"&lt;"&amp;BP$3,$AM$2:$BMK$2,BP$2),0)),2))</f>
        <v/>
      </c>
      <c r="BE21" s="116" t="str">
        <f>IF(tbPayroll[[#This Row],[idx]]="","",
ROUND((tbPayroll[[#This Row],[401T1p]]*tbPayroll[[#This Row],[401T1Cap]]+tbPayroll[[#This Row],[401T2p]]*tbPayroll[[#This Row],[401T2Cap]])*IF(SUMIFS($AM21:$BMK21,$AM$3:$BMK$3,"&lt;"&amp;BP$3,$AM$2:$BMK$2,BP$2)+AJ21&lt;compensationCap,
BP21,
MAX(compensationCap-SUMIFS($AM21:$BMK21,$AM$3:$BMK$3,"&lt;"&amp;BP$3,$AM$2:$BMK$2,BP$2),0)),2))</f>
        <v/>
      </c>
      <c r="BF21" s="116" t="str">
        <f>IF(tbPayroll[[#This Row],[idx]]="","",
IF(BE21=0,0,
ROUND(IF(SUMIFS($AM21:$BMK21,$AM$3:$BMK$3,"&lt;"&amp;BH$3,$AM$2:$BMK$2,"&gt;="&amp;BF$2,$AM$2:$BMK$2,"&lt;="&amp;BH$2)+BC21+BD21+BE21&lt;tbPayroll[[#This Row],[401EmperLimit]],
BE21,
MIN(BE21,MAX((tbPayroll[[#This Row],[401EmperLimit]]-SUMIFS($AM21:$BMK21,$AM$3:$BMK$3,"&lt;"&amp;BH$3,$AM$2:$BMK$2,"&gt;="&amp;BF$2,$AM$2:$BMK$2,"&lt;="&amp;BH$2)),0))),2)))</f>
        <v/>
      </c>
      <c r="BG21" s="116" t="str">
        <f>IF(tbPayroll[[#This Row],[idx]]="","",
IF(BD21=0,0,
ROUND(IF(SUMIFS($AM21:$BMK21,$AM$3:$BMK$3,"&lt;"&amp;BH$3,$AM$2:$BMK$2,BH$2)+BC21+SUMIFS($AM21:$BMK21,$AM$3:$BMK$3,"&lt;"&amp;BG$3,$AM$2:$BMK$2,BG$2)+BD21&lt;tbPayroll[[#This Row],[401ContriLimit]],
BD21,
BD21/(BC21+BD21)*
(tbPayroll[[#This Row],[401ContriLimit]]-SUMIFS($AM21:$BMK21,$AM$3:$BMK$3,"&lt;"&amp;BH$3,$AM$2:$BMK$2,BH$2)-SUMIFS($AM21:$BMK21,$AM$3:$BMK$3,"&lt;"&amp;BG$3,$AM$2:$BMK$2,BG$2))),2)))</f>
        <v/>
      </c>
      <c r="BH21" s="116" t="str">
        <f>IF(tbPayroll[[#This Row],[idx]]="","",
IF(BC21=0,0,
ROUND(IF(SUMIFS($AM21:$BMK21,$AM$3:$BMK$3,"&lt;"&amp;BH$3,$AM$2:$BMK$2,BH$2)+BC21+SUMIFS($AM21:$BMK21,$AM$3:$BMK$3,"&lt;"&amp;BG$3,$AM$2:$BMK$2,BG$2)+BD21&lt;tbPayroll[[#This Row],[401ContriLimit]],
BC21,
BC21/(BC21+BD21)*
(tbPayroll[[#This Row],[401ContriLimit]]-SUMIFS($AM21:$BMK21,$AM$3:$BMK$3,"&lt;"&amp;BH$3,$AM$2:$BMK$2,BH$2)-SUMIFS($AM21:$BMK21,$AM$3:$BMK$3,"&lt;"&amp;BG$3,$AM$2:$BMK$2,BG$2))),2)
))</f>
        <v/>
      </c>
      <c r="BI21" s="116" t="str" cm="1">
        <f t="array" ref="BI21">IF(tbPayroll[[#This Row],[idx]]="","",
MAX(SUMIFS($AM21:$BMK21,$AM$3:$BMK$3,"&lt;="&amp;BO$3,$AM$2:$BMK$2,BO$2)-INDEX(mediAddTable,tbPayroll[[#This Row],[fedStatus]]),0)-
SUMIFS($AM21:$BMK21,$AM$3:$BMK$3,"&lt;"&amp;BO$3,$AM$2:$BMK$2,BI$2)
)</f>
        <v/>
      </c>
      <c r="BJ21" s="116" t="str">
        <f>IF(tbPayroll[[#This Row],[idx]]="","",
ROUND(MAX(BN21*dPeriods+tbPayroll[[#This Row],[adjustedAmount]],0),dFEDRound))</f>
        <v/>
      </c>
      <c r="BK21" s="116" t="str">
        <f>IF(tbPayroll[[#This Row],[idx]]="","",
ROUND(IF(hoursMode="Daily",
SUMIFS(Hours!$J20:$BDM20,Hours!$J$2:$BDM$2,"&gt;="&amp;AM$5,Hours!$J$2:$BDM$2,"&lt;="&amp;BP$5,Hours!$J$5:$BDM$5,dRegularName),
SUMIFS(Hours!$J20:$BDM20,Hours!$J$1:$BDM$1,BL$3,Hours!$J$5:$BDM$5,dRegularName)
),2))</f>
        <v/>
      </c>
      <c r="BL21" s="116" t="str">
        <f>IF(tbPayroll[[#This Row],[idx]]="","",
IF(hoursMode="Daily",
SUMIFS(Hours!$J20:$BDM20,Hours!$J$2:$BDM$2,"&gt;="&amp;AM$5,Hours!$J$2:$BDM$2,"&lt;="&amp;BP$5,Hours!$J$5:$BDM$5,dOvertimeName),
SUMIFS(Hours!$J20:$BDM20,Hours!$J$1:$BDM$1,BL$3,Hours!$J$5:$BDM$5,dOvertimeName)
))</f>
        <v/>
      </c>
      <c r="BM21" s="116" t="str">
        <f>IF(tbPayroll[[#This Row],[idx]]="","",
IF(hoursMode="Daily",
SUMIFS(Hours!$J20:$BDM20,Hours!$J$2:$BDM$2,"&gt;="&amp;AM$5,Hours!$J$2:$BDM$2,"&lt;="&amp;BP$5,Hours!$J$5:$BDM$5,dVacationName),
SUMIFS(Hours!$J20:$BDM20,Hours!$J$1:$BDM$1,BL$3,Hours!$J$5:$BDM$5,dVacationName)
))</f>
        <v/>
      </c>
      <c r="BN21" s="116" t="str">
        <f>IF(tbPayroll[[#This Row],[Employee]]="","",MAX(BP21-tbPayroll[[#This Row],[free]]-AN21-tbPayroll[[#This Row],[401Pre1]],0))</f>
        <v/>
      </c>
      <c r="BO21" s="116" t="str">
        <f>IF(tbPayroll[[#This Row],[Employee]]="","",MAX(BP21-tbPayroll[[#This Row],[free]]-AN21,0))</f>
        <v/>
      </c>
      <c r="BP21" s="116" t="str">
        <f>IF(tbPayroll[[#This Row],[Employee]]="","",
IF(tbPayroll[[#This Row],[employmentDate]]&gt;BP$5,0,AR21+AS21+AT21+AP21))</f>
        <v/>
      </c>
      <c r="BQ21" s="116" t="str">
        <f>IF(tbPayroll[[#This Row],[Employee]]="","",BP21-SUM(AU21:AZ21)-AO21-AN21-BG21-BH21)</f>
        <v/>
      </c>
      <c r="BR21" s="417"/>
      <c r="BS21" s="192"/>
      <c r="BT21" s="192"/>
      <c r="BU21" s="192"/>
      <c r="BV21" s="193"/>
      <c r="BW21" s="116" t="str">
        <f>IF(tbPayroll[[#This Row],[Employee]]="","",
CQ21 &amp; " | " &amp; CR21&amp; " | " &amp; CS21
)</f>
        <v/>
      </c>
      <c r="BX21" s="116" t="str">
        <f>IF(tbPayroll[[#This Row],[Employee]]="","",
IF(tbPayroll[[#This Row],[employmentDate]]&gt;CV$5,0,
ROUND(IF(tbPayroll[[#This Row],[IncomeBase]]=dSalaried,IF(BS21&lt;&gt;"",BS21,tbPayroll[[#This Row],[EmpWage]]),CQ21*IF(BS21&lt;&gt;"",BS21,tbPayroll[[#This Row],[EmpWage]])),2)))</f>
        <v/>
      </c>
      <c r="BY21" s="116" t="str">
        <f>IF(tbPayroll[[#This Row],[Employee]]="","",
IF(tbPayroll[[#This Row],[employmentDate]]&gt;CV$5,0,
ROUND(CR21*tbPayroll[[#This Row],[overrrate]]*
IF(BS21&lt;&gt;"",BS21,tbPayroll[[#This Row],[EmpWage]])/IF(tbPayroll[[#This Row],[IncomeBase]]=dSalaried,MAX(tbPayroll[[#This Row],[regularwork]],1),1),2)
))</f>
        <v/>
      </c>
      <c r="BZ21" s="116" t="str">
        <f>IF(tbPayroll[[#This Row],[Employee]]="","",
IF(tbPayroll[[#This Row],[employmentDate]]&gt;CV$5,0,
ROUND(CS21*
IFERROR(BX21/CQ21,0),2
)))</f>
        <v/>
      </c>
      <c r="CA21" s="116" t="str">
        <f>IF(tbPayroll[[#This Row],[Employee]]="","",
tbPayroll[[#This Row],[exState]]*
(tbPayroll[[#This Row],[stateAddDedu]]+ROUND(
MAX(CT21-tbPayroll[[#This Row],[persExemp]],0)*tbPayroll[[#This Row],[stateTax]],dRound))
)</f>
        <v/>
      </c>
      <c r="CB21" s="116" t="str">
        <f>IF(tbPayroll[[#This Row],[Employee]]="","",
(ROUND(
MAX(CT21-tbPayroll[[#This Row],[persExemp]],0)*tbPayroll[[#This Row],[dLocal]],dRound))
)</f>
        <v/>
      </c>
      <c r="CC21" s="116" t="str">
        <f>IF(tbPayroll[[#This Row],[Employee]]="","",
(ROUND(
MAX(CT21-tbPayroll[[#This Row],[persExemp]],0)*tbPayroll[[#This Row],[dCity]],dRound))
)</f>
        <v/>
      </c>
      <c r="CD21" s="116" t="str" cm="1">
        <f t="array" aca="1" ref="CD21" ca="1">IF(tbPayroll[[#This Row],[idx]]="","",
IF(CG21=0,0,
ROUND(tbPayroll[[#This Row],[exFed]]*
MAX(
((CP21-INDEX(INDIRECT(tbPayroll[[#This Row],[fedPrefix]]&amp;CHOOSE(tbPayroll[[#This Row],[fedStatus]],"SingleWage","JointlyWage","SingleWage","HeadWage")),CG21))*
INDEX(INDIRECT(tbPayroll[[#This Row],[fedPrefix]]&amp;"Perc"),CG21)+
INDEX(INDIRECT(tbPayroll[[#This Row],[fedPrefix]]&amp;CHOOSE(tbPayroll[[#This Row],[fedStatus]],"SingleHold","JointlyHold","SingleHold","HeadHold")),CG21))/dPeriods
- IF(tbPayroll[[#This Row],[isFormSent]]="Yes",tbPayroll[[#This Row],[isFormStep3]],0),0)
+tbPayroll[[#This Row],[isFormStep4c]],dFEDRound)
)
)</f>
        <v/>
      </c>
      <c r="CE21" s="116" t="str">
        <f>IF(tbPayroll[[#This Row],[idx]]="","",
ROUND(tbPayroll[[#This Row],[exSS]]*
IF(SUMIFS($AM21:$BMK21,$AM$3:$BMK$3,"&lt;"&amp;CE$3,$AM$2:$BMK$2,CE$2) +ssTax*CU21 &lt;ssTax*ssMax,
ssTax*CU21,
MAX(ssTax*ssMax-SUMIFS($AM21:$BMK21,$AM$3:$BMK$3,"&lt;"&amp;CE$3,$AM$2:$BMK$2,CE$2),0)),
2)
)</f>
        <v/>
      </c>
      <c r="CF21" s="116" t="str">
        <f>IF(tbPayroll[[#This Row],[idx]]="","",IF(CG21=0,0,ROUND(tbPayroll[[#This Row],[exMedi]]*mediTax*CU21+CO21*mediMax,2)))</f>
        <v/>
      </c>
      <c r="CG21" s="116" t="str">
        <f ca="1">IF(tbPayroll[[#This Row],[idx]]="","",IFERROR(MATCH(CP21,INDIRECT(tbPayroll[[#This Row],[fedPrefix]]&amp;CHOOSE(tbPayroll[[#This Row],[fedStatus]],"SingleWage","JointlyWage","SingleWage","HeadWage")),1),0))</f>
        <v/>
      </c>
      <c r="CH21" s="116"/>
      <c r="CI21" s="116" t="str">
        <f>IF(tbPayroll[[#This Row],[idx]]="","",
ROUND(tbPayroll[[#This Row],[401Roth]]*IF(SUMIFS($AM21:$BMK21,$AM$3:$BMK$3,"&lt;"&amp;CV$3,$AM$2:$BMK$2,CV$2)+BP21&lt;compensationCap,
CV21,
MAX(compensationCap-SUMIFS($AM21:$BMK21,$AM$3:$BMK$3,"&lt;"&amp;CV$3,$AM$2:$BMK$2,CV$2),0)),2))</f>
        <v/>
      </c>
      <c r="CJ21" s="116" t="str">
        <f>IF(tbPayroll[[#This Row],[idx]]="","",
ROUND(tbPayroll[[#This Row],[401PreTax]]*IF(SUMIFS($AM21:$BMK21,$AM$3:$BMK$3,"&lt;"&amp;CV$3,$AM$2:$BMK$2,CV$2)+BP21&lt;compensationCap,
CV21,
MAX(compensationCap-SUMIFS($AM21:$BMK21,$AM$3:$BMK$3,"&lt;"&amp;CV$3,$AM$2:$BMK$2,CV$2),0)),2))</f>
        <v/>
      </c>
      <c r="CK21" s="116" t="str">
        <f>IF(tbPayroll[[#This Row],[idx]]="","",
ROUND((tbPayroll[[#This Row],[401T1p]]*tbPayroll[[#This Row],[401T1Cap]]+tbPayroll[[#This Row],[401T2p]]*tbPayroll[[#This Row],[401T2Cap]])*IF(SUMIFS($AM21:$BMK21,$AM$3:$BMK$3,"&lt;"&amp;CV$3,$AM$2:$BMK$2,CV$2)+BP21&lt;compensationCap,
CV21,
MAX(compensationCap-SUMIFS($AM21:$BMK21,$AM$3:$BMK$3,"&lt;"&amp;CV$3,$AM$2:$BMK$2,CV$2),0)),2))</f>
        <v/>
      </c>
      <c r="CL21" s="116" t="str">
        <f>IF(tbPayroll[[#This Row],[idx]]="","",
IF(CK21=0,0,
ROUND(IF(SUMIFS($AM21:$BMK21,$AM$3:$BMK$3,"&lt;"&amp;CN$3,$AM$2:$BMK$2,"&gt;="&amp;CL$2,$AM$2:$BMK$2,"&lt;="&amp;CN$2)+CI21+CJ21+CK21&lt;tbPayroll[[#This Row],[401EmperLimit]],
CK21,
MAX((tbPayroll[[#This Row],[401EmperLimit]]-SUMIFS($AM21:$BMK21,$AM$3:$BMK$3,"&lt;"&amp;CN$3,$AM$2:$BMK$2,"&gt;="&amp;CL$2,$AM$2:$BMK$2,"&lt;="&amp;CN$2)),0)),2)))</f>
        <v/>
      </c>
      <c r="CM21" s="116" t="str">
        <f>IF(tbPayroll[[#This Row],[idx]]="","",
IF(CJ21=0,0,
ROUND(IF(SUMIFS($AM21:$BMK21,$AM$3:$BMK$3,"&lt;"&amp;CN$3,$AM$2:$BMK$2,CN$2)+CI21+SUMIFS($AM21:$BMK21,$AM$3:$BMK$3,"&lt;"&amp;CM$3,$AM$2:$BMK$2,CM$2)+CJ21&lt;tbPayroll[[#This Row],[401ContriLimit]],
CJ21,
CJ21/(CI21+CJ21)*
(tbPayroll[[#This Row],[401ContriLimit]]-SUMIFS($AM21:$BMK21,$AM$3:$BMK$3,"&lt;"&amp;CN$3,$AM$2:$BMK$2,CN$2)-SUMIFS($AM21:$BMK21,$AM$3:$BMK$3,"&lt;"&amp;CM$3,$AM$2:$BMK$2,CM$2))),2)))</f>
        <v/>
      </c>
      <c r="CN21" s="116" t="str">
        <f>IF(tbPayroll[[#This Row],[idx]]="","",
IF(CI21=0,0,
ROUND(IF(SUMIFS($AM21:$BMK21,$AM$3:$BMK$3,"&lt;"&amp;CN$3,$AM$2:$BMK$2,CN$2)+CI21+SUMIFS($AM21:$BMK21,$AM$3:$BMK$3,"&lt;"&amp;CM$3,$AM$2:$BMK$2,CM$2)+CJ21&lt;tbPayroll[[#This Row],[401ContriLimit]],
CI21,
CI21/(CI21+CJ21)*
(tbPayroll[[#This Row],[401ContriLimit]]-SUMIFS($AM21:$BMK21,$AM$3:$BMK$3,"&lt;"&amp;CN$3,$AM$2:$BMK$2,CN$2)-SUMIFS($AM21:$BMK21,$AM$3:$BMK$3,"&lt;"&amp;CM$3,$AM$2:$BMK$2,CM$2))),2)
))</f>
        <v/>
      </c>
      <c r="CO21" s="116" t="str" cm="1">
        <f t="array" ref="CO21">IF(tbPayroll[[#This Row],[idx]]="","",
IF(CG21=0,0,
MAX(SUMIFS($AM21:$BMK21,$AM$3:$BMK$3,"&lt;="&amp;CU$3,$AM$2:$BMK$2,CU$2)-INDEX(mediAddTable,tbPayroll[[#This Row],[fedStatus]]),0)-
SUMIFS($AM21:$BMK21,$AM$3:$BMK$3,"&lt;"&amp;CU$3,$AM$2:$BMK$2,CO$2)
))</f>
        <v/>
      </c>
      <c r="CP21" s="116" t="str">
        <f>IF(tbPayroll[[#This Row],[idx]]="","",
ROUND(MAX(CT21*dPeriods+tbPayroll[[#This Row],[adjustedAmount]],0),dFEDRound))</f>
        <v/>
      </c>
      <c r="CQ21" s="116" t="str">
        <f>IF(tbPayroll[[#This Row],[idx]]="","",
ROUND(IF(hoursMode="Daily",
SUMIFS(Hours!$J20:$BDM20,Hours!$J$2:$BDM$2,"&gt;="&amp;BS$5,Hours!$J$2:$BDM$2,"&lt;="&amp;CV$5,Hours!$J$5:$BDM$5,dRegularName),
SUMIFS(Hours!$J20:$BDM20,Hours!$J$1:$BDM$1,CR$3,Hours!$J$5:$BDM$5,dRegularName)
),2))</f>
        <v/>
      </c>
      <c r="CR21" s="116" t="str">
        <f>IF(tbPayroll[[#This Row],[idx]]="","",
IF(hoursMode="Daily",
SUMIFS(Hours!$J20:$BDM20,Hours!$J$2:$BDM$2,"&gt;="&amp;BS$5,Hours!$J$2:$BDM$2,"&lt;="&amp;CV$5,Hours!$J$5:$BDM$5,dOvertimeName),
SUMIFS(Hours!$J20:$BDM20,Hours!$J$1:$BDM$1,CR$3,Hours!$J$5:$BDM$5,dOvertimeName)
))</f>
        <v/>
      </c>
      <c r="CS21" s="116" t="str">
        <f>IF(tbPayroll[[#This Row],[idx]]="","",
IF(hoursMode="Daily",
SUMIFS(Hours!$J20:$BDM20,Hours!$J$2:$BDM$2,"&gt;="&amp;BS$5,Hours!$J$2:$BDM$2,"&lt;="&amp;CV$5,Hours!$J$5:$BDM$5,dVacationName),
SUMIFS(Hours!$J20:$BDM20,Hours!$J$1:$BDM$1,CR$3,Hours!$J$5:$BDM$5,dVacationName)
))</f>
        <v/>
      </c>
      <c r="CT21" s="116" t="str">
        <f>IF(tbPayroll[[#This Row],[Employee]]="","",MAX(CV21-tbPayroll[[#This Row],[free]]-BT21-CM21,0))</f>
        <v/>
      </c>
      <c r="CU21" s="116" t="str">
        <f>IF(tbPayroll[[#This Row],[Employee]]="","",MAX(CV21-tbPayroll[[#This Row],[free]]-BT21,0))</f>
        <v/>
      </c>
      <c r="CV21" s="116" t="str">
        <f>IF(tbPayroll[[#This Row],[Employee]]="","",
IF(tbPayroll[[#This Row],[employmentDate]]&gt;CV$5,0,BX21+BY21+BZ21+BV21))</f>
        <v/>
      </c>
      <c r="CW21" s="116" t="str">
        <f>IF(tbPayroll[[#This Row],[Employee]]="","",CV21-SUM(CA21:CF21)-BU21-BT21-CM21-CN21)</f>
        <v/>
      </c>
      <c r="CX21" s="417"/>
      <c r="CY21" s="192"/>
      <c r="CZ21" s="192"/>
      <c r="DA21" s="192"/>
      <c r="DB21" s="193"/>
      <c r="DC21" s="116" t="str">
        <f>IF(tbPayroll[[#This Row],[Employee]]="","",
DW21 &amp; " | " &amp; DX21&amp; " | " &amp; DY21
)</f>
        <v/>
      </c>
      <c r="DD21" s="116" t="str">
        <f>IF(tbPayroll[[#This Row],[Employee]]="","",
IF(tbPayroll[[#This Row],[employmentDate]]&gt;EB$5,0,
ROUND(IF(tbPayroll[[#This Row],[IncomeBase]]=dSalaried,IF(CY21&lt;&gt;"",CY21,tbPayroll[[#This Row],[EmpWage]]),DW21*IF(CY21&lt;&gt;"",CY21,tbPayroll[[#This Row],[EmpWage]])),2)))</f>
        <v/>
      </c>
      <c r="DE21" s="116" t="str">
        <f>IF(tbPayroll[[#This Row],[Employee]]="","",
IF(tbPayroll[[#This Row],[employmentDate]]&gt;EB$5,0,
ROUND(DX21*tbPayroll[[#This Row],[overrrate]]*
IF(CY21&lt;&gt;"",CY21,tbPayroll[[#This Row],[EmpWage]])/IF(tbPayroll[[#This Row],[IncomeBase]]=dSalaried,MAX(tbPayroll[[#This Row],[regularwork]],1),1),2)
))</f>
        <v/>
      </c>
      <c r="DF21" s="116" t="str">
        <f>IF(tbPayroll[[#This Row],[Employee]]="","",
IF(tbPayroll[[#This Row],[employmentDate]]&gt;EB$5,0,
ROUND(DY21*
IFERROR(DD21/DW21,0),2
)))</f>
        <v/>
      </c>
      <c r="DG21" s="116" t="str">
        <f>IF(tbPayroll[[#This Row],[Employee]]="","",
tbPayroll[[#This Row],[exState]]*
(tbPayroll[[#This Row],[stateAddDedu]]+ROUND(
MAX(DZ21-tbPayroll[[#This Row],[persExemp]],0)*tbPayroll[[#This Row],[stateTax]],dRound))
)</f>
        <v/>
      </c>
      <c r="DH21" s="116" t="str">
        <f>IF(tbPayroll[[#This Row],[Employee]]="","",
(ROUND(
MAX(DZ21-tbPayroll[[#This Row],[persExemp]],0)*tbPayroll[[#This Row],[dLocal]],dRound))
)</f>
        <v/>
      </c>
      <c r="DI21" s="116" t="str">
        <f>IF(tbPayroll[[#This Row],[Employee]]="","",
(ROUND(
MAX(DZ21-tbPayroll[[#This Row],[persExemp]],0)*tbPayroll[[#This Row],[dCity]],dRound))
)</f>
        <v/>
      </c>
      <c r="DJ21" s="116" t="str" cm="1">
        <f t="array" aca="1" ref="DJ21" ca="1">IF(tbPayroll[[#This Row],[idx]]="","",
IF(DM21=0,0,
ROUND(tbPayroll[[#This Row],[exFed]]*
MAX(
((DV21-INDEX(INDIRECT(tbPayroll[[#This Row],[fedPrefix]]&amp;CHOOSE(tbPayroll[[#This Row],[fedStatus]],"SingleWage","JointlyWage","SingleWage","HeadWage")),DM21))*
INDEX(INDIRECT(tbPayroll[[#This Row],[fedPrefix]]&amp;"Perc"),DM21)+
INDEX(INDIRECT(tbPayroll[[#This Row],[fedPrefix]]&amp;CHOOSE(tbPayroll[[#This Row],[fedStatus]],"SingleHold","JointlyHold","SingleHold","HeadHold")),DM21))/dPeriods
- IF(tbPayroll[[#This Row],[isFormSent]]="Yes",tbPayroll[[#This Row],[isFormStep3]],0),0)
+tbPayroll[[#This Row],[isFormStep4c]],dFEDRound)
)
)</f>
        <v/>
      </c>
      <c r="DK21" s="116" t="str">
        <f>IF(tbPayroll[[#This Row],[idx]]="","",
ROUND(tbPayroll[[#This Row],[exSS]]*
IF(SUMIFS($AM21:$BMK21,$AM$3:$BMK$3,"&lt;"&amp;DK$3,$AM$2:$BMK$2,DK$2) +ssTax*EA21 &lt;ssTax*ssMax,
ssTax*EA21,
MAX(ssTax*ssMax-SUMIFS($AM21:$BMK21,$AM$3:$BMK$3,"&lt;"&amp;DK$3,$AM$2:$BMK$2,DK$2),0)),
2)
)</f>
        <v/>
      </c>
      <c r="DL21" s="116" t="str">
        <f>IF(tbPayroll[[#This Row],[idx]]="","",IF(DM21=0,0,ROUND(tbPayroll[[#This Row],[exMedi]]*mediTax*EA21+DU21*mediMax,2)))</f>
        <v/>
      </c>
      <c r="DM21" s="116" t="str">
        <f ca="1">IF(tbPayroll[[#This Row],[idx]]="","",IFERROR(MATCH(DV21,INDIRECT(tbPayroll[[#This Row],[fedPrefix]]&amp;CHOOSE(tbPayroll[[#This Row],[fedStatus]],"SingleWage","JointlyWage","SingleWage","HeadWage")),1),0))</f>
        <v/>
      </c>
      <c r="DN21" s="116"/>
      <c r="DO21" s="116" t="str">
        <f>IF(tbPayroll[[#This Row],[idx]]="","",
ROUND(tbPayroll[[#This Row],[401Roth]]*IF(SUMIFS($AM21:$BMK21,$AM$3:$BMK$3,"&lt;"&amp;EB$3,$AM$2:$BMK$2,EB$2)+CV21&lt;compensationCap,
EB21,
MAX(compensationCap-SUMIFS($AM21:$BMK21,$AM$3:$BMK$3,"&lt;"&amp;EB$3,$AM$2:$BMK$2,EB$2),0)),2))</f>
        <v/>
      </c>
      <c r="DP21" s="116" t="str">
        <f>IF(tbPayroll[[#This Row],[idx]]="","",
ROUND(tbPayroll[[#This Row],[401PreTax]]*IF(SUMIFS($AM21:$BMK21,$AM$3:$BMK$3,"&lt;"&amp;EB$3,$AM$2:$BMK$2,EB$2)+CV21&lt;compensationCap,
EB21,
MAX(compensationCap-SUMIFS($AM21:$BMK21,$AM$3:$BMK$3,"&lt;"&amp;EB$3,$AM$2:$BMK$2,EB$2),0)),2))</f>
        <v/>
      </c>
      <c r="DQ21" s="116" t="str">
        <f>IF(tbPayroll[[#This Row],[idx]]="","",
ROUND((tbPayroll[[#This Row],[401T1p]]*tbPayroll[[#This Row],[401T1Cap]]+tbPayroll[[#This Row],[401T2p]]*tbPayroll[[#This Row],[401T2Cap]])*IF(SUMIFS($AM21:$BMK21,$AM$3:$BMK$3,"&lt;"&amp;EB$3,$AM$2:$BMK$2,EB$2)+CV21&lt;compensationCap,
EB21,
MAX(compensationCap-SUMIFS($AM21:$BMK21,$AM$3:$BMK$3,"&lt;"&amp;EB$3,$AM$2:$BMK$2,EB$2),0)),2))</f>
        <v/>
      </c>
      <c r="DR21" s="116" t="str">
        <f>IF(tbPayroll[[#This Row],[idx]]="","",
IF(DQ21=0,0,
ROUND(IF(SUMIFS($AM21:$BMK21,$AM$3:$BMK$3,"&lt;"&amp;DT$3,$AM$2:$BMK$2,"&gt;="&amp;DR$2,$AM$2:$BMK$2,"&lt;="&amp;DT$2)+DO21+DP21+DQ21&lt;tbPayroll[[#This Row],[401EmperLimit]],
DQ21,
MAX((tbPayroll[[#This Row],[401EmperLimit]]-SUMIFS($AM21:$BMK21,$AM$3:$BMK$3,"&lt;"&amp;DT$3,$AM$2:$BMK$2,"&gt;="&amp;DR$2,$AM$2:$BMK$2,"&lt;="&amp;DT$2)),0)),2)))</f>
        <v/>
      </c>
      <c r="DS21" s="116" t="str">
        <f>IF(tbPayroll[[#This Row],[idx]]="","",
IF(DP21=0,0,
ROUND(IF(SUMIFS($AM21:$BMK21,$AM$3:$BMK$3,"&lt;"&amp;DT$3,$AM$2:$BMK$2,DT$2)+DO21+SUMIFS($AM21:$BMK21,$AM$3:$BMK$3,"&lt;"&amp;DS$3,$AM$2:$BMK$2,DS$2)+DP21&lt;tbPayroll[[#This Row],[401ContriLimit]],
DP21,
DP21/(DO21+DP21)*
(tbPayroll[[#This Row],[401ContriLimit]]-SUMIFS($AM21:$BMK21,$AM$3:$BMK$3,"&lt;"&amp;DT$3,$AM$2:$BMK$2,DT$2)-SUMIFS($AM21:$BMK21,$AM$3:$BMK$3,"&lt;"&amp;DS$3,$AM$2:$BMK$2,DS$2))),2)))</f>
        <v/>
      </c>
      <c r="DT21" s="116" t="str">
        <f>IF(tbPayroll[[#This Row],[idx]]="","",
IF(DO21=0,0,
ROUND(IF(SUMIFS($AM21:$BMK21,$AM$3:$BMK$3,"&lt;"&amp;DT$3,$AM$2:$BMK$2,DT$2)+DO21+SUMIFS($AM21:$BMK21,$AM$3:$BMK$3,"&lt;"&amp;DS$3,$AM$2:$BMK$2,DS$2)+DP21&lt;tbPayroll[[#This Row],[401ContriLimit]],
DO21,
DO21/(DO21+DP21)*
(tbPayroll[[#This Row],[401ContriLimit]]-SUMIFS($AM21:$BMK21,$AM$3:$BMK$3,"&lt;"&amp;DT$3,$AM$2:$BMK$2,DT$2)-SUMIFS($AM21:$BMK21,$AM$3:$BMK$3,"&lt;"&amp;DS$3,$AM$2:$BMK$2,DS$2))),2)
))</f>
        <v/>
      </c>
      <c r="DU21" s="116" t="str" cm="1">
        <f t="array" ref="DU21">IF(tbPayroll[[#This Row],[idx]]="","",
IF(DM21=0,0,
MAX(SUMIFS($AM21:$BMK21,$AM$3:$BMK$3,"&lt;="&amp;EA$3,$AM$2:$BMK$2,EA$2)-INDEX(mediAddTable,tbPayroll[[#This Row],[fedStatus]]),0)-
SUMIFS($AM21:$BMK21,$AM$3:$BMK$3,"&lt;"&amp;EA$3,$AM$2:$BMK$2,DU$2)
))</f>
        <v/>
      </c>
      <c r="DV21" s="116" t="str">
        <f>IF(tbPayroll[[#This Row],[idx]]="","",
ROUND(MAX(DZ21*dPeriods+tbPayroll[[#This Row],[adjustedAmount]],0),dFEDRound))</f>
        <v/>
      </c>
      <c r="DW21" s="116" t="str">
        <f>IF(tbPayroll[[#This Row],[idx]]="","",
ROUND(IF(hoursMode="Daily",
SUMIFS(Hours!$J20:$BDM20,Hours!$J$2:$BDM$2,"&gt;="&amp;CY$5,Hours!$J$2:$BDM$2,"&lt;="&amp;EB$5,Hours!$J$5:$BDM$5,dRegularName),
SUMIFS(Hours!$J20:$BDM20,Hours!$J$1:$BDM$1,DX$3,Hours!$J$5:$BDM$5,dRegularName)
),2))</f>
        <v/>
      </c>
      <c r="DX21" s="116" t="str">
        <f>IF(tbPayroll[[#This Row],[idx]]="","",
IF(hoursMode="Daily",
SUMIFS(Hours!$J20:$BDM20,Hours!$J$2:$BDM$2,"&gt;="&amp;CY$5,Hours!$J$2:$BDM$2,"&lt;="&amp;EB$5,Hours!$J$5:$BDM$5,dOvertimeName),
SUMIFS(Hours!$J20:$BDM20,Hours!$J$1:$BDM$1,DX$3,Hours!$J$5:$BDM$5,dOvertimeName)
))</f>
        <v/>
      </c>
      <c r="DY21" s="116" t="str">
        <f>IF(tbPayroll[[#This Row],[idx]]="","",
IF(hoursMode="Daily",
SUMIFS(Hours!$J20:$BDM20,Hours!$J$2:$BDM$2,"&gt;="&amp;CY$5,Hours!$J$2:$BDM$2,"&lt;="&amp;EB$5,Hours!$J$5:$BDM$5,dVacationName),
SUMIFS(Hours!$J20:$BDM20,Hours!$J$1:$BDM$1,DX$3,Hours!$J$5:$BDM$5,dVacationName)
))</f>
        <v/>
      </c>
      <c r="DZ21" s="116" t="str">
        <f>IF(tbPayroll[[#This Row],[Employee]]="","",MAX(EB21-tbPayroll[[#This Row],[free]]-CZ21-DS21,0))</f>
        <v/>
      </c>
      <c r="EA21" s="116" t="str">
        <f>IF(tbPayroll[[#This Row],[Employee]]="","",MAX(EB21-tbPayroll[[#This Row],[free]]-CZ21,0))</f>
        <v/>
      </c>
      <c r="EB21" s="116" t="str">
        <f>IF(tbPayroll[[#This Row],[Employee]]="","",
IF(tbPayroll[[#This Row],[employmentDate]]&gt;EB$5,0,DD21+DE21+DF21+DB21))</f>
        <v/>
      </c>
      <c r="EC21" s="116" t="str">
        <f>IF(tbPayroll[[#This Row],[Employee]]="","",EB21-SUM(DG21:DL21)-DA21-CZ21-DS21-DT21)</f>
        <v/>
      </c>
      <c r="ED21" s="417"/>
      <c r="EE21" s="192"/>
      <c r="EF21" s="192"/>
      <c r="EG21" s="192"/>
      <c r="EH21" s="193"/>
      <c r="EI21" s="116" t="str">
        <f>IF(tbPayroll[[#This Row],[Employee]]="","",
FC21 &amp; " | " &amp; FD21&amp; " | " &amp; FE21
)</f>
        <v/>
      </c>
      <c r="EJ21" s="116" t="str">
        <f>IF(tbPayroll[[#This Row],[Employee]]="","",
IF(tbPayroll[[#This Row],[employmentDate]]&gt;FH$5,0,
ROUND(IF(tbPayroll[[#This Row],[IncomeBase]]=dSalaried,IF(EE21&lt;&gt;"",EE21,tbPayroll[[#This Row],[EmpWage]]),FC21*IF(EE21&lt;&gt;"",EE21,tbPayroll[[#This Row],[EmpWage]])),2)))</f>
        <v/>
      </c>
      <c r="EK21" s="116" t="str">
        <f>IF(tbPayroll[[#This Row],[Employee]]="","",
IF(tbPayroll[[#This Row],[employmentDate]]&gt;FH$5,0,
ROUND(FD21*tbPayroll[[#This Row],[overrrate]]*
IF(EE21&lt;&gt;"",EE21,tbPayroll[[#This Row],[EmpWage]])/IF(tbPayroll[[#This Row],[IncomeBase]]=dSalaried,MAX(tbPayroll[[#This Row],[regularwork]],1),1),2)
))</f>
        <v/>
      </c>
      <c r="EL21" s="116" t="str">
        <f>IF(tbPayroll[[#This Row],[Employee]]="","",
IF(tbPayroll[[#This Row],[employmentDate]]&gt;FH$5,0,
ROUND(FE21*
IFERROR(EJ21/FC21,0),2
)))</f>
        <v/>
      </c>
      <c r="EM21" s="116" t="str">
        <f>IF(tbPayroll[[#This Row],[Employee]]="","",
tbPayroll[[#This Row],[exState]]*
(tbPayroll[[#This Row],[stateAddDedu]]+ROUND(
MAX(FF21-tbPayroll[[#This Row],[persExemp]],0)*tbPayroll[[#This Row],[stateTax]],dRound))
)</f>
        <v/>
      </c>
      <c r="EN21" s="116" t="str">
        <f>IF(tbPayroll[[#This Row],[Employee]]="","",
(ROUND(
MAX(FF21-tbPayroll[[#This Row],[persExemp]],0)*tbPayroll[[#This Row],[dLocal]],dRound))
)</f>
        <v/>
      </c>
      <c r="EO21" s="116" t="str">
        <f>IF(tbPayroll[[#This Row],[Employee]]="","",
(ROUND(
MAX(FF21-tbPayroll[[#This Row],[persExemp]],0)*tbPayroll[[#This Row],[dCity]],dRound))
)</f>
        <v/>
      </c>
      <c r="EP21" s="116" t="str" cm="1">
        <f t="array" aca="1" ref="EP21" ca="1">IF(tbPayroll[[#This Row],[idx]]="","",
IF(ES21=0,0,
ROUND(tbPayroll[[#This Row],[exFed]]*
MAX(
((FB21-INDEX(INDIRECT(tbPayroll[[#This Row],[fedPrefix]]&amp;CHOOSE(tbPayroll[[#This Row],[fedStatus]],"SingleWage","JointlyWage","SingleWage","HeadWage")),ES21))*
INDEX(INDIRECT(tbPayroll[[#This Row],[fedPrefix]]&amp;"Perc"),ES21)+
INDEX(INDIRECT(tbPayroll[[#This Row],[fedPrefix]]&amp;CHOOSE(tbPayroll[[#This Row],[fedStatus]],"SingleHold","JointlyHold","SingleHold","HeadHold")),ES21))/dPeriods
- IF(tbPayroll[[#This Row],[isFormSent]]="Yes",tbPayroll[[#This Row],[isFormStep3]],0),0)
+tbPayroll[[#This Row],[isFormStep4c]],dFEDRound)
)
)</f>
        <v/>
      </c>
      <c r="EQ21" s="116" t="str">
        <f>IF(tbPayroll[[#This Row],[idx]]="","",
ROUND(tbPayroll[[#This Row],[exSS]]*
IF(SUMIFS($AM21:$BMK21,$AM$3:$BMK$3,"&lt;"&amp;EQ$3,$AM$2:$BMK$2,EQ$2) +ssTax*FG21 &lt;ssTax*ssMax,
ssTax*FG21,
MAX(ssTax*ssMax-SUMIFS($AM21:$BMK21,$AM$3:$BMK$3,"&lt;"&amp;EQ$3,$AM$2:$BMK$2,EQ$2),0)),
2)
)</f>
        <v/>
      </c>
      <c r="ER21" s="116" t="str">
        <f>IF(tbPayroll[[#This Row],[idx]]="","",IF(ES21=0,0,ROUND(tbPayroll[[#This Row],[exMedi]]*mediTax*FG21+FA21*mediMax,2)))</f>
        <v/>
      </c>
      <c r="ES21" s="116" t="str">
        <f ca="1">IF(tbPayroll[[#This Row],[idx]]="","",IFERROR(MATCH(FB21,INDIRECT(tbPayroll[[#This Row],[fedPrefix]]&amp;CHOOSE(tbPayroll[[#This Row],[fedStatus]],"SingleWage","JointlyWage","SingleWage","HeadWage")),1),0))</f>
        <v/>
      </c>
      <c r="ET21" s="116"/>
      <c r="EU21" s="116" t="str">
        <f>IF(tbPayroll[[#This Row],[idx]]="","",
ROUND(tbPayroll[[#This Row],[401Roth]]*IF(SUMIFS($AM21:$BMK21,$AM$3:$BMK$3,"&lt;"&amp;FH$3,$AM$2:$BMK$2,FH$2)+EB21&lt;compensationCap,
FH21,
MAX(compensationCap-SUMIFS($AM21:$BMK21,$AM$3:$BMK$3,"&lt;"&amp;FH$3,$AM$2:$BMK$2,FH$2),0)),2))</f>
        <v/>
      </c>
      <c r="EV21" s="116" t="str">
        <f>IF(tbPayroll[[#This Row],[idx]]="","",
ROUND(tbPayroll[[#This Row],[401PreTax]]*IF(SUMIFS($AM21:$BMK21,$AM$3:$BMK$3,"&lt;"&amp;FH$3,$AM$2:$BMK$2,FH$2)+EB21&lt;compensationCap,
FH21,
MAX(compensationCap-SUMIFS($AM21:$BMK21,$AM$3:$BMK$3,"&lt;"&amp;FH$3,$AM$2:$BMK$2,FH$2),0)),2))</f>
        <v/>
      </c>
      <c r="EW21" s="116" t="str">
        <f>IF(tbPayroll[[#This Row],[idx]]="","",
ROUND((tbPayroll[[#This Row],[401T1p]]*tbPayroll[[#This Row],[401T1Cap]]+tbPayroll[[#This Row],[401T2p]]*tbPayroll[[#This Row],[401T2Cap]])*IF(SUMIFS($AM21:$BMK21,$AM$3:$BMK$3,"&lt;"&amp;FH$3,$AM$2:$BMK$2,FH$2)+EB21&lt;compensationCap,
FH21,
MAX(compensationCap-SUMIFS($AM21:$BMK21,$AM$3:$BMK$3,"&lt;"&amp;FH$3,$AM$2:$BMK$2,FH$2),0)),2))</f>
        <v/>
      </c>
      <c r="EX21" s="116" t="str">
        <f>IF(tbPayroll[[#This Row],[idx]]="","",
IF(EW21=0,0,
ROUND(IF(SUMIFS($AM21:$BMK21,$AM$3:$BMK$3,"&lt;"&amp;EZ$3,$AM$2:$BMK$2,"&gt;="&amp;EX$2,$AM$2:$BMK$2,"&lt;="&amp;EZ$2)+EU21+EV21+EW21&lt;tbPayroll[[#This Row],[401EmperLimit]],
EW21,
MAX((tbPayroll[[#This Row],[401EmperLimit]]-SUMIFS($AM21:$BMK21,$AM$3:$BMK$3,"&lt;"&amp;EZ$3,$AM$2:$BMK$2,"&gt;="&amp;EX$2,$AM$2:$BMK$2,"&lt;="&amp;EZ$2)),0)),2)))</f>
        <v/>
      </c>
      <c r="EY21" s="116" t="str">
        <f>IF(tbPayroll[[#This Row],[idx]]="","",
IF(EV21=0,0,
ROUND(IF(SUMIFS($AM21:$BMK21,$AM$3:$BMK$3,"&lt;"&amp;EZ$3,$AM$2:$BMK$2,EZ$2)+EU21+SUMIFS($AM21:$BMK21,$AM$3:$BMK$3,"&lt;"&amp;EY$3,$AM$2:$BMK$2,EY$2)+EV21&lt;tbPayroll[[#This Row],[401ContriLimit]],
EV21,
EV21/(EU21+EV21)*
(tbPayroll[[#This Row],[401ContriLimit]]-SUMIFS($AM21:$BMK21,$AM$3:$BMK$3,"&lt;"&amp;EZ$3,$AM$2:$BMK$2,EZ$2)-SUMIFS($AM21:$BMK21,$AM$3:$BMK$3,"&lt;"&amp;EY$3,$AM$2:$BMK$2,EY$2))),2)))</f>
        <v/>
      </c>
      <c r="EZ21" s="116" t="str">
        <f>IF(tbPayroll[[#This Row],[idx]]="","",
IF(EU21=0,0,
ROUND(IF(SUMIFS($AM21:$BMK21,$AM$3:$BMK$3,"&lt;"&amp;EZ$3,$AM$2:$BMK$2,EZ$2)+EU21+SUMIFS($AM21:$BMK21,$AM$3:$BMK$3,"&lt;"&amp;EY$3,$AM$2:$BMK$2,EY$2)+EV21&lt;tbPayroll[[#This Row],[401ContriLimit]],
EU21,
EU21/(EU21+EV21)*
(tbPayroll[[#This Row],[401ContriLimit]]-SUMIFS($AM21:$BMK21,$AM$3:$BMK$3,"&lt;"&amp;EZ$3,$AM$2:$BMK$2,EZ$2)-SUMIFS($AM21:$BMK21,$AM$3:$BMK$3,"&lt;"&amp;EY$3,$AM$2:$BMK$2,EY$2))),2)
))</f>
        <v/>
      </c>
      <c r="FA21" s="116" t="str" cm="1">
        <f t="array" ref="FA21">IF(tbPayroll[[#This Row],[idx]]="","",
IF(ES21=0,0,
MAX(SUMIFS($AM21:$BMK21,$AM$3:$BMK$3,"&lt;="&amp;FG$3,$AM$2:$BMK$2,FG$2)-INDEX(mediAddTable,tbPayroll[[#This Row],[fedStatus]]),0)-
SUMIFS($AM21:$BMK21,$AM$3:$BMK$3,"&lt;"&amp;FG$3,$AM$2:$BMK$2,FA$2)
))</f>
        <v/>
      </c>
      <c r="FB21" s="116" t="str">
        <f>IF(tbPayroll[[#This Row],[idx]]="","",
ROUND(MAX(FF21*dPeriods+tbPayroll[[#This Row],[adjustedAmount]],0),dFEDRound))</f>
        <v/>
      </c>
      <c r="FC21" s="116" t="str">
        <f>IF(tbPayroll[[#This Row],[idx]]="","",
ROUND(IF(hoursMode="Daily",
SUMIFS(Hours!$J20:$BDM20,Hours!$J$2:$BDM$2,"&gt;="&amp;EE$5,Hours!$J$2:$BDM$2,"&lt;="&amp;FH$5,Hours!$J$5:$BDM$5,dRegularName),
SUMIFS(Hours!$J20:$BDM20,Hours!$J$1:$BDM$1,FD$3,Hours!$J$5:$BDM$5,dRegularName)
),2))</f>
        <v/>
      </c>
      <c r="FD21" s="116" t="str">
        <f>IF(tbPayroll[[#This Row],[idx]]="","",
IF(hoursMode="Daily",
SUMIFS(Hours!$J20:$BDM20,Hours!$J$2:$BDM$2,"&gt;="&amp;EE$5,Hours!$J$2:$BDM$2,"&lt;="&amp;FH$5,Hours!$J$5:$BDM$5,dOvertimeName),
SUMIFS(Hours!$J20:$BDM20,Hours!$J$1:$BDM$1,FD$3,Hours!$J$5:$BDM$5,dOvertimeName)
))</f>
        <v/>
      </c>
      <c r="FE21" s="116" t="str">
        <f>IF(tbPayroll[[#This Row],[idx]]="","",
IF(hoursMode="Daily",
SUMIFS(Hours!$J20:$BDM20,Hours!$J$2:$BDM$2,"&gt;="&amp;EE$5,Hours!$J$2:$BDM$2,"&lt;="&amp;FH$5,Hours!$J$5:$BDM$5,dVacationName),
SUMIFS(Hours!$J20:$BDM20,Hours!$J$1:$BDM$1,FD$3,Hours!$J$5:$BDM$5,dVacationName)
))</f>
        <v/>
      </c>
      <c r="FF21" s="116" t="str">
        <f>IF(tbPayroll[[#This Row],[Employee]]="","",MAX(FH21-tbPayroll[[#This Row],[free]]-EF21-EY21,0))</f>
        <v/>
      </c>
      <c r="FG21" s="116" t="str">
        <f>IF(tbPayroll[[#This Row],[Employee]]="","",MAX(FH21-tbPayroll[[#This Row],[free]]-EF21,0))</f>
        <v/>
      </c>
      <c r="FH21" s="116" t="str">
        <f>IF(tbPayroll[[#This Row],[Employee]]="","",
IF(tbPayroll[[#This Row],[employmentDate]]&gt;FH$5,0,EJ21+EK21+EL21+EH21))</f>
        <v/>
      </c>
      <c r="FI21" s="116" t="str">
        <f>IF(tbPayroll[[#This Row],[Employee]]="","",FH21-SUM(EM21:ER21)-EG21-EF21-EY21-EZ21)</f>
        <v/>
      </c>
      <c r="FJ21" s="417"/>
      <c r="FK21" s="192"/>
      <c r="FL21" s="192"/>
      <c r="FM21" s="192"/>
      <c r="FN21" s="193"/>
      <c r="FO21" s="116" t="str">
        <f>IF(tbPayroll[[#This Row],[Employee]]="","",
GI21 &amp; " | " &amp; GJ21&amp; " | " &amp; GK21
)</f>
        <v/>
      </c>
      <c r="FP21" s="116" t="str">
        <f>IF(tbPayroll[[#This Row],[Employee]]="","",
IF(tbPayroll[[#This Row],[employmentDate]]&gt;GN$5,0,
ROUND(IF(tbPayroll[[#This Row],[IncomeBase]]=dSalaried,IF(FK21&lt;&gt;"",FK21,tbPayroll[[#This Row],[EmpWage]]),GI21*IF(FK21&lt;&gt;"",FK21,tbPayroll[[#This Row],[EmpWage]])),2)))</f>
        <v/>
      </c>
      <c r="FQ21" s="116" t="str">
        <f>IF(tbPayroll[[#This Row],[Employee]]="","",
IF(tbPayroll[[#This Row],[employmentDate]]&gt;GN$5,0,
ROUND(GJ21*tbPayroll[[#This Row],[overrrate]]*
IF(FK21&lt;&gt;"",FK21,tbPayroll[[#This Row],[EmpWage]])/IF(tbPayroll[[#This Row],[IncomeBase]]=dSalaried,MAX(tbPayroll[[#This Row],[regularwork]],1),1),2)
))</f>
        <v/>
      </c>
      <c r="FR21" s="116" t="str">
        <f>IF(tbPayroll[[#This Row],[Employee]]="","",
IF(tbPayroll[[#This Row],[employmentDate]]&gt;GN$5,0,
ROUND(GK21*
IFERROR(FP21/GI21,0),2
)))</f>
        <v/>
      </c>
      <c r="FS21" s="116" t="str">
        <f>IF(tbPayroll[[#This Row],[Employee]]="","",
tbPayroll[[#This Row],[exState]]*
(tbPayroll[[#This Row],[stateAddDedu]]+ROUND(
MAX(GL21-tbPayroll[[#This Row],[persExemp]],0)*tbPayroll[[#This Row],[stateTax]],dRound))
)</f>
        <v/>
      </c>
      <c r="FT21" s="116" t="str">
        <f>IF(tbPayroll[[#This Row],[Employee]]="","",
(ROUND(
MAX(GL21-tbPayroll[[#This Row],[persExemp]],0)*tbPayroll[[#This Row],[dLocal]],dRound))
)</f>
        <v/>
      </c>
      <c r="FU21" s="116" t="str">
        <f>IF(tbPayroll[[#This Row],[Employee]]="","",
(ROUND(
MAX(GL21-tbPayroll[[#This Row],[persExemp]],0)*tbPayroll[[#This Row],[dCity]],dRound))
)</f>
        <v/>
      </c>
      <c r="FV21" s="116" t="str" cm="1">
        <f t="array" aca="1" ref="FV21" ca="1">IF(tbPayroll[[#This Row],[idx]]="","",
IF(FY21=0,0,
ROUND(tbPayroll[[#This Row],[exFed]]*
MAX(
((GH21-INDEX(INDIRECT(tbPayroll[[#This Row],[fedPrefix]]&amp;CHOOSE(tbPayroll[[#This Row],[fedStatus]],"SingleWage","JointlyWage","SingleWage","HeadWage")),FY21))*
INDEX(INDIRECT(tbPayroll[[#This Row],[fedPrefix]]&amp;"Perc"),FY21)+
INDEX(INDIRECT(tbPayroll[[#This Row],[fedPrefix]]&amp;CHOOSE(tbPayroll[[#This Row],[fedStatus]],"SingleHold","JointlyHold","SingleHold","HeadHold")),FY21))/dPeriods
- IF(tbPayroll[[#This Row],[isFormSent]]="Yes",tbPayroll[[#This Row],[isFormStep3]],0),0)
+tbPayroll[[#This Row],[isFormStep4c]],dFEDRound)
)
)</f>
        <v/>
      </c>
      <c r="FW21" s="116" t="str">
        <f>IF(tbPayroll[[#This Row],[idx]]="","",
ROUND(tbPayroll[[#This Row],[exSS]]*
IF(SUMIFS($AM21:$BMK21,$AM$3:$BMK$3,"&lt;"&amp;FW$3,$AM$2:$BMK$2,FW$2) +ssTax*GM21 &lt;ssTax*ssMax,
ssTax*GM21,
MAX(ssTax*ssMax-SUMIFS($AM21:$BMK21,$AM$3:$BMK$3,"&lt;"&amp;FW$3,$AM$2:$BMK$2,FW$2),0)),
2)
)</f>
        <v/>
      </c>
      <c r="FX21" s="116" t="str">
        <f>IF(tbPayroll[[#This Row],[idx]]="","",IF(FY21=0,0,ROUND(tbPayroll[[#This Row],[exMedi]]*mediTax*GM21+GG21*mediMax,2)))</f>
        <v/>
      </c>
      <c r="FY21" s="116" t="str">
        <f ca="1">IF(tbPayroll[[#This Row],[idx]]="","",IFERROR(MATCH(GH21,INDIRECT(tbPayroll[[#This Row],[fedPrefix]]&amp;CHOOSE(tbPayroll[[#This Row],[fedStatus]],"SingleWage","JointlyWage","SingleWage","HeadWage")),1),0))</f>
        <v/>
      </c>
      <c r="FZ21" s="116"/>
      <c r="GA21" s="116" t="str">
        <f>IF(tbPayroll[[#This Row],[idx]]="","",
ROUND(tbPayroll[[#This Row],[401Roth]]*IF(SUMIFS($AM21:$BMK21,$AM$3:$BMK$3,"&lt;"&amp;GN$3,$AM$2:$BMK$2,GN$2)+FH21&lt;compensationCap,
GN21,
MAX(compensationCap-SUMIFS($AM21:$BMK21,$AM$3:$BMK$3,"&lt;"&amp;GN$3,$AM$2:$BMK$2,GN$2),0)),2))</f>
        <v/>
      </c>
      <c r="GB21" s="116" t="str">
        <f>IF(tbPayroll[[#This Row],[idx]]="","",
ROUND(tbPayroll[[#This Row],[401PreTax]]*IF(SUMIFS($AM21:$BMK21,$AM$3:$BMK$3,"&lt;"&amp;GN$3,$AM$2:$BMK$2,GN$2)+FH21&lt;compensationCap,
GN21,
MAX(compensationCap-SUMIFS($AM21:$BMK21,$AM$3:$BMK$3,"&lt;"&amp;GN$3,$AM$2:$BMK$2,GN$2),0)),2))</f>
        <v/>
      </c>
      <c r="GC21" s="116" t="str">
        <f>IF(tbPayroll[[#This Row],[idx]]="","",
ROUND((tbPayroll[[#This Row],[401T1p]]*tbPayroll[[#This Row],[401T1Cap]]+tbPayroll[[#This Row],[401T2p]]*tbPayroll[[#This Row],[401T2Cap]])*IF(SUMIFS($AM21:$BMK21,$AM$3:$BMK$3,"&lt;"&amp;GN$3,$AM$2:$BMK$2,GN$2)+FH21&lt;compensationCap,
GN21,
MAX(compensationCap-SUMIFS($AM21:$BMK21,$AM$3:$BMK$3,"&lt;"&amp;GN$3,$AM$2:$BMK$2,GN$2),0)),2))</f>
        <v/>
      </c>
      <c r="GD21" s="116" t="str">
        <f>IF(tbPayroll[[#This Row],[idx]]="","",
IF(GC21=0,0,
ROUND(IF(SUMIFS($AM21:$BMK21,$AM$3:$BMK$3,"&lt;"&amp;GF$3,$AM$2:$BMK$2,"&gt;="&amp;GD$2,$AM$2:$BMK$2,"&lt;="&amp;GF$2)+GA21+GB21+GC21&lt;tbPayroll[[#This Row],[401EmperLimit]],
GC21,
MAX((tbPayroll[[#This Row],[401EmperLimit]]-SUMIFS($AM21:$BMK21,$AM$3:$BMK$3,"&lt;"&amp;GF$3,$AM$2:$BMK$2,"&gt;="&amp;GD$2,$AM$2:$BMK$2,"&lt;="&amp;GF$2)),0)),2)))</f>
        <v/>
      </c>
      <c r="GE21" s="116" t="str">
        <f>IF(tbPayroll[[#This Row],[idx]]="","",
IF(GB21=0,0,
ROUND(IF(SUMIFS($AM21:$BMK21,$AM$3:$BMK$3,"&lt;"&amp;GF$3,$AM$2:$BMK$2,GF$2)+GA21+SUMIFS($AM21:$BMK21,$AM$3:$BMK$3,"&lt;"&amp;GE$3,$AM$2:$BMK$2,GE$2)+GB21&lt;tbPayroll[[#This Row],[401ContriLimit]],
GB21,
GB21/(GA21+GB21)*
(tbPayroll[[#This Row],[401ContriLimit]]-SUMIFS($AM21:$BMK21,$AM$3:$BMK$3,"&lt;"&amp;GF$3,$AM$2:$BMK$2,GF$2)-SUMIFS($AM21:$BMK21,$AM$3:$BMK$3,"&lt;"&amp;GE$3,$AM$2:$BMK$2,GE$2))),2)))</f>
        <v/>
      </c>
      <c r="GF21" s="116" t="str">
        <f>IF(tbPayroll[[#This Row],[idx]]="","",
IF(GA21=0,0,
ROUND(IF(SUMIFS($AM21:$BMK21,$AM$3:$BMK$3,"&lt;"&amp;GF$3,$AM$2:$BMK$2,GF$2)+GA21+SUMIFS($AM21:$BMK21,$AM$3:$BMK$3,"&lt;"&amp;GE$3,$AM$2:$BMK$2,GE$2)+GB21&lt;tbPayroll[[#This Row],[401ContriLimit]],
GA21,
GA21/(GA21+GB21)*
(tbPayroll[[#This Row],[401ContriLimit]]-SUMIFS($AM21:$BMK21,$AM$3:$BMK$3,"&lt;"&amp;GF$3,$AM$2:$BMK$2,GF$2)-SUMIFS($AM21:$BMK21,$AM$3:$BMK$3,"&lt;"&amp;GE$3,$AM$2:$BMK$2,GE$2))),2)
))</f>
        <v/>
      </c>
      <c r="GG21" s="116" t="str" cm="1">
        <f t="array" ref="GG21">IF(tbPayroll[[#This Row],[idx]]="","",
IF(FY21=0,0,
MAX(SUMIFS($AM21:$BMK21,$AM$3:$BMK$3,"&lt;="&amp;GM$3,$AM$2:$BMK$2,GM$2)-INDEX(mediAddTable,tbPayroll[[#This Row],[fedStatus]]),0)-
SUMIFS($AM21:$BMK21,$AM$3:$BMK$3,"&lt;"&amp;GM$3,$AM$2:$BMK$2,GG$2)
))</f>
        <v/>
      </c>
      <c r="GH21" s="116" t="str">
        <f>IF(tbPayroll[[#This Row],[idx]]="","",
ROUND(MAX(GL21*dPeriods+tbPayroll[[#This Row],[adjustedAmount]],0),dFEDRound))</f>
        <v/>
      </c>
      <c r="GI21" s="116" t="str">
        <f>IF(tbPayroll[[#This Row],[idx]]="","",
ROUND(IF(hoursMode="Daily",
SUMIFS(Hours!$J20:$BDM20,Hours!$J$2:$BDM$2,"&gt;="&amp;FK$5,Hours!$J$2:$BDM$2,"&lt;="&amp;GN$5,Hours!$J$5:$BDM$5,dRegularName),
SUMIFS(Hours!$J20:$BDM20,Hours!$J$1:$BDM$1,GJ$3,Hours!$J$5:$BDM$5,dRegularName)
),2))</f>
        <v/>
      </c>
      <c r="GJ21" s="116" t="str">
        <f>IF(tbPayroll[[#This Row],[idx]]="","",
IF(hoursMode="Daily",
SUMIFS(Hours!$J20:$BDM20,Hours!$J$2:$BDM$2,"&gt;="&amp;FK$5,Hours!$J$2:$BDM$2,"&lt;="&amp;GN$5,Hours!$J$5:$BDM$5,dOvertimeName),
SUMIFS(Hours!$J20:$BDM20,Hours!$J$1:$BDM$1,GJ$3,Hours!$J$5:$BDM$5,dOvertimeName)
))</f>
        <v/>
      </c>
      <c r="GK21" s="116" t="str">
        <f>IF(tbPayroll[[#This Row],[idx]]="","",
IF(hoursMode="Daily",
SUMIFS(Hours!$J20:$BDM20,Hours!$J$2:$BDM$2,"&gt;="&amp;FK$5,Hours!$J$2:$BDM$2,"&lt;="&amp;GN$5,Hours!$J$5:$BDM$5,dVacationName),
SUMIFS(Hours!$J20:$BDM20,Hours!$J$1:$BDM$1,GJ$3,Hours!$J$5:$BDM$5,dVacationName)
))</f>
        <v/>
      </c>
      <c r="GL21" s="116" t="str">
        <f>IF(tbPayroll[[#This Row],[Employee]]="","",MAX(GN21-tbPayroll[[#This Row],[free]]-FL21-GE21,0))</f>
        <v/>
      </c>
      <c r="GM21" s="116" t="str">
        <f>IF(tbPayroll[[#This Row],[Employee]]="","",MAX(GN21-tbPayroll[[#This Row],[free]]-FL21,0))</f>
        <v/>
      </c>
      <c r="GN21" s="116" t="str">
        <f>IF(tbPayroll[[#This Row],[Employee]]="","",
IF(tbPayroll[[#This Row],[employmentDate]]&gt;GN$5,0,FP21+FQ21+FR21+FN21))</f>
        <v/>
      </c>
      <c r="GO21" s="116" t="str">
        <f>IF(tbPayroll[[#This Row],[Employee]]="","",GN21-SUM(FS21:FX21)-FM21-FL21-GE21-GF21)</f>
        <v/>
      </c>
      <c r="GP21" s="417"/>
      <c r="GQ21" s="192"/>
      <c r="GR21" s="192"/>
      <c r="GS21" s="192"/>
      <c r="GT21" s="193"/>
      <c r="GU21" s="116" t="str">
        <f>IF(tbPayroll[[#This Row],[Employee]]="","",
HO21 &amp; " | " &amp; HP21&amp; " | " &amp; HQ21
)</f>
        <v/>
      </c>
      <c r="GV21" s="116" t="str">
        <f>IF(tbPayroll[[#This Row],[Employee]]="","",
IF(tbPayroll[[#This Row],[employmentDate]]&gt;HT$5,0,
ROUND(IF(tbPayroll[[#This Row],[IncomeBase]]=dSalaried,IF(GQ21&lt;&gt;"",GQ21,tbPayroll[[#This Row],[EmpWage]]),HO21*IF(GQ21&lt;&gt;"",GQ21,tbPayroll[[#This Row],[EmpWage]])),2)))</f>
        <v/>
      </c>
      <c r="GW21" s="116" t="str">
        <f>IF(tbPayroll[[#This Row],[Employee]]="","",
IF(tbPayroll[[#This Row],[employmentDate]]&gt;HT$5,0,
ROUND(HP21*tbPayroll[[#This Row],[overrrate]]*
IF(GQ21&lt;&gt;"",GQ21,tbPayroll[[#This Row],[EmpWage]])/IF(tbPayroll[[#This Row],[IncomeBase]]=dSalaried,MAX(tbPayroll[[#This Row],[regularwork]],1),1),2)
))</f>
        <v/>
      </c>
      <c r="GX21" s="116" t="str">
        <f>IF(tbPayroll[[#This Row],[Employee]]="","",
IF(tbPayroll[[#This Row],[employmentDate]]&gt;HT$5,0,
ROUND(HQ21*
IFERROR(GV21/HO21,0),2
)))</f>
        <v/>
      </c>
      <c r="GY21" s="116" t="str">
        <f>IF(tbPayroll[[#This Row],[Employee]]="","",
tbPayroll[[#This Row],[exState]]*
(tbPayroll[[#This Row],[stateAddDedu]]+ROUND(
MAX(HR21-tbPayroll[[#This Row],[persExemp]],0)*tbPayroll[[#This Row],[stateTax]],dRound))
)</f>
        <v/>
      </c>
      <c r="GZ21" s="116" t="str">
        <f>IF(tbPayroll[[#This Row],[Employee]]="","",
(ROUND(
MAX(HR21-tbPayroll[[#This Row],[persExemp]],0)*tbPayroll[[#This Row],[dLocal]],dRound))
)</f>
        <v/>
      </c>
      <c r="HA21" s="116" t="str">
        <f>IF(tbPayroll[[#This Row],[Employee]]="","",
(ROUND(
MAX(HR21-tbPayroll[[#This Row],[persExemp]],0)*tbPayroll[[#This Row],[dCity]],dRound))
)</f>
        <v/>
      </c>
      <c r="HB21" s="116" t="str" cm="1">
        <f t="array" aca="1" ref="HB21" ca="1">IF(tbPayroll[[#This Row],[idx]]="","",
IF(HE21=0,0,
ROUND(tbPayroll[[#This Row],[exFed]]*
MAX(
((HN21-INDEX(INDIRECT(tbPayroll[[#This Row],[fedPrefix]]&amp;CHOOSE(tbPayroll[[#This Row],[fedStatus]],"SingleWage","JointlyWage","SingleWage","HeadWage")),HE21))*
INDEX(INDIRECT(tbPayroll[[#This Row],[fedPrefix]]&amp;"Perc"),HE21)+
INDEX(INDIRECT(tbPayroll[[#This Row],[fedPrefix]]&amp;CHOOSE(tbPayroll[[#This Row],[fedStatus]],"SingleHold","JointlyHold","SingleHold","HeadHold")),HE21))/dPeriods
- IF(tbPayroll[[#This Row],[isFormSent]]="Yes",tbPayroll[[#This Row],[isFormStep3]],0),0)
+tbPayroll[[#This Row],[isFormStep4c]],dFEDRound)
)
)</f>
        <v/>
      </c>
      <c r="HC21" s="116" t="str">
        <f>IF(tbPayroll[[#This Row],[idx]]="","",
ROUND(tbPayroll[[#This Row],[exSS]]*
IF(SUMIFS($AM21:$BMK21,$AM$3:$BMK$3,"&lt;"&amp;HC$3,$AM$2:$BMK$2,HC$2) +ssTax*HS21 &lt;ssTax*ssMax,
ssTax*HS21,
MAX(ssTax*ssMax-SUMIFS($AM21:$BMK21,$AM$3:$BMK$3,"&lt;"&amp;HC$3,$AM$2:$BMK$2,HC$2),0)),
2)
)</f>
        <v/>
      </c>
      <c r="HD21" s="116" t="str">
        <f>IF(tbPayroll[[#This Row],[idx]]="","",IF(HE21=0,0,ROUND(tbPayroll[[#This Row],[exMedi]]*mediTax*HS21+HM21*mediMax,2)))</f>
        <v/>
      </c>
      <c r="HE21" s="116" t="str">
        <f ca="1">IF(tbPayroll[[#This Row],[idx]]="","",IFERROR(MATCH(HN21,INDIRECT(tbPayroll[[#This Row],[fedPrefix]]&amp;CHOOSE(tbPayroll[[#This Row],[fedStatus]],"SingleWage","JointlyWage","SingleWage","HeadWage")),1),0))</f>
        <v/>
      </c>
      <c r="HF21" s="116"/>
      <c r="HG21" s="116" t="str">
        <f>IF(tbPayroll[[#This Row],[idx]]="","",
ROUND(tbPayroll[[#This Row],[401Roth]]*IF(SUMIFS($AM21:$BMK21,$AM$3:$BMK$3,"&lt;"&amp;HT$3,$AM$2:$BMK$2,HT$2)+GN21&lt;compensationCap,
HT21,
MAX(compensationCap-SUMIFS($AM21:$BMK21,$AM$3:$BMK$3,"&lt;"&amp;HT$3,$AM$2:$BMK$2,HT$2),0)),2))</f>
        <v/>
      </c>
      <c r="HH21" s="116" t="str">
        <f>IF(tbPayroll[[#This Row],[idx]]="","",
ROUND(tbPayroll[[#This Row],[401PreTax]]*IF(SUMIFS($AM21:$BMK21,$AM$3:$BMK$3,"&lt;"&amp;HT$3,$AM$2:$BMK$2,HT$2)+GN21&lt;compensationCap,
HT21,
MAX(compensationCap-SUMIFS($AM21:$BMK21,$AM$3:$BMK$3,"&lt;"&amp;HT$3,$AM$2:$BMK$2,HT$2),0)),2))</f>
        <v/>
      </c>
      <c r="HI21" s="116" t="str">
        <f>IF(tbPayroll[[#This Row],[idx]]="","",
ROUND((tbPayroll[[#This Row],[401T1p]]*tbPayroll[[#This Row],[401T1Cap]]+tbPayroll[[#This Row],[401T2p]]*tbPayroll[[#This Row],[401T2Cap]])*IF(SUMIFS($AM21:$BMK21,$AM$3:$BMK$3,"&lt;"&amp;HT$3,$AM$2:$BMK$2,HT$2)+GN21&lt;compensationCap,
HT21,
MAX(compensationCap-SUMIFS($AM21:$BMK21,$AM$3:$BMK$3,"&lt;"&amp;HT$3,$AM$2:$BMK$2,HT$2),0)),2))</f>
        <v/>
      </c>
      <c r="HJ21" s="116" t="str">
        <f>IF(tbPayroll[[#This Row],[idx]]="","",
IF(HI21=0,0,
ROUND(IF(SUMIFS($AM21:$BMK21,$AM$3:$BMK$3,"&lt;"&amp;HL$3,$AM$2:$BMK$2,"&gt;="&amp;HJ$2,$AM$2:$BMK$2,"&lt;="&amp;HL$2)+HG21+HH21+HI21&lt;tbPayroll[[#This Row],[401EmperLimit]],
HI21,
MAX((tbPayroll[[#This Row],[401EmperLimit]]-SUMIFS($AM21:$BMK21,$AM$3:$BMK$3,"&lt;"&amp;HL$3,$AM$2:$BMK$2,"&gt;="&amp;HJ$2,$AM$2:$BMK$2,"&lt;="&amp;HL$2)),0)),2)))</f>
        <v/>
      </c>
      <c r="HK21" s="116" t="str">
        <f>IF(tbPayroll[[#This Row],[idx]]="","",
IF(HH21=0,0,
ROUND(IF(SUMIFS($AM21:$BMK21,$AM$3:$BMK$3,"&lt;"&amp;HL$3,$AM$2:$BMK$2,HL$2)+HG21+SUMIFS($AM21:$BMK21,$AM$3:$BMK$3,"&lt;"&amp;HK$3,$AM$2:$BMK$2,HK$2)+HH21&lt;tbPayroll[[#This Row],[401ContriLimit]],
HH21,
HH21/(HG21+HH21)*
(tbPayroll[[#This Row],[401ContriLimit]]-SUMIFS($AM21:$BMK21,$AM$3:$BMK$3,"&lt;"&amp;HL$3,$AM$2:$BMK$2,HL$2)-SUMIFS($AM21:$BMK21,$AM$3:$BMK$3,"&lt;"&amp;HK$3,$AM$2:$BMK$2,HK$2))),2)))</f>
        <v/>
      </c>
      <c r="HL21" s="116" t="str">
        <f>IF(tbPayroll[[#This Row],[idx]]="","",
IF(HG21=0,0,
ROUND(IF(SUMIFS($AM21:$BMK21,$AM$3:$BMK$3,"&lt;"&amp;HL$3,$AM$2:$BMK$2,HL$2)+HG21+SUMIFS($AM21:$BMK21,$AM$3:$BMK$3,"&lt;"&amp;HK$3,$AM$2:$BMK$2,HK$2)+HH21&lt;tbPayroll[[#This Row],[401ContriLimit]],
HG21,
HG21/(HG21+HH21)*
(tbPayroll[[#This Row],[401ContriLimit]]-SUMIFS($AM21:$BMK21,$AM$3:$BMK$3,"&lt;"&amp;HL$3,$AM$2:$BMK$2,HL$2)-SUMIFS($AM21:$BMK21,$AM$3:$BMK$3,"&lt;"&amp;HK$3,$AM$2:$BMK$2,HK$2))),2)
))</f>
        <v/>
      </c>
      <c r="HM21" s="116" t="str" cm="1">
        <f t="array" ref="HM21">IF(tbPayroll[[#This Row],[idx]]="","",
IF(HE21=0,0,
MAX(SUMIFS($AM21:$BMK21,$AM$3:$BMK$3,"&lt;="&amp;HS$3,$AM$2:$BMK$2,HS$2)-INDEX(mediAddTable,tbPayroll[[#This Row],[fedStatus]]),0)-
SUMIFS($AM21:$BMK21,$AM$3:$BMK$3,"&lt;"&amp;HS$3,$AM$2:$BMK$2,HM$2)
))</f>
        <v/>
      </c>
      <c r="HN21" s="116" t="str">
        <f>IF(tbPayroll[[#This Row],[idx]]="","",
ROUND(MAX(HR21*dPeriods+tbPayroll[[#This Row],[adjustedAmount]],0),dFEDRound))</f>
        <v/>
      </c>
      <c r="HO21" s="116" t="str">
        <f>IF(tbPayroll[[#This Row],[idx]]="","",
ROUND(IF(hoursMode="Daily",
SUMIFS(Hours!$J20:$BDM20,Hours!$J$2:$BDM$2,"&gt;="&amp;GQ$5,Hours!$J$2:$BDM$2,"&lt;="&amp;HT$5,Hours!$J$5:$BDM$5,dRegularName),
SUMIFS(Hours!$J20:$BDM20,Hours!$J$1:$BDM$1,HP$3,Hours!$J$5:$BDM$5,dRegularName)
),2))</f>
        <v/>
      </c>
      <c r="HP21" s="116" t="str">
        <f>IF(tbPayroll[[#This Row],[idx]]="","",
IF(hoursMode="Daily",
SUMIFS(Hours!$J20:$BDM20,Hours!$J$2:$BDM$2,"&gt;="&amp;GQ$5,Hours!$J$2:$BDM$2,"&lt;="&amp;HT$5,Hours!$J$5:$BDM$5,dOvertimeName),
SUMIFS(Hours!$J20:$BDM20,Hours!$J$1:$BDM$1,HP$3,Hours!$J$5:$BDM$5,dOvertimeName)
))</f>
        <v/>
      </c>
      <c r="HQ21" s="116" t="str">
        <f>IF(tbPayroll[[#This Row],[idx]]="","",
IF(hoursMode="Daily",
SUMIFS(Hours!$J20:$BDM20,Hours!$J$2:$BDM$2,"&gt;="&amp;GQ$5,Hours!$J$2:$BDM$2,"&lt;="&amp;HT$5,Hours!$J$5:$BDM$5,dVacationName),
SUMIFS(Hours!$J20:$BDM20,Hours!$J$1:$BDM$1,HP$3,Hours!$J$5:$BDM$5,dVacationName)
))</f>
        <v/>
      </c>
      <c r="HR21" s="116" t="str">
        <f>IF(tbPayroll[[#This Row],[Employee]]="","",MAX(HT21-tbPayroll[[#This Row],[free]]-GR21-HK21,0))</f>
        <v/>
      </c>
      <c r="HS21" s="116" t="str">
        <f>IF(tbPayroll[[#This Row],[Employee]]="","",MAX(HT21-tbPayroll[[#This Row],[free]]-GR21,0))</f>
        <v/>
      </c>
      <c r="HT21" s="116" t="str">
        <f>IF(tbPayroll[[#This Row],[Employee]]="","",
IF(tbPayroll[[#This Row],[employmentDate]]&gt;HT$5,0,GV21+GW21+GX21+GT21))</f>
        <v/>
      </c>
      <c r="HU21" s="116" t="str">
        <f>IF(tbPayroll[[#This Row],[Employee]]="","",HT21-SUM(GY21:HD21)-GS21-GR21-HK21-HL21)</f>
        <v/>
      </c>
      <c r="HV21" s="417"/>
      <c r="HW21" s="192"/>
      <c r="HX21" s="192"/>
      <c r="HY21" s="192"/>
      <c r="HZ21" s="193"/>
      <c r="IA21" s="116" t="str">
        <f>IF(tbPayroll[[#This Row],[Employee]]="","",
IU21 &amp; " | " &amp; IV21&amp; " | " &amp; IW21
)</f>
        <v/>
      </c>
      <c r="IB21" s="116" t="str">
        <f>IF(tbPayroll[[#This Row],[Employee]]="","",
IF(tbPayroll[[#This Row],[employmentDate]]&gt;IZ$5,0,
ROUND(IF(tbPayroll[[#This Row],[IncomeBase]]=dSalaried,IF(HW21&lt;&gt;"",HW21,tbPayroll[[#This Row],[EmpWage]]),IU21*IF(HW21&lt;&gt;"",HW21,tbPayroll[[#This Row],[EmpWage]])),2)))</f>
        <v/>
      </c>
      <c r="IC21" s="116" t="str">
        <f>IF(tbPayroll[[#This Row],[Employee]]="","",
IF(tbPayroll[[#This Row],[employmentDate]]&gt;IZ$5,0,
ROUND(IV21*tbPayroll[[#This Row],[overrrate]]*
IF(HW21&lt;&gt;"",HW21,tbPayroll[[#This Row],[EmpWage]])/IF(tbPayroll[[#This Row],[IncomeBase]]=dSalaried,MAX(tbPayroll[[#This Row],[regularwork]],1),1),2)
))</f>
        <v/>
      </c>
      <c r="ID21" s="116" t="str">
        <f>IF(tbPayroll[[#This Row],[Employee]]="","",
IF(tbPayroll[[#This Row],[employmentDate]]&gt;IZ$5,0,
ROUND(IW21*
IFERROR(IB21/IU21,0),2
)))</f>
        <v/>
      </c>
      <c r="IE21" s="116" t="str">
        <f>IF(tbPayroll[[#This Row],[Employee]]="","",
tbPayroll[[#This Row],[exState]]*
(tbPayroll[[#This Row],[stateAddDedu]]+ROUND(
MAX(IX21-tbPayroll[[#This Row],[persExemp]],0)*tbPayroll[[#This Row],[stateTax]],dRound))
)</f>
        <v/>
      </c>
      <c r="IF21" s="116" t="str">
        <f>IF(tbPayroll[[#This Row],[Employee]]="","",
(ROUND(
MAX(IX21-tbPayroll[[#This Row],[persExemp]],0)*tbPayroll[[#This Row],[dLocal]],dRound))
)</f>
        <v/>
      </c>
      <c r="IG21" s="116" t="str">
        <f>IF(tbPayroll[[#This Row],[Employee]]="","",
(ROUND(
MAX(IX21-tbPayroll[[#This Row],[persExemp]],0)*tbPayroll[[#This Row],[dCity]],dRound))
)</f>
        <v/>
      </c>
      <c r="IH21" s="116" t="str" cm="1">
        <f t="array" aca="1" ref="IH21" ca="1">IF(tbPayroll[[#This Row],[idx]]="","",
IF(IK21=0,0,
ROUND(tbPayroll[[#This Row],[exFed]]*
MAX(
((IT21-INDEX(INDIRECT(tbPayroll[[#This Row],[fedPrefix]]&amp;CHOOSE(tbPayroll[[#This Row],[fedStatus]],"SingleWage","JointlyWage","SingleWage","HeadWage")),IK21))*
INDEX(INDIRECT(tbPayroll[[#This Row],[fedPrefix]]&amp;"Perc"),IK21)+
INDEX(INDIRECT(tbPayroll[[#This Row],[fedPrefix]]&amp;CHOOSE(tbPayroll[[#This Row],[fedStatus]],"SingleHold","JointlyHold","SingleHold","HeadHold")),IK21))/dPeriods
- IF(tbPayroll[[#This Row],[isFormSent]]="Yes",tbPayroll[[#This Row],[isFormStep3]],0),0)
+tbPayroll[[#This Row],[isFormStep4c]],dFEDRound)
)
)</f>
        <v/>
      </c>
      <c r="II21" s="116" t="str">
        <f>IF(tbPayroll[[#This Row],[idx]]="","",
ROUND(tbPayroll[[#This Row],[exSS]]*
IF(SUMIFS($AM21:$BMK21,$AM$3:$BMK$3,"&lt;"&amp;II$3,$AM$2:$BMK$2,II$2) +ssTax*IY21 &lt;ssTax*ssMax,
ssTax*IY21,
MAX(ssTax*ssMax-SUMIFS($AM21:$BMK21,$AM$3:$BMK$3,"&lt;"&amp;II$3,$AM$2:$BMK$2,II$2),0)),
2)
)</f>
        <v/>
      </c>
      <c r="IJ21" s="116" t="str">
        <f>IF(tbPayroll[[#This Row],[idx]]="","",IF(IK21=0,0,ROUND(tbPayroll[[#This Row],[exMedi]]*mediTax*IY21+IS21*mediMax,2)))</f>
        <v/>
      </c>
      <c r="IK21" s="116" t="str">
        <f ca="1">IF(tbPayroll[[#This Row],[idx]]="","",IFERROR(MATCH(IT21,INDIRECT(tbPayroll[[#This Row],[fedPrefix]]&amp;CHOOSE(tbPayroll[[#This Row],[fedStatus]],"SingleWage","JointlyWage","SingleWage","HeadWage")),1),0))</f>
        <v/>
      </c>
      <c r="IL21" s="116"/>
      <c r="IM21" s="116" t="str">
        <f>IF(tbPayroll[[#This Row],[idx]]="","",
ROUND(tbPayroll[[#This Row],[401Roth]]*IF(SUMIFS($AM21:$BMK21,$AM$3:$BMK$3,"&lt;"&amp;IZ$3,$AM$2:$BMK$2,IZ$2)+HT21&lt;compensationCap,
IZ21,
MAX(compensationCap-SUMIFS($AM21:$BMK21,$AM$3:$BMK$3,"&lt;"&amp;IZ$3,$AM$2:$BMK$2,IZ$2),0)),2))</f>
        <v/>
      </c>
      <c r="IN21" s="116" t="str">
        <f>IF(tbPayroll[[#This Row],[idx]]="","",
ROUND(tbPayroll[[#This Row],[401PreTax]]*IF(SUMIFS($AM21:$BMK21,$AM$3:$BMK$3,"&lt;"&amp;IZ$3,$AM$2:$BMK$2,IZ$2)+HT21&lt;compensationCap,
IZ21,
MAX(compensationCap-SUMIFS($AM21:$BMK21,$AM$3:$BMK$3,"&lt;"&amp;IZ$3,$AM$2:$BMK$2,IZ$2),0)),2))</f>
        <v/>
      </c>
      <c r="IO21" s="116" t="str">
        <f>IF(tbPayroll[[#This Row],[idx]]="","",
ROUND((tbPayroll[[#This Row],[401T1p]]*tbPayroll[[#This Row],[401T1Cap]]+tbPayroll[[#This Row],[401T2p]]*tbPayroll[[#This Row],[401T2Cap]])*IF(SUMIFS($AM21:$BMK21,$AM$3:$BMK$3,"&lt;"&amp;IZ$3,$AM$2:$BMK$2,IZ$2)+HT21&lt;compensationCap,
IZ21,
MAX(compensationCap-SUMIFS($AM21:$BMK21,$AM$3:$BMK$3,"&lt;"&amp;IZ$3,$AM$2:$BMK$2,IZ$2),0)),2))</f>
        <v/>
      </c>
      <c r="IP21" s="116" t="str">
        <f>IF(tbPayroll[[#This Row],[idx]]="","",
IF(IO21=0,0,
ROUND(IF(SUMIFS($AM21:$BMK21,$AM$3:$BMK$3,"&lt;"&amp;IR$3,$AM$2:$BMK$2,"&gt;="&amp;IP$2,$AM$2:$BMK$2,"&lt;="&amp;IR$2)+IM21+IN21+IO21&lt;tbPayroll[[#This Row],[401EmperLimit]],
IO21,
MAX((tbPayroll[[#This Row],[401EmperLimit]]-SUMIFS($AM21:$BMK21,$AM$3:$BMK$3,"&lt;"&amp;IR$3,$AM$2:$BMK$2,"&gt;="&amp;IP$2,$AM$2:$BMK$2,"&lt;="&amp;IR$2)),0)),2)))</f>
        <v/>
      </c>
      <c r="IQ21" s="116" t="str">
        <f>IF(tbPayroll[[#This Row],[idx]]="","",
IF(IN21=0,0,
ROUND(IF(SUMIFS($AM21:$BMK21,$AM$3:$BMK$3,"&lt;"&amp;IR$3,$AM$2:$BMK$2,IR$2)+IM21+SUMIFS($AM21:$BMK21,$AM$3:$BMK$3,"&lt;"&amp;IQ$3,$AM$2:$BMK$2,IQ$2)+IN21&lt;tbPayroll[[#This Row],[401ContriLimit]],
IN21,
IN21/(IM21+IN21)*
(tbPayroll[[#This Row],[401ContriLimit]]-SUMIFS($AM21:$BMK21,$AM$3:$BMK$3,"&lt;"&amp;IR$3,$AM$2:$BMK$2,IR$2)-SUMIFS($AM21:$BMK21,$AM$3:$BMK$3,"&lt;"&amp;IQ$3,$AM$2:$BMK$2,IQ$2))),2)))</f>
        <v/>
      </c>
      <c r="IR21" s="116" t="str">
        <f>IF(tbPayroll[[#This Row],[idx]]="","",
IF(IM21=0,0,
ROUND(IF(SUMIFS($AM21:$BMK21,$AM$3:$BMK$3,"&lt;"&amp;IR$3,$AM$2:$BMK$2,IR$2)+IM21+SUMIFS($AM21:$BMK21,$AM$3:$BMK$3,"&lt;"&amp;IQ$3,$AM$2:$BMK$2,IQ$2)+IN21&lt;tbPayroll[[#This Row],[401ContriLimit]],
IM21,
IM21/(IM21+IN21)*
(tbPayroll[[#This Row],[401ContriLimit]]-SUMIFS($AM21:$BMK21,$AM$3:$BMK$3,"&lt;"&amp;IR$3,$AM$2:$BMK$2,IR$2)-SUMIFS($AM21:$BMK21,$AM$3:$BMK$3,"&lt;"&amp;IQ$3,$AM$2:$BMK$2,IQ$2))),2)
))</f>
        <v/>
      </c>
      <c r="IS21" s="116" t="str" cm="1">
        <f t="array" ref="IS21">IF(tbPayroll[[#This Row],[idx]]="","",
IF(IK21=0,0,
MAX(SUMIFS($AM21:$BMK21,$AM$3:$BMK$3,"&lt;="&amp;IY$3,$AM$2:$BMK$2,IY$2)-INDEX(mediAddTable,tbPayroll[[#This Row],[fedStatus]]),0)-
SUMIFS($AM21:$BMK21,$AM$3:$BMK$3,"&lt;"&amp;IY$3,$AM$2:$BMK$2,IS$2)
))</f>
        <v/>
      </c>
      <c r="IT21" s="116" t="str">
        <f>IF(tbPayroll[[#This Row],[idx]]="","",
ROUND(MAX(IX21*dPeriods+tbPayroll[[#This Row],[adjustedAmount]],0),dFEDRound))</f>
        <v/>
      </c>
      <c r="IU21" s="116" t="str">
        <f>IF(tbPayroll[[#This Row],[idx]]="","",
ROUND(IF(hoursMode="Daily",
SUMIFS(Hours!$J20:$BDM20,Hours!$J$2:$BDM$2,"&gt;="&amp;HW$5,Hours!$J$2:$BDM$2,"&lt;="&amp;IZ$5,Hours!$J$5:$BDM$5,dRegularName),
SUMIFS(Hours!$J20:$BDM20,Hours!$J$1:$BDM$1,IV$3,Hours!$J$5:$BDM$5,dRegularName)
),2))</f>
        <v/>
      </c>
      <c r="IV21" s="116" t="str">
        <f>IF(tbPayroll[[#This Row],[idx]]="","",
IF(hoursMode="Daily",
SUMIFS(Hours!$J20:$BDM20,Hours!$J$2:$BDM$2,"&gt;="&amp;HW$5,Hours!$J$2:$BDM$2,"&lt;="&amp;IZ$5,Hours!$J$5:$BDM$5,dOvertimeName),
SUMIFS(Hours!$J20:$BDM20,Hours!$J$1:$BDM$1,IV$3,Hours!$J$5:$BDM$5,dOvertimeName)
))</f>
        <v/>
      </c>
      <c r="IW21" s="116" t="str">
        <f>IF(tbPayroll[[#This Row],[idx]]="","",
IF(hoursMode="Daily",
SUMIFS(Hours!$J20:$BDM20,Hours!$J$2:$BDM$2,"&gt;="&amp;HW$5,Hours!$J$2:$BDM$2,"&lt;="&amp;IZ$5,Hours!$J$5:$BDM$5,dVacationName),
SUMIFS(Hours!$J20:$BDM20,Hours!$J$1:$BDM$1,IV$3,Hours!$J$5:$BDM$5,dVacationName)
))</f>
        <v/>
      </c>
      <c r="IX21" s="116" t="str">
        <f>IF(tbPayroll[[#This Row],[Employee]]="","",MAX(IZ21-tbPayroll[[#This Row],[free]]-HX21-IQ21,0))</f>
        <v/>
      </c>
      <c r="IY21" s="116" t="str">
        <f>IF(tbPayroll[[#This Row],[Employee]]="","",MAX(IZ21-tbPayroll[[#This Row],[free]]-HX21,0))</f>
        <v/>
      </c>
      <c r="IZ21" s="116" t="str">
        <f>IF(tbPayroll[[#This Row],[Employee]]="","",
IF(tbPayroll[[#This Row],[employmentDate]]&gt;IZ$5,0,IB21+IC21+ID21+HZ21))</f>
        <v/>
      </c>
      <c r="JA21" s="116" t="str">
        <f>IF(tbPayroll[[#This Row],[Employee]]="","",IZ21-SUM(IE21:IJ21)-HY21-HX21-IQ21-IR21)</f>
        <v/>
      </c>
      <c r="JB21" s="417"/>
      <c r="JC21" s="192"/>
      <c r="JD21" s="192"/>
      <c r="JE21" s="192"/>
      <c r="JF21" s="193"/>
      <c r="JG21" s="116" t="str">
        <f>IF(tbPayroll[[#This Row],[Employee]]="","",
KA21 &amp; " | " &amp; KB21&amp; " | " &amp; KC21
)</f>
        <v/>
      </c>
      <c r="JH21" s="116" t="str">
        <f>IF(tbPayroll[[#This Row],[Employee]]="","",
IF(tbPayroll[[#This Row],[employmentDate]]&gt;KF$5,0,
ROUND(IF(tbPayroll[[#This Row],[IncomeBase]]=dSalaried,IF(JC21&lt;&gt;"",JC21,tbPayroll[[#This Row],[EmpWage]]),KA21*IF(JC21&lt;&gt;"",JC21,tbPayroll[[#This Row],[EmpWage]])),2)))</f>
        <v/>
      </c>
      <c r="JI21" s="116" t="str">
        <f>IF(tbPayroll[[#This Row],[Employee]]="","",
IF(tbPayroll[[#This Row],[employmentDate]]&gt;KF$5,0,
ROUND(KB21*tbPayroll[[#This Row],[overrrate]]*
IF(JC21&lt;&gt;"",JC21,tbPayroll[[#This Row],[EmpWage]])/IF(tbPayroll[[#This Row],[IncomeBase]]=dSalaried,MAX(tbPayroll[[#This Row],[regularwork]],1),1),2)
))</f>
        <v/>
      </c>
      <c r="JJ21" s="116" t="str">
        <f>IF(tbPayroll[[#This Row],[Employee]]="","",
IF(tbPayroll[[#This Row],[employmentDate]]&gt;KF$5,0,
ROUND(KC21*
IFERROR(JH21/KA21,0),2
)))</f>
        <v/>
      </c>
      <c r="JK21" s="116" t="str">
        <f>IF(tbPayroll[[#This Row],[Employee]]="","",
tbPayroll[[#This Row],[exState]]*
(tbPayroll[[#This Row],[stateAddDedu]]+ROUND(
MAX(KD21-tbPayroll[[#This Row],[persExemp]],0)*tbPayroll[[#This Row],[stateTax]],dRound))
)</f>
        <v/>
      </c>
      <c r="JL21" s="116" t="str">
        <f>IF(tbPayroll[[#This Row],[Employee]]="","",
(ROUND(
MAX(KD21-tbPayroll[[#This Row],[persExemp]],0)*tbPayroll[[#This Row],[dLocal]],dRound))
)</f>
        <v/>
      </c>
      <c r="JM21" s="116" t="str">
        <f>IF(tbPayroll[[#This Row],[Employee]]="","",
(ROUND(
MAX(KD21-tbPayroll[[#This Row],[persExemp]],0)*tbPayroll[[#This Row],[dCity]],dRound))
)</f>
        <v/>
      </c>
      <c r="JN21" s="116" t="str" cm="1">
        <f t="array" aca="1" ref="JN21" ca="1">IF(tbPayroll[[#This Row],[idx]]="","",
IF(JQ21=0,0,
ROUND(tbPayroll[[#This Row],[exFed]]*
MAX(
((JZ21-INDEX(INDIRECT(tbPayroll[[#This Row],[fedPrefix]]&amp;CHOOSE(tbPayroll[[#This Row],[fedStatus]],"SingleWage","JointlyWage","SingleWage","HeadWage")),JQ21))*
INDEX(INDIRECT(tbPayroll[[#This Row],[fedPrefix]]&amp;"Perc"),JQ21)+
INDEX(INDIRECT(tbPayroll[[#This Row],[fedPrefix]]&amp;CHOOSE(tbPayroll[[#This Row],[fedStatus]],"SingleHold","JointlyHold","SingleHold","HeadHold")),JQ21))/dPeriods
- IF(tbPayroll[[#This Row],[isFormSent]]="Yes",tbPayroll[[#This Row],[isFormStep3]],0),0)
+tbPayroll[[#This Row],[isFormStep4c]],dFEDRound)
)
)</f>
        <v/>
      </c>
      <c r="JO21" s="116" t="str">
        <f>IF(tbPayroll[[#This Row],[idx]]="","",
ROUND(tbPayroll[[#This Row],[exSS]]*
IF(SUMIFS($AM21:$BMK21,$AM$3:$BMK$3,"&lt;"&amp;JO$3,$AM$2:$BMK$2,JO$2) +ssTax*KE21 &lt;ssTax*ssMax,
ssTax*KE21,
MAX(ssTax*ssMax-SUMIFS($AM21:$BMK21,$AM$3:$BMK$3,"&lt;"&amp;JO$3,$AM$2:$BMK$2,JO$2),0)),
2)
)</f>
        <v/>
      </c>
      <c r="JP21" s="116" t="str">
        <f>IF(tbPayroll[[#This Row],[idx]]="","",IF(JQ21=0,0,ROUND(tbPayroll[[#This Row],[exMedi]]*mediTax*KE21+JY21*mediMax,2)))</f>
        <v/>
      </c>
      <c r="JQ21" s="116" t="str">
        <f ca="1">IF(tbPayroll[[#This Row],[idx]]="","",IFERROR(MATCH(JZ21,INDIRECT(tbPayroll[[#This Row],[fedPrefix]]&amp;CHOOSE(tbPayroll[[#This Row],[fedStatus]],"SingleWage","JointlyWage","SingleWage","HeadWage")),1),0))</f>
        <v/>
      </c>
      <c r="JR21" s="116"/>
      <c r="JS21" s="116" t="str">
        <f>IF(tbPayroll[[#This Row],[idx]]="","",
ROUND(tbPayroll[[#This Row],[401Roth]]*IF(SUMIFS($AM21:$BMK21,$AM$3:$BMK$3,"&lt;"&amp;KF$3,$AM$2:$BMK$2,KF$2)+IZ21&lt;compensationCap,
KF21,
MAX(compensationCap-SUMIFS($AM21:$BMK21,$AM$3:$BMK$3,"&lt;"&amp;KF$3,$AM$2:$BMK$2,KF$2),0)),2))</f>
        <v/>
      </c>
      <c r="JT21" s="116" t="str">
        <f>IF(tbPayroll[[#This Row],[idx]]="","",
ROUND(tbPayroll[[#This Row],[401PreTax]]*IF(SUMIFS($AM21:$BMK21,$AM$3:$BMK$3,"&lt;"&amp;KF$3,$AM$2:$BMK$2,KF$2)+IZ21&lt;compensationCap,
KF21,
MAX(compensationCap-SUMIFS($AM21:$BMK21,$AM$3:$BMK$3,"&lt;"&amp;KF$3,$AM$2:$BMK$2,KF$2),0)),2))</f>
        <v/>
      </c>
      <c r="JU21" s="116" t="str">
        <f>IF(tbPayroll[[#This Row],[idx]]="","",
ROUND((tbPayroll[[#This Row],[401T1p]]*tbPayroll[[#This Row],[401T1Cap]]+tbPayroll[[#This Row],[401T2p]]*tbPayroll[[#This Row],[401T2Cap]])*IF(SUMIFS($AM21:$BMK21,$AM$3:$BMK$3,"&lt;"&amp;KF$3,$AM$2:$BMK$2,KF$2)+IZ21&lt;compensationCap,
KF21,
MAX(compensationCap-SUMIFS($AM21:$BMK21,$AM$3:$BMK$3,"&lt;"&amp;KF$3,$AM$2:$BMK$2,KF$2),0)),2))</f>
        <v/>
      </c>
      <c r="JV21" s="116" t="str">
        <f>IF(tbPayroll[[#This Row],[idx]]="","",
IF(JU21=0,0,
ROUND(IF(SUMIFS($AM21:$BMK21,$AM$3:$BMK$3,"&lt;"&amp;JX$3,$AM$2:$BMK$2,"&gt;="&amp;JV$2,$AM$2:$BMK$2,"&lt;="&amp;JX$2)+JS21+JT21+JU21&lt;tbPayroll[[#This Row],[401EmperLimit]],
JU21,
MAX((tbPayroll[[#This Row],[401EmperLimit]]-SUMIFS($AM21:$BMK21,$AM$3:$BMK$3,"&lt;"&amp;JX$3,$AM$2:$BMK$2,"&gt;="&amp;JV$2,$AM$2:$BMK$2,"&lt;="&amp;JX$2)),0)),2)))</f>
        <v/>
      </c>
      <c r="JW21" s="116" t="str">
        <f>IF(tbPayroll[[#This Row],[idx]]="","",
IF(JT21=0,0,
ROUND(IF(SUMIFS($AM21:$BMK21,$AM$3:$BMK$3,"&lt;"&amp;JX$3,$AM$2:$BMK$2,JX$2)+JS21+SUMIFS($AM21:$BMK21,$AM$3:$BMK$3,"&lt;"&amp;JW$3,$AM$2:$BMK$2,JW$2)+JT21&lt;tbPayroll[[#This Row],[401ContriLimit]],
JT21,
JT21/(JS21+JT21)*
(tbPayroll[[#This Row],[401ContriLimit]]-SUMIFS($AM21:$BMK21,$AM$3:$BMK$3,"&lt;"&amp;JX$3,$AM$2:$BMK$2,JX$2)-SUMIFS($AM21:$BMK21,$AM$3:$BMK$3,"&lt;"&amp;JW$3,$AM$2:$BMK$2,JW$2))),2)))</f>
        <v/>
      </c>
      <c r="JX21" s="116" t="str">
        <f>IF(tbPayroll[[#This Row],[idx]]="","",
IF(JS21=0,0,
ROUND(IF(SUMIFS($AM21:$BMK21,$AM$3:$BMK$3,"&lt;"&amp;JX$3,$AM$2:$BMK$2,JX$2)+JS21+SUMIFS($AM21:$BMK21,$AM$3:$BMK$3,"&lt;"&amp;JW$3,$AM$2:$BMK$2,JW$2)+JT21&lt;tbPayroll[[#This Row],[401ContriLimit]],
JS21,
JS21/(JS21+JT21)*
(tbPayroll[[#This Row],[401ContriLimit]]-SUMIFS($AM21:$BMK21,$AM$3:$BMK$3,"&lt;"&amp;JX$3,$AM$2:$BMK$2,JX$2)-SUMIFS($AM21:$BMK21,$AM$3:$BMK$3,"&lt;"&amp;JW$3,$AM$2:$BMK$2,JW$2))),2)
))</f>
        <v/>
      </c>
      <c r="JY21" s="116" t="str" cm="1">
        <f t="array" ref="JY21">IF(tbPayroll[[#This Row],[idx]]="","",
IF(JQ21=0,0,
MAX(SUMIFS($AM21:$BMK21,$AM$3:$BMK$3,"&lt;="&amp;KE$3,$AM$2:$BMK$2,KE$2)-INDEX(mediAddTable,tbPayroll[[#This Row],[fedStatus]]),0)-
SUMIFS($AM21:$BMK21,$AM$3:$BMK$3,"&lt;"&amp;KE$3,$AM$2:$BMK$2,JY$2)
))</f>
        <v/>
      </c>
      <c r="JZ21" s="116" t="str">
        <f>IF(tbPayroll[[#This Row],[idx]]="","",
ROUND(MAX(KD21*dPeriods+tbPayroll[[#This Row],[adjustedAmount]],0),dFEDRound))</f>
        <v/>
      </c>
      <c r="KA21" s="116" t="str">
        <f>IF(tbPayroll[[#This Row],[idx]]="","",
ROUND(IF(hoursMode="Daily",
SUMIFS(Hours!$J20:$BDM20,Hours!$J$2:$BDM$2,"&gt;="&amp;JC$5,Hours!$J$2:$BDM$2,"&lt;="&amp;KF$5,Hours!$J$5:$BDM$5,dRegularName),
SUMIFS(Hours!$J20:$BDM20,Hours!$J$1:$BDM$1,KB$3,Hours!$J$5:$BDM$5,dRegularName)
),2))</f>
        <v/>
      </c>
      <c r="KB21" s="116" t="str">
        <f>IF(tbPayroll[[#This Row],[idx]]="","",
IF(hoursMode="Daily",
SUMIFS(Hours!$J20:$BDM20,Hours!$J$2:$BDM$2,"&gt;="&amp;JC$5,Hours!$J$2:$BDM$2,"&lt;="&amp;KF$5,Hours!$J$5:$BDM$5,dOvertimeName),
SUMIFS(Hours!$J20:$BDM20,Hours!$J$1:$BDM$1,KB$3,Hours!$J$5:$BDM$5,dOvertimeName)
))</f>
        <v/>
      </c>
      <c r="KC21" s="116" t="str">
        <f>IF(tbPayroll[[#This Row],[idx]]="","",
IF(hoursMode="Daily",
SUMIFS(Hours!$J20:$BDM20,Hours!$J$2:$BDM$2,"&gt;="&amp;JC$5,Hours!$J$2:$BDM$2,"&lt;="&amp;KF$5,Hours!$J$5:$BDM$5,dVacationName),
SUMIFS(Hours!$J20:$BDM20,Hours!$J$1:$BDM$1,KB$3,Hours!$J$5:$BDM$5,dVacationName)
))</f>
        <v/>
      </c>
      <c r="KD21" s="116" t="str">
        <f>IF(tbPayroll[[#This Row],[Employee]]="","",MAX(KF21-tbPayroll[[#This Row],[free]]-JD21-JW21,0))</f>
        <v/>
      </c>
      <c r="KE21" s="116" t="str">
        <f>IF(tbPayroll[[#This Row],[Employee]]="","",MAX(KF21-tbPayroll[[#This Row],[free]]-JD21,0))</f>
        <v/>
      </c>
      <c r="KF21" s="116" t="str">
        <f>IF(tbPayroll[[#This Row],[Employee]]="","",
IF(tbPayroll[[#This Row],[employmentDate]]&gt;KF$5,0,JH21+JI21+JJ21+JF21))</f>
        <v/>
      </c>
      <c r="KG21" s="116" t="str">
        <f>IF(tbPayroll[[#This Row],[Employee]]="","",KF21-SUM(JK21:JP21)-JE21-JD21-JW21-JX21)</f>
        <v/>
      </c>
      <c r="KH21" s="417"/>
      <c r="KI21" s="192"/>
      <c r="KJ21" s="192"/>
      <c r="KK21" s="192"/>
      <c r="KL21" s="193"/>
      <c r="KM21" s="116" t="str">
        <f>IF(tbPayroll[[#This Row],[Employee]]="","",
LG21 &amp; " | " &amp; LH21&amp; " | " &amp; LI21
)</f>
        <v/>
      </c>
      <c r="KN21" s="116" t="str">
        <f>IF(tbPayroll[[#This Row],[Employee]]="","",
IF(tbPayroll[[#This Row],[employmentDate]]&gt;LL$5,0,
ROUND(IF(tbPayroll[[#This Row],[IncomeBase]]=dSalaried,IF(KI21&lt;&gt;"",KI21,tbPayroll[[#This Row],[EmpWage]]),LG21*IF(KI21&lt;&gt;"",KI21,tbPayroll[[#This Row],[EmpWage]])),2)))</f>
        <v/>
      </c>
      <c r="KO21" s="116" t="str">
        <f>IF(tbPayroll[[#This Row],[Employee]]="","",
IF(tbPayroll[[#This Row],[employmentDate]]&gt;LL$5,0,
ROUND(LH21*tbPayroll[[#This Row],[overrrate]]*
IF(KI21&lt;&gt;"",KI21,tbPayroll[[#This Row],[EmpWage]])/IF(tbPayroll[[#This Row],[IncomeBase]]=dSalaried,MAX(tbPayroll[[#This Row],[regularwork]],1),1),2)
))</f>
        <v/>
      </c>
      <c r="KP21" s="116" t="str">
        <f>IF(tbPayroll[[#This Row],[Employee]]="","",
IF(tbPayroll[[#This Row],[employmentDate]]&gt;LL$5,0,
ROUND(LI21*
IFERROR(KN21/LG21,0),2
)))</f>
        <v/>
      </c>
      <c r="KQ21" s="116" t="str">
        <f>IF(tbPayroll[[#This Row],[Employee]]="","",
tbPayroll[[#This Row],[exState]]*
(tbPayroll[[#This Row],[stateAddDedu]]+ROUND(
MAX(LJ21-tbPayroll[[#This Row],[persExemp]],0)*tbPayroll[[#This Row],[stateTax]],dRound))
)</f>
        <v/>
      </c>
      <c r="KR21" s="116" t="str">
        <f>IF(tbPayroll[[#This Row],[Employee]]="","",
(ROUND(
MAX(LJ21-tbPayroll[[#This Row],[persExemp]],0)*tbPayroll[[#This Row],[dLocal]],dRound))
)</f>
        <v/>
      </c>
      <c r="KS21" s="116" t="str">
        <f>IF(tbPayroll[[#This Row],[Employee]]="","",
(ROUND(
MAX(LJ21-tbPayroll[[#This Row],[persExemp]],0)*tbPayroll[[#This Row],[dCity]],dRound))
)</f>
        <v/>
      </c>
      <c r="KT21" s="116" t="str" cm="1">
        <f t="array" aca="1" ref="KT21" ca="1">IF(tbPayroll[[#This Row],[idx]]="","",
IF(KW21=0,0,
ROUND(tbPayroll[[#This Row],[exFed]]*
MAX(
((LF21-INDEX(INDIRECT(tbPayroll[[#This Row],[fedPrefix]]&amp;CHOOSE(tbPayroll[[#This Row],[fedStatus]],"SingleWage","JointlyWage","SingleWage","HeadWage")),KW21))*
INDEX(INDIRECT(tbPayroll[[#This Row],[fedPrefix]]&amp;"Perc"),KW21)+
INDEX(INDIRECT(tbPayroll[[#This Row],[fedPrefix]]&amp;CHOOSE(tbPayroll[[#This Row],[fedStatus]],"SingleHold","JointlyHold","SingleHold","HeadHold")),KW21))/dPeriods
- IF(tbPayroll[[#This Row],[isFormSent]]="Yes",tbPayroll[[#This Row],[isFormStep3]],0),0)
+tbPayroll[[#This Row],[isFormStep4c]],dFEDRound)
)
)</f>
        <v/>
      </c>
      <c r="KU21" s="116" t="str">
        <f>IF(tbPayroll[[#This Row],[idx]]="","",
ROUND(tbPayroll[[#This Row],[exSS]]*
IF(SUMIFS($AM21:$BMK21,$AM$3:$BMK$3,"&lt;"&amp;KU$3,$AM$2:$BMK$2,KU$2) +ssTax*LK21 &lt;ssTax*ssMax,
ssTax*LK21,
MAX(ssTax*ssMax-SUMIFS($AM21:$BMK21,$AM$3:$BMK$3,"&lt;"&amp;KU$3,$AM$2:$BMK$2,KU$2),0)),
2)
)</f>
        <v/>
      </c>
      <c r="KV21" s="116" t="str">
        <f>IF(tbPayroll[[#This Row],[idx]]="","",IF(KW21=0,0,ROUND(tbPayroll[[#This Row],[exMedi]]*mediTax*LK21+LE21*mediMax,2)))</f>
        <v/>
      </c>
      <c r="KW21" s="116" t="str">
        <f ca="1">IF(tbPayroll[[#This Row],[idx]]="","",IFERROR(MATCH(LF21,INDIRECT(tbPayroll[[#This Row],[fedPrefix]]&amp;CHOOSE(tbPayroll[[#This Row],[fedStatus]],"SingleWage","JointlyWage","SingleWage","HeadWage")),1),0))</f>
        <v/>
      </c>
      <c r="KX21" s="116"/>
      <c r="KY21" s="116" t="str">
        <f>IF(tbPayroll[[#This Row],[idx]]="","",
ROUND(tbPayroll[[#This Row],[401Roth]]*IF(SUMIFS($AM21:$BMK21,$AM$3:$BMK$3,"&lt;"&amp;LL$3,$AM$2:$BMK$2,LL$2)+KF21&lt;compensationCap,
LL21,
MAX(compensationCap-SUMIFS($AM21:$BMK21,$AM$3:$BMK$3,"&lt;"&amp;LL$3,$AM$2:$BMK$2,LL$2),0)),2))</f>
        <v/>
      </c>
      <c r="KZ21" s="116" t="str">
        <f>IF(tbPayroll[[#This Row],[idx]]="","",
ROUND(tbPayroll[[#This Row],[401PreTax]]*IF(SUMIFS($AM21:$BMK21,$AM$3:$BMK$3,"&lt;"&amp;LL$3,$AM$2:$BMK$2,LL$2)+KF21&lt;compensationCap,
LL21,
MAX(compensationCap-SUMIFS($AM21:$BMK21,$AM$3:$BMK$3,"&lt;"&amp;LL$3,$AM$2:$BMK$2,LL$2),0)),2))</f>
        <v/>
      </c>
      <c r="LA21" s="116" t="str">
        <f>IF(tbPayroll[[#This Row],[idx]]="","",
ROUND((tbPayroll[[#This Row],[401T1p]]*tbPayroll[[#This Row],[401T1Cap]]+tbPayroll[[#This Row],[401T2p]]*tbPayroll[[#This Row],[401T2Cap]])*IF(SUMIFS($AM21:$BMK21,$AM$3:$BMK$3,"&lt;"&amp;LL$3,$AM$2:$BMK$2,LL$2)+KF21&lt;compensationCap,
LL21,
MAX(compensationCap-SUMIFS($AM21:$BMK21,$AM$3:$BMK$3,"&lt;"&amp;LL$3,$AM$2:$BMK$2,LL$2),0)),2))</f>
        <v/>
      </c>
      <c r="LB21" s="116" t="str">
        <f>IF(tbPayroll[[#This Row],[idx]]="","",
IF(LA21=0,0,
ROUND(IF(SUMIFS($AM21:$BMK21,$AM$3:$BMK$3,"&lt;"&amp;LD$3,$AM$2:$BMK$2,"&gt;="&amp;LB$2,$AM$2:$BMK$2,"&lt;="&amp;LD$2)+KY21+KZ21+LA21&lt;tbPayroll[[#This Row],[401EmperLimit]],
LA21,
MAX((tbPayroll[[#This Row],[401EmperLimit]]-SUMIFS($AM21:$BMK21,$AM$3:$BMK$3,"&lt;"&amp;LD$3,$AM$2:$BMK$2,"&gt;="&amp;LB$2,$AM$2:$BMK$2,"&lt;="&amp;LD$2)),0)),2)))</f>
        <v/>
      </c>
      <c r="LC21" s="116" t="str">
        <f>IF(tbPayroll[[#This Row],[idx]]="","",
IF(KZ21=0,0,
ROUND(IF(SUMIFS($AM21:$BMK21,$AM$3:$BMK$3,"&lt;"&amp;LD$3,$AM$2:$BMK$2,LD$2)+KY21+SUMIFS($AM21:$BMK21,$AM$3:$BMK$3,"&lt;"&amp;LC$3,$AM$2:$BMK$2,LC$2)+KZ21&lt;tbPayroll[[#This Row],[401ContriLimit]],
KZ21,
KZ21/(KY21+KZ21)*
(tbPayroll[[#This Row],[401ContriLimit]]-SUMIFS($AM21:$BMK21,$AM$3:$BMK$3,"&lt;"&amp;LD$3,$AM$2:$BMK$2,LD$2)-SUMIFS($AM21:$BMK21,$AM$3:$BMK$3,"&lt;"&amp;LC$3,$AM$2:$BMK$2,LC$2))),2)))</f>
        <v/>
      </c>
      <c r="LD21" s="116" t="str">
        <f>IF(tbPayroll[[#This Row],[idx]]="","",
IF(KY21=0,0,
ROUND(IF(SUMIFS($AM21:$BMK21,$AM$3:$BMK$3,"&lt;"&amp;LD$3,$AM$2:$BMK$2,LD$2)+KY21+SUMIFS($AM21:$BMK21,$AM$3:$BMK$3,"&lt;"&amp;LC$3,$AM$2:$BMK$2,LC$2)+KZ21&lt;tbPayroll[[#This Row],[401ContriLimit]],
KY21,
KY21/(KY21+KZ21)*
(tbPayroll[[#This Row],[401ContriLimit]]-SUMIFS($AM21:$BMK21,$AM$3:$BMK$3,"&lt;"&amp;LD$3,$AM$2:$BMK$2,LD$2)-SUMIFS($AM21:$BMK21,$AM$3:$BMK$3,"&lt;"&amp;LC$3,$AM$2:$BMK$2,LC$2))),2)
))</f>
        <v/>
      </c>
      <c r="LE21" s="116" t="str" cm="1">
        <f t="array" ref="LE21">IF(tbPayroll[[#This Row],[idx]]="","",
IF(KW21=0,0,
MAX(SUMIFS($AM21:$BMK21,$AM$3:$BMK$3,"&lt;="&amp;LK$3,$AM$2:$BMK$2,LK$2)-INDEX(mediAddTable,tbPayroll[[#This Row],[fedStatus]]),0)-
SUMIFS($AM21:$BMK21,$AM$3:$BMK$3,"&lt;"&amp;LK$3,$AM$2:$BMK$2,LE$2)
))</f>
        <v/>
      </c>
      <c r="LF21" s="116" t="str">
        <f>IF(tbPayroll[[#This Row],[idx]]="","",
ROUND(MAX(LJ21*dPeriods+tbPayroll[[#This Row],[adjustedAmount]],0),dFEDRound))</f>
        <v/>
      </c>
      <c r="LG21" s="116" t="str">
        <f>IF(tbPayroll[[#This Row],[idx]]="","",
ROUND(IF(hoursMode="Daily",
SUMIFS(Hours!$J20:$BDM20,Hours!$J$2:$BDM$2,"&gt;="&amp;KI$5,Hours!$J$2:$BDM$2,"&lt;="&amp;LL$5,Hours!$J$5:$BDM$5,dRegularName),
SUMIFS(Hours!$J20:$BDM20,Hours!$J$1:$BDM$1,LH$3,Hours!$J$5:$BDM$5,dRegularName)
),2))</f>
        <v/>
      </c>
      <c r="LH21" s="116" t="str">
        <f>IF(tbPayroll[[#This Row],[idx]]="","",
IF(hoursMode="Daily",
SUMIFS(Hours!$J20:$BDM20,Hours!$J$2:$BDM$2,"&gt;="&amp;KI$5,Hours!$J$2:$BDM$2,"&lt;="&amp;LL$5,Hours!$J$5:$BDM$5,dOvertimeName),
SUMIFS(Hours!$J20:$BDM20,Hours!$J$1:$BDM$1,LH$3,Hours!$J$5:$BDM$5,dOvertimeName)
))</f>
        <v/>
      </c>
      <c r="LI21" s="116" t="str">
        <f>IF(tbPayroll[[#This Row],[idx]]="","",
IF(hoursMode="Daily",
SUMIFS(Hours!$J20:$BDM20,Hours!$J$2:$BDM$2,"&gt;="&amp;KI$5,Hours!$J$2:$BDM$2,"&lt;="&amp;LL$5,Hours!$J$5:$BDM$5,dVacationName),
SUMIFS(Hours!$J20:$BDM20,Hours!$J$1:$BDM$1,LH$3,Hours!$J$5:$BDM$5,dVacationName)
))</f>
        <v/>
      </c>
      <c r="LJ21" s="116" t="str">
        <f>IF(tbPayroll[[#This Row],[Employee]]="","",MAX(LL21-tbPayroll[[#This Row],[free]]-KJ21-LC21,0))</f>
        <v/>
      </c>
      <c r="LK21" s="116" t="str">
        <f>IF(tbPayroll[[#This Row],[Employee]]="","",MAX(LL21-tbPayroll[[#This Row],[free]]-KJ21,0))</f>
        <v/>
      </c>
      <c r="LL21" s="116" t="str">
        <f>IF(tbPayroll[[#This Row],[Employee]]="","",
IF(tbPayroll[[#This Row],[employmentDate]]&gt;LL$5,0,KN21+KO21+KP21+KL21))</f>
        <v/>
      </c>
      <c r="LM21" s="116" t="str">
        <f>IF(tbPayroll[[#This Row],[Employee]]="","",LL21-SUM(KQ21:KV21)-KK21-KJ21-LC21-LD21)</f>
        <v/>
      </c>
      <c r="LN21" s="417"/>
      <c r="LO21" s="192"/>
      <c r="LP21" s="192"/>
      <c r="LQ21" s="192"/>
      <c r="LR21" s="193"/>
      <c r="LS21" s="116" t="str">
        <f>IF(tbPayroll[[#This Row],[Employee]]="","",
MM21 &amp; " | " &amp; MN21&amp; " | " &amp; MO21
)</f>
        <v/>
      </c>
      <c r="LT21" s="116" t="str">
        <f>IF(tbPayroll[[#This Row],[Employee]]="","",
IF(tbPayroll[[#This Row],[employmentDate]]&gt;MR$5,0,
ROUND(IF(tbPayroll[[#This Row],[IncomeBase]]=dSalaried,IF(LO21&lt;&gt;"",LO21,tbPayroll[[#This Row],[EmpWage]]),MM21*IF(LO21&lt;&gt;"",LO21,tbPayroll[[#This Row],[EmpWage]])),2)))</f>
        <v/>
      </c>
      <c r="LU21" s="116" t="str">
        <f>IF(tbPayroll[[#This Row],[Employee]]="","",
IF(tbPayroll[[#This Row],[employmentDate]]&gt;MR$5,0,
ROUND(MN21*tbPayroll[[#This Row],[overrrate]]*
IF(LO21&lt;&gt;"",LO21,tbPayroll[[#This Row],[EmpWage]])/IF(tbPayroll[[#This Row],[IncomeBase]]=dSalaried,MAX(tbPayroll[[#This Row],[regularwork]],1),1),2)
))</f>
        <v/>
      </c>
      <c r="LV21" s="116" t="str">
        <f>IF(tbPayroll[[#This Row],[Employee]]="","",
IF(tbPayroll[[#This Row],[employmentDate]]&gt;MR$5,0,
ROUND(MO21*
IFERROR(LT21/MM21,0),2
)))</f>
        <v/>
      </c>
      <c r="LW21" s="116" t="str">
        <f>IF(tbPayroll[[#This Row],[Employee]]="","",
tbPayroll[[#This Row],[exState]]*
(tbPayroll[[#This Row],[stateAddDedu]]+ROUND(
MAX(MP21-tbPayroll[[#This Row],[persExemp]],0)*tbPayroll[[#This Row],[stateTax]],dRound))
)</f>
        <v/>
      </c>
      <c r="LX21" s="116" t="str">
        <f>IF(tbPayroll[[#This Row],[Employee]]="","",
(ROUND(
MAX(MP21-tbPayroll[[#This Row],[persExemp]],0)*tbPayroll[[#This Row],[dLocal]],dRound))
)</f>
        <v/>
      </c>
      <c r="LY21" s="116" t="str">
        <f>IF(tbPayroll[[#This Row],[Employee]]="","",
(ROUND(
MAX(MP21-tbPayroll[[#This Row],[persExemp]],0)*tbPayroll[[#This Row],[dCity]],dRound))
)</f>
        <v/>
      </c>
      <c r="LZ21" s="116" t="str" cm="1">
        <f t="array" aca="1" ref="LZ21" ca="1">IF(tbPayroll[[#This Row],[idx]]="","",
IF(MC21=0,0,
ROUND(tbPayroll[[#This Row],[exFed]]*
MAX(
((ML21-INDEX(INDIRECT(tbPayroll[[#This Row],[fedPrefix]]&amp;CHOOSE(tbPayroll[[#This Row],[fedStatus]],"SingleWage","JointlyWage","SingleWage","HeadWage")),MC21))*
INDEX(INDIRECT(tbPayroll[[#This Row],[fedPrefix]]&amp;"Perc"),MC21)+
INDEX(INDIRECT(tbPayroll[[#This Row],[fedPrefix]]&amp;CHOOSE(tbPayroll[[#This Row],[fedStatus]],"SingleHold","JointlyHold","SingleHold","HeadHold")),MC21))/dPeriods
- IF(tbPayroll[[#This Row],[isFormSent]]="Yes",tbPayroll[[#This Row],[isFormStep3]],0),0)
+tbPayroll[[#This Row],[isFormStep4c]],dFEDRound)
)
)</f>
        <v/>
      </c>
      <c r="MA21" s="116" t="str">
        <f>IF(tbPayroll[[#This Row],[idx]]="","",
ROUND(tbPayroll[[#This Row],[exSS]]*
IF(SUMIFS($AM21:$BMK21,$AM$3:$BMK$3,"&lt;"&amp;MA$3,$AM$2:$BMK$2,MA$2) +ssTax*MQ21 &lt;ssTax*ssMax,
ssTax*MQ21,
MAX(ssTax*ssMax-SUMIFS($AM21:$BMK21,$AM$3:$BMK$3,"&lt;"&amp;MA$3,$AM$2:$BMK$2,MA$2),0)),
2)
)</f>
        <v/>
      </c>
      <c r="MB21" s="116" t="str">
        <f>IF(tbPayroll[[#This Row],[idx]]="","",IF(MC21=0,0,ROUND(tbPayroll[[#This Row],[exMedi]]*mediTax*MQ21+MK21*mediMax,2)))</f>
        <v/>
      </c>
      <c r="MC21" s="116" t="str">
        <f ca="1">IF(tbPayroll[[#This Row],[idx]]="","",IFERROR(MATCH(ML21,INDIRECT(tbPayroll[[#This Row],[fedPrefix]]&amp;CHOOSE(tbPayroll[[#This Row],[fedStatus]],"SingleWage","JointlyWage","SingleWage","HeadWage")),1),0))</f>
        <v/>
      </c>
      <c r="MD21" s="116"/>
      <c r="ME21" s="116" t="str">
        <f>IF(tbPayroll[[#This Row],[idx]]="","",
ROUND(tbPayroll[[#This Row],[401Roth]]*IF(SUMIFS($AM21:$BMK21,$AM$3:$BMK$3,"&lt;"&amp;MR$3,$AM$2:$BMK$2,MR$2)+LL21&lt;compensationCap,
MR21,
MAX(compensationCap-SUMIFS($AM21:$BMK21,$AM$3:$BMK$3,"&lt;"&amp;MR$3,$AM$2:$BMK$2,MR$2),0)),2))</f>
        <v/>
      </c>
      <c r="MF21" s="116" t="str">
        <f>IF(tbPayroll[[#This Row],[idx]]="","",
ROUND(tbPayroll[[#This Row],[401PreTax]]*IF(SUMIFS($AM21:$BMK21,$AM$3:$BMK$3,"&lt;"&amp;MR$3,$AM$2:$BMK$2,MR$2)+LL21&lt;compensationCap,
MR21,
MAX(compensationCap-SUMIFS($AM21:$BMK21,$AM$3:$BMK$3,"&lt;"&amp;MR$3,$AM$2:$BMK$2,MR$2),0)),2))</f>
        <v/>
      </c>
      <c r="MG21" s="116" t="str">
        <f>IF(tbPayroll[[#This Row],[idx]]="","",
ROUND((tbPayroll[[#This Row],[401T1p]]*tbPayroll[[#This Row],[401T1Cap]]+tbPayroll[[#This Row],[401T2p]]*tbPayroll[[#This Row],[401T2Cap]])*IF(SUMIFS($AM21:$BMK21,$AM$3:$BMK$3,"&lt;"&amp;MR$3,$AM$2:$BMK$2,MR$2)+LL21&lt;compensationCap,
MR21,
MAX(compensationCap-SUMIFS($AM21:$BMK21,$AM$3:$BMK$3,"&lt;"&amp;MR$3,$AM$2:$BMK$2,MR$2),0)),2))</f>
        <v/>
      </c>
      <c r="MH21" s="116" t="str">
        <f>IF(tbPayroll[[#This Row],[idx]]="","",
IF(MG21=0,0,
ROUND(IF(SUMIFS($AM21:$BMK21,$AM$3:$BMK$3,"&lt;"&amp;MJ$3,$AM$2:$BMK$2,"&gt;="&amp;MH$2,$AM$2:$BMK$2,"&lt;="&amp;MJ$2)+ME21+MF21+MG21&lt;tbPayroll[[#This Row],[401EmperLimit]],
MG21,
MAX((tbPayroll[[#This Row],[401EmperLimit]]-SUMIFS($AM21:$BMK21,$AM$3:$BMK$3,"&lt;"&amp;MJ$3,$AM$2:$BMK$2,"&gt;="&amp;MH$2,$AM$2:$BMK$2,"&lt;="&amp;MJ$2)),0)),2)))</f>
        <v/>
      </c>
      <c r="MI21" s="116" t="str">
        <f>IF(tbPayroll[[#This Row],[idx]]="","",
IF(MF21=0,0,
ROUND(IF(SUMIFS($AM21:$BMK21,$AM$3:$BMK$3,"&lt;"&amp;MJ$3,$AM$2:$BMK$2,MJ$2)+ME21+SUMIFS($AM21:$BMK21,$AM$3:$BMK$3,"&lt;"&amp;MI$3,$AM$2:$BMK$2,MI$2)+MF21&lt;tbPayroll[[#This Row],[401ContriLimit]],
MF21,
MF21/(ME21+MF21)*
(tbPayroll[[#This Row],[401ContriLimit]]-SUMIFS($AM21:$BMK21,$AM$3:$BMK$3,"&lt;"&amp;MJ$3,$AM$2:$BMK$2,MJ$2)-SUMIFS($AM21:$BMK21,$AM$3:$BMK$3,"&lt;"&amp;MI$3,$AM$2:$BMK$2,MI$2))),2)))</f>
        <v/>
      </c>
      <c r="MJ21" s="116" t="str">
        <f>IF(tbPayroll[[#This Row],[idx]]="","",
IF(ME21=0,0,
ROUND(IF(SUMIFS($AM21:$BMK21,$AM$3:$BMK$3,"&lt;"&amp;MJ$3,$AM$2:$BMK$2,MJ$2)+ME21+SUMIFS($AM21:$BMK21,$AM$3:$BMK$3,"&lt;"&amp;MI$3,$AM$2:$BMK$2,MI$2)+MF21&lt;tbPayroll[[#This Row],[401ContriLimit]],
ME21,
ME21/(ME21+MF21)*
(tbPayroll[[#This Row],[401ContriLimit]]-SUMIFS($AM21:$BMK21,$AM$3:$BMK$3,"&lt;"&amp;MJ$3,$AM$2:$BMK$2,MJ$2)-SUMIFS($AM21:$BMK21,$AM$3:$BMK$3,"&lt;"&amp;MI$3,$AM$2:$BMK$2,MI$2))),2)
))</f>
        <v/>
      </c>
      <c r="MK21" s="116" t="str" cm="1">
        <f t="array" ref="MK21">IF(tbPayroll[[#This Row],[idx]]="","",
IF(MC21=0,0,
MAX(SUMIFS($AM21:$BMK21,$AM$3:$BMK$3,"&lt;="&amp;MQ$3,$AM$2:$BMK$2,MQ$2)-INDEX(mediAddTable,tbPayroll[[#This Row],[fedStatus]]),0)-
SUMIFS($AM21:$BMK21,$AM$3:$BMK$3,"&lt;"&amp;MQ$3,$AM$2:$BMK$2,MK$2)
))</f>
        <v/>
      </c>
      <c r="ML21" s="116" t="str">
        <f>IF(tbPayroll[[#This Row],[idx]]="","",
ROUND(MAX(MP21*dPeriods+tbPayroll[[#This Row],[adjustedAmount]],0),dFEDRound))</f>
        <v/>
      </c>
      <c r="MM21" s="116" t="str">
        <f>IF(tbPayroll[[#This Row],[idx]]="","",
ROUND(IF(hoursMode="Daily",
SUMIFS(Hours!$J20:$BDM20,Hours!$J$2:$BDM$2,"&gt;="&amp;LO$5,Hours!$J$2:$BDM$2,"&lt;="&amp;MR$5,Hours!$J$5:$BDM$5,dRegularName),
SUMIFS(Hours!$J20:$BDM20,Hours!$J$1:$BDM$1,MN$3,Hours!$J$5:$BDM$5,dRegularName)
),2))</f>
        <v/>
      </c>
      <c r="MN21" s="116" t="str">
        <f>IF(tbPayroll[[#This Row],[idx]]="","",
IF(hoursMode="Daily",
SUMIFS(Hours!$J20:$BDM20,Hours!$J$2:$BDM$2,"&gt;="&amp;LO$5,Hours!$J$2:$BDM$2,"&lt;="&amp;MR$5,Hours!$J$5:$BDM$5,dOvertimeName),
SUMIFS(Hours!$J20:$BDM20,Hours!$J$1:$BDM$1,MN$3,Hours!$J$5:$BDM$5,dOvertimeName)
))</f>
        <v/>
      </c>
      <c r="MO21" s="116" t="str">
        <f>IF(tbPayroll[[#This Row],[idx]]="","",
IF(hoursMode="Daily",
SUMIFS(Hours!$J20:$BDM20,Hours!$J$2:$BDM$2,"&gt;="&amp;LO$5,Hours!$J$2:$BDM$2,"&lt;="&amp;MR$5,Hours!$J$5:$BDM$5,dVacationName),
SUMIFS(Hours!$J20:$BDM20,Hours!$J$1:$BDM$1,MN$3,Hours!$J$5:$BDM$5,dVacationName)
))</f>
        <v/>
      </c>
      <c r="MP21" s="116" t="str">
        <f>IF(tbPayroll[[#This Row],[Employee]]="","",MAX(MR21-tbPayroll[[#This Row],[free]]-LP21-MI21,0))</f>
        <v/>
      </c>
      <c r="MQ21" s="116" t="str">
        <f>IF(tbPayroll[[#This Row],[Employee]]="","",MAX(MR21-tbPayroll[[#This Row],[free]]-LP21,0))</f>
        <v/>
      </c>
      <c r="MR21" s="116" t="str">
        <f>IF(tbPayroll[[#This Row],[Employee]]="","",
IF(tbPayroll[[#This Row],[employmentDate]]&gt;MR$5,0,LT21+LU21+LV21+LR21))</f>
        <v/>
      </c>
      <c r="MS21" s="116" t="str">
        <f>IF(tbPayroll[[#This Row],[Employee]]="","",MR21-SUM(LW21:MB21)-LQ21-LP21-MI21-MJ21)</f>
        <v/>
      </c>
      <c r="MT21" s="417"/>
      <c r="MU21" s="192"/>
      <c r="MV21" s="192"/>
      <c r="MW21" s="192"/>
      <c r="MX21" s="193"/>
      <c r="MY21" s="116" t="str">
        <f>IF(tbPayroll[[#This Row],[Employee]]="","",
NS21 &amp; " | " &amp; NT21&amp; " | " &amp; NU21
)</f>
        <v/>
      </c>
      <c r="MZ21" s="116" t="str">
        <f>IF(tbPayroll[[#This Row],[Employee]]="","",
IF(tbPayroll[[#This Row],[employmentDate]]&gt;NX$5,0,
ROUND(IF(tbPayroll[[#This Row],[IncomeBase]]=dSalaried,IF(MU21&lt;&gt;"",MU21,tbPayroll[[#This Row],[EmpWage]]),NS21*IF(MU21&lt;&gt;"",MU21,tbPayroll[[#This Row],[EmpWage]])),2)))</f>
        <v/>
      </c>
      <c r="NA21" s="116" t="str">
        <f>IF(tbPayroll[[#This Row],[Employee]]="","",
IF(tbPayroll[[#This Row],[employmentDate]]&gt;NX$5,0,
ROUND(NT21*tbPayroll[[#This Row],[overrrate]]*
IF(MU21&lt;&gt;"",MU21,tbPayroll[[#This Row],[EmpWage]])/IF(tbPayroll[[#This Row],[IncomeBase]]=dSalaried,MAX(tbPayroll[[#This Row],[regularwork]],1),1),2)
))</f>
        <v/>
      </c>
      <c r="NB21" s="116" t="str">
        <f>IF(tbPayroll[[#This Row],[Employee]]="","",
IF(tbPayroll[[#This Row],[employmentDate]]&gt;NX$5,0,
ROUND(NU21*
IFERROR(MZ21/NS21,0),2
)))</f>
        <v/>
      </c>
      <c r="NC21" s="116" t="str">
        <f>IF(tbPayroll[[#This Row],[Employee]]="","",
tbPayroll[[#This Row],[exState]]*
(tbPayroll[[#This Row],[stateAddDedu]]+ROUND(
MAX(NV21-tbPayroll[[#This Row],[persExemp]],0)*tbPayroll[[#This Row],[stateTax]],dRound))
)</f>
        <v/>
      </c>
      <c r="ND21" s="116" t="str">
        <f>IF(tbPayroll[[#This Row],[Employee]]="","",
(ROUND(
MAX(NV21-tbPayroll[[#This Row],[persExemp]],0)*tbPayroll[[#This Row],[dLocal]],dRound))
)</f>
        <v/>
      </c>
      <c r="NE21" s="116" t="str">
        <f>IF(tbPayroll[[#This Row],[Employee]]="","",
(ROUND(
MAX(NV21-tbPayroll[[#This Row],[persExemp]],0)*tbPayroll[[#This Row],[dCity]],dRound))
)</f>
        <v/>
      </c>
      <c r="NF21" s="116" t="str" cm="1">
        <f t="array" aca="1" ref="NF21" ca="1">IF(tbPayroll[[#This Row],[idx]]="","",
IF(NI21=0,0,
ROUND(tbPayroll[[#This Row],[exFed]]*
MAX(
((NR21-INDEX(INDIRECT(tbPayroll[[#This Row],[fedPrefix]]&amp;CHOOSE(tbPayroll[[#This Row],[fedStatus]],"SingleWage","JointlyWage","SingleWage","HeadWage")),NI21))*
INDEX(INDIRECT(tbPayroll[[#This Row],[fedPrefix]]&amp;"Perc"),NI21)+
INDEX(INDIRECT(tbPayroll[[#This Row],[fedPrefix]]&amp;CHOOSE(tbPayroll[[#This Row],[fedStatus]],"SingleHold","JointlyHold","SingleHold","HeadHold")),NI21))/dPeriods
- IF(tbPayroll[[#This Row],[isFormSent]]="Yes",tbPayroll[[#This Row],[isFormStep3]],0),0)
+tbPayroll[[#This Row],[isFormStep4c]],dFEDRound)
)
)</f>
        <v/>
      </c>
      <c r="NG21" s="116" t="str">
        <f>IF(tbPayroll[[#This Row],[idx]]="","",
ROUND(tbPayroll[[#This Row],[exSS]]*
IF(SUMIFS($AM21:$BMK21,$AM$3:$BMK$3,"&lt;"&amp;NG$3,$AM$2:$BMK$2,NG$2) +ssTax*NW21 &lt;ssTax*ssMax,
ssTax*NW21,
MAX(ssTax*ssMax-SUMIFS($AM21:$BMK21,$AM$3:$BMK$3,"&lt;"&amp;NG$3,$AM$2:$BMK$2,NG$2),0)),
2)
)</f>
        <v/>
      </c>
      <c r="NH21" s="116" t="str">
        <f>IF(tbPayroll[[#This Row],[idx]]="","",IF(NI21=0,0,ROUND(tbPayroll[[#This Row],[exMedi]]*mediTax*NW21+NQ21*mediMax,2)))</f>
        <v/>
      </c>
      <c r="NI21" s="116" t="str">
        <f ca="1">IF(tbPayroll[[#This Row],[idx]]="","",IFERROR(MATCH(NR21,INDIRECT(tbPayroll[[#This Row],[fedPrefix]]&amp;CHOOSE(tbPayroll[[#This Row],[fedStatus]],"SingleWage","JointlyWage","SingleWage","HeadWage")),1),0))</f>
        <v/>
      </c>
      <c r="NJ21" s="116"/>
      <c r="NK21" s="116" t="str">
        <f>IF(tbPayroll[[#This Row],[idx]]="","",
ROUND(tbPayroll[[#This Row],[401Roth]]*IF(SUMIFS($AM21:$BMK21,$AM$3:$BMK$3,"&lt;"&amp;NX$3,$AM$2:$BMK$2,NX$2)+MR21&lt;compensationCap,
NX21,
MAX(compensationCap-SUMIFS($AM21:$BMK21,$AM$3:$BMK$3,"&lt;"&amp;NX$3,$AM$2:$BMK$2,NX$2),0)),2))</f>
        <v/>
      </c>
      <c r="NL21" s="116" t="str">
        <f>IF(tbPayroll[[#This Row],[idx]]="","",
ROUND(tbPayroll[[#This Row],[401PreTax]]*IF(SUMIFS($AM21:$BMK21,$AM$3:$BMK$3,"&lt;"&amp;NX$3,$AM$2:$BMK$2,NX$2)+MR21&lt;compensationCap,
NX21,
MAX(compensationCap-SUMIFS($AM21:$BMK21,$AM$3:$BMK$3,"&lt;"&amp;NX$3,$AM$2:$BMK$2,NX$2),0)),2))</f>
        <v/>
      </c>
      <c r="NM21" s="116" t="str">
        <f>IF(tbPayroll[[#This Row],[idx]]="","",
ROUND((tbPayroll[[#This Row],[401T1p]]*tbPayroll[[#This Row],[401T1Cap]]+tbPayroll[[#This Row],[401T2p]]*tbPayroll[[#This Row],[401T2Cap]])*IF(SUMIFS($AM21:$BMK21,$AM$3:$BMK$3,"&lt;"&amp;NX$3,$AM$2:$BMK$2,NX$2)+MR21&lt;compensationCap,
NX21,
MAX(compensationCap-SUMIFS($AM21:$BMK21,$AM$3:$BMK$3,"&lt;"&amp;NX$3,$AM$2:$BMK$2,NX$2),0)),2))</f>
        <v/>
      </c>
      <c r="NN21" s="116" t="str">
        <f>IF(tbPayroll[[#This Row],[idx]]="","",
IF(NM21=0,0,
ROUND(IF(SUMIFS($AM21:$BMK21,$AM$3:$BMK$3,"&lt;"&amp;NP$3,$AM$2:$BMK$2,"&gt;="&amp;NN$2,$AM$2:$BMK$2,"&lt;="&amp;NP$2)+NK21+NL21+NM21&lt;tbPayroll[[#This Row],[401EmperLimit]],
NM21,
MAX((tbPayroll[[#This Row],[401EmperLimit]]-SUMIFS($AM21:$BMK21,$AM$3:$BMK$3,"&lt;"&amp;NP$3,$AM$2:$BMK$2,"&gt;="&amp;NN$2,$AM$2:$BMK$2,"&lt;="&amp;NP$2)),0)),2)))</f>
        <v/>
      </c>
      <c r="NO21" s="116" t="str">
        <f>IF(tbPayroll[[#This Row],[idx]]="","",
IF(NL21=0,0,
ROUND(IF(SUMIFS($AM21:$BMK21,$AM$3:$BMK$3,"&lt;"&amp;NP$3,$AM$2:$BMK$2,NP$2)+NK21+SUMIFS($AM21:$BMK21,$AM$3:$BMK$3,"&lt;"&amp;NO$3,$AM$2:$BMK$2,NO$2)+NL21&lt;tbPayroll[[#This Row],[401ContriLimit]],
NL21,
NL21/(NK21+NL21)*
(tbPayroll[[#This Row],[401ContriLimit]]-SUMIFS($AM21:$BMK21,$AM$3:$BMK$3,"&lt;"&amp;NP$3,$AM$2:$BMK$2,NP$2)-SUMIFS($AM21:$BMK21,$AM$3:$BMK$3,"&lt;"&amp;NO$3,$AM$2:$BMK$2,NO$2))),2)))</f>
        <v/>
      </c>
      <c r="NP21" s="116" t="str">
        <f>IF(tbPayroll[[#This Row],[idx]]="","",
IF(NK21=0,0,
ROUND(IF(SUMIFS($AM21:$BMK21,$AM$3:$BMK$3,"&lt;"&amp;NP$3,$AM$2:$BMK$2,NP$2)+NK21+SUMIFS($AM21:$BMK21,$AM$3:$BMK$3,"&lt;"&amp;NO$3,$AM$2:$BMK$2,NO$2)+NL21&lt;tbPayroll[[#This Row],[401ContriLimit]],
NK21,
NK21/(NK21+NL21)*
(tbPayroll[[#This Row],[401ContriLimit]]-SUMIFS($AM21:$BMK21,$AM$3:$BMK$3,"&lt;"&amp;NP$3,$AM$2:$BMK$2,NP$2)-SUMIFS($AM21:$BMK21,$AM$3:$BMK$3,"&lt;"&amp;NO$3,$AM$2:$BMK$2,NO$2))),2)
))</f>
        <v/>
      </c>
      <c r="NQ21" s="116" t="str" cm="1">
        <f t="array" ref="NQ21">IF(tbPayroll[[#This Row],[idx]]="","",
IF(NI21=0,0,
MAX(SUMIFS($AM21:$BMK21,$AM$3:$BMK$3,"&lt;="&amp;NW$3,$AM$2:$BMK$2,NW$2)-INDEX(mediAddTable,tbPayroll[[#This Row],[fedStatus]]),0)-
SUMIFS($AM21:$BMK21,$AM$3:$BMK$3,"&lt;"&amp;NW$3,$AM$2:$BMK$2,NQ$2)
))</f>
        <v/>
      </c>
      <c r="NR21" s="116" t="str">
        <f>IF(tbPayroll[[#This Row],[idx]]="","",
ROUND(MAX(NV21*dPeriods+tbPayroll[[#This Row],[adjustedAmount]],0),dFEDRound))</f>
        <v/>
      </c>
      <c r="NS21" s="116" t="str">
        <f>IF(tbPayroll[[#This Row],[idx]]="","",
ROUND(IF(hoursMode="Daily",
SUMIFS(Hours!$J20:$BDM20,Hours!$J$2:$BDM$2,"&gt;="&amp;MU$5,Hours!$J$2:$BDM$2,"&lt;="&amp;NX$5,Hours!$J$5:$BDM$5,dRegularName),
SUMIFS(Hours!$J20:$BDM20,Hours!$J$1:$BDM$1,NT$3,Hours!$J$5:$BDM$5,dRegularName)
),2))</f>
        <v/>
      </c>
      <c r="NT21" s="116" t="str">
        <f>IF(tbPayroll[[#This Row],[idx]]="","",
IF(hoursMode="Daily",
SUMIFS(Hours!$J20:$BDM20,Hours!$J$2:$BDM$2,"&gt;="&amp;MU$5,Hours!$J$2:$BDM$2,"&lt;="&amp;NX$5,Hours!$J$5:$BDM$5,dOvertimeName),
SUMIFS(Hours!$J20:$BDM20,Hours!$J$1:$BDM$1,NT$3,Hours!$J$5:$BDM$5,dOvertimeName)
))</f>
        <v/>
      </c>
      <c r="NU21" s="116" t="str">
        <f>IF(tbPayroll[[#This Row],[idx]]="","",
IF(hoursMode="Daily",
SUMIFS(Hours!$J20:$BDM20,Hours!$J$2:$BDM$2,"&gt;="&amp;MU$5,Hours!$J$2:$BDM$2,"&lt;="&amp;NX$5,Hours!$J$5:$BDM$5,dVacationName),
SUMIFS(Hours!$J20:$BDM20,Hours!$J$1:$BDM$1,NT$3,Hours!$J$5:$BDM$5,dVacationName)
))</f>
        <v/>
      </c>
      <c r="NV21" s="116" t="str">
        <f>IF(tbPayroll[[#This Row],[Employee]]="","",MAX(NX21-tbPayroll[[#This Row],[free]]-MV21-NO21,0))</f>
        <v/>
      </c>
      <c r="NW21" s="116" t="str">
        <f>IF(tbPayroll[[#This Row],[Employee]]="","",MAX(NX21-tbPayroll[[#This Row],[free]]-MV21,0))</f>
        <v/>
      </c>
      <c r="NX21" s="116" t="str">
        <f>IF(tbPayroll[[#This Row],[Employee]]="","",
IF(tbPayroll[[#This Row],[employmentDate]]&gt;NX$5,0,MZ21+NA21+NB21+MX21))</f>
        <v/>
      </c>
      <c r="NY21" s="116" t="str">
        <f>IF(tbPayroll[[#This Row],[Employee]]="","",NX21-SUM(NC21:NH21)-MW21-MV21-NO21-NP21)</f>
        <v/>
      </c>
      <c r="NZ21" s="417"/>
      <c r="OA21" s="192"/>
      <c r="OB21" s="192"/>
      <c r="OC21" s="192"/>
      <c r="OD21" s="193"/>
      <c r="OE21" s="116" t="str">
        <f>IF(tbPayroll[[#This Row],[Employee]]="","",
OY21 &amp; " | " &amp; OZ21&amp; " | " &amp; PA21
)</f>
        <v/>
      </c>
      <c r="OF21" s="116" t="str">
        <f>IF(tbPayroll[[#This Row],[Employee]]="","",
IF(tbPayroll[[#This Row],[employmentDate]]&gt;PD$5,0,
ROUND(IF(tbPayroll[[#This Row],[IncomeBase]]=dSalaried,IF(OA21&lt;&gt;"",OA21,tbPayroll[[#This Row],[EmpWage]]),OY21*IF(OA21&lt;&gt;"",OA21,tbPayroll[[#This Row],[EmpWage]])),2)))</f>
        <v/>
      </c>
      <c r="OG21" s="116" t="str">
        <f>IF(tbPayroll[[#This Row],[Employee]]="","",
IF(tbPayroll[[#This Row],[employmentDate]]&gt;PD$5,0,
ROUND(OZ21*tbPayroll[[#This Row],[overrrate]]*
IF(OA21&lt;&gt;"",OA21,tbPayroll[[#This Row],[EmpWage]])/IF(tbPayroll[[#This Row],[IncomeBase]]=dSalaried,MAX(tbPayroll[[#This Row],[regularwork]],1),1),2)
))</f>
        <v/>
      </c>
      <c r="OH21" s="116" t="str">
        <f>IF(tbPayroll[[#This Row],[Employee]]="","",
IF(tbPayroll[[#This Row],[employmentDate]]&gt;PD$5,0,
ROUND(PA21*
IFERROR(OF21/OY21,0),2
)))</f>
        <v/>
      </c>
      <c r="OI21" s="116" t="str">
        <f>IF(tbPayroll[[#This Row],[Employee]]="","",
tbPayroll[[#This Row],[exState]]*
(tbPayroll[[#This Row],[stateAddDedu]]+ROUND(
MAX(PB21-tbPayroll[[#This Row],[persExemp]],0)*tbPayroll[[#This Row],[stateTax]],dRound))
)</f>
        <v/>
      </c>
      <c r="OJ21" s="116" t="str">
        <f>IF(tbPayroll[[#This Row],[Employee]]="","",
(ROUND(
MAX(PB21-tbPayroll[[#This Row],[persExemp]],0)*tbPayroll[[#This Row],[dLocal]],dRound))
)</f>
        <v/>
      </c>
      <c r="OK21" s="116" t="str">
        <f>IF(tbPayroll[[#This Row],[Employee]]="","",
(ROUND(
MAX(PB21-tbPayroll[[#This Row],[persExemp]],0)*tbPayroll[[#This Row],[dCity]],dRound))
)</f>
        <v/>
      </c>
      <c r="OL21" s="116" t="str" cm="1">
        <f t="array" aca="1" ref="OL21" ca="1">IF(tbPayroll[[#This Row],[idx]]="","",
IF(OO21=0,0,
ROUND(tbPayroll[[#This Row],[exFed]]*
MAX(
((OX21-INDEX(INDIRECT(tbPayroll[[#This Row],[fedPrefix]]&amp;CHOOSE(tbPayroll[[#This Row],[fedStatus]],"SingleWage","JointlyWage","SingleWage","HeadWage")),OO21))*
INDEX(INDIRECT(tbPayroll[[#This Row],[fedPrefix]]&amp;"Perc"),OO21)+
INDEX(INDIRECT(tbPayroll[[#This Row],[fedPrefix]]&amp;CHOOSE(tbPayroll[[#This Row],[fedStatus]],"SingleHold","JointlyHold","SingleHold","HeadHold")),OO21))/dPeriods
- IF(tbPayroll[[#This Row],[isFormSent]]="Yes",tbPayroll[[#This Row],[isFormStep3]],0),0)
+tbPayroll[[#This Row],[isFormStep4c]],dFEDRound)
)
)</f>
        <v/>
      </c>
      <c r="OM21" s="116" t="str">
        <f>IF(tbPayroll[[#This Row],[idx]]="","",
ROUND(tbPayroll[[#This Row],[exSS]]*
IF(SUMIFS($AM21:$BMK21,$AM$3:$BMK$3,"&lt;"&amp;OM$3,$AM$2:$BMK$2,OM$2) +ssTax*PC21 &lt;ssTax*ssMax,
ssTax*PC21,
MAX(ssTax*ssMax-SUMIFS($AM21:$BMK21,$AM$3:$BMK$3,"&lt;"&amp;OM$3,$AM$2:$BMK$2,OM$2),0)),
2)
)</f>
        <v/>
      </c>
      <c r="ON21" s="116" t="str">
        <f>IF(tbPayroll[[#This Row],[idx]]="","",IF(OO21=0,0,ROUND(tbPayroll[[#This Row],[exMedi]]*mediTax*PC21+OW21*mediMax,2)))</f>
        <v/>
      </c>
      <c r="OO21" s="116" t="str">
        <f ca="1">IF(tbPayroll[[#This Row],[idx]]="","",IFERROR(MATCH(OX21,INDIRECT(tbPayroll[[#This Row],[fedPrefix]]&amp;CHOOSE(tbPayroll[[#This Row],[fedStatus]],"SingleWage","JointlyWage","SingleWage","HeadWage")),1),0))</f>
        <v/>
      </c>
      <c r="OP21" s="116"/>
      <c r="OQ21" s="116" t="str">
        <f>IF(tbPayroll[[#This Row],[idx]]="","",
ROUND(tbPayroll[[#This Row],[401Roth]]*IF(SUMIFS($AM21:$BMK21,$AM$3:$BMK$3,"&lt;"&amp;PD$3,$AM$2:$BMK$2,PD$2)+NX21&lt;compensationCap,
PD21,
MAX(compensationCap-SUMIFS($AM21:$BMK21,$AM$3:$BMK$3,"&lt;"&amp;PD$3,$AM$2:$BMK$2,PD$2),0)),2))</f>
        <v/>
      </c>
      <c r="OR21" s="116" t="str">
        <f>IF(tbPayroll[[#This Row],[idx]]="","",
ROUND(tbPayroll[[#This Row],[401PreTax]]*IF(SUMIFS($AM21:$BMK21,$AM$3:$BMK$3,"&lt;"&amp;PD$3,$AM$2:$BMK$2,PD$2)+NX21&lt;compensationCap,
PD21,
MAX(compensationCap-SUMIFS($AM21:$BMK21,$AM$3:$BMK$3,"&lt;"&amp;PD$3,$AM$2:$BMK$2,PD$2),0)),2))</f>
        <v/>
      </c>
      <c r="OS21" s="116" t="str">
        <f>IF(tbPayroll[[#This Row],[idx]]="","",
ROUND((tbPayroll[[#This Row],[401T1p]]*tbPayroll[[#This Row],[401T1Cap]]+tbPayroll[[#This Row],[401T2p]]*tbPayroll[[#This Row],[401T2Cap]])*IF(SUMIFS($AM21:$BMK21,$AM$3:$BMK$3,"&lt;"&amp;PD$3,$AM$2:$BMK$2,PD$2)+NX21&lt;compensationCap,
PD21,
MAX(compensationCap-SUMIFS($AM21:$BMK21,$AM$3:$BMK$3,"&lt;"&amp;PD$3,$AM$2:$BMK$2,PD$2),0)),2))</f>
        <v/>
      </c>
      <c r="OT21" s="116" t="str">
        <f>IF(tbPayroll[[#This Row],[idx]]="","",
IF(OS21=0,0,
ROUND(IF(SUMIFS($AM21:$BMK21,$AM$3:$BMK$3,"&lt;"&amp;OV$3,$AM$2:$BMK$2,"&gt;="&amp;OT$2,$AM$2:$BMK$2,"&lt;="&amp;OV$2)+OQ21+OR21+OS21&lt;tbPayroll[[#This Row],[401EmperLimit]],
OS21,
MAX((tbPayroll[[#This Row],[401EmperLimit]]-SUMIFS($AM21:$BMK21,$AM$3:$BMK$3,"&lt;"&amp;OV$3,$AM$2:$BMK$2,"&gt;="&amp;OT$2,$AM$2:$BMK$2,"&lt;="&amp;OV$2)),0)),2)))</f>
        <v/>
      </c>
      <c r="OU21" s="116" t="str">
        <f>IF(tbPayroll[[#This Row],[idx]]="","",
IF(OR21=0,0,
ROUND(IF(SUMIFS($AM21:$BMK21,$AM$3:$BMK$3,"&lt;"&amp;OV$3,$AM$2:$BMK$2,OV$2)+OQ21+SUMIFS($AM21:$BMK21,$AM$3:$BMK$3,"&lt;"&amp;OU$3,$AM$2:$BMK$2,OU$2)+OR21&lt;tbPayroll[[#This Row],[401ContriLimit]],
OR21,
OR21/(OQ21+OR21)*
(tbPayroll[[#This Row],[401ContriLimit]]-SUMIFS($AM21:$BMK21,$AM$3:$BMK$3,"&lt;"&amp;OV$3,$AM$2:$BMK$2,OV$2)-SUMIFS($AM21:$BMK21,$AM$3:$BMK$3,"&lt;"&amp;OU$3,$AM$2:$BMK$2,OU$2))),2)))</f>
        <v/>
      </c>
      <c r="OV21" s="116" t="str">
        <f>IF(tbPayroll[[#This Row],[idx]]="","",
IF(OQ21=0,0,
ROUND(IF(SUMIFS($AM21:$BMK21,$AM$3:$BMK$3,"&lt;"&amp;OV$3,$AM$2:$BMK$2,OV$2)+OQ21+SUMIFS($AM21:$BMK21,$AM$3:$BMK$3,"&lt;"&amp;OU$3,$AM$2:$BMK$2,OU$2)+OR21&lt;tbPayroll[[#This Row],[401ContriLimit]],
OQ21,
OQ21/(OQ21+OR21)*
(tbPayroll[[#This Row],[401ContriLimit]]-SUMIFS($AM21:$BMK21,$AM$3:$BMK$3,"&lt;"&amp;OV$3,$AM$2:$BMK$2,OV$2)-SUMIFS($AM21:$BMK21,$AM$3:$BMK$3,"&lt;"&amp;OU$3,$AM$2:$BMK$2,OU$2))),2)
))</f>
        <v/>
      </c>
      <c r="OW21" s="116" t="str" cm="1">
        <f t="array" ref="OW21">IF(tbPayroll[[#This Row],[idx]]="","",
IF(OO21=0,0,
MAX(SUMIFS($AM21:$BMK21,$AM$3:$BMK$3,"&lt;="&amp;PC$3,$AM$2:$BMK$2,PC$2)-INDEX(mediAddTable,tbPayroll[[#This Row],[fedStatus]]),0)-
SUMIFS($AM21:$BMK21,$AM$3:$BMK$3,"&lt;"&amp;PC$3,$AM$2:$BMK$2,OW$2)
))</f>
        <v/>
      </c>
      <c r="OX21" s="116" t="str">
        <f>IF(tbPayroll[[#This Row],[idx]]="","",
ROUND(MAX(PB21*dPeriods+tbPayroll[[#This Row],[adjustedAmount]],0),dFEDRound))</f>
        <v/>
      </c>
      <c r="OY21" s="116" t="str">
        <f>IF(tbPayroll[[#This Row],[idx]]="","",
ROUND(IF(hoursMode="Daily",
SUMIFS(Hours!$J20:$BDM20,Hours!$J$2:$BDM$2,"&gt;="&amp;OA$5,Hours!$J$2:$BDM$2,"&lt;="&amp;PD$5,Hours!$J$5:$BDM$5,dRegularName),
SUMIFS(Hours!$J20:$BDM20,Hours!$J$1:$BDM$1,OZ$3,Hours!$J$5:$BDM$5,dRegularName)
),2))</f>
        <v/>
      </c>
      <c r="OZ21" s="116" t="str">
        <f>IF(tbPayroll[[#This Row],[idx]]="","",
IF(hoursMode="Daily",
SUMIFS(Hours!$J20:$BDM20,Hours!$J$2:$BDM$2,"&gt;="&amp;OA$5,Hours!$J$2:$BDM$2,"&lt;="&amp;PD$5,Hours!$J$5:$BDM$5,dOvertimeName),
SUMIFS(Hours!$J20:$BDM20,Hours!$J$1:$BDM$1,OZ$3,Hours!$J$5:$BDM$5,dOvertimeName)
))</f>
        <v/>
      </c>
      <c r="PA21" s="116" t="str">
        <f>IF(tbPayroll[[#This Row],[idx]]="","",
IF(hoursMode="Daily",
SUMIFS(Hours!$J20:$BDM20,Hours!$J$2:$BDM$2,"&gt;="&amp;OA$5,Hours!$J$2:$BDM$2,"&lt;="&amp;PD$5,Hours!$J$5:$BDM$5,dVacationName),
SUMIFS(Hours!$J20:$BDM20,Hours!$J$1:$BDM$1,OZ$3,Hours!$J$5:$BDM$5,dVacationName)
))</f>
        <v/>
      </c>
      <c r="PB21" s="116" t="str">
        <f>IF(tbPayroll[[#This Row],[Employee]]="","",MAX(PD21-tbPayroll[[#This Row],[free]]-OB21-OU21,0))</f>
        <v/>
      </c>
      <c r="PC21" s="116" t="str">
        <f>IF(tbPayroll[[#This Row],[Employee]]="","",MAX(PD21-tbPayroll[[#This Row],[free]]-OB21,0))</f>
        <v/>
      </c>
      <c r="PD21" s="116" t="str">
        <f>IF(tbPayroll[[#This Row],[Employee]]="","",
IF(tbPayroll[[#This Row],[employmentDate]]&gt;PD$5,0,OF21+OG21+OH21+OD21))</f>
        <v/>
      </c>
      <c r="PE21" s="116" t="str">
        <f>IF(tbPayroll[[#This Row],[Employee]]="","",PD21-SUM(OI21:ON21)-OC21-OB21-OU21-OV21)</f>
        <v/>
      </c>
      <c r="PF21" s="417"/>
      <c r="PG21" s="192"/>
      <c r="PH21" s="192"/>
      <c r="PI21" s="192"/>
      <c r="PJ21" s="193"/>
      <c r="PK21" s="116" t="str">
        <f>IF(tbPayroll[[#This Row],[Employee]]="","",
QE21 &amp; " | " &amp; QF21&amp; " | " &amp; QG21
)</f>
        <v/>
      </c>
      <c r="PL21" s="116" t="str">
        <f>IF(tbPayroll[[#This Row],[Employee]]="","",
IF(tbPayroll[[#This Row],[employmentDate]]&gt;QJ$5,0,
ROUND(IF(tbPayroll[[#This Row],[IncomeBase]]=dSalaried,IF(PG21&lt;&gt;"",PG21,tbPayroll[[#This Row],[EmpWage]]),QE21*IF(PG21&lt;&gt;"",PG21,tbPayroll[[#This Row],[EmpWage]])),2)))</f>
        <v/>
      </c>
      <c r="PM21" s="116" t="str">
        <f>IF(tbPayroll[[#This Row],[Employee]]="","",
IF(tbPayroll[[#This Row],[employmentDate]]&gt;QJ$5,0,
ROUND(QF21*tbPayroll[[#This Row],[overrrate]]*
IF(PG21&lt;&gt;"",PG21,tbPayroll[[#This Row],[EmpWage]])/IF(tbPayroll[[#This Row],[IncomeBase]]=dSalaried,MAX(tbPayroll[[#This Row],[regularwork]],1),1),2)
))</f>
        <v/>
      </c>
      <c r="PN21" s="116" t="str">
        <f>IF(tbPayroll[[#This Row],[Employee]]="","",
IF(tbPayroll[[#This Row],[employmentDate]]&gt;QJ$5,0,
ROUND(QG21*
IFERROR(PL21/QE21,0),2
)))</f>
        <v/>
      </c>
      <c r="PO21" s="116" t="str">
        <f>IF(tbPayroll[[#This Row],[Employee]]="","",
tbPayroll[[#This Row],[exState]]*
(tbPayroll[[#This Row],[stateAddDedu]]+ROUND(
MAX(QH21-tbPayroll[[#This Row],[persExemp]],0)*tbPayroll[[#This Row],[stateTax]],dRound))
)</f>
        <v/>
      </c>
      <c r="PP21" s="116" t="str">
        <f>IF(tbPayroll[[#This Row],[Employee]]="","",
(ROUND(
MAX(QH21-tbPayroll[[#This Row],[persExemp]],0)*tbPayroll[[#This Row],[dLocal]],dRound))
)</f>
        <v/>
      </c>
      <c r="PQ21" s="116" t="str">
        <f>IF(tbPayroll[[#This Row],[Employee]]="","",
(ROUND(
MAX(QH21-tbPayroll[[#This Row],[persExemp]],0)*tbPayroll[[#This Row],[dCity]],dRound))
)</f>
        <v/>
      </c>
      <c r="PR21" s="116" t="str" cm="1">
        <f t="array" aca="1" ref="PR21" ca="1">IF(tbPayroll[[#This Row],[idx]]="","",
IF(PU21=0,0,
ROUND(tbPayroll[[#This Row],[exFed]]*
MAX(
((QD21-INDEX(INDIRECT(tbPayroll[[#This Row],[fedPrefix]]&amp;CHOOSE(tbPayroll[[#This Row],[fedStatus]],"SingleWage","JointlyWage","SingleWage","HeadWage")),PU21))*
INDEX(INDIRECT(tbPayroll[[#This Row],[fedPrefix]]&amp;"Perc"),PU21)+
INDEX(INDIRECT(tbPayroll[[#This Row],[fedPrefix]]&amp;CHOOSE(tbPayroll[[#This Row],[fedStatus]],"SingleHold","JointlyHold","SingleHold","HeadHold")),PU21))/dPeriods
- IF(tbPayroll[[#This Row],[isFormSent]]="Yes",tbPayroll[[#This Row],[isFormStep3]],0),0)
+tbPayroll[[#This Row],[isFormStep4c]],dFEDRound)
)
)</f>
        <v/>
      </c>
      <c r="PS21" s="116" t="str">
        <f>IF(tbPayroll[[#This Row],[idx]]="","",
ROUND(tbPayroll[[#This Row],[exSS]]*
IF(SUMIFS($AM21:$BMK21,$AM$3:$BMK$3,"&lt;"&amp;PS$3,$AM$2:$BMK$2,PS$2) +ssTax*QI21 &lt;ssTax*ssMax,
ssTax*QI21,
MAX(ssTax*ssMax-SUMIFS($AM21:$BMK21,$AM$3:$BMK$3,"&lt;"&amp;PS$3,$AM$2:$BMK$2,PS$2),0)),
2)
)</f>
        <v/>
      </c>
      <c r="PT21" s="116" t="str">
        <f>IF(tbPayroll[[#This Row],[idx]]="","",IF(PU21=0,0,ROUND(tbPayroll[[#This Row],[exMedi]]*mediTax*QI21+QC21*mediMax,2)))</f>
        <v/>
      </c>
      <c r="PU21" s="116" t="str">
        <f ca="1">IF(tbPayroll[[#This Row],[idx]]="","",IFERROR(MATCH(QD21,INDIRECT(tbPayroll[[#This Row],[fedPrefix]]&amp;CHOOSE(tbPayroll[[#This Row],[fedStatus]],"SingleWage","JointlyWage","SingleWage","HeadWage")),1),0))</f>
        <v/>
      </c>
      <c r="PV21" s="116"/>
      <c r="PW21" s="116" t="str">
        <f>IF(tbPayroll[[#This Row],[idx]]="","",
ROUND(tbPayroll[[#This Row],[401Roth]]*IF(SUMIFS($AM21:$BMK21,$AM$3:$BMK$3,"&lt;"&amp;QJ$3,$AM$2:$BMK$2,QJ$2)+PD21&lt;compensationCap,
QJ21,
MAX(compensationCap-SUMIFS($AM21:$BMK21,$AM$3:$BMK$3,"&lt;"&amp;QJ$3,$AM$2:$BMK$2,QJ$2),0)),2))</f>
        <v/>
      </c>
      <c r="PX21" s="116" t="str">
        <f>IF(tbPayroll[[#This Row],[idx]]="","",
ROUND(tbPayroll[[#This Row],[401PreTax]]*IF(SUMIFS($AM21:$BMK21,$AM$3:$BMK$3,"&lt;"&amp;QJ$3,$AM$2:$BMK$2,QJ$2)+PD21&lt;compensationCap,
QJ21,
MAX(compensationCap-SUMIFS($AM21:$BMK21,$AM$3:$BMK$3,"&lt;"&amp;QJ$3,$AM$2:$BMK$2,QJ$2),0)),2))</f>
        <v/>
      </c>
      <c r="PY21" s="116" t="str">
        <f>IF(tbPayroll[[#This Row],[idx]]="","",
ROUND((tbPayroll[[#This Row],[401T1p]]*tbPayroll[[#This Row],[401T1Cap]]+tbPayroll[[#This Row],[401T2p]]*tbPayroll[[#This Row],[401T2Cap]])*IF(SUMIFS($AM21:$BMK21,$AM$3:$BMK$3,"&lt;"&amp;QJ$3,$AM$2:$BMK$2,QJ$2)+PD21&lt;compensationCap,
QJ21,
MAX(compensationCap-SUMIFS($AM21:$BMK21,$AM$3:$BMK$3,"&lt;"&amp;QJ$3,$AM$2:$BMK$2,QJ$2),0)),2))</f>
        <v/>
      </c>
      <c r="PZ21" s="116" t="str">
        <f>IF(tbPayroll[[#This Row],[idx]]="","",
IF(PY21=0,0,
ROUND(IF(SUMIFS($AM21:$BMK21,$AM$3:$BMK$3,"&lt;"&amp;QB$3,$AM$2:$BMK$2,"&gt;="&amp;PZ$2,$AM$2:$BMK$2,"&lt;="&amp;QB$2)+PW21+PX21+PY21&lt;tbPayroll[[#This Row],[401EmperLimit]],
PY21,
MAX((tbPayroll[[#This Row],[401EmperLimit]]-SUMIFS($AM21:$BMK21,$AM$3:$BMK$3,"&lt;"&amp;QB$3,$AM$2:$BMK$2,"&gt;="&amp;PZ$2,$AM$2:$BMK$2,"&lt;="&amp;QB$2)),0)),2)))</f>
        <v/>
      </c>
      <c r="QA21" s="116" t="str">
        <f>IF(tbPayroll[[#This Row],[idx]]="","",
IF(PX21=0,0,
ROUND(IF(SUMIFS($AM21:$BMK21,$AM$3:$BMK$3,"&lt;"&amp;QB$3,$AM$2:$BMK$2,QB$2)+PW21+SUMIFS($AM21:$BMK21,$AM$3:$BMK$3,"&lt;"&amp;QA$3,$AM$2:$BMK$2,QA$2)+PX21&lt;tbPayroll[[#This Row],[401ContriLimit]],
PX21,
PX21/(PW21+PX21)*
(tbPayroll[[#This Row],[401ContriLimit]]-SUMIFS($AM21:$BMK21,$AM$3:$BMK$3,"&lt;"&amp;QB$3,$AM$2:$BMK$2,QB$2)-SUMIFS($AM21:$BMK21,$AM$3:$BMK$3,"&lt;"&amp;QA$3,$AM$2:$BMK$2,QA$2))),2)))</f>
        <v/>
      </c>
      <c r="QB21" s="116" t="str">
        <f>IF(tbPayroll[[#This Row],[idx]]="","",
IF(PW21=0,0,
ROUND(IF(SUMIFS($AM21:$BMK21,$AM$3:$BMK$3,"&lt;"&amp;QB$3,$AM$2:$BMK$2,QB$2)+PW21+SUMIFS($AM21:$BMK21,$AM$3:$BMK$3,"&lt;"&amp;QA$3,$AM$2:$BMK$2,QA$2)+PX21&lt;tbPayroll[[#This Row],[401ContriLimit]],
PW21,
PW21/(PW21+PX21)*
(tbPayroll[[#This Row],[401ContriLimit]]-SUMIFS($AM21:$BMK21,$AM$3:$BMK$3,"&lt;"&amp;QB$3,$AM$2:$BMK$2,QB$2)-SUMIFS($AM21:$BMK21,$AM$3:$BMK$3,"&lt;"&amp;QA$3,$AM$2:$BMK$2,QA$2))),2)
))</f>
        <v/>
      </c>
      <c r="QC21" s="116" t="str" cm="1">
        <f t="array" ref="QC21">IF(tbPayroll[[#This Row],[idx]]="","",
IF(PU21=0,0,
MAX(SUMIFS($AM21:$BMK21,$AM$3:$BMK$3,"&lt;="&amp;QI$3,$AM$2:$BMK$2,QI$2)-INDEX(mediAddTable,tbPayroll[[#This Row],[fedStatus]]),0)-
SUMIFS($AM21:$BMK21,$AM$3:$BMK$3,"&lt;"&amp;QI$3,$AM$2:$BMK$2,QC$2)
))</f>
        <v/>
      </c>
      <c r="QD21" s="116" t="str">
        <f>IF(tbPayroll[[#This Row],[idx]]="","",
ROUND(MAX(QH21*dPeriods+tbPayroll[[#This Row],[adjustedAmount]],0),dFEDRound))</f>
        <v/>
      </c>
      <c r="QE21" s="116" t="str">
        <f>IF(tbPayroll[[#This Row],[idx]]="","",
ROUND(IF(hoursMode="Daily",
SUMIFS(Hours!$J20:$BDM20,Hours!$J$2:$BDM$2,"&gt;="&amp;PG$5,Hours!$J$2:$BDM$2,"&lt;="&amp;QJ$5,Hours!$J$5:$BDM$5,dRegularName),
SUMIFS(Hours!$J20:$BDM20,Hours!$J$1:$BDM$1,QF$3,Hours!$J$5:$BDM$5,dRegularName)
),2))</f>
        <v/>
      </c>
      <c r="QF21" s="116" t="str">
        <f>IF(tbPayroll[[#This Row],[idx]]="","",
IF(hoursMode="Daily",
SUMIFS(Hours!$J20:$BDM20,Hours!$J$2:$BDM$2,"&gt;="&amp;PG$5,Hours!$J$2:$BDM$2,"&lt;="&amp;QJ$5,Hours!$J$5:$BDM$5,dOvertimeName),
SUMIFS(Hours!$J20:$BDM20,Hours!$J$1:$BDM$1,QF$3,Hours!$J$5:$BDM$5,dOvertimeName)
))</f>
        <v/>
      </c>
      <c r="QG21" s="116" t="str">
        <f>IF(tbPayroll[[#This Row],[idx]]="","",
IF(hoursMode="Daily",
SUMIFS(Hours!$J20:$BDM20,Hours!$J$2:$BDM$2,"&gt;="&amp;PG$5,Hours!$J$2:$BDM$2,"&lt;="&amp;QJ$5,Hours!$J$5:$BDM$5,dVacationName),
SUMIFS(Hours!$J20:$BDM20,Hours!$J$1:$BDM$1,QF$3,Hours!$J$5:$BDM$5,dVacationName)
))</f>
        <v/>
      </c>
      <c r="QH21" s="116" t="str">
        <f>IF(tbPayroll[[#This Row],[Employee]]="","",MAX(QJ21-tbPayroll[[#This Row],[free]]-PH21-QA21,0))</f>
        <v/>
      </c>
      <c r="QI21" s="116" t="str">
        <f>IF(tbPayroll[[#This Row],[Employee]]="","",MAX(QJ21-tbPayroll[[#This Row],[free]]-PH21,0))</f>
        <v/>
      </c>
      <c r="QJ21" s="116" t="str">
        <f>IF(tbPayroll[[#This Row],[Employee]]="","",
IF(tbPayroll[[#This Row],[employmentDate]]&gt;QJ$5,0,PL21+PM21+PN21+PJ21))</f>
        <v/>
      </c>
      <c r="QK21" s="116" t="str">
        <f>IF(tbPayroll[[#This Row],[Employee]]="","",QJ21-SUM(PO21:PT21)-PI21-PH21-QA21-QB21)</f>
        <v/>
      </c>
      <c r="QL21" s="417"/>
      <c r="QM21" s="192"/>
      <c r="QN21" s="192"/>
      <c r="QO21" s="192"/>
      <c r="QP21" s="193"/>
      <c r="QQ21" s="116" t="str">
        <f>IF(tbPayroll[[#This Row],[Employee]]="","",
RK21 &amp; " | " &amp; RL21&amp; " | " &amp; RM21
)</f>
        <v/>
      </c>
      <c r="QR21" s="116" t="str">
        <f>IF(tbPayroll[[#This Row],[Employee]]="","",
IF(tbPayroll[[#This Row],[employmentDate]]&gt;RP$5,0,
ROUND(IF(tbPayroll[[#This Row],[IncomeBase]]=dSalaried,IF(QM21&lt;&gt;"",QM21,tbPayroll[[#This Row],[EmpWage]]),RK21*IF(QM21&lt;&gt;"",QM21,tbPayroll[[#This Row],[EmpWage]])),2)))</f>
        <v/>
      </c>
      <c r="QS21" s="116" t="str">
        <f>IF(tbPayroll[[#This Row],[Employee]]="","",
IF(tbPayroll[[#This Row],[employmentDate]]&gt;RP$5,0,
ROUND(RL21*tbPayroll[[#This Row],[overrrate]]*
IF(QM21&lt;&gt;"",QM21,tbPayroll[[#This Row],[EmpWage]])/IF(tbPayroll[[#This Row],[IncomeBase]]=dSalaried,MAX(tbPayroll[[#This Row],[regularwork]],1),1),2)
))</f>
        <v/>
      </c>
      <c r="QT21" s="116" t="str">
        <f>IF(tbPayroll[[#This Row],[Employee]]="","",
IF(tbPayroll[[#This Row],[employmentDate]]&gt;RP$5,0,
ROUND(RM21*
IFERROR(QR21/RK21,0),2
)))</f>
        <v/>
      </c>
      <c r="QU21" s="116" t="str">
        <f>IF(tbPayroll[[#This Row],[Employee]]="","",
tbPayroll[[#This Row],[exState]]*
(tbPayroll[[#This Row],[stateAddDedu]]+ROUND(
MAX(RN21-tbPayroll[[#This Row],[persExemp]],0)*tbPayroll[[#This Row],[stateTax]],dRound))
)</f>
        <v/>
      </c>
      <c r="QV21" s="116" t="str">
        <f>IF(tbPayroll[[#This Row],[Employee]]="","",
(ROUND(
MAX(RN21-tbPayroll[[#This Row],[persExemp]],0)*tbPayroll[[#This Row],[dLocal]],dRound))
)</f>
        <v/>
      </c>
      <c r="QW21" s="116" t="str">
        <f>IF(tbPayroll[[#This Row],[Employee]]="","",
(ROUND(
MAX(RN21-tbPayroll[[#This Row],[persExemp]],0)*tbPayroll[[#This Row],[dCity]],dRound))
)</f>
        <v/>
      </c>
      <c r="QX21" s="116" t="str" cm="1">
        <f t="array" aca="1" ref="QX21" ca="1">IF(tbPayroll[[#This Row],[idx]]="","",
IF(RA21=0,0,
ROUND(tbPayroll[[#This Row],[exFed]]*
MAX(
((RJ21-INDEX(INDIRECT(tbPayroll[[#This Row],[fedPrefix]]&amp;CHOOSE(tbPayroll[[#This Row],[fedStatus]],"SingleWage","JointlyWage","SingleWage","HeadWage")),RA21))*
INDEX(INDIRECT(tbPayroll[[#This Row],[fedPrefix]]&amp;"Perc"),RA21)+
INDEX(INDIRECT(tbPayroll[[#This Row],[fedPrefix]]&amp;CHOOSE(tbPayroll[[#This Row],[fedStatus]],"SingleHold","JointlyHold","SingleHold","HeadHold")),RA21))/dPeriods
- IF(tbPayroll[[#This Row],[isFormSent]]="Yes",tbPayroll[[#This Row],[isFormStep3]],0),0)
+tbPayroll[[#This Row],[isFormStep4c]],dFEDRound)
)
)</f>
        <v/>
      </c>
      <c r="QY21" s="116" t="str">
        <f>IF(tbPayroll[[#This Row],[idx]]="","",
ROUND(tbPayroll[[#This Row],[exSS]]*
IF(SUMIFS($AM21:$BMK21,$AM$3:$BMK$3,"&lt;"&amp;QY$3,$AM$2:$BMK$2,QY$2) +ssTax*RO21 &lt;ssTax*ssMax,
ssTax*RO21,
MAX(ssTax*ssMax-SUMIFS($AM21:$BMK21,$AM$3:$BMK$3,"&lt;"&amp;QY$3,$AM$2:$BMK$2,QY$2),0)),
2)
)</f>
        <v/>
      </c>
      <c r="QZ21" s="116" t="str">
        <f>IF(tbPayroll[[#This Row],[idx]]="","",IF(RA21=0,0,ROUND(tbPayroll[[#This Row],[exMedi]]*mediTax*RO21+RI21*mediMax,2)))</f>
        <v/>
      </c>
      <c r="RA21" s="116" t="str">
        <f ca="1">IF(tbPayroll[[#This Row],[idx]]="","",IFERROR(MATCH(RJ21,INDIRECT(tbPayroll[[#This Row],[fedPrefix]]&amp;CHOOSE(tbPayroll[[#This Row],[fedStatus]],"SingleWage","JointlyWage","SingleWage","HeadWage")),1),0))</f>
        <v/>
      </c>
      <c r="RB21" s="116"/>
      <c r="RC21" s="116" t="str">
        <f>IF(tbPayroll[[#This Row],[idx]]="","",
ROUND(tbPayroll[[#This Row],[401Roth]]*IF(SUMIFS($AM21:$BMK21,$AM$3:$BMK$3,"&lt;"&amp;RP$3,$AM$2:$BMK$2,RP$2)+QJ21&lt;compensationCap,
RP21,
MAX(compensationCap-SUMIFS($AM21:$BMK21,$AM$3:$BMK$3,"&lt;"&amp;RP$3,$AM$2:$BMK$2,RP$2),0)),2))</f>
        <v/>
      </c>
      <c r="RD21" s="116" t="str">
        <f>IF(tbPayroll[[#This Row],[idx]]="","",
ROUND(tbPayroll[[#This Row],[401PreTax]]*IF(SUMIFS($AM21:$BMK21,$AM$3:$BMK$3,"&lt;"&amp;RP$3,$AM$2:$BMK$2,RP$2)+QJ21&lt;compensationCap,
RP21,
MAX(compensationCap-SUMIFS($AM21:$BMK21,$AM$3:$BMK$3,"&lt;"&amp;RP$3,$AM$2:$BMK$2,RP$2),0)),2))</f>
        <v/>
      </c>
      <c r="RE21" s="116" t="str">
        <f>IF(tbPayroll[[#This Row],[idx]]="","",
ROUND((tbPayroll[[#This Row],[401T1p]]*tbPayroll[[#This Row],[401T1Cap]]+tbPayroll[[#This Row],[401T2p]]*tbPayroll[[#This Row],[401T2Cap]])*IF(SUMIFS($AM21:$BMK21,$AM$3:$BMK$3,"&lt;"&amp;RP$3,$AM$2:$BMK$2,RP$2)+QJ21&lt;compensationCap,
RP21,
MAX(compensationCap-SUMIFS($AM21:$BMK21,$AM$3:$BMK$3,"&lt;"&amp;RP$3,$AM$2:$BMK$2,RP$2),0)),2))</f>
        <v/>
      </c>
      <c r="RF21" s="116" t="str">
        <f>IF(tbPayroll[[#This Row],[idx]]="","",
IF(RE21=0,0,
ROUND(IF(SUMIFS($AM21:$BMK21,$AM$3:$BMK$3,"&lt;"&amp;RH$3,$AM$2:$BMK$2,"&gt;="&amp;RF$2,$AM$2:$BMK$2,"&lt;="&amp;RH$2)+RC21+RD21+RE21&lt;tbPayroll[[#This Row],[401EmperLimit]],
RE21,
MAX((tbPayroll[[#This Row],[401EmperLimit]]-SUMIFS($AM21:$BMK21,$AM$3:$BMK$3,"&lt;"&amp;RH$3,$AM$2:$BMK$2,"&gt;="&amp;RF$2,$AM$2:$BMK$2,"&lt;="&amp;RH$2)),0)),2)))</f>
        <v/>
      </c>
      <c r="RG21" s="116" t="str">
        <f>IF(tbPayroll[[#This Row],[idx]]="","",
IF(RD21=0,0,
ROUND(IF(SUMIFS($AM21:$BMK21,$AM$3:$BMK$3,"&lt;"&amp;RH$3,$AM$2:$BMK$2,RH$2)+RC21+SUMIFS($AM21:$BMK21,$AM$3:$BMK$3,"&lt;"&amp;RG$3,$AM$2:$BMK$2,RG$2)+RD21&lt;tbPayroll[[#This Row],[401ContriLimit]],
RD21,
RD21/(RC21+RD21)*
(tbPayroll[[#This Row],[401ContriLimit]]-SUMIFS($AM21:$BMK21,$AM$3:$BMK$3,"&lt;"&amp;RH$3,$AM$2:$BMK$2,RH$2)-SUMIFS($AM21:$BMK21,$AM$3:$BMK$3,"&lt;"&amp;RG$3,$AM$2:$BMK$2,RG$2))),2)))</f>
        <v/>
      </c>
      <c r="RH21" s="116" t="str">
        <f>IF(tbPayroll[[#This Row],[idx]]="","",
IF(RC21=0,0,
ROUND(IF(SUMIFS($AM21:$BMK21,$AM$3:$BMK$3,"&lt;"&amp;RH$3,$AM$2:$BMK$2,RH$2)+RC21+SUMIFS($AM21:$BMK21,$AM$3:$BMK$3,"&lt;"&amp;RG$3,$AM$2:$BMK$2,RG$2)+RD21&lt;tbPayroll[[#This Row],[401ContriLimit]],
RC21,
RC21/(RC21+RD21)*
(tbPayroll[[#This Row],[401ContriLimit]]-SUMIFS($AM21:$BMK21,$AM$3:$BMK$3,"&lt;"&amp;RH$3,$AM$2:$BMK$2,RH$2)-SUMIFS($AM21:$BMK21,$AM$3:$BMK$3,"&lt;"&amp;RG$3,$AM$2:$BMK$2,RG$2))),2)
))</f>
        <v/>
      </c>
      <c r="RI21" s="116" t="str" cm="1">
        <f t="array" ref="RI21">IF(tbPayroll[[#This Row],[idx]]="","",
IF(RA21=0,0,
MAX(SUMIFS($AM21:$BMK21,$AM$3:$BMK$3,"&lt;="&amp;RO$3,$AM$2:$BMK$2,RO$2)-INDEX(mediAddTable,tbPayroll[[#This Row],[fedStatus]]),0)-
SUMIFS($AM21:$BMK21,$AM$3:$BMK$3,"&lt;"&amp;RO$3,$AM$2:$BMK$2,RI$2)
))</f>
        <v/>
      </c>
      <c r="RJ21" s="116" t="str">
        <f>IF(tbPayroll[[#This Row],[idx]]="","",
ROUND(MAX(RN21*dPeriods+tbPayroll[[#This Row],[adjustedAmount]],0),dFEDRound))</f>
        <v/>
      </c>
      <c r="RK21" s="116" t="str">
        <f>IF(tbPayroll[[#This Row],[idx]]="","",
ROUND(IF(hoursMode="Daily",
SUMIFS(Hours!$J20:$BDM20,Hours!$J$2:$BDM$2,"&gt;="&amp;QM$5,Hours!$J$2:$BDM$2,"&lt;="&amp;RP$5,Hours!$J$5:$BDM$5,dRegularName),
SUMIFS(Hours!$J20:$BDM20,Hours!$J$1:$BDM$1,RL$3,Hours!$J$5:$BDM$5,dRegularName)
),2))</f>
        <v/>
      </c>
      <c r="RL21" s="116" t="str">
        <f>IF(tbPayroll[[#This Row],[idx]]="","",
IF(hoursMode="Daily",
SUMIFS(Hours!$J20:$BDM20,Hours!$J$2:$BDM$2,"&gt;="&amp;QM$5,Hours!$J$2:$BDM$2,"&lt;="&amp;RP$5,Hours!$J$5:$BDM$5,dOvertimeName),
SUMIFS(Hours!$J20:$BDM20,Hours!$J$1:$BDM$1,RL$3,Hours!$J$5:$BDM$5,dOvertimeName)
))</f>
        <v/>
      </c>
      <c r="RM21" s="116" t="str">
        <f>IF(tbPayroll[[#This Row],[idx]]="","",
IF(hoursMode="Daily",
SUMIFS(Hours!$J20:$BDM20,Hours!$J$2:$BDM$2,"&gt;="&amp;QM$5,Hours!$J$2:$BDM$2,"&lt;="&amp;RP$5,Hours!$J$5:$BDM$5,dVacationName),
SUMIFS(Hours!$J20:$BDM20,Hours!$J$1:$BDM$1,RL$3,Hours!$J$5:$BDM$5,dVacationName)
))</f>
        <v/>
      </c>
      <c r="RN21" s="116" t="str">
        <f>IF(tbPayroll[[#This Row],[Employee]]="","",MAX(RP21-tbPayroll[[#This Row],[free]]-QN21-RG21,0))</f>
        <v/>
      </c>
      <c r="RO21" s="116" t="str">
        <f>IF(tbPayroll[[#This Row],[Employee]]="","",MAX(RP21-tbPayroll[[#This Row],[free]]-QN21,0))</f>
        <v/>
      </c>
      <c r="RP21" s="116" t="str">
        <f>IF(tbPayroll[[#This Row],[Employee]]="","",
IF(tbPayroll[[#This Row],[employmentDate]]&gt;RP$5,0,QR21+QS21+QT21+QP21))</f>
        <v/>
      </c>
      <c r="RQ21" s="116" t="str">
        <f>IF(tbPayroll[[#This Row],[Employee]]="","",RP21-SUM(QU21:QZ21)-QO21-QN21-RG21-RH21)</f>
        <v/>
      </c>
      <c r="RR21" s="417"/>
      <c r="RS21" s="192"/>
      <c r="RT21" s="192"/>
      <c r="RU21" s="192"/>
      <c r="RV21" s="193"/>
      <c r="RW21" s="116" t="str">
        <f>IF(tbPayroll[[#This Row],[Employee]]="","",
SQ21 &amp; " | " &amp; SR21&amp; " | " &amp; SS21
)</f>
        <v/>
      </c>
      <c r="RX21" s="116" t="str">
        <f>IF(tbPayroll[[#This Row],[Employee]]="","",
IF(tbPayroll[[#This Row],[employmentDate]]&gt;SV$5,0,
ROUND(IF(tbPayroll[[#This Row],[IncomeBase]]=dSalaried,IF(RS21&lt;&gt;"",RS21,tbPayroll[[#This Row],[EmpWage]]),SQ21*IF(RS21&lt;&gt;"",RS21,tbPayroll[[#This Row],[EmpWage]])),2)))</f>
        <v/>
      </c>
      <c r="RY21" s="116" t="str">
        <f>IF(tbPayroll[[#This Row],[Employee]]="","",
IF(tbPayroll[[#This Row],[employmentDate]]&gt;SV$5,0,
ROUND(SR21*tbPayroll[[#This Row],[overrrate]]*
IF(RS21&lt;&gt;"",RS21,tbPayroll[[#This Row],[EmpWage]])/IF(tbPayroll[[#This Row],[IncomeBase]]=dSalaried,MAX(tbPayroll[[#This Row],[regularwork]],1),1),2)
))</f>
        <v/>
      </c>
      <c r="RZ21" s="116" t="str">
        <f>IF(tbPayroll[[#This Row],[Employee]]="","",
IF(tbPayroll[[#This Row],[employmentDate]]&gt;SV$5,0,
ROUND(SS21*
IFERROR(RX21/SQ21,0),2
)))</f>
        <v/>
      </c>
      <c r="SA21" s="116" t="str">
        <f>IF(tbPayroll[[#This Row],[Employee]]="","",
tbPayroll[[#This Row],[exState]]*
(tbPayroll[[#This Row],[stateAddDedu]]+ROUND(
MAX(ST21-tbPayroll[[#This Row],[persExemp]],0)*tbPayroll[[#This Row],[stateTax]],dRound))
)</f>
        <v/>
      </c>
      <c r="SB21" s="116" t="str">
        <f>IF(tbPayroll[[#This Row],[Employee]]="","",
(ROUND(
MAX(ST21-tbPayroll[[#This Row],[persExemp]],0)*tbPayroll[[#This Row],[dLocal]],dRound))
)</f>
        <v/>
      </c>
      <c r="SC21" s="116" t="str">
        <f>IF(tbPayroll[[#This Row],[Employee]]="","",
(ROUND(
MAX(ST21-tbPayroll[[#This Row],[persExemp]],0)*tbPayroll[[#This Row],[dCity]],dRound))
)</f>
        <v/>
      </c>
      <c r="SD21" s="116" t="str" cm="1">
        <f t="array" aca="1" ref="SD21" ca="1">IF(tbPayroll[[#This Row],[idx]]="","",
IF(SG21=0,0,
ROUND(tbPayroll[[#This Row],[exFed]]*
MAX(
((SP21-INDEX(INDIRECT(tbPayroll[[#This Row],[fedPrefix]]&amp;CHOOSE(tbPayroll[[#This Row],[fedStatus]],"SingleWage","JointlyWage","SingleWage","HeadWage")),SG21))*
INDEX(INDIRECT(tbPayroll[[#This Row],[fedPrefix]]&amp;"Perc"),SG21)+
INDEX(INDIRECT(tbPayroll[[#This Row],[fedPrefix]]&amp;CHOOSE(tbPayroll[[#This Row],[fedStatus]],"SingleHold","JointlyHold","SingleHold","HeadHold")),SG21))/dPeriods
- IF(tbPayroll[[#This Row],[isFormSent]]="Yes",tbPayroll[[#This Row],[isFormStep3]],0),0)
+tbPayroll[[#This Row],[isFormStep4c]],dFEDRound)
)
)</f>
        <v/>
      </c>
      <c r="SE21" s="116" t="str">
        <f>IF(tbPayroll[[#This Row],[idx]]="","",
ROUND(tbPayroll[[#This Row],[exSS]]*
IF(SUMIFS($AM21:$BMK21,$AM$3:$BMK$3,"&lt;"&amp;SE$3,$AM$2:$BMK$2,SE$2) +ssTax*SU21 &lt;ssTax*ssMax,
ssTax*SU21,
MAX(ssTax*ssMax-SUMIFS($AM21:$BMK21,$AM$3:$BMK$3,"&lt;"&amp;SE$3,$AM$2:$BMK$2,SE$2),0)),
2)
)</f>
        <v/>
      </c>
      <c r="SF21" s="116" t="str">
        <f>IF(tbPayroll[[#This Row],[idx]]="","",IF(SG21=0,0,ROUND(tbPayroll[[#This Row],[exMedi]]*mediTax*SU21+SO21*mediMax,2)))</f>
        <v/>
      </c>
      <c r="SG21" s="116" t="str">
        <f ca="1">IF(tbPayroll[[#This Row],[idx]]="","",IFERROR(MATCH(SP21,INDIRECT(tbPayroll[[#This Row],[fedPrefix]]&amp;CHOOSE(tbPayroll[[#This Row],[fedStatus]],"SingleWage","JointlyWage","SingleWage","HeadWage")),1),0))</f>
        <v/>
      </c>
      <c r="SH21" s="116"/>
      <c r="SI21" s="116" t="str">
        <f>IF(tbPayroll[[#This Row],[idx]]="","",
ROUND(tbPayroll[[#This Row],[401Roth]]*IF(SUMIFS($AM21:$BMK21,$AM$3:$BMK$3,"&lt;"&amp;SV$3,$AM$2:$BMK$2,SV$2)+RP21&lt;compensationCap,
SV21,
MAX(compensationCap-SUMIFS($AM21:$BMK21,$AM$3:$BMK$3,"&lt;"&amp;SV$3,$AM$2:$BMK$2,SV$2),0)),2))</f>
        <v/>
      </c>
      <c r="SJ21" s="116" t="str">
        <f>IF(tbPayroll[[#This Row],[idx]]="","",
ROUND(tbPayroll[[#This Row],[401PreTax]]*IF(SUMIFS($AM21:$BMK21,$AM$3:$BMK$3,"&lt;"&amp;SV$3,$AM$2:$BMK$2,SV$2)+RP21&lt;compensationCap,
SV21,
MAX(compensationCap-SUMIFS($AM21:$BMK21,$AM$3:$BMK$3,"&lt;"&amp;SV$3,$AM$2:$BMK$2,SV$2),0)),2))</f>
        <v/>
      </c>
      <c r="SK21" s="116" t="str">
        <f>IF(tbPayroll[[#This Row],[idx]]="","",
ROUND((tbPayroll[[#This Row],[401T1p]]*tbPayroll[[#This Row],[401T1Cap]]+tbPayroll[[#This Row],[401T2p]]*tbPayroll[[#This Row],[401T2Cap]])*IF(SUMIFS($AM21:$BMK21,$AM$3:$BMK$3,"&lt;"&amp;SV$3,$AM$2:$BMK$2,SV$2)+RP21&lt;compensationCap,
SV21,
MAX(compensationCap-SUMIFS($AM21:$BMK21,$AM$3:$BMK$3,"&lt;"&amp;SV$3,$AM$2:$BMK$2,SV$2),0)),2))</f>
        <v/>
      </c>
      <c r="SL21" s="116" t="str">
        <f>IF(tbPayroll[[#This Row],[idx]]="","",
IF(SK21=0,0,
ROUND(IF(SUMIFS($AM21:$BMK21,$AM$3:$BMK$3,"&lt;"&amp;SN$3,$AM$2:$BMK$2,"&gt;="&amp;SL$2,$AM$2:$BMK$2,"&lt;="&amp;SN$2)+SI21+SJ21+SK21&lt;tbPayroll[[#This Row],[401EmperLimit]],
SK21,
MAX((tbPayroll[[#This Row],[401EmperLimit]]-SUMIFS($AM21:$BMK21,$AM$3:$BMK$3,"&lt;"&amp;SN$3,$AM$2:$BMK$2,"&gt;="&amp;SL$2,$AM$2:$BMK$2,"&lt;="&amp;SN$2)),0)),2)))</f>
        <v/>
      </c>
      <c r="SM21" s="116" t="str">
        <f>IF(tbPayroll[[#This Row],[idx]]="","",
IF(SJ21=0,0,
ROUND(IF(SUMIFS($AM21:$BMK21,$AM$3:$BMK$3,"&lt;"&amp;SN$3,$AM$2:$BMK$2,SN$2)+SI21+SUMIFS($AM21:$BMK21,$AM$3:$BMK$3,"&lt;"&amp;SM$3,$AM$2:$BMK$2,SM$2)+SJ21&lt;tbPayroll[[#This Row],[401ContriLimit]],
SJ21,
SJ21/(SI21+SJ21)*
(tbPayroll[[#This Row],[401ContriLimit]]-SUMIFS($AM21:$BMK21,$AM$3:$BMK$3,"&lt;"&amp;SN$3,$AM$2:$BMK$2,SN$2)-SUMIFS($AM21:$BMK21,$AM$3:$BMK$3,"&lt;"&amp;SM$3,$AM$2:$BMK$2,SM$2))),2)))</f>
        <v/>
      </c>
      <c r="SN21" s="116" t="str">
        <f>IF(tbPayroll[[#This Row],[idx]]="","",
IF(SI21=0,0,
ROUND(IF(SUMIFS($AM21:$BMK21,$AM$3:$BMK$3,"&lt;"&amp;SN$3,$AM$2:$BMK$2,SN$2)+SI21+SUMIFS($AM21:$BMK21,$AM$3:$BMK$3,"&lt;"&amp;SM$3,$AM$2:$BMK$2,SM$2)+SJ21&lt;tbPayroll[[#This Row],[401ContriLimit]],
SI21,
SI21/(SI21+SJ21)*
(tbPayroll[[#This Row],[401ContriLimit]]-SUMIFS($AM21:$BMK21,$AM$3:$BMK$3,"&lt;"&amp;SN$3,$AM$2:$BMK$2,SN$2)-SUMIFS($AM21:$BMK21,$AM$3:$BMK$3,"&lt;"&amp;SM$3,$AM$2:$BMK$2,SM$2))),2)
))</f>
        <v/>
      </c>
      <c r="SO21" s="116" t="str" cm="1">
        <f t="array" ref="SO21">IF(tbPayroll[[#This Row],[idx]]="","",
IF(SG21=0,0,
MAX(SUMIFS($AM21:$BMK21,$AM$3:$BMK$3,"&lt;="&amp;SU$3,$AM$2:$BMK$2,SU$2)-INDEX(mediAddTable,tbPayroll[[#This Row],[fedStatus]]),0)-
SUMIFS($AM21:$BMK21,$AM$3:$BMK$3,"&lt;"&amp;SU$3,$AM$2:$BMK$2,SO$2)
))</f>
        <v/>
      </c>
      <c r="SP21" s="116" t="str">
        <f>IF(tbPayroll[[#This Row],[idx]]="","",
ROUND(MAX(ST21*dPeriods+tbPayroll[[#This Row],[adjustedAmount]],0),dFEDRound))</f>
        <v/>
      </c>
      <c r="SQ21" s="116" t="str">
        <f>IF(tbPayroll[[#This Row],[idx]]="","",
ROUND(IF(hoursMode="Daily",
SUMIFS(Hours!$J20:$BDM20,Hours!$J$2:$BDM$2,"&gt;="&amp;RS$5,Hours!$J$2:$BDM$2,"&lt;="&amp;SV$5,Hours!$J$5:$BDM$5,dRegularName),
SUMIFS(Hours!$J20:$BDM20,Hours!$J$1:$BDM$1,SR$3,Hours!$J$5:$BDM$5,dRegularName)
),2))</f>
        <v/>
      </c>
      <c r="SR21" s="116" t="str">
        <f>IF(tbPayroll[[#This Row],[idx]]="","",
IF(hoursMode="Daily",
SUMIFS(Hours!$J20:$BDM20,Hours!$J$2:$BDM$2,"&gt;="&amp;RS$5,Hours!$J$2:$BDM$2,"&lt;="&amp;SV$5,Hours!$J$5:$BDM$5,dOvertimeName),
SUMIFS(Hours!$J20:$BDM20,Hours!$J$1:$BDM$1,SR$3,Hours!$J$5:$BDM$5,dOvertimeName)
))</f>
        <v/>
      </c>
      <c r="SS21" s="116" t="str">
        <f>IF(tbPayroll[[#This Row],[idx]]="","",
IF(hoursMode="Daily",
SUMIFS(Hours!$J20:$BDM20,Hours!$J$2:$BDM$2,"&gt;="&amp;RS$5,Hours!$J$2:$BDM$2,"&lt;="&amp;SV$5,Hours!$J$5:$BDM$5,dVacationName),
SUMIFS(Hours!$J20:$BDM20,Hours!$J$1:$BDM$1,SR$3,Hours!$J$5:$BDM$5,dVacationName)
))</f>
        <v/>
      </c>
      <c r="ST21" s="116" t="str">
        <f>IF(tbPayroll[[#This Row],[Employee]]="","",MAX(SV21-tbPayroll[[#This Row],[free]]-RT21-SM21,0))</f>
        <v/>
      </c>
      <c r="SU21" s="116" t="str">
        <f>IF(tbPayroll[[#This Row],[Employee]]="","",MAX(SV21-tbPayroll[[#This Row],[free]]-RT21,0))</f>
        <v/>
      </c>
      <c r="SV21" s="116" t="str">
        <f>IF(tbPayroll[[#This Row],[Employee]]="","",
IF(tbPayroll[[#This Row],[employmentDate]]&gt;SV$5,0,RX21+RY21+RZ21+RV21))</f>
        <v/>
      </c>
      <c r="SW21" s="116" t="str">
        <f>IF(tbPayroll[[#This Row],[Employee]]="","",SV21-SUM(SA21:SF21)-RU21-RT21-SM21-SN21)</f>
        <v/>
      </c>
      <c r="SX21" s="417"/>
      <c r="SY21" s="192"/>
      <c r="SZ21" s="192"/>
      <c r="TA21" s="192"/>
      <c r="TB21" s="193"/>
      <c r="TC21" s="116" t="str">
        <f>IF(tbPayroll[[#This Row],[Employee]]="","",
TW21 &amp; " | " &amp; TX21&amp; " | " &amp; TY21
)</f>
        <v/>
      </c>
      <c r="TD21" s="116" t="str">
        <f>IF(tbPayroll[[#This Row],[Employee]]="","",
IF(tbPayroll[[#This Row],[employmentDate]]&gt;UB$5,0,
ROUND(IF(tbPayroll[[#This Row],[IncomeBase]]=dSalaried,IF(SY21&lt;&gt;"",SY21,tbPayroll[[#This Row],[EmpWage]]),TW21*IF(SY21&lt;&gt;"",SY21,tbPayroll[[#This Row],[EmpWage]])),2)))</f>
        <v/>
      </c>
      <c r="TE21" s="116" t="str">
        <f>IF(tbPayroll[[#This Row],[Employee]]="","",
IF(tbPayroll[[#This Row],[employmentDate]]&gt;UB$5,0,
ROUND(TX21*tbPayroll[[#This Row],[overrrate]]*
IF(SY21&lt;&gt;"",SY21,tbPayroll[[#This Row],[EmpWage]])/IF(tbPayroll[[#This Row],[IncomeBase]]=dSalaried,MAX(tbPayroll[[#This Row],[regularwork]],1),1),2)
))</f>
        <v/>
      </c>
      <c r="TF21" s="116" t="str">
        <f>IF(tbPayroll[[#This Row],[Employee]]="","",
IF(tbPayroll[[#This Row],[employmentDate]]&gt;UB$5,0,
ROUND(TY21*
IFERROR(TD21/TW21,0),2
)))</f>
        <v/>
      </c>
      <c r="TG21" s="116" t="str">
        <f>IF(tbPayroll[[#This Row],[Employee]]="","",
tbPayroll[[#This Row],[exState]]*
(tbPayroll[[#This Row],[stateAddDedu]]+ROUND(
MAX(TZ21-tbPayroll[[#This Row],[persExemp]],0)*tbPayroll[[#This Row],[stateTax]],dRound))
)</f>
        <v/>
      </c>
      <c r="TH21" s="116" t="str">
        <f>IF(tbPayroll[[#This Row],[Employee]]="","",
(ROUND(
MAX(TZ21-tbPayroll[[#This Row],[persExemp]],0)*tbPayroll[[#This Row],[dLocal]],dRound))
)</f>
        <v/>
      </c>
      <c r="TI21" s="116" t="str">
        <f>IF(tbPayroll[[#This Row],[Employee]]="","",
(ROUND(
MAX(TZ21-tbPayroll[[#This Row],[persExemp]],0)*tbPayroll[[#This Row],[dCity]],dRound))
)</f>
        <v/>
      </c>
      <c r="TJ21" s="116" t="str" cm="1">
        <f t="array" aca="1" ref="TJ21" ca="1">IF(tbPayroll[[#This Row],[idx]]="","",
IF(TM21=0,0,
ROUND(tbPayroll[[#This Row],[exFed]]*
MAX(
((TV21-INDEX(INDIRECT(tbPayroll[[#This Row],[fedPrefix]]&amp;CHOOSE(tbPayroll[[#This Row],[fedStatus]],"SingleWage","JointlyWage","SingleWage","HeadWage")),TM21))*
INDEX(INDIRECT(tbPayroll[[#This Row],[fedPrefix]]&amp;"Perc"),TM21)+
INDEX(INDIRECT(tbPayroll[[#This Row],[fedPrefix]]&amp;CHOOSE(tbPayroll[[#This Row],[fedStatus]],"SingleHold","JointlyHold","SingleHold","HeadHold")),TM21))/dPeriods
- IF(tbPayroll[[#This Row],[isFormSent]]="Yes",tbPayroll[[#This Row],[isFormStep3]],0),0)
+tbPayroll[[#This Row],[isFormStep4c]],dFEDRound)
)
)</f>
        <v/>
      </c>
      <c r="TK21" s="116" t="str">
        <f>IF(tbPayroll[[#This Row],[idx]]="","",
ROUND(tbPayroll[[#This Row],[exSS]]*
IF(SUMIFS($AM21:$BMK21,$AM$3:$BMK$3,"&lt;"&amp;TK$3,$AM$2:$BMK$2,TK$2) +ssTax*UA21 &lt;ssTax*ssMax,
ssTax*UA21,
MAX(ssTax*ssMax-SUMIFS($AM21:$BMK21,$AM$3:$BMK$3,"&lt;"&amp;TK$3,$AM$2:$BMK$2,TK$2),0)),
2)
)</f>
        <v/>
      </c>
      <c r="TL21" s="116" t="str">
        <f>IF(tbPayroll[[#This Row],[idx]]="","",IF(TM21=0,0,ROUND(tbPayroll[[#This Row],[exMedi]]*mediTax*UA21+TU21*mediMax,2)))</f>
        <v/>
      </c>
      <c r="TM21" s="116" t="str">
        <f ca="1">IF(tbPayroll[[#This Row],[idx]]="","",IFERROR(MATCH(TV21,INDIRECT(tbPayroll[[#This Row],[fedPrefix]]&amp;CHOOSE(tbPayroll[[#This Row],[fedStatus]],"SingleWage","JointlyWage","SingleWage","HeadWage")),1),0))</f>
        <v/>
      </c>
      <c r="TN21" s="116"/>
      <c r="TO21" s="116" t="str">
        <f>IF(tbPayroll[[#This Row],[idx]]="","",
ROUND(tbPayroll[[#This Row],[401Roth]]*IF(SUMIFS($AM21:$BMK21,$AM$3:$BMK$3,"&lt;"&amp;UB$3,$AM$2:$BMK$2,UB$2)+SV21&lt;compensationCap,
UB21,
MAX(compensationCap-SUMIFS($AM21:$BMK21,$AM$3:$BMK$3,"&lt;"&amp;UB$3,$AM$2:$BMK$2,UB$2),0)),2))</f>
        <v/>
      </c>
      <c r="TP21" s="116" t="str">
        <f>IF(tbPayroll[[#This Row],[idx]]="","",
ROUND(tbPayroll[[#This Row],[401PreTax]]*IF(SUMIFS($AM21:$BMK21,$AM$3:$BMK$3,"&lt;"&amp;UB$3,$AM$2:$BMK$2,UB$2)+SV21&lt;compensationCap,
UB21,
MAX(compensationCap-SUMIFS($AM21:$BMK21,$AM$3:$BMK$3,"&lt;"&amp;UB$3,$AM$2:$BMK$2,UB$2),0)),2))</f>
        <v/>
      </c>
      <c r="TQ21" s="116" t="str">
        <f>IF(tbPayroll[[#This Row],[idx]]="","",
ROUND((tbPayroll[[#This Row],[401T1p]]*tbPayroll[[#This Row],[401T1Cap]]+tbPayroll[[#This Row],[401T2p]]*tbPayroll[[#This Row],[401T2Cap]])*IF(SUMIFS($AM21:$BMK21,$AM$3:$BMK$3,"&lt;"&amp;UB$3,$AM$2:$BMK$2,UB$2)+SV21&lt;compensationCap,
UB21,
MAX(compensationCap-SUMIFS($AM21:$BMK21,$AM$3:$BMK$3,"&lt;"&amp;UB$3,$AM$2:$BMK$2,UB$2),0)),2))</f>
        <v/>
      </c>
      <c r="TR21" s="116" t="str">
        <f>IF(tbPayroll[[#This Row],[idx]]="","",
IF(TQ21=0,0,
ROUND(IF(SUMIFS($AM21:$BMK21,$AM$3:$BMK$3,"&lt;"&amp;TT$3,$AM$2:$BMK$2,"&gt;="&amp;TR$2,$AM$2:$BMK$2,"&lt;="&amp;TT$2)+TO21+TP21+TQ21&lt;tbPayroll[[#This Row],[401EmperLimit]],
TQ21,
MAX((tbPayroll[[#This Row],[401EmperLimit]]-SUMIFS($AM21:$BMK21,$AM$3:$BMK$3,"&lt;"&amp;TT$3,$AM$2:$BMK$2,"&gt;="&amp;TR$2,$AM$2:$BMK$2,"&lt;="&amp;TT$2)),0)),2)))</f>
        <v/>
      </c>
      <c r="TS21" s="116" t="str">
        <f>IF(tbPayroll[[#This Row],[idx]]="","",
IF(TP21=0,0,
ROUND(IF(SUMIFS($AM21:$BMK21,$AM$3:$BMK$3,"&lt;"&amp;TT$3,$AM$2:$BMK$2,TT$2)+TO21+SUMIFS($AM21:$BMK21,$AM$3:$BMK$3,"&lt;"&amp;TS$3,$AM$2:$BMK$2,TS$2)+TP21&lt;tbPayroll[[#This Row],[401ContriLimit]],
TP21,
TP21/(TO21+TP21)*
(tbPayroll[[#This Row],[401ContriLimit]]-SUMIFS($AM21:$BMK21,$AM$3:$BMK$3,"&lt;"&amp;TT$3,$AM$2:$BMK$2,TT$2)-SUMIFS($AM21:$BMK21,$AM$3:$BMK$3,"&lt;"&amp;TS$3,$AM$2:$BMK$2,TS$2))),2)))</f>
        <v/>
      </c>
      <c r="TT21" s="116" t="str">
        <f>IF(tbPayroll[[#This Row],[idx]]="","",
IF(TO21=0,0,
ROUND(IF(SUMIFS($AM21:$BMK21,$AM$3:$BMK$3,"&lt;"&amp;TT$3,$AM$2:$BMK$2,TT$2)+TO21+SUMIFS($AM21:$BMK21,$AM$3:$BMK$3,"&lt;"&amp;TS$3,$AM$2:$BMK$2,TS$2)+TP21&lt;tbPayroll[[#This Row],[401ContriLimit]],
TO21,
TO21/(TO21+TP21)*
(tbPayroll[[#This Row],[401ContriLimit]]-SUMIFS($AM21:$BMK21,$AM$3:$BMK$3,"&lt;"&amp;TT$3,$AM$2:$BMK$2,TT$2)-SUMIFS($AM21:$BMK21,$AM$3:$BMK$3,"&lt;"&amp;TS$3,$AM$2:$BMK$2,TS$2))),2)
))</f>
        <v/>
      </c>
      <c r="TU21" s="116" t="str" cm="1">
        <f t="array" ref="TU21">IF(tbPayroll[[#This Row],[idx]]="","",
IF(TM21=0,0,
MAX(SUMIFS($AM21:$BMK21,$AM$3:$BMK$3,"&lt;="&amp;UA$3,$AM$2:$BMK$2,UA$2)-INDEX(mediAddTable,tbPayroll[[#This Row],[fedStatus]]),0)-
SUMIFS($AM21:$BMK21,$AM$3:$BMK$3,"&lt;"&amp;UA$3,$AM$2:$BMK$2,TU$2)
))</f>
        <v/>
      </c>
      <c r="TV21" s="116" t="str">
        <f>IF(tbPayroll[[#This Row],[idx]]="","",
ROUND(MAX(TZ21*dPeriods+tbPayroll[[#This Row],[adjustedAmount]],0),dFEDRound))</f>
        <v/>
      </c>
      <c r="TW21" s="116" t="str">
        <f>IF(tbPayroll[[#This Row],[idx]]="","",
ROUND(IF(hoursMode="Daily",
SUMIFS(Hours!$J20:$BDM20,Hours!$J$2:$BDM$2,"&gt;="&amp;SY$5,Hours!$J$2:$BDM$2,"&lt;="&amp;UB$5,Hours!$J$5:$BDM$5,dRegularName),
SUMIFS(Hours!$J20:$BDM20,Hours!$J$1:$BDM$1,TX$3,Hours!$J$5:$BDM$5,dRegularName)
),2))</f>
        <v/>
      </c>
      <c r="TX21" s="116" t="str">
        <f>IF(tbPayroll[[#This Row],[idx]]="","",
IF(hoursMode="Daily",
SUMIFS(Hours!$J20:$BDM20,Hours!$J$2:$BDM$2,"&gt;="&amp;SY$5,Hours!$J$2:$BDM$2,"&lt;="&amp;UB$5,Hours!$J$5:$BDM$5,dOvertimeName),
SUMIFS(Hours!$J20:$BDM20,Hours!$J$1:$BDM$1,TX$3,Hours!$J$5:$BDM$5,dOvertimeName)
))</f>
        <v/>
      </c>
      <c r="TY21" s="116" t="str">
        <f>IF(tbPayroll[[#This Row],[idx]]="","",
IF(hoursMode="Daily",
SUMIFS(Hours!$J20:$BDM20,Hours!$J$2:$BDM$2,"&gt;="&amp;SY$5,Hours!$J$2:$BDM$2,"&lt;="&amp;UB$5,Hours!$J$5:$BDM$5,dVacationName),
SUMIFS(Hours!$J20:$BDM20,Hours!$J$1:$BDM$1,TX$3,Hours!$J$5:$BDM$5,dVacationName)
))</f>
        <v/>
      </c>
      <c r="TZ21" s="116" t="str">
        <f>IF(tbPayroll[[#This Row],[Employee]]="","",MAX(UB21-tbPayroll[[#This Row],[free]]-SZ21-TS21,0))</f>
        <v/>
      </c>
      <c r="UA21" s="116" t="str">
        <f>IF(tbPayroll[[#This Row],[Employee]]="","",MAX(UB21-tbPayroll[[#This Row],[free]]-SZ21,0))</f>
        <v/>
      </c>
      <c r="UB21" s="116" t="str">
        <f>IF(tbPayroll[[#This Row],[Employee]]="","",
IF(tbPayroll[[#This Row],[employmentDate]]&gt;UB$5,0,TD21+TE21+TF21+TB21))</f>
        <v/>
      </c>
      <c r="UC21" s="116" t="str">
        <f>IF(tbPayroll[[#This Row],[Employee]]="","",UB21-SUM(TG21:TL21)-TA21-SZ21-TS21-TT21)</f>
        <v/>
      </c>
      <c r="UD21" s="417"/>
      <c r="UE21" s="192"/>
      <c r="UF21" s="192"/>
      <c r="UG21" s="192"/>
      <c r="UH21" s="193"/>
      <c r="UI21" s="116" t="str">
        <f>IF(tbPayroll[[#This Row],[Employee]]="","",
VC21 &amp; " | " &amp; VD21&amp; " | " &amp; VE21
)</f>
        <v/>
      </c>
      <c r="UJ21" s="116" t="str">
        <f>IF(tbPayroll[[#This Row],[Employee]]="","",
IF(tbPayroll[[#This Row],[employmentDate]]&gt;VH$5,0,
ROUND(IF(tbPayroll[[#This Row],[IncomeBase]]=dSalaried,IF(UE21&lt;&gt;"",UE21,tbPayroll[[#This Row],[EmpWage]]),VC21*IF(UE21&lt;&gt;"",UE21,tbPayroll[[#This Row],[EmpWage]])),2)))</f>
        <v/>
      </c>
      <c r="UK21" s="116" t="str">
        <f>IF(tbPayroll[[#This Row],[Employee]]="","",
IF(tbPayroll[[#This Row],[employmentDate]]&gt;VH$5,0,
ROUND(VD21*tbPayroll[[#This Row],[overrrate]]*
IF(UE21&lt;&gt;"",UE21,tbPayroll[[#This Row],[EmpWage]])/IF(tbPayroll[[#This Row],[IncomeBase]]=dSalaried,MAX(tbPayroll[[#This Row],[regularwork]],1),1),2)
))</f>
        <v/>
      </c>
      <c r="UL21" s="116" t="str">
        <f>IF(tbPayroll[[#This Row],[Employee]]="","",
IF(tbPayroll[[#This Row],[employmentDate]]&gt;VH$5,0,
ROUND(VE21*
IFERROR(UJ21/VC21,0),2
)))</f>
        <v/>
      </c>
      <c r="UM21" s="116" t="str">
        <f>IF(tbPayroll[[#This Row],[Employee]]="","",
tbPayroll[[#This Row],[exState]]*
(tbPayroll[[#This Row],[stateAddDedu]]+ROUND(
MAX(VF21-tbPayroll[[#This Row],[persExemp]],0)*tbPayroll[[#This Row],[stateTax]],dRound))
)</f>
        <v/>
      </c>
      <c r="UN21" s="116" t="str">
        <f>IF(tbPayroll[[#This Row],[Employee]]="","",
(ROUND(
MAX(VF21-tbPayroll[[#This Row],[persExemp]],0)*tbPayroll[[#This Row],[dLocal]],dRound))
)</f>
        <v/>
      </c>
      <c r="UO21" s="116" t="str">
        <f>IF(tbPayroll[[#This Row],[Employee]]="","",
(ROUND(
MAX(VF21-tbPayroll[[#This Row],[persExemp]],0)*tbPayroll[[#This Row],[dCity]],dRound))
)</f>
        <v/>
      </c>
      <c r="UP21" s="116" t="str" cm="1">
        <f t="array" aca="1" ref="UP21" ca="1">IF(tbPayroll[[#This Row],[idx]]="","",
IF(US21=0,0,
ROUND(tbPayroll[[#This Row],[exFed]]*
MAX(
((VB21-INDEX(INDIRECT(tbPayroll[[#This Row],[fedPrefix]]&amp;CHOOSE(tbPayroll[[#This Row],[fedStatus]],"SingleWage","JointlyWage","SingleWage","HeadWage")),US21))*
INDEX(INDIRECT(tbPayroll[[#This Row],[fedPrefix]]&amp;"Perc"),US21)+
INDEX(INDIRECT(tbPayroll[[#This Row],[fedPrefix]]&amp;CHOOSE(tbPayroll[[#This Row],[fedStatus]],"SingleHold","JointlyHold","SingleHold","HeadHold")),US21))/dPeriods
- IF(tbPayroll[[#This Row],[isFormSent]]="Yes",tbPayroll[[#This Row],[isFormStep3]],0),0)
+tbPayroll[[#This Row],[isFormStep4c]],dFEDRound)
)
)</f>
        <v/>
      </c>
      <c r="UQ21" s="116" t="str">
        <f>IF(tbPayroll[[#This Row],[idx]]="","",
ROUND(tbPayroll[[#This Row],[exSS]]*
IF(SUMIFS($AM21:$BMK21,$AM$3:$BMK$3,"&lt;"&amp;UQ$3,$AM$2:$BMK$2,UQ$2) +ssTax*VG21 &lt;ssTax*ssMax,
ssTax*VG21,
MAX(ssTax*ssMax-SUMIFS($AM21:$BMK21,$AM$3:$BMK$3,"&lt;"&amp;UQ$3,$AM$2:$BMK$2,UQ$2),0)),
2)
)</f>
        <v/>
      </c>
      <c r="UR21" s="116" t="str">
        <f>IF(tbPayroll[[#This Row],[idx]]="","",IF(US21=0,0,ROUND(tbPayroll[[#This Row],[exMedi]]*mediTax*VG21+VA21*mediMax,2)))</f>
        <v/>
      </c>
      <c r="US21" s="116" t="str">
        <f ca="1">IF(tbPayroll[[#This Row],[idx]]="","",IFERROR(MATCH(VB21,INDIRECT(tbPayroll[[#This Row],[fedPrefix]]&amp;CHOOSE(tbPayroll[[#This Row],[fedStatus]],"SingleWage","JointlyWage","SingleWage","HeadWage")),1),0))</f>
        <v/>
      </c>
      <c r="UT21" s="116"/>
      <c r="UU21" s="116" t="str">
        <f>IF(tbPayroll[[#This Row],[idx]]="","",
ROUND(tbPayroll[[#This Row],[401Roth]]*IF(SUMIFS($AM21:$BMK21,$AM$3:$BMK$3,"&lt;"&amp;VH$3,$AM$2:$BMK$2,VH$2)+UB21&lt;compensationCap,
VH21,
MAX(compensationCap-SUMIFS($AM21:$BMK21,$AM$3:$BMK$3,"&lt;"&amp;VH$3,$AM$2:$BMK$2,VH$2),0)),2))</f>
        <v/>
      </c>
      <c r="UV21" s="116" t="str">
        <f>IF(tbPayroll[[#This Row],[idx]]="","",
ROUND(tbPayroll[[#This Row],[401PreTax]]*IF(SUMIFS($AM21:$BMK21,$AM$3:$BMK$3,"&lt;"&amp;VH$3,$AM$2:$BMK$2,VH$2)+UB21&lt;compensationCap,
VH21,
MAX(compensationCap-SUMIFS($AM21:$BMK21,$AM$3:$BMK$3,"&lt;"&amp;VH$3,$AM$2:$BMK$2,VH$2),0)),2))</f>
        <v/>
      </c>
      <c r="UW21" s="116" t="str">
        <f>IF(tbPayroll[[#This Row],[idx]]="","",
ROUND((tbPayroll[[#This Row],[401T1p]]*tbPayroll[[#This Row],[401T1Cap]]+tbPayroll[[#This Row],[401T2p]]*tbPayroll[[#This Row],[401T2Cap]])*IF(SUMIFS($AM21:$BMK21,$AM$3:$BMK$3,"&lt;"&amp;VH$3,$AM$2:$BMK$2,VH$2)+UB21&lt;compensationCap,
VH21,
MAX(compensationCap-SUMIFS($AM21:$BMK21,$AM$3:$BMK$3,"&lt;"&amp;VH$3,$AM$2:$BMK$2,VH$2),0)),2))</f>
        <v/>
      </c>
      <c r="UX21" s="116" t="str">
        <f>IF(tbPayroll[[#This Row],[idx]]="","",
IF(UW21=0,0,
ROUND(IF(SUMIFS($AM21:$BMK21,$AM$3:$BMK$3,"&lt;"&amp;UZ$3,$AM$2:$BMK$2,"&gt;="&amp;UX$2,$AM$2:$BMK$2,"&lt;="&amp;UZ$2)+UU21+UV21+UW21&lt;tbPayroll[[#This Row],[401EmperLimit]],
UW21,
MAX((tbPayroll[[#This Row],[401EmperLimit]]-SUMIFS($AM21:$BMK21,$AM$3:$BMK$3,"&lt;"&amp;UZ$3,$AM$2:$BMK$2,"&gt;="&amp;UX$2,$AM$2:$BMK$2,"&lt;="&amp;UZ$2)),0)),2)))</f>
        <v/>
      </c>
      <c r="UY21" s="116" t="str">
        <f>IF(tbPayroll[[#This Row],[idx]]="","",
IF(UV21=0,0,
ROUND(IF(SUMIFS($AM21:$BMK21,$AM$3:$BMK$3,"&lt;"&amp;UZ$3,$AM$2:$BMK$2,UZ$2)+UU21+SUMIFS($AM21:$BMK21,$AM$3:$BMK$3,"&lt;"&amp;UY$3,$AM$2:$BMK$2,UY$2)+UV21&lt;tbPayroll[[#This Row],[401ContriLimit]],
UV21,
UV21/(UU21+UV21)*
(tbPayroll[[#This Row],[401ContriLimit]]-SUMIFS($AM21:$BMK21,$AM$3:$BMK$3,"&lt;"&amp;UZ$3,$AM$2:$BMK$2,UZ$2)-SUMIFS($AM21:$BMK21,$AM$3:$BMK$3,"&lt;"&amp;UY$3,$AM$2:$BMK$2,UY$2))),2)))</f>
        <v/>
      </c>
      <c r="UZ21" s="116" t="str">
        <f>IF(tbPayroll[[#This Row],[idx]]="","",
IF(UU21=0,0,
ROUND(IF(SUMIFS($AM21:$BMK21,$AM$3:$BMK$3,"&lt;"&amp;UZ$3,$AM$2:$BMK$2,UZ$2)+UU21+SUMIFS($AM21:$BMK21,$AM$3:$BMK$3,"&lt;"&amp;UY$3,$AM$2:$BMK$2,UY$2)+UV21&lt;tbPayroll[[#This Row],[401ContriLimit]],
UU21,
UU21/(UU21+UV21)*
(tbPayroll[[#This Row],[401ContriLimit]]-SUMIFS($AM21:$BMK21,$AM$3:$BMK$3,"&lt;"&amp;UZ$3,$AM$2:$BMK$2,UZ$2)-SUMIFS($AM21:$BMK21,$AM$3:$BMK$3,"&lt;"&amp;UY$3,$AM$2:$BMK$2,UY$2))),2)
))</f>
        <v/>
      </c>
      <c r="VA21" s="116" t="str" cm="1">
        <f t="array" ref="VA21">IF(tbPayroll[[#This Row],[idx]]="","",
IF(US21=0,0,
MAX(SUMIFS($AM21:$BMK21,$AM$3:$BMK$3,"&lt;="&amp;VG$3,$AM$2:$BMK$2,VG$2)-INDEX(mediAddTable,tbPayroll[[#This Row],[fedStatus]]),0)-
SUMIFS($AM21:$BMK21,$AM$3:$BMK$3,"&lt;"&amp;VG$3,$AM$2:$BMK$2,VA$2)
))</f>
        <v/>
      </c>
      <c r="VB21" s="116" t="str">
        <f>IF(tbPayroll[[#This Row],[idx]]="","",
ROUND(MAX(VF21*dPeriods+tbPayroll[[#This Row],[adjustedAmount]],0),dFEDRound))</f>
        <v/>
      </c>
      <c r="VC21" s="116" t="str">
        <f>IF(tbPayroll[[#This Row],[idx]]="","",
ROUND(IF(hoursMode="Daily",
SUMIFS(Hours!$J20:$BDM20,Hours!$J$2:$BDM$2,"&gt;="&amp;UE$5,Hours!$J$2:$BDM$2,"&lt;="&amp;VH$5,Hours!$J$5:$BDM$5,dRegularName),
SUMIFS(Hours!$J20:$BDM20,Hours!$J$1:$BDM$1,VD$3,Hours!$J$5:$BDM$5,dRegularName)
),2))</f>
        <v/>
      </c>
      <c r="VD21" s="116" t="str">
        <f>IF(tbPayroll[[#This Row],[idx]]="","",
IF(hoursMode="Daily",
SUMIFS(Hours!$J20:$BDM20,Hours!$J$2:$BDM$2,"&gt;="&amp;UE$5,Hours!$J$2:$BDM$2,"&lt;="&amp;VH$5,Hours!$J$5:$BDM$5,dOvertimeName),
SUMIFS(Hours!$J20:$BDM20,Hours!$J$1:$BDM$1,VD$3,Hours!$J$5:$BDM$5,dOvertimeName)
))</f>
        <v/>
      </c>
      <c r="VE21" s="116" t="str">
        <f>IF(tbPayroll[[#This Row],[idx]]="","",
IF(hoursMode="Daily",
SUMIFS(Hours!$J20:$BDM20,Hours!$J$2:$BDM$2,"&gt;="&amp;UE$5,Hours!$J$2:$BDM$2,"&lt;="&amp;VH$5,Hours!$J$5:$BDM$5,dVacationName),
SUMIFS(Hours!$J20:$BDM20,Hours!$J$1:$BDM$1,VD$3,Hours!$J$5:$BDM$5,dVacationName)
))</f>
        <v/>
      </c>
      <c r="VF21" s="116" t="str">
        <f>IF(tbPayroll[[#This Row],[Employee]]="","",MAX(VH21-tbPayroll[[#This Row],[free]]-UF21-UY21,0))</f>
        <v/>
      </c>
      <c r="VG21" s="116" t="str">
        <f>IF(tbPayroll[[#This Row],[Employee]]="","",MAX(VH21-tbPayroll[[#This Row],[free]]-UF21,0))</f>
        <v/>
      </c>
      <c r="VH21" s="116" t="str">
        <f>IF(tbPayroll[[#This Row],[Employee]]="","",
IF(tbPayroll[[#This Row],[employmentDate]]&gt;VH$5,0,UJ21+UK21+UL21+UH21))</f>
        <v/>
      </c>
      <c r="VI21" s="116" t="str">
        <f>IF(tbPayroll[[#This Row],[Employee]]="","",VH21-SUM(UM21:UR21)-UG21-UF21-UY21-UZ21)</f>
        <v/>
      </c>
      <c r="VJ21" s="417"/>
      <c r="VK21" s="192"/>
      <c r="VL21" s="192"/>
      <c r="VM21" s="192"/>
      <c r="VN21" s="193"/>
      <c r="VO21" s="116" t="str">
        <f>IF(tbPayroll[[#This Row],[Employee]]="","",
WI21 &amp; " | " &amp; WJ21&amp; " | " &amp; WK21
)</f>
        <v/>
      </c>
      <c r="VP21" s="116" t="str">
        <f>IF(tbPayroll[[#This Row],[Employee]]="","",
IF(tbPayroll[[#This Row],[employmentDate]]&gt;WN$5,0,
ROUND(IF(tbPayroll[[#This Row],[IncomeBase]]=dSalaried,IF(VK21&lt;&gt;"",VK21,tbPayroll[[#This Row],[EmpWage]]),WI21*IF(VK21&lt;&gt;"",VK21,tbPayroll[[#This Row],[EmpWage]])),2)))</f>
        <v/>
      </c>
      <c r="VQ21" s="116" t="str">
        <f>IF(tbPayroll[[#This Row],[Employee]]="","",
IF(tbPayroll[[#This Row],[employmentDate]]&gt;WN$5,0,
ROUND(WJ21*tbPayroll[[#This Row],[overrrate]]*
IF(VK21&lt;&gt;"",VK21,tbPayroll[[#This Row],[EmpWage]])/IF(tbPayroll[[#This Row],[IncomeBase]]=dSalaried,MAX(tbPayroll[[#This Row],[regularwork]],1),1),2)
))</f>
        <v/>
      </c>
      <c r="VR21" s="116" t="str">
        <f>IF(tbPayroll[[#This Row],[Employee]]="","",
IF(tbPayroll[[#This Row],[employmentDate]]&gt;WN$5,0,
ROUND(WK21*
IFERROR(VP21/WI21,0),2
)))</f>
        <v/>
      </c>
      <c r="VS21" s="116" t="str">
        <f>IF(tbPayroll[[#This Row],[Employee]]="","",
tbPayroll[[#This Row],[exState]]*
(tbPayroll[[#This Row],[stateAddDedu]]+ROUND(
MAX(WL21-tbPayroll[[#This Row],[persExemp]],0)*tbPayroll[[#This Row],[stateTax]],dRound))
)</f>
        <v/>
      </c>
      <c r="VT21" s="116" t="str">
        <f>IF(tbPayroll[[#This Row],[Employee]]="","",
(ROUND(
MAX(WL21-tbPayroll[[#This Row],[persExemp]],0)*tbPayroll[[#This Row],[dLocal]],dRound))
)</f>
        <v/>
      </c>
      <c r="VU21" s="116" t="str">
        <f>IF(tbPayroll[[#This Row],[Employee]]="","",
(ROUND(
MAX(WL21-tbPayroll[[#This Row],[persExemp]],0)*tbPayroll[[#This Row],[dCity]],dRound))
)</f>
        <v/>
      </c>
      <c r="VV21" s="116" t="str" cm="1">
        <f t="array" aca="1" ref="VV21" ca="1">IF(tbPayroll[[#This Row],[idx]]="","",
IF(VY21=0,0,
ROUND(tbPayroll[[#This Row],[exFed]]*
MAX(
((WH21-INDEX(INDIRECT(tbPayroll[[#This Row],[fedPrefix]]&amp;CHOOSE(tbPayroll[[#This Row],[fedStatus]],"SingleWage","JointlyWage","SingleWage","HeadWage")),VY21))*
INDEX(INDIRECT(tbPayroll[[#This Row],[fedPrefix]]&amp;"Perc"),VY21)+
INDEX(INDIRECT(tbPayroll[[#This Row],[fedPrefix]]&amp;CHOOSE(tbPayroll[[#This Row],[fedStatus]],"SingleHold","JointlyHold","SingleHold","HeadHold")),VY21))/dPeriods
- IF(tbPayroll[[#This Row],[isFormSent]]="Yes",tbPayroll[[#This Row],[isFormStep3]],0),0)
+tbPayroll[[#This Row],[isFormStep4c]],dFEDRound)
)
)</f>
        <v/>
      </c>
      <c r="VW21" s="116" t="str">
        <f>IF(tbPayroll[[#This Row],[idx]]="","",
ROUND(tbPayroll[[#This Row],[exSS]]*
IF(SUMIFS($AM21:$BMK21,$AM$3:$BMK$3,"&lt;"&amp;VW$3,$AM$2:$BMK$2,VW$2) +ssTax*WM21 &lt;ssTax*ssMax,
ssTax*WM21,
MAX(ssTax*ssMax-SUMIFS($AM21:$BMK21,$AM$3:$BMK$3,"&lt;"&amp;VW$3,$AM$2:$BMK$2,VW$2),0)),
2)
)</f>
        <v/>
      </c>
      <c r="VX21" s="116" t="str">
        <f>IF(tbPayroll[[#This Row],[idx]]="","",IF(VY21=0,0,ROUND(tbPayroll[[#This Row],[exMedi]]*mediTax*WM21+WG21*mediMax,2)))</f>
        <v/>
      </c>
      <c r="VY21" s="116" t="str">
        <f ca="1">IF(tbPayroll[[#This Row],[idx]]="","",IFERROR(MATCH(WH21,INDIRECT(tbPayroll[[#This Row],[fedPrefix]]&amp;CHOOSE(tbPayroll[[#This Row],[fedStatus]],"SingleWage","JointlyWage","SingleWage","HeadWage")),1),0))</f>
        <v/>
      </c>
      <c r="VZ21" s="116"/>
      <c r="WA21" s="116" t="str">
        <f>IF(tbPayroll[[#This Row],[idx]]="","",
ROUND(tbPayroll[[#This Row],[401Roth]]*IF(SUMIFS($AM21:$BMK21,$AM$3:$BMK$3,"&lt;"&amp;WN$3,$AM$2:$BMK$2,WN$2)+VH21&lt;compensationCap,
WN21,
MAX(compensationCap-SUMIFS($AM21:$BMK21,$AM$3:$BMK$3,"&lt;"&amp;WN$3,$AM$2:$BMK$2,WN$2),0)),2))</f>
        <v/>
      </c>
      <c r="WB21" s="116" t="str">
        <f>IF(tbPayroll[[#This Row],[idx]]="","",
ROUND(tbPayroll[[#This Row],[401PreTax]]*IF(SUMIFS($AM21:$BMK21,$AM$3:$BMK$3,"&lt;"&amp;WN$3,$AM$2:$BMK$2,WN$2)+VH21&lt;compensationCap,
WN21,
MAX(compensationCap-SUMIFS($AM21:$BMK21,$AM$3:$BMK$3,"&lt;"&amp;WN$3,$AM$2:$BMK$2,WN$2),0)),2))</f>
        <v/>
      </c>
      <c r="WC21" s="116" t="str">
        <f>IF(tbPayroll[[#This Row],[idx]]="","",
ROUND((tbPayroll[[#This Row],[401T1p]]*tbPayroll[[#This Row],[401T1Cap]]+tbPayroll[[#This Row],[401T2p]]*tbPayroll[[#This Row],[401T2Cap]])*IF(SUMIFS($AM21:$BMK21,$AM$3:$BMK$3,"&lt;"&amp;WN$3,$AM$2:$BMK$2,WN$2)+VH21&lt;compensationCap,
WN21,
MAX(compensationCap-SUMIFS($AM21:$BMK21,$AM$3:$BMK$3,"&lt;"&amp;WN$3,$AM$2:$BMK$2,WN$2),0)),2))</f>
        <v/>
      </c>
      <c r="WD21" s="116" t="str">
        <f>IF(tbPayroll[[#This Row],[idx]]="","",
IF(WC21=0,0,
ROUND(IF(SUMIFS($AM21:$BMK21,$AM$3:$BMK$3,"&lt;"&amp;WF$3,$AM$2:$BMK$2,"&gt;="&amp;WD$2,$AM$2:$BMK$2,"&lt;="&amp;WF$2)+WA21+WB21+WC21&lt;tbPayroll[[#This Row],[401EmperLimit]],
WC21,
MAX((tbPayroll[[#This Row],[401EmperLimit]]-SUMIFS($AM21:$BMK21,$AM$3:$BMK$3,"&lt;"&amp;WF$3,$AM$2:$BMK$2,"&gt;="&amp;WD$2,$AM$2:$BMK$2,"&lt;="&amp;WF$2)),0)),2)))</f>
        <v/>
      </c>
      <c r="WE21" s="116" t="str">
        <f>IF(tbPayroll[[#This Row],[idx]]="","",
IF(WB21=0,0,
ROUND(IF(SUMIFS($AM21:$BMK21,$AM$3:$BMK$3,"&lt;"&amp;WF$3,$AM$2:$BMK$2,WF$2)+WA21+SUMIFS($AM21:$BMK21,$AM$3:$BMK$3,"&lt;"&amp;WE$3,$AM$2:$BMK$2,WE$2)+WB21&lt;tbPayroll[[#This Row],[401ContriLimit]],
WB21,
WB21/(WA21+WB21)*
(tbPayroll[[#This Row],[401ContriLimit]]-SUMIFS($AM21:$BMK21,$AM$3:$BMK$3,"&lt;"&amp;WF$3,$AM$2:$BMK$2,WF$2)-SUMIFS($AM21:$BMK21,$AM$3:$BMK$3,"&lt;"&amp;WE$3,$AM$2:$BMK$2,WE$2))),2)))</f>
        <v/>
      </c>
      <c r="WF21" s="116" t="str">
        <f>IF(tbPayroll[[#This Row],[idx]]="","",
IF(WA21=0,0,
ROUND(IF(SUMIFS($AM21:$BMK21,$AM$3:$BMK$3,"&lt;"&amp;WF$3,$AM$2:$BMK$2,WF$2)+WA21+SUMIFS($AM21:$BMK21,$AM$3:$BMK$3,"&lt;"&amp;WE$3,$AM$2:$BMK$2,WE$2)+WB21&lt;tbPayroll[[#This Row],[401ContriLimit]],
WA21,
WA21/(WA21+WB21)*
(tbPayroll[[#This Row],[401ContriLimit]]-SUMIFS($AM21:$BMK21,$AM$3:$BMK$3,"&lt;"&amp;WF$3,$AM$2:$BMK$2,WF$2)-SUMIFS($AM21:$BMK21,$AM$3:$BMK$3,"&lt;"&amp;WE$3,$AM$2:$BMK$2,WE$2))),2)
))</f>
        <v/>
      </c>
      <c r="WG21" s="116" t="str" cm="1">
        <f t="array" ref="WG21">IF(tbPayroll[[#This Row],[idx]]="","",
IF(VY21=0,0,
MAX(SUMIFS($AM21:$BMK21,$AM$3:$BMK$3,"&lt;="&amp;WM$3,$AM$2:$BMK$2,WM$2)-INDEX(mediAddTable,tbPayroll[[#This Row],[fedStatus]]),0)-
SUMIFS($AM21:$BMK21,$AM$3:$BMK$3,"&lt;"&amp;WM$3,$AM$2:$BMK$2,WG$2)
))</f>
        <v/>
      </c>
      <c r="WH21" s="116" t="str">
        <f>IF(tbPayroll[[#This Row],[idx]]="","",
ROUND(MAX(WL21*dPeriods+tbPayroll[[#This Row],[adjustedAmount]],0),dFEDRound))</f>
        <v/>
      </c>
      <c r="WI21" s="116" t="str">
        <f>IF(tbPayroll[[#This Row],[idx]]="","",
ROUND(IF(hoursMode="Daily",
SUMIFS(Hours!$J20:$BDM20,Hours!$J$2:$BDM$2,"&gt;="&amp;VK$5,Hours!$J$2:$BDM$2,"&lt;="&amp;WN$5,Hours!$J$5:$BDM$5,dRegularName),
SUMIFS(Hours!$J20:$BDM20,Hours!$J$1:$BDM$1,WJ$3,Hours!$J$5:$BDM$5,dRegularName)
),2))</f>
        <v/>
      </c>
      <c r="WJ21" s="116" t="str">
        <f>IF(tbPayroll[[#This Row],[idx]]="","",
IF(hoursMode="Daily",
SUMIFS(Hours!$J20:$BDM20,Hours!$J$2:$BDM$2,"&gt;="&amp;VK$5,Hours!$J$2:$BDM$2,"&lt;="&amp;WN$5,Hours!$J$5:$BDM$5,dOvertimeName),
SUMIFS(Hours!$J20:$BDM20,Hours!$J$1:$BDM$1,WJ$3,Hours!$J$5:$BDM$5,dOvertimeName)
))</f>
        <v/>
      </c>
      <c r="WK21" s="116" t="str">
        <f>IF(tbPayroll[[#This Row],[idx]]="","",
IF(hoursMode="Daily",
SUMIFS(Hours!$J20:$BDM20,Hours!$J$2:$BDM$2,"&gt;="&amp;VK$5,Hours!$J$2:$BDM$2,"&lt;="&amp;WN$5,Hours!$J$5:$BDM$5,dVacationName),
SUMIFS(Hours!$J20:$BDM20,Hours!$J$1:$BDM$1,WJ$3,Hours!$J$5:$BDM$5,dVacationName)
))</f>
        <v/>
      </c>
      <c r="WL21" s="116" t="str">
        <f>IF(tbPayroll[[#This Row],[Employee]]="","",MAX(WN21-tbPayroll[[#This Row],[free]]-VL21-WE21,0))</f>
        <v/>
      </c>
      <c r="WM21" s="116" t="str">
        <f>IF(tbPayroll[[#This Row],[Employee]]="","",MAX(WN21-tbPayroll[[#This Row],[free]]-VL21,0))</f>
        <v/>
      </c>
      <c r="WN21" s="116" t="str">
        <f>IF(tbPayroll[[#This Row],[Employee]]="","",
IF(tbPayroll[[#This Row],[employmentDate]]&gt;WN$5,0,VP21+VQ21+VR21+VN21))</f>
        <v/>
      </c>
      <c r="WO21" s="116" t="str">
        <f>IF(tbPayroll[[#This Row],[Employee]]="","",WN21-SUM(VS21:VX21)-VM21-VL21-WE21-WF21)</f>
        <v/>
      </c>
      <c r="WP21" s="417"/>
      <c r="WQ21" s="192"/>
      <c r="WR21" s="192"/>
      <c r="WS21" s="192"/>
      <c r="WT21" s="193"/>
      <c r="WU21" s="116" t="str">
        <f>IF(tbPayroll[[#This Row],[Employee]]="","",
XO21 &amp; " | " &amp; XP21&amp; " | " &amp; XQ21
)</f>
        <v/>
      </c>
      <c r="WV21" s="116" t="str">
        <f>IF(tbPayroll[[#This Row],[Employee]]="","",
IF(tbPayroll[[#This Row],[employmentDate]]&gt;XT$5,0,
ROUND(IF(tbPayroll[[#This Row],[IncomeBase]]=dSalaried,IF(WQ21&lt;&gt;"",WQ21,tbPayroll[[#This Row],[EmpWage]]),XO21*IF(WQ21&lt;&gt;"",WQ21,tbPayroll[[#This Row],[EmpWage]])),2)))</f>
        <v/>
      </c>
      <c r="WW21" s="116" t="str">
        <f>IF(tbPayroll[[#This Row],[Employee]]="","",
IF(tbPayroll[[#This Row],[employmentDate]]&gt;XT$5,0,
ROUND(XP21*tbPayroll[[#This Row],[overrrate]]*
IF(WQ21&lt;&gt;"",WQ21,tbPayroll[[#This Row],[EmpWage]])/IF(tbPayroll[[#This Row],[IncomeBase]]=dSalaried,MAX(tbPayroll[[#This Row],[regularwork]],1),1),2)
))</f>
        <v/>
      </c>
      <c r="WX21" s="116" t="str">
        <f>IF(tbPayroll[[#This Row],[Employee]]="","",
IF(tbPayroll[[#This Row],[employmentDate]]&gt;XT$5,0,
ROUND(XQ21*
IFERROR(WV21/XO21,0),2
)))</f>
        <v/>
      </c>
      <c r="WY21" s="116" t="str">
        <f>IF(tbPayroll[[#This Row],[Employee]]="","",
tbPayroll[[#This Row],[exState]]*
(tbPayroll[[#This Row],[stateAddDedu]]+ROUND(
MAX(XR21-tbPayroll[[#This Row],[persExemp]],0)*tbPayroll[[#This Row],[stateTax]],dRound))
)</f>
        <v/>
      </c>
      <c r="WZ21" s="116" t="str">
        <f>IF(tbPayroll[[#This Row],[Employee]]="","",
(ROUND(
MAX(XR21-tbPayroll[[#This Row],[persExemp]],0)*tbPayroll[[#This Row],[dLocal]],dRound))
)</f>
        <v/>
      </c>
      <c r="XA21" s="116" t="str">
        <f>IF(tbPayroll[[#This Row],[Employee]]="","",
(ROUND(
MAX(XR21-tbPayroll[[#This Row],[persExemp]],0)*tbPayroll[[#This Row],[dCity]],dRound))
)</f>
        <v/>
      </c>
      <c r="XB21" s="116" t="str" cm="1">
        <f t="array" aca="1" ref="XB21" ca="1">IF(tbPayroll[[#This Row],[idx]]="","",
IF(XE21=0,0,
ROUND(tbPayroll[[#This Row],[exFed]]*
MAX(
((XN21-INDEX(INDIRECT(tbPayroll[[#This Row],[fedPrefix]]&amp;CHOOSE(tbPayroll[[#This Row],[fedStatus]],"SingleWage","JointlyWage","SingleWage","HeadWage")),XE21))*
INDEX(INDIRECT(tbPayroll[[#This Row],[fedPrefix]]&amp;"Perc"),XE21)+
INDEX(INDIRECT(tbPayroll[[#This Row],[fedPrefix]]&amp;CHOOSE(tbPayroll[[#This Row],[fedStatus]],"SingleHold","JointlyHold","SingleHold","HeadHold")),XE21))/dPeriods
- IF(tbPayroll[[#This Row],[isFormSent]]="Yes",tbPayroll[[#This Row],[isFormStep3]],0),0)
+tbPayroll[[#This Row],[isFormStep4c]],dFEDRound)
)
)</f>
        <v/>
      </c>
      <c r="XC21" s="116" t="str">
        <f>IF(tbPayroll[[#This Row],[idx]]="","",
ROUND(tbPayroll[[#This Row],[exSS]]*
IF(SUMIFS($AM21:$BMK21,$AM$3:$BMK$3,"&lt;"&amp;XC$3,$AM$2:$BMK$2,XC$2) +ssTax*XS21 &lt;ssTax*ssMax,
ssTax*XS21,
MAX(ssTax*ssMax-SUMIFS($AM21:$BMK21,$AM$3:$BMK$3,"&lt;"&amp;XC$3,$AM$2:$BMK$2,XC$2),0)),
2)
)</f>
        <v/>
      </c>
      <c r="XD21" s="116" t="str">
        <f>IF(tbPayroll[[#This Row],[idx]]="","",IF(XE21=0,0,ROUND(tbPayroll[[#This Row],[exMedi]]*mediTax*XS21+XM21*mediMax,2)))</f>
        <v/>
      </c>
      <c r="XE21" s="116" t="str">
        <f ca="1">IF(tbPayroll[[#This Row],[idx]]="","",IFERROR(MATCH(XN21,INDIRECT(tbPayroll[[#This Row],[fedPrefix]]&amp;CHOOSE(tbPayroll[[#This Row],[fedStatus]],"SingleWage","JointlyWage","SingleWage","HeadWage")),1),0))</f>
        <v/>
      </c>
      <c r="XF21" s="116"/>
      <c r="XG21" s="116" t="str">
        <f>IF(tbPayroll[[#This Row],[idx]]="","",
ROUND(tbPayroll[[#This Row],[401Roth]]*IF(SUMIFS($AM21:$BMK21,$AM$3:$BMK$3,"&lt;"&amp;XT$3,$AM$2:$BMK$2,XT$2)+WN21&lt;compensationCap,
XT21,
MAX(compensationCap-SUMIFS($AM21:$BMK21,$AM$3:$BMK$3,"&lt;"&amp;XT$3,$AM$2:$BMK$2,XT$2),0)),2))</f>
        <v/>
      </c>
      <c r="XH21" s="116" t="str">
        <f>IF(tbPayroll[[#This Row],[idx]]="","",
ROUND(tbPayroll[[#This Row],[401PreTax]]*IF(SUMIFS($AM21:$BMK21,$AM$3:$BMK$3,"&lt;"&amp;XT$3,$AM$2:$BMK$2,XT$2)+WN21&lt;compensationCap,
XT21,
MAX(compensationCap-SUMIFS($AM21:$BMK21,$AM$3:$BMK$3,"&lt;"&amp;XT$3,$AM$2:$BMK$2,XT$2),0)),2))</f>
        <v/>
      </c>
      <c r="XI21" s="116" t="str">
        <f>IF(tbPayroll[[#This Row],[idx]]="","",
ROUND((tbPayroll[[#This Row],[401T1p]]*tbPayroll[[#This Row],[401T1Cap]]+tbPayroll[[#This Row],[401T2p]]*tbPayroll[[#This Row],[401T2Cap]])*IF(SUMIFS($AM21:$BMK21,$AM$3:$BMK$3,"&lt;"&amp;XT$3,$AM$2:$BMK$2,XT$2)+WN21&lt;compensationCap,
XT21,
MAX(compensationCap-SUMIFS($AM21:$BMK21,$AM$3:$BMK$3,"&lt;"&amp;XT$3,$AM$2:$BMK$2,XT$2),0)),2))</f>
        <v/>
      </c>
      <c r="XJ21" s="116" t="str">
        <f>IF(tbPayroll[[#This Row],[idx]]="","",
IF(XI21=0,0,
ROUND(IF(SUMIFS($AM21:$BMK21,$AM$3:$BMK$3,"&lt;"&amp;XL$3,$AM$2:$BMK$2,"&gt;="&amp;XJ$2,$AM$2:$BMK$2,"&lt;="&amp;XL$2)+XG21+XH21+XI21&lt;tbPayroll[[#This Row],[401EmperLimit]],
XI21,
MAX((tbPayroll[[#This Row],[401EmperLimit]]-SUMIFS($AM21:$BMK21,$AM$3:$BMK$3,"&lt;"&amp;XL$3,$AM$2:$BMK$2,"&gt;="&amp;XJ$2,$AM$2:$BMK$2,"&lt;="&amp;XL$2)),0)),2)))</f>
        <v/>
      </c>
      <c r="XK21" s="116" t="str">
        <f>IF(tbPayroll[[#This Row],[idx]]="","",
IF(XH21=0,0,
ROUND(IF(SUMIFS($AM21:$BMK21,$AM$3:$BMK$3,"&lt;"&amp;XL$3,$AM$2:$BMK$2,XL$2)+XG21+SUMIFS($AM21:$BMK21,$AM$3:$BMK$3,"&lt;"&amp;XK$3,$AM$2:$BMK$2,XK$2)+XH21&lt;tbPayroll[[#This Row],[401ContriLimit]],
XH21,
XH21/(XG21+XH21)*
(tbPayroll[[#This Row],[401ContriLimit]]-SUMIFS($AM21:$BMK21,$AM$3:$BMK$3,"&lt;"&amp;XL$3,$AM$2:$BMK$2,XL$2)-SUMIFS($AM21:$BMK21,$AM$3:$BMK$3,"&lt;"&amp;XK$3,$AM$2:$BMK$2,XK$2))),2)))</f>
        <v/>
      </c>
      <c r="XL21" s="116" t="str">
        <f>IF(tbPayroll[[#This Row],[idx]]="","",
IF(XG21=0,0,
ROUND(IF(SUMIFS($AM21:$BMK21,$AM$3:$BMK$3,"&lt;"&amp;XL$3,$AM$2:$BMK$2,XL$2)+XG21+SUMIFS($AM21:$BMK21,$AM$3:$BMK$3,"&lt;"&amp;XK$3,$AM$2:$BMK$2,XK$2)+XH21&lt;tbPayroll[[#This Row],[401ContriLimit]],
XG21,
XG21/(XG21+XH21)*
(tbPayroll[[#This Row],[401ContriLimit]]-SUMIFS($AM21:$BMK21,$AM$3:$BMK$3,"&lt;"&amp;XL$3,$AM$2:$BMK$2,XL$2)-SUMIFS($AM21:$BMK21,$AM$3:$BMK$3,"&lt;"&amp;XK$3,$AM$2:$BMK$2,XK$2))),2)
))</f>
        <v/>
      </c>
      <c r="XM21" s="116" t="str" cm="1">
        <f t="array" ref="XM21">IF(tbPayroll[[#This Row],[idx]]="","",
IF(XE21=0,0,
MAX(SUMIFS($AM21:$BMK21,$AM$3:$BMK$3,"&lt;="&amp;XS$3,$AM$2:$BMK$2,XS$2)-INDEX(mediAddTable,tbPayroll[[#This Row],[fedStatus]]),0)-
SUMIFS($AM21:$BMK21,$AM$3:$BMK$3,"&lt;"&amp;XS$3,$AM$2:$BMK$2,XM$2)
))</f>
        <v/>
      </c>
      <c r="XN21" s="116" t="str">
        <f>IF(tbPayroll[[#This Row],[idx]]="","",
ROUND(MAX(XR21*dPeriods+tbPayroll[[#This Row],[adjustedAmount]],0),dFEDRound))</f>
        <v/>
      </c>
      <c r="XO21" s="116" t="str">
        <f>IF(tbPayroll[[#This Row],[idx]]="","",
ROUND(IF(hoursMode="Daily",
SUMIFS(Hours!$J20:$BDM20,Hours!$J$2:$BDM$2,"&gt;="&amp;WQ$5,Hours!$J$2:$BDM$2,"&lt;="&amp;XT$5,Hours!$J$5:$BDM$5,dRegularName),
SUMIFS(Hours!$J20:$BDM20,Hours!$J$1:$BDM$1,XP$3,Hours!$J$5:$BDM$5,dRegularName)
),2))</f>
        <v/>
      </c>
      <c r="XP21" s="116" t="str">
        <f>IF(tbPayroll[[#This Row],[idx]]="","",
IF(hoursMode="Daily",
SUMIFS(Hours!$J20:$BDM20,Hours!$J$2:$BDM$2,"&gt;="&amp;WQ$5,Hours!$J$2:$BDM$2,"&lt;="&amp;XT$5,Hours!$J$5:$BDM$5,dOvertimeName),
SUMIFS(Hours!$J20:$BDM20,Hours!$J$1:$BDM$1,XP$3,Hours!$J$5:$BDM$5,dOvertimeName)
))</f>
        <v/>
      </c>
      <c r="XQ21" s="116" t="str">
        <f>IF(tbPayroll[[#This Row],[idx]]="","",
IF(hoursMode="Daily",
SUMIFS(Hours!$J20:$BDM20,Hours!$J$2:$BDM$2,"&gt;="&amp;WQ$5,Hours!$J$2:$BDM$2,"&lt;="&amp;XT$5,Hours!$J$5:$BDM$5,dVacationName),
SUMIFS(Hours!$J20:$BDM20,Hours!$J$1:$BDM$1,XP$3,Hours!$J$5:$BDM$5,dVacationName)
))</f>
        <v/>
      </c>
      <c r="XR21" s="116" t="str">
        <f>IF(tbPayroll[[#This Row],[Employee]]="","",MAX(XT21-tbPayroll[[#This Row],[free]]-WR21-XK21,0))</f>
        <v/>
      </c>
      <c r="XS21" s="116" t="str">
        <f>IF(tbPayroll[[#This Row],[Employee]]="","",MAX(XT21-tbPayroll[[#This Row],[free]]-WR21,0))</f>
        <v/>
      </c>
      <c r="XT21" s="116" t="str">
        <f>IF(tbPayroll[[#This Row],[Employee]]="","",
IF(tbPayroll[[#This Row],[employmentDate]]&gt;XT$5,0,WV21+WW21+WX21+WT21))</f>
        <v/>
      </c>
      <c r="XU21" s="116" t="str">
        <f>IF(tbPayroll[[#This Row],[Employee]]="","",XT21-SUM(WY21:XD21)-WS21-WR21-XK21-XL21)</f>
        <v/>
      </c>
      <c r="XV21" s="417"/>
      <c r="XW21" s="192"/>
      <c r="XX21" s="192"/>
      <c r="XY21" s="192"/>
      <c r="XZ21" s="193"/>
      <c r="YA21" s="116" t="str">
        <f>IF(tbPayroll[[#This Row],[Employee]]="","",
YU21 &amp; " | " &amp; YV21&amp; " | " &amp; YW21
)</f>
        <v/>
      </c>
      <c r="YB21" s="116" t="str">
        <f>IF(tbPayroll[[#This Row],[Employee]]="","",
IF(tbPayroll[[#This Row],[employmentDate]]&gt;YZ$5,0,
ROUND(IF(tbPayroll[[#This Row],[IncomeBase]]=dSalaried,IF(XW21&lt;&gt;"",XW21,tbPayroll[[#This Row],[EmpWage]]),YU21*IF(XW21&lt;&gt;"",XW21,tbPayroll[[#This Row],[EmpWage]])),2)))</f>
        <v/>
      </c>
      <c r="YC21" s="116" t="str">
        <f>IF(tbPayroll[[#This Row],[Employee]]="","",
IF(tbPayroll[[#This Row],[employmentDate]]&gt;YZ$5,0,
ROUND(YV21*tbPayroll[[#This Row],[overrrate]]*
IF(XW21&lt;&gt;"",XW21,tbPayroll[[#This Row],[EmpWage]])/IF(tbPayroll[[#This Row],[IncomeBase]]=dSalaried,MAX(tbPayroll[[#This Row],[regularwork]],1),1),2)
))</f>
        <v/>
      </c>
      <c r="YD21" s="116" t="str">
        <f>IF(tbPayroll[[#This Row],[Employee]]="","",
IF(tbPayroll[[#This Row],[employmentDate]]&gt;YZ$5,0,
ROUND(YW21*
IFERROR(YB21/YU21,0),2
)))</f>
        <v/>
      </c>
      <c r="YE21" s="116" t="str">
        <f>IF(tbPayroll[[#This Row],[Employee]]="","",
tbPayroll[[#This Row],[exState]]*
(tbPayroll[[#This Row],[stateAddDedu]]+ROUND(
MAX(YX21-tbPayroll[[#This Row],[persExemp]],0)*tbPayroll[[#This Row],[stateTax]],dRound))
)</f>
        <v/>
      </c>
      <c r="YF21" s="116" t="str">
        <f>IF(tbPayroll[[#This Row],[Employee]]="","",
(ROUND(
MAX(YX21-tbPayroll[[#This Row],[persExemp]],0)*tbPayroll[[#This Row],[dLocal]],dRound))
)</f>
        <v/>
      </c>
      <c r="YG21" s="116" t="str">
        <f>IF(tbPayroll[[#This Row],[Employee]]="","",
(ROUND(
MAX(YX21-tbPayroll[[#This Row],[persExemp]],0)*tbPayroll[[#This Row],[dCity]],dRound))
)</f>
        <v/>
      </c>
      <c r="YH21" s="116" t="str" cm="1">
        <f t="array" aca="1" ref="YH21" ca="1">IF(tbPayroll[[#This Row],[idx]]="","",
IF(YK21=0,0,
ROUND(tbPayroll[[#This Row],[exFed]]*
MAX(
((YT21-INDEX(INDIRECT(tbPayroll[[#This Row],[fedPrefix]]&amp;CHOOSE(tbPayroll[[#This Row],[fedStatus]],"SingleWage","JointlyWage","SingleWage","HeadWage")),YK21))*
INDEX(INDIRECT(tbPayroll[[#This Row],[fedPrefix]]&amp;"Perc"),YK21)+
INDEX(INDIRECT(tbPayroll[[#This Row],[fedPrefix]]&amp;CHOOSE(tbPayroll[[#This Row],[fedStatus]],"SingleHold","JointlyHold","SingleHold","HeadHold")),YK21))/dPeriods
- IF(tbPayroll[[#This Row],[isFormSent]]="Yes",tbPayroll[[#This Row],[isFormStep3]],0),0)
+tbPayroll[[#This Row],[isFormStep4c]],dFEDRound)
)
)</f>
        <v/>
      </c>
      <c r="YI21" s="116" t="str">
        <f>IF(tbPayroll[[#This Row],[idx]]="","",
ROUND(tbPayroll[[#This Row],[exSS]]*
IF(SUMIFS($AM21:$BMK21,$AM$3:$BMK$3,"&lt;"&amp;YI$3,$AM$2:$BMK$2,YI$2) +ssTax*YY21 &lt;ssTax*ssMax,
ssTax*YY21,
MAX(ssTax*ssMax-SUMIFS($AM21:$BMK21,$AM$3:$BMK$3,"&lt;"&amp;YI$3,$AM$2:$BMK$2,YI$2),0)),
2)
)</f>
        <v/>
      </c>
      <c r="YJ21" s="116" t="str">
        <f>IF(tbPayroll[[#This Row],[idx]]="","",IF(YK21=0,0,ROUND(tbPayroll[[#This Row],[exMedi]]*mediTax*YY21+YS21*mediMax,2)))</f>
        <v/>
      </c>
      <c r="YK21" s="116" t="str">
        <f ca="1">IF(tbPayroll[[#This Row],[idx]]="","",IFERROR(MATCH(YT21,INDIRECT(tbPayroll[[#This Row],[fedPrefix]]&amp;CHOOSE(tbPayroll[[#This Row],[fedStatus]],"SingleWage","JointlyWage","SingleWage","HeadWage")),1),0))</f>
        <v/>
      </c>
      <c r="YL21" s="116"/>
      <c r="YM21" s="116" t="str">
        <f>IF(tbPayroll[[#This Row],[idx]]="","",
ROUND(tbPayroll[[#This Row],[401Roth]]*IF(SUMIFS($AM21:$BMK21,$AM$3:$BMK$3,"&lt;"&amp;YZ$3,$AM$2:$BMK$2,YZ$2)+XT21&lt;compensationCap,
YZ21,
MAX(compensationCap-SUMIFS($AM21:$BMK21,$AM$3:$BMK$3,"&lt;"&amp;YZ$3,$AM$2:$BMK$2,YZ$2),0)),2))</f>
        <v/>
      </c>
      <c r="YN21" s="116" t="str">
        <f>IF(tbPayroll[[#This Row],[idx]]="","",
ROUND(tbPayroll[[#This Row],[401PreTax]]*IF(SUMIFS($AM21:$BMK21,$AM$3:$BMK$3,"&lt;"&amp;YZ$3,$AM$2:$BMK$2,YZ$2)+XT21&lt;compensationCap,
YZ21,
MAX(compensationCap-SUMIFS($AM21:$BMK21,$AM$3:$BMK$3,"&lt;"&amp;YZ$3,$AM$2:$BMK$2,YZ$2),0)),2))</f>
        <v/>
      </c>
      <c r="YO21" s="116" t="str">
        <f>IF(tbPayroll[[#This Row],[idx]]="","",
ROUND((tbPayroll[[#This Row],[401T1p]]*tbPayroll[[#This Row],[401T1Cap]]+tbPayroll[[#This Row],[401T2p]]*tbPayroll[[#This Row],[401T2Cap]])*IF(SUMIFS($AM21:$BMK21,$AM$3:$BMK$3,"&lt;"&amp;YZ$3,$AM$2:$BMK$2,YZ$2)+XT21&lt;compensationCap,
YZ21,
MAX(compensationCap-SUMIFS($AM21:$BMK21,$AM$3:$BMK$3,"&lt;"&amp;YZ$3,$AM$2:$BMK$2,YZ$2),0)),2))</f>
        <v/>
      </c>
      <c r="YP21" s="116" t="str">
        <f>IF(tbPayroll[[#This Row],[idx]]="","",
IF(YO21=0,0,
ROUND(IF(SUMIFS($AM21:$BMK21,$AM$3:$BMK$3,"&lt;"&amp;YR$3,$AM$2:$BMK$2,"&gt;="&amp;YP$2,$AM$2:$BMK$2,"&lt;="&amp;YR$2)+YM21+YN21+YO21&lt;tbPayroll[[#This Row],[401EmperLimit]],
YO21,
MAX((tbPayroll[[#This Row],[401EmperLimit]]-SUMIFS($AM21:$BMK21,$AM$3:$BMK$3,"&lt;"&amp;YR$3,$AM$2:$BMK$2,"&gt;="&amp;YP$2,$AM$2:$BMK$2,"&lt;="&amp;YR$2)),0)),2)))</f>
        <v/>
      </c>
      <c r="YQ21" s="116" t="str">
        <f>IF(tbPayroll[[#This Row],[idx]]="","",
IF(YN21=0,0,
ROUND(IF(SUMIFS($AM21:$BMK21,$AM$3:$BMK$3,"&lt;"&amp;YR$3,$AM$2:$BMK$2,YR$2)+YM21+SUMIFS($AM21:$BMK21,$AM$3:$BMK$3,"&lt;"&amp;YQ$3,$AM$2:$BMK$2,YQ$2)+YN21&lt;tbPayroll[[#This Row],[401ContriLimit]],
YN21,
YN21/(YM21+YN21)*
(tbPayroll[[#This Row],[401ContriLimit]]-SUMIFS($AM21:$BMK21,$AM$3:$BMK$3,"&lt;"&amp;YR$3,$AM$2:$BMK$2,YR$2)-SUMIFS($AM21:$BMK21,$AM$3:$BMK$3,"&lt;"&amp;YQ$3,$AM$2:$BMK$2,YQ$2))),2)))</f>
        <v/>
      </c>
      <c r="YR21" s="116" t="str">
        <f>IF(tbPayroll[[#This Row],[idx]]="","",
IF(YM21=0,0,
ROUND(IF(SUMIFS($AM21:$BMK21,$AM$3:$BMK$3,"&lt;"&amp;YR$3,$AM$2:$BMK$2,YR$2)+YM21+SUMIFS($AM21:$BMK21,$AM$3:$BMK$3,"&lt;"&amp;YQ$3,$AM$2:$BMK$2,YQ$2)+YN21&lt;tbPayroll[[#This Row],[401ContriLimit]],
YM21,
YM21/(YM21+YN21)*
(tbPayroll[[#This Row],[401ContriLimit]]-SUMIFS($AM21:$BMK21,$AM$3:$BMK$3,"&lt;"&amp;YR$3,$AM$2:$BMK$2,YR$2)-SUMIFS($AM21:$BMK21,$AM$3:$BMK$3,"&lt;"&amp;YQ$3,$AM$2:$BMK$2,YQ$2))),2)
))</f>
        <v/>
      </c>
      <c r="YS21" s="116" t="str" cm="1">
        <f t="array" ref="YS21">IF(tbPayroll[[#This Row],[idx]]="","",
IF(YK21=0,0,
MAX(SUMIFS($AM21:$BMK21,$AM$3:$BMK$3,"&lt;="&amp;YY$3,$AM$2:$BMK$2,YY$2)-INDEX(mediAddTable,tbPayroll[[#This Row],[fedStatus]]),0)-
SUMIFS($AM21:$BMK21,$AM$3:$BMK$3,"&lt;"&amp;YY$3,$AM$2:$BMK$2,YS$2)
))</f>
        <v/>
      </c>
      <c r="YT21" s="116" t="str">
        <f>IF(tbPayroll[[#This Row],[idx]]="","",
ROUND(MAX(YX21*dPeriods+tbPayroll[[#This Row],[adjustedAmount]],0),dFEDRound))</f>
        <v/>
      </c>
      <c r="YU21" s="116" t="str">
        <f>IF(tbPayroll[[#This Row],[idx]]="","",
ROUND(IF(hoursMode="Daily",
SUMIFS(Hours!$J20:$BDM20,Hours!$J$2:$BDM$2,"&gt;="&amp;XW$5,Hours!$J$2:$BDM$2,"&lt;="&amp;YZ$5,Hours!$J$5:$BDM$5,dRegularName),
SUMIFS(Hours!$J20:$BDM20,Hours!$J$1:$BDM$1,YV$3,Hours!$J$5:$BDM$5,dRegularName)
),2))</f>
        <v/>
      </c>
      <c r="YV21" s="116" t="str">
        <f>IF(tbPayroll[[#This Row],[idx]]="","",
IF(hoursMode="Daily",
SUMIFS(Hours!$J20:$BDM20,Hours!$J$2:$BDM$2,"&gt;="&amp;XW$5,Hours!$J$2:$BDM$2,"&lt;="&amp;YZ$5,Hours!$J$5:$BDM$5,dOvertimeName),
SUMIFS(Hours!$J20:$BDM20,Hours!$J$1:$BDM$1,YV$3,Hours!$J$5:$BDM$5,dOvertimeName)
))</f>
        <v/>
      </c>
      <c r="YW21" s="116" t="str">
        <f>IF(tbPayroll[[#This Row],[idx]]="","",
IF(hoursMode="Daily",
SUMIFS(Hours!$J20:$BDM20,Hours!$J$2:$BDM$2,"&gt;="&amp;XW$5,Hours!$J$2:$BDM$2,"&lt;="&amp;YZ$5,Hours!$J$5:$BDM$5,dVacationName),
SUMIFS(Hours!$J20:$BDM20,Hours!$J$1:$BDM$1,YV$3,Hours!$J$5:$BDM$5,dVacationName)
))</f>
        <v/>
      </c>
      <c r="YX21" s="116" t="str">
        <f>IF(tbPayroll[[#This Row],[Employee]]="","",MAX(YZ21-tbPayroll[[#This Row],[free]]-XX21-YQ21,0))</f>
        <v/>
      </c>
      <c r="YY21" s="116" t="str">
        <f>IF(tbPayroll[[#This Row],[Employee]]="","",MAX(YZ21-tbPayroll[[#This Row],[free]]-XX21,0))</f>
        <v/>
      </c>
      <c r="YZ21" s="116" t="str">
        <f>IF(tbPayroll[[#This Row],[Employee]]="","",
IF(tbPayroll[[#This Row],[employmentDate]]&gt;YZ$5,0,YB21+YC21+YD21+XZ21))</f>
        <v/>
      </c>
      <c r="ZA21" s="116" t="str">
        <f>IF(tbPayroll[[#This Row],[Employee]]="","",YZ21-SUM(YE21:YJ21)-XY21-XX21-YQ21-YR21)</f>
        <v/>
      </c>
      <c r="ZB21" s="417"/>
      <c r="ZC21" s="192"/>
      <c r="ZD21" s="192"/>
      <c r="ZE21" s="192"/>
      <c r="ZF21" s="193"/>
      <c r="ZG21" s="116" t="str">
        <f>IF(tbPayroll[[#This Row],[Employee]]="","",
AAA21 &amp; " | " &amp; AAB21&amp; " | " &amp; AAC21
)</f>
        <v/>
      </c>
      <c r="ZH21" s="116" t="str">
        <f>IF(tbPayroll[[#This Row],[Employee]]="","",
IF(tbPayroll[[#This Row],[employmentDate]]&gt;AAF$5,0,
ROUND(IF(tbPayroll[[#This Row],[IncomeBase]]=dSalaried,IF(ZC21&lt;&gt;"",ZC21,tbPayroll[[#This Row],[EmpWage]]),AAA21*IF(ZC21&lt;&gt;"",ZC21,tbPayroll[[#This Row],[EmpWage]])),2)))</f>
        <v/>
      </c>
      <c r="ZI21" s="116" t="str">
        <f>IF(tbPayroll[[#This Row],[Employee]]="","",
IF(tbPayroll[[#This Row],[employmentDate]]&gt;AAF$5,0,
ROUND(AAB21*tbPayroll[[#This Row],[overrrate]]*
IF(ZC21&lt;&gt;"",ZC21,tbPayroll[[#This Row],[EmpWage]])/IF(tbPayroll[[#This Row],[IncomeBase]]=dSalaried,MAX(tbPayroll[[#This Row],[regularwork]],1),1),2)
))</f>
        <v/>
      </c>
      <c r="ZJ21" s="116" t="str">
        <f>IF(tbPayroll[[#This Row],[Employee]]="","",
IF(tbPayroll[[#This Row],[employmentDate]]&gt;AAF$5,0,
ROUND(AAC21*
IFERROR(ZH21/AAA21,0),2
)))</f>
        <v/>
      </c>
      <c r="ZK21" s="116" t="str">
        <f>IF(tbPayroll[[#This Row],[Employee]]="","",
tbPayroll[[#This Row],[exState]]*
(tbPayroll[[#This Row],[stateAddDedu]]+ROUND(
MAX(AAD21-tbPayroll[[#This Row],[persExemp]],0)*tbPayroll[[#This Row],[stateTax]],dRound))
)</f>
        <v/>
      </c>
      <c r="ZL21" s="116" t="str">
        <f>IF(tbPayroll[[#This Row],[Employee]]="","",
(ROUND(
MAX(AAD21-tbPayroll[[#This Row],[persExemp]],0)*tbPayroll[[#This Row],[dLocal]],dRound))
)</f>
        <v/>
      </c>
      <c r="ZM21" s="116" t="str">
        <f>IF(tbPayroll[[#This Row],[Employee]]="","",
(ROUND(
MAX(AAD21-tbPayroll[[#This Row],[persExemp]],0)*tbPayroll[[#This Row],[dCity]],dRound))
)</f>
        <v/>
      </c>
      <c r="ZN21" s="116" t="str" cm="1">
        <f t="array" aca="1" ref="ZN21" ca="1">IF(tbPayroll[[#This Row],[idx]]="","",
IF(ZQ21=0,0,
ROUND(tbPayroll[[#This Row],[exFed]]*
MAX(
((ZZ21-INDEX(INDIRECT(tbPayroll[[#This Row],[fedPrefix]]&amp;CHOOSE(tbPayroll[[#This Row],[fedStatus]],"SingleWage","JointlyWage","SingleWage","HeadWage")),ZQ21))*
INDEX(INDIRECT(tbPayroll[[#This Row],[fedPrefix]]&amp;"Perc"),ZQ21)+
INDEX(INDIRECT(tbPayroll[[#This Row],[fedPrefix]]&amp;CHOOSE(tbPayroll[[#This Row],[fedStatus]],"SingleHold","JointlyHold","SingleHold","HeadHold")),ZQ21))/dPeriods
- IF(tbPayroll[[#This Row],[isFormSent]]="Yes",tbPayroll[[#This Row],[isFormStep3]],0),0)
+tbPayroll[[#This Row],[isFormStep4c]],dFEDRound)
)
)</f>
        <v/>
      </c>
      <c r="ZO21" s="116" t="str">
        <f>IF(tbPayroll[[#This Row],[idx]]="","",
ROUND(tbPayroll[[#This Row],[exSS]]*
IF(SUMIFS($AM21:$BMK21,$AM$3:$BMK$3,"&lt;"&amp;ZO$3,$AM$2:$BMK$2,ZO$2) +ssTax*AAE21 &lt;ssTax*ssMax,
ssTax*AAE21,
MAX(ssTax*ssMax-SUMIFS($AM21:$BMK21,$AM$3:$BMK$3,"&lt;"&amp;ZO$3,$AM$2:$BMK$2,ZO$2),0)),
2)
)</f>
        <v/>
      </c>
      <c r="ZP21" s="116" t="str">
        <f>IF(tbPayroll[[#This Row],[idx]]="","",IF(ZQ21=0,0,ROUND(tbPayroll[[#This Row],[exMedi]]*mediTax*AAE21+ZY21*mediMax,2)))</f>
        <v/>
      </c>
      <c r="ZQ21" s="116" t="str">
        <f ca="1">IF(tbPayroll[[#This Row],[idx]]="","",IFERROR(MATCH(ZZ21,INDIRECT(tbPayroll[[#This Row],[fedPrefix]]&amp;CHOOSE(tbPayroll[[#This Row],[fedStatus]],"SingleWage","JointlyWage","SingleWage","HeadWage")),1),0))</f>
        <v/>
      </c>
      <c r="ZR21" s="116"/>
      <c r="ZS21" s="116" t="str">
        <f>IF(tbPayroll[[#This Row],[idx]]="","",
ROUND(tbPayroll[[#This Row],[401Roth]]*IF(SUMIFS($AM21:$BMK21,$AM$3:$BMK$3,"&lt;"&amp;AAF$3,$AM$2:$BMK$2,AAF$2)+YZ21&lt;compensationCap,
AAF21,
MAX(compensationCap-SUMIFS($AM21:$BMK21,$AM$3:$BMK$3,"&lt;"&amp;AAF$3,$AM$2:$BMK$2,AAF$2),0)),2))</f>
        <v/>
      </c>
      <c r="ZT21" s="116" t="str">
        <f>IF(tbPayroll[[#This Row],[idx]]="","",
ROUND(tbPayroll[[#This Row],[401PreTax]]*IF(SUMIFS($AM21:$BMK21,$AM$3:$BMK$3,"&lt;"&amp;AAF$3,$AM$2:$BMK$2,AAF$2)+YZ21&lt;compensationCap,
AAF21,
MAX(compensationCap-SUMIFS($AM21:$BMK21,$AM$3:$BMK$3,"&lt;"&amp;AAF$3,$AM$2:$BMK$2,AAF$2),0)),2))</f>
        <v/>
      </c>
      <c r="ZU21" s="116" t="str">
        <f>IF(tbPayroll[[#This Row],[idx]]="","",
ROUND((tbPayroll[[#This Row],[401T1p]]*tbPayroll[[#This Row],[401T1Cap]]+tbPayroll[[#This Row],[401T2p]]*tbPayroll[[#This Row],[401T2Cap]])*IF(SUMIFS($AM21:$BMK21,$AM$3:$BMK$3,"&lt;"&amp;AAF$3,$AM$2:$BMK$2,AAF$2)+YZ21&lt;compensationCap,
AAF21,
MAX(compensationCap-SUMIFS($AM21:$BMK21,$AM$3:$BMK$3,"&lt;"&amp;AAF$3,$AM$2:$BMK$2,AAF$2),0)),2))</f>
        <v/>
      </c>
      <c r="ZV21" s="116" t="str">
        <f>IF(tbPayroll[[#This Row],[idx]]="","",
IF(ZU21=0,0,
ROUND(IF(SUMIFS($AM21:$BMK21,$AM$3:$BMK$3,"&lt;"&amp;ZX$3,$AM$2:$BMK$2,"&gt;="&amp;ZV$2,$AM$2:$BMK$2,"&lt;="&amp;ZX$2)+ZS21+ZT21+ZU21&lt;tbPayroll[[#This Row],[401EmperLimit]],
ZU21,
MAX((tbPayroll[[#This Row],[401EmperLimit]]-SUMIFS($AM21:$BMK21,$AM$3:$BMK$3,"&lt;"&amp;ZX$3,$AM$2:$BMK$2,"&gt;="&amp;ZV$2,$AM$2:$BMK$2,"&lt;="&amp;ZX$2)),0)),2)))</f>
        <v/>
      </c>
      <c r="ZW21" s="116" t="str">
        <f>IF(tbPayroll[[#This Row],[idx]]="","",
IF(ZT21=0,0,
ROUND(IF(SUMIFS($AM21:$BMK21,$AM$3:$BMK$3,"&lt;"&amp;ZX$3,$AM$2:$BMK$2,ZX$2)+ZS21+SUMIFS($AM21:$BMK21,$AM$3:$BMK$3,"&lt;"&amp;ZW$3,$AM$2:$BMK$2,ZW$2)+ZT21&lt;tbPayroll[[#This Row],[401ContriLimit]],
ZT21,
ZT21/(ZS21+ZT21)*
(tbPayroll[[#This Row],[401ContriLimit]]-SUMIFS($AM21:$BMK21,$AM$3:$BMK$3,"&lt;"&amp;ZX$3,$AM$2:$BMK$2,ZX$2)-SUMIFS($AM21:$BMK21,$AM$3:$BMK$3,"&lt;"&amp;ZW$3,$AM$2:$BMK$2,ZW$2))),2)))</f>
        <v/>
      </c>
      <c r="ZX21" s="116" t="str">
        <f>IF(tbPayroll[[#This Row],[idx]]="","",
IF(ZS21=0,0,
ROUND(IF(SUMIFS($AM21:$BMK21,$AM$3:$BMK$3,"&lt;"&amp;ZX$3,$AM$2:$BMK$2,ZX$2)+ZS21+SUMIFS($AM21:$BMK21,$AM$3:$BMK$3,"&lt;"&amp;ZW$3,$AM$2:$BMK$2,ZW$2)+ZT21&lt;tbPayroll[[#This Row],[401ContriLimit]],
ZS21,
ZS21/(ZS21+ZT21)*
(tbPayroll[[#This Row],[401ContriLimit]]-SUMIFS($AM21:$BMK21,$AM$3:$BMK$3,"&lt;"&amp;ZX$3,$AM$2:$BMK$2,ZX$2)-SUMIFS($AM21:$BMK21,$AM$3:$BMK$3,"&lt;"&amp;ZW$3,$AM$2:$BMK$2,ZW$2))),2)
))</f>
        <v/>
      </c>
      <c r="ZY21" s="116" t="str" cm="1">
        <f t="array" ref="ZY21">IF(tbPayroll[[#This Row],[idx]]="","",
IF(ZQ21=0,0,
MAX(SUMIFS($AM21:$BMK21,$AM$3:$BMK$3,"&lt;="&amp;AAE$3,$AM$2:$BMK$2,AAE$2)-INDEX(mediAddTable,tbPayroll[[#This Row],[fedStatus]]),0)-
SUMIFS($AM21:$BMK21,$AM$3:$BMK$3,"&lt;"&amp;AAE$3,$AM$2:$BMK$2,ZY$2)
))</f>
        <v/>
      </c>
      <c r="ZZ21" s="116" t="str">
        <f>IF(tbPayroll[[#This Row],[idx]]="","",
ROUND(MAX(AAD21*dPeriods+tbPayroll[[#This Row],[adjustedAmount]],0),dFEDRound))</f>
        <v/>
      </c>
      <c r="AAA21" s="116" t="str">
        <f>IF(tbPayroll[[#This Row],[idx]]="","",
ROUND(IF(hoursMode="Daily",
SUMIFS(Hours!$J20:$BDM20,Hours!$J$2:$BDM$2,"&gt;="&amp;ZC$5,Hours!$J$2:$BDM$2,"&lt;="&amp;AAF$5,Hours!$J$5:$BDM$5,dRegularName),
SUMIFS(Hours!$J20:$BDM20,Hours!$J$1:$BDM$1,AAB$3,Hours!$J$5:$BDM$5,dRegularName)
),2))</f>
        <v/>
      </c>
      <c r="AAB21" s="116" t="str">
        <f>IF(tbPayroll[[#This Row],[idx]]="","",
IF(hoursMode="Daily",
SUMIFS(Hours!$J20:$BDM20,Hours!$J$2:$BDM$2,"&gt;="&amp;ZC$5,Hours!$J$2:$BDM$2,"&lt;="&amp;AAF$5,Hours!$J$5:$BDM$5,dOvertimeName),
SUMIFS(Hours!$J20:$BDM20,Hours!$J$1:$BDM$1,AAB$3,Hours!$J$5:$BDM$5,dOvertimeName)
))</f>
        <v/>
      </c>
      <c r="AAC21" s="116" t="str">
        <f>IF(tbPayroll[[#This Row],[idx]]="","",
IF(hoursMode="Daily",
SUMIFS(Hours!$J20:$BDM20,Hours!$J$2:$BDM$2,"&gt;="&amp;ZC$5,Hours!$J$2:$BDM$2,"&lt;="&amp;AAF$5,Hours!$J$5:$BDM$5,dVacationName),
SUMIFS(Hours!$J20:$BDM20,Hours!$J$1:$BDM$1,AAB$3,Hours!$J$5:$BDM$5,dVacationName)
))</f>
        <v/>
      </c>
      <c r="AAD21" s="116" t="str">
        <f>IF(tbPayroll[[#This Row],[Employee]]="","",MAX(AAF21-tbPayroll[[#This Row],[free]]-ZD21-ZW21,0))</f>
        <v/>
      </c>
      <c r="AAE21" s="116" t="str">
        <f>IF(tbPayroll[[#This Row],[Employee]]="","",MAX(AAF21-tbPayroll[[#This Row],[free]]-ZD21,0))</f>
        <v/>
      </c>
      <c r="AAF21" s="116" t="str">
        <f>IF(tbPayroll[[#This Row],[Employee]]="","",
IF(tbPayroll[[#This Row],[employmentDate]]&gt;AAF$5,0,ZH21+ZI21+ZJ21+ZF21))</f>
        <v/>
      </c>
      <c r="AAG21" s="116" t="str">
        <f>IF(tbPayroll[[#This Row],[Employee]]="","",AAF21-SUM(ZK21:ZP21)-ZE21-ZD21-ZW21-ZX21)</f>
        <v/>
      </c>
      <c r="AAH21" s="417"/>
      <c r="AAI21" s="192"/>
      <c r="AAJ21" s="192"/>
      <c r="AAK21" s="192"/>
      <c r="AAL21" s="193"/>
      <c r="AAM21" s="116" t="str">
        <f>IF(tbPayroll[[#This Row],[Employee]]="","",
ABG21 &amp; " | " &amp; ABH21&amp; " | " &amp; ABI21
)</f>
        <v/>
      </c>
      <c r="AAN21" s="116" t="str">
        <f>IF(tbPayroll[[#This Row],[Employee]]="","",
IF(tbPayroll[[#This Row],[employmentDate]]&gt;ABL$5,0,
ROUND(IF(tbPayroll[[#This Row],[IncomeBase]]=dSalaried,IF(AAI21&lt;&gt;"",AAI21,tbPayroll[[#This Row],[EmpWage]]),ABG21*IF(AAI21&lt;&gt;"",AAI21,tbPayroll[[#This Row],[EmpWage]])),2)))</f>
        <v/>
      </c>
      <c r="AAO21" s="116" t="str">
        <f>IF(tbPayroll[[#This Row],[Employee]]="","",
IF(tbPayroll[[#This Row],[employmentDate]]&gt;ABL$5,0,
ROUND(ABH21*tbPayroll[[#This Row],[overrrate]]*
IF(AAI21&lt;&gt;"",AAI21,tbPayroll[[#This Row],[EmpWage]])/IF(tbPayroll[[#This Row],[IncomeBase]]=dSalaried,MAX(tbPayroll[[#This Row],[regularwork]],1),1),2)
))</f>
        <v/>
      </c>
      <c r="AAP21" s="116" t="str">
        <f>IF(tbPayroll[[#This Row],[Employee]]="","",
IF(tbPayroll[[#This Row],[employmentDate]]&gt;ABL$5,0,
ROUND(ABI21*
IFERROR(AAN21/ABG21,0),2
)))</f>
        <v/>
      </c>
      <c r="AAQ21" s="116" t="str">
        <f>IF(tbPayroll[[#This Row],[Employee]]="","",
tbPayroll[[#This Row],[exState]]*
(tbPayroll[[#This Row],[stateAddDedu]]+ROUND(
MAX(ABJ21-tbPayroll[[#This Row],[persExemp]],0)*tbPayroll[[#This Row],[stateTax]],dRound))
)</f>
        <v/>
      </c>
      <c r="AAR21" s="116" t="str">
        <f>IF(tbPayroll[[#This Row],[Employee]]="","",
(ROUND(
MAX(ABJ21-tbPayroll[[#This Row],[persExemp]],0)*tbPayroll[[#This Row],[dLocal]],dRound))
)</f>
        <v/>
      </c>
      <c r="AAS21" s="116" t="str">
        <f>IF(tbPayroll[[#This Row],[Employee]]="","",
(ROUND(
MAX(ABJ21-tbPayroll[[#This Row],[persExemp]],0)*tbPayroll[[#This Row],[dCity]],dRound))
)</f>
        <v/>
      </c>
      <c r="AAT21" s="116" t="str" cm="1">
        <f t="array" aca="1" ref="AAT21" ca="1">IF(tbPayroll[[#This Row],[idx]]="","",
IF(AAW21=0,0,
ROUND(tbPayroll[[#This Row],[exFed]]*
MAX(
((ABF21-INDEX(INDIRECT(tbPayroll[[#This Row],[fedPrefix]]&amp;CHOOSE(tbPayroll[[#This Row],[fedStatus]],"SingleWage","JointlyWage","SingleWage","HeadWage")),AAW21))*
INDEX(INDIRECT(tbPayroll[[#This Row],[fedPrefix]]&amp;"Perc"),AAW21)+
INDEX(INDIRECT(tbPayroll[[#This Row],[fedPrefix]]&amp;CHOOSE(tbPayroll[[#This Row],[fedStatus]],"SingleHold","JointlyHold","SingleHold","HeadHold")),AAW21))/dPeriods
- IF(tbPayroll[[#This Row],[isFormSent]]="Yes",tbPayroll[[#This Row],[isFormStep3]],0),0)
+tbPayroll[[#This Row],[isFormStep4c]],dFEDRound)
)
)</f>
        <v/>
      </c>
      <c r="AAU21" s="116" t="str">
        <f>IF(tbPayroll[[#This Row],[idx]]="","",
ROUND(tbPayroll[[#This Row],[exSS]]*
IF(SUMIFS($AM21:$BMK21,$AM$3:$BMK$3,"&lt;"&amp;AAU$3,$AM$2:$BMK$2,AAU$2) +ssTax*ABK21 &lt;ssTax*ssMax,
ssTax*ABK21,
MAX(ssTax*ssMax-SUMIFS($AM21:$BMK21,$AM$3:$BMK$3,"&lt;"&amp;AAU$3,$AM$2:$BMK$2,AAU$2),0)),
2)
)</f>
        <v/>
      </c>
      <c r="AAV21" s="116" t="str">
        <f>IF(tbPayroll[[#This Row],[idx]]="","",IF(AAW21=0,0,ROUND(tbPayroll[[#This Row],[exMedi]]*mediTax*ABK21+ABE21*mediMax,2)))</f>
        <v/>
      </c>
      <c r="AAW21" s="116" t="str">
        <f ca="1">IF(tbPayroll[[#This Row],[idx]]="","",IFERROR(MATCH(ABF21,INDIRECT(tbPayroll[[#This Row],[fedPrefix]]&amp;CHOOSE(tbPayroll[[#This Row],[fedStatus]],"SingleWage","JointlyWage","SingleWage","HeadWage")),1),0))</f>
        <v/>
      </c>
      <c r="AAX21" s="116"/>
      <c r="AAY21" s="116" t="str">
        <f>IF(tbPayroll[[#This Row],[idx]]="","",
ROUND(tbPayroll[[#This Row],[401Roth]]*IF(SUMIFS($AM21:$BMK21,$AM$3:$BMK$3,"&lt;"&amp;ABL$3,$AM$2:$BMK$2,ABL$2)+AAF21&lt;compensationCap,
ABL21,
MAX(compensationCap-SUMIFS($AM21:$BMK21,$AM$3:$BMK$3,"&lt;"&amp;ABL$3,$AM$2:$BMK$2,ABL$2),0)),2))</f>
        <v/>
      </c>
      <c r="AAZ21" s="116" t="str">
        <f>IF(tbPayroll[[#This Row],[idx]]="","",
ROUND(tbPayroll[[#This Row],[401PreTax]]*IF(SUMIFS($AM21:$BMK21,$AM$3:$BMK$3,"&lt;"&amp;ABL$3,$AM$2:$BMK$2,ABL$2)+AAF21&lt;compensationCap,
ABL21,
MAX(compensationCap-SUMIFS($AM21:$BMK21,$AM$3:$BMK$3,"&lt;"&amp;ABL$3,$AM$2:$BMK$2,ABL$2),0)),2))</f>
        <v/>
      </c>
      <c r="ABA21" s="116" t="str">
        <f>IF(tbPayroll[[#This Row],[idx]]="","",
ROUND((tbPayroll[[#This Row],[401T1p]]*tbPayroll[[#This Row],[401T1Cap]]+tbPayroll[[#This Row],[401T2p]]*tbPayroll[[#This Row],[401T2Cap]])*IF(SUMIFS($AM21:$BMK21,$AM$3:$BMK$3,"&lt;"&amp;ABL$3,$AM$2:$BMK$2,ABL$2)+AAF21&lt;compensationCap,
ABL21,
MAX(compensationCap-SUMIFS($AM21:$BMK21,$AM$3:$BMK$3,"&lt;"&amp;ABL$3,$AM$2:$BMK$2,ABL$2),0)),2))</f>
        <v/>
      </c>
      <c r="ABB21" s="116" t="str">
        <f>IF(tbPayroll[[#This Row],[idx]]="","",
IF(ABA21=0,0,
ROUND(IF(SUMIFS($AM21:$BMK21,$AM$3:$BMK$3,"&lt;"&amp;ABD$3,$AM$2:$BMK$2,"&gt;="&amp;ABB$2,$AM$2:$BMK$2,"&lt;="&amp;ABD$2)+AAY21+AAZ21+ABA21&lt;tbPayroll[[#This Row],[401EmperLimit]],
ABA21,
MAX((tbPayroll[[#This Row],[401EmperLimit]]-SUMIFS($AM21:$BMK21,$AM$3:$BMK$3,"&lt;"&amp;ABD$3,$AM$2:$BMK$2,"&gt;="&amp;ABB$2,$AM$2:$BMK$2,"&lt;="&amp;ABD$2)),0)),2)))</f>
        <v/>
      </c>
      <c r="ABC21" s="116" t="str">
        <f>IF(tbPayroll[[#This Row],[idx]]="","",
IF(AAZ21=0,0,
ROUND(IF(SUMIFS($AM21:$BMK21,$AM$3:$BMK$3,"&lt;"&amp;ABD$3,$AM$2:$BMK$2,ABD$2)+AAY21+SUMIFS($AM21:$BMK21,$AM$3:$BMK$3,"&lt;"&amp;ABC$3,$AM$2:$BMK$2,ABC$2)+AAZ21&lt;tbPayroll[[#This Row],[401ContriLimit]],
AAZ21,
AAZ21/(AAY21+AAZ21)*
(tbPayroll[[#This Row],[401ContriLimit]]-SUMIFS($AM21:$BMK21,$AM$3:$BMK$3,"&lt;"&amp;ABD$3,$AM$2:$BMK$2,ABD$2)-SUMIFS($AM21:$BMK21,$AM$3:$BMK$3,"&lt;"&amp;ABC$3,$AM$2:$BMK$2,ABC$2))),2)))</f>
        <v/>
      </c>
      <c r="ABD21" s="116" t="str">
        <f>IF(tbPayroll[[#This Row],[idx]]="","",
IF(AAY21=0,0,
ROUND(IF(SUMIFS($AM21:$BMK21,$AM$3:$BMK$3,"&lt;"&amp;ABD$3,$AM$2:$BMK$2,ABD$2)+AAY21+SUMIFS($AM21:$BMK21,$AM$3:$BMK$3,"&lt;"&amp;ABC$3,$AM$2:$BMK$2,ABC$2)+AAZ21&lt;tbPayroll[[#This Row],[401ContriLimit]],
AAY21,
AAY21/(AAY21+AAZ21)*
(tbPayroll[[#This Row],[401ContriLimit]]-SUMIFS($AM21:$BMK21,$AM$3:$BMK$3,"&lt;"&amp;ABD$3,$AM$2:$BMK$2,ABD$2)-SUMIFS($AM21:$BMK21,$AM$3:$BMK$3,"&lt;"&amp;ABC$3,$AM$2:$BMK$2,ABC$2))),2)
))</f>
        <v/>
      </c>
      <c r="ABE21" s="116" t="str" cm="1">
        <f t="array" ref="ABE21">IF(tbPayroll[[#This Row],[idx]]="","",
IF(AAW21=0,0,
MAX(SUMIFS($AM21:$BMK21,$AM$3:$BMK$3,"&lt;="&amp;ABK$3,$AM$2:$BMK$2,ABK$2)-INDEX(mediAddTable,tbPayroll[[#This Row],[fedStatus]]),0)-
SUMIFS($AM21:$BMK21,$AM$3:$BMK$3,"&lt;"&amp;ABK$3,$AM$2:$BMK$2,ABE$2)
))</f>
        <v/>
      </c>
      <c r="ABF21" s="116" t="str">
        <f>IF(tbPayroll[[#This Row],[idx]]="","",
ROUND(MAX(ABJ21*dPeriods+tbPayroll[[#This Row],[adjustedAmount]],0),dFEDRound))</f>
        <v/>
      </c>
      <c r="ABG21" s="116" t="str">
        <f>IF(tbPayroll[[#This Row],[idx]]="","",
ROUND(IF(hoursMode="Daily",
SUMIFS(Hours!$J20:$BDM20,Hours!$J$2:$BDM$2,"&gt;="&amp;AAI$5,Hours!$J$2:$BDM$2,"&lt;="&amp;ABL$5,Hours!$J$5:$BDM$5,dRegularName),
SUMIFS(Hours!$J20:$BDM20,Hours!$J$1:$BDM$1,ABH$3,Hours!$J$5:$BDM$5,dRegularName)
),2))</f>
        <v/>
      </c>
      <c r="ABH21" s="116" t="str">
        <f>IF(tbPayroll[[#This Row],[idx]]="","",
IF(hoursMode="Daily",
SUMIFS(Hours!$J20:$BDM20,Hours!$J$2:$BDM$2,"&gt;="&amp;AAI$5,Hours!$J$2:$BDM$2,"&lt;="&amp;ABL$5,Hours!$J$5:$BDM$5,dOvertimeName),
SUMIFS(Hours!$J20:$BDM20,Hours!$J$1:$BDM$1,ABH$3,Hours!$J$5:$BDM$5,dOvertimeName)
))</f>
        <v/>
      </c>
      <c r="ABI21" s="116" t="str">
        <f>IF(tbPayroll[[#This Row],[idx]]="","",
IF(hoursMode="Daily",
SUMIFS(Hours!$J20:$BDM20,Hours!$J$2:$BDM$2,"&gt;="&amp;AAI$5,Hours!$J$2:$BDM$2,"&lt;="&amp;ABL$5,Hours!$J$5:$BDM$5,dVacationName),
SUMIFS(Hours!$J20:$BDM20,Hours!$J$1:$BDM$1,ABH$3,Hours!$J$5:$BDM$5,dVacationName)
))</f>
        <v/>
      </c>
      <c r="ABJ21" s="116" t="str">
        <f>IF(tbPayroll[[#This Row],[Employee]]="","",MAX(ABL21-tbPayroll[[#This Row],[free]]-AAJ21-ABC21,0))</f>
        <v/>
      </c>
      <c r="ABK21" s="116" t="str">
        <f>IF(tbPayroll[[#This Row],[Employee]]="","",MAX(ABL21-tbPayroll[[#This Row],[free]]-AAJ21,0))</f>
        <v/>
      </c>
      <c r="ABL21" s="116" t="str">
        <f>IF(tbPayroll[[#This Row],[Employee]]="","",
IF(tbPayroll[[#This Row],[employmentDate]]&gt;ABL$5,0,AAN21+AAO21+AAP21+AAL21))</f>
        <v/>
      </c>
      <c r="ABM21" s="116" t="str">
        <f>IF(tbPayroll[[#This Row],[Employee]]="","",ABL21-SUM(AAQ21:AAV21)-AAK21-AAJ21-ABC21-ABD21)</f>
        <v/>
      </c>
      <c r="ABN21" s="417"/>
      <c r="ABO21" s="192"/>
      <c r="ABP21" s="192"/>
      <c r="ABQ21" s="192"/>
      <c r="ABR21" s="193"/>
      <c r="ABS21" s="116" t="str">
        <f>IF(tbPayroll[[#This Row],[Employee]]="","",
ACM21 &amp; " | " &amp; ACN21&amp; " | " &amp; ACO21
)</f>
        <v/>
      </c>
      <c r="ABT21" s="116" t="str">
        <f>IF(tbPayroll[[#This Row],[Employee]]="","",
IF(tbPayroll[[#This Row],[employmentDate]]&gt;ACR$5,0,
ROUND(IF(tbPayroll[[#This Row],[IncomeBase]]=dSalaried,IF(ABO21&lt;&gt;"",ABO21,tbPayroll[[#This Row],[EmpWage]]),ACM21*IF(ABO21&lt;&gt;"",ABO21,tbPayroll[[#This Row],[EmpWage]])),2)))</f>
        <v/>
      </c>
      <c r="ABU21" s="116" t="str">
        <f>IF(tbPayroll[[#This Row],[Employee]]="","",
IF(tbPayroll[[#This Row],[employmentDate]]&gt;ACR$5,0,
ROUND(ACN21*tbPayroll[[#This Row],[overrrate]]*
IF(ABO21&lt;&gt;"",ABO21,tbPayroll[[#This Row],[EmpWage]])/IF(tbPayroll[[#This Row],[IncomeBase]]=dSalaried,MAX(tbPayroll[[#This Row],[regularwork]],1),1),2)
))</f>
        <v/>
      </c>
      <c r="ABV21" s="116" t="str">
        <f>IF(tbPayroll[[#This Row],[Employee]]="","",
IF(tbPayroll[[#This Row],[employmentDate]]&gt;ACR$5,0,
ROUND(ACO21*
IFERROR(ABT21/ACM21,0),2
)))</f>
        <v/>
      </c>
      <c r="ABW21" s="116" t="str">
        <f>IF(tbPayroll[[#This Row],[Employee]]="","",
tbPayroll[[#This Row],[exState]]*
(tbPayroll[[#This Row],[stateAddDedu]]+ROUND(
MAX(ACP21-tbPayroll[[#This Row],[persExemp]],0)*tbPayroll[[#This Row],[stateTax]],dRound))
)</f>
        <v/>
      </c>
      <c r="ABX21" s="116" t="str">
        <f>IF(tbPayroll[[#This Row],[Employee]]="","",
(ROUND(
MAX(ACP21-tbPayroll[[#This Row],[persExemp]],0)*tbPayroll[[#This Row],[dLocal]],dRound))
)</f>
        <v/>
      </c>
      <c r="ABY21" s="116" t="str">
        <f>IF(tbPayroll[[#This Row],[Employee]]="","",
(ROUND(
MAX(ACP21-tbPayroll[[#This Row],[persExemp]],0)*tbPayroll[[#This Row],[dCity]],dRound))
)</f>
        <v/>
      </c>
      <c r="ABZ21" s="116" t="str" cm="1">
        <f t="array" aca="1" ref="ABZ21" ca="1">IF(tbPayroll[[#This Row],[idx]]="","",
IF(ACC21=0,0,
ROUND(tbPayroll[[#This Row],[exFed]]*
MAX(
((ACL21-INDEX(INDIRECT(tbPayroll[[#This Row],[fedPrefix]]&amp;CHOOSE(tbPayroll[[#This Row],[fedStatus]],"SingleWage","JointlyWage","SingleWage","HeadWage")),ACC21))*
INDEX(INDIRECT(tbPayroll[[#This Row],[fedPrefix]]&amp;"Perc"),ACC21)+
INDEX(INDIRECT(tbPayroll[[#This Row],[fedPrefix]]&amp;CHOOSE(tbPayroll[[#This Row],[fedStatus]],"SingleHold","JointlyHold","SingleHold","HeadHold")),ACC21))/dPeriods
- IF(tbPayroll[[#This Row],[isFormSent]]="Yes",tbPayroll[[#This Row],[isFormStep3]],0),0)
+tbPayroll[[#This Row],[isFormStep4c]],dFEDRound)
)
)</f>
        <v/>
      </c>
      <c r="ACA21" s="116" t="str">
        <f>IF(tbPayroll[[#This Row],[idx]]="","",
ROUND(tbPayroll[[#This Row],[exSS]]*
IF(SUMIFS($AM21:$BMK21,$AM$3:$BMK$3,"&lt;"&amp;ACA$3,$AM$2:$BMK$2,ACA$2) +ssTax*ACQ21 &lt;ssTax*ssMax,
ssTax*ACQ21,
MAX(ssTax*ssMax-SUMIFS($AM21:$BMK21,$AM$3:$BMK$3,"&lt;"&amp;ACA$3,$AM$2:$BMK$2,ACA$2),0)),
2)
)</f>
        <v/>
      </c>
      <c r="ACB21" s="116" t="str">
        <f>IF(tbPayroll[[#This Row],[idx]]="","",IF(ACC21=0,0,ROUND(tbPayroll[[#This Row],[exMedi]]*mediTax*ACQ21+ACK21*mediMax,2)))</f>
        <v/>
      </c>
      <c r="ACC21" s="116" t="str">
        <f ca="1">IF(tbPayroll[[#This Row],[idx]]="","",IFERROR(MATCH(ACL21,INDIRECT(tbPayroll[[#This Row],[fedPrefix]]&amp;CHOOSE(tbPayroll[[#This Row],[fedStatus]],"SingleWage","JointlyWage","SingleWage","HeadWage")),1),0))</f>
        <v/>
      </c>
      <c r="ACD21" s="116"/>
      <c r="ACE21" s="116" t="str">
        <f>IF(tbPayroll[[#This Row],[idx]]="","",
ROUND(tbPayroll[[#This Row],[401Roth]]*IF(SUMIFS($AM21:$BMK21,$AM$3:$BMK$3,"&lt;"&amp;ACR$3,$AM$2:$BMK$2,ACR$2)+ABL21&lt;compensationCap,
ACR21,
MAX(compensationCap-SUMIFS($AM21:$BMK21,$AM$3:$BMK$3,"&lt;"&amp;ACR$3,$AM$2:$BMK$2,ACR$2),0)),2))</f>
        <v/>
      </c>
      <c r="ACF21" s="116" t="str">
        <f>IF(tbPayroll[[#This Row],[idx]]="","",
ROUND(tbPayroll[[#This Row],[401PreTax]]*IF(SUMIFS($AM21:$BMK21,$AM$3:$BMK$3,"&lt;"&amp;ACR$3,$AM$2:$BMK$2,ACR$2)+ABL21&lt;compensationCap,
ACR21,
MAX(compensationCap-SUMIFS($AM21:$BMK21,$AM$3:$BMK$3,"&lt;"&amp;ACR$3,$AM$2:$BMK$2,ACR$2),0)),2))</f>
        <v/>
      </c>
      <c r="ACG21" s="116" t="str">
        <f>IF(tbPayroll[[#This Row],[idx]]="","",
ROUND((tbPayroll[[#This Row],[401T1p]]*tbPayroll[[#This Row],[401T1Cap]]+tbPayroll[[#This Row],[401T2p]]*tbPayroll[[#This Row],[401T2Cap]])*IF(SUMIFS($AM21:$BMK21,$AM$3:$BMK$3,"&lt;"&amp;ACR$3,$AM$2:$BMK$2,ACR$2)+ABL21&lt;compensationCap,
ACR21,
MAX(compensationCap-SUMIFS($AM21:$BMK21,$AM$3:$BMK$3,"&lt;"&amp;ACR$3,$AM$2:$BMK$2,ACR$2),0)),2))</f>
        <v/>
      </c>
      <c r="ACH21" s="116" t="str">
        <f>IF(tbPayroll[[#This Row],[idx]]="","",
IF(ACG21=0,0,
ROUND(IF(SUMIFS($AM21:$BMK21,$AM$3:$BMK$3,"&lt;"&amp;ACJ$3,$AM$2:$BMK$2,"&gt;="&amp;ACH$2,$AM$2:$BMK$2,"&lt;="&amp;ACJ$2)+ACE21+ACF21+ACG21&lt;tbPayroll[[#This Row],[401EmperLimit]],
ACG21,
MAX((tbPayroll[[#This Row],[401EmperLimit]]-SUMIFS($AM21:$BMK21,$AM$3:$BMK$3,"&lt;"&amp;ACJ$3,$AM$2:$BMK$2,"&gt;="&amp;ACH$2,$AM$2:$BMK$2,"&lt;="&amp;ACJ$2)),0)),2)))</f>
        <v/>
      </c>
      <c r="ACI21" s="116" t="str">
        <f>IF(tbPayroll[[#This Row],[idx]]="","",
IF(ACF21=0,0,
ROUND(IF(SUMIFS($AM21:$BMK21,$AM$3:$BMK$3,"&lt;"&amp;ACJ$3,$AM$2:$BMK$2,ACJ$2)+ACE21+SUMIFS($AM21:$BMK21,$AM$3:$BMK$3,"&lt;"&amp;ACI$3,$AM$2:$BMK$2,ACI$2)+ACF21&lt;tbPayroll[[#This Row],[401ContriLimit]],
ACF21,
ACF21/(ACE21+ACF21)*
(tbPayroll[[#This Row],[401ContriLimit]]-SUMIFS($AM21:$BMK21,$AM$3:$BMK$3,"&lt;"&amp;ACJ$3,$AM$2:$BMK$2,ACJ$2)-SUMIFS($AM21:$BMK21,$AM$3:$BMK$3,"&lt;"&amp;ACI$3,$AM$2:$BMK$2,ACI$2))),2)))</f>
        <v/>
      </c>
      <c r="ACJ21" s="116" t="str">
        <f>IF(tbPayroll[[#This Row],[idx]]="","",
IF(ACE21=0,0,
ROUND(IF(SUMIFS($AM21:$BMK21,$AM$3:$BMK$3,"&lt;"&amp;ACJ$3,$AM$2:$BMK$2,ACJ$2)+ACE21+SUMIFS($AM21:$BMK21,$AM$3:$BMK$3,"&lt;"&amp;ACI$3,$AM$2:$BMK$2,ACI$2)+ACF21&lt;tbPayroll[[#This Row],[401ContriLimit]],
ACE21,
ACE21/(ACE21+ACF21)*
(tbPayroll[[#This Row],[401ContriLimit]]-SUMIFS($AM21:$BMK21,$AM$3:$BMK$3,"&lt;"&amp;ACJ$3,$AM$2:$BMK$2,ACJ$2)-SUMIFS($AM21:$BMK21,$AM$3:$BMK$3,"&lt;"&amp;ACI$3,$AM$2:$BMK$2,ACI$2))),2)
))</f>
        <v/>
      </c>
      <c r="ACK21" s="116" t="str" cm="1">
        <f t="array" ref="ACK21">IF(tbPayroll[[#This Row],[idx]]="","",
IF(ACC21=0,0,
MAX(SUMIFS($AM21:$BMK21,$AM$3:$BMK$3,"&lt;="&amp;ACQ$3,$AM$2:$BMK$2,ACQ$2)-INDEX(mediAddTable,tbPayroll[[#This Row],[fedStatus]]),0)-
SUMIFS($AM21:$BMK21,$AM$3:$BMK$3,"&lt;"&amp;ACQ$3,$AM$2:$BMK$2,ACK$2)
))</f>
        <v/>
      </c>
      <c r="ACL21" s="116" t="str">
        <f>IF(tbPayroll[[#This Row],[idx]]="","",
ROUND(MAX(ACP21*dPeriods+tbPayroll[[#This Row],[adjustedAmount]],0),dFEDRound))</f>
        <v/>
      </c>
      <c r="ACM21" s="116" t="str">
        <f>IF(tbPayroll[[#This Row],[idx]]="","",
ROUND(IF(hoursMode="Daily",
SUMIFS(Hours!$J20:$BDM20,Hours!$J$2:$BDM$2,"&gt;="&amp;ABO$5,Hours!$J$2:$BDM$2,"&lt;="&amp;ACR$5,Hours!$J$5:$BDM$5,dRegularName),
SUMIFS(Hours!$J20:$BDM20,Hours!$J$1:$BDM$1,ACN$3,Hours!$J$5:$BDM$5,dRegularName)
),2))</f>
        <v/>
      </c>
      <c r="ACN21" s="116" t="str">
        <f>IF(tbPayroll[[#This Row],[idx]]="","",
IF(hoursMode="Daily",
SUMIFS(Hours!$J20:$BDM20,Hours!$J$2:$BDM$2,"&gt;="&amp;ABO$5,Hours!$J$2:$BDM$2,"&lt;="&amp;ACR$5,Hours!$J$5:$BDM$5,dOvertimeName),
SUMIFS(Hours!$J20:$BDM20,Hours!$J$1:$BDM$1,ACN$3,Hours!$J$5:$BDM$5,dOvertimeName)
))</f>
        <v/>
      </c>
      <c r="ACO21" s="116" t="str">
        <f>IF(tbPayroll[[#This Row],[idx]]="","",
IF(hoursMode="Daily",
SUMIFS(Hours!$J20:$BDM20,Hours!$J$2:$BDM$2,"&gt;="&amp;ABO$5,Hours!$J$2:$BDM$2,"&lt;="&amp;ACR$5,Hours!$J$5:$BDM$5,dVacationName),
SUMIFS(Hours!$J20:$BDM20,Hours!$J$1:$BDM$1,ACN$3,Hours!$J$5:$BDM$5,dVacationName)
))</f>
        <v/>
      </c>
      <c r="ACP21" s="116" t="str">
        <f>IF(tbPayroll[[#This Row],[Employee]]="","",MAX(ACR21-tbPayroll[[#This Row],[free]]-ABP21-ACI21,0))</f>
        <v/>
      </c>
      <c r="ACQ21" s="116" t="str">
        <f>IF(tbPayroll[[#This Row],[Employee]]="","",MAX(ACR21-tbPayroll[[#This Row],[free]]-ABP21,0))</f>
        <v/>
      </c>
      <c r="ACR21" s="116" t="str">
        <f>IF(tbPayroll[[#This Row],[Employee]]="","",
IF(tbPayroll[[#This Row],[employmentDate]]&gt;ACR$5,0,ABT21+ABU21+ABV21+ABR21))</f>
        <v/>
      </c>
      <c r="ACS21" s="116" t="str">
        <f>IF(tbPayroll[[#This Row],[Employee]]="","",ACR21-SUM(ABW21:ACB21)-ABQ21-ABP21-ACI21-ACJ21)</f>
        <v/>
      </c>
      <c r="ACT21" s="417"/>
      <c r="ACU21" s="192"/>
      <c r="ACV21" s="192"/>
      <c r="ACW21" s="192"/>
      <c r="ACX21" s="193"/>
      <c r="ACY21" s="116" t="str">
        <f>IF(tbPayroll[[#This Row],[Employee]]="","",
ADS21 &amp; " | " &amp; ADT21&amp; " | " &amp; ADU21
)</f>
        <v/>
      </c>
      <c r="ACZ21" s="116" t="str">
        <f>IF(tbPayroll[[#This Row],[Employee]]="","",
IF(tbPayroll[[#This Row],[employmentDate]]&gt;ADX$5,0,
ROUND(IF(tbPayroll[[#This Row],[IncomeBase]]=dSalaried,IF(ACU21&lt;&gt;"",ACU21,tbPayroll[[#This Row],[EmpWage]]),ADS21*IF(ACU21&lt;&gt;"",ACU21,tbPayroll[[#This Row],[EmpWage]])),2)))</f>
        <v/>
      </c>
      <c r="ADA21" s="116" t="str">
        <f>IF(tbPayroll[[#This Row],[Employee]]="","",
IF(tbPayroll[[#This Row],[employmentDate]]&gt;ADX$5,0,
ROUND(ADT21*tbPayroll[[#This Row],[overrrate]]*
IF(ACU21&lt;&gt;"",ACU21,tbPayroll[[#This Row],[EmpWage]])/IF(tbPayroll[[#This Row],[IncomeBase]]=dSalaried,MAX(tbPayroll[[#This Row],[regularwork]],1),1),2)
))</f>
        <v/>
      </c>
      <c r="ADB21" s="116" t="str">
        <f>IF(tbPayroll[[#This Row],[Employee]]="","",
IF(tbPayroll[[#This Row],[employmentDate]]&gt;ADX$5,0,
ROUND(ADU21*
IFERROR(ACZ21/ADS21,0),2
)))</f>
        <v/>
      </c>
      <c r="ADC21" s="116" t="str">
        <f>IF(tbPayroll[[#This Row],[Employee]]="","",
tbPayroll[[#This Row],[exState]]*
(tbPayroll[[#This Row],[stateAddDedu]]+ROUND(
MAX(ADV21-tbPayroll[[#This Row],[persExemp]],0)*tbPayroll[[#This Row],[stateTax]],dRound))
)</f>
        <v/>
      </c>
      <c r="ADD21" s="116" t="str">
        <f>IF(tbPayroll[[#This Row],[Employee]]="","",
(ROUND(
MAX(ADV21-tbPayroll[[#This Row],[persExemp]],0)*tbPayroll[[#This Row],[dLocal]],dRound))
)</f>
        <v/>
      </c>
      <c r="ADE21" s="116" t="str">
        <f>IF(tbPayroll[[#This Row],[Employee]]="","",
(ROUND(
MAX(ADV21-tbPayroll[[#This Row],[persExemp]],0)*tbPayroll[[#This Row],[dCity]],dRound))
)</f>
        <v/>
      </c>
      <c r="ADF21" s="116" t="str" cm="1">
        <f t="array" aca="1" ref="ADF21" ca="1">IF(tbPayroll[[#This Row],[idx]]="","",
IF(ADI21=0,0,
ROUND(tbPayroll[[#This Row],[exFed]]*
MAX(
((ADR21-INDEX(INDIRECT(tbPayroll[[#This Row],[fedPrefix]]&amp;CHOOSE(tbPayroll[[#This Row],[fedStatus]],"SingleWage","JointlyWage","SingleWage","HeadWage")),ADI21))*
INDEX(INDIRECT(tbPayroll[[#This Row],[fedPrefix]]&amp;"Perc"),ADI21)+
INDEX(INDIRECT(tbPayroll[[#This Row],[fedPrefix]]&amp;CHOOSE(tbPayroll[[#This Row],[fedStatus]],"SingleHold","JointlyHold","SingleHold","HeadHold")),ADI21))/dPeriods
- IF(tbPayroll[[#This Row],[isFormSent]]="Yes",tbPayroll[[#This Row],[isFormStep3]],0),0)
+tbPayroll[[#This Row],[isFormStep4c]],dFEDRound)
)
)</f>
        <v/>
      </c>
      <c r="ADG21" s="116" t="str">
        <f>IF(tbPayroll[[#This Row],[idx]]="","",
ROUND(tbPayroll[[#This Row],[exSS]]*
IF(SUMIFS($AM21:$BMK21,$AM$3:$BMK$3,"&lt;"&amp;ADG$3,$AM$2:$BMK$2,ADG$2) +ssTax*ADW21 &lt;ssTax*ssMax,
ssTax*ADW21,
MAX(ssTax*ssMax-SUMIFS($AM21:$BMK21,$AM$3:$BMK$3,"&lt;"&amp;ADG$3,$AM$2:$BMK$2,ADG$2),0)),
2)
)</f>
        <v/>
      </c>
      <c r="ADH21" s="116" t="str">
        <f>IF(tbPayroll[[#This Row],[idx]]="","",IF(ADI21=0,0,ROUND(tbPayroll[[#This Row],[exMedi]]*mediTax*ADW21+ADQ21*mediMax,2)))</f>
        <v/>
      </c>
      <c r="ADI21" s="116" t="str">
        <f ca="1">IF(tbPayroll[[#This Row],[idx]]="","",IFERROR(MATCH(ADR21,INDIRECT(tbPayroll[[#This Row],[fedPrefix]]&amp;CHOOSE(tbPayroll[[#This Row],[fedStatus]],"SingleWage","JointlyWage","SingleWage","HeadWage")),1),0))</f>
        <v/>
      </c>
      <c r="ADJ21" s="116"/>
      <c r="ADK21" s="116" t="str">
        <f>IF(tbPayroll[[#This Row],[idx]]="","",
ROUND(tbPayroll[[#This Row],[401Roth]]*IF(SUMIFS($AM21:$BMK21,$AM$3:$BMK$3,"&lt;"&amp;ADX$3,$AM$2:$BMK$2,ADX$2)+ACR21&lt;compensationCap,
ADX21,
MAX(compensationCap-SUMIFS($AM21:$BMK21,$AM$3:$BMK$3,"&lt;"&amp;ADX$3,$AM$2:$BMK$2,ADX$2),0)),2))</f>
        <v/>
      </c>
      <c r="ADL21" s="116" t="str">
        <f>IF(tbPayroll[[#This Row],[idx]]="","",
ROUND(tbPayroll[[#This Row],[401PreTax]]*IF(SUMIFS($AM21:$BMK21,$AM$3:$BMK$3,"&lt;"&amp;ADX$3,$AM$2:$BMK$2,ADX$2)+ACR21&lt;compensationCap,
ADX21,
MAX(compensationCap-SUMIFS($AM21:$BMK21,$AM$3:$BMK$3,"&lt;"&amp;ADX$3,$AM$2:$BMK$2,ADX$2),0)),2))</f>
        <v/>
      </c>
      <c r="ADM21" s="116" t="str">
        <f>IF(tbPayroll[[#This Row],[idx]]="","",
ROUND((tbPayroll[[#This Row],[401T1p]]*tbPayroll[[#This Row],[401T1Cap]]+tbPayroll[[#This Row],[401T2p]]*tbPayroll[[#This Row],[401T2Cap]])*IF(SUMIFS($AM21:$BMK21,$AM$3:$BMK$3,"&lt;"&amp;ADX$3,$AM$2:$BMK$2,ADX$2)+ACR21&lt;compensationCap,
ADX21,
MAX(compensationCap-SUMIFS($AM21:$BMK21,$AM$3:$BMK$3,"&lt;"&amp;ADX$3,$AM$2:$BMK$2,ADX$2),0)),2))</f>
        <v/>
      </c>
      <c r="ADN21" s="116" t="str">
        <f>IF(tbPayroll[[#This Row],[idx]]="","",
IF(ADM21=0,0,
ROUND(IF(SUMIFS($AM21:$BMK21,$AM$3:$BMK$3,"&lt;"&amp;ADP$3,$AM$2:$BMK$2,"&gt;="&amp;ADN$2,$AM$2:$BMK$2,"&lt;="&amp;ADP$2)+ADK21+ADL21+ADM21&lt;tbPayroll[[#This Row],[401EmperLimit]],
ADM21,
MAX((tbPayroll[[#This Row],[401EmperLimit]]-SUMIFS($AM21:$BMK21,$AM$3:$BMK$3,"&lt;"&amp;ADP$3,$AM$2:$BMK$2,"&gt;="&amp;ADN$2,$AM$2:$BMK$2,"&lt;="&amp;ADP$2)),0)),2)))</f>
        <v/>
      </c>
      <c r="ADO21" s="116" t="str">
        <f>IF(tbPayroll[[#This Row],[idx]]="","",
IF(ADL21=0,0,
ROUND(IF(SUMIFS($AM21:$BMK21,$AM$3:$BMK$3,"&lt;"&amp;ADP$3,$AM$2:$BMK$2,ADP$2)+ADK21+SUMIFS($AM21:$BMK21,$AM$3:$BMK$3,"&lt;"&amp;ADO$3,$AM$2:$BMK$2,ADO$2)+ADL21&lt;tbPayroll[[#This Row],[401ContriLimit]],
ADL21,
ADL21/(ADK21+ADL21)*
(tbPayroll[[#This Row],[401ContriLimit]]-SUMIFS($AM21:$BMK21,$AM$3:$BMK$3,"&lt;"&amp;ADP$3,$AM$2:$BMK$2,ADP$2)-SUMIFS($AM21:$BMK21,$AM$3:$BMK$3,"&lt;"&amp;ADO$3,$AM$2:$BMK$2,ADO$2))),2)))</f>
        <v/>
      </c>
      <c r="ADP21" s="116" t="str">
        <f>IF(tbPayroll[[#This Row],[idx]]="","",
IF(ADK21=0,0,
ROUND(IF(SUMIFS($AM21:$BMK21,$AM$3:$BMK$3,"&lt;"&amp;ADP$3,$AM$2:$BMK$2,ADP$2)+ADK21+SUMIFS($AM21:$BMK21,$AM$3:$BMK$3,"&lt;"&amp;ADO$3,$AM$2:$BMK$2,ADO$2)+ADL21&lt;tbPayroll[[#This Row],[401ContriLimit]],
ADK21,
ADK21/(ADK21+ADL21)*
(tbPayroll[[#This Row],[401ContriLimit]]-SUMIFS($AM21:$BMK21,$AM$3:$BMK$3,"&lt;"&amp;ADP$3,$AM$2:$BMK$2,ADP$2)-SUMIFS($AM21:$BMK21,$AM$3:$BMK$3,"&lt;"&amp;ADO$3,$AM$2:$BMK$2,ADO$2))),2)
))</f>
        <v/>
      </c>
      <c r="ADQ21" s="116" t="str" cm="1">
        <f t="array" ref="ADQ21">IF(tbPayroll[[#This Row],[idx]]="","",
IF(ADI21=0,0,
MAX(SUMIFS($AM21:$BMK21,$AM$3:$BMK$3,"&lt;="&amp;ADW$3,$AM$2:$BMK$2,ADW$2)-INDEX(mediAddTable,tbPayroll[[#This Row],[fedStatus]]),0)-
SUMIFS($AM21:$BMK21,$AM$3:$BMK$3,"&lt;"&amp;ADW$3,$AM$2:$BMK$2,ADQ$2)
))</f>
        <v/>
      </c>
      <c r="ADR21" s="116" t="str">
        <f>IF(tbPayroll[[#This Row],[idx]]="","",
ROUND(MAX(ADV21*dPeriods+tbPayroll[[#This Row],[adjustedAmount]],0),dFEDRound))</f>
        <v/>
      </c>
      <c r="ADS21" s="116" t="str">
        <f>IF(tbPayroll[[#This Row],[idx]]="","",
ROUND(IF(hoursMode="Daily",
SUMIFS(Hours!$J20:$BDM20,Hours!$J$2:$BDM$2,"&gt;="&amp;ACU$5,Hours!$J$2:$BDM$2,"&lt;="&amp;ADX$5,Hours!$J$5:$BDM$5,dRegularName),
SUMIFS(Hours!$J20:$BDM20,Hours!$J$1:$BDM$1,ADT$3,Hours!$J$5:$BDM$5,dRegularName)
),2))</f>
        <v/>
      </c>
      <c r="ADT21" s="116" t="str">
        <f>IF(tbPayroll[[#This Row],[idx]]="","",
IF(hoursMode="Daily",
SUMIFS(Hours!$J20:$BDM20,Hours!$J$2:$BDM$2,"&gt;="&amp;ACU$5,Hours!$J$2:$BDM$2,"&lt;="&amp;ADX$5,Hours!$J$5:$BDM$5,dOvertimeName),
SUMIFS(Hours!$J20:$BDM20,Hours!$J$1:$BDM$1,ADT$3,Hours!$J$5:$BDM$5,dOvertimeName)
))</f>
        <v/>
      </c>
      <c r="ADU21" s="116" t="str">
        <f>IF(tbPayroll[[#This Row],[idx]]="","",
IF(hoursMode="Daily",
SUMIFS(Hours!$J20:$BDM20,Hours!$J$2:$BDM$2,"&gt;="&amp;ACU$5,Hours!$J$2:$BDM$2,"&lt;="&amp;ADX$5,Hours!$J$5:$BDM$5,dVacationName),
SUMIFS(Hours!$J20:$BDM20,Hours!$J$1:$BDM$1,ADT$3,Hours!$J$5:$BDM$5,dVacationName)
))</f>
        <v/>
      </c>
      <c r="ADV21" s="116" t="str">
        <f>IF(tbPayroll[[#This Row],[Employee]]="","",MAX(ADX21-tbPayroll[[#This Row],[free]]-ACV21-ADO21,0))</f>
        <v/>
      </c>
      <c r="ADW21" s="116" t="str">
        <f>IF(tbPayroll[[#This Row],[Employee]]="","",MAX(ADX21-tbPayroll[[#This Row],[free]]-ACV21,0))</f>
        <v/>
      </c>
      <c r="ADX21" s="116" t="str">
        <f>IF(tbPayroll[[#This Row],[Employee]]="","",
IF(tbPayroll[[#This Row],[employmentDate]]&gt;ADX$5,0,ACZ21+ADA21+ADB21+ACX21))</f>
        <v/>
      </c>
      <c r="ADY21" s="116" t="str">
        <f>IF(tbPayroll[[#This Row],[Employee]]="","",ADX21-SUM(ADC21:ADH21)-ACW21-ACV21-ADO21-ADP21)</f>
        <v/>
      </c>
      <c r="ADZ21" s="417"/>
      <c r="AEA21" s="192"/>
      <c r="AEB21" s="192"/>
      <c r="AEC21" s="192"/>
      <c r="AED21" s="193"/>
      <c r="AEE21" s="116" t="str">
        <f>IF(tbPayroll[[#This Row],[Employee]]="","",
AEY21 &amp; " | " &amp; AEZ21&amp; " | " &amp; AFA21
)</f>
        <v/>
      </c>
      <c r="AEF21" s="116" t="str">
        <f>IF(tbPayroll[[#This Row],[Employee]]="","",
IF(tbPayroll[[#This Row],[employmentDate]]&gt;AFD$5,0,
ROUND(IF(tbPayroll[[#This Row],[IncomeBase]]=dSalaried,IF(AEA21&lt;&gt;"",AEA21,tbPayroll[[#This Row],[EmpWage]]),AEY21*IF(AEA21&lt;&gt;"",AEA21,tbPayroll[[#This Row],[EmpWage]])),2)))</f>
        <v/>
      </c>
      <c r="AEG21" s="116" t="str">
        <f>IF(tbPayroll[[#This Row],[Employee]]="","",
IF(tbPayroll[[#This Row],[employmentDate]]&gt;AFD$5,0,
ROUND(AEZ21*tbPayroll[[#This Row],[overrrate]]*
IF(AEA21&lt;&gt;"",AEA21,tbPayroll[[#This Row],[EmpWage]])/IF(tbPayroll[[#This Row],[IncomeBase]]=dSalaried,MAX(tbPayroll[[#This Row],[regularwork]],1),1),2)
))</f>
        <v/>
      </c>
      <c r="AEH21" s="116" t="str">
        <f>IF(tbPayroll[[#This Row],[Employee]]="","",
IF(tbPayroll[[#This Row],[employmentDate]]&gt;AFD$5,0,
ROUND(AFA21*
IFERROR(AEF21/AEY21,0),2
)))</f>
        <v/>
      </c>
      <c r="AEI21" s="116" t="str">
        <f>IF(tbPayroll[[#This Row],[Employee]]="","",
tbPayroll[[#This Row],[exState]]*
(tbPayroll[[#This Row],[stateAddDedu]]+ROUND(
MAX(AFB21-tbPayroll[[#This Row],[persExemp]],0)*tbPayroll[[#This Row],[stateTax]],dRound))
)</f>
        <v/>
      </c>
      <c r="AEJ21" s="116" t="str">
        <f>IF(tbPayroll[[#This Row],[Employee]]="","",
(ROUND(
MAX(AFB21-tbPayroll[[#This Row],[persExemp]],0)*tbPayroll[[#This Row],[dLocal]],dRound))
)</f>
        <v/>
      </c>
      <c r="AEK21" s="116" t="str">
        <f>IF(tbPayroll[[#This Row],[Employee]]="","",
(ROUND(
MAX(AFB21-tbPayroll[[#This Row],[persExemp]],0)*tbPayroll[[#This Row],[dCity]],dRound))
)</f>
        <v/>
      </c>
      <c r="AEL21" s="116" t="str" cm="1">
        <f t="array" aca="1" ref="AEL21" ca="1">IF(tbPayroll[[#This Row],[idx]]="","",
IF(AEO21=0,0,
ROUND(tbPayroll[[#This Row],[exFed]]*
MAX(
((AEX21-INDEX(INDIRECT(tbPayroll[[#This Row],[fedPrefix]]&amp;CHOOSE(tbPayroll[[#This Row],[fedStatus]],"SingleWage","JointlyWage","SingleWage","HeadWage")),AEO21))*
INDEX(INDIRECT(tbPayroll[[#This Row],[fedPrefix]]&amp;"Perc"),AEO21)+
INDEX(INDIRECT(tbPayroll[[#This Row],[fedPrefix]]&amp;CHOOSE(tbPayroll[[#This Row],[fedStatus]],"SingleHold","JointlyHold","SingleHold","HeadHold")),AEO21))/dPeriods
- IF(tbPayroll[[#This Row],[isFormSent]]="Yes",tbPayroll[[#This Row],[isFormStep3]],0),0)
+tbPayroll[[#This Row],[isFormStep4c]],dFEDRound)
)
)</f>
        <v/>
      </c>
      <c r="AEM21" s="116" t="str">
        <f>IF(tbPayroll[[#This Row],[idx]]="","",
ROUND(tbPayroll[[#This Row],[exSS]]*
IF(SUMIFS($AM21:$BMK21,$AM$3:$BMK$3,"&lt;"&amp;AEM$3,$AM$2:$BMK$2,AEM$2) +ssTax*AFC21 &lt;ssTax*ssMax,
ssTax*AFC21,
MAX(ssTax*ssMax-SUMIFS($AM21:$BMK21,$AM$3:$BMK$3,"&lt;"&amp;AEM$3,$AM$2:$BMK$2,AEM$2),0)),
2)
)</f>
        <v/>
      </c>
      <c r="AEN21" s="116" t="str">
        <f>IF(tbPayroll[[#This Row],[idx]]="","",IF(AEO21=0,0,ROUND(tbPayroll[[#This Row],[exMedi]]*mediTax*AFC21+AEW21*mediMax,2)))</f>
        <v/>
      </c>
      <c r="AEO21" s="116" t="str">
        <f ca="1">IF(tbPayroll[[#This Row],[idx]]="","",IFERROR(MATCH(AEX21,INDIRECT(tbPayroll[[#This Row],[fedPrefix]]&amp;CHOOSE(tbPayroll[[#This Row],[fedStatus]],"SingleWage","JointlyWage","SingleWage","HeadWage")),1),0))</f>
        <v/>
      </c>
      <c r="AEP21" s="116"/>
      <c r="AEQ21" s="116" t="str">
        <f>IF(tbPayroll[[#This Row],[idx]]="","",
ROUND(tbPayroll[[#This Row],[401Roth]]*IF(SUMIFS($AM21:$BMK21,$AM$3:$BMK$3,"&lt;"&amp;AFD$3,$AM$2:$BMK$2,AFD$2)+ADX21&lt;compensationCap,
AFD21,
MAX(compensationCap-SUMIFS($AM21:$BMK21,$AM$3:$BMK$3,"&lt;"&amp;AFD$3,$AM$2:$BMK$2,AFD$2),0)),2))</f>
        <v/>
      </c>
      <c r="AER21" s="116" t="str">
        <f>IF(tbPayroll[[#This Row],[idx]]="","",
ROUND(tbPayroll[[#This Row],[401PreTax]]*IF(SUMIFS($AM21:$BMK21,$AM$3:$BMK$3,"&lt;"&amp;AFD$3,$AM$2:$BMK$2,AFD$2)+ADX21&lt;compensationCap,
AFD21,
MAX(compensationCap-SUMIFS($AM21:$BMK21,$AM$3:$BMK$3,"&lt;"&amp;AFD$3,$AM$2:$BMK$2,AFD$2),0)),2))</f>
        <v/>
      </c>
      <c r="AES21" s="116" t="str">
        <f>IF(tbPayroll[[#This Row],[idx]]="","",
ROUND((tbPayroll[[#This Row],[401T1p]]*tbPayroll[[#This Row],[401T1Cap]]+tbPayroll[[#This Row],[401T2p]]*tbPayroll[[#This Row],[401T2Cap]])*IF(SUMIFS($AM21:$BMK21,$AM$3:$BMK$3,"&lt;"&amp;AFD$3,$AM$2:$BMK$2,AFD$2)+ADX21&lt;compensationCap,
AFD21,
MAX(compensationCap-SUMIFS($AM21:$BMK21,$AM$3:$BMK$3,"&lt;"&amp;AFD$3,$AM$2:$BMK$2,AFD$2),0)),2))</f>
        <v/>
      </c>
      <c r="AET21" s="116" t="str">
        <f>IF(tbPayroll[[#This Row],[idx]]="","",
IF(AES21=0,0,
ROUND(IF(SUMIFS($AM21:$BMK21,$AM$3:$BMK$3,"&lt;"&amp;AEV$3,$AM$2:$BMK$2,"&gt;="&amp;AET$2,$AM$2:$BMK$2,"&lt;="&amp;AEV$2)+AEQ21+AER21+AES21&lt;tbPayroll[[#This Row],[401EmperLimit]],
AES21,
MAX((tbPayroll[[#This Row],[401EmperLimit]]-SUMIFS($AM21:$BMK21,$AM$3:$BMK$3,"&lt;"&amp;AEV$3,$AM$2:$BMK$2,"&gt;="&amp;AET$2,$AM$2:$BMK$2,"&lt;="&amp;AEV$2)),0)),2)))</f>
        <v/>
      </c>
      <c r="AEU21" s="116" t="str">
        <f>IF(tbPayroll[[#This Row],[idx]]="","",
IF(AER21=0,0,
ROUND(IF(SUMIFS($AM21:$BMK21,$AM$3:$BMK$3,"&lt;"&amp;AEV$3,$AM$2:$BMK$2,AEV$2)+AEQ21+SUMIFS($AM21:$BMK21,$AM$3:$BMK$3,"&lt;"&amp;AEU$3,$AM$2:$BMK$2,AEU$2)+AER21&lt;tbPayroll[[#This Row],[401ContriLimit]],
AER21,
AER21/(AEQ21+AER21)*
(tbPayroll[[#This Row],[401ContriLimit]]-SUMIFS($AM21:$BMK21,$AM$3:$BMK$3,"&lt;"&amp;AEV$3,$AM$2:$BMK$2,AEV$2)-SUMIFS($AM21:$BMK21,$AM$3:$BMK$3,"&lt;"&amp;AEU$3,$AM$2:$BMK$2,AEU$2))),2)))</f>
        <v/>
      </c>
      <c r="AEV21" s="116" t="str">
        <f>IF(tbPayroll[[#This Row],[idx]]="","",
IF(AEQ21=0,0,
ROUND(IF(SUMIFS($AM21:$BMK21,$AM$3:$BMK$3,"&lt;"&amp;AEV$3,$AM$2:$BMK$2,AEV$2)+AEQ21+SUMIFS($AM21:$BMK21,$AM$3:$BMK$3,"&lt;"&amp;AEU$3,$AM$2:$BMK$2,AEU$2)+AER21&lt;tbPayroll[[#This Row],[401ContriLimit]],
AEQ21,
AEQ21/(AEQ21+AER21)*
(tbPayroll[[#This Row],[401ContriLimit]]-SUMIFS($AM21:$BMK21,$AM$3:$BMK$3,"&lt;"&amp;AEV$3,$AM$2:$BMK$2,AEV$2)-SUMIFS($AM21:$BMK21,$AM$3:$BMK$3,"&lt;"&amp;AEU$3,$AM$2:$BMK$2,AEU$2))),2)
))</f>
        <v/>
      </c>
      <c r="AEW21" s="116" t="str" cm="1">
        <f t="array" ref="AEW21">IF(tbPayroll[[#This Row],[idx]]="","",
IF(AEO21=0,0,
MAX(SUMIFS($AM21:$BMK21,$AM$3:$BMK$3,"&lt;="&amp;AFC$3,$AM$2:$BMK$2,AFC$2)-INDEX(mediAddTable,tbPayroll[[#This Row],[fedStatus]]),0)-
SUMIFS($AM21:$BMK21,$AM$3:$BMK$3,"&lt;"&amp;AFC$3,$AM$2:$BMK$2,AEW$2)
))</f>
        <v/>
      </c>
      <c r="AEX21" s="116" t="str">
        <f>IF(tbPayroll[[#This Row],[idx]]="","",
ROUND(MAX(AFB21*dPeriods+tbPayroll[[#This Row],[adjustedAmount]],0),dFEDRound))</f>
        <v/>
      </c>
      <c r="AEY21" s="116" t="str">
        <f>IF(tbPayroll[[#This Row],[idx]]="","",
ROUND(IF(hoursMode="Daily",
SUMIFS(Hours!$J20:$BDM20,Hours!$J$2:$BDM$2,"&gt;="&amp;AEA$5,Hours!$J$2:$BDM$2,"&lt;="&amp;AFD$5,Hours!$J$5:$BDM$5,dRegularName),
SUMIFS(Hours!$J20:$BDM20,Hours!$J$1:$BDM$1,AEZ$3,Hours!$J$5:$BDM$5,dRegularName)
),2))</f>
        <v/>
      </c>
      <c r="AEZ21" s="116" t="str">
        <f>IF(tbPayroll[[#This Row],[idx]]="","",
IF(hoursMode="Daily",
SUMIFS(Hours!$J20:$BDM20,Hours!$J$2:$BDM$2,"&gt;="&amp;AEA$5,Hours!$J$2:$BDM$2,"&lt;="&amp;AFD$5,Hours!$J$5:$BDM$5,dOvertimeName),
SUMIFS(Hours!$J20:$BDM20,Hours!$J$1:$BDM$1,AEZ$3,Hours!$J$5:$BDM$5,dOvertimeName)
))</f>
        <v/>
      </c>
      <c r="AFA21" s="116" t="str">
        <f>IF(tbPayroll[[#This Row],[idx]]="","",
IF(hoursMode="Daily",
SUMIFS(Hours!$J20:$BDM20,Hours!$J$2:$BDM$2,"&gt;="&amp;AEA$5,Hours!$J$2:$BDM$2,"&lt;="&amp;AFD$5,Hours!$J$5:$BDM$5,dVacationName),
SUMIFS(Hours!$J20:$BDM20,Hours!$J$1:$BDM$1,AEZ$3,Hours!$J$5:$BDM$5,dVacationName)
))</f>
        <v/>
      </c>
      <c r="AFB21" s="116" t="str">
        <f>IF(tbPayroll[[#This Row],[Employee]]="","",MAX(AFD21-tbPayroll[[#This Row],[free]]-AEB21-AEU21,0))</f>
        <v/>
      </c>
      <c r="AFC21" s="116" t="str">
        <f>IF(tbPayroll[[#This Row],[Employee]]="","",MAX(AFD21-tbPayroll[[#This Row],[free]]-AEB21,0))</f>
        <v/>
      </c>
      <c r="AFD21" s="116" t="str">
        <f>IF(tbPayroll[[#This Row],[Employee]]="","",
IF(tbPayroll[[#This Row],[employmentDate]]&gt;AFD$5,0,AEF21+AEG21+AEH21+AED21))</f>
        <v/>
      </c>
      <c r="AFE21" s="116" t="str">
        <f>IF(tbPayroll[[#This Row],[Employee]]="","",AFD21-SUM(AEI21:AEN21)-AEC21-AEB21-AEU21-AEV21)</f>
        <v/>
      </c>
      <c r="AFF21" s="417"/>
      <c r="AFG21" s="192"/>
      <c r="AFH21" s="192"/>
      <c r="AFI21" s="192"/>
      <c r="AFJ21" s="193"/>
      <c r="AFK21" s="116" t="str">
        <f>IF(tbPayroll[[#This Row],[Employee]]="","",
AGE21 &amp; " | " &amp; AGF21&amp; " | " &amp; AGG21
)</f>
        <v/>
      </c>
      <c r="AFL21" s="116" t="str">
        <f>IF(tbPayroll[[#This Row],[Employee]]="","",
IF(tbPayroll[[#This Row],[employmentDate]]&gt;AGJ$5,0,
ROUND(IF(tbPayroll[[#This Row],[IncomeBase]]=dSalaried,IF(AFG21&lt;&gt;"",AFG21,tbPayroll[[#This Row],[EmpWage]]),AGE21*IF(AFG21&lt;&gt;"",AFG21,tbPayroll[[#This Row],[EmpWage]])),2)))</f>
        <v/>
      </c>
      <c r="AFM21" s="116" t="str">
        <f>IF(tbPayroll[[#This Row],[Employee]]="","",
IF(tbPayroll[[#This Row],[employmentDate]]&gt;AGJ$5,0,
ROUND(AGF21*tbPayroll[[#This Row],[overrrate]]*
IF(AFG21&lt;&gt;"",AFG21,tbPayroll[[#This Row],[EmpWage]])/IF(tbPayroll[[#This Row],[IncomeBase]]=dSalaried,MAX(tbPayroll[[#This Row],[regularwork]],1),1),2)
))</f>
        <v/>
      </c>
      <c r="AFN21" s="116" t="str">
        <f>IF(tbPayroll[[#This Row],[Employee]]="","",
IF(tbPayroll[[#This Row],[employmentDate]]&gt;AGJ$5,0,
ROUND(AGG21*
IFERROR(AFL21/AGE21,0),2
)))</f>
        <v/>
      </c>
      <c r="AFO21" s="116" t="str">
        <f>IF(tbPayroll[[#This Row],[Employee]]="","",
tbPayroll[[#This Row],[exState]]*
(tbPayroll[[#This Row],[stateAddDedu]]+ROUND(
MAX(AGH21-tbPayroll[[#This Row],[persExemp]],0)*tbPayroll[[#This Row],[stateTax]],dRound))
)</f>
        <v/>
      </c>
      <c r="AFP21" s="116" t="str">
        <f>IF(tbPayroll[[#This Row],[Employee]]="","",
(ROUND(
MAX(AGH21-tbPayroll[[#This Row],[persExemp]],0)*tbPayroll[[#This Row],[dLocal]],dRound))
)</f>
        <v/>
      </c>
      <c r="AFQ21" s="116" t="str">
        <f>IF(tbPayroll[[#This Row],[Employee]]="","",
(ROUND(
MAX(AGH21-tbPayroll[[#This Row],[persExemp]],0)*tbPayroll[[#This Row],[dCity]],dRound))
)</f>
        <v/>
      </c>
      <c r="AFR21" s="116" t="str" cm="1">
        <f t="array" aca="1" ref="AFR21" ca="1">IF(tbPayroll[[#This Row],[idx]]="","",
IF(AFU21=0,0,
ROUND(tbPayroll[[#This Row],[exFed]]*
MAX(
((AGD21-INDEX(INDIRECT(tbPayroll[[#This Row],[fedPrefix]]&amp;CHOOSE(tbPayroll[[#This Row],[fedStatus]],"SingleWage","JointlyWage","SingleWage","HeadWage")),AFU21))*
INDEX(INDIRECT(tbPayroll[[#This Row],[fedPrefix]]&amp;"Perc"),AFU21)+
INDEX(INDIRECT(tbPayroll[[#This Row],[fedPrefix]]&amp;CHOOSE(tbPayroll[[#This Row],[fedStatus]],"SingleHold","JointlyHold","SingleHold","HeadHold")),AFU21))/dPeriods
- IF(tbPayroll[[#This Row],[isFormSent]]="Yes",tbPayroll[[#This Row],[isFormStep3]],0),0)
+tbPayroll[[#This Row],[isFormStep4c]],dFEDRound)
)
)</f>
        <v/>
      </c>
      <c r="AFS21" s="116" t="str">
        <f>IF(tbPayroll[[#This Row],[idx]]="","",
ROUND(tbPayroll[[#This Row],[exSS]]*
IF(SUMIFS($AM21:$BMK21,$AM$3:$BMK$3,"&lt;"&amp;AFS$3,$AM$2:$BMK$2,AFS$2) +ssTax*AGI21 &lt;ssTax*ssMax,
ssTax*AGI21,
MAX(ssTax*ssMax-SUMIFS($AM21:$BMK21,$AM$3:$BMK$3,"&lt;"&amp;AFS$3,$AM$2:$BMK$2,AFS$2),0)),
2)
)</f>
        <v/>
      </c>
      <c r="AFT21" s="116" t="str">
        <f>IF(tbPayroll[[#This Row],[idx]]="","",IF(AFU21=0,0,ROUND(tbPayroll[[#This Row],[exMedi]]*mediTax*AGI21+AGC21*mediMax,2)))</f>
        <v/>
      </c>
      <c r="AFU21" s="116" t="str">
        <f ca="1">IF(tbPayroll[[#This Row],[idx]]="","",IFERROR(MATCH(AGD21,INDIRECT(tbPayroll[[#This Row],[fedPrefix]]&amp;CHOOSE(tbPayroll[[#This Row],[fedStatus]],"SingleWage","JointlyWage","SingleWage","HeadWage")),1),0))</f>
        <v/>
      </c>
      <c r="AFV21" s="116"/>
      <c r="AFW21" s="116" t="str">
        <f>IF(tbPayroll[[#This Row],[idx]]="","",
ROUND(tbPayroll[[#This Row],[401Roth]]*IF(SUMIFS($AM21:$BMK21,$AM$3:$BMK$3,"&lt;"&amp;AGJ$3,$AM$2:$BMK$2,AGJ$2)+AFD21&lt;compensationCap,
AGJ21,
MAX(compensationCap-SUMIFS($AM21:$BMK21,$AM$3:$BMK$3,"&lt;"&amp;AGJ$3,$AM$2:$BMK$2,AGJ$2),0)),2))</f>
        <v/>
      </c>
      <c r="AFX21" s="116" t="str">
        <f>IF(tbPayroll[[#This Row],[idx]]="","",
ROUND(tbPayroll[[#This Row],[401PreTax]]*IF(SUMIFS($AM21:$BMK21,$AM$3:$BMK$3,"&lt;"&amp;AGJ$3,$AM$2:$BMK$2,AGJ$2)+AFD21&lt;compensationCap,
AGJ21,
MAX(compensationCap-SUMIFS($AM21:$BMK21,$AM$3:$BMK$3,"&lt;"&amp;AGJ$3,$AM$2:$BMK$2,AGJ$2),0)),2))</f>
        <v/>
      </c>
      <c r="AFY21" s="116" t="str">
        <f>IF(tbPayroll[[#This Row],[idx]]="","",
ROUND((tbPayroll[[#This Row],[401T1p]]*tbPayroll[[#This Row],[401T1Cap]]+tbPayroll[[#This Row],[401T2p]]*tbPayroll[[#This Row],[401T2Cap]])*IF(SUMIFS($AM21:$BMK21,$AM$3:$BMK$3,"&lt;"&amp;AGJ$3,$AM$2:$BMK$2,AGJ$2)+AFD21&lt;compensationCap,
AGJ21,
MAX(compensationCap-SUMIFS($AM21:$BMK21,$AM$3:$BMK$3,"&lt;"&amp;AGJ$3,$AM$2:$BMK$2,AGJ$2),0)),2))</f>
        <v/>
      </c>
      <c r="AFZ21" s="116" t="str">
        <f>IF(tbPayroll[[#This Row],[idx]]="","",
IF(AFY21=0,0,
ROUND(IF(SUMIFS($AM21:$BMK21,$AM$3:$BMK$3,"&lt;"&amp;AGB$3,$AM$2:$BMK$2,"&gt;="&amp;AFZ$2,$AM$2:$BMK$2,"&lt;="&amp;AGB$2)+AFW21+AFX21+AFY21&lt;tbPayroll[[#This Row],[401EmperLimit]],
AFY21,
MAX((tbPayroll[[#This Row],[401EmperLimit]]-SUMIFS($AM21:$BMK21,$AM$3:$BMK$3,"&lt;"&amp;AGB$3,$AM$2:$BMK$2,"&gt;="&amp;AFZ$2,$AM$2:$BMK$2,"&lt;="&amp;AGB$2)),0)),2)))</f>
        <v/>
      </c>
      <c r="AGA21" s="116" t="str">
        <f>IF(tbPayroll[[#This Row],[idx]]="","",
IF(AFX21=0,0,
ROUND(IF(SUMIFS($AM21:$BMK21,$AM$3:$BMK$3,"&lt;"&amp;AGB$3,$AM$2:$BMK$2,AGB$2)+AFW21+SUMIFS($AM21:$BMK21,$AM$3:$BMK$3,"&lt;"&amp;AGA$3,$AM$2:$BMK$2,AGA$2)+AFX21&lt;tbPayroll[[#This Row],[401ContriLimit]],
AFX21,
AFX21/(AFW21+AFX21)*
(tbPayroll[[#This Row],[401ContriLimit]]-SUMIFS($AM21:$BMK21,$AM$3:$BMK$3,"&lt;"&amp;AGB$3,$AM$2:$BMK$2,AGB$2)-SUMIFS($AM21:$BMK21,$AM$3:$BMK$3,"&lt;"&amp;AGA$3,$AM$2:$BMK$2,AGA$2))),2)))</f>
        <v/>
      </c>
      <c r="AGB21" s="116" t="str">
        <f>IF(tbPayroll[[#This Row],[idx]]="","",
IF(AFW21=0,0,
ROUND(IF(SUMIFS($AM21:$BMK21,$AM$3:$BMK$3,"&lt;"&amp;AGB$3,$AM$2:$BMK$2,AGB$2)+AFW21+SUMIFS($AM21:$BMK21,$AM$3:$BMK$3,"&lt;"&amp;AGA$3,$AM$2:$BMK$2,AGA$2)+AFX21&lt;tbPayroll[[#This Row],[401ContriLimit]],
AFW21,
AFW21/(AFW21+AFX21)*
(tbPayroll[[#This Row],[401ContriLimit]]-SUMIFS($AM21:$BMK21,$AM$3:$BMK$3,"&lt;"&amp;AGB$3,$AM$2:$BMK$2,AGB$2)-SUMIFS($AM21:$BMK21,$AM$3:$BMK$3,"&lt;"&amp;AGA$3,$AM$2:$BMK$2,AGA$2))),2)
))</f>
        <v/>
      </c>
      <c r="AGC21" s="116" t="str" cm="1">
        <f t="array" ref="AGC21">IF(tbPayroll[[#This Row],[idx]]="","",
IF(AFU21=0,0,
MAX(SUMIFS($AM21:$BMK21,$AM$3:$BMK$3,"&lt;="&amp;AGI$3,$AM$2:$BMK$2,AGI$2)-INDEX(mediAddTable,tbPayroll[[#This Row],[fedStatus]]),0)-
SUMIFS($AM21:$BMK21,$AM$3:$BMK$3,"&lt;"&amp;AGI$3,$AM$2:$BMK$2,AGC$2)
))</f>
        <v/>
      </c>
      <c r="AGD21" s="116" t="str">
        <f>IF(tbPayroll[[#This Row],[idx]]="","",
ROUND(MAX(AGH21*dPeriods+tbPayroll[[#This Row],[adjustedAmount]],0),dFEDRound))</f>
        <v/>
      </c>
      <c r="AGE21" s="116" t="str">
        <f>IF(tbPayroll[[#This Row],[idx]]="","",
ROUND(IF(hoursMode="Daily",
SUMIFS(Hours!$J20:$BDM20,Hours!$J$2:$BDM$2,"&gt;="&amp;AFG$5,Hours!$J$2:$BDM$2,"&lt;="&amp;AGJ$5,Hours!$J$5:$BDM$5,dRegularName),
SUMIFS(Hours!$J20:$BDM20,Hours!$J$1:$BDM$1,AGF$3,Hours!$J$5:$BDM$5,dRegularName)
),2))</f>
        <v/>
      </c>
      <c r="AGF21" s="116" t="str">
        <f>IF(tbPayroll[[#This Row],[idx]]="","",
IF(hoursMode="Daily",
SUMIFS(Hours!$J20:$BDM20,Hours!$J$2:$BDM$2,"&gt;="&amp;AFG$5,Hours!$J$2:$BDM$2,"&lt;="&amp;AGJ$5,Hours!$J$5:$BDM$5,dOvertimeName),
SUMIFS(Hours!$J20:$BDM20,Hours!$J$1:$BDM$1,AGF$3,Hours!$J$5:$BDM$5,dOvertimeName)
))</f>
        <v/>
      </c>
      <c r="AGG21" s="116" t="str">
        <f>IF(tbPayroll[[#This Row],[idx]]="","",
IF(hoursMode="Daily",
SUMIFS(Hours!$J20:$BDM20,Hours!$J$2:$BDM$2,"&gt;="&amp;AFG$5,Hours!$J$2:$BDM$2,"&lt;="&amp;AGJ$5,Hours!$J$5:$BDM$5,dVacationName),
SUMIFS(Hours!$J20:$BDM20,Hours!$J$1:$BDM$1,AGF$3,Hours!$J$5:$BDM$5,dVacationName)
))</f>
        <v/>
      </c>
      <c r="AGH21" s="116" t="str">
        <f>IF(tbPayroll[[#This Row],[Employee]]="","",MAX(AGJ21-tbPayroll[[#This Row],[free]]-AFH21-AGA21,0))</f>
        <v/>
      </c>
      <c r="AGI21" s="116" t="str">
        <f>IF(tbPayroll[[#This Row],[Employee]]="","",MAX(AGJ21-tbPayroll[[#This Row],[free]]-AFH21,0))</f>
        <v/>
      </c>
      <c r="AGJ21" s="116" t="str">
        <f>IF(tbPayroll[[#This Row],[Employee]]="","",
IF(tbPayroll[[#This Row],[employmentDate]]&gt;AGJ$5,0,AFL21+AFM21+AFN21+AFJ21))</f>
        <v/>
      </c>
      <c r="AGK21" s="116" t="str">
        <f>IF(tbPayroll[[#This Row],[Employee]]="","",AGJ21-SUM(AFO21:AFT21)-AFI21-AFH21-AGA21-AGB21)</f>
        <v/>
      </c>
      <c r="AGL21" s="417"/>
      <c r="AGM21" s="192"/>
      <c r="AGN21" s="192"/>
      <c r="AGO21" s="192"/>
      <c r="AGP21" s="193"/>
      <c r="AGQ21" s="116" t="str">
        <f>IF(tbPayroll[[#This Row],[Employee]]="","",
AHK21 &amp; " | " &amp; AHL21&amp; " | " &amp; AHM21
)</f>
        <v/>
      </c>
      <c r="AGR21" s="116" t="str">
        <f>IF(tbPayroll[[#This Row],[Employee]]="","",
IF(tbPayroll[[#This Row],[employmentDate]]&gt;AHP$5,0,
ROUND(IF(tbPayroll[[#This Row],[IncomeBase]]=dSalaried,IF(AGM21&lt;&gt;"",AGM21,tbPayroll[[#This Row],[EmpWage]]),AHK21*IF(AGM21&lt;&gt;"",AGM21,tbPayroll[[#This Row],[EmpWage]])),2)))</f>
        <v/>
      </c>
      <c r="AGS21" s="116" t="str">
        <f>IF(tbPayroll[[#This Row],[Employee]]="","",
IF(tbPayroll[[#This Row],[employmentDate]]&gt;AHP$5,0,
ROUND(AHL21*tbPayroll[[#This Row],[overrrate]]*
IF(AGM21&lt;&gt;"",AGM21,tbPayroll[[#This Row],[EmpWage]])/IF(tbPayroll[[#This Row],[IncomeBase]]=dSalaried,MAX(tbPayroll[[#This Row],[regularwork]],1),1),2)
))</f>
        <v/>
      </c>
      <c r="AGT21" s="116" t="str">
        <f>IF(tbPayroll[[#This Row],[Employee]]="","",
IF(tbPayroll[[#This Row],[employmentDate]]&gt;AHP$5,0,
ROUND(AHM21*
IFERROR(AGR21/AHK21,0),2
)))</f>
        <v/>
      </c>
      <c r="AGU21" s="116" t="str">
        <f>IF(tbPayroll[[#This Row],[Employee]]="","",
tbPayroll[[#This Row],[exState]]*
(tbPayroll[[#This Row],[stateAddDedu]]+ROUND(
MAX(AHN21-tbPayroll[[#This Row],[persExemp]],0)*tbPayroll[[#This Row],[stateTax]],dRound))
)</f>
        <v/>
      </c>
      <c r="AGV21" s="116" t="str">
        <f>IF(tbPayroll[[#This Row],[Employee]]="","",
(ROUND(
MAX(AHN21-tbPayroll[[#This Row],[persExemp]],0)*tbPayroll[[#This Row],[dLocal]],dRound))
)</f>
        <v/>
      </c>
      <c r="AGW21" s="116" t="str">
        <f>IF(tbPayroll[[#This Row],[Employee]]="","",
(ROUND(
MAX(AHN21-tbPayroll[[#This Row],[persExemp]],0)*tbPayroll[[#This Row],[dCity]],dRound))
)</f>
        <v/>
      </c>
      <c r="AGX21" s="116" t="str" cm="1">
        <f t="array" aca="1" ref="AGX21" ca="1">IF(tbPayroll[[#This Row],[idx]]="","",
IF(AHA21=0,0,
ROUND(tbPayroll[[#This Row],[exFed]]*
MAX(
((AHJ21-INDEX(INDIRECT(tbPayroll[[#This Row],[fedPrefix]]&amp;CHOOSE(tbPayroll[[#This Row],[fedStatus]],"SingleWage","JointlyWage","SingleWage","HeadWage")),AHA21))*
INDEX(INDIRECT(tbPayroll[[#This Row],[fedPrefix]]&amp;"Perc"),AHA21)+
INDEX(INDIRECT(tbPayroll[[#This Row],[fedPrefix]]&amp;CHOOSE(tbPayroll[[#This Row],[fedStatus]],"SingleHold","JointlyHold","SingleHold","HeadHold")),AHA21))/dPeriods
- IF(tbPayroll[[#This Row],[isFormSent]]="Yes",tbPayroll[[#This Row],[isFormStep3]],0),0)
+tbPayroll[[#This Row],[isFormStep4c]],dFEDRound)
)
)</f>
        <v/>
      </c>
      <c r="AGY21" s="116" t="str">
        <f>IF(tbPayroll[[#This Row],[idx]]="","",
ROUND(tbPayroll[[#This Row],[exSS]]*
IF(SUMIFS($AM21:$BMK21,$AM$3:$BMK$3,"&lt;"&amp;AGY$3,$AM$2:$BMK$2,AGY$2) +ssTax*AHO21 &lt;ssTax*ssMax,
ssTax*AHO21,
MAX(ssTax*ssMax-SUMIFS($AM21:$BMK21,$AM$3:$BMK$3,"&lt;"&amp;AGY$3,$AM$2:$BMK$2,AGY$2),0)),
2)
)</f>
        <v/>
      </c>
      <c r="AGZ21" s="116" t="str">
        <f>IF(tbPayroll[[#This Row],[idx]]="","",IF(AHA21=0,0,ROUND(tbPayroll[[#This Row],[exMedi]]*mediTax*AHO21+AHI21*mediMax,2)))</f>
        <v/>
      </c>
      <c r="AHA21" s="116" t="str">
        <f ca="1">IF(tbPayroll[[#This Row],[idx]]="","",IFERROR(MATCH(AHJ21,INDIRECT(tbPayroll[[#This Row],[fedPrefix]]&amp;CHOOSE(tbPayroll[[#This Row],[fedStatus]],"SingleWage","JointlyWage","SingleWage","HeadWage")),1),0))</f>
        <v/>
      </c>
      <c r="AHB21" s="116"/>
      <c r="AHC21" s="116" t="str">
        <f>IF(tbPayroll[[#This Row],[idx]]="","",
ROUND(tbPayroll[[#This Row],[401Roth]]*IF(SUMIFS($AM21:$BMK21,$AM$3:$BMK$3,"&lt;"&amp;AHP$3,$AM$2:$BMK$2,AHP$2)+AGJ21&lt;compensationCap,
AHP21,
MAX(compensationCap-SUMIFS($AM21:$BMK21,$AM$3:$BMK$3,"&lt;"&amp;AHP$3,$AM$2:$BMK$2,AHP$2),0)),2))</f>
        <v/>
      </c>
      <c r="AHD21" s="116" t="str">
        <f>IF(tbPayroll[[#This Row],[idx]]="","",
ROUND(tbPayroll[[#This Row],[401PreTax]]*IF(SUMIFS($AM21:$BMK21,$AM$3:$BMK$3,"&lt;"&amp;AHP$3,$AM$2:$BMK$2,AHP$2)+AGJ21&lt;compensationCap,
AHP21,
MAX(compensationCap-SUMIFS($AM21:$BMK21,$AM$3:$BMK$3,"&lt;"&amp;AHP$3,$AM$2:$BMK$2,AHP$2),0)),2))</f>
        <v/>
      </c>
      <c r="AHE21" s="116" t="str">
        <f>IF(tbPayroll[[#This Row],[idx]]="","",
ROUND((tbPayroll[[#This Row],[401T1p]]*tbPayroll[[#This Row],[401T1Cap]]+tbPayroll[[#This Row],[401T2p]]*tbPayroll[[#This Row],[401T2Cap]])*IF(SUMIFS($AM21:$BMK21,$AM$3:$BMK$3,"&lt;"&amp;AHP$3,$AM$2:$BMK$2,AHP$2)+AGJ21&lt;compensationCap,
AHP21,
MAX(compensationCap-SUMIFS($AM21:$BMK21,$AM$3:$BMK$3,"&lt;"&amp;AHP$3,$AM$2:$BMK$2,AHP$2),0)),2))</f>
        <v/>
      </c>
      <c r="AHF21" s="116" t="str">
        <f>IF(tbPayroll[[#This Row],[idx]]="","",
IF(AHE21=0,0,
ROUND(IF(SUMIFS($AM21:$BMK21,$AM$3:$BMK$3,"&lt;"&amp;AHH$3,$AM$2:$BMK$2,"&gt;="&amp;AHF$2,$AM$2:$BMK$2,"&lt;="&amp;AHH$2)+AHC21+AHD21+AHE21&lt;tbPayroll[[#This Row],[401EmperLimit]],
AHE21,
MAX((tbPayroll[[#This Row],[401EmperLimit]]-SUMIFS($AM21:$BMK21,$AM$3:$BMK$3,"&lt;"&amp;AHH$3,$AM$2:$BMK$2,"&gt;="&amp;AHF$2,$AM$2:$BMK$2,"&lt;="&amp;AHH$2)),0)),2)))</f>
        <v/>
      </c>
      <c r="AHG21" s="116" t="str">
        <f>IF(tbPayroll[[#This Row],[idx]]="","",
IF(AHD21=0,0,
ROUND(IF(SUMIFS($AM21:$BMK21,$AM$3:$BMK$3,"&lt;"&amp;AHH$3,$AM$2:$BMK$2,AHH$2)+AHC21+SUMIFS($AM21:$BMK21,$AM$3:$BMK$3,"&lt;"&amp;AHG$3,$AM$2:$BMK$2,AHG$2)+AHD21&lt;tbPayroll[[#This Row],[401ContriLimit]],
AHD21,
AHD21/(AHC21+AHD21)*
(tbPayroll[[#This Row],[401ContriLimit]]-SUMIFS($AM21:$BMK21,$AM$3:$BMK$3,"&lt;"&amp;AHH$3,$AM$2:$BMK$2,AHH$2)-SUMIFS($AM21:$BMK21,$AM$3:$BMK$3,"&lt;"&amp;AHG$3,$AM$2:$BMK$2,AHG$2))),2)))</f>
        <v/>
      </c>
      <c r="AHH21" s="116" t="str">
        <f>IF(tbPayroll[[#This Row],[idx]]="","",
IF(AHC21=0,0,
ROUND(IF(SUMIFS($AM21:$BMK21,$AM$3:$BMK$3,"&lt;"&amp;AHH$3,$AM$2:$BMK$2,AHH$2)+AHC21+SUMIFS($AM21:$BMK21,$AM$3:$BMK$3,"&lt;"&amp;AHG$3,$AM$2:$BMK$2,AHG$2)+AHD21&lt;tbPayroll[[#This Row],[401ContriLimit]],
AHC21,
AHC21/(AHC21+AHD21)*
(tbPayroll[[#This Row],[401ContriLimit]]-SUMIFS($AM21:$BMK21,$AM$3:$BMK$3,"&lt;"&amp;AHH$3,$AM$2:$BMK$2,AHH$2)-SUMIFS($AM21:$BMK21,$AM$3:$BMK$3,"&lt;"&amp;AHG$3,$AM$2:$BMK$2,AHG$2))),2)
))</f>
        <v/>
      </c>
      <c r="AHI21" s="116" t="str" cm="1">
        <f t="array" ref="AHI21">IF(tbPayroll[[#This Row],[idx]]="","",
IF(AHA21=0,0,
MAX(SUMIFS($AM21:$BMK21,$AM$3:$BMK$3,"&lt;="&amp;AHO$3,$AM$2:$BMK$2,AHO$2)-INDEX(mediAddTable,tbPayroll[[#This Row],[fedStatus]]),0)-
SUMIFS($AM21:$BMK21,$AM$3:$BMK$3,"&lt;"&amp;AHO$3,$AM$2:$BMK$2,AHI$2)
))</f>
        <v/>
      </c>
      <c r="AHJ21" s="116" t="str">
        <f>IF(tbPayroll[[#This Row],[idx]]="","",
ROUND(MAX(AHN21*dPeriods+tbPayroll[[#This Row],[adjustedAmount]],0),dFEDRound))</f>
        <v/>
      </c>
      <c r="AHK21" s="116" t="str">
        <f>IF(tbPayroll[[#This Row],[idx]]="","",
ROUND(IF(hoursMode="Daily",
SUMIFS(Hours!$J20:$BDM20,Hours!$J$2:$BDM$2,"&gt;="&amp;AGM$5,Hours!$J$2:$BDM$2,"&lt;="&amp;AHP$5,Hours!$J$5:$BDM$5,dRegularName),
SUMIFS(Hours!$J20:$BDM20,Hours!$J$1:$BDM$1,AHL$3,Hours!$J$5:$BDM$5,dRegularName)
),2))</f>
        <v/>
      </c>
      <c r="AHL21" s="116" t="str">
        <f>IF(tbPayroll[[#This Row],[idx]]="","",
IF(hoursMode="Daily",
SUMIFS(Hours!$J20:$BDM20,Hours!$J$2:$BDM$2,"&gt;="&amp;AGM$5,Hours!$J$2:$BDM$2,"&lt;="&amp;AHP$5,Hours!$J$5:$BDM$5,dOvertimeName),
SUMIFS(Hours!$J20:$BDM20,Hours!$J$1:$BDM$1,AHL$3,Hours!$J$5:$BDM$5,dOvertimeName)
))</f>
        <v/>
      </c>
      <c r="AHM21" s="116" t="str">
        <f>IF(tbPayroll[[#This Row],[idx]]="","",
IF(hoursMode="Daily",
SUMIFS(Hours!$J20:$BDM20,Hours!$J$2:$BDM$2,"&gt;="&amp;AGM$5,Hours!$J$2:$BDM$2,"&lt;="&amp;AHP$5,Hours!$J$5:$BDM$5,dVacationName),
SUMIFS(Hours!$J20:$BDM20,Hours!$J$1:$BDM$1,AHL$3,Hours!$J$5:$BDM$5,dVacationName)
))</f>
        <v/>
      </c>
      <c r="AHN21" s="116" t="str">
        <f>IF(tbPayroll[[#This Row],[Employee]]="","",MAX(AHP21-tbPayroll[[#This Row],[free]]-AGN21-AHG21,0))</f>
        <v/>
      </c>
      <c r="AHO21" s="116" t="str">
        <f>IF(tbPayroll[[#This Row],[Employee]]="","",MAX(AHP21-tbPayroll[[#This Row],[free]]-AGN21,0))</f>
        <v/>
      </c>
      <c r="AHP21" s="116" t="str">
        <f>IF(tbPayroll[[#This Row],[Employee]]="","",
IF(tbPayroll[[#This Row],[employmentDate]]&gt;AHP$5,0,AGR21+AGS21+AGT21+AGP21))</f>
        <v/>
      </c>
      <c r="AHQ21" s="116" t="str">
        <f>IF(tbPayroll[[#This Row],[Employee]]="","",AHP21-SUM(AGU21:AGZ21)-AGO21-AGN21-AHG21-AHH21)</f>
        <v/>
      </c>
      <c r="AHR21" s="417"/>
      <c r="AHS21" s="192"/>
      <c r="AHT21" s="192"/>
      <c r="AHU21" s="192"/>
      <c r="AHV21" s="193"/>
      <c r="AHW21" s="116" t="str">
        <f>IF(tbPayroll[[#This Row],[Employee]]="","",
AIQ21 &amp; " | " &amp; AIR21&amp; " | " &amp; AIS21
)</f>
        <v/>
      </c>
      <c r="AHX21" s="116" t="str">
        <f>IF(tbPayroll[[#This Row],[Employee]]="","",
IF(tbPayroll[[#This Row],[employmentDate]]&gt;AIV$5,0,
ROUND(IF(tbPayroll[[#This Row],[IncomeBase]]=dSalaried,IF(AHS21&lt;&gt;"",AHS21,tbPayroll[[#This Row],[EmpWage]]),AIQ21*IF(AHS21&lt;&gt;"",AHS21,tbPayroll[[#This Row],[EmpWage]])),2)))</f>
        <v/>
      </c>
      <c r="AHY21" s="116" t="str">
        <f>IF(tbPayroll[[#This Row],[Employee]]="","",
IF(tbPayroll[[#This Row],[employmentDate]]&gt;AIV$5,0,
ROUND(AIR21*tbPayroll[[#This Row],[overrrate]]*
IF(AHS21&lt;&gt;"",AHS21,tbPayroll[[#This Row],[EmpWage]])/IF(tbPayroll[[#This Row],[IncomeBase]]=dSalaried,MAX(tbPayroll[[#This Row],[regularwork]],1),1),2)
))</f>
        <v/>
      </c>
      <c r="AHZ21" s="116" t="str">
        <f>IF(tbPayroll[[#This Row],[Employee]]="","",
IF(tbPayroll[[#This Row],[employmentDate]]&gt;AIV$5,0,
ROUND(AIS21*
IFERROR(AHX21/AIQ21,0),2
)))</f>
        <v/>
      </c>
      <c r="AIA21" s="116" t="str">
        <f>IF(tbPayroll[[#This Row],[Employee]]="","",
tbPayroll[[#This Row],[exState]]*
(tbPayroll[[#This Row],[stateAddDedu]]+ROUND(
MAX(AIT21-tbPayroll[[#This Row],[persExemp]],0)*tbPayroll[[#This Row],[stateTax]],dRound))
)</f>
        <v/>
      </c>
      <c r="AIB21" s="116" t="str">
        <f>IF(tbPayroll[[#This Row],[Employee]]="","",
(ROUND(
MAX(AIT21-tbPayroll[[#This Row],[persExemp]],0)*tbPayroll[[#This Row],[dLocal]],dRound))
)</f>
        <v/>
      </c>
      <c r="AIC21" s="116" t="str">
        <f>IF(tbPayroll[[#This Row],[Employee]]="","",
(ROUND(
MAX(AIT21-tbPayroll[[#This Row],[persExemp]],0)*tbPayroll[[#This Row],[dCity]],dRound))
)</f>
        <v/>
      </c>
      <c r="AID21" s="116" t="str" cm="1">
        <f t="array" aca="1" ref="AID21" ca="1">IF(tbPayroll[[#This Row],[idx]]="","",
IF(AIG21=0,0,
ROUND(tbPayroll[[#This Row],[exFed]]*
MAX(
((AIP21-INDEX(INDIRECT(tbPayroll[[#This Row],[fedPrefix]]&amp;CHOOSE(tbPayroll[[#This Row],[fedStatus]],"SingleWage","JointlyWage","SingleWage","HeadWage")),AIG21))*
INDEX(INDIRECT(tbPayroll[[#This Row],[fedPrefix]]&amp;"Perc"),AIG21)+
INDEX(INDIRECT(tbPayroll[[#This Row],[fedPrefix]]&amp;CHOOSE(tbPayroll[[#This Row],[fedStatus]],"SingleHold","JointlyHold","SingleHold","HeadHold")),AIG21))/dPeriods
- IF(tbPayroll[[#This Row],[isFormSent]]="Yes",tbPayroll[[#This Row],[isFormStep3]],0),0)
+tbPayroll[[#This Row],[isFormStep4c]],dFEDRound)
)
)</f>
        <v/>
      </c>
      <c r="AIE21" s="116" t="str">
        <f>IF(tbPayroll[[#This Row],[idx]]="","",
ROUND(tbPayroll[[#This Row],[exSS]]*
IF(SUMIFS($AM21:$BMK21,$AM$3:$BMK$3,"&lt;"&amp;AIE$3,$AM$2:$BMK$2,AIE$2) +ssTax*AIU21 &lt;ssTax*ssMax,
ssTax*AIU21,
MAX(ssTax*ssMax-SUMIFS($AM21:$BMK21,$AM$3:$BMK$3,"&lt;"&amp;AIE$3,$AM$2:$BMK$2,AIE$2),0)),
2)
)</f>
        <v/>
      </c>
      <c r="AIF21" s="116" t="str">
        <f>IF(tbPayroll[[#This Row],[idx]]="","",IF(AIG21=0,0,ROUND(tbPayroll[[#This Row],[exMedi]]*mediTax*AIU21+AIO21*mediMax,2)))</f>
        <v/>
      </c>
      <c r="AIG21" s="116" t="str">
        <f ca="1">IF(tbPayroll[[#This Row],[idx]]="","",IFERROR(MATCH(AIP21,INDIRECT(tbPayroll[[#This Row],[fedPrefix]]&amp;CHOOSE(tbPayroll[[#This Row],[fedStatus]],"SingleWage","JointlyWage","SingleWage","HeadWage")),1),0))</f>
        <v/>
      </c>
      <c r="AIH21" s="116"/>
      <c r="AII21" s="116" t="str">
        <f>IF(tbPayroll[[#This Row],[idx]]="","",
ROUND(tbPayroll[[#This Row],[401Roth]]*IF(SUMIFS($AM21:$BMK21,$AM$3:$BMK$3,"&lt;"&amp;AIV$3,$AM$2:$BMK$2,AIV$2)+AHP21&lt;compensationCap,
AIV21,
MAX(compensationCap-SUMIFS($AM21:$BMK21,$AM$3:$BMK$3,"&lt;"&amp;AIV$3,$AM$2:$BMK$2,AIV$2),0)),2))</f>
        <v/>
      </c>
      <c r="AIJ21" s="116" t="str">
        <f>IF(tbPayroll[[#This Row],[idx]]="","",
ROUND(tbPayroll[[#This Row],[401PreTax]]*IF(SUMIFS($AM21:$BMK21,$AM$3:$BMK$3,"&lt;"&amp;AIV$3,$AM$2:$BMK$2,AIV$2)+AHP21&lt;compensationCap,
AIV21,
MAX(compensationCap-SUMIFS($AM21:$BMK21,$AM$3:$BMK$3,"&lt;"&amp;AIV$3,$AM$2:$BMK$2,AIV$2),0)),2))</f>
        <v/>
      </c>
      <c r="AIK21" s="116" t="str">
        <f>IF(tbPayroll[[#This Row],[idx]]="","",
ROUND((tbPayroll[[#This Row],[401T1p]]*tbPayroll[[#This Row],[401T1Cap]]+tbPayroll[[#This Row],[401T2p]]*tbPayroll[[#This Row],[401T2Cap]])*IF(SUMIFS($AM21:$BMK21,$AM$3:$BMK$3,"&lt;"&amp;AIV$3,$AM$2:$BMK$2,AIV$2)+AHP21&lt;compensationCap,
AIV21,
MAX(compensationCap-SUMIFS($AM21:$BMK21,$AM$3:$BMK$3,"&lt;"&amp;AIV$3,$AM$2:$BMK$2,AIV$2),0)),2))</f>
        <v/>
      </c>
      <c r="AIL21" s="116" t="str">
        <f>IF(tbPayroll[[#This Row],[idx]]="","",
IF(AIK21=0,0,
ROUND(IF(SUMIFS($AM21:$BMK21,$AM$3:$BMK$3,"&lt;"&amp;AIN$3,$AM$2:$BMK$2,"&gt;="&amp;AIL$2,$AM$2:$BMK$2,"&lt;="&amp;AIN$2)+AII21+AIJ21+AIK21&lt;tbPayroll[[#This Row],[401EmperLimit]],
AIK21,
MAX((tbPayroll[[#This Row],[401EmperLimit]]-SUMIFS($AM21:$BMK21,$AM$3:$BMK$3,"&lt;"&amp;AIN$3,$AM$2:$BMK$2,"&gt;="&amp;AIL$2,$AM$2:$BMK$2,"&lt;="&amp;AIN$2)),0)),2)))</f>
        <v/>
      </c>
      <c r="AIM21" s="116" t="str">
        <f>IF(tbPayroll[[#This Row],[idx]]="","",
IF(AIJ21=0,0,
ROUND(IF(SUMIFS($AM21:$BMK21,$AM$3:$BMK$3,"&lt;"&amp;AIN$3,$AM$2:$BMK$2,AIN$2)+AII21+SUMIFS($AM21:$BMK21,$AM$3:$BMK$3,"&lt;"&amp;AIM$3,$AM$2:$BMK$2,AIM$2)+AIJ21&lt;tbPayroll[[#This Row],[401ContriLimit]],
AIJ21,
AIJ21/(AII21+AIJ21)*
(tbPayroll[[#This Row],[401ContriLimit]]-SUMIFS($AM21:$BMK21,$AM$3:$BMK$3,"&lt;"&amp;AIN$3,$AM$2:$BMK$2,AIN$2)-SUMIFS($AM21:$BMK21,$AM$3:$BMK$3,"&lt;"&amp;AIM$3,$AM$2:$BMK$2,AIM$2))),2)))</f>
        <v/>
      </c>
      <c r="AIN21" s="116" t="str">
        <f>IF(tbPayroll[[#This Row],[idx]]="","",
IF(AII21=0,0,
ROUND(IF(SUMIFS($AM21:$BMK21,$AM$3:$BMK$3,"&lt;"&amp;AIN$3,$AM$2:$BMK$2,AIN$2)+AII21+SUMIFS($AM21:$BMK21,$AM$3:$BMK$3,"&lt;"&amp;AIM$3,$AM$2:$BMK$2,AIM$2)+AIJ21&lt;tbPayroll[[#This Row],[401ContriLimit]],
AII21,
AII21/(AII21+AIJ21)*
(tbPayroll[[#This Row],[401ContriLimit]]-SUMIFS($AM21:$BMK21,$AM$3:$BMK$3,"&lt;"&amp;AIN$3,$AM$2:$BMK$2,AIN$2)-SUMIFS($AM21:$BMK21,$AM$3:$BMK$3,"&lt;"&amp;AIM$3,$AM$2:$BMK$2,AIM$2))),2)
))</f>
        <v/>
      </c>
      <c r="AIO21" s="116" t="str" cm="1">
        <f t="array" ref="AIO21">IF(tbPayroll[[#This Row],[idx]]="","",
IF(AIG21=0,0,
MAX(SUMIFS($AM21:$BMK21,$AM$3:$BMK$3,"&lt;="&amp;AIU$3,$AM$2:$BMK$2,AIU$2)-INDEX(mediAddTable,tbPayroll[[#This Row],[fedStatus]]),0)-
SUMIFS($AM21:$BMK21,$AM$3:$BMK$3,"&lt;"&amp;AIU$3,$AM$2:$BMK$2,AIO$2)
))</f>
        <v/>
      </c>
      <c r="AIP21" s="116" t="str">
        <f>IF(tbPayroll[[#This Row],[idx]]="","",
ROUND(MAX(AIT21*dPeriods+tbPayroll[[#This Row],[adjustedAmount]],0),dFEDRound))</f>
        <v/>
      </c>
      <c r="AIQ21" s="116" t="str">
        <f>IF(tbPayroll[[#This Row],[idx]]="","",
ROUND(IF(hoursMode="Daily",
SUMIFS(Hours!$J20:$BDM20,Hours!$J$2:$BDM$2,"&gt;="&amp;AHS$5,Hours!$J$2:$BDM$2,"&lt;="&amp;AIV$5,Hours!$J$5:$BDM$5,dRegularName),
SUMIFS(Hours!$J20:$BDM20,Hours!$J$1:$BDM$1,AIR$3,Hours!$J$5:$BDM$5,dRegularName)
),2))</f>
        <v/>
      </c>
      <c r="AIR21" s="116" t="str">
        <f>IF(tbPayroll[[#This Row],[idx]]="","",
IF(hoursMode="Daily",
SUMIFS(Hours!$J20:$BDM20,Hours!$J$2:$BDM$2,"&gt;="&amp;AHS$5,Hours!$J$2:$BDM$2,"&lt;="&amp;AIV$5,Hours!$J$5:$BDM$5,dOvertimeName),
SUMIFS(Hours!$J20:$BDM20,Hours!$J$1:$BDM$1,AIR$3,Hours!$J$5:$BDM$5,dOvertimeName)
))</f>
        <v/>
      </c>
      <c r="AIS21" s="116" t="str">
        <f>IF(tbPayroll[[#This Row],[idx]]="","",
IF(hoursMode="Daily",
SUMIFS(Hours!$J20:$BDM20,Hours!$J$2:$BDM$2,"&gt;="&amp;AHS$5,Hours!$J$2:$BDM$2,"&lt;="&amp;AIV$5,Hours!$J$5:$BDM$5,dVacationName),
SUMIFS(Hours!$J20:$BDM20,Hours!$J$1:$BDM$1,AIR$3,Hours!$J$5:$BDM$5,dVacationName)
))</f>
        <v/>
      </c>
      <c r="AIT21" s="116" t="str">
        <f>IF(tbPayroll[[#This Row],[Employee]]="","",MAX(AIV21-tbPayroll[[#This Row],[free]]-AHT21-AIM21,0))</f>
        <v/>
      </c>
      <c r="AIU21" s="116" t="str">
        <f>IF(tbPayroll[[#This Row],[Employee]]="","",MAX(AIV21-tbPayroll[[#This Row],[free]]-AHT21,0))</f>
        <v/>
      </c>
      <c r="AIV21" s="116" t="str">
        <f>IF(tbPayroll[[#This Row],[Employee]]="","",
IF(tbPayroll[[#This Row],[employmentDate]]&gt;AIV$5,0,AHX21+AHY21+AHZ21+AHV21))</f>
        <v/>
      </c>
      <c r="AIW21" s="116" t="str">
        <f>IF(tbPayroll[[#This Row],[Employee]]="","",AIV21-SUM(AIA21:AIF21)-AHU21-AHT21-AIM21-AIN21)</f>
        <v/>
      </c>
      <c r="AIX21" s="417"/>
      <c r="AIY21" s="192"/>
      <c r="AIZ21" s="192"/>
      <c r="AJA21" s="192"/>
      <c r="AJB21" s="193"/>
      <c r="AJC21" s="116" t="str">
        <f>IF(tbPayroll[[#This Row],[Employee]]="","",
AJW21 &amp; " | " &amp; AJX21&amp; " | " &amp; AJY21
)</f>
        <v/>
      </c>
      <c r="AJD21" s="116" t="str">
        <f>IF(tbPayroll[[#This Row],[Employee]]="","",
IF(tbPayroll[[#This Row],[employmentDate]]&gt;AKB$5,0,
ROUND(IF(tbPayroll[[#This Row],[IncomeBase]]=dSalaried,IF(AIY21&lt;&gt;"",AIY21,tbPayroll[[#This Row],[EmpWage]]),AJW21*IF(AIY21&lt;&gt;"",AIY21,tbPayroll[[#This Row],[EmpWage]])),2)))</f>
        <v/>
      </c>
      <c r="AJE21" s="116" t="str">
        <f>IF(tbPayroll[[#This Row],[Employee]]="","",
IF(tbPayroll[[#This Row],[employmentDate]]&gt;AKB$5,0,
ROUND(AJX21*tbPayroll[[#This Row],[overrrate]]*
IF(AIY21&lt;&gt;"",AIY21,tbPayroll[[#This Row],[EmpWage]])/IF(tbPayroll[[#This Row],[IncomeBase]]=dSalaried,MAX(tbPayroll[[#This Row],[regularwork]],1),1),2)
))</f>
        <v/>
      </c>
      <c r="AJF21" s="116" t="str">
        <f>IF(tbPayroll[[#This Row],[Employee]]="","",
IF(tbPayroll[[#This Row],[employmentDate]]&gt;AKB$5,0,
ROUND(AJY21*
IFERROR(AJD21/AJW21,0),2
)))</f>
        <v/>
      </c>
      <c r="AJG21" s="116" t="str">
        <f>IF(tbPayroll[[#This Row],[Employee]]="","",
tbPayroll[[#This Row],[exState]]*
(tbPayroll[[#This Row],[stateAddDedu]]+ROUND(
MAX(AJZ21-tbPayroll[[#This Row],[persExemp]],0)*tbPayroll[[#This Row],[stateTax]],dRound))
)</f>
        <v/>
      </c>
      <c r="AJH21" s="116" t="str">
        <f>IF(tbPayroll[[#This Row],[Employee]]="","",
(ROUND(
MAX(AJZ21-tbPayroll[[#This Row],[persExemp]],0)*tbPayroll[[#This Row],[dLocal]],dRound))
)</f>
        <v/>
      </c>
      <c r="AJI21" s="116" t="str">
        <f>IF(tbPayroll[[#This Row],[Employee]]="","",
(ROUND(
MAX(AJZ21-tbPayroll[[#This Row],[persExemp]],0)*tbPayroll[[#This Row],[dCity]],dRound))
)</f>
        <v/>
      </c>
      <c r="AJJ21" s="116" t="str" cm="1">
        <f t="array" aca="1" ref="AJJ21" ca="1">IF(tbPayroll[[#This Row],[idx]]="","",
IF(AJM21=0,0,
ROUND(tbPayroll[[#This Row],[exFed]]*
MAX(
((AJV21-INDEX(INDIRECT(tbPayroll[[#This Row],[fedPrefix]]&amp;CHOOSE(tbPayroll[[#This Row],[fedStatus]],"SingleWage","JointlyWage","SingleWage","HeadWage")),AJM21))*
INDEX(INDIRECT(tbPayroll[[#This Row],[fedPrefix]]&amp;"Perc"),AJM21)+
INDEX(INDIRECT(tbPayroll[[#This Row],[fedPrefix]]&amp;CHOOSE(tbPayroll[[#This Row],[fedStatus]],"SingleHold","JointlyHold","SingleHold","HeadHold")),AJM21))/dPeriods
- IF(tbPayroll[[#This Row],[isFormSent]]="Yes",tbPayroll[[#This Row],[isFormStep3]],0),0)
+tbPayroll[[#This Row],[isFormStep4c]],dFEDRound)
)
)</f>
        <v/>
      </c>
      <c r="AJK21" s="116" t="str">
        <f>IF(tbPayroll[[#This Row],[idx]]="","",
ROUND(tbPayroll[[#This Row],[exSS]]*
IF(SUMIFS($AM21:$BMK21,$AM$3:$BMK$3,"&lt;"&amp;AJK$3,$AM$2:$BMK$2,AJK$2) +ssTax*AKA21 &lt;ssTax*ssMax,
ssTax*AKA21,
MAX(ssTax*ssMax-SUMIFS($AM21:$BMK21,$AM$3:$BMK$3,"&lt;"&amp;AJK$3,$AM$2:$BMK$2,AJK$2),0)),
2)
)</f>
        <v/>
      </c>
      <c r="AJL21" s="116" t="str">
        <f>IF(tbPayroll[[#This Row],[idx]]="","",IF(AJM21=0,0,ROUND(tbPayroll[[#This Row],[exMedi]]*mediTax*AKA21+AJU21*mediMax,2)))</f>
        <v/>
      </c>
      <c r="AJM21" s="116" t="str">
        <f ca="1">IF(tbPayroll[[#This Row],[idx]]="","",IFERROR(MATCH(AJV21,INDIRECT(tbPayroll[[#This Row],[fedPrefix]]&amp;CHOOSE(tbPayroll[[#This Row],[fedStatus]],"SingleWage","JointlyWage","SingleWage","HeadWage")),1),0))</f>
        <v/>
      </c>
      <c r="AJN21" s="116"/>
      <c r="AJO21" s="116" t="str">
        <f>IF(tbPayroll[[#This Row],[idx]]="","",
ROUND(tbPayroll[[#This Row],[401Roth]]*IF(SUMIFS($AM21:$BMK21,$AM$3:$BMK$3,"&lt;"&amp;AKB$3,$AM$2:$BMK$2,AKB$2)+AIV21&lt;compensationCap,
AKB21,
MAX(compensationCap-SUMIFS($AM21:$BMK21,$AM$3:$BMK$3,"&lt;"&amp;AKB$3,$AM$2:$BMK$2,AKB$2),0)),2))</f>
        <v/>
      </c>
      <c r="AJP21" s="116" t="str">
        <f>IF(tbPayroll[[#This Row],[idx]]="","",
ROUND(tbPayroll[[#This Row],[401PreTax]]*IF(SUMIFS($AM21:$BMK21,$AM$3:$BMK$3,"&lt;"&amp;AKB$3,$AM$2:$BMK$2,AKB$2)+AIV21&lt;compensationCap,
AKB21,
MAX(compensationCap-SUMIFS($AM21:$BMK21,$AM$3:$BMK$3,"&lt;"&amp;AKB$3,$AM$2:$BMK$2,AKB$2),0)),2))</f>
        <v/>
      </c>
      <c r="AJQ21" s="116" t="str">
        <f>IF(tbPayroll[[#This Row],[idx]]="","",
ROUND((tbPayroll[[#This Row],[401T1p]]*tbPayroll[[#This Row],[401T1Cap]]+tbPayroll[[#This Row],[401T2p]]*tbPayroll[[#This Row],[401T2Cap]])*IF(SUMIFS($AM21:$BMK21,$AM$3:$BMK$3,"&lt;"&amp;AKB$3,$AM$2:$BMK$2,AKB$2)+AIV21&lt;compensationCap,
AKB21,
MAX(compensationCap-SUMIFS($AM21:$BMK21,$AM$3:$BMK$3,"&lt;"&amp;AKB$3,$AM$2:$BMK$2,AKB$2),0)),2))</f>
        <v/>
      </c>
      <c r="AJR21" s="116" t="str">
        <f>IF(tbPayroll[[#This Row],[idx]]="","",
IF(AJQ21=0,0,
ROUND(IF(SUMIFS($AM21:$BMK21,$AM$3:$BMK$3,"&lt;"&amp;AJT$3,$AM$2:$BMK$2,"&gt;="&amp;AJR$2,$AM$2:$BMK$2,"&lt;="&amp;AJT$2)+AJO21+AJP21+AJQ21&lt;tbPayroll[[#This Row],[401EmperLimit]],
AJQ21,
MAX((tbPayroll[[#This Row],[401EmperLimit]]-SUMIFS($AM21:$BMK21,$AM$3:$BMK$3,"&lt;"&amp;AJT$3,$AM$2:$BMK$2,"&gt;="&amp;AJR$2,$AM$2:$BMK$2,"&lt;="&amp;AJT$2)),0)),2)))</f>
        <v/>
      </c>
      <c r="AJS21" s="116" t="str">
        <f>IF(tbPayroll[[#This Row],[idx]]="","",
IF(AJP21=0,0,
ROUND(IF(SUMIFS($AM21:$BMK21,$AM$3:$BMK$3,"&lt;"&amp;AJT$3,$AM$2:$BMK$2,AJT$2)+AJO21+SUMIFS($AM21:$BMK21,$AM$3:$BMK$3,"&lt;"&amp;AJS$3,$AM$2:$BMK$2,AJS$2)+AJP21&lt;tbPayroll[[#This Row],[401ContriLimit]],
AJP21,
AJP21/(AJO21+AJP21)*
(tbPayroll[[#This Row],[401ContriLimit]]-SUMIFS($AM21:$BMK21,$AM$3:$BMK$3,"&lt;"&amp;AJT$3,$AM$2:$BMK$2,AJT$2)-SUMIFS($AM21:$BMK21,$AM$3:$BMK$3,"&lt;"&amp;AJS$3,$AM$2:$BMK$2,AJS$2))),2)))</f>
        <v/>
      </c>
      <c r="AJT21" s="116" t="str">
        <f>IF(tbPayroll[[#This Row],[idx]]="","",
IF(AJO21=0,0,
ROUND(IF(SUMIFS($AM21:$BMK21,$AM$3:$BMK$3,"&lt;"&amp;AJT$3,$AM$2:$BMK$2,AJT$2)+AJO21+SUMIFS($AM21:$BMK21,$AM$3:$BMK$3,"&lt;"&amp;AJS$3,$AM$2:$BMK$2,AJS$2)+AJP21&lt;tbPayroll[[#This Row],[401ContriLimit]],
AJO21,
AJO21/(AJO21+AJP21)*
(tbPayroll[[#This Row],[401ContriLimit]]-SUMIFS($AM21:$BMK21,$AM$3:$BMK$3,"&lt;"&amp;AJT$3,$AM$2:$BMK$2,AJT$2)-SUMIFS($AM21:$BMK21,$AM$3:$BMK$3,"&lt;"&amp;AJS$3,$AM$2:$BMK$2,AJS$2))),2)
))</f>
        <v/>
      </c>
      <c r="AJU21" s="116" t="str" cm="1">
        <f t="array" ref="AJU21">IF(tbPayroll[[#This Row],[idx]]="","",
IF(AJM21=0,0,
MAX(SUMIFS($AM21:$BMK21,$AM$3:$BMK$3,"&lt;="&amp;AKA$3,$AM$2:$BMK$2,AKA$2)-INDEX(mediAddTable,tbPayroll[[#This Row],[fedStatus]]),0)-
SUMIFS($AM21:$BMK21,$AM$3:$BMK$3,"&lt;"&amp;AKA$3,$AM$2:$BMK$2,AJU$2)
))</f>
        <v/>
      </c>
      <c r="AJV21" s="116" t="str">
        <f>IF(tbPayroll[[#This Row],[idx]]="","",
ROUND(MAX(AJZ21*dPeriods+tbPayroll[[#This Row],[adjustedAmount]],0),dFEDRound))</f>
        <v/>
      </c>
      <c r="AJW21" s="116" t="str">
        <f>IF(tbPayroll[[#This Row],[idx]]="","",
ROUND(IF(hoursMode="Daily",
SUMIFS(Hours!$J20:$BDM20,Hours!$J$2:$BDM$2,"&gt;="&amp;AIY$5,Hours!$J$2:$BDM$2,"&lt;="&amp;AKB$5,Hours!$J$5:$BDM$5,dRegularName),
SUMIFS(Hours!$J20:$BDM20,Hours!$J$1:$BDM$1,AJX$3,Hours!$J$5:$BDM$5,dRegularName)
),2))</f>
        <v/>
      </c>
      <c r="AJX21" s="116" t="str">
        <f>IF(tbPayroll[[#This Row],[idx]]="","",
IF(hoursMode="Daily",
SUMIFS(Hours!$J20:$BDM20,Hours!$J$2:$BDM$2,"&gt;="&amp;AIY$5,Hours!$J$2:$BDM$2,"&lt;="&amp;AKB$5,Hours!$J$5:$BDM$5,dOvertimeName),
SUMIFS(Hours!$J20:$BDM20,Hours!$J$1:$BDM$1,AJX$3,Hours!$J$5:$BDM$5,dOvertimeName)
))</f>
        <v/>
      </c>
      <c r="AJY21" s="116" t="str">
        <f>IF(tbPayroll[[#This Row],[idx]]="","",
IF(hoursMode="Daily",
SUMIFS(Hours!$J20:$BDM20,Hours!$J$2:$BDM$2,"&gt;="&amp;AIY$5,Hours!$J$2:$BDM$2,"&lt;="&amp;AKB$5,Hours!$J$5:$BDM$5,dVacationName),
SUMIFS(Hours!$J20:$BDM20,Hours!$J$1:$BDM$1,AJX$3,Hours!$J$5:$BDM$5,dVacationName)
))</f>
        <v/>
      </c>
      <c r="AJZ21" s="116" t="str">
        <f>IF(tbPayroll[[#This Row],[Employee]]="","",MAX(AKB21-tbPayroll[[#This Row],[free]]-AIZ21-AJS21,0))</f>
        <v/>
      </c>
      <c r="AKA21" s="116" t="str">
        <f>IF(tbPayroll[[#This Row],[Employee]]="","",MAX(AKB21-tbPayroll[[#This Row],[free]]-AIZ21,0))</f>
        <v/>
      </c>
      <c r="AKB21" s="116" t="str">
        <f>IF(tbPayroll[[#This Row],[Employee]]="","",
IF(tbPayroll[[#This Row],[employmentDate]]&gt;AKB$5,0,AJD21+AJE21+AJF21+AJB21))</f>
        <v/>
      </c>
      <c r="AKC21" s="116" t="str">
        <f>IF(tbPayroll[[#This Row],[Employee]]="","",AKB21-SUM(AJG21:AJL21)-AJA21-AIZ21-AJS21-AJT21)</f>
        <v/>
      </c>
      <c r="AKD21" s="417"/>
      <c r="AKE21" s="192"/>
      <c r="AKF21" s="192"/>
      <c r="AKG21" s="192"/>
      <c r="AKH21" s="193"/>
      <c r="AKI21" s="116" t="str">
        <f>IF(tbPayroll[[#This Row],[Employee]]="","",
ALC21 &amp; " | " &amp; ALD21&amp; " | " &amp; ALE21
)</f>
        <v/>
      </c>
      <c r="AKJ21" s="116" t="str">
        <f>IF(tbPayroll[[#This Row],[Employee]]="","",
IF(tbPayroll[[#This Row],[employmentDate]]&gt;ALH$5,0,
ROUND(IF(tbPayroll[[#This Row],[IncomeBase]]=dSalaried,IF(AKE21&lt;&gt;"",AKE21,tbPayroll[[#This Row],[EmpWage]]),ALC21*IF(AKE21&lt;&gt;"",AKE21,tbPayroll[[#This Row],[EmpWage]])),2)))</f>
        <v/>
      </c>
      <c r="AKK21" s="116" t="str">
        <f>IF(tbPayroll[[#This Row],[Employee]]="","",
IF(tbPayroll[[#This Row],[employmentDate]]&gt;ALH$5,0,
ROUND(ALD21*tbPayroll[[#This Row],[overrrate]]*
IF(AKE21&lt;&gt;"",AKE21,tbPayroll[[#This Row],[EmpWage]])/IF(tbPayroll[[#This Row],[IncomeBase]]=dSalaried,MAX(tbPayroll[[#This Row],[regularwork]],1),1),2)
))</f>
        <v/>
      </c>
      <c r="AKL21" s="116" t="str">
        <f>IF(tbPayroll[[#This Row],[Employee]]="","",
IF(tbPayroll[[#This Row],[employmentDate]]&gt;ALH$5,0,
ROUND(ALE21*
IFERROR(AKJ21/ALC21,0),2
)))</f>
        <v/>
      </c>
      <c r="AKM21" s="116" t="str">
        <f>IF(tbPayroll[[#This Row],[Employee]]="","",
tbPayroll[[#This Row],[exState]]*
(tbPayroll[[#This Row],[stateAddDedu]]+ROUND(
MAX(ALF21-tbPayroll[[#This Row],[persExemp]],0)*tbPayroll[[#This Row],[stateTax]],dRound))
)</f>
        <v/>
      </c>
      <c r="AKN21" s="116" t="str">
        <f>IF(tbPayroll[[#This Row],[Employee]]="","",
(ROUND(
MAX(ALF21-tbPayroll[[#This Row],[persExemp]],0)*tbPayroll[[#This Row],[dLocal]],dRound))
)</f>
        <v/>
      </c>
      <c r="AKO21" s="116" t="str">
        <f>IF(tbPayroll[[#This Row],[Employee]]="","",
(ROUND(
MAX(ALF21-tbPayroll[[#This Row],[persExemp]],0)*tbPayroll[[#This Row],[dCity]],dRound))
)</f>
        <v/>
      </c>
      <c r="AKP21" s="116" t="str" cm="1">
        <f t="array" aca="1" ref="AKP21" ca="1">IF(tbPayroll[[#This Row],[idx]]="","",
IF(AKS21=0,0,
ROUND(tbPayroll[[#This Row],[exFed]]*
MAX(
((ALB21-INDEX(INDIRECT(tbPayroll[[#This Row],[fedPrefix]]&amp;CHOOSE(tbPayroll[[#This Row],[fedStatus]],"SingleWage","JointlyWage","SingleWage","HeadWage")),AKS21))*
INDEX(INDIRECT(tbPayroll[[#This Row],[fedPrefix]]&amp;"Perc"),AKS21)+
INDEX(INDIRECT(tbPayroll[[#This Row],[fedPrefix]]&amp;CHOOSE(tbPayroll[[#This Row],[fedStatus]],"SingleHold","JointlyHold","SingleHold","HeadHold")),AKS21))/dPeriods
- IF(tbPayroll[[#This Row],[isFormSent]]="Yes",tbPayroll[[#This Row],[isFormStep3]],0),0)
+tbPayroll[[#This Row],[isFormStep4c]],dFEDRound)
)
)</f>
        <v/>
      </c>
      <c r="AKQ21" s="116" t="str">
        <f>IF(tbPayroll[[#This Row],[idx]]="","",
ROUND(tbPayroll[[#This Row],[exSS]]*
IF(SUMIFS($AM21:$BMK21,$AM$3:$BMK$3,"&lt;"&amp;AKQ$3,$AM$2:$BMK$2,AKQ$2) +ssTax*ALG21 &lt;ssTax*ssMax,
ssTax*ALG21,
MAX(ssTax*ssMax-SUMIFS($AM21:$BMK21,$AM$3:$BMK$3,"&lt;"&amp;AKQ$3,$AM$2:$BMK$2,AKQ$2),0)),
2)
)</f>
        <v/>
      </c>
      <c r="AKR21" s="116" t="str">
        <f>IF(tbPayroll[[#This Row],[idx]]="","",IF(AKS21=0,0,ROUND(tbPayroll[[#This Row],[exMedi]]*mediTax*ALG21+ALA21*mediMax,2)))</f>
        <v/>
      </c>
      <c r="AKS21" s="116" t="str">
        <f ca="1">IF(tbPayroll[[#This Row],[idx]]="","",IFERROR(MATCH(ALB21,INDIRECT(tbPayroll[[#This Row],[fedPrefix]]&amp;CHOOSE(tbPayroll[[#This Row],[fedStatus]],"SingleWage","JointlyWage","SingleWage","HeadWage")),1),0))</f>
        <v/>
      </c>
      <c r="AKT21" s="116"/>
      <c r="AKU21" s="116" t="str">
        <f>IF(tbPayroll[[#This Row],[idx]]="","",
ROUND(tbPayroll[[#This Row],[401Roth]]*IF(SUMIFS($AM21:$BMK21,$AM$3:$BMK$3,"&lt;"&amp;ALH$3,$AM$2:$BMK$2,ALH$2)+AKB21&lt;compensationCap,
ALH21,
MAX(compensationCap-SUMIFS($AM21:$BMK21,$AM$3:$BMK$3,"&lt;"&amp;ALH$3,$AM$2:$BMK$2,ALH$2),0)),2))</f>
        <v/>
      </c>
      <c r="AKV21" s="116" t="str">
        <f>IF(tbPayroll[[#This Row],[idx]]="","",
ROUND(tbPayroll[[#This Row],[401PreTax]]*IF(SUMIFS($AM21:$BMK21,$AM$3:$BMK$3,"&lt;"&amp;ALH$3,$AM$2:$BMK$2,ALH$2)+AKB21&lt;compensationCap,
ALH21,
MAX(compensationCap-SUMIFS($AM21:$BMK21,$AM$3:$BMK$3,"&lt;"&amp;ALH$3,$AM$2:$BMK$2,ALH$2),0)),2))</f>
        <v/>
      </c>
      <c r="AKW21" s="116" t="str">
        <f>IF(tbPayroll[[#This Row],[idx]]="","",
ROUND((tbPayroll[[#This Row],[401T1p]]*tbPayroll[[#This Row],[401T1Cap]]+tbPayroll[[#This Row],[401T2p]]*tbPayroll[[#This Row],[401T2Cap]])*IF(SUMIFS($AM21:$BMK21,$AM$3:$BMK$3,"&lt;"&amp;ALH$3,$AM$2:$BMK$2,ALH$2)+AKB21&lt;compensationCap,
ALH21,
MAX(compensationCap-SUMIFS($AM21:$BMK21,$AM$3:$BMK$3,"&lt;"&amp;ALH$3,$AM$2:$BMK$2,ALH$2),0)),2))</f>
        <v/>
      </c>
      <c r="AKX21" s="116" t="str">
        <f>IF(tbPayroll[[#This Row],[idx]]="","",
IF(AKW21=0,0,
ROUND(IF(SUMIFS($AM21:$BMK21,$AM$3:$BMK$3,"&lt;"&amp;AKZ$3,$AM$2:$BMK$2,"&gt;="&amp;AKX$2,$AM$2:$BMK$2,"&lt;="&amp;AKZ$2)+AKU21+AKV21+AKW21&lt;tbPayroll[[#This Row],[401EmperLimit]],
AKW21,
MAX((tbPayroll[[#This Row],[401EmperLimit]]-SUMIFS($AM21:$BMK21,$AM$3:$BMK$3,"&lt;"&amp;AKZ$3,$AM$2:$BMK$2,"&gt;="&amp;AKX$2,$AM$2:$BMK$2,"&lt;="&amp;AKZ$2)),0)),2)))</f>
        <v/>
      </c>
      <c r="AKY21" s="116" t="str">
        <f>IF(tbPayroll[[#This Row],[idx]]="","",
IF(AKV21=0,0,
ROUND(IF(SUMIFS($AM21:$BMK21,$AM$3:$BMK$3,"&lt;"&amp;AKZ$3,$AM$2:$BMK$2,AKZ$2)+AKU21+SUMIFS($AM21:$BMK21,$AM$3:$BMK$3,"&lt;"&amp;AKY$3,$AM$2:$BMK$2,AKY$2)+AKV21&lt;tbPayroll[[#This Row],[401ContriLimit]],
AKV21,
AKV21/(AKU21+AKV21)*
(tbPayroll[[#This Row],[401ContriLimit]]-SUMIFS($AM21:$BMK21,$AM$3:$BMK$3,"&lt;"&amp;AKZ$3,$AM$2:$BMK$2,AKZ$2)-SUMIFS($AM21:$BMK21,$AM$3:$BMK$3,"&lt;"&amp;AKY$3,$AM$2:$BMK$2,AKY$2))),2)))</f>
        <v/>
      </c>
      <c r="AKZ21" s="116" t="str">
        <f>IF(tbPayroll[[#This Row],[idx]]="","",
IF(AKU21=0,0,
ROUND(IF(SUMIFS($AM21:$BMK21,$AM$3:$BMK$3,"&lt;"&amp;AKZ$3,$AM$2:$BMK$2,AKZ$2)+AKU21+SUMIFS($AM21:$BMK21,$AM$3:$BMK$3,"&lt;"&amp;AKY$3,$AM$2:$BMK$2,AKY$2)+AKV21&lt;tbPayroll[[#This Row],[401ContriLimit]],
AKU21,
AKU21/(AKU21+AKV21)*
(tbPayroll[[#This Row],[401ContriLimit]]-SUMIFS($AM21:$BMK21,$AM$3:$BMK$3,"&lt;"&amp;AKZ$3,$AM$2:$BMK$2,AKZ$2)-SUMIFS($AM21:$BMK21,$AM$3:$BMK$3,"&lt;"&amp;AKY$3,$AM$2:$BMK$2,AKY$2))),2)
))</f>
        <v/>
      </c>
      <c r="ALA21" s="116" t="str" cm="1">
        <f t="array" ref="ALA21">IF(tbPayroll[[#This Row],[idx]]="","",
IF(AKS21=0,0,
MAX(SUMIFS($AM21:$BMK21,$AM$3:$BMK$3,"&lt;="&amp;ALG$3,$AM$2:$BMK$2,ALG$2)-INDEX(mediAddTable,tbPayroll[[#This Row],[fedStatus]]),0)-
SUMIFS($AM21:$BMK21,$AM$3:$BMK$3,"&lt;"&amp;ALG$3,$AM$2:$BMK$2,ALA$2)
))</f>
        <v/>
      </c>
      <c r="ALB21" s="116" t="str">
        <f>IF(tbPayroll[[#This Row],[idx]]="","",
ROUND(MAX(ALF21*dPeriods+tbPayroll[[#This Row],[adjustedAmount]],0),dFEDRound))</f>
        <v/>
      </c>
      <c r="ALC21" s="116" t="str">
        <f>IF(tbPayroll[[#This Row],[idx]]="","",
ROUND(IF(hoursMode="Daily",
SUMIFS(Hours!$J20:$BDM20,Hours!$J$2:$BDM$2,"&gt;="&amp;AKE$5,Hours!$J$2:$BDM$2,"&lt;="&amp;ALH$5,Hours!$J$5:$BDM$5,dRegularName),
SUMIFS(Hours!$J20:$BDM20,Hours!$J$1:$BDM$1,ALD$3,Hours!$J$5:$BDM$5,dRegularName)
),2))</f>
        <v/>
      </c>
      <c r="ALD21" s="116" t="str">
        <f>IF(tbPayroll[[#This Row],[idx]]="","",
IF(hoursMode="Daily",
SUMIFS(Hours!$J20:$BDM20,Hours!$J$2:$BDM$2,"&gt;="&amp;AKE$5,Hours!$J$2:$BDM$2,"&lt;="&amp;ALH$5,Hours!$J$5:$BDM$5,dOvertimeName),
SUMIFS(Hours!$J20:$BDM20,Hours!$J$1:$BDM$1,ALD$3,Hours!$J$5:$BDM$5,dOvertimeName)
))</f>
        <v/>
      </c>
      <c r="ALE21" s="116" t="str">
        <f>IF(tbPayroll[[#This Row],[idx]]="","",
IF(hoursMode="Daily",
SUMIFS(Hours!$J20:$BDM20,Hours!$J$2:$BDM$2,"&gt;="&amp;AKE$5,Hours!$J$2:$BDM$2,"&lt;="&amp;ALH$5,Hours!$J$5:$BDM$5,dVacationName),
SUMIFS(Hours!$J20:$BDM20,Hours!$J$1:$BDM$1,ALD$3,Hours!$J$5:$BDM$5,dVacationName)
))</f>
        <v/>
      </c>
      <c r="ALF21" s="116" t="str">
        <f>IF(tbPayroll[[#This Row],[Employee]]="","",MAX(ALH21-tbPayroll[[#This Row],[free]]-AKF21-AKY21,0))</f>
        <v/>
      </c>
      <c r="ALG21" s="116" t="str">
        <f>IF(tbPayroll[[#This Row],[Employee]]="","",MAX(ALH21-tbPayroll[[#This Row],[free]]-AKF21,0))</f>
        <v/>
      </c>
      <c r="ALH21" s="116" t="str">
        <f>IF(tbPayroll[[#This Row],[Employee]]="","",
IF(tbPayroll[[#This Row],[employmentDate]]&gt;ALH$5,0,AKJ21+AKK21+AKL21+AKH21))</f>
        <v/>
      </c>
      <c r="ALI21" s="116" t="str">
        <f>IF(tbPayroll[[#This Row],[Employee]]="","",ALH21-SUM(AKM21:AKR21)-AKG21-AKF21-AKY21-AKZ21)</f>
        <v/>
      </c>
      <c r="ALJ21" s="417"/>
      <c r="ALK21" s="192"/>
      <c r="ALL21" s="192"/>
      <c r="ALM21" s="192"/>
      <c r="ALN21" s="193"/>
      <c r="ALO21" s="116" t="str">
        <f>IF(tbPayroll[[#This Row],[Employee]]="","",
AMI21 &amp; " | " &amp; AMJ21&amp; " | " &amp; AMK21
)</f>
        <v/>
      </c>
      <c r="ALP21" s="116" t="str">
        <f>IF(tbPayroll[[#This Row],[Employee]]="","",
IF(tbPayroll[[#This Row],[employmentDate]]&gt;AMN$5,0,
ROUND(IF(tbPayroll[[#This Row],[IncomeBase]]=dSalaried,IF(ALK21&lt;&gt;"",ALK21,tbPayroll[[#This Row],[EmpWage]]),AMI21*IF(ALK21&lt;&gt;"",ALK21,tbPayroll[[#This Row],[EmpWage]])),2)))</f>
        <v/>
      </c>
      <c r="ALQ21" s="116" t="str">
        <f>IF(tbPayroll[[#This Row],[Employee]]="","",
IF(tbPayroll[[#This Row],[employmentDate]]&gt;AMN$5,0,
ROUND(AMJ21*tbPayroll[[#This Row],[overrrate]]*
IF(ALK21&lt;&gt;"",ALK21,tbPayroll[[#This Row],[EmpWage]])/IF(tbPayroll[[#This Row],[IncomeBase]]=dSalaried,MAX(tbPayroll[[#This Row],[regularwork]],1),1),2)
))</f>
        <v/>
      </c>
      <c r="ALR21" s="116" t="str">
        <f>IF(tbPayroll[[#This Row],[Employee]]="","",
IF(tbPayroll[[#This Row],[employmentDate]]&gt;AMN$5,0,
ROUND(AMK21*
IFERROR(ALP21/AMI21,0),2
)))</f>
        <v/>
      </c>
      <c r="ALS21" s="116" t="str">
        <f>IF(tbPayroll[[#This Row],[Employee]]="","",
tbPayroll[[#This Row],[exState]]*
(tbPayroll[[#This Row],[stateAddDedu]]+ROUND(
MAX(AML21-tbPayroll[[#This Row],[persExemp]],0)*tbPayroll[[#This Row],[stateTax]],dRound))
)</f>
        <v/>
      </c>
      <c r="ALT21" s="116" t="str">
        <f>IF(tbPayroll[[#This Row],[Employee]]="","",
(ROUND(
MAX(AML21-tbPayroll[[#This Row],[persExemp]],0)*tbPayroll[[#This Row],[dLocal]],dRound))
)</f>
        <v/>
      </c>
      <c r="ALU21" s="116" t="str">
        <f>IF(tbPayroll[[#This Row],[Employee]]="","",
(ROUND(
MAX(AML21-tbPayroll[[#This Row],[persExemp]],0)*tbPayroll[[#This Row],[dCity]],dRound))
)</f>
        <v/>
      </c>
      <c r="ALV21" s="116" t="str" cm="1">
        <f t="array" aca="1" ref="ALV21" ca="1">IF(tbPayroll[[#This Row],[idx]]="","",
IF(ALY21=0,0,
ROUND(tbPayroll[[#This Row],[exFed]]*
MAX(
((AMH21-INDEX(INDIRECT(tbPayroll[[#This Row],[fedPrefix]]&amp;CHOOSE(tbPayroll[[#This Row],[fedStatus]],"SingleWage","JointlyWage","SingleWage","HeadWage")),ALY21))*
INDEX(INDIRECT(tbPayroll[[#This Row],[fedPrefix]]&amp;"Perc"),ALY21)+
INDEX(INDIRECT(tbPayroll[[#This Row],[fedPrefix]]&amp;CHOOSE(tbPayroll[[#This Row],[fedStatus]],"SingleHold","JointlyHold","SingleHold","HeadHold")),ALY21))/dPeriods
- IF(tbPayroll[[#This Row],[isFormSent]]="Yes",tbPayroll[[#This Row],[isFormStep3]],0),0)
+tbPayroll[[#This Row],[isFormStep4c]],dFEDRound)
)
)</f>
        <v/>
      </c>
      <c r="ALW21" s="116" t="str">
        <f>IF(tbPayroll[[#This Row],[idx]]="","",
ROUND(tbPayroll[[#This Row],[exSS]]*
IF(SUMIFS($AM21:$BMK21,$AM$3:$BMK$3,"&lt;"&amp;ALW$3,$AM$2:$BMK$2,ALW$2) +ssTax*AMM21 &lt;ssTax*ssMax,
ssTax*AMM21,
MAX(ssTax*ssMax-SUMIFS($AM21:$BMK21,$AM$3:$BMK$3,"&lt;"&amp;ALW$3,$AM$2:$BMK$2,ALW$2),0)),
2)
)</f>
        <v/>
      </c>
      <c r="ALX21" s="116" t="str">
        <f>IF(tbPayroll[[#This Row],[idx]]="","",IF(ALY21=0,0,ROUND(tbPayroll[[#This Row],[exMedi]]*mediTax*AMM21+AMG21*mediMax,2)))</f>
        <v/>
      </c>
      <c r="ALY21" s="116" t="str">
        <f ca="1">IF(tbPayroll[[#This Row],[idx]]="","",IFERROR(MATCH(AMH21,INDIRECT(tbPayroll[[#This Row],[fedPrefix]]&amp;CHOOSE(tbPayroll[[#This Row],[fedStatus]],"SingleWage","JointlyWage","SingleWage","HeadWage")),1),0))</f>
        <v/>
      </c>
      <c r="ALZ21" s="116"/>
      <c r="AMA21" s="116" t="str">
        <f>IF(tbPayroll[[#This Row],[idx]]="","",
ROUND(tbPayroll[[#This Row],[401Roth]]*IF(SUMIFS($AM21:$BMK21,$AM$3:$BMK$3,"&lt;"&amp;AMN$3,$AM$2:$BMK$2,AMN$2)+ALH21&lt;compensationCap,
AMN21,
MAX(compensationCap-SUMIFS($AM21:$BMK21,$AM$3:$BMK$3,"&lt;"&amp;AMN$3,$AM$2:$BMK$2,AMN$2),0)),2))</f>
        <v/>
      </c>
      <c r="AMB21" s="116" t="str">
        <f>IF(tbPayroll[[#This Row],[idx]]="","",
ROUND(tbPayroll[[#This Row],[401PreTax]]*IF(SUMIFS($AM21:$BMK21,$AM$3:$BMK$3,"&lt;"&amp;AMN$3,$AM$2:$BMK$2,AMN$2)+ALH21&lt;compensationCap,
AMN21,
MAX(compensationCap-SUMIFS($AM21:$BMK21,$AM$3:$BMK$3,"&lt;"&amp;AMN$3,$AM$2:$BMK$2,AMN$2),0)),2))</f>
        <v/>
      </c>
      <c r="AMC21" s="116" t="str">
        <f>IF(tbPayroll[[#This Row],[idx]]="","",
ROUND((tbPayroll[[#This Row],[401T1p]]*tbPayroll[[#This Row],[401T1Cap]]+tbPayroll[[#This Row],[401T2p]]*tbPayroll[[#This Row],[401T2Cap]])*IF(SUMIFS($AM21:$BMK21,$AM$3:$BMK$3,"&lt;"&amp;AMN$3,$AM$2:$BMK$2,AMN$2)+ALH21&lt;compensationCap,
AMN21,
MAX(compensationCap-SUMIFS($AM21:$BMK21,$AM$3:$BMK$3,"&lt;"&amp;AMN$3,$AM$2:$BMK$2,AMN$2),0)),2))</f>
        <v/>
      </c>
      <c r="AMD21" s="116" t="str">
        <f>IF(tbPayroll[[#This Row],[idx]]="","",
IF(AMC21=0,0,
ROUND(IF(SUMIFS($AM21:$BMK21,$AM$3:$BMK$3,"&lt;"&amp;AMF$3,$AM$2:$BMK$2,"&gt;="&amp;AMD$2,$AM$2:$BMK$2,"&lt;="&amp;AMF$2)+AMA21+AMB21+AMC21&lt;tbPayroll[[#This Row],[401EmperLimit]],
AMC21,
MAX((tbPayroll[[#This Row],[401EmperLimit]]-SUMIFS($AM21:$BMK21,$AM$3:$BMK$3,"&lt;"&amp;AMF$3,$AM$2:$BMK$2,"&gt;="&amp;AMD$2,$AM$2:$BMK$2,"&lt;="&amp;AMF$2)),0)),2)))</f>
        <v/>
      </c>
      <c r="AME21" s="116" t="str">
        <f>IF(tbPayroll[[#This Row],[idx]]="","",
IF(AMB21=0,0,
ROUND(IF(SUMIFS($AM21:$BMK21,$AM$3:$BMK$3,"&lt;"&amp;AMF$3,$AM$2:$BMK$2,AMF$2)+AMA21+SUMIFS($AM21:$BMK21,$AM$3:$BMK$3,"&lt;"&amp;AME$3,$AM$2:$BMK$2,AME$2)+AMB21&lt;tbPayroll[[#This Row],[401ContriLimit]],
AMB21,
AMB21/(AMA21+AMB21)*
(tbPayroll[[#This Row],[401ContriLimit]]-SUMIFS($AM21:$BMK21,$AM$3:$BMK$3,"&lt;"&amp;AMF$3,$AM$2:$BMK$2,AMF$2)-SUMIFS($AM21:$BMK21,$AM$3:$BMK$3,"&lt;"&amp;AME$3,$AM$2:$BMK$2,AME$2))),2)))</f>
        <v/>
      </c>
      <c r="AMF21" s="116" t="str">
        <f>IF(tbPayroll[[#This Row],[idx]]="","",
IF(AMA21=0,0,
ROUND(IF(SUMIFS($AM21:$BMK21,$AM$3:$BMK$3,"&lt;"&amp;AMF$3,$AM$2:$BMK$2,AMF$2)+AMA21+SUMIFS($AM21:$BMK21,$AM$3:$BMK$3,"&lt;"&amp;AME$3,$AM$2:$BMK$2,AME$2)+AMB21&lt;tbPayroll[[#This Row],[401ContriLimit]],
AMA21,
AMA21/(AMA21+AMB21)*
(tbPayroll[[#This Row],[401ContriLimit]]-SUMIFS($AM21:$BMK21,$AM$3:$BMK$3,"&lt;"&amp;AMF$3,$AM$2:$BMK$2,AMF$2)-SUMIFS($AM21:$BMK21,$AM$3:$BMK$3,"&lt;"&amp;AME$3,$AM$2:$BMK$2,AME$2))),2)
))</f>
        <v/>
      </c>
      <c r="AMG21" s="116" t="str" cm="1">
        <f t="array" ref="AMG21">IF(tbPayroll[[#This Row],[idx]]="","",
IF(ALY21=0,0,
MAX(SUMIFS($AM21:$BMK21,$AM$3:$BMK$3,"&lt;="&amp;AMM$3,$AM$2:$BMK$2,AMM$2)-INDEX(mediAddTable,tbPayroll[[#This Row],[fedStatus]]),0)-
SUMIFS($AM21:$BMK21,$AM$3:$BMK$3,"&lt;"&amp;AMM$3,$AM$2:$BMK$2,AMG$2)
))</f>
        <v/>
      </c>
      <c r="AMH21" s="116" t="str">
        <f>IF(tbPayroll[[#This Row],[idx]]="","",
ROUND(MAX(AML21*dPeriods+tbPayroll[[#This Row],[adjustedAmount]],0),dFEDRound))</f>
        <v/>
      </c>
      <c r="AMI21" s="116" t="str">
        <f>IF(tbPayroll[[#This Row],[idx]]="","",
ROUND(IF(hoursMode="Daily",
SUMIFS(Hours!$J20:$BDM20,Hours!$J$2:$BDM$2,"&gt;="&amp;ALK$5,Hours!$J$2:$BDM$2,"&lt;="&amp;AMN$5,Hours!$J$5:$BDM$5,dRegularName),
SUMIFS(Hours!$J20:$BDM20,Hours!$J$1:$BDM$1,AMJ$3,Hours!$J$5:$BDM$5,dRegularName)
),2))</f>
        <v/>
      </c>
      <c r="AMJ21" s="116" t="str">
        <f>IF(tbPayroll[[#This Row],[idx]]="","",
IF(hoursMode="Daily",
SUMIFS(Hours!$J20:$BDM20,Hours!$J$2:$BDM$2,"&gt;="&amp;ALK$5,Hours!$J$2:$BDM$2,"&lt;="&amp;AMN$5,Hours!$J$5:$BDM$5,dOvertimeName),
SUMIFS(Hours!$J20:$BDM20,Hours!$J$1:$BDM$1,AMJ$3,Hours!$J$5:$BDM$5,dOvertimeName)
))</f>
        <v/>
      </c>
      <c r="AMK21" s="116" t="str">
        <f>IF(tbPayroll[[#This Row],[idx]]="","",
IF(hoursMode="Daily",
SUMIFS(Hours!$J20:$BDM20,Hours!$J$2:$BDM$2,"&gt;="&amp;ALK$5,Hours!$J$2:$BDM$2,"&lt;="&amp;AMN$5,Hours!$J$5:$BDM$5,dVacationName),
SUMIFS(Hours!$J20:$BDM20,Hours!$J$1:$BDM$1,AMJ$3,Hours!$J$5:$BDM$5,dVacationName)
))</f>
        <v/>
      </c>
      <c r="AML21" s="116" t="str">
        <f>IF(tbPayroll[[#This Row],[Employee]]="","",MAX(AMN21-tbPayroll[[#This Row],[free]]-ALL21-AME21,0))</f>
        <v/>
      </c>
      <c r="AMM21" s="116" t="str">
        <f>IF(tbPayroll[[#This Row],[Employee]]="","",MAX(AMN21-tbPayroll[[#This Row],[free]]-ALL21,0))</f>
        <v/>
      </c>
      <c r="AMN21" s="116" t="str">
        <f>IF(tbPayroll[[#This Row],[Employee]]="","",
IF(tbPayroll[[#This Row],[employmentDate]]&gt;AMN$5,0,ALP21+ALQ21+ALR21+ALN21))</f>
        <v/>
      </c>
      <c r="AMO21" s="116" t="str">
        <f>IF(tbPayroll[[#This Row],[Employee]]="","",AMN21-SUM(ALS21:ALX21)-ALM21-ALL21-AME21-AMF21)</f>
        <v/>
      </c>
      <c r="AMP21" s="417"/>
      <c r="AMQ21" s="192"/>
      <c r="AMR21" s="192"/>
      <c r="AMS21" s="192"/>
      <c r="AMT21" s="193"/>
      <c r="AMU21" s="116" t="str">
        <f>IF(tbPayroll[[#This Row],[Employee]]="","",
ANO21 &amp; " | " &amp; ANP21&amp; " | " &amp; ANQ21
)</f>
        <v/>
      </c>
      <c r="AMV21" s="116" t="str">
        <f>IF(tbPayroll[[#This Row],[Employee]]="","",
IF(tbPayroll[[#This Row],[employmentDate]]&gt;ANT$5,0,
ROUND(IF(tbPayroll[[#This Row],[IncomeBase]]=dSalaried,IF(AMQ21&lt;&gt;"",AMQ21,tbPayroll[[#This Row],[EmpWage]]),ANO21*IF(AMQ21&lt;&gt;"",AMQ21,tbPayroll[[#This Row],[EmpWage]])),2)))</f>
        <v/>
      </c>
      <c r="AMW21" s="116" t="str">
        <f>IF(tbPayroll[[#This Row],[Employee]]="","",
IF(tbPayroll[[#This Row],[employmentDate]]&gt;ANT$5,0,
ROUND(ANP21*tbPayroll[[#This Row],[overrrate]]*
IF(AMQ21&lt;&gt;"",AMQ21,tbPayroll[[#This Row],[EmpWage]])/IF(tbPayroll[[#This Row],[IncomeBase]]=dSalaried,MAX(tbPayroll[[#This Row],[regularwork]],1),1),2)
))</f>
        <v/>
      </c>
      <c r="AMX21" s="116" t="str">
        <f>IF(tbPayroll[[#This Row],[Employee]]="","",
IF(tbPayroll[[#This Row],[employmentDate]]&gt;ANT$5,0,
ROUND(ANQ21*
IFERROR(AMV21/ANO21,0),2
)))</f>
        <v/>
      </c>
      <c r="AMY21" s="116" t="str">
        <f>IF(tbPayroll[[#This Row],[Employee]]="","",
tbPayroll[[#This Row],[exState]]*
(tbPayroll[[#This Row],[stateAddDedu]]+ROUND(
MAX(ANR21-tbPayroll[[#This Row],[persExemp]],0)*tbPayroll[[#This Row],[stateTax]],dRound))
)</f>
        <v/>
      </c>
      <c r="AMZ21" s="116" t="str">
        <f>IF(tbPayroll[[#This Row],[Employee]]="","",
(ROUND(
MAX(ANR21-tbPayroll[[#This Row],[persExemp]],0)*tbPayroll[[#This Row],[dLocal]],dRound))
)</f>
        <v/>
      </c>
      <c r="ANA21" s="116" t="str">
        <f>IF(tbPayroll[[#This Row],[Employee]]="","",
(ROUND(
MAX(ANR21-tbPayroll[[#This Row],[persExemp]],0)*tbPayroll[[#This Row],[dCity]],dRound))
)</f>
        <v/>
      </c>
      <c r="ANB21" s="116" t="str" cm="1">
        <f t="array" aca="1" ref="ANB21" ca="1">IF(tbPayroll[[#This Row],[idx]]="","",
IF(ANE21=0,0,
ROUND(tbPayroll[[#This Row],[exFed]]*
MAX(
((ANN21-INDEX(INDIRECT(tbPayroll[[#This Row],[fedPrefix]]&amp;CHOOSE(tbPayroll[[#This Row],[fedStatus]],"SingleWage","JointlyWage","SingleWage","HeadWage")),ANE21))*
INDEX(INDIRECT(tbPayroll[[#This Row],[fedPrefix]]&amp;"Perc"),ANE21)+
INDEX(INDIRECT(tbPayroll[[#This Row],[fedPrefix]]&amp;CHOOSE(tbPayroll[[#This Row],[fedStatus]],"SingleHold","JointlyHold","SingleHold","HeadHold")),ANE21))/dPeriods
- IF(tbPayroll[[#This Row],[isFormSent]]="Yes",tbPayroll[[#This Row],[isFormStep3]],0),0)
+tbPayroll[[#This Row],[isFormStep4c]],dFEDRound)
)
)</f>
        <v/>
      </c>
      <c r="ANC21" s="116" t="str">
        <f>IF(tbPayroll[[#This Row],[idx]]="","",
ROUND(tbPayroll[[#This Row],[exSS]]*
IF(SUMIFS($AM21:$BMK21,$AM$3:$BMK$3,"&lt;"&amp;ANC$3,$AM$2:$BMK$2,ANC$2) +ssTax*ANS21 &lt;ssTax*ssMax,
ssTax*ANS21,
MAX(ssTax*ssMax-SUMIFS($AM21:$BMK21,$AM$3:$BMK$3,"&lt;"&amp;ANC$3,$AM$2:$BMK$2,ANC$2),0)),
2)
)</f>
        <v/>
      </c>
      <c r="AND21" s="116" t="str">
        <f>IF(tbPayroll[[#This Row],[idx]]="","",IF(ANE21=0,0,ROUND(tbPayroll[[#This Row],[exMedi]]*mediTax*ANS21+ANM21*mediMax,2)))</f>
        <v/>
      </c>
      <c r="ANE21" s="116" t="str">
        <f ca="1">IF(tbPayroll[[#This Row],[idx]]="","",IFERROR(MATCH(ANN21,INDIRECT(tbPayroll[[#This Row],[fedPrefix]]&amp;CHOOSE(tbPayroll[[#This Row],[fedStatus]],"SingleWage","JointlyWage","SingleWage","HeadWage")),1),0))</f>
        <v/>
      </c>
      <c r="ANF21" s="116"/>
      <c r="ANG21" s="116" t="str">
        <f>IF(tbPayroll[[#This Row],[idx]]="","",
ROUND(tbPayroll[[#This Row],[401Roth]]*IF(SUMIFS($AM21:$BMK21,$AM$3:$BMK$3,"&lt;"&amp;ANT$3,$AM$2:$BMK$2,ANT$2)+AMN21&lt;compensationCap,
ANT21,
MAX(compensationCap-SUMIFS($AM21:$BMK21,$AM$3:$BMK$3,"&lt;"&amp;ANT$3,$AM$2:$BMK$2,ANT$2),0)),2))</f>
        <v/>
      </c>
      <c r="ANH21" s="116" t="str">
        <f>IF(tbPayroll[[#This Row],[idx]]="","",
ROUND(tbPayroll[[#This Row],[401PreTax]]*IF(SUMIFS($AM21:$BMK21,$AM$3:$BMK$3,"&lt;"&amp;ANT$3,$AM$2:$BMK$2,ANT$2)+AMN21&lt;compensationCap,
ANT21,
MAX(compensationCap-SUMIFS($AM21:$BMK21,$AM$3:$BMK$3,"&lt;"&amp;ANT$3,$AM$2:$BMK$2,ANT$2),0)),2))</f>
        <v/>
      </c>
      <c r="ANI21" s="116" t="str">
        <f>IF(tbPayroll[[#This Row],[idx]]="","",
ROUND((tbPayroll[[#This Row],[401T1p]]*tbPayroll[[#This Row],[401T1Cap]]+tbPayroll[[#This Row],[401T2p]]*tbPayroll[[#This Row],[401T2Cap]])*IF(SUMIFS($AM21:$BMK21,$AM$3:$BMK$3,"&lt;"&amp;ANT$3,$AM$2:$BMK$2,ANT$2)+AMN21&lt;compensationCap,
ANT21,
MAX(compensationCap-SUMIFS($AM21:$BMK21,$AM$3:$BMK$3,"&lt;"&amp;ANT$3,$AM$2:$BMK$2,ANT$2),0)),2))</f>
        <v/>
      </c>
      <c r="ANJ21" s="116" t="str">
        <f>IF(tbPayroll[[#This Row],[idx]]="","",
IF(ANI21=0,0,
ROUND(IF(SUMIFS($AM21:$BMK21,$AM$3:$BMK$3,"&lt;"&amp;ANL$3,$AM$2:$BMK$2,"&gt;="&amp;ANJ$2,$AM$2:$BMK$2,"&lt;="&amp;ANL$2)+ANG21+ANH21+ANI21&lt;tbPayroll[[#This Row],[401EmperLimit]],
ANI21,
MAX((tbPayroll[[#This Row],[401EmperLimit]]-SUMIFS($AM21:$BMK21,$AM$3:$BMK$3,"&lt;"&amp;ANL$3,$AM$2:$BMK$2,"&gt;="&amp;ANJ$2,$AM$2:$BMK$2,"&lt;="&amp;ANL$2)),0)),2)))</f>
        <v/>
      </c>
      <c r="ANK21" s="116" t="str">
        <f>IF(tbPayroll[[#This Row],[idx]]="","",
IF(ANH21=0,0,
ROUND(IF(SUMIFS($AM21:$BMK21,$AM$3:$BMK$3,"&lt;"&amp;ANL$3,$AM$2:$BMK$2,ANL$2)+ANG21+SUMIFS($AM21:$BMK21,$AM$3:$BMK$3,"&lt;"&amp;ANK$3,$AM$2:$BMK$2,ANK$2)+ANH21&lt;tbPayroll[[#This Row],[401ContriLimit]],
ANH21,
ANH21/(ANG21+ANH21)*
(tbPayroll[[#This Row],[401ContriLimit]]-SUMIFS($AM21:$BMK21,$AM$3:$BMK$3,"&lt;"&amp;ANL$3,$AM$2:$BMK$2,ANL$2)-SUMIFS($AM21:$BMK21,$AM$3:$BMK$3,"&lt;"&amp;ANK$3,$AM$2:$BMK$2,ANK$2))),2)))</f>
        <v/>
      </c>
      <c r="ANL21" s="116" t="str">
        <f>IF(tbPayroll[[#This Row],[idx]]="","",
IF(ANG21=0,0,
ROUND(IF(SUMIFS($AM21:$BMK21,$AM$3:$BMK$3,"&lt;"&amp;ANL$3,$AM$2:$BMK$2,ANL$2)+ANG21+SUMIFS($AM21:$BMK21,$AM$3:$BMK$3,"&lt;"&amp;ANK$3,$AM$2:$BMK$2,ANK$2)+ANH21&lt;tbPayroll[[#This Row],[401ContriLimit]],
ANG21,
ANG21/(ANG21+ANH21)*
(tbPayroll[[#This Row],[401ContriLimit]]-SUMIFS($AM21:$BMK21,$AM$3:$BMK$3,"&lt;"&amp;ANL$3,$AM$2:$BMK$2,ANL$2)-SUMIFS($AM21:$BMK21,$AM$3:$BMK$3,"&lt;"&amp;ANK$3,$AM$2:$BMK$2,ANK$2))),2)
))</f>
        <v/>
      </c>
      <c r="ANM21" s="116" t="str" cm="1">
        <f t="array" ref="ANM21">IF(tbPayroll[[#This Row],[idx]]="","",
IF(ANE21=0,0,
MAX(SUMIFS($AM21:$BMK21,$AM$3:$BMK$3,"&lt;="&amp;ANS$3,$AM$2:$BMK$2,ANS$2)-INDEX(mediAddTable,tbPayroll[[#This Row],[fedStatus]]),0)-
SUMIFS($AM21:$BMK21,$AM$3:$BMK$3,"&lt;"&amp;ANS$3,$AM$2:$BMK$2,ANM$2)
))</f>
        <v/>
      </c>
      <c r="ANN21" s="116" t="str">
        <f>IF(tbPayroll[[#This Row],[idx]]="","",
ROUND(MAX(ANR21*dPeriods+tbPayroll[[#This Row],[adjustedAmount]],0),dFEDRound))</f>
        <v/>
      </c>
      <c r="ANO21" s="116" t="str">
        <f>IF(tbPayroll[[#This Row],[idx]]="","",
ROUND(IF(hoursMode="Daily",
SUMIFS(Hours!$J20:$BDM20,Hours!$J$2:$BDM$2,"&gt;="&amp;AMQ$5,Hours!$J$2:$BDM$2,"&lt;="&amp;ANT$5,Hours!$J$5:$BDM$5,dRegularName),
SUMIFS(Hours!$J20:$BDM20,Hours!$J$1:$BDM$1,ANP$3,Hours!$J$5:$BDM$5,dRegularName)
),2))</f>
        <v/>
      </c>
      <c r="ANP21" s="116" t="str">
        <f>IF(tbPayroll[[#This Row],[idx]]="","",
IF(hoursMode="Daily",
SUMIFS(Hours!$J20:$BDM20,Hours!$J$2:$BDM$2,"&gt;="&amp;AMQ$5,Hours!$J$2:$BDM$2,"&lt;="&amp;ANT$5,Hours!$J$5:$BDM$5,dOvertimeName),
SUMIFS(Hours!$J20:$BDM20,Hours!$J$1:$BDM$1,ANP$3,Hours!$J$5:$BDM$5,dOvertimeName)
))</f>
        <v/>
      </c>
      <c r="ANQ21" s="116" t="str">
        <f>IF(tbPayroll[[#This Row],[idx]]="","",
IF(hoursMode="Daily",
SUMIFS(Hours!$J20:$BDM20,Hours!$J$2:$BDM$2,"&gt;="&amp;AMQ$5,Hours!$J$2:$BDM$2,"&lt;="&amp;ANT$5,Hours!$J$5:$BDM$5,dVacationName),
SUMIFS(Hours!$J20:$BDM20,Hours!$J$1:$BDM$1,ANP$3,Hours!$J$5:$BDM$5,dVacationName)
))</f>
        <v/>
      </c>
      <c r="ANR21" s="116" t="str">
        <f>IF(tbPayroll[[#This Row],[Employee]]="","",MAX(ANT21-tbPayroll[[#This Row],[free]]-AMR21-ANK21,0))</f>
        <v/>
      </c>
      <c r="ANS21" s="116" t="str">
        <f>IF(tbPayroll[[#This Row],[Employee]]="","",MAX(ANT21-tbPayroll[[#This Row],[free]]-AMR21,0))</f>
        <v/>
      </c>
      <c r="ANT21" s="116" t="str">
        <f>IF(tbPayroll[[#This Row],[Employee]]="","",
IF(tbPayroll[[#This Row],[employmentDate]]&gt;ANT$5,0,AMV21+AMW21+AMX21+AMT21))</f>
        <v/>
      </c>
      <c r="ANU21" s="116" t="str">
        <f>IF(tbPayroll[[#This Row],[Employee]]="","",ANT21-SUM(AMY21:AND21)-AMS21-AMR21-ANK21-ANL21)</f>
        <v/>
      </c>
      <c r="ANV21" s="417"/>
      <c r="ANW21" s="192"/>
      <c r="ANX21" s="192"/>
      <c r="ANY21" s="192"/>
      <c r="ANZ21" s="193"/>
      <c r="AOA21" s="116" t="str">
        <f>IF(tbPayroll[[#This Row],[Employee]]="","",
AOU21 &amp; " | " &amp; AOV21&amp; " | " &amp; AOW21
)</f>
        <v/>
      </c>
      <c r="AOB21" s="116" t="str">
        <f>IF(tbPayroll[[#This Row],[Employee]]="","",
IF(tbPayroll[[#This Row],[employmentDate]]&gt;AOZ$5,0,
ROUND(IF(tbPayroll[[#This Row],[IncomeBase]]=dSalaried,IF(ANW21&lt;&gt;"",ANW21,tbPayroll[[#This Row],[EmpWage]]),AOU21*IF(ANW21&lt;&gt;"",ANW21,tbPayroll[[#This Row],[EmpWage]])),2)))</f>
        <v/>
      </c>
      <c r="AOC21" s="116" t="str">
        <f>IF(tbPayroll[[#This Row],[Employee]]="","",
IF(tbPayroll[[#This Row],[employmentDate]]&gt;AOZ$5,0,
ROUND(AOV21*tbPayroll[[#This Row],[overrrate]]*
IF(ANW21&lt;&gt;"",ANW21,tbPayroll[[#This Row],[EmpWage]])/IF(tbPayroll[[#This Row],[IncomeBase]]=dSalaried,MAX(tbPayroll[[#This Row],[regularwork]],1),1),2)
))</f>
        <v/>
      </c>
      <c r="AOD21" s="116" t="str">
        <f>IF(tbPayroll[[#This Row],[Employee]]="","",
IF(tbPayroll[[#This Row],[employmentDate]]&gt;AOZ$5,0,
ROUND(AOW21*
IFERROR(AOB21/AOU21,0),2
)))</f>
        <v/>
      </c>
      <c r="AOE21" s="116" t="str">
        <f>IF(tbPayroll[[#This Row],[Employee]]="","",
tbPayroll[[#This Row],[exState]]*
(tbPayroll[[#This Row],[stateAddDedu]]+ROUND(
MAX(AOX21-tbPayroll[[#This Row],[persExemp]],0)*tbPayroll[[#This Row],[stateTax]],dRound))
)</f>
        <v/>
      </c>
      <c r="AOF21" s="116" t="str">
        <f>IF(tbPayroll[[#This Row],[Employee]]="","",
(ROUND(
MAX(AOX21-tbPayroll[[#This Row],[persExemp]],0)*tbPayroll[[#This Row],[dLocal]],dRound))
)</f>
        <v/>
      </c>
      <c r="AOG21" s="116" t="str">
        <f>IF(tbPayroll[[#This Row],[Employee]]="","",
(ROUND(
MAX(AOX21-tbPayroll[[#This Row],[persExemp]],0)*tbPayroll[[#This Row],[dCity]],dRound))
)</f>
        <v/>
      </c>
      <c r="AOH21" s="116" t="str" cm="1">
        <f t="array" aca="1" ref="AOH21" ca="1">IF(tbPayroll[[#This Row],[idx]]="","",
IF(AOK21=0,0,
ROUND(tbPayroll[[#This Row],[exFed]]*
MAX(
((AOT21-INDEX(INDIRECT(tbPayroll[[#This Row],[fedPrefix]]&amp;CHOOSE(tbPayroll[[#This Row],[fedStatus]],"SingleWage","JointlyWage","SingleWage","HeadWage")),AOK21))*
INDEX(INDIRECT(tbPayroll[[#This Row],[fedPrefix]]&amp;"Perc"),AOK21)+
INDEX(INDIRECT(tbPayroll[[#This Row],[fedPrefix]]&amp;CHOOSE(tbPayroll[[#This Row],[fedStatus]],"SingleHold","JointlyHold","SingleHold","HeadHold")),AOK21))/dPeriods
- IF(tbPayroll[[#This Row],[isFormSent]]="Yes",tbPayroll[[#This Row],[isFormStep3]],0),0)
+tbPayroll[[#This Row],[isFormStep4c]],dFEDRound)
)
)</f>
        <v/>
      </c>
      <c r="AOI21" s="116" t="str">
        <f>IF(tbPayroll[[#This Row],[idx]]="","",
ROUND(tbPayroll[[#This Row],[exSS]]*
IF(SUMIFS($AM21:$BMK21,$AM$3:$BMK$3,"&lt;"&amp;AOI$3,$AM$2:$BMK$2,AOI$2) +ssTax*AOY21 &lt;ssTax*ssMax,
ssTax*AOY21,
MAX(ssTax*ssMax-SUMIFS($AM21:$BMK21,$AM$3:$BMK$3,"&lt;"&amp;AOI$3,$AM$2:$BMK$2,AOI$2),0)),
2)
)</f>
        <v/>
      </c>
      <c r="AOJ21" s="116" t="str">
        <f>IF(tbPayroll[[#This Row],[idx]]="","",IF(AOK21=0,0,ROUND(tbPayroll[[#This Row],[exMedi]]*mediTax*AOY21+AOS21*mediMax,2)))</f>
        <v/>
      </c>
      <c r="AOK21" s="116" t="str">
        <f ca="1">IF(tbPayroll[[#This Row],[idx]]="","",IFERROR(MATCH(AOT21,INDIRECT(tbPayroll[[#This Row],[fedPrefix]]&amp;CHOOSE(tbPayroll[[#This Row],[fedStatus]],"SingleWage","JointlyWage","SingleWage","HeadWage")),1),0))</f>
        <v/>
      </c>
      <c r="AOL21" s="116"/>
      <c r="AOM21" s="116" t="str">
        <f>IF(tbPayroll[[#This Row],[idx]]="","",
ROUND(tbPayroll[[#This Row],[401Roth]]*IF(SUMIFS($AM21:$BMK21,$AM$3:$BMK$3,"&lt;"&amp;AOZ$3,$AM$2:$BMK$2,AOZ$2)+ANT21&lt;compensationCap,
AOZ21,
MAX(compensationCap-SUMIFS($AM21:$BMK21,$AM$3:$BMK$3,"&lt;"&amp;AOZ$3,$AM$2:$BMK$2,AOZ$2),0)),2))</f>
        <v/>
      </c>
      <c r="AON21" s="116" t="str">
        <f>IF(tbPayroll[[#This Row],[idx]]="","",
ROUND(tbPayroll[[#This Row],[401PreTax]]*IF(SUMIFS($AM21:$BMK21,$AM$3:$BMK$3,"&lt;"&amp;AOZ$3,$AM$2:$BMK$2,AOZ$2)+ANT21&lt;compensationCap,
AOZ21,
MAX(compensationCap-SUMIFS($AM21:$BMK21,$AM$3:$BMK$3,"&lt;"&amp;AOZ$3,$AM$2:$BMK$2,AOZ$2),0)),2))</f>
        <v/>
      </c>
      <c r="AOO21" s="116" t="str">
        <f>IF(tbPayroll[[#This Row],[idx]]="","",
ROUND((tbPayroll[[#This Row],[401T1p]]*tbPayroll[[#This Row],[401T1Cap]]+tbPayroll[[#This Row],[401T2p]]*tbPayroll[[#This Row],[401T2Cap]])*IF(SUMIFS($AM21:$BMK21,$AM$3:$BMK$3,"&lt;"&amp;AOZ$3,$AM$2:$BMK$2,AOZ$2)+ANT21&lt;compensationCap,
AOZ21,
MAX(compensationCap-SUMIFS($AM21:$BMK21,$AM$3:$BMK$3,"&lt;"&amp;AOZ$3,$AM$2:$BMK$2,AOZ$2),0)),2))</f>
        <v/>
      </c>
      <c r="AOP21" s="116" t="str">
        <f>IF(tbPayroll[[#This Row],[idx]]="","",
IF(AOO21=0,0,
ROUND(IF(SUMIFS($AM21:$BMK21,$AM$3:$BMK$3,"&lt;"&amp;AOR$3,$AM$2:$BMK$2,"&gt;="&amp;AOP$2,$AM$2:$BMK$2,"&lt;="&amp;AOR$2)+AOM21+AON21+AOO21&lt;tbPayroll[[#This Row],[401EmperLimit]],
AOO21,
MAX((tbPayroll[[#This Row],[401EmperLimit]]-SUMIFS($AM21:$BMK21,$AM$3:$BMK$3,"&lt;"&amp;AOR$3,$AM$2:$BMK$2,"&gt;="&amp;AOP$2,$AM$2:$BMK$2,"&lt;="&amp;AOR$2)),0)),2)))</f>
        <v/>
      </c>
      <c r="AOQ21" s="116" t="str">
        <f>IF(tbPayroll[[#This Row],[idx]]="","",
IF(AON21=0,0,
ROUND(IF(SUMIFS($AM21:$BMK21,$AM$3:$BMK$3,"&lt;"&amp;AOR$3,$AM$2:$BMK$2,AOR$2)+AOM21+SUMIFS($AM21:$BMK21,$AM$3:$BMK$3,"&lt;"&amp;AOQ$3,$AM$2:$BMK$2,AOQ$2)+AON21&lt;tbPayroll[[#This Row],[401ContriLimit]],
AON21,
AON21/(AOM21+AON21)*
(tbPayroll[[#This Row],[401ContriLimit]]-SUMIFS($AM21:$BMK21,$AM$3:$BMK$3,"&lt;"&amp;AOR$3,$AM$2:$BMK$2,AOR$2)-SUMIFS($AM21:$BMK21,$AM$3:$BMK$3,"&lt;"&amp;AOQ$3,$AM$2:$BMK$2,AOQ$2))),2)))</f>
        <v/>
      </c>
      <c r="AOR21" s="116" t="str">
        <f>IF(tbPayroll[[#This Row],[idx]]="","",
IF(AOM21=0,0,
ROUND(IF(SUMIFS($AM21:$BMK21,$AM$3:$BMK$3,"&lt;"&amp;AOR$3,$AM$2:$BMK$2,AOR$2)+AOM21+SUMIFS($AM21:$BMK21,$AM$3:$BMK$3,"&lt;"&amp;AOQ$3,$AM$2:$BMK$2,AOQ$2)+AON21&lt;tbPayroll[[#This Row],[401ContriLimit]],
AOM21,
AOM21/(AOM21+AON21)*
(tbPayroll[[#This Row],[401ContriLimit]]-SUMIFS($AM21:$BMK21,$AM$3:$BMK$3,"&lt;"&amp;AOR$3,$AM$2:$BMK$2,AOR$2)-SUMIFS($AM21:$BMK21,$AM$3:$BMK$3,"&lt;"&amp;AOQ$3,$AM$2:$BMK$2,AOQ$2))),2)
))</f>
        <v/>
      </c>
      <c r="AOS21" s="116" t="str" cm="1">
        <f t="array" ref="AOS21">IF(tbPayroll[[#This Row],[idx]]="","",
IF(AOK21=0,0,
MAX(SUMIFS($AM21:$BMK21,$AM$3:$BMK$3,"&lt;="&amp;AOY$3,$AM$2:$BMK$2,AOY$2)-INDEX(mediAddTable,tbPayroll[[#This Row],[fedStatus]]),0)-
SUMIFS($AM21:$BMK21,$AM$3:$BMK$3,"&lt;"&amp;AOY$3,$AM$2:$BMK$2,AOS$2)
))</f>
        <v/>
      </c>
      <c r="AOT21" s="116" t="str">
        <f>IF(tbPayroll[[#This Row],[idx]]="","",
ROUND(MAX(AOX21*dPeriods+tbPayroll[[#This Row],[adjustedAmount]],0),dFEDRound))</f>
        <v/>
      </c>
      <c r="AOU21" s="116" t="str">
        <f>IF(tbPayroll[[#This Row],[idx]]="","",
ROUND(IF(hoursMode="Daily",
SUMIFS(Hours!$J20:$BDM20,Hours!$J$2:$BDM$2,"&gt;="&amp;ANW$5,Hours!$J$2:$BDM$2,"&lt;="&amp;AOZ$5,Hours!$J$5:$BDM$5,dRegularName),
SUMIFS(Hours!$J20:$BDM20,Hours!$J$1:$BDM$1,AOV$3,Hours!$J$5:$BDM$5,dRegularName)
),2))</f>
        <v/>
      </c>
      <c r="AOV21" s="116" t="str">
        <f>IF(tbPayroll[[#This Row],[idx]]="","",
IF(hoursMode="Daily",
SUMIFS(Hours!$J20:$BDM20,Hours!$J$2:$BDM$2,"&gt;="&amp;ANW$5,Hours!$J$2:$BDM$2,"&lt;="&amp;AOZ$5,Hours!$J$5:$BDM$5,dOvertimeName),
SUMIFS(Hours!$J20:$BDM20,Hours!$J$1:$BDM$1,AOV$3,Hours!$J$5:$BDM$5,dOvertimeName)
))</f>
        <v/>
      </c>
      <c r="AOW21" s="116" t="str">
        <f>IF(tbPayroll[[#This Row],[idx]]="","",
IF(hoursMode="Daily",
SUMIFS(Hours!$J20:$BDM20,Hours!$J$2:$BDM$2,"&gt;="&amp;ANW$5,Hours!$J$2:$BDM$2,"&lt;="&amp;AOZ$5,Hours!$J$5:$BDM$5,dVacationName),
SUMIFS(Hours!$J20:$BDM20,Hours!$J$1:$BDM$1,AOV$3,Hours!$J$5:$BDM$5,dVacationName)
))</f>
        <v/>
      </c>
      <c r="AOX21" s="116" t="str">
        <f>IF(tbPayroll[[#This Row],[Employee]]="","",MAX(AOZ21-tbPayroll[[#This Row],[free]]-ANX21-AOQ21,0))</f>
        <v/>
      </c>
      <c r="AOY21" s="116" t="str">
        <f>IF(tbPayroll[[#This Row],[Employee]]="","",MAX(AOZ21-tbPayroll[[#This Row],[free]]-ANX21,0))</f>
        <v/>
      </c>
      <c r="AOZ21" s="116" t="str">
        <f>IF(tbPayroll[[#This Row],[Employee]]="","",
IF(tbPayroll[[#This Row],[employmentDate]]&gt;AOZ$5,0,AOB21+AOC21+AOD21+ANZ21))</f>
        <v/>
      </c>
      <c r="APA21" s="116" t="str">
        <f>IF(tbPayroll[[#This Row],[Employee]]="","",AOZ21-SUM(AOE21:AOJ21)-ANY21-ANX21-AOQ21-AOR21)</f>
        <v/>
      </c>
      <c r="APB21" s="417"/>
      <c r="APC21" s="192"/>
      <c r="APD21" s="192"/>
      <c r="APE21" s="192"/>
      <c r="APF21" s="193"/>
      <c r="APG21" s="116" t="str">
        <f>IF(tbPayroll[[#This Row],[Employee]]="","",
AQA21 &amp; " | " &amp; AQB21&amp; " | " &amp; AQC21
)</f>
        <v/>
      </c>
      <c r="APH21" s="116" t="str">
        <f>IF(tbPayroll[[#This Row],[Employee]]="","",
IF(tbPayroll[[#This Row],[employmentDate]]&gt;AQF$5,0,
ROUND(IF(tbPayroll[[#This Row],[IncomeBase]]=dSalaried,IF(APC21&lt;&gt;"",APC21,tbPayroll[[#This Row],[EmpWage]]),AQA21*IF(APC21&lt;&gt;"",APC21,tbPayroll[[#This Row],[EmpWage]])),2)))</f>
        <v/>
      </c>
      <c r="API21" s="116" t="str">
        <f>IF(tbPayroll[[#This Row],[Employee]]="","",
IF(tbPayroll[[#This Row],[employmentDate]]&gt;AQF$5,0,
ROUND(AQB21*tbPayroll[[#This Row],[overrrate]]*
IF(APC21&lt;&gt;"",APC21,tbPayroll[[#This Row],[EmpWage]])/IF(tbPayroll[[#This Row],[IncomeBase]]=dSalaried,MAX(tbPayroll[[#This Row],[regularwork]],1),1),2)
))</f>
        <v/>
      </c>
      <c r="APJ21" s="116" t="str">
        <f>IF(tbPayroll[[#This Row],[Employee]]="","",
IF(tbPayroll[[#This Row],[employmentDate]]&gt;AQF$5,0,
ROUND(AQC21*
IFERROR(APH21/AQA21,0),2
)))</f>
        <v/>
      </c>
      <c r="APK21" s="116" t="str">
        <f>IF(tbPayroll[[#This Row],[Employee]]="","",
tbPayroll[[#This Row],[exState]]*
(tbPayroll[[#This Row],[stateAddDedu]]+ROUND(
MAX(AQD21-tbPayroll[[#This Row],[persExemp]],0)*tbPayroll[[#This Row],[stateTax]],dRound))
)</f>
        <v/>
      </c>
      <c r="APL21" s="116" t="str">
        <f>IF(tbPayroll[[#This Row],[Employee]]="","",
(ROUND(
MAX(AQD21-tbPayroll[[#This Row],[persExemp]],0)*tbPayroll[[#This Row],[dLocal]],dRound))
)</f>
        <v/>
      </c>
      <c r="APM21" s="116" t="str">
        <f>IF(tbPayroll[[#This Row],[Employee]]="","",
(ROUND(
MAX(AQD21-tbPayroll[[#This Row],[persExemp]],0)*tbPayroll[[#This Row],[dCity]],dRound))
)</f>
        <v/>
      </c>
      <c r="APN21" s="116" t="str" cm="1">
        <f t="array" aca="1" ref="APN21" ca="1">IF(tbPayroll[[#This Row],[idx]]="","",
IF(APQ21=0,0,
ROUND(tbPayroll[[#This Row],[exFed]]*
MAX(
((APZ21-INDEX(INDIRECT(tbPayroll[[#This Row],[fedPrefix]]&amp;CHOOSE(tbPayroll[[#This Row],[fedStatus]],"SingleWage","JointlyWage","SingleWage","HeadWage")),APQ21))*
INDEX(INDIRECT(tbPayroll[[#This Row],[fedPrefix]]&amp;"Perc"),APQ21)+
INDEX(INDIRECT(tbPayroll[[#This Row],[fedPrefix]]&amp;CHOOSE(tbPayroll[[#This Row],[fedStatus]],"SingleHold","JointlyHold","SingleHold","HeadHold")),APQ21))/dPeriods
- IF(tbPayroll[[#This Row],[isFormSent]]="Yes",tbPayroll[[#This Row],[isFormStep3]],0),0)
+tbPayroll[[#This Row],[isFormStep4c]],dFEDRound)
)
)</f>
        <v/>
      </c>
      <c r="APO21" s="116" t="str">
        <f>IF(tbPayroll[[#This Row],[idx]]="","",
ROUND(tbPayroll[[#This Row],[exSS]]*
IF(SUMIFS($AM21:$BMK21,$AM$3:$BMK$3,"&lt;"&amp;APO$3,$AM$2:$BMK$2,APO$2) +ssTax*AQE21 &lt;ssTax*ssMax,
ssTax*AQE21,
MAX(ssTax*ssMax-SUMIFS($AM21:$BMK21,$AM$3:$BMK$3,"&lt;"&amp;APO$3,$AM$2:$BMK$2,APO$2),0)),
2)
)</f>
        <v/>
      </c>
      <c r="APP21" s="116" t="str">
        <f>IF(tbPayroll[[#This Row],[idx]]="","",IF(APQ21=0,0,ROUND(tbPayroll[[#This Row],[exMedi]]*mediTax*AQE21+APY21*mediMax,2)))</f>
        <v/>
      </c>
      <c r="APQ21" s="116" t="str">
        <f ca="1">IF(tbPayroll[[#This Row],[idx]]="","",IFERROR(MATCH(APZ21,INDIRECT(tbPayroll[[#This Row],[fedPrefix]]&amp;CHOOSE(tbPayroll[[#This Row],[fedStatus]],"SingleWage","JointlyWage","SingleWage","HeadWage")),1),0))</f>
        <v/>
      </c>
      <c r="APR21" s="116"/>
      <c r="APS21" s="116" t="str">
        <f>IF(tbPayroll[[#This Row],[idx]]="","",
ROUND(tbPayroll[[#This Row],[401Roth]]*IF(SUMIFS($AM21:$BMK21,$AM$3:$BMK$3,"&lt;"&amp;AQF$3,$AM$2:$BMK$2,AQF$2)+AOZ21&lt;compensationCap,
AQF21,
MAX(compensationCap-SUMIFS($AM21:$BMK21,$AM$3:$BMK$3,"&lt;"&amp;AQF$3,$AM$2:$BMK$2,AQF$2),0)),2))</f>
        <v/>
      </c>
      <c r="APT21" s="116" t="str">
        <f>IF(tbPayroll[[#This Row],[idx]]="","",
ROUND(tbPayroll[[#This Row],[401PreTax]]*IF(SUMIFS($AM21:$BMK21,$AM$3:$BMK$3,"&lt;"&amp;AQF$3,$AM$2:$BMK$2,AQF$2)+AOZ21&lt;compensationCap,
AQF21,
MAX(compensationCap-SUMIFS($AM21:$BMK21,$AM$3:$BMK$3,"&lt;"&amp;AQF$3,$AM$2:$BMK$2,AQF$2),0)),2))</f>
        <v/>
      </c>
      <c r="APU21" s="116" t="str">
        <f>IF(tbPayroll[[#This Row],[idx]]="","",
ROUND((tbPayroll[[#This Row],[401T1p]]*tbPayroll[[#This Row],[401T1Cap]]+tbPayroll[[#This Row],[401T2p]]*tbPayroll[[#This Row],[401T2Cap]])*IF(SUMIFS($AM21:$BMK21,$AM$3:$BMK$3,"&lt;"&amp;AQF$3,$AM$2:$BMK$2,AQF$2)+AOZ21&lt;compensationCap,
AQF21,
MAX(compensationCap-SUMIFS($AM21:$BMK21,$AM$3:$BMK$3,"&lt;"&amp;AQF$3,$AM$2:$BMK$2,AQF$2),0)),2))</f>
        <v/>
      </c>
      <c r="APV21" s="116" t="str">
        <f>IF(tbPayroll[[#This Row],[idx]]="","",
IF(APU21=0,0,
ROUND(IF(SUMIFS($AM21:$BMK21,$AM$3:$BMK$3,"&lt;"&amp;APX$3,$AM$2:$BMK$2,"&gt;="&amp;APV$2,$AM$2:$BMK$2,"&lt;="&amp;APX$2)+APS21+APT21+APU21&lt;tbPayroll[[#This Row],[401EmperLimit]],
APU21,
MAX((tbPayroll[[#This Row],[401EmperLimit]]-SUMIFS($AM21:$BMK21,$AM$3:$BMK$3,"&lt;"&amp;APX$3,$AM$2:$BMK$2,"&gt;="&amp;APV$2,$AM$2:$BMK$2,"&lt;="&amp;APX$2)),0)),2)))</f>
        <v/>
      </c>
      <c r="APW21" s="116" t="str">
        <f>IF(tbPayroll[[#This Row],[idx]]="","",
IF(APT21=0,0,
ROUND(IF(SUMIFS($AM21:$BMK21,$AM$3:$BMK$3,"&lt;"&amp;APX$3,$AM$2:$BMK$2,APX$2)+APS21+SUMIFS($AM21:$BMK21,$AM$3:$BMK$3,"&lt;"&amp;APW$3,$AM$2:$BMK$2,APW$2)+APT21&lt;tbPayroll[[#This Row],[401ContriLimit]],
APT21,
APT21/(APS21+APT21)*
(tbPayroll[[#This Row],[401ContriLimit]]-SUMIFS($AM21:$BMK21,$AM$3:$BMK$3,"&lt;"&amp;APX$3,$AM$2:$BMK$2,APX$2)-SUMIFS($AM21:$BMK21,$AM$3:$BMK$3,"&lt;"&amp;APW$3,$AM$2:$BMK$2,APW$2))),2)))</f>
        <v/>
      </c>
      <c r="APX21" s="116" t="str">
        <f>IF(tbPayroll[[#This Row],[idx]]="","",
IF(APS21=0,0,
ROUND(IF(SUMIFS($AM21:$BMK21,$AM$3:$BMK$3,"&lt;"&amp;APX$3,$AM$2:$BMK$2,APX$2)+APS21+SUMIFS($AM21:$BMK21,$AM$3:$BMK$3,"&lt;"&amp;APW$3,$AM$2:$BMK$2,APW$2)+APT21&lt;tbPayroll[[#This Row],[401ContriLimit]],
APS21,
APS21/(APS21+APT21)*
(tbPayroll[[#This Row],[401ContriLimit]]-SUMIFS($AM21:$BMK21,$AM$3:$BMK$3,"&lt;"&amp;APX$3,$AM$2:$BMK$2,APX$2)-SUMIFS($AM21:$BMK21,$AM$3:$BMK$3,"&lt;"&amp;APW$3,$AM$2:$BMK$2,APW$2))),2)
))</f>
        <v/>
      </c>
      <c r="APY21" s="116" t="str" cm="1">
        <f t="array" ref="APY21">IF(tbPayroll[[#This Row],[idx]]="","",
IF(APQ21=0,0,
MAX(SUMIFS($AM21:$BMK21,$AM$3:$BMK$3,"&lt;="&amp;AQE$3,$AM$2:$BMK$2,AQE$2)-INDEX(mediAddTable,tbPayroll[[#This Row],[fedStatus]]),0)-
SUMIFS($AM21:$BMK21,$AM$3:$BMK$3,"&lt;"&amp;AQE$3,$AM$2:$BMK$2,APY$2)
))</f>
        <v/>
      </c>
      <c r="APZ21" s="116" t="str">
        <f>IF(tbPayroll[[#This Row],[idx]]="","",
ROUND(MAX(AQD21*dPeriods+tbPayroll[[#This Row],[adjustedAmount]],0),dFEDRound))</f>
        <v/>
      </c>
      <c r="AQA21" s="116" t="str">
        <f>IF(tbPayroll[[#This Row],[idx]]="","",
ROUND(IF(hoursMode="Daily",
SUMIFS(Hours!$J20:$BDM20,Hours!$J$2:$BDM$2,"&gt;="&amp;APC$5,Hours!$J$2:$BDM$2,"&lt;="&amp;AQF$5,Hours!$J$5:$BDM$5,dRegularName),
SUMIFS(Hours!$J20:$BDM20,Hours!$J$1:$BDM$1,AQB$3,Hours!$J$5:$BDM$5,dRegularName)
),2))</f>
        <v/>
      </c>
      <c r="AQB21" s="116" t="str">
        <f>IF(tbPayroll[[#This Row],[idx]]="","",
IF(hoursMode="Daily",
SUMIFS(Hours!$J20:$BDM20,Hours!$J$2:$BDM$2,"&gt;="&amp;APC$5,Hours!$J$2:$BDM$2,"&lt;="&amp;AQF$5,Hours!$J$5:$BDM$5,dOvertimeName),
SUMIFS(Hours!$J20:$BDM20,Hours!$J$1:$BDM$1,AQB$3,Hours!$J$5:$BDM$5,dOvertimeName)
))</f>
        <v/>
      </c>
      <c r="AQC21" s="116" t="str">
        <f>IF(tbPayroll[[#This Row],[idx]]="","",
IF(hoursMode="Daily",
SUMIFS(Hours!$J20:$BDM20,Hours!$J$2:$BDM$2,"&gt;="&amp;APC$5,Hours!$J$2:$BDM$2,"&lt;="&amp;AQF$5,Hours!$J$5:$BDM$5,dVacationName),
SUMIFS(Hours!$J20:$BDM20,Hours!$J$1:$BDM$1,AQB$3,Hours!$J$5:$BDM$5,dVacationName)
))</f>
        <v/>
      </c>
      <c r="AQD21" s="116" t="str">
        <f>IF(tbPayroll[[#This Row],[Employee]]="","",MAX(AQF21-tbPayroll[[#This Row],[free]]-APD21-APW21,0))</f>
        <v/>
      </c>
      <c r="AQE21" s="116" t="str">
        <f>IF(tbPayroll[[#This Row],[Employee]]="","",MAX(AQF21-tbPayroll[[#This Row],[free]]-APD21,0))</f>
        <v/>
      </c>
      <c r="AQF21" s="116" t="str">
        <f>IF(tbPayroll[[#This Row],[Employee]]="","",
IF(tbPayroll[[#This Row],[employmentDate]]&gt;AQF$5,0,APH21+API21+APJ21+APF21))</f>
        <v/>
      </c>
      <c r="AQG21" s="116" t="str">
        <f>IF(tbPayroll[[#This Row],[Employee]]="","",AQF21-SUM(APK21:APP21)-APE21-APD21-APW21-APX21)</f>
        <v/>
      </c>
      <c r="AQH21" s="417"/>
      <c r="AQI21" s="192"/>
      <c r="AQJ21" s="192"/>
      <c r="AQK21" s="192"/>
      <c r="AQL21" s="193"/>
      <c r="AQM21" s="116" t="str">
        <f>IF(tbPayroll[[#This Row],[Employee]]="","",
ARG21 &amp; " | " &amp; ARH21&amp; " | " &amp; ARI21
)</f>
        <v/>
      </c>
      <c r="AQN21" s="116" t="str">
        <f>IF(tbPayroll[[#This Row],[Employee]]="","",
IF(tbPayroll[[#This Row],[employmentDate]]&gt;ARL$5,0,
ROUND(IF(tbPayroll[[#This Row],[IncomeBase]]=dSalaried,IF(AQI21&lt;&gt;"",AQI21,tbPayroll[[#This Row],[EmpWage]]),ARG21*IF(AQI21&lt;&gt;"",AQI21,tbPayroll[[#This Row],[EmpWage]])),2)))</f>
        <v/>
      </c>
      <c r="AQO21" s="116" t="str">
        <f>IF(tbPayroll[[#This Row],[Employee]]="","",
IF(tbPayroll[[#This Row],[employmentDate]]&gt;ARL$5,0,
ROUND(ARH21*tbPayroll[[#This Row],[overrrate]]*
IF(AQI21&lt;&gt;"",AQI21,tbPayroll[[#This Row],[EmpWage]])/IF(tbPayroll[[#This Row],[IncomeBase]]=dSalaried,MAX(tbPayroll[[#This Row],[regularwork]],1),1),2)
))</f>
        <v/>
      </c>
      <c r="AQP21" s="116" t="str">
        <f>IF(tbPayroll[[#This Row],[Employee]]="","",
IF(tbPayroll[[#This Row],[employmentDate]]&gt;ARL$5,0,
ROUND(ARI21*
IFERROR(AQN21/ARG21,0),2
)))</f>
        <v/>
      </c>
      <c r="AQQ21" s="116" t="str">
        <f>IF(tbPayroll[[#This Row],[Employee]]="","",
tbPayroll[[#This Row],[exState]]*
(tbPayroll[[#This Row],[stateAddDedu]]+ROUND(
MAX(ARJ21-tbPayroll[[#This Row],[persExemp]],0)*tbPayroll[[#This Row],[stateTax]],dRound))
)</f>
        <v/>
      </c>
      <c r="AQR21" s="116" t="str">
        <f>IF(tbPayroll[[#This Row],[Employee]]="","",
(ROUND(
MAX(ARJ21-tbPayroll[[#This Row],[persExemp]],0)*tbPayroll[[#This Row],[dLocal]],dRound))
)</f>
        <v/>
      </c>
      <c r="AQS21" s="116" t="str">
        <f>IF(tbPayroll[[#This Row],[Employee]]="","",
(ROUND(
MAX(ARJ21-tbPayroll[[#This Row],[persExemp]],0)*tbPayroll[[#This Row],[dCity]],dRound))
)</f>
        <v/>
      </c>
      <c r="AQT21" s="116" t="str" cm="1">
        <f t="array" aca="1" ref="AQT21" ca="1">IF(tbPayroll[[#This Row],[idx]]="","",
IF(AQW21=0,0,
ROUND(tbPayroll[[#This Row],[exFed]]*
MAX(
((ARF21-INDEX(INDIRECT(tbPayroll[[#This Row],[fedPrefix]]&amp;CHOOSE(tbPayroll[[#This Row],[fedStatus]],"SingleWage","JointlyWage","SingleWage","HeadWage")),AQW21))*
INDEX(INDIRECT(tbPayroll[[#This Row],[fedPrefix]]&amp;"Perc"),AQW21)+
INDEX(INDIRECT(tbPayroll[[#This Row],[fedPrefix]]&amp;CHOOSE(tbPayroll[[#This Row],[fedStatus]],"SingleHold","JointlyHold","SingleHold","HeadHold")),AQW21))/dPeriods
- IF(tbPayroll[[#This Row],[isFormSent]]="Yes",tbPayroll[[#This Row],[isFormStep3]],0),0)
+tbPayroll[[#This Row],[isFormStep4c]],dFEDRound)
)
)</f>
        <v/>
      </c>
      <c r="AQU21" s="116" t="str">
        <f>IF(tbPayroll[[#This Row],[idx]]="","",
ROUND(tbPayroll[[#This Row],[exSS]]*
IF(SUMIFS($AM21:$BMK21,$AM$3:$BMK$3,"&lt;"&amp;AQU$3,$AM$2:$BMK$2,AQU$2) +ssTax*ARK21 &lt;ssTax*ssMax,
ssTax*ARK21,
MAX(ssTax*ssMax-SUMIFS($AM21:$BMK21,$AM$3:$BMK$3,"&lt;"&amp;AQU$3,$AM$2:$BMK$2,AQU$2),0)),
2)
)</f>
        <v/>
      </c>
      <c r="AQV21" s="116" t="str">
        <f>IF(tbPayroll[[#This Row],[idx]]="","",IF(AQW21=0,0,ROUND(tbPayroll[[#This Row],[exMedi]]*mediTax*ARK21+ARE21*mediMax,2)))</f>
        <v/>
      </c>
      <c r="AQW21" s="116" t="str">
        <f ca="1">IF(tbPayroll[[#This Row],[idx]]="","",IFERROR(MATCH(ARF21,INDIRECT(tbPayroll[[#This Row],[fedPrefix]]&amp;CHOOSE(tbPayroll[[#This Row],[fedStatus]],"SingleWage","JointlyWage","SingleWage","HeadWage")),1),0))</f>
        <v/>
      </c>
      <c r="AQX21" s="116"/>
      <c r="AQY21" s="116" t="str">
        <f>IF(tbPayroll[[#This Row],[idx]]="","",
ROUND(tbPayroll[[#This Row],[401Roth]]*IF(SUMIFS($AM21:$BMK21,$AM$3:$BMK$3,"&lt;"&amp;ARL$3,$AM$2:$BMK$2,ARL$2)+AQF21&lt;compensationCap,
ARL21,
MAX(compensationCap-SUMIFS($AM21:$BMK21,$AM$3:$BMK$3,"&lt;"&amp;ARL$3,$AM$2:$BMK$2,ARL$2),0)),2))</f>
        <v/>
      </c>
      <c r="AQZ21" s="116" t="str">
        <f>IF(tbPayroll[[#This Row],[idx]]="","",
ROUND(tbPayroll[[#This Row],[401PreTax]]*IF(SUMIFS($AM21:$BMK21,$AM$3:$BMK$3,"&lt;"&amp;ARL$3,$AM$2:$BMK$2,ARL$2)+AQF21&lt;compensationCap,
ARL21,
MAX(compensationCap-SUMIFS($AM21:$BMK21,$AM$3:$BMK$3,"&lt;"&amp;ARL$3,$AM$2:$BMK$2,ARL$2),0)),2))</f>
        <v/>
      </c>
      <c r="ARA21" s="116" t="str">
        <f>IF(tbPayroll[[#This Row],[idx]]="","",
ROUND((tbPayroll[[#This Row],[401T1p]]*tbPayroll[[#This Row],[401T1Cap]]+tbPayroll[[#This Row],[401T2p]]*tbPayroll[[#This Row],[401T2Cap]])*IF(SUMIFS($AM21:$BMK21,$AM$3:$BMK$3,"&lt;"&amp;ARL$3,$AM$2:$BMK$2,ARL$2)+AQF21&lt;compensationCap,
ARL21,
MAX(compensationCap-SUMIFS($AM21:$BMK21,$AM$3:$BMK$3,"&lt;"&amp;ARL$3,$AM$2:$BMK$2,ARL$2),0)),2))</f>
        <v/>
      </c>
      <c r="ARB21" s="116" t="str">
        <f>IF(tbPayroll[[#This Row],[idx]]="","",
IF(ARA21=0,0,
ROUND(IF(SUMIFS($AM21:$BMK21,$AM$3:$BMK$3,"&lt;"&amp;ARD$3,$AM$2:$BMK$2,"&gt;="&amp;ARB$2,$AM$2:$BMK$2,"&lt;="&amp;ARD$2)+AQY21+AQZ21+ARA21&lt;tbPayroll[[#This Row],[401EmperLimit]],
ARA21,
MAX((tbPayroll[[#This Row],[401EmperLimit]]-SUMIFS($AM21:$BMK21,$AM$3:$BMK$3,"&lt;"&amp;ARD$3,$AM$2:$BMK$2,"&gt;="&amp;ARB$2,$AM$2:$BMK$2,"&lt;="&amp;ARD$2)),0)),2)))</f>
        <v/>
      </c>
      <c r="ARC21" s="116" t="str">
        <f>IF(tbPayroll[[#This Row],[idx]]="","",
IF(AQZ21=0,0,
ROUND(IF(SUMIFS($AM21:$BMK21,$AM$3:$BMK$3,"&lt;"&amp;ARD$3,$AM$2:$BMK$2,ARD$2)+AQY21+SUMIFS($AM21:$BMK21,$AM$3:$BMK$3,"&lt;"&amp;ARC$3,$AM$2:$BMK$2,ARC$2)+AQZ21&lt;tbPayroll[[#This Row],[401ContriLimit]],
AQZ21,
AQZ21/(AQY21+AQZ21)*
(tbPayroll[[#This Row],[401ContriLimit]]-SUMIFS($AM21:$BMK21,$AM$3:$BMK$3,"&lt;"&amp;ARD$3,$AM$2:$BMK$2,ARD$2)-SUMIFS($AM21:$BMK21,$AM$3:$BMK$3,"&lt;"&amp;ARC$3,$AM$2:$BMK$2,ARC$2))),2)))</f>
        <v/>
      </c>
      <c r="ARD21" s="116" t="str">
        <f>IF(tbPayroll[[#This Row],[idx]]="","",
IF(AQY21=0,0,
ROUND(IF(SUMIFS($AM21:$BMK21,$AM$3:$BMK$3,"&lt;"&amp;ARD$3,$AM$2:$BMK$2,ARD$2)+AQY21+SUMIFS($AM21:$BMK21,$AM$3:$BMK$3,"&lt;"&amp;ARC$3,$AM$2:$BMK$2,ARC$2)+AQZ21&lt;tbPayroll[[#This Row],[401ContriLimit]],
AQY21,
AQY21/(AQY21+AQZ21)*
(tbPayroll[[#This Row],[401ContriLimit]]-SUMIFS($AM21:$BMK21,$AM$3:$BMK$3,"&lt;"&amp;ARD$3,$AM$2:$BMK$2,ARD$2)-SUMIFS($AM21:$BMK21,$AM$3:$BMK$3,"&lt;"&amp;ARC$3,$AM$2:$BMK$2,ARC$2))),2)
))</f>
        <v/>
      </c>
      <c r="ARE21" s="116" t="str" cm="1">
        <f t="array" ref="ARE21">IF(tbPayroll[[#This Row],[idx]]="","",
IF(AQW21=0,0,
MAX(SUMIFS($AM21:$BMK21,$AM$3:$BMK$3,"&lt;="&amp;ARK$3,$AM$2:$BMK$2,ARK$2)-INDEX(mediAddTable,tbPayroll[[#This Row],[fedStatus]]),0)-
SUMIFS($AM21:$BMK21,$AM$3:$BMK$3,"&lt;"&amp;ARK$3,$AM$2:$BMK$2,ARE$2)
))</f>
        <v/>
      </c>
      <c r="ARF21" s="116" t="str">
        <f>IF(tbPayroll[[#This Row],[idx]]="","",
ROUND(MAX(ARJ21*dPeriods+tbPayroll[[#This Row],[adjustedAmount]],0),dFEDRound))</f>
        <v/>
      </c>
      <c r="ARG21" s="116" t="str">
        <f>IF(tbPayroll[[#This Row],[idx]]="","",
ROUND(IF(hoursMode="Daily",
SUMIFS(Hours!$J20:$BDM20,Hours!$J$2:$BDM$2,"&gt;="&amp;AQI$5,Hours!$J$2:$BDM$2,"&lt;="&amp;ARL$5,Hours!$J$5:$BDM$5,dRegularName),
SUMIFS(Hours!$J20:$BDM20,Hours!$J$1:$BDM$1,ARH$3,Hours!$J$5:$BDM$5,dRegularName)
),2))</f>
        <v/>
      </c>
      <c r="ARH21" s="116" t="str">
        <f>IF(tbPayroll[[#This Row],[idx]]="","",
IF(hoursMode="Daily",
SUMIFS(Hours!$J20:$BDM20,Hours!$J$2:$BDM$2,"&gt;="&amp;AQI$5,Hours!$J$2:$BDM$2,"&lt;="&amp;ARL$5,Hours!$J$5:$BDM$5,dOvertimeName),
SUMIFS(Hours!$J20:$BDM20,Hours!$J$1:$BDM$1,ARH$3,Hours!$J$5:$BDM$5,dOvertimeName)
))</f>
        <v/>
      </c>
      <c r="ARI21" s="116" t="str">
        <f>IF(tbPayroll[[#This Row],[idx]]="","",
IF(hoursMode="Daily",
SUMIFS(Hours!$J20:$BDM20,Hours!$J$2:$BDM$2,"&gt;="&amp;AQI$5,Hours!$J$2:$BDM$2,"&lt;="&amp;ARL$5,Hours!$J$5:$BDM$5,dVacationName),
SUMIFS(Hours!$J20:$BDM20,Hours!$J$1:$BDM$1,ARH$3,Hours!$J$5:$BDM$5,dVacationName)
))</f>
        <v/>
      </c>
      <c r="ARJ21" s="116" t="str">
        <f>IF(tbPayroll[[#This Row],[Employee]]="","",MAX(ARL21-tbPayroll[[#This Row],[free]]-AQJ21-ARC21,0))</f>
        <v/>
      </c>
      <c r="ARK21" s="116" t="str">
        <f>IF(tbPayroll[[#This Row],[Employee]]="","",MAX(ARL21-tbPayroll[[#This Row],[free]]-AQJ21,0))</f>
        <v/>
      </c>
      <c r="ARL21" s="116" t="str">
        <f>IF(tbPayroll[[#This Row],[Employee]]="","",
IF(tbPayroll[[#This Row],[employmentDate]]&gt;ARL$5,0,AQN21+AQO21+AQP21+AQL21))</f>
        <v/>
      </c>
      <c r="ARM21" s="116" t="str">
        <f>IF(tbPayroll[[#This Row],[Employee]]="","",ARL21-SUM(AQQ21:AQV21)-AQK21-AQJ21-ARC21-ARD21)</f>
        <v/>
      </c>
      <c r="ARN21" s="417"/>
      <c r="ARO21" s="192"/>
      <c r="ARP21" s="192"/>
      <c r="ARQ21" s="192"/>
      <c r="ARR21" s="193"/>
      <c r="ARS21" s="116" t="str">
        <f>IF(tbPayroll[[#This Row],[Employee]]="","",
ASM21 &amp; " | " &amp; ASN21&amp; " | " &amp; ASO21
)</f>
        <v/>
      </c>
      <c r="ART21" s="116" t="str">
        <f>IF(tbPayroll[[#This Row],[Employee]]="","",
IF(tbPayroll[[#This Row],[employmentDate]]&gt;ASR$5,0,
ROUND(IF(tbPayroll[[#This Row],[IncomeBase]]=dSalaried,IF(ARO21&lt;&gt;"",ARO21,tbPayroll[[#This Row],[EmpWage]]),ASM21*IF(ARO21&lt;&gt;"",ARO21,tbPayroll[[#This Row],[EmpWage]])),2)))</f>
        <v/>
      </c>
      <c r="ARU21" s="116" t="str">
        <f>IF(tbPayroll[[#This Row],[Employee]]="","",
IF(tbPayroll[[#This Row],[employmentDate]]&gt;ASR$5,0,
ROUND(ASN21*tbPayroll[[#This Row],[overrrate]]*
IF(ARO21&lt;&gt;"",ARO21,tbPayroll[[#This Row],[EmpWage]])/IF(tbPayroll[[#This Row],[IncomeBase]]=dSalaried,MAX(tbPayroll[[#This Row],[regularwork]],1),1),2)
))</f>
        <v/>
      </c>
      <c r="ARV21" s="116" t="str">
        <f>IF(tbPayroll[[#This Row],[Employee]]="","",
IF(tbPayroll[[#This Row],[employmentDate]]&gt;ASR$5,0,
ROUND(ASO21*
IFERROR(ART21/ASM21,0),2
)))</f>
        <v/>
      </c>
      <c r="ARW21" s="116" t="str">
        <f>IF(tbPayroll[[#This Row],[Employee]]="","",
tbPayroll[[#This Row],[exState]]*
(tbPayroll[[#This Row],[stateAddDedu]]+ROUND(
MAX(ASP21-tbPayroll[[#This Row],[persExemp]],0)*tbPayroll[[#This Row],[stateTax]],dRound))
)</f>
        <v/>
      </c>
      <c r="ARX21" s="116" t="str">
        <f>IF(tbPayroll[[#This Row],[Employee]]="","",
(ROUND(
MAX(ASP21-tbPayroll[[#This Row],[persExemp]],0)*tbPayroll[[#This Row],[dLocal]],dRound))
)</f>
        <v/>
      </c>
      <c r="ARY21" s="116" t="str">
        <f>IF(tbPayroll[[#This Row],[Employee]]="","",
(ROUND(
MAX(ASP21-tbPayroll[[#This Row],[persExemp]],0)*tbPayroll[[#This Row],[dCity]],dRound))
)</f>
        <v/>
      </c>
      <c r="ARZ21" s="116" t="str" cm="1">
        <f t="array" aca="1" ref="ARZ21" ca="1">IF(tbPayroll[[#This Row],[idx]]="","",
IF(ASC21=0,0,
ROUND(tbPayroll[[#This Row],[exFed]]*
MAX(
((ASL21-INDEX(INDIRECT(tbPayroll[[#This Row],[fedPrefix]]&amp;CHOOSE(tbPayroll[[#This Row],[fedStatus]],"SingleWage","JointlyWage","SingleWage","HeadWage")),ASC21))*
INDEX(INDIRECT(tbPayroll[[#This Row],[fedPrefix]]&amp;"Perc"),ASC21)+
INDEX(INDIRECT(tbPayroll[[#This Row],[fedPrefix]]&amp;CHOOSE(tbPayroll[[#This Row],[fedStatus]],"SingleHold","JointlyHold","SingleHold","HeadHold")),ASC21))/dPeriods
- IF(tbPayroll[[#This Row],[isFormSent]]="Yes",tbPayroll[[#This Row],[isFormStep3]],0),0)
+tbPayroll[[#This Row],[isFormStep4c]],dFEDRound)
)
)</f>
        <v/>
      </c>
      <c r="ASA21" s="116" t="str">
        <f>IF(tbPayroll[[#This Row],[idx]]="","",
ROUND(tbPayroll[[#This Row],[exSS]]*
IF(SUMIFS($AM21:$BMK21,$AM$3:$BMK$3,"&lt;"&amp;ASA$3,$AM$2:$BMK$2,ASA$2) +ssTax*ASQ21 &lt;ssTax*ssMax,
ssTax*ASQ21,
MAX(ssTax*ssMax-SUMIFS($AM21:$BMK21,$AM$3:$BMK$3,"&lt;"&amp;ASA$3,$AM$2:$BMK$2,ASA$2),0)),
2)
)</f>
        <v/>
      </c>
      <c r="ASB21" s="116" t="str">
        <f>IF(tbPayroll[[#This Row],[idx]]="","",IF(ASC21=0,0,ROUND(tbPayroll[[#This Row],[exMedi]]*mediTax*ASQ21+ASK21*mediMax,2)))</f>
        <v/>
      </c>
      <c r="ASC21" s="116" t="str">
        <f ca="1">IF(tbPayroll[[#This Row],[idx]]="","",IFERROR(MATCH(ASL21,INDIRECT(tbPayroll[[#This Row],[fedPrefix]]&amp;CHOOSE(tbPayroll[[#This Row],[fedStatus]],"SingleWage","JointlyWage","SingleWage","HeadWage")),1),0))</f>
        <v/>
      </c>
      <c r="ASD21" s="116"/>
      <c r="ASE21" s="116" t="str">
        <f>IF(tbPayroll[[#This Row],[idx]]="","",
ROUND(tbPayroll[[#This Row],[401Roth]]*IF(SUMIFS($AM21:$BMK21,$AM$3:$BMK$3,"&lt;"&amp;ASR$3,$AM$2:$BMK$2,ASR$2)+ARL21&lt;compensationCap,
ASR21,
MAX(compensationCap-SUMIFS($AM21:$BMK21,$AM$3:$BMK$3,"&lt;"&amp;ASR$3,$AM$2:$BMK$2,ASR$2),0)),2))</f>
        <v/>
      </c>
      <c r="ASF21" s="116" t="str">
        <f>IF(tbPayroll[[#This Row],[idx]]="","",
ROUND(tbPayroll[[#This Row],[401PreTax]]*IF(SUMIFS($AM21:$BMK21,$AM$3:$BMK$3,"&lt;"&amp;ASR$3,$AM$2:$BMK$2,ASR$2)+ARL21&lt;compensationCap,
ASR21,
MAX(compensationCap-SUMIFS($AM21:$BMK21,$AM$3:$BMK$3,"&lt;"&amp;ASR$3,$AM$2:$BMK$2,ASR$2),0)),2))</f>
        <v/>
      </c>
      <c r="ASG21" s="116" t="str">
        <f>IF(tbPayroll[[#This Row],[idx]]="","",
ROUND((tbPayroll[[#This Row],[401T1p]]*tbPayroll[[#This Row],[401T1Cap]]+tbPayroll[[#This Row],[401T2p]]*tbPayroll[[#This Row],[401T2Cap]])*IF(SUMIFS($AM21:$BMK21,$AM$3:$BMK$3,"&lt;"&amp;ASR$3,$AM$2:$BMK$2,ASR$2)+ARL21&lt;compensationCap,
ASR21,
MAX(compensationCap-SUMIFS($AM21:$BMK21,$AM$3:$BMK$3,"&lt;"&amp;ASR$3,$AM$2:$BMK$2,ASR$2),0)),2))</f>
        <v/>
      </c>
      <c r="ASH21" s="116" t="str">
        <f>IF(tbPayroll[[#This Row],[idx]]="","",
IF(ASG21=0,0,
ROUND(IF(SUMIFS($AM21:$BMK21,$AM$3:$BMK$3,"&lt;"&amp;ASJ$3,$AM$2:$BMK$2,"&gt;="&amp;ASH$2,$AM$2:$BMK$2,"&lt;="&amp;ASJ$2)+ASE21+ASF21+ASG21&lt;tbPayroll[[#This Row],[401EmperLimit]],
ASG21,
MAX((tbPayroll[[#This Row],[401EmperLimit]]-SUMIFS($AM21:$BMK21,$AM$3:$BMK$3,"&lt;"&amp;ASJ$3,$AM$2:$BMK$2,"&gt;="&amp;ASH$2,$AM$2:$BMK$2,"&lt;="&amp;ASJ$2)),0)),2)))</f>
        <v/>
      </c>
      <c r="ASI21" s="116" t="str">
        <f>IF(tbPayroll[[#This Row],[idx]]="","",
IF(ASF21=0,0,
ROUND(IF(SUMIFS($AM21:$BMK21,$AM$3:$BMK$3,"&lt;"&amp;ASJ$3,$AM$2:$BMK$2,ASJ$2)+ASE21+SUMIFS($AM21:$BMK21,$AM$3:$BMK$3,"&lt;"&amp;ASI$3,$AM$2:$BMK$2,ASI$2)+ASF21&lt;tbPayroll[[#This Row],[401ContriLimit]],
ASF21,
ASF21/(ASE21+ASF21)*
(tbPayroll[[#This Row],[401ContriLimit]]-SUMIFS($AM21:$BMK21,$AM$3:$BMK$3,"&lt;"&amp;ASJ$3,$AM$2:$BMK$2,ASJ$2)-SUMIFS($AM21:$BMK21,$AM$3:$BMK$3,"&lt;"&amp;ASI$3,$AM$2:$BMK$2,ASI$2))),2)))</f>
        <v/>
      </c>
      <c r="ASJ21" s="116" t="str">
        <f>IF(tbPayroll[[#This Row],[idx]]="","",
IF(ASE21=0,0,
ROUND(IF(SUMIFS($AM21:$BMK21,$AM$3:$BMK$3,"&lt;"&amp;ASJ$3,$AM$2:$BMK$2,ASJ$2)+ASE21+SUMIFS($AM21:$BMK21,$AM$3:$BMK$3,"&lt;"&amp;ASI$3,$AM$2:$BMK$2,ASI$2)+ASF21&lt;tbPayroll[[#This Row],[401ContriLimit]],
ASE21,
ASE21/(ASE21+ASF21)*
(tbPayroll[[#This Row],[401ContriLimit]]-SUMIFS($AM21:$BMK21,$AM$3:$BMK$3,"&lt;"&amp;ASJ$3,$AM$2:$BMK$2,ASJ$2)-SUMIFS($AM21:$BMK21,$AM$3:$BMK$3,"&lt;"&amp;ASI$3,$AM$2:$BMK$2,ASI$2))),2)
))</f>
        <v/>
      </c>
      <c r="ASK21" s="116" t="str" cm="1">
        <f t="array" ref="ASK21">IF(tbPayroll[[#This Row],[idx]]="","",
IF(ASC21=0,0,
MAX(SUMIFS($AM21:$BMK21,$AM$3:$BMK$3,"&lt;="&amp;ASQ$3,$AM$2:$BMK$2,ASQ$2)-INDEX(mediAddTable,tbPayroll[[#This Row],[fedStatus]]),0)-
SUMIFS($AM21:$BMK21,$AM$3:$BMK$3,"&lt;"&amp;ASQ$3,$AM$2:$BMK$2,ASK$2)
))</f>
        <v/>
      </c>
      <c r="ASL21" s="116" t="str">
        <f>IF(tbPayroll[[#This Row],[idx]]="","",
ROUND(MAX(ASP21*dPeriods+tbPayroll[[#This Row],[adjustedAmount]],0),dFEDRound))</f>
        <v/>
      </c>
      <c r="ASM21" s="116" t="str">
        <f>IF(tbPayroll[[#This Row],[idx]]="","",
ROUND(IF(hoursMode="Daily",
SUMIFS(Hours!$J20:$BDM20,Hours!$J$2:$BDM$2,"&gt;="&amp;ARO$5,Hours!$J$2:$BDM$2,"&lt;="&amp;ASR$5,Hours!$J$5:$BDM$5,dRegularName),
SUMIFS(Hours!$J20:$BDM20,Hours!$J$1:$BDM$1,ASN$3,Hours!$J$5:$BDM$5,dRegularName)
),2))</f>
        <v/>
      </c>
      <c r="ASN21" s="116" t="str">
        <f>IF(tbPayroll[[#This Row],[idx]]="","",
IF(hoursMode="Daily",
SUMIFS(Hours!$J20:$BDM20,Hours!$J$2:$BDM$2,"&gt;="&amp;ARO$5,Hours!$J$2:$BDM$2,"&lt;="&amp;ASR$5,Hours!$J$5:$BDM$5,dOvertimeName),
SUMIFS(Hours!$J20:$BDM20,Hours!$J$1:$BDM$1,ASN$3,Hours!$J$5:$BDM$5,dOvertimeName)
))</f>
        <v/>
      </c>
      <c r="ASO21" s="116" t="str">
        <f>IF(tbPayroll[[#This Row],[idx]]="","",
IF(hoursMode="Daily",
SUMIFS(Hours!$J20:$BDM20,Hours!$J$2:$BDM$2,"&gt;="&amp;ARO$5,Hours!$J$2:$BDM$2,"&lt;="&amp;ASR$5,Hours!$J$5:$BDM$5,dVacationName),
SUMIFS(Hours!$J20:$BDM20,Hours!$J$1:$BDM$1,ASN$3,Hours!$J$5:$BDM$5,dVacationName)
))</f>
        <v/>
      </c>
      <c r="ASP21" s="116" t="str">
        <f>IF(tbPayroll[[#This Row],[Employee]]="","",MAX(ASR21-tbPayroll[[#This Row],[free]]-ARP21-ASI21,0))</f>
        <v/>
      </c>
      <c r="ASQ21" s="116" t="str">
        <f>IF(tbPayroll[[#This Row],[Employee]]="","",MAX(ASR21-tbPayroll[[#This Row],[free]]-ARP21,0))</f>
        <v/>
      </c>
      <c r="ASR21" s="116" t="str">
        <f>IF(tbPayroll[[#This Row],[Employee]]="","",
IF(tbPayroll[[#This Row],[employmentDate]]&gt;ASR$5,0,ART21+ARU21+ARV21+ARR21))</f>
        <v/>
      </c>
      <c r="ASS21" s="116" t="str">
        <f>IF(tbPayroll[[#This Row],[Employee]]="","",ASR21-SUM(ARW21:ASB21)-ARQ21-ARP21-ASI21-ASJ21)</f>
        <v/>
      </c>
      <c r="AST21" s="417"/>
      <c r="ASU21" s="192"/>
      <c r="ASV21" s="192"/>
      <c r="ASW21" s="192"/>
      <c r="ASX21" s="193"/>
      <c r="ASY21" s="116" t="str">
        <f>IF(tbPayroll[[#This Row],[Employee]]="","",
ATS21 &amp; " | " &amp; ATT21&amp; " | " &amp; ATU21
)</f>
        <v/>
      </c>
      <c r="ASZ21" s="116" t="str">
        <f>IF(tbPayroll[[#This Row],[Employee]]="","",
IF(tbPayroll[[#This Row],[employmentDate]]&gt;ATX$5,0,
ROUND(IF(tbPayroll[[#This Row],[IncomeBase]]=dSalaried,IF(ASU21&lt;&gt;"",ASU21,tbPayroll[[#This Row],[EmpWage]]),ATS21*IF(ASU21&lt;&gt;"",ASU21,tbPayroll[[#This Row],[EmpWage]])),2)))</f>
        <v/>
      </c>
      <c r="ATA21" s="116" t="str">
        <f>IF(tbPayroll[[#This Row],[Employee]]="","",
IF(tbPayroll[[#This Row],[employmentDate]]&gt;ATX$5,0,
ROUND(ATT21*tbPayroll[[#This Row],[overrrate]]*
IF(ASU21&lt;&gt;"",ASU21,tbPayroll[[#This Row],[EmpWage]])/IF(tbPayroll[[#This Row],[IncomeBase]]=dSalaried,MAX(tbPayroll[[#This Row],[regularwork]],1),1),2)
))</f>
        <v/>
      </c>
      <c r="ATB21" s="116" t="str">
        <f>IF(tbPayroll[[#This Row],[Employee]]="","",
IF(tbPayroll[[#This Row],[employmentDate]]&gt;ATX$5,0,
ROUND(ATU21*
IFERROR(ASZ21/ATS21,0),2
)))</f>
        <v/>
      </c>
      <c r="ATC21" s="116" t="str">
        <f>IF(tbPayroll[[#This Row],[Employee]]="","",
tbPayroll[[#This Row],[exState]]*
(tbPayroll[[#This Row],[stateAddDedu]]+ROUND(
MAX(ATV21-tbPayroll[[#This Row],[persExemp]],0)*tbPayroll[[#This Row],[stateTax]],dRound))
)</f>
        <v/>
      </c>
      <c r="ATD21" s="116" t="str">
        <f>IF(tbPayroll[[#This Row],[Employee]]="","",
(ROUND(
MAX(ATV21-tbPayroll[[#This Row],[persExemp]],0)*tbPayroll[[#This Row],[dLocal]],dRound))
)</f>
        <v/>
      </c>
      <c r="ATE21" s="116" t="str">
        <f>IF(tbPayroll[[#This Row],[Employee]]="","",
(ROUND(
MAX(ATV21-tbPayroll[[#This Row],[persExemp]],0)*tbPayroll[[#This Row],[dCity]],dRound))
)</f>
        <v/>
      </c>
      <c r="ATF21" s="116" t="str" cm="1">
        <f t="array" aca="1" ref="ATF21" ca="1">IF(tbPayroll[[#This Row],[idx]]="","",
IF(ATI21=0,0,
ROUND(tbPayroll[[#This Row],[exFed]]*
MAX(
((ATR21-INDEX(INDIRECT(tbPayroll[[#This Row],[fedPrefix]]&amp;CHOOSE(tbPayroll[[#This Row],[fedStatus]],"SingleWage","JointlyWage","SingleWage","HeadWage")),ATI21))*
INDEX(INDIRECT(tbPayroll[[#This Row],[fedPrefix]]&amp;"Perc"),ATI21)+
INDEX(INDIRECT(tbPayroll[[#This Row],[fedPrefix]]&amp;CHOOSE(tbPayroll[[#This Row],[fedStatus]],"SingleHold","JointlyHold","SingleHold","HeadHold")),ATI21))/dPeriods
- IF(tbPayroll[[#This Row],[isFormSent]]="Yes",tbPayroll[[#This Row],[isFormStep3]],0),0)
+tbPayroll[[#This Row],[isFormStep4c]],dFEDRound)
)
)</f>
        <v/>
      </c>
      <c r="ATG21" s="116" t="str">
        <f>IF(tbPayroll[[#This Row],[idx]]="","",
ROUND(tbPayroll[[#This Row],[exSS]]*
IF(SUMIFS($AM21:$BMK21,$AM$3:$BMK$3,"&lt;"&amp;ATG$3,$AM$2:$BMK$2,ATG$2) +ssTax*ATW21 &lt;ssTax*ssMax,
ssTax*ATW21,
MAX(ssTax*ssMax-SUMIFS($AM21:$BMK21,$AM$3:$BMK$3,"&lt;"&amp;ATG$3,$AM$2:$BMK$2,ATG$2),0)),
2)
)</f>
        <v/>
      </c>
      <c r="ATH21" s="116" t="str">
        <f>IF(tbPayroll[[#This Row],[idx]]="","",IF(ATI21=0,0,ROUND(tbPayroll[[#This Row],[exMedi]]*mediTax*ATW21+ATQ21*mediMax,2)))</f>
        <v/>
      </c>
      <c r="ATI21" s="116" t="str">
        <f ca="1">IF(tbPayroll[[#This Row],[idx]]="","",IFERROR(MATCH(ATR21,INDIRECT(tbPayroll[[#This Row],[fedPrefix]]&amp;CHOOSE(tbPayroll[[#This Row],[fedStatus]],"SingleWage","JointlyWage","SingleWage","HeadWage")),1),0))</f>
        <v/>
      </c>
      <c r="ATJ21" s="116"/>
      <c r="ATK21" s="116" t="str">
        <f>IF(tbPayroll[[#This Row],[idx]]="","",
ROUND(tbPayroll[[#This Row],[401Roth]]*IF(SUMIFS($AM21:$BMK21,$AM$3:$BMK$3,"&lt;"&amp;ATX$3,$AM$2:$BMK$2,ATX$2)+ASR21&lt;compensationCap,
ATX21,
MAX(compensationCap-SUMIFS($AM21:$BMK21,$AM$3:$BMK$3,"&lt;"&amp;ATX$3,$AM$2:$BMK$2,ATX$2),0)),2))</f>
        <v/>
      </c>
      <c r="ATL21" s="116" t="str">
        <f>IF(tbPayroll[[#This Row],[idx]]="","",
ROUND(tbPayroll[[#This Row],[401PreTax]]*IF(SUMIFS($AM21:$BMK21,$AM$3:$BMK$3,"&lt;"&amp;ATX$3,$AM$2:$BMK$2,ATX$2)+ASR21&lt;compensationCap,
ATX21,
MAX(compensationCap-SUMIFS($AM21:$BMK21,$AM$3:$BMK$3,"&lt;"&amp;ATX$3,$AM$2:$BMK$2,ATX$2),0)),2))</f>
        <v/>
      </c>
      <c r="ATM21" s="116" t="str">
        <f>IF(tbPayroll[[#This Row],[idx]]="","",
ROUND((tbPayroll[[#This Row],[401T1p]]*tbPayroll[[#This Row],[401T1Cap]]+tbPayroll[[#This Row],[401T2p]]*tbPayroll[[#This Row],[401T2Cap]])*IF(SUMIFS($AM21:$BMK21,$AM$3:$BMK$3,"&lt;"&amp;ATX$3,$AM$2:$BMK$2,ATX$2)+ASR21&lt;compensationCap,
ATX21,
MAX(compensationCap-SUMIFS($AM21:$BMK21,$AM$3:$BMK$3,"&lt;"&amp;ATX$3,$AM$2:$BMK$2,ATX$2),0)),2))</f>
        <v/>
      </c>
      <c r="ATN21" s="116" t="str">
        <f>IF(tbPayroll[[#This Row],[idx]]="","",
IF(ATM21=0,0,
ROUND(IF(SUMIFS($AM21:$BMK21,$AM$3:$BMK$3,"&lt;"&amp;ATP$3,$AM$2:$BMK$2,"&gt;="&amp;ATN$2,$AM$2:$BMK$2,"&lt;="&amp;ATP$2)+ATK21+ATL21+ATM21&lt;tbPayroll[[#This Row],[401EmperLimit]],
ATM21,
MAX((tbPayroll[[#This Row],[401EmperLimit]]-SUMIFS($AM21:$BMK21,$AM$3:$BMK$3,"&lt;"&amp;ATP$3,$AM$2:$BMK$2,"&gt;="&amp;ATN$2,$AM$2:$BMK$2,"&lt;="&amp;ATP$2)),0)),2)))</f>
        <v/>
      </c>
      <c r="ATO21" s="116" t="str">
        <f>IF(tbPayroll[[#This Row],[idx]]="","",
IF(ATL21=0,0,
ROUND(IF(SUMIFS($AM21:$BMK21,$AM$3:$BMK$3,"&lt;"&amp;ATP$3,$AM$2:$BMK$2,ATP$2)+ATK21+SUMIFS($AM21:$BMK21,$AM$3:$BMK$3,"&lt;"&amp;ATO$3,$AM$2:$BMK$2,ATO$2)+ATL21&lt;tbPayroll[[#This Row],[401ContriLimit]],
ATL21,
ATL21/(ATK21+ATL21)*
(tbPayroll[[#This Row],[401ContriLimit]]-SUMIFS($AM21:$BMK21,$AM$3:$BMK$3,"&lt;"&amp;ATP$3,$AM$2:$BMK$2,ATP$2)-SUMIFS($AM21:$BMK21,$AM$3:$BMK$3,"&lt;"&amp;ATO$3,$AM$2:$BMK$2,ATO$2))),2)))</f>
        <v/>
      </c>
      <c r="ATP21" s="116" t="str">
        <f>IF(tbPayroll[[#This Row],[idx]]="","",
IF(ATK21=0,0,
ROUND(IF(SUMIFS($AM21:$BMK21,$AM$3:$BMK$3,"&lt;"&amp;ATP$3,$AM$2:$BMK$2,ATP$2)+ATK21+SUMIFS($AM21:$BMK21,$AM$3:$BMK$3,"&lt;"&amp;ATO$3,$AM$2:$BMK$2,ATO$2)+ATL21&lt;tbPayroll[[#This Row],[401ContriLimit]],
ATK21,
ATK21/(ATK21+ATL21)*
(tbPayroll[[#This Row],[401ContriLimit]]-SUMIFS($AM21:$BMK21,$AM$3:$BMK$3,"&lt;"&amp;ATP$3,$AM$2:$BMK$2,ATP$2)-SUMIFS($AM21:$BMK21,$AM$3:$BMK$3,"&lt;"&amp;ATO$3,$AM$2:$BMK$2,ATO$2))),2)
))</f>
        <v/>
      </c>
      <c r="ATQ21" s="116" t="str" cm="1">
        <f t="array" ref="ATQ21">IF(tbPayroll[[#This Row],[idx]]="","",
IF(ATI21=0,0,
MAX(SUMIFS($AM21:$BMK21,$AM$3:$BMK$3,"&lt;="&amp;ATW$3,$AM$2:$BMK$2,ATW$2)-INDEX(mediAddTable,tbPayroll[[#This Row],[fedStatus]]),0)-
SUMIFS($AM21:$BMK21,$AM$3:$BMK$3,"&lt;"&amp;ATW$3,$AM$2:$BMK$2,ATQ$2)
))</f>
        <v/>
      </c>
      <c r="ATR21" s="116" t="str">
        <f>IF(tbPayroll[[#This Row],[idx]]="","",
ROUND(MAX(ATV21*dPeriods+tbPayroll[[#This Row],[adjustedAmount]],0),dFEDRound))</f>
        <v/>
      </c>
      <c r="ATS21" s="116" t="str">
        <f>IF(tbPayroll[[#This Row],[idx]]="","",
ROUND(IF(hoursMode="Daily",
SUMIFS(Hours!$J20:$BDM20,Hours!$J$2:$BDM$2,"&gt;="&amp;ASU$5,Hours!$J$2:$BDM$2,"&lt;="&amp;ATX$5,Hours!$J$5:$BDM$5,dRegularName),
SUMIFS(Hours!$J20:$BDM20,Hours!$J$1:$BDM$1,ATT$3,Hours!$J$5:$BDM$5,dRegularName)
),2))</f>
        <v/>
      </c>
      <c r="ATT21" s="116" t="str">
        <f>IF(tbPayroll[[#This Row],[idx]]="","",
IF(hoursMode="Daily",
SUMIFS(Hours!$J20:$BDM20,Hours!$J$2:$BDM$2,"&gt;="&amp;ASU$5,Hours!$J$2:$BDM$2,"&lt;="&amp;ATX$5,Hours!$J$5:$BDM$5,dOvertimeName),
SUMIFS(Hours!$J20:$BDM20,Hours!$J$1:$BDM$1,ATT$3,Hours!$J$5:$BDM$5,dOvertimeName)
))</f>
        <v/>
      </c>
      <c r="ATU21" s="116" t="str">
        <f>IF(tbPayroll[[#This Row],[idx]]="","",
IF(hoursMode="Daily",
SUMIFS(Hours!$J20:$BDM20,Hours!$J$2:$BDM$2,"&gt;="&amp;ASU$5,Hours!$J$2:$BDM$2,"&lt;="&amp;ATX$5,Hours!$J$5:$BDM$5,dVacationName),
SUMIFS(Hours!$J20:$BDM20,Hours!$J$1:$BDM$1,ATT$3,Hours!$J$5:$BDM$5,dVacationName)
))</f>
        <v/>
      </c>
      <c r="ATV21" s="116" t="str">
        <f>IF(tbPayroll[[#This Row],[Employee]]="","",MAX(ATX21-tbPayroll[[#This Row],[free]]-ASV21-ATO21,0))</f>
        <v/>
      </c>
      <c r="ATW21" s="116" t="str">
        <f>IF(tbPayroll[[#This Row],[Employee]]="","",MAX(ATX21-tbPayroll[[#This Row],[free]]-ASV21,0))</f>
        <v/>
      </c>
      <c r="ATX21" s="116" t="str">
        <f>IF(tbPayroll[[#This Row],[Employee]]="","",
IF(tbPayroll[[#This Row],[employmentDate]]&gt;ATX$5,0,ASZ21+ATA21+ATB21+ASX21))</f>
        <v/>
      </c>
      <c r="ATY21" s="116" t="str">
        <f>IF(tbPayroll[[#This Row],[Employee]]="","",ATX21-SUM(ATC21:ATH21)-ASW21-ASV21-ATO21-ATP21)</f>
        <v/>
      </c>
      <c r="ATZ21" s="417"/>
      <c r="AUA21" s="192"/>
      <c r="AUB21" s="192"/>
      <c r="AUC21" s="192"/>
      <c r="AUD21" s="193"/>
      <c r="AUE21" s="116" t="str">
        <f>IF(tbPayroll[[#This Row],[Employee]]="","",
AUY21 &amp; " | " &amp; AUZ21&amp; " | " &amp; AVA21
)</f>
        <v/>
      </c>
      <c r="AUF21" s="116" t="str">
        <f>IF(tbPayroll[[#This Row],[Employee]]="","",
IF(tbPayroll[[#This Row],[employmentDate]]&gt;AVD$5,0,
ROUND(IF(tbPayroll[[#This Row],[IncomeBase]]=dSalaried,IF(AUA21&lt;&gt;"",AUA21,tbPayroll[[#This Row],[EmpWage]]),AUY21*IF(AUA21&lt;&gt;"",AUA21,tbPayroll[[#This Row],[EmpWage]])),2)))</f>
        <v/>
      </c>
      <c r="AUG21" s="116" t="str">
        <f>IF(tbPayroll[[#This Row],[Employee]]="","",
IF(tbPayroll[[#This Row],[employmentDate]]&gt;AVD$5,0,
ROUND(AUZ21*tbPayroll[[#This Row],[overrrate]]*
IF(AUA21&lt;&gt;"",AUA21,tbPayroll[[#This Row],[EmpWage]])/IF(tbPayroll[[#This Row],[IncomeBase]]=dSalaried,MAX(tbPayroll[[#This Row],[regularwork]],1),1),2)
))</f>
        <v/>
      </c>
      <c r="AUH21" s="116" t="str">
        <f>IF(tbPayroll[[#This Row],[Employee]]="","",
IF(tbPayroll[[#This Row],[employmentDate]]&gt;AVD$5,0,
ROUND(AVA21*
IFERROR(AUF21/AUY21,0),2
)))</f>
        <v/>
      </c>
      <c r="AUI21" s="116" t="str">
        <f>IF(tbPayroll[[#This Row],[Employee]]="","",
tbPayroll[[#This Row],[exState]]*
(tbPayroll[[#This Row],[stateAddDedu]]+ROUND(
MAX(AVB21-tbPayroll[[#This Row],[persExemp]],0)*tbPayroll[[#This Row],[stateTax]],dRound))
)</f>
        <v/>
      </c>
      <c r="AUJ21" s="116" t="str">
        <f>IF(tbPayroll[[#This Row],[Employee]]="","",
(ROUND(
MAX(AVB21-tbPayroll[[#This Row],[persExemp]],0)*tbPayroll[[#This Row],[dLocal]],dRound))
)</f>
        <v/>
      </c>
      <c r="AUK21" s="116" t="str">
        <f>IF(tbPayroll[[#This Row],[Employee]]="","",
(ROUND(
MAX(AVB21-tbPayroll[[#This Row],[persExemp]],0)*tbPayroll[[#This Row],[dCity]],dRound))
)</f>
        <v/>
      </c>
      <c r="AUL21" s="116" t="str" cm="1">
        <f t="array" aca="1" ref="AUL21" ca="1">IF(tbPayroll[[#This Row],[idx]]="","",
IF(AUO21=0,0,
ROUND(tbPayroll[[#This Row],[exFed]]*
MAX(
((AUX21-INDEX(INDIRECT(tbPayroll[[#This Row],[fedPrefix]]&amp;CHOOSE(tbPayroll[[#This Row],[fedStatus]],"SingleWage","JointlyWage","SingleWage","HeadWage")),AUO21))*
INDEX(INDIRECT(tbPayroll[[#This Row],[fedPrefix]]&amp;"Perc"),AUO21)+
INDEX(INDIRECT(tbPayroll[[#This Row],[fedPrefix]]&amp;CHOOSE(tbPayroll[[#This Row],[fedStatus]],"SingleHold","JointlyHold","SingleHold","HeadHold")),AUO21))/dPeriods
- IF(tbPayroll[[#This Row],[isFormSent]]="Yes",tbPayroll[[#This Row],[isFormStep3]],0),0)
+tbPayroll[[#This Row],[isFormStep4c]],dFEDRound)
)
)</f>
        <v/>
      </c>
      <c r="AUM21" s="116" t="str">
        <f>IF(tbPayroll[[#This Row],[idx]]="","",
ROUND(tbPayroll[[#This Row],[exSS]]*
IF(SUMIFS($AM21:$BMK21,$AM$3:$BMK$3,"&lt;"&amp;AUM$3,$AM$2:$BMK$2,AUM$2) +ssTax*AVC21 &lt;ssTax*ssMax,
ssTax*AVC21,
MAX(ssTax*ssMax-SUMIFS($AM21:$BMK21,$AM$3:$BMK$3,"&lt;"&amp;AUM$3,$AM$2:$BMK$2,AUM$2),0)),
2)
)</f>
        <v/>
      </c>
      <c r="AUN21" s="116" t="str">
        <f>IF(tbPayroll[[#This Row],[idx]]="","",IF(AUO21=0,0,ROUND(tbPayroll[[#This Row],[exMedi]]*mediTax*AVC21+AUW21*mediMax,2)))</f>
        <v/>
      </c>
      <c r="AUO21" s="116" t="str">
        <f ca="1">IF(tbPayroll[[#This Row],[idx]]="","",IFERROR(MATCH(AUX21,INDIRECT(tbPayroll[[#This Row],[fedPrefix]]&amp;CHOOSE(tbPayroll[[#This Row],[fedStatus]],"SingleWage","JointlyWage","SingleWage","HeadWage")),1),0))</f>
        <v/>
      </c>
      <c r="AUP21" s="116"/>
      <c r="AUQ21" s="116" t="str">
        <f>IF(tbPayroll[[#This Row],[idx]]="","",
ROUND(tbPayroll[[#This Row],[401Roth]]*IF(SUMIFS($AM21:$BMK21,$AM$3:$BMK$3,"&lt;"&amp;AVD$3,$AM$2:$BMK$2,AVD$2)+ATX21&lt;compensationCap,
AVD21,
MAX(compensationCap-SUMIFS($AM21:$BMK21,$AM$3:$BMK$3,"&lt;"&amp;AVD$3,$AM$2:$BMK$2,AVD$2),0)),2))</f>
        <v/>
      </c>
      <c r="AUR21" s="116" t="str">
        <f>IF(tbPayroll[[#This Row],[idx]]="","",
ROUND(tbPayroll[[#This Row],[401PreTax]]*IF(SUMIFS($AM21:$BMK21,$AM$3:$BMK$3,"&lt;"&amp;AVD$3,$AM$2:$BMK$2,AVD$2)+ATX21&lt;compensationCap,
AVD21,
MAX(compensationCap-SUMIFS($AM21:$BMK21,$AM$3:$BMK$3,"&lt;"&amp;AVD$3,$AM$2:$BMK$2,AVD$2),0)),2))</f>
        <v/>
      </c>
      <c r="AUS21" s="116" t="str">
        <f>IF(tbPayroll[[#This Row],[idx]]="","",
ROUND((tbPayroll[[#This Row],[401T1p]]*tbPayroll[[#This Row],[401T1Cap]]+tbPayroll[[#This Row],[401T2p]]*tbPayroll[[#This Row],[401T2Cap]])*IF(SUMIFS($AM21:$BMK21,$AM$3:$BMK$3,"&lt;"&amp;AVD$3,$AM$2:$BMK$2,AVD$2)+ATX21&lt;compensationCap,
AVD21,
MAX(compensationCap-SUMIFS($AM21:$BMK21,$AM$3:$BMK$3,"&lt;"&amp;AVD$3,$AM$2:$BMK$2,AVD$2),0)),2))</f>
        <v/>
      </c>
      <c r="AUT21" s="116" t="str">
        <f>IF(tbPayroll[[#This Row],[idx]]="","",
IF(AUS21=0,0,
ROUND(IF(SUMIFS($AM21:$BMK21,$AM$3:$BMK$3,"&lt;"&amp;AUV$3,$AM$2:$BMK$2,"&gt;="&amp;AUT$2,$AM$2:$BMK$2,"&lt;="&amp;AUV$2)+AUQ21+AUR21+AUS21&lt;tbPayroll[[#This Row],[401EmperLimit]],
AUS21,
MAX((tbPayroll[[#This Row],[401EmperLimit]]-SUMIFS($AM21:$BMK21,$AM$3:$BMK$3,"&lt;"&amp;AUV$3,$AM$2:$BMK$2,"&gt;="&amp;AUT$2,$AM$2:$BMK$2,"&lt;="&amp;AUV$2)),0)),2)))</f>
        <v/>
      </c>
      <c r="AUU21" s="116" t="str">
        <f>IF(tbPayroll[[#This Row],[idx]]="","",
IF(AUR21=0,0,
ROUND(IF(SUMIFS($AM21:$BMK21,$AM$3:$BMK$3,"&lt;"&amp;AUV$3,$AM$2:$BMK$2,AUV$2)+AUQ21+SUMIFS($AM21:$BMK21,$AM$3:$BMK$3,"&lt;"&amp;AUU$3,$AM$2:$BMK$2,AUU$2)+AUR21&lt;tbPayroll[[#This Row],[401ContriLimit]],
AUR21,
AUR21/(AUQ21+AUR21)*
(tbPayroll[[#This Row],[401ContriLimit]]-SUMIFS($AM21:$BMK21,$AM$3:$BMK$3,"&lt;"&amp;AUV$3,$AM$2:$BMK$2,AUV$2)-SUMIFS($AM21:$BMK21,$AM$3:$BMK$3,"&lt;"&amp;AUU$3,$AM$2:$BMK$2,AUU$2))),2)))</f>
        <v/>
      </c>
      <c r="AUV21" s="116" t="str">
        <f>IF(tbPayroll[[#This Row],[idx]]="","",
IF(AUQ21=0,0,
ROUND(IF(SUMIFS($AM21:$BMK21,$AM$3:$BMK$3,"&lt;"&amp;AUV$3,$AM$2:$BMK$2,AUV$2)+AUQ21+SUMIFS($AM21:$BMK21,$AM$3:$BMK$3,"&lt;"&amp;AUU$3,$AM$2:$BMK$2,AUU$2)+AUR21&lt;tbPayroll[[#This Row],[401ContriLimit]],
AUQ21,
AUQ21/(AUQ21+AUR21)*
(tbPayroll[[#This Row],[401ContriLimit]]-SUMIFS($AM21:$BMK21,$AM$3:$BMK$3,"&lt;"&amp;AUV$3,$AM$2:$BMK$2,AUV$2)-SUMIFS($AM21:$BMK21,$AM$3:$BMK$3,"&lt;"&amp;AUU$3,$AM$2:$BMK$2,AUU$2))),2)
))</f>
        <v/>
      </c>
      <c r="AUW21" s="116" t="str" cm="1">
        <f t="array" ref="AUW21">IF(tbPayroll[[#This Row],[idx]]="","",
IF(AUO21=0,0,
MAX(SUMIFS($AM21:$BMK21,$AM$3:$BMK$3,"&lt;="&amp;AVC$3,$AM$2:$BMK$2,AVC$2)-INDEX(mediAddTable,tbPayroll[[#This Row],[fedStatus]]),0)-
SUMIFS($AM21:$BMK21,$AM$3:$BMK$3,"&lt;"&amp;AVC$3,$AM$2:$BMK$2,AUW$2)
))</f>
        <v/>
      </c>
      <c r="AUX21" s="116" t="str">
        <f>IF(tbPayroll[[#This Row],[idx]]="","",
ROUND(MAX(AVB21*dPeriods+tbPayroll[[#This Row],[adjustedAmount]],0),dFEDRound))</f>
        <v/>
      </c>
      <c r="AUY21" s="116" t="str">
        <f>IF(tbPayroll[[#This Row],[idx]]="","",
ROUND(IF(hoursMode="Daily",
SUMIFS(Hours!$J20:$BDM20,Hours!$J$2:$BDM$2,"&gt;="&amp;AUA$5,Hours!$J$2:$BDM$2,"&lt;="&amp;AVD$5,Hours!$J$5:$BDM$5,dRegularName),
SUMIFS(Hours!$J20:$BDM20,Hours!$J$1:$BDM$1,AUZ$3,Hours!$J$5:$BDM$5,dRegularName)
),2))</f>
        <v/>
      </c>
      <c r="AUZ21" s="116" t="str">
        <f>IF(tbPayroll[[#This Row],[idx]]="","",
IF(hoursMode="Daily",
SUMIFS(Hours!$J20:$BDM20,Hours!$J$2:$BDM$2,"&gt;="&amp;AUA$5,Hours!$J$2:$BDM$2,"&lt;="&amp;AVD$5,Hours!$J$5:$BDM$5,dOvertimeName),
SUMIFS(Hours!$J20:$BDM20,Hours!$J$1:$BDM$1,AUZ$3,Hours!$J$5:$BDM$5,dOvertimeName)
))</f>
        <v/>
      </c>
      <c r="AVA21" s="116" t="str">
        <f>IF(tbPayroll[[#This Row],[idx]]="","",
IF(hoursMode="Daily",
SUMIFS(Hours!$J20:$BDM20,Hours!$J$2:$BDM$2,"&gt;="&amp;AUA$5,Hours!$J$2:$BDM$2,"&lt;="&amp;AVD$5,Hours!$J$5:$BDM$5,dVacationName),
SUMIFS(Hours!$J20:$BDM20,Hours!$J$1:$BDM$1,AUZ$3,Hours!$J$5:$BDM$5,dVacationName)
))</f>
        <v/>
      </c>
      <c r="AVB21" s="116" t="str">
        <f>IF(tbPayroll[[#This Row],[Employee]]="","",MAX(AVD21-tbPayroll[[#This Row],[free]]-AUB21-AUU21,0))</f>
        <v/>
      </c>
      <c r="AVC21" s="116" t="str">
        <f>IF(tbPayroll[[#This Row],[Employee]]="","",MAX(AVD21-tbPayroll[[#This Row],[free]]-AUB21,0))</f>
        <v/>
      </c>
      <c r="AVD21" s="116" t="str">
        <f>IF(tbPayroll[[#This Row],[Employee]]="","",
IF(tbPayroll[[#This Row],[employmentDate]]&gt;AVD$5,0,AUF21+AUG21+AUH21+AUD21))</f>
        <v/>
      </c>
      <c r="AVE21" s="116" t="str">
        <f>IF(tbPayroll[[#This Row],[Employee]]="","",AVD21-SUM(AUI21:AUN21)-AUC21-AUB21-AUU21-AUV21)</f>
        <v/>
      </c>
      <c r="AVF21" s="417"/>
      <c r="AVG21" s="192"/>
      <c r="AVH21" s="192"/>
      <c r="AVI21" s="192"/>
      <c r="AVJ21" s="193"/>
      <c r="AVK21" s="116" t="str">
        <f>IF(tbPayroll[[#This Row],[Employee]]="","",
AWE21 &amp; " | " &amp; AWF21&amp; " | " &amp; AWG21
)</f>
        <v/>
      </c>
      <c r="AVL21" s="116" t="str">
        <f>IF(tbPayroll[[#This Row],[Employee]]="","",
IF(tbPayroll[[#This Row],[employmentDate]]&gt;AWJ$5,0,
ROUND(IF(tbPayroll[[#This Row],[IncomeBase]]=dSalaried,IF(AVG21&lt;&gt;"",AVG21,tbPayroll[[#This Row],[EmpWage]]),AWE21*IF(AVG21&lt;&gt;"",AVG21,tbPayroll[[#This Row],[EmpWage]])),2)))</f>
        <v/>
      </c>
      <c r="AVM21" s="116" t="str">
        <f>IF(tbPayroll[[#This Row],[Employee]]="","",
IF(tbPayroll[[#This Row],[employmentDate]]&gt;AWJ$5,0,
ROUND(AWF21*tbPayroll[[#This Row],[overrrate]]*
IF(AVG21&lt;&gt;"",AVG21,tbPayroll[[#This Row],[EmpWage]])/IF(tbPayroll[[#This Row],[IncomeBase]]=dSalaried,MAX(tbPayroll[[#This Row],[regularwork]],1),1),2)
))</f>
        <v/>
      </c>
      <c r="AVN21" s="116" t="str">
        <f>IF(tbPayroll[[#This Row],[Employee]]="","",
IF(tbPayroll[[#This Row],[employmentDate]]&gt;AWJ$5,0,
ROUND(AWG21*
IFERROR(AVL21/AWE21,0),2
)))</f>
        <v/>
      </c>
      <c r="AVO21" s="116" t="str">
        <f>IF(tbPayroll[[#This Row],[Employee]]="","",
tbPayroll[[#This Row],[exState]]*
(tbPayroll[[#This Row],[stateAddDedu]]+ROUND(
MAX(AWH21-tbPayroll[[#This Row],[persExemp]],0)*tbPayroll[[#This Row],[stateTax]],dRound))
)</f>
        <v/>
      </c>
      <c r="AVP21" s="116" t="str">
        <f>IF(tbPayroll[[#This Row],[Employee]]="","",
(ROUND(
MAX(AWH21-tbPayroll[[#This Row],[persExemp]],0)*tbPayroll[[#This Row],[dLocal]],dRound))
)</f>
        <v/>
      </c>
      <c r="AVQ21" s="116" t="str">
        <f>IF(tbPayroll[[#This Row],[Employee]]="","",
(ROUND(
MAX(AWH21-tbPayroll[[#This Row],[persExemp]],0)*tbPayroll[[#This Row],[dCity]],dRound))
)</f>
        <v/>
      </c>
      <c r="AVR21" s="116" t="str" cm="1">
        <f t="array" aca="1" ref="AVR21" ca="1">IF(tbPayroll[[#This Row],[idx]]="","",
IF(AVU21=0,0,
ROUND(tbPayroll[[#This Row],[exFed]]*
MAX(
((AWD21-INDEX(INDIRECT(tbPayroll[[#This Row],[fedPrefix]]&amp;CHOOSE(tbPayroll[[#This Row],[fedStatus]],"SingleWage","JointlyWage","SingleWage","HeadWage")),AVU21))*
INDEX(INDIRECT(tbPayroll[[#This Row],[fedPrefix]]&amp;"Perc"),AVU21)+
INDEX(INDIRECT(tbPayroll[[#This Row],[fedPrefix]]&amp;CHOOSE(tbPayroll[[#This Row],[fedStatus]],"SingleHold","JointlyHold","SingleHold","HeadHold")),AVU21))/dPeriods
- IF(tbPayroll[[#This Row],[isFormSent]]="Yes",tbPayroll[[#This Row],[isFormStep3]],0),0)
+tbPayroll[[#This Row],[isFormStep4c]],dFEDRound)
)
)</f>
        <v/>
      </c>
      <c r="AVS21" s="116" t="str">
        <f>IF(tbPayroll[[#This Row],[idx]]="","",
ROUND(tbPayroll[[#This Row],[exSS]]*
IF(SUMIFS($AM21:$BMK21,$AM$3:$BMK$3,"&lt;"&amp;AVS$3,$AM$2:$BMK$2,AVS$2) +ssTax*AWI21 &lt;ssTax*ssMax,
ssTax*AWI21,
MAX(ssTax*ssMax-SUMIFS($AM21:$BMK21,$AM$3:$BMK$3,"&lt;"&amp;AVS$3,$AM$2:$BMK$2,AVS$2),0)),
2)
)</f>
        <v/>
      </c>
      <c r="AVT21" s="116" t="str">
        <f>IF(tbPayroll[[#This Row],[idx]]="","",IF(AVU21=0,0,ROUND(tbPayroll[[#This Row],[exMedi]]*mediTax*AWI21+AWC21*mediMax,2)))</f>
        <v/>
      </c>
      <c r="AVU21" s="116" t="str">
        <f ca="1">IF(tbPayroll[[#This Row],[idx]]="","",IFERROR(MATCH(AWD21,INDIRECT(tbPayroll[[#This Row],[fedPrefix]]&amp;CHOOSE(tbPayroll[[#This Row],[fedStatus]],"SingleWage","JointlyWage","SingleWage","HeadWage")),1),0))</f>
        <v/>
      </c>
      <c r="AVV21" s="116"/>
      <c r="AVW21" s="116" t="str">
        <f>IF(tbPayroll[[#This Row],[idx]]="","",
ROUND(tbPayroll[[#This Row],[401Roth]]*IF(SUMIFS($AM21:$BMK21,$AM$3:$BMK$3,"&lt;"&amp;AWJ$3,$AM$2:$BMK$2,AWJ$2)+AVD21&lt;compensationCap,
AWJ21,
MAX(compensationCap-SUMIFS($AM21:$BMK21,$AM$3:$BMK$3,"&lt;"&amp;AWJ$3,$AM$2:$BMK$2,AWJ$2),0)),2))</f>
        <v/>
      </c>
      <c r="AVX21" s="116" t="str">
        <f>IF(tbPayroll[[#This Row],[idx]]="","",
ROUND(tbPayroll[[#This Row],[401PreTax]]*IF(SUMIFS($AM21:$BMK21,$AM$3:$BMK$3,"&lt;"&amp;AWJ$3,$AM$2:$BMK$2,AWJ$2)+AVD21&lt;compensationCap,
AWJ21,
MAX(compensationCap-SUMIFS($AM21:$BMK21,$AM$3:$BMK$3,"&lt;"&amp;AWJ$3,$AM$2:$BMK$2,AWJ$2),0)),2))</f>
        <v/>
      </c>
      <c r="AVY21" s="116" t="str">
        <f>IF(tbPayroll[[#This Row],[idx]]="","",
ROUND((tbPayroll[[#This Row],[401T1p]]*tbPayroll[[#This Row],[401T1Cap]]+tbPayroll[[#This Row],[401T2p]]*tbPayroll[[#This Row],[401T2Cap]])*IF(SUMIFS($AM21:$BMK21,$AM$3:$BMK$3,"&lt;"&amp;AWJ$3,$AM$2:$BMK$2,AWJ$2)+AVD21&lt;compensationCap,
AWJ21,
MAX(compensationCap-SUMIFS($AM21:$BMK21,$AM$3:$BMK$3,"&lt;"&amp;AWJ$3,$AM$2:$BMK$2,AWJ$2),0)),2))</f>
        <v/>
      </c>
      <c r="AVZ21" s="116" t="str">
        <f>IF(tbPayroll[[#This Row],[idx]]="","",
IF(AVY21=0,0,
ROUND(IF(SUMIFS($AM21:$BMK21,$AM$3:$BMK$3,"&lt;"&amp;AWB$3,$AM$2:$BMK$2,"&gt;="&amp;AVZ$2,$AM$2:$BMK$2,"&lt;="&amp;AWB$2)+AVW21+AVX21+AVY21&lt;tbPayroll[[#This Row],[401EmperLimit]],
AVY21,
MAX((tbPayroll[[#This Row],[401EmperLimit]]-SUMIFS($AM21:$BMK21,$AM$3:$BMK$3,"&lt;"&amp;AWB$3,$AM$2:$BMK$2,"&gt;="&amp;AVZ$2,$AM$2:$BMK$2,"&lt;="&amp;AWB$2)),0)),2)))</f>
        <v/>
      </c>
      <c r="AWA21" s="116" t="str">
        <f>IF(tbPayroll[[#This Row],[idx]]="","",
IF(AVX21=0,0,
ROUND(IF(SUMIFS($AM21:$BMK21,$AM$3:$BMK$3,"&lt;"&amp;AWB$3,$AM$2:$BMK$2,AWB$2)+AVW21+SUMIFS($AM21:$BMK21,$AM$3:$BMK$3,"&lt;"&amp;AWA$3,$AM$2:$BMK$2,AWA$2)+AVX21&lt;tbPayroll[[#This Row],[401ContriLimit]],
AVX21,
AVX21/(AVW21+AVX21)*
(tbPayroll[[#This Row],[401ContriLimit]]-SUMIFS($AM21:$BMK21,$AM$3:$BMK$3,"&lt;"&amp;AWB$3,$AM$2:$BMK$2,AWB$2)-SUMIFS($AM21:$BMK21,$AM$3:$BMK$3,"&lt;"&amp;AWA$3,$AM$2:$BMK$2,AWA$2))),2)))</f>
        <v/>
      </c>
      <c r="AWB21" s="116" t="str">
        <f>IF(tbPayroll[[#This Row],[idx]]="","",
IF(AVW21=0,0,
ROUND(IF(SUMIFS($AM21:$BMK21,$AM$3:$BMK$3,"&lt;"&amp;AWB$3,$AM$2:$BMK$2,AWB$2)+AVW21+SUMIFS($AM21:$BMK21,$AM$3:$BMK$3,"&lt;"&amp;AWA$3,$AM$2:$BMK$2,AWA$2)+AVX21&lt;tbPayroll[[#This Row],[401ContriLimit]],
AVW21,
AVW21/(AVW21+AVX21)*
(tbPayroll[[#This Row],[401ContriLimit]]-SUMIFS($AM21:$BMK21,$AM$3:$BMK$3,"&lt;"&amp;AWB$3,$AM$2:$BMK$2,AWB$2)-SUMIFS($AM21:$BMK21,$AM$3:$BMK$3,"&lt;"&amp;AWA$3,$AM$2:$BMK$2,AWA$2))),2)
))</f>
        <v/>
      </c>
      <c r="AWC21" s="116" t="str" cm="1">
        <f t="array" ref="AWC21">IF(tbPayroll[[#This Row],[idx]]="","",
IF(AVU21=0,0,
MAX(SUMIFS($AM21:$BMK21,$AM$3:$BMK$3,"&lt;="&amp;AWI$3,$AM$2:$BMK$2,AWI$2)-INDEX(mediAddTable,tbPayroll[[#This Row],[fedStatus]]),0)-
SUMIFS($AM21:$BMK21,$AM$3:$BMK$3,"&lt;"&amp;AWI$3,$AM$2:$BMK$2,AWC$2)
))</f>
        <v/>
      </c>
      <c r="AWD21" s="116" t="str">
        <f>IF(tbPayroll[[#This Row],[idx]]="","",
ROUND(MAX(AWH21*dPeriods+tbPayroll[[#This Row],[adjustedAmount]],0),dFEDRound))</f>
        <v/>
      </c>
      <c r="AWE21" s="116" t="str">
        <f>IF(tbPayroll[[#This Row],[idx]]="","",
ROUND(IF(hoursMode="Daily",
SUMIFS(Hours!$J20:$BDM20,Hours!$J$2:$BDM$2,"&gt;="&amp;AVG$5,Hours!$J$2:$BDM$2,"&lt;="&amp;AWJ$5,Hours!$J$5:$BDM$5,dRegularName),
SUMIFS(Hours!$J20:$BDM20,Hours!$J$1:$BDM$1,AWF$3,Hours!$J$5:$BDM$5,dRegularName)
),2))</f>
        <v/>
      </c>
      <c r="AWF21" s="116" t="str">
        <f>IF(tbPayroll[[#This Row],[idx]]="","",
IF(hoursMode="Daily",
SUMIFS(Hours!$J20:$BDM20,Hours!$J$2:$BDM$2,"&gt;="&amp;AVG$5,Hours!$J$2:$BDM$2,"&lt;="&amp;AWJ$5,Hours!$J$5:$BDM$5,dOvertimeName),
SUMIFS(Hours!$J20:$BDM20,Hours!$J$1:$BDM$1,AWF$3,Hours!$J$5:$BDM$5,dOvertimeName)
))</f>
        <v/>
      </c>
      <c r="AWG21" s="116" t="str">
        <f>IF(tbPayroll[[#This Row],[idx]]="","",
IF(hoursMode="Daily",
SUMIFS(Hours!$J20:$BDM20,Hours!$J$2:$BDM$2,"&gt;="&amp;AVG$5,Hours!$J$2:$BDM$2,"&lt;="&amp;AWJ$5,Hours!$J$5:$BDM$5,dVacationName),
SUMIFS(Hours!$J20:$BDM20,Hours!$J$1:$BDM$1,AWF$3,Hours!$J$5:$BDM$5,dVacationName)
))</f>
        <v/>
      </c>
      <c r="AWH21" s="116" t="str">
        <f>IF(tbPayroll[[#This Row],[Employee]]="","",MAX(AWJ21-tbPayroll[[#This Row],[free]]-AVH21-AWA21,0))</f>
        <v/>
      </c>
      <c r="AWI21" s="116" t="str">
        <f>IF(tbPayroll[[#This Row],[Employee]]="","",MAX(AWJ21-tbPayroll[[#This Row],[free]]-AVH21,0))</f>
        <v/>
      </c>
      <c r="AWJ21" s="116" t="str">
        <f>IF(tbPayroll[[#This Row],[Employee]]="","",
IF(tbPayroll[[#This Row],[employmentDate]]&gt;AWJ$5,0,AVL21+AVM21+AVN21+AVJ21))</f>
        <v/>
      </c>
      <c r="AWK21" s="116" t="str">
        <f>IF(tbPayroll[[#This Row],[Employee]]="","",AWJ21-SUM(AVO21:AVT21)-AVI21-AVH21-AWA21-AWB21)</f>
        <v/>
      </c>
      <c r="AWL21" s="417"/>
      <c r="AWM21" s="192"/>
      <c r="AWN21" s="192"/>
      <c r="AWO21" s="192"/>
      <c r="AWP21" s="193"/>
      <c r="AWQ21" s="116" t="str">
        <f>IF(tbPayroll[[#This Row],[Employee]]="","",
AXK21 &amp; " | " &amp; AXL21&amp; " | " &amp; AXM21
)</f>
        <v/>
      </c>
      <c r="AWR21" s="116" t="str">
        <f>IF(tbPayroll[[#This Row],[Employee]]="","",
IF(tbPayroll[[#This Row],[employmentDate]]&gt;AXP$5,0,
ROUND(IF(tbPayroll[[#This Row],[IncomeBase]]=dSalaried,IF(AWM21&lt;&gt;"",AWM21,tbPayroll[[#This Row],[EmpWage]]),AXK21*IF(AWM21&lt;&gt;"",AWM21,tbPayroll[[#This Row],[EmpWage]])),2)))</f>
        <v/>
      </c>
      <c r="AWS21" s="116" t="str">
        <f>IF(tbPayroll[[#This Row],[Employee]]="","",
IF(tbPayroll[[#This Row],[employmentDate]]&gt;AXP$5,0,
ROUND(AXL21*tbPayroll[[#This Row],[overrrate]]*
IF(AWM21&lt;&gt;"",AWM21,tbPayroll[[#This Row],[EmpWage]])/IF(tbPayroll[[#This Row],[IncomeBase]]=dSalaried,MAX(tbPayroll[[#This Row],[regularwork]],1),1),2)
))</f>
        <v/>
      </c>
      <c r="AWT21" s="116" t="str">
        <f>IF(tbPayroll[[#This Row],[Employee]]="","",
IF(tbPayroll[[#This Row],[employmentDate]]&gt;AXP$5,0,
ROUND(AXM21*
IFERROR(AWR21/AXK21,0),2
)))</f>
        <v/>
      </c>
      <c r="AWU21" s="116" t="str">
        <f>IF(tbPayroll[[#This Row],[Employee]]="","",
tbPayroll[[#This Row],[exState]]*
(tbPayroll[[#This Row],[stateAddDedu]]+ROUND(
MAX(AXN21-tbPayroll[[#This Row],[persExemp]],0)*tbPayroll[[#This Row],[stateTax]],dRound))
)</f>
        <v/>
      </c>
      <c r="AWV21" s="116" t="str">
        <f>IF(tbPayroll[[#This Row],[Employee]]="","",
(ROUND(
MAX(AXN21-tbPayroll[[#This Row],[persExemp]],0)*tbPayroll[[#This Row],[dLocal]],dRound))
)</f>
        <v/>
      </c>
      <c r="AWW21" s="116" t="str">
        <f>IF(tbPayroll[[#This Row],[Employee]]="","",
(ROUND(
MAX(AXN21-tbPayroll[[#This Row],[persExemp]],0)*tbPayroll[[#This Row],[dCity]],dRound))
)</f>
        <v/>
      </c>
      <c r="AWX21" s="116" t="str" cm="1">
        <f t="array" aca="1" ref="AWX21" ca="1">IF(tbPayroll[[#This Row],[idx]]="","",
IF(AXA21=0,0,
ROUND(tbPayroll[[#This Row],[exFed]]*
MAX(
((AXJ21-INDEX(INDIRECT(tbPayroll[[#This Row],[fedPrefix]]&amp;CHOOSE(tbPayroll[[#This Row],[fedStatus]],"SingleWage","JointlyWage","SingleWage","HeadWage")),AXA21))*
INDEX(INDIRECT(tbPayroll[[#This Row],[fedPrefix]]&amp;"Perc"),AXA21)+
INDEX(INDIRECT(tbPayroll[[#This Row],[fedPrefix]]&amp;CHOOSE(tbPayroll[[#This Row],[fedStatus]],"SingleHold","JointlyHold","SingleHold","HeadHold")),AXA21))/dPeriods
- IF(tbPayroll[[#This Row],[isFormSent]]="Yes",tbPayroll[[#This Row],[isFormStep3]],0),0)
+tbPayroll[[#This Row],[isFormStep4c]],dFEDRound)
)
)</f>
        <v/>
      </c>
      <c r="AWY21" s="116" t="str">
        <f>IF(tbPayroll[[#This Row],[idx]]="","",
ROUND(tbPayroll[[#This Row],[exSS]]*
IF(SUMIFS($AM21:$BMK21,$AM$3:$BMK$3,"&lt;"&amp;AWY$3,$AM$2:$BMK$2,AWY$2) +ssTax*AXO21 &lt;ssTax*ssMax,
ssTax*AXO21,
MAX(ssTax*ssMax-SUMIFS($AM21:$BMK21,$AM$3:$BMK$3,"&lt;"&amp;AWY$3,$AM$2:$BMK$2,AWY$2),0)),
2)
)</f>
        <v/>
      </c>
      <c r="AWZ21" s="116" t="str">
        <f>IF(tbPayroll[[#This Row],[idx]]="","",IF(AXA21=0,0,ROUND(tbPayroll[[#This Row],[exMedi]]*mediTax*AXO21+AXI21*mediMax,2)))</f>
        <v/>
      </c>
      <c r="AXA21" s="116" t="str">
        <f ca="1">IF(tbPayroll[[#This Row],[idx]]="","",IFERROR(MATCH(AXJ21,INDIRECT(tbPayroll[[#This Row],[fedPrefix]]&amp;CHOOSE(tbPayroll[[#This Row],[fedStatus]],"SingleWage","JointlyWage","SingleWage","HeadWage")),1),0))</f>
        <v/>
      </c>
      <c r="AXB21" s="116"/>
      <c r="AXC21" s="116" t="str">
        <f>IF(tbPayroll[[#This Row],[idx]]="","",
ROUND(tbPayroll[[#This Row],[401Roth]]*IF(SUMIFS($AM21:$BMK21,$AM$3:$BMK$3,"&lt;"&amp;AXP$3,$AM$2:$BMK$2,AXP$2)+AWJ21&lt;compensationCap,
AXP21,
MAX(compensationCap-SUMIFS($AM21:$BMK21,$AM$3:$BMK$3,"&lt;"&amp;AXP$3,$AM$2:$BMK$2,AXP$2),0)),2))</f>
        <v/>
      </c>
      <c r="AXD21" s="116" t="str">
        <f>IF(tbPayroll[[#This Row],[idx]]="","",
ROUND(tbPayroll[[#This Row],[401PreTax]]*IF(SUMIFS($AM21:$BMK21,$AM$3:$BMK$3,"&lt;"&amp;AXP$3,$AM$2:$BMK$2,AXP$2)+AWJ21&lt;compensationCap,
AXP21,
MAX(compensationCap-SUMIFS($AM21:$BMK21,$AM$3:$BMK$3,"&lt;"&amp;AXP$3,$AM$2:$BMK$2,AXP$2),0)),2))</f>
        <v/>
      </c>
      <c r="AXE21" s="116" t="str">
        <f>IF(tbPayroll[[#This Row],[idx]]="","",
ROUND((tbPayroll[[#This Row],[401T1p]]*tbPayroll[[#This Row],[401T1Cap]]+tbPayroll[[#This Row],[401T2p]]*tbPayroll[[#This Row],[401T2Cap]])*IF(SUMIFS($AM21:$BMK21,$AM$3:$BMK$3,"&lt;"&amp;AXP$3,$AM$2:$BMK$2,AXP$2)+AWJ21&lt;compensationCap,
AXP21,
MAX(compensationCap-SUMIFS($AM21:$BMK21,$AM$3:$BMK$3,"&lt;"&amp;AXP$3,$AM$2:$BMK$2,AXP$2),0)),2))</f>
        <v/>
      </c>
      <c r="AXF21" s="116" t="str">
        <f>IF(tbPayroll[[#This Row],[idx]]="","",
IF(AXE21=0,0,
ROUND(IF(SUMIFS($AM21:$BMK21,$AM$3:$BMK$3,"&lt;"&amp;AXH$3,$AM$2:$BMK$2,"&gt;="&amp;AXF$2,$AM$2:$BMK$2,"&lt;="&amp;AXH$2)+AXC21+AXD21+AXE21&lt;tbPayroll[[#This Row],[401EmperLimit]],
AXE21,
MAX((tbPayroll[[#This Row],[401EmperLimit]]-SUMIFS($AM21:$BMK21,$AM$3:$BMK$3,"&lt;"&amp;AXH$3,$AM$2:$BMK$2,"&gt;="&amp;AXF$2,$AM$2:$BMK$2,"&lt;="&amp;AXH$2)),0)),2)))</f>
        <v/>
      </c>
      <c r="AXG21" s="116" t="str">
        <f>IF(tbPayroll[[#This Row],[idx]]="","",
IF(AXD21=0,0,
ROUND(IF(SUMIFS($AM21:$BMK21,$AM$3:$BMK$3,"&lt;"&amp;AXH$3,$AM$2:$BMK$2,AXH$2)+AXC21+SUMIFS($AM21:$BMK21,$AM$3:$BMK$3,"&lt;"&amp;AXG$3,$AM$2:$BMK$2,AXG$2)+AXD21&lt;tbPayroll[[#This Row],[401ContriLimit]],
AXD21,
AXD21/(AXC21+AXD21)*
(tbPayroll[[#This Row],[401ContriLimit]]-SUMIFS($AM21:$BMK21,$AM$3:$BMK$3,"&lt;"&amp;AXH$3,$AM$2:$BMK$2,AXH$2)-SUMIFS($AM21:$BMK21,$AM$3:$BMK$3,"&lt;"&amp;AXG$3,$AM$2:$BMK$2,AXG$2))),2)))</f>
        <v/>
      </c>
      <c r="AXH21" s="116" t="str">
        <f>IF(tbPayroll[[#This Row],[idx]]="","",
IF(AXC21=0,0,
ROUND(IF(SUMIFS($AM21:$BMK21,$AM$3:$BMK$3,"&lt;"&amp;AXH$3,$AM$2:$BMK$2,AXH$2)+AXC21+SUMIFS($AM21:$BMK21,$AM$3:$BMK$3,"&lt;"&amp;AXG$3,$AM$2:$BMK$2,AXG$2)+AXD21&lt;tbPayroll[[#This Row],[401ContriLimit]],
AXC21,
AXC21/(AXC21+AXD21)*
(tbPayroll[[#This Row],[401ContriLimit]]-SUMIFS($AM21:$BMK21,$AM$3:$BMK$3,"&lt;"&amp;AXH$3,$AM$2:$BMK$2,AXH$2)-SUMIFS($AM21:$BMK21,$AM$3:$BMK$3,"&lt;"&amp;AXG$3,$AM$2:$BMK$2,AXG$2))),2)
))</f>
        <v/>
      </c>
      <c r="AXI21" s="116" t="str" cm="1">
        <f t="array" ref="AXI21">IF(tbPayroll[[#This Row],[idx]]="","",
IF(AXA21=0,0,
MAX(SUMIFS($AM21:$BMK21,$AM$3:$BMK$3,"&lt;="&amp;AXO$3,$AM$2:$BMK$2,AXO$2)-INDEX(mediAddTable,tbPayroll[[#This Row],[fedStatus]]),0)-
SUMIFS($AM21:$BMK21,$AM$3:$BMK$3,"&lt;"&amp;AXO$3,$AM$2:$BMK$2,AXI$2)
))</f>
        <v/>
      </c>
      <c r="AXJ21" s="116" t="str">
        <f>IF(tbPayroll[[#This Row],[idx]]="","",
ROUND(MAX(AXN21*dPeriods+tbPayroll[[#This Row],[adjustedAmount]],0),dFEDRound))</f>
        <v/>
      </c>
      <c r="AXK21" s="116" t="str">
        <f>IF(tbPayroll[[#This Row],[idx]]="","",
ROUND(IF(hoursMode="Daily",
SUMIFS(Hours!$J20:$BDM20,Hours!$J$2:$BDM$2,"&gt;="&amp;AWM$5,Hours!$J$2:$BDM$2,"&lt;="&amp;AXP$5,Hours!$J$5:$BDM$5,dRegularName),
SUMIFS(Hours!$J20:$BDM20,Hours!$J$1:$BDM$1,AXL$3,Hours!$J$5:$BDM$5,dRegularName)
),2))</f>
        <v/>
      </c>
      <c r="AXL21" s="116" t="str">
        <f>IF(tbPayroll[[#This Row],[idx]]="","",
IF(hoursMode="Daily",
SUMIFS(Hours!$J20:$BDM20,Hours!$J$2:$BDM$2,"&gt;="&amp;AWM$5,Hours!$J$2:$BDM$2,"&lt;="&amp;AXP$5,Hours!$J$5:$BDM$5,dOvertimeName),
SUMIFS(Hours!$J20:$BDM20,Hours!$J$1:$BDM$1,AXL$3,Hours!$J$5:$BDM$5,dOvertimeName)
))</f>
        <v/>
      </c>
      <c r="AXM21" s="116" t="str">
        <f>IF(tbPayroll[[#This Row],[idx]]="","",
IF(hoursMode="Daily",
SUMIFS(Hours!$J20:$BDM20,Hours!$J$2:$BDM$2,"&gt;="&amp;AWM$5,Hours!$J$2:$BDM$2,"&lt;="&amp;AXP$5,Hours!$J$5:$BDM$5,dVacationName),
SUMIFS(Hours!$J20:$BDM20,Hours!$J$1:$BDM$1,AXL$3,Hours!$J$5:$BDM$5,dVacationName)
))</f>
        <v/>
      </c>
      <c r="AXN21" s="116" t="str">
        <f>IF(tbPayroll[[#This Row],[Employee]]="","",MAX(AXP21-tbPayroll[[#This Row],[free]]-AWN21-AXG21,0))</f>
        <v/>
      </c>
      <c r="AXO21" s="116" t="str">
        <f>IF(tbPayroll[[#This Row],[Employee]]="","",MAX(AXP21-tbPayroll[[#This Row],[free]]-AWN21,0))</f>
        <v/>
      </c>
      <c r="AXP21" s="116" t="str">
        <f>IF(tbPayroll[[#This Row],[Employee]]="","",
IF(tbPayroll[[#This Row],[employmentDate]]&gt;AXP$5,0,AWR21+AWS21+AWT21+AWP21))</f>
        <v/>
      </c>
      <c r="AXQ21" s="116" t="str">
        <f>IF(tbPayroll[[#This Row],[Employee]]="","",AXP21-SUM(AWU21:AWZ21)-AWO21-AWN21-AXG21-AXH21)</f>
        <v/>
      </c>
      <c r="AXR21" s="417"/>
      <c r="AXS21" s="192"/>
      <c r="AXT21" s="192"/>
      <c r="AXU21" s="192"/>
      <c r="AXV21" s="193"/>
      <c r="AXW21" s="116" t="str">
        <f>IF(tbPayroll[[#This Row],[Employee]]="","",
AYQ21 &amp; " | " &amp; AYR21&amp; " | " &amp; AYS21
)</f>
        <v/>
      </c>
      <c r="AXX21" s="116" t="str">
        <f>IF(tbPayroll[[#This Row],[Employee]]="","",
IF(tbPayroll[[#This Row],[employmentDate]]&gt;AYV$5,0,
ROUND(IF(tbPayroll[[#This Row],[IncomeBase]]=dSalaried,IF(AXS21&lt;&gt;"",AXS21,tbPayroll[[#This Row],[EmpWage]]),AYQ21*IF(AXS21&lt;&gt;"",AXS21,tbPayroll[[#This Row],[EmpWage]])),2)))</f>
        <v/>
      </c>
      <c r="AXY21" s="116" t="str">
        <f>IF(tbPayroll[[#This Row],[Employee]]="","",
IF(tbPayroll[[#This Row],[employmentDate]]&gt;AYV$5,0,
ROUND(AYR21*tbPayroll[[#This Row],[overrrate]]*
IF(AXS21&lt;&gt;"",AXS21,tbPayroll[[#This Row],[EmpWage]])/IF(tbPayroll[[#This Row],[IncomeBase]]=dSalaried,MAX(tbPayroll[[#This Row],[regularwork]],1),1),2)
))</f>
        <v/>
      </c>
      <c r="AXZ21" s="116" t="str">
        <f>IF(tbPayroll[[#This Row],[Employee]]="","",
IF(tbPayroll[[#This Row],[employmentDate]]&gt;AYV$5,0,
ROUND(AYS21*
IFERROR(AXX21/AYQ21,0),2
)))</f>
        <v/>
      </c>
      <c r="AYA21" s="116" t="str">
        <f>IF(tbPayroll[[#This Row],[Employee]]="","",
tbPayroll[[#This Row],[exState]]*
(tbPayroll[[#This Row],[stateAddDedu]]+ROUND(
MAX(AYT21-tbPayroll[[#This Row],[persExemp]],0)*tbPayroll[[#This Row],[stateTax]],dRound))
)</f>
        <v/>
      </c>
      <c r="AYB21" s="116" t="str">
        <f>IF(tbPayroll[[#This Row],[Employee]]="","",
(ROUND(
MAX(AYT21-tbPayroll[[#This Row],[persExemp]],0)*tbPayroll[[#This Row],[dLocal]],dRound))
)</f>
        <v/>
      </c>
      <c r="AYC21" s="116" t="str">
        <f>IF(tbPayroll[[#This Row],[Employee]]="","",
(ROUND(
MAX(AYT21-tbPayroll[[#This Row],[persExemp]],0)*tbPayroll[[#This Row],[dCity]],dRound))
)</f>
        <v/>
      </c>
      <c r="AYD21" s="116" t="str" cm="1">
        <f t="array" aca="1" ref="AYD21" ca="1">IF(tbPayroll[[#This Row],[idx]]="","",
IF(AYG21=0,0,
ROUND(tbPayroll[[#This Row],[exFed]]*
MAX(
((AYP21-INDEX(INDIRECT(tbPayroll[[#This Row],[fedPrefix]]&amp;CHOOSE(tbPayroll[[#This Row],[fedStatus]],"SingleWage","JointlyWage","SingleWage","HeadWage")),AYG21))*
INDEX(INDIRECT(tbPayroll[[#This Row],[fedPrefix]]&amp;"Perc"),AYG21)+
INDEX(INDIRECT(tbPayroll[[#This Row],[fedPrefix]]&amp;CHOOSE(tbPayroll[[#This Row],[fedStatus]],"SingleHold","JointlyHold","SingleHold","HeadHold")),AYG21))/dPeriods
- IF(tbPayroll[[#This Row],[isFormSent]]="Yes",tbPayroll[[#This Row],[isFormStep3]],0),0)
+tbPayroll[[#This Row],[isFormStep4c]],dFEDRound)
)
)</f>
        <v/>
      </c>
      <c r="AYE21" s="116" t="str">
        <f>IF(tbPayroll[[#This Row],[idx]]="","",
ROUND(tbPayroll[[#This Row],[exSS]]*
IF(SUMIFS($AM21:$BMK21,$AM$3:$BMK$3,"&lt;"&amp;AYE$3,$AM$2:$BMK$2,AYE$2) +ssTax*AYU21 &lt;ssTax*ssMax,
ssTax*AYU21,
MAX(ssTax*ssMax-SUMIFS($AM21:$BMK21,$AM$3:$BMK$3,"&lt;"&amp;AYE$3,$AM$2:$BMK$2,AYE$2),0)),
2)
)</f>
        <v/>
      </c>
      <c r="AYF21" s="116" t="str">
        <f>IF(tbPayroll[[#This Row],[idx]]="","",IF(AYG21=0,0,ROUND(tbPayroll[[#This Row],[exMedi]]*mediTax*AYU21+AYO21*mediMax,2)))</f>
        <v/>
      </c>
      <c r="AYG21" s="116" t="str">
        <f ca="1">IF(tbPayroll[[#This Row],[idx]]="","",IFERROR(MATCH(AYP21,INDIRECT(tbPayroll[[#This Row],[fedPrefix]]&amp;CHOOSE(tbPayroll[[#This Row],[fedStatus]],"SingleWage","JointlyWage","SingleWage","HeadWage")),1),0))</f>
        <v/>
      </c>
      <c r="AYH21" s="116"/>
      <c r="AYI21" s="116" t="str">
        <f>IF(tbPayroll[[#This Row],[idx]]="","",
ROUND(tbPayroll[[#This Row],[401Roth]]*IF(SUMIFS($AM21:$BMK21,$AM$3:$BMK$3,"&lt;"&amp;AYV$3,$AM$2:$BMK$2,AYV$2)+AXP21&lt;compensationCap,
AYV21,
MAX(compensationCap-SUMIFS($AM21:$BMK21,$AM$3:$BMK$3,"&lt;"&amp;AYV$3,$AM$2:$BMK$2,AYV$2),0)),2))</f>
        <v/>
      </c>
      <c r="AYJ21" s="116" t="str">
        <f>IF(tbPayroll[[#This Row],[idx]]="","",
ROUND(tbPayroll[[#This Row],[401PreTax]]*IF(SUMIFS($AM21:$BMK21,$AM$3:$BMK$3,"&lt;"&amp;AYV$3,$AM$2:$BMK$2,AYV$2)+AXP21&lt;compensationCap,
AYV21,
MAX(compensationCap-SUMIFS($AM21:$BMK21,$AM$3:$BMK$3,"&lt;"&amp;AYV$3,$AM$2:$BMK$2,AYV$2),0)),2))</f>
        <v/>
      </c>
      <c r="AYK21" s="116" t="str">
        <f>IF(tbPayroll[[#This Row],[idx]]="","",
ROUND((tbPayroll[[#This Row],[401T1p]]*tbPayroll[[#This Row],[401T1Cap]]+tbPayroll[[#This Row],[401T2p]]*tbPayroll[[#This Row],[401T2Cap]])*IF(SUMIFS($AM21:$BMK21,$AM$3:$BMK$3,"&lt;"&amp;AYV$3,$AM$2:$BMK$2,AYV$2)+AXP21&lt;compensationCap,
AYV21,
MAX(compensationCap-SUMIFS($AM21:$BMK21,$AM$3:$BMK$3,"&lt;"&amp;AYV$3,$AM$2:$BMK$2,AYV$2),0)),2))</f>
        <v/>
      </c>
      <c r="AYL21" s="116" t="str">
        <f>IF(tbPayroll[[#This Row],[idx]]="","",
IF(AYK21=0,0,
ROUND(IF(SUMIFS($AM21:$BMK21,$AM$3:$BMK$3,"&lt;"&amp;AYN$3,$AM$2:$BMK$2,"&gt;="&amp;AYL$2,$AM$2:$BMK$2,"&lt;="&amp;AYN$2)+AYI21+AYJ21+AYK21&lt;tbPayroll[[#This Row],[401EmperLimit]],
AYK21,
MAX((tbPayroll[[#This Row],[401EmperLimit]]-SUMIFS($AM21:$BMK21,$AM$3:$BMK$3,"&lt;"&amp;AYN$3,$AM$2:$BMK$2,"&gt;="&amp;AYL$2,$AM$2:$BMK$2,"&lt;="&amp;AYN$2)),0)),2)))</f>
        <v/>
      </c>
      <c r="AYM21" s="116" t="str">
        <f>IF(tbPayroll[[#This Row],[idx]]="","",
IF(AYJ21=0,0,
ROUND(IF(SUMIFS($AM21:$BMK21,$AM$3:$BMK$3,"&lt;"&amp;AYN$3,$AM$2:$BMK$2,AYN$2)+AYI21+SUMIFS($AM21:$BMK21,$AM$3:$BMK$3,"&lt;"&amp;AYM$3,$AM$2:$BMK$2,AYM$2)+AYJ21&lt;tbPayroll[[#This Row],[401ContriLimit]],
AYJ21,
AYJ21/(AYI21+AYJ21)*
(tbPayroll[[#This Row],[401ContriLimit]]-SUMIFS($AM21:$BMK21,$AM$3:$BMK$3,"&lt;"&amp;AYN$3,$AM$2:$BMK$2,AYN$2)-SUMIFS($AM21:$BMK21,$AM$3:$BMK$3,"&lt;"&amp;AYM$3,$AM$2:$BMK$2,AYM$2))),2)))</f>
        <v/>
      </c>
      <c r="AYN21" s="116" t="str">
        <f>IF(tbPayroll[[#This Row],[idx]]="","",
IF(AYI21=0,0,
ROUND(IF(SUMIFS($AM21:$BMK21,$AM$3:$BMK$3,"&lt;"&amp;AYN$3,$AM$2:$BMK$2,AYN$2)+AYI21+SUMIFS($AM21:$BMK21,$AM$3:$BMK$3,"&lt;"&amp;AYM$3,$AM$2:$BMK$2,AYM$2)+AYJ21&lt;tbPayroll[[#This Row],[401ContriLimit]],
AYI21,
AYI21/(AYI21+AYJ21)*
(tbPayroll[[#This Row],[401ContriLimit]]-SUMIFS($AM21:$BMK21,$AM$3:$BMK$3,"&lt;"&amp;AYN$3,$AM$2:$BMK$2,AYN$2)-SUMIFS($AM21:$BMK21,$AM$3:$BMK$3,"&lt;"&amp;AYM$3,$AM$2:$BMK$2,AYM$2))),2)
))</f>
        <v/>
      </c>
      <c r="AYO21" s="116" t="str" cm="1">
        <f t="array" ref="AYO21">IF(tbPayroll[[#This Row],[idx]]="","",
IF(AYG21=0,0,
MAX(SUMIFS($AM21:$BMK21,$AM$3:$BMK$3,"&lt;="&amp;AYU$3,$AM$2:$BMK$2,AYU$2)-INDEX(mediAddTable,tbPayroll[[#This Row],[fedStatus]]),0)-
SUMIFS($AM21:$BMK21,$AM$3:$BMK$3,"&lt;"&amp;AYU$3,$AM$2:$BMK$2,AYO$2)
))</f>
        <v/>
      </c>
      <c r="AYP21" s="116" t="str">
        <f>IF(tbPayroll[[#This Row],[idx]]="","",
ROUND(MAX(AYT21*dPeriods+tbPayroll[[#This Row],[adjustedAmount]],0),dFEDRound))</f>
        <v/>
      </c>
      <c r="AYQ21" s="116" t="str">
        <f>IF(tbPayroll[[#This Row],[idx]]="","",
ROUND(IF(hoursMode="Daily",
SUMIFS(Hours!$J20:$BDM20,Hours!$J$2:$BDM$2,"&gt;="&amp;AXS$5,Hours!$J$2:$BDM$2,"&lt;="&amp;AYV$5,Hours!$J$5:$BDM$5,dRegularName),
SUMIFS(Hours!$J20:$BDM20,Hours!$J$1:$BDM$1,AYR$3,Hours!$J$5:$BDM$5,dRegularName)
),2))</f>
        <v/>
      </c>
      <c r="AYR21" s="116" t="str">
        <f>IF(tbPayroll[[#This Row],[idx]]="","",
IF(hoursMode="Daily",
SUMIFS(Hours!$J20:$BDM20,Hours!$J$2:$BDM$2,"&gt;="&amp;AXS$5,Hours!$J$2:$BDM$2,"&lt;="&amp;AYV$5,Hours!$J$5:$BDM$5,dOvertimeName),
SUMIFS(Hours!$J20:$BDM20,Hours!$J$1:$BDM$1,AYR$3,Hours!$J$5:$BDM$5,dOvertimeName)
))</f>
        <v/>
      </c>
      <c r="AYS21" s="116" t="str">
        <f>IF(tbPayroll[[#This Row],[idx]]="","",
IF(hoursMode="Daily",
SUMIFS(Hours!$J20:$BDM20,Hours!$J$2:$BDM$2,"&gt;="&amp;AXS$5,Hours!$J$2:$BDM$2,"&lt;="&amp;AYV$5,Hours!$J$5:$BDM$5,dVacationName),
SUMIFS(Hours!$J20:$BDM20,Hours!$J$1:$BDM$1,AYR$3,Hours!$J$5:$BDM$5,dVacationName)
))</f>
        <v/>
      </c>
      <c r="AYT21" s="116" t="str">
        <f>IF(tbPayroll[[#This Row],[Employee]]="","",MAX(AYV21-tbPayroll[[#This Row],[free]]-AXT21-AYM21,0))</f>
        <v/>
      </c>
      <c r="AYU21" s="116" t="str">
        <f>IF(tbPayroll[[#This Row],[Employee]]="","",MAX(AYV21-tbPayroll[[#This Row],[free]]-AXT21,0))</f>
        <v/>
      </c>
      <c r="AYV21" s="116" t="str">
        <f>IF(tbPayroll[[#This Row],[Employee]]="","",
IF(tbPayroll[[#This Row],[employmentDate]]&gt;AYV$5,0,AXX21+AXY21+AXZ21+AXV21))</f>
        <v/>
      </c>
      <c r="AYW21" s="116" t="str">
        <f>IF(tbPayroll[[#This Row],[Employee]]="","",AYV21-SUM(AYA21:AYF21)-AXU21-AXT21-AYM21-AYN21)</f>
        <v/>
      </c>
      <c r="AYX21" s="417"/>
      <c r="AYY21" s="192"/>
      <c r="AYZ21" s="192"/>
      <c r="AZA21" s="192"/>
      <c r="AZB21" s="193"/>
      <c r="AZC21" s="116" t="str">
        <f>IF(tbPayroll[[#This Row],[Employee]]="","",
AZW21 &amp; " | " &amp; AZX21&amp; " | " &amp; AZY21
)</f>
        <v/>
      </c>
      <c r="AZD21" s="116" t="str">
        <f>IF(tbPayroll[[#This Row],[Employee]]="","",
IF(tbPayroll[[#This Row],[employmentDate]]&gt;BAB$5,0,
ROUND(IF(tbPayroll[[#This Row],[IncomeBase]]=dSalaried,IF(AYY21&lt;&gt;"",AYY21,tbPayroll[[#This Row],[EmpWage]]),AZW21*IF(AYY21&lt;&gt;"",AYY21,tbPayroll[[#This Row],[EmpWage]])),2)))</f>
        <v/>
      </c>
      <c r="AZE21" s="116" t="str">
        <f>IF(tbPayroll[[#This Row],[Employee]]="","",
IF(tbPayroll[[#This Row],[employmentDate]]&gt;BAB$5,0,
ROUND(AZX21*tbPayroll[[#This Row],[overrrate]]*
IF(AYY21&lt;&gt;"",AYY21,tbPayroll[[#This Row],[EmpWage]])/IF(tbPayroll[[#This Row],[IncomeBase]]=dSalaried,MAX(tbPayroll[[#This Row],[regularwork]],1),1),2)
))</f>
        <v/>
      </c>
      <c r="AZF21" s="116" t="str">
        <f>IF(tbPayroll[[#This Row],[Employee]]="","",
IF(tbPayroll[[#This Row],[employmentDate]]&gt;BAB$5,0,
ROUND(AZY21*
IFERROR(AZD21/AZW21,0),2
)))</f>
        <v/>
      </c>
      <c r="AZG21" s="116" t="str">
        <f>IF(tbPayroll[[#This Row],[Employee]]="","",
tbPayroll[[#This Row],[exState]]*
(tbPayroll[[#This Row],[stateAddDedu]]+ROUND(
MAX(AZZ21-tbPayroll[[#This Row],[persExemp]],0)*tbPayroll[[#This Row],[stateTax]],dRound))
)</f>
        <v/>
      </c>
      <c r="AZH21" s="116" t="str">
        <f>IF(tbPayroll[[#This Row],[Employee]]="","",
(ROUND(
MAX(AZZ21-tbPayroll[[#This Row],[persExemp]],0)*tbPayroll[[#This Row],[dLocal]],dRound))
)</f>
        <v/>
      </c>
      <c r="AZI21" s="116" t="str">
        <f>IF(tbPayroll[[#This Row],[Employee]]="","",
(ROUND(
MAX(AZZ21-tbPayroll[[#This Row],[persExemp]],0)*tbPayroll[[#This Row],[dCity]],dRound))
)</f>
        <v/>
      </c>
      <c r="AZJ21" s="116" t="str" cm="1">
        <f t="array" aca="1" ref="AZJ21" ca="1">IF(tbPayroll[[#This Row],[idx]]="","",
IF(AZM21=0,0,
ROUND(tbPayroll[[#This Row],[exFed]]*
MAX(
((AZV21-INDEX(INDIRECT(tbPayroll[[#This Row],[fedPrefix]]&amp;CHOOSE(tbPayroll[[#This Row],[fedStatus]],"SingleWage","JointlyWage","SingleWage","HeadWage")),AZM21))*
INDEX(INDIRECT(tbPayroll[[#This Row],[fedPrefix]]&amp;"Perc"),AZM21)+
INDEX(INDIRECT(tbPayroll[[#This Row],[fedPrefix]]&amp;CHOOSE(tbPayroll[[#This Row],[fedStatus]],"SingleHold","JointlyHold","SingleHold","HeadHold")),AZM21))/dPeriods
- IF(tbPayroll[[#This Row],[isFormSent]]="Yes",tbPayroll[[#This Row],[isFormStep3]],0),0)
+tbPayroll[[#This Row],[isFormStep4c]],dFEDRound)
)
)</f>
        <v/>
      </c>
      <c r="AZK21" s="116" t="str">
        <f>IF(tbPayroll[[#This Row],[idx]]="","",
ROUND(tbPayroll[[#This Row],[exSS]]*
IF(SUMIFS($AM21:$BMK21,$AM$3:$BMK$3,"&lt;"&amp;AZK$3,$AM$2:$BMK$2,AZK$2) +ssTax*BAA21 &lt;ssTax*ssMax,
ssTax*BAA21,
MAX(ssTax*ssMax-SUMIFS($AM21:$BMK21,$AM$3:$BMK$3,"&lt;"&amp;AZK$3,$AM$2:$BMK$2,AZK$2),0)),
2)
)</f>
        <v/>
      </c>
      <c r="AZL21" s="116" t="str">
        <f>IF(tbPayroll[[#This Row],[idx]]="","",IF(AZM21=0,0,ROUND(tbPayroll[[#This Row],[exMedi]]*mediTax*BAA21+AZU21*mediMax,2)))</f>
        <v/>
      </c>
      <c r="AZM21" s="116" t="str">
        <f ca="1">IF(tbPayroll[[#This Row],[idx]]="","",IFERROR(MATCH(AZV21,INDIRECT(tbPayroll[[#This Row],[fedPrefix]]&amp;CHOOSE(tbPayroll[[#This Row],[fedStatus]],"SingleWage","JointlyWage","SingleWage","HeadWage")),1),0))</f>
        <v/>
      </c>
      <c r="AZN21" s="116"/>
      <c r="AZO21" s="116" t="str">
        <f>IF(tbPayroll[[#This Row],[idx]]="","",
ROUND(tbPayroll[[#This Row],[401Roth]]*IF(SUMIFS($AM21:$BMK21,$AM$3:$BMK$3,"&lt;"&amp;BAB$3,$AM$2:$BMK$2,BAB$2)+AYV21&lt;compensationCap,
BAB21,
MAX(compensationCap-SUMIFS($AM21:$BMK21,$AM$3:$BMK$3,"&lt;"&amp;BAB$3,$AM$2:$BMK$2,BAB$2),0)),2))</f>
        <v/>
      </c>
      <c r="AZP21" s="116" t="str">
        <f>IF(tbPayroll[[#This Row],[idx]]="","",
ROUND(tbPayroll[[#This Row],[401PreTax]]*IF(SUMIFS($AM21:$BMK21,$AM$3:$BMK$3,"&lt;"&amp;BAB$3,$AM$2:$BMK$2,BAB$2)+AYV21&lt;compensationCap,
BAB21,
MAX(compensationCap-SUMIFS($AM21:$BMK21,$AM$3:$BMK$3,"&lt;"&amp;BAB$3,$AM$2:$BMK$2,BAB$2),0)),2))</f>
        <v/>
      </c>
      <c r="AZQ21" s="116" t="str">
        <f>IF(tbPayroll[[#This Row],[idx]]="","",
ROUND((tbPayroll[[#This Row],[401T1p]]*tbPayroll[[#This Row],[401T1Cap]]+tbPayroll[[#This Row],[401T2p]]*tbPayroll[[#This Row],[401T2Cap]])*IF(SUMIFS($AM21:$BMK21,$AM$3:$BMK$3,"&lt;"&amp;BAB$3,$AM$2:$BMK$2,BAB$2)+AYV21&lt;compensationCap,
BAB21,
MAX(compensationCap-SUMIFS($AM21:$BMK21,$AM$3:$BMK$3,"&lt;"&amp;BAB$3,$AM$2:$BMK$2,BAB$2),0)),2))</f>
        <v/>
      </c>
      <c r="AZR21" s="116" t="str">
        <f>IF(tbPayroll[[#This Row],[idx]]="","",
IF(AZQ21=0,0,
ROUND(IF(SUMIFS($AM21:$BMK21,$AM$3:$BMK$3,"&lt;"&amp;AZT$3,$AM$2:$BMK$2,"&gt;="&amp;AZR$2,$AM$2:$BMK$2,"&lt;="&amp;AZT$2)+AZO21+AZP21+AZQ21&lt;tbPayroll[[#This Row],[401EmperLimit]],
AZQ21,
MAX((tbPayroll[[#This Row],[401EmperLimit]]-SUMIFS($AM21:$BMK21,$AM$3:$BMK$3,"&lt;"&amp;AZT$3,$AM$2:$BMK$2,"&gt;="&amp;AZR$2,$AM$2:$BMK$2,"&lt;="&amp;AZT$2)),0)),2)))</f>
        <v/>
      </c>
      <c r="AZS21" s="116" t="str">
        <f>IF(tbPayroll[[#This Row],[idx]]="","",
IF(AZP21=0,0,
ROUND(IF(SUMIFS($AM21:$BMK21,$AM$3:$BMK$3,"&lt;"&amp;AZT$3,$AM$2:$BMK$2,AZT$2)+AZO21+SUMIFS($AM21:$BMK21,$AM$3:$BMK$3,"&lt;"&amp;AZS$3,$AM$2:$BMK$2,AZS$2)+AZP21&lt;tbPayroll[[#This Row],[401ContriLimit]],
AZP21,
AZP21/(AZO21+AZP21)*
(tbPayroll[[#This Row],[401ContriLimit]]-SUMIFS($AM21:$BMK21,$AM$3:$BMK$3,"&lt;"&amp;AZT$3,$AM$2:$BMK$2,AZT$2)-SUMIFS($AM21:$BMK21,$AM$3:$BMK$3,"&lt;"&amp;AZS$3,$AM$2:$BMK$2,AZS$2))),2)))</f>
        <v/>
      </c>
      <c r="AZT21" s="116" t="str">
        <f>IF(tbPayroll[[#This Row],[idx]]="","",
IF(AZO21=0,0,
ROUND(IF(SUMIFS($AM21:$BMK21,$AM$3:$BMK$3,"&lt;"&amp;AZT$3,$AM$2:$BMK$2,AZT$2)+AZO21+SUMIFS($AM21:$BMK21,$AM$3:$BMK$3,"&lt;"&amp;AZS$3,$AM$2:$BMK$2,AZS$2)+AZP21&lt;tbPayroll[[#This Row],[401ContriLimit]],
AZO21,
AZO21/(AZO21+AZP21)*
(tbPayroll[[#This Row],[401ContriLimit]]-SUMIFS($AM21:$BMK21,$AM$3:$BMK$3,"&lt;"&amp;AZT$3,$AM$2:$BMK$2,AZT$2)-SUMIFS($AM21:$BMK21,$AM$3:$BMK$3,"&lt;"&amp;AZS$3,$AM$2:$BMK$2,AZS$2))),2)
))</f>
        <v/>
      </c>
      <c r="AZU21" s="116" t="str" cm="1">
        <f t="array" ref="AZU21">IF(tbPayroll[[#This Row],[idx]]="","",
IF(AZM21=0,0,
MAX(SUMIFS($AM21:$BMK21,$AM$3:$BMK$3,"&lt;="&amp;BAA$3,$AM$2:$BMK$2,BAA$2)-INDEX(mediAddTable,tbPayroll[[#This Row],[fedStatus]]),0)-
SUMIFS($AM21:$BMK21,$AM$3:$BMK$3,"&lt;"&amp;BAA$3,$AM$2:$BMK$2,AZU$2)
))</f>
        <v/>
      </c>
      <c r="AZV21" s="116" t="str">
        <f>IF(tbPayroll[[#This Row],[idx]]="","",
ROUND(MAX(AZZ21*dPeriods+tbPayroll[[#This Row],[adjustedAmount]],0),dFEDRound))</f>
        <v/>
      </c>
      <c r="AZW21" s="116" t="str">
        <f>IF(tbPayroll[[#This Row],[idx]]="","",
ROUND(IF(hoursMode="Daily",
SUMIFS(Hours!$J20:$BDM20,Hours!$J$2:$BDM$2,"&gt;="&amp;AYY$5,Hours!$J$2:$BDM$2,"&lt;="&amp;BAB$5,Hours!$J$5:$BDM$5,dRegularName),
SUMIFS(Hours!$J20:$BDM20,Hours!$J$1:$BDM$1,AZX$3,Hours!$J$5:$BDM$5,dRegularName)
),2))</f>
        <v/>
      </c>
      <c r="AZX21" s="116" t="str">
        <f>IF(tbPayroll[[#This Row],[idx]]="","",
IF(hoursMode="Daily",
SUMIFS(Hours!$J20:$BDM20,Hours!$J$2:$BDM$2,"&gt;="&amp;AYY$5,Hours!$J$2:$BDM$2,"&lt;="&amp;BAB$5,Hours!$J$5:$BDM$5,dOvertimeName),
SUMIFS(Hours!$J20:$BDM20,Hours!$J$1:$BDM$1,AZX$3,Hours!$J$5:$BDM$5,dOvertimeName)
))</f>
        <v/>
      </c>
      <c r="AZY21" s="116" t="str">
        <f>IF(tbPayroll[[#This Row],[idx]]="","",
IF(hoursMode="Daily",
SUMIFS(Hours!$J20:$BDM20,Hours!$J$2:$BDM$2,"&gt;="&amp;AYY$5,Hours!$J$2:$BDM$2,"&lt;="&amp;BAB$5,Hours!$J$5:$BDM$5,dVacationName),
SUMIFS(Hours!$J20:$BDM20,Hours!$J$1:$BDM$1,AZX$3,Hours!$J$5:$BDM$5,dVacationName)
))</f>
        <v/>
      </c>
      <c r="AZZ21" s="116" t="str">
        <f>IF(tbPayroll[[#This Row],[Employee]]="","",MAX(BAB21-tbPayroll[[#This Row],[free]]-AYZ21-AZS21,0))</f>
        <v/>
      </c>
      <c r="BAA21" s="116" t="str">
        <f>IF(tbPayroll[[#This Row],[Employee]]="","",MAX(BAB21-tbPayroll[[#This Row],[free]]-AYZ21,0))</f>
        <v/>
      </c>
      <c r="BAB21" s="116" t="str">
        <f>IF(tbPayroll[[#This Row],[Employee]]="","",
IF(tbPayroll[[#This Row],[employmentDate]]&gt;BAB$5,0,AZD21+AZE21+AZF21+AZB21))</f>
        <v/>
      </c>
      <c r="BAC21" s="116" t="str">
        <f>IF(tbPayroll[[#This Row],[Employee]]="","",BAB21-SUM(AZG21:AZL21)-AZA21-AYZ21-AZS21-AZT21)</f>
        <v/>
      </c>
      <c r="BAD21" s="417"/>
      <c r="BAE21" s="192"/>
      <c r="BAF21" s="192"/>
      <c r="BAG21" s="192"/>
      <c r="BAH21" s="193"/>
      <c r="BAI21" s="116" t="str">
        <f>IF(tbPayroll[[#This Row],[Employee]]="","",
BBC21 &amp; " | " &amp; BBD21&amp; " | " &amp; BBE21
)</f>
        <v/>
      </c>
      <c r="BAJ21" s="116" t="str">
        <f>IF(tbPayroll[[#This Row],[Employee]]="","",
IF(tbPayroll[[#This Row],[employmentDate]]&gt;BBH$5,0,
ROUND(IF(tbPayroll[[#This Row],[IncomeBase]]=dSalaried,IF(BAE21&lt;&gt;"",BAE21,tbPayroll[[#This Row],[EmpWage]]),BBC21*IF(BAE21&lt;&gt;"",BAE21,tbPayroll[[#This Row],[EmpWage]])),2)))</f>
        <v/>
      </c>
      <c r="BAK21" s="116" t="str">
        <f>IF(tbPayroll[[#This Row],[Employee]]="","",
IF(tbPayroll[[#This Row],[employmentDate]]&gt;BBH$5,0,
ROUND(BBD21*tbPayroll[[#This Row],[overrrate]]*
IF(BAE21&lt;&gt;"",BAE21,tbPayroll[[#This Row],[EmpWage]])/IF(tbPayroll[[#This Row],[IncomeBase]]=dSalaried,MAX(tbPayroll[[#This Row],[regularwork]],1),1),2)
))</f>
        <v/>
      </c>
      <c r="BAL21" s="116" t="str">
        <f>IF(tbPayroll[[#This Row],[Employee]]="","",
IF(tbPayroll[[#This Row],[employmentDate]]&gt;BBH$5,0,
ROUND(BBE21*
IFERROR(BAJ21/BBC21,0),2
)))</f>
        <v/>
      </c>
      <c r="BAM21" s="116" t="str">
        <f>IF(tbPayroll[[#This Row],[Employee]]="","",
tbPayroll[[#This Row],[exState]]*
(tbPayroll[[#This Row],[stateAddDedu]]+ROUND(
MAX(BBF21-tbPayroll[[#This Row],[persExemp]],0)*tbPayroll[[#This Row],[stateTax]],dRound))
)</f>
        <v/>
      </c>
      <c r="BAN21" s="116" t="str">
        <f>IF(tbPayroll[[#This Row],[Employee]]="","",
(ROUND(
MAX(BBF21-tbPayroll[[#This Row],[persExemp]],0)*tbPayroll[[#This Row],[dLocal]],dRound))
)</f>
        <v/>
      </c>
      <c r="BAO21" s="116" t="str">
        <f>IF(tbPayroll[[#This Row],[Employee]]="","",
(ROUND(
MAX(BBF21-tbPayroll[[#This Row],[persExemp]],0)*tbPayroll[[#This Row],[dCity]],dRound))
)</f>
        <v/>
      </c>
      <c r="BAP21" s="116" t="str" cm="1">
        <f t="array" aca="1" ref="BAP21" ca="1">IF(tbPayroll[[#This Row],[idx]]="","",
IF(BAS21=0,0,
ROUND(tbPayroll[[#This Row],[exFed]]*
MAX(
((BBB21-INDEX(INDIRECT(tbPayroll[[#This Row],[fedPrefix]]&amp;CHOOSE(tbPayroll[[#This Row],[fedStatus]],"SingleWage","JointlyWage","SingleWage","HeadWage")),BAS21))*
INDEX(INDIRECT(tbPayroll[[#This Row],[fedPrefix]]&amp;"Perc"),BAS21)+
INDEX(INDIRECT(tbPayroll[[#This Row],[fedPrefix]]&amp;CHOOSE(tbPayroll[[#This Row],[fedStatus]],"SingleHold","JointlyHold","SingleHold","HeadHold")),BAS21))/dPeriods
- IF(tbPayroll[[#This Row],[isFormSent]]="Yes",tbPayroll[[#This Row],[isFormStep3]],0),0)
+tbPayroll[[#This Row],[isFormStep4c]],dFEDRound)
)
)</f>
        <v/>
      </c>
      <c r="BAQ21" s="116" t="str">
        <f>IF(tbPayroll[[#This Row],[idx]]="","",
ROUND(tbPayroll[[#This Row],[exSS]]*
IF(SUMIFS($AM21:$BMK21,$AM$3:$BMK$3,"&lt;"&amp;BAQ$3,$AM$2:$BMK$2,BAQ$2) +ssTax*BBG21 &lt;ssTax*ssMax,
ssTax*BBG21,
MAX(ssTax*ssMax-SUMIFS($AM21:$BMK21,$AM$3:$BMK$3,"&lt;"&amp;BAQ$3,$AM$2:$BMK$2,BAQ$2),0)),
2)
)</f>
        <v/>
      </c>
      <c r="BAR21" s="116" t="str">
        <f>IF(tbPayroll[[#This Row],[idx]]="","",IF(BAS21=0,0,ROUND(tbPayroll[[#This Row],[exMedi]]*mediTax*BBG21+BBA21*mediMax,2)))</f>
        <v/>
      </c>
      <c r="BAS21" s="116" t="str">
        <f ca="1">IF(tbPayroll[[#This Row],[idx]]="","",IFERROR(MATCH(BBB21,INDIRECT(tbPayroll[[#This Row],[fedPrefix]]&amp;CHOOSE(tbPayroll[[#This Row],[fedStatus]],"SingleWage","JointlyWage","SingleWage","HeadWage")),1),0))</f>
        <v/>
      </c>
      <c r="BAT21" s="116"/>
      <c r="BAU21" s="116" t="str">
        <f>IF(tbPayroll[[#This Row],[idx]]="","",
ROUND(tbPayroll[[#This Row],[401Roth]]*IF(SUMIFS($AM21:$BMK21,$AM$3:$BMK$3,"&lt;"&amp;BBH$3,$AM$2:$BMK$2,BBH$2)+BAB21&lt;compensationCap,
BBH21,
MAX(compensationCap-SUMIFS($AM21:$BMK21,$AM$3:$BMK$3,"&lt;"&amp;BBH$3,$AM$2:$BMK$2,BBH$2),0)),2))</f>
        <v/>
      </c>
      <c r="BAV21" s="116" t="str">
        <f>IF(tbPayroll[[#This Row],[idx]]="","",
ROUND(tbPayroll[[#This Row],[401PreTax]]*IF(SUMIFS($AM21:$BMK21,$AM$3:$BMK$3,"&lt;"&amp;BBH$3,$AM$2:$BMK$2,BBH$2)+BAB21&lt;compensationCap,
BBH21,
MAX(compensationCap-SUMIFS($AM21:$BMK21,$AM$3:$BMK$3,"&lt;"&amp;BBH$3,$AM$2:$BMK$2,BBH$2),0)),2))</f>
        <v/>
      </c>
      <c r="BAW21" s="116" t="str">
        <f>IF(tbPayroll[[#This Row],[idx]]="","",
ROUND((tbPayroll[[#This Row],[401T1p]]*tbPayroll[[#This Row],[401T1Cap]]+tbPayroll[[#This Row],[401T2p]]*tbPayroll[[#This Row],[401T2Cap]])*IF(SUMIFS($AM21:$BMK21,$AM$3:$BMK$3,"&lt;"&amp;BBH$3,$AM$2:$BMK$2,BBH$2)+BAB21&lt;compensationCap,
BBH21,
MAX(compensationCap-SUMIFS($AM21:$BMK21,$AM$3:$BMK$3,"&lt;"&amp;BBH$3,$AM$2:$BMK$2,BBH$2),0)),2))</f>
        <v/>
      </c>
      <c r="BAX21" s="116" t="str">
        <f>IF(tbPayroll[[#This Row],[idx]]="","",
IF(BAW21=0,0,
ROUND(IF(SUMIFS($AM21:$BMK21,$AM$3:$BMK$3,"&lt;"&amp;BAZ$3,$AM$2:$BMK$2,"&gt;="&amp;BAX$2,$AM$2:$BMK$2,"&lt;="&amp;BAZ$2)+BAU21+BAV21+BAW21&lt;tbPayroll[[#This Row],[401EmperLimit]],
BAW21,
MAX((tbPayroll[[#This Row],[401EmperLimit]]-SUMIFS($AM21:$BMK21,$AM$3:$BMK$3,"&lt;"&amp;BAZ$3,$AM$2:$BMK$2,"&gt;="&amp;BAX$2,$AM$2:$BMK$2,"&lt;="&amp;BAZ$2)),0)),2)))</f>
        <v/>
      </c>
      <c r="BAY21" s="116" t="str">
        <f>IF(tbPayroll[[#This Row],[idx]]="","",
IF(BAV21=0,0,
ROUND(IF(SUMIFS($AM21:$BMK21,$AM$3:$BMK$3,"&lt;"&amp;BAZ$3,$AM$2:$BMK$2,BAZ$2)+BAU21+SUMIFS($AM21:$BMK21,$AM$3:$BMK$3,"&lt;"&amp;BAY$3,$AM$2:$BMK$2,BAY$2)+BAV21&lt;tbPayroll[[#This Row],[401ContriLimit]],
BAV21,
BAV21/(BAU21+BAV21)*
(tbPayroll[[#This Row],[401ContriLimit]]-SUMIFS($AM21:$BMK21,$AM$3:$BMK$3,"&lt;"&amp;BAZ$3,$AM$2:$BMK$2,BAZ$2)-SUMIFS($AM21:$BMK21,$AM$3:$BMK$3,"&lt;"&amp;BAY$3,$AM$2:$BMK$2,BAY$2))),2)))</f>
        <v/>
      </c>
      <c r="BAZ21" s="116" t="str">
        <f>IF(tbPayroll[[#This Row],[idx]]="","",
IF(BAU21=0,0,
ROUND(IF(SUMIFS($AM21:$BMK21,$AM$3:$BMK$3,"&lt;"&amp;BAZ$3,$AM$2:$BMK$2,BAZ$2)+BAU21+SUMIFS($AM21:$BMK21,$AM$3:$BMK$3,"&lt;"&amp;BAY$3,$AM$2:$BMK$2,BAY$2)+BAV21&lt;tbPayroll[[#This Row],[401ContriLimit]],
BAU21,
BAU21/(BAU21+BAV21)*
(tbPayroll[[#This Row],[401ContriLimit]]-SUMIFS($AM21:$BMK21,$AM$3:$BMK$3,"&lt;"&amp;BAZ$3,$AM$2:$BMK$2,BAZ$2)-SUMIFS($AM21:$BMK21,$AM$3:$BMK$3,"&lt;"&amp;BAY$3,$AM$2:$BMK$2,BAY$2))),2)
))</f>
        <v/>
      </c>
      <c r="BBA21" s="116" t="str" cm="1">
        <f t="array" ref="BBA21">IF(tbPayroll[[#This Row],[idx]]="","",
IF(BAS21=0,0,
MAX(SUMIFS($AM21:$BMK21,$AM$3:$BMK$3,"&lt;="&amp;BBG$3,$AM$2:$BMK$2,BBG$2)-INDEX(mediAddTable,tbPayroll[[#This Row],[fedStatus]]),0)-
SUMIFS($AM21:$BMK21,$AM$3:$BMK$3,"&lt;"&amp;BBG$3,$AM$2:$BMK$2,BBA$2)
))</f>
        <v/>
      </c>
      <c r="BBB21" s="116" t="str">
        <f>IF(tbPayroll[[#This Row],[idx]]="","",
ROUND(MAX(BBF21*dPeriods+tbPayroll[[#This Row],[adjustedAmount]],0),dFEDRound))</f>
        <v/>
      </c>
      <c r="BBC21" s="116" t="str">
        <f>IF(tbPayroll[[#This Row],[idx]]="","",
ROUND(IF(hoursMode="Daily",
SUMIFS(Hours!$J20:$BDM20,Hours!$J$2:$BDM$2,"&gt;="&amp;BAE$5,Hours!$J$2:$BDM$2,"&lt;="&amp;BBH$5,Hours!$J$5:$BDM$5,dRegularName),
SUMIFS(Hours!$J20:$BDM20,Hours!$J$1:$BDM$1,BBD$3,Hours!$J$5:$BDM$5,dRegularName)
),2))</f>
        <v/>
      </c>
      <c r="BBD21" s="116" t="str">
        <f>IF(tbPayroll[[#This Row],[idx]]="","",
IF(hoursMode="Daily",
SUMIFS(Hours!$J20:$BDM20,Hours!$J$2:$BDM$2,"&gt;="&amp;BAE$5,Hours!$J$2:$BDM$2,"&lt;="&amp;BBH$5,Hours!$J$5:$BDM$5,dOvertimeName),
SUMIFS(Hours!$J20:$BDM20,Hours!$J$1:$BDM$1,BBD$3,Hours!$J$5:$BDM$5,dOvertimeName)
))</f>
        <v/>
      </c>
      <c r="BBE21" s="116" t="str">
        <f>IF(tbPayroll[[#This Row],[idx]]="","",
IF(hoursMode="Daily",
SUMIFS(Hours!$J20:$BDM20,Hours!$J$2:$BDM$2,"&gt;="&amp;BAE$5,Hours!$J$2:$BDM$2,"&lt;="&amp;BBH$5,Hours!$J$5:$BDM$5,dVacationName),
SUMIFS(Hours!$J20:$BDM20,Hours!$J$1:$BDM$1,BBD$3,Hours!$J$5:$BDM$5,dVacationName)
))</f>
        <v/>
      </c>
      <c r="BBF21" s="116" t="str">
        <f>IF(tbPayroll[[#This Row],[Employee]]="","",MAX(BBH21-tbPayroll[[#This Row],[free]]-BAF21-BAY21,0))</f>
        <v/>
      </c>
      <c r="BBG21" s="116" t="str">
        <f>IF(tbPayroll[[#This Row],[Employee]]="","",MAX(BBH21-tbPayroll[[#This Row],[free]]-BAF21,0))</f>
        <v/>
      </c>
      <c r="BBH21" s="116" t="str">
        <f>IF(tbPayroll[[#This Row],[Employee]]="","",
IF(tbPayroll[[#This Row],[employmentDate]]&gt;BBH$5,0,BAJ21+BAK21+BAL21+BAH21))</f>
        <v/>
      </c>
      <c r="BBI21" s="116" t="str">
        <f>IF(tbPayroll[[#This Row],[Employee]]="","",BBH21-SUM(BAM21:BAR21)-BAG21-BAF21-BAY21-BAZ21)</f>
        <v/>
      </c>
      <c r="BBJ21" s="417"/>
      <c r="BBK21" s="192"/>
      <c r="BBL21" s="192"/>
      <c r="BBM21" s="192"/>
      <c r="BBN21" s="193"/>
      <c r="BBO21" s="116" t="str">
        <f>IF(tbPayroll[[#This Row],[Employee]]="","",
BCI21 &amp; " | " &amp; BCJ21&amp; " | " &amp; BCK21
)</f>
        <v/>
      </c>
      <c r="BBP21" s="116" t="str">
        <f>IF(tbPayroll[[#This Row],[Employee]]="","",
IF(tbPayroll[[#This Row],[employmentDate]]&gt;BCN$5,0,
ROUND(IF(tbPayroll[[#This Row],[IncomeBase]]=dSalaried,IF(BBK21&lt;&gt;"",BBK21,tbPayroll[[#This Row],[EmpWage]]),BCI21*IF(BBK21&lt;&gt;"",BBK21,tbPayroll[[#This Row],[EmpWage]])),2)))</f>
        <v/>
      </c>
      <c r="BBQ21" s="116" t="str">
        <f>IF(tbPayroll[[#This Row],[Employee]]="","",
IF(tbPayroll[[#This Row],[employmentDate]]&gt;BCN$5,0,
ROUND(BCJ21*tbPayroll[[#This Row],[overrrate]]*
IF(BBK21&lt;&gt;"",BBK21,tbPayroll[[#This Row],[EmpWage]])/IF(tbPayroll[[#This Row],[IncomeBase]]=dSalaried,MAX(tbPayroll[[#This Row],[regularwork]],1),1),2)
))</f>
        <v/>
      </c>
      <c r="BBR21" s="116" t="str">
        <f>IF(tbPayroll[[#This Row],[Employee]]="","",
IF(tbPayroll[[#This Row],[employmentDate]]&gt;BCN$5,0,
ROUND(BCK21*
IFERROR(BBP21/BCI21,0),2
)))</f>
        <v/>
      </c>
      <c r="BBS21" s="116" t="str">
        <f>IF(tbPayroll[[#This Row],[Employee]]="","",
tbPayroll[[#This Row],[exState]]*
(tbPayroll[[#This Row],[stateAddDedu]]+ROUND(
MAX(BCL21-tbPayroll[[#This Row],[persExemp]],0)*tbPayroll[[#This Row],[stateTax]],dRound))
)</f>
        <v/>
      </c>
      <c r="BBT21" s="116" t="str">
        <f>IF(tbPayroll[[#This Row],[Employee]]="","",
(ROUND(
MAX(BCL21-tbPayroll[[#This Row],[persExemp]],0)*tbPayroll[[#This Row],[dLocal]],dRound))
)</f>
        <v/>
      </c>
      <c r="BBU21" s="116" t="str">
        <f>IF(tbPayroll[[#This Row],[Employee]]="","",
(ROUND(
MAX(BCL21-tbPayroll[[#This Row],[persExemp]],0)*tbPayroll[[#This Row],[dCity]],dRound))
)</f>
        <v/>
      </c>
      <c r="BBV21" s="116" t="str" cm="1">
        <f t="array" aca="1" ref="BBV21" ca="1">IF(tbPayroll[[#This Row],[idx]]="","",
IF(BBY21=0,0,
ROUND(tbPayroll[[#This Row],[exFed]]*
MAX(
((BCH21-INDEX(INDIRECT(tbPayroll[[#This Row],[fedPrefix]]&amp;CHOOSE(tbPayroll[[#This Row],[fedStatus]],"SingleWage","JointlyWage","SingleWage","HeadWage")),BBY21))*
INDEX(INDIRECT(tbPayroll[[#This Row],[fedPrefix]]&amp;"Perc"),BBY21)+
INDEX(INDIRECT(tbPayroll[[#This Row],[fedPrefix]]&amp;CHOOSE(tbPayroll[[#This Row],[fedStatus]],"SingleHold","JointlyHold","SingleHold","HeadHold")),BBY21))/dPeriods
- IF(tbPayroll[[#This Row],[isFormSent]]="Yes",tbPayroll[[#This Row],[isFormStep3]],0),0)
+tbPayroll[[#This Row],[isFormStep4c]],dFEDRound)
)
)</f>
        <v/>
      </c>
      <c r="BBW21" s="116" t="str">
        <f>IF(tbPayroll[[#This Row],[idx]]="","",
ROUND(tbPayroll[[#This Row],[exSS]]*
IF(SUMIFS($AM21:$BMK21,$AM$3:$BMK$3,"&lt;"&amp;BBW$3,$AM$2:$BMK$2,BBW$2) +ssTax*BCM21 &lt;ssTax*ssMax,
ssTax*BCM21,
MAX(ssTax*ssMax-SUMIFS($AM21:$BMK21,$AM$3:$BMK$3,"&lt;"&amp;BBW$3,$AM$2:$BMK$2,BBW$2),0)),
2)
)</f>
        <v/>
      </c>
      <c r="BBX21" s="116" t="str">
        <f>IF(tbPayroll[[#This Row],[idx]]="","",IF(BBY21=0,0,ROUND(tbPayroll[[#This Row],[exMedi]]*mediTax*BCM21+BCG21*mediMax,2)))</f>
        <v/>
      </c>
      <c r="BBY21" s="116" t="str">
        <f ca="1">IF(tbPayroll[[#This Row],[idx]]="","",IFERROR(MATCH(BCH21,INDIRECT(tbPayroll[[#This Row],[fedPrefix]]&amp;CHOOSE(tbPayroll[[#This Row],[fedStatus]],"SingleWage","JointlyWage","SingleWage","HeadWage")),1),0))</f>
        <v/>
      </c>
      <c r="BBZ21" s="116"/>
      <c r="BCA21" s="116" t="str">
        <f>IF(tbPayroll[[#This Row],[idx]]="","",
ROUND(tbPayroll[[#This Row],[401Roth]]*IF(SUMIFS($AM21:$BMK21,$AM$3:$BMK$3,"&lt;"&amp;BCN$3,$AM$2:$BMK$2,BCN$2)+BBH21&lt;compensationCap,
BCN21,
MAX(compensationCap-SUMIFS($AM21:$BMK21,$AM$3:$BMK$3,"&lt;"&amp;BCN$3,$AM$2:$BMK$2,BCN$2),0)),2))</f>
        <v/>
      </c>
      <c r="BCB21" s="116" t="str">
        <f>IF(tbPayroll[[#This Row],[idx]]="","",
ROUND(tbPayroll[[#This Row],[401PreTax]]*IF(SUMIFS($AM21:$BMK21,$AM$3:$BMK$3,"&lt;"&amp;BCN$3,$AM$2:$BMK$2,BCN$2)+BBH21&lt;compensationCap,
BCN21,
MAX(compensationCap-SUMIFS($AM21:$BMK21,$AM$3:$BMK$3,"&lt;"&amp;BCN$3,$AM$2:$BMK$2,BCN$2),0)),2))</f>
        <v/>
      </c>
      <c r="BCC21" s="116" t="str">
        <f>IF(tbPayroll[[#This Row],[idx]]="","",
ROUND((tbPayroll[[#This Row],[401T1p]]*tbPayroll[[#This Row],[401T1Cap]]+tbPayroll[[#This Row],[401T2p]]*tbPayroll[[#This Row],[401T2Cap]])*IF(SUMIFS($AM21:$BMK21,$AM$3:$BMK$3,"&lt;"&amp;BCN$3,$AM$2:$BMK$2,BCN$2)+BBH21&lt;compensationCap,
BCN21,
MAX(compensationCap-SUMIFS($AM21:$BMK21,$AM$3:$BMK$3,"&lt;"&amp;BCN$3,$AM$2:$BMK$2,BCN$2),0)),2))</f>
        <v/>
      </c>
      <c r="BCD21" s="116" t="str">
        <f>IF(tbPayroll[[#This Row],[idx]]="","",
IF(BCC21=0,0,
ROUND(IF(SUMIFS($AM21:$BMK21,$AM$3:$BMK$3,"&lt;"&amp;BCF$3,$AM$2:$BMK$2,"&gt;="&amp;BCD$2,$AM$2:$BMK$2,"&lt;="&amp;BCF$2)+BCA21+BCB21+BCC21&lt;tbPayroll[[#This Row],[401EmperLimit]],
BCC21,
MAX((tbPayroll[[#This Row],[401EmperLimit]]-SUMIFS($AM21:$BMK21,$AM$3:$BMK$3,"&lt;"&amp;BCF$3,$AM$2:$BMK$2,"&gt;="&amp;BCD$2,$AM$2:$BMK$2,"&lt;="&amp;BCF$2)),0)),2)))</f>
        <v/>
      </c>
      <c r="BCE21" s="116" t="str">
        <f>IF(tbPayroll[[#This Row],[idx]]="","",
IF(BCB21=0,0,
ROUND(IF(SUMIFS($AM21:$BMK21,$AM$3:$BMK$3,"&lt;"&amp;BCF$3,$AM$2:$BMK$2,BCF$2)+BCA21+SUMIFS($AM21:$BMK21,$AM$3:$BMK$3,"&lt;"&amp;BCE$3,$AM$2:$BMK$2,BCE$2)+BCB21&lt;tbPayroll[[#This Row],[401ContriLimit]],
BCB21,
BCB21/(BCA21+BCB21)*
(tbPayroll[[#This Row],[401ContriLimit]]-SUMIFS($AM21:$BMK21,$AM$3:$BMK$3,"&lt;"&amp;BCF$3,$AM$2:$BMK$2,BCF$2)-SUMIFS($AM21:$BMK21,$AM$3:$BMK$3,"&lt;"&amp;BCE$3,$AM$2:$BMK$2,BCE$2))),2)))</f>
        <v/>
      </c>
      <c r="BCF21" s="116" t="str">
        <f>IF(tbPayroll[[#This Row],[idx]]="","",
IF(BCA21=0,0,
ROUND(IF(SUMIFS($AM21:$BMK21,$AM$3:$BMK$3,"&lt;"&amp;BCF$3,$AM$2:$BMK$2,BCF$2)+BCA21+SUMIFS($AM21:$BMK21,$AM$3:$BMK$3,"&lt;"&amp;BCE$3,$AM$2:$BMK$2,BCE$2)+BCB21&lt;tbPayroll[[#This Row],[401ContriLimit]],
BCA21,
BCA21/(BCA21+BCB21)*
(tbPayroll[[#This Row],[401ContriLimit]]-SUMIFS($AM21:$BMK21,$AM$3:$BMK$3,"&lt;"&amp;BCF$3,$AM$2:$BMK$2,BCF$2)-SUMIFS($AM21:$BMK21,$AM$3:$BMK$3,"&lt;"&amp;BCE$3,$AM$2:$BMK$2,BCE$2))),2)
))</f>
        <v/>
      </c>
      <c r="BCG21" s="116" t="str" cm="1">
        <f t="array" ref="BCG21">IF(tbPayroll[[#This Row],[idx]]="","",
IF(BBY21=0,0,
MAX(SUMIFS($AM21:$BMK21,$AM$3:$BMK$3,"&lt;="&amp;BCM$3,$AM$2:$BMK$2,BCM$2)-INDEX(mediAddTable,tbPayroll[[#This Row],[fedStatus]]),0)-
SUMIFS($AM21:$BMK21,$AM$3:$BMK$3,"&lt;"&amp;BCM$3,$AM$2:$BMK$2,BCG$2)
))</f>
        <v/>
      </c>
      <c r="BCH21" s="116" t="str">
        <f>IF(tbPayroll[[#This Row],[idx]]="","",
ROUND(MAX(BCL21*dPeriods+tbPayroll[[#This Row],[adjustedAmount]],0),dFEDRound))</f>
        <v/>
      </c>
      <c r="BCI21" s="116" t="str">
        <f>IF(tbPayroll[[#This Row],[idx]]="","",
ROUND(IF(hoursMode="Daily",
SUMIFS(Hours!$J20:$BDM20,Hours!$J$2:$BDM$2,"&gt;="&amp;BBK$5,Hours!$J$2:$BDM$2,"&lt;="&amp;BCN$5,Hours!$J$5:$BDM$5,dRegularName),
SUMIFS(Hours!$J20:$BDM20,Hours!$J$1:$BDM$1,BCJ$3,Hours!$J$5:$BDM$5,dRegularName)
),2))</f>
        <v/>
      </c>
      <c r="BCJ21" s="116" t="str">
        <f>IF(tbPayroll[[#This Row],[idx]]="","",
IF(hoursMode="Daily",
SUMIFS(Hours!$J20:$BDM20,Hours!$J$2:$BDM$2,"&gt;="&amp;BBK$5,Hours!$J$2:$BDM$2,"&lt;="&amp;BCN$5,Hours!$J$5:$BDM$5,dOvertimeName),
SUMIFS(Hours!$J20:$BDM20,Hours!$J$1:$BDM$1,BCJ$3,Hours!$J$5:$BDM$5,dOvertimeName)
))</f>
        <v/>
      </c>
      <c r="BCK21" s="116" t="str">
        <f>IF(tbPayroll[[#This Row],[idx]]="","",
IF(hoursMode="Daily",
SUMIFS(Hours!$J20:$BDM20,Hours!$J$2:$BDM$2,"&gt;="&amp;BBK$5,Hours!$J$2:$BDM$2,"&lt;="&amp;BCN$5,Hours!$J$5:$BDM$5,dVacationName),
SUMIFS(Hours!$J20:$BDM20,Hours!$J$1:$BDM$1,BCJ$3,Hours!$J$5:$BDM$5,dVacationName)
))</f>
        <v/>
      </c>
      <c r="BCL21" s="116" t="str">
        <f>IF(tbPayroll[[#This Row],[Employee]]="","",MAX(BCN21-tbPayroll[[#This Row],[free]]-BBL21-BCE21,0))</f>
        <v/>
      </c>
      <c r="BCM21" s="116" t="str">
        <f>IF(tbPayroll[[#This Row],[Employee]]="","",MAX(BCN21-tbPayroll[[#This Row],[free]]-BBL21,0))</f>
        <v/>
      </c>
      <c r="BCN21" s="116" t="str">
        <f>IF(tbPayroll[[#This Row],[Employee]]="","",
IF(tbPayroll[[#This Row],[employmentDate]]&gt;BCN$5,0,BBP21+BBQ21+BBR21+BBN21))</f>
        <v/>
      </c>
      <c r="BCO21" s="116" t="str">
        <f>IF(tbPayroll[[#This Row],[Employee]]="","",BCN21-SUM(BBS21:BBX21)-BBM21-BBL21-BCE21-BCF21)</f>
        <v/>
      </c>
      <c r="BCP21" s="417"/>
      <c r="BCQ21" s="192"/>
      <c r="BCR21" s="192"/>
      <c r="BCS21" s="192"/>
      <c r="BCT21" s="193"/>
      <c r="BCU21" s="116" t="str">
        <f>IF(tbPayroll[[#This Row],[Employee]]="","",
BDO21 &amp; " | " &amp; BDP21&amp; " | " &amp; BDQ21
)</f>
        <v/>
      </c>
      <c r="BCV21" s="116" t="str">
        <f>IF(tbPayroll[[#This Row],[Employee]]="","",
IF(tbPayroll[[#This Row],[employmentDate]]&gt;BDT$5,0,
ROUND(IF(tbPayroll[[#This Row],[IncomeBase]]=dSalaried,IF(BCQ21&lt;&gt;"",BCQ21,tbPayroll[[#This Row],[EmpWage]]),BDO21*IF(BCQ21&lt;&gt;"",BCQ21,tbPayroll[[#This Row],[EmpWage]])),2)))</f>
        <v/>
      </c>
      <c r="BCW21" s="116" t="str">
        <f>IF(tbPayroll[[#This Row],[Employee]]="","",
IF(tbPayroll[[#This Row],[employmentDate]]&gt;BDT$5,0,
ROUND(BDP21*tbPayroll[[#This Row],[overrrate]]*
IF(BCQ21&lt;&gt;"",BCQ21,tbPayroll[[#This Row],[EmpWage]])/IF(tbPayroll[[#This Row],[IncomeBase]]=dSalaried,MAX(tbPayroll[[#This Row],[regularwork]],1),1),2)
))</f>
        <v/>
      </c>
      <c r="BCX21" s="116" t="str">
        <f>IF(tbPayroll[[#This Row],[Employee]]="","",
IF(tbPayroll[[#This Row],[employmentDate]]&gt;BDT$5,0,
ROUND(BDQ21*
IFERROR(BCV21/BDO21,0),2
)))</f>
        <v/>
      </c>
      <c r="BCY21" s="116" t="str">
        <f>IF(tbPayroll[[#This Row],[Employee]]="","",
tbPayroll[[#This Row],[exState]]*
(tbPayroll[[#This Row],[stateAddDedu]]+ROUND(
MAX(BDR21-tbPayroll[[#This Row],[persExemp]],0)*tbPayroll[[#This Row],[stateTax]],dRound))
)</f>
        <v/>
      </c>
      <c r="BCZ21" s="116" t="str">
        <f>IF(tbPayroll[[#This Row],[Employee]]="","",
(ROUND(
MAX(BDR21-tbPayroll[[#This Row],[persExemp]],0)*tbPayroll[[#This Row],[dLocal]],dRound))
)</f>
        <v/>
      </c>
      <c r="BDA21" s="116" t="str">
        <f>IF(tbPayroll[[#This Row],[Employee]]="","",
(ROUND(
MAX(BDR21-tbPayroll[[#This Row],[persExemp]],0)*tbPayroll[[#This Row],[dCity]],dRound))
)</f>
        <v/>
      </c>
      <c r="BDB21" s="116" t="str" cm="1">
        <f t="array" aca="1" ref="BDB21" ca="1">IF(tbPayroll[[#This Row],[idx]]="","",
IF(BDE21=0,0,
ROUND(tbPayroll[[#This Row],[exFed]]*
MAX(
((BDN21-INDEX(INDIRECT(tbPayroll[[#This Row],[fedPrefix]]&amp;CHOOSE(tbPayroll[[#This Row],[fedStatus]],"SingleWage","JointlyWage","SingleWage","HeadWage")),BDE21))*
INDEX(INDIRECT(tbPayroll[[#This Row],[fedPrefix]]&amp;"Perc"),BDE21)+
INDEX(INDIRECT(tbPayroll[[#This Row],[fedPrefix]]&amp;CHOOSE(tbPayroll[[#This Row],[fedStatus]],"SingleHold","JointlyHold","SingleHold","HeadHold")),BDE21))/dPeriods
- IF(tbPayroll[[#This Row],[isFormSent]]="Yes",tbPayroll[[#This Row],[isFormStep3]],0),0)
+tbPayroll[[#This Row],[isFormStep4c]],dFEDRound)
)
)</f>
        <v/>
      </c>
      <c r="BDC21" s="116" t="str">
        <f>IF(tbPayroll[[#This Row],[idx]]="","",
ROUND(tbPayroll[[#This Row],[exSS]]*
IF(SUMIFS($AM21:$BMK21,$AM$3:$BMK$3,"&lt;"&amp;BDC$3,$AM$2:$BMK$2,BDC$2) +ssTax*BDS21 &lt;ssTax*ssMax,
ssTax*BDS21,
MAX(ssTax*ssMax-SUMIFS($AM21:$BMK21,$AM$3:$BMK$3,"&lt;"&amp;BDC$3,$AM$2:$BMK$2,BDC$2),0)),
2)
)</f>
        <v/>
      </c>
      <c r="BDD21" s="116" t="str">
        <f>IF(tbPayroll[[#This Row],[idx]]="","",IF(BDE21=0,0,ROUND(tbPayroll[[#This Row],[exMedi]]*mediTax*BDS21+BDM21*mediMax,2)))</f>
        <v/>
      </c>
      <c r="BDE21" s="116" t="str">
        <f ca="1">IF(tbPayroll[[#This Row],[idx]]="","",IFERROR(MATCH(BDN21,INDIRECT(tbPayroll[[#This Row],[fedPrefix]]&amp;CHOOSE(tbPayroll[[#This Row],[fedStatus]],"SingleWage","JointlyWage","SingleWage","HeadWage")),1),0))</f>
        <v/>
      </c>
      <c r="BDF21" s="116"/>
      <c r="BDG21" s="116" t="str">
        <f>IF(tbPayroll[[#This Row],[idx]]="","",
ROUND(tbPayroll[[#This Row],[401Roth]]*IF(SUMIFS($AM21:$BMK21,$AM$3:$BMK$3,"&lt;"&amp;BDT$3,$AM$2:$BMK$2,BDT$2)+BCN21&lt;compensationCap,
BDT21,
MAX(compensationCap-SUMIFS($AM21:$BMK21,$AM$3:$BMK$3,"&lt;"&amp;BDT$3,$AM$2:$BMK$2,BDT$2),0)),2))</f>
        <v/>
      </c>
      <c r="BDH21" s="116" t="str">
        <f>IF(tbPayroll[[#This Row],[idx]]="","",
ROUND(tbPayroll[[#This Row],[401PreTax]]*IF(SUMIFS($AM21:$BMK21,$AM$3:$BMK$3,"&lt;"&amp;BDT$3,$AM$2:$BMK$2,BDT$2)+BCN21&lt;compensationCap,
BDT21,
MAX(compensationCap-SUMIFS($AM21:$BMK21,$AM$3:$BMK$3,"&lt;"&amp;BDT$3,$AM$2:$BMK$2,BDT$2),0)),2))</f>
        <v/>
      </c>
      <c r="BDI21" s="116" t="str">
        <f>IF(tbPayroll[[#This Row],[idx]]="","",
ROUND((tbPayroll[[#This Row],[401T1p]]*tbPayroll[[#This Row],[401T1Cap]]+tbPayroll[[#This Row],[401T2p]]*tbPayroll[[#This Row],[401T2Cap]])*IF(SUMIFS($AM21:$BMK21,$AM$3:$BMK$3,"&lt;"&amp;BDT$3,$AM$2:$BMK$2,BDT$2)+BCN21&lt;compensationCap,
BDT21,
MAX(compensationCap-SUMIFS($AM21:$BMK21,$AM$3:$BMK$3,"&lt;"&amp;BDT$3,$AM$2:$BMK$2,BDT$2),0)),2))</f>
        <v/>
      </c>
      <c r="BDJ21" s="116" t="str">
        <f>IF(tbPayroll[[#This Row],[idx]]="","",
IF(BDI21=0,0,
ROUND(IF(SUMIFS($AM21:$BMK21,$AM$3:$BMK$3,"&lt;"&amp;BDL$3,$AM$2:$BMK$2,"&gt;="&amp;BDJ$2,$AM$2:$BMK$2,"&lt;="&amp;BDL$2)+BDG21+BDH21+BDI21&lt;tbPayroll[[#This Row],[401EmperLimit]],
BDI21,
MAX((tbPayroll[[#This Row],[401EmperLimit]]-SUMIFS($AM21:$BMK21,$AM$3:$BMK$3,"&lt;"&amp;BDL$3,$AM$2:$BMK$2,"&gt;="&amp;BDJ$2,$AM$2:$BMK$2,"&lt;="&amp;BDL$2)),0)),2)))</f>
        <v/>
      </c>
      <c r="BDK21" s="116" t="str">
        <f>IF(tbPayroll[[#This Row],[idx]]="","",
IF(BDH21=0,0,
ROUND(IF(SUMIFS($AM21:$BMK21,$AM$3:$BMK$3,"&lt;"&amp;BDL$3,$AM$2:$BMK$2,BDL$2)+BDG21+SUMIFS($AM21:$BMK21,$AM$3:$BMK$3,"&lt;"&amp;BDK$3,$AM$2:$BMK$2,BDK$2)+BDH21&lt;tbPayroll[[#This Row],[401ContriLimit]],
BDH21,
BDH21/(BDG21+BDH21)*
(tbPayroll[[#This Row],[401ContriLimit]]-SUMIFS($AM21:$BMK21,$AM$3:$BMK$3,"&lt;"&amp;BDL$3,$AM$2:$BMK$2,BDL$2)-SUMIFS($AM21:$BMK21,$AM$3:$BMK$3,"&lt;"&amp;BDK$3,$AM$2:$BMK$2,BDK$2))),2)))</f>
        <v/>
      </c>
      <c r="BDL21" s="116" t="str">
        <f>IF(tbPayroll[[#This Row],[idx]]="","",
IF(BDG21=0,0,
ROUND(IF(SUMIFS($AM21:$BMK21,$AM$3:$BMK$3,"&lt;"&amp;BDL$3,$AM$2:$BMK$2,BDL$2)+BDG21+SUMIFS($AM21:$BMK21,$AM$3:$BMK$3,"&lt;"&amp;BDK$3,$AM$2:$BMK$2,BDK$2)+BDH21&lt;tbPayroll[[#This Row],[401ContriLimit]],
BDG21,
BDG21/(BDG21+BDH21)*
(tbPayroll[[#This Row],[401ContriLimit]]-SUMIFS($AM21:$BMK21,$AM$3:$BMK$3,"&lt;"&amp;BDL$3,$AM$2:$BMK$2,BDL$2)-SUMIFS($AM21:$BMK21,$AM$3:$BMK$3,"&lt;"&amp;BDK$3,$AM$2:$BMK$2,BDK$2))),2)
))</f>
        <v/>
      </c>
      <c r="BDM21" s="116" t="str" cm="1">
        <f t="array" ref="BDM21">IF(tbPayroll[[#This Row],[idx]]="","",
IF(BDE21=0,0,
MAX(SUMIFS($AM21:$BMK21,$AM$3:$BMK$3,"&lt;="&amp;BDS$3,$AM$2:$BMK$2,BDS$2)-INDEX(mediAddTable,tbPayroll[[#This Row],[fedStatus]]),0)-
SUMIFS($AM21:$BMK21,$AM$3:$BMK$3,"&lt;"&amp;BDS$3,$AM$2:$BMK$2,BDM$2)
))</f>
        <v/>
      </c>
      <c r="BDN21" s="116" t="str">
        <f>IF(tbPayroll[[#This Row],[idx]]="","",
ROUND(MAX(BDR21*dPeriods+tbPayroll[[#This Row],[adjustedAmount]],0),dFEDRound))</f>
        <v/>
      </c>
      <c r="BDO21" s="116" t="str">
        <f>IF(tbPayroll[[#This Row],[idx]]="","",
ROUND(IF(hoursMode="Daily",
SUMIFS(Hours!$J20:$BDM20,Hours!$J$2:$BDM$2,"&gt;="&amp;BCQ$5,Hours!$J$2:$BDM$2,"&lt;="&amp;BDT$5,Hours!$J$5:$BDM$5,dRegularName),
SUMIFS(Hours!$J20:$BDM20,Hours!$J$1:$BDM$1,BDP$3,Hours!$J$5:$BDM$5,dRegularName)
),2))</f>
        <v/>
      </c>
      <c r="BDP21" s="116" t="str">
        <f>IF(tbPayroll[[#This Row],[idx]]="","",
IF(hoursMode="Daily",
SUMIFS(Hours!$J20:$BDM20,Hours!$J$2:$BDM$2,"&gt;="&amp;BCQ$5,Hours!$J$2:$BDM$2,"&lt;="&amp;BDT$5,Hours!$J$5:$BDM$5,dOvertimeName),
SUMIFS(Hours!$J20:$BDM20,Hours!$J$1:$BDM$1,BDP$3,Hours!$J$5:$BDM$5,dOvertimeName)
))</f>
        <v/>
      </c>
      <c r="BDQ21" s="116" t="str">
        <f>IF(tbPayroll[[#This Row],[idx]]="","",
IF(hoursMode="Daily",
SUMIFS(Hours!$J20:$BDM20,Hours!$J$2:$BDM$2,"&gt;="&amp;BCQ$5,Hours!$J$2:$BDM$2,"&lt;="&amp;BDT$5,Hours!$J$5:$BDM$5,dVacationName),
SUMIFS(Hours!$J20:$BDM20,Hours!$J$1:$BDM$1,BDP$3,Hours!$J$5:$BDM$5,dVacationName)
))</f>
        <v/>
      </c>
      <c r="BDR21" s="116" t="str">
        <f>IF(tbPayroll[[#This Row],[Employee]]="","",MAX(BDT21-tbPayroll[[#This Row],[free]]-BCR21-BDK21,0))</f>
        <v/>
      </c>
      <c r="BDS21" s="116" t="str">
        <f>IF(tbPayroll[[#This Row],[Employee]]="","",MAX(BDT21-tbPayroll[[#This Row],[free]]-BCR21,0))</f>
        <v/>
      </c>
      <c r="BDT21" s="116" t="str">
        <f>IF(tbPayroll[[#This Row],[Employee]]="","",
IF(tbPayroll[[#This Row],[employmentDate]]&gt;BDT$5,0,BCV21+BCW21+BCX21+BCT21))</f>
        <v/>
      </c>
      <c r="BDU21" s="116" t="str">
        <f>IF(tbPayroll[[#This Row],[Employee]]="","",BDT21-SUM(BCY21:BDD21)-BCS21-BCR21-BDK21-BDL21)</f>
        <v/>
      </c>
      <c r="BDV21" s="417"/>
      <c r="BDW21" s="192"/>
      <c r="BDX21" s="192"/>
      <c r="BDY21" s="192"/>
      <c r="BDZ21" s="193"/>
      <c r="BEA21" s="116" t="str">
        <f>IF(tbPayroll[[#This Row],[Employee]]="","",
BEU21 &amp; " | " &amp; BEV21&amp; " | " &amp; BEW21
)</f>
        <v/>
      </c>
      <c r="BEB21" s="116" t="str">
        <f>IF(tbPayroll[[#This Row],[Employee]]="","",
IF(tbPayroll[[#This Row],[employmentDate]]&gt;BEZ$5,0,
ROUND(IF(tbPayroll[[#This Row],[IncomeBase]]=dSalaried,IF(BDW21&lt;&gt;"",BDW21,tbPayroll[[#This Row],[EmpWage]]),BEU21*IF(BDW21&lt;&gt;"",BDW21,tbPayroll[[#This Row],[EmpWage]])),2)))</f>
        <v/>
      </c>
      <c r="BEC21" s="116" t="str">
        <f>IF(tbPayroll[[#This Row],[Employee]]="","",
IF(tbPayroll[[#This Row],[employmentDate]]&gt;BEZ$5,0,
ROUND(BEV21*tbPayroll[[#This Row],[overrrate]]*
IF(BDW21&lt;&gt;"",BDW21,tbPayroll[[#This Row],[EmpWage]])/IF(tbPayroll[[#This Row],[IncomeBase]]=dSalaried,MAX(tbPayroll[[#This Row],[regularwork]],1),1),2)
))</f>
        <v/>
      </c>
      <c r="BED21" s="116" t="str">
        <f>IF(tbPayroll[[#This Row],[Employee]]="","",
IF(tbPayroll[[#This Row],[employmentDate]]&gt;BEZ$5,0,
ROUND(BEW21*
IFERROR(BEB21/BEU21,0),2
)))</f>
        <v/>
      </c>
      <c r="BEE21" s="116" t="str">
        <f>IF(tbPayroll[[#This Row],[Employee]]="","",
tbPayroll[[#This Row],[exState]]*
(tbPayroll[[#This Row],[stateAddDedu]]+ROUND(
MAX(BEX21-tbPayroll[[#This Row],[persExemp]],0)*tbPayroll[[#This Row],[stateTax]],dRound))
)</f>
        <v/>
      </c>
      <c r="BEF21" s="116" t="str">
        <f>IF(tbPayroll[[#This Row],[Employee]]="","",
(ROUND(
MAX(BEX21-tbPayroll[[#This Row],[persExemp]],0)*tbPayroll[[#This Row],[dLocal]],dRound))
)</f>
        <v/>
      </c>
      <c r="BEG21" s="116" t="str">
        <f>IF(tbPayroll[[#This Row],[Employee]]="","",
(ROUND(
MAX(BEX21-tbPayroll[[#This Row],[persExemp]],0)*tbPayroll[[#This Row],[dCity]],dRound))
)</f>
        <v/>
      </c>
      <c r="BEH21" s="116" t="str" cm="1">
        <f t="array" aca="1" ref="BEH21" ca="1">IF(tbPayroll[[#This Row],[idx]]="","",
IF(BEK21=0,0,
ROUND(tbPayroll[[#This Row],[exFed]]*
MAX(
((BET21-INDEX(INDIRECT(tbPayroll[[#This Row],[fedPrefix]]&amp;CHOOSE(tbPayroll[[#This Row],[fedStatus]],"SingleWage","JointlyWage","SingleWage","HeadWage")),BEK21))*
INDEX(INDIRECT(tbPayroll[[#This Row],[fedPrefix]]&amp;"Perc"),BEK21)+
INDEX(INDIRECT(tbPayroll[[#This Row],[fedPrefix]]&amp;CHOOSE(tbPayroll[[#This Row],[fedStatus]],"SingleHold","JointlyHold","SingleHold","HeadHold")),BEK21))/dPeriods
- IF(tbPayroll[[#This Row],[isFormSent]]="Yes",tbPayroll[[#This Row],[isFormStep3]],0),0)
+tbPayroll[[#This Row],[isFormStep4c]],dFEDRound)
)
)</f>
        <v/>
      </c>
      <c r="BEI21" s="116" t="str">
        <f>IF(tbPayroll[[#This Row],[idx]]="","",
ROUND(tbPayroll[[#This Row],[exSS]]*
IF(SUMIFS($AM21:$BMK21,$AM$3:$BMK$3,"&lt;"&amp;BEI$3,$AM$2:$BMK$2,BEI$2) +ssTax*BEY21 &lt;ssTax*ssMax,
ssTax*BEY21,
MAX(ssTax*ssMax-SUMIFS($AM21:$BMK21,$AM$3:$BMK$3,"&lt;"&amp;BEI$3,$AM$2:$BMK$2,BEI$2),0)),
2)
)</f>
        <v/>
      </c>
      <c r="BEJ21" s="116" t="str">
        <f>IF(tbPayroll[[#This Row],[idx]]="","",IF(BEK21=0,0,ROUND(tbPayroll[[#This Row],[exMedi]]*mediTax*BEY21+BES21*mediMax,2)))</f>
        <v/>
      </c>
      <c r="BEK21" s="116" t="str">
        <f ca="1">IF(tbPayroll[[#This Row],[idx]]="","",IFERROR(MATCH(BET21,INDIRECT(tbPayroll[[#This Row],[fedPrefix]]&amp;CHOOSE(tbPayroll[[#This Row],[fedStatus]],"SingleWage","JointlyWage","SingleWage","HeadWage")),1),0))</f>
        <v/>
      </c>
      <c r="BEL21" s="116"/>
      <c r="BEM21" s="116" t="str">
        <f>IF(tbPayroll[[#This Row],[idx]]="","",
ROUND(tbPayroll[[#This Row],[401Roth]]*IF(SUMIFS($AM21:$BMK21,$AM$3:$BMK$3,"&lt;"&amp;BEZ$3,$AM$2:$BMK$2,BEZ$2)+BDT21&lt;compensationCap,
BEZ21,
MAX(compensationCap-SUMIFS($AM21:$BMK21,$AM$3:$BMK$3,"&lt;"&amp;BEZ$3,$AM$2:$BMK$2,BEZ$2),0)),2))</f>
        <v/>
      </c>
      <c r="BEN21" s="116" t="str">
        <f>IF(tbPayroll[[#This Row],[idx]]="","",
ROUND(tbPayroll[[#This Row],[401PreTax]]*IF(SUMIFS($AM21:$BMK21,$AM$3:$BMK$3,"&lt;"&amp;BEZ$3,$AM$2:$BMK$2,BEZ$2)+BDT21&lt;compensationCap,
BEZ21,
MAX(compensationCap-SUMIFS($AM21:$BMK21,$AM$3:$BMK$3,"&lt;"&amp;BEZ$3,$AM$2:$BMK$2,BEZ$2),0)),2))</f>
        <v/>
      </c>
      <c r="BEO21" s="116" t="str">
        <f>IF(tbPayroll[[#This Row],[idx]]="","",
ROUND((tbPayroll[[#This Row],[401T1p]]*tbPayroll[[#This Row],[401T1Cap]]+tbPayroll[[#This Row],[401T2p]]*tbPayroll[[#This Row],[401T2Cap]])*IF(SUMIFS($AM21:$BMK21,$AM$3:$BMK$3,"&lt;"&amp;BEZ$3,$AM$2:$BMK$2,BEZ$2)+BDT21&lt;compensationCap,
BEZ21,
MAX(compensationCap-SUMIFS($AM21:$BMK21,$AM$3:$BMK$3,"&lt;"&amp;BEZ$3,$AM$2:$BMK$2,BEZ$2),0)),2))</f>
        <v/>
      </c>
      <c r="BEP21" s="116" t="str">
        <f>IF(tbPayroll[[#This Row],[idx]]="","",
IF(BEO21=0,0,
ROUND(IF(SUMIFS($AM21:$BMK21,$AM$3:$BMK$3,"&lt;"&amp;BER$3,$AM$2:$BMK$2,"&gt;="&amp;BEP$2,$AM$2:$BMK$2,"&lt;="&amp;BER$2)+BEM21+BEN21+BEO21&lt;tbPayroll[[#This Row],[401EmperLimit]],
BEO21,
MAX((tbPayroll[[#This Row],[401EmperLimit]]-SUMIFS($AM21:$BMK21,$AM$3:$BMK$3,"&lt;"&amp;BER$3,$AM$2:$BMK$2,"&gt;="&amp;BEP$2,$AM$2:$BMK$2,"&lt;="&amp;BER$2)),0)),2)))</f>
        <v/>
      </c>
      <c r="BEQ21" s="116" t="str">
        <f>IF(tbPayroll[[#This Row],[idx]]="","",
IF(BEN21=0,0,
ROUND(IF(SUMIFS($AM21:$BMK21,$AM$3:$BMK$3,"&lt;"&amp;BER$3,$AM$2:$BMK$2,BER$2)+BEM21+SUMIFS($AM21:$BMK21,$AM$3:$BMK$3,"&lt;"&amp;BEQ$3,$AM$2:$BMK$2,BEQ$2)+BEN21&lt;tbPayroll[[#This Row],[401ContriLimit]],
BEN21,
BEN21/(BEM21+BEN21)*
(tbPayroll[[#This Row],[401ContriLimit]]-SUMIFS($AM21:$BMK21,$AM$3:$BMK$3,"&lt;"&amp;BER$3,$AM$2:$BMK$2,BER$2)-SUMIFS($AM21:$BMK21,$AM$3:$BMK$3,"&lt;"&amp;BEQ$3,$AM$2:$BMK$2,BEQ$2))),2)))</f>
        <v/>
      </c>
      <c r="BER21" s="116" t="str">
        <f>IF(tbPayroll[[#This Row],[idx]]="","",
IF(BEM21=0,0,
ROUND(IF(SUMIFS($AM21:$BMK21,$AM$3:$BMK$3,"&lt;"&amp;BER$3,$AM$2:$BMK$2,BER$2)+BEM21+SUMIFS($AM21:$BMK21,$AM$3:$BMK$3,"&lt;"&amp;BEQ$3,$AM$2:$BMK$2,BEQ$2)+BEN21&lt;tbPayroll[[#This Row],[401ContriLimit]],
BEM21,
BEM21/(BEM21+BEN21)*
(tbPayroll[[#This Row],[401ContriLimit]]-SUMIFS($AM21:$BMK21,$AM$3:$BMK$3,"&lt;"&amp;BER$3,$AM$2:$BMK$2,BER$2)-SUMIFS($AM21:$BMK21,$AM$3:$BMK$3,"&lt;"&amp;BEQ$3,$AM$2:$BMK$2,BEQ$2))),2)
))</f>
        <v/>
      </c>
      <c r="BES21" s="116" t="str" cm="1">
        <f t="array" ref="BES21">IF(tbPayroll[[#This Row],[idx]]="","",
IF(BEK21=0,0,
MAX(SUMIFS($AM21:$BMK21,$AM$3:$BMK$3,"&lt;="&amp;BEY$3,$AM$2:$BMK$2,BEY$2)-INDEX(mediAddTable,tbPayroll[[#This Row],[fedStatus]]),0)-
SUMIFS($AM21:$BMK21,$AM$3:$BMK$3,"&lt;"&amp;BEY$3,$AM$2:$BMK$2,BES$2)
))</f>
        <v/>
      </c>
      <c r="BET21" s="116" t="str">
        <f>IF(tbPayroll[[#This Row],[idx]]="","",
ROUND(MAX(BEX21*dPeriods+tbPayroll[[#This Row],[adjustedAmount]],0),dFEDRound))</f>
        <v/>
      </c>
      <c r="BEU21" s="116" t="str">
        <f>IF(tbPayroll[[#This Row],[idx]]="","",
ROUND(IF(hoursMode="Daily",
SUMIFS(Hours!$J20:$BDM20,Hours!$J$2:$BDM$2,"&gt;="&amp;BDW$5,Hours!$J$2:$BDM$2,"&lt;="&amp;BEZ$5,Hours!$J$5:$BDM$5,dRegularName),
SUMIFS(Hours!$J20:$BDM20,Hours!$J$1:$BDM$1,BEV$3,Hours!$J$5:$BDM$5,dRegularName)
),2))</f>
        <v/>
      </c>
      <c r="BEV21" s="116" t="str">
        <f>IF(tbPayroll[[#This Row],[idx]]="","",
IF(hoursMode="Daily",
SUMIFS(Hours!$J20:$BDM20,Hours!$J$2:$BDM$2,"&gt;="&amp;BDW$5,Hours!$J$2:$BDM$2,"&lt;="&amp;BEZ$5,Hours!$J$5:$BDM$5,dOvertimeName),
SUMIFS(Hours!$J20:$BDM20,Hours!$J$1:$BDM$1,BEV$3,Hours!$J$5:$BDM$5,dOvertimeName)
))</f>
        <v/>
      </c>
      <c r="BEW21" s="116" t="str">
        <f>IF(tbPayroll[[#This Row],[idx]]="","",
IF(hoursMode="Daily",
SUMIFS(Hours!$J20:$BDM20,Hours!$J$2:$BDM$2,"&gt;="&amp;BDW$5,Hours!$J$2:$BDM$2,"&lt;="&amp;BEZ$5,Hours!$J$5:$BDM$5,dVacationName),
SUMIFS(Hours!$J20:$BDM20,Hours!$J$1:$BDM$1,BEV$3,Hours!$J$5:$BDM$5,dVacationName)
))</f>
        <v/>
      </c>
      <c r="BEX21" s="116" t="str">
        <f>IF(tbPayroll[[#This Row],[Employee]]="","",MAX(BEZ21-tbPayroll[[#This Row],[free]]-BDX21-BEQ21,0))</f>
        <v/>
      </c>
      <c r="BEY21" s="116" t="str">
        <f>IF(tbPayroll[[#This Row],[Employee]]="","",MAX(BEZ21-tbPayroll[[#This Row],[free]]-BDX21,0))</f>
        <v/>
      </c>
      <c r="BEZ21" s="116" t="str">
        <f>IF(tbPayroll[[#This Row],[Employee]]="","",
IF(tbPayroll[[#This Row],[employmentDate]]&gt;BEZ$5,0,BEB21+BEC21+BED21+BDZ21))</f>
        <v/>
      </c>
      <c r="BFA21" s="116" t="str">
        <f>IF(tbPayroll[[#This Row],[Employee]]="","",BEZ21-SUM(BEE21:BEJ21)-BDY21-BDX21-BEQ21-BER21)</f>
        <v/>
      </c>
      <c r="BFB21" s="417"/>
      <c r="BFC21" s="192"/>
      <c r="BFD21" s="192"/>
      <c r="BFE21" s="192"/>
      <c r="BFF21" s="193"/>
      <c r="BFG21" s="116" t="str">
        <f>IF(tbPayroll[[#This Row],[Employee]]="","",
BGA21 &amp; " | " &amp; BGB21&amp; " | " &amp; BGC21
)</f>
        <v/>
      </c>
      <c r="BFH21" s="116" t="str">
        <f>IF(tbPayroll[[#This Row],[Employee]]="","",
IF(tbPayroll[[#This Row],[employmentDate]]&gt;BGF$5,0,
ROUND(IF(tbPayroll[[#This Row],[IncomeBase]]=dSalaried,IF(BFC21&lt;&gt;"",BFC21,tbPayroll[[#This Row],[EmpWage]]),BGA21*IF(BFC21&lt;&gt;"",BFC21,tbPayroll[[#This Row],[EmpWage]])),2)))</f>
        <v/>
      </c>
      <c r="BFI21" s="116" t="str">
        <f>IF(tbPayroll[[#This Row],[Employee]]="","",
IF(tbPayroll[[#This Row],[employmentDate]]&gt;BGF$5,0,
ROUND(BGB21*tbPayroll[[#This Row],[overrrate]]*
IF(BFC21&lt;&gt;"",BFC21,tbPayroll[[#This Row],[EmpWage]])/IF(tbPayroll[[#This Row],[IncomeBase]]=dSalaried,MAX(tbPayroll[[#This Row],[regularwork]],1),1),2)
))</f>
        <v/>
      </c>
      <c r="BFJ21" s="116" t="str">
        <f>IF(tbPayroll[[#This Row],[Employee]]="","",
IF(tbPayroll[[#This Row],[employmentDate]]&gt;BGF$5,0,
ROUND(BGC21*
IFERROR(BFH21/BGA21,0),2
)))</f>
        <v/>
      </c>
      <c r="BFK21" s="116" t="str">
        <f>IF(tbPayroll[[#This Row],[Employee]]="","",
tbPayroll[[#This Row],[exState]]*
(tbPayroll[[#This Row],[stateAddDedu]]+ROUND(
MAX(BGD21-tbPayroll[[#This Row],[persExemp]],0)*tbPayroll[[#This Row],[stateTax]],dRound))
)</f>
        <v/>
      </c>
      <c r="BFL21" s="116" t="str">
        <f>IF(tbPayroll[[#This Row],[Employee]]="","",
(ROUND(
MAX(BGD21-tbPayroll[[#This Row],[persExemp]],0)*tbPayroll[[#This Row],[dLocal]],dRound))
)</f>
        <v/>
      </c>
      <c r="BFM21" s="116" t="str">
        <f>IF(tbPayroll[[#This Row],[Employee]]="","",
(ROUND(
MAX(BGD21-tbPayroll[[#This Row],[persExemp]],0)*tbPayroll[[#This Row],[dCity]],dRound))
)</f>
        <v/>
      </c>
      <c r="BFN21" s="116" t="str" cm="1">
        <f t="array" aca="1" ref="BFN21" ca="1">IF(tbPayroll[[#This Row],[idx]]="","",
IF(BFQ21=0,0,
ROUND(tbPayroll[[#This Row],[exFed]]*
MAX(
((BFZ21-INDEX(INDIRECT(tbPayroll[[#This Row],[fedPrefix]]&amp;CHOOSE(tbPayroll[[#This Row],[fedStatus]],"SingleWage","JointlyWage","SingleWage","HeadWage")),BFQ21))*
INDEX(INDIRECT(tbPayroll[[#This Row],[fedPrefix]]&amp;"Perc"),BFQ21)+
INDEX(INDIRECT(tbPayroll[[#This Row],[fedPrefix]]&amp;CHOOSE(tbPayroll[[#This Row],[fedStatus]],"SingleHold","JointlyHold","SingleHold","HeadHold")),BFQ21))/dPeriods
- IF(tbPayroll[[#This Row],[isFormSent]]="Yes",tbPayroll[[#This Row],[isFormStep3]],0),0)
+tbPayroll[[#This Row],[isFormStep4c]],dFEDRound)
)
)</f>
        <v/>
      </c>
      <c r="BFO21" s="116" t="str">
        <f>IF(tbPayroll[[#This Row],[idx]]="","",
ROUND(tbPayroll[[#This Row],[exSS]]*
IF(SUMIFS($AM21:$BMK21,$AM$3:$BMK$3,"&lt;"&amp;BFO$3,$AM$2:$BMK$2,BFO$2) +ssTax*BGE21 &lt;ssTax*ssMax,
ssTax*BGE21,
MAX(ssTax*ssMax-SUMIFS($AM21:$BMK21,$AM$3:$BMK$3,"&lt;"&amp;BFO$3,$AM$2:$BMK$2,BFO$2),0)),
2)
)</f>
        <v/>
      </c>
      <c r="BFP21" s="116" t="str">
        <f>IF(tbPayroll[[#This Row],[idx]]="","",IF(BFQ21=0,0,ROUND(tbPayroll[[#This Row],[exMedi]]*mediTax*BGE21+BFY21*mediMax,2)))</f>
        <v/>
      </c>
      <c r="BFQ21" s="116" t="str">
        <f ca="1">IF(tbPayroll[[#This Row],[idx]]="","",IFERROR(MATCH(BFZ21,INDIRECT(tbPayroll[[#This Row],[fedPrefix]]&amp;CHOOSE(tbPayroll[[#This Row],[fedStatus]],"SingleWage","JointlyWage","SingleWage","HeadWage")),1),0))</f>
        <v/>
      </c>
      <c r="BFR21" s="116"/>
      <c r="BFS21" s="116" t="str">
        <f>IF(tbPayroll[[#This Row],[idx]]="","",
ROUND(tbPayroll[[#This Row],[401Roth]]*IF(SUMIFS($AM21:$BMK21,$AM$3:$BMK$3,"&lt;"&amp;BGF$3,$AM$2:$BMK$2,BGF$2)+BEZ21&lt;compensationCap,
BGF21,
MAX(compensationCap-SUMIFS($AM21:$BMK21,$AM$3:$BMK$3,"&lt;"&amp;BGF$3,$AM$2:$BMK$2,BGF$2),0)),2))</f>
        <v/>
      </c>
      <c r="BFT21" s="116" t="str">
        <f>IF(tbPayroll[[#This Row],[idx]]="","",
ROUND(tbPayroll[[#This Row],[401PreTax]]*IF(SUMIFS($AM21:$BMK21,$AM$3:$BMK$3,"&lt;"&amp;BGF$3,$AM$2:$BMK$2,BGF$2)+BEZ21&lt;compensationCap,
BGF21,
MAX(compensationCap-SUMIFS($AM21:$BMK21,$AM$3:$BMK$3,"&lt;"&amp;BGF$3,$AM$2:$BMK$2,BGF$2),0)),2))</f>
        <v/>
      </c>
      <c r="BFU21" s="116" t="str">
        <f>IF(tbPayroll[[#This Row],[idx]]="","",
ROUND((tbPayroll[[#This Row],[401T1p]]*tbPayroll[[#This Row],[401T1Cap]]+tbPayroll[[#This Row],[401T2p]]*tbPayroll[[#This Row],[401T2Cap]])*IF(SUMIFS($AM21:$BMK21,$AM$3:$BMK$3,"&lt;"&amp;BGF$3,$AM$2:$BMK$2,BGF$2)+BEZ21&lt;compensationCap,
BGF21,
MAX(compensationCap-SUMIFS($AM21:$BMK21,$AM$3:$BMK$3,"&lt;"&amp;BGF$3,$AM$2:$BMK$2,BGF$2),0)),2))</f>
        <v/>
      </c>
      <c r="BFV21" s="116" t="str">
        <f>IF(tbPayroll[[#This Row],[idx]]="","",
IF(BFU21=0,0,
ROUND(IF(SUMIFS($AM21:$BMK21,$AM$3:$BMK$3,"&lt;"&amp;BFX$3,$AM$2:$BMK$2,"&gt;="&amp;BFV$2,$AM$2:$BMK$2,"&lt;="&amp;BFX$2)+BFS21+BFT21+BFU21&lt;tbPayroll[[#This Row],[401EmperLimit]],
BFU21,
MAX((tbPayroll[[#This Row],[401EmperLimit]]-SUMIFS($AM21:$BMK21,$AM$3:$BMK$3,"&lt;"&amp;BFX$3,$AM$2:$BMK$2,"&gt;="&amp;BFV$2,$AM$2:$BMK$2,"&lt;="&amp;BFX$2)),0)),2)))</f>
        <v/>
      </c>
      <c r="BFW21" s="116" t="str">
        <f>IF(tbPayroll[[#This Row],[idx]]="","",
IF(BFT21=0,0,
ROUND(IF(SUMIFS($AM21:$BMK21,$AM$3:$BMK$3,"&lt;"&amp;BFX$3,$AM$2:$BMK$2,BFX$2)+BFS21+SUMIFS($AM21:$BMK21,$AM$3:$BMK$3,"&lt;"&amp;BFW$3,$AM$2:$BMK$2,BFW$2)+BFT21&lt;tbPayroll[[#This Row],[401ContriLimit]],
BFT21,
BFT21/(BFS21+BFT21)*
(tbPayroll[[#This Row],[401ContriLimit]]-SUMIFS($AM21:$BMK21,$AM$3:$BMK$3,"&lt;"&amp;BFX$3,$AM$2:$BMK$2,BFX$2)-SUMIFS($AM21:$BMK21,$AM$3:$BMK$3,"&lt;"&amp;BFW$3,$AM$2:$BMK$2,BFW$2))),2)))</f>
        <v/>
      </c>
      <c r="BFX21" s="116" t="str">
        <f>IF(tbPayroll[[#This Row],[idx]]="","",
IF(BFS21=0,0,
ROUND(IF(SUMIFS($AM21:$BMK21,$AM$3:$BMK$3,"&lt;"&amp;BFX$3,$AM$2:$BMK$2,BFX$2)+BFS21+SUMIFS($AM21:$BMK21,$AM$3:$BMK$3,"&lt;"&amp;BFW$3,$AM$2:$BMK$2,BFW$2)+BFT21&lt;tbPayroll[[#This Row],[401ContriLimit]],
BFS21,
BFS21/(BFS21+BFT21)*
(tbPayroll[[#This Row],[401ContriLimit]]-SUMIFS($AM21:$BMK21,$AM$3:$BMK$3,"&lt;"&amp;BFX$3,$AM$2:$BMK$2,BFX$2)-SUMIFS($AM21:$BMK21,$AM$3:$BMK$3,"&lt;"&amp;BFW$3,$AM$2:$BMK$2,BFW$2))),2)
))</f>
        <v/>
      </c>
      <c r="BFY21" s="116" t="str" cm="1">
        <f t="array" ref="BFY21">IF(tbPayroll[[#This Row],[idx]]="","",
IF(BFQ21=0,0,
MAX(SUMIFS($AM21:$BMK21,$AM$3:$BMK$3,"&lt;="&amp;BGE$3,$AM$2:$BMK$2,BGE$2)-INDEX(mediAddTable,tbPayroll[[#This Row],[fedStatus]]),0)-
SUMIFS($AM21:$BMK21,$AM$3:$BMK$3,"&lt;"&amp;BGE$3,$AM$2:$BMK$2,BFY$2)
))</f>
        <v/>
      </c>
      <c r="BFZ21" s="116" t="str">
        <f>IF(tbPayroll[[#This Row],[idx]]="","",
ROUND(MAX(BGD21*dPeriods+tbPayroll[[#This Row],[adjustedAmount]],0),dFEDRound))</f>
        <v/>
      </c>
      <c r="BGA21" s="116" t="str">
        <f>IF(tbPayroll[[#This Row],[idx]]="","",
ROUND(IF(hoursMode="Daily",
SUMIFS(Hours!$J20:$BDM20,Hours!$J$2:$BDM$2,"&gt;="&amp;BFC$5,Hours!$J$2:$BDM$2,"&lt;="&amp;BGF$5,Hours!$J$5:$BDM$5,dRegularName),
SUMIFS(Hours!$J20:$BDM20,Hours!$J$1:$BDM$1,BGB$3,Hours!$J$5:$BDM$5,dRegularName)
),2))</f>
        <v/>
      </c>
      <c r="BGB21" s="116" t="str">
        <f>IF(tbPayroll[[#This Row],[idx]]="","",
IF(hoursMode="Daily",
SUMIFS(Hours!$J20:$BDM20,Hours!$J$2:$BDM$2,"&gt;="&amp;BFC$5,Hours!$J$2:$BDM$2,"&lt;="&amp;BGF$5,Hours!$J$5:$BDM$5,dOvertimeName),
SUMIFS(Hours!$J20:$BDM20,Hours!$J$1:$BDM$1,BGB$3,Hours!$J$5:$BDM$5,dOvertimeName)
))</f>
        <v/>
      </c>
      <c r="BGC21" s="116" t="str">
        <f>IF(tbPayroll[[#This Row],[idx]]="","",
IF(hoursMode="Daily",
SUMIFS(Hours!$J20:$BDM20,Hours!$J$2:$BDM$2,"&gt;="&amp;BFC$5,Hours!$J$2:$BDM$2,"&lt;="&amp;BGF$5,Hours!$J$5:$BDM$5,dVacationName),
SUMIFS(Hours!$J20:$BDM20,Hours!$J$1:$BDM$1,BGB$3,Hours!$J$5:$BDM$5,dVacationName)
))</f>
        <v/>
      </c>
      <c r="BGD21" s="116" t="str">
        <f>IF(tbPayroll[[#This Row],[Employee]]="","",MAX(BGF21-tbPayroll[[#This Row],[free]]-BFD21-BFW21,0))</f>
        <v/>
      </c>
      <c r="BGE21" s="116" t="str">
        <f>IF(tbPayroll[[#This Row],[Employee]]="","",MAX(BGF21-tbPayroll[[#This Row],[free]]-BFD21,0))</f>
        <v/>
      </c>
      <c r="BGF21" s="116" t="str">
        <f>IF(tbPayroll[[#This Row],[Employee]]="","",
IF(tbPayroll[[#This Row],[employmentDate]]&gt;BGF$5,0,BFH21+BFI21+BFJ21+BFF21))</f>
        <v/>
      </c>
      <c r="BGG21" s="116" t="str">
        <f>IF(tbPayroll[[#This Row],[Employee]]="","",BGF21-SUM(BFK21:BFP21)-BFE21-BFD21-BFW21-BFX21)</f>
        <v/>
      </c>
      <c r="BGH21" s="417"/>
      <c r="BGI21" s="192"/>
      <c r="BGJ21" s="192"/>
      <c r="BGK21" s="192"/>
      <c r="BGL21" s="193"/>
      <c r="BGM21" s="116" t="str">
        <f>IF(tbPayroll[[#This Row],[Employee]]="","",
BHG21 &amp; " | " &amp; BHH21&amp; " | " &amp; BHI21
)</f>
        <v/>
      </c>
      <c r="BGN21" s="116" t="str">
        <f>IF(tbPayroll[[#This Row],[Employee]]="","",
IF(tbPayroll[[#This Row],[employmentDate]]&gt;BHL$5,0,
ROUND(IF(tbPayroll[[#This Row],[IncomeBase]]=dSalaried,IF(BGI21&lt;&gt;"",BGI21,tbPayroll[[#This Row],[EmpWage]]),BHG21*IF(BGI21&lt;&gt;"",BGI21,tbPayroll[[#This Row],[EmpWage]])),2)))</f>
        <v/>
      </c>
      <c r="BGO21" s="116" t="str">
        <f>IF(tbPayroll[[#This Row],[Employee]]="","",
IF(tbPayroll[[#This Row],[employmentDate]]&gt;BHL$5,0,
ROUND(BHH21*tbPayroll[[#This Row],[overrrate]]*
IF(BGI21&lt;&gt;"",BGI21,tbPayroll[[#This Row],[EmpWage]])/IF(tbPayroll[[#This Row],[IncomeBase]]=dSalaried,MAX(tbPayroll[[#This Row],[regularwork]],1),1),2)
))</f>
        <v/>
      </c>
      <c r="BGP21" s="116" t="str">
        <f>IF(tbPayroll[[#This Row],[Employee]]="","",
IF(tbPayroll[[#This Row],[employmentDate]]&gt;BHL$5,0,
ROUND(BHI21*
IFERROR(BGN21/BHG21,0),2
)))</f>
        <v/>
      </c>
      <c r="BGQ21" s="116" t="str">
        <f>IF(tbPayroll[[#This Row],[Employee]]="","",
tbPayroll[[#This Row],[exState]]*
(tbPayroll[[#This Row],[stateAddDedu]]+ROUND(
MAX(BHJ21-tbPayroll[[#This Row],[persExemp]],0)*tbPayroll[[#This Row],[stateTax]],dRound))
)</f>
        <v/>
      </c>
      <c r="BGR21" s="116" t="str">
        <f>IF(tbPayroll[[#This Row],[Employee]]="","",
(ROUND(
MAX(BHJ21-tbPayroll[[#This Row],[persExemp]],0)*tbPayroll[[#This Row],[dLocal]],dRound))
)</f>
        <v/>
      </c>
      <c r="BGS21" s="116" t="str">
        <f>IF(tbPayroll[[#This Row],[Employee]]="","",
(ROUND(
MAX(BHJ21-tbPayroll[[#This Row],[persExemp]],0)*tbPayroll[[#This Row],[dCity]],dRound))
)</f>
        <v/>
      </c>
      <c r="BGT21" s="116" t="str" cm="1">
        <f t="array" aca="1" ref="BGT21" ca="1">IF(tbPayroll[[#This Row],[idx]]="","",
IF(BGW21=0,0,
ROUND(tbPayroll[[#This Row],[exFed]]*
MAX(
((BHF21-INDEX(INDIRECT(tbPayroll[[#This Row],[fedPrefix]]&amp;CHOOSE(tbPayroll[[#This Row],[fedStatus]],"SingleWage","JointlyWage","SingleWage","HeadWage")),BGW21))*
INDEX(INDIRECT(tbPayroll[[#This Row],[fedPrefix]]&amp;"Perc"),BGW21)+
INDEX(INDIRECT(tbPayroll[[#This Row],[fedPrefix]]&amp;CHOOSE(tbPayroll[[#This Row],[fedStatus]],"SingleHold","JointlyHold","SingleHold","HeadHold")),BGW21))/dPeriods
- IF(tbPayroll[[#This Row],[isFormSent]]="Yes",tbPayroll[[#This Row],[isFormStep3]],0),0)
+tbPayroll[[#This Row],[isFormStep4c]],dFEDRound)
)
)</f>
        <v/>
      </c>
      <c r="BGU21" s="116" t="str">
        <f>IF(tbPayroll[[#This Row],[idx]]="","",
ROUND(tbPayroll[[#This Row],[exSS]]*
IF(SUMIFS($AM21:$BMK21,$AM$3:$BMK$3,"&lt;"&amp;BGU$3,$AM$2:$BMK$2,BGU$2) +ssTax*BHK21 &lt;ssTax*ssMax,
ssTax*BHK21,
MAX(ssTax*ssMax-SUMIFS($AM21:$BMK21,$AM$3:$BMK$3,"&lt;"&amp;BGU$3,$AM$2:$BMK$2,BGU$2),0)),
2)
)</f>
        <v/>
      </c>
      <c r="BGV21" s="116" t="str">
        <f>IF(tbPayroll[[#This Row],[idx]]="","",IF(BGW21=0,0,ROUND(tbPayroll[[#This Row],[exMedi]]*mediTax*BHK21+BHE21*mediMax,2)))</f>
        <v/>
      </c>
      <c r="BGW21" s="116" t="str">
        <f ca="1">IF(tbPayroll[[#This Row],[idx]]="","",IFERROR(MATCH(BHF21,INDIRECT(tbPayroll[[#This Row],[fedPrefix]]&amp;CHOOSE(tbPayroll[[#This Row],[fedStatus]],"SingleWage","JointlyWage","SingleWage","HeadWage")),1),0))</f>
        <v/>
      </c>
      <c r="BGX21" s="116"/>
      <c r="BGY21" s="116" t="str">
        <f>IF(tbPayroll[[#This Row],[idx]]="","",
ROUND(tbPayroll[[#This Row],[401Roth]]*IF(SUMIFS($AM21:$BMK21,$AM$3:$BMK$3,"&lt;"&amp;BHL$3,$AM$2:$BMK$2,BHL$2)+BGF21&lt;compensationCap,
BHL21,
MAX(compensationCap-SUMIFS($AM21:$BMK21,$AM$3:$BMK$3,"&lt;"&amp;BHL$3,$AM$2:$BMK$2,BHL$2),0)),2))</f>
        <v/>
      </c>
      <c r="BGZ21" s="116" t="str">
        <f>IF(tbPayroll[[#This Row],[idx]]="","",
ROUND(tbPayroll[[#This Row],[401PreTax]]*IF(SUMIFS($AM21:$BMK21,$AM$3:$BMK$3,"&lt;"&amp;BHL$3,$AM$2:$BMK$2,BHL$2)+BGF21&lt;compensationCap,
BHL21,
MAX(compensationCap-SUMIFS($AM21:$BMK21,$AM$3:$BMK$3,"&lt;"&amp;BHL$3,$AM$2:$BMK$2,BHL$2),0)),2))</f>
        <v/>
      </c>
      <c r="BHA21" s="116" t="str">
        <f>IF(tbPayroll[[#This Row],[idx]]="","",
ROUND((tbPayroll[[#This Row],[401T1p]]*tbPayroll[[#This Row],[401T1Cap]]+tbPayroll[[#This Row],[401T2p]]*tbPayroll[[#This Row],[401T2Cap]])*IF(SUMIFS($AM21:$BMK21,$AM$3:$BMK$3,"&lt;"&amp;BHL$3,$AM$2:$BMK$2,BHL$2)+BGF21&lt;compensationCap,
BHL21,
MAX(compensationCap-SUMIFS($AM21:$BMK21,$AM$3:$BMK$3,"&lt;"&amp;BHL$3,$AM$2:$BMK$2,BHL$2),0)),2))</f>
        <v/>
      </c>
      <c r="BHB21" s="116" t="str">
        <f>IF(tbPayroll[[#This Row],[idx]]="","",
IF(BHA21=0,0,
ROUND(IF(SUMIFS($AM21:$BMK21,$AM$3:$BMK$3,"&lt;"&amp;BHD$3,$AM$2:$BMK$2,"&gt;="&amp;BHB$2,$AM$2:$BMK$2,"&lt;="&amp;BHD$2)+BGY21+BGZ21+BHA21&lt;tbPayroll[[#This Row],[401EmperLimit]],
BHA21,
MAX((tbPayroll[[#This Row],[401EmperLimit]]-SUMIFS($AM21:$BMK21,$AM$3:$BMK$3,"&lt;"&amp;BHD$3,$AM$2:$BMK$2,"&gt;="&amp;BHB$2,$AM$2:$BMK$2,"&lt;="&amp;BHD$2)),0)),2)))</f>
        <v/>
      </c>
      <c r="BHC21" s="116" t="str">
        <f>IF(tbPayroll[[#This Row],[idx]]="","",
IF(BGZ21=0,0,
ROUND(IF(SUMIFS($AM21:$BMK21,$AM$3:$BMK$3,"&lt;"&amp;BHD$3,$AM$2:$BMK$2,BHD$2)+BGY21+SUMIFS($AM21:$BMK21,$AM$3:$BMK$3,"&lt;"&amp;BHC$3,$AM$2:$BMK$2,BHC$2)+BGZ21&lt;tbPayroll[[#This Row],[401ContriLimit]],
BGZ21,
BGZ21/(BGY21+BGZ21)*
(tbPayroll[[#This Row],[401ContriLimit]]-SUMIFS($AM21:$BMK21,$AM$3:$BMK$3,"&lt;"&amp;BHD$3,$AM$2:$BMK$2,BHD$2)-SUMIFS($AM21:$BMK21,$AM$3:$BMK$3,"&lt;"&amp;BHC$3,$AM$2:$BMK$2,BHC$2))),2)))</f>
        <v/>
      </c>
      <c r="BHD21" s="116" t="str">
        <f>IF(tbPayroll[[#This Row],[idx]]="","",
IF(BGY21=0,0,
ROUND(IF(SUMIFS($AM21:$BMK21,$AM$3:$BMK$3,"&lt;"&amp;BHD$3,$AM$2:$BMK$2,BHD$2)+BGY21+SUMIFS($AM21:$BMK21,$AM$3:$BMK$3,"&lt;"&amp;BHC$3,$AM$2:$BMK$2,BHC$2)+BGZ21&lt;tbPayroll[[#This Row],[401ContriLimit]],
BGY21,
BGY21/(BGY21+BGZ21)*
(tbPayroll[[#This Row],[401ContriLimit]]-SUMIFS($AM21:$BMK21,$AM$3:$BMK$3,"&lt;"&amp;BHD$3,$AM$2:$BMK$2,BHD$2)-SUMIFS($AM21:$BMK21,$AM$3:$BMK$3,"&lt;"&amp;BHC$3,$AM$2:$BMK$2,BHC$2))),2)
))</f>
        <v/>
      </c>
      <c r="BHE21" s="116" t="str" cm="1">
        <f t="array" ref="BHE21">IF(tbPayroll[[#This Row],[idx]]="","",
IF(BGW21=0,0,
MAX(SUMIFS($AM21:$BMK21,$AM$3:$BMK$3,"&lt;="&amp;BHK$3,$AM$2:$BMK$2,BHK$2)-INDEX(mediAddTable,tbPayroll[[#This Row],[fedStatus]]),0)-
SUMIFS($AM21:$BMK21,$AM$3:$BMK$3,"&lt;"&amp;BHK$3,$AM$2:$BMK$2,BHE$2)
))</f>
        <v/>
      </c>
      <c r="BHF21" s="116" t="str">
        <f>IF(tbPayroll[[#This Row],[idx]]="","",
ROUND(MAX(BHJ21*dPeriods+tbPayroll[[#This Row],[adjustedAmount]],0),dFEDRound))</f>
        <v/>
      </c>
      <c r="BHG21" s="116" t="str">
        <f>IF(tbPayroll[[#This Row],[idx]]="","",
ROUND(IF(hoursMode="Daily",
SUMIFS(Hours!$J20:$BDM20,Hours!$J$2:$BDM$2,"&gt;="&amp;BGI$5,Hours!$J$2:$BDM$2,"&lt;="&amp;BHL$5,Hours!$J$5:$BDM$5,dRegularName),
SUMIFS(Hours!$J20:$BDM20,Hours!$J$1:$BDM$1,BHH$3,Hours!$J$5:$BDM$5,dRegularName)
),2))</f>
        <v/>
      </c>
      <c r="BHH21" s="116" t="str">
        <f>IF(tbPayroll[[#This Row],[idx]]="","",
IF(hoursMode="Daily",
SUMIFS(Hours!$J20:$BDM20,Hours!$J$2:$BDM$2,"&gt;="&amp;BGI$5,Hours!$J$2:$BDM$2,"&lt;="&amp;BHL$5,Hours!$J$5:$BDM$5,dOvertimeName),
SUMIFS(Hours!$J20:$BDM20,Hours!$J$1:$BDM$1,BHH$3,Hours!$J$5:$BDM$5,dOvertimeName)
))</f>
        <v/>
      </c>
      <c r="BHI21" s="116" t="str">
        <f>IF(tbPayroll[[#This Row],[idx]]="","",
IF(hoursMode="Daily",
SUMIFS(Hours!$J20:$BDM20,Hours!$J$2:$BDM$2,"&gt;="&amp;BGI$5,Hours!$J$2:$BDM$2,"&lt;="&amp;BHL$5,Hours!$J$5:$BDM$5,dVacationName),
SUMIFS(Hours!$J20:$BDM20,Hours!$J$1:$BDM$1,BHH$3,Hours!$J$5:$BDM$5,dVacationName)
))</f>
        <v/>
      </c>
      <c r="BHJ21" s="116" t="str">
        <f>IF(tbPayroll[[#This Row],[Employee]]="","",MAX(BHL21-tbPayroll[[#This Row],[free]]-BGJ21-BHC21,0))</f>
        <v/>
      </c>
      <c r="BHK21" s="116" t="str">
        <f>IF(tbPayroll[[#This Row],[Employee]]="","",MAX(BHL21-tbPayroll[[#This Row],[free]]-BGJ21,0))</f>
        <v/>
      </c>
      <c r="BHL21" s="116" t="str">
        <f>IF(tbPayroll[[#This Row],[Employee]]="","",
IF(tbPayroll[[#This Row],[employmentDate]]&gt;BHL$5,0,BGN21+BGO21+BGP21+BGL21))</f>
        <v/>
      </c>
      <c r="BHM21" s="116" t="str">
        <f>IF(tbPayroll[[#This Row],[Employee]]="","",BHL21-SUM(BGQ21:BGV21)-BGK21-BGJ21-BHC21-BHD21)</f>
        <v/>
      </c>
      <c r="BHN21" s="417"/>
      <c r="BHO21" s="192"/>
      <c r="BHP21" s="192"/>
      <c r="BHQ21" s="192"/>
      <c r="BHR21" s="193"/>
      <c r="BHS21" s="116" t="str">
        <f>IF(tbPayroll[[#This Row],[Employee]]="","",
BIM21 &amp; " | " &amp; BIN21&amp; " | " &amp; BIO21
)</f>
        <v/>
      </c>
      <c r="BHT21" s="116" t="str">
        <f>IF(tbPayroll[[#This Row],[Employee]]="","",
IF(tbPayroll[[#This Row],[employmentDate]]&gt;BIR$5,0,
ROUND(IF(tbPayroll[[#This Row],[IncomeBase]]=dSalaried,IF(BHO21&lt;&gt;"",BHO21,tbPayroll[[#This Row],[EmpWage]]),BIM21*IF(BHO21&lt;&gt;"",BHO21,tbPayroll[[#This Row],[EmpWage]])),2)))</f>
        <v/>
      </c>
      <c r="BHU21" s="116" t="str">
        <f>IF(tbPayroll[[#This Row],[Employee]]="","",
IF(tbPayroll[[#This Row],[employmentDate]]&gt;BIR$5,0,
ROUND(BIN21*tbPayroll[[#This Row],[overrrate]]*
IF(BHO21&lt;&gt;"",BHO21,tbPayroll[[#This Row],[EmpWage]])/IF(tbPayroll[[#This Row],[IncomeBase]]=dSalaried,MAX(tbPayroll[[#This Row],[regularwork]],1),1),2)
))</f>
        <v/>
      </c>
      <c r="BHV21" s="116" t="str">
        <f>IF(tbPayroll[[#This Row],[Employee]]="","",
IF(tbPayroll[[#This Row],[employmentDate]]&gt;BIR$5,0,
ROUND(BIO21*
IFERROR(BHT21/BIM21,0),2
)))</f>
        <v/>
      </c>
      <c r="BHW21" s="116" t="str">
        <f>IF(tbPayroll[[#This Row],[Employee]]="","",
tbPayroll[[#This Row],[exState]]*
(tbPayroll[[#This Row],[stateAddDedu]]+ROUND(
MAX(BIP21-tbPayroll[[#This Row],[persExemp]],0)*tbPayroll[[#This Row],[stateTax]],dRound))
)</f>
        <v/>
      </c>
      <c r="BHX21" s="116" t="str">
        <f>IF(tbPayroll[[#This Row],[Employee]]="","",
(ROUND(
MAX(BIP21-tbPayroll[[#This Row],[persExemp]],0)*tbPayroll[[#This Row],[dLocal]],dRound))
)</f>
        <v/>
      </c>
      <c r="BHY21" s="116" t="str">
        <f>IF(tbPayroll[[#This Row],[Employee]]="","",
(ROUND(
MAX(BIP21-tbPayroll[[#This Row],[persExemp]],0)*tbPayroll[[#This Row],[dCity]],dRound))
)</f>
        <v/>
      </c>
      <c r="BHZ21" s="116" t="str" cm="1">
        <f t="array" aca="1" ref="BHZ21" ca="1">IF(tbPayroll[[#This Row],[idx]]="","",
IF(BIC21=0,0,
ROUND(tbPayroll[[#This Row],[exFed]]*
MAX(
((BIL21-INDEX(INDIRECT(tbPayroll[[#This Row],[fedPrefix]]&amp;CHOOSE(tbPayroll[[#This Row],[fedStatus]],"SingleWage","JointlyWage","SingleWage","HeadWage")),BIC21))*
INDEX(INDIRECT(tbPayroll[[#This Row],[fedPrefix]]&amp;"Perc"),BIC21)+
INDEX(INDIRECT(tbPayroll[[#This Row],[fedPrefix]]&amp;CHOOSE(tbPayroll[[#This Row],[fedStatus]],"SingleHold","JointlyHold","SingleHold","HeadHold")),BIC21))/dPeriods
- IF(tbPayroll[[#This Row],[isFormSent]]="Yes",tbPayroll[[#This Row],[isFormStep3]],0),0)
+tbPayroll[[#This Row],[isFormStep4c]],dFEDRound)
)
)</f>
        <v/>
      </c>
      <c r="BIA21" s="116" t="str">
        <f>IF(tbPayroll[[#This Row],[idx]]="","",
ROUND(tbPayroll[[#This Row],[exSS]]*
IF(SUMIFS($AM21:$BMK21,$AM$3:$BMK$3,"&lt;"&amp;BIA$3,$AM$2:$BMK$2,BIA$2) +ssTax*BIQ21 &lt;ssTax*ssMax,
ssTax*BIQ21,
MAX(ssTax*ssMax-SUMIFS($AM21:$BMK21,$AM$3:$BMK$3,"&lt;"&amp;BIA$3,$AM$2:$BMK$2,BIA$2),0)),
2)
)</f>
        <v/>
      </c>
      <c r="BIB21" s="116" t="str">
        <f>IF(tbPayroll[[#This Row],[idx]]="","",IF(BIC21=0,0,ROUND(tbPayroll[[#This Row],[exMedi]]*mediTax*BIQ21+BIK21*mediMax,2)))</f>
        <v/>
      </c>
      <c r="BIC21" s="116" t="str">
        <f ca="1">IF(tbPayroll[[#This Row],[idx]]="","",IFERROR(MATCH(BIL21,INDIRECT(tbPayroll[[#This Row],[fedPrefix]]&amp;CHOOSE(tbPayroll[[#This Row],[fedStatus]],"SingleWage","JointlyWage","SingleWage","HeadWage")),1),0))</f>
        <v/>
      </c>
      <c r="BID21" s="116"/>
      <c r="BIE21" s="116" t="str">
        <f>IF(tbPayroll[[#This Row],[idx]]="","",
ROUND(tbPayroll[[#This Row],[401Roth]]*IF(SUMIFS($AM21:$BMK21,$AM$3:$BMK$3,"&lt;"&amp;BIR$3,$AM$2:$BMK$2,BIR$2)+BHL21&lt;compensationCap,
BIR21,
MAX(compensationCap-SUMIFS($AM21:$BMK21,$AM$3:$BMK$3,"&lt;"&amp;BIR$3,$AM$2:$BMK$2,BIR$2),0)),2))</f>
        <v/>
      </c>
      <c r="BIF21" s="116" t="str">
        <f>IF(tbPayroll[[#This Row],[idx]]="","",
ROUND(tbPayroll[[#This Row],[401PreTax]]*IF(SUMIFS($AM21:$BMK21,$AM$3:$BMK$3,"&lt;"&amp;BIR$3,$AM$2:$BMK$2,BIR$2)+BHL21&lt;compensationCap,
BIR21,
MAX(compensationCap-SUMIFS($AM21:$BMK21,$AM$3:$BMK$3,"&lt;"&amp;BIR$3,$AM$2:$BMK$2,BIR$2),0)),2))</f>
        <v/>
      </c>
      <c r="BIG21" s="116" t="str">
        <f>IF(tbPayroll[[#This Row],[idx]]="","",
ROUND((tbPayroll[[#This Row],[401T1p]]*tbPayroll[[#This Row],[401T1Cap]]+tbPayroll[[#This Row],[401T2p]]*tbPayroll[[#This Row],[401T2Cap]])*IF(SUMIFS($AM21:$BMK21,$AM$3:$BMK$3,"&lt;"&amp;BIR$3,$AM$2:$BMK$2,BIR$2)+BHL21&lt;compensationCap,
BIR21,
MAX(compensationCap-SUMIFS($AM21:$BMK21,$AM$3:$BMK$3,"&lt;"&amp;BIR$3,$AM$2:$BMK$2,BIR$2),0)),2))</f>
        <v/>
      </c>
      <c r="BIH21" s="116" t="str">
        <f>IF(tbPayroll[[#This Row],[idx]]="","",
IF(BIG21=0,0,
ROUND(IF(SUMIFS($AM21:$BMK21,$AM$3:$BMK$3,"&lt;"&amp;BIJ$3,$AM$2:$BMK$2,"&gt;="&amp;BIH$2,$AM$2:$BMK$2,"&lt;="&amp;BIJ$2)+BIE21+BIF21+BIG21&lt;tbPayroll[[#This Row],[401EmperLimit]],
BIG21,
MAX((tbPayroll[[#This Row],[401EmperLimit]]-SUMIFS($AM21:$BMK21,$AM$3:$BMK$3,"&lt;"&amp;BIJ$3,$AM$2:$BMK$2,"&gt;="&amp;BIH$2,$AM$2:$BMK$2,"&lt;="&amp;BIJ$2)),0)),2)))</f>
        <v/>
      </c>
      <c r="BII21" s="116" t="str">
        <f>IF(tbPayroll[[#This Row],[idx]]="","",
IF(BIF21=0,0,
ROUND(IF(SUMIFS($AM21:$BMK21,$AM$3:$BMK$3,"&lt;"&amp;BIJ$3,$AM$2:$BMK$2,BIJ$2)+BIE21+SUMIFS($AM21:$BMK21,$AM$3:$BMK$3,"&lt;"&amp;BII$3,$AM$2:$BMK$2,BII$2)+BIF21&lt;tbPayroll[[#This Row],[401ContriLimit]],
BIF21,
BIF21/(BIE21+BIF21)*
(tbPayroll[[#This Row],[401ContriLimit]]-SUMIFS($AM21:$BMK21,$AM$3:$BMK$3,"&lt;"&amp;BIJ$3,$AM$2:$BMK$2,BIJ$2)-SUMIFS($AM21:$BMK21,$AM$3:$BMK$3,"&lt;"&amp;BII$3,$AM$2:$BMK$2,BII$2))),2)))</f>
        <v/>
      </c>
      <c r="BIJ21" s="116" t="str">
        <f>IF(tbPayroll[[#This Row],[idx]]="","",
IF(BIE21=0,0,
ROUND(IF(SUMIFS($AM21:$BMK21,$AM$3:$BMK$3,"&lt;"&amp;BIJ$3,$AM$2:$BMK$2,BIJ$2)+BIE21+SUMIFS($AM21:$BMK21,$AM$3:$BMK$3,"&lt;"&amp;BII$3,$AM$2:$BMK$2,BII$2)+BIF21&lt;tbPayroll[[#This Row],[401ContriLimit]],
BIE21,
BIE21/(BIE21+BIF21)*
(tbPayroll[[#This Row],[401ContriLimit]]-SUMIFS($AM21:$BMK21,$AM$3:$BMK$3,"&lt;"&amp;BIJ$3,$AM$2:$BMK$2,BIJ$2)-SUMIFS($AM21:$BMK21,$AM$3:$BMK$3,"&lt;"&amp;BII$3,$AM$2:$BMK$2,BII$2))),2)
))</f>
        <v/>
      </c>
      <c r="BIK21" s="116" t="str" cm="1">
        <f t="array" ref="BIK21">IF(tbPayroll[[#This Row],[idx]]="","",
IF(BIC21=0,0,
MAX(SUMIFS($AM21:$BMK21,$AM$3:$BMK$3,"&lt;="&amp;BIQ$3,$AM$2:$BMK$2,BIQ$2)-INDEX(mediAddTable,tbPayroll[[#This Row],[fedStatus]]),0)-
SUMIFS($AM21:$BMK21,$AM$3:$BMK$3,"&lt;"&amp;BIQ$3,$AM$2:$BMK$2,BIK$2)
))</f>
        <v/>
      </c>
      <c r="BIL21" s="116" t="str">
        <f>IF(tbPayroll[[#This Row],[idx]]="","",
ROUND(MAX(BIP21*dPeriods+tbPayroll[[#This Row],[adjustedAmount]],0),dFEDRound))</f>
        <v/>
      </c>
      <c r="BIM21" s="116" t="str">
        <f>IF(tbPayroll[[#This Row],[idx]]="","",
ROUND(IF(hoursMode="Daily",
SUMIFS(Hours!$J20:$BDM20,Hours!$J$2:$BDM$2,"&gt;="&amp;BHO$5,Hours!$J$2:$BDM$2,"&lt;="&amp;BIR$5,Hours!$J$5:$BDM$5,dRegularName),
SUMIFS(Hours!$J20:$BDM20,Hours!$J$1:$BDM$1,BIN$3,Hours!$J$5:$BDM$5,dRegularName)
),2))</f>
        <v/>
      </c>
      <c r="BIN21" s="116" t="str">
        <f>IF(tbPayroll[[#This Row],[idx]]="","",
IF(hoursMode="Daily",
SUMIFS(Hours!$J20:$BDM20,Hours!$J$2:$BDM$2,"&gt;="&amp;BHO$5,Hours!$J$2:$BDM$2,"&lt;="&amp;BIR$5,Hours!$J$5:$BDM$5,dOvertimeName),
SUMIFS(Hours!$J20:$BDM20,Hours!$J$1:$BDM$1,BIN$3,Hours!$J$5:$BDM$5,dOvertimeName)
))</f>
        <v/>
      </c>
      <c r="BIO21" s="116" t="str">
        <f>IF(tbPayroll[[#This Row],[idx]]="","",
IF(hoursMode="Daily",
SUMIFS(Hours!$J20:$BDM20,Hours!$J$2:$BDM$2,"&gt;="&amp;BHO$5,Hours!$J$2:$BDM$2,"&lt;="&amp;BIR$5,Hours!$J$5:$BDM$5,dVacationName),
SUMIFS(Hours!$J20:$BDM20,Hours!$J$1:$BDM$1,BIN$3,Hours!$J$5:$BDM$5,dVacationName)
))</f>
        <v/>
      </c>
      <c r="BIP21" s="116" t="str">
        <f>IF(tbPayroll[[#This Row],[Employee]]="","",MAX(BIR21-tbPayroll[[#This Row],[free]]-BHP21-BII21,0))</f>
        <v/>
      </c>
      <c r="BIQ21" s="116" t="str">
        <f>IF(tbPayroll[[#This Row],[Employee]]="","",MAX(BIR21-tbPayroll[[#This Row],[free]]-BHP21,0))</f>
        <v/>
      </c>
      <c r="BIR21" s="116" t="str">
        <f>IF(tbPayroll[[#This Row],[Employee]]="","",
IF(tbPayroll[[#This Row],[employmentDate]]&gt;BIR$5,0,BHT21+BHU21+BHV21+BHR21))</f>
        <v/>
      </c>
      <c r="BIS21" s="116" t="str">
        <f>IF(tbPayroll[[#This Row],[Employee]]="","",BIR21-SUM(BHW21:BIB21)-BHQ21-BHP21-BII21-BIJ21)</f>
        <v/>
      </c>
      <c r="BIT21" s="417"/>
      <c r="BIU21" s="192"/>
      <c r="BIV21" s="192"/>
      <c r="BIW21" s="192"/>
      <c r="BIX21" s="193"/>
      <c r="BIY21" s="116" t="str">
        <f>IF(tbPayroll[[#This Row],[Employee]]="","",
BJS21 &amp; " | " &amp; BJT21&amp; " | " &amp; BJU21
)</f>
        <v/>
      </c>
      <c r="BIZ21" s="116" t="str">
        <f>IF(tbPayroll[[#This Row],[Employee]]="","",
IF(tbPayroll[[#This Row],[employmentDate]]&gt;BJX$5,0,
ROUND(IF(tbPayroll[[#This Row],[IncomeBase]]=dSalaried,IF(BIU21&lt;&gt;"",BIU21,tbPayroll[[#This Row],[EmpWage]]),BJS21*IF(BIU21&lt;&gt;"",BIU21,tbPayroll[[#This Row],[EmpWage]])),2)))</f>
        <v/>
      </c>
      <c r="BJA21" s="116" t="str">
        <f>IF(tbPayroll[[#This Row],[Employee]]="","",
IF(tbPayroll[[#This Row],[employmentDate]]&gt;BJX$5,0,
ROUND(BJT21*tbPayroll[[#This Row],[overrrate]]*
IF(BIU21&lt;&gt;"",BIU21,tbPayroll[[#This Row],[EmpWage]])/IF(tbPayroll[[#This Row],[IncomeBase]]=dSalaried,MAX(tbPayroll[[#This Row],[regularwork]],1),1),2)
))</f>
        <v/>
      </c>
      <c r="BJB21" s="116" t="str">
        <f>IF(tbPayroll[[#This Row],[Employee]]="","",
IF(tbPayroll[[#This Row],[employmentDate]]&gt;BJX$5,0,
ROUND(BJU21*
IFERROR(BIZ21/BJS21,0),2
)))</f>
        <v/>
      </c>
      <c r="BJC21" s="116" t="str">
        <f>IF(tbPayroll[[#This Row],[Employee]]="","",
tbPayroll[[#This Row],[exState]]*
(tbPayroll[[#This Row],[stateAddDedu]]+ROUND(
MAX(BJV21-tbPayroll[[#This Row],[persExemp]],0)*tbPayroll[[#This Row],[stateTax]],dRound))
)</f>
        <v/>
      </c>
      <c r="BJD21" s="116" t="str">
        <f>IF(tbPayroll[[#This Row],[Employee]]="","",
(ROUND(
MAX(BJV21-tbPayroll[[#This Row],[persExemp]],0)*tbPayroll[[#This Row],[dLocal]],dRound))
)</f>
        <v/>
      </c>
      <c r="BJE21" s="116" t="str">
        <f>IF(tbPayroll[[#This Row],[Employee]]="","",
(ROUND(
MAX(BJV21-tbPayroll[[#This Row],[persExemp]],0)*tbPayroll[[#This Row],[dCity]],dRound))
)</f>
        <v/>
      </c>
      <c r="BJF21" s="116" t="str" cm="1">
        <f t="array" aca="1" ref="BJF21" ca="1">IF(tbPayroll[[#This Row],[idx]]="","",
IF(BJI21=0,0,
ROUND(tbPayroll[[#This Row],[exFed]]*
MAX(
((BJR21-INDEX(INDIRECT(tbPayroll[[#This Row],[fedPrefix]]&amp;CHOOSE(tbPayroll[[#This Row],[fedStatus]],"SingleWage","JointlyWage","SingleWage","HeadWage")),BJI21))*
INDEX(INDIRECT(tbPayroll[[#This Row],[fedPrefix]]&amp;"Perc"),BJI21)+
INDEX(INDIRECT(tbPayroll[[#This Row],[fedPrefix]]&amp;CHOOSE(tbPayroll[[#This Row],[fedStatus]],"SingleHold","JointlyHold","SingleHold","HeadHold")),BJI21))/dPeriods
- IF(tbPayroll[[#This Row],[isFormSent]]="Yes",tbPayroll[[#This Row],[isFormStep3]],0),0)
+tbPayroll[[#This Row],[isFormStep4c]],dFEDRound)
)
)</f>
        <v/>
      </c>
      <c r="BJG21" s="116" t="str">
        <f>IF(tbPayroll[[#This Row],[idx]]="","",
ROUND(tbPayroll[[#This Row],[exSS]]*
IF(SUMIFS($AM21:$BMK21,$AM$3:$BMK$3,"&lt;"&amp;BJG$3,$AM$2:$BMK$2,BJG$2) +ssTax*BJW21 &lt;ssTax*ssMax,
ssTax*BJW21,
MAX(ssTax*ssMax-SUMIFS($AM21:$BMK21,$AM$3:$BMK$3,"&lt;"&amp;BJG$3,$AM$2:$BMK$2,BJG$2),0)),
2)
)</f>
        <v/>
      </c>
      <c r="BJH21" s="116" t="str">
        <f>IF(tbPayroll[[#This Row],[idx]]="","",IF(BJI21=0,0,ROUND(tbPayroll[[#This Row],[exMedi]]*mediTax*BJW21+BJQ21*mediMax,2)))</f>
        <v/>
      </c>
      <c r="BJI21" s="116" t="str">
        <f ca="1">IF(tbPayroll[[#This Row],[idx]]="","",IFERROR(MATCH(BJR21,INDIRECT(tbPayroll[[#This Row],[fedPrefix]]&amp;CHOOSE(tbPayroll[[#This Row],[fedStatus]],"SingleWage","JointlyWage","SingleWage","HeadWage")),1),0))</f>
        <v/>
      </c>
      <c r="BJJ21" s="116"/>
      <c r="BJK21" s="116" t="str">
        <f>IF(tbPayroll[[#This Row],[idx]]="","",
ROUND(tbPayroll[[#This Row],[401Roth]]*IF(SUMIFS($AM21:$BMK21,$AM$3:$BMK$3,"&lt;"&amp;BJX$3,$AM$2:$BMK$2,BJX$2)+BIR21&lt;compensationCap,
BJX21,
MAX(compensationCap-SUMIFS($AM21:$BMK21,$AM$3:$BMK$3,"&lt;"&amp;BJX$3,$AM$2:$BMK$2,BJX$2),0)),2))</f>
        <v/>
      </c>
      <c r="BJL21" s="116" t="str">
        <f>IF(tbPayroll[[#This Row],[idx]]="","",
ROUND(tbPayroll[[#This Row],[401PreTax]]*IF(SUMIFS($AM21:$BMK21,$AM$3:$BMK$3,"&lt;"&amp;BJX$3,$AM$2:$BMK$2,BJX$2)+BIR21&lt;compensationCap,
BJX21,
MAX(compensationCap-SUMIFS($AM21:$BMK21,$AM$3:$BMK$3,"&lt;"&amp;BJX$3,$AM$2:$BMK$2,BJX$2),0)),2))</f>
        <v/>
      </c>
      <c r="BJM21" s="116" t="str">
        <f>IF(tbPayroll[[#This Row],[idx]]="","",
ROUND((tbPayroll[[#This Row],[401T1p]]*tbPayroll[[#This Row],[401T1Cap]]+tbPayroll[[#This Row],[401T2p]]*tbPayroll[[#This Row],[401T2Cap]])*IF(SUMIFS($AM21:$BMK21,$AM$3:$BMK$3,"&lt;"&amp;BJX$3,$AM$2:$BMK$2,BJX$2)+BIR21&lt;compensationCap,
BJX21,
MAX(compensationCap-SUMIFS($AM21:$BMK21,$AM$3:$BMK$3,"&lt;"&amp;BJX$3,$AM$2:$BMK$2,BJX$2),0)),2))</f>
        <v/>
      </c>
      <c r="BJN21" s="116" t="str">
        <f>IF(tbPayroll[[#This Row],[idx]]="","",
IF(BJM21=0,0,
ROUND(IF(SUMIFS($AM21:$BMK21,$AM$3:$BMK$3,"&lt;"&amp;BJP$3,$AM$2:$BMK$2,"&gt;="&amp;BJN$2,$AM$2:$BMK$2,"&lt;="&amp;BJP$2)+BJK21+BJL21+BJM21&lt;tbPayroll[[#This Row],[401EmperLimit]],
BJM21,
MAX((tbPayroll[[#This Row],[401EmperLimit]]-SUMIFS($AM21:$BMK21,$AM$3:$BMK$3,"&lt;"&amp;BJP$3,$AM$2:$BMK$2,"&gt;="&amp;BJN$2,$AM$2:$BMK$2,"&lt;="&amp;BJP$2)),0)),2)))</f>
        <v/>
      </c>
      <c r="BJO21" s="116" t="str">
        <f>IF(tbPayroll[[#This Row],[idx]]="","",
IF(BJL21=0,0,
ROUND(IF(SUMIFS($AM21:$BMK21,$AM$3:$BMK$3,"&lt;"&amp;BJP$3,$AM$2:$BMK$2,BJP$2)+BJK21+SUMIFS($AM21:$BMK21,$AM$3:$BMK$3,"&lt;"&amp;BJO$3,$AM$2:$BMK$2,BJO$2)+BJL21&lt;tbPayroll[[#This Row],[401ContriLimit]],
BJL21,
BJL21/(BJK21+BJL21)*
(tbPayroll[[#This Row],[401ContriLimit]]-SUMIFS($AM21:$BMK21,$AM$3:$BMK$3,"&lt;"&amp;BJP$3,$AM$2:$BMK$2,BJP$2)-SUMIFS($AM21:$BMK21,$AM$3:$BMK$3,"&lt;"&amp;BJO$3,$AM$2:$BMK$2,BJO$2))),2)))</f>
        <v/>
      </c>
      <c r="BJP21" s="116" t="str">
        <f>IF(tbPayroll[[#This Row],[idx]]="","",
IF(BJK21=0,0,
ROUND(IF(SUMIFS($AM21:$BMK21,$AM$3:$BMK$3,"&lt;"&amp;BJP$3,$AM$2:$BMK$2,BJP$2)+BJK21+SUMIFS($AM21:$BMK21,$AM$3:$BMK$3,"&lt;"&amp;BJO$3,$AM$2:$BMK$2,BJO$2)+BJL21&lt;tbPayroll[[#This Row],[401ContriLimit]],
BJK21,
BJK21/(BJK21+BJL21)*
(tbPayroll[[#This Row],[401ContriLimit]]-SUMIFS($AM21:$BMK21,$AM$3:$BMK$3,"&lt;"&amp;BJP$3,$AM$2:$BMK$2,BJP$2)-SUMIFS($AM21:$BMK21,$AM$3:$BMK$3,"&lt;"&amp;BJO$3,$AM$2:$BMK$2,BJO$2))),2)
))</f>
        <v/>
      </c>
      <c r="BJQ21" s="116" t="str" cm="1">
        <f t="array" ref="BJQ21">IF(tbPayroll[[#This Row],[idx]]="","",
IF(BJI21=0,0,
MAX(SUMIFS($AM21:$BMK21,$AM$3:$BMK$3,"&lt;="&amp;BJW$3,$AM$2:$BMK$2,BJW$2)-INDEX(mediAddTable,tbPayroll[[#This Row],[fedStatus]]),0)-
SUMIFS($AM21:$BMK21,$AM$3:$BMK$3,"&lt;"&amp;BJW$3,$AM$2:$BMK$2,BJQ$2)
))</f>
        <v/>
      </c>
      <c r="BJR21" s="116" t="str">
        <f>IF(tbPayroll[[#This Row],[idx]]="","",
ROUND(MAX(BJV21*dPeriods+tbPayroll[[#This Row],[adjustedAmount]],0),dFEDRound))</f>
        <v/>
      </c>
      <c r="BJS21" s="116" t="str">
        <f>IF(tbPayroll[[#This Row],[idx]]="","",
ROUND(IF(hoursMode="Daily",
SUMIFS(Hours!$J20:$BDM20,Hours!$J$2:$BDM$2,"&gt;="&amp;BIU$5,Hours!$J$2:$BDM$2,"&lt;="&amp;BJX$5,Hours!$J$5:$BDM$5,dRegularName),
SUMIFS(Hours!$J20:$BDM20,Hours!$J$1:$BDM$1,BJT$3,Hours!$J$5:$BDM$5,dRegularName)
),2))</f>
        <v/>
      </c>
      <c r="BJT21" s="116" t="str">
        <f>IF(tbPayroll[[#This Row],[idx]]="","",
IF(hoursMode="Daily",
SUMIFS(Hours!$J20:$BDM20,Hours!$J$2:$BDM$2,"&gt;="&amp;BIU$5,Hours!$J$2:$BDM$2,"&lt;="&amp;BJX$5,Hours!$J$5:$BDM$5,dOvertimeName),
SUMIFS(Hours!$J20:$BDM20,Hours!$J$1:$BDM$1,BJT$3,Hours!$J$5:$BDM$5,dOvertimeName)
))</f>
        <v/>
      </c>
      <c r="BJU21" s="116" t="str">
        <f>IF(tbPayroll[[#This Row],[idx]]="","",
IF(hoursMode="Daily",
SUMIFS(Hours!$J20:$BDM20,Hours!$J$2:$BDM$2,"&gt;="&amp;BIU$5,Hours!$J$2:$BDM$2,"&lt;="&amp;BJX$5,Hours!$J$5:$BDM$5,dVacationName),
SUMIFS(Hours!$J20:$BDM20,Hours!$J$1:$BDM$1,BJT$3,Hours!$J$5:$BDM$5,dVacationName)
))</f>
        <v/>
      </c>
      <c r="BJV21" s="116" t="str">
        <f>IF(tbPayroll[[#This Row],[Employee]]="","",MAX(BJX21-tbPayroll[[#This Row],[free]]-BIV21-BJO21,0))</f>
        <v/>
      </c>
      <c r="BJW21" s="116" t="str">
        <f>IF(tbPayroll[[#This Row],[Employee]]="","",MAX(BJX21-tbPayroll[[#This Row],[free]]-BIV21,0))</f>
        <v/>
      </c>
      <c r="BJX21" s="116" t="str">
        <f>IF(tbPayroll[[#This Row],[Employee]]="","",
IF(tbPayroll[[#This Row],[employmentDate]]&gt;BJX$5,0,BIZ21+BJA21+BJB21+BIX21))</f>
        <v/>
      </c>
      <c r="BJY21" s="116" t="str">
        <f>IF(tbPayroll[[#This Row],[Employee]]="","",BJX21-SUM(BJC21:BJH21)-BIW21-BIV21-BJO21-BJP21)</f>
        <v/>
      </c>
      <c r="BJZ21" s="417"/>
      <c r="BKA21" s="192"/>
      <c r="BKB21" s="192"/>
      <c r="BKC21" s="192"/>
      <c r="BKD21" s="193"/>
      <c r="BKE21" s="116" t="str">
        <f>IF(tbPayroll[[#This Row],[Employee]]="","",
BKY21 &amp; " | " &amp; BKZ21&amp; " | " &amp; BLA21
)</f>
        <v/>
      </c>
      <c r="BKF21" s="116" t="str">
        <f>IF(tbPayroll[[#This Row],[Employee]]="","",
IF(tbPayroll[[#This Row],[employmentDate]]&gt;BLD$5,0,
ROUND(IF(tbPayroll[[#This Row],[IncomeBase]]=dSalaried,IF(BKA21&lt;&gt;"",BKA21,tbPayroll[[#This Row],[EmpWage]]),BKY21*IF(BKA21&lt;&gt;"",BKA21,tbPayroll[[#This Row],[EmpWage]])),2)))</f>
        <v/>
      </c>
      <c r="BKG21" s="116" t="str">
        <f>IF(tbPayroll[[#This Row],[Employee]]="","",
IF(tbPayroll[[#This Row],[employmentDate]]&gt;BLD$5,0,
ROUND(BKZ21*tbPayroll[[#This Row],[overrrate]]*
IF(BKA21&lt;&gt;"",BKA21,tbPayroll[[#This Row],[EmpWage]])/IF(tbPayroll[[#This Row],[IncomeBase]]=dSalaried,MAX(tbPayroll[[#This Row],[regularwork]],1),1),2)
))</f>
        <v/>
      </c>
      <c r="BKH21" s="116" t="str">
        <f>IF(tbPayroll[[#This Row],[Employee]]="","",
IF(tbPayroll[[#This Row],[employmentDate]]&gt;BLD$5,0,
ROUND(BLA21*
IFERROR(BKF21/BKY21,0),2
)))</f>
        <v/>
      </c>
      <c r="BKI21" s="116" t="str">
        <f>IF(tbPayroll[[#This Row],[Employee]]="","",
tbPayroll[[#This Row],[exState]]*
(tbPayroll[[#This Row],[stateAddDedu]]+ROUND(
MAX(BLB21-tbPayroll[[#This Row],[persExemp]],0)*tbPayroll[[#This Row],[stateTax]],dRound))
)</f>
        <v/>
      </c>
      <c r="BKJ21" s="116" t="str">
        <f>IF(tbPayroll[[#This Row],[Employee]]="","",
(ROUND(
MAX(BLB21-tbPayroll[[#This Row],[persExemp]],0)*tbPayroll[[#This Row],[dLocal]],dRound))
)</f>
        <v/>
      </c>
      <c r="BKK21" s="116" t="str">
        <f>IF(tbPayroll[[#This Row],[Employee]]="","",
(ROUND(
MAX(BLB21-tbPayroll[[#This Row],[persExemp]],0)*tbPayroll[[#This Row],[dCity]],dRound))
)</f>
        <v/>
      </c>
      <c r="BKL21" s="116" t="str" cm="1">
        <f t="array" aca="1" ref="BKL21" ca="1">IF(tbPayroll[[#This Row],[idx]]="","",
IF(BKO21=0,0,
ROUND(tbPayroll[[#This Row],[exFed]]*
MAX(
((BKX21-INDEX(INDIRECT(tbPayroll[[#This Row],[fedPrefix]]&amp;CHOOSE(tbPayroll[[#This Row],[fedStatus]],"SingleWage","JointlyWage","SingleWage","HeadWage")),BKO21))*
INDEX(INDIRECT(tbPayroll[[#This Row],[fedPrefix]]&amp;"Perc"),BKO21)+
INDEX(INDIRECT(tbPayroll[[#This Row],[fedPrefix]]&amp;CHOOSE(tbPayroll[[#This Row],[fedStatus]],"SingleHold","JointlyHold","SingleHold","HeadHold")),BKO21))/dPeriods
- IF(tbPayroll[[#This Row],[isFormSent]]="Yes",tbPayroll[[#This Row],[isFormStep3]],0),0)
+tbPayroll[[#This Row],[isFormStep4c]],dFEDRound)
)
)</f>
        <v/>
      </c>
      <c r="BKM21" s="116" t="str">
        <f>IF(tbPayroll[[#This Row],[idx]]="","",
ROUND(tbPayroll[[#This Row],[exSS]]*
IF(SUMIFS($AM21:$BMK21,$AM$3:$BMK$3,"&lt;"&amp;BKM$3,$AM$2:$BMK$2,BKM$2) +ssTax*BLC21 &lt;ssTax*ssMax,
ssTax*BLC21,
MAX(ssTax*ssMax-SUMIFS($AM21:$BMK21,$AM$3:$BMK$3,"&lt;"&amp;BKM$3,$AM$2:$BMK$2,BKM$2),0)),
2)
)</f>
        <v/>
      </c>
      <c r="BKN21" s="116" t="str">
        <f>IF(tbPayroll[[#This Row],[idx]]="","",IF(BKO21=0,0,ROUND(tbPayroll[[#This Row],[exMedi]]*mediTax*BLC21+BKW21*mediMax,2)))</f>
        <v/>
      </c>
      <c r="BKO21" s="116" t="str">
        <f ca="1">IF(tbPayroll[[#This Row],[idx]]="","",IFERROR(MATCH(BKX21,INDIRECT(tbPayroll[[#This Row],[fedPrefix]]&amp;CHOOSE(tbPayroll[[#This Row],[fedStatus]],"SingleWage","JointlyWage","SingleWage","HeadWage")),1),0))</f>
        <v/>
      </c>
      <c r="BKP21" s="116"/>
      <c r="BKQ21" s="116" t="str">
        <f>IF(tbPayroll[[#This Row],[idx]]="","",
ROUND(tbPayroll[[#This Row],[401Roth]]*IF(SUMIFS($AM21:$BMK21,$AM$3:$BMK$3,"&lt;"&amp;BLD$3,$AM$2:$BMK$2,BLD$2)+BJX21&lt;compensationCap,
BLD21,
MAX(compensationCap-SUMIFS($AM21:$BMK21,$AM$3:$BMK$3,"&lt;"&amp;BLD$3,$AM$2:$BMK$2,BLD$2),0)),2))</f>
        <v/>
      </c>
      <c r="BKR21" s="116" t="str">
        <f>IF(tbPayroll[[#This Row],[idx]]="","",
ROUND(tbPayroll[[#This Row],[401PreTax]]*IF(SUMIFS($AM21:$BMK21,$AM$3:$BMK$3,"&lt;"&amp;BLD$3,$AM$2:$BMK$2,BLD$2)+BJX21&lt;compensationCap,
BLD21,
MAX(compensationCap-SUMIFS($AM21:$BMK21,$AM$3:$BMK$3,"&lt;"&amp;BLD$3,$AM$2:$BMK$2,BLD$2),0)),2))</f>
        <v/>
      </c>
      <c r="BKS21" s="116" t="str">
        <f>IF(tbPayroll[[#This Row],[idx]]="","",
ROUND((tbPayroll[[#This Row],[401T1p]]*tbPayroll[[#This Row],[401T1Cap]]+tbPayroll[[#This Row],[401T2p]]*tbPayroll[[#This Row],[401T2Cap]])*IF(SUMIFS($AM21:$BMK21,$AM$3:$BMK$3,"&lt;"&amp;BLD$3,$AM$2:$BMK$2,BLD$2)+BJX21&lt;compensationCap,
BLD21,
MAX(compensationCap-SUMIFS($AM21:$BMK21,$AM$3:$BMK$3,"&lt;"&amp;BLD$3,$AM$2:$BMK$2,BLD$2),0)),2))</f>
        <v/>
      </c>
      <c r="BKT21" s="116" t="str">
        <f>IF(tbPayroll[[#This Row],[idx]]="","",
IF(BKS21=0,0,
ROUND(IF(SUMIFS($AM21:$BMK21,$AM$3:$BMK$3,"&lt;"&amp;BKV$3,$AM$2:$BMK$2,"&gt;="&amp;BKT$2,$AM$2:$BMK$2,"&lt;="&amp;BKV$2)+BKQ21+BKR21+BKS21&lt;tbPayroll[[#This Row],[401EmperLimit]],
BKS21,
MAX((tbPayroll[[#This Row],[401EmperLimit]]-SUMIFS($AM21:$BMK21,$AM$3:$BMK$3,"&lt;"&amp;BKV$3,$AM$2:$BMK$2,"&gt;="&amp;BKT$2,$AM$2:$BMK$2,"&lt;="&amp;BKV$2)),0)),2)))</f>
        <v/>
      </c>
      <c r="BKU21" s="116" t="str">
        <f>IF(tbPayroll[[#This Row],[idx]]="","",
IF(BKR21=0,0,
ROUND(IF(SUMIFS($AM21:$BMK21,$AM$3:$BMK$3,"&lt;"&amp;BKV$3,$AM$2:$BMK$2,BKV$2)+BKQ21+SUMIFS($AM21:$BMK21,$AM$3:$BMK$3,"&lt;"&amp;BKU$3,$AM$2:$BMK$2,BKU$2)+BKR21&lt;tbPayroll[[#This Row],[401ContriLimit]],
BKR21,
BKR21/(BKQ21+BKR21)*
(tbPayroll[[#This Row],[401ContriLimit]]-SUMIFS($AM21:$BMK21,$AM$3:$BMK$3,"&lt;"&amp;BKV$3,$AM$2:$BMK$2,BKV$2)-SUMIFS($AM21:$BMK21,$AM$3:$BMK$3,"&lt;"&amp;BKU$3,$AM$2:$BMK$2,BKU$2))),2)))</f>
        <v/>
      </c>
      <c r="BKV21" s="116" t="str">
        <f>IF(tbPayroll[[#This Row],[idx]]="","",
IF(BKQ21=0,0,
ROUND(IF(SUMIFS($AM21:$BMK21,$AM$3:$BMK$3,"&lt;"&amp;BKV$3,$AM$2:$BMK$2,BKV$2)+BKQ21+SUMIFS($AM21:$BMK21,$AM$3:$BMK$3,"&lt;"&amp;BKU$3,$AM$2:$BMK$2,BKU$2)+BKR21&lt;tbPayroll[[#This Row],[401ContriLimit]],
BKQ21,
BKQ21/(BKQ21+BKR21)*
(tbPayroll[[#This Row],[401ContriLimit]]-SUMIFS($AM21:$BMK21,$AM$3:$BMK$3,"&lt;"&amp;BKV$3,$AM$2:$BMK$2,BKV$2)-SUMIFS($AM21:$BMK21,$AM$3:$BMK$3,"&lt;"&amp;BKU$3,$AM$2:$BMK$2,BKU$2))),2)
))</f>
        <v/>
      </c>
      <c r="BKW21" s="116" t="str" cm="1">
        <f t="array" ref="BKW21">IF(tbPayroll[[#This Row],[idx]]="","",
IF(BKO21=0,0,
MAX(SUMIFS($AM21:$BMK21,$AM$3:$BMK$3,"&lt;="&amp;BLC$3,$AM$2:$BMK$2,BLC$2)-INDEX(mediAddTable,tbPayroll[[#This Row],[fedStatus]]),0)-
SUMIFS($AM21:$BMK21,$AM$3:$BMK$3,"&lt;"&amp;BLC$3,$AM$2:$BMK$2,BKW$2)
))</f>
        <v/>
      </c>
      <c r="BKX21" s="116" t="str">
        <f>IF(tbPayroll[[#This Row],[idx]]="","",
ROUND(MAX(BLB21*dPeriods+tbPayroll[[#This Row],[adjustedAmount]],0),dFEDRound))</f>
        <v/>
      </c>
      <c r="BKY21" s="116" t="str">
        <f>IF(tbPayroll[[#This Row],[idx]]="","",
ROUND(IF(hoursMode="Daily",
SUMIFS(Hours!$J20:$BDM20,Hours!$J$2:$BDM$2,"&gt;="&amp;BKA$5,Hours!$J$2:$BDM$2,"&lt;="&amp;BLD$5,Hours!$J$5:$BDM$5,dRegularName),
SUMIFS(Hours!$J20:$BDM20,Hours!$J$1:$BDM$1,BKZ$3,Hours!$J$5:$BDM$5,dRegularName)
),2))</f>
        <v/>
      </c>
      <c r="BKZ21" s="116" t="str">
        <f>IF(tbPayroll[[#This Row],[idx]]="","",
IF(hoursMode="Daily",
SUMIFS(Hours!$J20:$BDM20,Hours!$J$2:$BDM$2,"&gt;="&amp;BKA$5,Hours!$J$2:$BDM$2,"&lt;="&amp;BLD$5,Hours!$J$5:$BDM$5,dOvertimeName),
SUMIFS(Hours!$J20:$BDM20,Hours!$J$1:$BDM$1,BKZ$3,Hours!$J$5:$BDM$5,dOvertimeName)
))</f>
        <v/>
      </c>
      <c r="BLA21" s="116" t="str">
        <f>IF(tbPayroll[[#This Row],[idx]]="","",
IF(hoursMode="Daily",
SUMIFS(Hours!$J20:$BDM20,Hours!$J$2:$BDM$2,"&gt;="&amp;BKA$5,Hours!$J$2:$BDM$2,"&lt;="&amp;BLD$5,Hours!$J$5:$BDM$5,dVacationName),
SUMIFS(Hours!$J20:$BDM20,Hours!$J$1:$BDM$1,BKZ$3,Hours!$J$5:$BDM$5,dVacationName)
))</f>
        <v/>
      </c>
      <c r="BLB21" s="116" t="str">
        <f>IF(tbPayroll[[#This Row],[Employee]]="","",MAX(BLD21-tbPayroll[[#This Row],[free]]-BKB21-BKU21,0))</f>
        <v/>
      </c>
      <c r="BLC21" s="116" t="str">
        <f>IF(tbPayroll[[#This Row],[Employee]]="","",MAX(BLD21-tbPayroll[[#This Row],[free]]-BKB21,0))</f>
        <v/>
      </c>
      <c r="BLD21" s="116" t="str">
        <f>IF(tbPayroll[[#This Row],[Employee]]="","",
IF(tbPayroll[[#This Row],[employmentDate]]&gt;BLD$5,0,BKF21+BKG21+BKH21+BKD21))</f>
        <v/>
      </c>
      <c r="BLE21" s="116" t="str">
        <f>IF(tbPayroll[[#This Row],[Employee]]="","",BLD21-SUM(BKI21:BKN21)-BKC21-BKB21-BKU21-BKV21)</f>
        <v/>
      </c>
      <c r="BLF21" s="417"/>
      <c r="BLG21" s="192"/>
      <c r="BLH21" s="192"/>
      <c r="BLI21" s="192"/>
      <c r="BLJ21" s="193"/>
      <c r="BLK21" s="116" t="str">
        <f>IF(tbPayroll[[#This Row],[Employee]]="","",
BME21 &amp; " | " &amp; BMF21&amp; " | " &amp; BMG21
)</f>
        <v/>
      </c>
      <c r="BLL21" s="116" t="str">
        <f>IF(tbPayroll[[#This Row],[Employee]]="","",
IF(tbPayroll[[#This Row],[employmentDate]]&gt;BMJ$5,0,
ROUND(IF(tbPayroll[[#This Row],[IncomeBase]]=dSalaried,IF(BLG21&lt;&gt;"",BLG21,tbPayroll[[#This Row],[EmpWage]]),BME21*IF(BLG21&lt;&gt;"",BLG21,tbPayroll[[#This Row],[EmpWage]])),2)))</f>
        <v/>
      </c>
      <c r="BLM21" s="116" t="str">
        <f>IF(tbPayroll[[#This Row],[Employee]]="","",
IF(tbPayroll[[#This Row],[employmentDate]]&gt;BMJ$5,0,
ROUND(BMF21*tbPayroll[[#This Row],[overrrate]]*
IF(BLG21&lt;&gt;"",BLG21,tbPayroll[[#This Row],[EmpWage]])/IF(tbPayroll[[#This Row],[IncomeBase]]=dSalaried,MAX(tbPayroll[[#This Row],[regularwork]],1),1),2)
))</f>
        <v/>
      </c>
      <c r="BLN21" s="116" t="str">
        <f>IF(tbPayroll[[#This Row],[Employee]]="","",
IF(tbPayroll[[#This Row],[employmentDate]]&gt;BMJ$5,0,
ROUND(BMG21*
IFERROR(BLL21/BME21,0),2
)))</f>
        <v/>
      </c>
      <c r="BLO21" s="116" t="str">
        <f>IF(tbPayroll[[#This Row],[Employee]]="","",
tbPayroll[[#This Row],[exState]]*
(tbPayroll[[#This Row],[stateAddDedu]]+ROUND(
MAX(BMH21-tbPayroll[[#This Row],[persExemp]],0)*tbPayroll[[#This Row],[stateTax]],dRound))
)</f>
        <v/>
      </c>
      <c r="BLP21" s="116" t="str">
        <f>IF(tbPayroll[[#This Row],[Employee]]="","",
(ROUND(
MAX(BMH21-tbPayroll[[#This Row],[persExemp]],0)*tbPayroll[[#This Row],[dLocal]],dRound))
)</f>
        <v/>
      </c>
      <c r="BLQ21" s="116" t="str">
        <f>IF(tbPayroll[[#This Row],[Employee]]="","",
(ROUND(
MAX(BMH21-tbPayroll[[#This Row],[persExemp]],0)*tbPayroll[[#This Row],[dCity]],dRound))
)</f>
        <v/>
      </c>
      <c r="BLR21" s="116" t="str" cm="1">
        <f t="array" aca="1" ref="BLR21" ca="1">IF(tbPayroll[[#This Row],[idx]]="","",
IF(BLU21=0,0,
ROUND(tbPayroll[[#This Row],[exFed]]*
MAX(
((BMD21-INDEX(INDIRECT(tbPayroll[[#This Row],[fedPrefix]]&amp;CHOOSE(tbPayroll[[#This Row],[fedStatus]],"SingleWage","JointlyWage","SingleWage","HeadWage")),BLU21))*
INDEX(INDIRECT(tbPayroll[[#This Row],[fedPrefix]]&amp;"Perc"),BLU21)+
INDEX(INDIRECT(tbPayroll[[#This Row],[fedPrefix]]&amp;CHOOSE(tbPayroll[[#This Row],[fedStatus]],"SingleHold","JointlyHold","SingleHold","HeadHold")),BLU21))/dPeriods
- IF(tbPayroll[[#This Row],[isFormSent]]="Yes",tbPayroll[[#This Row],[isFormStep3]],0),0)
+tbPayroll[[#This Row],[isFormStep4c]],dFEDRound)
)
)</f>
        <v/>
      </c>
      <c r="BLS21" s="116" t="str">
        <f>IF(tbPayroll[[#This Row],[idx]]="","",
ROUND(tbPayroll[[#This Row],[exSS]]*
IF(SUMIFS($AM21:$BMK21,$AM$3:$BMK$3,"&lt;"&amp;BLS$3,$AM$2:$BMK$2,BLS$2) +ssTax*BMI21 &lt;ssTax*ssMax,
ssTax*BMI21,
MAX(ssTax*ssMax-SUMIFS($AM21:$BMK21,$AM$3:$BMK$3,"&lt;"&amp;BLS$3,$AM$2:$BMK$2,BLS$2),0)),
2)
)</f>
        <v/>
      </c>
      <c r="BLT21" s="116" t="str">
        <f>IF(tbPayroll[[#This Row],[idx]]="","",IF(BLU21=0,0,ROUND(tbPayroll[[#This Row],[exMedi]]*mediTax*BMI21+BMC21*mediMax,2)))</f>
        <v/>
      </c>
      <c r="BLU21" s="116" t="str">
        <f ca="1">IF(tbPayroll[[#This Row],[idx]]="","",IFERROR(MATCH(BMD21,INDIRECT(tbPayroll[[#This Row],[fedPrefix]]&amp;CHOOSE(tbPayroll[[#This Row],[fedStatus]],"SingleWage","JointlyWage","SingleWage","HeadWage")),1),0))</f>
        <v/>
      </c>
      <c r="BLV21" s="116"/>
      <c r="BLW21" s="116" t="str">
        <f>IF(tbPayroll[[#This Row],[idx]]="","",
ROUND(tbPayroll[[#This Row],[401Roth]]*IF(SUMIFS($AM21:$BMK21,$AM$3:$BMK$3,"&lt;"&amp;BMJ$3,$AM$2:$BMK$2,BMJ$2)+BLD21&lt;compensationCap,
BMJ21,
MAX(compensationCap-SUMIFS($AM21:$BMK21,$AM$3:$BMK$3,"&lt;"&amp;BMJ$3,$AM$2:$BMK$2,BMJ$2),0)),2))</f>
        <v/>
      </c>
      <c r="BLX21" s="116" t="str">
        <f>IF(tbPayroll[[#This Row],[idx]]="","",
ROUND(tbPayroll[[#This Row],[401PreTax]]*IF(SUMIFS($AM21:$BMK21,$AM$3:$BMK$3,"&lt;"&amp;BMJ$3,$AM$2:$BMK$2,BMJ$2)+BLD21&lt;compensationCap,
BMJ21,
MAX(compensationCap-SUMIFS($AM21:$BMK21,$AM$3:$BMK$3,"&lt;"&amp;BMJ$3,$AM$2:$BMK$2,BMJ$2),0)),2))</f>
        <v/>
      </c>
      <c r="BLY21" s="116" t="str">
        <f>IF(tbPayroll[[#This Row],[idx]]="","",
ROUND((tbPayroll[[#This Row],[401T1p]]*tbPayroll[[#This Row],[401T1Cap]]+tbPayroll[[#This Row],[401T2p]]*tbPayroll[[#This Row],[401T2Cap]])*IF(SUMIFS($AM21:$BMK21,$AM$3:$BMK$3,"&lt;"&amp;BMJ$3,$AM$2:$BMK$2,BMJ$2)+BLD21&lt;compensationCap,
BMJ21,
MAX(compensationCap-SUMIFS($AM21:$BMK21,$AM$3:$BMK$3,"&lt;"&amp;BMJ$3,$AM$2:$BMK$2,BMJ$2),0)),2))</f>
        <v/>
      </c>
      <c r="BLZ21" s="116" t="str">
        <f>IF(tbPayroll[[#This Row],[idx]]="","",
IF(BLY21=0,0,
ROUND(IF(SUMIFS($AM21:$BMK21,$AM$3:$BMK$3,"&lt;"&amp;BMB$3,$AM$2:$BMK$2,"&gt;="&amp;BLZ$2,$AM$2:$BMK$2,"&lt;="&amp;BMB$2)+BLW21+BLX21+BLY21&lt;tbPayroll[[#This Row],[401EmperLimit]],
BLY21,
MAX((tbPayroll[[#This Row],[401EmperLimit]]-SUMIFS($AM21:$BMK21,$AM$3:$BMK$3,"&lt;"&amp;BMB$3,$AM$2:$BMK$2,"&gt;="&amp;BLZ$2,$AM$2:$BMK$2,"&lt;="&amp;BMB$2)),0)),2)))</f>
        <v/>
      </c>
      <c r="BMA21" s="116" t="str">
        <f>IF(tbPayroll[[#This Row],[idx]]="","",
IF(BLX21=0,0,
ROUND(IF(SUMIFS($AM21:$BMK21,$AM$3:$BMK$3,"&lt;"&amp;BMB$3,$AM$2:$BMK$2,BMB$2)+BLW21+SUMIFS($AM21:$BMK21,$AM$3:$BMK$3,"&lt;"&amp;BMA$3,$AM$2:$BMK$2,BMA$2)+BLX21&lt;tbPayroll[[#This Row],[401ContriLimit]],
BLX21,
BLX21/(BLW21+BLX21)*
(tbPayroll[[#This Row],[401ContriLimit]]-SUMIFS($AM21:$BMK21,$AM$3:$BMK$3,"&lt;"&amp;BMB$3,$AM$2:$BMK$2,BMB$2)-SUMIFS($AM21:$BMK21,$AM$3:$BMK$3,"&lt;"&amp;BMA$3,$AM$2:$BMK$2,BMA$2))),2)))</f>
        <v/>
      </c>
      <c r="BMB21" s="116" t="str">
        <f>IF(tbPayroll[[#This Row],[idx]]="","",
IF(BLW21=0,0,
ROUND(IF(SUMIFS($AM21:$BMK21,$AM$3:$BMK$3,"&lt;"&amp;BMB$3,$AM$2:$BMK$2,BMB$2)+BLW21+SUMIFS($AM21:$BMK21,$AM$3:$BMK$3,"&lt;"&amp;BMA$3,$AM$2:$BMK$2,BMA$2)+BLX21&lt;tbPayroll[[#This Row],[401ContriLimit]],
BLW21,
BLW21/(BLW21+BLX21)*
(tbPayroll[[#This Row],[401ContriLimit]]-SUMIFS($AM21:$BMK21,$AM$3:$BMK$3,"&lt;"&amp;BMB$3,$AM$2:$BMK$2,BMB$2)-SUMIFS($AM21:$BMK21,$AM$3:$BMK$3,"&lt;"&amp;BMA$3,$AM$2:$BMK$2,BMA$2))),2)
))</f>
        <v/>
      </c>
      <c r="BMC21" s="116" t="str" cm="1">
        <f t="array" ref="BMC21">IF(tbPayroll[[#This Row],[idx]]="","",
IF(BLU21=0,0,
MAX(SUMIFS($AM21:$BMK21,$AM$3:$BMK$3,"&lt;="&amp;BMI$3,$AM$2:$BMK$2,BMI$2)-INDEX(mediAddTable,tbPayroll[[#This Row],[fedStatus]]),0)-
SUMIFS($AM21:$BMK21,$AM$3:$BMK$3,"&lt;"&amp;BMI$3,$AM$2:$BMK$2,BMC$2)
))</f>
        <v/>
      </c>
      <c r="BMD21" s="116" t="str">
        <f>IF(tbPayroll[[#This Row],[idx]]="","",
ROUND(MAX(BMH21*dPeriods+tbPayroll[[#This Row],[adjustedAmount]],0),dFEDRound))</f>
        <v/>
      </c>
      <c r="BME21" s="116" t="str">
        <f>IF(tbPayroll[[#This Row],[idx]]="","",
ROUND(IF(hoursMode="Daily",
SUMIFS(Hours!$J20:$BDM20,Hours!$J$2:$BDM$2,"&gt;="&amp;BLG$5,Hours!$J$2:$BDM$2,"&lt;="&amp;BMJ$5,Hours!$J$5:$BDM$5,dRegularName),
SUMIFS(Hours!$J20:$BDM20,Hours!$J$1:$BDM$1,BMF$3,Hours!$J$5:$BDM$5,dRegularName)
),2))</f>
        <v/>
      </c>
      <c r="BMF21" s="116" t="str">
        <f>IF(tbPayroll[[#This Row],[idx]]="","",
IF(hoursMode="Daily",
SUMIFS(Hours!$J20:$BDM20,Hours!$J$2:$BDM$2,"&gt;="&amp;BLG$5,Hours!$J$2:$BDM$2,"&lt;="&amp;BMJ$5,Hours!$J$5:$BDM$5,dOvertimeName),
SUMIFS(Hours!$J20:$BDM20,Hours!$J$1:$BDM$1,BMF$3,Hours!$J$5:$BDM$5,dOvertimeName)
))</f>
        <v/>
      </c>
      <c r="BMG21" s="116" t="str">
        <f>IF(tbPayroll[[#This Row],[idx]]="","",
IF(hoursMode="Daily",
SUMIFS(Hours!$J20:$BDM20,Hours!$J$2:$BDM$2,"&gt;="&amp;BLG$5,Hours!$J$2:$BDM$2,"&lt;="&amp;BMJ$5,Hours!$J$5:$BDM$5,dVacationName),
SUMIFS(Hours!$J20:$BDM20,Hours!$J$1:$BDM$1,BMF$3,Hours!$J$5:$BDM$5,dVacationName)
))</f>
        <v/>
      </c>
      <c r="BMH21" s="116" t="str">
        <f>IF(tbPayroll[[#This Row],[Employee]]="","",MAX(BMJ21-tbPayroll[[#This Row],[free]]-BLH21-BMA21,0))</f>
        <v/>
      </c>
      <c r="BMI21" s="116" t="str">
        <f>IF(tbPayroll[[#This Row],[Employee]]="","",MAX(BMJ21-tbPayroll[[#This Row],[free]]-BLH21,0))</f>
        <v/>
      </c>
      <c r="BMJ21" s="116" t="str">
        <f>IF(tbPayroll[[#This Row],[Employee]]="","",
IF(tbPayroll[[#This Row],[employmentDate]]&gt;BMJ$5,0,BLL21+BLM21+BLN21+BLJ21))</f>
        <v/>
      </c>
      <c r="BMK21" s="116" t="str">
        <f>IF(tbPayroll[[#This Row],[Employee]]="","",BMJ21-SUM(BLO21:BLT21)-BLI21-BLH21-BMA21-BMB21)</f>
        <v/>
      </c>
      <c r="BML21" s="322"/>
      <c r="BMM21" s="322"/>
      <c r="BMN21" s="322"/>
    </row>
    <row r="22" spans="1:1704" ht="19.95" customHeight="1" x14ac:dyDescent="0.3">
      <c r="A22" s="325"/>
      <c r="B22" s="487"/>
      <c r="C22" s="487"/>
      <c r="D22" s="487"/>
      <c r="E22" s="322"/>
      <c r="F22" s="414" t="str">
        <f>IFERROR(IF(INDEX(tbEmployee[Employee],ROW(tbPayroll[[#This Row],[CustomSalary1]])-ROW(tbPayroll[[#Headers],[Employee]]))="","",INDEX(tbEmployee[Employee],ROW(tbPayroll[[#This Row],[CustomSalary1]])-ROW(tbPayroll[[#Headers],[Employee]]))),"")</f>
        <v/>
      </c>
      <c r="G22" s="414" t="str">
        <f>IF(tbPayroll[[#This Row],[Employee]]="","",MATCH(tbPayroll[[#This Row],[Employee]],tbEmployee[Employee],0))</f>
        <v/>
      </c>
      <c r="H22" s="414" t="str" cm="1">
        <f t="array" ref="H22">IF(tbPayroll[[#This Row],[Employee]]="","",INDEX(tbEmployee[localTax],tbPayroll[[#This Row],[idx]]))</f>
        <v/>
      </c>
      <c r="I22" s="414" t="str" cm="1">
        <f t="array" ref="I22">IF(tbPayroll[[#This Row],[Employee]]="","",INDEX(tbEmployee[CityTax],tbPayroll[[#This Row],[idx]]))</f>
        <v/>
      </c>
      <c r="J22" s="414" t="str" cm="1">
        <f t="array" ref="J22">IF(tbPayroll[[#This Row],[Employee]]="","",INDEX(tbEmployee[employmentDate],tbPayroll[[#This Row],[idx]]))</f>
        <v/>
      </c>
      <c r="K22" s="414" t="str" cm="1">
        <f t="array" ref="K22">IF(tbPayroll[[#This Row],[Employee]]="","",INDEX(tbEmployee[RegularHours],tbPayroll[[#This Row],[idx]]))</f>
        <v/>
      </c>
      <c r="L22" s="414" t="str" cm="1">
        <f t="array" ref="L22">IF(tbPayroll[[#This Row],[Employee]]="","",INDEX(tbEmployee[OvertimeRate],tbPayroll[[#This Row],[idx]]))</f>
        <v/>
      </c>
      <c r="M22" s="414" t="str" cm="1">
        <f t="array" ref="M22">IF(tbPayroll[[#This Row],[Employee]]="","",INDEX(tbEmployee[Free],tbPayroll[[#This Row],[idx]]))</f>
        <v/>
      </c>
      <c r="N22" s="414" t="str" cm="1">
        <f t="array" ref="N22">IF(tbPayroll[[#This Row],[Employee]]="","",MATCH(INDEX(tbEmployee[FederalStatus],tbPayroll[[#This Row],[idx]]),listFederalStatus,0))</f>
        <v/>
      </c>
      <c r="O22" s="414" t="str" cm="1">
        <f t="array" ref="O22">IF(tbPayroll[[#This Row],[Employee]]="","",MAX(IFERROR(INDEX(tbEmployee[step3],tbPayroll[[#This Row],[idx]])/dPeriods,0),0))</f>
        <v/>
      </c>
      <c r="P22" s="414" t="str" cm="1">
        <f t="array" ref="P22">IF(tbPayroll[[#This Row],[Employee]]="","",
contributionLimit+IF(INDEX(tbEmployee[401Age],tbPayroll[[#This Row],[idx]])="Yes",catchUp,0))</f>
        <v/>
      </c>
      <c r="Q22" s="414" t="str" cm="1">
        <f t="array" ref="Q22">IF(tbPayroll[[#This Row],[Employee]]="","",
overallLimit+IF(INDEX(tbEmployee[401Age],tbPayroll[[#This Row],[idx]])="Yes",catchUp,0))</f>
        <v/>
      </c>
      <c r="R22" s="414" t="str" cm="1">
        <f t="array" ref="R22">IF(tbPayroll[[#This Row],[Employee]]="","",INDEX(tbEmployee[401PreTax],tbPayroll[[#This Row],[idx]]))</f>
        <v/>
      </c>
      <c r="S22" s="414" t="str" cm="1">
        <f t="array" ref="S22">IF(tbPayroll[[#This Row],[Employee]]="","",INDEX(tbEmployee[401Roth],tbPayroll[[#This Row],[idx]]))</f>
        <v/>
      </c>
      <c r="T22" s="414" t="str" cm="1">
        <f t="array" ref="T22">IF(tbPayroll[[#This Row],[Employee]]="","",INDEX(tbEmployee[401T1p],tbPayroll[[#This Row],[idx]]))</f>
        <v/>
      </c>
      <c r="U22" s="414" t="str" cm="1">
        <f t="array" ref="U22">IF(tbPayroll[[#This Row],[Employee]]="","",INDEX(tbEmployee[401T1Cap],tbPayroll[[#This Row],[idx]]))</f>
        <v/>
      </c>
      <c r="V22" s="414" t="str" cm="1">
        <f t="array" ref="V22">IF(tbPayroll[[#This Row],[Employee]]="","",INDEX(tbEmployee[401T2p],tbPayroll[[#This Row],[idx]]))</f>
        <v/>
      </c>
      <c r="W22" s="414" t="str" cm="1">
        <f t="array" ref="W22">IF(tbPayroll[[#This Row],[Employee]]="","",INDEX(tbEmployee[401T2Cap],tbPayroll[[#This Row],[idx]]))</f>
        <v/>
      </c>
      <c r="X22" s="414" t="str" cm="1">
        <f t="array" ref="X22">IF(tbPayroll[[#This Row],[Employee]]="","",INDEX(tbEmployee[adjustedAmount],tbPayroll[[#This Row],[idx]]))</f>
        <v/>
      </c>
      <c r="Y22" s="414" t="str" cm="1">
        <f t="array" ref="Y22">IF(tbPayroll[[#This Row],[Employee]]="","",INDEX(tbEmployee[StateTax],tbPayroll[[#This Row],[idx]]))</f>
        <v/>
      </c>
      <c r="Z22" s="414" t="str" cm="1">
        <f t="array" ref="Z22">IF(tbPayroll[[#This Row],[Employee]]="","",
IF(AND(INDEX(tbEmployee[isForm],tbPayroll[[#This Row],[idx]])="Yes",INDEX(tbEmployee[isForm],tbPayroll[[#This Row],[idx]])&lt;&gt;"Checked"),"Yes","No")
)</f>
        <v/>
      </c>
      <c r="AA22" s="414" t="str" cm="1">
        <f t="array" ref="AA22">IF(tbPayroll[[#This Row],[Employee]]="","",INDEX(tbEmployee[isForm],tbPayroll[[#This Row],[idx]]))</f>
        <v/>
      </c>
      <c r="AB22" s="414" t="str" cm="1">
        <f t="array" ref="AB22">IF(tbPayroll[[#This Row],[Employee]]="","",INDEX(tbEmployee[step3],tbPayroll[[#This Row],[idx]]))</f>
        <v/>
      </c>
      <c r="AC22" s="414" t="str" cm="1">
        <f t="array" ref="AC22">IF(tbPayroll[[#This Row],[Employee]]="","",INDEX(tbEmployee[fedWithholding],tbPayroll[[#This Row],[idx]]))</f>
        <v/>
      </c>
      <c r="AD22" s="414" t="str" cm="1">
        <f t="array" ref="AD22">IF(tbPayroll[[#This Row],[Employee]]="","","fed"&amp;IF(INDEX(tbEmployee[step2],tbPayroll[[#This Row],[idx]])="Checked","Not",""))</f>
        <v/>
      </c>
      <c r="AE22" s="414" t="str" cm="1">
        <f t="array" ref="AE22">IF(tbPayroll[[#This Row],[Employee]]="","",IF(INDEX(tbEmployee[ExFed],tbPayroll[[#This Row],[idx]])="Yes",0,1))</f>
        <v/>
      </c>
      <c r="AF22" s="414" t="str" cm="1">
        <f t="array" ref="AF22">IF(tbPayroll[[#This Row],[Employee]]="","",IF(INDEX(tbEmployee[ExSS],tbPayroll[[#This Row],[idx]])="Yes",0,1))</f>
        <v/>
      </c>
      <c r="AG22" s="414" t="str" cm="1">
        <f t="array" ref="AG22">IF(tbPayroll[[#This Row],[Employee]]="","",IF(INDEX(tbEmployee[ExMedi],tbPayroll[[#This Row],[idx]])="Yes",0,1))</f>
        <v/>
      </c>
      <c r="AH22" s="414" t="str" cm="1">
        <f t="array" ref="AH22">IF(tbPayroll[[#This Row],[Employee]]="","",persExemption*INDEX(tbEmployee[stateExemptions],tbPayroll[[#This Row],[idx]])/dPeriods)</f>
        <v/>
      </c>
      <c r="AI22" s="414" t="str" cm="1">
        <f t="array" ref="AI22">IF(tbPayroll[[#This Row],[Employee]]="","",INDEX(tbEmployee[stateDeduction],tbPayroll[[#This Row],[idx]]))</f>
        <v/>
      </c>
      <c r="AJ22" s="414" t="str" cm="1">
        <f t="array" ref="AJ22">IF(tbPayroll[[#This Row],[Employee]]="","",IF(INDEX(tbEmployee[stateEx],tbPayroll[[#This Row],[idx]])="Yes",0,1))</f>
        <v/>
      </c>
      <c r="AK22" s="414" t="str" cm="1">
        <f t="array" ref="AK22">IF(tbPayroll[[#This Row],[Employee]]="","",INDEX(tbEmployee[Wage],tbPayroll[[#This Row],[idx]]))</f>
        <v/>
      </c>
      <c r="AL22" s="116" t="str" cm="1">
        <f t="array" ref="AL22">IF(tbPayroll[[#This Row],[Employee]]="","",INDEX(tbEmployee[IncomeBase],tbPayroll[[#This Row],[idx]]))</f>
        <v/>
      </c>
      <c r="AM22" s="192"/>
      <c r="AN22" s="192"/>
      <c r="AO22" s="192"/>
      <c r="AP22" s="193"/>
      <c r="AQ22" s="116" t="str">
        <f>IF(tbPayroll[[#This Row],[Employee]]="","",
BK22 &amp; " | " &amp; BL22&amp; " | " &amp; BM22
)</f>
        <v/>
      </c>
      <c r="AR22" s="116" t="str">
        <f>IF(tbPayroll[[#This Row],[Employee]]="","",
IF(tbPayroll[[#This Row],[employmentDate]]&gt;BP$5,0,
ROUND(IF(tbPayroll[[#This Row],[IncomeBase]]=dSalaried,IF(AM22&lt;&gt;"",AM22,tbPayroll[[#This Row],[EmpWage]]),BK22*IF(AM22&lt;&gt;"",AM22,tbPayroll[[#This Row],[EmpWage]])),2)))</f>
        <v/>
      </c>
      <c r="AS22" s="116" t="str">
        <f>IF(tbPayroll[[#This Row],[Employee]]="","",
IF(tbPayroll[[#This Row],[employmentDate]]&gt;BP$5,0,
ROUND(BL22*tbPayroll[[#This Row],[overrrate]]*
IF(AM22&lt;&gt;"",AM22,tbPayroll[[#This Row],[EmpWage]])/IF(tbPayroll[[#This Row],[IncomeBase]]=dSalaried,MAX(tbPayroll[[#This Row],[regularwork]],1),1),2)
))</f>
        <v/>
      </c>
      <c r="AT22" s="116" t="str">
        <f>IF(tbPayroll[[#This Row],[Employee]]="","",
IF(tbPayroll[[#This Row],[employmentDate]]&gt;BP$5,0,
ROUND(BM22*
IFERROR(AR22/BK22,0),2
)))</f>
        <v/>
      </c>
      <c r="AU22" s="116" t="str">
        <f>IF(tbPayroll[[#This Row],[Employee]]="","",
tbPayroll[[#This Row],[exState]]*
(tbPayroll[[#This Row],[stateAddDedu]]+ROUND(
MAX(BN22-tbPayroll[[#This Row],[persExemp]],0)*tbPayroll[[#This Row],[stateTax]],dRound))
)</f>
        <v/>
      </c>
      <c r="AV22" s="116" t="str">
        <f>IF(tbPayroll[[#This Row],[Employee]]="","",
(ROUND(
MAX(BN22-tbPayroll[[#This Row],[persExemp]],0)*tbPayroll[[#This Row],[dLocal]],dRound))
)</f>
        <v/>
      </c>
      <c r="AW22" s="116" t="str">
        <f>IF(tbPayroll[[#This Row],[Employee]]="","",
(ROUND(
MAX(BN22-tbPayroll[[#This Row],[persExemp]],0)*tbPayroll[[#This Row],[dCity]],dRound))
)</f>
        <v/>
      </c>
      <c r="AX22" s="116" t="str" cm="1">
        <f t="array" aca="1" ref="AX22" ca="1">IF(tbPayroll[[#This Row],[idx]]="","",
ROUND(tbPayroll[[#This Row],[exFed]]*
MAX(
((BJ22-INDEX(INDIRECT(tbPayroll[[#This Row],[fedPrefix]]&amp;CHOOSE(tbPayroll[[#This Row],[fedStatus]],"SingleWage","JointlyWage","SingleWage","HeadWage")),BA22))*
INDEX(INDIRECT(tbPayroll[[#This Row],[fedPrefix]]&amp;"Perc"),BA22)+
INDEX(INDIRECT(tbPayroll[[#This Row],[fedPrefix]]&amp;CHOOSE(tbPayroll[[#This Row],[fedStatus]],"SingleHold","JointlyHold","SingleHold","HeadHold")),BA22))/dPeriods
- IF(tbPayroll[[#This Row],[isFormSent]]="Yes",tbPayroll[[#This Row],[isFormStep3]],0),0)
+tbPayroll[[#This Row],[isFormStep4c]],dFEDRound)
)</f>
        <v/>
      </c>
      <c r="AY22" s="116" t="str">
        <f>IF(tbPayroll[[#This Row],[idx]]="","",
ROUND(tbPayroll[[#This Row],[exSS]]*IF(SUMIFS($AM22:$BMK22,$AM$3:$BMK$3,"&lt;"&amp;AY$3,$AM$2:$BMK$2,AY$2) +ssTax*BO22 &lt;ssTax*ssMax,ssTax*BO22,MAX(ssTax*ssMax-SUMIFS($AM22:$BMK22,$AM$3:$BMK$3,"&lt;"&amp;AY$3,$AM$2:$BMK$2,AY$2),0)),2)
)</f>
        <v/>
      </c>
      <c r="AZ22" s="116" t="str">
        <f>IF(tbPayroll[[#This Row],[idx]]="","",ROUND(tbPayroll[[#This Row],[exMedi]]*mediTax*BO22+BI22*mediMax,2))</f>
        <v/>
      </c>
      <c r="BA22" s="116" t="str">
        <f ca="1">IF(tbPayroll[[#This Row],[idx]]="","",MATCH(BJ22,INDIRECT(tbPayroll[[#This Row],[fedPrefix]]&amp;CHOOSE(tbPayroll[[#This Row],[fedStatus]],"SingleWage","JointlyWage","SingleWage","HeadWage")),1))</f>
        <v/>
      </c>
      <c r="BB22" s="116"/>
      <c r="BC22" s="116" t="str">
        <f>IF(tbPayroll[[#This Row],[idx]]="","",
ROUND(tbPayroll[[#This Row],[401Roth]]*IF(SUMIFS($AM22:$BMK22,$AM$3:$BMK$3,"&lt;"&amp;BP$3,$AM$2:$BMK$2,BP$2)+AJ22&lt;compensationCap,
BP22,
MAX(compensationCap-SUMIFS($AM22:$BMK22,$AM$3:$BMK$3,"&lt;"&amp;BP$3,$AM$2:$BMK$2,BP$2),0)),2))</f>
        <v/>
      </c>
      <c r="BD22" s="116" t="str">
        <f>IF(tbPayroll[[#This Row],[idx]]="","",
ROUND(tbPayroll[[#This Row],[401PreTax]]*IF(SUMIFS($AM22:$BMK22,$AM$3:$BMK$3,"&lt;"&amp;BP$3,$AM$2:$BMK$2,BP$2)+AJ22&lt;compensationCap,
BP22,
MAX(compensationCap-SUMIFS($AM22:$BMK22,$AM$3:$BMK$3,"&lt;"&amp;BP$3,$AM$2:$BMK$2,BP$2),0)),2))</f>
        <v/>
      </c>
      <c r="BE22" s="116" t="str">
        <f>IF(tbPayroll[[#This Row],[idx]]="","",
ROUND((tbPayroll[[#This Row],[401T1p]]*tbPayroll[[#This Row],[401T1Cap]]+tbPayroll[[#This Row],[401T2p]]*tbPayroll[[#This Row],[401T2Cap]])*IF(SUMIFS($AM22:$BMK22,$AM$3:$BMK$3,"&lt;"&amp;BP$3,$AM$2:$BMK$2,BP$2)+AJ22&lt;compensationCap,
BP22,
MAX(compensationCap-SUMIFS($AM22:$BMK22,$AM$3:$BMK$3,"&lt;"&amp;BP$3,$AM$2:$BMK$2,BP$2),0)),2))</f>
        <v/>
      </c>
      <c r="BF22" s="116" t="str">
        <f>IF(tbPayroll[[#This Row],[idx]]="","",
IF(BE22=0,0,
ROUND(IF(SUMIFS($AM22:$BMK22,$AM$3:$BMK$3,"&lt;"&amp;BH$3,$AM$2:$BMK$2,"&gt;="&amp;BF$2,$AM$2:$BMK$2,"&lt;="&amp;BH$2)+BC22+BD22+BE22&lt;tbPayroll[[#This Row],[401EmperLimit]],
BE22,
MIN(BE22,MAX((tbPayroll[[#This Row],[401EmperLimit]]-SUMIFS($AM22:$BMK22,$AM$3:$BMK$3,"&lt;"&amp;BH$3,$AM$2:$BMK$2,"&gt;="&amp;BF$2,$AM$2:$BMK$2,"&lt;="&amp;BH$2)),0))),2)))</f>
        <v/>
      </c>
      <c r="BG22" s="116" t="str">
        <f>IF(tbPayroll[[#This Row],[idx]]="","",
IF(BD22=0,0,
ROUND(IF(SUMIFS($AM22:$BMK22,$AM$3:$BMK$3,"&lt;"&amp;BH$3,$AM$2:$BMK$2,BH$2)+BC22+SUMIFS($AM22:$BMK22,$AM$3:$BMK$3,"&lt;"&amp;BG$3,$AM$2:$BMK$2,BG$2)+BD22&lt;tbPayroll[[#This Row],[401ContriLimit]],
BD22,
BD22/(BC22+BD22)*
(tbPayroll[[#This Row],[401ContriLimit]]-SUMIFS($AM22:$BMK22,$AM$3:$BMK$3,"&lt;"&amp;BH$3,$AM$2:$BMK$2,BH$2)-SUMIFS($AM22:$BMK22,$AM$3:$BMK$3,"&lt;"&amp;BG$3,$AM$2:$BMK$2,BG$2))),2)))</f>
        <v/>
      </c>
      <c r="BH22" s="116" t="str">
        <f>IF(tbPayroll[[#This Row],[idx]]="","",
IF(BC22=0,0,
ROUND(IF(SUMIFS($AM22:$BMK22,$AM$3:$BMK$3,"&lt;"&amp;BH$3,$AM$2:$BMK$2,BH$2)+BC22+SUMIFS($AM22:$BMK22,$AM$3:$BMK$3,"&lt;"&amp;BG$3,$AM$2:$BMK$2,BG$2)+BD22&lt;tbPayroll[[#This Row],[401ContriLimit]],
BC22,
BC22/(BC22+BD22)*
(tbPayroll[[#This Row],[401ContriLimit]]-SUMIFS($AM22:$BMK22,$AM$3:$BMK$3,"&lt;"&amp;BH$3,$AM$2:$BMK$2,BH$2)-SUMIFS($AM22:$BMK22,$AM$3:$BMK$3,"&lt;"&amp;BG$3,$AM$2:$BMK$2,BG$2))),2)
))</f>
        <v/>
      </c>
      <c r="BI22" s="116" t="str" cm="1">
        <f t="array" ref="BI22">IF(tbPayroll[[#This Row],[idx]]="","",
MAX(SUMIFS($AM22:$BMK22,$AM$3:$BMK$3,"&lt;="&amp;BO$3,$AM$2:$BMK$2,BO$2)-INDEX(mediAddTable,tbPayroll[[#This Row],[fedStatus]]),0)-
SUMIFS($AM22:$BMK22,$AM$3:$BMK$3,"&lt;"&amp;BO$3,$AM$2:$BMK$2,BI$2)
)</f>
        <v/>
      </c>
      <c r="BJ22" s="116" t="str">
        <f>IF(tbPayroll[[#This Row],[idx]]="","",
ROUND(MAX(BN22*dPeriods+tbPayroll[[#This Row],[adjustedAmount]],0),dFEDRound))</f>
        <v/>
      </c>
      <c r="BK22" s="116" t="str">
        <f>IF(tbPayroll[[#This Row],[idx]]="","",
ROUND(IF(hoursMode="Daily",
SUMIFS(Hours!$J21:$BDM21,Hours!$J$2:$BDM$2,"&gt;="&amp;AM$5,Hours!$J$2:$BDM$2,"&lt;="&amp;BP$5,Hours!$J$5:$BDM$5,dRegularName),
SUMIFS(Hours!$J21:$BDM21,Hours!$J$1:$BDM$1,BL$3,Hours!$J$5:$BDM$5,dRegularName)
),2))</f>
        <v/>
      </c>
      <c r="BL22" s="116" t="str">
        <f>IF(tbPayroll[[#This Row],[idx]]="","",
IF(hoursMode="Daily",
SUMIFS(Hours!$J21:$BDM21,Hours!$J$2:$BDM$2,"&gt;="&amp;AM$5,Hours!$J$2:$BDM$2,"&lt;="&amp;BP$5,Hours!$J$5:$BDM$5,dOvertimeName),
SUMIFS(Hours!$J21:$BDM21,Hours!$J$1:$BDM$1,BL$3,Hours!$J$5:$BDM$5,dOvertimeName)
))</f>
        <v/>
      </c>
      <c r="BM22" s="116" t="str">
        <f>IF(tbPayroll[[#This Row],[idx]]="","",
IF(hoursMode="Daily",
SUMIFS(Hours!$J21:$BDM21,Hours!$J$2:$BDM$2,"&gt;="&amp;AM$5,Hours!$J$2:$BDM$2,"&lt;="&amp;BP$5,Hours!$J$5:$BDM$5,dVacationName),
SUMIFS(Hours!$J21:$BDM21,Hours!$J$1:$BDM$1,BL$3,Hours!$J$5:$BDM$5,dVacationName)
))</f>
        <v/>
      </c>
      <c r="BN22" s="116" t="str">
        <f>IF(tbPayroll[[#This Row],[Employee]]="","",MAX(BP22-tbPayroll[[#This Row],[free]]-AN22-tbPayroll[[#This Row],[401Pre1]],0))</f>
        <v/>
      </c>
      <c r="BO22" s="116" t="str">
        <f>IF(tbPayroll[[#This Row],[Employee]]="","",MAX(BP22-tbPayroll[[#This Row],[free]]-AN22,0))</f>
        <v/>
      </c>
      <c r="BP22" s="116" t="str">
        <f>IF(tbPayroll[[#This Row],[Employee]]="","",
IF(tbPayroll[[#This Row],[employmentDate]]&gt;BP$5,0,AR22+AS22+AT22+AP22))</f>
        <v/>
      </c>
      <c r="BQ22" s="116" t="str">
        <f>IF(tbPayroll[[#This Row],[Employee]]="","",BP22-SUM(AU22:AZ22)-AO22-AN22-BG22-BH22)</f>
        <v/>
      </c>
      <c r="BR22" s="417"/>
      <c r="BS22" s="192"/>
      <c r="BT22" s="192"/>
      <c r="BU22" s="192"/>
      <c r="BV22" s="193"/>
      <c r="BW22" s="116" t="str">
        <f>IF(tbPayroll[[#This Row],[Employee]]="","",
CQ22 &amp; " | " &amp; CR22&amp; " | " &amp; CS22
)</f>
        <v/>
      </c>
      <c r="BX22" s="116" t="str">
        <f>IF(tbPayroll[[#This Row],[Employee]]="","",
IF(tbPayroll[[#This Row],[employmentDate]]&gt;CV$5,0,
ROUND(IF(tbPayroll[[#This Row],[IncomeBase]]=dSalaried,IF(BS22&lt;&gt;"",BS22,tbPayroll[[#This Row],[EmpWage]]),CQ22*IF(BS22&lt;&gt;"",BS22,tbPayroll[[#This Row],[EmpWage]])),2)))</f>
        <v/>
      </c>
      <c r="BY22" s="116" t="str">
        <f>IF(tbPayroll[[#This Row],[Employee]]="","",
IF(tbPayroll[[#This Row],[employmentDate]]&gt;CV$5,0,
ROUND(CR22*tbPayroll[[#This Row],[overrrate]]*
IF(BS22&lt;&gt;"",BS22,tbPayroll[[#This Row],[EmpWage]])/IF(tbPayroll[[#This Row],[IncomeBase]]=dSalaried,MAX(tbPayroll[[#This Row],[regularwork]],1),1),2)
))</f>
        <v/>
      </c>
      <c r="BZ22" s="116" t="str">
        <f>IF(tbPayroll[[#This Row],[Employee]]="","",
IF(tbPayroll[[#This Row],[employmentDate]]&gt;CV$5,0,
ROUND(CS22*
IFERROR(BX22/CQ22,0),2
)))</f>
        <v/>
      </c>
      <c r="CA22" s="116" t="str">
        <f>IF(tbPayroll[[#This Row],[Employee]]="","",
tbPayroll[[#This Row],[exState]]*
(tbPayroll[[#This Row],[stateAddDedu]]+ROUND(
MAX(CT22-tbPayroll[[#This Row],[persExemp]],0)*tbPayroll[[#This Row],[stateTax]],dRound))
)</f>
        <v/>
      </c>
      <c r="CB22" s="116" t="str">
        <f>IF(tbPayroll[[#This Row],[Employee]]="","",
(ROUND(
MAX(CT22-tbPayroll[[#This Row],[persExemp]],0)*tbPayroll[[#This Row],[dLocal]],dRound))
)</f>
        <v/>
      </c>
      <c r="CC22" s="116" t="str">
        <f>IF(tbPayroll[[#This Row],[Employee]]="","",
(ROUND(
MAX(CT22-tbPayroll[[#This Row],[persExemp]],0)*tbPayroll[[#This Row],[dCity]],dRound))
)</f>
        <v/>
      </c>
      <c r="CD22" s="116" t="str" cm="1">
        <f t="array" aca="1" ref="CD22" ca="1">IF(tbPayroll[[#This Row],[idx]]="","",
IF(CG22=0,0,
ROUND(tbPayroll[[#This Row],[exFed]]*
MAX(
((CP22-INDEX(INDIRECT(tbPayroll[[#This Row],[fedPrefix]]&amp;CHOOSE(tbPayroll[[#This Row],[fedStatus]],"SingleWage","JointlyWage","SingleWage","HeadWage")),CG22))*
INDEX(INDIRECT(tbPayroll[[#This Row],[fedPrefix]]&amp;"Perc"),CG22)+
INDEX(INDIRECT(tbPayroll[[#This Row],[fedPrefix]]&amp;CHOOSE(tbPayroll[[#This Row],[fedStatus]],"SingleHold","JointlyHold","SingleHold","HeadHold")),CG22))/dPeriods
- IF(tbPayroll[[#This Row],[isFormSent]]="Yes",tbPayroll[[#This Row],[isFormStep3]],0),0)
+tbPayroll[[#This Row],[isFormStep4c]],dFEDRound)
)
)</f>
        <v/>
      </c>
      <c r="CE22" s="116" t="str">
        <f>IF(tbPayroll[[#This Row],[idx]]="","",
ROUND(tbPayroll[[#This Row],[exSS]]*
IF(SUMIFS($AM22:$BMK22,$AM$3:$BMK$3,"&lt;"&amp;CE$3,$AM$2:$BMK$2,CE$2) +ssTax*CU22 &lt;ssTax*ssMax,
ssTax*CU22,
MAX(ssTax*ssMax-SUMIFS($AM22:$BMK22,$AM$3:$BMK$3,"&lt;"&amp;CE$3,$AM$2:$BMK$2,CE$2),0)),
2)
)</f>
        <v/>
      </c>
      <c r="CF22" s="116" t="str">
        <f>IF(tbPayroll[[#This Row],[idx]]="","",IF(CG22=0,0,ROUND(tbPayroll[[#This Row],[exMedi]]*mediTax*CU22+CO22*mediMax,2)))</f>
        <v/>
      </c>
      <c r="CG22" s="116" t="str">
        <f ca="1">IF(tbPayroll[[#This Row],[idx]]="","",IFERROR(MATCH(CP22,INDIRECT(tbPayroll[[#This Row],[fedPrefix]]&amp;CHOOSE(tbPayroll[[#This Row],[fedStatus]],"SingleWage","JointlyWage","SingleWage","HeadWage")),1),0))</f>
        <v/>
      </c>
      <c r="CH22" s="116"/>
      <c r="CI22" s="116" t="str">
        <f>IF(tbPayroll[[#This Row],[idx]]="","",
ROUND(tbPayroll[[#This Row],[401Roth]]*IF(SUMIFS($AM22:$BMK22,$AM$3:$BMK$3,"&lt;"&amp;CV$3,$AM$2:$BMK$2,CV$2)+BP22&lt;compensationCap,
CV22,
MAX(compensationCap-SUMIFS($AM22:$BMK22,$AM$3:$BMK$3,"&lt;"&amp;CV$3,$AM$2:$BMK$2,CV$2),0)),2))</f>
        <v/>
      </c>
      <c r="CJ22" s="116" t="str">
        <f>IF(tbPayroll[[#This Row],[idx]]="","",
ROUND(tbPayroll[[#This Row],[401PreTax]]*IF(SUMIFS($AM22:$BMK22,$AM$3:$BMK$3,"&lt;"&amp;CV$3,$AM$2:$BMK$2,CV$2)+BP22&lt;compensationCap,
CV22,
MAX(compensationCap-SUMIFS($AM22:$BMK22,$AM$3:$BMK$3,"&lt;"&amp;CV$3,$AM$2:$BMK$2,CV$2),0)),2))</f>
        <v/>
      </c>
      <c r="CK22" s="116" t="str">
        <f>IF(tbPayroll[[#This Row],[idx]]="","",
ROUND((tbPayroll[[#This Row],[401T1p]]*tbPayroll[[#This Row],[401T1Cap]]+tbPayroll[[#This Row],[401T2p]]*tbPayroll[[#This Row],[401T2Cap]])*IF(SUMIFS($AM22:$BMK22,$AM$3:$BMK$3,"&lt;"&amp;CV$3,$AM$2:$BMK$2,CV$2)+BP22&lt;compensationCap,
CV22,
MAX(compensationCap-SUMIFS($AM22:$BMK22,$AM$3:$BMK$3,"&lt;"&amp;CV$3,$AM$2:$BMK$2,CV$2),0)),2))</f>
        <v/>
      </c>
      <c r="CL22" s="116" t="str">
        <f>IF(tbPayroll[[#This Row],[idx]]="","",
IF(CK22=0,0,
ROUND(IF(SUMIFS($AM22:$BMK22,$AM$3:$BMK$3,"&lt;"&amp;CN$3,$AM$2:$BMK$2,"&gt;="&amp;CL$2,$AM$2:$BMK$2,"&lt;="&amp;CN$2)+CI22+CJ22+CK22&lt;tbPayroll[[#This Row],[401EmperLimit]],
CK22,
MAX((tbPayroll[[#This Row],[401EmperLimit]]-SUMIFS($AM22:$BMK22,$AM$3:$BMK$3,"&lt;"&amp;CN$3,$AM$2:$BMK$2,"&gt;="&amp;CL$2,$AM$2:$BMK$2,"&lt;="&amp;CN$2)),0)),2)))</f>
        <v/>
      </c>
      <c r="CM22" s="116" t="str">
        <f>IF(tbPayroll[[#This Row],[idx]]="","",
IF(CJ22=0,0,
ROUND(IF(SUMIFS($AM22:$BMK22,$AM$3:$BMK$3,"&lt;"&amp;CN$3,$AM$2:$BMK$2,CN$2)+CI22+SUMIFS($AM22:$BMK22,$AM$3:$BMK$3,"&lt;"&amp;CM$3,$AM$2:$BMK$2,CM$2)+CJ22&lt;tbPayroll[[#This Row],[401ContriLimit]],
CJ22,
CJ22/(CI22+CJ22)*
(tbPayroll[[#This Row],[401ContriLimit]]-SUMIFS($AM22:$BMK22,$AM$3:$BMK$3,"&lt;"&amp;CN$3,$AM$2:$BMK$2,CN$2)-SUMIFS($AM22:$BMK22,$AM$3:$BMK$3,"&lt;"&amp;CM$3,$AM$2:$BMK$2,CM$2))),2)))</f>
        <v/>
      </c>
      <c r="CN22" s="116" t="str">
        <f>IF(tbPayroll[[#This Row],[idx]]="","",
IF(CI22=0,0,
ROUND(IF(SUMIFS($AM22:$BMK22,$AM$3:$BMK$3,"&lt;"&amp;CN$3,$AM$2:$BMK$2,CN$2)+CI22+SUMIFS($AM22:$BMK22,$AM$3:$BMK$3,"&lt;"&amp;CM$3,$AM$2:$BMK$2,CM$2)+CJ22&lt;tbPayroll[[#This Row],[401ContriLimit]],
CI22,
CI22/(CI22+CJ22)*
(tbPayroll[[#This Row],[401ContriLimit]]-SUMIFS($AM22:$BMK22,$AM$3:$BMK$3,"&lt;"&amp;CN$3,$AM$2:$BMK$2,CN$2)-SUMIFS($AM22:$BMK22,$AM$3:$BMK$3,"&lt;"&amp;CM$3,$AM$2:$BMK$2,CM$2))),2)
))</f>
        <v/>
      </c>
      <c r="CO22" s="116" t="str" cm="1">
        <f t="array" ref="CO22">IF(tbPayroll[[#This Row],[idx]]="","",
IF(CG22=0,0,
MAX(SUMIFS($AM22:$BMK22,$AM$3:$BMK$3,"&lt;="&amp;CU$3,$AM$2:$BMK$2,CU$2)-INDEX(mediAddTable,tbPayroll[[#This Row],[fedStatus]]),0)-
SUMIFS($AM22:$BMK22,$AM$3:$BMK$3,"&lt;"&amp;CU$3,$AM$2:$BMK$2,CO$2)
))</f>
        <v/>
      </c>
      <c r="CP22" s="116" t="str">
        <f>IF(tbPayroll[[#This Row],[idx]]="","",
ROUND(MAX(CT22*dPeriods+tbPayroll[[#This Row],[adjustedAmount]],0),dFEDRound))</f>
        <v/>
      </c>
      <c r="CQ22" s="116" t="str">
        <f>IF(tbPayroll[[#This Row],[idx]]="","",
ROUND(IF(hoursMode="Daily",
SUMIFS(Hours!$J21:$BDM21,Hours!$J$2:$BDM$2,"&gt;="&amp;BS$5,Hours!$J$2:$BDM$2,"&lt;="&amp;CV$5,Hours!$J$5:$BDM$5,dRegularName),
SUMIFS(Hours!$J21:$BDM21,Hours!$J$1:$BDM$1,CR$3,Hours!$J$5:$BDM$5,dRegularName)
),2))</f>
        <v/>
      </c>
      <c r="CR22" s="116" t="str">
        <f>IF(tbPayroll[[#This Row],[idx]]="","",
IF(hoursMode="Daily",
SUMIFS(Hours!$J21:$BDM21,Hours!$J$2:$BDM$2,"&gt;="&amp;BS$5,Hours!$J$2:$BDM$2,"&lt;="&amp;CV$5,Hours!$J$5:$BDM$5,dOvertimeName),
SUMIFS(Hours!$J21:$BDM21,Hours!$J$1:$BDM$1,CR$3,Hours!$J$5:$BDM$5,dOvertimeName)
))</f>
        <v/>
      </c>
      <c r="CS22" s="116" t="str">
        <f>IF(tbPayroll[[#This Row],[idx]]="","",
IF(hoursMode="Daily",
SUMIFS(Hours!$J21:$BDM21,Hours!$J$2:$BDM$2,"&gt;="&amp;BS$5,Hours!$J$2:$BDM$2,"&lt;="&amp;CV$5,Hours!$J$5:$BDM$5,dVacationName),
SUMIFS(Hours!$J21:$BDM21,Hours!$J$1:$BDM$1,CR$3,Hours!$J$5:$BDM$5,dVacationName)
))</f>
        <v/>
      </c>
      <c r="CT22" s="116" t="str">
        <f>IF(tbPayroll[[#This Row],[Employee]]="","",MAX(CV22-tbPayroll[[#This Row],[free]]-BT22-CM22,0))</f>
        <v/>
      </c>
      <c r="CU22" s="116" t="str">
        <f>IF(tbPayroll[[#This Row],[Employee]]="","",MAX(CV22-tbPayroll[[#This Row],[free]]-BT22,0))</f>
        <v/>
      </c>
      <c r="CV22" s="116" t="str">
        <f>IF(tbPayroll[[#This Row],[Employee]]="","",
IF(tbPayroll[[#This Row],[employmentDate]]&gt;CV$5,0,BX22+BY22+BZ22+BV22))</f>
        <v/>
      </c>
      <c r="CW22" s="116" t="str">
        <f>IF(tbPayroll[[#This Row],[Employee]]="","",CV22-SUM(CA22:CF22)-BU22-BT22-CM22-CN22)</f>
        <v/>
      </c>
      <c r="CX22" s="417"/>
      <c r="CY22" s="192"/>
      <c r="CZ22" s="192"/>
      <c r="DA22" s="192"/>
      <c r="DB22" s="193"/>
      <c r="DC22" s="116" t="str">
        <f>IF(tbPayroll[[#This Row],[Employee]]="","",
DW22 &amp; " | " &amp; DX22&amp; " | " &amp; DY22
)</f>
        <v/>
      </c>
      <c r="DD22" s="116" t="str">
        <f>IF(tbPayroll[[#This Row],[Employee]]="","",
IF(tbPayroll[[#This Row],[employmentDate]]&gt;EB$5,0,
ROUND(IF(tbPayroll[[#This Row],[IncomeBase]]=dSalaried,IF(CY22&lt;&gt;"",CY22,tbPayroll[[#This Row],[EmpWage]]),DW22*IF(CY22&lt;&gt;"",CY22,tbPayroll[[#This Row],[EmpWage]])),2)))</f>
        <v/>
      </c>
      <c r="DE22" s="116" t="str">
        <f>IF(tbPayroll[[#This Row],[Employee]]="","",
IF(tbPayroll[[#This Row],[employmentDate]]&gt;EB$5,0,
ROUND(DX22*tbPayroll[[#This Row],[overrrate]]*
IF(CY22&lt;&gt;"",CY22,tbPayroll[[#This Row],[EmpWage]])/IF(tbPayroll[[#This Row],[IncomeBase]]=dSalaried,MAX(tbPayroll[[#This Row],[regularwork]],1),1),2)
))</f>
        <v/>
      </c>
      <c r="DF22" s="116" t="str">
        <f>IF(tbPayroll[[#This Row],[Employee]]="","",
IF(tbPayroll[[#This Row],[employmentDate]]&gt;EB$5,0,
ROUND(DY22*
IFERROR(DD22/DW22,0),2
)))</f>
        <v/>
      </c>
      <c r="DG22" s="116" t="str">
        <f>IF(tbPayroll[[#This Row],[Employee]]="","",
tbPayroll[[#This Row],[exState]]*
(tbPayroll[[#This Row],[stateAddDedu]]+ROUND(
MAX(DZ22-tbPayroll[[#This Row],[persExemp]],0)*tbPayroll[[#This Row],[stateTax]],dRound))
)</f>
        <v/>
      </c>
      <c r="DH22" s="116" t="str">
        <f>IF(tbPayroll[[#This Row],[Employee]]="","",
(ROUND(
MAX(DZ22-tbPayroll[[#This Row],[persExemp]],0)*tbPayroll[[#This Row],[dLocal]],dRound))
)</f>
        <v/>
      </c>
      <c r="DI22" s="116" t="str">
        <f>IF(tbPayroll[[#This Row],[Employee]]="","",
(ROUND(
MAX(DZ22-tbPayroll[[#This Row],[persExemp]],0)*tbPayroll[[#This Row],[dCity]],dRound))
)</f>
        <v/>
      </c>
      <c r="DJ22" s="116" t="str" cm="1">
        <f t="array" aca="1" ref="DJ22" ca="1">IF(tbPayroll[[#This Row],[idx]]="","",
IF(DM22=0,0,
ROUND(tbPayroll[[#This Row],[exFed]]*
MAX(
((DV22-INDEX(INDIRECT(tbPayroll[[#This Row],[fedPrefix]]&amp;CHOOSE(tbPayroll[[#This Row],[fedStatus]],"SingleWage","JointlyWage","SingleWage","HeadWage")),DM22))*
INDEX(INDIRECT(tbPayroll[[#This Row],[fedPrefix]]&amp;"Perc"),DM22)+
INDEX(INDIRECT(tbPayroll[[#This Row],[fedPrefix]]&amp;CHOOSE(tbPayroll[[#This Row],[fedStatus]],"SingleHold","JointlyHold","SingleHold","HeadHold")),DM22))/dPeriods
- IF(tbPayroll[[#This Row],[isFormSent]]="Yes",tbPayroll[[#This Row],[isFormStep3]],0),0)
+tbPayroll[[#This Row],[isFormStep4c]],dFEDRound)
)
)</f>
        <v/>
      </c>
      <c r="DK22" s="116" t="str">
        <f>IF(tbPayroll[[#This Row],[idx]]="","",
ROUND(tbPayroll[[#This Row],[exSS]]*
IF(SUMIFS($AM22:$BMK22,$AM$3:$BMK$3,"&lt;"&amp;DK$3,$AM$2:$BMK$2,DK$2) +ssTax*EA22 &lt;ssTax*ssMax,
ssTax*EA22,
MAX(ssTax*ssMax-SUMIFS($AM22:$BMK22,$AM$3:$BMK$3,"&lt;"&amp;DK$3,$AM$2:$BMK$2,DK$2),0)),
2)
)</f>
        <v/>
      </c>
      <c r="DL22" s="116" t="str">
        <f>IF(tbPayroll[[#This Row],[idx]]="","",IF(DM22=0,0,ROUND(tbPayroll[[#This Row],[exMedi]]*mediTax*EA22+DU22*mediMax,2)))</f>
        <v/>
      </c>
      <c r="DM22" s="116" t="str">
        <f ca="1">IF(tbPayroll[[#This Row],[idx]]="","",IFERROR(MATCH(DV22,INDIRECT(tbPayroll[[#This Row],[fedPrefix]]&amp;CHOOSE(tbPayroll[[#This Row],[fedStatus]],"SingleWage","JointlyWage","SingleWage","HeadWage")),1),0))</f>
        <v/>
      </c>
      <c r="DN22" s="116"/>
      <c r="DO22" s="116" t="str">
        <f>IF(tbPayroll[[#This Row],[idx]]="","",
ROUND(tbPayroll[[#This Row],[401Roth]]*IF(SUMIFS($AM22:$BMK22,$AM$3:$BMK$3,"&lt;"&amp;EB$3,$AM$2:$BMK$2,EB$2)+CV22&lt;compensationCap,
EB22,
MAX(compensationCap-SUMIFS($AM22:$BMK22,$AM$3:$BMK$3,"&lt;"&amp;EB$3,$AM$2:$BMK$2,EB$2),0)),2))</f>
        <v/>
      </c>
      <c r="DP22" s="116" t="str">
        <f>IF(tbPayroll[[#This Row],[idx]]="","",
ROUND(tbPayroll[[#This Row],[401PreTax]]*IF(SUMIFS($AM22:$BMK22,$AM$3:$BMK$3,"&lt;"&amp;EB$3,$AM$2:$BMK$2,EB$2)+CV22&lt;compensationCap,
EB22,
MAX(compensationCap-SUMIFS($AM22:$BMK22,$AM$3:$BMK$3,"&lt;"&amp;EB$3,$AM$2:$BMK$2,EB$2),0)),2))</f>
        <v/>
      </c>
      <c r="DQ22" s="116" t="str">
        <f>IF(tbPayroll[[#This Row],[idx]]="","",
ROUND((tbPayroll[[#This Row],[401T1p]]*tbPayroll[[#This Row],[401T1Cap]]+tbPayroll[[#This Row],[401T2p]]*tbPayroll[[#This Row],[401T2Cap]])*IF(SUMIFS($AM22:$BMK22,$AM$3:$BMK$3,"&lt;"&amp;EB$3,$AM$2:$BMK$2,EB$2)+CV22&lt;compensationCap,
EB22,
MAX(compensationCap-SUMIFS($AM22:$BMK22,$AM$3:$BMK$3,"&lt;"&amp;EB$3,$AM$2:$BMK$2,EB$2),0)),2))</f>
        <v/>
      </c>
      <c r="DR22" s="116" t="str">
        <f>IF(tbPayroll[[#This Row],[idx]]="","",
IF(DQ22=0,0,
ROUND(IF(SUMIFS($AM22:$BMK22,$AM$3:$BMK$3,"&lt;"&amp;DT$3,$AM$2:$BMK$2,"&gt;="&amp;DR$2,$AM$2:$BMK$2,"&lt;="&amp;DT$2)+DO22+DP22+DQ22&lt;tbPayroll[[#This Row],[401EmperLimit]],
DQ22,
MAX((tbPayroll[[#This Row],[401EmperLimit]]-SUMIFS($AM22:$BMK22,$AM$3:$BMK$3,"&lt;"&amp;DT$3,$AM$2:$BMK$2,"&gt;="&amp;DR$2,$AM$2:$BMK$2,"&lt;="&amp;DT$2)),0)),2)))</f>
        <v/>
      </c>
      <c r="DS22" s="116" t="str">
        <f>IF(tbPayroll[[#This Row],[idx]]="","",
IF(DP22=0,0,
ROUND(IF(SUMIFS($AM22:$BMK22,$AM$3:$BMK$3,"&lt;"&amp;DT$3,$AM$2:$BMK$2,DT$2)+DO22+SUMIFS($AM22:$BMK22,$AM$3:$BMK$3,"&lt;"&amp;DS$3,$AM$2:$BMK$2,DS$2)+DP22&lt;tbPayroll[[#This Row],[401ContriLimit]],
DP22,
DP22/(DO22+DP22)*
(tbPayroll[[#This Row],[401ContriLimit]]-SUMIFS($AM22:$BMK22,$AM$3:$BMK$3,"&lt;"&amp;DT$3,$AM$2:$BMK$2,DT$2)-SUMIFS($AM22:$BMK22,$AM$3:$BMK$3,"&lt;"&amp;DS$3,$AM$2:$BMK$2,DS$2))),2)))</f>
        <v/>
      </c>
      <c r="DT22" s="116" t="str">
        <f>IF(tbPayroll[[#This Row],[idx]]="","",
IF(DO22=0,0,
ROUND(IF(SUMIFS($AM22:$BMK22,$AM$3:$BMK$3,"&lt;"&amp;DT$3,$AM$2:$BMK$2,DT$2)+DO22+SUMIFS($AM22:$BMK22,$AM$3:$BMK$3,"&lt;"&amp;DS$3,$AM$2:$BMK$2,DS$2)+DP22&lt;tbPayroll[[#This Row],[401ContriLimit]],
DO22,
DO22/(DO22+DP22)*
(tbPayroll[[#This Row],[401ContriLimit]]-SUMIFS($AM22:$BMK22,$AM$3:$BMK$3,"&lt;"&amp;DT$3,$AM$2:$BMK$2,DT$2)-SUMIFS($AM22:$BMK22,$AM$3:$BMK$3,"&lt;"&amp;DS$3,$AM$2:$BMK$2,DS$2))),2)
))</f>
        <v/>
      </c>
      <c r="DU22" s="116" t="str" cm="1">
        <f t="array" ref="DU22">IF(tbPayroll[[#This Row],[idx]]="","",
IF(DM22=0,0,
MAX(SUMIFS($AM22:$BMK22,$AM$3:$BMK$3,"&lt;="&amp;EA$3,$AM$2:$BMK$2,EA$2)-INDEX(mediAddTable,tbPayroll[[#This Row],[fedStatus]]),0)-
SUMIFS($AM22:$BMK22,$AM$3:$BMK$3,"&lt;"&amp;EA$3,$AM$2:$BMK$2,DU$2)
))</f>
        <v/>
      </c>
      <c r="DV22" s="116" t="str">
        <f>IF(tbPayroll[[#This Row],[idx]]="","",
ROUND(MAX(DZ22*dPeriods+tbPayroll[[#This Row],[adjustedAmount]],0),dFEDRound))</f>
        <v/>
      </c>
      <c r="DW22" s="116" t="str">
        <f>IF(tbPayroll[[#This Row],[idx]]="","",
ROUND(IF(hoursMode="Daily",
SUMIFS(Hours!$J21:$BDM21,Hours!$J$2:$BDM$2,"&gt;="&amp;CY$5,Hours!$J$2:$BDM$2,"&lt;="&amp;EB$5,Hours!$J$5:$BDM$5,dRegularName),
SUMIFS(Hours!$J21:$BDM21,Hours!$J$1:$BDM$1,DX$3,Hours!$J$5:$BDM$5,dRegularName)
),2))</f>
        <v/>
      </c>
      <c r="DX22" s="116" t="str">
        <f>IF(tbPayroll[[#This Row],[idx]]="","",
IF(hoursMode="Daily",
SUMIFS(Hours!$J21:$BDM21,Hours!$J$2:$BDM$2,"&gt;="&amp;CY$5,Hours!$J$2:$BDM$2,"&lt;="&amp;EB$5,Hours!$J$5:$BDM$5,dOvertimeName),
SUMIFS(Hours!$J21:$BDM21,Hours!$J$1:$BDM$1,DX$3,Hours!$J$5:$BDM$5,dOvertimeName)
))</f>
        <v/>
      </c>
      <c r="DY22" s="116" t="str">
        <f>IF(tbPayroll[[#This Row],[idx]]="","",
IF(hoursMode="Daily",
SUMIFS(Hours!$J21:$BDM21,Hours!$J$2:$BDM$2,"&gt;="&amp;CY$5,Hours!$J$2:$BDM$2,"&lt;="&amp;EB$5,Hours!$J$5:$BDM$5,dVacationName),
SUMIFS(Hours!$J21:$BDM21,Hours!$J$1:$BDM$1,DX$3,Hours!$J$5:$BDM$5,dVacationName)
))</f>
        <v/>
      </c>
      <c r="DZ22" s="116" t="str">
        <f>IF(tbPayroll[[#This Row],[Employee]]="","",MAX(EB22-tbPayroll[[#This Row],[free]]-CZ22-DS22,0))</f>
        <v/>
      </c>
      <c r="EA22" s="116" t="str">
        <f>IF(tbPayroll[[#This Row],[Employee]]="","",MAX(EB22-tbPayroll[[#This Row],[free]]-CZ22,0))</f>
        <v/>
      </c>
      <c r="EB22" s="116" t="str">
        <f>IF(tbPayroll[[#This Row],[Employee]]="","",
IF(tbPayroll[[#This Row],[employmentDate]]&gt;EB$5,0,DD22+DE22+DF22+DB22))</f>
        <v/>
      </c>
      <c r="EC22" s="116" t="str">
        <f>IF(tbPayroll[[#This Row],[Employee]]="","",EB22-SUM(DG22:DL22)-DA22-CZ22-DS22-DT22)</f>
        <v/>
      </c>
      <c r="ED22" s="417"/>
      <c r="EE22" s="192"/>
      <c r="EF22" s="192"/>
      <c r="EG22" s="192"/>
      <c r="EH22" s="193"/>
      <c r="EI22" s="116" t="str">
        <f>IF(tbPayroll[[#This Row],[Employee]]="","",
FC22 &amp; " | " &amp; FD22&amp; " | " &amp; FE22
)</f>
        <v/>
      </c>
      <c r="EJ22" s="116" t="str">
        <f>IF(tbPayroll[[#This Row],[Employee]]="","",
IF(tbPayroll[[#This Row],[employmentDate]]&gt;FH$5,0,
ROUND(IF(tbPayroll[[#This Row],[IncomeBase]]=dSalaried,IF(EE22&lt;&gt;"",EE22,tbPayroll[[#This Row],[EmpWage]]),FC22*IF(EE22&lt;&gt;"",EE22,tbPayroll[[#This Row],[EmpWage]])),2)))</f>
        <v/>
      </c>
      <c r="EK22" s="116" t="str">
        <f>IF(tbPayroll[[#This Row],[Employee]]="","",
IF(tbPayroll[[#This Row],[employmentDate]]&gt;FH$5,0,
ROUND(FD22*tbPayroll[[#This Row],[overrrate]]*
IF(EE22&lt;&gt;"",EE22,tbPayroll[[#This Row],[EmpWage]])/IF(tbPayroll[[#This Row],[IncomeBase]]=dSalaried,MAX(tbPayroll[[#This Row],[regularwork]],1),1),2)
))</f>
        <v/>
      </c>
      <c r="EL22" s="116" t="str">
        <f>IF(tbPayroll[[#This Row],[Employee]]="","",
IF(tbPayroll[[#This Row],[employmentDate]]&gt;FH$5,0,
ROUND(FE22*
IFERROR(EJ22/FC22,0),2
)))</f>
        <v/>
      </c>
      <c r="EM22" s="116" t="str">
        <f>IF(tbPayroll[[#This Row],[Employee]]="","",
tbPayroll[[#This Row],[exState]]*
(tbPayroll[[#This Row],[stateAddDedu]]+ROUND(
MAX(FF22-tbPayroll[[#This Row],[persExemp]],0)*tbPayroll[[#This Row],[stateTax]],dRound))
)</f>
        <v/>
      </c>
      <c r="EN22" s="116" t="str">
        <f>IF(tbPayroll[[#This Row],[Employee]]="","",
(ROUND(
MAX(FF22-tbPayroll[[#This Row],[persExemp]],0)*tbPayroll[[#This Row],[dLocal]],dRound))
)</f>
        <v/>
      </c>
      <c r="EO22" s="116" t="str">
        <f>IF(tbPayroll[[#This Row],[Employee]]="","",
(ROUND(
MAX(FF22-tbPayroll[[#This Row],[persExemp]],0)*tbPayroll[[#This Row],[dCity]],dRound))
)</f>
        <v/>
      </c>
      <c r="EP22" s="116" t="str" cm="1">
        <f t="array" aca="1" ref="EP22" ca="1">IF(tbPayroll[[#This Row],[idx]]="","",
IF(ES22=0,0,
ROUND(tbPayroll[[#This Row],[exFed]]*
MAX(
((FB22-INDEX(INDIRECT(tbPayroll[[#This Row],[fedPrefix]]&amp;CHOOSE(tbPayroll[[#This Row],[fedStatus]],"SingleWage","JointlyWage","SingleWage","HeadWage")),ES22))*
INDEX(INDIRECT(tbPayroll[[#This Row],[fedPrefix]]&amp;"Perc"),ES22)+
INDEX(INDIRECT(tbPayroll[[#This Row],[fedPrefix]]&amp;CHOOSE(tbPayroll[[#This Row],[fedStatus]],"SingleHold","JointlyHold","SingleHold","HeadHold")),ES22))/dPeriods
- IF(tbPayroll[[#This Row],[isFormSent]]="Yes",tbPayroll[[#This Row],[isFormStep3]],0),0)
+tbPayroll[[#This Row],[isFormStep4c]],dFEDRound)
)
)</f>
        <v/>
      </c>
      <c r="EQ22" s="116" t="str">
        <f>IF(tbPayroll[[#This Row],[idx]]="","",
ROUND(tbPayroll[[#This Row],[exSS]]*
IF(SUMIFS($AM22:$BMK22,$AM$3:$BMK$3,"&lt;"&amp;EQ$3,$AM$2:$BMK$2,EQ$2) +ssTax*FG22 &lt;ssTax*ssMax,
ssTax*FG22,
MAX(ssTax*ssMax-SUMIFS($AM22:$BMK22,$AM$3:$BMK$3,"&lt;"&amp;EQ$3,$AM$2:$BMK$2,EQ$2),0)),
2)
)</f>
        <v/>
      </c>
      <c r="ER22" s="116" t="str">
        <f>IF(tbPayroll[[#This Row],[idx]]="","",IF(ES22=0,0,ROUND(tbPayroll[[#This Row],[exMedi]]*mediTax*FG22+FA22*mediMax,2)))</f>
        <v/>
      </c>
      <c r="ES22" s="116" t="str">
        <f ca="1">IF(tbPayroll[[#This Row],[idx]]="","",IFERROR(MATCH(FB22,INDIRECT(tbPayroll[[#This Row],[fedPrefix]]&amp;CHOOSE(tbPayroll[[#This Row],[fedStatus]],"SingleWage","JointlyWage","SingleWage","HeadWage")),1),0))</f>
        <v/>
      </c>
      <c r="ET22" s="116"/>
      <c r="EU22" s="116" t="str">
        <f>IF(tbPayroll[[#This Row],[idx]]="","",
ROUND(tbPayroll[[#This Row],[401Roth]]*IF(SUMIFS($AM22:$BMK22,$AM$3:$BMK$3,"&lt;"&amp;FH$3,$AM$2:$BMK$2,FH$2)+EB22&lt;compensationCap,
FH22,
MAX(compensationCap-SUMIFS($AM22:$BMK22,$AM$3:$BMK$3,"&lt;"&amp;FH$3,$AM$2:$BMK$2,FH$2),0)),2))</f>
        <v/>
      </c>
      <c r="EV22" s="116" t="str">
        <f>IF(tbPayroll[[#This Row],[idx]]="","",
ROUND(tbPayroll[[#This Row],[401PreTax]]*IF(SUMIFS($AM22:$BMK22,$AM$3:$BMK$3,"&lt;"&amp;FH$3,$AM$2:$BMK$2,FH$2)+EB22&lt;compensationCap,
FH22,
MAX(compensationCap-SUMIFS($AM22:$BMK22,$AM$3:$BMK$3,"&lt;"&amp;FH$3,$AM$2:$BMK$2,FH$2),0)),2))</f>
        <v/>
      </c>
      <c r="EW22" s="116" t="str">
        <f>IF(tbPayroll[[#This Row],[idx]]="","",
ROUND((tbPayroll[[#This Row],[401T1p]]*tbPayroll[[#This Row],[401T1Cap]]+tbPayroll[[#This Row],[401T2p]]*tbPayroll[[#This Row],[401T2Cap]])*IF(SUMIFS($AM22:$BMK22,$AM$3:$BMK$3,"&lt;"&amp;FH$3,$AM$2:$BMK$2,FH$2)+EB22&lt;compensationCap,
FH22,
MAX(compensationCap-SUMIFS($AM22:$BMK22,$AM$3:$BMK$3,"&lt;"&amp;FH$3,$AM$2:$BMK$2,FH$2),0)),2))</f>
        <v/>
      </c>
      <c r="EX22" s="116" t="str">
        <f>IF(tbPayroll[[#This Row],[idx]]="","",
IF(EW22=0,0,
ROUND(IF(SUMIFS($AM22:$BMK22,$AM$3:$BMK$3,"&lt;"&amp;EZ$3,$AM$2:$BMK$2,"&gt;="&amp;EX$2,$AM$2:$BMK$2,"&lt;="&amp;EZ$2)+EU22+EV22+EW22&lt;tbPayroll[[#This Row],[401EmperLimit]],
EW22,
MAX((tbPayroll[[#This Row],[401EmperLimit]]-SUMIFS($AM22:$BMK22,$AM$3:$BMK$3,"&lt;"&amp;EZ$3,$AM$2:$BMK$2,"&gt;="&amp;EX$2,$AM$2:$BMK$2,"&lt;="&amp;EZ$2)),0)),2)))</f>
        <v/>
      </c>
      <c r="EY22" s="116" t="str">
        <f>IF(tbPayroll[[#This Row],[idx]]="","",
IF(EV22=0,0,
ROUND(IF(SUMIFS($AM22:$BMK22,$AM$3:$BMK$3,"&lt;"&amp;EZ$3,$AM$2:$BMK$2,EZ$2)+EU22+SUMIFS($AM22:$BMK22,$AM$3:$BMK$3,"&lt;"&amp;EY$3,$AM$2:$BMK$2,EY$2)+EV22&lt;tbPayroll[[#This Row],[401ContriLimit]],
EV22,
EV22/(EU22+EV22)*
(tbPayroll[[#This Row],[401ContriLimit]]-SUMIFS($AM22:$BMK22,$AM$3:$BMK$3,"&lt;"&amp;EZ$3,$AM$2:$BMK$2,EZ$2)-SUMIFS($AM22:$BMK22,$AM$3:$BMK$3,"&lt;"&amp;EY$3,$AM$2:$BMK$2,EY$2))),2)))</f>
        <v/>
      </c>
      <c r="EZ22" s="116" t="str">
        <f>IF(tbPayroll[[#This Row],[idx]]="","",
IF(EU22=0,0,
ROUND(IF(SUMIFS($AM22:$BMK22,$AM$3:$BMK$3,"&lt;"&amp;EZ$3,$AM$2:$BMK$2,EZ$2)+EU22+SUMIFS($AM22:$BMK22,$AM$3:$BMK$3,"&lt;"&amp;EY$3,$AM$2:$BMK$2,EY$2)+EV22&lt;tbPayroll[[#This Row],[401ContriLimit]],
EU22,
EU22/(EU22+EV22)*
(tbPayroll[[#This Row],[401ContriLimit]]-SUMIFS($AM22:$BMK22,$AM$3:$BMK$3,"&lt;"&amp;EZ$3,$AM$2:$BMK$2,EZ$2)-SUMIFS($AM22:$BMK22,$AM$3:$BMK$3,"&lt;"&amp;EY$3,$AM$2:$BMK$2,EY$2))),2)
))</f>
        <v/>
      </c>
      <c r="FA22" s="116" t="str" cm="1">
        <f t="array" ref="FA22">IF(tbPayroll[[#This Row],[idx]]="","",
IF(ES22=0,0,
MAX(SUMIFS($AM22:$BMK22,$AM$3:$BMK$3,"&lt;="&amp;FG$3,$AM$2:$BMK$2,FG$2)-INDEX(mediAddTable,tbPayroll[[#This Row],[fedStatus]]),0)-
SUMIFS($AM22:$BMK22,$AM$3:$BMK$3,"&lt;"&amp;FG$3,$AM$2:$BMK$2,FA$2)
))</f>
        <v/>
      </c>
      <c r="FB22" s="116" t="str">
        <f>IF(tbPayroll[[#This Row],[idx]]="","",
ROUND(MAX(FF22*dPeriods+tbPayroll[[#This Row],[adjustedAmount]],0),dFEDRound))</f>
        <v/>
      </c>
      <c r="FC22" s="116" t="str">
        <f>IF(tbPayroll[[#This Row],[idx]]="","",
ROUND(IF(hoursMode="Daily",
SUMIFS(Hours!$J21:$BDM21,Hours!$J$2:$BDM$2,"&gt;="&amp;EE$5,Hours!$J$2:$BDM$2,"&lt;="&amp;FH$5,Hours!$J$5:$BDM$5,dRegularName),
SUMIFS(Hours!$J21:$BDM21,Hours!$J$1:$BDM$1,FD$3,Hours!$J$5:$BDM$5,dRegularName)
),2))</f>
        <v/>
      </c>
      <c r="FD22" s="116" t="str">
        <f>IF(tbPayroll[[#This Row],[idx]]="","",
IF(hoursMode="Daily",
SUMIFS(Hours!$J21:$BDM21,Hours!$J$2:$BDM$2,"&gt;="&amp;EE$5,Hours!$J$2:$BDM$2,"&lt;="&amp;FH$5,Hours!$J$5:$BDM$5,dOvertimeName),
SUMIFS(Hours!$J21:$BDM21,Hours!$J$1:$BDM$1,FD$3,Hours!$J$5:$BDM$5,dOvertimeName)
))</f>
        <v/>
      </c>
      <c r="FE22" s="116" t="str">
        <f>IF(tbPayroll[[#This Row],[idx]]="","",
IF(hoursMode="Daily",
SUMIFS(Hours!$J21:$BDM21,Hours!$J$2:$BDM$2,"&gt;="&amp;EE$5,Hours!$J$2:$BDM$2,"&lt;="&amp;FH$5,Hours!$J$5:$BDM$5,dVacationName),
SUMIFS(Hours!$J21:$BDM21,Hours!$J$1:$BDM$1,FD$3,Hours!$J$5:$BDM$5,dVacationName)
))</f>
        <v/>
      </c>
      <c r="FF22" s="116" t="str">
        <f>IF(tbPayroll[[#This Row],[Employee]]="","",MAX(FH22-tbPayroll[[#This Row],[free]]-EF22-EY22,0))</f>
        <v/>
      </c>
      <c r="FG22" s="116" t="str">
        <f>IF(tbPayroll[[#This Row],[Employee]]="","",MAX(FH22-tbPayroll[[#This Row],[free]]-EF22,0))</f>
        <v/>
      </c>
      <c r="FH22" s="116" t="str">
        <f>IF(tbPayroll[[#This Row],[Employee]]="","",
IF(tbPayroll[[#This Row],[employmentDate]]&gt;FH$5,0,EJ22+EK22+EL22+EH22))</f>
        <v/>
      </c>
      <c r="FI22" s="116" t="str">
        <f>IF(tbPayroll[[#This Row],[Employee]]="","",FH22-SUM(EM22:ER22)-EG22-EF22-EY22-EZ22)</f>
        <v/>
      </c>
      <c r="FJ22" s="417"/>
      <c r="FK22" s="192"/>
      <c r="FL22" s="192"/>
      <c r="FM22" s="192"/>
      <c r="FN22" s="193"/>
      <c r="FO22" s="116" t="str">
        <f>IF(tbPayroll[[#This Row],[Employee]]="","",
GI22 &amp; " | " &amp; GJ22&amp; " | " &amp; GK22
)</f>
        <v/>
      </c>
      <c r="FP22" s="116" t="str">
        <f>IF(tbPayroll[[#This Row],[Employee]]="","",
IF(tbPayroll[[#This Row],[employmentDate]]&gt;GN$5,0,
ROUND(IF(tbPayroll[[#This Row],[IncomeBase]]=dSalaried,IF(FK22&lt;&gt;"",FK22,tbPayroll[[#This Row],[EmpWage]]),GI22*IF(FK22&lt;&gt;"",FK22,tbPayroll[[#This Row],[EmpWage]])),2)))</f>
        <v/>
      </c>
      <c r="FQ22" s="116" t="str">
        <f>IF(tbPayroll[[#This Row],[Employee]]="","",
IF(tbPayroll[[#This Row],[employmentDate]]&gt;GN$5,0,
ROUND(GJ22*tbPayroll[[#This Row],[overrrate]]*
IF(FK22&lt;&gt;"",FK22,tbPayroll[[#This Row],[EmpWage]])/IF(tbPayroll[[#This Row],[IncomeBase]]=dSalaried,MAX(tbPayroll[[#This Row],[regularwork]],1),1),2)
))</f>
        <v/>
      </c>
      <c r="FR22" s="116" t="str">
        <f>IF(tbPayroll[[#This Row],[Employee]]="","",
IF(tbPayroll[[#This Row],[employmentDate]]&gt;GN$5,0,
ROUND(GK22*
IFERROR(FP22/GI22,0),2
)))</f>
        <v/>
      </c>
      <c r="FS22" s="116" t="str">
        <f>IF(tbPayroll[[#This Row],[Employee]]="","",
tbPayroll[[#This Row],[exState]]*
(tbPayroll[[#This Row],[stateAddDedu]]+ROUND(
MAX(GL22-tbPayroll[[#This Row],[persExemp]],0)*tbPayroll[[#This Row],[stateTax]],dRound))
)</f>
        <v/>
      </c>
      <c r="FT22" s="116" t="str">
        <f>IF(tbPayroll[[#This Row],[Employee]]="","",
(ROUND(
MAX(GL22-tbPayroll[[#This Row],[persExemp]],0)*tbPayroll[[#This Row],[dLocal]],dRound))
)</f>
        <v/>
      </c>
      <c r="FU22" s="116" t="str">
        <f>IF(tbPayroll[[#This Row],[Employee]]="","",
(ROUND(
MAX(GL22-tbPayroll[[#This Row],[persExemp]],0)*tbPayroll[[#This Row],[dCity]],dRound))
)</f>
        <v/>
      </c>
      <c r="FV22" s="116" t="str" cm="1">
        <f t="array" aca="1" ref="FV22" ca="1">IF(tbPayroll[[#This Row],[idx]]="","",
IF(FY22=0,0,
ROUND(tbPayroll[[#This Row],[exFed]]*
MAX(
((GH22-INDEX(INDIRECT(tbPayroll[[#This Row],[fedPrefix]]&amp;CHOOSE(tbPayroll[[#This Row],[fedStatus]],"SingleWage","JointlyWage","SingleWage","HeadWage")),FY22))*
INDEX(INDIRECT(tbPayroll[[#This Row],[fedPrefix]]&amp;"Perc"),FY22)+
INDEX(INDIRECT(tbPayroll[[#This Row],[fedPrefix]]&amp;CHOOSE(tbPayroll[[#This Row],[fedStatus]],"SingleHold","JointlyHold","SingleHold","HeadHold")),FY22))/dPeriods
- IF(tbPayroll[[#This Row],[isFormSent]]="Yes",tbPayroll[[#This Row],[isFormStep3]],0),0)
+tbPayroll[[#This Row],[isFormStep4c]],dFEDRound)
)
)</f>
        <v/>
      </c>
      <c r="FW22" s="116" t="str">
        <f>IF(tbPayroll[[#This Row],[idx]]="","",
ROUND(tbPayroll[[#This Row],[exSS]]*
IF(SUMIFS($AM22:$BMK22,$AM$3:$BMK$3,"&lt;"&amp;FW$3,$AM$2:$BMK$2,FW$2) +ssTax*GM22 &lt;ssTax*ssMax,
ssTax*GM22,
MAX(ssTax*ssMax-SUMIFS($AM22:$BMK22,$AM$3:$BMK$3,"&lt;"&amp;FW$3,$AM$2:$BMK$2,FW$2),0)),
2)
)</f>
        <v/>
      </c>
      <c r="FX22" s="116" t="str">
        <f>IF(tbPayroll[[#This Row],[idx]]="","",IF(FY22=0,0,ROUND(tbPayroll[[#This Row],[exMedi]]*mediTax*GM22+GG22*mediMax,2)))</f>
        <v/>
      </c>
      <c r="FY22" s="116" t="str">
        <f ca="1">IF(tbPayroll[[#This Row],[idx]]="","",IFERROR(MATCH(GH22,INDIRECT(tbPayroll[[#This Row],[fedPrefix]]&amp;CHOOSE(tbPayroll[[#This Row],[fedStatus]],"SingleWage","JointlyWage","SingleWage","HeadWage")),1),0))</f>
        <v/>
      </c>
      <c r="FZ22" s="116"/>
      <c r="GA22" s="116" t="str">
        <f>IF(tbPayroll[[#This Row],[idx]]="","",
ROUND(tbPayroll[[#This Row],[401Roth]]*IF(SUMIFS($AM22:$BMK22,$AM$3:$BMK$3,"&lt;"&amp;GN$3,$AM$2:$BMK$2,GN$2)+FH22&lt;compensationCap,
GN22,
MAX(compensationCap-SUMIFS($AM22:$BMK22,$AM$3:$BMK$3,"&lt;"&amp;GN$3,$AM$2:$BMK$2,GN$2),0)),2))</f>
        <v/>
      </c>
      <c r="GB22" s="116" t="str">
        <f>IF(tbPayroll[[#This Row],[idx]]="","",
ROUND(tbPayroll[[#This Row],[401PreTax]]*IF(SUMIFS($AM22:$BMK22,$AM$3:$BMK$3,"&lt;"&amp;GN$3,$AM$2:$BMK$2,GN$2)+FH22&lt;compensationCap,
GN22,
MAX(compensationCap-SUMIFS($AM22:$BMK22,$AM$3:$BMK$3,"&lt;"&amp;GN$3,$AM$2:$BMK$2,GN$2),0)),2))</f>
        <v/>
      </c>
      <c r="GC22" s="116" t="str">
        <f>IF(tbPayroll[[#This Row],[idx]]="","",
ROUND((tbPayroll[[#This Row],[401T1p]]*tbPayroll[[#This Row],[401T1Cap]]+tbPayroll[[#This Row],[401T2p]]*tbPayroll[[#This Row],[401T2Cap]])*IF(SUMIFS($AM22:$BMK22,$AM$3:$BMK$3,"&lt;"&amp;GN$3,$AM$2:$BMK$2,GN$2)+FH22&lt;compensationCap,
GN22,
MAX(compensationCap-SUMIFS($AM22:$BMK22,$AM$3:$BMK$3,"&lt;"&amp;GN$3,$AM$2:$BMK$2,GN$2),0)),2))</f>
        <v/>
      </c>
      <c r="GD22" s="116" t="str">
        <f>IF(tbPayroll[[#This Row],[idx]]="","",
IF(GC22=0,0,
ROUND(IF(SUMIFS($AM22:$BMK22,$AM$3:$BMK$3,"&lt;"&amp;GF$3,$AM$2:$BMK$2,"&gt;="&amp;GD$2,$AM$2:$BMK$2,"&lt;="&amp;GF$2)+GA22+GB22+GC22&lt;tbPayroll[[#This Row],[401EmperLimit]],
GC22,
MAX((tbPayroll[[#This Row],[401EmperLimit]]-SUMIFS($AM22:$BMK22,$AM$3:$BMK$3,"&lt;"&amp;GF$3,$AM$2:$BMK$2,"&gt;="&amp;GD$2,$AM$2:$BMK$2,"&lt;="&amp;GF$2)),0)),2)))</f>
        <v/>
      </c>
      <c r="GE22" s="116" t="str">
        <f>IF(tbPayroll[[#This Row],[idx]]="","",
IF(GB22=0,0,
ROUND(IF(SUMIFS($AM22:$BMK22,$AM$3:$BMK$3,"&lt;"&amp;GF$3,$AM$2:$BMK$2,GF$2)+GA22+SUMIFS($AM22:$BMK22,$AM$3:$BMK$3,"&lt;"&amp;GE$3,$AM$2:$BMK$2,GE$2)+GB22&lt;tbPayroll[[#This Row],[401ContriLimit]],
GB22,
GB22/(GA22+GB22)*
(tbPayroll[[#This Row],[401ContriLimit]]-SUMIFS($AM22:$BMK22,$AM$3:$BMK$3,"&lt;"&amp;GF$3,$AM$2:$BMK$2,GF$2)-SUMIFS($AM22:$BMK22,$AM$3:$BMK$3,"&lt;"&amp;GE$3,$AM$2:$BMK$2,GE$2))),2)))</f>
        <v/>
      </c>
      <c r="GF22" s="116" t="str">
        <f>IF(tbPayroll[[#This Row],[idx]]="","",
IF(GA22=0,0,
ROUND(IF(SUMIFS($AM22:$BMK22,$AM$3:$BMK$3,"&lt;"&amp;GF$3,$AM$2:$BMK$2,GF$2)+GA22+SUMIFS($AM22:$BMK22,$AM$3:$BMK$3,"&lt;"&amp;GE$3,$AM$2:$BMK$2,GE$2)+GB22&lt;tbPayroll[[#This Row],[401ContriLimit]],
GA22,
GA22/(GA22+GB22)*
(tbPayroll[[#This Row],[401ContriLimit]]-SUMIFS($AM22:$BMK22,$AM$3:$BMK$3,"&lt;"&amp;GF$3,$AM$2:$BMK$2,GF$2)-SUMIFS($AM22:$BMK22,$AM$3:$BMK$3,"&lt;"&amp;GE$3,$AM$2:$BMK$2,GE$2))),2)
))</f>
        <v/>
      </c>
      <c r="GG22" s="116" t="str" cm="1">
        <f t="array" ref="GG22">IF(tbPayroll[[#This Row],[idx]]="","",
IF(FY22=0,0,
MAX(SUMIFS($AM22:$BMK22,$AM$3:$BMK$3,"&lt;="&amp;GM$3,$AM$2:$BMK$2,GM$2)-INDEX(mediAddTable,tbPayroll[[#This Row],[fedStatus]]),0)-
SUMIFS($AM22:$BMK22,$AM$3:$BMK$3,"&lt;"&amp;GM$3,$AM$2:$BMK$2,GG$2)
))</f>
        <v/>
      </c>
      <c r="GH22" s="116" t="str">
        <f>IF(tbPayroll[[#This Row],[idx]]="","",
ROUND(MAX(GL22*dPeriods+tbPayroll[[#This Row],[adjustedAmount]],0),dFEDRound))</f>
        <v/>
      </c>
      <c r="GI22" s="116" t="str">
        <f>IF(tbPayroll[[#This Row],[idx]]="","",
ROUND(IF(hoursMode="Daily",
SUMIFS(Hours!$J21:$BDM21,Hours!$J$2:$BDM$2,"&gt;="&amp;FK$5,Hours!$J$2:$BDM$2,"&lt;="&amp;GN$5,Hours!$J$5:$BDM$5,dRegularName),
SUMIFS(Hours!$J21:$BDM21,Hours!$J$1:$BDM$1,GJ$3,Hours!$J$5:$BDM$5,dRegularName)
),2))</f>
        <v/>
      </c>
      <c r="GJ22" s="116" t="str">
        <f>IF(tbPayroll[[#This Row],[idx]]="","",
IF(hoursMode="Daily",
SUMIFS(Hours!$J21:$BDM21,Hours!$J$2:$BDM$2,"&gt;="&amp;FK$5,Hours!$J$2:$BDM$2,"&lt;="&amp;GN$5,Hours!$J$5:$BDM$5,dOvertimeName),
SUMIFS(Hours!$J21:$BDM21,Hours!$J$1:$BDM$1,GJ$3,Hours!$J$5:$BDM$5,dOvertimeName)
))</f>
        <v/>
      </c>
      <c r="GK22" s="116" t="str">
        <f>IF(tbPayroll[[#This Row],[idx]]="","",
IF(hoursMode="Daily",
SUMIFS(Hours!$J21:$BDM21,Hours!$J$2:$BDM$2,"&gt;="&amp;FK$5,Hours!$J$2:$BDM$2,"&lt;="&amp;GN$5,Hours!$J$5:$BDM$5,dVacationName),
SUMIFS(Hours!$J21:$BDM21,Hours!$J$1:$BDM$1,GJ$3,Hours!$J$5:$BDM$5,dVacationName)
))</f>
        <v/>
      </c>
      <c r="GL22" s="116" t="str">
        <f>IF(tbPayroll[[#This Row],[Employee]]="","",MAX(GN22-tbPayroll[[#This Row],[free]]-FL22-GE22,0))</f>
        <v/>
      </c>
      <c r="GM22" s="116" t="str">
        <f>IF(tbPayroll[[#This Row],[Employee]]="","",MAX(GN22-tbPayroll[[#This Row],[free]]-FL22,0))</f>
        <v/>
      </c>
      <c r="GN22" s="116" t="str">
        <f>IF(tbPayroll[[#This Row],[Employee]]="","",
IF(tbPayroll[[#This Row],[employmentDate]]&gt;GN$5,0,FP22+FQ22+FR22+FN22))</f>
        <v/>
      </c>
      <c r="GO22" s="116" t="str">
        <f>IF(tbPayroll[[#This Row],[Employee]]="","",GN22-SUM(FS22:FX22)-FM22-FL22-GE22-GF22)</f>
        <v/>
      </c>
      <c r="GP22" s="417"/>
      <c r="GQ22" s="192"/>
      <c r="GR22" s="192"/>
      <c r="GS22" s="192"/>
      <c r="GT22" s="193"/>
      <c r="GU22" s="116" t="str">
        <f>IF(tbPayroll[[#This Row],[Employee]]="","",
HO22 &amp; " | " &amp; HP22&amp; " | " &amp; HQ22
)</f>
        <v/>
      </c>
      <c r="GV22" s="116" t="str">
        <f>IF(tbPayroll[[#This Row],[Employee]]="","",
IF(tbPayroll[[#This Row],[employmentDate]]&gt;HT$5,0,
ROUND(IF(tbPayroll[[#This Row],[IncomeBase]]=dSalaried,IF(GQ22&lt;&gt;"",GQ22,tbPayroll[[#This Row],[EmpWage]]),HO22*IF(GQ22&lt;&gt;"",GQ22,tbPayroll[[#This Row],[EmpWage]])),2)))</f>
        <v/>
      </c>
      <c r="GW22" s="116" t="str">
        <f>IF(tbPayroll[[#This Row],[Employee]]="","",
IF(tbPayroll[[#This Row],[employmentDate]]&gt;HT$5,0,
ROUND(HP22*tbPayroll[[#This Row],[overrrate]]*
IF(GQ22&lt;&gt;"",GQ22,tbPayroll[[#This Row],[EmpWage]])/IF(tbPayroll[[#This Row],[IncomeBase]]=dSalaried,MAX(tbPayroll[[#This Row],[regularwork]],1),1),2)
))</f>
        <v/>
      </c>
      <c r="GX22" s="116" t="str">
        <f>IF(tbPayroll[[#This Row],[Employee]]="","",
IF(tbPayroll[[#This Row],[employmentDate]]&gt;HT$5,0,
ROUND(HQ22*
IFERROR(GV22/HO22,0),2
)))</f>
        <v/>
      </c>
      <c r="GY22" s="116" t="str">
        <f>IF(tbPayroll[[#This Row],[Employee]]="","",
tbPayroll[[#This Row],[exState]]*
(tbPayroll[[#This Row],[stateAddDedu]]+ROUND(
MAX(HR22-tbPayroll[[#This Row],[persExemp]],0)*tbPayroll[[#This Row],[stateTax]],dRound))
)</f>
        <v/>
      </c>
      <c r="GZ22" s="116" t="str">
        <f>IF(tbPayroll[[#This Row],[Employee]]="","",
(ROUND(
MAX(HR22-tbPayroll[[#This Row],[persExemp]],0)*tbPayroll[[#This Row],[dLocal]],dRound))
)</f>
        <v/>
      </c>
      <c r="HA22" s="116" t="str">
        <f>IF(tbPayroll[[#This Row],[Employee]]="","",
(ROUND(
MAX(HR22-tbPayroll[[#This Row],[persExemp]],0)*tbPayroll[[#This Row],[dCity]],dRound))
)</f>
        <v/>
      </c>
      <c r="HB22" s="116" t="str" cm="1">
        <f t="array" aca="1" ref="HB22" ca="1">IF(tbPayroll[[#This Row],[idx]]="","",
IF(HE22=0,0,
ROUND(tbPayroll[[#This Row],[exFed]]*
MAX(
((HN22-INDEX(INDIRECT(tbPayroll[[#This Row],[fedPrefix]]&amp;CHOOSE(tbPayroll[[#This Row],[fedStatus]],"SingleWage","JointlyWage","SingleWage","HeadWage")),HE22))*
INDEX(INDIRECT(tbPayroll[[#This Row],[fedPrefix]]&amp;"Perc"),HE22)+
INDEX(INDIRECT(tbPayroll[[#This Row],[fedPrefix]]&amp;CHOOSE(tbPayroll[[#This Row],[fedStatus]],"SingleHold","JointlyHold","SingleHold","HeadHold")),HE22))/dPeriods
- IF(tbPayroll[[#This Row],[isFormSent]]="Yes",tbPayroll[[#This Row],[isFormStep3]],0),0)
+tbPayroll[[#This Row],[isFormStep4c]],dFEDRound)
)
)</f>
        <v/>
      </c>
      <c r="HC22" s="116" t="str">
        <f>IF(tbPayroll[[#This Row],[idx]]="","",
ROUND(tbPayroll[[#This Row],[exSS]]*
IF(SUMIFS($AM22:$BMK22,$AM$3:$BMK$3,"&lt;"&amp;HC$3,$AM$2:$BMK$2,HC$2) +ssTax*HS22 &lt;ssTax*ssMax,
ssTax*HS22,
MAX(ssTax*ssMax-SUMIFS($AM22:$BMK22,$AM$3:$BMK$3,"&lt;"&amp;HC$3,$AM$2:$BMK$2,HC$2),0)),
2)
)</f>
        <v/>
      </c>
      <c r="HD22" s="116" t="str">
        <f>IF(tbPayroll[[#This Row],[idx]]="","",IF(HE22=0,0,ROUND(tbPayroll[[#This Row],[exMedi]]*mediTax*HS22+HM22*mediMax,2)))</f>
        <v/>
      </c>
      <c r="HE22" s="116" t="str">
        <f ca="1">IF(tbPayroll[[#This Row],[idx]]="","",IFERROR(MATCH(HN22,INDIRECT(tbPayroll[[#This Row],[fedPrefix]]&amp;CHOOSE(tbPayroll[[#This Row],[fedStatus]],"SingleWage","JointlyWage","SingleWage","HeadWage")),1),0))</f>
        <v/>
      </c>
      <c r="HF22" s="116"/>
      <c r="HG22" s="116" t="str">
        <f>IF(tbPayroll[[#This Row],[idx]]="","",
ROUND(tbPayroll[[#This Row],[401Roth]]*IF(SUMIFS($AM22:$BMK22,$AM$3:$BMK$3,"&lt;"&amp;HT$3,$AM$2:$BMK$2,HT$2)+GN22&lt;compensationCap,
HT22,
MAX(compensationCap-SUMIFS($AM22:$BMK22,$AM$3:$BMK$3,"&lt;"&amp;HT$3,$AM$2:$BMK$2,HT$2),0)),2))</f>
        <v/>
      </c>
      <c r="HH22" s="116" t="str">
        <f>IF(tbPayroll[[#This Row],[idx]]="","",
ROUND(tbPayroll[[#This Row],[401PreTax]]*IF(SUMIFS($AM22:$BMK22,$AM$3:$BMK$3,"&lt;"&amp;HT$3,$AM$2:$BMK$2,HT$2)+GN22&lt;compensationCap,
HT22,
MAX(compensationCap-SUMIFS($AM22:$BMK22,$AM$3:$BMK$3,"&lt;"&amp;HT$3,$AM$2:$BMK$2,HT$2),0)),2))</f>
        <v/>
      </c>
      <c r="HI22" s="116" t="str">
        <f>IF(tbPayroll[[#This Row],[idx]]="","",
ROUND((tbPayroll[[#This Row],[401T1p]]*tbPayroll[[#This Row],[401T1Cap]]+tbPayroll[[#This Row],[401T2p]]*tbPayroll[[#This Row],[401T2Cap]])*IF(SUMIFS($AM22:$BMK22,$AM$3:$BMK$3,"&lt;"&amp;HT$3,$AM$2:$BMK$2,HT$2)+GN22&lt;compensationCap,
HT22,
MAX(compensationCap-SUMIFS($AM22:$BMK22,$AM$3:$BMK$3,"&lt;"&amp;HT$3,$AM$2:$BMK$2,HT$2),0)),2))</f>
        <v/>
      </c>
      <c r="HJ22" s="116" t="str">
        <f>IF(tbPayroll[[#This Row],[idx]]="","",
IF(HI22=0,0,
ROUND(IF(SUMIFS($AM22:$BMK22,$AM$3:$BMK$3,"&lt;"&amp;HL$3,$AM$2:$BMK$2,"&gt;="&amp;HJ$2,$AM$2:$BMK$2,"&lt;="&amp;HL$2)+HG22+HH22+HI22&lt;tbPayroll[[#This Row],[401EmperLimit]],
HI22,
MAX((tbPayroll[[#This Row],[401EmperLimit]]-SUMIFS($AM22:$BMK22,$AM$3:$BMK$3,"&lt;"&amp;HL$3,$AM$2:$BMK$2,"&gt;="&amp;HJ$2,$AM$2:$BMK$2,"&lt;="&amp;HL$2)),0)),2)))</f>
        <v/>
      </c>
      <c r="HK22" s="116" t="str">
        <f>IF(tbPayroll[[#This Row],[idx]]="","",
IF(HH22=0,0,
ROUND(IF(SUMIFS($AM22:$BMK22,$AM$3:$BMK$3,"&lt;"&amp;HL$3,$AM$2:$BMK$2,HL$2)+HG22+SUMIFS($AM22:$BMK22,$AM$3:$BMK$3,"&lt;"&amp;HK$3,$AM$2:$BMK$2,HK$2)+HH22&lt;tbPayroll[[#This Row],[401ContriLimit]],
HH22,
HH22/(HG22+HH22)*
(tbPayroll[[#This Row],[401ContriLimit]]-SUMIFS($AM22:$BMK22,$AM$3:$BMK$3,"&lt;"&amp;HL$3,$AM$2:$BMK$2,HL$2)-SUMIFS($AM22:$BMK22,$AM$3:$BMK$3,"&lt;"&amp;HK$3,$AM$2:$BMK$2,HK$2))),2)))</f>
        <v/>
      </c>
      <c r="HL22" s="116" t="str">
        <f>IF(tbPayroll[[#This Row],[idx]]="","",
IF(HG22=0,0,
ROUND(IF(SUMIFS($AM22:$BMK22,$AM$3:$BMK$3,"&lt;"&amp;HL$3,$AM$2:$BMK$2,HL$2)+HG22+SUMIFS($AM22:$BMK22,$AM$3:$BMK$3,"&lt;"&amp;HK$3,$AM$2:$BMK$2,HK$2)+HH22&lt;tbPayroll[[#This Row],[401ContriLimit]],
HG22,
HG22/(HG22+HH22)*
(tbPayroll[[#This Row],[401ContriLimit]]-SUMIFS($AM22:$BMK22,$AM$3:$BMK$3,"&lt;"&amp;HL$3,$AM$2:$BMK$2,HL$2)-SUMIFS($AM22:$BMK22,$AM$3:$BMK$3,"&lt;"&amp;HK$3,$AM$2:$BMK$2,HK$2))),2)
))</f>
        <v/>
      </c>
      <c r="HM22" s="116" t="str" cm="1">
        <f t="array" ref="HM22">IF(tbPayroll[[#This Row],[idx]]="","",
IF(HE22=0,0,
MAX(SUMIFS($AM22:$BMK22,$AM$3:$BMK$3,"&lt;="&amp;HS$3,$AM$2:$BMK$2,HS$2)-INDEX(mediAddTable,tbPayroll[[#This Row],[fedStatus]]),0)-
SUMIFS($AM22:$BMK22,$AM$3:$BMK$3,"&lt;"&amp;HS$3,$AM$2:$BMK$2,HM$2)
))</f>
        <v/>
      </c>
      <c r="HN22" s="116" t="str">
        <f>IF(tbPayroll[[#This Row],[idx]]="","",
ROUND(MAX(HR22*dPeriods+tbPayroll[[#This Row],[adjustedAmount]],0),dFEDRound))</f>
        <v/>
      </c>
      <c r="HO22" s="116" t="str">
        <f>IF(tbPayroll[[#This Row],[idx]]="","",
ROUND(IF(hoursMode="Daily",
SUMIFS(Hours!$J21:$BDM21,Hours!$J$2:$BDM$2,"&gt;="&amp;GQ$5,Hours!$J$2:$BDM$2,"&lt;="&amp;HT$5,Hours!$J$5:$BDM$5,dRegularName),
SUMIFS(Hours!$J21:$BDM21,Hours!$J$1:$BDM$1,HP$3,Hours!$J$5:$BDM$5,dRegularName)
),2))</f>
        <v/>
      </c>
      <c r="HP22" s="116" t="str">
        <f>IF(tbPayroll[[#This Row],[idx]]="","",
IF(hoursMode="Daily",
SUMIFS(Hours!$J21:$BDM21,Hours!$J$2:$BDM$2,"&gt;="&amp;GQ$5,Hours!$J$2:$BDM$2,"&lt;="&amp;HT$5,Hours!$J$5:$BDM$5,dOvertimeName),
SUMIFS(Hours!$J21:$BDM21,Hours!$J$1:$BDM$1,HP$3,Hours!$J$5:$BDM$5,dOvertimeName)
))</f>
        <v/>
      </c>
      <c r="HQ22" s="116" t="str">
        <f>IF(tbPayroll[[#This Row],[idx]]="","",
IF(hoursMode="Daily",
SUMIFS(Hours!$J21:$BDM21,Hours!$J$2:$BDM$2,"&gt;="&amp;GQ$5,Hours!$J$2:$BDM$2,"&lt;="&amp;HT$5,Hours!$J$5:$BDM$5,dVacationName),
SUMIFS(Hours!$J21:$BDM21,Hours!$J$1:$BDM$1,HP$3,Hours!$J$5:$BDM$5,dVacationName)
))</f>
        <v/>
      </c>
      <c r="HR22" s="116" t="str">
        <f>IF(tbPayroll[[#This Row],[Employee]]="","",MAX(HT22-tbPayroll[[#This Row],[free]]-GR22-HK22,0))</f>
        <v/>
      </c>
      <c r="HS22" s="116" t="str">
        <f>IF(tbPayroll[[#This Row],[Employee]]="","",MAX(HT22-tbPayroll[[#This Row],[free]]-GR22,0))</f>
        <v/>
      </c>
      <c r="HT22" s="116" t="str">
        <f>IF(tbPayroll[[#This Row],[Employee]]="","",
IF(tbPayroll[[#This Row],[employmentDate]]&gt;HT$5,0,GV22+GW22+GX22+GT22))</f>
        <v/>
      </c>
      <c r="HU22" s="116" t="str">
        <f>IF(tbPayroll[[#This Row],[Employee]]="","",HT22-SUM(GY22:HD22)-GS22-GR22-HK22-HL22)</f>
        <v/>
      </c>
      <c r="HV22" s="417"/>
      <c r="HW22" s="192"/>
      <c r="HX22" s="192"/>
      <c r="HY22" s="192"/>
      <c r="HZ22" s="193"/>
      <c r="IA22" s="116" t="str">
        <f>IF(tbPayroll[[#This Row],[Employee]]="","",
IU22 &amp; " | " &amp; IV22&amp; " | " &amp; IW22
)</f>
        <v/>
      </c>
      <c r="IB22" s="116" t="str">
        <f>IF(tbPayroll[[#This Row],[Employee]]="","",
IF(tbPayroll[[#This Row],[employmentDate]]&gt;IZ$5,0,
ROUND(IF(tbPayroll[[#This Row],[IncomeBase]]=dSalaried,IF(HW22&lt;&gt;"",HW22,tbPayroll[[#This Row],[EmpWage]]),IU22*IF(HW22&lt;&gt;"",HW22,tbPayroll[[#This Row],[EmpWage]])),2)))</f>
        <v/>
      </c>
      <c r="IC22" s="116" t="str">
        <f>IF(tbPayroll[[#This Row],[Employee]]="","",
IF(tbPayroll[[#This Row],[employmentDate]]&gt;IZ$5,0,
ROUND(IV22*tbPayroll[[#This Row],[overrrate]]*
IF(HW22&lt;&gt;"",HW22,tbPayroll[[#This Row],[EmpWage]])/IF(tbPayroll[[#This Row],[IncomeBase]]=dSalaried,MAX(tbPayroll[[#This Row],[regularwork]],1),1),2)
))</f>
        <v/>
      </c>
      <c r="ID22" s="116" t="str">
        <f>IF(tbPayroll[[#This Row],[Employee]]="","",
IF(tbPayroll[[#This Row],[employmentDate]]&gt;IZ$5,0,
ROUND(IW22*
IFERROR(IB22/IU22,0),2
)))</f>
        <v/>
      </c>
      <c r="IE22" s="116" t="str">
        <f>IF(tbPayroll[[#This Row],[Employee]]="","",
tbPayroll[[#This Row],[exState]]*
(tbPayroll[[#This Row],[stateAddDedu]]+ROUND(
MAX(IX22-tbPayroll[[#This Row],[persExemp]],0)*tbPayroll[[#This Row],[stateTax]],dRound))
)</f>
        <v/>
      </c>
      <c r="IF22" s="116" t="str">
        <f>IF(tbPayroll[[#This Row],[Employee]]="","",
(ROUND(
MAX(IX22-tbPayroll[[#This Row],[persExemp]],0)*tbPayroll[[#This Row],[dLocal]],dRound))
)</f>
        <v/>
      </c>
      <c r="IG22" s="116" t="str">
        <f>IF(tbPayroll[[#This Row],[Employee]]="","",
(ROUND(
MAX(IX22-tbPayroll[[#This Row],[persExemp]],0)*tbPayroll[[#This Row],[dCity]],dRound))
)</f>
        <v/>
      </c>
      <c r="IH22" s="116" t="str" cm="1">
        <f t="array" aca="1" ref="IH22" ca="1">IF(tbPayroll[[#This Row],[idx]]="","",
IF(IK22=0,0,
ROUND(tbPayroll[[#This Row],[exFed]]*
MAX(
((IT22-INDEX(INDIRECT(tbPayroll[[#This Row],[fedPrefix]]&amp;CHOOSE(tbPayroll[[#This Row],[fedStatus]],"SingleWage","JointlyWage","SingleWage","HeadWage")),IK22))*
INDEX(INDIRECT(tbPayroll[[#This Row],[fedPrefix]]&amp;"Perc"),IK22)+
INDEX(INDIRECT(tbPayroll[[#This Row],[fedPrefix]]&amp;CHOOSE(tbPayroll[[#This Row],[fedStatus]],"SingleHold","JointlyHold","SingleHold","HeadHold")),IK22))/dPeriods
- IF(tbPayroll[[#This Row],[isFormSent]]="Yes",tbPayroll[[#This Row],[isFormStep3]],0),0)
+tbPayroll[[#This Row],[isFormStep4c]],dFEDRound)
)
)</f>
        <v/>
      </c>
      <c r="II22" s="116" t="str">
        <f>IF(tbPayroll[[#This Row],[idx]]="","",
ROUND(tbPayroll[[#This Row],[exSS]]*
IF(SUMIFS($AM22:$BMK22,$AM$3:$BMK$3,"&lt;"&amp;II$3,$AM$2:$BMK$2,II$2) +ssTax*IY22 &lt;ssTax*ssMax,
ssTax*IY22,
MAX(ssTax*ssMax-SUMIFS($AM22:$BMK22,$AM$3:$BMK$3,"&lt;"&amp;II$3,$AM$2:$BMK$2,II$2),0)),
2)
)</f>
        <v/>
      </c>
      <c r="IJ22" s="116" t="str">
        <f>IF(tbPayroll[[#This Row],[idx]]="","",IF(IK22=0,0,ROUND(tbPayroll[[#This Row],[exMedi]]*mediTax*IY22+IS22*mediMax,2)))</f>
        <v/>
      </c>
      <c r="IK22" s="116" t="str">
        <f ca="1">IF(tbPayroll[[#This Row],[idx]]="","",IFERROR(MATCH(IT22,INDIRECT(tbPayroll[[#This Row],[fedPrefix]]&amp;CHOOSE(tbPayroll[[#This Row],[fedStatus]],"SingleWage","JointlyWage","SingleWage","HeadWage")),1),0))</f>
        <v/>
      </c>
      <c r="IL22" s="116"/>
      <c r="IM22" s="116" t="str">
        <f>IF(tbPayroll[[#This Row],[idx]]="","",
ROUND(tbPayroll[[#This Row],[401Roth]]*IF(SUMIFS($AM22:$BMK22,$AM$3:$BMK$3,"&lt;"&amp;IZ$3,$AM$2:$BMK$2,IZ$2)+HT22&lt;compensationCap,
IZ22,
MAX(compensationCap-SUMIFS($AM22:$BMK22,$AM$3:$BMK$3,"&lt;"&amp;IZ$3,$AM$2:$BMK$2,IZ$2),0)),2))</f>
        <v/>
      </c>
      <c r="IN22" s="116" t="str">
        <f>IF(tbPayroll[[#This Row],[idx]]="","",
ROUND(tbPayroll[[#This Row],[401PreTax]]*IF(SUMIFS($AM22:$BMK22,$AM$3:$BMK$3,"&lt;"&amp;IZ$3,$AM$2:$BMK$2,IZ$2)+HT22&lt;compensationCap,
IZ22,
MAX(compensationCap-SUMIFS($AM22:$BMK22,$AM$3:$BMK$3,"&lt;"&amp;IZ$3,$AM$2:$BMK$2,IZ$2),0)),2))</f>
        <v/>
      </c>
      <c r="IO22" s="116" t="str">
        <f>IF(tbPayroll[[#This Row],[idx]]="","",
ROUND((tbPayroll[[#This Row],[401T1p]]*tbPayroll[[#This Row],[401T1Cap]]+tbPayroll[[#This Row],[401T2p]]*tbPayroll[[#This Row],[401T2Cap]])*IF(SUMIFS($AM22:$BMK22,$AM$3:$BMK$3,"&lt;"&amp;IZ$3,$AM$2:$BMK$2,IZ$2)+HT22&lt;compensationCap,
IZ22,
MAX(compensationCap-SUMIFS($AM22:$BMK22,$AM$3:$BMK$3,"&lt;"&amp;IZ$3,$AM$2:$BMK$2,IZ$2),0)),2))</f>
        <v/>
      </c>
      <c r="IP22" s="116" t="str">
        <f>IF(tbPayroll[[#This Row],[idx]]="","",
IF(IO22=0,0,
ROUND(IF(SUMIFS($AM22:$BMK22,$AM$3:$BMK$3,"&lt;"&amp;IR$3,$AM$2:$BMK$2,"&gt;="&amp;IP$2,$AM$2:$BMK$2,"&lt;="&amp;IR$2)+IM22+IN22+IO22&lt;tbPayroll[[#This Row],[401EmperLimit]],
IO22,
MAX((tbPayroll[[#This Row],[401EmperLimit]]-SUMIFS($AM22:$BMK22,$AM$3:$BMK$3,"&lt;"&amp;IR$3,$AM$2:$BMK$2,"&gt;="&amp;IP$2,$AM$2:$BMK$2,"&lt;="&amp;IR$2)),0)),2)))</f>
        <v/>
      </c>
      <c r="IQ22" s="116" t="str">
        <f>IF(tbPayroll[[#This Row],[idx]]="","",
IF(IN22=0,0,
ROUND(IF(SUMIFS($AM22:$BMK22,$AM$3:$BMK$3,"&lt;"&amp;IR$3,$AM$2:$BMK$2,IR$2)+IM22+SUMIFS($AM22:$BMK22,$AM$3:$BMK$3,"&lt;"&amp;IQ$3,$AM$2:$BMK$2,IQ$2)+IN22&lt;tbPayroll[[#This Row],[401ContriLimit]],
IN22,
IN22/(IM22+IN22)*
(tbPayroll[[#This Row],[401ContriLimit]]-SUMIFS($AM22:$BMK22,$AM$3:$BMK$3,"&lt;"&amp;IR$3,$AM$2:$BMK$2,IR$2)-SUMIFS($AM22:$BMK22,$AM$3:$BMK$3,"&lt;"&amp;IQ$3,$AM$2:$BMK$2,IQ$2))),2)))</f>
        <v/>
      </c>
      <c r="IR22" s="116" t="str">
        <f>IF(tbPayroll[[#This Row],[idx]]="","",
IF(IM22=0,0,
ROUND(IF(SUMIFS($AM22:$BMK22,$AM$3:$BMK$3,"&lt;"&amp;IR$3,$AM$2:$BMK$2,IR$2)+IM22+SUMIFS($AM22:$BMK22,$AM$3:$BMK$3,"&lt;"&amp;IQ$3,$AM$2:$BMK$2,IQ$2)+IN22&lt;tbPayroll[[#This Row],[401ContriLimit]],
IM22,
IM22/(IM22+IN22)*
(tbPayroll[[#This Row],[401ContriLimit]]-SUMIFS($AM22:$BMK22,$AM$3:$BMK$3,"&lt;"&amp;IR$3,$AM$2:$BMK$2,IR$2)-SUMIFS($AM22:$BMK22,$AM$3:$BMK$3,"&lt;"&amp;IQ$3,$AM$2:$BMK$2,IQ$2))),2)
))</f>
        <v/>
      </c>
      <c r="IS22" s="116" t="str" cm="1">
        <f t="array" ref="IS22">IF(tbPayroll[[#This Row],[idx]]="","",
IF(IK22=0,0,
MAX(SUMIFS($AM22:$BMK22,$AM$3:$BMK$3,"&lt;="&amp;IY$3,$AM$2:$BMK$2,IY$2)-INDEX(mediAddTable,tbPayroll[[#This Row],[fedStatus]]),0)-
SUMIFS($AM22:$BMK22,$AM$3:$BMK$3,"&lt;"&amp;IY$3,$AM$2:$BMK$2,IS$2)
))</f>
        <v/>
      </c>
      <c r="IT22" s="116" t="str">
        <f>IF(tbPayroll[[#This Row],[idx]]="","",
ROUND(MAX(IX22*dPeriods+tbPayroll[[#This Row],[adjustedAmount]],0),dFEDRound))</f>
        <v/>
      </c>
      <c r="IU22" s="116" t="str">
        <f>IF(tbPayroll[[#This Row],[idx]]="","",
ROUND(IF(hoursMode="Daily",
SUMIFS(Hours!$J21:$BDM21,Hours!$J$2:$BDM$2,"&gt;="&amp;HW$5,Hours!$J$2:$BDM$2,"&lt;="&amp;IZ$5,Hours!$J$5:$BDM$5,dRegularName),
SUMIFS(Hours!$J21:$BDM21,Hours!$J$1:$BDM$1,IV$3,Hours!$J$5:$BDM$5,dRegularName)
),2))</f>
        <v/>
      </c>
      <c r="IV22" s="116" t="str">
        <f>IF(tbPayroll[[#This Row],[idx]]="","",
IF(hoursMode="Daily",
SUMIFS(Hours!$J21:$BDM21,Hours!$J$2:$BDM$2,"&gt;="&amp;HW$5,Hours!$J$2:$BDM$2,"&lt;="&amp;IZ$5,Hours!$J$5:$BDM$5,dOvertimeName),
SUMIFS(Hours!$J21:$BDM21,Hours!$J$1:$BDM$1,IV$3,Hours!$J$5:$BDM$5,dOvertimeName)
))</f>
        <v/>
      </c>
      <c r="IW22" s="116" t="str">
        <f>IF(tbPayroll[[#This Row],[idx]]="","",
IF(hoursMode="Daily",
SUMIFS(Hours!$J21:$BDM21,Hours!$J$2:$BDM$2,"&gt;="&amp;HW$5,Hours!$J$2:$BDM$2,"&lt;="&amp;IZ$5,Hours!$J$5:$BDM$5,dVacationName),
SUMIFS(Hours!$J21:$BDM21,Hours!$J$1:$BDM$1,IV$3,Hours!$J$5:$BDM$5,dVacationName)
))</f>
        <v/>
      </c>
      <c r="IX22" s="116" t="str">
        <f>IF(tbPayroll[[#This Row],[Employee]]="","",MAX(IZ22-tbPayroll[[#This Row],[free]]-HX22-IQ22,0))</f>
        <v/>
      </c>
      <c r="IY22" s="116" t="str">
        <f>IF(tbPayroll[[#This Row],[Employee]]="","",MAX(IZ22-tbPayroll[[#This Row],[free]]-HX22,0))</f>
        <v/>
      </c>
      <c r="IZ22" s="116" t="str">
        <f>IF(tbPayroll[[#This Row],[Employee]]="","",
IF(tbPayroll[[#This Row],[employmentDate]]&gt;IZ$5,0,IB22+IC22+ID22+HZ22))</f>
        <v/>
      </c>
      <c r="JA22" s="116" t="str">
        <f>IF(tbPayroll[[#This Row],[Employee]]="","",IZ22-SUM(IE22:IJ22)-HY22-HX22-IQ22-IR22)</f>
        <v/>
      </c>
      <c r="JB22" s="417"/>
      <c r="JC22" s="192"/>
      <c r="JD22" s="192"/>
      <c r="JE22" s="192"/>
      <c r="JF22" s="193"/>
      <c r="JG22" s="116" t="str">
        <f>IF(tbPayroll[[#This Row],[Employee]]="","",
KA22 &amp; " | " &amp; KB22&amp; " | " &amp; KC22
)</f>
        <v/>
      </c>
      <c r="JH22" s="116" t="str">
        <f>IF(tbPayroll[[#This Row],[Employee]]="","",
IF(tbPayroll[[#This Row],[employmentDate]]&gt;KF$5,0,
ROUND(IF(tbPayroll[[#This Row],[IncomeBase]]=dSalaried,IF(JC22&lt;&gt;"",JC22,tbPayroll[[#This Row],[EmpWage]]),KA22*IF(JC22&lt;&gt;"",JC22,tbPayroll[[#This Row],[EmpWage]])),2)))</f>
        <v/>
      </c>
      <c r="JI22" s="116" t="str">
        <f>IF(tbPayroll[[#This Row],[Employee]]="","",
IF(tbPayroll[[#This Row],[employmentDate]]&gt;KF$5,0,
ROUND(KB22*tbPayroll[[#This Row],[overrrate]]*
IF(JC22&lt;&gt;"",JC22,tbPayroll[[#This Row],[EmpWage]])/IF(tbPayroll[[#This Row],[IncomeBase]]=dSalaried,MAX(tbPayroll[[#This Row],[regularwork]],1),1),2)
))</f>
        <v/>
      </c>
      <c r="JJ22" s="116" t="str">
        <f>IF(tbPayroll[[#This Row],[Employee]]="","",
IF(tbPayroll[[#This Row],[employmentDate]]&gt;KF$5,0,
ROUND(KC22*
IFERROR(JH22/KA22,0),2
)))</f>
        <v/>
      </c>
      <c r="JK22" s="116" t="str">
        <f>IF(tbPayroll[[#This Row],[Employee]]="","",
tbPayroll[[#This Row],[exState]]*
(tbPayroll[[#This Row],[stateAddDedu]]+ROUND(
MAX(KD22-tbPayroll[[#This Row],[persExemp]],0)*tbPayroll[[#This Row],[stateTax]],dRound))
)</f>
        <v/>
      </c>
      <c r="JL22" s="116" t="str">
        <f>IF(tbPayroll[[#This Row],[Employee]]="","",
(ROUND(
MAX(KD22-tbPayroll[[#This Row],[persExemp]],0)*tbPayroll[[#This Row],[dLocal]],dRound))
)</f>
        <v/>
      </c>
      <c r="JM22" s="116" t="str">
        <f>IF(tbPayroll[[#This Row],[Employee]]="","",
(ROUND(
MAX(KD22-tbPayroll[[#This Row],[persExemp]],0)*tbPayroll[[#This Row],[dCity]],dRound))
)</f>
        <v/>
      </c>
      <c r="JN22" s="116" t="str" cm="1">
        <f t="array" aca="1" ref="JN22" ca="1">IF(tbPayroll[[#This Row],[idx]]="","",
IF(JQ22=0,0,
ROUND(tbPayroll[[#This Row],[exFed]]*
MAX(
((JZ22-INDEX(INDIRECT(tbPayroll[[#This Row],[fedPrefix]]&amp;CHOOSE(tbPayroll[[#This Row],[fedStatus]],"SingleWage","JointlyWage","SingleWage","HeadWage")),JQ22))*
INDEX(INDIRECT(tbPayroll[[#This Row],[fedPrefix]]&amp;"Perc"),JQ22)+
INDEX(INDIRECT(tbPayroll[[#This Row],[fedPrefix]]&amp;CHOOSE(tbPayroll[[#This Row],[fedStatus]],"SingleHold","JointlyHold","SingleHold","HeadHold")),JQ22))/dPeriods
- IF(tbPayroll[[#This Row],[isFormSent]]="Yes",tbPayroll[[#This Row],[isFormStep3]],0),0)
+tbPayroll[[#This Row],[isFormStep4c]],dFEDRound)
)
)</f>
        <v/>
      </c>
      <c r="JO22" s="116" t="str">
        <f>IF(tbPayroll[[#This Row],[idx]]="","",
ROUND(tbPayroll[[#This Row],[exSS]]*
IF(SUMIFS($AM22:$BMK22,$AM$3:$BMK$3,"&lt;"&amp;JO$3,$AM$2:$BMK$2,JO$2) +ssTax*KE22 &lt;ssTax*ssMax,
ssTax*KE22,
MAX(ssTax*ssMax-SUMIFS($AM22:$BMK22,$AM$3:$BMK$3,"&lt;"&amp;JO$3,$AM$2:$BMK$2,JO$2),0)),
2)
)</f>
        <v/>
      </c>
      <c r="JP22" s="116" t="str">
        <f>IF(tbPayroll[[#This Row],[idx]]="","",IF(JQ22=0,0,ROUND(tbPayroll[[#This Row],[exMedi]]*mediTax*KE22+JY22*mediMax,2)))</f>
        <v/>
      </c>
      <c r="JQ22" s="116" t="str">
        <f ca="1">IF(tbPayroll[[#This Row],[idx]]="","",IFERROR(MATCH(JZ22,INDIRECT(tbPayroll[[#This Row],[fedPrefix]]&amp;CHOOSE(tbPayroll[[#This Row],[fedStatus]],"SingleWage","JointlyWage","SingleWage","HeadWage")),1),0))</f>
        <v/>
      </c>
      <c r="JR22" s="116"/>
      <c r="JS22" s="116" t="str">
        <f>IF(tbPayroll[[#This Row],[idx]]="","",
ROUND(tbPayroll[[#This Row],[401Roth]]*IF(SUMIFS($AM22:$BMK22,$AM$3:$BMK$3,"&lt;"&amp;KF$3,$AM$2:$BMK$2,KF$2)+IZ22&lt;compensationCap,
KF22,
MAX(compensationCap-SUMIFS($AM22:$BMK22,$AM$3:$BMK$3,"&lt;"&amp;KF$3,$AM$2:$BMK$2,KF$2),0)),2))</f>
        <v/>
      </c>
      <c r="JT22" s="116" t="str">
        <f>IF(tbPayroll[[#This Row],[idx]]="","",
ROUND(tbPayroll[[#This Row],[401PreTax]]*IF(SUMIFS($AM22:$BMK22,$AM$3:$BMK$3,"&lt;"&amp;KF$3,$AM$2:$BMK$2,KF$2)+IZ22&lt;compensationCap,
KF22,
MAX(compensationCap-SUMIFS($AM22:$BMK22,$AM$3:$BMK$3,"&lt;"&amp;KF$3,$AM$2:$BMK$2,KF$2),0)),2))</f>
        <v/>
      </c>
      <c r="JU22" s="116" t="str">
        <f>IF(tbPayroll[[#This Row],[idx]]="","",
ROUND((tbPayroll[[#This Row],[401T1p]]*tbPayroll[[#This Row],[401T1Cap]]+tbPayroll[[#This Row],[401T2p]]*tbPayroll[[#This Row],[401T2Cap]])*IF(SUMIFS($AM22:$BMK22,$AM$3:$BMK$3,"&lt;"&amp;KF$3,$AM$2:$BMK$2,KF$2)+IZ22&lt;compensationCap,
KF22,
MAX(compensationCap-SUMIFS($AM22:$BMK22,$AM$3:$BMK$3,"&lt;"&amp;KF$3,$AM$2:$BMK$2,KF$2),0)),2))</f>
        <v/>
      </c>
      <c r="JV22" s="116" t="str">
        <f>IF(tbPayroll[[#This Row],[idx]]="","",
IF(JU22=0,0,
ROUND(IF(SUMIFS($AM22:$BMK22,$AM$3:$BMK$3,"&lt;"&amp;JX$3,$AM$2:$BMK$2,"&gt;="&amp;JV$2,$AM$2:$BMK$2,"&lt;="&amp;JX$2)+JS22+JT22+JU22&lt;tbPayroll[[#This Row],[401EmperLimit]],
JU22,
MAX((tbPayroll[[#This Row],[401EmperLimit]]-SUMIFS($AM22:$BMK22,$AM$3:$BMK$3,"&lt;"&amp;JX$3,$AM$2:$BMK$2,"&gt;="&amp;JV$2,$AM$2:$BMK$2,"&lt;="&amp;JX$2)),0)),2)))</f>
        <v/>
      </c>
      <c r="JW22" s="116" t="str">
        <f>IF(tbPayroll[[#This Row],[idx]]="","",
IF(JT22=0,0,
ROUND(IF(SUMIFS($AM22:$BMK22,$AM$3:$BMK$3,"&lt;"&amp;JX$3,$AM$2:$BMK$2,JX$2)+JS22+SUMIFS($AM22:$BMK22,$AM$3:$BMK$3,"&lt;"&amp;JW$3,$AM$2:$BMK$2,JW$2)+JT22&lt;tbPayroll[[#This Row],[401ContriLimit]],
JT22,
JT22/(JS22+JT22)*
(tbPayroll[[#This Row],[401ContriLimit]]-SUMIFS($AM22:$BMK22,$AM$3:$BMK$3,"&lt;"&amp;JX$3,$AM$2:$BMK$2,JX$2)-SUMIFS($AM22:$BMK22,$AM$3:$BMK$3,"&lt;"&amp;JW$3,$AM$2:$BMK$2,JW$2))),2)))</f>
        <v/>
      </c>
      <c r="JX22" s="116" t="str">
        <f>IF(tbPayroll[[#This Row],[idx]]="","",
IF(JS22=0,0,
ROUND(IF(SUMIFS($AM22:$BMK22,$AM$3:$BMK$3,"&lt;"&amp;JX$3,$AM$2:$BMK$2,JX$2)+JS22+SUMIFS($AM22:$BMK22,$AM$3:$BMK$3,"&lt;"&amp;JW$3,$AM$2:$BMK$2,JW$2)+JT22&lt;tbPayroll[[#This Row],[401ContriLimit]],
JS22,
JS22/(JS22+JT22)*
(tbPayroll[[#This Row],[401ContriLimit]]-SUMIFS($AM22:$BMK22,$AM$3:$BMK$3,"&lt;"&amp;JX$3,$AM$2:$BMK$2,JX$2)-SUMIFS($AM22:$BMK22,$AM$3:$BMK$3,"&lt;"&amp;JW$3,$AM$2:$BMK$2,JW$2))),2)
))</f>
        <v/>
      </c>
      <c r="JY22" s="116" t="str" cm="1">
        <f t="array" ref="JY22">IF(tbPayroll[[#This Row],[idx]]="","",
IF(JQ22=0,0,
MAX(SUMIFS($AM22:$BMK22,$AM$3:$BMK$3,"&lt;="&amp;KE$3,$AM$2:$BMK$2,KE$2)-INDEX(mediAddTable,tbPayroll[[#This Row],[fedStatus]]),0)-
SUMIFS($AM22:$BMK22,$AM$3:$BMK$3,"&lt;"&amp;KE$3,$AM$2:$BMK$2,JY$2)
))</f>
        <v/>
      </c>
      <c r="JZ22" s="116" t="str">
        <f>IF(tbPayroll[[#This Row],[idx]]="","",
ROUND(MAX(KD22*dPeriods+tbPayroll[[#This Row],[adjustedAmount]],0),dFEDRound))</f>
        <v/>
      </c>
      <c r="KA22" s="116" t="str">
        <f>IF(tbPayroll[[#This Row],[idx]]="","",
ROUND(IF(hoursMode="Daily",
SUMIFS(Hours!$J21:$BDM21,Hours!$J$2:$BDM$2,"&gt;="&amp;JC$5,Hours!$J$2:$BDM$2,"&lt;="&amp;KF$5,Hours!$J$5:$BDM$5,dRegularName),
SUMIFS(Hours!$J21:$BDM21,Hours!$J$1:$BDM$1,KB$3,Hours!$J$5:$BDM$5,dRegularName)
),2))</f>
        <v/>
      </c>
      <c r="KB22" s="116" t="str">
        <f>IF(tbPayroll[[#This Row],[idx]]="","",
IF(hoursMode="Daily",
SUMIFS(Hours!$J21:$BDM21,Hours!$J$2:$BDM$2,"&gt;="&amp;JC$5,Hours!$J$2:$BDM$2,"&lt;="&amp;KF$5,Hours!$J$5:$BDM$5,dOvertimeName),
SUMIFS(Hours!$J21:$BDM21,Hours!$J$1:$BDM$1,KB$3,Hours!$J$5:$BDM$5,dOvertimeName)
))</f>
        <v/>
      </c>
      <c r="KC22" s="116" t="str">
        <f>IF(tbPayroll[[#This Row],[idx]]="","",
IF(hoursMode="Daily",
SUMIFS(Hours!$J21:$BDM21,Hours!$J$2:$BDM$2,"&gt;="&amp;JC$5,Hours!$J$2:$BDM$2,"&lt;="&amp;KF$5,Hours!$J$5:$BDM$5,dVacationName),
SUMIFS(Hours!$J21:$BDM21,Hours!$J$1:$BDM$1,KB$3,Hours!$J$5:$BDM$5,dVacationName)
))</f>
        <v/>
      </c>
      <c r="KD22" s="116" t="str">
        <f>IF(tbPayroll[[#This Row],[Employee]]="","",MAX(KF22-tbPayroll[[#This Row],[free]]-JD22-JW22,0))</f>
        <v/>
      </c>
      <c r="KE22" s="116" t="str">
        <f>IF(tbPayroll[[#This Row],[Employee]]="","",MAX(KF22-tbPayroll[[#This Row],[free]]-JD22,0))</f>
        <v/>
      </c>
      <c r="KF22" s="116" t="str">
        <f>IF(tbPayroll[[#This Row],[Employee]]="","",
IF(tbPayroll[[#This Row],[employmentDate]]&gt;KF$5,0,JH22+JI22+JJ22+JF22))</f>
        <v/>
      </c>
      <c r="KG22" s="116" t="str">
        <f>IF(tbPayroll[[#This Row],[Employee]]="","",KF22-SUM(JK22:JP22)-JE22-JD22-JW22-JX22)</f>
        <v/>
      </c>
      <c r="KH22" s="417"/>
      <c r="KI22" s="192"/>
      <c r="KJ22" s="192"/>
      <c r="KK22" s="192"/>
      <c r="KL22" s="193"/>
      <c r="KM22" s="116" t="str">
        <f>IF(tbPayroll[[#This Row],[Employee]]="","",
LG22 &amp; " | " &amp; LH22&amp; " | " &amp; LI22
)</f>
        <v/>
      </c>
      <c r="KN22" s="116" t="str">
        <f>IF(tbPayroll[[#This Row],[Employee]]="","",
IF(tbPayroll[[#This Row],[employmentDate]]&gt;LL$5,0,
ROUND(IF(tbPayroll[[#This Row],[IncomeBase]]=dSalaried,IF(KI22&lt;&gt;"",KI22,tbPayroll[[#This Row],[EmpWage]]),LG22*IF(KI22&lt;&gt;"",KI22,tbPayroll[[#This Row],[EmpWage]])),2)))</f>
        <v/>
      </c>
      <c r="KO22" s="116" t="str">
        <f>IF(tbPayroll[[#This Row],[Employee]]="","",
IF(tbPayroll[[#This Row],[employmentDate]]&gt;LL$5,0,
ROUND(LH22*tbPayroll[[#This Row],[overrrate]]*
IF(KI22&lt;&gt;"",KI22,tbPayroll[[#This Row],[EmpWage]])/IF(tbPayroll[[#This Row],[IncomeBase]]=dSalaried,MAX(tbPayroll[[#This Row],[regularwork]],1),1),2)
))</f>
        <v/>
      </c>
      <c r="KP22" s="116" t="str">
        <f>IF(tbPayroll[[#This Row],[Employee]]="","",
IF(tbPayroll[[#This Row],[employmentDate]]&gt;LL$5,0,
ROUND(LI22*
IFERROR(KN22/LG22,0),2
)))</f>
        <v/>
      </c>
      <c r="KQ22" s="116" t="str">
        <f>IF(tbPayroll[[#This Row],[Employee]]="","",
tbPayroll[[#This Row],[exState]]*
(tbPayroll[[#This Row],[stateAddDedu]]+ROUND(
MAX(LJ22-tbPayroll[[#This Row],[persExemp]],0)*tbPayroll[[#This Row],[stateTax]],dRound))
)</f>
        <v/>
      </c>
      <c r="KR22" s="116" t="str">
        <f>IF(tbPayroll[[#This Row],[Employee]]="","",
(ROUND(
MAX(LJ22-tbPayroll[[#This Row],[persExemp]],0)*tbPayroll[[#This Row],[dLocal]],dRound))
)</f>
        <v/>
      </c>
      <c r="KS22" s="116" t="str">
        <f>IF(tbPayroll[[#This Row],[Employee]]="","",
(ROUND(
MAX(LJ22-tbPayroll[[#This Row],[persExemp]],0)*tbPayroll[[#This Row],[dCity]],dRound))
)</f>
        <v/>
      </c>
      <c r="KT22" s="116" t="str" cm="1">
        <f t="array" aca="1" ref="KT22" ca="1">IF(tbPayroll[[#This Row],[idx]]="","",
IF(KW22=0,0,
ROUND(tbPayroll[[#This Row],[exFed]]*
MAX(
((LF22-INDEX(INDIRECT(tbPayroll[[#This Row],[fedPrefix]]&amp;CHOOSE(tbPayroll[[#This Row],[fedStatus]],"SingleWage","JointlyWage","SingleWage","HeadWage")),KW22))*
INDEX(INDIRECT(tbPayroll[[#This Row],[fedPrefix]]&amp;"Perc"),KW22)+
INDEX(INDIRECT(tbPayroll[[#This Row],[fedPrefix]]&amp;CHOOSE(tbPayroll[[#This Row],[fedStatus]],"SingleHold","JointlyHold","SingleHold","HeadHold")),KW22))/dPeriods
- IF(tbPayroll[[#This Row],[isFormSent]]="Yes",tbPayroll[[#This Row],[isFormStep3]],0),0)
+tbPayroll[[#This Row],[isFormStep4c]],dFEDRound)
)
)</f>
        <v/>
      </c>
      <c r="KU22" s="116" t="str">
        <f>IF(tbPayroll[[#This Row],[idx]]="","",
ROUND(tbPayroll[[#This Row],[exSS]]*
IF(SUMIFS($AM22:$BMK22,$AM$3:$BMK$3,"&lt;"&amp;KU$3,$AM$2:$BMK$2,KU$2) +ssTax*LK22 &lt;ssTax*ssMax,
ssTax*LK22,
MAX(ssTax*ssMax-SUMIFS($AM22:$BMK22,$AM$3:$BMK$3,"&lt;"&amp;KU$3,$AM$2:$BMK$2,KU$2),0)),
2)
)</f>
        <v/>
      </c>
      <c r="KV22" s="116" t="str">
        <f>IF(tbPayroll[[#This Row],[idx]]="","",IF(KW22=0,0,ROUND(tbPayroll[[#This Row],[exMedi]]*mediTax*LK22+LE22*mediMax,2)))</f>
        <v/>
      </c>
      <c r="KW22" s="116" t="str">
        <f ca="1">IF(tbPayroll[[#This Row],[idx]]="","",IFERROR(MATCH(LF22,INDIRECT(tbPayroll[[#This Row],[fedPrefix]]&amp;CHOOSE(tbPayroll[[#This Row],[fedStatus]],"SingleWage","JointlyWage","SingleWage","HeadWage")),1),0))</f>
        <v/>
      </c>
      <c r="KX22" s="116"/>
      <c r="KY22" s="116" t="str">
        <f>IF(tbPayroll[[#This Row],[idx]]="","",
ROUND(tbPayroll[[#This Row],[401Roth]]*IF(SUMIFS($AM22:$BMK22,$AM$3:$BMK$3,"&lt;"&amp;LL$3,$AM$2:$BMK$2,LL$2)+KF22&lt;compensationCap,
LL22,
MAX(compensationCap-SUMIFS($AM22:$BMK22,$AM$3:$BMK$3,"&lt;"&amp;LL$3,$AM$2:$BMK$2,LL$2),0)),2))</f>
        <v/>
      </c>
      <c r="KZ22" s="116" t="str">
        <f>IF(tbPayroll[[#This Row],[idx]]="","",
ROUND(tbPayroll[[#This Row],[401PreTax]]*IF(SUMIFS($AM22:$BMK22,$AM$3:$BMK$3,"&lt;"&amp;LL$3,$AM$2:$BMK$2,LL$2)+KF22&lt;compensationCap,
LL22,
MAX(compensationCap-SUMIFS($AM22:$BMK22,$AM$3:$BMK$3,"&lt;"&amp;LL$3,$AM$2:$BMK$2,LL$2),0)),2))</f>
        <v/>
      </c>
      <c r="LA22" s="116" t="str">
        <f>IF(tbPayroll[[#This Row],[idx]]="","",
ROUND((tbPayroll[[#This Row],[401T1p]]*tbPayroll[[#This Row],[401T1Cap]]+tbPayroll[[#This Row],[401T2p]]*tbPayroll[[#This Row],[401T2Cap]])*IF(SUMIFS($AM22:$BMK22,$AM$3:$BMK$3,"&lt;"&amp;LL$3,$AM$2:$BMK$2,LL$2)+KF22&lt;compensationCap,
LL22,
MAX(compensationCap-SUMIFS($AM22:$BMK22,$AM$3:$BMK$3,"&lt;"&amp;LL$3,$AM$2:$BMK$2,LL$2),0)),2))</f>
        <v/>
      </c>
      <c r="LB22" s="116" t="str">
        <f>IF(tbPayroll[[#This Row],[idx]]="","",
IF(LA22=0,0,
ROUND(IF(SUMIFS($AM22:$BMK22,$AM$3:$BMK$3,"&lt;"&amp;LD$3,$AM$2:$BMK$2,"&gt;="&amp;LB$2,$AM$2:$BMK$2,"&lt;="&amp;LD$2)+KY22+KZ22+LA22&lt;tbPayroll[[#This Row],[401EmperLimit]],
LA22,
MAX((tbPayroll[[#This Row],[401EmperLimit]]-SUMIFS($AM22:$BMK22,$AM$3:$BMK$3,"&lt;"&amp;LD$3,$AM$2:$BMK$2,"&gt;="&amp;LB$2,$AM$2:$BMK$2,"&lt;="&amp;LD$2)),0)),2)))</f>
        <v/>
      </c>
      <c r="LC22" s="116" t="str">
        <f>IF(tbPayroll[[#This Row],[idx]]="","",
IF(KZ22=0,0,
ROUND(IF(SUMIFS($AM22:$BMK22,$AM$3:$BMK$3,"&lt;"&amp;LD$3,$AM$2:$BMK$2,LD$2)+KY22+SUMIFS($AM22:$BMK22,$AM$3:$BMK$3,"&lt;"&amp;LC$3,$AM$2:$BMK$2,LC$2)+KZ22&lt;tbPayroll[[#This Row],[401ContriLimit]],
KZ22,
KZ22/(KY22+KZ22)*
(tbPayroll[[#This Row],[401ContriLimit]]-SUMIFS($AM22:$BMK22,$AM$3:$BMK$3,"&lt;"&amp;LD$3,$AM$2:$BMK$2,LD$2)-SUMIFS($AM22:$BMK22,$AM$3:$BMK$3,"&lt;"&amp;LC$3,$AM$2:$BMK$2,LC$2))),2)))</f>
        <v/>
      </c>
      <c r="LD22" s="116" t="str">
        <f>IF(tbPayroll[[#This Row],[idx]]="","",
IF(KY22=0,0,
ROUND(IF(SUMIFS($AM22:$BMK22,$AM$3:$BMK$3,"&lt;"&amp;LD$3,$AM$2:$BMK$2,LD$2)+KY22+SUMIFS($AM22:$BMK22,$AM$3:$BMK$3,"&lt;"&amp;LC$3,$AM$2:$BMK$2,LC$2)+KZ22&lt;tbPayroll[[#This Row],[401ContriLimit]],
KY22,
KY22/(KY22+KZ22)*
(tbPayroll[[#This Row],[401ContriLimit]]-SUMIFS($AM22:$BMK22,$AM$3:$BMK$3,"&lt;"&amp;LD$3,$AM$2:$BMK$2,LD$2)-SUMIFS($AM22:$BMK22,$AM$3:$BMK$3,"&lt;"&amp;LC$3,$AM$2:$BMK$2,LC$2))),2)
))</f>
        <v/>
      </c>
      <c r="LE22" s="116" t="str" cm="1">
        <f t="array" ref="LE22">IF(tbPayroll[[#This Row],[idx]]="","",
IF(KW22=0,0,
MAX(SUMIFS($AM22:$BMK22,$AM$3:$BMK$3,"&lt;="&amp;LK$3,$AM$2:$BMK$2,LK$2)-INDEX(mediAddTable,tbPayroll[[#This Row],[fedStatus]]),0)-
SUMIFS($AM22:$BMK22,$AM$3:$BMK$3,"&lt;"&amp;LK$3,$AM$2:$BMK$2,LE$2)
))</f>
        <v/>
      </c>
      <c r="LF22" s="116" t="str">
        <f>IF(tbPayroll[[#This Row],[idx]]="","",
ROUND(MAX(LJ22*dPeriods+tbPayroll[[#This Row],[adjustedAmount]],0),dFEDRound))</f>
        <v/>
      </c>
      <c r="LG22" s="116" t="str">
        <f>IF(tbPayroll[[#This Row],[idx]]="","",
ROUND(IF(hoursMode="Daily",
SUMIFS(Hours!$J21:$BDM21,Hours!$J$2:$BDM$2,"&gt;="&amp;KI$5,Hours!$J$2:$BDM$2,"&lt;="&amp;LL$5,Hours!$J$5:$BDM$5,dRegularName),
SUMIFS(Hours!$J21:$BDM21,Hours!$J$1:$BDM$1,LH$3,Hours!$J$5:$BDM$5,dRegularName)
),2))</f>
        <v/>
      </c>
      <c r="LH22" s="116" t="str">
        <f>IF(tbPayroll[[#This Row],[idx]]="","",
IF(hoursMode="Daily",
SUMIFS(Hours!$J21:$BDM21,Hours!$J$2:$BDM$2,"&gt;="&amp;KI$5,Hours!$J$2:$BDM$2,"&lt;="&amp;LL$5,Hours!$J$5:$BDM$5,dOvertimeName),
SUMIFS(Hours!$J21:$BDM21,Hours!$J$1:$BDM$1,LH$3,Hours!$J$5:$BDM$5,dOvertimeName)
))</f>
        <v/>
      </c>
      <c r="LI22" s="116" t="str">
        <f>IF(tbPayroll[[#This Row],[idx]]="","",
IF(hoursMode="Daily",
SUMIFS(Hours!$J21:$BDM21,Hours!$J$2:$BDM$2,"&gt;="&amp;KI$5,Hours!$J$2:$BDM$2,"&lt;="&amp;LL$5,Hours!$J$5:$BDM$5,dVacationName),
SUMIFS(Hours!$J21:$BDM21,Hours!$J$1:$BDM$1,LH$3,Hours!$J$5:$BDM$5,dVacationName)
))</f>
        <v/>
      </c>
      <c r="LJ22" s="116" t="str">
        <f>IF(tbPayroll[[#This Row],[Employee]]="","",MAX(LL22-tbPayroll[[#This Row],[free]]-KJ22-LC22,0))</f>
        <v/>
      </c>
      <c r="LK22" s="116" t="str">
        <f>IF(tbPayroll[[#This Row],[Employee]]="","",MAX(LL22-tbPayroll[[#This Row],[free]]-KJ22,0))</f>
        <v/>
      </c>
      <c r="LL22" s="116" t="str">
        <f>IF(tbPayroll[[#This Row],[Employee]]="","",
IF(tbPayroll[[#This Row],[employmentDate]]&gt;LL$5,0,KN22+KO22+KP22+KL22))</f>
        <v/>
      </c>
      <c r="LM22" s="116" t="str">
        <f>IF(tbPayroll[[#This Row],[Employee]]="","",LL22-SUM(KQ22:KV22)-KK22-KJ22-LC22-LD22)</f>
        <v/>
      </c>
      <c r="LN22" s="417"/>
      <c r="LO22" s="192"/>
      <c r="LP22" s="192"/>
      <c r="LQ22" s="192"/>
      <c r="LR22" s="193"/>
      <c r="LS22" s="116" t="str">
        <f>IF(tbPayroll[[#This Row],[Employee]]="","",
MM22 &amp; " | " &amp; MN22&amp; " | " &amp; MO22
)</f>
        <v/>
      </c>
      <c r="LT22" s="116" t="str">
        <f>IF(tbPayroll[[#This Row],[Employee]]="","",
IF(tbPayroll[[#This Row],[employmentDate]]&gt;MR$5,0,
ROUND(IF(tbPayroll[[#This Row],[IncomeBase]]=dSalaried,IF(LO22&lt;&gt;"",LO22,tbPayroll[[#This Row],[EmpWage]]),MM22*IF(LO22&lt;&gt;"",LO22,tbPayroll[[#This Row],[EmpWage]])),2)))</f>
        <v/>
      </c>
      <c r="LU22" s="116" t="str">
        <f>IF(tbPayroll[[#This Row],[Employee]]="","",
IF(tbPayroll[[#This Row],[employmentDate]]&gt;MR$5,0,
ROUND(MN22*tbPayroll[[#This Row],[overrrate]]*
IF(LO22&lt;&gt;"",LO22,tbPayroll[[#This Row],[EmpWage]])/IF(tbPayroll[[#This Row],[IncomeBase]]=dSalaried,MAX(tbPayroll[[#This Row],[regularwork]],1),1),2)
))</f>
        <v/>
      </c>
      <c r="LV22" s="116" t="str">
        <f>IF(tbPayroll[[#This Row],[Employee]]="","",
IF(tbPayroll[[#This Row],[employmentDate]]&gt;MR$5,0,
ROUND(MO22*
IFERROR(LT22/MM22,0),2
)))</f>
        <v/>
      </c>
      <c r="LW22" s="116" t="str">
        <f>IF(tbPayroll[[#This Row],[Employee]]="","",
tbPayroll[[#This Row],[exState]]*
(tbPayroll[[#This Row],[stateAddDedu]]+ROUND(
MAX(MP22-tbPayroll[[#This Row],[persExemp]],0)*tbPayroll[[#This Row],[stateTax]],dRound))
)</f>
        <v/>
      </c>
      <c r="LX22" s="116" t="str">
        <f>IF(tbPayroll[[#This Row],[Employee]]="","",
(ROUND(
MAX(MP22-tbPayroll[[#This Row],[persExemp]],0)*tbPayroll[[#This Row],[dLocal]],dRound))
)</f>
        <v/>
      </c>
      <c r="LY22" s="116" t="str">
        <f>IF(tbPayroll[[#This Row],[Employee]]="","",
(ROUND(
MAX(MP22-tbPayroll[[#This Row],[persExemp]],0)*tbPayroll[[#This Row],[dCity]],dRound))
)</f>
        <v/>
      </c>
      <c r="LZ22" s="116" t="str" cm="1">
        <f t="array" aca="1" ref="LZ22" ca="1">IF(tbPayroll[[#This Row],[idx]]="","",
IF(MC22=0,0,
ROUND(tbPayroll[[#This Row],[exFed]]*
MAX(
((ML22-INDEX(INDIRECT(tbPayroll[[#This Row],[fedPrefix]]&amp;CHOOSE(tbPayroll[[#This Row],[fedStatus]],"SingleWage","JointlyWage","SingleWage","HeadWage")),MC22))*
INDEX(INDIRECT(tbPayroll[[#This Row],[fedPrefix]]&amp;"Perc"),MC22)+
INDEX(INDIRECT(tbPayroll[[#This Row],[fedPrefix]]&amp;CHOOSE(tbPayroll[[#This Row],[fedStatus]],"SingleHold","JointlyHold","SingleHold","HeadHold")),MC22))/dPeriods
- IF(tbPayroll[[#This Row],[isFormSent]]="Yes",tbPayroll[[#This Row],[isFormStep3]],0),0)
+tbPayroll[[#This Row],[isFormStep4c]],dFEDRound)
)
)</f>
        <v/>
      </c>
      <c r="MA22" s="116" t="str">
        <f>IF(tbPayroll[[#This Row],[idx]]="","",
ROUND(tbPayroll[[#This Row],[exSS]]*
IF(SUMIFS($AM22:$BMK22,$AM$3:$BMK$3,"&lt;"&amp;MA$3,$AM$2:$BMK$2,MA$2) +ssTax*MQ22 &lt;ssTax*ssMax,
ssTax*MQ22,
MAX(ssTax*ssMax-SUMIFS($AM22:$BMK22,$AM$3:$BMK$3,"&lt;"&amp;MA$3,$AM$2:$BMK$2,MA$2),0)),
2)
)</f>
        <v/>
      </c>
      <c r="MB22" s="116" t="str">
        <f>IF(tbPayroll[[#This Row],[idx]]="","",IF(MC22=0,0,ROUND(tbPayroll[[#This Row],[exMedi]]*mediTax*MQ22+MK22*mediMax,2)))</f>
        <v/>
      </c>
      <c r="MC22" s="116" t="str">
        <f ca="1">IF(tbPayroll[[#This Row],[idx]]="","",IFERROR(MATCH(ML22,INDIRECT(tbPayroll[[#This Row],[fedPrefix]]&amp;CHOOSE(tbPayroll[[#This Row],[fedStatus]],"SingleWage","JointlyWage","SingleWage","HeadWage")),1),0))</f>
        <v/>
      </c>
      <c r="MD22" s="116"/>
      <c r="ME22" s="116" t="str">
        <f>IF(tbPayroll[[#This Row],[idx]]="","",
ROUND(tbPayroll[[#This Row],[401Roth]]*IF(SUMIFS($AM22:$BMK22,$AM$3:$BMK$3,"&lt;"&amp;MR$3,$AM$2:$BMK$2,MR$2)+LL22&lt;compensationCap,
MR22,
MAX(compensationCap-SUMIFS($AM22:$BMK22,$AM$3:$BMK$3,"&lt;"&amp;MR$3,$AM$2:$BMK$2,MR$2),0)),2))</f>
        <v/>
      </c>
      <c r="MF22" s="116" t="str">
        <f>IF(tbPayroll[[#This Row],[idx]]="","",
ROUND(tbPayroll[[#This Row],[401PreTax]]*IF(SUMIFS($AM22:$BMK22,$AM$3:$BMK$3,"&lt;"&amp;MR$3,$AM$2:$BMK$2,MR$2)+LL22&lt;compensationCap,
MR22,
MAX(compensationCap-SUMIFS($AM22:$BMK22,$AM$3:$BMK$3,"&lt;"&amp;MR$3,$AM$2:$BMK$2,MR$2),0)),2))</f>
        <v/>
      </c>
      <c r="MG22" s="116" t="str">
        <f>IF(tbPayroll[[#This Row],[idx]]="","",
ROUND((tbPayroll[[#This Row],[401T1p]]*tbPayroll[[#This Row],[401T1Cap]]+tbPayroll[[#This Row],[401T2p]]*tbPayroll[[#This Row],[401T2Cap]])*IF(SUMIFS($AM22:$BMK22,$AM$3:$BMK$3,"&lt;"&amp;MR$3,$AM$2:$BMK$2,MR$2)+LL22&lt;compensationCap,
MR22,
MAX(compensationCap-SUMIFS($AM22:$BMK22,$AM$3:$BMK$3,"&lt;"&amp;MR$3,$AM$2:$BMK$2,MR$2),0)),2))</f>
        <v/>
      </c>
      <c r="MH22" s="116" t="str">
        <f>IF(tbPayroll[[#This Row],[idx]]="","",
IF(MG22=0,0,
ROUND(IF(SUMIFS($AM22:$BMK22,$AM$3:$BMK$3,"&lt;"&amp;MJ$3,$AM$2:$BMK$2,"&gt;="&amp;MH$2,$AM$2:$BMK$2,"&lt;="&amp;MJ$2)+ME22+MF22+MG22&lt;tbPayroll[[#This Row],[401EmperLimit]],
MG22,
MAX((tbPayroll[[#This Row],[401EmperLimit]]-SUMIFS($AM22:$BMK22,$AM$3:$BMK$3,"&lt;"&amp;MJ$3,$AM$2:$BMK$2,"&gt;="&amp;MH$2,$AM$2:$BMK$2,"&lt;="&amp;MJ$2)),0)),2)))</f>
        <v/>
      </c>
      <c r="MI22" s="116" t="str">
        <f>IF(tbPayroll[[#This Row],[idx]]="","",
IF(MF22=0,0,
ROUND(IF(SUMIFS($AM22:$BMK22,$AM$3:$BMK$3,"&lt;"&amp;MJ$3,$AM$2:$BMK$2,MJ$2)+ME22+SUMIFS($AM22:$BMK22,$AM$3:$BMK$3,"&lt;"&amp;MI$3,$AM$2:$BMK$2,MI$2)+MF22&lt;tbPayroll[[#This Row],[401ContriLimit]],
MF22,
MF22/(ME22+MF22)*
(tbPayroll[[#This Row],[401ContriLimit]]-SUMIFS($AM22:$BMK22,$AM$3:$BMK$3,"&lt;"&amp;MJ$3,$AM$2:$BMK$2,MJ$2)-SUMIFS($AM22:$BMK22,$AM$3:$BMK$3,"&lt;"&amp;MI$3,$AM$2:$BMK$2,MI$2))),2)))</f>
        <v/>
      </c>
      <c r="MJ22" s="116" t="str">
        <f>IF(tbPayroll[[#This Row],[idx]]="","",
IF(ME22=0,0,
ROUND(IF(SUMIFS($AM22:$BMK22,$AM$3:$BMK$3,"&lt;"&amp;MJ$3,$AM$2:$BMK$2,MJ$2)+ME22+SUMIFS($AM22:$BMK22,$AM$3:$BMK$3,"&lt;"&amp;MI$3,$AM$2:$BMK$2,MI$2)+MF22&lt;tbPayroll[[#This Row],[401ContriLimit]],
ME22,
ME22/(ME22+MF22)*
(tbPayroll[[#This Row],[401ContriLimit]]-SUMIFS($AM22:$BMK22,$AM$3:$BMK$3,"&lt;"&amp;MJ$3,$AM$2:$BMK$2,MJ$2)-SUMIFS($AM22:$BMK22,$AM$3:$BMK$3,"&lt;"&amp;MI$3,$AM$2:$BMK$2,MI$2))),2)
))</f>
        <v/>
      </c>
      <c r="MK22" s="116" t="str" cm="1">
        <f t="array" ref="MK22">IF(tbPayroll[[#This Row],[idx]]="","",
IF(MC22=0,0,
MAX(SUMIFS($AM22:$BMK22,$AM$3:$BMK$3,"&lt;="&amp;MQ$3,$AM$2:$BMK$2,MQ$2)-INDEX(mediAddTable,tbPayroll[[#This Row],[fedStatus]]),0)-
SUMIFS($AM22:$BMK22,$AM$3:$BMK$3,"&lt;"&amp;MQ$3,$AM$2:$BMK$2,MK$2)
))</f>
        <v/>
      </c>
      <c r="ML22" s="116" t="str">
        <f>IF(tbPayroll[[#This Row],[idx]]="","",
ROUND(MAX(MP22*dPeriods+tbPayroll[[#This Row],[adjustedAmount]],0),dFEDRound))</f>
        <v/>
      </c>
      <c r="MM22" s="116" t="str">
        <f>IF(tbPayroll[[#This Row],[idx]]="","",
ROUND(IF(hoursMode="Daily",
SUMIFS(Hours!$J21:$BDM21,Hours!$J$2:$BDM$2,"&gt;="&amp;LO$5,Hours!$J$2:$BDM$2,"&lt;="&amp;MR$5,Hours!$J$5:$BDM$5,dRegularName),
SUMIFS(Hours!$J21:$BDM21,Hours!$J$1:$BDM$1,MN$3,Hours!$J$5:$BDM$5,dRegularName)
),2))</f>
        <v/>
      </c>
      <c r="MN22" s="116" t="str">
        <f>IF(tbPayroll[[#This Row],[idx]]="","",
IF(hoursMode="Daily",
SUMIFS(Hours!$J21:$BDM21,Hours!$J$2:$BDM$2,"&gt;="&amp;LO$5,Hours!$J$2:$BDM$2,"&lt;="&amp;MR$5,Hours!$J$5:$BDM$5,dOvertimeName),
SUMIFS(Hours!$J21:$BDM21,Hours!$J$1:$BDM$1,MN$3,Hours!$J$5:$BDM$5,dOvertimeName)
))</f>
        <v/>
      </c>
      <c r="MO22" s="116" t="str">
        <f>IF(tbPayroll[[#This Row],[idx]]="","",
IF(hoursMode="Daily",
SUMIFS(Hours!$J21:$BDM21,Hours!$J$2:$BDM$2,"&gt;="&amp;LO$5,Hours!$J$2:$BDM$2,"&lt;="&amp;MR$5,Hours!$J$5:$BDM$5,dVacationName),
SUMIFS(Hours!$J21:$BDM21,Hours!$J$1:$BDM$1,MN$3,Hours!$J$5:$BDM$5,dVacationName)
))</f>
        <v/>
      </c>
      <c r="MP22" s="116" t="str">
        <f>IF(tbPayroll[[#This Row],[Employee]]="","",MAX(MR22-tbPayroll[[#This Row],[free]]-LP22-MI22,0))</f>
        <v/>
      </c>
      <c r="MQ22" s="116" t="str">
        <f>IF(tbPayroll[[#This Row],[Employee]]="","",MAX(MR22-tbPayroll[[#This Row],[free]]-LP22,0))</f>
        <v/>
      </c>
      <c r="MR22" s="116" t="str">
        <f>IF(tbPayroll[[#This Row],[Employee]]="","",
IF(tbPayroll[[#This Row],[employmentDate]]&gt;MR$5,0,LT22+LU22+LV22+LR22))</f>
        <v/>
      </c>
      <c r="MS22" s="116" t="str">
        <f>IF(tbPayroll[[#This Row],[Employee]]="","",MR22-SUM(LW22:MB22)-LQ22-LP22-MI22-MJ22)</f>
        <v/>
      </c>
      <c r="MT22" s="417"/>
      <c r="MU22" s="192"/>
      <c r="MV22" s="192"/>
      <c r="MW22" s="192"/>
      <c r="MX22" s="193"/>
      <c r="MY22" s="116" t="str">
        <f>IF(tbPayroll[[#This Row],[Employee]]="","",
NS22 &amp; " | " &amp; NT22&amp; " | " &amp; NU22
)</f>
        <v/>
      </c>
      <c r="MZ22" s="116" t="str">
        <f>IF(tbPayroll[[#This Row],[Employee]]="","",
IF(tbPayroll[[#This Row],[employmentDate]]&gt;NX$5,0,
ROUND(IF(tbPayroll[[#This Row],[IncomeBase]]=dSalaried,IF(MU22&lt;&gt;"",MU22,tbPayroll[[#This Row],[EmpWage]]),NS22*IF(MU22&lt;&gt;"",MU22,tbPayroll[[#This Row],[EmpWage]])),2)))</f>
        <v/>
      </c>
      <c r="NA22" s="116" t="str">
        <f>IF(tbPayroll[[#This Row],[Employee]]="","",
IF(tbPayroll[[#This Row],[employmentDate]]&gt;NX$5,0,
ROUND(NT22*tbPayroll[[#This Row],[overrrate]]*
IF(MU22&lt;&gt;"",MU22,tbPayroll[[#This Row],[EmpWage]])/IF(tbPayroll[[#This Row],[IncomeBase]]=dSalaried,MAX(tbPayroll[[#This Row],[regularwork]],1),1),2)
))</f>
        <v/>
      </c>
      <c r="NB22" s="116" t="str">
        <f>IF(tbPayroll[[#This Row],[Employee]]="","",
IF(tbPayroll[[#This Row],[employmentDate]]&gt;NX$5,0,
ROUND(NU22*
IFERROR(MZ22/NS22,0),2
)))</f>
        <v/>
      </c>
      <c r="NC22" s="116" t="str">
        <f>IF(tbPayroll[[#This Row],[Employee]]="","",
tbPayroll[[#This Row],[exState]]*
(tbPayroll[[#This Row],[stateAddDedu]]+ROUND(
MAX(NV22-tbPayroll[[#This Row],[persExemp]],0)*tbPayroll[[#This Row],[stateTax]],dRound))
)</f>
        <v/>
      </c>
      <c r="ND22" s="116" t="str">
        <f>IF(tbPayroll[[#This Row],[Employee]]="","",
(ROUND(
MAX(NV22-tbPayroll[[#This Row],[persExemp]],0)*tbPayroll[[#This Row],[dLocal]],dRound))
)</f>
        <v/>
      </c>
      <c r="NE22" s="116" t="str">
        <f>IF(tbPayroll[[#This Row],[Employee]]="","",
(ROUND(
MAX(NV22-tbPayroll[[#This Row],[persExemp]],0)*tbPayroll[[#This Row],[dCity]],dRound))
)</f>
        <v/>
      </c>
      <c r="NF22" s="116" t="str" cm="1">
        <f t="array" aca="1" ref="NF22" ca="1">IF(tbPayroll[[#This Row],[idx]]="","",
IF(NI22=0,0,
ROUND(tbPayroll[[#This Row],[exFed]]*
MAX(
((NR22-INDEX(INDIRECT(tbPayroll[[#This Row],[fedPrefix]]&amp;CHOOSE(tbPayroll[[#This Row],[fedStatus]],"SingleWage","JointlyWage","SingleWage","HeadWage")),NI22))*
INDEX(INDIRECT(tbPayroll[[#This Row],[fedPrefix]]&amp;"Perc"),NI22)+
INDEX(INDIRECT(tbPayroll[[#This Row],[fedPrefix]]&amp;CHOOSE(tbPayroll[[#This Row],[fedStatus]],"SingleHold","JointlyHold","SingleHold","HeadHold")),NI22))/dPeriods
- IF(tbPayroll[[#This Row],[isFormSent]]="Yes",tbPayroll[[#This Row],[isFormStep3]],0),0)
+tbPayroll[[#This Row],[isFormStep4c]],dFEDRound)
)
)</f>
        <v/>
      </c>
      <c r="NG22" s="116" t="str">
        <f>IF(tbPayroll[[#This Row],[idx]]="","",
ROUND(tbPayroll[[#This Row],[exSS]]*
IF(SUMIFS($AM22:$BMK22,$AM$3:$BMK$3,"&lt;"&amp;NG$3,$AM$2:$BMK$2,NG$2) +ssTax*NW22 &lt;ssTax*ssMax,
ssTax*NW22,
MAX(ssTax*ssMax-SUMIFS($AM22:$BMK22,$AM$3:$BMK$3,"&lt;"&amp;NG$3,$AM$2:$BMK$2,NG$2),0)),
2)
)</f>
        <v/>
      </c>
      <c r="NH22" s="116" t="str">
        <f>IF(tbPayroll[[#This Row],[idx]]="","",IF(NI22=0,0,ROUND(tbPayroll[[#This Row],[exMedi]]*mediTax*NW22+NQ22*mediMax,2)))</f>
        <v/>
      </c>
      <c r="NI22" s="116" t="str">
        <f ca="1">IF(tbPayroll[[#This Row],[idx]]="","",IFERROR(MATCH(NR22,INDIRECT(tbPayroll[[#This Row],[fedPrefix]]&amp;CHOOSE(tbPayroll[[#This Row],[fedStatus]],"SingleWage","JointlyWage","SingleWage","HeadWage")),1),0))</f>
        <v/>
      </c>
      <c r="NJ22" s="116"/>
      <c r="NK22" s="116" t="str">
        <f>IF(tbPayroll[[#This Row],[idx]]="","",
ROUND(tbPayroll[[#This Row],[401Roth]]*IF(SUMIFS($AM22:$BMK22,$AM$3:$BMK$3,"&lt;"&amp;NX$3,$AM$2:$BMK$2,NX$2)+MR22&lt;compensationCap,
NX22,
MAX(compensationCap-SUMIFS($AM22:$BMK22,$AM$3:$BMK$3,"&lt;"&amp;NX$3,$AM$2:$BMK$2,NX$2),0)),2))</f>
        <v/>
      </c>
      <c r="NL22" s="116" t="str">
        <f>IF(tbPayroll[[#This Row],[idx]]="","",
ROUND(tbPayroll[[#This Row],[401PreTax]]*IF(SUMIFS($AM22:$BMK22,$AM$3:$BMK$3,"&lt;"&amp;NX$3,$AM$2:$BMK$2,NX$2)+MR22&lt;compensationCap,
NX22,
MAX(compensationCap-SUMIFS($AM22:$BMK22,$AM$3:$BMK$3,"&lt;"&amp;NX$3,$AM$2:$BMK$2,NX$2),0)),2))</f>
        <v/>
      </c>
      <c r="NM22" s="116" t="str">
        <f>IF(tbPayroll[[#This Row],[idx]]="","",
ROUND((tbPayroll[[#This Row],[401T1p]]*tbPayroll[[#This Row],[401T1Cap]]+tbPayroll[[#This Row],[401T2p]]*tbPayroll[[#This Row],[401T2Cap]])*IF(SUMIFS($AM22:$BMK22,$AM$3:$BMK$3,"&lt;"&amp;NX$3,$AM$2:$BMK$2,NX$2)+MR22&lt;compensationCap,
NX22,
MAX(compensationCap-SUMIFS($AM22:$BMK22,$AM$3:$BMK$3,"&lt;"&amp;NX$3,$AM$2:$BMK$2,NX$2),0)),2))</f>
        <v/>
      </c>
      <c r="NN22" s="116" t="str">
        <f>IF(tbPayroll[[#This Row],[idx]]="","",
IF(NM22=0,0,
ROUND(IF(SUMIFS($AM22:$BMK22,$AM$3:$BMK$3,"&lt;"&amp;NP$3,$AM$2:$BMK$2,"&gt;="&amp;NN$2,$AM$2:$BMK$2,"&lt;="&amp;NP$2)+NK22+NL22+NM22&lt;tbPayroll[[#This Row],[401EmperLimit]],
NM22,
MAX((tbPayroll[[#This Row],[401EmperLimit]]-SUMIFS($AM22:$BMK22,$AM$3:$BMK$3,"&lt;"&amp;NP$3,$AM$2:$BMK$2,"&gt;="&amp;NN$2,$AM$2:$BMK$2,"&lt;="&amp;NP$2)),0)),2)))</f>
        <v/>
      </c>
      <c r="NO22" s="116" t="str">
        <f>IF(tbPayroll[[#This Row],[idx]]="","",
IF(NL22=0,0,
ROUND(IF(SUMIFS($AM22:$BMK22,$AM$3:$BMK$3,"&lt;"&amp;NP$3,$AM$2:$BMK$2,NP$2)+NK22+SUMIFS($AM22:$BMK22,$AM$3:$BMK$3,"&lt;"&amp;NO$3,$AM$2:$BMK$2,NO$2)+NL22&lt;tbPayroll[[#This Row],[401ContriLimit]],
NL22,
NL22/(NK22+NL22)*
(tbPayroll[[#This Row],[401ContriLimit]]-SUMIFS($AM22:$BMK22,$AM$3:$BMK$3,"&lt;"&amp;NP$3,$AM$2:$BMK$2,NP$2)-SUMIFS($AM22:$BMK22,$AM$3:$BMK$3,"&lt;"&amp;NO$3,$AM$2:$BMK$2,NO$2))),2)))</f>
        <v/>
      </c>
      <c r="NP22" s="116" t="str">
        <f>IF(tbPayroll[[#This Row],[idx]]="","",
IF(NK22=0,0,
ROUND(IF(SUMIFS($AM22:$BMK22,$AM$3:$BMK$3,"&lt;"&amp;NP$3,$AM$2:$BMK$2,NP$2)+NK22+SUMIFS($AM22:$BMK22,$AM$3:$BMK$3,"&lt;"&amp;NO$3,$AM$2:$BMK$2,NO$2)+NL22&lt;tbPayroll[[#This Row],[401ContriLimit]],
NK22,
NK22/(NK22+NL22)*
(tbPayroll[[#This Row],[401ContriLimit]]-SUMIFS($AM22:$BMK22,$AM$3:$BMK$3,"&lt;"&amp;NP$3,$AM$2:$BMK$2,NP$2)-SUMIFS($AM22:$BMK22,$AM$3:$BMK$3,"&lt;"&amp;NO$3,$AM$2:$BMK$2,NO$2))),2)
))</f>
        <v/>
      </c>
      <c r="NQ22" s="116" t="str" cm="1">
        <f t="array" ref="NQ22">IF(tbPayroll[[#This Row],[idx]]="","",
IF(NI22=0,0,
MAX(SUMIFS($AM22:$BMK22,$AM$3:$BMK$3,"&lt;="&amp;NW$3,$AM$2:$BMK$2,NW$2)-INDEX(mediAddTable,tbPayroll[[#This Row],[fedStatus]]),0)-
SUMIFS($AM22:$BMK22,$AM$3:$BMK$3,"&lt;"&amp;NW$3,$AM$2:$BMK$2,NQ$2)
))</f>
        <v/>
      </c>
      <c r="NR22" s="116" t="str">
        <f>IF(tbPayroll[[#This Row],[idx]]="","",
ROUND(MAX(NV22*dPeriods+tbPayroll[[#This Row],[adjustedAmount]],0),dFEDRound))</f>
        <v/>
      </c>
      <c r="NS22" s="116" t="str">
        <f>IF(tbPayroll[[#This Row],[idx]]="","",
ROUND(IF(hoursMode="Daily",
SUMIFS(Hours!$J21:$BDM21,Hours!$J$2:$BDM$2,"&gt;="&amp;MU$5,Hours!$J$2:$BDM$2,"&lt;="&amp;NX$5,Hours!$J$5:$BDM$5,dRegularName),
SUMIFS(Hours!$J21:$BDM21,Hours!$J$1:$BDM$1,NT$3,Hours!$J$5:$BDM$5,dRegularName)
),2))</f>
        <v/>
      </c>
      <c r="NT22" s="116" t="str">
        <f>IF(tbPayroll[[#This Row],[idx]]="","",
IF(hoursMode="Daily",
SUMIFS(Hours!$J21:$BDM21,Hours!$J$2:$BDM$2,"&gt;="&amp;MU$5,Hours!$J$2:$BDM$2,"&lt;="&amp;NX$5,Hours!$J$5:$BDM$5,dOvertimeName),
SUMIFS(Hours!$J21:$BDM21,Hours!$J$1:$BDM$1,NT$3,Hours!$J$5:$BDM$5,dOvertimeName)
))</f>
        <v/>
      </c>
      <c r="NU22" s="116" t="str">
        <f>IF(tbPayroll[[#This Row],[idx]]="","",
IF(hoursMode="Daily",
SUMIFS(Hours!$J21:$BDM21,Hours!$J$2:$BDM$2,"&gt;="&amp;MU$5,Hours!$J$2:$BDM$2,"&lt;="&amp;NX$5,Hours!$J$5:$BDM$5,dVacationName),
SUMIFS(Hours!$J21:$BDM21,Hours!$J$1:$BDM$1,NT$3,Hours!$J$5:$BDM$5,dVacationName)
))</f>
        <v/>
      </c>
      <c r="NV22" s="116" t="str">
        <f>IF(tbPayroll[[#This Row],[Employee]]="","",MAX(NX22-tbPayroll[[#This Row],[free]]-MV22-NO22,0))</f>
        <v/>
      </c>
      <c r="NW22" s="116" t="str">
        <f>IF(tbPayroll[[#This Row],[Employee]]="","",MAX(NX22-tbPayroll[[#This Row],[free]]-MV22,0))</f>
        <v/>
      </c>
      <c r="NX22" s="116" t="str">
        <f>IF(tbPayroll[[#This Row],[Employee]]="","",
IF(tbPayroll[[#This Row],[employmentDate]]&gt;NX$5,0,MZ22+NA22+NB22+MX22))</f>
        <v/>
      </c>
      <c r="NY22" s="116" t="str">
        <f>IF(tbPayroll[[#This Row],[Employee]]="","",NX22-SUM(NC22:NH22)-MW22-MV22-NO22-NP22)</f>
        <v/>
      </c>
      <c r="NZ22" s="417"/>
      <c r="OA22" s="192"/>
      <c r="OB22" s="192"/>
      <c r="OC22" s="192"/>
      <c r="OD22" s="193"/>
      <c r="OE22" s="116" t="str">
        <f>IF(tbPayroll[[#This Row],[Employee]]="","",
OY22 &amp; " | " &amp; OZ22&amp; " | " &amp; PA22
)</f>
        <v/>
      </c>
      <c r="OF22" s="116" t="str">
        <f>IF(tbPayroll[[#This Row],[Employee]]="","",
IF(tbPayroll[[#This Row],[employmentDate]]&gt;PD$5,0,
ROUND(IF(tbPayroll[[#This Row],[IncomeBase]]=dSalaried,IF(OA22&lt;&gt;"",OA22,tbPayroll[[#This Row],[EmpWage]]),OY22*IF(OA22&lt;&gt;"",OA22,tbPayroll[[#This Row],[EmpWage]])),2)))</f>
        <v/>
      </c>
      <c r="OG22" s="116" t="str">
        <f>IF(tbPayroll[[#This Row],[Employee]]="","",
IF(tbPayroll[[#This Row],[employmentDate]]&gt;PD$5,0,
ROUND(OZ22*tbPayroll[[#This Row],[overrrate]]*
IF(OA22&lt;&gt;"",OA22,tbPayroll[[#This Row],[EmpWage]])/IF(tbPayroll[[#This Row],[IncomeBase]]=dSalaried,MAX(tbPayroll[[#This Row],[regularwork]],1),1),2)
))</f>
        <v/>
      </c>
      <c r="OH22" s="116" t="str">
        <f>IF(tbPayroll[[#This Row],[Employee]]="","",
IF(tbPayroll[[#This Row],[employmentDate]]&gt;PD$5,0,
ROUND(PA22*
IFERROR(OF22/OY22,0),2
)))</f>
        <v/>
      </c>
      <c r="OI22" s="116" t="str">
        <f>IF(tbPayroll[[#This Row],[Employee]]="","",
tbPayroll[[#This Row],[exState]]*
(tbPayroll[[#This Row],[stateAddDedu]]+ROUND(
MAX(PB22-tbPayroll[[#This Row],[persExemp]],0)*tbPayroll[[#This Row],[stateTax]],dRound))
)</f>
        <v/>
      </c>
      <c r="OJ22" s="116" t="str">
        <f>IF(tbPayroll[[#This Row],[Employee]]="","",
(ROUND(
MAX(PB22-tbPayroll[[#This Row],[persExemp]],0)*tbPayroll[[#This Row],[dLocal]],dRound))
)</f>
        <v/>
      </c>
      <c r="OK22" s="116" t="str">
        <f>IF(tbPayroll[[#This Row],[Employee]]="","",
(ROUND(
MAX(PB22-tbPayroll[[#This Row],[persExemp]],0)*tbPayroll[[#This Row],[dCity]],dRound))
)</f>
        <v/>
      </c>
      <c r="OL22" s="116" t="str" cm="1">
        <f t="array" aca="1" ref="OL22" ca="1">IF(tbPayroll[[#This Row],[idx]]="","",
IF(OO22=0,0,
ROUND(tbPayroll[[#This Row],[exFed]]*
MAX(
((OX22-INDEX(INDIRECT(tbPayroll[[#This Row],[fedPrefix]]&amp;CHOOSE(tbPayroll[[#This Row],[fedStatus]],"SingleWage","JointlyWage","SingleWage","HeadWage")),OO22))*
INDEX(INDIRECT(tbPayroll[[#This Row],[fedPrefix]]&amp;"Perc"),OO22)+
INDEX(INDIRECT(tbPayroll[[#This Row],[fedPrefix]]&amp;CHOOSE(tbPayroll[[#This Row],[fedStatus]],"SingleHold","JointlyHold","SingleHold","HeadHold")),OO22))/dPeriods
- IF(tbPayroll[[#This Row],[isFormSent]]="Yes",tbPayroll[[#This Row],[isFormStep3]],0),0)
+tbPayroll[[#This Row],[isFormStep4c]],dFEDRound)
)
)</f>
        <v/>
      </c>
      <c r="OM22" s="116" t="str">
        <f>IF(tbPayroll[[#This Row],[idx]]="","",
ROUND(tbPayroll[[#This Row],[exSS]]*
IF(SUMIFS($AM22:$BMK22,$AM$3:$BMK$3,"&lt;"&amp;OM$3,$AM$2:$BMK$2,OM$2) +ssTax*PC22 &lt;ssTax*ssMax,
ssTax*PC22,
MAX(ssTax*ssMax-SUMIFS($AM22:$BMK22,$AM$3:$BMK$3,"&lt;"&amp;OM$3,$AM$2:$BMK$2,OM$2),0)),
2)
)</f>
        <v/>
      </c>
      <c r="ON22" s="116" t="str">
        <f>IF(tbPayroll[[#This Row],[idx]]="","",IF(OO22=0,0,ROUND(tbPayroll[[#This Row],[exMedi]]*mediTax*PC22+OW22*mediMax,2)))</f>
        <v/>
      </c>
      <c r="OO22" s="116" t="str">
        <f ca="1">IF(tbPayroll[[#This Row],[idx]]="","",IFERROR(MATCH(OX22,INDIRECT(tbPayroll[[#This Row],[fedPrefix]]&amp;CHOOSE(tbPayroll[[#This Row],[fedStatus]],"SingleWage","JointlyWage","SingleWage","HeadWage")),1),0))</f>
        <v/>
      </c>
      <c r="OP22" s="116"/>
      <c r="OQ22" s="116" t="str">
        <f>IF(tbPayroll[[#This Row],[idx]]="","",
ROUND(tbPayroll[[#This Row],[401Roth]]*IF(SUMIFS($AM22:$BMK22,$AM$3:$BMK$3,"&lt;"&amp;PD$3,$AM$2:$BMK$2,PD$2)+NX22&lt;compensationCap,
PD22,
MAX(compensationCap-SUMIFS($AM22:$BMK22,$AM$3:$BMK$3,"&lt;"&amp;PD$3,$AM$2:$BMK$2,PD$2),0)),2))</f>
        <v/>
      </c>
      <c r="OR22" s="116" t="str">
        <f>IF(tbPayroll[[#This Row],[idx]]="","",
ROUND(tbPayroll[[#This Row],[401PreTax]]*IF(SUMIFS($AM22:$BMK22,$AM$3:$BMK$3,"&lt;"&amp;PD$3,$AM$2:$BMK$2,PD$2)+NX22&lt;compensationCap,
PD22,
MAX(compensationCap-SUMIFS($AM22:$BMK22,$AM$3:$BMK$3,"&lt;"&amp;PD$3,$AM$2:$BMK$2,PD$2),0)),2))</f>
        <v/>
      </c>
      <c r="OS22" s="116" t="str">
        <f>IF(tbPayroll[[#This Row],[idx]]="","",
ROUND((tbPayroll[[#This Row],[401T1p]]*tbPayroll[[#This Row],[401T1Cap]]+tbPayroll[[#This Row],[401T2p]]*tbPayroll[[#This Row],[401T2Cap]])*IF(SUMIFS($AM22:$BMK22,$AM$3:$BMK$3,"&lt;"&amp;PD$3,$AM$2:$BMK$2,PD$2)+NX22&lt;compensationCap,
PD22,
MAX(compensationCap-SUMIFS($AM22:$BMK22,$AM$3:$BMK$3,"&lt;"&amp;PD$3,$AM$2:$BMK$2,PD$2),0)),2))</f>
        <v/>
      </c>
      <c r="OT22" s="116" t="str">
        <f>IF(tbPayroll[[#This Row],[idx]]="","",
IF(OS22=0,0,
ROUND(IF(SUMIFS($AM22:$BMK22,$AM$3:$BMK$3,"&lt;"&amp;OV$3,$AM$2:$BMK$2,"&gt;="&amp;OT$2,$AM$2:$BMK$2,"&lt;="&amp;OV$2)+OQ22+OR22+OS22&lt;tbPayroll[[#This Row],[401EmperLimit]],
OS22,
MAX((tbPayroll[[#This Row],[401EmperLimit]]-SUMIFS($AM22:$BMK22,$AM$3:$BMK$3,"&lt;"&amp;OV$3,$AM$2:$BMK$2,"&gt;="&amp;OT$2,$AM$2:$BMK$2,"&lt;="&amp;OV$2)),0)),2)))</f>
        <v/>
      </c>
      <c r="OU22" s="116" t="str">
        <f>IF(tbPayroll[[#This Row],[idx]]="","",
IF(OR22=0,0,
ROUND(IF(SUMIFS($AM22:$BMK22,$AM$3:$BMK$3,"&lt;"&amp;OV$3,$AM$2:$BMK$2,OV$2)+OQ22+SUMIFS($AM22:$BMK22,$AM$3:$BMK$3,"&lt;"&amp;OU$3,$AM$2:$BMK$2,OU$2)+OR22&lt;tbPayroll[[#This Row],[401ContriLimit]],
OR22,
OR22/(OQ22+OR22)*
(tbPayroll[[#This Row],[401ContriLimit]]-SUMIFS($AM22:$BMK22,$AM$3:$BMK$3,"&lt;"&amp;OV$3,$AM$2:$BMK$2,OV$2)-SUMIFS($AM22:$BMK22,$AM$3:$BMK$3,"&lt;"&amp;OU$3,$AM$2:$BMK$2,OU$2))),2)))</f>
        <v/>
      </c>
      <c r="OV22" s="116" t="str">
        <f>IF(tbPayroll[[#This Row],[idx]]="","",
IF(OQ22=0,0,
ROUND(IF(SUMIFS($AM22:$BMK22,$AM$3:$BMK$3,"&lt;"&amp;OV$3,$AM$2:$BMK$2,OV$2)+OQ22+SUMIFS($AM22:$BMK22,$AM$3:$BMK$3,"&lt;"&amp;OU$3,$AM$2:$BMK$2,OU$2)+OR22&lt;tbPayroll[[#This Row],[401ContriLimit]],
OQ22,
OQ22/(OQ22+OR22)*
(tbPayroll[[#This Row],[401ContriLimit]]-SUMIFS($AM22:$BMK22,$AM$3:$BMK$3,"&lt;"&amp;OV$3,$AM$2:$BMK$2,OV$2)-SUMIFS($AM22:$BMK22,$AM$3:$BMK$3,"&lt;"&amp;OU$3,$AM$2:$BMK$2,OU$2))),2)
))</f>
        <v/>
      </c>
      <c r="OW22" s="116" t="str" cm="1">
        <f t="array" ref="OW22">IF(tbPayroll[[#This Row],[idx]]="","",
IF(OO22=0,0,
MAX(SUMIFS($AM22:$BMK22,$AM$3:$BMK$3,"&lt;="&amp;PC$3,$AM$2:$BMK$2,PC$2)-INDEX(mediAddTable,tbPayroll[[#This Row],[fedStatus]]),0)-
SUMIFS($AM22:$BMK22,$AM$3:$BMK$3,"&lt;"&amp;PC$3,$AM$2:$BMK$2,OW$2)
))</f>
        <v/>
      </c>
      <c r="OX22" s="116" t="str">
        <f>IF(tbPayroll[[#This Row],[idx]]="","",
ROUND(MAX(PB22*dPeriods+tbPayroll[[#This Row],[adjustedAmount]],0),dFEDRound))</f>
        <v/>
      </c>
      <c r="OY22" s="116" t="str">
        <f>IF(tbPayroll[[#This Row],[idx]]="","",
ROUND(IF(hoursMode="Daily",
SUMIFS(Hours!$J21:$BDM21,Hours!$J$2:$BDM$2,"&gt;="&amp;OA$5,Hours!$J$2:$BDM$2,"&lt;="&amp;PD$5,Hours!$J$5:$BDM$5,dRegularName),
SUMIFS(Hours!$J21:$BDM21,Hours!$J$1:$BDM$1,OZ$3,Hours!$J$5:$BDM$5,dRegularName)
),2))</f>
        <v/>
      </c>
      <c r="OZ22" s="116" t="str">
        <f>IF(tbPayroll[[#This Row],[idx]]="","",
IF(hoursMode="Daily",
SUMIFS(Hours!$J21:$BDM21,Hours!$J$2:$BDM$2,"&gt;="&amp;OA$5,Hours!$J$2:$BDM$2,"&lt;="&amp;PD$5,Hours!$J$5:$BDM$5,dOvertimeName),
SUMIFS(Hours!$J21:$BDM21,Hours!$J$1:$BDM$1,OZ$3,Hours!$J$5:$BDM$5,dOvertimeName)
))</f>
        <v/>
      </c>
      <c r="PA22" s="116" t="str">
        <f>IF(tbPayroll[[#This Row],[idx]]="","",
IF(hoursMode="Daily",
SUMIFS(Hours!$J21:$BDM21,Hours!$J$2:$BDM$2,"&gt;="&amp;OA$5,Hours!$J$2:$BDM$2,"&lt;="&amp;PD$5,Hours!$J$5:$BDM$5,dVacationName),
SUMIFS(Hours!$J21:$BDM21,Hours!$J$1:$BDM$1,OZ$3,Hours!$J$5:$BDM$5,dVacationName)
))</f>
        <v/>
      </c>
      <c r="PB22" s="116" t="str">
        <f>IF(tbPayroll[[#This Row],[Employee]]="","",MAX(PD22-tbPayroll[[#This Row],[free]]-OB22-OU22,0))</f>
        <v/>
      </c>
      <c r="PC22" s="116" t="str">
        <f>IF(tbPayroll[[#This Row],[Employee]]="","",MAX(PD22-tbPayroll[[#This Row],[free]]-OB22,0))</f>
        <v/>
      </c>
      <c r="PD22" s="116" t="str">
        <f>IF(tbPayroll[[#This Row],[Employee]]="","",
IF(tbPayroll[[#This Row],[employmentDate]]&gt;PD$5,0,OF22+OG22+OH22+OD22))</f>
        <v/>
      </c>
      <c r="PE22" s="116" t="str">
        <f>IF(tbPayroll[[#This Row],[Employee]]="","",PD22-SUM(OI22:ON22)-OC22-OB22-OU22-OV22)</f>
        <v/>
      </c>
      <c r="PF22" s="417"/>
      <c r="PG22" s="192"/>
      <c r="PH22" s="192"/>
      <c r="PI22" s="192"/>
      <c r="PJ22" s="193"/>
      <c r="PK22" s="116" t="str">
        <f>IF(tbPayroll[[#This Row],[Employee]]="","",
QE22 &amp; " | " &amp; QF22&amp; " | " &amp; QG22
)</f>
        <v/>
      </c>
      <c r="PL22" s="116" t="str">
        <f>IF(tbPayroll[[#This Row],[Employee]]="","",
IF(tbPayroll[[#This Row],[employmentDate]]&gt;QJ$5,0,
ROUND(IF(tbPayroll[[#This Row],[IncomeBase]]=dSalaried,IF(PG22&lt;&gt;"",PG22,tbPayroll[[#This Row],[EmpWage]]),QE22*IF(PG22&lt;&gt;"",PG22,tbPayroll[[#This Row],[EmpWage]])),2)))</f>
        <v/>
      </c>
      <c r="PM22" s="116" t="str">
        <f>IF(tbPayroll[[#This Row],[Employee]]="","",
IF(tbPayroll[[#This Row],[employmentDate]]&gt;QJ$5,0,
ROUND(QF22*tbPayroll[[#This Row],[overrrate]]*
IF(PG22&lt;&gt;"",PG22,tbPayroll[[#This Row],[EmpWage]])/IF(tbPayroll[[#This Row],[IncomeBase]]=dSalaried,MAX(tbPayroll[[#This Row],[regularwork]],1),1),2)
))</f>
        <v/>
      </c>
      <c r="PN22" s="116" t="str">
        <f>IF(tbPayroll[[#This Row],[Employee]]="","",
IF(tbPayroll[[#This Row],[employmentDate]]&gt;QJ$5,0,
ROUND(QG22*
IFERROR(PL22/QE22,0),2
)))</f>
        <v/>
      </c>
      <c r="PO22" s="116" t="str">
        <f>IF(tbPayroll[[#This Row],[Employee]]="","",
tbPayroll[[#This Row],[exState]]*
(tbPayroll[[#This Row],[stateAddDedu]]+ROUND(
MAX(QH22-tbPayroll[[#This Row],[persExemp]],0)*tbPayroll[[#This Row],[stateTax]],dRound))
)</f>
        <v/>
      </c>
      <c r="PP22" s="116" t="str">
        <f>IF(tbPayroll[[#This Row],[Employee]]="","",
(ROUND(
MAX(QH22-tbPayroll[[#This Row],[persExemp]],0)*tbPayroll[[#This Row],[dLocal]],dRound))
)</f>
        <v/>
      </c>
      <c r="PQ22" s="116" t="str">
        <f>IF(tbPayroll[[#This Row],[Employee]]="","",
(ROUND(
MAX(QH22-tbPayroll[[#This Row],[persExemp]],0)*tbPayroll[[#This Row],[dCity]],dRound))
)</f>
        <v/>
      </c>
      <c r="PR22" s="116" t="str" cm="1">
        <f t="array" aca="1" ref="PR22" ca="1">IF(tbPayroll[[#This Row],[idx]]="","",
IF(PU22=0,0,
ROUND(tbPayroll[[#This Row],[exFed]]*
MAX(
((QD22-INDEX(INDIRECT(tbPayroll[[#This Row],[fedPrefix]]&amp;CHOOSE(tbPayroll[[#This Row],[fedStatus]],"SingleWage","JointlyWage","SingleWage","HeadWage")),PU22))*
INDEX(INDIRECT(tbPayroll[[#This Row],[fedPrefix]]&amp;"Perc"),PU22)+
INDEX(INDIRECT(tbPayroll[[#This Row],[fedPrefix]]&amp;CHOOSE(tbPayroll[[#This Row],[fedStatus]],"SingleHold","JointlyHold","SingleHold","HeadHold")),PU22))/dPeriods
- IF(tbPayroll[[#This Row],[isFormSent]]="Yes",tbPayroll[[#This Row],[isFormStep3]],0),0)
+tbPayroll[[#This Row],[isFormStep4c]],dFEDRound)
)
)</f>
        <v/>
      </c>
      <c r="PS22" s="116" t="str">
        <f>IF(tbPayroll[[#This Row],[idx]]="","",
ROUND(tbPayroll[[#This Row],[exSS]]*
IF(SUMIFS($AM22:$BMK22,$AM$3:$BMK$3,"&lt;"&amp;PS$3,$AM$2:$BMK$2,PS$2) +ssTax*QI22 &lt;ssTax*ssMax,
ssTax*QI22,
MAX(ssTax*ssMax-SUMIFS($AM22:$BMK22,$AM$3:$BMK$3,"&lt;"&amp;PS$3,$AM$2:$BMK$2,PS$2),0)),
2)
)</f>
        <v/>
      </c>
      <c r="PT22" s="116" t="str">
        <f>IF(tbPayroll[[#This Row],[idx]]="","",IF(PU22=0,0,ROUND(tbPayroll[[#This Row],[exMedi]]*mediTax*QI22+QC22*mediMax,2)))</f>
        <v/>
      </c>
      <c r="PU22" s="116" t="str">
        <f ca="1">IF(tbPayroll[[#This Row],[idx]]="","",IFERROR(MATCH(QD22,INDIRECT(tbPayroll[[#This Row],[fedPrefix]]&amp;CHOOSE(tbPayroll[[#This Row],[fedStatus]],"SingleWage","JointlyWage","SingleWage","HeadWage")),1),0))</f>
        <v/>
      </c>
      <c r="PV22" s="116"/>
      <c r="PW22" s="116" t="str">
        <f>IF(tbPayroll[[#This Row],[idx]]="","",
ROUND(tbPayroll[[#This Row],[401Roth]]*IF(SUMIFS($AM22:$BMK22,$AM$3:$BMK$3,"&lt;"&amp;QJ$3,$AM$2:$BMK$2,QJ$2)+PD22&lt;compensationCap,
QJ22,
MAX(compensationCap-SUMIFS($AM22:$BMK22,$AM$3:$BMK$3,"&lt;"&amp;QJ$3,$AM$2:$BMK$2,QJ$2),0)),2))</f>
        <v/>
      </c>
      <c r="PX22" s="116" t="str">
        <f>IF(tbPayroll[[#This Row],[idx]]="","",
ROUND(tbPayroll[[#This Row],[401PreTax]]*IF(SUMIFS($AM22:$BMK22,$AM$3:$BMK$3,"&lt;"&amp;QJ$3,$AM$2:$BMK$2,QJ$2)+PD22&lt;compensationCap,
QJ22,
MAX(compensationCap-SUMIFS($AM22:$BMK22,$AM$3:$BMK$3,"&lt;"&amp;QJ$3,$AM$2:$BMK$2,QJ$2),0)),2))</f>
        <v/>
      </c>
      <c r="PY22" s="116" t="str">
        <f>IF(tbPayroll[[#This Row],[idx]]="","",
ROUND((tbPayroll[[#This Row],[401T1p]]*tbPayroll[[#This Row],[401T1Cap]]+tbPayroll[[#This Row],[401T2p]]*tbPayroll[[#This Row],[401T2Cap]])*IF(SUMIFS($AM22:$BMK22,$AM$3:$BMK$3,"&lt;"&amp;QJ$3,$AM$2:$BMK$2,QJ$2)+PD22&lt;compensationCap,
QJ22,
MAX(compensationCap-SUMIFS($AM22:$BMK22,$AM$3:$BMK$3,"&lt;"&amp;QJ$3,$AM$2:$BMK$2,QJ$2),0)),2))</f>
        <v/>
      </c>
      <c r="PZ22" s="116" t="str">
        <f>IF(tbPayroll[[#This Row],[idx]]="","",
IF(PY22=0,0,
ROUND(IF(SUMIFS($AM22:$BMK22,$AM$3:$BMK$3,"&lt;"&amp;QB$3,$AM$2:$BMK$2,"&gt;="&amp;PZ$2,$AM$2:$BMK$2,"&lt;="&amp;QB$2)+PW22+PX22+PY22&lt;tbPayroll[[#This Row],[401EmperLimit]],
PY22,
MAX((tbPayroll[[#This Row],[401EmperLimit]]-SUMIFS($AM22:$BMK22,$AM$3:$BMK$3,"&lt;"&amp;QB$3,$AM$2:$BMK$2,"&gt;="&amp;PZ$2,$AM$2:$BMK$2,"&lt;="&amp;QB$2)),0)),2)))</f>
        <v/>
      </c>
      <c r="QA22" s="116" t="str">
        <f>IF(tbPayroll[[#This Row],[idx]]="","",
IF(PX22=0,0,
ROUND(IF(SUMIFS($AM22:$BMK22,$AM$3:$BMK$3,"&lt;"&amp;QB$3,$AM$2:$BMK$2,QB$2)+PW22+SUMIFS($AM22:$BMK22,$AM$3:$BMK$3,"&lt;"&amp;QA$3,$AM$2:$BMK$2,QA$2)+PX22&lt;tbPayroll[[#This Row],[401ContriLimit]],
PX22,
PX22/(PW22+PX22)*
(tbPayroll[[#This Row],[401ContriLimit]]-SUMIFS($AM22:$BMK22,$AM$3:$BMK$3,"&lt;"&amp;QB$3,$AM$2:$BMK$2,QB$2)-SUMIFS($AM22:$BMK22,$AM$3:$BMK$3,"&lt;"&amp;QA$3,$AM$2:$BMK$2,QA$2))),2)))</f>
        <v/>
      </c>
      <c r="QB22" s="116" t="str">
        <f>IF(tbPayroll[[#This Row],[idx]]="","",
IF(PW22=0,0,
ROUND(IF(SUMIFS($AM22:$BMK22,$AM$3:$BMK$3,"&lt;"&amp;QB$3,$AM$2:$BMK$2,QB$2)+PW22+SUMIFS($AM22:$BMK22,$AM$3:$BMK$3,"&lt;"&amp;QA$3,$AM$2:$BMK$2,QA$2)+PX22&lt;tbPayroll[[#This Row],[401ContriLimit]],
PW22,
PW22/(PW22+PX22)*
(tbPayroll[[#This Row],[401ContriLimit]]-SUMIFS($AM22:$BMK22,$AM$3:$BMK$3,"&lt;"&amp;QB$3,$AM$2:$BMK$2,QB$2)-SUMIFS($AM22:$BMK22,$AM$3:$BMK$3,"&lt;"&amp;QA$3,$AM$2:$BMK$2,QA$2))),2)
))</f>
        <v/>
      </c>
      <c r="QC22" s="116" t="str" cm="1">
        <f t="array" ref="QC22">IF(tbPayroll[[#This Row],[idx]]="","",
IF(PU22=0,0,
MAX(SUMIFS($AM22:$BMK22,$AM$3:$BMK$3,"&lt;="&amp;QI$3,$AM$2:$BMK$2,QI$2)-INDEX(mediAddTable,tbPayroll[[#This Row],[fedStatus]]),0)-
SUMIFS($AM22:$BMK22,$AM$3:$BMK$3,"&lt;"&amp;QI$3,$AM$2:$BMK$2,QC$2)
))</f>
        <v/>
      </c>
      <c r="QD22" s="116" t="str">
        <f>IF(tbPayroll[[#This Row],[idx]]="","",
ROUND(MAX(QH22*dPeriods+tbPayroll[[#This Row],[adjustedAmount]],0),dFEDRound))</f>
        <v/>
      </c>
      <c r="QE22" s="116" t="str">
        <f>IF(tbPayroll[[#This Row],[idx]]="","",
ROUND(IF(hoursMode="Daily",
SUMIFS(Hours!$J21:$BDM21,Hours!$J$2:$BDM$2,"&gt;="&amp;PG$5,Hours!$J$2:$BDM$2,"&lt;="&amp;QJ$5,Hours!$J$5:$BDM$5,dRegularName),
SUMIFS(Hours!$J21:$BDM21,Hours!$J$1:$BDM$1,QF$3,Hours!$J$5:$BDM$5,dRegularName)
),2))</f>
        <v/>
      </c>
      <c r="QF22" s="116" t="str">
        <f>IF(tbPayroll[[#This Row],[idx]]="","",
IF(hoursMode="Daily",
SUMIFS(Hours!$J21:$BDM21,Hours!$J$2:$BDM$2,"&gt;="&amp;PG$5,Hours!$J$2:$BDM$2,"&lt;="&amp;QJ$5,Hours!$J$5:$BDM$5,dOvertimeName),
SUMIFS(Hours!$J21:$BDM21,Hours!$J$1:$BDM$1,QF$3,Hours!$J$5:$BDM$5,dOvertimeName)
))</f>
        <v/>
      </c>
      <c r="QG22" s="116" t="str">
        <f>IF(tbPayroll[[#This Row],[idx]]="","",
IF(hoursMode="Daily",
SUMIFS(Hours!$J21:$BDM21,Hours!$J$2:$BDM$2,"&gt;="&amp;PG$5,Hours!$J$2:$BDM$2,"&lt;="&amp;QJ$5,Hours!$J$5:$BDM$5,dVacationName),
SUMIFS(Hours!$J21:$BDM21,Hours!$J$1:$BDM$1,QF$3,Hours!$J$5:$BDM$5,dVacationName)
))</f>
        <v/>
      </c>
      <c r="QH22" s="116" t="str">
        <f>IF(tbPayroll[[#This Row],[Employee]]="","",MAX(QJ22-tbPayroll[[#This Row],[free]]-PH22-QA22,0))</f>
        <v/>
      </c>
      <c r="QI22" s="116" t="str">
        <f>IF(tbPayroll[[#This Row],[Employee]]="","",MAX(QJ22-tbPayroll[[#This Row],[free]]-PH22,0))</f>
        <v/>
      </c>
      <c r="QJ22" s="116" t="str">
        <f>IF(tbPayroll[[#This Row],[Employee]]="","",
IF(tbPayroll[[#This Row],[employmentDate]]&gt;QJ$5,0,PL22+PM22+PN22+PJ22))</f>
        <v/>
      </c>
      <c r="QK22" s="116" t="str">
        <f>IF(tbPayroll[[#This Row],[Employee]]="","",QJ22-SUM(PO22:PT22)-PI22-PH22-QA22-QB22)</f>
        <v/>
      </c>
      <c r="QL22" s="417"/>
      <c r="QM22" s="192"/>
      <c r="QN22" s="192"/>
      <c r="QO22" s="192"/>
      <c r="QP22" s="193"/>
      <c r="QQ22" s="116" t="str">
        <f>IF(tbPayroll[[#This Row],[Employee]]="","",
RK22 &amp; " | " &amp; RL22&amp; " | " &amp; RM22
)</f>
        <v/>
      </c>
      <c r="QR22" s="116" t="str">
        <f>IF(tbPayroll[[#This Row],[Employee]]="","",
IF(tbPayroll[[#This Row],[employmentDate]]&gt;RP$5,0,
ROUND(IF(tbPayroll[[#This Row],[IncomeBase]]=dSalaried,IF(QM22&lt;&gt;"",QM22,tbPayroll[[#This Row],[EmpWage]]),RK22*IF(QM22&lt;&gt;"",QM22,tbPayroll[[#This Row],[EmpWage]])),2)))</f>
        <v/>
      </c>
      <c r="QS22" s="116" t="str">
        <f>IF(tbPayroll[[#This Row],[Employee]]="","",
IF(tbPayroll[[#This Row],[employmentDate]]&gt;RP$5,0,
ROUND(RL22*tbPayroll[[#This Row],[overrrate]]*
IF(QM22&lt;&gt;"",QM22,tbPayroll[[#This Row],[EmpWage]])/IF(tbPayroll[[#This Row],[IncomeBase]]=dSalaried,MAX(tbPayroll[[#This Row],[regularwork]],1),1),2)
))</f>
        <v/>
      </c>
      <c r="QT22" s="116" t="str">
        <f>IF(tbPayroll[[#This Row],[Employee]]="","",
IF(tbPayroll[[#This Row],[employmentDate]]&gt;RP$5,0,
ROUND(RM22*
IFERROR(QR22/RK22,0),2
)))</f>
        <v/>
      </c>
      <c r="QU22" s="116" t="str">
        <f>IF(tbPayroll[[#This Row],[Employee]]="","",
tbPayroll[[#This Row],[exState]]*
(tbPayroll[[#This Row],[stateAddDedu]]+ROUND(
MAX(RN22-tbPayroll[[#This Row],[persExemp]],0)*tbPayroll[[#This Row],[stateTax]],dRound))
)</f>
        <v/>
      </c>
      <c r="QV22" s="116" t="str">
        <f>IF(tbPayroll[[#This Row],[Employee]]="","",
(ROUND(
MAX(RN22-tbPayroll[[#This Row],[persExemp]],0)*tbPayroll[[#This Row],[dLocal]],dRound))
)</f>
        <v/>
      </c>
      <c r="QW22" s="116" t="str">
        <f>IF(tbPayroll[[#This Row],[Employee]]="","",
(ROUND(
MAX(RN22-tbPayroll[[#This Row],[persExemp]],0)*tbPayroll[[#This Row],[dCity]],dRound))
)</f>
        <v/>
      </c>
      <c r="QX22" s="116" t="str" cm="1">
        <f t="array" aca="1" ref="QX22" ca="1">IF(tbPayroll[[#This Row],[idx]]="","",
IF(RA22=0,0,
ROUND(tbPayroll[[#This Row],[exFed]]*
MAX(
((RJ22-INDEX(INDIRECT(tbPayroll[[#This Row],[fedPrefix]]&amp;CHOOSE(tbPayroll[[#This Row],[fedStatus]],"SingleWage","JointlyWage","SingleWage","HeadWage")),RA22))*
INDEX(INDIRECT(tbPayroll[[#This Row],[fedPrefix]]&amp;"Perc"),RA22)+
INDEX(INDIRECT(tbPayroll[[#This Row],[fedPrefix]]&amp;CHOOSE(tbPayroll[[#This Row],[fedStatus]],"SingleHold","JointlyHold","SingleHold","HeadHold")),RA22))/dPeriods
- IF(tbPayroll[[#This Row],[isFormSent]]="Yes",tbPayroll[[#This Row],[isFormStep3]],0),0)
+tbPayroll[[#This Row],[isFormStep4c]],dFEDRound)
)
)</f>
        <v/>
      </c>
      <c r="QY22" s="116" t="str">
        <f>IF(tbPayroll[[#This Row],[idx]]="","",
ROUND(tbPayroll[[#This Row],[exSS]]*
IF(SUMIFS($AM22:$BMK22,$AM$3:$BMK$3,"&lt;"&amp;QY$3,$AM$2:$BMK$2,QY$2) +ssTax*RO22 &lt;ssTax*ssMax,
ssTax*RO22,
MAX(ssTax*ssMax-SUMIFS($AM22:$BMK22,$AM$3:$BMK$3,"&lt;"&amp;QY$3,$AM$2:$BMK$2,QY$2),0)),
2)
)</f>
        <v/>
      </c>
      <c r="QZ22" s="116" t="str">
        <f>IF(tbPayroll[[#This Row],[idx]]="","",IF(RA22=0,0,ROUND(tbPayroll[[#This Row],[exMedi]]*mediTax*RO22+RI22*mediMax,2)))</f>
        <v/>
      </c>
      <c r="RA22" s="116" t="str">
        <f ca="1">IF(tbPayroll[[#This Row],[idx]]="","",IFERROR(MATCH(RJ22,INDIRECT(tbPayroll[[#This Row],[fedPrefix]]&amp;CHOOSE(tbPayroll[[#This Row],[fedStatus]],"SingleWage","JointlyWage","SingleWage","HeadWage")),1),0))</f>
        <v/>
      </c>
      <c r="RB22" s="116"/>
      <c r="RC22" s="116" t="str">
        <f>IF(tbPayroll[[#This Row],[idx]]="","",
ROUND(tbPayroll[[#This Row],[401Roth]]*IF(SUMIFS($AM22:$BMK22,$AM$3:$BMK$3,"&lt;"&amp;RP$3,$AM$2:$BMK$2,RP$2)+QJ22&lt;compensationCap,
RP22,
MAX(compensationCap-SUMIFS($AM22:$BMK22,$AM$3:$BMK$3,"&lt;"&amp;RP$3,$AM$2:$BMK$2,RP$2),0)),2))</f>
        <v/>
      </c>
      <c r="RD22" s="116" t="str">
        <f>IF(tbPayroll[[#This Row],[idx]]="","",
ROUND(tbPayroll[[#This Row],[401PreTax]]*IF(SUMIFS($AM22:$BMK22,$AM$3:$BMK$3,"&lt;"&amp;RP$3,$AM$2:$BMK$2,RP$2)+QJ22&lt;compensationCap,
RP22,
MAX(compensationCap-SUMIFS($AM22:$BMK22,$AM$3:$BMK$3,"&lt;"&amp;RP$3,$AM$2:$BMK$2,RP$2),0)),2))</f>
        <v/>
      </c>
      <c r="RE22" s="116" t="str">
        <f>IF(tbPayroll[[#This Row],[idx]]="","",
ROUND((tbPayroll[[#This Row],[401T1p]]*tbPayroll[[#This Row],[401T1Cap]]+tbPayroll[[#This Row],[401T2p]]*tbPayroll[[#This Row],[401T2Cap]])*IF(SUMIFS($AM22:$BMK22,$AM$3:$BMK$3,"&lt;"&amp;RP$3,$AM$2:$BMK$2,RP$2)+QJ22&lt;compensationCap,
RP22,
MAX(compensationCap-SUMIFS($AM22:$BMK22,$AM$3:$BMK$3,"&lt;"&amp;RP$3,$AM$2:$BMK$2,RP$2),0)),2))</f>
        <v/>
      </c>
      <c r="RF22" s="116" t="str">
        <f>IF(tbPayroll[[#This Row],[idx]]="","",
IF(RE22=0,0,
ROUND(IF(SUMIFS($AM22:$BMK22,$AM$3:$BMK$3,"&lt;"&amp;RH$3,$AM$2:$BMK$2,"&gt;="&amp;RF$2,$AM$2:$BMK$2,"&lt;="&amp;RH$2)+RC22+RD22+RE22&lt;tbPayroll[[#This Row],[401EmperLimit]],
RE22,
MAX((tbPayroll[[#This Row],[401EmperLimit]]-SUMIFS($AM22:$BMK22,$AM$3:$BMK$3,"&lt;"&amp;RH$3,$AM$2:$BMK$2,"&gt;="&amp;RF$2,$AM$2:$BMK$2,"&lt;="&amp;RH$2)),0)),2)))</f>
        <v/>
      </c>
      <c r="RG22" s="116" t="str">
        <f>IF(tbPayroll[[#This Row],[idx]]="","",
IF(RD22=0,0,
ROUND(IF(SUMIFS($AM22:$BMK22,$AM$3:$BMK$3,"&lt;"&amp;RH$3,$AM$2:$BMK$2,RH$2)+RC22+SUMIFS($AM22:$BMK22,$AM$3:$BMK$3,"&lt;"&amp;RG$3,$AM$2:$BMK$2,RG$2)+RD22&lt;tbPayroll[[#This Row],[401ContriLimit]],
RD22,
RD22/(RC22+RD22)*
(tbPayroll[[#This Row],[401ContriLimit]]-SUMIFS($AM22:$BMK22,$AM$3:$BMK$3,"&lt;"&amp;RH$3,$AM$2:$BMK$2,RH$2)-SUMIFS($AM22:$BMK22,$AM$3:$BMK$3,"&lt;"&amp;RG$3,$AM$2:$BMK$2,RG$2))),2)))</f>
        <v/>
      </c>
      <c r="RH22" s="116" t="str">
        <f>IF(tbPayroll[[#This Row],[idx]]="","",
IF(RC22=0,0,
ROUND(IF(SUMIFS($AM22:$BMK22,$AM$3:$BMK$3,"&lt;"&amp;RH$3,$AM$2:$BMK$2,RH$2)+RC22+SUMIFS($AM22:$BMK22,$AM$3:$BMK$3,"&lt;"&amp;RG$3,$AM$2:$BMK$2,RG$2)+RD22&lt;tbPayroll[[#This Row],[401ContriLimit]],
RC22,
RC22/(RC22+RD22)*
(tbPayroll[[#This Row],[401ContriLimit]]-SUMIFS($AM22:$BMK22,$AM$3:$BMK$3,"&lt;"&amp;RH$3,$AM$2:$BMK$2,RH$2)-SUMIFS($AM22:$BMK22,$AM$3:$BMK$3,"&lt;"&amp;RG$3,$AM$2:$BMK$2,RG$2))),2)
))</f>
        <v/>
      </c>
      <c r="RI22" s="116" t="str" cm="1">
        <f t="array" ref="RI22">IF(tbPayroll[[#This Row],[idx]]="","",
IF(RA22=0,0,
MAX(SUMIFS($AM22:$BMK22,$AM$3:$BMK$3,"&lt;="&amp;RO$3,$AM$2:$BMK$2,RO$2)-INDEX(mediAddTable,tbPayroll[[#This Row],[fedStatus]]),0)-
SUMIFS($AM22:$BMK22,$AM$3:$BMK$3,"&lt;"&amp;RO$3,$AM$2:$BMK$2,RI$2)
))</f>
        <v/>
      </c>
      <c r="RJ22" s="116" t="str">
        <f>IF(tbPayroll[[#This Row],[idx]]="","",
ROUND(MAX(RN22*dPeriods+tbPayroll[[#This Row],[adjustedAmount]],0),dFEDRound))</f>
        <v/>
      </c>
      <c r="RK22" s="116" t="str">
        <f>IF(tbPayroll[[#This Row],[idx]]="","",
ROUND(IF(hoursMode="Daily",
SUMIFS(Hours!$J21:$BDM21,Hours!$J$2:$BDM$2,"&gt;="&amp;QM$5,Hours!$J$2:$BDM$2,"&lt;="&amp;RP$5,Hours!$J$5:$BDM$5,dRegularName),
SUMIFS(Hours!$J21:$BDM21,Hours!$J$1:$BDM$1,RL$3,Hours!$J$5:$BDM$5,dRegularName)
),2))</f>
        <v/>
      </c>
      <c r="RL22" s="116" t="str">
        <f>IF(tbPayroll[[#This Row],[idx]]="","",
IF(hoursMode="Daily",
SUMIFS(Hours!$J21:$BDM21,Hours!$J$2:$BDM$2,"&gt;="&amp;QM$5,Hours!$J$2:$BDM$2,"&lt;="&amp;RP$5,Hours!$J$5:$BDM$5,dOvertimeName),
SUMIFS(Hours!$J21:$BDM21,Hours!$J$1:$BDM$1,RL$3,Hours!$J$5:$BDM$5,dOvertimeName)
))</f>
        <v/>
      </c>
      <c r="RM22" s="116" t="str">
        <f>IF(tbPayroll[[#This Row],[idx]]="","",
IF(hoursMode="Daily",
SUMIFS(Hours!$J21:$BDM21,Hours!$J$2:$BDM$2,"&gt;="&amp;QM$5,Hours!$J$2:$BDM$2,"&lt;="&amp;RP$5,Hours!$J$5:$BDM$5,dVacationName),
SUMIFS(Hours!$J21:$BDM21,Hours!$J$1:$BDM$1,RL$3,Hours!$J$5:$BDM$5,dVacationName)
))</f>
        <v/>
      </c>
      <c r="RN22" s="116" t="str">
        <f>IF(tbPayroll[[#This Row],[Employee]]="","",MAX(RP22-tbPayroll[[#This Row],[free]]-QN22-RG22,0))</f>
        <v/>
      </c>
      <c r="RO22" s="116" t="str">
        <f>IF(tbPayroll[[#This Row],[Employee]]="","",MAX(RP22-tbPayroll[[#This Row],[free]]-QN22,0))</f>
        <v/>
      </c>
      <c r="RP22" s="116" t="str">
        <f>IF(tbPayroll[[#This Row],[Employee]]="","",
IF(tbPayroll[[#This Row],[employmentDate]]&gt;RP$5,0,QR22+QS22+QT22+QP22))</f>
        <v/>
      </c>
      <c r="RQ22" s="116" t="str">
        <f>IF(tbPayroll[[#This Row],[Employee]]="","",RP22-SUM(QU22:QZ22)-QO22-QN22-RG22-RH22)</f>
        <v/>
      </c>
      <c r="RR22" s="417"/>
      <c r="RS22" s="192"/>
      <c r="RT22" s="192"/>
      <c r="RU22" s="192"/>
      <c r="RV22" s="193"/>
      <c r="RW22" s="116" t="str">
        <f>IF(tbPayroll[[#This Row],[Employee]]="","",
SQ22 &amp; " | " &amp; SR22&amp; " | " &amp; SS22
)</f>
        <v/>
      </c>
      <c r="RX22" s="116" t="str">
        <f>IF(tbPayroll[[#This Row],[Employee]]="","",
IF(tbPayroll[[#This Row],[employmentDate]]&gt;SV$5,0,
ROUND(IF(tbPayroll[[#This Row],[IncomeBase]]=dSalaried,IF(RS22&lt;&gt;"",RS22,tbPayroll[[#This Row],[EmpWage]]),SQ22*IF(RS22&lt;&gt;"",RS22,tbPayroll[[#This Row],[EmpWage]])),2)))</f>
        <v/>
      </c>
      <c r="RY22" s="116" t="str">
        <f>IF(tbPayroll[[#This Row],[Employee]]="","",
IF(tbPayroll[[#This Row],[employmentDate]]&gt;SV$5,0,
ROUND(SR22*tbPayroll[[#This Row],[overrrate]]*
IF(RS22&lt;&gt;"",RS22,tbPayroll[[#This Row],[EmpWage]])/IF(tbPayroll[[#This Row],[IncomeBase]]=dSalaried,MAX(tbPayroll[[#This Row],[regularwork]],1),1),2)
))</f>
        <v/>
      </c>
      <c r="RZ22" s="116" t="str">
        <f>IF(tbPayroll[[#This Row],[Employee]]="","",
IF(tbPayroll[[#This Row],[employmentDate]]&gt;SV$5,0,
ROUND(SS22*
IFERROR(RX22/SQ22,0),2
)))</f>
        <v/>
      </c>
      <c r="SA22" s="116" t="str">
        <f>IF(tbPayroll[[#This Row],[Employee]]="","",
tbPayroll[[#This Row],[exState]]*
(tbPayroll[[#This Row],[stateAddDedu]]+ROUND(
MAX(ST22-tbPayroll[[#This Row],[persExemp]],0)*tbPayroll[[#This Row],[stateTax]],dRound))
)</f>
        <v/>
      </c>
      <c r="SB22" s="116" t="str">
        <f>IF(tbPayroll[[#This Row],[Employee]]="","",
(ROUND(
MAX(ST22-tbPayroll[[#This Row],[persExemp]],0)*tbPayroll[[#This Row],[dLocal]],dRound))
)</f>
        <v/>
      </c>
      <c r="SC22" s="116" t="str">
        <f>IF(tbPayroll[[#This Row],[Employee]]="","",
(ROUND(
MAX(ST22-tbPayroll[[#This Row],[persExemp]],0)*tbPayroll[[#This Row],[dCity]],dRound))
)</f>
        <v/>
      </c>
      <c r="SD22" s="116" t="str" cm="1">
        <f t="array" aca="1" ref="SD22" ca="1">IF(tbPayroll[[#This Row],[idx]]="","",
IF(SG22=0,0,
ROUND(tbPayroll[[#This Row],[exFed]]*
MAX(
((SP22-INDEX(INDIRECT(tbPayroll[[#This Row],[fedPrefix]]&amp;CHOOSE(tbPayroll[[#This Row],[fedStatus]],"SingleWage","JointlyWage","SingleWage","HeadWage")),SG22))*
INDEX(INDIRECT(tbPayroll[[#This Row],[fedPrefix]]&amp;"Perc"),SG22)+
INDEX(INDIRECT(tbPayroll[[#This Row],[fedPrefix]]&amp;CHOOSE(tbPayroll[[#This Row],[fedStatus]],"SingleHold","JointlyHold","SingleHold","HeadHold")),SG22))/dPeriods
- IF(tbPayroll[[#This Row],[isFormSent]]="Yes",tbPayroll[[#This Row],[isFormStep3]],0),0)
+tbPayroll[[#This Row],[isFormStep4c]],dFEDRound)
)
)</f>
        <v/>
      </c>
      <c r="SE22" s="116" t="str">
        <f>IF(tbPayroll[[#This Row],[idx]]="","",
ROUND(tbPayroll[[#This Row],[exSS]]*
IF(SUMIFS($AM22:$BMK22,$AM$3:$BMK$3,"&lt;"&amp;SE$3,$AM$2:$BMK$2,SE$2) +ssTax*SU22 &lt;ssTax*ssMax,
ssTax*SU22,
MAX(ssTax*ssMax-SUMIFS($AM22:$BMK22,$AM$3:$BMK$3,"&lt;"&amp;SE$3,$AM$2:$BMK$2,SE$2),0)),
2)
)</f>
        <v/>
      </c>
      <c r="SF22" s="116" t="str">
        <f>IF(tbPayroll[[#This Row],[idx]]="","",IF(SG22=0,0,ROUND(tbPayroll[[#This Row],[exMedi]]*mediTax*SU22+SO22*mediMax,2)))</f>
        <v/>
      </c>
      <c r="SG22" s="116" t="str">
        <f ca="1">IF(tbPayroll[[#This Row],[idx]]="","",IFERROR(MATCH(SP22,INDIRECT(tbPayroll[[#This Row],[fedPrefix]]&amp;CHOOSE(tbPayroll[[#This Row],[fedStatus]],"SingleWage","JointlyWage","SingleWage","HeadWage")),1),0))</f>
        <v/>
      </c>
      <c r="SH22" s="116"/>
      <c r="SI22" s="116" t="str">
        <f>IF(tbPayroll[[#This Row],[idx]]="","",
ROUND(tbPayroll[[#This Row],[401Roth]]*IF(SUMIFS($AM22:$BMK22,$AM$3:$BMK$3,"&lt;"&amp;SV$3,$AM$2:$BMK$2,SV$2)+RP22&lt;compensationCap,
SV22,
MAX(compensationCap-SUMIFS($AM22:$BMK22,$AM$3:$BMK$3,"&lt;"&amp;SV$3,$AM$2:$BMK$2,SV$2),0)),2))</f>
        <v/>
      </c>
      <c r="SJ22" s="116" t="str">
        <f>IF(tbPayroll[[#This Row],[idx]]="","",
ROUND(tbPayroll[[#This Row],[401PreTax]]*IF(SUMIFS($AM22:$BMK22,$AM$3:$BMK$3,"&lt;"&amp;SV$3,$AM$2:$BMK$2,SV$2)+RP22&lt;compensationCap,
SV22,
MAX(compensationCap-SUMIFS($AM22:$BMK22,$AM$3:$BMK$3,"&lt;"&amp;SV$3,$AM$2:$BMK$2,SV$2),0)),2))</f>
        <v/>
      </c>
      <c r="SK22" s="116" t="str">
        <f>IF(tbPayroll[[#This Row],[idx]]="","",
ROUND((tbPayroll[[#This Row],[401T1p]]*tbPayroll[[#This Row],[401T1Cap]]+tbPayroll[[#This Row],[401T2p]]*tbPayroll[[#This Row],[401T2Cap]])*IF(SUMIFS($AM22:$BMK22,$AM$3:$BMK$3,"&lt;"&amp;SV$3,$AM$2:$BMK$2,SV$2)+RP22&lt;compensationCap,
SV22,
MAX(compensationCap-SUMIFS($AM22:$BMK22,$AM$3:$BMK$3,"&lt;"&amp;SV$3,$AM$2:$BMK$2,SV$2),0)),2))</f>
        <v/>
      </c>
      <c r="SL22" s="116" t="str">
        <f>IF(tbPayroll[[#This Row],[idx]]="","",
IF(SK22=0,0,
ROUND(IF(SUMIFS($AM22:$BMK22,$AM$3:$BMK$3,"&lt;"&amp;SN$3,$AM$2:$BMK$2,"&gt;="&amp;SL$2,$AM$2:$BMK$2,"&lt;="&amp;SN$2)+SI22+SJ22+SK22&lt;tbPayroll[[#This Row],[401EmperLimit]],
SK22,
MAX((tbPayroll[[#This Row],[401EmperLimit]]-SUMIFS($AM22:$BMK22,$AM$3:$BMK$3,"&lt;"&amp;SN$3,$AM$2:$BMK$2,"&gt;="&amp;SL$2,$AM$2:$BMK$2,"&lt;="&amp;SN$2)),0)),2)))</f>
        <v/>
      </c>
      <c r="SM22" s="116" t="str">
        <f>IF(tbPayroll[[#This Row],[idx]]="","",
IF(SJ22=0,0,
ROUND(IF(SUMIFS($AM22:$BMK22,$AM$3:$BMK$3,"&lt;"&amp;SN$3,$AM$2:$BMK$2,SN$2)+SI22+SUMIFS($AM22:$BMK22,$AM$3:$BMK$3,"&lt;"&amp;SM$3,$AM$2:$BMK$2,SM$2)+SJ22&lt;tbPayroll[[#This Row],[401ContriLimit]],
SJ22,
SJ22/(SI22+SJ22)*
(tbPayroll[[#This Row],[401ContriLimit]]-SUMIFS($AM22:$BMK22,$AM$3:$BMK$3,"&lt;"&amp;SN$3,$AM$2:$BMK$2,SN$2)-SUMIFS($AM22:$BMK22,$AM$3:$BMK$3,"&lt;"&amp;SM$3,$AM$2:$BMK$2,SM$2))),2)))</f>
        <v/>
      </c>
      <c r="SN22" s="116" t="str">
        <f>IF(tbPayroll[[#This Row],[idx]]="","",
IF(SI22=0,0,
ROUND(IF(SUMIFS($AM22:$BMK22,$AM$3:$BMK$3,"&lt;"&amp;SN$3,$AM$2:$BMK$2,SN$2)+SI22+SUMIFS($AM22:$BMK22,$AM$3:$BMK$3,"&lt;"&amp;SM$3,$AM$2:$BMK$2,SM$2)+SJ22&lt;tbPayroll[[#This Row],[401ContriLimit]],
SI22,
SI22/(SI22+SJ22)*
(tbPayroll[[#This Row],[401ContriLimit]]-SUMIFS($AM22:$BMK22,$AM$3:$BMK$3,"&lt;"&amp;SN$3,$AM$2:$BMK$2,SN$2)-SUMIFS($AM22:$BMK22,$AM$3:$BMK$3,"&lt;"&amp;SM$3,$AM$2:$BMK$2,SM$2))),2)
))</f>
        <v/>
      </c>
      <c r="SO22" s="116" t="str" cm="1">
        <f t="array" ref="SO22">IF(tbPayroll[[#This Row],[idx]]="","",
IF(SG22=0,0,
MAX(SUMIFS($AM22:$BMK22,$AM$3:$BMK$3,"&lt;="&amp;SU$3,$AM$2:$BMK$2,SU$2)-INDEX(mediAddTable,tbPayroll[[#This Row],[fedStatus]]),0)-
SUMIFS($AM22:$BMK22,$AM$3:$BMK$3,"&lt;"&amp;SU$3,$AM$2:$BMK$2,SO$2)
))</f>
        <v/>
      </c>
      <c r="SP22" s="116" t="str">
        <f>IF(tbPayroll[[#This Row],[idx]]="","",
ROUND(MAX(ST22*dPeriods+tbPayroll[[#This Row],[adjustedAmount]],0),dFEDRound))</f>
        <v/>
      </c>
      <c r="SQ22" s="116" t="str">
        <f>IF(tbPayroll[[#This Row],[idx]]="","",
ROUND(IF(hoursMode="Daily",
SUMIFS(Hours!$J21:$BDM21,Hours!$J$2:$BDM$2,"&gt;="&amp;RS$5,Hours!$J$2:$BDM$2,"&lt;="&amp;SV$5,Hours!$J$5:$BDM$5,dRegularName),
SUMIFS(Hours!$J21:$BDM21,Hours!$J$1:$BDM$1,SR$3,Hours!$J$5:$BDM$5,dRegularName)
),2))</f>
        <v/>
      </c>
      <c r="SR22" s="116" t="str">
        <f>IF(tbPayroll[[#This Row],[idx]]="","",
IF(hoursMode="Daily",
SUMIFS(Hours!$J21:$BDM21,Hours!$J$2:$BDM$2,"&gt;="&amp;RS$5,Hours!$J$2:$BDM$2,"&lt;="&amp;SV$5,Hours!$J$5:$BDM$5,dOvertimeName),
SUMIFS(Hours!$J21:$BDM21,Hours!$J$1:$BDM$1,SR$3,Hours!$J$5:$BDM$5,dOvertimeName)
))</f>
        <v/>
      </c>
      <c r="SS22" s="116" t="str">
        <f>IF(tbPayroll[[#This Row],[idx]]="","",
IF(hoursMode="Daily",
SUMIFS(Hours!$J21:$BDM21,Hours!$J$2:$BDM$2,"&gt;="&amp;RS$5,Hours!$J$2:$BDM$2,"&lt;="&amp;SV$5,Hours!$J$5:$BDM$5,dVacationName),
SUMIFS(Hours!$J21:$BDM21,Hours!$J$1:$BDM$1,SR$3,Hours!$J$5:$BDM$5,dVacationName)
))</f>
        <v/>
      </c>
      <c r="ST22" s="116" t="str">
        <f>IF(tbPayroll[[#This Row],[Employee]]="","",MAX(SV22-tbPayroll[[#This Row],[free]]-RT22-SM22,0))</f>
        <v/>
      </c>
      <c r="SU22" s="116" t="str">
        <f>IF(tbPayroll[[#This Row],[Employee]]="","",MAX(SV22-tbPayroll[[#This Row],[free]]-RT22,0))</f>
        <v/>
      </c>
      <c r="SV22" s="116" t="str">
        <f>IF(tbPayroll[[#This Row],[Employee]]="","",
IF(tbPayroll[[#This Row],[employmentDate]]&gt;SV$5,0,RX22+RY22+RZ22+RV22))</f>
        <v/>
      </c>
      <c r="SW22" s="116" t="str">
        <f>IF(tbPayroll[[#This Row],[Employee]]="","",SV22-SUM(SA22:SF22)-RU22-RT22-SM22-SN22)</f>
        <v/>
      </c>
      <c r="SX22" s="417"/>
      <c r="SY22" s="192"/>
      <c r="SZ22" s="192"/>
      <c r="TA22" s="192"/>
      <c r="TB22" s="193"/>
      <c r="TC22" s="116" t="str">
        <f>IF(tbPayroll[[#This Row],[Employee]]="","",
TW22 &amp; " | " &amp; TX22&amp; " | " &amp; TY22
)</f>
        <v/>
      </c>
      <c r="TD22" s="116" t="str">
        <f>IF(tbPayroll[[#This Row],[Employee]]="","",
IF(tbPayroll[[#This Row],[employmentDate]]&gt;UB$5,0,
ROUND(IF(tbPayroll[[#This Row],[IncomeBase]]=dSalaried,IF(SY22&lt;&gt;"",SY22,tbPayroll[[#This Row],[EmpWage]]),TW22*IF(SY22&lt;&gt;"",SY22,tbPayroll[[#This Row],[EmpWage]])),2)))</f>
        <v/>
      </c>
      <c r="TE22" s="116" t="str">
        <f>IF(tbPayroll[[#This Row],[Employee]]="","",
IF(tbPayroll[[#This Row],[employmentDate]]&gt;UB$5,0,
ROUND(TX22*tbPayroll[[#This Row],[overrrate]]*
IF(SY22&lt;&gt;"",SY22,tbPayroll[[#This Row],[EmpWage]])/IF(tbPayroll[[#This Row],[IncomeBase]]=dSalaried,MAX(tbPayroll[[#This Row],[regularwork]],1),1),2)
))</f>
        <v/>
      </c>
      <c r="TF22" s="116" t="str">
        <f>IF(tbPayroll[[#This Row],[Employee]]="","",
IF(tbPayroll[[#This Row],[employmentDate]]&gt;UB$5,0,
ROUND(TY22*
IFERROR(TD22/TW22,0),2
)))</f>
        <v/>
      </c>
      <c r="TG22" s="116" t="str">
        <f>IF(tbPayroll[[#This Row],[Employee]]="","",
tbPayroll[[#This Row],[exState]]*
(tbPayroll[[#This Row],[stateAddDedu]]+ROUND(
MAX(TZ22-tbPayroll[[#This Row],[persExemp]],0)*tbPayroll[[#This Row],[stateTax]],dRound))
)</f>
        <v/>
      </c>
      <c r="TH22" s="116" t="str">
        <f>IF(tbPayroll[[#This Row],[Employee]]="","",
(ROUND(
MAX(TZ22-tbPayroll[[#This Row],[persExemp]],0)*tbPayroll[[#This Row],[dLocal]],dRound))
)</f>
        <v/>
      </c>
      <c r="TI22" s="116" t="str">
        <f>IF(tbPayroll[[#This Row],[Employee]]="","",
(ROUND(
MAX(TZ22-tbPayroll[[#This Row],[persExemp]],0)*tbPayroll[[#This Row],[dCity]],dRound))
)</f>
        <v/>
      </c>
      <c r="TJ22" s="116" t="str" cm="1">
        <f t="array" aca="1" ref="TJ22" ca="1">IF(tbPayroll[[#This Row],[idx]]="","",
IF(TM22=0,0,
ROUND(tbPayroll[[#This Row],[exFed]]*
MAX(
((TV22-INDEX(INDIRECT(tbPayroll[[#This Row],[fedPrefix]]&amp;CHOOSE(tbPayroll[[#This Row],[fedStatus]],"SingleWage","JointlyWage","SingleWage","HeadWage")),TM22))*
INDEX(INDIRECT(tbPayroll[[#This Row],[fedPrefix]]&amp;"Perc"),TM22)+
INDEX(INDIRECT(tbPayroll[[#This Row],[fedPrefix]]&amp;CHOOSE(tbPayroll[[#This Row],[fedStatus]],"SingleHold","JointlyHold","SingleHold","HeadHold")),TM22))/dPeriods
- IF(tbPayroll[[#This Row],[isFormSent]]="Yes",tbPayroll[[#This Row],[isFormStep3]],0),0)
+tbPayroll[[#This Row],[isFormStep4c]],dFEDRound)
)
)</f>
        <v/>
      </c>
      <c r="TK22" s="116" t="str">
        <f>IF(tbPayroll[[#This Row],[idx]]="","",
ROUND(tbPayroll[[#This Row],[exSS]]*
IF(SUMIFS($AM22:$BMK22,$AM$3:$BMK$3,"&lt;"&amp;TK$3,$AM$2:$BMK$2,TK$2) +ssTax*UA22 &lt;ssTax*ssMax,
ssTax*UA22,
MAX(ssTax*ssMax-SUMIFS($AM22:$BMK22,$AM$3:$BMK$3,"&lt;"&amp;TK$3,$AM$2:$BMK$2,TK$2),0)),
2)
)</f>
        <v/>
      </c>
      <c r="TL22" s="116" t="str">
        <f>IF(tbPayroll[[#This Row],[idx]]="","",IF(TM22=0,0,ROUND(tbPayroll[[#This Row],[exMedi]]*mediTax*UA22+TU22*mediMax,2)))</f>
        <v/>
      </c>
      <c r="TM22" s="116" t="str">
        <f ca="1">IF(tbPayroll[[#This Row],[idx]]="","",IFERROR(MATCH(TV22,INDIRECT(tbPayroll[[#This Row],[fedPrefix]]&amp;CHOOSE(tbPayroll[[#This Row],[fedStatus]],"SingleWage","JointlyWage","SingleWage","HeadWage")),1),0))</f>
        <v/>
      </c>
      <c r="TN22" s="116"/>
      <c r="TO22" s="116" t="str">
        <f>IF(tbPayroll[[#This Row],[idx]]="","",
ROUND(tbPayroll[[#This Row],[401Roth]]*IF(SUMIFS($AM22:$BMK22,$AM$3:$BMK$3,"&lt;"&amp;UB$3,$AM$2:$BMK$2,UB$2)+SV22&lt;compensationCap,
UB22,
MAX(compensationCap-SUMIFS($AM22:$BMK22,$AM$3:$BMK$3,"&lt;"&amp;UB$3,$AM$2:$BMK$2,UB$2),0)),2))</f>
        <v/>
      </c>
      <c r="TP22" s="116" t="str">
        <f>IF(tbPayroll[[#This Row],[idx]]="","",
ROUND(tbPayroll[[#This Row],[401PreTax]]*IF(SUMIFS($AM22:$BMK22,$AM$3:$BMK$3,"&lt;"&amp;UB$3,$AM$2:$BMK$2,UB$2)+SV22&lt;compensationCap,
UB22,
MAX(compensationCap-SUMIFS($AM22:$BMK22,$AM$3:$BMK$3,"&lt;"&amp;UB$3,$AM$2:$BMK$2,UB$2),0)),2))</f>
        <v/>
      </c>
      <c r="TQ22" s="116" t="str">
        <f>IF(tbPayroll[[#This Row],[idx]]="","",
ROUND((tbPayroll[[#This Row],[401T1p]]*tbPayroll[[#This Row],[401T1Cap]]+tbPayroll[[#This Row],[401T2p]]*tbPayroll[[#This Row],[401T2Cap]])*IF(SUMIFS($AM22:$BMK22,$AM$3:$BMK$3,"&lt;"&amp;UB$3,$AM$2:$BMK$2,UB$2)+SV22&lt;compensationCap,
UB22,
MAX(compensationCap-SUMIFS($AM22:$BMK22,$AM$3:$BMK$3,"&lt;"&amp;UB$3,$AM$2:$BMK$2,UB$2),0)),2))</f>
        <v/>
      </c>
      <c r="TR22" s="116" t="str">
        <f>IF(tbPayroll[[#This Row],[idx]]="","",
IF(TQ22=0,0,
ROUND(IF(SUMIFS($AM22:$BMK22,$AM$3:$BMK$3,"&lt;"&amp;TT$3,$AM$2:$BMK$2,"&gt;="&amp;TR$2,$AM$2:$BMK$2,"&lt;="&amp;TT$2)+TO22+TP22+TQ22&lt;tbPayroll[[#This Row],[401EmperLimit]],
TQ22,
MAX((tbPayroll[[#This Row],[401EmperLimit]]-SUMIFS($AM22:$BMK22,$AM$3:$BMK$3,"&lt;"&amp;TT$3,$AM$2:$BMK$2,"&gt;="&amp;TR$2,$AM$2:$BMK$2,"&lt;="&amp;TT$2)),0)),2)))</f>
        <v/>
      </c>
      <c r="TS22" s="116" t="str">
        <f>IF(tbPayroll[[#This Row],[idx]]="","",
IF(TP22=0,0,
ROUND(IF(SUMIFS($AM22:$BMK22,$AM$3:$BMK$3,"&lt;"&amp;TT$3,$AM$2:$BMK$2,TT$2)+TO22+SUMIFS($AM22:$BMK22,$AM$3:$BMK$3,"&lt;"&amp;TS$3,$AM$2:$BMK$2,TS$2)+TP22&lt;tbPayroll[[#This Row],[401ContriLimit]],
TP22,
TP22/(TO22+TP22)*
(tbPayroll[[#This Row],[401ContriLimit]]-SUMIFS($AM22:$BMK22,$AM$3:$BMK$3,"&lt;"&amp;TT$3,$AM$2:$BMK$2,TT$2)-SUMIFS($AM22:$BMK22,$AM$3:$BMK$3,"&lt;"&amp;TS$3,$AM$2:$BMK$2,TS$2))),2)))</f>
        <v/>
      </c>
      <c r="TT22" s="116" t="str">
        <f>IF(tbPayroll[[#This Row],[idx]]="","",
IF(TO22=0,0,
ROUND(IF(SUMIFS($AM22:$BMK22,$AM$3:$BMK$3,"&lt;"&amp;TT$3,$AM$2:$BMK$2,TT$2)+TO22+SUMIFS($AM22:$BMK22,$AM$3:$BMK$3,"&lt;"&amp;TS$3,$AM$2:$BMK$2,TS$2)+TP22&lt;tbPayroll[[#This Row],[401ContriLimit]],
TO22,
TO22/(TO22+TP22)*
(tbPayroll[[#This Row],[401ContriLimit]]-SUMIFS($AM22:$BMK22,$AM$3:$BMK$3,"&lt;"&amp;TT$3,$AM$2:$BMK$2,TT$2)-SUMIFS($AM22:$BMK22,$AM$3:$BMK$3,"&lt;"&amp;TS$3,$AM$2:$BMK$2,TS$2))),2)
))</f>
        <v/>
      </c>
      <c r="TU22" s="116" t="str" cm="1">
        <f t="array" ref="TU22">IF(tbPayroll[[#This Row],[idx]]="","",
IF(TM22=0,0,
MAX(SUMIFS($AM22:$BMK22,$AM$3:$BMK$3,"&lt;="&amp;UA$3,$AM$2:$BMK$2,UA$2)-INDEX(mediAddTable,tbPayroll[[#This Row],[fedStatus]]),0)-
SUMIFS($AM22:$BMK22,$AM$3:$BMK$3,"&lt;"&amp;UA$3,$AM$2:$BMK$2,TU$2)
))</f>
        <v/>
      </c>
      <c r="TV22" s="116" t="str">
        <f>IF(tbPayroll[[#This Row],[idx]]="","",
ROUND(MAX(TZ22*dPeriods+tbPayroll[[#This Row],[adjustedAmount]],0),dFEDRound))</f>
        <v/>
      </c>
      <c r="TW22" s="116" t="str">
        <f>IF(tbPayroll[[#This Row],[idx]]="","",
ROUND(IF(hoursMode="Daily",
SUMIFS(Hours!$J21:$BDM21,Hours!$J$2:$BDM$2,"&gt;="&amp;SY$5,Hours!$J$2:$BDM$2,"&lt;="&amp;UB$5,Hours!$J$5:$BDM$5,dRegularName),
SUMIFS(Hours!$J21:$BDM21,Hours!$J$1:$BDM$1,TX$3,Hours!$J$5:$BDM$5,dRegularName)
),2))</f>
        <v/>
      </c>
      <c r="TX22" s="116" t="str">
        <f>IF(tbPayroll[[#This Row],[idx]]="","",
IF(hoursMode="Daily",
SUMIFS(Hours!$J21:$BDM21,Hours!$J$2:$BDM$2,"&gt;="&amp;SY$5,Hours!$J$2:$BDM$2,"&lt;="&amp;UB$5,Hours!$J$5:$BDM$5,dOvertimeName),
SUMIFS(Hours!$J21:$BDM21,Hours!$J$1:$BDM$1,TX$3,Hours!$J$5:$BDM$5,dOvertimeName)
))</f>
        <v/>
      </c>
      <c r="TY22" s="116" t="str">
        <f>IF(tbPayroll[[#This Row],[idx]]="","",
IF(hoursMode="Daily",
SUMIFS(Hours!$J21:$BDM21,Hours!$J$2:$BDM$2,"&gt;="&amp;SY$5,Hours!$J$2:$BDM$2,"&lt;="&amp;UB$5,Hours!$J$5:$BDM$5,dVacationName),
SUMIFS(Hours!$J21:$BDM21,Hours!$J$1:$BDM$1,TX$3,Hours!$J$5:$BDM$5,dVacationName)
))</f>
        <v/>
      </c>
      <c r="TZ22" s="116" t="str">
        <f>IF(tbPayroll[[#This Row],[Employee]]="","",MAX(UB22-tbPayroll[[#This Row],[free]]-SZ22-TS22,0))</f>
        <v/>
      </c>
      <c r="UA22" s="116" t="str">
        <f>IF(tbPayroll[[#This Row],[Employee]]="","",MAX(UB22-tbPayroll[[#This Row],[free]]-SZ22,0))</f>
        <v/>
      </c>
      <c r="UB22" s="116" t="str">
        <f>IF(tbPayroll[[#This Row],[Employee]]="","",
IF(tbPayroll[[#This Row],[employmentDate]]&gt;UB$5,0,TD22+TE22+TF22+TB22))</f>
        <v/>
      </c>
      <c r="UC22" s="116" t="str">
        <f>IF(tbPayroll[[#This Row],[Employee]]="","",UB22-SUM(TG22:TL22)-TA22-SZ22-TS22-TT22)</f>
        <v/>
      </c>
      <c r="UD22" s="417"/>
      <c r="UE22" s="192"/>
      <c r="UF22" s="192"/>
      <c r="UG22" s="192"/>
      <c r="UH22" s="193"/>
      <c r="UI22" s="116" t="str">
        <f>IF(tbPayroll[[#This Row],[Employee]]="","",
VC22 &amp; " | " &amp; VD22&amp; " | " &amp; VE22
)</f>
        <v/>
      </c>
      <c r="UJ22" s="116" t="str">
        <f>IF(tbPayroll[[#This Row],[Employee]]="","",
IF(tbPayroll[[#This Row],[employmentDate]]&gt;VH$5,0,
ROUND(IF(tbPayroll[[#This Row],[IncomeBase]]=dSalaried,IF(UE22&lt;&gt;"",UE22,tbPayroll[[#This Row],[EmpWage]]),VC22*IF(UE22&lt;&gt;"",UE22,tbPayroll[[#This Row],[EmpWage]])),2)))</f>
        <v/>
      </c>
      <c r="UK22" s="116" t="str">
        <f>IF(tbPayroll[[#This Row],[Employee]]="","",
IF(tbPayroll[[#This Row],[employmentDate]]&gt;VH$5,0,
ROUND(VD22*tbPayroll[[#This Row],[overrrate]]*
IF(UE22&lt;&gt;"",UE22,tbPayroll[[#This Row],[EmpWage]])/IF(tbPayroll[[#This Row],[IncomeBase]]=dSalaried,MAX(tbPayroll[[#This Row],[regularwork]],1),1),2)
))</f>
        <v/>
      </c>
      <c r="UL22" s="116" t="str">
        <f>IF(tbPayroll[[#This Row],[Employee]]="","",
IF(tbPayroll[[#This Row],[employmentDate]]&gt;VH$5,0,
ROUND(VE22*
IFERROR(UJ22/VC22,0),2
)))</f>
        <v/>
      </c>
      <c r="UM22" s="116" t="str">
        <f>IF(tbPayroll[[#This Row],[Employee]]="","",
tbPayroll[[#This Row],[exState]]*
(tbPayroll[[#This Row],[stateAddDedu]]+ROUND(
MAX(VF22-tbPayroll[[#This Row],[persExemp]],0)*tbPayroll[[#This Row],[stateTax]],dRound))
)</f>
        <v/>
      </c>
      <c r="UN22" s="116" t="str">
        <f>IF(tbPayroll[[#This Row],[Employee]]="","",
(ROUND(
MAX(VF22-tbPayroll[[#This Row],[persExemp]],0)*tbPayroll[[#This Row],[dLocal]],dRound))
)</f>
        <v/>
      </c>
      <c r="UO22" s="116" t="str">
        <f>IF(tbPayroll[[#This Row],[Employee]]="","",
(ROUND(
MAX(VF22-tbPayroll[[#This Row],[persExemp]],0)*tbPayroll[[#This Row],[dCity]],dRound))
)</f>
        <v/>
      </c>
      <c r="UP22" s="116" t="str" cm="1">
        <f t="array" aca="1" ref="UP22" ca="1">IF(tbPayroll[[#This Row],[idx]]="","",
IF(US22=0,0,
ROUND(tbPayroll[[#This Row],[exFed]]*
MAX(
((VB22-INDEX(INDIRECT(tbPayroll[[#This Row],[fedPrefix]]&amp;CHOOSE(tbPayroll[[#This Row],[fedStatus]],"SingleWage","JointlyWage","SingleWage","HeadWage")),US22))*
INDEX(INDIRECT(tbPayroll[[#This Row],[fedPrefix]]&amp;"Perc"),US22)+
INDEX(INDIRECT(tbPayroll[[#This Row],[fedPrefix]]&amp;CHOOSE(tbPayroll[[#This Row],[fedStatus]],"SingleHold","JointlyHold","SingleHold","HeadHold")),US22))/dPeriods
- IF(tbPayroll[[#This Row],[isFormSent]]="Yes",tbPayroll[[#This Row],[isFormStep3]],0),0)
+tbPayroll[[#This Row],[isFormStep4c]],dFEDRound)
)
)</f>
        <v/>
      </c>
      <c r="UQ22" s="116" t="str">
        <f>IF(tbPayroll[[#This Row],[idx]]="","",
ROUND(tbPayroll[[#This Row],[exSS]]*
IF(SUMIFS($AM22:$BMK22,$AM$3:$BMK$3,"&lt;"&amp;UQ$3,$AM$2:$BMK$2,UQ$2) +ssTax*VG22 &lt;ssTax*ssMax,
ssTax*VG22,
MAX(ssTax*ssMax-SUMIFS($AM22:$BMK22,$AM$3:$BMK$3,"&lt;"&amp;UQ$3,$AM$2:$BMK$2,UQ$2),0)),
2)
)</f>
        <v/>
      </c>
      <c r="UR22" s="116" t="str">
        <f>IF(tbPayroll[[#This Row],[idx]]="","",IF(US22=0,0,ROUND(tbPayroll[[#This Row],[exMedi]]*mediTax*VG22+VA22*mediMax,2)))</f>
        <v/>
      </c>
      <c r="US22" s="116" t="str">
        <f ca="1">IF(tbPayroll[[#This Row],[idx]]="","",IFERROR(MATCH(VB22,INDIRECT(tbPayroll[[#This Row],[fedPrefix]]&amp;CHOOSE(tbPayroll[[#This Row],[fedStatus]],"SingleWage","JointlyWage","SingleWage","HeadWage")),1),0))</f>
        <v/>
      </c>
      <c r="UT22" s="116"/>
      <c r="UU22" s="116" t="str">
        <f>IF(tbPayroll[[#This Row],[idx]]="","",
ROUND(tbPayroll[[#This Row],[401Roth]]*IF(SUMIFS($AM22:$BMK22,$AM$3:$BMK$3,"&lt;"&amp;VH$3,$AM$2:$BMK$2,VH$2)+UB22&lt;compensationCap,
VH22,
MAX(compensationCap-SUMIFS($AM22:$BMK22,$AM$3:$BMK$3,"&lt;"&amp;VH$3,$AM$2:$BMK$2,VH$2),0)),2))</f>
        <v/>
      </c>
      <c r="UV22" s="116" t="str">
        <f>IF(tbPayroll[[#This Row],[idx]]="","",
ROUND(tbPayroll[[#This Row],[401PreTax]]*IF(SUMIFS($AM22:$BMK22,$AM$3:$BMK$3,"&lt;"&amp;VH$3,$AM$2:$BMK$2,VH$2)+UB22&lt;compensationCap,
VH22,
MAX(compensationCap-SUMIFS($AM22:$BMK22,$AM$3:$BMK$3,"&lt;"&amp;VH$3,$AM$2:$BMK$2,VH$2),0)),2))</f>
        <v/>
      </c>
      <c r="UW22" s="116" t="str">
        <f>IF(tbPayroll[[#This Row],[idx]]="","",
ROUND((tbPayroll[[#This Row],[401T1p]]*tbPayroll[[#This Row],[401T1Cap]]+tbPayroll[[#This Row],[401T2p]]*tbPayroll[[#This Row],[401T2Cap]])*IF(SUMIFS($AM22:$BMK22,$AM$3:$BMK$3,"&lt;"&amp;VH$3,$AM$2:$BMK$2,VH$2)+UB22&lt;compensationCap,
VH22,
MAX(compensationCap-SUMIFS($AM22:$BMK22,$AM$3:$BMK$3,"&lt;"&amp;VH$3,$AM$2:$BMK$2,VH$2),0)),2))</f>
        <v/>
      </c>
      <c r="UX22" s="116" t="str">
        <f>IF(tbPayroll[[#This Row],[idx]]="","",
IF(UW22=0,0,
ROUND(IF(SUMIFS($AM22:$BMK22,$AM$3:$BMK$3,"&lt;"&amp;UZ$3,$AM$2:$BMK$2,"&gt;="&amp;UX$2,$AM$2:$BMK$2,"&lt;="&amp;UZ$2)+UU22+UV22+UW22&lt;tbPayroll[[#This Row],[401EmperLimit]],
UW22,
MAX((tbPayroll[[#This Row],[401EmperLimit]]-SUMIFS($AM22:$BMK22,$AM$3:$BMK$3,"&lt;"&amp;UZ$3,$AM$2:$BMK$2,"&gt;="&amp;UX$2,$AM$2:$BMK$2,"&lt;="&amp;UZ$2)),0)),2)))</f>
        <v/>
      </c>
      <c r="UY22" s="116" t="str">
        <f>IF(tbPayroll[[#This Row],[idx]]="","",
IF(UV22=0,0,
ROUND(IF(SUMIFS($AM22:$BMK22,$AM$3:$BMK$3,"&lt;"&amp;UZ$3,$AM$2:$BMK$2,UZ$2)+UU22+SUMIFS($AM22:$BMK22,$AM$3:$BMK$3,"&lt;"&amp;UY$3,$AM$2:$BMK$2,UY$2)+UV22&lt;tbPayroll[[#This Row],[401ContriLimit]],
UV22,
UV22/(UU22+UV22)*
(tbPayroll[[#This Row],[401ContriLimit]]-SUMIFS($AM22:$BMK22,$AM$3:$BMK$3,"&lt;"&amp;UZ$3,$AM$2:$BMK$2,UZ$2)-SUMIFS($AM22:$BMK22,$AM$3:$BMK$3,"&lt;"&amp;UY$3,$AM$2:$BMK$2,UY$2))),2)))</f>
        <v/>
      </c>
      <c r="UZ22" s="116" t="str">
        <f>IF(tbPayroll[[#This Row],[idx]]="","",
IF(UU22=0,0,
ROUND(IF(SUMIFS($AM22:$BMK22,$AM$3:$BMK$3,"&lt;"&amp;UZ$3,$AM$2:$BMK$2,UZ$2)+UU22+SUMIFS($AM22:$BMK22,$AM$3:$BMK$3,"&lt;"&amp;UY$3,$AM$2:$BMK$2,UY$2)+UV22&lt;tbPayroll[[#This Row],[401ContriLimit]],
UU22,
UU22/(UU22+UV22)*
(tbPayroll[[#This Row],[401ContriLimit]]-SUMIFS($AM22:$BMK22,$AM$3:$BMK$3,"&lt;"&amp;UZ$3,$AM$2:$BMK$2,UZ$2)-SUMIFS($AM22:$BMK22,$AM$3:$BMK$3,"&lt;"&amp;UY$3,$AM$2:$BMK$2,UY$2))),2)
))</f>
        <v/>
      </c>
      <c r="VA22" s="116" t="str" cm="1">
        <f t="array" ref="VA22">IF(tbPayroll[[#This Row],[idx]]="","",
IF(US22=0,0,
MAX(SUMIFS($AM22:$BMK22,$AM$3:$BMK$3,"&lt;="&amp;VG$3,$AM$2:$BMK$2,VG$2)-INDEX(mediAddTable,tbPayroll[[#This Row],[fedStatus]]),0)-
SUMIFS($AM22:$BMK22,$AM$3:$BMK$3,"&lt;"&amp;VG$3,$AM$2:$BMK$2,VA$2)
))</f>
        <v/>
      </c>
      <c r="VB22" s="116" t="str">
        <f>IF(tbPayroll[[#This Row],[idx]]="","",
ROUND(MAX(VF22*dPeriods+tbPayroll[[#This Row],[adjustedAmount]],0),dFEDRound))</f>
        <v/>
      </c>
      <c r="VC22" s="116" t="str">
        <f>IF(tbPayroll[[#This Row],[idx]]="","",
ROUND(IF(hoursMode="Daily",
SUMIFS(Hours!$J21:$BDM21,Hours!$J$2:$BDM$2,"&gt;="&amp;UE$5,Hours!$J$2:$BDM$2,"&lt;="&amp;VH$5,Hours!$J$5:$BDM$5,dRegularName),
SUMIFS(Hours!$J21:$BDM21,Hours!$J$1:$BDM$1,VD$3,Hours!$J$5:$BDM$5,dRegularName)
),2))</f>
        <v/>
      </c>
      <c r="VD22" s="116" t="str">
        <f>IF(tbPayroll[[#This Row],[idx]]="","",
IF(hoursMode="Daily",
SUMIFS(Hours!$J21:$BDM21,Hours!$J$2:$BDM$2,"&gt;="&amp;UE$5,Hours!$J$2:$BDM$2,"&lt;="&amp;VH$5,Hours!$J$5:$BDM$5,dOvertimeName),
SUMIFS(Hours!$J21:$BDM21,Hours!$J$1:$BDM$1,VD$3,Hours!$J$5:$BDM$5,dOvertimeName)
))</f>
        <v/>
      </c>
      <c r="VE22" s="116" t="str">
        <f>IF(tbPayroll[[#This Row],[idx]]="","",
IF(hoursMode="Daily",
SUMIFS(Hours!$J21:$BDM21,Hours!$J$2:$BDM$2,"&gt;="&amp;UE$5,Hours!$J$2:$BDM$2,"&lt;="&amp;VH$5,Hours!$J$5:$BDM$5,dVacationName),
SUMIFS(Hours!$J21:$BDM21,Hours!$J$1:$BDM$1,VD$3,Hours!$J$5:$BDM$5,dVacationName)
))</f>
        <v/>
      </c>
      <c r="VF22" s="116" t="str">
        <f>IF(tbPayroll[[#This Row],[Employee]]="","",MAX(VH22-tbPayroll[[#This Row],[free]]-UF22-UY22,0))</f>
        <v/>
      </c>
      <c r="VG22" s="116" t="str">
        <f>IF(tbPayroll[[#This Row],[Employee]]="","",MAX(VH22-tbPayroll[[#This Row],[free]]-UF22,0))</f>
        <v/>
      </c>
      <c r="VH22" s="116" t="str">
        <f>IF(tbPayroll[[#This Row],[Employee]]="","",
IF(tbPayroll[[#This Row],[employmentDate]]&gt;VH$5,0,UJ22+UK22+UL22+UH22))</f>
        <v/>
      </c>
      <c r="VI22" s="116" t="str">
        <f>IF(tbPayroll[[#This Row],[Employee]]="","",VH22-SUM(UM22:UR22)-UG22-UF22-UY22-UZ22)</f>
        <v/>
      </c>
      <c r="VJ22" s="417"/>
      <c r="VK22" s="192"/>
      <c r="VL22" s="192"/>
      <c r="VM22" s="192"/>
      <c r="VN22" s="193"/>
      <c r="VO22" s="116" t="str">
        <f>IF(tbPayroll[[#This Row],[Employee]]="","",
WI22 &amp; " | " &amp; WJ22&amp; " | " &amp; WK22
)</f>
        <v/>
      </c>
      <c r="VP22" s="116" t="str">
        <f>IF(tbPayroll[[#This Row],[Employee]]="","",
IF(tbPayroll[[#This Row],[employmentDate]]&gt;WN$5,0,
ROUND(IF(tbPayroll[[#This Row],[IncomeBase]]=dSalaried,IF(VK22&lt;&gt;"",VK22,tbPayroll[[#This Row],[EmpWage]]),WI22*IF(VK22&lt;&gt;"",VK22,tbPayroll[[#This Row],[EmpWage]])),2)))</f>
        <v/>
      </c>
      <c r="VQ22" s="116" t="str">
        <f>IF(tbPayroll[[#This Row],[Employee]]="","",
IF(tbPayroll[[#This Row],[employmentDate]]&gt;WN$5,0,
ROUND(WJ22*tbPayroll[[#This Row],[overrrate]]*
IF(VK22&lt;&gt;"",VK22,tbPayroll[[#This Row],[EmpWage]])/IF(tbPayroll[[#This Row],[IncomeBase]]=dSalaried,MAX(tbPayroll[[#This Row],[regularwork]],1),1),2)
))</f>
        <v/>
      </c>
      <c r="VR22" s="116" t="str">
        <f>IF(tbPayroll[[#This Row],[Employee]]="","",
IF(tbPayroll[[#This Row],[employmentDate]]&gt;WN$5,0,
ROUND(WK22*
IFERROR(VP22/WI22,0),2
)))</f>
        <v/>
      </c>
      <c r="VS22" s="116" t="str">
        <f>IF(tbPayroll[[#This Row],[Employee]]="","",
tbPayroll[[#This Row],[exState]]*
(tbPayroll[[#This Row],[stateAddDedu]]+ROUND(
MAX(WL22-tbPayroll[[#This Row],[persExemp]],0)*tbPayroll[[#This Row],[stateTax]],dRound))
)</f>
        <v/>
      </c>
      <c r="VT22" s="116" t="str">
        <f>IF(tbPayroll[[#This Row],[Employee]]="","",
(ROUND(
MAX(WL22-tbPayroll[[#This Row],[persExemp]],0)*tbPayroll[[#This Row],[dLocal]],dRound))
)</f>
        <v/>
      </c>
      <c r="VU22" s="116" t="str">
        <f>IF(tbPayroll[[#This Row],[Employee]]="","",
(ROUND(
MAX(WL22-tbPayroll[[#This Row],[persExemp]],0)*tbPayroll[[#This Row],[dCity]],dRound))
)</f>
        <v/>
      </c>
      <c r="VV22" s="116" t="str" cm="1">
        <f t="array" aca="1" ref="VV22" ca="1">IF(tbPayroll[[#This Row],[idx]]="","",
IF(VY22=0,0,
ROUND(tbPayroll[[#This Row],[exFed]]*
MAX(
((WH22-INDEX(INDIRECT(tbPayroll[[#This Row],[fedPrefix]]&amp;CHOOSE(tbPayroll[[#This Row],[fedStatus]],"SingleWage","JointlyWage","SingleWage","HeadWage")),VY22))*
INDEX(INDIRECT(tbPayroll[[#This Row],[fedPrefix]]&amp;"Perc"),VY22)+
INDEX(INDIRECT(tbPayroll[[#This Row],[fedPrefix]]&amp;CHOOSE(tbPayroll[[#This Row],[fedStatus]],"SingleHold","JointlyHold","SingleHold","HeadHold")),VY22))/dPeriods
- IF(tbPayroll[[#This Row],[isFormSent]]="Yes",tbPayroll[[#This Row],[isFormStep3]],0),0)
+tbPayroll[[#This Row],[isFormStep4c]],dFEDRound)
)
)</f>
        <v/>
      </c>
      <c r="VW22" s="116" t="str">
        <f>IF(tbPayroll[[#This Row],[idx]]="","",
ROUND(tbPayroll[[#This Row],[exSS]]*
IF(SUMIFS($AM22:$BMK22,$AM$3:$BMK$3,"&lt;"&amp;VW$3,$AM$2:$BMK$2,VW$2) +ssTax*WM22 &lt;ssTax*ssMax,
ssTax*WM22,
MAX(ssTax*ssMax-SUMIFS($AM22:$BMK22,$AM$3:$BMK$3,"&lt;"&amp;VW$3,$AM$2:$BMK$2,VW$2),0)),
2)
)</f>
        <v/>
      </c>
      <c r="VX22" s="116" t="str">
        <f>IF(tbPayroll[[#This Row],[idx]]="","",IF(VY22=0,0,ROUND(tbPayroll[[#This Row],[exMedi]]*mediTax*WM22+WG22*mediMax,2)))</f>
        <v/>
      </c>
      <c r="VY22" s="116" t="str">
        <f ca="1">IF(tbPayroll[[#This Row],[idx]]="","",IFERROR(MATCH(WH22,INDIRECT(tbPayroll[[#This Row],[fedPrefix]]&amp;CHOOSE(tbPayroll[[#This Row],[fedStatus]],"SingleWage","JointlyWage","SingleWage","HeadWage")),1),0))</f>
        <v/>
      </c>
      <c r="VZ22" s="116"/>
      <c r="WA22" s="116" t="str">
        <f>IF(tbPayroll[[#This Row],[idx]]="","",
ROUND(tbPayroll[[#This Row],[401Roth]]*IF(SUMIFS($AM22:$BMK22,$AM$3:$BMK$3,"&lt;"&amp;WN$3,$AM$2:$BMK$2,WN$2)+VH22&lt;compensationCap,
WN22,
MAX(compensationCap-SUMIFS($AM22:$BMK22,$AM$3:$BMK$3,"&lt;"&amp;WN$3,$AM$2:$BMK$2,WN$2),0)),2))</f>
        <v/>
      </c>
      <c r="WB22" s="116" t="str">
        <f>IF(tbPayroll[[#This Row],[idx]]="","",
ROUND(tbPayroll[[#This Row],[401PreTax]]*IF(SUMIFS($AM22:$BMK22,$AM$3:$BMK$3,"&lt;"&amp;WN$3,$AM$2:$BMK$2,WN$2)+VH22&lt;compensationCap,
WN22,
MAX(compensationCap-SUMIFS($AM22:$BMK22,$AM$3:$BMK$3,"&lt;"&amp;WN$3,$AM$2:$BMK$2,WN$2),0)),2))</f>
        <v/>
      </c>
      <c r="WC22" s="116" t="str">
        <f>IF(tbPayroll[[#This Row],[idx]]="","",
ROUND((tbPayroll[[#This Row],[401T1p]]*tbPayroll[[#This Row],[401T1Cap]]+tbPayroll[[#This Row],[401T2p]]*tbPayroll[[#This Row],[401T2Cap]])*IF(SUMIFS($AM22:$BMK22,$AM$3:$BMK$3,"&lt;"&amp;WN$3,$AM$2:$BMK$2,WN$2)+VH22&lt;compensationCap,
WN22,
MAX(compensationCap-SUMIFS($AM22:$BMK22,$AM$3:$BMK$3,"&lt;"&amp;WN$3,$AM$2:$BMK$2,WN$2),0)),2))</f>
        <v/>
      </c>
      <c r="WD22" s="116" t="str">
        <f>IF(tbPayroll[[#This Row],[idx]]="","",
IF(WC22=0,0,
ROUND(IF(SUMIFS($AM22:$BMK22,$AM$3:$BMK$3,"&lt;"&amp;WF$3,$AM$2:$BMK$2,"&gt;="&amp;WD$2,$AM$2:$BMK$2,"&lt;="&amp;WF$2)+WA22+WB22+WC22&lt;tbPayroll[[#This Row],[401EmperLimit]],
WC22,
MAX((tbPayroll[[#This Row],[401EmperLimit]]-SUMIFS($AM22:$BMK22,$AM$3:$BMK$3,"&lt;"&amp;WF$3,$AM$2:$BMK$2,"&gt;="&amp;WD$2,$AM$2:$BMK$2,"&lt;="&amp;WF$2)),0)),2)))</f>
        <v/>
      </c>
      <c r="WE22" s="116" t="str">
        <f>IF(tbPayroll[[#This Row],[idx]]="","",
IF(WB22=0,0,
ROUND(IF(SUMIFS($AM22:$BMK22,$AM$3:$BMK$3,"&lt;"&amp;WF$3,$AM$2:$BMK$2,WF$2)+WA22+SUMIFS($AM22:$BMK22,$AM$3:$BMK$3,"&lt;"&amp;WE$3,$AM$2:$BMK$2,WE$2)+WB22&lt;tbPayroll[[#This Row],[401ContriLimit]],
WB22,
WB22/(WA22+WB22)*
(tbPayroll[[#This Row],[401ContriLimit]]-SUMIFS($AM22:$BMK22,$AM$3:$BMK$3,"&lt;"&amp;WF$3,$AM$2:$BMK$2,WF$2)-SUMIFS($AM22:$BMK22,$AM$3:$BMK$3,"&lt;"&amp;WE$3,$AM$2:$BMK$2,WE$2))),2)))</f>
        <v/>
      </c>
      <c r="WF22" s="116" t="str">
        <f>IF(tbPayroll[[#This Row],[idx]]="","",
IF(WA22=0,0,
ROUND(IF(SUMIFS($AM22:$BMK22,$AM$3:$BMK$3,"&lt;"&amp;WF$3,$AM$2:$BMK$2,WF$2)+WA22+SUMIFS($AM22:$BMK22,$AM$3:$BMK$3,"&lt;"&amp;WE$3,$AM$2:$BMK$2,WE$2)+WB22&lt;tbPayroll[[#This Row],[401ContriLimit]],
WA22,
WA22/(WA22+WB22)*
(tbPayroll[[#This Row],[401ContriLimit]]-SUMIFS($AM22:$BMK22,$AM$3:$BMK$3,"&lt;"&amp;WF$3,$AM$2:$BMK$2,WF$2)-SUMIFS($AM22:$BMK22,$AM$3:$BMK$3,"&lt;"&amp;WE$3,$AM$2:$BMK$2,WE$2))),2)
))</f>
        <v/>
      </c>
      <c r="WG22" s="116" t="str" cm="1">
        <f t="array" ref="WG22">IF(tbPayroll[[#This Row],[idx]]="","",
IF(VY22=0,0,
MAX(SUMIFS($AM22:$BMK22,$AM$3:$BMK$3,"&lt;="&amp;WM$3,$AM$2:$BMK$2,WM$2)-INDEX(mediAddTable,tbPayroll[[#This Row],[fedStatus]]),0)-
SUMIFS($AM22:$BMK22,$AM$3:$BMK$3,"&lt;"&amp;WM$3,$AM$2:$BMK$2,WG$2)
))</f>
        <v/>
      </c>
      <c r="WH22" s="116" t="str">
        <f>IF(tbPayroll[[#This Row],[idx]]="","",
ROUND(MAX(WL22*dPeriods+tbPayroll[[#This Row],[adjustedAmount]],0),dFEDRound))</f>
        <v/>
      </c>
      <c r="WI22" s="116" t="str">
        <f>IF(tbPayroll[[#This Row],[idx]]="","",
ROUND(IF(hoursMode="Daily",
SUMIFS(Hours!$J21:$BDM21,Hours!$J$2:$BDM$2,"&gt;="&amp;VK$5,Hours!$J$2:$BDM$2,"&lt;="&amp;WN$5,Hours!$J$5:$BDM$5,dRegularName),
SUMIFS(Hours!$J21:$BDM21,Hours!$J$1:$BDM$1,WJ$3,Hours!$J$5:$BDM$5,dRegularName)
),2))</f>
        <v/>
      </c>
      <c r="WJ22" s="116" t="str">
        <f>IF(tbPayroll[[#This Row],[idx]]="","",
IF(hoursMode="Daily",
SUMIFS(Hours!$J21:$BDM21,Hours!$J$2:$BDM$2,"&gt;="&amp;VK$5,Hours!$J$2:$BDM$2,"&lt;="&amp;WN$5,Hours!$J$5:$BDM$5,dOvertimeName),
SUMIFS(Hours!$J21:$BDM21,Hours!$J$1:$BDM$1,WJ$3,Hours!$J$5:$BDM$5,dOvertimeName)
))</f>
        <v/>
      </c>
      <c r="WK22" s="116" t="str">
        <f>IF(tbPayroll[[#This Row],[idx]]="","",
IF(hoursMode="Daily",
SUMIFS(Hours!$J21:$BDM21,Hours!$J$2:$BDM$2,"&gt;="&amp;VK$5,Hours!$J$2:$BDM$2,"&lt;="&amp;WN$5,Hours!$J$5:$BDM$5,dVacationName),
SUMIFS(Hours!$J21:$BDM21,Hours!$J$1:$BDM$1,WJ$3,Hours!$J$5:$BDM$5,dVacationName)
))</f>
        <v/>
      </c>
      <c r="WL22" s="116" t="str">
        <f>IF(tbPayroll[[#This Row],[Employee]]="","",MAX(WN22-tbPayroll[[#This Row],[free]]-VL22-WE22,0))</f>
        <v/>
      </c>
      <c r="WM22" s="116" t="str">
        <f>IF(tbPayroll[[#This Row],[Employee]]="","",MAX(WN22-tbPayroll[[#This Row],[free]]-VL22,0))</f>
        <v/>
      </c>
      <c r="WN22" s="116" t="str">
        <f>IF(tbPayroll[[#This Row],[Employee]]="","",
IF(tbPayroll[[#This Row],[employmentDate]]&gt;WN$5,0,VP22+VQ22+VR22+VN22))</f>
        <v/>
      </c>
      <c r="WO22" s="116" t="str">
        <f>IF(tbPayroll[[#This Row],[Employee]]="","",WN22-SUM(VS22:VX22)-VM22-VL22-WE22-WF22)</f>
        <v/>
      </c>
      <c r="WP22" s="417"/>
      <c r="WQ22" s="192"/>
      <c r="WR22" s="192"/>
      <c r="WS22" s="192"/>
      <c r="WT22" s="193"/>
      <c r="WU22" s="116" t="str">
        <f>IF(tbPayroll[[#This Row],[Employee]]="","",
XO22 &amp; " | " &amp; XP22&amp; " | " &amp; XQ22
)</f>
        <v/>
      </c>
      <c r="WV22" s="116" t="str">
        <f>IF(tbPayroll[[#This Row],[Employee]]="","",
IF(tbPayroll[[#This Row],[employmentDate]]&gt;XT$5,0,
ROUND(IF(tbPayroll[[#This Row],[IncomeBase]]=dSalaried,IF(WQ22&lt;&gt;"",WQ22,tbPayroll[[#This Row],[EmpWage]]),XO22*IF(WQ22&lt;&gt;"",WQ22,tbPayroll[[#This Row],[EmpWage]])),2)))</f>
        <v/>
      </c>
      <c r="WW22" s="116" t="str">
        <f>IF(tbPayroll[[#This Row],[Employee]]="","",
IF(tbPayroll[[#This Row],[employmentDate]]&gt;XT$5,0,
ROUND(XP22*tbPayroll[[#This Row],[overrrate]]*
IF(WQ22&lt;&gt;"",WQ22,tbPayroll[[#This Row],[EmpWage]])/IF(tbPayroll[[#This Row],[IncomeBase]]=dSalaried,MAX(tbPayroll[[#This Row],[regularwork]],1),1),2)
))</f>
        <v/>
      </c>
      <c r="WX22" s="116" t="str">
        <f>IF(tbPayroll[[#This Row],[Employee]]="","",
IF(tbPayroll[[#This Row],[employmentDate]]&gt;XT$5,0,
ROUND(XQ22*
IFERROR(WV22/XO22,0),2
)))</f>
        <v/>
      </c>
      <c r="WY22" s="116" t="str">
        <f>IF(tbPayroll[[#This Row],[Employee]]="","",
tbPayroll[[#This Row],[exState]]*
(tbPayroll[[#This Row],[stateAddDedu]]+ROUND(
MAX(XR22-tbPayroll[[#This Row],[persExemp]],0)*tbPayroll[[#This Row],[stateTax]],dRound))
)</f>
        <v/>
      </c>
      <c r="WZ22" s="116" t="str">
        <f>IF(tbPayroll[[#This Row],[Employee]]="","",
(ROUND(
MAX(XR22-tbPayroll[[#This Row],[persExemp]],0)*tbPayroll[[#This Row],[dLocal]],dRound))
)</f>
        <v/>
      </c>
      <c r="XA22" s="116" t="str">
        <f>IF(tbPayroll[[#This Row],[Employee]]="","",
(ROUND(
MAX(XR22-tbPayroll[[#This Row],[persExemp]],0)*tbPayroll[[#This Row],[dCity]],dRound))
)</f>
        <v/>
      </c>
      <c r="XB22" s="116" t="str" cm="1">
        <f t="array" aca="1" ref="XB22" ca="1">IF(tbPayroll[[#This Row],[idx]]="","",
IF(XE22=0,0,
ROUND(tbPayroll[[#This Row],[exFed]]*
MAX(
((XN22-INDEX(INDIRECT(tbPayroll[[#This Row],[fedPrefix]]&amp;CHOOSE(tbPayroll[[#This Row],[fedStatus]],"SingleWage","JointlyWage","SingleWage","HeadWage")),XE22))*
INDEX(INDIRECT(tbPayroll[[#This Row],[fedPrefix]]&amp;"Perc"),XE22)+
INDEX(INDIRECT(tbPayroll[[#This Row],[fedPrefix]]&amp;CHOOSE(tbPayroll[[#This Row],[fedStatus]],"SingleHold","JointlyHold","SingleHold","HeadHold")),XE22))/dPeriods
- IF(tbPayroll[[#This Row],[isFormSent]]="Yes",tbPayroll[[#This Row],[isFormStep3]],0),0)
+tbPayroll[[#This Row],[isFormStep4c]],dFEDRound)
)
)</f>
        <v/>
      </c>
      <c r="XC22" s="116" t="str">
        <f>IF(tbPayroll[[#This Row],[idx]]="","",
ROUND(tbPayroll[[#This Row],[exSS]]*
IF(SUMIFS($AM22:$BMK22,$AM$3:$BMK$3,"&lt;"&amp;XC$3,$AM$2:$BMK$2,XC$2) +ssTax*XS22 &lt;ssTax*ssMax,
ssTax*XS22,
MAX(ssTax*ssMax-SUMIFS($AM22:$BMK22,$AM$3:$BMK$3,"&lt;"&amp;XC$3,$AM$2:$BMK$2,XC$2),0)),
2)
)</f>
        <v/>
      </c>
      <c r="XD22" s="116" t="str">
        <f>IF(tbPayroll[[#This Row],[idx]]="","",IF(XE22=0,0,ROUND(tbPayroll[[#This Row],[exMedi]]*mediTax*XS22+XM22*mediMax,2)))</f>
        <v/>
      </c>
      <c r="XE22" s="116" t="str">
        <f ca="1">IF(tbPayroll[[#This Row],[idx]]="","",IFERROR(MATCH(XN22,INDIRECT(tbPayroll[[#This Row],[fedPrefix]]&amp;CHOOSE(tbPayroll[[#This Row],[fedStatus]],"SingleWage","JointlyWage","SingleWage","HeadWage")),1),0))</f>
        <v/>
      </c>
      <c r="XF22" s="116"/>
      <c r="XG22" s="116" t="str">
        <f>IF(tbPayroll[[#This Row],[idx]]="","",
ROUND(tbPayroll[[#This Row],[401Roth]]*IF(SUMIFS($AM22:$BMK22,$AM$3:$BMK$3,"&lt;"&amp;XT$3,$AM$2:$BMK$2,XT$2)+WN22&lt;compensationCap,
XT22,
MAX(compensationCap-SUMIFS($AM22:$BMK22,$AM$3:$BMK$3,"&lt;"&amp;XT$3,$AM$2:$BMK$2,XT$2),0)),2))</f>
        <v/>
      </c>
      <c r="XH22" s="116" t="str">
        <f>IF(tbPayroll[[#This Row],[idx]]="","",
ROUND(tbPayroll[[#This Row],[401PreTax]]*IF(SUMIFS($AM22:$BMK22,$AM$3:$BMK$3,"&lt;"&amp;XT$3,$AM$2:$BMK$2,XT$2)+WN22&lt;compensationCap,
XT22,
MAX(compensationCap-SUMIFS($AM22:$BMK22,$AM$3:$BMK$3,"&lt;"&amp;XT$3,$AM$2:$BMK$2,XT$2),0)),2))</f>
        <v/>
      </c>
      <c r="XI22" s="116" t="str">
        <f>IF(tbPayroll[[#This Row],[idx]]="","",
ROUND((tbPayroll[[#This Row],[401T1p]]*tbPayroll[[#This Row],[401T1Cap]]+tbPayroll[[#This Row],[401T2p]]*tbPayroll[[#This Row],[401T2Cap]])*IF(SUMIFS($AM22:$BMK22,$AM$3:$BMK$3,"&lt;"&amp;XT$3,$AM$2:$BMK$2,XT$2)+WN22&lt;compensationCap,
XT22,
MAX(compensationCap-SUMIFS($AM22:$BMK22,$AM$3:$BMK$3,"&lt;"&amp;XT$3,$AM$2:$BMK$2,XT$2),0)),2))</f>
        <v/>
      </c>
      <c r="XJ22" s="116" t="str">
        <f>IF(tbPayroll[[#This Row],[idx]]="","",
IF(XI22=0,0,
ROUND(IF(SUMIFS($AM22:$BMK22,$AM$3:$BMK$3,"&lt;"&amp;XL$3,$AM$2:$BMK$2,"&gt;="&amp;XJ$2,$AM$2:$BMK$2,"&lt;="&amp;XL$2)+XG22+XH22+XI22&lt;tbPayroll[[#This Row],[401EmperLimit]],
XI22,
MAX((tbPayroll[[#This Row],[401EmperLimit]]-SUMIFS($AM22:$BMK22,$AM$3:$BMK$3,"&lt;"&amp;XL$3,$AM$2:$BMK$2,"&gt;="&amp;XJ$2,$AM$2:$BMK$2,"&lt;="&amp;XL$2)),0)),2)))</f>
        <v/>
      </c>
      <c r="XK22" s="116" t="str">
        <f>IF(tbPayroll[[#This Row],[idx]]="","",
IF(XH22=0,0,
ROUND(IF(SUMIFS($AM22:$BMK22,$AM$3:$BMK$3,"&lt;"&amp;XL$3,$AM$2:$BMK$2,XL$2)+XG22+SUMIFS($AM22:$BMK22,$AM$3:$BMK$3,"&lt;"&amp;XK$3,$AM$2:$BMK$2,XK$2)+XH22&lt;tbPayroll[[#This Row],[401ContriLimit]],
XH22,
XH22/(XG22+XH22)*
(tbPayroll[[#This Row],[401ContriLimit]]-SUMIFS($AM22:$BMK22,$AM$3:$BMK$3,"&lt;"&amp;XL$3,$AM$2:$BMK$2,XL$2)-SUMIFS($AM22:$BMK22,$AM$3:$BMK$3,"&lt;"&amp;XK$3,$AM$2:$BMK$2,XK$2))),2)))</f>
        <v/>
      </c>
      <c r="XL22" s="116" t="str">
        <f>IF(tbPayroll[[#This Row],[idx]]="","",
IF(XG22=0,0,
ROUND(IF(SUMIFS($AM22:$BMK22,$AM$3:$BMK$3,"&lt;"&amp;XL$3,$AM$2:$BMK$2,XL$2)+XG22+SUMIFS($AM22:$BMK22,$AM$3:$BMK$3,"&lt;"&amp;XK$3,$AM$2:$BMK$2,XK$2)+XH22&lt;tbPayroll[[#This Row],[401ContriLimit]],
XG22,
XG22/(XG22+XH22)*
(tbPayroll[[#This Row],[401ContriLimit]]-SUMIFS($AM22:$BMK22,$AM$3:$BMK$3,"&lt;"&amp;XL$3,$AM$2:$BMK$2,XL$2)-SUMIFS($AM22:$BMK22,$AM$3:$BMK$3,"&lt;"&amp;XK$3,$AM$2:$BMK$2,XK$2))),2)
))</f>
        <v/>
      </c>
      <c r="XM22" s="116" t="str" cm="1">
        <f t="array" ref="XM22">IF(tbPayroll[[#This Row],[idx]]="","",
IF(XE22=0,0,
MAX(SUMIFS($AM22:$BMK22,$AM$3:$BMK$3,"&lt;="&amp;XS$3,$AM$2:$BMK$2,XS$2)-INDEX(mediAddTable,tbPayroll[[#This Row],[fedStatus]]),0)-
SUMIFS($AM22:$BMK22,$AM$3:$BMK$3,"&lt;"&amp;XS$3,$AM$2:$BMK$2,XM$2)
))</f>
        <v/>
      </c>
      <c r="XN22" s="116" t="str">
        <f>IF(tbPayroll[[#This Row],[idx]]="","",
ROUND(MAX(XR22*dPeriods+tbPayroll[[#This Row],[adjustedAmount]],0),dFEDRound))</f>
        <v/>
      </c>
      <c r="XO22" s="116" t="str">
        <f>IF(tbPayroll[[#This Row],[idx]]="","",
ROUND(IF(hoursMode="Daily",
SUMIFS(Hours!$J21:$BDM21,Hours!$J$2:$BDM$2,"&gt;="&amp;WQ$5,Hours!$J$2:$BDM$2,"&lt;="&amp;XT$5,Hours!$J$5:$BDM$5,dRegularName),
SUMIFS(Hours!$J21:$BDM21,Hours!$J$1:$BDM$1,XP$3,Hours!$J$5:$BDM$5,dRegularName)
),2))</f>
        <v/>
      </c>
      <c r="XP22" s="116" t="str">
        <f>IF(tbPayroll[[#This Row],[idx]]="","",
IF(hoursMode="Daily",
SUMIFS(Hours!$J21:$BDM21,Hours!$J$2:$BDM$2,"&gt;="&amp;WQ$5,Hours!$J$2:$BDM$2,"&lt;="&amp;XT$5,Hours!$J$5:$BDM$5,dOvertimeName),
SUMIFS(Hours!$J21:$BDM21,Hours!$J$1:$BDM$1,XP$3,Hours!$J$5:$BDM$5,dOvertimeName)
))</f>
        <v/>
      </c>
      <c r="XQ22" s="116" t="str">
        <f>IF(tbPayroll[[#This Row],[idx]]="","",
IF(hoursMode="Daily",
SUMIFS(Hours!$J21:$BDM21,Hours!$J$2:$BDM$2,"&gt;="&amp;WQ$5,Hours!$J$2:$BDM$2,"&lt;="&amp;XT$5,Hours!$J$5:$BDM$5,dVacationName),
SUMIFS(Hours!$J21:$BDM21,Hours!$J$1:$BDM$1,XP$3,Hours!$J$5:$BDM$5,dVacationName)
))</f>
        <v/>
      </c>
      <c r="XR22" s="116" t="str">
        <f>IF(tbPayroll[[#This Row],[Employee]]="","",MAX(XT22-tbPayroll[[#This Row],[free]]-WR22-XK22,0))</f>
        <v/>
      </c>
      <c r="XS22" s="116" t="str">
        <f>IF(tbPayroll[[#This Row],[Employee]]="","",MAX(XT22-tbPayroll[[#This Row],[free]]-WR22,0))</f>
        <v/>
      </c>
      <c r="XT22" s="116" t="str">
        <f>IF(tbPayroll[[#This Row],[Employee]]="","",
IF(tbPayroll[[#This Row],[employmentDate]]&gt;XT$5,0,WV22+WW22+WX22+WT22))</f>
        <v/>
      </c>
      <c r="XU22" s="116" t="str">
        <f>IF(tbPayroll[[#This Row],[Employee]]="","",XT22-SUM(WY22:XD22)-WS22-WR22-XK22-XL22)</f>
        <v/>
      </c>
      <c r="XV22" s="417"/>
      <c r="XW22" s="192"/>
      <c r="XX22" s="192"/>
      <c r="XY22" s="192"/>
      <c r="XZ22" s="193"/>
      <c r="YA22" s="116" t="str">
        <f>IF(tbPayroll[[#This Row],[Employee]]="","",
YU22 &amp; " | " &amp; YV22&amp; " | " &amp; YW22
)</f>
        <v/>
      </c>
      <c r="YB22" s="116" t="str">
        <f>IF(tbPayroll[[#This Row],[Employee]]="","",
IF(tbPayroll[[#This Row],[employmentDate]]&gt;YZ$5,0,
ROUND(IF(tbPayroll[[#This Row],[IncomeBase]]=dSalaried,IF(XW22&lt;&gt;"",XW22,tbPayroll[[#This Row],[EmpWage]]),YU22*IF(XW22&lt;&gt;"",XW22,tbPayroll[[#This Row],[EmpWage]])),2)))</f>
        <v/>
      </c>
      <c r="YC22" s="116" t="str">
        <f>IF(tbPayroll[[#This Row],[Employee]]="","",
IF(tbPayroll[[#This Row],[employmentDate]]&gt;YZ$5,0,
ROUND(YV22*tbPayroll[[#This Row],[overrrate]]*
IF(XW22&lt;&gt;"",XW22,tbPayroll[[#This Row],[EmpWage]])/IF(tbPayroll[[#This Row],[IncomeBase]]=dSalaried,MAX(tbPayroll[[#This Row],[regularwork]],1),1),2)
))</f>
        <v/>
      </c>
      <c r="YD22" s="116" t="str">
        <f>IF(tbPayroll[[#This Row],[Employee]]="","",
IF(tbPayroll[[#This Row],[employmentDate]]&gt;YZ$5,0,
ROUND(YW22*
IFERROR(YB22/YU22,0),2
)))</f>
        <v/>
      </c>
      <c r="YE22" s="116" t="str">
        <f>IF(tbPayroll[[#This Row],[Employee]]="","",
tbPayroll[[#This Row],[exState]]*
(tbPayroll[[#This Row],[stateAddDedu]]+ROUND(
MAX(YX22-tbPayroll[[#This Row],[persExemp]],0)*tbPayroll[[#This Row],[stateTax]],dRound))
)</f>
        <v/>
      </c>
      <c r="YF22" s="116" t="str">
        <f>IF(tbPayroll[[#This Row],[Employee]]="","",
(ROUND(
MAX(YX22-tbPayroll[[#This Row],[persExemp]],0)*tbPayroll[[#This Row],[dLocal]],dRound))
)</f>
        <v/>
      </c>
      <c r="YG22" s="116" t="str">
        <f>IF(tbPayroll[[#This Row],[Employee]]="","",
(ROUND(
MAX(YX22-tbPayroll[[#This Row],[persExemp]],0)*tbPayroll[[#This Row],[dCity]],dRound))
)</f>
        <v/>
      </c>
      <c r="YH22" s="116" t="str" cm="1">
        <f t="array" aca="1" ref="YH22" ca="1">IF(tbPayroll[[#This Row],[idx]]="","",
IF(YK22=0,0,
ROUND(tbPayroll[[#This Row],[exFed]]*
MAX(
((YT22-INDEX(INDIRECT(tbPayroll[[#This Row],[fedPrefix]]&amp;CHOOSE(tbPayroll[[#This Row],[fedStatus]],"SingleWage","JointlyWage","SingleWage","HeadWage")),YK22))*
INDEX(INDIRECT(tbPayroll[[#This Row],[fedPrefix]]&amp;"Perc"),YK22)+
INDEX(INDIRECT(tbPayroll[[#This Row],[fedPrefix]]&amp;CHOOSE(tbPayroll[[#This Row],[fedStatus]],"SingleHold","JointlyHold","SingleHold","HeadHold")),YK22))/dPeriods
- IF(tbPayroll[[#This Row],[isFormSent]]="Yes",tbPayroll[[#This Row],[isFormStep3]],0),0)
+tbPayroll[[#This Row],[isFormStep4c]],dFEDRound)
)
)</f>
        <v/>
      </c>
      <c r="YI22" s="116" t="str">
        <f>IF(tbPayroll[[#This Row],[idx]]="","",
ROUND(tbPayroll[[#This Row],[exSS]]*
IF(SUMIFS($AM22:$BMK22,$AM$3:$BMK$3,"&lt;"&amp;YI$3,$AM$2:$BMK$2,YI$2) +ssTax*YY22 &lt;ssTax*ssMax,
ssTax*YY22,
MAX(ssTax*ssMax-SUMIFS($AM22:$BMK22,$AM$3:$BMK$3,"&lt;"&amp;YI$3,$AM$2:$BMK$2,YI$2),0)),
2)
)</f>
        <v/>
      </c>
      <c r="YJ22" s="116" t="str">
        <f>IF(tbPayroll[[#This Row],[idx]]="","",IF(YK22=0,0,ROUND(tbPayroll[[#This Row],[exMedi]]*mediTax*YY22+YS22*mediMax,2)))</f>
        <v/>
      </c>
      <c r="YK22" s="116" t="str">
        <f ca="1">IF(tbPayroll[[#This Row],[idx]]="","",IFERROR(MATCH(YT22,INDIRECT(tbPayroll[[#This Row],[fedPrefix]]&amp;CHOOSE(tbPayroll[[#This Row],[fedStatus]],"SingleWage","JointlyWage","SingleWage","HeadWage")),1),0))</f>
        <v/>
      </c>
      <c r="YL22" s="116"/>
      <c r="YM22" s="116" t="str">
        <f>IF(tbPayroll[[#This Row],[idx]]="","",
ROUND(tbPayroll[[#This Row],[401Roth]]*IF(SUMIFS($AM22:$BMK22,$AM$3:$BMK$3,"&lt;"&amp;YZ$3,$AM$2:$BMK$2,YZ$2)+XT22&lt;compensationCap,
YZ22,
MAX(compensationCap-SUMIFS($AM22:$BMK22,$AM$3:$BMK$3,"&lt;"&amp;YZ$3,$AM$2:$BMK$2,YZ$2),0)),2))</f>
        <v/>
      </c>
      <c r="YN22" s="116" t="str">
        <f>IF(tbPayroll[[#This Row],[idx]]="","",
ROUND(tbPayroll[[#This Row],[401PreTax]]*IF(SUMIFS($AM22:$BMK22,$AM$3:$BMK$3,"&lt;"&amp;YZ$3,$AM$2:$BMK$2,YZ$2)+XT22&lt;compensationCap,
YZ22,
MAX(compensationCap-SUMIFS($AM22:$BMK22,$AM$3:$BMK$3,"&lt;"&amp;YZ$3,$AM$2:$BMK$2,YZ$2),0)),2))</f>
        <v/>
      </c>
      <c r="YO22" s="116" t="str">
        <f>IF(tbPayroll[[#This Row],[idx]]="","",
ROUND((tbPayroll[[#This Row],[401T1p]]*tbPayroll[[#This Row],[401T1Cap]]+tbPayroll[[#This Row],[401T2p]]*tbPayroll[[#This Row],[401T2Cap]])*IF(SUMIFS($AM22:$BMK22,$AM$3:$BMK$3,"&lt;"&amp;YZ$3,$AM$2:$BMK$2,YZ$2)+XT22&lt;compensationCap,
YZ22,
MAX(compensationCap-SUMIFS($AM22:$BMK22,$AM$3:$BMK$3,"&lt;"&amp;YZ$3,$AM$2:$BMK$2,YZ$2),0)),2))</f>
        <v/>
      </c>
      <c r="YP22" s="116" t="str">
        <f>IF(tbPayroll[[#This Row],[idx]]="","",
IF(YO22=0,0,
ROUND(IF(SUMIFS($AM22:$BMK22,$AM$3:$BMK$3,"&lt;"&amp;YR$3,$AM$2:$BMK$2,"&gt;="&amp;YP$2,$AM$2:$BMK$2,"&lt;="&amp;YR$2)+YM22+YN22+YO22&lt;tbPayroll[[#This Row],[401EmperLimit]],
YO22,
MAX((tbPayroll[[#This Row],[401EmperLimit]]-SUMIFS($AM22:$BMK22,$AM$3:$BMK$3,"&lt;"&amp;YR$3,$AM$2:$BMK$2,"&gt;="&amp;YP$2,$AM$2:$BMK$2,"&lt;="&amp;YR$2)),0)),2)))</f>
        <v/>
      </c>
      <c r="YQ22" s="116" t="str">
        <f>IF(tbPayroll[[#This Row],[idx]]="","",
IF(YN22=0,0,
ROUND(IF(SUMIFS($AM22:$BMK22,$AM$3:$BMK$3,"&lt;"&amp;YR$3,$AM$2:$BMK$2,YR$2)+YM22+SUMIFS($AM22:$BMK22,$AM$3:$BMK$3,"&lt;"&amp;YQ$3,$AM$2:$BMK$2,YQ$2)+YN22&lt;tbPayroll[[#This Row],[401ContriLimit]],
YN22,
YN22/(YM22+YN22)*
(tbPayroll[[#This Row],[401ContriLimit]]-SUMIFS($AM22:$BMK22,$AM$3:$BMK$3,"&lt;"&amp;YR$3,$AM$2:$BMK$2,YR$2)-SUMIFS($AM22:$BMK22,$AM$3:$BMK$3,"&lt;"&amp;YQ$3,$AM$2:$BMK$2,YQ$2))),2)))</f>
        <v/>
      </c>
      <c r="YR22" s="116" t="str">
        <f>IF(tbPayroll[[#This Row],[idx]]="","",
IF(YM22=0,0,
ROUND(IF(SUMIFS($AM22:$BMK22,$AM$3:$BMK$3,"&lt;"&amp;YR$3,$AM$2:$BMK$2,YR$2)+YM22+SUMIFS($AM22:$BMK22,$AM$3:$BMK$3,"&lt;"&amp;YQ$3,$AM$2:$BMK$2,YQ$2)+YN22&lt;tbPayroll[[#This Row],[401ContriLimit]],
YM22,
YM22/(YM22+YN22)*
(tbPayroll[[#This Row],[401ContriLimit]]-SUMIFS($AM22:$BMK22,$AM$3:$BMK$3,"&lt;"&amp;YR$3,$AM$2:$BMK$2,YR$2)-SUMIFS($AM22:$BMK22,$AM$3:$BMK$3,"&lt;"&amp;YQ$3,$AM$2:$BMK$2,YQ$2))),2)
))</f>
        <v/>
      </c>
      <c r="YS22" s="116" t="str" cm="1">
        <f t="array" ref="YS22">IF(tbPayroll[[#This Row],[idx]]="","",
IF(YK22=0,0,
MAX(SUMIFS($AM22:$BMK22,$AM$3:$BMK$3,"&lt;="&amp;YY$3,$AM$2:$BMK$2,YY$2)-INDEX(mediAddTable,tbPayroll[[#This Row],[fedStatus]]),0)-
SUMIFS($AM22:$BMK22,$AM$3:$BMK$3,"&lt;"&amp;YY$3,$AM$2:$BMK$2,YS$2)
))</f>
        <v/>
      </c>
      <c r="YT22" s="116" t="str">
        <f>IF(tbPayroll[[#This Row],[idx]]="","",
ROUND(MAX(YX22*dPeriods+tbPayroll[[#This Row],[adjustedAmount]],0),dFEDRound))</f>
        <v/>
      </c>
      <c r="YU22" s="116" t="str">
        <f>IF(tbPayroll[[#This Row],[idx]]="","",
ROUND(IF(hoursMode="Daily",
SUMIFS(Hours!$J21:$BDM21,Hours!$J$2:$BDM$2,"&gt;="&amp;XW$5,Hours!$J$2:$BDM$2,"&lt;="&amp;YZ$5,Hours!$J$5:$BDM$5,dRegularName),
SUMIFS(Hours!$J21:$BDM21,Hours!$J$1:$BDM$1,YV$3,Hours!$J$5:$BDM$5,dRegularName)
),2))</f>
        <v/>
      </c>
      <c r="YV22" s="116" t="str">
        <f>IF(tbPayroll[[#This Row],[idx]]="","",
IF(hoursMode="Daily",
SUMIFS(Hours!$J21:$BDM21,Hours!$J$2:$BDM$2,"&gt;="&amp;XW$5,Hours!$J$2:$BDM$2,"&lt;="&amp;YZ$5,Hours!$J$5:$BDM$5,dOvertimeName),
SUMIFS(Hours!$J21:$BDM21,Hours!$J$1:$BDM$1,YV$3,Hours!$J$5:$BDM$5,dOvertimeName)
))</f>
        <v/>
      </c>
      <c r="YW22" s="116" t="str">
        <f>IF(tbPayroll[[#This Row],[idx]]="","",
IF(hoursMode="Daily",
SUMIFS(Hours!$J21:$BDM21,Hours!$J$2:$BDM$2,"&gt;="&amp;XW$5,Hours!$J$2:$BDM$2,"&lt;="&amp;YZ$5,Hours!$J$5:$BDM$5,dVacationName),
SUMIFS(Hours!$J21:$BDM21,Hours!$J$1:$BDM$1,YV$3,Hours!$J$5:$BDM$5,dVacationName)
))</f>
        <v/>
      </c>
      <c r="YX22" s="116" t="str">
        <f>IF(tbPayroll[[#This Row],[Employee]]="","",MAX(YZ22-tbPayroll[[#This Row],[free]]-XX22-YQ22,0))</f>
        <v/>
      </c>
      <c r="YY22" s="116" t="str">
        <f>IF(tbPayroll[[#This Row],[Employee]]="","",MAX(YZ22-tbPayroll[[#This Row],[free]]-XX22,0))</f>
        <v/>
      </c>
      <c r="YZ22" s="116" t="str">
        <f>IF(tbPayroll[[#This Row],[Employee]]="","",
IF(tbPayroll[[#This Row],[employmentDate]]&gt;YZ$5,0,YB22+YC22+YD22+XZ22))</f>
        <v/>
      </c>
      <c r="ZA22" s="116" t="str">
        <f>IF(tbPayroll[[#This Row],[Employee]]="","",YZ22-SUM(YE22:YJ22)-XY22-XX22-YQ22-YR22)</f>
        <v/>
      </c>
      <c r="ZB22" s="417"/>
      <c r="ZC22" s="192"/>
      <c r="ZD22" s="192"/>
      <c r="ZE22" s="192"/>
      <c r="ZF22" s="193"/>
      <c r="ZG22" s="116" t="str">
        <f>IF(tbPayroll[[#This Row],[Employee]]="","",
AAA22 &amp; " | " &amp; AAB22&amp; " | " &amp; AAC22
)</f>
        <v/>
      </c>
      <c r="ZH22" s="116" t="str">
        <f>IF(tbPayroll[[#This Row],[Employee]]="","",
IF(tbPayroll[[#This Row],[employmentDate]]&gt;AAF$5,0,
ROUND(IF(tbPayroll[[#This Row],[IncomeBase]]=dSalaried,IF(ZC22&lt;&gt;"",ZC22,tbPayroll[[#This Row],[EmpWage]]),AAA22*IF(ZC22&lt;&gt;"",ZC22,tbPayroll[[#This Row],[EmpWage]])),2)))</f>
        <v/>
      </c>
      <c r="ZI22" s="116" t="str">
        <f>IF(tbPayroll[[#This Row],[Employee]]="","",
IF(tbPayroll[[#This Row],[employmentDate]]&gt;AAF$5,0,
ROUND(AAB22*tbPayroll[[#This Row],[overrrate]]*
IF(ZC22&lt;&gt;"",ZC22,tbPayroll[[#This Row],[EmpWage]])/IF(tbPayroll[[#This Row],[IncomeBase]]=dSalaried,MAX(tbPayroll[[#This Row],[regularwork]],1),1),2)
))</f>
        <v/>
      </c>
      <c r="ZJ22" s="116" t="str">
        <f>IF(tbPayroll[[#This Row],[Employee]]="","",
IF(tbPayroll[[#This Row],[employmentDate]]&gt;AAF$5,0,
ROUND(AAC22*
IFERROR(ZH22/AAA22,0),2
)))</f>
        <v/>
      </c>
      <c r="ZK22" s="116" t="str">
        <f>IF(tbPayroll[[#This Row],[Employee]]="","",
tbPayroll[[#This Row],[exState]]*
(tbPayroll[[#This Row],[stateAddDedu]]+ROUND(
MAX(AAD22-tbPayroll[[#This Row],[persExemp]],0)*tbPayroll[[#This Row],[stateTax]],dRound))
)</f>
        <v/>
      </c>
      <c r="ZL22" s="116" t="str">
        <f>IF(tbPayroll[[#This Row],[Employee]]="","",
(ROUND(
MAX(AAD22-tbPayroll[[#This Row],[persExemp]],0)*tbPayroll[[#This Row],[dLocal]],dRound))
)</f>
        <v/>
      </c>
      <c r="ZM22" s="116" t="str">
        <f>IF(tbPayroll[[#This Row],[Employee]]="","",
(ROUND(
MAX(AAD22-tbPayroll[[#This Row],[persExemp]],0)*tbPayroll[[#This Row],[dCity]],dRound))
)</f>
        <v/>
      </c>
      <c r="ZN22" s="116" t="str" cm="1">
        <f t="array" aca="1" ref="ZN22" ca="1">IF(tbPayroll[[#This Row],[idx]]="","",
IF(ZQ22=0,0,
ROUND(tbPayroll[[#This Row],[exFed]]*
MAX(
((ZZ22-INDEX(INDIRECT(tbPayroll[[#This Row],[fedPrefix]]&amp;CHOOSE(tbPayroll[[#This Row],[fedStatus]],"SingleWage","JointlyWage","SingleWage","HeadWage")),ZQ22))*
INDEX(INDIRECT(tbPayroll[[#This Row],[fedPrefix]]&amp;"Perc"),ZQ22)+
INDEX(INDIRECT(tbPayroll[[#This Row],[fedPrefix]]&amp;CHOOSE(tbPayroll[[#This Row],[fedStatus]],"SingleHold","JointlyHold","SingleHold","HeadHold")),ZQ22))/dPeriods
- IF(tbPayroll[[#This Row],[isFormSent]]="Yes",tbPayroll[[#This Row],[isFormStep3]],0),0)
+tbPayroll[[#This Row],[isFormStep4c]],dFEDRound)
)
)</f>
        <v/>
      </c>
      <c r="ZO22" s="116" t="str">
        <f>IF(tbPayroll[[#This Row],[idx]]="","",
ROUND(tbPayroll[[#This Row],[exSS]]*
IF(SUMIFS($AM22:$BMK22,$AM$3:$BMK$3,"&lt;"&amp;ZO$3,$AM$2:$BMK$2,ZO$2) +ssTax*AAE22 &lt;ssTax*ssMax,
ssTax*AAE22,
MAX(ssTax*ssMax-SUMIFS($AM22:$BMK22,$AM$3:$BMK$3,"&lt;"&amp;ZO$3,$AM$2:$BMK$2,ZO$2),0)),
2)
)</f>
        <v/>
      </c>
      <c r="ZP22" s="116" t="str">
        <f>IF(tbPayroll[[#This Row],[idx]]="","",IF(ZQ22=0,0,ROUND(tbPayroll[[#This Row],[exMedi]]*mediTax*AAE22+ZY22*mediMax,2)))</f>
        <v/>
      </c>
      <c r="ZQ22" s="116" t="str">
        <f ca="1">IF(tbPayroll[[#This Row],[idx]]="","",IFERROR(MATCH(ZZ22,INDIRECT(tbPayroll[[#This Row],[fedPrefix]]&amp;CHOOSE(tbPayroll[[#This Row],[fedStatus]],"SingleWage","JointlyWage","SingleWage","HeadWage")),1),0))</f>
        <v/>
      </c>
      <c r="ZR22" s="116"/>
      <c r="ZS22" s="116" t="str">
        <f>IF(tbPayroll[[#This Row],[idx]]="","",
ROUND(tbPayroll[[#This Row],[401Roth]]*IF(SUMIFS($AM22:$BMK22,$AM$3:$BMK$3,"&lt;"&amp;AAF$3,$AM$2:$BMK$2,AAF$2)+YZ22&lt;compensationCap,
AAF22,
MAX(compensationCap-SUMIFS($AM22:$BMK22,$AM$3:$BMK$3,"&lt;"&amp;AAF$3,$AM$2:$BMK$2,AAF$2),0)),2))</f>
        <v/>
      </c>
      <c r="ZT22" s="116" t="str">
        <f>IF(tbPayroll[[#This Row],[idx]]="","",
ROUND(tbPayroll[[#This Row],[401PreTax]]*IF(SUMIFS($AM22:$BMK22,$AM$3:$BMK$3,"&lt;"&amp;AAF$3,$AM$2:$BMK$2,AAF$2)+YZ22&lt;compensationCap,
AAF22,
MAX(compensationCap-SUMIFS($AM22:$BMK22,$AM$3:$BMK$3,"&lt;"&amp;AAF$3,$AM$2:$BMK$2,AAF$2),0)),2))</f>
        <v/>
      </c>
      <c r="ZU22" s="116" t="str">
        <f>IF(tbPayroll[[#This Row],[idx]]="","",
ROUND((tbPayroll[[#This Row],[401T1p]]*tbPayroll[[#This Row],[401T1Cap]]+tbPayroll[[#This Row],[401T2p]]*tbPayroll[[#This Row],[401T2Cap]])*IF(SUMIFS($AM22:$BMK22,$AM$3:$BMK$3,"&lt;"&amp;AAF$3,$AM$2:$BMK$2,AAF$2)+YZ22&lt;compensationCap,
AAF22,
MAX(compensationCap-SUMIFS($AM22:$BMK22,$AM$3:$BMK$3,"&lt;"&amp;AAF$3,$AM$2:$BMK$2,AAF$2),0)),2))</f>
        <v/>
      </c>
      <c r="ZV22" s="116" t="str">
        <f>IF(tbPayroll[[#This Row],[idx]]="","",
IF(ZU22=0,0,
ROUND(IF(SUMIFS($AM22:$BMK22,$AM$3:$BMK$3,"&lt;"&amp;ZX$3,$AM$2:$BMK$2,"&gt;="&amp;ZV$2,$AM$2:$BMK$2,"&lt;="&amp;ZX$2)+ZS22+ZT22+ZU22&lt;tbPayroll[[#This Row],[401EmperLimit]],
ZU22,
MAX((tbPayroll[[#This Row],[401EmperLimit]]-SUMIFS($AM22:$BMK22,$AM$3:$BMK$3,"&lt;"&amp;ZX$3,$AM$2:$BMK$2,"&gt;="&amp;ZV$2,$AM$2:$BMK$2,"&lt;="&amp;ZX$2)),0)),2)))</f>
        <v/>
      </c>
      <c r="ZW22" s="116" t="str">
        <f>IF(tbPayroll[[#This Row],[idx]]="","",
IF(ZT22=0,0,
ROUND(IF(SUMIFS($AM22:$BMK22,$AM$3:$BMK$3,"&lt;"&amp;ZX$3,$AM$2:$BMK$2,ZX$2)+ZS22+SUMIFS($AM22:$BMK22,$AM$3:$BMK$3,"&lt;"&amp;ZW$3,$AM$2:$BMK$2,ZW$2)+ZT22&lt;tbPayroll[[#This Row],[401ContriLimit]],
ZT22,
ZT22/(ZS22+ZT22)*
(tbPayroll[[#This Row],[401ContriLimit]]-SUMIFS($AM22:$BMK22,$AM$3:$BMK$3,"&lt;"&amp;ZX$3,$AM$2:$BMK$2,ZX$2)-SUMIFS($AM22:$BMK22,$AM$3:$BMK$3,"&lt;"&amp;ZW$3,$AM$2:$BMK$2,ZW$2))),2)))</f>
        <v/>
      </c>
      <c r="ZX22" s="116" t="str">
        <f>IF(tbPayroll[[#This Row],[idx]]="","",
IF(ZS22=0,0,
ROUND(IF(SUMIFS($AM22:$BMK22,$AM$3:$BMK$3,"&lt;"&amp;ZX$3,$AM$2:$BMK$2,ZX$2)+ZS22+SUMIFS($AM22:$BMK22,$AM$3:$BMK$3,"&lt;"&amp;ZW$3,$AM$2:$BMK$2,ZW$2)+ZT22&lt;tbPayroll[[#This Row],[401ContriLimit]],
ZS22,
ZS22/(ZS22+ZT22)*
(tbPayroll[[#This Row],[401ContriLimit]]-SUMIFS($AM22:$BMK22,$AM$3:$BMK$3,"&lt;"&amp;ZX$3,$AM$2:$BMK$2,ZX$2)-SUMIFS($AM22:$BMK22,$AM$3:$BMK$3,"&lt;"&amp;ZW$3,$AM$2:$BMK$2,ZW$2))),2)
))</f>
        <v/>
      </c>
      <c r="ZY22" s="116" t="str" cm="1">
        <f t="array" ref="ZY22">IF(tbPayroll[[#This Row],[idx]]="","",
IF(ZQ22=0,0,
MAX(SUMIFS($AM22:$BMK22,$AM$3:$BMK$3,"&lt;="&amp;AAE$3,$AM$2:$BMK$2,AAE$2)-INDEX(mediAddTable,tbPayroll[[#This Row],[fedStatus]]),0)-
SUMIFS($AM22:$BMK22,$AM$3:$BMK$3,"&lt;"&amp;AAE$3,$AM$2:$BMK$2,ZY$2)
))</f>
        <v/>
      </c>
      <c r="ZZ22" s="116" t="str">
        <f>IF(tbPayroll[[#This Row],[idx]]="","",
ROUND(MAX(AAD22*dPeriods+tbPayroll[[#This Row],[adjustedAmount]],0),dFEDRound))</f>
        <v/>
      </c>
      <c r="AAA22" s="116" t="str">
        <f>IF(tbPayroll[[#This Row],[idx]]="","",
ROUND(IF(hoursMode="Daily",
SUMIFS(Hours!$J21:$BDM21,Hours!$J$2:$BDM$2,"&gt;="&amp;ZC$5,Hours!$J$2:$BDM$2,"&lt;="&amp;AAF$5,Hours!$J$5:$BDM$5,dRegularName),
SUMIFS(Hours!$J21:$BDM21,Hours!$J$1:$BDM$1,AAB$3,Hours!$J$5:$BDM$5,dRegularName)
),2))</f>
        <v/>
      </c>
      <c r="AAB22" s="116" t="str">
        <f>IF(tbPayroll[[#This Row],[idx]]="","",
IF(hoursMode="Daily",
SUMIFS(Hours!$J21:$BDM21,Hours!$J$2:$BDM$2,"&gt;="&amp;ZC$5,Hours!$J$2:$BDM$2,"&lt;="&amp;AAF$5,Hours!$J$5:$BDM$5,dOvertimeName),
SUMIFS(Hours!$J21:$BDM21,Hours!$J$1:$BDM$1,AAB$3,Hours!$J$5:$BDM$5,dOvertimeName)
))</f>
        <v/>
      </c>
      <c r="AAC22" s="116" t="str">
        <f>IF(tbPayroll[[#This Row],[idx]]="","",
IF(hoursMode="Daily",
SUMIFS(Hours!$J21:$BDM21,Hours!$J$2:$BDM$2,"&gt;="&amp;ZC$5,Hours!$J$2:$BDM$2,"&lt;="&amp;AAF$5,Hours!$J$5:$BDM$5,dVacationName),
SUMIFS(Hours!$J21:$BDM21,Hours!$J$1:$BDM$1,AAB$3,Hours!$J$5:$BDM$5,dVacationName)
))</f>
        <v/>
      </c>
      <c r="AAD22" s="116" t="str">
        <f>IF(tbPayroll[[#This Row],[Employee]]="","",MAX(AAF22-tbPayroll[[#This Row],[free]]-ZD22-ZW22,0))</f>
        <v/>
      </c>
      <c r="AAE22" s="116" t="str">
        <f>IF(tbPayroll[[#This Row],[Employee]]="","",MAX(AAF22-tbPayroll[[#This Row],[free]]-ZD22,0))</f>
        <v/>
      </c>
      <c r="AAF22" s="116" t="str">
        <f>IF(tbPayroll[[#This Row],[Employee]]="","",
IF(tbPayroll[[#This Row],[employmentDate]]&gt;AAF$5,0,ZH22+ZI22+ZJ22+ZF22))</f>
        <v/>
      </c>
      <c r="AAG22" s="116" t="str">
        <f>IF(tbPayroll[[#This Row],[Employee]]="","",AAF22-SUM(ZK22:ZP22)-ZE22-ZD22-ZW22-ZX22)</f>
        <v/>
      </c>
      <c r="AAH22" s="417"/>
      <c r="AAI22" s="192"/>
      <c r="AAJ22" s="192"/>
      <c r="AAK22" s="192"/>
      <c r="AAL22" s="193"/>
      <c r="AAM22" s="116" t="str">
        <f>IF(tbPayroll[[#This Row],[Employee]]="","",
ABG22 &amp; " | " &amp; ABH22&amp; " | " &amp; ABI22
)</f>
        <v/>
      </c>
      <c r="AAN22" s="116" t="str">
        <f>IF(tbPayroll[[#This Row],[Employee]]="","",
IF(tbPayroll[[#This Row],[employmentDate]]&gt;ABL$5,0,
ROUND(IF(tbPayroll[[#This Row],[IncomeBase]]=dSalaried,IF(AAI22&lt;&gt;"",AAI22,tbPayroll[[#This Row],[EmpWage]]),ABG22*IF(AAI22&lt;&gt;"",AAI22,tbPayroll[[#This Row],[EmpWage]])),2)))</f>
        <v/>
      </c>
      <c r="AAO22" s="116" t="str">
        <f>IF(tbPayroll[[#This Row],[Employee]]="","",
IF(tbPayroll[[#This Row],[employmentDate]]&gt;ABL$5,0,
ROUND(ABH22*tbPayroll[[#This Row],[overrrate]]*
IF(AAI22&lt;&gt;"",AAI22,tbPayroll[[#This Row],[EmpWage]])/IF(tbPayroll[[#This Row],[IncomeBase]]=dSalaried,MAX(tbPayroll[[#This Row],[regularwork]],1),1),2)
))</f>
        <v/>
      </c>
      <c r="AAP22" s="116" t="str">
        <f>IF(tbPayroll[[#This Row],[Employee]]="","",
IF(tbPayroll[[#This Row],[employmentDate]]&gt;ABL$5,0,
ROUND(ABI22*
IFERROR(AAN22/ABG22,0),2
)))</f>
        <v/>
      </c>
      <c r="AAQ22" s="116" t="str">
        <f>IF(tbPayroll[[#This Row],[Employee]]="","",
tbPayroll[[#This Row],[exState]]*
(tbPayroll[[#This Row],[stateAddDedu]]+ROUND(
MAX(ABJ22-tbPayroll[[#This Row],[persExemp]],0)*tbPayroll[[#This Row],[stateTax]],dRound))
)</f>
        <v/>
      </c>
      <c r="AAR22" s="116" t="str">
        <f>IF(tbPayroll[[#This Row],[Employee]]="","",
(ROUND(
MAX(ABJ22-tbPayroll[[#This Row],[persExemp]],0)*tbPayroll[[#This Row],[dLocal]],dRound))
)</f>
        <v/>
      </c>
      <c r="AAS22" s="116" t="str">
        <f>IF(tbPayroll[[#This Row],[Employee]]="","",
(ROUND(
MAX(ABJ22-tbPayroll[[#This Row],[persExemp]],0)*tbPayroll[[#This Row],[dCity]],dRound))
)</f>
        <v/>
      </c>
      <c r="AAT22" s="116" t="str" cm="1">
        <f t="array" aca="1" ref="AAT22" ca="1">IF(tbPayroll[[#This Row],[idx]]="","",
IF(AAW22=0,0,
ROUND(tbPayroll[[#This Row],[exFed]]*
MAX(
((ABF22-INDEX(INDIRECT(tbPayroll[[#This Row],[fedPrefix]]&amp;CHOOSE(tbPayroll[[#This Row],[fedStatus]],"SingleWage","JointlyWage","SingleWage","HeadWage")),AAW22))*
INDEX(INDIRECT(tbPayroll[[#This Row],[fedPrefix]]&amp;"Perc"),AAW22)+
INDEX(INDIRECT(tbPayroll[[#This Row],[fedPrefix]]&amp;CHOOSE(tbPayroll[[#This Row],[fedStatus]],"SingleHold","JointlyHold","SingleHold","HeadHold")),AAW22))/dPeriods
- IF(tbPayroll[[#This Row],[isFormSent]]="Yes",tbPayroll[[#This Row],[isFormStep3]],0),0)
+tbPayroll[[#This Row],[isFormStep4c]],dFEDRound)
)
)</f>
        <v/>
      </c>
      <c r="AAU22" s="116" t="str">
        <f>IF(tbPayroll[[#This Row],[idx]]="","",
ROUND(tbPayroll[[#This Row],[exSS]]*
IF(SUMIFS($AM22:$BMK22,$AM$3:$BMK$3,"&lt;"&amp;AAU$3,$AM$2:$BMK$2,AAU$2) +ssTax*ABK22 &lt;ssTax*ssMax,
ssTax*ABK22,
MAX(ssTax*ssMax-SUMIFS($AM22:$BMK22,$AM$3:$BMK$3,"&lt;"&amp;AAU$3,$AM$2:$BMK$2,AAU$2),0)),
2)
)</f>
        <v/>
      </c>
      <c r="AAV22" s="116" t="str">
        <f>IF(tbPayroll[[#This Row],[idx]]="","",IF(AAW22=0,0,ROUND(tbPayroll[[#This Row],[exMedi]]*mediTax*ABK22+ABE22*mediMax,2)))</f>
        <v/>
      </c>
      <c r="AAW22" s="116" t="str">
        <f ca="1">IF(tbPayroll[[#This Row],[idx]]="","",IFERROR(MATCH(ABF22,INDIRECT(tbPayroll[[#This Row],[fedPrefix]]&amp;CHOOSE(tbPayroll[[#This Row],[fedStatus]],"SingleWage","JointlyWage","SingleWage","HeadWage")),1),0))</f>
        <v/>
      </c>
      <c r="AAX22" s="116"/>
      <c r="AAY22" s="116" t="str">
        <f>IF(tbPayroll[[#This Row],[idx]]="","",
ROUND(tbPayroll[[#This Row],[401Roth]]*IF(SUMIFS($AM22:$BMK22,$AM$3:$BMK$3,"&lt;"&amp;ABL$3,$AM$2:$BMK$2,ABL$2)+AAF22&lt;compensationCap,
ABL22,
MAX(compensationCap-SUMIFS($AM22:$BMK22,$AM$3:$BMK$3,"&lt;"&amp;ABL$3,$AM$2:$BMK$2,ABL$2),0)),2))</f>
        <v/>
      </c>
      <c r="AAZ22" s="116" t="str">
        <f>IF(tbPayroll[[#This Row],[idx]]="","",
ROUND(tbPayroll[[#This Row],[401PreTax]]*IF(SUMIFS($AM22:$BMK22,$AM$3:$BMK$3,"&lt;"&amp;ABL$3,$AM$2:$BMK$2,ABL$2)+AAF22&lt;compensationCap,
ABL22,
MAX(compensationCap-SUMIFS($AM22:$BMK22,$AM$3:$BMK$3,"&lt;"&amp;ABL$3,$AM$2:$BMK$2,ABL$2),0)),2))</f>
        <v/>
      </c>
      <c r="ABA22" s="116" t="str">
        <f>IF(tbPayroll[[#This Row],[idx]]="","",
ROUND((tbPayroll[[#This Row],[401T1p]]*tbPayroll[[#This Row],[401T1Cap]]+tbPayroll[[#This Row],[401T2p]]*tbPayroll[[#This Row],[401T2Cap]])*IF(SUMIFS($AM22:$BMK22,$AM$3:$BMK$3,"&lt;"&amp;ABL$3,$AM$2:$BMK$2,ABL$2)+AAF22&lt;compensationCap,
ABL22,
MAX(compensationCap-SUMIFS($AM22:$BMK22,$AM$3:$BMK$3,"&lt;"&amp;ABL$3,$AM$2:$BMK$2,ABL$2),0)),2))</f>
        <v/>
      </c>
      <c r="ABB22" s="116" t="str">
        <f>IF(tbPayroll[[#This Row],[idx]]="","",
IF(ABA22=0,0,
ROUND(IF(SUMIFS($AM22:$BMK22,$AM$3:$BMK$3,"&lt;"&amp;ABD$3,$AM$2:$BMK$2,"&gt;="&amp;ABB$2,$AM$2:$BMK$2,"&lt;="&amp;ABD$2)+AAY22+AAZ22+ABA22&lt;tbPayroll[[#This Row],[401EmperLimit]],
ABA22,
MAX((tbPayroll[[#This Row],[401EmperLimit]]-SUMIFS($AM22:$BMK22,$AM$3:$BMK$3,"&lt;"&amp;ABD$3,$AM$2:$BMK$2,"&gt;="&amp;ABB$2,$AM$2:$BMK$2,"&lt;="&amp;ABD$2)),0)),2)))</f>
        <v/>
      </c>
      <c r="ABC22" s="116" t="str">
        <f>IF(tbPayroll[[#This Row],[idx]]="","",
IF(AAZ22=0,0,
ROUND(IF(SUMIFS($AM22:$BMK22,$AM$3:$BMK$3,"&lt;"&amp;ABD$3,$AM$2:$BMK$2,ABD$2)+AAY22+SUMIFS($AM22:$BMK22,$AM$3:$BMK$3,"&lt;"&amp;ABC$3,$AM$2:$BMK$2,ABC$2)+AAZ22&lt;tbPayroll[[#This Row],[401ContriLimit]],
AAZ22,
AAZ22/(AAY22+AAZ22)*
(tbPayroll[[#This Row],[401ContriLimit]]-SUMIFS($AM22:$BMK22,$AM$3:$BMK$3,"&lt;"&amp;ABD$3,$AM$2:$BMK$2,ABD$2)-SUMIFS($AM22:$BMK22,$AM$3:$BMK$3,"&lt;"&amp;ABC$3,$AM$2:$BMK$2,ABC$2))),2)))</f>
        <v/>
      </c>
      <c r="ABD22" s="116" t="str">
        <f>IF(tbPayroll[[#This Row],[idx]]="","",
IF(AAY22=0,0,
ROUND(IF(SUMIFS($AM22:$BMK22,$AM$3:$BMK$3,"&lt;"&amp;ABD$3,$AM$2:$BMK$2,ABD$2)+AAY22+SUMIFS($AM22:$BMK22,$AM$3:$BMK$3,"&lt;"&amp;ABC$3,$AM$2:$BMK$2,ABC$2)+AAZ22&lt;tbPayroll[[#This Row],[401ContriLimit]],
AAY22,
AAY22/(AAY22+AAZ22)*
(tbPayroll[[#This Row],[401ContriLimit]]-SUMIFS($AM22:$BMK22,$AM$3:$BMK$3,"&lt;"&amp;ABD$3,$AM$2:$BMK$2,ABD$2)-SUMIFS($AM22:$BMK22,$AM$3:$BMK$3,"&lt;"&amp;ABC$3,$AM$2:$BMK$2,ABC$2))),2)
))</f>
        <v/>
      </c>
      <c r="ABE22" s="116" t="str" cm="1">
        <f t="array" ref="ABE22">IF(tbPayroll[[#This Row],[idx]]="","",
IF(AAW22=0,0,
MAX(SUMIFS($AM22:$BMK22,$AM$3:$BMK$3,"&lt;="&amp;ABK$3,$AM$2:$BMK$2,ABK$2)-INDEX(mediAddTable,tbPayroll[[#This Row],[fedStatus]]),0)-
SUMIFS($AM22:$BMK22,$AM$3:$BMK$3,"&lt;"&amp;ABK$3,$AM$2:$BMK$2,ABE$2)
))</f>
        <v/>
      </c>
      <c r="ABF22" s="116" t="str">
        <f>IF(tbPayroll[[#This Row],[idx]]="","",
ROUND(MAX(ABJ22*dPeriods+tbPayroll[[#This Row],[adjustedAmount]],0),dFEDRound))</f>
        <v/>
      </c>
      <c r="ABG22" s="116" t="str">
        <f>IF(tbPayroll[[#This Row],[idx]]="","",
ROUND(IF(hoursMode="Daily",
SUMIFS(Hours!$J21:$BDM21,Hours!$J$2:$BDM$2,"&gt;="&amp;AAI$5,Hours!$J$2:$BDM$2,"&lt;="&amp;ABL$5,Hours!$J$5:$BDM$5,dRegularName),
SUMIFS(Hours!$J21:$BDM21,Hours!$J$1:$BDM$1,ABH$3,Hours!$J$5:$BDM$5,dRegularName)
),2))</f>
        <v/>
      </c>
      <c r="ABH22" s="116" t="str">
        <f>IF(tbPayroll[[#This Row],[idx]]="","",
IF(hoursMode="Daily",
SUMIFS(Hours!$J21:$BDM21,Hours!$J$2:$BDM$2,"&gt;="&amp;AAI$5,Hours!$J$2:$BDM$2,"&lt;="&amp;ABL$5,Hours!$J$5:$BDM$5,dOvertimeName),
SUMIFS(Hours!$J21:$BDM21,Hours!$J$1:$BDM$1,ABH$3,Hours!$J$5:$BDM$5,dOvertimeName)
))</f>
        <v/>
      </c>
      <c r="ABI22" s="116" t="str">
        <f>IF(tbPayroll[[#This Row],[idx]]="","",
IF(hoursMode="Daily",
SUMIFS(Hours!$J21:$BDM21,Hours!$J$2:$BDM$2,"&gt;="&amp;AAI$5,Hours!$J$2:$BDM$2,"&lt;="&amp;ABL$5,Hours!$J$5:$BDM$5,dVacationName),
SUMIFS(Hours!$J21:$BDM21,Hours!$J$1:$BDM$1,ABH$3,Hours!$J$5:$BDM$5,dVacationName)
))</f>
        <v/>
      </c>
      <c r="ABJ22" s="116" t="str">
        <f>IF(tbPayroll[[#This Row],[Employee]]="","",MAX(ABL22-tbPayroll[[#This Row],[free]]-AAJ22-ABC22,0))</f>
        <v/>
      </c>
      <c r="ABK22" s="116" t="str">
        <f>IF(tbPayroll[[#This Row],[Employee]]="","",MAX(ABL22-tbPayroll[[#This Row],[free]]-AAJ22,0))</f>
        <v/>
      </c>
      <c r="ABL22" s="116" t="str">
        <f>IF(tbPayroll[[#This Row],[Employee]]="","",
IF(tbPayroll[[#This Row],[employmentDate]]&gt;ABL$5,0,AAN22+AAO22+AAP22+AAL22))</f>
        <v/>
      </c>
      <c r="ABM22" s="116" t="str">
        <f>IF(tbPayroll[[#This Row],[Employee]]="","",ABL22-SUM(AAQ22:AAV22)-AAK22-AAJ22-ABC22-ABD22)</f>
        <v/>
      </c>
      <c r="ABN22" s="417"/>
      <c r="ABO22" s="192"/>
      <c r="ABP22" s="192"/>
      <c r="ABQ22" s="192"/>
      <c r="ABR22" s="193"/>
      <c r="ABS22" s="116" t="str">
        <f>IF(tbPayroll[[#This Row],[Employee]]="","",
ACM22 &amp; " | " &amp; ACN22&amp; " | " &amp; ACO22
)</f>
        <v/>
      </c>
      <c r="ABT22" s="116" t="str">
        <f>IF(tbPayroll[[#This Row],[Employee]]="","",
IF(tbPayroll[[#This Row],[employmentDate]]&gt;ACR$5,0,
ROUND(IF(tbPayroll[[#This Row],[IncomeBase]]=dSalaried,IF(ABO22&lt;&gt;"",ABO22,tbPayroll[[#This Row],[EmpWage]]),ACM22*IF(ABO22&lt;&gt;"",ABO22,tbPayroll[[#This Row],[EmpWage]])),2)))</f>
        <v/>
      </c>
      <c r="ABU22" s="116" t="str">
        <f>IF(tbPayroll[[#This Row],[Employee]]="","",
IF(tbPayroll[[#This Row],[employmentDate]]&gt;ACR$5,0,
ROUND(ACN22*tbPayroll[[#This Row],[overrrate]]*
IF(ABO22&lt;&gt;"",ABO22,tbPayroll[[#This Row],[EmpWage]])/IF(tbPayroll[[#This Row],[IncomeBase]]=dSalaried,MAX(tbPayroll[[#This Row],[regularwork]],1),1),2)
))</f>
        <v/>
      </c>
      <c r="ABV22" s="116" t="str">
        <f>IF(tbPayroll[[#This Row],[Employee]]="","",
IF(tbPayroll[[#This Row],[employmentDate]]&gt;ACR$5,0,
ROUND(ACO22*
IFERROR(ABT22/ACM22,0),2
)))</f>
        <v/>
      </c>
      <c r="ABW22" s="116" t="str">
        <f>IF(tbPayroll[[#This Row],[Employee]]="","",
tbPayroll[[#This Row],[exState]]*
(tbPayroll[[#This Row],[stateAddDedu]]+ROUND(
MAX(ACP22-tbPayroll[[#This Row],[persExemp]],0)*tbPayroll[[#This Row],[stateTax]],dRound))
)</f>
        <v/>
      </c>
      <c r="ABX22" s="116" t="str">
        <f>IF(tbPayroll[[#This Row],[Employee]]="","",
(ROUND(
MAX(ACP22-tbPayroll[[#This Row],[persExemp]],0)*tbPayroll[[#This Row],[dLocal]],dRound))
)</f>
        <v/>
      </c>
      <c r="ABY22" s="116" t="str">
        <f>IF(tbPayroll[[#This Row],[Employee]]="","",
(ROUND(
MAX(ACP22-tbPayroll[[#This Row],[persExemp]],0)*tbPayroll[[#This Row],[dCity]],dRound))
)</f>
        <v/>
      </c>
      <c r="ABZ22" s="116" t="str" cm="1">
        <f t="array" aca="1" ref="ABZ22" ca="1">IF(tbPayroll[[#This Row],[idx]]="","",
IF(ACC22=0,0,
ROUND(tbPayroll[[#This Row],[exFed]]*
MAX(
((ACL22-INDEX(INDIRECT(tbPayroll[[#This Row],[fedPrefix]]&amp;CHOOSE(tbPayroll[[#This Row],[fedStatus]],"SingleWage","JointlyWage","SingleWage","HeadWage")),ACC22))*
INDEX(INDIRECT(tbPayroll[[#This Row],[fedPrefix]]&amp;"Perc"),ACC22)+
INDEX(INDIRECT(tbPayroll[[#This Row],[fedPrefix]]&amp;CHOOSE(tbPayroll[[#This Row],[fedStatus]],"SingleHold","JointlyHold","SingleHold","HeadHold")),ACC22))/dPeriods
- IF(tbPayroll[[#This Row],[isFormSent]]="Yes",tbPayroll[[#This Row],[isFormStep3]],0),0)
+tbPayroll[[#This Row],[isFormStep4c]],dFEDRound)
)
)</f>
        <v/>
      </c>
      <c r="ACA22" s="116" t="str">
        <f>IF(tbPayroll[[#This Row],[idx]]="","",
ROUND(tbPayroll[[#This Row],[exSS]]*
IF(SUMIFS($AM22:$BMK22,$AM$3:$BMK$3,"&lt;"&amp;ACA$3,$AM$2:$BMK$2,ACA$2) +ssTax*ACQ22 &lt;ssTax*ssMax,
ssTax*ACQ22,
MAX(ssTax*ssMax-SUMIFS($AM22:$BMK22,$AM$3:$BMK$3,"&lt;"&amp;ACA$3,$AM$2:$BMK$2,ACA$2),0)),
2)
)</f>
        <v/>
      </c>
      <c r="ACB22" s="116" t="str">
        <f>IF(tbPayroll[[#This Row],[idx]]="","",IF(ACC22=0,0,ROUND(tbPayroll[[#This Row],[exMedi]]*mediTax*ACQ22+ACK22*mediMax,2)))</f>
        <v/>
      </c>
      <c r="ACC22" s="116" t="str">
        <f ca="1">IF(tbPayroll[[#This Row],[idx]]="","",IFERROR(MATCH(ACL22,INDIRECT(tbPayroll[[#This Row],[fedPrefix]]&amp;CHOOSE(tbPayroll[[#This Row],[fedStatus]],"SingleWage","JointlyWage","SingleWage","HeadWage")),1),0))</f>
        <v/>
      </c>
      <c r="ACD22" s="116"/>
      <c r="ACE22" s="116" t="str">
        <f>IF(tbPayroll[[#This Row],[idx]]="","",
ROUND(tbPayroll[[#This Row],[401Roth]]*IF(SUMIFS($AM22:$BMK22,$AM$3:$BMK$3,"&lt;"&amp;ACR$3,$AM$2:$BMK$2,ACR$2)+ABL22&lt;compensationCap,
ACR22,
MAX(compensationCap-SUMIFS($AM22:$BMK22,$AM$3:$BMK$3,"&lt;"&amp;ACR$3,$AM$2:$BMK$2,ACR$2),0)),2))</f>
        <v/>
      </c>
      <c r="ACF22" s="116" t="str">
        <f>IF(tbPayroll[[#This Row],[idx]]="","",
ROUND(tbPayroll[[#This Row],[401PreTax]]*IF(SUMIFS($AM22:$BMK22,$AM$3:$BMK$3,"&lt;"&amp;ACR$3,$AM$2:$BMK$2,ACR$2)+ABL22&lt;compensationCap,
ACR22,
MAX(compensationCap-SUMIFS($AM22:$BMK22,$AM$3:$BMK$3,"&lt;"&amp;ACR$3,$AM$2:$BMK$2,ACR$2),0)),2))</f>
        <v/>
      </c>
      <c r="ACG22" s="116" t="str">
        <f>IF(tbPayroll[[#This Row],[idx]]="","",
ROUND((tbPayroll[[#This Row],[401T1p]]*tbPayroll[[#This Row],[401T1Cap]]+tbPayroll[[#This Row],[401T2p]]*tbPayroll[[#This Row],[401T2Cap]])*IF(SUMIFS($AM22:$BMK22,$AM$3:$BMK$3,"&lt;"&amp;ACR$3,$AM$2:$BMK$2,ACR$2)+ABL22&lt;compensationCap,
ACR22,
MAX(compensationCap-SUMIFS($AM22:$BMK22,$AM$3:$BMK$3,"&lt;"&amp;ACR$3,$AM$2:$BMK$2,ACR$2),0)),2))</f>
        <v/>
      </c>
      <c r="ACH22" s="116" t="str">
        <f>IF(tbPayroll[[#This Row],[idx]]="","",
IF(ACG22=0,0,
ROUND(IF(SUMIFS($AM22:$BMK22,$AM$3:$BMK$3,"&lt;"&amp;ACJ$3,$AM$2:$BMK$2,"&gt;="&amp;ACH$2,$AM$2:$BMK$2,"&lt;="&amp;ACJ$2)+ACE22+ACF22+ACG22&lt;tbPayroll[[#This Row],[401EmperLimit]],
ACG22,
MAX((tbPayroll[[#This Row],[401EmperLimit]]-SUMIFS($AM22:$BMK22,$AM$3:$BMK$3,"&lt;"&amp;ACJ$3,$AM$2:$BMK$2,"&gt;="&amp;ACH$2,$AM$2:$BMK$2,"&lt;="&amp;ACJ$2)),0)),2)))</f>
        <v/>
      </c>
      <c r="ACI22" s="116" t="str">
        <f>IF(tbPayroll[[#This Row],[idx]]="","",
IF(ACF22=0,0,
ROUND(IF(SUMIFS($AM22:$BMK22,$AM$3:$BMK$3,"&lt;"&amp;ACJ$3,$AM$2:$BMK$2,ACJ$2)+ACE22+SUMIFS($AM22:$BMK22,$AM$3:$BMK$3,"&lt;"&amp;ACI$3,$AM$2:$BMK$2,ACI$2)+ACF22&lt;tbPayroll[[#This Row],[401ContriLimit]],
ACF22,
ACF22/(ACE22+ACF22)*
(tbPayroll[[#This Row],[401ContriLimit]]-SUMIFS($AM22:$BMK22,$AM$3:$BMK$3,"&lt;"&amp;ACJ$3,$AM$2:$BMK$2,ACJ$2)-SUMIFS($AM22:$BMK22,$AM$3:$BMK$3,"&lt;"&amp;ACI$3,$AM$2:$BMK$2,ACI$2))),2)))</f>
        <v/>
      </c>
      <c r="ACJ22" s="116" t="str">
        <f>IF(tbPayroll[[#This Row],[idx]]="","",
IF(ACE22=0,0,
ROUND(IF(SUMIFS($AM22:$BMK22,$AM$3:$BMK$3,"&lt;"&amp;ACJ$3,$AM$2:$BMK$2,ACJ$2)+ACE22+SUMIFS($AM22:$BMK22,$AM$3:$BMK$3,"&lt;"&amp;ACI$3,$AM$2:$BMK$2,ACI$2)+ACF22&lt;tbPayroll[[#This Row],[401ContriLimit]],
ACE22,
ACE22/(ACE22+ACF22)*
(tbPayroll[[#This Row],[401ContriLimit]]-SUMIFS($AM22:$BMK22,$AM$3:$BMK$3,"&lt;"&amp;ACJ$3,$AM$2:$BMK$2,ACJ$2)-SUMIFS($AM22:$BMK22,$AM$3:$BMK$3,"&lt;"&amp;ACI$3,$AM$2:$BMK$2,ACI$2))),2)
))</f>
        <v/>
      </c>
      <c r="ACK22" s="116" t="str" cm="1">
        <f t="array" ref="ACK22">IF(tbPayroll[[#This Row],[idx]]="","",
IF(ACC22=0,0,
MAX(SUMIFS($AM22:$BMK22,$AM$3:$BMK$3,"&lt;="&amp;ACQ$3,$AM$2:$BMK$2,ACQ$2)-INDEX(mediAddTable,tbPayroll[[#This Row],[fedStatus]]),0)-
SUMIFS($AM22:$BMK22,$AM$3:$BMK$3,"&lt;"&amp;ACQ$3,$AM$2:$BMK$2,ACK$2)
))</f>
        <v/>
      </c>
      <c r="ACL22" s="116" t="str">
        <f>IF(tbPayroll[[#This Row],[idx]]="","",
ROUND(MAX(ACP22*dPeriods+tbPayroll[[#This Row],[adjustedAmount]],0),dFEDRound))</f>
        <v/>
      </c>
      <c r="ACM22" s="116" t="str">
        <f>IF(tbPayroll[[#This Row],[idx]]="","",
ROUND(IF(hoursMode="Daily",
SUMIFS(Hours!$J21:$BDM21,Hours!$J$2:$BDM$2,"&gt;="&amp;ABO$5,Hours!$J$2:$BDM$2,"&lt;="&amp;ACR$5,Hours!$J$5:$BDM$5,dRegularName),
SUMIFS(Hours!$J21:$BDM21,Hours!$J$1:$BDM$1,ACN$3,Hours!$J$5:$BDM$5,dRegularName)
),2))</f>
        <v/>
      </c>
      <c r="ACN22" s="116" t="str">
        <f>IF(tbPayroll[[#This Row],[idx]]="","",
IF(hoursMode="Daily",
SUMIFS(Hours!$J21:$BDM21,Hours!$J$2:$BDM$2,"&gt;="&amp;ABO$5,Hours!$J$2:$BDM$2,"&lt;="&amp;ACR$5,Hours!$J$5:$BDM$5,dOvertimeName),
SUMIFS(Hours!$J21:$BDM21,Hours!$J$1:$BDM$1,ACN$3,Hours!$J$5:$BDM$5,dOvertimeName)
))</f>
        <v/>
      </c>
      <c r="ACO22" s="116" t="str">
        <f>IF(tbPayroll[[#This Row],[idx]]="","",
IF(hoursMode="Daily",
SUMIFS(Hours!$J21:$BDM21,Hours!$J$2:$BDM$2,"&gt;="&amp;ABO$5,Hours!$J$2:$BDM$2,"&lt;="&amp;ACR$5,Hours!$J$5:$BDM$5,dVacationName),
SUMIFS(Hours!$J21:$BDM21,Hours!$J$1:$BDM$1,ACN$3,Hours!$J$5:$BDM$5,dVacationName)
))</f>
        <v/>
      </c>
      <c r="ACP22" s="116" t="str">
        <f>IF(tbPayroll[[#This Row],[Employee]]="","",MAX(ACR22-tbPayroll[[#This Row],[free]]-ABP22-ACI22,0))</f>
        <v/>
      </c>
      <c r="ACQ22" s="116" t="str">
        <f>IF(tbPayroll[[#This Row],[Employee]]="","",MAX(ACR22-tbPayroll[[#This Row],[free]]-ABP22,0))</f>
        <v/>
      </c>
      <c r="ACR22" s="116" t="str">
        <f>IF(tbPayroll[[#This Row],[Employee]]="","",
IF(tbPayroll[[#This Row],[employmentDate]]&gt;ACR$5,0,ABT22+ABU22+ABV22+ABR22))</f>
        <v/>
      </c>
      <c r="ACS22" s="116" t="str">
        <f>IF(tbPayroll[[#This Row],[Employee]]="","",ACR22-SUM(ABW22:ACB22)-ABQ22-ABP22-ACI22-ACJ22)</f>
        <v/>
      </c>
      <c r="ACT22" s="417"/>
      <c r="ACU22" s="192"/>
      <c r="ACV22" s="192"/>
      <c r="ACW22" s="192"/>
      <c r="ACX22" s="193"/>
      <c r="ACY22" s="116" t="str">
        <f>IF(tbPayroll[[#This Row],[Employee]]="","",
ADS22 &amp; " | " &amp; ADT22&amp; " | " &amp; ADU22
)</f>
        <v/>
      </c>
      <c r="ACZ22" s="116" t="str">
        <f>IF(tbPayroll[[#This Row],[Employee]]="","",
IF(tbPayroll[[#This Row],[employmentDate]]&gt;ADX$5,0,
ROUND(IF(tbPayroll[[#This Row],[IncomeBase]]=dSalaried,IF(ACU22&lt;&gt;"",ACU22,tbPayroll[[#This Row],[EmpWage]]),ADS22*IF(ACU22&lt;&gt;"",ACU22,tbPayroll[[#This Row],[EmpWage]])),2)))</f>
        <v/>
      </c>
      <c r="ADA22" s="116" t="str">
        <f>IF(tbPayroll[[#This Row],[Employee]]="","",
IF(tbPayroll[[#This Row],[employmentDate]]&gt;ADX$5,0,
ROUND(ADT22*tbPayroll[[#This Row],[overrrate]]*
IF(ACU22&lt;&gt;"",ACU22,tbPayroll[[#This Row],[EmpWage]])/IF(tbPayroll[[#This Row],[IncomeBase]]=dSalaried,MAX(tbPayroll[[#This Row],[regularwork]],1),1),2)
))</f>
        <v/>
      </c>
      <c r="ADB22" s="116" t="str">
        <f>IF(tbPayroll[[#This Row],[Employee]]="","",
IF(tbPayroll[[#This Row],[employmentDate]]&gt;ADX$5,0,
ROUND(ADU22*
IFERROR(ACZ22/ADS22,0),2
)))</f>
        <v/>
      </c>
      <c r="ADC22" s="116" t="str">
        <f>IF(tbPayroll[[#This Row],[Employee]]="","",
tbPayroll[[#This Row],[exState]]*
(tbPayroll[[#This Row],[stateAddDedu]]+ROUND(
MAX(ADV22-tbPayroll[[#This Row],[persExemp]],0)*tbPayroll[[#This Row],[stateTax]],dRound))
)</f>
        <v/>
      </c>
      <c r="ADD22" s="116" t="str">
        <f>IF(tbPayroll[[#This Row],[Employee]]="","",
(ROUND(
MAX(ADV22-tbPayroll[[#This Row],[persExemp]],0)*tbPayroll[[#This Row],[dLocal]],dRound))
)</f>
        <v/>
      </c>
      <c r="ADE22" s="116" t="str">
        <f>IF(tbPayroll[[#This Row],[Employee]]="","",
(ROUND(
MAX(ADV22-tbPayroll[[#This Row],[persExemp]],0)*tbPayroll[[#This Row],[dCity]],dRound))
)</f>
        <v/>
      </c>
      <c r="ADF22" s="116" t="str" cm="1">
        <f t="array" aca="1" ref="ADF22" ca="1">IF(tbPayroll[[#This Row],[idx]]="","",
IF(ADI22=0,0,
ROUND(tbPayroll[[#This Row],[exFed]]*
MAX(
((ADR22-INDEX(INDIRECT(tbPayroll[[#This Row],[fedPrefix]]&amp;CHOOSE(tbPayroll[[#This Row],[fedStatus]],"SingleWage","JointlyWage","SingleWage","HeadWage")),ADI22))*
INDEX(INDIRECT(tbPayroll[[#This Row],[fedPrefix]]&amp;"Perc"),ADI22)+
INDEX(INDIRECT(tbPayroll[[#This Row],[fedPrefix]]&amp;CHOOSE(tbPayroll[[#This Row],[fedStatus]],"SingleHold","JointlyHold","SingleHold","HeadHold")),ADI22))/dPeriods
- IF(tbPayroll[[#This Row],[isFormSent]]="Yes",tbPayroll[[#This Row],[isFormStep3]],0),0)
+tbPayroll[[#This Row],[isFormStep4c]],dFEDRound)
)
)</f>
        <v/>
      </c>
      <c r="ADG22" s="116" t="str">
        <f>IF(tbPayroll[[#This Row],[idx]]="","",
ROUND(tbPayroll[[#This Row],[exSS]]*
IF(SUMIFS($AM22:$BMK22,$AM$3:$BMK$3,"&lt;"&amp;ADG$3,$AM$2:$BMK$2,ADG$2) +ssTax*ADW22 &lt;ssTax*ssMax,
ssTax*ADW22,
MAX(ssTax*ssMax-SUMIFS($AM22:$BMK22,$AM$3:$BMK$3,"&lt;"&amp;ADG$3,$AM$2:$BMK$2,ADG$2),0)),
2)
)</f>
        <v/>
      </c>
      <c r="ADH22" s="116" t="str">
        <f>IF(tbPayroll[[#This Row],[idx]]="","",IF(ADI22=0,0,ROUND(tbPayroll[[#This Row],[exMedi]]*mediTax*ADW22+ADQ22*mediMax,2)))</f>
        <v/>
      </c>
      <c r="ADI22" s="116" t="str">
        <f ca="1">IF(tbPayroll[[#This Row],[idx]]="","",IFERROR(MATCH(ADR22,INDIRECT(tbPayroll[[#This Row],[fedPrefix]]&amp;CHOOSE(tbPayroll[[#This Row],[fedStatus]],"SingleWage","JointlyWage","SingleWage","HeadWage")),1),0))</f>
        <v/>
      </c>
      <c r="ADJ22" s="116"/>
      <c r="ADK22" s="116" t="str">
        <f>IF(tbPayroll[[#This Row],[idx]]="","",
ROUND(tbPayroll[[#This Row],[401Roth]]*IF(SUMIFS($AM22:$BMK22,$AM$3:$BMK$3,"&lt;"&amp;ADX$3,$AM$2:$BMK$2,ADX$2)+ACR22&lt;compensationCap,
ADX22,
MAX(compensationCap-SUMIFS($AM22:$BMK22,$AM$3:$BMK$3,"&lt;"&amp;ADX$3,$AM$2:$BMK$2,ADX$2),0)),2))</f>
        <v/>
      </c>
      <c r="ADL22" s="116" t="str">
        <f>IF(tbPayroll[[#This Row],[idx]]="","",
ROUND(tbPayroll[[#This Row],[401PreTax]]*IF(SUMIFS($AM22:$BMK22,$AM$3:$BMK$3,"&lt;"&amp;ADX$3,$AM$2:$BMK$2,ADX$2)+ACR22&lt;compensationCap,
ADX22,
MAX(compensationCap-SUMIFS($AM22:$BMK22,$AM$3:$BMK$3,"&lt;"&amp;ADX$3,$AM$2:$BMK$2,ADX$2),0)),2))</f>
        <v/>
      </c>
      <c r="ADM22" s="116" t="str">
        <f>IF(tbPayroll[[#This Row],[idx]]="","",
ROUND((tbPayroll[[#This Row],[401T1p]]*tbPayroll[[#This Row],[401T1Cap]]+tbPayroll[[#This Row],[401T2p]]*tbPayroll[[#This Row],[401T2Cap]])*IF(SUMIFS($AM22:$BMK22,$AM$3:$BMK$3,"&lt;"&amp;ADX$3,$AM$2:$BMK$2,ADX$2)+ACR22&lt;compensationCap,
ADX22,
MAX(compensationCap-SUMIFS($AM22:$BMK22,$AM$3:$BMK$3,"&lt;"&amp;ADX$3,$AM$2:$BMK$2,ADX$2),0)),2))</f>
        <v/>
      </c>
      <c r="ADN22" s="116" t="str">
        <f>IF(tbPayroll[[#This Row],[idx]]="","",
IF(ADM22=0,0,
ROUND(IF(SUMIFS($AM22:$BMK22,$AM$3:$BMK$3,"&lt;"&amp;ADP$3,$AM$2:$BMK$2,"&gt;="&amp;ADN$2,$AM$2:$BMK$2,"&lt;="&amp;ADP$2)+ADK22+ADL22+ADM22&lt;tbPayroll[[#This Row],[401EmperLimit]],
ADM22,
MAX((tbPayroll[[#This Row],[401EmperLimit]]-SUMIFS($AM22:$BMK22,$AM$3:$BMK$3,"&lt;"&amp;ADP$3,$AM$2:$BMK$2,"&gt;="&amp;ADN$2,$AM$2:$BMK$2,"&lt;="&amp;ADP$2)),0)),2)))</f>
        <v/>
      </c>
      <c r="ADO22" s="116" t="str">
        <f>IF(tbPayroll[[#This Row],[idx]]="","",
IF(ADL22=0,0,
ROUND(IF(SUMIFS($AM22:$BMK22,$AM$3:$BMK$3,"&lt;"&amp;ADP$3,$AM$2:$BMK$2,ADP$2)+ADK22+SUMIFS($AM22:$BMK22,$AM$3:$BMK$3,"&lt;"&amp;ADO$3,$AM$2:$BMK$2,ADO$2)+ADL22&lt;tbPayroll[[#This Row],[401ContriLimit]],
ADL22,
ADL22/(ADK22+ADL22)*
(tbPayroll[[#This Row],[401ContriLimit]]-SUMIFS($AM22:$BMK22,$AM$3:$BMK$3,"&lt;"&amp;ADP$3,$AM$2:$BMK$2,ADP$2)-SUMIFS($AM22:$BMK22,$AM$3:$BMK$3,"&lt;"&amp;ADO$3,$AM$2:$BMK$2,ADO$2))),2)))</f>
        <v/>
      </c>
      <c r="ADP22" s="116" t="str">
        <f>IF(tbPayroll[[#This Row],[idx]]="","",
IF(ADK22=0,0,
ROUND(IF(SUMIFS($AM22:$BMK22,$AM$3:$BMK$3,"&lt;"&amp;ADP$3,$AM$2:$BMK$2,ADP$2)+ADK22+SUMIFS($AM22:$BMK22,$AM$3:$BMK$3,"&lt;"&amp;ADO$3,$AM$2:$BMK$2,ADO$2)+ADL22&lt;tbPayroll[[#This Row],[401ContriLimit]],
ADK22,
ADK22/(ADK22+ADL22)*
(tbPayroll[[#This Row],[401ContriLimit]]-SUMIFS($AM22:$BMK22,$AM$3:$BMK$3,"&lt;"&amp;ADP$3,$AM$2:$BMK$2,ADP$2)-SUMIFS($AM22:$BMK22,$AM$3:$BMK$3,"&lt;"&amp;ADO$3,$AM$2:$BMK$2,ADO$2))),2)
))</f>
        <v/>
      </c>
      <c r="ADQ22" s="116" t="str" cm="1">
        <f t="array" ref="ADQ22">IF(tbPayroll[[#This Row],[idx]]="","",
IF(ADI22=0,0,
MAX(SUMIFS($AM22:$BMK22,$AM$3:$BMK$3,"&lt;="&amp;ADW$3,$AM$2:$BMK$2,ADW$2)-INDEX(mediAddTable,tbPayroll[[#This Row],[fedStatus]]),0)-
SUMIFS($AM22:$BMK22,$AM$3:$BMK$3,"&lt;"&amp;ADW$3,$AM$2:$BMK$2,ADQ$2)
))</f>
        <v/>
      </c>
      <c r="ADR22" s="116" t="str">
        <f>IF(tbPayroll[[#This Row],[idx]]="","",
ROUND(MAX(ADV22*dPeriods+tbPayroll[[#This Row],[adjustedAmount]],0),dFEDRound))</f>
        <v/>
      </c>
      <c r="ADS22" s="116" t="str">
        <f>IF(tbPayroll[[#This Row],[idx]]="","",
ROUND(IF(hoursMode="Daily",
SUMIFS(Hours!$J21:$BDM21,Hours!$J$2:$BDM$2,"&gt;="&amp;ACU$5,Hours!$J$2:$BDM$2,"&lt;="&amp;ADX$5,Hours!$J$5:$BDM$5,dRegularName),
SUMIFS(Hours!$J21:$BDM21,Hours!$J$1:$BDM$1,ADT$3,Hours!$J$5:$BDM$5,dRegularName)
),2))</f>
        <v/>
      </c>
      <c r="ADT22" s="116" t="str">
        <f>IF(tbPayroll[[#This Row],[idx]]="","",
IF(hoursMode="Daily",
SUMIFS(Hours!$J21:$BDM21,Hours!$J$2:$BDM$2,"&gt;="&amp;ACU$5,Hours!$J$2:$BDM$2,"&lt;="&amp;ADX$5,Hours!$J$5:$BDM$5,dOvertimeName),
SUMIFS(Hours!$J21:$BDM21,Hours!$J$1:$BDM$1,ADT$3,Hours!$J$5:$BDM$5,dOvertimeName)
))</f>
        <v/>
      </c>
      <c r="ADU22" s="116" t="str">
        <f>IF(tbPayroll[[#This Row],[idx]]="","",
IF(hoursMode="Daily",
SUMIFS(Hours!$J21:$BDM21,Hours!$J$2:$BDM$2,"&gt;="&amp;ACU$5,Hours!$J$2:$BDM$2,"&lt;="&amp;ADX$5,Hours!$J$5:$BDM$5,dVacationName),
SUMIFS(Hours!$J21:$BDM21,Hours!$J$1:$BDM$1,ADT$3,Hours!$J$5:$BDM$5,dVacationName)
))</f>
        <v/>
      </c>
      <c r="ADV22" s="116" t="str">
        <f>IF(tbPayroll[[#This Row],[Employee]]="","",MAX(ADX22-tbPayroll[[#This Row],[free]]-ACV22-ADO22,0))</f>
        <v/>
      </c>
      <c r="ADW22" s="116" t="str">
        <f>IF(tbPayroll[[#This Row],[Employee]]="","",MAX(ADX22-tbPayroll[[#This Row],[free]]-ACV22,0))</f>
        <v/>
      </c>
      <c r="ADX22" s="116" t="str">
        <f>IF(tbPayroll[[#This Row],[Employee]]="","",
IF(tbPayroll[[#This Row],[employmentDate]]&gt;ADX$5,0,ACZ22+ADA22+ADB22+ACX22))</f>
        <v/>
      </c>
      <c r="ADY22" s="116" t="str">
        <f>IF(tbPayroll[[#This Row],[Employee]]="","",ADX22-SUM(ADC22:ADH22)-ACW22-ACV22-ADO22-ADP22)</f>
        <v/>
      </c>
      <c r="ADZ22" s="417"/>
      <c r="AEA22" s="192"/>
      <c r="AEB22" s="192"/>
      <c r="AEC22" s="192"/>
      <c r="AED22" s="193"/>
      <c r="AEE22" s="116" t="str">
        <f>IF(tbPayroll[[#This Row],[Employee]]="","",
AEY22 &amp; " | " &amp; AEZ22&amp; " | " &amp; AFA22
)</f>
        <v/>
      </c>
      <c r="AEF22" s="116" t="str">
        <f>IF(tbPayroll[[#This Row],[Employee]]="","",
IF(tbPayroll[[#This Row],[employmentDate]]&gt;AFD$5,0,
ROUND(IF(tbPayroll[[#This Row],[IncomeBase]]=dSalaried,IF(AEA22&lt;&gt;"",AEA22,tbPayroll[[#This Row],[EmpWage]]),AEY22*IF(AEA22&lt;&gt;"",AEA22,tbPayroll[[#This Row],[EmpWage]])),2)))</f>
        <v/>
      </c>
      <c r="AEG22" s="116" t="str">
        <f>IF(tbPayroll[[#This Row],[Employee]]="","",
IF(tbPayroll[[#This Row],[employmentDate]]&gt;AFD$5,0,
ROUND(AEZ22*tbPayroll[[#This Row],[overrrate]]*
IF(AEA22&lt;&gt;"",AEA22,tbPayroll[[#This Row],[EmpWage]])/IF(tbPayroll[[#This Row],[IncomeBase]]=dSalaried,MAX(tbPayroll[[#This Row],[regularwork]],1),1),2)
))</f>
        <v/>
      </c>
      <c r="AEH22" s="116" t="str">
        <f>IF(tbPayroll[[#This Row],[Employee]]="","",
IF(tbPayroll[[#This Row],[employmentDate]]&gt;AFD$5,0,
ROUND(AFA22*
IFERROR(AEF22/AEY22,0),2
)))</f>
        <v/>
      </c>
      <c r="AEI22" s="116" t="str">
        <f>IF(tbPayroll[[#This Row],[Employee]]="","",
tbPayroll[[#This Row],[exState]]*
(tbPayroll[[#This Row],[stateAddDedu]]+ROUND(
MAX(AFB22-tbPayroll[[#This Row],[persExemp]],0)*tbPayroll[[#This Row],[stateTax]],dRound))
)</f>
        <v/>
      </c>
      <c r="AEJ22" s="116" t="str">
        <f>IF(tbPayroll[[#This Row],[Employee]]="","",
(ROUND(
MAX(AFB22-tbPayroll[[#This Row],[persExemp]],0)*tbPayroll[[#This Row],[dLocal]],dRound))
)</f>
        <v/>
      </c>
      <c r="AEK22" s="116" t="str">
        <f>IF(tbPayroll[[#This Row],[Employee]]="","",
(ROUND(
MAX(AFB22-tbPayroll[[#This Row],[persExemp]],0)*tbPayroll[[#This Row],[dCity]],dRound))
)</f>
        <v/>
      </c>
      <c r="AEL22" s="116" t="str" cm="1">
        <f t="array" aca="1" ref="AEL22" ca="1">IF(tbPayroll[[#This Row],[idx]]="","",
IF(AEO22=0,0,
ROUND(tbPayroll[[#This Row],[exFed]]*
MAX(
((AEX22-INDEX(INDIRECT(tbPayroll[[#This Row],[fedPrefix]]&amp;CHOOSE(tbPayroll[[#This Row],[fedStatus]],"SingleWage","JointlyWage","SingleWage","HeadWage")),AEO22))*
INDEX(INDIRECT(tbPayroll[[#This Row],[fedPrefix]]&amp;"Perc"),AEO22)+
INDEX(INDIRECT(tbPayroll[[#This Row],[fedPrefix]]&amp;CHOOSE(tbPayroll[[#This Row],[fedStatus]],"SingleHold","JointlyHold","SingleHold","HeadHold")),AEO22))/dPeriods
- IF(tbPayroll[[#This Row],[isFormSent]]="Yes",tbPayroll[[#This Row],[isFormStep3]],0),0)
+tbPayroll[[#This Row],[isFormStep4c]],dFEDRound)
)
)</f>
        <v/>
      </c>
      <c r="AEM22" s="116" t="str">
        <f>IF(tbPayroll[[#This Row],[idx]]="","",
ROUND(tbPayroll[[#This Row],[exSS]]*
IF(SUMIFS($AM22:$BMK22,$AM$3:$BMK$3,"&lt;"&amp;AEM$3,$AM$2:$BMK$2,AEM$2) +ssTax*AFC22 &lt;ssTax*ssMax,
ssTax*AFC22,
MAX(ssTax*ssMax-SUMIFS($AM22:$BMK22,$AM$3:$BMK$3,"&lt;"&amp;AEM$3,$AM$2:$BMK$2,AEM$2),0)),
2)
)</f>
        <v/>
      </c>
      <c r="AEN22" s="116" t="str">
        <f>IF(tbPayroll[[#This Row],[idx]]="","",IF(AEO22=0,0,ROUND(tbPayroll[[#This Row],[exMedi]]*mediTax*AFC22+AEW22*mediMax,2)))</f>
        <v/>
      </c>
      <c r="AEO22" s="116" t="str">
        <f ca="1">IF(tbPayroll[[#This Row],[idx]]="","",IFERROR(MATCH(AEX22,INDIRECT(tbPayroll[[#This Row],[fedPrefix]]&amp;CHOOSE(tbPayroll[[#This Row],[fedStatus]],"SingleWage","JointlyWage","SingleWage","HeadWage")),1),0))</f>
        <v/>
      </c>
      <c r="AEP22" s="116"/>
      <c r="AEQ22" s="116" t="str">
        <f>IF(tbPayroll[[#This Row],[idx]]="","",
ROUND(tbPayroll[[#This Row],[401Roth]]*IF(SUMIFS($AM22:$BMK22,$AM$3:$BMK$3,"&lt;"&amp;AFD$3,$AM$2:$BMK$2,AFD$2)+ADX22&lt;compensationCap,
AFD22,
MAX(compensationCap-SUMIFS($AM22:$BMK22,$AM$3:$BMK$3,"&lt;"&amp;AFD$3,$AM$2:$BMK$2,AFD$2),0)),2))</f>
        <v/>
      </c>
      <c r="AER22" s="116" t="str">
        <f>IF(tbPayroll[[#This Row],[idx]]="","",
ROUND(tbPayroll[[#This Row],[401PreTax]]*IF(SUMIFS($AM22:$BMK22,$AM$3:$BMK$3,"&lt;"&amp;AFD$3,$AM$2:$BMK$2,AFD$2)+ADX22&lt;compensationCap,
AFD22,
MAX(compensationCap-SUMIFS($AM22:$BMK22,$AM$3:$BMK$3,"&lt;"&amp;AFD$3,$AM$2:$BMK$2,AFD$2),0)),2))</f>
        <v/>
      </c>
      <c r="AES22" s="116" t="str">
        <f>IF(tbPayroll[[#This Row],[idx]]="","",
ROUND((tbPayroll[[#This Row],[401T1p]]*tbPayroll[[#This Row],[401T1Cap]]+tbPayroll[[#This Row],[401T2p]]*tbPayroll[[#This Row],[401T2Cap]])*IF(SUMIFS($AM22:$BMK22,$AM$3:$BMK$3,"&lt;"&amp;AFD$3,$AM$2:$BMK$2,AFD$2)+ADX22&lt;compensationCap,
AFD22,
MAX(compensationCap-SUMIFS($AM22:$BMK22,$AM$3:$BMK$3,"&lt;"&amp;AFD$3,$AM$2:$BMK$2,AFD$2),0)),2))</f>
        <v/>
      </c>
      <c r="AET22" s="116" t="str">
        <f>IF(tbPayroll[[#This Row],[idx]]="","",
IF(AES22=0,0,
ROUND(IF(SUMIFS($AM22:$BMK22,$AM$3:$BMK$3,"&lt;"&amp;AEV$3,$AM$2:$BMK$2,"&gt;="&amp;AET$2,$AM$2:$BMK$2,"&lt;="&amp;AEV$2)+AEQ22+AER22+AES22&lt;tbPayroll[[#This Row],[401EmperLimit]],
AES22,
MAX((tbPayroll[[#This Row],[401EmperLimit]]-SUMIFS($AM22:$BMK22,$AM$3:$BMK$3,"&lt;"&amp;AEV$3,$AM$2:$BMK$2,"&gt;="&amp;AET$2,$AM$2:$BMK$2,"&lt;="&amp;AEV$2)),0)),2)))</f>
        <v/>
      </c>
      <c r="AEU22" s="116" t="str">
        <f>IF(tbPayroll[[#This Row],[idx]]="","",
IF(AER22=0,0,
ROUND(IF(SUMIFS($AM22:$BMK22,$AM$3:$BMK$3,"&lt;"&amp;AEV$3,$AM$2:$BMK$2,AEV$2)+AEQ22+SUMIFS($AM22:$BMK22,$AM$3:$BMK$3,"&lt;"&amp;AEU$3,$AM$2:$BMK$2,AEU$2)+AER22&lt;tbPayroll[[#This Row],[401ContriLimit]],
AER22,
AER22/(AEQ22+AER22)*
(tbPayroll[[#This Row],[401ContriLimit]]-SUMIFS($AM22:$BMK22,$AM$3:$BMK$3,"&lt;"&amp;AEV$3,$AM$2:$BMK$2,AEV$2)-SUMIFS($AM22:$BMK22,$AM$3:$BMK$3,"&lt;"&amp;AEU$3,$AM$2:$BMK$2,AEU$2))),2)))</f>
        <v/>
      </c>
      <c r="AEV22" s="116" t="str">
        <f>IF(tbPayroll[[#This Row],[idx]]="","",
IF(AEQ22=0,0,
ROUND(IF(SUMIFS($AM22:$BMK22,$AM$3:$BMK$3,"&lt;"&amp;AEV$3,$AM$2:$BMK$2,AEV$2)+AEQ22+SUMIFS($AM22:$BMK22,$AM$3:$BMK$3,"&lt;"&amp;AEU$3,$AM$2:$BMK$2,AEU$2)+AER22&lt;tbPayroll[[#This Row],[401ContriLimit]],
AEQ22,
AEQ22/(AEQ22+AER22)*
(tbPayroll[[#This Row],[401ContriLimit]]-SUMIFS($AM22:$BMK22,$AM$3:$BMK$3,"&lt;"&amp;AEV$3,$AM$2:$BMK$2,AEV$2)-SUMIFS($AM22:$BMK22,$AM$3:$BMK$3,"&lt;"&amp;AEU$3,$AM$2:$BMK$2,AEU$2))),2)
))</f>
        <v/>
      </c>
      <c r="AEW22" s="116" t="str" cm="1">
        <f t="array" ref="AEW22">IF(tbPayroll[[#This Row],[idx]]="","",
IF(AEO22=0,0,
MAX(SUMIFS($AM22:$BMK22,$AM$3:$BMK$3,"&lt;="&amp;AFC$3,$AM$2:$BMK$2,AFC$2)-INDEX(mediAddTable,tbPayroll[[#This Row],[fedStatus]]),0)-
SUMIFS($AM22:$BMK22,$AM$3:$BMK$3,"&lt;"&amp;AFC$3,$AM$2:$BMK$2,AEW$2)
))</f>
        <v/>
      </c>
      <c r="AEX22" s="116" t="str">
        <f>IF(tbPayroll[[#This Row],[idx]]="","",
ROUND(MAX(AFB22*dPeriods+tbPayroll[[#This Row],[adjustedAmount]],0),dFEDRound))</f>
        <v/>
      </c>
      <c r="AEY22" s="116" t="str">
        <f>IF(tbPayroll[[#This Row],[idx]]="","",
ROUND(IF(hoursMode="Daily",
SUMIFS(Hours!$J21:$BDM21,Hours!$J$2:$BDM$2,"&gt;="&amp;AEA$5,Hours!$J$2:$BDM$2,"&lt;="&amp;AFD$5,Hours!$J$5:$BDM$5,dRegularName),
SUMIFS(Hours!$J21:$BDM21,Hours!$J$1:$BDM$1,AEZ$3,Hours!$J$5:$BDM$5,dRegularName)
),2))</f>
        <v/>
      </c>
      <c r="AEZ22" s="116" t="str">
        <f>IF(tbPayroll[[#This Row],[idx]]="","",
IF(hoursMode="Daily",
SUMIFS(Hours!$J21:$BDM21,Hours!$J$2:$BDM$2,"&gt;="&amp;AEA$5,Hours!$J$2:$BDM$2,"&lt;="&amp;AFD$5,Hours!$J$5:$BDM$5,dOvertimeName),
SUMIFS(Hours!$J21:$BDM21,Hours!$J$1:$BDM$1,AEZ$3,Hours!$J$5:$BDM$5,dOvertimeName)
))</f>
        <v/>
      </c>
      <c r="AFA22" s="116" t="str">
        <f>IF(tbPayroll[[#This Row],[idx]]="","",
IF(hoursMode="Daily",
SUMIFS(Hours!$J21:$BDM21,Hours!$J$2:$BDM$2,"&gt;="&amp;AEA$5,Hours!$J$2:$BDM$2,"&lt;="&amp;AFD$5,Hours!$J$5:$BDM$5,dVacationName),
SUMIFS(Hours!$J21:$BDM21,Hours!$J$1:$BDM$1,AEZ$3,Hours!$J$5:$BDM$5,dVacationName)
))</f>
        <v/>
      </c>
      <c r="AFB22" s="116" t="str">
        <f>IF(tbPayroll[[#This Row],[Employee]]="","",MAX(AFD22-tbPayroll[[#This Row],[free]]-AEB22-AEU22,0))</f>
        <v/>
      </c>
      <c r="AFC22" s="116" t="str">
        <f>IF(tbPayroll[[#This Row],[Employee]]="","",MAX(AFD22-tbPayroll[[#This Row],[free]]-AEB22,0))</f>
        <v/>
      </c>
      <c r="AFD22" s="116" t="str">
        <f>IF(tbPayroll[[#This Row],[Employee]]="","",
IF(tbPayroll[[#This Row],[employmentDate]]&gt;AFD$5,0,AEF22+AEG22+AEH22+AED22))</f>
        <v/>
      </c>
      <c r="AFE22" s="116" t="str">
        <f>IF(tbPayroll[[#This Row],[Employee]]="","",AFD22-SUM(AEI22:AEN22)-AEC22-AEB22-AEU22-AEV22)</f>
        <v/>
      </c>
      <c r="AFF22" s="417"/>
      <c r="AFG22" s="192"/>
      <c r="AFH22" s="192"/>
      <c r="AFI22" s="192"/>
      <c r="AFJ22" s="193"/>
      <c r="AFK22" s="116" t="str">
        <f>IF(tbPayroll[[#This Row],[Employee]]="","",
AGE22 &amp; " | " &amp; AGF22&amp; " | " &amp; AGG22
)</f>
        <v/>
      </c>
      <c r="AFL22" s="116" t="str">
        <f>IF(tbPayroll[[#This Row],[Employee]]="","",
IF(tbPayroll[[#This Row],[employmentDate]]&gt;AGJ$5,0,
ROUND(IF(tbPayroll[[#This Row],[IncomeBase]]=dSalaried,IF(AFG22&lt;&gt;"",AFG22,tbPayroll[[#This Row],[EmpWage]]),AGE22*IF(AFG22&lt;&gt;"",AFG22,tbPayroll[[#This Row],[EmpWage]])),2)))</f>
        <v/>
      </c>
      <c r="AFM22" s="116" t="str">
        <f>IF(tbPayroll[[#This Row],[Employee]]="","",
IF(tbPayroll[[#This Row],[employmentDate]]&gt;AGJ$5,0,
ROUND(AGF22*tbPayroll[[#This Row],[overrrate]]*
IF(AFG22&lt;&gt;"",AFG22,tbPayroll[[#This Row],[EmpWage]])/IF(tbPayroll[[#This Row],[IncomeBase]]=dSalaried,MAX(tbPayroll[[#This Row],[regularwork]],1),1),2)
))</f>
        <v/>
      </c>
      <c r="AFN22" s="116" t="str">
        <f>IF(tbPayroll[[#This Row],[Employee]]="","",
IF(tbPayroll[[#This Row],[employmentDate]]&gt;AGJ$5,0,
ROUND(AGG22*
IFERROR(AFL22/AGE22,0),2
)))</f>
        <v/>
      </c>
      <c r="AFO22" s="116" t="str">
        <f>IF(tbPayroll[[#This Row],[Employee]]="","",
tbPayroll[[#This Row],[exState]]*
(tbPayroll[[#This Row],[stateAddDedu]]+ROUND(
MAX(AGH22-tbPayroll[[#This Row],[persExemp]],0)*tbPayroll[[#This Row],[stateTax]],dRound))
)</f>
        <v/>
      </c>
      <c r="AFP22" s="116" t="str">
        <f>IF(tbPayroll[[#This Row],[Employee]]="","",
(ROUND(
MAX(AGH22-tbPayroll[[#This Row],[persExemp]],0)*tbPayroll[[#This Row],[dLocal]],dRound))
)</f>
        <v/>
      </c>
      <c r="AFQ22" s="116" t="str">
        <f>IF(tbPayroll[[#This Row],[Employee]]="","",
(ROUND(
MAX(AGH22-tbPayroll[[#This Row],[persExemp]],0)*tbPayroll[[#This Row],[dCity]],dRound))
)</f>
        <v/>
      </c>
      <c r="AFR22" s="116" t="str" cm="1">
        <f t="array" aca="1" ref="AFR22" ca="1">IF(tbPayroll[[#This Row],[idx]]="","",
IF(AFU22=0,0,
ROUND(tbPayroll[[#This Row],[exFed]]*
MAX(
((AGD22-INDEX(INDIRECT(tbPayroll[[#This Row],[fedPrefix]]&amp;CHOOSE(tbPayroll[[#This Row],[fedStatus]],"SingleWage","JointlyWage","SingleWage","HeadWage")),AFU22))*
INDEX(INDIRECT(tbPayroll[[#This Row],[fedPrefix]]&amp;"Perc"),AFU22)+
INDEX(INDIRECT(tbPayroll[[#This Row],[fedPrefix]]&amp;CHOOSE(tbPayroll[[#This Row],[fedStatus]],"SingleHold","JointlyHold","SingleHold","HeadHold")),AFU22))/dPeriods
- IF(tbPayroll[[#This Row],[isFormSent]]="Yes",tbPayroll[[#This Row],[isFormStep3]],0),0)
+tbPayroll[[#This Row],[isFormStep4c]],dFEDRound)
)
)</f>
        <v/>
      </c>
      <c r="AFS22" s="116" t="str">
        <f>IF(tbPayroll[[#This Row],[idx]]="","",
ROUND(tbPayroll[[#This Row],[exSS]]*
IF(SUMIFS($AM22:$BMK22,$AM$3:$BMK$3,"&lt;"&amp;AFS$3,$AM$2:$BMK$2,AFS$2) +ssTax*AGI22 &lt;ssTax*ssMax,
ssTax*AGI22,
MAX(ssTax*ssMax-SUMIFS($AM22:$BMK22,$AM$3:$BMK$3,"&lt;"&amp;AFS$3,$AM$2:$BMK$2,AFS$2),0)),
2)
)</f>
        <v/>
      </c>
      <c r="AFT22" s="116" t="str">
        <f>IF(tbPayroll[[#This Row],[idx]]="","",IF(AFU22=0,0,ROUND(tbPayroll[[#This Row],[exMedi]]*mediTax*AGI22+AGC22*mediMax,2)))</f>
        <v/>
      </c>
      <c r="AFU22" s="116" t="str">
        <f ca="1">IF(tbPayroll[[#This Row],[idx]]="","",IFERROR(MATCH(AGD22,INDIRECT(tbPayroll[[#This Row],[fedPrefix]]&amp;CHOOSE(tbPayroll[[#This Row],[fedStatus]],"SingleWage","JointlyWage","SingleWage","HeadWage")),1),0))</f>
        <v/>
      </c>
      <c r="AFV22" s="116"/>
      <c r="AFW22" s="116" t="str">
        <f>IF(tbPayroll[[#This Row],[idx]]="","",
ROUND(tbPayroll[[#This Row],[401Roth]]*IF(SUMIFS($AM22:$BMK22,$AM$3:$BMK$3,"&lt;"&amp;AGJ$3,$AM$2:$BMK$2,AGJ$2)+AFD22&lt;compensationCap,
AGJ22,
MAX(compensationCap-SUMIFS($AM22:$BMK22,$AM$3:$BMK$3,"&lt;"&amp;AGJ$3,$AM$2:$BMK$2,AGJ$2),0)),2))</f>
        <v/>
      </c>
      <c r="AFX22" s="116" t="str">
        <f>IF(tbPayroll[[#This Row],[idx]]="","",
ROUND(tbPayroll[[#This Row],[401PreTax]]*IF(SUMIFS($AM22:$BMK22,$AM$3:$BMK$3,"&lt;"&amp;AGJ$3,$AM$2:$BMK$2,AGJ$2)+AFD22&lt;compensationCap,
AGJ22,
MAX(compensationCap-SUMIFS($AM22:$BMK22,$AM$3:$BMK$3,"&lt;"&amp;AGJ$3,$AM$2:$BMK$2,AGJ$2),0)),2))</f>
        <v/>
      </c>
      <c r="AFY22" s="116" t="str">
        <f>IF(tbPayroll[[#This Row],[idx]]="","",
ROUND((tbPayroll[[#This Row],[401T1p]]*tbPayroll[[#This Row],[401T1Cap]]+tbPayroll[[#This Row],[401T2p]]*tbPayroll[[#This Row],[401T2Cap]])*IF(SUMIFS($AM22:$BMK22,$AM$3:$BMK$3,"&lt;"&amp;AGJ$3,$AM$2:$BMK$2,AGJ$2)+AFD22&lt;compensationCap,
AGJ22,
MAX(compensationCap-SUMIFS($AM22:$BMK22,$AM$3:$BMK$3,"&lt;"&amp;AGJ$3,$AM$2:$BMK$2,AGJ$2),0)),2))</f>
        <v/>
      </c>
      <c r="AFZ22" s="116" t="str">
        <f>IF(tbPayroll[[#This Row],[idx]]="","",
IF(AFY22=0,0,
ROUND(IF(SUMIFS($AM22:$BMK22,$AM$3:$BMK$3,"&lt;"&amp;AGB$3,$AM$2:$BMK$2,"&gt;="&amp;AFZ$2,$AM$2:$BMK$2,"&lt;="&amp;AGB$2)+AFW22+AFX22+AFY22&lt;tbPayroll[[#This Row],[401EmperLimit]],
AFY22,
MAX((tbPayroll[[#This Row],[401EmperLimit]]-SUMIFS($AM22:$BMK22,$AM$3:$BMK$3,"&lt;"&amp;AGB$3,$AM$2:$BMK$2,"&gt;="&amp;AFZ$2,$AM$2:$BMK$2,"&lt;="&amp;AGB$2)),0)),2)))</f>
        <v/>
      </c>
      <c r="AGA22" s="116" t="str">
        <f>IF(tbPayroll[[#This Row],[idx]]="","",
IF(AFX22=0,0,
ROUND(IF(SUMIFS($AM22:$BMK22,$AM$3:$BMK$3,"&lt;"&amp;AGB$3,$AM$2:$BMK$2,AGB$2)+AFW22+SUMIFS($AM22:$BMK22,$AM$3:$BMK$3,"&lt;"&amp;AGA$3,$AM$2:$BMK$2,AGA$2)+AFX22&lt;tbPayroll[[#This Row],[401ContriLimit]],
AFX22,
AFX22/(AFW22+AFX22)*
(tbPayroll[[#This Row],[401ContriLimit]]-SUMIFS($AM22:$BMK22,$AM$3:$BMK$3,"&lt;"&amp;AGB$3,$AM$2:$BMK$2,AGB$2)-SUMIFS($AM22:$BMK22,$AM$3:$BMK$3,"&lt;"&amp;AGA$3,$AM$2:$BMK$2,AGA$2))),2)))</f>
        <v/>
      </c>
      <c r="AGB22" s="116" t="str">
        <f>IF(tbPayroll[[#This Row],[idx]]="","",
IF(AFW22=0,0,
ROUND(IF(SUMIFS($AM22:$BMK22,$AM$3:$BMK$3,"&lt;"&amp;AGB$3,$AM$2:$BMK$2,AGB$2)+AFW22+SUMIFS($AM22:$BMK22,$AM$3:$BMK$3,"&lt;"&amp;AGA$3,$AM$2:$BMK$2,AGA$2)+AFX22&lt;tbPayroll[[#This Row],[401ContriLimit]],
AFW22,
AFW22/(AFW22+AFX22)*
(tbPayroll[[#This Row],[401ContriLimit]]-SUMIFS($AM22:$BMK22,$AM$3:$BMK$3,"&lt;"&amp;AGB$3,$AM$2:$BMK$2,AGB$2)-SUMIFS($AM22:$BMK22,$AM$3:$BMK$3,"&lt;"&amp;AGA$3,$AM$2:$BMK$2,AGA$2))),2)
))</f>
        <v/>
      </c>
      <c r="AGC22" s="116" t="str" cm="1">
        <f t="array" ref="AGC22">IF(tbPayroll[[#This Row],[idx]]="","",
IF(AFU22=0,0,
MAX(SUMIFS($AM22:$BMK22,$AM$3:$BMK$3,"&lt;="&amp;AGI$3,$AM$2:$BMK$2,AGI$2)-INDEX(mediAddTable,tbPayroll[[#This Row],[fedStatus]]),0)-
SUMIFS($AM22:$BMK22,$AM$3:$BMK$3,"&lt;"&amp;AGI$3,$AM$2:$BMK$2,AGC$2)
))</f>
        <v/>
      </c>
      <c r="AGD22" s="116" t="str">
        <f>IF(tbPayroll[[#This Row],[idx]]="","",
ROUND(MAX(AGH22*dPeriods+tbPayroll[[#This Row],[adjustedAmount]],0),dFEDRound))</f>
        <v/>
      </c>
      <c r="AGE22" s="116" t="str">
        <f>IF(tbPayroll[[#This Row],[idx]]="","",
ROUND(IF(hoursMode="Daily",
SUMIFS(Hours!$J21:$BDM21,Hours!$J$2:$BDM$2,"&gt;="&amp;AFG$5,Hours!$J$2:$BDM$2,"&lt;="&amp;AGJ$5,Hours!$J$5:$BDM$5,dRegularName),
SUMIFS(Hours!$J21:$BDM21,Hours!$J$1:$BDM$1,AGF$3,Hours!$J$5:$BDM$5,dRegularName)
),2))</f>
        <v/>
      </c>
      <c r="AGF22" s="116" t="str">
        <f>IF(tbPayroll[[#This Row],[idx]]="","",
IF(hoursMode="Daily",
SUMIFS(Hours!$J21:$BDM21,Hours!$J$2:$BDM$2,"&gt;="&amp;AFG$5,Hours!$J$2:$BDM$2,"&lt;="&amp;AGJ$5,Hours!$J$5:$BDM$5,dOvertimeName),
SUMIFS(Hours!$J21:$BDM21,Hours!$J$1:$BDM$1,AGF$3,Hours!$J$5:$BDM$5,dOvertimeName)
))</f>
        <v/>
      </c>
      <c r="AGG22" s="116" t="str">
        <f>IF(tbPayroll[[#This Row],[idx]]="","",
IF(hoursMode="Daily",
SUMIFS(Hours!$J21:$BDM21,Hours!$J$2:$BDM$2,"&gt;="&amp;AFG$5,Hours!$J$2:$BDM$2,"&lt;="&amp;AGJ$5,Hours!$J$5:$BDM$5,dVacationName),
SUMIFS(Hours!$J21:$BDM21,Hours!$J$1:$BDM$1,AGF$3,Hours!$J$5:$BDM$5,dVacationName)
))</f>
        <v/>
      </c>
      <c r="AGH22" s="116" t="str">
        <f>IF(tbPayroll[[#This Row],[Employee]]="","",MAX(AGJ22-tbPayroll[[#This Row],[free]]-AFH22-AGA22,0))</f>
        <v/>
      </c>
      <c r="AGI22" s="116" t="str">
        <f>IF(tbPayroll[[#This Row],[Employee]]="","",MAX(AGJ22-tbPayroll[[#This Row],[free]]-AFH22,0))</f>
        <v/>
      </c>
      <c r="AGJ22" s="116" t="str">
        <f>IF(tbPayroll[[#This Row],[Employee]]="","",
IF(tbPayroll[[#This Row],[employmentDate]]&gt;AGJ$5,0,AFL22+AFM22+AFN22+AFJ22))</f>
        <v/>
      </c>
      <c r="AGK22" s="116" t="str">
        <f>IF(tbPayroll[[#This Row],[Employee]]="","",AGJ22-SUM(AFO22:AFT22)-AFI22-AFH22-AGA22-AGB22)</f>
        <v/>
      </c>
      <c r="AGL22" s="417"/>
      <c r="AGM22" s="192"/>
      <c r="AGN22" s="192"/>
      <c r="AGO22" s="192"/>
      <c r="AGP22" s="193"/>
      <c r="AGQ22" s="116" t="str">
        <f>IF(tbPayroll[[#This Row],[Employee]]="","",
AHK22 &amp; " | " &amp; AHL22&amp; " | " &amp; AHM22
)</f>
        <v/>
      </c>
      <c r="AGR22" s="116" t="str">
        <f>IF(tbPayroll[[#This Row],[Employee]]="","",
IF(tbPayroll[[#This Row],[employmentDate]]&gt;AHP$5,0,
ROUND(IF(tbPayroll[[#This Row],[IncomeBase]]=dSalaried,IF(AGM22&lt;&gt;"",AGM22,tbPayroll[[#This Row],[EmpWage]]),AHK22*IF(AGM22&lt;&gt;"",AGM22,tbPayroll[[#This Row],[EmpWage]])),2)))</f>
        <v/>
      </c>
      <c r="AGS22" s="116" t="str">
        <f>IF(tbPayroll[[#This Row],[Employee]]="","",
IF(tbPayroll[[#This Row],[employmentDate]]&gt;AHP$5,0,
ROUND(AHL22*tbPayroll[[#This Row],[overrrate]]*
IF(AGM22&lt;&gt;"",AGM22,tbPayroll[[#This Row],[EmpWage]])/IF(tbPayroll[[#This Row],[IncomeBase]]=dSalaried,MAX(tbPayroll[[#This Row],[regularwork]],1),1),2)
))</f>
        <v/>
      </c>
      <c r="AGT22" s="116" t="str">
        <f>IF(tbPayroll[[#This Row],[Employee]]="","",
IF(tbPayroll[[#This Row],[employmentDate]]&gt;AHP$5,0,
ROUND(AHM22*
IFERROR(AGR22/AHK22,0),2
)))</f>
        <v/>
      </c>
      <c r="AGU22" s="116" t="str">
        <f>IF(tbPayroll[[#This Row],[Employee]]="","",
tbPayroll[[#This Row],[exState]]*
(tbPayroll[[#This Row],[stateAddDedu]]+ROUND(
MAX(AHN22-tbPayroll[[#This Row],[persExemp]],0)*tbPayroll[[#This Row],[stateTax]],dRound))
)</f>
        <v/>
      </c>
      <c r="AGV22" s="116" t="str">
        <f>IF(tbPayroll[[#This Row],[Employee]]="","",
(ROUND(
MAX(AHN22-tbPayroll[[#This Row],[persExemp]],0)*tbPayroll[[#This Row],[dLocal]],dRound))
)</f>
        <v/>
      </c>
      <c r="AGW22" s="116" t="str">
        <f>IF(tbPayroll[[#This Row],[Employee]]="","",
(ROUND(
MAX(AHN22-tbPayroll[[#This Row],[persExemp]],0)*tbPayroll[[#This Row],[dCity]],dRound))
)</f>
        <v/>
      </c>
      <c r="AGX22" s="116" t="str" cm="1">
        <f t="array" aca="1" ref="AGX22" ca="1">IF(tbPayroll[[#This Row],[idx]]="","",
IF(AHA22=0,0,
ROUND(tbPayroll[[#This Row],[exFed]]*
MAX(
((AHJ22-INDEX(INDIRECT(tbPayroll[[#This Row],[fedPrefix]]&amp;CHOOSE(tbPayroll[[#This Row],[fedStatus]],"SingleWage","JointlyWage","SingleWage","HeadWage")),AHA22))*
INDEX(INDIRECT(tbPayroll[[#This Row],[fedPrefix]]&amp;"Perc"),AHA22)+
INDEX(INDIRECT(tbPayroll[[#This Row],[fedPrefix]]&amp;CHOOSE(tbPayroll[[#This Row],[fedStatus]],"SingleHold","JointlyHold","SingleHold","HeadHold")),AHA22))/dPeriods
- IF(tbPayroll[[#This Row],[isFormSent]]="Yes",tbPayroll[[#This Row],[isFormStep3]],0),0)
+tbPayroll[[#This Row],[isFormStep4c]],dFEDRound)
)
)</f>
        <v/>
      </c>
      <c r="AGY22" s="116" t="str">
        <f>IF(tbPayroll[[#This Row],[idx]]="","",
ROUND(tbPayroll[[#This Row],[exSS]]*
IF(SUMIFS($AM22:$BMK22,$AM$3:$BMK$3,"&lt;"&amp;AGY$3,$AM$2:$BMK$2,AGY$2) +ssTax*AHO22 &lt;ssTax*ssMax,
ssTax*AHO22,
MAX(ssTax*ssMax-SUMIFS($AM22:$BMK22,$AM$3:$BMK$3,"&lt;"&amp;AGY$3,$AM$2:$BMK$2,AGY$2),0)),
2)
)</f>
        <v/>
      </c>
      <c r="AGZ22" s="116" t="str">
        <f>IF(tbPayroll[[#This Row],[idx]]="","",IF(AHA22=0,0,ROUND(tbPayroll[[#This Row],[exMedi]]*mediTax*AHO22+AHI22*mediMax,2)))</f>
        <v/>
      </c>
      <c r="AHA22" s="116" t="str">
        <f ca="1">IF(tbPayroll[[#This Row],[idx]]="","",IFERROR(MATCH(AHJ22,INDIRECT(tbPayroll[[#This Row],[fedPrefix]]&amp;CHOOSE(tbPayroll[[#This Row],[fedStatus]],"SingleWage","JointlyWage","SingleWage","HeadWage")),1),0))</f>
        <v/>
      </c>
      <c r="AHB22" s="116"/>
      <c r="AHC22" s="116" t="str">
        <f>IF(tbPayroll[[#This Row],[idx]]="","",
ROUND(tbPayroll[[#This Row],[401Roth]]*IF(SUMIFS($AM22:$BMK22,$AM$3:$BMK$3,"&lt;"&amp;AHP$3,$AM$2:$BMK$2,AHP$2)+AGJ22&lt;compensationCap,
AHP22,
MAX(compensationCap-SUMIFS($AM22:$BMK22,$AM$3:$BMK$3,"&lt;"&amp;AHP$3,$AM$2:$BMK$2,AHP$2),0)),2))</f>
        <v/>
      </c>
      <c r="AHD22" s="116" t="str">
        <f>IF(tbPayroll[[#This Row],[idx]]="","",
ROUND(tbPayroll[[#This Row],[401PreTax]]*IF(SUMIFS($AM22:$BMK22,$AM$3:$BMK$3,"&lt;"&amp;AHP$3,$AM$2:$BMK$2,AHP$2)+AGJ22&lt;compensationCap,
AHP22,
MAX(compensationCap-SUMIFS($AM22:$BMK22,$AM$3:$BMK$3,"&lt;"&amp;AHP$3,$AM$2:$BMK$2,AHP$2),0)),2))</f>
        <v/>
      </c>
      <c r="AHE22" s="116" t="str">
        <f>IF(tbPayroll[[#This Row],[idx]]="","",
ROUND((tbPayroll[[#This Row],[401T1p]]*tbPayroll[[#This Row],[401T1Cap]]+tbPayroll[[#This Row],[401T2p]]*tbPayroll[[#This Row],[401T2Cap]])*IF(SUMIFS($AM22:$BMK22,$AM$3:$BMK$3,"&lt;"&amp;AHP$3,$AM$2:$BMK$2,AHP$2)+AGJ22&lt;compensationCap,
AHP22,
MAX(compensationCap-SUMIFS($AM22:$BMK22,$AM$3:$BMK$3,"&lt;"&amp;AHP$3,$AM$2:$BMK$2,AHP$2),0)),2))</f>
        <v/>
      </c>
      <c r="AHF22" s="116" t="str">
        <f>IF(tbPayroll[[#This Row],[idx]]="","",
IF(AHE22=0,0,
ROUND(IF(SUMIFS($AM22:$BMK22,$AM$3:$BMK$3,"&lt;"&amp;AHH$3,$AM$2:$BMK$2,"&gt;="&amp;AHF$2,$AM$2:$BMK$2,"&lt;="&amp;AHH$2)+AHC22+AHD22+AHE22&lt;tbPayroll[[#This Row],[401EmperLimit]],
AHE22,
MAX((tbPayroll[[#This Row],[401EmperLimit]]-SUMIFS($AM22:$BMK22,$AM$3:$BMK$3,"&lt;"&amp;AHH$3,$AM$2:$BMK$2,"&gt;="&amp;AHF$2,$AM$2:$BMK$2,"&lt;="&amp;AHH$2)),0)),2)))</f>
        <v/>
      </c>
      <c r="AHG22" s="116" t="str">
        <f>IF(tbPayroll[[#This Row],[idx]]="","",
IF(AHD22=0,0,
ROUND(IF(SUMIFS($AM22:$BMK22,$AM$3:$BMK$3,"&lt;"&amp;AHH$3,$AM$2:$BMK$2,AHH$2)+AHC22+SUMIFS($AM22:$BMK22,$AM$3:$BMK$3,"&lt;"&amp;AHG$3,$AM$2:$BMK$2,AHG$2)+AHD22&lt;tbPayroll[[#This Row],[401ContriLimit]],
AHD22,
AHD22/(AHC22+AHD22)*
(tbPayroll[[#This Row],[401ContriLimit]]-SUMIFS($AM22:$BMK22,$AM$3:$BMK$3,"&lt;"&amp;AHH$3,$AM$2:$BMK$2,AHH$2)-SUMIFS($AM22:$BMK22,$AM$3:$BMK$3,"&lt;"&amp;AHG$3,$AM$2:$BMK$2,AHG$2))),2)))</f>
        <v/>
      </c>
      <c r="AHH22" s="116" t="str">
        <f>IF(tbPayroll[[#This Row],[idx]]="","",
IF(AHC22=0,0,
ROUND(IF(SUMIFS($AM22:$BMK22,$AM$3:$BMK$3,"&lt;"&amp;AHH$3,$AM$2:$BMK$2,AHH$2)+AHC22+SUMIFS($AM22:$BMK22,$AM$3:$BMK$3,"&lt;"&amp;AHG$3,$AM$2:$BMK$2,AHG$2)+AHD22&lt;tbPayroll[[#This Row],[401ContriLimit]],
AHC22,
AHC22/(AHC22+AHD22)*
(tbPayroll[[#This Row],[401ContriLimit]]-SUMIFS($AM22:$BMK22,$AM$3:$BMK$3,"&lt;"&amp;AHH$3,$AM$2:$BMK$2,AHH$2)-SUMIFS($AM22:$BMK22,$AM$3:$BMK$3,"&lt;"&amp;AHG$3,$AM$2:$BMK$2,AHG$2))),2)
))</f>
        <v/>
      </c>
      <c r="AHI22" s="116" t="str" cm="1">
        <f t="array" ref="AHI22">IF(tbPayroll[[#This Row],[idx]]="","",
IF(AHA22=0,0,
MAX(SUMIFS($AM22:$BMK22,$AM$3:$BMK$3,"&lt;="&amp;AHO$3,$AM$2:$BMK$2,AHO$2)-INDEX(mediAddTable,tbPayroll[[#This Row],[fedStatus]]),0)-
SUMIFS($AM22:$BMK22,$AM$3:$BMK$3,"&lt;"&amp;AHO$3,$AM$2:$BMK$2,AHI$2)
))</f>
        <v/>
      </c>
      <c r="AHJ22" s="116" t="str">
        <f>IF(tbPayroll[[#This Row],[idx]]="","",
ROUND(MAX(AHN22*dPeriods+tbPayroll[[#This Row],[adjustedAmount]],0),dFEDRound))</f>
        <v/>
      </c>
      <c r="AHK22" s="116" t="str">
        <f>IF(tbPayroll[[#This Row],[idx]]="","",
ROUND(IF(hoursMode="Daily",
SUMIFS(Hours!$J21:$BDM21,Hours!$J$2:$BDM$2,"&gt;="&amp;AGM$5,Hours!$J$2:$BDM$2,"&lt;="&amp;AHP$5,Hours!$J$5:$BDM$5,dRegularName),
SUMIFS(Hours!$J21:$BDM21,Hours!$J$1:$BDM$1,AHL$3,Hours!$J$5:$BDM$5,dRegularName)
),2))</f>
        <v/>
      </c>
      <c r="AHL22" s="116" t="str">
        <f>IF(tbPayroll[[#This Row],[idx]]="","",
IF(hoursMode="Daily",
SUMIFS(Hours!$J21:$BDM21,Hours!$J$2:$BDM$2,"&gt;="&amp;AGM$5,Hours!$J$2:$BDM$2,"&lt;="&amp;AHP$5,Hours!$J$5:$BDM$5,dOvertimeName),
SUMIFS(Hours!$J21:$BDM21,Hours!$J$1:$BDM$1,AHL$3,Hours!$J$5:$BDM$5,dOvertimeName)
))</f>
        <v/>
      </c>
      <c r="AHM22" s="116" t="str">
        <f>IF(tbPayroll[[#This Row],[idx]]="","",
IF(hoursMode="Daily",
SUMIFS(Hours!$J21:$BDM21,Hours!$J$2:$BDM$2,"&gt;="&amp;AGM$5,Hours!$J$2:$BDM$2,"&lt;="&amp;AHP$5,Hours!$J$5:$BDM$5,dVacationName),
SUMIFS(Hours!$J21:$BDM21,Hours!$J$1:$BDM$1,AHL$3,Hours!$J$5:$BDM$5,dVacationName)
))</f>
        <v/>
      </c>
      <c r="AHN22" s="116" t="str">
        <f>IF(tbPayroll[[#This Row],[Employee]]="","",MAX(AHP22-tbPayroll[[#This Row],[free]]-AGN22-AHG22,0))</f>
        <v/>
      </c>
      <c r="AHO22" s="116" t="str">
        <f>IF(tbPayroll[[#This Row],[Employee]]="","",MAX(AHP22-tbPayroll[[#This Row],[free]]-AGN22,0))</f>
        <v/>
      </c>
      <c r="AHP22" s="116" t="str">
        <f>IF(tbPayroll[[#This Row],[Employee]]="","",
IF(tbPayroll[[#This Row],[employmentDate]]&gt;AHP$5,0,AGR22+AGS22+AGT22+AGP22))</f>
        <v/>
      </c>
      <c r="AHQ22" s="116" t="str">
        <f>IF(tbPayroll[[#This Row],[Employee]]="","",AHP22-SUM(AGU22:AGZ22)-AGO22-AGN22-AHG22-AHH22)</f>
        <v/>
      </c>
      <c r="AHR22" s="417"/>
      <c r="AHS22" s="192"/>
      <c r="AHT22" s="192"/>
      <c r="AHU22" s="192"/>
      <c r="AHV22" s="193"/>
      <c r="AHW22" s="116" t="str">
        <f>IF(tbPayroll[[#This Row],[Employee]]="","",
AIQ22 &amp; " | " &amp; AIR22&amp; " | " &amp; AIS22
)</f>
        <v/>
      </c>
      <c r="AHX22" s="116" t="str">
        <f>IF(tbPayroll[[#This Row],[Employee]]="","",
IF(tbPayroll[[#This Row],[employmentDate]]&gt;AIV$5,0,
ROUND(IF(tbPayroll[[#This Row],[IncomeBase]]=dSalaried,IF(AHS22&lt;&gt;"",AHS22,tbPayroll[[#This Row],[EmpWage]]),AIQ22*IF(AHS22&lt;&gt;"",AHS22,tbPayroll[[#This Row],[EmpWage]])),2)))</f>
        <v/>
      </c>
      <c r="AHY22" s="116" t="str">
        <f>IF(tbPayroll[[#This Row],[Employee]]="","",
IF(tbPayroll[[#This Row],[employmentDate]]&gt;AIV$5,0,
ROUND(AIR22*tbPayroll[[#This Row],[overrrate]]*
IF(AHS22&lt;&gt;"",AHS22,tbPayroll[[#This Row],[EmpWage]])/IF(tbPayroll[[#This Row],[IncomeBase]]=dSalaried,MAX(tbPayroll[[#This Row],[regularwork]],1),1),2)
))</f>
        <v/>
      </c>
      <c r="AHZ22" s="116" t="str">
        <f>IF(tbPayroll[[#This Row],[Employee]]="","",
IF(tbPayroll[[#This Row],[employmentDate]]&gt;AIV$5,0,
ROUND(AIS22*
IFERROR(AHX22/AIQ22,0),2
)))</f>
        <v/>
      </c>
      <c r="AIA22" s="116" t="str">
        <f>IF(tbPayroll[[#This Row],[Employee]]="","",
tbPayroll[[#This Row],[exState]]*
(tbPayroll[[#This Row],[stateAddDedu]]+ROUND(
MAX(AIT22-tbPayroll[[#This Row],[persExemp]],0)*tbPayroll[[#This Row],[stateTax]],dRound))
)</f>
        <v/>
      </c>
      <c r="AIB22" s="116" t="str">
        <f>IF(tbPayroll[[#This Row],[Employee]]="","",
(ROUND(
MAX(AIT22-tbPayroll[[#This Row],[persExemp]],0)*tbPayroll[[#This Row],[dLocal]],dRound))
)</f>
        <v/>
      </c>
      <c r="AIC22" s="116" t="str">
        <f>IF(tbPayroll[[#This Row],[Employee]]="","",
(ROUND(
MAX(AIT22-tbPayroll[[#This Row],[persExemp]],0)*tbPayroll[[#This Row],[dCity]],dRound))
)</f>
        <v/>
      </c>
      <c r="AID22" s="116" t="str" cm="1">
        <f t="array" aca="1" ref="AID22" ca="1">IF(tbPayroll[[#This Row],[idx]]="","",
IF(AIG22=0,0,
ROUND(tbPayroll[[#This Row],[exFed]]*
MAX(
((AIP22-INDEX(INDIRECT(tbPayroll[[#This Row],[fedPrefix]]&amp;CHOOSE(tbPayroll[[#This Row],[fedStatus]],"SingleWage","JointlyWage","SingleWage","HeadWage")),AIG22))*
INDEX(INDIRECT(tbPayroll[[#This Row],[fedPrefix]]&amp;"Perc"),AIG22)+
INDEX(INDIRECT(tbPayroll[[#This Row],[fedPrefix]]&amp;CHOOSE(tbPayroll[[#This Row],[fedStatus]],"SingleHold","JointlyHold","SingleHold","HeadHold")),AIG22))/dPeriods
- IF(tbPayroll[[#This Row],[isFormSent]]="Yes",tbPayroll[[#This Row],[isFormStep3]],0),0)
+tbPayroll[[#This Row],[isFormStep4c]],dFEDRound)
)
)</f>
        <v/>
      </c>
      <c r="AIE22" s="116" t="str">
        <f>IF(tbPayroll[[#This Row],[idx]]="","",
ROUND(tbPayroll[[#This Row],[exSS]]*
IF(SUMIFS($AM22:$BMK22,$AM$3:$BMK$3,"&lt;"&amp;AIE$3,$AM$2:$BMK$2,AIE$2) +ssTax*AIU22 &lt;ssTax*ssMax,
ssTax*AIU22,
MAX(ssTax*ssMax-SUMIFS($AM22:$BMK22,$AM$3:$BMK$3,"&lt;"&amp;AIE$3,$AM$2:$BMK$2,AIE$2),0)),
2)
)</f>
        <v/>
      </c>
      <c r="AIF22" s="116" t="str">
        <f>IF(tbPayroll[[#This Row],[idx]]="","",IF(AIG22=0,0,ROUND(tbPayroll[[#This Row],[exMedi]]*mediTax*AIU22+AIO22*mediMax,2)))</f>
        <v/>
      </c>
      <c r="AIG22" s="116" t="str">
        <f ca="1">IF(tbPayroll[[#This Row],[idx]]="","",IFERROR(MATCH(AIP22,INDIRECT(tbPayroll[[#This Row],[fedPrefix]]&amp;CHOOSE(tbPayroll[[#This Row],[fedStatus]],"SingleWage","JointlyWage","SingleWage","HeadWage")),1),0))</f>
        <v/>
      </c>
      <c r="AIH22" s="116"/>
      <c r="AII22" s="116" t="str">
        <f>IF(tbPayroll[[#This Row],[idx]]="","",
ROUND(tbPayroll[[#This Row],[401Roth]]*IF(SUMIFS($AM22:$BMK22,$AM$3:$BMK$3,"&lt;"&amp;AIV$3,$AM$2:$BMK$2,AIV$2)+AHP22&lt;compensationCap,
AIV22,
MAX(compensationCap-SUMIFS($AM22:$BMK22,$AM$3:$BMK$3,"&lt;"&amp;AIV$3,$AM$2:$BMK$2,AIV$2),0)),2))</f>
        <v/>
      </c>
      <c r="AIJ22" s="116" t="str">
        <f>IF(tbPayroll[[#This Row],[idx]]="","",
ROUND(tbPayroll[[#This Row],[401PreTax]]*IF(SUMIFS($AM22:$BMK22,$AM$3:$BMK$3,"&lt;"&amp;AIV$3,$AM$2:$BMK$2,AIV$2)+AHP22&lt;compensationCap,
AIV22,
MAX(compensationCap-SUMIFS($AM22:$BMK22,$AM$3:$BMK$3,"&lt;"&amp;AIV$3,$AM$2:$BMK$2,AIV$2),0)),2))</f>
        <v/>
      </c>
      <c r="AIK22" s="116" t="str">
        <f>IF(tbPayroll[[#This Row],[idx]]="","",
ROUND((tbPayroll[[#This Row],[401T1p]]*tbPayroll[[#This Row],[401T1Cap]]+tbPayroll[[#This Row],[401T2p]]*tbPayroll[[#This Row],[401T2Cap]])*IF(SUMIFS($AM22:$BMK22,$AM$3:$BMK$3,"&lt;"&amp;AIV$3,$AM$2:$BMK$2,AIV$2)+AHP22&lt;compensationCap,
AIV22,
MAX(compensationCap-SUMIFS($AM22:$BMK22,$AM$3:$BMK$3,"&lt;"&amp;AIV$3,$AM$2:$BMK$2,AIV$2),0)),2))</f>
        <v/>
      </c>
      <c r="AIL22" s="116" t="str">
        <f>IF(tbPayroll[[#This Row],[idx]]="","",
IF(AIK22=0,0,
ROUND(IF(SUMIFS($AM22:$BMK22,$AM$3:$BMK$3,"&lt;"&amp;AIN$3,$AM$2:$BMK$2,"&gt;="&amp;AIL$2,$AM$2:$BMK$2,"&lt;="&amp;AIN$2)+AII22+AIJ22+AIK22&lt;tbPayroll[[#This Row],[401EmperLimit]],
AIK22,
MAX((tbPayroll[[#This Row],[401EmperLimit]]-SUMIFS($AM22:$BMK22,$AM$3:$BMK$3,"&lt;"&amp;AIN$3,$AM$2:$BMK$2,"&gt;="&amp;AIL$2,$AM$2:$BMK$2,"&lt;="&amp;AIN$2)),0)),2)))</f>
        <v/>
      </c>
      <c r="AIM22" s="116" t="str">
        <f>IF(tbPayroll[[#This Row],[idx]]="","",
IF(AIJ22=0,0,
ROUND(IF(SUMIFS($AM22:$BMK22,$AM$3:$BMK$3,"&lt;"&amp;AIN$3,$AM$2:$BMK$2,AIN$2)+AII22+SUMIFS($AM22:$BMK22,$AM$3:$BMK$3,"&lt;"&amp;AIM$3,$AM$2:$BMK$2,AIM$2)+AIJ22&lt;tbPayroll[[#This Row],[401ContriLimit]],
AIJ22,
AIJ22/(AII22+AIJ22)*
(tbPayroll[[#This Row],[401ContriLimit]]-SUMIFS($AM22:$BMK22,$AM$3:$BMK$3,"&lt;"&amp;AIN$3,$AM$2:$BMK$2,AIN$2)-SUMIFS($AM22:$BMK22,$AM$3:$BMK$3,"&lt;"&amp;AIM$3,$AM$2:$BMK$2,AIM$2))),2)))</f>
        <v/>
      </c>
      <c r="AIN22" s="116" t="str">
        <f>IF(tbPayroll[[#This Row],[idx]]="","",
IF(AII22=0,0,
ROUND(IF(SUMIFS($AM22:$BMK22,$AM$3:$BMK$3,"&lt;"&amp;AIN$3,$AM$2:$BMK$2,AIN$2)+AII22+SUMIFS($AM22:$BMK22,$AM$3:$BMK$3,"&lt;"&amp;AIM$3,$AM$2:$BMK$2,AIM$2)+AIJ22&lt;tbPayroll[[#This Row],[401ContriLimit]],
AII22,
AII22/(AII22+AIJ22)*
(tbPayroll[[#This Row],[401ContriLimit]]-SUMIFS($AM22:$BMK22,$AM$3:$BMK$3,"&lt;"&amp;AIN$3,$AM$2:$BMK$2,AIN$2)-SUMIFS($AM22:$BMK22,$AM$3:$BMK$3,"&lt;"&amp;AIM$3,$AM$2:$BMK$2,AIM$2))),2)
))</f>
        <v/>
      </c>
      <c r="AIO22" s="116" t="str" cm="1">
        <f t="array" ref="AIO22">IF(tbPayroll[[#This Row],[idx]]="","",
IF(AIG22=0,0,
MAX(SUMIFS($AM22:$BMK22,$AM$3:$BMK$3,"&lt;="&amp;AIU$3,$AM$2:$BMK$2,AIU$2)-INDEX(mediAddTable,tbPayroll[[#This Row],[fedStatus]]),0)-
SUMIFS($AM22:$BMK22,$AM$3:$BMK$3,"&lt;"&amp;AIU$3,$AM$2:$BMK$2,AIO$2)
))</f>
        <v/>
      </c>
      <c r="AIP22" s="116" t="str">
        <f>IF(tbPayroll[[#This Row],[idx]]="","",
ROUND(MAX(AIT22*dPeriods+tbPayroll[[#This Row],[adjustedAmount]],0),dFEDRound))</f>
        <v/>
      </c>
      <c r="AIQ22" s="116" t="str">
        <f>IF(tbPayroll[[#This Row],[idx]]="","",
ROUND(IF(hoursMode="Daily",
SUMIFS(Hours!$J21:$BDM21,Hours!$J$2:$BDM$2,"&gt;="&amp;AHS$5,Hours!$J$2:$BDM$2,"&lt;="&amp;AIV$5,Hours!$J$5:$BDM$5,dRegularName),
SUMIFS(Hours!$J21:$BDM21,Hours!$J$1:$BDM$1,AIR$3,Hours!$J$5:$BDM$5,dRegularName)
),2))</f>
        <v/>
      </c>
      <c r="AIR22" s="116" t="str">
        <f>IF(tbPayroll[[#This Row],[idx]]="","",
IF(hoursMode="Daily",
SUMIFS(Hours!$J21:$BDM21,Hours!$J$2:$BDM$2,"&gt;="&amp;AHS$5,Hours!$J$2:$BDM$2,"&lt;="&amp;AIV$5,Hours!$J$5:$BDM$5,dOvertimeName),
SUMIFS(Hours!$J21:$BDM21,Hours!$J$1:$BDM$1,AIR$3,Hours!$J$5:$BDM$5,dOvertimeName)
))</f>
        <v/>
      </c>
      <c r="AIS22" s="116" t="str">
        <f>IF(tbPayroll[[#This Row],[idx]]="","",
IF(hoursMode="Daily",
SUMIFS(Hours!$J21:$BDM21,Hours!$J$2:$BDM$2,"&gt;="&amp;AHS$5,Hours!$J$2:$BDM$2,"&lt;="&amp;AIV$5,Hours!$J$5:$BDM$5,dVacationName),
SUMIFS(Hours!$J21:$BDM21,Hours!$J$1:$BDM$1,AIR$3,Hours!$J$5:$BDM$5,dVacationName)
))</f>
        <v/>
      </c>
      <c r="AIT22" s="116" t="str">
        <f>IF(tbPayroll[[#This Row],[Employee]]="","",MAX(AIV22-tbPayroll[[#This Row],[free]]-AHT22-AIM22,0))</f>
        <v/>
      </c>
      <c r="AIU22" s="116" t="str">
        <f>IF(tbPayroll[[#This Row],[Employee]]="","",MAX(AIV22-tbPayroll[[#This Row],[free]]-AHT22,0))</f>
        <v/>
      </c>
      <c r="AIV22" s="116" t="str">
        <f>IF(tbPayroll[[#This Row],[Employee]]="","",
IF(tbPayroll[[#This Row],[employmentDate]]&gt;AIV$5,0,AHX22+AHY22+AHZ22+AHV22))</f>
        <v/>
      </c>
      <c r="AIW22" s="116" t="str">
        <f>IF(tbPayroll[[#This Row],[Employee]]="","",AIV22-SUM(AIA22:AIF22)-AHU22-AHT22-AIM22-AIN22)</f>
        <v/>
      </c>
      <c r="AIX22" s="417"/>
      <c r="AIY22" s="192"/>
      <c r="AIZ22" s="192"/>
      <c r="AJA22" s="192"/>
      <c r="AJB22" s="193"/>
      <c r="AJC22" s="116" t="str">
        <f>IF(tbPayroll[[#This Row],[Employee]]="","",
AJW22 &amp; " | " &amp; AJX22&amp; " | " &amp; AJY22
)</f>
        <v/>
      </c>
      <c r="AJD22" s="116" t="str">
        <f>IF(tbPayroll[[#This Row],[Employee]]="","",
IF(tbPayroll[[#This Row],[employmentDate]]&gt;AKB$5,0,
ROUND(IF(tbPayroll[[#This Row],[IncomeBase]]=dSalaried,IF(AIY22&lt;&gt;"",AIY22,tbPayroll[[#This Row],[EmpWage]]),AJW22*IF(AIY22&lt;&gt;"",AIY22,tbPayroll[[#This Row],[EmpWage]])),2)))</f>
        <v/>
      </c>
      <c r="AJE22" s="116" t="str">
        <f>IF(tbPayroll[[#This Row],[Employee]]="","",
IF(tbPayroll[[#This Row],[employmentDate]]&gt;AKB$5,0,
ROUND(AJX22*tbPayroll[[#This Row],[overrrate]]*
IF(AIY22&lt;&gt;"",AIY22,tbPayroll[[#This Row],[EmpWage]])/IF(tbPayroll[[#This Row],[IncomeBase]]=dSalaried,MAX(tbPayroll[[#This Row],[regularwork]],1),1),2)
))</f>
        <v/>
      </c>
      <c r="AJF22" s="116" t="str">
        <f>IF(tbPayroll[[#This Row],[Employee]]="","",
IF(tbPayroll[[#This Row],[employmentDate]]&gt;AKB$5,0,
ROUND(AJY22*
IFERROR(AJD22/AJW22,0),2
)))</f>
        <v/>
      </c>
      <c r="AJG22" s="116" t="str">
        <f>IF(tbPayroll[[#This Row],[Employee]]="","",
tbPayroll[[#This Row],[exState]]*
(tbPayroll[[#This Row],[stateAddDedu]]+ROUND(
MAX(AJZ22-tbPayroll[[#This Row],[persExemp]],0)*tbPayroll[[#This Row],[stateTax]],dRound))
)</f>
        <v/>
      </c>
      <c r="AJH22" s="116" t="str">
        <f>IF(tbPayroll[[#This Row],[Employee]]="","",
(ROUND(
MAX(AJZ22-tbPayroll[[#This Row],[persExemp]],0)*tbPayroll[[#This Row],[dLocal]],dRound))
)</f>
        <v/>
      </c>
      <c r="AJI22" s="116" t="str">
        <f>IF(tbPayroll[[#This Row],[Employee]]="","",
(ROUND(
MAX(AJZ22-tbPayroll[[#This Row],[persExemp]],0)*tbPayroll[[#This Row],[dCity]],dRound))
)</f>
        <v/>
      </c>
      <c r="AJJ22" s="116" t="str" cm="1">
        <f t="array" aca="1" ref="AJJ22" ca="1">IF(tbPayroll[[#This Row],[idx]]="","",
IF(AJM22=0,0,
ROUND(tbPayroll[[#This Row],[exFed]]*
MAX(
((AJV22-INDEX(INDIRECT(tbPayroll[[#This Row],[fedPrefix]]&amp;CHOOSE(tbPayroll[[#This Row],[fedStatus]],"SingleWage","JointlyWage","SingleWage","HeadWage")),AJM22))*
INDEX(INDIRECT(tbPayroll[[#This Row],[fedPrefix]]&amp;"Perc"),AJM22)+
INDEX(INDIRECT(tbPayroll[[#This Row],[fedPrefix]]&amp;CHOOSE(tbPayroll[[#This Row],[fedStatus]],"SingleHold","JointlyHold","SingleHold","HeadHold")),AJM22))/dPeriods
- IF(tbPayroll[[#This Row],[isFormSent]]="Yes",tbPayroll[[#This Row],[isFormStep3]],0),0)
+tbPayroll[[#This Row],[isFormStep4c]],dFEDRound)
)
)</f>
        <v/>
      </c>
      <c r="AJK22" s="116" t="str">
        <f>IF(tbPayroll[[#This Row],[idx]]="","",
ROUND(tbPayroll[[#This Row],[exSS]]*
IF(SUMIFS($AM22:$BMK22,$AM$3:$BMK$3,"&lt;"&amp;AJK$3,$AM$2:$BMK$2,AJK$2) +ssTax*AKA22 &lt;ssTax*ssMax,
ssTax*AKA22,
MAX(ssTax*ssMax-SUMIFS($AM22:$BMK22,$AM$3:$BMK$3,"&lt;"&amp;AJK$3,$AM$2:$BMK$2,AJK$2),0)),
2)
)</f>
        <v/>
      </c>
      <c r="AJL22" s="116" t="str">
        <f>IF(tbPayroll[[#This Row],[idx]]="","",IF(AJM22=0,0,ROUND(tbPayroll[[#This Row],[exMedi]]*mediTax*AKA22+AJU22*mediMax,2)))</f>
        <v/>
      </c>
      <c r="AJM22" s="116" t="str">
        <f ca="1">IF(tbPayroll[[#This Row],[idx]]="","",IFERROR(MATCH(AJV22,INDIRECT(tbPayroll[[#This Row],[fedPrefix]]&amp;CHOOSE(tbPayroll[[#This Row],[fedStatus]],"SingleWage","JointlyWage","SingleWage","HeadWage")),1),0))</f>
        <v/>
      </c>
      <c r="AJN22" s="116"/>
      <c r="AJO22" s="116" t="str">
        <f>IF(tbPayroll[[#This Row],[idx]]="","",
ROUND(tbPayroll[[#This Row],[401Roth]]*IF(SUMIFS($AM22:$BMK22,$AM$3:$BMK$3,"&lt;"&amp;AKB$3,$AM$2:$BMK$2,AKB$2)+AIV22&lt;compensationCap,
AKB22,
MAX(compensationCap-SUMIFS($AM22:$BMK22,$AM$3:$BMK$3,"&lt;"&amp;AKB$3,$AM$2:$BMK$2,AKB$2),0)),2))</f>
        <v/>
      </c>
      <c r="AJP22" s="116" t="str">
        <f>IF(tbPayroll[[#This Row],[idx]]="","",
ROUND(tbPayroll[[#This Row],[401PreTax]]*IF(SUMIFS($AM22:$BMK22,$AM$3:$BMK$3,"&lt;"&amp;AKB$3,$AM$2:$BMK$2,AKB$2)+AIV22&lt;compensationCap,
AKB22,
MAX(compensationCap-SUMIFS($AM22:$BMK22,$AM$3:$BMK$3,"&lt;"&amp;AKB$3,$AM$2:$BMK$2,AKB$2),0)),2))</f>
        <v/>
      </c>
      <c r="AJQ22" s="116" t="str">
        <f>IF(tbPayroll[[#This Row],[idx]]="","",
ROUND((tbPayroll[[#This Row],[401T1p]]*tbPayroll[[#This Row],[401T1Cap]]+tbPayroll[[#This Row],[401T2p]]*tbPayroll[[#This Row],[401T2Cap]])*IF(SUMIFS($AM22:$BMK22,$AM$3:$BMK$3,"&lt;"&amp;AKB$3,$AM$2:$BMK$2,AKB$2)+AIV22&lt;compensationCap,
AKB22,
MAX(compensationCap-SUMIFS($AM22:$BMK22,$AM$3:$BMK$3,"&lt;"&amp;AKB$3,$AM$2:$BMK$2,AKB$2),0)),2))</f>
        <v/>
      </c>
      <c r="AJR22" s="116" t="str">
        <f>IF(tbPayroll[[#This Row],[idx]]="","",
IF(AJQ22=0,0,
ROUND(IF(SUMIFS($AM22:$BMK22,$AM$3:$BMK$3,"&lt;"&amp;AJT$3,$AM$2:$BMK$2,"&gt;="&amp;AJR$2,$AM$2:$BMK$2,"&lt;="&amp;AJT$2)+AJO22+AJP22+AJQ22&lt;tbPayroll[[#This Row],[401EmperLimit]],
AJQ22,
MAX((tbPayroll[[#This Row],[401EmperLimit]]-SUMIFS($AM22:$BMK22,$AM$3:$BMK$3,"&lt;"&amp;AJT$3,$AM$2:$BMK$2,"&gt;="&amp;AJR$2,$AM$2:$BMK$2,"&lt;="&amp;AJT$2)),0)),2)))</f>
        <v/>
      </c>
      <c r="AJS22" s="116" t="str">
        <f>IF(tbPayroll[[#This Row],[idx]]="","",
IF(AJP22=0,0,
ROUND(IF(SUMIFS($AM22:$BMK22,$AM$3:$BMK$3,"&lt;"&amp;AJT$3,$AM$2:$BMK$2,AJT$2)+AJO22+SUMIFS($AM22:$BMK22,$AM$3:$BMK$3,"&lt;"&amp;AJS$3,$AM$2:$BMK$2,AJS$2)+AJP22&lt;tbPayroll[[#This Row],[401ContriLimit]],
AJP22,
AJP22/(AJO22+AJP22)*
(tbPayroll[[#This Row],[401ContriLimit]]-SUMIFS($AM22:$BMK22,$AM$3:$BMK$3,"&lt;"&amp;AJT$3,$AM$2:$BMK$2,AJT$2)-SUMIFS($AM22:$BMK22,$AM$3:$BMK$3,"&lt;"&amp;AJS$3,$AM$2:$BMK$2,AJS$2))),2)))</f>
        <v/>
      </c>
      <c r="AJT22" s="116" t="str">
        <f>IF(tbPayroll[[#This Row],[idx]]="","",
IF(AJO22=0,0,
ROUND(IF(SUMIFS($AM22:$BMK22,$AM$3:$BMK$3,"&lt;"&amp;AJT$3,$AM$2:$BMK$2,AJT$2)+AJO22+SUMIFS($AM22:$BMK22,$AM$3:$BMK$3,"&lt;"&amp;AJS$3,$AM$2:$BMK$2,AJS$2)+AJP22&lt;tbPayroll[[#This Row],[401ContriLimit]],
AJO22,
AJO22/(AJO22+AJP22)*
(tbPayroll[[#This Row],[401ContriLimit]]-SUMIFS($AM22:$BMK22,$AM$3:$BMK$3,"&lt;"&amp;AJT$3,$AM$2:$BMK$2,AJT$2)-SUMIFS($AM22:$BMK22,$AM$3:$BMK$3,"&lt;"&amp;AJS$3,$AM$2:$BMK$2,AJS$2))),2)
))</f>
        <v/>
      </c>
      <c r="AJU22" s="116" t="str" cm="1">
        <f t="array" ref="AJU22">IF(tbPayroll[[#This Row],[idx]]="","",
IF(AJM22=0,0,
MAX(SUMIFS($AM22:$BMK22,$AM$3:$BMK$3,"&lt;="&amp;AKA$3,$AM$2:$BMK$2,AKA$2)-INDEX(mediAddTable,tbPayroll[[#This Row],[fedStatus]]),0)-
SUMIFS($AM22:$BMK22,$AM$3:$BMK$3,"&lt;"&amp;AKA$3,$AM$2:$BMK$2,AJU$2)
))</f>
        <v/>
      </c>
      <c r="AJV22" s="116" t="str">
        <f>IF(tbPayroll[[#This Row],[idx]]="","",
ROUND(MAX(AJZ22*dPeriods+tbPayroll[[#This Row],[adjustedAmount]],0),dFEDRound))</f>
        <v/>
      </c>
      <c r="AJW22" s="116" t="str">
        <f>IF(tbPayroll[[#This Row],[idx]]="","",
ROUND(IF(hoursMode="Daily",
SUMIFS(Hours!$J21:$BDM21,Hours!$J$2:$BDM$2,"&gt;="&amp;AIY$5,Hours!$J$2:$BDM$2,"&lt;="&amp;AKB$5,Hours!$J$5:$BDM$5,dRegularName),
SUMIFS(Hours!$J21:$BDM21,Hours!$J$1:$BDM$1,AJX$3,Hours!$J$5:$BDM$5,dRegularName)
),2))</f>
        <v/>
      </c>
      <c r="AJX22" s="116" t="str">
        <f>IF(tbPayroll[[#This Row],[idx]]="","",
IF(hoursMode="Daily",
SUMIFS(Hours!$J21:$BDM21,Hours!$J$2:$BDM$2,"&gt;="&amp;AIY$5,Hours!$J$2:$BDM$2,"&lt;="&amp;AKB$5,Hours!$J$5:$BDM$5,dOvertimeName),
SUMIFS(Hours!$J21:$BDM21,Hours!$J$1:$BDM$1,AJX$3,Hours!$J$5:$BDM$5,dOvertimeName)
))</f>
        <v/>
      </c>
      <c r="AJY22" s="116" t="str">
        <f>IF(tbPayroll[[#This Row],[idx]]="","",
IF(hoursMode="Daily",
SUMIFS(Hours!$J21:$BDM21,Hours!$J$2:$BDM$2,"&gt;="&amp;AIY$5,Hours!$J$2:$BDM$2,"&lt;="&amp;AKB$5,Hours!$J$5:$BDM$5,dVacationName),
SUMIFS(Hours!$J21:$BDM21,Hours!$J$1:$BDM$1,AJX$3,Hours!$J$5:$BDM$5,dVacationName)
))</f>
        <v/>
      </c>
      <c r="AJZ22" s="116" t="str">
        <f>IF(tbPayroll[[#This Row],[Employee]]="","",MAX(AKB22-tbPayroll[[#This Row],[free]]-AIZ22-AJS22,0))</f>
        <v/>
      </c>
      <c r="AKA22" s="116" t="str">
        <f>IF(tbPayroll[[#This Row],[Employee]]="","",MAX(AKB22-tbPayroll[[#This Row],[free]]-AIZ22,0))</f>
        <v/>
      </c>
      <c r="AKB22" s="116" t="str">
        <f>IF(tbPayroll[[#This Row],[Employee]]="","",
IF(tbPayroll[[#This Row],[employmentDate]]&gt;AKB$5,0,AJD22+AJE22+AJF22+AJB22))</f>
        <v/>
      </c>
      <c r="AKC22" s="116" t="str">
        <f>IF(tbPayroll[[#This Row],[Employee]]="","",AKB22-SUM(AJG22:AJL22)-AJA22-AIZ22-AJS22-AJT22)</f>
        <v/>
      </c>
      <c r="AKD22" s="417"/>
      <c r="AKE22" s="192"/>
      <c r="AKF22" s="192"/>
      <c r="AKG22" s="192"/>
      <c r="AKH22" s="193"/>
      <c r="AKI22" s="116" t="str">
        <f>IF(tbPayroll[[#This Row],[Employee]]="","",
ALC22 &amp; " | " &amp; ALD22&amp; " | " &amp; ALE22
)</f>
        <v/>
      </c>
      <c r="AKJ22" s="116" t="str">
        <f>IF(tbPayroll[[#This Row],[Employee]]="","",
IF(tbPayroll[[#This Row],[employmentDate]]&gt;ALH$5,0,
ROUND(IF(tbPayroll[[#This Row],[IncomeBase]]=dSalaried,IF(AKE22&lt;&gt;"",AKE22,tbPayroll[[#This Row],[EmpWage]]),ALC22*IF(AKE22&lt;&gt;"",AKE22,tbPayroll[[#This Row],[EmpWage]])),2)))</f>
        <v/>
      </c>
      <c r="AKK22" s="116" t="str">
        <f>IF(tbPayroll[[#This Row],[Employee]]="","",
IF(tbPayroll[[#This Row],[employmentDate]]&gt;ALH$5,0,
ROUND(ALD22*tbPayroll[[#This Row],[overrrate]]*
IF(AKE22&lt;&gt;"",AKE22,tbPayroll[[#This Row],[EmpWage]])/IF(tbPayroll[[#This Row],[IncomeBase]]=dSalaried,MAX(tbPayroll[[#This Row],[regularwork]],1),1),2)
))</f>
        <v/>
      </c>
      <c r="AKL22" s="116" t="str">
        <f>IF(tbPayroll[[#This Row],[Employee]]="","",
IF(tbPayroll[[#This Row],[employmentDate]]&gt;ALH$5,0,
ROUND(ALE22*
IFERROR(AKJ22/ALC22,0),2
)))</f>
        <v/>
      </c>
      <c r="AKM22" s="116" t="str">
        <f>IF(tbPayroll[[#This Row],[Employee]]="","",
tbPayroll[[#This Row],[exState]]*
(tbPayroll[[#This Row],[stateAddDedu]]+ROUND(
MAX(ALF22-tbPayroll[[#This Row],[persExemp]],0)*tbPayroll[[#This Row],[stateTax]],dRound))
)</f>
        <v/>
      </c>
      <c r="AKN22" s="116" t="str">
        <f>IF(tbPayroll[[#This Row],[Employee]]="","",
(ROUND(
MAX(ALF22-tbPayroll[[#This Row],[persExemp]],0)*tbPayroll[[#This Row],[dLocal]],dRound))
)</f>
        <v/>
      </c>
      <c r="AKO22" s="116" t="str">
        <f>IF(tbPayroll[[#This Row],[Employee]]="","",
(ROUND(
MAX(ALF22-tbPayroll[[#This Row],[persExemp]],0)*tbPayroll[[#This Row],[dCity]],dRound))
)</f>
        <v/>
      </c>
      <c r="AKP22" s="116" t="str" cm="1">
        <f t="array" aca="1" ref="AKP22" ca="1">IF(tbPayroll[[#This Row],[idx]]="","",
IF(AKS22=0,0,
ROUND(tbPayroll[[#This Row],[exFed]]*
MAX(
((ALB22-INDEX(INDIRECT(tbPayroll[[#This Row],[fedPrefix]]&amp;CHOOSE(tbPayroll[[#This Row],[fedStatus]],"SingleWage","JointlyWage","SingleWage","HeadWage")),AKS22))*
INDEX(INDIRECT(tbPayroll[[#This Row],[fedPrefix]]&amp;"Perc"),AKS22)+
INDEX(INDIRECT(tbPayroll[[#This Row],[fedPrefix]]&amp;CHOOSE(tbPayroll[[#This Row],[fedStatus]],"SingleHold","JointlyHold","SingleHold","HeadHold")),AKS22))/dPeriods
- IF(tbPayroll[[#This Row],[isFormSent]]="Yes",tbPayroll[[#This Row],[isFormStep3]],0),0)
+tbPayroll[[#This Row],[isFormStep4c]],dFEDRound)
)
)</f>
        <v/>
      </c>
      <c r="AKQ22" s="116" t="str">
        <f>IF(tbPayroll[[#This Row],[idx]]="","",
ROUND(tbPayroll[[#This Row],[exSS]]*
IF(SUMIFS($AM22:$BMK22,$AM$3:$BMK$3,"&lt;"&amp;AKQ$3,$AM$2:$BMK$2,AKQ$2) +ssTax*ALG22 &lt;ssTax*ssMax,
ssTax*ALG22,
MAX(ssTax*ssMax-SUMIFS($AM22:$BMK22,$AM$3:$BMK$3,"&lt;"&amp;AKQ$3,$AM$2:$BMK$2,AKQ$2),0)),
2)
)</f>
        <v/>
      </c>
      <c r="AKR22" s="116" t="str">
        <f>IF(tbPayroll[[#This Row],[idx]]="","",IF(AKS22=0,0,ROUND(tbPayroll[[#This Row],[exMedi]]*mediTax*ALG22+ALA22*mediMax,2)))</f>
        <v/>
      </c>
      <c r="AKS22" s="116" t="str">
        <f ca="1">IF(tbPayroll[[#This Row],[idx]]="","",IFERROR(MATCH(ALB22,INDIRECT(tbPayroll[[#This Row],[fedPrefix]]&amp;CHOOSE(tbPayroll[[#This Row],[fedStatus]],"SingleWage","JointlyWage","SingleWage","HeadWage")),1),0))</f>
        <v/>
      </c>
      <c r="AKT22" s="116"/>
      <c r="AKU22" s="116" t="str">
        <f>IF(tbPayroll[[#This Row],[idx]]="","",
ROUND(tbPayroll[[#This Row],[401Roth]]*IF(SUMIFS($AM22:$BMK22,$AM$3:$BMK$3,"&lt;"&amp;ALH$3,$AM$2:$BMK$2,ALH$2)+AKB22&lt;compensationCap,
ALH22,
MAX(compensationCap-SUMIFS($AM22:$BMK22,$AM$3:$BMK$3,"&lt;"&amp;ALH$3,$AM$2:$BMK$2,ALH$2),0)),2))</f>
        <v/>
      </c>
      <c r="AKV22" s="116" t="str">
        <f>IF(tbPayroll[[#This Row],[idx]]="","",
ROUND(tbPayroll[[#This Row],[401PreTax]]*IF(SUMIFS($AM22:$BMK22,$AM$3:$BMK$3,"&lt;"&amp;ALH$3,$AM$2:$BMK$2,ALH$2)+AKB22&lt;compensationCap,
ALH22,
MAX(compensationCap-SUMIFS($AM22:$BMK22,$AM$3:$BMK$3,"&lt;"&amp;ALH$3,$AM$2:$BMK$2,ALH$2),0)),2))</f>
        <v/>
      </c>
      <c r="AKW22" s="116" t="str">
        <f>IF(tbPayroll[[#This Row],[idx]]="","",
ROUND((tbPayroll[[#This Row],[401T1p]]*tbPayroll[[#This Row],[401T1Cap]]+tbPayroll[[#This Row],[401T2p]]*tbPayroll[[#This Row],[401T2Cap]])*IF(SUMIFS($AM22:$BMK22,$AM$3:$BMK$3,"&lt;"&amp;ALH$3,$AM$2:$BMK$2,ALH$2)+AKB22&lt;compensationCap,
ALH22,
MAX(compensationCap-SUMIFS($AM22:$BMK22,$AM$3:$BMK$3,"&lt;"&amp;ALH$3,$AM$2:$BMK$2,ALH$2),0)),2))</f>
        <v/>
      </c>
      <c r="AKX22" s="116" t="str">
        <f>IF(tbPayroll[[#This Row],[idx]]="","",
IF(AKW22=0,0,
ROUND(IF(SUMIFS($AM22:$BMK22,$AM$3:$BMK$3,"&lt;"&amp;AKZ$3,$AM$2:$BMK$2,"&gt;="&amp;AKX$2,$AM$2:$BMK$2,"&lt;="&amp;AKZ$2)+AKU22+AKV22+AKW22&lt;tbPayroll[[#This Row],[401EmperLimit]],
AKW22,
MAX((tbPayroll[[#This Row],[401EmperLimit]]-SUMIFS($AM22:$BMK22,$AM$3:$BMK$3,"&lt;"&amp;AKZ$3,$AM$2:$BMK$2,"&gt;="&amp;AKX$2,$AM$2:$BMK$2,"&lt;="&amp;AKZ$2)),0)),2)))</f>
        <v/>
      </c>
      <c r="AKY22" s="116" t="str">
        <f>IF(tbPayroll[[#This Row],[idx]]="","",
IF(AKV22=0,0,
ROUND(IF(SUMIFS($AM22:$BMK22,$AM$3:$BMK$3,"&lt;"&amp;AKZ$3,$AM$2:$BMK$2,AKZ$2)+AKU22+SUMIFS($AM22:$BMK22,$AM$3:$BMK$3,"&lt;"&amp;AKY$3,$AM$2:$BMK$2,AKY$2)+AKV22&lt;tbPayroll[[#This Row],[401ContriLimit]],
AKV22,
AKV22/(AKU22+AKV22)*
(tbPayroll[[#This Row],[401ContriLimit]]-SUMIFS($AM22:$BMK22,$AM$3:$BMK$3,"&lt;"&amp;AKZ$3,$AM$2:$BMK$2,AKZ$2)-SUMIFS($AM22:$BMK22,$AM$3:$BMK$3,"&lt;"&amp;AKY$3,$AM$2:$BMK$2,AKY$2))),2)))</f>
        <v/>
      </c>
      <c r="AKZ22" s="116" t="str">
        <f>IF(tbPayroll[[#This Row],[idx]]="","",
IF(AKU22=0,0,
ROUND(IF(SUMIFS($AM22:$BMK22,$AM$3:$BMK$3,"&lt;"&amp;AKZ$3,$AM$2:$BMK$2,AKZ$2)+AKU22+SUMIFS($AM22:$BMK22,$AM$3:$BMK$3,"&lt;"&amp;AKY$3,$AM$2:$BMK$2,AKY$2)+AKV22&lt;tbPayroll[[#This Row],[401ContriLimit]],
AKU22,
AKU22/(AKU22+AKV22)*
(tbPayroll[[#This Row],[401ContriLimit]]-SUMIFS($AM22:$BMK22,$AM$3:$BMK$3,"&lt;"&amp;AKZ$3,$AM$2:$BMK$2,AKZ$2)-SUMIFS($AM22:$BMK22,$AM$3:$BMK$3,"&lt;"&amp;AKY$3,$AM$2:$BMK$2,AKY$2))),2)
))</f>
        <v/>
      </c>
      <c r="ALA22" s="116" t="str" cm="1">
        <f t="array" ref="ALA22">IF(tbPayroll[[#This Row],[idx]]="","",
IF(AKS22=0,0,
MAX(SUMIFS($AM22:$BMK22,$AM$3:$BMK$3,"&lt;="&amp;ALG$3,$AM$2:$BMK$2,ALG$2)-INDEX(mediAddTable,tbPayroll[[#This Row],[fedStatus]]),0)-
SUMIFS($AM22:$BMK22,$AM$3:$BMK$3,"&lt;"&amp;ALG$3,$AM$2:$BMK$2,ALA$2)
))</f>
        <v/>
      </c>
      <c r="ALB22" s="116" t="str">
        <f>IF(tbPayroll[[#This Row],[idx]]="","",
ROUND(MAX(ALF22*dPeriods+tbPayroll[[#This Row],[adjustedAmount]],0),dFEDRound))</f>
        <v/>
      </c>
      <c r="ALC22" s="116" t="str">
        <f>IF(tbPayroll[[#This Row],[idx]]="","",
ROUND(IF(hoursMode="Daily",
SUMIFS(Hours!$J21:$BDM21,Hours!$J$2:$BDM$2,"&gt;="&amp;AKE$5,Hours!$J$2:$BDM$2,"&lt;="&amp;ALH$5,Hours!$J$5:$BDM$5,dRegularName),
SUMIFS(Hours!$J21:$BDM21,Hours!$J$1:$BDM$1,ALD$3,Hours!$J$5:$BDM$5,dRegularName)
),2))</f>
        <v/>
      </c>
      <c r="ALD22" s="116" t="str">
        <f>IF(tbPayroll[[#This Row],[idx]]="","",
IF(hoursMode="Daily",
SUMIFS(Hours!$J21:$BDM21,Hours!$J$2:$BDM$2,"&gt;="&amp;AKE$5,Hours!$J$2:$BDM$2,"&lt;="&amp;ALH$5,Hours!$J$5:$BDM$5,dOvertimeName),
SUMIFS(Hours!$J21:$BDM21,Hours!$J$1:$BDM$1,ALD$3,Hours!$J$5:$BDM$5,dOvertimeName)
))</f>
        <v/>
      </c>
      <c r="ALE22" s="116" t="str">
        <f>IF(tbPayroll[[#This Row],[idx]]="","",
IF(hoursMode="Daily",
SUMIFS(Hours!$J21:$BDM21,Hours!$J$2:$BDM$2,"&gt;="&amp;AKE$5,Hours!$J$2:$BDM$2,"&lt;="&amp;ALH$5,Hours!$J$5:$BDM$5,dVacationName),
SUMIFS(Hours!$J21:$BDM21,Hours!$J$1:$BDM$1,ALD$3,Hours!$J$5:$BDM$5,dVacationName)
))</f>
        <v/>
      </c>
      <c r="ALF22" s="116" t="str">
        <f>IF(tbPayroll[[#This Row],[Employee]]="","",MAX(ALH22-tbPayroll[[#This Row],[free]]-AKF22-AKY22,0))</f>
        <v/>
      </c>
      <c r="ALG22" s="116" t="str">
        <f>IF(tbPayroll[[#This Row],[Employee]]="","",MAX(ALH22-tbPayroll[[#This Row],[free]]-AKF22,0))</f>
        <v/>
      </c>
      <c r="ALH22" s="116" t="str">
        <f>IF(tbPayroll[[#This Row],[Employee]]="","",
IF(tbPayroll[[#This Row],[employmentDate]]&gt;ALH$5,0,AKJ22+AKK22+AKL22+AKH22))</f>
        <v/>
      </c>
      <c r="ALI22" s="116" t="str">
        <f>IF(tbPayroll[[#This Row],[Employee]]="","",ALH22-SUM(AKM22:AKR22)-AKG22-AKF22-AKY22-AKZ22)</f>
        <v/>
      </c>
      <c r="ALJ22" s="417"/>
      <c r="ALK22" s="192"/>
      <c r="ALL22" s="192"/>
      <c r="ALM22" s="192"/>
      <c r="ALN22" s="193"/>
      <c r="ALO22" s="116" t="str">
        <f>IF(tbPayroll[[#This Row],[Employee]]="","",
AMI22 &amp; " | " &amp; AMJ22&amp; " | " &amp; AMK22
)</f>
        <v/>
      </c>
      <c r="ALP22" s="116" t="str">
        <f>IF(tbPayroll[[#This Row],[Employee]]="","",
IF(tbPayroll[[#This Row],[employmentDate]]&gt;AMN$5,0,
ROUND(IF(tbPayroll[[#This Row],[IncomeBase]]=dSalaried,IF(ALK22&lt;&gt;"",ALK22,tbPayroll[[#This Row],[EmpWage]]),AMI22*IF(ALK22&lt;&gt;"",ALK22,tbPayroll[[#This Row],[EmpWage]])),2)))</f>
        <v/>
      </c>
      <c r="ALQ22" s="116" t="str">
        <f>IF(tbPayroll[[#This Row],[Employee]]="","",
IF(tbPayroll[[#This Row],[employmentDate]]&gt;AMN$5,0,
ROUND(AMJ22*tbPayroll[[#This Row],[overrrate]]*
IF(ALK22&lt;&gt;"",ALK22,tbPayroll[[#This Row],[EmpWage]])/IF(tbPayroll[[#This Row],[IncomeBase]]=dSalaried,MAX(tbPayroll[[#This Row],[regularwork]],1),1),2)
))</f>
        <v/>
      </c>
      <c r="ALR22" s="116" t="str">
        <f>IF(tbPayroll[[#This Row],[Employee]]="","",
IF(tbPayroll[[#This Row],[employmentDate]]&gt;AMN$5,0,
ROUND(AMK22*
IFERROR(ALP22/AMI22,0),2
)))</f>
        <v/>
      </c>
      <c r="ALS22" s="116" t="str">
        <f>IF(tbPayroll[[#This Row],[Employee]]="","",
tbPayroll[[#This Row],[exState]]*
(tbPayroll[[#This Row],[stateAddDedu]]+ROUND(
MAX(AML22-tbPayroll[[#This Row],[persExemp]],0)*tbPayroll[[#This Row],[stateTax]],dRound))
)</f>
        <v/>
      </c>
      <c r="ALT22" s="116" t="str">
        <f>IF(tbPayroll[[#This Row],[Employee]]="","",
(ROUND(
MAX(AML22-tbPayroll[[#This Row],[persExemp]],0)*tbPayroll[[#This Row],[dLocal]],dRound))
)</f>
        <v/>
      </c>
      <c r="ALU22" s="116" t="str">
        <f>IF(tbPayroll[[#This Row],[Employee]]="","",
(ROUND(
MAX(AML22-tbPayroll[[#This Row],[persExemp]],0)*tbPayroll[[#This Row],[dCity]],dRound))
)</f>
        <v/>
      </c>
      <c r="ALV22" s="116" t="str" cm="1">
        <f t="array" aca="1" ref="ALV22" ca="1">IF(tbPayroll[[#This Row],[idx]]="","",
IF(ALY22=0,0,
ROUND(tbPayroll[[#This Row],[exFed]]*
MAX(
((AMH22-INDEX(INDIRECT(tbPayroll[[#This Row],[fedPrefix]]&amp;CHOOSE(tbPayroll[[#This Row],[fedStatus]],"SingleWage","JointlyWage","SingleWage","HeadWage")),ALY22))*
INDEX(INDIRECT(tbPayroll[[#This Row],[fedPrefix]]&amp;"Perc"),ALY22)+
INDEX(INDIRECT(tbPayroll[[#This Row],[fedPrefix]]&amp;CHOOSE(tbPayroll[[#This Row],[fedStatus]],"SingleHold","JointlyHold","SingleHold","HeadHold")),ALY22))/dPeriods
- IF(tbPayroll[[#This Row],[isFormSent]]="Yes",tbPayroll[[#This Row],[isFormStep3]],0),0)
+tbPayroll[[#This Row],[isFormStep4c]],dFEDRound)
)
)</f>
        <v/>
      </c>
      <c r="ALW22" s="116" t="str">
        <f>IF(tbPayroll[[#This Row],[idx]]="","",
ROUND(tbPayroll[[#This Row],[exSS]]*
IF(SUMIFS($AM22:$BMK22,$AM$3:$BMK$3,"&lt;"&amp;ALW$3,$AM$2:$BMK$2,ALW$2) +ssTax*AMM22 &lt;ssTax*ssMax,
ssTax*AMM22,
MAX(ssTax*ssMax-SUMIFS($AM22:$BMK22,$AM$3:$BMK$3,"&lt;"&amp;ALW$3,$AM$2:$BMK$2,ALW$2),0)),
2)
)</f>
        <v/>
      </c>
      <c r="ALX22" s="116" t="str">
        <f>IF(tbPayroll[[#This Row],[idx]]="","",IF(ALY22=0,0,ROUND(tbPayroll[[#This Row],[exMedi]]*mediTax*AMM22+AMG22*mediMax,2)))</f>
        <v/>
      </c>
      <c r="ALY22" s="116" t="str">
        <f ca="1">IF(tbPayroll[[#This Row],[idx]]="","",IFERROR(MATCH(AMH22,INDIRECT(tbPayroll[[#This Row],[fedPrefix]]&amp;CHOOSE(tbPayroll[[#This Row],[fedStatus]],"SingleWage","JointlyWage","SingleWage","HeadWage")),1),0))</f>
        <v/>
      </c>
      <c r="ALZ22" s="116"/>
      <c r="AMA22" s="116" t="str">
        <f>IF(tbPayroll[[#This Row],[idx]]="","",
ROUND(tbPayroll[[#This Row],[401Roth]]*IF(SUMIFS($AM22:$BMK22,$AM$3:$BMK$3,"&lt;"&amp;AMN$3,$AM$2:$BMK$2,AMN$2)+ALH22&lt;compensationCap,
AMN22,
MAX(compensationCap-SUMIFS($AM22:$BMK22,$AM$3:$BMK$3,"&lt;"&amp;AMN$3,$AM$2:$BMK$2,AMN$2),0)),2))</f>
        <v/>
      </c>
      <c r="AMB22" s="116" t="str">
        <f>IF(tbPayroll[[#This Row],[idx]]="","",
ROUND(tbPayroll[[#This Row],[401PreTax]]*IF(SUMIFS($AM22:$BMK22,$AM$3:$BMK$3,"&lt;"&amp;AMN$3,$AM$2:$BMK$2,AMN$2)+ALH22&lt;compensationCap,
AMN22,
MAX(compensationCap-SUMIFS($AM22:$BMK22,$AM$3:$BMK$3,"&lt;"&amp;AMN$3,$AM$2:$BMK$2,AMN$2),0)),2))</f>
        <v/>
      </c>
      <c r="AMC22" s="116" t="str">
        <f>IF(tbPayroll[[#This Row],[idx]]="","",
ROUND((tbPayroll[[#This Row],[401T1p]]*tbPayroll[[#This Row],[401T1Cap]]+tbPayroll[[#This Row],[401T2p]]*tbPayroll[[#This Row],[401T2Cap]])*IF(SUMIFS($AM22:$BMK22,$AM$3:$BMK$3,"&lt;"&amp;AMN$3,$AM$2:$BMK$2,AMN$2)+ALH22&lt;compensationCap,
AMN22,
MAX(compensationCap-SUMIFS($AM22:$BMK22,$AM$3:$BMK$3,"&lt;"&amp;AMN$3,$AM$2:$BMK$2,AMN$2),0)),2))</f>
        <v/>
      </c>
      <c r="AMD22" s="116" t="str">
        <f>IF(tbPayroll[[#This Row],[idx]]="","",
IF(AMC22=0,0,
ROUND(IF(SUMIFS($AM22:$BMK22,$AM$3:$BMK$3,"&lt;"&amp;AMF$3,$AM$2:$BMK$2,"&gt;="&amp;AMD$2,$AM$2:$BMK$2,"&lt;="&amp;AMF$2)+AMA22+AMB22+AMC22&lt;tbPayroll[[#This Row],[401EmperLimit]],
AMC22,
MAX((tbPayroll[[#This Row],[401EmperLimit]]-SUMIFS($AM22:$BMK22,$AM$3:$BMK$3,"&lt;"&amp;AMF$3,$AM$2:$BMK$2,"&gt;="&amp;AMD$2,$AM$2:$BMK$2,"&lt;="&amp;AMF$2)),0)),2)))</f>
        <v/>
      </c>
      <c r="AME22" s="116" t="str">
        <f>IF(tbPayroll[[#This Row],[idx]]="","",
IF(AMB22=0,0,
ROUND(IF(SUMIFS($AM22:$BMK22,$AM$3:$BMK$3,"&lt;"&amp;AMF$3,$AM$2:$BMK$2,AMF$2)+AMA22+SUMIFS($AM22:$BMK22,$AM$3:$BMK$3,"&lt;"&amp;AME$3,$AM$2:$BMK$2,AME$2)+AMB22&lt;tbPayroll[[#This Row],[401ContriLimit]],
AMB22,
AMB22/(AMA22+AMB22)*
(tbPayroll[[#This Row],[401ContriLimit]]-SUMIFS($AM22:$BMK22,$AM$3:$BMK$3,"&lt;"&amp;AMF$3,$AM$2:$BMK$2,AMF$2)-SUMIFS($AM22:$BMK22,$AM$3:$BMK$3,"&lt;"&amp;AME$3,$AM$2:$BMK$2,AME$2))),2)))</f>
        <v/>
      </c>
      <c r="AMF22" s="116" t="str">
        <f>IF(tbPayroll[[#This Row],[idx]]="","",
IF(AMA22=0,0,
ROUND(IF(SUMIFS($AM22:$BMK22,$AM$3:$BMK$3,"&lt;"&amp;AMF$3,$AM$2:$BMK$2,AMF$2)+AMA22+SUMIFS($AM22:$BMK22,$AM$3:$BMK$3,"&lt;"&amp;AME$3,$AM$2:$BMK$2,AME$2)+AMB22&lt;tbPayroll[[#This Row],[401ContriLimit]],
AMA22,
AMA22/(AMA22+AMB22)*
(tbPayroll[[#This Row],[401ContriLimit]]-SUMIFS($AM22:$BMK22,$AM$3:$BMK$3,"&lt;"&amp;AMF$3,$AM$2:$BMK$2,AMF$2)-SUMIFS($AM22:$BMK22,$AM$3:$BMK$3,"&lt;"&amp;AME$3,$AM$2:$BMK$2,AME$2))),2)
))</f>
        <v/>
      </c>
      <c r="AMG22" s="116" t="str" cm="1">
        <f t="array" ref="AMG22">IF(tbPayroll[[#This Row],[idx]]="","",
IF(ALY22=0,0,
MAX(SUMIFS($AM22:$BMK22,$AM$3:$BMK$3,"&lt;="&amp;AMM$3,$AM$2:$BMK$2,AMM$2)-INDEX(mediAddTable,tbPayroll[[#This Row],[fedStatus]]),0)-
SUMIFS($AM22:$BMK22,$AM$3:$BMK$3,"&lt;"&amp;AMM$3,$AM$2:$BMK$2,AMG$2)
))</f>
        <v/>
      </c>
      <c r="AMH22" s="116" t="str">
        <f>IF(tbPayroll[[#This Row],[idx]]="","",
ROUND(MAX(AML22*dPeriods+tbPayroll[[#This Row],[adjustedAmount]],0),dFEDRound))</f>
        <v/>
      </c>
      <c r="AMI22" s="116" t="str">
        <f>IF(tbPayroll[[#This Row],[idx]]="","",
ROUND(IF(hoursMode="Daily",
SUMIFS(Hours!$J21:$BDM21,Hours!$J$2:$BDM$2,"&gt;="&amp;ALK$5,Hours!$J$2:$BDM$2,"&lt;="&amp;AMN$5,Hours!$J$5:$BDM$5,dRegularName),
SUMIFS(Hours!$J21:$BDM21,Hours!$J$1:$BDM$1,AMJ$3,Hours!$J$5:$BDM$5,dRegularName)
),2))</f>
        <v/>
      </c>
      <c r="AMJ22" s="116" t="str">
        <f>IF(tbPayroll[[#This Row],[idx]]="","",
IF(hoursMode="Daily",
SUMIFS(Hours!$J21:$BDM21,Hours!$J$2:$BDM$2,"&gt;="&amp;ALK$5,Hours!$J$2:$BDM$2,"&lt;="&amp;AMN$5,Hours!$J$5:$BDM$5,dOvertimeName),
SUMIFS(Hours!$J21:$BDM21,Hours!$J$1:$BDM$1,AMJ$3,Hours!$J$5:$BDM$5,dOvertimeName)
))</f>
        <v/>
      </c>
      <c r="AMK22" s="116" t="str">
        <f>IF(tbPayroll[[#This Row],[idx]]="","",
IF(hoursMode="Daily",
SUMIFS(Hours!$J21:$BDM21,Hours!$J$2:$BDM$2,"&gt;="&amp;ALK$5,Hours!$J$2:$BDM$2,"&lt;="&amp;AMN$5,Hours!$J$5:$BDM$5,dVacationName),
SUMIFS(Hours!$J21:$BDM21,Hours!$J$1:$BDM$1,AMJ$3,Hours!$J$5:$BDM$5,dVacationName)
))</f>
        <v/>
      </c>
      <c r="AML22" s="116" t="str">
        <f>IF(tbPayroll[[#This Row],[Employee]]="","",MAX(AMN22-tbPayroll[[#This Row],[free]]-ALL22-AME22,0))</f>
        <v/>
      </c>
      <c r="AMM22" s="116" t="str">
        <f>IF(tbPayroll[[#This Row],[Employee]]="","",MAX(AMN22-tbPayroll[[#This Row],[free]]-ALL22,0))</f>
        <v/>
      </c>
      <c r="AMN22" s="116" t="str">
        <f>IF(tbPayroll[[#This Row],[Employee]]="","",
IF(tbPayroll[[#This Row],[employmentDate]]&gt;AMN$5,0,ALP22+ALQ22+ALR22+ALN22))</f>
        <v/>
      </c>
      <c r="AMO22" s="116" t="str">
        <f>IF(tbPayroll[[#This Row],[Employee]]="","",AMN22-SUM(ALS22:ALX22)-ALM22-ALL22-AME22-AMF22)</f>
        <v/>
      </c>
      <c r="AMP22" s="417"/>
      <c r="AMQ22" s="192"/>
      <c r="AMR22" s="192"/>
      <c r="AMS22" s="192"/>
      <c r="AMT22" s="193"/>
      <c r="AMU22" s="116" t="str">
        <f>IF(tbPayroll[[#This Row],[Employee]]="","",
ANO22 &amp; " | " &amp; ANP22&amp; " | " &amp; ANQ22
)</f>
        <v/>
      </c>
      <c r="AMV22" s="116" t="str">
        <f>IF(tbPayroll[[#This Row],[Employee]]="","",
IF(tbPayroll[[#This Row],[employmentDate]]&gt;ANT$5,0,
ROUND(IF(tbPayroll[[#This Row],[IncomeBase]]=dSalaried,IF(AMQ22&lt;&gt;"",AMQ22,tbPayroll[[#This Row],[EmpWage]]),ANO22*IF(AMQ22&lt;&gt;"",AMQ22,tbPayroll[[#This Row],[EmpWage]])),2)))</f>
        <v/>
      </c>
      <c r="AMW22" s="116" t="str">
        <f>IF(tbPayroll[[#This Row],[Employee]]="","",
IF(tbPayroll[[#This Row],[employmentDate]]&gt;ANT$5,0,
ROUND(ANP22*tbPayroll[[#This Row],[overrrate]]*
IF(AMQ22&lt;&gt;"",AMQ22,tbPayroll[[#This Row],[EmpWage]])/IF(tbPayroll[[#This Row],[IncomeBase]]=dSalaried,MAX(tbPayroll[[#This Row],[regularwork]],1),1),2)
))</f>
        <v/>
      </c>
      <c r="AMX22" s="116" t="str">
        <f>IF(tbPayroll[[#This Row],[Employee]]="","",
IF(tbPayroll[[#This Row],[employmentDate]]&gt;ANT$5,0,
ROUND(ANQ22*
IFERROR(AMV22/ANO22,0),2
)))</f>
        <v/>
      </c>
      <c r="AMY22" s="116" t="str">
        <f>IF(tbPayroll[[#This Row],[Employee]]="","",
tbPayroll[[#This Row],[exState]]*
(tbPayroll[[#This Row],[stateAddDedu]]+ROUND(
MAX(ANR22-tbPayroll[[#This Row],[persExemp]],0)*tbPayroll[[#This Row],[stateTax]],dRound))
)</f>
        <v/>
      </c>
      <c r="AMZ22" s="116" t="str">
        <f>IF(tbPayroll[[#This Row],[Employee]]="","",
(ROUND(
MAX(ANR22-tbPayroll[[#This Row],[persExemp]],0)*tbPayroll[[#This Row],[dLocal]],dRound))
)</f>
        <v/>
      </c>
      <c r="ANA22" s="116" t="str">
        <f>IF(tbPayroll[[#This Row],[Employee]]="","",
(ROUND(
MAX(ANR22-tbPayroll[[#This Row],[persExemp]],0)*tbPayroll[[#This Row],[dCity]],dRound))
)</f>
        <v/>
      </c>
      <c r="ANB22" s="116" t="str" cm="1">
        <f t="array" aca="1" ref="ANB22" ca="1">IF(tbPayroll[[#This Row],[idx]]="","",
IF(ANE22=0,0,
ROUND(tbPayroll[[#This Row],[exFed]]*
MAX(
((ANN22-INDEX(INDIRECT(tbPayroll[[#This Row],[fedPrefix]]&amp;CHOOSE(tbPayroll[[#This Row],[fedStatus]],"SingleWage","JointlyWage","SingleWage","HeadWage")),ANE22))*
INDEX(INDIRECT(tbPayroll[[#This Row],[fedPrefix]]&amp;"Perc"),ANE22)+
INDEX(INDIRECT(tbPayroll[[#This Row],[fedPrefix]]&amp;CHOOSE(tbPayroll[[#This Row],[fedStatus]],"SingleHold","JointlyHold","SingleHold","HeadHold")),ANE22))/dPeriods
- IF(tbPayroll[[#This Row],[isFormSent]]="Yes",tbPayroll[[#This Row],[isFormStep3]],0),0)
+tbPayroll[[#This Row],[isFormStep4c]],dFEDRound)
)
)</f>
        <v/>
      </c>
      <c r="ANC22" s="116" t="str">
        <f>IF(tbPayroll[[#This Row],[idx]]="","",
ROUND(tbPayroll[[#This Row],[exSS]]*
IF(SUMIFS($AM22:$BMK22,$AM$3:$BMK$3,"&lt;"&amp;ANC$3,$AM$2:$BMK$2,ANC$2) +ssTax*ANS22 &lt;ssTax*ssMax,
ssTax*ANS22,
MAX(ssTax*ssMax-SUMIFS($AM22:$BMK22,$AM$3:$BMK$3,"&lt;"&amp;ANC$3,$AM$2:$BMK$2,ANC$2),0)),
2)
)</f>
        <v/>
      </c>
      <c r="AND22" s="116" t="str">
        <f>IF(tbPayroll[[#This Row],[idx]]="","",IF(ANE22=0,0,ROUND(tbPayroll[[#This Row],[exMedi]]*mediTax*ANS22+ANM22*mediMax,2)))</f>
        <v/>
      </c>
      <c r="ANE22" s="116" t="str">
        <f ca="1">IF(tbPayroll[[#This Row],[idx]]="","",IFERROR(MATCH(ANN22,INDIRECT(tbPayroll[[#This Row],[fedPrefix]]&amp;CHOOSE(tbPayroll[[#This Row],[fedStatus]],"SingleWage","JointlyWage","SingleWage","HeadWage")),1),0))</f>
        <v/>
      </c>
      <c r="ANF22" s="116"/>
      <c r="ANG22" s="116" t="str">
        <f>IF(tbPayroll[[#This Row],[idx]]="","",
ROUND(tbPayroll[[#This Row],[401Roth]]*IF(SUMIFS($AM22:$BMK22,$AM$3:$BMK$3,"&lt;"&amp;ANT$3,$AM$2:$BMK$2,ANT$2)+AMN22&lt;compensationCap,
ANT22,
MAX(compensationCap-SUMIFS($AM22:$BMK22,$AM$3:$BMK$3,"&lt;"&amp;ANT$3,$AM$2:$BMK$2,ANT$2),0)),2))</f>
        <v/>
      </c>
      <c r="ANH22" s="116" t="str">
        <f>IF(tbPayroll[[#This Row],[idx]]="","",
ROUND(tbPayroll[[#This Row],[401PreTax]]*IF(SUMIFS($AM22:$BMK22,$AM$3:$BMK$3,"&lt;"&amp;ANT$3,$AM$2:$BMK$2,ANT$2)+AMN22&lt;compensationCap,
ANT22,
MAX(compensationCap-SUMIFS($AM22:$BMK22,$AM$3:$BMK$3,"&lt;"&amp;ANT$3,$AM$2:$BMK$2,ANT$2),0)),2))</f>
        <v/>
      </c>
      <c r="ANI22" s="116" t="str">
        <f>IF(tbPayroll[[#This Row],[idx]]="","",
ROUND((tbPayroll[[#This Row],[401T1p]]*tbPayroll[[#This Row],[401T1Cap]]+tbPayroll[[#This Row],[401T2p]]*tbPayroll[[#This Row],[401T2Cap]])*IF(SUMIFS($AM22:$BMK22,$AM$3:$BMK$3,"&lt;"&amp;ANT$3,$AM$2:$BMK$2,ANT$2)+AMN22&lt;compensationCap,
ANT22,
MAX(compensationCap-SUMIFS($AM22:$BMK22,$AM$3:$BMK$3,"&lt;"&amp;ANT$3,$AM$2:$BMK$2,ANT$2),0)),2))</f>
        <v/>
      </c>
      <c r="ANJ22" s="116" t="str">
        <f>IF(tbPayroll[[#This Row],[idx]]="","",
IF(ANI22=0,0,
ROUND(IF(SUMIFS($AM22:$BMK22,$AM$3:$BMK$3,"&lt;"&amp;ANL$3,$AM$2:$BMK$2,"&gt;="&amp;ANJ$2,$AM$2:$BMK$2,"&lt;="&amp;ANL$2)+ANG22+ANH22+ANI22&lt;tbPayroll[[#This Row],[401EmperLimit]],
ANI22,
MAX((tbPayroll[[#This Row],[401EmperLimit]]-SUMIFS($AM22:$BMK22,$AM$3:$BMK$3,"&lt;"&amp;ANL$3,$AM$2:$BMK$2,"&gt;="&amp;ANJ$2,$AM$2:$BMK$2,"&lt;="&amp;ANL$2)),0)),2)))</f>
        <v/>
      </c>
      <c r="ANK22" s="116" t="str">
        <f>IF(tbPayroll[[#This Row],[idx]]="","",
IF(ANH22=0,0,
ROUND(IF(SUMIFS($AM22:$BMK22,$AM$3:$BMK$3,"&lt;"&amp;ANL$3,$AM$2:$BMK$2,ANL$2)+ANG22+SUMIFS($AM22:$BMK22,$AM$3:$BMK$3,"&lt;"&amp;ANK$3,$AM$2:$BMK$2,ANK$2)+ANH22&lt;tbPayroll[[#This Row],[401ContriLimit]],
ANH22,
ANH22/(ANG22+ANH22)*
(tbPayroll[[#This Row],[401ContriLimit]]-SUMIFS($AM22:$BMK22,$AM$3:$BMK$3,"&lt;"&amp;ANL$3,$AM$2:$BMK$2,ANL$2)-SUMIFS($AM22:$BMK22,$AM$3:$BMK$3,"&lt;"&amp;ANK$3,$AM$2:$BMK$2,ANK$2))),2)))</f>
        <v/>
      </c>
      <c r="ANL22" s="116" t="str">
        <f>IF(tbPayroll[[#This Row],[idx]]="","",
IF(ANG22=0,0,
ROUND(IF(SUMIFS($AM22:$BMK22,$AM$3:$BMK$3,"&lt;"&amp;ANL$3,$AM$2:$BMK$2,ANL$2)+ANG22+SUMIFS($AM22:$BMK22,$AM$3:$BMK$3,"&lt;"&amp;ANK$3,$AM$2:$BMK$2,ANK$2)+ANH22&lt;tbPayroll[[#This Row],[401ContriLimit]],
ANG22,
ANG22/(ANG22+ANH22)*
(tbPayroll[[#This Row],[401ContriLimit]]-SUMIFS($AM22:$BMK22,$AM$3:$BMK$3,"&lt;"&amp;ANL$3,$AM$2:$BMK$2,ANL$2)-SUMIFS($AM22:$BMK22,$AM$3:$BMK$3,"&lt;"&amp;ANK$3,$AM$2:$BMK$2,ANK$2))),2)
))</f>
        <v/>
      </c>
      <c r="ANM22" s="116" t="str" cm="1">
        <f t="array" ref="ANM22">IF(tbPayroll[[#This Row],[idx]]="","",
IF(ANE22=0,0,
MAX(SUMIFS($AM22:$BMK22,$AM$3:$BMK$3,"&lt;="&amp;ANS$3,$AM$2:$BMK$2,ANS$2)-INDEX(mediAddTable,tbPayroll[[#This Row],[fedStatus]]),0)-
SUMIFS($AM22:$BMK22,$AM$3:$BMK$3,"&lt;"&amp;ANS$3,$AM$2:$BMK$2,ANM$2)
))</f>
        <v/>
      </c>
      <c r="ANN22" s="116" t="str">
        <f>IF(tbPayroll[[#This Row],[idx]]="","",
ROUND(MAX(ANR22*dPeriods+tbPayroll[[#This Row],[adjustedAmount]],0),dFEDRound))</f>
        <v/>
      </c>
      <c r="ANO22" s="116" t="str">
        <f>IF(tbPayroll[[#This Row],[idx]]="","",
ROUND(IF(hoursMode="Daily",
SUMIFS(Hours!$J21:$BDM21,Hours!$J$2:$BDM$2,"&gt;="&amp;AMQ$5,Hours!$J$2:$BDM$2,"&lt;="&amp;ANT$5,Hours!$J$5:$BDM$5,dRegularName),
SUMIFS(Hours!$J21:$BDM21,Hours!$J$1:$BDM$1,ANP$3,Hours!$J$5:$BDM$5,dRegularName)
),2))</f>
        <v/>
      </c>
      <c r="ANP22" s="116" t="str">
        <f>IF(tbPayroll[[#This Row],[idx]]="","",
IF(hoursMode="Daily",
SUMIFS(Hours!$J21:$BDM21,Hours!$J$2:$BDM$2,"&gt;="&amp;AMQ$5,Hours!$J$2:$BDM$2,"&lt;="&amp;ANT$5,Hours!$J$5:$BDM$5,dOvertimeName),
SUMIFS(Hours!$J21:$BDM21,Hours!$J$1:$BDM$1,ANP$3,Hours!$J$5:$BDM$5,dOvertimeName)
))</f>
        <v/>
      </c>
      <c r="ANQ22" s="116" t="str">
        <f>IF(tbPayroll[[#This Row],[idx]]="","",
IF(hoursMode="Daily",
SUMIFS(Hours!$J21:$BDM21,Hours!$J$2:$BDM$2,"&gt;="&amp;AMQ$5,Hours!$J$2:$BDM$2,"&lt;="&amp;ANT$5,Hours!$J$5:$BDM$5,dVacationName),
SUMIFS(Hours!$J21:$BDM21,Hours!$J$1:$BDM$1,ANP$3,Hours!$J$5:$BDM$5,dVacationName)
))</f>
        <v/>
      </c>
      <c r="ANR22" s="116" t="str">
        <f>IF(tbPayroll[[#This Row],[Employee]]="","",MAX(ANT22-tbPayroll[[#This Row],[free]]-AMR22-ANK22,0))</f>
        <v/>
      </c>
      <c r="ANS22" s="116" t="str">
        <f>IF(tbPayroll[[#This Row],[Employee]]="","",MAX(ANT22-tbPayroll[[#This Row],[free]]-AMR22,0))</f>
        <v/>
      </c>
      <c r="ANT22" s="116" t="str">
        <f>IF(tbPayroll[[#This Row],[Employee]]="","",
IF(tbPayroll[[#This Row],[employmentDate]]&gt;ANT$5,0,AMV22+AMW22+AMX22+AMT22))</f>
        <v/>
      </c>
      <c r="ANU22" s="116" t="str">
        <f>IF(tbPayroll[[#This Row],[Employee]]="","",ANT22-SUM(AMY22:AND22)-AMS22-AMR22-ANK22-ANL22)</f>
        <v/>
      </c>
      <c r="ANV22" s="417"/>
      <c r="ANW22" s="192"/>
      <c r="ANX22" s="192"/>
      <c r="ANY22" s="192"/>
      <c r="ANZ22" s="193"/>
      <c r="AOA22" s="116" t="str">
        <f>IF(tbPayroll[[#This Row],[Employee]]="","",
AOU22 &amp; " | " &amp; AOV22&amp; " | " &amp; AOW22
)</f>
        <v/>
      </c>
      <c r="AOB22" s="116" t="str">
        <f>IF(tbPayroll[[#This Row],[Employee]]="","",
IF(tbPayroll[[#This Row],[employmentDate]]&gt;AOZ$5,0,
ROUND(IF(tbPayroll[[#This Row],[IncomeBase]]=dSalaried,IF(ANW22&lt;&gt;"",ANW22,tbPayroll[[#This Row],[EmpWage]]),AOU22*IF(ANW22&lt;&gt;"",ANW22,tbPayroll[[#This Row],[EmpWage]])),2)))</f>
        <v/>
      </c>
      <c r="AOC22" s="116" t="str">
        <f>IF(tbPayroll[[#This Row],[Employee]]="","",
IF(tbPayroll[[#This Row],[employmentDate]]&gt;AOZ$5,0,
ROUND(AOV22*tbPayroll[[#This Row],[overrrate]]*
IF(ANW22&lt;&gt;"",ANW22,tbPayroll[[#This Row],[EmpWage]])/IF(tbPayroll[[#This Row],[IncomeBase]]=dSalaried,MAX(tbPayroll[[#This Row],[regularwork]],1),1),2)
))</f>
        <v/>
      </c>
      <c r="AOD22" s="116" t="str">
        <f>IF(tbPayroll[[#This Row],[Employee]]="","",
IF(tbPayroll[[#This Row],[employmentDate]]&gt;AOZ$5,0,
ROUND(AOW22*
IFERROR(AOB22/AOU22,0),2
)))</f>
        <v/>
      </c>
      <c r="AOE22" s="116" t="str">
        <f>IF(tbPayroll[[#This Row],[Employee]]="","",
tbPayroll[[#This Row],[exState]]*
(tbPayroll[[#This Row],[stateAddDedu]]+ROUND(
MAX(AOX22-tbPayroll[[#This Row],[persExemp]],0)*tbPayroll[[#This Row],[stateTax]],dRound))
)</f>
        <v/>
      </c>
      <c r="AOF22" s="116" t="str">
        <f>IF(tbPayroll[[#This Row],[Employee]]="","",
(ROUND(
MAX(AOX22-tbPayroll[[#This Row],[persExemp]],0)*tbPayroll[[#This Row],[dLocal]],dRound))
)</f>
        <v/>
      </c>
      <c r="AOG22" s="116" t="str">
        <f>IF(tbPayroll[[#This Row],[Employee]]="","",
(ROUND(
MAX(AOX22-tbPayroll[[#This Row],[persExemp]],0)*tbPayroll[[#This Row],[dCity]],dRound))
)</f>
        <v/>
      </c>
      <c r="AOH22" s="116" t="str" cm="1">
        <f t="array" aca="1" ref="AOH22" ca="1">IF(tbPayroll[[#This Row],[idx]]="","",
IF(AOK22=0,0,
ROUND(tbPayroll[[#This Row],[exFed]]*
MAX(
((AOT22-INDEX(INDIRECT(tbPayroll[[#This Row],[fedPrefix]]&amp;CHOOSE(tbPayroll[[#This Row],[fedStatus]],"SingleWage","JointlyWage","SingleWage","HeadWage")),AOK22))*
INDEX(INDIRECT(tbPayroll[[#This Row],[fedPrefix]]&amp;"Perc"),AOK22)+
INDEX(INDIRECT(tbPayroll[[#This Row],[fedPrefix]]&amp;CHOOSE(tbPayroll[[#This Row],[fedStatus]],"SingleHold","JointlyHold","SingleHold","HeadHold")),AOK22))/dPeriods
- IF(tbPayroll[[#This Row],[isFormSent]]="Yes",tbPayroll[[#This Row],[isFormStep3]],0),0)
+tbPayroll[[#This Row],[isFormStep4c]],dFEDRound)
)
)</f>
        <v/>
      </c>
      <c r="AOI22" s="116" t="str">
        <f>IF(tbPayroll[[#This Row],[idx]]="","",
ROUND(tbPayroll[[#This Row],[exSS]]*
IF(SUMIFS($AM22:$BMK22,$AM$3:$BMK$3,"&lt;"&amp;AOI$3,$AM$2:$BMK$2,AOI$2) +ssTax*AOY22 &lt;ssTax*ssMax,
ssTax*AOY22,
MAX(ssTax*ssMax-SUMIFS($AM22:$BMK22,$AM$3:$BMK$3,"&lt;"&amp;AOI$3,$AM$2:$BMK$2,AOI$2),0)),
2)
)</f>
        <v/>
      </c>
      <c r="AOJ22" s="116" t="str">
        <f>IF(tbPayroll[[#This Row],[idx]]="","",IF(AOK22=0,0,ROUND(tbPayroll[[#This Row],[exMedi]]*mediTax*AOY22+AOS22*mediMax,2)))</f>
        <v/>
      </c>
      <c r="AOK22" s="116" t="str">
        <f ca="1">IF(tbPayroll[[#This Row],[idx]]="","",IFERROR(MATCH(AOT22,INDIRECT(tbPayroll[[#This Row],[fedPrefix]]&amp;CHOOSE(tbPayroll[[#This Row],[fedStatus]],"SingleWage","JointlyWage","SingleWage","HeadWage")),1),0))</f>
        <v/>
      </c>
      <c r="AOL22" s="116"/>
      <c r="AOM22" s="116" t="str">
        <f>IF(tbPayroll[[#This Row],[idx]]="","",
ROUND(tbPayroll[[#This Row],[401Roth]]*IF(SUMIFS($AM22:$BMK22,$AM$3:$BMK$3,"&lt;"&amp;AOZ$3,$AM$2:$BMK$2,AOZ$2)+ANT22&lt;compensationCap,
AOZ22,
MAX(compensationCap-SUMIFS($AM22:$BMK22,$AM$3:$BMK$3,"&lt;"&amp;AOZ$3,$AM$2:$BMK$2,AOZ$2),0)),2))</f>
        <v/>
      </c>
      <c r="AON22" s="116" t="str">
        <f>IF(tbPayroll[[#This Row],[idx]]="","",
ROUND(tbPayroll[[#This Row],[401PreTax]]*IF(SUMIFS($AM22:$BMK22,$AM$3:$BMK$3,"&lt;"&amp;AOZ$3,$AM$2:$BMK$2,AOZ$2)+ANT22&lt;compensationCap,
AOZ22,
MAX(compensationCap-SUMIFS($AM22:$BMK22,$AM$3:$BMK$3,"&lt;"&amp;AOZ$3,$AM$2:$BMK$2,AOZ$2),0)),2))</f>
        <v/>
      </c>
      <c r="AOO22" s="116" t="str">
        <f>IF(tbPayroll[[#This Row],[idx]]="","",
ROUND((tbPayroll[[#This Row],[401T1p]]*tbPayroll[[#This Row],[401T1Cap]]+tbPayroll[[#This Row],[401T2p]]*tbPayroll[[#This Row],[401T2Cap]])*IF(SUMIFS($AM22:$BMK22,$AM$3:$BMK$3,"&lt;"&amp;AOZ$3,$AM$2:$BMK$2,AOZ$2)+ANT22&lt;compensationCap,
AOZ22,
MAX(compensationCap-SUMIFS($AM22:$BMK22,$AM$3:$BMK$3,"&lt;"&amp;AOZ$3,$AM$2:$BMK$2,AOZ$2),0)),2))</f>
        <v/>
      </c>
      <c r="AOP22" s="116" t="str">
        <f>IF(tbPayroll[[#This Row],[idx]]="","",
IF(AOO22=0,0,
ROUND(IF(SUMIFS($AM22:$BMK22,$AM$3:$BMK$3,"&lt;"&amp;AOR$3,$AM$2:$BMK$2,"&gt;="&amp;AOP$2,$AM$2:$BMK$2,"&lt;="&amp;AOR$2)+AOM22+AON22+AOO22&lt;tbPayroll[[#This Row],[401EmperLimit]],
AOO22,
MAX((tbPayroll[[#This Row],[401EmperLimit]]-SUMIFS($AM22:$BMK22,$AM$3:$BMK$3,"&lt;"&amp;AOR$3,$AM$2:$BMK$2,"&gt;="&amp;AOP$2,$AM$2:$BMK$2,"&lt;="&amp;AOR$2)),0)),2)))</f>
        <v/>
      </c>
      <c r="AOQ22" s="116" t="str">
        <f>IF(tbPayroll[[#This Row],[idx]]="","",
IF(AON22=0,0,
ROUND(IF(SUMIFS($AM22:$BMK22,$AM$3:$BMK$3,"&lt;"&amp;AOR$3,$AM$2:$BMK$2,AOR$2)+AOM22+SUMIFS($AM22:$BMK22,$AM$3:$BMK$3,"&lt;"&amp;AOQ$3,$AM$2:$BMK$2,AOQ$2)+AON22&lt;tbPayroll[[#This Row],[401ContriLimit]],
AON22,
AON22/(AOM22+AON22)*
(tbPayroll[[#This Row],[401ContriLimit]]-SUMIFS($AM22:$BMK22,$AM$3:$BMK$3,"&lt;"&amp;AOR$3,$AM$2:$BMK$2,AOR$2)-SUMIFS($AM22:$BMK22,$AM$3:$BMK$3,"&lt;"&amp;AOQ$3,$AM$2:$BMK$2,AOQ$2))),2)))</f>
        <v/>
      </c>
      <c r="AOR22" s="116" t="str">
        <f>IF(tbPayroll[[#This Row],[idx]]="","",
IF(AOM22=0,0,
ROUND(IF(SUMIFS($AM22:$BMK22,$AM$3:$BMK$3,"&lt;"&amp;AOR$3,$AM$2:$BMK$2,AOR$2)+AOM22+SUMIFS($AM22:$BMK22,$AM$3:$BMK$3,"&lt;"&amp;AOQ$3,$AM$2:$BMK$2,AOQ$2)+AON22&lt;tbPayroll[[#This Row],[401ContriLimit]],
AOM22,
AOM22/(AOM22+AON22)*
(tbPayroll[[#This Row],[401ContriLimit]]-SUMIFS($AM22:$BMK22,$AM$3:$BMK$3,"&lt;"&amp;AOR$3,$AM$2:$BMK$2,AOR$2)-SUMIFS($AM22:$BMK22,$AM$3:$BMK$3,"&lt;"&amp;AOQ$3,$AM$2:$BMK$2,AOQ$2))),2)
))</f>
        <v/>
      </c>
      <c r="AOS22" s="116" t="str" cm="1">
        <f t="array" ref="AOS22">IF(tbPayroll[[#This Row],[idx]]="","",
IF(AOK22=0,0,
MAX(SUMIFS($AM22:$BMK22,$AM$3:$BMK$3,"&lt;="&amp;AOY$3,$AM$2:$BMK$2,AOY$2)-INDEX(mediAddTable,tbPayroll[[#This Row],[fedStatus]]),0)-
SUMIFS($AM22:$BMK22,$AM$3:$BMK$3,"&lt;"&amp;AOY$3,$AM$2:$BMK$2,AOS$2)
))</f>
        <v/>
      </c>
      <c r="AOT22" s="116" t="str">
        <f>IF(tbPayroll[[#This Row],[idx]]="","",
ROUND(MAX(AOX22*dPeriods+tbPayroll[[#This Row],[adjustedAmount]],0),dFEDRound))</f>
        <v/>
      </c>
      <c r="AOU22" s="116" t="str">
        <f>IF(tbPayroll[[#This Row],[idx]]="","",
ROUND(IF(hoursMode="Daily",
SUMIFS(Hours!$J21:$BDM21,Hours!$J$2:$BDM$2,"&gt;="&amp;ANW$5,Hours!$J$2:$BDM$2,"&lt;="&amp;AOZ$5,Hours!$J$5:$BDM$5,dRegularName),
SUMIFS(Hours!$J21:$BDM21,Hours!$J$1:$BDM$1,AOV$3,Hours!$J$5:$BDM$5,dRegularName)
),2))</f>
        <v/>
      </c>
      <c r="AOV22" s="116" t="str">
        <f>IF(tbPayroll[[#This Row],[idx]]="","",
IF(hoursMode="Daily",
SUMIFS(Hours!$J21:$BDM21,Hours!$J$2:$BDM$2,"&gt;="&amp;ANW$5,Hours!$J$2:$BDM$2,"&lt;="&amp;AOZ$5,Hours!$J$5:$BDM$5,dOvertimeName),
SUMIFS(Hours!$J21:$BDM21,Hours!$J$1:$BDM$1,AOV$3,Hours!$J$5:$BDM$5,dOvertimeName)
))</f>
        <v/>
      </c>
      <c r="AOW22" s="116" t="str">
        <f>IF(tbPayroll[[#This Row],[idx]]="","",
IF(hoursMode="Daily",
SUMIFS(Hours!$J21:$BDM21,Hours!$J$2:$BDM$2,"&gt;="&amp;ANW$5,Hours!$J$2:$BDM$2,"&lt;="&amp;AOZ$5,Hours!$J$5:$BDM$5,dVacationName),
SUMIFS(Hours!$J21:$BDM21,Hours!$J$1:$BDM$1,AOV$3,Hours!$J$5:$BDM$5,dVacationName)
))</f>
        <v/>
      </c>
      <c r="AOX22" s="116" t="str">
        <f>IF(tbPayroll[[#This Row],[Employee]]="","",MAX(AOZ22-tbPayroll[[#This Row],[free]]-ANX22-AOQ22,0))</f>
        <v/>
      </c>
      <c r="AOY22" s="116" t="str">
        <f>IF(tbPayroll[[#This Row],[Employee]]="","",MAX(AOZ22-tbPayroll[[#This Row],[free]]-ANX22,0))</f>
        <v/>
      </c>
      <c r="AOZ22" s="116" t="str">
        <f>IF(tbPayroll[[#This Row],[Employee]]="","",
IF(tbPayroll[[#This Row],[employmentDate]]&gt;AOZ$5,0,AOB22+AOC22+AOD22+ANZ22))</f>
        <v/>
      </c>
      <c r="APA22" s="116" t="str">
        <f>IF(tbPayroll[[#This Row],[Employee]]="","",AOZ22-SUM(AOE22:AOJ22)-ANY22-ANX22-AOQ22-AOR22)</f>
        <v/>
      </c>
      <c r="APB22" s="417"/>
      <c r="APC22" s="192"/>
      <c r="APD22" s="192"/>
      <c r="APE22" s="192"/>
      <c r="APF22" s="193"/>
      <c r="APG22" s="116" t="str">
        <f>IF(tbPayroll[[#This Row],[Employee]]="","",
AQA22 &amp; " | " &amp; AQB22&amp; " | " &amp; AQC22
)</f>
        <v/>
      </c>
      <c r="APH22" s="116" t="str">
        <f>IF(tbPayroll[[#This Row],[Employee]]="","",
IF(tbPayroll[[#This Row],[employmentDate]]&gt;AQF$5,0,
ROUND(IF(tbPayroll[[#This Row],[IncomeBase]]=dSalaried,IF(APC22&lt;&gt;"",APC22,tbPayroll[[#This Row],[EmpWage]]),AQA22*IF(APC22&lt;&gt;"",APC22,tbPayroll[[#This Row],[EmpWage]])),2)))</f>
        <v/>
      </c>
      <c r="API22" s="116" t="str">
        <f>IF(tbPayroll[[#This Row],[Employee]]="","",
IF(tbPayroll[[#This Row],[employmentDate]]&gt;AQF$5,0,
ROUND(AQB22*tbPayroll[[#This Row],[overrrate]]*
IF(APC22&lt;&gt;"",APC22,tbPayroll[[#This Row],[EmpWage]])/IF(tbPayroll[[#This Row],[IncomeBase]]=dSalaried,MAX(tbPayroll[[#This Row],[regularwork]],1),1),2)
))</f>
        <v/>
      </c>
      <c r="APJ22" s="116" t="str">
        <f>IF(tbPayroll[[#This Row],[Employee]]="","",
IF(tbPayroll[[#This Row],[employmentDate]]&gt;AQF$5,0,
ROUND(AQC22*
IFERROR(APH22/AQA22,0),2
)))</f>
        <v/>
      </c>
      <c r="APK22" s="116" t="str">
        <f>IF(tbPayroll[[#This Row],[Employee]]="","",
tbPayroll[[#This Row],[exState]]*
(tbPayroll[[#This Row],[stateAddDedu]]+ROUND(
MAX(AQD22-tbPayroll[[#This Row],[persExemp]],0)*tbPayroll[[#This Row],[stateTax]],dRound))
)</f>
        <v/>
      </c>
      <c r="APL22" s="116" t="str">
        <f>IF(tbPayroll[[#This Row],[Employee]]="","",
(ROUND(
MAX(AQD22-tbPayroll[[#This Row],[persExemp]],0)*tbPayroll[[#This Row],[dLocal]],dRound))
)</f>
        <v/>
      </c>
      <c r="APM22" s="116" t="str">
        <f>IF(tbPayroll[[#This Row],[Employee]]="","",
(ROUND(
MAX(AQD22-tbPayroll[[#This Row],[persExemp]],0)*tbPayroll[[#This Row],[dCity]],dRound))
)</f>
        <v/>
      </c>
      <c r="APN22" s="116" t="str" cm="1">
        <f t="array" aca="1" ref="APN22" ca="1">IF(tbPayroll[[#This Row],[idx]]="","",
IF(APQ22=0,0,
ROUND(tbPayroll[[#This Row],[exFed]]*
MAX(
((APZ22-INDEX(INDIRECT(tbPayroll[[#This Row],[fedPrefix]]&amp;CHOOSE(tbPayroll[[#This Row],[fedStatus]],"SingleWage","JointlyWage","SingleWage","HeadWage")),APQ22))*
INDEX(INDIRECT(tbPayroll[[#This Row],[fedPrefix]]&amp;"Perc"),APQ22)+
INDEX(INDIRECT(tbPayroll[[#This Row],[fedPrefix]]&amp;CHOOSE(tbPayroll[[#This Row],[fedStatus]],"SingleHold","JointlyHold","SingleHold","HeadHold")),APQ22))/dPeriods
- IF(tbPayroll[[#This Row],[isFormSent]]="Yes",tbPayroll[[#This Row],[isFormStep3]],0),0)
+tbPayroll[[#This Row],[isFormStep4c]],dFEDRound)
)
)</f>
        <v/>
      </c>
      <c r="APO22" s="116" t="str">
        <f>IF(tbPayroll[[#This Row],[idx]]="","",
ROUND(tbPayroll[[#This Row],[exSS]]*
IF(SUMIFS($AM22:$BMK22,$AM$3:$BMK$3,"&lt;"&amp;APO$3,$AM$2:$BMK$2,APO$2) +ssTax*AQE22 &lt;ssTax*ssMax,
ssTax*AQE22,
MAX(ssTax*ssMax-SUMIFS($AM22:$BMK22,$AM$3:$BMK$3,"&lt;"&amp;APO$3,$AM$2:$BMK$2,APO$2),0)),
2)
)</f>
        <v/>
      </c>
      <c r="APP22" s="116" t="str">
        <f>IF(tbPayroll[[#This Row],[idx]]="","",IF(APQ22=0,0,ROUND(tbPayroll[[#This Row],[exMedi]]*mediTax*AQE22+APY22*mediMax,2)))</f>
        <v/>
      </c>
      <c r="APQ22" s="116" t="str">
        <f ca="1">IF(tbPayroll[[#This Row],[idx]]="","",IFERROR(MATCH(APZ22,INDIRECT(tbPayroll[[#This Row],[fedPrefix]]&amp;CHOOSE(tbPayroll[[#This Row],[fedStatus]],"SingleWage","JointlyWage","SingleWage","HeadWage")),1),0))</f>
        <v/>
      </c>
      <c r="APR22" s="116"/>
      <c r="APS22" s="116" t="str">
        <f>IF(tbPayroll[[#This Row],[idx]]="","",
ROUND(tbPayroll[[#This Row],[401Roth]]*IF(SUMIFS($AM22:$BMK22,$AM$3:$BMK$3,"&lt;"&amp;AQF$3,$AM$2:$BMK$2,AQF$2)+AOZ22&lt;compensationCap,
AQF22,
MAX(compensationCap-SUMIFS($AM22:$BMK22,$AM$3:$BMK$3,"&lt;"&amp;AQF$3,$AM$2:$BMK$2,AQF$2),0)),2))</f>
        <v/>
      </c>
      <c r="APT22" s="116" t="str">
        <f>IF(tbPayroll[[#This Row],[idx]]="","",
ROUND(tbPayroll[[#This Row],[401PreTax]]*IF(SUMIFS($AM22:$BMK22,$AM$3:$BMK$3,"&lt;"&amp;AQF$3,$AM$2:$BMK$2,AQF$2)+AOZ22&lt;compensationCap,
AQF22,
MAX(compensationCap-SUMIFS($AM22:$BMK22,$AM$3:$BMK$3,"&lt;"&amp;AQF$3,$AM$2:$BMK$2,AQF$2),0)),2))</f>
        <v/>
      </c>
      <c r="APU22" s="116" t="str">
        <f>IF(tbPayroll[[#This Row],[idx]]="","",
ROUND((tbPayroll[[#This Row],[401T1p]]*tbPayroll[[#This Row],[401T1Cap]]+tbPayroll[[#This Row],[401T2p]]*tbPayroll[[#This Row],[401T2Cap]])*IF(SUMIFS($AM22:$BMK22,$AM$3:$BMK$3,"&lt;"&amp;AQF$3,$AM$2:$BMK$2,AQF$2)+AOZ22&lt;compensationCap,
AQF22,
MAX(compensationCap-SUMIFS($AM22:$BMK22,$AM$3:$BMK$3,"&lt;"&amp;AQF$3,$AM$2:$BMK$2,AQF$2),0)),2))</f>
        <v/>
      </c>
      <c r="APV22" s="116" t="str">
        <f>IF(tbPayroll[[#This Row],[idx]]="","",
IF(APU22=0,0,
ROUND(IF(SUMIFS($AM22:$BMK22,$AM$3:$BMK$3,"&lt;"&amp;APX$3,$AM$2:$BMK$2,"&gt;="&amp;APV$2,$AM$2:$BMK$2,"&lt;="&amp;APX$2)+APS22+APT22+APU22&lt;tbPayroll[[#This Row],[401EmperLimit]],
APU22,
MAX((tbPayroll[[#This Row],[401EmperLimit]]-SUMIFS($AM22:$BMK22,$AM$3:$BMK$3,"&lt;"&amp;APX$3,$AM$2:$BMK$2,"&gt;="&amp;APV$2,$AM$2:$BMK$2,"&lt;="&amp;APX$2)),0)),2)))</f>
        <v/>
      </c>
      <c r="APW22" s="116" t="str">
        <f>IF(tbPayroll[[#This Row],[idx]]="","",
IF(APT22=0,0,
ROUND(IF(SUMIFS($AM22:$BMK22,$AM$3:$BMK$3,"&lt;"&amp;APX$3,$AM$2:$BMK$2,APX$2)+APS22+SUMIFS($AM22:$BMK22,$AM$3:$BMK$3,"&lt;"&amp;APW$3,$AM$2:$BMK$2,APW$2)+APT22&lt;tbPayroll[[#This Row],[401ContriLimit]],
APT22,
APT22/(APS22+APT22)*
(tbPayroll[[#This Row],[401ContriLimit]]-SUMIFS($AM22:$BMK22,$AM$3:$BMK$3,"&lt;"&amp;APX$3,$AM$2:$BMK$2,APX$2)-SUMIFS($AM22:$BMK22,$AM$3:$BMK$3,"&lt;"&amp;APW$3,$AM$2:$BMK$2,APW$2))),2)))</f>
        <v/>
      </c>
      <c r="APX22" s="116" t="str">
        <f>IF(tbPayroll[[#This Row],[idx]]="","",
IF(APS22=0,0,
ROUND(IF(SUMIFS($AM22:$BMK22,$AM$3:$BMK$3,"&lt;"&amp;APX$3,$AM$2:$BMK$2,APX$2)+APS22+SUMIFS($AM22:$BMK22,$AM$3:$BMK$3,"&lt;"&amp;APW$3,$AM$2:$BMK$2,APW$2)+APT22&lt;tbPayroll[[#This Row],[401ContriLimit]],
APS22,
APS22/(APS22+APT22)*
(tbPayroll[[#This Row],[401ContriLimit]]-SUMIFS($AM22:$BMK22,$AM$3:$BMK$3,"&lt;"&amp;APX$3,$AM$2:$BMK$2,APX$2)-SUMIFS($AM22:$BMK22,$AM$3:$BMK$3,"&lt;"&amp;APW$3,$AM$2:$BMK$2,APW$2))),2)
))</f>
        <v/>
      </c>
      <c r="APY22" s="116" t="str" cm="1">
        <f t="array" ref="APY22">IF(tbPayroll[[#This Row],[idx]]="","",
IF(APQ22=0,0,
MAX(SUMIFS($AM22:$BMK22,$AM$3:$BMK$3,"&lt;="&amp;AQE$3,$AM$2:$BMK$2,AQE$2)-INDEX(mediAddTable,tbPayroll[[#This Row],[fedStatus]]),0)-
SUMIFS($AM22:$BMK22,$AM$3:$BMK$3,"&lt;"&amp;AQE$3,$AM$2:$BMK$2,APY$2)
))</f>
        <v/>
      </c>
      <c r="APZ22" s="116" t="str">
        <f>IF(tbPayroll[[#This Row],[idx]]="","",
ROUND(MAX(AQD22*dPeriods+tbPayroll[[#This Row],[adjustedAmount]],0),dFEDRound))</f>
        <v/>
      </c>
      <c r="AQA22" s="116" t="str">
        <f>IF(tbPayroll[[#This Row],[idx]]="","",
ROUND(IF(hoursMode="Daily",
SUMIFS(Hours!$J21:$BDM21,Hours!$J$2:$BDM$2,"&gt;="&amp;APC$5,Hours!$J$2:$BDM$2,"&lt;="&amp;AQF$5,Hours!$J$5:$BDM$5,dRegularName),
SUMIFS(Hours!$J21:$BDM21,Hours!$J$1:$BDM$1,AQB$3,Hours!$J$5:$BDM$5,dRegularName)
),2))</f>
        <v/>
      </c>
      <c r="AQB22" s="116" t="str">
        <f>IF(tbPayroll[[#This Row],[idx]]="","",
IF(hoursMode="Daily",
SUMIFS(Hours!$J21:$BDM21,Hours!$J$2:$BDM$2,"&gt;="&amp;APC$5,Hours!$J$2:$BDM$2,"&lt;="&amp;AQF$5,Hours!$J$5:$BDM$5,dOvertimeName),
SUMIFS(Hours!$J21:$BDM21,Hours!$J$1:$BDM$1,AQB$3,Hours!$J$5:$BDM$5,dOvertimeName)
))</f>
        <v/>
      </c>
      <c r="AQC22" s="116" t="str">
        <f>IF(tbPayroll[[#This Row],[idx]]="","",
IF(hoursMode="Daily",
SUMIFS(Hours!$J21:$BDM21,Hours!$J$2:$BDM$2,"&gt;="&amp;APC$5,Hours!$J$2:$BDM$2,"&lt;="&amp;AQF$5,Hours!$J$5:$BDM$5,dVacationName),
SUMIFS(Hours!$J21:$BDM21,Hours!$J$1:$BDM$1,AQB$3,Hours!$J$5:$BDM$5,dVacationName)
))</f>
        <v/>
      </c>
      <c r="AQD22" s="116" t="str">
        <f>IF(tbPayroll[[#This Row],[Employee]]="","",MAX(AQF22-tbPayroll[[#This Row],[free]]-APD22-APW22,0))</f>
        <v/>
      </c>
      <c r="AQE22" s="116" t="str">
        <f>IF(tbPayroll[[#This Row],[Employee]]="","",MAX(AQF22-tbPayroll[[#This Row],[free]]-APD22,0))</f>
        <v/>
      </c>
      <c r="AQF22" s="116" t="str">
        <f>IF(tbPayroll[[#This Row],[Employee]]="","",
IF(tbPayroll[[#This Row],[employmentDate]]&gt;AQF$5,0,APH22+API22+APJ22+APF22))</f>
        <v/>
      </c>
      <c r="AQG22" s="116" t="str">
        <f>IF(tbPayroll[[#This Row],[Employee]]="","",AQF22-SUM(APK22:APP22)-APE22-APD22-APW22-APX22)</f>
        <v/>
      </c>
      <c r="AQH22" s="417"/>
      <c r="AQI22" s="192"/>
      <c r="AQJ22" s="192"/>
      <c r="AQK22" s="192"/>
      <c r="AQL22" s="193"/>
      <c r="AQM22" s="116" t="str">
        <f>IF(tbPayroll[[#This Row],[Employee]]="","",
ARG22 &amp; " | " &amp; ARH22&amp; " | " &amp; ARI22
)</f>
        <v/>
      </c>
      <c r="AQN22" s="116" t="str">
        <f>IF(tbPayroll[[#This Row],[Employee]]="","",
IF(tbPayroll[[#This Row],[employmentDate]]&gt;ARL$5,0,
ROUND(IF(tbPayroll[[#This Row],[IncomeBase]]=dSalaried,IF(AQI22&lt;&gt;"",AQI22,tbPayroll[[#This Row],[EmpWage]]),ARG22*IF(AQI22&lt;&gt;"",AQI22,tbPayroll[[#This Row],[EmpWage]])),2)))</f>
        <v/>
      </c>
      <c r="AQO22" s="116" t="str">
        <f>IF(tbPayroll[[#This Row],[Employee]]="","",
IF(tbPayroll[[#This Row],[employmentDate]]&gt;ARL$5,0,
ROUND(ARH22*tbPayroll[[#This Row],[overrrate]]*
IF(AQI22&lt;&gt;"",AQI22,tbPayroll[[#This Row],[EmpWage]])/IF(tbPayroll[[#This Row],[IncomeBase]]=dSalaried,MAX(tbPayroll[[#This Row],[regularwork]],1),1),2)
))</f>
        <v/>
      </c>
      <c r="AQP22" s="116" t="str">
        <f>IF(tbPayroll[[#This Row],[Employee]]="","",
IF(tbPayroll[[#This Row],[employmentDate]]&gt;ARL$5,0,
ROUND(ARI22*
IFERROR(AQN22/ARG22,0),2
)))</f>
        <v/>
      </c>
      <c r="AQQ22" s="116" t="str">
        <f>IF(tbPayroll[[#This Row],[Employee]]="","",
tbPayroll[[#This Row],[exState]]*
(tbPayroll[[#This Row],[stateAddDedu]]+ROUND(
MAX(ARJ22-tbPayroll[[#This Row],[persExemp]],0)*tbPayroll[[#This Row],[stateTax]],dRound))
)</f>
        <v/>
      </c>
      <c r="AQR22" s="116" t="str">
        <f>IF(tbPayroll[[#This Row],[Employee]]="","",
(ROUND(
MAX(ARJ22-tbPayroll[[#This Row],[persExemp]],0)*tbPayroll[[#This Row],[dLocal]],dRound))
)</f>
        <v/>
      </c>
      <c r="AQS22" s="116" t="str">
        <f>IF(tbPayroll[[#This Row],[Employee]]="","",
(ROUND(
MAX(ARJ22-tbPayroll[[#This Row],[persExemp]],0)*tbPayroll[[#This Row],[dCity]],dRound))
)</f>
        <v/>
      </c>
      <c r="AQT22" s="116" t="str" cm="1">
        <f t="array" aca="1" ref="AQT22" ca="1">IF(tbPayroll[[#This Row],[idx]]="","",
IF(AQW22=0,0,
ROUND(tbPayroll[[#This Row],[exFed]]*
MAX(
((ARF22-INDEX(INDIRECT(tbPayroll[[#This Row],[fedPrefix]]&amp;CHOOSE(tbPayroll[[#This Row],[fedStatus]],"SingleWage","JointlyWage","SingleWage","HeadWage")),AQW22))*
INDEX(INDIRECT(tbPayroll[[#This Row],[fedPrefix]]&amp;"Perc"),AQW22)+
INDEX(INDIRECT(tbPayroll[[#This Row],[fedPrefix]]&amp;CHOOSE(tbPayroll[[#This Row],[fedStatus]],"SingleHold","JointlyHold","SingleHold","HeadHold")),AQW22))/dPeriods
- IF(tbPayroll[[#This Row],[isFormSent]]="Yes",tbPayroll[[#This Row],[isFormStep3]],0),0)
+tbPayroll[[#This Row],[isFormStep4c]],dFEDRound)
)
)</f>
        <v/>
      </c>
      <c r="AQU22" s="116" t="str">
        <f>IF(tbPayroll[[#This Row],[idx]]="","",
ROUND(tbPayroll[[#This Row],[exSS]]*
IF(SUMIFS($AM22:$BMK22,$AM$3:$BMK$3,"&lt;"&amp;AQU$3,$AM$2:$BMK$2,AQU$2) +ssTax*ARK22 &lt;ssTax*ssMax,
ssTax*ARK22,
MAX(ssTax*ssMax-SUMIFS($AM22:$BMK22,$AM$3:$BMK$3,"&lt;"&amp;AQU$3,$AM$2:$BMK$2,AQU$2),0)),
2)
)</f>
        <v/>
      </c>
      <c r="AQV22" s="116" t="str">
        <f>IF(tbPayroll[[#This Row],[idx]]="","",IF(AQW22=0,0,ROUND(tbPayroll[[#This Row],[exMedi]]*mediTax*ARK22+ARE22*mediMax,2)))</f>
        <v/>
      </c>
      <c r="AQW22" s="116" t="str">
        <f ca="1">IF(tbPayroll[[#This Row],[idx]]="","",IFERROR(MATCH(ARF22,INDIRECT(tbPayroll[[#This Row],[fedPrefix]]&amp;CHOOSE(tbPayroll[[#This Row],[fedStatus]],"SingleWage","JointlyWage","SingleWage","HeadWage")),1),0))</f>
        <v/>
      </c>
      <c r="AQX22" s="116"/>
      <c r="AQY22" s="116" t="str">
        <f>IF(tbPayroll[[#This Row],[idx]]="","",
ROUND(tbPayroll[[#This Row],[401Roth]]*IF(SUMIFS($AM22:$BMK22,$AM$3:$BMK$3,"&lt;"&amp;ARL$3,$AM$2:$BMK$2,ARL$2)+AQF22&lt;compensationCap,
ARL22,
MAX(compensationCap-SUMIFS($AM22:$BMK22,$AM$3:$BMK$3,"&lt;"&amp;ARL$3,$AM$2:$BMK$2,ARL$2),0)),2))</f>
        <v/>
      </c>
      <c r="AQZ22" s="116" t="str">
        <f>IF(tbPayroll[[#This Row],[idx]]="","",
ROUND(tbPayroll[[#This Row],[401PreTax]]*IF(SUMIFS($AM22:$BMK22,$AM$3:$BMK$3,"&lt;"&amp;ARL$3,$AM$2:$BMK$2,ARL$2)+AQF22&lt;compensationCap,
ARL22,
MAX(compensationCap-SUMIFS($AM22:$BMK22,$AM$3:$BMK$3,"&lt;"&amp;ARL$3,$AM$2:$BMK$2,ARL$2),0)),2))</f>
        <v/>
      </c>
      <c r="ARA22" s="116" t="str">
        <f>IF(tbPayroll[[#This Row],[idx]]="","",
ROUND((tbPayroll[[#This Row],[401T1p]]*tbPayroll[[#This Row],[401T1Cap]]+tbPayroll[[#This Row],[401T2p]]*tbPayroll[[#This Row],[401T2Cap]])*IF(SUMIFS($AM22:$BMK22,$AM$3:$BMK$3,"&lt;"&amp;ARL$3,$AM$2:$BMK$2,ARL$2)+AQF22&lt;compensationCap,
ARL22,
MAX(compensationCap-SUMIFS($AM22:$BMK22,$AM$3:$BMK$3,"&lt;"&amp;ARL$3,$AM$2:$BMK$2,ARL$2),0)),2))</f>
        <v/>
      </c>
      <c r="ARB22" s="116" t="str">
        <f>IF(tbPayroll[[#This Row],[idx]]="","",
IF(ARA22=0,0,
ROUND(IF(SUMIFS($AM22:$BMK22,$AM$3:$BMK$3,"&lt;"&amp;ARD$3,$AM$2:$BMK$2,"&gt;="&amp;ARB$2,$AM$2:$BMK$2,"&lt;="&amp;ARD$2)+AQY22+AQZ22+ARA22&lt;tbPayroll[[#This Row],[401EmperLimit]],
ARA22,
MAX((tbPayroll[[#This Row],[401EmperLimit]]-SUMIFS($AM22:$BMK22,$AM$3:$BMK$3,"&lt;"&amp;ARD$3,$AM$2:$BMK$2,"&gt;="&amp;ARB$2,$AM$2:$BMK$2,"&lt;="&amp;ARD$2)),0)),2)))</f>
        <v/>
      </c>
      <c r="ARC22" s="116" t="str">
        <f>IF(tbPayroll[[#This Row],[idx]]="","",
IF(AQZ22=0,0,
ROUND(IF(SUMIFS($AM22:$BMK22,$AM$3:$BMK$3,"&lt;"&amp;ARD$3,$AM$2:$BMK$2,ARD$2)+AQY22+SUMIFS($AM22:$BMK22,$AM$3:$BMK$3,"&lt;"&amp;ARC$3,$AM$2:$BMK$2,ARC$2)+AQZ22&lt;tbPayroll[[#This Row],[401ContriLimit]],
AQZ22,
AQZ22/(AQY22+AQZ22)*
(tbPayroll[[#This Row],[401ContriLimit]]-SUMIFS($AM22:$BMK22,$AM$3:$BMK$3,"&lt;"&amp;ARD$3,$AM$2:$BMK$2,ARD$2)-SUMIFS($AM22:$BMK22,$AM$3:$BMK$3,"&lt;"&amp;ARC$3,$AM$2:$BMK$2,ARC$2))),2)))</f>
        <v/>
      </c>
      <c r="ARD22" s="116" t="str">
        <f>IF(tbPayroll[[#This Row],[idx]]="","",
IF(AQY22=0,0,
ROUND(IF(SUMIFS($AM22:$BMK22,$AM$3:$BMK$3,"&lt;"&amp;ARD$3,$AM$2:$BMK$2,ARD$2)+AQY22+SUMIFS($AM22:$BMK22,$AM$3:$BMK$3,"&lt;"&amp;ARC$3,$AM$2:$BMK$2,ARC$2)+AQZ22&lt;tbPayroll[[#This Row],[401ContriLimit]],
AQY22,
AQY22/(AQY22+AQZ22)*
(tbPayroll[[#This Row],[401ContriLimit]]-SUMIFS($AM22:$BMK22,$AM$3:$BMK$3,"&lt;"&amp;ARD$3,$AM$2:$BMK$2,ARD$2)-SUMIFS($AM22:$BMK22,$AM$3:$BMK$3,"&lt;"&amp;ARC$3,$AM$2:$BMK$2,ARC$2))),2)
))</f>
        <v/>
      </c>
      <c r="ARE22" s="116" t="str" cm="1">
        <f t="array" ref="ARE22">IF(tbPayroll[[#This Row],[idx]]="","",
IF(AQW22=0,0,
MAX(SUMIFS($AM22:$BMK22,$AM$3:$BMK$3,"&lt;="&amp;ARK$3,$AM$2:$BMK$2,ARK$2)-INDEX(mediAddTable,tbPayroll[[#This Row],[fedStatus]]),0)-
SUMIFS($AM22:$BMK22,$AM$3:$BMK$3,"&lt;"&amp;ARK$3,$AM$2:$BMK$2,ARE$2)
))</f>
        <v/>
      </c>
      <c r="ARF22" s="116" t="str">
        <f>IF(tbPayroll[[#This Row],[idx]]="","",
ROUND(MAX(ARJ22*dPeriods+tbPayroll[[#This Row],[adjustedAmount]],0),dFEDRound))</f>
        <v/>
      </c>
      <c r="ARG22" s="116" t="str">
        <f>IF(tbPayroll[[#This Row],[idx]]="","",
ROUND(IF(hoursMode="Daily",
SUMIFS(Hours!$J21:$BDM21,Hours!$J$2:$BDM$2,"&gt;="&amp;AQI$5,Hours!$J$2:$BDM$2,"&lt;="&amp;ARL$5,Hours!$J$5:$BDM$5,dRegularName),
SUMIFS(Hours!$J21:$BDM21,Hours!$J$1:$BDM$1,ARH$3,Hours!$J$5:$BDM$5,dRegularName)
),2))</f>
        <v/>
      </c>
      <c r="ARH22" s="116" t="str">
        <f>IF(tbPayroll[[#This Row],[idx]]="","",
IF(hoursMode="Daily",
SUMIFS(Hours!$J21:$BDM21,Hours!$J$2:$BDM$2,"&gt;="&amp;AQI$5,Hours!$J$2:$BDM$2,"&lt;="&amp;ARL$5,Hours!$J$5:$BDM$5,dOvertimeName),
SUMIFS(Hours!$J21:$BDM21,Hours!$J$1:$BDM$1,ARH$3,Hours!$J$5:$BDM$5,dOvertimeName)
))</f>
        <v/>
      </c>
      <c r="ARI22" s="116" t="str">
        <f>IF(tbPayroll[[#This Row],[idx]]="","",
IF(hoursMode="Daily",
SUMIFS(Hours!$J21:$BDM21,Hours!$J$2:$BDM$2,"&gt;="&amp;AQI$5,Hours!$J$2:$BDM$2,"&lt;="&amp;ARL$5,Hours!$J$5:$BDM$5,dVacationName),
SUMIFS(Hours!$J21:$BDM21,Hours!$J$1:$BDM$1,ARH$3,Hours!$J$5:$BDM$5,dVacationName)
))</f>
        <v/>
      </c>
      <c r="ARJ22" s="116" t="str">
        <f>IF(tbPayroll[[#This Row],[Employee]]="","",MAX(ARL22-tbPayroll[[#This Row],[free]]-AQJ22-ARC22,0))</f>
        <v/>
      </c>
      <c r="ARK22" s="116" t="str">
        <f>IF(tbPayroll[[#This Row],[Employee]]="","",MAX(ARL22-tbPayroll[[#This Row],[free]]-AQJ22,0))</f>
        <v/>
      </c>
      <c r="ARL22" s="116" t="str">
        <f>IF(tbPayroll[[#This Row],[Employee]]="","",
IF(tbPayroll[[#This Row],[employmentDate]]&gt;ARL$5,0,AQN22+AQO22+AQP22+AQL22))</f>
        <v/>
      </c>
      <c r="ARM22" s="116" t="str">
        <f>IF(tbPayroll[[#This Row],[Employee]]="","",ARL22-SUM(AQQ22:AQV22)-AQK22-AQJ22-ARC22-ARD22)</f>
        <v/>
      </c>
      <c r="ARN22" s="417"/>
      <c r="ARO22" s="192"/>
      <c r="ARP22" s="192"/>
      <c r="ARQ22" s="192"/>
      <c r="ARR22" s="193"/>
      <c r="ARS22" s="116" t="str">
        <f>IF(tbPayroll[[#This Row],[Employee]]="","",
ASM22 &amp; " | " &amp; ASN22&amp; " | " &amp; ASO22
)</f>
        <v/>
      </c>
      <c r="ART22" s="116" t="str">
        <f>IF(tbPayroll[[#This Row],[Employee]]="","",
IF(tbPayroll[[#This Row],[employmentDate]]&gt;ASR$5,0,
ROUND(IF(tbPayroll[[#This Row],[IncomeBase]]=dSalaried,IF(ARO22&lt;&gt;"",ARO22,tbPayroll[[#This Row],[EmpWage]]),ASM22*IF(ARO22&lt;&gt;"",ARO22,tbPayroll[[#This Row],[EmpWage]])),2)))</f>
        <v/>
      </c>
      <c r="ARU22" s="116" t="str">
        <f>IF(tbPayroll[[#This Row],[Employee]]="","",
IF(tbPayroll[[#This Row],[employmentDate]]&gt;ASR$5,0,
ROUND(ASN22*tbPayroll[[#This Row],[overrrate]]*
IF(ARO22&lt;&gt;"",ARO22,tbPayroll[[#This Row],[EmpWage]])/IF(tbPayroll[[#This Row],[IncomeBase]]=dSalaried,MAX(tbPayroll[[#This Row],[regularwork]],1),1),2)
))</f>
        <v/>
      </c>
      <c r="ARV22" s="116" t="str">
        <f>IF(tbPayroll[[#This Row],[Employee]]="","",
IF(tbPayroll[[#This Row],[employmentDate]]&gt;ASR$5,0,
ROUND(ASO22*
IFERROR(ART22/ASM22,0),2
)))</f>
        <v/>
      </c>
      <c r="ARW22" s="116" t="str">
        <f>IF(tbPayroll[[#This Row],[Employee]]="","",
tbPayroll[[#This Row],[exState]]*
(tbPayroll[[#This Row],[stateAddDedu]]+ROUND(
MAX(ASP22-tbPayroll[[#This Row],[persExemp]],0)*tbPayroll[[#This Row],[stateTax]],dRound))
)</f>
        <v/>
      </c>
      <c r="ARX22" s="116" t="str">
        <f>IF(tbPayroll[[#This Row],[Employee]]="","",
(ROUND(
MAX(ASP22-tbPayroll[[#This Row],[persExemp]],0)*tbPayroll[[#This Row],[dLocal]],dRound))
)</f>
        <v/>
      </c>
      <c r="ARY22" s="116" t="str">
        <f>IF(tbPayroll[[#This Row],[Employee]]="","",
(ROUND(
MAX(ASP22-tbPayroll[[#This Row],[persExemp]],0)*tbPayroll[[#This Row],[dCity]],dRound))
)</f>
        <v/>
      </c>
      <c r="ARZ22" s="116" t="str" cm="1">
        <f t="array" aca="1" ref="ARZ22" ca="1">IF(tbPayroll[[#This Row],[idx]]="","",
IF(ASC22=0,0,
ROUND(tbPayroll[[#This Row],[exFed]]*
MAX(
((ASL22-INDEX(INDIRECT(tbPayroll[[#This Row],[fedPrefix]]&amp;CHOOSE(tbPayroll[[#This Row],[fedStatus]],"SingleWage","JointlyWage","SingleWage","HeadWage")),ASC22))*
INDEX(INDIRECT(tbPayroll[[#This Row],[fedPrefix]]&amp;"Perc"),ASC22)+
INDEX(INDIRECT(tbPayroll[[#This Row],[fedPrefix]]&amp;CHOOSE(tbPayroll[[#This Row],[fedStatus]],"SingleHold","JointlyHold","SingleHold","HeadHold")),ASC22))/dPeriods
- IF(tbPayroll[[#This Row],[isFormSent]]="Yes",tbPayroll[[#This Row],[isFormStep3]],0),0)
+tbPayroll[[#This Row],[isFormStep4c]],dFEDRound)
)
)</f>
        <v/>
      </c>
      <c r="ASA22" s="116" t="str">
        <f>IF(tbPayroll[[#This Row],[idx]]="","",
ROUND(tbPayroll[[#This Row],[exSS]]*
IF(SUMIFS($AM22:$BMK22,$AM$3:$BMK$3,"&lt;"&amp;ASA$3,$AM$2:$BMK$2,ASA$2) +ssTax*ASQ22 &lt;ssTax*ssMax,
ssTax*ASQ22,
MAX(ssTax*ssMax-SUMIFS($AM22:$BMK22,$AM$3:$BMK$3,"&lt;"&amp;ASA$3,$AM$2:$BMK$2,ASA$2),0)),
2)
)</f>
        <v/>
      </c>
      <c r="ASB22" s="116" t="str">
        <f>IF(tbPayroll[[#This Row],[idx]]="","",IF(ASC22=0,0,ROUND(tbPayroll[[#This Row],[exMedi]]*mediTax*ASQ22+ASK22*mediMax,2)))</f>
        <v/>
      </c>
      <c r="ASC22" s="116" t="str">
        <f ca="1">IF(tbPayroll[[#This Row],[idx]]="","",IFERROR(MATCH(ASL22,INDIRECT(tbPayroll[[#This Row],[fedPrefix]]&amp;CHOOSE(tbPayroll[[#This Row],[fedStatus]],"SingleWage","JointlyWage","SingleWage","HeadWage")),1),0))</f>
        <v/>
      </c>
      <c r="ASD22" s="116"/>
      <c r="ASE22" s="116" t="str">
        <f>IF(tbPayroll[[#This Row],[idx]]="","",
ROUND(tbPayroll[[#This Row],[401Roth]]*IF(SUMIFS($AM22:$BMK22,$AM$3:$BMK$3,"&lt;"&amp;ASR$3,$AM$2:$BMK$2,ASR$2)+ARL22&lt;compensationCap,
ASR22,
MAX(compensationCap-SUMIFS($AM22:$BMK22,$AM$3:$BMK$3,"&lt;"&amp;ASR$3,$AM$2:$BMK$2,ASR$2),0)),2))</f>
        <v/>
      </c>
      <c r="ASF22" s="116" t="str">
        <f>IF(tbPayroll[[#This Row],[idx]]="","",
ROUND(tbPayroll[[#This Row],[401PreTax]]*IF(SUMIFS($AM22:$BMK22,$AM$3:$BMK$3,"&lt;"&amp;ASR$3,$AM$2:$BMK$2,ASR$2)+ARL22&lt;compensationCap,
ASR22,
MAX(compensationCap-SUMIFS($AM22:$BMK22,$AM$3:$BMK$3,"&lt;"&amp;ASR$3,$AM$2:$BMK$2,ASR$2),0)),2))</f>
        <v/>
      </c>
      <c r="ASG22" s="116" t="str">
        <f>IF(tbPayroll[[#This Row],[idx]]="","",
ROUND((tbPayroll[[#This Row],[401T1p]]*tbPayroll[[#This Row],[401T1Cap]]+tbPayroll[[#This Row],[401T2p]]*tbPayroll[[#This Row],[401T2Cap]])*IF(SUMIFS($AM22:$BMK22,$AM$3:$BMK$3,"&lt;"&amp;ASR$3,$AM$2:$BMK$2,ASR$2)+ARL22&lt;compensationCap,
ASR22,
MAX(compensationCap-SUMIFS($AM22:$BMK22,$AM$3:$BMK$3,"&lt;"&amp;ASR$3,$AM$2:$BMK$2,ASR$2),0)),2))</f>
        <v/>
      </c>
      <c r="ASH22" s="116" t="str">
        <f>IF(tbPayroll[[#This Row],[idx]]="","",
IF(ASG22=0,0,
ROUND(IF(SUMIFS($AM22:$BMK22,$AM$3:$BMK$3,"&lt;"&amp;ASJ$3,$AM$2:$BMK$2,"&gt;="&amp;ASH$2,$AM$2:$BMK$2,"&lt;="&amp;ASJ$2)+ASE22+ASF22+ASG22&lt;tbPayroll[[#This Row],[401EmperLimit]],
ASG22,
MAX((tbPayroll[[#This Row],[401EmperLimit]]-SUMIFS($AM22:$BMK22,$AM$3:$BMK$3,"&lt;"&amp;ASJ$3,$AM$2:$BMK$2,"&gt;="&amp;ASH$2,$AM$2:$BMK$2,"&lt;="&amp;ASJ$2)),0)),2)))</f>
        <v/>
      </c>
      <c r="ASI22" s="116" t="str">
        <f>IF(tbPayroll[[#This Row],[idx]]="","",
IF(ASF22=0,0,
ROUND(IF(SUMIFS($AM22:$BMK22,$AM$3:$BMK$3,"&lt;"&amp;ASJ$3,$AM$2:$BMK$2,ASJ$2)+ASE22+SUMIFS($AM22:$BMK22,$AM$3:$BMK$3,"&lt;"&amp;ASI$3,$AM$2:$BMK$2,ASI$2)+ASF22&lt;tbPayroll[[#This Row],[401ContriLimit]],
ASF22,
ASF22/(ASE22+ASF22)*
(tbPayroll[[#This Row],[401ContriLimit]]-SUMIFS($AM22:$BMK22,$AM$3:$BMK$3,"&lt;"&amp;ASJ$3,$AM$2:$BMK$2,ASJ$2)-SUMIFS($AM22:$BMK22,$AM$3:$BMK$3,"&lt;"&amp;ASI$3,$AM$2:$BMK$2,ASI$2))),2)))</f>
        <v/>
      </c>
      <c r="ASJ22" s="116" t="str">
        <f>IF(tbPayroll[[#This Row],[idx]]="","",
IF(ASE22=0,0,
ROUND(IF(SUMIFS($AM22:$BMK22,$AM$3:$BMK$3,"&lt;"&amp;ASJ$3,$AM$2:$BMK$2,ASJ$2)+ASE22+SUMIFS($AM22:$BMK22,$AM$3:$BMK$3,"&lt;"&amp;ASI$3,$AM$2:$BMK$2,ASI$2)+ASF22&lt;tbPayroll[[#This Row],[401ContriLimit]],
ASE22,
ASE22/(ASE22+ASF22)*
(tbPayroll[[#This Row],[401ContriLimit]]-SUMIFS($AM22:$BMK22,$AM$3:$BMK$3,"&lt;"&amp;ASJ$3,$AM$2:$BMK$2,ASJ$2)-SUMIFS($AM22:$BMK22,$AM$3:$BMK$3,"&lt;"&amp;ASI$3,$AM$2:$BMK$2,ASI$2))),2)
))</f>
        <v/>
      </c>
      <c r="ASK22" s="116" t="str" cm="1">
        <f t="array" ref="ASK22">IF(tbPayroll[[#This Row],[idx]]="","",
IF(ASC22=0,0,
MAX(SUMIFS($AM22:$BMK22,$AM$3:$BMK$3,"&lt;="&amp;ASQ$3,$AM$2:$BMK$2,ASQ$2)-INDEX(mediAddTable,tbPayroll[[#This Row],[fedStatus]]),0)-
SUMIFS($AM22:$BMK22,$AM$3:$BMK$3,"&lt;"&amp;ASQ$3,$AM$2:$BMK$2,ASK$2)
))</f>
        <v/>
      </c>
      <c r="ASL22" s="116" t="str">
        <f>IF(tbPayroll[[#This Row],[idx]]="","",
ROUND(MAX(ASP22*dPeriods+tbPayroll[[#This Row],[adjustedAmount]],0),dFEDRound))</f>
        <v/>
      </c>
      <c r="ASM22" s="116" t="str">
        <f>IF(tbPayroll[[#This Row],[idx]]="","",
ROUND(IF(hoursMode="Daily",
SUMIFS(Hours!$J21:$BDM21,Hours!$J$2:$BDM$2,"&gt;="&amp;ARO$5,Hours!$J$2:$BDM$2,"&lt;="&amp;ASR$5,Hours!$J$5:$BDM$5,dRegularName),
SUMIFS(Hours!$J21:$BDM21,Hours!$J$1:$BDM$1,ASN$3,Hours!$J$5:$BDM$5,dRegularName)
),2))</f>
        <v/>
      </c>
      <c r="ASN22" s="116" t="str">
        <f>IF(tbPayroll[[#This Row],[idx]]="","",
IF(hoursMode="Daily",
SUMIFS(Hours!$J21:$BDM21,Hours!$J$2:$BDM$2,"&gt;="&amp;ARO$5,Hours!$J$2:$BDM$2,"&lt;="&amp;ASR$5,Hours!$J$5:$BDM$5,dOvertimeName),
SUMIFS(Hours!$J21:$BDM21,Hours!$J$1:$BDM$1,ASN$3,Hours!$J$5:$BDM$5,dOvertimeName)
))</f>
        <v/>
      </c>
      <c r="ASO22" s="116" t="str">
        <f>IF(tbPayroll[[#This Row],[idx]]="","",
IF(hoursMode="Daily",
SUMIFS(Hours!$J21:$BDM21,Hours!$J$2:$BDM$2,"&gt;="&amp;ARO$5,Hours!$J$2:$BDM$2,"&lt;="&amp;ASR$5,Hours!$J$5:$BDM$5,dVacationName),
SUMIFS(Hours!$J21:$BDM21,Hours!$J$1:$BDM$1,ASN$3,Hours!$J$5:$BDM$5,dVacationName)
))</f>
        <v/>
      </c>
      <c r="ASP22" s="116" t="str">
        <f>IF(tbPayroll[[#This Row],[Employee]]="","",MAX(ASR22-tbPayroll[[#This Row],[free]]-ARP22-ASI22,0))</f>
        <v/>
      </c>
      <c r="ASQ22" s="116" t="str">
        <f>IF(tbPayroll[[#This Row],[Employee]]="","",MAX(ASR22-tbPayroll[[#This Row],[free]]-ARP22,0))</f>
        <v/>
      </c>
      <c r="ASR22" s="116" t="str">
        <f>IF(tbPayroll[[#This Row],[Employee]]="","",
IF(tbPayroll[[#This Row],[employmentDate]]&gt;ASR$5,0,ART22+ARU22+ARV22+ARR22))</f>
        <v/>
      </c>
      <c r="ASS22" s="116" t="str">
        <f>IF(tbPayroll[[#This Row],[Employee]]="","",ASR22-SUM(ARW22:ASB22)-ARQ22-ARP22-ASI22-ASJ22)</f>
        <v/>
      </c>
      <c r="AST22" s="417"/>
      <c r="ASU22" s="192"/>
      <c r="ASV22" s="192"/>
      <c r="ASW22" s="192"/>
      <c r="ASX22" s="193"/>
      <c r="ASY22" s="116" t="str">
        <f>IF(tbPayroll[[#This Row],[Employee]]="","",
ATS22 &amp; " | " &amp; ATT22&amp; " | " &amp; ATU22
)</f>
        <v/>
      </c>
      <c r="ASZ22" s="116" t="str">
        <f>IF(tbPayroll[[#This Row],[Employee]]="","",
IF(tbPayroll[[#This Row],[employmentDate]]&gt;ATX$5,0,
ROUND(IF(tbPayroll[[#This Row],[IncomeBase]]=dSalaried,IF(ASU22&lt;&gt;"",ASU22,tbPayroll[[#This Row],[EmpWage]]),ATS22*IF(ASU22&lt;&gt;"",ASU22,tbPayroll[[#This Row],[EmpWage]])),2)))</f>
        <v/>
      </c>
      <c r="ATA22" s="116" t="str">
        <f>IF(tbPayroll[[#This Row],[Employee]]="","",
IF(tbPayroll[[#This Row],[employmentDate]]&gt;ATX$5,0,
ROUND(ATT22*tbPayroll[[#This Row],[overrrate]]*
IF(ASU22&lt;&gt;"",ASU22,tbPayroll[[#This Row],[EmpWage]])/IF(tbPayroll[[#This Row],[IncomeBase]]=dSalaried,MAX(tbPayroll[[#This Row],[regularwork]],1),1),2)
))</f>
        <v/>
      </c>
      <c r="ATB22" s="116" t="str">
        <f>IF(tbPayroll[[#This Row],[Employee]]="","",
IF(tbPayroll[[#This Row],[employmentDate]]&gt;ATX$5,0,
ROUND(ATU22*
IFERROR(ASZ22/ATS22,0),2
)))</f>
        <v/>
      </c>
      <c r="ATC22" s="116" t="str">
        <f>IF(tbPayroll[[#This Row],[Employee]]="","",
tbPayroll[[#This Row],[exState]]*
(tbPayroll[[#This Row],[stateAddDedu]]+ROUND(
MAX(ATV22-tbPayroll[[#This Row],[persExemp]],0)*tbPayroll[[#This Row],[stateTax]],dRound))
)</f>
        <v/>
      </c>
      <c r="ATD22" s="116" t="str">
        <f>IF(tbPayroll[[#This Row],[Employee]]="","",
(ROUND(
MAX(ATV22-tbPayroll[[#This Row],[persExemp]],0)*tbPayroll[[#This Row],[dLocal]],dRound))
)</f>
        <v/>
      </c>
      <c r="ATE22" s="116" t="str">
        <f>IF(tbPayroll[[#This Row],[Employee]]="","",
(ROUND(
MAX(ATV22-tbPayroll[[#This Row],[persExemp]],0)*tbPayroll[[#This Row],[dCity]],dRound))
)</f>
        <v/>
      </c>
      <c r="ATF22" s="116" t="str" cm="1">
        <f t="array" aca="1" ref="ATF22" ca="1">IF(tbPayroll[[#This Row],[idx]]="","",
IF(ATI22=0,0,
ROUND(tbPayroll[[#This Row],[exFed]]*
MAX(
((ATR22-INDEX(INDIRECT(tbPayroll[[#This Row],[fedPrefix]]&amp;CHOOSE(tbPayroll[[#This Row],[fedStatus]],"SingleWage","JointlyWage","SingleWage","HeadWage")),ATI22))*
INDEX(INDIRECT(tbPayroll[[#This Row],[fedPrefix]]&amp;"Perc"),ATI22)+
INDEX(INDIRECT(tbPayroll[[#This Row],[fedPrefix]]&amp;CHOOSE(tbPayroll[[#This Row],[fedStatus]],"SingleHold","JointlyHold","SingleHold","HeadHold")),ATI22))/dPeriods
- IF(tbPayroll[[#This Row],[isFormSent]]="Yes",tbPayroll[[#This Row],[isFormStep3]],0),0)
+tbPayroll[[#This Row],[isFormStep4c]],dFEDRound)
)
)</f>
        <v/>
      </c>
      <c r="ATG22" s="116" t="str">
        <f>IF(tbPayroll[[#This Row],[idx]]="","",
ROUND(tbPayroll[[#This Row],[exSS]]*
IF(SUMIFS($AM22:$BMK22,$AM$3:$BMK$3,"&lt;"&amp;ATG$3,$AM$2:$BMK$2,ATG$2) +ssTax*ATW22 &lt;ssTax*ssMax,
ssTax*ATW22,
MAX(ssTax*ssMax-SUMIFS($AM22:$BMK22,$AM$3:$BMK$3,"&lt;"&amp;ATG$3,$AM$2:$BMK$2,ATG$2),0)),
2)
)</f>
        <v/>
      </c>
      <c r="ATH22" s="116" t="str">
        <f>IF(tbPayroll[[#This Row],[idx]]="","",IF(ATI22=0,0,ROUND(tbPayroll[[#This Row],[exMedi]]*mediTax*ATW22+ATQ22*mediMax,2)))</f>
        <v/>
      </c>
      <c r="ATI22" s="116" t="str">
        <f ca="1">IF(tbPayroll[[#This Row],[idx]]="","",IFERROR(MATCH(ATR22,INDIRECT(tbPayroll[[#This Row],[fedPrefix]]&amp;CHOOSE(tbPayroll[[#This Row],[fedStatus]],"SingleWage","JointlyWage","SingleWage","HeadWage")),1),0))</f>
        <v/>
      </c>
      <c r="ATJ22" s="116"/>
      <c r="ATK22" s="116" t="str">
        <f>IF(tbPayroll[[#This Row],[idx]]="","",
ROUND(tbPayroll[[#This Row],[401Roth]]*IF(SUMIFS($AM22:$BMK22,$AM$3:$BMK$3,"&lt;"&amp;ATX$3,$AM$2:$BMK$2,ATX$2)+ASR22&lt;compensationCap,
ATX22,
MAX(compensationCap-SUMIFS($AM22:$BMK22,$AM$3:$BMK$3,"&lt;"&amp;ATX$3,$AM$2:$BMK$2,ATX$2),0)),2))</f>
        <v/>
      </c>
      <c r="ATL22" s="116" t="str">
        <f>IF(tbPayroll[[#This Row],[idx]]="","",
ROUND(tbPayroll[[#This Row],[401PreTax]]*IF(SUMIFS($AM22:$BMK22,$AM$3:$BMK$3,"&lt;"&amp;ATX$3,$AM$2:$BMK$2,ATX$2)+ASR22&lt;compensationCap,
ATX22,
MAX(compensationCap-SUMIFS($AM22:$BMK22,$AM$3:$BMK$3,"&lt;"&amp;ATX$3,$AM$2:$BMK$2,ATX$2),0)),2))</f>
        <v/>
      </c>
      <c r="ATM22" s="116" t="str">
        <f>IF(tbPayroll[[#This Row],[idx]]="","",
ROUND((tbPayroll[[#This Row],[401T1p]]*tbPayroll[[#This Row],[401T1Cap]]+tbPayroll[[#This Row],[401T2p]]*tbPayroll[[#This Row],[401T2Cap]])*IF(SUMIFS($AM22:$BMK22,$AM$3:$BMK$3,"&lt;"&amp;ATX$3,$AM$2:$BMK$2,ATX$2)+ASR22&lt;compensationCap,
ATX22,
MAX(compensationCap-SUMIFS($AM22:$BMK22,$AM$3:$BMK$3,"&lt;"&amp;ATX$3,$AM$2:$BMK$2,ATX$2),0)),2))</f>
        <v/>
      </c>
      <c r="ATN22" s="116" t="str">
        <f>IF(tbPayroll[[#This Row],[idx]]="","",
IF(ATM22=0,0,
ROUND(IF(SUMIFS($AM22:$BMK22,$AM$3:$BMK$3,"&lt;"&amp;ATP$3,$AM$2:$BMK$2,"&gt;="&amp;ATN$2,$AM$2:$BMK$2,"&lt;="&amp;ATP$2)+ATK22+ATL22+ATM22&lt;tbPayroll[[#This Row],[401EmperLimit]],
ATM22,
MAX((tbPayroll[[#This Row],[401EmperLimit]]-SUMIFS($AM22:$BMK22,$AM$3:$BMK$3,"&lt;"&amp;ATP$3,$AM$2:$BMK$2,"&gt;="&amp;ATN$2,$AM$2:$BMK$2,"&lt;="&amp;ATP$2)),0)),2)))</f>
        <v/>
      </c>
      <c r="ATO22" s="116" t="str">
        <f>IF(tbPayroll[[#This Row],[idx]]="","",
IF(ATL22=0,0,
ROUND(IF(SUMIFS($AM22:$BMK22,$AM$3:$BMK$3,"&lt;"&amp;ATP$3,$AM$2:$BMK$2,ATP$2)+ATK22+SUMIFS($AM22:$BMK22,$AM$3:$BMK$3,"&lt;"&amp;ATO$3,$AM$2:$BMK$2,ATO$2)+ATL22&lt;tbPayroll[[#This Row],[401ContriLimit]],
ATL22,
ATL22/(ATK22+ATL22)*
(tbPayroll[[#This Row],[401ContriLimit]]-SUMIFS($AM22:$BMK22,$AM$3:$BMK$3,"&lt;"&amp;ATP$3,$AM$2:$BMK$2,ATP$2)-SUMIFS($AM22:$BMK22,$AM$3:$BMK$3,"&lt;"&amp;ATO$3,$AM$2:$BMK$2,ATO$2))),2)))</f>
        <v/>
      </c>
      <c r="ATP22" s="116" t="str">
        <f>IF(tbPayroll[[#This Row],[idx]]="","",
IF(ATK22=0,0,
ROUND(IF(SUMIFS($AM22:$BMK22,$AM$3:$BMK$3,"&lt;"&amp;ATP$3,$AM$2:$BMK$2,ATP$2)+ATK22+SUMIFS($AM22:$BMK22,$AM$3:$BMK$3,"&lt;"&amp;ATO$3,$AM$2:$BMK$2,ATO$2)+ATL22&lt;tbPayroll[[#This Row],[401ContriLimit]],
ATK22,
ATK22/(ATK22+ATL22)*
(tbPayroll[[#This Row],[401ContriLimit]]-SUMIFS($AM22:$BMK22,$AM$3:$BMK$3,"&lt;"&amp;ATP$3,$AM$2:$BMK$2,ATP$2)-SUMIFS($AM22:$BMK22,$AM$3:$BMK$3,"&lt;"&amp;ATO$3,$AM$2:$BMK$2,ATO$2))),2)
))</f>
        <v/>
      </c>
      <c r="ATQ22" s="116" t="str" cm="1">
        <f t="array" ref="ATQ22">IF(tbPayroll[[#This Row],[idx]]="","",
IF(ATI22=0,0,
MAX(SUMIFS($AM22:$BMK22,$AM$3:$BMK$3,"&lt;="&amp;ATW$3,$AM$2:$BMK$2,ATW$2)-INDEX(mediAddTable,tbPayroll[[#This Row],[fedStatus]]),0)-
SUMIFS($AM22:$BMK22,$AM$3:$BMK$3,"&lt;"&amp;ATW$3,$AM$2:$BMK$2,ATQ$2)
))</f>
        <v/>
      </c>
      <c r="ATR22" s="116" t="str">
        <f>IF(tbPayroll[[#This Row],[idx]]="","",
ROUND(MAX(ATV22*dPeriods+tbPayroll[[#This Row],[adjustedAmount]],0),dFEDRound))</f>
        <v/>
      </c>
      <c r="ATS22" s="116" t="str">
        <f>IF(tbPayroll[[#This Row],[idx]]="","",
ROUND(IF(hoursMode="Daily",
SUMIFS(Hours!$J21:$BDM21,Hours!$J$2:$BDM$2,"&gt;="&amp;ASU$5,Hours!$J$2:$BDM$2,"&lt;="&amp;ATX$5,Hours!$J$5:$BDM$5,dRegularName),
SUMIFS(Hours!$J21:$BDM21,Hours!$J$1:$BDM$1,ATT$3,Hours!$J$5:$BDM$5,dRegularName)
),2))</f>
        <v/>
      </c>
      <c r="ATT22" s="116" t="str">
        <f>IF(tbPayroll[[#This Row],[idx]]="","",
IF(hoursMode="Daily",
SUMIFS(Hours!$J21:$BDM21,Hours!$J$2:$BDM$2,"&gt;="&amp;ASU$5,Hours!$J$2:$BDM$2,"&lt;="&amp;ATX$5,Hours!$J$5:$BDM$5,dOvertimeName),
SUMIFS(Hours!$J21:$BDM21,Hours!$J$1:$BDM$1,ATT$3,Hours!$J$5:$BDM$5,dOvertimeName)
))</f>
        <v/>
      </c>
      <c r="ATU22" s="116" t="str">
        <f>IF(tbPayroll[[#This Row],[idx]]="","",
IF(hoursMode="Daily",
SUMIFS(Hours!$J21:$BDM21,Hours!$J$2:$BDM$2,"&gt;="&amp;ASU$5,Hours!$J$2:$BDM$2,"&lt;="&amp;ATX$5,Hours!$J$5:$BDM$5,dVacationName),
SUMIFS(Hours!$J21:$BDM21,Hours!$J$1:$BDM$1,ATT$3,Hours!$J$5:$BDM$5,dVacationName)
))</f>
        <v/>
      </c>
      <c r="ATV22" s="116" t="str">
        <f>IF(tbPayroll[[#This Row],[Employee]]="","",MAX(ATX22-tbPayroll[[#This Row],[free]]-ASV22-ATO22,0))</f>
        <v/>
      </c>
      <c r="ATW22" s="116" t="str">
        <f>IF(tbPayroll[[#This Row],[Employee]]="","",MAX(ATX22-tbPayroll[[#This Row],[free]]-ASV22,0))</f>
        <v/>
      </c>
      <c r="ATX22" s="116" t="str">
        <f>IF(tbPayroll[[#This Row],[Employee]]="","",
IF(tbPayroll[[#This Row],[employmentDate]]&gt;ATX$5,0,ASZ22+ATA22+ATB22+ASX22))</f>
        <v/>
      </c>
      <c r="ATY22" s="116" t="str">
        <f>IF(tbPayroll[[#This Row],[Employee]]="","",ATX22-SUM(ATC22:ATH22)-ASW22-ASV22-ATO22-ATP22)</f>
        <v/>
      </c>
      <c r="ATZ22" s="417"/>
      <c r="AUA22" s="192"/>
      <c r="AUB22" s="192"/>
      <c r="AUC22" s="192"/>
      <c r="AUD22" s="193"/>
      <c r="AUE22" s="116" t="str">
        <f>IF(tbPayroll[[#This Row],[Employee]]="","",
AUY22 &amp; " | " &amp; AUZ22&amp; " | " &amp; AVA22
)</f>
        <v/>
      </c>
      <c r="AUF22" s="116" t="str">
        <f>IF(tbPayroll[[#This Row],[Employee]]="","",
IF(tbPayroll[[#This Row],[employmentDate]]&gt;AVD$5,0,
ROUND(IF(tbPayroll[[#This Row],[IncomeBase]]=dSalaried,IF(AUA22&lt;&gt;"",AUA22,tbPayroll[[#This Row],[EmpWage]]),AUY22*IF(AUA22&lt;&gt;"",AUA22,tbPayroll[[#This Row],[EmpWage]])),2)))</f>
        <v/>
      </c>
      <c r="AUG22" s="116" t="str">
        <f>IF(tbPayroll[[#This Row],[Employee]]="","",
IF(tbPayroll[[#This Row],[employmentDate]]&gt;AVD$5,0,
ROUND(AUZ22*tbPayroll[[#This Row],[overrrate]]*
IF(AUA22&lt;&gt;"",AUA22,tbPayroll[[#This Row],[EmpWage]])/IF(tbPayroll[[#This Row],[IncomeBase]]=dSalaried,MAX(tbPayroll[[#This Row],[regularwork]],1),1),2)
))</f>
        <v/>
      </c>
      <c r="AUH22" s="116" t="str">
        <f>IF(tbPayroll[[#This Row],[Employee]]="","",
IF(tbPayroll[[#This Row],[employmentDate]]&gt;AVD$5,0,
ROUND(AVA22*
IFERROR(AUF22/AUY22,0),2
)))</f>
        <v/>
      </c>
      <c r="AUI22" s="116" t="str">
        <f>IF(tbPayroll[[#This Row],[Employee]]="","",
tbPayroll[[#This Row],[exState]]*
(tbPayroll[[#This Row],[stateAddDedu]]+ROUND(
MAX(AVB22-tbPayroll[[#This Row],[persExemp]],0)*tbPayroll[[#This Row],[stateTax]],dRound))
)</f>
        <v/>
      </c>
      <c r="AUJ22" s="116" t="str">
        <f>IF(tbPayroll[[#This Row],[Employee]]="","",
(ROUND(
MAX(AVB22-tbPayroll[[#This Row],[persExemp]],0)*tbPayroll[[#This Row],[dLocal]],dRound))
)</f>
        <v/>
      </c>
      <c r="AUK22" s="116" t="str">
        <f>IF(tbPayroll[[#This Row],[Employee]]="","",
(ROUND(
MAX(AVB22-tbPayroll[[#This Row],[persExemp]],0)*tbPayroll[[#This Row],[dCity]],dRound))
)</f>
        <v/>
      </c>
      <c r="AUL22" s="116" t="str" cm="1">
        <f t="array" aca="1" ref="AUL22" ca="1">IF(tbPayroll[[#This Row],[idx]]="","",
IF(AUO22=0,0,
ROUND(tbPayroll[[#This Row],[exFed]]*
MAX(
((AUX22-INDEX(INDIRECT(tbPayroll[[#This Row],[fedPrefix]]&amp;CHOOSE(tbPayroll[[#This Row],[fedStatus]],"SingleWage","JointlyWage","SingleWage","HeadWage")),AUO22))*
INDEX(INDIRECT(tbPayroll[[#This Row],[fedPrefix]]&amp;"Perc"),AUO22)+
INDEX(INDIRECT(tbPayroll[[#This Row],[fedPrefix]]&amp;CHOOSE(tbPayroll[[#This Row],[fedStatus]],"SingleHold","JointlyHold","SingleHold","HeadHold")),AUO22))/dPeriods
- IF(tbPayroll[[#This Row],[isFormSent]]="Yes",tbPayroll[[#This Row],[isFormStep3]],0),0)
+tbPayroll[[#This Row],[isFormStep4c]],dFEDRound)
)
)</f>
        <v/>
      </c>
      <c r="AUM22" s="116" t="str">
        <f>IF(tbPayroll[[#This Row],[idx]]="","",
ROUND(tbPayroll[[#This Row],[exSS]]*
IF(SUMIFS($AM22:$BMK22,$AM$3:$BMK$3,"&lt;"&amp;AUM$3,$AM$2:$BMK$2,AUM$2) +ssTax*AVC22 &lt;ssTax*ssMax,
ssTax*AVC22,
MAX(ssTax*ssMax-SUMIFS($AM22:$BMK22,$AM$3:$BMK$3,"&lt;"&amp;AUM$3,$AM$2:$BMK$2,AUM$2),0)),
2)
)</f>
        <v/>
      </c>
      <c r="AUN22" s="116" t="str">
        <f>IF(tbPayroll[[#This Row],[idx]]="","",IF(AUO22=0,0,ROUND(tbPayroll[[#This Row],[exMedi]]*mediTax*AVC22+AUW22*mediMax,2)))</f>
        <v/>
      </c>
      <c r="AUO22" s="116" t="str">
        <f ca="1">IF(tbPayroll[[#This Row],[idx]]="","",IFERROR(MATCH(AUX22,INDIRECT(tbPayroll[[#This Row],[fedPrefix]]&amp;CHOOSE(tbPayroll[[#This Row],[fedStatus]],"SingleWage","JointlyWage","SingleWage","HeadWage")),1),0))</f>
        <v/>
      </c>
      <c r="AUP22" s="116"/>
      <c r="AUQ22" s="116" t="str">
        <f>IF(tbPayroll[[#This Row],[idx]]="","",
ROUND(tbPayroll[[#This Row],[401Roth]]*IF(SUMIFS($AM22:$BMK22,$AM$3:$BMK$3,"&lt;"&amp;AVD$3,$AM$2:$BMK$2,AVD$2)+ATX22&lt;compensationCap,
AVD22,
MAX(compensationCap-SUMIFS($AM22:$BMK22,$AM$3:$BMK$3,"&lt;"&amp;AVD$3,$AM$2:$BMK$2,AVD$2),0)),2))</f>
        <v/>
      </c>
      <c r="AUR22" s="116" t="str">
        <f>IF(tbPayroll[[#This Row],[idx]]="","",
ROUND(tbPayroll[[#This Row],[401PreTax]]*IF(SUMIFS($AM22:$BMK22,$AM$3:$BMK$3,"&lt;"&amp;AVD$3,$AM$2:$BMK$2,AVD$2)+ATX22&lt;compensationCap,
AVD22,
MAX(compensationCap-SUMIFS($AM22:$BMK22,$AM$3:$BMK$3,"&lt;"&amp;AVD$3,$AM$2:$BMK$2,AVD$2),0)),2))</f>
        <v/>
      </c>
      <c r="AUS22" s="116" t="str">
        <f>IF(tbPayroll[[#This Row],[idx]]="","",
ROUND((tbPayroll[[#This Row],[401T1p]]*tbPayroll[[#This Row],[401T1Cap]]+tbPayroll[[#This Row],[401T2p]]*tbPayroll[[#This Row],[401T2Cap]])*IF(SUMIFS($AM22:$BMK22,$AM$3:$BMK$3,"&lt;"&amp;AVD$3,$AM$2:$BMK$2,AVD$2)+ATX22&lt;compensationCap,
AVD22,
MAX(compensationCap-SUMIFS($AM22:$BMK22,$AM$3:$BMK$3,"&lt;"&amp;AVD$3,$AM$2:$BMK$2,AVD$2),0)),2))</f>
        <v/>
      </c>
      <c r="AUT22" s="116" t="str">
        <f>IF(tbPayroll[[#This Row],[idx]]="","",
IF(AUS22=0,0,
ROUND(IF(SUMIFS($AM22:$BMK22,$AM$3:$BMK$3,"&lt;"&amp;AUV$3,$AM$2:$BMK$2,"&gt;="&amp;AUT$2,$AM$2:$BMK$2,"&lt;="&amp;AUV$2)+AUQ22+AUR22+AUS22&lt;tbPayroll[[#This Row],[401EmperLimit]],
AUS22,
MAX((tbPayroll[[#This Row],[401EmperLimit]]-SUMIFS($AM22:$BMK22,$AM$3:$BMK$3,"&lt;"&amp;AUV$3,$AM$2:$BMK$2,"&gt;="&amp;AUT$2,$AM$2:$BMK$2,"&lt;="&amp;AUV$2)),0)),2)))</f>
        <v/>
      </c>
      <c r="AUU22" s="116" t="str">
        <f>IF(tbPayroll[[#This Row],[idx]]="","",
IF(AUR22=0,0,
ROUND(IF(SUMIFS($AM22:$BMK22,$AM$3:$BMK$3,"&lt;"&amp;AUV$3,$AM$2:$BMK$2,AUV$2)+AUQ22+SUMIFS($AM22:$BMK22,$AM$3:$BMK$3,"&lt;"&amp;AUU$3,$AM$2:$BMK$2,AUU$2)+AUR22&lt;tbPayroll[[#This Row],[401ContriLimit]],
AUR22,
AUR22/(AUQ22+AUR22)*
(tbPayroll[[#This Row],[401ContriLimit]]-SUMIFS($AM22:$BMK22,$AM$3:$BMK$3,"&lt;"&amp;AUV$3,$AM$2:$BMK$2,AUV$2)-SUMIFS($AM22:$BMK22,$AM$3:$BMK$3,"&lt;"&amp;AUU$3,$AM$2:$BMK$2,AUU$2))),2)))</f>
        <v/>
      </c>
      <c r="AUV22" s="116" t="str">
        <f>IF(tbPayroll[[#This Row],[idx]]="","",
IF(AUQ22=0,0,
ROUND(IF(SUMIFS($AM22:$BMK22,$AM$3:$BMK$3,"&lt;"&amp;AUV$3,$AM$2:$BMK$2,AUV$2)+AUQ22+SUMIFS($AM22:$BMK22,$AM$3:$BMK$3,"&lt;"&amp;AUU$3,$AM$2:$BMK$2,AUU$2)+AUR22&lt;tbPayroll[[#This Row],[401ContriLimit]],
AUQ22,
AUQ22/(AUQ22+AUR22)*
(tbPayroll[[#This Row],[401ContriLimit]]-SUMIFS($AM22:$BMK22,$AM$3:$BMK$3,"&lt;"&amp;AUV$3,$AM$2:$BMK$2,AUV$2)-SUMIFS($AM22:$BMK22,$AM$3:$BMK$3,"&lt;"&amp;AUU$3,$AM$2:$BMK$2,AUU$2))),2)
))</f>
        <v/>
      </c>
      <c r="AUW22" s="116" t="str" cm="1">
        <f t="array" ref="AUW22">IF(tbPayroll[[#This Row],[idx]]="","",
IF(AUO22=0,0,
MAX(SUMIFS($AM22:$BMK22,$AM$3:$BMK$3,"&lt;="&amp;AVC$3,$AM$2:$BMK$2,AVC$2)-INDEX(mediAddTable,tbPayroll[[#This Row],[fedStatus]]),0)-
SUMIFS($AM22:$BMK22,$AM$3:$BMK$3,"&lt;"&amp;AVC$3,$AM$2:$BMK$2,AUW$2)
))</f>
        <v/>
      </c>
      <c r="AUX22" s="116" t="str">
        <f>IF(tbPayroll[[#This Row],[idx]]="","",
ROUND(MAX(AVB22*dPeriods+tbPayroll[[#This Row],[adjustedAmount]],0),dFEDRound))</f>
        <v/>
      </c>
      <c r="AUY22" s="116" t="str">
        <f>IF(tbPayroll[[#This Row],[idx]]="","",
ROUND(IF(hoursMode="Daily",
SUMIFS(Hours!$J21:$BDM21,Hours!$J$2:$BDM$2,"&gt;="&amp;AUA$5,Hours!$J$2:$BDM$2,"&lt;="&amp;AVD$5,Hours!$J$5:$BDM$5,dRegularName),
SUMIFS(Hours!$J21:$BDM21,Hours!$J$1:$BDM$1,AUZ$3,Hours!$J$5:$BDM$5,dRegularName)
),2))</f>
        <v/>
      </c>
      <c r="AUZ22" s="116" t="str">
        <f>IF(tbPayroll[[#This Row],[idx]]="","",
IF(hoursMode="Daily",
SUMIFS(Hours!$J21:$BDM21,Hours!$J$2:$BDM$2,"&gt;="&amp;AUA$5,Hours!$J$2:$BDM$2,"&lt;="&amp;AVD$5,Hours!$J$5:$BDM$5,dOvertimeName),
SUMIFS(Hours!$J21:$BDM21,Hours!$J$1:$BDM$1,AUZ$3,Hours!$J$5:$BDM$5,dOvertimeName)
))</f>
        <v/>
      </c>
      <c r="AVA22" s="116" t="str">
        <f>IF(tbPayroll[[#This Row],[idx]]="","",
IF(hoursMode="Daily",
SUMIFS(Hours!$J21:$BDM21,Hours!$J$2:$BDM$2,"&gt;="&amp;AUA$5,Hours!$J$2:$BDM$2,"&lt;="&amp;AVD$5,Hours!$J$5:$BDM$5,dVacationName),
SUMIFS(Hours!$J21:$BDM21,Hours!$J$1:$BDM$1,AUZ$3,Hours!$J$5:$BDM$5,dVacationName)
))</f>
        <v/>
      </c>
      <c r="AVB22" s="116" t="str">
        <f>IF(tbPayroll[[#This Row],[Employee]]="","",MAX(AVD22-tbPayroll[[#This Row],[free]]-AUB22-AUU22,0))</f>
        <v/>
      </c>
      <c r="AVC22" s="116" t="str">
        <f>IF(tbPayroll[[#This Row],[Employee]]="","",MAX(AVD22-tbPayroll[[#This Row],[free]]-AUB22,0))</f>
        <v/>
      </c>
      <c r="AVD22" s="116" t="str">
        <f>IF(tbPayroll[[#This Row],[Employee]]="","",
IF(tbPayroll[[#This Row],[employmentDate]]&gt;AVD$5,0,AUF22+AUG22+AUH22+AUD22))</f>
        <v/>
      </c>
      <c r="AVE22" s="116" t="str">
        <f>IF(tbPayroll[[#This Row],[Employee]]="","",AVD22-SUM(AUI22:AUN22)-AUC22-AUB22-AUU22-AUV22)</f>
        <v/>
      </c>
      <c r="AVF22" s="417"/>
      <c r="AVG22" s="192"/>
      <c r="AVH22" s="192"/>
      <c r="AVI22" s="192"/>
      <c r="AVJ22" s="193"/>
      <c r="AVK22" s="116" t="str">
        <f>IF(tbPayroll[[#This Row],[Employee]]="","",
AWE22 &amp; " | " &amp; AWF22&amp; " | " &amp; AWG22
)</f>
        <v/>
      </c>
      <c r="AVL22" s="116" t="str">
        <f>IF(tbPayroll[[#This Row],[Employee]]="","",
IF(tbPayroll[[#This Row],[employmentDate]]&gt;AWJ$5,0,
ROUND(IF(tbPayroll[[#This Row],[IncomeBase]]=dSalaried,IF(AVG22&lt;&gt;"",AVG22,tbPayroll[[#This Row],[EmpWage]]),AWE22*IF(AVG22&lt;&gt;"",AVG22,tbPayroll[[#This Row],[EmpWage]])),2)))</f>
        <v/>
      </c>
      <c r="AVM22" s="116" t="str">
        <f>IF(tbPayroll[[#This Row],[Employee]]="","",
IF(tbPayroll[[#This Row],[employmentDate]]&gt;AWJ$5,0,
ROUND(AWF22*tbPayroll[[#This Row],[overrrate]]*
IF(AVG22&lt;&gt;"",AVG22,tbPayroll[[#This Row],[EmpWage]])/IF(tbPayroll[[#This Row],[IncomeBase]]=dSalaried,MAX(tbPayroll[[#This Row],[regularwork]],1),1),2)
))</f>
        <v/>
      </c>
      <c r="AVN22" s="116" t="str">
        <f>IF(tbPayroll[[#This Row],[Employee]]="","",
IF(tbPayroll[[#This Row],[employmentDate]]&gt;AWJ$5,0,
ROUND(AWG22*
IFERROR(AVL22/AWE22,0),2
)))</f>
        <v/>
      </c>
      <c r="AVO22" s="116" t="str">
        <f>IF(tbPayroll[[#This Row],[Employee]]="","",
tbPayroll[[#This Row],[exState]]*
(tbPayroll[[#This Row],[stateAddDedu]]+ROUND(
MAX(AWH22-tbPayroll[[#This Row],[persExemp]],0)*tbPayroll[[#This Row],[stateTax]],dRound))
)</f>
        <v/>
      </c>
      <c r="AVP22" s="116" t="str">
        <f>IF(tbPayroll[[#This Row],[Employee]]="","",
(ROUND(
MAX(AWH22-tbPayroll[[#This Row],[persExemp]],0)*tbPayroll[[#This Row],[dLocal]],dRound))
)</f>
        <v/>
      </c>
      <c r="AVQ22" s="116" t="str">
        <f>IF(tbPayroll[[#This Row],[Employee]]="","",
(ROUND(
MAX(AWH22-tbPayroll[[#This Row],[persExemp]],0)*tbPayroll[[#This Row],[dCity]],dRound))
)</f>
        <v/>
      </c>
      <c r="AVR22" s="116" t="str" cm="1">
        <f t="array" aca="1" ref="AVR22" ca="1">IF(tbPayroll[[#This Row],[idx]]="","",
IF(AVU22=0,0,
ROUND(tbPayroll[[#This Row],[exFed]]*
MAX(
((AWD22-INDEX(INDIRECT(tbPayroll[[#This Row],[fedPrefix]]&amp;CHOOSE(tbPayroll[[#This Row],[fedStatus]],"SingleWage","JointlyWage","SingleWage","HeadWage")),AVU22))*
INDEX(INDIRECT(tbPayroll[[#This Row],[fedPrefix]]&amp;"Perc"),AVU22)+
INDEX(INDIRECT(tbPayroll[[#This Row],[fedPrefix]]&amp;CHOOSE(tbPayroll[[#This Row],[fedStatus]],"SingleHold","JointlyHold","SingleHold","HeadHold")),AVU22))/dPeriods
- IF(tbPayroll[[#This Row],[isFormSent]]="Yes",tbPayroll[[#This Row],[isFormStep3]],0),0)
+tbPayroll[[#This Row],[isFormStep4c]],dFEDRound)
)
)</f>
        <v/>
      </c>
      <c r="AVS22" s="116" t="str">
        <f>IF(tbPayroll[[#This Row],[idx]]="","",
ROUND(tbPayroll[[#This Row],[exSS]]*
IF(SUMIFS($AM22:$BMK22,$AM$3:$BMK$3,"&lt;"&amp;AVS$3,$AM$2:$BMK$2,AVS$2) +ssTax*AWI22 &lt;ssTax*ssMax,
ssTax*AWI22,
MAX(ssTax*ssMax-SUMIFS($AM22:$BMK22,$AM$3:$BMK$3,"&lt;"&amp;AVS$3,$AM$2:$BMK$2,AVS$2),0)),
2)
)</f>
        <v/>
      </c>
      <c r="AVT22" s="116" t="str">
        <f>IF(tbPayroll[[#This Row],[idx]]="","",IF(AVU22=0,0,ROUND(tbPayroll[[#This Row],[exMedi]]*mediTax*AWI22+AWC22*mediMax,2)))</f>
        <v/>
      </c>
      <c r="AVU22" s="116" t="str">
        <f ca="1">IF(tbPayroll[[#This Row],[idx]]="","",IFERROR(MATCH(AWD22,INDIRECT(tbPayroll[[#This Row],[fedPrefix]]&amp;CHOOSE(tbPayroll[[#This Row],[fedStatus]],"SingleWage","JointlyWage","SingleWage","HeadWage")),1),0))</f>
        <v/>
      </c>
      <c r="AVV22" s="116"/>
      <c r="AVW22" s="116" t="str">
        <f>IF(tbPayroll[[#This Row],[idx]]="","",
ROUND(tbPayroll[[#This Row],[401Roth]]*IF(SUMIFS($AM22:$BMK22,$AM$3:$BMK$3,"&lt;"&amp;AWJ$3,$AM$2:$BMK$2,AWJ$2)+AVD22&lt;compensationCap,
AWJ22,
MAX(compensationCap-SUMIFS($AM22:$BMK22,$AM$3:$BMK$3,"&lt;"&amp;AWJ$3,$AM$2:$BMK$2,AWJ$2),0)),2))</f>
        <v/>
      </c>
      <c r="AVX22" s="116" t="str">
        <f>IF(tbPayroll[[#This Row],[idx]]="","",
ROUND(tbPayroll[[#This Row],[401PreTax]]*IF(SUMIFS($AM22:$BMK22,$AM$3:$BMK$3,"&lt;"&amp;AWJ$3,$AM$2:$BMK$2,AWJ$2)+AVD22&lt;compensationCap,
AWJ22,
MAX(compensationCap-SUMIFS($AM22:$BMK22,$AM$3:$BMK$3,"&lt;"&amp;AWJ$3,$AM$2:$BMK$2,AWJ$2),0)),2))</f>
        <v/>
      </c>
      <c r="AVY22" s="116" t="str">
        <f>IF(tbPayroll[[#This Row],[idx]]="","",
ROUND((tbPayroll[[#This Row],[401T1p]]*tbPayroll[[#This Row],[401T1Cap]]+tbPayroll[[#This Row],[401T2p]]*tbPayroll[[#This Row],[401T2Cap]])*IF(SUMIFS($AM22:$BMK22,$AM$3:$BMK$3,"&lt;"&amp;AWJ$3,$AM$2:$BMK$2,AWJ$2)+AVD22&lt;compensationCap,
AWJ22,
MAX(compensationCap-SUMIFS($AM22:$BMK22,$AM$3:$BMK$3,"&lt;"&amp;AWJ$3,$AM$2:$BMK$2,AWJ$2),0)),2))</f>
        <v/>
      </c>
      <c r="AVZ22" s="116" t="str">
        <f>IF(tbPayroll[[#This Row],[idx]]="","",
IF(AVY22=0,0,
ROUND(IF(SUMIFS($AM22:$BMK22,$AM$3:$BMK$3,"&lt;"&amp;AWB$3,$AM$2:$BMK$2,"&gt;="&amp;AVZ$2,$AM$2:$BMK$2,"&lt;="&amp;AWB$2)+AVW22+AVX22+AVY22&lt;tbPayroll[[#This Row],[401EmperLimit]],
AVY22,
MAX((tbPayroll[[#This Row],[401EmperLimit]]-SUMIFS($AM22:$BMK22,$AM$3:$BMK$3,"&lt;"&amp;AWB$3,$AM$2:$BMK$2,"&gt;="&amp;AVZ$2,$AM$2:$BMK$2,"&lt;="&amp;AWB$2)),0)),2)))</f>
        <v/>
      </c>
      <c r="AWA22" s="116" t="str">
        <f>IF(tbPayroll[[#This Row],[idx]]="","",
IF(AVX22=0,0,
ROUND(IF(SUMIFS($AM22:$BMK22,$AM$3:$BMK$3,"&lt;"&amp;AWB$3,$AM$2:$BMK$2,AWB$2)+AVW22+SUMIFS($AM22:$BMK22,$AM$3:$BMK$3,"&lt;"&amp;AWA$3,$AM$2:$BMK$2,AWA$2)+AVX22&lt;tbPayroll[[#This Row],[401ContriLimit]],
AVX22,
AVX22/(AVW22+AVX22)*
(tbPayroll[[#This Row],[401ContriLimit]]-SUMIFS($AM22:$BMK22,$AM$3:$BMK$3,"&lt;"&amp;AWB$3,$AM$2:$BMK$2,AWB$2)-SUMIFS($AM22:$BMK22,$AM$3:$BMK$3,"&lt;"&amp;AWA$3,$AM$2:$BMK$2,AWA$2))),2)))</f>
        <v/>
      </c>
      <c r="AWB22" s="116" t="str">
        <f>IF(tbPayroll[[#This Row],[idx]]="","",
IF(AVW22=0,0,
ROUND(IF(SUMIFS($AM22:$BMK22,$AM$3:$BMK$3,"&lt;"&amp;AWB$3,$AM$2:$BMK$2,AWB$2)+AVW22+SUMIFS($AM22:$BMK22,$AM$3:$BMK$3,"&lt;"&amp;AWA$3,$AM$2:$BMK$2,AWA$2)+AVX22&lt;tbPayroll[[#This Row],[401ContriLimit]],
AVW22,
AVW22/(AVW22+AVX22)*
(tbPayroll[[#This Row],[401ContriLimit]]-SUMIFS($AM22:$BMK22,$AM$3:$BMK$3,"&lt;"&amp;AWB$3,$AM$2:$BMK$2,AWB$2)-SUMIFS($AM22:$BMK22,$AM$3:$BMK$3,"&lt;"&amp;AWA$3,$AM$2:$BMK$2,AWA$2))),2)
))</f>
        <v/>
      </c>
      <c r="AWC22" s="116" t="str" cm="1">
        <f t="array" ref="AWC22">IF(tbPayroll[[#This Row],[idx]]="","",
IF(AVU22=0,0,
MAX(SUMIFS($AM22:$BMK22,$AM$3:$BMK$3,"&lt;="&amp;AWI$3,$AM$2:$BMK$2,AWI$2)-INDEX(mediAddTable,tbPayroll[[#This Row],[fedStatus]]),0)-
SUMIFS($AM22:$BMK22,$AM$3:$BMK$3,"&lt;"&amp;AWI$3,$AM$2:$BMK$2,AWC$2)
))</f>
        <v/>
      </c>
      <c r="AWD22" s="116" t="str">
        <f>IF(tbPayroll[[#This Row],[idx]]="","",
ROUND(MAX(AWH22*dPeriods+tbPayroll[[#This Row],[adjustedAmount]],0),dFEDRound))</f>
        <v/>
      </c>
      <c r="AWE22" s="116" t="str">
        <f>IF(tbPayroll[[#This Row],[idx]]="","",
ROUND(IF(hoursMode="Daily",
SUMIFS(Hours!$J21:$BDM21,Hours!$J$2:$BDM$2,"&gt;="&amp;AVG$5,Hours!$J$2:$BDM$2,"&lt;="&amp;AWJ$5,Hours!$J$5:$BDM$5,dRegularName),
SUMIFS(Hours!$J21:$BDM21,Hours!$J$1:$BDM$1,AWF$3,Hours!$J$5:$BDM$5,dRegularName)
),2))</f>
        <v/>
      </c>
      <c r="AWF22" s="116" t="str">
        <f>IF(tbPayroll[[#This Row],[idx]]="","",
IF(hoursMode="Daily",
SUMIFS(Hours!$J21:$BDM21,Hours!$J$2:$BDM$2,"&gt;="&amp;AVG$5,Hours!$J$2:$BDM$2,"&lt;="&amp;AWJ$5,Hours!$J$5:$BDM$5,dOvertimeName),
SUMIFS(Hours!$J21:$BDM21,Hours!$J$1:$BDM$1,AWF$3,Hours!$J$5:$BDM$5,dOvertimeName)
))</f>
        <v/>
      </c>
      <c r="AWG22" s="116" t="str">
        <f>IF(tbPayroll[[#This Row],[idx]]="","",
IF(hoursMode="Daily",
SUMIFS(Hours!$J21:$BDM21,Hours!$J$2:$BDM$2,"&gt;="&amp;AVG$5,Hours!$J$2:$BDM$2,"&lt;="&amp;AWJ$5,Hours!$J$5:$BDM$5,dVacationName),
SUMIFS(Hours!$J21:$BDM21,Hours!$J$1:$BDM$1,AWF$3,Hours!$J$5:$BDM$5,dVacationName)
))</f>
        <v/>
      </c>
      <c r="AWH22" s="116" t="str">
        <f>IF(tbPayroll[[#This Row],[Employee]]="","",MAX(AWJ22-tbPayroll[[#This Row],[free]]-AVH22-AWA22,0))</f>
        <v/>
      </c>
      <c r="AWI22" s="116" t="str">
        <f>IF(tbPayroll[[#This Row],[Employee]]="","",MAX(AWJ22-tbPayroll[[#This Row],[free]]-AVH22,0))</f>
        <v/>
      </c>
      <c r="AWJ22" s="116" t="str">
        <f>IF(tbPayroll[[#This Row],[Employee]]="","",
IF(tbPayroll[[#This Row],[employmentDate]]&gt;AWJ$5,0,AVL22+AVM22+AVN22+AVJ22))</f>
        <v/>
      </c>
      <c r="AWK22" s="116" t="str">
        <f>IF(tbPayroll[[#This Row],[Employee]]="","",AWJ22-SUM(AVO22:AVT22)-AVI22-AVH22-AWA22-AWB22)</f>
        <v/>
      </c>
      <c r="AWL22" s="417"/>
      <c r="AWM22" s="192"/>
      <c r="AWN22" s="192"/>
      <c r="AWO22" s="192"/>
      <c r="AWP22" s="193"/>
      <c r="AWQ22" s="116" t="str">
        <f>IF(tbPayroll[[#This Row],[Employee]]="","",
AXK22 &amp; " | " &amp; AXL22&amp; " | " &amp; AXM22
)</f>
        <v/>
      </c>
      <c r="AWR22" s="116" t="str">
        <f>IF(tbPayroll[[#This Row],[Employee]]="","",
IF(tbPayroll[[#This Row],[employmentDate]]&gt;AXP$5,0,
ROUND(IF(tbPayroll[[#This Row],[IncomeBase]]=dSalaried,IF(AWM22&lt;&gt;"",AWM22,tbPayroll[[#This Row],[EmpWage]]),AXK22*IF(AWM22&lt;&gt;"",AWM22,tbPayroll[[#This Row],[EmpWage]])),2)))</f>
        <v/>
      </c>
      <c r="AWS22" s="116" t="str">
        <f>IF(tbPayroll[[#This Row],[Employee]]="","",
IF(tbPayroll[[#This Row],[employmentDate]]&gt;AXP$5,0,
ROUND(AXL22*tbPayroll[[#This Row],[overrrate]]*
IF(AWM22&lt;&gt;"",AWM22,tbPayroll[[#This Row],[EmpWage]])/IF(tbPayroll[[#This Row],[IncomeBase]]=dSalaried,MAX(tbPayroll[[#This Row],[regularwork]],1),1),2)
))</f>
        <v/>
      </c>
      <c r="AWT22" s="116" t="str">
        <f>IF(tbPayroll[[#This Row],[Employee]]="","",
IF(tbPayroll[[#This Row],[employmentDate]]&gt;AXP$5,0,
ROUND(AXM22*
IFERROR(AWR22/AXK22,0),2
)))</f>
        <v/>
      </c>
      <c r="AWU22" s="116" t="str">
        <f>IF(tbPayroll[[#This Row],[Employee]]="","",
tbPayroll[[#This Row],[exState]]*
(tbPayroll[[#This Row],[stateAddDedu]]+ROUND(
MAX(AXN22-tbPayroll[[#This Row],[persExemp]],0)*tbPayroll[[#This Row],[stateTax]],dRound))
)</f>
        <v/>
      </c>
      <c r="AWV22" s="116" t="str">
        <f>IF(tbPayroll[[#This Row],[Employee]]="","",
(ROUND(
MAX(AXN22-tbPayroll[[#This Row],[persExemp]],0)*tbPayroll[[#This Row],[dLocal]],dRound))
)</f>
        <v/>
      </c>
      <c r="AWW22" s="116" t="str">
        <f>IF(tbPayroll[[#This Row],[Employee]]="","",
(ROUND(
MAX(AXN22-tbPayroll[[#This Row],[persExemp]],0)*tbPayroll[[#This Row],[dCity]],dRound))
)</f>
        <v/>
      </c>
      <c r="AWX22" s="116" t="str" cm="1">
        <f t="array" aca="1" ref="AWX22" ca="1">IF(tbPayroll[[#This Row],[idx]]="","",
IF(AXA22=0,0,
ROUND(tbPayroll[[#This Row],[exFed]]*
MAX(
((AXJ22-INDEX(INDIRECT(tbPayroll[[#This Row],[fedPrefix]]&amp;CHOOSE(tbPayroll[[#This Row],[fedStatus]],"SingleWage","JointlyWage","SingleWage","HeadWage")),AXA22))*
INDEX(INDIRECT(tbPayroll[[#This Row],[fedPrefix]]&amp;"Perc"),AXA22)+
INDEX(INDIRECT(tbPayroll[[#This Row],[fedPrefix]]&amp;CHOOSE(tbPayroll[[#This Row],[fedStatus]],"SingleHold","JointlyHold","SingleHold","HeadHold")),AXA22))/dPeriods
- IF(tbPayroll[[#This Row],[isFormSent]]="Yes",tbPayroll[[#This Row],[isFormStep3]],0),0)
+tbPayroll[[#This Row],[isFormStep4c]],dFEDRound)
)
)</f>
        <v/>
      </c>
      <c r="AWY22" s="116" t="str">
        <f>IF(tbPayroll[[#This Row],[idx]]="","",
ROUND(tbPayroll[[#This Row],[exSS]]*
IF(SUMIFS($AM22:$BMK22,$AM$3:$BMK$3,"&lt;"&amp;AWY$3,$AM$2:$BMK$2,AWY$2) +ssTax*AXO22 &lt;ssTax*ssMax,
ssTax*AXO22,
MAX(ssTax*ssMax-SUMIFS($AM22:$BMK22,$AM$3:$BMK$3,"&lt;"&amp;AWY$3,$AM$2:$BMK$2,AWY$2),0)),
2)
)</f>
        <v/>
      </c>
      <c r="AWZ22" s="116" t="str">
        <f>IF(tbPayroll[[#This Row],[idx]]="","",IF(AXA22=0,0,ROUND(tbPayroll[[#This Row],[exMedi]]*mediTax*AXO22+AXI22*mediMax,2)))</f>
        <v/>
      </c>
      <c r="AXA22" s="116" t="str">
        <f ca="1">IF(tbPayroll[[#This Row],[idx]]="","",IFERROR(MATCH(AXJ22,INDIRECT(tbPayroll[[#This Row],[fedPrefix]]&amp;CHOOSE(tbPayroll[[#This Row],[fedStatus]],"SingleWage","JointlyWage","SingleWage","HeadWage")),1),0))</f>
        <v/>
      </c>
      <c r="AXB22" s="116"/>
      <c r="AXC22" s="116" t="str">
        <f>IF(tbPayroll[[#This Row],[idx]]="","",
ROUND(tbPayroll[[#This Row],[401Roth]]*IF(SUMIFS($AM22:$BMK22,$AM$3:$BMK$3,"&lt;"&amp;AXP$3,$AM$2:$BMK$2,AXP$2)+AWJ22&lt;compensationCap,
AXP22,
MAX(compensationCap-SUMIFS($AM22:$BMK22,$AM$3:$BMK$3,"&lt;"&amp;AXP$3,$AM$2:$BMK$2,AXP$2),0)),2))</f>
        <v/>
      </c>
      <c r="AXD22" s="116" t="str">
        <f>IF(tbPayroll[[#This Row],[idx]]="","",
ROUND(tbPayroll[[#This Row],[401PreTax]]*IF(SUMIFS($AM22:$BMK22,$AM$3:$BMK$3,"&lt;"&amp;AXP$3,$AM$2:$BMK$2,AXP$2)+AWJ22&lt;compensationCap,
AXP22,
MAX(compensationCap-SUMIFS($AM22:$BMK22,$AM$3:$BMK$3,"&lt;"&amp;AXP$3,$AM$2:$BMK$2,AXP$2),0)),2))</f>
        <v/>
      </c>
      <c r="AXE22" s="116" t="str">
        <f>IF(tbPayroll[[#This Row],[idx]]="","",
ROUND((tbPayroll[[#This Row],[401T1p]]*tbPayroll[[#This Row],[401T1Cap]]+tbPayroll[[#This Row],[401T2p]]*tbPayroll[[#This Row],[401T2Cap]])*IF(SUMIFS($AM22:$BMK22,$AM$3:$BMK$3,"&lt;"&amp;AXP$3,$AM$2:$BMK$2,AXP$2)+AWJ22&lt;compensationCap,
AXP22,
MAX(compensationCap-SUMIFS($AM22:$BMK22,$AM$3:$BMK$3,"&lt;"&amp;AXP$3,$AM$2:$BMK$2,AXP$2),0)),2))</f>
        <v/>
      </c>
      <c r="AXF22" s="116" t="str">
        <f>IF(tbPayroll[[#This Row],[idx]]="","",
IF(AXE22=0,0,
ROUND(IF(SUMIFS($AM22:$BMK22,$AM$3:$BMK$3,"&lt;"&amp;AXH$3,$AM$2:$BMK$2,"&gt;="&amp;AXF$2,$AM$2:$BMK$2,"&lt;="&amp;AXH$2)+AXC22+AXD22+AXE22&lt;tbPayroll[[#This Row],[401EmperLimit]],
AXE22,
MAX((tbPayroll[[#This Row],[401EmperLimit]]-SUMIFS($AM22:$BMK22,$AM$3:$BMK$3,"&lt;"&amp;AXH$3,$AM$2:$BMK$2,"&gt;="&amp;AXF$2,$AM$2:$BMK$2,"&lt;="&amp;AXH$2)),0)),2)))</f>
        <v/>
      </c>
      <c r="AXG22" s="116" t="str">
        <f>IF(tbPayroll[[#This Row],[idx]]="","",
IF(AXD22=0,0,
ROUND(IF(SUMIFS($AM22:$BMK22,$AM$3:$BMK$3,"&lt;"&amp;AXH$3,$AM$2:$BMK$2,AXH$2)+AXC22+SUMIFS($AM22:$BMK22,$AM$3:$BMK$3,"&lt;"&amp;AXG$3,$AM$2:$BMK$2,AXG$2)+AXD22&lt;tbPayroll[[#This Row],[401ContriLimit]],
AXD22,
AXD22/(AXC22+AXD22)*
(tbPayroll[[#This Row],[401ContriLimit]]-SUMIFS($AM22:$BMK22,$AM$3:$BMK$3,"&lt;"&amp;AXH$3,$AM$2:$BMK$2,AXH$2)-SUMIFS($AM22:$BMK22,$AM$3:$BMK$3,"&lt;"&amp;AXG$3,$AM$2:$BMK$2,AXG$2))),2)))</f>
        <v/>
      </c>
      <c r="AXH22" s="116" t="str">
        <f>IF(tbPayroll[[#This Row],[idx]]="","",
IF(AXC22=0,0,
ROUND(IF(SUMIFS($AM22:$BMK22,$AM$3:$BMK$3,"&lt;"&amp;AXH$3,$AM$2:$BMK$2,AXH$2)+AXC22+SUMIFS($AM22:$BMK22,$AM$3:$BMK$3,"&lt;"&amp;AXG$3,$AM$2:$BMK$2,AXG$2)+AXD22&lt;tbPayroll[[#This Row],[401ContriLimit]],
AXC22,
AXC22/(AXC22+AXD22)*
(tbPayroll[[#This Row],[401ContriLimit]]-SUMIFS($AM22:$BMK22,$AM$3:$BMK$3,"&lt;"&amp;AXH$3,$AM$2:$BMK$2,AXH$2)-SUMIFS($AM22:$BMK22,$AM$3:$BMK$3,"&lt;"&amp;AXG$3,$AM$2:$BMK$2,AXG$2))),2)
))</f>
        <v/>
      </c>
      <c r="AXI22" s="116" t="str" cm="1">
        <f t="array" ref="AXI22">IF(tbPayroll[[#This Row],[idx]]="","",
IF(AXA22=0,0,
MAX(SUMIFS($AM22:$BMK22,$AM$3:$BMK$3,"&lt;="&amp;AXO$3,$AM$2:$BMK$2,AXO$2)-INDEX(mediAddTable,tbPayroll[[#This Row],[fedStatus]]),0)-
SUMIFS($AM22:$BMK22,$AM$3:$BMK$3,"&lt;"&amp;AXO$3,$AM$2:$BMK$2,AXI$2)
))</f>
        <v/>
      </c>
      <c r="AXJ22" s="116" t="str">
        <f>IF(tbPayroll[[#This Row],[idx]]="","",
ROUND(MAX(AXN22*dPeriods+tbPayroll[[#This Row],[adjustedAmount]],0),dFEDRound))</f>
        <v/>
      </c>
      <c r="AXK22" s="116" t="str">
        <f>IF(tbPayroll[[#This Row],[idx]]="","",
ROUND(IF(hoursMode="Daily",
SUMIFS(Hours!$J21:$BDM21,Hours!$J$2:$BDM$2,"&gt;="&amp;AWM$5,Hours!$J$2:$BDM$2,"&lt;="&amp;AXP$5,Hours!$J$5:$BDM$5,dRegularName),
SUMIFS(Hours!$J21:$BDM21,Hours!$J$1:$BDM$1,AXL$3,Hours!$J$5:$BDM$5,dRegularName)
),2))</f>
        <v/>
      </c>
      <c r="AXL22" s="116" t="str">
        <f>IF(tbPayroll[[#This Row],[idx]]="","",
IF(hoursMode="Daily",
SUMIFS(Hours!$J21:$BDM21,Hours!$J$2:$BDM$2,"&gt;="&amp;AWM$5,Hours!$J$2:$BDM$2,"&lt;="&amp;AXP$5,Hours!$J$5:$BDM$5,dOvertimeName),
SUMIFS(Hours!$J21:$BDM21,Hours!$J$1:$BDM$1,AXL$3,Hours!$J$5:$BDM$5,dOvertimeName)
))</f>
        <v/>
      </c>
      <c r="AXM22" s="116" t="str">
        <f>IF(tbPayroll[[#This Row],[idx]]="","",
IF(hoursMode="Daily",
SUMIFS(Hours!$J21:$BDM21,Hours!$J$2:$BDM$2,"&gt;="&amp;AWM$5,Hours!$J$2:$BDM$2,"&lt;="&amp;AXP$5,Hours!$J$5:$BDM$5,dVacationName),
SUMIFS(Hours!$J21:$BDM21,Hours!$J$1:$BDM$1,AXL$3,Hours!$J$5:$BDM$5,dVacationName)
))</f>
        <v/>
      </c>
      <c r="AXN22" s="116" t="str">
        <f>IF(tbPayroll[[#This Row],[Employee]]="","",MAX(AXP22-tbPayroll[[#This Row],[free]]-AWN22-AXG22,0))</f>
        <v/>
      </c>
      <c r="AXO22" s="116" t="str">
        <f>IF(tbPayroll[[#This Row],[Employee]]="","",MAX(AXP22-tbPayroll[[#This Row],[free]]-AWN22,0))</f>
        <v/>
      </c>
      <c r="AXP22" s="116" t="str">
        <f>IF(tbPayroll[[#This Row],[Employee]]="","",
IF(tbPayroll[[#This Row],[employmentDate]]&gt;AXP$5,0,AWR22+AWS22+AWT22+AWP22))</f>
        <v/>
      </c>
      <c r="AXQ22" s="116" t="str">
        <f>IF(tbPayroll[[#This Row],[Employee]]="","",AXP22-SUM(AWU22:AWZ22)-AWO22-AWN22-AXG22-AXH22)</f>
        <v/>
      </c>
      <c r="AXR22" s="417"/>
      <c r="AXS22" s="192"/>
      <c r="AXT22" s="192"/>
      <c r="AXU22" s="192"/>
      <c r="AXV22" s="193"/>
      <c r="AXW22" s="116" t="str">
        <f>IF(tbPayroll[[#This Row],[Employee]]="","",
AYQ22 &amp; " | " &amp; AYR22&amp; " | " &amp; AYS22
)</f>
        <v/>
      </c>
      <c r="AXX22" s="116" t="str">
        <f>IF(tbPayroll[[#This Row],[Employee]]="","",
IF(tbPayroll[[#This Row],[employmentDate]]&gt;AYV$5,0,
ROUND(IF(tbPayroll[[#This Row],[IncomeBase]]=dSalaried,IF(AXS22&lt;&gt;"",AXS22,tbPayroll[[#This Row],[EmpWage]]),AYQ22*IF(AXS22&lt;&gt;"",AXS22,tbPayroll[[#This Row],[EmpWage]])),2)))</f>
        <v/>
      </c>
      <c r="AXY22" s="116" t="str">
        <f>IF(tbPayroll[[#This Row],[Employee]]="","",
IF(tbPayroll[[#This Row],[employmentDate]]&gt;AYV$5,0,
ROUND(AYR22*tbPayroll[[#This Row],[overrrate]]*
IF(AXS22&lt;&gt;"",AXS22,tbPayroll[[#This Row],[EmpWage]])/IF(tbPayroll[[#This Row],[IncomeBase]]=dSalaried,MAX(tbPayroll[[#This Row],[regularwork]],1),1),2)
))</f>
        <v/>
      </c>
      <c r="AXZ22" s="116" t="str">
        <f>IF(tbPayroll[[#This Row],[Employee]]="","",
IF(tbPayroll[[#This Row],[employmentDate]]&gt;AYV$5,0,
ROUND(AYS22*
IFERROR(AXX22/AYQ22,0),2
)))</f>
        <v/>
      </c>
      <c r="AYA22" s="116" t="str">
        <f>IF(tbPayroll[[#This Row],[Employee]]="","",
tbPayroll[[#This Row],[exState]]*
(tbPayroll[[#This Row],[stateAddDedu]]+ROUND(
MAX(AYT22-tbPayroll[[#This Row],[persExemp]],0)*tbPayroll[[#This Row],[stateTax]],dRound))
)</f>
        <v/>
      </c>
      <c r="AYB22" s="116" t="str">
        <f>IF(tbPayroll[[#This Row],[Employee]]="","",
(ROUND(
MAX(AYT22-tbPayroll[[#This Row],[persExemp]],0)*tbPayroll[[#This Row],[dLocal]],dRound))
)</f>
        <v/>
      </c>
      <c r="AYC22" s="116" t="str">
        <f>IF(tbPayroll[[#This Row],[Employee]]="","",
(ROUND(
MAX(AYT22-tbPayroll[[#This Row],[persExemp]],0)*tbPayroll[[#This Row],[dCity]],dRound))
)</f>
        <v/>
      </c>
      <c r="AYD22" s="116" t="str" cm="1">
        <f t="array" aca="1" ref="AYD22" ca="1">IF(tbPayroll[[#This Row],[idx]]="","",
IF(AYG22=0,0,
ROUND(tbPayroll[[#This Row],[exFed]]*
MAX(
((AYP22-INDEX(INDIRECT(tbPayroll[[#This Row],[fedPrefix]]&amp;CHOOSE(tbPayroll[[#This Row],[fedStatus]],"SingleWage","JointlyWage","SingleWage","HeadWage")),AYG22))*
INDEX(INDIRECT(tbPayroll[[#This Row],[fedPrefix]]&amp;"Perc"),AYG22)+
INDEX(INDIRECT(tbPayroll[[#This Row],[fedPrefix]]&amp;CHOOSE(tbPayroll[[#This Row],[fedStatus]],"SingleHold","JointlyHold","SingleHold","HeadHold")),AYG22))/dPeriods
- IF(tbPayroll[[#This Row],[isFormSent]]="Yes",tbPayroll[[#This Row],[isFormStep3]],0),0)
+tbPayroll[[#This Row],[isFormStep4c]],dFEDRound)
)
)</f>
        <v/>
      </c>
      <c r="AYE22" s="116" t="str">
        <f>IF(tbPayroll[[#This Row],[idx]]="","",
ROUND(tbPayroll[[#This Row],[exSS]]*
IF(SUMIFS($AM22:$BMK22,$AM$3:$BMK$3,"&lt;"&amp;AYE$3,$AM$2:$BMK$2,AYE$2) +ssTax*AYU22 &lt;ssTax*ssMax,
ssTax*AYU22,
MAX(ssTax*ssMax-SUMIFS($AM22:$BMK22,$AM$3:$BMK$3,"&lt;"&amp;AYE$3,$AM$2:$BMK$2,AYE$2),0)),
2)
)</f>
        <v/>
      </c>
      <c r="AYF22" s="116" t="str">
        <f>IF(tbPayroll[[#This Row],[idx]]="","",IF(AYG22=0,0,ROUND(tbPayroll[[#This Row],[exMedi]]*mediTax*AYU22+AYO22*mediMax,2)))</f>
        <v/>
      </c>
      <c r="AYG22" s="116" t="str">
        <f ca="1">IF(tbPayroll[[#This Row],[idx]]="","",IFERROR(MATCH(AYP22,INDIRECT(tbPayroll[[#This Row],[fedPrefix]]&amp;CHOOSE(tbPayroll[[#This Row],[fedStatus]],"SingleWage","JointlyWage","SingleWage","HeadWage")),1),0))</f>
        <v/>
      </c>
      <c r="AYH22" s="116"/>
      <c r="AYI22" s="116" t="str">
        <f>IF(tbPayroll[[#This Row],[idx]]="","",
ROUND(tbPayroll[[#This Row],[401Roth]]*IF(SUMIFS($AM22:$BMK22,$AM$3:$BMK$3,"&lt;"&amp;AYV$3,$AM$2:$BMK$2,AYV$2)+AXP22&lt;compensationCap,
AYV22,
MAX(compensationCap-SUMIFS($AM22:$BMK22,$AM$3:$BMK$3,"&lt;"&amp;AYV$3,$AM$2:$BMK$2,AYV$2),0)),2))</f>
        <v/>
      </c>
      <c r="AYJ22" s="116" t="str">
        <f>IF(tbPayroll[[#This Row],[idx]]="","",
ROUND(tbPayroll[[#This Row],[401PreTax]]*IF(SUMIFS($AM22:$BMK22,$AM$3:$BMK$3,"&lt;"&amp;AYV$3,$AM$2:$BMK$2,AYV$2)+AXP22&lt;compensationCap,
AYV22,
MAX(compensationCap-SUMIFS($AM22:$BMK22,$AM$3:$BMK$3,"&lt;"&amp;AYV$3,$AM$2:$BMK$2,AYV$2),0)),2))</f>
        <v/>
      </c>
      <c r="AYK22" s="116" t="str">
        <f>IF(tbPayroll[[#This Row],[idx]]="","",
ROUND((tbPayroll[[#This Row],[401T1p]]*tbPayroll[[#This Row],[401T1Cap]]+tbPayroll[[#This Row],[401T2p]]*tbPayroll[[#This Row],[401T2Cap]])*IF(SUMIFS($AM22:$BMK22,$AM$3:$BMK$3,"&lt;"&amp;AYV$3,$AM$2:$BMK$2,AYV$2)+AXP22&lt;compensationCap,
AYV22,
MAX(compensationCap-SUMIFS($AM22:$BMK22,$AM$3:$BMK$3,"&lt;"&amp;AYV$3,$AM$2:$BMK$2,AYV$2),0)),2))</f>
        <v/>
      </c>
      <c r="AYL22" s="116" t="str">
        <f>IF(tbPayroll[[#This Row],[idx]]="","",
IF(AYK22=0,0,
ROUND(IF(SUMIFS($AM22:$BMK22,$AM$3:$BMK$3,"&lt;"&amp;AYN$3,$AM$2:$BMK$2,"&gt;="&amp;AYL$2,$AM$2:$BMK$2,"&lt;="&amp;AYN$2)+AYI22+AYJ22+AYK22&lt;tbPayroll[[#This Row],[401EmperLimit]],
AYK22,
MAX((tbPayroll[[#This Row],[401EmperLimit]]-SUMIFS($AM22:$BMK22,$AM$3:$BMK$3,"&lt;"&amp;AYN$3,$AM$2:$BMK$2,"&gt;="&amp;AYL$2,$AM$2:$BMK$2,"&lt;="&amp;AYN$2)),0)),2)))</f>
        <v/>
      </c>
      <c r="AYM22" s="116" t="str">
        <f>IF(tbPayroll[[#This Row],[idx]]="","",
IF(AYJ22=0,0,
ROUND(IF(SUMIFS($AM22:$BMK22,$AM$3:$BMK$3,"&lt;"&amp;AYN$3,$AM$2:$BMK$2,AYN$2)+AYI22+SUMIFS($AM22:$BMK22,$AM$3:$BMK$3,"&lt;"&amp;AYM$3,$AM$2:$BMK$2,AYM$2)+AYJ22&lt;tbPayroll[[#This Row],[401ContriLimit]],
AYJ22,
AYJ22/(AYI22+AYJ22)*
(tbPayroll[[#This Row],[401ContriLimit]]-SUMIFS($AM22:$BMK22,$AM$3:$BMK$3,"&lt;"&amp;AYN$3,$AM$2:$BMK$2,AYN$2)-SUMIFS($AM22:$BMK22,$AM$3:$BMK$3,"&lt;"&amp;AYM$3,$AM$2:$BMK$2,AYM$2))),2)))</f>
        <v/>
      </c>
      <c r="AYN22" s="116" t="str">
        <f>IF(tbPayroll[[#This Row],[idx]]="","",
IF(AYI22=0,0,
ROUND(IF(SUMIFS($AM22:$BMK22,$AM$3:$BMK$3,"&lt;"&amp;AYN$3,$AM$2:$BMK$2,AYN$2)+AYI22+SUMIFS($AM22:$BMK22,$AM$3:$BMK$3,"&lt;"&amp;AYM$3,$AM$2:$BMK$2,AYM$2)+AYJ22&lt;tbPayroll[[#This Row],[401ContriLimit]],
AYI22,
AYI22/(AYI22+AYJ22)*
(tbPayroll[[#This Row],[401ContriLimit]]-SUMIFS($AM22:$BMK22,$AM$3:$BMK$3,"&lt;"&amp;AYN$3,$AM$2:$BMK$2,AYN$2)-SUMIFS($AM22:$BMK22,$AM$3:$BMK$3,"&lt;"&amp;AYM$3,$AM$2:$BMK$2,AYM$2))),2)
))</f>
        <v/>
      </c>
      <c r="AYO22" s="116" t="str" cm="1">
        <f t="array" ref="AYO22">IF(tbPayroll[[#This Row],[idx]]="","",
IF(AYG22=0,0,
MAX(SUMIFS($AM22:$BMK22,$AM$3:$BMK$3,"&lt;="&amp;AYU$3,$AM$2:$BMK$2,AYU$2)-INDEX(mediAddTable,tbPayroll[[#This Row],[fedStatus]]),0)-
SUMIFS($AM22:$BMK22,$AM$3:$BMK$3,"&lt;"&amp;AYU$3,$AM$2:$BMK$2,AYO$2)
))</f>
        <v/>
      </c>
      <c r="AYP22" s="116" t="str">
        <f>IF(tbPayroll[[#This Row],[idx]]="","",
ROUND(MAX(AYT22*dPeriods+tbPayroll[[#This Row],[adjustedAmount]],0),dFEDRound))</f>
        <v/>
      </c>
      <c r="AYQ22" s="116" t="str">
        <f>IF(tbPayroll[[#This Row],[idx]]="","",
ROUND(IF(hoursMode="Daily",
SUMIFS(Hours!$J21:$BDM21,Hours!$J$2:$BDM$2,"&gt;="&amp;AXS$5,Hours!$J$2:$BDM$2,"&lt;="&amp;AYV$5,Hours!$J$5:$BDM$5,dRegularName),
SUMIFS(Hours!$J21:$BDM21,Hours!$J$1:$BDM$1,AYR$3,Hours!$J$5:$BDM$5,dRegularName)
),2))</f>
        <v/>
      </c>
      <c r="AYR22" s="116" t="str">
        <f>IF(tbPayroll[[#This Row],[idx]]="","",
IF(hoursMode="Daily",
SUMIFS(Hours!$J21:$BDM21,Hours!$J$2:$BDM$2,"&gt;="&amp;AXS$5,Hours!$J$2:$BDM$2,"&lt;="&amp;AYV$5,Hours!$J$5:$BDM$5,dOvertimeName),
SUMIFS(Hours!$J21:$BDM21,Hours!$J$1:$BDM$1,AYR$3,Hours!$J$5:$BDM$5,dOvertimeName)
))</f>
        <v/>
      </c>
      <c r="AYS22" s="116" t="str">
        <f>IF(tbPayroll[[#This Row],[idx]]="","",
IF(hoursMode="Daily",
SUMIFS(Hours!$J21:$BDM21,Hours!$J$2:$BDM$2,"&gt;="&amp;AXS$5,Hours!$J$2:$BDM$2,"&lt;="&amp;AYV$5,Hours!$J$5:$BDM$5,dVacationName),
SUMIFS(Hours!$J21:$BDM21,Hours!$J$1:$BDM$1,AYR$3,Hours!$J$5:$BDM$5,dVacationName)
))</f>
        <v/>
      </c>
      <c r="AYT22" s="116" t="str">
        <f>IF(tbPayroll[[#This Row],[Employee]]="","",MAX(AYV22-tbPayroll[[#This Row],[free]]-AXT22-AYM22,0))</f>
        <v/>
      </c>
      <c r="AYU22" s="116" t="str">
        <f>IF(tbPayroll[[#This Row],[Employee]]="","",MAX(AYV22-tbPayroll[[#This Row],[free]]-AXT22,0))</f>
        <v/>
      </c>
      <c r="AYV22" s="116" t="str">
        <f>IF(tbPayroll[[#This Row],[Employee]]="","",
IF(tbPayroll[[#This Row],[employmentDate]]&gt;AYV$5,0,AXX22+AXY22+AXZ22+AXV22))</f>
        <v/>
      </c>
      <c r="AYW22" s="116" t="str">
        <f>IF(tbPayroll[[#This Row],[Employee]]="","",AYV22-SUM(AYA22:AYF22)-AXU22-AXT22-AYM22-AYN22)</f>
        <v/>
      </c>
      <c r="AYX22" s="417"/>
      <c r="AYY22" s="192"/>
      <c r="AYZ22" s="192"/>
      <c r="AZA22" s="192"/>
      <c r="AZB22" s="193"/>
      <c r="AZC22" s="116" t="str">
        <f>IF(tbPayroll[[#This Row],[Employee]]="","",
AZW22 &amp; " | " &amp; AZX22&amp; " | " &amp; AZY22
)</f>
        <v/>
      </c>
      <c r="AZD22" s="116" t="str">
        <f>IF(tbPayroll[[#This Row],[Employee]]="","",
IF(tbPayroll[[#This Row],[employmentDate]]&gt;BAB$5,0,
ROUND(IF(tbPayroll[[#This Row],[IncomeBase]]=dSalaried,IF(AYY22&lt;&gt;"",AYY22,tbPayroll[[#This Row],[EmpWage]]),AZW22*IF(AYY22&lt;&gt;"",AYY22,tbPayroll[[#This Row],[EmpWage]])),2)))</f>
        <v/>
      </c>
      <c r="AZE22" s="116" t="str">
        <f>IF(tbPayroll[[#This Row],[Employee]]="","",
IF(tbPayroll[[#This Row],[employmentDate]]&gt;BAB$5,0,
ROUND(AZX22*tbPayroll[[#This Row],[overrrate]]*
IF(AYY22&lt;&gt;"",AYY22,tbPayroll[[#This Row],[EmpWage]])/IF(tbPayroll[[#This Row],[IncomeBase]]=dSalaried,MAX(tbPayroll[[#This Row],[regularwork]],1),1),2)
))</f>
        <v/>
      </c>
      <c r="AZF22" s="116" t="str">
        <f>IF(tbPayroll[[#This Row],[Employee]]="","",
IF(tbPayroll[[#This Row],[employmentDate]]&gt;BAB$5,0,
ROUND(AZY22*
IFERROR(AZD22/AZW22,0),2
)))</f>
        <v/>
      </c>
      <c r="AZG22" s="116" t="str">
        <f>IF(tbPayroll[[#This Row],[Employee]]="","",
tbPayroll[[#This Row],[exState]]*
(tbPayroll[[#This Row],[stateAddDedu]]+ROUND(
MAX(AZZ22-tbPayroll[[#This Row],[persExemp]],0)*tbPayroll[[#This Row],[stateTax]],dRound))
)</f>
        <v/>
      </c>
      <c r="AZH22" s="116" t="str">
        <f>IF(tbPayroll[[#This Row],[Employee]]="","",
(ROUND(
MAX(AZZ22-tbPayroll[[#This Row],[persExemp]],0)*tbPayroll[[#This Row],[dLocal]],dRound))
)</f>
        <v/>
      </c>
      <c r="AZI22" s="116" t="str">
        <f>IF(tbPayroll[[#This Row],[Employee]]="","",
(ROUND(
MAX(AZZ22-tbPayroll[[#This Row],[persExemp]],0)*tbPayroll[[#This Row],[dCity]],dRound))
)</f>
        <v/>
      </c>
      <c r="AZJ22" s="116" t="str" cm="1">
        <f t="array" aca="1" ref="AZJ22" ca="1">IF(tbPayroll[[#This Row],[idx]]="","",
IF(AZM22=0,0,
ROUND(tbPayroll[[#This Row],[exFed]]*
MAX(
((AZV22-INDEX(INDIRECT(tbPayroll[[#This Row],[fedPrefix]]&amp;CHOOSE(tbPayroll[[#This Row],[fedStatus]],"SingleWage","JointlyWage","SingleWage","HeadWage")),AZM22))*
INDEX(INDIRECT(tbPayroll[[#This Row],[fedPrefix]]&amp;"Perc"),AZM22)+
INDEX(INDIRECT(tbPayroll[[#This Row],[fedPrefix]]&amp;CHOOSE(tbPayroll[[#This Row],[fedStatus]],"SingleHold","JointlyHold","SingleHold","HeadHold")),AZM22))/dPeriods
- IF(tbPayroll[[#This Row],[isFormSent]]="Yes",tbPayroll[[#This Row],[isFormStep3]],0),0)
+tbPayroll[[#This Row],[isFormStep4c]],dFEDRound)
)
)</f>
        <v/>
      </c>
      <c r="AZK22" s="116" t="str">
        <f>IF(tbPayroll[[#This Row],[idx]]="","",
ROUND(tbPayroll[[#This Row],[exSS]]*
IF(SUMIFS($AM22:$BMK22,$AM$3:$BMK$3,"&lt;"&amp;AZK$3,$AM$2:$BMK$2,AZK$2) +ssTax*BAA22 &lt;ssTax*ssMax,
ssTax*BAA22,
MAX(ssTax*ssMax-SUMIFS($AM22:$BMK22,$AM$3:$BMK$3,"&lt;"&amp;AZK$3,$AM$2:$BMK$2,AZK$2),0)),
2)
)</f>
        <v/>
      </c>
      <c r="AZL22" s="116" t="str">
        <f>IF(tbPayroll[[#This Row],[idx]]="","",IF(AZM22=0,0,ROUND(tbPayroll[[#This Row],[exMedi]]*mediTax*BAA22+AZU22*mediMax,2)))</f>
        <v/>
      </c>
      <c r="AZM22" s="116" t="str">
        <f ca="1">IF(tbPayroll[[#This Row],[idx]]="","",IFERROR(MATCH(AZV22,INDIRECT(tbPayroll[[#This Row],[fedPrefix]]&amp;CHOOSE(tbPayroll[[#This Row],[fedStatus]],"SingleWage","JointlyWage","SingleWage","HeadWage")),1),0))</f>
        <v/>
      </c>
      <c r="AZN22" s="116"/>
      <c r="AZO22" s="116" t="str">
        <f>IF(tbPayroll[[#This Row],[idx]]="","",
ROUND(tbPayroll[[#This Row],[401Roth]]*IF(SUMIFS($AM22:$BMK22,$AM$3:$BMK$3,"&lt;"&amp;BAB$3,$AM$2:$BMK$2,BAB$2)+AYV22&lt;compensationCap,
BAB22,
MAX(compensationCap-SUMIFS($AM22:$BMK22,$AM$3:$BMK$3,"&lt;"&amp;BAB$3,$AM$2:$BMK$2,BAB$2),0)),2))</f>
        <v/>
      </c>
      <c r="AZP22" s="116" t="str">
        <f>IF(tbPayroll[[#This Row],[idx]]="","",
ROUND(tbPayroll[[#This Row],[401PreTax]]*IF(SUMIFS($AM22:$BMK22,$AM$3:$BMK$3,"&lt;"&amp;BAB$3,$AM$2:$BMK$2,BAB$2)+AYV22&lt;compensationCap,
BAB22,
MAX(compensationCap-SUMIFS($AM22:$BMK22,$AM$3:$BMK$3,"&lt;"&amp;BAB$3,$AM$2:$BMK$2,BAB$2),0)),2))</f>
        <v/>
      </c>
      <c r="AZQ22" s="116" t="str">
        <f>IF(tbPayroll[[#This Row],[idx]]="","",
ROUND((tbPayroll[[#This Row],[401T1p]]*tbPayroll[[#This Row],[401T1Cap]]+tbPayroll[[#This Row],[401T2p]]*tbPayroll[[#This Row],[401T2Cap]])*IF(SUMIFS($AM22:$BMK22,$AM$3:$BMK$3,"&lt;"&amp;BAB$3,$AM$2:$BMK$2,BAB$2)+AYV22&lt;compensationCap,
BAB22,
MAX(compensationCap-SUMIFS($AM22:$BMK22,$AM$3:$BMK$3,"&lt;"&amp;BAB$3,$AM$2:$BMK$2,BAB$2),0)),2))</f>
        <v/>
      </c>
      <c r="AZR22" s="116" t="str">
        <f>IF(tbPayroll[[#This Row],[idx]]="","",
IF(AZQ22=0,0,
ROUND(IF(SUMIFS($AM22:$BMK22,$AM$3:$BMK$3,"&lt;"&amp;AZT$3,$AM$2:$BMK$2,"&gt;="&amp;AZR$2,$AM$2:$BMK$2,"&lt;="&amp;AZT$2)+AZO22+AZP22+AZQ22&lt;tbPayroll[[#This Row],[401EmperLimit]],
AZQ22,
MAX((tbPayroll[[#This Row],[401EmperLimit]]-SUMIFS($AM22:$BMK22,$AM$3:$BMK$3,"&lt;"&amp;AZT$3,$AM$2:$BMK$2,"&gt;="&amp;AZR$2,$AM$2:$BMK$2,"&lt;="&amp;AZT$2)),0)),2)))</f>
        <v/>
      </c>
      <c r="AZS22" s="116" t="str">
        <f>IF(tbPayroll[[#This Row],[idx]]="","",
IF(AZP22=0,0,
ROUND(IF(SUMIFS($AM22:$BMK22,$AM$3:$BMK$3,"&lt;"&amp;AZT$3,$AM$2:$BMK$2,AZT$2)+AZO22+SUMIFS($AM22:$BMK22,$AM$3:$BMK$3,"&lt;"&amp;AZS$3,$AM$2:$BMK$2,AZS$2)+AZP22&lt;tbPayroll[[#This Row],[401ContriLimit]],
AZP22,
AZP22/(AZO22+AZP22)*
(tbPayroll[[#This Row],[401ContriLimit]]-SUMIFS($AM22:$BMK22,$AM$3:$BMK$3,"&lt;"&amp;AZT$3,$AM$2:$BMK$2,AZT$2)-SUMIFS($AM22:$BMK22,$AM$3:$BMK$3,"&lt;"&amp;AZS$3,$AM$2:$BMK$2,AZS$2))),2)))</f>
        <v/>
      </c>
      <c r="AZT22" s="116" t="str">
        <f>IF(tbPayroll[[#This Row],[idx]]="","",
IF(AZO22=0,0,
ROUND(IF(SUMIFS($AM22:$BMK22,$AM$3:$BMK$3,"&lt;"&amp;AZT$3,$AM$2:$BMK$2,AZT$2)+AZO22+SUMIFS($AM22:$BMK22,$AM$3:$BMK$3,"&lt;"&amp;AZS$3,$AM$2:$BMK$2,AZS$2)+AZP22&lt;tbPayroll[[#This Row],[401ContriLimit]],
AZO22,
AZO22/(AZO22+AZP22)*
(tbPayroll[[#This Row],[401ContriLimit]]-SUMIFS($AM22:$BMK22,$AM$3:$BMK$3,"&lt;"&amp;AZT$3,$AM$2:$BMK$2,AZT$2)-SUMIFS($AM22:$BMK22,$AM$3:$BMK$3,"&lt;"&amp;AZS$3,$AM$2:$BMK$2,AZS$2))),2)
))</f>
        <v/>
      </c>
      <c r="AZU22" s="116" t="str" cm="1">
        <f t="array" ref="AZU22">IF(tbPayroll[[#This Row],[idx]]="","",
IF(AZM22=0,0,
MAX(SUMIFS($AM22:$BMK22,$AM$3:$BMK$3,"&lt;="&amp;BAA$3,$AM$2:$BMK$2,BAA$2)-INDEX(mediAddTable,tbPayroll[[#This Row],[fedStatus]]),0)-
SUMIFS($AM22:$BMK22,$AM$3:$BMK$3,"&lt;"&amp;BAA$3,$AM$2:$BMK$2,AZU$2)
))</f>
        <v/>
      </c>
      <c r="AZV22" s="116" t="str">
        <f>IF(tbPayroll[[#This Row],[idx]]="","",
ROUND(MAX(AZZ22*dPeriods+tbPayroll[[#This Row],[adjustedAmount]],0),dFEDRound))</f>
        <v/>
      </c>
      <c r="AZW22" s="116" t="str">
        <f>IF(tbPayroll[[#This Row],[idx]]="","",
ROUND(IF(hoursMode="Daily",
SUMIFS(Hours!$J21:$BDM21,Hours!$J$2:$BDM$2,"&gt;="&amp;AYY$5,Hours!$J$2:$BDM$2,"&lt;="&amp;BAB$5,Hours!$J$5:$BDM$5,dRegularName),
SUMIFS(Hours!$J21:$BDM21,Hours!$J$1:$BDM$1,AZX$3,Hours!$J$5:$BDM$5,dRegularName)
),2))</f>
        <v/>
      </c>
      <c r="AZX22" s="116" t="str">
        <f>IF(tbPayroll[[#This Row],[idx]]="","",
IF(hoursMode="Daily",
SUMIFS(Hours!$J21:$BDM21,Hours!$J$2:$BDM$2,"&gt;="&amp;AYY$5,Hours!$J$2:$BDM$2,"&lt;="&amp;BAB$5,Hours!$J$5:$BDM$5,dOvertimeName),
SUMIFS(Hours!$J21:$BDM21,Hours!$J$1:$BDM$1,AZX$3,Hours!$J$5:$BDM$5,dOvertimeName)
))</f>
        <v/>
      </c>
      <c r="AZY22" s="116" t="str">
        <f>IF(tbPayroll[[#This Row],[idx]]="","",
IF(hoursMode="Daily",
SUMIFS(Hours!$J21:$BDM21,Hours!$J$2:$BDM$2,"&gt;="&amp;AYY$5,Hours!$J$2:$BDM$2,"&lt;="&amp;BAB$5,Hours!$J$5:$BDM$5,dVacationName),
SUMIFS(Hours!$J21:$BDM21,Hours!$J$1:$BDM$1,AZX$3,Hours!$J$5:$BDM$5,dVacationName)
))</f>
        <v/>
      </c>
      <c r="AZZ22" s="116" t="str">
        <f>IF(tbPayroll[[#This Row],[Employee]]="","",MAX(BAB22-tbPayroll[[#This Row],[free]]-AYZ22-AZS22,0))</f>
        <v/>
      </c>
      <c r="BAA22" s="116" t="str">
        <f>IF(tbPayroll[[#This Row],[Employee]]="","",MAX(BAB22-tbPayroll[[#This Row],[free]]-AYZ22,0))</f>
        <v/>
      </c>
      <c r="BAB22" s="116" t="str">
        <f>IF(tbPayroll[[#This Row],[Employee]]="","",
IF(tbPayroll[[#This Row],[employmentDate]]&gt;BAB$5,0,AZD22+AZE22+AZF22+AZB22))</f>
        <v/>
      </c>
      <c r="BAC22" s="116" t="str">
        <f>IF(tbPayroll[[#This Row],[Employee]]="","",BAB22-SUM(AZG22:AZL22)-AZA22-AYZ22-AZS22-AZT22)</f>
        <v/>
      </c>
      <c r="BAD22" s="417"/>
      <c r="BAE22" s="192"/>
      <c r="BAF22" s="192"/>
      <c r="BAG22" s="192"/>
      <c r="BAH22" s="193"/>
      <c r="BAI22" s="116" t="str">
        <f>IF(tbPayroll[[#This Row],[Employee]]="","",
BBC22 &amp; " | " &amp; BBD22&amp; " | " &amp; BBE22
)</f>
        <v/>
      </c>
      <c r="BAJ22" s="116" t="str">
        <f>IF(tbPayroll[[#This Row],[Employee]]="","",
IF(tbPayroll[[#This Row],[employmentDate]]&gt;BBH$5,0,
ROUND(IF(tbPayroll[[#This Row],[IncomeBase]]=dSalaried,IF(BAE22&lt;&gt;"",BAE22,tbPayroll[[#This Row],[EmpWage]]),BBC22*IF(BAE22&lt;&gt;"",BAE22,tbPayroll[[#This Row],[EmpWage]])),2)))</f>
        <v/>
      </c>
      <c r="BAK22" s="116" t="str">
        <f>IF(tbPayroll[[#This Row],[Employee]]="","",
IF(tbPayroll[[#This Row],[employmentDate]]&gt;BBH$5,0,
ROUND(BBD22*tbPayroll[[#This Row],[overrrate]]*
IF(BAE22&lt;&gt;"",BAE22,tbPayroll[[#This Row],[EmpWage]])/IF(tbPayroll[[#This Row],[IncomeBase]]=dSalaried,MAX(tbPayroll[[#This Row],[regularwork]],1),1),2)
))</f>
        <v/>
      </c>
      <c r="BAL22" s="116" t="str">
        <f>IF(tbPayroll[[#This Row],[Employee]]="","",
IF(tbPayroll[[#This Row],[employmentDate]]&gt;BBH$5,0,
ROUND(BBE22*
IFERROR(BAJ22/BBC22,0),2
)))</f>
        <v/>
      </c>
      <c r="BAM22" s="116" t="str">
        <f>IF(tbPayroll[[#This Row],[Employee]]="","",
tbPayroll[[#This Row],[exState]]*
(tbPayroll[[#This Row],[stateAddDedu]]+ROUND(
MAX(BBF22-tbPayroll[[#This Row],[persExemp]],0)*tbPayroll[[#This Row],[stateTax]],dRound))
)</f>
        <v/>
      </c>
      <c r="BAN22" s="116" t="str">
        <f>IF(tbPayroll[[#This Row],[Employee]]="","",
(ROUND(
MAX(BBF22-tbPayroll[[#This Row],[persExemp]],0)*tbPayroll[[#This Row],[dLocal]],dRound))
)</f>
        <v/>
      </c>
      <c r="BAO22" s="116" t="str">
        <f>IF(tbPayroll[[#This Row],[Employee]]="","",
(ROUND(
MAX(BBF22-tbPayroll[[#This Row],[persExemp]],0)*tbPayroll[[#This Row],[dCity]],dRound))
)</f>
        <v/>
      </c>
      <c r="BAP22" s="116" t="str" cm="1">
        <f t="array" aca="1" ref="BAP22" ca="1">IF(tbPayroll[[#This Row],[idx]]="","",
IF(BAS22=0,0,
ROUND(tbPayroll[[#This Row],[exFed]]*
MAX(
((BBB22-INDEX(INDIRECT(tbPayroll[[#This Row],[fedPrefix]]&amp;CHOOSE(tbPayroll[[#This Row],[fedStatus]],"SingleWage","JointlyWage","SingleWage","HeadWage")),BAS22))*
INDEX(INDIRECT(tbPayroll[[#This Row],[fedPrefix]]&amp;"Perc"),BAS22)+
INDEX(INDIRECT(tbPayroll[[#This Row],[fedPrefix]]&amp;CHOOSE(tbPayroll[[#This Row],[fedStatus]],"SingleHold","JointlyHold","SingleHold","HeadHold")),BAS22))/dPeriods
- IF(tbPayroll[[#This Row],[isFormSent]]="Yes",tbPayroll[[#This Row],[isFormStep3]],0),0)
+tbPayroll[[#This Row],[isFormStep4c]],dFEDRound)
)
)</f>
        <v/>
      </c>
      <c r="BAQ22" s="116" t="str">
        <f>IF(tbPayroll[[#This Row],[idx]]="","",
ROUND(tbPayroll[[#This Row],[exSS]]*
IF(SUMIFS($AM22:$BMK22,$AM$3:$BMK$3,"&lt;"&amp;BAQ$3,$AM$2:$BMK$2,BAQ$2) +ssTax*BBG22 &lt;ssTax*ssMax,
ssTax*BBG22,
MAX(ssTax*ssMax-SUMIFS($AM22:$BMK22,$AM$3:$BMK$3,"&lt;"&amp;BAQ$3,$AM$2:$BMK$2,BAQ$2),0)),
2)
)</f>
        <v/>
      </c>
      <c r="BAR22" s="116" t="str">
        <f>IF(tbPayroll[[#This Row],[idx]]="","",IF(BAS22=0,0,ROUND(tbPayroll[[#This Row],[exMedi]]*mediTax*BBG22+BBA22*mediMax,2)))</f>
        <v/>
      </c>
      <c r="BAS22" s="116" t="str">
        <f ca="1">IF(tbPayroll[[#This Row],[idx]]="","",IFERROR(MATCH(BBB22,INDIRECT(tbPayroll[[#This Row],[fedPrefix]]&amp;CHOOSE(tbPayroll[[#This Row],[fedStatus]],"SingleWage","JointlyWage","SingleWage","HeadWage")),1),0))</f>
        <v/>
      </c>
      <c r="BAT22" s="116"/>
      <c r="BAU22" s="116" t="str">
        <f>IF(tbPayroll[[#This Row],[idx]]="","",
ROUND(tbPayroll[[#This Row],[401Roth]]*IF(SUMIFS($AM22:$BMK22,$AM$3:$BMK$3,"&lt;"&amp;BBH$3,$AM$2:$BMK$2,BBH$2)+BAB22&lt;compensationCap,
BBH22,
MAX(compensationCap-SUMIFS($AM22:$BMK22,$AM$3:$BMK$3,"&lt;"&amp;BBH$3,$AM$2:$BMK$2,BBH$2),0)),2))</f>
        <v/>
      </c>
      <c r="BAV22" s="116" t="str">
        <f>IF(tbPayroll[[#This Row],[idx]]="","",
ROUND(tbPayroll[[#This Row],[401PreTax]]*IF(SUMIFS($AM22:$BMK22,$AM$3:$BMK$3,"&lt;"&amp;BBH$3,$AM$2:$BMK$2,BBH$2)+BAB22&lt;compensationCap,
BBH22,
MAX(compensationCap-SUMIFS($AM22:$BMK22,$AM$3:$BMK$3,"&lt;"&amp;BBH$3,$AM$2:$BMK$2,BBH$2),0)),2))</f>
        <v/>
      </c>
      <c r="BAW22" s="116" t="str">
        <f>IF(tbPayroll[[#This Row],[idx]]="","",
ROUND((tbPayroll[[#This Row],[401T1p]]*tbPayroll[[#This Row],[401T1Cap]]+tbPayroll[[#This Row],[401T2p]]*tbPayroll[[#This Row],[401T2Cap]])*IF(SUMIFS($AM22:$BMK22,$AM$3:$BMK$3,"&lt;"&amp;BBH$3,$AM$2:$BMK$2,BBH$2)+BAB22&lt;compensationCap,
BBH22,
MAX(compensationCap-SUMIFS($AM22:$BMK22,$AM$3:$BMK$3,"&lt;"&amp;BBH$3,$AM$2:$BMK$2,BBH$2),0)),2))</f>
        <v/>
      </c>
      <c r="BAX22" s="116" t="str">
        <f>IF(tbPayroll[[#This Row],[idx]]="","",
IF(BAW22=0,0,
ROUND(IF(SUMIFS($AM22:$BMK22,$AM$3:$BMK$3,"&lt;"&amp;BAZ$3,$AM$2:$BMK$2,"&gt;="&amp;BAX$2,$AM$2:$BMK$2,"&lt;="&amp;BAZ$2)+BAU22+BAV22+BAW22&lt;tbPayroll[[#This Row],[401EmperLimit]],
BAW22,
MAX((tbPayroll[[#This Row],[401EmperLimit]]-SUMIFS($AM22:$BMK22,$AM$3:$BMK$3,"&lt;"&amp;BAZ$3,$AM$2:$BMK$2,"&gt;="&amp;BAX$2,$AM$2:$BMK$2,"&lt;="&amp;BAZ$2)),0)),2)))</f>
        <v/>
      </c>
      <c r="BAY22" s="116" t="str">
        <f>IF(tbPayroll[[#This Row],[idx]]="","",
IF(BAV22=0,0,
ROUND(IF(SUMIFS($AM22:$BMK22,$AM$3:$BMK$3,"&lt;"&amp;BAZ$3,$AM$2:$BMK$2,BAZ$2)+BAU22+SUMIFS($AM22:$BMK22,$AM$3:$BMK$3,"&lt;"&amp;BAY$3,$AM$2:$BMK$2,BAY$2)+BAV22&lt;tbPayroll[[#This Row],[401ContriLimit]],
BAV22,
BAV22/(BAU22+BAV22)*
(tbPayroll[[#This Row],[401ContriLimit]]-SUMIFS($AM22:$BMK22,$AM$3:$BMK$3,"&lt;"&amp;BAZ$3,$AM$2:$BMK$2,BAZ$2)-SUMIFS($AM22:$BMK22,$AM$3:$BMK$3,"&lt;"&amp;BAY$3,$AM$2:$BMK$2,BAY$2))),2)))</f>
        <v/>
      </c>
      <c r="BAZ22" s="116" t="str">
        <f>IF(tbPayroll[[#This Row],[idx]]="","",
IF(BAU22=0,0,
ROUND(IF(SUMIFS($AM22:$BMK22,$AM$3:$BMK$3,"&lt;"&amp;BAZ$3,$AM$2:$BMK$2,BAZ$2)+BAU22+SUMIFS($AM22:$BMK22,$AM$3:$BMK$3,"&lt;"&amp;BAY$3,$AM$2:$BMK$2,BAY$2)+BAV22&lt;tbPayroll[[#This Row],[401ContriLimit]],
BAU22,
BAU22/(BAU22+BAV22)*
(tbPayroll[[#This Row],[401ContriLimit]]-SUMIFS($AM22:$BMK22,$AM$3:$BMK$3,"&lt;"&amp;BAZ$3,$AM$2:$BMK$2,BAZ$2)-SUMIFS($AM22:$BMK22,$AM$3:$BMK$3,"&lt;"&amp;BAY$3,$AM$2:$BMK$2,BAY$2))),2)
))</f>
        <v/>
      </c>
      <c r="BBA22" s="116" t="str" cm="1">
        <f t="array" ref="BBA22">IF(tbPayroll[[#This Row],[idx]]="","",
IF(BAS22=0,0,
MAX(SUMIFS($AM22:$BMK22,$AM$3:$BMK$3,"&lt;="&amp;BBG$3,$AM$2:$BMK$2,BBG$2)-INDEX(mediAddTable,tbPayroll[[#This Row],[fedStatus]]),0)-
SUMIFS($AM22:$BMK22,$AM$3:$BMK$3,"&lt;"&amp;BBG$3,$AM$2:$BMK$2,BBA$2)
))</f>
        <v/>
      </c>
      <c r="BBB22" s="116" t="str">
        <f>IF(tbPayroll[[#This Row],[idx]]="","",
ROUND(MAX(BBF22*dPeriods+tbPayroll[[#This Row],[adjustedAmount]],0),dFEDRound))</f>
        <v/>
      </c>
      <c r="BBC22" s="116" t="str">
        <f>IF(tbPayroll[[#This Row],[idx]]="","",
ROUND(IF(hoursMode="Daily",
SUMIFS(Hours!$J21:$BDM21,Hours!$J$2:$BDM$2,"&gt;="&amp;BAE$5,Hours!$J$2:$BDM$2,"&lt;="&amp;BBH$5,Hours!$J$5:$BDM$5,dRegularName),
SUMIFS(Hours!$J21:$BDM21,Hours!$J$1:$BDM$1,BBD$3,Hours!$J$5:$BDM$5,dRegularName)
),2))</f>
        <v/>
      </c>
      <c r="BBD22" s="116" t="str">
        <f>IF(tbPayroll[[#This Row],[idx]]="","",
IF(hoursMode="Daily",
SUMIFS(Hours!$J21:$BDM21,Hours!$J$2:$BDM$2,"&gt;="&amp;BAE$5,Hours!$J$2:$BDM$2,"&lt;="&amp;BBH$5,Hours!$J$5:$BDM$5,dOvertimeName),
SUMIFS(Hours!$J21:$BDM21,Hours!$J$1:$BDM$1,BBD$3,Hours!$J$5:$BDM$5,dOvertimeName)
))</f>
        <v/>
      </c>
      <c r="BBE22" s="116" t="str">
        <f>IF(tbPayroll[[#This Row],[idx]]="","",
IF(hoursMode="Daily",
SUMIFS(Hours!$J21:$BDM21,Hours!$J$2:$BDM$2,"&gt;="&amp;BAE$5,Hours!$J$2:$BDM$2,"&lt;="&amp;BBH$5,Hours!$J$5:$BDM$5,dVacationName),
SUMIFS(Hours!$J21:$BDM21,Hours!$J$1:$BDM$1,BBD$3,Hours!$J$5:$BDM$5,dVacationName)
))</f>
        <v/>
      </c>
      <c r="BBF22" s="116" t="str">
        <f>IF(tbPayroll[[#This Row],[Employee]]="","",MAX(BBH22-tbPayroll[[#This Row],[free]]-BAF22-BAY22,0))</f>
        <v/>
      </c>
      <c r="BBG22" s="116" t="str">
        <f>IF(tbPayroll[[#This Row],[Employee]]="","",MAX(BBH22-tbPayroll[[#This Row],[free]]-BAF22,0))</f>
        <v/>
      </c>
      <c r="BBH22" s="116" t="str">
        <f>IF(tbPayroll[[#This Row],[Employee]]="","",
IF(tbPayroll[[#This Row],[employmentDate]]&gt;BBH$5,0,BAJ22+BAK22+BAL22+BAH22))</f>
        <v/>
      </c>
      <c r="BBI22" s="116" t="str">
        <f>IF(tbPayroll[[#This Row],[Employee]]="","",BBH22-SUM(BAM22:BAR22)-BAG22-BAF22-BAY22-BAZ22)</f>
        <v/>
      </c>
      <c r="BBJ22" s="417"/>
      <c r="BBK22" s="192"/>
      <c r="BBL22" s="192"/>
      <c r="BBM22" s="192"/>
      <c r="BBN22" s="193"/>
      <c r="BBO22" s="116" t="str">
        <f>IF(tbPayroll[[#This Row],[Employee]]="","",
BCI22 &amp; " | " &amp; BCJ22&amp; " | " &amp; BCK22
)</f>
        <v/>
      </c>
      <c r="BBP22" s="116" t="str">
        <f>IF(tbPayroll[[#This Row],[Employee]]="","",
IF(tbPayroll[[#This Row],[employmentDate]]&gt;BCN$5,0,
ROUND(IF(tbPayroll[[#This Row],[IncomeBase]]=dSalaried,IF(BBK22&lt;&gt;"",BBK22,tbPayroll[[#This Row],[EmpWage]]),BCI22*IF(BBK22&lt;&gt;"",BBK22,tbPayroll[[#This Row],[EmpWage]])),2)))</f>
        <v/>
      </c>
      <c r="BBQ22" s="116" t="str">
        <f>IF(tbPayroll[[#This Row],[Employee]]="","",
IF(tbPayroll[[#This Row],[employmentDate]]&gt;BCN$5,0,
ROUND(BCJ22*tbPayroll[[#This Row],[overrrate]]*
IF(BBK22&lt;&gt;"",BBK22,tbPayroll[[#This Row],[EmpWage]])/IF(tbPayroll[[#This Row],[IncomeBase]]=dSalaried,MAX(tbPayroll[[#This Row],[regularwork]],1),1),2)
))</f>
        <v/>
      </c>
      <c r="BBR22" s="116" t="str">
        <f>IF(tbPayroll[[#This Row],[Employee]]="","",
IF(tbPayroll[[#This Row],[employmentDate]]&gt;BCN$5,0,
ROUND(BCK22*
IFERROR(BBP22/BCI22,0),2
)))</f>
        <v/>
      </c>
      <c r="BBS22" s="116" t="str">
        <f>IF(tbPayroll[[#This Row],[Employee]]="","",
tbPayroll[[#This Row],[exState]]*
(tbPayroll[[#This Row],[stateAddDedu]]+ROUND(
MAX(BCL22-tbPayroll[[#This Row],[persExemp]],0)*tbPayroll[[#This Row],[stateTax]],dRound))
)</f>
        <v/>
      </c>
      <c r="BBT22" s="116" t="str">
        <f>IF(tbPayroll[[#This Row],[Employee]]="","",
(ROUND(
MAX(BCL22-tbPayroll[[#This Row],[persExemp]],0)*tbPayroll[[#This Row],[dLocal]],dRound))
)</f>
        <v/>
      </c>
      <c r="BBU22" s="116" t="str">
        <f>IF(tbPayroll[[#This Row],[Employee]]="","",
(ROUND(
MAX(BCL22-tbPayroll[[#This Row],[persExemp]],0)*tbPayroll[[#This Row],[dCity]],dRound))
)</f>
        <v/>
      </c>
      <c r="BBV22" s="116" t="str" cm="1">
        <f t="array" aca="1" ref="BBV22" ca="1">IF(tbPayroll[[#This Row],[idx]]="","",
IF(BBY22=0,0,
ROUND(tbPayroll[[#This Row],[exFed]]*
MAX(
((BCH22-INDEX(INDIRECT(tbPayroll[[#This Row],[fedPrefix]]&amp;CHOOSE(tbPayroll[[#This Row],[fedStatus]],"SingleWage","JointlyWage","SingleWage","HeadWage")),BBY22))*
INDEX(INDIRECT(tbPayroll[[#This Row],[fedPrefix]]&amp;"Perc"),BBY22)+
INDEX(INDIRECT(tbPayroll[[#This Row],[fedPrefix]]&amp;CHOOSE(tbPayroll[[#This Row],[fedStatus]],"SingleHold","JointlyHold","SingleHold","HeadHold")),BBY22))/dPeriods
- IF(tbPayroll[[#This Row],[isFormSent]]="Yes",tbPayroll[[#This Row],[isFormStep3]],0),0)
+tbPayroll[[#This Row],[isFormStep4c]],dFEDRound)
)
)</f>
        <v/>
      </c>
      <c r="BBW22" s="116" t="str">
        <f>IF(tbPayroll[[#This Row],[idx]]="","",
ROUND(tbPayroll[[#This Row],[exSS]]*
IF(SUMIFS($AM22:$BMK22,$AM$3:$BMK$3,"&lt;"&amp;BBW$3,$AM$2:$BMK$2,BBW$2) +ssTax*BCM22 &lt;ssTax*ssMax,
ssTax*BCM22,
MAX(ssTax*ssMax-SUMIFS($AM22:$BMK22,$AM$3:$BMK$3,"&lt;"&amp;BBW$3,$AM$2:$BMK$2,BBW$2),0)),
2)
)</f>
        <v/>
      </c>
      <c r="BBX22" s="116" t="str">
        <f>IF(tbPayroll[[#This Row],[idx]]="","",IF(BBY22=0,0,ROUND(tbPayroll[[#This Row],[exMedi]]*mediTax*BCM22+BCG22*mediMax,2)))</f>
        <v/>
      </c>
      <c r="BBY22" s="116" t="str">
        <f ca="1">IF(tbPayroll[[#This Row],[idx]]="","",IFERROR(MATCH(BCH22,INDIRECT(tbPayroll[[#This Row],[fedPrefix]]&amp;CHOOSE(tbPayroll[[#This Row],[fedStatus]],"SingleWage","JointlyWage","SingleWage","HeadWage")),1),0))</f>
        <v/>
      </c>
      <c r="BBZ22" s="116"/>
      <c r="BCA22" s="116" t="str">
        <f>IF(tbPayroll[[#This Row],[idx]]="","",
ROUND(tbPayroll[[#This Row],[401Roth]]*IF(SUMIFS($AM22:$BMK22,$AM$3:$BMK$3,"&lt;"&amp;BCN$3,$AM$2:$BMK$2,BCN$2)+BBH22&lt;compensationCap,
BCN22,
MAX(compensationCap-SUMIFS($AM22:$BMK22,$AM$3:$BMK$3,"&lt;"&amp;BCN$3,$AM$2:$BMK$2,BCN$2),0)),2))</f>
        <v/>
      </c>
      <c r="BCB22" s="116" t="str">
        <f>IF(tbPayroll[[#This Row],[idx]]="","",
ROUND(tbPayroll[[#This Row],[401PreTax]]*IF(SUMIFS($AM22:$BMK22,$AM$3:$BMK$3,"&lt;"&amp;BCN$3,$AM$2:$BMK$2,BCN$2)+BBH22&lt;compensationCap,
BCN22,
MAX(compensationCap-SUMIFS($AM22:$BMK22,$AM$3:$BMK$3,"&lt;"&amp;BCN$3,$AM$2:$BMK$2,BCN$2),0)),2))</f>
        <v/>
      </c>
      <c r="BCC22" s="116" t="str">
        <f>IF(tbPayroll[[#This Row],[idx]]="","",
ROUND((tbPayroll[[#This Row],[401T1p]]*tbPayroll[[#This Row],[401T1Cap]]+tbPayroll[[#This Row],[401T2p]]*tbPayroll[[#This Row],[401T2Cap]])*IF(SUMIFS($AM22:$BMK22,$AM$3:$BMK$3,"&lt;"&amp;BCN$3,$AM$2:$BMK$2,BCN$2)+BBH22&lt;compensationCap,
BCN22,
MAX(compensationCap-SUMIFS($AM22:$BMK22,$AM$3:$BMK$3,"&lt;"&amp;BCN$3,$AM$2:$BMK$2,BCN$2),0)),2))</f>
        <v/>
      </c>
      <c r="BCD22" s="116" t="str">
        <f>IF(tbPayroll[[#This Row],[idx]]="","",
IF(BCC22=0,0,
ROUND(IF(SUMIFS($AM22:$BMK22,$AM$3:$BMK$3,"&lt;"&amp;BCF$3,$AM$2:$BMK$2,"&gt;="&amp;BCD$2,$AM$2:$BMK$2,"&lt;="&amp;BCF$2)+BCA22+BCB22+BCC22&lt;tbPayroll[[#This Row],[401EmperLimit]],
BCC22,
MAX((tbPayroll[[#This Row],[401EmperLimit]]-SUMIFS($AM22:$BMK22,$AM$3:$BMK$3,"&lt;"&amp;BCF$3,$AM$2:$BMK$2,"&gt;="&amp;BCD$2,$AM$2:$BMK$2,"&lt;="&amp;BCF$2)),0)),2)))</f>
        <v/>
      </c>
      <c r="BCE22" s="116" t="str">
        <f>IF(tbPayroll[[#This Row],[idx]]="","",
IF(BCB22=0,0,
ROUND(IF(SUMIFS($AM22:$BMK22,$AM$3:$BMK$3,"&lt;"&amp;BCF$3,$AM$2:$BMK$2,BCF$2)+BCA22+SUMIFS($AM22:$BMK22,$AM$3:$BMK$3,"&lt;"&amp;BCE$3,$AM$2:$BMK$2,BCE$2)+BCB22&lt;tbPayroll[[#This Row],[401ContriLimit]],
BCB22,
BCB22/(BCA22+BCB22)*
(tbPayroll[[#This Row],[401ContriLimit]]-SUMIFS($AM22:$BMK22,$AM$3:$BMK$3,"&lt;"&amp;BCF$3,$AM$2:$BMK$2,BCF$2)-SUMIFS($AM22:$BMK22,$AM$3:$BMK$3,"&lt;"&amp;BCE$3,$AM$2:$BMK$2,BCE$2))),2)))</f>
        <v/>
      </c>
      <c r="BCF22" s="116" t="str">
        <f>IF(tbPayroll[[#This Row],[idx]]="","",
IF(BCA22=0,0,
ROUND(IF(SUMIFS($AM22:$BMK22,$AM$3:$BMK$3,"&lt;"&amp;BCF$3,$AM$2:$BMK$2,BCF$2)+BCA22+SUMIFS($AM22:$BMK22,$AM$3:$BMK$3,"&lt;"&amp;BCE$3,$AM$2:$BMK$2,BCE$2)+BCB22&lt;tbPayroll[[#This Row],[401ContriLimit]],
BCA22,
BCA22/(BCA22+BCB22)*
(tbPayroll[[#This Row],[401ContriLimit]]-SUMIFS($AM22:$BMK22,$AM$3:$BMK$3,"&lt;"&amp;BCF$3,$AM$2:$BMK$2,BCF$2)-SUMIFS($AM22:$BMK22,$AM$3:$BMK$3,"&lt;"&amp;BCE$3,$AM$2:$BMK$2,BCE$2))),2)
))</f>
        <v/>
      </c>
      <c r="BCG22" s="116" t="str" cm="1">
        <f t="array" ref="BCG22">IF(tbPayroll[[#This Row],[idx]]="","",
IF(BBY22=0,0,
MAX(SUMIFS($AM22:$BMK22,$AM$3:$BMK$3,"&lt;="&amp;BCM$3,$AM$2:$BMK$2,BCM$2)-INDEX(mediAddTable,tbPayroll[[#This Row],[fedStatus]]),0)-
SUMIFS($AM22:$BMK22,$AM$3:$BMK$3,"&lt;"&amp;BCM$3,$AM$2:$BMK$2,BCG$2)
))</f>
        <v/>
      </c>
      <c r="BCH22" s="116" t="str">
        <f>IF(tbPayroll[[#This Row],[idx]]="","",
ROUND(MAX(BCL22*dPeriods+tbPayroll[[#This Row],[adjustedAmount]],0),dFEDRound))</f>
        <v/>
      </c>
      <c r="BCI22" s="116" t="str">
        <f>IF(tbPayroll[[#This Row],[idx]]="","",
ROUND(IF(hoursMode="Daily",
SUMIFS(Hours!$J21:$BDM21,Hours!$J$2:$BDM$2,"&gt;="&amp;BBK$5,Hours!$J$2:$BDM$2,"&lt;="&amp;BCN$5,Hours!$J$5:$BDM$5,dRegularName),
SUMIFS(Hours!$J21:$BDM21,Hours!$J$1:$BDM$1,BCJ$3,Hours!$J$5:$BDM$5,dRegularName)
),2))</f>
        <v/>
      </c>
      <c r="BCJ22" s="116" t="str">
        <f>IF(tbPayroll[[#This Row],[idx]]="","",
IF(hoursMode="Daily",
SUMIFS(Hours!$J21:$BDM21,Hours!$J$2:$BDM$2,"&gt;="&amp;BBK$5,Hours!$J$2:$BDM$2,"&lt;="&amp;BCN$5,Hours!$J$5:$BDM$5,dOvertimeName),
SUMIFS(Hours!$J21:$BDM21,Hours!$J$1:$BDM$1,BCJ$3,Hours!$J$5:$BDM$5,dOvertimeName)
))</f>
        <v/>
      </c>
      <c r="BCK22" s="116" t="str">
        <f>IF(tbPayroll[[#This Row],[idx]]="","",
IF(hoursMode="Daily",
SUMIFS(Hours!$J21:$BDM21,Hours!$J$2:$BDM$2,"&gt;="&amp;BBK$5,Hours!$J$2:$BDM$2,"&lt;="&amp;BCN$5,Hours!$J$5:$BDM$5,dVacationName),
SUMIFS(Hours!$J21:$BDM21,Hours!$J$1:$BDM$1,BCJ$3,Hours!$J$5:$BDM$5,dVacationName)
))</f>
        <v/>
      </c>
      <c r="BCL22" s="116" t="str">
        <f>IF(tbPayroll[[#This Row],[Employee]]="","",MAX(BCN22-tbPayroll[[#This Row],[free]]-BBL22-BCE22,0))</f>
        <v/>
      </c>
      <c r="BCM22" s="116" t="str">
        <f>IF(tbPayroll[[#This Row],[Employee]]="","",MAX(BCN22-tbPayroll[[#This Row],[free]]-BBL22,0))</f>
        <v/>
      </c>
      <c r="BCN22" s="116" t="str">
        <f>IF(tbPayroll[[#This Row],[Employee]]="","",
IF(tbPayroll[[#This Row],[employmentDate]]&gt;BCN$5,0,BBP22+BBQ22+BBR22+BBN22))</f>
        <v/>
      </c>
      <c r="BCO22" s="116" t="str">
        <f>IF(tbPayroll[[#This Row],[Employee]]="","",BCN22-SUM(BBS22:BBX22)-BBM22-BBL22-BCE22-BCF22)</f>
        <v/>
      </c>
      <c r="BCP22" s="417"/>
      <c r="BCQ22" s="192"/>
      <c r="BCR22" s="192"/>
      <c r="BCS22" s="192"/>
      <c r="BCT22" s="193"/>
      <c r="BCU22" s="116" t="str">
        <f>IF(tbPayroll[[#This Row],[Employee]]="","",
BDO22 &amp; " | " &amp; BDP22&amp; " | " &amp; BDQ22
)</f>
        <v/>
      </c>
      <c r="BCV22" s="116" t="str">
        <f>IF(tbPayroll[[#This Row],[Employee]]="","",
IF(tbPayroll[[#This Row],[employmentDate]]&gt;BDT$5,0,
ROUND(IF(tbPayroll[[#This Row],[IncomeBase]]=dSalaried,IF(BCQ22&lt;&gt;"",BCQ22,tbPayroll[[#This Row],[EmpWage]]),BDO22*IF(BCQ22&lt;&gt;"",BCQ22,tbPayroll[[#This Row],[EmpWage]])),2)))</f>
        <v/>
      </c>
      <c r="BCW22" s="116" t="str">
        <f>IF(tbPayroll[[#This Row],[Employee]]="","",
IF(tbPayroll[[#This Row],[employmentDate]]&gt;BDT$5,0,
ROUND(BDP22*tbPayroll[[#This Row],[overrrate]]*
IF(BCQ22&lt;&gt;"",BCQ22,tbPayroll[[#This Row],[EmpWage]])/IF(tbPayroll[[#This Row],[IncomeBase]]=dSalaried,MAX(tbPayroll[[#This Row],[regularwork]],1),1),2)
))</f>
        <v/>
      </c>
      <c r="BCX22" s="116" t="str">
        <f>IF(tbPayroll[[#This Row],[Employee]]="","",
IF(tbPayroll[[#This Row],[employmentDate]]&gt;BDT$5,0,
ROUND(BDQ22*
IFERROR(BCV22/BDO22,0),2
)))</f>
        <v/>
      </c>
      <c r="BCY22" s="116" t="str">
        <f>IF(tbPayroll[[#This Row],[Employee]]="","",
tbPayroll[[#This Row],[exState]]*
(tbPayroll[[#This Row],[stateAddDedu]]+ROUND(
MAX(BDR22-tbPayroll[[#This Row],[persExemp]],0)*tbPayroll[[#This Row],[stateTax]],dRound))
)</f>
        <v/>
      </c>
      <c r="BCZ22" s="116" t="str">
        <f>IF(tbPayroll[[#This Row],[Employee]]="","",
(ROUND(
MAX(BDR22-tbPayroll[[#This Row],[persExemp]],0)*tbPayroll[[#This Row],[dLocal]],dRound))
)</f>
        <v/>
      </c>
      <c r="BDA22" s="116" t="str">
        <f>IF(tbPayroll[[#This Row],[Employee]]="","",
(ROUND(
MAX(BDR22-tbPayroll[[#This Row],[persExemp]],0)*tbPayroll[[#This Row],[dCity]],dRound))
)</f>
        <v/>
      </c>
      <c r="BDB22" s="116" t="str" cm="1">
        <f t="array" aca="1" ref="BDB22" ca="1">IF(tbPayroll[[#This Row],[idx]]="","",
IF(BDE22=0,0,
ROUND(tbPayroll[[#This Row],[exFed]]*
MAX(
((BDN22-INDEX(INDIRECT(tbPayroll[[#This Row],[fedPrefix]]&amp;CHOOSE(tbPayroll[[#This Row],[fedStatus]],"SingleWage","JointlyWage","SingleWage","HeadWage")),BDE22))*
INDEX(INDIRECT(tbPayroll[[#This Row],[fedPrefix]]&amp;"Perc"),BDE22)+
INDEX(INDIRECT(tbPayroll[[#This Row],[fedPrefix]]&amp;CHOOSE(tbPayroll[[#This Row],[fedStatus]],"SingleHold","JointlyHold","SingleHold","HeadHold")),BDE22))/dPeriods
- IF(tbPayroll[[#This Row],[isFormSent]]="Yes",tbPayroll[[#This Row],[isFormStep3]],0),0)
+tbPayroll[[#This Row],[isFormStep4c]],dFEDRound)
)
)</f>
        <v/>
      </c>
      <c r="BDC22" s="116" t="str">
        <f>IF(tbPayroll[[#This Row],[idx]]="","",
ROUND(tbPayroll[[#This Row],[exSS]]*
IF(SUMIFS($AM22:$BMK22,$AM$3:$BMK$3,"&lt;"&amp;BDC$3,$AM$2:$BMK$2,BDC$2) +ssTax*BDS22 &lt;ssTax*ssMax,
ssTax*BDS22,
MAX(ssTax*ssMax-SUMIFS($AM22:$BMK22,$AM$3:$BMK$3,"&lt;"&amp;BDC$3,$AM$2:$BMK$2,BDC$2),0)),
2)
)</f>
        <v/>
      </c>
      <c r="BDD22" s="116" t="str">
        <f>IF(tbPayroll[[#This Row],[idx]]="","",IF(BDE22=0,0,ROUND(tbPayroll[[#This Row],[exMedi]]*mediTax*BDS22+BDM22*mediMax,2)))</f>
        <v/>
      </c>
      <c r="BDE22" s="116" t="str">
        <f ca="1">IF(tbPayroll[[#This Row],[idx]]="","",IFERROR(MATCH(BDN22,INDIRECT(tbPayroll[[#This Row],[fedPrefix]]&amp;CHOOSE(tbPayroll[[#This Row],[fedStatus]],"SingleWage","JointlyWage","SingleWage","HeadWage")),1),0))</f>
        <v/>
      </c>
      <c r="BDF22" s="116"/>
      <c r="BDG22" s="116" t="str">
        <f>IF(tbPayroll[[#This Row],[idx]]="","",
ROUND(tbPayroll[[#This Row],[401Roth]]*IF(SUMIFS($AM22:$BMK22,$AM$3:$BMK$3,"&lt;"&amp;BDT$3,$AM$2:$BMK$2,BDT$2)+BCN22&lt;compensationCap,
BDT22,
MAX(compensationCap-SUMIFS($AM22:$BMK22,$AM$3:$BMK$3,"&lt;"&amp;BDT$3,$AM$2:$BMK$2,BDT$2),0)),2))</f>
        <v/>
      </c>
      <c r="BDH22" s="116" t="str">
        <f>IF(tbPayroll[[#This Row],[idx]]="","",
ROUND(tbPayroll[[#This Row],[401PreTax]]*IF(SUMIFS($AM22:$BMK22,$AM$3:$BMK$3,"&lt;"&amp;BDT$3,$AM$2:$BMK$2,BDT$2)+BCN22&lt;compensationCap,
BDT22,
MAX(compensationCap-SUMIFS($AM22:$BMK22,$AM$3:$BMK$3,"&lt;"&amp;BDT$3,$AM$2:$BMK$2,BDT$2),0)),2))</f>
        <v/>
      </c>
      <c r="BDI22" s="116" t="str">
        <f>IF(tbPayroll[[#This Row],[idx]]="","",
ROUND((tbPayroll[[#This Row],[401T1p]]*tbPayroll[[#This Row],[401T1Cap]]+tbPayroll[[#This Row],[401T2p]]*tbPayroll[[#This Row],[401T2Cap]])*IF(SUMIFS($AM22:$BMK22,$AM$3:$BMK$3,"&lt;"&amp;BDT$3,$AM$2:$BMK$2,BDT$2)+BCN22&lt;compensationCap,
BDT22,
MAX(compensationCap-SUMIFS($AM22:$BMK22,$AM$3:$BMK$3,"&lt;"&amp;BDT$3,$AM$2:$BMK$2,BDT$2),0)),2))</f>
        <v/>
      </c>
      <c r="BDJ22" s="116" t="str">
        <f>IF(tbPayroll[[#This Row],[idx]]="","",
IF(BDI22=0,0,
ROUND(IF(SUMIFS($AM22:$BMK22,$AM$3:$BMK$3,"&lt;"&amp;BDL$3,$AM$2:$BMK$2,"&gt;="&amp;BDJ$2,$AM$2:$BMK$2,"&lt;="&amp;BDL$2)+BDG22+BDH22+BDI22&lt;tbPayroll[[#This Row],[401EmperLimit]],
BDI22,
MAX((tbPayroll[[#This Row],[401EmperLimit]]-SUMIFS($AM22:$BMK22,$AM$3:$BMK$3,"&lt;"&amp;BDL$3,$AM$2:$BMK$2,"&gt;="&amp;BDJ$2,$AM$2:$BMK$2,"&lt;="&amp;BDL$2)),0)),2)))</f>
        <v/>
      </c>
      <c r="BDK22" s="116" t="str">
        <f>IF(tbPayroll[[#This Row],[idx]]="","",
IF(BDH22=0,0,
ROUND(IF(SUMIFS($AM22:$BMK22,$AM$3:$BMK$3,"&lt;"&amp;BDL$3,$AM$2:$BMK$2,BDL$2)+BDG22+SUMIFS($AM22:$BMK22,$AM$3:$BMK$3,"&lt;"&amp;BDK$3,$AM$2:$BMK$2,BDK$2)+BDH22&lt;tbPayroll[[#This Row],[401ContriLimit]],
BDH22,
BDH22/(BDG22+BDH22)*
(tbPayroll[[#This Row],[401ContriLimit]]-SUMIFS($AM22:$BMK22,$AM$3:$BMK$3,"&lt;"&amp;BDL$3,$AM$2:$BMK$2,BDL$2)-SUMIFS($AM22:$BMK22,$AM$3:$BMK$3,"&lt;"&amp;BDK$3,$AM$2:$BMK$2,BDK$2))),2)))</f>
        <v/>
      </c>
      <c r="BDL22" s="116" t="str">
        <f>IF(tbPayroll[[#This Row],[idx]]="","",
IF(BDG22=0,0,
ROUND(IF(SUMIFS($AM22:$BMK22,$AM$3:$BMK$3,"&lt;"&amp;BDL$3,$AM$2:$BMK$2,BDL$2)+BDG22+SUMIFS($AM22:$BMK22,$AM$3:$BMK$3,"&lt;"&amp;BDK$3,$AM$2:$BMK$2,BDK$2)+BDH22&lt;tbPayroll[[#This Row],[401ContriLimit]],
BDG22,
BDG22/(BDG22+BDH22)*
(tbPayroll[[#This Row],[401ContriLimit]]-SUMIFS($AM22:$BMK22,$AM$3:$BMK$3,"&lt;"&amp;BDL$3,$AM$2:$BMK$2,BDL$2)-SUMIFS($AM22:$BMK22,$AM$3:$BMK$3,"&lt;"&amp;BDK$3,$AM$2:$BMK$2,BDK$2))),2)
))</f>
        <v/>
      </c>
      <c r="BDM22" s="116" t="str" cm="1">
        <f t="array" ref="BDM22">IF(tbPayroll[[#This Row],[idx]]="","",
IF(BDE22=0,0,
MAX(SUMIFS($AM22:$BMK22,$AM$3:$BMK$3,"&lt;="&amp;BDS$3,$AM$2:$BMK$2,BDS$2)-INDEX(mediAddTable,tbPayroll[[#This Row],[fedStatus]]),0)-
SUMIFS($AM22:$BMK22,$AM$3:$BMK$3,"&lt;"&amp;BDS$3,$AM$2:$BMK$2,BDM$2)
))</f>
        <v/>
      </c>
      <c r="BDN22" s="116" t="str">
        <f>IF(tbPayroll[[#This Row],[idx]]="","",
ROUND(MAX(BDR22*dPeriods+tbPayroll[[#This Row],[adjustedAmount]],0),dFEDRound))</f>
        <v/>
      </c>
      <c r="BDO22" s="116" t="str">
        <f>IF(tbPayroll[[#This Row],[idx]]="","",
ROUND(IF(hoursMode="Daily",
SUMIFS(Hours!$J21:$BDM21,Hours!$J$2:$BDM$2,"&gt;="&amp;BCQ$5,Hours!$J$2:$BDM$2,"&lt;="&amp;BDT$5,Hours!$J$5:$BDM$5,dRegularName),
SUMIFS(Hours!$J21:$BDM21,Hours!$J$1:$BDM$1,BDP$3,Hours!$J$5:$BDM$5,dRegularName)
),2))</f>
        <v/>
      </c>
      <c r="BDP22" s="116" t="str">
        <f>IF(tbPayroll[[#This Row],[idx]]="","",
IF(hoursMode="Daily",
SUMIFS(Hours!$J21:$BDM21,Hours!$J$2:$BDM$2,"&gt;="&amp;BCQ$5,Hours!$J$2:$BDM$2,"&lt;="&amp;BDT$5,Hours!$J$5:$BDM$5,dOvertimeName),
SUMIFS(Hours!$J21:$BDM21,Hours!$J$1:$BDM$1,BDP$3,Hours!$J$5:$BDM$5,dOvertimeName)
))</f>
        <v/>
      </c>
      <c r="BDQ22" s="116" t="str">
        <f>IF(tbPayroll[[#This Row],[idx]]="","",
IF(hoursMode="Daily",
SUMIFS(Hours!$J21:$BDM21,Hours!$J$2:$BDM$2,"&gt;="&amp;BCQ$5,Hours!$J$2:$BDM$2,"&lt;="&amp;BDT$5,Hours!$J$5:$BDM$5,dVacationName),
SUMIFS(Hours!$J21:$BDM21,Hours!$J$1:$BDM$1,BDP$3,Hours!$J$5:$BDM$5,dVacationName)
))</f>
        <v/>
      </c>
      <c r="BDR22" s="116" t="str">
        <f>IF(tbPayroll[[#This Row],[Employee]]="","",MAX(BDT22-tbPayroll[[#This Row],[free]]-BCR22-BDK22,0))</f>
        <v/>
      </c>
      <c r="BDS22" s="116" t="str">
        <f>IF(tbPayroll[[#This Row],[Employee]]="","",MAX(BDT22-tbPayroll[[#This Row],[free]]-BCR22,0))</f>
        <v/>
      </c>
      <c r="BDT22" s="116" t="str">
        <f>IF(tbPayroll[[#This Row],[Employee]]="","",
IF(tbPayroll[[#This Row],[employmentDate]]&gt;BDT$5,0,BCV22+BCW22+BCX22+BCT22))</f>
        <v/>
      </c>
      <c r="BDU22" s="116" t="str">
        <f>IF(tbPayroll[[#This Row],[Employee]]="","",BDT22-SUM(BCY22:BDD22)-BCS22-BCR22-BDK22-BDL22)</f>
        <v/>
      </c>
      <c r="BDV22" s="417"/>
      <c r="BDW22" s="192"/>
      <c r="BDX22" s="192"/>
      <c r="BDY22" s="192"/>
      <c r="BDZ22" s="193"/>
      <c r="BEA22" s="116" t="str">
        <f>IF(tbPayroll[[#This Row],[Employee]]="","",
BEU22 &amp; " | " &amp; BEV22&amp; " | " &amp; BEW22
)</f>
        <v/>
      </c>
      <c r="BEB22" s="116" t="str">
        <f>IF(tbPayroll[[#This Row],[Employee]]="","",
IF(tbPayroll[[#This Row],[employmentDate]]&gt;BEZ$5,0,
ROUND(IF(tbPayroll[[#This Row],[IncomeBase]]=dSalaried,IF(BDW22&lt;&gt;"",BDW22,tbPayroll[[#This Row],[EmpWage]]),BEU22*IF(BDW22&lt;&gt;"",BDW22,tbPayroll[[#This Row],[EmpWage]])),2)))</f>
        <v/>
      </c>
      <c r="BEC22" s="116" t="str">
        <f>IF(tbPayroll[[#This Row],[Employee]]="","",
IF(tbPayroll[[#This Row],[employmentDate]]&gt;BEZ$5,0,
ROUND(BEV22*tbPayroll[[#This Row],[overrrate]]*
IF(BDW22&lt;&gt;"",BDW22,tbPayroll[[#This Row],[EmpWage]])/IF(tbPayroll[[#This Row],[IncomeBase]]=dSalaried,MAX(tbPayroll[[#This Row],[regularwork]],1),1),2)
))</f>
        <v/>
      </c>
      <c r="BED22" s="116" t="str">
        <f>IF(tbPayroll[[#This Row],[Employee]]="","",
IF(tbPayroll[[#This Row],[employmentDate]]&gt;BEZ$5,0,
ROUND(BEW22*
IFERROR(BEB22/BEU22,0),2
)))</f>
        <v/>
      </c>
      <c r="BEE22" s="116" t="str">
        <f>IF(tbPayroll[[#This Row],[Employee]]="","",
tbPayroll[[#This Row],[exState]]*
(tbPayroll[[#This Row],[stateAddDedu]]+ROUND(
MAX(BEX22-tbPayroll[[#This Row],[persExemp]],0)*tbPayroll[[#This Row],[stateTax]],dRound))
)</f>
        <v/>
      </c>
      <c r="BEF22" s="116" t="str">
        <f>IF(tbPayroll[[#This Row],[Employee]]="","",
(ROUND(
MAX(BEX22-tbPayroll[[#This Row],[persExemp]],0)*tbPayroll[[#This Row],[dLocal]],dRound))
)</f>
        <v/>
      </c>
      <c r="BEG22" s="116" t="str">
        <f>IF(tbPayroll[[#This Row],[Employee]]="","",
(ROUND(
MAX(BEX22-tbPayroll[[#This Row],[persExemp]],0)*tbPayroll[[#This Row],[dCity]],dRound))
)</f>
        <v/>
      </c>
      <c r="BEH22" s="116" t="str" cm="1">
        <f t="array" aca="1" ref="BEH22" ca="1">IF(tbPayroll[[#This Row],[idx]]="","",
IF(BEK22=0,0,
ROUND(tbPayroll[[#This Row],[exFed]]*
MAX(
((BET22-INDEX(INDIRECT(tbPayroll[[#This Row],[fedPrefix]]&amp;CHOOSE(tbPayroll[[#This Row],[fedStatus]],"SingleWage","JointlyWage","SingleWage","HeadWage")),BEK22))*
INDEX(INDIRECT(tbPayroll[[#This Row],[fedPrefix]]&amp;"Perc"),BEK22)+
INDEX(INDIRECT(tbPayroll[[#This Row],[fedPrefix]]&amp;CHOOSE(tbPayroll[[#This Row],[fedStatus]],"SingleHold","JointlyHold","SingleHold","HeadHold")),BEK22))/dPeriods
- IF(tbPayroll[[#This Row],[isFormSent]]="Yes",tbPayroll[[#This Row],[isFormStep3]],0),0)
+tbPayroll[[#This Row],[isFormStep4c]],dFEDRound)
)
)</f>
        <v/>
      </c>
      <c r="BEI22" s="116" t="str">
        <f>IF(tbPayroll[[#This Row],[idx]]="","",
ROUND(tbPayroll[[#This Row],[exSS]]*
IF(SUMIFS($AM22:$BMK22,$AM$3:$BMK$3,"&lt;"&amp;BEI$3,$AM$2:$BMK$2,BEI$2) +ssTax*BEY22 &lt;ssTax*ssMax,
ssTax*BEY22,
MAX(ssTax*ssMax-SUMIFS($AM22:$BMK22,$AM$3:$BMK$3,"&lt;"&amp;BEI$3,$AM$2:$BMK$2,BEI$2),0)),
2)
)</f>
        <v/>
      </c>
      <c r="BEJ22" s="116" t="str">
        <f>IF(tbPayroll[[#This Row],[idx]]="","",IF(BEK22=0,0,ROUND(tbPayroll[[#This Row],[exMedi]]*mediTax*BEY22+BES22*mediMax,2)))</f>
        <v/>
      </c>
      <c r="BEK22" s="116" t="str">
        <f ca="1">IF(tbPayroll[[#This Row],[idx]]="","",IFERROR(MATCH(BET22,INDIRECT(tbPayroll[[#This Row],[fedPrefix]]&amp;CHOOSE(tbPayroll[[#This Row],[fedStatus]],"SingleWage","JointlyWage","SingleWage","HeadWage")),1),0))</f>
        <v/>
      </c>
      <c r="BEL22" s="116"/>
      <c r="BEM22" s="116" t="str">
        <f>IF(tbPayroll[[#This Row],[idx]]="","",
ROUND(tbPayroll[[#This Row],[401Roth]]*IF(SUMIFS($AM22:$BMK22,$AM$3:$BMK$3,"&lt;"&amp;BEZ$3,$AM$2:$BMK$2,BEZ$2)+BDT22&lt;compensationCap,
BEZ22,
MAX(compensationCap-SUMIFS($AM22:$BMK22,$AM$3:$BMK$3,"&lt;"&amp;BEZ$3,$AM$2:$BMK$2,BEZ$2),0)),2))</f>
        <v/>
      </c>
      <c r="BEN22" s="116" t="str">
        <f>IF(tbPayroll[[#This Row],[idx]]="","",
ROUND(tbPayroll[[#This Row],[401PreTax]]*IF(SUMIFS($AM22:$BMK22,$AM$3:$BMK$3,"&lt;"&amp;BEZ$3,$AM$2:$BMK$2,BEZ$2)+BDT22&lt;compensationCap,
BEZ22,
MAX(compensationCap-SUMIFS($AM22:$BMK22,$AM$3:$BMK$3,"&lt;"&amp;BEZ$3,$AM$2:$BMK$2,BEZ$2),0)),2))</f>
        <v/>
      </c>
      <c r="BEO22" s="116" t="str">
        <f>IF(tbPayroll[[#This Row],[idx]]="","",
ROUND((tbPayroll[[#This Row],[401T1p]]*tbPayroll[[#This Row],[401T1Cap]]+tbPayroll[[#This Row],[401T2p]]*tbPayroll[[#This Row],[401T2Cap]])*IF(SUMIFS($AM22:$BMK22,$AM$3:$BMK$3,"&lt;"&amp;BEZ$3,$AM$2:$BMK$2,BEZ$2)+BDT22&lt;compensationCap,
BEZ22,
MAX(compensationCap-SUMIFS($AM22:$BMK22,$AM$3:$BMK$3,"&lt;"&amp;BEZ$3,$AM$2:$BMK$2,BEZ$2),0)),2))</f>
        <v/>
      </c>
      <c r="BEP22" s="116" t="str">
        <f>IF(tbPayroll[[#This Row],[idx]]="","",
IF(BEO22=0,0,
ROUND(IF(SUMIFS($AM22:$BMK22,$AM$3:$BMK$3,"&lt;"&amp;BER$3,$AM$2:$BMK$2,"&gt;="&amp;BEP$2,$AM$2:$BMK$2,"&lt;="&amp;BER$2)+BEM22+BEN22+BEO22&lt;tbPayroll[[#This Row],[401EmperLimit]],
BEO22,
MAX((tbPayroll[[#This Row],[401EmperLimit]]-SUMIFS($AM22:$BMK22,$AM$3:$BMK$3,"&lt;"&amp;BER$3,$AM$2:$BMK$2,"&gt;="&amp;BEP$2,$AM$2:$BMK$2,"&lt;="&amp;BER$2)),0)),2)))</f>
        <v/>
      </c>
      <c r="BEQ22" s="116" t="str">
        <f>IF(tbPayroll[[#This Row],[idx]]="","",
IF(BEN22=0,0,
ROUND(IF(SUMIFS($AM22:$BMK22,$AM$3:$BMK$3,"&lt;"&amp;BER$3,$AM$2:$BMK$2,BER$2)+BEM22+SUMIFS($AM22:$BMK22,$AM$3:$BMK$3,"&lt;"&amp;BEQ$3,$AM$2:$BMK$2,BEQ$2)+BEN22&lt;tbPayroll[[#This Row],[401ContriLimit]],
BEN22,
BEN22/(BEM22+BEN22)*
(tbPayroll[[#This Row],[401ContriLimit]]-SUMIFS($AM22:$BMK22,$AM$3:$BMK$3,"&lt;"&amp;BER$3,$AM$2:$BMK$2,BER$2)-SUMIFS($AM22:$BMK22,$AM$3:$BMK$3,"&lt;"&amp;BEQ$3,$AM$2:$BMK$2,BEQ$2))),2)))</f>
        <v/>
      </c>
      <c r="BER22" s="116" t="str">
        <f>IF(tbPayroll[[#This Row],[idx]]="","",
IF(BEM22=0,0,
ROUND(IF(SUMIFS($AM22:$BMK22,$AM$3:$BMK$3,"&lt;"&amp;BER$3,$AM$2:$BMK$2,BER$2)+BEM22+SUMIFS($AM22:$BMK22,$AM$3:$BMK$3,"&lt;"&amp;BEQ$3,$AM$2:$BMK$2,BEQ$2)+BEN22&lt;tbPayroll[[#This Row],[401ContriLimit]],
BEM22,
BEM22/(BEM22+BEN22)*
(tbPayroll[[#This Row],[401ContriLimit]]-SUMIFS($AM22:$BMK22,$AM$3:$BMK$3,"&lt;"&amp;BER$3,$AM$2:$BMK$2,BER$2)-SUMIFS($AM22:$BMK22,$AM$3:$BMK$3,"&lt;"&amp;BEQ$3,$AM$2:$BMK$2,BEQ$2))),2)
))</f>
        <v/>
      </c>
      <c r="BES22" s="116" t="str" cm="1">
        <f t="array" ref="BES22">IF(tbPayroll[[#This Row],[idx]]="","",
IF(BEK22=0,0,
MAX(SUMIFS($AM22:$BMK22,$AM$3:$BMK$3,"&lt;="&amp;BEY$3,$AM$2:$BMK$2,BEY$2)-INDEX(mediAddTable,tbPayroll[[#This Row],[fedStatus]]),0)-
SUMIFS($AM22:$BMK22,$AM$3:$BMK$3,"&lt;"&amp;BEY$3,$AM$2:$BMK$2,BES$2)
))</f>
        <v/>
      </c>
      <c r="BET22" s="116" t="str">
        <f>IF(tbPayroll[[#This Row],[idx]]="","",
ROUND(MAX(BEX22*dPeriods+tbPayroll[[#This Row],[adjustedAmount]],0),dFEDRound))</f>
        <v/>
      </c>
      <c r="BEU22" s="116" t="str">
        <f>IF(tbPayroll[[#This Row],[idx]]="","",
ROUND(IF(hoursMode="Daily",
SUMIFS(Hours!$J21:$BDM21,Hours!$J$2:$BDM$2,"&gt;="&amp;BDW$5,Hours!$J$2:$BDM$2,"&lt;="&amp;BEZ$5,Hours!$J$5:$BDM$5,dRegularName),
SUMIFS(Hours!$J21:$BDM21,Hours!$J$1:$BDM$1,BEV$3,Hours!$J$5:$BDM$5,dRegularName)
),2))</f>
        <v/>
      </c>
      <c r="BEV22" s="116" t="str">
        <f>IF(tbPayroll[[#This Row],[idx]]="","",
IF(hoursMode="Daily",
SUMIFS(Hours!$J21:$BDM21,Hours!$J$2:$BDM$2,"&gt;="&amp;BDW$5,Hours!$J$2:$BDM$2,"&lt;="&amp;BEZ$5,Hours!$J$5:$BDM$5,dOvertimeName),
SUMIFS(Hours!$J21:$BDM21,Hours!$J$1:$BDM$1,BEV$3,Hours!$J$5:$BDM$5,dOvertimeName)
))</f>
        <v/>
      </c>
      <c r="BEW22" s="116" t="str">
        <f>IF(tbPayroll[[#This Row],[idx]]="","",
IF(hoursMode="Daily",
SUMIFS(Hours!$J21:$BDM21,Hours!$J$2:$BDM$2,"&gt;="&amp;BDW$5,Hours!$J$2:$BDM$2,"&lt;="&amp;BEZ$5,Hours!$J$5:$BDM$5,dVacationName),
SUMIFS(Hours!$J21:$BDM21,Hours!$J$1:$BDM$1,BEV$3,Hours!$J$5:$BDM$5,dVacationName)
))</f>
        <v/>
      </c>
      <c r="BEX22" s="116" t="str">
        <f>IF(tbPayroll[[#This Row],[Employee]]="","",MAX(BEZ22-tbPayroll[[#This Row],[free]]-BDX22-BEQ22,0))</f>
        <v/>
      </c>
      <c r="BEY22" s="116" t="str">
        <f>IF(tbPayroll[[#This Row],[Employee]]="","",MAX(BEZ22-tbPayroll[[#This Row],[free]]-BDX22,0))</f>
        <v/>
      </c>
      <c r="BEZ22" s="116" t="str">
        <f>IF(tbPayroll[[#This Row],[Employee]]="","",
IF(tbPayroll[[#This Row],[employmentDate]]&gt;BEZ$5,0,BEB22+BEC22+BED22+BDZ22))</f>
        <v/>
      </c>
      <c r="BFA22" s="116" t="str">
        <f>IF(tbPayroll[[#This Row],[Employee]]="","",BEZ22-SUM(BEE22:BEJ22)-BDY22-BDX22-BEQ22-BER22)</f>
        <v/>
      </c>
      <c r="BFB22" s="417"/>
      <c r="BFC22" s="192"/>
      <c r="BFD22" s="192"/>
      <c r="BFE22" s="192"/>
      <c r="BFF22" s="193"/>
      <c r="BFG22" s="116" t="str">
        <f>IF(tbPayroll[[#This Row],[Employee]]="","",
BGA22 &amp; " | " &amp; BGB22&amp; " | " &amp; BGC22
)</f>
        <v/>
      </c>
      <c r="BFH22" s="116" t="str">
        <f>IF(tbPayroll[[#This Row],[Employee]]="","",
IF(tbPayroll[[#This Row],[employmentDate]]&gt;BGF$5,0,
ROUND(IF(tbPayroll[[#This Row],[IncomeBase]]=dSalaried,IF(BFC22&lt;&gt;"",BFC22,tbPayroll[[#This Row],[EmpWage]]),BGA22*IF(BFC22&lt;&gt;"",BFC22,tbPayroll[[#This Row],[EmpWage]])),2)))</f>
        <v/>
      </c>
      <c r="BFI22" s="116" t="str">
        <f>IF(tbPayroll[[#This Row],[Employee]]="","",
IF(tbPayroll[[#This Row],[employmentDate]]&gt;BGF$5,0,
ROUND(BGB22*tbPayroll[[#This Row],[overrrate]]*
IF(BFC22&lt;&gt;"",BFC22,tbPayroll[[#This Row],[EmpWage]])/IF(tbPayroll[[#This Row],[IncomeBase]]=dSalaried,MAX(tbPayroll[[#This Row],[regularwork]],1),1),2)
))</f>
        <v/>
      </c>
      <c r="BFJ22" s="116" t="str">
        <f>IF(tbPayroll[[#This Row],[Employee]]="","",
IF(tbPayroll[[#This Row],[employmentDate]]&gt;BGF$5,0,
ROUND(BGC22*
IFERROR(BFH22/BGA22,0),2
)))</f>
        <v/>
      </c>
      <c r="BFK22" s="116" t="str">
        <f>IF(tbPayroll[[#This Row],[Employee]]="","",
tbPayroll[[#This Row],[exState]]*
(tbPayroll[[#This Row],[stateAddDedu]]+ROUND(
MAX(BGD22-tbPayroll[[#This Row],[persExemp]],0)*tbPayroll[[#This Row],[stateTax]],dRound))
)</f>
        <v/>
      </c>
      <c r="BFL22" s="116" t="str">
        <f>IF(tbPayroll[[#This Row],[Employee]]="","",
(ROUND(
MAX(BGD22-tbPayroll[[#This Row],[persExemp]],0)*tbPayroll[[#This Row],[dLocal]],dRound))
)</f>
        <v/>
      </c>
      <c r="BFM22" s="116" t="str">
        <f>IF(tbPayroll[[#This Row],[Employee]]="","",
(ROUND(
MAX(BGD22-tbPayroll[[#This Row],[persExemp]],0)*tbPayroll[[#This Row],[dCity]],dRound))
)</f>
        <v/>
      </c>
      <c r="BFN22" s="116" t="str" cm="1">
        <f t="array" aca="1" ref="BFN22" ca="1">IF(tbPayroll[[#This Row],[idx]]="","",
IF(BFQ22=0,0,
ROUND(tbPayroll[[#This Row],[exFed]]*
MAX(
((BFZ22-INDEX(INDIRECT(tbPayroll[[#This Row],[fedPrefix]]&amp;CHOOSE(tbPayroll[[#This Row],[fedStatus]],"SingleWage","JointlyWage","SingleWage","HeadWage")),BFQ22))*
INDEX(INDIRECT(tbPayroll[[#This Row],[fedPrefix]]&amp;"Perc"),BFQ22)+
INDEX(INDIRECT(tbPayroll[[#This Row],[fedPrefix]]&amp;CHOOSE(tbPayroll[[#This Row],[fedStatus]],"SingleHold","JointlyHold","SingleHold","HeadHold")),BFQ22))/dPeriods
- IF(tbPayroll[[#This Row],[isFormSent]]="Yes",tbPayroll[[#This Row],[isFormStep3]],0),0)
+tbPayroll[[#This Row],[isFormStep4c]],dFEDRound)
)
)</f>
        <v/>
      </c>
      <c r="BFO22" s="116" t="str">
        <f>IF(tbPayroll[[#This Row],[idx]]="","",
ROUND(tbPayroll[[#This Row],[exSS]]*
IF(SUMIFS($AM22:$BMK22,$AM$3:$BMK$3,"&lt;"&amp;BFO$3,$AM$2:$BMK$2,BFO$2) +ssTax*BGE22 &lt;ssTax*ssMax,
ssTax*BGE22,
MAX(ssTax*ssMax-SUMIFS($AM22:$BMK22,$AM$3:$BMK$3,"&lt;"&amp;BFO$3,$AM$2:$BMK$2,BFO$2),0)),
2)
)</f>
        <v/>
      </c>
      <c r="BFP22" s="116" t="str">
        <f>IF(tbPayroll[[#This Row],[idx]]="","",IF(BFQ22=0,0,ROUND(tbPayroll[[#This Row],[exMedi]]*mediTax*BGE22+BFY22*mediMax,2)))</f>
        <v/>
      </c>
      <c r="BFQ22" s="116" t="str">
        <f ca="1">IF(tbPayroll[[#This Row],[idx]]="","",IFERROR(MATCH(BFZ22,INDIRECT(tbPayroll[[#This Row],[fedPrefix]]&amp;CHOOSE(tbPayroll[[#This Row],[fedStatus]],"SingleWage","JointlyWage","SingleWage","HeadWage")),1),0))</f>
        <v/>
      </c>
      <c r="BFR22" s="116"/>
      <c r="BFS22" s="116" t="str">
        <f>IF(tbPayroll[[#This Row],[idx]]="","",
ROUND(tbPayroll[[#This Row],[401Roth]]*IF(SUMIFS($AM22:$BMK22,$AM$3:$BMK$3,"&lt;"&amp;BGF$3,$AM$2:$BMK$2,BGF$2)+BEZ22&lt;compensationCap,
BGF22,
MAX(compensationCap-SUMIFS($AM22:$BMK22,$AM$3:$BMK$3,"&lt;"&amp;BGF$3,$AM$2:$BMK$2,BGF$2),0)),2))</f>
        <v/>
      </c>
      <c r="BFT22" s="116" t="str">
        <f>IF(tbPayroll[[#This Row],[idx]]="","",
ROUND(tbPayroll[[#This Row],[401PreTax]]*IF(SUMIFS($AM22:$BMK22,$AM$3:$BMK$3,"&lt;"&amp;BGF$3,$AM$2:$BMK$2,BGF$2)+BEZ22&lt;compensationCap,
BGF22,
MAX(compensationCap-SUMIFS($AM22:$BMK22,$AM$3:$BMK$3,"&lt;"&amp;BGF$3,$AM$2:$BMK$2,BGF$2),0)),2))</f>
        <v/>
      </c>
      <c r="BFU22" s="116" t="str">
        <f>IF(tbPayroll[[#This Row],[idx]]="","",
ROUND((tbPayroll[[#This Row],[401T1p]]*tbPayroll[[#This Row],[401T1Cap]]+tbPayroll[[#This Row],[401T2p]]*tbPayroll[[#This Row],[401T2Cap]])*IF(SUMIFS($AM22:$BMK22,$AM$3:$BMK$3,"&lt;"&amp;BGF$3,$AM$2:$BMK$2,BGF$2)+BEZ22&lt;compensationCap,
BGF22,
MAX(compensationCap-SUMIFS($AM22:$BMK22,$AM$3:$BMK$3,"&lt;"&amp;BGF$3,$AM$2:$BMK$2,BGF$2),0)),2))</f>
        <v/>
      </c>
      <c r="BFV22" s="116" t="str">
        <f>IF(tbPayroll[[#This Row],[idx]]="","",
IF(BFU22=0,0,
ROUND(IF(SUMIFS($AM22:$BMK22,$AM$3:$BMK$3,"&lt;"&amp;BFX$3,$AM$2:$BMK$2,"&gt;="&amp;BFV$2,$AM$2:$BMK$2,"&lt;="&amp;BFX$2)+BFS22+BFT22+BFU22&lt;tbPayroll[[#This Row],[401EmperLimit]],
BFU22,
MAX((tbPayroll[[#This Row],[401EmperLimit]]-SUMIFS($AM22:$BMK22,$AM$3:$BMK$3,"&lt;"&amp;BFX$3,$AM$2:$BMK$2,"&gt;="&amp;BFV$2,$AM$2:$BMK$2,"&lt;="&amp;BFX$2)),0)),2)))</f>
        <v/>
      </c>
      <c r="BFW22" s="116" t="str">
        <f>IF(tbPayroll[[#This Row],[idx]]="","",
IF(BFT22=0,0,
ROUND(IF(SUMIFS($AM22:$BMK22,$AM$3:$BMK$3,"&lt;"&amp;BFX$3,$AM$2:$BMK$2,BFX$2)+BFS22+SUMIFS($AM22:$BMK22,$AM$3:$BMK$3,"&lt;"&amp;BFW$3,$AM$2:$BMK$2,BFW$2)+BFT22&lt;tbPayroll[[#This Row],[401ContriLimit]],
BFT22,
BFT22/(BFS22+BFT22)*
(tbPayroll[[#This Row],[401ContriLimit]]-SUMIFS($AM22:$BMK22,$AM$3:$BMK$3,"&lt;"&amp;BFX$3,$AM$2:$BMK$2,BFX$2)-SUMIFS($AM22:$BMK22,$AM$3:$BMK$3,"&lt;"&amp;BFW$3,$AM$2:$BMK$2,BFW$2))),2)))</f>
        <v/>
      </c>
      <c r="BFX22" s="116" t="str">
        <f>IF(tbPayroll[[#This Row],[idx]]="","",
IF(BFS22=0,0,
ROUND(IF(SUMIFS($AM22:$BMK22,$AM$3:$BMK$3,"&lt;"&amp;BFX$3,$AM$2:$BMK$2,BFX$2)+BFS22+SUMIFS($AM22:$BMK22,$AM$3:$BMK$3,"&lt;"&amp;BFW$3,$AM$2:$BMK$2,BFW$2)+BFT22&lt;tbPayroll[[#This Row],[401ContriLimit]],
BFS22,
BFS22/(BFS22+BFT22)*
(tbPayroll[[#This Row],[401ContriLimit]]-SUMIFS($AM22:$BMK22,$AM$3:$BMK$3,"&lt;"&amp;BFX$3,$AM$2:$BMK$2,BFX$2)-SUMIFS($AM22:$BMK22,$AM$3:$BMK$3,"&lt;"&amp;BFW$3,$AM$2:$BMK$2,BFW$2))),2)
))</f>
        <v/>
      </c>
      <c r="BFY22" s="116" t="str" cm="1">
        <f t="array" ref="BFY22">IF(tbPayroll[[#This Row],[idx]]="","",
IF(BFQ22=0,0,
MAX(SUMIFS($AM22:$BMK22,$AM$3:$BMK$3,"&lt;="&amp;BGE$3,$AM$2:$BMK$2,BGE$2)-INDEX(mediAddTable,tbPayroll[[#This Row],[fedStatus]]),0)-
SUMIFS($AM22:$BMK22,$AM$3:$BMK$3,"&lt;"&amp;BGE$3,$AM$2:$BMK$2,BFY$2)
))</f>
        <v/>
      </c>
      <c r="BFZ22" s="116" t="str">
        <f>IF(tbPayroll[[#This Row],[idx]]="","",
ROUND(MAX(BGD22*dPeriods+tbPayroll[[#This Row],[adjustedAmount]],0),dFEDRound))</f>
        <v/>
      </c>
      <c r="BGA22" s="116" t="str">
        <f>IF(tbPayroll[[#This Row],[idx]]="","",
ROUND(IF(hoursMode="Daily",
SUMIFS(Hours!$J21:$BDM21,Hours!$J$2:$BDM$2,"&gt;="&amp;BFC$5,Hours!$J$2:$BDM$2,"&lt;="&amp;BGF$5,Hours!$J$5:$BDM$5,dRegularName),
SUMIFS(Hours!$J21:$BDM21,Hours!$J$1:$BDM$1,BGB$3,Hours!$J$5:$BDM$5,dRegularName)
),2))</f>
        <v/>
      </c>
      <c r="BGB22" s="116" t="str">
        <f>IF(tbPayroll[[#This Row],[idx]]="","",
IF(hoursMode="Daily",
SUMIFS(Hours!$J21:$BDM21,Hours!$J$2:$BDM$2,"&gt;="&amp;BFC$5,Hours!$J$2:$BDM$2,"&lt;="&amp;BGF$5,Hours!$J$5:$BDM$5,dOvertimeName),
SUMIFS(Hours!$J21:$BDM21,Hours!$J$1:$BDM$1,BGB$3,Hours!$J$5:$BDM$5,dOvertimeName)
))</f>
        <v/>
      </c>
      <c r="BGC22" s="116" t="str">
        <f>IF(tbPayroll[[#This Row],[idx]]="","",
IF(hoursMode="Daily",
SUMIFS(Hours!$J21:$BDM21,Hours!$J$2:$BDM$2,"&gt;="&amp;BFC$5,Hours!$J$2:$BDM$2,"&lt;="&amp;BGF$5,Hours!$J$5:$BDM$5,dVacationName),
SUMIFS(Hours!$J21:$BDM21,Hours!$J$1:$BDM$1,BGB$3,Hours!$J$5:$BDM$5,dVacationName)
))</f>
        <v/>
      </c>
      <c r="BGD22" s="116" t="str">
        <f>IF(tbPayroll[[#This Row],[Employee]]="","",MAX(BGF22-tbPayroll[[#This Row],[free]]-BFD22-BFW22,0))</f>
        <v/>
      </c>
      <c r="BGE22" s="116" t="str">
        <f>IF(tbPayroll[[#This Row],[Employee]]="","",MAX(BGF22-tbPayroll[[#This Row],[free]]-BFD22,0))</f>
        <v/>
      </c>
      <c r="BGF22" s="116" t="str">
        <f>IF(tbPayroll[[#This Row],[Employee]]="","",
IF(tbPayroll[[#This Row],[employmentDate]]&gt;BGF$5,0,BFH22+BFI22+BFJ22+BFF22))</f>
        <v/>
      </c>
      <c r="BGG22" s="116" t="str">
        <f>IF(tbPayroll[[#This Row],[Employee]]="","",BGF22-SUM(BFK22:BFP22)-BFE22-BFD22-BFW22-BFX22)</f>
        <v/>
      </c>
      <c r="BGH22" s="417"/>
      <c r="BGI22" s="192"/>
      <c r="BGJ22" s="192"/>
      <c r="BGK22" s="192"/>
      <c r="BGL22" s="193"/>
      <c r="BGM22" s="116" t="str">
        <f>IF(tbPayroll[[#This Row],[Employee]]="","",
BHG22 &amp; " | " &amp; BHH22&amp; " | " &amp; BHI22
)</f>
        <v/>
      </c>
      <c r="BGN22" s="116" t="str">
        <f>IF(tbPayroll[[#This Row],[Employee]]="","",
IF(tbPayroll[[#This Row],[employmentDate]]&gt;BHL$5,0,
ROUND(IF(tbPayroll[[#This Row],[IncomeBase]]=dSalaried,IF(BGI22&lt;&gt;"",BGI22,tbPayroll[[#This Row],[EmpWage]]),BHG22*IF(BGI22&lt;&gt;"",BGI22,tbPayroll[[#This Row],[EmpWage]])),2)))</f>
        <v/>
      </c>
      <c r="BGO22" s="116" t="str">
        <f>IF(tbPayroll[[#This Row],[Employee]]="","",
IF(tbPayroll[[#This Row],[employmentDate]]&gt;BHL$5,0,
ROUND(BHH22*tbPayroll[[#This Row],[overrrate]]*
IF(BGI22&lt;&gt;"",BGI22,tbPayroll[[#This Row],[EmpWage]])/IF(tbPayroll[[#This Row],[IncomeBase]]=dSalaried,MAX(tbPayroll[[#This Row],[regularwork]],1),1),2)
))</f>
        <v/>
      </c>
      <c r="BGP22" s="116" t="str">
        <f>IF(tbPayroll[[#This Row],[Employee]]="","",
IF(tbPayroll[[#This Row],[employmentDate]]&gt;BHL$5,0,
ROUND(BHI22*
IFERROR(BGN22/BHG22,0),2
)))</f>
        <v/>
      </c>
      <c r="BGQ22" s="116" t="str">
        <f>IF(tbPayroll[[#This Row],[Employee]]="","",
tbPayroll[[#This Row],[exState]]*
(tbPayroll[[#This Row],[stateAddDedu]]+ROUND(
MAX(BHJ22-tbPayroll[[#This Row],[persExemp]],0)*tbPayroll[[#This Row],[stateTax]],dRound))
)</f>
        <v/>
      </c>
      <c r="BGR22" s="116" t="str">
        <f>IF(tbPayroll[[#This Row],[Employee]]="","",
(ROUND(
MAX(BHJ22-tbPayroll[[#This Row],[persExemp]],0)*tbPayroll[[#This Row],[dLocal]],dRound))
)</f>
        <v/>
      </c>
      <c r="BGS22" s="116" t="str">
        <f>IF(tbPayroll[[#This Row],[Employee]]="","",
(ROUND(
MAX(BHJ22-tbPayroll[[#This Row],[persExemp]],0)*tbPayroll[[#This Row],[dCity]],dRound))
)</f>
        <v/>
      </c>
      <c r="BGT22" s="116" t="str" cm="1">
        <f t="array" aca="1" ref="BGT22" ca="1">IF(tbPayroll[[#This Row],[idx]]="","",
IF(BGW22=0,0,
ROUND(tbPayroll[[#This Row],[exFed]]*
MAX(
((BHF22-INDEX(INDIRECT(tbPayroll[[#This Row],[fedPrefix]]&amp;CHOOSE(tbPayroll[[#This Row],[fedStatus]],"SingleWage","JointlyWage","SingleWage","HeadWage")),BGW22))*
INDEX(INDIRECT(tbPayroll[[#This Row],[fedPrefix]]&amp;"Perc"),BGW22)+
INDEX(INDIRECT(tbPayroll[[#This Row],[fedPrefix]]&amp;CHOOSE(tbPayroll[[#This Row],[fedStatus]],"SingleHold","JointlyHold","SingleHold","HeadHold")),BGW22))/dPeriods
- IF(tbPayroll[[#This Row],[isFormSent]]="Yes",tbPayroll[[#This Row],[isFormStep3]],0),0)
+tbPayroll[[#This Row],[isFormStep4c]],dFEDRound)
)
)</f>
        <v/>
      </c>
      <c r="BGU22" s="116" t="str">
        <f>IF(tbPayroll[[#This Row],[idx]]="","",
ROUND(tbPayroll[[#This Row],[exSS]]*
IF(SUMIFS($AM22:$BMK22,$AM$3:$BMK$3,"&lt;"&amp;BGU$3,$AM$2:$BMK$2,BGU$2) +ssTax*BHK22 &lt;ssTax*ssMax,
ssTax*BHK22,
MAX(ssTax*ssMax-SUMIFS($AM22:$BMK22,$AM$3:$BMK$3,"&lt;"&amp;BGU$3,$AM$2:$BMK$2,BGU$2),0)),
2)
)</f>
        <v/>
      </c>
      <c r="BGV22" s="116" t="str">
        <f>IF(tbPayroll[[#This Row],[idx]]="","",IF(BGW22=0,0,ROUND(tbPayroll[[#This Row],[exMedi]]*mediTax*BHK22+BHE22*mediMax,2)))</f>
        <v/>
      </c>
      <c r="BGW22" s="116" t="str">
        <f ca="1">IF(tbPayroll[[#This Row],[idx]]="","",IFERROR(MATCH(BHF22,INDIRECT(tbPayroll[[#This Row],[fedPrefix]]&amp;CHOOSE(tbPayroll[[#This Row],[fedStatus]],"SingleWage","JointlyWage","SingleWage","HeadWage")),1),0))</f>
        <v/>
      </c>
      <c r="BGX22" s="116"/>
      <c r="BGY22" s="116" t="str">
        <f>IF(tbPayroll[[#This Row],[idx]]="","",
ROUND(tbPayroll[[#This Row],[401Roth]]*IF(SUMIFS($AM22:$BMK22,$AM$3:$BMK$3,"&lt;"&amp;BHL$3,$AM$2:$BMK$2,BHL$2)+BGF22&lt;compensationCap,
BHL22,
MAX(compensationCap-SUMIFS($AM22:$BMK22,$AM$3:$BMK$3,"&lt;"&amp;BHL$3,$AM$2:$BMK$2,BHL$2),0)),2))</f>
        <v/>
      </c>
      <c r="BGZ22" s="116" t="str">
        <f>IF(tbPayroll[[#This Row],[idx]]="","",
ROUND(tbPayroll[[#This Row],[401PreTax]]*IF(SUMIFS($AM22:$BMK22,$AM$3:$BMK$3,"&lt;"&amp;BHL$3,$AM$2:$BMK$2,BHL$2)+BGF22&lt;compensationCap,
BHL22,
MAX(compensationCap-SUMIFS($AM22:$BMK22,$AM$3:$BMK$3,"&lt;"&amp;BHL$3,$AM$2:$BMK$2,BHL$2),0)),2))</f>
        <v/>
      </c>
      <c r="BHA22" s="116" t="str">
        <f>IF(tbPayroll[[#This Row],[idx]]="","",
ROUND((tbPayroll[[#This Row],[401T1p]]*tbPayroll[[#This Row],[401T1Cap]]+tbPayroll[[#This Row],[401T2p]]*tbPayroll[[#This Row],[401T2Cap]])*IF(SUMIFS($AM22:$BMK22,$AM$3:$BMK$3,"&lt;"&amp;BHL$3,$AM$2:$BMK$2,BHL$2)+BGF22&lt;compensationCap,
BHL22,
MAX(compensationCap-SUMIFS($AM22:$BMK22,$AM$3:$BMK$3,"&lt;"&amp;BHL$3,$AM$2:$BMK$2,BHL$2),0)),2))</f>
        <v/>
      </c>
      <c r="BHB22" s="116" t="str">
        <f>IF(tbPayroll[[#This Row],[idx]]="","",
IF(BHA22=0,0,
ROUND(IF(SUMIFS($AM22:$BMK22,$AM$3:$BMK$3,"&lt;"&amp;BHD$3,$AM$2:$BMK$2,"&gt;="&amp;BHB$2,$AM$2:$BMK$2,"&lt;="&amp;BHD$2)+BGY22+BGZ22+BHA22&lt;tbPayroll[[#This Row],[401EmperLimit]],
BHA22,
MAX((tbPayroll[[#This Row],[401EmperLimit]]-SUMIFS($AM22:$BMK22,$AM$3:$BMK$3,"&lt;"&amp;BHD$3,$AM$2:$BMK$2,"&gt;="&amp;BHB$2,$AM$2:$BMK$2,"&lt;="&amp;BHD$2)),0)),2)))</f>
        <v/>
      </c>
      <c r="BHC22" s="116" t="str">
        <f>IF(tbPayroll[[#This Row],[idx]]="","",
IF(BGZ22=0,0,
ROUND(IF(SUMIFS($AM22:$BMK22,$AM$3:$BMK$3,"&lt;"&amp;BHD$3,$AM$2:$BMK$2,BHD$2)+BGY22+SUMIFS($AM22:$BMK22,$AM$3:$BMK$3,"&lt;"&amp;BHC$3,$AM$2:$BMK$2,BHC$2)+BGZ22&lt;tbPayroll[[#This Row],[401ContriLimit]],
BGZ22,
BGZ22/(BGY22+BGZ22)*
(tbPayroll[[#This Row],[401ContriLimit]]-SUMIFS($AM22:$BMK22,$AM$3:$BMK$3,"&lt;"&amp;BHD$3,$AM$2:$BMK$2,BHD$2)-SUMIFS($AM22:$BMK22,$AM$3:$BMK$3,"&lt;"&amp;BHC$3,$AM$2:$BMK$2,BHC$2))),2)))</f>
        <v/>
      </c>
      <c r="BHD22" s="116" t="str">
        <f>IF(tbPayroll[[#This Row],[idx]]="","",
IF(BGY22=0,0,
ROUND(IF(SUMIFS($AM22:$BMK22,$AM$3:$BMK$3,"&lt;"&amp;BHD$3,$AM$2:$BMK$2,BHD$2)+BGY22+SUMIFS($AM22:$BMK22,$AM$3:$BMK$3,"&lt;"&amp;BHC$3,$AM$2:$BMK$2,BHC$2)+BGZ22&lt;tbPayroll[[#This Row],[401ContriLimit]],
BGY22,
BGY22/(BGY22+BGZ22)*
(tbPayroll[[#This Row],[401ContriLimit]]-SUMIFS($AM22:$BMK22,$AM$3:$BMK$3,"&lt;"&amp;BHD$3,$AM$2:$BMK$2,BHD$2)-SUMIFS($AM22:$BMK22,$AM$3:$BMK$3,"&lt;"&amp;BHC$3,$AM$2:$BMK$2,BHC$2))),2)
))</f>
        <v/>
      </c>
      <c r="BHE22" s="116" t="str" cm="1">
        <f t="array" ref="BHE22">IF(tbPayroll[[#This Row],[idx]]="","",
IF(BGW22=0,0,
MAX(SUMIFS($AM22:$BMK22,$AM$3:$BMK$3,"&lt;="&amp;BHK$3,$AM$2:$BMK$2,BHK$2)-INDEX(mediAddTable,tbPayroll[[#This Row],[fedStatus]]),0)-
SUMIFS($AM22:$BMK22,$AM$3:$BMK$3,"&lt;"&amp;BHK$3,$AM$2:$BMK$2,BHE$2)
))</f>
        <v/>
      </c>
      <c r="BHF22" s="116" t="str">
        <f>IF(tbPayroll[[#This Row],[idx]]="","",
ROUND(MAX(BHJ22*dPeriods+tbPayroll[[#This Row],[adjustedAmount]],0),dFEDRound))</f>
        <v/>
      </c>
      <c r="BHG22" s="116" t="str">
        <f>IF(tbPayroll[[#This Row],[idx]]="","",
ROUND(IF(hoursMode="Daily",
SUMIFS(Hours!$J21:$BDM21,Hours!$J$2:$BDM$2,"&gt;="&amp;BGI$5,Hours!$J$2:$BDM$2,"&lt;="&amp;BHL$5,Hours!$J$5:$BDM$5,dRegularName),
SUMIFS(Hours!$J21:$BDM21,Hours!$J$1:$BDM$1,BHH$3,Hours!$J$5:$BDM$5,dRegularName)
),2))</f>
        <v/>
      </c>
      <c r="BHH22" s="116" t="str">
        <f>IF(tbPayroll[[#This Row],[idx]]="","",
IF(hoursMode="Daily",
SUMIFS(Hours!$J21:$BDM21,Hours!$J$2:$BDM$2,"&gt;="&amp;BGI$5,Hours!$J$2:$BDM$2,"&lt;="&amp;BHL$5,Hours!$J$5:$BDM$5,dOvertimeName),
SUMIFS(Hours!$J21:$BDM21,Hours!$J$1:$BDM$1,BHH$3,Hours!$J$5:$BDM$5,dOvertimeName)
))</f>
        <v/>
      </c>
      <c r="BHI22" s="116" t="str">
        <f>IF(tbPayroll[[#This Row],[idx]]="","",
IF(hoursMode="Daily",
SUMIFS(Hours!$J21:$BDM21,Hours!$J$2:$BDM$2,"&gt;="&amp;BGI$5,Hours!$J$2:$BDM$2,"&lt;="&amp;BHL$5,Hours!$J$5:$BDM$5,dVacationName),
SUMIFS(Hours!$J21:$BDM21,Hours!$J$1:$BDM$1,BHH$3,Hours!$J$5:$BDM$5,dVacationName)
))</f>
        <v/>
      </c>
      <c r="BHJ22" s="116" t="str">
        <f>IF(tbPayroll[[#This Row],[Employee]]="","",MAX(BHL22-tbPayroll[[#This Row],[free]]-BGJ22-BHC22,0))</f>
        <v/>
      </c>
      <c r="BHK22" s="116" t="str">
        <f>IF(tbPayroll[[#This Row],[Employee]]="","",MAX(BHL22-tbPayroll[[#This Row],[free]]-BGJ22,0))</f>
        <v/>
      </c>
      <c r="BHL22" s="116" t="str">
        <f>IF(tbPayroll[[#This Row],[Employee]]="","",
IF(tbPayroll[[#This Row],[employmentDate]]&gt;BHL$5,0,BGN22+BGO22+BGP22+BGL22))</f>
        <v/>
      </c>
      <c r="BHM22" s="116" t="str">
        <f>IF(tbPayroll[[#This Row],[Employee]]="","",BHL22-SUM(BGQ22:BGV22)-BGK22-BGJ22-BHC22-BHD22)</f>
        <v/>
      </c>
      <c r="BHN22" s="417"/>
      <c r="BHO22" s="192"/>
      <c r="BHP22" s="192"/>
      <c r="BHQ22" s="192"/>
      <c r="BHR22" s="193"/>
      <c r="BHS22" s="116" t="str">
        <f>IF(tbPayroll[[#This Row],[Employee]]="","",
BIM22 &amp; " | " &amp; BIN22&amp; " | " &amp; BIO22
)</f>
        <v/>
      </c>
      <c r="BHT22" s="116" t="str">
        <f>IF(tbPayroll[[#This Row],[Employee]]="","",
IF(tbPayroll[[#This Row],[employmentDate]]&gt;BIR$5,0,
ROUND(IF(tbPayroll[[#This Row],[IncomeBase]]=dSalaried,IF(BHO22&lt;&gt;"",BHO22,tbPayroll[[#This Row],[EmpWage]]),BIM22*IF(BHO22&lt;&gt;"",BHO22,tbPayroll[[#This Row],[EmpWage]])),2)))</f>
        <v/>
      </c>
      <c r="BHU22" s="116" t="str">
        <f>IF(tbPayroll[[#This Row],[Employee]]="","",
IF(tbPayroll[[#This Row],[employmentDate]]&gt;BIR$5,0,
ROUND(BIN22*tbPayroll[[#This Row],[overrrate]]*
IF(BHO22&lt;&gt;"",BHO22,tbPayroll[[#This Row],[EmpWage]])/IF(tbPayroll[[#This Row],[IncomeBase]]=dSalaried,MAX(tbPayroll[[#This Row],[regularwork]],1),1),2)
))</f>
        <v/>
      </c>
      <c r="BHV22" s="116" t="str">
        <f>IF(tbPayroll[[#This Row],[Employee]]="","",
IF(tbPayroll[[#This Row],[employmentDate]]&gt;BIR$5,0,
ROUND(BIO22*
IFERROR(BHT22/BIM22,0),2
)))</f>
        <v/>
      </c>
      <c r="BHW22" s="116" t="str">
        <f>IF(tbPayroll[[#This Row],[Employee]]="","",
tbPayroll[[#This Row],[exState]]*
(tbPayroll[[#This Row],[stateAddDedu]]+ROUND(
MAX(BIP22-tbPayroll[[#This Row],[persExemp]],0)*tbPayroll[[#This Row],[stateTax]],dRound))
)</f>
        <v/>
      </c>
      <c r="BHX22" s="116" t="str">
        <f>IF(tbPayroll[[#This Row],[Employee]]="","",
(ROUND(
MAX(BIP22-tbPayroll[[#This Row],[persExemp]],0)*tbPayroll[[#This Row],[dLocal]],dRound))
)</f>
        <v/>
      </c>
      <c r="BHY22" s="116" t="str">
        <f>IF(tbPayroll[[#This Row],[Employee]]="","",
(ROUND(
MAX(BIP22-tbPayroll[[#This Row],[persExemp]],0)*tbPayroll[[#This Row],[dCity]],dRound))
)</f>
        <v/>
      </c>
      <c r="BHZ22" s="116" t="str" cm="1">
        <f t="array" aca="1" ref="BHZ22" ca="1">IF(tbPayroll[[#This Row],[idx]]="","",
IF(BIC22=0,0,
ROUND(tbPayroll[[#This Row],[exFed]]*
MAX(
((BIL22-INDEX(INDIRECT(tbPayroll[[#This Row],[fedPrefix]]&amp;CHOOSE(tbPayroll[[#This Row],[fedStatus]],"SingleWage","JointlyWage","SingleWage","HeadWage")),BIC22))*
INDEX(INDIRECT(tbPayroll[[#This Row],[fedPrefix]]&amp;"Perc"),BIC22)+
INDEX(INDIRECT(tbPayroll[[#This Row],[fedPrefix]]&amp;CHOOSE(tbPayroll[[#This Row],[fedStatus]],"SingleHold","JointlyHold","SingleHold","HeadHold")),BIC22))/dPeriods
- IF(tbPayroll[[#This Row],[isFormSent]]="Yes",tbPayroll[[#This Row],[isFormStep3]],0),0)
+tbPayroll[[#This Row],[isFormStep4c]],dFEDRound)
)
)</f>
        <v/>
      </c>
      <c r="BIA22" s="116" t="str">
        <f>IF(tbPayroll[[#This Row],[idx]]="","",
ROUND(tbPayroll[[#This Row],[exSS]]*
IF(SUMIFS($AM22:$BMK22,$AM$3:$BMK$3,"&lt;"&amp;BIA$3,$AM$2:$BMK$2,BIA$2) +ssTax*BIQ22 &lt;ssTax*ssMax,
ssTax*BIQ22,
MAX(ssTax*ssMax-SUMIFS($AM22:$BMK22,$AM$3:$BMK$3,"&lt;"&amp;BIA$3,$AM$2:$BMK$2,BIA$2),0)),
2)
)</f>
        <v/>
      </c>
      <c r="BIB22" s="116" t="str">
        <f>IF(tbPayroll[[#This Row],[idx]]="","",IF(BIC22=0,0,ROUND(tbPayroll[[#This Row],[exMedi]]*mediTax*BIQ22+BIK22*mediMax,2)))</f>
        <v/>
      </c>
      <c r="BIC22" s="116" t="str">
        <f ca="1">IF(tbPayroll[[#This Row],[idx]]="","",IFERROR(MATCH(BIL22,INDIRECT(tbPayroll[[#This Row],[fedPrefix]]&amp;CHOOSE(tbPayroll[[#This Row],[fedStatus]],"SingleWage","JointlyWage","SingleWage","HeadWage")),1),0))</f>
        <v/>
      </c>
      <c r="BID22" s="116"/>
      <c r="BIE22" s="116" t="str">
        <f>IF(tbPayroll[[#This Row],[idx]]="","",
ROUND(tbPayroll[[#This Row],[401Roth]]*IF(SUMIFS($AM22:$BMK22,$AM$3:$BMK$3,"&lt;"&amp;BIR$3,$AM$2:$BMK$2,BIR$2)+BHL22&lt;compensationCap,
BIR22,
MAX(compensationCap-SUMIFS($AM22:$BMK22,$AM$3:$BMK$3,"&lt;"&amp;BIR$3,$AM$2:$BMK$2,BIR$2),0)),2))</f>
        <v/>
      </c>
      <c r="BIF22" s="116" t="str">
        <f>IF(tbPayroll[[#This Row],[idx]]="","",
ROUND(tbPayroll[[#This Row],[401PreTax]]*IF(SUMIFS($AM22:$BMK22,$AM$3:$BMK$3,"&lt;"&amp;BIR$3,$AM$2:$BMK$2,BIR$2)+BHL22&lt;compensationCap,
BIR22,
MAX(compensationCap-SUMIFS($AM22:$BMK22,$AM$3:$BMK$3,"&lt;"&amp;BIR$3,$AM$2:$BMK$2,BIR$2),0)),2))</f>
        <v/>
      </c>
      <c r="BIG22" s="116" t="str">
        <f>IF(tbPayroll[[#This Row],[idx]]="","",
ROUND((tbPayroll[[#This Row],[401T1p]]*tbPayroll[[#This Row],[401T1Cap]]+tbPayroll[[#This Row],[401T2p]]*tbPayroll[[#This Row],[401T2Cap]])*IF(SUMIFS($AM22:$BMK22,$AM$3:$BMK$3,"&lt;"&amp;BIR$3,$AM$2:$BMK$2,BIR$2)+BHL22&lt;compensationCap,
BIR22,
MAX(compensationCap-SUMIFS($AM22:$BMK22,$AM$3:$BMK$3,"&lt;"&amp;BIR$3,$AM$2:$BMK$2,BIR$2),0)),2))</f>
        <v/>
      </c>
      <c r="BIH22" s="116" t="str">
        <f>IF(tbPayroll[[#This Row],[idx]]="","",
IF(BIG22=0,0,
ROUND(IF(SUMIFS($AM22:$BMK22,$AM$3:$BMK$3,"&lt;"&amp;BIJ$3,$AM$2:$BMK$2,"&gt;="&amp;BIH$2,$AM$2:$BMK$2,"&lt;="&amp;BIJ$2)+BIE22+BIF22+BIG22&lt;tbPayroll[[#This Row],[401EmperLimit]],
BIG22,
MAX((tbPayroll[[#This Row],[401EmperLimit]]-SUMIFS($AM22:$BMK22,$AM$3:$BMK$3,"&lt;"&amp;BIJ$3,$AM$2:$BMK$2,"&gt;="&amp;BIH$2,$AM$2:$BMK$2,"&lt;="&amp;BIJ$2)),0)),2)))</f>
        <v/>
      </c>
      <c r="BII22" s="116" t="str">
        <f>IF(tbPayroll[[#This Row],[idx]]="","",
IF(BIF22=0,0,
ROUND(IF(SUMIFS($AM22:$BMK22,$AM$3:$BMK$3,"&lt;"&amp;BIJ$3,$AM$2:$BMK$2,BIJ$2)+BIE22+SUMIFS($AM22:$BMK22,$AM$3:$BMK$3,"&lt;"&amp;BII$3,$AM$2:$BMK$2,BII$2)+BIF22&lt;tbPayroll[[#This Row],[401ContriLimit]],
BIF22,
BIF22/(BIE22+BIF22)*
(tbPayroll[[#This Row],[401ContriLimit]]-SUMIFS($AM22:$BMK22,$AM$3:$BMK$3,"&lt;"&amp;BIJ$3,$AM$2:$BMK$2,BIJ$2)-SUMIFS($AM22:$BMK22,$AM$3:$BMK$3,"&lt;"&amp;BII$3,$AM$2:$BMK$2,BII$2))),2)))</f>
        <v/>
      </c>
      <c r="BIJ22" s="116" t="str">
        <f>IF(tbPayroll[[#This Row],[idx]]="","",
IF(BIE22=0,0,
ROUND(IF(SUMIFS($AM22:$BMK22,$AM$3:$BMK$3,"&lt;"&amp;BIJ$3,$AM$2:$BMK$2,BIJ$2)+BIE22+SUMIFS($AM22:$BMK22,$AM$3:$BMK$3,"&lt;"&amp;BII$3,$AM$2:$BMK$2,BII$2)+BIF22&lt;tbPayroll[[#This Row],[401ContriLimit]],
BIE22,
BIE22/(BIE22+BIF22)*
(tbPayroll[[#This Row],[401ContriLimit]]-SUMIFS($AM22:$BMK22,$AM$3:$BMK$3,"&lt;"&amp;BIJ$3,$AM$2:$BMK$2,BIJ$2)-SUMIFS($AM22:$BMK22,$AM$3:$BMK$3,"&lt;"&amp;BII$3,$AM$2:$BMK$2,BII$2))),2)
))</f>
        <v/>
      </c>
      <c r="BIK22" s="116" t="str" cm="1">
        <f t="array" ref="BIK22">IF(tbPayroll[[#This Row],[idx]]="","",
IF(BIC22=0,0,
MAX(SUMIFS($AM22:$BMK22,$AM$3:$BMK$3,"&lt;="&amp;BIQ$3,$AM$2:$BMK$2,BIQ$2)-INDEX(mediAddTable,tbPayroll[[#This Row],[fedStatus]]),0)-
SUMIFS($AM22:$BMK22,$AM$3:$BMK$3,"&lt;"&amp;BIQ$3,$AM$2:$BMK$2,BIK$2)
))</f>
        <v/>
      </c>
      <c r="BIL22" s="116" t="str">
        <f>IF(tbPayroll[[#This Row],[idx]]="","",
ROUND(MAX(BIP22*dPeriods+tbPayroll[[#This Row],[adjustedAmount]],0),dFEDRound))</f>
        <v/>
      </c>
      <c r="BIM22" s="116" t="str">
        <f>IF(tbPayroll[[#This Row],[idx]]="","",
ROUND(IF(hoursMode="Daily",
SUMIFS(Hours!$J21:$BDM21,Hours!$J$2:$BDM$2,"&gt;="&amp;BHO$5,Hours!$J$2:$BDM$2,"&lt;="&amp;BIR$5,Hours!$J$5:$BDM$5,dRegularName),
SUMIFS(Hours!$J21:$BDM21,Hours!$J$1:$BDM$1,BIN$3,Hours!$J$5:$BDM$5,dRegularName)
),2))</f>
        <v/>
      </c>
      <c r="BIN22" s="116" t="str">
        <f>IF(tbPayroll[[#This Row],[idx]]="","",
IF(hoursMode="Daily",
SUMIFS(Hours!$J21:$BDM21,Hours!$J$2:$BDM$2,"&gt;="&amp;BHO$5,Hours!$J$2:$BDM$2,"&lt;="&amp;BIR$5,Hours!$J$5:$BDM$5,dOvertimeName),
SUMIFS(Hours!$J21:$BDM21,Hours!$J$1:$BDM$1,BIN$3,Hours!$J$5:$BDM$5,dOvertimeName)
))</f>
        <v/>
      </c>
      <c r="BIO22" s="116" t="str">
        <f>IF(tbPayroll[[#This Row],[idx]]="","",
IF(hoursMode="Daily",
SUMIFS(Hours!$J21:$BDM21,Hours!$J$2:$BDM$2,"&gt;="&amp;BHO$5,Hours!$J$2:$BDM$2,"&lt;="&amp;BIR$5,Hours!$J$5:$BDM$5,dVacationName),
SUMIFS(Hours!$J21:$BDM21,Hours!$J$1:$BDM$1,BIN$3,Hours!$J$5:$BDM$5,dVacationName)
))</f>
        <v/>
      </c>
      <c r="BIP22" s="116" t="str">
        <f>IF(tbPayroll[[#This Row],[Employee]]="","",MAX(BIR22-tbPayroll[[#This Row],[free]]-BHP22-BII22,0))</f>
        <v/>
      </c>
      <c r="BIQ22" s="116" t="str">
        <f>IF(tbPayroll[[#This Row],[Employee]]="","",MAX(BIR22-tbPayroll[[#This Row],[free]]-BHP22,0))</f>
        <v/>
      </c>
      <c r="BIR22" s="116" t="str">
        <f>IF(tbPayroll[[#This Row],[Employee]]="","",
IF(tbPayroll[[#This Row],[employmentDate]]&gt;BIR$5,0,BHT22+BHU22+BHV22+BHR22))</f>
        <v/>
      </c>
      <c r="BIS22" s="116" t="str">
        <f>IF(tbPayroll[[#This Row],[Employee]]="","",BIR22-SUM(BHW22:BIB22)-BHQ22-BHP22-BII22-BIJ22)</f>
        <v/>
      </c>
      <c r="BIT22" s="417"/>
      <c r="BIU22" s="192"/>
      <c r="BIV22" s="192"/>
      <c r="BIW22" s="192"/>
      <c r="BIX22" s="193"/>
      <c r="BIY22" s="116" t="str">
        <f>IF(tbPayroll[[#This Row],[Employee]]="","",
BJS22 &amp; " | " &amp; BJT22&amp; " | " &amp; BJU22
)</f>
        <v/>
      </c>
      <c r="BIZ22" s="116" t="str">
        <f>IF(tbPayroll[[#This Row],[Employee]]="","",
IF(tbPayroll[[#This Row],[employmentDate]]&gt;BJX$5,0,
ROUND(IF(tbPayroll[[#This Row],[IncomeBase]]=dSalaried,IF(BIU22&lt;&gt;"",BIU22,tbPayroll[[#This Row],[EmpWage]]),BJS22*IF(BIU22&lt;&gt;"",BIU22,tbPayroll[[#This Row],[EmpWage]])),2)))</f>
        <v/>
      </c>
      <c r="BJA22" s="116" t="str">
        <f>IF(tbPayroll[[#This Row],[Employee]]="","",
IF(tbPayroll[[#This Row],[employmentDate]]&gt;BJX$5,0,
ROUND(BJT22*tbPayroll[[#This Row],[overrrate]]*
IF(BIU22&lt;&gt;"",BIU22,tbPayroll[[#This Row],[EmpWage]])/IF(tbPayroll[[#This Row],[IncomeBase]]=dSalaried,MAX(tbPayroll[[#This Row],[regularwork]],1),1),2)
))</f>
        <v/>
      </c>
      <c r="BJB22" s="116" t="str">
        <f>IF(tbPayroll[[#This Row],[Employee]]="","",
IF(tbPayroll[[#This Row],[employmentDate]]&gt;BJX$5,0,
ROUND(BJU22*
IFERROR(BIZ22/BJS22,0),2
)))</f>
        <v/>
      </c>
      <c r="BJC22" s="116" t="str">
        <f>IF(tbPayroll[[#This Row],[Employee]]="","",
tbPayroll[[#This Row],[exState]]*
(tbPayroll[[#This Row],[stateAddDedu]]+ROUND(
MAX(BJV22-tbPayroll[[#This Row],[persExemp]],0)*tbPayroll[[#This Row],[stateTax]],dRound))
)</f>
        <v/>
      </c>
      <c r="BJD22" s="116" t="str">
        <f>IF(tbPayroll[[#This Row],[Employee]]="","",
(ROUND(
MAX(BJV22-tbPayroll[[#This Row],[persExemp]],0)*tbPayroll[[#This Row],[dLocal]],dRound))
)</f>
        <v/>
      </c>
      <c r="BJE22" s="116" t="str">
        <f>IF(tbPayroll[[#This Row],[Employee]]="","",
(ROUND(
MAX(BJV22-tbPayroll[[#This Row],[persExemp]],0)*tbPayroll[[#This Row],[dCity]],dRound))
)</f>
        <v/>
      </c>
      <c r="BJF22" s="116" t="str" cm="1">
        <f t="array" aca="1" ref="BJF22" ca="1">IF(tbPayroll[[#This Row],[idx]]="","",
IF(BJI22=0,0,
ROUND(tbPayroll[[#This Row],[exFed]]*
MAX(
((BJR22-INDEX(INDIRECT(tbPayroll[[#This Row],[fedPrefix]]&amp;CHOOSE(tbPayroll[[#This Row],[fedStatus]],"SingleWage","JointlyWage","SingleWage","HeadWage")),BJI22))*
INDEX(INDIRECT(tbPayroll[[#This Row],[fedPrefix]]&amp;"Perc"),BJI22)+
INDEX(INDIRECT(tbPayroll[[#This Row],[fedPrefix]]&amp;CHOOSE(tbPayroll[[#This Row],[fedStatus]],"SingleHold","JointlyHold","SingleHold","HeadHold")),BJI22))/dPeriods
- IF(tbPayroll[[#This Row],[isFormSent]]="Yes",tbPayroll[[#This Row],[isFormStep3]],0),0)
+tbPayroll[[#This Row],[isFormStep4c]],dFEDRound)
)
)</f>
        <v/>
      </c>
      <c r="BJG22" s="116" t="str">
        <f>IF(tbPayroll[[#This Row],[idx]]="","",
ROUND(tbPayroll[[#This Row],[exSS]]*
IF(SUMIFS($AM22:$BMK22,$AM$3:$BMK$3,"&lt;"&amp;BJG$3,$AM$2:$BMK$2,BJG$2) +ssTax*BJW22 &lt;ssTax*ssMax,
ssTax*BJW22,
MAX(ssTax*ssMax-SUMIFS($AM22:$BMK22,$AM$3:$BMK$3,"&lt;"&amp;BJG$3,$AM$2:$BMK$2,BJG$2),0)),
2)
)</f>
        <v/>
      </c>
      <c r="BJH22" s="116" t="str">
        <f>IF(tbPayroll[[#This Row],[idx]]="","",IF(BJI22=0,0,ROUND(tbPayroll[[#This Row],[exMedi]]*mediTax*BJW22+BJQ22*mediMax,2)))</f>
        <v/>
      </c>
      <c r="BJI22" s="116" t="str">
        <f ca="1">IF(tbPayroll[[#This Row],[idx]]="","",IFERROR(MATCH(BJR22,INDIRECT(tbPayroll[[#This Row],[fedPrefix]]&amp;CHOOSE(tbPayroll[[#This Row],[fedStatus]],"SingleWage","JointlyWage","SingleWage","HeadWage")),1),0))</f>
        <v/>
      </c>
      <c r="BJJ22" s="116"/>
      <c r="BJK22" s="116" t="str">
        <f>IF(tbPayroll[[#This Row],[idx]]="","",
ROUND(tbPayroll[[#This Row],[401Roth]]*IF(SUMIFS($AM22:$BMK22,$AM$3:$BMK$3,"&lt;"&amp;BJX$3,$AM$2:$BMK$2,BJX$2)+BIR22&lt;compensationCap,
BJX22,
MAX(compensationCap-SUMIFS($AM22:$BMK22,$AM$3:$BMK$3,"&lt;"&amp;BJX$3,$AM$2:$BMK$2,BJX$2),0)),2))</f>
        <v/>
      </c>
      <c r="BJL22" s="116" t="str">
        <f>IF(tbPayroll[[#This Row],[idx]]="","",
ROUND(tbPayroll[[#This Row],[401PreTax]]*IF(SUMIFS($AM22:$BMK22,$AM$3:$BMK$3,"&lt;"&amp;BJX$3,$AM$2:$BMK$2,BJX$2)+BIR22&lt;compensationCap,
BJX22,
MAX(compensationCap-SUMIFS($AM22:$BMK22,$AM$3:$BMK$3,"&lt;"&amp;BJX$3,$AM$2:$BMK$2,BJX$2),0)),2))</f>
        <v/>
      </c>
      <c r="BJM22" s="116" t="str">
        <f>IF(tbPayroll[[#This Row],[idx]]="","",
ROUND((tbPayroll[[#This Row],[401T1p]]*tbPayroll[[#This Row],[401T1Cap]]+tbPayroll[[#This Row],[401T2p]]*tbPayroll[[#This Row],[401T2Cap]])*IF(SUMIFS($AM22:$BMK22,$AM$3:$BMK$3,"&lt;"&amp;BJX$3,$AM$2:$BMK$2,BJX$2)+BIR22&lt;compensationCap,
BJX22,
MAX(compensationCap-SUMIFS($AM22:$BMK22,$AM$3:$BMK$3,"&lt;"&amp;BJX$3,$AM$2:$BMK$2,BJX$2),0)),2))</f>
        <v/>
      </c>
      <c r="BJN22" s="116" t="str">
        <f>IF(tbPayroll[[#This Row],[idx]]="","",
IF(BJM22=0,0,
ROUND(IF(SUMIFS($AM22:$BMK22,$AM$3:$BMK$3,"&lt;"&amp;BJP$3,$AM$2:$BMK$2,"&gt;="&amp;BJN$2,$AM$2:$BMK$2,"&lt;="&amp;BJP$2)+BJK22+BJL22+BJM22&lt;tbPayroll[[#This Row],[401EmperLimit]],
BJM22,
MAX((tbPayroll[[#This Row],[401EmperLimit]]-SUMIFS($AM22:$BMK22,$AM$3:$BMK$3,"&lt;"&amp;BJP$3,$AM$2:$BMK$2,"&gt;="&amp;BJN$2,$AM$2:$BMK$2,"&lt;="&amp;BJP$2)),0)),2)))</f>
        <v/>
      </c>
      <c r="BJO22" s="116" t="str">
        <f>IF(tbPayroll[[#This Row],[idx]]="","",
IF(BJL22=0,0,
ROUND(IF(SUMIFS($AM22:$BMK22,$AM$3:$BMK$3,"&lt;"&amp;BJP$3,$AM$2:$BMK$2,BJP$2)+BJK22+SUMIFS($AM22:$BMK22,$AM$3:$BMK$3,"&lt;"&amp;BJO$3,$AM$2:$BMK$2,BJO$2)+BJL22&lt;tbPayroll[[#This Row],[401ContriLimit]],
BJL22,
BJL22/(BJK22+BJL22)*
(tbPayroll[[#This Row],[401ContriLimit]]-SUMIFS($AM22:$BMK22,$AM$3:$BMK$3,"&lt;"&amp;BJP$3,$AM$2:$BMK$2,BJP$2)-SUMIFS($AM22:$BMK22,$AM$3:$BMK$3,"&lt;"&amp;BJO$3,$AM$2:$BMK$2,BJO$2))),2)))</f>
        <v/>
      </c>
      <c r="BJP22" s="116" t="str">
        <f>IF(tbPayroll[[#This Row],[idx]]="","",
IF(BJK22=0,0,
ROUND(IF(SUMIFS($AM22:$BMK22,$AM$3:$BMK$3,"&lt;"&amp;BJP$3,$AM$2:$BMK$2,BJP$2)+BJK22+SUMIFS($AM22:$BMK22,$AM$3:$BMK$3,"&lt;"&amp;BJO$3,$AM$2:$BMK$2,BJO$2)+BJL22&lt;tbPayroll[[#This Row],[401ContriLimit]],
BJK22,
BJK22/(BJK22+BJL22)*
(tbPayroll[[#This Row],[401ContriLimit]]-SUMIFS($AM22:$BMK22,$AM$3:$BMK$3,"&lt;"&amp;BJP$3,$AM$2:$BMK$2,BJP$2)-SUMIFS($AM22:$BMK22,$AM$3:$BMK$3,"&lt;"&amp;BJO$3,$AM$2:$BMK$2,BJO$2))),2)
))</f>
        <v/>
      </c>
      <c r="BJQ22" s="116" t="str" cm="1">
        <f t="array" ref="BJQ22">IF(tbPayroll[[#This Row],[idx]]="","",
IF(BJI22=0,0,
MAX(SUMIFS($AM22:$BMK22,$AM$3:$BMK$3,"&lt;="&amp;BJW$3,$AM$2:$BMK$2,BJW$2)-INDEX(mediAddTable,tbPayroll[[#This Row],[fedStatus]]),0)-
SUMIFS($AM22:$BMK22,$AM$3:$BMK$3,"&lt;"&amp;BJW$3,$AM$2:$BMK$2,BJQ$2)
))</f>
        <v/>
      </c>
      <c r="BJR22" s="116" t="str">
        <f>IF(tbPayroll[[#This Row],[idx]]="","",
ROUND(MAX(BJV22*dPeriods+tbPayroll[[#This Row],[adjustedAmount]],0),dFEDRound))</f>
        <v/>
      </c>
      <c r="BJS22" s="116" t="str">
        <f>IF(tbPayroll[[#This Row],[idx]]="","",
ROUND(IF(hoursMode="Daily",
SUMIFS(Hours!$J21:$BDM21,Hours!$J$2:$BDM$2,"&gt;="&amp;BIU$5,Hours!$J$2:$BDM$2,"&lt;="&amp;BJX$5,Hours!$J$5:$BDM$5,dRegularName),
SUMIFS(Hours!$J21:$BDM21,Hours!$J$1:$BDM$1,BJT$3,Hours!$J$5:$BDM$5,dRegularName)
),2))</f>
        <v/>
      </c>
      <c r="BJT22" s="116" t="str">
        <f>IF(tbPayroll[[#This Row],[idx]]="","",
IF(hoursMode="Daily",
SUMIFS(Hours!$J21:$BDM21,Hours!$J$2:$BDM$2,"&gt;="&amp;BIU$5,Hours!$J$2:$BDM$2,"&lt;="&amp;BJX$5,Hours!$J$5:$BDM$5,dOvertimeName),
SUMIFS(Hours!$J21:$BDM21,Hours!$J$1:$BDM$1,BJT$3,Hours!$J$5:$BDM$5,dOvertimeName)
))</f>
        <v/>
      </c>
      <c r="BJU22" s="116" t="str">
        <f>IF(tbPayroll[[#This Row],[idx]]="","",
IF(hoursMode="Daily",
SUMIFS(Hours!$J21:$BDM21,Hours!$J$2:$BDM$2,"&gt;="&amp;BIU$5,Hours!$J$2:$BDM$2,"&lt;="&amp;BJX$5,Hours!$J$5:$BDM$5,dVacationName),
SUMIFS(Hours!$J21:$BDM21,Hours!$J$1:$BDM$1,BJT$3,Hours!$J$5:$BDM$5,dVacationName)
))</f>
        <v/>
      </c>
      <c r="BJV22" s="116" t="str">
        <f>IF(tbPayroll[[#This Row],[Employee]]="","",MAX(BJX22-tbPayroll[[#This Row],[free]]-BIV22-BJO22,0))</f>
        <v/>
      </c>
      <c r="BJW22" s="116" t="str">
        <f>IF(tbPayroll[[#This Row],[Employee]]="","",MAX(BJX22-tbPayroll[[#This Row],[free]]-BIV22,0))</f>
        <v/>
      </c>
      <c r="BJX22" s="116" t="str">
        <f>IF(tbPayroll[[#This Row],[Employee]]="","",
IF(tbPayroll[[#This Row],[employmentDate]]&gt;BJX$5,0,BIZ22+BJA22+BJB22+BIX22))</f>
        <v/>
      </c>
      <c r="BJY22" s="116" t="str">
        <f>IF(tbPayroll[[#This Row],[Employee]]="","",BJX22-SUM(BJC22:BJH22)-BIW22-BIV22-BJO22-BJP22)</f>
        <v/>
      </c>
      <c r="BJZ22" s="417"/>
      <c r="BKA22" s="192"/>
      <c r="BKB22" s="192"/>
      <c r="BKC22" s="192"/>
      <c r="BKD22" s="193"/>
      <c r="BKE22" s="116" t="str">
        <f>IF(tbPayroll[[#This Row],[Employee]]="","",
BKY22 &amp; " | " &amp; BKZ22&amp; " | " &amp; BLA22
)</f>
        <v/>
      </c>
      <c r="BKF22" s="116" t="str">
        <f>IF(tbPayroll[[#This Row],[Employee]]="","",
IF(tbPayroll[[#This Row],[employmentDate]]&gt;BLD$5,0,
ROUND(IF(tbPayroll[[#This Row],[IncomeBase]]=dSalaried,IF(BKA22&lt;&gt;"",BKA22,tbPayroll[[#This Row],[EmpWage]]),BKY22*IF(BKA22&lt;&gt;"",BKA22,tbPayroll[[#This Row],[EmpWage]])),2)))</f>
        <v/>
      </c>
      <c r="BKG22" s="116" t="str">
        <f>IF(tbPayroll[[#This Row],[Employee]]="","",
IF(tbPayroll[[#This Row],[employmentDate]]&gt;BLD$5,0,
ROUND(BKZ22*tbPayroll[[#This Row],[overrrate]]*
IF(BKA22&lt;&gt;"",BKA22,tbPayroll[[#This Row],[EmpWage]])/IF(tbPayroll[[#This Row],[IncomeBase]]=dSalaried,MAX(tbPayroll[[#This Row],[regularwork]],1),1),2)
))</f>
        <v/>
      </c>
      <c r="BKH22" s="116" t="str">
        <f>IF(tbPayroll[[#This Row],[Employee]]="","",
IF(tbPayroll[[#This Row],[employmentDate]]&gt;BLD$5,0,
ROUND(BLA22*
IFERROR(BKF22/BKY22,0),2
)))</f>
        <v/>
      </c>
      <c r="BKI22" s="116" t="str">
        <f>IF(tbPayroll[[#This Row],[Employee]]="","",
tbPayroll[[#This Row],[exState]]*
(tbPayroll[[#This Row],[stateAddDedu]]+ROUND(
MAX(BLB22-tbPayroll[[#This Row],[persExemp]],0)*tbPayroll[[#This Row],[stateTax]],dRound))
)</f>
        <v/>
      </c>
      <c r="BKJ22" s="116" t="str">
        <f>IF(tbPayroll[[#This Row],[Employee]]="","",
(ROUND(
MAX(BLB22-tbPayroll[[#This Row],[persExemp]],0)*tbPayroll[[#This Row],[dLocal]],dRound))
)</f>
        <v/>
      </c>
      <c r="BKK22" s="116" t="str">
        <f>IF(tbPayroll[[#This Row],[Employee]]="","",
(ROUND(
MAX(BLB22-tbPayroll[[#This Row],[persExemp]],0)*tbPayroll[[#This Row],[dCity]],dRound))
)</f>
        <v/>
      </c>
      <c r="BKL22" s="116" t="str" cm="1">
        <f t="array" aca="1" ref="BKL22" ca="1">IF(tbPayroll[[#This Row],[idx]]="","",
IF(BKO22=0,0,
ROUND(tbPayroll[[#This Row],[exFed]]*
MAX(
((BKX22-INDEX(INDIRECT(tbPayroll[[#This Row],[fedPrefix]]&amp;CHOOSE(tbPayroll[[#This Row],[fedStatus]],"SingleWage","JointlyWage","SingleWage","HeadWage")),BKO22))*
INDEX(INDIRECT(tbPayroll[[#This Row],[fedPrefix]]&amp;"Perc"),BKO22)+
INDEX(INDIRECT(tbPayroll[[#This Row],[fedPrefix]]&amp;CHOOSE(tbPayroll[[#This Row],[fedStatus]],"SingleHold","JointlyHold","SingleHold","HeadHold")),BKO22))/dPeriods
- IF(tbPayroll[[#This Row],[isFormSent]]="Yes",tbPayroll[[#This Row],[isFormStep3]],0),0)
+tbPayroll[[#This Row],[isFormStep4c]],dFEDRound)
)
)</f>
        <v/>
      </c>
      <c r="BKM22" s="116" t="str">
        <f>IF(tbPayroll[[#This Row],[idx]]="","",
ROUND(tbPayroll[[#This Row],[exSS]]*
IF(SUMIFS($AM22:$BMK22,$AM$3:$BMK$3,"&lt;"&amp;BKM$3,$AM$2:$BMK$2,BKM$2) +ssTax*BLC22 &lt;ssTax*ssMax,
ssTax*BLC22,
MAX(ssTax*ssMax-SUMIFS($AM22:$BMK22,$AM$3:$BMK$3,"&lt;"&amp;BKM$3,$AM$2:$BMK$2,BKM$2),0)),
2)
)</f>
        <v/>
      </c>
      <c r="BKN22" s="116" t="str">
        <f>IF(tbPayroll[[#This Row],[idx]]="","",IF(BKO22=0,0,ROUND(tbPayroll[[#This Row],[exMedi]]*mediTax*BLC22+BKW22*mediMax,2)))</f>
        <v/>
      </c>
      <c r="BKO22" s="116" t="str">
        <f ca="1">IF(tbPayroll[[#This Row],[idx]]="","",IFERROR(MATCH(BKX22,INDIRECT(tbPayroll[[#This Row],[fedPrefix]]&amp;CHOOSE(tbPayroll[[#This Row],[fedStatus]],"SingleWage","JointlyWage","SingleWage","HeadWage")),1),0))</f>
        <v/>
      </c>
      <c r="BKP22" s="116"/>
      <c r="BKQ22" s="116" t="str">
        <f>IF(tbPayroll[[#This Row],[idx]]="","",
ROUND(tbPayroll[[#This Row],[401Roth]]*IF(SUMIFS($AM22:$BMK22,$AM$3:$BMK$3,"&lt;"&amp;BLD$3,$AM$2:$BMK$2,BLD$2)+BJX22&lt;compensationCap,
BLD22,
MAX(compensationCap-SUMIFS($AM22:$BMK22,$AM$3:$BMK$3,"&lt;"&amp;BLD$3,$AM$2:$BMK$2,BLD$2),0)),2))</f>
        <v/>
      </c>
      <c r="BKR22" s="116" t="str">
        <f>IF(tbPayroll[[#This Row],[idx]]="","",
ROUND(tbPayroll[[#This Row],[401PreTax]]*IF(SUMIFS($AM22:$BMK22,$AM$3:$BMK$3,"&lt;"&amp;BLD$3,$AM$2:$BMK$2,BLD$2)+BJX22&lt;compensationCap,
BLD22,
MAX(compensationCap-SUMIFS($AM22:$BMK22,$AM$3:$BMK$3,"&lt;"&amp;BLD$3,$AM$2:$BMK$2,BLD$2),0)),2))</f>
        <v/>
      </c>
      <c r="BKS22" s="116" t="str">
        <f>IF(tbPayroll[[#This Row],[idx]]="","",
ROUND((tbPayroll[[#This Row],[401T1p]]*tbPayroll[[#This Row],[401T1Cap]]+tbPayroll[[#This Row],[401T2p]]*tbPayroll[[#This Row],[401T2Cap]])*IF(SUMIFS($AM22:$BMK22,$AM$3:$BMK$3,"&lt;"&amp;BLD$3,$AM$2:$BMK$2,BLD$2)+BJX22&lt;compensationCap,
BLD22,
MAX(compensationCap-SUMIFS($AM22:$BMK22,$AM$3:$BMK$3,"&lt;"&amp;BLD$3,$AM$2:$BMK$2,BLD$2),0)),2))</f>
        <v/>
      </c>
      <c r="BKT22" s="116" t="str">
        <f>IF(tbPayroll[[#This Row],[idx]]="","",
IF(BKS22=0,0,
ROUND(IF(SUMIFS($AM22:$BMK22,$AM$3:$BMK$3,"&lt;"&amp;BKV$3,$AM$2:$BMK$2,"&gt;="&amp;BKT$2,$AM$2:$BMK$2,"&lt;="&amp;BKV$2)+BKQ22+BKR22+BKS22&lt;tbPayroll[[#This Row],[401EmperLimit]],
BKS22,
MAX((tbPayroll[[#This Row],[401EmperLimit]]-SUMIFS($AM22:$BMK22,$AM$3:$BMK$3,"&lt;"&amp;BKV$3,$AM$2:$BMK$2,"&gt;="&amp;BKT$2,$AM$2:$BMK$2,"&lt;="&amp;BKV$2)),0)),2)))</f>
        <v/>
      </c>
      <c r="BKU22" s="116" t="str">
        <f>IF(tbPayroll[[#This Row],[idx]]="","",
IF(BKR22=0,0,
ROUND(IF(SUMIFS($AM22:$BMK22,$AM$3:$BMK$3,"&lt;"&amp;BKV$3,$AM$2:$BMK$2,BKV$2)+BKQ22+SUMIFS($AM22:$BMK22,$AM$3:$BMK$3,"&lt;"&amp;BKU$3,$AM$2:$BMK$2,BKU$2)+BKR22&lt;tbPayroll[[#This Row],[401ContriLimit]],
BKR22,
BKR22/(BKQ22+BKR22)*
(tbPayroll[[#This Row],[401ContriLimit]]-SUMIFS($AM22:$BMK22,$AM$3:$BMK$3,"&lt;"&amp;BKV$3,$AM$2:$BMK$2,BKV$2)-SUMIFS($AM22:$BMK22,$AM$3:$BMK$3,"&lt;"&amp;BKU$3,$AM$2:$BMK$2,BKU$2))),2)))</f>
        <v/>
      </c>
      <c r="BKV22" s="116" t="str">
        <f>IF(tbPayroll[[#This Row],[idx]]="","",
IF(BKQ22=0,0,
ROUND(IF(SUMIFS($AM22:$BMK22,$AM$3:$BMK$3,"&lt;"&amp;BKV$3,$AM$2:$BMK$2,BKV$2)+BKQ22+SUMIFS($AM22:$BMK22,$AM$3:$BMK$3,"&lt;"&amp;BKU$3,$AM$2:$BMK$2,BKU$2)+BKR22&lt;tbPayroll[[#This Row],[401ContriLimit]],
BKQ22,
BKQ22/(BKQ22+BKR22)*
(tbPayroll[[#This Row],[401ContriLimit]]-SUMIFS($AM22:$BMK22,$AM$3:$BMK$3,"&lt;"&amp;BKV$3,$AM$2:$BMK$2,BKV$2)-SUMIFS($AM22:$BMK22,$AM$3:$BMK$3,"&lt;"&amp;BKU$3,$AM$2:$BMK$2,BKU$2))),2)
))</f>
        <v/>
      </c>
      <c r="BKW22" s="116" t="str" cm="1">
        <f t="array" ref="BKW22">IF(tbPayroll[[#This Row],[idx]]="","",
IF(BKO22=0,0,
MAX(SUMIFS($AM22:$BMK22,$AM$3:$BMK$3,"&lt;="&amp;BLC$3,$AM$2:$BMK$2,BLC$2)-INDEX(mediAddTable,tbPayroll[[#This Row],[fedStatus]]),0)-
SUMIFS($AM22:$BMK22,$AM$3:$BMK$3,"&lt;"&amp;BLC$3,$AM$2:$BMK$2,BKW$2)
))</f>
        <v/>
      </c>
      <c r="BKX22" s="116" t="str">
        <f>IF(tbPayroll[[#This Row],[idx]]="","",
ROUND(MAX(BLB22*dPeriods+tbPayroll[[#This Row],[adjustedAmount]],0),dFEDRound))</f>
        <v/>
      </c>
      <c r="BKY22" s="116" t="str">
        <f>IF(tbPayroll[[#This Row],[idx]]="","",
ROUND(IF(hoursMode="Daily",
SUMIFS(Hours!$J21:$BDM21,Hours!$J$2:$BDM$2,"&gt;="&amp;BKA$5,Hours!$J$2:$BDM$2,"&lt;="&amp;BLD$5,Hours!$J$5:$BDM$5,dRegularName),
SUMIFS(Hours!$J21:$BDM21,Hours!$J$1:$BDM$1,BKZ$3,Hours!$J$5:$BDM$5,dRegularName)
),2))</f>
        <v/>
      </c>
      <c r="BKZ22" s="116" t="str">
        <f>IF(tbPayroll[[#This Row],[idx]]="","",
IF(hoursMode="Daily",
SUMIFS(Hours!$J21:$BDM21,Hours!$J$2:$BDM$2,"&gt;="&amp;BKA$5,Hours!$J$2:$BDM$2,"&lt;="&amp;BLD$5,Hours!$J$5:$BDM$5,dOvertimeName),
SUMIFS(Hours!$J21:$BDM21,Hours!$J$1:$BDM$1,BKZ$3,Hours!$J$5:$BDM$5,dOvertimeName)
))</f>
        <v/>
      </c>
      <c r="BLA22" s="116" t="str">
        <f>IF(tbPayroll[[#This Row],[idx]]="","",
IF(hoursMode="Daily",
SUMIFS(Hours!$J21:$BDM21,Hours!$J$2:$BDM$2,"&gt;="&amp;BKA$5,Hours!$J$2:$BDM$2,"&lt;="&amp;BLD$5,Hours!$J$5:$BDM$5,dVacationName),
SUMIFS(Hours!$J21:$BDM21,Hours!$J$1:$BDM$1,BKZ$3,Hours!$J$5:$BDM$5,dVacationName)
))</f>
        <v/>
      </c>
      <c r="BLB22" s="116" t="str">
        <f>IF(tbPayroll[[#This Row],[Employee]]="","",MAX(BLD22-tbPayroll[[#This Row],[free]]-BKB22-BKU22,0))</f>
        <v/>
      </c>
      <c r="BLC22" s="116" t="str">
        <f>IF(tbPayroll[[#This Row],[Employee]]="","",MAX(BLD22-tbPayroll[[#This Row],[free]]-BKB22,0))</f>
        <v/>
      </c>
      <c r="BLD22" s="116" t="str">
        <f>IF(tbPayroll[[#This Row],[Employee]]="","",
IF(tbPayroll[[#This Row],[employmentDate]]&gt;BLD$5,0,BKF22+BKG22+BKH22+BKD22))</f>
        <v/>
      </c>
      <c r="BLE22" s="116" t="str">
        <f>IF(tbPayroll[[#This Row],[Employee]]="","",BLD22-SUM(BKI22:BKN22)-BKC22-BKB22-BKU22-BKV22)</f>
        <v/>
      </c>
      <c r="BLF22" s="417"/>
      <c r="BLG22" s="192"/>
      <c r="BLH22" s="192"/>
      <c r="BLI22" s="192"/>
      <c r="BLJ22" s="193"/>
      <c r="BLK22" s="116" t="str">
        <f>IF(tbPayroll[[#This Row],[Employee]]="","",
BME22 &amp; " | " &amp; BMF22&amp; " | " &amp; BMG22
)</f>
        <v/>
      </c>
      <c r="BLL22" s="116" t="str">
        <f>IF(tbPayroll[[#This Row],[Employee]]="","",
IF(tbPayroll[[#This Row],[employmentDate]]&gt;BMJ$5,0,
ROUND(IF(tbPayroll[[#This Row],[IncomeBase]]=dSalaried,IF(BLG22&lt;&gt;"",BLG22,tbPayroll[[#This Row],[EmpWage]]),BME22*IF(BLG22&lt;&gt;"",BLG22,tbPayroll[[#This Row],[EmpWage]])),2)))</f>
        <v/>
      </c>
      <c r="BLM22" s="116" t="str">
        <f>IF(tbPayroll[[#This Row],[Employee]]="","",
IF(tbPayroll[[#This Row],[employmentDate]]&gt;BMJ$5,0,
ROUND(BMF22*tbPayroll[[#This Row],[overrrate]]*
IF(BLG22&lt;&gt;"",BLG22,tbPayroll[[#This Row],[EmpWage]])/IF(tbPayroll[[#This Row],[IncomeBase]]=dSalaried,MAX(tbPayroll[[#This Row],[regularwork]],1),1),2)
))</f>
        <v/>
      </c>
      <c r="BLN22" s="116" t="str">
        <f>IF(tbPayroll[[#This Row],[Employee]]="","",
IF(tbPayroll[[#This Row],[employmentDate]]&gt;BMJ$5,0,
ROUND(BMG22*
IFERROR(BLL22/BME22,0),2
)))</f>
        <v/>
      </c>
      <c r="BLO22" s="116" t="str">
        <f>IF(tbPayroll[[#This Row],[Employee]]="","",
tbPayroll[[#This Row],[exState]]*
(tbPayroll[[#This Row],[stateAddDedu]]+ROUND(
MAX(BMH22-tbPayroll[[#This Row],[persExemp]],0)*tbPayroll[[#This Row],[stateTax]],dRound))
)</f>
        <v/>
      </c>
      <c r="BLP22" s="116" t="str">
        <f>IF(tbPayroll[[#This Row],[Employee]]="","",
(ROUND(
MAX(BMH22-tbPayroll[[#This Row],[persExemp]],0)*tbPayroll[[#This Row],[dLocal]],dRound))
)</f>
        <v/>
      </c>
      <c r="BLQ22" s="116" t="str">
        <f>IF(tbPayroll[[#This Row],[Employee]]="","",
(ROUND(
MAX(BMH22-tbPayroll[[#This Row],[persExemp]],0)*tbPayroll[[#This Row],[dCity]],dRound))
)</f>
        <v/>
      </c>
      <c r="BLR22" s="116" t="str" cm="1">
        <f t="array" aca="1" ref="BLR22" ca="1">IF(tbPayroll[[#This Row],[idx]]="","",
IF(BLU22=0,0,
ROUND(tbPayroll[[#This Row],[exFed]]*
MAX(
((BMD22-INDEX(INDIRECT(tbPayroll[[#This Row],[fedPrefix]]&amp;CHOOSE(tbPayroll[[#This Row],[fedStatus]],"SingleWage","JointlyWage","SingleWage","HeadWage")),BLU22))*
INDEX(INDIRECT(tbPayroll[[#This Row],[fedPrefix]]&amp;"Perc"),BLU22)+
INDEX(INDIRECT(tbPayroll[[#This Row],[fedPrefix]]&amp;CHOOSE(tbPayroll[[#This Row],[fedStatus]],"SingleHold","JointlyHold","SingleHold","HeadHold")),BLU22))/dPeriods
- IF(tbPayroll[[#This Row],[isFormSent]]="Yes",tbPayroll[[#This Row],[isFormStep3]],0),0)
+tbPayroll[[#This Row],[isFormStep4c]],dFEDRound)
)
)</f>
        <v/>
      </c>
      <c r="BLS22" s="116" t="str">
        <f>IF(tbPayroll[[#This Row],[idx]]="","",
ROUND(tbPayroll[[#This Row],[exSS]]*
IF(SUMIFS($AM22:$BMK22,$AM$3:$BMK$3,"&lt;"&amp;BLS$3,$AM$2:$BMK$2,BLS$2) +ssTax*BMI22 &lt;ssTax*ssMax,
ssTax*BMI22,
MAX(ssTax*ssMax-SUMIFS($AM22:$BMK22,$AM$3:$BMK$3,"&lt;"&amp;BLS$3,$AM$2:$BMK$2,BLS$2),0)),
2)
)</f>
        <v/>
      </c>
      <c r="BLT22" s="116" t="str">
        <f>IF(tbPayroll[[#This Row],[idx]]="","",IF(BLU22=0,0,ROUND(tbPayroll[[#This Row],[exMedi]]*mediTax*BMI22+BMC22*mediMax,2)))</f>
        <v/>
      </c>
      <c r="BLU22" s="116" t="str">
        <f ca="1">IF(tbPayroll[[#This Row],[idx]]="","",IFERROR(MATCH(BMD22,INDIRECT(tbPayroll[[#This Row],[fedPrefix]]&amp;CHOOSE(tbPayroll[[#This Row],[fedStatus]],"SingleWage","JointlyWage","SingleWage","HeadWage")),1),0))</f>
        <v/>
      </c>
      <c r="BLV22" s="116"/>
      <c r="BLW22" s="116" t="str">
        <f>IF(tbPayroll[[#This Row],[idx]]="","",
ROUND(tbPayroll[[#This Row],[401Roth]]*IF(SUMIFS($AM22:$BMK22,$AM$3:$BMK$3,"&lt;"&amp;BMJ$3,$AM$2:$BMK$2,BMJ$2)+BLD22&lt;compensationCap,
BMJ22,
MAX(compensationCap-SUMIFS($AM22:$BMK22,$AM$3:$BMK$3,"&lt;"&amp;BMJ$3,$AM$2:$BMK$2,BMJ$2),0)),2))</f>
        <v/>
      </c>
      <c r="BLX22" s="116" t="str">
        <f>IF(tbPayroll[[#This Row],[idx]]="","",
ROUND(tbPayroll[[#This Row],[401PreTax]]*IF(SUMIFS($AM22:$BMK22,$AM$3:$BMK$3,"&lt;"&amp;BMJ$3,$AM$2:$BMK$2,BMJ$2)+BLD22&lt;compensationCap,
BMJ22,
MAX(compensationCap-SUMIFS($AM22:$BMK22,$AM$3:$BMK$3,"&lt;"&amp;BMJ$3,$AM$2:$BMK$2,BMJ$2),0)),2))</f>
        <v/>
      </c>
      <c r="BLY22" s="116" t="str">
        <f>IF(tbPayroll[[#This Row],[idx]]="","",
ROUND((tbPayroll[[#This Row],[401T1p]]*tbPayroll[[#This Row],[401T1Cap]]+tbPayroll[[#This Row],[401T2p]]*tbPayroll[[#This Row],[401T2Cap]])*IF(SUMIFS($AM22:$BMK22,$AM$3:$BMK$3,"&lt;"&amp;BMJ$3,$AM$2:$BMK$2,BMJ$2)+BLD22&lt;compensationCap,
BMJ22,
MAX(compensationCap-SUMIFS($AM22:$BMK22,$AM$3:$BMK$3,"&lt;"&amp;BMJ$3,$AM$2:$BMK$2,BMJ$2),0)),2))</f>
        <v/>
      </c>
      <c r="BLZ22" s="116" t="str">
        <f>IF(tbPayroll[[#This Row],[idx]]="","",
IF(BLY22=0,0,
ROUND(IF(SUMIFS($AM22:$BMK22,$AM$3:$BMK$3,"&lt;"&amp;BMB$3,$AM$2:$BMK$2,"&gt;="&amp;BLZ$2,$AM$2:$BMK$2,"&lt;="&amp;BMB$2)+BLW22+BLX22+BLY22&lt;tbPayroll[[#This Row],[401EmperLimit]],
BLY22,
MAX((tbPayroll[[#This Row],[401EmperLimit]]-SUMIFS($AM22:$BMK22,$AM$3:$BMK$3,"&lt;"&amp;BMB$3,$AM$2:$BMK$2,"&gt;="&amp;BLZ$2,$AM$2:$BMK$2,"&lt;="&amp;BMB$2)),0)),2)))</f>
        <v/>
      </c>
      <c r="BMA22" s="116" t="str">
        <f>IF(tbPayroll[[#This Row],[idx]]="","",
IF(BLX22=0,0,
ROUND(IF(SUMIFS($AM22:$BMK22,$AM$3:$BMK$3,"&lt;"&amp;BMB$3,$AM$2:$BMK$2,BMB$2)+BLW22+SUMIFS($AM22:$BMK22,$AM$3:$BMK$3,"&lt;"&amp;BMA$3,$AM$2:$BMK$2,BMA$2)+BLX22&lt;tbPayroll[[#This Row],[401ContriLimit]],
BLX22,
BLX22/(BLW22+BLX22)*
(tbPayroll[[#This Row],[401ContriLimit]]-SUMIFS($AM22:$BMK22,$AM$3:$BMK$3,"&lt;"&amp;BMB$3,$AM$2:$BMK$2,BMB$2)-SUMIFS($AM22:$BMK22,$AM$3:$BMK$3,"&lt;"&amp;BMA$3,$AM$2:$BMK$2,BMA$2))),2)))</f>
        <v/>
      </c>
      <c r="BMB22" s="116" t="str">
        <f>IF(tbPayroll[[#This Row],[idx]]="","",
IF(BLW22=0,0,
ROUND(IF(SUMIFS($AM22:$BMK22,$AM$3:$BMK$3,"&lt;"&amp;BMB$3,$AM$2:$BMK$2,BMB$2)+BLW22+SUMIFS($AM22:$BMK22,$AM$3:$BMK$3,"&lt;"&amp;BMA$3,$AM$2:$BMK$2,BMA$2)+BLX22&lt;tbPayroll[[#This Row],[401ContriLimit]],
BLW22,
BLW22/(BLW22+BLX22)*
(tbPayroll[[#This Row],[401ContriLimit]]-SUMIFS($AM22:$BMK22,$AM$3:$BMK$3,"&lt;"&amp;BMB$3,$AM$2:$BMK$2,BMB$2)-SUMIFS($AM22:$BMK22,$AM$3:$BMK$3,"&lt;"&amp;BMA$3,$AM$2:$BMK$2,BMA$2))),2)
))</f>
        <v/>
      </c>
      <c r="BMC22" s="116" t="str" cm="1">
        <f t="array" ref="BMC22">IF(tbPayroll[[#This Row],[idx]]="","",
IF(BLU22=0,0,
MAX(SUMIFS($AM22:$BMK22,$AM$3:$BMK$3,"&lt;="&amp;BMI$3,$AM$2:$BMK$2,BMI$2)-INDEX(mediAddTable,tbPayroll[[#This Row],[fedStatus]]),0)-
SUMIFS($AM22:$BMK22,$AM$3:$BMK$3,"&lt;"&amp;BMI$3,$AM$2:$BMK$2,BMC$2)
))</f>
        <v/>
      </c>
      <c r="BMD22" s="116" t="str">
        <f>IF(tbPayroll[[#This Row],[idx]]="","",
ROUND(MAX(BMH22*dPeriods+tbPayroll[[#This Row],[adjustedAmount]],0),dFEDRound))</f>
        <v/>
      </c>
      <c r="BME22" s="116" t="str">
        <f>IF(tbPayroll[[#This Row],[idx]]="","",
ROUND(IF(hoursMode="Daily",
SUMIFS(Hours!$J21:$BDM21,Hours!$J$2:$BDM$2,"&gt;="&amp;BLG$5,Hours!$J$2:$BDM$2,"&lt;="&amp;BMJ$5,Hours!$J$5:$BDM$5,dRegularName),
SUMIFS(Hours!$J21:$BDM21,Hours!$J$1:$BDM$1,BMF$3,Hours!$J$5:$BDM$5,dRegularName)
),2))</f>
        <v/>
      </c>
      <c r="BMF22" s="116" t="str">
        <f>IF(tbPayroll[[#This Row],[idx]]="","",
IF(hoursMode="Daily",
SUMIFS(Hours!$J21:$BDM21,Hours!$J$2:$BDM$2,"&gt;="&amp;BLG$5,Hours!$J$2:$BDM$2,"&lt;="&amp;BMJ$5,Hours!$J$5:$BDM$5,dOvertimeName),
SUMIFS(Hours!$J21:$BDM21,Hours!$J$1:$BDM$1,BMF$3,Hours!$J$5:$BDM$5,dOvertimeName)
))</f>
        <v/>
      </c>
      <c r="BMG22" s="116" t="str">
        <f>IF(tbPayroll[[#This Row],[idx]]="","",
IF(hoursMode="Daily",
SUMIFS(Hours!$J21:$BDM21,Hours!$J$2:$BDM$2,"&gt;="&amp;BLG$5,Hours!$J$2:$BDM$2,"&lt;="&amp;BMJ$5,Hours!$J$5:$BDM$5,dVacationName),
SUMIFS(Hours!$J21:$BDM21,Hours!$J$1:$BDM$1,BMF$3,Hours!$J$5:$BDM$5,dVacationName)
))</f>
        <v/>
      </c>
      <c r="BMH22" s="116" t="str">
        <f>IF(tbPayroll[[#This Row],[Employee]]="","",MAX(BMJ22-tbPayroll[[#This Row],[free]]-BLH22-BMA22,0))</f>
        <v/>
      </c>
      <c r="BMI22" s="116" t="str">
        <f>IF(tbPayroll[[#This Row],[Employee]]="","",MAX(BMJ22-tbPayroll[[#This Row],[free]]-BLH22,0))</f>
        <v/>
      </c>
      <c r="BMJ22" s="116" t="str">
        <f>IF(tbPayroll[[#This Row],[Employee]]="","",
IF(tbPayroll[[#This Row],[employmentDate]]&gt;BMJ$5,0,BLL22+BLM22+BLN22+BLJ22))</f>
        <v/>
      </c>
      <c r="BMK22" s="116" t="str">
        <f>IF(tbPayroll[[#This Row],[Employee]]="","",BMJ22-SUM(BLO22:BLT22)-BLI22-BLH22-BMA22-BMB22)</f>
        <v/>
      </c>
      <c r="BML22" s="322"/>
      <c r="BMM22" s="322"/>
      <c r="BMN22" s="322"/>
    </row>
    <row r="23" spans="1:1704" ht="19.95" customHeight="1" x14ac:dyDescent="0.3">
      <c r="A23" s="325"/>
      <c r="B23" s="486" t="s">
        <v>15</v>
      </c>
      <c r="C23" s="486"/>
      <c r="D23" s="486"/>
      <c r="E23" s="322"/>
      <c r="F23" s="414" t="str">
        <f>IFERROR(IF(INDEX(tbEmployee[Employee],ROW(tbPayroll[[#This Row],[CustomSalary1]])-ROW(tbPayroll[[#Headers],[Employee]]))="","",INDEX(tbEmployee[Employee],ROW(tbPayroll[[#This Row],[CustomSalary1]])-ROW(tbPayroll[[#Headers],[Employee]]))),"")</f>
        <v/>
      </c>
      <c r="G23" s="414" t="str">
        <f>IF(tbPayroll[[#This Row],[Employee]]="","",MATCH(tbPayroll[[#This Row],[Employee]],tbEmployee[Employee],0))</f>
        <v/>
      </c>
      <c r="H23" s="414" t="str" cm="1">
        <f t="array" ref="H23">IF(tbPayroll[[#This Row],[Employee]]="","",INDEX(tbEmployee[localTax],tbPayroll[[#This Row],[idx]]))</f>
        <v/>
      </c>
      <c r="I23" s="414" t="str" cm="1">
        <f t="array" ref="I23">IF(tbPayroll[[#This Row],[Employee]]="","",INDEX(tbEmployee[CityTax],tbPayroll[[#This Row],[idx]]))</f>
        <v/>
      </c>
      <c r="J23" s="414" t="str" cm="1">
        <f t="array" ref="J23">IF(tbPayroll[[#This Row],[Employee]]="","",INDEX(tbEmployee[employmentDate],tbPayroll[[#This Row],[idx]]))</f>
        <v/>
      </c>
      <c r="K23" s="414" t="str" cm="1">
        <f t="array" ref="K23">IF(tbPayroll[[#This Row],[Employee]]="","",INDEX(tbEmployee[RegularHours],tbPayroll[[#This Row],[idx]]))</f>
        <v/>
      </c>
      <c r="L23" s="414" t="str" cm="1">
        <f t="array" ref="L23">IF(tbPayroll[[#This Row],[Employee]]="","",INDEX(tbEmployee[OvertimeRate],tbPayroll[[#This Row],[idx]]))</f>
        <v/>
      </c>
      <c r="M23" s="414" t="str" cm="1">
        <f t="array" ref="M23">IF(tbPayroll[[#This Row],[Employee]]="","",INDEX(tbEmployee[Free],tbPayroll[[#This Row],[idx]]))</f>
        <v/>
      </c>
      <c r="N23" s="414" t="str" cm="1">
        <f t="array" ref="N23">IF(tbPayroll[[#This Row],[Employee]]="","",MATCH(INDEX(tbEmployee[FederalStatus],tbPayroll[[#This Row],[idx]]),listFederalStatus,0))</f>
        <v/>
      </c>
      <c r="O23" s="414" t="str" cm="1">
        <f t="array" ref="O23">IF(tbPayroll[[#This Row],[Employee]]="","",MAX(IFERROR(INDEX(tbEmployee[step3],tbPayroll[[#This Row],[idx]])/dPeriods,0),0))</f>
        <v/>
      </c>
      <c r="P23" s="414" t="str" cm="1">
        <f t="array" ref="P23">IF(tbPayroll[[#This Row],[Employee]]="","",
contributionLimit+IF(INDEX(tbEmployee[401Age],tbPayroll[[#This Row],[idx]])="Yes",catchUp,0))</f>
        <v/>
      </c>
      <c r="Q23" s="414" t="str" cm="1">
        <f t="array" ref="Q23">IF(tbPayroll[[#This Row],[Employee]]="","",
overallLimit+IF(INDEX(tbEmployee[401Age],tbPayroll[[#This Row],[idx]])="Yes",catchUp,0))</f>
        <v/>
      </c>
      <c r="R23" s="414" t="str" cm="1">
        <f t="array" ref="R23">IF(tbPayroll[[#This Row],[Employee]]="","",INDEX(tbEmployee[401PreTax],tbPayroll[[#This Row],[idx]]))</f>
        <v/>
      </c>
      <c r="S23" s="414" t="str" cm="1">
        <f t="array" ref="S23">IF(tbPayroll[[#This Row],[Employee]]="","",INDEX(tbEmployee[401Roth],tbPayroll[[#This Row],[idx]]))</f>
        <v/>
      </c>
      <c r="T23" s="414" t="str" cm="1">
        <f t="array" ref="T23">IF(tbPayroll[[#This Row],[Employee]]="","",INDEX(tbEmployee[401T1p],tbPayroll[[#This Row],[idx]]))</f>
        <v/>
      </c>
      <c r="U23" s="414" t="str" cm="1">
        <f t="array" ref="U23">IF(tbPayroll[[#This Row],[Employee]]="","",INDEX(tbEmployee[401T1Cap],tbPayroll[[#This Row],[idx]]))</f>
        <v/>
      </c>
      <c r="V23" s="414" t="str" cm="1">
        <f t="array" ref="V23">IF(tbPayroll[[#This Row],[Employee]]="","",INDEX(tbEmployee[401T2p],tbPayroll[[#This Row],[idx]]))</f>
        <v/>
      </c>
      <c r="W23" s="414" t="str" cm="1">
        <f t="array" ref="W23">IF(tbPayroll[[#This Row],[Employee]]="","",INDEX(tbEmployee[401T2Cap],tbPayroll[[#This Row],[idx]]))</f>
        <v/>
      </c>
      <c r="X23" s="414" t="str" cm="1">
        <f t="array" ref="X23">IF(tbPayroll[[#This Row],[Employee]]="","",INDEX(tbEmployee[adjustedAmount],tbPayroll[[#This Row],[idx]]))</f>
        <v/>
      </c>
      <c r="Y23" s="414" t="str" cm="1">
        <f t="array" ref="Y23">IF(tbPayroll[[#This Row],[Employee]]="","",INDEX(tbEmployee[StateTax],tbPayroll[[#This Row],[idx]]))</f>
        <v/>
      </c>
      <c r="Z23" s="414" t="str" cm="1">
        <f t="array" ref="Z23">IF(tbPayroll[[#This Row],[Employee]]="","",
IF(AND(INDEX(tbEmployee[isForm],tbPayroll[[#This Row],[idx]])="Yes",INDEX(tbEmployee[isForm],tbPayroll[[#This Row],[idx]])&lt;&gt;"Checked"),"Yes","No")
)</f>
        <v/>
      </c>
      <c r="AA23" s="414" t="str" cm="1">
        <f t="array" ref="AA23">IF(tbPayroll[[#This Row],[Employee]]="","",INDEX(tbEmployee[isForm],tbPayroll[[#This Row],[idx]]))</f>
        <v/>
      </c>
      <c r="AB23" s="414" t="str" cm="1">
        <f t="array" ref="AB23">IF(tbPayroll[[#This Row],[Employee]]="","",INDEX(tbEmployee[step3],tbPayroll[[#This Row],[idx]]))</f>
        <v/>
      </c>
      <c r="AC23" s="414" t="str" cm="1">
        <f t="array" ref="AC23">IF(tbPayroll[[#This Row],[Employee]]="","",INDEX(tbEmployee[fedWithholding],tbPayroll[[#This Row],[idx]]))</f>
        <v/>
      </c>
      <c r="AD23" s="414" t="str" cm="1">
        <f t="array" ref="AD23">IF(tbPayroll[[#This Row],[Employee]]="","","fed"&amp;IF(INDEX(tbEmployee[step2],tbPayroll[[#This Row],[idx]])="Checked","Not",""))</f>
        <v/>
      </c>
      <c r="AE23" s="414" t="str" cm="1">
        <f t="array" ref="AE23">IF(tbPayroll[[#This Row],[Employee]]="","",IF(INDEX(tbEmployee[ExFed],tbPayroll[[#This Row],[idx]])="Yes",0,1))</f>
        <v/>
      </c>
      <c r="AF23" s="414" t="str" cm="1">
        <f t="array" ref="AF23">IF(tbPayroll[[#This Row],[Employee]]="","",IF(INDEX(tbEmployee[ExSS],tbPayroll[[#This Row],[idx]])="Yes",0,1))</f>
        <v/>
      </c>
      <c r="AG23" s="414" t="str" cm="1">
        <f t="array" ref="AG23">IF(tbPayroll[[#This Row],[Employee]]="","",IF(INDEX(tbEmployee[ExMedi],tbPayroll[[#This Row],[idx]])="Yes",0,1))</f>
        <v/>
      </c>
      <c r="AH23" s="414" t="str" cm="1">
        <f t="array" ref="AH23">IF(tbPayroll[[#This Row],[Employee]]="","",persExemption*INDEX(tbEmployee[stateExemptions],tbPayroll[[#This Row],[idx]])/dPeriods)</f>
        <v/>
      </c>
      <c r="AI23" s="414" t="str" cm="1">
        <f t="array" ref="AI23">IF(tbPayroll[[#This Row],[Employee]]="","",INDEX(tbEmployee[stateDeduction],tbPayroll[[#This Row],[idx]]))</f>
        <v/>
      </c>
      <c r="AJ23" s="414" t="str" cm="1">
        <f t="array" ref="AJ23">IF(tbPayroll[[#This Row],[Employee]]="","",IF(INDEX(tbEmployee[stateEx],tbPayroll[[#This Row],[idx]])="Yes",0,1))</f>
        <v/>
      </c>
      <c r="AK23" s="414" t="str" cm="1">
        <f t="array" ref="AK23">IF(tbPayroll[[#This Row],[Employee]]="","",INDEX(tbEmployee[Wage],tbPayroll[[#This Row],[idx]]))</f>
        <v/>
      </c>
      <c r="AL23" s="116" t="str" cm="1">
        <f t="array" ref="AL23">IF(tbPayroll[[#This Row],[Employee]]="","",INDEX(tbEmployee[IncomeBase],tbPayroll[[#This Row],[idx]]))</f>
        <v/>
      </c>
      <c r="AM23" s="192"/>
      <c r="AN23" s="192"/>
      <c r="AO23" s="192"/>
      <c r="AP23" s="193"/>
      <c r="AQ23" s="116" t="str">
        <f>IF(tbPayroll[[#This Row],[Employee]]="","",
BK23 &amp; " | " &amp; BL23&amp; " | " &amp; BM23
)</f>
        <v/>
      </c>
      <c r="AR23" s="116" t="str">
        <f>IF(tbPayroll[[#This Row],[Employee]]="","",
IF(tbPayroll[[#This Row],[employmentDate]]&gt;BP$5,0,
ROUND(IF(tbPayroll[[#This Row],[IncomeBase]]=dSalaried,IF(AM23&lt;&gt;"",AM23,tbPayroll[[#This Row],[EmpWage]]),BK23*IF(AM23&lt;&gt;"",AM23,tbPayroll[[#This Row],[EmpWage]])),2)))</f>
        <v/>
      </c>
      <c r="AS23" s="116" t="str">
        <f>IF(tbPayroll[[#This Row],[Employee]]="","",
IF(tbPayroll[[#This Row],[employmentDate]]&gt;BP$5,0,
ROUND(BL23*tbPayroll[[#This Row],[overrrate]]*
IF(AM23&lt;&gt;"",AM23,tbPayroll[[#This Row],[EmpWage]])/IF(tbPayroll[[#This Row],[IncomeBase]]=dSalaried,MAX(tbPayroll[[#This Row],[regularwork]],1),1),2)
))</f>
        <v/>
      </c>
      <c r="AT23" s="116" t="str">
        <f>IF(tbPayroll[[#This Row],[Employee]]="","",
IF(tbPayroll[[#This Row],[employmentDate]]&gt;BP$5,0,
ROUND(BM23*
IFERROR(AR23/BK23,0),2
)))</f>
        <v/>
      </c>
      <c r="AU23" s="116" t="str">
        <f>IF(tbPayroll[[#This Row],[Employee]]="","",
tbPayroll[[#This Row],[exState]]*
(tbPayroll[[#This Row],[stateAddDedu]]+ROUND(
MAX(BN23-tbPayroll[[#This Row],[persExemp]],0)*tbPayroll[[#This Row],[stateTax]],dRound))
)</f>
        <v/>
      </c>
      <c r="AV23" s="116" t="str">
        <f>IF(tbPayroll[[#This Row],[Employee]]="","",
(ROUND(
MAX(BN23-tbPayroll[[#This Row],[persExemp]],0)*tbPayroll[[#This Row],[dLocal]],dRound))
)</f>
        <v/>
      </c>
      <c r="AW23" s="116" t="str">
        <f>IF(tbPayroll[[#This Row],[Employee]]="","",
(ROUND(
MAX(BN23-tbPayroll[[#This Row],[persExemp]],0)*tbPayroll[[#This Row],[dCity]],dRound))
)</f>
        <v/>
      </c>
      <c r="AX23" s="116" t="str" cm="1">
        <f t="array" aca="1" ref="AX23" ca="1">IF(tbPayroll[[#This Row],[idx]]="","",
ROUND(tbPayroll[[#This Row],[exFed]]*
MAX(
((BJ23-INDEX(INDIRECT(tbPayroll[[#This Row],[fedPrefix]]&amp;CHOOSE(tbPayroll[[#This Row],[fedStatus]],"SingleWage","JointlyWage","SingleWage","HeadWage")),BA23))*
INDEX(INDIRECT(tbPayroll[[#This Row],[fedPrefix]]&amp;"Perc"),BA23)+
INDEX(INDIRECT(tbPayroll[[#This Row],[fedPrefix]]&amp;CHOOSE(tbPayroll[[#This Row],[fedStatus]],"SingleHold","JointlyHold","SingleHold","HeadHold")),BA23))/dPeriods
- IF(tbPayroll[[#This Row],[isFormSent]]="Yes",tbPayroll[[#This Row],[isFormStep3]],0),0)
+tbPayroll[[#This Row],[isFormStep4c]],dFEDRound)
)</f>
        <v/>
      </c>
      <c r="AY23" s="116" t="str">
        <f>IF(tbPayroll[[#This Row],[idx]]="","",
ROUND(tbPayroll[[#This Row],[exSS]]*IF(SUMIFS($AM23:$BMK23,$AM$3:$BMK$3,"&lt;"&amp;AY$3,$AM$2:$BMK$2,AY$2) +ssTax*BO23 &lt;ssTax*ssMax,ssTax*BO23,MAX(ssTax*ssMax-SUMIFS($AM23:$BMK23,$AM$3:$BMK$3,"&lt;"&amp;AY$3,$AM$2:$BMK$2,AY$2),0)),2)
)</f>
        <v/>
      </c>
      <c r="AZ23" s="116" t="str">
        <f>IF(tbPayroll[[#This Row],[idx]]="","",ROUND(tbPayroll[[#This Row],[exMedi]]*mediTax*BO23+BI23*mediMax,2))</f>
        <v/>
      </c>
      <c r="BA23" s="116" t="str">
        <f ca="1">IF(tbPayroll[[#This Row],[idx]]="","",MATCH(BJ23,INDIRECT(tbPayroll[[#This Row],[fedPrefix]]&amp;CHOOSE(tbPayroll[[#This Row],[fedStatus]],"SingleWage","JointlyWage","SingleWage","HeadWage")),1))</f>
        <v/>
      </c>
      <c r="BB23" s="116"/>
      <c r="BC23" s="116" t="str">
        <f>IF(tbPayroll[[#This Row],[idx]]="","",
ROUND(tbPayroll[[#This Row],[401Roth]]*IF(SUMIFS($AM23:$BMK23,$AM$3:$BMK$3,"&lt;"&amp;BP$3,$AM$2:$BMK$2,BP$2)+AJ23&lt;compensationCap,
BP23,
MAX(compensationCap-SUMIFS($AM23:$BMK23,$AM$3:$BMK$3,"&lt;"&amp;BP$3,$AM$2:$BMK$2,BP$2),0)),2))</f>
        <v/>
      </c>
      <c r="BD23" s="116" t="str">
        <f>IF(tbPayroll[[#This Row],[idx]]="","",
ROUND(tbPayroll[[#This Row],[401PreTax]]*IF(SUMIFS($AM23:$BMK23,$AM$3:$BMK$3,"&lt;"&amp;BP$3,$AM$2:$BMK$2,BP$2)+AJ23&lt;compensationCap,
BP23,
MAX(compensationCap-SUMIFS($AM23:$BMK23,$AM$3:$BMK$3,"&lt;"&amp;BP$3,$AM$2:$BMK$2,BP$2),0)),2))</f>
        <v/>
      </c>
      <c r="BE23" s="116" t="str">
        <f>IF(tbPayroll[[#This Row],[idx]]="","",
ROUND((tbPayroll[[#This Row],[401T1p]]*tbPayroll[[#This Row],[401T1Cap]]+tbPayroll[[#This Row],[401T2p]]*tbPayroll[[#This Row],[401T2Cap]])*IF(SUMIFS($AM23:$BMK23,$AM$3:$BMK$3,"&lt;"&amp;BP$3,$AM$2:$BMK$2,BP$2)+AJ23&lt;compensationCap,
BP23,
MAX(compensationCap-SUMIFS($AM23:$BMK23,$AM$3:$BMK$3,"&lt;"&amp;BP$3,$AM$2:$BMK$2,BP$2),0)),2))</f>
        <v/>
      </c>
      <c r="BF23" s="116" t="str">
        <f>IF(tbPayroll[[#This Row],[idx]]="","",
IF(BE23=0,0,
ROUND(IF(SUMIFS($AM23:$BMK23,$AM$3:$BMK$3,"&lt;"&amp;BH$3,$AM$2:$BMK$2,"&gt;="&amp;BF$2,$AM$2:$BMK$2,"&lt;="&amp;BH$2)+BC23+BD23+BE23&lt;tbPayroll[[#This Row],[401EmperLimit]],
BE23,
MIN(BE23,MAX((tbPayroll[[#This Row],[401EmperLimit]]-SUMIFS($AM23:$BMK23,$AM$3:$BMK$3,"&lt;"&amp;BH$3,$AM$2:$BMK$2,"&gt;="&amp;BF$2,$AM$2:$BMK$2,"&lt;="&amp;BH$2)),0))),2)))</f>
        <v/>
      </c>
      <c r="BG23" s="116" t="str">
        <f>IF(tbPayroll[[#This Row],[idx]]="","",
IF(BD23=0,0,
ROUND(IF(SUMIFS($AM23:$BMK23,$AM$3:$BMK$3,"&lt;"&amp;BH$3,$AM$2:$BMK$2,BH$2)+BC23+SUMIFS($AM23:$BMK23,$AM$3:$BMK$3,"&lt;"&amp;BG$3,$AM$2:$BMK$2,BG$2)+BD23&lt;tbPayroll[[#This Row],[401ContriLimit]],
BD23,
BD23/(BC23+BD23)*
(tbPayroll[[#This Row],[401ContriLimit]]-SUMIFS($AM23:$BMK23,$AM$3:$BMK$3,"&lt;"&amp;BH$3,$AM$2:$BMK$2,BH$2)-SUMIFS($AM23:$BMK23,$AM$3:$BMK$3,"&lt;"&amp;BG$3,$AM$2:$BMK$2,BG$2))),2)))</f>
        <v/>
      </c>
      <c r="BH23" s="116" t="str">
        <f>IF(tbPayroll[[#This Row],[idx]]="","",
IF(BC23=0,0,
ROUND(IF(SUMIFS($AM23:$BMK23,$AM$3:$BMK$3,"&lt;"&amp;BH$3,$AM$2:$BMK$2,BH$2)+BC23+SUMIFS($AM23:$BMK23,$AM$3:$BMK$3,"&lt;"&amp;BG$3,$AM$2:$BMK$2,BG$2)+BD23&lt;tbPayroll[[#This Row],[401ContriLimit]],
BC23,
BC23/(BC23+BD23)*
(tbPayroll[[#This Row],[401ContriLimit]]-SUMIFS($AM23:$BMK23,$AM$3:$BMK$3,"&lt;"&amp;BH$3,$AM$2:$BMK$2,BH$2)-SUMIFS($AM23:$BMK23,$AM$3:$BMK$3,"&lt;"&amp;BG$3,$AM$2:$BMK$2,BG$2))),2)
))</f>
        <v/>
      </c>
      <c r="BI23" s="116" t="str" cm="1">
        <f t="array" ref="BI23">IF(tbPayroll[[#This Row],[idx]]="","",
MAX(SUMIFS($AM23:$BMK23,$AM$3:$BMK$3,"&lt;="&amp;BO$3,$AM$2:$BMK$2,BO$2)-INDEX(mediAddTable,tbPayroll[[#This Row],[fedStatus]]),0)-
SUMIFS($AM23:$BMK23,$AM$3:$BMK$3,"&lt;"&amp;BO$3,$AM$2:$BMK$2,BI$2)
)</f>
        <v/>
      </c>
      <c r="BJ23" s="116" t="str">
        <f>IF(tbPayroll[[#This Row],[idx]]="","",
ROUND(MAX(BN23*dPeriods+tbPayroll[[#This Row],[adjustedAmount]],0),dFEDRound))</f>
        <v/>
      </c>
      <c r="BK23" s="116" t="str">
        <f>IF(tbPayroll[[#This Row],[idx]]="","",
ROUND(IF(hoursMode="Daily",
SUMIFS(Hours!$J22:$BDM22,Hours!$J$2:$BDM$2,"&gt;="&amp;AM$5,Hours!$J$2:$BDM$2,"&lt;="&amp;BP$5,Hours!$J$5:$BDM$5,dRegularName),
SUMIFS(Hours!$J22:$BDM22,Hours!$J$1:$BDM$1,BL$3,Hours!$J$5:$BDM$5,dRegularName)
),2))</f>
        <v/>
      </c>
      <c r="BL23" s="116" t="str">
        <f>IF(tbPayroll[[#This Row],[idx]]="","",
IF(hoursMode="Daily",
SUMIFS(Hours!$J22:$BDM22,Hours!$J$2:$BDM$2,"&gt;="&amp;AM$5,Hours!$J$2:$BDM$2,"&lt;="&amp;BP$5,Hours!$J$5:$BDM$5,dOvertimeName),
SUMIFS(Hours!$J22:$BDM22,Hours!$J$1:$BDM$1,BL$3,Hours!$J$5:$BDM$5,dOvertimeName)
))</f>
        <v/>
      </c>
      <c r="BM23" s="116" t="str">
        <f>IF(tbPayroll[[#This Row],[idx]]="","",
IF(hoursMode="Daily",
SUMIFS(Hours!$J22:$BDM22,Hours!$J$2:$BDM$2,"&gt;="&amp;AM$5,Hours!$J$2:$BDM$2,"&lt;="&amp;BP$5,Hours!$J$5:$BDM$5,dVacationName),
SUMIFS(Hours!$J22:$BDM22,Hours!$J$1:$BDM$1,BL$3,Hours!$J$5:$BDM$5,dVacationName)
))</f>
        <v/>
      </c>
      <c r="BN23" s="116" t="str">
        <f>IF(tbPayroll[[#This Row],[Employee]]="","",MAX(BP23-tbPayroll[[#This Row],[free]]-AN23-tbPayroll[[#This Row],[401Pre1]],0))</f>
        <v/>
      </c>
      <c r="BO23" s="116" t="str">
        <f>IF(tbPayroll[[#This Row],[Employee]]="","",MAX(BP23-tbPayroll[[#This Row],[free]]-AN23,0))</f>
        <v/>
      </c>
      <c r="BP23" s="116" t="str">
        <f>IF(tbPayroll[[#This Row],[Employee]]="","",
IF(tbPayroll[[#This Row],[employmentDate]]&gt;BP$5,0,AR23+AS23+AT23+AP23))</f>
        <v/>
      </c>
      <c r="BQ23" s="116" t="str">
        <f>IF(tbPayroll[[#This Row],[Employee]]="","",BP23-SUM(AU23:AZ23)-AO23-AN23-BG23-BH23)</f>
        <v/>
      </c>
      <c r="BR23" s="417"/>
      <c r="BS23" s="192"/>
      <c r="BT23" s="192"/>
      <c r="BU23" s="192"/>
      <c r="BV23" s="193"/>
      <c r="BW23" s="116" t="str">
        <f>IF(tbPayroll[[#This Row],[Employee]]="","",
CQ23 &amp; " | " &amp; CR23&amp; " | " &amp; CS23
)</f>
        <v/>
      </c>
      <c r="BX23" s="116" t="str">
        <f>IF(tbPayroll[[#This Row],[Employee]]="","",
IF(tbPayroll[[#This Row],[employmentDate]]&gt;CV$5,0,
ROUND(IF(tbPayroll[[#This Row],[IncomeBase]]=dSalaried,IF(BS23&lt;&gt;"",BS23,tbPayroll[[#This Row],[EmpWage]]),CQ23*IF(BS23&lt;&gt;"",BS23,tbPayroll[[#This Row],[EmpWage]])),2)))</f>
        <v/>
      </c>
      <c r="BY23" s="116" t="str">
        <f>IF(tbPayroll[[#This Row],[Employee]]="","",
IF(tbPayroll[[#This Row],[employmentDate]]&gt;CV$5,0,
ROUND(CR23*tbPayroll[[#This Row],[overrrate]]*
IF(BS23&lt;&gt;"",BS23,tbPayroll[[#This Row],[EmpWage]])/IF(tbPayroll[[#This Row],[IncomeBase]]=dSalaried,MAX(tbPayroll[[#This Row],[regularwork]],1),1),2)
))</f>
        <v/>
      </c>
      <c r="BZ23" s="116" t="str">
        <f>IF(tbPayroll[[#This Row],[Employee]]="","",
IF(tbPayroll[[#This Row],[employmentDate]]&gt;CV$5,0,
ROUND(CS23*
IFERROR(BX23/CQ23,0),2
)))</f>
        <v/>
      </c>
      <c r="CA23" s="116" t="str">
        <f>IF(tbPayroll[[#This Row],[Employee]]="","",
tbPayroll[[#This Row],[exState]]*
(tbPayroll[[#This Row],[stateAddDedu]]+ROUND(
MAX(CT23-tbPayroll[[#This Row],[persExemp]],0)*tbPayroll[[#This Row],[stateTax]],dRound))
)</f>
        <v/>
      </c>
      <c r="CB23" s="116" t="str">
        <f>IF(tbPayroll[[#This Row],[Employee]]="","",
(ROUND(
MAX(CT23-tbPayroll[[#This Row],[persExemp]],0)*tbPayroll[[#This Row],[dLocal]],dRound))
)</f>
        <v/>
      </c>
      <c r="CC23" s="116" t="str">
        <f>IF(tbPayroll[[#This Row],[Employee]]="","",
(ROUND(
MAX(CT23-tbPayroll[[#This Row],[persExemp]],0)*tbPayroll[[#This Row],[dCity]],dRound))
)</f>
        <v/>
      </c>
      <c r="CD23" s="116" t="str" cm="1">
        <f t="array" aca="1" ref="CD23" ca="1">IF(tbPayroll[[#This Row],[idx]]="","",
IF(CG23=0,0,
ROUND(tbPayroll[[#This Row],[exFed]]*
MAX(
((CP23-INDEX(INDIRECT(tbPayroll[[#This Row],[fedPrefix]]&amp;CHOOSE(tbPayroll[[#This Row],[fedStatus]],"SingleWage","JointlyWage","SingleWage","HeadWage")),CG23))*
INDEX(INDIRECT(tbPayroll[[#This Row],[fedPrefix]]&amp;"Perc"),CG23)+
INDEX(INDIRECT(tbPayroll[[#This Row],[fedPrefix]]&amp;CHOOSE(tbPayroll[[#This Row],[fedStatus]],"SingleHold","JointlyHold","SingleHold","HeadHold")),CG23))/dPeriods
- IF(tbPayroll[[#This Row],[isFormSent]]="Yes",tbPayroll[[#This Row],[isFormStep3]],0),0)
+tbPayroll[[#This Row],[isFormStep4c]],dFEDRound)
)
)</f>
        <v/>
      </c>
      <c r="CE23" s="116" t="str">
        <f>IF(tbPayroll[[#This Row],[idx]]="","",
ROUND(tbPayroll[[#This Row],[exSS]]*
IF(SUMIFS($AM23:$BMK23,$AM$3:$BMK$3,"&lt;"&amp;CE$3,$AM$2:$BMK$2,CE$2) +ssTax*CU23 &lt;ssTax*ssMax,
ssTax*CU23,
MAX(ssTax*ssMax-SUMIFS($AM23:$BMK23,$AM$3:$BMK$3,"&lt;"&amp;CE$3,$AM$2:$BMK$2,CE$2),0)),
2)
)</f>
        <v/>
      </c>
      <c r="CF23" s="116" t="str">
        <f>IF(tbPayroll[[#This Row],[idx]]="","",IF(CG23=0,0,ROUND(tbPayroll[[#This Row],[exMedi]]*mediTax*CU23+CO23*mediMax,2)))</f>
        <v/>
      </c>
      <c r="CG23" s="116" t="str">
        <f ca="1">IF(tbPayroll[[#This Row],[idx]]="","",IFERROR(MATCH(CP23,INDIRECT(tbPayroll[[#This Row],[fedPrefix]]&amp;CHOOSE(tbPayroll[[#This Row],[fedStatus]],"SingleWage","JointlyWage","SingleWage","HeadWage")),1),0))</f>
        <v/>
      </c>
      <c r="CH23" s="116"/>
      <c r="CI23" s="116" t="str">
        <f>IF(tbPayroll[[#This Row],[idx]]="","",
ROUND(tbPayroll[[#This Row],[401Roth]]*IF(SUMIFS($AM23:$BMK23,$AM$3:$BMK$3,"&lt;"&amp;CV$3,$AM$2:$BMK$2,CV$2)+BP23&lt;compensationCap,
CV23,
MAX(compensationCap-SUMIFS($AM23:$BMK23,$AM$3:$BMK$3,"&lt;"&amp;CV$3,$AM$2:$BMK$2,CV$2),0)),2))</f>
        <v/>
      </c>
      <c r="CJ23" s="116" t="str">
        <f>IF(tbPayroll[[#This Row],[idx]]="","",
ROUND(tbPayroll[[#This Row],[401PreTax]]*IF(SUMIFS($AM23:$BMK23,$AM$3:$BMK$3,"&lt;"&amp;CV$3,$AM$2:$BMK$2,CV$2)+BP23&lt;compensationCap,
CV23,
MAX(compensationCap-SUMIFS($AM23:$BMK23,$AM$3:$BMK$3,"&lt;"&amp;CV$3,$AM$2:$BMK$2,CV$2),0)),2))</f>
        <v/>
      </c>
      <c r="CK23" s="116" t="str">
        <f>IF(tbPayroll[[#This Row],[idx]]="","",
ROUND((tbPayroll[[#This Row],[401T1p]]*tbPayroll[[#This Row],[401T1Cap]]+tbPayroll[[#This Row],[401T2p]]*tbPayroll[[#This Row],[401T2Cap]])*IF(SUMIFS($AM23:$BMK23,$AM$3:$BMK$3,"&lt;"&amp;CV$3,$AM$2:$BMK$2,CV$2)+BP23&lt;compensationCap,
CV23,
MAX(compensationCap-SUMIFS($AM23:$BMK23,$AM$3:$BMK$3,"&lt;"&amp;CV$3,$AM$2:$BMK$2,CV$2),0)),2))</f>
        <v/>
      </c>
      <c r="CL23" s="116" t="str">
        <f>IF(tbPayroll[[#This Row],[idx]]="","",
IF(CK23=0,0,
ROUND(IF(SUMIFS($AM23:$BMK23,$AM$3:$BMK$3,"&lt;"&amp;CN$3,$AM$2:$BMK$2,"&gt;="&amp;CL$2,$AM$2:$BMK$2,"&lt;="&amp;CN$2)+CI23+CJ23+CK23&lt;tbPayroll[[#This Row],[401EmperLimit]],
CK23,
MAX((tbPayroll[[#This Row],[401EmperLimit]]-SUMIFS($AM23:$BMK23,$AM$3:$BMK$3,"&lt;"&amp;CN$3,$AM$2:$BMK$2,"&gt;="&amp;CL$2,$AM$2:$BMK$2,"&lt;="&amp;CN$2)),0)),2)))</f>
        <v/>
      </c>
      <c r="CM23" s="116" t="str">
        <f>IF(tbPayroll[[#This Row],[idx]]="","",
IF(CJ23=0,0,
ROUND(IF(SUMIFS($AM23:$BMK23,$AM$3:$BMK$3,"&lt;"&amp;CN$3,$AM$2:$BMK$2,CN$2)+CI23+SUMIFS($AM23:$BMK23,$AM$3:$BMK$3,"&lt;"&amp;CM$3,$AM$2:$BMK$2,CM$2)+CJ23&lt;tbPayroll[[#This Row],[401ContriLimit]],
CJ23,
CJ23/(CI23+CJ23)*
(tbPayroll[[#This Row],[401ContriLimit]]-SUMIFS($AM23:$BMK23,$AM$3:$BMK$3,"&lt;"&amp;CN$3,$AM$2:$BMK$2,CN$2)-SUMIFS($AM23:$BMK23,$AM$3:$BMK$3,"&lt;"&amp;CM$3,$AM$2:$BMK$2,CM$2))),2)))</f>
        <v/>
      </c>
      <c r="CN23" s="116" t="str">
        <f>IF(tbPayroll[[#This Row],[idx]]="","",
IF(CI23=0,0,
ROUND(IF(SUMIFS($AM23:$BMK23,$AM$3:$BMK$3,"&lt;"&amp;CN$3,$AM$2:$BMK$2,CN$2)+CI23+SUMIFS($AM23:$BMK23,$AM$3:$BMK$3,"&lt;"&amp;CM$3,$AM$2:$BMK$2,CM$2)+CJ23&lt;tbPayroll[[#This Row],[401ContriLimit]],
CI23,
CI23/(CI23+CJ23)*
(tbPayroll[[#This Row],[401ContriLimit]]-SUMIFS($AM23:$BMK23,$AM$3:$BMK$3,"&lt;"&amp;CN$3,$AM$2:$BMK$2,CN$2)-SUMIFS($AM23:$BMK23,$AM$3:$BMK$3,"&lt;"&amp;CM$3,$AM$2:$BMK$2,CM$2))),2)
))</f>
        <v/>
      </c>
      <c r="CO23" s="116" t="str" cm="1">
        <f t="array" ref="CO23">IF(tbPayroll[[#This Row],[idx]]="","",
IF(CG23=0,0,
MAX(SUMIFS($AM23:$BMK23,$AM$3:$BMK$3,"&lt;="&amp;CU$3,$AM$2:$BMK$2,CU$2)-INDEX(mediAddTable,tbPayroll[[#This Row],[fedStatus]]),0)-
SUMIFS($AM23:$BMK23,$AM$3:$BMK$3,"&lt;"&amp;CU$3,$AM$2:$BMK$2,CO$2)
))</f>
        <v/>
      </c>
      <c r="CP23" s="116" t="str">
        <f>IF(tbPayroll[[#This Row],[idx]]="","",
ROUND(MAX(CT23*dPeriods+tbPayroll[[#This Row],[adjustedAmount]],0),dFEDRound))</f>
        <v/>
      </c>
      <c r="CQ23" s="116" t="str">
        <f>IF(tbPayroll[[#This Row],[idx]]="","",
ROUND(IF(hoursMode="Daily",
SUMIFS(Hours!$J22:$BDM22,Hours!$J$2:$BDM$2,"&gt;="&amp;BS$5,Hours!$J$2:$BDM$2,"&lt;="&amp;CV$5,Hours!$J$5:$BDM$5,dRegularName),
SUMIFS(Hours!$J22:$BDM22,Hours!$J$1:$BDM$1,CR$3,Hours!$J$5:$BDM$5,dRegularName)
),2))</f>
        <v/>
      </c>
      <c r="CR23" s="116" t="str">
        <f>IF(tbPayroll[[#This Row],[idx]]="","",
IF(hoursMode="Daily",
SUMIFS(Hours!$J22:$BDM22,Hours!$J$2:$BDM$2,"&gt;="&amp;BS$5,Hours!$J$2:$BDM$2,"&lt;="&amp;CV$5,Hours!$J$5:$BDM$5,dOvertimeName),
SUMIFS(Hours!$J22:$BDM22,Hours!$J$1:$BDM$1,CR$3,Hours!$J$5:$BDM$5,dOvertimeName)
))</f>
        <v/>
      </c>
      <c r="CS23" s="116" t="str">
        <f>IF(tbPayroll[[#This Row],[idx]]="","",
IF(hoursMode="Daily",
SUMIFS(Hours!$J22:$BDM22,Hours!$J$2:$BDM$2,"&gt;="&amp;BS$5,Hours!$J$2:$BDM$2,"&lt;="&amp;CV$5,Hours!$J$5:$BDM$5,dVacationName),
SUMIFS(Hours!$J22:$BDM22,Hours!$J$1:$BDM$1,CR$3,Hours!$J$5:$BDM$5,dVacationName)
))</f>
        <v/>
      </c>
      <c r="CT23" s="116" t="str">
        <f>IF(tbPayroll[[#This Row],[Employee]]="","",MAX(CV23-tbPayroll[[#This Row],[free]]-BT23-CM23,0))</f>
        <v/>
      </c>
      <c r="CU23" s="116" t="str">
        <f>IF(tbPayroll[[#This Row],[Employee]]="","",MAX(CV23-tbPayroll[[#This Row],[free]]-BT23,0))</f>
        <v/>
      </c>
      <c r="CV23" s="116" t="str">
        <f>IF(tbPayroll[[#This Row],[Employee]]="","",
IF(tbPayroll[[#This Row],[employmentDate]]&gt;CV$5,0,BX23+BY23+BZ23+BV23))</f>
        <v/>
      </c>
      <c r="CW23" s="116" t="str">
        <f>IF(tbPayroll[[#This Row],[Employee]]="","",CV23-SUM(CA23:CF23)-BU23-BT23-CM23-CN23)</f>
        <v/>
      </c>
      <c r="CX23" s="417"/>
      <c r="CY23" s="192"/>
      <c r="CZ23" s="192"/>
      <c r="DA23" s="192"/>
      <c r="DB23" s="193"/>
      <c r="DC23" s="116" t="str">
        <f>IF(tbPayroll[[#This Row],[Employee]]="","",
DW23 &amp; " | " &amp; DX23&amp; " | " &amp; DY23
)</f>
        <v/>
      </c>
      <c r="DD23" s="116" t="str">
        <f>IF(tbPayroll[[#This Row],[Employee]]="","",
IF(tbPayroll[[#This Row],[employmentDate]]&gt;EB$5,0,
ROUND(IF(tbPayroll[[#This Row],[IncomeBase]]=dSalaried,IF(CY23&lt;&gt;"",CY23,tbPayroll[[#This Row],[EmpWage]]),DW23*IF(CY23&lt;&gt;"",CY23,tbPayroll[[#This Row],[EmpWage]])),2)))</f>
        <v/>
      </c>
      <c r="DE23" s="116" t="str">
        <f>IF(tbPayroll[[#This Row],[Employee]]="","",
IF(tbPayroll[[#This Row],[employmentDate]]&gt;EB$5,0,
ROUND(DX23*tbPayroll[[#This Row],[overrrate]]*
IF(CY23&lt;&gt;"",CY23,tbPayroll[[#This Row],[EmpWage]])/IF(tbPayroll[[#This Row],[IncomeBase]]=dSalaried,MAX(tbPayroll[[#This Row],[regularwork]],1),1),2)
))</f>
        <v/>
      </c>
      <c r="DF23" s="116" t="str">
        <f>IF(tbPayroll[[#This Row],[Employee]]="","",
IF(tbPayroll[[#This Row],[employmentDate]]&gt;EB$5,0,
ROUND(DY23*
IFERROR(DD23/DW23,0),2
)))</f>
        <v/>
      </c>
      <c r="DG23" s="116" t="str">
        <f>IF(tbPayroll[[#This Row],[Employee]]="","",
tbPayroll[[#This Row],[exState]]*
(tbPayroll[[#This Row],[stateAddDedu]]+ROUND(
MAX(DZ23-tbPayroll[[#This Row],[persExemp]],0)*tbPayroll[[#This Row],[stateTax]],dRound))
)</f>
        <v/>
      </c>
      <c r="DH23" s="116" t="str">
        <f>IF(tbPayroll[[#This Row],[Employee]]="","",
(ROUND(
MAX(DZ23-tbPayroll[[#This Row],[persExemp]],0)*tbPayroll[[#This Row],[dLocal]],dRound))
)</f>
        <v/>
      </c>
      <c r="DI23" s="116" t="str">
        <f>IF(tbPayroll[[#This Row],[Employee]]="","",
(ROUND(
MAX(DZ23-tbPayroll[[#This Row],[persExemp]],0)*tbPayroll[[#This Row],[dCity]],dRound))
)</f>
        <v/>
      </c>
      <c r="DJ23" s="116" t="str" cm="1">
        <f t="array" aca="1" ref="DJ23" ca="1">IF(tbPayroll[[#This Row],[idx]]="","",
IF(DM23=0,0,
ROUND(tbPayroll[[#This Row],[exFed]]*
MAX(
((DV23-INDEX(INDIRECT(tbPayroll[[#This Row],[fedPrefix]]&amp;CHOOSE(tbPayroll[[#This Row],[fedStatus]],"SingleWage","JointlyWage","SingleWage","HeadWage")),DM23))*
INDEX(INDIRECT(tbPayroll[[#This Row],[fedPrefix]]&amp;"Perc"),DM23)+
INDEX(INDIRECT(tbPayroll[[#This Row],[fedPrefix]]&amp;CHOOSE(tbPayroll[[#This Row],[fedStatus]],"SingleHold","JointlyHold","SingleHold","HeadHold")),DM23))/dPeriods
- IF(tbPayroll[[#This Row],[isFormSent]]="Yes",tbPayroll[[#This Row],[isFormStep3]],0),0)
+tbPayroll[[#This Row],[isFormStep4c]],dFEDRound)
)
)</f>
        <v/>
      </c>
      <c r="DK23" s="116" t="str">
        <f>IF(tbPayroll[[#This Row],[idx]]="","",
ROUND(tbPayroll[[#This Row],[exSS]]*
IF(SUMIFS($AM23:$BMK23,$AM$3:$BMK$3,"&lt;"&amp;DK$3,$AM$2:$BMK$2,DK$2) +ssTax*EA23 &lt;ssTax*ssMax,
ssTax*EA23,
MAX(ssTax*ssMax-SUMIFS($AM23:$BMK23,$AM$3:$BMK$3,"&lt;"&amp;DK$3,$AM$2:$BMK$2,DK$2),0)),
2)
)</f>
        <v/>
      </c>
      <c r="DL23" s="116" t="str">
        <f>IF(tbPayroll[[#This Row],[idx]]="","",IF(DM23=0,0,ROUND(tbPayroll[[#This Row],[exMedi]]*mediTax*EA23+DU23*mediMax,2)))</f>
        <v/>
      </c>
      <c r="DM23" s="116" t="str">
        <f ca="1">IF(tbPayroll[[#This Row],[idx]]="","",IFERROR(MATCH(DV23,INDIRECT(tbPayroll[[#This Row],[fedPrefix]]&amp;CHOOSE(tbPayroll[[#This Row],[fedStatus]],"SingleWage","JointlyWage","SingleWage","HeadWage")),1),0))</f>
        <v/>
      </c>
      <c r="DN23" s="116"/>
      <c r="DO23" s="116" t="str">
        <f>IF(tbPayroll[[#This Row],[idx]]="","",
ROUND(tbPayroll[[#This Row],[401Roth]]*IF(SUMIFS($AM23:$BMK23,$AM$3:$BMK$3,"&lt;"&amp;EB$3,$AM$2:$BMK$2,EB$2)+CV23&lt;compensationCap,
EB23,
MAX(compensationCap-SUMIFS($AM23:$BMK23,$AM$3:$BMK$3,"&lt;"&amp;EB$3,$AM$2:$BMK$2,EB$2),0)),2))</f>
        <v/>
      </c>
      <c r="DP23" s="116" t="str">
        <f>IF(tbPayroll[[#This Row],[idx]]="","",
ROUND(tbPayroll[[#This Row],[401PreTax]]*IF(SUMIFS($AM23:$BMK23,$AM$3:$BMK$3,"&lt;"&amp;EB$3,$AM$2:$BMK$2,EB$2)+CV23&lt;compensationCap,
EB23,
MAX(compensationCap-SUMIFS($AM23:$BMK23,$AM$3:$BMK$3,"&lt;"&amp;EB$3,$AM$2:$BMK$2,EB$2),0)),2))</f>
        <v/>
      </c>
      <c r="DQ23" s="116" t="str">
        <f>IF(tbPayroll[[#This Row],[idx]]="","",
ROUND((tbPayroll[[#This Row],[401T1p]]*tbPayroll[[#This Row],[401T1Cap]]+tbPayroll[[#This Row],[401T2p]]*tbPayroll[[#This Row],[401T2Cap]])*IF(SUMIFS($AM23:$BMK23,$AM$3:$BMK$3,"&lt;"&amp;EB$3,$AM$2:$BMK$2,EB$2)+CV23&lt;compensationCap,
EB23,
MAX(compensationCap-SUMIFS($AM23:$BMK23,$AM$3:$BMK$3,"&lt;"&amp;EB$3,$AM$2:$BMK$2,EB$2),0)),2))</f>
        <v/>
      </c>
      <c r="DR23" s="116" t="str">
        <f>IF(tbPayroll[[#This Row],[idx]]="","",
IF(DQ23=0,0,
ROUND(IF(SUMIFS($AM23:$BMK23,$AM$3:$BMK$3,"&lt;"&amp;DT$3,$AM$2:$BMK$2,"&gt;="&amp;DR$2,$AM$2:$BMK$2,"&lt;="&amp;DT$2)+DO23+DP23+DQ23&lt;tbPayroll[[#This Row],[401EmperLimit]],
DQ23,
MAX((tbPayroll[[#This Row],[401EmperLimit]]-SUMIFS($AM23:$BMK23,$AM$3:$BMK$3,"&lt;"&amp;DT$3,$AM$2:$BMK$2,"&gt;="&amp;DR$2,$AM$2:$BMK$2,"&lt;="&amp;DT$2)),0)),2)))</f>
        <v/>
      </c>
      <c r="DS23" s="116" t="str">
        <f>IF(tbPayroll[[#This Row],[idx]]="","",
IF(DP23=0,0,
ROUND(IF(SUMIFS($AM23:$BMK23,$AM$3:$BMK$3,"&lt;"&amp;DT$3,$AM$2:$BMK$2,DT$2)+DO23+SUMIFS($AM23:$BMK23,$AM$3:$BMK$3,"&lt;"&amp;DS$3,$AM$2:$BMK$2,DS$2)+DP23&lt;tbPayroll[[#This Row],[401ContriLimit]],
DP23,
DP23/(DO23+DP23)*
(tbPayroll[[#This Row],[401ContriLimit]]-SUMIFS($AM23:$BMK23,$AM$3:$BMK$3,"&lt;"&amp;DT$3,$AM$2:$BMK$2,DT$2)-SUMIFS($AM23:$BMK23,$AM$3:$BMK$3,"&lt;"&amp;DS$3,$AM$2:$BMK$2,DS$2))),2)))</f>
        <v/>
      </c>
      <c r="DT23" s="116" t="str">
        <f>IF(tbPayroll[[#This Row],[idx]]="","",
IF(DO23=0,0,
ROUND(IF(SUMIFS($AM23:$BMK23,$AM$3:$BMK$3,"&lt;"&amp;DT$3,$AM$2:$BMK$2,DT$2)+DO23+SUMIFS($AM23:$BMK23,$AM$3:$BMK$3,"&lt;"&amp;DS$3,$AM$2:$BMK$2,DS$2)+DP23&lt;tbPayroll[[#This Row],[401ContriLimit]],
DO23,
DO23/(DO23+DP23)*
(tbPayroll[[#This Row],[401ContriLimit]]-SUMIFS($AM23:$BMK23,$AM$3:$BMK$3,"&lt;"&amp;DT$3,$AM$2:$BMK$2,DT$2)-SUMIFS($AM23:$BMK23,$AM$3:$BMK$3,"&lt;"&amp;DS$3,$AM$2:$BMK$2,DS$2))),2)
))</f>
        <v/>
      </c>
      <c r="DU23" s="116" t="str" cm="1">
        <f t="array" ref="DU23">IF(tbPayroll[[#This Row],[idx]]="","",
IF(DM23=0,0,
MAX(SUMIFS($AM23:$BMK23,$AM$3:$BMK$3,"&lt;="&amp;EA$3,$AM$2:$BMK$2,EA$2)-INDEX(mediAddTable,tbPayroll[[#This Row],[fedStatus]]),0)-
SUMIFS($AM23:$BMK23,$AM$3:$BMK$3,"&lt;"&amp;EA$3,$AM$2:$BMK$2,DU$2)
))</f>
        <v/>
      </c>
      <c r="DV23" s="116" t="str">
        <f>IF(tbPayroll[[#This Row],[idx]]="","",
ROUND(MAX(DZ23*dPeriods+tbPayroll[[#This Row],[adjustedAmount]],0),dFEDRound))</f>
        <v/>
      </c>
      <c r="DW23" s="116" t="str">
        <f>IF(tbPayroll[[#This Row],[idx]]="","",
ROUND(IF(hoursMode="Daily",
SUMIFS(Hours!$J22:$BDM22,Hours!$J$2:$BDM$2,"&gt;="&amp;CY$5,Hours!$J$2:$BDM$2,"&lt;="&amp;EB$5,Hours!$J$5:$BDM$5,dRegularName),
SUMIFS(Hours!$J22:$BDM22,Hours!$J$1:$BDM$1,DX$3,Hours!$J$5:$BDM$5,dRegularName)
),2))</f>
        <v/>
      </c>
      <c r="DX23" s="116" t="str">
        <f>IF(tbPayroll[[#This Row],[idx]]="","",
IF(hoursMode="Daily",
SUMIFS(Hours!$J22:$BDM22,Hours!$J$2:$BDM$2,"&gt;="&amp;CY$5,Hours!$J$2:$BDM$2,"&lt;="&amp;EB$5,Hours!$J$5:$BDM$5,dOvertimeName),
SUMIFS(Hours!$J22:$BDM22,Hours!$J$1:$BDM$1,DX$3,Hours!$J$5:$BDM$5,dOvertimeName)
))</f>
        <v/>
      </c>
      <c r="DY23" s="116" t="str">
        <f>IF(tbPayroll[[#This Row],[idx]]="","",
IF(hoursMode="Daily",
SUMIFS(Hours!$J22:$BDM22,Hours!$J$2:$BDM$2,"&gt;="&amp;CY$5,Hours!$J$2:$BDM$2,"&lt;="&amp;EB$5,Hours!$J$5:$BDM$5,dVacationName),
SUMIFS(Hours!$J22:$BDM22,Hours!$J$1:$BDM$1,DX$3,Hours!$J$5:$BDM$5,dVacationName)
))</f>
        <v/>
      </c>
      <c r="DZ23" s="116" t="str">
        <f>IF(tbPayroll[[#This Row],[Employee]]="","",MAX(EB23-tbPayroll[[#This Row],[free]]-CZ23-DS23,0))</f>
        <v/>
      </c>
      <c r="EA23" s="116" t="str">
        <f>IF(tbPayroll[[#This Row],[Employee]]="","",MAX(EB23-tbPayroll[[#This Row],[free]]-CZ23,0))</f>
        <v/>
      </c>
      <c r="EB23" s="116" t="str">
        <f>IF(tbPayroll[[#This Row],[Employee]]="","",
IF(tbPayroll[[#This Row],[employmentDate]]&gt;EB$5,0,DD23+DE23+DF23+DB23))</f>
        <v/>
      </c>
      <c r="EC23" s="116" t="str">
        <f>IF(tbPayroll[[#This Row],[Employee]]="","",EB23-SUM(DG23:DL23)-DA23-CZ23-DS23-DT23)</f>
        <v/>
      </c>
      <c r="ED23" s="417"/>
      <c r="EE23" s="192"/>
      <c r="EF23" s="192"/>
      <c r="EG23" s="192"/>
      <c r="EH23" s="193"/>
      <c r="EI23" s="116" t="str">
        <f>IF(tbPayroll[[#This Row],[Employee]]="","",
FC23 &amp; " | " &amp; FD23&amp; " | " &amp; FE23
)</f>
        <v/>
      </c>
      <c r="EJ23" s="116" t="str">
        <f>IF(tbPayroll[[#This Row],[Employee]]="","",
IF(tbPayroll[[#This Row],[employmentDate]]&gt;FH$5,0,
ROUND(IF(tbPayroll[[#This Row],[IncomeBase]]=dSalaried,IF(EE23&lt;&gt;"",EE23,tbPayroll[[#This Row],[EmpWage]]),FC23*IF(EE23&lt;&gt;"",EE23,tbPayroll[[#This Row],[EmpWage]])),2)))</f>
        <v/>
      </c>
      <c r="EK23" s="116" t="str">
        <f>IF(tbPayroll[[#This Row],[Employee]]="","",
IF(tbPayroll[[#This Row],[employmentDate]]&gt;FH$5,0,
ROUND(FD23*tbPayroll[[#This Row],[overrrate]]*
IF(EE23&lt;&gt;"",EE23,tbPayroll[[#This Row],[EmpWage]])/IF(tbPayroll[[#This Row],[IncomeBase]]=dSalaried,MAX(tbPayroll[[#This Row],[regularwork]],1),1),2)
))</f>
        <v/>
      </c>
      <c r="EL23" s="116" t="str">
        <f>IF(tbPayroll[[#This Row],[Employee]]="","",
IF(tbPayroll[[#This Row],[employmentDate]]&gt;FH$5,0,
ROUND(FE23*
IFERROR(EJ23/FC23,0),2
)))</f>
        <v/>
      </c>
      <c r="EM23" s="116" t="str">
        <f>IF(tbPayroll[[#This Row],[Employee]]="","",
tbPayroll[[#This Row],[exState]]*
(tbPayroll[[#This Row],[stateAddDedu]]+ROUND(
MAX(FF23-tbPayroll[[#This Row],[persExemp]],0)*tbPayroll[[#This Row],[stateTax]],dRound))
)</f>
        <v/>
      </c>
      <c r="EN23" s="116" t="str">
        <f>IF(tbPayroll[[#This Row],[Employee]]="","",
(ROUND(
MAX(FF23-tbPayroll[[#This Row],[persExemp]],0)*tbPayroll[[#This Row],[dLocal]],dRound))
)</f>
        <v/>
      </c>
      <c r="EO23" s="116" t="str">
        <f>IF(tbPayroll[[#This Row],[Employee]]="","",
(ROUND(
MAX(FF23-tbPayroll[[#This Row],[persExemp]],0)*tbPayroll[[#This Row],[dCity]],dRound))
)</f>
        <v/>
      </c>
      <c r="EP23" s="116" t="str" cm="1">
        <f t="array" aca="1" ref="EP23" ca="1">IF(tbPayroll[[#This Row],[idx]]="","",
IF(ES23=0,0,
ROUND(tbPayroll[[#This Row],[exFed]]*
MAX(
((FB23-INDEX(INDIRECT(tbPayroll[[#This Row],[fedPrefix]]&amp;CHOOSE(tbPayroll[[#This Row],[fedStatus]],"SingleWage","JointlyWage","SingleWage","HeadWage")),ES23))*
INDEX(INDIRECT(tbPayroll[[#This Row],[fedPrefix]]&amp;"Perc"),ES23)+
INDEX(INDIRECT(tbPayroll[[#This Row],[fedPrefix]]&amp;CHOOSE(tbPayroll[[#This Row],[fedStatus]],"SingleHold","JointlyHold","SingleHold","HeadHold")),ES23))/dPeriods
- IF(tbPayroll[[#This Row],[isFormSent]]="Yes",tbPayroll[[#This Row],[isFormStep3]],0),0)
+tbPayroll[[#This Row],[isFormStep4c]],dFEDRound)
)
)</f>
        <v/>
      </c>
      <c r="EQ23" s="116" t="str">
        <f>IF(tbPayroll[[#This Row],[idx]]="","",
ROUND(tbPayroll[[#This Row],[exSS]]*
IF(SUMIFS($AM23:$BMK23,$AM$3:$BMK$3,"&lt;"&amp;EQ$3,$AM$2:$BMK$2,EQ$2) +ssTax*FG23 &lt;ssTax*ssMax,
ssTax*FG23,
MAX(ssTax*ssMax-SUMIFS($AM23:$BMK23,$AM$3:$BMK$3,"&lt;"&amp;EQ$3,$AM$2:$BMK$2,EQ$2),0)),
2)
)</f>
        <v/>
      </c>
      <c r="ER23" s="116" t="str">
        <f>IF(tbPayroll[[#This Row],[idx]]="","",IF(ES23=0,0,ROUND(tbPayroll[[#This Row],[exMedi]]*mediTax*FG23+FA23*mediMax,2)))</f>
        <v/>
      </c>
      <c r="ES23" s="116" t="str">
        <f ca="1">IF(tbPayroll[[#This Row],[idx]]="","",IFERROR(MATCH(FB23,INDIRECT(tbPayroll[[#This Row],[fedPrefix]]&amp;CHOOSE(tbPayroll[[#This Row],[fedStatus]],"SingleWage","JointlyWage","SingleWage","HeadWage")),1),0))</f>
        <v/>
      </c>
      <c r="ET23" s="116"/>
      <c r="EU23" s="116" t="str">
        <f>IF(tbPayroll[[#This Row],[idx]]="","",
ROUND(tbPayroll[[#This Row],[401Roth]]*IF(SUMIFS($AM23:$BMK23,$AM$3:$BMK$3,"&lt;"&amp;FH$3,$AM$2:$BMK$2,FH$2)+EB23&lt;compensationCap,
FH23,
MAX(compensationCap-SUMIFS($AM23:$BMK23,$AM$3:$BMK$3,"&lt;"&amp;FH$3,$AM$2:$BMK$2,FH$2),0)),2))</f>
        <v/>
      </c>
      <c r="EV23" s="116" t="str">
        <f>IF(tbPayroll[[#This Row],[idx]]="","",
ROUND(tbPayroll[[#This Row],[401PreTax]]*IF(SUMIFS($AM23:$BMK23,$AM$3:$BMK$3,"&lt;"&amp;FH$3,$AM$2:$BMK$2,FH$2)+EB23&lt;compensationCap,
FH23,
MAX(compensationCap-SUMIFS($AM23:$BMK23,$AM$3:$BMK$3,"&lt;"&amp;FH$3,$AM$2:$BMK$2,FH$2),0)),2))</f>
        <v/>
      </c>
      <c r="EW23" s="116" t="str">
        <f>IF(tbPayroll[[#This Row],[idx]]="","",
ROUND((tbPayroll[[#This Row],[401T1p]]*tbPayroll[[#This Row],[401T1Cap]]+tbPayroll[[#This Row],[401T2p]]*tbPayroll[[#This Row],[401T2Cap]])*IF(SUMIFS($AM23:$BMK23,$AM$3:$BMK$3,"&lt;"&amp;FH$3,$AM$2:$BMK$2,FH$2)+EB23&lt;compensationCap,
FH23,
MAX(compensationCap-SUMIFS($AM23:$BMK23,$AM$3:$BMK$3,"&lt;"&amp;FH$3,$AM$2:$BMK$2,FH$2),0)),2))</f>
        <v/>
      </c>
      <c r="EX23" s="116" t="str">
        <f>IF(tbPayroll[[#This Row],[idx]]="","",
IF(EW23=0,0,
ROUND(IF(SUMIFS($AM23:$BMK23,$AM$3:$BMK$3,"&lt;"&amp;EZ$3,$AM$2:$BMK$2,"&gt;="&amp;EX$2,$AM$2:$BMK$2,"&lt;="&amp;EZ$2)+EU23+EV23+EW23&lt;tbPayroll[[#This Row],[401EmperLimit]],
EW23,
MAX((tbPayroll[[#This Row],[401EmperLimit]]-SUMIFS($AM23:$BMK23,$AM$3:$BMK$3,"&lt;"&amp;EZ$3,$AM$2:$BMK$2,"&gt;="&amp;EX$2,$AM$2:$BMK$2,"&lt;="&amp;EZ$2)),0)),2)))</f>
        <v/>
      </c>
      <c r="EY23" s="116" t="str">
        <f>IF(tbPayroll[[#This Row],[idx]]="","",
IF(EV23=0,0,
ROUND(IF(SUMIFS($AM23:$BMK23,$AM$3:$BMK$3,"&lt;"&amp;EZ$3,$AM$2:$BMK$2,EZ$2)+EU23+SUMIFS($AM23:$BMK23,$AM$3:$BMK$3,"&lt;"&amp;EY$3,$AM$2:$BMK$2,EY$2)+EV23&lt;tbPayroll[[#This Row],[401ContriLimit]],
EV23,
EV23/(EU23+EV23)*
(tbPayroll[[#This Row],[401ContriLimit]]-SUMIFS($AM23:$BMK23,$AM$3:$BMK$3,"&lt;"&amp;EZ$3,$AM$2:$BMK$2,EZ$2)-SUMIFS($AM23:$BMK23,$AM$3:$BMK$3,"&lt;"&amp;EY$3,$AM$2:$BMK$2,EY$2))),2)))</f>
        <v/>
      </c>
      <c r="EZ23" s="116" t="str">
        <f>IF(tbPayroll[[#This Row],[idx]]="","",
IF(EU23=0,0,
ROUND(IF(SUMIFS($AM23:$BMK23,$AM$3:$BMK$3,"&lt;"&amp;EZ$3,$AM$2:$BMK$2,EZ$2)+EU23+SUMIFS($AM23:$BMK23,$AM$3:$BMK$3,"&lt;"&amp;EY$3,$AM$2:$BMK$2,EY$2)+EV23&lt;tbPayroll[[#This Row],[401ContriLimit]],
EU23,
EU23/(EU23+EV23)*
(tbPayroll[[#This Row],[401ContriLimit]]-SUMIFS($AM23:$BMK23,$AM$3:$BMK$3,"&lt;"&amp;EZ$3,$AM$2:$BMK$2,EZ$2)-SUMIFS($AM23:$BMK23,$AM$3:$BMK$3,"&lt;"&amp;EY$3,$AM$2:$BMK$2,EY$2))),2)
))</f>
        <v/>
      </c>
      <c r="FA23" s="116" t="str" cm="1">
        <f t="array" ref="FA23">IF(tbPayroll[[#This Row],[idx]]="","",
IF(ES23=0,0,
MAX(SUMIFS($AM23:$BMK23,$AM$3:$BMK$3,"&lt;="&amp;FG$3,$AM$2:$BMK$2,FG$2)-INDEX(mediAddTable,tbPayroll[[#This Row],[fedStatus]]),0)-
SUMIFS($AM23:$BMK23,$AM$3:$BMK$3,"&lt;"&amp;FG$3,$AM$2:$BMK$2,FA$2)
))</f>
        <v/>
      </c>
      <c r="FB23" s="116" t="str">
        <f>IF(tbPayroll[[#This Row],[idx]]="","",
ROUND(MAX(FF23*dPeriods+tbPayroll[[#This Row],[adjustedAmount]],0),dFEDRound))</f>
        <v/>
      </c>
      <c r="FC23" s="116" t="str">
        <f>IF(tbPayroll[[#This Row],[idx]]="","",
ROUND(IF(hoursMode="Daily",
SUMIFS(Hours!$J22:$BDM22,Hours!$J$2:$BDM$2,"&gt;="&amp;EE$5,Hours!$J$2:$BDM$2,"&lt;="&amp;FH$5,Hours!$J$5:$BDM$5,dRegularName),
SUMIFS(Hours!$J22:$BDM22,Hours!$J$1:$BDM$1,FD$3,Hours!$J$5:$BDM$5,dRegularName)
),2))</f>
        <v/>
      </c>
      <c r="FD23" s="116" t="str">
        <f>IF(tbPayroll[[#This Row],[idx]]="","",
IF(hoursMode="Daily",
SUMIFS(Hours!$J22:$BDM22,Hours!$J$2:$BDM$2,"&gt;="&amp;EE$5,Hours!$J$2:$BDM$2,"&lt;="&amp;FH$5,Hours!$J$5:$BDM$5,dOvertimeName),
SUMIFS(Hours!$J22:$BDM22,Hours!$J$1:$BDM$1,FD$3,Hours!$J$5:$BDM$5,dOvertimeName)
))</f>
        <v/>
      </c>
      <c r="FE23" s="116" t="str">
        <f>IF(tbPayroll[[#This Row],[idx]]="","",
IF(hoursMode="Daily",
SUMIFS(Hours!$J22:$BDM22,Hours!$J$2:$BDM$2,"&gt;="&amp;EE$5,Hours!$J$2:$BDM$2,"&lt;="&amp;FH$5,Hours!$J$5:$BDM$5,dVacationName),
SUMIFS(Hours!$J22:$BDM22,Hours!$J$1:$BDM$1,FD$3,Hours!$J$5:$BDM$5,dVacationName)
))</f>
        <v/>
      </c>
      <c r="FF23" s="116" t="str">
        <f>IF(tbPayroll[[#This Row],[Employee]]="","",MAX(FH23-tbPayroll[[#This Row],[free]]-EF23-EY23,0))</f>
        <v/>
      </c>
      <c r="FG23" s="116" t="str">
        <f>IF(tbPayroll[[#This Row],[Employee]]="","",MAX(FH23-tbPayroll[[#This Row],[free]]-EF23,0))</f>
        <v/>
      </c>
      <c r="FH23" s="116" t="str">
        <f>IF(tbPayroll[[#This Row],[Employee]]="","",
IF(tbPayroll[[#This Row],[employmentDate]]&gt;FH$5,0,EJ23+EK23+EL23+EH23))</f>
        <v/>
      </c>
      <c r="FI23" s="116" t="str">
        <f>IF(tbPayroll[[#This Row],[Employee]]="","",FH23-SUM(EM23:ER23)-EG23-EF23-EY23-EZ23)</f>
        <v/>
      </c>
      <c r="FJ23" s="417"/>
      <c r="FK23" s="192"/>
      <c r="FL23" s="192"/>
      <c r="FM23" s="192"/>
      <c r="FN23" s="193"/>
      <c r="FO23" s="116" t="str">
        <f>IF(tbPayroll[[#This Row],[Employee]]="","",
GI23 &amp; " | " &amp; GJ23&amp; " | " &amp; GK23
)</f>
        <v/>
      </c>
      <c r="FP23" s="116" t="str">
        <f>IF(tbPayroll[[#This Row],[Employee]]="","",
IF(tbPayroll[[#This Row],[employmentDate]]&gt;GN$5,0,
ROUND(IF(tbPayroll[[#This Row],[IncomeBase]]=dSalaried,IF(FK23&lt;&gt;"",FK23,tbPayroll[[#This Row],[EmpWage]]),GI23*IF(FK23&lt;&gt;"",FK23,tbPayroll[[#This Row],[EmpWage]])),2)))</f>
        <v/>
      </c>
      <c r="FQ23" s="116" t="str">
        <f>IF(tbPayroll[[#This Row],[Employee]]="","",
IF(tbPayroll[[#This Row],[employmentDate]]&gt;GN$5,0,
ROUND(GJ23*tbPayroll[[#This Row],[overrrate]]*
IF(FK23&lt;&gt;"",FK23,tbPayroll[[#This Row],[EmpWage]])/IF(tbPayroll[[#This Row],[IncomeBase]]=dSalaried,MAX(tbPayroll[[#This Row],[regularwork]],1),1),2)
))</f>
        <v/>
      </c>
      <c r="FR23" s="116" t="str">
        <f>IF(tbPayroll[[#This Row],[Employee]]="","",
IF(tbPayroll[[#This Row],[employmentDate]]&gt;GN$5,0,
ROUND(GK23*
IFERROR(FP23/GI23,0),2
)))</f>
        <v/>
      </c>
      <c r="FS23" s="116" t="str">
        <f>IF(tbPayroll[[#This Row],[Employee]]="","",
tbPayroll[[#This Row],[exState]]*
(tbPayroll[[#This Row],[stateAddDedu]]+ROUND(
MAX(GL23-tbPayroll[[#This Row],[persExemp]],0)*tbPayroll[[#This Row],[stateTax]],dRound))
)</f>
        <v/>
      </c>
      <c r="FT23" s="116" t="str">
        <f>IF(tbPayroll[[#This Row],[Employee]]="","",
(ROUND(
MAX(GL23-tbPayroll[[#This Row],[persExemp]],0)*tbPayroll[[#This Row],[dLocal]],dRound))
)</f>
        <v/>
      </c>
      <c r="FU23" s="116" t="str">
        <f>IF(tbPayroll[[#This Row],[Employee]]="","",
(ROUND(
MAX(GL23-tbPayroll[[#This Row],[persExemp]],0)*tbPayroll[[#This Row],[dCity]],dRound))
)</f>
        <v/>
      </c>
      <c r="FV23" s="116" t="str" cm="1">
        <f t="array" aca="1" ref="FV23" ca="1">IF(tbPayroll[[#This Row],[idx]]="","",
IF(FY23=0,0,
ROUND(tbPayroll[[#This Row],[exFed]]*
MAX(
((GH23-INDEX(INDIRECT(tbPayroll[[#This Row],[fedPrefix]]&amp;CHOOSE(tbPayroll[[#This Row],[fedStatus]],"SingleWage","JointlyWage","SingleWage","HeadWage")),FY23))*
INDEX(INDIRECT(tbPayroll[[#This Row],[fedPrefix]]&amp;"Perc"),FY23)+
INDEX(INDIRECT(tbPayroll[[#This Row],[fedPrefix]]&amp;CHOOSE(tbPayroll[[#This Row],[fedStatus]],"SingleHold","JointlyHold","SingleHold","HeadHold")),FY23))/dPeriods
- IF(tbPayroll[[#This Row],[isFormSent]]="Yes",tbPayroll[[#This Row],[isFormStep3]],0),0)
+tbPayroll[[#This Row],[isFormStep4c]],dFEDRound)
)
)</f>
        <v/>
      </c>
      <c r="FW23" s="116" t="str">
        <f>IF(tbPayroll[[#This Row],[idx]]="","",
ROUND(tbPayroll[[#This Row],[exSS]]*
IF(SUMIFS($AM23:$BMK23,$AM$3:$BMK$3,"&lt;"&amp;FW$3,$AM$2:$BMK$2,FW$2) +ssTax*GM23 &lt;ssTax*ssMax,
ssTax*GM23,
MAX(ssTax*ssMax-SUMIFS($AM23:$BMK23,$AM$3:$BMK$3,"&lt;"&amp;FW$3,$AM$2:$BMK$2,FW$2),0)),
2)
)</f>
        <v/>
      </c>
      <c r="FX23" s="116" t="str">
        <f>IF(tbPayroll[[#This Row],[idx]]="","",IF(FY23=0,0,ROUND(tbPayroll[[#This Row],[exMedi]]*mediTax*GM23+GG23*mediMax,2)))</f>
        <v/>
      </c>
      <c r="FY23" s="116" t="str">
        <f ca="1">IF(tbPayroll[[#This Row],[idx]]="","",IFERROR(MATCH(GH23,INDIRECT(tbPayroll[[#This Row],[fedPrefix]]&amp;CHOOSE(tbPayroll[[#This Row],[fedStatus]],"SingleWage","JointlyWage","SingleWage","HeadWage")),1),0))</f>
        <v/>
      </c>
      <c r="FZ23" s="116"/>
      <c r="GA23" s="116" t="str">
        <f>IF(tbPayroll[[#This Row],[idx]]="","",
ROUND(tbPayroll[[#This Row],[401Roth]]*IF(SUMIFS($AM23:$BMK23,$AM$3:$BMK$3,"&lt;"&amp;GN$3,$AM$2:$BMK$2,GN$2)+FH23&lt;compensationCap,
GN23,
MAX(compensationCap-SUMIFS($AM23:$BMK23,$AM$3:$BMK$3,"&lt;"&amp;GN$3,$AM$2:$BMK$2,GN$2),0)),2))</f>
        <v/>
      </c>
      <c r="GB23" s="116" t="str">
        <f>IF(tbPayroll[[#This Row],[idx]]="","",
ROUND(tbPayroll[[#This Row],[401PreTax]]*IF(SUMIFS($AM23:$BMK23,$AM$3:$BMK$3,"&lt;"&amp;GN$3,$AM$2:$BMK$2,GN$2)+FH23&lt;compensationCap,
GN23,
MAX(compensationCap-SUMIFS($AM23:$BMK23,$AM$3:$BMK$3,"&lt;"&amp;GN$3,$AM$2:$BMK$2,GN$2),0)),2))</f>
        <v/>
      </c>
      <c r="GC23" s="116" t="str">
        <f>IF(tbPayroll[[#This Row],[idx]]="","",
ROUND((tbPayroll[[#This Row],[401T1p]]*tbPayroll[[#This Row],[401T1Cap]]+tbPayroll[[#This Row],[401T2p]]*tbPayroll[[#This Row],[401T2Cap]])*IF(SUMIFS($AM23:$BMK23,$AM$3:$BMK$3,"&lt;"&amp;GN$3,$AM$2:$BMK$2,GN$2)+FH23&lt;compensationCap,
GN23,
MAX(compensationCap-SUMIFS($AM23:$BMK23,$AM$3:$BMK$3,"&lt;"&amp;GN$3,$AM$2:$BMK$2,GN$2),0)),2))</f>
        <v/>
      </c>
      <c r="GD23" s="116" t="str">
        <f>IF(tbPayroll[[#This Row],[idx]]="","",
IF(GC23=0,0,
ROUND(IF(SUMIFS($AM23:$BMK23,$AM$3:$BMK$3,"&lt;"&amp;GF$3,$AM$2:$BMK$2,"&gt;="&amp;GD$2,$AM$2:$BMK$2,"&lt;="&amp;GF$2)+GA23+GB23+GC23&lt;tbPayroll[[#This Row],[401EmperLimit]],
GC23,
MAX((tbPayroll[[#This Row],[401EmperLimit]]-SUMIFS($AM23:$BMK23,$AM$3:$BMK$3,"&lt;"&amp;GF$3,$AM$2:$BMK$2,"&gt;="&amp;GD$2,$AM$2:$BMK$2,"&lt;="&amp;GF$2)),0)),2)))</f>
        <v/>
      </c>
      <c r="GE23" s="116" t="str">
        <f>IF(tbPayroll[[#This Row],[idx]]="","",
IF(GB23=0,0,
ROUND(IF(SUMIFS($AM23:$BMK23,$AM$3:$BMK$3,"&lt;"&amp;GF$3,$AM$2:$BMK$2,GF$2)+GA23+SUMIFS($AM23:$BMK23,$AM$3:$BMK$3,"&lt;"&amp;GE$3,$AM$2:$BMK$2,GE$2)+GB23&lt;tbPayroll[[#This Row],[401ContriLimit]],
GB23,
GB23/(GA23+GB23)*
(tbPayroll[[#This Row],[401ContriLimit]]-SUMIFS($AM23:$BMK23,$AM$3:$BMK$3,"&lt;"&amp;GF$3,$AM$2:$BMK$2,GF$2)-SUMIFS($AM23:$BMK23,$AM$3:$BMK$3,"&lt;"&amp;GE$3,$AM$2:$BMK$2,GE$2))),2)))</f>
        <v/>
      </c>
      <c r="GF23" s="116" t="str">
        <f>IF(tbPayroll[[#This Row],[idx]]="","",
IF(GA23=0,0,
ROUND(IF(SUMIFS($AM23:$BMK23,$AM$3:$BMK$3,"&lt;"&amp;GF$3,$AM$2:$BMK$2,GF$2)+GA23+SUMIFS($AM23:$BMK23,$AM$3:$BMK$3,"&lt;"&amp;GE$3,$AM$2:$BMK$2,GE$2)+GB23&lt;tbPayroll[[#This Row],[401ContriLimit]],
GA23,
GA23/(GA23+GB23)*
(tbPayroll[[#This Row],[401ContriLimit]]-SUMIFS($AM23:$BMK23,$AM$3:$BMK$3,"&lt;"&amp;GF$3,$AM$2:$BMK$2,GF$2)-SUMIFS($AM23:$BMK23,$AM$3:$BMK$3,"&lt;"&amp;GE$3,$AM$2:$BMK$2,GE$2))),2)
))</f>
        <v/>
      </c>
      <c r="GG23" s="116" t="str" cm="1">
        <f t="array" ref="GG23">IF(tbPayroll[[#This Row],[idx]]="","",
IF(FY23=0,0,
MAX(SUMIFS($AM23:$BMK23,$AM$3:$BMK$3,"&lt;="&amp;GM$3,$AM$2:$BMK$2,GM$2)-INDEX(mediAddTable,tbPayroll[[#This Row],[fedStatus]]),0)-
SUMIFS($AM23:$BMK23,$AM$3:$BMK$3,"&lt;"&amp;GM$3,$AM$2:$BMK$2,GG$2)
))</f>
        <v/>
      </c>
      <c r="GH23" s="116" t="str">
        <f>IF(tbPayroll[[#This Row],[idx]]="","",
ROUND(MAX(GL23*dPeriods+tbPayroll[[#This Row],[adjustedAmount]],0),dFEDRound))</f>
        <v/>
      </c>
      <c r="GI23" s="116" t="str">
        <f>IF(tbPayroll[[#This Row],[idx]]="","",
ROUND(IF(hoursMode="Daily",
SUMIFS(Hours!$J22:$BDM22,Hours!$J$2:$BDM$2,"&gt;="&amp;FK$5,Hours!$J$2:$BDM$2,"&lt;="&amp;GN$5,Hours!$J$5:$BDM$5,dRegularName),
SUMIFS(Hours!$J22:$BDM22,Hours!$J$1:$BDM$1,GJ$3,Hours!$J$5:$BDM$5,dRegularName)
),2))</f>
        <v/>
      </c>
      <c r="GJ23" s="116" t="str">
        <f>IF(tbPayroll[[#This Row],[idx]]="","",
IF(hoursMode="Daily",
SUMIFS(Hours!$J22:$BDM22,Hours!$J$2:$BDM$2,"&gt;="&amp;FK$5,Hours!$J$2:$BDM$2,"&lt;="&amp;GN$5,Hours!$J$5:$BDM$5,dOvertimeName),
SUMIFS(Hours!$J22:$BDM22,Hours!$J$1:$BDM$1,GJ$3,Hours!$J$5:$BDM$5,dOvertimeName)
))</f>
        <v/>
      </c>
      <c r="GK23" s="116" t="str">
        <f>IF(tbPayroll[[#This Row],[idx]]="","",
IF(hoursMode="Daily",
SUMIFS(Hours!$J22:$BDM22,Hours!$J$2:$BDM$2,"&gt;="&amp;FK$5,Hours!$J$2:$BDM$2,"&lt;="&amp;GN$5,Hours!$J$5:$BDM$5,dVacationName),
SUMIFS(Hours!$J22:$BDM22,Hours!$J$1:$BDM$1,GJ$3,Hours!$J$5:$BDM$5,dVacationName)
))</f>
        <v/>
      </c>
      <c r="GL23" s="116" t="str">
        <f>IF(tbPayroll[[#This Row],[Employee]]="","",MAX(GN23-tbPayroll[[#This Row],[free]]-FL23-GE23,0))</f>
        <v/>
      </c>
      <c r="GM23" s="116" t="str">
        <f>IF(tbPayroll[[#This Row],[Employee]]="","",MAX(GN23-tbPayroll[[#This Row],[free]]-FL23,0))</f>
        <v/>
      </c>
      <c r="GN23" s="116" t="str">
        <f>IF(tbPayroll[[#This Row],[Employee]]="","",
IF(tbPayroll[[#This Row],[employmentDate]]&gt;GN$5,0,FP23+FQ23+FR23+FN23))</f>
        <v/>
      </c>
      <c r="GO23" s="116" t="str">
        <f>IF(tbPayroll[[#This Row],[Employee]]="","",GN23-SUM(FS23:FX23)-FM23-FL23-GE23-GF23)</f>
        <v/>
      </c>
      <c r="GP23" s="417"/>
      <c r="GQ23" s="192"/>
      <c r="GR23" s="192"/>
      <c r="GS23" s="192"/>
      <c r="GT23" s="193"/>
      <c r="GU23" s="116" t="str">
        <f>IF(tbPayroll[[#This Row],[Employee]]="","",
HO23 &amp; " | " &amp; HP23&amp; " | " &amp; HQ23
)</f>
        <v/>
      </c>
      <c r="GV23" s="116" t="str">
        <f>IF(tbPayroll[[#This Row],[Employee]]="","",
IF(tbPayroll[[#This Row],[employmentDate]]&gt;HT$5,0,
ROUND(IF(tbPayroll[[#This Row],[IncomeBase]]=dSalaried,IF(GQ23&lt;&gt;"",GQ23,tbPayroll[[#This Row],[EmpWage]]),HO23*IF(GQ23&lt;&gt;"",GQ23,tbPayroll[[#This Row],[EmpWage]])),2)))</f>
        <v/>
      </c>
      <c r="GW23" s="116" t="str">
        <f>IF(tbPayroll[[#This Row],[Employee]]="","",
IF(tbPayroll[[#This Row],[employmentDate]]&gt;HT$5,0,
ROUND(HP23*tbPayroll[[#This Row],[overrrate]]*
IF(GQ23&lt;&gt;"",GQ23,tbPayroll[[#This Row],[EmpWage]])/IF(tbPayroll[[#This Row],[IncomeBase]]=dSalaried,MAX(tbPayroll[[#This Row],[regularwork]],1),1),2)
))</f>
        <v/>
      </c>
      <c r="GX23" s="116" t="str">
        <f>IF(tbPayroll[[#This Row],[Employee]]="","",
IF(tbPayroll[[#This Row],[employmentDate]]&gt;HT$5,0,
ROUND(HQ23*
IFERROR(GV23/HO23,0),2
)))</f>
        <v/>
      </c>
      <c r="GY23" s="116" t="str">
        <f>IF(tbPayroll[[#This Row],[Employee]]="","",
tbPayroll[[#This Row],[exState]]*
(tbPayroll[[#This Row],[stateAddDedu]]+ROUND(
MAX(HR23-tbPayroll[[#This Row],[persExemp]],0)*tbPayroll[[#This Row],[stateTax]],dRound))
)</f>
        <v/>
      </c>
      <c r="GZ23" s="116" t="str">
        <f>IF(tbPayroll[[#This Row],[Employee]]="","",
(ROUND(
MAX(HR23-tbPayroll[[#This Row],[persExemp]],0)*tbPayroll[[#This Row],[dLocal]],dRound))
)</f>
        <v/>
      </c>
      <c r="HA23" s="116" t="str">
        <f>IF(tbPayroll[[#This Row],[Employee]]="","",
(ROUND(
MAX(HR23-tbPayroll[[#This Row],[persExemp]],0)*tbPayroll[[#This Row],[dCity]],dRound))
)</f>
        <v/>
      </c>
      <c r="HB23" s="116" t="str" cm="1">
        <f t="array" aca="1" ref="HB23" ca="1">IF(tbPayroll[[#This Row],[idx]]="","",
IF(HE23=0,0,
ROUND(tbPayroll[[#This Row],[exFed]]*
MAX(
((HN23-INDEX(INDIRECT(tbPayroll[[#This Row],[fedPrefix]]&amp;CHOOSE(tbPayroll[[#This Row],[fedStatus]],"SingleWage","JointlyWage","SingleWage","HeadWage")),HE23))*
INDEX(INDIRECT(tbPayroll[[#This Row],[fedPrefix]]&amp;"Perc"),HE23)+
INDEX(INDIRECT(tbPayroll[[#This Row],[fedPrefix]]&amp;CHOOSE(tbPayroll[[#This Row],[fedStatus]],"SingleHold","JointlyHold","SingleHold","HeadHold")),HE23))/dPeriods
- IF(tbPayroll[[#This Row],[isFormSent]]="Yes",tbPayroll[[#This Row],[isFormStep3]],0),0)
+tbPayroll[[#This Row],[isFormStep4c]],dFEDRound)
)
)</f>
        <v/>
      </c>
      <c r="HC23" s="116" t="str">
        <f>IF(tbPayroll[[#This Row],[idx]]="","",
ROUND(tbPayroll[[#This Row],[exSS]]*
IF(SUMIFS($AM23:$BMK23,$AM$3:$BMK$3,"&lt;"&amp;HC$3,$AM$2:$BMK$2,HC$2) +ssTax*HS23 &lt;ssTax*ssMax,
ssTax*HS23,
MAX(ssTax*ssMax-SUMIFS($AM23:$BMK23,$AM$3:$BMK$3,"&lt;"&amp;HC$3,$AM$2:$BMK$2,HC$2),0)),
2)
)</f>
        <v/>
      </c>
      <c r="HD23" s="116" t="str">
        <f>IF(tbPayroll[[#This Row],[idx]]="","",IF(HE23=0,0,ROUND(tbPayroll[[#This Row],[exMedi]]*mediTax*HS23+HM23*mediMax,2)))</f>
        <v/>
      </c>
      <c r="HE23" s="116" t="str">
        <f ca="1">IF(tbPayroll[[#This Row],[idx]]="","",IFERROR(MATCH(HN23,INDIRECT(tbPayroll[[#This Row],[fedPrefix]]&amp;CHOOSE(tbPayroll[[#This Row],[fedStatus]],"SingleWage","JointlyWage","SingleWage","HeadWage")),1),0))</f>
        <v/>
      </c>
      <c r="HF23" s="116"/>
      <c r="HG23" s="116" t="str">
        <f>IF(tbPayroll[[#This Row],[idx]]="","",
ROUND(tbPayroll[[#This Row],[401Roth]]*IF(SUMIFS($AM23:$BMK23,$AM$3:$BMK$3,"&lt;"&amp;HT$3,$AM$2:$BMK$2,HT$2)+GN23&lt;compensationCap,
HT23,
MAX(compensationCap-SUMIFS($AM23:$BMK23,$AM$3:$BMK$3,"&lt;"&amp;HT$3,$AM$2:$BMK$2,HT$2),0)),2))</f>
        <v/>
      </c>
      <c r="HH23" s="116" t="str">
        <f>IF(tbPayroll[[#This Row],[idx]]="","",
ROUND(tbPayroll[[#This Row],[401PreTax]]*IF(SUMIFS($AM23:$BMK23,$AM$3:$BMK$3,"&lt;"&amp;HT$3,$AM$2:$BMK$2,HT$2)+GN23&lt;compensationCap,
HT23,
MAX(compensationCap-SUMIFS($AM23:$BMK23,$AM$3:$BMK$3,"&lt;"&amp;HT$3,$AM$2:$BMK$2,HT$2),0)),2))</f>
        <v/>
      </c>
      <c r="HI23" s="116" t="str">
        <f>IF(tbPayroll[[#This Row],[idx]]="","",
ROUND((tbPayroll[[#This Row],[401T1p]]*tbPayroll[[#This Row],[401T1Cap]]+tbPayroll[[#This Row],[401T2p]]*tbPayroll[[#This Row],[401T2Cap]])*IF(SUMIFS($AM23:$BMK23,$AM$3:$BMK$3,"&lt;"&amp;HT$3,$AM$2:$BMK$2,HT$2)+GN23&lt;compensationCap,
HT23,
MAX(compensationCap-SUMIFS($AM23:$BMK23,$AM$3:$BMK$3,"&lt;"&amp;HT$3,$AM$2:$BMK$2,HT$2),0)),2))</f>
        <v/>
      </c>
      <c r="HJ23" s="116" t="str">
        <f>IF(tbPayroll[[#This Row],[idx]]="","",
IF(HI23=0,0,
ROUND(IF(SUMIFS($AM23:$BMK23,$AM$3:$BMK$3,"&lt;"&amp;HL$3,$AM$2:$BMK$2,"&gt;="&amp;HJ$2,$AM$2:$BMK$2,"&lt;="&amp;HL$2)+HG23+HH23+HI23&lt;tbPayroll[[#This Row],[401EmperLimit]],
HI23,
MAX((tbPayroll[[#This Row],[401EmperLimit]]-SUMIFS($AM23:$BMK23,$AM$3:$BMK$3,"&lt;"&amp;HL$3,$AM$2:$BMK$2,"&gt;="&amp;HJ$2,$AM$2:$BMK$2,"&lt;="&amp;HL$2)),0)),2)))</f>
        <v/>
      </c>
      <c r="HK23" s="116" t="str">
        <f>IF(tbPayroll[[#This Row],[idx]]="","",
IF(HH23=0,0,
ROUND(IF(SUMIFS($AM23:$BMK23,$AM$3:$BMK$3,"&lt;"&amp;HL$3,$AM$2:$BMK$2,HL$2)+HG23+SUMIFS($AM23:$BMK23,$AM$3:$BMK$3,"&lt;"&amp;HK$3,$AM$2:$BMK$2,HK$2)+HH23&lt;tbPayroll[[#This Row],[401ContriLimit]],
HH23,
HH23/(HG23+HH23)*
(tbPayroll[[#This Row],[401ContriLimit]]-SUMIFS($AM23:$BMK23,$AM$3:$BMK$3,"&lt;"&amp;HL$3,$AM$2:$BMK$2,HL$2)-SUMIFS($AM23:$BMK23,$AM$3:$BMK$3,"&lt;"&amp;HK$3,$AM$2:$BMK$2,HK$2))),2)))</f>
        <v/>
      </c>
      <c r="HL23" s="116" t="str">
        <f>IF(tbPayroll[[#This Row],[idx]]="","",
IF(HG23=0,0,
ROUND(IF(SUMIFS($AM23:$BMK23,$AM$3:$BMK$3,"&lt;"&amp;HL$3,$AM$2:$BMK$2,HL$2)+HG23+SUMIFS($AM23:$BMK23,$AM$3:$BMK$3,"&lt;"&amp;HK$3,$AM$2:$BMK$2,HK$2)+HH23&lt;tbPayroll[[#This Row],[401ContriLimit]],
HG23,
HG23/(HG23+HH23)*
(tbPayroll[[#This Row],[401ContriLimit]]-SUMIFS($AM23:$BMK23,$AM$3:$BMK$3,"&lt;"&amp;HL$3,$AM$2:$BMK$2,HL$2)-SUMIFS($AM23:$BMK23,$AM$3:$BMK$3,"&lt;"&amp;HK$3,$AM$2:$BMK$2,HK$2))),2)
))</f>
        <v/>
      </c>
      <c r="HM23" s="116" t="str" cm="1">
        <f t="array" ref="HM23">IF(tbPayroll[[#This Row],[idx]]="","",
IF(HE23=0,0,
MAX(SUMIFS($AM23:$BMK23,$AM$3:$BMK$3,"&lt;="&amp;HS$3,$AM$2:$BMK$2,HS$2)-INDEX(mediAddTable,tbPayroll[[#This Row],[fedStatus]]),0)-
SUMIFS($AM23:$BMK23,$AM$3:$BMK$3,"&lt;"&amp;HS$3,$AM$2:$BMK$2,HM$2)
))</f>
        <v/>
      </c>
      <c r="HN23" s="116" t="str">
        <f>IF(tbPayroll[[#This Row],[idx]]="","",
ROUND(MAX(HR23*dPeriods+tbPayroll[[#This Row],[adjustedAmount]],0),dFEDRound))</f>
        <v/>
      </c>
      <c r="HO23" s="116" t="str">
        <f>IF(tbPayroll[[#This Row],[idx]]="","",
ROUND(IF(hoursMode="Daily",
SUMIFS(Hours!$J22:$BDM22,Hours!$J$2:$BDM$2,"&gt;="&amp;GQ$5,Hours!$J$2:$BDM$2,"&lt;="&amp;HT$5,Hours!$J$5:$BDM$5,dRegularName),
SUMIFS(Hours!$J22:$BDM22,Hours!$J$1:$BDM$1,HP$3,Hours!$J$5:$BDM$5,dRegularName)
),2))</f>
        <v/>
      </c>
      <c r="HP23" s="116" t="str">
        <f>IF(tbPayroll[[#This Row],[idx]]="","",
IF(hoursMode="Daily",
SUMIFS(Hours!$J22:$BDM22,Hours!$J$2:$BDM$2,"&gt;="&amp;GQ$5,Hours!$J$2:$BDM$2,"&lt;="&amp;HT$5,Hours!$J$5:$BDM$5,dOvertimeName),
SUMIFS(Hours!$J22:$BDM22,Hours!$J$1:$BDM$1,HP$3,Hours!$J$5:$BDM$5,dOvertimeName)
))</f>
        <v/>
      </c>
      <c r="HQ23" s="116" t="str">
        <f>IF(tbPayroll[[#This Row],[idx]]="","",
IF(hoursMode="Daily",
SUMIFS(Hours!$J22:$BDM22,Hours!$J$2:$BDM$2,"&gt;="&amp;GQ$5,Hours!$J$2:$BDM$2,"&lt;="&amp;HT$5,Hours!$J$5:$BDM$5,dVacationName),
SUMIFS(Hours!$J22:$BDM22,Hours!$J$1:$BDM$1,HP$3,Hours!$J$5:$BDM$5,dVacationName)
))</f>
        <v/>
      </c>
      <c r="HR23" s="116" t="str">
        <f>IF(tbPayroll[[#This Row],[Employee]]="","",MAX(HT23-tbPayroll[[#This Row],[free]]-GR23-HK23,0))</f>
        <v/>
      </c>
      <c r="HS23" s="116" t="str">
        <f>IF(tbPayroll[[#This Row],[Employee]]="","",MAX(HT23-tbPayroll[[#This Row],[free]]-GR23,0))</f>
        <v/>
      </c>
      <c r="HT23" s="116" t="str">
        <f>IF(tbPayroll[[#This Row],[Employee]]="","",
IF(tbPayroll[[#This Row],[employmentDate]]&gt;HT$5,0,GV23+GW23+GX23+GT23))</f>
        <v/>
      </c>
      <c r="HU23" s="116" t="str">
        <f>IF(tbPayroll[[#This Row],[Employee]]="","",HT23-SUM(GY23:HD23)-GS23-GR23-HK23-HL23)</f>
        <v/>
      </c>
      <c r="HV23" s="417"/>
      <c r="HW23" s="192"/>
      <c r="HX23" s="192"/>
      <c r="HY23" s="192"/>
      <c r="HZ23" s="193"/>
      <c r="IA23" s="116" t="str">
        <f>IF(tbPayroll[[#This Row],[Employee]]="","",
IU23 &amp; " | " &amp; IV23&amp; " | " &amp; IW23
)</f>
        <v/>
      </c>
      <c r="IB23" s="116" t="str">
        <f>IF(tbPayroll[[#This Row],[Employee]]="","",
IF(tbPayroll[[#This Row],[employmentDate]]&gt;IZ$5,0,
ROUND(IF(tbPayroll[[#This Row],[IncomeBase]]=dSalaried,IF(HW23&lt;&gt;"",HW23,tbPayroll[[#This Row],[EmpWage]]),IU23*IF(HW23&lt;&gt;"",HW23,tbPayroll[[#This Row],[EmpWage]])),2)))</f>
        <v/>
      </c>
      <c r="IC23" s="116" t="str">
        <f>IF(tbPayroll[[#This Row],[Employee]]="","",
IF(tbPayroll[[#This Row],[employmentDate]]&gt;IZ$5,0,
ROUND(IV23*tbPayroll[[#This Row],[overrrate]]*
IF(HW23&lt;&gt;"",HW23,tbPayroll[[#This Row],[EmpWage]])/IF(tbPayroll[[#This Row],[IncomeBase]]=dSalaried,MAX(tbPayroll[[#This Row],[regularwork]],1),1),2)
))</f>
        <v/>
      </c>
      <c r="ID23" s="116" t="str">
        <f>IF(tbPayroll[[#This Row],[Employee]]="","",
IF(tbPayroll[[#This Row],[employmentDate]]&gt;IZ$5,0,
ROUND(IW23*
IFERROR(IB23/IU23,0),2
)))</f>
        <v/>
      </c>
      <c r="IE23" s="116" t="str">
        <f>IF(tbPayroll[[#This Row],[Employee]]="","",
tbPayroll[[#This Row],[exState]]*
(tbPayroll[[#This Row],[stateAddDedu]]+ROUND(
MAX(IX23-tbPayroll[[#This Row],[persExemp]],0)*tbPayroll[[#This Row],[stateTax]],dRound))
)</f>
        <v/>
      </c>
      <c r="IF23" s="116" t="str">
        <f>IF(tbPayroll[[#This Row],[Employee]]="","",
(ROUND(
MAX(IX23-tbPayroll[[#This Row],[persExemp]],0)*tbPayroll[[#This Row],[dLocal]],dRound))
)</f>
        <v/>
      </c>
      <c r="IG23" s="116" t="str">
        <f>IF(tbPayroll[[#This Row],[Employee]]="","",
(ROUND(
MAX(IX23-tbPayroll[[#This Row],[persExemp]],0)*tbPayroll[[#This Row],[dCity]],dRound))
)</f>
        <v/>
      </c>
      <c r="IH23" s="116" t="str" cm="1">
        <f t="array" aca="1" ref="IH23" ca="1">IF(tbPayroll[[#This Row],[idx]]="","",
IF(IK23=0,0,
ROUND(tbPayroll[[#This Row],[exFed]]*
MAX(
((IT23-INDEX(INDIRECT(tbPayroll[[#This Row],[fedPrefix]]&amp;CHOOSE(tbPayroll[[#This Row],[fedStatus]],"SingleWage","JointlyWage","SingleWage","HeadWage")),IK23))*
INDEX(INDIRECT(tbPayroll[[#This Row],[fedPrefix]]&amp;"Perc"),IK23)+
INDEX(INDIRECT(tbPayroll[[#This Row],[fedPrefix]]&amp;CHOOSE(tbPayroll[[#This Row],[fedStatus]],"SingleHold","JointlyHold","SingleHold","HeadHold")),IK23))/dPeriods
- IF(tbPayroll[[#This Row],[isFormSent]]="Yes",tbPayroll[[#This Row],[isFormStep3]],0),0)
+tbPayroll[[#This Row],[isFormStep4c]],dFEDRound)
)
)</f>
        <v/>
      </c>
      <c r="II23" s="116" t="str">
        <f>IF(tbPayroll[[#This Row],[idx]]="","",
ROUND(tbPayroll[[#This Row],[exSS]]*
IF(SUMIFS($AM23:$BMK23,$AM$3:$BMK$3,"&lt;"&amp;II$3,$AM$2:$BMK$2,II$2) +ssTax*IY23 &lt;ssTax*ssMax,
ssTax*IY23,
MAX(ssTax*ssMax-SUMIFS($AM23:$BMK23,$AM$3:$BMK$3,"&lt;"&amp;II$3,$AM$2:$BMK$2,II$2),0)),
2)
)</f>
        <v/>
      </c>
      <c r="IJ23" s="116" t="str">
        <f>IF(tbPayroll[[#This Row],[idx]]="","",IF(IK23=0,0,ROUND(tbPayroll[[#This Row],[exMedi]]*mediTax*IY23+IS23*mediMax,2)))</f>
        <v/>
      </c>
      <c r="IK23" s="116" t="str">
        <f ca="1">IF(tbPayroll[[#This Row],[idx]]="","",IFERROR(MATCH(IT23,INDIRECT(tbPayroll[[#This Row],[fedPrefix]]&amp;CHOOSE(tbPayroll[[#This Row],[fedStatus]],"SingleWage","JointlyWage","SingleWage","HeadWage")),1),0))</f>
        <v/>
      </c>
      <c r="IL23" s="116"/>
      <c r="IM23" s="116" t="str">
        <f>IF(tbPayroll[[#This Row],[idx]]="","",
ROUND(tbPayroll[[#This Row],[401Roth]]*IF(SUMIFS($AM23:$BMK23,$AM$3:$BMK$3,"&lt;"&amp;IZ$3,$AM$2:$BMK$2,IZ$2)+HT23&lt;compensationCap,
IZ23,
MAX(compensationCap-SUMIFS($AM23:$BMK23,$AM$3:$BMK$3,"&lt;"&amp;IZ$3,$AM$2:$BMK$2,IZ$2),0)),2))</f>
        <v/>
      </c>
      <c r="IN23" s="116" t="str">
        <f>IF(tbPayroll[[#This Row],[idx]]="","",
ROUND(tbPayroll[[#This Row],[401PreTax]]*IF(SUMIFS($AM23:$BMK23,$AM$3:$BMK$3,"&lt;"&amp;IZ$3,$AM$2:$BMK$2,IZ$2)+HT23&lt;compensationCap,
IZ23,
MAX(compensationCap-SUMIFS($AM23:$BMK23,$AM$3:$BMK$3,"&lt;"&amp;IZ$3,$AM$2:$BMK$2,IZ$2),0)),2))</f>
        <v/>
      </c>
      <c r="IO23" s="116" t="str">
        <f>IF(tbPayroll[[#This Row],[idx]]="","",
ROUND((tbPayroll[[#This Row],[401T1p]]*tbPayroll[[#This Row],[401T1Cap]]+tbPayroll[[#This Row],[401T2p]]*tbPayroll[[#This Row],[401T2Cap]])*IF(SUMIFS($AM23:$BMK23,$AM$3:$BMK$3,"&lt;"&amp;IZ$3,$AM$2:$BMK$2,IZ$2)+HT23&lt;compensationCap,
IZ23,
MAX(compensationCap-SUMIFS($AM23:$BMK23,$AM$3:$BMK$3,"&lt;"&amp;IZ$3,$AM$2:$BMK$2,IZ$2),0)),2))</f>
        <v/>
      </c>
      <c r="IP23" s="116" t="str">
        <f>IF(tbPayroll[[#This Row],[idx]]="","",
IF(IO23=0,0,
ROUND(IF(SUMIFS($AM23:$BMK23,$AM$3:$BMK$3,"&lt;"&amp;IR$3,$AM$2:$BMK$2,"&gt;="&amp;IP$2,$AM$2:$BMK$2,"&lt;="&amp;IR$2)+IM23+IN23+IO23&lt;tbPayroll[[#This Row],[401EmperLimit]],
IO23,
MAX((tbPayroll[[#This Row],[401EmperLimit]]-SUMIFS($AM23:$BMK23,$AM$3:$BMK$3,"&lt;"&amp;IR$3,$AM$2:$BMK$2,"&gt;="&amp;IP$2,$AM$2:$BMK$2,"&lt;="&amp;IR$2)),0)),2)))</f>
        <v/>
      </c>
      <c r="IQ23" s="116" t="str">
        <f>IF(tbPayroll[[#This Row],[idx]]="","",
IF(IN23=0,0,
ROUND(IF(SUMIFS($AM23:$BMK23,$AM$3:$BMK$3,"&lt;"&amp;IR$3,$AM$2:$BMK$2,IR$2)+IM23+SUMIFS($AM23:$BMK23,$AM$3:$BMK$3,"&lt;"&amp;IQ$3,$AM$2:$BMK$2,IQ$2)+IN23&lt;tbPayroll[[#This Row],[401ContriLimit]],
IN23,
IN23/(IM23+IN23)*
(tbPayroll[[#This Row],[401ContriLimit]]-SUMIFS($AM23:$BMK23,$AM$3:$BMK$3,"&lt;"&amp;IR$3,$AM$2:$BMK$2,IR$2)-SUMIFS($AM23:$BMK23,$AM$3:$BMK$3,"&lt;"&amp;IQ$3,$AM$2:$BMK$2,IQ$2))),2)))</f>
        <v/>
      </c>
      <c r="IR23" s="116" t="str">
        <f>IF(tbPayroll[[#This Row],[idx]]="","",
IF(IM23=0,0,
ROUND(IF(SUMIFS($AM23:$BMK23,$AM$3:$BMK$3,"&lt;"&amp;IR$3,$AM$2:$BMK$2,IR$2)+IM23+SUMIFS($AM23:$BMK23,$AM$3:$BMK$3,"&lt;"&amp;IQ$3,$AM$2:$BMK$2,IQ$2)+IN23&lt;tbPayroll[[#This Row],[401ContriLimit]],
IM23,
IM23/(IM23+IN23)*
(tbPayroll[[#This Row],[401ContriLimit]]-SUMIFS($AM23:$BMK23,$AM$3:$BMK$3,"&lt;"&amp;IR$3,$AM$2:$BMK$2,IR$2)-SUMIFS($AM23:$BMK23,$AM$3:$BMK$3,"&lt;"&amp;IQ$3,$AM$2:$BMK$2,IQ$2))),2)
))</f>
        <v/>
      </c>
      <c r="IS23" s="116" t="str" cm="1">
        <f t="array" ref="IS23">IF(tbPayroll[[#This Row],[idx]]="","",
IF(IK23=0,0,
MAX(SUMIFS($AM23:$BMK23,$AM$3:$BMK$3,"&lt;="&amp;IY$3,$AM$2:$BMK$2,IY$2)-INDEX(mediAddTable,tbPayroll[[#This Row],[fedStatus]]),0)-
SUMIFS($AM23:$BMK23,$AM$3:$BMK$3,"&lt;"&amp;IY$3,$AM$2:$BMK$2,IS$2)
))</f>
        <v/>
      </c>
      <c r="IT23" s="116" t="str">
        <f>IF(tbPayroll[[#This Row],[idx]]="","",
ROUND(MAX(IX23*dPeriods+tbPayroll[[#This Row],[adjustedAmount]],0),dFEDRound))</f>
        <v/>
      </c>
      <c r="IU23" s="116" t="str">
        <f>IF(tbPayroll[[#This Row],[idx]]="","",
ROUND(IF(hoursMode="Daily",
SUMIFS(Hours!$J22:$BDM22,Hours!$J$2:$BDM$2,"&gt;="&amp;HW$5,Hours!$J$2:$BDM$2,"&lt;="&amp;IZ$5,Hours!$J$5:$BDM$5,dRegularName),
SUMIFS(Hours!$J22:$BDM22,Hours!$J$1:$BDM$1,IV$3,Hours!$J$5:$BDM$5,dRegularName)
),2))</f>
        <v/>
      </c>
      <c r="IV23" s="116" t="str">
        <f>IF(tbPayroll[[#This Row],[idx]]="","",
IF(hoursMode="Daily",
SUMIFS(Hours!$J22:$BDM22,Hours!$J$2:$BDM$2,"&gt;="&amp;HW$5,Hours!$J$2:$BDM$2,"&lt;="&amp;IZ$5,Hours!$J$5:$BDM$5,dOvertimeName),
SUMIFS(Hours!$J22:$BDM22,Hours!$J$1:$BDM$1,IV$3,Hours!$J$5:$BDM$5,dOvertimeName)
))</f>
        <v/>
      </c>
      <c r="IW23" s="116" t="str">
        <f>IF(tbPayroll[[#This Row],[idx]]="","",
IF(hoursMode="Daily",
SUMIFS(Hours!$J22:$BDM22,Hours!$J$2:$BDM$2,"&gt;="&amp;HW$5,Hours!$J$2:$BDM$2,"&lt;="&amp;IZ$5,Hours!$J$5:$BDM$5,dVacationName),
SUMIFS(Hours!$J22:$BDM22,Hours!$J$1:$BDM$1,IV$3,Hours!$J$5:$BDM$5,dVacationName)
))</f>
        <v/>
      </c>
      <c r="IX23" s="116" t="str">
        <f>IF(tbPayroll[[#This Row],[Employee]]="","",MAX(IZ23-tbPayroll[[#This Row],[free]]-HX23-IQ23,0))</f>
        <v/>
      </c>
      <c r="IY23" s="116" t="str">
        <f>IF(tbPayroll[[#This Row],[Employee]]="","",MAX(IZ23-tbPayroll[[#This Row],[free]]-HX23,0))</f>
        <v/>
      </c>
      <c r="IZ23" s="116" t="str">
        <f>IF(tbPayroll[[#This Row],[Employee]]="","",
IF(tbPayroll[[#This Row],[employmentDate]]&gt;IZ$5,0,IB23+IC23+ID23+HZ23))</f>
        <v/>
      </c>
      <c r="JA23" s="116" t="str">
        <f>IF(tbPayroll[[#This Row],[Employee]]="","",IZ23-SUM(IE23:IJ23)-HY23-HX23-IQ23-IR23)</f>
        <v/>
      </c>
      <c r="JB23" s="417"/>
      <c r="JC23" s="192"/>
      <c r="JD23" s="192"/>
      <c r="JE23" s="192"/>
      <c r="JF23" s="193"/>
      <c r="JG23" s="116" t="str">
        <f>IF(tbPayroll[[#This Row],[Employee]]="","",
KA23 &amp; " | " &amp; KB23&amp; " | " &amp; KC23
)</f>
        <v/>
      </c>
      <c r="JH23" s="116" t="str">
        <f>IF(tbPayroll[[#This Row],[Employee]]="","",
IF(tbPayroll[[#This Row],[employmentDate]]&gt;KF$5,0,
ROUND(IF(tbPayroll[[#This Row],[IncomeBase]]=dSalaried,IF(JC23&lt;&gt;"",JC23,tbPayroll[[#This Row],[EmpWage]]),KA23*IF(JC23&lt;&gt;"",JC23,tbPayroll[[#This Row],[EmpWage]])),2)))</f>
        <v/>
      </c>
      <c r="JI23" s="116" t="str">
        <f>IF(tbPayroll[[#This Row],[Employee]]="","",
IF(tbPayroll[[#This Row],[employmentDate]]&gt;KF$5,0,
ROUND(KB23*tbPayroll[[#This Row],[overrrate]]*
IF(JC23&lt;&gt;"",JC23,tbPayroll[[#This Row],[EmpWage]])/IF(tbPayroll[[#This Row],[IncomeBase]]=dSalaried,MAX(tbPayroll[[#This Row],[regularwork]],1),1),2)
))</f>
        <v/>
      </c>
      <c r="JJ23" s="116" t="str">
        <f>IF(tbPayroll[[#This Row],[Employee]]="","",
IF(tbPayroll[[#This Row],[employmentDate]]&gt;KF$5,0,
ROUND(KC23*
IFERROR(JH23/KA23,0),2
)))</f>
        <v/>
      </c>
      <c r="JK23" s="116" t="str">
        <f>IF(tbPayroll[[#This Row],[Employee]]="","",
tbPayroll[[#This Row],[exState]]*
(tbPayroll[[#This Row],[stateAddDedu]]+ROUND(
MAX(KD23-tbPayroll[[#This Row],[persExemp]],0)*tbPayroll[[#This Row],[stateTax]],dRound))
)</f>
        <v/>
      </c>
      <c r="JL23" s="116" t="str">
        <f>IF(tbPayroll[[#This Row],[Employee]]="","",
(ROUND(
MAX(KD23-tbPayroll[[#This Row],[persExemp]],0)*tbPayroll[[#This Row],[dLocal]],dRound))
)</f>
        <v/>
      </c>
      <c r="JM23" s="116" t="str">
        <f>IF(tbPayroll[[#This Row],[Employee]]="","",
(ROUND(
MAX(KD23-tbPayroll[[#This Row],[persExemp]],0)*tbPayroll[[#This Row],[dCity]],dRound))
)</f>
        <v/>
      </c>
      <c r="JN23" s="116" t="str" cm="1">
        <f t="array" aca="1" ref="JN23" ca="1">IF(tbPayroll[[#This Row],[idx]]="","",
IF(JQ23=0,0,
ROUND(tbPayroll[[#This Row],[exFed]]*
MAX(
((JZ23-INDEX(INDIRECT(tbPayroll[[#This Row],[fedPrefix]]&amp;CHOOSE(tbPayroll[[#This Row],[fedStatus]],"SingleWage","JointlyWage","SingleWage","HeadWage")),JQ23))*
INDEX(INDIRECT(tbPayroll[[#This Row],[fedPrefix]]&amp;"Perc"),JQ23)+
INDEX(INDIRECT(tbPayroll[[#This Row],[fedPrefix]]&amp;CHOOSE(tbPayroll[[#This Row],[fedStatus]],"SingleHold","JointlyHold","SingleHold","HeadHold")),JQ23))/dPeriods
- IF(tbPayroll[[#This Row],[isFormSent]]="Yes",tbPayroll[[#This Row],[isFormStep3]],0),0)
+tbPayroll[[#This Row],[isFormStep4c]],dFEDRound)
)
)</f>
        <v/>
      </c>
      <c r="JO23" s="116" t="str">
        <f>IF(tbPayroll[[#This Row],[idx]]="","",
ROUND(tbPayroll[[#This Row],[exSS]]*
IF(SUMIFS($AM23:$BMK23,$AM$3:$BMK$3,"&lt;"&amp;JO$3,$AM$2:$BMK$2,JO$2) +ssTax*KE23 &lt;ssTax*ssMax,
ssTax*KE23,
MAX(ssTax*ssMax-SUMIFS($AM23:$BMK23,$AM$3:$BMK$3,"&lt;"&amp;JO$3,$AM$2:$BMK$2,JO$2),0)),
2)
)</f>
        <v/>
      </c>
      <c r="JP23" s="116" t="str">
        <f>IF(tbPayroll[[#This Row],[idx]]="","",IF(JQ23=0,0,ROUND(tbPayroll[[#This Row],[exMedi]]*mediTax*KE23+JY23*mediMax,2)))</f>
        <v/>
      </c>
      <c r="JQ23" s="116" t="str">
        <f ca="1">IF(tbPayroll[[#This Row],[idx]]="","",IFERROR(MATCH(JZ23,INDIRECT(tbPayroll[[#This Row],[fedPrefix]]&amp;CHOOSE(tbPayroll[[#This Row],[fedStatus]],"SingleWage","JointlyWage","SingleWage","HeadWage")),1),0))</f>
        <v/>
      </c>
      <c r="JR23" s="116"/>
      <c r="JS23" s="116" t="str">
        <f>IF(tbPayroll[[#This Row],[idx]]="","",
ROUND(tbPayroll[[#This Row],[401Roth]]*IF(SUMIFS($AM23:$BMK23,$AM$3:$BMK$3,"&lt;"&amp;KF$3,$AM$2:$BMK$2,KF$2)+IZ23&lt;compensationCap,
KF23,
MAX(compensationCap-SUMIFS($AM23:$BMK23,$AM$3:$BMK$3,"&lt;"&amp;KF$3,$AM$2:$BMK$2,KF$2),0)),2))</f>
        <v/>
      </c>
      <c r="JT23" s="116" t="str">
        <f>IF(tbPayroll[[#This Row],[idx]]="","",
ROUND(tbPayroll[[#This Row],[401PreTax]]*IF(SUMIFS($AM23:$BMK23,$AM$3:$BMK$3,"&lt;"&amp;KF$3,$AM$2:$BMK$2,KF$2)+IZ23&lt;compensationCap,
KF23,
MAX(compensationCap-SUMIFS($AM23:$BMK23,$AM$3:$BMK$3,"&lt;"&amp;KF$3,$AM$2:$BMK$2,KF$2),0)),2))</f>
        <v/>
      </c>
      <c r="JU23" s="116" t="str">
        <f>IF(tbPayroll[[#This Row],[idx]]="","",
ROUND((tbPayroll[[#This Row],[401T1p]]*tbPayroll[[#This Row],[401T1Cap]]+tbPayroll[[#This Row],[401T2p]]*tbPayroll[[#This Row],[401T2Cap]])*IF(SUMIFS($AM23:$BMK23,$AM$3:$BMK$3,"&lt;"&amp;KF$3,$AM$2:$BMK$2,KF$2)+IZ23&lt;compensationCap,
KF23,
MAX(compensationCap-SUMIFS($AM23:$BMK23,$AM$3:$BMK$3,"&lt;"&amp;KF$3,$AM$2:$BMK$2,KF$2),0)),2))</f>
        <v/>
      </c>
      <c r="JV23" s="116" t="str">
        <f>IF(tbPayroll[[#This Row],[idx]]="","",
IF(JU23=0,0,
ROUND(IF(SUMIFS($AM23:$BMK23,$AM$3:$BMK$3,"&lt;"&amp;JX$3,$AM$2:$BMK$2,"&gt;="&amp;JV$2,$AM$2:$BMK$2,"&lt;="&amp;JX$2)+JS23+JT23+JU23&lt;tbPayroll[[#This Row],[401EmperLimit]],
JU23,
MAX((tbPayroll[[#This Row],[401EmperLimit]]-SUMIFS($AM23:$BMK23,$AM$3:$BMK$3,"&lt;"&amp;JX$3,$AM$2:$BMK$2,"&gt;="&amp;JV$2,$AM$2:$BMK$2,"&lt;="&amp;JX$2)),0)),2)))</f>
        <v/>
      </c>
      <c r="JW23" s="116" t="str">
        <f>IF(tbPayroll[[#This Row],[idx]]="","",
IF(JT23=0,0,
ROUND(IF(SUMIFS($AM23:$BMK23,$AM$3:$BMK$3,"&lt;"&amp;JX$3,$AM$2:$BMK$2,JX$2)+JS23+SUMIFS($AM23:$BMK23,$AM$3:$BMK$3,"&lt;"&amp;JW$3,$AM$2:$BMK$2,JW$2)+JT23&lt;tbPayroll[[#This Row],[401ContriLimit]],
JT23,
JT23/(JS23+JT23)*
(tbPayroll[[#This Row],[401ContriLimit]]-SUMIFS($AM23:$BMK23,$AM$3:$BMK$3,"&lt;"&amp;JX$3,$AM$2:$BMK$2,JX$2)-SUMIFS($AM23:$BMK23,$AM$3:$BMK$3,"&lt;"&amp;JW$3,$AM$2:$BMK$2,JW$2))),2)))</f>
        <v/>
      </c>
      <c r="JX23" s="116" t="str">
        <f>IF(tbPayroll[[#This Row],[idx]]="","",
IF(JS23=0,0,
ROUND(IF(SUMIFS($AM23:$BMK23,$AM$3:$BMK$3,"&lt;"&amp;JX$3,$AM$2:$BMK$2,JX$2)+JS23+SUMIFS($AM23:$BMK23,$AM$3:$BMK$3,"&lt;"&amp;JW$3,$AM$2:$BMK$2,JW$2)+JT23&lt;tbPayroll[[#This Row],[401ContriLimit]],
JS23,
JS23/(JS23+JT23)*
(tbPayroll[[#This Row],[401ContriLimit]]-SUMIFS($AM23:$BMK23,$AM$3:$BMK$3,"&lt;"&amp;JX$3,$AM$2:$BMK$2,JX$2)-SUMIFS($AM23:$BMK23,$AM$3:$BMK$3,"&lt;"&amp;JW$3,$AM$2:$BMK$2,JW$2))),2)
))</f>
        <v/>
      </c>
      <c r="JY23" s="116" t="str" cm="1">
        <f t="array" ref="JY23">IF(tbPayroll[[#This Row],[idx]]="","",
IF(JQ23=0,0,
MAX(SUMIFS($AM23:$BMK23,$AM$3:$BMK$3,"&lt;="&amp;KE$3,$AM$2:$BMK$2,KE$2)-INDEX(mediAddTable,tbPayroll[[#This Row],[fedStatus]]),0)-
SUMIFS($AM23:$BMK23,$AM$3:$BMK$3,"&lt;"&amp;KE$3,$AM$2:$BMK$2,JY$2)
))</f>
        <v/>
      </c>
      <c r="JZ23" s="116" t="str">
        <f>IF(tbPayroll[[#This Row],[idx]]="","",
ROUND(MAX(KD23*dPeriods+tbPayroll[[#This Row],[adjustedAmount]],0),dFEDRound))</f>
        <v/>
      </c>
      <c r="KA23" s="116" t="str">
        <f>IF(tbPayroll[[#This Row],[idx]]="","",
ROUND(IF(hoursMode="Daily",
SUMIFS(Hours!$J22:$BDM22,Hours!$J$2:$BDM$2,"&gt;="&amp;JC$5,Hours!$J$2:$BDM$2,"&lt;="&amp;KF$5,Hours!$J$5:$BDM$5,dRegularName),
SUMIFS(Hours!$J22:$BDM22,Hours!$J$1:$BDM$1,KB$3,Hours!$J$5:$BDM$5,dRegularName)
),2))</f>
        <v/>
      </c>
      <c r="KB23" s="116" t="str">
        <f>IF(tbPayroll[[#This Row],[idx]]="","",
IF(hoursMode="Daily",
SUMIFS(Hours!$J22:$BDM22,Hours!$J$2:$BDM$2,"&gt;="&amp;JC$5,Hours!$J$2:$BDM$2,"&lt;="&amp;KF$5,Hours!$J$5:$BDM$5,dOvertimeName),
SUMIFS(Hours!$J22:$BDM22,Hours!$J$1:$BDM$1,KB$3,Hours!$J$5:$BDM$5,dOvertimeName)
))</f>
        <v/>
      </c>
      <c r="KC23" s="116" t="str">
        <f>IF(tbPayroll[[#This Row],[idx]]="","",
IF(hoursMode="Daily",
SUMIFS(Hours!$J22:$BDM22,Hours!$J$2:$BDM$2,"&gt;="&amp;JC$5,Hours!$J$2:$BDM$2,"&lt;="&amp;KF$5,Hours!$J$5:$BDM$5,dVacationName),
SUMIFS(Hours!$J22:$BDM22,Hours!$J$1:$BDM$1,KB$3,Hours!$J$5:$BDM$5,dVacationName)
))</f>
        <v/>
      </c>
      <c r="KD23" s="116" t="str">
        <f>IF(tbPayroll[[#This Row],[Employee]]="","",MAX(KF23-tbPayroll[[#This Row],[free]]-JD23-JW23,0))</f>
        <v/>
      </c>
      <c r="KE23" s="116" t="str">
        <f>IF(tbPayroll[[#This Row],[Employee]]="","",MAX(KF23-tbPayroll[[#This Row],[free]]-JD23,0))</f>
        <v/>
      </c>
      <c r="KF23" s="116" t="str">
        <f>IF(tbPayroll[[#This Row],[Employee]]="","",
IF(tbPayroll[[#This Row],[employmentDate]]&gt;KF$5,0,JH23+JI23+JJ23+JF23))</f>
        <v/>
      </c>
      <c r="KG23" s="116" t="str">
        <f>IF(tbPayroll[[#This Row],[Employee]]="","",KF23-SUM(JK23:JP23)-JE23-JD23-JW23-JX23)</f>
        <v/>
      </c>
      <c r="KH23" s="417"/>
      <c r="KI23" s="192"/>
      <c r="KJ23" s="192"/>
      <c r="KK23" s="192"/>
      <c r="KL23" s="193"/>
      <c r="KM23" s="116" t="str">
        <f>IF(tbPayroll[[#This Row],[Employee]]="","",
LG23 &amp; " | " &amp; LH23&amp; " | " &amp; LI23
)</f>
        <v/>
      </c>
      <c r="KN23" s="116" t="str">
        <f>IF(tbPayroll[[#This Row],[Employee]]="","",
IF(tbPayroll[[#This Row],[employmentDate]]&gt;LL$5,0,
ROUND(IF(tbPayroll[[#This Row],[IncomeBase]]=dSalaried,IF(KI23&lt;&gt;"",KI23,tbPayroll[[#This Row],[EmpWage]]),LG23*IF(KI23&lt;&gt;"",KI23,tbPayroll[[#This Row],[EmpWage]])),2)))</f>
        <v/>
      </c>
      <c r="KO23" s="116" t="str">
        <f>IF(tbPayroll[[#This Row],[Employee]]="","",
IF(tbPayroll[[#This Row],[employmentDate]]&gt;LL$5,0,
ROUND(LH23*tbPayroll[[#This Row],[overrrate]]*
IF(KI23&lt;&gt;"",KI23,tbPayroll[[#This Row],[EmpWage]])/IF(tbPayroll[[#This Row],[IncomeBase]]=dSalaried,MAX(tbPayroll[[#This Row],[regularwork]],1),1),2)
))</f>
        <v/>
      </c>
      <c r="KP23" s="116" t="str">
        <f>IF(tbPayroll[[#This Row],[Employee]]="","",
IF(tbPayroll[[#This Row],[employmentDate]]&gt;LL$5,0,
ROUND(LI23*
IFERROR(KN23/LG23,0),2
)))</f>
        <v/>
      </c>
      <c r="KQ23" s="116" t="str">
        <f>IF(tbPayroll[[#This Row],[Employee]]="","",
tbPayroll[[#This Row],[exState]]*
(tbPayroll[[#This Row],[stateAddDedu]]+ROUND(
MAX(LJ23-tbPayroll[[#This Row],[persExemp]],0)*tbPayroll[[#This Row],[stateTax]],dRound))
)</f>
        <v/>
      </c>
      <c r="KR23" s="116" t="str">
        <f>IF(tbPayroll[[#This Row],[Employee]]="","",
(ROUND(
MAX(LJ23-tbPayroll[[#This Row],[persExemp]],0)*tbPayroll[[#This Row],[dLocal]],dRound))
)</f>
        <v/>
      </c>
      <c r="KS23" s="116" t="str">
        <f>IF(tbPayroll[[#This Row],[Employee]]="","",
(ROUND(
MAX(LJ23-tbPayroll[[#This Row],[persExemp]],0)*tbPayroll[[#This Row],[dCity]],dRound))
)</f>
        <v/>
      </c>
      <c r="KT23" s="116" t="str" cm="1">
        <f t="array" aca="1" ref="KT23" ca="1">IF(tbPayroll[[#This Row],[idx]]="","",
IF(KW23=0,0,
ROUND(tbPayroll[[#This Row],[exFed]]*
MAX(
((LF23-INDEX(INDIRECT(tbPayroll[[#This Row],[fedPrefix]]&amp;CHOOSE(tbPayroll[[#This Row],[fedStatus]],"SingleWage","JointlyWage","SingleWage","HeadWage")),KW23))*
INDEX(INDIRECT(tbPayroll[[#This Row],[fedPrefix]]&amp;"Perc"),KW23)+
INDEX(INDIRECT(tbPayroll[[#This Row],[fedPrefix]]&amp;CHOOSE(tbPayroll[[#This Row],[fedStatus]],"SingleHold","JointlyHold","SingleHold","HeadHold")),KW23))/dPeriods
- IF(tbPayroll[[#This Row],[isFormSent]]="Yes",tbPayroll[[#This Row],[isFormStep3]],0),0)
+tbPayroll[[#This Row],[isFormStep4c]],dFEDRound)
)
)</f>
        <v/>
      </c>
      <c r="KU23" s="116" t="str">
        <f>IF(tbPayroll[[#This Row],[idx]]="","",
ROUND(tbPayroll[[#This Row],[exSS]]*
IF(SUMIFS($AM23:$BMK23,$AM$3:$BMK$3,"&lt;"&amp;KU$3,$AM$2:$BMK$2,KU$2) +ssTax*LK23 &lt;ssTax*ssMax,
ssTax*LK23,
MAX(ssTax*ssMax-SUMIFS($AM23:$BMK23,$AM$3:$BMK$3,"&lt;"&amp;KU$3,$AM$2:$BMK$2,KU$2),0)),
2)
)</f>
        <v/>
      </c>
      <c r="KV23" s="116" t="str">
        <f>IF(tbPayroll[[#This Row],[idx]]="","",IF(KW23=0,0,ROUND(tbPayroll[[#This Row],[exMedi]]*mediTax*LK23+LE23*mediMax,2)))</f>
        <v/>
      </c>
      <c r="KW23" s="116" t="str">
        <f ca="1">IF(tbPayroll[[#This Row],[idx]]="","",IFERROR(MATCH(LF23,INDIRECT(tbPayroll[[#This Row],[fedPrefix]]&amp;CHOOSE(tbPayroll[[#This Row],[fedStatus]],"SingleWage","JointlyWage","SingleWage","HeadWage")),1),0))</f>
        <v/>
      </c>
      <c r="KX23" s="116"/>
      <c r="KY23" s="116" t="str">
        <f>IF(tbPayroll[[#This Row],[idx]]="","",
ROUND(tbPayroll[[#This Row],[401Roth]]*IF(SUMIFS($AM23:$BMK23,$AM$3:$BMK$3,"&lt;"&amp;LL$3,$AM$2:$BMK$2,LL$2)+KF23&lt;compensationCap,
LL23,
MAX(compensationCap-SUMIFS($AM23:$BMK23,$AM$3:$BMK$3,"&lt;"&amp;LL$3,$AM$2:$BMK$2,LL$2),0)),2))</f>
        <v/>
      </c>
      <c r="KZ23" s="116" t="str">
        <f>IF(tbPayroll[[#This Row],[idx]]="","",
ROUND(tbPayroll[[#This Row],[401PreTax]]*IF(SUMIFS($AM23:$BMK23,$AM$3:$BMK$3,"&lt;"&amp;LL$3,$AM$2:$BMK$2,LL$2)+KF23&lt;compensationCap,
LL23,
MAX(compensationCap-SUMIFS($AM23:$BMK23,$AM$3:$BMK$3,"&lt;"&amp;LL$3,$AM$2:$BMK$2,LL$2),0)),2))</f>
        <v/>
      </c>
      <c r="LA23" s="116" t="str">
        <f>IF(tbPayroll[[#This Row],[idx]]="","",
ROUND((tbPayroll[[#This Row],[401T1p]]*tbPayroll[[#This Row],[401T1Cap]]+tbPayroll[[#This Row],[401T2p]]*tbPayroll[[#This Row],[401T2Cap]])*IF(SUMIFS($AM23:$BMK23,$AM$3:$BMK$3,"&lt;"&amp;LL$3,$AM$2:$BMK$2,LL$2)+KF23&lt;compensationCap,
LL23,
MAX(compensationCap-SUMIFS($AM23:$BMK23,$AM$3:$BMK$3,"&lt;"&amp;LL$3,$AM$2:$BMK$2,LL$2),0)),2))</f>
        <v/>
      </c>
      <c r="LB23" s="116" t="str">
        <f>IF(tbPayroll[[#This Row],[idx]]="","",
IF(LA23=0,0,
ROUND(IF(SUMIFS($AM23:$BMK23,$AM$3:$BMK$3,"&lt;"&amp;LD$3,$AM$2:$BMK$2,"&gt;="&amp;LB$2,$AM$2:$BMK$2,"&lt;="&amp;LD$2)+KY23+KZ23+LA23&lt;tbPayroll[[#This Row],[401EmperLimit]],
LA23,
MAX((tbPayroll[[#This Row],[401EmperLimit]]-SUMIFS($AM23:$BMK23,$AM$3:$BMK$3,"&lt;"&amp;LD$3,$AM$2:$BMK$2,"&gt;="&amp;LB$2,$AM$2:$BMK$2,"&lt;="&amp;LD$2)),0)),2)))</f>
        <v/>
      </c>
      <c r="LC23" s="116" t="str">
        <f>IF(tbPayroll[[#This Row],[idx]]="","",
IF(KZ23=0,0,
ROUND(IF(SUMIFS($AM23:$BMK23,$AM$3:$BMK$3,"&lt;"&amp;LD$3,$AM$2:$BMK$2,LD$2)+KY23+SUMIFS($AM23:$BMK23,$AM$3:$BMK$3,"&lt;"&amp;LC$3,$AM$2:$BMK$2,LC$2)+KZ23&lt;tbPayroll[[#This Row],[401ContriLimit]],
KZ23,
KZ23/(KY23+KZ23)*
(tbPayroll[[#This Row],[401ContriLimit]]-SUMIFS($AM23:$BMK23,$AM$3:$BMK$3,"&lt;"&amp;LD$3,$AM$2:$BMK$2,LD$2)-SUMIFS($AM23:$BMK23,$AM$3:$BMK$3,"&lt;"&amp;LC$3,$AM$2:$BMK$2,LC$2))),2)))</f>
        <v/>
      </c>
      <c r="LD23" s="116" t="str">
        <f>IF(tbPayroll[[#This Row],[idx]]="","",
IF(KY23=0,0,
ROUND(IF(SUMIFS($AM23:$BMK23,$AM$3:$BMK$3,"&lt;"&amp;LD$3,$AM$2:$BMK$2,LD$2)+KY23+SUMIFS($AM23:$BMK23,$AM$3:$BMK$3,"&lt;"&amp;LC$3,$AM$2:$BMK$2,LC$2)+KZ23&lt;tbPayroll[[#This Row],[401ContriLimit]],
KY23,
KY23/(KY23+KZ23)*
(tbPayroll[[#This Row],[401ContriLimit]]-SUMIFS($AM23:$BMK23,$AM$3:$BMK$3,"&lt;"&amp;LD$3,$AM$2:$BMK$2,LD$2)-SUMIFS($AM23:$BMK23,$AM$3:$BMK$3,"&lt;"&amp;LC$3,$AM$2:$BMK$2,LC$2))),2)
))</f>
        <v/>
      </c>
      <c r="LE23" s="116" t="str" cm="1">
        <f t="array" ref="LE23">IF(tbPayroll[[#This Row],[idx]]="","",
IF(KW23=0,0,
MAX(SUMIFS($AM23:$BMK23,$AM$3:$BMK$3,"&lt;="&amp;LK$3,$AM$2:$BMK$2,LK$2)-INDEX(mediAddTable,tbPayroll[[#This Row],[fedStatus]]),0)-
SUMIFS($AM23:$BMK23,$AM$3:$BMK$3,"&lt;"&amp;LK$3,$AM$2:$BMK$2,LE$2)
))</f>
        <v/>
      </c>
      <c r="LF23" s="116" t="str">
        <f>IF(tbPayroll[[#This Row],[idx]]="","",
ROUND(MAX(LJ23*dPeriods+tbPayroll[[#This Row],[adjustedAmount]],0),dFEDRound))</f>
        <v/>
      </c>
      <c r="LG23" s="116" t="str">
        <f>IF(tbPayroll[[#This Row],[idx]]="","",
ROUND(IF(hoursMode="Daily",
SUMIFS(Hours!$J22:$BDM22,Hours!$J$2:$BDM$2,"&gt;="&amp;KI$5,Hours!$J$2:$BDM$2,"&lt;="&amp;LL$5,Hours!$J$5:$BDM$5,dRegularName),
SUMIFS(Hours!$J22:$BDM22,Hours!$J$1:$BDM$1,LH$3,Hours!$J$5:$BDM$5,dRegularName)
),2))</f>
        <v/>
      </c>
      <c r="LH23" s="116" t="str">
        <f>IF(tbPayroll[[#This Row],[idx]]="","",
IF(hoursMode="Daily",
SUMIFS(Hours!$J22:$BDM22,Hours!$J$2:$BDM$2,"&gt;="&amp;KI$5,Hours!$J$2:$BDM$2,"&lt;="&amp;LL$5,Hours!$J$5:$BDM$5,dOvertimeName),
SUMIFS(Hours!$J22:$BDM22,Hours!$J$1:$BDM$1,LH$3,Hours!$J$5:$BDM$5,dOvertimeName)
))</f>
        <v/>
      </c>
      <c r="LI23" s="116" t="str">
        <f>IF(tbPayroll[[#This Row],[idx]]="","",
IF(hoursMode="Daily",
SUMIFS(Hours!$J22:$BDM22,Hours!$J$2:$BDM$2,"&gt;="&amp;KI$5,Hours!$J$2:$BDM$2,"&lt;="&amp;LL$5,Hours!$J$5:$BDM$5,dVacationName),
SUMIFS(Hours!$J22:$BDM22,Hours!$J$1:$BDM$1,LH$3,Hours!$J$5:$BDM$5,dVacationName)
))</f>
        <v/>
      </c>
      <c r="LJ23" s="116" t="str">
        <f>IF(tbPayroll[[#This Row],[Employee]]="","",MAX(LL23-tbPayroll[[#This Row],[free]]-KJ23-LC23,0))</f>
        <v/>
      </c>
      <c r="LK23" s="116" t="str">
        <f>IF(tbPayroll[[#This Row],[Employee]]="","",MAX(LL23-tbPayroll[[#This Row],[free]]-KJ23,0))</f>
        <v/>
      </c>
      <c r="LL23" s="116" t="str">
        <f>IF(tbPayroll[[#This Row],[Employee]]="","",
IF(tbPayroll[[#This Row],[employmentDate]]&gt;LL$5,0,KN23+KO23+KP23+KL23))</f>
        <v/>
      </c>
      <c r="LM23" s="116" t="str">
        <f>IF(tbPayroll[[#This Row],[Employee]]="","",LL23-SUM(KQ23:KV23)-KK23-KJ23-LC23-LD23)</f>
        <v/>
      </c>
      <c r="LN23" s="417"/>
      <c r="LO23" s="192"/>
      <c r="LP23" s="192"/>
      <c r="LQ23" s="192"/>
      <c r="LR23" s="193"/>
      <c r="LS23" s="116" t="str">
        <f>IF(tbPayroll[[#This Row],[Employee]]="","",
MM23 &amp; " | " &amp; MN23&amp; " | " &amp; MO23
)</f>
        <v/>
      </c>
      <c r="LT23" s="116" t="str">
        <f>IF(tbPayroll[[#This Row],[Employee]]="","",
IF(tbPayroll[[#This Row],[employmentDate]]&gt;MR$5,0,
ROUND(IF(tbPayroll[[#This Row],[IncomeBase]]=dSalaried,IF(LO23&lt;&gt;"",LO23,tbPayroll[[#This Row],[EmpWage]]),MM23*IF(LO23&lt;&gt;"",LO23,tbPayroll[[#This Row],[EmpWage]])),2)))</f>
        <v/>
      </c>
      <c r="LU23" s="116" t="str">
        <f>IF(tbPayroll[[#This Row],[Employee]]="","",
IF(tbPayroll[[#This Row],[employmentDate]]&gt;MR$5,0,
ROUND(MN23*tbPayroll[[#This Row],[overrrate]]*
IF(LO23&lt;&gt;"",LO23,tbPayroll[[#This Row],[EmpWage]])/IF(tbPayroll[[#This Row],[IncomeBase]]=dSalaried,MAX(tbPayroll[[#This Row],[regularwork]],1),1),2)
))</f>
        <v/>
      </c>
      <c r="LV23" s="116" t="str">
        <f>IF(tbPayroll[[#This Row],[Employee]]="","",
IF(tbPayroll[[#This Row],[employmentDate]]&gt;MR$5,0,
ROUND(MO23*
IFERROR(LT23/MM23,0),2
)))</f>
        <v/>
      </c>
      <c r="LW23" s="116" t="str">
        <f>IF(tbPayroll[[#This Row],[Employee]]="","",
tbPayroll[[#This Row],[exState]]*
(tbPayroll[[#This Row],[stateAddDedu]]+ROUND(
MAX(MP23-tbPayroll[[#This Row],[persExemp]],0)*tbPayroll[[#This Row],[stateTax]],dRound))
)</f>
        <v/>
      </c>
      <c r="LX23" s="116" t="str">
        <f>IF(tbPayroll[[#This Row],[Employee]]="","",
(ROUND(
MAX(MP23-tbPayroll[[#This Row],[persExemp]],0)*tbPayroll[[#This Row],[dLocal]],dRound))
)</f>
        <v/>
      </c>
      <c r="LY23" s="116" t="str">
        <f>IF(tbPayroll[[#This Row],[Employee]]="","",
(ROUND(
MAX(MP23-tbPayroll[[#This Row],[persExemp]],0)*tbPayroll[[#This Row],[dCity]],dRound))
)</f>
        <v/>
      </c>
      <c r="LZ23" s="116" t="str" cm="1">
        <f t="array" aca="1" ref="LZ23" ca="1">IF(tbPayroll[[#This Row],[idx]]="","",
IF(MC23=0,0,
ROUND(tbPayroll[[#This Row],[exFed]]*
MAX(
((ML23-INDEX(INDIRECT(tbPayroll[[#This Row],[fedPrefix]]&amp;CHOOSE(tbPayroll[[#This Row],[fedStatus]],"SingleWage","JointlyWage","SingleWage","HeadWage")),MC23))*
INDEX(INDIRECT(tbPayroll[[#This Row],[fedPrefix]]&amp;"Perc"),MC23)+
INDEX(INDIRECT(tbPayroll[[#This Row],[fedPrefix]]&amp;CHOOSE(tbPayroll[[#This Row],[fedStatus]],"SingleHold","JointlyHold","SingleHold","HeadHold")),MC23))/dPeriods
- IF(tbPayroll[[#This Row],[isFormSent]]="Yes",tbPayroll[[#This Row],[isFormStep3]],0),0)
+tbPayroll[[#This Row],[isFormStep4c]],dFEDRound)
)
)</f>
        <v/>
      </c>
      <c r="MA23" s="116" t="str">
        <f>IF(tbPayroll[[#This Row],[idx]]="","",
ROUND(tbPayroll[[#This Row],[exSS]]*
IF(SUMIFS($AM23:$BMK23,$AM$3:$BMK$3,"&lt;"&amp;MA$3,$AM$2:$BMK$2,MA$2) +ssTax*MQ23 &lt;ssTax*ssMax,
ssTax*MQ23,
MAX(ssTax*ssMax-SUMIFS($AM23:$BMK23,$AM$3:$BMK$3,"&lt;"&amp;MA$3,$AM$2:$BMK$2,MA$2),0)),
2)
)</f>
        <v/>
      </c>
      <c r="MB23" s="116" t="str">
        <f>IF(tbPayroll[[#This Row],[idx]]="","",IF(MC23=0,0,ROUND(tbPayroll[[#This Row],[exMedi]]*mediTax*MQ23+MK23*mediMax,2)))</f>
        <v/>
      </c>
      <c r="MC23" s="116" t="str">
        <f ca="1">IF(tbPayroll[[#This Row],[idx]]="","",IFERROR(MATCH(ML23,INDIRECT(tbPayroll[[#This Row],[fedPrefix]]&amp;CHOOSE(tbPayroll[[#This Row],[fedStatus]],"SingleWage","JointlyWage","SingleWage","HeadWage")),1),0))</f>
        <v/>
      </c>
      <c r="MD23" s="116"/>
      <c r="ME23" s="116" t="str">
        <f>IF(tbPayroll[[#This Row],[idx]]="","",
ROUND(tbPayroll[[#This Row],[401Roth]]*IF(SUMIFS($AM23:$BMK23,$AM$3:$BMK$3,"&lt;"&amp;MR$3,$AM$2:$BMK$2,MR$2)+LL23&lt;compensationCap,
MR23,
MAX(compensationCap-SUMIFS($AM23:$BMK23,$AM$3:$BMK$3,"&lt;"&amp;MR$3,$AM$2:$BMK$2,MR$2),0)),2))</f>
        <v/>
      </c>
      <c r="MF23" s="116" t="str">
        <f>IF(tbPayroll[[#This Row],[idx]]="","",
ROUND(tbPayroll[[#This Row],[401PreTax]]*IF(SUMIFS($AM23:$BMK23,$AM$3:$BMK$3,"&lt;"&amp;MR$3,$AM$2:$BMK$2,MR$2)+LL23&lt;compensationCap,
MR23,
MAX(compensationCap-SUMIFS($AM23:$BMK23,$AM$3:$BMK$3,"&lt;"&amp;MR$3,$AM$2:$BMK$2,MR$2),0)),2))</f>
        <v/>
      </c>
      <c r="MG23" s="116" t="str">
        <f>IF(tbPayroll[[#This Row],[idx]]="","",
ROUND((tbPayroll[[#This Row],[401T1p]]*tbPayroll[[#This Row],[401T1Cap]]+tbPayroll[[#This Row],[401T2p]]*tbPayroll[[#This Row],[401T2Cap]])*IF(SUMIFS($AM23:$BMK23,$AM$3:$BMK$3,"&lt;"&amp;MR$3,$AM$2:$BMK$2,MR$2)+LL23&lt;compensationCap,
MR23,
MAX(compensationCap-SUMIFS($AM23:$BMK23,$AM$3:$BMK$3,"&lt;"&amp;MR$3,$AM$2:$BMK$2,MR$2),0)),2))</f>
        <v/>
      </c>
      <c r="MH23" s="116" t="str">
        <f>IF(tbPayroll[[#This Row],[idx]]="","",
IF(MG23=0,0,
ROUND(IF(SUMIFS($AM23:$BMK23,$AM$3:$BMK$3,"&lt;"&amp;MJ$3,$AM$2:$BMK$2,"&gt;="&amp;MH$2,$AM$2:$BMK$2,"&lt;="&amp;MJ$2)+ME23+MF23+MG23&lt;tbPayroll[[#This Row],[401EmperLimit]],
MG23,
MAX((tbPayroll[[#This Row],[401EmperLimit]]-SUMIFS($AM23:$BMK23,$AM$3:$BMK$3,"&lt;"&amp;MJ$3,$AM$2:$BMK$2,"&gt;="&amp;MH$2,$AM$2:$BMK$2,"&lt;="&amp;MJ$2)),0)),2)))</f>
        <v/>
      </c>
      <c r="MI23" s="116" t="str">
        <f>IF(tbPayroll[[#This Row],[idx]]="","",
IF(MF23=0,0,
ROUND(IF(SUMIFS($AM23:$BMK23,$AM$3:$BMK$3,"&lt;"&amp;MJ$3,$AM$2:$BMK$2,MJ$2)+ME23+SUMIFS($AM23:$BMK23,$AM$3:$BMK$3,"&lt;"&amp;MI$3,$AM$2:$BMK$2,MI$2)+MF23&lt;tbPayroll[[#This Row],[401ContriLimit]],
MF23,
MF23/(ME23+MF23)*
(tbPayroll[[#This Row],[401ContriLimit]]-SUMIFS($AM23:$BMK23,$AM$3:$BMK$3,"&lt;"&amp;MJ$3,$AM$2:$BMK$2,MJ$2)-SUMIFS($AM23:$BMK23,$AM$3:$BMK$3,"&lt;"&amp;MI$3,$AM$2:$BMK$2,MI$2))),2)))</f>
        <v/>
      </c>
      <c r="MJ23" s="116" t="str">
        <f>IF(tbPayroll[[#This Row],[idx]]="","",
IF(ME23=0,0,
ROUND(IF(SUMIFS($AM23:$BMK23,$AM$3:$BMK$3,"&lt;"&amp;MJ$3,$AM$2:$BMK$2,MJ$2)+ME23+SUMIFS($AM23:$BMK23,$AM$3:$BMK$3,"&lt;"&amp;MI$3,$AM$2:$BMK$2,MI$2)+MF23&lt;tbPayroll[[#This Row],[401ContriLimit]],
ME23,
ME23/(ME23+MF23)*
(tbPayroll[[#This Row],[401ContriLimit]]-SUMIFS($AM23:$BMK23,$AM$3:$BMK$3,"&lt;"&amp;MJ$3,$AM$2:$BMK$2,MJ$2)-SUMIFS($AM23:$BMK23,$AM$3:$BMK$3,"&lt;"&amp;MI$3,$AM$2:$BMK$2,MI$2))),2)
))</f>
        <v/>
      </c>
      <c r="MK23" s="116" t="str" cm="1">
        <f t="array" ref="MK23">IF(tbPayroll[[#This Row],[idx]]="","",
IF(MC23=0,0,
MAX(SUMIFS($AM23:$BMK23,$AM$3:$BMK$3,"&lt;="&amp;MQ$3,$AM$2:$BMK$2,MQ$2)-INDEX(mediAddTable,tbPayroll[[#This Row],[fedStatus]]),0)-
SUMIFS($AM23:$BMK23,$AM$3:$BMK$3,"&lt;"&amp;MQ$3,$AM$2:$BMK$2,MK$2)
))</f>
        <v/>
      </c>
      <c r="ML23" s="116" t="str">
        <f>IF(tbPayroll[[#This Row],[idx]]="","",
ROUND(MAX(MP23*dPeriods+tbPayroll[[#This Row],[adjustedAmount]],0),dFEDRound))</f>
        <v/>
      </c>
      <c r="MM23" s="116" t="str">
        <f>IF(tbPayroll[[#This Row],[idx]]="","",
ROUND(IF(hoursMode="Daily",
SUMIFS(Hours!$J22:$BDM22,Hours!$J$2:$BDM$2,"&gt;="&amp;LO$5,Hours!$J$2:$BDM$2,"&lt;="&amp;MR$5,Hours!$J$5:$BDM$5,dRegularName),
SUMIFS(Hours!$J22:$BDM22,Hours!$J$1:$BDM$1,MN$3,Hours!$J$5:$BDM$5,dRegularName)
),2))</f>
        <v/>
      </c>
      <c r="MN23" s="116" t="str">
        <f>IF(tbPayroll[[#This Row],[idx]]="","",
IF(hoursMode="Daily",
SUMIFS(Hours!$J22:$BDM22,Hours!$J$2:$BDM$2,"&gt;="&amp;LO$5,Hours!$J$2:$BDM$2,"&lt;="&amp;MR$5,Hours!$J$5:$BDM$5,dOvertimeName),
SUMIFS(Hours!$J22:$BDM22,Hours!$J$1:$BDM$1,MN$3,Hours!$J$5:$BDM$5,dOvertimeName)
))</f>
        <v/>
      </c>
      <c r="MO23" s="116" t="str">
        <f>IF(tbPayroll[[#This Row],[idx]]="","",
IF(hoursMode="Daily",
SUMIFS(Hours!$J22:$BDM22,Hours!$J$2:$BDM$2,"&gt;="&amp;LO$5,Hours!$J$2:$BDM$2,"&lt;="&amp;MR$5,Hours!$J$5:$BDM$5,dVacationName),
SUMIFS(Hours!$J22:$BDM22,Hours!$J$1:$BDM$1,MN$3,Hours!$J$5:$BDM$5,dVacationName)
))</f>
        <v/>
      </c>
      <c r="MP23" s="116" t="str">
        <f>IF(tbPayroll[[#This Row],[Employee]]="","",MAX(MR23-tbPayroll[[#This Row],[free]]-LP23-MI23,0))</f>
        <v/>
      </c>
      <c r="MQ23" s="116" t="str">
        <f>IF(tbPayroll[[#This Row],[Employee]]="","",MAX(MR23-tbPayroll[[#This Row],[free]]-LP23,0))</f>
        <v/>
      </c>
      <c r="MR23" s="116" t="str">
        <f>IF(tbPayroll[[#This Row],[Employee]]="","",
IF(tbPayroll[[#This Row],[employmentDate]]&gt;MR$5,0,LT23+LU23+LV23+LR23))</f>
        <v/>
      </c>
      <c r="MS23" s="116" t="str">
        <f>IF(tbPayroll[[#This Row],[Employee]]="","",MR23-SUM(LW23:MB23)-LQ23-LP23-MI23-MJ23)</f>
        <v/>
      </c>
      <c r="MT23" s="417"/>
      <c r="MU23" s="192"/>
      <c r="MV23" s="192"/>
      <c r="MW23" s="192"/>
      <c r="MX23" s="193"/>
      <c r="MY23" s="116" t="str">
        <f>IF(tbPayroll[[#This Row],[Employee]]="","",
NS23 &amp; " | " &amp; NT23&amp; " | " &amp; NU23
)</f>
        <v/>
      </c>
      <c r="MZ23" s="116" t="str">
        <f>IF(tbPayroll[[#This Row],[Employee]]="","",
IF(tbPayroll[[#This Row],[employmentDate]]&gt;NX$5,0,
ROUND(IF(tbPayroll[[#This Row],[IncomeBase]]=dSalaried,IF(MU23&lt;&gt;"",MU23,tbPayroll[[#This Row],[EmpWage]]),NS23*IF(MU23&lt;&gt;"",MU23,tbPayroll[[#This Row],[EmpWage]])),2)))</f>
        <v/>
      </c>
      <c r="NA23" s="116" t="str">
        <f>IF(tbPayroll[[#This Row],[Employee]]="","",
IF(tbPayroll[[#This Row],[employmentDate]]&gt;NX$5,0,
ROUND(NT23*tbPayroll[[#This Row],[overrrate]]*
IF(MU23&lt;&gt;"",MU23,tbPayroll[[#This Row],[EmpWage]])/IF(tbPayroll[[#This Row],[IncomeBase]]=dSalaried,MAX(tbPayroll[[#This Row],[regularwork]],1),1),2)
))</f>
        <v/>
      </c>
      <c r="NB23" s="116" t="str">
        <f>IF(tbPayroll[[#This Row],[Employee]]="","",
IF(tbPayroll[[#This Row],[employmentDate]]&gt;NX$5,0,
ROUND(NU23*
IFERROR(MZ23/NS23,0),2
)))</f>
        <v/>
      </c>
      <c r="NC23" s="116" t="str">
        <f>IF(tbPayroll[[#This Row],[Employee]]="","",
tbPayroll[[#This Row],[exState]]*
(tbPayroll[[#This Row],[stateAddDedu]]+ROUND(
MAX(NV23-tbPayroll[[#This Row],[persExemp]],0)*tbPayroll[[#This Row],[stateTax]],dRound))
)</f>
        <v/>
      </c>
      <c r="ND23" s="116" t="str">
        <f>IF(tbPayroll[[#This Row],[Employee]]="","",
(ROUND(
MAX(NV23-tbPayroll[[#This Row],[persExemp]],0)*tbPayroll[[#This Row],[dLocal]],dRound))
)</f>
        <v/>
      </c>
      <c r="NE23" s="116" t="str">
        <f>IF(tbPayroll[[#This Row],[Employee]]="","",
(ROUND(
MAX(NV23-tbPayroll[[#This Row],[persExemp]],0)*tbPayroll[[#This Row],[dCity]],dRound))
)</f>
        <v/>
      </c>
      <c r="NF23" s="116" t="str" cm="1">
        <f t="array" aca="1" ref="NF23" ca="1">IF(tbPayroll[[#This Row],[idx]]="","",
IF(NI23=0,0,
ROUND(tbPayroll[[#This Row],[exFed]]*
MAX(
((NR23-INDEX(INDIRECT(tbPayroll[[#This Row],[fedPrefix]]&amp;CHOOSE(tbPayroll[[#This Row],[fedStatus]],"SingleWage","JointlyWage","SingleWage","HeadWage")),NI23))*
INDEX(INDIRECT(tbPayroll[[#This Row],[fedPrefix]]&amp;"Perc"),NI23)+
INDEX(INDIRECT(tbPayroll[[#This Row],[fedPrefix]]&amp;CHOOSE(tbPayroll[[#This Row],[fedStatus]],"SingleHold","JointlyHold","SingleHold","HeadHold")),NI23))/dPeriods
- IF(tbPayroll[[#This Row],[isFormSent]]="Yes",tbPayroll[[#This Row],[isFormStep3]],0),0)
+tbPayroll[[#This Row],[isFormStep4c]],dFEDRound)
)
)</f>
        <v/>
      </c>
      <c r="NG23" s="116" t="str">
        <f>IF(tbPayroll[[#This Row],[idx]]="","",
ROUND(tbPayroll[[#This Row],[exSS]]*
IF(SUMIFS($AM23:$BMK23,$AM$3:$BMK$3,"&lt;"&amp;NG$3,$AM$2:$BMK$2,NG$2) +ssTax*NW23 &lt;ssTax*ssMax,
ssTax*NW23,
MAX(ssTax*ssMax-SUMIFS($AM23:$BMK23,$AM$3:$BMK$3,"&lt;"&amp;NG$3,$AM$2:$BMK$2,NG$2),0)),
2)
)</f>
        <v/>
      </c>
      <c r="NH23" s="116" t="str">
        <f>IF(tbPayroll[[#This Row],[idx]]="","",IF(NI23=0,0,ROUND(tbPayroll[[#This Row],[exMedi]]*mediTax*NW23+NQ23*mediMax,2)))</f>
        <v/>
      </c>
      <c r="NI23" s="116" t="str">
        <f ca="1">IF(tbPayroll[[#This Row],[idx]]="","",IFERROR(MATCH(NR23,INDIRECT(tbPayroll[[#This Row],[fedPrefix]]&amp;CHOOSE(tbPayroll[[#This Row],[fedStatus]],"SingleWage","JointlyWage","SingleWage","HeadWage")),1),0))</f>
        <v/>
      </c>
      <c r="NJ23" s="116"/>
      <c r="NK23" s="116" t="str">
        <f>IF(tbPayroll[[#This Row],[idx]]="","",
ROUND(tbPayroll[[#This Row],[401Roth]]*IF(SUMIFS($AM23:$BMK23,$AM$3:$BMK$3,"&lt;"&amp;NX$3,$AM$2:$BMK$2,NX$2)+MR23&lt;compensationCap,
NX23,
MAX(compensationCap-SUMIFS($AM23:$BMK23,$AM$3:$BMK$3,"&lt;"&amp;NX$3,$AM$2:$BMK$2,NX$2),0)),2))</f>
        <v/>
      </c>
      <c r="NL23" s="116" t="str">
        <f>IF(tbPayroll[[#This Row],[idx]]="","",
ROUND(tbPayroll[[#This Row],[401PreTax]]*IF(SUMIFS($AM23:$BMK23,$AM$3:$BMK$3,"&lt;"&amp;NX$3,$AM$2:$BMK$2,NX$2)+MR23&lt;compensationCap,
NX23,
MAX(compensationCap-SUMIFS($AM23:$BMK23,$AM$3:$BMK$3,"&lt;"&amp;NX$3,$AM$2:$BMK$2,NX$2),0)),2))</f>
        <v/>
      </c>
      <c r="NM23" s="116" t="str">
        <f>IF(tbPayroll[[#This Row],[idx]]="","",
ROUND((tbPayroll[[#This Row],[401T1p]]*tbPayroll[[#This Row],[401T1Cap]]+tbPayroll[[#This Row],[401T2p]]*tbPayroll[[#This Row],[401T2Cap]])*IF(SUMIFS($AM23:$BMK23,$AM$3:$BMK$3,"&lt;"&amp;NX$3,$AM$2:$BMK$2,NX$2)+MR23&lt;compensationCap,
NX23,
MAX(compensationCap-SUMIFS($AM23:$BMK23,$AM$3:$BMK$3,"&lt;"&amp;NX$3,$AM$2:$BMK$2,NX$2),0)),2))</f>
        <v/>
      </c>
      <c r="NN23" s="116" t="str">
        <f>IF(tbPayroll[[#This Row],[idx]]="","",
IF(NM23=0,0,
ROUND(IF(SUMIFS($AM23:$BMK23,$AM$3:$BMK$3,"&lt;"&amp;NP$3,$AM$2:$BMK$2,"&gt;="&amp;NN$2,$AM$2:$BMK$2,"&lt;="&amp;NP$2)+NK23+NL23+NM23&lt;tbPayroll[[#This Row],[401EmperLimit]],
NM23,
MAX((tbPayroll[[#This Row],[401EmperLimit]]-SUMIFS($AM23:$BMK23,$AM$3:$BMK$3,"&lt;"&amp;NP$3,$AM$2:$BMK$2,"&gt;="&amp;NN$2,$AM$2:$BMK$2,"&lt;="&amp;NP$2)),0)),2)))</f>
        <v/>
      </c>
      <c r="NO23" s="116" t="str">
        <f>IF(tbPayroll[[#This Row],[idx]]="","",
IF(NL23=0,0,
ROUND(IF(SUMIFS($AM23:$BMK23,$AM$3:$BMK$3,"&lt;"&amp;NP$3,$AM$2:$BMK$2,NP$2)+NK23+SUMIFS($AM23:$BMK23,$AM$3:$BMK$3,"&lt;"&amp;NO$3,$AM$2:$BMK$2,NO$2)+NL23&lt;tbPayroll[[#This Row],[401ContriLimit]],
NL23,
NL23/(NK23+NL23)*
(tbPayroll[[#This Row],[401ContriLimit]]-SUMIFS($AM23:$BMK23,$AM$3:$BMK$3,"&lt;"&amp;NP$3,$AM$2:$BMK$2,NP$2)-SUMIFS($AM23:$BMK23,$AM$3:$BMK$3,"&lt;"&amp;NO$3,$AM$2:$BMK$2,NO$2))),2)))</f>
        <v/>
      </c>
      <c r="NP23" s="116" t="str">
        <f>IF(tbPayroll[[#This Row],[idx]]="","",
IF(NK23=0,0,
ROUND(IF(SUMIFS($AM23:$BMK23,$AM$3:$BMK$3,"&lt;"&amp;NP$3,$AM$2:$BMK$2,NP$2)+NK23+SUMIFS($AM23:$BMK23,$AM$3:$BMK$3,"&lt;"&amp;NO$3,$AM$2:$BMK$2,NO$2)+NL23&lt;tbPayroll[[#This Row],[401ContriLimit]],
NK23,
NK23/(NK23+NL23)*
(tbPayroll[[#This Row],[401ContriLimit]]-SUMIFS($AM23:$BMK23,$AM$3:$BMK$3,"&lt;"&amp;NP$3,$AM$2:$BMK$2,NP$2)-SUMIFS($AM23:$BMK23,$AM$3:$BMK$3,"&lt;"&amp;NO$3,$AM$2:$BMK$2,NO$2))),2)
))</f>
        <v/>
      </c>
      <c r="NQ23" s="116" t="str" cm="1">
        <f t="array" ref="NQ23">IF(tbPayroll[[#This Row],[idx]]="","",
IF(NI23=0,0,
MAX(SUMIFS($AM23:$BMK23,$AM$3:$BMK$3,"&lt;="&amp;NW$3,$AM$2:$BMK$2,NW$2)-INDEX(mediAddTable,tbPayroll[[#This Row],[fedStatus]]),0)-
SUMIFS($AM23:$BMK23,$AM$3:$BMK$3,"&lt;"&amp;NW$3,$AM$2:$BMK$2,NQ$2)
))</f>
        <v/>
      </c>
      <c r="NR23" s="116" t="str">
        <f>IF(tbPayroll[[#This Row],[idx]]="","",
ROUND(MAX(NV23*dPeriods+tbPayroll[[#This Row],[adjustedAmount]],0),dFEDRound))</f>
        <v/>
      </c>
      <c r="NS23" s="116" t="str">
        <f>IF(tbPayroll[[#This Row],[idx]]="","",
ROUND(IF(hoursMode="Daily",
SUMIFS(Hours!$J22:$BDM22,Hours!$J$2:$BDM$2,"&gt;="&amp;MU$5,Hours!$J$2:$BDM$2,"&lt;="&amp;NX$5,Hours!$J$5:$BDM$5,dRegularName),
SUMIFS(Hours!$J22:$BDM22,Hours!$J$1:$BDM$1,NT$3,Hours!$J$5:$BDM$5,dRegularName)
),2))</f>
        <v/>
      </c>
      <c r="NT23" s="116" t="str">
        <f>IF(tbPayroll[[#This Row],[idx]]="","",
IF(hoursMode="Daily",
SUMIFS(Hours!$J22:$BDM22,Hours!$J$2:$BDM$2,"&gt;="&amp;MU$5,Hours!$J$2:$BDM$2,"&lt;="&amp;NX$5,Hours!$J$5:$BDM$5,dOvertimeName),
SUMIFS(Hours!$J22:$BDM22,Hours!$J$1:$BDM$1,NT$3,Hours!$J$5:$BDM$5,dOvertimeName)
))</f>
        <v/>
      </c>
      <c r="NU23" s="116" t="str">
        <f>IF(tbPayroll[[#This Row],[idx]]="","",
IF(hoursMode="Daily",
SUMIFS(Hours!$J22:$BDM22,Hours!$J$2:$BDM$2,"&gt;="&amp;MU$5,Hours!$J$2:$BDM$2,"&lt;="&amp;NX$5,Hours!$J$5:$BDM$5,dVacationName),
SUMIFS(Hours!$J22:$BDM22,Hours!$J$1:$BDM$1,NT$3,Hours!$J$5:$BDM$5,dVacationName)
))</f>
        <v/>
      </c>
      <c r="NV23" s="116" t="str">
        <f>IF(tbPayroll[[#This Row],[Employee]]="","",MAX(NX23-tbPayroll[[#This Row],[free]]-MV23-NO23,0))</f>
        <v/>
      </c>
      <c r="NW23" s="116" t="str">
        <f>IF(tbPayroll[[#This Row],[Employee]]="","",MAX(NX23-tbPayroll[[#This Row],[free]]-MV23,0))</f>
        <v/>
      </c>
      <c r="NX23" s="116" t="str">
        <f>IF(tbPayroll[[#This Row],[Employee]]="","",
IF(tbPayroll[[#This Row],[employmentDate]]&gt;NX$5,0,MZ23+NA23+NB23+MX23))</f>
        <v/>
      </c>
      <c r="NY23" s="116" t="str">
        <f>IF(tbPayroll[[#This Row],[Employee]]="","",NX23-SUM(NC23:NH23)-MW23-MV23-NO23-NP23)</f>
        <v/>
      </c>
      <c r="NZ23" s="417"/>
      <c r="OA23" s="192"/>
      <c r="OB23" s="192"/>
      <c r="OC23" s="192"/>
      <c r="OD23" s="193"/>
      <c r="OE23" s="116" t="str">
        <f>IF(tbPayroll[[#This Row],[Employee]]="","",
OY23 &amp; " | " &amp; OZ23&amp; " | " &amp; PA23
)</f>
        <v/>
      </c>
      <c r="OF23" s="116" t="str">
        <f>IF(tbPayroll[[#This Row],[Employee]]="","",
IF(tbPayroll[[#This Row],[employmentDate]]&gt;PD$5,0,
ROUND(IF(tbPayroll[[#This Row],[IncomeBase]]=dSalaried,IF(OA23&lt;&gt;"",OA23,tbPayroll[[#This Row],[EmpWage]]),OY23*IF(OA23&lt;&gt;"",OA23,tbPayroll[[#This Row],[EmpWage]])),2)))</f>
        <v/>
      </c>
      <c r="OG23" s="116" t="str">
        <f>IF(tbPayroll[[#This Row],[Employee]]="","",
IF(tbPayroll[[#This Row],[employmentDate]]&gt;PD$5,0,
ROUND(OZ23*tbPayroll[[#This Row],[overrrate]]*
IF(OA23&lt;&gt;"",OA23,tbPayroll[[#This Row],[EmpWage]])/IF(tbPayroll[[#This Row],[IncomeBase]]=dSalaried,MAX(tbPayroll[[#This Row],[regularwork]],1),1),2)
))</f>
        <v/>
      </c>
      <c r="OH23" s="116" t="str">
        <f>IF(tbPayroll[[#This Row],[Employee]]="","",
IF(tbPayroll[[#This Row],[employmentDate]]&gt;PD$5,0,
ROUND(PA23*
IFERROR(OF23/OY23,0),2
)))</f>
        <v/>
      </c>
      <c r="OI23" s="116" t="str">
        <f>IF(tbPayroll[[#This Row],[Employee]]="","",
tbPayroll[[#This Row],[exState]]*
(tbPayroll[[#This Row],[stateAddDedu]]+ROUND(
MAX(PB23-tbPayroll[[#This Row],[persExemp]],0)*tbPayroll[[#This Row],[stateTax]],dRound))
)</f>
        <v/>
      </c>
      <c r="OJ23" s="116" t="str">
        <f>IF(tbPayroll[[#This Row],[Employee]]="","",
(ROUND(
MAX(PB23-tbPayroll[[#This Row],[persExemp]],0)*tbPayroll[[#This Row],[dLocal]],dRound))
)</f>
        <v/>
      </c>
      <c r="OK23" s="116" t="str">
        <f>IF(tbPayroll[[#This Row],[Employee]]="","",
(ROUND(
MAX(PB23-tbPayroll[[#This Row],[persExemp]],0)*tbPayroll[[#This Row],[dCity]],dRound))
)</f>
        <v/>
      </c>
      <c r="OL23" s="116" t="str" cm="1">
        <f t="array" aca="1" ref="OL23" ca="1">IF(tbPayroll[[#This Row],[idx]]="","",
IF(OO23=0,0,
ROUND(tbPayroll[[#This Row],[exFed]]*
MAX(
((OX23-INDEX(INDIRECT(tbPayroll[[#This Row],[fedPrefix]]&amp;CHOOSE(tbPayroll[[#This Row],[fedStatus]],"SingleWage","JointlyWage","SingleWage","HeadWage")),OO23))*
INDEX(INDIRECT(tbPayroll[[#This Row],[fedPrefix]]&amp;"Perc"),OO23)+
INDEX(INDIRECT(tbPayroll[[#This Row],[fedPrefix]]&amp;CHOOSE(tbPayroll[[#This Row],[fedStatus]],"SingleHold","JointlyHold","SingleHold","HeadHold")),OO23))/dPeriods
- IF(tbPayroll[[#This Row],[isFormSent]]="Yes",tbPayroll[[#This Row],[isFormStep3]],0),0)
+tbPayroll[[#This Row],[isFormStep4c]],dFEDRound)
)
)</f>
        <v/>
      </c>
      <c r="OM23" s="116" t="str">
        <f>IF(tbPayroll[[#This Row],[idx]]="","",
ROUND(tbPayroll[[#This Row],[exSS]]*
IF(SUMIFS($AM23:$BMK23,$AM$3:$BMK$3,"&lt;"&amp;OM$3,$AM$2:$BMK$2,OM$2) +ssTax*PC23 &lt;ssTax*ssMax,
ssTax*PC23,
MAX(ssTax*ssMax-SUMIFS($AM23:$BMK23,$AM$3:$BMK$3,"&lt;"&amp;OM$3,$AM$2:$BMK$2,OM$2),0)),
2)
)</f>
        <v/>
      </c>
      <c r="ON23" s="116" t="str">
        <f>IF(tbPayroll[[#This Row],[idx]]="","",IF(OO23=0,0,ROUND(tbPayroll[[#This Row],[exMedi]]*mediTax*PC23+OW23*mediMax,2)))</f>
        <v/>
      </c>
      <c r="OO23" s="116" t="str">
        <f ca="1">IF(tbPayroll[[#This Row],[idx]]="","",IFERROR(MATCH(OX23,INDIRECT(tbPayroll[[#This Row],[fedPrefix]]&amp;CHOOSE(tbPayroll[[#This Row],[fedStatus]],"SingleWage","JointlyWage","SingleWage","HeadWage")),1),0))</f>
        <v/>
      </c>
      <c r="OP23" s="116"/>
      <c r="OQ23" s="116" t="str">
        <f>IF(tbPayroll[[#This Row],[idx]]="","",
ROUND(tbPayroll[[#This Row],[401Roth]]*IF(SUMIFS($AM23:$BMK23,$AM$3:$BMK$3,"&lt;"&amp;PD$3,$AM$2:$BMK$2,PD$2)+NX23&lt;compensationCap,
PD23,
MAX(compensationCap-SUMIFS($AM23:$BMK23,$AM$3:$BMK$3,"&lt;"&amp;PD$3,$AM$2:$BMK$2,PD$2),0)),2))</f>
        <v/>
      </c>
      <c r="OR23" s="116" t="str">
        <f>IF(tbPayroll[[#This Row],[idx]]="","",
ROUND(tbPayroll[[#This Row],[401PreTax]]*IF(SUMIFS($AM23:$BMK23,$AM$3:$BMK$3,"&lt;"&amp;PD$3,$AM$2:$BMK$2,PD$2)+NX23&lt;compensationCap,
PD23,
MAX(compensationCap-SUMIFS($AM23:$BMK23,$AM$3:$BMK$3,"&lt;"&amp;PD$3,$AM$2:$BMK$2,PD$2),0)),2))</f>
        <v/>
      </c>
      <c r="OS23" s="116" t="str">
        <f>IF(tbPayroll[[#This Row],[idx]]="","",
ROUND((tbPayroll[[#This Row],[401T1p]]*tbPayroll[[#This Row],[401T1Cap]]+tbPayroll[[#This Row],[401T2p]]*tbPayroll[[#This Row],[401T2Cap]])*IF(SUMIFS($AM23:$BMK23,$AM$3:$BMK$3,"&lt;"&amp;PD$3,$AM$2:$BMK$2,PD$2)+NX23&lt;compensationCap,
PD23,
MAX(compensationCap-SUMIFS($AM23:$BMK23,$AM$3:$BMK$3,"&lt;"&amp;PD$3,$AM$2:$BMK$2,PD$2),0)),2))</f>
        <v/>
      </c>
      <c r="OT23" s="116" t="str">
        <f>IF(tbPayroll[[#This Row],[idx]]="","",
IF(OS23=0,0,
ROUND(IF(SUMIFS($AM23:$BMK23,$AM$3:$BMK$3,"&lt;"&amp;OV$3,$AM$2:$BMK$2,"&gt;="&amp;OT$2,$AM$2:$BMK$2,"&lt;="&amp;OV$2)+OQ23+OR23+OS23&lt;tbPayroll[[#This Row],[401EmperLimit]],
OS23,
MAX((tbPayroll[[#This Row],[401EmperLimit]]-SUMIFS($AM23:$BMK23,$AM$3:$BMK$3,"&lt;"&amp;OV$3,$AM$2:$BMK$2,"&gt;="&amp;OT$2,$AM$2:$BMK$2,"&lt;="&amp;OV$2)),0)),2)))</f>
        <v/>
      </c>
      <c r="OU23" s="116" t="str">
        <f>IF(tbPayroll[[#This Row],[idx]]="","",
IF(OR23=0,0,
ROUND(IF(SUMIFS($AM23:$BMK23,$AM$3:$BMK$3,"&lt;"&amp;OV$3,$AM$2:$BMK$2,OV$2)+OQ23+SUMIFS($AM23:$BMK23,$AM$3:$BMK$3,"&lt;"&amp;OU$3,$AM$2:$BMK$2,OU$2)+OR23&lt;tbPayroll[[#This Row],[401ContriLimit]],
OR23,
OR23/(OQ23+OR23)*
(tbPayroll[[#This Row],[401ContriLimit]]-SUMIFS($AM23:$BMK23,$AM$3:$BMK$3,"&lt;"&amp;OV$3,$AM$2:$BMK$2,OV$2)-SUMIFS($AM23:$BMK23,$AM$3:$BMK$3,"&lt;"&amp;OU$3,$AM$2:$BMK$2,OU$2))),2)))</f>
        <v/>
      </c>
      <c r="OV23" s="116" t="str">
        <f>IF(tbPayroll[[#This Row],[idx]]="","",
IF(OQ23=0,0,
ROUND(IF(SUMIFS($AM23:$BMK23,$AM$3:$BMK$3,"&lt;"&amp;OV$3,$AM$2:$BMK$2,OV$2)+OQ23+SUMIFS($AM23:$BMK23,$AM$3:$BMK$3,"&lt;"&amp;OU$3,$AM$2:$BMK$2,OU$2)+OR23&lt;tbPayroll[[#This Row],[401ContriLimit]],
OQ23,
OQ23/(OQ23+OR23)*
(tbPayroll[[#This Row],[401ContriLimit]]-SUMIFS($AM23:$BMK23,$AM$3:$BMK$3,"&lt;"&amp;OV$3,$AM$2:$BMK$2,OV$2)-SUMIFS($AM23:$BMK23,$AM$3:$BMK$3,"&lt;"&amp;OU$3,$AM$2:$BMK$2,OU$2))),2)
))</f>
        <v/>
      </c>
      <c r="OW23" s="116" t="str" cm="1">
        <f t="array" ref="OW23">IF(tbPayroll[[#This Row],[idx]]="","",
IF(OO23=0,0,
MAX(SUMIFS($AM23:$BMK23,$AM$3:$BMK$3,"&lt;="&amp;PC$3,$AM$2:$BMK$2,PC$2)-INDEX(mediAddTable,tbPayroll[[#This Row],[fedStatus]]),0)-
SUMIFS($AM23:$BMK23,$AM$3:$BMK$3,"&lt;"&amp;PC$3,$AM$2:$BMK$2,OW$2)
))</f>
        <v/>
      </c>
      <c r="OX23" s="116" t="str">
        <f>IF(tbPayroll[[#This Row],[idx]]="","",
ROUND(MAX(PB23*dPeriods+tbPayroll[[#This Row],[adjustedAmount]],0),dFEDRound))</f>
        <v/>
      </c>
      <c r="OY23" s="116" t="str">
        <f>IF(tbPayroll[[#This Row],[idx]]="","",
ROUND(IF(hoursMode="Daily",
SUMIFS(Hours!$J22:$BDM22,Hours!$J$2:$BDM$2,"&gt;="&amp;OA$5,Hours!$J$2:$BDM$2,"&lt;="&amp;PD$5,Hours!$J$5:$BDM$5,dRegularName),
SUMIFS(Hours!$J22:$BDM22,Hours!$J$1:$BDM$1,OZ$3,Hours!$J$5:$BDM$5,dRegularName)
),2))</f>
        <v/>
      </c>
      <c r="OZ23" s="116" t="str">
        <f>IF(tbPayroll[[#This Row],[idx]]="","",
IF(hoursMode="Daily",
SUMIFS(Hours!$J22:$BDM22,Hours!$J$2:$BDM$2,"&gt;="&amp;OA$5,Hours!$J$2:$BDM$2,"&lt;="&amp;PD$5,Hours!$J$5:$BDM$5,dOvertimeName),
SUMIFS(Hours!$J22:$BDM22,Hours!$J$1:$BDM$1,OZ$3,Hours!$J$5:$BDM$5,dOvertimeName)
))</f>
        <v/>
      </c>
      <c r="PA23" s="116" t="str">
        <f>IF(tbPayroll[[#This Row],[idx]]="","",
IF(hoursMode="Daily",
SUMIFS(Hours!$J22:$BDM22,Hours!$J$2:$BDM$2,"&gt;="&amp;OA$5,Hours!$J$2:$BDM$2,"&lt;="&amp;PD$5,Hours!$J$5:$BDM$5,dVacationName),
SUMIFS(Hours!$J22:$BDM22,Hours!$J$1:$BDM$1,OZ$3,Hours!$J$5:$BDM$5,dVacationName)
))</f>
        <v/>
      </c>
      <c r="PB23" s="116" t="str">
        <f>IF(tbPayroll[[#This Row],[Employee]]="","",MAX(PD23-tbPayroll[[#This Row],[free]]-OB23-OU23,0))</f>
        <v/>
      </c>
      <c r="PC23" s="116" t="str">
        <f>IF(tbPayroll[[#This Row],[Employee]]="","",MAX(PD23-tbPayroll[[#This Row],[free]]-OB23,0))</f>
        <v/>
      </c>
      <c r="PD23" s="116" t="str">
        <f>IF(tbPayroll[[#This Row],[Employee]]="","",
IF(tbPayroll[[#This Row],[employmentDate]]&gt;PD$5,0,OF23+OG23+OH23+OD23))</f>
        <v/>
      </c>
      <c r="PE23" s="116" t="str">
        <f>IF(tbPayroll[[#This Row],[Employee]]="","",PD23-SUM(OI23:ON23)-OC23-OB23-OU23-OV23)</f>
        <v/>
      </c>
      <c r="PF23" s="417"/>
      <c r="PG23" s="192"/>
      <c r="PH23" s="192"/>
      <c r="PI23" s="192"/>
      <c r="PJ23" s="193"/>
      <c r="PK23" s="116" t="str">
        <f>IF(tbPayroll[[#This Row],[Employee]]="","",
QE23 &amp; " | " &amp; QF23&amp; " | " &amp; QG23
)</f>
        <v/>
      </c>
      <c r="PL23" s="116" t="str">
        <f>IF(tbPayroll[[#This Row],[Employee]]="","",
IF(tbPayroll[[#This Row],[employmentDate]]&gt;QJ$5,0,
ROUND(IF(tbPayroll[[#This Row],[IncomeBase]]=dSalaried,IF(PG23&lt;&gt;"",PG23,tbPayroll[[#This Row],[EmpWage]]),QE23*IF(PG23&lt;&gt;"",PG23,tbPayroll[[#This Row],[EmpWage]])),2)))</f>
        <v/>
      </c>
      <c r="PM23" s="116" t="str">
        <f>IF(tbPayroll[[#This Row],[Employee]]="","",
IF(tbPayroll[[#This Row],[employmentDate]]&gt;QJ$5,0,
ROUND(QF23*tbPayroll[[#This Row],[overrrate]]*
IF(PG23&lt;&gt;"",PG23,tbPayroll[[#This Row],[EmpWage]])/IF(tbPayroll[[#This Row],[IncomeBase]]=dSalaried,MAX(tbPayroll[[#This Row],[regularwork]],1),1),2)
))</f>
        <v/>
      </c>
      <c r="PN23" s="116" t="str">
        <f>IF(tbPayroll[[#This Row],[Employee]]="","",
IF(tbPayroll[[#This Row],[employmentDate]]&gt;QJ$5,0,
ROUND(QG23*
IFERROR(PL23/QE23,0),2
)))</f>
        <v/>
      </c>
      <c r="PO23" s="116" t="str">
        <f>IF(tbPayroll[[#This Row],[Employee]]="","",
tbPayroll[[#This Row],[exState]]*
(tbPayroll[[#This Row],[stateAddDedu]]+ROUND(
MAX(QH23-tbPayroll[[#This Row],[persExemp]],0)*tbPayroll[[#This Row],[stateTax]],dRound))
)</f>
        <v/>
      </c>
      <c r="PP23" s="116" t="str">
        <f>IF(tbPayroll[[#This Row],[Employee]]="","",
(ROUND(
MAX(QH23-tbPayroll[[#This Row],[persExemp]],0)*tbPayroll[[#This Row],[dLocal]],dRound))
)</f>
        <v/>
      </c>
      <c r="PQ23" s="116" t="str">
        <f>IF(tbPayroll[[#This Row],[Employee]]="","",
(ROUND(
MAX(QH23-tbPayroll[[#This Row],[persExemp]],0)*tbPayroll[[#This Row],[dCity]],dRound))
)</f>
        <v/>
      </c>
      <c r="PR23" s="116" t="str" cm="1">
        <f t="array" aca="1" ref="PR23" ca="1">IF(tbPayroll[[#This Row],[idx]]="","",
IF(PU23=0,0,
ROUND(tbPayroll[[#This Row],[exFed]]*
MAX(
((QD23-INDEX(INDIRECT(tbPayroll[[#This Row],[fedPrefix]]&amp;CHOOSE(tbPayroll[[#This Row],[fedStatus]],"SingleWage","JointlyWage","SingleWage","HeadWage")),PU23))*
INDEX(INDIRECT(tbPayroll[[#This Row],[fedPrefix]]&amp;"Perc"),PU23)+
INDEX(INDIRECT(tbPayroll[[#This Row],[fedPrefix]]&amp;CHOOSE(tbPayroll[[#This Row],[fedStatus]],"SingleHold","JointlyHold","SingleHold","HeadHold")),PU23))/dPeriods
- IF(tbPayroll[[#This Row],[isFormSent]]="Yes",tbPayroll[[#This Row],[isFormStep3]],0),0)
+tbPayroll[[#This Row],[isFormStep4c]],dFEDRound)
)
)</f>
        <v/>
      </c>
      <c r="PS23" s="116" t="str">
        <f>IF(tbPayroll[[#This Row],[idx]]="","",
ROUND(tbPayroll[[#This Row],[exSS]]*
IF(SUMIFS($AM23:$BMK23,$AM$3:$BMK$3,"&lt;"&amp;PS$3,$AM$2:$BMK$2,PS$2) +ssTax*QI23 &lt;ssTax*ssMax,
ssTax*QI23,
MAX(ssTax*ssMax-SUMIFS($AM23:$BMK23,$AM$3:$BMK$3,"&lt;"&amp;PS$3,$AM$2:$BMK$2,PS$2),0)),
2)
)</f>
        <v/>
      </c>
      <c r="PT23" s="116" t="str">
        <f>IF(tbPayroll[[#This Row],[idx]]="","",IF(PU23=0,0,ROUND(tbPayroll[[#This Row],[exMedi]]*mediTax*QI23+QC23*mediMax,2)))</f>
        <v/>
      </c>
      <c r="PU23" s="116" t="str">
        <f ca="1">IF(tbPayroll[[#This Row],[idx]]="","",IFERROR(MATCH(QD23,INDIRECT(tbPayroll[[#This Row],[fedPrefix]]&amp;CHOOSE(tbPayroll[[#This Row],[fedStatus]],"SingleWage","JointlyWage","SingleWage","HeadWage")),1),0))</f>
        <v/>
      </c>
      <c r="PV23" s="116"/>
      <c r="PW23" s="116" t="str">
        <f>IF(tbPayroll[[#This Row],[idx]]="","",
ROUND(tbPayroll[[#This Row],[401Roth]]*IF(SUMIFS($AM23:$BMK23,$AM$3:$BMK$3,"&lt;"&amp;QJ$3,$AM$2:$BMK$2,QJ$2)+PD23&lt;compensationCap,
QJ23,
MAX(compensationCap-SUMIFS($AM23:$BMK23,$AM$3:$BMK$3,"&lt;"&amp;QJ$3,$AM$2:$BMK$2,QJ$2),0)),2))</f>
        <v/>
      </c>
      <c r="PX23" s="116" t="str">
        <f>IF(tbPayroll[[#This Row],[idx]]="","",
ROUND(tbPayroll[[#This Row],[401PreTax]]*IF(SUMIFS($AM23:$BMK23,$AM$3:$BMK$3,"&lt;"&amp;QJ$3,$AM$2:$BMK$2,QJ$2)+PD23&lt;compensationCap,
QJ23,
MAX(compensationCap-SUMIFS($AM23:$BMK23,$AM$3:$BMK$3,"&lt;"&amp;QJ$3,$AM$2:$BMK$2,QJ$2),0)),2))</f>
        <v/>
      </c>
      <c r="PY23" s="116" t="str">
        <f>IF(tbPayroll[[#This Row],[idx]]="","",
ROUND((tbPayroll[[#This Row],[401T1p]]*tbPayroll[[#This Row],[401T1Cap]]+tbPayroll[[#This Row],[401T2p]]*tbPayroll[[#This Row],[401T2Cap]])*IF(SUMIFS($AM23:$BMK23,$AM$3:$BMK$3,"&lt;"&amp;QJ$3,$AM$2:$BMK$2,QJ$2)+PD23&lt;compensationCap,
QJ23,
MAX(compensationCap-SUMIFS($AM23:$BMK23,$AM$3:$BMK$3,"&lt;"&amp;QJ$3,$AM$2:$BMK$2,QJ$2),0)),2))</f>
        <v/>
      </c>
      <c r="PZ23" s="116" t="str">
        <f>IF(tbPayroll[[#This Row],[idx]]="","",
IF(PY23=0,0,
ROUND(IF(SUMIFS($AM23:$BMK23,$AM$3:$BMK$3,"&lt;"&amp;QB$3,$AM$2:$BMK$2,"&gt;="&amp;PZ$2,$AM$2:$BMK$2,"&lt;="&amp;QB$2)+PW23+PX23+PY23&lt;tbPayroll[[#This Row],[401EmperLimit]],
PY23,
MAX((tbPayroll[[#This Row],[401EmperLimit]]-SUMIFS($AM23:$BMK23,$AM$3:$BMK$3,"&lt;"&amp;QB$3,$AM$2:$BMK$2,"&gt;="&amp;PZ$2,$AM$2:$BMK$2,"&lt;="&amp;QB$2)),0)),2)))</f>
        <v/>
      </c>
      <c r="QA23" s="116" t="str">
        <f>IF(tbPayroll[[#This Row],[idx]]="","",
IF(PX23=0,0,
ROUND(IF(SUMIFS($AM23:$BMK23,$AM$3:$BMK$3,"&lt;"&amp;QB$3,$AM$2:$BMK$2,QB$2)+PW23+SUMIFS($AM23:$BMK23,$AM$3:$BMK$3,"&lt;"&amp;QA$3,$AM$2:$BMK$2,QA$2)+PX23&lt;tbPayroll[[#This Row],[401ContriLimit]],
PX23,
PX23/(PW23+PX23)*
(tbPayroll[[#This Row],[401ContriLimit]]-SUMIFS($AM23:$BMK23,$AM$3:$BMK$3,"&lt;"&amp;QB$3,$AM$2:$BMK$2,QB$2)-SUMIFS($AM23:$BMK23,$AM$3:$BMK$3,"&lt;"&amp;QA$3,$AM$2:$BMK$2,QA$2))),2)))</f>
        <v/>
      </c>
      <c r="QB23" s="116" t="str">
        <f>IF(tbPayroll[[#This Row],[idx]]="","",
IF(PW23=0,0,
ROUND(IF(SUMIFS($AM23:$BMK23,$AM$3:$BMK$3,"&lt;"&amp;QB$3,$AM$2:$BMK$2,QB$2)+PW23+SUMIFS($AM23:$BMK23,$AM$3:$BMK$3,"&lt;"&amp;QA$3,$AM$2:$BMK$2,QA$2)+PX23&lt;tbPayroll[[#This Row],[401ContriLimit]],
PW23,
PW23/(PW23+PX23)*
(tbPayroll[[#This Row],[401ContriLimit]]-SUMIFS($AM23:$BMK23,$AM$3:$BMK$3,"&lt;"&amp;QB$3,$AM$2:$BMK$2,QB$2)-SUMIFS($AM23:$BMK23,$AM$3:$BMK$3,"&lt;"&amp;QA$3,$AM$2:$BMK$2,QA$2))),2)
))</f>
        <v/>
      </c>
      <c r="QC23" s="116" t="str" cm="1">
        <f t="array" ref="QC23">IF(tbPayroll[[#This Row],[idx]]="","",
IF(PU23=0,0,
MAX(SUMIFS($AM23:$BMK23,$AM$3:$BMK$3,"&lt;="&amp;QI$3,$AM$2:$BMK$2,QI$2)-INDEX(mediAddTable,tbPayroll[[#This Row],[fedStatus]]),0)-
SUMIFS($AM23:$BMK23,$AM$3:$BMK$3,"&lt;"&amp;QI$3,$AM$2:$BMK$2,QC$2)
))</f>
        <v/>
      </c>
      <c r="QD23" s="116" t="str">
        <f>IF(tbPayroll[[#This Row],[idx]]="","",
ROUND(MAX(QH23*dPeriods+tbPayroll[[#This Row],[adjustedAmount]],0),dFEDRound))</f>
        <v/>
      </c>
      <c r="QE23" s="116" t="str">
        <f>IF(tbPayroll[[#This Row],[idx]]="","",
ROUND(IF(hoursMode="Daily",
SUMIFS(Hours!$J22:$BDM22,Hours!$J$2:$BDM$2,"&gt;="&amp;PG$5,Hours!$J$2:$BDM$2,"&lt;="&amp;QJ$5,Hours!$J$5:$BDM$5,dRegularName),
SUMIFS(Hours!$J22:$BDM22,Hours!$J$1:$BDM$1,QF$3,Hours!$J$5:$BDM$5,dRegularName)
),2))</f>
        <v/>
      </c>
      <c r="QF23" s="116" t="str">
        <f>IF(tbPayroll[[#This Row],[idx]]="","",
IF(hoursMode="Daily",
SUMIFS(Hours!$J22:$BDM22,Hours!$J$2:$BDM$2,"&gt;="&amp;PG$5,Hours!$J$2:$BDM$2,"&lt;="&amp;QJ$5,Hours!$J$5:$BDM$5,dOvertimeName),
SUMIFS(Hours!$J22:$BDM22,Hours!$J$1:$BDM$1,QF$3,Hours!$J$5:$BDM$5,dOvertimeName)
))</f>
        <v/>
      </c>
      <c r="QG23" s="116" t="str">
        <f>IF(tbPayroll[[#This Row],[idx]]="","",
IF(hoursMode="Daily",
SUMIFS(Hours!$J22:$BDM22,Hours!$J$2:$BDM$2,"&gt;="&amp;PG$5,Hours!$J$2:$BDM$2,"&lt;="&amp;QJ$5,Hours!$J$5:$BDM$5,dVacationName),
SUMIFS(Hours!$J22:$BDM22,Hours!$J$1:$BDM$1,QF$3,Hours!$J$5:$BDM$5,dVacationName)
))</f>
        <v/>
      </c>
      <c r="QH23" s="116" t="str">
        <f>IF(tbPayroll[[#This Row],[Employee]]="","",MAX(QJ23-tbPayroll[[#This Row],[free]]-PH23-QA23,0))</f>
        <v/>
      </c>
      <c r="QI23" s="116" t="str">
        <f>IF(tbPayroll[[#This Row],[Employee]]="","",MAX(QJ23-tbPayroll[[#This Row],[free]]-PH23,0))</f>
        <v/>
      </c>
      <c r="QJ23" s="116" t="str">
        <f>IF(tbPayroll[[#This Row],[Employee]]="","",
IF(tbPayroll[[#This Row],[employmentDate]]&gt;QJ$5,0,PL23+PM23+PN23+PJ23))</f>
        <v/>
      </c>
      <c r="QK23" s="116" t="str">
        <f>IF(tbPayroll[[#This Row],[Employee]]="","",QJ23-SUM(PO23:PT23)-PI23-PH23-QA23-QB23)</f>
        <v/>
      </c>
      <c r="QL23" s="417"/>
      <c r="QM23" s="192"/>
      <c r="QN23" s="192"/>
      <c r="QO23" s="192"/>
      <c r="QP23" s="193"/>
      <c r="QQ23" s="116" t="str">
        <f>IF(tbPayroll[[#This Row],[Employee]]="","",
RK23 &amp; " | " &amp; RL23&amp; " | " &amp; RM23
)</f>
        <v/>
      </c>
      <c r="QR23" s="116" t="str">
        <f>IF(tbPayroll[[#This Row],[Employee]]="","",
IF(tbPayroll[[#This Row],[employmentDate]]&gt;RP$5,0,
ROUND(IF(tbPayroll[[#This Row],[IncomeBase]]=dSalaried,IF(QM23&lt;&gt;"",QM23,tbPayroll[[#This Row],[EmpWage]]),RK23*IF(QM23&lt;&gt;"",QM23,tbPayroll[[#This Row],[EmpWage]])),2)))</f>
        <v/>
      </c>
      <c r="QS23" s="116" t="str">
        <f>IF(tbPayroll[[#This Row],[Employee]]="","",
IF(tbPayroll[[#This Row],[employmentDate]]&gt;RP$5,0,
ROUND(RL23*tbPayroll[[#This Row],[overrrate]]*
IF(QM23&lt;&gt;"",QM23,tbPayroll[[#This Row],[EmpWage]])/IF(tbPayroll[[#This Row],[IncomeBase]]=dSalaried,MAX(tbPayroll[[#This Row],[regularwork]],1),1),2)
))</f>
        <v/>
      </c>
      <c r="QT23" s="116" t="str">
        <f>IF(tbPayroll[[#This Row],[Employee]]="","",
IF(tbPayroll[[#This Row],[employmentDate]]&gt;RP$5,0,
ROUND(RM23*
IFERROR(QR23/RK23,0),2
)))</f>
        <v/>
      </c>
      <c r="QU23" s="116" t="str">
        <f>IF(tbPayroll[[#This Row],[Employee]]="","",
tbPayroll[[#This Row],[exState]]*
(tbPayroll[[#This Row],[stateAddDedu]]+ROUND(
MAX(RN23-tbPayroll[[#This Row],[persExemp]],0)*tbPayroll[[#This Row],[stateTax]],dRound))
)</f>
        <v/>
      </c>
      <c r="QV23" s="116" t="str">
        <f>IF(tbPayroll[[#This Row],[Employee]]="","",
(ROUND(
MAX(RN23-tbPayroll[[#This Row],[persExemp]],0)*tbPayroll[[#This Row],[dLocal]],dRound))
)</f>
        <v/>
      </c>
      <c r="QW23" s="116" t="str">
        <f>IF(tbPayroll[[#This Row],[Employee]]="","",
(ROUND(
MAX(RN23-tbPayroll[[#This Row],[persExemp]],0)*tbPayroll[[#This Row],[dCity]],dRound))
)</f>
        <v/>
      </c>
      <c r="QX23" s="116" t="str" cm="1">
        <f t="array" aca="1" ref="QX23" ca="1">IF(tbPayroll[[#This Row],[idx]]="","",
IF(RA23=0,0,
ROUND(tbPayroll[[#This Row],[exFed]]*
MAX(
((RJ23-INDEX(INDIRECT(tbPayroll[[#This Row],[fedPrefix]]&amp;CHOOSE(tbPayroll[[#This Row],[fedStatus]],"SingleWage","JointlyWage","SingleWage","HeadWage")),RA23))*
INDEX(INDIRECT(tbPayroll[[#This Row],[fedPrefix]]&amp;"Perc"),RA23)+
INDEX(INDIRECT(tbPayroll[[#This Row],[fedPrefix]]&amp;CHOOSE(tbPayroll[[#This Row],[fedStatus]],"SingleHold","JointlyHold","SingleHold","HeadHold")),RA23))/dPeriods
- IF(tbPayroll[[#This Row],[isFormSent]]="Yes",tbPayroll[[#This Row],[isFormStep3]],0),0)
+tbPayroll[[#This Row],[isFormStep4c]],dFEDRound)
)
)</f>
        <v/>
      </c>
      <c r="QY23" s="116" t="str">
        <f>IF(tbPayroll[[#This Row],[idx]]="","",
ROUND(tbPayroll[[#This Row],[exSS]]*
IF(SUMIFS($AM23:$BMK23,$AM$3:$BMK$3,"&lt;"&amp;QY$3,$AM$2:$BMK$2,QY$2) +ssTax*RO23 &lt;ssTax*ssMax,
ssTax*RO23,
MAX(ssTax*ssMax-SUMIFS($AM23:$BMK23,$AM$3:$BMK$3,"&lt;"&amp;QY$3,$AM$2:$BMK$2,QY$2),0)),
2)
)</f>
        <v/>
      </c>
      <c r="QZ23" s="116" t="str">
        <f>IF(tbPayroll[[#This Row],[idx]]="","",IF(RA23=0,0,ROUND(tbPayroll[[#This Row],[exMedi]]*mediTax*RO23+RI23*mediMax,2)))</f>
        <v/>
      </c>
      <c r="RA23" s="116" t="str">
        <f ca="1">IF(tbPayroll[[#This Row],[idx]]="","",IFERROR(MATCH(RJ23,INDIRECT(tbPayroll[[#This Row],[fedPrefix]]&amp;CHOOSE(tbPayroll[[#This Row],[fedStatus]],"SingleWage","JointlyWage","SingleWage","HeadWage")),1),0))</f>
        <v/>
      </c>
      <c r="RB23" s="116"/>
      <c r="RC23" s="116" t="str">
        <f>IF(tbPayroll[[#This Row],[idx]]="","",
ROUND(tbPayroll[[#This Row],[401Roth]]*IF(SUMIFS($AM23:$BMK23,$AM$3:$BMK$3,"&lt;"&amp;RP$3,$AM$2:$BMK$2,RP$2)+QJ23&lt;compensationCap,
RP23,
MAX(compensationCap-SUMIFS($AM23:$BMK23,$AM$3:$BMK$3,"&lt;"&amp;RP$3,$AM$2:$BMK$2,RP$2),0)),2))</f>
        <v/>
      </c>
      <c r="RD23" s="116" t="str">
        <f>IF(tbPayroll[[#This Row],[idx]]="","",
ROUND(tbPayroll[[#This Row],[401PreTax]]*IF(SUMIFS($AM23:$BMK23,$AM$3:$BMK$3,"&lt;"&amp;RP$3,$AM$2:$BMK$2,RP$2)+QJ23&lt;compensationCap,
RP23,
MAX(compensationCap-SUMIFS($AM23:$BMK23,$AM$3:$BMK$3,"&lt;"&amp;RP$3,$AM$2:$BMK$2,RP$2),0)),2))</f>
        <v/>
      </c>
      <c r="RE23" s="116" t="str">
        <f>IF(tbPayroll[[#This Row],[idx]]="","",
ROUND((tbPayroll[[#This Row],[401T1p]]*tbPayroll[[#This Row],[401T1Cap]]+tbPayroll[[#This Row],[401T2p]]*tbPayroll[[#This Row],[401T2Cap]])*IF(SUMIFS($AM23:$BMK23,$AM$3:$BMK$3,"&lt;"&amp;RP$3,$AM$2:$BMK$2,RP$2)+QJ23&lt;compensationCap,
RP23,
MAX(compensationCap-SUMIFS($AM23:$BMK23,$AM$3:$BMK$3,"&lt;"&amp;RP$3,$AM$2:$BMK$2,RP$2),0)),2))</f>
        <v/>
      </c>
      <c r="RF23" s="116" t="str">
        <f>IF(tbPayroll[[#This Row],[idx]]="","",
IF(RE23=0,0,
ROUND(IF(SUMIFS($AM23:$BMK23,$AM$3:$BMK$3,"&lt;"&amp;RH$3,$AM$2:$BMK$2,"&gt;="&amp;RF$2,$AM$2:$BMK$2,"&lt;="&amp;RH$2)+RC23+RD23+RE23&lt;tbPayroll[[#This Row],[401EmperLimit]],
RE23,
MAX((tbPayroll[[#This Row],[401EmperLimit]]-SUMIFS($AM23:$BMK23,$AM$3:$BMK$3,"&lt;"&amp;RH$3,$AM$2:$BMK$2,"&gt;="&amp;RF$2,$AM$2:$BMK$2,"&lt;="&amp;RH$2)),0)),2)))</f>
        <v/>
      </c>
      <c r="RG23" s="116" t="str">
        <f>IF(tbPayroll[[#This Row],[idx]]="","",
IF(RD23=0,0,
ROUND(IF(SUMIFS($AM23:$BMK23,$AM$3:$BMK$3,"&lt;"&amp;RH$3,$AM$2:$BMK$2,RH$2)+RC23+SUMIFS($AM23:$BMK23,$AM$3:$BMK$3,"&lt;"&amp;RG$3,$AM$2:$BMK$2,RG$2)+RD23&lt;tbPayroll[[#This Row],[401ContriLimit]],
RD23,
RD23/(RC23+RD23)*
(tbPayroll[[#This Row],[401ContriLimit]]-SUMIFS($AM23:$BMK23,$AM$3:$BMK$3,"&lt;"&amp;RH$3,$AM$2:$BMK$2,RH$2)-SUMIFS($AM23:$BMK23,$AM$3:$BMK$3,"&lt;"&amp;RG$3,$AM$2:$BMK$2,RG$2))),2)))</f>
        <v/>
      </c>
      <c r="RH23" s="116" t="str">
        <f>IF(tbPayroll[[#This Row],[idx]]="","",
IF(RC23=0,0,
ROUND(IF(SUMIFS($AM23:$BMK23,$AM$3:$BMK$3,"&lt;"&amp;RH$3,$AM$2:$BMK$2,RH$2)+RC23+SUMIFS($AM23:$BMK23,$AM$3:$BMK$3,"&lt;"&amp;RG$3,$AM$2:$BMK$2,RG$2)+RD23&lt;tbPayroll[[#This Row],[401ContriLimit]],
RC23,
RC23/(RC23+RD23)*
(tbPayroll[[#This Row],[401ContriLimit]]-SUMIFS($AM23:$BMK23,$AM$3:$BMK$3,"&lt;"&amp;RH$3,$AM$2:$BMK$2,RH$2)-SUMIFS($AM23:$BMK23,$AM$3:$BMK$3,"&lt;"&amp;RG$3,$AM$2:$BMK$2,RG$2))),2)
))</f>
        <v/>
      </c>
      <c r="RI23" s="116" t="str" cm="1">
        <f t="array" ref="RI23">IF(tbPayroll[[#This Row],[idx]]="","",
IF(RA23=0,0,
MAX(SUMIFS($AM23:$BMK23,$AM$3:$BMK$3,"&lt;="&amp;RO$3,$AM$2:$BMK$2,RO$2)-INDEX(mediAddTable,tbPayroll[[#This Row],[fedStatus]]),0)-
SUMIFS($AM23:$BMK23,$AM$3:$BMK$3,"&lt;"&amp;RO$3,$AM$2:$BMK$2,RI$2)
))</f>
        <v/>
      </c>
      <c r="RJ23" s="116" t="str">
        <f>IF(tbPayroll[[#This Row],[idx]]="","",
ROUND(MAX(RN23*dPeriods+tbPayroll[[#This Row],[adjustedAmount]],0),dFEDRound))</f>
        <v/>
      </c>
      <c r="RK23" s="116" t="str">
        <f>IF(tbPayroll[[#This Row],[idx]]="","",
ROUND(IF(hoursMode="Daily",
SUMIFS(Hours!$J22:$BDM22,Hours!$J$2:$BDM$2,"&gt;="&amp;QM$5,Hours!$J$2:$BDM$2,"&lt;="&amp;RP$5,Hours!$J$5:$BDM$5,dRegularName),
SUMIFS(Hours!$J22:$BDM22,Hours!$J$1:$BDM$1,RL$3,Hours!$J$5:$BDM$5,dRegularName)
),2))</f>
        <v/>
      </c>
      <c r="RL23" s="116" t="str">
        <f>IF(tbPayroll[[#This Row],[idx]]="","",
IF(hoursMode="Daily",
SUMIFS(Hours!$J22:$BDM22,Hours!$J$2:$BDM$2,"&gt;="&amp;QM$5,Hours!$J$2:$BDM$2,"&lt;="&amp;RP$5,Hours!$J$5:$BDM$5,dOvertimeName),
SUMIFS(Hours!$J22:$BDM22,Hours!$J$1:$BDM$1,RL$3,Hours!$J$5:$BDM$5,dOvertimeName)
))</f>
        <v/>
      </c>
      <c r="RM23" s="116" t="str">
        <f>IF(tbPayroll[[#This Row],[idx]]="","",
IF(hoursMode="Daily",
SUMIFS(Hours!$J22:$BDM22,Hours!$J$2:$BDM$2,"&gt;="&amp;QM$5,Hours!$J$2:$BDM$2,"&lt;="&amp;RP$5,Hours!$J$5:$BDM$5,dVacationName),
SUMIFS(Hours!$J22:$BDM22,Hours!$J$1:$BDM$1,RL$3,Hours!$J$5:$BDM$5,dVacationName)
))</f>
        <v/>
      </c>
      <c r="RN23" s="116" t="str">
        <f>IF(tbPayroll[[#This Row],[Employee]]="","",MAX(RP23-tbPayroll[[#This Row],[free]]-QN23-RG23,0))</f>
        <v/>
      </c>
      <c r="RO23" s="116" t="str">
        <f>IF(tbPayroll[[#This Row],[Employee]]="","",MAX(RP23-tbPayroll[[#This Row],[free]]-QN23,0))</f>
        <v/>
      </c>
      <c r="RP23" s="116" t="str">
        <f>IF(tbPayroll[[#This Row],[Employee]]="","",
IF(tbPayroll[[#This Row],[employmentDate]]&gt;RP$5,0,QR23+QS23+QT23+QP23))</f>
        <v/>
      </c>
      <c r="RQ23" s="116" t="str">
        <f>IF(tbPayroll[[#This Row],[Employee]]="","",RP23-SUM(QU23:QZ23)-QO23-QN23-RG23-RH23)</f>
        <v/>
      </c>
      <c r="RR23" s="417"/>
      <c r="RS23" s="192"/>
      <c r="RT23" s="192"/>
      <c r="RU23" s="192"/>
      <c r="RV23" s="193"/>
      <c r="RW23" s="116" t="str">
        <f>IF(tbPayroll[[#This Row],[Employee]]="","",
SQ23 &amp; " | " &amp; SR23&amp; " | " &amp; SS23
)</f>
        <v/>
      </c>
      <c r="RX23" s="116" t="str">
        <f>IF(tbPayroll[[#This Row],[Employee]]="","",
IF(tbPayroll[[#This Row],[employmentDate]]&gt;SV$5,0,
ROUND(IF(tbPayroll[[#This Row],[IncomeBase]]=dSalaried,IF(RS23&lt;&gt;"",RS23,tbPayroll[[#This Row],[EmpWage]]),SQ23*IF(RS23&lt;&gt;"",RS23,tbPayroll[[#This Row],[EmpWage]])),2)))</f>
        <v/>
      </c>
      <c r="RY23" s="116" t="str">
        <f>IF(tbPayroll[[#This Row],[Employee]]="","",
IF(tbPayroll[[#This Row],[employmentDate]]&gt;SV$5,0,
ROUND(SR23*tbPayroll[[#This Row],[overrrate]]*
IF(RS23&lt;&gt;"",RS23,tbPayroll[[#This Row],[EmpWage]])/IF(tbPayroll[[#This Row],[IncomeBase]]=dSalaried,MAX(tbPayroll[[#This Row],[regularwork]],1),1),2)
))</f>
        <v/>
      </c>
      <c r="RZ23" s="116" t="str">
        <f>IF(tbPayroll[[#This Row],[Employee]]="","",
IF(tbPayroll[[#This Row],[employmentDate]]&gt;SV$5,0,
ROUND(SS23*
IFERROR(RX23/SQ23,0),2
)))</f>
        <v/>
      </c>
      <c r="SA23" s="116" t="str">
        <f>IF(tbPayroll[[#This Row],[Employee]]="","",
tbPayroll[[#This Row],[exState]]*
(tbPayroll[[#This Row],[stateAddDedu]]+ROUND(
MAX(ST23-tbPayroll[[#This Row],[persExemp]],0)*tbPayroll[[#This Row],[stateTax]],dRound))
)</f>
        <v/>
      </c>
      <c r="SB23" s="116" t="str">
        <f>IF(tbPayroll[[#This Row],[Employee]]="","",
(ROUND(
MAX(ST23-tbPayroll[[#This Row],[persExemp]],0)*tbPayroll[[#This Row],[dLocal]],dRound))
)</f>
        <v/>
      </c>
      <c r="SC23" s="116" t="str">
        <f>IF(tbPayroll[[#This Row],[Employee]]="","",
(ROUND(
MAX(ST23-tbPayroll[[#This Row],[persExemp]],0)*tbPayroll[[#This Row],[dCity]],dRound))
)</f>
        <v/>
      </c>
      <c r="SD23" s="116" t="str" cm="1">
        <f t="array" aca="1" ref="SD23" ca="1">IF(tbPayroll[[#This Row],[idx]]="","",
IF(SG23=0,0,
ROUND(tbPayroll[[#This Row],[exFed]]*
MAX(
((SP23-INDEX(INDIRECT(tbPayroll[[#This Row],[fedPrefix]]&amp;CHOOSE(tbPayroll[[#This Row],[fedStatus]],"SingleWage","JointlyWage","SingleWage","HeadWage")),SG23))*
INDEX(INDIRECT(tbPayroll[[#This Row],[fedPrefix]]&amp;"Perc"),SG23)+
INDEX(INDIRECT(tbPayroll[[#This Row],[fedPrefix]]&amp;CHOOSE(tbPayroll[[#This Row],[fedStatus]],"SingleHold","JointlyHold","SingleHold","HeadHold")),SG23))/dPeriods
- IF(tbPayroll[[#This Row],[isFormSent]]="Yes",tbPayroll[[#This Row],[isFormStep3]],0),0)
+tbPayroll[[#This Row],[isFormStep4c]],dFEDRound)
)
)</f>
        <v/>
      </c>
      <c r="SE23" s="116" t="str">
        <f>IF(tbPayroll[[#This Row],[idx]]="","",
ROUND(tbPayroll[[#This Row],[exSS]]*
IF(SUMIFS($AM23:$BMK23,$AM$3:$BMK$3,"&lt;"&amp;SE$3,$AM$2:$BMK$2,SE$2) +ssTax*SU23 &lt;ssTax*ssMax,
ssTax*SU23,
MAX(ssTax*ssMax-SUMIFS($AM23:$BMK23,$AM$3:$BMK$3,"&lt;"&amp;SE$3,$AM$2:$BMK$2,SE$2),0)),
2)
)</f>
        <v/>
      </c>
      <c r="SF23" s="116" t="str">
        <f>IF(tbPayroll[[#This Row],[idx]]="","",IF(SG23=0,0,ROUND(tbPayroll[[#This Row],[exMedi]]*mediTax*SU23+SO23*mediMax,2)))</f>
        <v/>
      </c>
      <c r="SG23" s="116" t="str">
        <f ca="1">IF(tbPayroll[[#This Row],[idx]]="","",IFERROR(MATCH(SP23,INDIRECT(tbPayroll[[#This Row],[fedPrefix]]&amp;CHOOSE(tbPayroll[[#This Row],[fedStatus]],"SingleWage","JointlyWage","SingleWage","HeadWage")),1),0))</f>
        <v/>
      </c>
      <c r="SH23" s="116"/>
      <c r="SI23" s="116" t="str">
        <f>IF(tbPayroll[[#This Row],[idx]]="","",
ROUND(tbPayroll[[#This Row],[401Roth]]*IF(SUMIFS($AM23:$BMK23,$AM$3:$BMK$3,"&lt;"&amp;SV$3,$AM$2:$BMK$2,SV$2)+RP23&lt;compensationCap,
SV23,
MAX(compensationCap-SUMIFS($AM23:$BMK23,$AM$3:$BMK$3,"&lt;"&amp;SV$3,$AM$2:$BMK$2,SV$2),0)),2))</f>
        <v/>
      </c>
      <c r="SJ23" s="116" t="str">
        <f>IF(tbPayroll[[#This Row],[idx]]="","",
ROUND(tbPayroll[[#This Row],[401PreTax]]*IF(SUMIFS($AM23:$BMK23,$AM$3:$BMK$3,"&lt;"&amp;SV$3,$AM$2:$BMK$2,SV$2)+RP23&lt;compensationCap,
SV23,
MAX(compensationCap-SUMIFS($AM23:$BMK23,$AM$3:$BMK$3,"&lt;"&amp;SV$3,$AM$2:$BMK$2,SV$2),0)),2))</f>
        <v/>
      </c>
      <c r="SK23" s="116" t="str">
        <f>IF(tbPayroll[[#This Row],[idx]]="","",
ROUND((tbPayroll[[#This Row],[401T1p]]*tbPayroll[[#This Row],[401T1Cap]]+tbPayroll[[#This Row],[401T2p]]*tbPayroll[[#This Row],[401T2Cap]])*IF(SUMIFS($AM23:$BMK23,$AM$3:$BMK$3,"&lt;"&amp;SV$3,$AM$2:$BMK$2,SV$2)+RP23&lt;compensationCap,
SV23,
MAX(compensationCap-SUMIFS($AM23:$BMK23,$AM$3:$BMK$3,"&lt;"&amp;SV$3,$AM$2:$BMK$2,SV$2),0)),2))</f>
        <v/>
      </c>
      <c r="SL23" s="116" t="str">
        <f>IF(tbPayroll[[#This Row],[idx]]="","",
IF(SK23=0,0,
ROUND(IF(SUMIFS($AM23:$BMK23,$AM$3:$BMK$3,"&lt;"&amp;SN$3,$AM$2:$BMK$2,"&gt;="&amp;SL$2,$AM$2:$BMK$2,"&lt;="&amp;SN$2)+SI23+SJ23+SK23&lt;tbPayroll[[#This Row],[401EmperLimit]],
SK23,
MAX((tbPayroll[[#This Row],[401EmperLimit]]-SUMIFS($AM23:$BMK23,$AM$3:$BMK$3,"&lt;"&amp;SN$3,$AM$2:$BMK$2,"&gt;="&amp;SL$2,$AM$2:$BMK$2,"&lt;="&amp;SN$2)),0)),2)))</f>
        <v/>
      </c>
      <c r="SM23" s="116" t="str">
        <f>IF(tbPayroll[[#This Row],[idx]]="","",
IF(SJ23=0,0,
ROUND(IF(SUMIFS($AM23:$BMK23,$AM$3:$BMK$3,"&lt;"&amp;SN$3,$AM$2:$BMK$2,SN$2)+SI23+SUMIFS($AM23:$BMK23,$AM$3:$BMK$3,"&lt;"&amp;SM$3,$AM$2:$BMK$2,SM$2)+SJ23&lt;tbPayroll[[#This Row],[401ContriLimit]],
SJ23,
SJ23/(SI23+SJ23)*
(tbPayroll[[#This Row],[401ContriLimit]]-SUMIFS($AM23:$BMK23,$AM$3:$BMK$3,"&lt;"&amp;SN$3,$AM$2:$BMK$2,SN$2)-SUMIFS($AM23:$BMK23,$AM$3:$BMK$3,"&lt;"&amp;SM$3,$AM$2:$BMK$2,SM$2))),2)))</f>
        <v/>
      </c>
      <c r="SN23" s="116" t="str">
        <f>IF(tbPayroll[[#This Row],[idx]]="","",
IF(SI23=0,0,
ROUND(IF(SUMIFS($AM23:$BMK23,$AM$3:$BMK$3,"&lt;"&amp;SN$3,$AM$2:$BMK$2,SN$2)+SI23+SUMIFS($AM23:$BMK23,$AM$3:$BMK$3,"&lt;"&amp;SM$3,$AM$2:$BMK$2,SM$2)+SJ23&lt;tbPayroll[[#This Row],[401ContriLimit]],
SI23,
SI23/(SI23+SJ23)*
(tbPayroll[[#This Row],[401ContriLimit]]-SUMIFS($AM23:$BMK23,$AM$3:$BMK$3,"&lt;"&amp;SN$3,$AM$2:$BMK$2,SN$2)-SUMIFS($AM23:$BMK23,$AM$3:$BMK$3,"&lt;"&amp;SM$3,$AM$2:$BMK$2,SM$2))),2)
))</f>
        <v/>
      </c>
      <c r="SO23" s="116" t="str" cm="1">
        <f t="array" ref="SO23">IF(tbPayroll[[#This Row],[idx]]="","",
IF(SG23=0,0,
MAX(SUMIFS($AM23:$BMK23,$AM$3:$BMK$3,"&lt;="&amp;SU$3,$AM$2:$BMK$2,SU$2)-INDEX(mediAddTable,tbPayroll[[#This Row],[fedStatus]]),0)-
SUMIFS($AM23:$BMK23,$AM$3:$BMK$3,"&lt;"&amp;SU$3,$AM$2:$BMK$2,SO$2)
))</f>
        <v/>
      </c>
      <c r="SP23" s="116" t="str">
        <f>IF(tbPayroll[[#This Row],[idx]]="","",
ROUND(MAX(ST23*dPeriods+tbPayroll[[#This Row],[adjustedAmount]],0),dFEDRound))</f>
        <v/>
      </c>
      <c r="SQ23" s="116" t="str">
        <f>IF(tbPayroll[[#This Row],[idx]]="","",
ROUND(IF(hoursMode="Daily",
SUMIFS(Hours!$J22:$BDM22,Hours!$J$2:$BDM$2,"&gt;="&amp;RS$5,Hours!$J$2:$BDM$2,"&lt;="&amp;SV$5,Hours!$J$5:$BDM$5,dRegularName),
SUMIFS(Hours!$J22:$BDM22,Hours!$J$1:$BDM$1,SR$3,Hours!$J$5:$BDM$5,dRegularName)
),2))</f>
        <v/>
      </c>
      <c r="SR23" s="116" t="str">
        <f>IF(tbPayroll[[#This Row],[idx]]="","",
IF(hoursMode="Daily",
SUMIFS(Hours!$J22:$BDM22,Hours!$J$2:$BDM$2,"&gt;="&amp;RS$5,Hours!$J$2:$BDM$2,"&lt;="&amp;SV$5,Hours!$J$5:$BDM$5,dOvertimeName),
SUMIFS(Hours!$J22:$BDM22,Hours!$J$1:$BDM$1,SR$3,Hours!$J$5:$BDM$5,dOvertimeName)
))</f>
        <v/>
      </c>
      <c r="SS23" s="116" t="str">
        <f>IF(tbPayroll[[#This Row],[idx]]="","",
IF(hoursMode="Daily",
SUMIFS(Hours!$J22:$BDM22,Hours!$J$2:$BDM$2,"&gt;="&amp;RS$5,Hours!$J$2:$BDM$2,"&lt;="&amp;SV$5,Hours!$J$5:$BDM$5,dVacationName),
SUMIFS(Hours!$J22:$BDM22,Hours!$J$1:$BDM$1,SR$3,Hours!$J$5:$BDM$5,dVacationName)
))</f>
        <v/>
      </c>
      <c r="ST23" s="116" t="str">
        <f>IF(tbPayroll[[#This Row],[Employee]]="","",MAX(SV23-tbPayroll[[#This Row],[free]]-RT23-SM23,0))</f>
        <v/>
      </c>
      <c r="SU23" s="116" t="str">
        <f>IF(tbPayroll[[#This Row],[Employee]]="","",MAX(SV23-tbPayroll[[#This Row],[free]]-RT23,0))</f>
        <v/>
      </c>
      <c r="SV23" s="116" t="str">
        <f>IF(tbPayroll[[#This Row],[Employee]]="","",
IF(tbPayroll[[#This Row],[employmentDate]]&gt;SV$5,0,RX23+RY23+RZ23+RV23))</f>
        <v/>
      </c>
      <c r="SW23" s="116" t="str">
        <f>IF(tbPayroll[[#This Row],[Employee]]="","",SV23-SUM(SA23:SF23)-RU23-RT23-SM23-SN23)</f>
        <v/>
      </c>
      <c r="SX23" s="417"/>
      <c r="SY23" s="192"/>
      <c r="SZ23" s="192"/>
      <c r="TA23" s="192"/>
      <c r="TB23" s="193"/>
      <c r="TC23" s="116" t="str">
        <f>IF(tbPayroll[[#This Row],[Employee]]="","",
TW23 &amp; " | " &amp; TX23&amp; " | " &amp; TY23
)</f>
        <v/>
      </c>
      <c r="TD23" s="116" t="str">
        <f>IF(tbPayroll[[#This Row],[Employee]]="","",
IF(tbPayroll[[#This Row],[employmentDate]]&gt;UB$5,0,
ROUND(IF(tbPayroll[[#This Row],[IncomeBase]]=dSalaried,IF(SY23&lt;&gt;"",SY23,tbPayroll[[#This Row],[EmpWage]]),TW23*IF(SY23&lt;&gt;"",SY23,tbPayroll[[#This Row],[EmpWage]])),2)))</f>
        <v/>
      </c>
      <c r="TE23" s="116" t="str">
        <f>IF(tbPayroll[[#This Row],[Employee]]="","",
IF(tbPayroll[[#This Row],[employmentDate]]&gt;UB$5,0,
ROUND(TX23*tbPayroll[[#This Row],[overrrate]]*
IF(SY23&lt;&gt;"",SY23,tbPayroll[[#This Row],[EmpWage]])/IF(tbPayroll[[#This Row],[IncomeBase]]=dSalaried,MAX(tbPayroll[[#This Row],[regularwork]],1),1),2)
))</f>
        <v/>
      </c>
      <c r="TF23" s="116" t="str">
        <f>IF(tbPayroll[[#This Row],[Employee]]="","",
IF(tbPayroll[[#This Row],[employmentDate]]&gt;UB$5,0,
ROUND(TY23*
IFERROR(TD23/TW23,0),2
)))</f>
        <v/>
      </c>
      <c r="TG23" s="116" t="str">
        <f>IF(tbPayroll[[#This Row],[Employee]]="","",
tbPayroll[[#This Row],[exState]]*
(tbPayroll[[#This Row],[stateAddDedu]]+ROUND(
MAX(TZ23-tbPayroll[[#This Row],[persExemp]],0)*tbPayroll[[#This Row],[stateTax]],dRound))
)</f>
        <v/>
      </c>
      <c r="TH23" s="116" t="str">
        <f>IF(tbPayroll[[#This Row],[Employee]]="","",
(ROUND(
MAX(TZ23-tbPayroll[[#This Row],[persExemp]],0)*tbPayroll[[#This Row],[dLocal]],dRound))
)</f>
        <v/>
      </c>
      <c r="TI23" s="116" t="str">
        <f>IF(tbPayroll[[#This Row],[Employee]]="","",
(ROUND(
MAX(TZ23-tbPayroll[[#This Row],[persExemp]],0)*tbPayroll[[#This Row],[dCity]],dRound))
)</f>
        <v/>
      </c>
      <c r="TJ23" s="116" t="str" cm="1">
        <f t="array" aca="1" ref="TJ23" ca="1">IF(tbPayroll[[#This Row],[idx]]="","",
IF(TM23=0,0,
ROUND(tbPayroll[[#This Row],[exFed]]*
MAX(
((TV23-INDEX(INDIRECT(tbPayroll[[#This Row],[fedPrefix]]&amp;CHOOSE(tbPayroll[[#This Row],[fedStatus]],"SingleWage","JointlyWage","SingleWage","HeadWage")),TM23))*
INDEX(INDIRECT(tbPayroll[[#This Row],[fedPrefix]]&amp;"Perc"),TM23)+
INDEX(INDIRECT(tbPayroll[[#This Row],[fedPrefix]]&amp;CHOOSE(tbPayroll[[#This Row],[fedStatus]],"SingleHold","JointlyHold","SingleHold","HeadHold")),TM23))/dPeriods
- IF(tbPayroll[[#This Row],[isFormSent]]="Yes",tbPayroll[[#This Row],[isFormStep3]],0),0)
+tbPayroll[[#This Row],[isFormStep4c]],dFEDRound)
)
)</f>
        <v/>
      </c>
      <c r="TK23" s="116" t="str">
        <f>IF(tbPayroll[[#This Row],[idx]]="","",
ROUND(tbPayroll[[#This Row],[exSS]]*
IF(SUMIFS($AM23:$BMK23,$AM$3:$BMK$3,"&lt;"&amp;TK$3,$AM$2:$BMK$2,TK$2) +ssTax*UA23 &lt;ssTax*ssMax,
ssTax*UA23,
MAX(ssTax*ssMax-SUMIFS($AM23:$BMK23,$AM$3:$BMK$3,"&lt;"&amp;TK$3,$AM$2:$BMK$2,TK$2),0)),
2)
)</f>
        <v/>
      </c>
      <c r="TL23" s="116" t="str">
        <f>IF(tbPayroll[[#This Row],[idx]]="","",IF(TM23=0,0,ROUND(tbPayroll[[#This Row],[exMedi]]*mediTax*UA23+TU23*mediMax,2)))</f>
        <v/>
      </c>
      <c r="TM23" s="116" t="str">
        <f ca="1">IF(tbPayroll[[#This Row],[idx]]="","",IFERROR(MATCH(TV23,INDIRECT(tbPayroll[[#This Row],[fedPrefix]]&amp;CHOOSE(tbPayroll[[#This Row],[fedStatus]],"SingleWage","JointlyWage","SingleWage","HeadWage")),1),0))</f>
        <v/>
      </c>
      <c r="TN23" s="116"/>
      <c r="TO23" s="116" t="str">
        <f>IF(tbPayroll[[#This Row],[idx]]="","",
ROUND(tbPayroll[[#This Row],[401Roth]]*IF(SUMIFS($AM23:$BMK23,$AM$3:$BMK$3,"&lt;"&amp;UB$3,$AM$2:$BMK$2,UB$2)+SV23&lt;compensationCap,
UB23,
MAX(compensationCap-SUMIFS($AM23:$BMK23,$AM$3:$BMK$3,"&lt;"&amp;UB$3,$AM$2:$BMK$2,UB$2),0)),2))</f>
        <v/>
      </c>
      <c r="TP23" s="116" t="str">
        <f>IF(tbPayroll[[#This Row],[idx]]="","",
ROUND(tbPayroll[[#This Row],[401PreTax]]*IF(SUMIFS($AM23:$BMK23,$AM$3:$BMK$3,"&lt;"&amp;UB$3,$AM$2:$BMK$2,UB$2)+SV23&lt;compensationCap,
UB23,
MAX(compensationCap-SUMIFS($AM23:$BMK23,$AM$3:$BMK$3,"&lt;"&amp;UB$3,$AM$2:$BMK$2,UB$2),0)),2))</f>
        <v/>
      </c>
      <c r="TQ23" s="116" t="str">
        <f>IF(tbPayroll[[#This Row],[idx]]="","",
ROUND((tbPayroll[[#This Row],[401T1p]]*tbPayroll[[#This Row],[401T1Cap]]+tbPayroll[[#This Row],[401T2p]]*tbPayroll[[#This Row],[401T2Cap]])*IF(SUMIFS($AM23:$BMK23,$AM$3:$BMK$3,"&lt;"&amp;UB$3,$AM$2:$BMK$2,UB$2)+SV23&lt;compensationCap,
UB23,
MAX(compensationCap-SUMIFS($AM23:$BMK23,$AM$3:$BMK$3,"&lt;"&amp;UB$3,$AM$2:$BMK$2,UB$2),0)),2))</f>
        <v/>
      </c>
      <c r="TR23" s="116" t="str">
        <f>IF(tbPayroll[[#This Row],[idx]]="","",
IF(TQ23=0,0,
ROUND(IF(SUMIFS($AM23:$BMK23,$AM$3:$BMK$3,"&lt;"&amp;TT$3,$AM$2:$BMK$2,"&gt;="&amp;TR$2,$AM$2:$BMK$2,"&lt;="&amp;TT$2)+TO23+TP23+TQ23&lt;tbPayroll[[#This Row],[401EmperLimit]],
TQ23,
MAX((tbPayroll[[#This Row],[401EmperLimit]]-SUMIFS($AM23:$BMK23,$AM$3:$BMK$3,"&lt;"&amp;TT$3,$AM$2:$BMK$2,"&gt;="&amp;TR$2,$AM$2:$BMK$2,"&lt;="&amp;TT$2)),0)),2)))</f>
        <v/>
      </c>
      <c r="TS23" s="116" t="str">
        <f>IF(tbPayroll[[#This Row],[idx]]="","",
IF(TP23=0,0,
ROUND(IF(SUMIFS($AM23:$BMK23,$AM$3:$BMK$3,"&lt;"&amp;TT$3,$AM$2:$BMK$2,TT$2)+TO23+SUMIFS($AM23:$BMK23,$AM$3:$BMK$3,"&lt;"&amp;TS$3,$AM$2:$BMK$2,TS$2)+TP23&lt;tbPayroll[[#This Row],[401ContriLimit]],
TP23,
TP23/(TO23+TP23)*
(tbPayroll[[#This Row],[401ContriLimit]]-SUMIFS($AM23:$BMK23,$AM$3:$BMK$3,"&lt;"&amp;TT$3,$AM$2:$BMK$2,TT$2)-SUMIFS($AM23:$BMK23,$AM$3:$BMK$3,"&lt;"&amp;TS$3,$AM$2:$BMK$2,TS$2))),2)))</f>
        <v/>
      </c>
      <c r="TT23" s="116" t="str">
        <f>IF(tbPayroll[[#This Row],[idx]]="","",
IF(TO23=0,0,
ROUND(IF(SUMIFS($AM23:$BMK23,$AM$3:$BMK$3,"&lt;"&amp;TT$3,$AM$2:$BMK$2,TT$2)+TO23+SUMIFS($AM23:$BMK23,$AM$3:$BMK$3,"&lt;"&amp;TS$3,$AM$2:$BMK$2,TS$2)+TP23&lt;tbPayroll[[#This Row],[401ContriLimit]],
TO23,
TO23/(TO23+TP23)*
(tbPayroll[[#This Row],[401ContriLimit]]-SUMIFS($AM23:$BMK23,$AM$3:$BMK$3,"&lt;"&amp;TT$3,$AM$2:$BMK$2,TT$2)-SUMIFS($AM23:$BMK23,$AM$3:$BMK$3,"&lt;"&amp;TS$3,$AM$2:$BMK$2,TS$2))),2)
))</f>
        <v/>
      </c>
      <c r="TU23" s="116" t="str" cm="1">
        <f t="array" ref="TU23">IF(tbPayroll[[#This Row],[idx]]="","",
IF(TM23=0,0,
MAX(SUMIFS($AM23:$BMK23,$AM$3:$BMK$3,"&lt;="&amp;UA$3,$AM$2:$BMK$2,UA$2)-INDEX(mediAddTable,tbPayroll[[#This Row],[fedStatus]]),0)-
SUMIFS($AM23:$BMK23,$AM$3:$BMK$3,"&lt;"&amp;UA$3,$AM$2:$BMK$2,TU$2)
))</f>
        <v/>
      </c>
      <c r="TV23" s="116" t="str">
        <f>IF(tbPayroll[[#This Row],[idx]]="","",
ROUND(MAX(TZ23*dPeriods+tbPayroll[[#This Row],[adjustedAmount]],0),dFEDRound))</f>
        <v/>
      </c>
      <c r="TW23" s="116" t="str">
        <f>IF(tbPayroll[[#This Row],[idx]]="","",
ROUND(IF(hoursMode="Daily",
SUMIFS(Hours!$J22:$BDM22,Hours!$J$2:$BDM$2,"&gt;="&amp;SY$5,Hours!$J$2:$BDM$2,"&lt;="&amp;UB$5,Hours!$J$5:$BDM$5,dRegularName),
SUMIFS(Hours!$J22:$BDM22,Hours!$J$1:$BDM$1,TX$3,Hours!$J$5:$BDM$5,dRegularName)
),2))</f>
        <v/>
      </c>
      <c r="TX23" s="116" t="str">
        <f>IF(tbPayroll[[#This Row],[idx]]="","",
IF(hoursMode="Daily",
SUMIFS(Hours!$J22:$BDM22,Hours!$J$2:$BDM$2,"&gt;="&amp;SY$5,Hours!$J$2:$BDM$2,"&lt;="&amp;UB$5,Hours!$J$5:$BDM$5,dOvertimeName),
SUMIFS(Hours!$J22:$BDM22,Hours!$J$1:$BDM$1,TX$3,Hours!$J$5:$BDM$5,dOvertimeName)
))</f>
        <v/>
      </c>
      <c r="TY23" s="116" t="str">
        <f>IF(tbPayroll[[#This Row],[idx]]="","",
IF(hoursMode="Daily",
SUMIFS(Hours!$J22:$BDM22,Hours!$J$2:$BDM$2,"&gt;="&amp;SY$5,Hours!$J$2:$BDM$2,"&lt;="&amp;UB$5,Hours!$J$5:$BDM$5,dVacationName),
SUMIFS(Hours!$J22:$BDM22,Hours!$J$1:$BDM$1,TX$3,Hours!$J$5:$BDM$5,dVacationName)
))</f>
        <v/>
      </c>
      <c r="TZ23" s="116" t="str">
        <f>IF(tbPayroll[[#This Row],[Employee]]="","",MAX(UB23-tbPayroll[[#This Row],[free]]-SZ23-TS23,0))</f>
        <v/>
      </c>
      <c r="UA23" s="116" t="str">
        <f>IF(tbPayroll[[#This Row],[Employee]]="","",MAX(UB23-tbPayroll[[#This Row],[free]]-SZ23,0))</f>
        <v/>
      </c>
      <c r="UB23" s="116" t="str">
        <f>IF(tbPayroll[[#This Row],[Employee]]="","",
IF(tbPayroll[[#This Row],[employmentDate]]&gt;UB$5,0,TD23+TE23+TF23+TB23))</f>
        <v/>
      </c>
      <c r="UC23" s="116" t="str">
        <f>IF(tbPayroll[[#This Row],[Employee]]="","",UB23-SUM(TG23:TL23)-TA23-SZ23-TS23-TT23)</f>
        <v/>
      </c>
      <c r="UD23" s="417"/>
      <c r="UE23" s="192"/>
      <c r="UF23" s="192"/>
      <c r="UG23" s="192"/>
      <c r="UH23" s="193"/>
      <c r="UI23" s="116" t="str">
        <f>IF(tbPayroll[[#This Row],[Employee]]="","",
VC23 &amp; " | " &amp; VD23&amp; " | " &amp; VE23
)</f>
        <v/>
      </c>
      <c r="UJ23" s="116" t="str">
        <f>IF(tbPayroll[[#This Row],[Employee]]="","",
IF(tbPayroll[[#This Row],[employmentDate]]&gt;VH$5,0,
ROUND(IF(tbPayroll[[#This Row],[IncomeBase]]=dSalaried,IF(UE23&lt;&gt;"",UE23,tbPayroll[[#This Row],[EmpWage]]),VC23*IF(UE23&lt;&gt;"",UE23,tbPayroll[[#This Row],[EmpWage]])),2)))</f>
        <v/>
      </c>
      <c r="UK23" s="116" t="str">
        <f>IF(tbPayroll[[#This Row],[Employee]]="","",
IF(tbPayroll[[#This Row],[employmentDate]]&gt;VH$5,0,
ROUND(VD23*tbPayroll[[#This Row],[overrrate]]*
IF(UE23&lt;&gt;"",UE23,tbPayroll[[#This Row],[EmpWage]])/IF(tbPayroll[[#This Row],[IncomeBase]]=dSalaried,MAX(tbPayroll[[#This Row],[regularwork]],1),1),2)
))</f>
        <v/>
      </c>
      <c r="UL23" s="116" t="str">
        <f>IF(tbPayroll[[#This Row],[Employee]]="","",
IF(tbPayroll[[#This Row],[employmentDate]]&gt;VH$5,0,
ROUND(VE23*
IFERROR(UJ23/VC23,0),2
)))</f>
        <v/>
      </c>
      <c r="UM23" s="116" t="str">
        <f>IF(tbPayroll[[#This Row],[Employee]]="","",
tbPayroll[[#This Row],[exState]]*
(tbPayroll[[#This Row],[stateAddDedu]]+ROUND(
MAX(VF23-tbPayroll[[#This Row],[persExemp]],0)*tbPayroll[[#This Row],[stateTax]],dRound))
)</f>
        <v/>
      </c>
      <c r="UN23" s="116" t="str">
        <f>IF(tbPayroll[[#This Row],[Employee]]="","",
(ROUND(
MAX(VF23-tbPayroll[[#This Row],[persExemp]],0)*tbPayroll[[#This Row],[dLocal]],dRound))
)</f>
        <v/>
      </c>
      <c r="UO23" s="116" t="str">
        <f>IF(tbPayroll[[#This Row],[Employee]]="","",
(ROUND(
MAX(VF23-tbPayroll[[#This Row],[persExemp]],0)*tbPayroll[[#This Row],[dCity]],dRound))
)</f>
        <v/>
      </c>
      <c r="UP23" s="116" t="str" cm="1">
        <f t="array" aca="1" ref="UP23" ca="1">IF(tbPayroll[[#This Row],[idx]]="","",
IF(US23=0,0,
ROUND(tbPayroll[[#This Row],[exFed]]*
MAX(
((VB23-INDEX(INDIRECT(tbPayroll[[#This Row],[fedPrefix]]&amp;CHOOSE(tbPayroll[[#This Row],[fedStatus]],"SingleWage","JointlyWage","SingleWage","HeadWage")),US23))*
INDEX(INDIRECT(tbPayroll[[#This Row],[fedPrefix]]&amp;"Perc"),US23)+
INDEX(INDIRECT(tbPayroll[[#This Row],[fedPrefix]]&amp;CHOOSE(tbPayroll[[#This Row],[fedStatus]],"SingleHold","JointlyHold","SingleHold","HeadHold")),US23))/dPeriods
- IF(tbPayroll[[#This Row],[isFormSent]]="Yes",tbPayroll[[#This Row],[isFormStep3]],0),0)
+tbPayroll[[#This Row],[isFormStep4c]],dFEDRound)
)
)</f>
        <v/>
      </c>
      <c r="UQ23" s="116" t="str">
        <f>IF(tbPayroll[[#This Row],[idx]]="","",
ROUND(tbPayroll[[#This Row],[exSS]]*
IF(SUMIFS($AM23:$BMK23,$AM$3:$BMK$3,"&lt;"&amp;UQ$3,$AM$2:$BMK$2,UQ$2) +ssTax*VG23 &lt;ssTax*ssMax,
ssTax*VG23,
MAX(ssTax*ssMax-SUMIFS($AM23:$BMK23,$AM$3:$BMK$3,"&lt;"&amp;UQ$3,$AM$2:$BMK$2,UQ$2),0)),
2)
)</f>
        <v/>
      </c>
      <c r="UR23" s="116" t="str">
        <f>IF(tbPayroll[[#This Row],[idx]]="","",IF(US23=0,0,ROUND(tbPayroll[[#This Row],[exMedi]]*mediTax*VG23+VA23*mediMax,2)))</f>
        <v/>
      </c>
      <c r="US23" s="116" t="str">
        <f ca="1">IF(tbPayroll[[#This Row],[idx]]="","",IFERROR(MATCH(VB23,INDIRECT(tbPayroll[[#This Row],[fedPrefix]]&amp;CHOOSE(tbPayroll[[#This Row],[fedStatus]],"SingleWage","JointlyWage","SingleWage","HeadWage")),1),0))</f>
        <v/>
      </c>
      <c r="UT23" s="116"/>
      <c r="UU23" s="116" t="str">
        <f>IF(tbPayroll[[#This Row],[idx]]="","",
ROUND(tbPayroll[[#This Row],[401Roth]]*IF(SUMIFS($AM23:$BMK23,$AM$3:$BMK$3,"&lt;"&amp;VH$3,$AM$2:$BMK$2,VH$2)+UB23&lt;compensationCap,
VH23,
MAX(compensationCap-SUMIFS($AM23:$BMK23,$AM$3:$BMK$3,"&lt;"&amp;VH$3,$AM$2:$BMK$2,VH$2),0)),2))</f>
        <v/>
      </c>
      <c r="UV23" s="116" t="str">
        <f>IF(tbPayroll[[#This Row],[idx]]="","",
ROUND(tbPayroll[[#This Row],[401PreTax]]*IF(SUMIFS($AM23:$BMK23,$AM$3:$BMK$3,"&lt;"&amp;VH$3,$AM$2:$BMK$2,VH$2)+UB23&lt;compensationCap,
VH23,
MAX(compensationCap-SUMIFS($AM23:$BMK23,$AM$3:$BMK$3,"&lt;"&amp;VH$3,$AM$2:$BMK$2,VH$2),0)),2))</f>
        <v/>
      </c>
      <c r="UW23" s="116" t="str">
        <f>IF(tbPayroll[[#This Row],[idx]]="","",
ROUND((tbPayroll[[#This Row],[401T1p]]*tbPayroll[[#This Row],[401T1Cap]]+tbPayroll[[#This Row],[401T2p]]*tbPayroll[[#This Row],[401T2Cap]])*IF(SUMIFS($AM23:$BMK23,$AM$3:$BMK$3,"&lt;"&amp;VH$3,$AM$2:$BMK$2,VH$2)+UB23&lt;compensationCap,
VH23,
MAX(compensationCap-SUMIFS($AM23:$BMK23,$AM$3:$BMK$3,"&lt;"&amp;VH$3,$AM$2:$BMK$2,VH$2),0)),2))</f>
        <v/>
      </c>
      <c r="UX23" s="116" t="str">
        <f>IF(tbPayroll[[#This Row],[idx]]="","",
IF(UW23=0,0,
ROUND(IF(SUMIFS($AM23:$BMK23,$AM$3:$BMK$3,"&lt;"&amp;UZ$3,$AM$2:$BMK$2,"&gt;="&amp;UX$2,$AM$2:$BMK$2,"&lt;="&amp;UZ$2)+UU23+UV23+UW23&lt;tbPayroll[[#This Row],[401EmperLimit]],
UW23,
MAX((tbPayroll[[#This Row],[401EmperLimit]]-SUMIFS($AM23:$BMK23,$AM$3:$BMK$3,"&lt;"&amp;UZ$3,$AM$2:$BMK$2,"&gt;="&amp;UX$2,$AM$2:$BMK$2,"&lt;="&amp;UZ$2)),0)),2)))</f>
        <v/>
      </c>
      <c r="UY23" s="116" t="str">
        <f>IF(tbPayroll[[#This Row],[idx]]="","",
IF(UV23=0,0,
ROUND(IF(SUMIFS($AM23:$BMK23,$AM$3:$BMK$3,"&lt;"&amp;UZ$3,$AM$2:$BMK$2,UZ$2)+UU23+SUMIFS($AM23:$BMK23,$AM$3:$BMK$3,"&lt;"&amp;UY$3,$AM$2:$BMK$2,UY$2)+UV23&lt;tbPayroll[[#This Row],[401ContriLimit]],
UV23,
UV23/(UU23+UV23)*
(tbPayroll[[#This Row],[401ContriLimit]]-SUMIFS($AM23:$BMK23,$AM$3:$BMK$3,"&lt;"&amp;UZ$3,$AM$2:$BMK$2,UZ$2)-SUMIFS($AM23:$BMK23,$AM$3:$BMK$3,"&lt;"&amp;UY$3,$AM$2:$BMK$2,UY$2))),2)))</f>
        <v/>
      </c>
      <c r="UZ23" s="116" t="str">
        <f>IF(tbPayroll[[#This Row],[idx]]="","",
IF(UU23=0,0,
ROUND(IF(SUMIFS($AM23:$BMK23,$AM$3:$BMK$3,"&lt;"&amp;UZ$3,$AM$2:$BMK$2,UZ$2)+UU23+SUMIFS($AM23:$BMK23,$AM$3:$BMK$3,"&lt;"&amp;UY$3,$AM$2:$BMK$2,UY$2)+UV23&lt;tbPayroll[[#This Row],[401ContriLimit]],
UU23,
UU23/(UU23+UV23)*
(tbPayroll[[#This Row],[401ContriLimit]]-SUMIFS($AM23:$BMK23,$AM$3:$BMK$3,"&lt;"&amp;UZ$3,$AM$2:$BMK$2,UZ$2)-SUMIFS($AM23:$BMK23,$AM$3:$BMK$3,"&lt;"&amp;UY$3,$AM$2:$BMK$2,UY$2))),2)
))</f>
        <v/>
      </c>
      <c r="VA23" s="116" t="str" cm="1">
        <f t="array" ref="VA23">IF(tbPayroll[[#This Row],[idx]]="","",
IF(US23=0,0,
MAX(SUMIFS($AM23:$BMK23,$AM$3:$BMK$3,"&lt;="&amp;VG$3,$AM$2:$BMK$2,VG$2)-INDEX(mediAddTable,tbPayroll[[#This Row],[fedStatus]]),0)-
SUMIFS($AM23:$BMK23,$AM$3:$BMK$3,"&lt;"&amp;VG$3,$AM$2:$BMK$2,VA$2)
))</f>
        <v/>
      </c>
      <c r="VB23" s="116" t="str">
        <f>IF(tbPayroll[[#This Row],[idx]]="","",
ROUND(MAX(VF23*dPeriods+tbPayroll[[#This Row],[adjustedAmount]],0),dFEDRound))</f>
        <v/>
      </c>
      <c r="VC23" s="116" t="str">
        <f>IF(tbPayroll[[#This Row],[idx]]="","",
ROUND(IF(hoursMode="Daily",
SUMIFS(Hours!$J22:$BDM22,Hours!$J$2:$BDM$2,"&gt;="&amp;UE$5,Hours!$J$2:$BDM$2,"&lt;="&amp;VH$5,Hours!$J$5:$BDM$5,dRegularName),
SUMIFS(Hours!$J22:$BDM22,Hours!$J$1:$BDM$1,VD$3,Hours!$J$5:$BDM$5,dRegularName)
),2))</f>
        <v/>
      </c>
      <c r="VD23" s="116" t="str">
        <f>IF(tbPayroll[[#This Row],[idx]]="","",
IF(hoursMode="Daily",
SUMIFS(Hours!$J22:$BDM22,Hours!$J$2:$BDM$2,"&gt;="&amp;UE$5,Hours!$J$2:$BDM$2,"&lt;="&amp;VH$5,Hours!$J$5:$BDM$5,dOvertimeName),
SUMIFS(Hours!$J22:$BDM22,Hours!$J$1:$BDM$1,VD$3,Hours!$J$5:$BDM$5,dOvertimeName)
))</f>
        <v/>
      </c>
      <c r="VE23" s="116" t="str">
        <f>IF(tbPayroll[[#This Row],[idx]]="","",
IF(hoursMode="Daily",
SUMIFS(Hours!$J22:$BDM22,Hours!$J$2:$BDM$2,"&gt;="&amp;UE$5,Hours!$J$2:$BDM$2,"&lt;="&amp;VH$5,Hours!$J$5:$BDM$5,dVacationName),
SUMIFS(Hours!$J22:$BDM22,Hours!$J$1:$BDM$1,VD$3,Hours!$J$5:$BDM$5,dVacationName)
))</f>
        <v/>
      </c>
      <c r="VF23" s="116" t="str">
        <f>IF(tbPayroll[[#This Row],[Employee]]="","",MAX(VH23-tbPayroll[[#This Row],[free]]-UF23-UY23,0))</f>
        <v/>
      </c>
      <c r="VG23" s="116" t="str">
        <f>IF(tbPayroll[[#This Row],[Employee]]="","",MAX(VH23-tbPayroll[[#This Row],[free]]-UF23,0))</f>
        <v/>
      </c>
      <c r="VH23" s="116" t="str">
        <f>IF(tbPayroll[[#This Row],[Employee]]="","",
IF(tbPayroll[[#This Row],[employmentDate]]&gt;VH$5,0,UJ23+UK23+UL23+UH23))</f>
        <v/>
      </c>
      <c r="VI23" s="116" t="str">
        <f>IF(tbPayroll[[#This Row],[Employee]]="","",VH23-SUM(UM23:UR23)-UG23-UF23-UY23-UZ23)</f>
        <v/>
      </c>
      <c r="VJ23" s="417"/>
      <c r="VK23" s="192"/>
      <c r="VL23" s="192"/>
      <c r="VM23" s="192"/>
      <c r="VN23" s="193"/>
      <c r="VO23" s="116" t="str">
        <f>IF(tbPayroll[[#This Row],[Employee]]="","",
WI23 &amp; " | " &amp; WJ23&amp; " | " &amp; WK23
)</f>
        <v/>
      </c>
      <c r="VP23" s="116" t="str">
        <f>IF(tbPayroll[[#This Row],[Employee]]="","",
IF(tbPayroll[[#This Row],[employmentDate]]&gt;WN$5,0,
ROUND(IF(tbPayroll[[#This Row],[IncomeBase]]=dSalaried,IF(VK23&lt;&gt;"",VK23,tbPayroll[[#This Row],[EmpWage]]),WI23*IF(VK23&lt;&gt;"",VK23,tbPayroll[[#This Row],[EmpWage]])),2)))</f>
        <v/>
      </c>
      <c r="VQ23" s="116" t="str">
        <f>IF(tbPayroll[[#This Row],[Employee]]="","",
IF(tbPayroll[[#This Row],[employmentDate]]&gt;WN$5,0,
ROUND(WJ23*tbPayroll[[#This Row],[overrrate]]*
IF(VK23&lt;&gt;"",VK23,tbPayroll[[#This Row],[EmpWage]])/IF(tbPayroll[[#This Row],[IncomeBase]]=dSalaried,MAX(tbPayroll[[#This Row],[regularwork]],1),1),2)
))</f>
        <v/>
      </c>
      <c r="VR23" s="116" t="str">
        <f>IF(tbPayroll[[#This Row],[Employee]]="","",
IF(tbPayroll[[#This Row],[employmentDate]]&gt;WN$5,0,
ROUND(WK23*
IFERROR(VP23/WI23,0),2
)))</f>
        <v/>
      </c>
      <c r="VS23" s="116" t="str">
        <f>IF(tbPayroll[[#This Row],[Employee]]="","",
tbPayroll[[#This Row],[exState]]*
(tbPayroll[[#This Row],[stateAddDedu]]+ROUND(
MAX(WL23-tbPayroll[[#This Row],[persExemp]],0)*tbPayroll[[#This Row],[stateTax]],dRound))
)</f>
        <v/>
      </c>
      <c r="VT23" s="116" t="str">
        <f>IF(tbPayroll[[#This Row],[Employee]]="","",
(ROUND(
MAX(WL23-tbPayroll[[#This Row],[persExemp]],0)*tbPayroll[[#This Row],[dLocal]],dRound))
)</f>
        <v/>
      </c>
      <c r="VU23" s="116" t="str">
        <f>IF(tbPayroll[[#This Row],[Employee]]="","",
(ROUND(
MAX(WL23-tbPayroll[[#This Row],[persExemp]],0)*tbPayroll[[#This Row],[dCity]],dRound))
)</f>
        <v/>
      </c>
      <c r="VV23" s="116" t="str" cm="1">
        <f t="array" aca="1" ref="VV23" ca="1">IF(tbPayroll[[#This Row],[idx]]="","",
IF(VY23=0,0,
ROUND(tbPayroll[[#This Row],[exFed]]*
MAX(
((WH23-INDEX(INDIRECT(tbPayroll[[#This Row],[fedPrefix]]&amp;CHOOSE(tbPayroll[[#This Row],[fedStatus]],"SingleWage","JointlyWage","SingleWage","HeadWage")),VY23))*
INDEX(INDIRECT(tbPayroll[[#This Row],[fedPrefix]]&amp;"Perc"),VY23)+
INDEX(INDIRECT(tbPayroll[[#This Row],[fedPrefix]]&amp;CHOOSE(tbPayroll[[#This Row],[fedStatus]],"SingleHold","JointlyHold","SingleHold","HeadHold")),VY23))/dPeriods
- IF(tbPayroll[[#This Row],[isFormSent]]="Yes",tbPayroll[[#This Row],[isFormStep3]],0),0)
+tbPayroll[[#This Row],[isFormStep4c]],dFEDRound)
)
)</f>
        <v/>
      </c>
      <c r="VW23" s="116" t="str">
        <f>IF(tbPayroll[[#This Row],[idx]]="","",
ROUND(tbPayroll[[#This Row],[exSS]]*
IF(SUMIFS($AM23:$BMK23,$AM$3:$BMK$3,"&lt;"&amp;VW$3,$AM$2:$BMK$2,VW$2) +ssTax*WM23 &lt;ssTax*ssMax,
ssTax*WM23,
MAX(ssTax*ssMax-SUMIFS($AM23:$BMK23,$AM$3:$BMK$3,"&lt;"&amp;VW$3,$AM$2:$BMK$2,VW$2),0)),
2)
)</f>
        <v/>
      </c>
      <c r="VX23" s="116" t="str">
        <f>IF(tbPayroll[[#This Row],[idx]]="","",IF(VY23=0,0,ROUND(tbPayroll[[#This Row],[exMedi]]*mediTax*WM23+WG23*mediMax,2)))</f>
        <v/>
      </c>
      <c r="VY23" s="116" t="str">
        <f ca="1">IF(tbPayroll[[#This Row],[idx]]="","",IFERROR(MATCH(WH23,INDIRECT(tbPayroll[[#This Row],[fedPrefix]]&amp;CHOOSE(tbPayroll[[#This Row],[fedStatus]],"SingleWage","JointlyWage","SingleWage","HeadWage")),1),0))</f>
        <v/>
      </c>
      <c r="VZ23" s="116"/>
      <c r="WA23" s="116" t="str">
        <f>IF(tbPayroll[[#This Row],[idx]]="","",
ROUND(tbPayroll[[#This Row],[401Roth]]*IF(SUMIFS($AM23:$BMK23,$AM$3:$BMK$3,"&lt;"&amp;WN$3,$AM$2:$BMK$2,WN$2)+VH23&lt;compensationCap,
WN23,
MAX(compensationCap-SUMIFS($AM23:$BMK23,$AM$3:$BMK$3,"&lt;"&amp;WN$3,$AM$2:$BMK$2,WN$2),0)),2))</f>
        <v/>
      </c>
      <c r="WB23" s="116" t="str">
        <f>IF(tbPayroll[[#This Row],[idx]]="","",
ROUND(tbPayroll[[#This Row],[401PreTax]]*IF(SUMIFS($AM23:$BMK23,$AM$3:$BMK$3,"&lt;"&amp;WN$3,$AM$2:$BMK$2,WN$2)+VH23&lt;compensationCap,
WN23,
MAX(compensationCap-SUMIFS($AM23:$BMK23,$AM$3:$BMK$3,"&lt;"&amp;WN$3,$AM$2:$BMK$2,WN$2),0)),2))</f>
        <v/>
      </c>
      <c r="WC23" s="116" t="str">
        <f>IF(tbPayroll[[#This Row],[idx]]="","",
ROUND((tbPayroll[[#This Row],[401T1p]]*tbPayroll[[#This Row],[401T1Cap]]+tbPayroll[[#This Row],[401T2p]]*tbPayroll[[#This Row],[401T2Cap]])*IF(SUMIFS($AM23:$BMK23,$AM$3:$BMK$3,"&lt;"&amp;WN$3,$AM$2:$BMK$2,WN$2)+VH23&lt;compensationCap,
WN23,
MAX(compensationCap-SUMIFS($AM23:$BMK23,$AM$3:$BMK$3,"&lt;"&amp;WN$3,$AM$2:$BMK$2,WN$2),0)),2))</f>
        <v/>
      </c>
      <c r="WD23" s="116" t="str">
        <f>IF(tbPayroll[[#This Row],[idx]]="","",
IF(WC23=0,0,
ROUND(IF(SUMIFS($AM23:$BMK23,$AM$3:$BMK$3,"&lt;"&amp;WF$3,$AM$2:$BMK$2,"&gt;="&amp;WD$2,$AM$2:$BMK$2,"&lt;="&amp;WF$2)+WA23+WB23+WC23&lt;tbPayroll[[#This Row],[401EmperLimit]],
WC23,
MAX((tbPayroll[[#This Row],[401EmperLimit]]-SUMIFS($AM23:$BMK23,$AM$3:$BMK$3,"&lt;"&amp;WF$3,$AM$2:$BMK$2,"&gt;="&amp;WD$2,$AM$2:$BMK$2,"&lt;="&amp;WF$2)),0)),2)))</f>
        <v/>
      </c>
      <c r="WE23" s="116" t="str">
        <f>IF(tbPayroll[[#This Row],[idx]]="","",
IF(WB23=0,0,
ROUND(IF(SUMIFS($AM23:$BMK23,$AM$3:$BMK$3,"&lt;"&amp;WF$3,$AM$2:$BMK$2,WF$2)+WA23+SUMIFS($AM23:$BMK23,$AM$3:$BMK$3,"&lt;"&amp;WE$3,$AM$2:$BMK$2,WE$2)+WB23&lt;tbPayroll[[#This Row],[401ContriLimit]],
WB23,
WB23/(WA23+WB23)*
(tbPayroll[[#This Row],[401ContriLimit]]-SUMIFS($AM23:$BMK23,$AM$3:$BMK$3,"&lt;"&amp;WF$3,$AM$2:$BMK$2,WF$2)-SUMIFS($AM23:$BMK23,$AM$3:$BMK$3,"&lt;"&amp;WE$3,$AM$2:$BMK$2,WE$2))),2)))</f>
        <v/>
      </c>
      <c r="WF23" s="116" t="str">
        <f>IF(tbPayroll[[#This Row],[idx]]="","",
IF(WA23=0,0,
ROUND(IF(SUMIFS($AM23:$BMK23,$AM$3:$BMK$3,"&lt;"&amp;WF$3,$AM$2:$BMK$2,WF$2)+WA23+SUMIFS($AM23:$BMK23,$AM$3:$BMK$3,"&lt;"&amp;WE$3,$AM$2:$BMK$2,WE$2)+WB23&lt;tbPayroll[[#This Row],[401ContriLimit]],
WA23,
WA23/(WA23+WB23)*
(tbPayroll[[#This Row],[401ContriLimit]]-SUMIFS($AM23:$BMK23,$AM$3:$BMK$3,"&lt;"&amp;WF$3,$AM$2:$BMK$2,WF$2)-SUMIFS($AM23:$BMK23,$AM$3:$BMK$3,"&lt;"&amp;WE$3,$AM$2:$BMK$2,WE$2))),2)
))</f>
        <v/>
      </c>
      <c r="WG23" s="116" t="str" cm="1">
        <f t="array" ref="WG23">IF(tbPayroll[[#This Row],[idx]]="","",
IF(VY23=0,0,
MAX(SUMIFS($AM23:$BMK23,$AM$3:$BMK$3,"&lt;="&amp;WM$3,$AM$2:$BMK$2,WM$2)-INDEX(mediAddTable,tbPayroll[[#This Row],[fedStatus]]),0)-
SUMIFS($AM23:$BMK23,$AM$3:$BMK$3,"&lt;"&amp;WM$3,$AM$2:$BMK$2,WG$2)
))</f>
        <v/>
      </c>
      <c r="WH23" s="116" t="str">
        <f>IF(tbPayroll[[#This Row],[idx]]="","",
ROUND(MAX(WL23*dPeriods+tbPayroll[[#This Row],[adjustedAmount]],0),dFEDRound))</f>
        <v/>
      </c>
      <c r="WI23" s="116" t="str">
        <f>IF(tbPayroll[[#This Row],[idx]]="","",
ROUND(IF(hoursMode="Daily",
SUMIFS(Hours!$J22:$BDM22,Hours!$J$2:$BDM$2,"&gt;="&amp;VK$5,Hours!$J$2:$BDM$2,"&lt;="&amp;WN$5,Hours!$J$5:$BDM$5,dRegularName),
SUMIFS(Hours!$J22:$BDM22,Hours!$J$1:$BDM$1,WJ$3,Hours!$J$5:$BDM$5,dRegularName)
),2))</f>
        <v/>
      </c>
      <c r="WJ23" s="116" t="str">
        <f>IF(tbPayroll[[#This Row],[idx]]="","",
IF(hoursMode="Daily",
SUMIFS(Hours!$J22:$BDM22,Hours!$J$2:$BDM$2,"&gt;="&amp;VK$5,Hours!$J$2:$BDM$2,"&lt;="&amp;WN$5,Hours!$J$5:$BDM$5,dOvertimeName),
SUMIFS(Hours!$J22:$BDM22,Hours!$J$1:$BDM$1,WJ$3,Hours!$J$5:$BDM$5,dOvertimeName)
))</f>
        <v/>
      </c>
      <c r="WK23" s="116" t="str">
        <f>IF(tbPayroll[[#This Row],[idx]]="","",
IF(hoursMode="Daily",
SUMIFS(Hours!$J22:$BDM22,Hours!$J$2:$BDM$2,"&gt;="&amp;VK$5,Hours!$J$2:$BDM$2,"&lt;="&amp;WN$5,Hours!$J$5:$BDM$5,dVacationName),
SUMIFS(Hours!$J22:$BDM22,Hours!$J$1:$BDM$1,WJ$3,Hours!$J$5:$BDM$5,dVacationName)
))</f>
        <v/>
      </c>
      <c r="WL23" s="116" t="str">
        <f>IF(tbPayroll[[#This Row],[Employee]]="","",MAX(WN23-tbPayroll[[#This Row],[free]]-VL23-WE23,0))</f>
        <v/>
      </c>
      <c r="WM23" s="116" t="str">
        <f>IF(tbPayroll[[#This Row],[Employee]]="","",MAX(WN23-tbPayroll[[#This Row],[free]]-VL23,0))</f>
        <v/>
      </c>
      <c r="WN23" s="116" t="str">
        <f>IF(tbPayroll[[#This Row],[Employee]]="","",
IF(tbPayroll[[#This Row],[employmentDate]]&gt;WN$5,0,VP23+VQ23+VR23+VN23))</f>
        <v/>
      </c>
      <c r="WO23" s="116" t="str">
        <f>IF(tbPayroll[[#This Row],[Employee]]="","",WN23-SUM(VS23:VX23)-VM23-VL23-WE23-WF23)</f>
        <v/>
      </c>
      <c r="WP23" s="417"/>
      <c r="WQ23" s="192"/>
      <c r="WR23" s="192"/>
      <c r="WS23" s="192"/>
      <c r="WT23" s="193"/>
      <c r="WU23" s="116" t="str">
        <f>IF(tbPayroll[[#This Row],[Employee]]="","",
XO23 &amp; " | " &amp; XP23&amp; " | " &amp; XQ23
)</f>
        <v/>
      </c>
      <c r="WV23" s="116" t="str">
        <f>IF(tbPayroll[[#This Row],[Employee]]="","",
IF(tbPayroll[[#This Row],[employmentDate]]&gt;XT$5,0,
ROUND(IF(tbPayroll[[#This Row],[IncomeBase]]=dSalaried,IF(WQ23&lt;&gt;"",WQ23,tbPayroll[[#This Row],[EmpWage]]),XO23*IF(WQ23&lt;&gt;"",WQ23,tbPayroll[[#This Row],[EmpWage]])),2)))</f>
        <v/>
      </c>
      <c r="WW23" s="116" t="str">
        <f>IF(tbPayroll[[#This Row],[Employee]]="","",
IF(tbPayroll[[#This Row],[employmentDate]]&gt;XT$5,0,
ROUND(XP23*tbPayroll[[#This Row],[overrrate]]*
IF(WQ23&lt;&gt;"",WQ23,tbPayroll[[#This Row],[EmpWage]])/IF(tbPayroll[[#This Row],[IncomeBase]]=dSalaried,MAX(tbPayroll[[#This Row],[regularwork]],1),1),2)
))</f>
        <v/>
      </c>
      <c r="WX23" s="116" t="str">
        <f>IF(tbPayroll[[#This Row],[Employee]]="","",
IF(tbPayroll[[#This Row],[employmentDate]]&gt;XT$5,0,
ROUND(XQ23*
IFERROR(WV23/XO23,0),2
)))</f>
        <v/>
      </c>
      <c r="WY23" s="116" t="str">
        <f>IF(tbPayroll[[#This Row],[Employee]]="","",
tbPayroll[[#This Row],[exState]]*
(tbPayroll[[#This Row],[stateAddDedu]]+ROUND(
MAX(XR23-tbPayroll[[#This Row],[persExemp]],0)*tbPayroll[[#This Row],[stateTax]],dRound))
)</f>
        <v/>
      </c>
      <c r="WZ23" s="116" t="str">
        <f>IF(tbPayroll[[#This Row],[Employee]]="","",
(ROUND(
MAX(XR23-tbPayroll[[#This Row],[persExemp]],0)*tbPayroll[[#This Row],[dLocal]],dRound))
)</f>
        <v/>
      </c>
      <c r="XA23" s="116" t="str">
        <f>IF(tbPayroll[[#This Row],[Employee]]="","",
(ROUND(
MAX(XR23-tbPayroll[[#This Row],[persExemp]],0)*tbPayroll[[#This Row],[dCity]],dRound))
)</f>
        <v/>
      </c>
      <c r="XB23" s="116" t="str" cm="1">
        <f t="array" aca="1" ref="XB23" ca="1">IF(tbPayroll[[#This Row],[idx]]="","",
IF(XE23=0,0,
ROUND(tbPayroll[[#This Row],[exFed]]*
MAX(
((XN23-INDEX(INDIRECT(tbPayroll[[#This Row],[fedPrefix]]&amp;CHOOSE(tbPayroll[[#This Row],[fedStatus]],"SingleWage","JointlyWage","SingleWage","HeadWage")),XE23))*
INDEX(INDIRECT(tbPayroll[[#This Row],[fedPrefix]]&amp;"Perc"),XE23)+
INDEX(INDIRECT(tbPayroll[[#This Row],[fedPrefix]]&amp;CHOOSE(tbPayroll[[#This Row],[fedStatus]],"SingleHold","JointlyHold","SingleHold","HeadHold")),XE23))/dPeriods
- IF(tbPayroll[[#This Row],[isFormSent]]="Yes",tbPayroll[[#This Row],[isFormStep3]],0),0)
+tbPayroll[[#This Row],[isFormStep4c]],dFEDRound)
)
)</f>
        <v/>
      </c>
      <c r="XC23" s="116" t="str">
        <f>IF(tbPayroll[[#This Row],[idx]]="","",
ROUND(tbPayroll[[#This Row],[exSS]]*
IF(SUMIFS($AM23:$BMK23,$AM$3:$BMK$3,"&lt;"&amp;XC$3,$AM$2:$BMK$2,XC$2) +ssTax*XS23 &lt;ssTax*ssMax,
ssTax*XS23,
MAX(ssTax*ssMax-SUMIFS($AM23:$BMK23,$AM$3:$BMK$3,"&lt;"&amp;XC$3,$AM$2:$BMK$2,XC$2),0)),
2)
)</f>
        <v/>
      </c>
      <c r="XD23" s="116" t="str">
        <f>IF(tbPayroll[[#This Row],[idx]]="","",IF(XE23=0,0,ROUND(tbPayroll[[#This Row],[exMedi]]*mediTax*XS23+XM23*mediMax,2)))</f>
        <v/>
      </c>
      <c r="XE23" s="116" t="str">
        <f ca="1">IF(tbPayroll[[#This Row],[idx]]="","",IFERROR(MATCH(XN23,INDIRECT(tbPayroll[[#This Row],[fedPrefix]]&amp;CHOOSE(tbPayroll[[#This Row],[fedStatus]],"SingleWage","JointlyWage","SingleWage","HeadWage")),1),0))</f>
        <v/>
      </c>
      <c r="XF23" s="116"/>
      <c r="XG23" s="116" t="str">
        <f>IF(tbPayroll[[#This Row],[idx]]="","",
ROUND(tbPayroll[[#This Row],[401Roth]]*IF(SUMIFS($AM23:$BMK23,$AM$3:$BMK$3,"&lt;"&amp;XT$3,$AM$2:$BMK$2,XT$2)+WN23&lt;compensationCap,
XT23,
MAX(compensationCap-SUMIFS($AM23:$BMK23,$AM$3:$BMK$3,"&lt;"&amp;XT$3,$AM$2:$BMK$2,XT$2),0)),2))</f>
        <v/>
      </c>
      <c r="XH23" s="116" t="str">
        <f>IF(tbPayroll[[#This Row],[idx]]="","",
ROUND(tbPayroll[[#This Row],[401PreTax]]*IF(SUMIFS($AM23:$BMK23,$AM$3:$BMK$3,"&lt;"&amp;XT$3,$AM$2:$BMK$2,XT$2)+WN23&lt;compensationCap,
XT23,
MAX(compensationCap-SUMIFS($AM23:$BMK23,$AM$3:$BMK$3,"&lt;"&amp;XT$3,$AM$2:$BMK$2,XT$2),0)),2))</f>
        <v/>
      </c>
      <c r="XI23" s="116" t="str">
        <f>IF(tbPayroll[[#This Row],[idx]]="","",
ROUND((tbPayroll[[#This Row],[401T1p]]*tbPayroll[[#This Row],[401T1Cap]]+tbPayroll[[#This Row],[401T2p]]*tbPayroll[[#This Row],[401T2Cap]])*IF(SUMIFS($AM23:$BMK23,$AM$3:$BMK$3,"&lt;"&amp;XT$3,$AM$2:$BMK$2,XT$2)+WN23&lt;compensationCap,
XT23,
MAX(compensationCap-SUMIFS($AM23:$BMK23,$AM$3:$BMK$3,"&lt;"&amp;XT$3,$AM$2:$BMK$2,XT$2),0)),2))</f>
        <v/>
      </c>
      <c r="XJ23" s="116" t="str">
        <f>IF(tbPayroll[[#This Row],[idx]]="","",
IF(XI23=0,0,
ROUND(IF(SUMIFS($AM23:$BMK23,$AM$3:$BMK$3,"&lt;"&amp;XL$3,$AM$2:$BMK$2,"&gt;="&amp;XJ$2,$AM$2:$BMK$2,"&lt;="&amp;XL$2)+XG23+XH23+XI23&lt;tbPayroll[[#This Row],[401EmperLimit]],
XI23,
MAX((tbPayroll[[#This Row],[401EmperLimit]]-SUMIFS($AM23:$BMK23,$AM$3:$BMK$3,"&lt;"&amp;XL$3,$AM$2:$BMK$2,"&gt;="&amp;XJ$2,$AM$2:$BMK$2,"&lt;="&amp;XL$2)),0)),2)))</f>
        <v/>
      </c>
      <c r="XK23" s="116" t="str">
        <f>IF(tbPayroll[[#This Row],[idx]]="","",
IF(XH23=0,0,
ROUND(IF(SUMIFS($AM23:$BMK23,$AM$3:$BMK$3,"&lt;"&amp;XL$3,$AM$2:$BMK$2,XL$2)+XG23+SUMIFS($AM23:$BMK23,$AM$3:$BMK$3,"&lt;"&amp;XK$3,$AM$2:$BMK$2,XK$2)+XH23&lt;tbPayroll[[#This Row],[401ContriLimit]],
XH23,
XH23/(XG23+XH23)*
(tbPayroll[[#This Row],[401ContriLimit]]-SUMIFS($AM23:$BMK23,$AM$3:$BMK$3,"&lt;"&amp;XL$3,$AM$2:$BMK$2,XL$2)-SUMIFS($AM23:$BMK23,$AM$3:$BMK$3,"&lt;"&amp;XK$3,$AM$2:$BMK$2,XK$2))),2)))</f>
        <v/>
      </c>
      <c r="XL23" s="116" t="str">
        <f>IF(tbPayroll[[#This Row],[idx]]="","",
IF(XG23=0,0,
ROUND(IF(SUMIFS($AM23:$BMK23,$AM$3:$BMK$3,"&lt;"&amp;XL$3,$AM$2:$BMK$2,XL$2)+XG23+SUMIFS($AM23:$BMK23,$AM$3:$BMK$3,"&lt;"&amp;XK$3,$AM$2:$BMK$2,XK$2)+XH23&lt;tbPayroll[[#This Row],[401ContriLimit]],
XG23,
XG23/(XG23+XH23)*
(tbPayroll[[#This Row],[401ContriLimit]]-SUMIFS($AM23:$BMK23,$AM$3:$BMK$3,"&lt;"&amp;XL$3,$AM$2:$BMK$2,XL$2)-SUMIFS($AM23:$BMK23,$AM$3:$BMK$3,"&lt;"&amp;XK$3,$AM$2:$BMK$2,XK$2))),2)
))</f>
        <v/>
      </c>
      <c r="XM23" s="116" t="str" cm="1">
        <f t="array" ref="XM23">IF(tbPayroll[[#This Row],[idx]]="","",
IF(XE23=0,0,
MAX(SUMIFS($AM23:$BMK23,$AM$3:$BMK$3,"&lt;="&amp;XS$3,$AM$2:$BMK$2,XS$2)-INDEX(mediAddTable,tbPayroll[[#This Row],[fedStatus]]),0)-
SUMIFS($AM23:$BMK23,$AM$3:$BMK$3,"&lt;"&amp;XS$3,$AM$2:$BMK$2,XM$2)
))</f>
        <v/>
      </c>
      <c r="XN23" s="116" t="str">
        <f>IF(tbPayroll[[#This Row],[idx]]="","",
ROUND(MAX(XR23*dPeriods+tbPayroll[[#This Row],[adjustedAmount]],0),dFEDRound))</f>
        <v/>
      </c>
      <c r="XO23" s="116" t="str">
        <f>IF(tbPayroll[[#This Row],[idx]]="","",
ROUND(IF(hoursMode="Daily",
SUMIFS(Hours!$J22:$BDM22,Hours!$J$2:$BDM$2,"&gt;="&amp;WQ$5,Hours!$J$2:$BDM$2,"&lt;="&amp;XT$5,Hours!$J$5:$BDM$5,dRegularName),
SUMIFS(Hours!$J22:$BDM22,Hours!$J$1:$BDM$1,XP$3,Hours!$J$5:$BDM$5,dRegularName)
),2))</f>
        <v/>
      </c>
      <c r="XP23" s="116" t="str">
        <f>IF(tbPayroll[[#This Row],[idx]]="","",
IF(hoursMode="Daily",
SUMIFS(Hours!$J22:$BDM22,Hours!$J$2:$BDM$2,"&gt;="&amp;WQ$5,Hours!$J$2:$BDM$2,"&lt;="&amp;XT$5,Hours!$J$5:$BDM$5,dOvertimeName),
SUMIFS(Hours!$J22:$BDM22,Hours!$J$1:$BDM$1,XP$3,Hours!$J$5:$BDM$5,dOvertimeName)
))</f>
        <v/>
      </c>
      <c r="XQ23" s="116" t="str">
        <f>IF(tbPayroll[[#This Row],[idx]]="","",
IF(hoursMode="Daily",
SUMIFS(Hours!$J22:$BDM22,Hours!$J$2:$BDM$2,"&gt;="&amp;WQ$5,Hours!$J$2:$BDM$2,"&lt;="&amp;XT$5,Hours!$J$5:$BDM$5,dVacationName),
SUMIFS(Hours!$J22:$BDM22,Hours!$J$1:$BDM$1,XP$3,Hours!$J$5:$BDM$5,dVacationName)
))</f>
        <v/>
      </c>
      <c r="XR23" s="116" t="str">
        <f>IF(tbPayroll[[#This Row],[Employee]]="","",MAX(XT23-tbPayroll[[#This Row],[free]]-WR23-XK23,0))</f>
        <v/>
      </c>
      <c r="XS23" s="116" t="str">
        <f>IF(tbPayroll[[#This Row],[Employee]]="","",MAX(XT23-tbPayroll[[#This Row],[free]]-WR23,0))</f>
        <v/>
      </c>
      <c r="XT23" s="116" t="str">
        <f>IF(tbPayroll[[#This Row],[Employee]]="","",
IF(tbPayroll[[#This Row],[employmentDate]]&gt;XT$5,0,WV23+WW23+WX23+WT23))</f>
        <v/>
      </c>
      <c r="XU23" s="116" t="str">
        <f>IF(tbPayroll[[#This Row],[Employee]]="","",XT23-SUM(WY23:XD23)-WS23-WR23-XK23-XL23)</f>
        <v/>
      </c>
      <c r="XV23" s="417"/>
      <c r="XW23" s="192"/>
      <c r="XX23" s="192"/>
      <c r="XY23" s="192"/>
      <c r="XZ23" s="193"/>
      <c r="YA23" s="116" t="str">
        <f>IF(tbPayroll[[#This Row],[Employee]]="","",
YU23 &amp; " | " &amp; YV23&amp; " | " &amp; YW23
)</f>
        <v/>
      </c>
      <c r="YB23" s="116" t="str">
        <f>IF(tbPayroll[[#This Row],[Employee]]="","",
IF(tbPayroll[[#This Row],[employmentDate]]&gt;YZ$5,0,
ROUND(IF(tbPayroll[[#This Row],[IncomeBase]]=dSalaried,IF(XW23&lt;&gt;"",XW23,tbPayroll[[#This Row],[EmpWage]]),YU23*IF(XW23&lt;&gt;"",XW23,tbPayroll[[#This Row],[EmpWage]])),2)))</f>
        <v/>
      </c>
      <c r="YC23" s="116" t="str">
        <f>IF(tbPayroll[[#This Row],[Employee]]="","",
IF(tbPayroll[[#This Row],[employmentDate]]&gt;YZ$5,0,
ROUND(YV23*tbPayroll[[#This Row],[overrrate]]*
IF(XW23&lt;&gt;"",XW23,tbPayroll[[#This Row],[EmpWage]])/IF(tbPayroll[[#This Row],[IncomeBase]]=dSalaried,MAX(tbPayroll[[#This Row],[regularwork]],1),1),2)
))</f>
        <v/>
      </c>
      <c r="YD23" s="116" t="str">
        <f>IF(tbPayroll[[#This Row],[Employee]]="","",
IF(tbPayroll[[#This Row],[employmentDate]]&gt;YZ$5,0,
ROUND(YW23*
IFERROR(YB23/YU23,0),2
)))</f>
        <v/>
      </c>
      <c r="YE23" s="116" t="str">
        <f>IF(tbPayroll[[#This Row],[Employee]]="","",
tbPayroll[[#This Row],[exState]]*
(tbPayroll[[#This Row],[stateAddDedu]]+ROUND(
MAX(YX23-tbPayroll[[#This Row],[persExemp]],0)*tbPayroll[[#This Row],[stateTax]],dRound))
)</f>
        <v/>
      </c>
      <c r="YF23" s="116" t="str">
        <f>IF(tbPayroll[[#This Row],[Employee]]="","",
(ROUND(
MAX(YX23-tbPayroll[[#This Row],[persExemp]],0)*tbPayroll[[#This Row],[dLocal]],dRound))
)</f>
        <v/>
      </c>
      <c r="YG23" s="116" t="str">
        <f>IF(tbPayroll[[#This Row],[Employee]]="","",
(ROUND(
MAX(YX23-tbPayroll[[#This Row],[persExemp]],0)*tbPayroll[[#This Row],[dCity]],dRound))
)</f>
        <v/>
      </c>
      <c r="YH23" s="116" t="str" cm="1">
        <f t="array" aca="1" ref="YH23" ca="1">IF(tbPayroll[[#This Row],[idx]]="","",
IF(YK23=0,0,
ROUND(tbPayroll[[#This Row],[exFed]]*
MAX(
((YT23-INDEX(INDIRECT(tbPayroll[[#This Row],[fedPrefix]]&amp;CHOOSE(tbPayroll[[#This Row],[fedStatus]],"SingleWage","JointlyWage","SingleWage","HeadWage")),YK23))*
INDEX(INDIRECT(tbPayroll[[#This Row],[fedPrefix]]&amp;"Perc"),YK23)+
INDEX(INDIRECT(tbPayroll[[#This Row],[fedPrefix]]&amp;CHOOSE(tbPayroll[[#This Row],[fedStatus]],"SingleHold","JointlyHold","SingleHold","HeadHold")),YK23))/dPeriods
- IF(tbPayroll[[#This Row],[isFormSent]]="Yes",tbPayroll[[#This Row],[isFormStep3]],0),0)
+tbPayroll[[#This Row],[isFormStep4c]],dFEDRound)
)
)</f>
        <v/>
      </c>
      <c r="YI23" s="116" t="str">
        <f>IF(tbPayroll[[#This Row],[idx]]="","",
ROUND(tbPayroll[[#This Row],[exSS]]*
IF(SUMIFS($AM23:$BMK23,$AM$3:$BMK$3,"&lt;"&amp;YI$3,$AM$2:$BMK$2,YI$2) +ssTax*YY23 &lt;ssTax*ssMax,
ssTax*YY23,
MAX(ssTax*ssMax-SUMIFS($AM23:$BMK23,$AM$3:$BMK$3,"&lt;"&amp;YI$3,$AM$2:$BMK$2,YI$2),0)),
2)
)</f>
        <v/>
      </c>
      <c r="YJ23" s="116" t="str">
        <f>IF(tbPayroll[[#This Row],[idx]]="","",IF(YK23=0,0,ROUND(tbPayroll[[#This Row],[exMedi]]*mediTax*YY23+YS23*mediMax,2)))</f>
        <v/>
      </c>
      <c r="YK23" s="116" t="str">
        <f ca="1">IF(tbPayroll[[#This Row],[idx]]="","",IFERROR(MATCH(YT23,INDIRECT(tbPayroll[[#This Row],[fedPrefix]]&amp;CHOOSE(tbPayroll[[#This Row],[fedStatus]],"SingleWage","JointlyWage","SingleWage","HeadWage")),1),0))</f>
        <v/>
      </c>
      <c r="YL23" s="116"/>
      <c r="YM23" s="116" t="str">
        <f>IF(tbPayroll[[#This Row],[idx]]="","",
ROUND(tbPayroll[[#This Row],[401Roth]]*IF(SUMIFS($AM23:$BMK23,$AM$3:$BMK$3,"&lt;"&amp;YZ$3,$AM$2:$BMK$2,YZ$2)+XT23&lt;compensationCap,
YZ23,
MAX(compensationCap-SUMIFS($AM23:$BMK23,$AM$3:$BMK$3,"&lt;"&amp;YZ$3,$AM$2:$BMK$2,YZ$2),0)),2))</f>
        <v/>
      </c>
      <c r="YN23" s="116" t="str">
        <f>IF(tbPayroll[[#This Row],[idx]]="","",
ROUND(tbPayroll[[#This Row],[401PreTax]]*IF(SUMIFS($AM23:$BMK23,$AM$3:$BMK$3,"&lt;"&amp;YZ$3,$AM$2:$BMK$2,YZ$2)+XT23&lt;compensationCap,
YZ23,
MAX(compensationCap-SUMIFS($AM23:$BMK23,$AM$3:$BMK$3,"&lt;"&amp;YZ$3,$AM$2:$BMK$2,YZ$2),0)),2))</f>
        <v/>
      </c>
      <c r="YO23" s="116" t="str">
        <f>IF(tbPayroll[[#This Row],[idx]]="","",
ROUND((tbPayroll[[#This Row],[401T1p]]*tbPayroll[[#This Row],[401T1Cap]]+tbPayroll[[#This Row],[401T2p]]*tbPayroll[[#This Row],[401T2Cap]])*IF(SUMIFS($AM23:$BMK23,$AM$3:$BMK$3,"&lt;"&amp;YZ$3,$AM$2:$BMK$2,YZ$2)+XT23&lt;compensationCap,
YZ23,
MAX(compensationCap-SUMIFS($AM23:$BMK23,$AM$3:$BMK$3,"&lt;"&amp;YZ$3,$AM$2:$BMK$2,YZ$2),0)),2))</f>
        <v/>
      </c>
      <c r="YP23" s="116" t="str">
        <f>IF(tbPayroll[[#This Row],[idx]]="","",
IF(YO23=0,0,
ROUND(IF(SUMIFS($AM23:$BMK23,$AM$3:$BMK$3,"&lt;"&amp;YR$3,$AM$2:$BMK$2,"&gt;="&amp;YP$2,$AM$2:$BMK$2,"&lt;="&amp;YR$2)+YM23+YN23+YO23&lt;tbPayroll[[#This Row],[401EmperLimit]],
YO23,
MAX((tbPayroll[[#This Row],[401EmperLimit]]-SUMIFS($AM23:$BMK23,$AM$3:$BMK$3,"&lt;"&amp;YR$3,$AM$2:$BMK$2,"&gt;="&amp;YP$2,$AM$2:$BMK$2,"&lt;="&amp;YR$2)),0)),2)))</f>
        <v/>
      </c>
      <c r="YQ23" s="116" t="str">
        <f>IF(tbPayroll[[#This Row],[idx]]="","",
IF(YN23=0,0,
ROUND(IF(SUMIFS($AM23:$BMK23,$AM$3:$BMK$3,"&lt;"&amp;YR$3,$AM$2:$BMK$2,YR$2)+YM23+SUMIFS($AM23:$BMK23,$AM$3:$BMK$3,"&lt;"&amp;YQ$3,$AM$2:$BMK$2,YQ$2)+YN23&lt;tbPayroll[[#This Row],[401ContriLimit]],
YN23,
YN23/(YM23+YN23)*
(tbPayroll[[#This Row],[401ContriLimit]]-SUMIFS($AM23:$BMK23,$AM$3:$BMK$3,"&lt;"&amp;YR$3,$AM$2:$BMK$2,YR$2)-SUMIFS($AM23:$BMK23,$AM$3:$BMK$3,"&lt;"&amp;YQ$3,$AM$2:$BMK$2,YQ$2))),2)))</f>
        <v/>
      </c>
      <c r="YR23" s="116" t="str">
        <f>IF(tbPayroll[[#This Row],[idx]]="","",
IF(YM23=0,0,
ROUND(IF(SUMIFS($AM23:$BMK23,$AM$3:$BMK$3,"&lt;"&amp;YR$3,$AM$2:$BMK$2,YR$2)+YM23+SUMIFS($AM23:$BMK23,$AM$3:$BMK$3,"&lt;"&amp;YQ$3,$AM$2:$BMK$2,YQ$2)+YN23&lt;tbPayroll[[#This Row],[401ContriLimit]],
YM23,
YM23/(YM23+YN23)*
(tbPayroll[[#This Row],[401ContriLimit]]-SUMIFS($AM23:$BMK23,$AM$3:$BMK$3,"&lt;"&amp;YR$3,$AM$2:$BMK$2,YR$2)-SUMIFS($AM23:$BMK23,$AM$3:$BMK$3,"&lt;"&amp;YQ$3,$AM$2:$BMK$2,YQ$2))),2)
))</f>
        <v/>
      </c>
      <c r="YS23" s="116" t="str" cm="1">
        <f t="array" ref="YS23">IF(tbPayroll[[#This Row],[idx]]="","",
IF(YK23=0,0,
MAX(SUMIFS($AM23:$BMK23,$AM$3:$BMK$3,"&lt;="&amp;YY$3,$AM$2:$BMK$2,YY$2)-INDEX(mediAddTable,tbPayroll[[#This Row],[fedStatus]]),0)-
SUMIFS($AM23:$BMK23,$AM$3:$BMK$3,"&lt;"&amp;YY$3,$AM$2:$BMK$2,YS$2)
))</f>
        <v/>
      </c>
      <c r="YT23" s="116" t="str">
        <f>IF(tbPayroll[[#This Row],[idx]]="","",
ROUND(MAX(YX23*dPeriods+tbPayroll[[#This Row],[adjustedAmount]],0),dFEDRound))</f>
        <v/>
      </c>
      <c r="YU23" s="116" t="str">
        <f>IF(tbPayroll[[#This Row],[idx]]="","",
ROUND(IF(hoursMode="Daily",
SUMIFS(Hours!$J22:$BDM22,Hours!$J$2:$BDM$2,"&gt;="&amp;XW$5,Hours!$J$2:$BDM$2,"&lt;="&amp;YZ$5,Hours!$J$5:$BDM$5,dRegularName),
SUMIFS(Hours!$J22:$BDM22,Hours!$J$1:$BDM$1,YV$3,Hours!$J$5:$BDM$5,dRegularName)
),2))</f>
        <v/>
      </c>
      <c r="YV23" s="116" t="str">
        <f>IF(tbPayroll[[#This Row],[idx]]="","",
IF(hoursMode="Daily",
SUMIFS(Hours!$J22:$BDM22,Hours!$J$2:$BDM$2,"&gt;="&amp;XW$5,Hours!$J$2:$BDM$2,"&lt;="&amp;YZ$5,Hours!$J$5:$BDM$5,dOvertimeName),
SUMIFS(Hours!$J22:$BDM22,Hours!$J$1:$BDM$1,YV$3,Hours!$J$5:$BDM$5,dOvertimeName)
))</f>
        <v/>
      </c>
      <c r="YW23" s="116" t="str">
        <f>IF(tbPayroll[[#This Row],[idx]]="","",
IF(hoursMode="Daily",
SUMIFS(Hours!$J22:$BDM22,Hours!$J$2:$BDM$2,"&gt;="&amp;XW$5,Hours!$J$2:$BDM$2,"&lt;="&amp;YZ$5,Hours!$J$5:$BDM$5,dVacationName),
SUMIFS(Hours!$J22:$BDM22,Hours!$J$1:$BDM$1,YV$3,Hours!$J$5:$BDM$5,dVacationName)
))</f>
        <v/>
      </c>
      <c r="YX23" s="116" t="str">
        <f>IF(tbPayroll[[#This Row],[Employee]]="","",MAX(YZ23-tbPayroll[[#This Row],[free]]-XX23-YQ23,0))</f>
        <v/>
      </c>
      <c r="YY23" s="116" t="str">
        <f>IF(tbPayroll[[#This Row],[Employee]]="","",MAX(YZ23-tbPayroll[[#This Row],[free]]-XX23,0))</f>
        <v/>
      </c>
      <c r="YZ23" s="116" t="str">
        <f>IF(tbPayroll[[#This Row],[Employee]]="","",
IF(tbPayroll[[#This Row],[employmentDate]]&gt;YZ$5,0,YB23+YC23+YD23+XZ23))</f>
        <v/>
      </c>
      <c r="ZA23" s="116" t="str">
        <f>IF(tbPayroll[[#This Row],[Employee]]="","",YZ23-SUM(YE23:YJ23)-XY23-XX23-YQ23-YR23)</f>
        <v/>
      </c>
      <c r="ZB23" s="417"/>
      <c r="ZC23" s="192"/>
      <c r="ZD23" s="192"/>
      <c r="ZE23" s="192"/>
      <c r="ZF23" s="193"/>
      <c r="ZG23" s="116" t="str">
        <f>IF(tbPayroll[[#This Row],[Employee]]="","",
AAA23 &amp; " | " &amp; AAB23&amp; " | " &amp; AAC23
)</f>
        <v/>
      </c>
      <c r="ZH23" s="116" t="str">
        <f>IF(tbPayroll[[#This Row],[Employee]]="","",
IF(tbPayroll[[#This Row],[employmentDate]]&gt;AAF$5,0,
ROUND(IF(tbPayroll[[#This Row],[IncomeBase]]=dSalaried,IF(ZC23&lt;&gt;"",ZC23,tbPayroll[[#This Row],[EmpWage]]),AAA23*IF(ZC23&lt;&gt;"",ZC23,tbPayroll[[#This Row],[EmpWage]])),2)))</f>
        <v/>
      </c>
      <c r="ZI23" s="116" t="str">
        <f>IF(tbPayroll[[#This Row],[Employee]]="","",
IF(tbPayroll[[#This Row],[employmentDate]]&gt;AAF$5,0,
ROUND(AAB23*tbPayroll[[#This Row],[overrrate]]*
IF(ZC23&lt;&gt;"",ZC23,tbPayroll[[#This Row],[EmpWage]])/IF(tbPayroll[[#This Row],[IncomeBase]]=dSalaried,MAX(tbPayroll[[#This Row],[regularwork]],1),1),2)
))</f>
        <v/>
      </c>
      <c r="ZJ23" s="116" t="str">
        <f>IF(tbPayroll[[#This Row],[Employee]]="","",
IF(tbPayroll[[#This Row],[employmentDate]]&gt;AAF$5,0,
ROUND(AAC23*
IFERROR(ZH23/AAA23,0),2
)))</f>
        <v/>
      </c>
      <c r="ZK23" s="116" t="str">
        <f>IF(tbPayroll[[#This Row],[Employee]]="","",
tbPayroll[[#This Row],[exState]]*
(tbPayroll[[#This Row],[stateAddDedu]]+ROUND(
MAX(AAD23-tbPayroll[[#This Row],[persExemp]],0)*tbPayroll[[#This Row],[stateTax]],dRound))
)</f>
        <v/>
      </c>
      <c r="ZL23" s="116" t="str">
        <f>IF(tbPayroll[[#This Row],[Employee]]="","",
(ROUND(
MAX(AAD23-tbPayroll[[#This Row],[persExemp]],0)*tbPayroll[[#This Row],[dLocal]],dRound))
)</f>
        <v/>
      </c>
      <c r="ZM23" s="116" t="str">
        <f>IF(tbPayroll[[#This Row],[Employee]]="","",
(ROUND(
MAX(AAD23-tbPayroll[[#This Row],[persExemp]],0)*tbPayroll[[#This Row],[dCity]],dRound))
)</f>
        <v/>
      </c>
      <c r="ZN23" s="116" t="str" cm="1">
        <f t="array" aca="1" ref="ZN23" ca="1">IF(tbPayroll[[#This Row],[idx]]="","",
IF(ZQ23=0,0,
ROUND(tbPayroll[[#This Row],[exFed]]*
MAX(
((ZZ23-INDEX(INDIRECT(tbPayroll[[#This Row],[fedPrefix]]&amp;CHOOSE(tbPayroll[[#This Row],[fedStatus]],"SingleWage","JointlyWage","SingleWage","HeadWage")),ZQ23))*
INDEX(INDIRECT(tbPayroll[[#This Row],[fedPrefix]]&amp;"Perc"),ZQ23)+
INDEX(INDIRECT(tbPayroll[[#This Row],[fedPrefix]]&amp;CHOOSE(tbPayroll[[#This Row],[fedStatus]],"SingleHold","JointlyHold","SingleHold","HeadHold")),ZQ23))/dPeriods
- IF(tbPayroll[[#This Row],[isFormSent]]="Yes",tbPayroll[[#This Row],[isFormStep3]],0),0)
+tbPayroll[[#This Row],[isFormStep4c]],dFEDRound)
)
)</f>
        <v/>
      </c>
      <c r="ZO23" s="116" t="str">
        <f>IF(tbPayroll[[#This Row],[idx]]="","",
ROUND(tbPayroll[[#This Row],[exSS]]*
IF(SUMIFS($AM23:$BMK23,$AM$3:$BMK$3,"&lt;"&amp;ZO$3,$AM$2:$BMK$2,ZO$2) +ssTax*AAE23 &lt;ssTax*ssMax,
ssTax*AAE23,
MAX(ssTax*ssMax-SUMIFS($AM23:$BMK23,$AM$3:$BMK$3,"&lt;"&amp;ZO$3,$AM$2:$BMK$2,ZO$2),0)),
2)
)</f>
        <v/>
      </c>
      <c r="ZP23" s="116" t="str">
        <f>IF(tbPayroll[[#This Row],[idx]]="","",IF(ZQ23=0,0,ROUND(tbPayroll[[#This Row],[exMedi]]*mediTax*AAE23+ZY23*mediMax,2)))</f>
        <v/>
      </c>
      <c r="ZQ23" s="116" t="str">
        <f ca="1">IF(tbPayroll[[#This Row],[idx]]="","",IFERROR(MATCH(ZZ23,INDIRECT(tbPayroll[[#This Row],[fedPrefix]]&amp;CHOOSE(tbPayroll[[#This Row],[fedStatus]],"SingleWage","JointlyWage","SingleWage","HeadWage")),1),0))</f>
        <v/>
      </c>
      <c r="ZR23" s="116"/>
      <c r="ZS23" s="116" t="str">
        <f>IF(tbPayroll[[#This Row],[idx]]="","",
ROUND(tbPayroll[[#This Row],[401Roth]]*IF(SUMIFS($AM23:$BMK23,$AM$3:$BMK$3,"&lt;"&amp;AAF$3,$AM$2:$BMK$2,AAF$2)+YZ23&lt;compensationCap,
AAF23,
MAX(compensationCap-SUMIFS($AM23:$BMK23,$AM$3:$BMK$3,"&lt;"&amp;AAF$3,$AM$2:$BMK$2,AAF$2),0)),2))</f>
        <v/>
      </c>
      <c r="ZT23" s="116" t="str">
        <f>IF(tbPayroll[[#This Row],[idx]]="","",
ROUND(tbPayroll[[#This Row],[401PreTax]]*IF(SUMIFS($AM23:$BMK23,$AM$3:$BMK$3,"&lt;"&amp;AAF$3,$AM$2:$BMK$2,AAF$2)+YZ23&lt;compensationCap,
AAF23,
MAX(compensationCap-SUMIFS($AM23:$BMK23,$AM$3:$BMK$3,"&lt;"&amp;AAF$3,$AM$2:$BMK$2,AAF$2),0)),2))</f>
        <v/>
      </c>
      <c r="ZU23" s="116" t="str">
        <f>IF(tbPayroll[[#This Row],[idx]]="","",
ROUND((tbPayroll[[#This Row],[401T1p]]*tbPayroll[[#This Row],[401T1Cap]]+tbPayroll[[#This Row],[401T2p]]*tbPayroll[[#This Row],[401T2Cap]])*IF(SUMIFS($AM23:$BMK23,$AM$3:$BMK$3,"&lt;"&amp;AAF$3,$AM$2:$BMK$2,AAF$2)+YZ23&lt;compensationCap,
AAF23,
MAX(compensationCap-SUMIFS($AM23:$BMK23,$AM$3:$BMK$3,"&lt;"&amp;AAF$3,$AM$2:$BMK$2,AAF$2),0)),2))</f>
        <v/>
      </c>
      <c r="ZV23" s="116" t="str">
        <f>IF(tbPayroll[[#This Row],[idx]]="","",
IF(ZU23=0,0,
ROUND(IF(SUMIFS($AM23:$BMK23,$AM$3:$BMK$3,"&lt;"&amp;ZX$3,$AM$2:$BMK$2,"&gt;="&amp;ZV$2,$AM$2:$BMK$2,"&lt;="&amp;ZX$2)+ZS23+ZT23+ZU23&lt;tbPayroll[[#This Row],[401EmperLimit]],
ZU23,
MAX((tbPayroll[[#This Row],[401EmperLimit]]-SUMIFS($AM23:$BMK23,$AM$3:$BMK$3,"&lt;"&amp;ZX$3,$AM$2:$BMK$2,"&gt;="&amp;ZV$2,$AM$2:$BMK$2,"&lt;="&amp;ZX$2)),0)),2)))</f>
        <v/>
      </c>
      <c r="ZW23" s="116" t="str">
        <f>IF(tbPayroll[[#This Row],[idx]]="","",
IF(ZT23=0,0,
ROUND(IF(SUMIFS($AM23:$BMK23,$AM$3:$BMK$3,"&lt;"&amp;ZX$3,$AM$2:$BMK$2,ZX$2)+ZS23+SUMIFS($AM23:$BMK23,$AM$3:$BMK$3,"&lt;"&amp;ZW$3,$AM$2:$BMK$2,ZW$2)+ZT23&lt;tbPayroll[[#This Row],[401ContriLimit]],
ZT23,
ZT23/(ZS23+ZT23)*
(tbPayroll[[#This Row],[401ContriLimit]]-SUMIFS($AM23:$BMK23,$AM$3:$BMK$3,"&lt;"&amp;ZX$3,$AM$2:$BMK$2,ZX$2)-SUMIFS($AM23:$BMK23,$AM$3:$BMK$3,"&lt;"&amp;ZW$3,$AM$2:$BMK$2,ZW$2))),2)))</f>
        <v/>
      </c>
      <c r="ZX23" s="116" t="str">
        <f>IF(tbPayroll[[#This Row],[idx]]="","",
IF(ZS23=0,0,
ROUND(IF(SUMIFS($AM23:$BMK23,$AM$3:$BMK$3,"&lt;"&amp;ZX$3,$AM$2:$BMK$2,ZX$2)+ZS23+SUMIFS($AM23:$BMK23,$AM$3:$BMK$3,"&lt;"&amp;ZW$3,$AM$2:$BMK$2,ZW$2)+ZT23&lt;tbPayroll[[#This Row],[401ContriLimit]],
ZS23,
ZS23/(ZS23+ZT23)*
(tbPayroll[[#This Row],[401ContriLimit]]-SUMIFS($AM23:$BMK23,$AM$3:$BMK$3,"&lt;"&amp;ZX$3,$AM$2:$BMK$2,ZX$2)-SUMIFS($AM23:$BMK23,$AM$3:$BMK$3,"&lt;"&amp;ZW$3,$AM$2:$BMK$2,ZW$2))),2)
))</f>
        <v/>
      </c>
      <c r="ZY23" s="116" t="str" cm="1">
        <f t="array" ref="ZY23">IF(tbPayroll[[#This Row],[idx]]="","",
IF(ZQ23=0,0,
MAX(SUMIFS($AM23:$BMK23,$AM$3:$BMK$3,"&lt;="&amp;AAE$3,$AM$2:$BMK$2,AAE$2)-INDEX(mediAddTable,tbPayroll[[#This Row],[fedStatus]]),0)-
SUMIFS($AM23:$BMK23,$AM$3:$BMK$3,"&lt;"&amp;AAE$3,$AM$2:$BMK$2,ZY$2)
))</f>
        <v/>
      </c>
      <c r="ZZ23" s="116" t="str">
        <f>IF(tbPayroll[[#This Row],[idx]]="","",
ROUND(MAX(AAD23*dPeriods+tbPayroll[[#This Row],[adjustedAmount]],0),dFEDRound))</f>
        <v/>
      </c>
      <c r="AAA23" s="116" t="str">
        <f>IF(tbPayroll[[#This Row],[idx]]="","",
ROUND(IF(hoursMode="Daily",
SUMIFS(Hours!$J22:$BDM22,Hours!$J$2:$BDM$2,"&gt;="&amp;ZC$5,Hours!$J$2:$BDM$2,"&lt;="&amp;AAF$5,Hours!$J$5:$BDM$5,dRegularName),
SUMIFS(Hours!$J22:$BDM22,Hours!$J$1:$BDM$1,AAB$3,Hours!$J$5:$BDM$5,dRegularName)
),2))</f>
        <v/>
      </c>
      <c r="AAB23" s="116" t="str">
        <f>IF(tbPayroll[[#This Row],[idx]]="","",
IF(hoursMode="Daily",
SUMIFS(Hours!$J22:$BDM22,Hours!$J$2:$BDM$2,"&gt;="&amp;ZC$5,Hours!$J$2:$BDM$2,"&lt;="&amp;AAF$5,Hours!$J$5:$BDM$5,dOvertimeName),
SUMIFS(Hours!$J22:$BDM22,Hours!$J$1:$BDM$1,AAB$3,Hours!$J$5:$BDM$5,dOvertimeName)
))</f>
        <v/>
      </c>
      <c r="AAC23" s="116" t="str">
        <f>IF(tbPayroll[[#This Row],[idx]]="","",
IF(hoursMode="Daily",
SUMIFS(Hours!$J22:$BDM22,Hours!$J$2:$BDM$2,"&gt;="&amp;ZC$5,Hours!$J$2:$BDM$2,"&lt;="&amp;AAF$5,Hours!$J$5:$BDM$5,dVacationName),
SUMIFS(Hours!$J22:$BDM22,Hours!$J$1:$BDM$1,AAB$3,Hours!$J$5:$BDM$5,dVacationName)
))</f>
        <v/>
      </c>
      <c r="AAD23" s="116" t="str">
        <f>IF(tbPayroll[[#This Row],[Employee]]="","",MAX(AAF23-tbPayroll[[#This Row],[free]]-ZD23-ZW23,0))</f>
        <v/>
      </c>
      <c r="AAE23" s="116" t="str">
        <f>IF(tbPayroll[[#This Row],[Employee]]="","",MAX(AAF23-tbPayroll[[#This Row],[free]]-ZD23,0))</f>
        <v/>
      </c>
      <c r="AAF23" s="116" t="str">
        <f>IF(tbPayroll[[#This Row],[Employee]]="","",
IF(tbPayroll[[#This Row],[employmentDate]]&gt;AAF$5,0,ZH23+ZI23+ZJ23+ZF23))</f>
        <v/>
      </c>
      <c r="AAG23" s="116" t="str">
        <f>IF(tbPayroll[[#This Row],[Employee]]="","",AAF23-SUM(ZK23:ZP23)-ZE23-ZD23-ZW23-ZX23)</f>
        <v/>
      </c>
      <c r="AAH23" s="417"/>
      <c r="AAI23" s="192"/>
      <c r="AAJ23" s="192"/>
      <c r="AAK23" s="192"/>
      <c r="AAL23" s="193"/>
      <c r="AAM23" s="116" t="str">
        <f>IF(tbPayroll[[#This Row],[Employee]]="","",
ABG23 &amp; " | " &amp; ABH23&amp; " | " &amp; ABI23
)</f>
        <v/>
      </c>
      <c r="AAN23" s="116" t="str">
        <f>IF(tbPayroll[[#This Row],[Employee]]="","",
IF(tbPayroll[[#This Row],[employmentDate]]&gt;ABL$5,0,
ROUND(IF(tbPayroll[[#This Row],[IncomeBase]]=dSalaried,IF(AAI23&lt;&gt;"",AAI23,tbPayroll[[#This Row],[EmpWage]]),ABG23*IF(AAI23&lt;&gt;"",AAI23,tbPayroll[[#This Row],[EmpWage]])),2)))</f>
        <v/>
      </c>
      <c r="AAO23" s="116" t="str">
        <f>IF(tbPayroll[[#This Row],[Employee]]="","",
IF(tbPayroll[[#This Row],[employmentDate]]&gt;ABL$5,0,
ROUND(ABH23*tbPayroll[[#This Row],[overrrate]]*
IF(AAI23&lt;&gt;"",AAI23,tbPayroll[[#This Row],[EmpWage]])/IF(tbPayroll[[#This Row],[IncomeBase]]=dSalaried,MAX(tbPayroll[[#This Row],[regularwork]],1),1),2)
))</f>
        <v/>
      </c>
      <c r="AAP23" s="116" t="str">
        <f>IF(tbPayroll[[#This Row],[Employee]]="","",
IF(tbPayroll[[#This Row],[employmentDate]]&gt;ABL$5,0,
ROUND(ABI23*
IFERROR(AAN23/ABG23,0),2
)))</f>
        <v/>
      </c>
      <c r="AAQ23" s="116" t="str">
        <f>IF(tbPayroll[[#This Row],[Employee]]="","",
tbPayroll[[#This Row],[exState]]*
(tbPayroll[[#This Row],[stateAddDedu]]+ROUND(
MAX(ABJ23-tbPayroll[[#This Row],[persExemp]],0)*tbPayroll[[#This Row],[stateTax]],dRound))
)</f>
        <v/>
      </c>
      <c r="AAR23" s="116" t="str">
        <f>IF(tbPayroll[[#This Row],[Employee]]="","",
(ROUND(
MAX(ABJ23-tbPayroll[[#This Row],[persExemp]],0)*tbPayroll[[#This Row],[dLocal]],dRound))
)</f>
        <v/>
      </c>
      <c r="AAS23" s="116" t="str">
        <f>IF(tbPayroll[[#This Row],[Employee]]="","",
(ROUND(
MAX(ABJ23-tbPayroll[[#This Row],[persExemp]],0)*tbPayroll[[#This Row],[dCity]],dRound))
)</f>
        <v/>
      </c>
      <c r="AAT23" s="116" t="str" cm="1">
        <f t="array" aca="1" ref="AAT23" ca="1">IF(tbPayroll[[#This Row],[idx]]="","",
IF(AAW23=0,0,
ROUND(tbPayroll[[#This Row],[exFed]]*
MAX(
((ABF23-INDEX(INDIRECT(tbPayroll[[#This Row],[fedPrefix]]&amp;CHOOSE(tbPayroll[[#This Row],[fedStatus]],"SingleWage","JointlyWage","SingleWage","HeadWage")),AAW23))*
INDEX(INDIRECT(tbPayroll[[#This Row],[fedPrefix]]&amp;"Perc"),AAW23)+
INDEX(INDIRECT(tbPayroll[[#This Row],[fedPrefix]]&amp;CHOOSE(tbPayroll[[#This Row],[fedStatus]],"SingleHold","JointlyHold","SingleHold","HeadHold")),AAW23))/dPeriods
- IF(tbPayroll[[#This Row],[isFormSent]]="Yes",tbPayroll[[#This Row],[isFormStep3]],0),0)
+tbPayroll[[#This Row],[isFormStep4c]],dFEDRound)
)
)</f>
        <v/>
      </c>
      <c r="AAU23" s="116" t="str">
        <f>IF(tbPayroll[[#This Row],[idx]]="","",
ROUND(tbPayroll[[#This Row],[exSS]]*
IF(SUMIFS($AM23:$BMK23,$AM$3:$BMK$3,"&lt;"&amp;AAU$3,$AM$2:$BMK$2,AAU$2) +ssTax*ABK23 &lt;ssTax*ssMax,
ssTax*ABK23,
MAX(ssTax*ssMax-SUMIFS($AM23:$BMK23,$AM$3:$BMK$3,"&lt;"&amp;AAU$3,$AM$2:$BMK$2,AAU$2),0)),
2)
)</f>
        <v/>
      </c>
      <c r="AAV23" s="116" t="str">
        <f>IF(tbPayroll[[#This Row],[idx]]="","",IF(AAW23=0,0,ROUND(tbPayroll[[#This Row],[exMedi]]*mediTax*ABK23+ABE23*mediMax,2)))</f>
        <v/>
      </c>
      <c r="AAW23" s="116" t="str">
        <f ca="1">IF(tbPayroll[[#This Row],[idx]]="","",IFERROR(MATCH(ABF23,INDIRECT(tbPayroll[[#This Row],[fedPrefix]]&amp;CHOOSE(tbPayroll[[#This Row],[fedStatus]],"SingleWage","JointlyWage","SingleWage","HeadWage")),1),0))</f>
        <v/>
      </c>
      <c r="AAX23" s="116"/>
      <c r="AAY23" s="116" t="str">
        <f>IF(tbPayroll[[#This Row],[idx]]="","",
ROUND(tbPayroll[[#This Row],[401Roth]]*IF(SUMIFS($AM23:$BMK23,$AM$3:$BMK$3,"&lt;"&amp;ABL$3,$AM$2:$BMK$2,ABL$2)+AAF23&lt;compensationCap,
ABL23,
MAX(compensationCap-SUMIFS($AM23:$BMK23,$AM$3:$BMK$3,"&lt;"&amp;ABL$3,$AM$2:$BMK$2,ABL$2),0)),2))</f>
        <v/>
      </c>
      <c r="AAZ23" s="116" t="str">
        <f>IF(tbPayroll[[#This Row],[idx]]="","",
ROUND(tbPayroll[[#This Row],[401PreTax]]*IF(SUMIFS($AM23:$BMK23,$AM$3:$BMK$3,"&lt;"&amp;ABL$3,$AM$2:$BMK$2,ABL$2)+AAF23&lt;compensationCap,
ABL23,
MAX(compensationCap-SUMIFS($AM23:$BMK23,$AM$3:$BMK$3,"&lt;"&amp;ABL$3,$AM$2:$BMK$2,ABL$2),0)),2))</f>
        <v/>
      </c>
      <c r="ABA23" s="116" t="str">
        <f>IF(tbPayroll[[#This Row],[idx]]="","",
ROUND((tbPayroll[[#This Row],[401T1p]]*tbPayroll[[#This Row],[401T1Cap]]+tbPayroll[[#This Row],[401T2p]]*tbPayroll[[#This Row],[401T2Cap]])*IF(SUMIFS($AM23:$BMK23,$AM$3:$BMK$3,"&lt;"&amp;ABL$3,$AM$2:$BMK$2,ABL$2)+AAF23&lt;compensationCap,
ABL23,
MAX(compensationCap-SUMIFS($AM23:$BMK23,$AM$3:$BMK$3,"&lt;"&amp;ABL$3,$AM$2:$BMK$2,ABL$2),0)),2))</f>
        <v/>
      </c>
      <c r="ABB23" s="116" t="str">
        <f>IF(tbPayroll[[#This Row],[idx]]="","",
IF(ABA23=0,0,
ROUND(IF(SUMIFS($AM23:$BMK23,$AM$3:$BMK$3,"&lt;"&amp;ABD$3,$AM$2:$BMK$2,"&gt;="&amp;ABB$2,$AM$2:$BMK$2,"&lt;="&amp;ABD$2)+AAY23+AAZ23+ABA23&lt;tbPayroll[[#This Row],[401EmperLimit]],
ABA23,
MAX((tbPayroll[[#This Row],[401EmperLimit]]-SUMIFS($AM23:$BMK23,$AM$3:$BMK$3,"&lt;"&amp;ABD$3,$AM$2:$BMK$2,"&gt;="&amp;ABB$2,$AM$2:$BMK$2,"&lt;="&amp;ABD$2)),0)),2)))</f>
        <v/>
      </c>
      <c r="ABC23" s="116" t="str">
        <f>IF(tbPayroll[[#This Row],[idx]]="","",
IF(AAZ23=0,0,
ROUND(IF(SUMIFS($AM23:$BMK23,$AM$3:$BMK$3,"&lt;"&amp;ABD$3,$AM$2:$BMK$2,ABD$2)+AAY23+SUMIFS($AM23:$BMK23,$AM$3:$BMK$3,"&lt;"&amp;ABC$3,$AM$2:$BMK$2,ABC$2)+AAZ23&lt;tbPayroll[[#This Row],[401ContriLimit]],
AAZ23,
AAZ23/(AAY23+AAZ23)*
(tbPayroll[[#This Row],[401ContriLimit]]-SUMIFS($AM23:$BMK23,$AM$3:$BMK$3,"&lt;"&amp;ABD$3,$AM$2:$BMK$2,ABD$2)-SUMIFS($AM23:$BMK23,$AM$3:$BMK$3,"&lt;"&amp;ABC$3,$AM$2:$BMK$2,ABC$2))),2)))</f>
        <v/>
      </c>
      <c r="ABD23" s="116" t="str">
        <f>IF(tbPayroll[[#This Row],[idx]]="","",
IF(AAY23=0,0,
ROUND(IF(SUMIFS($AM23:$BMK23,$AM$3:$BMK$3,"&lt;"&amp;ABD$3,$AM$2:$BMK$2,ABD$2)+AAY23+SUMIFS($AM23:$BMK23,$AM$3:$BMK$3,"&lt;"&amp;ABC$3,$AM$2:$BMK$2,ABC$2)+AAZ23&lt;tbPayroll[[#This Row],[401ContriLimit]],
AAY23,
AAY23/(AAY23+AAZ23)*
(tbPayroll[[#This Row],[401ContriLimit]]-SUMIFS($AM23:$BMK23,$AM$3:$BMK$3,"&lt;"&amp;ABD$3,$AM$2:$BMK$2,ABD$2)-SUMIFS($AM23:$BMK23,$AM$3:$BMK$3,"&lt;"&amp;ABC$3,$AM$2:$BMK$2,ABC$2))),2)
))</f>
        <v/>
      </c>
      <c r="ABE23" s="116" t="str" cm="1">
        <f t="array" ref="ABE23">IF(tbPayroll[[#This Row],[idx]]="","",
IF(AAW23=0,0,
MAX(SUMIFS($AM23:$BMK23,$AM$3:$BMK$3,"&lt;="&amp;ABK$3,$AM$2:$BMK$2,ABK$2)-INDEX(mediAddTable,tbPayroll[[#This Row],[fedStatus]]),0)-
SUMIFS($AM23:$BMK23,$AM$3:$BMK$3,"&lt;"&amp;ABK$3,$AM$2:$BMK$2,ABE$2)
))</f>
        <v/>
      </c>
      <c r="ABF23" s="116" t="str">
        <f>IF(tbPayroll[[#This Row],[idx]]="","",
ROUND(MAX(ABJ23*dPeriods+tbPayroll[[#This Row],[adjustedAmount]],0),dFEDRound))</f>
        <v/>
      </c>
      <c r="ABG23" s="116" t="str">
        <f>IF(tbPayroll[[#This Row],[idx]]="","",
ROUND(IF(hoursMode="Daily",
SUMIFS(Hours!$J22:$BDM22,Hours!$J$2:$BDM$2,"&gt;="&amp;AAI$5,Hours!$J$2:$BDM$2,"&lt;="&amp;ABL$5,Hours!$J$5:$BDM$5,dRegularName),
SUMIFS(Hours!$J22:$BDM22,Hours!$J$1:$BDM$1,ABH$3,Hours!$J$5:$BDM$5,dRegularName)
),2))</f>
        <v/>
      </c>
      <c r="ABH23" s="116" t="str">
        <f>IF(tbPayroll[[#This Row],[idx]]="","",
IF(hoursMode="Daily",
SUMIFS(Hours!$J22:$BDM22,Hours!$J$2:$BDM$2,"&gt;="&amp;AAI$5,Hours!$J$2:$BDM$2,"&lt;="&amp;ABL$5,Hours!$J$5:$BDM$5,dOvertimeName),
SUMIFS(Hours!$J22:$BDM22,Hours!$J$1:$BDM$1,ABH$3,Hours!$J$5:$BDM$5,dOvertimeName)
))</f>
        <v/>
      </c>
      <c r="ABI23" s="116" t="str">
        <f>IF(tbPayroll[[#This Row],[idx]]="","",
IF(hoursMode="Daily",
SUMIFS(Hours!$J22:$BDM22,Hours!$J$2:$BDM$2,"&gt;="&amp;AAI$5,Hours!$J$2:$BDM$2,"&lt;="&amp;ABL$5,Hours!$J$5:$BDM$5,dVacationName),
SUMIFS(Hours!$J22:$BDM22,Hours!$J$1:$BDM$1,ABH$3,Hours!$J$5:$BDM$5,dVacationName)
))</f>
        <v/>
      </c>
      <c r="ABJ23" s="116" t="str">
        <f>IF(tbPayroll[[#This Row],[Employee]]="","",MAX(ABL23-tbPayroll[[#This Row],[free]]-AAJ23-ABC23,0))</f>
        <v/>
      </c>
      <c r="ABK23" s="116" t="str">
        <f>IF(tbPayroll[[#This Row],[Employee]]="","",MAX(ABL23-tbPayroll[[#This Row],[free]]-AAJ23,0))</f>
        <v/>
      </c>
      <c r="ABL23" s="116" t="str">
        <f>IF(tbPayroll[[#This Row],[Employee]]="","",
IF(tbPayroll[[#This Row],[employmentDate]]&gt;ABL$5,0,AAN23+AAO23+AAP23+AAL23))</f>
        <v/>
      </c>
      <c r="ABM23" s="116" t="str">
        <f>IF(tbPayroll[[#This Row],[Employee]]="","",ABL23-SUM(AAQ23:AAV23)-AAK23-AAJ23-ABC23-ABD23)</f>
        <v/>
      </c>
      <c r="ABN23" s="417"/>
      <c r="ABO23" s="192"/>
      <c r="ABP23" s="192"/>
      <c r="ABQ23" s="192"/>
      <c r="ABR23" s="193"/>
      <c r="ABS23" s="116" t="str">
        <f>IF(tbPayroll[[#This Row],[Employee]]="","",
ACM23 &amp; " | " &amp; ACN23&amp; " | " &amp; ACO23
)</f>
        <v/>
      </c>
      <c r="ABT23" s="116" t="str">
        <f>IF(tbPayroll[[#This Row],[Employee]]="","",
IF(tbPayroll[[#This Row],[employmentDate]]&gt;ACR$5,0,
ROUND(IF(tbPayroll[[#This Row],[IncomeBase]]=dSalaried,IF(ABO23&lt;&gt;"",ABO23,tbPayroll[[#This Row],[EmpWage]]),ACM23*IF(ABO23&lt;&gt;"",ABO23,tbPayroll[[#This Row],[EmpWage]])),2)))</f>
        <v/>
      </c>
      <c r="ABU23" s="116" t="str">
        <f>IF(tbPayroll[[#This Row],[Employee]]="","",
IF(tbPayroll[[#This Row],[employmentDate]]&gt;ACR$5,0,
ROUND(ACN23*tbPayroll[[#This Row],[overrrate]]*
IF(ABO23&lt;&gt;"",ABO23,tbPayroll[[#This Row],[EmpWage]])/IF(tbPayroll[[#This Row],[IncomeBase]]=dSalaried,MAX(tbPayroll[[#This Row],[regularwork]],1),1),2)
))</f>
        <v/>
      </c>
      <c r="ABV23" s="116" t="str">
        <f>IF(tbPayroll[[#This Row],[Employee]]="","",
IF(tbPayroll[[#This Row],[employmentDate]]&gt;ACR$5,0,
ROUND(ACO23*
IFERROR(ABT23/ACM23,0),2
)))</f>
        <v/>
      </c>
      <c r="ABW23" s="116" t="str">
        <f>IF(tbPayroll[[#This Row],[Employee]]="","",
tbPayroll[[#This Row],[exState]]*
(tbPayroll[[#This Row],[stateAddDedu]]+ROUND(
MAX(ACP23-tbPayroll[[#This Row],[persExemp]],0)*tbPayroll[[#This Row],[stateTax]],dRound))
)</f>
        <v/>
      </c>
      <c r="ABX23" s="116" t="str">
        <f>IF(tbPayroll[[#This Row],[Employee]]="","",
(ROUND(
MAX(ACP23-tbPayroll[[#This Row],[persExemp]],0)*tbPayroll[[#This Row],[dLocal]],dRound))
)</f>
        <v/>
      </c>
      <c r="ABY23" s="116" t="str">
        <f>IF(tbPayroll[[#This Row],[Employee]]="","",
(ROUND(
MAX(ACP23-tbPayroll[[#This Row],[persExemp]],0)*tbPayroll[[#This Row],[dCity]],dRound))
)</f>
        <v/>
      </c>
      <c r="ABZ23" s="116" t="str" cm="1">
        <f t="array" aca="1" ref="ABZ23" ca="1">IF(tbPayroll[[#This Row],[idx]]="","",
IF(ACC23=0,0,
ROUND(tbPayroll[[#This Row],[exFed]]*
MAX(
((ACL23-INDEX(INDIRECT(tbPayroll[[#This Row],[fedPrefix]]&amp;CHOOSE(tbPayroll[[#This Row],[fedStatus]],"SingleWage","JointlyWage","SingleWage","HeadWage")),ACC23))*
INDEX(INDIRECT(tbPayroll[[#This Row],[fedPrefix]]&amp;"Perc"),ACC23)+
INDEX(INDIRECT(tbPayroll[[#This Row],[fedPrefix]]&amp;CHOOSE(tbPayroll[[#This Row],[fedStatus]],"SingleHold","JointlyHold","SingleHold","HeadHold")),ACC23))/dPeriods
- IF(tbPayroll[[#This Row],[isFormSent]]="Yes",tbPayroll[[#This Row],[isFormStep3]],0),0)
+tbPayroll[[#This Row],[isFormStep4c]],dFEDRound)
)
)</f>
        <v/>
      </c>
      <c r="ACA23" s="116" t="str">
        <f>IF(tbPayroll[[#This Row],[idx]]="","",
ROUND(tbPayroll[[#This Row],[exSS]]*
IF(SUMIFS($AM23:$BMK23,$AM$3:$BMK$3,"&lt;"&amp;ACA$3,$AM$2:$BMK$2,ACA$2) +ssTax*ACQ23 &lt;ssTax*ssMax,
ssTax*ACQ23,
MAX(ssTax*ssMax-SUMIFS($AM23:$BMK23,$AM$3:$BMK$3,"&lt;"&amp;ACA$3,$AM$2:$BMK$2,ACA$2),0)),
2)
)</f>
        <v/>
      </c>
      <c r="ACB23" s="116" t="str">
        <f>IF(tbPayroll[[#This Row],[idx]]="","",IF(ACC23=0,0,ROUND(tbPayroll[[#This Row],[exMedi]]*mediTax*ACQ23+ACK23*mediMax,2)))</f>
        <v/>
      </c>
      <c r="ACC23" s="116" t="str">
        <f ca="1">IF(tbPayroll[[#This Row],[idx]]="","",IFERROR(MATCH(ACL23,INDIRECT(tbPayroll[[#This Row],[fedPrefix]]&amp;CHOOSE(tbPayroll[[#This Row],[fedStatus]],"SingleWage","JointlyWage","SingleWage","HeadWage")),1),0))</f>
        <v/>
      </c>
      <c r="ACD23" s="116"/>
      <c r="ACE23" s="116" t="str">
        <f>IF(tbPayroll[[#This Row],[idx]]="","",
ROUND(tbPayroll[[#This Row],[401Roth]]*IF(SUMIFS($AM23:$BMK23,$AM$3:$BMK$3,"&lt;"&amp;ACR$3,$AM$2:$BMK$2,ACR$2)+ABL23&lt;compensationCap,
ACR23,
MAX(compensationCap-SUMIFS($AM23:$BMK23,$AM$3:$BMK$3,"&lt;"&amp;ACR$3,$AM$2:$BMK$2,ACR$2),0)),2))</f>
        <v/>
      </c>
      <c r="ACF23" s="116" t="str">
        <f>IF(tbPayroll[[#This Row],[idx]]="","",
ROUND(tbPayroll[[#This Row],[401PreTax]]*IF(SUMIFS($AM23:$BMK23,$AM$3:$BMK$3,"&lt;"&amp;ACR$3,$AM$2:$BMK$2,ACR$2)+ABL23&lt;compensationCap,
ACR23,
MAX(compensationCap-SUMIFS($AM23:$BMK23,$AM$3:$BMK$3,"&lt;"&amp;ACR$3,$AM$2:$BMK$2,ACR$2),0)),2))</f>
        <v/>
      </c>
      <c r="ACG23" s="116" t="str">
        <f>IF(tbPayroll[[#This Row],[idx]]="","",
ROUND((tbPayroll[[#This Row],[401T1p]]*tbPayroll[[#This Row],[401T1Cap]]+tbPayroll[[#This Row],[401T2p]]*tbPayroll[[#This Row],[401T2Cap]])*IF(SUMIFS($AM23:$BMK23,$AM$3:$BMK$3,"&lt;"&amp;ACR$3,$AM$2:$BMK$2,ACR$2)+ABL23&lt;compensationCap,
ACR23,
MAX(compensationCap-SUMIFS($AM23:$BMK23,$AM$3:$BMK$3,"&lt;"&amp;ACR$3,$AM$2:$BMK$2,ACR$2),0)),2))</f>
        <v/>
      </c>
      <c r="ACH23" s="116" t="str">
        <f>IF(tbPayroll[[#This Row],[idx]]="","",
IF(ACG23=0,0,
ROUND(IF(SUMIFS($AM23:$BMK23,$AM$3:$BMK$3,"&lt;"&amp;ACJ$3,$AM$2:$BMK$2,"&gt;="&amp;ACH$2,$AM$2:$BMK$2,"&lt;="&amp;ACJ$2)+ACE23+ACF23+ACG23&lt;tbPayroll[[#This Row],[401EmperLimit]],
ACG23,
MAX((tbPayroll[[#This Row],[401EmperLimit]]-SUMIFS($AM23:$BMK23,$AM$3:$BMK$3,"&lt;"&amp;ACJ$3,$AM$2:$BMK$2,"&gt;="&amp;ACH$2,$AM$2:$BMK$2,"&lt;="&amp;ACJ$2)),0)),2)))</f>
        <v/>
      </c>
      <c r="ACI23" s="116" t="str">
        <f>IF(tbPayroll[[#This Row],[idx]]="","",
IF(ACF23=0,0,
ROUND(IF(SUMIFS($AM23:$BMK23,$AM$3:$BMK$3,"&lt;"&amp;ACJ$3,$AM$2:$BMK$2,ACJ$2)+ACE23+SUMIFS($AM23:$BMK23,$AM$3:$BMK$3,"&lt;"&amp;ACI$3,$AM$2:$BMK$2,ACI$2)+ACF23&lt;tbPayroll[[#This Row],[401ContriLimit]],
ACF23,
ACF23/(ACE23+ACF23)*
(tbPayroll[[#This Row],[401ContriLimit]]-SUMIFS($AM23:$BMK23,$AM$3:$BMK$3,"&lt;"&amp;ACJ$3,$AM$2:$BMK$2,ACJ$2)-SUMIFS($AM23:$BMK23,$AM$3:$BMK$3,"&lt;"&amp;ACI$3,$AM$2:$BMK$2,ACI$2))),2)))</f>
        <v/>
      </c>
      <c r="ACJ23" s="116" t="str">
        <f>IF(tbPayroll[[#This Row],[idx]]="","",
IF(ACE23=0,0,
ROUND(IF(SUMIFS($AM23:$BMK23,$AM$3:$BMK$3,"&lt;"&amp;ACJ$3,$AM$2:$BMK$2,ACJ$2)+ACE23+SUMIFS($AM23:$BMK23,$AM$3:$BMK$3,"&lt;"&amp;ACI$3,$AM$2:$BMK$2,ACI$2)+ACF23&lt;tbPayroll[[#This Row],[401ContriLimit]],
ACE23,
ACE23/(ACE23+ACF23)*
(tbPayroll[[#This Row],[401ContriLimit]]-SUMIFS($AM23:$BMK23,$AM$3:$BMK$3,"&lt;"&amp;ACJ$3,$AM$2:$BMK$2,ACJ$2)-SUMIFS($AM23:$BMK23,$AM$3:$BMK$3,"&lt;"&amp;ACI$3,$AM$2:$BMK$2,ACI$2))),2)
))</f>
        <v/>
      </c>
      <c r="ACK23" s="116" t="str" cm="1">
        <f t="array" ref="ACK23">IF(tbPayroll[[#This Row],[idx]]="","",
IF(ACC23=0,0,
MAX(SUMIFS($AM23:$BMK23,$AM$3:$BMK$3,"&lt;="&amp;ACQ$3,$AM$2:$BMK$2,ACQ$2)-INDEX(mediAddTable,tbPayroll[[#This Row],[fedStatus]]),0)-
SUMIFS($AM23:$BMK23,$AM$3:$BMK$3,"&lt;"&amp;ACQ$3,$AM$2:$BMK$2,ACK$2)
))</f>
        <v/>
      </c>
      <c r="ACL23" s="116" t="str">
        <f>IF(tbPayroll[[#This Row],[idx]]="","",
ROUND(MAX(ACP23*dPeriods+tbPayroll[[#This Row],[adjustedAmount]],0),dFEDRound))</f>
        <v/>
      </c>
      <c r="ACM23" s="116" t="str">
        <f>IF(tbPayroll[[#This Row],[idx]]="","",
ROUND(IF(hoursMode="Daily",
SUMIFS(Hours!$J22:$BDM22,Hours!$J$2:$BDM$2,"&gt;="&amp;ABO$5,Hours!$J$2:$BDM$2,"&lt;="&amp;ACR$5,Hours!$J$5:$BDM$5,dRegularName),
SUMIFS(Hours!$J22:$BDM22,Hours!$J$1:$BDM$1,ACN$3,Hours!$J$5:$BDM$5,dRegularName)
),2))</f>
        <v/>
      </c>
      <c r="ACN23" s="116" t="str">
        <f>IF(tbPayroll[[#This Row],[idx]]="","",
IF(hoursMode="Daily",
SUMIFS(Hours!$J22:$BDM22,Hours!$J$2:$BDM$2,"&gt;="&amp;ABO$5,Hours!$J$2:$BDM$2,"&lt;="&amp;ACR$5,Hours!$J$5:$BDM$5,dOvertimeName),
SUMIFS(Hours!$J22:$BDM22,Hours!$J$1:$BDM$1,ACN$3,Hours!$J$5:$BDM$5,dOvertimeName)
))</f>
        <v/>
      </c>
      <c r="ACO23" s="116" t="str">
        <f>IF(tbPayroll[[#This Row],[idx]]="","",
IF(hoursMode="Daily",
SUMIFS(Hours!$J22:$BDM22,Hours!$J$2:$BDM$2,"&gt;="&amp;ABO$5,Hours!$J$2:$BDM$2,"&lt;="&amp;ACR$5,Hours!$J$5:$BDM$5,dVacationName),
SUMIFS(Hours!$J22:$BDM22,Hours!$J$1:$BDM$1,ACN$3,Hours!$J$5:$BDM$5,dVacationName)
))</f>
        <v/>
      </c>
      <c r="ACP23" s="116" t="str">
        <f>IF(tbPayroll[[#This Row],[Employee]]="","",MAX(ACR23-tbPayroll[[#This Row],[free]]-ABP23-ACI23,0))</f>
        <v/>
      </c>
      <c r="ACQ23" s="116" t="str">
        <f>IF(tbPayroll[[#This Row],[Employee]]="","",MAX(ACR23-tbPayroll[[#This Row],[free]]-ABP23,0))</f>
        <v/>
      </c>
      <c r="ACR23" s="116" t="str">
        <f>IF(tbPayroll[[#This Row],[Employee]]="","",
IF(tbPayroll[[#This Row],[employmentDate]]&gt;ACR$5,0,ABT23+ABU23+ABV23+ABR23))</f>
        <v/>
      </c>
      <c r="ACS23" s="116" t="str">
        <f>IF(tbPayroll[[#This Row],[Employee]]="","",ACR23-SUM(ABW23:ACB23)-ABQ23-ABP23-ACI23-ACJ23)</f>
        <v/>
      </c>
      <c r="ACT23" s="417"/>
      <c r="ACU23" s="192"/>
      <c r="ACV23" s="192"/>
      <c r="ACW23" s="192"/>
      <c r="ACX23" s="193"/>
      <c r="ACY23" s="116" t="str">
        <f>IF(tbPayroll[[#This Row],[Employee]]="","",
ADS23 &amp; " | " &amp; ADT23&amp; " | " &amp; ADU23
)</f>
        <v/>
      </c>
      <c r="ACZ23" s="116" t="str">
        <f>IF(tbPayroll[[#This Row],[Employee]]="","",
IF(tbPayroll[[#This Row],[employmentDate]]&gt;ADX$5,0,
ROUND(IF(tbPayroll[[#This Row],[IncomeBase]]=dSalaried,IF(ACU23&lt;&gt;"",ACU23,tbPayroll[[#This Row],[EmpWage]]),ADS23*IF(ACU23&lt;&gt;"",ACU23,tbPayroll[[#This Row],[EmpWage]])),2)))</f>
        <v/>
      </c>
      <c r="ADA23" s="116" t="str">
        <f>IF(tbPayroll[[#This Row],[Employee]]="","",
IF(tbPayroll[[#This Row],[employmentDate]]&gt;ADX$5,0,
ROUND(ADT23*tbPayroll[[#This Row],[overrrate]]*
IF(ACU23&lt;&gt;"",ACU23,tbPayroll[[#This Row],[EmpWage]])/IF(tbPayroll[[#This Row],[IncomeBase]]=dSalaried,MAX(tbPayroll[[#This Row],[regularwork]],1),1),2)
))</f>
        <v/>
      </c>
      <c r="ADB23" s="116" t="str">
        <f>IF(tbPayroll[[#This Row],[Employee]]="","",
IF(tbPayroll[[#This Row],[employmentDate]]&gt;ADX$5,0,
ROUND(ADU23*
IFERROR(ACZ23/ADS23,0),2
)))</f>
        <v/>
      </c>
      <c r="ADC23" s="116" t="str">
        <f>IF(tbPayroll[[#This Row],[Employee]]="","",
tbPayroll[[#This Row],[exState]]*
(tbPayroll[[#This Row],[stateAddDedu]]+ROUND(
MAX(ADV23-tbPayroll[[#This Row],[persExemp]],0)*tbPayroll[[#This Row],[stateTax]],dRound))
)</f>
        <v/>
      </c>
      <c r="ADD23" s="116" t="str">
        <f>IF(tbPayroll[[#This Row],[Employee]]="","",
(ROUND(
MAX(ADV23-tbPayroll[[#This Row],[persExemp]],0)*tbPayroll[[#This Row],[dLocal]],dRound))
)</f>
        <v/>
      </c>
      <c r="ADE23" s="116" t="str">
        <f>IF(tbPayroll[[#This Row],[Employee]]="","",
(ROUND(
MAX(ADV23-tbPayroll[[#This Row],[persExemp]],0)*tbPayroll[[#This Row],[dCity]],dRound))
)</f>
        <v/>
      </c>
      <c r="ADF23" s="116" t="str" cm="1">
        <f t="array" aca="1" ref="ADF23" ca="1">IF(tbPayroll[[#This Row],[idx]]="","",
IF(ADI23=0,0,
ROUND(tbPayroll[[#This Row],[exFed]]*
MAX(
((ADR23-INDEX(INDIRECT(tbPayroll[[#This Row],[fedPrefix]]&amp;CHOOSE(tbPayroll[[#This Row],[fedStatus]],"SingleWage","JointlyWage","SingleWage","HeadWage")),ADI23))*
INDEX(INDIRECT(tbPayroll[[#This Row],[fedPrefix]]&amp;"Perc"),ADI23)+
INDEX(INDIRECT(tbPayroll[[#This Row],[fedPrefix]]&amp;CHOOSE(tbPayroll[[#This Row],[fedStatus]],"SingleHold","JointlyHold","SingleHold","HeadHold")),ADI23))/dPeriods
- IF(tbPayroll[[#This Row],[isFormSent]]="Yes",tbPayroll[[#This Row],[isFormStep3]],0),0)
+tbPayroll[[#This Row],[isFormStep4c]],dFEDRound)
)
)</f>
        <v/>
      </c>
      <c r="ADG23" s="116" t="str">
        <f>IF(tbPayroll[[#This Row],[idx]]="","",
ROUND(tbPayroll[[#This Row],[exSS]]*
IF(SUMIFS($AM23:$BMK23,$AM$3:$BMK$3,"&lt;"&amp;ADG$3,$AM$2:$BMK$2,ADG$2) +ssTax*ADW23 &lt;ssTax*ssMax,
ssTax*ADW23,
MAX(ssTax*ssMax-SUMIFS($AM23:$BMK23,$AM$3:$BMK$3,"&lt;"&amp;ADG$3,$AM$2:$BMK$2,ADG$2),0)),
2)
)</f>
        <v/>
      </c>
      <c r="ADH23" s="116" t="str">
        <f>IF(tbPayroll[[#This Row],[idx]]="","",IF(ADI23=0,0,ROUND(tbPayroll[[#This Row],[exMedi]]*mediTax*ADW23+ADQ23*mediMax,2)))</f>
        <v/>
      </c>
      <c r="ADI23" s="116" t="str">
        <f ca="1">IF(tbPayroll[[#This Row],[idx]]="","",IFERROR(MATCH(ADR23,INDIRECT(tbPayroll[[#This Row],[fedPrefix]]&amp;CHOOSE(tbPayroll[[#This Row],[fedStatus]],"SingleWage","JointlyWage","SingleWage","HeadWage")),1),0))</f>
        <v/>
      </c>
      <c r="ADJ23" s="116"/>
      <c r="ADK23" s="116" t="str">
        <f>IF(tbPayroll[[#This Row],[idx]]="","",
ROUND(tbPayroll[[#This Row],[401Roth]]*IF(SUMIFS($AM23:$BMK23,$AM$3:$BMK$3,"&lt;"&amp;ADX$3,$AM$2:$BMK$2,ADX$2)+ACR23&lt;compensationCap,
ADX23,
MAX(compensationCap-SUMIFS($AM23:$BMK23,$AM$3:$BMK$3,"&lt;"&amp;ADX$3,$AM$2:$BMK$2,ADX$2),0)),2))</f>
        <v/>
      </c>
      <c r="ADL23" s="116" t="str">
        <f>IF(tbPayroll[[#This Row],[idx]]="","",
ROUND(tbPayroll[[#This Row],[401PreTax]]*IF(SUMIFS($AM23:$BMK23,$AM$3:$BMK$3,"&lt;"&amp;ADX$3,$AM$2:$BMK$2,ADX$2)+ACR23&lt;compensationCap,
ADX23,
MAX(compensationCap-SUMIFS($AM23:$BMK23,$AM$3:$BMK$3,"&lt;"&amp;ADX$3,$AM$2:$BMK$2,ADX$2),0)),2))</f>
        <v/>
      </c>
      <c r="ADM23" s="116" t="str">
        <f>IF(tbPayroll[[#This Row],[idx]]="","",
ROUND((tbPayroll[[#This Row],[401T1p]]*tbPayroll[[#This Row],[401T1Cap]]+tbPayroll[[#This Row],[401T2p]]*tbPayroll[[#This Row],[401T2Cap]])*IF(SUMIFS($AM23:$BMK23,$AM$3:$BMK$3,"&lt;"&amp;ADX$3,$AM$2:$BMK$2,ADX$2)+ACR23&lt;compensationCap,
ADX23,
MAX(compensationCap-SUMIFS($AM23:$BMK23,$AM$3:$BMK$3,"&lt;"&amp;ADX$3,$AM$2:$BMK$2,ADX$2),0)),2))</f>
        <v/>
      </c>
      <c r="ADN23" s="116" t="str">
        <f>IF(tbPayroll[[#This Row],[idx]]="","",
IF(ADM23=0,0,
ROUND(IF(SUMIFS($AM23:$BMK23,$AM$3:$BMK$3,"&lt;"&amp;ADP$3,$AM$2:$BMK$2,"&gt;="&amp;ADN$2,$AM$2:$BMK$2,"&lt;="&amp;ADP$2)+ADK23+ADL23+ADM23&lt;tbPayroll[[#This Row],[401EmperLimit]],
ADM23,
MAX((tbPayroll[[#This Row],[401EmperLimit]]-SUMIFS($AM23:$BMK23,$AM$3:$BMK$3,"&lt;"&amp;ADP$3,$AM$2:$BMK$2,"&gt;="&amp;ADN$2,$AM$2:$BMK$2,"&lt;="&amp;ADP$2)),0)),2)))</f>
        <v/>
      </c>
      <c r="ADO23" s="116" t="str">
        <f>IF(tbPayroll[[#This Row],[idx]]="","",
IF(ADL23=0,0,
ROUND(IF(SUMIFS($AM23:$BMK23,$AM$3:$BMK$3,"&lt;"&amp;ADP$3,$AM$2:$BMK$2,ADP$2)+ADK23+SUMIFS($AM23:$BMK23,$AM$3:$BMK$3,"&lt;"&amp;ADO$3,$AM$2:$BMK$2,ADO$2)+ADL23&lt;tbPayroll[[#This Row],[401ContriLimit]],
ADL23,
ADL23/(ADK23+ADL23)*
(tbPayroll[[#This Row],[401ContriLimit]]-SUMIFS($AM23:$BMK23,$AM$3:$BMK$3,"&lt;"&amp;ADP$3,$AM$2:$BMK$2,ADP$2)-SUMIFS($AM23:$BMK23,$AM$3:$BMK$3,"&lt;"&amp;ADO$3,$AM$2:$BMK$2,ADO$2))),2)))</f>
        <v/>
      </c>
      <c r="ADP23" s="116" t="str">
        <f>IF(tbPayroll[[#This Row],[idx]]="","",
IF(ADK23=0,0,
ROUND(IF(SUMIFS($AM23:$BMK23,$AM$3:$BMK$3,"&lt;"&amp;ADP$3,$AM$2:$BMK$2,ADP$2)+ADK23+SUMIFS($AM23:$BMK23,$AM$3:$BMK$3,"&lt;"&amp;ADO$3,$AM$2:$BMK$2,ADO$2)+ADL23&lt;tbPayroll[[#This Row],[401ContriLimit]],
ADK23,
ADK23/(ADK23+ADL23)*
(tbPayroll[[#This Row],[401ContriLimit]]-SUMIFS($AM23:$BMK23,$AM$3:$BMK$3,"&lt;"&amp;ADP$3,$AM$2:$BMK$2,ADP$2)-SUMIFS($AM23:$BMK23,$AM$3:$BMK$3,"&lt;"&amp;ADO$3,$AM$2:$BMK$2,ADO$2))),2)
))</f>
        <v/>
      </c>
      <c r="ADQ23" s="116" t="str" cm="1">
        <f t="array" ref="ADQ23">IF(tbPayroll[[#This Row],[idx]]="","",
IF(ADI23=0,0,
MAX(SUMIFS($AM23:$BMK23,$AM$3:$BMK$3,"&lt;="&amp;ADW$3,$AM$2:$BMK$2,ADW$2)-INDEX(mediAddTable,tbPayroll[[#This Row],[fedStatus]]),0)-
SUMIFS($AM23:$BMK23,$AM$3:$BMK$3,"&lt;"&amp;ADW$3,$AM$2:$BMK$2,ADQ$2)
))</f>
        <v/>
      </c>
      <c r="ADR23" s="116" t="str">
        <f>IF(tbPayroll[[#This Row],[idx]]="","",
ROUND(MAX(ADV23*dPeriods+tbPayroll[[#This Row],[adjustedAmount]],0),dFEDRound))</f>
        <v/>
      </c>
      <c r="ADS23" s="116" t="str">
        <f>IF(tbPayroll[[#This Row],[idx]]="","",
ROUND(IF(hoursMode="Daily",
SUMIFS(Hours!$J22:$BDM22,Hours!$J$2:$BDM$2,"&gt;="&amp;ACU$5,Hours!$J$2:$BDM$2,"&lt;="&amp;ADX$5,Hours!$J$5:$BDM$5,dRegularName),
SUMIFS(Hours!$J22:$BDM22,Hours!$J$1:$BDM$1,ADT$3,Hours!$J$5:$BDM$5,dRegularName)
),2))</f>
        <v/>
      </c>
      <c r="ADT23" s="116" t="str">
        <f>IF(tbPayroll[[#This Row],[idx]]="","",
IF(hoursMode="Daily",
SUMIFS(Hours!$J22:$BDM22,Hours!$J$2:$BDM$2,"&gt;="&amp;ACU$5,Hours!$J$2:$BDM$2,"&lt;="&amp;ADX$5,Hours!$J$5:$BDM$5,dOvertimeName),
SUMIFS(Hours!$J22:$BDM22,Hours!$J$1:$BDM$1,ADT$3,Hours!$J$5:$BDM$5,dOvertimeName)
))</f>
        <v/>
      </c>
      <c r="ADU23" s="116" t="str">
        <f>IF(tbPayroll[[#This Row],[idx]]="","",
IF(hoursMode="Daily",
SUMIFS(Hours!$J22:$BDM22,Hours!$J$2:$BDM$2,"&gt;="&amp;ACU$5,Hours!$J$2:$BDM$2,"&lt;="&amp;ADX$5,Hours!$J$5:$BDM$5,dVacationName),
SUMIFS(Hours!$J22:$BDM22,Hours!$J$1:$BDM$1,ADT$3,Hours!$J$5:$BDM$5,dVacationName)
))</f>
        <v/>
      </c>
      <c r="ADV23" s="116" t="str">
        <f>IF(tbPayroll[[#This Row],[Employee]]="","",MAX(ADX23-tbPayroll[[#This Row],[free]]-ACV23-ADO23,0))</f>
        <v/>
      </c>
      <c r="ADW23" s="116" t="str">
        <f>IF(tbPayroll[[#This Row],[Employee]]="","",MAX(ADX23-tbPayroll[[#This Row],[free]]-ACV23,0))</f>
        <v/>
      </c>
      <c r="ADX23" s="116" t="str">
        <f>IF(tbPayroll[[#This Row],[Employee]]="","",
IF(tbPayroll[[#This Row],[employmentDate]]&gt;ADX$5,0,ACZ23+ADA23+ADB23+ACX23))</f>
        <v/>
      </c>
      <c r="ADY23" s="116" t="str">
        <f>IF(tbPayroll[[#This Row],[Employee]]="","",ADX23-SUM(ADC23:ADH23)-ACW23-ACV23-ADO23-ADP23)</f>
        <v/>
      </c>
      <c r="ADZ23" s="417"/>
      <c r="AEA23" s="192"/>
      <c r="AEB23" s="192"/>
      <c r="AEC23" s="192"/>
      <c r="AED23" s="193"/>
      <c r="AEE23" s="116" t="str">
        <f>IF(tbPayroll[[#This Row],[Employee]]="","",
AEY23 &amp; " | " &amp; AEZ23&amp; " | " &amp; AFA23
)</f>
        <v/>
      </c>
      <c r="AEF23" s="116" t="str">
        <f>IF(tbPayroll[[#This Row],[Employee]]="","",
IF(tbPayroll[[#This Row],[employmentDate]]&gt;AFD$5,0,
ROUND(IF(tbPayroll[[#This Row],[IncomeBase]]=dSalaried,IF(AEA23&lt;&gt;"",AEA23,tbPayroll[[#This Row],[EmpWage]]),AEY23*IF(AEA23&lt;&gt;"",AEA23,tbPayroll[[#This Row],[EmpWage]])),2)))</f>
        <v/>
      </c>
      <c r="AEG23" s="116" t="str">
        <f>IF(tbPayroll[[#This Row],[Employee]]="","",
IF(tbPayroll[[#This Row],[employmentDate]]&gt;AFD$5,0,
ROUND(AEZ23*tbPayroll[[#This Row],[overrrate]]*
IF(AEA23&lt;&gt;"",AEA23,tbPayroll[[#This Row],[EmpWage]])/IF(tbPayroll[[#This Row],[IncomeBase]]=dSalaried,MAX(tbPayroll[[#This Row],[regularwork]],1),1),2)
))</f>
        <v/>
      </c>
      <c r="AEH23" s="116" t="str">
        <f>IF(tbPayroll[[#This Row],[Employee]]="","",
IF(tbPayroll[[#This Row],[employmentDate]]&gt;AFD$5,0,
ROUND(AFA23*
IFERROR(AEF23/AEY23,0),2
)))</f>
        <v/>
      </c>
      <c r="AEI23" s="116" t="str">
        <f>IF(tbPayroll[[#This Row],[Employee]]="","",
tbPayroll[[#This Row],[exState]]*
(tbPayroll[[#This Row],[stateAddDedu]]+ROUND(
MAX(AFB23-tbPayroll[[#This Row],[persExemp]],0)*tbPayroll[[#This Row],[stateTax]],dRound))
)</f>
        <v/>
      </c>
      <c r="AEJ23" s="116" t="str">
        <f>IF(tbPayroll[[#This Row],[Employee]]="","",
(ROUND(
MAX(AFB23-tbPayroll[[#This Row],[persExemp]],0)*tbPayroll[[#This Row],[dLocal]],dRound))
)</f>
        <v/>
      </c>
      <c r="AEK23" s="116" t="str">
        <f>IF(tbPayroll[[#This Row],[Employee]]="","",
(ROUND(
MAX(AFB23-tbPayroll[[#This Row],[persExemp]],0)*tbPayroll[[#This Row],[dCity]],dRound))
)</f>
        <v/>
      </c>
      <c r="AEL23" s="116" t="str" cm="1">
        <f t="array" aca="1" ref="AEL23" ca="1">IF(tbPayroll[[#This Row],[idx]]="","",
IF(AEO23=0,0,
ROUND(tbPayroll[[#This Row],[exFed]]*
MAX(
((AEX23-INDEX(INDIRECT(tbPayroll[[#This Row],[fedPrefix]]&amp;CHOOSE(tbPayroll[[#This Row],[fedStatus]],"SingleWage","JointlyWage","SingleWage","HeadWage")),AEO23))*
INDEX(INDIRECT(tbPayroll[[#This Row],[fedPrefix]]&amp;"Perc"),AEO23)+
INDEX(INDIRECT(tbPayroll[[#This Row],[fedPrefix]]&amp;CHOOSE(tbPayroll[[#This Row],[fedStatus]],"SingleHold","JointlyHold","SingleHold","HeadHold")),AEO23))/dPeriods
- IF(tbPayroll[[#This Row],[isFormSent]]="Yes",tbPayroll[[#This Row],[isFormStep3]],0),0)
+tbPayroll[[#This Row],[isFormStep4c]],dFEDRound)
)
)</f>
        <v/>
      </c>
      <c r="AEM23" s="116" t="str">
        <f>IF(tbPayroll[[#This Row],[idx]]="","",
ROUND(tbPayroll[[#This Row],[exSS]]*
IF(SUMIFS($AM23:$BMK23,$AM$3:$BMK$3,"&lt;"&amp;AEM$3,$AM$2:$BMK$2,AEM$2) +ssTax*AFC23 &lt;ssTax*ssMax,
ssTax*AFC23,
MAX(ssTax*ssMax-SUMIFS($AM23:$BMK23,$AM$3:$BMK$3,"&lt;"&amp;AEM$3,$AM$2:$BMK$2,AEM$2),0)),
2)
)</f>
        <v/>
      </c>
      <c r="AEN23" s="116" t="str">
        <f>IF(tbPayroll[[#This Row],[idx]]="","",IF(AEO23=0,0,ROUND(tbPayroll[[#This Row],[exMedi]]*mediTax*AFC23+AEW23*mediMax,2)))</f>
        <v/>
      </c>
      <c r="AEO23" s="116" t="str">
        <f ca="1">IF(tbPayroll[[#This Row],[idx]]="","",IFERROR(MATCH(AEX23,INDIRECT(tbPayroll[[#This Row],[fedPrefix]]&amp;CHOOSE(tbPayroll[[#This Row],[fedStatus]],"SingleWage","JointlyWage","SingleWage","HeadWage")),1),0))</f>
        <v/>
      </c>
      <c r="AEP23" s="116"/>
      <c r="AEQ23" s="116" t="str">
        <f>IF(tbPayroll[[#This Row],[idx]]="","",
ROUND(tbPayroll[[#This Row],[401Roth]]*IF(SUMIFS($AM23:$BMK23,$AM$3:$BMK$3,"&lt;"&amp;AFD$3,$AM$2:$BMK$2,AFD$2)+ADX23&lt;compensationCap,
AFD23,
MAX(compensationCap-SUMIFS($AM23:$BMK23,$AM$3:$BMK$3,"&lt;"&amp;AFD$3,$AM$2:$BMK$2,AFD$2),0)),2))</f>
        <v/>
      </c>
      <c r="AER23" s="116" t="str">
        <f>IF(tbPayroll[[#This Row],[idx]]="","",
ROUND(tbPayroll[[#This Row],[401PreTax]]*IF(SUMIFS($AM23:$BMK23,$AM$3:$BMK$3,"&lt;"&amp;AFD$3,$AM$2:$BMK$2,AFD$2)+ADX23&lt;compensationCap,
AFD23,
MAX(compensationCap-SUMIFS($AM23:$BMK23,$AM$3:$BMK$3,"&lt;"&amp;AFD$3,$AM$2:$BMK$2,AFD$2),0)),2))</f>
        <v/>
      </c>
      <c r="AES23" s="116" t="str">
        <f>IF(tbPayroll[[#This Row],[idx]]="","",
ROUND((tbPayroll[[#This Row],[401T1p]]*tbPayroll[[#This Row],[401T1Cap]]+tbPayroll[[#This Row],[401T2p]]*tbPayroll[[#This Row],[401T2Cap]])*IF(SUMIFS($AM23:$BMK23,$AM$3:$BMK$3,"&lt;"&amp;AFD$3,$AM$2:$BMK$2,AFD$2)+ADX23&lt;compensationCap,
AFD23,
MAX(compensationCap-SUMIFS($AM23:$BMK23,$AM$3:$BMK$3,"&lt;"&amp;AFD$3,$AM$2:$BMK$2,AFD$2),0)),2))</f>
        <v/>
      </c>
      <c r="AET23" s="116" t="str">
        <f>IF(tbPayroll[[#This Row],[idx]]="","",
IF(AES23=0,0,
ROUND(IF(SUMIFS($AM23:$BMK23,$AM$3:$BMK$3,"&lt;"&amp;AEV$3,$AM$2:$BMK$2,"&gt;="&amp;AET$2,$AM$2:$BMK$2,"&lt;="&amp;AEV$2)+AEQ23+AER23+AES23&lt;tbPayroll[[#This Row],[401EmperLimit]],
AES23,
MAX((tbPayroll[[#This Row],[401EmperLimit]]-SUMIFS($AM23:$BMK23,$AM$3:$BMK$3,"&lt;"&amp;AEV$3,$AM$2:$BMK$2,"&gt;="&amp;AET$2,$AM$2:$BMK$2,"&lt;="&amp;AEV$2)),0)),2)))</f>
        <v/>
      </c>
      <c r="AEU23" s="116" t="str">
        <f>IF(tbPayroll[[#This Row],[idx]]="","",
IF(AER23=0,0,
ROUND(IF(SUMIFS($AM23:$BMK23,$AM$3:$BMK$3,"&lt;"&amp;AEV$3,$AM$2:$BMK$2,AEV$2)+AEQ23+SUMIFS($AM23:$BMK23,$AM$3:$BMK$3,"&lt;"&amp;AEU$3,$AM$2:$BMK$2,AEU$2)+AER23&lt;tbPayroll[[#This Row],[401ContriLimit]],
AER23,
AER23/(AEQ23+AER23)*
(tbPayroll[[#This Row],[401ContriLimit]]-SUMIFS($AM23:$BMK23,$AM$3:$BMK$3,"&lt;"&amp;AEV$3,$AM$2:$BMK$2,AEV$2)-SUMIFS($AM23:$BMK23,$AM$3:$BMK$3,"&lt;"&amp;AEU$3,$AM$2:$BMK$2,AEU$2))),2)))</f>
        <v/>
      </c>
      <c r="AEV23" s="116" t="str">
        <f>IF(tbPayroll[[#This Row],[idx]]="","",
IF(AEQ23=0,0,
ROUND(IF(SUMIFS($AM23:$BMK23,$AM$3:$BMK$3,"&lt;"&amp;AEV$3,$AM$2:$BMK$2,AEV$2)+AEQ23+SUMIFS($AM23:$BMK23,$AM$3:$BMK$3,"&lt;"&amp;AEU$3,$AM$2:$BMK$2,AEU$2)+AER23&lt;tbPayroll[[#This Row],[401ContriLimit]],
AEQ23,
AEQ23/(AEQ23+AER23)*
(tbPayroll[[#This Row],[401ContriLimit]]-SUMIFS($AM23:$BMK23,$AM$3:$BMK$3,"&lt;"&amp;AEV$3,$AM$2:$BMK$2,AEV$2)-SUMIFS($AM23:$BMK23,$AM$3:$BMK$3,"&lt;"&amp;AEU$3,$AM$2:$BMK$2,AEU$2))),2)
))</f>
        <v/>
      </c>
      <c r="AEW23" s="116" t="str" cm="1">
        <f t="array" ref="AEW23">IF(tbPayroll[[#This Row],[idx]]="","",
IF(AEO23=0,0,
MAX(SUMIFS($AM23:$BMK23,$AM$3:$BMK$3,"&lt;="&amp;AFC$3,$AM$2:$BMK$2,AFC$2)-INDEX(mediAddTable,tbPayroll[[#This Row],[fedStatus]]),0)-
SUMIFS($AM23:$BMK23,$AM$3:$BMK$3,"&lt;"&amp;AFC$3,$AM$2:$BMK$2,AEW$2)
))</f>
        <v/>
      </c>
      <c r="AEX23" s="116" t="str">
        <f>IF(tbPayroll[[#This Row],[idx]]="","",
ROUND(MAX(AFB23*dPeriods+tbPayroll[[#This Row],[adjustedAmount]],0),dFEDRound))</f>
        <v/>
      </c>
      <c r="AEY23" s="116" t="str">
        <f>IF(tbPayroll[[#This Row],[idx]]="","",
ROUND(IF(hoursMode="Daily",
SUMIFS(Hours!$J22:$BDM22,Hours!$J$2:$BDM$2,"&gt;="&amp;AEA$5,Hours!$J$2:$BDM$2,"&lt;="&amp;AFD$5,Hours!$J$5:$BDM$5,dRegularName),
SUMIFS(Hours!$J22:$BDM22,Hours!$J$1:$BDM$1,AEZ$3,Hours!$J$5:$BDM$5,dRegularName)
),2))</f>
        <v/>
      </c>
      <c r="AEZ23" s="116" t="str">
        <f>IF(tbPayroll[[#This Row],[idx]]="","",
IF(hoursMode="Daily",
SUMIFS(Hours!$J22:$BDM22,Hours!$J$2:$BDM$2,"&gt;="&amp;AEA$5,Hours!$J$2:$BDM$2,"&lt;="&amp;AFD$5,Hours!$J$5:$BDM$5,dOvertimeName),
SUMIFS(Hours!$J22:$BDM22,Hours!$J$1:$BDM$1,AEZ$3,Hours!$J$5:$BDM$5,dOvertimeName)
))</f>
        <v/>
      </c>
      <c r="AFA23" s="116" t="str">
        <f>IF(tbPayroll[[#This Row],[idx]]="","",
IF(hoursMode="Daily",
SUMIFS(Hours!$J22:$BDM22,Hours!$J$2:$BDM$2,"&gt;="&amp;AEA$5,Hours!$J$2:$BDM$2,"&lt;="&amp;AFD$5,Hours!$J$5:$BDM$5,dVacationName),
SUMIFS(Hours!$J22:$BDM22,Hours!$J$1:$BDM$1,AEZ$3,Hours!$J$5:$BDM$5,dVacationName)
))</f>
        <v/>
      </c>
      <c r="AFB23" s="116" t="str">
        <f>IF(tbPayroll[[#This Row],[Employee]]="","",MAX(AFD23-tbPayroll[[#This Row],[free]]-AEB23-AEU23,0))</f>
        <v/>
      </c>
      <c r="AFC23" s="116" t="str">
        <f>IF(tbPayroll[[#This Row],[Employee]]="","",MAX(AFD23-tbPayroll[[#This Row],[free]]-AEB23,0))</f>
        <v/>
      </c>
      <c r="AFD23" s="116" t="str">
        <f>IF(tbPayroll[[#This Row],[Employee]]="","",
IF(tbPayroll[[#This Row],[employmentDate]]&gt;AFD$5,0,AEF23+AEG23+AEH23+AED23))</f>
        <v/>
      </c>
      <c r="AFE23" s="116" t="str">
        <f>IF(tbPayroll[[#This Row],[Employee]]="","",AFD23-SUM(AEI23:AEN23)-AEC23-AEB23-AEU23-AEV23)</f>
        <v/>
      </c>
      <c r="AFF23" s="417"/>
      <c r="AFG23" s="192"/>
      <c r="AFH23" s="192"/>
      <c r="AFI23" s="192"/>
      <c r="AFJ23" s="193"/>
      <c r="AFK23" s="116" t="str">
        <f>IF(tbPayroll[[#This Row],[Employee]]="","",
AGE23 &amp; " | " &amp; AGF23&amp; " | " &amp; AGG23
)</f>
        <v/>
      </c>
      <c r="AFL23" s="116" t="str">
        <f>IF(tbPayroll[[#This Row],[Employee]]="","",
IF(tbPayroll[[#This Row],[employmentDate]]&gt;AGJ$5,0,
ROUND(IF(tbPayroll[[#This Row],[IncomeBase]]=dSalaried,IF(AFG23&lt;&gt;"",AFG23,tbPayroll[[#This Row],[EmpWage]]),AGE23*IF(AFG23&lt;&gt;"",AFG23,tbPayroll[[#This Row],[EmpWage]])),2)))</f>
        <v/>
      </c>
      <c r="AFM23" s="116" t="str">
        <f>IF(tbPayroll[[#This Row],[Employee]]="","",
IF(tbPayroll[[#This Row],[employmentDate]]&gt;AGJ$5,0,
ROUND(AGF23*tbPayroll[[#This Row],[overrrate]]*
IF(AFG23&lt;&gt;"",AFG23,tbPayroll[[#This Row],[EmpWage]])/IF(tbPayroll[[#This Row],[IncomeBase]]=dSalaried,MAX(tbPayroll[[#This Row],[regularwork]],1),1),2)
))</f>
        <v/>
      </c>
      <c r="AFN23" s="116" t="str">
        <f>IF(tbPayroll[[#This Row],[Employee]]="","",
IF(tbPayroll[[#This Row],[employmentDate]]&gt;AGJ$5,0,
ROUND(AGG23*
IFERROR(AFL23/AGE23,0),2
)))</f>
        <v/>
      </c>
      <c r="AFO23" s="116" t="str">
        <f>IF(tbPayroll[[#This Row],[Employee]]="","",
tbPayroll[[#This Row],[exState]]*
(tbPayroll[[#This Row],[stateAddDedu]]+ROUND(
MAX(AGH23-tbPayroll[[#This Row],[persExemp]],0)*tbPayroll[[#This Row],[stateTax]],dRound))
)</f>
        <v/>
      </c>
      <c r="AFP23" s="116" t="str">
        <f>IF(tbPayroll[[#This Row],[Employee]]="","",
(ROUND(
MAX(AGH23-tbPayroll[[#This Row],[persExemp]],0)*tbPayroll[[#This Row],[dLocal]],dRound))
)</f>
        <v/>
      </c>
      <c r="AFQ23" s="116" t="str">
        <f>IF(tbPayroll[[#This Row],[Employee]]="","",
(ROUND(
MAX(AGH23-tbPayroll[[#This Row],[persExemp]],0)*tbPayroll[[#This Row],[dCity]],dRound))
)</f>
        <v/>
      </c>
      <c r="AFR23" s="116" t="str" cm="1">
        <f t="array" aca="1" ref="AFR23" ca="1">IF(tbPayroll[[#This Row],[idx]]="","",
IF(AFU23=0,0,
ROUND(tbPayroll[[#This Row],[exFed]]*
MAX(
((AGD23-INDEX(INDIRECT(tbPayroll[[#This Row],[fedPrefix]]&amp;CHOOSE(tbPayroll[[#This Row],[fedStatus]],"SingleWage","JointlyWage","SingleWage","HeadWage")),AFU23))*
INDEX(INDIRECT(tbPayroll[[#This Row],[fedPrefix]]&amp;"Perc"),AFU23)+
INDEX(INDIRECT(tbPayroll[[#This Row],[fedPrefix]]&amp;CHOOSE(tbPayroll[[#This Row],[fedStatus]],"SingleHold","JointlyHold","SingleHold","HeadHold")),AFU23))/dPeriods
- IF(tbPayroll[[#This Row],[isFormSent]]="Yes",tbPayroll[[#This Row],[isFormStep3]],0),0)
+tbPayroll[[#This Row],[isFormStep4c]],dFEDRound)
)
)</f>
        <v/>
      </c>
      <c r="AFS23" s="116" t="str">
        <f>IF(tbPayroll[[#This Row],[idx]]="","",
ROUND(tbPayroll[[#This Row],[exSS]]*
IF(SUMIFS($AM23:$BMK23,$AM$3:$BMK$3,"&lt;"&amp;AFS$3,$AM$2:$BMK$2,AFS$2) +ssTax*AGI23 &lt;ssTax*ssMax,
ssTax*AGI23,
MAX(ssTax*ssMax-SUMIFS($AM23:$BMK23,$AM$3:$BMK$3,"&lt;"&amp;AFS$3,$AM$2:$BMK$2,AFS$2),0)),
2)
)</f>
        <v/>
      </c>
      <c r="AFT23" s="116" t="str">
        <f>IF(tbPayroll[[#This Row],[idx]]="","",IF(AFU23=0,0,ROUND(tbPayroll[[#This Row],[exMedi]]*mediTax*AGI23+AGC23*mediMax,2)))</f>
        <v/>
      </c>
      <c r="AFU23" s="116" t="str">
        <f ca="1">IF(tbPayroll[[#This Row],[idx]]="","",IFERROR(MATCH(AGD23,INDIRECT(tbPayroll[[#This Row],[fedPrefix]]&amp;CHOOSE(tbPayroll[[#This Row],[fedStatus]],"SingleWage","JointlyWage","SingleWage","HeadWage")),1),0))</f>
        <v/>
      </c>
      <c r="AFV23" s="116"/>
      <c r="AFW23" s="116" t="str">
        <f>IF(tbPayroll[[#This Row],[idx]]="","",
ROUND(tbPayroll[[#This Row],[401Roth]]*IF(SUMIFS($AM23:$BMK23,$AM$3:$BMK$3,"&lt;"&amp;AGJ$3,$AM$2:$BMK$2,AGJ$2)+AFD23&lt;compensationCap,
AGJ23,
MAX(compensationCap-SUMIFS($AM23:$BMK23,$AM$3:$BMK$3,"&lt;"&amp;AGJ$3,$AM$2:$BMK$2,AGJ$2),0)),2))</f>
        <v/>
      </c>
      <c r="AFX23" s="116" t="str">
        <f>IF(tbPayroll[[#This Row],[idx]]="","",
ROUND(tbPayroll[[#This Row],[401PreTax]]*IF(SUMIFS($AM23:$BMK23,$AM$3:$BMK$3,"&lt;"&amp;AGJ$3,$AM$2:$BMK$2,AGJ$2)+AFD23&lt;compensationCap,
AGJ23,
MAX(compensationCap-SUMIFS($AM23:$BMK23,$AM$3:$BMK$3,"&lt;"&amp;AGJ$3,$AM$2:$BMK$2,AGJ$2),0)),2))</f>
        <v/>
      </c>
      <c r="AFY23" s="116" t="str">
        <f>IF(tbPayroll[[#This Row],[idx]]="","",
ROUND((tbPayroll[[#This Row],[401T1p]]*tbPayroll[[#This Row],[401T1Cap]]+tbPayroll[[#This Row],[401T2p]]*tbPayroll[[#This Row],[401T2Cap]])*IF(SUMIFS($AM23:$BMK23,$AM$3:$BMK$3,"&lt;"&amp;AGJ$3,$AM$2:$BMK$2,AGJ$2)+AFD23&lt;compensationCap,
AGJ23,
MAX(compensationCap-SUMIFS($AM23:$BMK23,$AM$3:$BMK$3,"&lt;"&amp;AGJ$3,$AM$2:$BMK$2,AGJ$2),0)),2))</f>
        <v/>
      </c>
      <c r="AFZ23" s="116" t="str">
        <f>IF(tbPayroll[[#This Row],[idx]]="","",
IF(AFY23=0,0,
ROUND(IF(SUMIFS($AM23:$BMK23,$AM$3:$BMK$3,"&lt;"&amp;AGB$3,$AM$2:$BMK$2,"&gt;="&amp;AFZ$2,$AM$2:$BMK$2,"&lt;="&amp;AGB$2)+AFW23+AFX23+AFY23&lt;tbPayroll[[#This Row],[401EmperLimit]],
AFY23,
MAX((tbPayroll[[#This Row],[401EmperLimit]]-SUMIFS($AM23:$BMK23,$AM$3:$BMK$3,"&lt;"&amp;AGB$3,$AM$2:$BMK$2,"&gt;="&amp;AFZ$2,$AM$2:$BMK$2,"&lt;="&amp;AGB$2)),0)),2)))</f>
        <v/>
      </c>
      <c r="AGA23" s="116" t="str">
        <f>IF(tbPayroll[[#This Row],[idx]]="","",
IF(AFX23=0,0,
ROUND(IF(SUMIFS($AM23:$BMK23,$AM$3:$BMK$3,"&lt;"&amp;AGB$3,$AM$2:$BMK$2,AGB$2)+AFW23+SUMIFS($AM23:$BMK23,$AM$3:$BMK$3,"&lt;"&amp;AGA$3,$AM$2:$BMK$2,AGA$2)+AFX23&lt;tbPayroll[[#This Row],[401ContriLimit]],
AFX23,
AFX23/(AFW23+AFX23)*
(tbPayroll[[#This Row],[401ContriLimit]]-SUMIFS($AM23:$BMK23,$AM$3:$BMK$3,"&lt;"&amp;AGB$3,$AM$2:$BMK$2,AGB$2)-SUMIFS($AM23:$BMK23,$AM$3:$BMK$3,"&lt;"&amp;AGA$3,$AM$2:$BMK$2,AGA$2))),2)))</f>
        <v/>
      </c>
      <c r="AGB23" s="116" t="str">
        <f>IF(tbPayroll[[#This Row],[idx]]="","",
IF(AFW23=0,0,
ROUND(IF(SUMIFS($AM23:$BMK23,$AM$3:$BMK$3,"&lt;"&amp;AGB$3,$AM$2:$BMK$2,AGB$2)+AFW23+SUMIFS($AM23:$BMK23,$AM$3:$BMK$3,"&lt;"&amp;AGA$3,$AM$2:$BMK$2,AGA$2)+AFX23&lt;tbPayroll[[#This Row],[401ContriLimit]],
AFW23,
AFW23/(AFW23+AFX23)*
(tbPayroll[[#This Row],[401ContriLimit]]-SUMIFS($AM23:$BMK23,$AM$3:$BMK$3,"&lt;"&amp;AGB$3,$AM$2:$BMK$2,AGB$2)-SUMIFS($AM23:$BMK23,$AM$3:$BMK$3,"&lt;"&amp;AGA$3,$AM$2:$BMK$2,AGA$2))),2)
))</f>
        <v/>
      </c>
      <c r="AGC23" s="116" t="str" cm="1">
        <f t="array" ref="AGC23">IF(tbPayroll[[#This Row],[idx]]="","",
IF(AFU23=0,0,
MAX(SUMIFS($AM23:$BMK23,$AM$3:$BMK$3,"&lt;="&amp;AGI$3,$AM$2:$BMK$2,AGI$2)-INDEX(mediAddTable,tbPayroll[[#This Row],[fedStatus]]),0)-
SUMIFS($AM23:$BMK23,$AM$3:$BMK$3,"&lt;"&amp;AGI$3,$AM$2:$BMK$2,AGC$2)
))</f>
        <v/>
      </c>
      <c r="AGD23" s="116" t="str">
        <f>IF(tbPayroll[[#This Row],[idx]]="","",
ROUND(MAX(AGH23*dPeriods+tbPayroll[[#This Row],[adjustedAmount]],0),dFEDRound))</f>
        <v/>
      </c>
      <c r="AGE23" s="116" t="str">
        <f>IF(tbPayroll[[#This Row],[idx]]="","",
ROUND(IF(hoursMode="Daily",
SUMIFS(Hours!$J22:$BDM22,Hours!$J$2:$BDM$2,"&gt;="&amp;AFG$5,Hours!$J$2:$BDM$2,"&lt;="&amp;AGJ$5,Hours!$J$5:$BDM$5,dRegularName),
SUMIFS(Hours!$J22:$BDM22,Hours!$J$1:$BDM$1,AGF$3,Hours!$J$5:$BDM$5,dRegularName)
),2))</f>
        <v/>
      </c>
      <c r="AGF23" s="116" t="str">
        <f>IF(tbPayroll[[#This Row],[idx]]="","",
IF(hoursMode="Daily",
SUMIFS(Hours!$J22:$BDM22,Hours!$J$2:$BDM$2,"&gt;="&amp;AFG$5,Hours!$J$2:$BDM$2,"&lt;="&amp;AGJ$5,Hours!$J$5:$BDM$5,dOvertimeName),
SUMIFS(Hours!$J22:$BDM22,Hours!$J$1:$BDM$1,AGF$3,Hours!$J$5:$BDM$5,dOvertimeName)
))</f>
        <v/>
      </c>
      <c r="AGG23" s="116" t="str">
        <f>IF(tbPayroll[[#This Row],[idx]]="","",
IF(hoursMode="Daily",
SUMIFS(Hours!$J22:$BDM22,Hours!$J$2:$BDM$2,"&gt;="&amp;AFG$5,Hours!$J$2:$BDM$2,"&lt;="&amp;AGJ$5,Hours!$J$5:$BDM$5,dVacationName),
SUMIFS(Hours!$J22:$BDM22,Hours!$J$1:$BDM$1,AGF$3,Hours!$J$5:$BDM$5,dVacationName)
))</f>
        <v/>
      </c>
      <c r="AGH23" s="116" t="str">
        <f>IF(tbPayroll[[#This Row],[Employee]]="","",MAX(AGJ23-tbPayroll[[#This Row],[free]]-AFH23-AGA23,0))</f>
        <v/>
      </c>
      <c r="AGI23" s="116" t="str">
        <f>IF(tbPayroll[[#This Row],[Employee]]="","",MAX(AGJ23-tbPayroll[[#This Row],[free]]-AFH23,0))</f>
        <v/>
      </c>
      <c r="AGJ23" s="116" t="str">
        <f>IF(tbPayroll[[#This Row],[Employee]]="","",
IF(tbPayroll[[#This Row],[employmentDate]]&gt;AGJ$5,0,AFL23+AFM23+AFN23+AFJ23))</f>
        <v/>
      </c>
      <c r="AGK23" s="116" t="str">
        <f>IF(tbPayroll[[#This Row],[Employee]]="","",AGJ23-SUM(AFO23:AFT23)-AFI23-AFH23-AGA23-AGB23)</f>
        <v/>
      </c>
      <c r="AGL23" s="417"/>
      <c r="AGM23" s="192"/>
      <c r="AGN23" s="192"/>
      <c r="AGO23" s="192"/>
      <c r="AGP23" s="193"/>
      <c r="AGQ23" s="116" t="str">
        <f>IF(tbPayroll[[#This Row],[Employee]]="","",
AHK23 &amp; " | " &amp; AHL23&amp; " | " &amp; AHM23
)</f>
        <v/>
      </c>
      <c r="AGR23" s="116" t="str">
        <f>IF(tbPayroll[[#This Row],[Employee]]="","",
IF(tbPayroll[[#This Row],[employmentDate]]&gt;AHP$5,0,
ROUND(IF(tbPayroll[[#This Row],[IncomeBase]]=dSalaried,IF(AGM23&lt;&gt;"",AGM23,tbPayroll[[#This Row],[EmpWage]]),AHK23*IF(AGM23&lt;&gt;"",AGM23,tbPayroll[[#This Row],[EmpWage]])),2)))</f>
        <v/>
      </c>
      <c r="AGS23" s="116" t="str">
        <f>IF(tbPayroll[[#This Row],[Employee]]="","",
IF(tbPayroll[[#This Row],[employmentDate]]&gt;AHP$5,0,
ROUND(AHL23*tbPayroll[[#This Row],[overrrate]]*
IF(AGM23&lt;&gt;"",AGM23,tbPayroll[[#This Row],[EmpWage]])/IF(tbPayroll[[#This Row],[IncomeBase]]=dSalaried,MAX(tbPayroll[[#This Row],[regularwork]],1),1),2)
))</f>
        <v/>
      </c>
      <c r="AGT23" s="116" t="str">
        <f>IF(tbPayroll[[#This Row],[Employee]]="","",
IF(tbPayroll[[#This Row],[employmentDate]]&gt;AHP$5,0,
ROUND(AHM23*
IFERROR(AGR23/AHK23,0),2
)))</f>
        <v/>
      </c>
      <c r="AGU23" s="116" t="str">
        <f>IF(tbPayroll[[#This Row],[Employee]]="","",
tbPayroll[[#This Row],[exState]]*
(tbPayroll[[#This Row],[stateAddDedu]]+ROUND(
MAX(AHN23-tbPayroll[[#This Row],[persExemp]],0)*tbPayroll[[#This Row],[stateTax]],dRound))
)</f>
        <v/>
      </c>
      <c r="AGV23" s="116" t="str">
        <f>IF(tbPayroll[[#This Row],[Employee]]="","",
(ROUND(
MAX(AHN23-tbPayroll[[#This Row],[persExemp]],0)*tbPayroll[[#This Row],[dLocal]],dRound))
)</f>
        <v/>
      </c>
      <c r="AGW23" s="116" t="str">
        <f>IF(tbPayroll[[#This Row],[Employee]]="","",
(ROUND(
MAX(AHN23-tbPayroll[[#This Row],[persExemp]],0)*tbPayroll[[#This Row],[dCity]],dRound))
)</f>
        <v/>
      </c>
      <c r="AGX23" s="116" t="str" cm="1">
        <f t="array" aca="1" ref="AGX23" ca="1">IF(tbPayroll[[#This Row],[idx]]="","",
IF(AHA23=0,0,
ROUND(tbPayroll[[#This Row],[exFed]]*
MAX(
((AHJ23-INDEX(INDIRECT(tbPayroll[[#This Row],[fedPrefix]]&amp;CHOOSE(tbPayroll[[#This Row],[fedStatus]],"SingleWage","JointlyWage","SingleWage","HeadWage")),AHA23))*
INDEX(INDIRECT(tbPayroll[[#This Row],[fedPrefix]]&amp;"Perc"),AHA23)+
INDEX(INDIRECT(tbPayroll[[#This Row],[fedPrefix]]&amp;CHOOSE(tbPayroll[[#This Row],[fedStatus]],"SingleHold","JointlyHold","SingleHold","HeadHold")),AHA23))/dPeriods
- IF(tbPayroll[[#This Row],[isFormSent]]="Yes",tbPayroll[[#This Row],[isFormStep3]],0),0)
+tbPayroll[[#This Row],[isFormStep4c]],dFEDRound)
)
)</f>
        <v/>
      </c>
      <c r="AGY23" s="116" t="str">
        <f>IF(tbPayroll[[#This Row],[idx]]="","",
ROUND(tbPayroll[[#This Row],[exSS]]*
IF(SUMIFS($AM23:$BMK23,$AM$3:$BMK$3,"&lt;"&amp;AGY$3,$AM$2:$BMK$2,AGY$2) +ssTax*AHO23 &lt;ssTax*ssMax,
ssTax*AHO23,
MAX(ssTax*ssMax-SUMIFS($AM23:$BMK23,$AM$3:$BMK$3,"&lt;"&amp;AGY$3,$AM$2:$BMK$2,AGY$2),0)),
2)
)</f>
        <v/>
      </c>
      <c r="AGZ23" s="116" t="str">
        <f>IF(tbPayroll[[#This Row],[idx]]="","",IF(AHA23=0,0,ROUND(tbPayroll[[#This Row],[exMedi]]*mediTax*AHO23+AHI23*mediMax,2)))</f>
        <v/>
      </c>
      <c r="AHA23" s="116" t="str">
        <f ca="1">IF(tbPayroll[[#This Row],[idx]]="","",IFERROR(MATCH(AHJ23,INDIRECT(tbPayroll[[#This Row],[fedPrefix]]&amp;CHOOSE(tbPayroll[[#This Row],[fedStatus]],"SingleWage","JointlyWage","SingleWage","HeadWage")),1),0))</f>
        <v/>
      </c>
      <c r="AHB23" s="116"/>
      <c r="AHC23" s="116" t="str">
        <f>IF(tbPayroll[[#This Row],[idx]]="","",
ROUND(tbPayroll[[#This Row],[401Roth]]*IF(SUMIFS($AM23:$BMK23,$AM$3:$BMK$3,"&lt;"&amp;AHP$3,$AM$2:$BMK$2,AHP$2)+AGJ23&lt;compensationCap,
AHP23,
MAX(compensationCap-SUMIFS($AM23:$BMK23,$AM$3:$BMK$3,"&lt;"&amp;AHP$3,$AM$2:$BMK$2,AHP$2),0)),2))</f>
        <v/>
      </c>
      <c r="AHD23" s="116" t="str">
        <f>IF(tbPayroll[[#This Row],[idx]]="","",
ROUND(tbPayroll[[#This Row],[401PreTax]]*IF(SUMIFS($AM23:$BMK23,$AM$3:$BMK$3,"&lt;"&amp;AHP$3,$AM$2:$BMK$2,AHP$2)+AGJ23&lt;compensationCap,
AHP23,
MAX(compensationCap-SUMIFS($AM23:$BMK23,$AM$3:$BMK$3,"&lt;"&amp;AHP$3,$AM$2:$BMK$2,AHP$2),0)),2))</f>
        <v/>
      </c>
      <c r="AHE23" s="116" t="str">
        <f>IF(tbPayroll[[#This Row],[idx]]="","",
ROUND((tbPayroll[[#This Row],[401T1p]]*tbPayroll[[#This Row],[401T1Cap]]+tbPayroll[[#This Row],[401T2p]]*tbPayroll[[#This Row],[401T2Cap]])*IF(SUMIFS($AM23:$BMK23,$AM$3:$BMK$3,"&lt;"&amp;AHP$3,$AM$2:$BMK$2,AHP$2)+AGJ23&lt;compensationCap,
AHP23,
MAX(compensationCap-SUMIFS($AM23:$BMK23,$AM$3:$BMK$3,"&lt;"&amp;AHP$3,$AM$2:$BMK$2,AHP$2),0)),2))</f>
        <v/>
      </c>
      <c r="AHF23" s="116" t="str">
        <f>IF(tbPayroll[[#This Row],[idx]]="","",
IF(AHE23=0,0,
ROUND(IF(SUMIFS($AM23:$BMK23,$AM$3:$BMK$3,"&lt;"&amp;AHH$3,$AM$2:$BMK$2,"&gt;="&amp;AHF$2,$AM$2:$BMK$2,"&lt;="&amp;AHH$2)+AHC23+AHD23+AHE23&lt;tbPayroll[[#This Row],[401EmperLimit]],
AHE23,
MAX((tbPayroll[[#This Row],[401EmperLimit]]-SUMIFS($AM23:$BMK23,$AM$3:$BMK$3,"&lt;"&amp;AHH$3,$AM$2:$BMK$2,"&gt;="&amp;AHF$2,$AM$2:$BMK$2,"&lt;="&amp;AHH$2)),0)),2)))</f>
        <v/>
      </c>
      <c r="AHG23" s="116" t="str">
        <f>IF(tbPayroll[[#This Row],[idx]]="","",
IF(AHD23=0,0,
ROUND(IF(SUMIFS($AM23:$BMK23,$AM$3:$BMK$3,"&lt;"&amp;AHH$3,$AM$2:$BMK$2,AHH$2)+AHC23+SUMIFS($AM23:$BMK23,$AM$3:$BMK$3,"&lt;"&amp;AHG$3,$AM$2:$BMK$2,AHG$2)+AHD23&lt;tbPayroll[[#This Row],[401ContriLimit]],
AHD23,
AHD23/(AHC23+AHD23)*
(tbPayroll[[#This Row],[401ContriLimit]]-SUMIFS($AM23:$BMK23,$AM$3:$BMK$3,"&lt;"&amp;AHH$3,$AM$2:$BMK$2,AHH$2)-SUMIFS($AM23:$BMK23,$AM$3:$BMK$3,"&lt;"&amp;AHG$3,$AM$2:$BMK$2,AHG$2))),2)))</f>
        <v/>
      </c>
      <c r="AHH23" s="116" t="str">
        <f>IF(tbPayroll[[#This Row],[idx]]="","",
IF(AHC23=0,0,
ROUND(IF(SUMIFS($AM23:$BMK23,$AM$3:$BMK$3,"&lt;"&amp;AHH$3,$AM$2:$BMK$2,AHH$2)+AHC23+SUMIFS($AM23:$BMK23,$AM$3:$BMK$3,"&lt;"&amp;AHG$3,$AM$2:$BMK$2,AHG$2)+AHD23&lt;tbPayroll[[#This Row],[401ContriLimit]],
AHC23,
AHC23/(AHC23+AHD23)*
(tbPayroll[[#This Row],[401ContriLimit]]-SUMIFS($AM23:$BMK23,$AM$3:$BMK$3,"&lt;"&amp;AHH$3,$AM$2:$BMK$2,AHH$2)-SUMIFS($AM23:$BMK23,$AM$3:$BMK$3,"&lt;"&amp;AHG$3,$AM$2:$BMK$2,AHG$2))),2)
))</f>
        <v/>
      </c>
      <c r="AHI23" s="116" t="str" cm="1">
        <f t="array" ref="AHI23">IF(tbPayroll[[#This Row],[idx]]="","",
IF(AHA23=0,0,
MAX(SUMIFS($AM23:$BMK23,$AM$3:$BMK$3,"&lt;="&amp;AHO$3,$AM$2:$BMK$2,AHO$2)-INDEX(mediAddTable,tbPayroll[[#This Row],[fedStatus]]),0)-
SUMIFS($AM23:$BMK23,$AM$3:$BMK$3,"&lt;"&amp;AHO$3,$AM$2:$BMK$2,AHI$2)
))</f>
        <v/>
      </c>
      <c r="AHJ23" s="116" t="str">
        <f>IF(tbPayroll[[#This Row],[idx]]="","",
ROUND(MAX(AHN23*dPeriods+tbPayroll[[#This Row],[adjustedAmount]],0),dFEDRound))</f>
        <v/>
      </c>
      <c r="AHK23" s="116" t="str">
        <f>IF(tbPayroll[[#This Row],[idx]]="","",
ROUND(IF(hoursMode="Daily",
SUMIFS(Hours!$J22:$BDM22,Hours!$J$2:$BDM$2,"&gt;="&amp;AGM$5,Hours!$J$2:$BDM$2,"&lt;="&amp;AHP$5,Hours!$J$5:$BDM$5,dRegularName),
SUMIFS(Hours!$J22:$BDM22,Hours!$J$1:$BDM$1,AHL$3,Hours!$J$5:$BDM$5,dRegularName)
),2))</f>
        <v/>
      </c>
      <c r="AHL23" s="116" t="str">
        <f>IF(tbPayroll[[#This Row],[idx]]="","",
IF(hoursMode="Daily",
SUMIFS(Hours!$J22:$BDM22,Hours!$J$2:$BDM$2,"&gt;="&amp;AGM$5,Hours!$J$2:$BDM$2,"&lt;="&amp;AHP$5,Hours!$J$5:$BDM$5,dOvertimeName),
SUMIFS(Hours!$J22:$BDM22,Hours!$J$1:$BDM$1,AHL$3,Hours!$J$5:$BDM$5,dOvertimeName)
))</f>
        <v/>
      </c>
      <c r="AHM23" s="116" t="str">
        <f>IF(tbPayroll[[#This Row],[idx]]="","",
IF(hoursMode="Daily",
SUMIFS(Hours!$J22:$BDM22,Hours!$J$2:$BDM$2,"&gt;="&amp;AGM$5,Hours!$J$2:$BDM$2,"&lt;="&amp;AHP$5,Hours!$J$5:$BDM$5,dVacationName),
SUMIFS(Hours!$J22:$BDM22,Hours!$J$1:$BDM$1,AHL$3,Hours!$J$5:$BDM$5,dVacationName)
))</f>
        <v/>
      </c>
      <c r="AHN23" s="116" t="str">
        <f>IF(tbPayroll[[#This Row],[Employee]]="","",MAX(AHP23-tbPayroll[[#This Row],[free]]-AGN23-AHG23,0))</f>
        <v/>
      </c>
      <c r="AHO23" s="116" t="str">
        <f>IF(tbPayroll[[#This Row],[Employee]]="","",MAX(AHP23-tbPayroll[[#This Row],[free]]-AGN23,0))</f>
        <v/>
      </c>
      <c r="AHP23" s="116" t="str">
        <f>IF(tbPayroll[[#This Row],[Employee]]="","",
IF(tbPayroll[[#This Row],[employmentDate]]&gt;AHP$5,0,AGR23+AGS23+AGT23+AGP23))</f>
        <v/>
      </c>
      <c r="AHQ23" s="116" t="str">
        <f>IF(tbPayroll[[#This Row],[Employee]]="","",AHP23-SUM(AGU23:AGZ23)-AGO23-AGN23-AHG23-AHH23)</f>
        <v/>
      </c>
      <c r="AHR23" s="417"/>
      <c r="AHS23" s="192"/>
      <c r="AHT23" s="192"/>
      <c r="AHU23" s="192"/>
      <c r="AHV23" s="193"/>
      <c r="AHW23" s="116" t="str">
        <f>IF(tbPayroll[[#This Row],[Employee]]="","",
AIQ23 &amp; " | " &amp; AIR23&amp; " | " &amp; AIS23
)</f>
        <v/>
      </c>
      <c r="AHX23" s="116" t="str">
        <f>IF(tbPayroll[[#This Row],[Employee]]="","",
IF(tbPayroll[[#This Row],[employmentDate]]&gt;AIV$5,0,
ROUND(IF(tbPayroll[[#This Row],[IncomeBase]]=dSalaried,IF(AHS23&lt;&gt;"",AHS23,tbPayroll[[#This Row],[EmpWage]]),AIQ23*IF(AHS23&lt;&gt;"",AHS23,tbPayroll[[#This Row],[EmpWage]])),2)))</f>
        <v/>
      </c>
      <c r="AHY23" s="116" t="str">
        <f>IF(tbPayroll[[#This Row],[Employee]]="","",
IF(tbPayroll[[#This Row],[employmentDate]]&gt;AIV$5,0,
ROUND(AIR23*tbPayroll[[#This Row],[overrrate]]*
IF(AHS23&lt;&gt;"",AHS23,tbPayroll[[#This Row],[EmpWage]])/IF(tbPayroll[[#This Row],[IncomeBase]]=dSalaried,MAX(tbPayroll[[#This Row],[regularwork]],1),1),2)
))</f>
        <v/>
      </c>
      <c r="AHZ23" s="116" t="str">
        <f>IF(tbPayroll[[#This Row],[Employee]]="","",
IF(tbPayroll[[#This Row],[employmentDate]]&gt;AIV$5,0,
ROUND(AIS23*
IFERROR(AHX23/AIQ23,0),2
)))</f>
        <v/>
      </c>
      <c r="AIA23" s="116" t="str">
        <f>IF(tbPayroll[[#This Row],[Employee]]="","",
tbPayroll[[#This Row],[exState]]*
(tbPayroll[[#This Row],[stateAddDedu]]+ROUND(
MAX(AIT23-tbPayroll[[#This Row],[persExemp]],0)*tbPayroll[[#This Row],[stateTax]],dRound))
)</f>
        <v/>
      </c>
      <c r="AIB23" s="116" t="str">
        <f>IF(tbPayroll[[#This Row],[Employee]]="","",
(ROUND(
MAX(AIT23-tbPayroll[[#This Row],[persExemp]],0)*tbPayroll[[#This Row],[dLocal]],dRound))
)</f>
        <v/>
      </c>
      <c r="AIC23" s="116" t="str">
        <f>IF(tbPayroll[[#This Row],[Employee]]="","",
(ROUND(
MAX(AIT23-tbPayroll[[#This Row],[persExemp]],0)*tbPayroll[[#This Row],[dCity]],dRound))
)</f>
        <v/>
      </c>
      <c r="AID23" s="116" t="str" cm="1">
        <f t="array" aca="1" ref="AID23" ca="1">IF(tbPayroll[[#This Row],[idx]]="","",
IF(AIG23=0,0,
ROUND(tbPayroll[[#This Row],[exFed]]*
MAX(
((AIP23-INDEX(INDIRECT(tbPayroll[[#This Row],[fedPrefix]]&amp;CHOOSE(tbPayroll[[#This Row],[fedStatus]],"SingleWage","JointlyWage","SingleWage","HeadWage")),AIG23))*
INDEX(INDIRECT(tbPayroll[[#This Row],[fedPrefix]]&amp;"Perc"),AIG23)+
INDEX(INDIRECT(tbPayroll[[#This Row],[fedPrefix]]&amp;CHOOSE(tbPayroll[[#This Row],[fedStatus]],"SingleHold","JointlyHold","SingleHold","HeadHold")),AIG23))/dPeriods
- IF(tbPayroll[[#This Row],[isFormSent]]="Yes",tbPayroll[[#This Row],[isFormStep3]],0),0)
+tbPayroll[[#This Row],[isFormStep4c]],dFEDRound)
)
)</f>
        <v/>
      </c>
      <c r="AIE23" s="116" t="str">
        <f>IF(tbPayroll[[#This Row],[idx]]="","",
ROUND(tbPayroll[[#This Row],[exSS]]*
IF(SUMIFS($AM23:$BMK23,$AM$3:$BMK$3,"&lt;"&amp;AIE$3,$AM$2:$BMK$2,AIE$2) +ssTax*AIU23 &lt;ssTax*ssMax,
ssTax*AIU23,
MAX(ssTax*ssMax-SUMIFS($AM23:$BMK23,$AM$3:$BMK$3,"&lt;"&amp;AIE$3,$AM$2:$BMK$2,AIE$2),0)),
2)
)</f>
        <v/>
      </c>
      <c r="AIF23" s="116" t="str">
        <f>IF(tbPayroll[[#This Row],[idx]]="","",IF(AIG23=0,0,ROUND(tbPayroll[[#This Row],[exMedi]]*mediTax*AIU23+AIO23*mediMax,2)))</f>
        <v/>
      </c>
      <c r="AIG23" s="116" t="str">
        <f ca="1">IF(tbPayroll[[#This Row],[idx]]="","",IFERROR(MATCH(AIP23,INDIRECT(tbPayroll[[#This Row],[fedPrefix]]&amp;CHOOSE(tbPayroll[[#This Row],[fedStatus]],"SingleWage","JointlyWage","SingleWage","HeadWage")),1),0))</f>
        <v/>
      </c>
      <c r="AIH23" s="116"/>
      <c r="AII23" s="116" t="str">
        <f>IF(tbPayroll[[#This Row],[idx]]="","",
ROUND(tbPayroll[[#This Row],[401Roth]]*IF(SUMIFS($AM23:$BMK23,$AM$3:$BMK$3,"&lt;"&amp;AIV$3,$AM$2:$BMK$2,AIV$2)+AHP23&lt;compensationCap,
AIV23,
MAX(compensationCap-SUMIFS($AM23:$BMK23,$AM$3:$BMK$3,"&lt;"&amp;AIV$3,$AM$2:$BMK$2,AIV$2),0)),2))</f>
        <v/>
      </c>
      <c r="AIJ23" s="116" t="str">
        <f>IF(tbPayroll[[#This Row],[idx]]="","",
ROUND(tbPayroll[[#This Row],[401PreTax]]*IF(SUMIFS($AM23:$BMK23,$AM$3:$BMK$3,"&lt;"&amp;AIV$3,$AM$2:$BMK$2,AIV$2)+AHP23&lt;compensationCap,
AIV23,
MAX(compensationCap-SUMIFS($AM23:$BMK23,$AM$3:$BMK$3,"&lt;"&amp;AIV$3,$AM$2:$BMK$2,AIV$2),0)),2))</f>
        <v/>
      </c>
      <c r="AIK23" s="116" t="str">
        <f>IF(tbPayroll[[#This Row],[idx]]="","",
ROUND((tbPayroll[[#This Row],[401T1p]]*tbPayroll[[#This Row],[401T1Cap]]+tbPayroll[[#This Row],[401T2p]]*tbPayroll[[#This Row],[401T2Cap]])*IF(SUMIFS($AM23:$BMK23,$AM$3:$BMK$3,"&lt;"&amp;AIV$3,$AM$2:$BMK$2,AIV$2)+AHP23&lt;compensationCap,
AIV23,
MAX(compensationCap-SUMIFS($AM23:$BMK23,$AM$3:$BMK$3,"&lt;"&amp;AIV$3,$AM$2:$BMK$2,AIV$2),0)),2))</f>
        <v/>
      </c>
      <c r="AIL23" s="116" t="str">
        <f>IF(tbPayroll[[#This Row],[idx]]="","",
IF(AIK23=0,0,
ROUND(IF(SUMIFS($AM23:$BMK23,$AM$3:$BMK$3,"&lt;"&amp;AIN$3,$AM$2:$BMK$2,"&gt;="&amp;AIL$2,$AM$2:$BMK$2,"&lt;="&amp;AIN$2)+AII23+AIJ23+AIK23&lt;tbPayroll[[#This Row],[401EmperLimit]],
AIK23,
MAX((tbPayroll[[#This Row],[401EmperLimit]]-SUMIFS($AM23:$BMK23,$AM$3:$BMK$3,"&lt;"&amp;AIN$3,$AM$2:$BMK$2,"&gt;="&amp;AIL$2,$AM$2:$BMK$2,"&lt;="&amp;AIN$2)),0)),2)))</f>
        <v/>
      </c>
      <c r="AIM23" s="116" t="str">
        <f>IF(tbPayroll[[#This Row],[idx]]="","",
IF(AIJ23=0,0,
ROUND(IF(SUMIFS($AM23:$BMK23,$AM$3:$BMK$3,"&lt;"&amp;AIN$3,$AM$2:$BMK$2,AIN$2)+AII23+SUMIFS($AM23:$BMK23,$AM$3:$BMK$3,"&lt;"&amp;AIM$3,$AM$2:$BMK$2,AIM$2)+AIJ23&lt;tbPayroll[[#This Row],[401ContriLimit]],
AIJ23,
AIJ23/(AII23+AIJ23)*
(tbPayroll[[#This Row],[401ContriLimit]]-SUMIFS($AM23:$BMK23,$AM$3:$BMK$3,"&lt;"&amp;AIN$3,$AM$2:$BMK$2,AIN$2)-SUMIFS($AM23:$BMK23,$AM$3:$BMK$3,"&lt;"&amp;AIM$3,$AM$2:$BMK$2,AIM$2))),2)))</f>
        <v/>
      </c>
      <c r="AIN23" s="116" t="str">
        <f>IF(tbPayroll[[#This Row],[idx]]="","",
IF(AII23=0,0,
ROUND(IF(SUMIFS($AM23:$BMK23,$AM$3:$BMK$3,"&lt;"&amp;AIN$3,$AM$2:$BMK$2,AIN$2)+AII23+SUMIFS($AM23:$BMK23,$AM$3:$BMK$3,"&lt;"&amp;AIM$3,$AM$2:$BMK$2,AIM$2)+AIJ23&lt;tbPayroll[[#This Row],[401ContriLimit]],
AII23,
AII23/(AII23+AIJ23)*
(tbPayroll[[#This Row],[401ContriLimit]]-SUMIFS($AM23:$BMK23,$AM$3:$BMK$3,"&lt;"&amp;AIN$3,$AM$2:$BMK$2,AIN$2)-SUMIFS($AM23:$BMK23,$AM$3:$BMK$3,"&lt;"&amp;AIM$3,$AM$2:$BMK$2,AIM$2))),2)
))</f>
        <v/>
      </c>
      <c r="AIO23" s="116" t="str" cm="1">
        <f t="array" ref="AIO23">IF(tbPayroll[[#This Row],[idx]]="","",
IF(AIG23=0,0,
MAX(SUMIFS($AM23:$BMK23,$AM$3:$BMK$3,"&lt;="&amp;AIU$3,$AM$2:$BMK$2,AIU$2)-INDEX(mediAddTable,tbPayroll[[#This Row],[fedStatus]]),0)-
SUMIFS($AM23:$BMK23,$AM$3:$BMK$3,"&lt;"&amp;AIU$3,$AM$2:$BMK$2,AIO$2)
))</f>
        <v/>
      </c>
      <c r="AIP23" s="116" t="str">
        <f>IF(tbPayroll[[#This Row],[idx]]="","",
ROUND(MAX(AIT23*dPeriods+tbPayroll[[#This Row],[adjustedAmount]],0),dFEDRound))</f>
        <v/>
      </c>
      <c r="AIQ23" s="116" t="str">
        <f>IF(tbPayroll[[#This Row],[idx]]="","",
ROUND(IF(hoursMode="Daily",
SUMIFS(Hours!$J22:$BDM22,Hours!$J$2:$BDM$2,"&gt;="&amp;AHS$5,Hours!$J$2:$BDM$2,"&lt;="&amp;AIV$5,Hours!$J$5:$BDM$5,dRegularName),
SUMIFS(Hours!$J22:$BDM22,Hours!$J$1:$BDM$1,AIR$3,Hours!$J$5:$BDM$5,dRegularName)
),2))</f>
        <v/>
      </c>
      <c r="AIR23" s="116" t="str">
        <f>IF(tbPayroll[[#This Row],[idx]]="","",
IF(hoursMode="Daily",
SUMIFS(Hours!$J22:$BDM22,Hours!$J$2:$BDM$2,"&gt;="&amp;AHS$5,Hours!$J$2:$BDM$2,"&lt;="&amp;AIV$5,Hours!$J$5:$BDM$5,dOvertimeName),
SUMIFS(Hours!$J22:$BDM22,Hours!$J$1:$BDM$1,AIR$3,Hours!$J$5:$BDM$5,dOvertimeName)
))</f>
        <v/>
      </c>
      <c r="AIS23" s="116" t="str">
        <f>IF(tbPayroll[[#This Row],[idx]]="","",
IF(hoursMode="Daily",
SUMIFS(Hours!$J22:$BDM22,Hours!$J$2:$BDM$2,"&gt;="&amp;AHS$5,Hours!$J$2:$BDM$2,"&lt;="&amp;AIV$5,Hours!$J$5:$BDM$5,dVacationName),
SUMIFS(Hours!$J22:$BDM22,Hours!$J$1:$BDM$1,AIR$3,Hours!$J$5:$BDM$5,dVacationName)
))</f>
        <v/>
      </c>
      <c r="AIT23" s="116" t="str">
        <f>IF(tbPayroll[[#This Row],[Employee]]="","",MAX(AIV23-tbPayroll[[#This Row],[free]]-AHT23-AIM23,0))</f>
        <v/>
      </c>
      <c r="AIU23" s="116" t="str">
        <f>IF(tbPayroll[[#This Row],[Employee]]="","",MAX(AIV23-tbPayroll[[#This Row],[free]]-AHT23,0))</f>
        <v/>
      </c>
      <c r="AIV23" s="116" t="str">
        <f>IF(tbPayroll[[#This Row],[Employee]]="","",
IF(tbPayroll[[#This Row],[employmentDate]]&gt;AIV$5,0,AHX23+AHY23+AHZ23+AHV23))</f>
        <v/>
      </c>
      <c r="AIW23" s="116" t="str">
        <f>IF(tbPayroll[[#This Row],[Employee]]="","",AIV23-SUM(AIA23:AIF23)-AHU23-AHT23-AIM23-AIN23)</f>
        <v/>
      </c>
      <c r="AIX23" s="417"/>
      <c r="AIY23" s="192"/>
      <c r="AIZ23" s="192"/>
      <c r="AJA23" s="192"/>
      <c r="AJB23" s="193"/>
      <c r="AJC23" s="116" t="str">
        <f>IF(tbPayroll[[#This Row],[Employee]]="","",
AJW23 &amp; " | " &amp; AJX23&amp; " | " &amp; AJY23
)</f>
        <v/>
      </c>
      <c r="AJD23" s="116" t="str">
        <f>IF(tbPayroll[[#This Row],[Employee]]="","",
IF(tbPayroll[[#This Row],[employmentDate]]&gt;AKB$5,0,
ROUND(IF(tbPayroll[[#This Row],[IncomeBase]]=dSalaried,IF(AIY23&lt;&gt;"",AIY23,tbPayroll[[#This Row],[EmpWage]]),AJW23*IF(AIY23&lt;&gt;"",AIY23,tbPayroll[[#This Row],[EmpWage]])),2)))</f>
        <v/>
      </c>
      <c r="AJE23" s="116" t="str">
        <f>IF(tbPayroll[[#This Row],[Employee]]="","",
IF(tbPayroll[[#This Row],[employmentDate]]&gt;AKB$5,0,
ROUND(AJX23*tbPayroll[[#This Row],[overrrate]]*
IF(AIY23&lt;&gt;"",AIY23,tbPayroll[[#This Row],[EmpWage]])/IF(tbPayroll[[#This Row],[IncomeBase]]=dSalaried,MAX(tbPayroll[[#This Row],[regularwork]],1),1),2)
))</f>
        <v/>
      </c>
      <c r="AJF23" s="116" t="str">
        <f>IF(tbPayroll[[#This Row],[Employee]]="","",
IF(tbPayroll[[#This Row],[employmentDate]]&gt;AKB$5,0,
ROUND(AJY23*
IFERROR(AJD23/AJW23,0),2
)))</f>
        <v/>
      </c>
      <c r="AJG23" s="116" t="str">
        <f>IF(tbPayroll[[#This Row],[Employee]]="","",
tbPayroll[[#This Row],[exState]]*
(tbPayroll[[#This Row],[stateAddDedu]]+ROUND(
MAX(AJZ23-tbPayroll[[#This Row],[persExemp]],0)*tbPayroll[[#This Row],[stateTax]],dRound))
)</f>
        <v/>
      </c>
      <c r="AJH23" s="116" t="str">
        <f>IF(tbPayroll[[#This Row],[Employee]]="","",
(ROUND(
MAX(AJZ23-tbPayroll[[#This Row],[persExemp]],0)*tbPayroll[[#This Row],[dLocal]],dRound))
)</f>
        <v/>
      </c>
      <c r="AJI23" s="116" t="str">
        <f>IF(tbPayroll[[#This Row],[Employee]]="","",
(ROUND(
MAX(AJZ23-tbPayroll[[#This Row],[persExemp]],0)*tbPayroll[[#This Row],[dCity]],dRound))
)</f>
        <v/>
      </c>
      <c r="AJJ23" s="116" t="str" cm="1">
        <f t="array" aca="1" ref="AJJ23" ca="1">IF(tbPayroll[[#This Row],[idx]]="","",
IF(AJM23=0,0,
ROUND(tbPayroll[[#This Row],[exFed]]*
MAX(
((AJV23-INDEX(INDIRECT(tbPayroll[[#This Row],[fedPrefix]]&amp;CHOOSE(tbPayroll[[#This Row],[fedStatus]],"SingleWage","JointlyWage","SingleWage","HeadWage")),AJM23))*
INDEX(INDIRECT(tbPayroll[[#This Row],[fedPrefix]]&amp;"Perc"),AJM23)+
INDEX(INDIRECT(tbPayroll[[#This Row],[fedPrefix]]&amp;CHOOSE(tbPayroll[[#This Row],[fedStatus]],"SingleHold","JointlyHold","SingleHold","HeadHold")),AJM23))/dPeriods
- IF(tbPayroll[[#This Row],[isFormSent]]="Yes",tbPayroll[[#This Row],[isFormStep3]],0),0)
+tbPayroll[[#This Row],[isFormStep4c]],dFEDRound)
)
)</f>
        <v/>
      </c>
      <c r="AJK23" s="116" t="str">
        <f>IF(tbPayroll[[#This Row],[idx]]="","",
ROUND(tbPayroll[[#This Row],[exSS]]*
IF(SUMIFS($AM23:$BMK23,$AM$3:$BMK$3,"&lt;"&amp;AJK$3,$AM$2:$BMK$2,AJK$2) +ssTax*AKA23 &lt;ssTax*ssMax,
ssTax*AKA23,
MAX(ssTax*ssMax-SUMIFS($AM23:$BMK23,$AM$3:$BMK$3,"&lt;"&amp;AJK$3,$AM$2:$BMK$2,AJK$2),0)),
2)
)</f>
        <v/>
      </c>
      <c r="AJL23" s="116" t="str">
        <f>IF(tbPayroll[[#This Row],[idx]]="","",IF(AJM23=0,0,ROUND(tbPayroll[[#This Row],[exMedi]]*mediTax*AKA23+AJU23*mediMax,2)))</f>
        <v/>
      </c>
      <c r="AJM23" s="116" t="str">
        <f ca="1">IF(tbPayroll[[#This Row],[idx]]="","",IFERROR(MATCH(AJV23,INDIRECT(tbPayroll[[#This Row],[fedPrefix]]&amp;CHOOSE(tbPayroll[[#This Row],[fedStatus]],"SingleWage","JointlyWage","SingleWage","HeadWage")),1),0))</f>
        <v/>
      </c>
      <c r="AJN23" s="116"/>
      <c r="AJO23" s="116" t="str">
        <f>IF(tbPayroll[[#This Row],[idx]]="","",
ROUND(tbPayroll[[#This Row],[401Roth]]*IF(SUMIFS($AM23:$BMK23,$AM$3:$BMK$3,"&lt;"&amp;AKB$3,$AM$2:$BMK$2,AKB$2)+AIV23&lt;compensationCap,
AKB23,
MAX(compensationCap-SUMIFS($AM23:$BMK23,$AM$3:$BMK$3,"&lt;"&amp;AKB$3,$AM$2:$BMK$2,AKB$2),0)),2))</f>
        <v/>
      </c>
      <c r="AJP23" s="116" t="str">
        <f>IF(tbPayroll[[#This Row],[idx]]="","",
ROUND(tbPayroll[[#This Row],[401PreTax]]*IF(SUMIFS($AM23:$BMK23,$AM$3:$BMK$3,"&lt;"&amp;AKB$3,$AM$2:$BMK$2,AKB$2)+AIV23&lt;compensationCap,
AKB23,
MAX(compensationCap-SUMIFS($AM23:$BMK23,$AM$3:$BMK$3,"&lt;"&amp;AKB$3,$AM$2:$BMK$2,AKB$2),0)),2))</f>
        <v/>
      </c>
      <c r="AJQ23" s="116" t="str">
        <f>IF(tbPayroll[[#This Row],[idx]]="","",
ROUND((tbPayroll[[#This Row],[401T1p]]*tbPayroll[[#This Row],[401T1Cap]]+tbPayroll[[#This Row],[401T2p]]*tbPayroll[[#This Row],[401T2Cap]])*IF(SUMIFS($AM23:$BMK23,$AM$3:$BMK$3,"&lt;"&amp;AKB$3,$AM$2:$BMK$2,AKB$2)+AIV23&lt;compensationCap,
AKB23,
MAX(compensationCap-SUMIFS($AM23:$BMK23,$AM$3:$BMK$3,"&lt;"&amp;AKB$3,$AM$2:$BMK$2,AKB$2),0)),2))</f>
        <v/>
      </c>
      <c r="AJR23" s="116" t="str">
        <f>IF(tbPayroll[[#This Row],[idx]]="","",
IF(AJQ23=0,0,
ROUND(IF(SUMIFS($AM23:$BMK23,$AM$3:$BMK$3,"&lt;"&amp;AJT$3,$AM$2:$BMK$2,"&gt;="&amp;AJR$2,$AM$2:$BMK$2,"&lt;="&amp;AJT$2)+AJO23+AJP23+AJQ23&lt;tbPayroll[[#This Row],[401EmperLimit]],
AJQ23,
MAX((tbPayroll[[#This Row],[401EmperLimit]]-SUMIFS($AM23:$BMK23,$AM$3:$BMK$3,"&lt;"&amp;AJT$3,$AM$2:$BMK$2,"&gt;="&amp;AJR$2,$AM$2:$BMK$2,"&lt;="&amp;AJT$2)),0)),2)))</f>
        <v/>
      </c>
      <c r="AJS23" s="116" t="str">
        <f>IF(tbPayroll[[#This Row],[idx]]="","",
IF(AJP23=0,0,
ROUND(IF(SUMIFS($AM23:$BMK23,$AM$3:$BMK$3,"&lt;"&amp;AJT$3,$AM$2:$BMK$2,AJT$2)+AJO23+SUMIFS($AM23:$BMK23,$AM$3:$BMK$3,"&lt;"&amp;AJS$3,$AM$2:$BMK$2,AJS$2)+AJP23&lt;tbPayroll[[#This Row],[401ContriLimit]],
AJP23,
AJP23/(AJO23+AJP23)*
(tbPayroll[[#This Row],[401ContriLimit]]-SUMIFS($AM23:$BMK23,$AM$3:$BMK$3,"&lt;"&amp;AJT$3,$AM$2:$BMK$2,AJT$2)-SUMIFS($AM23:$BMK23,$AM$3:$BMK$3,"&lt;"&amp;AJS$3,$AM$2:$BMK$2,AJS$2))),2)))</f>
        <v/>
      </c>
      <c r="AJT23" s="116" t="str">
        <f>IF(tbPayroll[[#This Row],[idx]]="","",
IF(AJO23=0,0,
ROUND(IF(SUMIFS($AM23:$BMK23,$AM$3:$BMK$3,"&lt;"&amp;AJT$3,$AM$2:$BMK$2,AJT$2)+AJO23+SUMIFS($AM23:$BMK23,$AM$3:$BMK$3,"&lt;"&amp;AJS$3,$AM$2:$BMK$2,AJS$2)+AJP23&lt;tbPayroll[[#This Row],[401ContriLimit]],
AJO23,
AJO23/(AJO23+AJP23)*
(tbPayroll[[#This Row],[401ContriLimit]]-SUMIFS($AM23:$BMK23,$AM$3:$BMK$3,"&lt;"&amp;AJT$3,$AM$2:$BMK$2,AJT$2)-SUMIFS($AM23:$BMK23,$AM$3:$BMK$3,"&lt;"&amp;AJS$3,$AM$2:$BMK$2,AJS$2))),2)
))</f>
        <v/>
      </c>
      <c r="AJU23" s="116" t="str" cm="1">
        <f t="array" ref="AJU23">IF(tbPayroll[[#This Row],[idx]]="","",
IF(AJM23=0,0,
MAX(SUMIFS($AM23:$BMK23,$AM$3:$BMK$3,"&lt;="&amp;AKA$3,$AM$2:$BMK$2,AKA$2)-INDEX(mediAddTable,tbPayroll[[#This Row],[fedStatus]]),0)-
SUMIFS($AM23:$BMK23,$AM$3:$BMK$3,"&lt;"&amp;AKA$3,$AM$2:$BMK$2,AJU$2)
))</f>
        <v/>
      </c>
      <c r="AJV23" s="116" t="str">
        <f>IF(tbPayroll[[#This Row],[idx]]="","",
ROUND(MAX(AJZ23*dPeriods+tbPayroll[[#This Row],[adjustedAmount]],0),dFEDRound))</f>
        <v/>
      </c>
      <c r="AJW23" s="116" t="str">
        <f>IF(tbPayroll[[#This Row],[idx]]="","",
ROUND(IF(hoursMode="Daily",
SUMIFS(Hours!$J22:$BDM22,Hours!$J$2:$BDM$2,"&gt;="&amp;AIY$5,Hours!$J$2:$BDM$2,"&lt;="&amp;AKB$5,Hours!$J$5:$BDM$5,dRegularName),
SUMIFS(Hours!$J22:$BDM22,Hours!$J$1:$BDM$1,AJX$3,Hours!$J$5:$BDM$5,dRegularName)
),2))</f>
        <v/>
      </c>
      <c r="AJX23" s="116" t="str">
        <f>IF(tbPayroll[[#This Row],[idx]]="","",
IF(hoursMode="Daily",
SUMIFS(Hours!$J22:$BDM22,Hours!$J$2:$BDM$2,"&gt;="&amp;AIY$5,Hours!$J$2:$BDM$2,"&lt;="&amp;AKB$5,Hours!$J$5:$BDM$5,dOvertimeName),
SUMIFS(Hours!$J22:$BDM22,Hours!$J$1:$BDM$1,AJX$3,Hours!$J$5:$BDM$5,dOvertimeName)
))</f>
        <v/>
      </c>
      <c r="AJY23" s="116" t="str">
        <f>IF(tbPayroll[[#This Row],[idx]]="","",
IF(hoursMode="Daily",
SUMIFS(Hours!$J22:$BDM22,Hours!$J$2:$BDM$2,"&gt;="&amp;AIY$5,Hours!$J$2:$BDM$2,"&lt;="&amp;AKB$5,Hours!$J$5:$BDM$5,dVacationName),
SUMIFS(Hours!$J22:$BDM22,Hours!$J$1:$BDM$1,AJX$3,Hours!$J$5:$BDM$5,dVacationName)
))</f>
        <v/>
      </c>
      <c r="AJZ23" s="116" t="str">
        <f>IF(tbPayroll[[#This Row],[Employee]]="","",MAX(AKB23-tbPayroll[[#This Row],[free]]-AIZ23-AJS23,0))</f>
        <v/>
      </c>
      <c r="AKA23" s="116" t="str">
        <f>IF(tbPayroll[[#This Row],[Employee]]="","",MAX(AKB23-tbPayroll[[#This Row],[free]]-AIZ23,0))</f>
        <v/>
      </c>
      <c r="AKB23" s="116" t="str">
        <f>IF(tbPayroll[[#This Row],[Employee]]="","",
IF(tbPayroll[[#This Row],[employmentDate]]&gt;AKB$5,0,AJD23+AJE23+AJF23+AJB23))</f>
        <v/>
      </c>
      <c r="AKC23" s="116" t="str">
        <f>IF(tbPayroll[[#This Row],[Employee]]="","",AKB23-SUM(AJG23:AJL23)-AJA23-AIZ23-AJS23-AJT23)</f>
        <v/>
      </c>
      <c r="AKD23" s="417"/>
      <c r="AKE23" s="192"/>
      <c r="AKF23" s="192"/>
      <c r="AKG23" s="192"/>
      <c r="AKH23" s="193"/>
      <c r="AKI23" s="116" t="str">
        <f>IF(tbPayroll[[#This Row],[Employee]]="","",
ALC23 &amp; " | " &amp; ALD23&amp; " | " &amp; ALE23
)</f>
        <v/>
      </c>
      <c r="AKJ23" s="116" t="str">
        <f>IF(tbPayroll[[#This Row],[Employee]]="","",
IF(tbPayroll[[#This Row],[employmentDate]]&gt;ALH$5,0,
ROUND(IF(tbPayroll[[#This Row],[IncomeBase]]=dSalaried,IF(AKE23&lt;&gt;"",AKE23,tbPayroll[[#This Row],[EmpWage]]),ALC23*IF(AKE23&lt;&gt;"",AKE23,tbPayroll[[#This Row],[EmpWage]])),2)))</f>
        <v/>
      </c>
      <c r="AKK23" s="116" t="str">
        <f>IF(tbPayroll[[#This Row],[Employee]]="","",
IF(tbPayroll[[#This Row],[employmentDate]]&gt;ALH$5,0,
ROUND(ALD23*tbPayroll[[#This Row],[overrrate]]*
IF(AKE23&lt;&gt;"",AKE23,tbPayroll[[#This Row],[EmpWage]])/IF(tbPayroll[[#This Row],[IncomeBase]]=dSalaried,MAX(tbPayroll[[#This Row],[regularwork]],1),1),2)
))</f>
        <v/>
      </c>
      <c r="AKL23" s="116" t="str">
        <f>IF(tbPayroll[[#This Row],[Employee]]="","",
IF(tbPayroll[[#This Row],[employmentDate]]&gt;ALH$5,0,
ROUND(ALE23*
IFERROR(AKJ23/ALC23,0),2
)))</f>
        <v/>
      </c>
      <c r="AKM23" s="116" t="str">
        <f>IF(tbPayroll[[#This Row],[Employee]]="","",
tbPayroll[[#This Row],[exState]]*
(tbPayroll[[#This Row],[stateAddDedu]]+ROUND(
MAX(ALF23-tbPayroll[[#This Row],[persExemp]],0)*tbPayroll[[#This Row],[stateTax]],dRound))
)</f>
        <v/>
      </c>
      <c r="AKN23" s="116" t="str">
        <f>IF(tbPayroll[[#This Row],[Employee]]="","",
(ROUND(
MAX(ALF23-tbPayroll[[#This Row],[persExemp]],0)*tbPayroll[[#This Row],[dLocal]],dRound))
)</f>
        <v/>
      </c>
      <c r="AKO23" s="116" t="str">
        <f>IF(tbPayroll[[#This Row],[Employee]]="","",
(ROUND(
MAX(ALF23-tbPayroll[[#This Row],[persExemp]],0)*tbPayroll[[#This Row],[dCity]],dRound))
)</f>
        <v/>
      </c>
      <c r="AKP23" s="116" t="str" cm="1">
        <f t="array" aca="1" ref="AKP23" ca="1">IF(tbPayroll[[#This Row],[idx]]="","",
IF(AKS23=0,0,
ROUND(tbPayroll[[#This Row],[exFed]]*
MAX(
((ALB23-INDEX(INDIRECT(tbPayroll[[#This Row],[fedPrefix]]&amp;CHOOSE(tbPayroll[[#This Row],[fedStatus]],"SingleWage","JointlyWage","SingleWage","HeadWage")),AKS23))*
INDEX(INDIRECT(tbPayroll[[#This Row],[fedPrefix]]&amp;"Perc"),AKS23)+
INDEX(INDIRECT(tbPayroll[[#This Row],[fedPrefix]]&amp;CHOOSE(tbPayroll[[#This Row],[fedStatus]],"SingleHold","JointlyHold","SingleHold","HeadHold")),AKS23))/dPeriods
- IF(tbPayroll[[#This Row],[isFormSent]]="Yes",tbPayroll[[#This Row],[isFormStep3]],0),0)
+tbPayroll[[#This Row],[isFormStep4c]],dFEDRound)
)
)</f>
        <v/>
      </c>
      <c r="AKQ23" s="116" t="str">
        <f>IF(tbPayroll[[#This Row],[idx]]="","",
ROUND(tbPayroll[[#This Row],[exSS]]*
IF(SUMIFS($AM23:$BMK23,$AM$3:$BMK$3,"&lt;"&amp;AKQ$3,$AM$2:$BMK$2,AKQ$2) +ssTax*ALG23 &lt;ssTax*ssMax,
ssTax*ALG23,
MAX(ssTax*ssMax-SUMIFS($AM23:$BMK23,$AM$3:$BMK$3,"&lt;"&amp;AKQ$3,$AM$2:$BMK$2,AKQ$2),0)),
2)
)</f>
        <v/>
      </c>
      <c r="AKR23" s="116" t="str">
        <f>IF(tbPayroll[[#This Row],[idx]]="","",IF(AKS23=0,0,ROUND(tbPayroll[[#This Row],[exMedi]]*mediTax*ALG23+ALA23*mediMax,2)))</f>
        <v/>
      </c>
      <c r="AKS23" s="116" t="str">
        <f ca="1">IF(tbPayroll[[#This Row],[idx]]="","",IFERROR(MATCH(ALB23,INDIRECT(tbPayroll[[#This Row],[fedPrefix]]&amp;CHOOSE(tbPayroll[[#This Row],[fedStatus]],"SingleWage","JointlyWage","SingleWage","HeadWage")),1),0))</f>
        <v/>
      </c>
      <c r="AKT23" s="116"/>
      <c r="AKU23" s="116" t="str">
        <f>IF(tbPayroll[[#This Row],[idx]]="","",
ROUND(tbPayroll[[#This Row],[401Roth]]*IF(SUMIFS($AM23:$BMK23,$AM$3:$BMK$3,"&lt;"&amp;ALH$3,$AM$2:$BMK$2,ALH$2)+AKB23&lt;compensationCap,
ALH23,
MAX(compensationCap-SUMIFS($AM23:$BMK23,$AM$3:$BMK$3,"&lt;"&amp;ALH$3,$AM$2:$BMK$2,ALH$2),0)),2))</f>
        <v/>
      </c>
      <c r="AKV23" s="116" t="str">
        <f>IF(tbPayroll[[#This Row],[idx]]="","",
ROUND(tbPayroll[[#This Row],[401PreTax]]*IF(SUMIFS($AM23:$BMK23,$AM$3:$BMK$3,"&lt;"&amp;ALH$3,$AM$2:$BMK$2,ALH$2)+AKB23&lt;compensationCap,
ALH23,
MAX(compensationCap-SUMIFS($AM23:$BMK23,$AM$3:$BMK$3,"&lt;"&amp;ALH$3,$AM$2:$BMK$2,ALH$2),0)),2))</f>
        <v/>
      </c>
      <c r="AKW23" s="116" t="str">
        <f>IF(tbPayroll[[#This Row],[idx]]="","",
ROUND((tbPayroll[[#This Row],[401T1p]]*tbPayroll[[#This Row],[401T1Cap]]+tbPayroll[[#This Row],[401T2p]]*tbPayroll[[#This Row],[401T2Cap]])*IF(SUMIFS($AM23:$BMK23,$AM$3:$BMK$3,"&lt;"&amp;ALH$3,$AM$2:$BMK$2,ALH$2)+AKB23&lt;compensationCap,
ALH23,
MAX(compensationCap-SUMIFS($AM23:$BMK23,$AM$3:$BMK$3,"&lt;"&amp;ALH$3,$AM$2:$BMK$2,ALH$2),0)),2))</f>
        <v/>
      </c>
      <c r="AKX23" s="116" t="str">
        <f>IF(tbPayroll[[#This Row],[idx]]="","",
IF(AKW23=0,0,
ROUND(IF(SUMIFS($AM23:$BMK23,$AM$3:$BMK$3,"&lt;"&amp;AKZ$3,$AM$2:$BMK$2,"&gt;="&amp;AKX$2,$AM$2:$BMK$2,"&lt;="&amp;AKZ$2)+AKU23+AKV23+AKW23&lt;tbPayroll[[#This Row],[401EmperLimit]],
AKW23,
MAX((tbPayroll[[#This Row],[401EmperLimit]]-SUMIFS($AM23:$BMK23,$AM$3:$BMK$3,"&lt;"&amp;AKZ$3,$AM$2:$BMK$2,"&gt;="&amp;AKX$2,$AM$2:$BMK$2,"&lt;="&amp;AKZ$2)),0)),2)))</f>
        <v/>
      </c>
      <c r="AKY23" s="116" t="str">
        <f>IF(tbPayroll[[#This Row],[idx]]="","",
IF(AKV23=0,0,
ROUND(IF(SUMIFS($AM23:$BMK23,$AM$3:$BMK$3,"&lt;"&amp;AKZ$3,$AM$2:$BMK$2,AKZ$2)+AKU23+SUMIFS($AM23:$BMK23,$AM$3:$BMK$3,"&lt;"&amp;AKY$3,$AM$2:$BMK$2,AKY$2)+AKV23&lt;tbPayroll[[#This Row],[401ContriLimit]],
AKV23,
AKV23/(AKU23+AKV23)*
(tbPayroll[[#This Row],[401ContriLimit]]-SUMIFS($AM23:$BMK23,$AM$3:$BMK$3,"&lt;"&amp;AKZ$3,$AM$2:$BMK$2,AKZ$2)-SUMIFS($AM23:$BMK23,$AM$3:$BMK$3,"&lt;"&amp;AKY$3,$AM$2:$BMK$2,AKY$2))),2)))</f>
        <v/>
      </c>
      <c r="AKZ23" s="116" t="str">
        <f>IF(tbPayroll[[#This Row],[idx]]="","",
IF(AKU23=0,0,
ROUND(IF(SUMIFS($AM23:$BMK23,$AM$3:$BMK$3,"&lt;"&amp;AKZ$3,$AM$2:$BMK$2,AKZ$2)+AKU23+SUMIFS($AM23:$BMK23,$AM$3:$BMK$3,"&lt;"&amp;AKY$3,$AM$2:$BMK$2,AKY$2)+AKV23&lt;tbPayroll[[#This Row],[401ContriLimit]],
AKU23,
AKU23/(AKU23+AKV23)*
(tbPayroll[[#This Row],[401ContriLimit]]-SUMIFS($AM23:$BMK23,$AM$3:$BMK$3,"&lt;"&amp;AKZ$3,$AM$2:$BMK$2,AKZ$2)-SUMIFS($AM23:$BMK23,$AM$3:$BMK$3,"&lt;"&amp;AKY$3,$AM$2:$BMK$2,AKY$2))),2)
))</f>
        <v/>
      </c>
      <c r="ALA23" s="116" t="str" cm="1">
        <f t="array" ref="ALA23">IF(tbPayroll[[#This Row],[idx]]="","",
IF(AKS23=0,0,
MAX(SUMIFS($AM23:$BMK23,$AM$3:$BMK$3,"&lt;="&amp;ALG$3,$AM$2:$BMK$2,ALG$2)-INDEX(mediAddTable,tbPayroll[[#This Row],[fedStatus]]),0)-
SUMIFS($AM23:$BMK23,$AM$3:$BMK$3,"&lt;"&amp;ALG$3,$AM$2:$BMK$2,ALA$2)
))</f>
        <v/>
      </c>
      <c r="ALB23" s="116" t="str">
        <f>IF(tbPayroll[[#This Row],[idx]]="","",
ROUND(MAX(ALF23*dPeriods+tbPayroll[[#This Row],[adjustedAmount]],0),dFEDRound))</f>
        <v/>
      </c>
      <c r="ALC23" s="116" t="str">
        <f>IF(tbPayroll[[#This Row],[idx]]="","",
ROUND(IF(hoursMode="Daily",
SUMIFS(Hours!$J22:$BDM22,Hours!$J$2:$BDM$2,"&gt;="&amp;AKE$5,Hours!$J$2:$BDM$2,"&lt;="&amp;ALH$5,Hours!$J$5:$BDM$5,dRegularName),
SUMIFS(Hours!$J22:$BDM22,Hours!$J$1:$BDM$1,ALD$3,Hours!$J$5:$BDM$5,dRegularName)
),2))</f>
        <v/>
      </c>
      <c r="ALD23" s="116" t="str">
        <f>IF(tbPayroll[[#This Row],[idx]]="","",
IF(hoursMode="Daily",
SUMIFS(Hours!$J22:$BDM22,Hours!$J$2:$BDM$2,"&gt;="&amp;AKE$5,Hours!$J$2:$BDM$2,"&lt;="&amp;ALH$5,Hours!$J$5:$BDM$5,dOvertimeName),
SUMIFS(Hours!$J22:$BDM22,Hours!$J$1:$BDM$1,ALD$3,Hours!$J$5:$BDM$5,dOvertimeName)
))</f>
        <v/>
      </c>
      <c r="ALE23" s="116" t="str">
        <f>IF(tbPayroll[[#This Row],[idx]]="","",
IF(hoursMode="Daily",
SUMIFS(Hours!$J22:$BDM22,Hours!$J$2:$BDM$2,"&gt;="&amp;AKE$5,Hours!$J$2:$BDM$2,"&lt;="&amp;ALH$5,Hours!$J$5:$BDM$5,dVacationName),
SUMIFS(Hours!$J22:$BDM22,Hours!$J$1:$BDM$1,ALD$3,Hours!$J$5:$BDM$5,dVacationName)
))</f>
        <v/>
      </c>
      <c r="ALF23" s="116" t="str">
        <f>IF(tbPayroll[[#This Row],[Employee]]="","",MAX(ALH23-tbPayroll[[#This Row],[free]]-AKF23-AKY23,0))</f>
        <v/>
      </c>
      <c r="ALG23" s="116" t="str">
        <f>IF(tbPayroll[[#This Row],[Employee]]="","",MAX(ALH23-tbPayroll[[#This Row],[free]]-AKF23,0))</f>
        <v/>
      </c>
      <c r="ALH23" s="116" t="str">
        <f>IF(tbPayroll[[#This Row],[Employee]]="","",
IF(tbPayroll[[#This Row],[employmentDate]]&gt;ALH$5,0,AKJ23+AKK23+AKL23+AKH23))</f>
        <v/>
      </c>
      <c r="ALI23" s="116" t="str">
        <f>IF(tbPayroll[[#This Row],[Employee]]="","",ALH23-SUM(AKM23:AKR23)-AKG23-AKF23-AKY23-AKZ23)</f>
        <v/>
      </c>
      <c r="ALJ23" s="417"/>
      <c r="ALK23" s="192"/>
      <c r="ALL23" s="192"/>
      <c r="ALM23" s="192"/>
      <c r="ALN23" s="193"/>
      <c r="ALO23" s="116" t="str">
        <f>IF(tbPayroll[[#This Row],[Employee]]="","",
AMI23 &amp; " | " &amp; AMJ23&amp; " | " &amp; AMK23
)</f>
        <v/>
      </c>
      <c r="ALP23" s="116" t="str">
        <f>IF(tbPayroll[[#This Row],[Employee]]="","",
IF(tbPayroll[[#This Row],[employmentDate]]&gt;AMN$5,0,
ROUND(IF(tbPayroll[[#This Row],[IncomeBase]]=dSalaried,IF(ALK23&lt;&gt;"",ALK23,tbPayroll[[#This Row],[EmpWage]]),AMI23*IF(ALK23&lt;&gt;"",ALK23,tbPayroll[[#This Row],[EmpWage]])),2)))</f>
        <v/>
      </c>
      <c r="ALQ23" s="116" t="str">
        <f>IF(tbPayroll[[#This Row],[Employee]]="","",
IF(tbPayroll[[#This Row],[employmentDate]]&gt;AMN$5,0,
ROUND(AMJ23*tbPayroll[[#This Row],[overrrate]]*
IF(ALK23&lt;&gt;"",ALK23,tbPayroll[[#This Row],[EmpWage]])/IF(tbPayroll[[#This Row],[IncomeBase]]=dSalaried,MAX(tbPayroll[[#This Row],[regularwork]],1),1),2)
))</f>
        <v/>
      </c>
      <c r="ALR23" s="116" t="str">
        <f>IF(tbPayroll[[#This Row],[Employee]]="","",
IF(tbPayroll[[#This Row],[employmentDate]]&gt;AMN$5,0,
ROUND(AMK23*
IFERROR(ALP23/AMI23,0),2
)))</f>
        <v/>
      </c>
      <c r="ALS23" s="116" t="str">
        <f>IF(tbPayroll[[#This Row],[Employee]]="","",
tbPayroll[[#This Row],[exState]]*
(tbPayroll[[#This Row],[stateAddDedu]]+ROUND(
MAX(AML23-tbPayroll[[#This Row],[persExemp]],0)*tbPayroll[[#This Row],[stateTax]],dRound))
)</f>
        <v/>
      </c>
      <c r="ALT23" s="116" t="str">
        <f>IF(tbPayroll[[#This Row],[Employee]]="","",
(ROUND(
MAX(AML23-tbPayroll[[#This Row],[persExemp]],0)*tbPayroll[[#This Row],[dLocal]],dRound))
)</f>
        <v/>
      </c>
      <c r="ALU23" s="116" t="str">
        <f>IF(tbPayroll[[#This Row],[Employee]]="","",
(ROUND(
MAX(AML23-tbPayroll[[#This Row],[persExemp]],0)*tbPayroll[[#This Row],[dCity]],dRound))
)</f>
        <v/>
      </c>
      <c r="ALV23" s="116" t="str" cm="1">
        <f t="array" aca="1" ref="ALV23" ca="1">IF(tbPayroll[[#This Row],[idx]]="","",
IF(ALY23=0,0,
ROUND(tbPayroll[[#This Row],[exFed]]*
MAX(
((AMH23-INDEX(INDIRECT(tbPayroll[[#This Row],[fedPrefix]]&amp;CHOOSE(tbPayroll[[#This Row],[fedStatus]],"SingleWage","JointlyWage","SingleWage","HeadWage")),ALY23))*
INDEX(INDIRECT(tbPayroll[[#This Row],[fedPrefix]]&amp;"Perc"),ALY23)+
INDEX(INDIRECT(tbPayroll[[#This Row],[fedPrefix]]&amp;CHOOSE(tbPayroll[[#This Row],[fedStatus]],"SingleHold","JointlyHold","SingleHold","HeadHold")),ALY23))/dPeriods
- IF(tbPayroll[[#This Row],[isFormSent]]="Yes",tbPayroll[[#This Row],[isFormStep3]],0),0)
+tbPayroll[[#This Row],[isFormStep4c]],dFEDRound)
)
)</f>
        <v/>
      </c>
      <c r="ALW23" s="116" t="str">
        <f>IF(tbPayroll[[#This Row],[idx]]="","",
ROUND(tbPayroll[[#This Row],[exSS]]*
IF(SUMIFS($AM23:$BMK23,$AM$3:$BMK$3,"&lt;"&amp;ALW$3,$AM$2:$BMK$2,ALW$2) +ssTax*AMM23 &lt;ssTax*ssMax,
ssTax*AMM23,
MAX(ssTax*ssMax-SUMIFS($AM23:$BMK23,$AM$3:$BMK$3,"&lt;"&amp;ALW$3,$AM$2:$BMK$2,ALW$2),0)),
2)
)</f>
        <v/>
      </c>
      <c r="ALX23" s="116" t="str">
        <f>IF(tbPayroll[[#This Row],[idx]]="","",IF(ALY23=0,0,ROUND(tbPayroll[[#This Row],[exMedi]]*mediTax*AMM23+AMG23*mediMax,2)))</f>
        <v/>
      </c>
      <c r="ALY23" s="116" t="str">
        <f ca="1">IF(tbPayroll[[#This Row],[idx]]="","",IFERROR(MATCH(AMH23,INDIRECT(tbPayroll[[#This Row],[fedPrefix]]&amp;CHOOSE(tbPayroll[[#This Row],[fedStatus]],"SingleWage","JointlyWage","SingleWage","HeadWage")),1),0))</f>
        <v/>
      </c>
      <c r="ALZ23" s="116"/>
      <c r="AMA23" s="116" t="str">
        <f>IF(tbPayroll[[#This Row],[idx]]="","",
ROUND(tbPayroll[[#This Row],[401Roth]]*IF(SUMIFS($AM23:$BMK23,$AM$3:$BMK$3,"&lt;"&amp;AMN$3,$AM$2:$BMK$2,AMN$2)+ALH23&lt;compensationCap,
AMN23,
MAX(compensationCap-SUMIFS($AM23:$BMK23,$AM$3:$BMK$3,"&lt;"&amp;AMN$3,$AM$2:$BMK$2,AMN$2),0)),2))</f>
        <v/>
      </c>
      <c r="AMB23" s="116" t="str">
        <f>IF(tbPayroll[[#This Row],[idx]]="","",
ROUND(tbPayroll[[#This Row],[401PreTax]]*IF(SUMIFS($AM23:$BMK23,$AM$3:$BMK$3,"&lt;"&amp;AMN$3,$AM$2:$BMK$2,AMN$2)+ALH23&lt;compensationCap,
AMN23,
MAX(compensationCap-SUMIFS($AM23:$BMK23,$AM$3:$BMK$3,"&lt;"&amp;AMN$3,$AM$2:$BMK$2,AMN$2),0)),2))</f>
        <v/>
      </c>
      <c r="AMC23" s="116" t="str">
        <f>IF(tbPayroll[[#This Row],[idx]]="","",
ROUND((tbPayroll[[#This Row],[401T1p]]*tbPayroll[[#This Row],[401T1Cap]]+tbPayroll[[#This Row],[401T2p]]*tbPayroll[[#This Row],[401T2Cap]])*IF(SUMIFS($AM23:$BMK23,$AM$3:$BMK$3,"&lt;"&amp;AMN$3,$AM$2:$BMK$2,AMN$2)+ALH23&lt;compensationCap,
AMN23,
MAX(compensationCap-SUMIFS($AM23:$BMK23,$AM$3:$BMK$3,"&lt;"&amp;AMN$3,$AM$2:$BMK$2,AMN$2),0)),2))</f>
        <v/>
      </c>
      <c r="AMD23" s="116" t="str">
        <f>IF(tbPayroll[[#This Row],[idx]]="","",
IF(AMC23=0,0,
ROUND(IF(SUMIFS($AM23:$BMK23,$AM$3:$BMK$3,"&lt;"&amp;AMF$3,$AM$2:$BMK$2,"&gt;="&amp;AMD$2,$AM$2:$BMK$2,"&lt;="&amp;AMF$2)+AMA23+AMB23+AMC23&lt;tbPayroll[[#This Row],[401EmperLimit]],
AMC23,
MAX((tbPayroll[[#This Row],[401EmperLimit]]-SUMIFS($AM23:$BMK23,$AM$3:$BMK$3,"&lt;"&amp;AMF$3,$AM$2:$BMK$2,"&gt;="&amp;AMD$2,$AM$2:$BMK$2,"&lt;="&amp;AMF$2)),0)),2)))</f>
        <v/>
      </c>
      <c r="AME23" s="116" t="str">
        <f>IF(tbPayroll[[#This Row],[idx]]="","",
IF(AMB23=0,0,
ROUND(IF(SUMIFS($AM23:$BMK23,$AM$3:$BMK$3,"&lt;"&amp;AMF$3,$AM$2:$BMK$2,AMF$2)+AMA23+SUMIFS($AM23:$BMK23,$AM$3:$BMK$3,"&lt;"&amp;AME$3,$AM$2:$BMK$2,AME$2)+AMB23&lt;tbPayroll[[#This Row],[401ContriLimit]],
AMB23,
AMB23/(AMA23+AMB23)*
(tbPayroll[[#This Row],[401ContriLimit]]-SUMIFS($AM23:$BMK23,$AM$3:$BMK$3,"&lt;"&amp;AMF$3,$AM$2:$BMK$2,AMF$2)-SUMIFS($AM23:$BMK23,$AM$3:$BMK$3,"&lt;"&amp;AME$3,$AM$2:$BMK$2,AME$2))),2)))</f>
        <v/>
      </c>
      <c r="AMF23" s="116" t="str">
        <f>IF(tbPayroll[[#This Row],[idx]]="","",
IF(AMA23=0,0,
ROUND(IF(SUMIFS($AM23:$BMK23,$AM$3:$BMK$3,"&lt;"&amp;AMF$3,$AM$2:$BMK$2,AMF$2)+AMA23+SUMIFS($AM23:$BMK23,$AM$3:$BMK$3,"&lt;"&amp;AME$3,$AM$2:$BMK$2,AME$2)+AMB23&lt;tbPayroll[[#This Row],[401ContriLimit]],
AMA23,
AMA23/(AMA23+AMB23)*
(tbPayroll[[#This Row],[401ContriLimit]]-SUMIFS($AM23:$BMK23,$AM$3:$BMK$3,"&lt;"&amp;AMF$3,$AM$2:$BMK$2,AMF$2)-SUMIFS($AM23:$BMK23,$AM$3:$BMK$3,"&lt;"&amp;AME$3,$AM$2:$BMK$2,AME$2))),2)
))</f>
        <v/>
      </c>
      <c r="AMG23" s="116" t="str" cm="1">
        <f t="array" ref="AMG23">IF(tbPayroll[[#This Row],[idx]]="","",
IF(ALY23=0,0,
MAX(SUMIFS($AM23:$BMK23,$AM$3:$BMK$3,"&lt;="&amp;AMM$3,$AM$2:$BMK$2,AMM$2)-INDEX(mediAddTable,tbPayroll[[#This Row],[fedStatus]]),0)-
SUMIFS($AM23:$BMK23,$AM$3:$BMK$3,"&lt;"&amp;AMM$3,$AM$2:$BMK$2,AMG$2)
))</f>
        <v/>
      </c>
      <c r="AMH23" s="116" t="str">
        <f>IF(tbPayroll[[#This Row],[idx]]="","",
ROUND(MAX(AML23*dPeriods+tbPayroll[[#This Row],[adjustedAmount]],0),dFEDRound))</f>
        <v/>
      </c>
      <c r="AMI23" s="116" t="str">
        <f>IF(tbPayroll[[#This Row],[idx]]="","",
ROUND(IF(hoursMode="Daily",
SUMIFS(Hours!$J22:$BDM22,Hours!$J$2:$BDM$2,"&gt;="&amp;ALK$5,Hours!$J$2:$BDM$2,"&lt;="&amp;AMN$5,Hours!$J$5:$BDM$5,dRegularName),
SUMIFS(Hours!$J22:$BDM22,Hours!$J$1:$BDM$1,AMJ$3,Hours!$J$5:$BDM$5,dRegularName)
),2))</f>
        <v/>
      </c>
      <c r="AMJ23" s="116" t="str">
        <f>IF(tbPayroll[[#This Row],[idx]]="","",
IF(hoursMode="Daily",
SUMIFS(Hours!$J22:$BDM22,Hours!$J$2:$BDM$2,"&gt;="&amp;ALK$5,Hours!$J$2:$BDM$2,"&lt;="&amp;AMN$5,Hours!$J$5:$BDM$5,dOvertimeName),
SUMIFS(Hours!$J22:$BDM22,Hours!$J$1:$BDM$1,AMJ$3,Hours!$J$5:$BDM$5,dOvertimeName)
))</f>
        <v/>
      </c>
      <c r="AMK23" s="116" t="str">
        <f>IF(tbPayroll[[#This Row],[idx]]="","",
IF(hoursMode="Daily",
SUMIFS(Hours!$J22:$BDM22,Hours!$J$2:$BDM$2,"&gt;="&amp;ALK$5,Hours!$J$2:$BDM$2,"&lt;="&amp;AMN$5,Hours!$J$5:$BDM$5,dVacationName),
SUMIFS(Hours!$J22:$BDM22,Hours!$J$1:$BDM$1,AMJ$3,Hours!$J$5:$BDM$5,dVacationName)
))</f>
        <v/>
      </c>
      <c r="AML23" s="116" t="str">
        <f>IF(tbPayroll[[#This Row],[Employee]]="","",MAX(AMN23-tbPayroll[[#This Row],[free]]-ALL23-AME23,0))</f>
        <v/>
      </c>
      <c r="AMM23" s="116" t="str">
        <f>IF(tbPayroll[[#This Row],[Employee]]="","",MAX(AMN23-tbPayroll[[#This Row],[free]]-ALL23,0))</f>
        <v/>
      </c>
      <c r="AMN23" s="116" t="str">
        <f>IF(tbPayroll[[#This Row],[Employee]]="","",
IF(tbPayroll[[#This Row],[employmentDate]]&gt;AMN$5,0,ALP23+ALQ23+ALR23+ALN23))</f>
        <v/>
      </c>
      <c r="AMO23" s="116" t="str">
        <f>IF(tbPayroll[[#This Row],[Employee]]="","",AMN23-SUM(ALS23:ALX23)-ALM23-ALL23-AME23-AMF23)</f>
        <v/>
      </c>
      <c r="AMP23" s="417"/>
      <c r="AMQ23" s="192"/>
      <c r="AMR23" s="192"/>
      <c r="AMS23" s="192"/>
      <c r="AMT23" s="193"/>
      <c r="AMU23" s="116" t="str">
        <f>IF(tbPayroll[[#This Row],[Employee]]="","",
ANO23 &amp; " | " &amp; ANP23&amp; " | " &amp; ANQ23
)</f>
        <v/>
      </c>
      <c r="AMV23" s="116" t="str">
        <f>IF(tbPayroll[[#This Row],[Employee]]="","",
IF(tbPayroll[[#This Row],[employmentDate]]&gt;ANT$5,0,
ROUND(IF(tbPayroll[[#This Row],[IncomeBase]]=dSalaried,IF(AMQ23&lt;&gt;"",AMQ23,tbPayroll[[#This Row],[EmpWage]]),ANO23*IF(AMQ23&lt;&gt;"",AMQ23,tbPayroll[[#This Row],[EmpWage]])),2)))</f>
        <v/>
      </c>
      <c r="AMW23" s="116" t="str">
        <f>IF(tbPayroll[[#This Row],[Employee]]="","",
IF(tbPayroll[[#This Row],[employmentDate]]&gt;ANT$5,0,
ROUND(ANP23*tbPayroll[[#This Row],[overrrate]]*
IF(AMQ23&lt;&gt;"",AMQ23,tbPayroll[[#This Row],[EmpWage]])/IF(tbPayroll[[#This Row],[IncomeBase]]=dSalaried,MAX(tbPayroll[[#This Row],[regularwork]],1),1),2)
))</f>
        <v/>
      </c>
      <c r="AMX23" s="116" t="str">
        <f>IF(tbPayroll[[#This Row],[Employee]]="","",
IF(tbPayroll[[#This Row],[employmentDate]]&gt;ANT$5,0,
ROUND(ANQ23*
IFERROR(AMV23/ANO23,0),2
)))</f>
        <v/>
      </c>
      <c r="AMY23" s="116" t="str">
        <f>IF(tbPayroll[[#This Row],[Employee]]="","",
tbPayroll[[#This Row],[exState]]*
(tbPayroll[[#This Row],[stateAddDedu]]+ROUND(
MAX(ANR23-tbPayroll[[#This Row],[persExemp]],0)*tbPayroll[[#This Row],[stateTax]],dRound))
)</f>
        <v/>
      </c>
      <c r="AMZ23" s="116" t="str">
        <f>IF(tbPayroll[[#This Row],[Employee]]="","",
(ROUND(
MAX(ANR23-tbPayroll[[#This Row],[persExemp]],0)*tbPayroll[[#This Row],[dLocal]],dRound))
)</f>
        <v/>
      </c>
      <c r="ANA23" s="116" t="str">
        <f>IF(tbPayroll[[#This Row],[Employee]]="","",
(ROUND(
MAX(ANR23-tbPayroll[[#This Row],[persExemp]],0)*tbPayroll[[#This Row],[dCity]],dRound))
)</f>
        <v/>
      </c>
      <c r="ANB23" s="116" t="str" cm="1">
        <f t="array" aca="1" ref="ANB23" ca="1">IF(tbPayroll[[#This Row],[idx]]="","",
IF(ANE23=0,0,
ROUND(tbPayroll[[#This Row],[exFed]]*
MAX(
((ANN23-INDEX(INDIRECT(tbPayroll[[#This Row],[fedPrefix]]&amp;CHOOSE(tbPayroll[[#This Row],[fedStatus]],"SingleWage","JointlyWage","SingleWage","HeadWage")),ANE23))*
INDEX(INDIRECT(tbPayroll[[#This Row],[fedPrefix]]&amp;"Perc"),ANE23)+
INDEX(INDIRECT(tbPayroll[[#This Row],[fedPrefix]]&amp;CHOOSE(tbPayroll[[#This Row],[fedStatus]],"SingleHold","JointlyHold","SingleHold","HeadHold")),ANE23))/dPeriods
- IF(tbPayroll[[#This Row],[isFormSent]]="Yes",tbPayroll[[#This Row],[isFormStep3]],0),0)
+tbPayroll[[#This Row],[isFormStep4c]],dFEDRound)
)
)</f>
        <v/>
      </c>
      <c r="ANC23" s="116" t="str">
        <f>IF(tbPayroll[[#This Row],[idx]]="","",
ROUND(tbPayroll[[#This Row],[exSS]]*
IF(SUMIFS($AM23:$BMK23,$AM$3:$BMK$3,"&lt;"&amp;ANC$3,$AM$2:$BMK$2,ANC$2) +ssTax*ANS23 &lt;ssTax*ssMax,
ssTax*ANS23,
MAX(ssTax*ssMax-SUMIFS($AM23:$BMK23,$AM$3:$BMK$3,"&lt;"&amp;ANC$3,$AM$2:$BMK$2,ANC$2),0)),
2)
)</f>
        <v/>
      </c>
      <c r="AND23" s="116" t="str">
        <f>IF(tbPayroll[[#This Row],[idx]]="","",IF(ANE23=0,0,ROUND(tbPayroll[[#This Row],[exMedi]]*mediTax*ANS23+ANM23*mediMax,2)))</f>
        <v/>
      </c>
      <c r="ANE23" s="116" t="str">
        <f ca="1">IF(tbPayroll[[#This Row],[idx]]="","",IFERROR(MATCH(ANN23,INDIRECT(tbPayroll[[#This Row],[fedPrefix]]&amp;CHOOSE(tbPayroll[[#This Row],[fedStatus]],"SingleWage","JointlyWage","SingleWage","HeadWage")),1),0))</f>
        <v/>
      </c>
      <c r="ANF23" s="116"/>
      <c r="ANG23" s="116" t="str">
        <f>IF(tbPayroll[[#This Row],[idx]]="","",
ROUND(tbPayroll[[#This Row],[401Roth]]*IF(SUMIFS($AM23:$BMK23,$AM$3:$BMK$3,"&lt;"&amp;ANT$3,$AM$2:$BMK$2,ANT$2)+AMN23&lt;compensationCap,
ANT23,
MAX(compensationCap-SUMIFS($AM23:$BMK23,$AM$3:$BMK$3,"&lt;"&amp;ANT$3,$AM$2:$BMK$2,ANT$2),0)),2))</f>
        <v/>
      </c>
      <c r="ANH23" s="116" t="str">
        <f>IF(tbPayroll[[#This Row],[idx]]="","",
ROUND(tbPayroll[[#This Row],[401PreTax]]*IF(SUMIFS($AM23:$BMK23,$AM$3:$BMK$3,"&lt;"&amp;ANT$3,$AM$2:$BMK$2,ANT$2)+AMN23&lt;compensationCap,
ANT23,
MAX(compensationCap-SUMIFS($AM23:$BMK23,$AM$3:$BMK$3,"&lt;"&amp;ANT$3,$AM$2:$BMK$2,ANT$2),0)),2))</f>
        <v/>
      </c>
      <c r="ANI23" s="116" t="str">
        <f>IF(tbPayroll[[#This Row],[idx]]="","",
ROUND((tbPayroll[[#This Row],[401T1p]]*tbPayroll[[#This Row],[401T1Cap]]+tbPayroll[[#This Row],[401T2p]]*tbPayroll[[#This Row],[401T2Cap]])*IF(SUMIFS($AM23:$BMK23,$AM$3:$BMK$3,"&lt;"&amp;ANT$3,$AM$2:$BMK$2,ANT$2)+AMN23&lt;compensationCap,
ANT23,
MAX(compensationCap-SUMIFS($AM23:$BMK23,$AM$3:$BMK$3,"&lt;"&amp;ANT$3,$AM$2:$BMK$2,ANT$2),0)),2))</f>
        <v/>
      </c>
      <c r="ANJ23" s="116" t="str">
        <f>IF(tbPayroll[[#This Row],[idx]]="","",
IF(ANI23=0,0,
ROUND(IF(SUMIFS($AM23:$BMK23,$AM$3:$BMK$3,"&lt;"&amp;ANL$3,$AM$2:$BMK$2,"&gt;="&amp;ANJ$2,$AM$2:$BMK$2,"&lt;="&amp;ANL$2)+ANG23+ANH23+ANI23&lt;tbPayroll[[#This Row],[401EmperLimit]],
ANI23,
MAX((tbPayroll[[#This Row],[401EmperLimit]]-SUMIFS($AM23:$BMK23,$AM$3:$BMK$3,"&lt;"&amp;ANL$3,$AM$2:$BMK$2,"&gt;="&amp;ANJ$2,$AM$2:$BMK$2,"&lt;="&amp;ANL$2)),0)),2)))</f>
        <v/>
      </c>
      <c r="ANK23" s="116" t="str">
        <f>IF(tbPayroll[[#This Row],[idx]]="","",
IF(ANH23=0,0,
ROUND(IF(SUMIFS($AM23:$BMK23,$AM$3:$BMK$3,"&lt;"&amp;ANL$3,$AM$2:$BMK$2,ANL$2)+ANG23+SUMIFS($AM23:$BMK23,$AM$3:$BMK$3,"&lt;"&amp;ANK$3,$AM$2:$BMK$2,ANK$2)+ANH23&lt;tbPayroll[[#This Row],[401ContriLimit]],
ANH23,
ANH23/(ANG23+ANH23)*
(tbPayroll[[#This Row],[401ContriLimit]]-SUMIFS($AM23:$BMK23,$AM$3:$BMK$3,"&lt;"&amp;ANL$3,$AM$2:$BMK$2,ANL$2)-SUMIFS($AM23:$BMK23,$AM$3:$BMK$3,"&lt;"&amp;ANK$3,$AM$2:$BMK$2,ANK$2))),2)))</f>
        <v/>
      </c>
      <c r="ANL23" s="116" t="str">
        <f>IF(tbPayroll[[#This Row],[idx]]="","",
IF(ANG23=0,0,
ROUND(IF(SUMIFS($AM23:$BMK23,$AM$3:$BMK$3,"&lt;"&amp;ANL$3,$AM$2:$BMK$2,ANL$2)+ANG23+SUMIFS($AM23:$BMK23,$AM$3:$BMK$3,"&lt;"&amp;ANK$3,$AM$2:$BMK$2,ANK$2)+ANH23&lt;tbPayroll[[#This Row],[401ContriLimit]],
ANG23,
ANG23/(ANG23+ANH23)*
(tbPayroll[[#This Row],[401ContriLimit]]-SUMIFS($AM23:$BMK23,$AM$3:$BMK$3,"&lt;"&amp;ANL$3,$AM$2:$BMK$2,ANL$2)-SUMIFS($AM23:$BMK23,$AM$3:$BMK$3,"&lt;"&amp;ANK$3,$AM$2:$BMK$2,ANK$2))),2)
))</f>
        <v/>
      </c>
      <c r="ANM23" s="116" t="str" cm="1">
        <f t="array" ref="ANM23">IF(tbPayroll[[#This Row],[idx]]="","",
IF(ANE23=0,0,
MAX(SUMIFS($AM23:$BMK23,$AM$3:$BMK$3,"&lt;="&amp;ANS$3,$AM$2:$BMK$2,ANS$2)-INDEX(mediAddTable,tbPayroll[[#This Row],[fedStatus]]),0)-
SUMIFS($AM23:$BMK23,$AM$3:$BMK$3,"&lt;"&amp;ANS$3,$AM$2:$BMK$2,ANM$2)
))</f>
        <v/>
      </c>
      <c r="ANN23" s="116" t="str">
        <f>IF(tbPayroll[[#This Row],[idx]]="","",
ROUND(MAX(ANR23*dPeriods+tbPayroll[[#This Row],[adjustedAmount]],0),dFEDRound))</f>
        <v/>
      </c>
      <c r="ANO23" s="116" t="str">
        <f>IF(tbPayroll[[#This Row],[idx]]="","",
ROUND(IF(hoursMode="Daily",
SUMIFS(Hours!$J22:$BDM22,Hours!$J$2:$BDM$2,"&gt;="&amp;AMQ$5,Hours!$J$2:$BDM$2,"&lt;="&amp;ANT$5,Hours!$J$5:$BDM$5,dRegularName),
SUMIFS(Hours!$J22:$BDM22,Hours!$J$1:$BDM$1,ANP$3,Hours!$J$5:$BDM$5,dRegularName)
),2))</f>
        <v/>
      </c>
      <c r="ANP23" s="116" t="str">
        <f>IF(tbPayroll[[#This Row],[idx]]="","",
IF(hoursMode="Daily",
SUMIFS(Hours!$J22:$BDM22,Hours!$J$2:$BDM$2,"&gt;="&amp;AMQ$5,Hours!$J$2:$BDM$2,"&lt;="&amp;ANT$5,Hours!$J$5:$BDM$5,dOvertimeName),
SUMIFS(Hours!$J22:$BDM22,Hours!$J$1:$BDM$1,ANP$3,Hours!$J$5:$BDM$5,dOvertimeName)
))</f>
        <v/>
      </c>
      <c r="ANQ23" s="116" t="str">
        <f>IF(tbPayroll[[#This Row],[idx]]="","",
IF(hoursMode="Daily",
SUMIFS(Hours!$J22:$BDM22,Hours!$J$2:$BDM$2,"&gt;="&amp;AMQ$5,Hours!$J$2:$BDM$2,"&lt;="&amp;ANT$5,Hours!$J$5:$BDM$5,dVacationName),
SUMIFS(Hours!$J22:$BDM22,Hours!$J$1:$BDM$1,ANP$3,Hours!$J$5:$BDM$5,dVacationName)
))</f>
        <v/>
      </c>
      <c r="ANR23" s="116" t="str">
        <f>IF(tbPayroll[[#This Row],[Employee]]="","",MAX(ANT23-tbPayroll[[#This Row],[free]]-AMR23-ANK23,0))</f>
        <v/>
      </c>
      <c r="ANS23" s="116" t="str">
        <f>IF(tbPayroll[[#This Row],[Employee]]="","",MAX(ANT23-tbPayroll[[#This Row],[free]]-AMR23,0))</f>
        <v/>
      </c>
      <c r="ANT23" s="116" t="str">
        <f>IF(tbPayroll[[#This Row],[Employee]]="","",
IF(tbPayroll[[#This Row],[employmentDate]]&gt;ANT$5,0,AMV23+AMW23+AMX23+AMT23))</f>
        <v/>
      </c>
      <c r="ANU23" s="116" t="str">
        <f>IF(tbPayroll[[#This Row],[Employee]]="","",ANT23-SUM(AMY23:AND23)-AMS23-AMR23-ANK23-ANL23)</f>
        <v/>
      </c>
      <c r="ANV23" s="417"/>
      <c r="ANW23" s="192"/>
      <c r="ANX23" s="192"/>
      <c r="ANY23" s="192"/>
      <c r="ANZ23" s="193"/>
      <c r="AOA23" s="116" t="str">
        <f>IF(tbPayroll[[#This Row],[Employee]]="","",
AOU23 &amp; " | " &amp; AOV23&amp; " | " &amp; AOW23
)</f>
        <v/>
      </c>
      <c r="AOB23" s="116" t="str">
        <f>IF(tbPayroll[[#This Row],[Employee]]="","",
IF(tbPayroll[[#This Row],[employmentDate]]&gt;AOZ$5,0,
ROUND(IF(tbPayroll[[#This Row],[IncomeBase]]=dSalaried,IF(ANW23&lt;&gt;"",ANW23,tbPayroll[[#This Row],[EmpWage]]),AOU23*IF(ANW23&lt;&gt;"",ANW23,tbPayroll[[#This Row],[EmpWage]])),2)))</f>
        <v/>
      </c>
      <c r="AOC23" s="116" t="str">
        <f>IF(tbPayroll[[#This Row],[Employee]]="","",
IF(tbPayroll[[#This Row],[employmentDate]]&gt;AOZ$5,0,
ROUND(AOV23*tbPayroll[[#This Row],[overrrate]]*
IF(ANW23&lt;&gt;"",ANW23,tbPayroll[[#This Row],[EmpWage]])/IF(tbPayroll[[#This Row],[IncomeBase]]=dSalaried,MAX(tbPayroll[[#This Row],[regularwork]],1),1),2)
))</f>
        <v/>
      </c>
      <c r="AOD23" s="116" t="str">
        <f>IF(tbPayroll[[#This Row],[Employee]]="","",
IF(tbPayroll[[#This Row],[employmentDate]]&gt;AOZ$5,0,
ROUND(AOW23*
IFERROR(AOB23/AOU23,0),2
)))</f>
        <v/>
      </c>
      <c r="AOE23" s="116" t="str">
        <f>IF(tbPayroll[[#This Row],[Employee]]="","",
tbPayroll[[#This Row],[exState]]*
(tbPayroll[[#This Row],[stateAddDedu]]+ROUND(
MAX(AOX23-tbPayroll[[#This Row],[persExemp]],0)*tbPayroll[[#This Row],[stateTax]],dRound))
)</f>
        <v/>
      </c>
      <c r="AOF23" s="116" t="str">
        <f>IF(tbPayroll[[#This Row],[Employee]]="","",
(ROUND(
MAX(AOX23-tbPayroll[[#This Row],[persExemp]],0)*tbPayroll[[#This Row],[dLocal]],dRound))
)</f>
        <v/>
      </c>
      <c r="AOG23" s="116" t="str">
        <f>IF(tbPayroll[[#This Row],[Employee]]="","",
(ROUND(
MAX(AOX23-tbPayroll[[#This Row],[persExemp]],0)*tbPayroll[[#This Row],[dCity]],dRound))
)</f>
        <v/>
      </c>
      <c r="AOH23" s="116" t="str" cm="1">
        <f t="array" aca="1" ref="AOH23" ca="1">IF(tbPayroll[[#This Row],[idx]]="","",
IF(AOK23=0,0,
ROUND(tbPayroll[[#This Row],[exFed]]*
MAX(
((AOT23-INDEX(INDIRECT(tbPayroll[[#This Row],[fedPrefix]]&amp;CHOOSE(tbPayroll[[#This Row],[fedStatus]],"SingleWage","JointlyWage","SingleWage","HeadWage")),AOK23))*
INDEX(INDIRECT(tbPayroll[[#This Row],[fedPrefix]]&amp;"Perc"),AOK23)+
INDEX(INDIRECT(tbPayroll[[#This Row],[fedPrefix]]&amp;CHOOSE(tbPayroll[[#This Row],[fedStatus]],"SingleHold","JointlyHold","SingleHold","HeadHold")),AOK23))/dPeriods
- IF(tbPayroll[[#This Row],[isFormSent]]="Yes",tbPayroll[[#This Row],[isFormStep3]],0),0)
+tbPayroll[[#This Row],[isFormStep4c]],dFEDRound)
)
)</f>
        <v/>
      </c>
      <c r="AOI23" s="116" t="str">
        <f>IF(tbPayroll[[#This Row],[idx]]="","",
ROUND(tbPayroll[[#This Row],[exSS]]*
IF(SUMIFS($AM23:$BMK23,$AM$3:$BMK$3,"&lt;"&amp;AOI$3,$AM$2:$BMK$2,AOI$2) +ssTax*AOY23 &lt;ssTax*ssMax,
ssTax*AOY23,
MAX(ssTax*ssMax-SUMIFS($AM23:$BMK23,$AM$3:$BMK$3,"&lt;"&amp;AOI$3,$AM$2:$BMK$2,AOI$2),0)),
2)
)</f>
        <v/>
      </c>
      <c r="AOJ23" s="116" t="str">
        <f>IF(tbPayroll[[#This Row],[idx]]="","",IF(AOK23=0,0,ROUND(tbPayroll[[#This Row],[exMedi]]*mediTax*AOY23+AOS23*mediMax,2)))</f>
        <v/>
      </c>
      <c r="AOK23" s="116" t="str">
        <f ca="1">IF(tbPayroll[[#This Row],[idx]]="","",IFERROR(MATCH(AOT23,INDIRECT(tbPayroll[[#This Row],[fedPrefix]]&amp;CHOOSE(tbPayroll[[#This Row],[fedStatus]],"SingleWage","JointlyWage","SingleWage","HeadWage")),1),0))</f>
        <v/>
      </c>
      <c r="AOL23" s="116"/>
      <c r="AOM23" s="116" t="str">
        <f>IF(tbPayroll[[#This Row],[idx]]="","",
ROUND(tbPayroll[[#This Row],[401Roth]]*IF(SUMIFS($AM23:$BMK23,$AM$3:$BMK$3,"&lt;"&amp;AOZ$3,$AM$2:$BMK$2,AOZ$2)+ANT23&lt;compensationCap,
AOZ23,
MAX(compensationCap-SUMIFS($AM23:$BMK23,$AM$3:$BMK$3,"&lt;"&amp;AOZ$3,$AM$2:$BMK$2,AOZ$2),0)),2))</f>
        <v/>
      </c>
      <c r="AON23" s="116" t="str">
        <f>IF(tbPayroll[[#This Row],[idx]]="","",
ROUND(tbPayroll[[#This Row],[401PreTax]]*IF(SUMIFS($AM23:$BMK23,$AM$3:$BMK$3,"&lt;"&amp;AOZ$3,$AM$2:$BMK$2,AOZ$2)+ANT23&lt;compensationCap,
AOZ23,
MAX(compensationCap-SUMIFS($AM23:$BMK23,$AM$3:$BMK$3,"&lt;"&amp;AOZ$3,$AM$2:$BMK$2,AOZ$2),0)),2))</f>
        <v/>
      </c>
      <c r="AOO23" s="116" t="str">
        <f>IF(tbPayroll[[#This Row],[idx]]="","",
ROUND((tbPayroll[[#This Row],[401T1p]]*tbPayroll[[#This Row],[401T1Cap]]+tbPayroll[[#This Row],[401T2p]]*tbPayroll[[#This Row],[401T2Cap]])*IF(SUMIFS($AM23:$BMK23,$AM$3:$BMK$3,"&lt;"&amp;AOZ$3,$AM$2:$BMK$2,AOZ$2)+ANT23&lt;compensationCap,
AOZ23,
MAX(compensationCap-SUMIFS($AM23:$BMK23,$AM$3:$BMK$3,"&lt;"&amp;AOZ$3,$AM$2:$BMK$2,AOZ$2),0)),2))</f>
        <v/>
      </c>
      <c r="AOP23" s="116" t="str">
        <f>IF(tbPayroll[[#This Row],[idx]]="","",
IF(AOO23=0,0,
ROUND(IF(SUMIFS($AM23:$BMK23,$AM$3:$BMK$3,"&lt;"&amp;AOR$3,$AM$2:$BMK$2,"&gt;="&amp;AOP$2,$AM$2:$BMK$2,"&lt;="&amp;AOR$2)+AOM23+AON23+AOO23&lt;tbPayroll[[#This Row],[401EmperLimit]],
AOO23,
MAX((tbPayroll[[#This Row],[401EmperLimit]]-SUMIFS($AM23:$BMK23,$AM$3:$BMK$3,"&lt;"&amp;AOR$3,$AM$2:$BMK$2,"&gt;="&amp;AOP$2,$AM$2:$BMK$2,"&lt;="&amp;AOR$2)),0)),2)))</f>
        <v/>
      </c>
      <c r="AOQ23" s="116" t="str">
        <f>IF(tbPayroll[[#This Row],[idx]]="","",
IF(AON23=0,0,
ROUND(IF(SUMIFS($AM23:$BMK23,$AM$3:$BMK$3,"&lt;"&amp;AOR$3,$AM$2:$BMK$2,AOR$2)+AOM23+SUMIFS($AM23:$BMK23,$AM$3:$BMK$3,"&lt;"&amp;AOQ$3,$AM$2:$BMK$2,AOQ$2)+AON23&lt;tbPayroll[[#This Row],[401ContriLimit]],
AON23,
AON23/(AOM23+AON23)*
(tbPayroll[[#This Row],[401ContriLimit]]-SUMIFS($AM23:$BMK23,$AM$3:$BMK$3,"&lt;"&amp;AOR$3,$AM$2:$BMK$2,AOR$2)-SUMIFS($AM23:$BMK23,$AM$3:$BMK$3,"&lt;"&amp;AOQ$3,$AM$2:$BMK$2,AOQ$2))),2)))</f>
        <v/>
      </c>
      <c r="AOR23" s="116" t="str">
        <f>IF(tbPayroll[[#This Row],[idx]]="","",
IF(AOM23=0,0,
ROUND(IF(SUMIFS($AM23:$BMK23,$AM$3:$BMK$3,"&lt;"&amp;AOR$3,$AM$2:$BMK$2,AOR$2)+AOM23+SUMIFS($AM23:$BMK23,$AM$3:$BMK$3,"&lt;"&amp;AOQ$3,$AM$2:$BMK$2,AOQ$2)+AON23&lt;tbPayroll[[#This Row],[401ContriLimit]],
AOM23,
AOM23/(AOM23+AON23)*
(tbPayroll[[#This Row],[401ContriLimit]]-SUMIFS($AM23:$BMK23,$AM$3:$BMK$3,"&lt;"&amp;AOR$3,$AM$2:$BMK$2,AOR$2)-SUMIFS($AM23:$BMK23,$AM$3:$BMK$3,"&lt;"&amp;AOQ$3,$AM$2:$BMK$2,AOQ$2))),2)
))</f>
        <v/>
      </c>
      <c r="AOS23" s="116" t="str" cm="1">
        <f t="array" ref="AOS23">IF(tbPayroll[[#This Row],[idx]]="","",
IF(AOK23=0,0,
MAX(SUMIFS($AM23:$BMK23,$AM$3:$BMK$3,"&lt;="&amp;AOY$3,$AM$2:$BMK$2,AOY$2)-INDEX(mediAddTable,tbPayroll[[#This Row],[fedStatus]]),0)-
SUMIFS($AM23:$BMK23,$AM$3:$BMK$3,"&lt;"&amp;AOY$3,$AM$2:$BMK$2,AOS$2)
))</f>
        <v/>
      </c>
      <c r="AOT23" s="116" t="str">
        <f>IF(tbPayroll[[#This Row],[idx]]="","",
ROUND(MAX(AOX23*dPeriods+tbPayroll[[#This Row],[adjustedAmount]],0),dFEDRound))</f>
        <v/>
      </c>
      <c r="AOU23" s="116" t="str">
        <f>IF(tbPayroll[[#This Row],[idx]]="","",
ROUND(IF(hoursMode="Daily",
SUMIFS(Hours!$J22:$BDM22,Hours!$J$2:$BDM$2,"&gt;="&amp;ANW$5,Hours!$J$2:$BDM$2,"&lt;="&amp;AOZ$5,Hours!$J$5:$BDM$5,dRegularName),
SUMIFS(Hours!$J22:$BDM22,Hours!$J$1:$BDM$1,AOV$3,Hours!$J$5:$BDM$5,dRegularName)
),2))</f>
        <v/>
      </c>
      <c r="AOV23" s="116" t="str">
        <f>IF(tbPayroll[[#This Row],[idx]]="","",
IF(hoursMode="Daily",
SUMIFS(Hours!$J22:$BDM22,Hours!$J$2:$BDM$2,"&gt;="&amp;ANW$5,Hours!$J$2:$BDM$2,"&lt;="&amp;AOZ$5,Hours!$J$5:$BDM$5,dOvertimeName),
SUMIFS(Hours!$J22:$BDM22,Hours!$J$1:$BDM$1,AOV$3,Hours!$J$5:$BDM$5,dOvertimeName)
))</f>
        <v/>
      </c>
      <c r="AOW23" s="116" t="str">
        <f>IF(tbPayroll[[#This Row],[idx]]="","",
IF(hoursMode="Daily",
SUMIFS(Hours!$J22:$BDM22,Hours!$J$2:$BDM$2,"&gt;="&amp;ANW$5,Hours!$J$2:$BDM$2,"&lt;="&amp;AOZ$5,Hours!$J$5:$BDM$5,dVacationName),
SUMIFS(Hours!$J22:$BDM22,Hours!$J$1:$BDM$1,AOV$3,Hours!$J$5:$BDM$5,dVacationName)
))</f>
        <v/>
      </c>
      <c r="AOX23" s="116" t="str">
        <f>IF(tbPayroll[[#This Row],[Employee]]="","",MAX(AOZ23-tbPayroll[[#This Row],[free]]-ANX23-AOQ23,0))</f>
        <v/>
      </c>
      <c r="AOY23" s="116" t="str">
        <f>IF(tbPayroll[[#This Row],[Employee]]="","",MAX(AOZ23-tbPayroll[[#This Row],[free]]-ANX23,0))</f>
        <v/>
      </c>
      <c r="AOZ23" s="116" t="str">
        <f>IF(tbPayroll[[#This Row],[Employee]]="","",
IF(tbPayroll[[#This Row],[employmentDate]]&gt;AOZ$5,0,AOB23+AOC23+AOD23+ANZ23))</f>
        <v/>
      </c>
      <c r="APA23" s="116" t="str">
        <f>IF(tbPayroll[[#This Row],[Employee]]="","",AOZ23-SUM(AOE23:AOJ23)-ANY23-ANX23-AOQ23-AOR23)</f>
        <v/>
      </c>
      <c r="APB23" s="417"/>
      <c r="APC23" s="192"/>
      <c r="APD23" s="192"/>
      <c r="APE23" s="192"/>
      <c r="APF23" s="193"/>
      <c r="APG23" s="116" t="str">
        <f>IF(tbPayroll[[#This Row],[Employee]]="","",
AQA23 &amp; " | " &amp; AQB23&amp; " | " &amp; AQC23
)</f>
        <v/>
      </c>
      <c r="APH23" s="116" t="str">
        <f>IF(tbPayroll[[#This Row],[Employee]]="","",
IF(tbPayroll[[#This Row],[employmentDate]]&gt;AQF$5,0,
ROUND(IF(tbPayroll[[#This Row],[IncomeBase]]=dSalaried,IF(APC23&lt;&gt;"",APC23,tbPayroll[[#This Row],[EmpWage]]),AQA23*IF(APC23&lt;&gt;"",APC23,tbPayroll[[#This Row],[EmpWage]])),2)))</f>
        <v/>
      </c>
      <c r="API23" s="116" t="str">
        <f>IF(tbPayroll[[#This Row],[Employee]]="","",
IF(tbPayroll[[#This Row],[employmentDate]]&gt;AQF$5,0,
ROUND(AQB23*tbPayroll[[#This Row],[overrrate]]*
IF(APC23&lt;&gt;"",APC23,tbPayroll[[#This Row],[EmpWage]])/IF(tbPayroll[[#This Row],[IncomeBase]]=dSalaried,MAX(tbPayroll[[#This Row],[regularwork]],1),1),2)
))</f>
        <v/>
      </c>
      <c r="APJ23" s="116" t="str">
        <f>IF(tbPayroll[[#This Row],[Employee]]="","",
IF(tbPayroll[[#This Row],[employmentDate]]&gt;AQF$5,0,
ROUND(AQC23*
IFERROR(APH23/AQA23,0),2
)))</f>
        <v/>
      </c>
      <c r="APK23" s="116" t="str">
        <f>IF(tbPayroll[[#This Row],[Employee]]="","",
tbPayroll[[#This Row],[exState]]*
(tbPayroll[[#This Row],[stateAddDedu]]+ROUND(
MAX(AQD23-tbPayroll[[#This Row],[persExemp]],0)*tbPayroll[[#This Row],[stateTax]],dRound))
)</f>
        <v/>
      </c>
      <c r="APL23" s="116" t="str">
        <f>IF(tbPayroll[[#This Row],[Employee]]="","",
(ROUND(
MAX(AQD23-tbPayroll[[#This Row],[persExemp]],0)*tbPayroll[[#This Row],[dLocal]],dRound))
)</f>
        <v/>
      </c>
      <c r="APM23" s="116" t="str">
        <f>IF(tbPayroll[[#This Row],[Employee]]="","",
(ROUND(
MAX(AQD23-tbPayroll[[#This Row],[persExemp]],0)*tbPayroll[[#This Row],[dCity]],dRound))
)</f>
        <v/>
      </c>
      <c r="APN23" s="116" t="str" cm="1">
        <f t="array" aca="1" ref="APN23" ca="1">IF(tbPayroll[[#This Row],[idx]]="","",
IF(APQ23=0,0,
ROUND(tbPayroll[[#This Row],[exFed]]*
MAX(
((APZ23-INDEX(INDIRECT(tbPayroll[[#This Row],[fedPrefix]]&amp;CHOOSE(tbPayroll[[#This Row],[fedStatus]],"SingleWage","JointlyWage","SingleWage","HeadWage")),APQ23))*
INDEX(INDIRECT(tbPayroll[[#This Row],[fedPrefix]]&amp;"Perc"),APQ23)+
INDEX(INDIRECT(tbPayroll[[#This Row],[fedPrefix]]&amp;CHOOSE(tbPayroll[[#This Row],[fedStatus]],"SingleHold","JointlyHold","SingleHold","HeadHold")),APQ23))/dPeriods
- IF(tbPayroll[[#This Row],[isFormSent]]="Yes",tbPayroll[[#This Row],[isFormStep3]],0),0)
+tbPayroll[[#This Row],[isFormStep4c]],dFEDRound)
)
)</f>
        <v/>
      </c>
      <c r="APO23" s="116" t="str">
        <f>IF(tbPayroll[[#This Row],[idx]]="","",
ROUND(tbPayroll[[#This Row],[exSS]]*
IF(SUMIFS($AM23:$BMK23,$AM$3:$BMK$3,"&lt;"&amp;APO$3,$AM$2:$BMK$2,APO$2) +ssTax*AQE23 &lt;ssTax*ssMax,
ssTax*AQE23,
MAX(ssTax*ssMax-SUMIFS($AM23:$BMK23,$AM$3:$BMK$3,"&lt;"&amp;APO$3,$AM$2:$BMK$2,APO$2),0)),
2)
)</f>
        <v/>
      </c>
      <c r="APP23" s="116" t="str">
        <f>IF(tbPayroll[[#This Row],[idx]]="","",IF(APQ23=0,0,ROUND(tbPayroll[[#This Row],[exMedi]]*mediTax*AQE23+APY23*mediMax,2)))</f>
        <v/>
      </c>
      <c r="APQ23" s="116" t="str">
        <f ca="1">IF(tbPayroll[[#This Row],[idx]]="","",IFERROR(MATCH(APZ23,INDIRECT(tbPayroll[[#This Row],[fedPrefix]]&amp;CHOOSE(tbPayroll[[#This Row],[fedStatus]],"SingleWage","JointlyWage","SingleWage","HeadWage")),1),0))</f>
        <v/>
      </c>
      <c r="APR23" s="116"/>
      <c r="APS23" s="116" t="str">
        <f>IF(tbPayroll[[#This Row],[idx]]="","",
ROUND(tbPayroll[[#This Row],[401Roth]]*IF(SUMIFS($AM23:$BMK23,$AM$3:$BMK$3,"&lt;"&amp;AQF$3,$AM$2:$BMK$2,AQF$2)+AOZ23&lt;compensationCap,
AQF23,
MAX(compensationCap-SUMIFS($AM23:$BMK23,$AM$3:$BMK$3,"&lt;"&amp;AQF$3,$AM$2:$BMK$2,AQF$2),0)),2))</f>
        <v/>
      </c>
      <c r="APT23" s="116" t="str">
        <f>IF(tbPayroll[[#This Row],[idx]]="","",
ROUND(tbPayroll[[#This Row],[401PreTax]]*IF(SUMIFS($AM23:$BMK23,$AM$3:$BMK$3,"&lt;"&amp;AQF$3,$AM$2:$BMK$2,AQF$2)+AOZ23&lt;compensationCap,
AQF23,
MAX(compensationCap-SUMIFS($AM23:$BMK23,$AM$3:$BMK$3,"&lt;"&amp;AQF$3,$AM$2:$BMK$2,AQF$2),0)),2))</f>
        <v/>
      </c>
      <c r="APU23" s="116" t="str">
        <f>IF(tbPayroll[[#This Row],[idx]]="","",
ROUND((tbPayroll[[#This Row],[401T1p]]*tbPayroll[[#This Row],[401T1Cap]]+tbPayroll[[#This Row],[401T2p]]*tbPayroll[[#This Row],[401T2Cap]])*IF(SUMIFS($AM23:$BMK23,$AM$3:$BMK$3,"&lt;"&amp;AQF$3,$AM$2:$BMK$2,AQF$2)+AOZ23&lt;compensationCap,
AQF23,
MAX(compensationCap-SUMIFS($AM23:$BMK23,$AM$3:$BMK$3,"&lt;"&amp;AQF$3,$AM$2:$BMK$2,AQF$2),0)),2))</f>
        <v/>
      </c>
      <c r="APV23" s="116" t="str">
        <f>IF(tbPayroll[[#This Row],[idx]]="","",
IF(APU23=0,0,
ROUND(IF(SUMIFS($AM23:$BMK23,$AM$3:$BMK$3,"&lt;"&amp;APX$3,$AM$2:$BMK$2,"&gt;="&amp;APV$2,$AM$2:$BMK$2,"&lt;="&amp;APX$2)+APS23+APT23+APU23&lt;tbPayroll[[#This Row],[401EmperLimit]],
APU23,
MAX((tbPayroll[[#This Row],[401EmperLimit]]-SUMIFS($AM23:$BMK23,$AM$3:$BMK$3,"&lt;"&amp;APX$3,$AM$2:$BMK$2,"&gt;="&amp;APV$2,$AM$2:$BMK$2,"&lt;="&amp;APX$2)),0)),2)))</f>
        <v/>
      </c>
      <c r="APW23" s="116" t="str">
        <f>IF(tbPayroll[[#This Row],[idx]]="","",
IF(APT23=0,0,
ROUND(IF(SUMIFS($AM23:$BMK23,$AM$3:$BMK$3,"&lt;"&amp;APX$3,$AM$2:$BMK$2,APX$2)+APS23+SUMIFS($AM23:$BMK23,$AM$3:$BMK$3,"&lt;"&amp;APW$3,$AM$2:$BMK$2,APW$2)+APT23&lt;tbPayroll[[#This Row],[401ContriLimit]],
APT23,
APT23/(APS23+APT23)*
(tbPayroll[[#This Row],[401ContriLimit]]-SUMIFS($AM23:$BMK23,$AM$3:$BMK$3,"&lt;"&amp;APX$3,$AM$2:$BMK$2,APX$2)-SUMIFS($AM23:$BMK23,$AM$3:$BMK$3,"&lt;"&amp;APW$3,$AM$2:$BMK$2,APW$2))),2)))</f>
        <v/>
      </c>
      <c r="APX23" s="116" t="str">
        <f>IF(tbPayroll[[#This Row],[idx]]="","",
IF(APS23=0,0,
ROUND(IF(SUMIFS($AM23:$BMK23,$AM$3:$BMK$3,"&lt;"&amp;APX$3,$AM$2:$BMK$2,APX$2)+APS23+SUMIFS($AM23:$BMK23,$AM$3:$BMK$3,"&lt;"&amp;APW$3,$AM$2:$BMK$2,APW$2)+APT23&lt;tbPayroll[[#This Row],[401ContriLimit]],
APS23,
APS23/(APS23+APT23)*
(tbPayroll[[#This Row],[401ContriLimit]]-SUMIFS($AM23:$BMK23,$AM$3:$BMK$3,"&lt;"&amp;APX$3,$AM$2:$BMK$2,APX$2)-SUMIFS($AM23:$BMK23,$AM$3:$BMK$3,"&lt;"&amp;APW$3,$AM$2:$BMK$2,APW$2))),2)
))</f>
        <v/>
      </c>
      <c r="APY23" s="116" t="str" cm="1">
        <f t="array" ref="APY23">IF(tbPayroll[[#This Row],[idx]]="","",
IF(APQ23=0,0,
MAX(SUMIFS($AM23:$BMK23,$AM$3:$BMK$3,"&lt;="&amp;AQE$3,$AM$2:$BMK$2,AQE$2)-INDEX(mediAddTable,tbPayroll[[#This Row],[fedStatus]]),0)-
SUMIFS($AM23:$BMK23,$AM$3:$BMK$3,"&lt;"&amp;AQE$3,$AM$2:$BMK$2,APY$2)
))</f>
        <v/>
      </c>
      <c r="APZ23" s="116" t="str">
        <f>IF(tbPayroll[[#This Row],[idx]]="","",
ROUND(MAX(AQD23*dPeriods+tbPayroll[[#This Row],[adjustedAmount]],0),dFEDRound))</f>
        <v/>
      </c>
      <c r="AQA23" s="116" t="str">
        <f>IF(tbPayroll[[#This Row],[idx]]="","",
ROUND(IF(hoursMode="Daily",
SUMIFS(Hours!$J22:$BDM22,Hours!$J$2:$BDM$2,"&gt;="&amp;APC$5,Hours!$J$2:$BDM$2,"&lt;="&amp;AQF$5,Hours!$J$5:$BDM$5,dRegularName),
SUMIFS(Hours!$J22:$BDM22,Hours!$J$1:$BDM$1,AQB$3,Hours!$J$5:$BDM$5,dRegularName)
),2))</f>
        <v/>
      </c>
      <c r="AQB23" s="116" t="str">
        <f>IF(tbPayroll[[#This Row],[idx]]="","",
IF(hoursMode="Daily",
SUMIFS(Hours!$J22:$BDM22,Hours!$J$2:$BDM$2,"&gt;="&amp;APC$5,Hours!$J$2:$BDM$2,"&lt;="&amp;AQF$5,Hours!$J$5:$BDM$5,dOvertimeName),
SUMIFS(Hours!$J22:$BDM22,Hours!$J$1:$BDM$1,AQB$3,Hours!$J$5:$BDM$5,dOvertimeName)
))</f>
        <v/>
      </c>
      <c r="AQC23" s="116" t="str">
        <f>IF(tbPayroll[[#This Row],[idx]]="","",
IF(hoursMode="Daily",
SUMIFS(Hours!$J22:$BDM22,Hours!$J$2:$BDM$2,"&gt;="&amp;APC$5,Hours!$J$2:$BDM$2,"&lt;="&amp;AQF$5,Hours!$J$5:$BDM$5,dVacationName),
SUMIFS(Hours!$J22:$BDM22,Hours!$J$1:$BDM$1,AQB$3,Hours!$J$5:$BDM$5,dVacationName)
))</f>
        <v/>
      </c>
      <c r="AQD23" s="116" t="str">
        <f>IF(tbPayroll[[#This Row],[Employee]]="","",MAX(AQF23-tbPayroll[[#This Row],[free]]-APD23-APW23,0))</f>
        <v/>
      </c>
      <c r="AQE23" s="116" t="str">
        <f>IF(tbPayroll[[#This Row],[Employee]]="","",MAX(AQF23-tbPayroll[[#This Row],[free]]-APD23,0))</f>
        <v/>
      </c>
      <c r="AQF23" s="116" t="str">
        <f>IF(tbPayroll[[#This Row],[Employee]]="","",
IF(tbPayroll[[#This Row],[employmentDate]]&gt;AQF$5,0,APH23+API23+APJ23+APF23))</f>
        <v/>
      </c>
      <c r="AQG23" s="116" t="str">
        <f>IF(tbPayroll[[#This Row],[Employee]]="","",AQF23-SUM(APK23:APP23)-APE23-APD23-APW23-APX23)</f>
        <v/>
      </c>
      <c r="AQH23" s="417"/>
      <c r="AQI23" s="192"/>
      <c r="AQJ23" s="192"/>
      <c r="AQK23" s="192"/>
      <c r="AQL23" s="193"/>
      <c r="AQM23" s="116" t="str">
        <f>IF(tbPayroll[[#This Row],[Employee]]="","",
ARG23 &amp; " | " &amp; ARH23&amp; " | " &amp; ARI23
)</f>
        <v/>
      </c>
      <c r="AQN23" s="116" t="str">
        <f>IF(tbPayroll[[#This Row],[Employee]]="","",
IF(tbPayroll[[#This Row],[employmentDate]]&gt;ARL$5,0,
ROUND(IF(tbPayroll[[#This Row],[IncomeBase]]=dSalaried,IF(AQI23&lt;&gt;"",AQI23,tbPayroll[[#This Row],[EmpWage]]),ARG23*IF(AQI23&lt;&gt;"",AQI23,tbPayroll[[#This Row],[EmpWage]])),2)))</f>
        <v/>
      </c>
      <c r="AQO23" s="116" t="str">
        <f>IF(tbPayroll[[#This Row],[Employee]]="","",
IF(tbPayroll[[#This Row],[employmentDate]]&gt;ARL$5,0,
ROUND(ARH23*tbPayroll[[#This Row],[overrrate]]*
IF(AQI23&lt;&gt;"",AQI23,tbPayroll[[#This Row],[EmpWage]])/IF(tbPayroll[[#This Row],[IncomeBase]]=dSalaried,MAX(tbPayroll[[#This Row],[regularwork]],1),1),2)
))</f>
        <v/>
      </c>
      <c r="AQP23" s="116" t="str">
        <f>IF(tbPayroll[[#This Row],[Employee]]="","",
IF(tbPayroll[[#This Row],[employmentDate]]&gt;ARL$5,0,
ROUND(ARI23*
IFERROR(AQN23/ARG23,0),2
)))</f>
        <v/>
      </c>
      <c r="AQQ23" s="116" t="str">
        <f>IF(tbPayroll[[#This Row],[Employee]]="","",
tbPayroll[[#This Row],[exState]]*
(tbPayroll[[#This Row],[stateAddDedu]]+ROUND(
MAX(ARJ23-tbPayroll[[#This Row],[persExemp]],0)*tbPayroll[[#This Row],[stateTax]],dRound))
)</f>
        <v/>
      </c>
      <c r="AQR23" s="116" t="str">
        <f>IF(tbPayroll[[#This Row],[Employee]]="","",
(ROUND(
MAX(ARJ23-tbPayroll[[#This Row],[persExemp]],0)*tbPayroll[[#This Row],[dLocal]],dRound))
)</f>
        <v/>
      </c>
      <c r="AQS23" s="116" t="str">
        <f>IF(tbPayroll[[#This Row],[Employee]]="","",
(ROUND(
MAX(ARJ23-tbPayroll[[#This Row],[persExemp]],0)*tbPayroll[[#This Row],[dCity]],dRound))
)</f>
        <v/>
      </c>
      <c r="AQT23" s="116" t="str" cm="1">
        <f t="array" aca="1" ref="AQT23" ca="1">IF(tbPayroll[[#This Row],[idx]]="","",
IF(AQW23=0,0,
ROUND(tbPayroll[[#This Row],[exFed]]*
MAX(
((ARF23-INDEX(INDIRECT(tbPayroll[[#This Row],[fedPrefix]]&amp;CHOOSE(tbPayroll[[#This Row],[fedStatus]],"SingleWage","JointlyWage","SingleWage","HeadWage")),AQW23))*
INDEX(INDIRECT(tbPayroll[[#This Row],[fedPrefix]]&amp;"Perc"),AQW23)+
INDEX(INDIRECT(tbPayroll[[#This Row],[fedPrefix]]&amp;CHOOSE(tbPayroll[[#This Row],[fedStatus]],"SingleHold","JointlyHold","SingleHold","HeadHold")),AQW23))/dPeriods
- IF(tbPayroll[[#This Row],[isFormSent]]="Yes",tbPayroll[[#This Row],[isFormStep3]],0),0)
+tbPayroll[[#This Row],[isFormStep4c]],dFEDRound)
)
)</f>
        <v/>
      </c>
      <c r="AQU23" s="116" t="str">
        <f>IF(tbPayroll[[#This Row],[idx]]="","",
ROUND(tbPayroll[[#This Row],[exSS]]*
IF(SUMIFS($AM23:$BMK23,$AM$3:$BMK$3,"&lt;"&amp;AQU$3,$AM$2:$BMK$2,AQU$2) +ssTax*ARK23 &lt;ssTax*ssMax,
ssTax*ARK23,
MAX(ssTax*ssMax-SUMIFS($AM23:$BMK23,$AM$3:$BMK$3,"&lt;"&amp;AQU$3,$AM$2:$BMK$2,AQU$2),0)),
2)
)</f>
        <v/>
      </c>
      <c r="AQV23" s="116" t="str">
        <f>IF(tbPayroll[[#This Row],[idx]]="","",IF(AQW23=0,0,ROUND(tbPayroll[[#This Row],[exMedi]]*mediTax*ARK23+ARE23*mediMax,2)))</f>
        <v/>
      </c>
      <c r="AQW23" s="116" t="str">
        <f ca="1">IF(tbPayroll[[#This Row],[idx]]="","",IFERROR(MATCH(ARF23,INDIRECT(tbPayroll[[#This Row],[fedPrefix]]&amp;CHOOSE(tbPayroll[[#This Row],[fedStatus]],"SingleWage","JointlyWage","SingleWage","HeadWage")),1),0))</f>
        <v/>
      </c>
      <c r="AQX23" s="116"/>
      <c r="AQY23" s="116" t="str">
        <f>IF(tbPayroll[[#This Row],[idx]]="","",
ROUND(tbPayroll[[#This Row],[401Roth]]*IF(SUMIFS($AM23:$BMK23,$AM$3:$BMK$3,"&lt;"&amp;ARL$3,$AM$2:$BMK$2,ARL$2)+AQF23&lt;compensationCap,
ARL23,
MAX(compensationCap-SUMIFS($AM23:$BMK23,$AM$3:$BMK$3,"&lt;"&amp;ARL$3,$AM$2:$BMK$2,ARL$2),0)),2))</f>
        <v/>
      </c>
      <c r="AQZ23" s="116" t="str">
        <f>IF(tbPayroll[[#This Row],[idx]]="","",
ROUND(tbPayroll[[#This Row],[401PreTax]]*IF(SUMIFS($AM23:$BMK23,$AM$3:$BMK$3,"&lt;"&amp;ARL$3,$AM$2:$BMK$2,ARL$2)+AQF23&lt;compensationCap,
ARL23,
MAX(compensationCap-SUMIFS($AM23:$BMK23,$AM$3:$BMK$3,"&lt;"&amp;ARL$3,$AM$2:$BMK$2,ARL$2),0)),2))</f>
        <v/>
      </c>
      <c r="ARA23" s="116" t="str">
        <f>IF(tbPayroll[[#This Row],[idx]]="","",
ROUND((tbPayroll[[#This Row],[401T1p]]*tbPayroll[[#This Row],[401T1Cap]]+tbPayroll[[#This Row],[401T2p]]*tbPayroll[[#This Row],[401T2Cap]])*IF(SUMIFS($AM23:$BMK23,$AM$3:$BMK$3,"&lt;"&amp;ARL$3,$AM$2:$BMK$2,ARL$2)+AQF23&lt;compensationCap,
ARL23,
MAX(compensationCap-SUMIFS($AM23:$BMK23,$AM$3:$BMK$3,"&lt;"&amp;ARL$3,$AM$2:$BMK$2,ARL$2),0)),2))</f>
        <v/>
      </c>
      <c r="ARB23" s="116" t="str">
        <f>IF(tbPayroll[[#This Row],[idx]]="","",
IF(ARA23=0,0,
ROUND(IF(SUMIFS($AM23:$BMK23,$AM$3:$BMK$3,"&lt;"&amp;ARD$3,$AM$2:$BMK$2,"&gt;="&amp;ARB$2,$AM$2:$BMK$2,"&lt;="&amp;ARD$2)+AQY23+AQZ23+ARA23&lt;tbPayroll[[#This Row],[401EmperLimit]],
ARA23,
MAX((tbPayroll[[#This Row],[401EmperLimit]]-SUMIFS($AM23:$BMK23,$AM$3:$BMK$3,"&lt;"&amp;ARD$3,$AM$2:$BMK$2,"&gt;="&amp;ARB$2,$AM$2:$BMK$2,"&lt;="&amp;ARD$2)),0)),2)))</f>
        <v/>
      </c>
      <c r="ARC23" s="116" t="str">
        <f>IF(tbPayroll[[#This Row],[idx]]="","",
IF(AQZ23=0,0,
ROUND(IF(SUMIFS($AM23:$BMK23,$AM$3:$BMK$3,"&lt;"&amp;ARD$3,$AM$2:$BMK$2,ARD$2)+AQY23+SUMIFS($AM23:$BMK23,$AM$3:$BMK$3,"&lt;"&amp;ARC$3,$AM$2:$BMK$2,ARC$2)+AQZ23&lt;tbPayroll[[#This Row],[401ContriLimit]],
AQZ23,
AQZ23/(AQY23+AQZ23)*
(tbPayroll[[#This Row],[401ContriLimit]]-SUMIFS($AM23:$BMK23,$AM$3:$BMK$3,"&lt;"&amp;ARD$3,$AM$2:$BMK$2,ARD$2)-SUMIFS($AM23:$BMK23,$AM$3:$BMK$3,"&lt;"&amp;ARC$3,$AM$2:$BMK$2,ARC$2))),2)))</f>
        <v/>
      </c>
      <c r="ARD23" s="116" t="str">
        <f>IF(tbPayroll[[#This Row],[idx]]="","",
IF(AQY23=0,0,
ROUND(IF(SUMIFS($AM23:$BMK23,$AM$3:$BMK$3,"&lt;"&amp;ARD$3,$AM$2:$BMK$2,ARD$2)+AQY23+SUMIFS($AM23:$BMK23,$AM$3:$BMK$3,"&lt;"&amp;ARC$3,$AM$2:$BMK$2,ARC$2)+AQZ23&lt;tbPayroll[[#This Row],[401ContriLimit]],
AQY23,
AQY23/(AQY23+AQZ23)*
(tbPayroll[[#This Row],[401ContriLimit]]-SUMIFS($AM23:$BMK23,$AM$3:$BMK$3,"&lt;"&amp;ARD$3,$AM$2:$BMK$2,ARD$2)-SUMIFS($AM23:$BMK23,$AM$3:$BMK$3,"&lt;"&amp;ARC$3,$AM$2:$BMK$2,ARC$2))),2)
))</f>
        <v/>
      </c>
      <c r="ARE23" s="116" t="str" cm="1">
        <f t="array" ref="ARE23">IF(tbPayroll[[#This Row],[idx]]="","",
IF(AQW23=0,0,
MAX(SUMIFS($AM23:$BMK23,$AM$3:$BMK$3,"&lt;="&amp;ARK$3,$AM$2:$BMK$2,ARK$2)-INDEX(mediAddTable,tbPayroll[[#This Row],[fedStatus]]),0)-
SUMIFS($AM23:$BMK23,$AM$3:$BMK$3,"&lt;"&amp;ARK$3,$AM$2:$BMK$2,ARE$2)
))</f>
        <v/>
      </c>
      <c r="ARF23" s="116" t="str">
        <f>IF(tbPayroll[[#This Row],[idx]]="","",
ROUND(MAX(ARJ23*dPeriods+tbPayroll[[#This Row],[adjustedAmount]],0),dFEDRound))</f>
        <v/>
      </c>
      <c r="ARG23" s="116" t="str">
        <f>IF(tbPayroll[[#This Row],[idx]]="","",
ROUND(IF(hoursMode="Daily",
SUMIFS(Hours!$J22:$BDM22,Hours!$J$2:$BDM$2,"&gt;="&amp;AQI$5,Hours!$J$2:$BDM$2,"&lt;="&amp;ARL$5,Hours!$J$5:$BDM$5,dRegularName),
SUMIFS(Hours!$J22:$BDM22,Hours!$J$1:$BDM$1,ARH$3,Hours!$J$5:$BDM$5,dRegularName)
),2))</f>
        <v/>
      </c>
      <c r="ARH23" s="116" t="str">
        <f>IF(tbPayroll[[#This Row],[idx]]="","",
IF(hoursMode="Daily",
SUMIFS(Hours!$J22:$BDM22,Hours!$J$2:$BDM$2,"&gt;="&amp;AQI$5,Hours!$J$2:$BDM$2,"&lt;="&amp;ARL$5,Hours!$J$5:$BDM$5,dOvertimeName),
SUMIFS(Hours!$J22:$BDM22,Hours!$J$1:$BDM$1,ARH$3,Hours!$J$5:$BDM$5,dOvertimeName)
))</f>
        <v/>
      </c>
      <c r="ARI23" s="116" t="str">
        <f>IF(tbPayroll[[#This Row],[idx]]="","",
IF(hoursMode="Daily",
SUMIFS(Hours!$J22:$BDM22,Hours!$J$2:$BDM$2,"&gt;="&amp;AQI$5,Hours!$J$2:$BDM$2,"&lt;="&amp;ARL$5,Hours!$J$5:$BDM$5,dVacationName),
SUMIFS(Hours!$J22:$BDM22,Hours!$J$1:$BDM$1,ARH$3,Hours!$J$5:$BDM$5,dVacationName)
))</f>
        <v/>
      </c>
      <c r="ARJ23" s="116" t="str">
        <f>IF(tbPayroll[[#This Row],[Employee]]="","",MAX(ARL23-tbPayroll[[#This Row],[free]]-AQJ23-ARC23,0))</f>
        <v/>
      </c>
      <c r="ARK23" s="116" t="str">
        <f>IF(tbPayroll[[#This Row],[Employee]]="","",MAX(ARL23-tbPayroll[[#This Row],[free]]-AQJ23,0))</f>
        <v/>
      </c>
      <c r="ARL23" s="116" t="str">
        <f>IF(tbPayroll[[#This Row],[Employee]]="","",
IF(tbPayroll[[#This Row],[employmentDate]]&gt;ARL$5,0,AQN23+AQO23+AQP23+AQL23))</f>
        <v/>
      </c>
      <c r="ARM23" s="116" t="str">
        <f>IF(tbPayroll[[#This Row],[Employee]]="","",ARL23-SUM(AQQ23:AQV23)-AQK23-AQJ23-ARC23-ARD23)</f>
        <v/>
      </c>
      <c r="ARN23" s="417"/>
      <c r="ARO23" s="192"/>
      <c r="ARP23" s="192"/>
      <c r="ARQ23" s="192"/>
      <c r="ARR23" s="193"/>
      <c r="ARS23" s="116" t="str">
        <f>IF(tbPayroll[[#This Row],[Employee]]="","",
ASM23 &amp; " | " &amp; ASN23&amp; " | " &amp; ASO23
)</f>
        <v/>
      </c>
      <c r="ART23" s="116" t="str">
        <f>IF(tbPayroll[[#This Row],[Employee]]="","",
IF(tbPayroll[[#This Row],[employmentDate]]&gt;ASR$5,0,
ROUND(IF(tbPayroll[[#This Row],[IncomeBase]]=dSalaried,IF(ARO23&lt;&gt;"",ARO23,tbPayroll[[#This Row],[EmpWage]]),ASM23*IF(ARO23&lt;&gt;"",ARO23,tbPayroll[[#This Row],[EmpWage]])),2)))</f>
        <v/>
      </c>
      <c r="ARU23" s="116" t="str">
        <f>IF(tbPayroll[[#This Row],[Employee]]="","",
IF(tbPayroll[[#This Row],[employmentDate]]&gt;ASR$5,0,
ROUND(ASN23*tbPayroll[[#This Row],[overrrate]]*
IF(ARO23&lt;&gt;"",ARO23,tbPayroll[[#This Row],[EmpWage]])/IF(tbPayroll[[#This Row],[IncomeBase]]=dSalaried,MAX(tbPayroll[[#This Row],[regularwork]],1),1),2)
))</f>
        <v/>
      </c>
      <c r="ARV23" s="116" t="str">
        <f>IF(tbPayroll[[#This Row],[Employee]]="","",
IF(tbPayroll[[#This Row],[employmentDate]]&gt;ASR$5,0,
ROUND(ASO23*
IFERROR(ART23/ASM23,0),2
)))</f>
        <v/>
      </c>
      <c r="ARW23" s="116" t="str">
        <f>IF(tbPayroll[[#This Row],[Employee]]="","",
tbPayroll[[#This Row],[exState]]*
(tbPayroll[[#This Row],[stateAddDedu]]+ROUND(
MAX(ASP23-tbPayroll[[#This Row],[persExemp]],0)*tbPayroll[[#This Row],[stateTax]],dRound))
)</f>
        <v/>
      </c>
      <c r="ARX23" s="116" t="str">
        <f>IF(tbPayroll[[#This Row],[Employee]]="","",
(ROUND(
MAX(ASP23-tbPayroll[[#This Row],[persExemp]],0)*tbPayroll[[#This Row],[dLocal]],dRound))
)</f>
        <v/>
      </c>
      <c r="ARY23" s="116" t="str">
        <f>IF(tbPayroll[[#This Row],[Employee]]="","",
(ROUND(
MAX(ASP23-tbPayroll[[#This Row],[persExemp]],0)*tbPayroll[[#This Row],[dCity]],dRound))
)</f>
        <v/>
      </c>
      <c r="ARZ23" s="116" t="str" cm="1">
        <f t="array" aca="1" ref="ARZ23" ca="1">IF(tbPayroll[[#This Row],[idx]]="","",
IF(ASC23=0,0,
ROUND(tbPayroll[[#This Row],[exFed]]*
MAX(
((ASL23-INDEX(INDIRECT(tbPayroll[[#This Row],[fedPrefix]]&amp;CHOOSE(tbPayroll[[#This Row],[fedStatus]],"SingleWage","JointlyWage","SingleWage","HeadWage")),ASC23))*
INDEX(INDIRECT(tbPayroll[[#This Row],[fedPrefix]]&amp;"Perc"),ASC23)+
INDEX(INDIRECT(tbPayroll[[#This Row],[fedPrefix]]&amp;CHOOSE(tbPayroll[[#This Row],[fedStatus]],"SingleHold","JointlyHold","SingleHold","HeadHold")),ASC23))/dPeriods
- IF(tbPayroll[[#This Row],[isFormSent]]="Yes",tbPayroll[[#This Row],[isFormStep3]],0),0)
+tbPayroll[[#This Row],[isFormStep4c]],dFEDRound)
)
)</f>
        <v/>
      </c>
      <c r="ASA23" s="116" t="str">
        <f>IF(tbPayroll[[#This Row],[idx]]="","",
ROUND(tbPayroll[[#This Row],[exSS]]*
IF(SUMIFS($AM23:$BMK23,$AM$3:$BMK$3,"&lt;"&amp;ASA$3,$AM$2:$BMK$2,ASA$2) +ssTax*ASQ23 &lt;ssTax*ssMax,
ssTax*ASQ23,
MAX(ssTax*ssMax-SUMIFS($AM23:$BMK23,$AM$3:$BMK$3,"&lt;"&amp;ASA$3,$AM$2:$BMK$2,ASA$2),0)),
2)
)</f>
        <v/>
      </c>
      <c r="ASB23" s="116" t="str">
        <f>IF(tbPayroll[[#This Row],[idx]]="","",IF(ASC23=0,0,ROUND(tbPayroll[[#This Row],[exMedi]]*mediTax*ASQ23+ASK23*mediMax,2)))</f>
        <v/>
      </c>
      <c r="ASC23" s="116" t="str">
        <f ca="1">IF(tbPayroll[[#This Row],[idx]]="","",IFERROR(MATCH(ASL23,INDIRECT(tbPayroll[[#This Row],[fedPrefix]]&amp;CHOOSE(tbPayroll[[#This Row],[fedStatus]],"SingleWage","JointlyWage","SingleWage","HeadWage")),1),0))</f>
        <v/>
      </c>
      <c r="ASD23" s="116"/>
      <c r="ASE23" s="116" t="str">
        <f>IF(tbPayroll[[#This Row],[idx]]="","",
ROUND(tbPayroll[[#This Row],[401Roth]]*IF(SUMIFS($AM23:$BMK23,$AM$3:$BMK$3,"&lt;"&amp;ASR$3,$AM$2:$BMK$2,ASR$2)+ARL23&lt;compensationCap,
ASR23,
MAX(compensationCap-SUMIFS($AM23:$BMK23,$AM$3:$BMK$3,"&lt;"&amp;ASR$3,$AM$2:$BMK$2,ASR$2),0)),2))</f>
        <v/>
      </c>
      <c r="ASF23" s="116" t="str">
        <f>IF(tbPayroll[[#This Row],[idx]]="","",
ROUND(tbPayroll[[#This Row],[401PreTax]]*IF(SUMIFS($AM23:$BMK23,$AM$3:$BMK$3,"&lt;"&amp;ASR$3,$AM$2:$BMK$2,ASR$2)+ARL23&lt;compensationCap,
ASR23,
MAX(compensationCap-SUMIFS($AM23:$BMK23,$AM$3:$BMK$3,"&lt;"&amp;ASR$3,$AM$2:$BMK$2,ASR$2),0)),2))</f>
        <v/>
      </c>
      <c r="ASG23" s="116" t="str">
        <f>IF(tbPayroll[[#This Row],[idx]]="","",
ROUND((tbPayroll[[#This Row],[401T1p]]*tbPayroll[[#This Row],[401T1Cap]]+tbPayroll[[#This Row],[401T2p]]*tbPayroll[[#This Row],[401T2Cap]])*IF(SUMIFS($AM23:$BMK23,$AM$3:$BMK$3,"&lt;"&amp;ASR$3,$AM$2:$BMK$2,ASR$2)+ARL23&lt;compensationCap,
ASR23,
MAX(compensationCap-SUMIFS($AM23:$BMK23,$AM$3:$BMK$3,"&lt;"&amp;ASR$3,$AM$2:$BMK$2,ASR$2),0)),2))</f>
        <v/>
      </c>
      <c r="ASH23" s="116" t="str">
        <f>IF(tbPayroll[[#This Row],[idx]]="","",
IF(ASG23=0,0,
ROUND(IF(SUMIFS($AM23:$BMK23,$AM$3:$BMK$3,"&lt;"&amp;ASJ$3,$AM$2:$BMK$2,"&gt;="&amp;ASH$2,$AM$2:$BMK$2,"&lt;="&amp;ASJ$2)+ASE23+ASF23+ASG23&lt;tbPayroll[[#This Row],[401EmperLimit]],
ASG23,
MAX((tbPayroll[[#This Row],[401EmperLimit]]-SUMIFS($AM23:$BMK23,$AM$3:$BMK$3,"&lt;"&amp;ASJ$3,$AM$2:$BMK$2,"&gt;="&amp;ASH$2,$AM$2:$BMK$2,"&lt;="&amp;ASJ$2)),0)),2)))</f>
        <v/>
      </c>
      <c r="ASI23" s="116" t="str">
        <f>IF(tbPayroll[[#This Row],[idx]]="","",
IF(ASF23=0,0,
ROUND(IF(SUMIFS($AM23:$BMK23,$AM$3:$BMK$3,"&lt;"&amp;ASJ$3,$AM$2:$BMK$2,ASJ$2)+ASE23+SUMIFS($AM23:$BMK23,$AM$3:$BMK$3,"&lt;"&amp;ASI$3,$AM$2:$BMK$2,ASI$2)+ASF23&lt;tbPayroll[[#This Row],[401ContriLimit]],
ASF23,
ASF23/(ASE23+ASF23)*
(tbPayroll[[#This Row],[401ContriLimit]]-SUMIFS($AM23:$BMK23,$AM$3:$BMK$3,"&lt;"&amp;ASJ$3,$AM$2:$BMK$2,ASJ$2)-SUMIFS($AM23:$BMK23,$AM$3:$BMK$3,"&lt;"&amp;ASI$3,$AM$2:$BMK$2,ASI$2))),2)))</f>
        <v/>
      </c>
      <c r="ASJ23" s="116" t="str">
        <f>IF(tbPayroll[[#This Row],[idx]]="","",
IF(ASE23=0,0,
ROUND(IF(SUMIFS($AM23:$BMK23,$AM$3:$BMK$3,"&lt;"&amp;ASJ$3,$AM$2:$BMK$2,ASJ$2)+ASE23+SUMIFS($AM23:$BMK23,$AM$3:$BMK$3,"&lt;"&amp;ASI$3,$AM$2:$BMK$2,ASI$2)+ASF23&lt;tbPayroll[[#This Row],[401ContriLimit]],
ASE23,
ASE23/(ASE23+ASF23)*
(tbPayroll[[#This Row],[401ContriLimit]]-SUMIFS($AM23:$BMK23,$AM$3:$BMK$3,"&lt;"&amp;ASJ$3,$AM$2:$BMK$2,ASJ$2)-SUMIFS($AM23:$BMK23,$AM$3:$BMK$3,"&lt;"&amp;ASI$3,$AM$2:$BMK$2,ASI$2))),2)
))</f>
        <v/>
      </c>
      <c r="ASK23" s="116" t="str" cm="1">
        <f t="array" ref="ASK23">IF(tbPayroll[[#This Row],[idx]]="","",
IF(ASC23=0,0,
MAX(SUMIFS($AM23:$BMK23,$AM$3:$BMK$3,"&lt;="&amp;ASQ$3,$AM$2:$BMK$2,ASQ$2)-INDEX(mediAddTable,tbPayroll[[#This Row],[fedStatus]]),0)-
SUMIFS($AM23:$BMK23,$AM$3:$BMK$3,"&lt;"&amp;ASQ$3,$AM$2:$BMK$2,ASK$2)
))</f>
        <v/>
      </c>
      <c r="ASL23" s="116" t="str">
        <f>IF(tbPayroll[[#This Row],[idx]]="","",
ROUND(MAX(ASP23*dPeriods+tbPayroll[[#This Row],[adjustedAmount]],0),dFEDRound))</f>
        <v/>
      </c>
      <c r="ASM23" s="116" t="str">
        <f>IF(tbPayroll[[#This Row],[idx]]="","",
ROUND(IF(hoursMode="Daily",
SUMIFS(Hours!$J22:$BDM22,Hours!$J$2:$BDM$2,"&gt;="&amp;ARO$5,Hours!$J$2:$BDM$2,"&lt;="&amp;ASR$5,Hours!$J$5:$BDM$5,dRegularName),
SUMIFS(Hours!$J22:$BDM22,Hours!$J$1:$BDM$1,ASN$3,Hours!$J$5:$BDM$5,dRegularName)
),2))</f>
        <v/>
      </c>
      <c r="ASN23" s="116" t="str">
        <f>IF(tbPayroll[[#This Row],[idx]]="","",
IF(hoursMode="Daily",
SUMIFS(Hours!$J22:$BDM22,Hours!$J$2:$BDM$2,"&gt;="&amp;ARO$5,Hours!$J$2:$BDM$2,"&lt;="&amp;ASR$5,Hours!$J$5:$BDM$5,dOvertimeName),
SUMIFS(Hours!$J22:$BDM22,Hours!$J$1:$BDM$1,ASN$3,Hours!$J$5:$BDM$5,dOvertimeName)
))</f>
        <v/>
      </c>
      <c r="ASO23" s="116" t="str">
        <f>IF(tbPayroll[[#This Row],[idx]]="","",
IF(hoursMode="Daily",
SUMIFS(Hours!$J22:$BDM22,Hours!$J$2:$BDM$2,"&gt;="&amp;ARO$5,Hours!$J$2:$BDM$2,"&lt;="&amp;ASR$5,Hours!$J$5:$BDM$5,dVacationName),
SUMIFS(Hours!$J22:$BDM22,Hours!$J$1:$BDM$1,ASN$3,Hours!$J$5:$BDM$5,dVacationName)
))</f>
        <v/>
      </c>
      <c r="ASP23" s="116" t="str">
        <f>IF(tbPayroll[[#This Row],[Employee]]="","",MAX(ASR23-tbPayroll[[#This Row],[free]]-ARP23-ASI23,0))</f>
        <v/>
      </c>
      <c r="ASQ23" s="116" t="str">
        <f>IF(tbPayroll[[#This Row],[Employee]]="","",MAX(ASR23-tbPayroll[[#This Row],[free]]-ARP23,0))</f>
        <v/>
      </c>
      <c r="ASR23" s="116" t="str">
        <f>IF(tbPayroll[[#This Row],[Employee]]="","",
IF(tbPayroll[[#This Row],[employmentDate]]&gt;ASR$5,0,ART23+ARU23+ARV23+ARR23))</f>
        <v/>
      </c>
      <c r="ASS23" s="116" t="str">
        <f>IF(tbPayroll[[#This Row],[Employee]]="","",ASR23-SUM(ARW23:ASB23)-ARQ23-ARP23-ASI23-ASJ23)</f>
        <v/>
      </c>
      <c r="AST23" s="417"/>
      <c r="ASU23" s="192"/>
      <c r="ASV23" s="192"/>
      <c r="ASW23" s="192"/>
      <c r="ASX23" s="193"/>
      <c r="ASY23" s="116" t="str">
        <f>IF(tbPayroll[[#This Row],[Employee]]="","",
ATS23 &amp; " | " &amp; ATT23&amp; " | " &amp; ATU23
)</f>
        <v/>
      </c>
      <c r="ASZ23" s="116" t="str">
        <f>IF(tbPayroll[[#This Row],[Employee]]="","",
IF(tbPayroll[[#This Row],[employmentDate]]&gt;ATX$5,0,
ROUND(IF(tbPayroll[[#This Row],[IncomeBase]]=dSalaried,IF(ASU23&lt;&gt;"",ASU23,tbPayroll[[#This Row],[EmpWage]]),ATS23*IF(ASU23&lt;&gt;"",ASU23,tbPayroll[[#This Row],[EmpWage]])),2)))</f>
        <v/>
      </c>
      <c r="ATA23" s="116" t="str">
        <f>IF(tbPayroll[[#This Row],[Employee]]="","",
IF(tbPayroll[[#This Row],[employmentDate]]&gt;ATX$5,0,
ROUND(ATT23*tbPayroll[[#This Row],[overrrate]]*
IF(ASU23&lt;&gt;"",ASU23,tbPayroll[[#This Row],[EmpWage]])/IF(tbPayroll[[#This Row],[IncomeBase]]=dSalaried,MAX(tbPayroll[[#This Row],[regularwork]],1),1),2)
))</f>
        <v/>
      </c>
      <c r="ATB23" s="116" t="str">
        <f>IF(tbPayroll[[#This Row],[Employee]]="","",
IF(tbPayroll[[#This Row],[employmentDate]]&gt;ATX$5,0,
ROUND(ATU23*
IFERROR(ASZ23/ATS23,0),2
)))</f>
        <v/>
      </c>
      <c r="ATC23" s="116" t="str">
        <f>IF(tbPayroll[[#This Row],[Employee]]="","",
tbPayroll[[#This Row],[exState]]*
(tbPayroll[[#This Row],[stateAddDedu]]+ROUND(
MAX(ATV23-tbPayroll[[#This Row],[persExemp]],0)*tbPayroll[[#This Row],[stateTax]],dRound))
)</f>
        <v/>
      </c>
      <c r="ATD23" s="116" t="str">
        <f>IF(tbPayroll[[#This Row],[Employee]]="","",
(ROUND(
MAX(ATV23-tbPayroll[[#This Row],[persExemp]],0)*tbPayroll[[#This Row],[dLocal]],dRound))
)</f>
        <v/>
      </c>
      <c r="ATE23" s="116" t="str">
        <f>IF(tbPayroll[[#This Row],[Employee]]="","",
(ROUND(
MAX(ATV23-tbPayroll[[#This Row],[persExemp]],0)*tbPayroll[[#This Row],[dCity]],dRound))
)</f>
        <v/>
      </c>
      <c r="ATF23" s="116" t="str" cm="1">
        <f t="array" aca="1" ref="ATF23" ca="1">IF(tbPayroll[[#This Row],[idx]]="","",
IF(ATI23=0,0,
ROUND(tbPayroll[[#This Row],[exFed]]*
MAX(
((ATR23-INDEX(INDIRECT(tbPayroll[[#This Row],[fedPrefix]]&amp;CHOOSE(tbPayroll[[#This Row],[fedStatus]],"SingleWage","JointlyWage","SingleWage","HeadWage")),ATI23))*
INDEX(INDIRECT(tbPayroll[[#This Row],[fedPrefix]]&amp;"Perc"),ATI23)+
INDEX(INDIRECT(tbPayroll[[#This Row],[fedPrefix]]&amp;CHOOSE(tbPayroll[[#This Row],[fedStatus]],"SingleHold","JointlyHold","SingleHold","HeadHold")),ATI23))/dPeriods
- IF(tbPayroll[[#This Row],[isFormSent]]="Yes",tbPayroll[[#This Row],[isFormStep3]],0),0)
+tbPayroll[[#This Row],[isFormStep4c]],dFEDRound)
)
)</f>
        <v/>
      </c>
      <c r="ATG23" s="116" t="str">
        <f>IF(tbPayroll[[#This Row],[idx]]="","",
ROUND(tbPayroll[[#This Row],[exSS]]*
IF(SUMIFS($AM23:$BMK23,$AM$3:$BMK$3,"&lt;"&amp;ATG$3,$AM$2:$BMK$2,ATG$2) +ssTax*ATW23 &lt;ssTax*ssMax,
ssTax*ATW23,
MAX(ssTax*ssMax-SUMIFS($AM23:$BMK23,$AM$3:$BMK$3,"&lt;"&amp;ATG$3,$AM$2:$BMK$2,ATG$2),0)),
2)
)</f>
        <v/>
      </c>
      <c r="ATH23" s="116" t="str">
        <f>IF(tbPayroll[[#This Row],[idx]]="","",IF(ATI23=0,0,ROUND(tbPayroll[[#This Row],[exMedi]]*mediTax*ATW23+ATQ23*mediMax,2)))</f>
        <v/>
      </c>
      <c r="ATI23" s="116" t="str">
        <f ca="1">IF(tbPayroll[[#This Row],[idx]]="","",IFERROR(MATCH(ATR23,INDIRECT(tbPayroll[[#This Row],[fedPrefix]]&amp;CHOOSE(tbPayroll[[#This Row],[fedStatus]],"SingleWage","JointlyWage","SingleWage","HeadWage")),1),0))</f>
        <v/>
      </c>
      <c r="ATJ23" s="116"/>
      <c r="ATK23" s="116" t="str">
        <f>IF(tbPayroll[[#This Row],[idx]]="","",
ROUND(tbPayroll[[#This Row],[401Roth]]*IF(SUMIFS($AM23:$BMK23,$AM$3:$BMK$3,"&lt;"&amp;ATX$3,$AM$2:$BMK$2,ATX$2)+ASR23&lt;compensationCap,
ATX23,
MAX(compensationCap-SUMIFS($AM23:$BMK23,$AM$3:$BMK$3,"&lt;"&amp;ATX$3,$AM$2:$BMK$2,ATX$2),0)),2))</f>
        <v/>
      </c>
      <c r="ATL23" s="116" t="str">
        <f>IF(tbPayroll[[#This Row],[idx]]="","",
ROUND(tbPayroll[[#This Row],[401PreTax]]*IF(SUMIFS($AM23:$BMK23,$AM$3:$BMK$3,"&lt;"&amp;ATX$3,$AM$2:$BMK$2,ATX$2)+ASR23&lt;compensationCap,
ATX23,
MAX(compensationCap-SUMIFS($AM23:$BMK23,$AM$3:$BMK$3,"&lt;"&amp;ATX$3,$AM$2:$BMK$2,ATX$2),0)),2))</f>
        <v/>
      </c>
      <c r="ATM23" s="116" t="str">
        <f>IF(tbPayroll[[#This Row],[idx]]="","",
ROUND((tbPayroll[[#This Row],[401T1p]]*tbPayroll[[#This Row],[401T1Cap]]+tbPayroll[[#This Row],[401T2p]]*tbPayroll[[#This Row],[401T2Cap]])*IF(SUMIFS($AM23:$BMK23,$AM$3:$BMK$3,"&lt;"&amp;ATX$3,$AM$2:$BMK$2,ATX$2)+ASR23&lt;compensationCap,
ATX23,
MAX(compensationCap-SUMIFS($AM23:$BMK23,$AM$3:$BMK$3,"&lt;"&amp;ATX$3,$AM$2:$BMK$2,ATX$2),0)),2))</f>
        <v/>
      </c>
      <c r="ATN23" s="116" t="str">
        <f>IF(tbPayroll[[#This Row],[idx]]="","",
IF(ATM23=0,0,
ROUND(IF(SUMIFS($AM23:$BMK23,$AM$3:$BMK$3,"&lt;"&amp;ATP$3,$AM$2:$BMK$2,"&gt;="&amp;ATN$2,$AM$2:$BMK$2,"&lt;="&amp;ATP$2)+ATK23+ATL23+ATM23&lt;tbPayroll[[#This Row],[401EmperLimit]],
ATM23,
MAX((tbPayroll[[#This Row],[401EmperLimit]]-SUMIFS($AM23:$BMK23,$AM$3:$BMK$3,"&lt;"&amp;ATP$3,$AM$2:$BMK$2,"&gt;="&amp;ATN$2,$AM$2:$BMK$2,"&lt;="&amp;ATP$2)),0)),2)))</f>
        <v/>
      </c>
      <c r="ATO23" s="116" t="str">
        <f>IF(tbPayroll[[#This Row],[idx]]="","",
IF(ATL23=0,0,
ROUND(IF(SUMIFS($AM23:$BMK23,$AM$3:$BMK$3,"&lt;"&amp;ATP$3,$AM$2:$BMK$2,ATP$2)+ATK23+SUMIFS($AM23:$BMK23,$AM$3:$BMK$3,"&lt;"&amp;ATO$3,$AM$2:$BMK$2,ATO$2)+ATL23&lt;tbPayroll[[#This Row],[401ContriLimit]],
ATL23,
ATL23/(ATK23+ATL23)*
(tbPayroll[[#This Row],[401ContriLimit]]-SUMIFS($AM23:$BMK23,$AM$3:$BMK$3,"&lt;"&amp;ATP$3,$AM$2:$BMK$2,ATP$2)-SUMIFS($AM23:$BMK23,$AM$3:$BMK$3,"&lt;"&amp;ATO$3,$AM$2:$BMK$2,ATO$2))),2)))</f>
        <v/>
      </c>
      <c r="ATP23" s="116" t="str">
        <f>IF(tbPayroll[[#This Row],[idx]]="","",
IF(ATK23=0,0,
ROUND(IF(SUMIFS($AM23:$BMK23,$AM$3:$BMK$3,"&lt;"&amp;ATP$3,$AM$2:$BMK$2,ATP$2)+ATK23+SUMIFS($AM23:$BMK23,$AM$3:$BMK$3,"&lt;"&amp;ATO$3,$AM$2:$BMK$2,ATO$2)+ATL23&lt;tbPayroll[[#This Row],[401ContriLimit]],
ATK23,
ATK23/(ATK23+ATL23)*
(tbPayroll[[#This Row],[401ContriLimit]]-SUMIFS($AM23:$BMK23,$AM$3:$BMK$3,"&lt;"&amp;ATP$3,$AM$2:$BMK$2,ATP$2)-SUMIFS($AM23:$BMK23,$AM$3:$BMK$3,"&lt;"&amp;ATO$3,$AM$2:$BMK$2,ATO$2))),2)
))</f>
        <v/>
      </c>
      <c r="ATQ23" s="116" t="str" cm="1">
        <f t="array" ref="ATQ23">IF(tbPayroll[[#This Row],[idx]]="","",
IF(ATI23=0,0,
MAX(SUMIFS($AM23:$BMK23,$AM$3:$BMK$3,"&lt;="&amp;ATW$3,$AM$2:$BMK$2,ATW$2)-INDEX(mediAddTable,tbPayroll[[#This Row],[fedStatus]]),0)-
SUMIFS($AM23:$BMK23,$AM$3:$BMK$3,"&lt;"&amp;ATW$3,$AM$2:$BMK$2,ATQ$2)
))</f>
        <v/>
      </c>
      <c r="ATR23" s="116" t="str">
        <f>IF(tbPayroll[[#This Row],[idx]]="","",
ROUND(MAX(ATV23*dPeriods+tbPayroll[[#This Row],[adjustedAmount]],0),dFEDRound))</f>
        <v/>
      </c>
      <c r="ATS23" s="116" t="str">
        <f>IF(tbPayroll[[#This Row],[idx]]="","",
ROUND(IF(hoursMode="Daily",
SUMIFS(Hours!$J22:$BDM22,Hours!$J$2:$BDM$2,"&gt;="&amp;ASU$5,Hours!$J$2:$BDM$2,"&lt;="&amp;ATX$5,Hours!$J$5:$BDM$5,dRegularName),
SUMIFS(Hours!$J22:$BDM22,Hours!$J$1:$BDM$1,ATT$3,Hours!$J$5:$BDM$5,dRegularName)
),2))</f>
        <v/>
      </c>
      <c r="ATT23" s="116" t="str">
        <f>IF(tbPayroll[[#This Row],[idx]]="","",
IF(hoursMode="Daily",
SUMIFS(Hours!$J22:$BDM22,Hours!$J$2:$BDM$2,"&gt;="&amp;ASU$5,Hours!$J$2:$BDM$2,"&lt;="&amp;ATX$5,Hours!$J$5:$BDM$5,dOvertimeName),
SUMIFS(Hours!$J22:$BDM22,Hours!$J$1:$BDM$1,ATT$3,Hours!$J$5:$BDM$5,dOvertimeName)
))</f>
        <v/>
      </c>
      <c r="ATU23" s="116" t="str">
        <f>IF(tbPayroll[[#This Row],[idx]]="","",
IF(hoursMode="Daily",
SUMIFS(Hours!$J22:$BDM22,Hours!$J$2:$BDM$2,"&gt;="&amp;ASU$5,Hours!$J$2:$BDM$2,"&lt;="&amp;ATX$5,Hours!$J$5:$BDM$5,dVacationName),
SUMIFS(Hours!$J22:$BDM22,Hours!$J$1:$BDM$1,ATT$3,Hours!$J$5:$BDM$5,dVacationName)
))</f>
        <v/>
      </c>
      <c r="ATV23" s="116" t="str">
        <f>IF(tbPayroll[[#This Row],[Employee]]="","",MAX(ATX23-tbPayroll[[#This Row],[free]]-ASV23-ATO23,0))</f>
        <v/>
      </c>
      <c r="ATW23" s="116" t="str">
        <f>IF(tbPayroll[[#This Row],[Employee]]="","",MAX(ATX23-tbPayroll[[#This Row],[free]]-ASV23,0))</f>
        <v/>
      </c>
      <c r="ATX23" s="116" t="str">
        <f>IF(tbPayroll[[#This Row],[Employee]]="","",
IF(tbPayroll[[#This Row],[employmentDate]]&gt;ATX$5,0,ASZ23+ATA23+ATB23+ASX23))</f>
        <v/>
      </c>
      <c r="ATY23" s="116" t="str">
        <f>IF(tbPayroll[[#This Row],[Employee]]="","",ATX23-SUM(ATC23:ATH23)-ASW23-ASV23-ATO23-ATP23)</f>
        <v/>
      </c>
      <c r="ATZ23" s="417"/>
      <c r="AUA23" s="192"/>
      <c r="AUB23" s="192"/>
      <c r="AUC23" s="192"/>
      <c r="AUD23" s="193"/>
      <c r="AUE23" s="116" t="str">
        <f>IF(tbPayroll[[#This Row],[Employee]]="","",
AUY23 &amp; " | " &amp; AUZ23&amp; " | " &amp; AVA23
)</f>
        <v/>
      </c>
      <c r="AUF23" s="116" t="str">
        <f>IF(tbPayroll[[#This Row],[Employee]]="","",
IF(tbPayroll[[#This Row],[employmentDate]]&gt;AVD$5,0,
ROUND(IF(tbPayroll[[#This Row],[IncomeBase]]=dSalaried,IF(AUA23&lt;&gt;"",AUA23,tbPayroll[[#This Row],[EmpWage]]),AUY23*IF(AUA23&lt;&gt;"",AUA23,tbPayroll[[#This Row],[EmpWage]])),2)))</f>
        <v/>
      </c>
      <c r="AUG23" s="116" t="str">
        <f>IF(tbPayroll[[#This Row],[Employee]]="","",
IF(tbPayroll[[#This Row],[employmentDate]]&gt;AVD$5,0,
ROUND(AUZ23*tbPayroll[[#This Row],[overrrate]]*
IF(AUA23&lt;&gt;"",AUA23,tbPayroll[[#This Row],[EmpWage]])/IF(tbPayroll[[#This Row],[IncomeBase]]=dSalaried,MAX(tbPayroll[[#This Row],[regularwork]],1),1),2)
))</f>
        <v/>
      </c>
      <c r="AUH23" s="116" t="str">
        <f>IF(tbPayroll[[#This Row],[Employee]]="","",
IF(tbPayroll[[#This Row],[employmentDate]]&gt;AVD$5,0,
ROUND(AVA23*
IFERROR(AUF23/AUY23,0),2
)))</f>
        <v/>
      </c>
      <c r="AUI23" s="116" t="str">
        <f>IF(tbPayroll[[#This Row],[Employee]]="","",
tbPayroll[[#This Row],[exState]]*
(tbPayroll[[#This Row],[stateAddDedu]]+ROUND(
MAX(AVB23-tbPayroll[[#This Row],[persExemp]],0)*tbPayroll[[#This Row],[stateTax]],dRound))
)</f>
        <v/>
      </c>
      <c r="AUJ23" s="116" t="str">
        <f>IF(tbPayroll[[#This Row],[Employee]]="","",
(ROUND(
MAX(AVB23-tbPayroll[[#This Row],[persExemp]],0)*tbPayroll[[#This Row],[dLocal]],dRound))
)</f>
        <v/>
      </c>
      <c r="AUK23" s="116" t="str">
        <f>IF(tbPayroll[[#This Row],[Employee]]="","",
(ROUND(
MAX(AVB23-tbPayroll[[#This Row],[persExemp]],0)*tbPayroll[[#This Row],[dCity]],dRound))
)</f>
        <v/>
      </c>
      <c r="AUL23" s="116" t="str" cm="1">
        <f t="array" aca="1" ref="AUL23" ca="1">IF(tbPayroll[[#This Row],[idx]]="","",
IF(AUO23=0,0,
ROUND(tbPayroll[[#This Row],[exFed]]*
MAX(
((AUX23-INDEX(INDIRECT(tbPayroll[[#This Row],[fedPrefix]]&amp;CHOOSE(tbPayroll[[#This Row],[fedStatus]],"SingleWage","JointlyWage","SingleWage","HeadWage")),AUO23))*
INDEX(INDIRECT(tbPayroll[[#This Row],[fedPrefix]]&amp;"Perc"),AUO23)+
INDEX(INDIRECT(tbPayroll[[#This Row],[fedPrefix]]&amp;CHOOSE(tbPayroll[[#This Row],[fedStatus]],"SingleHold","JointlyHold","SingleHold","HeadHold")),AUO23))/dPeriods
- IF(tbPayroll[[#This Row],[isFormSent]]="Yes",tbPayroll[[#This Row],[isFormStep3]],0),0)
+tbPayroll[[#This Row],[isFormStep4c]],dFEDRound)
)
)</f>
        <v/>
      </c>
      <c r="AUM23" s="116" t="str">
        <f>IF(tbPayroll[[#This Row],[idx]]="","",
ROUND(tbPayroll[[#This Row],[exSS]]*
IF(SUMIFS($AM23:$BMK23,$AM$3:$BMK$3,"&lt;"&amp;AUM$3,$AM$2:$BMK$2,AUM$2) +ssTax*AVC23 &lt;ssTax*ssMax,
ssTax*AVC23,
MAX(ssTax*ssMax-SUMIFS($AM23:$BMK23,$AM$3:$BMK$3,"&lt;"&amp;AUM$3,$AM$2:$BMK$2,AUM$2),0)),
2)
)</f>
        <v/>
      </c>
      <c r="AUN23" s="116" t="str">
        <f>IF(tbPayroll[[#This Row],[idx]]="","",IF(AUO23=0,0,ROUND(tbPayroll[[#This Row],[exMedi]]*mediTax*AVC23+AUW23*mediMax,2)))</f>
        <v/>
      </c>
      <c r="AUO23" s="116" t="str">
        <f ca="1">IF(tbPayroll[[#This Row],[idx]]="","",IFERROR(MATCH(AUX23,INDIRECT(tbPayroll[[#This Row],[fedPrefix]]&amp;CHOOSE(tbPayroll[[#This Row],[fedStatus]],"SingleWage","JointlyWage","SingleWage","HeadWage")),1),0))</f>
        <v/>
      </c>
      <c r="AUP23" s="116"/>
      <c r="AUQ23" s="116" t="str">
        <f>IF(tbPayroll[[#This Row],[idx]]="","",
ROUND(tbPayroll[[#This Row],[401Roth]]*IF(SUMIFS($AM23:$BMK23,$AM$3:$BMK$3,"&lt;"&amp;AVD$3,$AM$2:$BMK$2,AVD$2)+ATX23&lt;compensationCap,
AVD23,
MAX(compensationCap-SUMIFS($AM23:$BMK23,$AM$3:$BMK$3,"&lt;"&amp;AVD$3,$AM$2:$BMK$2,AVD$2),0)),2))</f>
        <v/>
      </c>
      <c r="AUR23" s="116" t="str">
        <f>IF(tbPayroll[[#This Row],[idx]]="","",
ROUND(tbPayroll[[#This Row],[401PreTax]]*IF(SUMIFS($AM23:$BMK23,$AM$3:$BMK$3,"&lt;"&amp;AVD$3,$AM$2:$BMK$2,AVD$2)+ATX23&lt;compensationCap,
AVD23,
MAX(compensationCap-SUMIFS($AM23:$BMK23,$AM$3:$BMK$3,"&lt;"&amp;AVD$3,$AM$2:$BMK$2,AVD$2),0)),2))</f>
        <v/>
      </c>
      <c r="AUS23" s="116" t="str">
        <f>IF(tbPayroll[[#This Row],[idx]]="","",
ROUND((tbPayroll[[#This Row],[401T1p]]*tbPayroll[[#This Row],[401T1Cap]]+tbPayroll[[#This Row],[401T2p]]*tbPayroll[[#This Row],[401T2Cap]])*IF(SUMIFS($AM23:$BMK23,$AM$3:$BMK$3,"&lt;"&amp;AVD$3,$AM$2:$BMK$2,AVD$2)+ATX23&lt;compensationCap,
AVD23,
MAX(compensationCap-SUMIFS($AM23:$BMK23,$AM$3:$BMK$3,"&lt;"&amp;AVD$3,$AM$2:$BMK$2,AVD$2),0)),2))</f>
        <v/>
      </c>
      <c r="AUT23" s="116" t="str">
        <f>IF(tbPayroll[[#This Row],[idx]]="","",
IF(AUS23=0,0,
ROUND(IF(SUMIFS($AM23:$BMK23,$AM$3:$BMK$3,"&lt;"&amp;AUV$3,$AM$2:$BMK$2,"&gt;="&amp;AUT$2,$AM$2:$BMK$2,"&lt;="&amp;AUV$2)+AUQ23+AUR23+AUS23&lt;tbPayroll[[#This Row],[401EmperLimit]],
AUS23,
MAX((tbPayroll[[#This Row],[401EmperLimit]]-SUMIFS($AM23:$BMK23,$AM$3:$BMK$3,"&lt;"&amp;AUV$3,$AM$2:$BMK$2,"&gt;="&amp;AUT$2,$AM$2:$BMK$2,"&lt;="&amp;AUV$2)),0)),2)))</f>
        <v/>
      </c>
      <c r="AUU23" s="116" t="str">
        <f>IF(tbPayroll[[#This Row],[idx]]="","",
IF(AUR23=0,0,
ROUND(IF(SUMIFS($AM23:$BMK23,$AM$3:$BMK$3,"&lt;"&amp;AUV$3,$AM$2:$BMK$2,AUV$2)+AUQ23+SUMIFS($AM23:$BMK23,$AM$3:$BMK$3,"&lt;"&amp;AUU$3,$AM$2:$BMK$2,AUU$2)+AUR23&lt;tbPayroll[[#This Row],[401ContriLimit]],
AUR23,
AUR23/(AUQ23+AUR23)*
(tbPayroll[[#This Row],[401ContriLimit]]-SUMIFS($AM23:$BMK23,$AM$3:$BMK$3,"&lt;"&amp;AUV$3,$AM$2:$BMK$2,AUV$2)-SUMIFS($AM23:$BMK23,$AM$3:$BMK$3,"&lt;"&amp;AUU$3,$AM$2:$BMK$2,AUU$2))),2)))</f>
        <v/>
      </c>
      <c r="AUV23" s="116" t="str">
        <f>IF(tbPayroll[[#This Row],[idx]]="","",
IF(AUQ23=0,0,
ROUND(IF(SUMIFS($AM23:$BMK23,$AM$3:$BMK$3,"&lt;"&amp;AUV$3,$AM$2:$BMK$2,AUV$2)+AUQ23+SUMIFS($AM23:$BMK23,$AM$3:$BMK$3,"&lt;"&amp;AUU$3,$AM$2:$BMK$2,AUU$2)+AUR23&lt;tbPayroll[[#This Row],[401ContriLimit]],
AUQ23,
AUQ23/(AUQ23+AUR23)*
(tbPayroll[[#This Row],[401ContriLimit]]-SUMIFS($AM23:$BMK23,$AM$3:$BMK$3,"&lt;"&amp;AUV$3,$AM$2:$BMK$2,AUV$2)-SUMIFS($AM23:$BMK23,$AM$3:$BMK$3,"&lt;"&amp;AUU$3,$AM$2:$BMK$2,AUU$2))),2)
))</f>
        <v/>
      </c>
      <c r="AUW23" s="116" t="str" cm="1">
        <f t="array" ref="AUW23">IF(tbPayroll[[#This Row],[idx]]="","",
IF(AUO23=0,0,
MAX(SUMIFS($AM23:$BMK23,$AM$3:$BMK$3,"&lt;="&amp;AVC$3,$AM$2:$BMK$2,AVC$2)-INDEX(mediAddTable,tbPayroll[[#This Row],[fedStatus]]),0)-
SUMIFS($AM23:$BMK23,$AM$3:$BMK$3,"&lt;"&amp;AVC$3,$AM$2:$BMK$2,AUW$2)
))</f>
        <v/>
      </c>
      <c r="AUX23" s="116" t="str">
        <f>IF(tbPayroll[[#This Row],[idx]]="","",
ROUND(MAX(AVB23*dPeriods+tbPayroll[[#This Row],[adjustedAmount]],0),dFEDRound))</f>
        <v/>
      </c>
      <c r="AUY23" s="116" t="str">
        <f>IF(tbPayroll[[#This Row],[idx]]="","",
ROUND(IF(hoursMode="Daily",
SUMIFS(Hours!$J22:$BDM22,Hours!$J$2:$BDM$2,"&gt;="&amp;AUA$5,Hours!$J$2:$BDM$2,"&lt;="&amp;AVD$5,Hours!$J$5:$BDM$5,dRegularName),
SUMIFS(Hours!$J22:$BDM22,Hours!$J$1:$BDM$1,AUZ$3,Hours!$J$5:$BDM$5,dRegularName)
),2))</f>
        <v/>
      </c>
      <c r="AUZ23" s="116" t="str">
        <f>IF(tbPayroll[[#This Row],[idx]]="","",
IF(hoursMode="Daily",
SUMIFS(Hours!$J22:$BDM22,Hours!$J$2:$BDM$2,"&gt;="&amp;AUA$5,Hours!$J$2:$BDM$2,"&lt;="&amp;AVD$5,Hours!$J$5:$BDM$5,dOvertimeName),
SUMIFS(Hours!$J22:$BDM22,Hours!$J$1:$BDM$1,AUZ$3,Hours!$J$5:$BDM$5,dOvertimeName)
))</f>
        <v/>
      </c>
      <c r="AVA23" s="116" t="str">
        <f>IF(tbPayroll[[#This Row],[idx]]="","",
IF(hoursMode="Daily",
SUMIFS(Hours!$J22:$BDM22,Hours!$J$2:$BDM$2,"&gt;="&amp;AUA$5,Hours!$J$2:$BDM$2,"&lt;="&amp;AVD$5,Hours!$J$5:$BDM$5,dVacationName),
SUMIFS(Hours!$J22:$BDM22,Hours!$J$1:$BDM$1,AUZ$3,Hours!$J$5:$BDM$5,dVacationName)
))</f>
        <v/>
      </c>
      <c r="AVB23" s="116" t="str">
        <f>IF(tbPayroll[[#This Row],[Employee]]="","",MAX(AVD23-tbPayroll[[#This Row],[free]]-AUB23-AUU23,0))</f>
        <v/>
      </c>
      <c r="AVC23" s="116" t="str">
        <f>IF(tbPayroll[[#This Row],[Employee]]="","",MAX(AVD23-tbPayroll[[#This Row],[free]]-AUB23,0))</f>
        <v/>
      </c>
      <c r="AVD23" s="116" t="str">
        <f>IF(tbPayroll[[#This Row],[Employee]]="","",
IF(tbPayroll[[#This Row],[employmentDate]]&gt;AVD$5,0,AUF23+AUG23+AUH23+AUD23))</f>
        <v/>
      </c>
      <c r="AVE23" s="116" t="str">
        <f>IF(tbPayroll[[#This Row],[Employee]]="","",AVD23-SUM(AUI23:AUN23)-AUC23-AUB23-AUU23-AUV23)</f>
        <v/>
      </c>
      <c r="AVF23" s="417"/>
      <c r="AVG23" s="192"/>
      <c r="AVH23" s="192"/>
      <c r="AVI23" s="192"/>
      <c r="AVJ23" s="193"/>
      <c r="AVK23" s="116" t="str">
        <f>IF(tbPayroll[[#This Row],[Employee]]="","",
AWE23 &amp; " | " &amp; AWF23&amp; " | " &amp; AWG23
)</f>
        <v/>
      </c>
      <c r="AVL23" s="116" t="str">
        <f>IF(tbPayroll[[#This Row],[Employee]]="","",
IF(tbPayroll[[#This Row],[employmentDate]]&gt;AWJ$5,0,
ROUND(IF(tbPayroll[[#This Row],[IncomeBase]]=dSalaried,IF(AVG23&lt;&gt;"",AVG23,tbPayroll[[#This Row],[EmpWage]]),AWE23*IF(AVG23&lt;&gt;"",AVG23,tbPayroll[[#This Row],[EmpWage]])),2)))</f>
        <v/>
      </c>
      <c r="AVM23" s="116" t="str">
        <f>IF(tbPayroll[[#This Row],[Employee]]="","",
IF(tbPayroll[[#This Row],[employmentDate]]&gt;AWJ$5,0,
ROUND(AWF23*tbPayroll[[#This Row],[overrrate]]*
IF(AVG23&lt;&gt;"",AVG23,tbPayroll[[#This Row],[EmpWage]])/IF(tbPayroll[[#This Row],[IncomeBase]]=dSalaried,MAX(tbPayroll[[#This Row],[regularwork]],1),1),2)
))</f>
        <v/>
      </c>
      <c r="AVN23" s="116" t="str">
        <f>IF(tbPayroll[[#This Row],[Employee]]="","",
IF(tbPayroll[[#This Row],[employmentDate]]&gt;AWJ$5,0,
ROUND(AWG23*
IFERROR(AVL23/AWE23,0),2
)))</f>
        <v/>
      </c>
      <c r="AVO23" s="116" t="str">
        <f>IF(tbPayroll[[#This Row],[Employee]]="","",
tbPayroll[[#This Row],[exState]]*
(tbPayroll[[#This Row],[stateAddDedu]]+ROUND(
MAX(AWH23-tbPayroll[[#This Row],[persExemp]],0)*tbPayroll[[#This Row],[stateTax]],dRound))
)</f>
        <v/>
      </c>
      <c r="AVP23" s="116" t="str">
        <f>IF(tbPayroll[[#This Row],[Employee]]="","",
(ROUND(
MAX(AWH23-tbPayroll[[#This Row],[persExemp]],0)*tbPayroll[[#This Row],[dLocal]],dRound))
)</f>
        <v/>
      </c>
      <c r="AVQ23" s="116" t="str">
        <f>IF(tbPayroll[[#This Row],[Employee]]="","",
(ROUND(
MAX(AWH23-tbPayroll[[#This Row],[persExemp]],0)*tbPayroll[[#This Row],[dCity]],dRound))
)</f>
        <v/>
      </c>
      <c r="AVR23" s="116" t="str" cm="1">
        <f t="array" aca="1" ref="AVR23" ca="1">IF(tbPayroll[[#This Row],[idx]]="","",
IF(AVU23=0,0,
ROUND(tbPayroll[[#This Row],[exFed]]*
MAX(
((AWD23-INDEX(INDIRECT(tbPayroll[[#This Row],[fedPrefix]]&amp;CHOOSE(tbPayroll[[#This Row],[fedStatus]],"SingleWage","JointlyWage","SingleWage","HeadWage")),AVU23))*
INDEX(INDIRECT(tbPayroll[[#This Row],[fedPrefix]]&amp;"Perc"),AVU23)+
INDEX(INDIRECT(tbPayroll[[#This Row],[fedPrefix]]&amp;CHOOSE(tbPayroll[[#This Row],[fedStatus]],"SingleHold","JointlyHold","SingleHold","HeadHold")),AVU23))/dPeriods
- IF(tbPayroll[[#This Row],[isFormSent]]="Yes",tbPayroll[[#This Row],[isFormStep3]],0),0)
+tbPayroll[[#This Row],[isFormStep4c]],dFEDRound)
)
)</f>
        <v/>
      </c>
      <c r="AVS23" s="116" t="str">
        <f>IF(tbPayroll[[#This Row],[idx]]="","",
ROUND(tbPayroll[[#This Row],[exSS]]*
IF(SUMIFS($AM23:$BMK23,$AM$3:$BMK$3,"&lt;"&amp;AVS$3,$AM$2:$BMK$2,AVS$2) +ssTax*AWI23 &lt;ssTax*ssMax,
ssTax*AWI23,
MAX(ssTax*ssMax-SUMIFS($AM23:$BMK23,$AM$3:$BMK$3,"&lt;"&amp;AVS$3,$AM$2:$BMK$2,AVS$2),0)),
2)
)</f>
        <v/>
      </c>
      <c r="AVT23" s="116" t="str">
        <f>IF(tbPayroll[[#This Row],[idx]]="","",IF(AVU23=0,0,ROUND(tbPayroll[[#This Row],[exMedi]]*mediTax*AWI23+AWC23*mediMax,2)))</f>
        <v/>
      </c>
      <c r="AVU23" s="116" t="str">
        <f ca="1">IF(tbPayroll[[#This Row],[idx]]="","",IFERROR(MATCH(AWD23,INDIRECT(tbPayroll[[#This Row],[fedPrefix]]&amp;CHOOSE(tbPayroll[[#This Row],[fedStatus]],"SingleWage","JointlyWage","SingleWage","HeadWage")),1),0))</f>
        <v/>
      </c>
      <c r="AVV23" s="116"/>
      <c r="AVW23" s="116" t="str">
        <f>IF(tbPayroll[[#This Row],[idx]]="","",
ROUND(tbPayroll[[#This Row],[401Roth]]*IF(SUMIFS($AM23:$BMK23,$AM$3:$BMK$3,"&lt;"&amp;AWJ$3,$AM$2:$BMK$2,AWJ$2)+AVD23&lt;compensationCap,
AWJ23,
MAX(compensationCap-SUMIFS($AM23:$BMK23,$AM$3:$BMK$3,"&lt;"&amp;AWJ$3,$AM$2:$BMK$2,AWJ$2),0)),2))</f>
        <v/>
      </c>
      <c r="AVX23" s="116" t="str">
        <f>IF(tbPayroll[[#This Row],[idx]]="","",
ROUND(tbPayroll[[#This Row],[401PreTax]]*IF(SUMIFS($AM23:$BMK23,$AM$3:$BMK$3,"&lt;"&amp;AWJ$3,$AM$2:$BMK$2,AWJ$2)+AVD23&lt;compensationCap,
AWJ23,
MAX(compensationCap-SUMIFS($AM23:$BMK23,$AM$3:$BMK$3,"&lt;"&amp;AWJ$3,$AM$2:$BMK$2,AWJ$2),0)),2))</f>
        <v/>
      </c>
      <c r="AVY23" s="116" t="str">
        <f>IF(tbPayroll[[#This Row],[idx]]="","",
ROUND((tbPayroll[[#This Row],[401T1p]]*tbPayroll[[#This Row],[401T1Cap]]+tbPayroll[[#This Row],[401T2p]]*tbPayroll[[#This Row],[401T2Cap]])*IF(SUMIFS($AM23:$BMK23,$AM$3:$BMK$3,"&lt;"&amp;AWJ$3,$AM$2:$BMK$2,AWJ$2)+AVD23&lt;compensationCap,
AWJ23,
MAX(compensationCap-SUMIFS($AM23:$BMK23,$AM$3:$BMK$3,"&lt;"&amp;AWJ$3,$AM$2:$BMK$2,AWJ$2),0)),2))</f>
        <v/>
      </c>
      <c r="AVZ23" s="116" t="str">
        <f>IF(tbPayroll[[#This Row],[idx]]="","",
IF(AVY23=0,0,
ROUND(IF(SUMIFS($AM23:$BMK23,$AM$3:$BMK$3,"&lt;"&amp;AWB$3,$AM$2:$BMK$2,"&gt;="&amp;AVZ$2,$AM$2:$BMK$2,"&lt;="&amp;AWB$2)+AVW23+AVX23+AVY23&lt;tbPayroll[[#This Row],[401EmperLimit]],
AVY23,
MAX((tbPayroll[[#This Row],[401EmperLimit]]-SUMIFS($AM23:$BMK23,$AM$3:$BMK$3,"&lt;"&amp;AWB$3,$AM$2:$BMK$2,"&gt;="&amp;AVZ$2,$AM$2:$BMK$2,"&lt;="&amp;AWB$2)),0)),2)))</f>
        <v/>
      </c>
      <c r="AWA23" s="116" t="str">
        <f>IF(tbPayroll[[#This Row],[idx]]="","",
IF(AVX23=0,0,
ROUND(IF(SUMIFS($AM23:$BMK23,$AM$3:$BMK$3,"&lt;"&amp;AWB$3,$AM$2:$BMK$2,AWB$2)+AVW23+SUMIFS($AM23:$BMK23,$AM$3:$BMK$3,"&lt;"&amp;AWA$3,$AM$2:$BMK$2,AWA$2)+AVX23&lt;tbPayroll[[#This Row],[401ContriLimit]],
AVX23,
AVX23/(AVW23+AVX23)*
(tbPayroll[[#This Row],[401ContriLimit]]-SUMIFS($AM23:$BMK23,$AM$3:$BMK$3,"&lt;"&amp;AWB$3,$AM$2:$BMK$2,AWB$2)-SUMIFS($AM23:$BMK23,$AM$3:$BMK$3,"&lt;"&amp;AWA$3,$AM$2:$BMK$2,AWA$2))),2)))</f>
        <v/>
      </c>
      <c r="AWB23" s="116" t="str">
        <f>IF(tbPayroll[[#This Row],[idx]]="","",
IF(AVW23=0,0,
ROUND(IF(SUMIFS($AM23:$BMK23,$AM$3:$BMK$3,"&lt;"&amp;AWB$3,$AM$2:$BMK$2,AWB$2)+AVW23+SUMIFS($AM23:$BMK23,$AM$3:$BMK$3,"&lt;"&amp;AWA$3,$AM$2:$BMK$2,AWA$2)+AVX23&lt;tbPayroll[[#This Row],[401ContriLimit]],
AVW23,
AVW23/(AVW23+AVX23)*
(tbPayroll[[#This Row],[401ContriLimit]]-SUMIFS($AM23:$BMK23,$AM$3:$BMK$3,"&lt;"&amp;AWB$3,$AM$2:$BMK$2,AWB$2)-SUMIFS($AM23:$BMK23,$AM$3:$BMK$3,"&lt;"&amp;AWA$3,$AM$2:$BMK$2,AWA$2))),2)
))</f>
        <v/>
      </c>
      <c r="AWC23" s="116" t="str" cm="1">
        <f t="array" ref="AWC23">IF(tbPayroll[[#This Row],[idx]]="","",
IF(AVU23=0,0,
MAX(SUMIFS($AM23:$BMK23,$AM$3:$BMK$3,"&lt;="&amp;AWI$3,$AM$2:$BMK$2,AWI$2)-INDEX(mediAddTable,tbPayroll[[#This Row],[fedStatus]]),0)-
SUMIFS($AM23:$BMK23,$AM$3:$BMK$3,"&lt;"&amp;AWI$3,$AM$2:$BMK$2,AWC$2)
))</f>
        <v/>
      </c>
      <c r="AWD23" s="116" t="str">
        <f>IF(tbPayroll[[#This Row],[idx]]="","",
ROUND(MAX(AWH23*dPeriods+tbPayroll[[#This Row],[adjustedAmount]],0),dFEDRound))</f>
        <v/>
      </c>
      <c r="AWE23" s="116" t="str">
        <f>IF(tbPayroll[[#This Row],[idx]]="","",
ROUND(IF(hoursMode="Daily",
SUMIFS(Hours!$J22:$BDM22,Hours!$J$2:$BDM$2,"&gt;="&amp;AVG$5,Hours!$J$2:$BDM$2,"&lt;="&amp;AWJ$5,Hours!$J$5:$BDM$5,dRegularName),
SUMIFS(Hours!$J22:$BDM22,Hours!$J$1:$BDM$1,AWF$3,Hours!$J$5:$BDM$5,dRegularName)
),2))</f>
        <v/>
      </c>
      <c r="AWF23" s="116" t="str">
        <f>IF(tbPayroll[[#This Row],[idx]]="","",
IF(hoursMode="Daily",
SUMIFS(Hours!$J22:$BDM22,Hours!$J$2:$BDM$2,"&gt;="&amp;AVG$5,Hours!$J$2:$BDM$2,"&lt;="&amp;AWJ$5,Hours!$J$5:$BDM$5,dOvertimeName),
SUMIFS(Hours!$J22:$BDM22,Hours!$J$1:$BDM$1,AWF$3,Hours!$J$5:$BDM$5,dOvertimeName)
))</f>
        <v/>
      </c>
      <c r="AWG23" s="116" t="str">
        <f>IF(tbPayroll[[#This Row],[idx]]="","",
IF(hoursMode="Daily",
SUMIFS(Hours!$J22:$BDM22,Hours!$J$2:$BDM$2,"&gt;="&amp;AVG$5,Hours!$J$2:$BDM$2,"&lt;="&amp;AWJ$5,Hours!$J$5:$BDM$5,dVacationName),
SUMIFS(Hours!$J22:$BDM22,Hours!$J$1:$BDM$1,AWF$3,Hours!$J$5:$BDM$5,dVacationName)
))</f>
        <v/>
      </c>
      <c r="AWH23" s="116" t="str">
        <f>IF(tbPayroll[[#This Row],[Employee]]="","",MAX(AWJ23-tbPayroll[[#This Row],[free]]-AVH23-AWA23,0))</f>
        <v/>
      </c>
      <c r="AWI23" s="116" t="str">
        <f>IF(tbPayroll[[#This Row],[Employee]]="","",MAX(AWJ23-tbPayroll[[#This Row],[free]]-AVH23,0))</f>
        <v/>
      </c>
      <c r="AWJ23" s="116" t="str">
        <f>IF(tbPayroll[[#This Row],[Employee]]="","",
IF(tbPayroll[[#This Row],[employmentDate]]&gt;AWJ$5,0,AVL23+AVM23+AVN23+AVJ23))</f>
        <v/>
      </c>
      <c r="AWK23" s="116" t="str">
        <f>IF(tbPayroll[[#This Row],[Employee]]="","",AWJ23-SUM(AVO23:AVT23)-AVI23-AVH23-AWA23-AWB23)</f>
        <v/>
      </c>
      <c r="AWL23" s="417"/>
      <c r="AWM23" s="192"/>
      <c r="AWN23" s="192"/>
      <c r="AWO23" s="192"/>
      <c r="AWP23" s="193"/>
      <c r="AWQ23" s="116" t="str">
        <f>IF(tbPayroll[[#This Row],[Employee]]="","",
AXK23 &amp; " | " &amp; AXL23&amp; " | " &amp; AXM23
)</f>
        <v/>
      </c>
      <c r="AWR23" s="116" t="str">
        <f>IF(tbPayroll[[#This Row],[Employee]]="","",
IF(tbPayroll[[#This Row],[employmentDate]]&gt;AXP$5,0,
ROUND(IF(tbPayroll[[#This Row],[IncomeBase]]=dSalaried,IF(AWM23&lt;&gt;"",AWM23,tbPayroll[[#This Row],[EmpWage]]),AXK23*IF(AWM23&lt;&gt;"",AWM23,tbPayroll[[#This Row],[EmpWage]])),2)))</f>
        <v/>
      </c>
      <c r="AWS23" s="116" t="str">
        <f>IF(tbPayroll[[#This Row],[Employee]]="","",
IF(tbPayroll[[#This Row],[employmentDate]]&gt;AXP$5,0,
ROUND(AXL23*tbPayroll[[#This Row],[overrrate]]*
IF(AWM23&lt;&gt;"",AWM23,tbPayroll[[#This Row],[EmpWage]])/IF(tbPayroll[[#This Row],[IncomeBase]]=dSalaried,MAX(tbPayroll[[#This Row],[regularwork]],1),1),2)
))</f>
        <v/>
      </c>
      <c r="AWT23" s="116" t="str">
        <f>IF(tbPayroll[[#This Row],[Employee]]="","",
IF(tbPayroll[[#This Row],[employmentDate]]&gt;AXP$5,0,
ROUND(AXM23*
IFERROR(AWR23/AXK23,0),2
)))</f>
        <v/>
      </c>
      <c r="AWU23" s="116" t="str">
        <f>IF(tbPayroll[[#This Row],[Employee]]="","",
tbPayroll[[#This Row],[exState]]*
(tbPayroll[[#This Row],[stateAddDedu]]+ROUND(
MAX(AXN23-tbPayroll[[#This Row],[persExemp]],0)*tbPayroll[[#This Row],[stateTax]],dRound))
)</f>
        <v/>
      </c>
      <c r="AWV23" s="116" t="str">
        <f>IF(tbPayroll[[#This Row],[Employee]]="","",
(ROUND(
MAX(AXN23-tbPayroll[[#This Row],[persExemp]],0)*tbPayroll[[#This Row],[dLocal]],dRound))
)</f>
        <v/>
      </c>
      <c r="AWW23" s="116" t="str">
        <f>IF(tbPayroll[[#This Row],[Employee]]="","",
(ROUND(
MAX(AXN23-tbPayroll[[#This Row],[persExemp]],0)*tbPayroll[[#This Row],[dCity]],dRound))
)</f>
        <v/>
      </c>
      <c r="AWX23" s="116" t="str" cm="1">
        <f t="array" aca="1" ref="AWX23" ca="1">IF(tbPayroll[[#This Row],[idx]]="","",
IF(AXA23=0,0,
ROUND(tbPayroll[[#This Row],[exFed]]*
MAX(
((AXJ23-INDEX(INDIRECT(tbPayroll[[#This Row],[fedPrefix]]&amp;CHOOSE(tbPayroll[[#This Row],[fedStatus]],"SingleWage","JointlyWage","SingleWage","HeadWage")),AXA23))*
INDEX(INDIRECT(tbPayroll[[#This Row],[fedPrefix]]&amp;"Perc"),AXA23)+
INDEX(INDIRECT(tbPayroll[[#This Row],[fedPrefix]]&amp;CHOOSE(tbPayroll[[#This Row],[fedStatus]],"SingleHold","JointlyHold","SingleHold","HeadHold")),AXA23))/dPeriods
- IF(tbPayroll[[#This Row],[isFormSent]]="Yes",tbPayroll[[#This Row],[isFormStep3]],0),0)
+tbPayroll[[#This Row],[isFormStep4c]],dFEDRound)
)
)</f>
        <v/>
      </c>
      <c r="AWY23" s="116" t="str">
        <f>IF(tbPayroll[[#This Row],[idx]]="","",
ROUND(tbPayroll[[#This Row],[exSS]]*
IF(SUMIFS($AM23:$BMK23,$AM$3:$BMK$3,"&lt;"&amp;AWY$3,$AM$2:$BMK$2,AWY$2) +ssTax*AXO23 &lt;ssTax*ssMax,
ssTax*AXO23,
MAX(ssTax*ssMax-SUMIFS($AM23:$BMK23,$AM$3:$BMK$3,"&lt;"&amp;AWY$3,$AM$2:$BMK$2,AWY$2),0)),
2)
)</f>
        <v/>
      </c>
      <c r="AWZ23" s="116" t="str">
        <f>IF(tbPayroll[[#This Row],[idx]]="","",IF(AXA23=0,0,ROUND(tbPayroll[[#This Row],[exMedi]]*mediTax*AXO23+AXI23*mediMax,2)))</f>
        <v/>
      </c>
      <c r="AXA23" s="116" t="str">
        <f ca="1">IF(tbPayroll[[#This Row],[idx]]="","",IFERROR(MATCH(AXJ23,INDIRECT(tbPayroll[[#This Row],[fedPrefix]]&amp;CHOOSE(tbPayroll[[#This Row],[fedStatus]],"SingleWage","JointlyWage","SingleWage","HeadWage")),1),0))</f>
        <v/>
      </c>
      <c r="AXB23" s="116"/>
      <c r="AXC23" s="116" t="str">
        <f>IF(tbPayroll[[#This Row],[idx]]="","",
ROUND(tbPayroll[[#This Row],[401Roth]]*IF(SUMIFS($AM23:$BMK23,$AM$3:$BMK$3,"&lt;"&amp;AXP$3,$AM$2:$BMK$2,AXP$2)+AWJ23&lt;compensationCap,
AXP23,
MAX(compensationCap-SUMIFS($AM23:$BMK23,$AM$3:$BMK$3,"&lt;"&amp;AXP$3,$AM$2:$BMK$2,AXP$2),0)),2))</f>
        <v/>
      </c>
      <c r="AXD23" s="116" t="str">
        <f>IF(tbPayroll[[#This Row],[idx]]="","",
ROUND(tbPayroll[[#This Row],[401PreTax]]*IF(SUMIFS($AM23:$BMK23,$AM$3:$BMK$3,"&lt;"&amp;AXP$3,$AM$2:$BMK$2,AXP$2)+AWJ23&lt;compensationCap,
AXP23,
MAX(compensationCap-SUMIFS($AM23:$BMK23,$AM$3:$BMK$3,"&lt;"&amp;AXP$3,$AM$2:$BMK$2,AXP$2),0)),2))</f>
        <v/>
      </c>
      <c r="AXE23" s="116" t="str">
        <f>IF(tbPayroll[[#This Row],[idx]]="","",
ROUND((tbPayroll[[#This Row],[401T1p]]*tbPayroll[[#This Row],[401T1Cap]]+tbPayroll[[#This Row],[401T2p]]*tbPayroll[[#This Row],[401T2Cap]])*IF(SUMIFS($AM23:$BMK23,$AM$3:$BMK$3,"&lt;"&amp;AXP$3,$AM$2:$BMK$2,AXP$2)+AWJ23&lt;compensationCap,
AXP23,
MAX(compensationCap-SUMIFS($AM23:$BMK23,$AM$3:$BMK$3,"&lt;"&amp;AXP$3,$AM$2:$BMK$2,AXP$2),0)),2))</f>
        <v/>
      </c>
      <c r="AXF23" s="116" t="str">
        <f>IF(tbPayroll[[#This Row],[idx]]="","",
IF(AXE23=0,0,
ROUND(IF(SUMIFS($AM23:$BMK23,$AM$3:$BMK$3,"&lt;"&amp;AXH$3,$AM$2:$BMK$2,"&gt;="&amp;AXF$2,$AM$2:$BMK$2,"&lt;="&amp;AXH$2)+AXC23+AXD23+AXE23&lt;tbPayroll[[#This Row],[401EmperLimit]],
AXE23,
MAX((tbPayroll[[#This Row],[401EmperLimit]]-SUMIFS($AM23:$BMK23,$AM$3:$BMK$3,"&lt;"&amp;AXH$3,$AM$2:$BMK$2,"&gt;="&amp;AXF$2,$AM$2:$BMK$2,"&lt;="&amp;AXH$2)),0)),2)))</f>
        <v/>
      </c>
      <c r="AXG23" s="116" t="str">
        <f>IF(tbPayroll[[#This Row],[idx]]="","",
IF(AXD23=0,0,
ROUND(IF(SUMIFS($AM23:$BMK23,$AM$3:$BMK$3,"&lt;"&amp;AXH$3,$AM$2:$BMK$2,AXH$2)+AXC23+SUMIFS($AM23:$BMK23,$AM$3:$BMK$3,"&lt;"&amp;AXG$3,$AM$2:$BMK$2,AXG$2)+AXD23&lt;tbPayroll[[#This Row],[401ContriLimit]],
AXD23,
AXD23/(AXC23+AXD23)*
(tbPayroll[[#This Row],[401ContriLimit]]-SUMIFS($AM23:$BMK23,$AM$3:$BMK$3,"&lt;"&amp;AXH$3,$AM$2:$BMK$2,AXH$2)-SUMIFS($AM23:$BMK23,$AM$3:$BMK$3,"&lt;"&amp;AXG$3,$AM$2:$BMK$2,AXG$2))),2)))</f>
        <v/>
      </c>
      <c r="AXH23" s="116" t="str">
        <f>IF(tbPayroll[[#This Row],[idx]]="","",
IF(AXC23=0,0,
ROUND(IF(SUMIFS($AM23:$BMK23,$AM$3:$BMK$3,"&lt;"&amp;AXH$3,$AM$2:$BMK$2,AXH$2)+AXC23+SUMIFS($AM23:$BMK23,$AM$3:$BMK$3,"&lt;"&amp;AXG$3,$AM$2:$BMK$2,AXG$2)+AXD23&lt;tbPayroll[[#This Row],[401ContriLimit]],
AXC23,
AXC23/(AXC23+AXD23)*
(tbPayroll[[#This Row],[401ContriLimit]]-SUMIFS($AM23:$BMK23,$AM$3:$BMK$3,"&lt;"&amp;AXH$3,$AM$2:$BMK$2,AXH$2)-SUMIFS($AM23:$BMK23,$AM$3:$BMK$3,"&lt;"&amp;AXG$3,$AM$2:$BMK$2,AXG$2))),2)
))</f>
        <v/>
      </c>
      <c r="AXI23" s="116" t="str" cm="1">
        <f t="array" ref="AXI23">IF(tbPayroll[[#This Row],[idx]]="","",
IF(AXA23=0,0,
MAX(SUMIFS($AM23:$BMK23,$AM$3:$BMK$3,"&lt;="&amp;AXO$3,$AM$2:$BMK$2,AXO$2)-INDEX(mediAddTable,tbPayroll[[#This Row],[fedStatus]]),0)-
SUMIFS($AM23:$BMK23,$AM$3:$BMK$3,"&lt;"&amp;AXO$3,$AM$2:$BMK$2,AXI$2)
))</f>
        <v/>
      </c>
      <c r="AXJ23" s="116" t="str">
        <f>IF(tbPayroll[[#This Row],[idx]]="","",
ROUND(MAX(AXN23*dPeriods+tbPayroll[[#This Row],[adjustedAmount]],0),dFEDRound))</f>
        <v/>
      </c>
      <c r="AXK23" s="116" t="str">
        <f>IF(tbPayroll[[#This Row],[idx]]="","",
ROUND(IF(hoursMode="Daily",
SUMIFS(Hours!$J22:$BDM22,Hours!$J$2:$BDM$2,"&gt;="&amp;AWM$5,Hours!$J$2:$BDM$2,"&lt;="&amp;AXP$5,Hours!$J$5:$BDM$5,dRegularName),
SUMIFS(Hours!$J22:$BDM22,Hours!$J$1:$BDM$1,AXL$3,Hours!$J$5:$BDM$5,dRegularName)
),2))</f>
        <v/>
      </c>
      <c r="AXL23" s="116" t="str">
        <f>IF(tbPayroll[[#This Row],[idx]]="","",
IF(hoursMode="Daily",
SUMIFS(Hours!$J22:$BDM22,Hours!$J$2:$BDM$2,"&gt;="&amp;AWM$5,Hours!$J$2:$BDM$2,"&lt;="&amp;AXP$5,Hours!$J$5:$BDM$5,dOvertimeName),
SUMIFS(Hours!$J22:$BDM22,Hours!$J$1:$BDM$1,AXL$3,Hours!$J$5:$BDM$5,dOvertimeName)
))</f>
        <v/>
      </c>
      <c r="AXM23" s="116" t="str">
        <f>IF(tbPayroll[[#This Row],[idx]]="","",
IF(hoursMode="Daily",
SUMIFS(Hours!$J22:$BDM22,Hours!$J$2:$BDM$2,"&gt;="&amp;AWM$5,Hours!$J$2:$BDM$2,"&lt;="&amp;AXP$5,Hours!$J$5:$BDM$5,dVacationName),
SUMIFS(Hours!$J22:$BDM22,Hours!$J$1:$BDM$1,AXL$3,Hours!$J$5:$BDM$5,dVacationName)
))</f>
        <v/>
      </c>
      <c r="AXN23" s="116" t="str">
        <f>IF(tbPayroll[[#This Row],[Employee]]="","",MAX(AXP23-tbPayroll[[#This Row],[free]]-AWN23-AXG23,0))</f>
        <v/>
      </c>
      <c r="AXO23" s="116" t="str">
        <f>IF(tbPayroll[[#This Row],[Employee]]="","",MAX(AXP23-tbPayroll[[#This Row],[free]]-AWN23,0))</f>
        <v/>
      </c>
      <c r="AXP23" s="116" t="str">
        <f>IF(tbPayroll[[#This Row],[Employee]]="","",
IF(tbPayroll[[#This Row],[employmentDate]]&gt;AXP$5,0,AWR23+AWS23+AWT23+AWP23))</f>
        <v/>
      </c>
      <c r="AXQ23" s="116" t="str">
        <f>IF(tbPayroll[[#This Row],[Employee]]="","",AXP23-SUM(AWU23:AWZ23)-AWO23-AWN23-AXG23-AXH23)</f>
        <v/>
      </c>
      <c r="AXR23" s="417"/>
      <c r="AXS23" s="192"/>
      <c r="AXT23" s="192"/>
      <c r="AXU23" s="192"/>
      <c r="AXV23" s="193"/>
      <c r="AXW23" s="116" t="str">
        <f>IF(tbPayroll[[#This Row],[Employee]]="","",
AYQ23 &amp; " | " &amp; AYR23&amp; " | " &amp; AYS23
)</f>
        <v/>
      </c>
      <c r="AXX23" s="116" t="str">
        <f>IF(tbPayroll[[#This Row],[Employee]]="","",
IF(tbPayroll[[#This Row],[employmentDate]]&gt;AYV$5,0,
ROUND(IF(tbPayroll[[#This Row],[IncomeBase]]=dSalaried,IF(AXS23&lt;&gt;"",AXS23,tbPayroll[[#This Row],[EmpWage]]),AYQ23*IF(AXS23&lt;&gt;"",AXS23,tbPayroll[[#This Row],[EmpWage]])),2)))</f>
        <v/>
      </c>
      <c r="AXY23" s="116" t="str">
        <f>IF(tbPayroll[[#This Row],[Employee]]="","",
IF(tbPayroll[[#This Row],[employmentDate]]&gt;AYV$5,0,
ROUND(AYR23*tbPayroll[[#This Row],[overrrate]]*
IF(AXS23&lt;&gt;"",AXS23,tbPayroll[[#This Row],[EmpWage]])/IF(tbPayroll[[#This Row],[IncomeBase]]=dSalaried,MAX(tbPayroll[[#This Row],[regularwork]],1),1),2)
))</f>
        <v/>
      </c>
      <c r="AXZ23" s="116" t="str">
        <f>IF(tbPayroll[[#This Row],[Employee]]="","",
IF(tbPayroll[[#This Row],[employmentDate]]&gt;AYV$5,0,
ROUND(AYS23*
IFERROR(AXX23/AYQ23,0),2
)))</f>
        <v/>
      </c>
      <c r="AYA23" s="116" t="str">
        <f>IF(tbPayroll[[#This Row],[Employee]]="","",
tbPayroll[[#This Row],[exState]]*
(tbPayroll[[#This Row],[stateAddDedu]]+ROUND(
MAX(AYT23-tbPayroll[[#This Row],[persExemp]],0)*tbPayroll[[#This Row],[stateTax]],dRound))
)</f>
        <v/>
      </c>
      <c r="AYB23" s="116" t="str">
        <f>IF(tbPayroll[[#This Row],[Employee]]="","",
(ROUND(
MAX(AYT23-tbPayroll[[#This Row],[persExemp]],0)*tbPayroll[[#This Row],[dLocal]],dRound))
)</f>
        <v/>
      </c>
      <c r="AYC23" s="116" t="str">
        <f>IF(tbPayroll[[#This Row],[Employee]]="","",
(ROUND(
MAX(AYT23-tbPayroll[[#This Row],[persExemp]],0)*tbPayroll[[#This Row],[dCity]],dRound))
)</f>
        <v/>
      </c>
      <c r="AYD23" s="116" t="str" cm="1">
        <f t="array" aca="1" ref="AYD23" ca="1">IF(tbPayroll[[#This Row],[idx]]="","",
IF(AYG23=0,0,
ROUND(tbPayroll[[#This Row],[exFed]]*
MAX(
((AYP23-INDEX(INDIRECT(tbPayroll[[#This Row],[fedPrefix]]&amp;CHOOSE(tbPayroll[[#This Row],[fedStatus]],"SingleWage","JointlyWage","SingleWage","HeadWage")),AYG23))*
INDEX(INDIRECT(tbPayroll[[#This Row],[fedPrefix]]&amp;"Perc"),AYG23)+
INDEX(INDIRECT(tbPayroll[[#This Row],[fedPrefix]]&amp;CHOOSE(tbPayroll[[#This Row],[fedStatus]],"SingleHold","JointlyHold","SingleHold","HeadHold")),AYG23))/dPeriods
- IF(tbPayroll[[#This Row],[isFormSent]]="Yes",tbPayroll[[#This Row],[isFormStep3]],0),0)
+tbPayroll[[#This Row],[isFormStep4c]],dFEDRound)
)
)</f>
        <v/>
      </c>
      <c r="AYE23" s="116" t="str">
        <f>IF(tbPayroll[[#This Row],[idx]]="","",
ROUND(tbPayroll[[#This Row],[exSS]]*
IF(SUMIFS($AM23:$BMK23,$AM$3:$BMK$3,"&lt;"&amp;AYE$3,$AM$2:$BMK$2,AYE$2) +ssTax*AYU23 &lt;ssTax*ssMax,
ssTax*AYU23,
MAX(ssTax*ssMax-SUMIFS($AM23:$BMK23,$AM$3:$BMK$3,"&lt;"&amp;AYE$3,$AM$2:$BMK$2,AYE$2),0)),
2)
)</f>
        <v/>
      </c>
      <c r="AYF23" s="116" t="str">
        <f>IF(tbPayroll[[#This Row],[idx]]="","",IF(AYG23=0,0,ROUND(tbPayroll[[#This Row],[exMedi]]*mediTax*AYU23+AYO23*mediMax,2)))</f>
        <v/>
      </c>
      <c r="AYG23" s="116" t="str">
        <f ca="1">IF(tbPayroll[[#This Row],[idx]]="","",IFERROR(MATCH(AYP23,INDIRECT(tbPayroll[[#This Row],[fedPrefix]]&amp;CHOOSE(tbPayroll[[#This Row],[fedStatus]],"SingleWage","JointlyWage","SingleWage","HeadWage")),1),0))</f>
        <v/>
      </c>
      <c r="AYH23" s="116"/>
      <c r="AYI23" s="116" t="str">
        <f>IF(tbPayroll[[#This Row],[idx]]="","",
ROUND(tbPayroll[[#This Row],[401Roth]]*IF(SUMIFS($AM23:$BMK23,$AM$3:$BMK$3,"&lt;"&amp;AYV$3,$AM$2:$BMK$2,AYV$2)+AXP23&lt;compensationCap,
AYV23,
MAX(compensationCap-SUMIFS($AM23:$BMK23,$AM$3:$BMK$3,"&lt;"&amp;AYV$3,$AM$2:$BMK$2,AYV$2),0)),2))</f>
        <v/>
      </c>
      <c r="AYJ23" s="116" t="str">
        <f>IF(tbPayroll[[#This Row],[idx]]="","",
ROUND(tbPayroll[[#This Row],[401PreTax]]*IF(SUMIFS($AM23:$BMK23,$AM$3:$BMK$3,"&lt;"&amp;AYV$3,$AM$2:$BMK$2,AYV$2)+AXP23&lt;compensationCap,
AYV23,
MAX(compensationCap-SUMIFS($AM23:$BMK23,$AM$3:$BMK$3,"&lt;"&amp;AYV$3,$AM$2:$BMK$2,AYV$2),0)),2))</f>
        <v/>
      </c>
      <c r="AYK23" s="116" t="str">
        <f>IF(tbPayroll[[#This Row],[idx]]="","",
ROUND((tbPayroll[[#This Row],[401T1p]]*tbPayroll[[#This Row],[401T1Cap]]+tbPayroll[[#This Row],[401T2p]]*tbPayroll[[#This Row],[401T2Cap]])*IF(SUMIFS($AM23:$BMK23,$AM$3:$BMK$3,"&lt;"&amp;AYV$3,$AM$2:$BMK$2,AYV$2)+AXP23&lt;compensationCap,
AYV23,
MAX(compensationCap-SUMIFS($AM23:$BMK23,$AM$3:$BMK$3,"&lt;"&amp;AYV$3,$AM$2:$BMK$2,AYV$2),0)),2))</f>
        <v/>
      </c>
      <c r="AYL23" s="116" t="str">
        <f>IF(tbPayroll[[#This Row],[idx]]="","",
IF(AYK23=0,0,
ROUND(IF(SUMIFS($AM23:$BMK23,$AM$3:$BMK$3,"&lt;"&amp;AYN$3,$AM$2:$BMK$2,"&gt;="&amp;AYL$2,$AM$2:$BMK$2,"&lt;="&amp;AYN$2)+AYI23+AYJ23+AYK23&lt;tbPayroll[[#This Row],[401EmperLimit]],
AYK23,
MAX((tbPayroll[[#This Row],[401EmperLimit]]-SUMIFS($AM23:$BMK23,$AM$3:$BMK$3,"&lt;"&amp;AYN$3,$AM$2:$BMK$2,"&gt;="&amp;AYL$2,$AM$2:$BMK$2,"&lt;="&amp;AYN$2)),0)),2)))</f>
        <v/>
      </c>
      <c r="AYM23" s="116" t="str">
        <f>IF(tbPayroll[[#This Row],[idx]]="","",
IF(AYJ23=0,0,
ROUND(IF(SUMIFS($AM23:$BMK23,$AM$3:$BMK$3,"&lt;"&amp;AYN$3,$AM$2:$BMK$2,AYN$2)+AYI23+SUMIFS($AM23:$BMK23,$AM$3:$BMK$3,"&lt;"&amp;AYM$3,$AM$2:$BMK$2,AYM$2)+AYJ23&lt;tbPayroll[[#This Row],[401ContriLimit]],
AYJ23,
AYJ23/(AYI23+AYJ23)*
(tbPayroll[[#This Row],[401ContriLimit]]-SUMIFS($AM23:$BMK23,$AM$3:$BMK$3,"&lt;"&amp;AYN$3,$AM$2:$BMK$2,AYN$2)-SUMIFS($AM23:$BMK23,$AM$3:$BMK$3,"&lt;"&amp;AYM$3,$AM$2:$BMK$2,AYM$2))),2)))</f>
        <v/>
      </c>
      <c r="AYN23" s="116" t="str">
        <f>IF(tbPayroll[[#This Row],[idx]]="","",
IF(AYI23=0,0,
ROUND(IF(SUMIFS($AM23:$BMK23,$AM$3:$BMK$3,"&lt;"&amp;AYN$3,$AM$2:$BMK$2,AYN$2)+AYI23+SUMIFS($AM23:$BMK23,$AM$3:$BMK$3,"&lt;"&amp;AYM$3,$AM$2:$BMK$2,AYM$2)+AYJ23&lt;tbPayroll[[#This Row],[401ContriLimit]],
AYI23,
AYI23/(AYI23+AYJ23)*
(tbPayroll[[#This Row],[401ContriLimit]]-SUMIFS($AM23:$BMK23,$AM$3:$BMK$3,"&lt;"&amp;AYN$3,$AM$2:$BMK$2,AYN$2)-SUMIFS($AM23:$BMK23,$AM$3:$BMK$3,"&lt;"&amp;AYM$3,$AM$2:$BMK$2,AYM$2))),2)
))</f>
        <v/>
      </c>
      <c r="AYO23" s="116" t="str" cm="1">
        <f t="array" ref="AYO23">IF(tbPayroll[[#This Row],[idx]]="","",
IF(AYG23=0,0,
MAX(SUMIFS($AM23:$BMK23,$AM$3:$BMK$3,"&lt;="&amp;AYU$3,$AM$2:$BMK$2,AYU$2)-INDEX(mediAddTable,tbPayroll[[#This Row],[fedStatus]]),0)-
SUMIFS($AM23:$BMK23,$AM$3:$BMK$3,"&lt;"&amp;AYU$3,$AM$2:$BMK$2,AYO$2)
))</f>
        <v/>
      </c>
      <c r="AYP23" s="116" t="str">
        <f>IF(tbPayroll[[#This Row],[idx]]="","",
ROUND(MAX(AYT23*dPeriods+tbPayroll[[#This Row],[adjustedAmount]],0),dFEDRound))</f>
        <v/>
      </c>
      <c r="AYQ23" s="116" t="str">
        <f>IF(tbPayroll[[#This Row],[idx]]="","",
ROUND(IF(hoursMode="Daily",
SUMIFS(Hours!$J22:$BDM22,Hours!$J$2:$BDM$2,"&gt;="&amp;AXS$5,Hours!$J$2:$BDM$2,"&lt;="&amp;AYV$5,Hours!$J$5:$BDM$5,dRegularName),
SUMIFS(Hours!$J22:$BDM22,Hours!$J$1:$BDM$1,AYR$3,Hours!$J$5:$BDM$5,dRegularName)
),2))</f>
        <v/>
      </c>
      <c r="AYR23" s="116" t="str">
        <f>IF(tbPayroll[[#This Row],[idx]]="","",
IF(hoursMode="Daily",
SUMIFS(Hours!$J22:$BDM22,Hours!$J$2:$BDM$2,"&gt;="&amp;AXS$5,Hours!$J$2:$BDM$2,"&lt;="&amp;AYV$5,Hours!$J$5:$BDM$5,dOvertimeName),
SUMIFS(Hours!$J22:$BDM22,Hours!$J$1:$BDM$1,AYR$3,Hours!$J$5:$BDM$5,dOvertimeName)
))</f>
        <v/>
      </c>
      <c r="AYS23" s="116" t="str">
        <f>IF(tbPayroll[[#This Row],[idx]]="","",
IF(hoursMode="Daily",
SUMIFS(Hours!$J22:$BDM22,Hours!$J$2:$BDM$2,"&gt;="&amp;AXS$5,Hours!$J$2:$BDM$2,"&lt;="&amp;AYV$5,Hours!$J$5:$BDM$5,dVacationName),
SUMIFS(Hours!$J22:$BDM22,Hours!$J$1:$BDM$1,AYR$3,Hours!$J$5:$BDM$5,dVacationName)
))</f>
        <v/>
      </c>
      <c r="AYT23" s="116" t="str">
        <f>IF(tbPayroll[[#This Row],[Employee]]="","",MAX(AYV23-tbPayroll[[#This Row],[free]]-AXT23-AYM23,0))</f>
        <v/>
      </c>
      <c r="AYU23" s="116" t="str">
        <f>IF(tbPayroll[[#This Row],[Employee]]="","",MAX(AYV23-tbPayroll[[#This Row],[free]]-AXT23,0))</f>
        <v/>
      </c>
      <c r="AYV23" s="116" t="str">
        <f>IF(tbPayroll[[#This Row],[Employee]]="","",
IF(tbPayroll[[#This Row],[employmentDate]]&gt;AYV$5,0,AXX23+AXY23+AXZ23+AXV23))</f>
        <v/>
      </c>
      <c r="AYW23" s="116" t="str">
        <f>IF(tbPayroll[[#This Row],[Employee]]="","",AYV23-SUM(AYA23:AYF23)-AXU23-AXT23-AYM23-AYN23)</f>
        <v/>
      </c>
      <c r="AYX23" s="417"/>
      <c r="AYY23" s="192"/>
      <c r="AYZ23" s="192"/>
      <c r="AZA23" s="192"/>
      <c r="AZB23" s="193"/>
      <c r="AZC23" s="116" t="str">
        <f>IF(tbPayroll[[#This Row],[Employee]]="","",
AZW23 &amp; " | " &amp; AZX23&amp; " | " &amp; AZY23
)</f>
        <v/>
      </c>
      <c r="AZD23" s="116" t="str">
        <f>IF(tbPayroll[[#This Row],[Employee]]="","",
IF(tbPayroll[[#This Row],[employmentDate]]&gt;BAB$5,0,
ROUND(IF(tbPayroll[[#This Row],[IncomeBase]]=dSalaried,IF(AYY23&lt;&gt;"",AYY23,tbPayroll[[#This Row],[EmpWage]]),AZW23*IF(AYY23&lt;&gt;"",AYY23,tbPayroll[[#This Row],[EmpWage]])),2)))</f>
        <v/>
      </c>
      <c r="AZE23" s="116" t="str">
        <f>IF(tbPayroll[[#This Row],[Employee]]="","",
IF(tbPayroll[[#This Row],[employmentDate]]&gt;BAB$5,0,
ROUND(AZX23*tbPayroll[[#This Row],[overrrate]]*
IF(AYY23&lt;&gt;"",AYY23,tbPayroll[[#This Row],[EmpWage]])/IF(tbPayroll[[#This Row],[IncomeBase]]=dSalaried,MAX(tbPayroll[[#This Row],[regularwork]],1),1),2)
))</f>
        <v/>
      </c>
      <c r="AZF23" s="116" t="str">
        <f>IF(tbPayroll[[#This Row],[Employee]]="","",
IF(tbPayroll[[#This Row],[employmentDate]]&gt;BAB$5,0,
ROUND(AZY23*
IFERROR(AZD23/AZW23,0),2
)))</f>
        <v/>
      </c>
      <c r="AZG23" s="116" t="str">
        <f>IF(tbPayroll[[#This Row],[Employee]]="","",
tbPayroll[[#This Row],[exState]]*
(tbPayroll[[#This Row],[stateAddDedu]]+ROUND(
MAX(AZZ23-tbPayroll[[#This Row],[persExemp]],0)*tbPayroll[[#This Row],[stateTax]],dRound))
)</f>
        <v/>
      </c>
      <c r="AZH23" s="116" t="str">
        <f>IF(tbPayroll[[#This Row],[Employee]]="","",
(ROUND(
MAX(AZZ23-tbPayroll[[#This Row],[persExemp]],0)*tbPayroll[[#This Row],[dLocal]],dRound))
)</f>
        <v/>
      </c>
      <c r="AZI23" s="116" t="str">
        <f>IF(tbPayroll[[#This Row],[Employee]]="","",
(ROUND(
MAX(AZZ23-tbPayroll[[#This Row],[persExemp]],0)*tbPayroll[[#This Row],[dCity]],dRound))
)</f>
        <v/>
      </c>
      <c r="AZJ23" s="116" t="str" cm="1">
        <f t="array" aca="1" ref="AZJ23" ca="1">IF(tbPayroll[[#This Row],[idx]]="","",
IF(AZM23=0,0,
ROUND(tbPayroll[[#This Row],[exFed]]*
MAX(
((AZV23-INDEX(INDIRECT(tbPayroll[[#This Row],[fedPrefix]]&amp;CHOOSE(tbPayroll[[#This Row],[fedStatus]],"SingleWage","JointlyWage","SingleWage","HeadWage")),AZM23))*
INDEX(INDIRECT(tbPayroll[[#This Row],[fedPrefix]]&amp;"Perc"),AZM23)+
INDEX(INDIRECT(tbPayroll[[#This Row],[fedPrefix]]&amp;CHOOSE(tbPayroll[[#This Row],[fedStatus]],"SingleHold","JointlyHold","SingleHold","HeadHold")),AZM23))/dPeriods
- IF(tbPayroll[[#This Row],[isFormSent]]="Yes",tbPayroll[[#This Row],[isFormStep3]],0),0)
+tbPayroll[[#This Row],[isFormStep4c]],dFEDRound)
)
)</f>
        <v/>
      </c>
      <c r="AZK23" s="116" t="str">
        <f>IF(tbPayroll[[#This Row],[idx]]="","",
ROUND(tbPayroll[[#This Row],[exSS]]*
IF(SUMIFS($AM23:$BMK23,$AM$3:$BMK$3,"&lt;"&amp;AZK$3,$AM$2:$BMK$2,AZK$2) +ssTax*BAA23 &lt;ssTax*ssMax,
ssTax*BAA23,
MAX(ssTax*ssMax-SUMIFS($AM23:$BMK23,$AM$3:$BMK$3,"&lt;"&amp;AZK$3,$AM$2:$BMK$2,AZK$2),0)),
2)
)</f>
        <v/>
      </c>
      <c r="AZL23" s="116" t="str">
        <f>IF(tbPayroll[[#This Row],[idx]]="","",IF(AZM23=0,0,ROUND(tbPayroll[[#This Row],[exMedi]]*mediTax*BAA23+AZU23*mediMax,2)))</f>
        <v/>
      </c>
      <c r="AZM23" s="116" t="str">
        <f ca="1">IF(tbPayroll[[#This Row],[idx]]="","",IFERROR(MATCH(AZV23,INDIRECT(tbPayroll[[#This Row],[fedPrefix]]&amp;CHOOSE(tbPayroll[[#This Row],[fedStatus]],"SingleWage","JointlyWage","SingleWage","HeadWage")),1),0))</f>
        <v/>
      </c>
      <c r="AZN23" s="116"/>
      <c r="AZO23" s="116" t="str">
        <f>IF(tbPayroll[[#This Row],[idx]]="","",
ROUND(tbPayroll[[#This Row],[401Roth]]*IF(SUMIFS($AM23:$BMK23,$AM$3:$BMK$3,"&lt;"&amp;BAB$3,$AM$2:$BMK$2,BAB$2)+AYV23&lt;compensationCap,
BAB23,
MAX(compensationCap-SUMIFS($AM23:$BMK23,$AM$3:$BMK$3,"&lt;"&amp;BAB$3,$AM$2:$BMK$2,BAB$2),0)),2))</f>
        <v/>
      </c>
      <c r="AZP23" s="116" t="str">
        <f>IF(tbPayroll[[#This Row],[idx]]="","",
ROUND(tbPayroll[[#This Row],[401PreTax]]*IF(SUMIFS($AM23:$BMK23,$AM$3:$BMK$3,"&lt;"&amp;BAB$3,$AM$2:$BMK$2,BAB$2)+AYV23&lt;compensationCap,
BAB23,
MAX(compensationCap-SUMIFS($AM23:$BMK23,$AM$3:$BMK$3,"&lt;"&amp;BAB$3,$AM$2:$BMK$2,BAB$2),0)),2))</f>
        <v/>
      </c>
      <c r="AZQ23" s="116" t="str">
        <f>IF(tbPayroll[[#This Row],[idx]]="","",
ROUND((tbPayroll[[#This Row],[401T1p]]*tbPayroll[[#This Row],[401T1Cap]]+tbPayroll[[#This Row],[401T2p]]*tbPayroll[[#This Row],[401T2Cap]])*IF(SUMIFS($AM23:$BMK23,$AM$3:$BMK$3,"&lt;"&amp;BAB$3,$AM$2:$BMK$2,BAB$2)+AYV23&lt;compensationCap,
BAB23,
MAX(compensationCap-SUMIFS($AM23:$BMK23,$AM$3:$BMK$3,"&lt;"&amp;BAB$3,$AM$2:$BMK$2,BAB$2),0)),2))</f>
        <v/>
      </c>
      <c r="AZR23" s="116" t="str">
        <f>IF(tbPayroll[[#This Row],[idx]]="","",
IF(AZQ23=0,0,
ROUND(IF(SUMIFS($AM23:$BMK23,$AM$3:$BMK$3,"&lt;"&amp;AZT$3,$AM$2:$BMK$2,"&gt;="&amp;AZR$2,$AM$2:$BMK$2,"&lt;="&amp;AZT$2)+AZO23+AZP23+AZQ23&lt;tbPayroll[[#This Row],[401EmperLimit]],
AZQ23,
MAX((tbPayroll[[#This Row],[401EmperLimit]]-SUMIFS($AM23:$BMK23,$AM$3:$BMK$3,"&lt;"&amp;AZT$3,$AM$2:$BMK$2,"&gt;="&amp;AZR$2,$AM$2:$BMK$2,"&lt;="&amp;AZT$2)),0)),2)))</f>
        <v/>
      </c>
      <c r="AZS23" s="116" t="str">
        <f>IF(tbPayroll[[#This Row],[idx]]="","",
IF(AZP23=0,0,
ROUND(IF(SUMIFS($AM23:$BMK23,$AM$3:$BMK$3,"&lt;"&amp;AZT$3,$AM$2:$BMK$2,AZT$2)+AZO23+SUMIFS($AM23:$BMK23,$AM$3:$BMK$3,"&lt;"&amp;AZS$3,$AM$2:$BMK$2,AZS$2)+AZP23&lt;tbPayroll[[#This Row],[401ContriLimit]],
AZP23,
AZP23/(AZO23+AZP23)*
(tbPayroll[[#This Row],[401ContriLimit]]-SUMIFS($AM23:$BMK23,$AM$3:$BMK$3,"&lt;"&amp;AZT$3,$AM$2:$BMK$2,AZT$2)-SUMIFS($AM23:$BMK23,$AM$3:$BMK$3,"&lt;"&amp;AZS$3,$AM$2:$BMK$2,AZS$2))),2)))</f>
        <v/>
      </c>
      <c r="AZT23" s="116" t="str">
        <f>IF(tbPayroll[[#This Row],[idx]]="","",
IF(AZO23=0,0,
ROUND(IF(SUMIFS($AM23:$BMK23,$AM$3:$BMK$3,"&lt;"&amp;AZT$3,$AM$2:$BMK$2,AZT$2)+AZO23+SUMIFS($AM23:$BMK23,$AM$3:$BMK$3,"&lt;"&amp;AZS$3,$AM$2:$BMK$2,AZS$2)+AZP23&lt;tbPayroll[[#This Row],[401ContriLimit]],
AZO23,
AZO23/(AZO23+AZP23)*
(tbPayroll[[#This Row],[401ContriLimit]]-SUMIFS($AM23:$BMK23,$AM$3:$BMK$3,"&lt;"&amp;AZT$3,$AM$2:$BMK$2,AZT$2)-SUMIFS($AM23:$BMK23,$AM$3:$BMK$3,"&lt;"&amp;AZS$3,$AM$2:$BMK$2,AZS$2))),2)
))</f>
        <v/>
      </c>
      <c r="AZU23" s="116" t="str" cm="1">
        <f t="array" ref="AZU23">IF(tbPayroll[[#This Row],[idx]]="","",
IF(AZM23=0,0,
MAX(SUMIFS($AM23:$BMK23,$AM$3:$BMK$3,"&lt;="&amp;BAA$3,$AM$2:$BMK$2,BAA$2)-INDEX(mediAddTable,tbPayroll[[#This Row],[fedStatus]]),0)-
SUMIFS($AM23:$BMK23,$AM$3:$BMK$3,"&lt;"&amp;BAA$3,$AM$2:$BMK$2,AZU$2)
))</f>
        <v/>
      </c>
      <c r="AZV23" s="116" t="str">
        <f>IF(tbPayroll[[#This Row],[idx]]="","",
ROUND(MAX(AZZ23*dPeriods+tbPayroll[[#This Row],[adjustedAmount]],0),dFEDRound))</f>
        <v/>
      </c>
      <c r="AZW23" s="116" t="str">
        <f>IF(tbPayroll[[#This Row],[idx]]="","",
ROUND(IF(hoursMode="Daily",
SUMIFS(Hours!$J22:$BDM22,Hours!$J$2:$BDM$2,"&gt;="&amp;AYY$5,Hours!$J$2:$BDM$2,"&lt;="&amp;BAB$5,Hours!$J$5:$BDM$5,dRegularName),
SUMIFS(Hours!$J22:$BDM22,Hours!$J$1:$BDM$1,AZX$3,Hours!$J$5:$BDM$5,dRegularName)
),2))</f>
        <v/>
      </c>
      <c r="AZX23" s="116" t="str">
        <f>IF(tbPayroll[[#This Row],[idx]]="","",
IF(hoursMode="Daily",
SUMIFS(Hours!$J22:$BDM22,Hours!$J$2:$BDM$2,"&gt;="&amp;AYY$5,Hours!$J$2:$BDM$2,"&lt;="&amp;BAB$5,Hours!$J$5:$BDM$5,dOvertimeName),
SUMIFS(Hours!$J22:$BDM22,Hours!$J$1:$BDM$1,AZX$3,Hours!$J$5:$BDM$5,dOvertimeName)
))</f>
        <v/>
      </c>
      <c r="AZY23" s="116" t="str">
        <f>IF(tbPayroll[[#This Row],[idx]]="","",
IF(hoursMode="Daily",
SUMIFS(Hours!$J22:$BDM22,Hours!$J$2:$BDM$2,"&gt;="&amp;AYY$5,Hours!$J$2:$BDM$2,"&lt;="&amp;BAB$5,Hours!$J$5:$BDM$5,dVacationName),
SUMIFS(Hours!$J22:$BDM22,Hours!$J$1:$BDM$1,AZX$3,Hours!$J$5:$BDM$5,dVacationName)
))</f>
        <v/>
      </c>
      <c r="AZZ23" s="116" t="str">
        <f>IF(tbPayroll[[#This Row],[Employee]]="","",MAX(BAB23-tbPayroll[[#This Row],[free]]-AYZ23-AZS23,0))</f>
        <v/>
      </c>
      <c r="BAA23" s="116" t="str">
        <f>IF(tbPayroll[[#This Row],[Employee]]="","",MAX(BAB23-tbPayroll[[#This Row],[free]]-AYZ23,0))</f>
        <v/>
      </c>
      <c r="BAB23" s="116" t="str">
        <f>IF(tbPayroll[[#This Row],[Employee]]="","",
IF(tbPayroll[[#This Row],[employmentDate]]&gt;BAB$5,0,AZD23+AZE23+AZF23+AZB23))</f>
        <v/>
      </c>
      <c r="BAC23" s="116" t="str">
        <f>IF(tbPayroll[[#This Row],[Employee]]="","",BAB23-SUM(AZG23:AZL23)-AZA23-AYZ23-AZS23-AZT23)</f>
        <v/>
      </c>
      <c r="BAD23" s="417"/>
      <c r="BAE23" s="192"/>
      <c r="BAF23" s="192"/>
      <c r="BAG23" s="192"/>
      <c r="BAH23" s="193"/>
      <c r="BAI23" s="116" t="str">
        <f>IF(tbPayroll[[#This Row],[Employee]]="","",
BBC23 &amp; " | " &amp; BBD23&amp; " | " &amp; BBE23
)</f>
        <v/>
      </c>
      <c r="BAJ23" s="116" t="str">
        <f>IF(tbPayroll[[#This Row],[Employee]]="","",
IF(tbPayroll[[#This Row],[employmentDate]]&gt;BBH$5,0,
ROUND(IF(tbPayroll[[#This Row],[IncomeBase]]=dSalaried,IF(BAE23&lt;&gt;"",BAE23,tbPayroll[[#This Row],[EmpWage]]),BBC23*IF(BAE23&lt;&gt;"",BAE23,tbPayroll[[#This Row],[EmpWage]])),2)))</f>
        <v/>
      </c>
      <c r="BAK23" s="116" t="str">
        <f>IF(tbPayroll[[#This Row],[Employee]]="","",
IF(tbPayroll[[#This Row],[employmentDate]]&gt;BBH$5,0,
ROUND(BBD23*tbPayroll[[#This Row],[overrrate]]*
IF(BAE23&lt;&gt;"",BAE23,tbPayroll[[#This Row],[EmpWage]])/IF(tbPayroll[[#This Row],[IncomeBase]]=dSalaried,MAX(tbPayroll[[#This Row],[regularwork]],1),1),2)
))</f>
        <v/>
      </c>
      <c r="BAL23" s="116" t="str">
        <f>IF(tbPayroll[[#This Row],[Employee]]="","",
IF(tbPayroll[[#This Row],[employmentDate]]&gt;BBH$5,0,
ROUND(BBE23*
IFERROR(BAJ23/BBC23,0),2
)))</f>
        <v/>
      </c>
      <c r="BAM23" s="116" t="str">
        <f>IF(tbPayroll[[#This Row],[Employee]]="","",
tbPayroll[[#This Row],[exState]]*
(tbPayroll[[#This Row],[stateAddDedu]]+ROUND(
MAX(BBF23-tbPayroll[[#This Row],[persExemp]],0)*tbPayroll[[#This Row],[stateTax]],dRound))
)</f>
        <v/>
      </c>
      <c r="BAN23" s="116" t="str">
        <f>IF(tbPayroll[[#This Row],[Employee]]="","",
(ROUND(
MAX(BBF23-tbPayroll[[#This Row],[persExemp]],0)*tbPayroll[[#This Row],[dLocal]],dRound))
)</f>
        <v/>
      </c>
      <c r="BAO23" s="116" t="str">
        <f>IF(tbPayroll[[#This Row],[Employee]]="","",
(ROUND(
MAX(BBF23-tbPayroll[[#This Row],[persExemp]],0)*tbPayroll[[#This Row],[dCity]],dRound))
)</f>
        <v/>
      </c>
      <c r="BAP23" s="116" t="str" cm="1">
        <f t="array" aca="1" ref="BAP23" ca="1">IF(tbPayroll[[#This Row],[idx]]="","",
IF(BAS23=0,0,
ROUND(tbPayroll[[#This Row],[exFed]]*
MAX(
((BBB23-INDEX(INDIRECT(tbPayroll[[#This Row],[fedPrefix]]&amp;CHOOSE(tbPayroll[[#This Row],[fedStatus]],"SingleWage","JointlyWage","SingleWage","HeadWage")),BAS23))*
INDEX(INDIRECT(tbPayroll[[#This Row],[fedPrefix]]&amp;"Perc"),BAS23)+
INDEX(INDIRECT(tbPayroll[[#This Row],[fedPrefix]]&amp;CHOOSE(tbPayroll[[#This Row],[fedStatus]],"SingleHold","JointlyHold","SingleHold","HeadHold")),BAS23))/dPeriods
- IF(tbPayroll[[#This Row],[isFormSent]]="Yes",tbPayroll[[#This Row],[isFormStep3]],0),0)
+tbPayroll[[#This Row],[isFormStep4c]],dFEDRound)
)
)</f>
        <v/>
      </c>
      <c r="BAQ23" s="116" t="str">
        <f>IF(tbPayroll[[#This Row],[idx]]="","",
ROUND(tbPayroll[[#This Row],[exSS]]*
IF(SUMIFS($AM23:$BMK23,$AM$3:$BMK$3,"&lt;"&amp;BAQ$3,$AM$2:$BMK$2,BAQ$2) +ssTax*BBG23 &lt;ssTax*ssMax,
ssTax*BBG23,
MAX(ssTax*ssMax-SUMIFS($AM23:$BMK23,$AM$3:$BMK$3,"&lt;"&amp;BAQ$3,$AM$2:$BMK$2,BAQ$2),0)),
2)
)</f>
        <v/>
      </c>
      <c r="BAR23" s="116" t="str">
        <f>IF(tbPayroll[[#This Row],[idx]]="","",IF(BAS23=0,0,ROUND(tbPayroll[[#This Row],[exMedi]]*mediTax*BBG23+BBA23*mediMax,2)))</f>
        <v/>
      </c>
      <c r="BAS23" s="116" t="str">
        <f ca="1">IF(tbPayroll[[#This Row],[idx]]="","",IFERROR(MATCH(BBB23,INDIRECT(tbPayroll[[#This Row],[fedPrefix]]&amp;CHOOSE(tbPayroll[[#This Row],[fedStatus]],"SingleWage","JointlyWage","SingleWage","HeadWage")),1),0))</f>
        <v/>
      </c>
      <c r="BAT23" s="116"/>
      <c r="BAU23" s="116" t="str">
        <f>IF(tbPayroll[[#This Row],[idx]]="","",
ROUND(tbPayroll[[#This Row],[401Roth]]*IF(SUMIFS($AM23:$BMK23,$AM$3:$BMK$3,"&lt;"&amp;BBH$3,$AM$2:$BMK$2,BBH$2)+BAB23&lt;compensationCap,
BBH23,
MAX(compensationCap-SUMIFS($AM23:$BMK23,$AM$3:$BMK$3,"&lt;"&amp;BBH$3,$AM$2:$BMK$2,BBH$2),0)),2))</f>
        <v/>
      </c>
      <c r="BAV23" s="116" t="str">
        <f>IF(tbPayroll[[#This Row],[idx]]="","",
ROUND(tbPayroll[[#This Row],[401PreTax]]*IF(SUMIFS($AM23:$BMK23,$AM$3:$BMK$3,"&lt;"&amp;BBH$3,$AM$2:$BMK$2,BBH$2)+BAB23&lt;compensationCap,
BBH23,
MAX(compensationCap-SUMIFS($AM23:$BMK23,$AM$3:$BMK$3,"&lt;"&amp;BBH$3,$AM$2:$BMK$2,BBH$2),0)),2))</f>
        <v/>
      </c>
      <c r="BAW23" s="116" t="str">
        <f>IF(tbPayroll[[#This Row],[idx]]="","",
ROUND((tbPayroll[[#This Row],[401T1p]]*tbPayroll[[#This Row],[401T1Cap]]+tbPayroll[[#This Row],[401T2p]]*tbPayroll[[#This Row],[401T2Cap]])*IF(SUMIFS($AM23:$BMK23,$AM$3:$BMK$3,"&lt;"&amp;BBH$3,$AM$2:$BMK$2,BBH$2)+BAB23&lt;compensationCap,
BBH23,
MAX(compensationCap-SUMIFS($AM23:$BMK23,$AM$3:$BMK$3,"&lt;"&amp;BBH$3,$AM$2:$BMK$2,BBH$2),0)),2))</f>
        <v/>
      </c>
      <c r="BAX23" s="116" t="str">
        <f>IF(tbPayroll[[#This Row],[idx]]="","",
IF(BAW23=0,0,
ROUND(IF(SUMIFS($AM23:$BMK23,$AM$3:$BMK$3,"&lt;"&amp;BAZ$3,$AM$2:$BMK$2,"&gt;="&amp;BAX$2,$AM$2:$BMK$2,"&lt;="&amp;BAZ$2)+BAU23+BAV23+BAW23&lt;tbPayroll[[#This Row],[401EmperLimit]],
BAW23,
MAX((tbPayroll[[#This Row],[401EmperLimit]]-SUMIFS($AM23:$BMK23,$AM$3:$BMK$3,"&lt;"&amp;BAZ$3,$AM$2:$BMK$2,"&gt;="&amp;BAX$2,$AM$2:$BMK$2,"&lt;="&amp;BAZ$2)),0)),2)))</f>
        <v/>
      </c>
      <c r="BAY23" s="116" t="str">
        <f>IF(tbPayroll[[#This Row],[idx]]="","",
IF(BAV23=0,0,
ROUND(IF(SUMIFS($AM23:$BMK23,$AM$3:$BMK$3,"&lt;"&amp;BAZ$3,$AM$2:$BMK$2,BAZ$2)+BAU23+SUMIFS($AM23:$BMK23,$AM$3:$BMK$3,"&lt;"&amp;BAY$3,$AM$2:$BMK$2,BAY$2)+BAV23&lt;tbPayroll[[#This Row],[401ContriLimit]],
BAV23,
BAV23/(BAU23+BAV23)*
(tbPayroll[[#This Row],[401ContriLimit]]-SUMIFS($AM23:$BMK23,$AM$3:$BMK$3,"&lt;"&amp;BAZ$3,$AM$2:$BMK$2,BAZ$2)-SUMIFS($AM23:$BMK23,$AM$3:$BMK$3,"&lt;"&amp;BAY$3,$AM$2:$BMK$2,BAY$2))),2)))</f>
        <v/>
      </c>
      <c r="BAZ23" s="116" t="str">
        <f>IF(tbPayroll[[#This Row],[idx]]="","",
IF(BAU23=0,0,
ROUND(IF(SUMIFS($AM23:$BMK23,$AM$3:$BMK$3,"&lt;"&amp;BAZ$3,$AM$2:$BMK$2,BAZ$2)+BAU23+SUMIFS($AM23:$BMK23,$AM$3:$BMK$3,"&lt;"&amp;BAY$3,$AM$2:$BMK$2,BAY$2)+BAV23&lt;tbPayroll[[#This Row],[401ContriLimit]],
BAU23,
BAU23/(BAU23+BAV23)*
(tbPayroll[[#This Row],[401ContriLimit]]-SUMIFS($AM23:$BMK23,$AM$3:$BMK$3,"&lt;"&amp;BAZ$3,$AM$2:$BMK$2,BAZ$2)-SUMIFS($AM23:$BMK23,$AM$3:$BMK$3,"&lt;"&amp;BAY$3,$AM$2:$BMK$2,BAY$2))),2)
))</f>
        <v/>
      </c>
      <c r="BBA23" s="116" t="str" cm="1">
        <f t="array" ref="BBA23">IF(tbPayroll[[#This Row],[idx]]="","",
IF(BAS23=0,0,
MAX(SUMIFS($AM23:$BMK23,$AM$3:$BMK$3,"&lt;="&amp;BBG$3,$AM$2:$BMK$2,BBG$2)-INDEX(mediAddTable,tbPayroll[[#This Row],[fedStatus]]),0)-
SUMIFS($AM23:$BMK23,$AM$3:$BMK$3,"&lt;"&amp;BBG$3,$AM$2:$BMK$2,BBA$2)
))</f>
        <v/>
      </c>
      <c r="BBB23" s="116" t="str">
        <f>IF(tbPayroll[[#This Row],[idx]]="","",
ROUND(MAX(BBF23*dPeriods+tbPayroll[[#This Row],[adjustedAmount]],0),dFEDRound))</f>
        <v/>
      </c>
      <c r="BBC23" s="116" t="str">
        <f>IF(tbPayroll[[#This Row],[idx]]="","",
ROUND(IF(hoursMode="Daily",
SUMIFS(Hours!$J22:$BDM22,Hours!$J$2:$BDM$2,"&gt;="&amp;BAE$5,Hours!$J$2:$BDM$2,"&lt;="&amp;BBH$5,Hours!$J$5:$BDM$5,dRegularName),
SUMIFS(Hours!$J22:$BDM22,Hours!$J$1:$BDM$1,BBD$3,Hours!$J$5:$BDM$5,dRegularName)
),2))</f>
        <v/>
      </c>
      <c r="BBD23" s="116" t="str">
        <f>IF(tbPayroll[[#This Row],[idx]]="","",
IF(hoursMode="Daily",
SUMIFS(Hours!$J22:$BDM22,Hours!$J$2:$BDM$2,"&gt;="&amp;BAE$5,Hours!$J$2:$BDM$2,"&lt;="&amp;BBH$5,Hours!$J$5:$BDM$5,dOvertimeName),
SUMIFS(Hours!$J22:$BDM22,Hours!$J$1:$BDM$1,BBD$3,Hours!$J$5:$BDM$5,dOvertimeName)
))</f>
        <v/>
      </c>
      <c r="BBE23" s="116" t="str">
        <f>IF(tbPayroll[[#This Row],[idx]]="","",
IF(hoursMode="Daily",
SUMIFS(Hours!$J22:$BDM22,Hours!$J$2:$BDM$2,"&gt;="&amp;BAE$5,Hours!$J$2:$BDM$2,"&lt;="&amp;BBH$5,Hours!$J$5:$BDM$5,dVacationName),
SUMIFS(Hours!$J22:$BDM22,Hours!$J$1:$BDM$1,BBD$3,Hours!$J$5:$BDM$5,dVacationName)
))</f>
        <v/>
      </c>
      <c r="BBF23" s="116" t="str">
        <f>IF(tbPayroll[[#This Row],[Employee]]="","",MAX(BBH23-tbPayroll[[#This Row],[free]]-BAF23-BAY23,0))</f>
        <v/>
      </c>
      <c r="BBG23" s="116" t="str">
        <f>IF(tbPayroll[[#This Row],[Employee]]="","",MAX(BBH23-tbPayroll[[#This Row],[free]]-BAF23,0))</f>
        <v/>
      </c>
      <c r="BBH23" s="116" t="str">
        <f>IF(tbPayroll[[#This Row],[Employee]]="","",
IF(tbPayroll[[#This Row],[employmentDate]]&gt;BBH$5,0,BAJ23+BAK23+BAL23+BAH23))</f>
        <v/>
      </c>
      <c r="BBI23" s="116" t="str">
        <f>IF(tbPayroll[[#This Row],[Employee]]="","",BBH23-SUM(BAM23:BAR23)-BAG23-BAF23-BAY23-BAZ23)</f>
        <v/>
      </c>
      <c r="BBJ23" s="417"/>
      <c r="BBK23" s="192"/>
      <c r="BBL23" s="192"/>
      <c r="BBM23" s="192"/>
      <c r="BBN23" s="193"/>
      <c r="BBO23" s="116" t="str">
        <f>IF(tbPayroll[[#This Row],[Employee]]="","",
BCI23 &amp; " | " &amp; BCJ23&amp; " | " &amp; BCK23
)</f>
        <v/>
      </c>
      <c r="BBP23" s="116" t="str">
        <f>IF(tbPayroll[[#This Row],[Employee]]="","",
IF(tbPayroll[[#This Row],[employmentDate]]&gt;BCN$5,0,
ROUND(IF(tbPayroll[[#This Row],[IncomeBase]]=dSalaried,IF(BBK23&lt;&gt;"",BBK23,tbPayroll[[#This Row],[EmpWage]]),BCI23*IF(BBK23&lt;&gt;"",BBK23,tbPayroll[[#This Row],[EmpWage]])),2)))</f>
        <v/>
      </c>
      <c r="BBQ23" s="116" t="str">
        <f>IF(tbPayroll[[#This Row],[Employee]]="","",
IF(tbPayroll[[#This Row],[employmentDate]]&gt;BCN$5,0,
ROUND(BCJ23*tbPayroll[[#This Row],[overrrate]]*
IF(BBK23&lt;&gt;"",BBK23,tbPayroll[[#This Row],[EmpWage]])/IF(tbPayroll[[#This Row],[IncomeBase]]=dSalaried,MAX(tbPayroll[[#This Row],[regularwork]],1),1),2)
))</f>
        <v/>
      </c>
      <c r="BBR23" s="116" t="str">
        <f>IF(tbPayroll[[#This Row],[Employee]]="","",
IF(tbPayroll[[#This Row],[employmentDate]]&gt;BCN$5,0,
ROUND(BCK23*
IFERROR(BBP23/BCI23,0),2
)))</f>
        <v/>
      </c>
      <c r="BBS23" s="116" t="str">
        <f>IF(tbPayroll[[#This Row],[Employee]]="","",
tbPayroll[[#This Row],[exState]]*
(tbPayroll[[#This Row],[stateAddDedu]]+ROUND(
MAX(BCL23-tbPayroll[[#This Row],[persExemp]],0)*tbPayroll[[#This Row],[stateTax]],dRound))
)</f>
        <v/>
      </c>
      <c r="BBT23" s="116" t="str">
        <f>IF(tbPayroll[[#This Row],[Employee]]="","",
(ROUND(
MAX(BCL23-tbPayroll[[#This Row],[persExemp]],0)*tbPayroll[[#This Row],[dLocal]],dRound))
)</f>
        <v/>
      </c>
      <c r="BBU23" s="116" t="str">
        <f>IF(tbPayroll[[#This Row],[Employee]]="","",
(ROUND(
MAX(BCL23-tbPayroll[[#This Row],[persExemp]],0)*tbPayroll[[#This Row],[dCity]],dRound))
)</f>
        <v/>
      </c>
      <c r="BBV23" s="116" t="str" cm="1">
        <f t="array" aca="1" ref="BBV23" ca="1">IF(tbPayroll[[#This Row],[idx]]="","",
IF(BBY23=0,0,
ROUND(tbPayroll[[#This Row],[exFed]]*
MAX(
((BCH23-INDEX(INDIRECT(tbPayroll[[#This Row],[fedPrefix]]&amp;CHOOSE(tbPayroll[[#This Row],[fedStatus]],"SingleWage","JointlyWage","SingleWage","HeadWage")),BBY23))*
INDEX(INDIRECT(tbPayroll[[#This Row],[fedPrefix]]&amp;"Perc"),BBY23)+
INDEX(INDIRECT(tbPayroll[[#This Row],[fedPrefix]]&amp;CHOOSE(tbPayroll[[#This Row],[fedStatus]],"SingleHold","JointlyHold","SingleHold","HeadHold")),BBY23))/dPeriods
- IF(tbPayroll[[#This Row],[isFormSent]]="Yes",tbPayroll[[#This Row],[isFormStep3]],0),0)
+tbPayroll[[#This Row],[isFormStep4c]],dFEDRound)
)
)</f>
        <v/>
      </c>
      <c r="BBW23" s="116" t="str">
        <f>IF(tbPayroll[[#This Row],[idx]]="","",
ROUND(tbPayroll[[#This Row],[exSS]]*
IF(SUMIFS($AM23:$BMK23,$AM$3:$BMK$3,"&lt;"&amp;BBW$3,$AM$2:$BMK$2,BBW$2) +ssTax*BCM23 &lt;ssTax*ssMax,
ssTax*BCM23,
MAX(ssTax*ssMax-SUMIFS($AM23:$BMK23,$AM$3:$BMK$3,"&lt;"&amp;BBW$3,$AM$2:$BMK$2,BBW$2),0)),
2)
)</f>
        <v/>
      </c>
      <c r="BBX23" s="116" t="str">
        <f>IF(tbPayroll[[#This Row],[idx]]="","",IF(BBY23=0,0,ROUND(tbPayroll[[#This Row],[exMedi]]*mediTax*BCM23+BCG23*mediMax,2)))</f>
        <v/>
      </c>
      <c r="BBY23" s="116" t="str">
        <f ca="1">IF(tbPayroll[[#This Row],[idx]]="","",IFERROR(MATCH(BCH23,INDIRECT(tbPayroll[[#This Row],[fedPrefix]]&amp;CHOOSE(tbPayroll[[#This Row],[fedStatus]],"SingleWage","JointlyWage","SingleWage","HeadWage")),1),0))</f>
        <v/>
      </c>
      <c r="BBZ23" s="116"/>
      <c r="BCA23" s="116" t="str">
        <f>IF(tbPayroll[[#This Row],[idx]]="","",
ROUND(tbPayroll[[#This Row],[401Roth]]*IF(SUMIFS($AM23:$BMK23,$AM$3:$BMK$3,"&lt;"&amp;BCN$3,$AM$2:$BMK$2,BCN$2)+BBH23&lt;compensationCap,
BCN23,
MAX(compensationCap-SUMIFS($AM23:$BMK23,$AM$3:$BMK$3,"&lt;"&amp;BCN$3,$AM$2:$BMK$2,BCN$2),0)),2))</f>
        <v/>
      </c>
      <c r="BCB23" s="116" t="str">
        <f>IF(tbPayroll[[#This Row],[idx]]="","",
ROUND(tbPayroll[[#This Row],[401PreTax]]*IF(SUMIFS($AM23:$BMK23,$AM$3:$BMK$3,"&lt;"&amp;BCN$3,$AM$2:$BMK$2,BCN$2)+BBH23&lt;compensationCap,
BCN23,
MAX(compensationCap-SUMIFS($AM23:$BMK23,$AM$3:$BMK$3,"&lt;"&amp;BCN$3,$AM$2:$BMK$2,BCN$2),0)),2))</f>
        <v/>
      </c>
      <c r="BCC23" s="116" t="str">
        <f>IF(tbPayroll[[#This Row],[idx]]="","",
ROUND((tbPayroll[[#This Row],[401T1p]]*tbPayroll[[#This Row],[401T1Cap]]+tbPayroll[[#This Row],[401T2p]]*tbPayroll[[#This Row],[401T2Cap]])*IF(SUMIFS($AM23:$BMK23,$AM$3:$BMK$3,"&lt;"&amp;BCN$3,$AM$2:$BMK$2,BCN$2)+BBH23&lt;compensationCap,
BCN23,
MAX(compensationCap-SUMIFS($AM23:$BMK23,$AM$3:$BMK$3,"&lt;"&amp;BCN$3,$AM$2:$BMK$2,BCN$2),0)),2))</f>
        <v/>
      </c>
      <c r="BCD23" s="116" t="str">
        <f>IF(tbPayroll[[#This Row],[idx]]="","",
IF(BCC23=0,0,
ROUND(IF(SUMIFS($AM23:$BMK23,$AM$3:$BMK$3,"&lt;"&amp;BCF$3,$AM$2:$BMK$2,"&gt;="&amp;BCD$2,$AM$2:$BMK$2,"&lt;="&amp;BCF$2)+BCA23+BCB23+BCC23&lt;tbPayroll[[#This Row],[401EmperLimit]],
BCC23,
MAX((tbPayroll[[#This Row],[401EmperLimit]]-SUMIFS($AM23:$BMK23,$AM$3:$BMK$3,"&lt;"&amp;BCF$3,$AM$2:$BMK$2,"&gt;="&amp;BCD$2,$AM$2:$BMK$2,"&lt;="&amp;BCF$2)),0)),2)))</f>
        <v/>
      </c>
      <c r="BCE23" s="116" t="str">
        <f>IF(tbPayroll[[#This Row],[idx]]="","",
IF(BCB23=0,0,
ROUND(IF(SUMIFS($AM23:$BMK23,$AM$3:$BMK$3,"&lt;"&amp;BCF$3,$AM$2:$BMK$2,BCF$2)+BCA23+SUMIFS($AM23:$BMK23,$AM$3:$BMK$3,"&lt;"&amp;BCE$3,$AM$2:$BMK$2,BCE$2)+BCB23&lt;tbPayroll[[#This Row],[401ContriLimit]],
BCB23,
BCB23/(BCA23+BCB23)*
(tbPayroll[[#This Row],[401ContriLimit]]-SUMIFS($AM23:$BMK23,$AM$3:$BMK$3,"&lt;"&amp;BCF$3,$AM$2:$BMK$2,BCF$2)-SUMIFS($AM23:$BMK23,$AM$3:$BMK$3,"&lt;"&amp;BCE$3,$AM$2:$BMK$2,BCE$2))),2)))</f>
        <v/>
      </c>
      <c r="BCF23" s="116" t="str">
        <f>IF(tbPayroll[[#This Row],[idx]]="","",
IF(BCA23=0,0,
ROUND(IF(SUMIFS($AM23:$BMK23,$AM$3:$BMK$3,"&lt;"&amp;BCF$3,$AM$2:$BMK$2,BCF$2)+BCA23+SUMIFS($AM23:$BMK23,$AM$3:$BMK$3,"&lt;"&amp;BCE$3,$AM$2:$BMK$2,BCE$2)+BCB23&lt;tbPayroll[[#This Row],[401ContriLimit]],
BCA23,
BCA23/(BCA23+BCB23)*
(tbPayroll[[#This Row],[401ContriLimit]]-SUMIFS($AM23:$BMK23,$AM$3:$BMK$3,"&lt;"&amp;BCF$3,$AM$2:$BMK$2,BCF$2)-SUMIFS($AM23:$BMK23,$AM$3:$BMK$3,"&lt;"&amp;BCE$3,$AM$2:$BMK$2,BCE$2))),2)
))</f>
        <v/>
      </c>
      <c r="BCG23" s="116" t="str" cm="1">
        <f t="array" ref="BCG23">IF(tbPayroll[[#This Row],[idx]]="","",
IF(BBY23=0,0,
MAX(SUMIFS($AM23:$BMK23,$AM$3:$BMK$3,"&lt;="&amp;BCM$3,$AM$2:$BMK$2,BCM$2)-INDEX(mediAddTable,tbPayroll[[#This Row],[fedStatus]]),0)-
SUMIFS($AM23:$BMK23,$AM$3:$BMK$3,"&lt;"&amp;BCM$3,$AM$2:$BMK$2,BCG$2)
))</f>
        <v/>
      </c>
      <c r="BCH23" s="116" t="str">
        <f>IF(tbPayroll[[#This Row],[idx]]="","",
ROUND(MAX(BCL23*dPeriods+tbPayroll[[#This Row],[adjustedAmount]],0),dFEDRound))</f>
        <v/>
      </c>
      <c r="BCI23" s="116" t="str">
        <f>IF(tbPayroll[[#This Row],[idx]]="","",
ROUND(IF(hoursMode="Daily",
SUMIFS(Hours!$J22:$BDM22,Hours!$J$2:$BDM$2,"&gt;="&amp;BBK$5,Hours!$J$2:$BDM$2,"&lt;="&amp;BCN$5,Hours!$J$5:$BDM$5,dRegularName),
SUMIFS(Hours!$J22:$BDM22,Hours!$J$1:$BDM$1,BCJ$3,Hours!$J$5:$BDM$5,dRegularName)
),2))</f>
        <v/>
      </c>
      <c r="BCJ23" s="116" t="str">
        <f>IF(tbPayroll[[#This Row],[idx]]="","",
IF(hoursMode="Daily",
SUMIFS(Hours!$J22:$BDM22,Hours!$J$2:$BDM$2,"&gt;="&amp;BBK$5,Hours!$J$2:$BDM$2,"&lt;="&amp;BCN$5,Hours!$J$5:$BDM$5,dOvertimeName),
SUMIFS(Hours!$J22:$BDM22,Hours!$J$1:$BDM$1,BCJ$3,Hours!$J$5:$BDM$5,dOvertimeName)
))</f>
        <v/>
      </c>
      <c r="BCK23" s="116" t="str">
        <f>IF(tbPayroll[[#This Row],[idx]]="","",
IF(hoursMode="Daily",
SUMIFS(Hours!$J22:$BDM22,Hours!$J$2:$BDM$2,"&gt;="&amp;BBK$5,Hours!$J$2:$BDM$2,"&lt;="&amp;BCN$5,Hours!$J$5:$BDM$5,dVacationName),
SUMIFS(Hours!$J22:$BDM22,Hours!$J$1:$BDM$1,BCJ$3,Hours!$J$5:$BDM$5,dVacationName)
))</f>
        <v/>
      </c>
      <c r="BCL23" s="116" t="str">
        <f>IF(tbPayroll[[#This Row],[Employee]]="","",MAX(BCN23-tbPayroll[[#This Row],[free]]-BBL23-BCE23,0))</f>
        <v/>
      </c>
      <c r="BCM23" s="116" t="str">
        <f>IF(tbPayroll[[#This Row],[Employee]]="","",MAX(BCN23-tbPayroll[[#This Row],[free]]-BBL23,0))</f>
        <v/>
      </c>
      <c r="BCN23" s="116" t="str">
        <f>IF(tbPayroll[[#This Row],[Employee]]="","",
IF(tbPayroll[[#This Row],[employmentDate]]&gt;BCN$5,0,BBP23+BBQ23+BBR23+BBN23))</f>
        <v/>
      </c>
      <c r="BCO23" s="116" t="str">
        <f>IF(tbPayroll[[#This Row],[Employee]]="","",BCN23-SUM(BBS23:BBX23)-BBM23-BBL23-BCE23-BCF23)</f>
        <v/>
      </c>
      <c r="BCP23" s="417"/>
      <c r="BCQ23" s="192"/>
      <c r="BCR23" s="192"/>
      <c r="BCS23" s="192"/>
      <c r="BCT23" s="193"/>
      <c r="BCU23" s="116" t="str">
        <f>IF(tbPayroll[[#This Row],[Employee]]="","",
BDO23 &amp; " | " &amp; BDP23&amp; " | " &amp; BDQ23
)</f>
        <v/>
      </c>
      <c r="BCV23" s="116" t="str">
        <f>IF(tbPayroll[[#This Row],[Employee]]="","",
IF(tbPayroll[[#This Row],[employmentDate]]&gt;BDT$5,0,
ROUND(IF(tbPayroll[[#This Row],[IncomeBase]]=dSalaried,IF(BCQ23&lt;&gt;"",BCQ23,tbPayroll[[#This Row],[EmpWage]]),BDO23*IF(BCQ23&lt;&gt;"",BCQ23,tbPayroll[[#This Row],[EmpWage]])),2)))</f>
        <v/>
      </c>
      <c r="BCW23" s="116" t="str">
        <f>IF(tbPayroll[[#This Row],[Employee]]="","",
IF(tbPayroll[[#This Row],[employmentDate]]&gt;BDT$5,0,
ROUND(BDP23*tbPayroll[[#This Row],[overrrate]]*
IF(BCQ23&lt;&gt;"",BCQ23,tbPayroll[[#This Row],[EmpWage]])/IF(tbPayroll[[#This Row],[IncomeBase]]=dSalaried,MAX(tbPayroll[[#This Row],[regularwork]],1),1),2)
))</f>
        <v/>
      </c>
      <c r="BCX23" s="116" t="str">
        <f>IF(tbPayroll[[#This Row],[Employee]]="","",
IF(tbPayroll[[#This Row],[employmentDate]]&gt;BDT$5,0,
ROUND(BDQ23*
IFERROR(BCV23/BDO23,0),2
)))</f>
        <v/>
      </c>
      <c r="BCY23" s="116" t="str">
        <f>IF(tbPayroll[[#This Row],[Employee]]="","",
tbPayroll[[#This Row],[exState]]*
(tbPayroll[[#This Row],[stateAddDedu]]+ROUND(
MAX(BDR23-tbPayroll[[#This Row],[persExemp]],0)*tbPayroll[[#This Row],[stateTax]],dRound))
)</f>
        <v/>
      </c>
      <c r="BCZ23" s="116" t="str">
        <f>IF(tbPayroll[[#This Row],[Employee]]="","",
(ROUND(
MAX(BDR23-tbPayroll[[#This Row],[persExemp]],0)*tbPayroll[[#This Row],[dLocal]],dRound))
)</f>
        <v/>
      </c>
      <c r="BDA23" s="116" t="str">
        <f>IF(tbPayroll[[#This Row],[Employee]]="","",
(ROUND(
MAX(BDR23-tbPayroll[[#This Row],[persExemp]],0)*tbPayroll[[#This Row],[dCity]],dRound))
)</f>
        <v/>
      </c>
      <c r="BDB23" s="116" t="str" cm="1">
        <f t="array" aca="1" ref="BDB23" ca="1">IF(tbPayroll[[#This Row],[idx]]="","",
IF(BDE23=0,0,
ROUND(tbPayroll[[#This Row],[exFed]]*
MAX(
((BDN23-INDEX(INDIRECT(tbPayroll[[#This Row],[fedPrefix]]&amp;CHOOSE(tbPayroll[[#This Row],[fedStatus]],"SingleWage","JointlyWage","SingleWage","HeadWage")),BDE23))*
INDEX(INDIRECT(tbPayroll[[#This Row],[fedPrefix]]&amp;"Perc"),BDE23)+
INDEX(INDIRECT(tbPayroll[[#This Row],[fedPrefix]]&amp;CHOOSE(tbPayroll[[#This Row],[fedStatus]],"SingleHold","JointlyHold","SingleHold","HeadHold")),BDE23))/dPeriods
- IF(tbPayroll[[#This Row],[isFormSent]]="Yes",tbPayroll[[#This Row],[isFormStep3]],0),0)
+tbPayroll[[#This Row],[isFormStep4c]],dFEDRound)
)
)</f>
        <v/>
      </c>
      <c r="BDC23" s="116" t="str">
        <f>IF(tbPayroll[[#This Row],[idx]]="","",
ROUND(tbPayroll[[#This Row],[exSS]]*
IF(SUMIFS($AM23:$BMK23,$AM$3:$BMK$3,"&lt;"&amp;BDC$3,$AM$2:$BMK$2,BDC$2) +ssTax*BDS23 &lt;ssTax*ssMax,
ssTax*BDS23,
MAX(ssTax*ssMax-SUMIFS($AM23:$BMK23,$AM$3:$BMK$3,"&lt;"&amp;BDC$3,$AM$2:$BMK$2,BDC$2),0)),
2)
)</f>
        <v/>
      </c>
      <c r="BDD23" s="116" t="str">
        <f>IF(tbPayroll[[#This Row],[idx]]="","",IF(BDE23=0,0,ROUND(tbPayroll[[#This Row],[exMedi]]*mediTax*BDS23+BDM23*mediMax,2)))</f>
        <v/>
      </c>
      <c r="BDE23" s="116" t="str">
        <f ca="1">IF(tbPayroll[[#This Row],[idx]]="","",IFERROR(MATCH(BDN23,INDIRECT(tbPayroll[[#This Row],[fedPrefix]]&amp;CHOOSE(tbPayroll[[#This Row],[fedStatus]],"SingleWage","JointlyWage","SingleWage","HeadWage")),1),0))</f>
        <v/>
      </c>
      <c r="BDF23" s="116"/>
      <c r="BDG23" s="116" t="str">
        <f>IF(tbPayroll[[#This Row],[idx]]="","",
ROUND(tbPayroll[[#This Row],[401Roth]]*IF(SUMIFS($AM23:$BMK23,$AM$3:$BMK$3,"&lt;"&amp;BDT$3,$AM$2:$BMK$2,BDT$2)+BCN23&lt;compensationCap,
BDT23,
MAX(compensationCap-SUMIFS($AM23:$BMK23,$AM$3:$BMK$3,"&lt;"&amp;BDT$3,$AM$2:$BMK$2,BDT$2),0)),2))</f>
        <v/>
      </c>
      <c r="BDH23" s="116" t="str">
        <f>IF(tbPayroll[[#This Row],[idx]]="","",
ROUND(tbPayroll[[#This Row],[401PreTax]]*IF(SUMIFS($AM23:$BMK23,$AM$3:$BMK$3,"&lt;"&amp;BDT$3,$AM$2:$BMK$2,BDT$2)+BCN23&lt;compensationCap,
BDT23,
MAX(compensationCap-SUMIFS($AM23:$BMK23,$AM$3:$BMK$3,"&lt;"&amp;BDT$3,$AM$2:$BMK$2,BDT$2),0)),2))</f>
        <v/>
      </c>
      <c r="BDI23" s="116" t="str">
        <f>IF(tbPayroll[[#This Row],[idx]]="","",
ROUND((tbPayroll[[#This Row],[401T1p]]*tbPayroll[[#This Row],[401T1Cap]]+tbPayroll[[#This Row],[401T2p]]*tbPayroll[[#This Row],[401T2Cap]])*IF(SUMIFS($AM23:$BMK23,$AM$3:$BMK$3,"&lt;"&amp;BDT$3,$AM$2:$BMK$2,BDT$2)+BCN23&lt;compensationCap,
BDT23,
MAX(compensationCap-SUMIFS($AM23:$BMK23,$AM$3:$BMK$3,"&lt;"&amp;BDT$3,$AM$2:$BMK$2,BDT$2),0)),2))</f>
        <v/>
      </c>
      <c r="BDJ23" s="116" t="str">
        <f>IF(tbPayroll[[#This Row],[idx]]="","",
IF(BDI23=0,0,
ROUND(IF(SUMIFS($AM23:$BMK23,$AM$3:$BMK$3,"&lt;"&amp;BDL$3,$AM$2:$BMK$2,"&gt;="&amp;BDJ$2,$AM$2:$BMK$2,"&lt;="&amp;BDL$2)+BDG23+BDH23+BDI23&lt;tbPayroll[[#This Row],[401EmperLimit]],
BDI23,
MAX((tbPayroll[[#This Row],[401EmperLimit]]-SUMIFS($AM23:$BMK23,$AM$3:$BMK$3,"&lt;"&amp;BDL$3,$AM$2:$BMK$2,"&gt;="&amp;BDJ$2,$AM$2:$BMK$2,"&lt;="&amp;BDL$2)),0)),2)))</f>
        <v/>
      </c>
      <c r="BDK23" s="116" t="str">
        <f>IF(tbPayroll[[#This Row],[idx]]="","",
IF(BDH23=0,0,
ROUND(IF(SUMIFS($AM23:$BMK23,$AM$3:$BMK$3,"&lt;"&amp;BDL$3,$AM$2:$BMK$2,BDL$2)+BDG23+SUMIFS($AM23:$BMK23,$AM$3:$BMK$3,"&lt;"&amp;BDK$3,$AM$2:$BMK$2,BDK$2)+BDH23&lt;tbPayroll[[#This Row],[401ContriLimit]],
BDH23,
BDH23/(BDG23+BDH23)*
(tbPayroll[[#This Row],[401ContriLimit]]-SUMIFS($AM23:$BMK23,$AM$3:$BMK$3,"&lt;"&amp;BDL$3,$AM$2:$BMK$2,BDL$2)-SUMIFS($AM23:$BMK23,$AM$3:$BMK$3,"&lt;"&amp;BDK$3,$AM$2:$BMK$2,BDK$2))),2)))</f>
        <v/>
      </c>
      <c r="BDL23" s="116" t="str">
        <f>IF(tbPayroll[[#This Row],[idx]]="","",
IF(BDG23=0,0,
ROUND(IF(SUMIFS($AM23:$BMK23,$AM$3:$BMK$3,"&lt;"&amp;BDL$3,$AM$2:$BMK$2,BDL$2)+BDG23+SUMIFS($AM23:$BMK23,$AM$3:$BMK$3,"&lt;"&amp;BDK$3,$AM$2:$BMK$2,BDK$2)+BDH23&lt;tbPayroll[[#This Row],[401ContriLimit]],
BDG23,
BDG23/(BDG23+BDH23)*
(tbPayroll[[#This Row],[401ContriLimit]]-SUMIFS($AM23:$BMK23,$AM$3:$BMK$3,"&lt;"&amp;BDL$3,$AM$2:$BMK$2,BDL$2)-SUMIFS($AM23:$BMK23,$AM$3:$BMK$3,"&lt;"&amp;BDK$3,$AM$2:$BMK$2,BDK$2))),2)
))</f>
        <v/>
      </c>
      <c r="BDM23" s="116" t="str" cm="1">
        <f t="array" ref="BDM23">IF(tbPayroll[[#This Row],[idx]]="","",
IF(BDE23=0,0,
MAX(SUMIFS($AM23:$BMK23,$AM$3:$BMK$3,"&lt;="&amp;BDS$3,$AM$2:$BMK$2,BDS$2)-INDEX(mediAddTable,tbPayroll[[#This Row],[fedStatus]]),0)-
SUMIFS($AM23:$BMK23,$AM$3:$BMK$3,"&lt;"&amp;BDS$3,$AM$2:$BMK$2,BDM$2)
))</f>
        <v/>
      </c>
      <c r="BDN23" s="116" t="str">
        <f>IF(tbPayroll[[#This Row],[idx]]="","",
ROUND(MAX(BDR23*dPeriods+tbPayroll[[#This Row],[adjustedAmount]],0),dFEDRound))</f>
        <v/>
      </c>
      <c r="BDO23" s="116" t="str">
        <f>IF(tbPayroll[[#This Row],[idx]]="","",
ROUND(IF(hoursMode="Daily",
SUMIFS(Hours!$J22:$BDM22,Hours!$J$2:$BDM$2,"&gt;="&amp;BCQ$5,Hours!$J$2:$BDM$2,"&lt;="&amp;BDT$5,Hours!$J$5:$BDM$5,dRegularName),
SUMIFS(Hours!$J22:$BDM22,Hours!$J$1:$BDM$1,BDP$3,Hours!$J$5:$BDM$5,dRegularName)
),2))</f>
        <v/>
      </c>
      <c r="BDP23" s="116" t="str">
        <f>IF(tbPayroll[[#This Row],[idx]]="","",
IF(hoursMode="Daily",
SUMIFS(Hours!$J22:$BDM22,Hours!$J$2:$BDM$2,"&gt;="&amp;BCQ$5,Hours!$J$2:$BDM$2,"&lt;="&amp;BDT$5,Hours!$J$5:$BDM$5,dOvertimeName),
SUMIFS(Hours!$J22:$BDM22,Hours!$J$1:$BDM$1,BDP$3,Hours!$J$5:$BDM$5,dOvertimeName)
))</f>
        <v/>
      </c>
      <c r="BDQ23" s="116" t="str">
        <f>IF(tbPayroll[[#This Row],[idx]]="","",
IF(hoursMode="Daily",
SUMIFS(Hours!$J22:$BDM22,Hours!$J$2:$BDM$2,"&gt;="&amp;BCQ$5,Hours!$J$2:$BDM$2,"&lt;="&amp;BDT$5,Hours!$J$5:$BDM$5,dVacationName),
SUMIFS(Hours!$J22:$BDM22,Hours!$J$1:$BDM$1,BDP$3,Hours!$J$5:$BDM$5,dVacationName)
))</f>
        <v/>
      </c>
      <c r="BDR23" s="116" t="str">
        <f>IF(tbPayroll[[#This Row],[Employee]]="","",MAX(BDT23-tbPayroll[[#This Row],[free]]-BCR23-BDK23,0))</f>
        <v/>
      </c>
      <c r="BDS23" s="116" t="str">
        <f>IF(tbPayroll[[#This Row],[Employee]]="","",MAX(BDT23-tbPayroll[[#This Row],[free]]-BCR23,0))</f>
        <v/>
      </c>
      <c r="BDT23" s="116" t="str">
        <f>IF(tbPayroll[[#This Row],[Employee]]="","",
IF(tbPayroll[[#This Row],[employmentDate]]&gt;BDT$5,0,BCV23+BCW23+BCX23+BCT23))</f>
        <v/>
      </c>
      <c r="BDU23" s="116" t="str">
        <f>IF(tbPayroll[[#This Row],[Employee]]="","",BDT23-SUM(BCY23:BDD23)-BCS23-BCR23-BDK23-BDL23)</f>
        <v/>
      </c>
      <c r="BDV23" s="417"/>
      <c r="BDW23" s="192"/>
      <c r="BDX23" s="192"/>
      <c r="BDY23" s="192"/>
      <c r="BDZ23" s="193"/>
      <c r="BEA23" s="116" t="str">
        <f>IF(tbPayroll[[#This Row],[Employee]]="","",
BEU23 &amp; " | " &amp; BEV23&amp; " | " &amp; BEW23
)</f>
        <v/>
      </c>
      <c r="BEB23" s="116" t="str">
        <f>IF(tbPayroll[[#This Row],[Employee]]="","",
IF(tbPayroll[[#This Row],[employmentDate]]&gt;BEZ$5,0,
ROUND(IF(tbPayroll[[#This Row],[IncomeBase]]=dSalaried,IF(BDW23&lt;&gt;"",BDW23,tbPayroll[[#This Row],[EmpWage]]),BEU23*IF(BDW23&lt;&gt;"",BDW23,tbPayroll[[#This Row],[EmpWage]])),2)))</f>
        <v/>
      </c>
      <c r="BEC23" s="116" t="str">
        <f>IF(tbPayroll[[#This Row],[Employee]]="","",
IF(tbPayroll[[#This Row],[employmentDate]]&gt;BEZ$5,0,
ROUND(BEV23*tbPayroll[[#This Row],[overrrate]]*
IF(BDW23&lt;&gt;"",BDW23,tbPayroll[[#This Row],[EmpWage]])/IF(tbPayroll[[#This Row],[IncomeBase]]=dSalaried,MAX(tbPayroll[[#This Row],[regularwork]],1),1),2)
))</f>
        <v/>
      </c>
      <c r="BED23" s="116" t="str">
        <f>IF(tbPayroll[[#This Row],[Employee]]="","",
IF(tbPayroll[[#This Row],[employmentDate]]&gt;BEZ$5,0,
ROUND(BEW23*
IFERROR(BEB23/BEU23,0),2
)))</f>
        <v/>
      </c>
      <c r="BEE23" s="116" t="str">
        <f>IF(tbPayroll[[#This Row],[Employee]]="","",
tbPayroll[[#This Row],[exState]]*
(tbPayroll[[#This Row],[stateAddDedu]]+ROUND(
MAX(BEX23-tbPayroll[[#This Row],[persExemp]],0)*tbPayroll[[#This Row],[stateTax]],dRound))
)</f>
        <v/>
      </c>
      <c r="BEF23" s="116" t="str">
        <f>IF(tbPayroll[[#This Row],[Employee]]="","",
(ROUND(
MAX(BEX23-tbPayroll[[#This Row],[persExemp]],0)*tbPayroll[[#This Row],[dLocal]],dRound))
)</f>
        <v/>
      </c>
      <c r="BEG23" s="116" t="str">
        <f>IF(tbPayroll[[#This Row],[Employee]]="","",
(ROUND(
MAX(BEX23-tbPayroll[[#This Row],[persExemp]],0)*tbPayroll[[#This Row],[dCity]],dRound))
)</f>
        <v/>
      </c>
      <c r="BEH23" s="116" t="str" cm="1">
        <f t="array" aca="1" ref="BEH23" ca="1">IF(tbPayroll[[#This Row],[idx]]="","",
IF(BEK23=0,0,
ROUND(tbPayroll[[#This Row],[exFed]]*
MAX(
((BET23-INDEX(INDIRECT(tbPayroll[[#This Row],[fedPrefix]]&amp;CHOOSE(tbPayroll[[#This Row],[fedStatus]],"SingleWage","JointlyWage","SingleWage","HeadWage")),BEK23))*
INDEX(INDIRECT(tbPayroll[[#This Row],[fedPrefix]]&amp;"Perc"),BEK23)+
INDEX(INDIRECT(tbPayroll[[#This Row],[fedPrefix]]&amp;CHOOSE(tbPayroll[[#This Row],[fedStatus]],"SingleHold","JointlyHold","SingleHold","HeadHold")),BEK23))/dPeriods
- IF(tbPayroll[[#This Row],[isFormSent]]="Yes",tbPayroll[[#This Row],[isFormStep3]],0),0)
+tbPayroll[[#This Row],[isFormStep4c]],dFEDRound)
)
)</f>
        <v/>
      </c>
      <c r="BEI23" s="116" t="str">
        <f>IF(tbPayroll[[#This Row],[idx]]="","",
ROUND(tbPayroll[[#This Row],[exSS]]*
IF(SUMIFS($AM23:$BMK23,$AM$3:$BMK$3,"&lt;"&amp;BEI$3,$AM$2:$BMK$2,BEI$2) +ssTax*BEY23 &lt;ssTax*ssMax,
ssTax*BEY23,
MAX(ssTax*ssMax-SUMIFS($AM23:$BMK23,$AM$3:$BMK$3,"&lt;"&amp;BEI$3,$AM$2:$BMK$2,BEI$2),0)),
2)
)</f>
        <v/>
      </c>
      <c r="BEJ23" s="116" t="str">
        <f>IF(tbPayroll[[#This Row],[idx]]="","",IF(BEK23=0,0,ROUND(tbPayroll[[#This Row],[exMedi]]*mediTax*BEY23+BES23*mediMax,2)))</f>
        <v/>
      </c>
      <c r="BEK23" s="116" t="str">
        <f ca="1">IF(tbPayroll[[#This Row],[idx]]="","",IFERROR(MATCH(BET23,INDIRECT(tbPayroll[[#This Row],[fedPrefix]]&amp;CHOOSE(tbPayroll[[#This Row],[fedStatus]],"SingleWage","JointlyWage","SingleWage","HeadWage")),1),0))</f>
        <v/>
      </c>
      <c r="BEL23" s="116"/>
      <c r="BEM23" s="116" t="str">
        <f>IF(tbPayroll[[#This Row],[idx]]="","",
ROUND(tbPayroll[[#This Row],[401Roth]]*IF(SUMIFS($AM23:$BMK23,$AM$3:$BMK$3,"&lt;"&amp;BEZ$3,$AM$2:$BMK$2,BEZ$2)+BDT23&lt;compensationCap,
BEZ23,
MAX(compensationCap-SUMIFS($AM23:$BMK23,$AM$3:$BMK$3,"&lt;"&amp;BEZ$3,$AM$2:$BMK$2,BEZ$2),0)),2))</f>
        <v/>
      </c>
      <c r="BEN23" s="116" t="str">
        <f>IF(tbPayroll[[#This Row],[idx]]="","",
ROUND(tbPayroll[[#This Row],[401PreTax]]*IF(SUMIFS($AM23:$BMK23,$AM$3:$BMK$3,"&lt;"&amp;BEZ$3,$AM$2:$BMK$2,BEZ$2)+BDT23&lt;compensationCap,
BEZ23,
MAX(compensationCap-SUMIFS($AM23:$BMK23,$AM$3:$BMK$3,"&lt;"&amp;BEZ$3,$AM$2:$BMK$2,BEZ$2),0)),2))</f>
        <v/>
      </c>
      <c r="BEO23" s="116" t="str">
        <f>IF(tbPayroll[[#This Row],[idx]]="","",
ROUND((tbPayroll[[#This Row],[401T1p]]*tbPayroll[[#This Row],[401T1Cap]]+tbPayroll[[#This Row],[401T2p]]*tbPayroll[[#This Row],[401T2Cap]])*IF(SUMIFS($AM23:$BMK23,$AM$3:$BMK$3,"&lt;"&amp;BEZ$3,$AM$2:$BMK$2,BEZ$2)+BDT23&lt;compensationCap,
BEZ23,
MAX(compensationCap-SUMIFS($AM23:$BMK23,$AM$3:$BMK$3,"&lt;"&amp;BEZ$3,$AM$2:$BMK$2,BEZ$2),0)),2))</f>
        <v/>
      </c>
      <c r="BEP23" s="116" t="str">
        <f>IF(tbPayroll[[#This Row],[idx]]="","",
IF(BEO23=0,0,
ROUND(IF(SUMIFS($AM23:$BMK23,$AM$3:$BMK$3,"&lt;"&amp;BER$3,$AM$2:$BMK$2,"&gt;="&amp;BEP$2,$AM$2:$BMK$2,"&lt;="&amp;BER$2)+BEM23+BEN23+BEO23&lt;tbPayroll[[#This Row],[401EmperLimit]],
BEO23,
MAX((tbPayroll[[#This Row],[401EmperLimit]]-SUMIFS($AM23:$BMK23,$AM$3:$BMK$3,"&lt;"&amp;BER$3,$AM$2:$BMK$2,"&gt;="&amp;BEP$2,$AM$2:$BMK$2,"&lt;="&amp;BER$2)),0)),2)))</f>
        <v/>
      </c>
      <c r="BEQ23" s="116" t="str">
        <f>IF(tbPayroll[[#This Row],[idx]]="","",
IF(BEN23=0,0,
ROUND(IF(SUMIFS($AM23:$BMK23,$AM$3:$BMK$3,"&lt;"&amp;BER$3,$AM$2:$BMK$2,BER$2)+BEM23+SUMIFS($AM23:$BMK23,$AM$3:$BMK$3,"&lt;"&amp;BEQ$3,$AM$2:$BMK$2,BEQ$2)+BEN23&lt;tbPayroll[[#This Row],[401ContriLimit]],
BEN23,
BEN23/(BEM23+BEN23)*
(tbPayroll[[#This Row],[401ContriLimit]]-SUMIFS($AM23:$BMK23,$AM$3:$BMK$3,"&lt;"&amp;BER$3,$AM$2:$BMK$2,BER$2)-SUMIFS($AM23:$BMK23,$AM$3:$BMK$3,"&lt;"&amp;BEQ$3,$AM$2:$BMK$2,BEQ$2))),2)))</f>
        <v/>
      </c>
      <c r="BER23" s="116" t="str">
        <f>IF(tbPayroll[[#This Row],[idx]]="","",
IF(BEM23=0,0,
ROUND(IF(SUMIFS($AM23:$BMK23,$AM$3:$BMK$3,"&lt;"&amp;BER$3,$AM$2:$BMK$2,BER$2)+BEM23+SUMIFS($AM23:$BMK23,$AM$3:$BMK$3,"&lt;"&amp;BEQ$3,$AM$2:$BMK$2,BEQ$2)+BEN23&lt;tbPayroll[[#This Row],[401ContriLimit]],
BEM23,
BEM23/(BEM23+BEN23)*
(tbPayroll[[#This Row],[401ContriLimit]]-SUMIFS($AM23:$BMK23,$AM$3:$BMK$3,"&lt;"&amp;BER$3,$AM$2:$BMK$2,BER$2)-SUMIFS($AM23:$BMK23,$AM$3:$BMK$3,"&lt;"&amp;BEQ$3,$AM$2:$BMK$2,BEQ$2))),2)
))</f>
        <v/>
      </c>
      <c r="BES23" s="116" t="str" cm="1">
        <f t="array" ref="BES23">IF(tbPayroll[[#This Row],[idx]]="","",
IF(BEK23=0,0,
MAX(SUMIFS($AM23:$BMK23,$AM$3:$BMK$3,"&lt;="&amp;BEY$3,$AM$2:$BMK$2,BEY$2)-INDEX(mediAddTable,tbPayroll[[#This Row],[fedStatus]]),0)-
SUMIFS($AM23:$BMK23,$AM$3:$BMK$3,"&lt;"&amp;BEY$3,$AM$2:$BMK$2,BES$2)
))</f>
        <v/>
      </c>
      <c r="BET23" s="116" t="str">
        <f>IF(tbPayroll[[#This Row],[idx]]="","",
ROUND(MAX(BEX23*dPeriods+tbPayroll[[#This Row],[adjustedAmount]],0),dFEDRound))</f>
        <v/>
      </c>
      <c r="BEU23" s="116" t="str">
        <f>IF(tbPayroll[[#This Row],[idx]]="","",
ROUND(IF(hoursMode="Daily",
SUMIFS(Hours!$J22:$BDM22,Hours!$J$2:$BDM$2,"&gt;="&amp;BDW$5,Hours!$J$2:$BDM$2,"&lt;="&amp;BEZ$5,Hours!$J$5:$BDM$5,dRegularName),
SUMIFS(Hours!$J22:$BDM22,Hours!$J$1:$BDM$1,BEV$3,Hours!$J$5:$BDM$5,dRegularName)
),2))</f>
        <v/>
      </c>
      <c r="BEV23" s="116" t="str">
        <f>IF(tbPayroll[[#This Row],[idx]]="","",
IF(hoursMode="Daily",
SUMIFS(Hours!$J22:$BDM22,Hours!$J$2:$BDM$2,"&gt;="&amp;BDW$5,Hours!$J$2:$BDM$2,"&lt;="&amp;BEZ$5,Hours!$J$5:$BDM$5,dOvertimeName),
SUMIFS(Hours!$J22:$BDM22,Hours!$J$1:$BDM$1,BEV$3,Hours!$J$5:$BDM$5,dOvertimeName)
))</f>
        <v/>
      </c>
      <c r="BEW23" s="116" t="str">
        <f>IF(tbPayroll[[#This Row],[idx]]="","",
IF(hoursMode="Daily",
SUMIFS(Hours!$J22:$BDM22,Hours!$J$2:$BDM$2,"&gt;="&amp;BDW$5,Hours!$J$2:$BDM$2,"&lt;="&amp;BEZ$5,Hours!$J$5:$BDM$5,dVacationName),
SUMIFS(Hours!$J22:$BDM22,Hours!$J$1:$BDM$1,BEV$3,Hours!$J$5:$BDM$5,dVacationName)
))</f>
        <v/>
      </c>
      <c r="BEX23" s="116" t="str">
        <f>IF(tbPayroll[[#This Row],[Employee]]="","",MAX(BEZ23-tbPayroll[[#This Row],[free]]-BDX23-BEQ23,0))</f>
        <v/>
      </c>
      <c r="BEY23" s="116" t="str">
        <f>IF(tbPayroll[[#This Row],[Employee]]="","",MAX(BEZ23-tbPayroll[[#This Row],[free]]-BDX23,0))</f>
        <v/>
      </c>
      <c r="BEZ23" s="116" t="str">
        <f>IF(tbPayroll[[#This Row],[Employee]]="","",
IF(tbPayroll[[#This Row],[employmentDate]]&gt;BEZ$5,0,BEB23+BEC23+BED23+BDZ23))</f>
        <v/>
      </c>
      <c r="BFA23" s="116" t="str">
        <f>IF(tbPayroll[[#This Row],[Employee]]="","",BEZ23-SUM(BEE23:BEJ23)-BDY23-BDX23-BEQ23-BER23)</f>
        <v/>
      </c>
      <c r="BFB23" s="417"/>
      <c r="BFC23" s="192"/>
      <c r="BFD23" s="192"/>
      <c r="BFE23" s="192"/>
      <c r="BFF23" s="193"/>
      <c r="BFG23" s="116" t="str">
        <f>IF(tbPayroll[[#This Row],[Employee]]="","",
BGA23 &amp; " | " &amp; BGB23&amp; " | " &amp; BGC23
)</f>
        <v/>
      </c>
      <c r="BFH23" s="116" t="str">
        <f>IF(tbPayroll[[#This Row],[Employee]]="","",
IF(tbPayroll[[#This Row],[employmentDate]]&gt;BGF$5,0,
ROUND(IF(tbPayroll[[#This Row],[IncomeBase]]=dSalaried,IF(BFC23&lt;&gt;"",BFC23,tbPayroll[[#This Row],[EmpWage]]),BGA23*IF(BFC23&lt;&gt;"",BFC23,tbPayroll[[#This Row],[EmpWage]])),2)))</f>
        <v/>
      </c>
      <c r="BFI23" s="116" t="str">
        <f>IF(tbPayroll[[#This Row],[Employee]]="","",
IF(tbPayroll[[#This Row],[employmentDate]]&gt;BGF$5,0,
ROUND(BGB23*tbPayroll[[#This Row],[overrrate]]*
IF(BFC23&lt;&gt;"",BFC23,tbPayroll[[#This Row],[EmpWage]])/IF(tbPayroll[[#This Row],[IncomeBase]]=dSalaried,MAX(tbPayroll[[#This Row],[regularwork]],1),1),2)
))</f>
        <v/>
      </c>
      <c r="BFJ23" s="116" t="str">
        <f>IF(tbPayroll[[#This Row],[Employee]]="","",
IF(tbPayroll[[#This Row],[employmentDate]]&gt;BGF$5,0,
ROUND(BGC23*
IFERROR(BFH23/BGA23,0),2
)))</f>
        <v/>
      </c>
      <c r="BFK23" s="116" t="str">
        <f>IF(tbPayroll[[#This Row],[Employee]]="","",
tbPayroll[[#This Row],[exState]]*
(tbPayroll[[#This Row],[stateAddDedu]]+ROUND(
MAX(BGD23-tbPayroll[[#This Row],[persExemp]],0)*tbPayroll[[#This Row],[stateTax]],dRound))
)</f>
        <v/>
      </c>
      <c r="BFL23" s="116" t="str">
        <f>IF(tbPayroll[[#This Row],[Employee]]="","",
(ROUND(
MAX(BGD23-tbPayroll[[#This Row],[persExemp]],0)*tbPayroll[[#This Row],[dLocal]],dRound))
)</f>
        <v/>
      </c>
      <c r="BFM23" s="116" t="str">
        <f>IF(tbPayroll[[#This Row],[Employee]]="","",
(ROUND(
MAX(BGD23-tbPayroll[[#This Row],[persExemp]],0)*tbPayroll[[#This Row],[dCity]],dRound))
)</f>
        <v/>
      </c>
      <c r="BFN23" s="116" t="str" cm="1">
        <f t="array" aca="1" ref="BFN23" ca="1">IF(tbPayroll[[#This Row],[idx]]="","",
IF(BFQ23=0,0,
ROUND(tbPayroll[[#This Row],[exFed]]*
MAX(
((BFZ23-INDEX(INDIRECT(tbPayroll[[#This Row],[fedPrefix]]&amp;CHOOSE(tbPayroll[[#This Row],[fedStatus]],"SingleWage","JointlyWage","SingleWage","HeadWage")),BFQ23))*
INDEX(INDIRECT(tbPayroll[[#This Row],[fedPrefix]]&amp;"Perc"),BFQ23)+
INDEX(INDIRECT(tbPayroll[[#This Row],[fedPrefix]]&amp;CHOOSE(tbPayroll[[#This Row],[fedStatus]],"SingleHold","JointlyHold","SingleHold","HeadHold")),BFQ23))/dPeriods
- IF(tbPayroll[[#This Row],[isFormSent]]="Yes",tbPayroll[[#This Row],[isFormStep3]],0),0)
+tbPayroll[[#This Row],[isFormStep4c]],dFEDRound)
)
)</f>
        <v/>
      </c>
      <c r="BFO23" s="116" t="str">
        <f>IF(tbPayroll[[#This Row],[idx]]="","",
ROUND(tbPayroll[[#This Row],[exSS]]*
IF(SUMIFS($AM23:$BMK23,$AM$3:$BMK$3,"&lt;"&amp;BFO$3,$AM$2:$BMK$2,BFO$2) +ssTax*BGE23 &lt;ssTax*ssMax,
ssTax*BGE23,
MAX(ssTax*ssMax-SUMIFS($AM23:$BMK23,$AM$3:$BMK$3,"&lt;"&amp;BFO$3,$AM$2:$BMK$2,BFO$2),0)),
2)
)</f>
        <v/>
      </c>
      <c r="BFP23" s="116" t="str">
        <f>IF(tbPayroll[[#This Row],[idx]]="","",IF(BFQ23=0,0,ROUND(tbPayroll[[#This Row],[exMedi]]*mediTax*BGE23+BFY23*mediMax,2)))</f>
        <v/>
      </c>
      <c r="BFQ23" s="116" t="str">
        <f ca="1">IF(tbPayroll[[#This Row],[idx]]="","",IFERROR(MATCH(BFZ23,INDIRECT(tbPayroll[[#This Row],[fedPrefix]]&amp;CHOOSE(tbPayroll[[#This Row],[fedStatus]],"SingleWage","JointlyWage","SingleWage","HeadWage")),1),0))</f>
        <v/>
      </c>
      <c r="BFR23" s="116"/>
      <c r="BFS23" s="116" t="str">
        <f>IF(tbPayroll[[#This Row],[idx]]="","",
ROUND(tbPayroll[[#This Row],[401Roth]]*IF(SUMIFS($AM23:$BMK23,$AM$3:$BMK$3,"&lt;"&amp;BGF$3,$AM$2:$BMK$2,BGF$2)+BEZ23&lt;compensationCap,
BGF23,
MAX(compensationCap-SUMIFS($AM23:$BMK23,$AM$3:$BMK$3,"&lt;"&amp;BGF$3,$AM$2:$BMK$2,BGF$2),0)),2))</f>
        <v/>
      </c>
      <c r="BFT23" s="116" t="str">
        <f>IF(tbPayroll[[#This Row],[idx]]="","",
ROUND(tbPayroll[[#This Row],[401PreTax]]*IF(SUMIFS($AM23:$BMK23,$AM$3:$BMK$3,"&lt;"&amp;BGF$3,$AM$2:$BMK$2,BGF$2)+BEZ23&lt;compensationCap,
BGF23,
MAX(compensationCap-SUMIFS($AM23:$BMK23,$AM$3:$BMK$3,"&lt;"&amp;BGF$3,$AM$2:$BMK$2,BGF$2),0)),2))</f>
        <v/>
      </c>
      <c r="BFU23" s="116" t="str">
        <f>IF(tbPayroll[[#This Row],[idx]]="","",
ROUND((tbPayroll[[#This Row],[401T1p]]*tbPayroll[[#This Row],[401T1Cap]]+tbPayroll[[#This Row],[401T2p]]*tbPayroll[[#This Row],[401T2Cap]])*IF(SUMIFS($AM23:$BMK23,$AM$3:$BMK$3,"&lt;"&amp;BGF$3,$AM$2:$BMK$2,BGF$2)+BEZ23&lt;compensationCap,
BGF23,
MAX(compensationCap-SUMIFS($AM23:$BMK23,$AM$3:$BMK$3,"&lt;"&amp;BGF$3,$AM$2:$BMK$2,BGF$2),0)),2))</f>
        <v/>
      </c>
      <c r="BFV23" s="116" t="str">
        <f>IF(tbPayroll[[#This Row],[idx]]="","",
IF(BFU23=0,0,
ROUND(IF(SUMIFS($AM23:$BMK23,$AM$3:$BMK$3,"&lt;"&amp;BFX$3,$AM$2:$BMK$2,"&gt;="&amp;BFV$2,$AM$2:$BMK$2,"&lt;="&amp;BFX$2)+BFS23+BFT23+BFU23&lt;tbPayroll[[#This Row],[401EmperLimit]],
BFU23,
MAX((tbPayroll[[#This Row],[401EmperLimit]]-SUMIFS($AM23:$BMK23,$AM$3:$BMK$3,"&lt;"&amp;BFX$3,$AM$2:$BMK$2,"&gt;="&amp;BFV$2,$AM$2:$BMK$2,"&lt;="&amp;BFX$2)),0)),2)))</f>
        <v/>
      </c>
      <c r="BFW23" s="116" t="str">
        <f>IF(tbPayroll[[#This Row],[idx]]="","",
IF(BFT23=0,0,
ROUND(IF(SUMIFS($AM23:$BMK23,$AM$3:$BMK$3,"&lt;"&amp;BFX$3,$AM$2:$BMK$2,BFX$2)+BFS23+SUMIFS($AM23:$BMK23,$AM$3:$BMK$3,"&lt;"&amp;BFW$3,$AM$2:$BMK$2,BFW$2)+BFT23&lt;tbPayroll[[#This Row],[401ContriLimit]],
BFT23,
BFT23/(BFS23+BFT23)*
(tbPayroll[[#This Row],[401ContriLimit]]-SUMIFS($AM23:$BMK23,$AM$3:$BMK$3,"&lt;"&amp;BFX$3,$AM$2:$BMK$2,BFX$2)-SUMIFS($AM23:$BMK23,$AM$3:$BMK$3,"&lt;"&amp;BFW$3,$AM$2:$BMK$2,BFW$2))),2)))</f>
        <v/>
      </c>
      <c r="BFX23" s="116" t="str">
        <f>IF(tbPayroll[[#This Row],[idx]]="","",
IF(BFS23=0,0,
ROUND(IF(SUMIFS($AM23:$BMK23,$AM$3:$BMK$3,"&lt;"&amp;BFX$3,$AM$2:$BMK$2,BFX$2)+BFS23+SUMIFS($AM23:$BMK23,$AM$3:$BMK$3,"&lt;"&amp;BFW$3,$AM$2:$BMK$2,BFW$2)+BFT23&lt;tbPayroll[[#This Row],[401ContriLimit]],
BFS23,
BFS23/(BFS23+BFT23)*
(tbPayroll[[#This Row],[401ContriLimit]]-SUMIFS($AM23:$BMK23,$AM$3:$BMK$3,"&lt;"&amp;BFX$3,$AM$2:$BMK$2,BFX$2)-SUMIFS($AM23:$BMK23,$AM$3:$BMK$3,"&lt;"&amp;BFW$3,$AM$2:$BMK$2,BFW$2))),2)
))</f>
        <v/>
      </c>
      <c r="BFY23" s="116" t="str" cm="1">
        <f t="array" ref="BFY23">IF(tbPayroll[[#This Row],[idx]]="","",
IF(BFQ23=0,0,
MAX(SUMIFS($AM23:$BMK23,$AM$3:$BMK$3,"&lt;="&amp;BGE$3,$AM$2:$BMK$2,BGE$2)-INDEX(mediAddTable,tbPayroll[[#This Row],[fedStatus]]),0)-
SUMIFS($AM23:$BMK23,$AM$3:$BMK$3,"&lt;"&amp;BGE$3,$AM$2:$BMK$2,BFY$2)
))</f>
        <v/>
      </c>
      <c r="BFZ23" s="116" t="str">
        <f>IF(tbPayroll[[#This Row],[idx]]="","",
ROUND(MAX(BGD23*dPeriods+tbPayroll[[#This Row],[adjustedAmount]],0),dFEDRound))</f>
        <v/>
      </c>
      <c r="BGA23" s="116" t="str">
        <f>IF(tbPayroll[[#This Row],[idx]]="","",
ROUND(IF(hoursMode="Daily",
SUMIFS(Hours!$J22:$BDM22,Hours!$J$2:$BDM$2,"&gt;="&amp;BFC$5,Hours!$J$2:$BDM$2,"&lt;="&amp;BGF$5,Hours!$J$5:$BDM$5,dRegularName),
SUMIFS(Hours!$J22:$BDM22,Hours!$J$1:$BDM$1,BGB$3,Hours!$J$5:$BDM$5,dRegularName)
),2))</f>
        <v/>
      </c>
      <c r="BGB23" s="116" t="str">
        <f>IF(tbPayroll[[#This Row],[idx]]="","",
IF(hoursMode="Daily",
SUMIFS(Hours!$J22:$BDM22,Hours!$J$2:$BDM$2,"&gt;="&amp;BFC$5,Hours!$J$2:$BDM$2,"&lt;="&amp;BGF$5,Hours!$J$5:$BDM$5,dOvertimeName),
SUMIFS(Hours!$J22:$BDM22,Hours!$J$1:$BDM$1,BGB$3,Hours!$J$5:$BDM$5,dOvertimeName)
))</f>
        <v/>
      </c>
      <c r="BGC23" s="116" t="str">
        <f>IF(tbPayroll[[#This Row],[idx]]="","",
IF(hoursMode="Daily",
SUMIFS(Hours!$J22:$BDM22,Hours!$J$2:$BDM$2,"&gt;="&amp;BFC$5,Hours!$J$2:$BDM$2,"&lt;="&amp;BGF$5,Hours!$J$5:$BDM$5,dVacationName),
SUMIFS(Hours!$J22:$BDM22,Hours!$J$1:$BDM$1,BGB$3,Hours!$J$5:$BDM$5,dVacationName)
))</f>
        <v/>
      </c>
      <c r="BGD23" s="116" t="str">
        <f>IF(tbPayroll[[#This Row],[Employee]]="","",MAX(BGF23-tbPayroll[[#This Row],[free]]-BFD23-BFW23,0))</f>
        <v/>
      </c>
      <c r="BGE23" s="116" t="str">
        <f>IF(tbPayroll[[#This Row],[Employee]]="","",MAX(BGF23-tbPayroll[[#This Row],[free]]-BFD23,0))</f>
        <v/>
      </c>
      <c r="BGF23" s="116" t="str">
        <f>IF(tbPayroll[[#This Row],[Employee]]="","",
IF(tbPayroll[[#This Row],[employmentDate]]&gt;BGF$5,0,BFH23+BFI23+BFJ23+BFF23))</f>
        <v/>
      </c>
      <c r="BGG23" s="116" t="str">
        <f>IF(tbPayroll[[#This Row],[Employee]]="","",BGF23-SUM(BFK23:BFP23)-BFE23-BFD23-BFW23-BFX23)</f>
        <v/>
      </c>
      <c r="BGH23" s="417"/>
      <c r="BGI23" s="192"/>
      <c r="BGJ23" s="192"/>
      <c r="BGK23" s="192"/>
      <c r="BGL23" s="193"/>
      <c r="BGM23" s="116" t="str">
        <f>IF(tbPayroll[[#This Row],[Employee]]="","",
BHG23 &amp; " | " &amp; BHH23&amp; " | " &amp; BHI23
)</f>
        <v/>
      </c>
      <c r="BGN23" s="116" t="str">
        <f>IF(tbPayroll[[#This Row],[Employee]]="","",
IF(tbPayroll[[#This Row],[employmentDate]]&gt;BHL$5,0,
ROUND(IF(tbPayroll[[#This Row],[IncomeBase]]=dSalaried,IF(BGI23&lt;&gt;"",BGI23,tbPayroll[[#This Row],[EmpWage]]),BHG23*IF(BGI23&lt;&gt;"",BGI23,tbPayroll[[#This Row],[EmpWage]])),2)))</f>
        <v/>
      </c>
      <c r="BGO23" s="116" t="str">
        <f>IF(tbPayroll[[#This Row],[Employee]]="","",
IF(tbPayroll[[#This Row],[employmentDate]]&gt;BHL$5,0,
ROUND(BHH23*tbPayroll[[#This Row],[overrrate]]*
IF(BGI23&lt;&gt;"",BGI23,tbPayroll[[#This Row],[EmpWage]])/IF(tbPayroll[[#This Row],[IncomeBase]]=dSalaried,MAX(tbPayroll[[#This Row],[regularwork]],1),1),2)
))</f>
        <v/>
      </c>
      <c r="BGP23" s="116" t="str">
        <f>IF(tbPayroll[[#This Row],[Employee]]="","",
IF(tbPayroll[[#This Row],[employmentDate]]&gt;BHL$5,0,
ROUND(BHI23*
IFERROR(BGN23/BHG23,0),2
)))</f>
        <v/>
      </c>
      <c r="BGQ23" s="116" t="str">
        <f>IF(tbPayroll[[#This Row],[Employee]]="","",
tbPayroll[[#This Row],[exState]]*
(tbPayroll[[#This Row],[stateAddDedu]]+ROUND(
MAX(BHJ23-tbPayroll[[#This Row],[persExemp]],0)*tbPayroll[[#This Row],[stateTax]],dRound))
)</f>
        <v/>
      </c>
      <c r="BGR23" s="116" t="str">
        <f>IF(tbPayroll[[#This Row],[Employee]]="","",
(ROUND(
MAX(BHJ23-tbPayroll[[#This Row],[persExemp]],0)*tbPayroll[[#This Row],[dLocal]],dRound))
)</f>
        <v/>
      </c>
      <c r="BGS23" s="116" t="str">
        <f>IF(tbPayroll[[#This Row],[Employee]]="","",
(ROUND(
MAX(BHJ23-tbPayroll[[#This Row],[persExemp]],0)*tbPayroll[[#This Row],[dCity]],dRound))
)</f>
        <v/>
      </c>
      <c r="BGT23" s="116" t="str" cm="1">
        <f t="array" aca="1" ref="BGT23" ca="1">IF(tbPayroll[[#This Row],[idx]]="","",
IF(BGW23=0,0,
ROUND(tbPayroll[[#This Row],[exFed]]*
MAX(
((BHF23-INDEX(INDIRECT(tbPayroll[[#This Row],[fedPrefix]]&amp;CHOOSE(tbPayroll[[#This Row],[fedStatus]],"SingleWage","JointlyWage","SingleWage","HeadWage")),BGW23))*
INDEX(INDIRECT(tbPayroll[[#This Row],[fedPrefix]]&amp;"Perc"),BGW23)+
INDEX(INDIRECT(tbPayroll[[#This Row],[fedPrefix]]&amp;CHOOSE(tbPayroll[[#This Row],[fedStatus]],"SingleHold","JointlyHold","SingleHold","HeadHold")),BGW23))/dPeriods
- IF(tbPayroll[[#This Row],[isFormSent]]="Yes",tbPayroll[[#This Row],[isFormStep3]],0),0)
+tbPayroll[[#This Row],[isFormStep4c]],dFEDRound)
)
)</f>
        <v/>
      </c>
      <c r="BGU23" s="116" t="str">
        <f>IF(tbPayroll[[#This Row],[idx]]="","",
ROUND(tbPayroll[[#This Row],[exSS]]*
IF(SUMIFS($AM23:$BMK23,$AM$3:$BMK$3,"&lt;"&amp;BGU$3,$AM$2:$BMK$2,BGU$2) +ssTax*BHK23 &lt;ssTax*ssMax,
ssTax*BHK23,
MAX(ssTax*ssMax-SUMIFS($AM23:$BMK23,$AM$3:$BMK$3,"&lt;"&amp;BGU$3,$AM$2:$BMK$2,BGU$2),0)),
2)
)</f>
        <v/>
      </c>
      <c r="BGV23" s="116" t="str">
        <f>IF(tbPayroll[[#This Row],[idx]]="","",IF(BGW23=0,0,ROUND(tbPayroll[[#This Row],[exMedi]]*mediTax*BHK23+BHE23*mediMax,2)))</f>
        <v/>
      </c>
      <c r="BGW23" s="116" t="str">
        <f ca="1">IF(tbPayroll[[#This Row],[idx]]="","",IFERROR(MATCH(BHF23,INDIRECT(tbPayroll[[#This Row],[fedPrefix]]&amp;CHOOSE(tbPayroll[[#This Row],[fedStatus]],"SingleWage","JointlyWage","SingleWage","HeadWage")),1),0))</f>
        <v/>
      </c>
      <c r="BGX23" s="116"/>
      <c r="BGY23" s="116" t="str">
        <f>IF(tbPayroll[[#This Row],[idx]]="","",
ROUND(tbPayroll[[#This Row],[401Roth]]*IF(SUMIFS($AM23:$BMK23,$AM$3:$BMK$3,"&lt;"&amp;BHL$3,$AM$2:$BMK$2,BHL$2)+BGF23&lt;compensationCap,
BHL23,
MAX(compensationCap-SUMIFS($AM23:$BMK23,$AM$3:$BMK$3,"&lt;"&amp;BHL$3,$AM$2:$BMK$2,BHL$2),0)),2))</f>
        <v/>
      </c>
      <c r="BGZ23" s="116" t="str">
        <f>IF(tbPayroll[[#This Row],[idx]]="","",
ROUND(tbPayroll[[#This Row],[401PreTax]]*IF(SUMIFS($AM23:$BMK23,$AM$3:$BMK$3,"&lt;"&amp;BHL$3,$AM$2:$BMK$2,BHL$2)+BGF23&lt;compensationCap,
BHL23,
MAX(compensationCap-SUMIFS($AM23:$BMK23,$AM$3:$BMK$3,"&lt;"&amp;BHL$3,$AM$2:$BMK$2,BHL$2),0)),2))</f>
        <v/>
      </c>
      <c r="BHA23" s="116" t="str">
        <f>IF(tbPayroll[[#This Row],[idx]]="","",
ROUND((tbPayroll[[#This Row],[401T1p]]*tbPayroll[[#This Row],[401T1Cap]]+tbPayroll[[#This Row],[401T2p]]*tbPayroll[[#This Row],[401T2Cap]])*IF(SUMIFS($AM23:$BMK23,$AM$3:$BMK$3,"&lt;"&amp;BHL$3,$AM$2:$BMK$2,BHL$2)+BGF23&lt;compensationCap,
BHL23,
MAX(compensationCap-SUMIFS($AM23:$BMK23,$AM$3:$BMK$3,"&lt;"&amp;BHL$3,$AM$2:$BMK$2,BHL$2),0)),2))</f>
        <v/>
      </c>
      <c r="BHB23" s="116" t="str">
        <f>IF(tbPayroll[[#This Row],[idx]]="","",
IF(BHA23=0,0,
ROUND(IF(SUMIFS($AM23:$BMK23,$AM$3:$BMK$3,"&lt;"&amp;BHD$3,$AM$2:$BMK$2,"&gt;="&amp;BHB$2,$AM$2:$BMK$2,"&lt;="&amp;BHD$2)+BGY23+BGZ23+BHA23&lt;tbPayroll[[#This Row],[401EmperLimit]],
BHA23,
MAX((tbPayroll[[#This Row],[401EmperLimit]]-SUMIFS($AM23:$BMK23,$AM$3:$BMK$3,"&lt;"&amp;BHD$3,$AM$2:$BMK$2,"&gt;="&amp;BHB$2,$AM$2:$BMK$2,"&lt;="&amp;BHD$2)),0)),2)))</f>
        <v/>
      </c>
      <c r="BHC23" s="116" t="str">
        <f>IF(tbPayroll[[#This Row],[idx]]="","",
IF(BGZ23=0,0,
ROUND(IF(SUMIFS($AM23:$BMK23,$AM$3:$BMK$3,"&lt;"&amp;BHD$3,$AM$2:$BMK$2,BHD$2)+BGY23+SUMIFS($AM23:$BMK23,$AM$3:$BMK$3,"&lt;"&amp;BHC$3,$AM$2:$BMK$2,BHC$2)+BGZ23&lt;tbPayroll[[#This Row],[401ContriLimit]],
BGZ23,
BGZ23/(BGY23+BGZ23)*
(tbPayroll[[#This Row],[401ContriLimit]]-SUMIFS($AM23:$BMK23,$AM$3:$BMK$3,"&lt;"&amp;BHD$3,$AM$2:$BMK$2,BHD$2)-SUMIFS($AM23:$BMK23,$AM$3:$BMK$3,"&lt;"&amp;BHC$3,$AM$2:$BMK$2,BHC$2))),2)))</f>
        <v/>
      </c>
      <c r="BHD23" s="116" t="str">
        <f>IF(tbPayroll[[#This Row],[idx]]="","",
IF(BGY23=0,0,
ROUND(IF(SUMIFS($AM23:$BMK23,$AM$3:$BMK$3,"&lt;"&amp;BHD$3,$AM$2:$BMK$2,BHD$2)+BGY23+SUMIFS($AM23:$BMK23,$AM$3:$BMK$3,"&lt;"&amp;BHC$3,$AM$2:$BMK$2,BHC$2)+BGZ23&lt;tbPayroll[[#This Row],[401ContriLimit]],
BGY23,
BGY23/(BGY23+BGZ23)*
(tbPayroll[[#This Row],[401ContriLimit]]-SUMIFS($AM23:$BMK23,$AM$3:$BMK$3,"&lt;"&amp;BHD$3,$AM$2:$BMK$2,BHD$2)-SUMIFS($AM23:$BMK23,$AM$3:$BMK$3,"&lt;"&amp;BHC$3,$AM$2:$BMK$2,BHC$2))),2)
))</f>
        <v/>
      </c>
      <c r="BHE23" s="116" t="str" cm="1">
        <f t="array" ref="BHE23">IF(tbPayroll[[#This Row],[idx]]="","",
IF(BGW23=0,0,
MAX(SUMIFS($AM23:$BMK23,$AM$3:$BMK$3,"&lt;="&amp;BHK$3,$AM$2:$BMK$2,BHK$2)-INDEX(mediAddTable,tbPayroll[[#This Row],[fedStatus]]),0)-
SUMIFS($AM23:$BMK23,$AM$3:$BMK$3,"&lt;"&amp;BHK$3,$AM$2:$BMK$2,BHE$2)
))</f>
        <v/>
      </c>
      <c r="BHF23" s="116" t="str">
        <f>IF(tbPayroll[[#This Row],[idx]]="","",
ROUND(MAX(BHJ23*dPeriods+tbPayroll[[#This Row],[adjustedAmount]],0),dFEDRound))</f>
        <v/>
      </c>
      <c r="BHG23" s="116" t="str">
        <f>IF(tbPayroll[[#This Row],[idx]]="","",
ROUND(IF(hoursMode="Daily",
SUMIFS(Hours!$J22:$BDM22,Hours!$J$2:$BDM$2,"&gt;="&amp;BGI$5,Hours!$J$2:$BDM$2,"&lt;="&amp;BHL$5,Hours!$J$5:$BDM$5,dRegularName),
SUMIFS(Hours!$J22:$BDM22,Hours!$J$1:$BDM$1,BHH$3,Hours!$J$5:$BDM$5,dRegularName)
),2))</f>
        <v/>
      </c>
      <c r="BHH23" s="116" t="str">
        <f>IF(tbPayroll[[#This Row],[idx]]="","",
IF(hoursMode="Daily",
SUMIFS(Hours!$J22:$BDM22,Hours!$J$2:$BDM$2,"&gt;="&amp;BGI$5,Hours!$J$2:$BDM$2,"&lt;="&amp;BHL$5,Hours!$J$5:$BDM$5,dOvertimeName),
SUMIFS(Hours!$J22:$BDM22,Hours!$J$1:$BDM$1,BHH$3,Hours!$J$5:$BDM$5,dOvertimeName)
))</f>
        <v/>
      </c>
      <c r="BHI23" s="116" t="str">
        <f>IF(tbPayroll[[#This Row],[idx]]="","",
IF(hoursMode="Daily",
SUMIFS(Hours!$J22:$BDM22,Hours!$J$2:$BDM$2,"&gt;="&amp;BGI$5,Hours!$J$2:$BDM$2,"&lt;="&amp;BHL$5,Hours!$J$5:$BDM$5,dVacationName),
SUMIFS(Hours!$J22:$BDM22,Hours!$J$1:$BDM$1,BHH$3,Hours!$J$5:$BDM$5,dVacationName)
))</f>
        <v/>
      </c>
      <c r="BHJ23" s="116" t="str">
        <f>IF(tbPayroll[[#This Row],[Employee]]="","",MAX(BHL23-tbPayroll[[#This Row],[free]]-BGJ23-BHC23,0))</f>
        <v/>
      </c>
      <c r="BHK23" s="116" t="str">
        <f>IF(tbPayroll[[#This Row],[Employee]]="","",MAX(BHL23-tbPayroll[[#This Row],[free]]-BGJ23,0))</f>
        <v/>
      </c>
      <c r="BHL23" s="116" t="str">
        <f>IF(tbPayroll[[#This Row],[Employee]]="","",
IF(tbPayroll[[#This Row],[employmentDate]]&gt;BHL$5,0,BGN23+BGO23+BGP23+BGL23))</f>
        <v/>
      </c>
      <c r="BHM23" s="116" t="str">
        <f>IF(tbPayroll[[#This Row],[Employee]]="","",BHL23-SUM(BGQ23:BGV23)-BGK23-BGJ23-BHC23-BHD23)</f>
        <v/>
      </c>
      <c r="BHN23" s="417"/>
      <c r="BHO23" s="192"/>
      <c r="BHP23" s="192"/>
      <c r="BHQ23" s="192"/>
      <c r="BHR23" s="193"/>
      <c r="BHS23" s="116" t="str">
        <f>IF(tbPayroll[[#This Row],[Employee]]="","",
BIM23 &amp; " | " &amp; BIN23&amp; " | " &amp; BIO23
)</f>
        <v/>
      </c>
      <c r="BHT23" s="116" t="str">
        <f>IF(tbPayroll[[#This Row],[Employee]]="","",
IF(tbPayroll[[#This Row],[employmentDate]]&gt;BIR$5,0,
ROUND(IF(tbPayroll[[#This Row],[IncomeBase]]=dSalaried,IF(BHO23&lt;&gt;"",BHO23,tbPayroll[[#This Row],[EmpWage]]),BIM23*IF(BHO23&lt;&gt;"",BHO23,tbPayroll[[#This Row],[EmpWage]])),2)))</f>
        <v/>
      </c>
      <c r="BHU23" s="116" t="str">
        <f>IF(tbPayroll[[#This Row],[Employee]]="","",
IF(tbPayroll[[#This Row],[employmentDate]]&gt;BIR$5,0,
ROUND(BIN23*tbPayroll[[#This Row],[overrrate]]*
IF(BHO23&lt;&gt;"",BHO23,tbPayroll[[#This Row],[EmpWage]])/IF(tbPayroll[[#This Row],[IncomeBase]]=dSalaried,MAX(tbPayroll[[#This Row],[regularwork]],1),1),2)
))</f>
        <v/>
      </c>
      <c r="BHV23" s="116" t="str">
        <f>IF(tbPayroll[[#This Row],[Employee]]="","",
IF(tbPayroll[[#This Row],[employmentDate]]&gt;BIR$5,0,
ROUND(BIO23*
IFERROR(BHT23/BIM23,0),2
)))</f>
        <v/>
      </c>
      <c r="BHW23" s="116" t="str">
        <f>IF(tbPayroll[[#This Row],[Employee]]="","",
tbPayroll[[#This Row],[exState]]*
(tbPayroll[[#This Row],[stateAddDedu]]+ROUND(
MAX(BIP23-tbPayroll[[#This Row],[persExemp]],0)*tbPayroll[[#This Row],[stateTax]],dRound))
)</f>
        <v/>
      </c>
      <c r="BHX23" s="116" t="str">
        <f>IF(tbPayroll[[#This Row],[Employee]]="","",
(ROUND(
MAX(BIP23-tbPayroll[[#This Row],[persExemp]],0)*tbPayroll[[#This Row],[dLocal]],dRound))
)</f>
        <v/>
      </c>
      <c r="BHY23" s="116" t="str">
        <f>IF(tbPayroll[[#This Row],[Employee]]="","",
(ROUND(
MAX(BIP23-tbPayroll[[#This Row],[persExemp]],0)*tbPayroll[[#This Row],[dCity]],dRound))
)</f>
        <v/>
      </c>
      <c r="BHZ23" s="116" t="str" cm="1">
        <f t="array" aca="1" ref="BHZ23" ca="1">IF(tbPayroll[[#This Row],[idx]]="","",
IF(BIC23=0,0,
ROUND(tbPayroll[[#This Row],[exFed]]*
MAX(
((BIL23-INDEX(INDIRECT(tbPayroll[[#This Row],[fedPrefix]]&amp;CHOOSE(tbPayroll[[#This Row],[fedStatus]],"SingleWage","JointlyWage","SingleWage","HeadWage")),BIC23))*
INDEX(INDIRECT(tbPayroll[[#This Row],[fedPrefix]]&amp;"Perc"),BIC23)+
INDEX(INDIRECT(tbPayroll[[#This Row],[fedPrefix]]&amp;CHOOSE(tbPayroll[[#This Row],[fedStatus]],"SingleHold","JointlyHold","SingleHold","HeadHold")),BIC23))/dPeriods
- IF(tbPayroll[[#This Row],[isFormSent]]="Yes",tbPayroll[[#This Row],[isFormStep3]],0),0)
+tbPayroll[[#This Row],[isFormStep4c]],dFEDRound)
)
)</f>
        <v/>
      </c>
      <c r="BIA23" s="116" t="str">
        <f>IF(tbPayroll[[#This Row],[idx]]="","",
ROUND(tbPayroll[[#This Row],[exSS]]*
IF(SUMIFS($AM23:$BMK23,$AM$3:$BMK$3,"&lt;"&amp;BIA$3,$AM$2:$BMK$2,BIA$2) +ssTax*BIQ23 &lt;ssTax*ssMax,
ssTax*BIQ23,
MAX(ssTax*ssMax-SUMIFS($AM23:$BMK23,$AM$3:$BMK$3,"&lt;"&amp;BIA$3,$AM$2:$BMK$2,BIA$2),0)),
2)
)</f>
        <v/>
      </c>
      <c r="BIB23" s="116" t="str">
        <f>IF(tbPayroll[[#This Row],[idx]]="","",IF(BIC23=0,0,ROUND(tbPayroll[[#This Row],[exMedi]]*mediTax*BIQ23+BIK23*mediMax,2)))</f>
        <v/>
      </c>
      <c r="BIC23" s="116" t="str">
        <f ca="1">IF(tbPayroll[[#This Row],[idx]]="","",IFERROR(MATCH(BIL23,INDIRECT(tbPayroll[[#This Row],[fedPrefix]]&amp;CHOOSE(tbPayroll[[#This Row],[fedStatus]],"SingleWage","JointlyWage","SingleWage","HeadWage")),1),0))</f>
        <v/>
      </c>
      <c r="BID23" s="116"/>
      <c r="BIE23" s="116" t="str">
        <f>IF(tbPayroll[[#This Row],[idx]]="","",
ROUND(tbPayroll[[#This Row],[401Roth]]*IF(SUMIFS($AM23:$BMK23,$AM$3:$BMK$3,"&lt;"&amp;BIR$3,$AM$2:$BMK$2,BIR$2)+BHL23&lt;compensationCap,
BIR23,
MAX(compensationCap-SUMIFS($AM23:$BMK23,$AM$3:$BMK$3,"&lt;"&amp;BIR$3,$AM$2:$BMK$2,BIR$2),0)),2))</f>
        <v/>
      </c>
      <c r="BIF23" s="116" t="str">
        <f>IF(tbPayroll[[#This Row],[idx]]="","",
ROUND(tbPayroll[[#This Row],[401PreTax]]*IF(SUMIFS($AM23:$BMK23,$AM$3:$BMK$3,"&lt;"&amp;BIR$3,$AM$2:$BMK$2,BIR$2)+BHL23&lt;compensationCap,
BIR23,
MAX(compensationCap-SUMIFS($AM23:$BMK23,$AM$3:$BMK$3,"&lt;"&amp;BIR$3,$AM$2:$BMK$2,BIR$2),0)),2))</f>
        <v/>
      </c>
      <c r="BIG23" s="116" t="str">
        <f>IF(tbPayroll[[#This Row],[idx]]="","",
ROUND((tbPayroll[[#This Row],[401T1p]]*tbPayroll[[#This Row],[401T1Cap]]+tbPayroll[[#This Row],[401T2p]]*tbPayroll[[#This Row],[401T2Cap]])*IF(SUMIFS($AM23:$BMK23,$AM$3:$BMK$3,"&lt;"&amp;BIR$3,$AM$2:$BMK$2,BIR$2)+BHL23&lt;compensationCap,
BIR23,
MAX(compensationCap-SUMIFS($AM23:$BMK23,$AM$3:$BMK$3,"&lt;"&amp;BIR$3,$AM$2:$BMK$2,BIR$2),0)),2))</f>
        <v/>
      </c>
      <c r="BIH23" s="116" t="str">
        <f>IF(tbPayroll[[#This Row],[idx]]="","",
IF(BIG23=0,0,
ROUND(IF(SUMIFS($AM23:$BMK23,$AM$3:$BMK$3,"&lt;"&amp;BIJ$3,$AM$2:$BMK$2,"&gt;="&amp;BIH$2,$AM$2:$BMK$2,"&lt;="&amp;BIJ$2)+BIE23+BIF23+BIG23&lt;tbPayroll[[#This Row],[401EmperLimit]],
BIG23,
MAX((tbPayroll[[#This Row],[401EmperLimit]]-SUMIFS($AM23:$BMK23,$AM$3:$BMK$3,"&lt;"&amp;BIJ$3,$AM$2:$BMK$2,"&gt;="&amp;BIH$2,$AM$2:$BMK$2,"&lt;="&amp;BIJ$2)),0)),2)))</f>
        <v/>
      </c>
      <c r="BII23" s="116" t="str">
        <f>IF(tbPayroll[[#This Row],[idx]]="","",
IF(BIF23=0,0,
ROUND(IF(SUMIFS($AM23:$BMK23,$AM$3:$BMK$3,"&lt;"&amp;BIJ$3,$AM$2:$BMK$2,BIJ$2)+BIE23+SUMIFS($AM23:$BMK23,$AM$3:$BMK$3,"&lt;"&amp;BII$3,$AM$2:$BMK$2,BII$2)+BIF23&lt;tbPayroll[[#This Row],[401ContriLimit]],
BIF23,
BIF23/(BIE23+BIF23)*
(tbPayroll[[#This Row],[401ContriLimit]]-SUMIFS($AM23:$BMK23,$AM$3:$BMK$3,"&lt;"&amp;BIJ$3,$AM$2:$BMK$2,BIJ$2)-SUMIFS($AM23:$BMK23,$AM$3:$BMK$3,"&lt;"&amp;BII$3,$AM$2:$BMK$2,BII$2))),2)))</f>
        <v/>
      </c>
      <c r="BIJ23" s="116" t="str">
        <f>IF(tbPayroll[[#This Row],[idx]]="","",
IF(BIE23=0,0,
ROUND(IF(SUMIFS($AM23:$BMK23,$AM$3:$BMK$3,"&lt;"&amp;BIJ$3,$AM$2:$BMK$2,BIJ$2)+BIE23+SUMIFS($AM23:$BMK23,$AM$3:$BMK$3,"&lt;"&amp;BII$3,$AM$2:$BMK$2,BII$2)+BIF23&lt;tbPayroll[[#This Row],[401ContriLimit]],
BIE23,
BIE23/(BIE23+BIF23)*
(tbPayroll[[#This Row],[401ContriLimit]]-SUMIFS($AM23:$BMK23,$AM$3:$BMK$3,"&lt;"&amp;BIJ$3,$AM$2:$BMK$2,BIJ$2)-SUMIFS($AM23:$BMK23,$AM$3:$BMK$3,"&lt;"&amp;BII$3,$AM$2:$BMK$2,BII$2))),2)
))</f>
        <v/>
      </c>
      <c r="BIK23" s="116" t="str" cm="1">
        <f t="array" ref="BIK23">IF(tbPayroll[[#This Row],[idx]]="","",
IF(BIC23=0,0,
MAX(SUMIFS($AM23:$BMK23,$AM$3:$BMK$3,"&lt;="&amp;BIQ$3,$AM$2:$BMK$2,BIQ$2)-INDEX(mediAddTable,tbPayroll[[#This Row],[fedStatus]]),0)-
SUMIFS($AM23:$BMK23,$AM$3:$BMK$3,"&lt;"&amp;BIQ$3,$AM$2:$BMK$2,BIK$2)
))</f>
        <v/>
      </c>
      <c r="BIL23" s="116" t="str">
        <f>IF(tbPayroll[[#This Row],[idx]]="","",
ROUND(MAX(BIP23*dPeriods+tbPayroll[[#This Row],[adjustedAmount]],0),dFEDRound))</f>
        <v/>
      </c>
      <c r="BIM23" s="116" t="str">
        <f>IF(tbPayroll[[#This Row],[idx]]="","",
ROUND(IF(hoursMode="Daily",
SUMIFS(Hours!$J22:$BDM22,Hours!$J$2:$BDM$2,"&gt;="&amp;BHO$5,Hours!$J$2:$BDM$2,"&lt;="&amp;BIR$5,Hours!$J$5:$BDM$5,dRegularName),
SUMIFS(Hours!$J22:$BDM22,Hours!$J$1:$BDM$1,BIN$3,Hours!$J$5:$BDM$5,dRegularName)
),2))</f>
        <v/>
      </c>
      <c r="BIN23" s="116" t="str">
        <f>IF(tbPayroll[[#This Row],[idx]]="","",
IF(hoursMode="Daily",
SUMIFS(Hours!$J22:$BDM22,Hours!$J$2:$BDM$2,"&gt;="&amp;BHO$5,Hours!$J$2:$BDM$2,"&lt;="&amp;BIR$5,Hours!$J$5:$BDM$5,dOvertimeName),
SUMIFS(Hours!$J22:$BDM22,Hours!$J$1:$BDM$1,BIN$3,Hours!$J$5:$BDM$5,dOvertimeName)
))</f>
        <v/>
      </c>
      <c r="BIO23" s="116" t="str">
        <f>IF(tbPayroll[[#This Row],[idx]]="","",
IF(hoursMode="Daily",
SUMIFS(Hours!$J22:$BDM22,Hours!$J$2:$BDM$2,"&gt;="&amp;BHO$5,Hours!$J$2:$BDM$2,"&lt;="&amp;BIR$5,Hours!$J$5:$BDM$5,dVacationName),
SUMIFS(Hours!$J22:$BDM22,Hours!$J$1:$BDM$1,BIN$3,Hours!$J$5:$BDM$5,dVacationName)
))</f>
        <v/>
      </c>
      <c r="BIP23" s="116" t="str">
        <f>IF(tbPayroll[[#This Row],[Employee]]="","",MAX(BIR23-tbPayroll[[#This Row],[free]]-BHP23-BII23,0))</f>
        <v/>
      </c>
      <c r="BIQ23" s="116" t="str">
        <f>IF(tbPayroll[[#This Row],[Employee]]="","",MAX(BIR23-tbPayroll[[#This Row],[free]]-BHP23,0))</f>
        <v/>
      </c>
      <c r="BIR23" s="116" t="str">
        <f>IF(tbPayroll[[#This Row],[Employee]]="","",
IF(tbPayroll[[#This Row],[employmentDate]]&gt;BIR$5,0,BHT23+BHU23+BHV23+BHR23))</f>
        <v/>
      </c>
      <c r="BIS23" s="116" t="str">
        <f>IF(tbPayroll[[#This Row],[Employee]]="","",BIR23-SUM(BHW23:BIB23)-BHQ23-BHP23-BII23-BIJ23)</f>
        <v/>
      </c>
      <c r="BIT23" s="417"/>
      <c r="BIU23" s="192"/>
      <c r="BIV23" s="192"/>
      <c r="BIW23" s="192"/>
      <c r="BIX23" s="193"/>
      <c r="BIY23" s="116" t="str">
        <f>IF(tbPayroll[[#This Row],[Employee]]="","",
BJS23 &amp; " | " &amp; BJT23&amp; " | " &amp; BJU23
)</f>
        <v/>
      </c>
      <c r="BIZ23" s="116" t="str">
        <f>IF(tbPayroll[[#This Row],[Employee]]="","",
IF(tbPayroll[[#This Row],[employmentDate]]&gt;BJX$5,0,
ROUND(IF(tbPayroll[[#This Row],[IncomeBase]]=dSalaried,IF(BIU23&lt;&gt;"",BIU23,tbPayroll[[#This Row],[EmpWage]]),BJS23*IF(BIU23&lt;&gt;"",BIU23,tbPayroll[[#This Row],[EmpWage]])),2)))</f>
        <v/>
      </c>
      <c r="BJA23" s="116" t="str">
        <f>IF(tbPayroll[[#This Row],[Employee]]="","",
IF(tbPayroll[[#This Row],[employmentDate]]&gt;BJX$5,0,
ROUND(BJT23*tbPayroll[[#This Row],[overrrate]]*
IF(BIU23&lt;&gt;"",BIU23,tbPayroll[[#This Row],[EmpWage]])/IF(tbPayroll[[#This Row],[IncomeBase]]=dSalaried,MAX(tbPayroll[[#This Row],[regularwork]],1),1),2)
))</f>
        <v/>
      </c>
      <c r="BJB23" s="116" t="str">
        <f>IF(tbPayroll[[#This Row],[Employee]]="","",
IF(tbPayroll[[#This Row],[employmentDate]]&gt;BJX$5,0,
ROUND(BJU23*
IFERROR(BIZ23/BJS23,0),2
)))</f>
        <v/>
      </c>
      <c r="BJC23" s="116" t="str">
        <f>IF(tbPayroll[[#This Row],[Employee]]="","",
tbPayroll[[#This Row],[exState]]*
(tbPayroll[[#This Row],[stateAddDedu]]+ROUND(
MAX(BJV23-tbPayroll[[#This Row],[persExemp]],0)*tbPayroll[[#This Row],[stateTax]],dRound))
)</f>
        <v/>
      </c>
      <c r="BJD23" s="116" t="str">
        <f>IF(tbPayroll[[#This Row],[Employee]]="","",
(ROUND(
MAX(BJV23-tbPayroll[[#This Row],[persExemp]],0)*tbPayroll[[#This Row],[dLocal]],dRound))
)</f>
        <v/>
      </c>
      <c r="BJE23" s="116" t="str">
        <f>IF(tbPayroll[[#This Row],[Employee]]="","",
(ROUND(
MAX(BJV23-tbPayroll[[#This Row],[persExemp]],0)*tbPayroll[[#This Row],[dCity]],dRound))
)</f>
        <v/>
      </c>
      <c r="BJF23" s="116" t="str" cm="1">
        <f t="array" aca="1" ref="BJF23" ca="1">IF(tbPayroll[[#This Row],[idx]]="","",
IF(BJI23=0,0,
ROUND(tbPayroll[[#This Row],[exFed]]*
MAX(
((BJR23-INDEX(INDIRECT(tbPayroll[[#This Row],[fedPrefix]]&amp;CHOOSE(tbPayroll[[#This Row],[fedStatus]],"SingleWage","JointlyWage","SingleWage","HeadWage")),BJI23))*
INDEX(INDIRECT(tbPayroll[[#This Row],[fedPrefix]]&amp;"Perc"),BJI23)+
INDEX(INDIRECT(tbPayroll[[#This Row],[fedPrefix]]&amp;CHOOSE(tbPayroll[[#This Row],[fedStatus]],"SingleHold","JointlyHold","SingleHold","HeadHold")),BJI23))/dPeriods
- IF(tbPayroll[[#This Row],[isFormSent]]="Yes",tbPayroll[[#This Row],[isFormStep3]],0),0)
+tbPayroll[[#This Row],[isFormStep4c]],dFEDRound)
)
)</f>
        <v/>
      </c>
      <c r="BJG23" s="116" t="str">
        <f>IF(tbPayroll[[#This Row],[idx]]="","",
ROUND(tbPayroll[[#This Row],[exSS]]*
IF(SUMIFS($AM23:$BMK23,$AM$3:$BMK$3,"&lt;"&amp;BJG$3,$AM$2:$BMK$2,BJG$2) +ssTax*BJW23 &lt;ssTax*ssMax,
ssTax*BJW23,
MAX(ssTax*ssMax-SUMIFS($AM23:$BMK23,$AM$3:$BMK$3,"&lt;"&amp;BJG$3,$AM$2:$BMK$2,BJG$2),0)),
2)
)</f>
        <v/>
      </c>
      <c r="BJH23" s="116" t="str">
        <f>IF(tbPayroll[[#This Row],[idx]]="","",IF(BJI23=0,0,ROUND(tbPayroll[[#This Row],[exMedi]]*mediTax*BJW23+BJQ23*mediMax,2)))</f>
        <v/>
      </c>
      <c r="BJI23" s="116" t="str">
        <f ca="1">IF(tbPayroll[[#This Row],[idx]]="","",IFERROR(MATCH(BJR23,INDIRECT(tbPayroll[[#This Row],[fedPrefix]]&amp;CHOOSE(tbPayroll[[#This Row],[fedStatus]],"SingleWage","JointlyWage","SingleWage","HeadWage")),1),0))</f>
        <v/>
      </c>
      <c r="BJJ23" s="116"/>
      <c r="BJK23" s="116" t="str">
        <f>IF(tbPayroll[[#This Row],[idx]]="","",
ROUND(tbPayroll[[#This Row],[401Roth]]*IF(SUMIFS($AM23:$BMK23,$AM$3:$BMK$3,"&lt;"&amp;BJX$3,$AM$2:$BMK$2,BJX$2)+BIR23&lt;compensationCap,
BJX23,
MAX(compensationCap-SUMIFS($AM23:$BMK23,$AM$3:$BMK$3,"&lt;"&amp;BJX$3,$AM$2:$BMK$2,BJX$2),0)),2))</f>
        <v/>
      </c>
      <c r="BJL23" s="116" t="str">
        <f>IF(tbPayroll[[#This Row],[idx]]="","",
ROUND(tbPayroll[[#This Row],[401PreTax]]*IF(SUMIFS($AM23:$BMK23,$AM$3:$BMK$3,"&lt;"&amp;BJX$3,$AM$2:$BMK$2,BJX$2)+BIR23&lt;compensationCap,
BJX23,
MAX(compensationCap-SUMIFS($AM23:$BMK23,$AM$3:$BMK$3,"&lt;"&amp;BJX$3,$AM$2:$BMK$2,BJX$2),0)),2))</f>
        <v/>
      </c>
      <c r="BJM23" s="116" t="str">
        <f>IF(tbPayroll[[#This Row],[idx]]="","",
ROUND((tbPayroll[[#This Row],[401T1p]]*tbPayroll[[#This Row],[401T1Cap]]+tbPayroll[[#This Row],[401T2p]]*tbPayroll[[#This Row],[401T2Cap]])*IF(SUMIFS($AM23:$BMK23,$AM$3:$BMK$3,"&lt;"&amp;BJX$3,$AM$2:$BMK$2,BJX$2)+BIR23&lt;compensationCap,
BJX23,
MAX(compensationCap-SUMIFS($AM23:$BMK23,$AM$3:$BMK$3,"&lt;"&amp;BJX$3,$AM$2:$BMK$2,BJX$2),0)),2))</f>
        <v/>
      </c>
      <c r="BJN23" s="116" t="str">
        <f>IF(tbPayroll[[#This Row],[idx]]="","",
IF(BJM23=0,0,
ROUND(IF(SUMIFS($AM23:$BMK23,$AM$3:$BMK$3,"&lt;"&amp;BJP$3,$AM$2:$BMK$2,"&gt;="&amp;BJN$2,$AM$2:$BMK$2,"&lt;="&amp;BJP$2)+BJK23+BJL23+BJM23&lt;tbPayroll[[#This Row],[401EmperLimit]],
BJM23,
MAX((tbPayroll[[#This Row],[401EmperLimit]]-SUMIFS($AM23:$BMK23,$AM$3:$BMK$3,"&lt;"&amp;BJP$3,$AM$2:$BMK$2,"&gt;="&amp;BJN$2,$AM$2:$BMK$2,"&lt;="&amp;BJP$2)),0)),2)))</f>
        <v/>
      </c>
      <c r="BJO23" s="116" t="str">
        <f>IF(tbPayroll[[#This Row],[idx]]="","",
IF(BJL23=0,0,
ROUND(IF(SUMIFS($AM23:$BMK23,$AM$3:$BMK$3,"&lt;"&amp;BJP$3,$AM$2:$BMK$2,BJP$2)+BJK23+SUMIFS($AM23:$BMK23,$AM$3:$BMK$3,"&lt;"&amp;BJO$3,$AM$2:$BMK$2,BJO$2)+BJL23&lt;tbPayroll[[#This Row],[401ContriLimit]],
BJL23,
BJL23/(BJK23+BJL23)*
(tbPayroll[[#This Row],[401ContriLimit]]-SUMIFS($AM23:$BMK23,$AM$3:$BMK$3,"&lt;"&amp;BJP$3,$AM$2:$BMK$2,BJP$2)-SUMIFS($AM23:$BMK23,$AM$3:$BMK$3,"&lt;"&amp;BJO$3,$AM$2:$BMK$2,BJO$2))),2)))</f>
        <v/>
      </c>
      <c r="BJP23" s="116" t="str">
        <f>IF(tbPayroll[[#This Row],[idx]]="","",
IF(BJK23=0,0,
ROUND(IF(SUMIFS($AM23:$BMK23,$AM$3:$BMK$3,"&lt;"&amp;BJP$3,$AM$2:$BMK$2,BJP$2)+BJK23+SUMIFS($AM23:$BMK23,$AM$3:$BMK$3,"&lt;"&amp;BJO$3,$AM$2:$BMK$2,BJO$2)+BJL23&lt;tbPayroll[[#This Row],[401ContriLimit]],
BJK23,
BJK23/(BJK23+BJL23)*
(tbPayroll[[#This Row],[401ContriLimit]]-SUMIFS($AM23:$BMK23,$AM$3:$BMK$3,"&lt;"&amp;BJP$3,$AM$2:$BMK$2,BJP$2)-SUMIFS($AM23:$BMK23,$AM$3:$BMK$3,"&lt;"&amp;BJO$3,$AM$2:$BMK$2,BJO$2))),2)
))</f>
        <v/>
      </c>
      <c r="BJQ23" s="116" t="str" cm="1">
        <f t="array" ref="BJQ23">IF(tbPayroll[[#This Row],[idx]]="","",
IF(BJI23=0,0,
MAX(SUMIFS($AM23:$BMK23,$AM$3:$BMK$3,"&lt;="&amp;BJW$3,$AM$2:$BMK$2,BJW$2)-INDEX(mediAddTable,tbPayroll[[#This Row],[fedStatus]]),0)-
SUMIFS($AM23:$BMK23,$AM$3:$BMK$3,"&lt;"&amp;BJW$3,$AM$2:$BMK$2,BJQ$2)
))</f>
        <v/>
      </c>
      <c r="BJR23" s="116" t="str">
        <f>IF(tbPayroll[[#This Row],[idx]]="","",
ROUND(MAX(BJV23*dPeriods+tbPayroll[[#This Row],[adjustedAmount]],0),dFEDRound))</f>
        <v/>
      </c>
      <c r="BJS23" s="116" t="str">
        <f>IF(tbPayroll[[#This Row],[idx]]="","",
ROUND(IF(hoursMode="Daily",
SUMIFS(Hours!$J22:$BDM22,Hours!$J$2:$BDM$2,"&gt;="&amp;BIU$5,Hours!$J$2:$BDM$2,"&lt;="&amp;BJX$5,Hours!$J$5:$BDM$5,dRegularName),
SUMIFS(Hours!$J22:$BDM22,Hours!$J$1:$BDM$1,BJT$3,Hours!$J$5:$BDM$5,dRegularName)
),2))</f>
        <v/>
      </c>
      <c r="BJT23" s="116" t="str">
        <f>IF(tbPayroll[[#This Row],[idx]]="","",
IF(hoursMode="Daily",
SUMIFS(Hours!$J22:$BDM22,Hours!$J$2:$BDM$2,"&gt;="&amp;BIU$5,Hours!$J$2:$BDM$2,"&lt;="&amp;BJX$5,Hours!$J$5:$BDM$5,dOvertimeName),
SUMIFS(Hours!$J22:$BDM22,Hours!$J$1:$BDM$1,BJT$3,Hours!$J$5:$BDM$5,dOvertimeName)
))</f>
        <v/>
      </c>
      <c r="BJU23" s="116" t="str">
        <f>IF(tbPayroll[[#This Row],[idx]]="","",
IF(hoursMode="Daily",
SUMIFS(Hours!$J22:$BDM22,Hours!$J$2:$BDM$2,"&gt;="&amp;BIU$5,Hours!$J$2:$BDM$2,"&lt;="&amp;BJX$5,Hours!$J$5:$BDM$5,dVacationName),
SUMIFS(Hours!$J22:$BDM22,Hours!$J$1:$BDM$1,BJT$3,Hours!$J$5:$BDM$5,dVacationName)
))</f>
        <v/>
      </c>
      <c r="BJV23" s="116" t="str">
        <f>IF(tbPayroll[[#This Row],[Employee]]="","",MAX(BJX23-tbPayroll[[#This Row],[free]]-BIV23-BJO23,0))</f>
        <v/>
      </c>
      <c r="BJW23" s="116" t="str">
        <f>IF(tbPayroll[[#This Row],[Employee]]="","",MAX(BJX23-tbPayroll[[#This Row],[free]]-BIV23,0))</f>
        <v/>
      </c>
      <c r="BJX23" s="116" t="str">
        <f>IF(tbPayroll[[#This Row],[Employee]]="","",
IF(tbPayroll[[#This Row],[employmentDate]]&gt;BJX$5,0,BIZ23+BJA23+BJB23+BIX23))</f>
        <v/>
      </c>
      <c r="BJY23" s="116" t="str">
        <f>IF(tbPayroll[[#This Row],[Employee]]="","",BJX23-SUM(BJC23:BJH23)-BIW23-BIV23-BJO23-BJP23)</f>
        <v/>
      </c>
      <c r="BJZ23" s="417"/>
      <c r="BKA23" s="192"/>
      <c r="BKB23" s="192"/>
      <c r="BKC23" s="192"/>
      <c r="BKD23" s="193"/>
      <c r="BKE23" s="116" t="str">
        <f>IF(tbPayroll[[#This Row],[Employee]]="","",
BKY23 &amp; " | " &amp; BKZ23&amp; " | " &amp; BLA23
)</f>
        <v/>
      </c>
      <c r="BKF23" s="116" t="str">
        <f>IF(tbPayroll[[#This Row],[Employee]]="","",
IF(tbPayroll[[#This Row],[employmentDate]]&gt;BLD$5,0,
ROUND(IF(tbPayroll[[#This Row],[IncomeBase]]=dSalaried,IF(BKA23&lt;&gt;"",BKA23,tbPayroll[[#This Row],[EmpWage]]),BKY23*IF(BKA23&lt;&gt;"",BKA23,tbPayroll[[#This Row],[EmpWage]])),2)))</f>
        <v/>
      </c>
      <c r="BKG23" s="116" t="str">
        <f>IF(tbPayroll[[#This Row],[Employee]]="","",
IF(tbPayroll[[#This Row],[employmentDate]]&gt;BLD$5,0,
ROUND(BKZ23*tbPayroll[[#This Row],[overrrate]]*
IF(BKA23&lt;&gt;"",BKA23,tbPayroll[[#This Row],[EmpWage]])/IF(tbPayroll[[#This Row],[IncomeBase]]=dSalaried,MAX(tbPayroll[[#This Row],[regularwork]],1),1),2)
))</f>
        <v/>
      </c>
      <c r="BKH23" s="116" t="str">
        <f>IF(tbPayroll[[#This Row],[Employee]]="","",
IF(tbPayroll[[#This Row],[employmentDate]]&gt;BLD$5,0,
ROUND(BLA23*
IFERROR(BKF23/BKY23,0),2
)))</f>
        <v/>
      </c>
      <c r="BKI23" s="116" t="str">
        <f>IF(tbPayroll[[#This Row],[Employee]]="","",
tbPayroll[[#This Row],[exState]]*
(tbPayroll[[#This Row],[stateAddDedu]]+ROUND(
MAX(BLB23-tbPayroll[[#This Row],[persExemp]],0)*tbPayroll[[#This Row],[stateTax]],dRound))
)</f>
        <v/>
      </c>
      <c r="BKJ23" s="116" t="str">
        <f>IF(tbPayroll[[#This Row],[Employee]]="","",
(ROUND(
MAX(BLB23-tbPayroll[[#This Row],[persExemp]],0)*tbPayroll[[#This Row],[dLocal]],dRound))
)</f>
        <v/>
      </c>
      <c r="BKK23" s="116" t="str">
        <f>IF(tbPayroll[[#This Row],[Employee]]="","",
(ROUND(
MAX(BLB23-tbPayroll[[#This Row],[persExemp]],0)*tbPayroll[[#This Row],[dCity]],dRound))
)</f>
        <v/>
      </c>
      <c r="BKL23" s="116" t="str" cm="1">
        <f t="array" aca="1" ref="BKL23" ca="1">IF(tbPayroll[[#This Row],[idx]]="","",
IF(BKO23=0,0,
ROUND(tbPayroll[[#This Row],[exFed]]*
MAX(
((BKX23-INDEX(INDIRECT(tbPayroll[[#This Row],[fedPrefix]]&amp;CHOOSE(tbPayroll[[#This Row],[fedStatus]],"SingleWage","JointlyWage","SingleWage","HeadWage")),BKO23))*
INDEX(INDIRECT(tbPayroll[[#This Row],[fedPrefix]]&amp;"Perc"),BKO23)+
INDEX(INDIRECT(tbPayroll[[#This Row],[fedPrefix]]&amp;CHOOSE(tbPayroll[[#This Row],[fedStatus]],"SingleHold","JointlyHold","SingleHold","HeadHold")),BKO23))/dPeriods
- IF(tbPayroll[[#This Row],[isFormSent]]="Yes",tbPayroll[[#This Row],[isFormStep3]],0),0)
+tbPayroll[[#This Row],[isFormStep4c]],dFEDRound)
)
)</f>
        <v/>
      </c>
      <c r="BKM23" s="116" t="str">
        <f>IF(tbPayroll[[#This Row],[idx]]="","",
ROUND(tbPayroll[[#This Row],[exSS]]*
IF(SUMIFS($AM23:$BMK23,$AM$3:$BMK$3,"&lt;"&amp;BKM$3,$AM$2:$BMK$2,BKM$2) +ssTax*BLC23 &lt;ssTax*ssMax,
ssTax*BLC23,
MAX(ssTax*ssMax-SUMIFS($AM23:$BMK23,$AM$3:$BMK$3,"&lt;"&amp;BKM$3,$AM$2:$BMK$2,BKM$2),0)),
2)
)</f>
        <v/>
      </c>
      <c r="BKN23" s="116" t="str">
        <f>IF(tbPayroll[[#This Row],[idx]]="","",IF(BKO23=0,0,ROUND(tbPayroll[[#This Row],[exMedi]]*mediTax*BLC23+BKW23*mediMax,2)))</f>
        <v/>
      </c>
      <c r="BKO23" s="116" t="str">
        <f ca="1">IF(tbPayroll[[#This Row],[idx]]="","",IFERROR(MATCH(BKX23,INDIRECT(tbPayroll[[#This Row],[fedPrefix]]&amp;CHOOSE(tbPayroll[[#This Row],[fedStatus]],"SingleWage","JointlyWage","SingleWage","HeadWage")),1),0))</f>
        <v/>
      </c>
      <c r="BKP23" s="116"/>
      <c r="BKQ23" s="116" t="str">
        <f>IF(tbPayroll[[#This Row],[idx]]="","",
ROUND(tbPayroll[[#This Row],[401Roth]]*IF(SUMIFS($AM23:$BMK23,$AM$3:$BMK$3,"&lt;"&amp;BLD$3,$AM$2:$BMK$2,BLD$2)+BJX23&lt;compensationCap,
BLD23,
MAX(compensationCap-SUMIFS($AM23:$BMK23,$AM$3:$BMK$3,"&lt;"&amp;BLD$3,$AM$2:$BMK$2,BLD$2),0)),2))</f>
        <v/>
      </c>
      <c r="BKR23" s="116" t="str">
        <f>IF(tbPayroll[[#This Row],[idx]]="","",
ROUND(tbPayroll[[#This Row],[401PreTax]]*IF(SUMIFS($AM23:$BMK23,$AM$3:$BMK$3,"&lt;"&amp;BLD$3,$AM$2:$BMK$2,BLD$2)+BJX23&lt;compensationCap,
BLD23,
MAX(compensationCap-SUMIFS($AM23:$BMK23,$AM$3:$BMK$3,"&lt;"&amp;BLD$3,$AM$2:$BMK$2,BLD$2),0)),2))</f>
        <v/>
      </c>
      <c r="BKS23" s="116" t="str">
        <f>IF(tbPayroll[[#This Row],[idx]]="","",
ROUND((tbPayroll[[#This Row],[401T1p]]*tbPayroll[[#This Row],[401T1Cap]]+tbPayroll[[#This Row],[401T2p]]*tbPayroll[[#This Row],[401T2Cap]])*IF(SUMIFS($AM23:$BMK23,$AM$3:$BMK$3,"&lt;"&amp;BLD$3,$AM$2:$BMK$2,BLD$2)+BJX23&lt;compensationCap,
BLD23,
MAX(compensationCap-SUMIFS($AM23:$BMK23,$AM$3:$BMK$3,"&lt;"&amp;BLD$3,$AM$2:$BMK$2,BLD$2),0)),2))</f>
        <v/>
      </c>
      <c r="BKT23" s="116" t="str">
        <f>IF(tbPayroll[[#This Row],[idx]]="","",
IF(BKS23=0,0,
ROUND(IF(SUMIFS($AM23:$BMK23,$AM$3:$BMK$3,"&lt;"&amp;BKV$3,$AM$2:$BMK$2,"&gt;="&amp;BKT$2,$AM$2:$BMK$2,"&lt;="&amp;BKV$2)+BKQ23+BKR23+BKS23&lt;tbPayroll[[#This Row],[401EmperLimit]],
BKS23,
MAX((tbPayroll[[#This Row],[401EmperLimit]]-SUMIFS($AM23:$BMK23,$AM$3:$BMK$3,"&lt;"&amp;BKV$3,$AM$2:$BMK$2,"&gt;="&amp;BKT$2,$AM$2:$BMK$2,"&lt;="&amp;BKV$2)),0)),2)))</f>
        <v/>
      </c>
      <c r="BKU23" s="116" t="str">
        <f>IF(tbPayroll[[#This Row],[idx]]="","",
IF(BKR23=0,0,
ROUND(IF(SUMIFS($AM23:$BMK23,$AM$3:$BMK$3,"&lt;"&amp;BKV$3,$AM$2:$BMK$2,BKV$2)+BKQ23+SUMIFS($AM23:$BMK23,$AM$3:$BMK$3,"&lt;"&amp;BKU$3,$AM$2:$BMK$2,BKU$2)+BKR23&lt;tbPayroll[[#This Row],[401ContriLimit]],
BKR23,
BKR23/(BKQ23+BKR23)*
(tbPayroll[[#This Row],[401ContriLimit]]-SUMIFS($AM23:$BMK23,$AM$3:$BMK$3,"&lt;"&amp;BKV$3,$AM$2:$BMK$2,BKV$2)-SUMIFS($AM23:$BMK23,$AM$3:$BMK$3,"&lt;"&amp;BKU$3,$AM$2:$BMK$2,BKU$2))),2)))</f>
        <v/>
      </c>
      <c r="BKV23" s="116" t="str">
        <f>IF(tbPayroll[[#This Row],[idx]]="","",
IF(BKQ23=0,0,
ROUND(IF(SUMIFS($AM23:$BMK23,$AM$3:$BMK$3,"&lt;"&amp;BKV$3,$AM$2:$BMK$2,BKV$2)+BKQ23+SUMIFS($AM23:$BMK23,$AM$3:$BMK$3,"&lt;"&amp;BKU$3,$AM$2:$BMK$2,BKU$2)+BKR23&lt;tbPayroll[[#This Row],[401ContriLimit]],
BKQ23,
BKQ23/(BKQ23+BKR23)*
(tbPayroll[[#This Row],[401ContriLimit]]-SUMIFS($AM23:$BMK23,$AM$3:$BMK$3,"&lt;"&amp;BKV$3,$AM$2:$BMK$2,BKV$2)-SUMIFS($AM23:$BMK23,$AM$3:$BMK$3,"&lt;"&amp;BKU$3,$AM$2:$BMK$2,BKU$2))),2)
))</f>
        <v/>
      </c>
      <c r="BKW23" s="116" t="str" cm="1">
        <f t="array" ref="BKW23">IF(tbPayroll[[#This Row],[idx]]="","",
IF(BKO23=0,0,
MAX(SUMIFS($AM23:$BMK23,$AM$3:$BMK$3,"&lt;="&amp;BLC$3,$AM$2:$BMK$2,BLC$2)-INDEX(mediAddTable,tbPayroll[[#This Row],[fedStatus]]),0)-
SUMIFS($AM23:$BMK23,$AM$3:$BMK$3,"&lt;"&amp;BLC$3,$AM$2:$BMK$2,BKW$2)
))</f>
        <v/>
      </c>
      <c r="BKX23" s="116" t="str">
        <f>IF(tbPayroll[[#This Row],[idx]]="","",
ROUND(MAX(BLB23*dPeriods+tbPayroll[[#This Row],[adjustedAmount]],0),dFEDRound))</f>
        <v/>
      </c>
      <c r="BKY23" s="116" t="str">
        <f>IF(tbPayroll[[#This Row],[idx]]="","",
ROUND(IF(hoursMode="Daily",
SUMIFS(Hours!$J22:$BDM22,Hours!$J$2:$BDM$2,"&gt;="&amp;BKA$5,Hours!$J$2:$BDM$2,"&lt;="&amp;BLD$5,Hours!$J$5:$BDM$5,dRegularName),
SUMIFS(Hours!$J22:$BDM22,Hours!$J$1:$BDM$1,BKZ$3,Hours!$J$5:$BDM$5,dRegularName)
),2))</f>
        <v/>
      </c>
      <c r="BKZ23" s="116" t="str">
        <f>IF(tbPayroll[[#This Row],[idx]]="","",
IF(hoursMode="Daily",
SUMIFS(Hours!$J22:$BDM22,Hours!$J$2:$BDM$2,"&gt;="&amp;BKA$5,Hours!$J$2:$BDM$2,"&lt;="&amp;BLD$5,Hours!$J$5:$BDM$5,dOvertimeName),
SUMIFS(Hours!$J22:$BDM22,Hours!$J$1:$BDM$1,BKZ$3,Hours!$J$5:$BDM$5,dOvertimeName)
))</f>
        <v/>
      </c>
      <c r="BLA23" s="116" t="str">
        <f>IF(tbPayroll[[#This Row],[idx]]="","",
IF(hoursMode="Daily",
SUMIFS(Hours!$J22:$BDM22,Hours!$J$2:$BDM$2,"&gt;="&amp;BKA$5,Hours!$J$2:$BDM$2,"&lt;="&amp;BLD$5,Hours!$J$5:$BDM$5,dVacationName),
SUMIFS(Hours!$J22:$BDM22,Hours!$J$1:$BDM$1,BKZ$3,Hours!$J$5:$BDM$5,dVacationName)
))</f>
        <v/>
      </c>
      <c r="BLB23" s="116" t="str">
        <f>IF(tbPayroll[[#This Row],[Employee]]="","",MAX(BLD23-tbPayroll[[#This Row],[free]]-BKB23-BKU23,0))</f>
        <v/>
      </c>
      <c r="BLC23" s="116" t="str">
        <f>IF(tbPayroll[[#This Row],[Employee]]="","",MAX(BLD23-tbPayroll[[#This Row],[free]]-BKB23,0))</f>
        <v/>
      </c>
      <c r="BLD23" s="116" t="str">
        <f>IF(tbPayroll[[#This Row],[Employee]]="","",
IF(tbPayroll[[#This Row],[employmentDate]]&gt;BLD$5,0,BKF23+BKG23+BKH23+BKD23))</f>
        <v/>
      </c>
      <c r="BLE23" s="116" t="str">
        <f>IF(tbPayroll[[#This Row],[Employee]]="","",BLD23-SUM(BKI23:BKN23)-BKC23-BKB23-BKU23-BKV23)</f>
        <v/>
      </c>
      <c r="BLF23" s="417"/>
      <c r="BLG23" s="192"/>
      <c r="BLH23" s="192"/>
      <c r="BLI23" s="192"/>
      <c r="BLJ23" s="193"/>
      <c r="BLK23" s="116" t="str">
        <f>IF(tbPayroll[[#This Row],[Employee]]="","",
BME23 &amp; " | " &amp; BMF23&amp; " | " &amp; BMG23
)</f>
        <v/>
      </c>
      <c r="BLL23" s="116" t="str">
        <f>IF(tbPayroll[[#This Row],[Employee]]="","",
IF(tbPayroll[[#This Row],[employmentDate]]&gt;BMJ$5,0,
ROUND(IF(tbPayroll[[#This Row],[IncomeBase]]=dSalaried,IF(BLG23&lt;&gt;"",BLG23,tbPayroll[[#This Row],[EmpWage]]),BME23*IF(BLG23&lt;&gt;"",BLG23,tbPayroll[[#This Row],[EmpWage]])),2)))</f>
        <v/>
      </c>
      <c r="BLM23" s="116" t="str">
        <f>IF(tbPayroll[[#This Row],[Employee]]="","",
IF(tbPayroll[[#This Row],[employmentDate]]&gt;BMJ$5,0,
ROUND(BMF23*tbPayroll[[#This Row],[overrrate]]*
IF(BLG23&lt;&gt;"",BLG23,tbPayroll[[#This Row],[EmpWage]])/IF(tbPayroll[[#This Row],[IncomeBase]]=dSalaried,MAX(tbPayroll[[#This Row],[regularwork]],1),1),2)
))</f>
        <v/>
      </c>
      <c r="BLN23" s="116" t="str">
        <f>IF(tbPayroll[[#This Row],[Employee]]="","",
IF(tbPayroll[[#This Row],[employmentDate]]&gt;BMJ$5,0,
ROUND(BMG23*
IFERROR(BLL23/BME23,0),2
)))</f>
        <v/>
      </c>
      <c r="BLO23" s="116" t="str">
        <f>IF(tbPayroll[[#This Row],[Employee]]="","",
tbPayroll[[#This Row],[exState]]*
(tbPayroll[[#This Row],[stateAddDedu]]+ROUND(
MAX(BMH23-tbPayroll[[#This Row],[persExemp]],0)*tbPayroll[[#This Row],[stateTax]],dRound))
)</f>
        <v/>
      </c>
      <c r="BLP23" s="116" t="str">
        <f>IF(tbPayroll[[#This Row],[Employee]]="","",
(ROUND(
MAX(BMH23-tbPayroll[[#This Row],[persExemp]],0)*tbPayroll[[#This Row],[dLocal]],dRound))
)</f>
        <v/>
      </c>
      <c r="BLQ23" s="116" t="str">
        <f>IF(tbPayroll[[#This Row],[Employee]]="","",
(ROUND(
MAX(BMH23-tbPayroll[[#This Row],[persExemp]],0)*tbPayroll[[#This Row],[dCity]],dRound))
)</f>
        <v/>
      </c>
      <c r="BLR23" s="116" t="str" cm="1">
        <f t="array" aca="1" ref="BLR23" ca="1">IF(tbPayroll[[#This Row],[idx]]="","",
IF(BLU23=0,0,
ROUND(tbPayroll[[#This Row],[exFed]]*
MAX(
((BMD23-INDEX(INDIRECT(tbPayroll[[#This Row],[fedPrefix]]&amp;CHOOSE(tbPayroll[[#This Row],[fedStatus]],"SingleWage","JointlyWage","SingleWage","HeadWage")),BLU23))*
INDEX(INDIRECT(tbPayroll[[#This Row],[fedPrefix]]&amp;"Perc"),BLU23)+
INDEX(INDIRECT(tbPayroll[[#This Row],[fedPrefix]]&amp;CHOOSE(tbPayroll[[#This Row],[fedStatus]],"SingleHold","JointlyHold","SingleHold","HeadHold")),BLU23))/dPeriods
- IF(tbPayroll[[#This Row],[isFormSent]]="Yes",tbPayroll[[#This Row],[isFormStep3]],0),0)
+tbPayroll[[#This Row],[isFormStep4c]],dFEDRound)
)
)</f>
        <v/>
      </c>
      <c r="BLS23" s="116" t="str">
        <f>IF(tbPayroll[[#This Row],[idx]]="","",
ROUND(tbPayroll[[#This Row],[exSS]]*
IF(SUMIFS($AM23:$BMK23,$AM$3:$BMK$3,"&lt;"&amp;BLS$3,$AM$2:$BMK$2,BLS$2) +ssTax*BMI23 &lt;ssTax*ssMax,
ssTax*BMI23,
MAX(ssTax*ssMax-SUMIFS($AM23:$BMK23,$AM$3:$BMK$3,"&lt;"&amp;BLS$3,$AM$2:$BMK$2,BLS$2),0)),
2)
)</f>
        <v/>
      </c>
      <c r="BLT23" s="116" t="str">
        <f>IF(tbPayroll[[#This Row],[idx]]="","",IF(BLU23=0,0,ROUND(tbPayroll[[#This Row],[exMedi]]*mediTax*BMI23+BMC23*mediMax,2)))</f>
        <v/>
      </c>
      <c r="BLU23" s="116" t="str">
        <f ca="1">IF(tbPayroll[[#This Row],[idx]]="","",IFERROR(MATCH(BMD23,INDIRECT(tbPayroll[[#This Row],[fedPrefix]]&amp;CHOOSE(tbPayroll[[#This Row],[fedStatus]],"SingleWage","JointlyWage","SingleWage","HeadWage")),1),0))</f>
        <v/>
      </c>
      <c r="BLV23" s="116"/>
      <c r="BLW23" s="116" t="str">
        <f>IF(tbPayroll[[#This Row],[idx]]="","",
ROUND(tbPayroll[[#This Row],[401Roth]]*IF(SUMIFS($AM23:$BMK23,$AM$3:$BMK$3,"&lt;"&amp;BMJ$3,$AM$2:$BMK$2,BMJ$2)+BLD23&lt;compensationCap,
BMJ23,
MAX(compensationCap-SUMIFS($AM23:$BMK23,$AM$3:$BMK$3,"&lt;"&amp;BMJ$3,$AM$2:$BMK$2,BMJ$2),0)),2))</f>
        <v/>
      </c>
      <c r="BLX23" s="116" t="str">
        <f>IF(tbPayroll[[#This Row],[idx]]="","",
ROUND(tbPayroll[[#This Row],[401PreTax]]*IF(SUMIFS($AM23:$BMK23,$AM$3:$BMK$3,"&lt;"&amp;BMJ$3,$AM$2:$BMK$2,BMJ$2)+BLD23&lt;compensationCap,
BMJ23,
MAX(compensationCap-SUMIFS($AM23:$BMK23,$AM$3:$BMK$3,"&lt;"&amp;BMJ$3,$AM$2:$BMK$2,BMJ$2),0)),2))</f>
        <v/>
      </c>
      <c r="BLY23" s="116" t="str">
        <f>IF(tbPayroll[[#This Row],[idx]]="","",
ROUND((tbPayroll[[#This Row],[401T1p]]*tbPayroll[[#This Row],[401T1Cap]]+tbPayroll[[#This Row],[401T2p]]*tbPayroll[[#This Row],[401T2Cap]])*IF(SUMIFS($AM23:$BMK23,$AM$3:$BMK$3,"&lt;"&amp;BMJ$3,$AM$2:$BMK$2,BMJ$2)+BLD23&lt;compensationCap,
BMJ23,
MAX(compensationCap-SUMIFS($AM23:$BMK23,$AM$3:$BMK$3,"&lt;"&amp;BMJ$3,$AM$2:$BMK$2,BMJ$2),0)),2))</f>
        <v/>
      </c>
      <c r="BLZ23" s="116" t="str">
        <f>IF(tbPayroll[[#This Row],[idx]]="","",
IF(BLY23=0,0,
ROUND(IF(SUMIFS($AM23:$BMK23,$AM$3:$BMK$3,"&lt;"&amp;BMB$3,$AM$2:$BMK$2,"&gt;="&amp;BLZ$2,$AM$2:$BMK$2,"&lt;="&amp;BMB$2)+BLW23+BLX23+BLY23&lt;tbPayroll[[#This Row],[401EmperLimit]],
BLY23,
MAX((tbPayroll[[#This Row],[401EmperLimit]]-SUMIFS($AM23:$BMK23,$AM$3:$BMK$3,"&lt;"&amp;BMB$3,$AM$2:$BMK$2,"&gt;="&amp;BLZ$2,$AM$2:$BMK$2,"&lt;="&amp;BMB$2)),0)),2)))</f>
        <v/>
      </c>
      <c r="BMA23" s="116" t="str">
        <f>IF(tbPayroll[[#This Row],[idx]]="","",
IF(BLX23=0,0,
ROUND(IF(SUMIFS($AM23:$BMK23,$AM$3:$BMK$3,"&lt;"&amp;BMB$3,$AM$2:$BMK$2,BMB$2)+BLW23+SUMIFS($AM23:$BMK23,$AM$3:$BMK$3,"&lt;"&amp;BMA$3,$AM$2:$BMK$2,BMA$2)+BLX23&lt;tbPayroll[[#This Row],[401ContriLimit]],
BLX23,
BLX23/(BLW23+BLX23)*
(tbPayroll[[#This Row],[401ContriLimit]]-SUMIFS($AM23:$BMK23,$AM$3:$BMK$3,"&lt;"&amp;BMB$3,$AM$2:$BMK$2,BMB$2)-SUMIFS($AM23:$BMK23,$AM$3:$BMK$3,"&lt;"&amp;BMA$3,$AM$2:$BMK$2,BMA$2))),2)))</f>
        <v/>
      </c>
      <c r="BMB23" s="116" t="str">
        <f>IF(tbPayroll[[#This Row],[idx]]="","",
IF(BLW23=0,0,
ROUND(IF(SUMIFS($AM23:$BMK23,$AM$3:$BMK$3,"&lt;"&amp;BMB$3,$AM$2:$BMK$2,BMB$2)+BLW23+SUMIFS($AM23:$BMK23,$AM$3:$BMK$3,"&lt;"&amp;BMA$3,$AM$2:$BMK$2,BMA$2)+BLX23&lt;tbPayroll[[#This Row],[401ContriLimit]],
BLW23,
BLW23/(BLW23+BLX23)*
(tbPayroll[[#This Row],[401ContriLimit]]-SUMIFS($AM23:$BMK23,$AM$3:$BMK$3,"&lt;"&amp;BMB$3,$AM$2:$BMK$2,BMB$2)-SUMIFS($AM23:$BMK23,$AM$3:$BMK$3,"&lt;"&amp;BMA$3,$AM$2:$BMK$2,BMA$2))),2)
))</f>
        <v/>
      </c>
      <c r="BMC23" s="116" t="str" cm="1">
        <f t="array" ref="BMC23">IF(tbPayroll[[#This Row],[idx]]="","",
IF(BLU23=0,0,
MAX(SUMIFS($AM23:$BMK23,$AM$3:$BMK$3,"&lt;="&amp;BMI$3,$AM$2:$BMK$2,BMI$2)-INDEX(mediAddTable,tbPayroll[[#This Row],[fedStatus]]),0)-
SUMIFS($AM23:$BMK23,$AM$3:$BMK$3,"&lt;"&amp;BMI$3,$AM$2:$BMK$2,BMC$2)
))</f>
        <v/>
      </c>
      <c r="BMD23" s="116" t="str">
        <f>IF(tbPayroll[[#This Row],[idx]]="","",
ROUND(MAX(BMH23*dPeriods+tbPayroll[[#This Row],[adjustedAmount]],0),dFEDRound))</f>
        <v/>
      </c>
      <c r="BME23" s="116" t="str">
        <f>IF(tbPayroll[[#This Row],[idx]]="","",
ROUND(IF(hoursMode="Daily",
SUMIFS(Hours!$J22:$BDM22,Hours!$J$2:$BDM$2,"&gt;="&amp;BLG$5,Hours!$J$2:$BDM$2,"&lt;="&amp;BMJ$5,Hours!$J$5:$BDM$5,dRegularName),
SUMIFS(Hours!$J22:$BDM22,Hours!$J$1:$BDM$1,BMF$3,Hours!$J$5:$BDM$5,dRegularName)
),2))</f>
        <v/>
      </c>
      <c r="BMF23" s="116" t="str">
        <f>IF(tbPayroll[[#This Row],[idx]]="","",
IF(hoursMode="Daily",
SUMIFS(Hours!$J22:$BDM22,Hours!$J$2:$BDM$2,"&gt;="&amp;BLG$5,Hours!$J$2:$BDM$2,"&lt;="&amp;BMJ$5,Hours!$J$5:$BDM$5,dOvertimeName),
SUMIFS(Hours!$J22:$BDM22,Hours!$J$1:$BDM$1,BMF$3,Hours!$J$5:$BDM$5,dOvertimeName)
))</f>
        <v/>
      </c>
      <c r="BMG23" s="116" t="str">
        <f>IF(tbPayroll[[#This Row],[idx]]="","",
IF(hoursMode="Daily",
SUMIFS(Hours!$J22:$BDM22,Hours!$J$2:$BDM$2,"&gt;="&amp;BLG$5,Hours!$J$2:$BDM$2,"&lt;="&amp;BMJ$5,Hours!$J$5:$BDM$5,dVacationName),
SUMIFS(Hours!$J22:$BDM22,Hours!$J$1:$BDM$1,BMF$3,Hours!$J$5:$BDM$5,dVacationName)
))</f>
        <v/>
      </c>
      <c r="BMH23" s="116" t="str">
        <f>IF(tbPayroll[[#This Row],[Employee]]="","",MAX(BMJ23-tbPayroll[[#This Row],[free]]-BLH23-BMA23,0))</f>
        <v/>
      </c>
      <c r="BMI23" s="116" t="str">
        <f>IF(tbPayroll[[#This Row],[Employee]]="","",MAX(BMJ23-tbPayroll[[#This Row],[free]]-BLH23,0))</f>
        <v/>
      </c>
      <c r="BMJ23" s="116" t="str">
        <f>IF(tbPayroll[[#This Row],[Employee]]="","",
IF(tbPayroll[[#This Row],[employmentDate]]&gt;BMJ$5,0,BLL23+BLM23+BLN23+BLJ23))</f>
        <v/>
      </c>
      <c r="BMK23" s="116" t="str">
        <f>IF(tbPayroll[[#This Row],[Employee]]="","",BMJ23-SUM(BLO23:BLT23)-BLI23-BLH23-BMA23-BMB23)</f>
        <v/>
      </c>
      <c r="BML23" s="322"/>
      <c r="BMM23" s="322"/>
      <c r="BMN23" s="322"/>
    </row>
    <row r="24" spans="1:1704" ht="19.95" customHeight="1" x14ac:dyDescent="0.3">
      <c r="A24" s="325"/>
      <c r="B24" s="486"/>
      <c r="C24" s="486"/>
      <c r="D24" s="486"/>
      <c r="E24" s="322"/>
      <c r="F24" s="414" t="str">
        <f>IFERROR(IF(INDEX(tbEmployee[Employee],ROW(tbPayroll[[#This Row],[CustomSalary1]])-ROW(tbPayroll[[#Headers],[Employee]]))="","",INDEX(tbEmployee[Employee],ROW(tbPayroll[[#This Row],[CustomSalary1]])-ROW(tbPayroll[[#Headers],[Employee]]))),"")</f>
        <v/>
      </c>
      <c r="G24" s="414" t="str">
        <f>IF(tbPayroll[[#This Row],[Employee]]="","",MATCH(tbPayroll[[#This Row],[Employee]],tbEmployee[Employee],0))</f>
        <v/>
      </c>
      <c r="H24" s="414" t="str" cm="1">
        <f t="array" ref="H24">IF(tbPayroll[[#This Row],[Employee]]="","",INDEX(tbEmployee[localTax],tbPayroll[[#This Row],[idx]]))</f>
        <v/>
      </c>
      <c r="I24" s="414" t="str" cm="1">
        <f t="array" ref="I24">IF(tbPayroll[[#This Row],[Employee]]="","",INDEX(tbEmployee[CityTax],tbPayroll[[#This Row],[idx]]))</f>
        <v/>
      </c>
      <c r="J24" s="414" t="str" cm="1">
        <f t="array" ref="J24">IF(tbPayroll[[#This Row],[Employee]]="","",INDEX(tbEmployee[employmentDate],tbPayroll[[#This Row],[idx]]))</f>
        <v/>
      </c>
      <c r="K24" s="414" t="str" cm="1">
        <f t="array" ref="K24">IF(tbPayroll[[#This Row],[Employee]]="","",INDEX(tbEmployee[RegularHours],tbPayroll[[#This Row],[idx]]))</f>
        <v/>
      </c>
      <c r="L24" s="414" t="str" cm="1">
        <f t="array" ref="L24">IF(tbPayroll[[#This Row],[Employee]]="","",INDEX(tbEmployee[OvertimeRate],tbPayroll[[#This Row],[idx]]))</f>
        <v/>
      </c>
      <c r="M24" s="414" t="str" cm="1">
        <f t="array" ref="M24">IF(tbPayroll[[#This Row],[Employee]]="","",INDEX(tbEmployee[Free],tbPayroll[[#This Row],[idx]]))</f>
        <v/>
      </c>
      <c r="N24" s="414" t="str" cm="1">
        <f t="array" ref="N24">IF(tbPayroll[[#This Row],[Employee]]="","",MATCH(INDEX(tbEmployee[FederalStatus],tbPayroll[[#This Row],[idx]]),listFederalStatus,0))</f>
        <v/>
      </c>
      <c r="O24" s="414" t="str" cm="1">
        <f t="array" ref="O24">IF(tbPayroll[[#This Row],[Employee]]="","",MAX(IFERROR(INDEX(tbEmployee[step3],tbPayroll[[#This Row],[idx]])/dPeriods,0),0))</f>
        <v/>
      </c>
      <c r="P24" s="414" t="str" cm="1">
        <f t="array" ref="P24">IF(tbPayroll[[#This Row],[Employee]]="","",
contributionLimit+IF(INDEX(tbEmployee[401Age],tbPayroll[[#This Row],[idx]])="Yes",catchUp,0))</f>
        <v/>
      </c>
      <c r="Q24" s="414" t="str" cm="1">
        <f t="array" ref="Q24">IF(tbPayroll[[#This Row],[Employee]]="","",
overallLimit+IF(INDEX(tbEmployee[401Age],tbPayroll[[#This Row],[idx]])="Yes",catchUp,0))</f>
        <v/>
      </c>
      <c r="R24" s="414" t="str" cm="1">
        <f t="array" ref="R24">IF(tbPayroll[[#This Row],[Employee]]="","",INDEX(tbEmployee[401PreTax],tbPayroll[[#This Row],[idx]]))</f>
        <v/>
      </c>
      <c r="S24" s="414" t="str" cm="1">
        <f t="array" ref="S24">IF(tbPayroll[[#This Row],[Employee]]="","",INDEX(tbEmployee[401Roth],tbPayroll[[#This Row],[idx]]))</f>
        <v/>
      </c>
      <c r="T24" s="414" t="str" cm="1">
        <f t="array" ref="T24">IF(tbPayroll[[#This Row],[Employee]]="","",INDEX(tbEmployee[401T1p],tbPayroll[[#This Row],[idx]]))</f>
        <v/>
      </c>
      <c r="U24" s="414" t="str" cm="1">
        <f t="array" ref="U24">IF(tbPayroll[[#This Row],[Employee]]="","",INDEX(tbEmployee[401T1Cap],tbPayroll[[#This Row],[idx]]))</f>
        <v/>
      </c>
      <c r="V24" s="414" t="str" cm="1">
        <f t="array" ref="V24">IF(tbPayroll[[#This Row],[Employee]]="","",INDEX(tbEmployee[401T2p],tbPayroll[[#This Row],[idx]]))</f>
        <v/>
      </c>
      <c r="W24" s="414" t="str" cm="1">
        <f t="array" ref="W24">IF(tbPayroll[[#This Row],[Employee]]="","",INDEX(tbEmployee[401T2Cap],tbPayroll[[#This Row],[idx]]))</f>
        <v/>
      </c>
      <c r="X24" s="414" t="str" cm="1">
        <f t="array" ref="X24">IF(tbPayroll[[#This Row],[Employee]]="","",INDEX(tbEmployee[adjustedAmount],tbPayroll[[#This Row],[idx]]))</f>
        <v/>
      </c>
      <c r="Y24" s="414" t="str" cm="1">
        <f t="array" ref="Y24">IF(tbPayroll[[#This Row],[Employee]]="","",INDEX(tbEmployee[StateTax],tbPayroll[[#This Row],[idx]]))</f>
        <v/>
      </c>
      <c r="Z24" s="414" t="str" cm="1">
        <f t="array" ref="Z24">IF(tbPayroll[[#This Row],[Employee]]="","",
IF(AND(INDEX(tbEmployee[isForm],tbPayroll[[#This Row],[idx]])="Yes",INDEX(tbEmployee[isForm],tbPayroll[[#This Row],[idx]])&lt;&gt;"Checked"),"Yes","No")
)</f>
        <v/>
      </c>
      <c r="AA24" s="414" t="str" cm="1">
        <f t="array" ref="AA24">IF(tbPayroll[[#This Row],[Employee]]="","",INDEX(tbEmployee[isForm],tbPayroll[[#This Row],[idx]]))</f>
        <v/>
      </c>
      <c r="AB24" s="414" t="str" cm="1">
        <f t="array" ref="AB24">IF(tbPayroll[[#This Row],[Employee]]="","",INDEX(tbEmployee[step3],tbPayroll[[#This Row],[idx]]))</f>
        <v/>
      </c>
      <c r="AC24" s="414" t="str" cm="1">
        <f t="array" ref="AC24">IF(tbPayroll[[#This Row],[Employee]]="","",INDEX(tbEmployee[fedWithholding],tbPayroll[[#This Row],[idx]]))</f>
        <v/>
      </c>
      <c r="AD24" s="414" t="str" cm="1">
        <f t="array" ref="AD24">IF(tbPayroll[[#This Row],[Employee]]="","","fed"&amp;IF(INDEX(tbEmployee[step2],tbPayroll[[#This Row],[idx]])="Checked","Not",""))</f>
        <v/>
      </c>
      <c r="AE24" s="414" t="str" cm="1">
        <f t="array" ref="AE24">IF(tbPayroll[[#This Row],[Employee]]="","",IF(INDEX(tbEmployee[ExFed],tbPayroll[[#This Row],[idx]])="Yes",0,1))</f>
        <v/>
      </c>
      <c r="AF24" s="414" t="str" cm="1">
        <f t="array" ref="AF24">IF(tbPayroll[[#This Row],[Employee]]="","",IF(INDEX(tbEmployee[ExSS],tbPayroll[[#This Row],[idx]])="Yes",0,1))</f>
        <v/>
      </c>
      <c r="AG24" s="414" t="str" cm="1">
        <f t="array" ref="AG24">IF(tbPayroll[[#This Row],[Employee]]="","",IF(INDEX(tbEmployee[ExMedi],tbPayroll[[#This Row],[idx]])="Yes",0,1))</f>
        <v/>
      </c>
      <c r="AH24" s="414" t="str" cm="1">
        <f t="array" ref="AH24">IF(tbPayroll[[#This Row],[Employee]]="","",persExemption*INDEX(tbEmployee[stateExemptions],tbPayroll[[#This Row],[idx]])/dPeriods)</f>
        <v/>
      </c>
      <c r="AI24" s="414" t="str" cm="1">
        <f t="array" ref="AI24">IF(tbPayroll[[#This Row],[Employee]]="","",INDEX(tbEmployee[stateDeduction],tbPayroll[[#This Row],[idx]]))</f>
        <v/>
      </c>
      <c r="AJ24" s="414" t="str" cm="1">
        <f t="array" ref="AJ24">IF(tbPayroll[[#This Row],[Employee]]="","",IF(INDEX(tbEmployee[stateEx],tbPayroll[[#This Row],[idx]])="Yes",0,1))</f>
        <v/>
      </c>
      <c r="AK24" s="414" t="str" cm="1">
        <f t="array" ref="AK24">IF(tbPayroll[[#This Row],[Employee]]="","",INDEX(tbEmployee[Wage],tbPayroll[[#This Row],[idx]]))</f>
        <v/>
      </c>
      <c r="AL24" s="116" t="str" cm="1">
        <f t="array" ref="AL24">IF(tbPayroll[[#This Row],[Employee]]="","",INDEX(tbEmployee[IncomeBase],tbPayroll[[#This Row],[idx]]))</f>
        <v/>
      </c>
      <c r="AM24" s="192"/>
      <c r="AN24" s="192"/>
      <c r="AO24" s="192"/>
      <c r="AP24" s="193"/>
      <c r="AQ24" s="116" t="str">
        <f>IF(tbPayroll[[#This Row],[Employee]]="","",
BK24 &amp; " | " &amp; BL24&amp; " | " &amp; BM24
)</f>
        <v/>
      </c>
      <c r="AR24" s="116" t="str">
        <f>IF(tbPayroll[[#This Row],[Employee]]="","",
IF(tbPayroll[[#This Row],[employmentDate]]&gt;BP$5,0,
ROUND(IF(tbPayroll[[#This Row],[IncomeBase]]=dSalaried,IF(AM24&lt;&gt;"",AM24,tbPayroll[[#This Row],[EmpWage]]),BK24*IF(AM24&lt;&gt;"",AM24,tbPayroll[[#This Row],[EmpWage]])),2)))</f>
        <v/>
      </c>
      <c r="AS24" s="116" t="str">
        <f>IF(tbPayroll[[#This Row],[Employee]]="","",
IF(tbPayroll[[#This Row],[employmentDate]]&gt;BP$5,0,
ROUND(BL24*tbPayroll[[#This Row],[overrrate]]*
IF(AM24&lt;&gt;"",AM24,tbPayroll[[#This Row],[EmpWage]])/IF(tbPayroll[[#This Row],[IncomeBase]]=dSalaried,MAX(tbPayroll[[#This Row],[regularwork]],1),1),2)
))</f>
        <v/>
      </c>
      <c r="AT24" s="116" t="str">
        <f>IF(tbPayroll[[#This Row],[Employee]]="","",
IF(tbPayroll[[#This Row],[employmentDate]]&gt;BP$5,0,
ROUND(BM24*
IFERROR(AR24/BK24,0),2
)))</f>
        <v/>
      </c>
      <c r="AU24" s="116" t="str">
        <f>IF(tbPayroll[[#This Row],[Employee]]="","",
tbPayroll[[#This Row],[exState]]*
(tbPayroll[[#This Row],[stateAddDedu]]+ROUND(
MAX(BN24-tbPayroll[[#This Row],[persExemp]],0)*tbPayroll[[#This Row],[stateTax]],dRound))
)</f>
        <v/>
      </c>
      <c r="AV24" s="116" t="str">
        <f>IF(tbPayroll[[#This Row],[Employee]]="","",
(ROUND(
MAX(BN24-tbPayroll[[#This Row],[persExemp]],0)*tbPayroll[[#This Row],[dLocal]],dRound))
)</f>
        <v/>
      </c>
      <c r="AW24" s="116" t="str">
        <f>IF(tbPayroll[[#This Row],[Employee]]="","",
(ROUND(
MAX(BN24-tbPayroll[[#This Row],[persExemp]],0)*tbPayroll[[#This Row],[dCity]],dRound))
)</f>
        <v/>
      </c>
      <c r="AX24" s="116" t="str" cm="1">
        <f t="array" aca="1" ref="AX24" ca="1">IF(tbPayroll[[#This Row],[idx]]="","",
ROUND(tbPayroll[[#This Row],[exFed]]*
MAX(
((BJ24-INDEX(INDIRECT(tbPayroll[[#This Row],[fedPrefix]]&amp;CHOOSE(tbPayroll[[#This Row],[fedStatus]],"SingleWage","JointlyWage","SingleWage","HeadWage")),BA24))*
INDEX(INDIRECT(tbPayroll[[#This Row],[fedPrefix]]&amp;"Perc"),BA24)+
INDEX(INDIRECT(tbPayroll[[#This Row],[fedPrefix]]&amp;CHOOSE(tbPayroll[[#This Row],[fedStatus]],"SingleHold","JointlyHold","SingleHold","HeadHold")),BA24))/dPeriods
- IF(tbPayroll[[#This Row],[isFormSent]]="Yes",tbPayroll[[#This Row],[isFormStep3]],0),0)
+tbPayroll[[#This Row],[isFormStep4c]],dFEDRound)
)</f>
        <v/>
      </c>
      <c r="AY24" s="116" t="str">
        <f>IF(tbPayroll[[#This Row],[idx]]="","",
ROUND(tbPayroll[[#This Row],[exSS]]*IF(SUMIFS($AM24:$BMK24,$AM$3:$BMK$3,"&lt;"&amp;AY$3,$AM$2:$BMK$2,AY$2) +ssTax*BO24 &lt;ssTax*ssMax,ssTax*BO24,MAX(ssTax*ssMax-SUMIFS($AM24:$BMK24,$AM$3:$BMK$3,"&lt;"&amp;AY$3,$AM$2:$BMK$2,AY$2),0)),2)
)</f>
        <v/>
      </c>
      <c r="AZ24" s="116" t="str">
        <f>IF(tbPayroll[[#This Row],[idx]]="","",ROUND(tbPayroll[[#This Row],[exMedi]]*mediTax*BO24+BI24*mediMax,2))</f>
        <v/>
      </c>
      <c r="BA24" s="116" t="str">
        <f ca="1">IF(tbPayroll[[#This Row],[idx]]="","",MATCH(BJ24,INDIRECT(tbPayroll[[#This Row],[fedPrefix]]&amp;CHOOSE(tbPayroll[[#This Row],[fedStatus]],"SingleWage","JointlyWage","SingleWage","HeadWage")),1))</f>
        <v/>
      </c>
      <c r="BB24" s="116"/>
      <c r="BC24" s="116" t="str">
        <f>IF(tbPayroll[[#This Row],[idx]]="","",
ROUND(tbPayroll[[#This Row],[401Roth]]*IF(SUMIFS($AM24:$BMK24,$AM$3:$BMK$3,"&lt;"&amp;BP$3,$AM$2:$BMK$2,BP$2)+AJ24&lt;compensationCap,
BP24,
MAX(compensationCap-SUMIFS($AM24:$BMK24,$AM$3:$BMK$3,"&lt;"&amp;BP$3,$AM$2:$BMK$2,BP$2),0)),2))</f>
        <v/>
      </c>
      <c r="BD24" s="116" t="str">
        <f>IF(tbPayroll[[#This Row],[idx]]="","",
ROUND(tbPayroll[[#This Row],[401PreTax]]*IF(SUMIFS($AM24:$BMK24,$AM$3:$BMK$3,"&lt;"&amp;BP$3,$AM$2:$BMK$2,BP$2)+AJ24&lt;compensationCap,
BP24,
MAX(compensationCap-SUMIFS($AM24:$BMK24,$AM$3:$BMK$3,"&lt;"&amp;BP$3,$AM$2:$BMK$2,BP$2),0)),2))</f>
        <v/>
      </c>
      <c r="BE24" s="116" t="str">
        <f>IF(tbPayroll[[#This Row],[idx]]="","",
ROUND((tbPayroll[[#This Row],[401T1p]]*tbPayroll[[#This Row],[401T1Cap]]+tbPayroll[[#This Row],[401T2p]]*tbPayroll[[#This Row],[401T2Cap]])*IF(SUMIFS($AM24:$BMK24,$AM$3:$BMK$3,"&lt;"&amp;BP$3,$AM$2:$BMK$2,BP$2)+AJ24&lt;compensationCap,
BP24,
MAX(compensationCap-SUMIFS($AM24:$BMK24,$AM$3:$BMK$3,"&lt;"&amp;BP$3,$AM$2:$BMK$2,BP$2),0)),2))</f>
        <v/>
      </c>
      <c r="BF24" s="116" t="str">
        <f>IF(tbPayroll[[#This Row],[idx]]="","",
IF(BE24=0,0,
ROUND(IF(SUMIFS($AM24:$BMK24,$AM$3:$BMK$3,"&lt;"&amp;BH$3,$AM$2:$BMK$2,"&gt;="&amp;BF$2,$AM$2:$BMK$2,"&lt;="&amp;BH$2)+BC24+BD24+BE24&lt;tbPayroll[[#This Row],[401EmperLimit]],
BE24,
MIN(BE24,MAX((tbPayroll[[#This Row],[401EmperLimit]]-SUMIFS($AM24:$BMK24,$AM$3:$BMK$3,"&lt;"&amp;BH$3,$AM$2:$BMK$2,"&gt;="&amp;BF$2,$AM$2:$BMK$2,"&lt;="&amp;BH$2)),0))),2)))</f>
        <v/>
      </c>
      <c r="BG24" s="116" t="str">
        <f>IF(tbPayroll[[#This Row],[idx]]="","",
IF(BD24=0,0,
ROUND(IF(SUMIFS($AM24:$BMK24,$AM$3:$BMK$3,"&lt;"&amp;BH$3,$AM$2:$BMK$2,BH$2)+BC24+SUMIFS($AM24:$BMK24,$AM$3:$BMK$3,"&lt;"&amp;BG$3,$AM$2:$BMK$2,BG$2)+BD24&lt;tbPayroll[[#This Row],[401ContriLimit]],
BD24,
BD24/(BC24+BD24)*
(tbPayroll[[#This Row],[401ContriLimit]]-SUMIFS($AM24:$BMK24,$AM$3:$BMK$3,"&lt;"&amp;BH$3,$AM$2:$BMK$2,BH$2)-SUMIFS($AM24:$BMK24,$AM$3:$BMK$3,"&lt;"&amp;BG$3,$AM$2:$BMK$2,BG$2))),2)))</f>
        <v/>
      </c>
      <c r="BH24" s="116" t="str">
        <f>IF(tbPayroll[[#This Row],[idx]]="","",
IF(BC24=0,0,
ROUND(IF(SUMIFS($AM24:$BMK24,$AM$3:$BMK$3,"&lt;"&amp;BH$3,$AM$2:$BMK$2,BH$2)+BC24+SUMIFS($AM24:$BMK24,$AM$3:$BMK$3,"&lt;"&amp;BG$3,$AM$2:$BMK$2,BG$2)+BD24&lt;tbPayroll[[#This Row],[401ContriLimit]],
BC24,
BC24/(BC24+BD24)*
(tbPayroll[[#This Row],[401ContriLimit]]-SUMIFS($AM24:$BMK24,$AM$3:$BMK$3,"&lt;"&amp;BH$3,$AM$2:$BMK$2,BH$2)-SUMIFS($AM24:$BMK24,$AM$3:$BMK$3,"&lt;"&amp;BG$3,$AM$2:$BMK$2,BG$2))),2)
))</f>
        <v/>
      </c>
      <c r="BI24" s="116" t="str" cm="1">
        <f t="array" ref="BI24">IF(tbPayroll[[#This Row],[idx]]="","",
MAX(SUMIFS($AM24:$BMK24,$AM$3:$BMK$3,"&lt;="&amp;BO$3,$AM$2:$BMK$2,BO$2)-INDEX(mediAddTable,tbPayroll[[#This Row],[fedStatus]]),0)-
SUMIFS($AM24:$BMK24,$AM$3:$BMK$3,"&lt;"&amp;BO$3,$AM$2:$BMK$2,BI$2)
)</f>
        <v/>
      </c>
      <c r="BJ24" s="116" t="str">
        <f>IF(tbPayroll[[#This Row],[idx]]="","",
ROUND(MAX(BN24*dPeriods+tbPayroll[[#This Row],[adjustedAmount]],0),dFEDRound))</f>
        <v/>
      </c>
      <c r="BK24" s="116" t="str">
        <f>IF(tbPayroll[[#This Row],[idx]]="","",
ROUND(IF(hoursMode="Daily",
SUMIFS(Hours!$J23:$BDM23,Hours!$J$2:$BDM$2,"&gt;="&amp;AM$5,Hours!$J$2:$BDM$2,"&lt;="&amp;BP$5,Hours!$J$5:$BDM$5,dRegularName),
SUMIFS(Hours!$J23:$BDM23,Hours!$J$1:$BDM$1,BL$3,Hours!$J$5:$BDM$5,dRegularName)
),2))</f>
        <v/>
      </c>
      <c r="BL24" s="116" t="str">
        <f>IF(tbPayroll[[#This Row],[idx]]="","",
IF(hoursMode="Daily",
SUMIFS(Hours!$J23:$BDM23,Hours!$J$2:$BDM$2,"&gt;="&amp;AM$5,Hours!$J$2:$BDM$2,"&lt;="&amp;BP$5,Hours!$J$5:$BDM$5,dOvertimeName),
SUMIFS(Hours!$J23:$BDM23,Hours!$J$1:$BDM$1,BL$3,Hours!$J$5:$BDM$5,dOvertimeName)
))</f>
        <v/>
      </c>
      <c r="BM24" s="116" t="str">
        <f>IF(tbPayroll[[#This Row],[idx]]="","",
IF(hoursMode="Daily",
SUMIFS(Hours!$J23:$BDM23,Hours!$J$2:$BDM$2,"&gt;="&amp;AM$5,Hours!$J$2:$BDM$2,"&lt;="&amp;BP$5,Hours!$J$5:$BDM$5,dVacationName),
SUMIFS(Hours!$J23:$BDM23,Hours!$J$1:$BDM$1,BL$3,Hours!$J$5:$BDM$5,dVacationName)
))</f>
        <v/>
      </c>
      <c r="BN24" s="116" t="str">
        <f>IF(tbPayroll[[#This Row],[Employee]]="","",MAX(BP24-tbPayroll[[#This Row],[free]]-AN24-tbPayroll[[#This Row],[401Pre1]],0))</f>
        <v/>
      </c>
      <c r="BO24" s="116" t="str">
        <f>IF(tbPayroll[[#This Row],[Employee]]="","",MAX(BP24-tbPayroll[[#This Row],[free]]-AN24,0))</f>
        <v/>
      </c>
      <c r="BP24" s="116" t="str">
        <f>IF(tbPayroll[[#This Row],[Employee]]="","",
IF(tbPayroll[[#This Row],[employmentDate]]&gt;BP$5,0,AR24+AS24+AT24+AP24))</f>
        <v/>
      </c>
      <c r="BQ24" s="116" t="str">
        <f>IF(tbPayroll[[#This Row],[Employee]]="","",BP24-SUM(AU24:AZ24)-AO24-AN24-BG24-BH24)</f>
        <v/>
      </c>
      <c r="BR24" s="417"/>
      <c r="BS24" s="192"/>
      <c r="BT24" s="192"/>
      <c r="BU24" s="192"/>
      <c r="BV24" s="193"/>
      <c r="BW24" s="116" t="str">
        <f>IF(tbPayroll[[#This Row],[Employee]]="","",
CQ24 &amp; " | " &amp; CR24&amp; " | " &amp; CS24
)</f>
        <v/>
      </c>
      <c r="BX24" s="116" t="str">
        <f>IF(tbPayroll[[#This Row],[Employee]]="","",
IF(tbPayroll[[#This Row],[employmentDate]]&gt;CV$5,0,
ROUND(IF(tbPayroll[[#This Row],[IncomeBase]]=dSalaried,IF(BS24&lt;&gt;"",BS24,tbPayroll[[#This Row],[EmpWage]]),CQ24*IF(BS24&lt;&gt;"",BS24,tbPayroll[[#This Row],[EmpWage]])),2)))</f>
        <v/>
      </c>
      <c r="BY24" s="116" t="str">
        <f>IF(tbPayroll[[#This Row],[Employee]]="","",
IF(tbPayroll[[#This Row],[employmentDate]]&gt;CV$5,0,
ROUND(CR24*tbPayroll[[#This Row],[overrrate]]*
IF(BS24&lt;&gt;"",BS24,tbPayroll[[#This Row],[EmpWage]])/IF(tbPayroll[[#This Row],[IncomeBase]]=dSalaried,MAX(tbPayroll[[#This Row],[regularwork]],1),1),2)
))</f>
        <v/>
      </c>
      <c r="BZ24" s="116" t="str">
        <f>IF(tbPayroll[[#This Row],[Employee]]="","",
IF(tbPayroll[[#This Row],[employmentDate]]&gt;CV$5,0,
ROUND(CS24*
IFERROR(BX24/CQ24,0),2
)))</f>
        <v/>
      </c>
      <c r="CA24" s="116" t="str">
        <f>IF(tbPayroll[[#This Row],[Employee]]="","",
tbPayroll[[#This Row],[exState]]*
(tbPayroll[[#This Row],[stateAddDedu]]+ROUND(
MAX(CT24-tbPayroll[[#This Row],[persExemp]],0)*tbPayroll[[#This Row],[stateTax]],dRound))
)</f>
        <v/>
      </c>
      <c r="CB24" s="116" t="str">
        <f>IF(tbPayroll[[#This Row],[Employee]]="","",
(ROUND(
MAX(CT24-tbPayroll[[#This Row],[persExemp]],0)*tbPayroll[[#This Row],[dLocal]],dRound))
)</f>
        <v/>
      </c>
      <c r="CC24" s="116" t="str">
        <f>IF(tbPayroll[[#This Row],[Employee]]="","",
(ROUND(
MAX(CT24-tbPayroll[[#This Row],[persExemp]],0)*tbPayroll[[#This Row],[dCity]],dRound))
)</f>
        <v/>
      </c>
      <c r="CD24" s="116" t="str" cm="1">
        <f t="array" aca="1" ref="CD24" ca="1">IF(tbPayroll[[#This Row],[idx]]="","",
IF(CG24=0,0,
ROUND(tbPayroll[[#This Row],[exFed]]*
MAX(
((CP24-INDEX(INDIRECT(tbPayroll[[#This Row],[fedPrefix]]&amp;CHOOSE(tbPayroll[[#This Row],[fedStatus]],"SingleWage","JointlyWage","SingleWage","HeadWage")),CG24))*
INDEX(INDIRECT(tbPayroll[[#This Row],[fedPrefix]]&amp;"Perc"),CG24)+
INDEX(INDIRECT(tbPayroll[[#This Row],[fedPrefix]]&amp;CHOOSE(tbPayroll[[#This Row],[fedStatus]],"SingleHold","JointlyHold","SingleHold","HeadHold")),CG24))/dPeriods
- IF(tbPayroll[[#This Row],[isFormSent]]="Yes",tbPayroll[[#This Row],[isFormStep3]],0),0)
+tbPayroll[[#This Row],[isFormStep4c]],dFEDRound)
)
)</f>
        <v/>
      </c>
      <c r="CE24" s="116" t="str">
        <f>IF(tbPayroll[[#This Row],[idx]]="","",
ROUND(tbPayroll[[#This Row],[exSS]]*
IF(SUMIFS($AM24:$BMK24,$AM$3:$BMK$3,"&lt;"&amp;CE$3,$AM$2:$BMK$2,CE$2) +ssTax*CU24 &lt;ssTax*ssMax,
ssTax*CU24,
MAX(ssTax*ssMax-SUMIFS($AM24:$BMK24,$AM$3:$BMK$3,"&lt;"&amp;CE$3,$AM$2:$BMK$2,CE$2),0)),
2)
)</f>
        <v/>
      </c>
      <c r="CF24" s="116" t="str">
        <f>IF(tbPayroll[[#This Row],[idx]]="","",IF(CG24=0,0,ROUND(tbPayroll[[#This Row],[exMedi]]*mediTax*CU24+CO24*mediMax,2)))</f>
        <v/>
      </c>
      <c r="CG24" s="116" t="str">
        <f ca="1">IF(tbPayroll[[#This Row],[idx]]="","",IFERROR(MATCH(CP24,INDIRECT(tbPayroll[[#This Row],[fedPrefix]]&amp;CHOOSE(tbPayroll[[#This Row],[fedStatus]],"SingleWage","JointlyWage","SingleWage","HeadWage")),1),0))</f>
        <v/>
      </c>
      <c r="CH24" s="116"/>
      <c r="CI24" s="116" t="str">
        <f>IF(tbPayroll[[#This Row],[idx]]="","",
ROUND(tbPayroll[[#This Row],[401Roth]]*IF(SUMIFS($AM24:$BMK24,$AM$3:$BMK$3,"&lt;"&amp;CV$3,$AM$2:$BMK$2,CV$2)+BP24&lt;compensationCap,
CV24,
MAX(compensationCap-SUMIFS($AM24:$BMK24,$AM$3:$BMK$3,"&lt;"&amp;CV$3,$AM$2:$BMK$2,CV$2),0)),2))</f>
        <v/>
      </c>
      <c r="CJ24" s="116" t="str">
        <f>IF(tbPayroll[[#This Row],[idx]]="","",
ROUND(tbPayroll[[#This Row],[401PreTax]]*IF(SUMIFS($AM24:$BMK24,$AM$3:$BMK$3,"&lt;"&amp;CV$3,$AM$2:$BMK$2,CV$2)+BP24&lt;compensationCap,
CV24,
MAX(compensationCap-SUMIFS($AM24:$BMK24,$AM$3:$BMK$3,"&lt;"&amp;CV$3,$AM$2:$BMK$2,CV$2),0)),2))</f>
        <v/>
      </c>
      <c r="CK24" s="116" t="str">
        <f>IF(tbPayroll[[#This Row],[idx]]="","",
ROUND((tbPayroll[[#This Row],[401T1p]]*tbPayroll[[#This Row],[401T1Cap]]+tbPayroll[[#This Row],[401T2p]]*tbPayroll[[#This Row],[401T2Cap]])*IF(SUMIFS($AM24:$BMK24,$AM$3:$BMK$3,"&lt;"&amp;CV$3,$AM$2:$BMK$2,CV$2)+BP24&lt;compensationCap,
CV24,
MAX(compensationCap-SUMIFS($AM24:$BMK24,$AM$3:$BMK$3,"&lt;"&amp;CV$3,$AM$2:$BMK$2,CV$2),0)),2))</f>
        <v/>
      </c>
      <c r="CL24" s="116" t="str">
        <f>IF(tbPayroll[[#This Row],[idx]]="","",
IF(CK24=0,0,
ROUND(IF(SUMIFS($AM24:$BMK24,$AM$3:$BMK$3,"&lt;"&amp;CN$3,$AM$2:$BMK$2,"&gt;="&amp;CL$2,$AM$2:$BMK$2,"&lt;="&amp;CN$2)+CI24+CJ24+CK24&lt;tbPayroll[[#This Row],[401EmperLimit]],
CK24,
MAX((tbPayroll[[#This Row],[401EmperLimit]]-SUMIFS($AM24:$BMK24,$AM$3:$BMK$3,"&lt;"&amp;CN$3,$AM$2:$BMK$2,"&gt;="&amp;CL$2,$AM$2:$BMK$2,"&lt;="&amp;CN$2)),0)),2)))</f>
        <v/>
      </c>
      <c r="CM24" s="116" t="str">
        <f>IF(tbPayroll[[#This Row],[idx]]="","",
IF(CJ24=0,0,
ROUND(IF(SUMIFS($AM24:$BMK24,$AM$3:$BMK$3,"&lt;"&amp;CN$3,$AM$2:$BMK$2,CN$2)+CI24+SUMIFS($AM24:$BMK24,$AM$3:$BMK$3,"&lt;"&amp;CM$3,$AM$2:$BMK$2,CM$2)+CJ24&lt;tbPayroll[[#This Row],[401ContriLimit]],
CJ24,
CJ24/(CI24+CJ24)*
(tbPayroll[[#This Row],[401ContriLimit]]-SUMIFS($AM24:$BMK24,$AM$3:$BMK$3,"&lt;"&amp;CN$3,$AM$2:$BMK$2,CN$2)-SUMIFS($AM24:$BMK24,$AM$3:$BMK$3,"&lt;"&amp;CM$3,$AM$2:$BMK$2,CM$2))),2)))</f>
        <v/>
      </c>
      <c r="CN24" s="116" t="str">
        <f>IF(tbPayroll[[#This Row],[idx]]="","",
IF(CI24=0,0,
ROUND(IF(SUMIFS($AM24:$BMK24,$AM$3:$BMK$3,"&lt;"&amp;CN$3,$AM$2:$BMK$2,CN$2)+CI24+SUMIFS($AM24:$BMK24,$AM$3:$BMK$3,"&lt;"&amp;CM$3,$AM$2:$BMK$2,CM$2)+CJ24&lt;tbPayroll[[#This Row],[401ContriLimit]],
CI24,
CI24/(CI24+CJ24)*
(tbPayroll[[#This Row],[401ContriLimit]]-SUMIFS($AM24:$BMK24,$AM$3:$BMK$3,"&lt;"&amp;CN$3,$AM$2:$BMK$2,CN$2)-SUMIFS($AM24:$BMK24,$AM$3:$BMK$3,"&lt;"&amp;CM$3,$AM$2:$BMK$2,CM$2))),2)
))</f>
        <v/>
      </c>
      <c r="CO24" s="116" t="str" cm="1">
        <f t="array" ref="CO24">IF(tbPayroll[[#This Row],[idx]]="","",
IF(CG24=0,0,
MAX(SUMIFS($AM24:$BMK24,$AM$3:$BMK$3,"&lt;="&amp;CU$3,$AM$2:$BMK$2,CU$2)-INDEX(mediAddTable,tbPayroll[[#This Row],[fedStatus]]),0)-
SUMIFS($AM24:$BMK24,$AM$3:$BMK$3,"&lt;"&amp;CU$3,$AM$2:$BMK$2,CO$2)
))</f>
        <v/>
      </c>
      <c r="CP24" s="116" t="str">
        <f>IF(tbPayroll[[#This Row],[idx]]="","",
ROUND(MAX(CT24*dPeriods+tbPayroll[[#This Row],[adjustedAmount]],0),dFEDRound))</f>
        <v/>
      </c>
      <c r="CQ24" s="116" t="str">
        <f>IF(tbPayroll[[#This Row],[idx]]="","",
ROUND(IF(hoursMode="Daily",
SUMIFS(Hours!$J23:$BDM23,Hours!$J$2:$BDM$2,"&gt;="&amp;BS$5,Hours!$J$2:$BDM$2,"&lt;="&amp;CV$5,Hours!$J$5:$BDM$5,dRegularName),
SUMIFS(Hours!$J23:$BDM23,Hours!$J$1:$BDM$1,CR$3,Hours!$J$5:$BDM$5,dRegularName)
),2))</f>
        <v/>
      </c>
      <c r="CR24" s="116" t="str">
        <f>IF(tbPayroll[[#This Row],[idx]]="","",
IF(hoursMode="Daily",
SUMIFS(Hours!$J23:$BDM23,Hours!$J$2:$BDM$2,"&gt;="&amp;BS$5,Hours!$J$2:$BDM$2,"&lt;="&amp;CV$5,Hours!$J$5:$BDM$5,dOvertimeName),
SUMIFS(Hours!$J23:$BDM23,Hours!$J$1:$BDM$1,CR$3,Hours!$J$5:$BDM$5,dOvertimeName)
))</f>
        <v/>
      </c>
      <c r="CS24" s="116" t="str">
        <f>IF(tbPayroll[[#This Row],[idx]]="","",
IF(hoursMode="Daily",
SUMIFS(Hours!$J23:$BDM23,Hours!$J$2:$BDM$2,"&gt;="&amp;BS$5,Hours!$J$2:$BDM$2,"&lt;="&amp;CV$5,Hours!$J$5:$BDM$5,dVacationName),
SUMIFS(Hours!$J23:$BDM23,Hours!$J$1:$BDM$1,CR$3,Hours!$J$5:$BDM$5,dVacationName)
))</f>
        <v/>
      </c>
      <c r="CT24" s="116" t="str">
        <f>IF(tbPayroll[[#This Row],[Employee]]="","",MAX(CV24-tbPayroll[[#This Row],[free]]-BT24-CM24,0))</f>
        <v/>
      </c>
      <c r="CU24" s="116" t="str">
        <f>IF(tbPayroll[[#This Row],[Employee]]="","",MAX(CV24-tbPayroll[[#This Row],[free]]-BT24,0))</f>
        <v/>
      </c>
      <c r="CV24" s="116" t="str">
        <f>IF(tbPayroll[[#This Row],[Employee]]="","",
IF(tbPayroll[[#This Row],[employmentDate]]&gt;CV$5,0,BX24+BY24+BZ24+BV24))</f>
        <v/>
      </c>
      <c r="CW24" s="116" t="str">
        <f>IF(tbPayroll[[#This Row],[Employee]]="","",CV24-SUM(CA24:CF24)-BU24-BT24-CM24-CN24)</f>
        <v/>
      </c>
      <c r="CX24" s="417"/>
      <c r="CY24" s="192"/>
      <c r="CZ24" s="192"/>
      <c r="DA24" s="192"/>
      <c r="DB24" s="193"/>
      <c r="DC24" s="116" t="str">
        <f>IF(tbPayroll[[#This Row],[Employee]]="","",
DW24 &amp; " | " &amp; DX24&amp; " | " &amp; DY24
)</f>
        <v/>
      </c>
      <c r="DD24" s="116" t="str">
        <f>IF(tbPayroll[[#This Row],[Employee]]="","",
IF(tbPayroll[[#This Row],[employmentDate]]&gt;EB$5,0,
ROUND(IF(tbPayroll[[#This Row],[IncomeBase]]=dSalaried,IF(CY24&lt;&gt;"",CY24,tbPayroll[[#This Row],[EmpWage]]),DW24*IF(CY24&lt;&gt;"",CY24,tbPayroll[[#This Row],[EmpWage]])),2)))</f>
        <v/>
      </c>
      <c r="DE24" s="116" t="str">
        <f>IF(tbPayroll[[#This Row],[Employee]]="","",
IF(tbPayroll[[#This Row],[employmentDate]]&gt;EB$5,0,
ROUND(DX24*tbPayroll[[#This Row],[overrrate]]*
IF(CY24&lt;&gt;"",CY24,tbPayroll[[#This Row],[EmpWage]])/IF(tbPayroll[[#This Row],[IncomeBase]]=dSalaried,MAX(tbPayroll[[#This Row],[regularwork]],1),1),2)
))</f>
        <v/>
      </c>
      <c r="DF24" s="116" t="str">
        <f>IF(tbPayroll[[#This Row],[Employee]]="","",
IF(tbPayroll[[#This Row],[employmentDate]]&gt;EB$5,0,
ROUND(DY24*
IFERROR(DD24/DW24,0),2
)))</f>
        <v/>
      </c>
      <c r="DG24" s="116" t="str">
        <f>IF(tbPayroll[[#This Row],[Employee]]="","",
tbPayroll[[#This Row],[exState]]*
(tbPayroll[[#This Row],[stateAddDedu]]+ROUND(
MAX(DZ24-tbPayroll[[#This Row],[persExemp]],0)*tbPayroll[[#This Row],[stateTax]],dRound))
)</f>
        <v/>
      </c>
      <c r="DH24" s="116" t="str">
        <f>IF(tbPayroll[[#This Row],[Employee]]="","",
(ROUND(
MAX(DZ24-tbPayroll[[#This Row],[persExemp]],0)*tbPayroll[[#This Row],[dLocal]],dRound))
)</f>
        <v/>
      </c>
      <c r="DI24" s="116" t="str">
        <f>IF(tbPayroll[[#This Row],[Employee]]="","",
(ROUND(
MAX(DZ24-tbPayroll[[#This Row],[persExemp]],0)*tbPayroll[[#This Row],[dCity]],dRound))
)</f>
        <v/>
      </c>
      <c r="DJ24" s="116" t="str" cm="1">
        <f t="array" aca="1" ref="DJ24" ca="1">IF(tbPayroll[[#This Row],[idx]]="","",
IF(DM24=0,0,
ROUND(tbPayroll[[#This Row],[exFed]]*
MAX(
((DV24-INDEX(INDIRECT(tbPayroll[[#This Row],[fedPrefix]]&amp;CHOOSE(tbPayroll[[#This Row],[fedStatus]],"SingleWage","JointlyWage","SingleWage","HeadWage")),DM24))*
INDEX(INDIRECT(tbPayroll[[#This Row],[fedPrefix]]&amp;"Perc"),DM24)+
INDEX(INDIRECT(tbPayroll[[#This Row],[fedPrefix]]&amp;CHOOSE(tbPayroll[[#This Row],[fedStatus]],"SingleHold","JointlyHold","SingleHold","HeadHold")),DM24))/dPeriods
- IF(tbPayroll[[#This Row],[isFormSent]]="Yes",tbPayroll[[#This Row],[isFormStep3]],0),0)
+tbPayroll[[#This Row],[isFormStep4c]],dFEDRound)
)
)</f>
        <v/>
      </c>
      <c r="DK24" s="116" t="str">
        <f>IF(tbPayroll[[#This Row],[idx]]="","",
ROUND(tbPayroll[[#This Row],[exSS]]*
IF(SUMIFS($AM24:$BMK24,$AM$3:$BMK$3,"&lt;"&amp;DK$3,$AM$2:$BMK$2,DK$2) +ssTax*EA24 &lt;ssTax*ssMax,
ssTax*EA24,
MAX(ssTax*ssMax-SUMIFS($AM24:$BMK24,$AM$3:$BMK$3,"&lt;"&amp;DK$3,$AM$2:$BMK$2,DK$2),0)),
2)
)</f>
        <v/>
      </c>
      <c r="DL24" s="116" t="str">
        <f>IF(tbPayroll[[#This Row],[idx]]="","",IF(DM24=0,0,ROUND(tbPayroll[[#This Row],[exMedi]]*mediTax*EA24+DU24*mediMax,2)))</f>
        <v/>
      </c>
      <c r="DM24" s="116" t="str">
        <f ca="1">IF(tbPayroll[[#This Row],[idx]]="","",IFERROR(MATCH(DV24,INDIRECT(tbPayroll[[#This Row],[fedPrefix]]&amp;CHOOSE(tbPayroll[[#This Row],[fedStatus]],"SingleWage","JointlyWage","SingleWage","HeadWage")),1),0))</f>
        <v/>
      </c>
      <c r="DN24" s="116"/>
      <c r="DO24" s="116" t="str">
        <f>IF(tbPayroll[[#This Row],[idx]]="","",
ROUND(tbPayroll[[#This Row],[401Roth]]*IF(SUMIFS($AM24:$BMK24,$AM$3:$BMK$3,"&lt;"&amp;EB$3,$AM$2:$BMK$2,EB$2)+CV24&lt;compensationCap,
EB24,
MAX(compensationCap-SUMIFS($AM24:$BMK24,$AM$3:$BMK$3,"&lt;"&amp;EB$3,$AM$2:$BMK$2,EB$2),0)),2))</f>
        <v/>
      </c>
      <c r="DP24" s="116" t="str">
        <f>IF(tbPayroll[[#This Row],[idx]]="","",
ROUND(tbPayroll[[#This Row],[401PreTax]]*IF(SUMIFS($AM24:$BMK24,$AM$3:$BMK$3,"&lt;"&amp;EB$3,$AM$2:$BMK$2,EB$2)+CV24&lt;compensationCap,
EB24,
MAX(compensationCap-SUMIFS($AM24:$BMK24,$AM$3:$BMK$3,"&lt;"&amp;EB$3,$AM$2:$BMK$2,EB$2),0)),2))</f>
        <v/>
      </c>
      <c r="DQ24" s="116" t="str">
        <f>IF(tbPayroll[[#This Row],[idx]]="","",
ROUND((tbPayroll[[#This Row],[401T1p]]*tbPayroll[[#This Row],[401T1Cap]]+tbPayroll[[#This Row],[401T2p]]*tbPayroll[[#This Row],[401T2Cap]])*IF(SUMIFS($AM24:$BMK24,$AM$3:$BMK$3,"&lt;"&amp;EB$3,$AM$2:$BMK$2,EB$2)+CV24&lt;compensationCap,
EB24,
MAX(compensationCap-SUMIFS($AM24:$BMK24,$AM$3:$BMK$3,"&lt;"&amp;EB$3,$AM$2:$BMK$2,EB$2),0)),2))</f>
        <v/>
      </c>
      <c r="DR24" s="116" t="str">
        <f>IF(tbPayroll[[#This Row],[idx]]="","",
IF(DQ24=0,0,
ROUND(IF(SUMIFS($AM24:$BMK24,$AM$3:$BMK$3,"&lt;"&amp;DT$3,$AM$2:$BMK$2,"&gt;="&amp;DR$2,$AM$2:$BMK$2,"&lt;="&amp;DT$2)+DO24+DP24+DQ24&lt;tbPayroll[[#This Row],[401EmperLimit]],
DQ24,
MAX((tbPayroll[[#This Row],[401EmperLimit]]-SUMIFS($AM24:$BMK24,$AM$3:$BMK$3,"&lt;"&amp;DT$3,$AM$2:$BMK$2,"&gt;="&amp;DR$2,$AM$2:$BMK$2,"&lt;="&amp;DT$2)),0)),2)))</f>
        <v/>
      </c>
      <c r="DS24" s="116" t="str">
        <f>IF(tbPayroll[[#This Row],[idx]]="","",
IF(DP24=0,0,
ROUND(IF(SUMIFS($AM24:$BMK24,$AM$3:$BMK$3,"&lt;"&amp;DT$3,$AM$2:$BMK$2,DT$2)+DO24+SUMIFS($AM24:$BMK24,$AM$3:$BMK$3,"&lt;"&amp;DS$3,$AM$2:$BMK$2,DS$2)+DP24&lt;tbPayroll[[#This Row],[401ContriLimit]],
DP24,
DP24/(DO24+DP24)*
(tbPayroll[[#This Row],[401ContriLimit]]-SUMIFS($AM24:$BMK24,$AM$3:$BMK$3,"&lt;"&amp;DT$3,$AM$2:$BMK$2,DT$2)-SUMIFS($AM24:$BMK24,$AM$3:$BMK$3,"&lt;"&amp;DS$3,$AM$2:$BMK$2,DS$2))),2)))</f>
        <v/>
      </c>
      <c r="DT24" s="116" t="str">
        <f>IF(tbPayroll[[#This Row],[idx]]="","",
IF(DO24=0,0,
ROUND(IF(SUMIFS($AM24:$BMK24,$AM$3:$BMK$3,"&lt;"&amp;DT$3,$AM$2:$BMK$2,DT$2)+DO24+SUMIFS($AM24:$BMK24,$AM$3:$BMK$3,"&lt;"&amp;DS$3,$AM$2:$BMK$2,DS$2)+DP24&lt;tbPayroll[[#This Row],[401ContriLimit]],
DO24,
DO24/(DO24+DP24)*
(tbPayroll[[#This Row],[401ContriLimit]]-SUMIFS($AM24:$BMK24,$AM$3:$BMK$3,"&lt;"&amp;DT$3,$AM$2:$BMK$2,DT$2)-SUMIFS($AM24:$BMK24,$AM$3:$BMK$3,"&lt;"&amp;DS$3,$AM$2:$BMK$2,DS$2))),2)
))</f>
        <v/>
      </c>
      <c r="DU24" s="116" t="str" cm="1">
        <f t="array" ref="DU24">IF(tbPayroll[[#This Row],[idx]]="","",
IF(DM24=0,0,
MAX(SUMIFS($AM24:$BMK24,$AM$3:$BMK$3,"&lt;="&amp;EA$3,$AM$2:$BMK$2,EA$2)-INDEX(mediAddTable,tbPayroll[[#This Row],[fedStatus]]),0)-
SUMIFS($AM24:$BMK24,$AM$3:$BMK$3,"&lt;"&amp;EA$3,$AM$2:$BMK$2,DU$2)
))</f>
        <v/>
      </c>
      <c r="DV24" s="116" t="str">
        <f>IF(tbPayroll[[#This Row],[idx]]="","",
ROUND(MAX(DZ24*dPeriods+tbPayroll[[#This Row],[adjustedAmount]],0),dFEDRound))</f>
        <v/>
      </c>
      <c r="DW24" s="116" t="str">
        <f>IF(tbPayroll[[#This Row],[idx]]="","",
ROUND(IF(hoursMode="Daily",
SUMIFS(Hours!$J23:$BDM23,Hours!$J$2:$BDM$2,"&gt;="&amp;CY$5,Hours!$J$2:$BDM$2,"&lt;="&amp;EB$5,Hours!$J$5:$BDM$5,dRegularName),
SUMIFS(Hours!$J23:$BDM23,Hours!$J$1:$BDM$1,DX$3,Hours!$J$5:$BDM$5,dRegularName)
),2))</f>
        <v/>
      </c>
      <c r="DX24" s="116" t="str">
        <f>IF(tbPayroll[[#This Row],[idx]]="","",
IF(hoursMode="Daily",
SUMIFS(Hours!$J23:$BDM23,Hours!$J$2:$BDM$2,"&gt;="&amp;CY$5,Hours!$J$2:$BDM$2,"&lt;="&amp;EB$5,Hours!$J$5:$BDM$5,dOvertimeName),
SUMIFS(Hours!$J23:$BDM23,Hours!$J$1:$BDM$1,DX$3,Hours!$J$5:$BDM$5,dOvertimeName)
))</f>
        <v/>
      </c>
      <c r="DY24" s="116" t="str">
        <f>IF(tbPayroll[[#This Row],[idx]]="","",
IF(hoursMode="Daily",
SUMIFS(Hours!$J23:$BDM23,Hours!$J$2:$BDM$2,"&gt;="&amp;CY$5,Hours!$J$2:$BDM$2,"&lt;="&amp;EB$5,Hours!$J$5:$BDM$5,dVacationName),
SUMIFS(Hours!$J23:$BDM23,Hours!$J$1:$BDM$1,DX$3,Hours!$J$5:$BDM$5,dVacationName)
))</f>
        <v/>
      </c>
      <c r="DZ24" s="116" t="str">
        <f>IF(tbPayroll[[#This Row],[Employee]]="","",MAX(EB24-tbPayroll[[#This Row],[free]]-CZ24-DS24,0))</f>
        <v/>
      </c>
      <c r="EA24" s="116" t="str">
        <f>IF(tbPayroll[[#This Row],[Employee]]="","",MAX(EB24-tbPayroll[[#This Row],[free]]-CZ24,0))</f>
        <v/>
      </c>
      <c r="EB24" s="116" t="str">
        <f>IF(tbPayroll[[#This Row],[Employee]]="","",
IF(tbPayroll[[#This Row],[employmentDate]]&gt;EB$5,0,DD24+DE24+DF24+DB24))</f>
        <v/>
      </c>
      <c r="EC24" s="116" t="str">
        <f>IF(tbPayroll[[#This Row],[Employee]]="","",EB24-SUM(DG24:DL24)-DA24-CZ24-DS24-DT24)</f>
        <v/>
      </c>
      <c r="ED24" s="417"/>
      <c r="EE24" s="192"/>
      <c r="EF24" s="192"/>
      <c r="EG24" s="192"/>
      <c r="EH24" s="193"/>
      <c r="EI24" s="116" t="str">
        <f>IF(tbPayroll[[#This Row],[Employee]]="","",
FC24 &amp; " | " &amp; FD24&amp; " | " &amp; FE24
)</f>
        <v/>
      </c>
      <c r="EJ24" s="116" t="str">
        <f>IF(tbPayroll[[#This Row],[Employee]]="","",
IF(tbPayroll[[#This Row],[employmentDate]]&gt;FH$5,0,
ROUND(IF(tbPayroll[[#This Row],[IncomeBase]]=dSalaried,IF(EE24&lt;&gt;"",EE24,tbPayroll[[#This Row],[EmpWage]]),FC24*IF(EE24&lt;&gt;"",EE24,tbPayroll[[#This Row],[EmpWage]])),2)))</f>
        <v/>
      </c>
      <c r="EK24" s="116" t="str">
        <f>IF(tbPayroll[[#This Row],[Employee]]="","",
IF(tbPayroll[[#This Row],[employmentDate]]&gt;FH$5,0,
ROUND(FD24*tbPayroll[[#This Row],[overrrate]]*
IF(EE24&lt;&gt;"",EE24,tbPayroll[[#This Row],[EmpWage]])/IF(tbPayroll[[#This Row],[IncomeBase]]=dSalaried,MAX(tbPayroll[[#This Row],[regularwork]],1),1),2)
))</f>
        <v/>
      </c>
      <c r="EL24" s="116" t="str">
        <f>IF(tbPayroll[[#This Row],[Employee]]="","",
IF(tbPayroll[[#This Row],[employmentDate]]&gt;FH$5,0,
ROUND(FE24*
IFERROR(EJ24/FC24,0),2
)))</f>
        <v/>
      </c>
      <c r="EM24" s="116" t="str">
        <f>IF(tbPayroll[[#This Row],[Employee]]="","",
tbPayroll[[#This Row],[exState]]*
(tbPayroll[[#This Row],[stateAddDedu]]+ROUND(
MAX(FF24-tbPayroll[[#This Row],[persExemp]],0)*tbPayroll[[#This Row],[stateTax]],dRound))
)</f>
        <v/>
      </c>
      <c r="EN24" s="116" t="str">
        <f>IF(tbPayroll[[#This Row],[Employee]]="","",
(ROUND(
MAX(FF24-tbPayroll[[#This Row],[persExemp]],0)*tbPayroll[[#This Row],[dLocal]],dRound))
)</f>
        <v/>
      </c>
      <c r="EO24" s="116" t="str">
        <f>IF(tbPayroll[[#This Row],[Employee]]="","",
(ROUND(
MAX(FF24-tbPayroll[[#This Row],[persExemp]],0)*tbPayroll[[#This Row],[dCity]],dRound))
)</f>
        <v/>
      </c>
      <c r="EP24" s="116" t="str" cm="1">
        <f t="array" aca="1" ref="EP24" ca="1">IF(tbPayroll[[#This Row],[idx]]="","",
IF(ES24=0,0,
ROUND(tbPayroll[[#This Row],[exFed]]*
MAX(
((FB24-INDEX(INDIRECT(tbPayroll[[#This Row],[fedPrefix]]&amp;CHOOSE(tbPayroll[[#This Row],[fedStatus]],"SingleWage","JointlyWage","SingleWage","HeadWage")),ES24))*
INDEX(INDIRECT(tbPayroll[[#This Row],[fedPrefix]]&amp;"Perc"),ES24)+
INDEX(INDIRECT(tbPayroll[[#This Row],[fedPrefix]]&amp;CHOOSE(tbPayroll[[#This Row],[fedStatus]],"SingleHold","JointlyHold","SingleHold","HeadHold")),ES24))/dPeriods
- IF(tbPayroll[[#This Row],[isFormSent]]="Yes",tbPayroll[[#This Row],[isFormStep3]],0),0)
+tbPayroll[[#This Row],[isFormStep4c]],dFEDRound)
)
)</f>
        <v/>
      </c>
      <c r="EQ24" s="116" t="str">
        <f>IF(tbPayroll[[#This Row],[idx]]="","",
ROUND(tbPayroll[[#This Row],[exSS]]*
IF(SUMIFS($AM24:$BMK24,$AM$3:$BMK$3,"&lt;"&amp;EQ$3,$AM$2:$BMK$2,EQ$2) +ssTax*FG24 &lt;ssTax*ssMax,
ssTax*FG24,
MAX(ssTax*ssMax-SUMIFS($AM24:$BMK24,$AM$3:$BMK$3,"&lt;"&amp;EQ$3,$AM$2:$BMK$2,EQ$2),0)),
2)
)</f>
        <v/>
      </c>
      <c r="ER24" s="116" t="str">
        <f>IF(tbPayroll[[#This Row],[idx]]="","",IF(ES24=0,0,ROUND(tbPayroll[[#This Row],[exMedi]]*mediTax*FG24+FA24*mediMax,2)))</f>
        <v/>
      </c>
      <c r="ES24" s="116" t="str">
        <f ca="1">IF(tbPayroll[[#This Row],[idx]]="","",IFERROR(MATCH(FB24,INDIRECT(tbPayroll[[#This Row],[fedPrefix]]&amp;CHOOSE(tbPayroll[[#This Row],[fedStatus]],"SingleWage","JointlyWage","SingleWage","HeadWage")),1),0))</f>
        <v/>
      </c>
      <c r="ET24" s="116"/>
      <c r="EU24" s="116" t="str">
        <f>IF(tbPayroll[[#This Row],[idx]]="","",
ROUND(tbPayroll[[#This Row],[401Roth]]*IF(SUMIFS($AM24:$BMK24,$AM$3:$BMK$3,"&lt;"&amp;FH$3,$AM$2:$BMK$2,FH$2)+EB24&lt;compensationCap,
FH24,
MAX(compensationCap-SUMIFS($AM24:$BMK24,$AM$3:$BMK$3,"&lt;"&amp;FH$3,$AM$2:$BMK$2,FH$2),0)),2))</f>
        <v/>
      </c>
      <c r="EV24" s="116" t="str">
        <f>IF(tbPayroll[[#This Row],[idx]]="","",
ROUND(tbPayroll[[#This Row],[401PreTax]]*IF(SUMIFS($AM24:$BMK24,$AM$3:$BMK$3,"&lt;"&amp;FH$3,$AM$2:$BMK$2,FH$2)+EB24&lt;compensationCap,
FH24,
MAX(compensationCap-SUMIFS($AM24:$BMK24,$AM$3:$BMK$3,"&lt;"&amp;FH$3,$AM$2:$BMK$2,FH$2),0)),2))</f>
        <v/>
      </c>
      <c r="EW24" s="116" t="str">
        <f>IF(tbPayroll[[#This Row],[idx]]="","",
ROUND((tbPayroll[[#This Row],[401T1p]]*tbPayroll[[#This Row],[401T1Cap]]+tbPayroll[[#This Row],[401T2p]]*tbPayroll[[#This Row],[401T2Cap]])*IF(SUMIFS($AM24:$BMK24,$AM$3:$BMK$3,"&lt;"&amp;FH$3,$AM$2:$BMK$2,FH$2)+EB24&lt;compensationCap,
FH24,
MAX(compensationCap-SUMIFS($AM24:$BMK24,$AM$3:$BMK$3,"&lt;"&amp;FH$3,$AM$2:$BMK$2,FH$2),0)),2))</f>
        <v/>
      </c>
      <c r="EX24" s="116" t="str">
        <f>IF(tbPayroll[[#This Row],[idx]]="","",
IF(EW24=0,0,
ROUND(IF(SUMIFS($AM24:$BMK24,$AM$3:$BMK$3,"&lt;"&amp;EZ$3,$AM$2:$BMK$2,"&gt;="&amp;EX$2,$AM$2:$BMK$2,"&lt;="&amp;EZ$2)+EU24+EV24+EW24&lt;tbPayroll[[#This Row],[401EmperLimit]],
EW24,
MAX((tbPayroll[[#This Row],[401EmperLimit]]-SUMIFS($AM24:$BMK24,$AM$3:$BMK$3,"&lt;"&amp;EZ$3,$AM$2:$BMK$2,"&gt;="&amp;EX$2,$AM$2:$BMK$2,"&lt;="&amp;EZ$2)),0)),2)))</f>
        <v/>
      </c>
      <c r="EY24" s="116" t="str">
        <f>IF(tbPayroll[[#This Row],[idx]]="","",
IF(EV24=0,0,
ROUND(IF(SUMIFS($AM24:$BMK24,$AM$3:$BMK$3,"&lt;"&amp;EZ$3,$AM$2:$BMK$2,EZ$2)+EU24+SUMIFS($AM24:$BMK24,$AM$3:$BMK$3,"&lt;"&amp;EY$3,$AM$2:$BMK$2,EY$2)+EV24&lt;tbPayroll[[#This Row],[401ContriLimit]],
EV24,
EV24/(EU24+EV24)*
(tbPayroll[[#This Row],[401ContriLimit]]-SUMIFS($AM24:$BMK24,$AM$3:$BMK$3,"&lt;"&amp;EZ$3,$AM$2:$BMK$2,EZ$2)-SUMIFS($AM24:$BMK24,$AM$3:$BMK$3,"&lt;"&amp;EY$3,$AM$2:$BMK$2,EY$2))),2)))</f>
        <v/>
      </c>
      <c r="EZ24" s="116" t="str">
        <f>IF(tbPayroll[[#This Row],[idx]]="","",
IF(EU24=0,0,
ROUND(IF(SUMIFS($AM24:$BMK24,$AM$3:$BMK$3,"&lt;"&amp;EZ$3,$AM$2:$BMK$2,EZ$2)+EU24+SUMIFS($AM24:$BMK24,$AM$3:$BMK$3,"&lt;"&amp;EY$3,$AM$2:$BMK$2,EY$2)+EV24&lt;tbPayroll[[#This Row],[401ContriLimit]],
EU24,
EU24/(EU24+EV24)*
(tbPayroll[[#This Row],[401ContriLimit]]-SUMIFS($AM24:$BMK24,$AM$3:$BMK$3,"&lt;"&amp;EZ$3,$AM$2:$BMK$2,EZ$2)-SUMIFS($AM24:$BMK24,$AM$3:$BMK$3,"&lt;"&amp;EY$3,$AM$2:$BMK$2,EY$2))),2)
))</f>
        <v/>
      </c>
      <c r="FA24" s="116" t="str" cm="1">
        <f t="array" ref="FA24">IF(tbPayroll[[#This Row],[idx]]="","",
IF(ES24=0,0,
MAX(SUMIFS($AM24:$BMK24,$AM$3:$BMK$3,"&lt;="&amp;FG$3,$AM$2:$BMK$2,FG$2)-INDEX(mediAddTable,tbPayroll[[#This Row],[fedStatus]]),0)-
SUMIFS($AM24:$BMK24,$AM$3:$BMK$3,"&lt;"&amp;FG$3,$AM$2:$BMK$2,FA$2)
))</f>
        <v/>
      </c>
      <c r="FB24" s="116" t="str">
        <f>IF(tbPayroll[[#This Row],[idx]]="","",
ROUND(MAX(FF24*dPeriods+tbPayroll[[#This Row],[adjustedAmount]],0),dFEDRound))</f>
        <v/>
      </c>
      <c r="FC24" s="116" t="str">
        <f>IF(tbPayroll[[#This Row],[idx]]="","",
ROUND(IF(hoursMode="Daily",
SUMIFS(Hours!$J23:$BDM23,Hours!$J$2:$BDM$2,"&gt;="&amp;EE$5,Hours!$J$2:$BDM$2,"&lt;="&amp;FH$5,Hours!$J$5:$BDM$5,dRegularName),
SUMIFS(Hours!$J23:$BDM23,Hours!$J$1:$BDM$1,FD$3,Hours!$J$5:$BDM$5,dRegularName)
),2))</f>
        <v/>
      </c>
      <c r="FD24" s="116" t="str">
        <f>IF(tbPayroll[[#This Row],[idx]]="","",
IF(hoursMode="Daily",
SUMIFS(Hours!$J23:$BDM23,Hours!$J$2:$BDM$2,"&gt;="&amp;EE$5,Hours!$J$2:$BDM$2,"&lt;="&amp;FH$5,Hours!$J$5:$BDM$5,dOvertimeName),
SUMIFS(Hours!$J23:$BDM23,Hours!$J$1:$BDM$1,FD$3,Hours!$J$5:$BDM$5,dOvertimeName)
))</f>
        <v/>
      </c>
      <c r="FE24" s="116" t="str">
        <f>IF(tbPayroll[[#This Row],[idx]]="","",
IF(hoursMode="Daily",
SUMIFS(Hours!$J23:$BDM23,Hours!$J$2:$BDM$2,"&gt;="&amp;EE$5,Hours!$J$2:$BDM$2,"&lt;="&amp;FH$5,Hours!$J$5:$BDM$5,dVacationName),
SUMIFS(Hours!$J23:$BDM23,Hours!$J$1:$BDM$1,FD$3,Hours!$J$5:$BDM$5,dVacationName)
))</f>
        <v/>
      </c>
      <c r="FF24" s="116" t="str">
        <f>IF(tbPayroll[[#This Row],[Employee]]="","",MAX(FH24-tbPayroll[[#This Row],[free]]-EF24-EY24,0))</f>
        <v/>
      </c>
      <c r="FG24" s="116" t="str">
        <f>IF(tbPayroll[[#This Row],[Employee]]="","",MAX(FH24-tbPayroll[[#This Row],[free]]-EF24,0))</f>
        <v/>
      </c>
      <c r="FH24" s="116" t="str">
        <f>IF(tbPayroll[[#This Row],[Employee]]="","",
IF(tbPayroll[[#This Row],[employmentDate]]&gt;FH$5,0,EJ24+EK24+EL24+EH24))</f>
        <v/>
      </c>
      <c r="FI24" s="116" t="str">
        <f>IF(tbPayroll[[#This Row],[Employee]]="","",FH24-SUM(EM24:ER24)-EG24-EF24-EY24-EZ24)</f>
        <v/>
      </c>
      <c r="FJ24" s="417"/>
      <c r="FK24" s="192"/>
      <c r="FL24" s="192"/>
      <c r="FM24" s="192"/>
      <c r="FN24" s="193"/>
      <c r="FO24" s="116" t="str">
        <f>IF(tbPayroll[[#This Row],[Employee]]="","",
GI24 &amp; " | " &amp; GJ24&amp; " | " &amp; GK24
)</f>
        <v/>
      </c>
      <c r="FP24" s="116" t="str">
        <f>IF(tbPayroll[[#This Row],[Employee]]="","",
IF(tbPayroll[[#This Row],[employmentDate]]&gt;GN$5,0,
ROUND(IF(tbPayroll[[#This Row],[IncomeBase]]=dSalaried,IF(FK24&lt;&gt;"",FK24,tbPayroll[[#This Row],[EmpWage]]),GI24*IF(FK24&lt;&gt;"",FK24,tbPayroll[[#This Row],[EmpWage]])),2)))</f>
        <v/>
      </c>
      <c r="FQ24" s="116" t="str">
        <f>IF(tbPayroll[[#This Row],[Employee]]="","",
IF(tbPayroll[[#This Row],[employmentDate]]&gt;GN$5,0,
ROUND(GJ24*tbPayroll[[#This Row],[overrrate]]*
IF(FK24&lt;&gt;"",FK24,tbPayroll[[#This Row],[EmpWage]])/IF(tbPayroll[[#This Row],[IncomeBase]]=dSalaried,MAX(tbPayroll[[#This Row],[regularwork]],1),1),2)
))</f>
        <v/>
      </c>
      <c r="FR24" s="116" t="str">
        <f>IF(tbPayroll[[#This Row],[Employee]]="","",
IF(tbPayroll[[#This Row],[employmentDate]]&gt;GN$5,0,
ROUND(GK24*
IFERROR(FP24/GI24,0),2
)))</f>
        <v/>
      </c>
      <c r="FS24" s="116" t="str">
        <f>IF(tbPayroll[[#This Row],[Employee]]="","",
tbPayroll[[#This Row],[exState]]*
(tbPayroll[[#This Row],[stateAddDedu]]+ROUND(
MAX(GL24-tbPayroll[[#This Row],[persExemp]],0)*tbPayroll[[#This Row],[stateTax]],dRound))
)</f>
        <v/>
      </c>
      <c r="FT24" s="116" t="str">
        <f>IF(tbPayroll[[#This Row],[Employee]]="","",
(ROUND(
MAX(GL24-tbPayroll[[#This Row],[persExemp]],0)*tbPayroll[[#This Row],[dLocal]],dRound))
)</f>
        <v/>
      </c>
      <c r="FU24" s="116" t="str">
        <f>IF(tbPayroll[[#This Row],[Employee]]="","",
(ROUND(
MAX(GL24-tbPayroll[[#This Row],[persExemp]],0)*tbPayroll[[#This Row],[dCity]],dRound))
)</f>
        <v/>
      </c>
      <c r="FV24" s="116" t="str" cm="1">
        <f t="array" aca="1" ref="FV24" ca="1">IF(tbPayroll[[#This Row],[idx]]="","",
IF(FY24=0,0,
ROUND(tbPayroll[[#This Row],[exFed]]*
MAX(
((GH24-INDEX(INDIRECT(tbPayroll[[#This Row],[fedPrefix]]&amp;CHOOSE(tbPayroll[[#This Row],[fedStatus]],"SingleWage","JointlyWage","SingleWage","HeadWage")),FY24))*
INDEX(INDIRECT(tbPayroll[[#This Row],[fedPrefix]]&amp;"Perc"),FY24)+
INDEX(INDIRECT(tbPayroll[[#This Row],[fedPrefix]]&amp;CHOOSE(tbPayroll[[#This Row],[fedStatus]],"SingleHold","JointlyHold","SingleHold","HeadHold")),FY24))/dPeriods
- IF(tbPayroll[[#This Row],[isFormSent]]="Yes",tbPayroll[[#This Row],[isFormStep3]],0),0)
+tbPayroll[[#This Row],[isFormStep4c]],dFEDRound)
)
)</f>
        <v/>
      </c>
      <c r="FW24" s="116" t="str">
        <f>IF(tbPayroll[[#This Row],[idx]]="","",
ROUND(tbPayroll[[#This Row],[exSS]]*
IF(SUMIFS($AM24:$BMK24,$AM$3:$BMK$3,"&lt;"&amp;FW$3,$AM$2:$BMK$2,FW$2) +ssTax*GM24 &lt;ssTax*ssMax,
ssTax*GM24,
MAX(ssTax*ssMax-SUMIFS($AM24:$BMK24,$AM$3:$BMK$3,"&lt;"&amp;FW$3,$AM$2:$BMK$2,FW$2),0)),
2)
)</f>
        <v/>
      </c>
      <c r="FX24" s="116" t="str">
        <f>IF(tbPayroll[[#This Row],[idx]]="","",IF(FY24=0,0,ROUND(tbPayroll[[#This Row],[exMedi]]*mediTax*GM24+GG24*mediMax,2)))</f>
        <v/>
      </c>
      <c r="FY24" s="116" t="str">
        <f ca="1">IF(tbPayroll[[#This Row],[idx]]="","",IFERROR(MATCH(GH24,INDIRECT(tbPayroll[[#This Row],[fedPrefix]]&amp;CHOOSE(tbPayroll[[#This Row],[fedStatus]],"SingleWage","JointlyWage","SingleWage","HeadWage")),1),0))</f>
        <v/>
      </c>
      <c r="FZ24" s="116"/>
      <c r="GA24" s="116" t="str">
        <f>IF(tbPayroll[[#This Row],[idx]]="","",
ROUND(tbPayroll[[#This Row],[401Roth]]*IF(SUMIFS($AM24:$BMK24,$AM$3:$BMK$3,"&lt;"&amp;GN$3,$AM$2:$BMK$2,GN$2)+FH24&lt;compensationCap,
GN24,
MAX(compensationCap-SUMIFS($AM24:$BMK24,$AM$3:$BMK$3,"&lt;"&amp;GN$3,$AM$2:$BMK$2,GN$2),0)),2))</f>
        <v/>
      </c>
      <c r="GB24" s="116" t="str">
        <f>IF(tbPayroll[[#This Row],[idx]]="","",
ROUND(tbPayroll[[#This Row],[401PreTax]]*IF(SUMIFS($AM24:$BMK24,$AM$3:$BMK$3,"&lt;"&amp;GN$3,$AM$2:$BMK$2,GN$2)+FH24&lt;compensationCap,
GN24,
MAX(compensationCap-SUMIFS($AM24:$BMK24,$AM$3:$BMK$3,"&lt;"&amp;GN$3,$AM$2:$BMK$2,GN$2),0)),2))</f>
        <v/>
      </c>
      <c r="GC24" s="116" t="str">
        <f>IF(tbPayroll[[#This Row],[idx]]="","",
ROUND((tbPayroll[[#This Row],[401T1p]]*tbPayroll[[#This Row],[401T1Cap]]+tbPayroll[[#This Row],[401T2p]]*tbPayroll[[#This Row],[401T2Cap]])*IF(SUMIFS($AM24:$BMK24,$AM$3:$BMK$3,"&lt;"&amp;GN$3,$AM$2:$BMK$2,GN$2)+FH24&lt;compensationCap,
GN24,
MAX(compensationCap-SUMIFS($AM24:$BMK24,$AM$3:$BMK$3,"&lt;"&amp;GN$3,$AM$2:$BMK$2,GN$2),0)),2))</f>
        <v/>
      </c>
      <c r="GD24" s="116" t="str">
        <f>IF(tbPayroll[[#This Row],[idx]]="","",
IF(GC24=0,0,
ROUND(IF(SUMIFS($AM24:$BMK24,$AM$3:$BMK$3,"&lt;"&amp;GF$3,$AM$2:$BMK$2,"&gt;="&amp;GD$2,$AM$2:$BMK$2,"&lt;="&amp;GF$2)+GA24+GB24+GC24&lt;tbPayroll[[#This Row],[401EmperLimit]],
GC24,
MAX((tbPayroll[[#This Row],[401EmperLimit]]-SUMIFS($AM24:$BMK24,$AM$3:$BMK$3,"&lt;"&amp;GF$3,$AM$2:$BMK$2,"&gt;="&amp;GD$2,$AM$2:$BMK$2,"&lt;="&amp;GF$2)),0)),2)))</f>
        <v/>
      </c>
      <c r="GE24" s="116" t="str">
        <f>IF(tbPayroll[[#This Row],[idx]]="","",
IF(GB24=0,0,
ROUND(IF(SUMIFS($AM24:$BMK24,$AM$3:$BMK$3,"&lt;"&amp;GF$3,$AM$2:$BMK$2,GF$2)+GA24+SUMIFS($AM24:$BMK24,$AM$3:$BMK$3,"&lt;"&amp;GE$3,$AM$2:$BMK$2,GE$2)+GB24&lt;tbPayroll[[#This Row],[401ContriLimit]],
GB24,
GB24/(GA24+GB24)*
(tbPayroll[[#This Row],[401ContriLimit]]-SUMIFS($AM24:$BMK24,$AM$3:$BMK$3,"&lt;"&amp;GF$3,$AM$2:$BMK$2,GF$2)-SUMIFS($AM24:$BMK24,$AM$3:$BMK$3,"&lt;"&amp;GE$3,$AM$2:$BMK$2,GE$2))),2)))</f>
        <v/>
      </c>
      <c r="GF24" s="116" t="str">
        <f>IF(tbPayroll[[#This Row],[idx]]="","",
IF(GA24=0,0,
ROUND(IF(SUMIFS($AM24:$BMK24,$AM$3:$BMK$3,"&lt;"&amp;GF$3,$AM$2:$BMK$2,GF$2)+GA24+SUMIFS($AM24:$BMK24,$AM$3:$BMK$3,"&lt;"&amp;GE$3,$AM$2:$BMK$2,GE$2)+GB24&lt;tbPayroll[[#This Row],[401ContriLimit]],
GA24,
GA24/(GA24+GB24)*
(tbPayroll[[#This Row],[401ContriLimit]]-SUMIFS($AM24:$BMK24,$AM$3:$BMK$3,"&lt;"&amp;GF$3,$AM$2:$BMK$2,GF$2)-SUMIFS($AM24:$BMK24,$AM$3:$BMK$3,"&lt;"&amp;GE$3,$AM$2:$BMK$2,GE$2))),2)
))</f>
        <v/>
      </c>
      <c r="GG24" s="116" t="str" cm="1">
        <f t="array" ref="GG24">IF(tbPayroll[[#This Row],[idx]]="","",
IF(FY24=0,0,
MAX(SUMIFS($AM24:$BMK24,$AM$3:$BMK$3,"&lt;="&amp;GM$3,$AM$2:$BMK$2,GM$2)-INDEX(mediAddTable,tbPayroll[[#This Row],[fedStatus]]),0)-
SUMIFS($AM24:$BMK24,$AM$3:$BMK$3,"&lt;"&amp;GM$3,$AM$2:$BMK$2,GG$2)
))</f>
        <v/>
      </c>
      <c r="GH24" s="116" t="str">
        <f>IF(tbPayroll[[#This Row],[idx]]="","",
ROUND(MAX(GL24*dPeriods+tbPayroll[[#This Row],[adjustedAmount]],0),dFEDRound))</f>
        <v/>
      </c>
      <c r="GI24" s="116" t="str">
        <f>IF(tbPayroll[[#This Row],[idx]]="","",
ROUND(IF(hoursMode="Daily",
SUMIFS(Hours!$J23:$BDM23,Hours!$J$2:$BDM$2,"&gt;="&amp;FK$5,Hours!$J$2:$BDM$2,"&lt;="&amp;GN$5,Hours!$J$5:$BDM$5,dRegularName),
SUMIFS(Hours!$J23:$BDM23,Hours!$J$1:$BDM$1,GJ$3,Hours!$J$5:$BDM$5,dRegularName)
),2))</f>
        <v/>
      </c>
      <c r="GJ24" s="116" t="str">
        <f>IF(tbPayroll[[#This Row],[idx]]="","",
IF(hoursMode="Daily",
SUMIFS(Hours!$J23:$BDM23,Hours!$J$2:$BDM$2,"&gt;="&amp;FK$5,Hours!$J$2:$BDM$2,"&lt;="&amp;GN$5,Hours!$J$5:$BDM$5,dOvertimeName),
SUMIFS(Hours!$J23:$BDM23,Hours!$J$1:$BDM$1,GJ$3,Hours!$J$5:$BDM$5,dOvertimeName)
))</f>
        <v/>
      </c>
      <c r="GK24" s="116" t="str">
        <f>IF(tbPayroll[[#This Row],[idx]]="","",
IF(hoursMode="Daily",
SUMIFS(Hours!$J23:$BDM23,Hours!$J$2:$BDM$2,"&gt;="&amp;FK$5,Hours!$J$2:$BDM$2,"&lt;="&amp;GN$5,Hours!$J$5:$BDM$5,dVacationName),
SUMIFS(Hours!$J23:$BDM23,Hours!$J$1:$BDM$1,GJ$3,Hours!$J$5:$BDM$5,dVacationName)
))</f>
        <v/>
      </c>
      <c r="GL24" s="116" t="str">
        <f>IF(tbPayroll[[#This Row],[Employee]]="","",MAX(GN24-tbPayroll[[#This Row],[free]]-FL24-GE24,0))</f>
        <v/>
      </c>
      <c r="GM24" s="116" t="str">
        <f>IF(tbPayroll[[#This Row],[Employee]]="","",MAX(GN24-tbPayroll[[#This Row],[free]]-FL24,0))</f>
        <v/>
      </c>
      <c r="GN24" s="116" t="str">
        <f>IF(tbPayroll[[#This Row],[Employee]]="","",
IF(tbPayroll[[#This Row],[employmentDate]]&gt;GN$5,0,FP24+FQ24+FR24+FN24))</f>
        <v/>
      </c>
      <c r="GO24" s="116" t="str">
        <f>IF(tbPayroll[[#This Row],[Employee]]="","",GN24-SUM(FS24:FX24)-FM24-FL24-GE24-GF24)</f>
        <v/>
      </c>
      <c r="GP24" s="417"/>
      <c r="GQ24" s="192"/>
      <c r="GR24" s="192"/>
      <c r="GS24" s="192"/>
      <c r="GT24" s="193"/>
      <c r="GU24" s="116" t="str">
        <f>IF(tbPayroll[[#This Row],[Employee]]="","",
HO24 &amp; " | " &amp; HP24&amp; " | " &amp; HQ24
)</f>
        <v/>
      </c>
      <c r="GV24" s="116" t="str">
        <f>IF(tbPayroll[[#This Row],[Employee]]="","",
IF(tbPayroll[[#This Row],[employmentDate]]&gt;HT$5,0,
ROUND(IF(tbPayroll[[#This Row],[IncomeBase]]=dSalaried,IF(GQ24&lt;&gt;"",GQ24,tbPayroll[[#This Row],[EmpWage]]),HO24*IF(GQ24&lt;&gt;"",GQ24,tbPayroll[[#This Row],[EmpWage]])),2)))</f>
        <v/>
      </c>
      <c r="GW24" s="116" t="str">
        <f>IF(tbPayroll[[#This Row],[Employee]]="","",
IF(tbPayroll[[#This Row],[employmentDate]]&gt;HT$5,0,
ROUND(HP24*tbPayroll[[#This Row],[overrrate]]*
IF(GQ24&lt;&gt;"",GQ24,tbPayroll[[#This Row],[EmpWage]])/IF(tbPayroll[[#This Row],[IncomeBase]]=dSalaried,MAX(tbPayroll[[#This Row],[regularwork]],1),1),2)
))</f>
        <v/>
      </c>
      <c r="GX24" s="116" t="str">
        <f>IF(tbPayroll[[#This Row],[Employee]]="","",
IF(tbPayroll[[#This Row],[employmentDate]]&gt;HT$5,0,
ROUND(HQ24*
IFERROR(GV24/HO24,0),2
)))</f>
        <v/>
      </c>
      <c r="GY24" s="116" t="str">
        <f>IF(tbPayroll[[#This Row],[Employee]]="","",
tbPayroll[[#This Row],[exState]]*
(tbPayroll[[#This Row],[stateAddDedu]]+ROUND(
MAX(HR24-tbPayroll[[#This Row],[persExemp]],0)*tbPayroll[[#This Row],[stateTax]],dRound))
)</f>
        <v/>
      </c>
      <c r="GZ24" s="116" t="str">
        <f>IF(tbPayroll[[#This Row],[Employee]]="","",
(ROUND(
MAX(HR24-tbPayroll[[#This Row],[persExemp]],0)*tbPayroll[[#This Row],[dLocal]],dRound))
)</f>
        <v/>
      </c>
      <c r="HA24" s="116" t="str">
        <f>IF(tbPayroll[[#This Row],[Employee]]="","",
(ROUND(
MAX(HR24-tbPayroll[[#This Row],[persExemp]],0)*tbPayroll[[#This Row],[dCity]],dRound))
)</f>
        <v/>
      </c>
      <c r="HB24" s="116" t="str" cm="1">
        <f t="array" aca="1" ref="HB24" ca="1">IF(tbPayroll[[#This Row],[idx]]="","",
IF(HE24=0,0,
ROUND(tbPayroll[[#This Row],[exFed]]*
MAX(
((HN24-INDEX(INDIRECT(tbPayroll[[#This Row],[fedPrefix]]&amp;CHOOSE(tbPayroll[[#This Row],[fedStatus]],"SingleWage","JointlyWage","SingleWage","HeadWage")),HE24))*
INDEX(INDIRECT(tbPayroll[[#This Row],[fedPrefix]]&amp;"Perc"),HE24)+
INDEX(INDIRECT(tbPayroll[[#This Row],[fedPrefix]]&amp;CHOOSE(tbPayroll[[#This Row],[fedStatus]],"SingleHold","JointlyHold","SingleHold","HeadHold")),HE24))/dPeriods
- IF(tbPayroll[[#This Row],[isFormSent]]="Yes",tbPayroll[[#This Row],[isFormStep3]],0),0)
+tbPayroll[[#This Row],[isFormStep4c]],dFEDRound)
)
)</f>
        <v/>
      </c>
      <c r="HC24" s="116" t="str">
        <f>IF(tbPayroll[[#This Row],[idx]]="","",
ROUND(tbPayroll[[#This Row],[exSS]]*
IF(SUMIFS($AM24:$BMK24,$AM$3:$BMK$3,"&lt;"&amp;HC$3,$AM$2:$BMK$2,HC$2) +ssTax*HS24 &lt;ssTax*ssMax,
ssTax*HS24,
MAX(ssTax*ssMax-SUMIFS($AM24:$BMK24,$AM$3:$BMK$3,"&lt;"&amp;HC$3,$AM$2:$BMK$2,HC$2),0)),
2)
)</f>
        <v/>
      </c>
      <c r="HD24" s="116" t="str">
        <f>IF(tbPayroll[[#This Row],[idx]]="","",IF(HE24=0,0,ROUND(tbPayroll[[#This Row],[exMedi]]*mediTax*HS24+HM24*mediMax,2)))</f>
        <v/>
      </c>
      <c r="HE24" s="116" t="str">
        <f ca="1">IF(tbPayroll[[#This Row],[idx]]="","",IFERROR(MATCH(HN24,INDIRECT(tbPayroll[[#This Row],[fedPrefix]]&amp;CHOOSE(tbPayroll[[#This Row],[fedStatus]],"SingleWage","JointlyWage","SingleWage","HeadWage")),1),0))</f>
        <v/>
      </c>
      <c r="HF24" s="116"/>
      <c r="HG24" s="116" t="str">
        <f>IF(tbPayroll[[#This Row],[idx]]="","",
ROUND(tbPayroll[[#This Row],[401Roth]]*IF(SUMIFS($AM24:$BMK24,$AM$3:$BMK$3,"&lt;"&amp;HT$3,$AM$2:$BMK$2,HT$2)+GN24&lt;compensationCap,
HT24,
MAX(compensationCap-SUMIFS($AM24:$BMK24,$AM$3:$BMK$3,"&lt;"&amp;HT$3,$AM$2:$BMK$2,HT$2),0)),2))</f>
        <v/>
      </c>
      <c r="HH24" s="116" t="str">
        <f>IF(tbPayroll[[#This Row],[idx]]="","",
ROUND(tbPayroll[[#This Row],[401PreTax]]*IF(SUMIFS($AM24:$BMK24,$AM$3:$BMK$3,"&lt;"&amp;HT$3,$AM$2:$BMK$2,HT$2)+GN24&lt;compensationCap,
HT24,
MAX(compensationCap-SUMIFS($AM24:$BMK24,$AM$3:$BMK$3,"&lt;"&amp;HT$3,$AM$2:$BMK$2,HT$2),0)),2))</f>
        <v/>
      </c>
      <c r="HI24" s="116" t="str">
        <f>IF(tbPayroll[[#This Row],[idx]]="","",
ROUND((tbPayroll[[#This Row],[401T1p]]*tbPayroll[[#This Row],[401T1Cap]]+tbPayroll[[#This Row],[401T2p]]*tbPayroll[[#This Row],[401T2Cap]])*IF(SUMIFS($AM24:$BMK24,$AM$3:$BMK$3,"&lt;"&amp;HT$3,$AM$2:$BMK$2,HT$2)+GN24&lt;compensationCap,
HT24,
MAX(compensationCap-SUMIFS($AM24:$BMK24,$AM$3:$BMK$3,"&lt;"&amp;HT$3,$AM$2:$BMK$2,HT$2),0)),2))</f>
        <v/>
      </c>
      <c r="HJ24" s="116" t="str">
        <f>IF(tbPayroll[[#This Row],[idx]]="","",
IF(HI24=0,0,
ROUND(IF(SUMIFS($AM24:$BMK24,$AM$3:$BMK$3,"&lt;"&amp;HL$3,$AM$2:$BMK$2,"&gt;="&amp;HJ$2,$AM$2:$BMK$2,"&lt;="&amp;HL$2)+HG24+HH24+HI24&lt;tbPayroll[[#This Row],[401EmperLimit]],
HI24,
MAX((tbPayroll[[#This Row],[401EmperLimit]]-SUMIFS($AM24:$BMK24,$AM$3:$BMK$3,"&lt;"&amp;HL$3,$AM$2:$BMK$2,"&gt;="&amp;HJ$2,$AM$2:$BMK$2,"&lt;="&amp;HL$2)),0)),2)))</f>
        <v/>
      </c>
      <c r="HK24" s="116" t="str">
        <f>IF(tbPayroll[[#This Row],[idx]]="","",
IF(HH24=0,0,
ROUND(IF(SUMIFS($AM24:$BMK24,$AM$3:$BMK$3,"&lt;"&amp;HL$3,$AM$2:$BMK$2,HL$2)+HG24+SUMIFS($AM24:$BMK24,$AM$3:$BMK$3,"&lt;"&amp;HK$3,$AM$2:$BMK$2,HK$2)+HH24&lt;tbPayroll[[#This Row],[401ContriLimit]],
HH24,
HH24/(HG24+HH24)*
(tbPayroll[[#This Row],[401ContriLimit]]-SUMIFS($AM24:$BMK24,$AM$3:$BMK$3,"&lt;"&amp;HL$3,$AM$2:$BMK$2,HL$2)-SUMIFS($AM24:$BMK24,$AM$3:$BMK$3,"&lt;"&amp;HK$3,$AM$2:$BMK$2,HK$2))),2)))</f>
        <v/>
      </c>
      <c r="HL24" s="116" t="str">
        <f>IF(tbPayroll[[#This Row],[idx]]="","",
IF(HG24=0,0,
ROUND(IF(SUMIFS($AM24:$BMK24,$AM$3:$BMK$3,"&lt;"&amp;HL$3,$AM$2:$BMK$2,HL$2)+HG24+SUMIFS($AM24:$BMK24,$AM$3:$BMK$3,"&lt;"&amp;HK$3,$AM$2:$BMK$2,HK$2)+HH24&lt;tbPayroll[[#This Row],[401ContriLimit]],
HG24,
HG24/(HG24+HH24)*
(tbPayroll[[#This Row],[401ContriLimit]]-SUMIFS($AM24:$BMK24,$AM$3:$BMK$3,"&lt;"&amp;HL$3,$AM$2:$BMK$2,HL$2)-SUMIFS($AM24:$BMK24,$AM$3:$BMK$3,"&lt;"&amp;HK$3,$AM$2:$BMK$2,HK$2))),2)
))</f>
        <v/>
      </c>
      <c r="HM24" s="116" t="str" cm="1">
        <f t="array" ref="HM24">IF(tbPayroll[[#This Row],[idx]]="","",
IF(HE24=0,0,
MAX(SUMIFS($AM24:$BMK24,$AM$3:$BMK$3,"&lt;="&amp;HS$3,$AM$2:$BMK$2,HS$2)-INDEX(mediAddTable,tbPayroll[[#This Row],[fedStatus]]),0)-
SUMIFS($AM24:$BMK24,$AM$3:$BMK$3,"&lt;"&amp;HS$3,$AM$2:$BMK$2,HM$2)
))</f>
        <v/>
      </c>
      <c r="HN24" s="116" t="str">
        <f>IF(tbPayroll[[#This Row],[idx]]="","",
ROUND(MAX(HR24*dPeriods+tbPayroll[[#This Row],[adjustedAmount]],0),dFEDRound))</f>
        <v/>
      </c>
      <c r="HO24" s="116" t="str">
        <f>IF(tbPayroll[[#This Row],[idx]]="","",
ROUND(IF(hoursMode="Daily",
SUMIFS(Hours!$J23:$BDM23,Hours!$J$2:$BDM$2,"&gt;="&amp;GQ$5,Hours!$J$2:$BDM$2,"&lt;="&amp;HT$5,Hours!$J$5:$BDM$5,dRegularName),
SUMIFS(Hours!$J23:$BDM23,Hours!$J$1:$BDM$1,HP$3,Hours!$J$5:$BDM$5,dRegularName)
),2))</f>
        <v/>
      </c>
      <c r="HP24" s="116" t="str">
        <f>IF(tbPayroll[[#This Row],[idx]]="","",
IF(hoursMode="Daily",
SUMIFS(Hours!$J23:$BDM23,Hours!$J$2:$BDM$2,"&gt;="&amp;GQ$5,Hours!$J$2:$BDM$2,"&lt;="&amp;HT$5,Hours!$J$5:$BDM$5,dOvertimeName),
SUMIFS(Hours!$J23:$BDM23,Hours!$J$1:$BDM$1,HP$3,Hours!$J$5:$BDM$5,dOvertimeName)
))</f>
        <v/>
      </c>
      <c r="HQ24" s="116" t="str">
        <f>IF(tbPayroll[[#This Row],[idx]]="","",
IF(hoursMode="Daily",
SUMIFS(Hours!$J23:$BDM23,Hours!$J$2:$BDM$2,"&gt;="&amp;GQ$5,Hours!$J$2:$BDM$2,"&lt;="&amp;HT$5,Hours!$J$5:$BDM$5,dVacationName),
SUMIFS(Hours!$J23:$BDM23,Hours!$J$1:$BDM$1,HP$3,Hours!$J$5:$BDM$5,dVacationName)
))</f>
        <v/>
      </c>
      <c r="HR24" s="116" t="str">
        <f>IF(tbPayroll[[#This Row],[Employee]]="","",MAX(HT24-tbPayroll[[#This Row],[free]]-GR24-HK24,0))</f>
        <v/>
      </c>
      <c r="HS24" s="116" t="str">
        <f>IF(tbPayroll[[#This Row],[Employee]]="","",MAX(HT24-tbPayroll[[#This Row],[free]]-GR24,0))</f>
        <v/>
      </c>
      <c r="HT24" s="116" t="str">
        <f>IF(tbPayroll[[#This Row],[Employee]]="","",
IF(tbPayroll[[#This Row],[employmentDate]]&gt;HT$5,0,GV24+GW24+GX24+GT24))</f>
        <v/>
      </c>
      <c r="HU24" s="116" t="str">
        <f>IF(tbPayroll[[#This Row],[Employee]]="","",HT24-SUM(GY24:HD24)-GS24-GR24-HK24-HL24)</f>
        <v/>
      </c>
      <c r="HV24" s="417"/>
      <c r="HW24" s="192"/>
      <c r="HX24" s="192"/>
      <c r="HY24" s="192"/>
      <c r="HZ24" s="193"/>
      <c r="IA24" s="116" t="str">
        <f>IF(tbPayroll[[#This Row],[Employee]]="","",
IU24 &amp; " | " &amp; IV24&amp; " | " &amp; IW24
)</f>
        <v/>
      </c>
      <c r="IB24" s="116" t="str">
        <f>IF(tbPayroll[[#This Row],[Employee]]="","",
IF(tbPayroll[[#This Row],[employmentDate]]&gt;IZ$5,0,
ROUND(IF(tbPayroll[[#This Row],[IncomeBase]]=dSalaried,IF(HW24&lt;&gt;"",HW24,tbPayroll[[#This Row],[EmpWage]]),IU24*IF(HW24&lt;&gt;"",HW24,tbPayroll[[#This Row],[EmpWage]])),2)))</f>
        <v/>
      </c>
      <c r="IC24" s="116" t="str">
        <f>IF(tbPayroll[[#This Row],[Employee]]="","",
IF(tbPayroll[[#This Row],[employmentDate]]&gt;IZ$5,0,
ROUND(IV24*tbPayroll[[#This Row],[overrrate]]*
IF(HW24&lt;&gt;"",HW24,tbPayroll[[#This Row],[EmpWage]])/IF(tbPayroll[[#This Row],[IncomeBase]]=dSalaried,MAX(tbPayroll[[#This Row],[regularwork]],1),1),2)
))</f>
        <v/>
      </c>
      <c r="ID24" s="116" t="str">
        <f>IF(tbPayroll[[#This Row],[Employee]]="","",
IF(tbPayroll[[#This Row],[employmentDate]]&gt;IZ$5,0,
ROUND(IW24*
IFERROR(IB24/IU24,0),2
)))</f>
        <v/>
      </c>
      <c r="IE24" s="116" t="str">
        <f>IF(tbPayroll[[#This Row],[Employee]]="","",
tbPayroll[[#This Row],[exState]]*
(tbPayroll[[#This Row],[stateAddDedu]]+ROUND(
MAX(IX24-tbPayroll[[#This Row],[persExemp]],0)*tbPayroll[[#This Row],[stateTax]],dRound))
)</f>
        <v/>
      </c>
      <c r="IF24" s="116" t="str">
        <f>IF(tbPayroll[[#This Row],[Employee]]="","",
(ROUND(
MAX(IX24-tbPayroll[[#This Row],[persExemp]],0)*tbPayroll[[#This Row],[dLocal]],dRound))
)</f>
        <v/>
      </c>
      <c r="IG24" s="116" t="str">
        <f>IF(tbPayroll[[#This Row],[Employee]]="","",
(ROUND(
MAX(IX24-tbPayroll[[#This Row],[persExemp]],0)*tbPayroll[[#This Row],[dCity]],dRound))
)</f>
        <v/>
      </c>
      <c r="IH24" s="116" t="str" cm="1">
        <f t="array" aca="1" ref="IH24" ca="1">IF(tbPayroll[[#This Row],[idx]]="","",
IF(IK24=0,0,
ROUND(tbPayroll[[#This Row],[exFed]]*
MAX(
((IT24-INDEX(INDIRECT(tbPayroll[[#This Row],[fedPrefix]]&amp;CHOOSE(tbPayroll[[#This Row],[fedStatus]],"SingleWage","JointlyWage","SingleWage","HeadWage")),IK24))*
INDEX(INDIRECT(tbPayroll[[#This Row],[fedPrefix]]&amp;"Perc"),IK24)+
INDEX(INDIRECT(tbPayroll[[#This Row],[fedPrefix]]&amp;CHOOSE(tbPayroll[[#This Row],[fedStatus]],"SingleHold","JointlyHold","SingleHold","HeadHold")),IK24))/dPeriods
- IF(tbPayroll[[#This Row],[isFormSent]]="Yes",tbPayroll[[#This Row],[isFormStep3]],0),0)
+tbPayroll[[#This Row],[isFormStep4c]],dFEDRound)
)
)</f>
        <v/>
      </c>
      <c r="II24" s="116" t="str">
        <f>IF(tbPayroll[[#This Row],[idx]]="","",
ROUND(tbPayroll[[#This Row],[exSS]]*
IF(SUMIFS($AM24:$BMK24,$AM$3:$BMK$3,"&lt;"&amp;II$3,$AM$2:$BMK$2,II$2) +ssTax*IY24 &lt;ssTax*ssMax,
ssTax*IY24,
MAX(ssTax*ssMax-SUMIFS($AM24:$BMK24,$AM$3:$BMK$3,"&lt;"&amp;II$3,$AM$2:$BMK$2,II$2),0)),
2)
)</f>
        <v/>
      </c>
      <c r="IJ24" s="116" t="str">
        <f>IF(tbPayroll[[#This Row],[idx]]="","",IF(IK24=0,0,ROUND(tbPayroll[[#This Row],[exMedi]]*mediTax*IY24+IS24*mediMax,2)))</f>
        <v/>
      </c>
      <c r="IK24" s="116" t="str">
        <f ca="1">IF(tbPayroll[[#This Row],[idx]]="","",IFERROR(MATCH(IT24,INDIRECT(tbPayroll[[#This Row],[fedPrefix]]&amp;CHOOSE(tbPayroll[[#This Row],[fedStatus]],"SingleWage","JointlyWage","SingleWage","HeadWage")),1),0))</f>
        <v/>
      </c>
      <c r="IL24" s="116"/>
      <c r="IM24" s="116" t="str">
        <f>IF(tbPayroll[[#This Row],[idx]]="","",
ROUND(tbPayroll[[#This Row],[401Roth]]*IF(SUMIFS($AM24:$BMK24,$AM$3:$BMK$3,"&lt;"&amp;IZ$3,$AM$2:$BMK$2,IZ$2)+HT24&lt;compensationCap,
IZ24,
MAX(compensationCap-SUMIFS($AM24:$BMK24,$AM$3:$BMK$3,"&lt;"&amp;IZ$3,$AM$2:$BMK$2,IZ$2),0)),2))</f>
        <v/>
      </c>
      <c r="IN24" s="116" t="str">
        <f>IF(tbPayroll[[#This Row],[idx]]="","",
ROUND(tbPayroll[[#This Row],[401PreTax]]*IF(SUMIFS($AM24:$BMK24,$AM$3:$BMK$3,"&lt;"&amp;IZ$3,$AM$2:$BMK$2,IZ$2)+HT24&lt;compensationCap,
IZ24,
MAX(compensationCap-SUMIFS($AM24:$BMK24,$AM$3:$BMK$3,"&lt;"&amp;IZ$3,$AM$2:$BMK$2,IZ$2),0)),2))</f>
        <v/>
      </c>
      <c r="IO24" s="116" t="str">
        <f>IF(tbPayroll[[#This Row],[idx]]="","",
ROUND((tbPayroll[[#This Row],[401T1p]]*tbPayroll[[#This Row],[401T1Cap]]+tbPayroll[[#This Row],[401T2p]]*tbPayroll[[#This Row],[401T2Cap]])*IF(SUMIFS($AM24:$BMK24,$AM$3:$BMK$3,"&lt;"&amp;IZ$3,$AM$2:$BMK$2,IZ$2)+HT24&lt;compensationCap,
IZ24,
MAX(compensationCap-SUMIFS($AM24:$BMK24,$AM$3:$BMK$3,"&lt;"&amp;IZ$3,$AM$2:$BMK$2,IZ$2),0)),2))</f>
        <v/>
      </c>
      <c r="IP24" s="116" t="str">
        <f>IF(tbPayroll[[#This Row],[idx]]="","",
IF(IO24=0,0,
ROUND(IF(SUMIFS($AM24:$BMK24,$AM$3:$BMK$3,"&lt;"&amp;IR$3,$AM$2:$BMK$2,"&gt;="&amp;IP$2,$AM$2:$BMK$2,"&lt;="&amp;IR$2)+IM24+IN24+IO24&lt;tbPayroll[[#This Row],[401EmperLimit]],
IO24,
MAX((tbPayroll[[#This Row],[401EmperLimit]]-SUMIFS($AM24:$BMK24,$AM$3:$BMK$3,"&lt;"&amp;IR$3,$AM$2:$BMK$2,"&gt;="&amp;IP$2,$AM$2:$BMK$2,"&lt;="&amp;IR$2)),0)),2)))</f>
        <v/>
      </c>
      <c r="IQ24" s="116" t="str">
        <f>IF(tbPayroll[[#This Row],[idx]]="","",
IF(IN24=0,0,
ROUND(IF(SUMIFS($AM24:$BMK24,$AM$3:$BMK$3,"&lt;"&amp;IR$3,$AM$2:$BMK$2,IR$2)+IM24+SUMIFS($AM24:$BMK24,$AM$3:$BMK$3,"&lt;"&amp;IQ$3,$AM$2:$BMK$2,IQ$2)+IN24&lt;tbPayroll[[#This Row],[401ContriLimit]],
IN24,
IN24/(IM24+IN24)*
(tbPayroll[[#This Row],[401ContriLimit]]-SUMIFS($AM24:$BMK24,$AM$3:$BMK$3,"&lt;"&amp;IR$3,$AM$2:$BMK$2,IR$2)-SUMIFS($AM24:$BMK24,$AM$3:$BMK$3,"&lt;"&amp;IQ$3,$AM$2:$BMK$2,IQ$2))),2)))</f>
        <v/>
      </c>
      <c r="IR24" s="116" t="str">
        <f>IF(tbPayroll[[#This Row],[idx]]="","",
IF(IM24=0,0,
ROUND(IF(SUMIFS($AM24:$BMK24,$AM$3:$BMK$3,"&lt;"&amp;IR$3,$AM$2:$BMK$2,IR$2)+IM24+SUMIFS($AM24:$BMK24,$AM$3:$BMK$3,"&lt;"&amp;IQ$3,$AM$2:$BMK$2,IQ$2)+IN24&lt;tbPayroll[[#This Row],[401ContriLimit]],
IM24,
IM24/(IM24+IN24)*
(tbPayroll[[#This Row],[401ContriLimit]]-SUMIFS($AM24:$BMK24,$AM$3:$BMK$3,"&lt;"&amp;IR$3,$AM$2:$BMK$2,IR$2)-SUMIFS($AM24:$BMK24,$AM$3:$BMK$3,"&lt;"&amp;IQ$3,$AM$2:$BMK$2,IQ$2))),2)
))</f>
        <v/>
      </c>
      <c r="IS24" s="116" t="str" cm="1">
        <f t="array" ref="IS24">IF(tbPayroll[[#This Row],[idx]]="","",
IF(IK24=0,0,
MAX(SUMIFS($AM24:$BMK24,$AM$3:$BMK$3,"&lt;="&amp;IY$3,$AM$2:$BMK$2,IY$2)-INDEX(mediAddTable,tbPayroll[[#This Row],[fedStatus]]),0)-
SUMIFS($AM24:$BMK24,$AM$3:$BMK$3,"&lt;"&amp;IY$3,$AM$2:$BMK$2,IS$2)
))</f>
        <v/>
      </c>
      <c r="IT24" s="116" t="str">
        <f>IF(tbPayroll[[#This Row],[idx]]="","",
ROUND(MAX(IX24*dPeriods+tbPayroll[[#This Row],[adjustedAmount]],0),dFEDRound))</f>
        <v/>
      </c>
      <c r="IU24" s="116" t="str">
        <f>IF(tbPayroll[[#This Row],[idx]]="","",
ROUND(IF(hoursMode="Daily",
SUMIFS(Hours!$J23:$BDM23,Hours!$J$2:$BDM$2,"&gt;="&amp;HW$5,Hours!$J$2:$BDM$2,"&lt;="&amp;IZ$5,Hours!$J$5:$BDM$5,dRegularName),
SUMIFS(Hours!$J23:$BDM23,Hours!$J$1:$BDM$1,IV$3,Hours!$J$5:$BDM$5,dRegularName)
),2))</f>
        <v/>
      </c>
      <c r="IV24" s="116" t="str">
        <f>IF(tbPayroll[[#This Row],[idx]]="","",
IF(hoursMode="Daily",
SUMIFS(Hours!$J23:$BDM23,Hours!$J$2:$BDM$2,"&gt;="&amp;HW$5,Hours!$J$2:$BDM$2,"&lt;="&amp;IZ$5,Hours!$J$5:$BDM$5,dOvertimeName),
SUMIFS(Hours!$J23:$BDM23,Hours!$J$1:$BDM$1,IV$3,Hours!$J$5:$BDM$5,dOvertimeName)
))</f>
        <v/>
      </c>
      <c r="IW24" s="116" t="str">
        <f>IF(tbPayroll[[#This Row],[idx]]="","",
IF(hoursMode="Daily",
SUMIFS(Hours!$J23:$BDM23,Hours!$J$2:$BDM$2,"&gt;="&amp;HW$5,Hours!$J$2:$BDM$2,"&lt;="&amp;IZ$5,Hours!$J$5:$BDM$5,dVacationName),
SUMIFS(Hours!$J23:$BDM23,Hours!$J$1:$BDM$1,IV$3,Hours!$J$5:$BDM$5,dVacationName)
))</f>
        <v/>
      </c>
      <c r="IX24" s="116" t="str">
        <f>IF(tbPayroll[[#This Row],[Employee]]="","",MAX(IZ24-tbPayroll[[#This Row],[free]]-HX24-IQ24,0))</f>
        <v/>
      </c>
      <c r="IY24" s="116" t="str">
        <f>IF(tbPayroll[[#This Row],[Employee]]="","",MAX(IZ24-tbPayroll[[#This Row],[free]]-HX24,0))</f>
        <v/>
      </c>
      <c r="IZ24" s="116" t="str">
        <f>IF(tbPayroll[[#This Row],[Employee]]="","",
IF(tbPayroll[[#This Row],[employmentDate]]&gt;IZ$5,0,IB24+IC24+ID24+HZ24))</f>
        <v/>
      </c>
      <c r="JA24" s="116" t="str">
        <f>IF(tbPayroll[[#This Row],[Employee]]="","",IZ24-SUM(IE24:IJ24)-HY24-HX24-IQ24-IR24)</f>
        <v/>
      </c>
      <c r="JB24" s="417"/>
      <c r="JC24" s="192"/>
      <c r="JD24" s="192"/>
      <c r="JE24" s="192"/>
      <c r="JF24" s="193"/>
      <c r="JG24" s="116" t="str">
        <f>IF(tbPayroll[[#This Row],[Employee]]="","",
KA24 &amp; " | " &amp; KB24&amp; " | " &amp; KC24
)</f>
        <v/>
      </c>
      <c r="JH24" s="116" t="str">
        <f>IF(tbPayroll[[#This Row],[Employee]]="","",
IF(tbPayroll[[#This Row],[employmentDate]]&gt;KF$5,0,
ROUND(IF(tbPayroll[[#This Row],[IncomeBase]]=dSalaried,IF(JC24&lt;&gt;"",JC24,tbPayroll[[#This Row],[EmpWage]]),KA24*IF(JC24&lt;&gt;"",JC24,tbPayroll[[#This Row],[EmpWage]])),2)))</f>
        <v/>
      </c>
      <c r="JI24" s="116" t="str">
        <f>IF(tbPayroll[[#This Row],[Employee]]="","",
IF(tbPayroll[[#This Row],[employmentDate]]&gt;KF$5,0,
ROUND(KB24*tbPayroll[[#This Row],[overrrate]]*
IF(JC24&lt;&gt;"",JC24,tbPayroll[[#This Row],[EmpWage]])/IF(tbPayroll[[#This Row],[IncomeBase]]=dSalaried,MAX(tbPayroll[[#This Row],[regularwork]],1),1),2)
))</f>
        <v/>
      </c>
      <c r="JJ24" s="116" t="str">
        <f>IF(tbPayroll[[#This Row],[Employee]]="","",
IF(tbPayroll[[#This Row],[employmentDate]]&gt;KF$5,0,
ROUND(KC24*
IFERROR(JH24/KA24,0),2
)))</f>
        <v/>
      </c>
      <c r="JK24" s="116" t="str">
        <f>IF(tbPayroll[[#This Row],[Employee]]="","",
tbPayroll[[#This Row],[exState]]*
(tbPayroll[[#This Row],[stateAddDedu]]+ROUND(
MAX(KD24-tbPayroll[[#This Row],[persExemp]],0)*tbPayroll[[#This Row],[stateTax]],dRound))
)</f>
        <v/>
      </c>
      <c r="JL24" s="116" t="str">
        <f>IF(tbPayroll[[#This Row],[Employee]]="","",
(ROUND(
MAX(KD24-tbPayroll[[#This Row],[persExemp]],0)*tbPayroll[[#This Row],[dLocal]],dRound))
)</f>
        <v/>
      </c>
      <c r="JM24" s="116" t="str">
        <f>IF(tbPayroll[[#This Row],[Employee]]="","",
(ROUND(
MAX(KD24-tbPayroll[[#This Row],[persExemp]],0)*tbPayroll[[#This Row],[dCity]],dRound))
)</f>
        <v/>
      </c>
      <c r="JN24" s="116" t="str" cm="1">
        <f t="array" aca="1" ref="JN24" ca="1">IF(tbPayroll[[#This Row],[idx]]="","",
IF(JQ24=0,0,
ROUND(tbPayroll[[#This Row],[exFed]]*
MAX(
((JZ24-INDEX(INDIRECT(tbPayroll[[#This Row],[fedPrefix]]&amp;CHOOSE(tbPayroll[[#This Row],[fedStatus]],"SingleWage","JointlyWage","SingleWage","HeadWage")),JQ24))*
INDEX(INDIRECT(tbPayroll[[#This Row],[fedPrefix]]&amp;"Perc"),JQ24)+
INDEX(INDIRECT(tbPayroll[[#This Row],[fedPrefix]]&amp;CHOOSE(tbPayroll[[#This Row],[fedStatus]],"SingleHold","JointlyHold","SingleHold","HeadHold")),JQ24))/dPeriods
- IF(tbPayroll[[#This Row],[isFormSent]]="Yes",tbPayroll[[#This Row],[isFormStep3]],0),0)
+tbPayroll[[#This Row],[isFormStep4c]],dFEDRound)
)
)</f>
        <v/>
      </c>
      <c r="JO24" s="116" t="str">
        <f>IF(tbPayroll[[#This Row],[idx]]="","",
ROUND(tbPayroll[[#This Row],[exSS]]*
IF(SUMIFS($AM24:$BMK24,$AM$3:$BMK$3,"&lt;"&amp;JO$3,$AM$2:$BMK$2,JO$2) +ssTax*KE24 &lt;ssTax*ssMax,
ssTax*KE24,
MAX(ssTax*ssMax-SUMIFS($AM24:$BMK24,$AM$3:$BMK$3,"&lt;"&amp;JO$3,$AM$2:$BMK$2,JO$2),0)),
2)
)</f>
        <v/>
      </c>
      <c r="JP24" s="116" t="str">
        <f>IF(tbPayroll[[#This Row],[idx]]="","",IF(JQ24=0,0,ROUND(tbPayroll[[#This Row],[exMedi]]*mediTax*KE24+JY24*mediMax,2)))</f>
        <v/>
      </c>
      <c r="JQ24" s="116" t="str">
        <f ca="1">IF(tbPayroll[[#This Row],[idx]]="","",IFERROR(MATCH(JZ24,INDIRECT(tbPayroll[[#This Row],[fedPrefix]]&amp;CHOOSE(tbPayroll[[#This Row],[fedStatus]],"SingleWage","JointlyWage","SingleWage","HeadWage")),1),0))</f>
        <v/>
      </c>
      <c r="JR24" s="116"/>
      <c r="JS24" s="116" t="str">
        <f>IF(tbPayroll[[#This Row],[idx]]="","",
ROUND(tbPayroll[[#This Row],[401Roth]]*IF(SUMIFS($AM24:$BMK24,$AM$3:$BMK$3,"&lt;"&amp;KF$3,$AM$2:$BMK$2,KF$2)+IZ24&lt;compensationCap,
KF24,
MAX(compensationCap-SUMIFS($AM24:$BMK24,$AM$3:$BMK$3,"&lt;"&amp;KF$3,$AM$2:$BMK$2,KF$2),0)),2))</f>
        <v/>
      </c>
      <c r="JT24" s="116" t="str">
        <f>IF(tbPayroll[[#This Row],[idx]]="","",
ROUND(tbPayroll[[#This Row],[401PreTax]]*IF(SUMIFS($AM24:$BMK24,$AM$3:$BMK$3,"&lt;"&amp;KF$3,$AM$2:$BMK$2,KF$2)+IZ24&lt;compensationCap,
KF24,
MAX(compensationCap-SUMIFS($AM24:$BMK24,$AM$3:$BMK$3,"&lt;"&amp;KF$3,$AM$2:$BMK$2,KF$2),0)),2))</f>
        <v/>
      </c>
      <c r="JU24" s="116" t="str">
        <f>IF(tbPayroll[[#This Row],[idx]]="","",
ROUND((tbPayroll[[#This Row],[401T1p]]*tbPayroll[[#This Row],[401T1Cap]]+tbPayroll[[#This Row],[401T2p]]*tbPayroll[[#This Row],[401T2Cap]])*IF(SUMIFS($AM24:$BMK24,$AM$3:$BMK$3,"&lt;"&amp;KF$3,$AM$2:$BMK$2,KF$2)+IZ24&lt;compensationCap,
KF24,
MAX(compensationCap-SUMIFS($AM24:$BMK24,$AM$3:$BMK$3,"&lt;"&amp;KF$3,$AM$2:$BMK$2,KF$2),0)),2))</f>
        <v/>
      </c>
      <c r="JV24" s="116" t="str">
        <f>IF(tbPayroll[[#This Row],[idx]]="","",
IF(JU24=0,0,
ROUND(IF(SUMIFS($AM24:$BMK24,$AM$3:$BMK$3,"&lt;"&amp;JX$3,$AM$2:$BMK$2,"&gt;="&amp;JV$2,$AM$2:$BMK$2,"&lt;="&amp;JX$2)+JS24+JT24+JU24&lt;tbPayroll[[#This Row],[401EmperLimit]],
JU24,
MAX((tbPayroll[[#This Row],[401EmperLimit]]-SUMIFS($AM24:$BMK24,$AM$3:$BMK$3,"&lt;"&amp;JX$3,$AM$2:$BMK$2,"&gt;="&amp;JV$2,$AM$2:$BMK$2,"&lt;="&amp;JX$2)),0)),2)))</f>
        <v/>
      </c>
      <c r="JW24" s="116" t="str">
        <f>IF(tbPayroll[[#This Row],[idx]]="","",
IF(JT24=0,0,
ROUND(IF(SUMIFS($AM24:$BMK24,$AM$3:$BMK$3,"&lt;"&amp;JX$3,$AM$2:$BMK$2,JX$2)+JS24+SUMIFS($AM24:$BMK24,$AM$3:$BMK$3,"&lt;"&amp;JW$3,$AM$2:$BMK$2,JW$2)+JT24&lt;tbPayroll[[#This Row],[401ContriLimit]],
JT24,
JT24/(JS24+JT24)*
(tbPayroll[[#This Row],[401ContriLimit]]-SUMIFS($AM24:$BMK24,$AM$3:$BMK$3,"&lt;"&amp;JX$3,$AM$2:$BMK$2,JX$2)-SUMIFS($AM24:$BMK24,$AM$3:$BMK$3,"&lt;"&amp;JW$3,$AM$2:$BMK$2,JW$2))),2)))</f>
        <v/>
      </c>
      <c r="JX24" s="116" t="str">
        <f>IF(tbPayroll[[#This Row],[idx]]="","",
IF(JS24=0,0,
ROUND(IF(SUMIFS($AM24:$BMK24,$AM$3:$BMK$3,"&lt;"&amp;JX$3,$AM$2:$BMK$2,JX$2)+JS24+SUMIFS($AM24:$BMK24,$AM$3:$BMK$3,"&lt;"&amp;JW$3,$AM$2:$BMK$2,JW$2)+JT24&lt;tbPayroll[[#This Row],[401ContriLimit]],
JS24,
JS24/(JS24+JT24)*
(tbPayroll[[#This Row],[401ContriLimit]]-SUMIFS($AM24:$BMK24,$AM$3:$BMK$3,"&lt;"&amp;JX$3,$AM$2:$BMK$2,JX$2)-SUMIFS($AM24:$BMK24,$AM$3:$BMK$3,"&lt;"&amp;JW$3,$AM$2:$BMK$2,JW$2))),2)
))</f>
        <v/>
      </c>
      <c r="JY24" s="116" t="str" cm="1">
        <f t="array" ref="JY24">IF(tbPayroll[[#This Row],[idx]]="","",
IF(JQ24=0,0,
MAX(SUMIFS($AM24:$BMK24,$AM$3:$BMK$3,"&lt;="&amp;KE$3,$AM$2:$BMK$2,KE$2)-INDEX(mediAddTable,tbPayroll[[#This Row],[fedStatus]]),0)-
SUMIFS($AM24:$BMK24,$AM$3:$BMK$3,"&lt;"&amp;KE$3,$AM$2:$BMK$2,JY$2)
))</f>
        <v/>
      </c>
      <c r="JZ24" s="116" t="str">
        <f>IF(tbPayroll[[#This Row],[idx]]="","",
ROUND(MAX(KD24*dPeriods+tbPayroll[[#This Row],[adjustedAmount]],0),dFEDRound))</f>
        <v/>
      </c>
      <c r="KA24" s="116" t="str">
        <f>IF(tbPayroll[[#This Row],[idx]]="","",
ROUND(IF(hoursMode="Daily",
SUMIFS(Hours!$J23:$BDM23,Hours!$J$2:$BDM$2,"&gt;="&amp;JC$5,Hours!$J$2:$BDM$2,"&lt;="&amp;KF$5,Hours!$J$5:$BDM$5,dRegularName),
SUMIFS(Hours!$J23:$BDM23,Hours!$J$1:$BDM$1,KB$3,Hours!$J$5:$BDM$5,dRegularName)
),2))</f>
        <v/>
      </c>
      <c r="KB24" s="116" t="str">
        <f>IF(tbPayroll[[#This Row],[idx]]="","",
IF(hoursMode="Daily",
SUMIFS(Hours!$J23:$BDM23,Hours!$J$2:$BDM$2,"&gt;="&amp;JC$5,Hours!$J$2:$BDM$2,"&lt;="&amp;KF$5,Hours!$J$5:$BDM$5,dOvertimeName),
SUMIFS(Hours!$J23:$BDM23,Hours!$J$1:$BDM$1,KB$3,Hours!$J$5:$BDM$5,dOvertimeName)
))</f>
        <v/>
      </c>
      <c r="KC24" s="116" t="str">
        <f>IF(tbPayroll[[#This Row],[idx]]="","",
IF(hoursMode="Daily",
SUMIFS(Hours!$J23:$BDM23,Hours!$J$2:$BDM$2,"&gt;="&amp;JC$5,Hours!$J$2:$BDM$2,"&lt;="&amp;KF$5,Hours!$J$5:$BDM$5,dVacationName),
SUMIFS(Hours!$J23:$BDM23,Hours!$J$1:$BDM$1,KB$3,Hours!$J$5:$BDM$5,dVacationName)
))</f>
        <v/>
      </c>
      <c r="KD24" s="116" t="str">
        <f>IF(tbPayroll[[#This Row],[Employee]]="","",MAX(KF24-tbPayroll[[#This Row],[free]]-JD24-JW24,0))</f>
        <v/>
      </c>
      <c r="KE24" s="116" t="str">
        <f>IF(tbPayroll[[#This Row],[Employee]]="","",MAX(KF24-tbPayroll[[#This Row],[free]]-JD24,0))</f>
        <v/>
      </c>
      <c r="KF24" s="116" t="str">
        <f>IF(tbPayroll[[#This Row],[Employee]]="","",
IF(tbPayroll[[#This Row],[employmentDate]]&gt;KF$5,0,JH24+JI24+JJ24+JF24))</f>
        <v/>
      </c>
      <c r="KG24" s="116" t="str">
        <f>IF(tbPayroll[[#This Row],[Employee]]="","",KF24-SUM(JK24:JP24)-JE24-JD24-JW24-JX24)</f>
        <v/>
      </c>
      <c r="KH24" s="417"/>
      <c r="KI24" s="192"/>
      <c r="KJ24" s="192"/>
      <c r="KK24" s="192"/>
      <c r="KL24" s="193"/>
      <c r="KM24" s="116" t="str">
        <f>IF(tbPayroll[[#This Row],[Employee]]="","",
LG24 &amp; " | " &amp; LH24&amp; " | " &amp; LI24
)</f>
        <v/>
      </c>
      <c r="KN24" s="116" t="str">
        <f>IF(tbPayroll[[#This Row],[Employee]]="","",
IF(tbPayroll[[#This Row],[employmentDate]]&gt;LL$5,0,
ROUND(IF(tbPayroll[[#This Row],[IncomeBase]]=dSalaried,IF(KI24&lt;&gt;"",KI24,tbPayroll[[#This Row],[EmpWage]]),LG24*IF(KI24&lt;&gt;"",KI24,tbPayroll[[#This Row],[EmpWage]])),2)))</f>
        <v/>
      </c>
      <c r="KO24" s="116" t="str">
        <f>IF(tbPayroll[[#This Row],[Employee]]="","",
IF(tbPayroll[[#This Row],[employmentDate]]&gt;LL$5,0,
ROUND(LH24*tbPayroll[[#This Row],[overrrate]]*
IF(KI24&lt;&gt;"",KI24,tbPayroll[[#This Row],[EmpWage]])/IF(tbPayroll[[#This Row],[IncomeBase]]=dSalaried,MAX(tbPayroll[[#This Row],[regularwork]],1),1),2)
))</f>
        <v/>
      </c>
      <c r="KP24" s="116" t="str">
        <f>IF(tbPayroll[[#This Row],[Employee]]="","",
IF(tbPayroll[[#This Row],[employmentDate]]&gt;LL$5,0,
ROUND(LI24*
IFERROR(KN24/LG24,0),2
)))</f>
        <v/>
      </c>
      <c r="KQ24" s="116" t="str">
        <f>IF(tbPayroll[[#This Row],[Employee]]="","",
tbPayroll[[#This Row],[exState]]*
(tbPayroll[[#This Row],[stateAddDedu]]+ROUND(
MAX(LJ24-tbPayroll[[#This Row],[persExemp]],0)*tbPayroll[[#This Row],[stateTax]],dRound))
)</f>
        <v/>
      </c>
      <c r="KR24" s="116" t="str">
        <f>IF(tbPayroll[[#This Row],[Employee]]="","",
(ROUND(
MAX(LJ24-tbPayroll[[#This Row],[persExemp]],0)*tbPayroll[[#This Row],[dLocal]],dRound))
)</f>
        <v/>
      </c>
      <c r="KS24" s="116" t="str">
        <f>IF(tbPayroll[[#This Row],[Employee]]="","",
(ROUND(
MAX(LJ24-tbPayroll[[#This Row],[persExemp]],0)*tbPayroll[[#This Row],[dCity]],dRound))
)</f>
        <v/>
      </c>
      <c r="KT24" s="116" t="str" cm="1">
        <f t="array" aca="1" ref="KT24" ca="1">IF(tbPayroll[[#This Row],[idx]]="","",
IF(KW24=0,0,
ROUND(tbPayroll[[#This Row],[exFed]]*
MAX(
((LF24-INDEX(INDIRECT(tbPayroll[[#This Row],[fedPrefix]]&amp;CHOOSE(tbPayroll[[#This Row],[fedStatus]],"SingleWage","JointlyWage","SingleWage","HeadWage")),KW24))*
INDEX(INDIRECT(tbPayroll[[#This Row],[fedPrefix]]&amp;"Perc"),KW24)+
INDEX(INDIRECT(tbPayroll[[#This Row],[fedPrefix]]&amp;CHOOSE(tbPayroll[[#This Row],[fedStatus]],"SingleHold","JointlyHold","SingleHold","HeadHold")),KW24))/dPeriods
- IF(tbPayroll[[#This Row],[isFormSent]]="Yes",tbPayroll[[#This Row],[isFormStep3]],0),0)
+tbPayroll[[#This Row],[isFormStep4c]],dFEDRound)
)
)</f>
        <v/>
      </c>
      <c r="KU24" s="116" t="str">
        <f>IF(tbPayroll[[#This Row],[idx]]="","",
ROUND(tbPayroll[[#This Row],[exSS]]*
IF(SUMIFS($AM24:$BMK24,$AM$3:$BMK$3,"&lt;"&amp;KU$3,$AM$2:$BMK$2,KU$2) +ssTax*LK24 &lt;ssTax*ssMax,
ssTax*LK24,
MAX(ssTax*ssMax-SUMIFS($AM24:$BMK24,$AM$3:$BMK$3,"&lt;"&amp;KU$3,$AM$2:$BMK$2,KU$2),0)),
2)
)</f>
        <v/>
      </c>
      <c r="KV24" s="116" t="str">
        <f>IF(tbPayroll[[#This Row],[idx]]="","",IF(KW24=0,0,ROUND(tbPayroll[[#This Row],[exMedi]]*mediTax*LK24+LE24*mediMax,2)))</f>
        <v/>
      </c>
      <c r="KW24" s="116" t="str">
        <f ca="1">IF(tbPayroll[[#This Row],[idx]]="","",IFERROR(MATCH(LF24,INDIRECT(tbPayroll[[#This Row],[fedPrefix]]&amp;CHOOSE(tbPayroll[[#This Row],[fedStatus]],"SingleWage","JointlyWage","SingleWage","HeadWage")),1),0))</f>
        <v/>
      </c>
      <c r="KX24" s="116"/>
      <c r="KY24" s="116" t="str">
        <f>IF(tbPayroll[[#This Row],[idx]]="","",
ROUND(tbPayroll[[#This Row],[401Roth]]*IF(SUMIFS($AM24:$BMK24,$AM$3:$BMK$3,"&lt;"&amp;LL$3,$AM$2:$BMK$2,LL$2)+KF24&lt;compensationCap,
LL24,
MAX(compensationCap-SUMIFS($AM24:$BMK24,$AM$3:$BMK$3,"&lt;"&amp;LL$3,$AM$2:$BMK$2,LL$2),0)),2))</f>
        <v/>
      </c>
      <c r="KZ24" s="116" t="str">
        <f>IF(tbPayroll[[#This Row],[idx]]="","",
ROUND(tbPayroll[[#This Row],[401PreTax]]*IF(SUMIFS($AM24:$BMK24,$AM$3:$BMK$3,"&lt;"&amp;LL$3,$AM$2:$BMK$2,LL$2)+KF24&lt;compensationCap,
LL24,
MAX(compensationCap-SUMIFS($AM24:$BMK24,$AM$3:$BMK$3,"&lt;"&amp;LL$3,$AM$2:$BMK$2,LL$2),0)),2))</f>
        <v/>
      </c>
      <c r="LA24" s="116" t="str">
        <f>IF(tbPayroll[[#This Row],[idx]]="","",
ROUND((tbPayroll[[#This Row],[401T1p]]*tbPayroll[[#This Row],[401T1Cap]]+tbPayroll[[#This Row],[401T2p]]*tbPayroll[[#This Row],[401T2Cap]])*IF(SUMIFS($AM24:$BMK24,$AM$3:$BMK$3,"&lt;"&amp;LL$3,$AM$2:$BMK$2,LL$2)+KF24&lt;compensationCap,
LL24,
MAX(compensationCap-SUMIFS($AM24:$BMK24,$AM$3:$BMK$3,"&lt;"&amp;LL$3,$AM$2:$BMK$2,LL$2),0)),2))</f>
        <v/>
      </c>
      <c r="LB24" s="116" t="str">
        <f>IF(tbPayroll[[#This Row],[idx]]="","",
IF(LA24=0,0,
ROUND(IF(SUMIFS($AM24:$BMK24,$AM$3:$BMK$3,"&lt;"&amp;LD$3,$AM$2:$BMK$2,"&gt;="&amp;LB$2,$AM$2:$BMK$2,"&lt;="&amp;LD$2)+KY24+KZ24+LA24&lt;tbPayroll[[#This Row],[401EmperLimit]],
LA24,
MAX((tbPayroll[[#This Row],[401EmperLimit]]-SUMIFS($AM24:$BMK24,$AM$3:$BMK$3,"&lt;"&amp;LD$3,$AM$2:$BMK$2,"&gt;="&amp;LB$2,$AM$2:$BMK$2,"&lt;="&amp;LD$2)),0)),2)))</f>
        <v/>
      </c>
      <c r="LC24" s="116" t="str">
        <f>IF(tbPayroll[[#This Row],[idx]]="","",
IF(KZ24=0,0,
ROUND(IF(SUMIFS($AM24:$BMK24,$AM$3:$BMK$3,"&lt;"&amp;LD$3,$AM$2:$BMK$2,LD$2)+KY24+SUMIFS($AM24:$BMK24,$AM$3:$BMK$3,"&lt;"&amp;LC$3,$AM$2:$BMK$2,LC$2)+KZ24&lt;tbPayroll[[#This Row],[401ContriLimit]],
KZ24,
KZ24/(KY24+KZ24)*
(tbPayroll[[#This Row],[401ContriLimit]]-SUMIFS($AM24:$BMK24,$AM$3:$BMK$3,"&lt;"&amp;LD$3,$AM$2:$BMK$2,LD$2)-SUMIFS($AM24:$BMK24,$AM$3:$BMK$3,"&lt;"&amp;LC$3,$AM$2:$BMK$2,LC$2))),2)))</f>
        <v/>
      </c>
      <c r="LD24" s="116" t="str">
        <f>IF(tbPayroll[[#This Row],[idx]]="","",
IF(KY24=0,0,
ROUND(IF(SUMIFS($AM24:$BMK24,$AM$3:$BMK$3,"&lt;"&amp;LD$3,$AM$2:$BMK$2,LD$2)+KY24+SUMIFS($AM24:$BMK24,$AM$3:$BMK$3,"&lt;"&amp;LC$3,$AM$2:$BMK$2,LC$2)+KZ24&lt;tbPayroll[[#This Row],[401ContriLimit]],
KY24,
KY24/(KY24+KZ24)*
(tbPayroll[[#This Row],[401ContriLimit]]-SUMIFS($AM24:$BMK24,$AM$3:$BMK$3,"&lt;"&amp;LD$3,$AM$2:$BMK$2,LD$2)-SUMIFS($AM24:$BMK24,$AM$3:$BMK$3,"&lt;"&amp;LC$3,$AM$2:$BMK$2,LC$2))),2)
))</f>
        <v/>
      </c>
      <c r="LE24" s="116" t="str" cm="1">
        <f t="array" ref="LE24">IF(tbPayroll[[#This Row],[idx]]="","",
IF(KW24=0,0,
MAX(SUMIFS($AM24:$BMK24,$AM$3:$BMK$3,"&lt;="&amp;LK$3,$AM$2:$BMK$2,LK$2)-INDEX(mediAddTable,tbPayroll[[#This Row],[fedStatus]]),0)-
SUMIFS($AM24:$BMK24,$AM$3:$BMK$3,"&lt;"&amp;LK$3,$AM$2:$BMK$2,LE$2)
))</f>
        <v/>
      </c>
      <c r="LF24" s="116" t="str">
        <f>IF(tbPayroll[[#This Row],[idx]]="","",
ROUND(MAX(LJ24*dPeriods+tbPayroll[[#This Row],[adjustedAmount]],0),dFEDRound))</f>
        <v/>
      </c>
      <c r="LG24" s="116" t="str">
        <f>IF(tbPayroll[[#This Row],[idx]]="","",
ROUND(IF(hoursMode="Daily",
SUMIFS(Hours!$J23:$BDM23,Hours!$J$2:$BDM$2,"&gt;="&amp;KI$5,Hours!$J$2:$BDM$2,"&lt;="&amp;LL$5,Hours!$J$5:$BDM$5,dRegularName),
SUMIFS(Hours!$J23:$BDM23,Hours!$J$1:$BDM$1,LH$3,Hours!$J$5:$BDM$5,dRegularName)
),2))</f>
        <v/>
      </c>
      <c r="LH24" s="116" t="str">
        <f>IF(tbPayroll[[#This Row],[idx]]="","",
IF(hoursMode="Daily",
SUMIFS(Hours!$J23:$BDM23,Hours!$J$2:$BDM$2,"&gt;="&amp;KI$5,Hours!$J$2:$BDM$2,"&lt;="&amp;LL$5,Hours!$J$5:$BDM$5,dOvertimeName),
SUMIFS(Hours!$J23:$BDM23,Hours!$J$1:$BDM$1,LH$3,Hours!$J$5:$BDM$5,dOvertimeName)
))</f>
        <v/>
      </c>
      <c r="LI24" s="116" t="str">
        <f>IF(tbPayroll[[#This Row],[idx]]="","",
IF(hoursMode="Daily",
SUMIFS(Hours!$J23:$BDM23,Hours!$J$2:$BDM$2,"&gt;="&amp;KI$5,Hours!$J$2:$BDM$2,"&lt;="&amp;LL$5,Hours!$J$5:$BDM$5,dVacationName),
SUMIFS(Hours!$J23:$BDM23,Hours!$J$1:$BDM$1,LH$3,Hours!$J$5:$BDM$5,dVacationName)
))</f>
        <v/>
      </c>
      <c r="LJ24" s="116" t="str">
        <f>IF(tbPayroll[[#This Row],[Employee]]="","",MAX(LL24-tbPayroll[[#This Row],[free]]-KJ24-LC24,0))</f>
        <v/>
      </c>
      <c r="LK24" s="116" t="str">
        <f>IF(tbPayroll[[#This Row],[Employee]]="","",MAX(LL24-tbPayroll[[#This Row],[free]]-KJ24,0))</f>
        <v/>
      </c>
      <c r="LL24" s="116" t="str">
        <f>IF(tbPayroll[[#This Row],[Employee]]="","",
IF(tbPayroll[[#This Row],[employmentDate]]&gt;LL$5,0,KN24+KO24+KP24+KL24))</f>
        <v/>
      </c>
      <c r="LM24" s="116" t="str">
        <f>IF(tbPayroll[[#This Row],[Employee]]="","",LL24-SUM(KQ24:KV24)-KK24-KJ24-LC24-LD24)</f>
        <v/>
      </c>
      <c r="LN24" s="417"/>
      <c r="LO24" s="192"/>
      <c r="LP24" s="192"/>
      <c r="LQ24" s="192"/>
      <c r="LR24" s="193"/>
      <c r="LS24" s="116" t="str">
        <f>IF(tbPayroll[[#This Row],[Employee]]="","",
MM24 &amp; " | " &amp; MN24&amp; " | " &amp; MO24
)</f>
        <v/>
      </c>
      <c r="LT24" s="116" t="str">
        <f>IF(tbPayroll[[#This Row],[Employee]]="","",
IF(tbPayroll[[#This Row],[employmentDate]]&gt;MR$5,0,
ROUND(IF(tbPayroll[[#This Row],[IncomeBase]]=dSalaried,IF(LO24&lt;&gt;"",LO24,tbPayroll[[#This Row],[EmpWage]]),MM24*IF(LO24&lt;&gt;"",LO24,tbPayroll[[#This Row],[EmpWage]])),2)))</f>
        <v/>
      </c>
      <c r="LU24" s="116" t="str">
        <f>IF(tbPayroll[[#This Row],[Employee]]="","",
IF(tbPayroll[[#This Row],[employmentDate]]&gt;MR$5,0,
ROUND(MN24*tbPayroll[[#This Row],[overrrate]]*
IF(LO24&lt;&gt;"",LO24,tbPayroll[[#This Row],[EmpWage]])/IF(tbPayroll[[#This Row],[IncomeBase]]=dSalaried,MAX(tbPayroll[[#This Row],[regularwork]],1),1),2)
))</f>
        <v/>
      </c>
      <c r="LV24" s="116" t="str">
        <f>IF(tbPayroll[[#This Row],[Employee]]="","",
IF(tbPayroll[[#This Row],[employmentDate]]&gt;MR$5,0,
ROUND(MO24*
IFERROR(LT24/MM24,0),2
)))</f>
        <v/>
      </c>
      <c r="LW24" s="116" t="str">
        <f>IF(tbPayroll[[#This Row],[Employee]]="","",
tbPayroll[[#This Row],[exState]]*
(tbPayroll[[#This Row],[stateAddDedu]]+ROUND(
MAX(MP24-tbPayroll[[#This Row],[persExemp]],0)*tbPayroll[[#This Row],[stateTax]],dRound))
)</f>
        <v/>
      </c>
      <c r="LX24" s="116" t="str">
        <f>IF(tbPayroll[[#This Row],[Employee]]="","",
(ROUND(
MAX(MP24-tbPayroll[[#This Row],[persExemp]],0)*tbPayroll[[#This Row],[dLocal]],dRound))
)</f>
        <v/>
      </c>
      <c r="LY24" s="116" t="str">
        <f>IF(tbPayroll[[#This Row],[Employee]]="","",
(ROUND(
MAX(MP24-tbPayroll[[#This Row],[persExemp]],0)*tbPayroll[[#This Row],[dCity]],dRound))
)</f>
        <v/>
      </c>
      <c r="LZ24" s="116" t="str" cm="1">
        <f t="array" aca="1" ref="LZ24" ca="1">IF(tbPayroll[[#This Row],[idx]]="","",
IF(MC24=0,0,
ROUND(tbPayroll[[#This Row],[exFed]]*
MAX(
((ML24-INDEX(INDIRECT(tbPayroll[[#This Row],[fedPrefix]]&amp;CHOOSE(tbPayroll[[#This Row],[fedStatus]],"SingleWage","JointlyWage","SingleWage","HeadWage")),MC24))*
INDEX(INDIRECT(tbPayroll[[#This Row],[fedPrefix]]&amp;"Perc"),MC24)+
INDEX(INDIRECT(tbPayroll[[#This Row],[fedPrefix]]&amp;CHOOSE(tbPayroll[[#This Row],[fedStatus]],"SingleHold","JointlyHold","SingleHold","HeadHold")),MC24))/dPeriods
- IF(tbPayroll[[#This Row],[isFormSent]]="Yes",tbPayroll[[#This Row],[isFormStep3]],0),0)
+tbPayroll[[#This Row],[isFormStep4c]],dFEDRound)
)
)</f>
        <v/>
      </c>
      <c r="MA24" s="116" t="str">
        <f>IF(tbPayroll[[#This Row],[idx]]="","",
ROUND(tbPayroll[[#This Row],[exSS]]*
IF(SUMIFS($AM24:$BMK24,$AM$3:$BMK$3,"&lt;"&amp;MA$3,$AM$2:$BMK$2,MA$2) +ssTax*MQ24 &lt;ssTax*ssMax,
ssTax*MQ24,
MAX(ssTax*ssMax-SUMIFS($AM24:$BMK24,$AM$3:$BMK$3,"&lt;"&amp;MA$3,$AM$2:$BMK$2,MA$2),0)),
2)
)</f>
        <v/>
      </c>
      <c r="MB24" s="116" t="str">
        <f>IF(tbPayroll[[#This Row],[idx]]="","",IF(MC24=0,0,ROUND(tbPayroll[[#This Row],[exMedi]]*mediTax*MQ24+MK24*mediMax,2)))</f>
        <v/>
      </c>
      <c r="MC24" s="116" t="str">
        <f ca="1">IF(tbPayroll[[#This Row],[idx]]="","",IFERROR(MATCH(ML24,INDIRECT(tbPayroll[[#This Row],[fedPrefix]]&amp;CHOOSE(tbPayroll[[#This Row],[fedStatus]],"SingleWage","JointlyWage","SingleWage","HeadWage")),1),0))</f>
        <v/>
      </c>
      <c r="MD24" s="116"/>
      <c r="ME24" s="116" t="str">
        <f>IF(tbPayroll[[#This Row],[idx]]="","",
ROUND(tbPayroll[[#This Row],[401Roth]]*IF(SUMIFS($AM24:$BMK24,$AM$3:$BMK$3,"&lt;"&amp;MR$3,$AM$2:$BMK$2,MR$2)+LL24&lt;compensationCap,
MR24,
MAX(compensationCap-SUMIFS($AM24:$BMK24,$AM$3:$BMK$3,"&lt;"&amp;MR$3,$AM$2:$BMK$2,MR$2),0)),2))</f>
        <v/>
      </c>
      <c r="MF24" s="116" t="str">
        <f>IF(tbPayroll[[#This Row],[idx]]="","",
ROUND(tbPayroll[[#This Row],[401PreTax]]*IF(SUMIFS($AM24:$BMK24,$AM$3:$BMK$3,"&lt;"&amp;MR$3,$AM$2:$BMK$2,MR$2)+LL24&lt;compensationCap,
MR24,
MAX(compensationCap-SUMIFS($AM24:$BMK24,$AM$3:$BMK$3,"&lt;"&amp;MR$3,$AM$2:$BMK$2,MR$2),0)),2))</f>
        <v/>
      </c>
      <c r="MG24" s="116" t="str">
        <f>IF(tbPayroll[[#This Row],[idx]]="","",
ROUND((tbPayroll[[#This Row],[401T1p]]*tbPayroll[[#This Row],[401T1Cap]]+tbPayroll[[#This Row],[401T2p]]*tbPayroll[[#This Row],[401T2Cap]])*IF(SUMIFS($AM24:$BMK24,$AM$3:$BMK$3,"&lt;"&amp;MR$3,$AM$2:$BMK$2,MR$2)+LL24&lt;compensationCap,
MR24,
MAX(compensationCap-SUMIFS($AM24:$BMK24,$AM$3:$BMK$3,"&lt;"&amp;MR$3,$AM$2:$BMK$2,MR$2),0)),2))</f>
        <v/>
      </c>
      <c r="MH24" s="116" t="str">
        <f>IF(tbPayroll[[#This Row],[idx]]="","",
IF(MG24=0,0,
ROUND(IF(SUMIFS($AM24:$BMK24,$AM$3:$BMK$3,"&lt;"&amp;MJ$3,$AM$2:$BMK$2,"&gt;="&amp;MH$2,$AM$2:$BMK$2,"&lt;="&amp;MJ$2)+ME24+MF24+MG24&lt;tbPayroll[[#This Row],[401EmperLimit]],
MG24,
MAX((tbPayroll[[#This Row],[401EmperLimit]]-SUMIFS($AM24:$BMK24,$AM$3:$BMK$3,"&lt;"&amp;MJ$3,$AM$2:$BMK$2,"&gt;="&amp;MH$2,$AM$2:$BMK$2,"&lt;="&amp;MJ$2)),0)),2)))</f>
        <v/>
      </c>
      <c r="MI24" s="116" t="str">
        <f>IF(tbPayroll[[#This Row],[idx]]="","",
IF(MF24=0,0,
ROUND(IF(SUMIFS($AM24:$BMK24,$AM$3:$BMK$3,"&lt;"&amp;MJ$3,$AM$2:$BMK$2,MJ$2)+ME24+SUMIFS($AM24:$BMK24,$AM$3:$BMK$3,"&lt;"&amp;MI$3,$AM$2:$BMK$2,MI$2)+MF24&lt;tbPayroll[[#This Row],[401ContriLimit]],
MF24,
MF24/(ME24+MF24)*
(tbPayroll[[#This Row],[401ContriLimit]]-SUMIFS($AM24:$BMK24,$AM$3:$BMK$3,"&lt;"&amp;MJ$3,$AM$2:$BMK$2,MJ$2)-SUMIFS($AM24:$BMK24,$AM$3:$BMK$3,"&lt;"&amp;MI$3,$AM$2:$BMK$2,MI$2))),2)))</f>
        <v/>
      </c>
      <c r="MJ24" s="116" t="str">
        <f>IF(tbPayroll[[#This Row],[idx]]="","",
IF(ME24=0,0,
ROUND(IF(SUMIFS($AM24:$BMK24,$AM$3:$BMK$3,"&lt;"&amp;MJ$3,$AM$2:$BMK$2,MJ$2)+ME24+SUMIFS($AM24:$BMK24,$AM$3:$BMK$3,"&lt;"&amp;MI$3,$AM$2:$BMK$2,MI$2)+MF24&lt;tbPayroll[[#This Row],[401ContriLimit]],
ME24,
ME24/(ME24+MF24)*
(tbPayroll[[#This Row],[401ContriLimit]]-SUMIFS($AM24:$BMK24,$AM$3:$BMK$3,"&lt;"&amp;MJ$3,$AM$2:$BMK$2,MJ$2)-SUMIFS($AM24:$BMK24,$AM$3:$BMK$3,"&lt;"&amp;MI$3,$AM$2:$BMK$2,MI$2))),2)
))</f>
        <v/>
      </c>
      <c r="MK24" s="116" t="str" cm="1">
        <f t="array" ref="MK24">IF(tbPayroll[[#This Row],[idx]]="","",
IF(MC24=0,0,
MAX(SUMIFS($AM24:$BMK24,$AM$3:$BMK$3,"&lt;="&amp;MQ$3,$AM$2:$BMK$2,MQ$2)-INDEX(mediAddTable,tbPayroll[[#This Row],[fedStatus]]),0)-
SUMIFS($AM24:$BMK24,$AM$3:$BMK$3,"&lt;"&amp;MQ$3,$AM$2:$BMK$2,MK$2)
))</f>
        <v/>
      </c>
      <c r="ML24" s="116" t="str">
        <f>IF(tbPayroll[[#This Row],[idx]]="","",
ROUND(MAX(MP24*dPeriods+tbPayroll[[#This Row],[adjustedAmount]],0),dFEDRound))</f>
        <v/>
      </c>
      <c r="MM24" s="116" t="str">
        <f>IF(tbPayroll[[#This Row],[idx]]="","",
ROUND(IF(hoursMode="Daily",
SUMIFS(Hours!$J23:$BDM23,Hours!$J$2:$BDM$2,"&gt;="&amp;LO$5,Hours!$J$2:$BDM$2,"&lt;="&amp;MR$5,Hours!$J$5:$BDM$5,dRegularName),
SUMIFS(Hours!$J23:$BDM23,Hours!$J$1:$BDM$1,MN$3,Hours!$J$5:$BDM$5,dRegularName)
),2))</f>
        <v/>
      </c>
      <c r="MN24" s="116" t="str">
        <f>IF(tbPayroll[[#This Row],[idx]]="","",
IF(hoursMode="Daily",
SUMIFS(Hours!$J23:$BDM23,Hours!$J$2:$BDM$2,"&gt;="&amp;LO$5,Hours!$J$2:$BDM$2,"&lt;="&amp;MR$5,Hours!$J$5:$BDM$5,dOvertimeName),
SUMIFS(Hours!$J23:$BDM23,Hours!$J$1:$BDM$1,MN$3,Hours!$J$5:$BDM$5,dOvertimeName)
))</f>
        <v/>
      </c>
      <c r="MO24" s="116" t="str">
        <f>IF(tbPayroll[[#This Row],[idx]]="","",
IF(hoursMode="Daily",
SUMIFS(Hours!$J23:$BDM23,Hours!$J$2:$BDM$2,"&gt;="&amp;LO$5,Hours!$J$2:$BDM$2,"&lt;="&amp;MR$5,Hours!$J$5:$BDM$5,dVacationName),
SUMIFS(Hours!$J23:$BDM23,Hours!$J$1:$BDM$1,MN$3,Hours!$J$5:$BDM$5,dVacationName)
))</f>
        <v/>
      </c>
      <c r="MP24" s="116" t="str">
        <f>IF(tbPayroll[[#This Row],[Employee]]="","",MAX(MR24-tbPayroll[[#This Row],[free]]-LP24-MI24,0))</f>
        <v/>
      </c>
      <c r="MQ24" s="116" t="str">
        <f>IF(tbPayroll[[#This Row],[Employee]]="","",MAX(MR24-tbPayroll[[#This Row],[free]]-LP24,0))</f>
        <v/>
      </c>
      <c r="MR24" s="116" t="str">
        <f>IF(tbPayroll[[#This Row],[Employee]]="","",
IF(tbPayroll[[#This Row],[employmentDate]]&gt;MR$5,0,LT24+LU24+LV24+LR24))</f>
        <v/>
      </c>
      <c r="MS24" s="116" t="str">
        <f>IF(tbPayroll[[#This Row],[Employee]]="","",MR24-SUM(LW24:MB24)-LQ24-LP24-MI24-MJ24)</f>
        <v/>
      </c>
      <c r="MT24" s="417"/>
      <c r="MU24" s="192"/>
      <c r="MV24" s="192"/>
      <c r="MW24" s="192"/>
      <c r="MX24" s="193"/>
      <c r="MY24" s="116" t="str">
        <f>IF(tbPayroll[[#This Row],[Employee]]="","",
NS24 &amp; " | " &amp; NT24&amp; " | " &amp; NU24
)</f>
        <v/>
      </c>
      <c r="MZ24" s="116" t="str">
        <f>IF(tbPayroll[[#This Row],[Employee]]="","",
IF(tbPayroll[[#This Row],[employmentDate]]&gt;NX$5,0,
ROUND(IF(tbPayroll[[#This Row],[IncomeBase]]=dSalaried,IF(MU24&lt;&gt;"",MU24,tbPayroll[[#This Row],[EmpWage]]),NS24*IF(MU24&lt;&gt;"",MU24,tbPayroll[[#This Row],[EmpWage]])),2)))</f>
        <v/>
      </c>
      <c r="NA24" s="116" t="str">
        <f>IF(tbPayroll[[#This Row],[Employee]]="","",
IF(tbPayroll[[#This Row],[employmentDate]]&gt;NX$5,0,
ROUND(NT24*tbPayroll[[#This Row],[overrrate]]*
IF(MU24&lt;&gt;"",MU24,tbPayroll[[#This Row],[EmpWage]])/IF(tbPayroll[[#This Row],[IncomeBase]]=dSalaried,MAX(tbPayroll[[#This Row],[regularwork]],1),1),2)
))</f>
        <v/>
      </c>
      <c r="NB24" s="116" t="str">
        <f>IF(tbPayroll[[#This Row],[Employee]]="","",
IF(tbPayroll[[#This Row],[employmentDate]]&gt;NX$5,0,
ROUND(NU24*
IFERROR(MZ24/NS24,0),2
)))</f>
        <v/>
      </c>
      <c r="NC24" s="116" t="str">
        <f>IF(tbPayroll[[#This Row],[Employee]]="","",
tbPayroll[[#This Row],[exState]]*
(tbPayroll[[#This Row],[stateAddDedu]]+ROUND(
MAX(NV24-tbPayroll[[#This Row],[persExemp]],0)*tbPayroll[[#This Row],[stateTax]],dRound))
)</f>
        <v/>
      </c>
      <c r="ND24" s="116" t="str">
        <f>IF(tbPayroll[[#This Row],[Employee]]="","",
(ROUND(
MAX(NV24-tbPayroll[[#This Row],[persExemp]],0)*tbPayroll[[#This Row],[dLocal]],dRound))
)</f>
        <v/>
      </c>
      <c r="NE24" s="116" t="str">
        <f>IF(tbPayroll[[#This Row],[Employee]]="","",
(ROUND(
MAX(NV24-tbPayroll[[#This Row],[persExemp]],0)*tbPayroll[[#This Row],[dCity]],dRound))
)</f>
        <v/>
      </c>
      <c r="NF24" s="116" t="str" cm="1">
        <f t="array" aca="1" ref="NF24" ca="1">IF(tbPayroll[[#This Row],[idx]]="","",
IF(NI24=0,0,
ROUND(tbPayroll[[#This Row],[exFed]]*
MAX(
((NR24-INDEX(INDIRECT(tbPayroll[[#This Row],[fedPrefix]]&amp;CHOOSE(tbPayroll[[#This Row],[fedStatus]],"SingleWage","JointlyWage","SingleWage","HeadWage")),NI24))*
INDEX(INDIRECT(tbPayroll[[#This Row],[fedPrefix]]&amp;"Perc"),NI24)+
INDEX(INDIRECT(tbPayroll[[#This Row],[fedPrefix]]&amp;CHOOSE(tbPayroll[[#This Row],[fedStatus]],"SingleHold","JointlyHold","SingleHold","HeadHold")),NI24))/dPeriods
- IF(tbPayroll[[#This Row],[isFormSent]]="Yes",tbPayroll[[#This Row],[isFormStep3]],0),0)
+tbPayroll[[#This Row],[isFormStep4c]],dFEDRound)
)
)</f>
        <v/>
      </c>
      <c r="NG24" s="116" t="str">
        <f>IF(tbPayroll[[#This Row],[idx]]="","",
ROUND(tbPayroll[[#This Row],[exSS]]*
IF(SUMIFS($AM24:$BMK24,$AM$3:$BMK$3,"&lt;"&amp;NG$3,$AM$2:$BMK$2,NG$2) +ssTax*NW24 &lt;ssTax*ssMax,
ssTax*NW24,
MAX(ssTax*ssMax-SUMIFS($AM24:$BMK24,$AM$3:$BMK$3,"&lt;"&amp;NG$3,$AM$2:$BMK$2,NG$2),0)),
2)
)</f>
        <v/>
      </c>
      <c r="NH24" s="116" t="str">
        <f>IF(tbPayroll[[#This Row],[idx]]="","",IF(NI24=0,0,ROUND(tbPayroll[[#This Row],[exMedi]]*mediTax*NW24+NQ24*mediMax,2)))</f>
        <v/>
      </c>
      <c r="NI24" s="116" t="str">
        <f ca="1">IF(tbPayroll[[#This Row],[idx]]="","",IFERROR(MATCH(NR24,INDIRECT(tbPayroll[[#This Row],[fedPrefix]]&amp;CHOOSE(tbPayroll[[#This Row],[fedStatus]],"SingleWage","JointlyWage","SingleWage","HeadWage")),1),0))</f>
        <v/>
      </c>
      <c r="NJ24" s="116"/>
      <c r="NK24" s="116" t="str">
        <f>IF(tbPayroll[[#This Row],[idx]]="","",
ROUND(tbPayroll[[#This Row],[401Roth]]*IF(SUMIFS($AM24:$BMK24,$AM$3:$BMK$3,"&lt;"&amp;NX$3,$AM$2:$BMK$2,NX$2)+MR24&lt;compensationCap,
NX24,
MAX(compensationCap-SUMIFS($AM24:$BMK24,$AM$3:$BMK$3,"&lt;"&amp;NX$3,$AM$2:$BMK$2,NX$2),0)),2))</f>
        <v/>
      </c>
      <c r="NL24" s="116" t="str">
        <f>IF(tbPayroll[[#This Row],[idx]]="","",
ROUND(tbPayroll[[#This Row],[401PreTax]]*IF(SUMIFS($AM24:$BMK24,$AM$3:$BMK$3,"&lt;"&amp;NX$3,$AM$2:$BMK$2,NX$2)+MR24&lt;compensationCap,
NX24,
MAX(compensationCap-SUMIFS($AM24:$BMK24,$AM$3:$BMK$3,"&lt;"&amp;NX$3,$AM$2:$BMK$2,NX$2),0)),2))</f>
        <v/>
      </c>
      <c r="NM24" s="116" t="str">
        <f>IF(tbPayroll[[#This Row],[idx]]="","",
ROUND((tbPayroll[[#This Row],[401T1p]]*tbPayroll[[#This Row],[401T1Cap]]+tbPayroll[[#This Row],[401T2p]]*tbPayroll[[#This Row],[401T2Cap]])*IF(SUMIFS($AM24:$BMK24,$AM$3:$BMK$3,"&lt;"&amp;NX$3,$AM$2:$BMK$2,NX$2)+MR24&lt;compensationCap,
NX24,
MAX(compensationCap-SUMIFS($AM24:$BMK24,$AM$3:$BMK$3,"&lt;"&amp;NX$3,$AM$2:$BMK$2,NX$2),0)),2))</f>
        <v/>
      </c>
      <c r="NN24" s="116" t="str">
        <f>IF(tbPayroll[[#This Row],[idx]]="","",
IF(NM24=0,0,
ROUND(IF(SUMIFS($AM24:$BMK24,$AM$3:$BMK$3,"&lt;"&amp;NP$3,$AM$2:$BMK$2,"&gt;="&amp;NN$2,$AM$2:$BMK$2,"&lt;="&amp;NP$2)+NK24+NL24+NM24&lt;tbPayroll[[#This Row],[401EmperLimit]],
NM24,
MAX((tbPayroll[[#This Row],[401EmperLimit]]-SUMIFS($AM24:$BMK24,$AM$3:$BMK$3,"&lt;"&amp;NP$3,$AM$2:$BMK$2,"&gt;="&amp;NN$2,$AM$2:$BMK$2,"&lt;="&amp;NP$2)),0)),2)))</f>
        <v/>
      </c>
      <c r="NO24" s="116" t="str">
        <f>IF(tbPayroll[[#This Row],[idx]]="","",
IF(NL24=0,0,
ROUND(IF(SUMIFS($AM24:$BMK24,$AM$3:$BMK$3,"&lt;"&amp;NP$3,$AM$2:$BMK$2,NP$2)+NK24+SUMIFS($AM24:$BMK24,$AM$3:$BMK$3,"&lt;"&amp;NO$3,$AM$2:$BMK$2,NO$2)+NL24&lt;tbPayroll[[#This Row],[401ContriLimit]],
NL24,
NL24/(NK24+NL24)*
(tbPayroll[[#This Row],[401ContriLimit]]-SUMIFS($AM24:$BMK24,$AM$3:$BMK$3,"&lt;"&amp;NP$3,$AM$2:$BMK$2,NP$2)-SUMIFS($AM24:$BMK24,$AM$3:$BMK$3,"&lt;"&amp;NO$3,$AM$2:$BMK$2,NO$2))),2)))</f>
        <v/>
      </c>
      <c r="NP24" s="116" t="str">
        <f>IF(tbPayroll[[#This Row],[idx]]="","",
IF(NK24=0,0,
ROUND(IF(SUMIFS($AM24:$BMK24,$AM$3:$BMK$3,"&lt;"&amp;NP$3,$AM$2:$BMK$2,NP$2)+NK24+SUMIFS($AM24:$BMK24,$AM$3:$BMK$3,"&lt;"&amp;NO$3,$AM$2:$BMK$2,NO$2)+NL24&lt;tbPayroll[[#This Row],[401ContriLimit]],
NK24,
NK24/(NK24+NL24)*
(tbPayroll[[#This Row],[401ContriLimit]]-SUMIFS($AM24:$BMK24,$AM$3:$BMK$3,"&lt;"&amp;NP$3,$AM$2:$BMK$2,NP$2)-SUMIFS($AM24:$BMK24,$AM$3:$BMK$3,"&lt;"&amp;NO$3,$AM$2:$BMK$2,NO$2))),2)
))</f>
        <v/>
      </c>
      <c r="NQ24" s="116" t="str" cm="1">
        <f t="array" ref="NQ24">IF(tbPayroll[[#This Row],[idx]]="","",
IF(NI24=0,0,
MAX(SUMIFS($AM24:$BMK24,$AM$3:$BMK$3,"&lt;="&amp;NW$3,$AM$2:$BMK$2,NW$2)-INDEX(mediAddTable,tbPayroll[[#This Row],[fedStatus]]),0)-
SUMIFS($AM24:$BMK24,$AM$3:$BMK$3,"&lt;"&amp;NW$3,$AM$2:$BMK$2,NQ$2)
))</f>
        <v/>
      </c>
      <c r="NR24" s="116" t="str">
        <f>IF(tbPayroll[[#This Row],[idx]]="","",
ROUND(MAX(NV24*dPeriods+tbPayroll[[#This Row],[adjustedAmount]],0),dFEDRound))</f>
        <v/>
      </c>
      <c r="NS24" s="116" t="str">
        <f>IF(tbPayroll[[#This Row],[idx]]="","",
ROUND(IF(hoursMode="Daily",
SUMIFS(Hours!$J23:$BDM23,Hours!$J$2:$BDM$2,"&gt;="&amp;MU$5,Hours!$J$2:$BDM$2,"&lt;="&amp;NX$5,Hours!$J$5:$BDM$5,dRegularName),
SUMIFS(Hours!$J23:$BDM23,Hours!$J$1:$BDM$1,NT$3,Hours!$J$5:$BDM$5,dRegularName)
),2))</f>
        <v/>
      </c>
      <c r="NT24" s="116" t="str">
        <f>IF(tbPayroll[[#This Row],[idx]]="","",
IF(hoursMode="Daily",
SUMIFS(Hours!$J23:$BDM23,Hours!$J$2:$BDM$2,"&gt;="&amp;MU$5,Hours!$J$2:$BDM$2,"&lt;="&amp;NX$5,Hours!$J$5:$BDM$5,dOvertimeName),
SUMIFS(Hours!$J23:$BDM23,Hours!$J$1:$BDM$1,NT$3,Hours!$J$5:$BDM$5,dOvertimeName)
))</f>
        <v/>
      </c>
      <c r="NU24" s="116" t="str">
        <f>IF(tbPayroll[[#This Row],[idx]]="","",
IF(hoursMode="Daily",
SUMIFS(Hours!$J23:$BDM23,Hours!$J$2:$BDM$2,"&gt;="&amp;MU$5,Hours!$J$2:$BDM$2,"&lt;="&amp;NX$5,Hours!$J$5:$BDM$5,dVacationName),
SUMIFS(Hours!$J23:$BDM23,Hours!$J$1:$BDM$1,NT$3,Hours!$J$5:$BDM$5,dVacationName)
))</f>
        <v/>
      </c>
      <c r="NV24" s="116" t="str">
        <f>IF(tbPayroll[[#This Row],[Employee]]="","",MAX(NX24-tbPayroll[[#This Row],[free]]-MV24-NO24,0))</f>
        <v/>
      </c>
      <c r="NW24" s="116" t="str">
        <f>IF(tbPayroll[[#This Row],[Employee]]="","",MAX(NX24-tbPayroll[[#This Row],[free]]-MV24,0))</f>
        <v/>
      </c>
      <c r="NX24" s="116" t="str">
        <f>IF(tbPayroll[[#This Row],[Employee]]="","",
IF(tbPayroll[[#This Row],[employmentDate]]&gt;NX$5,0,MZ24+NA24+NB24+MX24))</f>
        <v/>
      </c>
      <c r="NY24" s="116" t="str">
        <f>IF(tbPayroll[[#This Row],[Employee]]="","",NX24-SUM(NC24:NH24)-MW24-MV24-NO24-NP24)</f>
        <v/>
      </c>
      <c r="NZ24" s="417"/>
      <c r="OA24" s="192"/>
      <c r="OB24" s="192"/>
      <c r="OC24" s="192"/>
      <c r="OD24" s="193"/>
      <c r="OE24" s="116" t="str">
        <f>IF(tbPayroll[[#This Row],[Employee]]="","",
OY24 &amp; " | " &amp; OZ24&amp; " | " &amp; PA24
)</f>
        <v/>
      </c>
      <c r="OF24" s="116" t="str">
        <f>IF(tbPayroll[[#This Row],[Employee]]="","",
IF(tbPayroll[[#This Row],[employmentDate]]&gt;PD$5,0,
ROUND(IF(tbPayroll[[#This Row],[IncomeBase]]=dSalaried,IF(OA24&lt;&gt;"",OA24,tbPayroll[[#This Row],[EmpWage]]),OY24*IF(OA24&lt;&gt;"",OA24,tbPayroll[[#This Row],[EmpWage]])),2)))</f>
        <v/>
      </c>
      <c r="OG24" s="116" t="str">
        <f>IF(tbPayroll[[#This Row],[Employee]]="","",
IF(tbPayroll[[#This Row],[employmentDate]]&gt;PD$5,0,
ROUND(OZ24*tbPayroll[[#This Row],[overrrate]]*
IF(OA24&lt;&gt;"",OA24,tbPayroll[[#This Row],[EmpWage]])/IF(tbPayroll[[#This Row],[IncomeBase]]=dSalaried,MAX(tbPayroll[[#This Row],[regularwork]],1),1),2)
))</f>
        <v/>
      </c>
      <c r="OH24" s="116" t="str">
        <f>IF(tbPayroll[[#This Row],[Employee]]="","",
IF(tbPayroll[[#This Row],[employmentDate]]&gt;PD$5,0,
ROUND(PA24*
IFERROR(OF24/OY24,0),2
)))</f>
        <v/>
      </c>
      <c r="OI24" s="116" t="str">
        <f>IF(tbPayroll[[#This Row],[Employee]]="","",
tbPayroll[[#This Row],[exState]]*
(tbPayroll[[#This Row],[stateAddDedu]]+ROUND(
MAX(PB24-tbPayroll[[#This Row],[persExemp]],0)*tbPayroll[[#This Row],[stateTax]],dRound))
)</f>
        <v/>
      </c>
      <c r="OJ24" s="116" t="str">
        <f>IF(tbPayroll[[#This Row],[Employee]]="","",
(ROUND(
MAX(PB24-tbPayroll[[#This Row],[persExemp]],0)*tbPayroll[[#This Row],[dLocal]],dRound))
)</f>
        <v/>
      </c>
      <c r="OK24" s="116" t="str">
        <f>IF(tbPayroll[[#This Row],[Employee]]="","",
(ROUND(
MAX(PB24-tbPayroll[[#This Row],[persExemp]],0)*tbPayroll[[#This Row],[dCity]],dRound))
)</f>
        <v/>
      </c>
      <c r="OL24" s="116" t="str" cm="1">
        <f t="array" aca="1" ref="OL24" ca="1">IF(tbPayroll[[#This Row],[idx]]="","",
IF(OO24=0,0,
ROUND(tbPayroll[[#This Row],[exFed]]*
MAX(
((OX24-INDEX(INDIRECT(tbPayroll[[#This Row],[fedPrefix]]&amp;CHOOSE(tbPayroll[[#This Row],[fedStatus]],"SingleWage","JointlyWage","SingleWage","HeadWage")),OO24))*
INDEX(INDIRECT(tbPayroll[[#This Row],[fedPrefix]]&amp;"Perc"),OO24)+
INDEX(INDIRECT(tbPayroll[[#This Row],[fedPrefix]]&amp;CHOOSE(tbPayroll[[#This Row],[fedStatus]],"SingleHold","JointlyHold","SingleHold","HeadHold")),OO24))/dPeriods
- IF(tbPayroll[[#This Row],[isFormSent]]="Yes",tbPayroll[[#This Row],[isFormStep3]],0),0)
+tbPayroll[[#This Row],[isFormStep4c]],dFEDRound)
)
)</f>
        <v/>
      </c>
      <c r="OM24" s="116" t="str">
        <f>IF(tbPayroll[[#This Row],[idx]]="","",
ROUND(tbPayroll[[#This Row],[exSS]]*
IF(SUMIFS($AM24:$BMK24,$AM$3:$BMK$3,"&lt;"&amp;OM$3,$AM$2:$BMK$2,OM$2) +ssTax*PC24 &lt;ssTax*ssMax,
ssTax*PC24,
MAX(ssTax*ssMax-SUMIFS($AM24:$BMK24,$AM$3:$BMK$3,"&lt;"&amp;OM$3,$AM$2:$BMK$2,OM$2),0)),
2)
)</f>
        <v/>
      </c>
      <c r="ON24" s="116" t="str">
        <f>IF(tbPayroll[[#This Row],[idx]]="","",IF(OO24=0,0,ROUND(tbPayroll[[#This Row],[exMedi]]*mediTax*PC24+OW24*mediMax,2)))</f>
        <v/>
      </c>
      <c r="OO24" s="116" t="str">
        <f ca="1">IF(tbPayroll[[#This Row],[idx]]="","",IFERROR(MATCH(OX24,INDIRECT(tbPayroll[[#This Row],[fedPrefix]]&amp;CHOOSE(tbPayroll[[#This Row],[fedStatus]],"SingleWage","JointlyWage","SingleWage","HeadWage")),1),0))</f>
        <v/>
      </c>
      <c r="OP24" s="116"/>
      <c r="OQ24" s="116" t="str">
        <f>IF(tbPayroll[[#This Row],[idx]]="","",
ROUND(tbPayroll[[#This Row],[401Roth]]*IF(SUMIFS($AM24:$BMK24,$AM$3:$BMK$3,"&lt;"&amp;PD$3,$AM$2:$BMK$2,PD$2)+NX24&lt;compensationCap,
PD24,
MAX(compensationCap-SUMIFS($AM24:$BMK24,$AM$3:$BMK$3,"&lt;"&amp;PD$3,$AM$2:$BMK$2,PD$2),0)),2))</f>
        <v/>
      </c>
      <c r="OR24" s="116" t="str">
        <f>IF(tbPayroll[[#This Row],[idx]]="","",
ROUND(tbPayroll[[#This Row],[401PreTax]]*IF(SUMIFS($AM24:$BMK24,$AM$3:$BMK$3,"&lt;"&amp;PD$3,$AM$2:$BMK$2,PD$2)+NX24&lt;compensationCap,
PD24,
MAX(compensationCap-SUMIFS($AM24:$BMK24,$AM$3:$BMK$3,"&lt;"&amp;PD$3,$AM$2:$BMK$2,PD$2),0)),2))</f>
        <v/>
      </c>
      <c r="OS24" s="116" t="str">
        <f>IF(tbPayroll[[#This Row],[idx]]="","",
ROUND((tbPayroll[[#This Row],[401T1p]]*tbPayroll[[#This Row],[401T1Cap]]+tbPayroll[[#This Row],[401T2p]]*tbPayroll[[#This Row],[401T2Cap]])*IF(SUMIFS($AM24:$BMK24,$AM$3:$BMK$3,"&lt;"&amp;PD$3,$AM$2:$BMK$2,PD$2)+NX24&lt;compensationCap,
PD24,
MAX(compensationCap-SUMIFS($AM24:$BMK24,$AM$3:$BMK$3,"&lt;"&amp;PD$3,$AM$2:$BMK$2,PD$2),0)),2))</f>
        <v/>
      </c>
      <c r="OT24" s="116" t="str">
        <f>IF(tbPayroll[[#This Row],[idx]]="","",
IF(OS24=0,0,
ROUND(IF(SUMIFS($AM24:$BMK24,$AM$3:$BMK$3,"&lt;"&amp;OV$3,$AM$2:$BMK$2,"&gt;="&amp;OT$2,$AM$2:$BMK$2,"&lt;="&amp;OV$2)+OQ24+OR24+OS24&lt;tbPayroll[[#This Row],[401EmperLimit]],
OS24,
MAX((tbPayroll[[#This Row],[401EmperLimit]]-SUMIFS($AM24:$BMK24,$AM$3:$BMK$3,"&lt;"&amp;OV$3,$AM$2:$BMK$2,"&gt;="&amp;OT$2,$AM$2:$BMK$2,"&lt;="&amp;OV$2)),0)),2)))</f>
        <v/>
      </c>
      <c r="OU24" s="116" t="str">
        <f>IF(tbPayroll[[#This Row],[idx]]="","",
IF(OR24=0,0,
ROUND(IF(SUMIFS($AM24:$BMK24,$AM$3:$BMK$3,"&lt;"&amp;OV$3,$AM$2:$BMK$2,OV$2)+OQ24+SUMIFS($AM24:$BMK24,$AM$3:$BMK$3,"&lt;"&amp;OU$3,$AM$2:$BMK$2,OU$2)+OR24&lt;tbPayroll[[#This Row],[401ContriLimit]],
OR24,
OR24/(OQ24+OR24)*
(tbPayroll[[#This Row],[401ContriLimit]]-SUMIFS($AM24:$BMK24,$AM$3:$BMK$3,"&lt;"&amp;OV$3,$AM$2:$BMK$2,OV$2)-SUMIFS($AM24:$BMK24,$AM$3:$BMK$3,"&lt;"&amp;OU$3,$AM$2:$BMK$2,OU$2))),2)))</f>
        <v/>
      </c>
      <c r="OV24" s="116" t="str">
        <f>IF(tbPayroll[[#This Row],[idx]]="","",
IF(OQ24=0,0,
ROUND(IF(SUMIFS($AM24:$BMK24,$AM$3:$BMK$3,"&lt;"&amp;OV$3,$AM$2:$BMK$2,OV$2)+OQ24+SUMIFS($AM24:$BMK24,$AM$3:$BMK$3,"&lt;"&amp;OU$3,$AM$2:$BMK$2,OU$2)+OR24&lt;tbPayroll[[#This Row],[401ContriLimit]],
OQ24,
OQ24/(OQ24+OR24)*
(tbPayroll[[#This Row],[401ContriLimit]]-SUMIFS($AM24:$BMK24,$AM$3:$BMK$3,"&lt;"&amp;OV$3,$AM$2:$BMK$2,OV$2)-SUMIFS($AM24:$BMK24,$AM$3:$BMK$3,"&lt;"&amp;OU$3,$AM$2:$BMK$2,OU$2))),2)
))</f>
        <v/>
      </c>
      <c r="OW24" s="116" t="str" cm="1">
        <f t="array" ref="OW24">IF(tbPayroll[[#This Row],[idx]]="","",
IF(OO24=0,0,
MAX(SUMIFS($AM24:$BMK24,$AM$3:$BMK$3,"&lt;="&amp;PC$3,$AM$2:$BMK$2,PC$2)-INDEX(mediAddTable,tbPayroll[[#This Row],[fedStatus]]),0)-
SUMIFS($AM24:$BMK24,$AM$3:$BMK$3,"&lt;"&amp;PC$3,$AM$2:$BMK$2,OW$2)
))</f>
        <v/>
      </c>
      <c r="OX24" s="116" t="str">
        <f>IF(tbPayroll[[#This Row],[idx]]="","",
ROUND(MAX(PB24*dPeriods+tbPayroll[[#This Row],[adjustedAmount]],0),dFEDRound))</f>
        <v/>
      </c>
      <c r="OY24" s="116" t="str">
        <f>IF(tbPayroll[[#This Row],[idx]]="","",
ROUND(IF(hoursMode="Daily",
SUMIFS(Hours!$J23:$BDM23,Hours!$J$2:$BDM$2,"&gt;="&amp;OA$5,Hours!$J$2:$BDM$2,"&lt;="&amp;PD$5,Hours!$J$5:$BDM$5,dRegularName),
SUMIFS(Hours!$J23:$BDM23,Hours!$J$1:$BDM$1,OZ$3,Hours!$J$5:$BDM$5,dRegularName)
),2))</f>
        <v/>
      </c>
      <c r="OZ24" s="116" t="str">
        <f>IF(tbPayroll[[#This Row],[idx]]="","",
IF(hoursMode="Daily",
SUMIFS(Hours!$J23:$BDM23,Hours!$J$2:$BDM$2,"&gt;="&amp;OA$5,Hours!$J$2:$BDM$2,"&lt;="&amp;PD$5,Hours!$J$5:$BDM$5,dOvertimeName),
SUMIFS(Hours!$J23:$BDM23,Hours!$J$1:$BDM$1,OZ$3,Hours!$J$5:$BDM$5,dOvertimeName)
))</f>
        <v/>
      </c>
      <c r="PA24" s="116" t="str">
        <f>IF(tbPayroll[[#This Row],[idx]]="","",
IF(hoursMode="Daily",
SUMIFS(Hours!$J23:$BDM23,Hours!$J$2:$BDM$2,"&gt;="&amp;OA$5,Hours!$J$2:$BDM$2,"&lt;="&amp;PD$5,Hours!$J$5:$BDM$5,dVacationName),
SUMIFS(Hours!$J23:$BDM23,Hours!$J$1:$BDM$1,OZ$3,Hours!$J$5:$BDM$5,dVacationName)
))</f>
        <v/>
      </c>
      <c r="PB24" s="116" t="str">
        <f>IF(tbPayroll[[#This Row],[Employee]]="","",MAX(PD24-tbPayroll[[#This Row],[free]]-OB24-OU24,0))</f>
        <v/>
      </c>
      <c r="PC24" s="116" t="str">
        <f>IF(tbPayroll[[#This Row],[Employee]]="","",MAX(PD24-tbPayroll[[#This Row],[free]]-OB24,0))</f>
        <v/>
      </c>
      <c r="PD24" s="116" t="str">
        <f>IF(tbPayroll[[#This Row],[Employee]]="","",
IF(tbPayroll[[#This Row],[employmentDate]]&gt;PD$5,0,OF24+OG24+OH24+OD24))</f>
        <v/>
      </c>
      <c r="PE24" s="116" t="str">
        <f>IF(tbPayroll[[#This Row],[Employee]]="","",PD24-SUM(OI24:ON24)-OC24-OB24-OU24-OV24)</f>
        <v/>
      </c>
      <c r="PF24" s="417"/>
      <c r="PG24" s="192"/>
      <c r="PH24" s="192"/>
      <c r="PI24" s="192"/>
      <c r="PJ24" s="193"/>
      <c r="PK24" s="116" t="str">
        <f>IF(tbPayroll[[#This Row],[Employee]]="","",
QE24 &amp; " | " &amp; QF24&amp; " | " &amp; QG24
)</f>
        <v/>
      </c>
      <c r="PL24" s="116" t="str">
        <f>IF(tbPayroll[[#This Row],[Employee]]="","",
IF(tbPayroll[[#This Row],[employmentDate]]&gt;QJ$5,0,
ROUND(IF(tbPayroll[[#This Row],[IncomeBase]]=dSalaried,IF(PG24&lt;&gt;"",PG24,tbPayroll[[#This Row],[EmpWage]]),QE24*IF(PG24&lt;&gt;"",PG24,tbPayroll[[#This Row],[EmpWage]])),2)))</f>
        <v/>
      </c>
      <c r="PM24" s="116" t="str">
        <f>IF(tbPayroll[[#This Row],[Employee]]="","",
IF(tbPayroll[[#This Row],[employmentDate]]&gt;QJ$5,0,
ROUND(QF24*tbPayroll[[#This Row],[overrrate]]*
IF(PG24&lt;&gt;"",PG24,tbPayroll[[#This Row],[EmpWage]])/IF(tbPayroll[[#This Row],[IncomeBase]]=dSalaried,MAX(tbPayroll[[#This Row],[regularwork]],1),1),2)
))</f>
        <v/>
      </c>
      <c r="PN24" s="116" t="str">
        <f>IF(tbPayroll[[#This Row],[Employee]]="","",
IF(tbPayroll[[#This Row],[employmentDate]]&gt;QJ$5,0,
ROUND(QG24*
IFERROR(PL24/QE24,0),2
)))</f>
        <v/>
      </c>
      <c r="PO24" s="116" t="str">
        <f>IF(tbPayroll[[#This Row],[Employee]]="","",
tbPayroll[[#This Row],[exState]]*
(tbPayroll[[#This Row],[stateAddDedu]]+ROUND(
MAX(QH24-tbPayroll[[#This Row],[persExemp]],0)*tbPayroll[[#This Row],[stateTax]],dRound))
)</f>
        <v/>
      </c>
      <c r="PP24" s="116" t="str">
        <f>IF(tbPayroll[[#This Row],[Employee]]="","",
(ROUND(
MAX(QH24-tbPayroll[[#This Row],[persExemp]],0)*tbPayroll[[#This Row],[dLocal]],dRound))
)</f>
        <v/>
      </c>
      <c r="PQ24" s="116" t="str">
        <f>IF(tbPayroll[[#This Row],[Employee]]="","",
(ROUND(
MAX(QH24-tbPayroll[[#This Row],[persExemp]],0)*tbPayroll[[#This Row],[dCity]],dRound))
)</f>
        <v/>
      </c>
      <c r="PR24" s="116" t="str" cm="1">
        <f t="array" aca="1" ref="PR24" ca="1">IF(tbPayroll[[#This Row],[idx]]="","",
IF(PU24=0,0,
ROUND(tbPayroll[[#This Row],[exFed]]*
MAX(
((QD24-INDEX(INDIRECT(tbPayroll[[#This Row],[fedPrefix]]&amp;CHOOSE(tbPayroll[[#This Row],[fedStatus]],"SingleWage","JointlyWage","SingleWage","HeadWage")),PU24))*
INDEX(INDIRECT(tbPayroll[[#This Row],[fedPrefix]]&amp;"Perc"),PU24)+
INDEX(INDIRECT(tbPayroll[[#This Row],[fedPrefix]]&amp;CHOOSE(tbPayroll[[#This Row],[fedStatus]],"SingleHold","JointlyHold","SingleHold","HeadHold")),PU24))/dPeriods
- IF(tbPayroll[[#This Row],[isFormSent]]="Yes",tbPayroll[[#This Row],[isFormStep3]],0),0)
+tbPayroll[[#This Row],[isFormStep4c]],dFEDRound)
)
)</f>
        <v/>
      </c>
      <c r="PS24" s="116" t="str">
        <f>IF(tbPayroll[[#This Row],[idx]]="","",
ROUND(tbPayroll[[#This Row],[exSS]]*
IF(SUMIFS($AM24:$BMK24,$AM$3:$BMK$3,"&lt;"&amp;PS$3,$AM$2:$BMK$2,PS$2) +ssTax*QI24 &lt;ssTax*ssMax,
ssTax*QI24,
MAX(ssTax*ssMax-SUMIFS($AM24:$BMK24,$AM$3:$BMK$3,"&lt;"&amp;PS$3,$AM$2:$BMK$2,PS$2),0)),
2)
)</f>
        <v/>
      </c>
      <c r="PT24" s="116" t="str">
        <f>IF(tbPayroll[[#This Row],[idx]]="","",IF(PU24=0,0,ROUND(tbPayroll[[#This Row],[exMedi]]*mediTax*QI24+QC24*mediMax,2)))</f>
        <v/>
      </c>
      <c r="PU24" s="116" t="str">
        <f ca="1">IF(tbPayroll[[#This Row],[idx]]="","",IFERROR(MATCH(QD24,INDIRECT(tbPayroll[[#This Row],[fedPrefix]]&amp;CHOOSE(tbPayroll[[#This Row],[fedStatus]],"SingleWage","JointlyWage","SingleWage","HeadWage")),1),0))</f>
        <v/>
      </c>
      <c r="PV24" s="116"/>
      <c r="PW24" s="116" t="str">
        <f>IF(tbPayroll[[#This Row],[idx]]="","",
ROUND(tbPayroll[[#This Row],[401Roth]]*IF(SUMIFS($AM24:$BMK24,$AM$3:$BMK$3,"&lt;"&amp;QJ$3,$AM$2:$BMK$2,QJ$2)+PD24&lt;compensationCap,
QJ24,
MAX(compensationCap-SUMIFS($AM24:$BMK24,$AM$3:$BMK$3,"&lt;"&amp;QJ$3,$AM$2:$BMK$2,QJ$2),0)),2))</f>
        <v/>
      </c>
      <c r="PX24" s="116" t="str">
        <f>IF(tbPayroll[[#This Row],[idx]]="","",
ROUND(tbPayroll[[#This Row],[401PreTax]]*IF(SUMIFS($AM24:$BMK24,$AM$3:$BMK$3,"&lt;"&amp;QJ$3,$AM$2:$BMK$2,QJ$2)+PD24&lt;compensationCap,
QJ24,
MAX(compensationCap-SUMIFS($AM24:$BMK24,$AM$3:$BMK$3,"&lt;"&amp;QJ$3,$AM$2:$BMK$2,QJ$2),0)),2))</f>
        <v/>
      </c>
      <c r="PY24" s="116" t="str">
        <f>IF(tbPayroll[[#This Row],[idx]]="","",
ROUND((tbPayroll[[#This Row],[401T1p]]*tbPayroll[[#This Row],[401T1Cap]]+tbPayroll[[#This Row],[401T2p]]*tbPayroll[[#This Row],[401T2Cap]])*IF(SUMIFS($AM24:$BMK24,$AM$3:$BMK$3,"&lt;"&amp;QJ$3,$AM$2:$BMK$2,QJ$2)+PD24&lt;compensationCap,
QJ24,
MAX(compensationCap-SUMIFS($AM24:$BMK24,$AM$3:$BMK$3,"&lt;"&amp;QJ$3,$AM$2:$BMK$2,QJ$2),0)),2))</f>
        <v/>
      </c>
      <c r="PZ24" s="116" t="str">
        <f>IF(tbPayroll[[#This Row],[idx]]="","",
IF(PY24=0,0,
ROUND(IF(SUMIFS($AM24:$BMK24,$AM$3:$BMK$3,"&lt;"&amp;QB$3,$AM$2:$BMK$2,"&gt;="&amp;PZ$2,$AM$2:$BMK$2,"&lt;="&amp;QB$2)+PW24+PX24+PY24&lt;tbPayroll[[#This Row],[401EmperLimit]],
PY24,
MAX((tbPayroll[[#This Row],[401EmperLimit]]-SUMIFS($AM24:$BMK24,$AM$3:$BMK$3,"&lt;"&amp;QB$3,$AM$2:$BMK$2,"&gt;="&amp;PZ$2,$AM$2:$BMK$2,"&lt;="&amp;QB$2)),0)),2)))</f>
        <v/>
      </c>
      <c r="QA24" s="116" t="str">
        <f>IF(tbPayroll[[#This Row],[idx]]="","",
IF(PX24=0,0,
ROUND(IF(SUMIFS($AM24:$BMK24,$AM$3:$BMK$3,"&lt;"&amp;QB$3,$AM$2:$BMK$2,QB$2)+PW24+SUMIFS($AM24:$BMK24,$AM$3:$BMK$3,"&lt;"&amp;QA$3,$AM$2:$BMK$2,QA$2)+PX24&lt;tbPayroll[[#This Row],[401ContriLimit]],
PX24,
PX24/(PW24+PX24)*
(tbPayroll[[#This Row],[401ContriLimit]]-SUMIFS($AM24:$BMK24,$AM$3:$BMK$3,"&lt;"&amp;QB$3,$AM$2:$BMK$2,QB$2)-SUMIFS($AM24:$BMK24,$AM$3:$BMK$3,"&lt;"&amp;QA$3,$AM$2:$BMK$2,QA$2))),2)))</f>
        <v/>
      </c>
      <c r="QB24" s="116" t="str">
        <f>IF(tbPayroll[[#This Row],[idx]]="","",
IF(PW24=0,0,
ROUND(IF(SUMIFS($AM24:$BMK24,$AM$3:$BMK$3,"&lt;"&amp;QB$3,$AM$2:$BMK$2,QB$2)+PW24+SUMIFS($AM24:$BMK24,$AM$3:$BMK$3,"&lt;"&amp;QA$3,$AM$2:$BMK$2,QA$2)+PX24&lt;tbPayroll[[#This Row],[401ContriLimit]],
PW24,
PW24/(PW24+PX24)*
(tbPayroll[[#This Row],[401ContriLimit]]-SUMIFS($AM24:$BMK24,$AM$3:$BMK$3,"&lt;"&amp;QB$3,$AM$2:$BMK$2,QB$2)-SUMIFS($AM24:$BMK24,$AM$3:$BMK$3,"&lt;"&amp;QA$3,$AM$2:$BMK$2,QA$2))),2)
))</f>
        <v/>
      </c>
      <c r="QC24" s="116" t="str" cm="1">
        <f t="array" ref="QC24">IF(tbPayroll[[#This Row],[idx]]="","",
IF(PU24=0,0,
MAX(SUMIFS($AM24:$BMK24,$AM$3:$BMK$3,"&lt;="&amp;QI$3,$AM$2:$BMK$2,QI$2)-INDEX(mediAddTable,tbPayroll[[#This Row],[fedStatus]]),0)-
SUMIFS($AM24:$BMK24,$AM$3:$BMK$3,"&lt;"&amp;QI$3,$AM$2:$BMK$2,QC$2)
))</f>
        <v/>
      </c>
      <c r="QD24" s="116" t="str">
        <f>IF(tbPayroll[[#This Row],[idx]]="","",
ROUND(MAX(QH24*dPeriods+tbPayroll[[#This Row],[adjustedAmount]],0),dFEDRound))</f>
        <v/>
      </c>
      <c r="QE24" s="116" t="str">
        <f>IF(tbPayroll[[#This Row],[idx]]="","",
ROUND(IF(hoursMode="Daily",
SUMIFS(Hours!$J23:$BDM23,Hours!$J$2:$BDM$2,"&gt;="&amp;PG$5,Hours!$J$2:$BDM$2,"&lt;="&amp;QJ$5,Hours!$J$5:$BDM$5,dRegularName),
SUMIFS(Hours!$J23:$BDM23,Hours!$J$1:$BDM$1,QF$3,Hours!$J$5:$BDM$5,dRegularName)
),2))</f>
        <v/>
      </c>
      <c r="QF24" s="116" t="str">
        <f>IF(tbPayroll[[#This Row],[idx]]="","",
IF(hoursMode="Daily",
SUMIFS(Hours!$J23:$BDM23,Hours!$J$2:$BDM$2,"&gt;="&amp;PG$5,Hours!$J$2:$BDM$2,"&lt;="&amp;QJ$5,Hours!$J$5:$BDM$5,dOvertimeName),
SUMIFS(Hours!$J23:$BDM23,Hours!$J$1:$BDM$1,QF$3,Hours!$J$5:$BDM$5,dOvertimeName)
))</f>
        <v/>
      </c>
      <c r="QG24" s="116" t="str">
        <f>IF(tbPayroll[[#This Row],[idx]]="","",
IF(hoursMode="Daily",
SUMIFS(Hours!$J23:$BDM23,Hours!$J$2:$BDM$2,"&gt;="&amp;PG$5,Hours!$J$2:$BDM$2,"&lt;="&amp;QJ$5,Hours!$J$5:$BDM$5,dVacationName),
SUMIFS(Hours!$J23:$BDM23,Hours!$J$1:$BDM$1,QF$3,Hours!$J$5:$BDM$5,dVacationName)
))</f>
        <v/>
      </c>
      <c r="QH24" s="116" t="str">
        <f>IF(tbPayroll[[#This Row],[Employee]]="","",MAX(QJ24-tbPayroll[[#This Row],[free]]-PH24-QA24,0))</f>
        <v/>
      </c>
      <c r="QI24" s="116" t="str">
        <f>IF(tbPayroll[[#This Row],[Employee]]="","",MAX(QJ24-tbPayroll[[#This Row],[free]]-PH24,0))</f>
        <v/>
      </c>
      <c r="QJ24" s="116" t="str">
        <f>IF(tbPayroll[[#This Row],[Employee]]="","",
IF(tbPayroll[[#This Row],[employmentDate]]&gt;QJ$5,0,PL24+PM24+PN24+PJ24))</f>
        <v/>
      </c>
      <c r="QK24" s="116" t="str">
        <f>IF(tbPayroll[[#This Row],[Employee]]="","",QJ24-SUM(PO24:PT24)-PI24-PH24-QA24-QB24)</f>
        <v/>
      </c>
      <c r="QL24" s="417"/>
      <c r="QM24" s="192"/>
      <c r="QN24" s="192"/>
      <c r="QO24" s="192"/>
      <c r="QP24" s="193"/>
      <c r="QQ24" s="116" t="str">
        <f>IF(tbPayroll[[#This Row],[Employee]]="","",
RK24 &amp; " | " &amp; RL24&amp; " | " &amp; RM24
)</f>
        <v/>
      </c>
      <c r="QR24" s="116" t="str">
        <f>IF(tbPayroll[[#This Row],[Employee]]="","",
IF(tbPayroll[[#This Row],[employmentDate]]&gt;RP$5,0,
ROUND(IF(tbPayroll[[#This Row],[IncomeBase]]=dSalaried,IF(QM24&lt;&gt;"",QM24,tbPayroll[[#This Row],[EmpWage]]),RK24*IF(QM24&lt;&gt;"",QM24,tbPayroll[[#This Row],[EmpWage]])),2)))</f>
        <v/>
      </c>
      <c r="QS24" s="116" t="str">
        <f>IF(tbPayroll[[#This Row],[Employee]]="","",
IF(tbPayroll[[#This Row],[employmentDate]]&gt;RP$5,0,
ROUND(RL24*tbPayroll[[#This Row],[overrrate]]*
IF(QM24&lt;&gt;"",QM24,tbPayroll[[#This Row],[EmpWage]])/IF(tbPayroll[[#This Row],[IncomeBase]]=dSalaried,MAX(tbPayroll[[#This Row],[regularwork]],1),1),2)
))</f>
        <v/>
      </c>
      <c r="QT24" s="116" t="str">
        <f>IF(tbPayroll[[#This Row],[Employee]]="","",
IF(tbPayroll[[#This Row],[employmentDate]]&gt;RP$5,0,
ROUND(RM24*
IFERROR(QR24/RK24,0),2
)))</f>
        <v/>
      </c>
      <c r="QU24" s="116" t="str">
        <f>IF(tbPayroll[[#This Row],[Employee]]="","",
tbPayroll[[#This Row],[exState]]*
(tbPayroll[[#This Row],[stateAddDedu]]+ROUND(
MAX(RN24-tbPayroll[[#This Row],[persExemp]],0)*tbPayroll[[#This Row],[stateTax]],dRound))
)</f>
        <v/>
      </c>
      <c r="QV24" s="116" t="str">
        <f>IF(tbPayroll[[#This Row],[Employee]]="","",
(ROUND(
MAX(RN24-tbPayroll[[#This Row],[persExemp]],0)*tbPayroll[[#This Row],[dLocal]],dRound))
)</f>
        <v/>
      </c>
      <c r="QW24" s="116" t="str">
        <f>IF(tbPayroll[[#This Row],[Employee]]="","",
(ROUND(
MAX(RN24-tbPayroll[[#This Row],[persExemp]],0)*tbPayroll[[#This Row],[dCity]],dRound))
)</f>
        <v/>
      </c>
      <c r="QX24" s="116" t="str" cm="1">
        <f t="array" aca="1" ref="QX24" ca="1">IF(tbPayroll[[#This Row],[idx]]="","",
IF(RA24=0,0,
ROUND(tbPayroll[[#This Row],[exFed]]*
MAX(
((RJ24-INDEX(INDIRECT(tbPayroll[[#This Row],[fedPrefix]]&amp;CHOOSE(tbPayroll[[#This Row],[fedStatus]],"SingleWage","JointlyWage","SingleWage","HeadWage")),RA24))*
INDEX(INDIRECT(tbPayroll[[#This Row],[fedPrefix]]&amp;"Perc"),RA24)+
INDEX(INDIRECT(tbPayroll[[#This Row],[fedPrefix]]&amp;CHOOSE(tbPayroll[[#This Row],[fedStatus]],"SingleHold","JointlyHold","SingleHold","HeadHold")),RA24))/dPeriods
- IF(tbPayroll[[#This Row],[isFormSent]]="Yes",tbPayroll[[#This Row],[isFormStep3]],0),0)
+tbPayroll[[#This Row],[isFormStep4c]],dFEDRound)
)
)</f>
        <v/>
      </c>
      <c r="QY24" s="116" t="str">
        <f>IF(tbPayroll[[#This Row],[idx]]="","",
ROUND(tbPayroll[[#This Row],[exSS]]*
IF(SUMIFS($AM24:$BMK24,$AM$3:$BMK$3,"&lt;"&amp;QY$3,$AM$2:$BMK$2,QY$2) +ssTax*RO24 &lt;ssTax*ssMax,
ssTax*RO24,
MAX(ssTax*ssMax-SUMIFS($AM24:$BMK24,$AM$3:$BMK$3,"&lt;"&amp;QY$3,$AM$2:$BMK$2,QY$2),0)),
2)
)</f>
        <v/>
      </c>
      <c r="QZ24" s="116" t="str">
        <f>IF(tbPayroll[[#This Row],[idx]]="","",IF(RA24=0,0,ROUND(tbPayroll[[#This Row],[exMedi]]*mediTax*RO24+RI24*mediMax,2)))</f>
        <v/>
      </c>
      <c r="RA24" s="116" t="str">
        <f ca="1">IF(tbPayroll[[#This Row],[idx]]="","",IFERROR(MATCH(RJ24,INDIRECT(tbPayroll[[#This Row],[fedPrefix]]&amp;CHOOSE(tbPayroll[[#This Row],[fedStatus]],"SingleWage","JointlyWage","SingleWage","HeadWage")),1),0))</f>
        <v/>
      </c>
      <c r="RB24" s="116"/>
      <c r="RC24" s="116" t="str">
        <f>IF(tbPayroll[[#This Row],[idx]]="","",
ROUND(tbPayroll[[#This Row],[401Roth]]*IF(SUMIFS($AM24:$BMK24,$AM$3:$BMK$3,"&lt;"&amp;RP$3,$AM$2:$BMK$2,RP$2)+QJ24&lt;compensationCap,
RP24,
MAX(compensationCap-SUMIFS($AM24:$BMK24,$AM$3:$BMK$3,"&lt;"&amp;RP$3,$AM$2:$BMK$2,RP$2),0)),2))</f>
        <v/>
      </c>
      <c r="RD24" s="116" t="str">
        <f>IF(tbPayroll[[#This Row],[idx]]="","",
ROUND(tbPayroll[[#This Row],[401PreTax]]*IF(SUMIFS($AM24:$BMK24,$AM$3:$BMK$3,"&lt;"&amp;RP$3,$AM$2:$BMK$2,RP$2)+QJ24&lt;compensationCap,
RP24,
MAX(compensationCap-SUMIFS($AM24:$BMK24,$AM$3:$BMK$3,"&lt;"&amp;RP$3,$AM$2:$BMK$2,RP$2),0)),2))</f>
        <v/>
      </c>
      <c r="RE24" s="116" t="str">
        <f>IF(tbPayroll[[#This Row],[idx]]="","",
ROUND((tbPayroll[[#This Row],[401T1p]]*tbPayroll[[#This Row],[401T1Cap]]+tbPayroll[[#This Row],[401T2p]]*tbPayroll[[#This Row],[401T2Cap]])*IF(SUMIFS($AM24:$BMK24,$AM$3:$BMK$3,"&lt;"&amp;RP$3,$AM$2:$BMK$2,RP$2)+QJ24&lt;compensationCap,
RP24,
MAX(compensationCap-SUMIFS($AM24:$BMK24,$AM$3:$BMK$3,"&lt;"&amp;RP$3,$AM$2:$BMK$2,RP$2),0)),2))</f>
        <v/>
      </c>
      <c r="RF24" s="116" t="str">
        <f>IF(tbPayroll[[#This Row],[idx]]="","",
IF(RE24=0,0,
ROUND(IF(SUMIFS($AM24:$BMK24,$AM$3:$BMK$3,"&lt;"&amp;RH$3,$AM$2:$BMK$2,"&gt;="&amp;RF$2,$AM$2:$BMK$2,"&lt;="&amp;RH$2)+RC24+RD24+RE24&lt;tbPayroll[[#This Row],[401EmperLimit]],
RE24,
MAX((tbPayroll[[#This Row],[401EmperLimit]]-SUMIFS($AM24:$BMK24,$AM$3:$BMK$3,"&lt;"&amp;RH$3,$AM$2:$BMK$2,"&gt;="&amp;RF$2,$AM$2:$BMK$2,"&lt;="&amp;RH$2)),0)),2)))</f>
        <v/>
      </c>
      <c r="RG24" s="116" t="str">
        <f>IF(tbPayroll[[#This Row],[idx]]="","",
IF(RD24=0,0,
ROUND(IF(SUMIFS($AM24:$BMK24,$AM$3:$BMK$3,"&lt;"&amp;RH$3,$AM$2:$BMK$2,RH$2)+RC24+SUMIFS($AM24:$BMK24,$AM$3:$BMK$3,"&lt;"&amp;RG$3,$AM$2:$BMK$2,RG$2)+RD24&lt;tbPayroll[[#This Row],[401ContriLimit]],
RD24,
RD24/(RC24+RD24)*
(tbPayroll[[#This Row],[401ContriLimit]]-SUMIFS($AM24:$BMK24,$AM$3:$BMK$3,"&lt;"&amp;RH$3,$AM$2:$BMK$2,RH$2)-SUMIFS($AM24:$BMK24,$AM$3:$BMK$3,"&lt;"&amp;RG$3,$AM$2:$BMK$2,RG$2))),2)))</f>
        <v/>
      </c>
      <c r="RH24" s="116" t="str">
        <f>IF(tbPayroll[[#This Row],[idx]]="","",
IF(RC24=0,0,
ROUND(IF(SUMIFS($AM24:$BMK24,$AM$3:$BMK$3,"&lt;"&amp;RH$3,$AM$2:$BMK$2,RH$2)+RC24+SUMIFS($AM24:$BMK24,$AM$3:$BMK$3,"&lt;"&amp;RG$3,$AM$2:$BMK$2,RG$2)+RD24&lt;tbPayroll[[#This Row],[401ContriLimit]],
RC24,
RC24/(RC24+RD24)*
(tbPayroll[[#This Row],[401ContriLimit]]-SUMIFS($AM24:$BMK24,$AM$3:$BMK$3,"&lt;"&amp;RH$3,$AM$2:$BMK$2,RH$2)-SUMIFS($AM24:$BMK24,$AM$3:$BMK$3,"&lt;"&amp;RG$3,$AM$2:$BMK$2,RG$2))),2)
))</f>
        <v/>
      </c>
      <c r="RI24" s="116" t="str" cm="1">
        <f t="array" ref="RI24">IF(tbPayroll[[#This Row],[idx]]="","",
IF(RA24=0,0,
MAX(SUMIFS($AM24:$BMK24,$AM$3:$BMK$3,"&lt;="&amp;RO$3,$AM$2:$BMK$2,RO$2)-INDEX(mediAddTable,tbPayroll[[#This Row],[fedStatus]]),0)-
SUMIFS($AM24:$BMK24,$AM$3:$BMK$3,"&lt;"&amp;RO$3,$AM$2:$BMK$2,RI$2)
))</f>
        <v/>
      </c>
      <c r="RJ24" s="116" t="str">
        <f>IF(tbPayroll[[#This Row],[idx]]="","",
ROUND(MAX(RN24*dPeriods+tbPayroll[[#This Row],[adjustedAmount]],0),dFEDRound))</f>
        <v/>
      </c>
      <c r="RK24" s="116" t="str">
        <f>IF(tbPayroll[[#This Row],[idx]]="","",
ROUND(IF(hoursMode="Daily",
SUMIFS(Hours!$J23:$BDM23,Hours!$J$2:$BDM$2,"&gt;="&amp;QM$5,Hours!$J$2:$BDM$2,"&lt;="&amp;RP$5,Hours!$J$5:$BDM$5,dRegularName),
SUMIFS(Hours!$J23:$BDM23,Hours!$J$1:$BDM$1,RL$3,Hours!$J$5:$BDM$5,dRegularName)
),2))</f>
        <v/>
      </c>
      <c r="RL24" s="116" t="str">
        <f>IF(tbPayroll[[#This Row],[idx]]="","",
IF(hoursMode="Daily",
SUMIFS(Hours!$J23:$BDM23,Hours!$J$2:$BDM$2,"&gt;="&amp;QM$5,Hours!$J$2:$BDM$2,"&lt;="&amp;RP$5,Hours!$J$5:$BDM$5,dOvertimeName),
SUMIFS(Hours!$J23:$BDM23,Hours!$J$1:$BDM$1,RL$3,Hours!$J$5:$BDM$5,dOvertimeName)
))</f>
        <v/>
      </c>
      <c r="RM24" s="116" t="str">
        <f>IF(tbPayroll[[#This Row],[idx]]="","",
IF(hoursMode="Daily",
SUMIFS(Hours!$J23:$BDM23,Hours!$J$2:$BDM$2,"&gt;="&amp;QM$5,Hours!$J$2:$BDM$2,"&lt;="&amp;RP$5,Hours!$J$5:$BDM$5,dVacationName),
SUMIFS(Hours!$J23:$BDM23,Hours!$J$1:$BDM$1,RL$3,Hours!$J$5:$BDM$5,dVacationName)
))</f>
        <v/>
      </c>
      <c r="RN24" s="116" t="str">
        <f>IF(tbPayroll[[#This Row],[Employee]]="","",MAX(RP24-tbPayroll[[#This Row],[free]]-QN24-RG24,0))</f>
        <v/>
      </c>
      <c r="RO24" s="116" t="str">
        <f>IF(tbPayroll[[#This Row],[Employee]]="","",MAX(RP24-tbPayroll[[#This Row],[free]]-QN24,0))</f>
        <v/>
      </c>
      <c r="RP24" s="116" t="str">
        <f>IF(tbPayroll[[#This Row],[Employee]]="","",
IF(tbPayroll[[#This Row],[employmentDate]]&gt;RP$5,0,QR24+QS24+QT24+QP24))</f>
        <v/>
      </c>
      <c r="RQ24" s="116" t="str">
        <f>IF(tbPayroll[[#This Row],[Employee]]="","",RP24-SUM(QU24:QZ24)-QO24-QN24-RG24-RH24)</f>
        <v/>
      </c>
      <c r="RR24" s="417"/>
      <c r="RS24" s="192"/>
      <c r="RT24" s="192"/>
      <c r="RU24" s="192"/>
      <c r="RV24" s="193"/>
      <c r="RW24" s="116" t="str">
        <f>IF(tbPayroll[[#This Row],[Employee]]="","",
SQ24 &amp; " | " &amp; SR24&amp; " | " &amp; SS24
)</f>
        <v/>
      </c>
      <c r="RX24" s="116" t="str">
        <f>IF(tbPayroll[[#This Row],[Employee]]="","",
IF(tbPayroll[[#This Row],[employmentDate]]&gt;SV$5,0,
ROUND(IF(tbPayroll[[#This Row],[IncomeBase]]=dSalaried,IF(RS24&lt;&gt;"",RS24,tbPayroll[[#This Row],[EmpWage]]),SQ24*IF(RS24&lt;&gt;"",RS24,tbPayroll[[#This Row],[EmpWage]])),2)))</f>
        <v/>
      </c>
      <c r="RY24" s="116" t="str">
        <f>IF(tbPayroll[[#This Row],[Employee]]="","",
IF(tbPayroll[[#This Row],[employmentDate]]&gt;SV$5,0,
ROUND(SR24*tbPayroll[[#This Row],[overrrate]]*
IF(RS24&lt;&gt;"",RS24,tbPayroll[[#This Row],[EmpWage]])/IF(tbPayroll[[#This Row],[IncomeBase]]=dSalaried,MAX(tbPayroll[[#This Row],[regularwork]],1),1),2)
))</f>
        <v/>
      </c>
      <c r="RZ24" s="116" t="str">
        <f>IF(tbPayroll[[#This Row],[Employee]]="","",
IF(tbPayroll[[#This Row],[employmentDate]]&gt;SV$5,0,
ROUND(SS24*
IFERROR(RX24/SQ24,0),2
)))</f>
        <v/>
      </c>
      <c r="SA24" s="116" t="str">
        <f>IF(tbPayroll[[#This Row],[Employee]]="","",
tbPayroll[[#This Row],[exState]]*
(tbPayroll[[#This Row],[stateAddDedu]]+ROUND(
MAX(ST24-tbPayroll[[#This Row],[persExemp]],0)*tbPayroll[[#This Row],[stateTax]],dRound))
)</f>
        <v/>
      </c>
      <c r="SB24" s="116" t="str">
        <f>IF(tbPayroll[[#This Row],[Employee]]="","",
(ROUND(
MAX(ST24-tbPayroll[[#This Row],[persExemp]],0)*tbPayroll[[#This Row],[dLocal]],dRound))
)</f>
        <v/>
      </c>
      <c r="SC24" s="116" t="str">
        <f>IF(tbPayroll[[#This Row],[Employee]]="","",
(ROUND(
MAX(ST24-tbPayroll[[#This Row],[persExemp]],0)*tbPayroll[[#This Row],[dCity]],dRound))
)</f>
        <v/>
      </c>
      <c r="SD24" s="116" t="str" cm="1">
        <f t="array" aca="1" ref="SD24" ca="1">IF(tbPayroll[[#This Row],[idx]]="","",
IF(SG24=0,0,
ROUND(tbPayroll[[#This Row],[exFed]]*
MAX(
((SP24-INDEX(INDIRECT(tbPayroll[[#This Row],[fedPrefix]]&amp;CHOOSE(tbPayroll[[#This Row],[fedStatus]],"SingleWage","JointlyWage","SingleWage","HeadWage")),SG24))*
INDEX(INDIRECT(tbPayroll[[#This Row],[fedPrefix]]&amp;"Perc"),SG24)+
INDEX(INDIRECT(tbPayroll[[#This Row],[fedPrefix]]&amp;CHOOSE(tbPayroll[[#This Row],[fedStatus]],"SingleHold","JointlyHold","SingleHold","HeadHold")),SG24))/dPeriods
- IF(tbPayroll[[#This Row],[isFormSent]]="Yes",tbPayroll[[#This Row],[isFormStep3]],0),0)
+tbPayroll[[#This Row],[isFormStep4c]],dFEDRound)
)
)</f>
        <v/>
      </c>
      <c r="SE24" s="116" t="str">
        <f>IF(tbPayroll[[#This Row],[idx]]="","",
ROUND(tbPayroll[[#This Row],[exSS]]*
IF(SUMIFS($AM24:$BMK24,$AM$3:$BMK$3,"&lt;"&amp;SE$3,$AM$2:$BMK$2,SE$2) +ssTax*SU24 &lt;ssTax*ssMax,
ssTax*SU24,
MAX(ssTax*ssMax-SUMIFS($AM24:$BMK24,$AM$3:$BMK$3,"&lt;"&amp;SE$3,$AM$2:$BMK$2,SE$2),0)),
2)
)</f>
        <v/>
      </c>
      <c r="SF24" s="116" t="str">
        <f>IF(tbPayroll[[#This Row],[idx]]="","",IF(SG24=0,0,ROUND(tbPayroll[[#This Row],[exMedi]]*mediTax*SU24+SO24*mediMax,2)))</f>
        <v/>
      </c>
      <c r="SG24" s="116" t="str">
        <f ca="1">IF(tbPayroll[[#This Row],[idx]]="","",IFERROR(MATCH(SP24,INDIRECT(tbPayroll[[#This Row],[fedPrefix]]&amp;CHOOSE(tbPayroll[[#This Row],[fedStatus]],"SingleWage","JointlyWage","SingleWage","HeadWage")),1),0))</f>
        <v/>
      </c>
      <c r="SH24" s="116"/>
      <c r="SI24" s="116" t="str">
        <f>IF(tbPayroll[[#This Row],[idx]]="","",
ROUND(tbPayroll[[#This Row],[401Roth]]*IF(SUMIFS($AM24:$BMK24,$AM$3:$BMK$3,"&lt;"&amp;SV$3,$AM$2:$BMK$2,SV$2)+RP24&lt;compensationCap,
SV24,
MAX(compensationCap-SUMIFS($AM24:$BMK24,$AM$3:$BMK$3,"&lt;"&amp;SV$3,$AM$2:$BMK$2,SV$2),0)),2))</f>
        <v/>
      </c>
      <c r="SJ24" s="116" t="str">
        <f>IF(tbPayroll[[#This Row],[idx]]="","",
ROUND(tbPayroll[[#This Row],[401PreTax]]*IF(SUMIFS($AM24:$BMK24,$AM$3:$BMK$3,"&lt;"&amp;SV$3,$AM$2:$BMK$2,SV$2)+RP24&lt;compensationCap,
SV24,
MAX(compensationCap-SUMIFS($AM24:$BMK24,$AM$3:$BMK$3,"&lt;"&amp;SV$3,$AM$2:$BMK$2,SV$2),0)),2))</f>
        <v/>
      </c>
      <c r="SK24" s="116" t="str">
        <f>IF(tbPayroll[[#This Row],[idx]]="","",
ROUND((tbPayroll[[#This Row],[401T1p]]*tbPayroll[[#This Row],[401T1Cap]]+tbPayroll[[#This Row],[401T2p]]*tbPayroll[[#This Row],[401T2Cap]])*IF(SUMIFS($AM24:$BMK24,$AM$3:$BMK$3,"&lt;"&amp;SV$3,$AM$2:$BMK$2,SV$2)+RP24&lt;compensationCap,
SV24,
MAX(compensationCap-SUMIFS($AM24:$BMK24,$AM$3:$BMK$3,"&lt;"&amp;SV$3,$AM$2:$BMK$2,SV$2),0)),2))</f>
        <v/>
      </c>
      <c r="SL24" s="116" t="str">
        <f>IF(tbPayroll[[#This Row],[idx]]="","",
IF(SK24=0,0,
ROUND(IF(SUMIFS($AM24:$BMK24,$AM$3:$BMK$3,"&lt;"&amp;SN$3,$AM$2:$BMK$2,"&gt;="&amp;SL$2,$AM$2:$BMK$2,"&lt;="&amp;SN$2)+SI24+SJ24+SK24&lt;tbPayroll[[#This Row],[401EmperLimit]],
SK24,
MAX((tbPayroll[[#This Row],[401EmperLimit]]-SUMIFS($AM24:$BMK24,$AM$3:$BMK$3,"&lt;"&amp;SN$3,$AM$2:$BMK$2,"&gt;="&amp;SL$2,$AM$2:$BMK$2,"&lt;="&amp;SN$2)),0)),2)))</f>
        <v/>
      </c>
      <c r="SM24" s="116" t="str">
        <f>IF(tbPayroll[[#This Row],[idx]]="","",
IF(SJ24=0,0,
ROUND(IF(SUMIFS($AM24:$BMK24,$AM$3:$BMK$3,"&lt;"&amp;SN$3,$AM$2:$BMK$2,SN$2)+SI24+SUMIFS($AM24:$BMK24,$AM$3:$BMK$3,"&lt;"&amp;SM$3,$AM$2:$BMK$2,SM$2)+SJ24&lt;tbPayroll[[#This Row],[401ContriLimit]],
SJ24,
SJ24/(SI24+SJ24)*
(tbPayroll[[#This Row],[401ContriLimit]]-SUMIFS($AM24:$BMK24,$AM$3:$BMK$3,"&lt;"&amp;SN$3,$AM$2:$BMK$2,SN$2)-SUMIFS($AM24:$BMK24,$AM$3:$BMK$3,"&lt;"&amp;SM$3,$AM$2:$BMK$2,SM$2))),2)))</f>
        <v/>
      </c>
      <c r="SN24" s="116" t="str">
        <f>IF(tbPayroll[[#This Row],[idx]]="","",
IF(SI24=0,0,
ROUND(IF(SUMIFS($AM24:$BMK24,$AM$3:$BMK$3,"&lt;"&amp;SN$3,$AM$2:$BMK$2,SN$2)+SI24+SUMIFS($AM24:$BMK24,$AM$3:$BMK$3,"&lt;"&amp;SM$3,$AM$2:$BMK$2,SM$2)+SJ24&lt;tbPayroll[[#This Row],[401ContriLimit]],
SI24,
SI24/(SI24+SJ24)*
(tbPayroll[[#This Row],[401ContriLimit]]-SUMIFS($AM24:$BMK24,$AM$3:$BMK$3,"&lt;"&amp;SN$3,$AM$2:$BMK$2,SN$2)-SUMIFS($AM24:$BMK24,$AM$3:$BMK$3,"&lt;"&amp;SM$3,$AM$2:$BMK$2,SM$2))),2)
))</f>
        <v/>
      </c>
      <c r="SO24" s="116" t="str" cm="1">
        <f t="array" ref="SO24">IF(tbPayroll[[#This Row],[idx]]="","",
IF(SG24=0,0,
MAX(SUMIFS($AM24:$BMK24,$AM$3:$BMK$3,"&lt;="&amp;SU$3,$AM$2:$BMK$2,SU$2)-INDEX(mediAddTable,tbPayroll[[#This Row],[fedStatus]]),0)-
SUMIFS($AM24:$BMK24,$AM$3:$BMK$3,"&lt;"&amp;SU$3,$AM$2:$BMK$2,SO$2)
))</f>
        <v/>
      </c>
      <c r="SP24" s="116" t="str">
        <f>IF(tbPayroll[[#This Row],[idx]]="","",
ROUND(MAX(ST24*dPeriods+tbPayroll[[#This Row],[adjustedAmount]],0),dFEDRound))</f>
        <v/>
      </c>
      <c r="SQ24" s="116" t="str">
        <f>IF(tbPayroll[[#This Row],[idx]]="","",
ROUND(IF(hoursMode="Daily",
SUMIFS(Hours!$J23:$BDM23,Hours!$J$2:$BDM$2,"&gt;="&amp;RS$5,Hours!$J$2:$BDM$2,"&lt;="&amp;SV$5,Hours!$J$5:$BDM$5,dRegularName),
SUMIFS(Hours!$J23:$BDM23,Hours!$J$1:$BDM$1,SR$3,Hours!$J$5:$BDM$5,dRegularName)
),2))</f>
        <v/>
      </c>
      <c r="SR24" s="116" t="str">
        <f>IF(tbPayroll[[#This Row],[idx]]="","",
IF(hoursMode="Daily",
SUMIFS(Hours!$J23:$BDM23,Hours!$J$2:$BDM$2,"&gt;="&amp;RS$5,Hours!$J$2:$BDM$2,"&lt;="&amp;SV$5,Hours!$J$5:$BDM$5,dOvertimeName),
SUMIFS(Hours!$J23:$BDM23,Hours!$J$1:$BDM$1,SR$3,Hours!$J$5:$BDM$5,dOvertimeName)
))</f>
        <v/>
      </c>
      <c r="SS24" s="116" t="str">
        <f>IF(tbPayroll[[#This Row],[idx]]="","",
IF(hoursMode="Daily",
SUMIFS(Hours!$J23:$BDM23,Hours!$J$2:$BDM$2,"&gt;="&amp;RS$5,Hours!$J$2:$BDM$2,"&lt;="&amp;SV$5,Hours!$J$5:$BDM$5,dVacationName),
SUMIFS(Hours!$J23:$BDM23,Hours!$J$1:$BDM$1,SR$3,Hours!$J$5:$BDM$5,dVacationName)
))</f>
        <v/>
      </c>
      <c r="ST24" s="116" t="str">
        <f>IF(tbPayroll[[#This Row],[Employee]]="","",MAX(SV24-tbPayroll[[#This Row],[free]]-RT24-SM24,0))</f>
        <v/>
      </c>
      <c r="SU24" s="116" t="str">
        <f>IF(tbPayroll[[#This Row],[Employee]]="","",MAX(SV24-tbPayroll[[#This Row],[free]]-RT24,0))</f>
        <v/>
      </c>
      <c r="SV24" s="116" t="str">
        <f>IF(tbPayroll[[#This Row],[Employee]]="","",
IF(tbPayroll[[#This Row],[employmentDate]]&gt;SV$5,0,RX24+RY24+RZ24+RV24))</f>
        <v/>
      </c>
      <c r="SW24" s="116" t="str">
        <f>IF(tbPayroll[[#This Row],[Employee]]="","",SV24-SUM(SA24:SF24)-RU24-RT24-SM24-SN24)</f>
        <v/>
      </c>
      <c r="SX24" s="417"/>
      <c r="SY24" s="192"/>
      <c r="SZ24" s="192"/>
      <c r="TA24" s="192"/>
      <c r="TB24" s="193"/>
      <c r="TC24" s="116" t="str">
        <f>IF(tbPayroll[[#This Row],[Employee]]="","",
TW24 &amp; " | " &amp; TX24&amp; " | " &amp; TY24
)</f>
        <v/>
      </c>
      <c r="TD24" s="116" t="str">
        <f>IF(tbPayroll[[#This Row],[Employee]]="","",
IF(tbPayroll[[#This Row],[employmentDate]]&gt;UB$5,0,
ROUND(IF(tbPayroll[[#This Row],[IncomeBase]]=dSalaried,IF(SY24&lt;&gt;"",SY24,tbPayroll[[#This Row],[EmpWage]]),TW24*IF(SY24&lt;&gt;"",SY24,tbPayroll[[#This Row],[EmpWage]])),2)))</f>
        <v/>
      </c>
      <c r="TE24" s="116" t="str">
        <f>IF(tbPayroll[[#This Row],[Employee]]="","",
IF(tbPayroll[[#This Row],[employmentDate]]&gt;UB$5,0,
ROUND(TX24*tbPayroll[[#This Row],[overrrate]]*
IF(SY24&lt;&gt;"",SY24,tbPayroll[[#This Row],[EmpWage]])/IF(tbPayroll[[#This Row],[IncomeBase]]=dSalaried,MAX(tbPayroll[[#This Row],[regularwork]],1),1),2)
))</f>
        <v/>
      </c>
      <c r="TF24" s="116" t="str">
        <f>IF(tbPayroll[[#This Row],[Employee]]="","",
IF(tbPayroll[[#This Row],[employmentDate]]&gt;UB$5,0,
ROUND(TY24*
IFERROR(TD24/TW24,0),2
)))</f>
        <v/>
      </c>
      <c r="TG24" s="116" t="str">
        <f>IF(tbPayroll[[#This Row],[Employee]]="","",
tbPayroll[[#This Row],[exState]]*
(tbPayroll[[#This Row],[stateAddDedu]]+ROUND(
MAX(TZ24-tbPayroll[[#This Row],[persExemp]],0)*tbPayroll[[#This Row],[stateTax]],dRound))
)</f>
        <v/>
      </c>
      <c r="TH24" s="116" t="str">
        <f>IF(tbPayroll[[#This Row],[Employee]]="","",
(ROUND(
MAX(TZ24-tbPayroll[[#This Row],[persExemp]],0)*tbPayroll[[#This Row],[dLocal]],dRound))
)</f>
        <v/>
      </c>
      <c r="TI24" s="116" t="str">
        <f>IF(tbPayroll[[#This Row],[Employee]]="","",
(ROUND(
MAX(TZ24-tbPayroll[[#This Row],[persExemp]],0)*tbPayroll[[#This Row],[dCity]],dRound))
)</f>
        <v/>
      </c>
      <c r="TJ24" s="116" t="str" cm="1">
        <f t="array" aca="1" ref="TJ24" ca="1">IF(tbPayroll[[#This Row],[idx]]="","",
IF(TM24=0,0,
ROUND(tbPayroll[[#This Row],[exFed]]*
MAX(
((TV24-INDEX(INDIRECT(tbPayroll[[#This Row],[fedPrefix]]&amp;CHOOSE(tbPayroll[[#This Row],[fedStatus]],"SingleWage","JointlyWage","SingleWage","HeadWage")),TM24))*
INDEX(INDIRECT(tbPayroll[[#This Row],[fedPrefix]]&amp;"Perc"),TM24)+
INDEX(INDIRECT(tbPayroll[[#This Row],[fedPrefix]]&amp;CHOOSE(tbPayroll[[#This Row],[fedStatus]],"SingleHold","JointlyHold","SingleHold","HeadHold")),TM24))/dPeriods
- IF(tbPayroll[[#This Row],[isFormSent]]="Yes",tbPayroll[[#This Row],[isFormStep3]],0),0)
+tbPayroll[[#This Row],[isFormStep4c]],dFEDRound)
)
)</f>
        <v/>
      </c>
      <c r="TK24" s="116" t="str">
        <f>IF(tbPayroll[[#This Row],[idx]]="","",
ROUND(tbPayroll[[#This Row],[exSS]]*
IF(SUMIFS($AM24:$BMK24,$AM$3:$BMK$3,"&lt;"&amp;TK$3,$AM$2:$BMK$2,TK$2) +ssTax*UA24 &lt;ssTax*ssMax,
ssTax*UA24,
MAX(ssTax*ssMax-SUMIFS($AM24:$BMK24,$AM$3:$BMK$3,"&lt;"&amp;TK$3,$AM$2:$BMK$2,TK$2),0)),
2)
)</f>
        <v/>
      </c>
      <c r="TL24" s="116" t="str">
        <f>IF(tbPayroll[[#This Row],[idx]]="","",IF(TM24=0,0,ROUND(tbPayroll[[#This Row],[exMedi]]*mediTax*UA24+TU24*mediMax,2)))</f>
        <v/>
      </c>
      <c r="TM24" s="116" t="str">
        <f ca="1">IF(tbPayroll[[#This Row],[idx]]="","",IFERROR(MATCH(TV24,INDIRECT(tbPayroll[[#This Row],[fedPrefix]]&amp;CHOOSE(tbPayroll[[#This Row],[fedStatus]],"SingleWage","JointlyWage","SingleWage","HeadWage")),1),0))</f>
        <v/>
      </c>
      <c r="TN24" s="116"/>
      <c r="TO24" s="116" t="str">
        <f>IF(tbPayroll[[#This Row],[idx]]="","",
ROUND(tbPayroll[[#This Row],[401Roth]]*IF(SUMIFS($AM24:$BMK24,$AM$3:$BMK$3,"&lt;"&amp;UB$3,$AM$2:$BMK$2,UB$2)+SV24&lt;compensationCap,
UB24,
MAX(compensationCap-SUMIFS($AM24:$BMK24,$AM$3:$BMK$3,"&lt;"&amp;UB$3,$AM$2:$BMK$2,UB$2),0)),2))</f>
        <v/>
      </c>
      <c r="TP24" s="116" t="str">
        <f>IF(tbPayroll[[#This Row],[idx]]="","",
ROUND(tbPayroll[[#This Row],[401PreTax]]*IF(SUMIFS($AM24:$BMK24,$AM$3:$BMK$3,"&lt;"&amp;UB$3,$AM$2:$BMK$2,UB$2)+SV24&lt;compensationCap,
UB24,
MAX(compensationCap-SUMIFS($AM24:$BMK24,$AM$3:$BMK$3,"&lt;"&amp;UB$3,$AM$2:$BMK$2,UB$2),0)),2))</f>
        <v/>
      </c>
      <c r="TQ24" s="116" t="str">
        <f>IF(tbPayroll[[#This Row],[idx]]="","",
ROUND((tbPayroll[[#This Row],[401T1p]]*tbPayroll[[#This Row],[401T1Cap]]+tbPayroll[[#This Row],[401T2p]]*tbPayroll[[#This Row],[401T2Cap]])*IF(SUMIFS($AM24:$BMK24,$AM$3:$BMK$3,"&lt;"&amp;UB$3,$AM$2:$BMK$2,UB$2)+SV24&lt;compensationCap,
UB24,
MAX(compensationCap-SUMIFS($AM24:$BMK24,$AM$3:$BMK$3,"&lt;"&amp;UB$3,$AM$2:$BMK$2,UB$2),0)),2))</f>
        <v/>
      </c>
      <c r="TR24" s="116" t="str">
        <f>IF(tbPayroll[[#This Row],[idx]]="","",
IF(TQ24=0,0,
ROUND(IF(SUMIFS($AM24:$BMK24,$AM$3:$BMK$3,"&lt;"&amp;TT$3,$AM$2:$BMK$2,"&gt;="&amp;TR$2,$AM$2:$BMK$2,"&lt;="&amp;TT$2)+TO24+TP24+TQ24&lt;tbPayroll[[#This Row],[401EmperLimit]],
TQ24,
MAX((tbPayroll[[#This Row],[401EmperLimit]]-SUMIFS($AM24:$BMK24,$AM$3:$BMK$3,"&lt;"&amp;TT$3,$AM$2:$BMK$2,"&gt;="&amp;TR$2,$AM$2:$BMK$2,"&lt;="&amp;TT$2)),0)),2)))</f>
        <v/>
      </c>
      <c r="TS24" s="116" t="str">
        <f>IF(tbPayroll[[#This Row],[idx]]="","",
IF(TP24=0,0,
ROUND(IF(SUMIFS($AM24:$BMK24,$AM$3:$BMK$3,"&lt;"&amp;TT$3,$AM$2:$BMK$2,TT$2)+TO24+SUMIFS($AM24:$BMK24,$AM$3:$BMK$3,"&lt;"&amp;TS$3,$AM$2:$BMK$2,TS$2)+TP24&lt;tbPayroll[[#This Row],[401ContriLimit]],
TP24,
TP24/(TO24+TP24)*
(tbPayroll[[#This Row],[401ContriLimit]]-SUMIFS($AM24:$BMK24,$AM$3:$BMK$3,"&lt;"&amp;TT$3,$AM$2:$BMK$2,TT$2)-SUMIFS($AM24:$BMK24,$AM$3:$BMK$3,"&lt;"&amp;TS$3,$AM$2:$BMK$2,TS$2))),2)))</f>
        <v/>
      </c>
      <c r="TT24" s="116" t="str">
        <f>IF(tbPayroll[[#This Row],[idx]]="","",
IF(TO24=0,0,
ROUND(IF(SUMIFS($AM24:$BMK24,$AM$3:$BMK$3,"&lt;"&amp;TT$3,$AM$2:$BMK$2,TT$2)+TO24+SUMIFS($AM24:$BMK24,$AM$3:$BMK$3,"&lt;"&amp;TS$3,$AM$2:$BMK$2,TS$2)+TP24&lt;tbPayroll[[#This Row],[401ContriLimit]],
TO24,
TO24/(TO24+TP24)*
(tbPayroll[[#This Row],[401ContriLimit]]-SUMIFS($AM24:$BMK24,$AM$3:$BMK$3,"&lt;"&amp;TT$3,$AM$2:$BMK$2,TT$2)-SUMIFS($AM24:$BMK24,$AM$3:$BMK$3,"&lt;"&amp;TS$3,$AM$2:$BMK$2,TS$2))),2)
))</f>
        <v/>
      </c>
      <c r="TU24" s="116" t="str" cm="1">
        <f t="array" ref="TU24">IF(tbPayroll[[#This Row],[idx]]="","",
IF(TM24=0,0,
MAX(SUMIFS($AM24:$BMK24,$AM$3:$BMK$3,"&lt;="&amp;UA$3,$AM$2:$BMK$2,UA$2)-INDEX(mediAddTable,tbPayroll[[#This Row],[fedStatus]]),0)-
SUMIFS($AM24:$BMK24,$AM$3:$BMK$3,"&lt;"&amp;UA$3,$AM$2:$BMK$2,TU$2)
))</f>
        <v/>
      </c>
      <c r="TV24" s="116" t="str">
        <f>IF(tbPayroll[[#This Row],[idx]]="","",
ROUND(MAX(TZ24*dPeriods+tbPayroll[[#This Row],[adjustedAmount]],0),dFEDRound))</f>
        <v/>
      </c>
      <c r="TW24" s="116" t="str">
        <f>IF(tbPayroll[[#This Row],[idx]]="","",
ROUND(IF(hoursMode="Daily",
SUMIFS(Hours!$J23:$BDM23,Hours!$J$2:$BDM$2,"&gt;="&amp;SY$5,Hours!$J$2:$BDM$2,"&lt;="&amp;UB$5,Hours!$J$5:$BDM$5,dRegularName),
SUMIFS(Hours!$J23:$BDM23,Hours!$J$1:$BDM$1,TX$3,Hours!$J$5:$BDM$5,dRegularName)
),2))</f>
        <v/>
      </c>
      <c r="TX24" s="116" t="str">
        <f>IF(tbPayroll[[#This Row],[idx]]="","",
IF(hoursMode="Daily",
SUMIFS(Hours!$J23:$BDM23,Hours!$J$2:$BDM$2,"&gt;="&amp;SY$5,Hours!$J$2:$BDM$2,"&lt;="&amp;UB$5,Hours!$J$5:$BDM$5,dOvertimeName),
SUMIFS(Hours!$J23:$BDM23,Hours!$J$1:$BDM$1,TX$3,Hours!$J$5:$BDM$5,dOvertimeName)
))</f>
        <v/>
      </c>
      <c r="TY24" s="116" t="str">
        <f>IF(tbPayroll[[#This Row],[idx]]="","",
IF(hoursMode="Daily",
SUMIFS(Hours!$J23:$BDM23,Hours!$J$2:$BDM$2,"&gt;="&amp;SY$5,Hours!$J$2:$BDM$2,"&lt;="&amp;UB$5,Hours!$J$5:$BDM$5,dVacationName),
SUMIFS(Hours!$J23:$BDM23,Hours!$J$1:$BDM$1,TX$3,Hours!$J$5:$BDM$5,dVacationName)
))</f>
        <v/>
      </c>
      <c r="TZ24" s="116" t="str">
        <f>IF(tbPayroll[[#This Row],[Employee]]="","",MAX(UB24-tbPayroll[[#This Row],[free]]-SZ24-TS24,0))</f>
        <v/>
      </c>
      <c r="UA24" s="116" t="str">
        <f>IF(tbPayroll[[#This Row],[Employee]]="","",MAX(UB24-tbPayroll[[#This Row],[free]]-SZ24,0))</f>
        <v/>
      </c>
      <c r="UB24" s="116" t="str">
        <f>IF(tbPayroll[[#This Row],[Employee]]="","",
IF(tbPayroll[[#This Row],[employmentDate]]&gt;UB$5,0,TD24+TE24+TF24+TB24))</f>
        <v/>
      </c>
      <c r="UC24" s="116" t="str">
        <f>IF(tbPayroll[[#This Row],[Employee]]="","",UB24-SUM(TG24:TL24)-TA24-SZ24-TS24-TT24)</f>
        <v/>
      </c>
      <c r="UD24" s="417"/>
      <c r="UE24" s="192"/>
      <c r="UF24" s="192"/>
      <c r="UG24" s="192"/>
      <c r="UH24" s="193"/>
      <c r="UI24" s="116" t="str">
        <f>IF(tbPayroll[[#This Row],[Employee]]="","",
VC24 &amp; " | " &amp; VD24&amp; " | " &amp; VE24
)</f>
        <v/>
      </c>
      <c r="UJ24" s="116" t="str">
        <f>IF(tbPayroll[[#This Row],[Employee]]="","",
IF(tbPayroll[[#This Row],[employmentDate]]&gt;VH$5,0,
ROUND(IF(tbPayroll[[#This Row],[IncomeBase]]=dSalaried,IF(UE24&lt;&gt;"",UE24,tbPayroll[[#This Row],[EmpWage]]),VC24*IF(UE24&lt;&gt;"",UE24,tbPayroll[[#This Row],[EmpWage]])),2)))</f>
        <v/>
      </c>
      <c r="UK24" s="116" t="str">
        <f>IF(tbPayroll[[#This Row],[Employee]]="","",
IF(tbPayroll[[#This Row],[employmentDate]]&gt;VH$5,0,
ROUND(VD24*tbPayroll[[#This Row],[overrrate]]*
IF(UE24&lt;&gt;"",UE24,tbPayroll[[#This Row],[EmpWage]])/IF(tbPayroll[[#This Row],[IncomeBase]]=dSalaried,MAX(tbPayroll[[#This Row],[regularwork]],1),1),2)
))</f>
        <v/>
      </c>
      <c r="UL24" s="116" t="str">
        <f>IF(tbPayroll[[#This Row],[Employee]]="","",
IF(tbPayroll[[#This Row],[employmentDate]]&gt;VH$5,0,
ROUND(VE24*
IFERROR(UJ24/VC24,0),2
)))</f>
        <v/>
      </c>
      <c r="UM24" s="116" t="str">
        <f>IF(tbPayroll[[#This Row],[Employee]]="","",
tbPayroll[[#This Row],[exState]]*
(tbPayroll[[#This Row],[stateAddDedu]]+ROUND(
MAX(VF24-tbPayroll[[#This Row],[persExemp]],0)*tbPayroll[[#This Row],[stateTax]],dRound))
)</f>
        <v/>
      </c>
      <c r="UN24" s="116" t="str">
        <f>IF(tbPayroll[[#This Row],[Employee]]="","",
(ROUND(
MAX(VF24-tbPayroll[[#This Row],[persExemp]],0)*tbPayroll[[#This Row],[dLocal]],dRound))
)</f>
        <v/>
      </c>
      <c r="UO24" s="116" t="str">
        <f>IF(tbPayroll[[#This Row],[Employee]]="","",
(ROUND(
MAX(VF24-tbPayroll[[#This Row],[persExemp]],0)*tbPayroll[[#This Row],[dCity]],dRound))
)</f>
        <v/>
      </c>
      <c r="UP24" s="116" t="str" cm="1">
        <f t="array" aca="1" ref="UP24" ca="1">IF(tbPayroll[[#This Row],[idx]]="","",
IF(US24=0,0,
ROUND(tbPayroll[[#This Row],[exFed]]*
MAX(
((VB24-INDEX(INDIRECT(tbPayroll[[#This Row],[fedPrefix]]&amp;CHOOSE(tbPayroll[[#This Row],[fedStatus]],"SingleWage","JointlyWage","SingleWage","HeadWage")),US24))*
INDEX(INDIRECT(tbPayroll[[#This Row],[fedPrefix]]&amp;"Perc"),US24)+
INDEX(INDIRECT(tbPayroll[[#This Row],[fedPrefix]]&amp;CHOOSE(tbPayroll[[#This Row],[fedStatus]],"SingleHold","JointlyHold","SingleHold","HeadHold")),US24))/dPeriods
- IF(tbPayroll[[#This Row],[isFormSent]]="Yes",tbPayroll[[#This Row],[isFormStep3]],0),0)
+tbPayroll[[#This Row],[isFormStep4c]],dFEDRound)
)
)</f>
        <v/>
      </c>
      <c r="UQ24" s="116" t="str">
        <f>IF(tbPayroll[[#This Row],[idx]]="","",
ROUND(tbPayroll[[#This Row],[exSS]]*
IF(SUMIFS($AM24:$BMK24,$AM$3:$BMK$3,"&lt;"&amp;UQ$3,$AM$2:$BMK$2,UQ$2) +ssTax*VG24 &lt;ssTax*ssMax,
ssTax*VG24,
MAX(ssTax*ssMax-SUMIFS($AM24:$BMK24,$AM$3:$BMK$3,"&lt;"&amp;UQ$3,$AM$2:$BMK$2,UQ$2),0)),
2)
)</f>
        <v/>
      </c>
      <c r="UR24" s="116" t="str">
        <f>IF(tbPayroll[[#This Row],[idx]]="","",IF(US24=0,0,ROUND(tbPayroll[[#This Row],[exMedi]]*mediTax*VG24+VA24*mediMax,2)))</f>
        <v/>
      </c>
      <c r="US24" s="116" t="str">
        <f ca="1">IF(tbPayroll[[#This Row],[idx]]="","",IFERROR(MATCH(VB24,INDIRECT(tbPayroll[[#This Row],[fedPrefix]]&amp;CHOOSE(tbPayroll[[#This Row],[fedStatus]],"SingleWage","JointlyWage","SingleWage","HeadWage")),1),0))</f>
        <v/>
      </c>
      <c r="UT24" s="116"/>
      <c r="UU24" s="116" t="str">
        <f>IF(tbPayroll[[#This Row],[idx]]="","",
ROUND(tbPayroll[[#This Row],[401Roth]]*IF(SUMIFS($AM24:$BMK24,$AM$3:$BMK$3,"&lt;"&amp;VH$3,$AM$2:$BMK$2,VH$2)+UB24&lt;compensationCap,
VH24,
MAX(compensationCap-SUMIFS($AM24:$BMK24,$AM$3:$BMK$3,"&lt;"&amp;VH$3,$AM$2:$BMK$2,VH$2),0)),2))</f>
        <v/>
      </c>
      <c r="UV24" s="116" t="str">
        <f>IF(tbPayroll[[#This Row],[idx]]="","",
ROUND(tbPayroll[[#This Row],[401PreTax]]*IF(SUMIFS($AM24:$BMK24,$AM$3:$BMK$3,"&lt;"&amp;VH$3,$AM$2:$BMK$2,VH$2)+UB24&lt;compensationCap,
VH24,
MAX(compensationCap-SUMIFS($AM24:$BMK24,$AM$3:$BMK$3,"&lt;"&amp;VH$3,$AM$2:$BMK$2,VH$2),0)),2))</f>
        <v/>
      </c>
      <c r="UW24" s="116" t="str">
        <f>IF(tbPayroll[[#This Row],[idx]]="","",
ROUND((tbPayroll[[#This Row],[401T1p]]*tbPayroll[[#This Row],[401T1Cap]]+tbPayroll[[#This Row],[401T2p]]*tbPayroll[[#This Row],[401T2Cap]])*IF(SUMIFS($AM24:$BMK24,$AM$3:$BMK$3,"&lt;"&amp;VH$3,$AM$2:$BMK$2,VH$2)+UB24&lt;compensationCap,
VH24,
MAX(compensationCap-SUMIFS($AM24:$BMK24,$AM$3:$BMK$3,"&lt;"&amp;VH$3,$AM$2:$BMK$2,VH$2),0)),2))</f>
        <v/>
      </c>
      <c r="UX24" s="116" t="str">
        <f>IF(tbPayroll[[#This Row],[idx]]="","",
IF(UW24=0,0,
ROUND(IF(SUMIFS($AM24:$BMK24,$AM$3:$BMK$3,"&lt;"&amp;UZ$3,$AM$2:$BMK$2,"&gt;="&amp;UX$2,$AM$2:$BMK$2,"&lt;="&amp;UZ$2)+UU24+UV24+UW24&lt;tbPayroll[[#This Row],[401EmperLimit]],
UW24,
MAX((tbPayroll[[#This Row],[401EmperLimit]]-SUMIFS($AM24:$BMK24,$AM$3:$BMK$3,"&lt;"&amp;UZ$3,$AM$2:$BMK$2,"&gt;="&amp;UX$2,$AM$2:$BMK$2,"&lt;="&amp;UZ$2)),0)),2)))</f>
        <v/>
      </c>
      <c r="UY24" s="116" t="str">
        <f>IF(tbPayroll[[#This Row],[idx]]="","",
IF(UV24=0,0,
ROUND(IF(SUMIFS($AM24:$BMK24,$AM$3:$BMK$3,"&lt;"&amp;UZ$3,$AM$2:$BMK$2,UZ$2)+UU24+SUMIFS($AM24:$BMK24,$AM$3:$BMK$3,"&lt;"&amp;UY$3,$AM$2:$BMK$2,UY$2)+UV24&lt;tbPayroll[[#This Row],[401ContriLimit]],
UV24,
UV24/(UU24+UV24)*
(tbPayroll[[#This Row],[401ContriLimit]]-SUMIFS($AM24:$BMK24,$AM$3:$BMK$3,"&lt;"&amp;UZ$3,$AM$2:$BMK$2,UZ$2)-SUMIFS($AM24:$BMK24,$AM$3:$BMK$3,"&lt;"&amp;UY$3,$AM$2:$BMK$2,UY$2))),2)))</f>
        <v/>
      </c>
      <c r="UZ24" s="116" t="str">
        <f>IF(tbPayroll[[#This Row],[idx]]="","",
IF(UU24=0,0,
ROUND(IF(SUMIFS($AM24:$BMK24,$AM$3:$BMK$3,"&lt;"&amp;UZ$3,$AM$2:$BMK$2,UZ$2)+UU24+SUMIFS($AM24:$BMK24,$AM$3:$BMK$3,"&lt;"&amp;UY$3,$AM$2:$BMK$2,UY$2)+UV24&lt;tbPayroll[[#This Row],[401ContriLimit]],
UU24,
UU24/(UU24+UV24)*
(tbPayroll[[#This Row],[401ContriLimit]]-SUMIFS($AM24:$BMK24,$AM$3:$BMK$3,"&lt;"&amp;UZ$3,$AM$2:$BMK$2,UZ$2)-SUMIFS($AM24:$BMK24,$AM$3:$BMK$3,"&lt;"&amp;UY$3,$AM$2:$BMK$2,UY$2))),2)
))</f>
        <v/>
      </c>
      <c r="VA24" s="116" t="str" cm="1">
        <f t="array" ref="VA24">IF(tbPayroll[[#This Row],[idx]]="","",
IF(US24=0,0,
MAX(SUMIFS($AM24:$BMK24,$AM$3:$BMK$3,"&lt;="&amp;VG$3,$AM$2:$BMK$2,VG$2)-INDEX(mediAddTable,tbPayroll[[#This Row],[fedStatus]]),0)-
SUMIFS($AM24:$BMK24,$AM$3:$BMK$3,"&lt;"&amp;VG$3,$AM$2:$BMK$2,VA$2)
))</f>
        <v/>
      </c>
      <c r="VB24" s="116" t="str">
        <f>IF(tbPayroll[[#This Row],[idx]]="","",
ROUND(MAX(VF24*dPeriods+tbPayroll[[#This Row],[adjustedAmount]],0),dFEDRound))</f>
        <v/>
      </c>
      <c r="VC24" s="116" t="str">
        <f>IF(tbPayroll[[#This Row],[idx]]="","",
ROUND(IF(hoursMode="Daily",
SUMIFS(Hours!$J23:$BDM23,Hours!$J$2:$BDM$2,"&gt;="&amp;UE$5,Hours!$J$2:$BDM$2,"&lt;="&amp;VH$5,Hours!$J$5:$BDM$5,dRegularName),
SUMIFS(Hours!$J23:$BDM23,Hours!$J$1:$BDM$1,VD$3,Hours!$J$5:$BDM$5,dRegularName)
),2))</f>
        <v/>
      </c>
      <c r="VD24" s="116" t="str">
        <f>IF(tbPayroll[[#This Row],[idx]]="","",
IF(hoursMode="Daily",
SUMIFS(Hours!$J23:$BDM23,Hours!$J$2:$BDM$2,"&gt;="&amp;UE$5,Hours!$J$2:$BDM$2,"&lt;="&amp;VH$5,Hours!$J$5:$BDM$5,dOvertimeName),
SUMIFS(Hours!$J23:$BDM23,Hours!$J$1:$BDM$1,VD$3,Hours!$J$5:$BDM$5,dOvertimeName)
))</f>
        <v/>
      </c>
      <c r="VE24" s="116" t="str">
        <f>IF(tbPayroll[[#This Row],[idx]]="","",
IF(hoursMode="Daily",
SUMIFS(Hours!$J23:$BDM23,Hours!$J$2:$BDM$2,"&gt;="&amp;UE$5,Hours!$J$2:$BDM$2,"&lt;="&amp;VH$5,Hours!$J$5:$BDM$5,dVacationName),
SUMIFS(Hours!$J23:$BDM23,Hours!$J$1:$BDM$1,VD$3,Hours!$J$5:$BDM$5,dVacationName)
))</f>
        <v/>
      </c>
      <c r="VF24" s="116" t="str">
        <f>IF(tbPayroll[[#This Row],[Employee]]="","",MAX(VH24-tbPayroll[[#This Row],[free]]-UF24-UY24,0))</f>
        <v/>
      </c>
      <c r="VG24" s="116" t="str">
        <f>IF(tbPayroll[[#This Row],[Employee]]="","",MAX(VH24-tbPayroll[[#This Row],[free]]-UF24,0))</f>
        <v/>
      </c>
      <c r="VH24" s="116" t="str">
        <f>IF(tbPayroll[[#This Row],[Employee]]="","",
IF(tbPayroll[[#This Row],[employmentDate]]&gt;VH$5,0,UJ24+UK24+UL24+UH24))</f>
        <v/>
      </c>
      <c r="VI24" s="116" t="str">
        <f>IF(tbPayroll[[#This Row],[Employee]]="","",VH24-SUM(UM24:UR24)-UG24-UF24-UY24-UZ24)</f>
        <v/>
      </c>
      <c r="VJ24" s="417"/>
      <c r="VK24" s="192"/>
      <c r="VL24" s="192"/>
      <c r="VM24" s="192"/>
      <c r="VN24" s="193"/>
      <c r="VO24" s="116" t="str">
        <f>IF(tbPayroll[[#This Row],[Employee]]="","",
WI24 &amp; " | " &amp; WJ24&amp; " | " &amp; WK24
)</f>
        <v/>
      </c>
      <c r="VP24" s="116" t="str">
        <f>IF(tbPayroll[[#This Row],[Employee]]="","",
IF(tbPayroll[[#This Row],[employmentDate]]&gt;WN$5,0,
ROUND(IF(tbPayroll[[#This Row],[IncomeBase]]=dSalaried,IF(VK24&lt;&gt;"",VK24,tbPayroll[[#This Row],[EmpWage]]),WI24*IF(VK24&lt;&gt;"",VK24,tbPayroll[[#This Row],[EmpWage]])),2)))</f>
        <v/>
      </c>
      <c r="VQ24" s="116" t="str">
        <f>IF(tbPayroll[[#This Row],[Employee]]="","",
IF(tbPayroll[[#This Row],[employmentDate]]&gt;WN$5,0,
ROUND(WJ24*tbPayroll[[#This Row],[overrrate]]*
IF(VK24&lt;&gt;"",VK24,tbPayroll[[#This Row],[EmpWage]])/IF(tbPayroll[[#This Row],[IncomeBase]]=dSalaried,MAX(tbPayroll[[#This Row],[regularwork]],1),1),2)
))</f>
        <v/>
      </c>
      <c r="VR24" s="116" t="str">
        <f>IF(tbPayroll[[#This Row],[Employee]]="","",
IF(tbPayroll[[#This Row],[employmentDate]]&gt;WN$5,0,
ROUND(WK24*
IFERROR(VP24/WI24,0),2
)))</f>
        <v/>
      </c>
      <c r="VS24" s="116" t="str">
        <f>IF(tbPayroll[[#This Row],[Employee]]="","",
tbPayroll[[#This Row],[exState]]*
(tbPayroll[[#This Row],[stateAddDedu]]+ROUND(
MAX(WL24-tbPayroll[[#This Row],[persExemp]],0)*tbPayroll[[#This Row],[stateTax]],dRound))
)</f>
        <v/>
      </c>
      <c r="VT24" s="116" t="str">
        <f>IF(tbPayroll[[#This Row],[Employee]]="","",
(ROUND(
MAX(WL24-tbPayroll[[#This Row],[persExemp]],0)*tbPayroll[[#This Row],[dLocal]],dRound))
)</f>
        <v/>
      </c>
      <c r="VU24" s="116" t="str">
        <f>IF(tbPayroll[[#This Row],[Employee]]="","",
(ROUND(
MAX(WL24-tbPayroll[[#This Row],[persExemp]],0)*tbPayroll[[#This Row],[dCity]],dRound))
)</f>
        <v/>
      </c>
      <c r="VV24" s="116" t="str" cm="1">
        <f t="array" aca="1" ref="VV24" ca="1">IF(tbPayroll[[#This Row],[idx]]="","",
IF(VY24=0,0,
ROUND(tbPayroll[[#This Row],[exFed]]*
MAX(
((WH24-INDEX(INDIRECT(tbPayroll[[#This Row],[fedPrefix]]&amp;CHOOSE(tbPayroll[[#This Row],[fedStatus]],"SingleWage","JointlyWage","SingleWage","HeadWage")),VY24))*
INDEX(INDIRECT(tbPayroll[[#This Row],[fedPrefix]]&amp;"Perc"),VY24)+
INDEX(INDIRECT(tbPayroll[[#This Row],[fedPrefix]]&amp;CHOOSE(tbPayroll[[#This Row],[fedStatus]],"SingleHold","JointlyHold","SingleHold","HeadHold")),VY24))/dPeriods
- IF(tbPayroll[[#This Row],[isFormSent]]="Yes",tbPayroll[[#This Row],[isFormStep3]],0),0)
+tbPayroll[[#This Row],[isFormStep4c]],dFEDRound)
)
)</f>
        <v/>
      </c>
      <c r="VW24" s="116" t="str">
        <f>IF(tbPayroll[[#This Row],[idx]]="","",
ROUND(tbPayroll[[#This Row],[exSS]]*
IF(SUMIFS($AM24:$BMK24,$AM$3:$BMK$3,"&lt;"&amp;VW$3,$AM$2:$BMK$2,VW$2) +ssTax*WM24 &lt;ssTax*ssMax,
ssTax*WM24,
MAX(ssTax*ssMax-SUMIFS($AM24:$BMK24,$AM$3:$BMK$3,"&lt;"&amp;VW$3,$AM$2:$BMK$2,VW$2),0)),
2)
)</f>
        <v/>
      </c>
      <c r="VX24" s="116" t="str">
        <f>IF(tbPayroll[[#This Row],[idx]]="","",IF(VY24=0,0,ROUND(tbPayroll[[#This Row],[exMedi]]*mediTax*WM24+WG24*mediMax,2)))</f>
        <v/>
      </c>
      <c r="VY24" s="116" t="str">
        <f ca="1">IF(tbPayroll[[#This Row],[idx]]="","",IFERROR(MATCH(WH24,INDIRECT(tbPayroll[[#This Row],[fedPrefix]]&amp;CHOOSE(tbPayroll[[#This Row],[fedStatus]],"SingleWage","JointlyWage","SingleWage","HeadWage")),1),0))</f>
        <v/>
      </c>
      <c r="VZ24" s="116"/>
      <c r="WA24" s="116" t="str">
        <f>IF(tbPayroll[[#This Row],[idx]]="","",
ROUND(tbPayroll[[#This Row],[401Roth]]*IF(SUMIFS($AM24:$BMK24,$AM$3:$BMK$3,"&lt;"&amp;WN$3,$AM$2:$BMK$2,WN$2)+VH24&lt;compensationCap,
WN24,
MAX(compensationCap-SUMIFS($AM24:$BMK24,$AM$3:$BMK$3,"&lt;"&amp;WN$3,$AM$2:$BMK$2,WN$2),0)),2))</f>
        <v/>
      </c>
      <c r="WB24" s="116" t="str">
        <f>IF(tbPayroll[[#This Row],[idx]]="","",
ROUND(tbPayroll[[#This Row],[401PreTax]]*IF(SUMIFS($AM24:$BMK24,$AM$3:$BMK$3,"&lt;"&amp;WN$3,$AM$2:$BMK$2,WN$2)+VH24&lt;compensationCap,
WN24,
MAX(compensationCap-SUMIFS($AM24:$BMK24,$AM$3:$BMK$3,"&lt;"&amp;WN$3,$AM$2:$BMK$2,WN$2),0)),2))</f>
        <v/>
      </c>
      <c r="WC24" s="116" t="str">
        <f>IF(tbPayroll[[#This Row],[idx]]="","",
ROUND((tbPayroll[[#This Row],[401T1p]]*tbPayroll[[#This Row],[401T1Cap]]+tbPayroll[[#This Row],[401T2p]]*tbPayroll[[#This Row],[401T2Cap]])*IF(SUMIFS($AM24:$BMK24,$AM$3:$BMK$3,"&lt;"&amp;WN$3,$AM$2:$BMK$2,WN$2)+VH24&lt;compensationCap,
WN24,
MAX(compensationCap-SUMIFS($AM24:$BMK24,$AM$3:$BMK$3,"&lt;"&amp;WN$3,$AM$2:$BMK$2,WN$2),0)),2))</f>
        <v/>
      </c>
      <c r="WD24" s="116" t="str">
        <f>IF(tbPayroll[[#This Row],[idx]]="","",
IF(WC24=0,0,
ROUND(IF(SUMIFS($AM24:$BMK24,$AM$3:$BMK$3,"&lt;"&amp;WF$3,$AM$2:$BMK$2,"&gt;="&amp;WD$2,$AM$2:$BMK$2,"&lt;="&amp;WF$2)+WA24+WB24+WC24&lt;tbPayroll[[#This Row],[401EmperLimit]],
WC24,
MAX((tbPayroll[[#This Row],[401EmperLimit]]-SUMIFS($AM24:$BMK24,$AM$3:$BMK$3,"&lt;"&amp;WF$3,$AM$2:$BMK$2,"&gt;="&amp;WD$2,$AM$2:$BMK$2,"&lt;="&amp;WF$2)),0)),2)))</f>
        <v/>
      </c>
      <c r="WE24" s="116" t="str">
        <f>IF(tbPayroll[[#This Row],[idx]]="","",
IF(WB24=0,0,
ROUND(IF(SUMIFS($AM24:$BMK24,$AM$3:$BMK$3,"&lt;"&amp;WF$3,$AM$2:$BMK$2,WF$2)+WA24+SUMIFS($AM24:$BMK24,$AM$3:$BMK$3,"&lt;"&amp;WE$3,$AM$2:$BMK$2,WE$2)+WB24&lt;tbPayroll[[#This Row],[401ContriLimit]],
WB24,
WB24/(WA24+WB24)*
(tbPayroll[[#This Row],[401ContriLimit]]-SUMIFS($AM24:$BMK24,$AM$3:$BMK$3,"&lt;"&amp;WF$3,$AM$2:$BMK$2,WF$2)-SUMIFS($AM24:$BMK24,$AM$3:$BMK$3,"&lt;"&amp;WE$3,$AM$2:$BMK$2,WE$2))),2)))</f>
        <v/>
      </c>
      <c r="WF24" s="116" t="str">
        <f>IF(tbPayroll[[#This Row],[idx]]="","",
IF(WA24=0,0,
ROUND(IF(SUMIFS($AM24:$BMK24,$AM$3:$BMK$3,"&lt;"&amp;WF$3,$AM$2:$BMK$2,WF$2)+WA24+SUMIFS($AM24:$BMK24,$AM$3:$BMK$3,"&lt;"&amp;WE$3,$AM$2:$BMK$2,WE$2)+WB24&lt;tbPayroll[[#This Row],[401ContriLimit]],
WA24,
WA24/(WA24+WB24)*
(tbPayroll[[#This Row],[401ContriLimit]]-SUMIFS($AM24:$BMK24,$AM$3:$BMK$3,"&lt;"&amp;WF$3,$AM$2:$BMK$2,WF$2)-SUMIFS($AM24:$BMK24,$AM$3:$BMK$3,"&lt;"&amp;WE$3,$AM$2:$BMK$2,WE$2))),2)
))</f>
        <v/>
      </c>
      <c r="WG24" s="116" t="str" cm="1">
        <f t="array" ref="WG24">IF(tbPayroll[[#This Row],[idx]]="","",
IF(VY24=0,0,
MAX(SUMIFS($AM24:$BMK24,$AM$3:$BMK$3,"&lt;="&amp;WM$3,$AM$2:$BMK$2,WM$2)-INDEX(mediAddTable,tbPayroll[[#This Row],[fedStatus]]),0)-
SUMIFS($AM24:$BMK24,$AM$3:$BMK$3,"&lt;"&amp;WM$3,$AM$2:$BMK$2,WG$2)
))</f>
        <v/>
      </c>
      <c r="WH24" s="116" t="str">
        <f>IF(tbPayroll[[#This Row],[idx]]="","",
ROUND(MAX(WL24*dPeriods+tbPayroll[[#This Row],[adjustedAmount]],0),dFEDRound))</f>
        <v/>
      </c>
      <c r="WI24" s="116" t="str">
        <f>IF(tbPayroll[[#This Row],[idx]]="","",
ROUND(IF(hoursMode="Daily",
SUMIFS(Hours!$J23:$BDM23,Hours!$J$2:$BDM$2,"&gt;="&amp;VK$5,Hours!$J$2:$BDM$2,"&lt;="&amp;WN$5,Hours!$J$5:$BDM$5,dRegularName),
SUMIFS(Hours!$J23:$BDM23,Hours!$J$1:$BDM$1,WJ$3,Hours!$J$5:$BDM$5,dRegularName)
),2))</f>
        <v/>
      </c>
      <c r="WJ24" s="116" t="str">
        <f>IF(tbPayroll[[#This Row],[idx]]="","",
IF(hoursMode="Daily",
SUMIFS(Hours!$J23:$BDM23,Hours!$J$2:$BDM$2,"&gt;="&amp;VK$5,Hours!$J$2:$BDM$2,"&lt;="&amp;WN$5,Hours!$J$5:$BDM$5,dOvertimeName),
SUMIFS(Hours!$J23:$BDM23,Hours!$J$1:$BDM$1,WJ$3,Hours!$J$5:$BDM$5,dOvertimeName)
))</f>
        <v/>
      </c>
      <c r="WK24" s="116" t="str">
        <f>IF(tbPayroll[[#This Row],[idx]]="","",
IF(hoursMode="Daily",
SUMIFS(Hours!$J23:$BDM23,Hours!$J$2:$BDM$2,"&gt;="&amp;VK$5,Hours!$J$2:$BDM$2,"&lt;="&amp;WN$5,Hours!$J$5:$BDM$5,dVacationName),
SUMIFS(Hours!$J23:$BDM23,Hours!$J$1:$BDM$1,WJ$3,Hours!$J$5:$BDM$5,dVacationName)
))</f>
        <v/>
      </c>
      <c r="WL24" s="116" t="str">
        <f>IF(tbPayroll[[#This Row],[Employee]]="","",MAX(WN24-tbPayroll[[#This Row],[free]]-VL24-WE24,0))</f>
        <v/>
      </c>
      <c r="WM24" s="116" t="str">
        <f>IF(tbPayroll[[#This Row],[Employee]]="","",MAX(WN24-tbPayroll[[#This Row],[free]]-VL24,0))</f>
        <v/>
      </c>
      <c r="WN24" s="116" t="str">
        <f>IF(tbPayroll[[#This Row],[Employee]]="","",
IF(tbPayroll[[#This Row],[employmentDate]]&gt;WN$5,0,VP24+VQ24+VR24+VN24))</f>
        <v/>
      </c>
      <c r="WO24" s="116" t="str">
        <f>IF(tbPayroll[[#This Row],[Employee]]="","",WN24-SUM(VS24:VX24)-VM24-VL24-WE24-WF24)</f>
        <v/>
      </c>
      <c r="WP24" s="417"/>
      <c r="WQ24" s="192"/>
      <c r="WR24" s="192"/>
      <c r="WS24" s="192"/>
      <c r="WT24" s="193"/>
      <c r="WU24" s="116" t="str">
        <f>IF(tbPayroll[[#This Row],[Employee]]="","",
XO24 &amp; " | " &amp; XP24&amp; " | " &amp; XQ24
)</f>
        <v/>
      </c>
      <c r="WV24" s="116" t="str">
        <f>IF(tbPayroll[[#This Row],[Employee]]="","",
IF(tbPayroll[[#This Row],[employmentDate]]&gt;XT$5,0,
ROUND(IF(tbPayroll[[#This Row],[IncomeBase]]=dSalaried,IF(WQ24&lt;&gt;"",WQ24,tbPayroll[[#This Row],[EmpWage]]),XO24*IF(WQ24&lt;&gt;"",WQ24,tbPayroll[[#This Row],[EmpWage]])),2)))</f>
        <v/>
      </c>
      <c r="WW24" s="116" t="str">
        <f>IF(tbPayroll[[#This Row],[Employee]]="","",
IF(tbPayroll[[#This Row],[employmentDate]]&gt;XT$5,0,
ROUND(XP24*tbPayroll[[#This Row],[overrrate]]*
IF(WQ24&lt;&gt;"",WQ24,tbPayroll[[#This Row],[EmpWage]])/IF(tbPayroll[[#This Row],[IncomeBase]]=dSalaried,MAX(tbPayroll[[#This Row],[regularwork]],1),1),2)
))</f>
        <v/>
      </c>
      <c r="WX24" s="116" t="str">
        <f>IF(tbPayroll[[#This Row],[Employee]]="","",
IF(tbPayroll[[#This Row],[employmentDate]]&gt;XT$5,0,
ROUND(XQ24*
IFERROR(WV24/XO24,0),2
)))</f>
        <v/>
      </c>
      <c r="WY24" s="116" t="str">
        <f>IF(tbPayroll[[#This Row],[Employee]]="","",
tbPayroll[[#This Row],[exState]]*
(tbPayroll[[#This Row],[stateAddDedu]]+ROUND(
MAX(XR24-tbPayroll[[#This Row],[persExemp]],0)*tbPayroll[[#This Row],[stateTax]],dRound))
)</f>
        <v/>
      </c>
      <c r="WZ24" s="116" t="str">
        <f>IF(tbPayroll[[#This Row],[Employee]]="","",
(ROUND(
MAX(XR24-tbPayroll[[#This Row],[persExemp]],0)*tbPayroll[[#This Row],[dLocal]],dRound))
)</f>
        <v/>
      </c>
      <c r="XA24" s="116" t="str">
        <f>IF(tbPayroll[[#This Row],[Employee]]="","",
(ROUND(
MAX(XR24-tbPayroll[[#This Row],[persExemp]],0)*tbPayroll[[#This Row],[dCity]],dRound))
)</f>
        <v/>
      </c>
      <c r="XB24" s="116" t="str" cm="1">
        <f t="array" aca="1" ref="XB24" ca="1">IF(tbPayroll[[#This Row],[idx]]="","",
IF(XE24=0,0,
ROUND(tbPayroll[[#This Row],[exFed]]*
MAX(
((XN24-INDEX(INDIRECT(tbPayroll[[#This Row],[fedPrefix]]&amp;CHOOSE(tbPayroll[[#This Row],[fedStatus]],"SingleWage","JointlyWage","SingleWage","HeadWage")),XE24))*
INDEX(INDIRECT(tbPayroll[[#This Row],[fedPrefix]]&amp;"Perc"),XE24)+
INDEX(INDIRECT(tbPayroll[[#This Row],[fedPrefix]]&amp;CHOOSE(tbPayroll[[#This Row],[fedStatus]],"SingleHold","JointlyHold","SingleHold","HeadHold")),XE24))/dPeriods
- IF(tbPayroll[[#This Row],[isFormSent]]="Yes",tbPayroll[[#This Row],[isFormStep3]],0),0)
+tbPayroll[[#This Row],[isFormStep4c]],dFEDRound)
)
)</f>
        <v/>
      </c>
      <c r="XC24" s="116" t="str">
        <f>IF(tbPayroll[[#This Row],[idx]]="","",
ROUND(tbPayroll[[#This Row],[exSS]]*
IF(SUMIFS($AM24:$BMK24,$AM$3:$BMK$3,"&lt;"&amp;XC$3,$AM$2:$BMK$2,XC$2) +ssTax*XS24 &lt;ssTax*ssMax,
ssTax*XS24,
MAX(ssTax*ssMax-SUMIFS($AM24:$BMK24,$AM$3:$BMK$3,"&lt;"&amp;XC$3,$AM$2:$BMK$2,XC$2),0)),
2)
)</f>
        <v/>
      </c>
      <c r="XD24" s="116" t="str">
        <f>IF(tbPayroll[[#This Row],[idx]]="","",IF(XE24=0,0,ROUND(tbPayroll[[#This Row],[exMedi]]*mediTax*XS24+XM24*mediMax,2)))</f>
        <v/>
      </c>
      <c r="XE24" s="116" t="str">
        <f ca="1">IF(tbPayroll[[#This Row],[idx]]="","",IFERROR(MATCH(XN24,INDIRECT(tbPayroll[[#This Row],[fedPrefix]]&amp;CHOOSE(tbPayroll[[#This Row],[fedStatus]],"SingleWage","JointlyWage","SingleWage","HeadWage")),1),0))</f>
        <v/>
      </c>
      <c r="XF24" s="116"/>
      <c r="XG24" s="116" t="str">
        <f>IF(tbPayroll[[#This Row],[idx]]="","",
ROUND(tbPayroll[[#This Row],[401Roth]]*IF(SUMIFS($AM24:$BMK24,$AM$3:$BMK$3,"&lt;"&amp;XT$3,$AM$2:$BMK$2,XT$2)+WN24&lt;compensationCap,
XT24,
MAX(compensationCap-SUMIFS($AM24:$BMK24,$AM$3:$BMK$3,"&lt;"&amp;XT$3,$AM$2:$BMK$2,XT$2),0)),2))</f>
        <v/>
      </c>
      <c r="XH24" s="116" t="str">
        <f>IF(tbPayroll[[#This Row],[idx]]="","",
ROUND(tbPayroll[[#This Row],[401PreTax]]*IF(SUMIFS($AM24:$BMK24,$AM$3:$BMK$3,"&lt;"&amp;XT$3,$AM$2:$BMK$2,XT$2)+WN24&lt;compensationCap,
XT24,
MAX(compensationCap-SUMIFS($AM24:$BMK24,$AM$3:$BMK$3,"&lt;"&amp;XT$3,$AM$2:$BMK$2,XT$2),0)),2))</f>
        <v/>
      </c>
      <c r="XI24" s="116" t="str">
        <f>IF(tbPayroll[[#This Row],[idx]]="","",
ROUND((tbPayroll[[#This Row],[401T1p]]*tbPayroll[[#This Row],[401T1Cap]]+tbPayroll[[#This Row],[401T2p]]*tbPayroll[[#This Row],[401T2Cap]])*IF(SUMIFS($AM24:$BMK24,$AM$3:$BMK$3,"&lt;"&amp;XT$3,$AM$2:$BMK$2,XT$2)+WN24&lt;compensationCap,
XT24,
MAX(compensationCap-SUMIFS($AM24:$BMK24,$AM$3:$BMK$3,"&lt;"&amp;XT$3,$AM$2:$BMK$2,XT$2),0)),2))</f>
        <v/>
      </c>
      <c r="XJ24" s="116" t="str">
        <f>IF(tbPayroll[[#This Row],[idx]]="","",
IF(XI24=0,0,
ROUND(IF(SUMIFS($AM24:$BMK24,$AM$3:$BMK$3,"&lt;"&amp;XL$3,$AM$2:$BMK$2,"&gt;="&amp;XJ$2,$AM$2:$BMK$2,"&lt;="&amp;XL$2)+XG24+XH24+XI24&lt;tbPayroll[[#This Row],[401EmperLimit]],
XI24,
MAX((tbPayroll[[#This Row],[401EmperLimit]]-SUMIFS($AM24:$BMK24,$AM$3:$BMK$3,"&lt;"&amp;XL$3,$AM$2:$BMK$2,"&gt;="&amp;XJ$2,$AM$2:$BMK$2,"&lt;="&amp;XL$2)),0)),2)))</f>
        <v/>
      </c>
      <c r="XK24" s="116" t="str">
        <f>IF(tbPayroll[[#This Row],[idx]]="","",
IF(XH24=0,0,
ROUND(IF(SUMIFS($AM24:$BMK24,$AM$3:$BMK$3,"&lt;"&amp;XL$3,$AM$2:$BMK$2,XL$2)+XG24+SUMIFS($AM24:$BMK24,$AM$3:$BMK$3,"&lt;"&amp;XK$3,$AM$2:$BMK$2,XK$2)+XH24&lt;tbPayroll[[#This Row],[401ContriLimit]],
XH24,
XH24/(XG24+XH24)*
(tbPayroll[[#This Row],[401ContriLimit]]-SUMIFS($AM24:$BMK24,$AM$3:$BMK$3,"&lt;"&amp;XL$3,$AM$2:$BMK$2,XL$2)-SUMIFS($AM24:$BMK24,$AM$3:$BMK$3,"&lt;"&amp;XK$3,$AM$2:$BMK$2,XK$2))),2)))</f>
        <v/>
      </c>
      <c r="XL24" s="116" t="str">
        <f>IF(tbPayroll[[#This Row],[idx]]="","",
IF(XG24=0,0,
ROUND(IF(SUMIFS($AM24:$BMK24,$AM$3:$BMK$3,"&lt;"&amp;XL$3,$AM$2:$BMK$2,XL$2)+XG24+SUMIFS($AM24:$BMK24,$AM$3:$BMK$3,"&lt;"&amp;XK$3,$AM$2:$BMK$2,XK$2)+XH24&lt;tbPayroll[[#This Row],[401ContriLimit]],
XG24,
XG24/(XG24+XH24)*
(tbPayroll[[#This Row],[401ContriLimit]]-SUMIFS($AM24:$BMK24,$AM$3:$BMK$3,"&lt;"&amp;XL$3,$AM$2:$BMK$2,XL$2)-SUMIFS($AM24:$BMK24,$AM$3:$BMK$3,"&lt;"&amp;XK$3,$AM$2:$BMK$2,XK$2))),2)
))</f>
        <v/>
      </c>
      <c r="XM24" s="116" t="str" cm="1">
        <f t="array" ref="XM24">IF(tbPayroll[[#This Row],[idx]]="","",
IF(XE24=0,0,
MAX(SUMIFS($AM24:$BMK24,$AM$3:$BMK$3,"&lt;="&amp;XS$3,$AM$2:$BMK$2,XS$2)-INDEX(mediAddTable,tbPayroll[[#This Row],[fedStatus]]),0)-
SUMIFS($AM24:$BMK24,$AM$3:$BMK$3,"&lt;"&amp;XS$3,$AM$2:$BMK$2,XM$2)
))</f>
        <v/>
      </c>
      <c r="XN24" s="116" t="str">
        <f>IF(tbPayroll[[#This Row],[idx]]="","",
ROUND(MAX(XR24*dPeriods+tbPayroll[[#This Row],[adjustedAmount]],0),dFEDRound))</f>
        <v/>
      </c>
      <c r="XO24" s="116" t="str">
        <f>IF(tbPayroll[[#This Row],[idx]]="","",
ROUND(IF(hoursMode="Daily",
SUMIFS(Hours!$J23:$BDM23,Hours!$J$2:$BDM$2,"&gt;="&amp;WQ$5,Hours!$J$2:$BDM$2,"&lt;="&amp;XT$5,Hours!$J$5:$BDM$5,dRegularName),
SUMIFS(Hours!$J23:$BDM23,Hours!$J$1:$BDM$1,XP$3,Hours!$J$5:$BDM$5,dRegularName)
),2))</f>
        <v/>
      </c>
      <c r="XP24" s="116" t="str">
        <f>IF(tbPayroll[[#This Row],[idx]]="","",
IF(hoursMode="Daily",
SUMIFS(Hours!$J23:$BDM23,Hours!$J$2:$BDM$2,"&gt;="&amp;WQ$5,Hours!$J$2:$BDM$2,"&lt;="&amp;XT$5,Hours!$J$5:$BDM$5,dOvertimeName),
SUMIFS(Hours!$J23:$BDM23,Hours!$J$1:$BDM$1,XP$3,Hours!$J$5:$BDM$5,dOvertimeName)
))</f>
        <v/>
      </c>
      <c r="XQ24" s="116" t="str">
        <f>IF(tbPayroll[[#This Row],[idx]]="","",
IF(hoursMode="Daily",
SUMIFS(Hours!$J23:$BDM23,Hours!$J$2:$BDM$2,"&gt;="&amp;WQ$5,Hours!$J$2:$BDM$2,"&lt;="&amp;XT$5,Hours!$J$5:$BDM$5,dVacationName),
SUMIFS(Hours!$J23:$BDM23,Hours!$J$1:$BDM$1,XP$3,Hours!$J$5:$BDM$5,dVacationName)
))</f>
        <v/>
      </c>
      <c r="XR24" s="116" t="str">
        <f>IF(tbPayroll[[#This Row],[Employee]]="","",MAX(XT24-tbPayroll[[#This Row],[free]]-WR24-XK24,0))</f>
        <v/>
      </c>
      <c r="XS24" s="116" t="str">
        <f>IF(tbPayroll[[#This Row],[Employee]]="","",MAX(XT24-tbPayroll[[#This Row],[free]]-WR24,0))</f>
        <v/>
      </c>
      <c r="XT24" s="116" t="str">
        <f>IF(tbPayroll[[#This Row],[Employee]]="","",
IF(tbPayroll[[#This Row],[employmentDate]]&gt;XT$5,0,WV24+WW24+WX24+WT24))</f>
        <v/>
      </c>
      <c r="XU24" s="116" t="str">
        <f>IF(tbPayroll[[#This Row],[Employee]]="","",XT24-SUM(WY24:XD24)-WS24-WR24-XK24-XL24)</f>
        <v/>
      </c>
      <c r="XV24" s="417"/>
      <c r="XW24" s="192"/>
      <c r="XX24" s="192"/>
      <c r="XY24" s="192"/>
      <c r="XZ24" s="193"/>
      <c r="YA24" s="116" t="str">
        <f>IF(tbPayroll[[#This Row],[Employee]]="","",
YU24 &amp; " | " &amp; YV24&amp; " | " &amp; YW24
)</f>
        <v/>
      </c>
      <c r="YB24" s="116" t="str">
        <f>IF(tbPayroll[[#This Row],[Employee]]="","",
IF(tbPayroll[[#This Row],[employmentDate]]&gt;YZ$5,0,
ROUND(IF(tbPayroll[[#This Row],[IncomeBase]]=dSalaried,IF(XW24&lt;&gt;"",XW24,tbPayroll[[#This Row],[EmpWage]]),YU24*IF(XW24&lt;&gt;"",XW24,tbPayroll[[#This Row],[EmpWage]])),2)))</f>
        <v/>
      </c>
      <c r="YC24" s="116" t="str">
        <f>IF(tbPayroll[[#This Row],[Employee]]="","",
IF(tbPayroll[[#This Row],[employmentDate]]&gt;YZ$5,0,
ROUND(YV24*tbPayroll[[#This Row],[overrrate]]*
IF(XW24&lt;&gt;"",XW24,tbPayroll[[#This Row],[EmpWage]])/IF(tbPayroll[[#This Row],[IncomeBase]]=dSalaried,MAX(tbPayroll[[#This Row],[regularwork]],1),1),2)
))</f>
        <v/>
      </c>
      <c r="YD24" s="116" t="str">
        <f>IF(tbPayroll[[#This Row],[Employee]]="","",
IF(tbPayroll[[#This Row],[employmentDate]]&gt;YZ$5,0,
ROUND(YW24*
IFERROR(YB24/YU24,0),2
)))</f>
        <v/>
      </c>
      <c r="YE24" s="116" t="str">
        <f>IF(tbPayroll[[#This Row],[Employee]]="","",
tbPayroll[[#This Row],[exState]]*
(tbPayroll[[#This Row],[stateAddDedu]]+ROUND(
MAX(YX24-tbPayroll[[#This Row],[persExemp]],0)*tbPayroll[[#This Row],[stateTax]],dRound))
)</f>
        <v/>
      </c>
      <c r="YF24" s="116" t="str">
        <f>IF(tbPayroll[[#This Row],[Employee]]="","",
(ROUND(
MAX(YX24-tbPayroll[[#This Row],[persExemp]],0)*tbPayroll[[#This Row],[dLocal]],dRound))
)</f>
        <v/>
      </c>
      <c r="YG24" s="116" t="str">
        <f>IF(tbPayroll[[#This Row],[Employee]]="","",
(ROUND(
MAX(YX24-tbPayroll[[#This Row],[persExemp]],0)*tbPayroll[[#This Row],[dCity]],dRound))
)</f>
        <v/>
      </c>
      <c r="YH24" s="116" t="str" cm="1">
        <f t="array" aca="1" ref="YH24" ca="1">IF(tbPayroll[[#This Row],[idx]]="","",
IF(YK24=0,0,
ROUND(tbPayroll[[#This Row],[exFed]]*
MAX(
((YT24-INDEX(INDIRECT(tbPayroll[[#This Row],[fedPrefix]]&amp;CHOOSE(tbPayroll[[#This Row],[fedStatus]],"SingleWage","JointlyWage","SingleWage","HeadWage")),YK24))*
INDEX(INDIRECT(tbPayroll[[#This Row],[fedPrefix]]&amp;"Perc"),YK24)+
INDEX(INDIRECT(tbPayroll[[#This Row],[fedPrefix]]&amp;CHOOSE(tbPayroll[[#This Row],[fedStatus]],"SingleHold","JointlyHold","SingleHold","HeadHold")),YK24))/dPeriods
- IF(tbPayroll[[#This Row],[isFormSent]]="Yes",tbPayroll[[#This Row],[isFormStep3]],0),0)
+tbPayroll[[#This Row],[isFormStep4c]],dFEDRound)
)
)</f>
        <v/>
      </c>
      <c r="YI24" s="116" t="str">
        <f>IF(tbPayroll[[#This Row],[idx]]="","",
ROUND(tbPayroll[[#This Row],[exSS]]*
IF(SUMIFS($AM24:$BMK24,$AM$3:$BMK$3,"&lt;"&amp;YI$3,$AM$2:$BMK$2,YI$2) +ssTax*YY24 &lt;ssTax*ssMax,
ssTax*YY24,
MAX(ssTax*ssMax-SUMIFS($AM24:$BMK24,$AM$3:$BMK$3,"&lt;"&amp;YI$3,$AM$2:$BMK$2,YI$2),0)),
2)
)</f>
        <v/>
      </c>
      <c r="YJ24" s="116" t="str">
        <f>IF(tbPayroll[[#This Row],[idx]]="","",IF(YK24=0,0,ROUND(tbPayroll[[#This Row],[exMedi]]*mediTax*YY24+YS24*mediMax,2)))</f>
        <v/>
      </c>
      <c r="YK24" s="116" t="str">
        <f ca="1">IF(tbPayroll[[#This Row],[idx]]="","",IFERROR(MATCH(YT24,INDIRECT(tbPayroll[[#This Row],[fedPrefix]]&amp;CHOOSE(tbPayroll[[#This Row],[fedStatus]],"SingleWage","JointlyWage","SingleWage","HeadWage")),1),0))</f>
        <v/>
      </c>
      <c r="YL24" s="116"/>
      <c r="YM24" s="116" t="str">
        <f>IF(tbPayroll[[#This Row],[idx]]="","",
ROUND(tbPayroll[[#This Row],[401Roth]]*IF(SUMIFS($AM24:$BMK24,$AM$3:$BMK$3,"&lt;"&amp;YZ$3,$AM$2:$BMK$2,YZ$2)+XT24&lt;compensationCap,
YZ24,
MAX(compensationCap-SUMIFS($AM24:$BMK24,$AM$3:$BMK$3,"&lt;"&amp;YZ$3,$AM$2:$BMK$2,YZ$2),0)),2))</f>
        <v/>
      </c>
      <c r="YN24" s="116" t="str">
        <f>IF(tbPayroll[[#This Row],[idx]]="","",
ROUND(tbPayroll[[#This Row],[401PreTax]]*IF(SUMIFS($AM24:$BMK24,$AM$3:$BMK$3,"&lt;"&amp;YZ$3,$AM$2:$BMK$2,YZ$2)+XT24&lt;compensationCap,
YZ24,
MAX(compensationCap-SUMIFS($AM24:$BMK24,$AM$3:$BMK$3,"&lt;"&amp;YZ$3,$AM$2:$BMK$2,YZ$2),0)),2))</f>
        <v/>
      </c>
      <c r="YO24" s="116" t="str">
        <f>IF(tbPayroll[[#This Row],[idx]]="","",
ROUND((tbPayroll[[#This Row],[401T1p]]*tbPayroll[[#This Row],[401T1Cap]]+tbPayroll[[#This Row],[401T2p]]*tbPayroll[[#This Row],[401T2Cap]])*IF(SUMIFS($AM24:$BMK24,$AM$3:$BMK$3,"&lt;"&amp;YZ$3,$AM$2:$BMK$2,YZ$2)+XT24&lt;compensationCap,
YZ24,
MAX(compensationCap-SUMIFS($AM24:$BMK24,$AM$3:$BMK$3,"&lt;"&amp;YZ$3,$AM$2:$BMK$2,YZ$2),0)),2))</f>
        <v/>
      </c>
      <c r="YP24" s="116" t="str">
        <f>IF(tbPayroll[[#This Row],[idx]]="","",
IF(YO24=0,0,
ROUND(IF(SUMIFS($AM24:$BMK24,$AM$3:$BMK$3,"&lt;"&amp;YR$3,$AM$2:$BMK$2,"&gt;="&amp;YP$2,$AM$2:$BMK$2,"&lt;="&amp;YR$2)+YM24+YN24+YO24&lt;tbPayroll[[#This Row],[401EmperLimit]],
YO24,
MAX((tbPayroll[[#This Row],[401EmperLimit]]-SUMIFS($AM24:$BMK24,$AM$3:$BMK$3,"&lt;"&amp;YR$3,$AM$2:$BMK$2,"&gt;="&amp;YP$2,$AM$2:$BMK$2,"&lt;="&amp;YR$2)),0)),2)))</f>
        <v/>
      </c>
      <c r="YQ24" s="116" t="str">
        <f>IF(tbPayroll[[#This Row],[idx]]="","",
IF(YN24=0,0,
ROUND(IF(SUMIFS($AM24:$BMK24,$AM$3:$BMK$3,"&lt;"&amp;YR$3,$AM$2:$BMK$2,YR$2)+YM24+SUMIFS($AM24:$BMK24,$AM$3:$BMK$3,"&lt;"&amp;YQ$3,$AM$2:$BMK$2,YQ$2)+YN24&lt;tbPayroll[[#This Row],[401ContriLimit]],
YN24,
YN24/(YM24+YN24)*
(tbPayroll[[#This Row],[401ContriLimit]]-SUMIFS($AM24:$BMK24,$AM$3:$BMK$3,"&lt;"&amp;YR$3,$AM$2:$BMK$2,YR$2)-SUMIFS($AM24:$BMK24,$AM$3:$BMK$3,"&lt;"&amp;YQ$3,$AM$2:$BMK$2,YQ$2))),2)))</f>
        <v/>
      </c>
      <c r="YR24" s="116" t="str">
        <f>IF(tbPayroll[[#This Row],[idx]]="","",
IF(YM24=0,0,
ROUND(IF(SUMIFS($AM24:$BMK24,$AM$3:$BMK$3,"&lt;"&amp;YR$3,$AM$2:$BMK$2,YR$2)+YM24+SUMIFS($AM24:$BMK24,$AM$3:$BMK$3,"&lt;"&amp;YQ$3,$AM$2:$BMK$2,YQ$2)+YN24&lt;tbPayroll[[#This Row],[401ContriLimit]],
YM24,
YM24/(YM24+YN24)*
(tbPayroll[[#This Row],[401ContriLimit]]-SUMIFS($AM24:$BMK24,$AM$3:$BMK$3,"&lt;"&amp;YR$3,$AM$2:$BMK$2,YR$2)-SUMIFS($AM24:$BMK24,$AM$3:$BMK$3,"&lt;"&amp;YQ$3,$AM$2:$BMK$2,YQ$2))),2)
))</f>
        <v/>
      </c>
      <c r="YS24" s="116" t="str" cm="1">
        <f t="array" ref="YS24">IF(tbPayroll[[#This Row],[idx]]="","",
IF(YK24=0,0,
MAX(SUMIFS($AM24:$BMK24,$AM$3:$BMK$3,"&lt;="&amp;YY$3,$AM$2:$BMK$2,YY$2)-INDEX(mediAddTable,tbPayroll[[#This Row],[fedStatus]]),0)-
SUMIFS($AM24:$BMK24,$AM$3:$BMK$3,"&lt;"&amp;YY$3,$AM$2:$BMK$2,YS$2)
))</f>
        <v/>
      </c>
      <c r="YT24" s="116" t="str">
        <f>IF(tbPayroll[[#This Row],[idx]]="","",
ROUND(MAX(YX24*dPeriods+tbPayroll[[#This Row],[adjustedAmount]],0),dFEDRound))</f>
        <v/>
      </c>
      <c r="YU24" s="116" t="str">
        <f>IF(tbPayroll[[#This Row],[idx]]="","",
ROUND(IF(hoursMode="Daily",
SUMIFS(Hours!$J23:$BDM23,Hours!$J$2:$BDM$2,"&gt;="&amp;XW$5,Hours!$J$2:$BDM$2,"&lt;="&amp;YZ$5,Hours!$J$5:$BDM$5,dRegularName),
SUMIFS(Hours!$J23:$BDM23,Hours!$J$1:$BDM$1,YV$3,Hours!$J$5:$BDM$5,dRegularName)
),2))</f>
        <v/>
      </c>
      <c r="YV24" s="116" t="str">
        <f>IF(tbPayroll[[#This Row],[idx]]="","",
IF(hoursMode="Daily",
SUMIFS(Hours!$J23:$BDM23,Hours!$J$2:$BDM$2,"&gt;="&amp;XW$5,Hours!$J$2:$BDM$2,"&lt;="&amp;YZ$5,Hours!$J$5:$BDM$5,dOvertimeName),
SUMIFS(Hours!$J23:$BDM23,Hours!$J$1:$BDM$1,YV$3,Hours!$J$5:$BDM$5,dOvertimeName)
))</f>
        <v/>
      </c>
      <c r="YW24" s="116" t="str">
        <f>IF(tbPayroll[[#This Row],[idx]]="","",
IF(hoursMode="Daily",
SUMIFS(Hours!$J23:$BDM23,Hours!$J$2:$BDM$2,"&gt;="&amp;XW$5,Hours!$J$2:$BDM$2,"&lt;="&amp;YZ$5,Hours!$J$5:$BDM$5,dVacationName),
SUMIFS(Hours!$J23:$BDM23,Hours!$J$1:$BDM$1,YV$3,Hours!$J$5:$BDM$5,dVacationName)
))</f>
        <v/>
      </c>
      <c r="YX24" s="116" t="str">
        <f>IF(tbPayroll[[#This Row],[Employee]]="","",MAX(YZ24-tbPayroll[[#This Row],[free]]-XX24-YQ24,0))</f>
        <v/>
      </c>
      <c r="YY24" s="116" t="str">
        <f>IF(tbPayroll[[#This Row],[Employee]]="","",MAX(YZ24-tbPayroll[[#This Row],[free]]-XX24,0))</f>
        <v/>
      </c>
      <c r="YZ24" s="116" t="str">
        <f>IF(tbPayroll[[#This Row],[Employee]]="","",
IF(tbPayroll[[#This Row],[employmentDate]]&gt;YZ$5,0,YB24+YC24+YD24+XZ24))</f>
        <v/>
      </c>
      <c r="ZA24" s="116" t="str">
        <f>IF(tbPayroll[[#This Row],[Employee]]="","",YZ24-SUM(YE24:YJ24)-XY24-XX24-YQ24-YR24)</f>
        <v/>
      </c>
      <c r="ZB24" s="417"/>
      <c r="ZC24" s="192"/>
      <c r="ZD24" s="192"/>
      <c r="ZE24" s="192"/>
      <c r="ZF24" s="193"/>
      <c r="ZG24" s="116" t="str">
        <f>IF(tbPayroll[[#This Row],[Employee]]="","",
AAA24 &amp; " | " &amp; AAB24&amp; " | " &amp; AAC24
)</f>
        <v/>
      </c>
      <c r="ZH24" s="116" t="str">
        <f>IF(tbPayroll[[#This Row],[Employee]]="","",
IF(tbPayroll[[#This Row],[employmentDate]]&gt;AAF$5,0,
ROUND(IF(tbPayroll[[#This Row],[IncomeBase]]=dSalaried,IF(ZC24&lt;&gt;"",ZC24,tbPayroll[[#This Row],[EmpWage]]),AAA24*IF(ZC24&lt;&gt;"",ZC24,tbPayroll[[#This Row],[EmpWage]])),2)))</f>
        <v/>
      </c>
      <c r="ZI24" s="116" t="str">
        <f>IF(tbPayroll[[#This Row],[Employee]]="","",
IF(tbPayroll[[#This Row],[employmentDate]]&gt;AAF$5,0,
ROUND(AAB24*tbPayroll[[#This Row],[overrrate]]*
IF(ZC24&lt;&gt;"",ZC24,tbPayroll[[#This Row],[EmpWage]])/IF(tbPayroll[[#This Row],[IncomeBase]]=dSalaried,MAX(tbPayroll[[#This Row],[regularwork]],1),1),2)
))</f>
        <v/>
      </c>
      <c r="ZJ24" s="116" t="str">
        <f>IF(tbPayroll[[#This Row],[Employee]]="","",
IF(tbPayroll[[#This Row],[employmentDate]]&gt;AAF$5,0,
ROUND(AAC24*
IFERROR(ZH24/AAA24,0),2
)))</f>
        <v/>
      </c>
      <c r="ZK24" s="116" t="str">
        <f>IF(tbPayroll[[#This Row],[Employee]]="","",
tbPayroll[[#This Row],[exState]]*
(tbPayroll[[#This Row],[stateAddDedu]]+ROUND(
MAX(AAD24-tbPayroll[[#This Row],[persExemp]],0)*tbPayroll[[#This Row],[stateTax]],dRound))
)</f>
        <v/>
      </c>
      <c r="ZL24" s="116" t="str">
        <f>IF(tbPayroll[[#This Row],[Employee]]="","",
(ROUND(
MAX(AAD24-tbPayroll[[#This Row],[persExemp]],0)*tbPayroll[[#This Row],[dLocal]],dRound))
)</f>
        <v/>
      </c>
      <c r="ZM24" s="116" t="str">
        <f>IF(tbPayroll[[#This Row],[Employee]]="","",
(ROUND(
MAX(AAD24-tbPayroll[[#This Row],[persExemp]],0)*tbPayroll[[#This Row],[dCity]],dRound))
)</f>
        <v/>
      </c>
      <c r="ZN24" s="116" t="str" cm="1">
        <f t="array" aca="1" ref="ZN24" ca="1">IF(tbPayroll[[#This Row],[idx]]="","",
IF(ZQ24=0,0,
ROUND(tbPayroll[[#This Row],[exFed]]*
MAX(
((ZZ24-INDEX(INDIRECT(tbPayroll[[#This Row],[fedPrefix]]&amp;CHOOSE(tbPayroll[[#This Row],[fedStatus]],"SingleWage","JointlyWage","SingleWage","HeadWage")),ZQ24))*
INDEX(INDIRECT(tbPayroll[[#This Row],[fedPrefix]]&amp;"Perc"),ZQ24)+
INDEX(INDIRECT(tbPayroll[[#This Row],[fedPrefix]]&amp;CHOOSE(tbPayroll[[#This Row],[fedStatus]],"SingleHold","JointlyHold","SingleHold","HeadHold")),ZQ24))/dPeriods
- IF(tbPayroll[[#This Row],[isFormSent]]="Yes",tbPayroll[[#This Row],[isFormStep3]],0),0)
+tbPayroll[[#This Row],[isFormStep4c]],dFEDRound)
)
)</f>
        <v/>
      </c>
      <c r="ZO24" s="116" t="str">
        <f>IF(tbPayroll[[#This Row],[idx]]="","",
ROUND(tbPayroll[[#This Row],[exSS]]*
IF(SUMIFS($AM24:$BMK24,$AM$3:$BMK$3,"&lt;"&amp;ZO$3,$AM$2:$BMK$2,ZO$2) +ssTax*AAE24 &lt;ssTax*ssMax,
ssTax*AAE24,
MAX(ssTax*ssMax-SUMIFS($AM24:$BMK24,$AM$3:$BMK$3,"&lt;"&amp;ZO$3,$AM$2:$BMK$2,ZO$2),0)),
2)
)</f>
        <v/>
      </c>
      <c r="ZP24" s="116" t="str">
        <f>IF(tbPayroll[[#This Row],[idx]]="","",IF(ZQ24=0,0,ROUND(tbPayroll[[#This Row],[exMedi]]*mediTax*AAE24+ZY24*mediMax,2)))</f>
        <v/>
      </c>
      <c r="ZQ24" s="116" t="str">
        <f ca="1">IF(tbPayroll[[#This Row],[idx]]="","",IFERROR(MATCH(ZZ24,INDIRECT(tbPayroll[[#This Row],[fedPrefix]]&amp;CHOOSE(tbPayroll[[#This Row],[fedStatus]],"SingleWage","JointlyWage","SingleWage","HeadWage")),1),0))</f>
        <v/>
      </c>
      <c r="ZR24" s="116"/>
      <c r="ZS24" s="116" t="str">
        <f>IF(tbPayroll[[#This Row],[idx]]="","",
ROUND(tbPayroll[[#This Row],[401Roth]]*IF(SUMIFS($AM24:$BMK24,$AM$3:$BMK$3,"&lt;"&amp;AAF$3,$AM$2:$BMK$2,AAF$2)+YZ24&lt;compensationCap,
AAF24,
MAX(compensationCap-SUMIFS($AM24:$BMK24,$AM$3:$BMK$3,"&lt;"&amp;AAF$3,$AM$2:$BMK$2,AAF$2),0)),2))</f>
        <v/>
      </c>
      <c r="ZT24" s="116" t="str">
        <f>IF(tbPayroll[[#This Row],[idx]]="","",
ROUND(tbPayroll[[#This Row],[401PreTax]]*IF(SUMIFS($AM24:$BMK24,$AM$3:$BMK$3,"&lt;"&amp;AAF$3,$AM$2:$BMK$2,AAF$2)+YZ24&lt;compensationCap,
AAF24,
MAX(compensationCap-SUMIFS($AM24:$BMK24,$AM$3:$BMK$3,"&lt;"&amp;AAF$3,$AM$2:$BMK$2,AAF$2),0)),2))</f>
        <v/>
      </c>
      <c r="ZU24" s="116" t="str">
        <f>IF(tbPayroll[[#This Row],[idx]]="","",
ROUND((tbPayroll[[#This Row],[401T1p]]*tbPayroll[[#This Row],[401T1Cap]]+tbPayroll[[#This Row],[401T2p]]*tbPayroll[[#This Row],[401T2Cap]])*IF(SUMIFS($AM24:$BMK24,$AM$3:$BMK$3,"&lt;"&amp;AAF$3,$AM$2:$BMK$2,AAF$2)+YZ24&lt;compensationCap,
AAF24,
MAX(compensationCap-SUMIFS($AM24:$BMK24,$AM$3:$BMK$3,"&lt;"&amp;AAF$3,$AM$2:$BMK$2,AAF$2),0)),2))</f>
        <v/>
      </c>
      <c r="ZV24" s="116" t="str">
        <f>IF(tbPayroll[[#This Row],[idx]]="","",
IF(ZU24=0,0,
ROUND(IF(SUMIFS($AM24:$BMK24,$AM$3:$BMK$3,"&lt;"&amp;ZX$3,$AM$2:$BMK$2,"&gt;="&amp;ZV$2,$AM$2:$BMK$2,"&lt;="&amp;ZX$2)+ZS24+ZT24+ZU24&lt;tbPayroll[[#This Row],[401EmperLimit]],
ZU24,
MAX((tbPayroll[[#This Row],[401EmperLimit]]-SUMIFS($AM24:$BMK24,$AM$3:$BMK$3,"&lt;"&amp;ZX$3,$AM$2:$BMK$2,"&gt;="&amp;ZV$2,$AM$2:$BMK$2,"&lt;="&amp;ZX$2)),0)),2)))</f>
        <v/>
      </c>
      <c r="ZW24" s="116" t="str">
        <f>IF(tbPayroll[[#This Row],[idx]]="","",
IF(ZT24=0,0,
ROUND(IF(SUMIFS($AM24:$BMK24,$AM$3:$BMK$3,"&lt;"&amp;ZX$3,$AM$2:$BMK$2,ZX$2)+ZS24+SUMIFS($AM24:$BMK24,$AM$3:$BMK$3,"&lt;"&amp;ZW$3,$AM$2:$BMK$2,ZW$2)+ZT24&lt;tbPayroll[[#This Row],[401ContriLimit]],
ZT24,
ZT24/(ZS24+ZT24)*
(tbPayroll[[#This Row],[401ContriLimit]]-SUMIFS($AM24:$BMK24,$AM$3:$BMK$3,"&lt;"&amp;ZX$3,$AM$2:$BMK$2,ZX$2)-SUMIFS($AM24:$BMK24,$AM$3:$BMK$3,"&lt;"&amp;ZW$3,$AM$2:$BMK$2,ZW$2))),2)))</f>
        <v/>
      </c>
      <c r="ZX24" s="116" t="str">
        <f>IF(tbPayroll[[#This Row],[idx]]="","",
IF(ZS24=0,0,
ROUND(IF(SUMIFS($AM24:$BMK24,$AM$3:$BMK$3,"&lt;"&amp;ZX$3,$AM$2:$BMK$2,ZX$2)+ZS24+SUMIFS($AM24:$BMK24,$AM$3:$BMK$3,"&lt;"&amp;ZW$3,$AM$2:$BMK$2,ZW$2)+ZT24&lt;tbPayroll[[#This Row],[401ContriLimit]],
ZS24,
ZS24/(ZS24+ZT24)*
(tbPayroll[[#This Row],[401ContriLimit]]-SUMIFS($AM24:$BMK24,$AM$3:$BMK$3,"&lt;"&amp;ZX$3,$AM$2:$BMK$2,ZX$2)-SUMIFS($AM24:$BMK24,$AM$3:$BMK$3,"&lt;"&amp;ZW$3,$AM$2:$BMK$2,ZW$2))),2)
))</f>
        <v/>
      </c>
      <c r="ZY24" s="116" t="str" cm="1">
        <f t="array" ref="ZY24">IF(tbPayroll[[#This Row],[idx]]="","",
IF(ZQ24=0,0,
MAX(SUMIFS($AM24:$BMK24,$AM$3:$BMK$3,"&lt;="&amp;AAE$3,$AM$2:$BMK$2,AAE$2)-INDEX(mediAddTable,tbPayroll[[#This Row],[fedStatus]]),0)-
SUMIFS($AM24:$BMK24,$AM$3:$BMK$3,"&lt;"&amp;AAE$3,$AM$2:$BMK$2,ZY$2)
))</f>
        <v/>
      </c>
      <c r="ZZ24" s="116" t="str">
        <f>IF(tbPayroll[[#This Row],[idx]]="","",
ROUND(MAX(AAD24*dPeriods+tbPayroll[[#This Row],[adjustedAmount]],0),dFEDRound))</f>
        <v/>
      </c>
      <c r="AAA24" s="116" t="str">
        <f>IF(tbPayroll[[#This Row],[idx]]="","",
ROUND(IF(hoursMode="Daily",
SUMIFS(Hours!$J23:$BDM23,Hours!$J$2:$BDM$2,"&gt;="&amp;ZC$5,Hours!$J$2:$BDM$2,"&lt;="&amp;AAF$5,Hours!$J$5:$BDM$5,dRegularName),
SUMIFS(Hours!$J23:$BDM23,Hours!$J$1:$BDM$1,AAB$3,Hours!$J$5:$BDM$5,dRegularName)
),2))</f>
        <v/>
      </c>
      <c r="AAB24" s="116" t="str">
        <f>IF(tbPayroll[[#This Row],[idx]]="","",
IF(hoursMode="Daily",
SUMIFS(Hours!$J23:$BDM23,Hours!$J$2:$BDM$2,"&gt;="&amp;ZC$5,Hours!$J$2:$BDM$2,"&lt;="&amp;AAF$5,Hours!$J$5:$BDM$5,dOvertimeName),
SUMIFS(Hours!$J23:$BDM23,Hours!$J$1:$BDM$1,AAB$3,Hours!$J$5:$BDM$5,dOvertimeName)
))</f>
        <v/>
      </c>
      <c r="AAC24" s="116" t="str">
        <f>IF(tbPayroll[[#This Row],[idx]]="","",
IF(hoursMode="Daily",
SUMIFS(Hours!$J23:$BDM23,Hours!$J$2:$BDM$2,"&gt;="&amp;ZC$5,Hours!$J$2:$BDM$2,"&lt;="&amp;AAF$5,Hours!$J$5:$BDM$5,dVacationName),
SUMIFS(Hours!$J23:$BDM23,Hours!$J$1:$BDM$1,AAB$3,Hours!$J$5:$BDM$5,dVacationName)
))</f>
        <v/>
      </c>
      <c r="AAD24" s="116" t="str">
        <f>IF(tbPayroll[[#This Row],[Employee]]="","",MAX(AAF24-tbPayroll[[#This Row],[free]]-ZD24-ZW24,0))</f>
        <v/>
      </c>
      <c r="AAE24" s="116" t="str">
        <f>IF(tbPayroll[[#This Row],[Employee]]="","",MAX(AAF24-tbPayroll[[#This Row],[free]]-ZD24,0))</f>
        <v/>
      </c>
      <c r="AAF24" s="116" t="str">
        <f>IF(tbPayroll[[#This Row],[Employee]]="","",
IF(tbPayroll[[#This Row],[employmentDate]]&gt;AAF$5,0,ZH24+ZI24+ZJ24+ZF24))</f>
        <v/>
      </c>
      <c r="AAG24" s="116" t="str">
        <f>IF(tbPayroll[[#This Row],[Employee]]="","",AAF24-SUM(ZK24:ZP24)-ZE24-ZD24-ZW24-ZX24)</f>
        <v/>
      </c>
      <c r="AAH24" s="417"/>
      <c r="AAI24" s="192"/>
      <c r="AAJ24" s="192"/>
      <c r="AAK24" s="192"/>
      <c r="AAL24" s="193"/>
      <c r="AAM24" s="116" t="str">
        <f>IF(tbPayroll[[#This Row],[Employee]]="","",
ABG24 &amp; " | " &amp; ABH24&amp; " | " &amp; ABI24
)</f>
        <v/>
      </c>
      <c r="AAN24" s="116" t="str">
        <f>IF(tbPayroll[[#This Row],[Employee]]="","",
IF(tbPayroll[[#This Row],[employmentDate]]&gt;ABL$5,0,
ROUND(IF(tbPayroll[[#This Row],[IncomeBase]]=dSalaried,IF(AAI24&lt;&gt;"",AAI24,tbPayroll[[#This Row],[EmpWage]]),ABG24*IF(AAI24&lt;&gt;"",AAI24,tbPayroll[[#This Row],[EmpWage]])),2)))</f>
        <v/>
      </c>
      <c r="AAO24" s="116" t="str">
        <f>IF(tbPayroll[[#This Row],[Employee]]="","",
IF(tbPayroll[[#This Row],[employmentDate]]&gt;ABL$5,0,
ROUND(ABH24*tbPayroll[[#This Row],[overrrate]]*
IF(AAI24&lt;&gt;"",AAI24,tbPayroll[[#This Row],[EmpWage]])/IF(tbPayroll[[#This Row],[IncomeBase]]=dSalaried,MAX(tbPayroll[[#This Row],[regularwork]],1),1),2)
))</f>
        <v/>
      </c>
      <c r="AAP24" s="116" t="str">
        <f>IF(tbPayroll[[#This Row],[Employee]]="","",
IF(tbPayroll[[#This Row],[employmentDate]]&gt;ABL$5,0,
ROUND(ABI24*
IFERROR(AAN24/ABG24,0),2
)))</f>
        <v/>
      </c>
      <c r="AAQ24" s="116" t="str">
        <f>IF(tbPayroll[[#This Row],[Employee]]="","",
tbPayroll[[#This Row],[exState]]*
(tbPayroll[[#This Row],[stateAddDedu]]+ROUND(
MAX(ABJ24-tbPayroll[[#This Row],[persExemp]],0)*tbPayroll[[#This Row],[stateTax]],dRound))
)</f>
        <v/>
      </c>
      <c r="AAR24" s="116" t="str">
        <f>IF(tbPayroll[[#This Row],[Employee]]="","",
(ROUND(
MAX(ABJ24-tbPayroll[[#This Row],[persExemp]],0)*tbPayroll[[#This Row],[dLocal]],dRound))
)</f>
        <v/>
      </c>
      <c r="AAS24" s="116" t="str">
        <f>IF(tbPayroll[[#This Row],[Employee]]="","",
(ROUND(
MAX(ABJ24-tbPayroll[[#This Row],[persExemp]],0)*tbPayroll[[#This Row],[dCity]],dRound))
)</f>
        <v/>
      </c>
      <c r="AAT24" s="116" t="str" cm="1">
        <f t="array" aca="1" ref="AAT24" ca="1">IF(tbPayroll[[#This Row],[idx]]="","",
IF(AAW24=0,0,
ROUND(tbPayroll[[#This Row],[exFed]]*
MAX(
((ABF24-INDEX(INDIRECT(tbPayroll[[#This Row],[fedPrefix]]&amp;CHOOSE(tbPayroll[[#This Row],[fedStatus]],"SingleWage","JointlyWage","SingleWage","HeadWage")),AAW24))*
INDEX(INDIRECT(tbPayroll[[#This Row],[fedPrefix]]&amp;"Perc"),AAW24)+
INDEX(INDIRECT(tbPayroll[[#This Row],[fedPrefix]]&amp;CHOOSE(tbPayroll[[#This Row],[fedStatus]],"SingleHold","JointlyHold","SingleHold","HeadHold")),AAW24))/dPeriods
- IF(tbPayroll[[#This Row],[isFormSent]]="Yes",tbPayroll[[#This Row],[isFormStep3]],0),0)
+tbPayroll[[#This Row],[isFormStep4c]],dFEDRound)
)
)</f>
        <v/>
      </c>
      <c r="AAU24" s="116" t="str">
        <f>IF(tbPayroll[[#This Row],[idx]]="","",
ROUND(tbPayroll[[#This Row],[exSS]]*
IF(SUMIFS($AM24:$BMK24,$AM$3:$BMK$3,"&lt;"&amp;AAU$3,$AM$2:$BMK$2,AAU$2) +ssTax*ABK24 &lt;ssTax*ssMax,
ssTax*ABK24,
MAX(ssTax*ssMax-SUMIFS($AM24:$BMK24,$AM$3:$BMK$3,"&lt;"&amp;AAU$3,$AM$2:$BMK$2,AAU$2),0)),
2)
)</f>
        <v/>
      </c>
      <c r="AAV24" s="116" t="str">
        <f>IF(tbPayroll[[#This Row],[idx]]="","",IF(AAW24=0,0,ROUND(tbPayroll[[#This Row],[exMedi]]*mediTax*ABK24+ABE24*mediMax,2)))</f>
        <v/>
      </c>
      <c r="AAW24" s="116" t="str">
        <f ca="1">IF(tbPayroll[[#This Row],[idx]]="","",IFERROR(MATCH(ABF24,INDIRECT(tbPayroll[[#This Row],[fedPrefix]]&amp;CHOOSE(tbPayroll[[#This Row],[fedStatus]],"SingleWage","JointlyWage","SingleWage","HeadWage")),1),0))</f>
        <v/>
      </c>
      <c r="AAX24" s="116"/>
      <c r="AAY24" s="116" t="str">
        <f>IF(tbPayroll[[#This Row],[idx]]="","",
ROUND(tbPayroll[[#This Row],[401Roth]]*IF(SUMIFS($AM24:$BMK24,$AM$3:$BMK$3,"&lt;"&amp;ABL$3,$AM$2:$BMK$2,ABL$2)+AAF24&lt;compensationCap,
ABL24,
MAX(compensationCap-SUMIFS($AM24:$BMK24,$AM$3:$BMK$3,"&lt;"&amp;ABL$3,$AM$2:$BMK$2,ABL$2),0)),2))</f>
        <v/>
      </c>
      <c r="AAZ24" s="116" t="str">
        <f>IF(tbPayroll[[#This Row],[idx]]="","",
ROUND(tbPayroll[[#This Row],[401PreTax]]*IF(SUMIFS($AM24:$BMK24,$AM$3:$BMK$3,"&lt;"&amp;ABL$3,$AM$2:$BMK$2,ABL$2)+AAF24&lt;compensationCap,
ABL24,
MAX(compensationCap-SUMIFS($AM24:$BMK24,$AM$3:$BMK$3,"&lt;"&amp;ABL$3,$AM$2:$BMK$2,ABL$2),0)),2))</f>
        <v/>
      </c>
      <c r="ABA24" s="116" t="str">
        <f>IF(tbPayroll[[#This Row],[idx]]="","",
ROUND((tbPayroll[[#This Row],[401T1p]]*tbPayroll[[#This Row],[401T1Cap]]+tbPayroll[[#This Row],[401T2p]]*tbPayroll[[#This Row],[401T2Cap]])*IF(SUMIFS($AM24:$BMK24,$AM$3:$BMK$3,"&lt;"&amp;ABL$3,$AM$2:$BMK$2,ABL$2)+AAF24&lt;compensationCap,
ABL24,
MAX(compensationCap-SUMIFS($AM24:$BMK24,$AM$3:$BMK$3,"&lt;"&amp;ABL$3,$AM$2:$BMK$2,ABL$2),0)),2))</f>
        <v/>
      </c>
      <c r="ABB24" s="116" t="str">
        <f>IF(tbPayroll[[#This Row],[idx]]="","",
IF(ABA24=0,0,
ROUND(IF(SUMIFS($AM24:$BMK24,$AM$3:$BMK$3,"&lt;"&amp;ABD$3,$AM$2:$BMK$2,"&gt;="&amp;ABB$2,$AM$2:$BMK$2,"&lt;="&amp;ABD$2)+AAY24+AAZ24+ABA24&lt;tbPayroll[[#This Row],[401EmperLimit]],
ABA24,
MAX((tbPayroll[[#This Row],[401EmperLimit]]-SUMIFS($AM24:$BMK24,$AM$3:$BMK$3,"&lt;"&amp;ABD$3,$AM$2:$BMK$2,"&gt;="&amp;ABB$2,$AM$2:$BMK$2,"&lt;="&amp;ABD$2)),0)),2)))</f>
        <v/>
      </c>
      <c r="ABC24" s="116" t="str">
        <f>IF(tbPayroll[[#This Row],[idx]]="","",
IF(AAZ24=0,0,
ROUND(IF(SUMIFS($AM24:$BMK24,$AM$3:$BMK$3,"&lt;"&amp;ABD$3,$AM$2:$BMK$2,ABD$2)+AAY24+SUMIFS($AM24:$BMK24,$AM$3:$BMK$3,"&lt;"&amp;ABC$3,$AM$2:$BMK$2,ABC$2)+AAZ24&lt;tbPayroll[[#This Row],[401ContriLimit]],
AAZ24,
AAZ24/(AAY24+AAZ24)*
(tbPayroll[[#This Row],[401ContriLimit]]-SUMIFS($AM24:$BMK24,$AM$3:$BMK$3,"&lt;"&amp;ABD$3,$AM$2:$BMK$2,ABD$2)-SUMIFS($AM24:$BMK24,$AM$3:$BMK$3,"&lt;"&amp;ABC$3,$AM$2:$BMK$2,ABC$2))),2)))</f>
        <v/>
      </c>
      <c r="ABD24" s="116" t="str">
        <f>IF(tbPayroll[[#This Row],[idx]]="","",
IF(AAY24=0,0,
ROUND(IF(SUMIFS($AM24:$BMK24,$AM$3:$BMK$3,"&lt;"&amp;ABD$3,$AM$2:$BMK$2,ABD$2)+AAY24+SUMIFS($AM24:$BMK24,$AM$3:$BMK$3,"&lt;"&amp;ABC$3,$AM$2:$BMK$2,ABC$2)+AAZ24&lt;tbPayroll[[#This Row],[401ContriLimit]],
AAY24,
AAY24/(AAY24+AAZ24)*
(tbPayroll[[#This Row],[401ContriLimit]]-SUMIFS($AM24:$BMK24,$AM$3:$BMK$3,"&lt;"&amp;ABD$3,$AM$2:$BMK$2,ABD$2)-SUMIFS($AM24:$BMK24,$AM$3:$BMK$3,"&lt;"&amp;ABC$3,$AM$2:$BMK$2,ABC$2))),2)
))</f>
        <v/>
      </c>
      <c r="ABE24" s="116" t="str" cm="1">
        <f t="array" ref="ABE24">IF(tbPayroll[[#This Row],[idx]]="","",
IF(AAW24=0,0,
MAX(SUMIFS($AM24:$BMK24,$AM$3:$BMK$3,"&lt;="&amp;ABK$3,$AM$2:$BMK$2,ABK$2)-INDEX(mediAddTable,tbPayroll[[#This Row],[fedStatus]]),0)-
SUMIFS($AM24:$BMK24,$AM$3:$BMK$3,"&lt;"&amp;ABK$3,$AM$2:$BMK$2,ABE$2)
))</f>
        <v/>
      </c>
      <c r="ABF24" s="116" t="str">
        <f>IF(tbPayroll[[#This Row],[idx]]="","",
ROUND(MAX(ABJ24*dPeriods+tbPayroll[[#This Row],[adjustedAmount]],0),dFEDRound))</f>
        <v/>
      </c>
      <c r="ABG24" s="116" t="str">
        <f>IF(tbPayroll[[#This Row],[idx]]="","",
ROUND(IF(hoursMode="Daily",
SUMIFS(Hours!$J23:$BDM23,Hours!$J$2:$BDM$2,"&gt;="&amp;AAI$5,Hours!$J$2:$BDM$2,"&lt;="&amp;ABL$5,Hours!$J$5:$BDM$5,dRegularName),
SUMIFS(Hours!$J23:$BDM23,Hours!$J$1:$BDM$1,ABH$3,Hours!$J$5:$BDM$5,dRegularName)
),2))</f>
        <v/>
      </c>
      <c r="ABH24" s="116" t="str">
        <f>IF(tbPayroll[[#This Row],[idx]]="","",
IF(hoursMode="Daily",
SUMIFS(Hours!$J23:$BDM23,Hours!$J$2:$BDM$2,"&gt;="&amp;AAI$5,Hours!$J$2:$BDM$2,"&lt;="&amp;ABL$5,Hours!$J$5:$BDM$5,dOvertimeName),
SUMIFS(Hours!$J23:$BDM23,Hours!$J$1:$BDM$1,ABH$3,Hours!$J$5:$BDM$5,dOvertimeName)
))</f>
        <v/>
      </c>
      <c r="ABI24" s="116" t="str">
        <f>IF(tbPayroll[[#This Row],[idx]]="","",
IF(hoursMode="Daily",
SUMIFS(Hours!$J23:$BDM23,Hours!$J$2:$BDM$2,"&gt;="&amp;AAI$5,Hours!$J$2:$BDM$2,"&lt;="&amp;ABL$5,Hours!$J$5:$BDM$5,dVacationName),
SUMIFS(Hours!$J23:$BDM23,Hours!$J$1:$BDM$1,ABH$3,Hours!$J$5:$BDM$5,dVacationName)
))</f>
        <v/>
      </c>
      <c r="ABJ24" s="116" t="str">
        <f>IF(tbPayroll[[#This Row],[Employee]]="","",MAX(ABL24-tbPayroll[[#This Row],[free]]-AAJ24-ABC24,0))</f>
        <v/>
      </c>
      <c r="ABK24" s="116" t="str">
        <f>IF(tbPayroll[[#This Row],[Employee]]="","",MAX(ABL24-tbPayroll[[#This Row],[free]]-AAJ24,0))</f>
        <v/>
      </c>
      <c r="ABL24" s="116" t="str">
        <f>IF(tbPayroll[[#This Row],[Employee]]="","",
IF(tbPayroll[[#This Row],[employmentDate]]&gt;ABL$5,0,AAN24+AAO24+AAP24+AAL24))</f>
        <v/>
      </c>
      <c r="ABM24" s="116" t="str">
        <f>IF(tbPayroll[[#This Row],[Employee]]="","",ABL24-SUM(AAQ24:AAV24)-AAK24-AAJ24-ABC24-ABD24)</f>
        <v/>
      </c>
      <c r="ABN24" s="417"/>
      <c r="ABO24" s="192"/>
      <c r="ABP24" s="192"/>
      <c r="ABQ24" s="192"/>
      <c r="ABR24" s="193"/>
      <c r="ABS24" s="116" t="str">
        <f>IF(tbPayroll[[#This Row],[Employee]]="","",
ACM24 &amp; " | " &amp; ACN24&amp; " | " &amp; ACO24
)</f>
        <v/>
      </c>
      <c r="ABT24" s="116" t="str">
        <f>IF(tbPayroll[[#This Row],[Employee]]="","",
IF(tbPayroll[[#This Row],[employmentDate]]&gt;ACR$5,0,
ROUND(IF(tbPayroll[[#This Row],[IncomeBase]]=dSalaried,IF(ABO24&lt;&gt;"",ABO24,tbPayroll[[#This Row],[EmpWage]]),ACM24*IF(ABO24&lt;&gt;"",ABO24,tbPayroll[[#This Row],[EmpWage]])),2)))</f>
        <v/>
      </c>
      <c r="ABU24" s="116" t="str">
        <f>IF(tbPayroll[[#This Row],[Employee]]="","",
IF(tbPayroll[[#This Row],[employmentDate]]&gt;ACR$5,0,
ROUND(ACN24*tbPayroll[[#This Row],[overrrate]]*
IF(ABO24&lt;&gt;"",ABO24,tbPayroll[[#This Row],[EmpWage]])/IF(tbPayroll[[#This Row],[IncomeBase]]=dSalaried,MAX(tbPayroll[[#This Row],[regularwork]],1),1),2)
))</f>
        <v/>
      </c>
      <c r="ABV24" s="116" t="str">
        <f>IF(tbPayroll[[#This Row],[Employee]]="","",
IF(tbPayroll[[#This Row],[employmentDate]]&gt;ACR$5,0,
ROUND(ACO24*
IFERROR(ABT24/ACM24,0),2
)))</f>
        <v/>
      </c>
      <c r="ABW24" s="116" t="str">
        <f>IF(tbPayroll[[#This Row],[Employee]]="","",
tbPayroll[[#This Row],[exState]]*
(tbPayroll[[#This Row],[stateAddDedu]]+ROUND(
MAX(ACP24-tbPayroll[[#This Row],[persExemp]],0)*tbPayroll[[#This Row],[stateTax]],dRound))
)</f>
        <v/>
      </c>
      <c r="ABX24" s="116" t="str">
        <f>IF(tbPayroll[[#This Row],[Employee]]="","",
(ROUND(
MAX(ACP24-tbPayroll[[#This Row],[persExemp]],0)*tbPayroll[[#This Row],[dLocal]],dRound))
)</f>
        <v/>
      </c>
      <c r="ABY24" s="116" t="str">
        <f>IF(tbPayroll[[#This Row],[Employee]]="","",
(ROUND(
MAX(ACP24-tbPayroll[[#This Row],[persExemp]],0)*tbPayroll[[#This Row],[dCity]],dRound))
)</f>
        <v/>
      </c>
      <c r="ABZ24" s="116" t="str" cm="1">
        <f t="array" aca="1" ref="ABZ24" ca="1">IF(tbPayroll[[#This Row],[idx]]="","",
IF(ACC24=0,0,
ROUND(tbPayroll[[#This Row],[exFed]]*
MAX(
((ACL24-INDEX(INDIRECT(tbPayroll[[#This Row],[fedPrefix]]&amp;CHOOSE(tbPayroll[[#This Row],[fedStatus]],"SingleWage","JointlyWage","SingleWage","HeadWage")),ACC24))*
INDEX(INDIRECT(tbPayroll[[#This Row],[fedPrefix]]&amp;"Perc"),ACC24)+
INDEX(INDIRECT(tbPayroll[[#This Row],[fedPrefix]]&amp;CHOOSE(tbPayroll[[#This Row],[fedStatus]],"SingleHold","JointlyHold","SingleHold","HeadHold")),ACC24))/dPeriods
- IF(tbPayroll[[#This Row],[isFormSent]]="Yes",tbPayroll[[#This Row],[isFormStep3]],0),0)
+tbPayroll[[#This Row],[isFormStep4c]],dFEDRound)
)
)</f>
        <v/>
      </c>
      <c r="ACA24" s="116" t="str">
        <f>IF(tbPayroll[[#This Row],[idx]]="","",
ROUND(tbPayroll[[#This Row],[exSS]]*
IF(SUMIFS($AM24:$BMK24,$AM$3:$BMK$3,"&lt;"&amp;ACA$3,$AM$2:$BMK$2,ACA$2) +ssTax*ACQ24 &lt;ssTax*ssMax,
ssTax*ACQ24,
MAX(ssTax*ssMax-SUMIFS($AM24:$BMK24,$AM$3:$BMK$3,"&lt;"&amp;ACA$3,$AM$2:$BMK$2,ACA$2),0)),
2)
)</f>
        <v/>
      </c>
      <c r="ACB24" s="116" t="str">
        <f>IF(tbPayroll[[#This Row],[idx]]="","",IF(ACC24=0,0,ROUND(tbPayroll[[#This Row],[exMedi]]*mediTax*ACQ24+ACK24*mediMax,2)))</f>
        <v/>
      </c>
      <c r="ACC24" s="116" t="str">
        <f ca="1">IF(tbPayroll[[#This Row],[idx]]="","",IFERROR(MATCH(ACL24,INDIRECT(tbPayroll[[#This Row],[fedPrefix]]&amp;CHOOSE(tbPayroll[[#This Row],[fedStatus]],"SingleWage","JointlyWage","SingleWage","HeadWage")),1),0))</f>
        <v/>
      </c>
      <c r="ACD24" s="116"/>
      <c r="ACE24" s="116" t="str">
        <f>IF(tbPayroll[[#This Row],[idx]]="","",
ROUND(tbPayroll[[#This Row],[401Roth]]*IF(SUMIFS($AM24:$BMK24,$AM$3:$BMK$3,"&lt;"&amp;ACR$3,$AM$2:$BMK$2,ACR$2)+ABL24&lt;compensationCap,
ACR24,
MAX(compensationCap-SUMIFS($AM24:$BMK24,$AM$3:$BMK$3,"&lt;"&amp;ACR$3,$AM$2:$BMK$2,ACR$2),0)),2))</f>
        <v/>
      </c>
      <c r="ACF24" s="116" t="str">
        <f>IF(tbPayroll[[#This Row],[idx]]="","",
ROUND(tbPayroll[[#This Row],[401PreTax]]*IF(SUMIFS($AM24:$BMK24,$AM$3:$BMK$3,"&lt;"&amp;ACR$3,$AM$2:$BMK$2,ACR$2)+ABL24&lt;compensationCap,
ACR24,
MAX(compensationCap-SUMIFS($AM24:$BMK24,$AM$3:$BMK$3,"&lt;"&amp;ACR$3,$AM$2:$BMK$2,ACR$2),0)),2))</f>
        <v/>
      </c>
      <c r="ACG24" s="116" t="str">
        <f>IF(tbPayroll[[#This Row],[idx]]="","",
ROUND((tbPayroll[[#This Row],[401T1p]]*tbPayroll[[#This Row],[401T1Cap]]+tbPayroll[[#This Row],[401T2p]]*tbPayroll[[#This Row],[401T2Cap]])*IF(SUMIFS($AM24:$BMK24,$AM$3:$BMK$3,"&lt;"&amp;ACR$3,$AM$2:$BMK$2,ACR$2)+ABL24&lt;compensationCap,
ACR24,
MAX(compensationCap-SUMIFS($AM24:$BMK24,$AM$3:$BMK$3,"&lt;"&amp;ACR$3,$AM$2:$BMK$2,ACR$2),0)),2))</f>
        <v/>
      </c>
      <c r="ACH24" s="116" t="str">
        <f>IF(tbPayroll[[#This Row],[idx]]="","",
IF(ACG24=0,0,
ROUND(IF(SUMIFS($AM24:$BMK24,$AM$3:$BMK$3,"&lt;"&amp;ACJ$3,$AM$2:$BMK$2,"&gt;="&amp;ACH$2,$AM$2:$BMK$2,"&lt;="&amp;ACJ$2)+ACE24+ACF24+ACG24&lt;tbPayroll[[#This Row],[401EmperLimit]],
ACG24,
MAX((tbPayroll[[#This Row],[401EmperLimit]]-SUMIFS($AM24:$BMK24,$AM$3:$BMK$3,"&lt;"&amp;ACJ$3,$AM$2:$BMK$2,"&gt;="&amp;ACH$2,$AM$2:$BMK$2,"&lt;="&amp;ACJ$2)),0)),2)))</f>
        <v/>
      </c>
      <c r="ACI24" s="116" t="str">
        <f>IF(tbPayroll[[#This Row],[idx]]="","",
IF(ACF24=0,0,
ROUND(IF(SUMIFS($AM24:$BMK24,$AM$3:$BMK$3,"&lt;"&amp;ACJ$3,$AM$2:$BMK$2,ACJ$2)+ACE24+SUMIFS($AM24:$BMK24,$AM$3:$BMK$3,"&lt;"&amp;ACI$3,$AM$2:$BMK$2,ACI$2)+ACF24&lt;tbPayroll[[#This Row],[401ContriLimit]],
ACF24,
ACF24/(ACE24+ACF24)*
(tbPayroll[[#This Row],[401ContriLimit]]-SUMIFS($AM24:$BMK24,$AM$3:$BMK$3,"&lt;"&amp;ACJ$3,$AM$2:$BMK$2,ACJ$2)-SUMIFS($AM24:$BMK24,$AM$3:$BMK$3,"&lt;"&amp;ACI$3,$AM$2:$BMK$2,ACI$2))),2)))</f>
        <v/>
      </c>
      <c r="ACJ24" s="116" t="str">
        <f>IF(tbPayroll[[#This Row],[idx]]="","",
IF(ACE24=0,0,
ROUND(IF(SUMIFS($AM24:$BMK24,$AM$3:$BMK$3,"&lt;"&amp;ACJ$3,$AM$2:$BMK$2,ACJ$2)+ACE24+SUMIFS($AM24:$BMK24,$AM$3:$BMK$3,"&lt;"&amp;ACI$3,$AM$2:$BMK$2,ACI$2)+ACF24&lt;tbPayroll[[#This Row],[401ContriLimit]],
ACE24,
ACE24/(ACE24+ACF24)*
(tbPayroll[[#This Row],[401ContriLimit]]-SUMIFS($AM24:$BMK24,$AM$3:$BMK$3,"&lt;"&amp;ACJ$3,$AM$2:$BMK$2,ACJ$2)-SUMIFS($AM24:$BMK24,$AM$3:$BMK$3,"&lt;"&amp;ACI$3,$AM$2:$BMK$2,ACI$2))),2)
))</f>
        <v/>
      </c>
      <c r="ACK24" s="116" t="str" cm="1">
        <f t="array" ref="ACK24">IF(tbPayroll[[#This Row],[idx]]="","",
IF(ACC24=0,0,
MAX(SUMIFS($AM24:$BMK24,$AM$3:$BMK$3,"&lt;="&amp;ACQ$3,$AM$2:$BMK$2,ACQ$2)-INDEX(mediAddTable,tbPayroll[[#This Row],[fedStatus]]),0)-
SUMIFS($AM24:$BMK24,$AM$3:$BMK$3,"&lt;"&amp;ACQ$3,$AM$2:$BMK$2,ACK$2)
))</f>
        <v/>
      </c>
      <c r="ACL24" s="116" t="str">
        <f>IF(tbPayroll[[#This Row],[idx]]="","",
ROUND(MAX(ACP24*dPeriods+tbPayroll[[#This Row],[adjustedAmount]],0),dFEDRound))</f>
        <v/>
      </c>
      <c r="ACM24" s="116" t="str">
        <f>IF(tbPayroll[[#This Row],[idx]]="","",
ROUND(IF(hoursMode="Daily",
SUMIFS(Hours!$J23:$BDM23,Hours!$J$2:$BDM$2,"&gt;="&amp;ABO$5,Hours!$J$2:$BDM$2,"&lt;="&amp;ACR$5,Hours!$J$5:$BDM$5,dRegularName),
SUMIFS(Hours!$J23:$BDM23,Hours!$J$1:$BDM$1,ACN$3,Hours!$J$5:$BDM$5,dRegularName)
),2))</f>
        <v/>
      </c>
      <c r="ACN24" s="116" t="str">
        <f>IF(tbPayroll[[#This Row],[idx]]="","",
IF(hoursMode="Daily",
SUMIFS(Hours!$J23:$BDM23,Hours!$J$2:$BDM$2,"&gt;="&amp;ABO$5,Hours!$J$2:$BDM$2,"&lt;="&amp;ACR$5,Hours!$J$5:$BDM$5,dOvertimeName),
SUMIFS(Hours!$J23:$BDM23,Hours!$J$1:$BDM$1,ACN$3,Hours!$J$5:$BDM$5,dOvertimeName)
))</f>
        <v/>
      </c>
      <c r="ACO24" s="116" t="str">
        <f>IF(tbPayroll[[#This Row],[idx]]="","",
IF(hoursMode="Daily",
SUMIFS(Hours!$J23:$BDM23,Hours!$J$2:$BDM$2,"&gt;="&amp;ABO$5,Hours!$J$2:$BDM$2,"&lt;="&amp;ACR$5,Hours!$J$5:$BDM$5,dVacationName),
SUMIFS(Hours!$J23:$BDM23,Hours!$J$1:$BDM$1,ACN$3,Hours!$J$5:$BDM$5,dVacationName)
))</f>
        <v/>
      </c>
      <c r="ACP24" s="116" t="str">
        <f>IF(tbPayroll[[#This Row],[Employee]]="","",MAX(ACR24-tbPayroll[[#This Row],[free]]-ABP24-ACI24,0))</f>
        <v/>
      </c>
      <c r="ACQ24" s="116" t="str">
        <f>IF(tbPayroll[[#This Row],[Employee]]="","",MAX(ACR24-tbPayroll[[#This Row],[free]]-ABP24,0))</f>
        <v/>
      </c>
      <c r="ACR24" s="116" t="str">
        <f>IF(tbPayroll[[#This Row],[Employee]]="","",
IF(tbPayroll[[#This Row],[employmentDate]]&gt;ACR$5,0,ABT24+ABU24+ABV24+ABR24))</f>
        <v/>
      </c>
      <c r="ACS24" s="116" t="str">
        <f>IF(tbPayroll[[#This Row],[Employee]]="","",ACR24-SUM(ABW24:ACB24)-ABQ24-ABP24-ACI24-ACJ24)</f>
        <v/>
      </c>
      <c r="ACT24" s="417"/>
      <c r="ACU24" s="192"/>
      <c r="ACV24" s="192"/>
      <c r="ACW24" s="192"/>
      <c r="ACX24" s="193"/>
      <c r="ACY24" s="116" t="str">
        <f>IF(tbPayroll[[#This Row],[Employee]]="","",
ADS24 &amp; " | " &amp; ADT24&amp; " | " &amp; ADU24
)</f>
        <v/>
      </c>
      <c r="ACZ24" s="116" t="str">
        <f>IF(tbPayroll[[#This Row],[Employee]]="","",
IF(tbPayroll[[#This Row],[employmentDate]]&gt;ADX$5,0,
ROUND(IF(tbPayroll[[#This Row],[IncomeBase]]=dSalaried,IF(ACU24&lt;&gt;"",ACU24,tbPayroll[[#This Row],[EmpWage]]),ADS24*IF(ACU24&lt;&gt;"",ACU24,tbPayroll[[#This Row],[EmpWage]])),2)))</f>
        <v/>
      </c>
      <c r="ADA24" s="116" t="str">
        <f>IF(tbPayroll[[#This Row],[Employee]]="","",
IF(tbPayroll[[#This Row],[employmentDate]]&gt;ADX$5,0,
ROUND(ADT24*tbPayroll[[#This Row],[overrrate]]*
IF(ACU24&lt;&gt;"",ACU24,tbPayroll[[#This Row],[EmpWage]])/IF(tbPayroll[[#This Row],[IncomeBase]]=dSalaried,MAX(tbPayroll[[#This Row],[regularwork]],1),1),2)
))</f>
        <v/>
      </c>
      <c r="ADB24" s="116" t="str">
        <f>IF(tbPayroll[[#This Row],[Employee]]="","",
IF(tbPayroll[[#This Row],[employmentDate]]&gt;ADX$5,0,
ROUND(ADU24*
IFERROR(ACZ24/ADS24,0),2
)))</f>
        <v/>
      </c>
      <c r="ADC24" s="116" t="str">
        <f>IF(tbPayroll[[#This Row],[Employee]]="","",
tbPayroll[[#This Row],[exState]]*
(tbPayroll[[#This Row],[stateAddDedu]]+ROUND(
MAX(ADV24-tbPayroll[[#This Row],[persExemp]],0)*tbPayroll[[#This Row],[stateTax]],dRound))
)</f>
        <v/>
      </c>
      <c r="ADD24" s="116" t="str">
        <f>IF(tbPayroll[[#This Row],[Employee]]="","",
(ROUND(
MAX(ADV24-tbPayroll[[#This Row],[persExemp]],0)*tbPayroll[[#This Row],[dLocal]],dRound))
)</f>
        <v/>
      </c>
      <c r="ADE24" s="116" t="str">
        <f>IF(tbPayroll[[#This Row],[Employee]]="","",
(ROUND(
MAX(ADV24-tbPayroll[[#This Row],[persExemp]],0)*tbPayroll[[#This Row],[dCity]],dRound))
)</f>
        <v/>
      </c>
      <c r="ADF24" s="116" t="str" cm="1">
        <f t="array" aca="1" ref="ADF24" ca="1">IF(tbPayroll[[#This Row],[idx]]="","",
IF(ADI24=0,0,
ROUND(tbPayroll[[#This Row],[exFed]]*
MAX(
((ADR24-INDEX(INDIRECT(tbPayroll[[#This Row],[fedPrefix]]&amp;CHOOSE(tbPayroll[[#This Row],[fedStatus]],"SingleWage","JointlyWage","SingleWage","HeadWage")),ADI24))*
INDEX(INDIRECT(tbPayroll[[#This Row],[fedPrefix]]&amp;"Perc"),ADI24)+
INDEX(INDIRECT(tbPayroll[[#This Row],[fedPrefix]]&amp;CHOOSE(tbPayroll[[#This Row],[fedStatus]],"SingleHold","JointlyHold","SingleHold","HeadHold")),ADI24))/dPeriods
- IF(tbPayroll[[#This Row],[isFormSent]]="Yes",tbPayroll[[#This Row],[isFormStep3]],0),0)
+tbPayroll[[#This Row],[isFormStep4c]],dFEDRound)
)
)</f>
        <v/>
      </c>
      <c r="ADG24" s="116" t="str">
        <f>IF(tbPayroll[[#This Row],[idx]]="","",
ROUND(tbPayroll[[#This Row],[exSS]]*
IF(SUMIFS($AM24:$BMK24,$AM$3:$BMK$3,"&lt;"&amp;ADG$3,$AM$2:$BMK$2,ADG$2) +ssTax*ADW24 &lt;ssTax*ssMax,
ssTax*ADW24,
MAX(ssTax*ssMax-SUMIFS($AM24:$BMK24,$AM$3:$BMK$3,"&lt;"&amp;ADG$3,$AM$2:$BMK$2,ADG$2),0)),
2)
)</f>
        <v/>
      </c>
      <c r="ADH24" s="116" t="str">
        <f>IF(tbPayroll[[#This Row],[idx]]="","",IF(ADI24=0,0,ROUND(tbPayroll[[#This Row],[exMedi]]*mediTax*ADW24+ADQ24*mediMax,2)))</f>
        <v/>
      </c>
      <c r="ADI24" s="116" t="str">
        <f ca="1">IF(tbPayroll[[#This Row],[idx]]="","",IFERROR(MATCH(ADR24,INDIRECT(tbPayroll[[#This Row],[fedPrefix]]&amp;CHOOSE(tbPayroll[[#This Row],[fedStatus]],"SingleWage","JointlyWage","SingleWage","HeadWage")),1),0))</f>
        <v/>
      </c>
      <c r="ADJ24" s="116"/>
      <c r="ADK24" s="116" t="str">
        <f>IF(tbPayroll[[#This Row],[idx]]="","",
ROUND(tbPayroll[[#This Row],[401Roth]]*IF(SUMIFS($AM24:$BMK24,$AM$3:$BMK$3,"&lt;"&amp;ADX$3,$AM$2:$BMK$2,ADX$2)+ACR24&lt;compensationCap,
ADX24,
MAX(compensationCap-SUMIFS($AM24:$BMK24,$AM$3:$BMK$3,"&lt;"&amp;ADX$3,$AM$2:$BMK$2,ADX$2),0)),2))</f>
        <v/>
      </c>
      <c r="ADL24" s="116" t="str">
        <f>IF(tbPayroll[[#This Row],[idx]]="","",
ROUND(tbPayroll[[#This Row],[401PreTax]]*IF(SUMIFS($AM24:$BMK24,$AM$3:$BMK$3,"&lt;"&amp;ADX$3,$AM$2:$BMK$2,ADX$2)+ACR24&lt;compensationCap,
ADX24,
MAX(compensationCap-SUMIFS($AM24:$BMK24,$AM$3:$BMK$3,"&lt;"&amp;ADX$3,$AM$2:$BMK$2,ADX$2),0)),2))</f>
        <v/>
      </c>
      <c r="ADM24" s="116" t="str">
        <f>IF(tbPayroll[[#This Row],[idx]]="","",
ROUND((tbPayroll[[#This Row],[401T1p]]*tbPayroll[[#This Row],[401T1Cap]]+tbPayroll[[#This Row],[401T2p]]*tbPayroll[[#This Row],[401T2Cap]])*IF(SUMIFS($AM24:$BMK24,$AM$3:$BMK$3,"&lt;"&amp;ADX$3,$AM$2:$BMK$2,ADX$2)+ACR24&lt;compensationCap,
ADX24,
MAX(compensationCap-SUMIFS($AM24:$BMK24,$AM$3:$BMK$3,"&lt;"&amp;ADX$3,$AM$2:$BMK$2,ADX$2),0)),2))</f>
        <v/>
      </c>
      <c r="ADN24" s="116" t="str">
        <f>IF(tbPayroll[[#This Row],[idx]]="","",
IF(ADM24=0,0,
ROUND(IF(SUMIFS($AM24:$BMK24,$AM$3:$BMK$3,"&lt;"&amp;ADP$3,$AM$2:$BMK$2,"&gt;="&amp;ADN$2,$AM$2:$BMK$2,"&lt;="&amp;ADP$2)+ADK24+ADL24+ADM24&lt;tbPayroll[[#This Row],[401EmperLimit]],
ADM24,
MAX((tbPayroll[[#This Row],[401EmperLimit]]-SUMIFS($AM24:$BMK24,$AM$3:$BMK$3,"&lt;"&amp;ADP$3,$AM$2:$BMK$2,"&gt;="&amp;ADN$2,$AM$2:$BMK$2,"&lt;="&amp;ADP$2)),0)),2)))</f>
        <v/>
      </c>
      <c r="ADO24" s="116" t="str">
        <f>IF(tbPayroll[[#This Row],[idx]]="","",
IF(ADL24=0,0,
ROUND(IF(SUMIFS($AM24:$BMK24,$AM$3:$BMK$3,"&lt;"&amp;ADP$3,$AM$2:$BMK$2,ADP$2)+ADK24+SUMIFS($AM24:$BMK24,$AM$3:$BMK$3,"&lt;"&amp;ADO$3,$AM$2:$BMK$2,ADO$2)+ADL24&lt;tbPayroll[[#This Row],[401ContriLimit]],
ADL24,
ADL24/(ADK24+ADL24)*
(tbPayroll[[#This Row],[401ContriLimit]]-SUMIFS($AM24:$BMK24,$AM$3:$BMK$3,"&lt;"&amp;ADP$3,$AM$2:$BMK$2,ADP$2)-SUMIFS($AM24:$BMK24,$AM$3:$BMK$3,"&lt;"&amp;ADO$3,$AM$2:$BMK$2,ADO$2))),2)))</f>
        <v/>
      </c>
      <c r="ADP24" s="116" t="str">
        <f>IF(tbPayroll[[#This Row],[idx]]="","",
IF(ADK24=0,0,
ROUND(IF(SUMIFS($AM24:$BMK24,$AM$3:$BMK$3,"&lt;"&amp;ADP$3,$AM$2:$BMK$2,ADP$2)+ADK24+SUMIFS($AM24:$BMK24,$AM$3:$BMK$3,"&lt;"&amp;ADO$3,$AM$2:$BMK$2,ADO$2)+ADL24&lt;tbPayroll[[#This Row],[401ContriLimit]],
ADK24,
ADK24/(ADK24+ADL24)*
(tbPayroll[[#This Row],[401ContriLimit]]-SUMIFS($AM24:$BMK24,$AM$3:$BMK$3,"&lt;"&amp;ADP$3,$AM$2:$BMK$2,ADP$2)-SUMIFS($AM24:$BMK24,$AM$3:$BMK$3,"&lt;"&amp;ADO$3,$AM$2:$BMK$2,ADO$2))),2)
))</f>
        <v/>
      </c>
      <c r="ADQ24" s="116" t="str" cm="1">
        <f t="array" ref="ADQ24">IF(tbPayroll[[#This Row],[idx]]="","",
IF(ADI24=0,0,
MAX(SUMIFS($AM24:$BMK24,$AM$3:$BMK$3,"&lt;="&amp;ADW$3,$AM$2:$BMK$2,ADW$2)-INDEX(mediAddTable,tbPayroll[[#This Row],[fedStatus]]),0)-
SUMIFS($AM24:$BMK24,$AM$3:$BMK$3,"&lt;"&amp;ADW$3,$AM$2:$BMK$2,ADQ$2)
))</f>
        <v/>
      </c>
      <c r="ADR24" s="116" t="str">
        <f>IF(tbPayroll[[#This Row],[idx]]="","",
ROUND(MAX(ADV24*dPeriods+tbPayroll[[#This Row],[adjustedAmount]],0),dFEDRound))</f>
        <v/>
      </c>
      <c r="ADS24" s="116" t="str">
        <f>IF(tbPayroll[[#This Row],[idx]]="","",
ROUND(IF(hoursMode="Daily",
SUMIFS(Hours!$J23:$BDM23,Hours!$J$2:$BDM$2,"&gt;="&amp;ACU$5,Hours!$J$2:$BDM$2,"&lt;="&amp;ADX$5,Hours!$J$5:$BDM$5,dRegularName),
SUMIFS(Hours!$J23:$BDM23,Hours!$J$1:$BDM$1,ADT$3,Hours!$J$5:$BDM$5,dRegularName)
),2))</f>
        <v/>
      </c>
      <c r="ADT24" s="116" t="str">
        <f>IF(tbPayroll[[#This Row],[idx]]="","",
IF(hoursMode="Daily",
SUMIFS(Hours!$J23:$BDM23,Hours!$J$2:$BDM$2,"&gt;="&amp;ACU$5,Hours!$J$2:$BDM$2,"&lt;="&amp;ADX$5,Hours!$J$5:$BDM$5,dOvertimeName),
SUMIFS(Hours!$J23:$BDM23,Hours!$J$1:$BDM$1,ADT$3,Hours!$J$5:$BDM$5,dOvertimeName)
))</f>
        <v/>
      </c>
      <c r="ADU24" s="116" t="str">
        <f>IF(tbPayroll[[#This Row],[idx]]="","",
IF(hoursMode="Daily",
SUMIFS(Hours!$J23:$BDM23,Hours!$J$2:$BDM$2,"&gt;="&amp;ACU$5,Hours!$J$2:$BDM$2,"&lt;="&amp;ADX$5,Hours!$J$5:$BDM$5,dVacationName),
SUMIFS(Hours!$J23:$BDM23,Hours!$J$1:$BDM$1,ADT$3,Hours!$J$5:$BDM$5,dVacationName)
))</f>
        <v/>
      </c>
      <c r="ADV24" s="116" t="str">
        <f>IF(tbPayroll[[#This Row],[Employee]]="","",MAX(ADX24-tbPayroll[[#This Row],[free]]-ACV24-ADO24,0))</f>
        <v/>
      </c>
      <c r="ADW24" s="116" t="str">
        <f>IF(tbPayroll[[#This Row],[Employee]]="","",MAX(ADX24-tbPayroll[[#This Row],[free]]-ACV24,0))</f>
        <v/>
      </c>
      <c r="ADX24" s="116" t="str">
        <f>IF(tbPayroll[[#This Row],[Employee]]="","",
IF(tbPayroll[[#This Row],[employmentDate]]&gt;ADX$5,0,ACZ24+ADA24+ADB24+ACX24))</f>
        <v/>
      </c>
      <c r="ADY24" s="116" t="str">
        <f>IF(tbPayroll[[#This Row],[Employee]]="","",ADX24-SUM(ADC24:ADH24)-ACW24-ACV24-ADO24-ADP24)</f>
        <v/>
      </c>
      <c r="ADZ24" s="417"/>
      <c r="AEA24" s="192"/>
      <c r="AEB24" s="192"/>
      <c r="AEC24" s="192"/>
      <c r="AED24" s="193"/>
      <c r="AEE24" s="116" t="str">
        <f>IF(tbPayroll[[#This Row],[Employee]]="","",
AEY24 &amp; " | " &amp; AEZ24&amp; " | " &amp; AFA24
)</f>
        <v/>
      </c>
      <c r="AEF24" s="116" t="str">
        <f>IF(tbPayroll[[#This Row],[Employee]]="","",
IF(tbPayroll[[#This Row],[employmentDate]]&gt;AFD$5,0,
ROUND(IF(tbPayroll[[#This Row],[IncomeBase]]=dSalaried,IF(AEA24&lt;&gt;"",AEA24,tbPayroll[[#This Row],[EmpWage]]),AEY24*IF(AEA24&lt;&gt;"",AEA24,tbPayroll[[#This Row],[EmpWage]])),2)))</f>
        <v/>
      </c>
      <c r="AEG24" s="116" t="str">
        <f>IF(tbPayroll[[#This Row],[Employee]]="","",
IF(tbPayroll[[#This Row],[employmentDate]]&gt;AFD$5,0,
ROUND(AEZ24*tbPayroll[[#This Row],[overrrate]]*
IF(AEA24&lt;&gt;"",AEA24,tbPayroll[[#This Row],[EmpWage]])/IF(tbPayroll[[#This Row],[IncomeBase]]=dSalaried,MAX(tbPayroll[[#This Row],[regularwork]],1),1),2)
))</f>
        <v/>
      </c>
      <c r="AEH24" s="116" t="str">
        <f>IF(tbPayroll[[#This Row],[Employee]]="","",
IF(tbPayroll[[#This Row],[employmentDate]]&gt;AFD$5,0,
ROUND(AFA24*
IFERROR(AEF24/AEY24,0),2
)))</f>
        <v/>
      </c>
      <c r="AEI24" s="116" t="str">
        <f>IF(tbPayroll[[#This Row],[Employee]]="","",
tbPayroll[[#This Row],[exState]]*
(tbPayroll[[#This Row],[stateAddDedu]]+ROUND(
MAX(AFB24-tbPayroll[[#This Row],[persExemp]],0)*tbPayroll[[#This Row],[stateTax]],dRound))
)</f>
        <v/>
      </c>
      <c r="AEJ24" s="116" t="str">
        <f>IF(tbPayroll[[#This Row],[Employee]]="","",
(ROUND(
MAX(AFB24-tbPayroll[[#This Row],[persExemp]],0)*tbPayroll[[#This Row],[dLocal]],dRound))
)</f>
        <v/>
      </c>
      <c r="AEK24" s="116" t="str">
        <f>IF(tbPayroll[[#This Row],[Employee]]="","",
(ROUND(
MAX(AFB24-tbPayroll[[#This Row],[persExemp]],0)*tbPayroll[[#This Row],[dCity]],dRound))
)</f>
        <v/>
      </c>
      <c r="AEL24" s="116" t="str" cm="1">
        <f t="array" aca="1" ref="AEL24" ca="1">IF(tbPayroll[[#This Row],[idx]]="","",
IF(AEO24=0,0,
ROUND(tbPayroll[[#This Row],[exFed]]*
MAX(
((AEX24-INDEX(INDIRECT(tbPayroll[[#This Row],[fedPrefix]]&amp;CHOOSE(tbPayroll[[#This Row],[fedStatus]],"SingleWage","JointlyWage","SingleWage","HeadWage")),AEO24))*
INDEX(INDIRECT(tbPayroll[[#This Row],[fedPrefix]]&amp;"Perc"),AEO24)+
INDEX(INDIRECT(tbPayroll[[#This Row],[fedPrefix]]&amp;CHOOSE(tbPayroll[[#This Row],[fedStatus]],"SingleHold","JointlyHold","SingleHold","HeadHold")),AEO24))/dPeriods
- IF(tbPayroll[[#This Row],[isFormSent]]="Yes",tbPayroll[[#This Row],[isFormStep3]],0),0)
+tbPayroll[[#This Row],[isFormStep4c]],dFEDRound)
)
)</f>
        <v/>
      </c>
      <c r="AEM24" s="116" t="str">
        <f>IF(tbPayroll[[#This Row],[idx]]="","",
ROUND(tbPayroll[[#This Row],[exSS]]*
IF(SUMIFS($AM24:$BMK24,$AM$3:$BMK$3,"&lt;"&amp;AEM$3,$AM$2:$BMK$2,AEM$2) +ssTax*AFC24 &lt;ssTax*ssMax,
ssTax*AFC24,
MAX(ssTax*ssMax-SUMIFS($AM24:$BMK24,$AM$3:$BMK$3,"&lt;"&amp;AEM$3,$AM$2:$BMK$2,AEM$2),0)),
2)
)</f>
        <v/>
      </c>
      <c r="AEN24" s="116" t="str">
        <f>IF(tbPayroll[[#This Row],[idx]]="","",IF(AEO24=0,0,ROUND(tbPayroll[[#This Row],[exMedi]]*mediTax*AFC24+AEW24*mediMax,2)))</f>
        <v/>
      </c>
      <c r="AEO24" s="116" t="str">
        <f ca="1">IF(tbPayroll[[#This Row],[idx]]="","",IFERROR(MATCH(AEX24,INDIRECT(tbPayroll[[#This Row],[fedPrefix]]&amp;CHOOSE(tbPayroll[[#This Row],[fedStatus]],"SingleWage","JointlyWage","SingleWage","HeadWage")),1),0))</f>
        <v/>
      </c>
      <c r="AEP24" s="116"/>
      <c r="AEQ24" s="116" t="str">
        <f>IF(tbPayroll[[#This Row],[idx]]="","",
ROUND(tbPayroll[[#This Row],[401Roth]]*IF(SUMIFS($AM24:$BMK24,$AM$3:$BMK$3,"&lt;"&amp;AFD$3,$AM$2:$BMK$2,AFD$2)+ADX24&lt;compensationCap,
AFD24,
MAX(compensationCap-SUMIFS($AM24:$BMK24,$AM$3:$BMK$3,"&lt;"&amp;AFD$3,$AM$2:$BMK$2,AFD$2),0)),2))</f>
        <v/>
      </c>
      <c r="AER24" s="116" t="str">
        <f>IF(tbPayroll[[#This Row],[idx]]="","",
ROUND(tbPayroll[[#This Row],[401PreTax]]*IF(SUMIFS($AM24:$BMK24,$AM$3:$BMK$3,"&lt;"&amp;AFD$3,$AM$2:$BMK$2,AFD$2)+ADX24&lt;compensationCap,
AFD24,
MAX(compensationCap-SUMIFS($AM24:$BMK24,$AM$3:$BMK$3,"&lt;"&amp;AFD$3,$AM$2:$BMK$2,AFD$2),0)),2))</f>
        <v/>
      </c>
      <c r="AES24" s="116" t="str">
        <f>IF(tbPayroll[[#This Row],[idx]]="","",
ROUND((tbPayroll[[#This Row],[401T1p]]*tbPayroll[[#This Row],[401T1Cap]]+tbPayroll[[#This Row],[401T2p]]*tbPayroll[[#This Row],[401T2Cap]])*IF(SUMIFS($AM24:$BMK24,$AM$3:$BMK$3,"&lt;"&amp;AFD$3,$AM$2:$BMK$2,AFD$2)+ADX24&lt;compensationCap,
AFD24,
MAX(compensationCap-SUMIFS($AM24:$BMK24,$AM$3:$BMK$3,"&lt;"&amp;AFD$3,$AM$2:$BMK$2,AFD$2),0)),2))</f>
        <v/>
      </c>
      <c r="AET24" s="116" t="str">
        <f>IF(tbPayroll[[#This Row],[idx]]="","",
IF(AES24=0,0,
ROUND(IF(SUMIFS($AM24:$BMK24,$AM$3:$BMK$3,"&lt;"&amp;AEV$3,$AM$2:$BMK$2,"&gt;="&amp;AET$2,$AM$2:$BMK$2,"&lt;="&amp;AEV$2)+AEQ24+AER24+AES24&lt;tbPayroll[[#This Row],[401EmperLimit]],
AES24,
MAX((tbPayroll[[#This Row],[401EmperLimit]]-SUMIFS($AM24:$BMK24,$AM$3:$BMK$3,"&lt;"&amp;AEV$3,$AM$2:$BMK$2,"&gt;="&amp;AET$2,$AM$2:$BMK$2,"&lt;="&amp;AEV$2)),0)),2)))</f>
        <v/>
      </c>
      <c r="AEU24" s="116" t="str">
        <f>IF(tbPayroll[[#This Row],[idx]]="","",
IF(AER24=0,0,
ROUND(IF(SUMIFS($AM24:$BMK24,$AM$3:$BMK$3,"&lt;"&amp;AEV$3,$AM$2:$BMK$2,AEV$2)+AEQ24+SUMIFS($AM24:$BMK24,$AM$3:$BMK$3,"&lt;"&amp;AEU$3,$AM$2:$BMK$2,AEU$2)+AER24&lt;tbPayroll[[#This Row],[401ContriLimit]],
AER24,
AER24/(AEQ24+AER24)*
(tbPayroll[[#This Row],[401ContriLimit]]-SUMIFS($AM24:$BMK24,$AM$3:$BMK$3,"&lt;"&amp;AEV$3,$AM$2:$BMK$2,AEV$2)-SUMIFS($AM24:$BMK24,$AM$3:$BMK$3,"&lt;"&amp;AEU$3,$AM$2:$BMK$2,AEU$2))),2)))</f>
        <v/>
      </c>
      <c r="AEV24" s="116" t="str">
        <f>IF(tbPayroll[[#This Row],[idx]]="","",
IF(AEQ24=0,0,
ROUND(IF(SUMIFS($AM24:$BMK24,$AM$3:$BMK$3,"&lt;"&amp;AEV$3,$AM$2:$BMK$2,AEV$2)+AEQ24+SUMIFS($AM24:$BMK24,$AM$3:$BMK$3,"&lt;"&amp;AEU$3,$AM$2:$BMK$2,AEU$2)+AER24&lt;tbPayroll[[#This Row],[401ContriLimit]],
AEQ24,
AEQ24/(AEQ24+AER24)*
(tbPayroll[[#This Row],[401ContriLimit]]-SUMIFS($AM24:$BMK24,$AM$3:$BMK$3,"&lt;"&amp;AEV$3,$AM$2:$BMK$2,AEV$2)-SUMIFS($AM24:$BMK24,$AM$3:$BMK$3,"&lt;"&amp;AEU$3,$AM$2:$BMK$2,AEU$2))),2)
))</f>
        <v/>
      </c>
      <c r="AEW24" s="116" t="str" cm="1">
        <f t="array" ref="AEW24">IF(tbPayroll[[#This Row],[idx]]="","",
IF(AEO24=0,0,
MAX(SUMIFS($AM24:$BMK24,$AM$3:$BMK$3,"&lt;="&amp;AFC$3,$AM$2:$BMK$2,AFC$2)-INDEX(mediAddTable,tbPayroll[[#This Row],[fedStatus]]),0)-
SUMIFS($AM24:$BMK24,$AM$3:$BMK$3,"&lt;"&amp;AFC$3,$AM$2:$BMK$2,AEW$2)
))</f>
        <v/>
      </c>
      <c r="AEX24" s="116" t="str">
        <f>IF(tbPayroll[[#This Row],[idx]]="","",
ROUND(MAX(AFB24*dPeriods+tbPayroll[[#This Row],[adjustedAmount]],0),dFEDRound))</f>
        <v/>
      </c>
      <c r="AEY24" s="116" t="str">
        <f>IF(tbPayroll[[#This Row],[idx]]="","",
ROUND(IF(hoursMode="Daily",
SUMIFS(Hours!$J23:$BDM23,Hours!$J$2:$BDM$2,"&gt;="&amp;AEA$5,Hours!$J$2:$BDM$2,"&lt;="&amp;AFD$5,Hours!$J$5:$BDM$5,dRegularName),
SUMIFS(Hours!$J23:$BDM23,Hours!$J$1:$BDM$1,AEZ$3,Hours!$J$5:$BDM$5,dRegularName)
),2))</f>
        <v/>
      </c>
      <c r="AEZ24" s="116" t="str">
        <f>IF(tbPayroll[[#This Row],[idx]]="","",
IF(hoursMode="Daily",
SUMIFS(Hours!$J23:$BDM23,Hours!$J$2:$BDM$2,"&gt;="&amp;AEA$5,Hours!$J$2:$BDM$2,"&lt;="&amp;AFD$5,Hours!$J$5:$BDM$5,dOvertimeName),
SUMIFS(Hours!$J23:$BDM23,Hours!$J$1:$BDM$1,AEZ$3,Hours!$J$5:$BDM$5,dOvertimeName)
))</f>
        <v/>
      </c>
      <c r="AFA24" s="116" t="str">
        <f>IF(tbPayroll[[#This Row],[idx]]="","",
IF(hoursMode="Daily",
SUMIFS(Hours!$J23:$BDM23,Hours!$J$2:$BDM$2,"&gt;="&amp;AEA$5,Hours!$J$2:$BDM$2,"&lt;="&amp;AFD$5,Hours!$J$5:$BDM$5,dVacationName),
SUMIFS(Hours!$J23:$BDM23,Hours!$J$1:$BDM$1,AEZ$3,Hours!$J$5:$BDM$5,dVacationName)
))</f>
        <v/>
      </c>
      <c r="AFB24" s="116" t="str">
        <f>IF(tbPayroll[[#This Row],[Employee]]="","",MAX(AFD24-tbPayroll[[#This Row],[free]]-AEB24-AEU24,0))</f>
        <v/>
      </c>
      <c r="AFC24" s="116" t="str">
        <f>IF(tbPayroll[[#This Row],[Employee]]="","",MAX(AFD24-tbPayroll[[#This Row],[free]]-AEB24,0))</f>
        <v/>
      </c>
      <c r="AFD24" s="116" t="str">
        <f>IF(tbPayroll[[#This Row],[Employee]]="","",
IF(tbPayroll[[#This Row],[employmentDate]]&gt;AFD$5,0,AEF24+AEG24+AEH24+AED24))</f>
        <v/>
      </c>
      <c r="AFE24" s="116" t="str">
        <f>IF(tbPayroll[[#This Row],[Employee]]="","",AFD24-SUM(AEI24:AEN24)-AEC24-AEB24-AEU24-AEV24)</f>
        <v/>
      </c>
      <c r="AFF24" s="417"/>
      <c r="AFG24" s="192"/>
      <c r="AFH24" s="192"/>
      <c r="AFI24" s="192"/>
      <c r="AFJ24" s="193"/>
      <c r="AFK24" s="116" t="str">
        <f>IF(tbPayroll[[#This Row],[Employee]]="","",
AGE24 &amp; " | " &amp; AGF24&amp; " | " &amp; AGG24
)</f>
        <v/>
      </c>
      <c r="AFL24" s="116" t="str">
        <f>IF(tbPayroll[[#This Row],[Employee]]="","",
IF(tbPayroll[[#This Row],[employmentDate]]&gt;AGJ$5,0,
ROUND(IF(tbPayroll[[#This Row],[IncomeBase]]=dSalaried,IF(AFG24&lt;&gt;"",AFG24,tbPayroll[[#This Row],[EmpWage]]),AGE24*IF(AFG24&lt;&gt;"",AFG24,tbPayroll[[#This Row],[EmpWage]])),2)))</f>
        <v/>
      </c>
      <c r="AFM24" s="116" t="str">
        <f>IF(tbPayroll[[#This Row],[Employee]]="","",
IF(tbPayroll[[#This Row],[employmentDate]]&gt;AGJ$5,0,
ROUND(AGF24*tbPayroll[[#This Row],[overrrate]]*
IF(AFG24&lt;&gt;"",AFG24,tbPayroll[[#This Row],[EmpWage]])/IF(tbPayroll[[#This Row],[IncomeBase]]=dSalaried,MAX(tbPayroll[[#This Row],[regularwork]],1),1),2)
))</f>
        <v/>
      </c>
      <c r="AFN24" s="116" t="str">
        <f>IF(tbPayroll[[#This Row],[Employee]]="","",
IF(tbPayroll[[#This Row],[employmentDate]]&gt;AGJ$5,0,
ROUND(AGG24*
IFERROR(AFL24/AGE24,0),2
)))</f>
        <v/>
      </c>
      <c r="AFO24" s="116" t="str">
        <f>IF(tbPayroll[[#This Row],[Employee]]="","",
tbPayroll[[#This Row],[exState]]*
(tbPayroll[[#This Row],[stateAddDedu]]+ROUND(
MAX(AGH24-tbPayroll[[#This Row],[persExemp]],0)*tbPayroll[[#This Row],[stateTax]],dRound))
)</f>
        <v/>
      </c>
      <c r="AFP24" s="116" t="str">
        <f>IF(tbPayroll[[#This Row],[Employee]]="","",
(ROUND(
MAX(AGH24-tbPayroll[[#This Row],[persExemp]],0)*tbPayroll[[#This Row],[dLocal]],dRound))
)</f>
        <v/>
      </c>
      <c r="AFQ24" s="116" t="str">
        <f>IF(tbPayroll[[#This Row],[Employee]]="","",
(ROUND(
MAX(AGH24-tbPayroll[[#This Row],[persExemp]],0)*tbPayroll[[#This Row],[dCity]],dRound))
)</f>
        <v/>
      </c>
      <c r="AFR24" s="116" t="str" cm="1">
        <f t="array" aca="1" ref="AFR24" ca="1">IF(tbPayroll[[#This Row],[idx]]="","",
IF(AFU24=0,0,
ROUND(tbPayroll[[#This Row],[exFed]]*
MAX(
((AGD24-INDEX(INDIRECT(tbPayroll[[#This Row],[fedPrefix]]&amp;CHOOSE(tbPayroll[[#This Row],[fedStatus]],"SingleWage","JointlyWage","SingleWage","HeadWage")),AFU24))*
INDEX(INDIRECT(tbPayroll[[#This Row],[fedPrefix]]&amp;"Perc"),AFU24)+
INDEX(INDIRECT(tbPayroll[[#This Row],[fedPrefix]]&amp;CHOOSE(tbPayroll[[#This Row],[fedStatus]],"SingleHold","JointlyHold","SingleHold","HeadHold")),AFU24))/dPeriods
- IF(tbPayroll[[#This Row],[isFormSent]]="Yes",tbPayroll[[#This Row],[isFormStep3]],0),0)
+tbPayroll[[#This Row],[isFormStep4c]],dFEDRound)
)
)</f>
        <v/>
      </c>
      <c r="AFS24" s="116" t="str">
        <f>IF(tbPayroll[[#This Row],[idx]]="","",
ROUND(tbPayroll[[#This Row],[exSS]]*
IF(SUMIFS($AM24:$BMK24,$AM$3:$BMK$3,"&lt;"&amp;AFS$3,$AM$2:$BMK$2,AFS$2) +ssTax*AGI24 &lt;ssTax*ssMax,
ssTax*AGI24,
MAX(ssTax*ssMax-SUMIFS($AM24:$BMK24,$AM$3:$BMK$3,"&lt;"&amp;AFS$3,$AM$2:$BMK$2,AFS$2),0)),
2)
)</f>
        <v/>
      </c>
      <c r="AFT24" s="116" t="str">
        <f>IF(tbPayroll[[#This Row],[idx]]="","",IF(AFU24=0,0,ROUND(tbPayroll[[#This Row],[exMedi]]*mediTax*AGI24+AGC24*mediMax,2)))</f>
        <v/>
      </c>
      <c r="AFU24" s="116" t="str">
        <f ca="1">IF(tbPayroll[[#This Row],[idx]]="","",IFERROR(MATCH(AGD24,INDIRECT(tbPayroll[[#This Row],[fedPrefix]]&amp;CHOOSE(tbPayroll[[#This Row],[fedStatus]],"SingleWage","JointlyWage","SingleWage","HeadWage")),1),0))</f>
        <v/>
      </c>
      <c r="AFV24" s="116"/>
      <c r="AFW24" s="116" t="str">
        <f>IF(tbPayroll[[#This Row],[idx]]="","",
ROUND(tbPayroll[[#This Row],[401Roth]]*IF(SUMIFS($AM24:$BMK24,$AM$3:$BMK$3,"&lt;"&amp;AGJ$3,$AM$2:$BMK$2,AGJ$2)+AFD24&lt;compensationCap,
AGJ24,
MAX(compensationCap-SUMIFS($AM24:$BMK24,$AM$3:$BMK$3,"&lt;"&amp;AGJ$3,$AM$2:$BMK$2,AGJ$2),0)),2))</f>
        <v/>
      </c>
      <c r="AFX24" s="116" t="str">
        <f>IF(tbPayroll[[#This Row],[idx]]="","",
ROUND(tbPayroll[[#This Row],[401PreTax]]*IF(SUMIFS($AM24:$BMK24,$AM$3:$BMK$3,"&lt;"&amp;AGJ$3,$AM$2:$BMK$2,AGJ$2)+AFD24&lt;compensationCap,
AGJ24,
MAX(compensationCap-SUMIFS($AM24:$BMK24,$AM$3:$BMK$3,"&lt;"&amp;AGJ$3,$AM$2:$BMK$2,AGJ$2),0)),2))</f>
        <v/>
      </c>
      <c r="AFY24" s="116" t="str">
        <f>IF(tbPayroll[[#This Row],[idx]]="","",
ROUND((tbPayroll[[#This Row],[401T1p]]*tbPayroll[[#This Row],[401T1Cap]]+tbPayroll[[#This Row],[401T2p]]*tbPayroll[[#This Row],[401T2Cap]])*IF(SUMIFS($AM24:$BMK24,$AM$3:$BMK$3,"&lt;"&amp;AGJ$3,$AM$2:$BMK$2,AGJ$2)+AFD24&lt;compensationCap,
AGJ24,
MAX(compensationCap-SUMIFS($AM24:$BMK24,$AM$3:$BMK$3,"&lt;"&amp;AGJ$3,$AM$2:$BMK$2,AGJ$2),0)),2))</f>
        <v/>
      </c>
      <c r="AFZ24" s="116" t="str">
        <f>IF(tbPayroll[[#This Row],[idx]]="","",
IF(AFY24=0,0,
ROUND(IF(SUMIFS($AM24:$BMK24,$AM$3:$BMK$3,"&lt;"&amp;AGB$3,$AM$2:$BMK$2,"&gt;="&amp;AFZ$2,$AM$2:$BMK$2,"&lt;="&amp;AGB$2)+AFW24+AFX24+AFY24&lt;tbPayroll[[#This Row],[401EmperLimit]],
AFY24,
MAX((tbPayroll[[#This Row],[401EmperLimit]]-SUMIFS($AM24:$BMK24,$AM$3:$BMK$3,"&lt;"&amp;AGB$3,$AM$2:$BMK$2,"&gt;="&amp;AFZ$2,$AM$2:$BMK$2,"&lt;="&amp;AGB$2)),0)),2)))</f>
        <v/>
      </c>
      <c r="AGA24" s="116" t="str">
        <f>IF(tbPayroll[[#This Row],[idx]]="","",
IF(AFX24=0,0,
ROUND(IF(SUMIFS($AM24:$BMK24,$AM$3:$BMK$3,"&lt;"&amp;AGB$3,$AM$2:$BMK$2,AGB$2)+AFW24+SUMIFS($AM24:$BMK24,$AM$3:$BMK$3,"&lt;"&amp;AGA$3,$AM$2:$BMK$2,AGA$2)+AFX24&lt;tbPayroll[[#This Row],[401ContriLimit]],
AFX24,
AFX24/(AFW24+AFX24)*
(tbPayroll[[#This Row],[401ContriLimit]]-SUMIFS($AM24:$BMK24,$AM$3:$BMK$3,"&lt;"&amp;AGB$3,$AM$2:$BMK$2,AGB$2)-SUMIFS($AM24:$BMK24,$AM$3:$BMK$3,"&lt;"&amp;AGA$3,$AM$2:$BMK$2,AGA$2))),2)))</f>
        <v/>
      </c>
      <c r="AGB24" s="116" t="str">
        <f>IF(tbPayroll[[#This Row],[idx]]="","",
IF(AFW24=0,0,
ROUND(IF(SUMIFS($AM24:$BMK24,$AM$3:$BMK$3,"&lt;"&amp;AGB$3,$AM$2:$BMK$2,AGB$2)+AFW24+SUMIFS($AM24:$BMK24,$AM$3:$BMK$3,"&lt;"&amp;AGA$3,$AM$2:$BMK$2,AGA$2)+AFX24&lt;tbPayroll[[#This Row],[401ContriLimit]],
AFW24,
AFW24/(AFW24+AFX24)*
(tbPayroll[[#This Row],[401ContriLimit]]-SUMIFS($AM24:$BMK24,$AM$3:$BMK$3,"&lt;"&amp;AGB$3,$AM$2:$BMK$2,AGB$2)-SUMIFS($AM24:$BMK24,$AM$3:$BMK$3,"&lt;"&amp;AGA$3,$AM$2:$BMK$2,AGA$2))),2)
))</f>
        <v/>
      </c>
      <c r="AGC24" s="116" t="str" cm="1">
        <f t="array" ref="AGC24">IF(tbPayroll[[#This Row],[idx]]="","",
IF(AFU24=0,0,
MAX(SUMIFS($AM24:$BMK24,$AM$3:$BMK$3,"&lt;="&amp;AGI$3,$AM$2:$BMK$2,AGI$2)-INDEX(mediAddTable,tbPayroll[[#This Row],[fedStatus]]),0)-
SUMIFS($AM24:$BMK24,$AM$3:$BMK$3,"&lt;"&amp;AGI$3,$AM$2:$BMK$2,AGC$2)
))</f>
        <v/>
      </c>
      <c r="AGD24" s="116" t="str">
        <f>IF(tbPayroll[[#This Row],[idx]]="","",
ROUND(MAX(AGH24*dPeriods+tbPayroll[[#This Row],[adjustedAmount]],0),dFEDRound))</f>
        <v/>
      </c>
      <c r="AGE24" s="116" t="str">
        <f>IF(tbPayroll[[#This Row],[idx]]="","",
ROUND(IF(hoursMode="Daily",
SUMIFS(Hours!$J23:$BDM23,Hours!$J$2:$BDM$2,"&gt;="&amp;AFG$5,Hours!$J$2:$BDM$2,"&lt;="&amp;AGJ$5,Hours!$J$5:$BDM$5,dRegularName),
SUMIFS(Hours!$J23:$BDM23,Hours!$J$1:$BDM$1,AGF$3,Hours!$J$5:$BDM$5,dRegularName)
),2))</f>
        <v/>
      </c>
      <c r="AGF24" s="116" t="str">
        <f>IF(tbPayroll[[#This Row],[idx]]="","",
IF(hoursMode="Daily",
SUMIFS(Hours!$J23:$BDM23,Hours!$J$2:$BDM$2,"&gt;="&amp;AFG$5,Hours!$J$2:$BDM$2,"&lt;="&amp;AGJ$5,Hours!$J$5:$BDM$5,dOvertimeName),
SUMIFS(Hours!$J23:$BDM23,Hours!$J$1:$BDM$1,AGF$3,Hours!$J$5:$BDM$5,dOvertimeName)
))</f>
        <v/>
      </c>
      <c r="AGG24" s="116" t="str">
        <f>IF(tbPayroll[[#This Row],[idx]]="","",
IF(hoursMode="Daily",
SUMIFS(Hours!$J23:$BDM23,Hours!$J$2:$BDM$2,"&gt;="&amp;AFG$5,Hours!$J$2:$BDM$2,"&lt;="&amp;AGJ$5,Hours!$J$5:$BDM$5,dVacationName),
SUMIFS(Hours!$J23:$BDM23,Hours!$J$1:$BDM$1,AGF$3,Hours!$J$5:$BDM$5,dVacationName)
))</f>
        <v/>
      </c>
      <c r="AGH24" s="116" t="str">
        <f>IF(tbPayroll[[#This Row],[Employee]]="","",MAX(AGJ24-tbPayroll[[#This Row],[free]]-AFH24-AGA24,0))</f>
        <v/>
      </c>
      <c r="AGI24" s="116" t="str">
        <f>IF(tbPayroll[[#This Row],[Employee]]="","",MAX(AGJ24-tbPayroll[[#This Row],[free]]-AFH24,0))</f>
        <v/>
      </c>
      <c r="AGJ24" s="116" t="str">
        <f>IF(tbPayroll[[#This Row],[Employee]]="","",
IF(tbPayroll[[#This Row],[employmentDate]]&gt;AGJ$5,0,AFL24+AFM24+AFN24+AFJ24))</f>
        <v/>
      </c>
      <c r="AGK24" s="116" t="str">
        <f>IF(tbPayroll[[#This Row],[Employee]]="","",AGJ24-SUM(AFO24:AFT24)-AFI24-AFH24-AGA24-AGB24)</f>
        <v/>
      </c>
      <c r="AGL24" s="417"/>
      <c r="AGM24" s="192"/>
      <c r="AGN24" s="192"/>
      <c r="AGO24" s="192"/>
      <c r="AGP24" s="193"/>
      <c r="AGQ24" s="116" t="str">
        <f>IF(tbPayroll[[#This Row],[Employee]]="","",
AHK24 &amp; " | " &amp; AHL24&amp; " | " &amp; AHM24
)</f>
        <v/>
      </c>
      <c r="AGR24" s="116" t="str">
        <f>IF(tbPayroll[[#This Row],[Employee]]="","",
IF(tbPayroll[[#This Row],[employmentDate]]&gt;AHP$5,0,
ROUND(IF(tbPayroll[[#This Row],[IncomeBase]]=dSalaried,IF(AGM24&lt;&gt;"",AGM24,tbPayroll[[#This Row],[EmpWage]]),AHK24*IF(AGM24&lt;&gt;"",AGM24,tbPayroll[[#This Row],[EmpWage]])),2)))</f>
        <v/>
      </c>
      <c r="AGS24" s="116" t="str">
        <f>IF(tbPayroll[[#This Row],[Employee]]="","",
IF(tbPayroll[[#This Row],[employmentDate]]&gt;AHP$5,0,
ROUND(AHL24*tbPayroll[[#This Row],[overrrate]]*
IF(AGM24&lt;&gt;"",AGM24,tbPayroll[[#This Row],[EmpWage]])/IF(tbPayroll[[#This Row],[IncomeBase]]=dSalaried,MAX(tbPayroll[[#This Row],[regularwork]],1),1),2)
))</f>
        <v/>
      </c>
      <c r="AGT24" s="116" t="str">
        <f>IF(tbPayroll[[#This Row],[Employee]]="","",
IF(tbPayroll[[#This Row],[employmentDate]]&gt;AHP$5,0,
ROUND(AHM24*
IFERROR(AGR24/AHK24,0),2
)))</f>
        <v/>
      </c>
      <c r="AGU24" s="116" t="str">
        <f>IF(tbPayroll[[#This Row],[Employee]]="","",
tbPayroll[[#This Row],[exState]]*
(tbPayroll[[#This Row],[stateAddDedu]]+ROUND(
MAX(AHN24-tbPayroll[[#This Row],[persExemp]],0)*tbPayroll[[#This Row],[stateTax]],dRound))
)</f>
        <v/>
      </c>
      <c r="AGV24" s="116" t="str">
        <f>IF(tbPayroll[[#This Row],[Employee]]="","",
(ROUND(
MAX(AHN24-tbPayroll[[#This Row],[persExemp]],0)*tbPayroll[[#This Row],[dLocal]],dRound))
)</f>
        <v/>
      </c>
      <c r="AGW24" s="116" t="str">
        <f>IF(tbPayroll[[#This Row],[Employee]]="","",
(ROUND(
MAX(AHN24-tbPayroll[[#This Row],[persExemp]],0)*tbPayroll[[#This Row],[dCity]],dRound))
)</f>
        <v/>
      </c>
      <c r="AGX24" s="116" t="str" cm="1">
        <f t="array" aca="1" ref="AGX24" ca="1">IF(tbPayroll[[#This Row],[idx]]="","",
IF(AHA24=0,0,
ROUND(tbPayroll[[#This Row],[exFed]]*
MAX(
((AHJ24-INDEX(INDIRECT(tbPayroll[[#This Row],[fedPrefix]]&amp;CHOOSE(tbPayroll[[#This Row],[fedStatus]],"SingleWage","JointlyWage","SingleWage","HeadWage")),AHA24))*
INDEX(INDIRECT(tbPayroll[[#This Row],[fedPrefix]]&amp;"Perc"),AHA24)+
INDEX(INDIRECT(tbPayroll[[#This Row],[fedPrefix]]&amp;CHOOSE(tbPayroll[[#This Row],[fedStatus]],"SingleHold","JointlyHold","SingleHold","HeadHold")),AHA24))/dPeriods
- IF(tbPayroll[[#This Row],[isFormSent]]="Yes",tbPayroll[[#This Row],[isFormStep3]],0),0)
+tbPayroll[[#This Row],[isFormStep4c]],dFEDRound)
)
)</f>
        <v/>
      </c>
      <c r="AGY24" s="116" t="str">
        <f>IF(tbPayroll[[#This Row],[idx]]="","",
ROUND(tbPayroll[[#This Row],[exSS]]*
IF(SUMIFS($AM24:$BMK24,$AM$3:$BMK$3,"&lt;"&amp;AGY$3,$AM$2:$BMK$2,AGY$2) +ssTax*AHO24 &lt;ssTax*ssMax,
ssTax*AHO24,
MAX(ssTax*ssMax-SUMIFS($AM24:$BMK24,$AM$3:$BMK$3,"&lt;"&amp;AGY$3,$AM$2:$BMK$2,AGY$2),0)),
2)
)</f>
        <v/>
      </c>
      <c r="AGZ24" s="116" t="str">
        <f>IF(tbPayroll[[#This Row],[idx]]="","",IF(AHA24=0,0,ROUND(tbPayroll[[#This Row],[exMedi]]*mediTax*AHO24+AHI24*mediMax,2)))</f>
        <v/>
      </c>
      <c r="AHA24" s="116" t="str">
        <f ca="1">IF(tbPayroll[[#This Row],[idx]]="","",IFERROR(MATCH(AHJ24,INDIRECT(tbPayroll[[#This Row],[fedPrefix]]&amp;CHOOSE(tbPayroll[[#This Row],[fedStatus]],"SingleWage","JointlyWage","SingleWage","HeadWage")),1),0))</f>
        <v/>
      </c>
      <c r="AHB24" s="116"/>
      <c r="AHC24" s="116" t="str">
        <f>IF(tbPayroll[[#This Row],[idx]]="","",
ROUND(tbPayroll[[#This Row],[401Roth]]*IF(SUMIFS($AM24:$BMK24,$AM$3:$BMK$3,"&lt;"&amp;AHP$3,$AM$2:$BMK$2,AHP$2)+AGJ24&lt;compensationCap,
AHP24,
MAX(compensationCap-SUMIFS($AM24:$BMK24,$AM$3:$BMK$3,"&lt;"&amp;AHP$3,$AM$2:$BMK$2,AHP$2),0)),2))</f>
        <v/>
      </c>
      <c r="AHD24" s="116" t="str">
        <f>IF(tbPayroll[[#This Row],[idx]]="","",
ROUND(tbPayroll[[#This Row],[401PreTax]]*IF(SUMIFS($AM24:$BMK24,$AM$3:$BMK$3,"&lt;"&amp;AHP$3,$AM$2:$BMK$2,AHP$2)+AGJ24&lt;compensationCap,
AHP24,
MAX(compensationCap-SUMIFS($AM24:$BMK24,$AM$3:$BMK$3,"&lt;"&amp;AHP$3,$AM$2:$BMK$2,AHP$2),0)),2))</f>
        <v/>
      </c>
      <c r="AHE24" s="116" t="str">
        <f>IF(tbPayroll[[#This Row],[idx]]="","",
ROUND((tbPayroll[[#This Row],[401T1p]]*tbPayroll[[#This Row],[401T1Cap]]+tbPayroll[[#This Row],[401T2p]]*tbPayroll[[#This Row],[401T2Cap]])*IF(SUMIFS($AM24:$BMK24,$AM$3:$BMK$3,"&lt;"&amp;AHP$3,$AM$2:$BMK$2,AHP$2)+AGJ24&lt;compensationCap,
AHP24,
MAX(compensationCap-SUMIFS($AM24:$BMK24,$AM$3:$BMK$3,"&lt;"&amp;AHP$3,$AM$2:$BMK$2,AHP$2),0)),2))</f>
        <v/>
      </c>
      <c r="AHF24" s="116" t="str">
        <f>IF(tbPayroll[[#This Row],[idx]]="","",
IF(AHE24=0,0,
ROUND(IF(SUMIFS($AM24:$BMK24,$AM$3:$BMK$3,"&lt;"&amp;AHH$3,$AM$2:$BMK$2,"&gt;="&amp;AHF$2,$AM$2:$BMK$2,"&lt;="&amp;AHH$2)+AHC24+AHD24+AHE24&lt;tbPayroll[[#This Row],[401EmperLimit]],
AHE24,
MAX((tbPayroll[[#This Row],[401EmperLimit]]-SUMIFS($AM24:$BMK24,$AM$3:$BMK$3,"&lt;"&amp;AHH$3,$AM$2:$BMK$2,"&gt;="&amp;AHF$2,$AM$2:$BMK$2,"&lt;="&amp;AHH$2)),0)),2)))</f>
        <v/>
      </c>
      <c r="AHG24" s="116" t="str">
        <f>IF(tbPayroll[[#This Row],[idx]]="","",
IF(AHD24=0,0,
ROUND(IF(SUMIFS($AM24:$BMK24,$AM$3:$BMK$3,"&lt;"&amp;AHH$3,$AM$2:$BMK$2,AHH$2)+AHC24+SUMIFS($AM24:$BMK24,$AM$3:$BMK$3,"&lt;"&amp;AHG$3,$AM$2:$BMK$2,AHG$2)+AHD24&lt;tbPayroll[[#This Row],[401ContriLimit]],
AHD24,
AHD24/(AHC24+AHD24)*
(tbPayroll[[#This Row],[401ContriLimit]]-SUMIFS($AM24:$BMK24,$AM$3:$BMK$3,"&lt;"&amp;AHH$3,$AM$2:$BMK$2,AHH$2)-SUMIFS($AM24:$BMK24,$AM$3:$BMK$3,"&lt;"&amp;AHG$3,$AM$2:$BMK$2,AHG$2))),2)))</f>
        <v/>
      </c>
      <c r="AHH24" s="116" t="str">
        <f>IF(tbPayroll[[#This Row],[idx]]="","",
IF(AHC24=0,0,
ROUND(IF(SUMIFS($AM24:$BMK24,$AM$3:$BMK$3,"&lt;"&amp;AHH$3,$AM$2:$BMK$2,AHH$2)+AHC24+SUMIFS($AM24:$BMK24,$AM$3:$BMK$3,"&lt;"&amp;AHG$3,$AM$2:$BMK$2,AHG$2)+AHD24&lt;tbPayroll[[#This Row],[401ContriLimit]],
AHC24,
AHC24/(AHC24+AHD24)*
(tbPayroll[[#This Row],[401ContriLimit]]-SUMIFS($AM24:$BMK24,$AM$3:$BMK$3,"&lt;"&amp;AHH$3,$AM$2:$BMK$2,AHH$2)-SUMIFS($AM24:$BMK24,$AM$3:$BMK$3,"&lt;"&amp;AHG$3,$AM$2:$BMK$2,AHG$2))),2)
))</f>
        <v/>
      </c>
      <c r="AHI24" s="116" t="str" cm="1">
        <f t="array" ref="AHI24">IF(tbPayroll[[#This Row],[idx]]="","",
IF(AHA24=0,0,
MAX(SUMIFS($AM24:$BMK24,$AM$3:$BMK$3,"&lt;="&amp;AHO$3,$AM$2:$BMK$2,AHO$2)-INDEX(mediAddTable,tbPayroll[[#This Row],[fedStatus]]),0)-
SUMIFS($AM24:$BMK24,$AM$3:$BMK$3,"&lt;"&amp;AHO$3,$AM$2:$BMK$2,AHI$2)
))</f>
        <v/>
      </c>
      <c r="AHJ24" s="116" t="str">
        <f>IF(tbPayroll[[#This Row],[idx]]="","",
ROUND(MAX(AHN24*dPeriods+tbPayroll[[#This Row],[adjustedAmount]],0),dFEDRound))</f>
        <v/>
      </c>
      <c r="AHK24" s="116" t="str">
        <f>IF(tbPayroll[[#This Row],[idx]]="","",
ROUND(IF(hoursMode="Daily",
SUMIFS(Hours!$J23:$BDM23,Hours!$J$2:$BDM$2,"&gt;="&amp;AGM$5,Hours!$J$2:$BDM$2,"&lt;="&amp;AHP$5,Hours!$J$5:$BDM$5,dRegularName),
SUMIFS(Hours!$J23:$BDM23,Hours!$J$1:$BDM$1,AHL$3,Hours!$J$5:$BDM$5,dRegularName)
),2))</f>
        <v/>
      </c>
      <c r="AHL24" s="116" t="str">
        <f>IF(tbPayroll[[#This Row],[idx]]="","",
IF(hoursMode="Daily",
SUMIFS(Hours!$J23:$BDM23,Hours!$J$2:$BDM$2,"&gt;="&amp;AGM$5,Hours!$J$2:$BDM$2,"&lt;="&amp;AHP$5,Hours!$J$5:$BDM$5,dOvertimeName),
SUMIFS(Hours!$J23:$BDM23,Hours!$J$1:$BDM$1,AHL$3,Hours!$J$5:$BDM$5,dOvertimeName)
))</f>
        <v/>
      </c>
      <c r="AHM24" s="116" t="str">
        <f>IF(tbPayroll[[#This Row],[idx]]="","",
IF(hoursMode="Daily",
SUMIFS(Hours!$J23:$BDM23,Hours!$J$2:$BDM$2,"&gt;="&amp;AGM$5,Hours!$J$2:$BDM$2,"&lt;="&amp;AHP$5,Hours!$J$5:$BDM$5,dVacationName),
SUMIFS(Hours!$J23:$BDM23,Hours!$J$1:$BDM$1,AHL$3,Hours!$J$5:$BDM$5,dVacationName)
))</f>
        <v/>
      </c>
      <c r="AHN24" s="116" t="str">
        <f>IF(tbPayroll[[#This Row],[Employee]]="","",MAX(AHP24-tbPayroll[[#This Row],[free]]-AGN24-AHG24,0))</f>
        <v/>
      </c>
      <c r="AHO24" s="116" t="str">
        <f>IF(tbPayroll[[#This Row],[Employee]]="","",MAX(AHP24-tbPayroll[[#This Row],[free]]-AGN24,0))</f>
        <v/>
      </c>
      <c r="AHP24" s="116" t="str">
        <f>IF(tbPayroll[[#This Row],[Employee]]="","",
IF(tbPayroll[[#This Row],[employmentDate]]&gt;AHP$5,0,AGR24+AGS24+AGT24+AGP24))</f>
        <v/>
      </c>
      <c r="AHQ24" s="116" t="str">
        <f>IF(tbPayroll[[#This Row],[Employee]]="","",AHP24-SUM(AGU24:AGZ24)-AGO24-AGN24-AHG24-AHH24)</f>
        <v/>
      </c>
      <c r="AHR24" s="417"/>
      <c r="AHS24" s="192"/>
      <c r="AHT24" s="192"/>
      <c r="AHU24" s="192"/>
      <c r="AHV24" s="193"/>
      <c r="AHW24" s="116" t="str">
        <f>IF(tbPayroll[[#This Row],[Employee]]="","",
AIQ24 &amp; " | " &amp; AIR24&amp; " | " &amp; AIS24
)</f>
        <v/>
      </c>
      <c r="AHX24" s="116" t="str">
        <f>IF(tbPayroll[[#This Row],[Employee]]="","",
IF(tbPayroll[[#This Row],[employmentDate]]&gt;AIV$5,0,
ROUND(IF(tbPayroll[[#This Row],[IncomeBase]]=dSalaried,IF(AHS24&lt;&gt;"",AHS24,tbPayroll[[#This Row],[EmpWage]]),AIQ24*IF(AHS24&lt;&gt;"",AHS24,tbPayroll[[#This Row],[EmpWage]])),2)))</f>
        <v/>
      </c>
      <c r="AHY24" s="116" t="str">
        <f>IF(tbPayroll[[#This Row],[Employee]]="","",
IF(tbPayroll[[#This Row],[employmentDate]]&gt;AIV$5,0,
ROUND(AIR24*tbPayroll[[#This Row],[overrrate]]*
IF(AHS24&lt;&gt;"",AHS24,tbPayroll[[#This Row],[EmpWage]])/IF(tbPayroll[[#This Row],[IncomeBase]]=dSalaried,MAX(tbPayroll[[#This Row],[regularwork]],1),1),2)
))</f>
        <v/>
      </c>
      <c r="AHZ24" s="116" t="str">
        <f>IF(tbPayroll[[#This Row],[Employee]]="","",
IF(tbPayroll[[#This Row],[employmentDate]]&gt;AIV$5,0,
ROUND(AIS24*
IFERROR(AHX24/AIQ24,0),2
)))</f>
        <v/>
      </c>
      <c r="AIA24" s="116" t="str">
        <f>IF(tbPayroll[[#This Row],[Employee]]="","",
tbPayroll[[#This Row],[exState]]*
(tbPayroll[[#This Row],[stateAddDedu]]+ROUND(
MAX(AIT24-tbPayroll[[#This Row],[persExemp]],0)*tbPayroll[[#This Row],[stateTax]],dRound))
)</f>
        <v/>
      </c>
      <c r="AIB24" s="116" t="str">
        <f>IF(tbPayroll[[#This Row],[Employee]]="","",
(ROUND(
MAX(AIT24-tbPayroll[[#This Row],[persExemp]],0)*tbPayroll[[#This Row],[dLocal]],dRound))
)</f>
        <v/>
      </c>
      <c r="AIC24" s="116" t="str">
        <f>IF(tbPayroll[[#This Row],[Employee]]="","",
(ROUND(
MAX(AIT24-tbPayroll[[#This Row],[persExemp]],0)*tbPayroll[[#This Row],[dCity]],dRound))
)</f>
        <v/>
      </c>
      <c r="AID24" s="116" t="str" cm="1">
        <f t="array" aca="1" ref="AID24" ca="1">IF(tbPayroll[[#This Row],[idx]]="","",
IF(AIG24=0,0,
ROUND(tbPayroll[[#This Row],[exFed]]*
MAX(
((AIP24-INDEX(INDIRECT(tbPayroll[[#This Row],[fedPrefix]]&amp;CHOOSE(tbPayroll[[#This Row],[fedStatus]],"SingleWage","JointlyWage","SingleWage","HeadWage")),AIG24))*
INDEX(INDIRECT(tbPayroll[[#This Row],[fedPrefix]]&amp;"Perc"),AIG24)+
INDEX(INDIRECT(tbPayroll[[#This Row],[fedPrefix]]&amp;CHOOSE(tbPayroll[[#This Row],[fedStatus]],"SingleHold","JointlyHold","SingleHold","HeadHold")),AIG24))/dPeriods
- IF(tbPayroll[[#This Row],[isFormSent]]="Yes",tbPayroll[[#This Row],[isFormStep3]],0),0)
+tbPayroll[[#This Row],[isFormStep4c]],dFEDRound)
)
)</f>
        <v/>
      </c>
      <c r="AIE24" s="116" t="str">
        <f>IF(tbPayroll[[#This Row],[idx]]="","",
ROUND(tbPayroll[[#This Row],[exSS]]*
IF(SUMIFS($AM24:$BMK24,$AM$3:$BMK$3,"&lt;"&amp;AIE$3,$AM$2:$BMK$2,AIE$2) +ssTax*AIU24 &lt;ssTax*ssMax,
ssTax*AIU24,
MAX(ssTax*ssMax-SUMIFS($AM24:$BMK24,$AM$3:$BMK$3,"&lt;"&amp;AIE$3,$AM$2:$BMK$2,AIE$2),0)),
2)
)</f>
        <v/>
      </c>
      <c r="AIF24" s="116" t="str">
        <f>IF(tbPayroll[[#This Row],[idx]]="","",IF(AIG24=0,0,ROUND(tbPayroll[[#This Row],[exMedi]]*mediTax*AIU24+AIO24*mediMax,2)))</f>
        <v/>
      </c>
      <c r="AIG24" s="116" t="str">
        <f ca="1">IF(tbPayroll[[#This Row],[idx]]="","",IFERROR(MATCH(AIP24,INDIRECT(tbPayroll[[#This Row],[fedPrefix]]&amp;CHOOSE(tbPayroll[[#This Row],[fedStatus]],"SingleWage","JointlyWage","SingleWage","HeadWage")),1),0))</f>
        <v/>
      </c>
      <c r="AIH24" s="116"/>
      <c r="AII24" s="116" t="str">
        <f>IF(tbPayroll[[#This Row],[idx]]="","",
ROUND(tbPayroll[[#This Row],[401Roth]]*IF(SUMIFS($AM24:$BMK24,$AM$3:$BMK$3,"&lt;"&amp;AIV$3,$AM$2:$BMK$2,AIV$2)+AHP24&lt;compensationCap,
AIV24,
MAX(compensationCap-SUMIFS($AM24:$BMK24,$AM$3:$BMK$3,"&lt;"&amp;AIV$3,$AM$2:$BMK$2,AIV$2),0)),2))</f>
        <v/>
      </c>
      <c r="AIJ24" s="116" t="str">
        <f>IF(tbPayroll[[#This Row],[idx]]="","",
ROUND(tbPayroll[[#This Row],[401PreTax]]*IF(SUMIFS($AM24:$BMK24,$AM$3:$BMK$3,"&lt;"&amp;AIV$3,$AM$2:$BMK$2,AIV$2)+AHP24&lt;compensationCap,
AIV24,
MAX(compensationCap-SUMIFS($AM24:$BMK24,$AM$3:$BMK$3,"&lt;"&amp;AIV$3,$AM$2:$BMK$2,AIV$2),0)),2))</f>
        <v/>
      </c>
      <c r="AIK24" s="116" t="str">
        <f>IF(tbPayroll[[#This Row],[idx]]="","",
ROUND((tbPayroll[[#This Row],[401T1p]]*tbPayroll[[#This Row],[401T1Cap]]+tbPayroll[[#This Row],[401T2p]]*tbPayroll[[#This Row],[401T2Cap]])*IF(SUMIFS($AM24:$BMK24,$AM$3:$BMK$3,"&lt;"&amp;AIV$3,$AM$2:$BMK$2,AIV$2)+AHP24&lt;compensationCap,
AIV24,
MAX(compensationCap-SUMIFS($AM24:$BMK24,$AM$3:$BMK$3,"&lt;"&amp;AIV$3,$AM$2:$BMK$2,AIV$2),0)),2))</f>
        <v/>
      </c>
      <c r="AIL24" s="116" t="str">
        <f>IF(tbPayroll[[#This Row],[idx]]="","",
IF(AIK24=0,0,
ROUND(IF(SUMIFS($AM24:$BMK24,$AM$3:$BMK$3,"&lt;"&amp;AIN$3,$AM$2:$BMK$2,"&gt;="&amp;AIL$2,$AM$2:$BMK$2,"&lt;="&amp;AIN$2)+AII24+AIJ24+AIK24&lt;tbPayroll[[#This Row],[401EmperLimit]],
AIK24,
MAX((tbPayroll[[#This Row],[401EmperLimit]]-SUMIFS($AM24:$BMK24,$AM$3:$BMK$3,"&lt;"&amp;AIN$3,$AM$2:$BMK$2,"&gt;="&amp;AIL$2,$AM$2:$BMK$2,"&lt;="&amp;AIN$2)),0)),2)))</f>
        <v/>
      </c>
      <c r="AIM24" s="116" t="str">
        <f>IF(tbPayroll[[#This Row],[idx]]="","",
IF(AIJ24=0,0,
ROUND(IF(SUMIFS($AM24:$BMK24,$AM$3:$BMK$3,"&lt;"&amp;AIN$3,$AM$2:$BMK$2,AIN$2)+AII24+SUMIFS($AM24:$BMK24,$AM$3:$BMK$3,"&lt;"&amp;AIM$3,$AM$2:$BMK$2,AIM$2)+AIJ24&lt;tbPayroll[[#This Row],[401ContriLimit]],
AIJ24,
AIJ24/(AII24+AIJ24)*
(tbPayroll[[#This Row],[401ContriLimit]]-SUMIFS($AM24:$BMK24,$AM$3:$BMK$3,"&lt;"&amp;AIN$3,$AM$2:$BMK$2,AIN$2)-SUMIFS($AM24:$BMK24,$AM$3:$BMK$3,"&lt;"&amp;AIM$3,$AM$2:$BMK$2,AIM$2))),2)))</f>
        <v/>
      </c>
      <c r="AIN24" s="116" t="str">
        <f>IF(tbPayroll[[#This Row],[idx]]="","",
IF(AII24=0,0,
ROUND(IF(SUMIFS($AM24:$BMK24,$AM$3:$BMK$3,"&lt;"&amp;AIN$3,$AM$2:$BMK$2,AIN$2)+AII24+SUMIFS($AM24:$BMK24,$AM$3:$BMK$3,"&lt;"&amp;AIM$3,$AM$2:$BMK$2,AIM$2)+AIJ24&lt;tbPayroll[[#This Row],[401ContriLimit]],
AII24,
AII24/(AII24+AIJ24)*
(tbPayroll[[#This Row],[401ContriLimit]]-SUMIFS($AM24:$BMK24,$AM$3:$BMK$3,"&lt;"&amp;AIN$3,$AM$2:$BMK$2,AIN$2)-SUMIFS($AM24:$BMK24,$AM$3:$BMK$3,"&lt;"&amp;AIM$3,$AM$2:$BMK$2,AIM$2))),2)
))</f>
        <v/>
      </c>
      <c r="AIO24" s="116" t="str" cm="1">
        <f t="array" ref="AIO24">IF(tbPayroll[[#This Row],[idx]]="","",
IF(AIG24=0,0,
MAX(SUMIFS($AM24:$BMK24,$AM$3:$BMK$3,"&lt;="&amp;AIU$3,$AM$2:$BMK$2,AIU$2)-INDEX(mediAddTable,tbPayroll[[#This Row],[fedStatus]]),0)-
SUMIFS($AM24:$BMK24,$AM$3:$BMK$3,"&lt;"&amp;AIU$3,$AM$2:$BMK$2,AIO$2)
))</f>
        <v/>
      </c>
      <c r="AIP24" s="116" t="str">
        <f>IF(tbPayroll[[#This Row],[idx]]="","",
ROUND(MAX(AIT24*dPeriods+tbPayroll[[#This Row],[adjustedAmount]],0),dFEDRound))</f>
        <v/>
      </c>
      <c r="AIQ24" s="116" t="str">
        <f>IF(tbPayroll[[#This Row],[idx]]="","",
ROUND(IF(hoursMode="Daily",
SUMIFS(Hours!$J23:$BDM23,Hours!$J$2:$BDM$2,"&gt;="&amp;AHS$5,Hours!$J$2:$BDM$2,"&lt;="&amp;AIV$5,Hours!$J$5:$BDM$5,dRegularName),
SUMIFS(Hours!$J23:$BDM23,Hours!$J$1:$BDM$1,AIR$3,Hours!$J$5:$BDM$5,dRegularName)
),2))</f>
        <v/>
      </c>
      <c r="AIR24" s="116" t="str">
        <f>IF(tbPayroll[[#This Row],[idx]]="","",
IF(hoursMode="Daily",
SUMIFS(Hours!$J23:$BDM23,Hours!$J$2:$BDM$2,"&gt;="&amp;AHS$5,Hours!$J$2:$BDM$2,"&lt;="&amp;AIV$5,Hours!$J$5:$BDM$5,dOvertimeName),
SUMIFS(Hours!$J23:$BDM23,Hours!$J$1:$BDM$1,AIR$3,Hours!$J$5:$BDM$5,dOvertimeName)
))</f>
        <v/>
      </c>
      <c r="AIS24" s="116" t="str">
        <f>IF(tbPayroll[[#This Row],[idx]]="","",
IF(hoursMode="Daily",
SUMIFS(Hours!$J23:$BDM23,Hours!$J$2:$BDM$2,"&gt;="&amp;AHS$5,Hours!$J$2:$BDM$2,"&lt;="&amp;AIV$5,Hours!$J$5:$BDM$5,dVacationName),
SUMIFS(Hours!$J23:$BDM23,Hours!$J$1:$BDM$1,AIR$3,Hours!$J$5:$BDM$5,dVacationName)
))</f>
        <v/>
      </c>
      <c r="AIT24" s="116" t="str">
        <f>IF(tbPayroll[[#This Row],[Employee]]="","",MAX(AIV24-tbPayroll[[#This Row],[free]]-AHT24-AIM24,0))</f>
        <v/>
      </c>
      <c r="AIU24" s="116" t="str">
        <f>IF(tbPayroll[[#This Row],[Employee]]="","",MAX(AIV24-tbPayroll[[#This Row],[free]]-AHT24,0))</f>
        <v/>
      </c>
      <c r="AIV24" s="116" t="str">
        <f>IF(tbPayroll[[#This Row],[Employee]]="","",
IF(tbPayroll[[#This Row],[employmentDate]]&gt;AIV$5,0,AHX24+AHY24+AHZ24+AHV24))</f>
        <v/>
      </c>
      <c r="AIW24" s="116" t="str">
        <f>IF(tbPayroll[[#This Row],[Employee]]="","",AIV24-SUM(AIA24:AIF24)-AHU24-AHT24-AIM24-AIN24)</f>
        <v/>
      </c>
      <c r="AIX24" s="417"/>
      <c r="AIY24" s="192"/>
      <c r="AIZ24" s="192"/>
      <c r="AJA24" s="192"/>
      <c r="AJB24" s="193"/>
      <c r="AJC24" s="116" t="str">
        <f>IF(tbPayroll[[#This Row],[Employee]]="","",
AJW24 &amp; " | " &amp; AJX24&amp; " | " &amp; AJY24
)</f>
        <v/>
      </c>
      <c r="AJD24" s="116" t="str">
        <f>IF(tbPayroll[[#This Row],[Employee]]="","",
IF(tbPayroll[[#This Row],[employmentDate]]&gt;AKB$5,0,
ROUND(IF(tbPayroll[[#This Row],[IncomeBase]]=dSalaried,IF(AIY24&lt;&gt;"",AIY24,tbPayroll[[#This Row],[EmpWage]]),AJW24*IF(AIY24&lt;&gt;"",AIY24,tbPayroll[[#This Row],[EmpWage]])),2)))</f>
        <v/>
      </c>
      <c r="AJE24" s="116" t="str">
        <f>IF(tbPayroll[[#This Row],[Employee]]="","",
IF(tbPayroll[[#This Row],[employmentDate]]&gt;AKB$5,0,
ROUND(AJX24*tbPayroll[[#This Row],[overrrate]]*
IF(AIY24&lt;&gt;"",AIY24,tbPayroll[[#This Row],[EmpWage]])/IF(tbPayroll[[#This Row],[IncomeBase]]=dSalaried,MAX(tbPayroll[[#This Row],[regularwork]],1),1),2)
))</f>
        <v/>
      </c>
      <c r="AJF24" s="116" t="str">
        <f>IF(tbPayroll[[#This Row],[Employee]]="","",
IF(tbPayroll[[#This Row],[employmentDate]]&gt;AKB$5,0,
ROUND(AJY24*
IFERROR(AJD24/AJW24,0),2
)))</f>
        <v/>
      </c>
      <c r="AJG24" s="116" t="str">
        <f>IF(tbPayroll[[#This Row],[Employee]]="","",
tbPayroll[[#This Row],[exState]]*
(tbPayroll[[#This Row],[stateAddDedu]]+ROUND(
MAX(AJZ24-tbPayroll[[#This Row],[persExemp]],0)*tbPayroll[[#This Row],[stateTax]],dRound))
)</f>
        <v/>
      </c>
      <c r="AJH24" s="116" t="str">
        <f>IF(tbPayroll[[#This Row],[Employee]]="","",
(ROUND(
MAX(AJZ24-tbPayroll[[#This Row],[persExemp]],0)*tbPayroll[[#This Row],[dLocal]],dRound))
)</f>
        <v/>
      </c>
      <c r="AJI24" s="116" t="str">
        <f>IF(tbPayroll[[#This Row],[Employee]]="","",
(ROUND(
MAX(AJZ24-tbPayroll[[#This Row],[persExemp]],0)*tbPayroll[[#This Row],[dCity]],dRound))
)</f>
        <v/>
      </c>
      <c r="AJJ24" s="116" t="str" cm="1">
        <f t="array" aca="1" ref="AJJ24" ca="1">IF(tbPayroll[[#This Row],[idx]]="","",
IF(AJM24=0,0,
ROUND(tbPayroll[[#This Row],[exFed]]*
MAX(
((AJV24-INDEX(INDIRECT(tbPayroll[[#This Row],[fedPrefix]]&amp;CHOOSE(tbPayroll[[#This Row],[fedStatus]],"SingleWage","JointlyWage","SingleWage","HeadWage")),AJM24))*
INDEX(INDIRECT(tbPayroll[[#This Row],[fedPrefix]]&amp;"Perc"),AJM24)+
INDEX(INDIRECT(tbPayroll[[#This Row],[fedPrefix]]&amp;CHOOSE(tbPayroll[[#This Row],[fedStatus]],"SingleHold","JointlyHold","SingleHold","HeadHold")),AJM24))/dPeriods
- IF(tbPayroll[[#This Row],[isFormSent]]="Yes",tbPayroll[[#This Row],[isFormStep3]],0),0)
+tbPayroll[[#This Row],[isFormStep4c]],dFEDRound)
)
)</f>
        <v/>
      </c>
      <c r="AJK24" s="116" t="str">
        <f>IF(tbPayroll[[#This Row],[idx]]="","",
ROUND(tbPayroll[[#This Row],[exSS]]*
IF(SUMIFS($AM24:$BMK24,$AM$3:$BMK$3,"&lt;"&amp;AJK$3,$AM$2:$BMK$2,AJK$2) +ssTax*AKA24 &lt;ssTax*ssMax,
ssTax*AKA24,
MAX(ssTax*ssMax-SUMIFS($AM24:$BMK24,$AM$3:$BMK$3,"&lt;"&amp;AJK$3,$AM$2:$BMK$2,AJK$2),0)),
2)
)</f>
        <v/>
      </c>
      <c r="AJL24" s="116" t="str">
        <f>IF(tbPayroll[[#This Row],[idx]]="","",IF(AJM24=0,0,ROUND(tbPayroll[[#This Row],[exMedi]]*mediTax*AKA24+AJU24*mediMax,2)))</f>
        <v/>
      </c>
      <c r="AJM24" s="116" t="str">
        <f ca="1">IF(tbPayroll[[#This Row],[idx]]="","",IFERROR(MATCH(AJV24,INDIRECT(tbPayroll[[#This Row],[fedPrefix]]&amp;CHOOSE(tbPayroll[[#This Row],[fedStatus]],"SingleWage","JointlyWage","SingleWage","HeadWage")),1),0))</f>
        <v/>
      </c>
      <c r="AJN24" s="116"/>
      <c r="AJO24" s="116" t="str">
        <f>IF(tbPayroll[[#This Row],[idx]]="","",
ROUND(tbPayroll[[#This Row],[401Roth]]*IF(SUMIFS($AM24:$BMK24,$AM$3:$BMK$3,"&lt;"&amp;AKB$3,$AM$2:$BMK$2,AKB$2)+AIV24&lt;compensationCap,
AKB24,
MAX(compensationCap-SUMIFS($AM24:$BMK24,$AM$3:$BMK$3,"&lt;"&amp;AKB$3,$AM$2:$BMK$2,AKB$2),0)),2))</f>
        <v/>
      </c>
      <c r="AJP24" s="116" t="str">
        <f>IF(tbPayroll[[#This Row],[idx]]="","",
ROUND(tbPayroll[[#This Row],[401PreTax]]*IF(SUMIFS($AM24:$BMK24,$AM$3:$BMK$3,"&lt;"&amp;AKB$3,$AM$2:$BMK$2,AKB$2)+AIV24&lt;compensationCap,
AKB24,
MAX(compensationCap-SUMIFS($AM24:$BMK24,$AM$3:$BMK$3,"&lt;"&amp;AKB$3,$AM$2:$BMK$2,AKB$2),0)),2))</f>
        <v/>
      </c>
      <c r="AJQ24" s="116" t="str">
        <f>IF(tbPayroll[[#This Row],[idx]]="","",
ROUND((tbPayroll[[#This Row],[401T1p]]*tbPayroll[[#This Row],[401T1Cap]]+tbPayroll[[#This Row],[401T2p]]*tbPayroll[[#This Row],[401T2Cap]])*IF(SUMIFS($AM24:$BMK24,$AM$3:$BMK$3,"&lt;"&amp;AKB$3,$AM$2:$BMK$2,AKB$2)+AIV24&lt;compensationCap,
AKB24,
MAX(compensationCap-SUMIFS($AM24:$BMK24,$AM$3:$BMK$3,"&lt;"&amp;AKB$3,$AM$2:$BMK$2,AKB$2),0)),2))</f>
        <v/>
      </c>
      <c r="AJR24" s="116" t="str">
        <f>IF(tbPayroll[[#This Row],[idx]]="","",
IF(AJQ24=0,0,
ROUND(IF(SUMIFS($AM24:$BMK24,$AM$3:$BMK$3,"&lt;"&amp;AJT$3,$AM$2:$BMK$2,"&gt;="&amp;AJR$2,$AM$2:$BMK$2,"&lt;="&amp;AJT$2)+AJO24+AJP24+AJQ24&lt;tbPayroll[[#This Row],[401EmperLimit]],
AJQ24,
MAX((tbPayroll[[#This Row],[401EmperLimit]]-SUMIFS($AM24:$BMK24,$AM$3:$BMK$3,"&lt;"&amp;AJT$3,$AM$2:$BMK$2,"&gt;="&amp;AJR$2,$AM$2:$BMK$2,"&lt;="&amp;AJT$2)),0)),2)))</f>
        <v/>
      </c>
      <c r="AJS24" s="116" t="str">
        <f>IF(tbPayroll[[#This Row],[idx]]="","",
IF(AJP24=0,0,
ROUND(IF(SUMIFS($AM24:$BMK24,$AM$3:$BMK$3,"&lt;"&amp;AJT$3,$AM$2:$BMK$2,AJT$2)+AJO24+SUMIFS($AM24:$BMK24,$AM$3:$BMK$3,"&lt;"&amp;AJS$3,$AM$2:$BMK$2,AJS$2)+AJP24&lt;tbPayroll[[#This Row],[401ContriLimit]],
AJP24,
AJP24/(AJO24+AJP24)*
(tbPayroll[[#This Row],[401ContriLimit]]-SUMIFS($AM24:$BMK24,$AM$3:$BMK$3,"&lt;"&amp;AJT$3,$AM$2:$BMK$2,AJT$2)-SUMIFS($AM24:$BMK24,$AM$3:$BMK$3,"&lt;"&amp;AJS$3,$AM$2:$BMK$2,AJS$2))),2)))</f>
        <v/>
      </c>
      <c r="AJT24" s="116" t="str">
        <f>IF(tbPayroll[[#This Row],[idx]]="","",
IF(AJO24=0,0,
ROUND(IF(SUMIFS($AM24:$BMK24,$AM$3:$BMK$3,"&lt;"&amp;AJT$3,$AM$2:$BMK$2,AJT$2)+AJO24+SUMIFS($AM24:$BMK24,$AM$3:$BMK$3,"&lt;"&amp;AJS$3,$AM$2:$BMK$2,AJS$2)+AJP24&lt;tbPayroll[[#This Row],[401ContriLimit]],
AJO24,
AJO24/(AJO24+AJP24)*
(tbPayroll[[#This Row],[401ContriLimit]]-SUMIFS($AM24:$BMK24,$AM$3:$BMK$3,"&lt;"&amp;AJT$3,$AM$2:$BMK$2,AJT$2)-SUMIFS($AM24:$BMK24,$AM$3:$BMK$3,"&lt;"&amp;AJS$3,$AM$2:$BMK$2,AJS$2))),2)
))</f>
        <v/>
      </c>
      <c r="AJU24" s="116" t="str" cm="1">
        <f t="array" ref="AJU24">IF(tbPayroll[[#This Row],[idx]]="","",
IF(AJM24=0,0,
MAX(SUMIFS($AM24:$BMK24,$AM$3:$BMK$3,"&lt;="&amp;AKA$3,$AM$2:$BMK$2,AKA$2)-INDEX(mediAddTable,tbPayroll[[#This Row],[fedStatus]]),0)-
SUMIFS($AM24:$BMK24,$AM$3:$BMK$3,"&lt;"&amp;AKA$3,$AM$2:$BMK$2,AJU$2)
))</f>
        <v/>
      </c>
      <c r="AJV24" s="116" t="str">
        <f>IF(tbPayroll[[#This Row],[idx]]="","",
ROUND(MAX(AJZ24*dPeriods+tbPayroll[[#This Row],[adjustedAmount]],0),dFEDRound))</f>
        <v/>
      </c>
      <c r="AJW24" s="116" t="str">
        <f>IF(tbPayroll[[#This Row],[idx]]="","",
ROUND(IF(hoursMode="Daily",
SUMIFS(Hours!$J23:$BDM23,Hours!$J$2:$BDM$2,"&gt;="&amp;AIY$5,Hours!$J$2:$BDM$2,"&lt;="&amp;AKB$5,Hours!$J$5:$BDM$5,dRegularName),
SUMIFS(Hours!$J23:$BDM23,Hours!$J$1:$BDM$1,AJX$3,Hours!$J$5:$BDM$5,dRegularName)
),2))</f>
        <v/>
      </c>
      <c r="AJX24" s="116" t="str">
        <f>IF(tbPayroll[[#This Row],[idx]]="","",
IF(hoursMode="Daily",
SUMIFS(Hours!$J23:$BDM23,Hours!$J$2:$BDM$2,"&gt;="&amp;AIY$5,Hours!$J$2:$BDM$2,"&lt;="&amp;AKB$5,Hours!$J$5:$BDM$5,dOvertimeName),
SUMIFS(Hours!$J23:$BDM23,Hours!$J$1:$BDM$1,AJX$3,Hours!$J$5:$BDM$5,dOvertimeName)
))</f>
        <v/>
      </c>
      <c r="AJY24" s="116" t="str">
        <f>IF(tbPayroll[[#This Row],[idx]]="","",
IF(hoursMode="Daily",
SUMIFS(Hours!$J23:$BDM23,Hours!$J$2:$BDM$2,"&gt;="&amp;AIY$5,Hours!$J$2:$BDM$2,"&lt;="&amp;AKB$5,Hours!$J$5:$BDM$5,dVacationName),
SUMIFS(Hours!$J23:$BDM23,Hours!$J$1:$BDM$1,AJX$3,Hours!$J$5:$BDM$5,dVacationName)
))</f>
        <v/>
      </c>
      <c r="AJZ24" s="116" t="str">
        <f>IF(tbPayroll[[#This Row],[Employee]]="","",MAX(AKB24-tbPayroll[[#This Row],[free]]-AIZ24-AJS24,0))</f>
        <v/>
      </c>
      <c r="AKA24" s="116" t="str">
        <f>IF(tbPayroll[[#This Row],[Employee]]="","",MAX(AKB24-tbPayroll[[#This Row],[free]]-AIZ24,0))</f>
        <v/>
      </c>
      <c r="AKB24" s="116" t="str">
        <f>IF(tbPayroll[[#This Row],[Employee]]="","",
IF(tbPayroll[[#This Row],[employmentDate]]&gt;AKB$5,0,AJD24+AJE24+AJF24+AJB24))</f>
        <v/>
      </c>
      <c r="AKC24" s="116" t="str">
        <f>IF(tbPayroll[[#This Row],[Employee]]="","",AKB24-SUM(AJG24:AJL24)-AJA24-AIZ24-AJS24-AJT24)</f>
        <v/>
      </c>
      <c r="AKD24" s="417"/>
      <c r="AKE24" s="192"/>
      <c r="AKF24" s="192"/>
      <c r="AKG24" s="192"/>
      <c r="AKH24" s="193"/>
      <c r="AKI24" s="116" t="str">
        <f>IF(tbPayroll[[#This Row],[Employee]]="","",
ALC24 &amp; " | " &amp; ALD24&amp; " | " &amp; ALE24
)</f>
        <v/>
      </c>
      <c r="AKJ24" s="116" t="str">
        <f>IF(tbPayroll[[#This Row],[Employee]]="","",
IF(tbPayroll[[#This Row],[employmentDate]]&gt;ALH$5,0,
ROUND(IF(tbPayroll[[#This Row],[IncomeBase]]=dSalaried,IF(AKE24&lt;&gt;"",AKE24,tbPayroll[[#This Row],[EmpWage]]),ALC24*IF(AKE24&lt;&gt;"",AKE24,tbPayroll[[#This Row],[EmpWage]])),2)))</f>
        <v/>
      </c>
      <c r="AKK24" s="116" t="str">
        <f>IF(tbPayroll[[#This Row],[Employee]]="","",
IF(tbPayroll[[#This Row],[employmentDate]]&gt;ALH$5,0,
ROUND(ALD24*tbPayroll[[#This Row],[overrrate]]*
IF(AKE24&lt;&gt;"",AKE24,tbPayroll[[#This Row],[EmpWage]])/IF(tbPayroll[[#This Row],[IncomeBase]]=dSalaried,MAX(tbPayroll[[#This Row],[regularwork]],1),1),2)
))</f>
        <v/>
      </c>
      <c r="AKL24" s="116" t="str">
        <f>IF(tbPayroll[[#This Row],[Employee]]="","",
IF(tbPayroll[[#This Row],[employmentDate]]&gt;ALH$5,0,
ROUND(ALE24*
IFERROR(AKJ24/ALC24,0),2
)))</f>
        <v/>
      </c>
      <c r="AKM24" s="116" t="str">
        <f>IF(tbPayroll[[#This Row],[Employee]]="","",
tbPayroll[[#This Row],[exState]]*
(tbPayroll[[#This Row],[stateAddDedu]]+ROUND(
MAX(ALF24-tbPayroll[[#This Row],[persExemp]],0)*tbPayroll[[#This Row],[stateTax]],dRound))
)</f>
        <v/>
      </c>
      <c r="AKN24" s="116" t="str">
        <f>IF(tbPayroll[[#This Row],[Employee]]="","",
(ROUND(
MAX(ALF24-tbPayroll[[#This Row],[persExemp]],0)*tbPayroll[[#This Row],[dLocal]],dRound))
)</f>
        <v/>
      </c>
      <c r="AKO24" s="116" t="str">
        <f>IF(tbPayroll[[#This Row],[Employee]]="","",
(ROUND(
MAX(ALF24-tbPayroll[[#This Row],[persExemp]],0)*tbPayroll[[#This Row],[dCity]],dRound))
)</f>
        <v/>
      </c>
      <c r="AKP24" s="116" t="str" cm="1">
        <f t="array" aca="1" ref="AKP24" ca="1">IF(tbPayroll[[#This Row],[idx]]="","",
IF(AKS24=0,0,
ROUND(tbPayroll[[#This Row],[exFed]]*
MAX(
((ALB24-INDEX(INDIRECT(tbPayroll[[#This Row],[fedPrefix]]&amp;CHOOSE(tbPayroll[[#This Row],[fedStatus]],"SingleWage","JointlyWage","SingleWage","HeadWage")),AKS24))*
INDEX(INDIRECT(tbPayroll[[#This Row],[fedPrefix]]&amp;"Perc"),AKS24)+
INDEX(INDIRECT(tbPayroll[[#This Row],[fedPrefix]]&amp;CHOOSE(tbPayroll[[#This Row],[fedStatus]],"SingleHold","JointlyHold","SingleHold","HeadHold")),AKS24))/dPeriods
- IF(tbPayroll[[#This Row],[isFormSent]]="Yes",tbPayroll[[#This Row],[isFormStep3]],0),0)
+tbPayroll[[#This Row],[isFormStep4c]],dFEDRound)
)
)</f>
        <v/>
      </c>
      <c r="AKQ24" s="116" t="str">
        <f>IF(tbPayroll[[#This Row],[idx]]="","",
ROUND(tbPayroll[[#This Row],[exSS]]*
IF(SUMIFS($AM24:$BMK24,$AM$3:$BMK$3,"&lt;"&amp;AKQ$3,$AM$2:$BMK$2,AKQ$2) +ssTax*ALG24 &lt;ssTax*ssMax,
ssTax*ALG24,
MAX(ssTax*ssMax-SUMIFS($AM24:$BMK24,$AM$3:$BMK$3,"&lt;"&amp;AKQ$3,$AM$2:$BMK$2,AKQ$2),0)),
2)
)</f>
        <v/>
      </c>
      <c r="AKR24" s="116" t="str">
        <f>IF(tbPayroll[[#This Row],[idx]]="","",IF(AKS24=0,0,ROUND(tbPayroll[[#This Row],[exMedi]]*mediTax*ALG24+ALA24*mediMax,2)))</f>
        <v/>
      </c>
      <c r="AKS24" s="116" t="str">
        <f ca="1">IF(tbPayroll[[#This Row],[idx]]="","",IFERROR(MATCH(ALB24,INDIRECT(tbPayroll[[#This Row],[fedPrefix]]&amp;CHOOSE(tbPayroll[[#This Row],[fedStatus]],"SingleWage","JointlyWage","SingleWage","HeadWage")),1),0))</f>
        <v/>
      </c>
      <c r="AKT24" s="116"/>
      <c r="AKU24" s="116" t="str">
        <f>IF(tbPayroll[[#This Row],[idx]]="","",
ROUND(tbPayroll[[#This Row],[401Roth]]*IF(SUMIFS($AM24:$BMK24,$AM$3:$BMK$3,"&lt;"&amp;ALH$3,$AM$2:$BMK$2,ALH$2)+AKB24&lt;compensationCap,
ALH24,
MAX(compensationCap-SUMIFS($AM24:$BMK24,$AM$3:$BMK$3,"&lt;"&amp;ALH$3,$AM$2:$BMK$2,ALH$2),0)),2))</f>
        <v/>
      </c>
      <c r="AKV24" s="116" t="str">
        <f>IF(tbPayroll[[#This Row],[idx]]="","",
ROUND(tbPayroll[[#This Row],[401PreTax]]*IF(SUMIFS($AM24:$BMK24,$AM$3:$BMK$3,"&lt;"&amp;ALH$3,$AM$2:$BMK$2,ALH$2)+AKB24&lt;compensationCap,
ALH24,
MAX(compensationCap-SUMIFS($AM24:$BMK24,$AM$3:$BMK$3,"&lt;"&amp;ALH$3,$AM$2:$BMK$2,ALH$2),0)),2))</f>
        <v/>
      </c>
      <c r="AKW24" s="116" t="str">
        <f>IF(tbPayroll[[#This Row],[idx]]="","",
ROUND((tbPayroll[[#This Row],[401T1p]]*tbPayroll[[#This Row],[401T1Cap]]+tbPayroll[[#This Row],[401T2p]]*tbPayroll[[#This Row],[401T2Cap]])*IF(SUMIFS($AM24:$BMK24,$AM$3:$BMK$3,"&lt;"&amp;ALH$3,$AM$2:$BMK$2,ALH$2)+AKB24&lt;compensationCap,
ALH24,
MAX(compensationCap-SUMIFS($AM24:$BMK24,$AM$3:$BMK$3,"&lt;"&amp;ALH$3,$AM$2:$BMK$2,ALH$2),0)),2))</f>
        <v/>
      </c>
      <c r="AKX24" s="116" t="str">
        <f>IF(tbPayroll[[#This Row],[idx]]="","",
IF(AKW24=0,0,
ROUND(IF(SUMIFS($AM24:$BMK24,$AM$3:$BMK$3,"&lt;"&amp;AKZ$3,$AM$2:$BMK$2,"&gt;="&amp;AKX$2,$AM$2:$BMK$2,"&lt;="&amp;AKZ$2)+AKU24+AKV24+AKW24&lt;tbPayroll[[#This Row],[401EmperLimit]],
AKW24,
MAX((tbPayroll[[#This Row],[401EmperLimit]]-SUMIFS($AM24:$BMK24,$AM$3:$BMK$3,"&lt;"&amp;AKZ$3,$AM$2:$BMK$2,"&gt;="&amp;AKX$2,$AM$2:$BMK$2,"&lt;="&amp;AKZ$2)),0)),2)))</f>
        <v/>
      </c>
      <c r="AKY24" s="116" t="str">
        <f>IF(tbPayroll[[#This Row],[idx]]="","",
IF(AKV24=0,0,
ROUND(IF(SUMIFS($AM24:$BMK24,$AM$3:$BMK$3,"&lt;"&amp;AKZ$3,$AM$2:$BMK$2,AKZ$2)+AKU24+SUMIFS($AM24:$BMK24,$AM$3:$BMK$3,"&lt;"&amp;AKY$3,$AM$2:$BMK$2,AKY$2)+AKV24&lt;tbPayroll[[#This Row],[401ContriLimit]],
AKV24,
AKV24/(AKU24+AKV24)*
(tbPayroll[[#This Row],[401ContriLimit]]-SUMIFS($AM24:$BMK24,$AM$3:$BMK$3,"&lt;"&amp;AKZ$3,$AM$2:$BMK$2,AKZ$2)-SUMIFS($AM24:$BMK24,$AM$3:$BMK$3,"&lt;"&amp;AKY$3,$AM$2:$BMK$2,AKY$2))),2)))</f>
        <v/>
      </c>
      <c r="AKZ24" s="116" t="str">
        <f>IF(tbPayroll[[#This Row],[idx]]="","",
IF(AKU24=0,0,
ROUND(IF(SUMIFS($AM24:$BMK24,$AM$3:$BMK$3,"&lt;"&amp;AKZ$3,$AM$2:$BMK$2,AKZ$2)+AKU24+SUMIFS($AM24:$BMK24,$AM$3:$BMK$3,"&lt;"&amp;AKY$3,$AM$2:$BMK$2,AKY$2)+AKV24&lt;tbPayroll[[#This Row],[401ContriLimit]],
AKU24,
AKU24/(AKU24+AKV24)*
(tbPayroll[[#This Row],[401ContriLimit]]-SUMIFS($AM24:$BMK24,$AM$3:$BMK$3,"&lt;"&amp;AKZ$3,$AM$2:$BMK$2,AKZ$2)-SUMIFS($AM24:$BMK24,$AM$3:$BMK$3,"&lt;"&amp;AKY$3,$AM$2:$BMK$2,AKY$2))),2)
))</f>
        <v/>
      </c>
      <c r="ALA24" s="116" t="str" cm="1">
        <f t="array" ref="ALA24">IF(tbPayroll[[#This Row],[idx]]="","",
IF(AKS24=0,0,
MAX(SUMIFS($AM24:$BMK24,$AM$3:$BMK$3,"&lt;="&amp;ALG$3,$AM$2:$BMK$2,ALG$2)-INDEX(mediAddTable,tbPayroll[[#This Row],[fedStatus]]),0)-
SUMIFS($AM24:$BMK24,$AM$3:$BMK$3,"&lt;"&amp;ALG$3,$AM$2:$BMK$2,ALA$2)
))</f>
        <v/>
      </c>
      <c r="ALB24" s="116" t="str">
        <f>IF(tbPayroll[[#This Row],[idx]]="","",
ROUND(MAX(ALF24*dPeriods+tbPayroll[[#This Row],[adjustedAmount]],0),dFEDRound))</f>
        <v/>
      </c>
      <c r="ALC24" s="116" t="str">
        <f>IF(tbPayroll[[#This Row],[idx]]="","",
ROUND(IF(hoursMode="Daily",
SUMIFS(Hours!$J23:$BDM23,Hours!$J$2:$BDM$2,"&gt;="&amp;AKE$5,Hours!$J$2:$BDM$2,"&lt;="&amp;ALH$5,Hours!$J$5:$BDM$5,dRegularName),
SUMIFS(Hours!$J23:$BDM23,Hours!$J$1:$BDM$1,ALD$3,Hours!$J$5:$BDM$5,dRegularName)
),2))</f>
        <v/>
      </c>
      <c r="ALD24" s="116" t="str">
        <f>IF(tbPayroll[[#This Row],[idx]]="","",
IF(hoursMode="Daily",
SUMIFS(Hours!$J23:$BDM23,Hours!$J$2:$BDM$2,"&gt;="&amp;AKE$5,Hours!$J$2:$BDM$2,"&lt;="&amp;ALH$5,Hours!$J$5:$BDM$5,dOvertimeName),
SUMIFS(Hours!$J23:$BDM23,Hours!$J$1:$BDM$1,ALD$3,Hours!$J$5:$BDM$5,dOvertimeName)
))</f>
        <v/>
      </c>
      <c r="ALE24" s="116" t="str">
        <f>IF(tbPayroll[[#This Row],[idx]]="","",
IF(hoursMode="Daily",
SUMIFS(Hours!$J23:$BDM23,Hours!$J$2:$BDM$2,"&gt;="&amp;AKE$5,Hours!$J$2:$BDM$2,"&lt;="&amp;ALH$5,Hours!$J$5:$BDM$5,dVacationName),
SUMIFS(Hours!$J23:$BDM23,Hours!$J$1:$BDM$1,ALD$3,Hours!$J$5:$BDM$5,dVacationName)
))</f>
        <v/>
      </c>
      <c r="ALF24" s="116" t="str">
        <f>IF(tbPayroll[[#This Row],[Employee]]="","",MAX(ALH24-tbPayroll[[#This Row],[free]]-AKF24-AKY24,0))</f>
        <v/>
      </c>
      <c r="ALG24" s="116" t="str">
        <f>IF(tbPayroll[[#This Row],[Employee]]="","",MAX(ALH24-tbPayroll[[#This Row],[free]]-AKF24,0))</f>
        <v/>
      </c>
      <c r="ALH24" s="116" t="str">
        <f>IF(tbPayroll[[#This Row],[Employee]]="","",
IF(tbPayroll[[#This Row],[employmentDate]]&gt;ALH$5,0,AKJ24+AKK24+AKL24+AKH24))</f>
        <v/>
      </c>
      <c r="ALI24" s="116" t="str">
        <f>IF(tbPayroll[[#This Row],[Employee]]="","",ALH24-SUM(AKM24:AKR24)-AKG24-AKF24-AKY24-AKZ24)</f>
        <v/>
      </c>
      <c r="ALJ24" s="417"/>
      <c r="ALK24" s="192"/>
      <c r="ALL24" s="192"/>
      <c r="ALM24" s="192"/>
      <c r="ALN24" s="193"/>
      <c r="ALO24" s="116" t="str">
        <f>IF(tbPayroll[[#This Row],[Employee]]="","",
AMI24 &amp; " | " &amp; AMJ24&amp; " | " &amp; AMK24
)</f>
        <v/>
      </c>
      <c r="ALP24" s="116" t="str">
        <f>IF(tbPayroll[[#This Row],[Employee]]="","",
IF(tbPayroll[[#This Row],[employmentDate]]&gt;AMN$5,0,
ROUND(IF(tbPayroll[[#This Row],[IncomeBase]]=dSalaried,IF(ALK24&lt;&gt;"",ALK24,tbPayroll[[#This Row],[EmpWage]]),AMI24*IF(ALK24&lt;&gt;"",ALK24,tbPayroll[[#This Row],[EmpWage]])),2)))</f>
        <v/>
      </c>
      <c r="ALQ24" s="116" t="str">
        <f>IF(tbPayroll[[#This Row],[Employee]]="","",
IF(tbPayroll[[#This Row],[employmentDate]]&gt;AMN$5,0,
ROUND(AMJ24*tbPayroll[[#This Row],[overrrate]]*
IF(ALK24&lt;&gt;"",ALK24,tbPayroll[[#This Row],[EmpWage]])/IF(tbPayroll[[#This Row],[IncomeBase]]=dSalaried,MAX(tbPayroll[[#This Row],[regularwork]],1),1),2)
))</f>
        <v/>
      </c>
      <c r="ALR24" s="116" t="str">
        <f>IF(tbPayroll[[#This Row],[Employee]]="","",
IF(tbPayroll[[#This Row],[employmentDate]]&gt;AMN$5,0,
ROUND(AMK24*
IFERROR(ALP24/AMI24,0),2
)))</f>
        <v/>
      </c>
      <c r="ALS24" s="116" t="str">
        <f>IF(tbPayroll[[#This Row],[Employee]]="","",
tbPayroll[[#This Row],[exState]]*
(tbPayroll[[#This Row],[stateAddDedu]]+ROUND(
MAX(AML24-tbPayroll[[#This Row],[persExemp]],0)*tbPayroll[[#This Row],[stateTax]],dRound))
)</f>
        <v/>
      </c>
      <c r="ALT24" s="116" t="str">
        <f>IF(tbPayroll[[#This Row],[Employee]]="","",
(ROUND(
MAX(AML24-tbPayroll[[#This Row],[persExemp]],0)*tbPayroll[[#This Row],[dLocal]],dRound))
)</f>
        <v/>
      </c>
      <c r="ALU24" s="116" t="str">
        <f>IF(tbPayroll[[#This Row],[Employee]]="","",
(ROUND(
MAX(AML24-tbPayroll[[#This Row],[persExemp]],0)*tbPayroll[[#This Row],[dCity]],dRound))
)</f>
        <v/>
      </c>
      <c r="ALV24" s="116" t="str" cm="1">
        <f t="array" aca="1" ref="ALV24" ca="1">IF(tbPayroll[[#This Row],[idx]]="","",
IF(ALY24=0,0,
ROUND(tbPayroll[[#This Row],[exFed]]*
MAX(
((AMH24-INDEX(INDIRECT(tbPayroll[[#This Row],[fedPrefix]]&amp;CHOOSE(tbPayroll[[#This Row],[fedStatus]],"SingleWage","JointlyWage","SingleWage","HeadWage")),ALY24))*
INDEX(INDIRECT(tbPayroll[[#This Row],[fedPrefix]]&amp;"Perc"),ALY24)+
INDEX(INDIRECT(tbPayroll[[#This Row],[fedPrefix]]&amp;CHOOSE(tbPayroll[[#This Row],[fedStatus]],"SingleHold","JointlyHold","SingleHold","HeadHold")),ALY24))/dPeriods
- IF(tbPayroll[[#This Row],[isFormSent]]="Yes",tbPayroll[[#This Row],[isFormStep3]],0),0)
+tbPayroll[[#This Row],[isFormStep4c]],dFEDRound)
)
)</f>
        <v/>
      </c>
      <c r="ALW24" s="116" t="str">
        <f>IF(tbPayroll[[#This Row],[idx]]="","",
ROUND(tbPayroll[[#This Row],[exSS]]*
IF(SUMIFS($AM24:$BMK24,$AM$3:$BMK$3,"&lt;"&amp;ALW$3,$AM$2:$BMK$2,ALW$2) +ssTax*AMM24 &lt;ssTax*ssMax,
ssTax*AMM24,
MAX(ssTax*ssMax-SUMIFS($AM24:$BMK24,$AM$3:$BMK$3,"&lt;"&amp;ALW$3,$AM$2:$BMK$2,ALW$2),0)),
2)
)</f>
        <v/>
      </c>
      <c r="ALX24" s="116" t="str">
        <f>IF(tbPayroll[[#This Row],[idx]]="","",IF(ALY24=0,0,ROUND(tbPayroll[[#This Row],[exMedi]]*mediTax*AMM24+AMG24*mediMax,2)))</f>
        <v/>
      </c>
      <c r="ALY24" s="116" t="str">
        <f ca="1">IF(tbPayroll[[#This Row],[idx]]="","",IFERROR(MATCH(AMH24,INDIRECT(tbPayroll[[#This Row],[fedPrefix]]&amp;CHOOSE(tbPayroll[[#This Row],[fedStatus]],"SingleWage","JointlyWage","SingleWage","HeadWage")),1),0))</f>
        <v/>
      </c>
      <c r="ALZ24" s="116"/>
      <c r="AMA24" s="116" t="str">
        <f>IF(tbPayroll[[#This Row],[idx]]="","",
ROUND(tbPayroll[[#This Row],[401Roth]]*IF(SUMIFS($AM24:$BMK24,$AM$3:$BMK$3,"&lt;"&amp;AMN$3,$AM$2:$BMK$2,AMN$2)+ALH24&lt;compensationCap,
AMN24,
MAX(compensationCap-SUMIFS($AM24:$BMK24,$AM$3:$BMK$3,"&lt;"&amp;AMN$3,$AM$2:$BMK$2,AMN$2),0)),2))</f>
        <v/>
      </c>
      <c r="AMB24" s="116" t="str">
        <f>IF(tbPayroll[[#This Row],[idx]]="","",
ROUND(tbPayroll[[#This Row],[401PreTax]]*IF(SUMIFS($AM24:$BMK24,$AM$3:$BMK$3,"&lt;"&amp;AMN$3,$AM$2:$BMK$2,AMN$2)+ALH24&lt;compensationCap,
AMN24,
MAX(compensationCap-SUMIFS($AM24:$BMK24,$AM$3:$BMK$3,"&lt;"&amp;AMN$3,$AM$2:$BMK$2,AMN$2),0)),2))</f>
        <v/>
      </c>
      <c r="AMC24" s="116" t="str">
        <f>IF(tbPayroll[[#This Row],[idx]]="","",
ROUND((tbPayroll[[#This Row],[401T1p]]*tbPayroll[[#This Row],[401T1Cap]]+tbPayroll[[#This Row],[401T2p]]*tbPayroll[[#This Row],[401T2Cap]])*IF(SUMIFS($AM24:$BMK24,$AM$3:$BMK$3,"&lt;"&amp;AMN$3,$AM$2:$BMK$2,AMN$2)+ALH24&lt;compensationCap,
AMN24,
MAX(compensationCap-SUMIFS($AM24:$BMK24,$AM$3:$BMK$3,"&lt;"&amp;AMN$3,$AM$2:$BMK$2,AMN$2),0)),2))</f>
        <v/>
      </c>
      <c r="AMD24" s="116" t="str">
        <f>IF(tbPayroll[[#This Row],[idx]]="","",
IF(AMC24=0,0,
ROUND(IF(SUMIFS($AM24:$BMK24,$AM$3:$BMK$3,"&lt;"&amp;AMF$3,$AM$2:$BMK$2,"&gt;="&amp;AMD$2,$AM$2:$BMK$2,"&lt;="&amp;AMF$2)+AMA24+AMB24+AMC24&lt;tbPayroll[[#This Row],[401EmperLimit]],
AMC24,
MAX((tbPayroll[[#This Row],[401EmperLimit]]-SUMIFS($AM24:$BMK24,$AM$3:$BMK$3,"&lt;"&amp;AMF$3,$AM$2:$BMK$2,"&gt;="&amp;AMD$2,$AM$2:$BMK$2,"&lt;="&amp;AMF$2)),0)),2)))</f>
        <v/>
      </c>
      <c r="AME24" s="116" t="str">
        <f>IF(tbPayroll[[#This Row],[idx]]="","",
IF(AMB24=0,0,
ROUND(IF(SUMIFS($AM24:$BMK24,$AM$3:$BMK$3,"&lt;"&amp;AMF$3,$AM$2:$BMK$2,AMF$2)+AMA24+SUMIFS($AM24:$BMK24,$AM$3:$BMK$3,"&lt;"&amp;AME$3,$AM$2:$BMK$2,AME$2)+AMB24&lt;tbPayroll[[#This Row],[401ContriLimit]],
AMB24,
AMB24/(AMA24+AMB24)*
(tbPayroll[[#This Row],[401ContriLimit]]-SUMIFS($AM24:$BMK24,$AM$3:$BMK$3,"&lt;"&amp;AMF$3,$AM$2:$BMK$2,AMF$2)-SUMIFS($AM24:$BMK24,$AM$3:$BMK$3,"&lt;"&amp;AME$3,$AM$2:$BMK$2,AME$2))),2)))</f>
        <v/>
      </c>
      <c r="AMF24" s="116" t="str">
        <f>IF(tbPayroll[[#This Row],[idx]]="","",
IF(AMA24=0,0,
ROUND(IF(SUMIFS($AM24:$BMK24,$AM$3:$BMK$3,"&lt;"&amp;AMF$3,$AM$2:$BMK$2,AMF$2)+AMA24+SUMIFS($AM24:$BMK24,$AM$3:$BMK$3,"&lt;"&amp;AME$3,$AM$2:$BMK$2,AME$2)+AMB24&lt;tbPayroll[[#This Row],[401ContriLimit]],
AMA24,
AMA24/(AMA24+AMB24)*
(tbPayroll[[#This Row],[401ContriLimit]]-SUMIFS($AM24:$BMK24,$AM$3:$BMK$3,"&lt;"&amp;AMF$3,$AM$2:$BMK$2,AMF$2)-SUMIFS($AM24:$BMK24,$AM$3:$BMK$3,"&lt;"&amp;AME$3,$AM$2:$BMK$2,AME$2))),2)
))</f>
        <v/>
      </c>
      <c r="AMG24" s="116" t="str" cm="1">
        <f t="array" ref="AMG24">IF(tbPayroll[[#This Row],[idx]]="","",
IF(ALY24=0,0,
MAX(SUMIFS($AM24:$BMK24,$AM$3:$BMK$3,"&lt;="&amp;AMM$3,$AM$2:$BMK$2,AMM$2)-INDEX(mediAddTable,tbPayroll[[#This Row],[fedStatus]]),0)-
SUMIFS($AM24:$BMK24,$AM$3:$BMK$3,"&lt;"&amp;AMM$3,$AM$2:$BMK$2,AMG$2)
))</f>
        <v/>
      </c>
      <c r="AMH24" s="116" t="str">
        <f>IF(tbPayroll[[#This Row],[idx]]="","",
ROUND(MAX(AML24*dPeriods+tbPayroll[[#This Row],[adjustedAmount]],0),dFEDRound))</f>
        <v/>
      </c>
      <c r="AMI24" s="116" t="str">
        <f>IF(tbPayroll[[#This Row],[idx]]="","",
ROUND(IF(hoursMode="Daily",
SUMIFS(Hours!$J23:$BDM23,Hours!$J$2:$BDM$2,"&gt;="&amp;ALK$5,Hours!$J$2:$BDM$2,"&lt;="&amp;AMN$5,Hours!$J$5:$BDM$5,dRegularName),
SUMIFS(Hours!$J23:$BDM23,Hours!$J$1:$BDM$1,AMJ$3,Hours!$J$5:$BDM$5,dRegularName)
),2))</f>
        <v/>
      </c>
      <c r="AMJ24" s="116" t="str">
        <f>IF(tbPayroll[[#This Row],[idx]]="","",
IF(hoursMode="Daily",
SUMIFS(Hours!$J23:$BDM23,Hours!$J$2:$BDM$2,"&gt;="&amp;ALK$5,Hours!$J$2:$BDM$2,"&lt;="&amp;AMN$5,Hours!$J$5:$BDM$5,dOvertimeName),
SUMIFS(Hours!$J23:$BDM23,Hours!$J$1:$BDM$1,AMJ$3,Hours!$J$5:$BDM$5,dOvertimeName)
))</f>
        <v/>
      </c>
      <c r="AMK24" s="116" t="str">
        <f>IF(tbPayroll[[#This Row],[idx]]="","",
IF(hoursMode="Daily",
SUMIFS(Hours!$J23:$BDM23,Hours!$J$2:$BDM$2,"&gt;="&amp;ALK$5,Hours!$J$2:$BDM$2,"&lt;="&amp;AMN$5,Hours!$J$5:$BDM$5,dVacationName),
SUMIFS(Hours!$J23:$BDM23,Hours!$J$1:$BDM$1,AMJ$3,Hours!$J$5:$BDM$5,dVacationName)
))</f>
        <v/>
      </c>
      <c r="AML24" s="116" t="str">
        <f>IF(tbPayroll[[#This Row],[Employee]]="","",MAX(AMN24-tbPayroll[[#This Row],[free]]-ALL24-AME24,0))</f>
        <v/>
      </c>
      <c r="AMM24" s="116" t="str">
        <f>IF(tbPayroll[[#This Row],[Employee]]="","",MAX(AMN24-tbPayroll[[#This Row],[free]]-ALL24,0))</f>
        <v/>
      </c>
      <c r="AMN24" s="116" t="str">
        <f>IF(tbPayroll[[#This Row],[Employee]]="","",
IF(tbPayroll[[#This Row],[employmentDate]]&gt;AMN$5,0,ALP24+ALQ24+ALR24+ALN24))</f>
        <v/>
      </c>
      <c r="AMO24" s="116" t="str">
        <f>IF(tbPayroll[[#This Row],[Employee]]="","",AMN24-SUM(ALS24:ALX24)-ALM24-ALL24-AME24-AMF24)</f>
        <v/>
      </c>
      <c r="AMP24" s="417"/>
      <c r="AMQ24" s="192"/>
      <c r="AMR24" s="192"/>
      <c r="AMS24" s="192"/>
      <c r="AMT24" s="193"/>
      <c r="AMU24" s="116" t="str">
        <f>IF(tbPayroll[[#This Row],[Employee]]="","",
ANO24 &amp; " | " &amp; ANP24&amp; " | " &amp; ANQ24
)</f>
        <v/>
      </c>
      <c r="AMV24" s="116" t="str">
        <f>IF(tbPayroll[[#This Row],[Employee]]="","",
IF(tbPayroll[[#This Row],[employmentDate]]&gt;ANT$5,0,
ROUND(IF(tbPayroll[[#This Row],[IncomeBase]]=dSalaried,IF(AMQ24&lt;&gt;"",AMQ24,tbPayroll[[#This Row],[EmpWage]]),ANO24*IF(AMQ24&lt;&gt;"",AMQ24,tbPayroll[[#This Row],[EmpWage]])),2)))</f>
        <v/>
      </c>
      <c r="AMW24" s="116" t="str">
        <f>IF(tbPayroll[[#This Row],[Employee]]="","",
IF(tbPayroll[[#This Row],[employmentDate]]&gt;ANT$5,0,
ROUND(ANP24*tbPayroll[[#This Row],[overrrate]]*
IF(AMQ24&lt;&gt;"",AMQ24,tbPayroll[[#This Row],[EmpWage]])/IF(tbPayroll[[#This Row],[IncomeBase]]=dSalaried,MAX(tbPayroll[[#This Row],[regularwork]],1),1),2)
))</f>
        <v/>
      </c>
      <c r="AMX24" s="116" t="str">
        <f>IF(tbPayroll[[#This Row],[Employee]]="","",
IF(tbPayroll[[#This Row],[employmentDate]]&gt;ANT$5,0,
ROUND(ANQ24*
IFERROR(AMV24/ANO24,0),2
)))</f>
        <v/>
      </c>
      <c r="AMY24" s="116" t="str">
        <f>IF(tbPayroll[[#This Row],[Employee]]="","",
tbPayroll[[#This Row],[exState]]*
(tbPayroll[[#This Row],[stateAddDedu]]+ROUND(
MAX(ANR24-tbPayroll[[#This Row],[persExemp]],0)*tbPayroll[[#This Row],[stateTax]],dRound))
)</f>
        <v/>
      </c>
      <c r="AMZ24" s="116" t="str">
        <f>IF(tbPayroll[[#This Row],[Employee]]="","",
(ROUND(
MAX(ANR24-tbPayroll[[#This Row],[persExemp]],0)*tbPayroll[[#This Row],[dLocal]],dRound))
)</f>
        <v/>
      </c>
      <c r="ANA24" s="116" t="str">
        <f>IF(tbPayroll[[#This Row],[Employee]]="","",
(ROUND(
MAX(ANR24-tbPayroll[[#This Row],[persExemp]],0)*tbPayroll[[#This Row],[dCity]],dRound))
)</f>
        <v/>
      </c>
      <c r="ANB24" s="116" t="str" cm="1">
        <f t="array" aca="1" ref="ANB24" ca="1">IF(tbPayroll[[#This Row],[idx]]="","",
IF(ANE24=0,0,
ROUND(tbPayroll[[#This Row],[exFed]]*
MAX(
((ANN24-INDEX(INDIRECT(tbPayroll[[#This Row],[fedPrefix]]&amp;CHOOSE(tbPayroll[[#This Row],[fedStatus]],"SingleWage","JointlyWage","SingleWage","HeadWage")),ANE24))*
INDEX(INDIRECT(tbPayroll[[#This Row],[fedPrefix]]&amp;"Perc"),ANE24)+
INDEX(INDIRECT(tbPayroll[[#This Row],[fedPrefix]]&amp;CHOOSE(tbPayroll[[#This Row],[fedStatus]],"SingleHold","JointlyHold","SingleHold","HeadHold")),ANE24))/dPeriods
- IF(tbPayroll[[#This Row],[isFormSent]]="Yes",tbPayroll[[#This Row],[isFormStep3]],0),0)
+tbPayroll[[#This Row],[isFormStep4c]],dFEDRound)
)
)</f>
        <v/>
      </c>
      <c r="ANC24" s="116" t="str">
        <f>IF(tbPayroll[[#This Row],[idx]]="","",
ROUND(tbPayroll[[#This Row],[exSS]]*
IF(SUMIFS($AM24:$BMK24,$AM$3:$BMK$3,"&lt;"&amp;ANC$3,$AM$2:$BMK$2,ANC$2) +ssTax*ANS24 &lt;ssTax*ssMax,
ssTax*ANS24,
MAX(ssTax*ssMax-SUMIFS($AM24:$BMK24,$AM$3:$BMK$3,"&lt;"&amp;ANC$3,$AM$2:$BMK$2,ANC$2),0)),
2)
)</f>
        <v/>
      </c>
      <c r="AND24" s="116" t="str">
        <f>IF(tbPayroll[[#This Row],[idx]]="","",IF(ANE24=0,0,ROUND(tbPayroll[[#This Row],[exMedi]]*mediTax*ANS24+ANM24*mediMax,2)))</f>
        <v/>
      </c>
      <c r="ANE24" s="116" t="str">
        <f ca="1">IF(tbPayroll[[#This Row],[idx]]="","",IFERROR(MATCH(ANN24,INDIRECT(tbPayroll[[#This Row],[fedPrefix]]&amp;CHOOSE(tbPayroll[[#This Row],[fedStatus]],"SingleWage","JointlyWage","SingleWage","HeadWage")),1),0))</f>
        <v/>
      </c>
      <c r="ANF24" s="116"/>
      <c r="ANG24" s="116" t="str">
        <f>IF(tbPayroll[[#This Row],[idx]]="","",
ROUND(tbPayroll[[#This Row],[401Roth]]*IF(SUMIFS($AM24:$BMK24,$AM$3:$BMK$3,"&lt;"&amp;ANT$3,$AM$2:$BMK$2,ANT$2)+AMN24&lt;compensationCap,
ANT24,
MAX(compensationCap-SUMIFS($AM24:$BMK24,$AM$3:$BMK$3,"&lt;"&amp;ANT$3,$AM$2:$BMK$2,ANT$2),0)),2))</f>
        <v/>
      </c>
      <c r="ANH24" s="116" t="str">
        <f>IF(tbPayroll[[#This Row],[idx]]="","",
ROUND(tbPayroll[[#This Row],[401PreTax]]*IF(SUMIFS($AM24:$BMK24,$AM$3:$BMK$3,"&lt;"&amp;ANT$3,$AM$2:$BMK$2,ANT$2)+AMN24&lt;compensationCap,
ANT24,
MAX(compensationCap-SUMIFS($AM24:$BMK24,$AM$3:$BMK$3,"&lt;"&amp;ANT$3,$AM$2:$BMK$2,ANT$2),0)),2))</f>
        <v/>
      </c>
      <c r="ANI24" s="116" t="str">
        <f>IF(tbPayroll[[#This Row],[idx]]="","",
ROUND((tbPayroll[[#This Row],[401T1p]]*tbPayroll[[#This Row],[401T1Cap]]+tbPayroll[[#This Row],[401T2p]]*tbPayroll[[#This Row],[401T2Cap]])*IF(SUMIFS($AM24:$BMK24,$AM$3:$BMK$3,"&lt;"&amp;ANT$3,$AM$2:$BMK$2,ANT$2)+AMN24&lt;compensationCap,
ANT24,
MAX(compensationCap-SUMIFS($AM24:$BMK24,$AM$3:$BMK$3,"&lt;"&amp;ANT$3,$AM$2:$BMK$2,ANT$2),0)),2))</f>
        <v/>
      </c>
      <c r="ANJ24" s="116" t="str">
        <f>IF(tbPayroll[[#This Row],[idx]]="","",
IF(ANI24=0,0,
ROUND(IF(SUMIFS($AM24:$BMK24,$AM$3:$BMK$3,"&lt;"&amp;ANL$3,$AM$2:$BMK$2,"&gt;="&amp;ANJ$2,$AM$2:$BMK$2,"&lt;="&amp;ANL$2)+ANG24+ANH24+ANI24&lt;tbPayroll[[#This Row],[401EmperLimit]],
ANI24,
MAX((tbPayroll[[#This Row],[401EmperLimit]]-SUMIFS($AM24:$BMK24,$AM$3:$BMK$3,"&lt;"&amp;ANL$3,$AM$2:$BMK$2,"&gt;="&amp;ANJ$2,$AM$2:$BMK$2,"&lt;="&amp;ANL$2)),0)),2)))</f>
        <v/>
      </c>
      <c r="ANK24" s="116" t="str">
        <f>IF(tbPayroll[[#This Row],[idx]]="","",
IF(ANH24=0,0,
ROUND(IF(SUMIFS($AM24:$BMK24,$AM$3:$BMK$3,"&lt;"&amp;ANL$3,$AM$2:$BMK$2,ANL$2)+ANG24+SUMIFS($AM24:$BMK24,$AM$3:$BMK$3,"&lt;"&amp;ANK$3,$AM$2:$BMK$2,ANK$2)+ANH24&lt;tbPayroll[[#This Row],[401ContriLimit]],
ANH24,
ANH24/(ANG24+ANH24)*
(tbPayroll[[#This Row],[401ContriLimit]]-SUMIFS($AM24:$BMK24,$AM$3:$BMK$3,"&lt;"&amp;ANL$3,$AM$2:$BMK$2,ANL$2)-SUMIFS($AM24:$BMK24,$AM$3:$BMK$3,"&lt;"&amp;ANK$3,$AM$2:$BMK$2,ANK$2))),2)))</f>
        <v/>
      </c>
      <c r="ANL24" s="116" t="str">
        <f>IF(tbPayroll[[#This Row],[idx]]="","",
IF(ANG24=0,0,
ROUND(IF(SUMIFS($AM24:$BMK24,$AM$3:$BMK$3,"&lt;"&amp;ANL$3,$AM$2:$BMK$2,ANL$2)+ANG24+SUMIFS($AM24:$BMK24,$AM$3:$BMK$3,"&lt;"&amp;ANK$3,$AM$2:$BMK$2,ANK$2)+ANH24&lt;tbPayroll[[#This Row],[401ContriLimit]],
ANG24,
ANG24/(ANG24+ANH24)*
(tbPayroll[[#This Row],[401ContriLimit]]-SUMIFS($AM24:$BMK24,$AM$3:$BMK$3,"&lt;"&amp;ANL$3,$AM$2:$BMK$2,ANL$2)-SUMIFS($AM24:$BMK24,$AM$3:$BMK$3,"&lt;"&amp;ANK$3,$AM$2:$BMK$2,ANK$2))),2)
))</f>
        <v/>
      </c>
      <c r="ANM24" s="116" t="str" cm="1">
        <f t="array" ref="ANM24">IF(tbPayroll[[#This Row],[idx]]="","",
IF(ANE24=0,0,
MAX(SUMIFS($AM24:$BMK24,$AM$3:$BMK$3,"&lt;="&amp;ANS$3,$AM$2:$BMK$2,ANS$2)-INDEX(mediAddTable,tbPayroll[[#This Row],[fedStatus]]),0)-
SUMIFS($AM24:$BMK24,$AM$3:$BMK$3,"&lt;"&amp;ANS$3,$AM$2:$BMK$2,ANM$2)
))</f>
        <v/>
      </c>
      <c r="ANN24" s="116" t="str">
        <f>IF(tbPayroll[[#This Row],[idx]]="","",
ROUND(MAX(ANR24*dPeriods+tbPayroll[[#This Row],[adjustedAmount]],0),dFEDRound))</f>
        <v/>
      </c>
      <c r="ANO24" s="116" t="str">
        <f>IF(tbPayroll[[#This Row],[idx]]="","",
ROUND(IF(hoursMode="Daily",
SUMIFS(Hours!$J23:$BDM23,Hours!$J$2:$BDM$2,"&gt;="&amp;AMQ$5,Hours!$J$2:$BDM$2,"&lt;="&amp;ANT$5,Hours!$J$5:$BDM$5,dRegularName),
SUMIFS(Hours!$J23:$BDM23,Hours!$J$1:$BDM$1,ANP$3,Hours!$J$5:$BDM$5,dRegularName)
),2))</f>
        <v/>
      </c>
      <c r="ANP24" s="116" t="str">
        <f>IF(tbPayroll[[#This Row],[idx]]="","",
IF(hoursMode="Daily",
SUMIFS(Hours!$J23:$BDM23,Hours!$J$2:$BDM$2,"&gt;="&amp;AMQ$5,Hours!$J$2:$BDM$2,"&lt;="&amp;ANT$5,Hours!$J$5:$BDM$5,dOvertimeName),
SUMIFS(Hours!$J23:$BDM23,Hours!$J$1:$BDM$1,ANP$3,Hours!$J$5:$BDM$5,dOvertimeName)
))</f>
        <v/>
      </c>
      <c r="ANQ24" s="116" t="str">
        <f>IF(tbPayroll[[#This Row],[idx]]="","",
IF(hoursMode="Daily",
SUMIFS(Hours!$J23:$BDM23,Hours!$J$2:$BDM$2,"&gt;="&amp;AMQ$5,Hours!$J$2:$BDM$2,"&lt;="&amp;ANT$5,Hours!$J$5:$BDM$5,dVacationName),
SUMIFS(Hours!$J23:$BDM23,Hours!$J$1:$BDM$1,ANP$3,Hours!$J$5:$BDM$5,dVacationName)
))</f>
        <v/>
      </c>
      <c r="ANR24" s="116" t="str">
        <f>IF(tbPayroll[[#This Row],[Employee]]="","",MAX(ANT24-tbPayroll[[#This Row],[free]]-AMR24-ANK24,0))</f>
        <v/>
      </c>
      <c r="ANS24" s="116" t="str">
        <f>IF(tbPayroll[[#This Row],[Employee]]="","",MAX(ANT24-tbPayroll[[#This Row],[free]]-AMR24,0))</f>
        <v/>
      </c>
      <c r="ANT24" s="116" t="str">
        <f>IF(tbPayroll[[#This Row],[Employee]]="","",
IF(tbPayroll[[#This Row],[employmentDate]]&gt;ANT$5,0,AMV24+AMW24+AMX24+AMT24))</f>
        <v/>
      </c>
      <c r="ANU24" s="116" t="str">
        <f>IF(tbPayroll[[#This Row],[Employee]]="","",ANT24-SUM(AMY24:AND24)-AMS24-AMR24-ANK24-ANL24)</f>
        <v/>
      </c>
      <c r="ANV24" s="417"/>
      <c r="ANW24" s="192"/>
      <c r="ANX24" s="192"/>
      <c r="ANY24" s="192"/>
      <c r="ANZ24" s="193"/>
      <c r="AOA24" s="116" t="str">
        <f>IF(tbPayroll[[#This Row],[Employee]]="","",
AOU24 &amp; " | " &amp; AOV24&amp; " | " &amp; AOW24
)</f>
        <v/>
      </c>
      <c r="AOB24" s="116" t="str">
        <f>IF(tbPayroll[[#This Row],[Employee]]="","",
IF(tbPayroll[[#This Row],[employmentDate]]&gt;AOZ$5,0,
ROUND(IF(tbPayroll[[#This Row],[IncomeBase]]=dSalaried,IF(ANW24&lt;&gt;"",ANW24,tbPayroll[[#This Row],[EmpWage]]),AOU24*IF(ANW24&lt;&gt;"",ANW24,tbPayroll[[#This Row],[EmpWage]])),2)))</f>
        <v/>
      </c>
      <c r="AOC24" s="116" t="str">
        <f>IF(tbPayroll[[#This Row],[Employee]]="","",
IF(tbPayroll[[#This Row],[employmentDate]]&gt;AOZ$5,0,
ROUND(AOV24*tbPayroll[[#This Row],[overrrate]]*
IF(ANW24&lt;&gt;"",ANW24,tbPayroll[[#This Row],[EmpWage]])/IF(tbPayroll[[#This Row],[IncomeBase]]=dSalaried,MAX(tbPayroll[[#This Row],[regularwork]],1),1),2)
))</f>
        <v/>
      </c>
      <c r="AOD24" s="116" t="str">
        <f>IF(tbPayroll[[#This Row],[Employee]]="","",
IF(tbPayroll[[#This Row],[employmentDate]]&gt;AOZ$5,0,
ROUND(AOW24*
IFERROR(AOB24/AOU24,0),2
)))</f>
        <v/>
      </c>
      <c r="AOE24" s="116" t="str">
        <f>IF(tbPayroll[[#This Row],[Employee]]="","",
tbPayroll[[#This Row],[exState]]*
(tbPayroll[[#This Row],[stateAddDedu]]+ROUND(
MAX(AOX24-tbPayroll[[#This Row],[persExemp]],0)*tbPayroll[[#This Row],[stateTax]],dRound))
)</f>
        <v/>
      </c>
      <c r="AOF24" s="116" t="str">
        <f>IF(tbPayroll[[#This Row],[Employee]]="","",
(ROUND(
MAX(AOX24-tbPayroll[[#This Row],[persExemp]],0)*tbPayroll[[#This Row],[dLocal]],dRound))
)</f>
        <v/>
      </c>
      <c r="AOG24" s="116" t="str">
        <f>IF(tbPayroll[[#This Row],[Employee]]="","",
(ROUND(
MAX(AOX24-tbPayroll[[#This Row],[persExemp]],0)*tbPayroll[[#This Row],[dCity]],dRound))
)</f>
        <v/>
      </c>
      <c r="AOH24" s="116" t="str" cm="1">
        <f t="array" aca="1" ref="AOH24" ca="1">IF(tbPayroll[[#This Row],[idx]]="","",
IF(AOK24=0,0,
ROUND(tbPayroll[[#This Row],[exFed]]*
MAX(
((AOT24-INDEX(INDIRECT(tbPayroll[[#This Row],[fedPrefix]]&amp;CHOOSE(tbPayroll[[#This Row],[fedStatus]],"SingleWage","JointlyWage","SingleWage","HeadWage")),AOK24))*
INDEX(INDIRECT(tbPayroll[[#This Row],[fedPrefix]]&amp;"Perc"),AOK24)+
INDEX(INDIRECT(tbPayroll[[#This Row],[fedPrefix]]&amp;CHOOSE(tbPayroll[[#This Row],[fedStatus]],"SingleHold","JointlyHold","SingleHold","HeadHold")),AOK24))/dPeriods
- IF(tbPayroll[[#This Row],[isFormSent]]="Yes",tbPayroll[[#This Row],[isFormStep3]],0),0)
+tbPayroll[[#This Row],[isFormStep4c]],dFEDRound)
)
)</f>
        <v/>
      </c>
      <c r="AOI24" s="116" t="str">
        <f>IF(tbPayroll[[#This Row],[idx]]="","",
ROUND(tbPayroll[[#This Row],[exSS]]*
IF(SUMIFS($AM24:$BMK24,$AM$3:$BMK$3,"&lt;"&amp;AOI$3,$AM$2:$BMK$2,AOI$2) +ssTax*AOY24 &lt;ssTax*ssMax,
ssTax*AOY24,
MAX(ssTax*ssMax-SUMIFS($AM24:$BMK24,$AM$3:$BMK$3,"&lt;"&amp;AOI$3,$AM$2:$BMK$2,AOI$2),0)),
2)
)</f>
        <v/>
      </c>
      <c r="AOJ24" s="116" t="str">
        <f>IF(tbPayroll[[#This Row],[idx]]="","",IF(AOK24=0,0,ROUND(tbPayroll[[#This Row],[exMedi]]*mediTax*AOY24+AOS24*mediMax,2)))</f>
        <v/>
      </c>
      <c r="AOK24" s="116" t="str">
        <f ca="1">IF(tbPayroll[[#This Row],[idx]]="","",IFERROR(MATCH(AOT24,INDIRECT(tbPayroll[[#This Row],[fedPrefix]]&amp;CHOOSE(tbPayroll[[#This Row],[fedStatus]],"SingleWage","JointlyWage","SingleWage","HeadWage")),1),0))</f>
        <v/>
      </c>
      <c r="AOL24" s="116"/>
      <c r="AOM24" s="116" t="str">
        <f>IF(tbPayroll[[#This Row],[idx]]="","",
ROUND(tbPayroll[[#This Row],[401Roth]]*IF(SUMIFS($AM24:$BMK24,$AM$3:$BMK$3,"&lt;"&amp;AOZ$3,$AM$2:$BMK$2,AOZ$2)+ANT24&lt;compensationCap,
AOZ24,
MAX(compensationCap-SUMIFS($AM24:$BMK24,$AM$3:$BMK$3,"&lt;"&amp;AOZ$3,$AM$2:$BMK$2,AOZ$2),0)),2))</f>
        <v/>
      </c>
      <c r="AON24" s="116" t="str">
        <f>IF(tbPayroll[[#This Row],[idx]]="","",
ROUND(tbPayroll[[#This Row],[401PreTax]]*IF(SUMIFS($AM24:$BMK24,$AM$3:$BMK$3,"&lt;"&amp;AOZ$3,$AM$2:$BMK$2,AOZ$2)+ANT24&lt;compensationCap,
AOZ24,
MAX(compensationCap-SUMIFS($AM24:$BMK24,$AM$3:$BMK$3,"&lt;"&amp;AOZ$3,$AM$2:$BMK$2,AOZ$2),0)),2))</f>
        <v/>
      </c>
      <c r="AOO24" s="116" t="str">
        <f>IF(tbPayroll[[#This Row],[idx]]="","",
ROUND((tbPayroll[[#This Row],[401T1p]]*tbPayroll[[#This Row],[401T1Cap]]+tbPayroll[[#This Row],[401T2p]]*tbPayroll[[#This Row],[401T2Cap]])*IF(SUMIFS($AM24:$BMK24,$AM$3:$BMK$3,"&lt;"&amp;AOZ$3,$AM$2:$BMK$2,AOZ$2)+ANT24&lt;compensationCap,
AOZ24,
MAX(compensationCap-SUMIFS($AM24:$BMK24,$AM$3:$BMK$3,"&lt;"&amp;AOZ$3,$AM$2:$BMK$2,AOZ$2),0)),2))</f>
        <v/>
      </c>
      <c r="AOP24" s="116" t="str">
        <f>IF(tbPayroll[[#This Row],[idx]]="","",
IF(AOO24=0,0,
ROUND(IF(SUMIFS($AM24:$BMK24,$AM$3:$BMK$3,"&lt;"&amp;AOR$3,$AM$2:$BMK$2,"&gt;="&amp;AOP$2,$AM$2:$BMK$2,"&lt;="&amp;AOR$2)+AOM24+AON24+AOO24&lt;tbPayroll[[#This Row],[401EmperLimit]],
AOO24,
MAX((tbPayroll[[#This Row],[401EmperLimit]]-SUMIFS($AM24:$BMK24,$AM$3:$BMK$3,"&lt;"&amp;AOR$3,$AM$2:$BMK$2,"&gt;="&amp;AOP$2,$AM$2:$BMK$2,"&lt;="&amp;AOR$2)),0)),2)))</f>
        <v/>
      </c>
      <c r="AOQ24" s="116" t="str">
        <f>IF(tbPayroll[[#This Row],[idx]]="","",
IF(AON24=0,0,
ROUND(IF(SUMIFS($AM24:$BMK24,$AM$3:$BMK$3,"&lt;"&amp;AOR$3,$AM$2:$BMK$2,AOR$2)+AOM24+SUMIFS($AM24:$BMK24,$AM$3:$BMK$3,"&lt;"&amp;AOQ$3,$AM$2:$BMK$2,AOQ$2)+AON24&lt;tbPayroll[[#This Row],[401ContriLimit]],
AON24,
AON24/(AOM24+AON24)*
(tbPayroll[[#This Row],[401ContriLimit]]-SUMIFS($AM24:$BMK24,$AM$3:$BMK$3,"&lt;"&amp;AOR$3,$AM$2:$BMK$2,AOR$2)-SUMIFS($AM24:$BMK24,$AM$3:$BMK$3,"&lt;"&amp;AOQ$3,$AM$2:$BMK$2,AOQ$2))),2)))</f>
        <v/>
      </c>
      <c r="AOR24" s="116" t="str">
        <f>IF(tbPayroll[[#This Row],[idx]]="","",
IF(AOM24=0,0,
ROUND(IF(SUMIFS($AM24:$BMK24,$AM$3:$BMK$3,"&lt;"&amp;AOR$3,$AM$2:$BMK$2,AOR$2)+AOM24+SUMIFS($AM24:$BMK24,$AM$3:$BMK$3,"&lt;"&amp;AOQ$3,$AM$2:$BMK$2,AOQ$2)+AON24&lt;tbPayroll[[#This Row],[401ContriLimit]],
AOM24,
AOM24/(AOM24+AON24)*
(tbPayroll[[#This Row],[401ContriLimit]]-SUMIFS($AM24:$BMK24,$AM$3:$BMK$3,"&lt;"&amp;AOR$3,$AM$2:$BMK$2,AOR$2)-SUMIFS($AM24:$BMK24,$AM$3:$BMK$3,"&lt;"&amp;AOQ$3,$AM$2:$BMK$2,AOQ$2))),2)
))</f>
        <v/>
      </c>
      <c r="AOS24" s="116" t="str" cm="1">
        <f t="array" ref="AOS24">IF(tbPayroll[[#This Row],[idx]]="","",
IF(AOK24=0,0,
MAX(SUMIFS($AM24:$BMK24,$AM$3:$BMK$3,"&lt;="&amp;AOY$3,$AM$2:$BMK$2,AOY$2)-INDEX(mediAddTable,tbPayroll[[#This Row],[fedStatus]]),0)-
SUMIFS($AM24:$BMK24,$AM$3:$BMK$3,"&lt;"&amp;AOY$3,$AM$2:$BMK$2,AOS$2)
))</f>
        <v/>
      </c>
      <c r="AOT24" s="116" t="str">
        <f>IF(tbPayroll[[#This Row],[idx]]="","",
ROUND(MAX(AOX24*dPeriods+tbPayroll[[#This Row],[adjustedAmount]],0),dFEDRound))</f>
        <v/>
      </c>
      <c r="AOU24" s="116" t="str">
        <f>IF(tbPayroll[[#This Row],[idx]]="","",
ROUND(IF(hoursMode="Daily",
SUMIFS(Hours!$J23:$BDM23,Hours!$J$2:$BDM$2,"&gt;="&amp;ANW$5,Hours!$J$2:$BDM$2,"&lt;="&amp;AOZ$5,Hours!$J$5:$BDM$5,dRegularName),
SUMIFS(Hours!$J23:$BDM23,Hours!$J$1:$BDM$1,AOV$3,Hours!$J$5:$BDM$5,dRegularName)
),2))</f>
        <v/>
      </c>
      <c r="AOV24" s="116" t="str">
        <f>IF(tbPayroll[[#This Row],[idx]]="","",
IF(hoursMode="Daily",
SUMIFS(Hours!$J23:$BDM23,Hours!$J$2:$BDM$2,"&gt;="&amp;ANW$5,Hours!$J$2:$BDM$2,"&lt;="&amp;AOZ$5,Hours!$J$5:$BDM$5,dOvertimeName),
SUMIFS(Hours!$J23:$BDM23,Hours!$J$1:$BDM$1,AOV$3,Hours!$J$5:$BDM$5,dOvertimeName)
))</f>
        <v/>
      </c>
      <c r="AOW24" s="116" t="str">
        <f>IF(tbPayroll[[#This Row],[idx]]="","",
IF(hoursMode="Daily",
SUMIFS(Hours!$J23:$BDM23,Hours!$J$2:$BDM$2,"&gt;="&amp;ANW$5,Hours!$J$2:$BDM$2,"&lt;="&amp;AOZ$5,Hours!$J$5:$BDM$5,dVacationName),
SUMIFS(Hours!$J23:$BDM23,Hours!$J$1:$BDM$1,AOV$3,Hours!$J$5:$BDM$5,dVacationName)
))</f>
        <v/>
      </c>
      <c r="AOX24" s="116" t="str">
        <f>IF(tbPayroll[[#This Row],[Employee]]="","",MAX(AOZ24-tbPayroll[[#This Row],[free]]-ANX24-AOQ24,0))</f>
        <v/>
      </c>
      <c r="AOY24" s="116" t="str">
        <f>IF(tbPayroll[[#This Row],[Employee]]="","",MAX(AOZ24-tbPayroll[[#This Row],[free]]-ANX24,0))</f>
        <v/>
      </c>
      <c r="AOZ24" s="116" t="str">
        <f>IF(tbPayroll[[#This Row],[Employee]]="","",
IF(tbPayroll[[#This Row],[employmentDate]]&gt;AOZ$5,0,AOB24+AOC24+AOD24+ANZ24))</f>
        <v/>
      </c>
      <c r="APA24" s="116" t="str">
        <f>IF(tbPayroll[[#This Row],[Employee]]="","",AOZ24-SUM(AOE24:AOJ24)-ANY24-ANX24-AOQ24-AOR24)</f>
        <v/>
      </c>
      <c r="APB24" s="417"/>
      <c r="APC24" s="192"/>
      <c r="APD24" s="192"/>
      <c r="APE24" s="192"/>
      <c r="APF24" s="193"/>
      <c r="APG24" s="116" t="str">
        <f>IF(tbPayroll[[#This Row],[Employee]]="","",
AQA24 &amp; " | " &amp; AQB24&amp; " | " &amp; AQC24
)</f>
        <v/>
      </c>
      <c r="APH24" s="116" t="str">
        <f>IF(tbPayroll[[#This Row],[Employee]]="","",
IF(tbPayroll[[#This Row],[employmentDate]]&gt;AQF$5,0,
ROUND(IF(tbPayroll[[#This Row],[IncomeBase]]=dSalaried,IF(APC24&lt;&gt;"",APC24,tbPayroll[[#This Row],[EmpWage]]),AQA24*IF(APC24&lt;&gt;"",APC24,tbPayroll[[#This Row],[EmpWage]])),2)))</f>
        <v/>
      </c>
      <c r="API24" s="116" t="str">
        <f>IF(tbPayroll[[#This Row],[Employee]]="","",
IF(tbPayroll[[#This Row],[employmentDate]]&gt;AQF$5,0,
ROUND(AQB24*tbPayroll[[#This Row],[overrrate]]*
IF(APC24&lt;&gt;"",APC24,tbPayroll[[#This Row],[EmpWage]])/IF(tbPayroll[[#This Row],[IncomeBase]]=dSalaried,MAX(tbPayroll[[#This Row],[regularwork]],1),1),2)
))</f>
        <v/>
      </c>
      <c r="APJ24" s="116" t="str">
        <f>IF(tbPayroll[[#This Row],[Employee]]="","",
IF(tbPayroll[[#This Row],[employmentDate]]&gt;AQF$5,0,
ROUND(AQC24*
IFERROR(APH24/AQA24,0),2
)))</f>
        <v/>
      </c>
      <c r="APK24" s="116" t="str">
        <f>IF(tbPayroll[[#This Row],[Employee]]="","",
tbPayroll[[#This Row],[exState]]*
(tbPayroll[[#This Row],[stateAddDedu]]+ROUND(
MAX(AQD24-tbPayroll[[#This Row],[persExemp]],0)*tbPayroll[[#This Row],[stateTax]],dRound))
)</f>
        <v/>
      </c>
      <c r="APL24" s="116" t="str">
        <f>IF(tbPayroll[[#This Row],[Employee]]="","",
(ROUND(
MAX(AQD24-tbPayroll[[#This Row],[persExemp]],0)*tbPayroll[[#This Row],[dLocal]],dRound))
)</f>
        <v/>
      </c>
      <c r="APM24" s="116" t="str">
        <f>IF(tbPayroll[[#This Row],[Employee]]="","",
(ROUND(
MAX(AQD24-tbPayroll[[#This Row],[persExemp]],0)*tbPayroll[[#This Row],[dCity]],dRound))
)</f>
        <v/>
      </c>
      <c r="APN24" s="116" t="str" cm="1">
        <f t="array" aca="1" ref="APN24" ca="1">IF(tbPayroll[[#This Row],[idx]]="","",
IF(APQ24=0,0,
ROUND(tbPayroll[[#This Row],[exFed]]*
MAX(
((APZ24-INDEX(INDIRECT(tbPayroll[[#This Row],[fedPrefix]]&amp;CHOOSE(tbPayroll[[#This Row],[fedStatus]],"SingleWage","JointlyWage","SingleWage","HeadWage")),APQ24))*
INDEX(INDIRECT(tbPayroll[[#This Row],[fedPrefix]]&amp;"Perc"),APQ24)+
INDEX(INDIRECT(tbPayroll[[#This Row],[fedPrefix]]&amp;CHOOSE(tbPayroll[[#This Row],[fedStatus]],"SingleHold","JointlyHold","SingleHold","HeadHold")),APQ24))/dPeriods
- IF(tbPayroll[[#This Row],[isFormSent]]="Yes",tbPayroll[[#This Row],[isFormStep3]],0),0)
+tbPayroll[[#This Row],[isFormStep4c]],dFEDRound)
)
)</f>
        <v/>
      </c>
      <c r="APO24" s="116" t="str">
        <f>IF(tbPayroll[[#This Row],[idx]]="","",
ROUND(tbPayroll[[#This Row],[exSS]]*
IF(SUMIFS($AM24:$BMK24,$AM$3:$BMK$3,"&lt;"&amp;APO$3,$AM$2:$BMK$2,APO$2) +ssTax*AQE24 &lt;ssTax*ssMax,
ssTax*AQE24,
MAX(ssTax*ssMax-SUMIFS($AM24:$BMK24,$AM$3:$BMK$3,"&lt;"&amp;APO$3,$AM$2:$BMK$2,APO$2),0)),
2)
)</f>
        <v/>
      </c>
      <c r="APP24" s="116" t="str">
        <f>IF(tbPayroll[[#This Row],[idx]]="","",IF(APQ24=0,0,ROUND(tbPayroll[[#This Row],[exMedi]]*mediTax*AQE24+APY24*mediMax,2)))</f>
        <v/>
      </c>
      <c r="APQ24" s="116" t="str">
        <f ca="1">IF(tbPayroll[[#This Row],[idx]]="","",IFERROR(MATCH(APZ24,INDIRECT(tbPayroll[[#This Row],[fedPrefix]]&amp;CHOOSE(tbPayroll[[#This Row],[fedStatus]],"SingleWage","JointlyWage","SingleWage","HeadWage")),1),0))</f>
        <v/>
      </c>
      <c r="APR24" s="116"/>
      <c r="APS24" s="116" t="str">
        <f>IF(tbPayroll[[#This Row],[idx]]="","",
ROUND(tbPayroll[[#This Row],[401Roth]]*IF(SUMIFS($AM24:$BMK24,$AM$3:$BMK$3,"&lt;"&amp;AQF$3,$AM$2:$BMK$2,AQF$2)+AOZ24&lt;compensationCap,
AQF24,
MAX(compensationCap-SUMIFS($AM24:$BMK24,$AM$3:$BMK$3,"&lt;"&amp;AQF$3,$AM$2:$BMK$2,AQF$2),0)),2))</f>
        <v/>
      </c>
      <c r="APT24" s="116" t="str">
        <f>IF(tbPayroll[[#This Row],[idx]]="","",
ROUND(tbPayroll[[#This Row],[401PreTax]]*IF(SUMIFS($AM24:$BMK24,$AM$3:$BMK$3,"&lt;"&amp;AQF$3,$AM$2:$BMK$2,AQF$2)+AOZ24&lt;compensationCap,
AQF24,
MAX(compensationCap-SUMIFS($AM24:$BMK24,$AM$3:$BMK$3,"&lt;"&amp;AQF$3,$AM$2:$BMK$2,AQF$2),0)),2))</f>
        <v/>
      </c>
      <c r="APU24" s="116" t="str">
        <f>IF(tbPayroll[[#This Row],[idx]]="","",
ROUND((tbPayroll[[#This Row],[401T1p]]*tbPayroll[[#This Row],[401T1Cap]]+tbPayroll[[#This Row],[401T2p]]*tbPayroll[[#This Row],[401T2Cap]])*IF(SUMIFS($AM24:$BMK24,$AM$3:$BMK$3,"&lt;"&amp;AQF$3,$AM$2:$BMK$2,AQF$2)+AOZ24&lt;compensationCap,
AQF24,
MAX(compensationCap-SUMIFS($AM24:$BMK24,$AM$3:$BMK$3,"&lt;"&amp;AQF$3,$AM$2:$BMK$2,AQF$2),0)),2))</f>
        <v/>
      </c>
      <c r="APV24" s="116" t="str">
        <f>IF(tbPayroll[[#This Row],[idx]]="","",
IF(APU24=0,0,
ROUND(IF(SUMIFS($AM24:$BMK24,$AM$3:$BMK$3,"&lt;"&amp;APX$3,$AM$2:$BMK$2,"&gt;="&amp;APV$2,$AM$2:$BMK$2,"&lt;="&amp;APX$2)+APS24+APT24+APU24&lt;tbPayroll[[#This Row],[401EmperLimit]],
APU24,
MAX((tbPayroll[[#This Row],[401EmperLimit]]-SUMIFS($AM24:$BMK24,$AM$3:$BMK$3,"&lt;"&amp;APX$3,$AM$2:$BMK$2,"&gt;="&amp;APV$2,$AM$2:$BMK$2,"&lt;="&amp;APX$2)),0)),2)))</f>
        <v/>
      </c>
      <c r="APW24" s="116" t="str">
        <f>IF(tbPayroll[[#This Row],[idx]]="","",
IF(APT24=0,0,
ROUND(IF(SUMIFS($AM24:$BMK24,$AM$3:$BMK$3,"&lt;"&amp;APX$3,$AM$2:$BMK$2,APX$2)+APS24+SUMIFS($AM24:$BMK24,$AM$3:$BMK$3,"&lt;"&amp;APW$3,$AM$2:$BMK$2,APW$2)+APT24&lt;tbPayroll[[#This Row],[401ContriLimit]],
APT24,
APT24/(APS24+APT24)*
(tbPayroll[[#This Row],[401ContriLimit]]-SUMIFS($AM24:$BMK24,$AM$3:$BMK$3,"&lt;"&amp;APX$3,$AM$2:$BMK$2,APX$2)-SUMIFS($AM24:$BMK24,$AM$3:$BMK$3,"&lt;"&amp;APW$3,$AM$2:$BMK$2,APW$2))),2)))</f>
        <v/>
      </c>
      <c r="APX24" s="116" t="str">
        <f>IF(tbPayroll[[#This Row],[idx]]="","",
IF(APS24=0,0,
ROUND(IF(SUMIFS($AM24:$BMK24,$AM$3:$BMK$3,"&lt;"&amp;APX$3,$AM$2:$BMK$2,APX$2)+APS24+SUMIFS($AM24:$BMK24,$AM$3:$BMK$3,"&lt;"&amp;APW$3,$AM$2:$BMK$2,APW$2)+APT24&lt;tbPayroll[[#This Row],[401ContriLimit]],
APS24,
APS24/(APS24+APT24)*
(tbPayroll[[#This Row],[401ContriLimit]]-SUMIFS($AM24:$BMK24,$AM$3:$BMK$3,"&lt;"&amp;APX$3,$AM$2:$BMK$2,APX$2)-SUMIFS($AM24:$BMK24,$AM$3:$BMK$3,"&lt;"&amp;APW$3,$AM$2:$BMK$2,APW$2))),2)
))</f>
        <v/>
      </c>
      <c r="APY24" s="116" t="str" cm="1">
        <f t="array" ref="APY24">IF(tbPayroll[[#This Row],[idx]]="","",
IF(APQ24=0,0,
MAX(SUMIFS($AM24:$BMK24,$AM$3:$BMK$3,"&lt;="&amp;AQE$3,$AM$2:$BMK$2,AQE$2)-INDEX(mediAddTable,tbPayroll[[#This Row],[fedStatus]]),0)-
SUMIFS($AM24:$BMK24,$AM$3:$BMK$3,"&lt;"&amp;AQE$3,$AM$2:$BMK$2,APY$2)
))</f>
        <v/>
      </c>
      <c r="APZ24" s="116" t="str">
        <f>IF(tbPayroll[[#This Row],[idx]]="","",
ROUND(MAX(AQD24*dPeriods+tbPayroll[[#This Row],[adjustedAmount]],0),dFEDRound))</f>
        <v/>
      </c>
      <c r="AQA24" s="116" t="str">
        <f>IF(tbPayroll[[#This Row],[idx]]="","",
ROUND(IF(hoursMode="Daily",
SUMIFS(Hours!$J23:$BDM23,Hours!$J$2:$BDM$2,"&gt;="&amp;APC$5,Hours!$J$2:$BDM$2,"&lt;="&amp;AQF$5,Hours!$J$5:$BDM$5,dRegularName),
SUMIFS(Hours!$J23:$BDM23,Hours!$J$1:$BDM$1,AQB$3,Hours!$J$5:$BDM$5,dRegularName)
),2))</f>
        <v/>
      </c>
      <c r="AQB24" s="116" t="str">
        <f>IF(tbPayroll[[#This Row],[idx]]="","",
IF(hoursMode="Daily",
SUMIFS(Hours!$J23:$BDM23,Hours!$J$2:$BDM$2,"&gt;="&amp;APC$5,Hours!$J$2:$BDM$2,"&lt;="&amp;AQF$5,Hours!$J$5:$BDM$5,dOvertimeName),
SUMIFS(Hours!$J23:$BDM23,Hours!$J$1:$BDM$1,AQB$3,Hours!$J$5:$BDM$5,dOvertimeName)
))</f>
        <v/>
      </c>
      <c r="AQC24" s="116" t="str">
        <f>IF(tbPayroll[[#This Row],[idx]]="","",
IF(hoursMode="Daily",
SUMIFS(Hours!$J23:$BDM23,Hours!$J$2:$BDM$2,"&gt;="&amp;APC$5,Hours!$J$2:$BDM$2,"&lt;="&amp;AQF$5,Hours!$J$5:$BDM$5,dVacationName),
SUMIFS(Hours!$J23:$BDM23,Hours!$J$1:$BDM$1,AQB$3,Hours!$J$5:$BDM$5,dVacationName)
))</f>
        <v/>
      </c>
      <c r="AQD24" s="116" t="str">
        <f>IF(tbPayroll[[#This Row],[Employee]]="","",MAX(AQF24-tbPayroll[[#This Row],[free]]-APD24-APW24,0))</f>
        <v/>
      </c>
      <c r="AQE24" s="116" t="str">
        <f>IF(tbPayroll[[#This Row],[Employee]]="","",MAX(AQF24-tbPayroll[[#This Row],[free]]-APD24,0))</f>
        <v/>
      </c>
      <c r="AQF24" s="116" t="str">
        <f>IF(tbPayroll[[#This Row],[Employee]]="","",
IF(tbPayroll[[#This Row],[employmentDate]]&gt;AQF$5,0,APH24+API24+APJ24+APF24))</f>
        <v/>
      </c>
      <c r="AQG24" s="116" t="str">
        <f>IF(tbPayroll[[#This Row],[Employee]]="","",AQF24-SUM(APK24:APP24)-APE24-APD24-APW24-APX24)</f>
        <v/>
      </c>
      <c r="AQH24" s="417"/>
      <c r="AQI24" s="192"/>
      <c r="AQJ24" s="192"/>
      <c r="AQK24" s="192"/>
      <c r="AQL24" s="193"/>
      <c r="AQM24" s="116" t="str">
        <f>IF(tbPayroll[[#This Row],[Employee]]="","",
ARG24 &amp; " | " &amp; ARH24&amp; " | " &amp; ARI24
)</f>
        <v/>
      </c>
      <c r="AQN24" s="116" t="str">
        <f>IF(tbPayroll[[#This Row],[Employee]]="","",
IF(tbPayroll[[#This Row],[employmentDate]]&gt;ARL$5,0,
ROUND(IF(tbPayroll[[#This Row],[IncomeBase]]=dSalaried,IF(AQI24&lt;&gt;"",AQI24,tbPayroll[[#This Row],[EmpWage]]),ARG24*IF(AQI24&lt;&gt;"",AQI24,tbPayroll[[#This Row],[EmpWage]])),2)))</f>
        <v/>
      </c>
      <c r="AQO24" s="116" t="str">
        <f>IF(tbPayroll[[#This Row],[Employee]]="","",
IF(tbPayroll[[#This Row],[employmentDate]]&gt;ARL$5,0,
ROUND(ARH24*tbPayroll[[#This Row],[overrrate]]*
IF(AQI24&lt;&gt;"",AQI24,tbPayroll[[#This Row],[EmpWage]])/IF(tbPayroll[[#This Row],[IncomeBase]]=dSalaried,MAX(tbPayroll[[#This Row],[regularwork]],1),1),2)
))</f>
        <v/>
      </c>
      <c r="AQP24" s="116" t="str">
        <f>IF(tbPayroll[[#This Row],[Employee]]="","",
IF(tbPayroll[[#This Row],[employmentDate]]&gt;ARL$5,0,
ROUND(ARI24*
IFERROR(AQN24/ARG24,0),2
)))</f>
        <v/>
      </c>
      <c r="AQQ24" s="116" t="str">
        <f>IF(tbPayroll[[#This Row],[Employee]]="","",
tbPayroll[[#This Row],[exState]]*
(tbPayroll[[#This Row],[stateAddDedu]]+ROUND(
MAX(ARJ24-tbPayroll[[#This Row],[persExemp]],0)*tbPayroll[[#This Row],[stateTax]],dRound))
)</f>
        <v/>
      </c>
      <c r="AQR24" s="116" t="str">
        <f>IF(tbPayroll[[#This Row],[Employee]]="","",
(ROUND(
MAX(ARJ24-tbPayroll[[#This Row],[persExemp]],0)*tbPayroll[[#This Row],[dLocal]],dRound))
)</f>
        <v/>
      </c>
      <c r="AQS24" s="116" t="str">
        <f>IF(tbPayroll[[#This Row],[Employee]]="","",
(ROUND(
MAX(ARJ24-tbPayroll[[#This Row],[persExemp]],0)*tbPayroll[[#This Row],[dCity]],dRound))
)</f>
        <v/>
      </c>
      <c r="AQT24" s="116" t="str" cm="1">
        <f t="array" aca="1" ref="AQT24" ca="1">IF(tbPayroll[[#This Row],[idx]]="","",
IF(AQW24=0,0,
ROUND(tbPayroll[[#This Row],[exFed]]*
MAX(
((ARF24-INDEX(INDIRECT(tbPayroll[[#This Row],[fedPrefix]]&amp;CHOOSE(tbPayroll[[#This Row],[fedStatus]],"SingleWage","JointlyWage","SingleWage","HeadWage")),AQW24))*
INDEX(INDIRECT(tbPayroll[[#This Row],[fedPrefix]]&amp;"Perc"),AQW24)+
INDEX(INDIRECT(tbPayroll[[#This Row],[fedPrefix]]&amp;CHOOSE(tbPayroll[[#This Row],[fedStatus]],"SingleHold","JointlyHold","SingleHold","HeadHold")),AQW24))/dPeriods
- IF(tbPayroll[[#This Row],[isFormSent]]="Yes",tbPayroll[[#This Row],[isFormStep3]],0),0)
+tbPayroll[[#This Row],[isFormStep4c]],dFEDRound)
)
)</f>
        <v/>
      </c>
      <c r="AQU24" s="116" t="str">
        <f>IF(tbPayroll[[#This Row],[idx]]="","",
ROUND(tbPayroll[[#This Row],[exSS]]*
IF(SUMIFS($AM24:$BMK24,$AM$3:$BMK$3,"&lt;"&amp;AQU$3,$AM$2:$BMK$2,AQU$2) +ssTax*ARK24 &lt;ssTax*ssMax,
ssTax*ARK24,
MAX(ssTax*ssMax-SUMIFS($AM24:$BMK24,$AM$3:$BMK$3,"&lt;"&amp;AQU$3,$AM$2:$BMK$2,AQU$2),0)),
2)
)</f>
        <v/>
      </c>
      <c r="AQV24" s="116" t="str">
        <f>IF(tbPayroll[[#This Row],[idx]]="","",IF(AQW24=0,0,ROUND(tbPayroll[[#This Row],[exMedi]]*mediTax*ARK24+ARE24*mediMax,2)))</f>
        <v/>
      </c>
      <c r="AQW24" s="116" t="str">
        <f ca="1">IF(tbPayroll[[#This Row],[idx]]="","",IFERROR(MATCH(ARF24,INDIRECT(tbPayroll[[#This Row],[fedPrefix]]&amp;CHOOSE(tbPayroll[[#This Row],[fedStatus]],"SingleWage","JointlyWage","SingleWage","HeadWage")),1),0))</f>
        <v/>
      </c>
      <c r="AQX24" s="116"/>
      <c r="AQY24" s="116" t="str">
        <f>IF(tbPayroll[[#This Row],[idx]]="","",
ROUND(tbPayroll[[#This Row],[401Roth]]*IF(SUMIFS($AM24:$BMK24,$AM$3:$BMK$3,"&lt;"&amp;ARL$3,$AM$2:$BMK$2,ARL$2)+AQF24&lt;compensationCap,
ARL24,
MAX(compensationCap-SUMIFS($AM24:$BMK24,$AM$3:$BMK$3,"&lt;"&amp;ARL$3,$AM$2:$BMK$2,ARL$2),0)),2))</f>
        <v/>
      </c>
      <c r="AQZ24" s="116" t="str">
        <f>IF(tbPayroll[[#This Row],[idx]]="","",
ROUND(tbPayroll[[#This Row],[401PreTax]]*IF(SUMIFS($AM24:$BMK24,$AM$3:$BMK$3,"&lt;"&amp;ARL$3,$AM$2:$BMK$2,ARL$2)+AQF24&lt;compensationCap,
ARL24,
MAX(compensationCap-SUMIFS($AM24:$BMK24,$AM$3:$BMK$3,"&lt;"&amp;ARL$3,$AM$2:$BMK$2,ARL$2),0)),2))</f>
        <v/>
      </c>
      <c r="ARA24" s="116" t="str">
        <f>IF(tbPayroll[[#This Row],[idx]]="","",
ROUND((tbPayroll[[#This Row],[401T1p]]*tbPayroll[[#This Row],[401T1Cap]]+tbPayroll[[#This Row],[401T2p]]*tbPayroll[[#This Row],[401T2Cap]])*IF(SUMIFS($AM24:$BMK24,$AM$3:$BMK$3,"&lt;"&amp;ARL$3,$AM$2:$BMK$2,ARL$2)+AQF24&lt;compensationCap,
ARL24,
MAX(compensationCap-SUMIFS($AM24:$BMK24,$AM$3:$BMK$3,"&lt;"&amp;ARL$3,$AM$2:$BMK$2,ARL$2),0)),2))</f>
        <v/>
      </c>
      <c r="ARB24" s="116" t="str">
        <f>IF(tbPayroll[[#This Row],[idx]]="","",
IF(ARA24=0,0,
ROUND(IF(SUMIFS($AM24:$BMK24,$AM$3:$BMK$3,"&lt;"&amp;ARD$3,$AM$2:$BMK$2,"&gt;="&amp;ARB$2,$AM$2:$BMK$2,"&lt;="&amp;ARD$2)+AQY24+AQZ24+ARA24&lt;tbPayroll[[#This Row],[401EmperLimit]],
ARA24,
MAX((tbPayroll[[#This Row],[401EmperLimit]]-SUMIFS($AM24:$BMK24,$AM$3:$BMK$3,"&lt;"&amp;ARD$3,$AM$2:$BMK$2,"&gt;="&amp;ARB$2,$AM$2:$BMK$2,"&lt;="&amp;ARD$2)),0)),2)))</f>
        <v/>
      </c>
      <c r="ARC24" s="116" t="str">
        <f>IF(tbPayroll[[#This Row],[idx]]="","",
IF(AQZ24=0,0,
ROUND(IF(SUMIFS($AM24:$BMK24,$AM$3:$BMK$3,"&lt;"&amp;ARD$3,$AM$2:$BMK$2,ARD$2)+AQY24+SUMIFS($AM24:$BMK24,$AM$3:$BMK$3,"&lt;"&amp;ARC$3,$AM$2:$BMK$2,ARC$2)+AQZ24&lt;tbPayroll[[#This Row],[401ContriLimit]],
AQZ24,
AQZ24/(AQY24+AQZ24)*
(tbPayroll[[#This Row],[401ContriLimit]]-SUMIFS($AM24:$BMK24,$AM$3:$BMK$3,"&lt;"&amp;ARD$3,$AM$2:$BMK$2,ARD$2)-SUMIFS($AM24:$BMK24,$AM$3:$BMK$3,"&lt;"&amp;ARC$3,$AM$2:$BMK$2,ARC$2))),2)))</f>
        <v/>
      </c>
      <c r="ARD24" s="116" t="str">
        <f>IF(tbPayroll[[#This Row],[idx]]="","",
IF(AQY24=0,0,
ROUND(IF(SUMIFS($AM24:$BMK24,$AM$3:$BMK$3,"&lt;"&amp;ARD$3,$AM$2:$BMK$2,ARD$2)+AQY24+SUMIFS($AM24:$BMK24,$AM$3:$BMK$3,"&lt;"&amp;ARC$3,$AM$2:$BMK$2,ARC$2)+AQZ24&lt;tbPayroll[[#This Row],[401ContriLimit]],
AQY24,
AQY24/(AQY24+AQZ24)*
(tbPayroll[[#This Row],[401ContriLimit]]-SUMIFS($AM24:$BMK24,$AM$3:$BMK$3,"&lt;"&amp;ARD$3,$AM$2:$BMK$2,ARD$2)-SUMIFS($AM24:$BMK24,$AM$3:$BMK$3,"&lt;"&amp;ARC$3,$AM$2:$BMK$2,ARC$2))),2)
))</f>
        <v/>
      </c>
      <c r="ARE24" s="116" t="str" cm="1">
        <f t="array" ref="ARE24">IF(tbPayroll[[#This Row],[idx]]="","",
IF(AQW24=0,0,
MAX(SUMIFS($AM24:$BMK24,$AM$3:$BMK$3,"&lt;="&amp;ARK$3,$AM$2:$BMK$2,ARK$2)-INDEX(mediAddTable,tbPayroll[[#This Row],[fedStatus]]),0)-
SUMIFS($AM24:$BMK24,$AM$3:$BMK$3,"&lt;"&amp;ARK$3,$AM$2:$BMK$2,ARE$2)
))</f>
        <v/>
      </c>
      <c r="ARF24" s="116" t="str">
        <f>IF(tbPayroll[[#This Row],[idx]]="","",
ROUND(MAX(ARJ24*dPeriods+tbPayroll[[#This Row],[adjustedAmount]],0),dFEDRound))</f>
        <v/>
      </c>
      <c r="ARG24" s="116" t="str">
        <f>IF(tbPayroll[[#This Row],[idx]]="","",
ROUND(IF(hoursMode="Daily",
SUMIFS(Hours!$J23:$BDM23,Hours!$J$2:$BDM$2,"&gt;="&amp;AQI$5,Hours!$J$2:$BDM$2,"&lt;="&amp;ARL$5,Hours!$J$5:$BDM$5,dRegularName),
SUMIFS(Hours!$J23:$BDM23,Hours!$J$1:$BDM$1,ARH$3,Hours!$J$5:$BDM$5,dRegularName)
),2))</f>
        <v/>
      </c>
      <c r="ARH24" s="116" t="str">
        <f>IF(tbPayroll[[#This Row],[idx]]="","",
IF(hoursMode="Daily",
SUMIFS(Hours!$J23:$BDM23,Hours!$J$2:$BDM$2,"&gt;="&amp;AQI$5,Hours!$J$2:$BDM$2,"&lt;="&amp;ARL$5,Hours!$J$5:$BDM$5,dOvertimeName),
SUMIFS(Hours!$J23:$BDM23,Hours!$J$1:$BDM$1,ARH$3,Hours!$J$5:$BDM$5,dOvertimeName)
))</f>
        <v/>
      </c>
      <c r="ARI24" s="116" t="str">
        <f>IF(tbPayroll[[#This Row],[idx]]="","",
IF(hoursMode="Daily",
SUMIFS(Hours!$J23:$BDM23,Hours!$J$2:$BDM$2,"&gt;="&amp;AQI$5,Hours!$J$2:$BDM$2,"&lt;="&amp;ARL$5,Hours!$J$5:$BDM$5,dVacationName),
SUMIFS(Hours!$J23:$BDM23,Hours!$J$1:$BDM$1,ARH$3,Hours!$J$5:$BDM$5,dVacationName)
))</f>
        <v/>
      </c>
      <c r="ARJ24" s="116" t="str">
        <f>IF(tbPayroll[[#This Row],[Employee]]="","",MAX(ARL24-tbPayroll[[#This Row],[free]]-AQJ24-ARC24,0))</f>
        <v/>
      </c>
      <c r="ARK24" s="116" t="str">
        <f>IF(tbPayroll[[#This Row],[Employee]]="","",MAX(ARL24-tbPayroll[[#This Row],[free]]-AQJ24,0))</f>
        <v/>
      </c>
      <c r="ARL24" s="116" t="str">
        <f>IF(tbPayroll[[#This Row],[Employee]]="","",
IF(tbPayroll[[#This Row],[employmentDate]]&gt;ARL$5,0,AQN24+AQO24+AQP24+AQL24))</f>
        <v/>
      </c>
      <c r="ARM24" s="116" t="str">
        <f>IF(tbPayroll[[#This Row],[Employee]]="","",ARL24-SUM(AQQ24:AQV24)-AQK24-AQJ24-ARC24-ARD24)</f>
        <v/>
      </c>
      <c r="ARN24" s="417"/>
      <c r="ARO24" s="192"/>
      <c r="ARP24" s="192"/>
      <c r="ARQ24" s="192"/>
      <c r="ARR24" s="193"/>
      <c r="ARS24" s="116" t="str">
        <f>IF(tbPayroll[[#This Row],[Employee]]="","",
ASM24 &amp; " | " &amp; ASN24&amp; " | " &amp; ASO24
)</f>
        <v/>
      </c>
      <c r="ART24" s="116" t="str">
        <f>IF(tbPayroll[[#This Row],[Employee]]="","",
IF(tbPayroll[[#This Row],[employmentDate]]&gt;ASR$5,0,
ROUND(IF(tbPayroll[[#This Row],[IncomeBase]]=dSalaried,IF(ARO24&lt;&gt;"",ARO24,tbPayroll[[#This Row],[EmpWage]]),ASM24*IF(ARO24&lt;&gt;"",ARO24,tbPayroll[[#This Row],[EmpWage]])),2)))</f>
        <v/>
      </c>
      <c r="ARU24" s="116" t="str">
        <f>IF(tbPayroll[[#This Row],[Employee]]="","",
IF(tbPayroll[[#This Row],[employmentDate]]&gt;ASR$5,0,
ROUND(ASN24*tbPayroll[[#This Row],[overrrate]]*
IF(ARO24&lt;&gt;"",ARO24,tbPayroll[[#This Row],[EmpWage]])/IF(tbPayroll[[#This Row],[IncomeBase]]=dSalaried,MAX(tbPayroll[[#This Row],[regularwork]],1),1),2)
))</f>
        <v/>
      </c>
      <c r="ARV24" s="116" t="str">
        <f>IF(tbPayroll[[#This Row],[Employee]]="","",
IF(tbPayroll[[#This Row],[employmentDate]]&gt;ASR$5,0,
ROUND(ASO24*
IFERROR(ART24/ASM24,0),2
)))</f>
        <v/>
      </c>
      <c r="ARW24" s="116" t="str">
        <f>IF(tbPayroll[[#This Row],[Employee]]="","",
tbPayroll[[#This Row],[exState]]*
(tbPayroll[[#This Row],[stateAddDedu]]+ROUND(
MAX(ASP24-tbPayroll[[#This Row],[persExemp]],0)*tbPayroll[[#This Row],[stateTax]],dRound))
)</f>
        <v/>
      </c>
      <c r="ARX24" s="116" t="str">
        <f>IF(tbPayroll[[#This Row],[Employee]]="","",
(ROUND(
MAX(ASP24-tbPayroll[[#This Row],[persExemp]],0)*tbPayroll[[#This Row],[dLocal]],dRound))
)</f>
        <v/>
      </c>
      <c r="ARY24" s="116" t="str">
        <f>IF(tbPayroll[[#This Row],[Employee]]="","",
(ROUND(
MAX(ASP24-tbPayroll[[#This Row],[persExemp]],0)*tbPayroll[[#This Row],[dCity]],dRound))
)</f>
        <v/>
      </c>
      <c r="ARZ24" s="116" t="str" cm="1">
        <f t="array" aca="1" ref="ARZ24" ca="1">IF(tbPayroll[[#This Row],[idx]]="","",
IF(ASC24=0,0,
ROUND(tbPayroll[[#This Row],[exFed]]*
MAX(
((ASL24-INDEX(INDIRECT(tbPayroll[[#This Row],[fedPrefix]]&amp;CHOOSE(tbPayroll[[#This Row],[fedStatus]],"SingleWage","JointlyWage","SingleWage","HeadWage")),ASC24))*
INDEX(INDIRECT(tbPayroll[[#This Row],[fedPrefix]]&amp;"Perc"),ASC24)+
INDEX(INDIRECT(tbPayroll[[#This Row],[fedPrefix]]&amp;CHOOSE(tbPayroll[[#This Row],[fedStatus]],"SingleHold","JointlyHold","SingleHold","HeadHold")),ASC24))/dPeriods
- IF(tbPayroll[[#This Row],[isFormSent]]="Yes",tbPayroll[[#This Row],[isFormStep3]],0),0)
+tbPayroll[[#This Row],[isFormStep4c]],dFEDRound)
)
)</f>
        <v/>
      </c>
      <c r="ASA24" s="116" t="str">
        <f>IF(tbPayroll[[#This Row],[idx]]="","",
ROUND(tbPayroll[[#This Row],[exSS]]*
IF(SUMIFS($AM24:$BMK24,$AM$3:$BMK$3,"&lt;"&amp;ASA$3,$AM$2:$BMK$2,ASA$2) +ssTax*ASQ24 &lt;ssTax*ssMax,
ssTax*ASQ24,
MAX(ssTax*ssMax-SUMIFS($AM24:$BMK24,$AM$3:$BMK$3,"&lt;"&amp;ASA$3,$AM$2:$BMK$2,ASA$2),0)),
2)
)</f>
        <v/>
      </c>
      <c r="ASB24" s="116" t="str">
        <f>IF(tbPayroll[[#This Row],[idx]]="","",IF(ASC24=0,0,ROUND(tbPayroll[[#This Row],[exMedi]]*mediTax*ASQ24+ASK24*mediMax,2)))</f>
        <v/>
      </c>
      <c r="ASC24" s="116" t="str">
        <f ca="1">IF(tbPayroll[[#This Row],[idx]]="","",IFERROR(MATCH(ASL24,INDIRECT(tbPayroll[[#This Row],[fedPrefix]]&amp;CHOOSE(tbPayroll[[#This Row],[fedStatus]],"SingleWage","JointlyWage","SingleWage","HeadWage")),1),0))</f>
        <v/>
      </c>
      <c r="ASD24" s="116"/>
      <c r="ASE24" s="116" t="str">
        <f>IF(tbPayroll[[#This Row],[idx]]="","",
ROUND(tbPayroll[[#This Row],[401Roth]]*IF(SUMIFS($AM24:$BMK24,$AM$3:$BMK$3,"&lt;"&amp;ASR$3,$AM$2:$BMK$2,ASR$2)+ARL24&lt;compensationCap,
ASR24,
MAX(compensationCap-SUMIFS($AM24:$BMK24,$AM$3:$BMK$3,"&lt;"&amp;ASR$3,$AM$2:$BMK$2,ASR$2),0)),2))</f>
        <v/>
      </c>
      <c r="ASF24" s="116" t="str">
        <f>IF(tbPayroll[[#This Row],[idx]]="","",
ROUND(tbPayroll[[#This Row],[401PreTax]]*IF(SUMIFS($AM24:$BMK24,$AM$3:$BMK$3,"&lt;"&amp;ASR$3,$AM$2:$BMK$2,ASR$2)+ARL24&lt;compensationCap,
ASR24,
MAX(compensationCap-SUMIFS($AM24:$BMK24,$AM$3:$BMK$3,"&lt;"&amp;ASR$3,$AM$2:$BMK$2,ASR$2),0)),2))</f>
        <v/>
      </c>
      <c r="ASG24" s="116" t="str">
        <f>IF(tbPayroll[[#This Row],[idx]]="","",
ROUND((tbPayroll[[#This Row],[401T1p]]*tbPayroll[[#This Row],[401T1Cap]]+tbPayroll[[#This Row],[401T2p]]*tbPayroll[[#This Row],[401T2Cap]])*IF(SUMIFS($AM24:$BMK24,$AM$3:$BMK$3,"&lt;"&amp;ASR$3,$AM$2:$BMK$2,ASR$2)+ARL24&lt;compensationCap,
ASR24,
MAX(compensationCap-SUMIFS($AM24:$BMK24,$AM$3:$BMK$3,"&lt;"&amp;ASR$3,$AM$2:$BMK$2,ASR$2),0)),2))</f>
        <v/>
      </c>
      <c r="ASH24" s="116" t="str">
        <f>IF(tbPayroll[[#This Row],[idx]]="","",
IF(ASG24=0,0,
ROUND(IF(SUMIFS($AM24:$BMK24,$AM$3:$BMK$3,"&lt;"&amp;ASJ$3,$AM$2:$BMK$2,"&gt;="&amp;ASH$2,$AM$2:$BMK$2,"&lt;="&amp;ASJ$2)+ASE24+ASF24+ASG24&lt;tbPayroll[[#This Row],[401EmperLimit]],
ASG24,
MAX((tbPayroll[[#This Row],[401EmperLimit]]-SUMIFS($AM24:$BMK24,$AM$3:$BMK$3,"&lt;"&amp;ASJ$3,$AM$2:$BMK$2,"&gt;="&amp;ASH$2,$AM$2:$BMK$2,"&lt;="&amp;ASJ$2)),0)),2)))</f>
        <v/>
      </c>
      <c r="ASI24" s="116" t="str">
        <f>IF(tbPayroll[[#This Row],[idx]]="","",
IF(ASF24=0,0,
ROUND(IF(SUMIFS($AM24:$BMK24,$AM$3:$BMK$3,"&lt;"&amp;ASJ$3,$AM$2:$BMK$2,ASJ$2)+ASE24+SUMIFS($AM24:$BMK24,$AM$3:$BMK$3,"&lt;"&amp;ASI$3,$AM$2:$BMK$2,ASI$2)+ASF24&lt;tbPayroll[[#This Row],[401ContriLimit]],
ASF24,
ASF24/(ASE24+ASF24)*
(tbPayroll[[#This Row],[401ContriLimit]]-SUMIFS($AM24:$BMK24,$AM$3:$BMK$3,"&lt;"&amp;ASJ$3,$AM$2:$BMK$2,ASJ$2)-SUMIFS($AM24:$BMK24,$AM$3:$BMK$3,"&lt;"&amp;ASI$3,$AM$2:$BMK$2,ASI$2))),2)))</f>
        <v/>
      </c>
      <c r="ASJ24" s="116" t="str">
        <f>IF(tbPayroll[[#This Row],[idx]]="","",
IF(ASE24=0,0,
ROUND(IF(SUMIFS($AM24:$BMK24,$AM$3:$BMK$3,"&lt;"&amp;ASJ$3,$AM$2:$BMK$2,ASJ$2)+ASE24+SUMIFS($AM24:$BMK24,$AM$3:$BMK$3,"&lt;"&amp;ASI$3,$AM$2:$BMK$2,ASI$2)+ASF24&lt;tbPayroll[[#This Row],[401ContriLimit]],
ASE24,
ASE24/(ASE24+ASF24)*
(tbPayroll[[#This Row],[401ContriLimit]]-SUMIFS($AM24:$BMK24,$AM$3:$BMK$3,"&lt;"&amp;ASJ$3,$AM$2:$BMK$2,ASJ$2)-SUMIFS($AM24:$BMK24,$AM$3:$BMK$3,"&lt;"&amp;ASI$3,$AM$2:$BMK$2,ASI$2))),2)
))</f>
        <v/>
      </c>
      <c r="ASK24" s="116" t="str" cm="1">
        <f t="array" ref="ASK24">IF(tbPayroll[[#This Row],[idx]]="","",
IF(ASC24=0,0,
MAX(SUMIFS($AM24:$BMK24,$AM$3:$BMK$3,"&lt;="&amp;ASQ$3,$AM$2:$BMK$2,ASQ$2)-INDEX(mediAddTable,tbPayroll[[#This Row],[fedStatus]]),0)-
SUMIFS($AM24:$BMK24,$AM$3:$BMK$3,"&lt;"&amp;ASQ$3,$AM$2:$BMK$2,ASK$2)
))</f>
        <v/>
      </c>
      <c r="ASL24" s="116" t="str">
        <f>IF(tbPayroll[[#This Row],[idx]]="","",
ROUND(MAX(ASP24*dPeriods+tbPayroll[[#This Row],[adjustedAmount]],0),dFEDRound))</f>
        <v/>
      </c>
      <c r="ASM24" s="116" t="str">
        <f>IF(tbPayroll[[#This Row],[idx]]="","",
ROUND(IF(hoursMode="Daily",
SUMIFS(Hours!$J23:$BDM23,Hours!$J$2:$BDM$2,"&gt;="&amp;ARO$5,Hours!$J$2:$BDM$2,"&lt;="&amp;ASR$5,Hours!$J$5:$BDM$5,dRegularName),
SUMIFS(Hours!$J23:$BDM23,Hours!$J$1:$BDM$1,ASN$3,Hours!$J$5:$BDM$5,dRegularName)
),2))</f>
        <v/>
      </c>
      <c r="ASN24" s="116" t="str">
        <f>IF(tbPayroll[[#This Row],[idx]]="","",
IF(hoursMode="Daily",
SUMIFS(Hours!$J23:$BDM23,Hours!$J$2:$BDM$2,"&gt;="&amp;ARO$5,Hours!$J$2:$BDM$2,"&lt;="&amp;ASR$5,Hours!$J$5:$BDM$5,dOvertimeName),
SUMIFS(Hours!$J23:$BDM23,Hours!$J$1:$BDM$1,ASN$3,Hours!$J$5:$BDM$5,dOvertimeName)
))</f>
        <v/>
      </c>
      <c r="ASO24" s="116" t="str">
        <f>IF(tbPayroll[[#This Row],[idx]]="","",
IF(hoursMode="Daily",
SUMIFS(Hours!$J23:$BDM23,Hours!$J$2:$BDM$2,"&gt;="&amp;ARO$5,Hours!$J$2:$BDM$2,"&lt;="&amp;ASR$5,Hours!$J$5:$BDM$5,dVacationName),
SUMIFS(Hours!$J23:$BDM23,Hours!$J$1:$BDM$1,ASN$3,Hours!$J$5:$BDM$5,dVacationName)
))</f>
        <v/>
      </c>
      <c r="ASP24" s="116" t="str">
        <f>IF(tbPayroll[[#This Row],[Employee]]="","",MAX(ASR24-tbPayroll[[#This Row],[free]]-ARP24-ASI24,0))</f>
        <v/>
      </c>
      <c r="ASQ24" s="116" t="str">
        <f>IF(tbPayroll[[#This Row],[Employee]]="","",MAX(ASR24-tbPayroll[[#This Row],[free]]-ARP24,0))</f>
        <v/>
      </c>
      <c r="ASR24" s="116" t="str">
        <f>IF(tbPayroll[[#This Row],[Employee]]="","",
IF(tbPayroll[[#This Row],[employmentDate]]&gt;ASR$5,0,ART24+ARU24+ARV24+ARR24))</f>
        <v/>
      </c>
      <c r="ASS24" s="116" t="str">
        <f>IF(tbPayroll[[#This Row],[Employee]]="","",ASR24-SUM(ARW24:ASB24)-ARQ24-ARP24-ASI24-ASJ24)</f>
        <v/>
      </c>
      <c r="AST24" s="417"/>
      <c r="ASU24" s="192"/>
      <c r="ASV24" s="192"/>
      <c r="ASW24" s="192"/>
      <c r="ASX24" s="193"/>
      <c r="ASY24" s="116" t="str">
        <f>IF(tbPayroll[[#This Row],[Employee]]="","",
ATS24 &amp; " | " &amp; ATT24&amp; " | " &amp; ATU24
)</f>
        <v/>
      </c>
      <c r="ASZ24" s="116" t="str">
        <f>IF(tbPayroll[[#This Row],[Employee]]="","",
IF(tbPayroll[[#This Row],[employmentDate]]&gt;ATX$5,0,
ROUND(IF(tbPayroll[[#This Row],[IncomeBase]]=dSalaried,IF(ASU24&lt;&gt;"",ASU24,tbPayroll[[#This Row],[EmpWage]]),ATS24*IF(ASU24&lt;&gt;"",ASU24,tbPayroll[[#This Row],[EmpWage]])),2)))</f>
        <v/>
      </c>
      <c r="ATA24" s="116" t="str">
        <f>IF(tbPayroll[[#This Row],[Employee]]="","",
IF(tbPayroll[[#This Row],[employmentDate]]&gt;ATX$5,0,
ROUND(ATT24*tbPayroll[[#This Row],[overrrate]]*
IF(ASU24&lt;&gt;"",ASU24,tbPayroll[[#This Row],[EmpWage]])/IF(tbPayroll[[#This Row],[IncomeBase]]=dSalaried,MAX(tbPayroll[[#This Row],[regularwork]],1),1),2)
))</f>
        <v/>
      </c>
      <c r="ATB24" s="116" t="str">
        <f>IF(tbPayroll[[#This Row],[Employee]]="","",
IF(tbPayroll[[#This Row],[employmentDate]]&gt;ATX$5,0,
ROUND(ATU24*
IFERROR(ASZ24/ATS24,0),2
)))</f>
        <v/>
      </c>
      <c r="ATC24" s="116" t="str">
        <f>IF(tbPayroll[[#This Row],[Employee]]="","",
tbPayroll[[#This Row],[exState]]*
(tbPayroll[[#This Row],[stateAddDedu]]+ROUND(
MAX(ATV24-tbPayroll[[#This Row],[persExemp]],0)*tbPayroll[[#This Row],[stateTax]],dRound))
)</f>
        <v/>
      </c>
      <c r="ATD24" s="116" t="str">
        <f>IF(tbPayroll[[#This Row],[Employee]]="","",
(ROUND(
MAX(ATV24-tbPayroll[[#This Row],[persExemp]],0)*tbPayroll[[#This Row],[dLocal]],dRound))
)</f>
        <v/>
      </c>
      <c r="ATE24" s="116" t="str">
        <f>IF(tbPayroll[[#This Row],[Employee]]="","",
(ROUND(
MAX(ATV24-tbPayroll[[#This Row],[persExemp]],0)*tbPayroll[[#This Row],[dCity]],dRound))
)</f>
        <v/>
      </c>
      <c r="ATF24" s="116" t="str" cm="1">
        <f t="array" aca="1" ref="ATF24" ca="1">IF(tbPayroll[[#This Row],[idx]]="","",
IF(ATI24=0,0,
ROUND(tbPayroll[[#This Row],[exFed]]*
MAX(
((ATR24-INDEX(INDIRECT(tbPayroll[[#This Row],[fedPrefix]]&amp;CHOOSE(tbPayroll[[#This Row],[fedStatus]],"SingleWage","JointlyWage","SingleWage","HeadWage")),ATI24))*
INDEX(INDIRECT(tbPayroll[[#This Row],[fedPrefix]]&amp;"Perc"),ATI24)+
INDEX(INDIRECT(tbPayroll[[#This Row],[fedPrefix]]&amp;CHOOSE(tbPayroll[[#This Row],[fedStatus]],"SingleHold","JointlyHold","SingleHold","HeadHold")),ATI24))/dPeriods
- IF(tbPayroll[[#This Row],[isFormSent]]="Yes",tbPayroll[[#This Row],[isFormStep3]],0),0)
+tbPayroll[[#This Row],[isFormStep4c]],dFEDRound)
)
)</f>
        <v/>
      </c>
      <c r="ATG24" s="116" t="str">
        <f>IF(tbPayroll[[#This Row],[idx]]="","",
ROUND(tbPayroll[[#This Row],[exSS]]*
IF(SUMIFS($AM24:$BMK24,$AM$3:$BMK$3,"&lt;"&amp;ATG$3,$AM$2:$BMK$2,ATG$2) +ssTax*ATW24 &lt;ssTax*ssMax,
ssTax*ATW24,
MAX(ssTax*ssMax-SUMIFS($AM24:$BMK24,$AM$3:$BMK$3,"&lt;"&amp;ATG$3,$AM$2:$BMK$2,ATG$2),0)),
2)
)</f>
        <v/>
      </c>
      <c r="ATH24" s="116" t="str">
        <f>IF(tbPayroll[[#This Row],[idx]]="","",IF(ATI24=0,0,ROUND(tbPayroll[[#This Row],[exMedi]]*mediTax*ATW24+ATQ24*mediMax,2)))</f>
        <v/>
      </c>
      <c r="ATI24" s="116" t="str">
        <f ca="1">IF(tbPayroll[[#This Row],[idx]]="","",IFERROR(MATCH(ATR24,INDIRECT(tbPayroll[[#This Row],[fedPrefix]]&amp;CHOOSE(tbPayroll[[#This Row],[fedStatus]],"SingleWage","JointlyWage","SingleWage","HeadWage")),1),0))</f>
        <v/>
      </c>
      <c r="ATJ24" s="116"/>
      <c r="ATK24" s="116" t="str">
        <f>IF(tbPayroll[[#This Row],[idx]]="","",
ROUND(tbPayroll[[#This Row],[401Roth]]*IF(SUMIFS($AM24:$BMK24,$AM$3:$BMK$3,"&lt;"&amp;ATX$3,$AM$2:$BMK$2,ATX$2)+ASR24&lt;compensationCap,
ATX24,
MAX(compensationCap-SUMIFS($AM24:$BMK24,$AM$3:$BMK$3,"&lt;"&amp;ATX$3,$AM$2:$BMK$2,ATX$2),0)),2))</f>
        <v/>
      </c>
      <c r="ATL24" s="116" t="str">
        <f>IF(tbPayroll[[#This Row],[idx]]="","",
ROUND(tbPayroll[[#This Row],[401PreTax]]*IF(SUMIFS($AM24:$BMK24,$AM$3:$BMK$3,"&lt;"&amp;ATX$3,$AM$2:$BMK$2,ATX$2)+ASR24&lt;compensationCap,
ATX24,
MAX(compensationCap-SUMIFS($AM24:$BMK24,$AM$3:$BMK$3,"&lt;"&amp;ATX$3,$AM$2:$BMK$2,ATX$2),0)),2))</f>
        <v/>
      </c>
      <c r="ATM24" s="116" t="str">
        <f>IF(tbPayroll[[#This Row],[idx]]="","",
ROUND((tbPayroll[[#This Row],[401T1p]]*tbPayroll[[#This Row],[401T1Cap]]+tbPayroll[[#This Row],[401T2p]]*tbPayroll[[#This Row],[401T2Cap]])*IF(SUMIFS($AM24:$BMK24,$AM$3:$BMK$3,"&lt;"&amp;ATX$3,$AM$2:$BMK$2,ATX$2)+ASR24&lt;compensationCap,
ATX24,
MAX(compensationCap-SUMIFS($AM24:$BMK24,$AM$3:$BMK$3,"&lt;"&amp;ATX$3,$AM$2:$BMK$2,ATX$2),0)),2))</f>
        <v/>
      </c>
      <c r="ATN24" s="116" t="str">
        <f>IF(tbPayroll[[#This Row],[idx]]="","",
IF(ATM24=0,0,
ROUND(IF(SUMIFS($AM24:$BMK24,$AM$3:$BMK$3,"&lt;"&amp;ATP$3,$AM$2:$BMK$2,"&gt;="&amp;ATN$2,$AM$2:$BMK$2,"&lt;="&amp;ATP$2)+ATK24+ATL24+ATM24&lt;tbPayroll[[#This Row],[401EmperLimit]],
ATM24,
MAX((tbPayroll[[#This Row],[401EmperLimit]]-SUMIFS($AM24:$BMK24,$AM$3:$BMK$3,"&lt;"&amp;ATP$3,$AM$2:$BMK$2,"&gt;="&amp;ATN$2,$AM$2:$BMK$2,"&lt;="&amp;ATP$2)),0)),2)))</f>
        <v/>
      </c>
      <c r="ATO24" s="116" t="str">
        <f>IF(tbPayroll[[#This Row],[idx]]="","",
IF(ATL24=0,0,
ROUND(IF(SUMIFS($AM24:$BMK24,$AM$3:$BMK$3,"&lt;"&amp;ATP$3,$AM$2:$BMK$2,ATP$2)+ATK24+SUMIFS($AM24:$BMK24,$AM$3:$BMK$3,"&lt;"&amp;ATO$3,$AM$2:$BMK$2,ATO$2)+ATL24&lt;tbPayroll[[#This Row],[401ContriLimit]],
ATL24,
ATL24/(ATK24+ATL24)*
(tbPayroll[[#This Row],[401ContriLimit]]-SUMIFS($AM24:$BMK24,$AM$3:$BMK$3,"&lt;"&amp;ATP$3,$AM$2:$BMK$2,ATP$2)-SUMIFS($AM24:$BMK24,$AM$3:$BMK$3,"&lt;"&amp;ATO$3,$AM$2:$BMK$2,ATO$2))),2)))</f>
        <v/>
      </c>
      <c r="ATP24" s="116" t="str">
        <f>IF(tbPayroll[[#This Row],[idx]]="","",
IF(ATK24=0,0,
ROUND(IF(SUMIFS($AM24:$BMK24,$AM$3:$BMK$3,"&lt;"&amp;ATP$3,$AM$2:$BMK$2,ATP$2)+ATK24+SUMIFS($AM24:$BMK24,$AM$3:$BMK$3,"&lt;"&amp;ATO$3,$AM$2:$BMK$2,ATO$2)+ATL24&lt;tbPayroll[[#This Row],[401ContriLimit]],
ATK24,
ATK24/(ATK24+ATL24)*
(tbPayroll[[#This Row],[401ContriLimit]]-SUMIFS($AM24:$BMK24,$AM$3:$BMK$3,"&lt;"&amp;ATP$3,$AM$2:$BMK$2,ATP$2)-SUMIFS($AM24:$BMK24,$AM$3:$BMK$3,"&lt;"&amp;ATO$3,$AM$2:$BMK$2,ATO$2))),2)
))</f>
        <v/>
      </c>
      <c r="ATQ24" s="116" t="str" cm="1">
        <f t="array" ref="ATQ24">IF(tbPayroll[[#This Row],[idx]]="","",
IF(ATI24=0,0,
MAX(SUMIFS($AM24:$BMK24,$AM$3:$BMK$3,"&lt;="&amp;ATW$3,$AM$2:$BMK$2,ATW$2)-INDEX(mediAddTable,tbPayroll[[#This Row],[fedStatus]]),0)-
SUMIFS($AM24:$BMK24,$AM$3:$BMK$3,"&lt;"&amp;ATW$3,$AM$2:$BMK$2,ATQ$2)
))</f>
        <v/>
      </c>
      <c r="ATR24" s="116" t="str">
        <f>IF(tbPayroll[[#This Row],[idx]]="","",
ROUND(MAX(ATV24*dPeriods+tbPayroll[[#This Row],[adjustedAmount]],0),dFEDRound))</f>
        <v/>
      </c>
      <c r="ATS24" s="116" t="str">
        <f>IF(tbPayroll[[#This Row],[idx]]="","",
ROUND(IF(hoursMode="Daily",
SUMIFS(Hours!$J23:$BDM23,Hours!$J$2:$BDM$2,"&gt;="&amp;ASU$5,Hours!$J$2:$BDM$2,"&lt;="&amp;ATX$5,Hours!$J$5:$BDM$5,dRegularName),
SUMIFS(Hours!$J23:$BDM23,Hours!$J$1:$BDM$1,ATT$3,Hours!$J$5:$BDM$5,dRegularName)
),2))</f>
        <v/>
      </c>
      <c r="ATT24" s="116" t="str">
        <f>IF(tbPayroll[[#This Row],[idx]]="","",
IF(hoursMode="Daily",
SUMIFS(Hours!$J23:$BDM23,Hours!$J$2:$BDM$2,"&gt;="&amp;ASU$5,Hours!$J$2:$BDM$2,"&lt;="&amp;ATX$5,Hours!$J$5:$BDM$5,dOvertimeName),
SUMIFS(Hours!$J23:$BDM23,Hours!$J$1:$BDM$1,ATT$3,Hours!$J$5:$BDM$5,dOvertimeName)
))</f>
        <v/>
      </c>
      <c r="ATU24" s="116" t="str">
        <f>IF(tbPayroll[[#This Row],[idx]]="","",
IF(hoursMode="Daily",
SUMIFS(Hours!$J23:$BDM23,Hours!$J$2:$BDM$2,"&gt;="&amp;ASU$5,Hours!$J$2:$BDM$2,"&lt;="&amp;ATX$5,Hours!$J$5:$BDM$5,dVacationName),
SUMIFS(Hours!$J23:$BDM23,Hours!$J$1:$BDM$1,ATT$3,Hours!$J$5:$BDM$5,dVacationName)
))</f>
        <v/>
      </c>
      <c r="ATV24" s="116" t="str">
        <f>IF(tbPayroll[[#This Row],[Employee]]="","",MAX(ATX24-tbPayroll[[#This Row],[free]]-ASV24-ATO24,0))</f>
        <v/>
      </c>
      <c r="ATW24" s="116" t="str">
        <f>IF(tbPayroll[[#This Row],[Employee]]="","",MAX(ATX24-tbPayroll[[#This Row],[free]]-ASV24,0))</f>
        <v/>
      </c>
      <c r="ATX24" s="116" t="str">
        <f>IF(tbPayroll[[#This Row],[Employee]]="","",
IF(tbPayroll[[#This Row],[employmentDate]]&gt;ATX$5,0,ASZ24+ATA24+ATB24+ASX24))</f>
        <v/>
      </c>
      <c r="ATY24" s="116" t="str">
        <f>IF(tbPayroll[[#This Row],[Employee]]="","",ATX24-SUM(ATC24:ATH24)-ASW24-ASV24-ATO24-ATP24)</f>
        <v/>
      </c>
      <c r="ATZ24" s="417"/>
      <c r="AUA24" s="192"/>
      <c r="AUB24" s="192"/>
      <c r="AUC24" s="192"/>
      <c r="AUD24" s="193"/>
      <c r="AUE24" s="116" t="str">
        <f>IF(tbPayroll[[#This Row],[Employee]]="","",
AUY24 &amp; " | " &amp; AUZ24&amp; " | " &amp; AVA24
)</f>
        <v/>
      </c>
      <c r="AUF24" s="116" t="str">
        <f>IF(tbPayroll[[#This Row],[Employee]]="","",
IF(tbPayroll[[#This Row],[employmentDate]]&gt;AVD$5,0,
ROUND(IF(tbPayroll[[#This Row],[IncomeBase]]=dSalaried,IF(AUA24&lt;&gt;"",AUA24,tbPayroll[[#This Row],[EmpWage]]),AUY24*IF(AUA24&lt;&gt;"",AUA24,tbPayroll[[#This Row],[EmpWage]])),2)))</f>
        <v/>
      </c>
      <c r="AUG24" s="116" t="str">
        <f>IF(tbPayroll[[#This Row],[Employee]]="","",
IF(tbPayroll[[#This Row],[employmentDate]]&gt;AVD$5,0,
ROUND(AUZ24*tbPayroll[[#This Row],[overrrate]]*
IF(AUA24&lt;&gt;"",AUA24,tbPayroll[[#This Row],[EmpWage]])/IF(tbPayroll[[#This Row],[IncomeBase]]=dSalaried,MAX(tbPayroll[[#This Row],[regularwork]],1),1),2)
))</f>
        <v/>
      </c>
      <c r="AUH24" s="116" t="str">
        <f>IF(tbPayroll[[#This Row],[Employee]]="","",
IF(tbPayroll[[#This Row],[employmentDate]]&gt;AVD$5,0,
ROUND(AVA24*
IFERROR(AUF24/AUY24,0),2
)))</f>
        <v/>
      </c>
      <c r="AUI24" s="116" t="str">
        <f>IF(tbPayroll[[#This Row],[Employee]]="","",
tbPayroll[[#This Row],[exState]]*
(tbPayroll[[#This Row],[stateAddDedu]]+ROUND(
MAX(AVB24-tbPayroll[[#This Row],[persExemp]],0)*tbPayroll[[#This Row],[stateTax]],dRound))
)</f>
        <v/>
      </c>
      <c r="AUJ24" s="116" t="str">
        <f>IF(tbPayroll[[#This Row],[Employee]]="","",
(ROUND(
MAX(AVB24-tbPayroll[[#This Row],[persExemp]],0)*tbPayroll[[#This Row],[dLocal]],dRound))
)</f>
        <v/>
      </c>
      <c r="AUK24" s="116" t="str">
        <f>IF(tbPayroll[[#This Row],[Employee]]="","",
(ROUND(
MAX(AVB24-tbPayroll[[#This Row],[persExemp]],0)*tbPayroll[[#This Row],[dCity]],dRound))
)</f>
        <v/>
      </c>
      <c r="AUL24" s="116" t="str" cm="1">
        <f t="array" aca="1" ref="AUL24" ca="1">IF(tbPayroll[[#This Row],[idx]]="","",
IF(AUO24=0,0,
ROUND(tbPayroll[[#This Row],[exFed]]*
MAX(
((AUX24-INDEX(INDIRECT(tbPayroll[[#This Row],[fedPrefix]]&amp;CHOOSE(tbPayroll[[#This Row],[fedStatus]],"SingleWage","JointlyWage","SingleWage","HeadWage")),AUO24))*
INDEX(INDIRECT(tbPayroll[[#This Row],[fedPrefix]]&amp;"Perc"),AUO24)+
INDEX(INDIRECT(tbPayroll[[#This Row],[fedPrefix]]&amp;CHOOSE(tbPayroll[[#This Row],[fedStatus]],"SingleHold","JointlyHold","SingleHold","HeadHold")),AUO24))/dPeriods
- IF(tbPayroll[[#This Row],[isFormSent]]="Yes",tbPayroll[[#This Row],[isFormStep3]],0),0)
+tbPayroll[[#This Row],[isFormStep4c]],dFEDRound)
)
)</f>
        <v/>
      </c>
      <c r="AUM24" s="116" t="str">
        <f>IF(tbPayroll[[#This Row],[idx]]="","",
ROUND(tbPayroll[[#This Row],[exSS]]*
IF(SUMIFS($AM24:$BMK24,$AM$3:$BMK$3,"&lt;"&amp;AUM$3,$AM$2:$BMK$2,AUM$2) +ssTax*AVC24 &lt;ssTax*ssMax,
ssTax*AVC24,
MAX(ssTax*ssMax-SUMIFS($AM24:$BMK24,$AM$3:$BMK$3,"&lt;"&amp;AUM$3,$AM$2:$BMK$2,AUM$2),0)),
2)
)</f>
        <v/>
      </c>
      <c r="AUN24" s="116" t="str">
        <f>IF(tbPayroll[[#This Row],[idx]]="","",IF(AUO24=0,0,ROUND(tbPayroll[[#This Row],[exMedi]]*mediTax*AVC24+AUW24*mediMax,2)))</f>
        <v/>
      </c>
      <c r="AUO24" s="116" t="str">
        <f ca="1">IF(tbPayroll[[#This Row],[idx]]="","",IFERROR(MATCH(AUX24,INDIRECT(tbPayroll[[#This Row],[fedPrefix]]&amp;CHOOSE(tbPayroll[[#This Row],[fedStatus]],"SingleWage","JointlyWage","SingleWage","HeadWage")),1),0))</f>
        <v/>
      </c>
      <c r="AUP24" s="116"/>
      <c r="AUQ24" s="116" t="str">
        <f>IF(tbPayroll[[#This Row],[idx]]="","",
ROUND(tbPayroll[[#This Row],[401Roth]]*IF(SUMIFS($AM24:$BMK24,$AM$3:$BMK$3,"&lt;"&amp;AVD$3,$AM$2:$BMK$2,AVD$2)+ATX24&lt;compensationCap,
AVD24,
MAX(compensationCap-SUMIFS($AM24:$BMK24,$AM$3:$BMK$3,"&lt;"&amp;AVD$3,$AM$2:$BMK$2,AVD$2),0)),2))</f>
        <v/>
      </c>
      <c r="AUR24" s="116" t="str">
        <f>IF(tbPayroll[[#This Row],[idx]]="","",
ROUND(tbPayroll[[#This Row],[401PreTax]]*IF(SUMIFS($AM24:$BMK24,$AM$3:$BMK$3,"&lt;"&amp;AVD$3,$AM$2:$BMK$2,AVD$2)+ATX24&lt;compensationCap,
AVD24,
MAX(compensationCap-SUMIFS($AM24:$BMK24,$AM$3:$BMK$3,"&lt;"&amp;AVD$3,$AM$2:$BMK$2,AVD$2),0)),2))</f>
        <v/>
      </c>
      <c r="AUS24" s="116" t="str">
        <f>IF(tbPayroll[[#This Row],[idx]]="","",
ROUND((tbPayroll[[#This Row],[401T1p]]*tbPayroll[[#This Row],[401T1Cap]]+tbPayroll[[#This Row],[401T2p]]*tbPayroll[[#This Row],[401T2Cap]])*IF(SUMIFS($AM24:$BMK24,$AM$3:$BMK$3,"&lt;"&amp;AVD$3,$AM$2:$BMK$2,AVD$2)+ATX24&lt;compensationCap,
AVD24,
MAX(compensationCap-SUMIFS($AM24:$BMK24,$AM$3:$BMK$3,"&lt;"&amp;AVD$3,$AM$2:$BMK$2,AVD$2),0)),2))</f>
        <v/>
      </c>
      <c r="AUT24" s="116" t="str">
        <f>IF(tbPayroll[[#This Row],[idx]]="","",
IF(AUS24=0,0,
ROUND(IF(SUMIFS($AM24:$BMK24,$AM$3:$BMK$3,"&lt;"&amp;AUV$3,$AM$2:$BMK$2,"&gt;="&amp;AUT$2,$AM$2:$BMK$2,"&lt;="&amp;AUV$2)+AUQ24+AUR24+AUS24&lt;tbPayroll[[#This Row],[401EmperLimit]],
AUS24,
MAX((tbPayroll[[#This Row],[401EmperLimit]]-SUMIFS($AM24:$BMK24,$AM$3:$BMK$3,"&lt;"&amp;AUV$3,$AM$2:$BMK$2,"&gt;="&amp;AUT$2,$AM$2:$BMK$2,"&lt;="&amp;AUV$2)),0)),2)))</f>
        <v/>
      </c>
      <c r="AUU24" s="116" t="str">
        <f>IF(tbPayroll[[#This Row],[idx]]="","",
IF(AUR24=0,0,
ROUND(IF(SUMIFS($AM24:$BMK24,$AM$3:$BMK$3,"&lt;"&amp;AUV$3,$AM$2:$BMK$2,AUV$2)+AUQ24+SUMIFS($AM24:$BMK24,$AM$3:$BMK$3,"&lt;"&amp;AUU$3,$AM$2:$BMK$2,AUU$2)+AUR24&lt;tbPayroll[[#This Row],[401ContriLimit]],
AUR24,
AUR24/(AUQ24+AUR24)*
(tbPayroll[[#This Row],[401ContriLimit]]-SUMIFS($AM24:$BMK24,$AM$3:$BMK$3,"&lt;"&amp;AUV$3,$AM$2:$BMK$2,AUV$2)-SUMIFS($AM24:$BMK24,$AM$3:$BMK$3,"&lt;"&amp;AUU$3,$AM$2:$BMK$2,AUU$2))),2)))</f>
        <v/>
      </c>
      <c r="AUV24" s="116" t="str">
        <f>IF(tbPayroll[[#This Row],[idx]]="","",
IF(AUQ24=0,0,
ROUND(IF(SUMIFS($AM24:$BMK24,$AM$3:$BMK$3,"&lt;"&amp;AUV$3,$AM$2:$BMK$2,AUV$2)+AUQ24+SUMIFS($AM24:$BMK24,$AM$3:$BMK$3,"&lt;"&amp;AUU$3,$AM$2:$BMK$2,AUU$2)+AUR24&lt;tbPayroll[[#This Row],[401ContriLimit]],
AUQ24,
AUQ24/(AUQ24+AUR24)*
(tbPayroll[[#This Row],[401ContriLimit]]-SUMIFS($AM24:$BMK24,$AM$3:$BMK$3,"&lt;"&amp;AUV$3,$AM$2:$BMK$2,AUV$2)-SUMIFS($AM24:$BMK24,$AM$3:$BMK$3,"&lt;"&amp;AUU$3,$AM$2:$BMK$2,AUU$2))),2)
))</f>
        <v/>
      </c>
      <c r="AUW24" s="116" t="str" cm="1">
        <f t="array" ref="AUW24">IF(tbPayroll[[#This Row],[idx]]="","",
IF(AUO24=0,0,
MAX(SUMIFS($AM24:$BMK24,$AM$3:$BMK$3,"&lt;="&amp;AVC$3,$AM$2:$BMK$2,AVC$2)-INDEX(mediAddTable,tbPayroll[[#This Row],[fedStatus]]),0)-
SUMIFS($AM24:$BMK24,$AM$3:$BMK$3,"&lt;"&amp;AVC$3,$AM$2:$BMK$2,AUW$2)
))</f>
        <v/>
      </c>
      <c r="AUX24" s="116" t="str">
        <f>IF(tbPayroll[[#This Row],[idx]]="","",
ROUND(MAX(AVB24*dPeriods+tbPayroll[[#This Row],[adjustedAmount]],0),dFEDRound))</f>
        <v/>
      </c>
      <c r="AUY24" s="116" t="str">
        <f>IF(tbPayroll[[#This Row],[idx]]="","",
ROUND(IF(hoursMode="Daily",
SUMIFS(Hours!$J23:$BDM23,Hours!$J$2:$BDM$2,"&gt;="&amp;AUA$5,Hours!$J$2:$BDM$2,"&lt;="&amp;AVD$5,Hours!$J$5:$BDM$5,dRegularName),
SUMIFS(Hours!$J23:$BDM23,Hours!$J$1:$BDM$1,AUZ$3,Hours!$J$5:$BDM$5,dRegularName)
),2))</f>
        <v/>
      </c>
      <c r="AUZ24" s="116" t="str">
        <f>IF(tbPayroll[[#This Row],[idx]]="","",
IF(hoursMode="Daily",
SUMIFS(Hours!$J23:$BDM23,Hours!$J$2:$BDM$2,"&gt;="&amp;AUA$5,Hours!$J$2:$BDM$2,"&lt;="&amp;AVD$5,Hours!$J$5:$BDM$5,dOvertimeName),
SUMIFS(Hours!$J23:$BDM23,Hours!$J$1:$BDM$1,AUZ$3,Hours!$J$5:$BDM$5,dOvertimeName)
))</f>
        <v/>
      </c>
      <c r="AVA24" s="116" t="str">
        <f>IF(tbPayroll[[#This Row],[idx]]="","",
IF(hoursMode="Daily",
SUMIFS(Hours!$J23:$BDM23,Hours!$J$2:$BDM$2,"&gt;="&amp;AUA$5,Hours!$J$2:$BDM$2,"&lt;="&amp;AVD$5,Hours!$J$5:$BDM$5,dVacationName),
SUMIFS(Hours!$J23:$BDM23,Hours!$J$1:$BDM$1,AUZ$3,Hours!$J$5:$BDM$5,dVacationName)
))</f>
        <v/>
      </c>
      <c r="AVB24" s="116" t="str">
        <f>IF(tbPayroll[[#This Row],[Employee]]="","",MAX(AVD24-tbPayroll[[#This Row],[free]]-AUB24-AUU24,0))</f>
        <v/>
      </c>
      <c r="AVC24" s="116" t="str">
        <f>IF(tbPayroll[[#This Row],[Employee]]="","",MAX(AVD24-tbPayroll[[#This Row],[free]]-AUB24,0))</f>
        <v/>
      </c>
      <c r="AVD24" s="116" t="str">
        <f>IF(tbPayroll[[#This Row],[Employee]]="","",
IF(tbPayroll[[#This Row],[employmentDate]]&gt;AVD$5,0,AUF24+AUG24+AUH24+AUD24))</f>
        <v/>
      </c>
      <c r="AVE24" s="116" t="str">
        <f>IF(tbPayroll[[#This Row],[Employee]]="","",AVD24-SUM(AUI24:AUN24)-AUC24-AUB24-AUU24-AUV24)</f>
        <v/>
      </c>
      <c r="AVF24" s="417"/>
      <c r="AVG24" s="192"/>
      <c r="AVH24" s="192"/>
      <c r="AVI24" s="192"/>
      <c r="AVJ24" s="193"/>
      <c r="AVK24" s="116" t="str">
        <f>IF(tbPayroll[[#This Row],[Employee]]="","",
AWE24 &amp; " | " &amp; AWF24&amp; " | " &amp; AWG24
)</f>
        <v/>
      </c>
      <c r="AVL24" s="116" t="str">
        <f>IF(tbPayroll[[#This Row],[Employee]]="","",
IF(tbPayroll[[#This Row],[employmentDate]]&gt;AWJ$5,0,
ROUND(IF(tbPayroll[[#This Row],[IncomeBase]]=dSalaried,IF(AVG24&lt;&gt;"",AVG24,tbPayroll[[#This Row],[EmpWage]]),AWE24*IF(AVG24&lt;&gt;"",AVG24,tbPayroll[[#This Row],[EmpWage]])),2)))</f>
        <v/>
      </c>
      <c r="AVM24" s="116" t="str">
        <f>IF(tbPayroll[[#This Row],[Employee]]="","",
IF(tbPayroll[[#This Row],[employmentDate]]&gt;AWJ$5,0,
ROUND(AWF24*tbPayroll[[#This Row],[overrrate]]*
IF(AVG24&lt;&gt;"",AVG24,tbPayroll[[#This Row],[EmpWage]])/IF(tbPayroll[[#This Row],[IncomeBase]]=dSalaried,MAX(tbPayroll[[#This Row],[regularwork]],1),1),2)
))</f>
        <v/>
      </c>
      <c r="AVN24" s="116" t="str">
        <f>IF(tbPayroll[[#This Row],[Employee]]="","",
IF(tbPayroll[[#This Row],[employmentDate]]&gt;AWJ$5,0,
ROUND(AWG24*
IFERROR(AVL24/AWE24,0),2
)))</f>
        <v/>
      </c>
      <c r="AVO24" s="116" t="str">
        <f>IF(tbPayroll[[#This Row],[Employee]]="","",
tbPayroll[[#This Row],[exState]]*
(tbPayroll[[#This Row],[stateAddDedu]]+ROUND(
MAX(AWH24-tbPayroll[[#This Row],[persExemp]],0)*tbPayroll[[#This Row],[stateTax]],dRound))
)</f>
        <v/>
      </c>
      <c r="AVP24" s="116" t="str">
        <f>IF(tbPayroll[[#This Row],[Employee]]="","",
(ROUND(
MAX(AWH24-tbPayroll[[#This Row],[persExemp]],0)*tbPayroll[[#This Row],[dLocal]],dRound))
)</f>
        <v/>
      </c>
      <c r="AVQ24" s="116" t="str">
        <f>IF(tbPayroll[[#This Row],[Employee]]="","",
(ROUND(
MAX(AWH24-tbPayroll[[#This Row],[persExemp]],0)*tbPayroll[[#This Row],[dCity]],dRound))
)</f>
        <v/>
      </c>
      <c r="AVR24" s="116" t="str" cm="1">
        <f t="array" aca="1" ref="AVR24" ca="1">IF(tbPayroll[[#This Row],[idx]]="","",
IF(AVU24=0,0,
ROUND(tbPayroll[[#This Row],[exFed]]*
MAX(
((AWD24-INDEX(INDIRECT(tbPayroll[[#This Row],[fedPrefix]]&amp;CHOOSE(tbPayroll[[#This Row],[fedStatus]],"SingleWage","JointlyWage","SingleWage","HeadWage")),AVU24))*
INDEX(INDIRECT(tbPayroll[[#This Row],[fedPrefix]]&amp;"Perc"),AVU24)+
INDEX(INDIRECT(tbPayroll[[#This Row],[fedPrefix]]&amp;CHOOSE(tbPayroll[[#This Row],[fedStatus]],"SingleHold","JointlyHold","SingleHold","HeadHold")),AVU24))/dPeriods
- IF(tbPayroll[[#This Row],[isFormSent]]="Yes",tbPayroll[[#This Row],[isFormStep3]],0),0)
+tbPayroll[[#This Row],[isFormStep4c]],dFEDRound)
)
)</f>
        <v/>
      </c>
      <c r="AVS24" s="116" t="str">
        <f>IF(tbPayroll[[#This Row],[idx]]="","",
ROUND(tbPayroll[[#This Row],[exSS]]*
IF(SUMIFS($AM24:$BMK24,$AM$3:$BMK$3,"&lt;"&amp;AVS$3,$AM$2:$BMK$2,AVS$2) +ssTax*AWI24 &lt;ssTax*ssMax,
ssTax*AWI24,
MAX(ssTax*ssMax-SUMIFS($AM24:$BMK24,$AM$3:$BMK$3,"&lt;"&amp;AVS$3,$AM$2:$BMK$2,AVS$2),0)),
2)
)</f>
        <v/>
      </c>
      <c r="AVT24" s="116" t="str">
        <f>IF(tbPayroll[[#This Row],[idx]]="","",IF(AVU24=0,0,ROUND(tbPayroll[[#This Row],[exMedi]]*mediTax*AWI24+AWC24*mediMax,2)))</f>
        <v/>
      </c>
      <c r="AVU24" s="116" t="str">
        <f ca="1">IF(tbPayroll[[#This Row],[idx]]="","",IFERROR(MATCH(AWD24,INDIRECT(tbPayroll[[#This Row],[fedPrefix]]&amp;CHOOSE(tbPayroll[[#This Row],[fedStatus]],"SingleWage","JointlyWage","SingleWage","HeadWage")),1),0))</f>
        <v/>
      </c>
      <c r="AVV24" s="116"/>
      <c r="AVW24" s="116" t="str">
        <f>IF(tbPayroll[[#This Row],[idx]]="","",
ROUND(tbPayroll[[#This Row],[401Roth]]*IF(SUMIFS($AM24:$BMK24,$AM$3:$BMK$3,"&lt;"&amp;AWJ$3,$AM$2:$BMK$2,AWJ$2)+AVD24&lt;compensationCap,
AWJ24,
MAX(compensationCap-SUMIFS($AM24:$BMK24,$AM$3:$BMK$3,"&lt;"&amp;AWJ$3,$AM$2:$BMK$2,AWJ$2),0)),2))</f>
        <v/>
      </c>
      <c r="AVX24" s="116" t="str">
        <f>IF(tbPayroll[[#This Row],[idx]]="","",
ROUND(tbPayroll[[#This Row],[401PreTax]]*IF(SUMIFS($AM24:$BMK24,$AM$3:$BMK$3,"&lt;"&amp;AWJ$3,$AM$2:$BMK$2,AWJ$2)+AVD24&lt;compensationCap,
AWJ24,
MAX(compensationCap-SUMIFS($AM24:$BMK24,$AM$3:$BMK$3,"&lt;"&amp;AWJ$3,$AM$2:$BMK$2,AWJ$2),0)),2))</f>
        <v/>
      </c>
      <c r="AVY24" s="116" t="str">
        <f>IF(tbPayroll[[#This Row],[idx]]="","",
ROUND((tbPayroll[[#This Row],[401T1p]]*tbPayroll[[#This Row],[401T1Cap]]+tbPayroll[[#This Row],[401T2p]]*tbPayroll[[#This Row],[401T2Cap]])*IF(SUMIFS($AM24:$BMK24,$AM$3:$BMK$3,"&lt;"&amp;AWJ$3,$AM$2:$BMK$2,AWJ$2)+AVD24&lt;compensationCap,
AWJ24,
MAX(compensationCap-SUMIFS($AM24:$BMK24,$AM$3:$BMK$3,"&lt;"&amp;AWJ$3,$AM$2:$BMK$2,AWJ$2),0)),2))</f>
        <v/>
      </c>
      <c r="AVZ24" s="116" t="str">
        <f>IF(tbPayroll[[#This Row],[idx]]="","",
IF(AVY24=0,0,
ROUND(IF(SUMIFS($AM24:$BMK24,$AM$3:$BMK$3,"&lt;"&amp;AWB$3,$AM$2:$BMK$2,"&gt;="&amp;AVZ$2,$AM$2:$BMK$2,"&lt;="&amp;AWB$2)+AVW24+AVX24+AVY24&lt;tbPayroll[[#This Row],[401EmperLimit]],
AVY24,
MAX((tbPayroll[[#This Row],[401EmperLimit]]-SUMIFS($AM24:$BMK24,$AM$3:$BMK$3,"&lt;"&amp;AWB$3,$AM$2:$BMK$2,"&gt;="&amp;AVZ$2,$AM$2:$BMK$2,"&lt;="&amp;AWB$2)),0)),2)))</f>
        <v/>
      </c>
      <c r="AWA24" s="116" t="str">
        <f>IF(tbPayroll[[#This Row],[idx]]="","",
IF(AVX24=0,0,
ROUND(IF(SUMIFS($AM24:$BMK24,$AM$3:$BMK$3,"&lt;"&amp;AWB$3,$AM$2:$BMK$2,AWB$2)+AVW24+SUMIFS($AM24:$BMK24,$AM$3:$BMK$3,"&lt;"&amp;AWA$3,$AM$2:$BMK$2,AWA$2)+AVX24&lt;tbPayroll[[#This Row],[401ContriLimit]],
AVX24,
AVX24/(AVW24+AVX24)*
(tbPayroll[[#This Row],[401ContriLimit]]-SUMIFS($AM24:$BMK24,$AM$3:$BMK$3,"&lt;"&amp;AWB$3,$AM$2:$BMK$2,AWB$2)-SUMIFS($AM24:$BMK24,$AM$3:$BMK$3,"&lt;"&amp;AWA$3,$AM$2:$BMK$2,AWA$2))),2)))</f>
        <v/>
      </c>
      <c r="AWB24" s="116" t="str">
        <f>IF(tbPayroll[[#This Row],[idx]]="","",
IF(AVW24=0,0,
ROUND(IF(SUMIFS($AM24:$BMK24,$AM$3:$BMK$3,"&lt;"&amp;AWB$3,$AM$2:$BMK$2,AWB$2)+AVW24+SUMIFS($AM24:$BMK24,$AM$3:$BMK$3,"&lt;"&amp;AWA$3,$AM$2:$BMK$2,AWA$2)+AVX24&lt;tbPayroll[[#This Row],[401ContriLimit]],
AVW24,
AVW24/(AVW24+AVX24)*
(tbPayroll[[#This Row],[401ContriLimit]]-SUMIFS($AM24:$BMK24,$AM$3:$BMK$3,"&lt;"&amp;AWB$3,$AM$2:$BMK$2,AWB$2)-SUMIFS($AM24:$BMK24,$AM$3:$BMK$3,"&lt;"&amp;AWA$3,$AM$2:$BMK$2,AWA$2))),2)
))</f>
        <v/>
      </c>
      <c r="AWC24" s="116" t="str" cm="1">
        <f t="array" ref="AWC24">IF(tbPayroll[[#This Row],[idx]]="","",
IF(AVU24=0,0,
MAX(SUMIFS($AM24:$BMK24,$AM$3:$BMK$3,"&lt;="&amp;AWI$3,$AM$2:$BMK$2,AWI$2)-INDEX(mediAddTable,tbPayroll[[#This Row],[fedStatus]]),0)-
SUMIFS($AM24:$BMK24,$AM$3:$BMK$3,"&lt;"&amp;AWI$3,$AM$2:$BMK$2,AWC$2)
))</f>
        <v/>
      </c>
      <c r="AWD24" s="116" t="str">
        <f>IF(tbPayroll[[#This Row],[idx]]="","",
ROUND(MAX(AWH24*dPeriods+tbPayroll[[#This Row],[adjustedAmount]],0),dFEDRound))</f>
        <v/>
      </c>
      <c r="AWE24" s="116" t="str">
        <f>IF(tbPayroll[[#This Row],[idx]]="","",
ROUND(IF(hoursMode="Daily",
SUMIFS(Hours!$J23:$BDM23,Hours!$J$2:$BDM$2,"&gt;="&amp;AVG$5,Hours!$J$2:$BDM$2,"&lt;="&amp;AWJ$5,Hours!$J$5:$BDM$5,dRegularName),
SUMIFS(Hours!$J23:$BDM23,Hours!$J$1:$BDM$1,AWF$3,Hours!$J$5:$BDM$5,dRegularName)
),2))</f>
        <v/>
      </c>
      <c r="AWF24" s="116" t="str">
        <f>IF(tbPayroll[[#This Row],[idx]]="","",
IF(hoursMode="Daily",
SUMIFS(Hours!$J23:$BDM23,Hours!$J$2:$BDM$2,"&gt;="&amp;AVG$5,Hours!$J$2:$BDM$2,"&lt;="&amp;AWJ$5,Hours!$J$5:$BDM$5,dOvertimeName),
SUMIFS(Hours!$J23:$BDM23,Hours!$J$1:$BDM$1,AWF$3,Hours!$J$5:$BDM$5,dOvertimeName)
))</f>
        <v/>
      </c>
      <c r="AWG24" s="116" t="str">
        <f>IF(tbPayroll[[#This Row],[idx]]="","",
IF(hoursMode="Daily",
SUMIFS(Hours!$J23:$BDM23,Hours!$J$2:$BDM$2,"&gt;="&amp;AVG$5,Hours!$J$2:$BDM$2,"&lt;="&amp;AWJ$5,Hours!$J$5:$BDM$5,dVacationName),
SUMIFS(Hours!$J23:$BDM23,Hours!$J$1:$BDM$1,AWF$3,Hours!$J$5:$BDM$5,dVacationName)
))</f>
        <v/>
      </c>
      <c r="AWH24" s="116" t="str">
        <f>IF(tbPayroll[[#This Row],[Employee]]="","",MAX(AWJ24-tbPayroll[[#This Row],[free]]-AVH24-AWA24,0))</f>
        <v/>
      </c>
      <c r="AWI24" s="116" t="str">
        <f>IF(tbPayroll[[#This Row],[Employee]]="","",MAX(AWJ24-tbPayroll[[#This Row],[free]]-AVH24,0))</f>
        <v/>
      </c>
      <c r="AWJ24" s="116" t="str">
        <f>IF(tbPayroll[[#This Row],[Employee]]="","",
IF(tbPayroll[[#This Row],[employmentDate]]&gt;AWJ$5,0,AVL24+AVM24+AVN24+AVJ24))</f>
        <v/>
      </c>
      <c r="AWK24" s="116" t="str">
        <f>IF(tbPayroll[[#This Row],[Employee]]="","",AWJ24-SUM(AVO24:AVT24)-AVI24-AVH24-AWA24-AWB24)</f>
        <v/>
      </c>
      <c r="AWL24" s="417"/>
      <c r="AWM24" s="192"/>
      <c r="AWN24" s="192"/>
      <c r="AWO24" s="192"/>
      <c r="AWP24" s="193"/>
      <c r="AWQ24" s="116" t="str">
        <f>IF(tbPayroll[[#This Row],[Employee]]="","",
AXK24 &amp; " | " &amp; AXL24&amp; " | " &amp; AXM24
)</f>
        <v/>
      </c>
      <c r="AWR24" s="116" t="str">
        <f>IF(tbPayroll[[#This Row],[Employee]]="","",
IF(tbPayroll[[#This Row],[employmentDate]]&gt;AXP$5,0,
ROUND(IF(tbPayroll[[#This Row],[IncomeBase]]=dSalaried,IF(AWM24&lt;&gt;"",AWM24,tbPayroll[[#This Row],[EmpWage]]),AXK24*IF(AWM24&lt;&gt;"",AWM24,tbPayroll[[#This Row],[EmpWage]])),2)))</f>
        <v/>
      </c>
      <c r="AWS24" s="116" t="str">
        <f>IF(tbPayroll[[#This Row],[Employee]]="","",
IF(tbPayroll[[#This Row],[employmentDate]]&gt;AXP$5,0,
ROUND(AXL24*tbPayroll[[#This Row],[overrrate]]*
IF(AWM24&lt;&gt;"",AWM24,tbPayroll[[#This Row],[EmpWage]])/IF(tbPayroll[[#This Row],[IncomeBase]]=dSalaried,MAX(tbPayroll[[#This Row],[regularwork]],1),1),2)
))</f>
        <v/>
      </c>
      <c r="AWT24" s="116" t="str">
        <f>IF(tbPayroll[[#This Row],[Employee]]="","",
IF(tbPayroll[[#This Row],[employmentDate]]&gt;AXP$5,0,
ROUND(AXM24*
IFERROR(AWR24/AXK24,0),2
)))</f>
        <v/>
      </c>
      <c r="AWU24" s="116" t="str">
        <f>IF(tbPayroll[[#This Row],[Employee]]="","",
tbPayroll[[#This Row],[exState]]*
(tbPayroll[[#This Row],[stateAddDedu]]+ROUND(
MAX(AXN24-tbPayroll[[#This Row],[persExemp]],0)*tbPayroll[[#This Row],[stateTax]],dRound))
)</f>
        <v/>
      </c>
      <c r="AWV24" s="116" t="str">
        <f>IF(tbPayroll[[#This Row],[Employee]]="","",
(ROUND(
MAX(AXN24-tbPayroll[[#This Row],[persExemp]],0)*tbPayroll[[#This Row],[dLocal]],dRound))
)</f>
        <v/>
      </c>
      <c r="AWW24" s="116" t="str">
        <f>IF(tbPayroll[[#This Row],[Employee]]="","",
(ROUND(
MAX(AXN24-tbPayroll[[#This Row],[persExemp]],0)*tbPayroll[[#This Row],[dCity]],dRound))
)</f>
        <v/>
      </c>
      <c r="AWX24" s="116" t="str" cm="1">
        <f t="array" aca="1" ref="AWX24" ca="1">IF(tbPayroll[[#This Row],[idx]]="","",
IF(AXA24=0,0,
ROUND(tbPayroll[[#This Row],[exFed]]*
MAX(
((AXJ24-INDEX(INDIRECT(tbPayroll[[#This Row],[fedPrefix]]&amp;CHOOSE(tbPayroll[[#This Row],[fedStatus]],"SingleWage","JointlyWage","SingleWage","HeadWage")),AXA24))*
INDEX(INDIRECT(tbPayroll[[#This Row],[fedPrefix]]&amp;"Perc"),AXA24)+
INDEX(INDIRECT(tbPayroll[[#This Row],[fedPrefix]]&amp;CHOOSE(tbPayroll[[#This Row],[fedStatus]],"SingleHold","JointlyHold","SingleHold","HeadHold")),AXA24))/dPeriods
- IF(tbPayroll[[#This Row],[isFormSent]]="Yes",tbPayroll[[#This Row],[isFormStep3]],0),0)
+tbPayroll[[#This Row],[isFormStep4c]],dFEDRound)
)
)</f>
        <v/>
      </c>
      <c r="AWY24" s="116" t="str">
        <f>IF(tbPayroll[[#This Row],[idx]]="","",
ROUND(tbPayroll[[#This Row],[exSS]]*
IF(SUMIFS($AM24:$BMK24,$AM$3:$BMK$3,"&lt;"&amp;AWY$3,$AM$2:$BMK$2,AWY$2) +ssTax*AXO24 &lt;ssTax*ssMax,
ssTax*AXO24,
MAX(ssTax*ssMax-SUMIFS($AM24:$BMK24,$AM$3:$BMK$3,"&lt;"&amp;AWY$3,$AM$2:$BMK$2,AWY$2),0)),
2)
)</f>
        <v/>
      </c>
      <c r="AWZ24" s="116" t="str">
        <f>IF(tbPayroll[[#This Row],[idx]]="","",IF(AXA24=0,0,ROUND(tbPayroll[[#This Row],[exMedi]]*mediTax*AXO24+AXI24*mediMax,2)))</f>
        <v/>
      </c>
      <c r="AXA24" s="116" t="str">
        <f ca="1">IF(tbPayroll[[#This Row],[idx]]="","",IFERROR(MATCH(AXJ24,INDIRECT(tbPayroll[[#This Row],[fedPrefix]]&amp;CHOOSE(tbPayroll[[#This Row],[fedStatus]],"SingleWage","JointlyWage","SingleWage","HeadWage")),1),0))</f>
        <v/>
      </c>
      <c r="AXB24" s="116"/>
      <c r="AXC24" s="116" t="str">
        <f>IF(tbPayroll[[#This Row],[idx]]="","",
ROUND(tbPayroll[[#This Row],[401Roth]]*IF(SUMIFS($AM24:$BMK24,$AM$3:$BMK$3,"&lt;"&amp;AXP$3,$AM$2:$BMK$2,AXP$2)+AWJ24&lt;compensationCap,
AXP24,
MAX(compensationCap-SUMIFS($AM24:$BMK24,$AM$3:$BMK$3,"&lt;"&amp;AXP$3,$AM$2:$BMK$2,AXP$2),0)),2))</f>
        <v/>
      </c>
      <c r="AXD24" s="116" t="str">
        <f>IF(tbPayroll[[#This Row],[idx]]="","",
ROUND(tbPayroll[[#This Row],[401PreTax]]*IF(SUMIFS($AM24:$BMK24,$AM$3:$BMK$3,"&lt;"&amp;AXP$3,$AM$2:$BMK$2,AXP$2)+AWJ24&lt;compensationCap,
AXP24,
MAX(compensationCap-SUMIFS($AM24:$BMK24,$AM$3:$BMK$3,"&lt;"&amp;AXP$3,$AM$2:$BMK$2,AXP$2),0)),2))</f>
        <v/>
      </c>
      <c r="AXE24" s="116" t="str">
        <f>IF(tbPayroll[[#This Row],[idx]]="","",
ROUND((tbPayroll[[#This Row],[401T1p]]*tbPayroll[[#This Row],[401T1Cap]]+tbPayroll[[#This Row],[401T2p]]*tbPayroll[[#This Row],[401T2Cap]])*IF(SUMIFS($AM24:$BMK24,$AM$3:$BMK$3,"&lt;"&amp;AXP$3,$AM$2:$BMK$2,AXP$2)+AWJ24&lt;compensationCap,
AXP24,
MAX(compensationCap-SUMIFS($AM24:$BMK24,$AM$3:$BMK$3,"&lt;"&amp;AXP$3,$AM$2:$BMK$2,AXP$2),0)),2))</f>
        <v/>
      </c>
      <c r="AXF24" s="116" t="str">
        <f>IF(tbPayroll[[#This Row],[idx]]="","",
IF(AXE24=0,0,
ROUND(IF(SUMIFS($AM24:$BMK24,$AM$3:$BMK$3,"&lt;"&amp;AXH$3,$AM$2:$BMK$2,"&gt;="&amp;AXF$2,$AM$2:$BMK$2,"&lt;="&amp;AXH$2)+AXC24+AXD24+AXE24&lt;tbPayroll[[#This Row],[401EmperLimit]],
AXE24,
MAX((tbPayroll[[#This Row],[401EmperLimit]]-SUMIFS($AM24:$BMK24,$AM$3:$BMK$3,"&lt;"&amp;AXH$3,$AM$2:$BMK$2,"&gt;="&amp;AXF$2,$AM$2:$BMK$2,"&lt;="&amp;AXH$2)),0)),2)))</f>
        <v/>
      </c>
      <c r="AXG24" s="116" t="str">
        <f>IF(tbPayroll[[#This Row],[idx]]="","",
IF(AXD24=0,0,
ROUND(IF(SUMIFS($AM24:$BMK24,$AM$3:$BMK$3,"&lt;"&amp;AXH$3,$AM$2:$BMK$2,AXH$2)+AXC24+SUMIFS($AM24:$BMK24,$AM$3:$BMK$3,"&lt;"&amp;AXG$3,$AM$2:$BMK$2,AXG$2)+AXD24&lt;tbPayroll[[#This Row],[401ContriLimit]],
AXD24,
AXD24/(AXC24+AXD24)*
(tbPayroll[[#This Row],[401ContriLimit]]-SUMIFS($AM24:$BMK24,$AM$3:$BMK$3,"&lt;"&amp;AXH$3,$AM$2:$BMK$2,AXH$2)-SUMIFS($AM24:$BMK24,$AM$3:$BMK$3,"&lt;"&amp;AXG$3,$AM$2:$BMK$2,AXG$2))),2)))</f>
        <v/>
      </c>
      <c r="AXH24" s="116" t="str">
        <f>IF(tbPayroll[[#This Row],[idx]]="","",
IF(AXC24=0,0,
ROUND(IF(SUMIFS($AM24:$BMK24,$AM$3:$BMK$3,"&lt;"&amp;AXH$3,$AM$2:$BMK$2,AXH$2)+AXC24+SUMIFS($AM24:$BMK24,$AM$3:$BMK$3,"&lt;"&amp;AXG$3,$AM$2:$BMK$2,AXG$2)+AXD24&lt;tbPayroll[[#This Row],[401ContriLimit]],
AXC24,
AXC24/(AXC24+AXD24)*
(tbPayroll[[#This Row],[401ContriLimit]]-SUMIFS($AM24:$BMK24,$AM$3:$BMK$3,"&lt;"&amp;AXH$3,$AM$2:$BMK$2,AXH$2)-SUMIFS($AM24:$BMK24,$AM$3:$BMK$3,"&lt;"&amp;AXG$3,$AM$2:$BMK$2,AXG$2))),2)
))</f>
        <v/>
      </c>
      <c r="AXI24" s="116" t="str" cm="1">
        <f t="array" ref="AXI24">IF(tbPayroll[[#This Row],[idx]]="","",
IF(AXA24=0,0,
MAX(SUMIFS($AM24:$BMK24,$AM$3:$BMK$3,"&lt;="&amp;AXO$3,$AM$2:$BMK$2,AXO$2)-INDEX(mediAddTable,tbPayroll[[#This Row],[fedStatus]]),0)-
SUMIFS($AM24:$BMK24,$AM$3:$BMK$3,"&lt;"&amp;AXO$3,$AM$2:$BMK$2,AXI$2)
))</f>
        <v/>
      </c>
      <c r="AXJ24" s="116" t="str">
        <f>IF(tbPayroll[[#This Row],[idx]]="","",
ROUND(MAX(AXN24*dPeriods+tbPayroll[[#This Row],[adjustedAmount]],0),dFEDRound))</f>
        <v/>
      </c>
      <c r="AXK24" s="116" t="str">
        <f>IF(tbPayroll[[#This Row],[idx]]="","",
ROUND(IF(hoursMode="Daily",
SUMIFS(Hours!$J23:$BDM23,Hours!$J$2:$BDM$2,"&gt;="&amp;AWM$5,Hours!$J$2:$BDM$2,"&lt;="&amp;AXP$5,Hours!$J$5:$BDM$5,dRegularName),
SUMIFS(Hours!$J23:$BDM23,Hours!$J$1:$BDM$1,AXL$3,Hours!$J$5:$BDM$5,dRegularName)
),2))</f>
        <v/>
      </c>
      <c r="AXL24" s="116" t="str">
        <f>IF(tbPayroll[[#This Row],[idx]]="","",
IF(hoursMode="Daily",
SUMIFS(Hours!$J23:$BDM23,Hours!$J$2:$BDM$2,"&gt;="&amp;AWM$5,Hours!$J$2:$BDM$2,"&lt;="&amp;AXP$5,Hours!$J$5:$BDM$5,dOvertimeName),
SUMIFS(Hours!$J23:$BDM23,Hours!$J$1:$BDM$1,AXL$3,Hours!$J$5:$BDM$5,dOvertimeName)
))</f>
        <v/>
      </c>
      <c r="AXM24" s="116" t="str">
        <f>IF(tbPayroll[[#This Row],[idx]]="","",
IF(hoursMode="Daily",
SUMIFS(Hours!$J23:$BDM23,Hours!$J$2:$BDM$2,"&gt;="&amp;AWM$5,Hours!$J$2:$BDM$2,"&lt;="&amp;AXP$5,Hours!$J$5:$BDM$5,dVacationName),
SUMIFS(Hours!$J23:$BDM23,Hours!$J$1:$BDM$1,AXL$3,Hours!$J$5:$BDM$5,dVacationName)
))</f>
        <v/>
      </c>
      <c r="AXN24" s="116" t="str">
        <f>IF(tbPayroll[[#This Row],[Employee]]="","",MAX(AXP24-tbPayroll[[#This Row],[free]]-AWN24-AXG24,0))</f>
        <v/>
      </c>
      <c r="AXO24" s="116" t="str">
        <f>IF(tbPayroll[[#This Row],[Employee]]="","",MAX(AXP24-tbPayroll[[#This Row],[free]]-AWN24,0))</f>
        <v/>
      </c>
      <c r="AXP24" s="116" t="str">
        <f>IF(tbPayroll[[#This Row],[Employee]]="","",
IF(tbPayroll[[#This Row],[employmentDate]]&gt;AXP$5,0,AWR24+AWS24+AWT24+AWP24))</f>
        <v/>
      </c>
      <c r="AXQ24" s="116" t="str">
        <f>IF(tbPayroll[[#This Row],[Employee]]="","",AXP24-SUM(AWU24:AWZ24)-AWO24-AWN24-AXG24-AXH24)</f>
        <v/>
      </c>
      <c r="AXR24" s="417"/>
      <c r="AXS24" s="192"/>
      <c r="AXT24" s="192"/>
      <c r="AXU24" s="192"/>
      <c r="AXV24" s="193"/>
      <c r="AXW24" s="116" t="str">
        <f>IF(tbPayroll[[#This Row],[Employee]]="","",
AYQ24 &amp; " | " &amp; AYR24&amp; " | " &amp; AYS24
)</f>
        <v/>
      </c>
      <c r="AXX24" s="116" t="str">
        <f>IF(tbPayroll[[#This Row],[Employee]]="","",
IF(tbPayroll[[#This Row],[employmentDate]]&gt;AYV$5,0,
ROUND(IF(tbPayroll[[#This Row],[IncomeBase]]=dSalaried,IF(AXS24&lt;&gt;"",AXS24,tbPayroll[[#This Row],[EmpWage]]),AYQ24*IF(AXS24&lt;&gt;"",AXS24,tbPayroll[[#This Row],[EmpWage]])),2)))</f>
        <v/>
      </c>
      <c r="AXY24" s="116" t="str">
        <f>IF(tbPayroll[[#This Row],[Employee]]="","",
IF(tbPayroll[[#This Row],[employmentDate]]&gt;AYV$5,0,
ROUND(AYR24*tbPayroll[[#This Row],[overrrate]]*
IF(AXS24&lt;&gt;"",AXS24,tbPayroll[[#This Row],[EmpWage]])/IF(tbPayroll[[#This Row],[IncomeBase]]=dSalaried,MAX(tbPayroll[[#This Row],[regularwork]],1),1),2)
))</f>
        <v/>
      </c>
      <c r="AXZ24" s="116" t="str">
        <f>IF(tbPayroll[[#This Row],[Employee]]="","",
IF(tbPayroll[[#This Row],[employmentDate]]&gt;AYV$5,0,
ROUND(AYS24*
IFERROR(AXX24/AYQ24,0),2
)))</f>
        <v/>
      </c>
      <c r="AYA24" s="116" t="str">
        <f>IF(tbPayroll[[#This Row],[Employee]]="","",
tbPayroll[[#This Row],[exState]]*
(tbPayroll[[#This Row],[stateAddDedu]]+ROUND(
MAX(AYT24-tbPayroll[[#This Row],[persExemp]],0)*tbPayroll[[#This Row],[stateTax]],dRound))
)</f>
        <v/>
      </c>
      <c r="AYB24" s="116" t="str">
        <f>IF(tbPayroll[[#This Row],[Employee]]="","",
(ROUND(
MAX(AYT24-tbPayroll[[#This Row],[persExemp]],0)*tbPayroll[[#This Row],[dLocal]],dRound))
)</f>
        <v/>
      </c>
      <c r="AYC24" s="116" t="str">
        <f>IF(tbPayroll[[#This Row],[Employee]]="","",
(ROUND(
MAX(AYT24-tbPayroll[[#This Row],[persExemp]],0)*tbPayroll[[#This Row],[dCity]],dRound))
)</f>
        <v/>
      </c>
      <c r="AYD24" s="116" t="str" cm="1">
        <f t="array" aca="1" ref="AYD24" ca="1">IF(tbPayroll[[#This Row],[idx]]="","",
IF(AYG24=0,0,
ROUND(tbPayroll[[#This Row],[exFed]]*
MAX(
((AYP24-INDEX(INDIRECT(tbPayroll[[#This Row],[fedPrefix]]&amp;CHOOSE(tbPayroll[[#This Row],[fedStatus]],"SingleWage","JointlyWage","SingleWage","HeadWage")),AYG24))*
INDEX(INDIRECT(tbPayroll[[#This Row],[fedPrefix]]&amp;"Perc"),AYG24)+
INDEX(INDIRECT(tbPayroll[[#This Row],[fedPrefix]]&amp;CHOOSE(tbPayroll[[#This Row],[fedStatus]],"SingleHold","JointlyHold","SingleHold","HeadHold")),AYG24))/dPeriods
- IF(tbPayroll[[#This Row],[isFormSent]]="Yes",tbPayroll[[#This Row],[isFormStep3]],0),0)
+tbPayroll[[#This Row],[isFormStep4c]],dFEDRound)
)
)</f>
        <v/>
      </c>
      <c r="AYE24" s="116" t="str">
        <f>IF(tbPayroll[[#This Row],[idx]]="","",
ROUND(tbPayroll[[#This Row],[exSS]]*
IF(SUMIFS($AM24:$BMK24,$AM$3:$BMK$3,"&lt;"&amp;AYE$3,$AM$2:$BMK$2,AYE$2) +ssTax*AYU24 &lt;ssTax*ssMax,
ssTax*AYU24,
MAX(ssTax*ssMax-SUMIFS($AM24:$BMK24,$AM$3:$BMK$3,"&lt;"&amp;AYE$3,$AM$2:$BMK$2,AYE$2),0)),
2)
)</f>
        <v/>
      </c>
      <c r="AYF24" s="116" t="str">
        <f>IF(tbPayroll[[#This Row],[idx]]="","",IF(AYG24=0,0,ROUND(tbPayroll[[#This Row],[exMedi]]*mediTax*AYU24+AYO24*mediMax,2)))</f>
        <v/>
      </c>
      <c r="AYG24" s="116" t="str">
        <f ca="1">IF(tbPayroll[[#This Row],[idx]]="","",IFERROR(MATCH(AYP24,INDIRECT(tbPayroll[[#This Row],[fedPrefix]]&amp;CHOOSE(tbPayroll[[#This Row],[fedStatus]],"SingleWage","JointlyWage","SingleWage","HeadWage")),1),0))</f>
        <v/>
      </c>
      <c r="AYH24" s="116"/>
      <c r="AYI24" s="116" t="str">
        <f>IF(tbPayroll[[#This Row],[idx]]="","",
ROUND(tbPayroll[[#This Row],[401Roth]]*IF(SUMIFS($AM24:$BMK24,$AM$3:$BMK$3,"&lt;"&amp;AYV$3,$AM$2:$BMK$2,AYV$2)+AXP24&lt;compensationCap,
AYV24,
MAX(compensationCap-SUMIFS($AM24:$BMK24,$AM$3:$BMK$3,"&lt;"&amp;AYV$3,$AM$2:$BMK$2,AYV$2),0)),2))</f>
        <v/>
      </c>
      <c r="AYJ24" s="116" t="str">
        <f>IF(tbPayroll[[#This Row],[idx]]="","",
ROUND(tbPayroll[[#This Row],[401PreTax]]*IF(SUMIFS($AM24:$BMK24,$AM$3:$BMK$3,"&lt;"&amp;AYV$3,$AM$2:$BMK$2,AYV$2)+AXP24&lt;compensationCap,
AYV24,
MAX(compensationCap-SUMIFS($AM24:$BMK24,$AM$3:$BMK$3,"&lt;"&amp;AYV$3,$AM$2:$BMK$2,AYV$2),0)),2))</f>
        <v/>
      </c>
      <c r="AYK24" s="116" t="str">
        <f>IF(tbPayroll[[#This Row],[idx]]="","",
ROUND((tbPayroll[[#This Row],[401T1p]]*tbPayroll[[#This Row],[401T1Cap]]+tbPayroll[[#This Row],[401T2p]]*tbPayroll[[#This Row],[401T2Cap]])*IF(SUMIFS($AM24:$BMK24,$AM$3:$BMK$3,"&lt;"&amp;AYV$3,$AM$2:$BMK$2,AYV$2)+AXP24&lt;compensationCap,
AYV24,
MAX(compensationCap-SUMIFS($AM24:$BMK24,$AM$3:$BMK$3,"&lt;"&amp;AYV$3,$AM$2:$BMK$2,AYV$2),0)),2))</f>
        <v/>
      </c>
      <c r="AYL24" s="116" t="str">
        <f>IF(tbPayroll[[#This Row],[idx]]="","",
IF(AYK24=0,0,
ROUND(IF(SUMIFS($AM24:$BMK24,$AM$3:$BMK$3,"&lt;"&amp;AYN$3,$AM$2:$BMK$2,"&gt;="&amp;AYL$2,$AM$2:$BMK$2,"&lt;="&amp;AYN$2)+AYI24+AYJ24+AYK24&lt;tbPayroll[[#This Row],[401EmperLimit]],
AYK24,
MAX((tbPayroll[[#This Row],[401EmperLimit]]-SUMIFS($AM24:$BMK24,$AM$3:$BMK$3,"&lt;"&amp;AYN$3,$AM$2:$BMK$2,"&gt;="&amp;AYL$2,$AM$2:$BMK$2,"&lt;="&amp;AYN$2)),0)),2)))</f>
        <v/>
      </c>
      <c r="AYM24" s="116" t="str">
        <f>IF(tbPayroll[[#This Row],[idx]]="","",
IF(AYJ24=0,0,
ROUND(IF(SUMIFS($AM24:$BMK24,$AM$3:$BMK$3,"&lt;"&amp;AYN$3,$AM$2:$BMK$2,AYN$2)+AYI24+SUMIFS($AM24:$BMK24,$AM$3:$BMK$3,"&lt;"&amp;AYM$3,$AM$2:$BMK$2,AYM$2)+AYJ24&lt;tbPayroll[[#This Row],[401ContriLimit]],
AYJ24,
AYJ24/(AYI24+AYJ24)*
(tbPayroll[[#This Row],[401ContriLimit]]-SUMIFS($AM24:$BMK24,$AM$3:$BMK$3,"&lt;"&amp;AYN$3,$AM$2:$BMK$2,AYN$2)-SUMIFS($AM24:$BMK24,$AM$3:$BMK$3,"&lt;"&amp;AYM$3,$AM$2:$BMK$2,AYM$2))),2)))</f>
        <v/>
      </c>
      <c r="AYN24" s="116" t="str">
        <f>IF(tbPayroll[[#This Row],[idx]]="","",
IF(AYI24=0,0,
ROUND(IF(SUMIFS($AM24:$BMK24,$AM$3:$BMK$3,"&lt;"&amp;AYN$3,$AM$2:$BMK$2,AYN$2)+AYI24+SUMIFS($AM24:$BMK24,$AM$3:$BMK$3,"&lt;"&amp;AYM$3,$AM$2:$BMK$2,AYM$2)+AYJ24&lt;tbPayroll[[#This Row],[401ContriLimit]],
AYI24,
AYI24/(AYI24+AYJ24)*
(tbPayroll[[#This Row],[401ContriLimit]]-SUMIFS($AM24:$BMK24,$AM$3:$BMK$3,"&lt;"&amp;AYN$3,$AM$2:$BMK$2,AYN$2)-SUMIFS($AM24:$BMK24,$AM$3:$BMK$3,"&lt;"&amp;AYM$3,$AM$2:$BMK$2,AYM$2))),2)
))</f>
        <v/>
      </c>
      <c r="AYO24" s="116" t="str" cm="1">
        <f t="array" ref="AYO24">IF(tbPayroll[[#This Row],[idx]]="","",
IF(AYG24=0,0,
MAX(SUMIFS($AM24:$BMK24,$AM$3:$BMK$3,"&lt;="&amp;AYU$3,$AM$2:$BMK$2,AYU$2)-INDEX(mediAddTable,tbPayroll[[#This Row],[fedStatus]]),0)-
SUMIFS($AM24:$BMK24,$AM$3:$BMK$3,"&lt;"&amp;AYU$3,$AM$2:$BMK$2,AYO$2)
))</f>
        <v/>
      </c>
      <c r="AYP24" s="116" t="str">
        <f>IF(tbPayroll[[#This Row],[idx]]="","",
ROUND(MAX(AYT24*dPeriods+tbPayroll[[#This Row],[adjustedAmount]],0),dFEDRound))</f>
        <v/>
      </c>
      <c r="AYQ24" s="116" t="str">
        <f>IF(tbPayroll[[#This Row],[idx]]="","",
ROUND(IF(hoursMode="Daily",
SUMIFS(Hours!$J23:$BDM23,Hours!$J$2:$BDM$2,"&gt;="&amp;AXS$5,Hours!$J$2:$BDM$2,"&lt;="&amp;AYV$5,Hours!$J$5:$BDM$5,dRegularName),
SUMIFS(Hours!$J23:$BDM23,Hours!$J$1:$BDM$1,AYR$3,Hours!$J$5:$BDM$5,dRegularName)
),2))</f>
        <v/>
      </c>
      <c r="AYR24" s="116" t="str">
        <f>IF(tbPayroll[[#This Row],[idx]]="","",
IF(hoursMode="Daily",
SUMIFS(Hours!$J23:$BDM23,Hours!$J$2:$BDM$2,"&gt;="&amp;AXS$5,Hours!$J$2:$BDM$2,"&lt;="&amp;AYV$5,Hours!$J$5:$BDM$5,dOvertimeName),
SUMIFS(Hours!$J23:$BDM23,Hours!$J$1:$BDM$1,AYR$3,Hours!$J$5:$BDM$5,dOvertimeName)
))</f>
        <v/>
      </c>
      <c r="AYS24" s="116" t="str">
        <f>IF(tbPayroll[[#This Row],[idx]]="","",
IF(hoursMode="Daily",
SUMIFS(Hours!$J23:$BDM23,Hours!$J$2:$BDM$2,"&gt;="&amp;AXS$5,Hours!$J$2:$BDM$2,"&lt;="&amp;AYV$5,Hours!$J$5:$BDM$5,dVacationName),
SUMIFS(Hours!$J23:$BDM23,Hours!$J$1:$BDM$1,AYR$3,Hours!$J$5:$BDM$5,dVacationName)
))</f>
        <v/>
      </c>
      <c r="AYT24" s="116" t="str">
        <f>IF(tbPayroll[[#This Row],[Employee]]="","",MAX(AYV24-tbPayroll[[#This Row],[free]]-AXT24-AYM24,0))</f>
        <v/>
      </c>
      <c r="AYU24" s="116" t="str">
        <f>IF(tbPayroll[[#This Row],[Employee]]="","",MAX(AYV24-tbPayroll[[#This Row],[free]]-AXT24,0))</f>
        <v/>
      </c>
      <c r="AYV24" s="116" t="str">
        <f>IF(tbPayroll[[#This Row],[Employee]]="","",
IF(tbPayroll[[#This Row],[employmentDate]]&gt;AYV$5,0,AXX24+AXY24+AXZ24+AXV24))</f>
        <v/>
      </c>
      <c r="AYW24" s="116" t="str">
        <f>IF(tbPayroll[[#This Row],[Employee]]="","",AYV24-SUM(AYA24:AYF24)-AXU24-AXT24-AYM24-AYN24)</f>
        <v/>
      </c>
      <c r="AYX24" s="417"/>
      <c r="AYY24" s="192"/>
      <c r="AYZ24" s="192"/>
      <c r="AZA24" s="192"/>
      <c r="AZB24" s="193"/>
      <c r="AZC24" s="116" t="str">
        <f>IF(tbPayroll[[#This Row],[Employee]]="","",
AZW24 &amp; " | " &amp; AZX24&amp; " | " &amp; AZY24
)</f>
        <v/>
      </c>
      <c r="AZD24" s="116" t="str">
        <f>IF(tbPayroll[[#This Row],[Employee]]="","",
IF(tbPayroll[[#This Row],[employmentDate]]&gt;BAB$5,0,
ROUND(IF(tbPayroll[[#This Row],[IncomeBase]]=dSalaried,IF(AYY24&lt;&gt;"",AYY24,tbPayroll[[#This Row],[EmpWage]]),AZW24*IF(AYY24&lt;&gt;"",AYY24,tbPayroll[[#This Row],[EmpWage]])),2)))</f>
        <v/>
      </c>
      <c r="AZE24" s="116" t="str">
        <f>IF(tbPayroll[[#This Row],[Employee]]="","",
IF(tbPayroll[[#This Row],[employmentDate]]&gt;BAB$5,0,
ROUND(AZX24*tbPayroll[[#This Row],[overrrate]]*
IF(AYY24&lt;&gt;"",AYY24,tbPayroll[[#This Row],[EmpWage]])/IF(tbPayroll[[#This Row],[IncomeBase]]=dSalaried,MAX(tbPayroll[[#This Row],[regularwork]],1),1),2)
))</f>
        <v/>
      </c>
      <c r="AZF24" s="116" t="str">
        <f>IF(tbPayroll[[#This Row],[Employee]]="","",
IF(tbPayroll[[#This Row],[employmentDate]]&gt;BAB$5,0,
ROUND(AZY24*
IFERROR(AZD24/AZW24,0),2
)))</f>
        <v/>
      </c>
      <c r="AZG24" s="116" t="str">
        <f>IF(tbPayroll[[#This Row],[Employee]]="","",
tbPayroll[[#This Row],[exState]]*
(tbPayroll[[#This Row],[stateAddDedu]]+ROUND(
MAX(AZZ24-tbPayroll[[#This Row],[persExemp]],0)*tbPayroll[[#This Row],[stateTax]],dRound))
)</f>
        <v/>
      </c>
      <c r="AZH24" s="116" t="str">
        <f>IF(tbPayroll[[#This Row],[Employee]]="","",
(ROUND(
MAX(AZZ24-tbPayroll[[#This Row],[persExemp]],0)*tbPayroll[[#This Row],[dLocal]],dRound))
)</f>
        <v/>
      </c>
      <c r="AZI24" s="116" t="str">
        <f>IF(tbPayroll[[#This Row],[Employee]]="","",
(ROUND(
MAX(AZZ24-tbPayroll[[#This Row],[persExemp]],0)*tbPayroll[[#This Row],[dCity]],dRound))
)</f>
        <v/>
      </c>
      <c r="AZJ24" s="116" t="str" cm="1">
        <f t="array" aca="1" ref="AZJ24" ca="1">IF(tbPayroll[[#This Row],[idx]]="","",
IF(AZM24=0,0,
ROUND(tbPayroll[[#This Row],[exFed]]*
MAX(
((AZV24-INDEX(INDIRECT(tbPayroll[[#This Row],[fedPrefix]]&amp;CHOOSE(tbPayroll[[#This Row],[fedStatus]],"SingleWage","JointlyWage","SingleWage","HeadWage")),AZM24))*
INDEX(INDIRECT(tbPayroll[[#This Row],[fedPrefix]]&amp;"Perc"),AZM24)+
INDEX(INDIRECT(tbPayroll[[#This Row],[fedPrefix]]&amp;CHOOSE(tbPayroll[[#This Row],[fedStatus]],"SingleHold","JointlyHold","SingleHold","HeadHold")),AZM24))/dPeriods
- IF(tbPayroll[[#This Row],[isFormSent]]="Yes",tbPayroll[[#This Row],[isFormStep3]],0),0)
+tbPayroll[[#This Row],[isFormStep4c]],dFEDRound)
)
)</f>
        <v/>
      </c>
      <c r="AZK24" s="116" t="str">
        <f>IF(tbPayroll[[#This Row],[idx]]="","",
ROUND(tbPayroll[[#This Row],[exSS]]*
IF(SUMIFS($AM24:$BMK24,$AM$3:$BMK$3,"&lt;"&amp;AZK$3,$AM$2:$BMK$2,AZK$2) +ssTax*BAA24 &lt;ssTax*ssMax,
ssTax*BAA24,
MAX(ssTax*ssMax-SUMIFS($AM24:$BMK24,$AM$3:$BMK$3,"&lt;"&amp;AZK$3,$AM$2:$BMK$2,AZK$2),0)),
2)
)</f>
        <v/>
      </c>
      <c r="AZL24" s="116" t="str">
        <f>IF(tbPayroll[[#This Row],[idx]]="","",IF(AZM24=0,0,ROUND(tbPayroll[[#This Row],[exMedi]]*mediTax*BAA24+AZU24*mediMax,2)))</f>
        <v/>
      </c>
      <c r="AZM24" s="116" t="str">
        <f ca="1">IF(tbPayroll[[#This Row],[idx]]="","",IFERROR(MATCH(AZV24,INDIRECT(tbPayroll[[#This Row],[fedPrefix]]&amp;CHOOSE(tbPayroll[[#This Row],[fedStatus]],"SingleWage","JointlyWage","SingleWage","HeadWage")),1),0))</f>
        <v/>
      </c>
      <c r="AZN24" s="116"/>
      <c r="AZO24" s="116" t="str">
        <f>IF(tbPayroll[[#This Row],[idx]]="","",
ROUND(tbPayroll[[#This Row],[401Roth]]*IF(SUMIFS($AM24:$BMK24,$AM$3:$BMK$3,"&lt;"&amp;BAB$3,$AM$2:$BMK$2,BAB$2)+AYV24&lt;compensationCap,
BAB24,
MAX(compensationCap-SUMIFS($AM24:$BMK24,$AM$3:$BMK$3,"&lt;"&amp;BAB$3,$AM$2:$BMK$2,BAB$2),0)),2))</f>
        <v/>
      </c>
      <c r="AZP24" s="116" t="str">
        <f>IF(tbPayroll[[#This Row],[idx]]="","",
ROUND(tbPayroll[[#This Row],[401PreTax]]*IF(SUMIFS($AM24:$BMK24,$AM$3:$BMK$3,"&lt;"&amp;BAB$3,$AM$2:$BMK$2,BAB$2)+AYV24&lt;compensationCap,
BAB24,
MAX(compensationCap-SUMIFS($AM24:$BMK24,$AM$3:$BMK$3,"&lt;"&amp;BAB$3,$AM$2:$BMK$2,BAB$2),0)),2))</f>
        <v/>
      </c>
      <c r="AZQ24" s="116" t="str">
        <f>IF(tbPayroll[[#This Row],[idx]]="","",
ROUND((tbPayroll[[#This Row],[401T1p]]*tbPayroll[[#This Row],[401T1Cap]]+tbPayroll[[#This Row],[401T2p]]*tbPayroll[[#This Row],[401T2Cap]])*IF(SUMIFS($AM24:$BMK24,$AM$3:$BMK$3,"&lt;"&amp;BAB$3,$AM$2:$BMK$2,BAB$2)+AYV24&lt;compensationCap,
BAB24,
MAX(compensationCap-SUMIFS($AM24:$BMK24,$AM$3:$BMK$3,"&lt;"&amp;BAB$3,$AM$2:$BMK$2,BAB$2),0)),2))</f>
        <v/>
      </c>
      <c r="AZR24" s="116" t="str">
        <f>IF(tbPayroll[[#This Row],[idx]]="","",
IF(AZQ24=0,0,
ROUND(IF(SUMIFS($AM24:$BMK24,$AM$3:$BMK$3,"&lt;"&amp;AZT$3,$AM$2:$BMK$2,"&gt;="&amp;AZR$2,$AM$2:$BMK$2,"&lt;="&amp;AZT$2)+AZO24+AZP24+AZQ24&lt;tbPayroll[[#This Row],[401EmperLimit]],
AZQ24,
MAX((tbPayroll[[#This Row],[401EmperLimit]]-SUMIFS($AM24:$BMK24,$AM$3:$BMK$3,"&lt;"&amp;AZT$3,$AM$2:$BMK$2,"&gt;="&amp;AZR$2,$AM$2:$BMK$2,"&lt;="&amp;AZT$2)),0)),2)))</f>
        <v/>
      </c>
      <c r="AZS24" s="116" t="str">
        <f>IF(tbPayroll[[#This Row],[idx]]="","",
IF(AZP24=0,0,
ROUND(IF(SUMIFS($AM24:$BMK24,$AM$3:$BMK$3,"&lt;"&amp;AZT$3,$AM$2:$BMK$2,AZT$2)+AZO24+SUMIFS($AM24:$BMK24,$AM$3:$BMK$3,"&lt;"&amp;AZS$3,$AM$2:$BMK$2,AZS$2)+AZP24&lt;tbPayroll[[#This Row],[401ContriLimit]],
AZP24,
AZP24/(AZO24+AZP24)*
(tbPayroll[[#This Row],[401ContriLimit]]-SUMIFS($AM24:$BMK24,$AM$3:$BMK$3,"&lt;"&amp;AZT$3,$AM$2:$BMK$2,AZT$2)-SUMIFS($AM24:$BMK24,$AM$3:$BMK$3,"&lt;"&amp;AZS$3,$AM$2:$BMK$2,AZS$2))),2)))</f>
        <v/>
      </c>
      <c r="AZT24" s="116" t="str">
        <f>IF(tbPayroll[[#This Row],[idx]]="","",
IF(AZO24=0,0,
ROUND(IF(SUMIFS($AM24:$BMK24,$AM$3:$BMK$3,"&lt;"&amp;AZT$3,$AM$2:$BMK$2,AZT$2)+AZO24+SUMIFS($AM24:$BMK24,$AM$3:$BMK$3,"&lt;"&amp;AZS$3,$AM$2:$BMK$2,AZS$2)+AZP24&lt;tbPayroll[[#This Row],[401ContriLimit]],
AZO24,
AZO24/(AZO24+AZP24)*
(tbPayroll[[#This Row],[401ContriLimit]]-SUMIFS($AM24:$BMK24,$AM$3:$BMK$3,"&lt;"&amp;AZT$3,$AM$2:$BMK$2,AZT$2)-SUMIFS($AM24:$BMK24,$AM$3:$BMK$3,"&lt;"&amp;AZS$3,$AM$2:$BMK$2,AZS$2))),2)
))</f>
        <v/>
      </c>
      <c r="AZU24" s="116" t="str" cm="1">
        <f t="array" ref="AZU24">IF(tbPayroll[[#This Row],[idx]]="","",
IF(AZM24=0,0,
MAX(SUMIFS($AM24:$BMK24,$AM$3:$BMK$3,"&lt;="&amp;BAA$3,$AM$2:$BMK$2,BAA$2)-INDEX(mediAddTable,tbPayroll[[#This Row],[fedStatus]]),0)-
SUMIFS($AM24:$BMK24,$AM$3:$BMK$3,"&lt;"&amp;BAA$3,$AM$2:$BMK$2,AZU$2)
))</f>
        <v/>
      </c>
      <c r="AZV24" s="116" t="str">
        <f>IF(tbPayroll[[#This Row],[idx]]="","",
ROUND(MAX(AZZ24*dPeriods+tbPayroll[[#This Row],[adjustedAmount]],0),dFEDRound))</f>
        <v/>
      </c>
      <c r="AZW24" s="116" t="str">
        <f>IF(tbPayroll[[#This Row],[idx]]="","",
ROUND(IF(hoursMode="Daily",
SUMIFS(Hours!$J23:$BDM23,Hours!$J$2:$BDM$2,"&gt;="&amp;AYY$5,Hours!$J$2:$BDM$2,"&lt;="&amp;BAB$5,Hours!$J$5:$BDM$5,dRegularName),
SUMIFS(Hours!$J23:$BDM23,Hours!$J$1:$BDM$1,AZX$3,Hours!$J$5:$BDM$5,dRegularName)
),2))</f>
        <v/>
      </c>
      <c r="AZX24" s="116" t="str">
        <f>IF(tbPayroll[[#This Row],[idx]]="","",
IF(hoursMode="Daily",
SUMIFS(Hours!$J23:$BDM23,Hours!$J$2:$BDM$2,"&gt;="&amp;AYY$5,Hours!$J$2:$BDM$2,"&lt;="&amp;BAB$5,Hours!$J$5:$BDM$5,dOvertimeName),
SUMIFS(Hours!$J23:$BDM23,Hours!$J$1:$BDM$1,AZX$3,Hours!$J$5:$BDM$5,dOvertimeName)
))</f>
        <v/>
      </c>
      <c r="AZY24" s="116" t="str">
        <f>IF(tbPayroll[[#This Row],[idx]]="","",
IF(hoursMode="Daily",
SUMIFS(Hours!$J23:$BDM23,Hours!$J$2:$BDM$2,"&gt;="&amp;AYY$5,Hours!$J$2:$BDM$2,"&lt;="&amp;BAB$5,Hours!$J$5:$BDM$5,dVacationName),
SUMIFS(Hours!$J23:$BDM23,Hours!$J$1:$BDM$1,AZX$3,Hours!$J$5:$BDM$5,dVacationName)
))</f>
        <v/>
      </c>
      <c r="AZZ24" s="116" t="str">
        <f>IF(tbPayroll[[#This Row],[Employee]]="","",MAX(BAB24-tbPayroll[[#This Row],[free]]-AYZ24-AZS24,0))</f>
        <v/>
      </c>
      <c r="BAA24" s="116" t="str">
        <f>IF(tbPayroll[[#This Row],[Employee]]="","",MAX(BAB24-tbPayroll[[#This Row],[free]]-AYZ24,0))</f>
        <v/>
      </c>
      <c r="BAB24" s="116" t="str">
        <f>IF(tbPayroll[[#This Row],[Employee]]="","",
IF(tbPayroll[[#This Row],[employmentDate]]&gt;BAB$5,0,AZD24+AZE24+AZF24+AZB24))</f>
        <v/>
      </c>
      <c r="BAC24" s="116" t="str">
        <f>IF(tbPayroll[[#This Row],[Employee]]="","",BAB24-SUM(AZG24:AZL24)-AZA24-AYZ24-AZS24-AZT24)</f>
        <v/>
      </c>
      <c r="BAD24" s="417"/>
      <c r="BAE24" s="192"/>
      <c r="BAF24" s="192"/>
      <c r="BAG24" s="192"/>
      <c r="BAH24" s="193"/>
      <c r="BAI24" s="116" t="str">
        <f>IF(tbPayroll[[#This Row],[Employee]]="","",
BBC24 &amp; " | " &amp; BBD24&amp; " | " &amp; BBE24
)</f>
        <v/>
      </c>
      <c r="BAJ24" s="116" t="str">
        <f>IF(tbPayroll[[#This Row],[Employee]]="","",
IF(tbPayroll[[#This Row],[employmentDate]]&gt;BBH$5,0,
ROUND(IF(tbPayroll[[#This Row],[IncomeBase]]=dSalaried,IF(BAE24&lt;&gt;"",BAE24,tbPayroll[[#This Row],[EmpWage]]),BBC24*IF(BAE24&lt;&gt;"",BAE24,tbPayroll[[#This Row],[EmpWage]])),2)))</f>
        <v/>
      </c>
      <c r="BAK24" s="116" t="str">
        <f>IF(tbPayroll[[#This Row],[Employee]]="","",
IF(tbPayroll[[#This Row],[employmentDate]]&gt;BBH$5,0,
ROUND(BBD24*tbPayroll[[#This Row],[overrrate]]*
IF(BAE24&lt;&gt;"",BAE24,tbPayroll[[#This Row],[EmpWage]])/IF(tbPayroll[[#This Row],[IncomeBase]]=dSalaried,MAX(tbPayroll[[#This Row],[regularwork]],1),1),2)
))</f>
        <v/>
      </c>
      <c r="BAL24" s="116" t="str">
        <f>IF(tbPayroll[[#This Row],[Employee]]="","",
IF(tbPayroll[[#This Row],[employmentDate]]&gt;BBH$5,0,
ROUND(BBE24*
IFERROR(BAJ24/BBC24,0),2
)))</f>
        <v/>
      </c>
      <c r="BAM24" s="116" t="str">
        <f>IF(tbPayroll[[#This Row],[Employee]]="","",
tbPayroll[[#This Row],[exState]]*
(tbPayroll[[#This Row],[stateAddDedu]]+ROUND(
MAX(BBF24-tbPayroll[[#This Row],[persExemp]],0)*tbPayroll[[#This Row],[stateTax]],dRound))
)</f>
        <v/>
      </c>
      <c r="BAN24" s="116" t="str">
        <f>IF(tbPayroll[[#This Row],[Employee]]="","",
(ROUND(
MAX(BBF24-tbPayroll[[#This Row],[persExemp]],0)*tbPayroll[[#This Row],[dLocal]],dRound))
)</f>
        <v/>
      </c>
      <c r="BAO24" s="116" t="str">
        <f>IF(tbPayroll[[#This Row],[Employee]]="","",
(ROUND(
MAX(BBF24-tbPayroll[[#This Row],[persExemp]],0)*tbPayroll[[#This Row],[dCity]],dRound))
)</f>
        <v/>
      </c>
      <c r="BAP24" s="116" t="str" cm="1">
        <f t="array" aca="1" ref="BAP24" ca="1">IF(tbPayroll[[#This Row],[idx]]="","",
IF(BAS24=0,0,
ROUND(tbPayroll[[#This Row],[exFed]]*
MAX(
((BBB24-INDEX(INDIRECT(tbPayroll[[#This Row],[fedPrefix]]&amp;CHOOSE(tbPayroll[[#This Row],[fedStatus]],"SingleWage","JointlyWage","SingleWage","HeadWage")),BAS24))*
INDEX(INDIRECT(tbPayroll[[#This Row],[fedPrefix]]&amp;"Perc"),BAS24)+
INDEX(INDIRECT(tbPayroll[[#This Row],[fedPrefix]]&amp;CHOOSE(tbPayroll[[#This Row],[fedStatus]],"SingleHold","JointlyHold","SingleHold","HeadHold")),BAS24))/dPeriods
- IF(tbPayroll[[#This Row],[isFormSent]]="Yes",tbPayroll[[#This Row],[isFormStep3]],0),0)
+tbPayroll[[#This Row],[isFormStep4c]],dFEDRound)
)
)</f>
        <v/>
      </c>
      <c r="BAQ24" s="116" t="str">
        <f>IF(tbPayroll[[#This Row],[idx]]="","",
ROUND(tbPayroll[[#This Row],[exSS]]*
IF(SUMIFS($AM24:$BMK24,$AM$3:$BMK$3,"&lt;"&amp;BAQ$3,$AM$2:$BMK$2,BAQ$2) +ssTax*BBG24 &lt;ssTax*ssMax,
ssTax*BBG24,
MAX(ssTax*ssMax-SUMIFS($AM24:$BMK24,$AM$3:$BMK$3,"&lt;"&amp;BAQ$3,$AM$2:$BMK$2,BAQ$2),0)),
2)
)</f>
        <v/>
      </c>
      <c r="BAR24" s="116" t="str">
        <f>IF(tbPayroll[[#This Row],[idx]]="","",IF(BAS24=0,0,ROUND(tbPayroll[[#This Row],[exMedi]]*mediTax*BBG24+BBA24*mediMax,2)))</f>
        <v/>
      </c>
      <c r="BAS24" s="116" t="str">
        <f ca="1">IF(tbPayroll[[#This Row],[idx]]="","",IFERROR(MATCH(BBB24,INDIRECT(tbPayroll[[#This Row],[fedPrefix]]&amp;CHOOSE(tbPayroll[[#This Row],[fedStatus]],"SingleWage","JointlyWage","SingleWage","HeadWage")),1),0))</f>
        <v/>
      </c>
      <c r="BAT24" s="116"/>
      <c r="BAU24" s="116" t="str">
        <f>IF(tbPayroll[[#This Row],[idx]]="","",
ROUND(tbPayroll[[#This Row],[401Roth]]*IF(SUMIFS($AM24:$BMK24,$AM$3:$BMK$3,"&lt;"&amp;BBH$3,$AM$2:$BMK$2,BBH$2)+BAB24&lt;compensationCap,
BBH24,
MAX(compensationCap-SUMIFS($AM24:$BMK24,$AM$3:$BMK$3,"&lt;"&amp;BBH$3,$AM$2:$BMK$2,BBH$2),0)),2))</f>
        <v/>
      </c>
      <c r="BAV24" s="116" t="str">
        <f>IF(tbPayroll[[#This Row],[idx]]="","",
ROUND(tbPayroll[[#This Row],[401PreTax]]*IF(SUMIFS($AM24:$BMK24,$AM$3:$BMK$3,"&lt;"&amp;BBH$3,$AM$2:$BMK$2,BBH$2)+BAB24&lt;compensationCap,
BBH24,
MAX(compensationCap-SUMIFS($AM24:$BMK24,$AM$3:$BMK$3,"&lt;"&amp;BBH$3,$AM$2:$BMK$2,BBH$2),0)),2))</f>
        <v/>
      </c>
      <c r="BAW24" s="116" t="str">
        <f>IF(tbPayroll[[#This Row],[idx]]="","",
ROUND((tbPayroll[[#This Row],[401T1p]]*tbPayroll[[#This Row],[401T1Cap]]+tbPayroll[[#This Row],[401T2p]]*tbPayroll[[#This Row],[401T2Cap]])*IF(SUMIFS($AM24:$BMK24,$AM$3:$BMK$3,"&lt;"&amp;BBH$3,$AM$2:$BMK$2,BBH$2)+BAB24&lt;compensationCap,
BBH24,
MAX(compensationCap-SUMIFS($AM24:$BMK24,$AM$3:$BMK$3,"&lt;"&amp;BBH$3,$AM$2:$BMK$2,BBH$2),0)),2))</f>
        <v/>
      </c>
      <c r="BAX24" s="116" t="str">
        <f>IF(tbPayroll[[#This Row],[idx]]="","",
IF(BAW24=0,0,
ROUND(IF(SUMIFS($AM24:$BMK24,$AM$3:$BMK$3,"&lt;"&amp;BAZ$3,$AM$2:$BMK$2,"&gt;="&amp;BAX$2,$AM$2:$BMK$2,"&lt;="&amp;BAZ$2)+BAU24+BAV24+BAW24&lt;tbPayroll[[#This Row],[401EmperLimit]],
BAW24,
MAX((tbPayroll[[#This Row],[401EmperLimit]]-SUMIFS($AM24:$BMK24,$AM$3:$BMK$3,"&lt;"&amp;BAZ$3,$AM$2:$BMK$2,"&gt;="&amp;BAX$2,$AM$2:$BMK$2,"&lt;="&amp;BAZ$2)),0)),2)))</f>
        <v/>
      </c>
      <c r="BAY24" s="116" t="str">
        <f>IF(tbPayroll[[#This Row],[idx]]="","",
IF(BAV24=0,0,
ROUND(IF(SUMIFS($AM24:$BMK24,$AM$3:$BMK$3,"&lt;"&amp;BAZ$3,$AM$2:$BMK$2,BAZ$2)+BAU24+SUMIFS($AM24:$BMK24,$AM$3:$BMK$3,"&lt;"&amp;BAY$3,$AM$2:$BMK$2,BAY$2)+BAV24&lt;tbPayroll[[#This Row],[401ContriLimit]],
BAV24,
BAV24/(BAU24+BAV24)*
(tbPayroll[[#This Row],[401ContriLimit]]-SUMIFS($AM24:$BMK24,$AM$3:$BMK$3,"&lt;"&amp;BAZ$3,$AM$2:$BMK$2,BAZ$2)-SUMIFS($AM24:$BMK24,$AM$3:$BMK$3,"&lt;"&amp;BAY$3,$AM$2:$BMK$2,BAY$2))),2)))</f>
        <v/>
      </c>
      <c r="BAZ24" s="116" t="str">
        <f>IF(tbPayroll[[#This Row],[idx]]="","",
IF(BAU24=0,0,
ROUND(IF(SUMIFS($AM24:$BMK24,$AM$3:$BMK$3,"&lt;"&amp;BAZ$3,$AM$2:$BMK$2,BAZ$2)+BAU24+SUMIFS($AM24:$BMK24,$AM$3:$BMK$3,"&lt;"&amp;BAY$3,$AM$2:$BMK$2,BAY$2)+BAV24&lt;tbPayroll[[#This Row],[401ContriLimit]],
BAU24,
BAU24/(BAU24+BAV24)*
(tbPayroll[[#This Row],[401ContriLimit]]-SUMIFS($AM24:$BMK24,$AM$3:$BMK$3,"&lt;"&amp;BAZ$3,$AM$2:$BMK$2,BAZ$2)-SUMIFS($AM24:$BMK24,$AM$3:$BMK$3,"&lt;"&amp;BAY$3,$AM$2:$BMK$2,BAY$2))),2)
))</f>
        <v/>
      </c>
      <c r="BBA24" s="116" t="str" cm="1">
        <f t="array" ref="BBA24">IF(tbPayroll[[#This Row],[idx]]="","",
IF(BAS24=0,0,
MAX(SUMIFS($AM24:$BMK24,$AM$3:$BMK$3,"&lt;="&amp;BBG$3,$AM$2:$BMK$2,BBG$2)-INDEX(mediAddTable,tbPayroll[[#This Row],[fedStatus]]),0)-
SUMIFS($AM24:$BMK24,$AM$3:$BMK$3,"&lt;"&amp;BBG$3,$AM$2:$BMK$2,BBA$2)
))</f>
        <v/>
      </c>
      <c r="BBB24" s="116" t="str">
        <f>IF(tbPayroll[[#This Row],[idx]]="","",
ROUND(MAX(BBF24*dPeriods+tbPayroll[[#This Row],[adjustedAmount]],0),dFEDRound))</f>
        <v/>
      </c>
      <c r="BBC24" s="116" t="str">
        <f>IF(tbPayroll[[#This Row],[idx]]="","",
ROUND(IF(hoursMode="Daily",
SUMIFS(Hours!$J23:$BDM23,Hours!$J$2:$BDM$2,"&gt;="&amp;BAE$5,Hours!$J$2:$BDM$2,"&lt;="&amp;BBH$5,Hours!$J$5:$BDM$5,dRegularName),
SUMIFS(Hours!$J23:$BDM23,Hours!$J$1:$BDM$1,BBD$3,Hours!$J$5:$BDM$5,dRegularName)
),2))</f>
        <v/>
      </c>
      <c r="BBD24" s="116" t="str">
        <f>IF(tbPayroll[[#This Row],[idx]]="","",
IF(hoursMode="Daily",
SUMIFS(Hours!$J23:$BDM23,Hours!$J$2:$BDM$2,"&gt;="&amp;BAE$5,Hours!$J$2:$BDM$2,"&lt;="&amp;BBH$5,Hours!$J$5:$BDM$5,dOvertimeName),
SUMIFS(Hours!$J23:$BDM23,Hours!$J$1:$BDM$1,BBD$3,Hours!$J$5:$BDM$5,dOvertimeName)
))</f>
        <v/>
      </c>
      <c r="BBE24" s="116" t="str">
        <f>IF(tbPayroll[[#This Row],[idx]]="","",
IF(hoursMode="Daily",
SUMIFS(Hours!$J23:$BDM23,Hours!$J$2:$BDM$2,"&gt;="&amp;BAE$5,Hours!$J$2:$BDM$2,"&lt;="&amp;BBH$5,Hours!$J$5:$BDM$5,dVacationName),
SUMIFS(Hours!$J23:$BDM23,Hours!$J$1:$BDM$1,BBD$3,Hours!$J$5:$BDM$5,dVacationName)
))</f>
        <v/>
      </c>
      <c r="BBF24" s="116" t="str">
        <f>IF(tbPayroll[[#This Row],[Employee]]="","",MAX(BBH24-tbPayroll[[#This Row],[free]]-BAF24-BAY24,0))</f>
        <v/>
      </c>
      <c r="BBG24" s="116" t="str">
        <f>IF(tbPayroll[[#This Row],[Employee]]="","",MAX(BBH24-tbPayroll[[#This Row],[free]]-BAF24,0))</f>
        <v/>
      </c>
      <c r="BBH24" s="116" t="str">
        <f>IF(tbPayroll[[#This Row],[Employee]]="","",
IF(tbPayroll[[#This Row],[employmentDate]]&gt;BBH$5,0,BAJ24+BAK24+BAL24+BAH24))</f>
        <v/>
      </c>
      <c r="BBI24" s="116" t="str">
        <f>IF(tbPayroll[[#This Row],[Employee]]="","",BBH24-SUM(BAM24:BAR24)-BAG24-BAF24-BAY24-BAZ24)</f>
        <v/>
      </c>
      <c r="BBJ24" s="417"/>
      <c r="BBK24" s="192"/>
      <c r="BBL24" s="192"/>
      <c r="BBM24" s="192"/>
      <c r="BBN24" s="193"/>
      <c r="BBO24" s="116" t="str">
        <f>IF(tbPayroll[[#This Row],[Employee]]="","",
BCI24 &amp; " | " &amp; BCJ24&amp; " | " &amp; BCK24
)</f>
        <v/>
      </c>
      <c r="BBP24" s="116" t="str">
        <f>IF(tbPayroll[[#This Row],[Employee]]="","",
IF(tbPayroll[[#This Row],[employmentDate]]&gt;BCN$5,0,
ROUND(IF(tbPayroll[[#This Row],[IncomeBase]]=dSalaried,IF(BBK24&lt;&gt;"",BBK24,tbPayroll[[#This Row],[EmpWage]]),BCI24*IF(BBK24&lt;&gt;"",BBK24,tbPayroll[[#This Row],[EmpWage]])),2)))</f>
        <v/>
      </c>
      <c r="BBQ24" s="116" t="str">
        <f>IF(tbPayroll[[#This Row],[Employee]]="","",
IF(tbPayroll[[#This Row],[employmentDate]]&gt;BCN$5,0,
ROUND(BCJ24*tbPayroll[[#This Row],[overrrate]]*
IF(BBK24&lt;&gt;"",BBK24,tbPayroll[[#This Row],[EmpWage]])/IF(tbPayroll[[#This Row],[IncomeBase]]=dSalaried,MAX(tbPayroll[[#This Row],[regularwork]],1),1),2)
))</f>
        <v/>
      </c>
      <c r="BBR24" s="116" t="str">
        <f>IF(tbPayroll[[#This Row],[Employee]]="","",
IF(tbPayroll[[#This Row],[employmentDate]]&gt;BCN$5,0,
ROUND(BCK24*
IFERROR(BBP24/BCI24,0),2
)))</f>
        <v/>
      </c>
      <c r="BBS24" s="116" t="str">
        <f>IF(tbPayroll[[#This Row],[Employee]]="","",
tbPayroll[[#This Row],[exState]]*
(tbPayroll[[#This Row],[stateAddDedu]]+ROUND(
MAX(BCL24-tbPayroll[[#This Row],[persExemp]],0)*tbPayroll[[#This Row],[stateTax]],dRound))
)</f>
        <v/>
      </c>
      <c r="BBT24" s="116" t="str">
        <f>IF(tbPayroll[[#This Row],[Employee]]="","",
(ROUND(
MAX(BCL24-tbPayroll[[#This Row],[persExemp]],0)*tbPayroll[[#This Row],[dLocal]],dRound))
)</f>
        <v/>
      </c>
      <c r="BBU24" s="116" t="str">
        <f>IF(tbPayroll[[#This Row],[Employee]]="","",
(ROUND(
MAX(BCL24-tbPayroll[[#This Row],[persExemp]],0)*tbPayroll[[#This Row],[dCity]],dRound))
)</f>
        <v/>
      </c>
      <c r="BBV24" s="116" t="str" cm="1">
        <f t="array" aca="1" ref="BBV24" ca="1">IF(tbPayroll[[#This Row],[idx]]="","",
IF(BBY24=0,0,
ROUND(tbPayroll[[#This Row],[exFed]]*
MAX(
((BCH24-INDEX(INDIRECT(tbPayroll[[#This Row],[fedPrefix]]&amp;CHOOSE(tbPayroll[[#This Row],[fedStatus]],"SingleWage","JointlyWage","SingleWage","HeadWage")),BBY24))*
INDEX(INDIRECT(tbPayroll[[#This Row],[fedPrefix]]&amp;"Perc"),BBY24)+
INDEX(INDIRECT(tbPayroll[[#This Row],[fedPrefix]]&amp;CHOOSE(tbPayroll[[#This Row],[fedStatus]],"SingleHold","JointlyHold","SingleHold","HeadHold")),BBY24))/dPeriods
- IF(tbPayroll[[#This Row],[isFormSent]]="Yes",tbPayroll[[#This Row],[isFormStep3]],0),0)
+tbPayroll[[#This Row],[isFormStep4c]],dFEDRound)
)
)</f>
        <v/>
      </c>
      <c r="BBW24" s="116" t="str">
        <f>IF(tbPayroll[[#This Row],[idx]]="","",
ROUND(tbPayroll[[#This Row],[exSS]]*
IF(SUMIFS($AM24:$BMK24,$AM$3:$BMK$3,"&lt;"&amp;BBW$3,$AM$2:$BMK$2,BBW$2) +ssTax*BCM24 &lt;ssTax*ssMax,
ssTax*BCM24,
MAX(ssTax*ssMax-SUMIFS($AM24:$BMK24,$AM$3:$BMK$3,"&lt;"&amp;BBW$3,$AM$2:$BMK$2,BBW$2),0)),
2)
)</f>
        <v/>
      </c>
      <c r="BBX24" s="116" t="str">
        <f>IF(tbPayroll[[#This Row],[idx]]="","",IF(BBY24=0,0,ROUND(tbPayroll[[#This Row],[exMedi]]*mediTax*BCM24+BCG24*mediMax,2)))</f>
        <v/>
      </c>
      <c r="BBY24" s="116" t="str">
        <f ca="1">IF(tbPayroll[[#This Row],[idx]]="","",IFERROR(MATCH(BCH24,INDIRECT(tbPayroll[[#This Row],[fedPrefix]]&amp;CHOOSE(tbPayroll[[#This Row],[fedStatus]],"SingleWage","JointlyWage","SingleWage","HeadWage")),1),0))</f>
        <v/>
      </c>
      <c r="BBZ24" s="116"/>
      <c r="BCA24" s="116" t="str">
        <f>IF(tbPayroll[[#This Row],[idx]]="","",
ROUND(tbPayroll[[#This Row],[401Roth]]*IF(SUMIFS($AM24:$BMK24,$AM$3:$BMK$3,"&lt;"&amp;BCN$3,$AM$2:$BMK$2,BCN$2)+BBH24&lt;compensationCap,
BCN24,
MAX(compensationCap-SUMIFS($AM24:$BMK24,$AM$3:$BMK$3,"&lt;"&amp;BCN$3,$AM$2:$BMK$2,BCN$2),0)),2))</f>
        <v/>
      </c>
      <c r="BCB24" s="116" t="str">
        <f>IF(tbPayroll[[#This Row],[idx]]="","",
ROUND(tbPayroll[[#This Row],[401PreTax]]*IF(SUMIFS($AM24:$BMK24,$AM$3:$BMK$3,"&lt;"&amp;BCN$3,$AM$2:$BMK$2,BCN$2)+BBH24&lt;compensationCap,
BCN24,
MAX(compensationCap-SUMIFS($AM24:$BMK24,$AM$3:$BMK$3,"&lt;"&amp;BCN$3,$AM$2:$BMK$2,BCN$2),0)),2))</f>
        <v/>
      </c>
      <c r="BCC24" s="116" t="str">
        <f>IF(tbPayroll[[#This Row],[idx]]="","",
ROUND((tbPayroll[[#This Row],[401T1p]]*tbPayroll[[#This Row],[401T1Cap]]+tbPayroll[[#This Row],[401T2p]]*tbPayroll[[#This Row],[401T2Cap]])*IF(SUMIFS($AM24:$BMK24,$AM$3:$BMK$3,"&lt;"&amp;BCN$3,$AM$2:$BMK$2,BCN$2)+BBH24&lt;compensationCap,
BCN24,
MAX(compensationCap-SUMIFS($AM24:$BMK24,$AM$3:$BMK$3,"&lt;"&amp;BCN$3,$AM$2:$BMK$2,BCN$2),0)),2))</f>
        <v/>
      </c>
      <c r="BCD24" s="116" t="str">
        <f>IF(tbPayroll[[#This Row],[idx]]="","",
IF(BCC24=0,0,
ROUND(IF(SUMIFS($AM24:$BMK24,$AM$3:$BMK$3,"&lt;"&amp;BCF$3,$AM$2:$BMK$2,"&gt;="&amp;BCD$2,$AM$2:$BMK$2,"&lt;="&amp;BCF$2)+BCA24+BCB24+BCC24&lt;tbPayroll[[#This Row],[401EmperLimit]],
BCC24,
MAX((tbPayroll[[#This Row],[401EmperLimit]]-SUMIFS($AM24:$BMK24,$AM$3:$BMK$3,"&lt;"&amp;BCF$3,$AM$2:$BMK$2,"&gt;="&amp;BCD$2,$AM$2:$BMK$2,"&lt;="&amp;BCF$2)),0)),2)))</f>
        <v/>
      </c>
      <c r="BCE24" s="116" t="str">
        <f>IF(tbPayroll[[#This Row],[idx]]="","",
IF(BCB24=0,0,
ROUND(IF(SUMIFS($AM24:$BMK24,$AM$3:$BMK$3,"&lt;"&amp;BCF$3,$AM$2:$BMK$2,BCF$2)+BCA24+SUMIFS($AM24:$BMK24,$AM$3:$BMK$3,"&lt;"&amp;BCE$3,$AM$2:$BMK$2,BCE$2)+BCB24&lt;tbPayroll[[#This Row],[401ContriLimit]],
BCB24,
BCB24/(BCA24+BCB24)*
(tbPayroll[[#This Row],[401ContriLimit]]-SUMIFS($AM24:$BMK24,$AM$3:$BMK$3,"&lt;"&amp;BCF$3,$AM$2:$BMK$2,BCF$2)-SUMIFS($AM24:$BMK24,$AM$3:$BMK$3,"&lt;"&amp;BCE$3,$AM$2:$BMK$2,BCE$2))),2)))</f>
        <v/>
      </c>
      <c r="BCF24" s="116" t="str">
        <f>IF(tbPayroll[[#This Row],[idx]]="","",
IF(BCA24=0,0,
ROUND(IF(SUMIFS($AM24:$BMK24,$AM$3:$BMK$3,"&lt;"&amp;BCF$3,$AM$2:$BMK$2,BCF$2)+BCA24+SUMIFS($AM24:$BMK24,$AM$3:$BMK$3,"&lt;"&amp;BCE$3,$AM$2:$BMK$2,BCE$2)+BCB24&lt;tbPayroll[[#This Row],[401ContriLimit]],
BCA24,
BCA24/(BCA24+BCB24)*
(tbPayroll[[#This Row],[401ContriLimit]]-SUMIFS($AM24:$BMK24,$AM$3:$BMK$3,"&lt;"&amp;BCF$3,$AM$2:$BMK$2,BCF$2)-SUMIFS($AM24:$BMK24,$AM$3:$BMK$3,"&lt;"&amp;BCE$3,$AM$2:$BMK$2,BCE$2))),2)
))</f>
        <v/>
      </c>
      <c r="BCG24" s="116" t="str" cm="1">
        <f t="array" ref="BCG24">IF(tbPayroll[[#This Row],[idx]]="","",
IF(BBY24=0,0,
MAX(SUMIFS($AM24:$BMK24,$AM$3:$BMK$3,"&lt;="&amp;BCM$3,$AM$2:$BMK$2,BCM$2)-INDEX(mediAddTable,tbPayroll[[#This Row],[fedStatus]]),0)-
SUMIFS($AM24:$BMK24,$AM$3:$BMK$3,"&lt;"&amp;BCM$3,$AM$2:$BMK$2,BCG$2)
))</f>
        <v/>
      </c>
      <c r="BCH24" s="116" t="str">
        <f>IF(tbPayroll[[#This Row],[idx]]="","",
ROUND(MAX(BCL24*dPeriods+tbPayroll[[#This Row],[adjustedAmount]],0),dFEDRound))</f>
        <v/>
      </c>
      <c r="BCI24" s="116" t="str">
        <f>IF(tbPayroll[[#This Row],[idx]]="","",
ROUND(IF(hoursMode="Daily",
SUMIFS(Hours!$J23:$BDM23,Hours!$J$2:$BDM$2,"&gt;="&amp;BBK$5,Hours!$J$2:$BDM$2,"&lt;="&amp;BCN$5,Hours!$J$5:$BDM$5,dRegularName),
SUMIFS(Hours!$J23:$BDM23,Hours!$J$1:$BDM$1,BCJ$3,Hours!$J$5:$BDM$5,dRegularName)
),2))</f>
        <v/>
      </c>
      <c r="BCJ24" s="116" t="str">
        <f>IF(tbPayroll[[#This Row],[idx]]="","",
IF(hoursMode="Daily",
SUMIFS(Hours!$J23:$BDM23,Hours!$J$2:$BDM$2,"&gt;="&amp;BBK$5,Hours!$J$2:$BDM$2,"&lt;="&amp;BCN$5,Hours!$J$5:$BDM$5,dOvertimeName),
SUMIFS(Hours!$J23:$BDM23,Hours!$J$1:$BDM$1,BCJ$3,Hours!$J$5:$BDM$5,dOvertimeName)
))</f>
        <v/>
      </c>
      <c r="BCK24" s="116" t="str">
        <f>IF(tbPayroll[[#This Row],[idx]]="","",
IF(hoursMode="Daily",
SUMIFS(Hours!$J23:$BDM23,Hours!$J$2:$BDM$2,"&gt;="&amp;BBK$5,Hours!$J$2:$BDM$2,"&lt;="&amp;BCN$5,Hours!$J$5:$BDM$5,dVacationName),
SUMIFS(Hours!$J23:$BDM23,Hours!$J$1:$BDM$1,BCJ$3,Hours!$J$5:$BDM$5,dVacationName)
))</f>
        <v/>
      </c>
      <c r="BCL24" s="116" t="str">
        <f>IF(tbPayroll[[#This Row],[Employee]]="","",MAX(BCN24-tbPayroll[[#This Row],[free]]-BBL24-BCE24,0))</f>
        <v/>
      </c>
      <c r="BCM24" s="116" t="str">
        <f>IF(tbPayroll[[#This Row],[Employee]]="","",MAX(BCN24-tbPayroll[[#This Row],[free]]-BBL24,0))</f>
        <v/>
      </c>
      <c r="BCN24" s="116" t="str">
        <f>IF(tbPayroll[[#This Row],[Employee]]="","",
IF(tbPayroll[[#This Row],[employmentDate]]&gt;BCN$5,0,BBP24+BBQ24+BBR24+BBN24))</f>
        <v/>
      </c>
      <c r="BCO24" s="116" t="str">
        <f>IF(tbPayroll[[#This Row],[Employee]]="","",BCN24-SUM(BBS24:BBX24)-BBM24-BBL24-BCE24-BCF24)</f>
        <v/>
      </c>
      <c r="BCP24" s="417"/>
      <c r="BCQ24" s="192"/>
      <c r="BCR24" s="192"/>
      <c r="BCS24" s="192"/>
      <c r="BCT24" s="193"/>
      <c r="BCU24" s="116" t="str">
        <f>IF(tbPayroll[[#This Row],[Employee]]="","",
BDO24 &amp; " | " &amp; BDP24&amp; " | " &amp; BDQ24
)</f>
        <v/>
      </c>
      <c r="BCV24" s="116" t="str">
        <f>IF(tbPayroll[[#This Row],[Employee]]="","",
IF(tbPayroll[[#This Row],[employmentDate]]&gt;BDT$5,0,
ROUND(IF(tbPayroll[[#This Row],[IncomeBase]]=dSalaried,IF(BCQ24&lt;&gt;"",BCQ24,tbPayroll[[#This Row],[EmpWage]]),BDO24*IF(BCQ24&lt;&gt;"",BCQ24,tbPayroll[[#This Row],[EmpWage]])),2)))</f>
        <v/>
      </c>
      <c r="BCW24" s="116" t="str">
        <f>IF(tbPayroll[[#This Row],[Employee]]="","",
IF(tbPayroll[[#This Row],[employmentDate]]&gt;BDT$5,0,
ROUND(BDP24*tbPayroll[[#This Row],[overrrate]]*
IF(BCQ24&lt;&gt;"",BCQ24,tbPayroll[[#This Row],[EmpWage]])/IF(tbPayroll[[#This Row],[IncomeBase]]=dSalaried,MAX(tbPayroll[[#This Row],[regularwork]],1),1),2)
))</f>
        <v/>
      </c>
      <c r="BCX24" s="116" t="str">
        <f>IF(tbPayroll[[#This Row],[Employee]]="","",
IF(tbPayroll[[#This Row],[employmentDate]]&gt;BDT$5,0,
ROUND(BDQ24*
IFERROR(BCV24/BDO24,0),2
)))</f>
        <v/>
      </c>
      <c r="BCY24" s="116" t="str">
        <f>IF(tbPayroll[[#This Row],[Employee]]="","",
tbPayroll[[#This Row],[exState]]*
(tbPayroll[[#This Row],[stateAddDedu]]+ROUND(
MAX(BDR24-tbPayroll[[#This Row],[persExemp]],0)*tbPayroll[[#This Row],[stateTax]],dRound))
)</f>
        <v/>
      </c>
      <c r="BCZ24" s="116" t="str">
        <f>IF(tbPayroll[[#This Row],[Employee]]="","",
(ROUND(
MAX(BDR24-tbPayroll[[#This Row],[persExemp]],0)*tbPayroll[[#This Row],[dLocal]],dRound))
)</f>
        <v/>
      </c>
      <c r="BDA24" s="116" t="str">
        <f>IF(tbPayroll[[#This Row],[Employee]]="","",
(ROUND(
MAX(BDR24-tbPayroll[[#This Row],[persExemp]],0)*tbPayroll[[#This Row],[dCity]],dRound))
)</f>
        <v/>
      </c>
      <c r="BDB24" s="116" t="str" cm="1">
        <f t="array" aca="1" ref="BDB24" ca="1">IF(tbPayroll[[#This Row],[idx]]="","",
IF(BDE24=0,0,
ROUND(tbPayroll[[#This Row],[exFed]]*
MAX(
((BDN24-INDEX(INDIRECT(tbPayroll[[#This Row],[fedPrefix]]&amp;CHOOSE(tbPayroll[[#This Row],[fedStatus]],"SingleWage","JointlyWage","SingleWage","HeadWage")),BDE24))*
INDEX(INDIRECT(tbPayroll[[#This Row],[fedPrefix]]&amp;"Perc"),BDE24)+
INDEX(INDIRECT(tbPayroll[[#This Row],[fedPrefix]]&amp;CHOOSE(tbPayroll[[#This Row],[fedStatus]],"SingleHold","JointlyHold","SingleHold","HeadHold")),BDE24))/dPeriods
- IF(tbPayroll[[#This Row],[isFormSent]]="Yes",tbPayroll[[#This Row],[isFormStep3]],0),0)
+tbPayroll[[#This Row],[isFormStep4c]],dFEDRound)
)
)</f>
        <v/>
      </c>
      <c r="BDC24" s="116" t="str">
        <f>IF(tbPayroll[[#This Row],[idx]]="","",
ROUND(tbPayroll[[#This Row],[exSS]]*
IF(SUMIFS($AM24:$BMK24,$AM$3:$BMK$3,"&lt;"&amp;BDC$3,$AM$2:$BMK$2,BDC$2) +ssTax*BDS24 &lt;ssTax*ssMax,
ssTax*BDS24,
MAX(ssTax*ssMax-SUMIFS($AM24:$BMK24,$AM$3:$BMK$3,"&lt;"&amp;BDC$3,$AM$2:$BMK$2,BDC$2),0)),
2)
)</f>
        <v/>
      </c>
      <c r="BDD24" s="116" t="str">
        <f>IF(tbPayroll[[#This Row],[idx]]="","",IF(BDE24=0,0,ROUND(tbPayroll[[#This Row],[exMedi]]*mediTax*BDS24+BDM24*mediMax,2)))</f>
        <v/>
      </c>
      <c r="BDE24" s="116" t="str">
        <f ca="1">IF(tbPayroll[[#This Row],[idx]]="","",IFERROR(MATCH(BDN24,INDIRECT(tbPayroll[[#This Row],[fedPrefix]]&amp;CHOOSE(tbPayroll[[#This Row],[fedStatus]],"SingleWage","JointlyWage","SingleWage","HeadWage")),1),0))</f>
        <v/>
      </c>
      <c r="BDF24" s="116"/>
      <c r="BDG24" s="116" t="str">
        <f>IF(tbPayroll[[#This Row],[idx]]="","",
ROUND(tbPayroll[[#This Row],[401Roth]]*IF(SUMIFS($AM24:$BMK24,$AM$3:$BMK$3,"&lt;"&amp;BDT$3,$AM$2:$BMK$2,BDT$2)+BCN24&lt;compensationCap,
BDT24,
MAX(compensationCap-SUMIFS($AM24:$BMK24,$AM$3:$BMK$3,"&lt;"&amp;BDT$3,$AM$2:$BMK$2,BDT$2),0)),2))</f>
        <v/>
      </c>
      <c r="BDH24" s="116" t="str">
        <f>IF(tbPayroll[[#This Row],[idx]]="","",
ROUND(tbPayroll[[#This Row],[401PreTax]]*IF(SUMIFS($AM24:$BMK24,$AM$3:$BMK$3,"&lt;"&amp;BDT$3,$AM$2:$BMK$2,BDT$2)+BCN24&lt;compensationCap,
BDT24,
MAX(compensationCap-SUMIFS($AM24:$BMK24,$AM$3:$BMK$3,"&lt;"&amp;BDT$3,$AM$2:$BMK$2,BDT$2),0)),2))</f>
        <v/>
      </c>
      <c r="BDI24" s="116" t="str">
        <f>IF(tbPayroll[[#This Row],[idx]]="","",
ROUND((tbPayroll[[#This Row],[401T1p]]*tbPayroll[[#This Row],[401T1Cap]]+tbPayroll[[#This Row],[401T2p]]*tbPayroll[[#This Row],[401T2Cap]])*IF(SUMIFS($AM24:$BMK24,$AM$3:$BMK$3,"&lt;"&amp;BDT$3,$AM$2:$BMK$2,BDT$2)+BCN24&lt;compensationCap,
BDT24,
MAX(compensationCap-SUMIFS($AM24:$BMK24,$AM$3:$BMK$3,"&lt;"&amp;BDT$3,$AM$2:$BMK$2,BDT$2),0)),2))</f>
        <v/>
      </c>
      <c r="BDJ24" s="116" t="str">
        <f>IF(tbPayroll[[#This Row],[idx]]="","",
IF(BDI24=0,0,
ROUND(IF(SUMIFS($AM24:$BMK24,$AM$3:$BMK$3,"&lt;"&amp;BDL$3,$AM$2:$BMK$2,"&gt;="&amp;BDJ$2,$AM$2:$BMK$2,"&lt;="&amp;BDL$2)+BDG24+BDH24+BDI24&lt;tbPayroll[[#This Row],[401EmperLimit]],
BDI24,
MAX((tbPayroll[[#This Row],[401EmperLimit]]-SUMIFS($AM24:$BMK24,$AM$3:$BMK$3,"&lt;"&amp;BDL$3,$AM$2:$BMK$2,"&gt;="&amp;BDJ$2,$AM$2:$BMK$2,"&lt;="&amp;BDL$2)),0)),2)))</f>
        <v/>
      </c>
      <c r="BDK24" s="116" t="str">
        <f>IF(tbPayroll[[#This Row],[idx]]="","",
IF(BDH24=0,0,
ROUND(IF(SUMIFS($AM24:$BMK24,$AM$3:$BMK$3,"&lt;"&amp;BDL$3,$AM$2:$BMK$2,BDL$2)+BDG24+SUMIFS($AM24:$BMK24,$AM$3:$BMK$3,"&lt;"&amp;BDK$3,$AM$2:$BMK$2,BDK$2)+BDH24&lt;tbPayroll[[#This Row],[401ContriLimit]],
BDH24,
BDH24/(BDG24+BDH24)*
(tbPayroll[[#This Row],[401ContriLimit]]-SUMIFS($AM24:$BMK24,$AM$3:$BMK$3,"&lt;"&amp;BDL$3,$AM$2:$BMK$2,BDL$2)-SUMIFS($AM24:$BMK24,$AM$3:$BMK$3,"&lt;"&amp;BDK$3,$AM$2:$BMK$2,BDK$2))),2)))</f>
        <v/>
      </c>
      <c r="BDL24" s="116" t="str">
        <f>IF(tbPayroll[[#This Row],[idx]]="","",
IF(BDG24=0,0,
ROUND(IF(SUMIFS($AM24:$BMK24,$AM$3:$BMK$3,"&lt;"&amp;BDL$3,$AM$2:$BMK$2,BDL$2)+BDG24+SUMIFS($AM24:$BMK24,$AM$3:$BMK$3,"&lt;"&amp;BDK$3,$AM$2:$BMK$2,BDK$2)+BDH24&lt;tbPayroll[[#This Row],[401ContriLimit]],
BDG24,
BDG24/(BDG24+BDH24)*
(tbPayroll[[#This Row],[401ContriLimit]]-SUMIFS($AM24:$BMK24,$AM$3:$BMK$3,"&lt;"&amp;BDL$3,$AM$2:$BMK$2,BDL$2)-SUMIFS($AM24:$BMK24,$AM$3:$BMK$3,"&lt;"&amp;BDK$3,$AM$2:$BMK$2,BDK$2))),2)
))</f>
        <v/>
      </c>
      <c r="BDM24" s="116" t="str" cm="1">
        <f t="array" ref="BDM24">IF(tbPayroll[[#This Row],[idx]]="","",
IF(BDE24=0,0,
MAX(SUMIFS($AM24:$BMK24,$AM$3:$BMK$3,"&lt;="&amp;BDS$3,$AM$2:$BMK$2,BDS$2)-INDEX(mediAddTable,tbPayroll[[#This Row],[fedStatus]]),0)-
SUMIFS($AM24:$BMK24,$AM$3:$BMK$3,"&lt;"&amp;BDS$3,$AM$2:$BMK$2,BDM$2)
))</f>
        <v/>
      </c>
      <c r="BDN24" s="116" t="str">
        <f>IF(tbPayroll[[#This Row],[idx]]="","",
ROUND(MAX(BDR24*dPeriods+tbPayroll[[#This Row],[adjustedAmount]],0),dFEDRound))</f>
        <v/>
      </c>
      <c r="BDO24" s="116" t="str">
        <f>IF(tbPayroll[[#This Row],[idx]]="","",
ROUND(IF(hoursMode="Daily",
SUMIFS(Hours!$J23:$BDM23,Hours!$J$2:$BDM$2,"&gt;="&amp;BCQ$5,Hours!$J$2:$BDM$2,"&lt;="&amp;BDT$5,Hours!$J$5:$BDM$5,dRegularName),
SUMIFS(Hours!$J23:$BDM23,Hours!$J$1:$BDM$1,BDP$3,Hours!$J$5:$BDM$5,dRegularName)
),2))</f>
        <v/>
      </c>
      <c r="BDP24" s="116" t="str">
        <f>IF(tbPayroll[[#This Row],[idx]]="","",
IF(hoursMode="Daily",
SUMIFS(Hours!$J23:$BDM23,Hours!$J$2:$BDM$2,"&gt;="&amp;BCQ$5,Hours!$J$2:$BDM$2,"&lt;="&amp;BDT$5,Hours!$J$5:$BDM$5,dOvertimeName),
SUMIFS(Hours!$J23:$BDM23,Hours!$J$1:$BDM$1,BDP$3,Hours!$J$5:$BDM$5,dOvertimeName)
))</f>
        <v/>
      </c>
      <c r="BDQ24" s="116" t="str">
        <f>IF(tbPayroll[[#This Row],[idx]]="","",
IF(hoursMode="Daily",
SUMIFS(Hours!$J23:$BDM23,Hours!$J$2:$BDM$2,"&gt;="&amp;BCQ$5,Hours!$J$2:$BDM$2,"&lt;="&amp;BDT$5,Hours!$J$5:$BDM$5,dVacationName),
SUMIFS(Hours!$J23:$BDM23,Hours!$J$1:$BDM$1,BDP$3,Hours!$J$5:$BDM$5,dVacationName)
))</f>
        <v/>
      </c>
      <c r="BDR24" s="116" t="str">
        <f>IF(tbPayroll[[#This Row],[Employee]]="","",MAX(BDT24-tbPayroll[[#This Row],[free]]-BCR24-BDK24,0))</f>
        <v/>
      </c>
      <c r="BDS24" s="116" t="str">
        <f>IF(tbPayroll[[#This Row],[Employee]]="","",MAX(BDT24-tbPayroll[[#This Row],[free]]-BCR24,0))</f>
        <v/>
      </c>
      <c r="BDT24" s="116" t="str">
        <f>IF(tbPayroll[[#This Row],[Employee]]="","",
IF(tbPayroll[[#This Row],[employmentDate]]&gt;BDT$5,0,BCV24+BCW24+BCX24+BCT24))</f>
        <v/>
      </c>
      <c r="BDU24" s="116" t="str">
        <f>IF(tbPayroll[[#This Row],[Employee]]="","",BDT24-SUM(BCY24:BDD24)-BCS24-BCR24-BDK24-BDL24)</f>
        <v/>
      </c>
      <c r="BDV24" s="417"/>
      <c r="BDW24" s="192"/>
      <c r="BDX24" s="192"/>
      <c r="BDY24" s="192"/>
      <c r="BDZ24" s="193"/>
      <c r="BEA24" s="116" t="str">
        <f>IF(tbPayroll[[#This Row],[Employee]]="","",
BEU24 &amp; " | " &amp; BEV24&amp; " | " &amp; BEW24
)</f>
        <v/>
      </c>
      <c r="BEB24" s="116" t="str">
        <f>IF(tbPayroll[[#This Row],[Employee]]="","",
IF(tbPayroll[[#This Row],[employmentDate]]&gt;BEZ$5,0,
ROUND(IF(tbPayroll[[#This Row],[IncomeBase]]=dSalaried,IF(BDW24&lt;&gt;"",BDW24,tbPayroll[[#This Row],[EmpWage]]),BEU24*IF(BDW24&lt;&gt;"",BDW24,tbPayroll[[#This Row],[EmpWage]])),2)))</f>
        <v/>
      </c>
      <c r="BEC24" s="116" t="str">
        <f>IF(tbPayroll[[#This Row],[Employee]]="","",
IF(tbPayroll[[#This Row],[employmentDate]]&gt;BEZ$5,0,
ROUND(BEV24*tbPayroll[[#This Row],[overrrate]]*
IF(BDW24&lt;&gt;"",BDW24,tbPayroll[[#This Row],[EmpWage]])/IF(tbPayroll[[#This Row],[IncomeBase]]=dSalaried,MAX(tbPayroll[[#This Row],[regularwork]],1),1),2)
))</f>
        <v/>
      </c>
      <c r="BED24" s="116" t="str">
        <f>IF(tbPayroll[[#This Row],[Employee]]="","",
IF(tbPayroll[[#This Row],[employmentDate]]&gt;BEZ$5,0,
ROUND(BEW24*
IFERROR(BEB24/BEU24,0),2
)))</f>
        <v/>
      </c>
      <c r="BEE24" s="116" t="str">
        <f>IF(tbPayroll[[#This Row],[Employee]]="","",
tbPayroll[[#This Row],[exState]]*
(tbPayroll[[#This Row],[stateAddDedu]]+ROUND(
MAX(BEX24-tbPayroll[[#This Row],[persExemp]],0)*tbPayroll[[#This Row],[stateTax]],dRound))
)</f>
        <v/>
      </c>
      <c r="BEF24" s="116" t="str">
        <f>IF(tbPayroll[[#This Row],[Employee]]="","",
(ROUND(
MAX(BEX24-tbPayroll[[#This Row],[persExemp]],0)*tbPayroll[[#This Row],[dLocal]],dRound))
)</f>
        <v/>
      </c>
      <c r="BEG24" s="116" t="str">
        <f>IF(tbPayroll[[#This Row],[Employee]]="","",
(ROUND(
MAX(BEX24-tbPayroll[[#This Row],[persExemp]],0)*tbPayroll[[#This Row],[dCity]],dRound))
)</f>
        <v/>
      </c>
      <c r="BEH24" s="116" t="str" cm="1">
        <f t="array" aca="1" ref="BEH24" ca="1">IF(tbPayroll[[#This Row],[idx]]="","",
IF(BEK24=0,0,
ROUND(tbPayroll[[#This Row],[exFed]]*
MAX(
((BET24-INDEX(INDIRECT(tbPayroll[[#This Row],[fedPrefix]]&amp;CHOOSE(tbPayroll[[#This Row],[fedStatus]],"SingleWage","JointlyWage","SingleWage","HeadWage")),BEK24))*
INDEX(INDIRECT(tbPayroll[[#This Row],[fedPrefix]]&amp;"Perc"),BEK24)+
INDEX(INDIRECT(tbPayroll[[#This Row],[fedPrefix]]&amp;CHOOSE(tbPayroll[[#This Row],[fedStatus]],"SingleHold","JointlyHold","SingleHold","HeadHold")),BEK24))/dPeriods
- IF(tbPayroll[[#This Row],[isFormSent]]="Yes",tbPayroll[[#This Row],[isFormStep3]],0),0)
+tbPayroll[[#This Row],[isFormStep4c]],dFEDRound)
)
)</f>
        <v/>
      </c>
      <c r="BEI24" s="116" t="str">
        <f>IF(tbPayroll[[#This Row],[idx]]="","",
ROUND(tbPayroll[[#This Row],[exSS]]*
IF(SUMIFS($AM24:$BMK24,$AM$3:$BMK$3,"&lt;"&amp;BEI$3,$AM$2:$BMK$2,BEI$2) +ssTax*BEY24 &lt;ssTax*ssMax,
ssTax*BEY24,
MAX(ssTax*ssMax-SUMIFS($AM24:$BMK24,$AM$3:$BMK$3,"&lt;"&amp;BEI$3,$AM$2:$BMK$2,BEI$2),0)),
2)
)</f>
        <v/>
      </c>
      <c r="BEJ24" s="116" t="str">
        <f>IF(tbPayroll[[#This Row],[idx]]="","",IF(BEK24=0,0,ROUND(tbPayroll[[#This Row],[exMedi]]*mediTax*BEY24+BES24*mediMax,2)))</f>
        <v/>
      </c>
      <c r="BEK24" s="116" t="str">
        <f ca="1">IF(tbPayroll[[#This Row],[idx]]="","",IFERROR(MATCH(BET24,INDIRECT(tbPayroll[[#This Row],[fedPrefix]]&amp;CHOOSE(tbPayroll[[#This Row],[fedStatus]],"SingleWage","JointlyWage","SingleWage","HeadWage")),1),0))</f>
        <v/>
      </c>
      <c r="BEL24" s="116"/>
      <c r="BEM24" s="116" t="str">
        <f>IF(tbPayroll[[#This Row],[idx]]="","",
ROUND(tbPayroll[[#This Row],[401Roth]]*IF(SUMIFS($AM24:$BMK24,$AM$3:$BMK$3,"&lt;"&amp;BEZ$3,$AM$2:$BMK$2,BEZ$2)+BDT24&lt;compensationCap,
BEZ24,
MAX(compensationCap-SUMIFS($AM24:$BMK24,$AM$3:$BMK$3,"&lt;"&amp;BEZ$3,$AM$2:$BMK$2,BEZ$2),0)),2))</f>
        <v/>
      </c>
      <c r="BEN24" s="116" t="str">
        <f>IF(tbPayroll[[#This Row],[idx]]="","",
ROUND(tbPayroll[[#This Row],[401PreTax]]*IF(SUMIFS($AM24:$BMK24,$AM$3:$BMK$3,"&lt;"&amp;BEZ$3,$AM$2:$BMK$2,BEZ$2)+BDT24&lt;compensationCap,
BEZ24,
MAX(compensationCap-SUMIFS($AM24:$BMK24,$AM$3:$BMK$3,"&lt;"&amp;BEZ$3,$AM$2:$BMK$2,BEZ$2),0)),2))</f>
        <v/>
      </c>
      <c r="BEO24" s="116" t="str">
        <f>IF(tbPayroll[[#This Row],[idx]]="","",
ROUND((tbPayroll[[#This Row],[401T1p]]*tbPayroll[[#This Row],[401T1Cap]]+tbPayroll[[#This Row],[401T2p]]*tbPayroll[[#This Row],[401T2Cap]])*IF(SUMIFS($AM24:$BMK24,$AM$3:$BMK$3,"&lt;"&amp;BEZ$3,$AM$2:$BMK$2,BEZ$2)+BDT24&lt;compensationCap,
BEZ24,
MAX(compensationCap-SUMIFS($AM24:$BMK24,$AM$3:$BMK$3,"&lt;"&amp;BEZ$3,$AM$2:$BMK$2,BEZ$2),0)),2))</f>
        <v/>
      </c>
      <c r="BEP24" s="116" t="str">
        <f>IF(tbPayroll[[#This Row],[idx]]="","",
IF(BEO24=0,0,
ROUND(IF(SUMIFS($AM24:$BMK24,$AM$3:$BMK$3,"&lt;"&amp;BER$3,$AM$2:$BMK$2,"&gt;="&amp;BEP$2,$AM$2:$BMK$2,"&lt;="&amp;BER$2)+BEM24+BEN24+BEO24&lt;tbPayroll[[#This Row],[401EmperLimit]],
BEO24,
MAX((tbPayroll[[#This Row],[401EmperLimit]]-SUMIFS($AM24:$BMK24,$AM$3:$BMK$3,"&lt;"&amp;BER$3,$AM$2:$BMK$2,"&gt;="&amp;BEP$2,$AM$2:$BMK$2,"&lt;="&amp;BER$2)),0)),2)))</f>
        <v/>
      </c>
      <c r="BEQ24" s="116" t="str">
        <f>IF(tbPayroll[[#This Row],[idx]]="","",
IF(BEN24=0,0,
ROUND(IF(SUMIFS($AM24:$BMK24,$AM$3:$BMK$3,"&lt;"&amp;BER$3,$AM$2:$BMK$2,BER$2)+BEM24+SUMIFS($AM24:$BMK24,$AM$3:$BMK$3,"&lt;"&amp;BEQ$3,$AM$2:$BMK$2,BEQ$2)+BEN24&lt;tbPayroll[[#This Row],[401ContriLimit]],
BEN24,
BEN24/(BEM24+BEN24)*
(tbPayroll[[#This Row],[401ContriLimit]]-SUMIFS($AM24:$BMK24,$AM$3:$BMK$3,"&lt;"&amp;BER$3,$AM$2:$BMK$2,BER$2)-SUMIFS($AM24:$BMK24,$AM$3:$BMK$3,"&lt;"&amp;BEQ$3,$AM$2:$BMK$2,BEQ$2))),2)))</f>
        <v/>
      </c>
      <c r="BER24" s="116" t="str">
        <f>IF(tbPayroll[[#This Row],[idx]]="","",
IF(BEM24=0,0,
ROUND(IF(SUMIFS($AM24:$BMK24,$AM$3:$BMK$3,"&lt;"&amp;BER$3,$AM$2:$BMK$2,BER$2)+BEM24+SUMIFS($AM24:$BMK24,$AM$3:$BMK$3,"&lt;"&amp;BEQ$3,$AM$2:$BMK$2,BEQ$2)+BEN24&lt;tbPayroll[[#This Row],[401ContriLimit]],
BEM24,
BEM24/(BEM24+BEN24)*
(tbPayroll[[#This Row],[401ContriLimit]]-SUMIFS($AM24:$BMK24,$AM$3:$BMK$3,"&lt;"&amp;BER$3,$AM$2:$BMK$2,BER$2)-SUMIFS($AM24:$BMK24,$AM$3:$BMK$3,"&lt;"&amp;BEQ$3,$AM$2:$BMK$2,BEQ$2))),2)
))</f>
        <v/>
      </c>
      <c r="BES24" s="116" t="str" cm="1">
        <f t="array" ref="BES24">IF(tbPayroll[[#This Row],[idx]]="","",
IF(BEK24=0,0,
MAX(SUMIFS($AM24:$BMK24,$AM$3:$BMK$3,"&lt;="&amp;BEY$3,$AM$2:$BMK$2,BEY$2)-INDEX(mediAddTable,tbPayroll[[#This Row],[fedStatus]]),0)-
SUMIFS($AM24:$BMK24,$AM$3:$BMK$3,"&lt;"&amp;BEY$3,$AM$2:$BMK$2,BES$2)
))</f>
        <v/>
      </c>
      <c r="BET24" s="116" t="str">
        <f>IF(tbPayroll[[#This Row],[idx]]="","",
ROUND(MAX(BEX24*dPeriods+tbPayroll[[#This Row],[adjustedAmount]],0),dFEDRound))</f>
        <v/>
      </c>
      <c r="BEU24" s="116" t="str">
        <f>IF(tbPayroll[[#This Row],[idx]]="","",
ROUND(IF(hoursMode="Daily",
SUMIFS(Hours!$J23:$BDM23,Hours!$J$2:$BDM$2,"&gt;="&amp;BDW$5,Hours!$J$2:$BDM$2,"&lt;="&amp;BEZ$5,Hours!$J$5:$BDM$5,dRegularName),
SUMIFS(Hours!$J23:$BDM23,Hours!$J$1:$BDM$1,BEV$3,Hours!$J$5:$BDM$5,dRegularName)
),2))</f>
        <v/>
      </c>
      <c r="BEV24" s="116" t="str">
        <f>IF(tbPayroll[[#This Row],[idx]]="","",
IF(hoursMode="Daily",
SUMIFS(Hours!$J23:$BDM23,Hours!$J$2:$BDM$2,"&gt;="&amp;BDW$5,Hours!$J$2:$BDM$2,"&lt;="&amp;BEZ$5,Hours!$J$5:$BDM$5,dOvertimeName),
SUMIFS(Hours!$J23:$BDM23,Hours!$J$1:$BDM$1,BEV$3,Hours!$J$5:$BDM$5,dOvertimeName)
))</f>
        <v/>
      </c>
      <c r="BEW24" s="116" t="str">
        <f>IF(tbPayroll[[#This Row],[idx]]="","",
IF(hoursMode="Daily",
SUMIFS(Hours!$J23:$BDM23,Hours!$J$2:$BDM$2,"&gt;="&amp;BDW$5,Hours!$J$2:$BDM$2,"&lt;="&amp;BEZ$5,Hours!$J$5:$BDM$5,dVacationName),
SUMIFS(Hours!$J23:$BDM23,Hours!$J$1:$BDM$1,BEV$3,Hours!$J$5:$BDM$5,dVacationName)
))</f>
        <v/>
      </c>
      <c r="BEX24" s="116" t="str">
        <f>IF(tbPayroll[[#This Row],[Employee]]="","",MAX(BEZ24-tbPayroll[[#This Row],[free]]-BDX24-BEQ24,0))</f>
        <v/>
      </c>
      <c r="BEY24" s="116" t="str">
        <f>IF(tbPayroll[[#This Row],[Employee]]="","",MAX(BEZ24-tbPayroll[[#This Row],[free]]-BDX24,0))</f>
        <v/>
      </c>
      <c r="BEZ24" s="116" t="str">
        <f>IF(tbPayroll[[#This Row],[Employee]]="","",
IF(tbPayroll[[#This Row],[employmentDate]]&gt;BEZ$5,0,BEB24+BEC24+BED24+BDZ24))</f>
        <v/>
      </c>
      <c r="BFA24" s="116" t="str">
        <f>IF(tbPayroll[[#This Row],[Employee]]="","",BEZ24-SUM(BEE24:BEJ24)-BDY24-BDX24-BEQ24-BER24)</f>
        <v/>
      </c>
      <c r="BFB24" s="417"/>
      <c r="BFC24" s="192"/>
      <c r="BFD24" s="192"/>
      <c r="BFE24" s="192"/>
      <c r="BFF24" s="193"/>
      <c r="BFG24" s="116" t="str">
        <f>IF(tbPayroll[[#This Row],[Employee]]="","",
BGA24 &amp; " | " &amp; BGB24&amp; " | " &amp; BGC24
)</f>
        <v/>
      </c>
      <c r="BFH24" s="116" t="str">
        <f>IF(tbPayroll[[#This Row],[Employee]]="","",
IF(tbPayroll[[#This Row],[employmentDate]]&gt;BGF$5,0,
ROUND(IF(tbPayroll[[#This Row],[IncomeBase]]=dSalaried,IF(BFC24&lt;&gt;"",BFC24,tbPayroll[[#This Row],[EmpWage]]),BGA24*IF(BFC24&lt;&gt;"",BFC24,tbPayroll[[#This Row],[EmpWage]])),2)))</f>
        <v/>
      </c>
      <c r="BFI24" s="116" t="str">
        <f>IF(tbPayroll[[#This Row],[Employee]]="","",
IF(tbPayroll[[#This Row],[employmentDate]]&gt;BGF$5,0,
ROUND(BGB24*tbPayroll[[#This Row],[overrrate]]*
IF(BFC24&lt;&gt;"",BFC24,tbPayroll[[#This Row],[EmpWage]])/IF(tbPayroll[[#This Row],[IncomeBase]]=dSalaried,MAX(tbPayroll[[#This Row],[regularwork]],1),1),2)
))</f>
        <v/>
      </c>
      <c r="BFJ24" s="116" t="str">
        <f>IF(tbPayroll[[#This Row],[Employee]]="","",
IF(tbPayroll[[#This Row],[employmentDate]]&gt;BGF$5,0,
ROUND(BGC24*
IFERROR(BFH24/BGA24,0),2
)))</f>
        <v/>
      </c>
      <c r="BFK24" s="116" t="str">
        <f>IF(tbPayroll[[#This Row],[Employee]]="","",
tbPayroll[[#This Row],[exState]]*
(tbPayroll[[#This Row],[stateAddDedu]]+ROUND(
MAX(BGD24-tbPayroll[[#This Row],[persExemp]],0)*tbPayroll[[#This Row],[stateTax]],dRound))
)</f>
        <v/>
      </c>
      <c r="BFL24" s="116" t="str">
        <f>IF(tbPayroll[[#This Row],[Employee]]="","",
(ROUND(
MAX(BGD24-tbPayroll[[#This Row],[persExemp]],0)*tbPayroll[[#This Row],[dLocal]],dRound))
)</f>
        <v/>
      </c>
      <c r="BFM24" s="116" t="str">
        <f>IF(tbPayroll[[#This Row],[Employee]]="","",
(ROUND(
MAX(BGD24-tbPayroll[[#This Row],[persExemp]],0)*tbPayroll[[#This Row],[dCity]],dRound))
)</f>
        <v/>
      </c>
      <c r="BFN24" s="116" t="str" cm="1">
        <f t="array" aca="1" ref="BFN24" ca="1">IF(tbPayroll[[#This Row],[idx]]="","",
IF(BFQ24=0,0,
ROUND(tbPayroll[[#This Row],[exFed]]*
MAX(
((BFZ24-INDEX(INDIRECT(tbPayroll[[#This Row],[fedPrefix]]&amp;CHOOSE(tbPayroll[[#This Row],[fedStatus]],"SingleWage","JointlyWage","SingleWage","HeadWage")),BFQ24))*
INDEX(INDIRECT(tbPayroll[[#This Row],[fedPrefix]]&amp;"Perc"),BFQ24)+
INDEX(INDIRECT(tbPayroll[[#This Row],[fedPrefix]]&amp;CHOOSE(tbPayroll[[#This Row],[fedStatus]],"SingleHold","JointlyHold","SingleHold","HeadHold")),BFQ24))/dPeriods
- IF(tbPayroll[[#This Row],[isFormSent]]="Yes",tbPayroll[[#This Row],[isFormStep3]],0),0)
+tbPayroll[[#This Row],[isFormStep4c]],dFEDRound)
)
)</f>
        <v/>
      </c>
      <c r="BFO24" s="116" t="str">
        <f>IF(tbPayroll[[#This Row],[idx]]="","",
ROUND(tbPayroll[[#This Row],[exSS]]*
IF(SUMIFS($AM24:$BMK24,$AM$3:$BMK$3,"&lt;"&amp;BFO$3,$AM$2:$BMK$2,BFO$2) +ssTax*BGE24 &lt;ssTax*ssMax,
ssTax*BGE24,
MAX(ssTax*ssMax-SUMIFS($AM24:$BMK24,$AM$3:$BMK$3,"&lt;"&amp;BFO$3,$AM$2:$BMK$2,BFO$2),0)),
2)
)</f>
        <v/>
      </c>
      <c r="BFP24" s="116" t="str">
        <f>IF(tbPayroll[[#This Row],[idx]]="","",IF(BFQ24=0,0,ROUND(tbPayroll[[#This Row],[exMedi]]*mediTax*BGE24+BFY24*mediMax,2)))</f>
        <v/>
      </c>
      <c r="BFQ24" s="116" t="str">
        <f ca="1">IF(tbPayroll[[#This Row],[idx]]="","",IFERROR(MATCH(BFZ24,INDIRECT(tbPayroll[[#This Row],[fedPrefix]]&amp;CHOOSE(tbPayroll[[#This Row],[fedStatus]],"SingleWage","JointlyWage","SingleWage","HeadWage")),1),0))</f>
        <v/>
      </c>
      <c r="BFR24" s="116"/>
      <c r="BFS24" s="116" t="str">
        <f>IF(tbPayroll[[#This Row],[idx]]="","",
ROUND(tbPayroll[[#This Row],[401Roth]]*IF(SUMIFS($AM24:$BMK24,$AM$3:$BMK$3,"&lt;"&amp;BGF$3,$AM$2:$BMK$2,BGF$2)+BEZ24&lt;compensationCap,
BGF24,
MAX(compensationCap-SUMIFS($AM24:$BMK24,$AM$3:$BMK$3,"&lt;"&amp;BGF$3,$AM$2:$BMK$2,BGF$2),0)),2))</f>
        <v/>
      </c>
      <c r="BFT24" s="116" t="str">
        <f>IF(tbPayroll[[#This Row],[idx]]="","",
ROUND(tbPayroll[[#This Row],[401PreTax]]*IF(SUMIFS($AM24:$BMK24,$AM$3:$BMK$3,"&lt;"&amp;BGF$3,$AM$2:$BMK$2,BGF$2)+BEZ24&lt;compensationCap,
BGF24,
MAX(compensationCap-SUMIFS($AM24:$BMK24,$AM$3:$BMK$3,"&lt;"&amp;BGF$3,$AM$2:$BMK$2,BGF$2),0)),2))</f>
        <v/>
      </c>
      <c r="BFU24" s="116" t="str">
        <f>IF(tbPayroll[[#This Row],[idx]]="","",
ROUND((tbPayroll[[#This Row],[401T1p]]*tbPayroll[[#This Row],[401T1Cap]]+tbPayroll[[#This Row],[401T2p]]*tbPayroll[[#This Row],[401T2Cap]])*IF(SUMIFS($AM24:$BMK24,$AM$3:$BMK$3,"&lt;"&amp;BGF$3,$AM$2:$BMK$2,BGF$2)+BEZ24&lt;compensationCap,
BGF24,
MAX(compensationCap-SUMIFS($AM24:$BMK24,$AM$3:$BMK$3,"&lt;"&amp;BGF$3,$AM$2:$BMK$2,BGF$2),0)),2))</f>
        <v/>
      </c>
      <c r="BFV24" s="116" t="str">
        <f>IF(tbPayroll[[#This Row],[idx]]="","",
IF(BFU24=0,0,
ROUND(IF(SUMIFS($AM24:$BMK24,$AM$3:$BMK$3,"&lt;"&amp;BFX$3,$AM$2:$BMK$2,"&gt;="&amp;BFV$2,$AM$2:$BMK$2,"&lt;="&amp;BFX$2)+BFS24+BFT24+BFU24&lt;tbPayroll[[#This Row],[401EmperLimit]],
BFU24,
MAX((tbPayroll[[#This Row],[401EmperLimit]]-SUMIFS($AM24:$BMK24,$AM$3:$BMK$3,"&lt;"&amp;BFX$3,$AM$2:$BMK$2,"&gt;="&amp;BFV$2,$AM$2:$BMK$2,"&lt;="&amp;BFX$2)),0)),2)))</f>
        <v/>
      </c>
      <c r="BFW24" s="116" t="str">
        <f>IF(tbPayroll[[#This Row],[idx]]="","",
IF(BFT24=0,0,
ROUND(IF(SUMIFS($AM24:$BMK24,$AM$3:$BMK$3,"&lt;"&amp;BFX$3,$AM$2:$BMK$2,BFX$2)+BFS24+SUMIFS($AM24:$BMK24,$AM$3:$BMK$3,"&lt;"&amp;BFW$3,$AM$2:$BMK$2,BFW$2)+BFT24&lt;tbPayroll[[#This Row],[401ContriLimit]],
BFT24,
BFT24/(BFS24+BFT24)*
(tbPayroll[[#This Row],[401ContriLimit]]-SUMIFS($AM24:$BMK24,$AM$3:$BMK$3,"&lt;"&amp;BFX$3,$AM$2:$BMK$2,BFX$2)-SUMIFS($AM24:$BMK24,$AM$3:$BMK$3,"&lt;"&amp;BFW$3,$AM$2:$BMK$2,BFW$2))),2)))</f>
        <v/>
      </c>
      <c r="BFX24" s="116" t="str">
        <f>IF(tbPayroll[[#This Row],[idx]]="","",
IF(BFS24=0,0,
ROUND(IF(SUMIFS($AM24:$BMK24,$AM$3:$BMK$3,"&lt;"&amp;BFX$3,$AM$2:$BMK$2,BFX$2)+BFS24+SUMIFS($AM24:$BMK24,$AM$3:$BMK$3,"&lt;"&amp;BFW$3,$AM$2:$BMK$2,BFW$2)+BFT24&lt;tbPayroll[[#This Row],[401ContriLimit]],
BFS24,
BFS24/(BFS24+BFT24)*
(tbPayroll[[#This Row],[401ContriLimit]]-SUMIFS($AM24:$BMK24,$AM$3:$BMK$3,"&lt;"&amp;BFX$3,$AM$2:$BMK$2,BFX$2)-SUMIFS($AM24:$BMK24,$AM$3:$BMK$3,"&lt;"&amp;BFW$3,$AM$2:$BMK$2,BFW$2))),2)
))</f>
        <v/>
      </c>
      <c r="BFY24" s="116" t="str" cm="1">
        <f t="array" ref="BFY24">IF(tbPayroll[[#This Row],[idx]]="","",
IF(BFQ24=0,0,
MAX(SUMIFS($AM24:$BMK24,$AM$3:$BMK$3,"&lt;="&amp;BGE$3,$AM$2:$BMK$2,BGE$2)-INDEX(mediAddTable,tbPayroll[[#This Row],[fedStatus]]),0)-
SUMIFS($AM24:$BMK24,$AM$3:$BMK$3,"&lt;"&amp;BGE$3,$AM$2:$BMK$2,BFY$2)
))</f>
        <v/>
      </c>
      <c r="BFZ24" s="116" t="str">
        <f>IF(tbPayroll[[#This Row],[idx]]="","",
ROUND(MAX(BGD24*dPeriods+tbPayroll[[#This Row],[adjustedAmount]],0),dFEDRound))</f>
        <v/>
      </c>
      <c r="BGA24" s="116" t="str">
        <f>IF(tbPayroll[[#This Row],[idx]]="","",
ROUND(IF(hoursMode="Daily",
SUMIFS(Hours!$J23:$BDM23,Hours!$J$2:$BDM$2,"&gt;="&amp;BFC$5,Hours!$J$2:$BDM$2,"&lt;="&amp;BGF$5,Hours!$J$5:$BDM$5,dRegularName),
SUMIFS(Hours!$J23:$BDM23,Hours!$J$1:$BDM$1,BGB$3,Hours!$J$5:$BDM$5,dRegularName)
),2))</f>
        <v/>
      </c>
      <c r="BGB24" s="116" t="str">
        <f>IF(tbPayroll[[#This Row],[idx]]="","",
IF(hoursMode="Daily",
SUMIFS(Hours!$J23:$BDM23,Hours!$J$2:$BDM$2,"&gt;="&amp;BFC$5,Hours!$J$2:$BDM$2,"&lt;="&amp;BGF$5,Hours!$J$5:$BDM$5,dOvertimeName),
SUMIFS(Hours!$J23:$BDM23,Hours!$J$1:$BDM$1,BGB$3,Hours!$J$5:$BDM$5,dOvertimeName)
))</f>
        <v/>
      </c>
      <c r="BGC24" s="116" t="str">
        <f>IF(tbPayroll[[#This Row],[idx]]="","",
IF(hoursMode="Daily",
SUMIFS(Hours!$J23:$BDM23,Hours!$J$2:$BDM$2,"&gt;="&amp;BFC$5,Hours!$J$2:$BDM$2,"&lt;="&amp;BGF$5,Hours!$J$5:$BDM$5,dVacationName),
SUMIFS(Hours!$J23:$BDM23,Hours!$J$1:$BDM$1,BGB$3,Hours!$J$5:$BDM$5,dVacationName)
))</f>
        <v/>
      </c>
      <c r="BGD24" s="116" t="str">
        <f>IF(tbPayroll[[#This Row],[Employee]]="","",MAX(BGF24-tbPayroll[[#This Row],[free]]-BFD24-BFW24,0))</f>
        <v/>
      </c>
      <c r="BGE24" s="116" t="str">
        <f>IF(tbPayroll[[#This Row],[Employee]]="","",MAX(BGF24-tbPayroll[[#This Row],[free]]-BFD24,0))</f>
        <v/>
      </c>
      <c r="BGF24" s="116" t="str">
        <f>IF(tbPayroll[[#This Row],[Employee]]="","",
IF(tbPayroll[[#This Row],[employmentDate]]&gt;BGF$5,0,BFH24+BFI24+BFJ24+BFF24))</f>
        <v/>
      </c>
      <c r="BGG24" s="116" t="str">
        <f>IF(tbPayroll[[#This Row],[Employee]]="","",BGF24-SUM(BFK24:BFP24)-BFE24-BFD24-BFW24-BFX24)</f>
        <v/>
      </c>
      <c r="BGH24" s="417"/>
      <c r="BGI24" s="192"/>
      <c r="BGJ24" s="192"/>
      <c r="BGK24" s="192"/>
      <c r="BGL24" s="193"/>
      <c r="BGM24" s="116" t="str">
        <f>IF(tbPayroll[[#This Row],[Employee]]="","",
BHG24 &amp; " | " &amp; BHH24&amp; " | " &amp; BHI24
)</f>
        <v/>
      </c>
      <c r="BGN24" s="116" t="str">
        <f>IF(tbPayroll[[#This Row],[Employee]]="","",
IF(tbPayroll[[#This Row],[employmentDate]]&gt;BHL$5,0,
ROUND(IF(tbPayroll[[#This Row],[IncomeBase]]=dSalaried,IF(BGI24&lt;&gt;"",BGI24,tbPayroll[[#This Row],[EmpWage]]),BHG24*IF(BGI24&lt;&gt;"",BGI24,tbPayroll[[#This Row],[EmpWage]])),2)))</f>
        <v/>
      </c>
      <c r="BGO24" s="116" t="str">
        <f>IF(tbPayroll[[#This Row],[Employee]]="","",
IF(tbPayroll[[#This Row],[employmentDate]]&gt;BHL$5,0,
ROUND(BHH24*tbPayroll[[#This Row],[overrrate]]*
IF(BGI24&lt;&gt;"",BGI24,tbPayroll[[#This Row],[EmpWage]])/IF(tbPayroll[[#This Row],[IncomeBase]]=dSalaried,MAX(tbPayroll[[#This Row],[regularwork]],1),1),2)
))</f>
        <v/>
      </c>
      <c r="BGP24" s="116" t="str">
        <f>IF(tbPayroll[[#This Row],[Employee]]="","",
IF(tbPayroll[[#This Row],[employmentDate]]&gt;BHL$5,0,
ROUND(BHI24*
IFERROR(BGN24/BHG24,0),2
)))</f>
        <v/>
      </c>
      <c r="BGQ24" s="116" t="str">
        <f>IF(tbPayroll[[#This Row],[Employee]]="","",
tbPayroll[[#This Row],[exState]]*
(tbPayroll[[#This Row],[stateAddDedu]]+ROUND(
MAX(BHJ24-tbPayroll[[#This Row],[persExemp]],0)*tbPayroll[[#This Row],[stateTax]],dRound))
)</f>
        <v/>
      </c>
      <c r="BGR24" s="116" t="str">
        <f>IF(tbPayroll[[#This Row],[Employee]]="","",
(ROUND(
MAX(BHJ24-tbPayroll[[#This Row],[persExemp]],0)*tbPayroll[[#This Row],[dLocal]],dRound))
)</f>
        <v/>
      </c>
      <c r="BGS24" s="116" t="str">
        <f>IF(tbPayroll[[#This Row],[Employee]]="","",
(ROUND(
MAX(BHJ24-tbPayroll[[#This Row],[persExemp]],0)*tbPayroll[[#This Row],[dCity]],dRound))
)</f>
        <v/>
      </c>
      <c r="BGT24" s="116" t="str" cm="1">
        <f t="array" aca="1" ref="BGT24" ca="1">IF(tbPayroll[[#This Row],[idx]]="","",
IF(BGW24=0,0,
ROUND(tbPayroll[[#This Row],[exFed]]*
MAX(
((BHF24-INDEX(INDIRECT(tbPayroll[[#This Row],[fedPrefix]]&amp;CHOOSE(tbPayroll[[#This Row],[fedStatus]],"SingleWage","JointlyWage","SingleWage","HeadWage")),BGW24))*
INDEX(INDIRECT(tbPayroll[[#This Row],[fedPrefix]]&amp;"Perc"),BGW24)+
INDEX(INDIRECT(tbPayroll[[#This Row],[fedPrefix]]&amp;CHOOSE(tbPayroll[[#This Row],[fedStatus]],"SingleHold","JointlyHold","SingleHold","HeadHold")),BGW24))/dPeriods
- IF(tbPayroll[[#This Row],[isFormSent]]="Yes",tbPayroll[[#This Row],[isFormStep3]],0),0)
+tbPayroll[[#This Row],[isFormStep4c]],dFEDRound)
)
)</f>
        <v/>
      </c>
      <c r="BGU24" s="116" t="str">
        <f>IF(tbPayroll[[#This Row],[idx]]="","",
ROUND(tbPayroll[[#This Row],[exSS]]*
IF(SUMIFS($AM24:$BMK24,$AM$3:$BMK$3,"&lt;"&amp;BGU$3,$AM$2:$BMK$2,BGU$2) +ssTax*BHK24 &lt;ssTax*ssMax,
ssTax*BHK24,
MAX(ssTax*ssMax-SUMIFS($AM24:$BMK24,$AM$3:$BMK$3,"&lt;"&amp;BGU$3,$AM$2:$BMK$2,BGU$2),0)),
2)
)</f>
        <v/>
      </c>
      <c r="BGV24" s="116" t="str">
        <f>IF(tbPayroll[[#This Row],[idx]]="","",IF(BGW24=0,0,ROUND(tbPayroll[[#This Row],[exMedi]]*mediTax*BHK24+BHE24*mediMax,2)))</f>
        <v/>
      </c>
      <c r="BGW24" s="116" t="str">
        <f ca="1">IF(tbPayroll[[#This Row],[idx]]="","",IFERROR(MATCH(BHF24,INDIRECT(tbPayroll[[#This Row],[fedPrefix]]&amp;CHOOSE(tbPayroll[[#This Row],[fedStatus]],"SingleWage","JointlyWage","SingleWage","HeadWage")),1),0))</f>
        <v/>
      </c>
      <c r="BGX24" s="116"/>
      <c r="BGY24" s="116" t="str">
        <f>IF(tbPayroll[[#This Row],[idx]]="","",
ROUND(tbPayroll[[#This Row],[401Roth]]*IF(SUMIFS($AM24:$BMK24,$AM$3:$BMK$3,"&lt;"&amp;BHL$3,$AM$2:$BMK$2,BHL$2)+BGF24&lt;compensationCap,
BHL24,
MAX(compensationCap-SUMIFS($AM24:$BMK24,$AM$3:$BMK$3,"&lt;"&amp;BHL$3,$AM$2:$BMK$2,BHL$2),0)),2))</f>
        <v/>
      </c>
      <c r="BGZ24" s="116" t="str">
        <f>IF(tbPayroll[[#This Row],[idx]]="","",
ROUND(tbPayroll[[#This Row],[401PreTax]]*IF(SUMIFS($AM24:$BMK24,$AM$3:$BMK$3,"&lt;"&amp;BHL$3,$AM$2:$BMK$2,BHL$2)+BGF24&lt;compensationCap,
BHL24,
MAX(compensationCap-SUMIFS($AM24:$BMK24,$AM$3:$BMK$3,"&lt;"&amp;BHL$3,$AM$2:$BMK$2,BHL$2),0)),2))</f>
        <v/>
      </c>
      <c r="BHA24" s="116" t="str">
        <f>IF(tbPayroll[[#This Row],[idx]]="","",
ROUND((tbPayroll[[#This Row],[401T1p]]*tbPayroll[[#This Row],[401T1Cap]]+tbPayroll[[#This Row],[401T2p]]*tbPayroll[[#This Row],[401T2Cap]])*IF(SUMIFS($AM24:$BMK24,$AM$3:$BMK$3,"&lt;"&amp;BHL$3,$AM$2:$BMK$2,BHL$2)+BGF24&lt;compensationCap,
BHL24,
MAX(compensationCap-SUMIFS($AM24:$BMK24,$AM$3:$BMK$3,"&lt;"&amp;BHL$3,$AM$2:$BMK$2,BHL$2),0)),2))</f>
        <v/>
      </c>
      <c r="BHB24" s="116" t="str">
        <f>IF(tbPayroll[[#This Row],[idx]]="","",
IF(BHA24=0,0,
ROUND(IF(SUMIFS($AM24:$BMK24,$AM$3:$BMK$3,"&lt;"&amp;BHD$3,$AM$2:$BMK$2,"&gt;="&amp;BHB$2,$AM$2:$BMK$2,"&lt;="&amp;BHD$2)+BGY24+BGZ24+BHA24&lt;tbPayroll[[#This Row],[401EmperLimit]],
BHA24,
MAX((tbPayroll[[#This Row],[401EmperLimit]]-SUMIFS($AM24:$BMK24,$AM$3:$BMK$3,"&lt;"&amp;BHD$3,$AM$2:$BMK$2,"&gt;="&amp;BHB$2,$AM$2:$BMK$2,"&lt;="&amp;BHD$2)),0)),2)))</f>
        <v/>
      </c>
      <c r="BHC24" s="116" t="str">
        <f>IF(tbPayroll[[#This Row],[idx]]="","",
IF(BGZ24=0,0,
ROUND(IF(SUMIFS($AM24:$BMK24,$AM$3:$BMK$3,"&lt;"&amp;BHD$3,$AM$2:$BMK$2,BHD$2)+BGY24+SUMIFS($AM24:$BMK24,$AM$3:$BMK$3,"&lt;"&amp;BHC$3,$AM$2:$BMK$2,BHC$2)+BGZ24&lt;tbPayroll[[#This Row],[401ContriLimit]],
BGZ24,
BGZ24/(BGY24+BGZ24)*
(tbPayroll[[#This Row],[401ContriLimit]]-SUMIFS($AM24:$BMK24,$AM$3:$BMK$3,"&lt;"&amp;BHD$3,$AM$2:$BMK$2,BHD$2)-SUMIFS($AM24:$BMK24,$AM$3:$BMK$3,"&lt;"&amp;BHC$3,$AM$2:$BMK$2,BHC$2))),2)))</f>
        <v/>
      </c>
      <c r="BHD24" s="116" t="str">
        <f>IF(tbPayroll[[#This Row],[idx]]="","",
IF(BGY24=0,0,
ROUND(IF(SUMIFS($AM24:$BMK24,$AM$3:$BMK$3,"&lt;"&amp;BHD$3,$AM$2:$BMK$2,BHD$2)+BGY24+SUMIFS($AM24:$BMK24,$AM$3:$BMK$3,"&lt;"&amp;BHC$3,$AM$2:$BMK$2,BHC$2)+BGZ24&lt;tbPayroll[[#This Row],[401ContriLimit]],
BGY24,
BGY24/(BGY24+BGZ24)*
(tbPayroll[[#This Row],[401ContriLimit]]-SUMIFS($AM24:$BMK24,$AM$3:$BMK$3,"&lt;"&amp;BHD$3,$AM$2:$BMK$2,BHD$2)-SUMIFS($AM24:$BMK24,$AM$3:$BMK$3,"&lt;"&amp;BHC$3,$AM$2:$BMK$2,BHC$2))),2)
))</f>
        <v/>
      </c>
      <c r="BHE24" s="116" t="str" cm="1">
        <f t="array" ref="BHE24">IF(tbPayroll[[#This Row],[idx]]="","",
IF(BGW24=0,0,
MAX(SUMIFS($AM24:$BMK24,$AM$3:$BMK$3,"&lt;="&amp;BHK$3,$AM$2:$BMK$2,BHK$2)-INDEX(mediAddTable,tbPayroll[[#This Row],[fedStatus]]),0)-
SUMIFS($AM24:$BMK24,$AM$3:$BMK$3,"&lt;"&amp;BHK$3,$AM$2:$BMK$2,BHE$2)
))</f>
        <v/>
      </c>
      <c r="BHF24" s="116" t="str">
        <f>IF(tbPayroll[[#This Row],[idx]]="","",
ROUND(MAX(BHJ24*dPeriods+tbPayroll[[#This Row],[adjustedAmount]],0),dFEDRound))</f>
        <v/>
      </c>
      <c r="BHG24" s="116" t="str">
        <f>IF(tbPayroll[[#This Row],[idx]]="","",
ROUND(IF(hoursMode="Daily",
SUMIFS(Hours!$J23:$BDM23,Hours!$J$2:$BDM$2,"&gt;="&amp;BGI$5,Hours!$J$2:$BDM$2,"&lt;="&amp;BHL$5,Hours!$J$5:$BDM$5,dRegularName),
SUMIFS(Hours!$J23:$BDM23,Hours!$J$1:$BDM$1,BHH$3,Hours!$J$5:$BDM$5,dRegularName)
),2))</f>
        <v/>
      </c>
      <c r="BHH24" s="116" t="str">
        <f>IF(tbPayroll[[#This Row],[idx]]="","",
IF(hoursMode="Daily",
SUMIFS(Hours!$J23:$BDM23,Hours!$J$2:$BDM$2,"&gt;="&amp;BGI$5,Hours!$J$2:$BDM$2,"&lt;="&amp;BHL$5,Hours!$J$5:$BDM$5,dOvertimeName),
SUMIFS(Hours!$J23:$BDM23,Hours!$J$1:$BDM$1,BHH$3,Hours!$J$5:$BDM$5,dOvertimeName)
))</f>
        <v/>
      </c>
      <c r="BHI24" s="116" t="str">
        <f>IF(tbPayroll[[#This Row],[idx]]="","",
IF(hoursMode="Daily",
SUMIFS(Hours!$J23:$BDM23,Hours!$J$2:$BDM$2,"&gt;="&amp;BGI$5,Hours!$J$2:$BDM$2,"&lt;="&amp;BHL$5,Hours!$J$5:$BDM$5,dVacationName),
SUMIFS(Hours!$J23:$BDM23,Hours!$J$1:$BDM$1,BHH$3,Hours!$J$5:$BDM$5,dVacationName)
))</f>
        <v/>
      </c>
      <c r="BHJ24" s="116" t="str">
        <f>IF(tbPayroll[[#This Row],[Employee]]="","",MAX(BHL24-tbPayroll[[#This Row],[free]]-BGJ24-BHC24,0))</f>
        <v/>
      </c>
      <c r="BHK24" s="116" t="str">
        <f>IF(tbPayroll[[#This Row],[Employee]]="","",MAX(BHL24-tbPayroll[[#This Row],[free]]-BGJ24,0))</f>
        <v/>
      </c>
      <c r="BHL24" s="116" t="str">
        <f>IF(tbPayroll[[#This Row],[Employee]]="","",
IF(tbPayroll[[#This Row],[employmentDate]]&gt;BHL$5,0,BGN24+BGO24+BGP24+BGL24))</f>
        <v/>
      </c>
      <c r="BHM24" s="116" t="str">
        <f>IF(tbPayroll[[#This Row],[Employee]]="","",BHL24-SUM(BGQ24:BGV24)-BGK24-BGJ24-BHC24-BHD24)</f>
        <v/>
      </c>
      <c r="BHN24" s="417"/>
      <c r="BHO24" s="192"/>
      <c r="BHP24" s="192"/>
      <c r="BHQ24" s="192"/>
      <c r="BHR24" s="193"/>
      <c r="BHS24" s="116" t="str">
        <f>IF(tbPayroll[[#This Row],[Employee]]="","",
BIM24 &amp; " | " &amp; BIN24&amp; " | " &amp; BIO24
)</f>
        <v/>
      </c>
      <c r="BHT24" s="116" t="str">
        <f>IF(tbPayroll[[#This Row],[Employee]]="","",
IF(tbPayroll[[#This Row],[employmentDate]]&gt;BIR$5,0,
ROUND(IF(tbPayroll[[#This Row],[IncomeBase]]=dSalaried,IF(BHO24&lt;&gt;"",BHO24,tbPayroll[[#This Row],[EmpWage]]),BIM24*IF(BHO24&lt;&gt;"",BHO24,tbPayroll[[#This Row],[EmpWage]])),2)))</f>
        <v/>
      </c>
      <c r="BHU24" s="116" t="str">
        <f>IF(tbPayroll[[#This Row],[Employee]]="","",
IF(tbPayroll[[#This Row],[employmentDate]]&gt;BIR$5,0,
ROUND(BIN24*tbPayroll[[#This Row],[overrrate]]*
IF(BHO24&lt;&gt;"",BHO24,tbPayroll[[#This Row],[EmpWage]])/IF(tbPayroll[[#This Row],[IncomeBase]]=dSalaried,MAX(tbPayroll[[#This Row],[regularwork]],1),1),2)
))</f>
        <v/>
      </c>
      <c r="BHV24" s="116" t="str">
        <f>IF(tbPayroll[[#This Row],[Employee]]="","",
IF(tbPayroll[[#This Row],[employmentDate]]&gt;BIR$5,0,
ROUND(BIO24*
IFERROR(BHT24/BIM24,0),2
)))</f>
        <v/>
      </c>
      <c r="BHW24" s="116" t="str">
        <f>IF(tbPayroll[[#This Row],[Employee]]="","",
tbPayroll[[#This Row],[exState]]*
(tbPayroll[[#This Row],[stateAddDedu]]+ROUND(
MAX(BIP24-tbPayroll[[#This Row],[persExemp]],0)*tbPayroll[[#This Row],[stateTax]],dRound))
)</f>
        <v/>
      </c>
      <c r="BHX24" s="116" t="str">
        <f>IF(tbPayroll[[#This Row],[Employee]]="","",
(ROUND(
MAX(BIP24-tbPayroll[[#This Row],[persExemp]],0)*tbPayroll[[#This Row],[dLocal]],dRound))
)</f>
        <v/>
      </c>
      <c r="BHY24" s="116" t="str">
        <f>IF(tbPayroll[[#This Row],[Employee]]="","",
(ROUND(
MAX(BIP24-tbPayroll[[#This Row],[persExemp]],0)*tbPayroll[[#This Row],[dCity]],dRound))
)</f>
        <v/>
      </c>
      <c r="BHZ24" s="116" t="str" cm="1">
        <f t="array" aca="1" ref="BHZ24" ca="1">IF(tbPayroll[[#This Row],[idx]]="","",
IF(BIC24=0,0,
ROUND(tbPayroll[[#This Row],[exFed]]*
MAX(
((BIL24-INDEX(INDIRECT(tbPayroll[[#This Row],[fedPrefix]]&amp;CHOOSE(tbPayroll[[#This Row],[fedStatus]],"SingleWage","JointlyWage","SingleWage","HeadWage")),BIC24))*
INDEX(INDIRECT(tbPayroll[[#This Row],[fedPrefix]]&amp;"Perc"),BIC24)+
INDEX(INDIRECT(tbPayroll[[#This Row],[fedPrefix]]&amp;CHOOSE(tbPayroll[[#This Row],[fedStatus]],"SingleHold","JointlyHold","SingleHold","HeadHold")),BIC24))/dPeriods
- IF(tbPayroll[[#This Row],[isFormSent]]="Yes",tbPayroll[[#This Row],[isFormStep3]],0),0)
+tbPayroll[[#This Row],[isFormStep4c]],dFEDRound)
)
)</f>
        <v/>
      </c>
      <c r="BIA24" s="116" t="str">
        <f>IF(tbPayroll[[#This Row],[idx]]="","",
ROUND(tbPayroll[[#This Row],[exSS]]*
IF(SUMIFS($AM24:$BMK24,$AM$3:$BMK$3,"&lt;"&amp;BIA$3,$AM$2:$BMK$2,BIA$2) +ssTax*BIQ24 &lt;ssTax*ssMax,
ssTax*BIQ24,
MAX(ssTax*ssMax-SUMIFS($AM24:$BMK24,$AM$3:$BMK$3,"&lt;"&amp;BIA$3,$AM$2:$BMK$2,BIA$2),0)),
2)
)</f>
        <v/>
      </c>
      <c r="BIB24" s="116" t="str">
        <f>IF(tbPayroll[[#This Row],[idx]]="","",IF(BIC24=0,0,ROUND(tbPayroll[[#This Row],[exMedi]]*mediTax*BIQ24+BIK24*mediMax,2)))</f>
        <v/>
      </c>
      <c r="BIC24" s="116" t="str">
        <f ca="1">IF(tbPayroll[[#This Row],[idx]]="","",IFERROR(MATCH(BIL24,INDIRECT(tbPayroll[[#This Row],[fedPrefix]]&amp;CHOOSE(tbPayroll[[#This Row],[fedStatus]],"SingleWage","JointlyWage","SingleWage","HeadWage")),1),0))</f>
        <v/>
      </c>
      <c r="BID24" s="116"/>
      <c r="BIE24" s="116" t="str">
        <f>IF(tbPayroll[[#This Row],[idx]]="","",
ROUND(tbPayroll[[#This Row],[401Roth]]*IF(SUMIFS($AM24:$BMK24,$AM$3:$BMK$3,"&lt;"&amp;BIR$3,$AM$2:$BMK$2,BIR$2)+BHL24&lt;compensationCap,
BIR24,
MAX(compensationCap-SUMIFS($AM24:$BMK24,$AM$3:$BMK$3,"&lt;"&amp;BIR$3,$AM$2:$BMK$2,BIR$2),0)),2))</f>
        <v/>
      </c>
      <c r="BIF24" s="116" t="str">
        <f>IF(tbPayroll[[#This Row],[idx]]="","",
ROUND(tbPayroll[[#This Row],[401PreTax]]*IF(SUMIFS($AM24:$BMK24,$AM$3:$BMK$3,"&lt;"&amp;BIR$3,$AM$2:$BMK$2,BIR$2)+BHL24&lt;compensationCap,
BIR24,
MAX(compensationCap-SUMIFS($AM24:$BMK24,$AM$3:$BMK$3,"&lt;"&amp;BIR$3,$AM$2:$BMK$2,BIR$2),0)),2))</f>
        <v/>
      </c>
      <c r="BIG24" s="116" t="str">
        <f>IF(tbPayroll[[#This Row],[idx]]="","",
ROUND((tbPayroll[[#This Row],[401T1p]]*tbPayroll[[#This Row],[401T1Cap]]+tbPayroll[[#This Row],[401T2p]]*tbPayroll[[#This Row],[401T2Cap]])*IF(SUMIFS($AM24:$BMK24,$AM$3:$BMK$3,"&lt;"&amp;BIR$3,$AM$2:$BMK$2,BIR$2)+BHL24&lt;compensationCap,
BIR24,
MAX(compensationCap-SUMIFS($AM24:$BMK24,$AM$3:$BMK$3,"&lt;"&amp;BIR$3,$AM$2:$BMK$2,BIR$2),0)),2))</f>
        <v/>
      </c>
      <c r="BIH24" s="116" t="str">
        <f>IF(tbPayroll[[#This Row],[idx]]="","",
IF(BIG24=0,0,
ROUND(IF(SUMIFS($AM24:$BMK24,$AM$3:$BMK$3,"&lt;"&amp;BIJ$3,$AM$2:$BMK$2,"&gt;="&amp;BIH$2,$AM$2:$BMK$2,"&lt;="&amp;BIJ$2)+BIE24+BIF24+BIG24&lt;tbPayroll[[#This Row],[401EmperLimit]],
BIG24,
MAX((tbPayroll[[#This Row],[401EmperLimit]]-SUMIFS($AM24:$BMK24,$AM$3:$BMK$3,"&lt;"&amp;BIJ$3,$AM$2:$BMK$2,"&gt;="&amp;BIH$2,$AM$2:$BMK$2,"&lt;="&amp;BIJ$2)),0)),2)))</f>
        <v/>
      </c>
      <c r="BII24" s="116" t="str">
        <f>IF(tbPayroll[[#This Row],[idx]]="","",
IF(BIF24=0,0,
ROUND(IF(SUMIFS($AM24:$BMK24,$AM$3:$BMK$3,"&lt;"&amp;BIJ$3,$AM$2:$BMK$2,BIJ$2)+BIE24+SUMIFS($AM24:$BMK24,$AM$3:$BMK$3,"&lt;"&amp;BII$3,$AM$2:$BMK$2,BII$2)+BIF24&lt;tbPayroll[[#This Row],[401ContriLimit]],
BIF24,
BIF24/(BIE24+BIF24)*
(tbPayroll[[#This Row],[401ContriLimit]]-SUMIFS($AM24:$BMK24,$AM$3:$BMK$3,"&lt;"&amp;BIJ$3,$AM$2:$BMK$2,BIJ$2)-SUMIFS($AM24:$BMK24,$AM$3:$BMK$3,"&lt;"&amp;BII$3,$AM$2:$BMK$2,BII$2))),2)))</f>
        <v/>
      </c>
      <c r="BIJ24" s="116" t="str">
        <f>IF(tbPayroll[[#This Row],[idx]]="","",
IF(BIE24=0,0,
ROUND(IF(SUMIFS($AM24:$BMK24,$AM$3:$BMK$3,"&lt;"&amp;BIJ$3,$AM$2:$BMK$2,BIJ$2)+BIE24+SUMIFS($AM24:$BMK24,$AM$3:$BMK$3,"&lt;"&amp;BII$3,$AM$2:$BMK$2,BII$2)+BIF24&lt;tbPayroll[[#This Row],[401ContriLimit]],
BIE24,
BIE24/(BIE24+BIF24)*
(tbPayroll[[#This Row],[401ContriLimit]]-SUMIFS($AM24:$BMK24,$AM$3:$BMK$3,"&lt;"&amp;BIJ$3,$AM$2:$BMK$2,BIJ$2)-SUMIFS($AM24:$BMK24,$AM$3:$BMK$3,"&lt;"&amp;BII$3,$AM$2:$BMK$2,BII$2))),2)
))</f>
        <v/>
      </c>
      <c r="BIK24" s="116" t="str" cm="1">
        <f t="array" ref="BIK24">IF(tbPayroll[[#This Row],[idx]]="","",
IF(BIC24=0,0,
MAX(SUMIFS($AM24:$BMK24,$AM$3:$BMK$3,"&lt;="&amp;BIQ$3,$AM$2:$BMK$2,BIQ$2)-INDEX(mediAddTable,tbPayroll[[#This Row],[fedStatus]]),0)-
SUMIFS($AM24:$BMK24,$AM$3:$BMK$3,"&lt;"&amp;BIQ$3,$AM$2:$BMK$2,BIK$2)
))</f>
        <v/>
      </c>
      <c r="BIL24" s="116" t="str">
        <f>IF(tbPayroll[[#This Row],[idx]]="","",
ROUND(MAX(BIP24*dPeriods+tbPayroll[[#This Row],[adjustedAmount]],0),dFEDRound))</f>
        <v/>
      </c>
      <c r="BIM24" s="116" t="str">
        <f>IF(tbPayroll[[#This Row],[idx]]="","",
ROUND(IF(hoursMode="Daily",
SUMIFS(Hours!$J23:$BDM23,Hours!$J$2:$BDM$2,"&gt;="&amp;BHO$5,Hours!$J$2:$BDM$2,"&lt;="&amp;BIR$5,Hours!$J$5:$BDM$5,dRegularName),
SUMIFS(Hours!$J23:$BDM23,Hours!$J$1:$BDM$1,BIN$3,Hours!$J$5:$BDM$5,dRegularName)
),2))</f>
        <v/>
      </c>
      <c r="BIN24" s="116" t="str">
        <f>IF(tbPayroll[[#This Row],[idx]]="","",
IF(hoursMode="Daily",
SUMIFS(Hours!$J23:$BDM23,Hours!$J$2:$BDM$2,"&gt;="&amp;BHO$5,Hours!$J$2:$BDM$2,"&lt;="&amp;BIR$5,Hours!$J$5:$BDM$5,dOvertimeName),
SUMIFS(Hours!$J23:$BDM23,Hours!$J$1:$BDM$1,BIN$3,Hours!$J$5:$BDM$5,dOvertimeName)
))</f>
        <v/>
      </c>
      <c r="BIO24" s="116" t="str">
        <f>IF(tbPayroll[[#This Row],[idx]]="","",
IF(hoursMode="Daily",
SUMIFS(Hours!$J23:$BDM23,Hours!$J$2:$BDM$2,"&gt;="&amp;BHO$5,Hours!$J$2:$BDM$2,"&lt;="&amp;BIR$5,Hours!$J$5:$BDM$5,dVacationName),
SUMIFS(Hours!$J23:$BDM23,Hours!$J$1:$BDM$1,BIN$3,Hours!$J$5:$BDM$5,dVacationName)
))</f>
        <v/>
      </c>
      <c r="BIP24" s="116" t="str">
        <f>IF(tbPayroll[[#This Row],[Employee]]="","",MAX(BIR24-tbPayroll[[#This Row],[free]]-BHP24-BII24,0))</f>
        <v/>
      </c>
      <c r="BIQ24" s="116" t="str">
        <f>IF(tbPayroll[[#This Row],[Employee]]="","",MAX(BIR24-tbPayroll[[#This Row],[free]]-BHP24,0))</f>
        <v/>
      </c>
      <c r="BIR24" s="116" t="str">
        <f>IF(tbPayroll[[#This Row],[Employee]]="","",
IF(tbPayroll[[#This Row],[employmentDate]]&gt;BIR$5,0,BHT24+BHU24+BHV24+BHR24))</f>
        <v/>
      </c>
      <c r="BIS24" s="116" t="str">
        <f>IF(tbPayroll[[#This Row],[Employee]]="","",BIR24-SUM(BHW24:BIB24)-BHQ24-BHP24-BII24-BIJ24)</f>
        <v/>
      </c>
      <c r="BIT24" s="417"/>
      <c r="BIU24" s="192"/>
      <c r="BIV24" s="192"/>
      <c r="BIW24" s="192"/>
      <c r="BIX24" s="193"/>
      <c r="BIY24" s="116" t="str">
        <f>IF(tbPayroll[[#This Row],[Employee]]="","",
BJS24 &amp; " | " &amp; BJT24&amp; " | " &amp; BJU24
)</f>
        <v/>
      </c>
      <c r="BIZ24" s="116" t="str">
        <f>IF(tbPayroll[[#This Row],[Employee]]="","",
IF(tbPayroll[[#This Row],[employmentDate]]&gt;BJX$5,0,
ROUND(IF(tbPayroll[[#This Row],[IncomeBase]]=dSalaried,IF(BIU24&lt;&gt;"",BIU24,tbPayroll[[#This Row],[EmpWage]]),BJS24*IF(BIU24&lt;&gt;"",BIU24,tbPayroll[[#This Row],[EmpWage]])),2)))</f>
        <v/>
      </c>
      <c r="BJA24" s="116" t="str">
        <f>IF(tbPayroll[[#This Row],[Employee]]="","",
IF(tbPayroll[[#This Row],[employmentDate]]&gt;BJX$5,0,
ROUND(BJT24*tbPayroll[[#This Row],[overrrate]]*
IF(BIU24&lt;&gt;"",BIU24,tbPayroll[[#This Row],[EmpWage]])/IF(tbPayroll[[#This Row],[IncomeBase]]=dSalaried,MAX(tbPayroll[[#This Row],[regularwork]],1),1),2)
))</f>
        <v/>
      </c>
      <c r="BJB24" s="116" t="str">
        <f>IF(tbPayroll[[#This Row],[Employee]]="","",
IF(tbPayroll[[#This Row],[employmentDate]]&gt;BJX$5,0,
ROUND(BJU24*
IFERROR(BIZ24/BJS24,0),2
)))</f>
        <v/>
      </c>
      <c r="BJC24" s="116" t="str">
        <f>IF(tbPayroll[[#This Row],[Employee]]="","",
tbPayroll[[#This Row],[exState]]*
(tbPayroll[[#This Row],[stateAddDedu]]+ROUND(
MAX(BJV24-tbPayroll[[#This Row],[persExemp]],0)*tbPayroll[[#This Row],[stateTax]],dRound))
)</f>
        <v/>
      </c>
      <c r="BJD24" s="116" t="str">
        <f>IF(tbPayroll[[#This Row],[Employee]]="","",
(ROUND(
MAX(BJV24-tbPayroll[[#This Row],[persExemp]],0)*tbPayroll[[#This Row],[dLocal]],dRound))
)</f>
        <v/>
      </c>
      <c r="BJE24" s="116" t="str">
        <f>IF(tbPayroll[[#This Row],[Employee]]="","",
(ROUND(
MAX(BJV24-tbPayroll[[#This Row],[persExemp]],0)*tbPayroll[[#This Row],[dCity]],dRound))
)</f>
        <v/>
      </c>
      <c r="BJF24" s="116" t="str" cm="1">
        <f t="array" aca="1" ref="BJF24" ca="1">IF(tbPayroll[[#This Row],[idx]]="","",
IF(BJI24=0,0,
ROUND(tbPayroll[[#This Row],[exFed]]*
MAX(
((BJR24-INDEX(INDIRECT(tbPayroll[[#This Row],[fedPrefix]]&amp;CHOOSE(tbPayroll[[#This Row],[fedStatus]],"SingleWage","JointlyWage","SingleWage","HeadWage")),BJI24))*
INDEX(INDIRECT(tbPayroll[[#This Row],[fedPrefix]]&amp;"Perc"),BJI24)+
INDEX(INDIRECT(tbPayroll[[#This Row],[fedPrefix]]&amp;CHOOSE(tbPayroll[[#This Row],[fedStatus]],"SingleHold","JointlyHold","SingleHold","HeadHold")),BJI24))/dPeriods
- IF(tbPayroll[[#This Row],[isFormSent]]="Yes",tbPayroll[[#This Row],[isFormStep3]],0),0)
+tbPayroll[[#This Row],[isFormStep4c]],dFEDRound)
)
)</f>
        <v/>
      </c>
      <c r="BJG24" s="116" t="str">
        <f>IF(tbPayroll[[#This Row],[idx]]="","",
ROUND(tbPayroll[[#This Row],[exSS]]*
IF(SUMIFS($AM24:$BMK24,$AM$3:$BMK$3,"&lt;"&amp;BJG$3,$AM$2:$BMK$2,BJG$2) +ssTax*BJW24 &lt;ssTax*ssMax,
ssTax*BJW24,
MAX(ssTax*ssMax-SUMIFS($AM24:$BMK24,$AM$3:$BMK$3,"&lt;"&amp;BJG$3,$AM$2:$BMK$2,BJG$2),0)),
2)
)</f>
        <v/>
      </c>
      <c r="BJH24" s="116" t="str">
        <f>IF(tbPayroll[[#This Row],[idx]]="","",IF(BJI24=0,0,ROUND(tbPayroll[[#This Row],[exMedi]]*mediTax*BJW24+BJQ24*mediMax,2)))</f>
        <v/>
      </c>
      <c r="BJI24" s="116" t="str">
        <f ca="1">IF(tbPayroll[[#This Row],[idx]]="","",IFERROR(MATCH(BJR24,INDIRECT(tbPayroll[[#This Row],[fedPrefix]]&amp;CHOOSE(tbPayroll[[#This Row],[fedStatus]],"SingleWage","JointlyWage","SingleWage","HeadWage")),1),0))</f>
        <v/>
      </c>
      <c r="BJJ24" s="116"/>
      <c r="BJK24" s="116" t="str">
        <f>IF(tbPayroll[[#This Row],[idx]]="","",
ROUND(tbPayroll[[#This Row],[401Roth]]*IF(SUMIFS($AM24:$BMK24,$AM$3:$BMK$3,"&lt;"&amp;BJX$3,$AM$2:$BMK$2,BJX$2)+BIR24&lt;compensationCap,
BJX24,
MAX(compensationCap-SUMIFS($AM24:$BMK24,$AM$3:$BMK$3,"&lt;"&amp;BJX$3,$AM$2:$BMK$2,BJX$2),0)),2))</f>
        <v/>
      </c>
      <c r="BJL24" s="116" t="str">
        <f>IF(tbPayroll[[#This Row],[idx]]="","",
ROUND(tbPayroll[[#This Row],[401PreTax]]*IF(SUMIFS($AM24:$BMK24,$AM$3:$BMK$3,"&lt;"&amp;BJX$3,$AM$2:$BMK$2,BJX$2)+BIR24&lt;compensationCap,
BJX24,
MAX(compensationCap-SUMIFS($AM24:$BMK24,$AM$3:$BMK$3,"&lt;"&amp;BJX$3,$AM$2:$BMK$2,BJX$2),0)),2))</f>
        <v/>
      </c>
      <c r="BJM24" s="116" t="str">
        <f>IF(tbPayroll[[#This Row],[idx]]="","",
ROUND((tbPayroll[[#This Row],[401T1p]]*tbPayroll[[#This Row],[401T1Cap]]+tbPayroll[[#This Row],[401T2p]]*tbPayroll[[#This Row],[401T2Cap]])*IF(SUMIFS($AM24:$BMK24,$AM$3:$BMK$3,"&lt;"&amp;BJX$3,$AM$2:$BMK$2,BJX$2)+BIR24&lt;compensationCap,
BJX24,
MAX(compensationCap-SUMIFS($AM24:$BMK24,$AM$3:$BMK$3,"&lt;"&amp;BJX$3,$AM$2:$BMK$2,BJX$2),0)),2))</f>
        <v/>
      </c>
      <c r="BJN24" s="116" t="str">
        <f>IF(tbPayroll[[#This Row],[idx]]="","",
IF(BJM24=0,0,
ROUND(IF(SUMIFS($AM24:$BMK24,$AM$3:$BMK$3,"&lt;"&amp;BJP$3,$AM$2:$BMK$2,"&gt;="&amp;BJN$2,$AM$2:$BMK$2,"&lt;="&amp;BJP$2)+BJK24+BJL24+BJM24&lt;tbPayroll[[#This Row],[401EmperLimit]],
BJM24,
MAX((tbPayroll[[#This Row],[401EmperLimit]]-SUMIFS($AM24:$BMK24,$AM$3:$BMK$3,"&lt;"&amp;BJP$3,$AM$2:$BMK$2,"&gt;="&amp;BJN$2,$AM$2:$BMK$2,"&lt;="&amp;BJP$2)),0)),2)))</f>
        <v/>
      </c>
      <c r="BJO24" s="116" t="str">
        <f>IF(tbPayroll[[#This Row],[idx]]="","",
IF(BJL24=0,0,
ROUND(IF(SUMIFS($AM24:$BMK24,$AM$3:$BMK$3,"&lt;"&amp;BJP$3,$AM$2:$BMK$2,BJP$2)+BJK24+SUMIFS($AM24:$BMK24,$AM$3:$BMK$3,"&lt;"&amp;BJO$3,$AM$2:$BMK$2,BJO$2)+BJL24&lt;tbPayroll[[#This Row],[401ContriLimit]],
BJL24,
BJL24/(BJK24+BJL24)*
(tbPayroll[[#This Row],[401ContriLimit]]-SUMIFS($AM24:$BMK24,$AM$3:$BMK$3,"&lt;"&amp;BJP$3,$AM$2:$BMK$2,BJP$2)-SUMIFS($AM24:$BMK24,$AM$3:$BMK$3,"&lt;"&amp;BJO$3,$AM$2:$BMK$2,BJO$2))),2)))</f>
        <v/>
      </c>
      <c r="BJP24" s="116" t="str">
        <f>IF(tbPayroll[[#This Row],[idx]]="","",
IF(BJK24=0,0,
ROUND(IF(SUMIFS($AM24:$BMK24,$AM$3:$BMK$3,"&lt;"&amp;BJP$3,$AM$2:$BMK$2,BJP$2)+BJK24+SUMIFS($AM24:$BMK24,$AM$3:$BMK$3,"&lt;"&amp;BJO$3,$AM$2:$BMK$2,BJO$2)+BJL24&lt;tbPayroll[[#This Row],[401ContriLimit]],
BJK24,
BJK24/(BJK24+BJL24)*
(tbPayroll[[#This Row],[401ContriLimit]]-SUMIFS($AM24:$BMK24,$AM$3:$BMK$3,"&lt;"&amp;BJP$3,$AM$2:$BMK$2,BJP$2)-SUMIFS($AM24:$BMK24,$AM$3:$BMK$3,"&lt;"&amp;BJO$3,$AM$2:$BMK$2,BJO$2))),2)
))</f>
        <v/>
      </c>
      <c r="BJQ24" s="116" t="str" cm="1">
        <f t="array" ref="BJQ24">IF(tbPayroll[[#This Row],[idx]]="","",
IF(BJI24=0,0,
MAX(SUMIFS($AM24:$BMK24,$AM$3:$BMK$3,"&lt;="&amp;BJW$3,$AM$2:$BMK$2,BJW$2)-INDEX(mediAddTable,tbPayroll[[#This Row],[fedStatus]]),0)-
SUMIFS($AM24:$BMK24,$AM$3:$BMK$3,"&lt;"&amp;BJW$3,$AM$2:$BMK$2,BJQ$2)
))</f>
        <v/>
      </c>
      <c r="BJR24" s="116" t="str">
        <f>IF(tbPayroll[[#This Row],[idx]]="","",
ROUND(MAX(BJV24*dPeriods+tbPayroll[[#This Row],[adjustedAmount]],0),dFEDRound))</f>
        <v/>
      </c>
      <c r="BJS24" s="116" t="str">
        <f>IF(tbPayroll[[#This Row],[idx]]="","",
ROUND(IF(hoursMode="Daily",
SUMIFS(Hours!$J23:$BDM23,Hours!$J$2:$BDM$2,"&gt;="&amp;BIU$5,Hours!$J$2:$BDM$2,"&lt;="&amp;BJX$5,Hours!$J$5:$BDM$5,dRegularName),
SUMIFS(Hours!$J23:$BDM23,Hours!$J$1:$BDM$1,BJT$3,Hours!$J$5:$BDM$5,dRegularName)
),2))</f>
        <v/>
      </c>
      <c r="BJT24" s="116" t="str">
        <f>IF(tbPayroll[[#This Row],[idx]]="","",
IF(hoursMode="Daily",
SUMIFS(Hours!$J23:$BDM23,Hours!$J$2:$BDM$2,"&gt;="&amp;BIU$5,Hours!$J$2:$BDM$2,"&lt;="&amp;BJX$5,Hours!$J$5:$BDM$5,dOvertimeName),
SUMIFS(Hours!$J23:$BDM23,Hours!$J$1:$BDM$1,BJT$3,Hours!$J$5:$BDM$5,dOvertimeName)
))</f>
        <v/>
      </c>
      <c r="BJU24" s="116" t="str">
        <f>IF(tbPayroll[[#This Row],[idx]]="","",
IF(hoursMode="Daily",
SUMIFS(Hours!$J23:$BDM23,Hours!$J$2:$BDM$2,"&gt;="&amp;BIU$5,Hours!$J$2:$BDM$2,"&lt;="&amp;BJX$5,Hours!$J$5:$BDM$5,dVacationName),
SUMIFS(Hours!$J23:$BDM23,Hours!$J$1:$BDM$1,BJT$3,Hours!$J$5:$BDM$5,dVacationName)
))</f>
        <v/>
      </c>
      <c r="BJV24" s="116" t="str">
        <f>IF(tbPayroll[[#This Row],[Employee]]="","",MAX(BJX24-tbPayroll[[#This Row],[free]]-BIV24-BJO24,0))</f>
        <v/>
      </c>
      <c r="BJW24" s="116" t="str">
        <f>IF(tbPayroll[[#This Row],[Employee]]="","",MAX(BJX24-tbPayroll[[#This Row],[free]]-BIV24,0))</f>
        <v/>
      </c>
      <c r="BJX24" s="116" t="str">
        <f>IF(tbPayroll[[#This Row],[Employee]]="","",
IF(tbPayroll[[#This Row],[employmentDate]]&gt;BJX$5,0,BIZ24+BJA24+BJB24+BIX24))</f>
        <v/>
      </c>
      <c r="BJY24" s="116" t="str">
        <f>IF(tbPayroll[[#This Row],[Employee]]="","",BJX24-SUM(BJC24:BJH24)-BIW24-BIV24-BJO24-BJP24)</f>
        <v/>
      </c>
      <c r="BJZ24" s="417"/>
      <c r="BKA24" s="192"/>
      <c r="BKB24" s="192"/>
      <c r="BKC24" s="192"/>
      <c r="BKD24" s="193"/>
      <c r="BKE24" s="116" t="str">
        <f>IF(tbPayroll[[#This Row],[Employee]]="","",
BKY24 &amp; " | " &amp; BKZ24&amp; " | " &amp; BLA24
)</f>
        <v/>
      </c>
      <c r="BKF24" s="116" t="str">
        <f>IF(tbPayroll[[#This Row],[Employee]]="","",
IF(tbPayroll[[#This Row],[employmentDate]]&gt;BLD$5,0,
ROUND(IF(tbPayroll[[#This Row],[IncomeBase]]=dSalaried,IF(BKA24&lt;&gt;"",BKA24,tbPayroll[[#This Row],[EmpWage]]),BKY24*IF(BKA24&lt;&gt;"",BKA24,tbPayroll[[#This Row],[EmpWage]])),2)))</f>
        <v/>
      </c>
      <c r="BKG24" s="116" t="str">
        <f>IF(tbPayroll[[#This Row],[Employee]]="","",
IF(tbPayroll[[#This Row],[employmentDate]]&gt;BLD$5,0,
ROUND(BKZ24*tbPayroll[[#This Row],[overrrate]]*
IF(BKA24&lt;&gt;"",BKA24,tbPayroll[[#This Row],[EmpWage]])/IF(tbPayroll[[#This Row],[IncomeBase]]=dSalaried,MAX(tbPayroll[[#This Row],[regularwork]],1),1),2)
))</f>
        <v/>
      </c>
      <c r="BKH24" s="116" t="str">
        <f>IF(tbPayroll[[#This Row],[Employee]]="","",
IF(tbPayroll[[#This Row],[employmentDate]]&gt;BLD$5,0,
ROUND(BLA24*
IFERROR(BKF24/BKY24,0),2
)))</f>
        <v/>
      </c>
      <c r="BKI24" s="116" t="str">
        <f>IF(tbPayroll[[#This Row],[Employee]]="","",
tbPayroll[[#This Row],[exState]]*
(tbPayroll[[#This Row],[stateAddDedu]]+ROUND(
MAX(BLB24-tbPayroll[[#This Row],[persExemp]],0)*tbPayroll[[#This Row],[stateTax]],dRound))
)</f>
        <v/>
      </c>
      <c r="BKJ24" s="116" t="str">
        <f>IF(tbPayroll[[#This Row],[Employee]]="","",
(ROUND(
MAX(BLB24-tbPayroll[[#This Row],[persExemp]],0)*tbPayroll[[#This Row],[dLocal]],dRound))
)</f>
        <v/>
      </c>
      <c r="BKK24" s="116" t="str">
        <f>IF(tbPayroll[[#This Row],[Employee]]="","",
(ROUND(
MAX(BLB24-tbPayroll[[#This Row],[persExemp]],0)*tbPayroll[[#This Row],[dCity]],dRound))
)</f>
        <v/>
      </c>
      <c r="BKL24" s="116" t="str" cm="1">
        <f t="array" aca="1" ref="BKL24" ca="1">IF(tbPayroll[[#This Row],[idx]]="","",
IF(BKO24=0,0,
ROUND(tbPayroll[[#This Row],[exFed]]*
MAX(
((BKX24-INDEX(INDIRECT(tbPayroll[[#This Row],[fedPrefix]]&amp;CHOOSE(tbPayroll[[#This Row],[fedStatus]],"SingleWage","JointlyWage","SingleWage","HeadWage")),BKO24))*
INDEX(INDIRECT(tbPayroll[[#This Row],[fedPrefix]]&amp;"Perc"),BKO24)+
INDEX(INDIRECT(tbPayroll[[#This Row],[fedPrefix]]&amp;CHOOSE(tbPayroll[[#This Row],[fedStatus]],"SingleHold","JointlyHold","SingleHold","HeadHold")),BKO24))/dPeriods
- IF(tbPayroll[[#This Row],[isFormSent]]="Yes",tbPayroll[[#This Row],[isFormStep3]],0),0)
+tbPayroll[[#This Row],[isFormStep4c]],dFEDRound)
)
)</f>
        <v/>
      </c>
      <c r="BKM24" s="116" t="str">
        <f>IF(tbPayroll[[#This Row],[idx]]="","",
ROUND(tbPayroll[[#This Row],[exSS]]*
IF(SUMIFS($AM24:$BMK24,$AM$3:$BMK$3,"&lt;"&amp;BKM$3,$AM$2:$BMK$2,BKM$2) +ssTax*BLC24 &lt;ssTax*ssMax,
ssTax*BLC24,
MAX(ssTax*ssMax-SUMIFS($AM24:$BMK24,$AM$3:$BMK$3,"&lt;"&amp;BKM$3,$AM$2:$BMK$2,BKM$2),0)),
2)
)</f>
        <v/>
      </c>
      <c r="BKN24" s="116" t="str">
        <f>IF(tbPayroll[[#This Row],[idx]]="","",IF(BKO24=0,0,ROUND(tbPayroll[[#This Row],[exMedi]]*mediTax*BLC24+BKW24*mediMax,2)))</f>
        <v/>
      </c>
      <c r="BKO24" s="116" t="str">
        <f ca="1">IF(tbPayroll[[#This Row],[idx]]="","",IFERROR(MATCH(BKX24,INDIRECT(tbPayroll[[#This Row],[fedPrefix]]&amp;CHOOSE(tbPayroll[[#This Row],[fedStatus]],"SingleWage","JointlyWage","SingleWage","HeadWage")),1),0))</f>
        <v/>
      </c>
      <c r="BKP24" s="116"/>
      <c r="BKQ24" s="116" t="str">
        <f>IF(tbPayroll[[#This Row],[idx]]="","",
ROUND(tbPayroll[[#This Row],[401Roth]]*IF(SUMIFS($AM24:$BMK24,$AM$3:$BMK$3,"&lt;"&amp;BLD$3,$AM$2:$BMK$2,BLD$2)+BJX24&lt;compensationCap,
BLD24,
MAX(compensationCap-SUMIFS($AM24:$BMK24,$AM$3:$BMK$3,"&lt;"&amp;BLD$3,$AM$2:$BMK$2,BLD$2),0)),2))</f>
        <v/>
      </c>
      <c r="BKR24" s="116" t="str">
        <f>IF(tbPayroll[[#This Row],[idx]]="","",
ROUND(tbPayroll[[#This Row],[401PreTax]]*IF(SUMIFS($AM24:$BMK24,$AM$3:$BMK$3,"&lt;"&amp;BLD$3,$AM$2:$BMK$2,BLD$2)+BJX24&lt;compensationCap,
BLD24,
MAX(compensationCap-SUMIFS($AM24:$BMK24,$AM$3:$BMK$3,"&lt;"&amp;BLD$3,$AM$2:$BMK$2,BLD$2),0)),2))</f>
        <v/>
      </c>
      <c r="BKS24" s="116" t="str">
        <f>IF(tbPayroll[[#This Row],[idx]]="","",
ROUND((tbPayroll[[#This Row],[401T1p]]*tbPayroll[[#This Row],[401T1Cap]]+tbPayroll[[#This Row],[401T2p]]*tbPayroll[[#This Row],[401T2Cap]])*IF(SUMIFS($AM24:$BMK24,$AM$3:$BMK$3,"&lt;"&amp;BLD$3,$AM$2:$BMK$2,BLD$2)+BJX24&lt;compensationCap,
BLD24,
MAX(compensationCap-SUMIFS($AM24:$BMK24,$AM$3:$BMK$3,"&lt;"&amp;BLD$3,$AM$2:$BMK$2,BLD$2),0)),2))</f>
        <v/>
      </c>
      <c r="BKT24" s="116" t="str">
        <f>IF(tbPayroll[[#This Row],[idx]]="","",
IF(BKS24=0,0,
ROUND(IF(SUMIFS($AM24:$BMK24,$AM$3:$BMK$3,"&lt;"&amp;BKV$3,$AM$2:$BMK$2,"&gt;="&amp;BKT$2,$AM$2:$BMK$2,"&lt;="&amp;BKV$2)+BKQ24+BKR24+BKS24&lt;tbPayroll[[#This Row],[401EmperLimit]],
BKS24,
MAX((tbPayroll[[#This Row],[401EmperLimit]]-SUMIFS($AM24:$BMK24,$AM$3:$BMK$3,"&lt;"&amp;BKV$3,$AM$2:$BMK$2,"&gt;="&amp;BKT$2,$AM$2:$BMK$2,"&lt;="&amp;BKV$2)),0)),2)))</f>
        <v/>
      </c>
      <c r="BKU24" s="116" t="str">
        <f>IF(tbPayroll[[#This Row],[idx]]="","",
IF(BKR24=0,0,
ROUND(IF(SUMIFS($AM24:$BMK24,$AM$3:$BMK$3,"&lt;"&amp;BKV$3,$AM$2:$BMK$2,BKV$2)+BKQ24+SUMIFS($AM24:$BMK24,$AM$3:$BMK$3,"&lt;"&amp;BKU$3,$AM$2:$BMK$2,BKU$2)+BKR24&lt;tbPayroll[[#This Row],[401ContriLimit]],
BKR24,
BKR24/(BKQ24+BKR24)*
(tbPayroll[[#This Row],[401ContriLimit]]-SUMIFS($AM24:$BMK24,$AM$3:$BMK$3,"&lt;"&amp;BKV$3,$AM$2:$BMK$2,BKV$2)-SUMIFS($AM24:$BMK24,$AM$3:$BMK$3,"&lt;"&amp;BKU$3,$AM$2:$BMK$2,BKU$2))),2)))</f>
        <v/>
      </c>
      <c r="BKV24" s="116" t="str">
        <f>IF(tbPayroll[[#This Row],[idx]]="","",
IF(BKQ24=0,0,
ROUND(IF(SUMIFS($AM24:$BMK24,$AM$3:$BMK$3,"&lt;"&amp;BKV$3,$AM$2:$BMK$2,BKV$2)+BKQ24+SUMIFS($AM24:$BMK24,$AM$3:$BMK$3,"&lt;"&amp;BKU$3,$AM$2:$BMK$2,BKU$2)+BKR24&lt;tbPayroll[[#This Row],[401ContriLimit]],
BKQ24,
BKQ24/(BKQ24+BKR24)*
(tbPayroll[[#This Row],[401ContriLimit]]-SUMIFS($AM24:$BMK24,$AM$3:$BMK$3,"&lt;"&amp;BKV$3,$AM$2:$BMK$2,BKV$2)-SUMIFS($AM24:$BMK24,$AM$3:$BMK$3,"&lt;"&amp;BKU$3,$AM$2:$BMK$2,BKU$2))),2)
))</f>
        <v/>
      </c>
      <c r="BKW24" s="116" t="str" cm="1">
        <f t="array" ref="BKW24">IF(tbPayroll[[#This Row],[idx]]="","",
IF(BKO24=0,0,
MAX(SUMIFS($AM24:$BMK24,$AM$3:$BMK$3,"&lt;="&amp;BLC$3,$AM$2:$BMK$2,BLC$2)-INDEX(mediAddTable,tbPayroll[[#This Row],[fedStatus]]),0)-
SUMIFS($AM24:$BMK24,$AM$3:$BMK$3,"&lt;"&amp;BLC$3,$AM$2:$BMK$2,BKW$2)
))</f>
        <v/>
      </c>
      <c r="BKX24" s="116" t="str">
        <f>IF(tbPayroll[[#This Row],[idx]]="","",
ROUND(MAX(BLB24*dPeriods+tbPayroll[[#This Row],[adjustedAmount]],0),dFEDRound))</f>
        <v/>
      </c>
      <c r="BKY24" s="116" t="str">
        <f>IF(tbPayroll[[#This Row],[idx]]="","",
ROUND(IF(hoursMode="Daily",
SUMIFS(Hours!$J23:$BDM23,Hours!$J$2:$BDM$2,"&gt;="&amp;BKA$5,Hours!$J$2:$BDM$2,"&lt;="&amp;BLD$5,Hours!$J$5:$BDM$5,dRegularName),
SUMIFS(Hours!$J23:$BDM23,Hours!$J$1:$BDM$1,BKZ$3,Hours!$J$5:$BDM$5,dRegularName)
),2))</f>
        <v/>
      </c>
      <c r="BKZ24" s="116" t="str">
        <f>IF(tbPayroll[[#This Row],[idx]]="","",
IF(hoursMode="Daily",
SUMIFS(Hours!$J23:$BDM23,Hours!$J$2:$BDM$2,"&gt;="&amp;BKA$5,Hours!$J$2:$BDM$2,"&lt;="&amp;BLD$5,Hours!$J$5:$BDM$5,dOvertimeName),
SUMIFS(Hours!$J23:$BDM23,Hours!$J$1:$BDM$1,BKZ$3,Hours!$J$5:$BDM$5,dOvertimeName)
))</f>
        <v/>
      </c>
      <c r="BLA24" s="116" t="str">
        <f>IF(tbPayroll[[#This Row],[idx]]="","",
IF(hoursMode="Daily",
SUMIFS(Hours!$J23:$BDM23,Hours!$J$2:$BDM$2,"&gt;="&amp;BKA$5,Hours!$J$2:$BDM$2,"&lt;="&amp;BLD$5,Hours!$J$5:$BDM$5,dVacationName),
SUMIFS(Hours!$J23:$BDM23,Hours!$J$1:$BDM$1,BKZ$3,Hours!$J$5:$BDM$5,dVacationName)
))</f>
        <v/>
      </c>
      <c r="BLB24" s="116" t="str">
        <f>IF(tbPayroll[[#This Row],[Employee]]="","",MAX(BLD24-tbPayroll[[#This Row],[free]]-BKB24-BKU24,0))</f>
        <v/>
      </c>
      <c r="BLC24" s="116" t="str">
        <f>IF(tbPayroll[[#This Row],[Employee]]="","",MAX(BLD24-tbPayroll[[#This Row],[free]]-BKB24,0))</f>
        <v/>
      </c>
      <c r="BLD24" s="116" t="str">
        <f>IF(tbPayroll[[#This Row],[Employee]]="","",
IF(tbPayroll[[#This Row],[employmentDate]]&gt;BLD$5,0,BKF24+BKG24+BKH24+BKD24))</f>
        <v/>
      </c>
      <c r="BLE24" s="116" t="str">
        <f>IF(tbPayroll[[#This Row],[Employee]]="","",BLD24-SUM(BKI24:BKN24)-BKC24-BKB24-BKU24-BKV24)</f>
        <v/>
      </c>
      <c r="BLF24" s="417"/>
      <c r="BLG24" s="192"/>
      <c r="BLH24" s="192"/>
      <c r="BLI24" s="192"/>
      <c r="BLJ24" s="193"/>
      <c r="BLK24" s="116" t="str">
        <f>IF(tbPayroll[[#This Row],[Employee]]="","",
BME24 &amp; " | " &amp; BMF24&amp; " | " &amp; BMG24
)</f>
        <v/>
      </c>
      <c r="BLL24" s="116" t="str">
        <f>IF(tbPayroll[[#This Row],[Employee]]="","",
IF(tbPayroll[[#This Row],[employmentDate]]&gt;BMJ$5,0,
ROUND(IF(tbPayroll[[#This Row],[IncomeBase]]=dSalaried,IF(BLG24&lt;&gt;"",BLG24,tbPayroll[[#This Row],[EmpWage]]),BME24*IF(BLG24&lt;&gt;"",BLG24,tbPayroll[[#This Row],[EmpWage]])),2)))</f>
        <v/>
      </c>
      <c r="BLM24" s="116" t="str">
        <f>IF(tbPayroll[[#This Row],[Employee]]="","",
IF(tbPayroll[[#This Row],[employmentDate]]&gt;BMJ$5,0,
ROUND(BMF24*tbPayroll[[#This Row],[overrrate]]*
IF(BLG24&lt;&gt;"",BLG24,tbPayroll[[#This Row],[EmpWage]])/IF(tbPayroll[[#This Row],[IncomeBase]]=dSalaried,MAX(tbPayroll[[#This Row],[regularwork]],1),1),2)
))</f>
        <v/>
      </c>
      <c r="BLN24" s="116" t="str">
        <f>IF(tbPayroll[[#This Row],[Employee]]="","",
IF(tbPayroll[[#This Row],[employmentDate]]&gt;BMJ$5,0,
ROUND(BMG24*
IFERROR(BLL24/BME24,0),2
)))</f>
        <v/>
      </c>
      <c r="BLO24" s="116" t="str">
        <f>IF(tbPayroll[[#This Row],[Employee]]="","",
tbPayroll[[#This Row],[exState]]*
(tbPayroll[[#This Row],[stateAddDedu]]+ROUND(
MAX(BMH24-tbPayroll[[#This Row],[persExemp]],0)*tbPayroll[[#This Row],[stateTax]],dRound))
)</f>
        <v/>
      </c>
      <c r="BLP24" s="116" t="str">
        <f>IF(tbPayroll[[#This Row],[Employee]]="","",
(ROUND(
MAX(BMH24-tbPayroll[[#This Row],[persExemp]],0)*tbPayroll[[#This Row],[dLocal]],dRound))
)</f>
        <v/>
      </c>
      <c r="BLQ24" s="116" t="str">
        <f>IF(tbPayroll[[#This Row],[Employee]]="","",
(ROUND(
MAX(BMH24-tbPayroll[[#This Row],[persExemp]],0)*tbPayroll[[#This Row],[dCity]],dRound))
)</f>
        <v/>
      </c>
      <c r="BLR24" s="116" t="str" cm="1">
        <f t="array" aca="1" ref="BLR24" ca="1">IF(tbPayroll[[#This Row],[idx]]="","",
IF(BLU24=0,0,
ROUND(tbPayroll[[#This Row],[exFed]]*
MAX(
((BMD24-INDEX(INDIRECT(tbPayroll[[#This Row],[fedPrefix]]&amp;CHOOSE(tbPayroll[[#This Row],[fedStatus]],"SingleWage","JointlyWage","SingleWage","HeadWage")),BLU24))*
INDEX(INDIRECT(tbPayroll[[#This Row],[fedPrefix]]&amp;"Perc"),BLU24)+
INDEX(INDIRECT(tbPayroll[[#This Row],[fedPrefix]]&amp;CHOOSE(tbPayroll[[#This Row],[fedStatus]],"SingleHold","JointlyHold","SingleHold","HeadHold")),BLU24))/dPeriods
- IF(tbPayroll[[#This Row],[isFormSent]]="Yes",tbPayroll[[#This Row],[isFormStep3]],0),0)
+tbPayroll[[#This Row],[isFormStep4c]],dFEDRound)
)
)</f>
        <v/>
      </c>
      <c r="BLS24" s="116" t="str">
        <f>IF(tbPayroll[[#This Row],[idx]]="","",
ROUND(tbPayroll[[#This Row],[exSS]]*
IF(SUMIFS($AM24:$BMK24,$AM$3:$BMK$3,"&lt;"&amp;BLS$3,$AM$2:$BMK$2,BLS$2) +ssTax*BMI24 &lt;ssTax*ssMax,
ssTax*BMI24,
MAX(ssTax*ssMax-SUMIFS($AM24:$BMK24,$AM$3:$BMK$3,"&lt;"&amp;BLS$3,$AM$2:$BMK$2,BLS$2),0)),
2)
)</f>
        <v/>
      </c>
      <c r="BLT24" s="116" t="str">
        <f>IF(tbPayroll[[#This Row],[idx]]="","",IF(BLU24=0,0,ROUND(tbPayroll[[#This Row],[exMedi]]*mediTax*BMI24+BMC24*mediMax,2)))</f>
        <v/>
      </c>
      <c r="BLU24" s="116" t="str">
        <f ca="1">IF(tbPayroll[[#This Row],[idx]]="","",IFERROR(MATCH(BMD24,INDIRECT(tbPayroll[[#This Row],[fedPrefix]]&amp;CHOOSE(tbPayroll[[#This Row],[fedStatus]],"SingleWage","JointlyWage","SingleWage","HeadWage")),1),0))</f>
        <v/>
      </c>
      <c r="BLV24" s="116"/>
      <c r="BLW24" s="116" t="str">
        <f>IF(tbPayroll[[#This Row],[idx]]="","",
ROUND(tbPayroll[[#This Row],[401Roth]]*IF(SUMIFS($AM24:$BMK24,$AM$3:$BMK$3,"&lt;"&amp;BMJ$3,$AM$2:$BMK$2,BMJ$2)+BLD24&lt;compensationCap,
BMJ24,
MAX(compensationCap-SUMIFS($AM24:$BMK24,$AM$3:$BMK$3,"&lt;"&amp;BMJ$3,$AM$2:$BMK$2,BMJ$2),0)),2))</f>
        <v/>
      </c>
      <c r="BLX24" s="116" t="str">
        <f>IF(tbPayroll[[#This Row],[idx]]="","",
ROUND(tbPayroll[[#This Row],[401PreTax]]*IF(SUMIFS($AM24:$BMK24,$AM$3:$BMK$3,"&lt;"&amp;BMJ$3,$AM$2:$BMK$2,BMJ$2)+BLD24&lt;compensationCap,
BMJ24,
MAX(compensationCap-SUMIFS($AM24:$BMK24,$AM$3:$BMK$3,"&lt;"&amp;BMJ$3,$AM$2:$BMK$2,BMJ$2),0)),2))</f>
        <v/>
      </c>
      <c r="BLY24" s="116" t="str">
        <f>IF(tbPayroll[[#This Row],[idx]]="","",
ROUND((tbPayroll[[#This Row],[401T1p]]*tbPayroll[[#This Row],[401T1Cap]]+tbPayroll[[#This Row],[401T2p]]*tbPayroll[[#This Row],[401T2Cap]])*IF(SUMIFS($AM24:$BMK24,$AM$3:$BMK$3,"&lt;"&amp;BMJ$3,$AM$2:$BMK$2,BMJ$2)+BLD24&lt;compensationCap,
BMJ24,
MAX(compensationCap-SUMIFS($AM24:$BMK24,$AM$3:$BMK$3,"&lt;"&amp;BMJ$3,$AM$2:$BMK$2,BMJ$2),0)),2))</f>
        <v/>
      </c>
      <c r="BLZ24" s="116" t="str">
        <f>IF(tbPayroll[[#This Row],[idx]]="","",
IF(BLY24=0,0,
ROUND(IF(SUMIFS($AM24:$BMK24,$AM$3:$BMK$3,"&lt;"&amp;BMB$3,$AM$2:$BMK$2,"&gt;="&amp;BLZ$2,$AM$2:$BMK$2,"&lt;="&amp;BMB$2)+BLW24+BLX24+BLY24&lt;tbPayroll[[#This Row],[401EmperLimit]],
BLY24,
MAX((tbPayroll[[#This Row],[401EmperLimit]]-SUMIFS($AM24:$BMK24,$AM$3:$BMK$3,"&lt;"&amp;BMB$3,$AM$2:$BMK$2,"&gt;="&amp;BLZ$2,$AM$2:$BMK$2,"&lt;="&amp;BMB$2)),0)),2)))</f>
        <v/>
      </c>
      <c r="BMA24" s="116" t="str">
        <f>IF(tbPayroll[[#This Row],[idx]]="","",
IF(BLX24=0,0,
ROUND(IF(SUMIFS($AM24:$BMK24,$AM$3:$BMK$3,"&lt;"&amp;BMB$3,$AM$2:$BMK$2,BMB$2)+BLW24+SUMIFS($AM24:$BMK24,$AM$3:$BMK$3,"&lt;"&amp;BMA$3,$AM$2:$BMK$2,BMA$2)+BLX24&lt;tbPayroll[[#This Row],[401ContriLimit]],
BLX24,
BLX24/(BLW24+BLX24)*
(tbPayroll[[#This Row],[401ContriLimit]]-SUMIFS($AM24:$BMK24,$AM$3:$BMK$3,"&lt;"&amp;BMB$3,$AM$2:$BMK$2,BMB$2)-SUMIFS($AM24:$BMK24,$AM$3:$BMK$3,"&lt;"&amp;BMA$3,$AM$2:$BMK$2,BMA$2))),2)))</f>
        <v/>
      </c>
      <c r="BMB24" s="116" t="str">
        <f>IF(tbPayroll[[#This Row],[idx]]="","",
IF(BLW24=0,0,
ROUND(IF(SUMIFS($AM24:$BMK24,$AM$3:$BMK$3,"&lt;"&amp;BMB$3,$AM$2:$BMK$2,BMB$2)+BLW24+SUMIFS($AM24:$BMK24,$AM$3:$BMK$3,"&lt;"&amp;BMA$3,$AM$2:$BMK$2,BMA$2)+BLX24&lt;tbPayroll[[#This Row],[401ContriLimit]],
BLW24,
BLW24/(BLW24+BLX24)*
(tbPayroll[[#This Row],[401ContriLimit]]-SUMIFS($AM24:$BMK24,$AM$3:$BMK$3,"&lt;"&amp;BMB$3,$AM$2:$BMK$2,BMB$2)-SUMIFS($AM24:$BMK24,$AM$3:$BMK$3,"&lt;"&amp;BMA$3,$AM$2:$BMK$2,BMA$2))),2)
))</f>
        <v/>
      </c>
      <c r="BMC24" s="116" t="str" cm="1">
        <f t="array" ref="BMC24">IF(tbPayroll[[#This Row],[idx]]="","",
IF(BLU24=0,0,
MAX(SUMIFS($AM24:$BMK24,$AM$3:$BMK$3,"&lt;="&amp;BMI$3,$AM$2:$BMK$2,BMI$2)-INDEX(mediAddTable,tbPayroll[[#This Row],[fedStatus]]),0)-
SUMIFS($AM24:$BMK24,$AM$3:$BMK$3,"&lt;"&amp;BMI$3,$AM$2:$BMK$2,BMC$2)
))</f>
        <v/>
      </c>
      <c r="BMD24" s="116" t="str">
        <f>IF(tbPayroll[[#This Row],[idx]]="","",
ROUND(MAX(BMH24*dPeriods+tbPayroll[[#This Row],[adjustedAmount]],0),dFEDRound))</f>
        <v/>
      </c>
      <c r="BME24" s="116" t="str">
        <f>IF(tbPayroll[[#This Row],[idx]]="","",
ROUND(IF(hoursMode="Daily",
SUMIFS(Hours!$J23:$BDM23,Hours!$J$2:$BDM$2,"&gt;="&amp;BLG$5,Hours!$J$2:$BDM$2,"&lt;="&amp;BMJ$5,Hours!$J$5:$BDM$5,dRegularName),
SUMIFS(Hours!$J23:$BDM23,Hours!$J$1:$BDM$1,BMF$3,Hours!$J$5:$BDM$5,dRegularName)
),2))</f>
        <v/>
      </c>
      <c r="BMF24" s="116" t="str">
        <f>IF(tbPayroll[[#This Row],[idx]]="","",
IF(hoursMode="Daily",
SUMIFS(Hours!$J23:$BDM23,Hours!$J$2:$BDM$2,"&gt;="&amp;BLG$5,Hours!$J$2:$BDM$2,"&lt;="&amp;BMJ$5,Hours!$J$5:$BDM$5,dOvertimeName),
SUMIFS(Hours!$J23:$BDM23,Hours!$J$1:$BDM$1,BMF$3,Hours!$J$5:$BDM$5,dOvertimeName)
))</f>
        <v/>
      </c>
      <c r="BMG24" s="116" t="str">
        <f>IF(tbPayroll[[#This Row],[idx]]="","",
IF(hoursMode="Daily",
SUMIFS(Hours!$J23:$BDM23,Hours!$J$2:$BDM$2,"&gt;="&amp;BLG$5,Hours!$J$2:$BDM$2,"&lt;="&amp;BMJ$5,Hours!$J$5:$BDM$5,dVacationName),
SUMIFS(Hours!$J23:$BDM23,Hours!$J$1:$BDM$1,BMF$3,Hours!$J$5:$BDM$5,dVacationName)
))</f>
        <v/>
      </c>
      <c r="BMH24" s="116" t="str">
        <f>IF(tbPayroll[[#This Row],[Employee]]="","",MAX(BMJ24-tbPayroll[[#This Row],[free]]-BLH24-BMA24,0))</f>
        <v/>
      </c>
      <c r="BMI24" s="116" t="str">
        <f>IF(tbPayroll[[#This Row],[Employee]]="","",MAX(BMJ24-tbPayroll[[#This Row],[free]]-BLH24,0))</f>
        <v/>
      </c>
      <c r="BMJ24" s="116" t="str">
        <f>IF(tbPayroll[[#This Row],[Employee]]="","",
IF(tbPayroll[[#This Row],[employmentDate]]&gt;BMJ$5,0,BLL24+BLM24+BLN24+BLJ24))</f>
        <v/>
      </c>
      <c r="BMK24" s="116" t="str">
        <f>IF(tbPayroll[[#This Row],[Employee]]="","",BMJ24-SUM(BLO24:BLT24)-BLI24-BLH24-BMA24-BMB24)</f>
        <v/>
      </c>
      <c r="BML24" s="322"/>
      <c r="BMM24" s="322"/>
      <c r="BMN24" s="322"/>
    </row>
    <row r="25" spans="1:1704" ht="19.95" customHeight="1" x14ac:dyDescent="0.3">
      <c r="A25" s="325"/>
      <c r="B25" s="487" t="s">
        <v>19</v>
      </c>
      <c r="C25" s="487"/>
      <c r="D25" s="487"/>
      <c r="E25" s="322"/>
      <c r="F25" s="414" t="str">
        <f>IFERROR(IF(INDEX(tbEmployee[Employee],ROW(tbPayroll[[#This Row],[CustomSalary1]])-ROW(tbPayroll[[#Headers],[Employee]]))="","",INDEX(tbEmployee[Employee],ROW(tbPayroll[[#This Row],[CustomSalary1]])-ROW(tbPayroll[[#Headers],[Employee]]))),"")</f>
        <v/>
      </c>
      <c r="G25" s="414" t="str">
        <f>IF(tbPayroll[[#This Row],[Employee]]="","",MATCH(tbPayroll[[#This Row],[Employee]],tbEmployee[Employee],0))</f>
        <v/>
      </c>
      <c r="H25" s="414" t="str" cm="1">
        <f t="array" ref="H25">IF(tbPayroll[[#This Row],[Employee]]="","",INDEX(tbEmployee[localTax],tbPayroll[[#This Row],[idx]]))</f>
        <v/>
      </c>
      <c r="I25" s="414" t="str" cm="1">
        <f t="array" ref="I25">IF(tbPayroll[[#This Row],[Employee]]="","",INDEX(tbEmployee[CityTax],tbPayroll[[#This Row],[idx]]))</f>
        <v/>
      </c>
      <c r="J25" s="414" t="str" cm="1">
        <f t="array" ref="J25">IF(tbPayroll[[#This Row],[Employee]]="","",INDEX(tbEmployee[employmentDate],tbPayroll[[#This Row],[idx]]))</f>
        <v/>
      </c>
      <c r="K25" s="414" t="str" cm="1">
        <f t="array" ref="K25">IF(tbPayroll[[#This Row],[Employee]]="","",INDEX(tbEmployee[RegularHours],tbPayroll[[#This Row],[idx]]))</f>
        <v/>
      </c>
      <c r="L25" s="414" t="str" cm="1">
        <f t="array" ref="L25">IF(tbPayroll[[#This Row],[Employee]]="","",INDEX(tbEmployee[OvertimeRate],tbPayroll[[#This Row],[idx]]))</f>
        <v/>
      </c>
      <c r="M25" s="414" t="str" cm="1">
        <f t="array" ref="M25">IF(tbPayroll[[#This Row],[Employee]]="","",INDEX(tbEmployee[Free],tbPayroll[[#This Row],[idx]]))</f>
        <v/>
      </c>
      <c r="N25" s="414" t="str" cm="1">
        <f t="array" ref="N25">IF(tbPayroll[[#This Row],[Employee]]="","",MATCH(INDEX(tbEmployee[FederalStatus],tbPayroll[[#This Row],[idx]]),listFederalStatus,0))</f>
        <v/>
      </c>
      <c r="O25" s="414" t="str" cm="1">
        <f t="array" ref="O25">IF(tbPayroll[[#This Row],[Employee]]="","",MAX(IFERROR(INDEX(tbEmployee[step3],tbPayroll[[#This Row],[idx]])/dPeriods,0),0))</f>
        <v/>
      </c>
      <c r="P25" s="414" t="str" cm="1">
        <f t="array" ref="P25">IF(tbPayroll[[#This Row],[Employee]]="","",
contributionLimit+IF(INDEX(tbEmployee[401Age],tbPayroll[[#This Row],[idx]])="Yes",catchUp,0))</f>
        <v/>
      </c>
      <c r="Q25" s="414" t="str" cm="1">
        <f t="array" ref="Q25">IF(tbPayroll[[#This Row],[Employee]]="","",
overallLimit+IF(INDEX(tbEmployee[401Age],tbPayroll[[#This Row],[idx]])="Yes",catchUp,0))</f>
        <v/>
      </c>
      <c r="R25" s="414" t="str" cm="1">
        <f t="array" ref="R25">IF(tbPayroll[[#This Row],[Employee]]="","",INDEX(tbEmployee[401PreTax],tbPayroll[[#This Row],[idx]]))</f>
        <v/>
      </c>
      <c r="S25" s="414" t="str" cm="1">
        <f t="array" ref="S25">IF(tbPayroll[[#This Row],[Employee]]="","",INDEX(tbEmployee[401Roth],tbPayroll[[#This Row],[idx]]))</f>
        <v/>
      </c>
      <c r="T25" s="414" t="str" cm="1">
        <f t="array" ref="T25">IF(tbPayroll[[#This Row],[Employee]]="","",INDEX(tbEmployee[401T1p],tbPayroll[[#This Row],[idx]]))</f>
        <v/>
      </c>
      <c r="U25" s="414" t="str" cm="1">
        <f t="array" ref="U25">IF(tbPayroll[[#This Row],[Employee]]="","",INDEX(tbEmployee[401T1Cap],tbPayroll[[#This Row],[idx]]))</f>
        <v/>
      </c>
      <c r="V25" s="414" t="str" cm="1">
        <f t="array" ref="V25">IF(tbPayroll[[#This Row],[Employee]]="","",INDEX(tbEmployee[401T2p],tbPayroll[[#This Row],[idx]]))</f>
        <v/>
      </c>
      <c r="W25" s="414" t="str" cm="1">
        <f t="array" ref="W25">IF(tbPayroll[[#This Row],[Employee]]="","",INDEX(tbEmployee[401T2Cap],tbPayroll[[#This Row],[idx]]))</f>
        <v/>
      </c>
      <c r="X25" s="414" t="str" cm="1">
        <f t="array" ref="X25">IF(tbPayroll[[#This Row],[Employee]]="","",INDEX(tbEmployee[adjustedAmount],tbPayroll[[#This Row],[idx]]))</f>
        <v/>
      </c>
      <c r="Y25" s="414" t="str" cm="1">
        <f t="array" ref="Y25">IF(tbPayroll[[#This Row],[Employee]]="","",INDEX(tbEmployee[StateTax],tbPayroll[[#This Row],[idx]]))</f>
        <v/>
      </c>
      <c r="Z25" s="414" t="str" cm="1">
        <f t="array" ref="Z25">IF(tbPayroll[[#This Row],[Employee]]="","",
IF(AND(INDEX(tbEmployee[isForm],tbPayroll[[#This Row],[idx]])="Yes",INDEX(tbEmployee[isForm],tbPayroll[[#This Row],[idx]])&lt;&gt;"Checked"),"Yes","No")
)</f>
        <v/>
      </c>
      <c r="AA25" s="414" t="str" cm="1">
        <f t="array" ref="AA25">IF(tbPayroll[[#This Row],[Employee]]="","",INDEX(tbEmployee[isForm],tbPayroll[[#This Row],[idx]]))</f>
        <v/>
      </c>
      <c r="AB25" s="414" t="str" cm="1">
        <f t="array" ref="AB25">IF(tbPayroll[[#This Row],[Employee]]="","",INDEX(tbEmployee[step3],tbPayroll[[#This Row],[idx]]))</f>
        <v/>
      </c>
      <c r="AC25" s="414" t="str" cm="1">
        <f t="array" ref="AC25">IF(tbPayroll[[#This Row],[Employee]]="","",INDEX(tbEmployee[fedWithholding],tbPayroll[[#This Row],[idx]]))</f>
        <v/>
      </c>
      <c r="AD25" s="414" t="str" cm="1">
        <f t="array" ref="AD25">IF(tbPayroll[[#This Row],[Employee]]="","","fed"&amp;IF(INDEX(tbEmployee[step2],tbPayroll[[#This Row],[idx]])="Checked","Not",""))</f>
        <v/>
      </c>
      <c r="AE25" s="414" t="str" cm="1">
        <f t="array" ref="AE25">IF(tbPayroll[[#This Row],[Employee]]="","",IF(INDEX(tbEmployee[ExFed],tbPayroll[[#This Row],[idx]])="Yes",0,1))</f>
        <v/>
      </c>
      <c r="AF25" s="414" t="str" cm="1">
        <f t="array" ref="AF25">IF(tbPayroll[[#This Row],[Employee]]="","",IF(INDEX(tbEmployee[ExSS],tbPayroll[[#This Row],[idx]])="Yes",0,1))</f>
        <v/>
      </c>
      <c r="AG25" s="414" t="str" cm="1">
        <f t="array" ref="AG25">IF(tbPayroll[[#This Row],[Employee]]="","",IF(INDEX(tbEmployee[ExMedi],tbPayroll[[#This Row],[idx]])="Yes",0,1))</f>
        <v/>
      </c>
      <c r="AH25" s="414" t="str" cm="1">
        <f t="array" ref="AH25">IF(tbPayroll[[#This Row],[Employee]]="","",persExemption*INDEX(tbEmployee[stateExemptions],tbPayroll[[#This Row],[idx]])/dPeriods)</f>
        <v/>
      </c>
      <c r="AI25" s="414" t="str" cm="1">
        <f t="array" ref="AI25">IF(tbPayroll[[#This Row],[Employee]]="","",INDEX(tbEmployee[stateDeduction],tbPayroll[[#This Row],[idx]]))</f>
        <v/>
      </c>
      <c r="AJ25" s="414" t="str" cm="1">
        <f t="array" ref="AJ25">IF(tbPayroll[[#This Row],[Employee]]="","",IF(INDEX(tbEmployee[stateEx],tbPayroll[[#This Row],[idx]])="Yes",0,1))</f>
        <v/>
      </c>
      <c r="AK25" s="414" t="str" cm="1">
        <f t="array" ref="AK25">IF(tbPayroll[[#This Row],[Employee]]="","",INDEX(tbEmployee[Wage],tbPayroll[[#This Row],[idx]]))</f>
        <v/>
      </c>
      <c r="AL25" s="116" t="str" cm="1">
        <f t="array" ref="AL25">IF(tbPayroll[[#This Row],[Employee]]="","",INDEX(tbEmployee[IncomeBase],tbPayroll[[#This Row],[idx]]))</f>
        <v/>
      </c>
      <c r="AM25" s="192"/>
      <c r="AN25" s="192"/>
      <c r="AO25" s="192"/>
      <c r="AP25" s="193"/>
      <c r="AQ25" s="116" t="str">
        <f>IF(tbPayroll[[#This Row],[Employee]]="","",
BK25 &amp; " | " &amp; BL25&amp; " | " &amp; BM25
)</f>
        <v/>
      </c>
      <c r="AR25" s="116" t="str">
        <f>IF(tbPayroll[[#This Row],[Employee]]="","",
IF(tbPayroll[[#This Row],[employmentDate]]&gt;BP$5,0,
ROUND(IF(tbPayroll[[#This Row],[IncomeBase]]=dSalaried,IF(AM25&lt;&gt;"",AM25,tbPayroll[[#This Row],[EmpWage]]),BK25*IF(AM25&lt;&gt;"",AM25,tbPayroll[[#This Row],[EmpWage]])),2)))</f>
        <v/>
      </c>
      <c r="AS25" s="116" t="str">
        <f>IF(tbPayroll[[#This Row],[Employee]]="","",
IF(tbPayroll[[#This Row],[employmentDate]]&gt;BP$5,0,
ROUND(BL25*tbPayroll[[#This Row],[overrrate]]*
IF(AM25&lt;&gt;"",AM25,tbPayroll[[#This Row],[EmpWage]])/IF(tbPayroll[[#This Row],[IncomeBase]]=dSalaried,MAX(tbPayroll[[#This Row],[regularwork]],1),1),2)
))</f>
        <v/>
      </c>
      <c r="AT25" s="116" t="str">
        <f>IF(tbPayroll[[#This Row],[Employee]]="","",
IF(tbPayroll[[#This Row],[employmentDate]]&gt;BP$5,0,
ROUND(BM25*
IFERROR(AR25/BK25,0),2
)))</f>
        <v/>
      </c>
      <c r="AU25" s="116" t="str">
        <f>IF(tbPayroll[[#This Row],[Employee]]="","",
tbPayroll[[#This Row],[exState]]*
(tbPayroll[[#This Row],[stateAddDedu]]+ROUND(
MAX(BN25-tbPayroll[[#This Row],[persExemp]],0)*tbPayroll[[#This Row],[stateTax]],dRound))
)</f>
        <v/>
      </c>
      <c r="AV25" s="116" t="str">
        <f>IF(tbPayroll[[#This Row],[Employee]]="","",
(ROUND(
MAX(BN25-tbPayroll[[#This Row],[persExemp]],0)*tbPayroll[[#This Row],[dLocal]],dRound))
)</f>
        <v/>
      </c>
      <c r="AW25" s="116" t="str">
        <f>IF(tbPayroll[[#This Row],[Employee]]="","",
(ROUND(
MAX(BN25-tbPayroll[[#This Row],[persExemp]],0)*tbPayroll[[#This Row],[dCity]],dRound))
)</f>
        <v/>
      </c>
      <c r="AX25" s="116" t="str" cm="1">
        <f t="array" aca="1" ref="AX25" ca="1">IF(tbPayroll[[#This Row],[idx]]="","",
ROUND(tbPayroll[[#This Row],[exFed]]*
MAX(
((BJ25-INDEX(INDIRECT(tbPayroll[[#This Row],[fedPrefix]]&amp;CHOOSE(tbPayroll[[#This Row],[fedStatus]],"SingleWage","JointlyWage","SingleWage","HeadWage")),BA25))*
INDEX(INDIRECT(tbPayroll[[#This Row],[fedPrefix]]&amp;"Perc"),BA25)+
INDEX(INDIRECT(tbPayroll[[#This Row],[fedPrefix]]&amp;CHOOSE(tbPayroll[[#This Row],[fedStatus]],"SingleHold","JointlyHold","SingleHold","HeadHold")),BA25))/dPeriods
- IF(tbPayroll[[#This Row],[isFormSent]]="Yes",tbPayroll[[#This Row],[isFormStep3]],0),0)
+tbPayroll[[#This Row],[isFormStep4c]],dFEDRound)
)</f>
        <v/>
      </c>
      <c r="AY25" s="116" t="str">
        <f>IF(tbPayroll[[#This Row],[idx]]="","",
ROUND(tbPayroll[[#This Row],[exSS]]*IF(SUMIFS($AM25:$BMK25,$AM$3:$BMK$3,"&lt;"&amp;AY$3,$AM$2:$BMK$2,AY$2) +ssTax*BO25 &lt;ssTax*ssMax,ssTax*BO25,MAX(ssTax*ssMax-SUMIFS($AM25:$BMK25,$AM$3:$BMK$3,"&lt;"&amp;AY$3,$AM$2:$BMK$2,AY$2),0)),2)
)</f>
        <v/>
      </c>
      <c r="AZ25" s="116" t="str">
        <f>IF(tbPayroll[[#This Row],[idx]]="","",ROUND(tbPayroll[[#This Row],[exMedi]]*mediTax*BO25+BI25*mediMax,2))</f>
        <v/>
      </c>
      <c r="BA25" s="116" t="str">
        <f ca="1">IF(tbPayroll[[#This Row],[idx]]="","",MATCH(BJ25,INDIRECT(tbPayroll[[#This Row],[fedPrefix]]&amp;CHOOSE(tbPayroll[[#This Row],[fedStatus]],"SingleWage","JointlyWage","SingleWage","HeadWage")),1))</f>
        <v/>
      </c>
      <c r="BB25" s="116"/>
      <c r="BC25" s="116" t="str">
        <f>IF(tbPayroll[[#This Row],[idx]]="","",
ROUND(tbPayroll[[#This Row],[401Roth]]*IF(SUMIFS($AM25:$BMK25,$AM$3:$BMK$3,"&lt;"&amp;BP$3,$AM$2:$BMK$2,BP$2)+AJ25&lt;compensationCap,
BP25,
MAX(compensationCap-SUMIFS($AM25:$BMK25,$AM$3:$BMK$3,"&lt;"&amp;BP$3,$AM$2:$BMK$2,BP$2),0)),2))</f>
        <v/>
      </c>
      <c r="BD25" s="116" t="str">
        <f>IF(tbPayroll[[#This Row],[idx]]="","",
ROUND(tbPayroll[[#This Row],[401PreTax]]*IF(SUMIFS($AM25:$BMK25,$AM$3:$BMK$3,"&lt;"&amp;BP$3,$AM$2:$BMK$2,BP$2)+AJ25&lt;compensationCap,
BP25,
MAX(compensationCap-SUMIFS($AM25:$BMK25,$AM$3:$BMK$3,"&lt;"&amp;BP$3,$AM$2:$BMK$2,BP$2),0)),2))</f>
        <v/>
      </c>
      <c r="BE25" s="116" t="str">
        <f>IF(tbPayroll[[#This Row],[idx]]="","",
ROUND((tbPayroll[[#This Row],[401T1p]]*tbPayroll[[#This Row],[401T1Cap]]+tbPayroll[[#This Row],[401T2p]]*tbPayroll[[#This Row],[401T2Cap]])*IF(SUMIFS($AM25:$BMK25,$AM$3:$BMK$3,"&lt;"&amp;BP$3,$AM$2:$BMK$2,BP$2)+AJ25&lt;compensationCap,
BP25,
MAX(compensationCap-SUMIFS($AM25:$BMK25,$AM$3:$BMK$3,"&lt;"&amp;BP$3,$AM$2:$BMK$2,BP$2),0)),2))</f>
        <v/>
      </c>
      <c r="BF25" s="116" t="str">
        <f>IF(tbPayroll[[#This Row],[idx]]="","",
IF(BE25=0,0,
ROUND(IF(SUMIFS($AM25:$BMK25,$AM$3:$BMK$3,"&lt;"&amp;BH$3,$AM$2:$BMK$2,"&gt;="&amp;BF$2,$AM$2:$BMK$2,"&lt;="&amp;BH$2)+BC25+BD25+BE25&lt;tbPayroll[[#This Row],[401EmperLimit]],
BE25,
MIN(BE25,MAX((tbPayroll[[#This Row],[401EmperLimit]]-SUMIFS($AM25:$BMK25,$AM$3:$BMK$3,"&lt;"&amp;BH$3,$AM$2:$BMK$2,"&gt;="&amp;BF$2,$AM$2:$BMK$2,"&lt;="&amp;BH$2)),0))),2)))</f>
        <v/>
      </c>
      <c r="BG25" s="116" t="str">
        <f>IF(tbPayroll[[#This Row],[idx]]="","",
IF(BD25=0,0,
ROUND(IF(SUMIFS($AM25:$BMK25,$AM$3:$BMK$3,"&lt;"&amp;BH$3,$AM$2:$BMK$2,BH$2)+BC25+SUMIFS($AM25:$BMK25,$AM$3:$BMK$3,"&lt;"&amp;BG$3,$AM$2:$BMK$2,BG$2)+BD25&lt;tbPayroll[[#This Row],[401ContriLimit]],
BD25,
BD25/(BC25+BD25)*
(tbPayroll[[#This Row],[401ContriLimit]]-SUMIFS($AM25:$BMK25,$AM$3:$BMK$3,"&lt;"&amp;BH$3,$AM$2:$BMK$2,BH$2)-SUMIFS($AM25:$BMK25,$AM$3:$BMK$3,"&lt;"&amp;BG$3,$AM$2:$BMK$2,BG$2))),2)))</f>
        <v/>
      </c>
      <c r="BH25" s="116" t="str">
        <f>IF(tbPayroll[[#This Row],[idx]]="","",
IF(BC25=0,0,
ROUND(IF(SUMIFS($AM25:$BMK25,$AM$3:$BMK$3,"&lt;"&amp;BH$3,$AM$2:$BMK$2,BH$2)+BC25+SUMIFS($AM25:$BMK25,$AM$3:$BMK$3,"&lt;"&amp;BG$3,$AM$2:$BMK$2,BG$2)+BD25&lt;tbPayroll[[#This Row],[401ContriLimit]],
BC25,
BC25/(BC25+BD25)*
(tbPayroll[[#This Row],[401ContriLimit]]-SUMIFS($AM25:$BMK25,$AM$3:$BMK$3,"&lt;"&amp;BH$3,$AM$2:$BMK$2,BH$2)-SUMIFS($AM25:$BMK25,$AM$3:$BMK$3,"&lt;"&amp;BG$3,$AM$2:$BMK$2,BG$2))),2)
))</f>
        <v/>
      </c>
      <c r="BI25" s="116" t="str" cm="1">
        <f t="array" ref="BI25">IF(tbPayroll[[#This Row],[idx]]="","",
MAX(SUMIFS($AM25:$BMK25,$AM$3:$BMK$3,"&lt;="&amp;BO$3,$AM$2:$BMK$2,BO$2)-INDEX(mediAddTable,tbPayroll[[#This Row],[fedStatus]]),0)-
SUMIFS($AM25:$BMK25,$AM$3:$BMK$3,"&lt;"&amp;BO$3,$AM$2:$BMK$2,BI$2)
)</f>
        <v/>
      </c>
      <c r="BJ25" s="116" t="str">
        <f>IF(tbPayroll[[#This Row],[idx]]="","",
ROUND(MAX(BN25*dPeriods+tbPayroll[[#This Row],[adjustedAmount]],0),dFEDRound))</f>
        <v/>
      </c>
      <c r="BK25" s="116" t="str">
        <f>IF(tbPayroll[[#This Row],[idx]]="","",
ROUND(IF(hoursMode="Daily",
SUMIFS(Hours!$J24:$BDM24,Hours!$J$2:$BDM$2,"&gt;="&amp;AM$5,Hours!$J$2:$BDM$2,"&lt;="&amp;BP$5,Hours!$J$5:$BDM$5,dRegularName),
SUMIFS(Hours!$J24:$BDM24,Hours!$J$1:$BDM$1,BL$3,Hours!$J$5:$BDM$5,dRegularName)
),2))</f>
        <v/>
      </c>
      <c r="BL25" s="116" t="str">
        <f>IF(tbPayroll[[#This Row],[idx]]="","",
IF(hoursMode="Daily",
SUMIFS(Hours!$J24:$BDM24,Hours!$J$2:$BDM$2,"&gt;="&amp;AM$5,Hours!$J$2:$BDM$2,"&lt;="&amp;BP$5,Hours!$J$5:$BDM$5,dOvertimeName),
SUMIFS(Hours!$J24:$BDM24,Hours!$J$1:$BDM$1,BL$3,Hours!$J$5:$BDM$5,dOvertimeName)
))</f>
        <v/>
      </c>
      <c r="BM25" s="116" t="str">
        <f>IF(tbPayroll[[#This Row],[idx]]="","",
IF(hoursMode="Daily",
SUMIFS(Hours!$J24:$BDM24,Hours!$J$2:$BDM$2,"&gt;="&amp;AM$5,Hours!$J$2:$BDM$2,"&lt;="&amp;BP$5,Hours!$J$5:$BDM$5,dVacationName),
SUMIFS(Hours!$J24:$BDM24,Hours!$J$1:$BDM$1,BL$3,Hours!$J$5:$BDM$5,dVacationName)
))</f>
        <v/>
      </c>
      <c r="BN25" s="116" t="str">
        <f>IF(tbPayroll[[#This Row],[Employee]]="","",MAX(BP25-tbPayroll[[#This Row],[free]]-AN25-tbPayroll[[#This Row],[401Pre1]],0))</f>
        <v/>
      </c>
      <c r="BO25" s="116" t="str">
        <f>IF(tbPayroll[[#This Row],[Employee]]="","",MAX(BP25-tbPayroll[[#This Row],[free]]-AN25,0))</f>
        <v/>
      </c>
      <c r="BP25" s="116" t="str">
        <f>IF(tbPayroll[[#This Row],[Employee]]="","",
IF(tbPayroll[[#This Row],[employmentDate]]&gt;BP$5,0,AR25+AS25+AT25+AP25))</f>
        <v/>
      </c>
      <c r="BQ25" s="116" t="str">
        <f>IF(tbPayroll[[#This Row],[Employee]]="","",BP25-SUM(AU25:AZ25)-AO25-AN25-BG25-BH25)</f>
        <v/>
      </c>
      <c r="BR25" s="417"/>
      <c r="BS25" s="192"/>
      <c r="BT25" s="192"/>
      <c r="BU25" s="192"/>
      <c r="BV25" s="193"/>
      <c r="BW25" s="116" t="str">
        <f>IF(tbPayroll[[#This Row],[Employee]]="","",
CQ25 &amp; " | " &amp; CR25&amp; " | " &amp; CS25
)</f>
        <v/>
      </c>
      <c r="BX25" s="116" t="str">
        <f>IF(tbPayroll[[#This Row],[Employee]]="","",
IF(tbPayroll[[#This Row],[employmentDate]]&gt;CV$5,0,
ROUND(IF(tbPayroll[[#This Row],[IncomeBase]]=dSalaried,IF(BS25&lt;&gt;"",BS25,tbPayroll[[#This Row],[EmpWage]]),CQ25*IF(BS25&lt;&gt;"",BS25,tbPayroll[[#This Row],[EmpWage]])),2)))</f>
        <v/>
      </c>
      <c r="BY25" s="116" t="str">
        <f>IF(tbPayroll[[#This Row],[Employee]]="","",
IF(tbPayroll[[#This Row],[employmentDate]]&gt;CV$5,0,
ROUND(CR25*tbPayroll[[#This Row],[overrrate]]*
IF(BS25&lt;&gt;"",BS25,tbPayroll[[#This Row],[EmpWage]])/IF(tbPayroll[[#This Row],[IncomeBase]]=dSalaried,MAX(tbPayroll[[#This Row],[regularwork]],1),1),2)
))</f>
        <v/>
      </c>
      <c r="BZ25" s="116" t="str">
        <f>IF(tbPayroll[[#This Row],[Employee]]="","",
IF(tbPayroll[[#This Row],[employmentDate]]&gt;CV$5,0,
ROUND(CS25*
IFERROR(BX25/CQ25,0),2
)))</f>
        <v/>
      </c>
      <c r="CA25" s="116" t="str">
        <f>IF(tbPayroll[[#This Row],[Employee]]="","",
tbPayroll[[#This Row],[exState]]*
(tbPayroll[[#This Row],[stateAddDedu]]+ROUND(
MAX(CT25-tbPayroll[[#This Row],[persExemp]],0)*tbPayroll[[#This Row],[stateTax]],dRound))
)</f>
        <v/>
      </c>
      <c r="CB25" s="116" t="str">
        <f>IF(tbPayroll[[#This Row],[Employee]]="","",
(ROUND(
MAX(CT25-tbPayroll[[#This Row],[persExemp]],0)*tbPayroll[[#This Row],[dLocal]],dRound))
)</f>
        <v/>
      </c>
      <c r="CC25" s="116" t="str">
        <f>IF(tbPayroll[[#This Row],[Employee]]="","",
(ROUND(
MAX(CT25-tbPayroll[[#This Row],[persExemp]],0)*tbPayroll[[#This Row],[dCity]],dRound))
)</f>
        <v/>
      </c>
      <c r="CD25" s="116" t="str" cm="1">
        <f t="array" aca="1" ref="CD25" ca="1">IF(tbPayroll[[#This Row],[idx]]="","",
IF(CG25=0,0,
ROUND(tbPayroll[[#This Row],[exFed]]*
MAX(
((CP25-INDEX(INDIRECT(tbPayroll[[#This Row],[fedPrefix]]&amp;CHOOSE(tbPayroll[[#This Row],[fedStatus]],"SingleWage","JointlyWage","SingleWage","HeadWage")),CG25))*
INDEX(INDIRECT(tbPayroll[[#This Row],[fedPrefix]]&amp;"Perc"),CG25)+
INDEX(INDIRECT(tbPayroll[[#This Row],[fedPrefix]]&amp;CHOOSE(tbPayroll[[#This Row],[fedStatus]],"SingleHold","JointlyHold","SingleHold","HeadHold")),CG25))/dPeriods
- IF(tbPayroll[[#This Row],[isFormSent]]="Yes",tbPayroll[[#This Row],[isFormStep3]],0),0)
+tbPayroll[[#This Row],[isFormStep4c]],dFEDRound)
)
)</f>
        <v/>
      </c>
      <c r="CE25" s="116" t="str">
        <f>IF(tbPayroll[[#This Row],[idx]]="","",
ROUND(tbPayroll[[#This Row],[exSS]]*
IF(SUMIFS($AM25:$BMK25,$AM$3:$BMK$3,"&lt;"&amp;CE$3,$AM$2:$BMK$2,CE$2) +ssTax*CU25 &lt;ssTax*ssMax,
ssTax*CU25,
MAX(ssTax*ssMax-SUMIFS($AM25:$BMK25,$AM$3:$BMK$3,"&lt;"&amp;CE$3,$AM$2:$BMK$2,CE$2),0)),
2)
)</f>
        <v/>
      </c>
      <c r="CF25" s="116" t="str">
        <f>IF(tbPayroll[[#This Row],[idx]]="","",IF(CG25=0,0,ROUND(tbPayroll[[#This Row],[exMedi]]*mediTax*CU25+CO25*mediMax,2)))</f>
        <v/>
      </c>
      <c r="CG25" s="116" t="str">
        <f ca="1">IF(tbPayroll[[#This Row],[idx]]="","",IFERROR(MATCH(CP25,INDIRECT(tbPayroll[[#This Row],[fedPrefix]]&amp;CHOOSE(tbPayroll[[#This Row],[fedStatus]],"SingleWage","JointlyWage","SingleWage","HeadWage")),1),0))</f>
        <v/>
      </c>
      <c r="CH25" s="116"/>
      <c r="CI25" s="116" t="str">
        <f>IF(tbPayroll[[#This Row],[idx]]="","",
ROUND(tbPayroll[[#This Row],[401Roth]]*IF(SUMIFS($AM25:$BMK25,$AM$3:$BMK$3,"&lt;"&amp;CV$3,$AM$2:$BMK$2,CV$2)+BP25&lt;compensationCap,
CV25,
MAX(compensationCap-SUMIFS($AM25:$BMK25,$AM$3:$BMK$3,"&lt;"&amp;CV$3,$AM$2:$BMK$2,CV$2),0)),2))</f>
        <v/>
      </c>
      <c r="CJ25" s="116" t="str">
        <f>IF(tbPayroll[[#This Row],[idx]]="","",
ROUND(tbPayroll[[#This Row],[401PreTax]]*IF(SUMIFS($AM25:$BMK25,$AM$3:$BMK$3,"&lt;"&amp;CV$3,$AM$2:$BMK$2,CV$2)+BP25&lt;compensationCap,
CV25,
MAX(compensationCap-SUMIFS($AM25:$BMK25,$AM$3:$BMK$3,"&lt;"&amp;CV$3,$AM$2:$BMK$2,CV$2),0)),2))</f>
        <v/>
      </c>
      <c r="CK25" s="116" t="str">
        <f>IF(tbPayroll[[#This Row],[idx]]="","",
ROUND((tbPayroll[[#This Row],[401T1p]]*tbPayroll[[#This Row],[401T1Cap]]+tbPayroll[[#This Row],[401T2p]]*tbPayroll[[#This Row],[401T2Cap]])*IF(SUMIFS($AM25:$BMK25,$AM$3:$BMK$3,"&lt;"&amp;CV$3,$AM$2:$BMK$2,CV$2)+BP25&lt;compensationCap,
CV25,
MAX(compensationCap-SUMIFS($AM25:$BMK25,$AM$3:$BMK$3,"&lt;"&amp;CV$3,$AM$2:$BMK$2,CV$2),0)),2))</f>
        <v/>
      </c>
      <c r="CL25" s="116" t="str">
        <f>IF(tbPayroll[[#This Row],[idx]]="","",
IF(CK25=0,0,
ROUND(IF(SUMIFS($AM25:$BMK25,$AM$3:$BMK$3,"&lt;"&amp;CN$3,$AM$2:$BMK$2,"&gt;="&amp;CL$2,$AM$2:$BMK$2,"&lt;="&amp;CN$2)+CI25+CJ25+CK25&lt;tbPayroll[[#This Row],[401EmperLimit]],
CK25,
MAX((tbPayroll[[#This Row],[401EmperLimit]]-SUMIFS($AM25:$BMK25,$AM$3:$BMK$3,"&lt;"&amp;CN$3,$AM$2:$BMK$2,"&gt;="&amp;CL$2,$AM$2:$BMK$2,"&lt;="&amp;CN$2)),0)),2)))</f>
        <v/>
      </c>
      <c r="CM25" s="116" t="str">
        <f>IF(tbPayroll[[#This Row],[idx]]="","",
IF(CJ25=0,0,
ROUND(IF(SUMIFS($AM25:$BMK25,$AM$3:$BMK$3,"&lt;"&amp;CN$3,$AM$2:$BMK$2,CN$2)+CI25+SUMIFS($AM25:$BMK25,$AM$3:$BMK$3,"&lt;"&amp;CM$3,$AM$2:$BMK$2,CM$2)+CJ25&lt;tbPayroll[[#This Row],[401ContriLimit]],
CJ25,
CJ25/(CI25+CJ25)*
(tbPayroll[[#This Row],[401ContriLimit]]-SUMIFS($AM25:$BMK25,$AM$3:$BMK$3,"&lt;"&amp;CN$3,$AM$2:$BMK$2,CN$2)-SUMIFS($AM25:$BMK25,$AM$3:$BMK$3,"&lt;"&amp;CM$3,$AM$2:$BMK$2,CM$2))),2)))</f>
        <v/>
      </c>
      <c r="CN25" s="116" t="str">
        <f>IF(tbPayroll[[#This Row],[idx]]="","",
IF(CI25=0,0,
ROUND(IF(SUMIFS($AM25:$BMK25,$AM$3:$BMK$3,"&lt;"&amp;CN$3,$AM$2:$BMK$2,CN$2)+CI25+SUMIFS($AM25:$BMK25,$AM$3:$BMK$3,"&lt;"&amp;CM$3,$AM$2:$BMK$2,CM$2)+CJ25&lt;tbPayroll[[#This Row],[401ContriLimit]],
CI25,
CI25/(CI25+CJ25)*
(tbPayroll[[#This Row],[401ContriLimit]]-SUMIFS($AM25:$BMK25,$AM$3:$BMK$3,"&lt;"&amp;CN$3,$AM$2:$BMK$2,CN$2)-SUMIFS($AM25:$BMK25,$AM$3:$BMK$3,"&lt;"&amp;CM$3,$AM$2:$BMK$2,CM$2))),2)
))</f>
        <v/>
      </c>
      <c r="CO25" s="116" t="str" cm="1">
        <f t="array" ref="CO25">IF(tbPayroll[[#This Row],[idx]]="","",
IF(CG25=0,0,
MAX(SUMIFS($AM25:$BMK25,$AM$3:$BMK$3,"&lt;="&amp;CU$3,$AM$2:$BMK$2,CU$2)-INDEX(mediAddTable,tbPayroll[[#This Row],[fedStatus]]),0)-
SUMIFS($AM25:$BMK25,$AM$3:$BMK$3,"&lt;"&amp;CU$3,$AM$2:$BMK$2,CO$2)
))</f>
        <v/>
      </c>
      <c r="CP25" s="116" t="str">
        <f>IF(tbPayroll[[#This Row],[idx]]="","",
ROUND(MAX(CT25*dPeriods+tbPayroll[[#This Row],[adjustedAmount]],0),dFEDRound))</f>
        <v/>
      </c>
      <c r="CQ25" s="116" t="str">
        <f>IF(tbPayroll[[#This Row],[idx]]="","",
ROUND(IF(hoursMode="Daily",
SUMIFS(Hours!$J24:$BDM24,Hours!$J$2:$BDM$2,"&gt;="&amp;BS$5,Hours!$J$2:$BDM$2,"&lt;="&amp;CV$5,Hours!$J$5:$BDM$5,dRegularName),
SUMIFS(Hours!$J24:$BDM24,Hours!$J$1:$BDM$1,CR$3,Hours!$J$5:$BDM$5,dRegularName)
),2))</f>
        <v/>
      </c>
      <c r="CR25" s="116" t="str">
        <f>IF(tbPayroll[[#This Row],[idx]]="","",
IF(hoursMode="Daily",
SUMIFS(Hours!$J24:$BDM24,Hours!$J$2:$BDM$2,"&gt;="&amp;BS$5,Hours!$J$2:$BDM$2,"&lt;="&amp;CV$5,Hours!$J$5:$BDM$5,dOvertimeName),
SUMIFS(Hours!$J24:$BDM24,Hours!$J$1:$BDM$1,CR$3,Hours!$J$5:$BDM$5,dOvertimeName)
))</f>
        <v/>
      </c>
      <c r="CS25" s="116" t="str">
        <f>IF(tbPayroll[[#This Row],[idx]]="","",
IF(hoursMode="Daily",
SUMIFS(Hours!$J24:$BDM24,Hours!$J$2:$BDM$2,"&gt;="&amp;BS$5,Hours!$J$2:$BDM$2,"&lt;="&amp;CV$5,Hours!$J$5:$BDM$5,dVacationName),
SUMIFS(Hours!$J24:$BDM24,Hours!$J$1:$BDM$1,CR$3,Hours!$J$5:$BDM$5,dVacationName)
))</f>
        <v/>
      </c>
      <c r="CT25" s="116" t="str">
        <f>IF(tbPayroll[[#This Row],[Employee]]="","",MAX(CV25-tbPayroll[[#This Row],[free]]-BT25-CM25,0))</f>
        <v/>
      </c>
      <c r="CU25" s="116" t="str">
        <f>IF(tbPayroll[[#This Row],[Employee]]="","",MAX(CV25-tbPayroll[[#This Row],[free]]-BT25,0))</f>
        <v/>
      </c>
      <c r="CV25" s="116" t="str">
        <f>IF(tbPayroll[[#This Row],[Employee]]="","",
IF(tbPayroll[[#This Row],[employmentDate]]&gt;CV$5,0,BX25+BY25+BZ25+BV25))</f>
        <v/>
      </c>
      <c r="CW25" s="116" t="str">
        <f>IF(tbPayroll[[#This Row],[Employee]]="","",CV25-SUM(CA25:CF25)-BU25-BT25-CM25-CN25)</f>
        <v/>
      </c>
      <c r="CX25" s="417"/>
      <c r="CY25" s="192"/>
      <c r="CZ25" s="192"/>
      <c r="DA25" s="192"/>
      <c r="DB25" s="193"/>
      <c r="DC25" s="116" t="str">
        <f>IF(tbPayroll[[#This Row],[Employee]]="","",
DW25 &amp; " | " &amp; DX25&amp; " | " &amp; DY25
)</f>
        <v/>
      </c>
      <c r="DD25" s="116" t="str">
        <f>IF(tbPayroll[[#This Row],[Employee]]="","",
IF(tbPayroll[[#This Row],[employmentDate]]&gt;EB$5,0,
ROUND(IF(tbPayroll[[#This Row],[IncomeBase]]=dSalaried,IF(CY25&lt;&gt;"",CY25,tbPayroll[[#This Row],[EmpWage]]),DW25*IF(CY25&lt;&gt;"",CY25,tbPayroll[[#This Row],[EmpWage]])),2)))</f>
        <v/>
      </c>
      <c r="DE25" s="116" t="str">
        <f>IF(tbPayroll[[#This Row],[Employee]]="","",
IF(tbPayroll[[#This Row],[employmentDate]]&gt;EB$5,0,
ROUND(DX25*tbPayroll[[#This Row],[overrrate]]*
IF(CY25&lt;&gt;"",CY25,tbPayroll[[#This Row],[EmpWage]])/IF(tbPayroll[[#This Row],[IncomeBase]]=dSalaried,MAX(tbPayroll[[#This Row],[regularwork]],1),1),2)
))</f>
        <v/>
      </c>
      <c r="DF25" s="116" t="str">
        <f>IF(tbPayroll[[#This Row],[Employee]]="","",
IF(tbPayroll[[#This Row],[employmentDate]]&gt;EB$5,0,
ROUND(DY25*
IFERROR(DD25/DW25,0),2
)))</f>
        <v/>
      </c>
      <c r="DG25" s="116" t="str">
        <f>IF(tbPayroll[[#This Row],[Employee]]="","",
tbPayroll[[#This Row],[exState]]*
(tbPayroll[[#This Row],[stateAddDedu]]+ROUND(
MAX(DZ25-tbPayroll[[#This Row],[persExemp]],0)*tbPayroll[[#This Row],[stateTax]],dRound))
)</f>
        <v/>
      </c>
      <c r="DH25" s="116" t="str">
        <f>IF(tbPayroll[[#This Row],[Employee]]="","",
(ROUND(
MAX(DZ25-tbPayroll[[#This Row],[persExemp]],0)*tbPayroll[[#This Row],[dLocal]],dRound))
)</f>
        <v/>
      </c>
      <c r="DI25" s="116" t="str">
        <f>IF(tbPayroll[[#This Row],[Employee]]="","",
(ROUND(
MAX(DZ25-tbPayroll[[#This Row],[persExemp]],0)*tbPayroll[[#This Row],[dCity]],dRound))
)</f>
        <v/>
      </c>
      <c r="DJ25" s="116" t="str" cm="1">
        <f t="array" aca="1" ref="DJ25" ca="1">IF(tbPayroll[[#This Row],[idx]]="","",
IF(DM25=0,0,
ROUND(tbPayroll[[#This Row],[exFed]]*
MAX(
((DV25-INDEX(INDIRECT(tbPayroll[[#This Row],[fedPrefix]]&amp;CHOOSE(tbPayroll[[#This Row],[fedStatus]],"SingleWage","JointlyWage","SingleWage","HeadWage")),DM25))*
INDEX(INDIRECT(tbPayroll[[#This Row],[fedPrefix]]&amp;"Perc"),DM25)+
INDEX(INDIRECT(tbPayroll[[#This Row],[fedPrefix]]&amp;CHOOSE(tbPayroll[[#This Row],[fedStatus]],"SingleHold","JointlyHold","SingleHold","HeadHold")),DM25))/dPeriods
- IF(tbPayroll[[#This Row],[isFormSent]]="Yes",tbPayroll[[#This Row],[isFormStep3]],0),0)
+tbPayroll[[#This Row],[isFormStep4c]],dFEDRound)
)
)</f>
        <v/>
      </c>
      <c r="DK25" s="116" t="str">
        <f>IF(tbPayroll[[#This Row],[idx]]="","",
ROUND(tbPayroll[[#This Row],[exSS]]*
IF(SUMIFS($AM25:$BMK25,$AM$3:$BMK$3,"&lt;"&amp;DK$3,$AM$2:$BMK$2,DK$2) +ssTax*EA25 &lt;ssTax*ssMax,
ssTax*EA25,
MAX(ssTax*ssMax-SUMIFS($AM25:$BMK25,$AM$3:$BMK$3,"&lt;"&amp;DK$3,$AM$2:$BMK$2,DK$2),0)),
2)
)</f>
        <v/>
      </c>
      <c r="DL25" s="116" t="str">
        <f>IF(tbPayroll[[#This Row],[idx]]="","",IF(DM25=0,0,ROUND(tbPayroll[[#This Row],[exMedi]]*mediTax*EA25+DU25*mediMax,2)))</f>
        <v/>
      </c>
      <c r="DM25" s="116" t="str">
        <f ca="1">IF(tbPayroll[[#This Row],[idx]]="","",IFERROR(MATCH(DV25,INDIRECT(tbPayroll[[#This Row],[fedPrefix]]&amp;CHOOSE(tbPayroll[[#This Row],[fedStatus]],"SingleWage","JointlyWage","SingleWage","HeadWage")),1),0))</f>
        <v/>
      </c>
      <c r="DN25" s="116"/>
      <c r="DO25" s="116" t="str">
        <f>IF(tbPayroll[[#This Row],[idx]]="","",
ROUND(tbPayroll[[#This Row],[401Roth]]*IF(SUMIFS($AM25:$BMK25,$AM$3:$BMK$3,"&lt;"&amp;EB$3,$AM$2:$BMK$2,EB$2)+CV25&lt;compensationCap,
EB25,
MAX(compensationCap-SUMIFS($AM25:$BMK25,$AM$3:$BMK$3,"&lt;"&amp;EB$3,$AM$2:$BMK$2,EB$2),0)),2))</f>
        <v/>
      </c>
      <c r="DP25" s="116" t="str">
        <f>IF(tbPayroll[[#This Row],[idx]]="","",
ROUND(tbPayroll[[#This Row],[401PreTax]]*IF(SUMIFS($AM25:$BMK25,$AM$3:$BMK$3,"&lt;"&amp;EB$3,$AM$2:$BMK$2,EB$2)+CV25&lt;compensationCap,
EB25,
MAX(compensationCap-SUMIFS($AM25:$BMK25,$AM$3:$BMK$3,"&lt;"&amp;EB$3,$AM$2:$BMK$2,EB$2),0)),2))</f>
        <v/>
      </c>
      <c r="DQ25" s="116" t="str">
        <f>IF(tbPayroll[[#This Row],[idx]]="","",
ROUND((tbPayroll[[#This Row],[401T1p]]*tbPayroll[[#This Row],[401T1Cap]]+tbPayroll[[#This Row],[401T2p]]*tbPayroll[[#This Row],[401T2Cap]])*IF(SUMIFS($AM25:$BMK25,$AM$3:$BMK$3,"&lt;"&amp;EB$3,$AM$2:$BMK$2,EB$2)+CV25&lt;compensationCap,
EB25,
MAX(compensationCap-SUMIFS($AM25:$BMK25,$AM$3:$BMK$3,"&lt;"&amp;EB$3,$AM$2:$BMK$2,EB$2),0)),2))</f>
        <v/>
      </c>
      <c r="DR25" s="116" t="str">
        <f>IF(tbPayroll[[#This Row],[idx]]="","",
IF(DQ25=0,0,
ROUND(IF(SUMIFS($AM25:$BMK25,$AM$3:$BMK$3,"&lt;"&amp;DT$3,$AM$2:$BMK$2,"&gt;="&amp;DR$2,$AM$2:$BMK$2,"&lt;="&amp;DT$2)+DO25+DP25+DQ25&lt;tbPayroll[[#This Row],[401EmperLimit]],
DQ25,
MAX((tbPayroll[[#This Row],[401EmperLimit]]-SUMIFS($AM25:$BMK25,$AM$3:$BMK$3,"&lt;"&amp;DT$3,$AM$2:$BMK$2,"&gt;="&amp;DR$2,$AM$2:$BMK$2,"&lt;="&amp;DT$2)),0)),2)))</f>
        <v/>
      </c>
      <c r="DS25" s="116" t="str">
        <f>IF(tbPayroll[[#This Row],[idx]]="","",
IF(DP25=0,0,
ROUND(IF(SUMIFS($AM25:$BMK25,$AM$3:$BMK$3,"&lt;"&amp;DT$3,$AM$2:$BMK$2,DT$2)+DO25+SUMIFS($AM25:$BMK25,$AM$3:$BMK$3,"&lt;"&amp;DS$3,$AM$2:$BMK$2,DS$2)+DP25&lt;tbPayroll[[#This Row],[401ContriLimit]],
DP25,
DP25/(DO25+DP25)*
(tbPayroll[[#This Row],[401ContriLimit]]-SUMIFS($AM25:$BMK25,$AM$3:$BMK$3,"&lt;"&amp;DT$3,$AM$2:$BMK$2,DT$2)-SUMIFS($AM25:$BMK25,$AM$3:$BMK$3,"&lt;"&amp;DS$3,$AM$2:$BMK$2,DS$2))),2)))</f>
        <v/>
      </c>
      <c r="DT25" s="116" t="str">
        <f>IF(tbPayroll[[#This Row],[idx]]="","",
IF(DO25=0,0,
ROUND(IF(SUMIFS($AM25:$BMK25,$AM$3:$BMK$3,"&lt;"&amp;DT$3,$AM$2:$BMK$2,DT$2)+DO25+SUMIFS($AM25:$BMK25,$AM$3:$BMK$3,"&lt;"&amp;DS$3,$AM$2:$BMK$2,DS$2)+DP25&lt;tbPayroll[[#This Row],[401ContriLimit]],
DO25,
DO25/(DO25+DP25)*
(tbPayroll[[#This Row],[401ContriLimit]]-SUMIFS($AM25:$BMK25,$AM$3:$BMK$3,"&lt;"&amp;DT$3,$AM$2:$BMK$2,DT$2)-SUMIFS($AM25:$BMK25,$AM$3:$BMK$3,"&lt;"&amp;DS$3,$AM$2:$BMK$2,DS$2))),2)
))</f>
        <v/>
      </c>
      <c r="DU25" s="116" t="str" cm="1">
        <f t="array" ref="DU25">IF(tbPayroll[[#This Row],[idx]]="","",
IF(DM25=0,0,
MAX(SUMIFS($AM25:$BMK25,$AM$3:$BMK$3,"&lt;="&amp;EA$3,$AM$2:$BMK$2,EA$2)-INDEX(mediAddTable,tbPayroll[[#This Row],[fedStatus]]),0)-
SUMIFS($AM25:$BMK25,$AM$3:$BMK$3,"&lt;"&amp;EA$3,$AM$2:$BMK$2,DU$2)
))</f>
        <v/>
      </c>
      <c r="DV25" s="116" t="str">
        <f>IF(tbPayroll[[#This Row],[idx]]="","",
ROUND(MAX(DZ25*dPeriods+tbPayroll[[#This Row],[adjustedAmount]],0),dFEDRound))</f>
        <v/>
      </c>
      <c r="DW25" s="116" t="str">
        <f>IF(tbPayroll[[#This Row],[idx]]="","",
ROUND(IF(hoursMode="Daily",
SUMIFS(Hours!$J24:$BDM24,Hours!$J$2:$BDM$2,"&gt;="&amp;CY$5,Hours!$J$2:$BDM$2,"&lt;="&amp;EB$5,Hours!$J$5:$BDM$5,dRegularName),
SUMIFS(Hours!$J24:$BDM24,Hours!$J$1:$BDM$1,DX$3,Hours!$J$5:$BDM$5,dRegularName)
),2))</f>
        <v/>
      </c>
      <c r="DX25" s="116" t="str">
        <f>IF(tbPayroll[[#This Row],[idx]]="","",
IF(hoursMode="Daily",
SUMIFS(Hours!$J24:$BDM24,Hours!$J$2:$BDM$2,"&gt;="&amp;CY$5,Hours!$J$2:$BDM$2,"&lt;="&amp;EB$5,Hours!$J$5:$BDM$5,dOvertimeName),
SUMIFS(Hours!$J24:$BDM24,Hours!$J$1:$BDM$1,DX$3,Hours!$J$5:$BDM$5,dOvertimeName)
))</f>
        <v/>
      </c>
      <c r="DY25" s="116" t="str">
        <f>IF(tbPayroll[[#This Row],[idx]]="","",
IF(hoursMode="Daily",
SUMIFS(Hours!$J24:$BDM24,Hours!$J$2:$BDM$2,"&gt;="&amp;CY$5,Hours!$J$2:$BDM$2,"&lt;="&amp;EB$5,Hours!$J$5:$BDM$5,dVacationName),
SUMIFS(Hours!$J24:$BDM24,Hours!$J$1:$BDM$1,DX$3,Hours!$J$5:$BDM$5,dVacationName)
))</f>
        <v/>
      </c>
      <c r="DZ25" s="116" t="str">
        <f>IF(tbPayroll[[#This Row],[Employee]]="","",MAX(EB25-tbPayroll[[#This Row],[free]]-CZ25-DS25,0))</f>
        <v/>
      </c>
      <c r="EA25" s="116" t="str">
        <f>IF(tbPayroll[[#This Row],[Employee]]="","",MAX(EB25-tbPayroll[[#This Row],[free]]-CZ25,0))</f>
        <v/>
      </c>
      <c r="EB25" s="116" t="str">
        <f>IF(tbPayroll[[#This Row],[Employee]]="","",
IF(tbPayroll[[#This Row],[employmentDate]]&gt;EB$5,0,DD25+DE25+DF25+DB25))</f>
        <v/>
      </c>
      <c r="EC25" s="116" t="str">
        <f>IF(tbPayroll[[#This Row],[Employee]]="","",EB25-SUM(DG25:DL25)-DA25-CZ25-DS25-DT25)</f>
        <v/>
      </c>
      <c r="ED25" s="417"/>
      <c r="EE25" s="192"/>
      <c r="EF25" s="192"/>
      <c r="EG25" s="192"/>
      <c r="EH25" s="193"/>
      <c r="EI25" s="116" t="str">
        <f>IF(tbPayroll[[#This Row],[Employee]]="","",
FC25 &amp; " | " &amp; FD25&amp; " | " &amp; FE25
)</f>
        <v/>
      </c>
      <c r="EJ25" s="116" t="str">
        <f>IF(tbPayroll[[#This Row],[Employee]]="","",
IF(tbPayroll[[#This Row],[employmentDate]]&gt;FH$5,0,
ROUND(IF(tbPayroll[[#This Row],[IncomeBase]]=dSalaried,IF(EE25&lt;&gt;"",EE25,tbPayroll[[#This Row],[EmpWage]]),FC25*IF(EE25&lt;&gt;"",EE25,tbPayroll[[#This Row],[EmpWage]])),2)))</f>
        <v/>
      </c>
      <c r="EK25" s="116" t="str">
        <f>IF(tbPayroll[[#This Row],[Employee]]="","",
IF(tbPayroll[[#This Row],[employmentDate]]&gt;FH$5,0,
ROUND(FD25*tbPayroll[[#This Row],[overrrate]]*
IF(EE25&lt;&gt;"",EE25,tbPayroll[[#This Row],[EmpWage]])/IF(tbPayroll[[#This Row],[IncomeBase]]=dSalaried,MAX(tbPayroll[[#This Row],[regularwork]],1),1),2)
))</f>
        <v/>
      </c>
      <c r="EL25" s="116" t="str">
        <f>IF(tbPayroll[[#This Row],[Employee]]="","",
IF(tbPayroll[[#This Row],[employmentDate]]&gt;FH$5,0,
ROUND(FE25*
IFERROR(EJ25/FC25,0),2
)))</f>
        <v/>
      </c>
      <c r="EM25" s="116" t="str">
        <f>IF(tbPayroll[[#This Row],[Employee]]="","",
tbPayroll[[#This Row],[exState]]*
(tbPayroll[[#This Row],[stateAddDedu]]+ROUND(
MAX(FF25-tbPayroll[[#This Row],[persExemp]],0)*tbPayroll[[#This Row],[stateTax]],dRound))
)</f>
        <v/>
      </c>
      <c r="EN25" s="116" t="str">
        <f>IF(tbPayroll[[#This Row],[Employee]]="","",
(ROUND(
MAX(FF25-tbPayroll[[#This Row],[persExemp]],0)*tbPayroll[[#This Row],[dLocal]],dRound))
)</f>
        <v/>
      </c>
      <c r="EO25" s="116" t="str">
        <f>IF(tbPayroll[[#This Row],[Employee]]="","",
(ROUND(
MAX(FF25-tbPayroll[[#This Row],[persExemp]],0)*tbPayroll[[#This Row],[dCity]],dRound))
)</f>
        <v/>
      </c>
      <c r="EP25" s="116" t="str" cm="1">
        <f t="array" aca="1" ref="EP25" ca="1">IF(tbPayroll[[#This Row],[idx]]="","",
IF(ES25=0,0,
ROUND(tbPayroll[[#This Row],[exFed]]*
MAX(
((FB25-INDEX(INDIRECT(tbPayroll[[#This Row],[fedPrefix]]&amp;CHOOSE(tbPayroll[[#This Row],[fedStatus]],"SingleWage","JointlyWage","SingleWage","HeadWage")),ES25))*
INDEX(INDIRECT(tbPayroll[[#This Row],[fedPrefix]]&amp;"Perc"),ES25)+
INDEX(INDIRECT(tbPayroll[[#This Row],[fedPrefix]]&amp;CHOOSE(tbPayroll[[#This Row],[fedStatus]],"SingleHold","JointlyHold","SingleHold","HeadHold")),ES25))/dPeriods
- IF(tbPayroll[[#This Row],[isFormSent]]="Yes",tbPayroll[[#This Row],[isFormStep3]],0),0)
+tbPayroll[[#This Row],[isFormStep4c]],dFEDRound)
)
)</f>
        <v/>
      </c>
      <c r="EQ25" s="116" t="str">
        <f>IF(tbPayroll[[#This Row],[idx]]="","",
ROUND(tbPayroll[[#This Row],[exSS]]*
IF(SUMIFS($AM25:$BMK25,$AM$3:$BMK$3,"&lt;"&amp;EQ$3,$AM$2:$BMK$2,EQ$2) +ssTax*FG25 &lt;ssTax*ssMax,
ssTax*FG25,
MAX(ssTax*ssMax-SUMIFS($AM25:$BMK25,$AM$3:$BMK$3,"&lt;"&amp;EQ$3,$AM$2:$BMK$2,EQ$2),0)),
2)
)</f>
        <v/>
      </c>
      <c r="ER25" s="116" t="str">
        <f>IF(tbPayroll[[#This Row],[idx]]="","",IF(ES25=0,0,ROUND(tbPayroll[[#This Row],[exMedi]]*mediTax*FG25+FA25*mediMax,2)))</f>
        <v/>
      </c>
      <c r="ES25" s="116" t="str">
        <f ca="1">IF(tbPayroll[[#This Row],[idx]]="","",IFERROR(MATCH(FB25,INDIRECT(tbPayroll[[#This Row],[fedPrefix]]&amp;CHOOSE(tbPayroll[[#This Row],[fedStatus]],"SingleWage","JointlyWage","SingleWage","HeadWage")),1),0))</f>
        <v/>
      </c>
      <c r="ET25" s="116"/>
      <c r="EU25" s="116" t="str">
        <f>IF(tbPayroll[[#This Row],[idx]]="","",
ROUND(tbPayroll[[#This Row],[401Roth]]*IF(SUMIFS($AM25:$BMK25,$AM$3:$BMK$3,"&lt;"&amp;FH$3,$AM$2:$BMK$2,FH$2)+EB25&lt;compensationCap,
FH25,
MAX(compensationCap-SUMIFS($AM25:$BMK25,$AM$3:$BMK$3,"&lt;"&amp;FH$3,$AM$2:$BMK$2,FH$2),0)),2))</f>
        <v/>
      </c>
      <c r="EV25" s="116" t="str">
        <f>IF(tbPayroll[[#This Row],[idx]]="","",
ROUND(tbPayroll[[#This Row],[401PreTax]]*IF(SUMIFS($AM25:$BMK25,$AM$3:$BMK$3,"&lt;"&amp;FH$3,$AM$2:$BMK$2,FH$2)+EB25&lt;compensationCap,
FH25,
MAX(compensationCap-SUMIFS($AM25:$BMK25,$AM$3:$BMK$3,"&lt;"&amp;FH$3,$AM$2:$BMK$2,FH$2),0)),2))</f>
        <v/>
      </c>
      <c r="EW25" s="116" t="str">
        <f>IF(tbPayroll[[#This Row],[idx]]="","",
ROUND((tbPayroll[[#This Row],[401T1p]]*tbPayroll[[#This Row],[401T1Cap]]+tbPayroll[[#This Row],[401T2p]]*tbPayroll[[#This Row],[401T2Cap]])*IF(SUMIFS($AM25:$BMK25,$AM$3:$BMK$3,"&lt;"&amp;FH$3,$AM$2:$BMK$2,FH$2)+EB25&lt;compensationCap,
FH25,
MAX(compensationCap-SUMIFS($AM25:$BMK25,$AM$3:$BMK$3,"&lt;"&amp;FH$3,$AM$2:$BMK$2,FH$2),0)),2))</f>
        <v/>
      </c>
      <c r="EX25" s="116" t="str">
        <f>IF(tbPayroll[[#This Row],[idx]]="","",
IF(EW25=0,0,
ROUND(IF(SUMIFS($AM25:$BMK25,$AM$3:$BMK$3,"&lt;"&amp;EZ$3,$AM$2:$BMK$2,"&gt;="&amp;EX$2,$AM$2:$BMK$2,"&lt;="&amp;EZ$2)+EU25+EV25+EW25&lt;tbPayroll[[#This Row],[401EmperLimit]],
EW25,
MAX((tbPayroll[[#This Row],[401EmperLimit]]-SUMIFS($AM25:$BMK25,$AM$3:$BMK$3,"&lt;"&amp;EZ$3,$AM$2:$BMK$2,"&gt;="&amp;EX$2,$AM$2:$BMK$2,"&lt;="&amp;EZ$2)),0)),2)))</f>
        <v/>
      </c>
      <c r="EY25" s="116" t="str">
        <f>IF(tbPayroll[[#This Row],[idx]]="","",
IF(EV25=0,0,
ROUND(IF(SUMIFS($AM25:$BMK25,$AM$3:$BMK$3,"&lt;"&amp;EZ$3,$AM$2:$BMK$2,EZ$2)+EU25+SUMIFS($AM25:$BMK25,$AM$3:$BMK$3,"&lt;"&amp;EY$3,$AM$2:$BMK$2,EY$2)+EV25&lt;tbPayroll[[#This Row],[401ContriLimit]],
EV25,
EV25/(EU25+EV25)*
(tbPayroll[[#This Row],[401ContriLimit]]-SUMIFS($AM25:$BMK25,$AM$3:$BMK$3,"&lt;"&amp;EZ$3,$AM$2:$BMK$2,EZ$2)-SUMIFS($AM25:$BMK25,$AM$3:$BMK$3,"&lt;"&amp;EY$3,$AM$2:$BMK$2,EY$2))),2)))</f>
        <v/>
      </c>
      <c r="EZ25" s="116" t="str">
        <f>IF(tbPayroll[[#This Row],[idx]]="","",
IF(EU25=0,0,
ROUND(IF(SUMIFS($AM25:$BMK25,$AM$3:$BMK$3,"&lt;"&amp;EZ$3,$AM$2:$BMK$2,EZ$2)+EU25+SUMIFS($AM25:$BMK25,$AM$3:$BMK$3,"&lt;"&amp;EY$3,$AM$2:$BMK$2,EY$2)+EV25&lt;tbPayroll[[#This Row],[401ContriLimit]],
EU25,
EU25/(EU25+EV25)*
(tbPayroll[[#This Row],[401ContriLimit]]-SUMIFS($AM25:$BMK25,$AM$3:$BMK$3,"&lt;"&amp;EZ$3,$AM$2:$BMK$2,EZ$2)-SUMIFS($AM25:$BMK25,$AM$3:$BMK$3,"&lt;"&amp;EY$3,$AM$2:$BMK$2,EY$2))),2)
))</f>
        <v/>
      </c>
      <c r="FA25" s="116" t="str" cm="1">
        <f t="array" ref="FA25">IF(tbPayroll[[#This Row],[idx]]="","",
IF(ES25=0,0,
MAX(SUMIFS($AM25:$BMK25,$AM$3:$BMK$3,"&lt;="&amp;FG$3,$AM$2:$BMK$2,FG$2)-INDEX(mediAddTable,tbPayroll[[#This Row],[fedStatus]]),0)-
SUMIFS($AM25:$BMK25,$AM$3:$BMK$3,"&lt;"&amp;FG$3,$AM$2:$BMK$2,FA$2)
))</f>
        <v/>
      </c>
      <c r="FB25" s="116" t="str">
        <f>IF(tbPayroll[[#This Row],[idx]]="","",
ROUND(MAX(FF25*dPeriods+tbPayroll[[#This Row],[adjustedAmount]],0),dFEDRound))</f>
        <v/>
      </c>
      <c r="FC25" s="116" t="str">
        <f>IF(tbPayroll[[#This Row],[idx]]="","",
ROUND(IF(hoursMode="Daily",
SUMIFS(Hours!$J24:$BDM24,Hours!$J$2:$BDM$2,"&gt;="&amp;EE$5,Hours!$J$2:$BDM$2,"&lt;="&amp;FH$5,Hours!$J$5:$BDM$5,dRegularName),
SUMIFS(Hours!$J24:$BDM24,Hours!$J$1:$BDM$1,FD$3,Hours!$J$5:$BDM$5,dRegularName)
),2))</f>
        <v/>
      </c>
      <c r="FD25" s="116" t="str">
        <f>IF(tbPayroll[[#This Row],[idx]]="","",
IF(hoursMode="Daily",
SUMIFS(Hours!$J24:$BDM24,Hours!$J$2:$BDM$2,"&gt;="&amp;EE$5,Hours!$J$2:$BDM$2,"&lt;="&amp;FH$5,Hours!$J$5:$BDM$5,dOvertimeName),
SUMIFS(Hours!$J24:$BDM24,Hours!$J$1:$BDM$1,FD$3,Hours!$J$5:$BDM$5,dOvertimeName)
))</f>
        <v/>
      </c>
      <c r="FE25" s="116" t="str">
        <f>IF(tbPayroll[[#This Row],[idx]]="","",
IF(hoursMode="Daily",
SUMIFS(Hours!$J24:$BDM24,Hours!$J$2:$BDM$2,"&gt;="&amp;EE$5,Hours!$J$2:$BDM$2,"&lt;="&amp;FH$5,Hours!$J$5:$BDM$5,dVacationName),
SUMIFS(Hours!$J24:$BDM24,Hours!$J$1:$BDM$1,FD$3,Hours!$J$5:$BDM$5,dVacationName)
))</f>
        <v/>
      </c>
      <c r="FF25" s="116" t="str">
        <f>IF(tbPayroll[[#This Row],[Employee]]="","",MAX(FH25-tbPayroll[[#This Row],[free]]-EF25-EY25,0))</f>
        <v/>
      </c>
      <c r="FG25" s="116" t="str">
        <f>IF(tbPayroll[[#This Row],[Employee]]="","",MAX(FH25-tbPayroll[[#This Row],[free]]-EF25,0))</f>
        <v/>
      </c>
      <c r="FH25" s="116" t="str">
        <f>IF(tbPayroll[[#This Row],[Employee]]="","",
IF(tbPayroll[[#This Row],[employmentDate]]&gt;FH$5,0,EJ25+EK25+EL25+EH25))</f>
        <v/>
      </c>
      <c r="FI25" s="116" t="str">
        <f>IF(tbPayroll[[#This Row],[Employee]]="","",FH25-SUM(EM25:ER25)-EG25-EF25-EY25-EZ25)</f>
        <v/>
      </c>
      <c r="FJ25" s="417"/>
      <c r="FK25" s="192"/>
      <c r="FL25" s="192"/>
      <c r="FM25" s="192"/>
      <c r="FN25" s="193"/>
      <c r="FO25" s="116" t="str">
        <f>IF(tbPayroll[[#This Row],[Employee]]="","",
GI25 &amp; " | " &amp; GJ25&amp; " | " &amp; GK25
)</f>
        <v/>
      </c>
      <c r="FP25" s="116" t="str">
        <f>IF(tbPayroll[[#This Row],[Employee]]="","",
IF(tbPayroll[[#This Row],[employmentDate]]&gt;GN$5,0,
ROUND(IF(tbPayroll[[#This Row],[IncomeBase]]=dSalaried,IF(FK25&lt;&gt;"",FK25,tbPayroll[[#This Row],[EmpWage]]),GI25*IF(FK25&lt;&gt;"",FK25,tbPayroll[[#This Row],[EmpWage]])),2)))</f>
        <v/>
      </c>
      <c r="FQ25" s="116" t="str">
        <f>IF(tbPayroll[[#This Row],[Employee]]="","",
IF(tbPayroll[[#This Row],[employmentDate]]&gt;GN$5,0,
ROUND(GJ25*tbPayroll[[#This Row],[overrrate]]*
IF(FK25&lt;&gt;"",FK25,tbPayroll[[#This Row],[EmpWage]])/IF(tbPayroll[[#This Row],[IncomeBase]]=dSalaried,MAX(tbPayroll[[#This Row],[regularwork]],1),1),2)
))</f>
        <v/>
      </c>
      <c r="FR25" s="116" t="str">
        <f>IF(tbPayroll[[#This Row],[Employee]]="","",
IF(tbPayroll[[#This Row],[employmentDate]]&gt;GN$5,0,
ROUND(GK25*
IFERROR(FP25/GI25,0),2
)))</f>
        <v/>
      </c>
      <c r="FS25" s="116" t="str">
        <f>IF(tbPayroll[[#This Row],[Employee]]="","",
tbPayroll[[#This Row],[exState]]*
(tbPayroll[[#This Row],[stateAddDedu]]+ROUND(
MAX(GL25-tbPayroll[[#This Row],[persExemp]],0)*tbPayroll[[#This Row],[stateTax]],dRound))
)</f>
        <v/>
      </c>
      <c r="FT25" s="116" t="str">
        <f>IF(tbPayroll[[#This Row],[Employee]]="","",
(ROUND(
MAX(GL25-tbPayroll[[#This Row],[persExemp]],0)*tbPayroll[[#This Row],[dLocal]],dRound))
)</f>
        <v/>
      </c>
      <c r="FU25" s="116" t="str">
        <f>IF(tbPayroll[[#This Row],[Employee]]="","",
(ROUND(
MAX(GL25-tbPayroll[[#This Row],[persExemp]],0)*tbPayroll[[#This Row],[dCity]],dRound))
)</f>
        <v/>
      </c>
      <c r="FV25" s="116" t="str" cm="1">
        <f t="array" aca="1" ref="FV25" ca="1">IF(tbPayroll[[#This Row],[idx]]="","",
IF(FY25=0,0,
ROUND(tbPayroll[[#This Row],[exFed]]*
MAX(
((GH25-INDEX(INDIRECT(tbPayroll[[#This Row],[fedPrefix]]&amp;CHOOSE(tbPayroll[[#This Row],[fedStatus]],"SingleWage","JointlyWage","SingleWage","HeadWage")),FY25))*
INDEX(INDIRECT(tbPayroll[[#This Row],[fedPrefix]]&amp;"Perc"),FY25)+
INDEX(INDIRECT(tbPayroll[[#This Row],[fedPrefix]]&amp;CHOOSE(tbPayroll[[#This Row],[fedStatus]],"SingleHold","JointlyHold","SingleHold","HeadHold")),FY25))/dPeriods
- IF(tbPayroll[[#This Row],[isFormSent]]="Yes",tbPayroll[[#This Row],[isFormStep3]],0),0)
+tbPayroll[[#This Row],[isFormStep4c]],dFEDRound)
)
)</f>
        <v/>
      </c>
      <c r="FW25" s="116" t="str">
        <f>IF(tbPayroll[[#This Row],[idx]]="","",
ROUND(tbPayroll[[#This Row],[exSS]]*
IF(SUMIFS($AM25:$BMK25,$AM$3:$BMK$3,"&lt;"&amp;FW$3,$AM$2:$BMK$2,FW$2) +ssTax*GM25 &lt;ssTax*ssMax,
ssTax*GM25,
MAX(ssTax*ssMax-SUMIFS($AM25:$BMK25,$AM$3:$BMK$3,"&lt;"&amp;FW$3,$AM$2:$BMK$2,FW$2),0)),
2)
)</f>
        <v/>
      </c>
      <c r="FX25" s="116" t="str">
        <f>IF(tbPayroll[[#This Row],[idx]]="","",IF(FY25=0,0,ROUND(tbPayroll[[#This Row],[exMedi]]*mediTax*GM25+GG25*mediMax,2)))</f>
        <v/>
      </c>
      <c r="FY25" s="116" t="str">
        <f ca="1">IF(tbPayroll[[#This Row],[idx]]="","",IFERROR(MATCH(GH25,INDIRECT(tbPayroll[[#This Row],[fedPrefix]]&amp;CHOOSE(tbPayroll[[#This Row],[fedStatus]],"SingleWage","JointlyWage","SingleWage","HeadWage")),1),0))</f>
        <v/>
      </c>
      <c r="FZ25" s="116"/>
      <c r="GA25" s="116" t="str">
        <f>IF(tbPayroll[[#This Row],[idx]]="","",
ROUND(tbPayroll[[#This Row],[401Roth]]*IF(SUMIFS($AM25:$BMK25,$AM$3:$BMK$3,"&lt;"&amp;GN$3,$AM$2:$BMK$2,GN$2)+FH25&lt;compensationCap,
GN25,
MAX(compensationCap-SUMIFS($AM25:$BMK25,$AM$3:$BMK$3,"&lt;"&amp;GN$3,$AM$2:$BMK$2,GN$2),0)),2))</f>
        <v/>
      </c>
      <c r="GB25" s="116" t="str">
        <f>IF(tbPayroll[[#This Row],[idx]]="","",
ROUND(tbPayroll[[#This Row],[401PreTax]]*IF(SUMIFS($AM25:$BMK25,$AM$3:$BMK$3,"&lt;"&amp;GN$3,$AM$2:$BMK$2,GN$2)+FH25&lt;compensationCap,
GN25,
MAX(compensationCap-SUMIFS($AM25:$BMK25,$AM$3:$BMK$3,"&lt;"&amp;GN$3,$AM$2:$BMK$2,GN$2),0)),2))</f>
        <v/>
      </c>
      <c r="GC25" s="116" t="str">
        <f>IF(tbPayroll[[#This Row],[idx]]="","",
ROUND((tbPayroll[[#This Row],[401T1p]]*tbPayroll[[#This Row],[401T1Cap]]+tbPayroll[[#This Row],[401T2p]]*tbPayroll[[#This Row],[401T2Cap]])*IF(SUMIFS($AM25:$BMK25,$AM$3:$BMK$3,"&lt;"&amp;GN$3,$AM$2:$BMK$2,GN$2)+FH25&lt;compensationCap,
GN25,
MAX(compensationCap-SUMIFS($AM25:$BMK25,$AM$3:$BMK$3,"&lt;"&amp;GN$3,$AM$2:$BMK$2,GN$2),0)),2))</f>
        <v/>
      </c>
      <c r="GD25" s="116" t="str">
        <f>IF(tbPayroll[[#This Row],[idx]]="","",
IF(GC25=0,0,
ROUND(IF(SUMIFS($AM25:$BMK25,$AM$3:$BMK$3,"&lt;"&amp;GF$3,$AM$2:$BMK$2,"&gt;="&amp;GD$2,$AM$2:$BMK$2,"&lt;="&amp;GF$2)+GA25+GB25+GC25&lt;tbPayroll[[#This Row],[401EmperLimit]],
GC25,
MAX((tbPayroll[[#This Row],[401EmperLimit]]-SUMIFS($AM25:$BMK25,$AM$3:$BMK$3,"&lt;"&amp;GF$3,$AM$2:$BMK$2,"&gt;="&amp;GD$2,$AM$2:$BMK$2,"&lt;="&amp;GF$2)),0)),2)))</f>
        <v/>
      </c>
      <c r="GE25" s="116" t="str">
        <f>IF(tbPayroll[[#This Row],[idx]]="","",
IF(GB25=0,0,
ROUND(IF(SUMIFS($AM25:$BMK25,$AM$3:$BMK$3,"&lt;"&amp;GF$3,$AM$2:$BMK$2,GF$2)+GA25+SUMIFS($AM25:$BMK25,$AM$3:$BMK$3,"&lt;"&amp;GE$3,$AM$2:$BMK$2,GE$2)+GB25&lt;tbPayroll[[#This Row],[401ContriLimit]],
GB25,
GB25/(GA25+GB25)*
(tbPayroll[[#This Row],[401ContriLimit]]-SUMIFS($AM25:$BMK25,$AM$3:$BMK$3,"&lt;"&amp;GF$3,$AM$2:$BMK$2,GF$2)-SUMIFS($AM25:$BMK25,$AM$3:$BMK$3,"&lt;"&amp;GE$3,$AM$2:$BMK$2,GE$2))),2)))</f>
        <v/>
      </c>
      <c r="GF25" s="116" t="str">
        <f>IF(tbPayroll[[#This Row],[idx]]="","",
IF(GA25=0,0,
ROUND(IF(SUMIFS($AM25:$BMK25,$AM$3:$BMK$3,"&lt;"&amp;GF$3,$AM$2:$BMK$2,GF$2)+GA25+SUMIFS($AM25:$BMK25,$AM$3:$BMK$3,"&lt;"&amp;GE$3,$AM$2:$BMK$2,GE$2)+GB25&lt;tbPayroll[[#This Row],[401ContriLimit]],
GA25,
GA25/(GA25+GB25)*
(tbPayroll[[#This Row],[401ContriLimit]]-SUMIFS($AM25:$BMK25,$AM$3:$BMK$3,"&lt;"&amp;GF$3,$AM$2:$BMK$2,GF$2)-SUMIFS($AM25:$BMK25,$AM$3:$BMK$3,"&lt;"&amp;GE$3,$AM$2:$BMK$2,GE$2))),2)
))</f>
        <v/>
      </c>
      <c r="GG25" s="116" t="str" cm="1">
        <f t="array" ref="GG25">IF(tbPayroll[[#This Row],[idx]]="","",
IF(FY25=0,0,
MAX(SUMIFS($AM25:$BMK25,$AM$3:$BMK$3,"&lt;="&amp;GM$3,$AM$2:$BMK$2,GM$2)-INDEX(mediAddTable,tbPayroll[[#This Row],[fedStatus]]),0)-
SUMIFS($AM25:$BMK25,$AM$3:$BMK$3,"&lt;"&amp;GM$3,$AM$2:$BMK$2,GG$2)
))</f>
        <v/>
      </c>
      <c r="GH25" s="116" t="str">
        <f>IF(tbPayroll[[#This Row],[idx]]="","",
ROUND(MAX(GL25*dPeriods+tbPayroll[[#This Row],[adjustedAmount]],0),dFEDRound))</f>
        <v/>
      </c>
      <c r="GI25" s="116" t="str">
        <f>IF(tbPayroll[[#This Row],[idx]]="","",
ROUND(IF(hoursMode="Daily",
SUMIFS(Hours!$J24:$BDM24,Hours!$J$2:$BDM$2,"&gt;="&amp;FK$5,Hours!$J$2:$BDM$2,"&lt;="&amp;GN$5,Hours!$J$5:$BDM$5,dRegularName),
SUMIFS(Hours!$J24:$BDM24,Hours!$J$1:$BDM$1,GJ$3,Hours!$J$5:$BDM$5,dRegularName)
),2))</f>
        <v/>
      </c>
      <c r="GJ25" s="116" t="str">
        <f>IF(tbPayroll[[#This Row],[idx]]="","",
IF(hoursMode="Daily",
SUMIFS(Hours!$J24:$BDM24,Hours!$J$2:$BDM$2,"&gt;="&amp;FK$5,Hours!$J$2:$BDM$2,"&lt;="&amp;GN$5,Hours!$J$5:$BDM$5,dOvertimeName),
SUMIFS(Hours!$J24:$BDM24,Hours!$J$1:$BDM$1,GJ$3,Hours!$J$5:$BDM$5,dOvertimeName)
))</f>
        <v/>
      </c>
      <c r="GK25" s="116" t="str">
        <f>IF(tbPayroll[[#This Row],[idx]]="","",
IF(hoursMode="Daily",
SUMIFS(Hours!$J24:$BDM24,Hours!$J$2:$BDM$2,"&gt;="&amp;FK$5,Hours!$J$2:$BDM$2,"&lt;="&amp;GN$5,Hours!$J$5:$BDM$5,dVacationName),
SUMIFS(Hours!$J24:$BDM24,Hours!$J$1:$BDM$1,GJ$3,Hours!$J$5:$BDM$5,dVacationName)
))</f>
        <v/>
      </c>
      <c r="GL25" s="116" t="str">
        <f>IF(tbPayroll[[#This Row],[Employee]]="","",MAX(GN25-tbPayroll[[#This Row],[free]]-FL25-GE25,0))</f>
        <v/>
      </c>
      <c r="GM25" s="116" t="str">
        <f>IF(tbPayroll[[#This Row],[Employee]]="","",MAX(GN25-tbPayroll[[#This Row],[free]]-FL25,0))</f>
        <v/>
      </c>
      <c r="GN25" s="116" t="str">
        <f>IF(tbPayroll[[#This Row],[Employee]]="","",
IF(tbPayroll[[#This Row],[employmentDate]]&gt;GN$5,0,FP25+FQ25+FR25+FN25))</f>
        <v/>
      </c>
      <c r="GO25" s="116" t="str">
        <f>IF(tbPayroll[[#This Row],[Employee]]="","",GN25-SUM(FS25:FX25)-FM25-FL25-GE25-GF25)</f>
        <v/>
      </c>
      <c r="GP25" s="417"/>
      <c r="GQ25" s="192"/>
      <c r="GR25" s="192"/>
      <c r="GS25" s="192"/>
      <c r="GT25" s="193"/>
      <c r="GU25" s="116" t="str">
        <f>IF(tbPayroll[[#This Row],[Employee]]="","",
HO25 &amp; " | " &amp; HP25&amp; " | " &amp; HQ25
)</f>
        <v/>
      </c>
      <c r="GV25" s="116" t="str">
        <f>IF(tbPayroll[[#This Row],[Employee]]="","",
IF(tbPayroll[[#This Row],[employmentDate]]&gt;HT$5,0,
ROUND(IF(tbPayroll[[#This Row],[IncomeBase]]=dSalaried,IF(GQ25&lt;&gt;"",GQ25,tbPayroll[[#This Row],[EmpWage]]),HO25*IF(GQ25&lt;&gt;"",GQ25,tbPayroll[[#This Row],[EmpWage]])),2)))</f>
        <v/>
      </c>
      <c r="GW25" s="116" t="str">
        <f>IF(tbPayroll[[#This Row],[Employee]]="","",
IF(tbPayroll[[#This Row],[employmentDate]]&gt;HT$5,0,
ROUND(HP25*tbPayroll[[#This Row],[overrrate]]*
IF(GQ25&lt;&gt;"",GQ25,tbPayroll[[#This Row],[EmpWage]])/IF(tbPayroll[[#This Row],[IncomeBase]]=dSalaried,MAX(tbPayroll[[#This Row],[regularwork]],1),1),2)
))</f>
        <v/>
      </c>
      <c r="GX25" s="116" t="str">
        <f>IF(tbPayroll[[#This Row],[Employee]]="","",
IF(tbPayroll[[#This Row],[employmentDate]]&gt;HT$5,0,
ROUND(HQ25*
IFERROR(GV25/HO25,0),2
)))</f>
        <v/>
      </c>
      <c r="GY25" s="116" t="str">
        <f>IF(tbPayroll[[#This Row],[Employee]]="","",
tbPayroll[[#This Row],[exState]]*
(tbPayroll[[#This Row],[stateAddDedu]]+ROUND(
MAX(HR25-tbPayroll[[#This Row],[persExemp]],0)*tbPayroll[[#This Row],[stateTax]],dRound))
)</f>
        <v/>
      </c>
      <c r="GZ25" s="116" t="str">
        <f>IF(tbPayroll[[#This Row],[Employee]]="","",
(ROUND(
MAX(HR25-tbPayroll[[#This Row],[persExemp]],0)*tbPayroll[[#This Row],[dLocal]],dRound))
)</f>
        <v/>
      </c>
      <c r="HA25" s="116" t="str">
        <f>IF(tbPayroll[[#This Row],[Employee]]="","",
(ROUND(
MAX(HR25-tbPayroll[[#This Row],[persExemp]],0)*tbPayroll[[#This Row],[dCity]],dRound))
)</f>
        <v/>
      </c>
      <c r="HB25" s="116" t="str" cm="1">
        <f t="array" aca="1" ref="HB25" ca="1">IF(tbPayroll[[#This Row],[idx]]="","",
IF(HE25=0,0,
ROUND(tbPayroll[[#This Row],[exFed]]*
MAX(
((HN25-INDEX(INDIRECT(tbPayroll[[#This Row],[fedPrefix]]&amp;CHOOSE(tbPayroll[[#This Row],[fedStatus]],"SingleWage","JointlyWage","SingleWage","HeadWage")),HE25))*
INDEX(INDIRECT(tbPayroll[[#This Row],[fedPrefix]]&amp;"Perc"),HE25)+
INDEX(INDIRECT(tbPayroll[[#This Row],[fedPrefix]]&amp;CHOOSE(tbPayroll[[#This Row],[fedStatus]],"SingleHold","JointlyHold","SingleHold","HeadHold")),HE25))/dPeriods
- IF(tbPayroll[[#This Row],[isFormSent]]="Yes",tbPayroll[[#This Row],[isFormStep3]],0),0)
+tbPayroll[[#This Row],[isFormStep4c]],dFEDRound)
)
)</f>
        <v/>
      </c>
      <c r="HC25" s="116" t="str">
        <f>IF(tbPayroll[[#This Row],[idx]]="","",
ROUND(tbPayroll[[#This Row],[exSS]]*
IF(SUMIFS($AM25:$BMK25,$AM$3:$BMK$3,"&lt;"&amp;HC$3,$AM$2:$BMK$2,HC$2) +ssTax*HS25 &lt;ssTax*ssMax,
ssTax*HS25,
MAX(ssTax*ssMax-SUMIFS($AM25:$BMK25,$AM$3:$BMK$3,"&lt;"&amp;HC$3,$AM$2:$BMK$2,HC$2),0)),
2)
)</f>
        <v/>
      </c>
      <c r="HD25" s="116" t="str">
        <f>IF(tbPayroll[[#This Row],[idx]]="","",IF(HE25=0,0,ROUND(tbPayroll[[#This Row],[exMedi]]*mediTax*HS25+HM25*mediMax,2)))</f>
        <v/>
      </c>
      <c r="HE25" s="116" t="str">
        <f ca="1">IF(tbPayroll[[#This Row],[idx]]="","",IFERROR(MATCH(HN25,INDIRECT(tbPayroll[[#This Row],[fedPrefix]]&amp;CHOOSE(tbPayroll[[#This Row],[fedStatus]],"SingleWage","JointlyWage","SingleWage","HeadWage")),1),0))</f>
        <v/>
      </c>
      <c r="HF25" s="116"/>
      <c r="HG25" s="116" t="str">
        <f>IF(tbPayroll[[#This Row],[idx]]="","",
ROUND(tbPayroll[[#This Row],[401Roth]]*IF(SUMIFS($AM25:$BMK25,$AM$3:$BMK$3,"&lt;"&amp;HT$3,$AM$2:$BMK$2,HT$2)+GN25&lt;compensationCap,
HT25,
MAX(compensationCap-SUMIFS($AM25:$BMK25,$AM$3:$BMK$3,"&lt;"&amp;HT$3,$AM$2:$BMK$2,HT$2),0)),2))</f>
        <v/>
      </c>
      <c r="HH25" s="116" t="str">
        <f>IF(tbPayroll[[#This Row],[idx]]="","",
ROUND(tbPayroll[[#This Row],[401PreTax]]*IF(SUMIFS($AM25:$BMK25,$AM$3:$BMK$3,"&lt;"&amp;HT$3,$AM$2:$BMK$2,HT$2)+GN25&lt;compensationCap,
HT25,
MAX(compensationCap-SUMIFS($AM25:$BMK25,$AM$3:$BMK$3,"&lt;"&amp;HT$3,$AM$2:$BMK$2,HT$2),0)),2))</f>
        <v/>
      </c>
      <c r="HI25" s="116" t="str">
        <f>IF(tbPayroll[[#This Row],[idx]]="","",
ROUND((tbPayroll[[#This Row],[401T1p]]*tbPayroll[[#This Row],[401T1Cap]]+tbPayroll[[#This Row],[401T2p]]*tbPayroll[[#This Row],[401T2Cap]])*IF(SUMIFS($AM25:$BMK25,$AM$3:$BMK$3,"&lt;"&amp;HT$3,$AM$2:$BMK$2,HT$2)+GN25&lt;compensationCap,
HT25,
MAX(compensationCap-SUMIFS($AM25:$BMK25,$AM$3:$BMK$3,"&lt;"&amp;HT$3,$AM$2:$BMK$2,HT$2),0)),2))</f>
        <v/>
      </c>
      <c r="HJ25" s="116" t="str">
        <f>IF(tbPayroll[[#This Row],[idx]]="","",
IF(HI25=0,0,
ROUND(IF(SUMIFS($AM25:$BMK25,$AM$3:$BMK$3,"&lt;"&amp;HL$3,$AM$2:$BMK$2,"&gt;="&amp;HJ$2,$AM$2:$BMK$2,"&lt;="&amp;HL$2)+HG25+HH25+HI25&lt;tbPayroll[[#This Row],[401EmperLimit]],
HI25,
MAX((tbPayroll[[#This Row],[401EmperLimit]]-SUMIFS($AM25:$BMK25,$AM$3:$BMK$3,"&lt;"&amp;HL$3,$AM$2:$BMK$2,"&gt;="&amp;HJ$2,$AM$2:$BMK$2,"&lt;="&amp;HL$2)),0)),2)))</f>
        <v/>
      </c>
      <c r="HK25" s="116" t="str">
        <f>IF(tbPayroll[[#This Row],[idx]]="","",
IF(HH25=0,0,
ROUND(IF(SUMIFS($AM25:$BMK25,$AM$3:$BMK$3,"&lt;"&amp;HL$3,$AM$2:$BMK$2,HL$2)+HG25+SUMIFS($AM25:$BMK25,$AM$3:$BMK$3,"&lt;"&amp;HK$3,$AM$2:$BMK$2,HK$2)+HH25&lt;tbPayroll[[#This Row],[401ContriLimit]],
HH25,
HH25/(HG25+HH25)*
(tbPayroll[[#This Row],[401ContriLimit]]-SUMIFS($AM25:$BMK25,$AM$3:$BMK$3,"&lt;"&amp;HL$3,$AM$2:$BMK$2,HL$2)-SUMIFS($AM25:$BMK25,$AM$3:$BMK$3,"&lt;"&amp;HK$3,$AM$2:$BMK$2,HK$2))),2)))</f>
        <v/>
      </c>
      <c r="HL25" s="116" t="str">
        <f>IF(tbPayroll[[#This Row],[idx]]="","",
IF(HG25=0,0,
ROUND(IF(SUMIFS($AM25:$BMK25,$AM$3:$BMK$3,"&lt;"&amp;HL$3,$AM$2:$BMK$2,HL$2)+HG25+SUMIFS($AM25:$BMK25,$AM$3:$BMK$3,"&lt;"&amp;HK$3,$AM$2:$BMK$2,HK$2)+HH25&lt;tbPayroll[[#This Row],[401ContriLimit]],
HG25,
HG25/(HG25+HH25)*
(tbPayroll[[#This Row],[401ContriLimit]]-SUMIFS($AM25:$BMK25,$AM$3:$BMK$3,"&lt;"&amp;HL$3,$AM$2:$BMK$2,HL$2)-SUMIFS($AM25:$BMK25,$AM$3:$BMK$3,"&lt;"&amp;HK$3,$AM$2:$BMK$2,HK$2))),2)
))</f>
        <v/>
      </c>
      <c r="HM25" s="116" t="str" cm="1">
        <f t="array" ref="HM25">IF(tbPayroll[[#This Row],[idx]]="","",
IF(HE25=0,0,
MAX(SUMIFS($AM25:$BMK25,$AM$3:$BMK$3,"&lt;="&amp;HS$3,$AM$2:$BMK$2,HS$2)-INDEX(mediAddTable,tbPayroll[[#This Row],[fedStatus]]),0)-
SUMIFS($AM25:$BMK25,$AM$3:$BMK$3,"&lt;"&amp;HS$3,$AM$2:$BMK$2,HM$2)
))</f>
        <v/>
      </c>
      <c r="HN25" s="116" t="str">
        <f>IF(tbPayroll[[#This Row],[idx]]="","",
ROUND(MAX(HR25*dPeriods+tbPayroll[[#This Row],[adjustedAmount]],0),dFEDRound))</f>
        <v/>
      </c>
      <c r="HO25" s="116" t="str">
        <f>IF(tbPayroll[[#This Row],[idx]]="","",
ROUND(IF(hoursMode="Daily",
SUMIFS(Hours!$J24:$BDM24,Hours!$J$2:$BDM$2,"&gt;="&amp;GQ$5,Hours!$J$2:$BDM$2,"&lt;="&amp;HT$5,Hours!$J$5:$BDM$5,dRegularName),
SUMIFS(Hours!$J24:$BDM24,Hours!$J$1:$BDM$1,HP$3,Hours!$J$5:$BDM$5,dRegularName)
),2))</f>
        <v/>
      </c>
      <c r="HP25" s="116" t="str">
        <f>IF(tbPayroll[[#This Row],[idx]]="","",
IF(hoursMode="Daily",
SUMIFS(Hours!$J24:$BDM24,Hours!$J$2:$BDM$2,"&gt;="&amp;GQ$5,Hours!$J$2:$BDM$2,"&lt;="&amp;HT$5,Hours!$J$5:$BDM$5,dOvertimeName),
SUMIFS(Hours!$J24:$BDM24,Hours!$J$1:$BDM$1,HP$3,Hours!$J$5:$BDM$5,dOvertimeName)
))</f>
        <v/>
      </c>
      <c r="HQ25" s="116" t="str">
        <f>IF(tbPayroll[[#This Row],[idx]]="","",
IF(hoursMode="Daily",
SUMIFS(Hours!$J24:$BDM24,Hours!$J$2:$BDM$2,"&gt;="&amp;GQ$5,Hours!$J$2:$BDM$2,"&lt;="&amp;HT$5,Hours!$J$5:$BDM$5,dVacationName),
SUMIFS(Hours!$J24:$BDM24,Hours!$J$1:$BDM$1,HP$3,Hours!$J$5:$BDM$5,dVacationName)
))</f>
        <v/>
      </c>
      <c r="HR25" s="116" t="str">
        <f>IF(tbPayroll[[#This Row],[Employee]]="","",MAX(HT25-tbPayroll[[#This Row],[free]]-GR25-HK25,0))</f>
        <v/>
      </c>
      <c r="HS25" s="116" t="str">
        <f>IF(tbPayroll[[#This Row],[Employee]]="","",MAX(HT25-tbPayroll[[#This Row],[free]]-GR25,0))</f>
        <v/>
      </c>
      <c r="HT25" s="116" t="str">
        <f>IF(tbPayroll[[#This Row],[Employee]]="","",
IF(tbPayroll[[#This Row],[employmentDate]]&gt;HT$5,0,GV25+GW25+GX25+GT25))</f>
        <v/>
      </c>
      <c r="HU25" s="116" t="str">
        <f>IF(tbPayroll[[#This Row],[Employee]]="","",HT25-SUM(GY25:HD25)-GS25-GR25-HK25-HL25)</f>
        <v/>
      </c>
      <c r="HV25" s="417"/>
      <c r="HW25" s="192"/>
      <c r="HX25" s="192"/>
      <c r="HY25" s="192"/>
      <c r="HZ25" s="193"/>
      <c r="IA25" s="116" t="str">
        <f>IF(tbPayroll[[#This Row],[Employee]]="","",
IU25 &amp; " | " &amp; IV25&amp; " | " &amp; IW25
)</f>
        <v/>
      </c>
      <c r="IB25" s="116" t="str">
        <f>IF(tbPayroll[[#This Row],[Employee]]="","",
IF(tbPayroll[[#This Row],[employmentDate]]&gt;IZ$5,0,
ROUND(IF(tbPayroll[[#This Row],[IncomeBase]]=dSalaried,IF(HW25&lt;&gt;"",HW25,tbPayroll[[#This Row],[EmpWage]]),IU25*IF(HW25&lt;&gt;"",HW25,tbPayroll[[#This Row],[EmpWage]])),2)))</f>
        <v/>
      </c>
      <c r="IC25" s="116" t="str">
        <f>IF(tbPayroll[[#This Row],[Employee]]="","",
IF(tbPayroll[[#This Row],[employmentDate]]&gt;IZ$5,0,
ROUND(IV25*tbPayroll[[#This Row],[overrrate]]*
IF(HW25&lt;&gt;"",HW25,tbPayroll[[#This Row],[EmpWage]])/IF(tbPayroll[[#This Row],[IncomeBase]]=dSalaried,MAX(tbPayroll[[#This Row],[regularwork]],1),1),2)
))</f>
        <v/>
      </c>
      <c r="ID25" s="116" t="str">
        <f>IF(tbPayroll[[#This Row],[Employee]]="","",
IF(tbPayroll[[#This Row],[employmentDate]]&gt;IZ$5,0,
ROUND(IW25*
IFERROR(IB25/IU25,0),2
)))</f>
        <v/>
      </c>
      <c r="IE25" s="116" t="str">
        <f>IF(tbPayroll[[#This Row],[Employee]]="","",
tbPayroll[[#This Row],[exState]]*
(tbPayroll[[#This Row],[stateAddDedu]]+ROUND(
MAX(IX25-tbPayroll[[#This Row],[persExemp]],0)*tbPayroll[[#This Row],[stateTax]],dRound))
)</f>
        <v/>
      </c>
      <c r="IF25" s="116" t="str">
        <f>IF(tbPayroll[[#This Row],[Employee]]="","",
(ROUND(
MAX(IX25-tbPayroll[[#This Row],[persExemp]],0)*tbPayroll[[#This Row],[dLocal]],dRound))
)</f>
        <v/>
      </c>
      <c r="IG25" s="116" t="str">
        <f>IF(tbPayroll[[#This Row],[Employee]]="","",
(ROUND(
MAX(IX25-tbPayroll[[#This Row],[persExemp]],0)*tbPayroll[[#This Row],[dCity]],dRound))
)</f>
        <v/>
      </c>
      <c r="IH25" s="116" t="str" cm="1">
        <f t="array" aca="1" ref="IH25" ca="1">IF(tbPayroll[[#This Row],[idx]]="","",
IF(IK25=0,0,
ROUND(tbPayroll[[#This Row],[exFed]]*
MAX(
((IT25-INDEX(INDIRECT(tbPayroll[[#This Row],[fedPrefix]]&amp;CHOOSE(tbPayroll[[#This Row],[fedStatus]],"SingleWage","JointlyWage","SingleWage","HeadWage")),IK25))*
INDEX(INDIRECT(tbPayroll[[#This Row],[fedPrefix]]&amp;"Perc"),IK25)+
INDEX(INDIRECT(tbPayroll[[#This Row],[fedPrefix]]&amp;CHOOSE(tbPayroll[[#This Row],[fedStatus]],"SingleHold","JointlyHold","SingleHold","HeadHold")),IK25))/dPeriods
- IF(tbPayroll[[#This Row],[isFormSent]]="Yes",tbPayroll[[#This Row],[isFormStep3]],0),0)
+tbPayroll[[#This Row],[isFormStep4c]],dFEDRound)
)
)</f>
        <v/>
      </c>
      <c r="II25" s="116" t="str">
        <f>IF(tbPayroll[[#This Row],[idx]]="","",
ROUND(tbPayroll[[#This Row],[exSS]]*
IF(SUMIFS($AM25:$BMK25,$AM$3:$BMK$3,"&lt;"&amp;II$3,$AM$2:$BMK$2,II$2) +ssTax*IY25 &lt;ssTax*ssMax,
ssTax*IY25,
MAX(ssTax*ssMax-SUMIFS($AM25:$BMK25,$AM$3:$BMK$3,"&lt;"&amp;II$3,$AM$2:$BMK$2,II$2),0)),
2)
)</f>
        <v/>
      </c>
      <c r="IJ25" s="116" t="str">
        <f>IF(tbPayroll[[#This Row],[idx]]="","",IF(IK25=0,0,ROUND(tbPayroll[[#This Row],[exMedi]]*mediTax*IY25+IS25*mediMax,2)))</f>
        <v/>
      </c>
      <c r="IK25" s="116" t="str">
        <f ca="1">IF(tbPayroll[[#This Row],[idx]]="","",IFERROR(MATCH(IT25,INDIRECT(tbPayroll[[#This Row],[fedPrefix]]&amp;CHOOSE(tbPayroll[[#This Row],[fedStatus]],"SingleWage","JointlyWage","SingleWage","HeadWage")),1),0))</f>
        <v/>
      </c>
      <c r="IL25" s="116"/>
      <c r="IM25" s="116" t="str">
        <f>IF(tbPayroll[[#This Row],[idx]]="","",
ROUND(tbPayroll[[#This Row],[401Roth]]*IF(SUMIFS($AM25:$BMK25,$AM$3:$BMK$3,"&lt;"&amp;IZ$3,$AM$2:$BMK$2,IZ$2)+HT25&lt;compensationCap,
IZ25,
MAX(compensationCap-SUMIFS($AM25:$BMK25,$AM$3:$BMK$3,"&lt;"&amp;IZ$3,$AM$2:$BMK$2,IZ$2),0)),2))</f>
        <v/>
      </c>
      <c r="IN25" s="116" t="str">
        <f>IF(tbPayroll[[#This Row],[idx]]="","",
ROUND(tbPayroll[[#This Row],[401PreTax]]*IF(SUMIFS($AM25:$BMK25,$AM$3:$BMK$3,"&lt;"&amp;IZ$3,$AM$2:$BMK$2,IZ$2)+HT25&lt;compensationCap,
IZ25,
MAX(compensationCap-SUMIFS($AM25:$BMK25,$AM$3:$BMK$3,"&lt;"&amp;IZ$3,$AM$2:$BMK$2,IZ$2),0)),2))</f>
        <v/>
      </c>
      <c r="IO25" s="116" t="str">
        <f>IF(tbPayroll[[#This Row],[idx]]="","",
ROUND((tbPayroll[[#This Row],[401T1p]]*tbPayroll[[#This Row],[401T1Cap]]+tbPayroll[[#This Row],[401T2p]]*tbPayroll[[#This Row],[401T2Cap]])*IF(SUMIFS($AM25:$BMK25,$AM$3:$BMK$3,"&lt;"&amp;IZ$3,$AM$2:$BMK$2,IZ$2)+HT25&lt;compensationCap,
IZ25,
MAX(compensationCap-SUMIFS($AM25:$BMK25,$AM$3:$BMK$3,"&lt;"&amp;IZ$3,$AM$2:$BMK$2,IZ$2),0)),2))</f>
        <v/>
      </c>
      <c r="IP25" s="116" t="str">
        <f>IF(tbPayroll[[#This Row],[idx]]="","",
IF(IO25=0,0,
ROUND(IF(SUMIFS($AM25:$BMK25,$AM$3:$BMK$3,"&lt;"&amp;IR$3,$AM$2:$BMK$2,"&gt;="&amp;IP$2,$AM$2:$BMK$2,"&lt;="&amp;IR$2)+IM25+IN25+IO25&lt;tbPayroll[[#This Row],[401EmperLimit]],
IO25,
MAX((tbPayroll[[#This Row],[401EmperLimit]]-SUMIFS($AM25:$BMK25,$AM$3:$BMK$3,"&lt;"&amp;IR$3,$AM$2:$BMK$2,"&gt;="&amp;IP$2,$AM$2:$BMK$2,"&lt;="&amp;IR$2)),0)),2)))</f>
        <v/>
      </c>
      <c r="IQ25" s="116" t="str">
        <f>IF(tbPayroll[[#This Row],[idx]]="","",
IF(IN25=0,0,
ROUND(IF(SUMIFS($AM25:$BMK25,$AM$3:$BMK$3,"&lt;"&amp;IR$3,$AM$2:$BMK$2,IR$2)+IM25+SUMIFS($AM25:$BMK25,$AM$3:$BMK$3,"&lt;"&amp;IQ$3,$AM$2:$BMK$2,IQ$2)+IN25&lt;tbPayroll[[#This Row],[401ContriLimit]],
IN25,
IN25/(IM25+IN25)*
(tbPayroll[[#This Row],[401ContriLimit]]-SUMIFS($AM25:$BMK25,$AM$3:$BMK$3,"&lt;"&amp;IR$3,$AM$2:$BMK$2,IR$2)-SUMIFS($AM25:$BMK25,$AM$3:$BMK$3,"&lt;"&amp;IQ$3,$AM$2:$BMK$2,IQ$2))),2)))</f>
        <v/>
      </c>
      <c r="IR25" s="116" t="str">
        <f>IF(tbPayroll[[#This Row],[idx]]="","",
IF(IM25=0,0,
ROUND(IF(SUMIFS($AM25:$BMK25,$AM$3:$BMK$3,"&lt;"&amp;IR$3,$AM$2:$BMK$2,IR$2)+IM25+SUMIFS($AM25:$BMK25,$AM$3:$BMK$3,"&lt;"&amp;IQ$3,$AM$2:$BMK$2,IQ$2)+IN25&lt;tbPayroll[[#This Row],[401ContriLimit]],
IM25,
IM25/(IM25+IN25)*
(tbPayroll[[#This Row],[401ContriLimit]]-SUMIFS($AM25:$BMK25,$AM$3:$BMK$3,"&lt;"&amp;IR$3,$AM$2:$BMK$2,IR$2)-SUMIFS($AM25:$BMK25,$AM$3:$BMK$3,"&lt;"&amp;IQ$3,$AM$2:$BMK$2,IQ$2))),2)
))</f>
        <v/>
      </c>
      <c r="IS25" s="116" t="str" cm="1">
        <f t="array" ref="IS25">IF(tbPayroll[[#This Row],[idx]]="","",
IF(IK25=0,0,
MAX(SUMIFS($AM25:$BMK25,$AM$3:$BMK$3,"&lt;="&amp;IY$3,$AM$2:$BMK$2,IY$2)-INDEX(mediAddTable,tbPayroll[[#This Row],[fedStatus]]),0)-
SUMIFS($AM25:$BMK25,$AM$3:$BMK$3,"&lt;"&amp;IY$3,$AM$2:$BMK$2,IS$2)
))</f>
        <v/>
      </c>
      <c r="IT25" s="116" t="str">
        <f>IF(tbPayroll[[#This Row],[idx]]="","",
ROUND(MAX(IX25*dPeriods+tbPayroll[[#This Row],[adjustedAmount]],0),dFEDRound))</f>
        <v/>
      </c>
      <c r="IU25" s="116" t="str">
        <f>IF(tbPayroll[[#This Row],[idx]]="","",
ROUND(IF(hoursMode="Daily",
SUMIFS(Hours!$J24:$BDM24,Hours!$J$2:$BDM$2,"&gt;="&amp;HW$5,Hours!$J$2:$BDM$2,"&lt;="&amp;IZ$5,Hours!$J$5:$BDM$5,dRegularName),
SUMIFS(Hours!$J24:$BDM24,Hours!$J$1:$BDM$1,IV$3,Hours!$J$5:$BDM$5,dRegularName)
),2))</f>
        <v/>
      </c>
      <c r="IV25" s="116" t="str">
        <f>IF(tbPayroll[[#This Row],[idx]]="","",
IF(hoursMode="Daily",
SUMIFS(Hours!$J24:$BDM24,Hours!$J$2:$BDM$2,"&gt;="&amp;HW$5,Hours!$J$2:$BDM$2,"&lt;="&amp;IZ$5,Hours!$J$5:$BDM$5,dOvertimeName),
SUMIFS(Hours!$J24:$BDM24,Hours!$J$1:$BDM$1,IV$3,Hours!$J$5:$BDM$5,dOvertimeName)
))</f>
        <v/>
      </c>
      <c r="IW25" s="116" t="str">
        <f>IF(tbPayroll[[#This Row],[idx]]="","",
IF(hoursMode="Daily",
SUMIFS(Hours!$J24:$BDM24,Hours!$J$2:$BDM$2,"&gt;="&amp;HW$5,Hours!$J$2:$BDM$2,"&lt;="&amp;IZ$5,Hours!$J$5:$BDM$5,dVacationName),
SUMIFS(Hours!$J24:$BDM24,Hours!$J$1:$BDM$1,IV$3,Hours!$J$5:$BDM$5,dVacationName)
))</f>
        <v/>
      </c>
      <c r="IX25" s="116" t="str">
        <f>IF(tbPayroll[[#This Row],[Employee]]="","",MAX(IZ25-tbPayroll[[#This Row],[free]]-HX25-IQ25,0))</f>
        <v/>
      </c>
      <c r="IY25" s="116" t="str">
        <f>IF(tbPayroll[[#This Row],[Employee]]="","",MAX(IZ25-tbPayroll[[#This Row],[free]]-HX25,0))</f>
        <v/>
      </c>
      <c r="IZ25" s="116" t="str">
        <f>IF(tbPayroll[[#This Row],[Employee]]="","",
IF(tbPayroll[[#This Row],[employmentDate]]&gt;IZ$5,0,IB25+IC25+ID25+HZ25))</f>
        <v/>
      </c>
      <c r="JA25" s="116" t="str">
        <f>IF(tbPayroll[[#This Row],[Employee]]="","",IZ25-SUM(IE25:IJ25)-HY25-HX25-IQ25-IR25)</f>
        <v/>
      </c>
      <c r="JB25" s="417"/>
      <c r="JC25" s="192"/>
      <c r="JD25" s="192"/>
      <c r="JE25" s="192"/>
      <c r="JF25" s="193"/>
      <c r="JG25" s="116" t="str">
        <f>IF(tbPayroll[[#This Row],[Employee]]="","",
KA25 &amp; " | " &amp; KB25&amp; " | " &amp; KC25
)</f>
        <v/>
      </c>
      <c r="JH25" s="116" t="str">
        <f>IF(tbPayroll[[#This Row],[Employee]]="","",
IF(tbPayroll[[#This Row],[employmentDate]]&gt;KF$5,0,
ROUND(IF(tbPayroll[[#This Row],[IncomeBase]]=dSalaried,IF(JC25&lt;&gt;"",JC25,tbPayroll[[#This Row],[EmpWage]]),KA25*IF(JC25&lt;&gt;"",JC25,tbPayroll[[#This Row],[EmpWage]])),2)))</f>
        <v/>
      </c>
      <c r="JI25" s="116" t="str">
        <f>IF(tbPayroll[[#This Row],[Employee]]="","",
IF(tbPayroll[[#This Row],[employmentDate]]&gt;KF$5,0,
ROUND(KB25*tbPayroll[[#This Row],[overrrate]]*
IF(JC25&lt;&gt;"",JC25,tbPayroll[[#This Row],[EmpWage]])/IF(tbPayroll[[#This Row],[IncomeBase]]=dSalaried,MAX(tbPayroll[[#This Row],[regularwork]],1),1),2)
))</f>
        <v/>
      </c>
      <c r="JJ25" s="116" t="str">
        <f>IF(tbPayroll[[#This Row],[Employee]]="","",
IF(tbPayroll[[#This Row],[employmentDate]]&gt;KF$5,0,
ROUND(KC25*
IFERROR(JH25/KA25,0),2
)))</f>
        <v/>
      </c>
      <c r="JK25" s="116" t="str">
        <f>IF(tbPayroll[[#This Row],[Employee]]="","",
tbPayroll[[#This Row],[exState]]*
(tbPayroll[[#This Row],[stateAddDedu]]+ROUND(
MAX(KD25-tbPayroll[[#This Row],[persExemp]],0)*tbPayroll[[#This Row],[stateTax]],dRound))
)</f>
        <v/>
      </c>
      <c r="JL25" s="116" t="str">
        <f>IF(tbPayroll[[#This Row],[Employee]]="","",
(ROUND(
MAX(KD25-tbPayroll[[#This Row],[persExemp]],0)*tbPayroll[[#This Row],[dLocal]],dRound))
)</f>
        <v/>
      </c>
      <c r="JM25" s="116" t="str">
        <f>IF(tbPayroll[[#This Row],[Employee]]="","",
(ROUND(
MAX(KD25-tbPayroll[[#This Row],[persExemp]],0)*tbPayroll[[#This Row],[dCity]],dRound))
)</f>
        <v/>
      </c>
      <c r="JN25" s="116" t="str" cm="1">
        <f t="array" aca="1" ref="JN25" ca="1">IF(tbPayroll[[#This Row],[idx]]="","",
IF(JQ25=0,0,
ROUND(tbPayroll[[#This Row],[exFed]]*
MAX(
((JZ25-INDEX(INDIRECT(tbPayroll[[#This Row],[fedPrefix]]&amp;CHOOSE(tbPayroll[[#This Row],[fedStatus]],"SingleWage","JointlyWage","SingleWage","HeadWage")),JQ25))*
INDEX(INDIRECT(tbPayroll[[#This Row],[fedPrefix]]&amp;"Perc"),JQ25)+
INDEX(INDIRECT(tbPayroll[[#This Row],[fedPrefix]]&amp;CHOOSE(tbPayroll[[#This Row],[fedStatus]],"SingleHold","JointlyHold","SingleHold","HeadHold")),JQ25))/dPeriods
- IF(tbPayroll[[#This Row],[isFormSent]]="Yes",tbPayroll[[#This Row],[isFormStep3]],0),0)
+tbPayroll[[#This Row],[isFormStep4c]],dFEDRound)
)
)</f>
        <v/>
      </c>
      <c r="JO25" s="116" t="str">
        <f>IF(tbPayroll[[#This Row],[idx]]="","",
ROUND(tbPayroll[[#This Row],[exSS]]*
IF(SUMIFS($AM25:$BMK25,$AM$3:$BMK$3,"&lt;"&amp;JO$3,$AM$2:$BMK$2,JO$2) +ssTax*KE25 &lt;ssTax*ssMax,
ssTax*KE25,
MAX(ssTax*ssMax-SUMIFS($AM25:$BMK25,$AM$3:$BMK$3,"&lt;"&amp;JO$3,$AM$2:$BMK$2,JO$2),0)),
2)
)</f>
        <v/>
      </c>
      <c r="JP25" s="116" t="str">
        <f>IF(tbPayroll[[#This Row],[idx]]="","",IF(JQ25=0,0,ROUND(tbPayroll[[#This Row],[exMedi]]*mediTax*KE25+JY25*mediMax,2)))</f>
        <v/>
      </c>
      <c r="JQ25" s="116" t="str">
        <f ca="1">IF(tbPayroll[[#This Row],[idx]]="","",IFERROR(MATCH(JZ25,INDIRECT(tbPayroll[[#This Row],[fedPrefix]]&amp;CHOOSE(tbPayroll[[#This Row],[fedStatus]],"SingleWage","JointlyWage","SingleWage","HeadWage")),1),0))</f>
        <v/>
      </c>
      <c r="JR25" s="116"/>
      <c r="JS25" s="116" t="str">
        <f>IF(tbPayroll[[#This Row],[idx]]="","",
ROUND(tbPayroll[[#This Row],[401Roth]]*IF(SUMIFS($AM25:$BMK25,$AM$3:$BMK$3,"&lt;"&amp;KF$3,$AM$2:$BMK$2,KF$2)+IZ25&lt;compensationCap,
KF25,
MAX(compensationCap-SUMIFS($AM25:$BMK25,$AM$3:$BMK$3,"&lt;"&amp;KF$3,$AM$2:$BMK$2,KF$2),0)),2))</f>
        <v/>
      </c>
      <c r="JT25" s="116" t="str">
        <f>IF(tbPayroll[[#This Row],[idx]]="","",
ROUND(tbPayroll[[#This Row],[401PreTax]]*IF(SUMIFS($AM25:$BMK25,$AM$3:$BMK$3,"&lt;"&amp;KF$3,$AM$2:$BMK$2,KF$2)+IZ25&lt;compensationCap,
KF25,
MAX(compensationCap-SUMIFS($AM25:$BMK25,$AM$3:$BMK$3,"&lt;"&amp;KF$3,$AM$2:$BMK$2,KF$2),0)),2))</f>
        <v/>
      </c>
      <c r="JU25" s="116" t="str">
        <f>IF(tbPayroll[[#This Row],[idx]]="","",
ROUND((tbPayroll[[#This Row],[401T1p]]*tbPayroll[[#This Row],[401T1Cap]]+tbPayroll[[#This Row],[401T2p]]*tbPayroll[[#This Row],[401T2Cap]])*IF(SUMIFS($AM25:$BMK25,$AM$3:$BMK$3,"&lt;"&amp;KF$3,$AM$2:$BMK$2,KF$2)+IZ25&lt;compensationCap,
KF25,
MAX(compensationCap-SUMIFS($AM25:$BMK25,$AM$3:$BMK$3,"&lt;"&amp;KF$3,$AM$2:$BMK$2,KF$2),0)),2))</f>
        <v/>
      </c>
      <c r="JV25" s="116" t="str">
        <f>IF(tbPayroll[[#This Row],[idx]]="","",
IF(JU25=0,0,
ROUND(IF(SUMIFS($AM25:$BMK25,$AM$3:$BMK$3,"&lt;"&amp;JX$3,$AM$2:$BMK$2,"&gt;="&amp;JV$2,$AM$2:$BMK$2,"&lt;="&amp;JX$2)+JS25+JT25+JU25&lt;tbPayroll[[#This Row],[401EmperLimit]],
JU25,
MAX((tbPayroll[[#This Row],[401EmperLimit]]-SUMIFS($AM25:$BMK25,$AM$3:$BMK$3,"&lt;"&amp;JX$3,$AM$2:$BMK$2,"&gt;="&amp;JV$2,$AM$2:$BMK$2,"&lt;="&amp;JX$2)),0)),2)))</f>
        <v/>
      </c>
      <c r="JW25" s="116" t="str">
        <f>IF(tbPayroll[[#This Row],[idx]]="","",
IF(JT25=0,0,
ROUND(IF(SUMIFS($AM25:$BMK25,$AM$3:$BMK$3,"&lt;"&amp;JX$3,$AM$2:$BMK$2,JX$2)+JS25+SUMIFS($AM25:$BMK25,$AM$3:$BMK$3,"&lt;"&amp;JW$3,$AM$2:$BMK$2,JW$2)+JT25&lt;tbPayroll[[#This Row],[401ContriLimit]],
JT25,
JT25/(JS25+JT25)*
(tbPayroll[[#This Row],[401ContriLimit]]-SUMIFS($AM25:$BMK25,$AM$3:$BMK$3,"&lt;"&amp;JX$3,$AM$2:$BMK$2,JX$2)-SUMIFS($AM25:$BMK25,$AM$3:$BMK$3,"&lt;"&amp;JW$3,$AM$2:$BMK$2,JW$2))),2)))</f>
        <v/>
      </c>
      <c r="JX25" s="116" t="str">
        <f>IF(tbPayroll[[#This Row],[idx]]="","",
IF(JS25=0,0,
ROUND(IF(SUMIFS($AM25:$BMK25,$AM$3:$BMK$3,"&lt;"&amp;JX$3,$AM$2:$BMK$2,JX$2)+JS25+SUMIFS($AM25:$BMK25,$AM$3:$BMK$3,"&lt;"&amp;JW$3,$AM$2:$BMK$2,JW$2)+JT25&lt;tbPayroll[[#This Row],[401ContriLimit]],
JS25,
JS25/(JS25+JT25)*
(tbPayroll[[#This Row],[401ContriLimit]]-SUMIFS($AM25:$BMK25,$AM$3:$BMK$3,"&lt;"&amp;JX$3,$AM$2:$BMK$2,JX$2)-SUMIFS($AM25:$BMK25,$AM$3:$BMK$3,"&lt;"&amp;JW$3,$AM$2:$BMK$2,JW$2))),2)
))</f>
        <v/>
      </c>
      <c r="JY25" s="116" t="str" cm="1">
        <f t="array" ref="JY25">IF(tbPayroll[[#This Row],[idx]]="","",
IF(JQ25=0,0,
MAX(SUMIFS($AM25:$BMK25,$AM$3:$BMK$3,"&lt;="&amp;KE$3,$AM$2:$BMK$2,KE$2)-INDEX(mediAddTable,tbPayroll[[#This Row],[fedStatus]]),0)-
SUMIFS($AM25:$BMK25,$AM$3:$BMK$3,"&lt;"&amp;KE$3,$AM$2:$BMK$2,JY$2)
))</f>
        <v/>
      </c>
      <c r="JZ25" s="116" t="str">
        <f>IF(tbPayroll[[#This Row],[idx]]="","",
ROUND(MAX(KD25*dPeriods+tbPayroll[[#This Row],[adjustedAmount]],0),dFEDRound))</f>
        <v/>
      </c>
      <c r="KA25" s="116" t="str">
        <f>IF(tbPayroll[[#This Row],[idx]]="","",
ROUND(IF(hoursMode="Daily",
SUMIFS(Hours!$J24:$BDM24,Hours!$J$2:$BDM$2,"&gt;="&amp;JC$5,Hours!$J$2:$BDM$2,"&lt;="&amp;KF$5,Hours!$J$5:$BDM$5,dRegularName),
SUMIFS(Hours!$J24:$BDM24,Hours!$J$1:$BDM$1,KB$3,Hours!$J$5:$BDM$5,dRegularName)
),2))</f>
        <v/>
      </c>
      <c r="KB25" s="116" t="str">
        <f>IF(tbPayroll[[#This Row],[idx]]="","",
IF(hoursMode="Daily",
SUMIFS(Hours!$J24:$BDM24,Hours!$J$2:$BDM$2,"&gt;="&amp;JC$5,Hours!$J$2:$BDM$2,"&lt;="&amp;KF$5,Hours!$J$5:$BDM$5,dOvertimeName),
SUMIFS(Hours!$J24:$BDM24,Hours!$J$1:$BDM$1,KB$3,Hours!$J$5:$BDM$5,dOvertimeName)
))</f>
        <v/>
      </c>
      <c r="KC25" s="116" t="str">
        <f>IF(tbPayroll[[#This Row],[idx]]="","",
IF(hoursMode="Daily",
SUMIFS(Hours!$J24:$BDM24,Hours!$J$2:$BDM$2,"&gt;="&amp;JC$5,Hours!$J$2:$BDM$2,"&lt;="&amp;KF$5,Hours!$J$5:$BDM$5,dVacationName),
SUMIFS(Hours!$J24:$BDM24,Hours!$J$1:$BDM$1,KB$3,Hours!$J$5:$BDM$5,dVacationName)
))</f>
        <v/>
      </c>
      <c r="KD25" s="116" t="str">
        <f>IF(tbPayroll[[#This Row],[Employee]]="","",MAX(KF25-tbPayroll[[#This Row],[free]]-JD25-JW25,0))</f>
        <v/>
      </c>
      <c r="KE25" s="116" t="str">
        <f>IF(tbPayroll[[#This Row],[Employee]]="","",MAX(KF25-tbPayroll[[#This Row],[free]]-JD25,0))</f>
        <v/>
      </c>
      <c r="KF25" s="116" t="str">
        <f>IF(tbPayroll[[#This Row],[Employee]]="","",
IF(tbPayroll[[#This Row],[employmentDate]]&gt;KF$5,0,JH25+JI25+JJ25+JF25))</f>
        <v/>
      </c>
      <c r="KG25" s="116" t="str">
        <f>IF(tbPayroll[[#This Row],[Employee]]="","",KF25-SUM(JK25:JP25)-JE25-JD25-JW25-JX25)</f>
        <v/>
      </c>
      <c r="KH25" s="417"/>
      <c r="KI25" s="192"/>
      <c r="KJ25" s="192"/>
      <c r="KK25" s="192"/>
      <c r="KL25" s="193"/>
      <c r="KM25" s="116" t="str">
        <f>IF(tbPayroll[[#This Row],[Employee]]="","",
LG25 &amp; " | " &amp; LH25&amp; " | " &amp; LI25
)</f>
        <v/>
      </c>
      <c r="KN25" s="116" t="str">
        <f>IF(tbPayroll[[#This Row],[Employee]]="","",
IF(tbPayroll[[#This Row],[employmentDate]]&gt;LL$5,0,
ROUND(IF(tbPayroll[[#This Row],[IncomeBase]]=dSalaried,IF(KI25&lt;&gt;"",KI25,tbPayroll[[#This Row],[EmpWage]]),LG25*IF(KI25&lt;&gt;"",KI25,tbPayroll[[#This Row],[EmpWage]])),2)))</f>
        <v/>
      </c>
      <c r="KO25" s="116" t="str">
        <f>IF(tbPayroll[[#This Row],[Employee]]="","",
IF(tbPayroll[[#This Row],[employmentDate]]&gt;LL$5,0,
ROUND(LH25*tbPayroll[[#This Row],[overrrate]]*
IF(KI25&lt;&gt;"",KI25,tbPayroll[[#This Row],[EmpWage]])/IF(tbPayroll[[#This Row],[IncomeBase]]=dSalaried,MAX(tbPayroll[[#This Row],[regularwork]],1),1),2)
))</f>
        <v/>
      </c>
      <c r="KP25" s="116" t="str">
        <f>IF(tbPayroll[[#This Row],[Employee]]="","",
IF(tbPayroll[[#This Row],[employmentDate]]&gt;LL$5,0,
ROUND(LI25*
IFERROR(KN25/LG25,0),2
)))</f>
        <v/>
      </c>
      <c r="KQ25" s="116" t="str">
        <f>IF(tbPayroll[[#This Row],[Employee]]="","",
tbPayroll[[#This Row],[exState]]*
(tbPayroll[[#This Row],[stateAddDedu]]+ROUND(
MAX(LJ25-tbPayroll[[#This Row],[persExemp]],0)*tbPayroll[[#This Row],[stateTax]],dRound))
)</f>
        <v/>
      </c>
      <c r="KR25" s="116" t="str">
        <f>IF(tbPayroll[[#This Row],[Employee]]="","",
(ROUND(
MAX(LJ25-tbPayroll[[#This Row],[persExemp]],0)*tbPayroll[[#This Row],[dLocal]],dRound))
)</f>
        <v/>
      </c>
      <c r="KS25" s="116" t="str">
        <f>IF(tbPayroll[[#This Row],[Employee]]="","",
(ROUND(
MAX(LJ25-tbPayroll[[#This Row],[persExemp]],0)*tbPayroll[[#This Row],[dCity]],dRound))
)</f>
        <v/>
      </c>
      <c r="KT25" s="116" t="str" cm="1">
        <f t="array" aca="1" ref="KT25" ca="1">IF(tbPayroll[[#This Row],[idx]]="","",
IF(KW25=0,0,
ROUND(tbPayroll[[#This Row],[exFed]]*
MAX(
((LF25-INDEX(INDIRECT(tbPayroll[[#This Row],[fedPrefix]]&amp;CHOOSE(tbPayroll[[#This Row],[fedStatus]],"SingleWage","JointlyWage","SingleWage","HeadWage")),KW25))*
INDEX(INDIRECT(tbPayroll[[#This Row],[fedPrefix]]&amp;"Perc"),KW25)+
INDEX(INDIRECT(tbPayroll[[#This Row],[fedPrefix]]&amp;CHOOSE(tbPayroll[[#This Row],[fedStatus]],"SingleHold","JointlyHold","SingleHold","HeadHold")),KW25))/dPeriods
- IF(tbPayroll[[#This Row],[isFormSent]]="Yes",tbPayroll[[#This Row],[isFormStep3]],0),0)
+tbPayroll[[#This Row],[isFormStep4c]],dFEDRound)
)
)</f>
        <v/>
      </c>
      <c r="KU25" s="116" t="str">
        <f>IF(tbPayroll[[#This Row],[idx]]="","",
ROUND(tbPayroll[[#This Row],[exSS]]*
IF(SUMIFS($AM25:$BMK25,$AM$3:$BMK$3,"&lt;"&amp;KU$3,$AM$2:$BMK$2,KU$2) +ssTax*LK25 &lt;ssTax*ssMax,
ssTax*LK25,
MAX(ssTax*ssMax-SUMIFS($AM25:$BMK25,$AM$3:$BMK$3,"&lt;"&amp;KU$3,$AM$2:$BMK$2,KU$2),0)),
2)
)</f>
        <v/>
      </c>
      <c r="KV25" s="116" t="str">
        <f>IF(tbPayroll[[#This Row],[idx]]="","",IF(KW25=0,0,ROUND(tbPayroll[[#This Row],[exMedi]]*mediTax*LK25+LE25*mediMax,2)))</f>
        <v/>
      </c>
      <c r="KW25" s="116" t="str">
        <f ca="1">IF(tbPayroll[[#This Row],[idx]]="","",IFERROR(MATCH(LF25,INDIRECT(tbPayroll[[#This Row],[fedPrefix]]&amp;CHOOSE(tbPayroll[[#This Row],[fedStatus]],"SingleWage","JointlyWage","SingleWage","HeadWage")),1),0))</f>
        <v/>
      </c>
      <c r="KX25" s="116"/>
      <c r="KY25" s="116" t="str">
        <f>IF(tbPayroll[[#This Row],[idx]]="","",
ROUND(tbPayroll[[#This Row],[401Roth]]*IF(SUMIFS($AM25:$BMK25,$AM$3:$BMK$3,"&lt;"&amp;LL$3,$AM$2:$BMK$2,LL$2)+KF25&lt;compensationCap,
LL25,
MAX(compensationCap-SUMIFS($AM25:$BMK25,$AM$3:$BMK$3,"&lt;"&amp;LL$3,$AM$2:$BMK$2,LL$2),0)),2))</f>
        <v/>
      </c>
      <c r="KZ25" s="116" t="str">
        <f>IF(tbPayroll[[#This Row],[idx]]="","",
ROUND(tbPayroll[[#This Row],[401PreTax]]*IF(SUMIFS($AM25:$BMK25,$AM$3:$BMK$3,"&lt;"&amp;LL$3,$AM$2:$BMK$2,LL$2)+KF25&lt;compensationCap,
LL25,
MAX(compensationCap-SUMIFS($AM25:$BMK25,$AM$3:$BMK$3,"&lt;"&amp;LL$3,$AM$2:$BMK$2,LL$2),0)),2))</f>
        <v/>
      </c>
      <c r="LA25" s="116" t="str">
        <f>IF(tbPayroll[[#This Row],[idx]]="","",
ROUND((tbPayroll[[#This Row],[401T1p]]*tbPayroll[[#This Row],[401T1Cap]]+tbPayroll[[#This Row],[401T2p]]*tbPayroll[[#This Row],[401T2Cap]])*IF(SUMIFS($AM25:$BMK25,$AM$3:$BMK$3,"&lt;"&amp;LL$3,$AM$2:$BMK$2,LL$2)+KF25&lt;compensationCap,
LL25,
MAX(compensationCap-SUMIFS($AM25:$BMK25,$AM$3:$BMK$3,"&lt;"&amp;LL$3,$AM$2:$BMK$2,LL$2),0)),2))</f>
        <v/>
      </c>
      <c r="LB25" s="116" t="str">
        <f>IF(tbPayroll[[#This Row],[idx]]="","",
IF(LA25=0,0,
ROUND(IF(SUMIFS($AM25:$BMK25,$AM$3:$BMK$3,"&lt;"&amp;LD$3,$AM$2:$BMK$2,"&gt;="&amp;LB$2,$AM$2:$BMK$2,"&lt;="&amp;LD$2)+KY25+KZ25+LA25&lt;tbPayroll[[#This Row],[401EmperLimit]],
LA25,
MAX((tbPayroll[[#This Row],[401EmperLimit]]-SUMIFS($AM25:$BMK25,$AM$3:$BMK$3,"&lt;"&amp;LD$3,$AM$2:$BMK$2,"&gt;="&amp;LB$2,$AM$2:$BMK$2,"&lt;="&amp;LD$2)),0)),2)))</f>
        <v/>
      </c>
      <c r="LC25" s="116" t="str">
        <f>IF(tbPayroll[[#This Row],[idx]]="","",
IF(KZ25=0,0,
ROUND(IF(SUMIFS($AM25:$BMK25,$AM$3:$BMK$3,"&lt;"&amp;LD$3,$AM$2:$BMK$2,LD$2)+KY25+SUMIFS($AM25:$BMK25,$AM$3:$BMK$3,"&lt;"&amp;LC$3,$AM$2:$BMK$2,LC$2)+KZ25&lt;tbPayroll[[#This Row],[401ContriLimit]],
KZ25,
KZ25/(KY25+KZ25)*
(tbPayroll[[#This Row],[401ContriLimit]]-SUMIFS($AM25:$BMK25,$AM$3:$BMK$3,"&lt;"&amp;LD$3,$AM$2:$BMK$2,LD$2)-SUMIFS($AM25:$BMK25,$AM$3:$BMK$3,"&lt;"&amp;LC$3,$AM$2:$BMK$2,LC$2))),2)))</f>
        <v/>
      </c>
      <c r="LD25" s="116" t="str">
        <f>IF(tbPayroll[[#This Row],[idx]]="","",
IF(KY25=0,0,
ROUND(IF(SUMIFS($AM25:$BMK25,$AM$3:$BMK$3,"&lt;"&amp;LD$3,$AM$2:$BMK$2,LD$2)+KY25+SUMIFS($AM25:$BMK25,$AM$3:$BMK$3,"&lt;"&amp;LC$3,$AM$2:$BMK$2,LC$2)+KZ25&lt;tbPayroll[[#This Row],[401ContriLimit]],
KY25,
KY25/(KY25+KZ25)*
(tbPayroll[[#This Row],[401ContriLimit]]-SUMIFS($AM25:$BMK25,$AM$3:$BMK$3,"&lt;"&amp;LD$3,$AM$2:$BMK$2,LD$2)-SUMIFS($AM25:$BMK25,$AM$3:$BMK$3,"&lt;"&amp;LC$3,$AM$2:$BMK$2,LC$2))),2)
))</f>
        <v/>
      </c>
      <c r="LE25" s="116" t="str" cm="1">
        <f t="array" ref="LE25">IF(tbPayroll[[#This Row],[idx]]="","",
IF(KW25=0,0,
MAX(SUMIFS($AM25:$BMK25,$AM$3:$BMK$3,"&lt;="&amp;LK$3,$AM$2:$BMK$2,LK$2)-INDEX(mediAddTable,tbPayroll[[#This Row],[fedStatus]]),0)-
SUMIFS($AM25:$BMK25,$AM$3:$BMK$3,"&lt;"&amp;LK$3,$AM$2:$BMK$2,LE$2)
))</f>
        <v/>
      </c>
      <c r="LF25" s="116" t="str">
        <f>IF(tbPayroll[[#This Row],[idx]]="","",
ROUND(MAX(LJ25*dPeriods+tbPayroll[[#This Row],[adjustedAmount]],0),dFEDRound))</f>
        <v/>
      </c>
      <c r="LG25" s="116" t="str">
        <f>IF(tbPayroll[[#This Row],[idx]]="","",
ROUND(IF(hoursMode="Daily",
SUMIFS(Hours!$J24:$BDM24,Hours!$J$2:$BDM$2,"&gt;="&amp;KI$5,Hours!$J$2:$BDM$2,"&lt;="&amp;LL$5,Hours!$J$5:$BDM$5,dRegularName),
SUMIFS(Hours!$J24:$BDM24,Hours!$J$1:$BDM$1,LH$3,Hours!$J$5:$BDM$5,dRegularName)
),2))</f>
        <v/>
      </c>
      <c r="LH25" s="116" t="str">
        <f>IF(tbPayroll[[#This Row],[idx]]="","",
IF(hoursMode="Daily",
SUMIFS(Hours!$J24:$BDM24,Hours!$J$2:$BDM$2,"&gt;="&amp;KI$5,Hours!$J$2:$BDM$2,"&lt;="&amp;LL$5,Hours!$J$5:$BDM$5,dOvertimeName),
SUMIFS(Hours!$J24:$BDM24,Hours!$J$1:$BDM$1,LH$3,Hours!$J$5:$BDM$5,dOvertimeName)
))</f>
        <v/>
      </c>
      <c r="LI25" s="116" t="str">
        <f>IF(tbPayroll[[#This Row],[idx]]="","",
IF(hoursMode="Daily",
SUMIFS(Hours!$J24:$BDM24,Hours!$J$2:$BDM$2,"&gt;="&amp;KI$5,Hours!$J$2:$BDM$2,"&lt;="&amp;LL$5,Hours!$J$5:$BDM$5,dVacationName),
SUMIFS(Hours!$J24:$BDM24,Hours!$J$1:$BDM$1,LH$3,Hours!$J$5:$BDM$5,dVacationName)
))</f>
        <v/>
      </c>
      <c r="LJ25" s="116" t="str">
        <f>IF(tbPayroll[[#This Row],[Employee]]="","",MAX(LL25-tbPayroll[[#This Row],[free]]-KJ25-LC25,0))</f>
        <v/>
      </c>
      <c r="LK25" s="116" t="str">
        <f>IF(tbPayroll[[#This Row],[Employee]]="","",MAX(LL25-tbPayroll[[#This Row],[free]]-KJ25,0))</f>
        <v/>
      </c>
      <c r="LL25" s="116" t="str">
        <f>IF(tbPayroll[[#This Row],[Employee]]="","",
IF(tbPayroll[[#This Row],[employmentDate]]&gt;LL$5,0,KN25+KO25+KP25+KL25))</f>
        <v/>
      </c>
      <c r="LM25" s="116" t="str">
        <f>IF(tbPayroll[[#This Row],[Employee]]="","",LL25-SUM(KQ25:KV25)-KK25-KJ25-LC25-LD25)</f>
        <v/>
      </c>
      <c r="LN25" s="417"/>
      <c r="LO25" s="192"/>
      <c r="LP25" s="192"/>
      <c r="LQ25" s="192"/>
      <c r="LR25" s="193"/>
      <c r="LS25" s="116" t="str">
        <f>IF(tbPayroll[[#This Row],[Employee]]="","",
MM25 &amp; " | " &amp; MN25&amp; " | " &amp; MO25
)</f>
        <v/>
      </c>
      <c r="LT25" s="116" t="str">
        <f>IF(tbPayroll[[#This Row],[Employee]]="","",
IF(tbPayroll[[#This Row],[employmentDate]]&gt;MR$5,0,
ROUND(IF(tbPayroll[[#This Row],[IncomeBase]]=dSalaried,IF(LO25&lt;&gt;"",LO25,tbPayroll[[#This Row],[EmpWage]]),MM25*IF(LO25&lt;&gt;"",LO25,tbPayroll[[#This Row],[EmpWage]])),2)))</f>
        <v/>
      </c>
      <c r="LU25" s="116" t="str">
        <f>IF(tbPayroll[[#This Row],[Employee]]="","",
IF(tbPayroll[[#This Row],[employmentDate]]&gt;MR$5,0,
ROUND(MN25*tbPayroll[[#This Row],[overrrate]]*
IF(LO25&lt;&gt;"",LO25,tbPayroll[[#This Row],[EmpWage]])/IF(tbPayroll[[#This Row],[IncomeBase]]=dSalaried,MAX(tbPayroll[[#This Row],[regularwork]],1),1),2)
))</f>
        <v/>
      </c>
      <c r="LV25" s="116" t="str">
        <f>IF(tbPayroll[[#This Row],[Employee]]="","",
IF(tbPayroll[[#This Row],[employmentDate]]&gt;MR$5,0,
ROUND(MO25*
IFERROR(LT25/MM25,0),2
)))</f>
        <v/>
      </c>
      <c r="LW25" s="116" t="str">
        <f>IF(tbPayroll[[#This Row],[Employee]]="","",
tbPayroll[[#This Row],[exState]]*
(tbPayroll[[#This Row],[stateAddDedu]]+ROUND(
MAX(MP25-tbPayroll[[#This Row],[persExemp]],0)*tbPayroll[[#This Row],[stateTax]],dRound))
)</f>
        <v/>
      </c>
      <c r="LX25" s="116" t="str">
        <f>IF(tbPayroll[[#This Row],[Employee]]="","",
(ROUND(
MAX(MP25-tbPayroll[[#This Row],[persExemp]],0)*tbPayroll[[#This Row],[dLocal]],dRound))
)</f>
        <v/>
      </c>
      <c r="LY25" s="116" t="str">
        <f>IF(tbPayroll[[#This Row],[Employee]]="","",
(ROUND(
MAX(MP25-tbPayroll[[#This Row],[persExemp]],0)*tbPayroll[[#This Row],[dCity]],dRound))
)</f>
        <v/>
      </c>
      <c r="LZ25" s="116" t="str" cm="1">
        <f t="array" aca="1" ref="LZ25" ca="1">IF(tbPayroll[[#This Row],[idx]]="","",
IF(MC25=0,0,
ROUND(tbPayroll[[#This Row],[exFed]]*
MAX(
((ML25-INDEX(INDIRECT(tbPayroll[[#This Row],[fedPrefix]]&amp;CHOOSE(tbPayroll[[#This Row],[fedStatus]],"SingleWage","JointlyWage","SingleWage","HeadWage")),MC25))*
INDEX(INDIRECT(tbPayroll[[#This Row],[fedPrefix]]&amp;"Perc"),MC25)+
INDEX(INDIRECT(tbPayroll[[#This Row],[fedPrefix]]&amp;CHOOSE(tbPayroll[[#This Row],[fedStatus]],"SingleHold","JointlyHold","SingleHold","HeadHold")),MC25))/dPeriods
- IF(tbPayroll[[#This Row],[isFormSent]]="Yes",tbPayroll[[#This Row],[isFormStep3]],0),0)
+tbPayroll[[#This Row],[isFormStep4c]],dFEDRound)
)
)</f>
        <v/>
      </c>
      <c r="MA25" s="116" t="str">
        <f>IF(tbPayroll[[#This Row],[idx]]="","",
ROUND(tbPayroll[[#This Row],[exSS]]*
IF(SUMIFS($AM25:$BMK25,$AM$3:$BMK$3,"&lt;"&amp;MA$3,$AM$2:$BMK$2,MA$2) +ssTax*MQ25 &lt;ssTax*ssMax,
ssTax*MQ25,
MAX(ssTax*ssMax-SUMIFS($AM25:$BMK25,$AM$3:$BMK$3,"&lt;"&amp;MA$3,$AM$2:$BMK$2,MA$2),0)),
2)
)</f>
        <v/>
      </c>
      <c r="MB25" s="116" t="str">
        <f>IF(tbPayroll[[#This Row],[idx]]="","",IF(MC25=0,0,ROUND(tbPayroll[[#This Row],[exMedi]]*mediTax*MQ25+MK25*mediMax,2)))</f>
        <v/>
      </c>
      <c r="MC25" s="116" t="str">
        <f ca="1">IF(tbPayroll[[#This Row],[idx]]="","",IFERROR(MATCH(ML25,INDIRECT(tbPayroll[[#This Row],[fedPrefix]]&amp;CHOOSE(tbPayroll[[#This Row],[fedStatus]],"SingleWage","JointlyWage","SingleWage","HeadWage")),1),0))</f>
        <v/>
      </c>
      <c r="MD25" s="116"/>
      <c r="ME25" s="116" t="str">
        <f>IF(tbPayroll[[#This Row],[idx]]="","",
ROUND(tbPayroll[[#This Row],[401Roth]]*IF(SUMIFS($AM25:$BMK25,$AM$3:$BMK$3,"&lt;"&amp;MR$3,$AM$2:$BMK$2,MR$2)+LL25&lt;compensationCap,
MR25,
MAX(compensationCap-SUMIFS($AM25:$BMK25,$AM$3:$BMK$3,"&lt;"&amp;MR$3,$AM$2:$BMK$2,MR$2),0)),2))</f>
        <v/>
      </c>
      <c r="MF25" s="116" t="str">
        <f>IF(tbPayroll[[#This Row],[idx]]="","",
ROUND(tbPayroll[[#This Row],[401PreTax]]*IF(SUMIFS($AM25:$BMK25,$AM$3:$BMK$3,"&lt;"&amp;MR$3,$AM$2:$BMK$2,MR$2)+LL25&lt;compensationCap,
MR25,
MAX(compensationCap-SUMIFS($AM25:$BMK25,$AM$3:$BMK$3,"&lt;"&amp;MR$3,$AM$2:$BMK$2,MR$2),0)),2))</f>
        <v/>
      </c>
      <c r="MG25" s="116" t="str">
        <f>IF(tbPayroll[[#This Row],[idx]]="","",
ROUND((tbPayroll[[#This Row],[401T1p]]*tbPayroll[[#This Row],[401T1Cap]]+tbPayroll[[#This Row],[401T2p]]*tbPayroll[[#This Row],[401T2Cap]])*IF(SUMIFS($AM25:$BMK25,$AM$3:$BMK$3,"&lt;"&amp;MR$3,$AM$2:$BMK$2,MR$2)+LL25&lt;compensationCap,
MR25,
MAX(compensationCap-SUMIFS($AM25:$BMK25,$AM$3:$BMK$3,"&lt;"&amp;MR$3,$AM$2:$BMK$2,MR$2),0)),2))</f>
        <v/>
      </c>
      <c r="MH25" s="116" t="str">
        <f>IF(tbPayroll[[#This Row],[idx]]="","",
IF(MG25=0,0,
ROUND(IF(SUMIFS($AM25:$BMK25,$AM$3:$BMK$3,"&lt;"&amp;MJ$3,$AM$2:$BMK$2,"&gt;="&amp;MH$2,$AM$2:$BMK$2,"&lt;="&amp;MJ$2)+ME25+MF25+MG25&lt;tbPayroll[[#This Row],[401EmperLimit]],
MG25,
MAX((tbPayroll[[#This Row],[401EmperLimit]]-SUMIFS($AM25:$BMK25,$AM$3:$BMK$3,"&lt;"&amp;MJ$3,$AM$2:$BMK$2,"&gt;="&amp;MH$2,$AM$2:$BMK$2,"&lt;="&amp;MJ$2)),0)),2)))</f>
        <v/>
      </c>
      <c r="MI25" s="116" t="str">
        <f>IF(tbPayroll[[#This Row],[idx]]="","",
IF(MF25=0,0,
ROUND(IF(SUMIFS($AM25:$BMK25,$AM$3:$BMK$3,"&lt;"&amp;MJ$3,$AM$2:$BMK$2,MJ$2)+ME25+SUMIFS($AM25:$BMK25,$AM$3:$BMK$3,"&lt;"&amp;MI$3,$AM$2:$BMK$2,MI$2)+MF25&lt;tbPayroll[[#This Row],[401ContriLimit]],
MF25,
MF25/(ME25+MF25)*
(tbPayroll[[#This Row],[401ContriLimit]]-SUMIFS($AM25:$BMK25,$AM$3:$BMK$3,"&lt;"&amp;MJ$3,$AM$2:$BMK$2,MJ$2)-SUMIFS($AM25:$BMK25,$AM$3:$BMK$3,"&lt;"&amp;MI$3,$AM$2:$BMK$2,MI$2))),2)))</f>
        <v/>
      </c>
      <c r="MJ25" s="116" t="str">
        <f>IF(tbPayroll[[#This Row],[idx]]="","",
IF(ME25=0,0,
ROUND(IF(SUMIFS($AM25:$BMK25,$AM$3:$BMK$3,"&lt;"&amp;MJ$3,$AM$2:$BMK$2,MJ$2)+ME25+SUMIFS($AM25:$BMK25,$AM$3:$BMK$3,"&lt;"&amp;MI$3,$AM$2:$BMK$2,MI$2)+MF25&lt;tbPayroll[[#This Row],[401ContriLimit]],
ME25,
ME25/(ME25+MF25)*
(tbPayroll[[#This Row],[401ContriLimit]]-SUMIFS($AM25:$BMK25,$AM$3:$BMK$3,"&lt;"&amp;MJ$3,$AM$2:$BMK$2,MJ$2)-SUMIFS($AM25:$BMK25,$AM$3:$BMK$3,"&lt;"&amp;MI$3,$AM$2:$BMK$2,MI$2))),2)
))</f>
        <v/>
      </c>
      <c r="MK25" s="116" t="str" cm="1">
        <f t="array" ref="MK25">IF(tbPayroll[[#This Row],[idx]]="","",
IF(MC25=0,0,
MAX(SUMIFS($AM25:$BMK25,$AM$3:$BMK$3,"&lt;="&amp;MQ$3,$AM$2:$BMK$2,MQ$2)-INDEX(mediAddTable,tbPayroll[[#This Row],[fedStatus]]),0)-
SUMIFS($AM25:$BMK25,$AM$3:$BMK$3,"&lt;"&amp;MQ$3,$AM$2:$BMK$2,MK$2)
))</f>
        <v/>
      </c>
      <c r="ML25" s="116" t="str">
        <f>IF(tbPayroll[[#This Row],[idx]]="","",
ROUND(MAX(MP25*dPeriods+tbPayroll[[#This Row],[adjustedAmount]],0),dFEDRound))</f>
        <v/>
      </c>
      <c r="MM25" s="116" t="str">
        <f>IF(tbPayroll[[#This Row],[idx]]="","",
ROUND(IF(hoursMode="Daily",
SUMIFS(Hours!$J24:$BDM24,Hours!$J$2:$BDM$2,"&gt;="&amp;LO$5,Hours!$J$2:$BDM$2,"&lt;="&amp;MR$5,Hours!$J$5:$BDM$5,dRegularName),
SUMIFS(Hours!$J24:$BDM24,Hours!$J$1:$BDM$1,MN$3,Hours!$J$5:$BDM$5,dRegularName)
),2))</f>
        <v/>
      </c>
      <c r="MN25" s="116" t="str">
        <f>IF(tbPayroll[[#This Row],[idx]]="","",
IF(hoursMode="Daily",
SUMIFS(Hours!$J24:$BDM24,Hours!$J$2:$BDM$2,"&gt;="&amp;LO$5,Hours!$J$2:$BDM$2,"&lt;="&amp;MR$5,Hours!$J$5:$BDM$5,dOvertimeName),
SUMIFS(Hours!$J24:$BDM24,Hours!$J$1:$BDM$1,MN$3,Hours!$J$5:$BDM$5,dOvertimeName)
))</f>
        <v/>
      </c>
      <c r="MO25" s="116" t="str">
        <f>IF(tbPayroll[[#This Row],[idx]]="","",
IF(hoursMode="Daily",
SUMIFS(Hours!$J24:$BDM24,Hours!$J$2:$BDM$2,"&gt;="&amp;LO$5,Hours!$J$2:$BDM$2,"&lt;="&amp;MR$5,Hours!$J$5:$BDM$5,dVacationName),
SUMIFS(Hours!$J24:$BDM24,Hours!$J$1:$BDM$1,MN$3,Hours!$J$5:$BDM$5,dVacationName)
))</f>
        <v/>
      </c>
      <c r="MP25" s="116" t="str">
        <f>IF(tbPayroll[[#This Row],[Employee]]="","",MAX(MR25-tbPayroll[[#This Row],[free]]-LP25-MI25,0))</f>
        <v/>
      </c>
      <c r="MQ25" s="116" t="str">
        <f>IF(tbPayroll[[#This Row],[Employee]]="","",MAX(MR25-tbPayroll[[#This Row],[free]]-LP25,0))</f>
        <v/>
      </c>
      <c r="MR25" s="116" t="str">
        <f>IF(tbPayroll[[#This Row],[Employee]]="","",
IF(tbPayroll[[#This Row],[employmentDate]]&gt;MR$5,0,LT25+LU25+LV25+LR25))</f>
        <v/>
      </c>
      <c r="MS25" s="116" t="str">
        <f>IF(tbPayroll[[#This Row],[Employee]]="","",MR25-SUM(LW25:MB25)-LQ25-LP25-MI25-MJ25)</f>
        <v/>
      </c>
      <c r="MT25" s="417"/>
      <c r="MU25" s="192"/>
      <c r="MV25" s="192"/>
      <c r="MW25" s="192"/>
      <c r="MX25" s="193"/>
      <c r="MY25" s="116" t="str">
        <f>IF(tbPayroll[[#This Row],[Employee]]="","",
NS25 &amp; " | " &amp; NT25&amp; " | " &amp; NU25
)</f>
        <v/>
      </c>
      <c r="MZ25" s="116" t="str">
        <f>IF(tbPayroll[[#This Row],[Employee]]="","",
IF(tbPayroll[[#This Row],[employmentDate]]&gt;NX$5,0,
ROUND(IF(tbPayroll[[#This Row],[IncomeBase]]=dSalaried,IF(MU25&lt;&gt;"",MU25,tbPayroll[[#This Row],[EmpWage]]),NS25*IF(MU25&lt;&gt;"",MU25,tbPayroll[[#This Row],[EmpWage]])),2)))</f>
        <v/>
      </c>
      <c r="NA25" s="116" t="str">
        <f>IF(tbPayroll[[#This Row],[Employee]]="","",
IF(tbPayroll[[#This Row],[employmentDate]]&gt;NX$5,0,
ROUND(NT25*tbPayroll[[#This Row],[overrrate]]*
IF(MU25&lt;&gt;"",MU25,tbPayroll[[#This Row],[EmpWage]])/IF(tbPayroll[[#This Row],[IncomeBase]]=dSalaried,MAX(tbPayroll[[#This Row],[regularwork]],1),1),2)
))</f>
        <v/>
      </c>
      <c r="NB25" s="116" t="str">
        <f>IF(tbPayroll[[#This Row],[Employee]]="","",
IF(tbPayroll[[#This Row],[employmentDate]]&gt;NX$5,0,
ROUND(NU25*
IFERROR(MZ25/NS25,0),2
)))</f>
        <v/>
      </c>
      <c r="NC25" s="116" t="str">
        <f>IF(tbPayroll[[#This Row],[Employee]]="","",
tbPayroll[[#This Row],[exState]]*
(tbPayroll[[#This Row],[stateAddDedu]]+ROUND(
MAX(NV25-tbPayroll[[#This Row],[persExemp]],0)*tbPayroll[[#This Row],[stateTax]],dRound))
)</f>
        <v/>
      </c>
      <c r="ND25" s="116" t="str">
        <f>IF(tbPayroll[[#This Row],[Employee]]="","",
(ROUND(
MAX(NV25-tbPayroll[[#This Row],[persExemp]],0)*tbPayroll[[#This Row],[dLocal]],dRound))
)</f>
        <v/>
      </c>
      <c r="NE25" s="116" t="str">
        <f>IF(tbPayroll[[#This Row],[Employee]]="","",
(ROUND(
MAX(NV25-tbPayroll[[#This Row],[persExemp]],0)*tbPayroll[[#This Row],[dCity]],dRound))
)</f>
        <v/>
      </c>
      <c r="NF25" s="116" t="str" cm="1">
        <f t="array" aca="1" ref="NF25" ca="1">IF(tbPayroll[[#This Row],[idx]]="","",
IF(NI25=0,0,
ROUND(tbPayroll[[#This Row],[exFed]]*
MAX(
((NR25-INDEX(INDIRECT(tbPayroll[[#This Row],[fedPrefix]]&amp;CHOOSE(tbPayroll[[#This Row],[fedStatus]],"SingleWage","JointlyWage","SingleWage","HeadWage")),NI25))*
INDEX(INDIRECT(tbPayroll[[#This Row],[fedPrefix]]&amp;"Perc"),NI25)+
INDEX(INDIRECT(tbPayroll[[#This Row],[fedPrefix]]&amp;CHOOSE(tbPayroll[[#This Row],[fedStatus]],"SingleHold","JointlyHold","SingleHold","HeadHold")),NI25))/dPeriods
- IF(tbPayroll[[#This Row],[isFormSent]]="Yes",tbPayroll[[#This Row],[isFormStep3]],0),0)
+tbPayroll[[#This Row],[isFormStep4c]],dFEDRound)
)
)</f>
        <v/>
      </c>
      <c r="NG25" s="116" t="str">
        <f>IF(tbPayroll[[#This Row],[idx]]="","",
ROUND(tbPayroll[[#This Row],[exSS]]*
IF(SUMIFS($AM25:$BMK25,$AM$3:$BMK$3,"&lt;"&amp;NG$3,$AM$2:$BMK$2,NG$2) +ssTax*NW25 &lt;ssTax*ssMax,
ssTax*NW25,
MAX(ssTax*ssMax-SUMIFS($AM25:$BMK25,$AM$3:$BMK$3,"&lt;"&amp;NG$3,$AM$2:$BMK$2,NG$2),0)),
2)
)</f>
        <v/>
      </c>
      <c r="NH25" s="116" t="str">
        <f>IF(tbPayroll[[#This Row],[idx]]="","",IF(NI25=0,0,ROUND(tbPayroll[[#This Row],[exMedi]]*mediTax*NW25+NQ25*mediMax,2)))</f>
        <v/>
      </c>
      <c r="NI25" s="116" t="str">
        <f ca="1">IF(tbPayroll[[#This Row],[idx]]="","",IFERROR(MATCH(NR25,INDIRECT(tbPayroll[[#This Row],[fedPrefix]]&amp;CHOOSE(tbPayroll[[#This Row],[fedStatus]],"SingleWage","JointlyWage","SingleWage","HeadWage")),1),0))</f>
        <v/>
      </c>
      <c r="NJ25" s="116"/>
      <c r="NK25" s="116" t="str">
        <f>IF(tbPayroll[[#This Row],[idx]]="","",
ROUND(tbPayroll[[#This Row],[401Roth]]*IF(SUMIFS($AM25:$BMK25,$AM$3:$BMK$3,"&lt;"&amp;NX$3,$AM$2:$BMK$2,NX$2)+MR25&lt;compensationCap,
NX25,
MAX(compensationCap-SUMIFS($AM25:$BMK25,$AM$3:$BMK$3,"&lt;"&amp;NX$3,$AM$2:$BMK$2,NX$2),0)),2))</f>
        <v/>
      </c>
      <c r="NL25" s="116" t="str">
        <f>IF(tbPayroll[[#This Row],[idx]]="","",
ROUND(tbPayroll[[#This Row],[401PreTax]]*IF(SUMIFS($AM25:$BMK25,$AM$3:$BMK$3,"&lt;"&amp;NX$3,$AM$2:$BMK$2,NX$2)+MR25&lt;compensationCap,
NX25,
MAX(compensationCap-SUMIFS($AM25:$BMK25,$AM$3:$BMK$3,"&lt;"&amp;NX$3,$AM$2:$BMK$2,NX$2),0)),2))</f>
        <v/>
      </c>
      <c r="NM25" s="116" t="str">
        <f>IF(tbPayroll[[#This Row],[idx]]="","",
ROUND((tbPayroll[[#This Row],[401T1p]]*tbPayroll[[#This Row],[401T1Cap]]+tbPayroll[[#This Row],[401T2p]]*tbPayroll[[#This Row],[401T2Cap]])*IF(SUMIFS($AM25:$BMK25,$AM$3:$BMK$3,"&lt;"&amp;NX$3,$AM$2:$BMK$2,NX$2)+MR25&lt;compensationCap,
NX25,
MAX(compensationCap-SUMIFS($AM25:$BMK25,$AM$3:$BMK$3,"&lt;"&amp;NX$3,$AM$2:$BMK$2,NX$2),0)),2))</f>
        <v/>
      </c>
      <c r="NN25" s="116" t="str">
        <f>IF(tbPayroll[[#This Row],[idx]]="","",
IF(NM25=0,0,
ROUND(IF(SUMIFS($AM25:$BMK25,$AM$3:$BMK$3,"&lt;"&amp;NP$3,$AM$2:$BMK$2,"&gt;="&amp;NN$2,$AM$2:$BMK$2,"&lt;="&amp;NP$2)+NK25+NL25+NM25&lt;tbPayroll[[#This Row],[401EmperLimit]],
NM25,
MAX((tbPayroll[[#This Row],[401EmperLimit]]-SUMIFS($AM25:$BMK25,$AM$3:$BMK$3,"&lt;"&amp;NP$3,$AM$2:$BMK$2,"&gt;="&amp;NN$2,$AM$2:$BMK$2,"&lt;="&amp;NP$2)),0)),2)))</f>
        <v/>
      </c>
      <c r="NO25" s="116" t="str">
        <f>IF(tbPayroll[[#This Row],[idx]]="","",
IF(NL25=0,0,
ROUND(IF(SUMIFS($AM25:$BMK25,$AM$3:$BMK$3,"&lt;"&amp;NP$3,$AM$2:$BMK$2,NP$2)+NK25+SUMIFS($AM25:$BMK25,$AM$3:$BMK$3,"&lt;"&amp;NO$3,$AM$2:$BMK$2,NO$2)+NL25&lt;tbPayroll[[#This Row],[401ContriLimit]],
NL25,
NL25/(NK25+NL25)*
(tbPayroll[[#This Row],[401ContriLimit]]-SUMIFS($AM25:$BMK25,$AM$3:$BMK$3,"&lt;"&amp;NP$3,$AM$2:$BMK$2,NP$2)-SUMIFS($AM25:$BMK25,$AM$3:$BMK$3,"&lt;"&amp;NO$3,$AM$2:$BMK$2,NO$2))),2)))</f>
        <v/>
      </c>
      <c r="NP25" s="116" t="str">
        <f>IF(tbPayroll[[#This Row],[idx]]="","",
IF(NK25=0,0,
ROUND(IF(SUMIFS($AM25:$BMK25,$AM$3:$BMK$3,"&lt;"&amp;NP$3,$AM$2:$BMK$2,NP$2)+NK25+SUMIFS($AM25:$BMK25,$AM$3:$BMK$3,"&lt;"&amp;NO$3,$AM$2:$BMK$2,NO$2)+NL25&lt;tbPayroll[[#This Row],[401ContriLimit]],
NK25,
NK25/(NK25+NL25)*
(tbPayroll[[#This Row],[401ContriLimit]]-SUMIFS($AM25:$BMK25,$AM$3:$BMK$3,"&lt;"&amp;NP$3,$AM$2:$BMK$2,NP$2)-SUMIFS($AM25:$BMK25,$AM$3:$BMK$3,"&lt;"&amp;NO$3,$AM$2:$BMK$2,NO$2))),2)
))</f>
        <v/>
      </c>
      <c r="NQ25" s="116" t="str" cm="1">
        <f t="array" ref="NQ25">IF(tbPayroll[[#This Row],[idx]]="","",
IF(NI25=0,0,
MAX(SUMIFS($AM25:$BMK25,$AM$3:$BMK$3,"&lt;="&amp;NW$3,$AM$2:$BMK$2,NW$2)-INDEX(mediAddTable,tbPayroll[[#This Row],[fedStatus]]),0)-
SUMIFS($AM25:$BMK25,$AM$3:$BMK$3,"&lt;"&amp;NW$3,$AM$2:$BMK$2,NQ$2)
))</f>
        <v/>
      </c>
      <c r="NR25" s="116" t="str">
        <f>IF(tbPayroll[[#This Row],[idx]]="","",
ROUND(MAX(NV25*dPeriods+tbPayroll[[#This Row],[adjustedAmount]],0),dFEDRound))</f>
        <v/>
      </c>
      <c r="NS25" s="116" t="str">
        <f>IF(tbPayroll[[#This Row],[idx]]="","",
ROUND(IF(hoursMode="Daily",
SUMIFS(Hours!$J24:$BDM24,Hours!$J$2:$BDM$2,"&gt;="&amp;MU$5,Hours!$J$2:$BDM$2,"&lt;="&amp;NX$5,Hours!$J$5:$BDM$5,dRegularName),
SUMIFS(Hours!$J24:$BDM24,Hours!$J$1:$BDM$1,NT$3,Hours!$J$5:$BDM$5,dRegularName)
),2))</f>
        <v/>
      </c>
      <c r="NT25" s="116" t="str">
        <f>IF(tbPayroll[[#This Row],[idx]]="","",
IF(hoursMode="Daily",
SUMIFS(Hours!$J24:$BDM24,Hours!$J$2:$BDM$2,"&gt;="&amp;MU$5,Hours!$J$2:$BDM$2,"&lt;="&amp;NX$5,Hours!$J$5:$BDM$5,dOvertimeName),
SUMIFS(Hours!$J24:$BDM24,Hours!$J$1:$BDM$1,NT$3,Hours!$J$5:$BDM$5,dOvertimeName)
))</f>
        <v/>
      </c>
      <c r="NU25" s="116" t="str">
        <f>IF(tbPayroll[[#This Row],[idx]]="","",
IF(hoursMode="Daily",
SUMIFS(Hours!$J24:$BDM24,Hours!$J$2:$BDM$2,"&gt;="&amp;MU$5,Hours!$J$2:$BDM$2,"&lt;="&amp;NX$5,Hours!$J$5:$BDM$5,dVacationName),
SUMIFS(Hours!$J24:$BDM24,Hours!$J$1:$BDM$1,NT$3,Hours!$J$5:$BDM$5,dVacationName)
))</f>
        <v/>
      </c>
      <c r="NV25" s="116" t="str">
        <f>IF(tbPayroll[[#This Row],[Employee]]="","",MAX(NX25-tbPayroll[[#This Row],[free]]-MV25-NO25,0))</f>
        <v/>
      </c>
      <c r="NW25" s="116" t="str">
        <f>IF(tbPayroll[[#This Row],[Employee]]="","",MAX(NX25-tbPayroll[[#This Row],[free]]-MV25,0))</f>
        <v/>
      </c>
      <c r="NX25" s="116" t="str">
        <f>IF(tbPayroll[[#This Row],[Employee]]="","",
IF(tbPayroll[[#This Row],[employmentDate]]&gt;NX$5,0,MZ25+NA25+NB25+MX25))</f>
        <v/>
      </c>
      <c r="NY25" s="116" t="str">
        <f>IF(tbPayroll[[#This Row],[Employee]]="","",NX25-SUM(NC25:NH25)-MW25-MV25-NO25-NP25)</f>
        <v/>
      </c>
      <c r="NZ25" s="417"/>
      <c r="OA25" s="192"/>
      <c r="OB25" s="192"/>
      <c r="OC25" s="192"/>
      <c r="OD25" s="193"/>
      <c r="OE25" s="116" t="str">
        <f>IF(tbPayroll[[#This Row],[Employee]]="","",
OY25 &amp; " | " &amp; OZ25&amp; " | " &amp; PA25
)</f>
        <v/>
      </c>
      <c r="OF25" s="116" t="str">
        <f>IF(tbPayroll[[#This Row],[Employee]]="","",
IF(tbPayroll[[#This Row],[employmentDate]]&gt;PD$5,0,
ROUND(IF(tbPayroll[[#This Row],[IncomeBase]]=dSalaried,IF(OA25&lt;&gt;"",OA25,tbPayroll[[#This Row],[EmpWage]]),OY25*IF(OA25&lt;&gt;"",OA25,tbPayroll[[#This Row],[EmpWage]])),2)))</f>
        <v/>
      </c>
      <c r="OG25" s="116" t="str">
        <f>IF(tbPayroll[[#This Row],[Employee]]="","",
IF(tbPayroll[[#This Row],[employmentDate]]&gt;PD$5,0,
ROUND(OZ25*tbPayroll[[#This Row],[overrrate]]*
IF(OA25&lt;&gt;"",OA25,tbPayroll[[#This Row],[EmpWage]])/IF(tbPayroll[[#This Row],[IncomeBase]]=dSalaried,MAX(tbPayroll[[#This Row],[regularwork]],1),1),2)
))</f>
        <v/>
      </c>
      <c r="OH25" s="116" t="str">
        <f>IF(tbPayroll[[#This Row],[Employee]]="","",
IF(tbPayroll[[#This Row],[employmentDate]]&gt;PD$5,0,
ROUND(PA25*
IFERROR(OF25/OY25,0),2
)))</f>
        <v/>
      </c>
      <c r="OI25" s="116" t="str">
        <f>IF(tbPayroll[[#This Row],[Employee]]="","",
tbPayroll[[#This Row],[exState]]*
(tbPayroll[[#This Row],[stateAddDedu]]+ROUND(
MAX(PB25-tbPayroll[[#This Row],[persExemp]],0)*tbPayroll[[#This Row],[stateTax]],dRound))
)</f>
        <v/>
      </c>
      <c r="OJ25" s="116" t="str">
        <f>IF(tbPayroll[[#This Row],[Employee]]="","",
(ROUND(
MAX(PB25-tbPayroll[[#This Row],[persExemp]],0)*tbPayroll[[#This Row],[dLocal]],dRound))
)</f>
        <v/>
      </c>
      <c r="OK25" s="116" t="str">
        <f>IF(tbPayroll[[#This Row],[Employee]]="","",
(ROUND(
MAX(PB25-tbPayroll[[#This Row],[persExemp]],0)*tbPayroll[[#This Row],[dCity]],dRound))
)</f>
        <v/>
      </c>
      <c r="OL25" s="116" t="str" cm="1">
        <f t="array" aca="1" ref="OL25" ca="1">IF(tbPayroll[[#This Row],[idx]]="","",
IF(OO25=0,0,
ROUND(tbPayroll[[#This Row],[exFed]]*
MAX(
((OX25-INDEX(INDIRECT(tbPayroll[[#This Row],[fedPrefix]]&amp;CHOOSE(tbPayroll[[#This Row],[fedStatus]],"SingleWage","JointlyWage","SingleWage","HeadWage")),OO25))*
INDEX(INDIRECT(tbPayroll[[#This Row],[fedPrefix]]&amp;"Perc"),OO25)+
INDEX(INDIRECT(tbPayroll[[#This Row],[fedPrefix]]&amp;CHOOSE(tbPayroll[[#This Row],[fedStatus]],"SingleHold","JointlyHold","SingleHold","HeadHold")),OO25))/dPeriods
- IF(tbPayroll[[#This Row],[isFormSent]]="Yes",tbPayroll[[#This Row],[isFormStep3]],0),0)
+tbPayroll[[#This Row],[isFormStep4c]],dFEDRound)
)
)</f>
        <v/>
      </c>
      <c r="OM25" s="116" t="str">
        <f>IF(tbPayroll[[#This Row],[idx]]="","",
ROUND(tbPayroll[[#This Row],[exSS]]*
IF(SUMIFS($AM25:$BMK25,$AM$3:$BMK$3,"&lt;"&amp;OM$3,$AM$2:$BMK$2,OM$2) +ssTax*PC25 &lt;ssTax*ssMax,
ssTax*PC25,
MAX(ssTax*ssMax-SUMIFS($AM25:$BMK25,$AM$3:$BMK$3,"&lt;"&amp;OM$3,$AM$2:$BMK$2,OM$2),0)),
2)
)</f>
        <v/>
      </c>
      <c r="ON25" s="116" t="str">
        <f>IF(tbPayroll[[#This Row],[idx]]="","",IF(OO25=0,0,ROUND(tbPayroll[[#This Row],[exMedi]]*mediTax*PC25+OW25*mediMax,2)))</f>
        <v/>
      </c>
      <c r="OO25" s="116" t="str">
        <f ca="1">IF(tbPayroll[[#This Row],[idx]]="","",IFERROR(MATCH(OX25,INDIRECT(tbPayroll[[#This Row],[fedPrefix]]&amp;CHOOSE(tbPayroll[[#This Row],[fedStatus]],"SingleWage","JointlyWage","SingleWage","HeadWage")),1),0))</f>
        <v/>
      </c>
      <c r="OP25" s="116"/>
      <c r="OQ25" s="116" t="str">
        <f>IF(tbPayroll[[#This Row],[idx]]="","",
ROUND(tbPayroll[[#This Row],[401Roth]]*IF(SUMIFS($AM25:$BMK25,$AM$3:$BMK$3,"&lt;"&amp;PD$3,$AM$2:$BMK$2,PD$2)+NX25&lt;compensationCap,
PD25,
MAX(compensationCap-SUMIFS($AM25:$BMK25,$AM$3:$BMK$3,"&lt;"&amp;PD$3,$AM$2:$BMK$2,PD$2),0)),2))</f>
        <v/>
      </c>
      <c r="OR25" s="116" t="str">
        <f>IF(tbPayroll[[#This Row],[idx]]="","",
ROUND(tbPayroll[[#This Row],[401PreTax]]*IF(SUMIFS($AM25:$BMK25,$AM$3:$BMK$3,"&lt;"&amp;PD$3,$AM$2:$BMK$2,PD$2)+NX25&lt;compensationCap,
PD25,
MAX(compensationCap-SUMIFS($AM25:$BMK25,$AM$3:$BMK$3,"&lt;"&amp;PD$3,$AM$2:$BMK$2,PD$2),0)),2))</f>
        <v/>
      </c>
      <c r="OS25" s="116" t="str">
        <f>IF(tbPayroll[[#This Row],[idx]]="","",
ROUND((tbPayroll[[#This Row],[401T1p]]*tbPayroll[[#This Row],[401T1Cap]]+tbPayroll[[#This Row],[401T2p]]*tbPayroll[[#This Row],[401T2Cap]])*IF(SUMIFS($AM25:$BMK25,$AM$3:$BMK$3,"&lt;"&amp;PD$3,$AM$2:$BMK$2,PD$2)+NX25&lt;compensationCap,
PD25,
MAX(compensationCap-SUMIFS($AM25:$BMK25,$AM$3:$BMK$3,"&lt;"&amp;PD$3,$AM$2:$BMK$2,PD$2),0)),2))</f>
        <v/>
      </c>
      <c r="OT25" s="116" t="str">
        <f>IF(tbPayroll[[#This Row],[idx]]="","",
IF(OS25=0,0,
ROUND(IF(SUMIFS($AM25:$BMK25,$AM$3:$BMK$3,"&lt;"&amp;OV$3,$AM$2:$BMK$2,"&gt;="&amp;OT$2,$AM$2:$BMK$2,"&lt;="&amp;OV$2)+OQ25+OR25+OS25&lt;tbPayroll[[#This Row],[401EmperLimit]],
OS25,
MAX((tbPayroll[[#This Row],[401EmperLimit]]-SUMIFS($AM25:$BMK25,$AM$3:$BMK$3,"&lt;"&amp;OV$3,$AM$2:$BMK$2,"&gt;="&amp;OT$2,$AM$2:$BMK$2,"&lt;="&amp;OV$2)),0)),2)))</f>
        <v/>
      </c>
      <c r="OU25" s="116" t="str">
        <f>IF(tbPayroll[[#This Row],[idx]]="","",
IF(OR25=0,0,
ROUND(IF(SUMIFS($AM25:$BMK25,$AM$3:$BMK$3,"&lt;"&amp;OV$3,$AM$2:$BMK$2,OV$2)+OQ25+SUMIFS($AM25:$BMK25,$AM$3:$BMK$3,"&lt;"&amp;OU$3,$AM$2:$BMK$2,OU$2)+OR25&lt;tbPayroll[[#This Row],[401ContriLimit]],
OR25,
OR25/(OQ25+OR25)*
(tbPayroll[[#This Row],[401ContriLimit]]-SUMIFS($AM25:$BMK25,$AM$3:$BMK$3,"&lt;"&amp;OV$3,$AM$2:$BMK$2,OV$2)-SUMIFS($AM25:$BMK25,$AM$3:$BMK$3,"&lt;"&amp;OU$3,$AM$2:$BMK$2,OU$2))),2)))</f>
        <v/>
      </c>
      <c r="OV25" s="116" t="str">
        <f>IF(tbPayroll[[#This Row],[idx]]="","",
IF(OQ25=0,0,
ROUND(IF(SUMIFS($AM25:$BMK25,$AM$3:$BMK$3,"&lt;"&amp;OV$3,$AM$2:$BMK$2,OV$2)+OQ25+SUMIFS($AM25:$BMK25,$AM$3:$BMK$3,"&lt;"&amp;OU$3,$AM$2:$BMK$2,OU$2)+OR25&lt;tbPayroll[[#This Row],[401ContriLimit]],
OQ25,
OQ25/(OQ25+OR25)*
(tbPayroll[[#This Row],[401ContriLimit]]-SUMIFS($AM25:$BMK25,$AM$3:$BMK$3,"&lt;"&amp;OV$3,$AM$2:$BMK$2,OV$2)-SUMIFS($AM25:$BMK25,$AM$3:$BMK$3,"&lt;"&amp;OU$3,$AM$2:$BMK$2,OU$2))),2)
))</f>
        <v/>
      </c>
      <c r="OW25" s="116" t="str" cm="1">
        <f t="array" ref="OW25">IF(tbPayroll[[#This Row],[idx]]="","",
IF(OO25=0,0,
MAX(SUMIFS($AM25:$BMK25,$AM$3:$BMK$3,"&lt;="&amp;PC$3,$AM$2:$BMK$2,PC$2)-INDEX(mediAddTable,tbPayroll[[#This Row],[fedStatus]]),0)-
SUMIFS($AM25:$BMK25,$AM$3:$BMK$3,"&lt;"&amp;PC$3,$AM$2:$BMK$2,OW$2)
))</f>
        <v/>
      </c>
      <c r="OX25" s="116" t="str">
        <f>IF(tbPayroll[[#This Row],[idx]]="","",
ROUND(MAX(PB25*dPeriods+tbPayroll[[#This Row],[adjustedAmount]],0),dFEDRound))</f>
        <v/>
      </c>
      <c r="OY25" s="116" t="str">
        <f>IF(tbPayroll[[#This Row],[idx]]="","",
ROUND(IF(hoursMode="Daily",
SUMIFS(Hours!$J24:$BDM24,Hours!$J$2:$BDM$2,"&gt;="&amp;OA$5,Hours!$J$2:$BDM$2,"&lt;="&amp;PD$5,Hours!$J$5:$BDM$5,dRegularName),
SUMIFS(Hours!$J24:$BDM24,Hours!$J$1:$BDM$1,OZ$3,Hours!$J$5:$BDM$5,dRegularName)
),2))</f>
        <v/>
      </c>
      <c r="OZ25" s="116" t="str">
        <f>IF(tbPayroll[[#This Row],[idx]]="","",
IF(hoursMode="Daily",
SUMIFS(Hours!$J24:$BDM24,Hours!$J$2:$BDM$2,"&gt;="&amp;OA$5,Hours!$J$2:$BDM$2,"&lt;="&amp;PD$5,Hours!$J$5:$BDM$5,dOvertimeName),
SUMIFS(Hours!$J24:$BDM24,Hours!$J$1:$BDM$1,OZ$3,Hours!$J$5:$BDM$5,dOvertimeName)
))</f>
        <v/>
      </c>
      <c r="PA25" s="116" t="str">
        <f>IF(tbPayroll[[#This Row],[idx]]="","",
IF(hoursMode="Daily",
SUMIFS(Hours!$J24:$BDM24,Hours!$J$2:$BDM$2,"&gt;="&amp;OA$5,Hours!$J$2:$BDM$2,"&lt;="&amp;PD$5,Hours!$J$5:$BDM$5,dVacationName),
SUMIFS(Hours!$J24:$BDM24,Hours!$J$1:$BDM$1,OZ$3,Hours!$J$5:$BDM$5,dVacationName)
))</f>
        <v/>
      </c>
      <c r="PB25" s="116" t="str">
        <f>IF(tbPayroll[[#This Row],[Employee]]="","",MAX(PD25-tbPayroll[[#This Row],[free]]-OB25-OU25,0))</f>
        <v/>
      </c>
      <c r="PC25" s="116" t="str">
        <f>IF(tbPayroll[[#This Row],[Employee]]="","",MAX(PD25-tbPayroll[[#This Row],[free]]-OB25,0))</f>
        <v/>
      </c>
      <c r="PD25" s="116" t="str">
        <f>IF(tbPayroll[[#This Row],[Employee]]="","",
IF(tbPayroll[[#This Row],[employmentDate]]&gt;PD$5,0,OF25+OG25+OH25+OD25))</f>
        <v/>
      </c>
      <c r="PE25" s="116" t="str">
        <f>IF(tbPayroll[[#This Row],[Employee]]="","",PD25-SUM(OI25:ON25)-OC25-OB25-OU25-OV25)</f>
        <v/>
      </c>
      <c r="PF25" s="417"/>
      <c r="PG25" s="192"/>
      <c r="PH25" s="192"/>
      <c r="PI25" s="192"/>
      <c r="PJ25" s="193"/>
      <c r="PK25" s="116" t="str">
        <f>IF(tbPayroll[[#This Row],[Employee]]="","",
QE25 &amp; " | " &amp; QF25&amp; " | " &amp; QG25
)</f>
        <v/>
      </c>
      <c r="PL25" s="116" t="str">
        <f>IF(tbPayroll[[#This Row],[Employee]]="","",
IF(tbPayroll[[#This Row],[employmentDate]]&gt;QJ$5,0,
ROUND(IF(tbPayroll[[#This Row],[IncomeBase]]=dSalaried,IF(PG25&lt;&gt;"",PG25,tbPayroll[[#This Row],[EmpWage]]),QE25*IF(PG25&lt;&gt;"",PG25,tbPayroll[[#This Row],[EmpWage]])),2)))</f>
        <v/>
      </c>
      <c r="PM25" s="116" t="str">
        <f>IF(tbPayroll[[#This Row],[Employee]]="","",
IF(tbPayroll[[#This Row],[employmentDate]]&gt;QJ$5,0,
ROUND(QF25*tbPayroll[[#This Row],[overrrate]]*
IF(PG25&lt;&gt;"",PG25,tbPayroll[[#This Row],[EmpWage]])/IF(tbPayroll[[#This Row],[IncomeBase]]=dSalaried,MAX(tbPayroll[[#This Row],[regularwork]],1),1),2)
))</f>
        <v/>
      </c>
      <c r="PN25" s="116" t="str">
        <f>IF(tbPayroll[[#This Row],[Employee]]="","",
IF(tbPayroll[[#This Row],[employmentDate]]&gt;QJ$5,0,
ROUND(QG25*
IFERROR(PL25/QE25,0),2
)))</f>
        <v/>
      </c>
      <c r="PO25" s="116" t="str">
        <f>IF(tbPayroll[[#This Row],[Employee]]="","",
tbPayroll[[#This Row],[exState]]*
(tbPayroll[[#This Row],[stateAddDedu]]+ROUND(
MAX(QH25-tbPayroll[[#This Row],[persExemp]],0)*tbPayroll[[#This Row],[stateTax]],dRound))
)</f>
        <v/>
      </c>
      <c r="PP25" s="116" t="str">
        <f>IF(tbPayroll[[#This Row],[Employee]]="","",
(ROUND(
MAX(QH25-tbPayroll[[#This Row],[persExemp]],0)*tbPayroll[[#This Row],[dLocal]],dRound))
)</f>
        <v/>
      </c>
      <c r="PQ25" s="116" t="str">
        <f>IF(tbPayroll[[#This Row],[Employee]]="","",
(ROUND(
MAX(QH25-tbPayroll[[#This Row],[persExemp]],0)*tbPayroll[[#This Row],[dCity]],dRound))
)</f>
        <v/>
      </c>
      <c r="PR25" s="116" t="str" cm="1">
        <f t="array" aca="1" ref="PR25" ca="1">IF(tbPayroll[[#This Row],[idx]]="","",
IF(PU25=0,0,
ROUND(tbPayroll[[#This Row],[exFed]]*
MAX(
((QD25-INDEX(INDIRECT(tbPayroll[[#This Row],[fedPrefix]]&amp;CHOOSE(tbPayroll[[#This Row],[fedStatus]],"SingleWage","JointlyWage","SingleWage","HeadWage")),PU25))*
INDEX(INDIRECT(tbPayroll[[#This Row],[fedPrefix]]&amp;"Perc"),PU25)+
INDEX(INDIRECT(tbPayroll[[#This Row],[fedPrefix]]&amp;CHOOSE(tbPayroll[[#This Row],[fedStatus]],"SingleHold","JointlyHold","SingleHold","HeadHold")),PU25))/dPeriods
- IF(tbPayroll[[#This Row],[isFormSent]]="Yes",tbPayroll[[#This Row],[isFormStep3]],0),0)
+tbPayroll[[#This Row],[isFormStep4c]],dFEDRound)
)
)</f>
        <v/>
      </c>
      <c r="PS25" s="116" t="str">
        <f>IF(tbPayroll[[#This Row],[idx]]="","",
ROUND(tbPayroll[[#This Row],[exSS]]*
IF(SUMIFS($AM25:$BMK25,$AM$3:$BMK$3,"&lt;"&amp;PS$3,$AM$2:$BMK$2,PS$2) +ssTax*QI25 &lt;ssTax*ssMax,
ssTax*QI25,
MAX(ssTax*ssMax-SUMIFS($AM25:$BMK25,$AM$3:$BMK$3,"&lt;"&amp;PS$3,$AM$2:$BMK$2,PS$2),0)),
2)
)</f>
        <v/>
      </c>
      <c r="PT25" s="116" t="str">
        <f>IF(tbPayroll[[#This Row],[idx]]="","",IF(PU25=0,0,ROUND(tbPayroll[[#This Row],[exMedi]]*mediTax*QI25+QC25*mediMax,2)))</f>
        <v/>
      </c>
      <c r="PU25" s="116" t="str">
        <f ca="1">IF(tbPayroll[[#This Row],[idx]]="","",IFERROR(MATCH(QD25,INDIRECT(tbPayroll[[#This Row],[fedPrefix]]&amp;CHOOSE(tbPayroll[[#This Row],[fedStatus]],"SingleWage","JointlyWage","SingleWage","HeadWage")),1),0))</f>
        <v/>
      </c>
      <c r="PV25" s="116"/>
      <c r="PW25" s="116" t="str">
        <f>IF(tbPayroll[[#This Row],[idx]]="","",
ROUND(tbPayroll[[#This Row],[401Roth]]*IF(SUMIFS($AM25:$BMK25,$AM$3:$BMK$3,"&lt;"&amp;QJ$3,$AM$2:$BMK$2,QJ$2)+PD25&lt;compensationCap,
QJ25,
MAX(compensationCap-SUMIFS($AM25:$BMK25,$AM$3:$BMK$3,"&lt;"&amp;QJ$3,$AM$2:$BMK$2,QJ$2),0)),2))</f>
        <v/>
      </c>
      <c r="PX25" s="116" t="str">
        <f>IF(tbPayroll[[#This Row],[idx]]="","",
ROUND(tbPayroll[[#This Row],[401PreTax]]*IF(SUMIFS($AM25:$BMK25,$AM$3:$BMK$3,"&lt;"&amp;QJ$3,$AM$2:$BMK$2,QJ$2)+PD25&lt;compensationCap,
QJ25,
MAX(compensationCap-SUMIFS($AM25:$BMK25,$AM$3:$BMK$3,"&lt;"&amp;QJ$3,$AM$2:$BMK$2,QJ$2),0)),2))</f>
        <v/>
      </c>
      <c r="PY25" s="116" t="str">
        <f>IF(tbPayroll[[#This Row],[idx]]="","",
ROUND((tbPayroll[[#This Row],[401T1p]]*tbPayroll[[#This Row],[401T1Cap]]+tbPayroll[[#This Row],[401T2p]]*tbPayroll[[#This Row],[401T2Cap]])*IF(SUMIFS($AM25:$BMK25,$AM$3:$BMK$3,"&lt;"&amp;QJ$3,$AM$2:$BMK$2,QJ$2)+PD25&lt;compensationCap,
QJ25,
MAX(compensationCap-SUMIFS($AM25:$BMK25,$AM$3:$BMK$3,"&lt;"&amp;QJ$3,$AM$2:$BMK$2,QJ$2),0)),2))</f>
        <v/>
      </c>
      <c r="PZ25" s="116" t="str">
        <f>IF(tbPayroll[[#This Row],[idx]]="","",
IF(PY25=0,0,
ROUND(IF(SUMIFS($AM25:$BMK25,$AM$3:$BMK$3,"&lt;"&amp;QB$3,$AM$2:$BMK$2,"&gt;="&amp;PZ$2,$AM$2:$BMK$2,"&lt;="&amp;QB$2)+PW25+PX25+PY25&lt;tbPayroll[[#This Row],[401EmperLimit]],
PY25,
MAX((tbPayroll[[#This Row],[401EmperLimit]]-SUMIFS($AM25:$BMK25,$AM$3:$BMK$3,"&lt;"&amp;QB$3,$AM$2:$BMK$2,"&gt;="&amp;PZ$2,$AM$2:$BMK$2,"&lt;="&amp;QB$2)),0)),2)))</f>
        <v/>
      </c>
      <c r="QA25" s="116" t="str">
        <f>IF(tbPayroll[[#This Row],[idx]]="","",
IF(PX25=0,0,
ROUND(IF(SUMIFS($AM25:$BMK25,$AM$3:$BMK$3,"&lt;"&amp;QB$3,$AM$2:$BMK$2,QB$2)+PW25+SUMIFS($AM25:$BMK25,$AM$3:$BMK$3,"&lt;"&amp;QA$3,$AM$2:$BMK$2,QA$2)+PX25&lt;tbPayroll[[#This Row],[401ContriLimit]],
PX25,
PX25/(PW25+PX25)*
(tbPayroll[[#This Row],[401ContriLimit]]-SUMIFS($AM25:$BMK25,$AM$3:$BMK$3,"&lt;"&amp;QB$3,$AM$2:$BMK$2,QB$2)-SUMIFS($AM25:$BMK25,$AM$3:$BMK$3,"&lt;"&amp;QA$3,$AM$2:$BMK$2,QA$2))),2)))</f>
        <v/>
      </c>
      <c r="QB25" s="116" t="str">
        <f>IF(tbPayroll[[#This Row],[idx]]="","",
IF(PW25=0,0,
ROUND(IF(SUMIFS($AM25:$BMK25,$AM$3:$BMK$3,"&lt;"&amp;QB$3,$AM$2:$BMK$2,QB$2)+PW25+SUMIFS($AM25:$BMK25,$AM$3:$BMK$3,"&lt;"&amp;QA$3,$AM$2:$BMK$2,QA$2)+PX25&lt;tbPayroll[[#This Row],[401ContriLimit]],
PW25,
PW25/(PW25+PX25)*
(tbPayroll[[#This Row],[401ContriLimit]]-SUMIFS($AM25:$BMK25,$AM$3:$BMK$3,"&lt;"&amp;QB$3,$AM$2:$BMK$2,QB$2)-SUMIFS($AM25:$BMK25,$AM$3:$BMK$3,"&lt;"&amp;QA$3,$AM$2:$BMK$2,QA$2))),2)
))</f>
        <v/>
      </c>
      <c r="QC25" s="116" t="str" cm="1">
        <f t="array" ref="QC25">IF(tbPayroll[[#This Row],[idx]]="","",
IF(PU25=0,0,
MAX(SUMIFS($AM25:$BMK25,$AM$3:$BMK$3,"&lt;="&amp;QI$3,$AM$2:$BMK$2,QI$2)-INDEX(mediAddTable,tbPayroll[[#This Row],[fedStatus]]),0)-
SUMIFS($AM25:$BMK25,$AM$3:$BMK$3,"&lt;"&amp;QI$3,$AM$2:$BMK$2,QC$2)
))</f>
        <v/>
      </c>
      <c r="QD25" s="116" t="str">
        <f>IF(tbPayroll[[#This Row],[idx]]="","",
ROUND(MAX(QH25*dPeriods+tbPayroll[[#This Row],[adjustedAmount]],0),dFEDRound))</f>
        <v/>
      </c>
      <c r="QE25" s="116" t="str">
        <f>IF(tbPayroll[[#This Row],[idx]]="","",
ROUND(IF(hoursMode="Daily",
SUMIFS(Hours!$J24:$BDM24,Hours!$J$2:$BDM$2,"&gt;="&amp;PG$5,Hours!$J$2:$BDM$2,"&lt;="&amp;QJ$5,Hours!$J$5:$BDM$5,dRegularName),
SUMIFS(Hours!$J24:$BDM24,Hours!$J$1:$BDM$1,QF$3,Hours!$J$5:$BDM$5,dRegularName)
),2))</f>
        <v/>
      </c>
      <c r="QF25" s="116" t="str">
        <f>IF(tbPayroll[[#This Row],[idx]]="","",
IF(hoursMode="Daily",
SUMIFS(Hours!$J24:$BDM24,Hours!$J$2:$BDM$2,"&gt;="&amp;PG$5,Hours!$J$2:$BDM$2,"&lt;="&amp;QJ$5,Hours!$J$5:$BDM$5,dOvertimeName),
SUMIFS(Hours!$J24:$BDM24,Hours!$J$1:$BDM$1,QF$3,Hours!$J$5:$BDM$5,dOvertimeName)
))</f>
        <v/>
      </c>
      <c r="QG25" s="116" t="str">
        <f>IF(tbPayroll[[#This Row],[idx]]="","",
IF(hoursMode="Daily",
SUMIFS(Hours!$J24:$BDM24,Hours!$J$2:$BDM$2,"&gt;="&amp;PG$5,Hours!$J$2:$BDM$2,"&lt;="&amp;QJ$5,Hours!$J$5:$BDM$5,dVacationName),
SUMIFS(Hours!$J24:$BDM24,Hours!$J$1:$BDM$1,QF$3,Hours!$J$5:$BDM$5,dVacationName)
))</f>
        <v/>
      </c>
      <c r="QH25" s="116" t="str">
        <f>IF(tbPayroll[[#This Row],[Employee]]="","",MAX(QJ25-tbPayroll[[#This Row],[free]]-PH25-QA25,0))</f>
        <v/>
      </c>
      <c r="QI25" s="116" t="str">
        <f>IF(tbPayroll[[#This Row],[Employee]]="","",MAX(QJ25-tbPayroll[[#This Row],[free]]-PH25,0))</f>
        <v/>
      </c>
      <c r="QJ25" s="116" t="str">
        <f>IF(tbPayroll[[#This Row],[Employee]]="","",
IF(tbPayroll[[#This Row],[employmentDate]]&gt;QJ$5,0,PL25+PM25+PN25+PJ25))</f>
        <v/>
      </c>
      <c r="QK25" s="116" t="str">
        <f>IF(tbPayroll[[#This Row],[Employee]]="","",QJ25-SUM(PO25:PT25)-PI25-PH25-QA25-QB25)</f>
        <v/>
      </c>
      <c r="QL25" s="417"/>
      <c r="QM25" s="192"/>
      <c r="QN25" s="192"/>
      <c r="QO25" s="192"/>
      <c r="QP25" s="193"/>
      <c r="QQ25" s="116" t="str">
        <f>IF(tbPayroll[[#This Row],[Employee]]="","",
RK25 &amp; " | " &amp; RL25&amp; " | " &amp; RM25
)</f>
        <v/>
      </c>
      <c r="QR25" s="116" t="str">
        <f>IF(tbPayroll[[#This Row],[Employee]]="","",
IF(tbPayroll[[#This Row],[employmentDate]]&gt;RP$5,0,
ROUND(IF(tbPayroll[[#This Row],[IncomeBase]]=dSalaried,IF(QM25&lt;&gt;"",QM25,tbPayroll[[#This Row],[EmpWage]]),RK25*IF(QM25&lt;&gt;"",QM25,tbPayroll[[#This Row],[EmpWage]])),2)))</f>
        <v/>
      </c>
      <c r="QS25" s="116" t="str">
        <f>IF(tbPayroll[[#This Row],[Employee]]="","",
IF(tbPayroll[[#This Row],[employmentDate]]&gt;RP$5,0,
ROUND(RL25*tbPayroll[[#This Row],[overrrate]]*
IF(QM25&lt;&gt;"",QM25,tbPayroll[[#This Row],[EmpWage]])/IF(tbPayroll[[#This Row],[IncomeBase]]=dSalaried,MAX(tbPayroll[[#This Row],[regularwork]],1),1),2)
))</f>
        <v/>
      </c>
      <c r="QT25" s="116" t="str">
        <f>IF(tbPayroll[[#This Row],[Employee]]="","",
IF(tbPayroll[[#This Row],[employmentDate]]&gt;RP$5,0,
ROUND(RM25*
IFERROR(QR25/RK25,0),2
)))</f>
        <v/>
      </c>
      <c r="QU25" s="116" t="str">
        <f>IF(tbPayroll[[#This Row],[Employee]]="","",
tbPayroll[[#This Row],[exState]]*
(tbPayroll[[#This Row],[stateAddDedu]]+ROUND(
MAX(RN25-tbPayroll[[#This Row],[persExemp]],0)*tbPayroll[[#This Row],[stateTax]],dRound))
)</f>
        <v/>
      </c>
      <c r="QV25" s="116" t="str">
        <f>IF(tbPayroll[[#This Row],[Employee]]="","",
(ROUND(
MAX(RN25-tbPayroll[[#This Row],[persExemp]],0)*tbPayroll[[#This Row],[dLocal]],dRound))
)</f>
        <v/>
      </c>
      <c r="QW25" s="116" t="str">
        <f>IF(tbPayroll[[#This Row],[Employee]]="","",
(ROUND(
MAX(RN25-tbPayroll[[#This Row],[persExemp]],0)*tbPayroll[[#This Row],[dCity]],dRound))
)</f>
        <v/>
      </c>
      <c r="QX25" s="116" t="str" cm="1">
        <f t="array" aca="1" ref="QX25" ca="1">IF(tbPayroll[[#This Row],[idx]]="","",
IF(RA25=0,0,
ROUND(tbPayroll[[#This Row],[exFed]]*
MAX(
((RJ25-INDEX(INDIRECT(tbPayroll[[#This Row],[fedPrefix]]&amp;CHOOSE(tbPayroll[[#This Row],[fedStatus]],"SingleWage","JointlyWage","SingleWage","HeadWage")),RA25))*
INDEX(INDIRECT(tbPayroll[[#This Row],[fedPrefix]]&amp;"Perc"),RA25)+
INDEX(INDIRECT(tbPayroll[[#This Row],[fedPrefix]]&amp;CHOOSE(tbPayroll[[#This Row],[fedStatus]],"SingleHold","JointlyHold","SingleHold","HeadHold")),RA25))/dPeriods
- IF(tbPayroll[[#This Row],[isFormSent]]="Yes",tbPayroll[[#This Row],[isFormStep3]],0),0)
+tbPayroll[[#This Row],[isFormStep4c]],dFEDRound)
)
)</f>
        <v/>
      </c>
      <c r="QY25" s="116" t="str">
        <f>IF(tbPayroll[[#This Row],[idx]]="","",
ROUND(tbPayroll[[#This Row],[exSS]]*
IF(SUMIFS($AM25:$BMK25,$AM$3:$BMK$3,"&lt;"&amp;QY$3,$AM$2:$BMK$2,QY$2) +ssTax*RO25 &lt;ssTax*ssMax,
ssTax*RO25,
MAX(ssTax*ssMax-SUMIFS($AM25:$BMK25,$AM$3:$BMK$3,"&lt;"&amp;QY$3,$AM$2:$BMK$2,QY$2),0)),
2)
)</f>
        <v/>
      </c>
      <c r="QZ25" s="116" t="str">
        <f>IF(tbPayroll[[#This Row],[idx]]="","",IF(RA25=0,0,ROUND(tbPayroll[[#This Row],[exMedi]]*mediTax*RO25+RI25*mediMax,2)))</f>
        <v/>
      </c>
      <c r="RA25" s="116" t="str">
        <f ca="1">IF(tbPayroll[[#This Row],[idx]]="","",IFERROR(MATCH(RJ25,INDIRECT(tbPayroll[[#This Row],[fedPrefix]]&amp;CHOOSE(tbPayroll[[#This Row],[fedStatus]],"SingleWage","JointlyWage","SingleWage","HeadWage")),1),0))</f>
        <v/>
      </c>
      <c r="RB25" s="116"/>
      <c r="RC25" s="116" t="str">
        <f>IF(tbPayroll[[#This Row],[idx]]="","",
ROUND(tbPayroll[[#This Row],[401Roth]]*IF(SUMIFS($AM25:$BMK25,$AM$3:$BMK$3,"&lt;"&amp;RP$3,$AM$2:$BMK$2,RP$2)+QJ25&lt;compensationCap,
RP25,
MAX(compensationCap-SUMIFS($AM25:$BMK25,$AM$3:$BMK$3,"&lt;"&amp;RP$3,$AM$2:$BMK$2,RP$2),0)),2))</f>
        <v/>
      </c>
      <c r="RD25" s="116" t="str">
        <f>IF(tbPayroll[[#This Row],[idx]]="","",
ROUND(tbPayroll[[#This Row],[401PreTax]]*IF(SUMIFS($AM25:$BMK25,$AM$3:$BMK$3,"&lt;"&amp;RP$3,$AM$2:$BMK$2,RP$2)+QJ25&lt;compensationCap,
RP25,
MAX(compensationCap-SUMIFS($AM25:$BMK25,$AM$3:$BMK$3,"&lt;"&amp;RP$3,$AM$2:$BMK$2,RP$2),0)),2))</f>
        <v/>
      </c>
      <c r="RE25" s="116" t="str">
        <f>IF(tbPayroll[[#This Row],[idx]]="","",
ROUND((tbPayroll[[#This Row],[401T1p]]*tbPayroll[[#This Row],[401T1Cap]]+tbPayroll[[#This Row],[401T2p]]*tbPayroll[[#This Row],[401T2Cap]])*IF(SUMIFS($AM25:$BMK25,$AM$3:$BMK$3,"&lt;"&amp;RP$3,$AM$2:$BMK$2,RP$2)+QJ25&lt;compensationCap,
RP25,
MAX(compensationCap-SUMIFS($AM25:$BMK25,$AM$3:$BMK$3,"&lt;"&amp;RP$3,$AM$2:$BMK$2,RP$2),0)),2))</f>
        <v/>
      </c>
      <c r="RF25" s="116" t="str">
        <f>IF(tbPayroll[[#This Row],[idx]]="","",
IF(RE25=0,0,
ROUND(IF(SUMIFS($AM25:$BMK25,$AM$3:$BMK$3,"&lt;"&amp;RH$3,$AM$2:$BMK$2,"&gt;="&amp;RF$2,$AM$2:$BMK$2,"&lt;="&amp;RH$2)+RC25+RD25+RE25&lt;tbPayroll[[#This Row],[401EmperLimit]],
RE25,
MAX((tbPayroll[[#This Row],[401EmperLimit]]-SUMIFS($AM25:$BMK25,$AM$3:$BMK$3,"&lt;"&amp;RH$3,$AM$2:$BMK$2,"&gt;="&amp;RF$2,$AM$2:$BMK$2,"&lt;="&amp;RH$2)),0)),2)))</f>
        <v/>
      </c>
      <c r="RG25" s="116" t="str">
        <f>IF(tbPayroll[[#This Row],[idx]]="","",
IF(RD25=0,0,
ROUND(IF(SUMIFS($AM25:$BMK25,$AM$3:$BMK$3,"&lt;"&amp;RH$3,$AM$2:$BMK$2,RH$2)+RC25+SUMIFS($AM25:$BMK25,$AM$3:$BMK$3,"&lt;"&amp;RG$3,$AM$2:$BMK$2,RG$2)+RD25&lt;tbPayroll[[#This Row],[401ContriLimit]],
RD25,
RD25/(RC25+RD25)*
(tbPayroll[[#This Row],[401ContriLimit]]-SUMIFS($AM25:$BMK25,$AM$3:$BMK$3,"&lt;"&amp;RH$3,$AM$2:$BMK$2,RH$2)-SUMIFS($AM25:$BMK25,$AM$3:$BMK$3,"&lt;"&amp;RG$3,$AM$2:$BMK$2,RG$2))),2)))</f>
        <v/>
      </c>
      <c r="RH25" s="116" t="str">
        <f>IF(tbPayroll[[#This Row],[idx]]="","",
IF(RC25=0,0,
ROUND(IF(SUMIFS($AM25:$BMK25,$AM$3:$BMK$3,"&lt;"&amp;RH$3,$AM$2:$BMK$2,RH$2)+RC25+SUMIFS($AM25:$BMK25,$AM$3:$BMK$3,"&lt;"&amp;RG$3,$AM$2:$BMK$2,RG$2)+RD25&lt;tbPayroll[[#This Row],[401ContriLimit]],
RC25,
RC25/(RC25+RD25)*
(tbPayroll[[#This Row],[401ContriLimit]]-SUMIFS($AM25:$BMK25,$AM$3:$BMK$3,"&lt;"&amp;RH$3,$AM$2:$BMK$2,RH$2)-SUMIFS($AM25:$BMK25,$AM$3:$BMK$3,"&lt;"&amp;RG$3,$AM$2:$BMK$2,RG$2))),2)
))</f>
        <v/>
      </c>
      <c r="RI25" s="116" t="str" cm="1">
        <f t="array" ref="RI25">IF(tbPayroll[[#This Row],[idx]]="","",
IF(RA25=0,0,
MAX(SUMIFS($AM25:$BMK25,$AM$3:$BMK$3,"&lt;="&amp;RO$3,$AM$2:$BMK$2,RO$2)-INDEX(mediAddTable,tbPayroll[[#This Row],[fedStatus]]),0)-
SUMIFS($AM25:$BMK25,$AM$3:$BMK$3,"&lt;"&amp;RO$3,$AM$2:$BMK$2,RI$2)
))</f>
        <v/>
      </c>
      <c r="RJ25" s="116" t="str">
        <f>IF(tbPayroll[[#This Row],[idx]]="","",
ROUND(MAX(RN25*dPeriods+tbPayroll[[#This Row],[adjustedAmount]],0),dFEDRound))</f>
        <v/>
      </c>
      <c r="RK25" s="116" t="str">
        <f>IF(tbPayroll[[#This Row],[idx]]="","",
ROUND(IF(hoursMode="Daily",
SUMIFS(Hours!$J24:$BDM24,Hours!$J$2:$BDM$2,"&gt;="&amp;QM$5,Hours!$J$2:$BDM$2,"&lt;="&amp;RP$5,Hours!$J$5:$BDM$5,dRegularName),
SUMIFS(Hours!$J24:$BDM24,Hours!$J$1:$BDM$1,RL$3,Hours!$J$5:$BDM$5,dRegularName)
),2))</f>
        <v/>
      </c>
      <c r="RL25" s="116" t="str">
        <f>IF(tbPayroll[[#This Row],[idx]]="","",
IF(hoursMode="Daily",
SUMIFS(Hours!$J24:$BDM24,Hours!$J$2:$BDM$2,"&gt;="&amp;QM$5,Hours!$J$2:$BDM$2,"&lt;="&amp;RP$5,Hours!$J$5:$BDM$5,dOvertimeName),
SUMIFS(Hours!$J24:$BDM24,Hours!$J$1:$BDM$1,RL$3,Hours!$J$5:$BDM$5,dOvertimeName)
))</f>
        <v/>
      </c>
      <c r="RM25" s="116" t="str">
        <f>IF(tbPayroll[[#This Row],[idx]]="","",
IF(hoursMode="Daily",
SUMIFS(Hours!$J24:$BDM24,Hours!$J$2:$BDM$2,"&gt;="&amp;QM$5,Hours!$J$2:$BDM$2,"&lt;="&amp;RP$5,Hours!$J$5:$BDM$5,dVacationName),
SUMIFS(Hours!$J24:$BDM24,Hours!$J$1:$BDM$1,RL$3,Hours!$J$5:$BDM$5,dVacationName)
))</f>
        <v/>
      </c>
      <c r="RN25" s="116" t="str">
        <f>IF(tbPayroll[[#This Row],[Employee]]="","",MAX(RP25-tbPayroll[[#This Row],[free]]-QN25-RG25,0))</f>
        <v/>
      </c>
      <c r="RO25" s="116" t="str">
        <f>IF(tbPayroll[[#This Row],[Employee]]="","",MAX(RP25-tbPayroll[[#This Row],[free]]-QN25,0))</f>
        <v/>
      </c>
      <c r="RP25" s="116" t="str">
        <f>IF(tbPayroll[[#This Row],[Employee]]="","",
IF(tbPayroll[[#This Row],[employmentDate]]&gt;RP$5,0,QR25+QS25+QT25+QP25))</f>
        <v/>
      </c>
      <c r="RQ25" s="116" t="str">
        <f>IF(tbPayroll[[#This Row],[Employee]]="","",RP25-SUM(QU25:QZ25)-QO25-QN25-RG25-RH25)</f>
        <v/>
      </c>
      <c r="RR25" s="417"/>
      <c r="RS25" s="192"/>
      <c r="RT25" s="192"/>
      <c r="RU25" s="192"/>
      <c r="RV25" s="193"/>
      <c r="RW25" s="116" t="str">
        <f>IF(tbPayroll[[#This Row],[Employee]]="","",
SQ25 &amp; " | " &amp; SR25&amp; " | " &amp; SS25
)</f>
        <v/>
      </c>
      <c r="RX25" s="116" t="str">
        <f>IF(tbPayroll[[#This Row],[Employee]]="","",
IF(tbPayroll[[#This Row],[employmentDate]]&gt;SV$5,0,
ROUND(IF(tbPayroll[[#This Row],[IncomeBase]]=dSalaried,IF(RS25&lt;&gt;"",RS25,tbPayroll[[#This Row],[EmpWage]]),SQ25*IF(RS25&lt;&gt;"",RS25,tbPayroll[[#This Row],[EmpWage]])),2)))</f>
        <v/>
      </c>
      <c r="RY25" s="116" t="str">
        <f>IF(tbPayroll[[#This Row],[Employee]]="","",
IF(tbPayroll[[#This Row],[employmentDate]]&gt;SV$5,0,
ROUND(SR25*tbPayroll[[#This Row],[overrrate]]*
IF(RS25&lt;&gt;"",RS25,tbPayroll[[#This Row],[EmpWage]])/IF(tbPayroll[[#This Row],[IncomeBase]]=dSalaried,MAX(tbPayroll[[#This Row],[regularwork]],1),1),2)
))</f>
        <v/>
      </c>
      <c r="RZ25" s="116" t="str">
        <f>IF(tbPayroll[[#This Row],[Employee]]="","",
IF(tbPayroll[[#This Row],[employmentDate]]&gt;SV$5,0,
ROUND(SS25*
IFERROR(RX25/SQ25,0),2
)))</f>
        <v/>
      </c>
      <c r="SA25" s="116" t="str">
        <f>IF(tbPayroll[[#This Row],[Employee]]="","",
tbPayroll[[#This Row],[exState]]*
(tbPayroll[[#This Row],[stateAddDedu]]+ROUND(
MAX(ST25-tbPayroll[[#This Row],[persExemp]],0)*tbPayroll[[#This Row],[stateTax]],dRound))
)</f>
        <v/>
      </c>
      <c r="SB25" s="116" t="str">
        <f>IF(tbPayroll[[#This Row],[Employee]]="","",
(ROUND(
MAX(ST25-tbPayroll[[#This Row],[persExemp]],0)*tbPayroll[[#This Row],[dLocal]],dRound))
)</f>
        <v/>
      </c>
      <c r="SC25" s="116" t="str">
        <f>IF(tbPayroll[[#This Row],[Employee]]="","",
(ROUND(
MAX(ST25-tbPayroll[[#This Row],[persExemp]],0)*tbPayroll[[#This Row],[dCity]],dRound))
)</f>
        <v/>
      </c>
      <c r="SD25" s="116" t="str" cm="1">
        <f t="array" aca="1" ref="SD25" ca="1">IF(tbPayroll[[#This Row],[idx]]="","",
IF(SG25=0,0,
ROUND(tbPayroll[[#This Row],[exFed]]*
MAX(
((SP25-INDEX(INDIRECT(tbPayroll[[#This Row],[fedPrefix]]&amp;CHOOSE(tbPayroll[[#This Row],[fedStatus]],"SingleWage","JointlyWage","SingleWage","HeadWage")),SG25))*
INDEX(INDIRECT(tbPayroll[[#This Row],[fedPrefix]]&amp;"Perc"),SG25)+
INDEX(INDIRECT(tbPayroll[[#This Row],[fedPrefix]]&amp;CHOOSE(tbPayroll[[#This Row],[fedStatus]],"SingleHold","JointlyHold","SingleHold","HeadHold")),SG25))/dPeriods
- IF(tbPayroll[[#This Row],[isFormSent]]="Yes",tbPayroll[[#This Row],[isFormStep3]],0),0)
+tbPayroll[[#This Row],[isFormStep4c]],dFEDRound)
)
)</f>
        <v/>
      </c>
      <c r="SE25" s="116" t="str">
        <f>IF(tbPayroll[[#This Row],[idx]]="","",
ROUND(tbPayroll[[#This Row],[exSS]]*
IF(SUMIFS($AM25:$BMK25,$AM$3:$BMK$3,"&lt;"&amp;SE$3,$AM$2:$BMK$2,SE$2) +ssTax*SU25 &lt;ssTax*ssMax,
ssTax*SU25,
MAX(ssTax*ssMax-SUMIFS($AM25:$BMK25,$AM$3:$BMK$3,"&lt;"&amp;SE$3,$AM$2:$BMK$2,SE$2),0)),
2)
)</f>
        <v/>
      </c>
      <c r="SF25" s="116" t="str">
        <f>IF(tbPayroll[[#This Row],[idx]]="","",IF(SG25=0,0,ROUND(tbPayroll[[#This Row],[exMedi]]*mediTax*SU25+SO25*mediMax,2)))</f>
        <v/>
      </c>
      <c r="SG25" s="116" t="str">
        <f ca="1">IF(tbPayroll[[#This Row],[idx]]="","",IFERROR(MATCH(SP25,INDIRECT(tbPayroll[[#This Row],[fedPrefix]]&amp;CHOOSE(tbPayroll[[#This Row],[fedStatus]],"SingleWage","JointlyWage","SingleWage","HeadWage")),1),0))</f>
        <v/>
      </c>
      <c r="SH25" s="116"/>
      <c r="SI25" s="116" t="str">
        <f>IF(tbPayroll[[#This Row],[idx]]="","",
ROUND(tbPayroll[[#This Row],[401Roth]]*IF(SUMIFS($AM25:$BMK25,$AM$3:$BMK$3,"&lt;"&amp;SV$3,$AM$2:$BMK$2,SV$2)+RP25&lt;compensationCap,
SV25,
MAX(compensationCap-SUMIFS($AM25:$BMK25,$AM$3:$BMK$3,"&lt;"&amp;SV$3,$AM$2:$BMK$2,SV$2),0)),2))</f>
        <v/>
      </c>
      <c r="SJ25" s="116" t="str">
        <f>IF(tbPayroll[[#This Row],[idx]]="","",
ROUND(tbPayroll[[#This Row],[401PreTax]]*IF(SUMIFS($AM25:$BMK25,$AM$3:$BMK$3,"&lt;"&amp;SV$3,$AM$2:$BMK$2,SV$2)+RP25&lt;compensationCap,
SV25,
MAX(compensationCap-SUMIFS($AM25:$BMK25,$AM$3:$BMK$3,"&lt;"&amp;SV$3,$AM$2:$BMK$2,SV$2),0)),2))</f>
        <v/>
      </c>
      <c r="SK25" s="116" t="str">
        <f>IF(tbPayroll[[#This Row],[idx]]="","",
ROUND((tbPayroll[[#This Row],[401T1p]]*tbPayroll[[#This Row],[401T1Cap]]+tbPayroll[[#This Row],[401T2p]]*tbPayroll[[#This Row],[401T2Cap]])*IF(SUMIFS($AM25:$BMK25,$AM$3:$BMK$3,"&lt;"&amp;SV$3,$AM$2:$BMK$2,SV$2)+RP25&lt;compensationCap,
SV25,
MAX(compensationCap-SUMIFS($AM25:$BMK25,$AM$3:$BMK$3,"&lt;"&amp;SV$3,$AM$2:$BMK$2,SV$2),0)),2))</f>
        <v/>
      </c>
      <c r="SL25" s="116" t="str">
        <f>IF(tbPayroll[[#This Row],[idx]]="","",
IF(SK25=0,0,
ROUND(IF(SUMIFS($AM25:$BMK25,$AM$3:$BMK$3,"&lt;"&amp;SN$3,$AM$2:$BMK$2,"&gt;="&amp;SL$2,$AM$2:$BMK$2,"&lt;="&amp;SN$2)+SI25+SJ25+SK25&lt;tbPayroll[[#This Row],[401EmperLimit]],
SK25,
MAX((tbPayroll[[#This Row],[401EmperLimit]]-SUMIFS($AM25:$BMK25,$AM$3:$BMK$3,"&lt;"&amp;SN$3,$AM$2:$BMK$2,"&gt;="&amp;SL$2,$AM$2:$BMK$2,"&lt;="&amp;SN$2)),0)),2)))</f>
        <v/>
      </c>
      <c r="SM25" s="116" t="str">
        <f>IF(tbPayroll[[#This Row],[idx]]="","",
IF(SJ25=0,0,
ROUND(IF(SUMIFS($AM25:$BMK25,$AM$3:$BMK$3,"&lt;"&amp;SN$3,$AM$2:$BMK$2,SN$2)+SI25+SUMIFS($AM25:$BMK25,$AM$3:$BMK$3,"&lt;"&amp;SM$3,$AM$2:$BMK$2,SM$2)+SJ25&lt;tbPayroll[[#This Row],[401ContriLimit]],
SJ25,
SJ25/(SI25+SJ25)*
(tbPayroll[[#This Row],[401ContriLimit]]-SUMIFS($AM25:$BMK25,$AM$3:$BMK$3,"&lt;"&amp;SN$3,$AM$2:$BMK$2,SN$2)-SUMIFS($AM25:$BMK25,$AM$3:$BMK$3,"&lt;"&amp;SM$3,$AM$2:$BMK$2,SM$2))),2)))</f>
        <v/>
      </c>
      <c r="SN25" s="116" t="str">
        <f>IF(tbPayroll[[#This Row],[idx]]="","",
IF(SI25=0,0,
ROUND(IF(SUMIFS($AM25:$BMK25,$AM$3:$BMK$3,"&lt;"&amp;SN$3,$AM$2:$BMK$2,SN$2)+SI25+SUMIFS($AM25:$BMK25,$AM$3:$BMK$3,"&lt;"&amp;SM$3,$AM$2:$BMK$2,SM$2)+SJ25&lt;tbPayroll[[#This Row],[401ContriLimit]],
SI25,
SI25/(SI25+SJ25)*
(tbPayroll[[#This Row],[401ContriLimit]]-SUMIFS($AM25:$BMK25,$AM$3:$BMK$3,"&lt;"&amp;SN$3,$AM$2:$BMK$2,SN$2)-SUMIFS($AM25:$BMK25,$AM$3:$BMK$3,"&lt;"&amp;SM$3,$AM$2:$BMK$2,SM$2))),2)
))</f>
        <v/>
      </c>
      <c r="SO25" s="116" t="str" cm="1">
        <f t="array" ref="SO25">IF(tbPayroll[[#This Row],[idx]]="","",
IF(SG25=0,0,
MAX(SUMIFS($AM25:$BMK25,$AM$3:$BMK$3,"&lt;="&amp;SU$3,$AM$2:$BMK$2,SU$2)-INDEX(mediAddTable,tbPayroll[[#This Row],[fedStatus]]),0)-
SUMIFS($AM25:$BMK25,$AM$3:$BMK$3,"&lt;"&amp;SU$3,$AM$2:$BMK$2,SO$2)
))</f>
        <v/>
      </c>
      <c r="SP25" s="116" t="str">
        <f>IF(tbPayroll[[#This Row],[idx]]="","",
ROUND(MAX(ST25*dPeriods+tbPayroll[[#This Row],[adjustedAmount]],0),dFEDRound))</f>
        <v/>
      </c>
      <c r="SQ25" s="116" t="str">
        <f>IF(tbPayroll[[#This Row],[idx]]="","",
ROUND(IF(hoursMode="Daily",
SUMIFS(Hours!$J24:$BDM24,Hours!$J$2:$BDM$2,"&gt;="&amp;RS$5,Hours!$J$2:$BDM$2,"&lt;="&amp;SV$5,Hours!$J$5:$BDM$5,dRegularName),
SUMIFS(Hours!$J24:$BDM24,Hours!$J$1:$BDM$1,SR$3,Hours!$J$5:$BDM$5,dRegularName)
),2))</f>
        <v/>
      </c>
      <c r="SR25" s="116" t="str">
        <f>IF(tbPayroll[[#This Row],[idx]]="","",
IF(hoursMode="Daily",
SUMIFS(Hours!$J24:$BDM24,Hours!$J$2:$BDM$2,"&gt;="&amp;RS$5,Hours!$J$2:$BDM$2,"&lt;="&amp;SV$5,Hours!$J$5:$BDM$5,dOvertimeName),
SUMIFS(Hours!$J24:$BDM24,Hours!$J$1:$BDM$1,SR$3,Hours!$J$5:$BDM$5,dOvertimeName)
))</f>
        <v/>
      </c>
      <c r="SS25" s="116" t="str">
        <f>IF(tbPayroll[[#This Row],[idx]]="","",
IF(hoursMode="Daily",
SUMIFS(Hours!$J24:$BDM24,Hours!$J$2:$BDM$2,"&gt;="&amp;RS$5,Hours!$J$2:$BDM$2,"&lt;="&amp;SV$5,Hours!$J$5:$BDM$5,dVacationName),
SUMIFS(Hours!$J24:$BDM24,Hours!$J$1:$BDM$1,SR$3,Hours!$J$5:$BDM$5,dVacationName)
))</f>
        <v/>
      </c>
      <c r="ST25" s="116" t="str">
        <f>IF(tbPayroll[[#This Row],[Employee]]="","",MAX(SV25-tbPayroll[[#This Row],[free]]-RT25-SM25,0))</f>
        <v/>
      </c>
      <c r="SU25" s="116" t="str">
        <f>IF(tbPayroll[[#This Row],[Employee]]="","",MAX(SV25-tbPayroll[[#This Row],[free]]-RT25,0))</f>
        <v/>
      </c>
      <c r="SV25" s="116" t="str">
        <f>IF(tbPayroll[[#This Row],[Employee]]="","",
IF(tbPayroll[[#This Row],[employmentDate]]&gt;SV$5,0,RX25+RY25+RZ25+RV25))</f>
        <v/>
      </c>
      <c r="SW25" s="116" t="str">
        <f>IF(tbPayroll[[#This Row],[Employee]]="","",SV25-SUM(SA25:SF25)-RU25-RT25-SM25-SN25)</f>
        <v/>
      </c>
      <c r="SX25" s="417"/>
      <c r="SY25" s="192"/>
      <c r="SZ25" s="192"/>
      <c r="TA25" s="192"/>
      <c r="TB25" s="193"/>
      <c r="TC25" s="116" t="str">
        <f>IF(tbPayroll[[#This Row],[Employee]]="","",
TW25 &amp; " | " &amp; TX25&amp; " | " &amp; TY25
)</f>
        <v/>
      </c>
      <c r="TD25" s="116" t="str">
        <f>IF(tbPayroll[[#This Row],[Employee]]="","",
IF(tbPayroll[[#This Row],[employmentDate]]&gt;UB$5,0,
ROUND(IF(tbPayroll[[#This Row],[IncomeBase]]=dSalaried,IF(SY25&lt;&gt;"",SY25,tbPayroll[[#This Row],[EmpWage]]),TW25*IF(SY25&lt;&gt;"",SY25,tbPayroll[[#This Row],[EmpWage]])),2)))</f>
        <v/>
      </c>
      <c r="TE25" s="116" t="str">
        <f>IF(tbPayroll[[#This Row],[Employee]]="","",
IF(tbPayroll[[#This Row],[employmentDate]]&gt;UB$5,0,
ROUND(TX25*tbPayroll[[#This Row],[overrrate]]*
IF(SY25&lt;&gt;"",SY25,tbPayroll[[#This Row],[EmpWage]])/IF(tbPayroll[[#This Row],[IncomeBase]]=dSalaried,MAX(tbPayroll[[#This Row],[regularwork]],1),1),2)
))</f>
        <v/>
      </c>
      <c r="TF25" s="116" t="str">
        <f>IF(tbPayroll[[#This Row],[Employee]]="","",
IF(tbPayroll[[#This Row],[employmentDate]]&gt;UB$5,0,
ROUND(TY25*
IFERROR(TD25/TW25,0),2
)))</f>
        <v/>
      </c>
      <c r="TG25" s="116" t="str">
        <f>IF(tbPayroll[[#This Row],[Employee]]="","",
tbPayroll[[#This Row],[exState]]*
(tbPayroll[[#This Row],[stateAddDedu]]+ROUND(
MAX(TZ25-tbPayroll[[#This Row],[persExemp]],0)*tbPayroll[[#This Row],[stateTax]],dRound))
)</f>
        <v/>
      </c>
      <c r="TH25" s="116" t="str">
        <f>IF(tbPayroll[[#This Row],[Employee]]="","",
(ROUND(
MAX(TZ25-tbPayroll[[#This Row],[persExemp]],0)*tbPayroll[[#This Row],[dLocal]],dRound))
)</f>
        <v/>
      </c>
      <c r="TI25" s="116" t="str">
        <f>IF(tbPayroll[[#This Row],[Employee]]="","",
(ROUND(
MAX(TZ25-tbPayroll[[#This Row],[persExemp]],0)*tbPayroll[[#This Row],[dCity]],dRound))
)</f>
        <v/>
      </c>
      <c r="TJ25" s="116" t="str" cm="1">
        <f t="array" aca="1" ref="TJ25" ca="1">IF(tbPayroll[[#This Row],[idx]]="","",
IF(TM25=0,0,
ROUND(tbPayroll[[#This Row],[exFed]]*
MAX(
((TV25-INDEX(INDIRECT(tbPayroll[[#This Row],[fedPrefix]]&amp;CHOOSE(tbPayroll[[#This Row],[fedStatus]],"SingleWage","JointlyWage","SingleWage","HeadWage")),TM25))*
INDEX(INDIRECT(tbPayroll[[#This Row],[fedPrefix]]&amp;"Perc"),TM25)+
INDEX(INDIRECT(tbPayroll[[#This Row],[fedPrefix]]&amp;CHOOSE(tbPayroll[[#This Row],[fedStatus]],"SingleHold","JointlyHold","SingleHold","HeadHold")),TM25))/dPeriods
- IF(tbPayroll[[#This Row],[isFormSent]]="Yes",tbPayroll[[#This Row],[isFormStep3]],0),0)
+tbPayroll[[#This Row],[isFormStep4c]],dFEDRound)
)
)</f>
        <v/>
      </c>
      <c r="TK25" s="116" t="str">
        <f>IF(tbPayroll[[#This Row],[idx]]="","",
ROUND(tbPayroll[[#This Row],[exSS]]*
IF(SUMIFS($AM25:$BMK25,$AM$3:$BMK$3,"&lt;"&amp;TK$3,$AM$2:$BMK$2,TK$2) +ssTax*UA25 &lt;ssTax*ssMax,
ssTax*UA25,
MAX(ssTax*ssMax-SUMIFS($AM25:$BMK25,$AM$3:$BMK$3,"&lt;"&amp;TK$3,$AM$2:$BMK$2,TK$2),0)),
2)
)</f>
        <v/>
      </c>
      <c r="TL25" s="116" t="str">
        <f>IF(tbPayroll[[#This Row],[idx]]="","",IF(TM25=0,0,ROUND(tbPayroll[[#This Row],[exMedi]]*mediTax*UA25+TU25*mediMax,2)))</f>
        <v/>
      </c>
      <c r="TM25" s="116" t="str">
        <f ca="1">IF(tbPayroll[[#This Row],[idx]]="","",IFERROR(MATCH(TV25,INDIRECT(tbPayroll[[#This Row],[fedPrefix]]&amp;CHOOSE(tbPayroll[[#This Row],[fedStatus]],"SingleWage","JointlyWage","SingleWage","HeadWage")),1),0))</f>
        <v/>
      </c>
      <c r="TN25" s="116"/>
      <c r="TO25" s="116" t="str">
        <f>IF(tbPayroll[[#This Row],[idx]]="","",
ROUND(tbPayroll[[#This Row],[401Roth]]*IF(SUMIFS($AM25:$BMK25,$AM$3:$BMK$3,"&lt;"&amp;UB$3,$AM$2:$BMK$2,UB$2)+SV25&lt;compensationCap,
UB25,
MAX(compensationCap-SUMIFS($AM25:$BMK25,$AM$3:$BMK$3,"&lt;"&amp;UB$3,$AM$2:$BMK$2,UB$2),0)),2))</f>
        <v/>
      </c>
      <c r="TP25" s="116" t="str">
        <f>IF(tbPayroll[[#This Row],[idx]]="","",
ROUND(tbPayroll[[#This Row],[401PreTax]]*IF(SUMIFS($AM25:$BMK25,$AM$3:$BMK$3,"&lt;"&amp;UB$3,$AM$2:$BMK$2,UB$2)+SV25&lt;compensationCap,
UB25,
MAX(compensationCap-SUMIFS($AM25:$BMK25,$AM$3:$BMK$3,"&lt;"&amp;UB$3,$AM$2:$BMK$2,UB$2),0)),2))</f>
        <v/>
      </c>
      <c r="TQ25" s="116" t="str">
        <f>IF(tbPayroll[[#This Row],[idx]]="","",
ROUND((tbPayroll[[#This Row],[401T1p]]*tbPayroll[[#This Row],[401T1Cap]]+tbPayroll[[#This Row],[401T2p]]*tbPayroll[[#This Row],[401T2Cap]])*IF(SUMIFS($AM25:$BMK25,$AM$3:$BMK$3,"&lt;"&amp;UB$3,$AM$2:$BMK$2,UB$2)+SV25&lt;compensationCap,
UB25,
MAX(compensationCap-SUMIFS($AM25:$BMK25,$AM$3:$BMK$3,"&lt;"&amp;UB$3,$AM$2:$BMK$2,UB$2),0)),2))</f>
        <v/>
      </c>
      <c r="TR25" s="116" t="str">
        <f>IF(tbPayroll[[#This Row],[idx]]="","",
IF(TQ25=0,0,
ROUND(IF(SUMIFS($AM25:$BMK25,$AM$3:$BMK$3,"&lt;"&amp;TT$3,$AM$2:$BMK$2,"&gt;="&amp;TR$2,$AM$2:$BMK$2,"&lt;="&amp;TT$2)+TO25+TP25+TQ25&lt;tbPayroll[[#This Row],[401EmperLimit]],
TQ25,
MAX((tbPayroll[[#This Row],[401EmperLimit]]-SUMIFS($AM25:$BMK25,$AM$3:$BMK$3,"&lt;"&amp;TT$3,$AM$2:$BMK$2,"&gt;="&amp;TR$2,$AM$2:$BMK$2,"&lt;="&amp;TT$2)),0)),2)))</f>
        <v/>
      </c>
      <c r="TS25" s="116" t="str">
        <f>IF(tbPayroll[[#This Row],[idx]]="","",
IF(TP25=0,0,
ROUND(IF(SUMIFS($AM25:$BMK25,$AM$3:$BMK$3,"&lt;"&amp;TT$3,$AM$2:$BMK$2,TT$2)+TO25+SUMIFS($AM25:$BMK25,$AM$3:$BMK$3,"&lt;"&amp;TS$3,$AM$2:$BMK$2,TS$2)+TP25&lt;tbPayroll[[#This Row],[401ContriLimit]],
TP25,
TP25/(TO25+TP25)*
(tbPayroll[[#This Row],[401ContriLimit]]-SUMIFS($AM25:$BMK25,$AM$3:$BMK$3,"&lt;"&amp;TT$3,$AM$2:$BMK$2,TT$2)-SUMIFS($AM25:$BMK25,$AM$3:$BMK$3,"&lt;"&amp;TS$3,$AM$2:$BMK$2,TS$2))),2)))</f>
        <v/>
      </c>
      <c r="TT25" s="116" t="str">
        <f>IF(tbPayroll[[#This Row],[idx]]="","",
IF(TO25=0,0,
ROUND(IF(SUMIFS($AM25:$BMK25,$AM$3:$BMK$3,"&lt;"&amp;TT$3,$AM$2:$BMK$2,TT$2)+TO25+SUMIFS($AM25:$BMK25,$AM$3:$BMK$3,"&lt;"&amp;TS$3,$AM$2:$BMK$2,TS$2)+TP25&lt;tbPayroll[[#This Row],[401ContriLimit]],
TO25,
TO25/(TO25+TP25)*
(tbPayroll[[#This Row],[401ContriLimit]]-SUMIFS($AM25:$BMK25,$AM$3:$BMK$3,"&lt;"&amp;TT$3,$AM$2:$BMK$2,TT$2)-SUMIFS($AM25:$BMK25,$AM$3:$BMK$3,"&lt;"&amp;TS$3,$AM$2:$BMK$2,TS$2))),2)
))</f>
        <v/>
      </c>
      <c r="TU25" s="116" t="str" cm="1">
        <f t="array" ref="TU25">IF(tbPayroll[[#This Row],[idx]]="","",
IF(TM25=0,0,
MAX(SUMIFS($AM25:$BMK25,$AM$3:$BMK$3,"&lt;="&amp;UA$3,$AM$2:$BMK$2,UA$2)-INDEX(mediAddTable,tbPayroll[[#This Row],[fedStatus]]),0)-
SUMIFS($AM25:$BMK25,$AM$3:$BMK$3,"&lt;"&amp;UA$3,$AM$2:$BMK$2,TU$2)
))</f>
        <v/>
      </c>
      <c r="TV25" s="116" t="str">
        <f>IF(tbPayroll[[#This Row],[idx]]="","",
ROUND(MAX(TZ25*dPeriods+tbPayroll[[#This Row],[adjustedAmount]],0),dFEDRound))</f>
        <v/>
      </c>
      <c r="TW25" s="116" t="str">
        <f>IF(tbPayroll[[#This Row],[idx]]="","",
ROUND(IF(hoursMode="Daily",
SUMIFS(Hours!$J24:$BDM24,Hours!$J$2:$BDM$2,"&gt;="&amp;SY$5,Hours!$J$2:$BDM$2,"&lt;="&amp;UB$5,Hours!$J$5:$BDM$5,dRegularName),
SUMIFS(Hours!$J24:$BDM24,Hours!$J$1:$BDM$1,TX$3,Hours!$J$5:$BDM$5,dRegularName)
),2))</f>
        <v/>
      </c>
      <c r="TX25" s="116" t="str">
        <f>IF(tbPayroll[[#This Row],[idx]]="","",
IF(hoursMode="Daily",
SUMIFS(Hours!$J24:$BDM24,Hours!$J$2:$BDM$2,"&gt;="&amp;SY$5,Hours!$J$2:$BDM$2,"&lt;="&amp;UB$5,Hours!$J$5:$BDM$5,dOvertimeName),
SUMIFS(Hours!$J24:$BDM24,Hours!$J$1:$BDM$1,TX$3,Hours!$J$5:$BDM$5,dOvertimeName)
))</f>
        <v/>
      </c>
      <c r="TY25" s="116" t="str">
        <f>IF(tbPayroll[[#This Row],[idx]]="","",
IF(hoursMode="Daily",
SUMIFS(Hours!$J24:$BDM24,Hours!$J$2:$BDM$2,"&gt;="&amp;SY$5,Hours!$J$2:$BDM$2,"&lt;="&amp;UB$5,Hours!$J$5:$BDM$5,dVacationName),
SUMIFS(Hours!$J24:$BDM24,Hours!$J$1:$BDM$1,TX$3,Hours!$J$5:$BDM$5,dVacationName)
))</f>
        <v/>
      </c>
      <c r="TZ25" s="116" t="str">
        <f>IF(tbPayroll[[#This Row],[Employee]]="","",MAX(UB25-tbPayroll[[#This Row],[free]]-SZ25-TS25,0))</f>
        <v/>
      </c>
      <c r="UA25" s="116" t="str">
        <f>IF(tbPayroll[[#This Row],[Employee]]="","",MAX(UB25-tbPayroll[[#This Row],[free]]-SZ25,0))</f>
        <v/>
      </c>
      <c r="UB25" s="116" t="str">
        <f>IF(tbPayroll[[#This Row],[Employee]]="","",
IF(tbPayroll[[#This Row],[employmentDate]]&gt;UB$5,0,TD25+TE25+TF25+TB25))</f>
        <v/>
      </c>
      <c r="UC25" s="116" t="str">
        <f>IF(tbPayroll[[#This Row],[Employee]]="","",UB25-SUM(TG25:TL25)-TA25-SZ25-TS25-TT25)</f>
        <v/>
      </c>
      <c r="UD25" s="417"/>
      <c r="UE25" s="192"/>
      <c r="UF25" s="192"/>
      <c r="UG25" s="192"/>
      <c r="UH25" s="193"/>
      <c r="UI25" s="116" t="str">
        <f>IF(tbPayroll[[#This Row],[Employee]]="","",
VC25 &amp; " | " &amp; VD25&amp; " | " &amp; VE25
)</f>
        <v/>
      </c>
      <c r="UJ25" s="116" t="str">
        <f>IF(tbPayroll[[#This Row],[Employee]]="","",
IF(tbPayroll[[#This Row],[employmentDate]]&gt;VH$5,0,
ROUND(IF(tbPayroll[[#This Row],[IncomeBase]]=dSalaried,IF(UE25&lt;&gt;"",UE25,tbPayroll[[#This Row],[EmpWage]]),VC25*IF(UE25&lt;&gt;"",UE25,tbPayroll[[#This Row],[EmpWage]])),2)))</f>
        <v/>
      </c>
      <c r="UK25" s="116" t="str">
        <f>IF(tbPayroll[[#This Row],[Employee]]="","",
IF(tbPayroll[[#This Row],[employmentDate]]&gt;VH$5,0,
ROUND(VD25*tbPayroll[[#This Row],[overrrate]]*
IF(UE25&lt;&gt;"",UE25,tbPayroll[[#This Row],[EmpWage]])/IF(tbPayroll[[#This Row],[IncomeBase]]=dSalaried,MAX(tbPayroll[[#This Row],[regularwork]],1),1),2)
))</f>
        <v/>
      </c>
      <c r="UL25" s="116" t="str">
        <f>IF(tbPayroll[[#This Row],[Employee]]="","",
IF(tbPayroll[[#This Row],[employmentDate]]&gt;VH$5,0,
ROUND(VE25*
IFERROR(UJ25/VC25,0),2
)))</f>
        <v/>
      </c>
      <c r="UM25" s="116" t="str">
        <f>IF(tbPayroll[[#This Row],[Employee]]="","",
tbPayroll[[#This Row],[exState]]*
(tbPayroll[[#This Row],[stateAddDedu]]+ROUND(
MAX(VF25-tbPayroll[[#This Row],[persExemp]],0)*tbPayroll[[#This Row],[stateTax]],dRound))
)</f>
        <v/>
      </c>
      <c r="UN25" s="116" t="str">
        <f>IF(tbPayroll[[#This Row],[Employee]]="","",
(ROUND(
MAX(VF25-tbPayroll[[#This Row],[persExemp]],0)*tbPayroll[[#This Row],[dLocal]],dRound))
)</f>
        <v/>
      </c>
      <c r="UO25" s="116" t="str">
        <f>IF(tbPayroll[[#This Row],[Employee]]="","",
(ROUND(
MAX(VF25-tbPayroll[[#This Row],[persExemp]],0)*tbPayroll[[#This Row],[dCity]],dRound))
)</f>
        <v/>
      </c>
      <c r="UP25" s="116" t="str" cm="1">
        <f t="array" aca="1" ref="UP25" ca="1">IF(tbPayroll[[#This Row],[idx]]="","",
IF(US25=0,0,
ROUND(tbPayroll[[#This Row],[exFed]]*
MAX(
((VB25-INDEX(INDIRECT(tbPayroll[[#This Row],[fedPrefix]]&amp;CHOOSE(tbPayroll[[#This Row],[fedStatus]],"SingleWage","JointlyWage","SingleWage","HeadWage")),US25))*
INDEX(INDIRECT(tbPayroll[[#This Row],[fedPrefix]]&amp;"Perc"),US25)+
INDEX(INDIRECT(tbPayroll[[#This Row],[fedPrefix]]&amp;CHOOSE(tbPayroll[[#This Row],[fedStatus]],"SingleHold","JointlyHold","SingleHold","HeadHold")),US25))/dPeriods
- IF(tbPayroll[[#This Row],[isFormSent]]="Yes",tbPayroll[[#This Row],[isFormStep3]],0),0)
+tbPayroll[[#This Row],[isFormStep4c]],dFEDRound)
)
)</f>
        <v/>
      </c>
      <c r="UQ25" s="116" t="str">
        <f>IF(tbPayroll[[#This Row],[idx]]="","",
ROUND(tbPayroll[[#This Row],[exSS]]*
IF(SUMIFS($AM25:$BMK25,$AM$3:$BMK$3,"&lt;"&amp;UQ$3,$AM$2:$BMK$2,UQ$2) +ssTax*VG25 &lt;ssTax*ssMax,
ssTax*VG25,
MAX(ssTax*ssMax-SUMIFS($AM25:$BMK25,$AM$3:$BMK$3,"&lt;"&amp;UQ$3,$AM$2:$BMK$2,UQ$2),0)),
2)
)</f>
        <v/>
      </c>
      <c r="UR25" s="116" t="str">
        <f>IF(tbPayroll[[#This Row],[idx]]="","",IF(US25=0,0,ROUND(tbPayroll[[#This Row],[exMedi]]*mediTax*VG25+VA25*mediMax,2)))</f>
        <v/>
      </c>
      <c r="US25" s="116" t="str">
        <f ca="1">IF(tbPayroll[[#This Row],[idx]]="","",IFERROR(MATCH(VB25,INDIRECT(tbPayroll[[#This Row],[fedPrefix]]&amp;CHOOSE(tbPayroll[[#This Row],[fedStatus]],"SingleWage","JointlyWage","SingleWage","HeadWage")),1),0))</f>
        <v/>
      </c>
      <c r="UT25" s="116"/>
      <c r="UU25" s="116" t="str">
        <f>IF(tbPayroll[[#This Row],[idx]]="","",
ROUND(tbPayroll[[#This Row],[401Roth]]*IF(SUMIFS($AM25:$BMK25,$AM$3:$BMK$3,"&lt;"&amp;VH$3,$AM$2:$BMK$2,VH$2)+UB25&lt;compensationCap,
VH25,
MAX(compensationCap-SUMIFS($AM25:$BMK25,$AM$3:$BMK$3,"&lt;"&amp;VH$3,$AM$2:$BMK$2,VH$2),0)),2))</f>
        <v/>
      </c>
      <c r="UV25" s="116" t="str">
        <f>IF(tbPayroll[[#This Row],[idx]]="","",
ROUND(tbPayroll[[#This Row],[401PreTax]]*IF(SUMIFS($AM25:$BMK25,$AM$3:$BMK$3,"&lt;"&amp;VH$3,$AM$2:$BMK$2,VH$2)+UB25&lt;compensationCap,
VH25,
MAX(compensationCap-SUMIFS($AM25:$BMK25,$AM$3:$BMK$3,"&lt;"&amp;VH$3,$AM$2:$BMK$2,VH$2),0)),2))</f>
        <v/>
      </c>
      <c r="UW25" s="116" t="str">
        <f>IF(tbPayroll[[#This Row],[idx]]="","",
ROUND((tbPayroll[[#This Row],[401T1p]]*tbPayroll[[#This Row],[401T1Cap]]+tbPayroll[[#This Row],[401T2p]]*tbPayroll[[#This Row],[401T2Cap]])*IF(SUMIFS($AM25:$BMK25,$AM$3:$BMK$3,"&lt;"&amp;VH$3,$AM$2:$BMK$2,VH$2)+UB25&lt;compensationCap,
VH25,
MAX(compensationCap-SUMIFS($AM25:$BMK25,$AM$3:$BMK$3,"&lt;"&amp;VH$3,$AM$2:$BMK$2,VH$2),0)),2))</f>
        <v/>
      </c>
      <c r="UX25" s="116" t="str">
        <f>IF(tbPayroll[[#This Row],[idx]]="","",
IF(UW25=0,0,
ROUND(IF(SUMIFS($AM25:$BMK25,$AM$3:$BMK$3,"&lt;"&amp;UZ$3,$AM$2:$BMK$2,"&gt;="&amp;UX$2,$AM$2:$BMK$2,"&lt;="&amp;UZ$2)+UU25+UV25+UW25&lt;tbPayroll[[#This Row],[401EmperLimit]],
UW25,
MAX((tbPayroll[[#This Row],[401EmperLimit]]-SUMIFS($AM25:$BMK25,$AM$3:$BMK$3,"&lt;"&amp;UZ$3,$AM$2:$BMK$2,"&gt;="&amp;UX$2,$AM$2:$BMK$2,"&lt;="&amp;UZ$2)),0)),2)))</f>
        <v/>
      </c>
      <c r="UY25" s="116" t="str">
        <f>IF(tbPayroll[[#This Row],[idx]]="","",
IF(UV25=0,0,
ROUND(IF(SUMIFS($AM25:$BMK25,$AM$3:$BMK$3,"&lt;"&amp;UZ$3,$AM$2:$BMK$2,UZ$2)+UU25+SUMIFS($AM25:$BMK25,$AM$3:$BMK$3,"&lt;"&amp;UY$3,$AM$2:$BMK$2,UY$2)+UV25&lt;tbPayroll[[#This Row],[401ContriLimit]],
UV25,
UV25/(UU25+UV25)*
(tbPayroll[[#This Row],[401ContriLimit]]-SUMIFS($AM25:$BMK25,$AM$3:$BMK$3,"&lt;"&amp;UZ$3,$AM$2:$BMK$2,UZ$2)-SUMIFS($AM25:$BMK25,$AM$3:$BMK$3,"&lt;"&amp;UY$3,$AM$2:$BMK$2,UY$2))),2)))</f>
        <v/>
      </c>
      <c r="UZ25" s="116" t="str">
        <f>IF(tbPayroll[[#This Row],[idx]]="","",
IF(UU25=0,0,
ROUND(IF(SUMIFS($AM25:$BMK25,$AM$3:$BMK$3,"&lt;"&amp;UZ$3,$AM$2:$BMK$2,UZ$2)+UU25+SUMIFS($AM25:$BMK25,$AM$3:$BMK$3,"&lt;"&amp;UY$3,$AM$2:$BMK$2,UY$2)+UV25&lt;tbPayroll[[#This Row],[401ContriLimit]],
UU25,
UU25/(UU25+UV25)*
(tbPayroll[[#This Row],[401ContriLimit]]-SUMIFS($AM25:$BMK25,$AM$3:$BMK$3,"&lt;"&amp;UZ$3,$AM$2:$BMK$2,UZ$2)-SUMIFS($AM25:$BMK25,$AM$3:$BMK$3,"&lt;"&amp;UY$3,$AM$2:$BMK$2,UY$2))),2)
))</f>
        <v/>
      </c>
      <c r="VA25" s="116" t="str" cm="1">
        <f t="array" ref="VA25">IF(tbPayroll[[#This Row],[idx]]="","",
IF(US25=0,0,
MAX(SUMIFS($AM25:$BMK25,$AM$3:$BMK$3,"&lt;="&amp;VG$3,$AM$2:$BMK$2,VG$2)-INDEX(mediAddTable,tbPayroll[[#This Row],[fedStatus]]),0)-
SUMIFS($AM25:$BMK25,$AM$3:$BMK$3,"&lt;"&amp;VG$3,$AM$2:$BMK$2,VA$2)
))</f>
        <v/>
      </c>
      <c r="VB25" s="116" t="str">
        <f>IF(tbPayroll[[#This Row],[idx]]="","",
ROUND(MAX(VF25*dPeriods+tbPayroll[[#This Row],[adjustedAmount]],0),dFEDRound))</f>
        <v/>
      </c>
      <c r="VC25" s="116" t="str">
        <f>IF(tbPayroll[[#This Row],[idx]]="","",
ROUND(IF(hoursMode="Daily",
SUMIFS(Hours!$J24:$BDM24,Hours!$J$2:$BDM$2,"&gt;="&amp;UE$5,Hours!$J$2:$BDM$2,"&lt;="&amp;VH$5,Hours!$J$5:$BDM$5,dRegularName),
SUMIFS(Hours!$J24:$BDM24,Hours!$J$1:$BDM$1,VD$3,Hours!$J$5:$BDM$5,dRegularName)
),2))</f>
        <v/>
      </c>
      <c r="VD25" s="116" t="str">
        <f>IF(tbPayroll[[#This Row],[idx]]="","",
IF(hoursMode="Daily",
SUMIFS(Hours!$J24:$BDM24,Hours!$J$2:$BDM$2,"&gt;="&amp;UE$5,Hours!$J$2:$BDM$2,"&lt;="&amp;VH$5,Hours!$J$5:$BDM$5,dOvertimeName),
SUMIFS(Hours!$J24:$BDM24,Hours!$J$1:$BDM$1,VD$3,Hours!$J$5:$BDM$5,dOvertimeName)
))</f>
        <v/>
      </c>
      <c r="VE25" s="116" t="str">
        <f>IF(tbPayroll[[#This Row],[idx]]="","",
IF(hoursMode="Daily",
SUMIFS(Hours!$J24:$BDM24,Hours!$J$2:$BDM$2,"&gt;="&amp;UE$5,Hours!$J$2:$BDM$2,"&lt;="&amp;VH$5,Hours!$J$5:$BDM$5,dVacationName),
SUMIFS(Hours!$J24:$BDM24,Hours!$J$1:$BDM$1,VD$3,Hours!$J$5:$BDM$5,dVacationName)
))</f>
        <v/>
      </c>
      <c r="VF25" s="116" t="str">
        <f>IF(tbPayroll[[#This Row],[Employee]]="","",MAX(VH25-tbPayroll[[#This Row],[free]]-UF25-UY25,0))</f>
        <v/>
      </c>
      <c r="VG25" s="116" t="str">
        <f>IF(tbPayroll[[#This Row],[Employee]]="","",MAX(VH25-tbPayroll[[#This Row],[free]]-UF25,0))</f>
        <v/>
      </c>
      <c r="VH25" s="116" t="str">
        <f>IF(tbPayroll[[#This Row],[Employee]]="","",
IF(tbPayroll[[#This Row],[employmentDate]]&gt;VH$5,0,UJ25+UK25+UL25+UH25))</f>
        <v/>
      </c>
      <c r="VI25" s="116" t="str">
        <f>IF(tbPayroll[[#This Row],[Employee]]="","",VH25-SUM(UM25:UR25)-UG25-UF25-UY25-UZ25)</f>
        <v/>
      </c>
      <c r="VJ25" s="417"/>
      <c r="VK25" s="192"/>
      <c r="VL25" s="192"/>
      <c r="VM25" s="192"/>
      <c r="VN25" s="193"/>
      <c r="VO25" s="116" t="str">
        <f>IF(tbPayroll[[#This Row],[Employee]]="","",
WI25 &amp; " | " &amp; WJ25&amp; " | " &amp; WK25
)</f>
        <v/>
      </c>
      <c r="VP25" s="116" t="str">
        <f>IF(tbPayroll[[#This Row],[Employee]]="","",
IF(tbPayroll[[#This Row],[employmentDate]]&gt;WN$5,0,
ROUND(IF(tbPayroll[[#This Row],[IncomeBase]]=dSalaried,IF(VK25&lt;&gt;"",VK25,tbPayroll[[#This Row],[EmpWage]]),WI25*IF(VK25&lt;&gt;"",VK25,tbPayroll[[#This Row],[EmpWage]])),2)))</f>
        <v/>
      </c>
      <c r="VQ25" s="116" t="str">
        <f>IF(tbPayroll[[#This Row],[Employee]]="","",
IF(tbPayroll[[#This Row],[employmentDate]]&gt;WN$5,0,
ROUND(WJ25*tbPayroll[[#This Row],[overrrate]]*
IF(VK25&lt;&gt;"",VK25,tbPayroll[[#This Row],[EmpWage]])/IF(tbPayroll[[#This Row],[IncomeBase]]=dSalaried,MAX(tbPayroll[[#This Row],[regularwork]],1),1),2)
))</f>
        <v/>
      </c>
      <c r="VR25" s="116" t="str">
        <f>IF(tbPayroll[[#This Row],[Employee]]="","",
IF(tbPayroll[[#This Row],[employmentDate]]&gt;WN$5,0,
ROUND(WK25*
IFERROR(VP25/WI25,0),2
)))</f>
        <v/>
      </c>
      <c r="VS25" s="116" t="str">
        <f>IF(tbPayroll[[#This Row],[Employee]]="","",
tbPayroll[[#This Row],[exState]]*
(tbPayroll[[#This Row],[stateAddDedu]]+ROUND(
MAX(WL25-tbPayroll[[#This Row],[persExemp]],0)*tbPayroll[[#This Row],[stateTax]],dRound))
)</f>
        <v/>
      </c>
      <c r="VT25" s="116" t="str">
        <f>IF(tbPayroll[[#This Row],[Employee]]="","",
(ROUND(
MAX(WL25-tbPayroll[[#This Row],[persExemp]],0)*tbPayroll[[#This Row],[dLocal]],dRound))
)</f>
        <v/>
      </c>
      <c r="VU25" s="116" t="str">
        <f>IF(tbPayroll[[#This Row],[Employee]]="","",
(ROUND(
MAX(WL25-tbPayroll[[#This Row],[persExemp]],0)*tbPayroll[[#This Row],[dCity]],dRound))
)</f>
        <v/>
      </c>
      <c r="VV25" s="116" t="str" cm="1">
        <f t="array" aca="1" ref="VV25" ca="1">IF(tbPayroll[[#This Row],[idx]]="","",
IF(VY25=0,0,
ROUND(tbPayroll[[#This Row],[exFed]]*
MAX(
((WH25-INDEX(INDIRECT(tbPayroll[[#This Row],[fedPrefix]]&amp;CHOOSE(tbPayroll[[#This Row],[fedStatus]],"SingleWage","JointlyWage","SingleWage","HeadWage")),VY25))*
INDEX(INDIRECT(tbPayroll[[#This Row],[fedPrefix]]&amp;"Perc"),VY25)+
INDEX(INDIRECT(tbPayroll[[#This Row],[fedPrefix]]&amp;CHOOSE(tbPayroll[[#This Row],[fedStatus]],"SingleHold","JointlyHold","SingleHold","HeadHold")),VY25))/dPeriods
- IF(tbPayroll[[#This Row],[isFormSent]]="Yes",tbPayroll[[#This Row],[isFormStep3]],0),0)
+tbPayroll[[#This Row],[isFormStep4c]],dFEDRound)
)
)</f>
        <v/>
      </c>
      <c r="VW25" s="116" t="str">
        <f>IF(tbPayroll[[#This Row],[idx]]="","",
ROUND(tbPayroll[[#This Row],[exSS]]*
IF(SUMIFS($AM25:$BMK25,$AM$3:$BMK$3,"&lt;"&amp;VW$3,$AM$2:$BMK$2,VW$2) +ssTax*WM25 &lt;ssTax*ssMax,
ssTax*WM25,
MAX(ssTax*ssMax-SUMIFS($AM25:$BMK25,$AM$3:$BMK$3,"&lt;"&amp;VW$3,$AM$2:$BMK$2,VW$2),0)),
2)
)</f>
        <v/>
      </c>
      <c r="VX25" s="116" t="str">
        <f>IF(tbPayroll[[#This Row],[idx]]="","",IF(VY25=0,0,ROUND(tbPayroll[[#This Row],[exMedi]]*mediTax*WM25+WG25*mediMax,2)))</f>
        <v/>
      </c>
      <c r="VY25" s="116" t="str">
        <f ca="1">IF(tbPayroll[[#This Row],[idx]]="","",IFERROR(MATCH(WH25,INDIRECT(tbPayroll[[#This Row],[fedPrefix]]&amp;CHOOSE(tbPayroll[[#This Row],[fedStatus]],"SingleWage","JointlyWage","SingleWage","HeadWage")),1),0))</f>
        <v/>
      </c>
      <c r="VZ25" s="116"/>
      <c r="WA25" s="116" t="str">
        <f>IF(tbPayroll[[#This Row],[idx]]="","",
ROUND(tbPayroll[[#This Row],[401Roth]]*IF(SUMIFS($AM25:$BMK25,$AM$3:$BMK$3,"&lt;"&amp;WN$3,$AM$2:$BMK$2,WN$2)+VH25&lt;compensationCap,
WN25,
MAX(compensationCap-SUMIFS($AM25:$BMK25,$AM$3:$BMK$3,"&lt;"&amp;WN$3,$AM$2:$BMK$2,WN$2),0)),2))</f>
        <v/>
      </c>
      <c r="WB25" s="116" t="str">
        <f>IF(tbPayroll[[#This Row],[idx]]="","",
ROUND(tbPayroll[[#This Row],[401PreTax]]*IF(SUMIFS($AM25:$BMK25,$AM$3:$BMK$3,"&lt;"&amp;WN$3,$AM$2:$BMK$2,WN$2)+VH25&lt;compensationCap,
WN25,
MAX(compensationCap-SUMIFS($AM25:$BMK25,$AM$3:$BMK$3,"&lt;"&amp;WN$3,$AM$2:$BMK$2,WN$2),0)),2))</f>
        <v/>
      </c>
      <c r="WC25" s="116" t="str">
        <f>IF(tbPayroll[[#This Row],[idx]]="","",
ROUND((tbPayroll[[#This Row],[401T1p]]*tbPayroll[[#This Row],[401T1Cap]]+tbPayroll[[#This Row],[401T2p]]*tbPayroll[[#This Row],[401T2Cap]])*IF(SUMIFS($AM25:$BMK25,$AM$3:$BMK$3,"&lt;"&amp;WN$3,$AM$2:$BMK$2,WN$2)+VH25&lt;compensationCap,
WN25,
MAX(compensationCap-SUMIFS($AM25:$BMK25,$AM$3:$BMK$3,"&lt;"&amp;WN$3,$AM$2:$BMK$2,WN$2),0)),2))</f>
        <v/>
      </c>
      <c r="WD25" s="116" t="str">
        <f>IF(tbPayroll[[#This Row],[idx]]="","",
IF(WC25=0,0,
ROUND(IF(SUMIFS($AM25:$BMK25,$AM$3:$BMK$3,"&lt;"&amp;WF$3,$AM$2:$BMK$2,"&gt;="&amp;WD$2,$AM$2:$BMK$2,"&lt;="&amp;WF$2)+WA25+WB25+WC25&lt;tbPayroll[[#This Row],[401EmperLimit]],
WC25,
MAX((tbPayroll[[#This Row],[401EmperLimit]]-SUMIFS($AM25:$BMK25,$AM$3:$BMK$3,"&lt;"&amp;WF$3,$AM$2:$BMK$2,"&gt;="&amp;WD$2,$AM$2:$BMK$2,"&lt;="&amp;WF$2)),0)),2)))</f>
        <v/>
      </c>
      <c r="WE25" s="116" t="str">
        <f>IF(tbPayroll[[#This Row],[idx]]="","",
IF(WB25=0,0,
ROUND(IF(SUMIFS($AM25:$BMK25,$AM$3:$BMK$3,"&lt;"&amp;WF$3,$AM$2:$BMK$2,WF$2)+WA25+SUMIFS($AM25:$BMK25,$AM$3:$BMK$3,"&lt;"&amp;WE$3,$AM$2:$BMK$2,WE$2)+WB25&lt;tbPayroll[[#This Row],[401ContriLimit]],
WB25,
WB25/(WA25+WB25)*
(tbPayroll[[#This Row],[401ContriLimit]]-SUMIFS($AM25:$BMK25,$AM$3:$BMK$3,"&lt;"&amp;WF$3,$AM$2:$BMK$2,WF$2)-SUMIFS($AM25:$BMK25,$AM$3:$BMK$3,"&lt;"&amp;WE$3,$AM$2:$BMK$2,WE$2))),2)))</f>
        <v/>
      </c>
      <c r="WF25" s="116" t="str">
        <f>IF(tbPayroll[[#This Row],[idx]]="","",
IF(WA25=0,0,
ROUND(IF(SUMIFS($AM25:$BMK25,$AM$3:$BMK$3,"&lt;"&amp;WF$3,$AM$2:$BMK$2,WF$2)+WA25+SUMIFS($AM25:$BMK25,$AM$3:$BMK$3,"&lt;"&amp;WE$3,$AM$2:$BMK$2,WE$2)+WB25&lt;tbPayroll[[#This Row],[401ContriLimit]],
WA25,
WA25/(WA25+WB25)*
(tbPayroll[[#This Row],[401ContriLimit]]-SUMIFS($AM25:$BMK25,$AM$3:$BMK$3,"&lt;"&amp;WF$3,$AM$2:$BMK$2,WF$2)-SUMIFS($AM25:$BMK25,$AM$3:$BMK$3,"&lt;"&amp;WE$3,$AM$2:$BMK$2,WE$2))),2)
))</f>
        <v/>
      </c>
      <c r="WG25" s="116" t="str" cm="1">
        <f t="array" ref="WG25">IF(tbPayroll[[#This Row],[idx]]="","",
IF(VY25=0,0,
MAX(SUMIFS($AM25:$BMK25,$AM$3:$BMK$3,"&lt;="&amp;WM$3,$AM$2:$BMK$2,WM$2)-INDEX(mediAddTable,tbPayroll[[#This Row],[fedStatus]]),0)-
SUMIFS($AM25:$BMK25,$AM$3:$BMK$3,"&lt;"&amp;WM$3,$AM$2:$BMK$2,WG$2)
))</f>
        <v/>
      </c>
      <c r="WH25" s="116" t="str">
        <f>IF(tbPayroll[[#This Row],[idx]]="","",
ROUND(MAX(WL25*dPeriods+tbPayroll[[#This Row],[adjustedAmount]],0),dFEDRound))</f>
        <v/>
      </c>
      <c r="WI25" s="116" t="str">
        <f>IF(tbPayroll[[#This Row],[idx]]="","",
ROUND(IF(hoursMode="Daily",
SUMIFS(Hours!$J24:$BDM24,Hours!$J$2:$BDM$2,"&gt;="&amp;VK$5,Hours!$J$2:$BDM$2,"&lt;="&amp;WN$5,Hours!$J$5:$BDM$5,dRegularName),
SUMIFS(Hours!$J24:$BDM24,Hours!$J$1:$BDM$1,WJ$3,Hours!$J$5:$BDM$5,dRegularName)
),2))</f>
        <v/>
      </c>
      <c r="WJ25" s="116" t="str">
        <f>IF(tbPayroll[[#This Row],[idx]]="","",
IF(hoursMode="Daily",
SUMIFS(Hours!$J24:$BDM24,Hours!$J$2:$BDM$2,"&gt;="&amp;VK$5,Hours!$J$2:$BDM$2,"&lt;="&amp;WN$5,Hours!$J$5:$BDM$5,dOvertimeName),
SUMIFS(Hours!$J24:$BDM24,Hours!$J$1:$BDM$1,WJ$3,Hours!$J$5:$BDM$5,dOvertimeName)
))</f>
        <v/>
      </c>
      <c r="WK25" s="116" t="str">
        <f>IF(tbPayroll[[#This Row],[idx]]="","",
IF(hoursMode="Daily",
SUMIFS(Hours!$J24:$BDM24,Hours!$J$2:$BDM$2,"&gt;="&amp;VK$5,Hours!$J$2:$BDM$2,"&lt;="&amp;WN$5,Hours!$J$5:$BDM$5,dVacationName),
SUMIFS(Hours!$J24:$BDM24,Hours!$J$1:$BDM$1,WJ$3,Hours!$J$5:$BDM$5,dVacationName)
))</f>
        <v/>
      </c>
      <c r="WL25" s="116" t="str">
        <f>IF(tbPayroll[[#This Row],[Employee]]="","",MAX(WN25-tbPayroll[[#This Row],[free]]-VL25-WE25,0))</f>
        <v/>
      </c>
      <c r="WM25" s="116" t="str">
        <f>IF(tbPayroll[[#This Row],[Employee]]="","",MAX(WN25-tbPayroll[[#This Row],[free]]-VL25,0))</f>
        <v/>
      </c>
      <c r="WN25" s="116" t="str">
        <f>IF(tbPayroll[[#This Row],[Employee]]="","",
IF(tbPayroll[[#This Row],[employmentDate]]&gt;WN$5,0,VP25+VQ25+VR25+VN25))</f>
        <v/>
      </c>
      <c r="WO25" s="116" t="str">
        <f>IF(tbPayroll[[#This Row],[Employee]]="","",WN25-SUM(VS25:VX25)-VM25-VL25-WE25-WF25)</f>
        <v/>
      </c>
      <c r="WP25" s="417"/>
      <c r="WQ25" s="192"/>
      <c r="WR25" s="192"/>
      <c r="WS25" s="192"/>
      <c r="WT25" s="193"/>
      <c r="WU25" s="116" t="str">
        <f>IF(tbPayroll[[#This Row],[Employee]]="","",
XO25 &amp; " | " &amp; XP25&amp; " | " &amp; XQ25
)</f>
        <v/>
      </c>
      <c r="WV25" s="116" t="str">
        <f>IF(tbPayroll[[#This Row],[Employee]]="","",
IF(tbPayroll[[#This Row],[employmentDate]]&gt;XT$5,0,
ROUND(IF(tbPayroll[[#This Row],[IncomeBase]]=dSalaried,IF(WQ25&lt;&gt;"",WQ25,tbPayroll[[#This Row],[EmpWage]]),XO25*IF(WQ25&lt;&gt;"",WQ25,tbPayroll[[#This Row],[EmpWage]])),2)))</f>
        <v/>
      </c>
      <c r="WW25" s="116" t="str">
        <f>IF(tbPayroll[[#This Row],[Employee]]="","",
IF(tbPayroll[[#This Row],[employmentDate]]&gt;XT$5,0,
ROUND(XP25*tbPayroll[[#This Row],[overrrate]]*
IF(WQ25&lt;&gt;"",WQ25,tbPayroll[[#This Row],[EmpWage]])/IF(tbPayroll[[#This Row],[IncomeBase]]=dSalaried,MAX(tbPayroll[[#This Row],[regularwork]],1),1),2)
))</f>
        <v/>
      </c>
      <c r="WX25" s="116" t="str">
        <f>IF(tbPayroll[[#This Row],[Employee]]="","",
IF(tbPayroll[[#This Row],[employmentDate]]&gt;XT$5,0,
ROUND(XQ25*
IFERROR(WV25/XO25,0),2
)))</f>
        <v/>
      </c>
      <c r="WY25" s="116" t="str">
        <f>IF(tbPayroll[[#This Row],[Employee]]="","",
tbPayroll[[#This Row],[exState]]*
(tbPayroll[[#This Row],[stateAddDedu]]+ROUND(
MAX(XR25-tbPayroll[[#This Row],[persExemp]],0)*tbPayroll[[#This Row],[stateTax]],dRound))
)</f>
        <v/>
      </c>
      <c r="WZ25" s="116" t="str">
        <f>IF(tbPayroll[[#This Row],[Employee]]="","",
(ROUND(
MAX(XR25-tbPayroll[[#This Row],[persExemp]],0)*tbPayroll[[#This Row],[dLocal]],dRound))
)</f>
        <v/>
      </c>
      <c r="XA25" s="116" t="str">
        <f>IF(tbPayroll[[#This Row],[Employee]]="","",
(ROUND(
MAX(XR25-tbPayroll[[#This Row],[persExemp]],0)*tbPayroll[[#This Row],[dCity]],dRound))
)</f>
        <v/>
      </c>
      <c r="XB25" s="116" t="str" cm="1">
        <f t="array" aca="1" ref="XB25" ca="1">IF(tbPayroll[[#This Row],[idx]]="","",
IF(XE25=0,0,
ROUND(tbPayroll[[#This Row],[exFed]]*
MAX(
((XN25-INDEX(INDIRECT(tbPayroll[[#This Row],[fedPrefix]]&amp;CHOOSE(tbPayroll[[#This Row],[fedStatus]],"SingleWage","JointlyWage","SingleWage","HeadWage")),XE25))*
INDEX(INDIRECT(tbPayroll[[#This Row],[fedPrefix]]&amp;"Perc"),XE25)+
INDEX(INDIRECT(tbPayroll[[#This Row],[fedPrefix]]&amp;CHOOSE(tbPayroll[[#This Row],[fedStatus]],"SingleHold","JointlyHold","SingleHold","HeadHold")),XE25))/dPeriods
- IF(tbPayroll[[#This Row],[isFormSent]]="Yes",tbPayroll[[#This Row],[isFormStep3]],0),0)
+tbPayroll[[#This Row],[isFormStep4c]],dFEDRound)
)
)</f>
        <v/>
      </c>
      <c r="XC25" s="116" t="str">
        <f>IF(tbPayroll[[#This Row],[idx]]="","",
ROUND(tbPayroll[[#This Row],[exSS]]*
IF(SUMIFS($AM25:$BMK25,$AM$3:$BMK$3,"&lt;"&amp;XC$3,$AM$2:$BMK$2,XC$2) +ssTax*XS25 &lt;ssTax*ssMax,
ssTax*XS25,
MAX(ssTax*ssMax-SUMIFS($AM25:$BMK25,$AM$3:$BMK$3,"&lt;"&amp;XC$3,$AM$2:$BMK$2,XC$2),0)),
2)
)</f>
        <v/>
      </c>
      <c r="XD25" s="116" t="str">
        <f>IF(tbPayroll[[#This Row],[idx]]="","",IF(XE25=0,0,ROUND(tbPayroll[[#This Row],[exMedi]]*mediTax*XS25+XM25*mediMax,2)))</f>
        <v/>
      </c>
      <c r="XE25" s="116" t="str">
        <f ca="1">IF(tbPayroll[[#This Row],[idx]]="","",IFERROR(MATCH(XN25,INDIRECT(tbPayroll[[#This Row],[fedPrefix]]&amp;CHOOSE(tbPayroll[[#This Row],[fedStatus]],"SingleWage","JointlyWage","SingleWage","HeadWage")),1),0))</f>
        <v/>
      </c>
      <c r="XF25" s="116"/>
      <c r="XG25" s="116" t="str">
        <f>IF(tbPayroll[[#This Row],[idx]]="","",
ROUND(tbPayroll[[#This Row],[401Roth]]*IF(SUMIFS($AM25:$BMK25,$AM$3:$BMK$3,"&lt;"&amp;XT$3,$AM$2:$BMK$2,XT$2)+WN25&lt;compensationCap,
XT25,
MAX(compensationCap-SUMIFS($AM25:$BMK25,$AM$3:$BMK$3,"&lt;"&amp;XT$3,$AM$2:$BMK$2,XT$2),0)),2))</f>
        <v/>
      </c>
      <c r="XH25" s="116" t="str">
        <f>IF(tbPayroll[[#This Row],[idx]]="","",
ROUND(tbPayroll[[#This Row],[401PreTax]]*IF(SUMIFS($AM25:$BMK25,$AM$3:$BMK$3,"&lt;"&amp;XT$3,$AM$2:$BMK$2,XT$2)+WN25&lt;compensationCap,
XT25,
MAX(compensationCap-SUMIFS($AM25:$BMK25,$AM$3:$BMK$3,"&lt;"&amp;XT$3,$AM$2:$BMK$2,XT$2),0)),2))</f>
        <v/>
      </c>
      <c r="XI25" s="116" t="str">
        <f>IF(tbPayroll[[#This Row],[idx]]="","",
ROUND((tbPayroll[[#This Row],[401T1p]]*tbPayroll[[#This Row],[401T1Cap]]+tbPayroll[[#This Row],[401T2p]]*tbPayroll[[#This Row],[401T2Cap]])*IF(SUMIFS($AM25:$BMK25,$AM$3:$BMK$3,"&lt;"&amp;XT$3,$AM$2:$BMK$2,XT$2)+WN25&lt;compensationCap,
XT25,
MAX(compensationCap-SUMIFS($AM25:$BMK25,$AM$3:$BMK$3,"&lt;"&amp;XT$3,$AM$2:$BMK$2,XT$2),0)),2))</f>
        <v/>
      </c>
      <c r="XJ25" s="116" t="str">
        <f>IF(tbPayroll[[#This Row],[idx]]="","",
IF(XI25=0,0,
ROUND(IF(SUMIFS($AM25:$BMK25,$AM$3:$BMK$3,"&lt;"&amp;XL$3,$AM$2:$BMK$2,"&gt;="&amp;XJ$2,$AM$2:$BMK$2,"&lt;="&amp;XL$2)+XG25+XH25+XI25&lt;tbPayroll[[#This Row],[401EmperLimit]],
XI25,
MAX((tbPayroll[[#This Row],[401EmperLimit]]-SUMIFS($AM25:$BMK25,$AM$3:$BMK$3,"&lt;"&amp;XL$3,$AM$2:$BMK$2,"&gt;="&amp;XJ$2,$AM$2:$BMK$2,"&lt;="&amp;XL$2)),0)),2)))</f>
        <v/>
      </c>
      <c r="XK25" s="116" t="str">
        <f>IF(tbPayroll[[#This Row],[idx]]="","",
IF(XH25=0,0,
ROUND(IF(SUMIFS($AM25:$BMK25,$AM$3:$BMK$3,"&lt;"&amp;XL$3,$AM$2:$BMK$2,XL$2)+XG25+SUMIFS($AM25:$BMK25,$AM$3:$BMK$3,"&lt;"&amp;XK$3,$AM$2:$BMK$2,XK$2)+XH25&lt;tbPayroll[[#This Row],[401ContriLimit]],
XH25,
XH25/(XG25+XH25)*
(tbPayroll[[#This Row],[401ContriLimit]]-SUMIFS($AM25:$BMK25,$AM$3:$BMK$3,"&lt;"&amp;XL$3,$AM$2:$BMK$2,XL$2)-SUMIFS($AM25:$BMK25,$AM$3:$BMK$3,"&lt;"&amp;XK$3,$AM$2:$BMK$2,XK$2))),2)))</f>
        <v/>
      </c>
      <c r="XL25" s="116" t="str">
        <f>IF(tbPayroll[[#This Row],[idx]]="","",
IF(XG25=0,0,
ROUND(IF(SUMIFS($AM25:$BMK25,$AM$3:$BMK$3,"&lt;"&amp;XL$3,$AM$2:$BMK$2,XL$2)+XG25+SUMIFS($AM25:$BMK25,$AM$3:$BMK$3,"&lt;"&amp;XK$3,$AM$2:$BMK$2,XK$2)+XH25&lt;tbPayroll[[#This Row],[401ContriLimit]],
XG25,
XG25/(XG25+XH25)*
(tbPayroll[[#This Row],[401ContriLimit]]-SUMIFS($AM25:$BMK25,$AM$3:$BMK$3,"&lt;"&amp;XL$3,$AM$2:$BMK$2,XL$2)-SUMIFS($AM25:$BMK25,$AM$3:$BMK$3,"&lt;"&amp;XK$3,$AM$2:$BMK$2,XK$2))),2)
))</f>
        <v/>
      </c>
      <c r="XM25" s="116" t="str" cm="1">
        <f t="array" ref="XM25">IF(tbPayroll[[#This Row],[idx]]="","",
IF(XE25=0,0,
MAX(SUMIFS($AM25:$BMK25,$AM$3:$BMK$3,"&lt;="&amp;XS$3,$AM$2:$BMK$2,XS$2)-INDEX(mediAddTable,tbPayroll[[#This Row],[fedStatus]]),0)-
SUMIFS($AM25:$BMK25,$AM$3:$BMK$3,"&lt;"&amp;XS$3,$AM$2:$BMK$2,XM$2)
))</f>
        <v/>
      </c>
      <c r="XN25" s="116" t="str">
        <f>IF(tbPayroll[[#This Row],[idx]]="","",
ROUND(MAX(XR25*dPeriods+tbPayroll[[#This Row],[adjustedAmount]],0),dFEDRound))</f>
        <v/>
      </c>
      <c r="XO25" s="116" t="str">
        <f>IF(tbPayroll[[#This Row],[idx]]="","",
ROUND(IF(hoursMode="Daily",
SUMIFS(Hours!$J24:$BDM24,Hours!$J$2:$BDM$2,"&gt;="&amp;WQ$5,Hours!$J$2:$BDM$2,"&lt;="&amp;XT$5,Hours!$J$5:$BDM$5,dRegularName),
SUMIFS(Hours!$J24:$BDM24,Hours!$J$1:$BDM$1,XP$3,Hours!$J$5:$BDM$5,dRegularName)
),2))</f>
        <v/>
      </c>
      <c r="XP25" s="116" t="str">
        <f>IF(tbPayroll[[#This Row],[idx]]="","",
IF(hoursMode="Daily",
SUMIFS(Hours!$J24:$BDM24,Hours!$J$2:$BDM$2,"&gt;="&amp;WQ$5,Hours!$J$2:$BDM$2,"&lt;="&amp;XT$5,Hours!$J$5:$BDM$5,dOvertimeName),
SUMIFS(Hours!$J24:$BDM24,Hours!$J$1:$BDM$1,XP$3,Hours!$J$5:$BDM$5,dOvertimeName)
))</f>
        <v/>
      </c>
      <c r="XQ25" s="116" t="str">
        <f>IF(tbPayroll[[#This Row],[idx]]="","",
IF(hoursMode="Daily",
SUMIFS(Hours!$J24:$BDM24,Hours!$J$2:$BDM$2,"&gt;="&amp;WQ$5,Hours!$J$2:$BDM$2,"&lt;="&amp;XT$5,Hours!$J$5:$BDM$5,dVacationName),
SUMIFS(Hours!$J24:$BDM24,Hours!$J$1:$BDM$1,XP$3,Hours!$J$5:$BDM$5,dVacationName)
))</f>
        <v/>
      </c>
      <c r="XR25" s="116" t="str">
        <f>IF(tbPayroll[[#This Row],[Employee]]="","",MAX(XT25-tbPayroll[[#This Row],[free]]-WR25-XK25,0))</f>
        <v/>
      </c>
      <c r="XS25" s="116" t="str">
        <f>IF(tbPayroll[[#This Row],[Employee]]="","",MAX(XT25-tbPayroll[[#This Row],[free]]-WR25,0))</f>
        <v/>
      </c>
      <c r="XT25" s="116" t="str">
        <f>IF(tbPayroll[[#This Row],[Employee]]="","",
IF(tbPayroll[[#This Row],[employmentDate]]&gt;XT$5,0,WV25+WW25+WX25+WT25))</f>
        <v/>
      </c>
      <c r="XU25" s="116" t="str">
        <f>IF(tbPayroll[[#This Row],[Employee]]="","",XT25-SUM(WY25:XD25)-WS25-WR25-XK25-XL25)</f>
        <v/>
      </c>
      <c r="XV25" s="417"/>
      <c r="XW25" s="192"/>
      <c r="XX25" s="192"/>
      <c r="XY25" s="192"/>
      <c r="XZ25" s="193"/>
      <c r="YA25" s="116" t="str">
        <f>IF(tbPayroll[[#This Row],[Employee]]="","",
YU25 &amp; " | " &amp; YV25&amp; " | " &amp; YW25
)</f>
        <v/>
      </c>
      <c r="YB25" s="116" t="str">
        <f>IF(tbPayroll[[#This Row],[Employee]]="","",
IF(tbPayroll[[#This Row],[employmentDate]]&gt;YZ$5,0,
ROUND(IF(tbPayroll[[#This Row],[IncomeBase]]=dSalaried,IF(XW25&lt;&gt;"",XW25,tbPayroll[[#This Row],[EmpWage]]),YU25*IF(XW25&lt;&gt;"",XW25,tbPayroll[[#This Row],[EmpWage]])),2)))</f>
        <v/>
      </c>
      <c r="YC25" s="116" t="str">
        <f>IF(tbPayroll[[#This Row],[Employee]]="","",
IF(tbPayroll[[#This Row],[employmentDate]]&gt;YZ$5,0,
ROUND(YV25*tbPayroll[[#This Row],[overrrate]]*
IF(XW25&lt;&gt;"",XW25,tbPayroll[[#This Row],[EmpWage]])/IF(tbPayroll[[#This Row],[IncomeBase]]=dSalaried,MAX(tbPayroll[[#This Row],[regularwork]],1),1),2)
))</f>
        <v/>
      </c>
      <c r="YD25" s="116" t="str">
        <f>IF(tbPayroll[[#This Row],[Employee]]="","",
IF(tbPayroll[[#This Row],[employmentDate]]&gt;YZ$5,0,
ROUND(YW25*
IFERROR(YB25/YU25,0),2
)))</f>
        <v/>
      </c>
      <c r="YE25" s="116" t="str">
        <f>IF(tbPayroll[[#This Row],[Employee]]="","",
tbPayroll[[#This Row],[exState]]*
(tbPayroll[[#This Row],[stateAddDedu]]+ROUND(
MAX(YX25-tbPayroll[[#This Row],[persExemp]],0)*tbPayroll[[#This Row],[stateTax]],dRound))
)</f>
        <v/>
      </c>
      <c r="YF25" s="116" t="str">
        <f>IF(tbPayroll[[#This Row],[Employee]]="","",
(ROUND(
MAX(YX25-tbPayroll[[#This Row],[persExemp]],0)*tbPayroll[[#This Row],[dLocal]],dRound))
)</f>
        <v/>
      </c>
      <c r="YG25" s="116" t="str">
        <f>IF(tbPayroll[[#This Row],[Employee]]="","",
(ROUND(
MAX(YX25-tbPayroll[[#This Row],[persExemp]],0)*tbPayroll[[#This Row],[dCity]],dRound))
)</f>
        <v/>
      </c>
      <c r="YH25" s="116" t="str" cm="1">
        <f t="array" aca="1" ref="YH25" ca="1">IF(tbPayroll[[#This Row],[idx]]="","",
IF(YK25=0,0,
ROUND(tbPayroll[[#This Row],[exFed]]*
MAX(
((YT25-INDEX(INDIRECT(tbPayroll[[#This Row],[fedPrefix]]&amp;CHOOSE(tbPayroll[[#This Row],[fedStatus]],"SingleWage","JointlyWage","SingleWage","HeadWage")),YK25))*
INDEX(INDIRECT(tbPayroll[[#This Row],[fedPrefix]]&amp;"Perc"),YK25)+
INDEX(INDIRECT(tbPayroll[[#This Row],[fedPrefix]]&amp;CHOOSE(tbPayroll[[#This Row],[fedStatus]],"SingleHold","JointlyHold","SingleHold","HeadHold")),YK25))/dPeriods
- IF(tbPayroll[[#This Row],[isFormSent]]="Yes",tbPayroll[[#This Row],[isFormStep3]],0),0)
+tbPayroll[[#This Row],[isFormStep4c]],dFEDRound)
)
)</f>
        <v/>
      </c>
      <c r="YI25" s="116" t="str">
        <f>IF(tbPayroll[[#This Row],[idx]]="","",
ROUND(tbPayroll[[#This Row],[exSS]]*
IF(SUMIFS($AM25:$BMK25,$AM$3:$BMK$3,"&lt;"&amp;YI$3,$AM$2:$BMK$2,YI$2) +ssTax*YY25 &lt;ssTax*ssMax,
ssTax*YY25,
MAX(ssTax*ssMax-SUMIFS($AM25:$BMK25,$AM$3:$BMK$3,"&lt;"&amp;YI$3,$AM$2:$BMK$2,YI$2),0)),
2)
)</f>
        <v/>
      </c>
      <c r="YJ25" s="116" t="str">
        <f>IF(tbPayroll[[#This Row],[idx]]="","",IF(YK25=0,0,ROUND(tbPayroll[[#This Row],[exMedi]]*mediTax*YY25+YS25*mediMax,2)))</f>
        <v/>
      </c>
      <c r="YK25" s="116" t="str">
        <f ca="1">IF(tbPayroll[[#This Row],[idx]]="","",IFERROR(MATCH(YT25,INDIRECT(tbPayroll[[#This Row],[fedPrefix]]&amp;CHOOSE(tbPayroll[[#This Row],[fedStatus]],"SingleWage","JointlyWage","SingleWage","HeadWage")),1),0))</f>
        <v/>
      </c>
      <c r="YL25" s="116"/>
      <c r="YM25" s="116" t="str">
        <f>IF(tbPayroll[[#This Row],[idx]]="","",
ROUND(tbPayroll[[#This Row],[401Roth]]*IF(SUMIFS($AM25:$BMK25,$AM$3:$BMK$3,"&lt;"&amp;YZ$3,$AM$2:$BMK$2,YZ$2)+XT25&lt;compensationCap,
YZ25,
MAX(compensationCap-SUMIFS($AM25:$BMK25,$AM$3:$BMK$3,"&lt;"&amp;YZ$3,$AM$2:$BMK$2,YZ$2),0)),2))</f>
        <v/>
      </c>
      <c r="YN25" s="116" t="str">
        <f>IF(tbPayroll[[#This Row],[idx]]="","",
ROUND(tbPayroll[[#This Row],[401PreTax]]*IF(SUMIFS($AM25:$BMK25,$AM$3:$BMK$3,"&lt;"&amp;YZ$3,$AM$2:$BMK$2,YZ$2)+XT25&lt;compensationCap,
YZ25,
MAX(compensationCap-SUMIFS($AM25:$BMK25,$AM$3:$BMK$3,"&lt;"&amp;YZ$3,$AM$2:$BMK$2,YZ$2),0)),2))</f>
        <v/>
      </c>
      <c r="YO25" s="116" t="str">
        <f>IF(tbPayroll[[#This Row],[idx]]="","",
ROUND((tbPayroll[[#This Row],[401T1p]]*tbPayroll[[#This Row],[401T1Cap]]+tbPayroll[[#This Row],[401T2p]]*tbPayroll[[#This Row],[401T2Cap]])*IF(SUMIFS($AM25:$BMK25,$AM$3:$BMK$3,"&lt;"&amp;YZ$3,$AM$2:$BMK$2,YZ$2)+XT25&lt;compensationCap,
YZ25,
MAX(compensationCap-SUMIFS($AM25:$BMK25,$AM$3:$BMK$3,"&lt;"&amp;YZ$3,$AM$2:$BMK$2,YZ$2),0)),2))</f>
        <v/>
      </c>
      <c r="YP25" s="116" t="str">
        <f>IF(tbPayroll[[#This Row],[idx]]="","",
IF(YO25=0,0,
ROUND(IF(SUMIFS($AM25:$BMK25,$AM$3:$BMK$3,"&lt;"&amp;YR$3,$AM$2:$BMK$2,"&gt;="&amp;YP$2,$AM$2:$BMK$2,"&lt;="&amp;YR$2)+YM25+YN25+YO25&lt;tbPayroll[[#This Row],[401EmperLimit]],
YO25,
MAX((tbPayroll[[#This Row],[401EmperLimit]]-SUMIFS($AM25:$BMK25,$AM$3:$BMK$3,"&lt;"&amp;YR$3,$AM$2:$BMK$2,"&gt;="&amp;YP$2,$AM$2:$BMK$2,"&lt;="&amp;YR$2)),0)),2)))</f>
        <v/>
      </c>
      <c r="YQ25" s="116" t="str">
        <f>IF(tbPayroll[[#This Row],[idx]]="","",
IF(YN25=0,0,
ROUND(IF(SUMIFS($AM25:$BMK25,$AM$3:$BMK$3,"&lt;"&amp;YR$3,$AM$2:$BMK$2,YR$2)+YM25+SUMIFS($AM25:$BMK25,$AM$3:$BMK$3,"&lt;"&amp;YQ$3,$AM$2:$BMK$2,YQ$2)+YN25&lt;tbPayroll[[#This Row],[401ContriLimit]],
YN25,
YN25/(YM25+YN25)*
(tbPayroll[[#This Row],[401ContriLimit]]-SUMIFS($AM25:$BMK25,$AM$3:$BMK$3,"&lt;"&amp;YR$3,$AM$2:$BMK$2,YR$2)-SUMIFS($AM25:$BMK25,$AM$3:$BMK$3,"&lt;"&amp;YQ$3,$AM$2:$BMK$2,YQ$2))),2)))</f>
        <v/>
      </c>
      <c r="YR25" s="116" t="str">
        <f>IF(tbPayroll[[#This Row],[idx]]="","",
IF(YM25=0,0,
ROUND(IF(SUMIFS($AM25:$BMK25,$AM$3:$BMK$3,"&lt;"&amp;YR$3,$AM$2:$BMK$2,YR$2)+YM25+SUMIFS($AM25:$BMK25,$AM$3:$BMK$3,"&lt;"&amp;YQ$3,$AM$2:$BMK$2,YQ$2)+YN25&lt;tbPayroll[[#This Row],[401ContriLimit]],
YM25,
YM25/(YM25+YN25)*
(tbPayroll[[#This Row],[401ContriLimit]]-SUMIFS($AM25:$BMK25,$AM$3:$BMK$3,"&lt;"&amp;YR$3,$AM$2:$BMK$2,YR$2)-SUMIFS($AM25:$BMK25,$AM$3:$BMK$3,"&lt;"&amp;YQ$3,$AM$2:$BMK$2,YQ$2))),2)
))</f>
        <v/>
      </c>
      <c r="YS25" s="116" t="str" cm="1">
        <f t="array" ref="YS25">IF(tbPayroll[[#This Row],[idx]]="","",
IF(YK25=0,0,
MAX(SUMIFS($AM25:$BMK25,$AM$3:$BMK$3,"&lt;="&amp;YY$3,$AM$2:$BMK$2,YY$2)-INDEX(mediAddTable,tbPayroll[[#This Row],[fedStatus]]),0)-
SUMIFS($AM25:$BMK25,$AM$3:$BMK$3,"&lt;"&amp;YY$3,$AM$2:$BMK$2,YS$2)
))</f>
        <v/>
      </c>
      <c r="YT25" s="116" t="str">
        <f>IF(tbPayroll[[#This Row],[idx]]="","",
ROUND(MAX(YX25*dPeriods+tbPayroll[[#This Row],[adjustedAmount]],0),dFEDRound))</f>
        <v/>
      </c>
      <c r="YU25" s="116" t="str">
        <f>IF(tbPayroll[[#This Row],[idx]]="","",
ROUND(IF(hoursMode="Daily",
SUMIFS(Hours!$J24:$BDM24,Hours!$J$2:$BDM$2,"&gt;="&amp;XW$5,Hours!$J$2:$BDM$2,"&lt;="&amp;YZ$5,Hours!$J$5:$BDM$5,dRegularName),
SUMIFS(Hours!$J24:$BDM24,Hours!$J$1:$BDM$1,YV$3,Hours!$J$5:$BDM$5,dRegularName)
),2))</f>
        <v/>
      </c>
      <c r="YV25" s="116" t="str">
        <f>IF(tbPayroll[[#This Row],[idx]]="","",
IF(hoursMode="Daily",
SUMIFS(Hours!$J24:$BDM24,Hours!$J$2:$BDM$2,"&gt;="&amp;XW$5,Hours!$J$2:$BDM$2,"&lt;="&amp;YZ$5,Hours!$J$5:$BDM$5,dOvertimeName),
SUMIFS(Hours!$J24:$BDM24,Hours!$J$1:$BDM$1,YV$3,Hours!$J$5:$BDM$5,dOvertimeName)
))</f>
        <v/>
      </c>
      <c r="YW25" s="116" t="str">
        <f>IF(tbPayroll[[#This Row],[idx]]="","",
IF(hoursMode="Daily",
SUMIFS(Hours!$J24:$BDM24,Hours!$J$2:$BDM$2,"&gt;="&amp;XW$5,Hours!$J$2:$BDM$2,"&lt;="&amp;YZ$5,Hours!$J$5:$BDM$5,dVacationName),
SUMIFS(Hours!$J24:$BDM24,Hours!$J$1:$BDM$1,YV$3,Hours!$J$5:$BDM$5,dVacationName)
))</f>
        <v/>
      </c>
      <c r="YX25" s="116" t="str">
        <f>IF(tbPayroll[[#This Row],[Employee]]="","",MAX(YZ25-tbPayroll[[#This Row],[free]]-XX25-YQ25,0))</f>
        <v/>
      </c>
      <c r="YY25" s="116" t="str">
        <f>IF(tbPayroll[[#This Row],[Employee]]="","",MAX(YZ25-tbPayroll[[#This Row],[free]]-XX25,0))</f>
        <v/>
      </c>
      <c r="YZ25" s="116" t="str">
        <f>IF(tbPayroll[[#This Row],[Employee]]="","",
IF(tbPayroll[[#This Row],[employmentDate]]&gt;YZ$5,0,YB25+YC25+YD25+XZ25))</f>
        <v/>
      </c>
      <c r="ZA25" s="116" t="str">
        <f>IF(tbPayroll[[#This Row],[Employee]]="","",YZ25-SUM(YE25:YJ25)-XY25-XX25-YQ25-YR25)</f>
        <v/>
      </c>
      <c r="ZB25" s="417"/>
      <c r="ZC25" s="192"/>
      <c r="ZD25" s="192"/>
      <c r="ZE25" s="192"/>
      <c r="ZF25" s="193"/>
      <c r="ZG25" s="116" t="str">
        <f>IF(tbPayroll[[#This Row],[Employee]]="","",
AAA25 &amp; " | " &amp; AAB25&amp; " | " &amp; AAC25
)</f>
        <v/>
      </c>
      <c r="ZH25" s="116" t="str">
        <f>IF(tbPayroll[[#This Row],[Employee]]="","",
IF(tbPayroll[[#This Row],[employmentDate]]&gt;AAF$5,0,
ROUND(IF(tbPayroll[[#This Row],[IncomeBase]]=dSalaried,IF(ZC25&lt;&gt;"",ZC25,tbPayroll[[#This Row],[EmpWage]]),AAA25*IF(ZC25&lt;&gt;"",ZC25,tbPayroll[[#This Row],[EmpWage]])),2)))</f>
        <v/>
      </c>
      <c r="ZI25" s="116" t="str">
        <f>IF(tbPayroll[[#This Row],[Employee]]="","",
IF(tbPayroll[[#This Row],[employmentDate]]&gt;AAF$5,0,
ROUND(AAB25*tbPayroll[[#This Row],[overrrate]]*
IF(ZC25&lt;&gt;"",ZC25,tbPayroll[[#This Row],[EmpWage]])/IF(tbPayroll[[#This Row],[IncomeBase]]=dSalaried,MAX(tbPayroll[[#This Row],[regularwork]],1),1),2)
))</f>
        <v/>
      </c>
      <c r="ZJ25" s="116" t="str">
        <f>IF(tbPayroll[[#This Row],[Employee]]="","",
IF(tbPayroll[[#This Row],[employmentDate]]&gt;AAF$5,0,
ROUND(AAC25*
IFERROR(ZH25/AAA25,0),2
)))</f>
        <v/>
      </c>
      <c r="ZK25" s="116" t="str">
        <f>IF(tbPayroll[[#This Row],[Employee]]="","",
tbPayroll[[#This Row],[exState]]*
(tbPayroll[[#This Row],[stateAddDedu]]+ROUND(
MAX(AAD25-tbPayroll[[#This Row],[persExemp]],0)*tbPayroll[[#This Row],[stateTax]],dRound))
)</f>
        <v/>
      </c>
      <c r="ZL25" s="116" t="str">
        <f>IF(tbPayroll[[#This Row],[Employee]]="","",
(ROUND(
MAX(AAD25-tbPayroll[[#This Row],[persExemp]],0)*tbPayroll[[#This Row],[dLocal]],dRound))
)</f>
        <v/>
      </c>
      <c r="ZM25" s="116" t="str">
        <f>IF(tbPayroll[[#This Row],[Employee]]="","",
(ROUND(
MAX(AAD25-tbPayroll[[#This Row],[persExemp]],0)*tbPayroll[[#This Row],[dCity]],dRound))
)</f>
        <v/>
      </c>
      <c r="ZN25" s="116" t="str" cm="1">
        <f t="array" aca="1" ref="ZN25" ca="1">IF(tbPayroll[[#This Row],[idx]]="","",
IF(ZQ25=0,0,
ROUND(tbPayroll[[#This Row],[exFed]]*
MAX(
((ZZ25-INDEX(INDIRECT(tbPayroll[[#This Row],[fedPrefix]]&amp;CHOOSE(tbPayroll[[#This Row],[fedStatus]],"SingleWage","JointlyWage","SingleWage","HeadWage")),ZQ25))*
INDEX(INDIRECT(tbPayroll[[#This Row],[fedPrefix]]&amp;"Perc"),ZQ25)+
INDEX(INDIRECT(tbPayroll[[#This Row],[fedPrefix]]&amp;CHOOSE(tbPayroll[[#This Row],[fedStatus]],"SingleHold","JointlyHold","SingleHold","HeadHold")),ZQ25))/dPeriods
- IF(tbPayroll[[#This Row],[isFormSent]]="Yes",tbPayroll[[#This Row],[isFormStep3]],0),0)
+tbPayroll[[#This Row],[isFormStep4c]],dFEDRound)
)
)</f>
        <v/>
      </c>
      <c r="ZO25" s="116" t="str">
        <f>IF(tbPayroll[[#This Row],[idx]]="","",
ROUND(tbPayroll[[#This Row],[exSS]]*
IF(SUMIFS($AM25:$BMK25,$AM$3:$BMK$3,"&lt;"&amp;ZO$3,$AM$2:$BMK$2,ZO$2) +ssTax*AAE25 &lt;ssTax*ssMax,
ssTax*AAE25,
MAX(ssTax*ssMax-SUMIFS($AM25:$BMK25,$AM$3:$BMK$3,"&lt;"&amp;ZO$3,$AM$2:$BMK$2,ZO$2),0)),
2)
)</f>
        <v/>
      </c>
      <c r="ZP25" s="116" t="str">
        <f>IF(tbPayroll[[#This Row],[idx]]="","",IF(ZQ25=0,0,ROUND(tbPayroll[[#This Row],[exMedi]]*mediTax*AAE25+ZY25*mediMax,2)))</f>
        <v/>
      </c>
      <c r="ZQ25" s="116" t="str">
        <f ca="1">IF(tbPayroll[[#This Row],[idx]]="","",IFERROR(MATCH(ZZ25,INDIRECT(tbPayroll[[#This Row],[fedPrefix]]&amp;CHOOSE(tbPayroll[[#This Row],[fedStatus]],"SingleWage","JointlyWage","SingleWage","HeadWage")),1),0))</f>
        <v/>
      </c>
      <c r="ZR25" s="116"/>
      <c r="ZS25" s="116" t="str">
        <f>IF(tbPayroll[[#This Row],[idx]]="","",
ROUND(tbPayroll[[#This Row],[401Roth]]*IF(SUMIFS($AM25:$BMK25,$AM$3:$BMK$3,"&lt;"&amp;AAF$3,$AM$2:$BMK$2,AAF$2)+YZ25&lt;compensationCap,
AAF25,
MAX(compensationCap-SUMIFS($AM25:$BMK25,$AM$3:$BMK$3,"&lt;"&amp;AAF$3,$AM$2:$BMK$2,AAF$2),0)),2))</f>
        <v/>
      </c>
      <c r="ZT25" s="116" t="str">
        <f>IF(tbPayroll[[#This Row],[idx]]="","",
ROUND(tbPayroll[[#This Row],[401PreTax]]*IF(SUMIFS($AM25:$BMK25,$AM$3:$BMK$3,"&lt;"&amp;AAF$3,$AM$2:$BMK$2,AAF$2)+YZ25&lt;compensationCap,
AAF25,
MAX(compensationCap-SUMIFS($AM25:$BMK25,$AM$3:$BMK$3,"&lt;"&amp;AAF$3,$AM$2:$BMK$2,AAF$2),0)),2))</f>
        <v/>
      </c>
      <c r="ZU25" s="116" t="str">
        <f>IF(tbPayroll[[#This Row],[idx]]="","",
ROUND((tbPayroll[[#This Row],[401T1p]]*tbPayroll[[#This Row],[401T1Cap]]+tbPayroll[[#This Row],[401T2p]]*tbPayroll[[#This Row],[401T2Cap]])*IF(SUMIFS($AM25:$BMK25,$AM$3:$BMK$3,"&lt;"&amp;AAF$3,$AM$2:$BMK$2,AAF$2)+YZ25&lt;compensationCap,
AAF25,
MAX(compensationCap-SUMIFS($AM25:$BMK25,$AM$3:$BMK$3,"&lt;"&amp;AAF$3,$AM$2:$BMK$2,AAF$2),0)),2))</f>
        <v/>
      </c>
      <c r="ZV25" s="116" t="str">
        <f>IF(tbPayroll[[#This Row],[idx]]="","",
IF(ZU25=0,0,
ROUND(IF(SUMIFS($AM25:$BMK25,$AM$3:$BMK$3,"&lt;"&amp;ZX$3,$AM$2:$BMK$2,"&gt;="&amp;ZV$2,$AM$2:$BMK$2,"&lt;="&amp;ZX$2)+ZS25+ZT25+ZU25&lt;tbPayroll[[#This Row],[401EmperLimit]],
ZU25,
MAX((tbPayroll[[#This Row],[401EmperLimit]]-SUMIFS($AM25:$BMK25,$AM$3:$BMK$3,"&lt;"&amp;ZX$3,$AM$2:$BMK$2,"&gt;="&amp;ZV$2,$AM$2:$BMK$2,"&lt;="&amp;ZX$2)),0)),2)))</f>
        <v/>
      </c>
      <c r="ZW25" s="116" t="str">
        <f>IF(tbPayroll[[#This Row],[idx]]="","",
IF(ZT25=0,0,
ROUND(IF(SUMIFS($AM25:$BMK25,$AM$3:$BMK$3,"&lt;"&amp;ZX$3,$AM$2:$BMK$2,ZX$2)+ZS25+SUMIFS($AM25:$BMK25,$AM$3:$BMK$3,"&lt;"&amp;ZW$3,$AM$2:$BMK$2,ZW$2)+ZT25&lt;tbPayroll[[#This Row],[401ContriLimit]],
ZT25,
ZT25/(ZS25+ZT25)*
(tbPayroll[[#This Row],[401ContriLimit]]-SUMIFS($AM25:$BMK25,$AM$3:$BMK$3,"&lt;"&amp;ZX$3,$AM$2:$BMK$2,ZX$2)-SUMIFS($AM25:$BMK25,$AM$3:$BMK$3,"&lt;"&amp;ZW$3,$AM$2:$BMK$2,ZW$2))),2)))</f>
        <v/>
      </c>
      <c r="ZX25" s="116" t="str">
        <f>IF(tbPayroll[[#This Row],[idx]]="","",
IF(ZS25=0,0,
ROUND(IF(SUMIFS($AM25:$BMK25,$AM$3:$BMK$3,"&lt;"&amp;ZX$3,$AM$2:$BMK$2,ZX$2)+ZS25+SUMIFS($AM25:$BMK25,$AM$3:$BMK$3,"&lt;"&amp;ZW$3,$AM$2:$BMK$2,ZW$2)+ZT25&lt;tbPayroll[[#This Row],[401ContriLimit]],
ZS25,
ZS25/(ZS25+ZT25)*
(tbPayroll[[#This Row],[401ContriLimit]]-SUMIFS($AM25:$BMK25,$AM$3:$BMK$3,"&lt;"&amp;ZX$3,$AM$2:$BMK$2,ZX$2)-SUMIFS($AM25:$BMK25,$AM$3:$BMK$3,"&lt;"&amp;ZW$3,$AM$2:$BMK$2,ZW$2))),2)
))</f>
        <v/>
      </c>
      <c r="ZY25" s="116" t="str" cm="1">
        <f t="array" ref="ZY25">IF(tbPayroll[[#This Row],[idx]]="","",
IF(ZQ25=0,0,
MAX(SUMIFS($AM25:$BMK25,$AM$3:$BMK$3,"&lt;="&amp;AAE$3,$AM$2:$BMK$2,AAE$2)-INDEX(mediAddTable,tbPayroll[[#This Row],[fedStatus]]),0)-
SUMIFS($AM25:$BMK25,$AM$3:$BMK$3,"&lt;"&amp;AAE$3,$AM$2:$BMK$2,ZY$2)
))</f>
        <v/>
      </c>
      <c r="ZZ25" s="116" t="str">
        <f>IF(tbPayroll[[#This Row],[idx]]="","",
ROUND(MAX(AAD25*dPeriods+tbPayroll[[#This Row],[adjustedAmount]],0),dFEDRound))</f>
        <v/>
      </c>
      <c r="AAA25" s="116" t="str">
        <f>IF(tbPayroll[[#This Row],[idx]]="","",
ROUND(IF(hoursMode="Daily",
SUMIFS(Hours!$J24:$BDM24,Hours!$J$2:$BDM$2,"&gt;="&amp;ZC$5,Hours!$J$2:$BDM$2,"&lt;="&amp;AAF$5,Hours!$J$5:$BDM$5,dRegularName),
SUMIFS(Hours!$J24:$BDM24,Hours!$J$1:$BDM$1,AAB$3,Hours!$J$5:$BDM$5,dRegularName)
),2))</f>
        <v/>
      </c>
      <c r="AAB25" s="116" t="str">
        <f>IF(tbPayroll[[#This Row],[idx]]="","",
IF(hoursMode="Daily",
SUMIFS(Hours!$J24:$BDM24,Hours!$J$2:$BDM$2,"&gt;="&amp;ZC$5,Hours!$J$2:$BDM$2,"&lt;="&amp;AAF$5,Hours!$J$5:$BDM$5,dOvertimeName),
SUMIFS(Hours!$J24:$BDM24,Hours!$J$1:$BDM$1,AAB$3,Hours!$J$5:$BDM$5,dOvertimeName)
))</f>
        <v/>
      </c>
      <c r="AAC25" s="116" t="str">
        <f>IF(tbPayroll[[#This Row],[idx]]="","",
IF(hoursMode="Daily",
SUMIFS(Hours!$J24:$BDM24,Hours!$J$2:$BDM$2,"&gt;="&amp;ZC$5,Hours!$J$2:$BDM$2,"&lt;="&amp;AAF$5,Hours!$J$5:$BDM$5,dVacationName),
SUMIFS(Hours!$J24:$BDM24,Hours!$J$1:$BDM$1,AAB$3,Hours!$J$5:$BDM$5,dVacationName)
))</f>
        <v/>
      </c>
      <c r="AAD25" s="116" t="str">
        <f>IF(tbPayroll[[#This Row],[Employee]]="","",MAX(AAF25-tbPayroll[[#This Row],[free]]-ZD25-ZW25,0))</f>
        <v/>
      </c>
      <c r="AAE25" s="116" t="str">
        <f>IF(tbPayroll[[#This Row],[Employee]]="","",MAX(AAF25-tbPayroll[[#This Row],[free]]-ZD25,0))</f>
        <v/>
      </c>
      <c r="AAF25" s="116" t="str">
        <f>IF(tbPayroll[[#This Row],[Employee]]="","",
IF(tbPayroll[[#This Row],[employmentDate]]&gt;AAF$5,0,ZH25+ZI25+ZJ25+ZF25))</f>
        <v/>
      </c>
      <c r="AAG25" s="116" t="str">
        <f>IF(tbPayroll[[#This Row],[Employee]]="","",AAF25-SUM(ZK25:ZP25)-ZE25-ZD25-ZW25-ZX25)</f>
        <v/>
      </c>
      <c r="AAH25" s="417"/>
      <c r="AAI25" s="192"/>
      <c r="AAJ25" s="192"/>
      <c r="AAK25" s="192"/>
      <c r="AAL25" s="193"/>
      <c r="AAM25" s="116" t="str">
        <f>IF(tbPayroll[[#This Row],[Employee]]="","",
ABG25 &amp; " | " &amp; ABH25&amp; " | " &amp; ABI25
)</f>
        <v/>
      </c>
      <c r="AAN25" s="116" t="str">
        <f>IF(tbPayroll[[#This Row],[Employee]]="","",
IF(tbPayroll[[#This Row],[employmentDate]]&gt;ABL$5,0,
ROUND(IF(tbPayroll[[#This Row],[IncomeBase]]=dSalaried,IF(AAI25&lt;&gt;"",AAI25,tbPayroll[[#This Row],[EmpWage]]),ABG25*IF(AAI25&lt;&gt;"",AAI25,tbPayroll[[#This Row],[EmpWage]])),2)))</f>
        <v/>
      </c>
      <c r="AAO25" s="116" t="str">
        <f>IF(tbPayroll[[#This Row],[Employee]]="","",
IF(tbPayroll[[#This Row],[employmentDate]]&gt;ABL$5,0,
ROUND(ABH25*tbPayroll[[#This Row],[overrrate]]*
IF(AAI25&lt;&gt;"",AAI25,tbPayroll[[#This Row],[EmpWage]])/IF(tbPayroll[[#This Row],[IncomeBase]]=dSalaried,MAX(tbPayroll[[#This Row],[regularwork]],1),1),2)
))</f>
        <v/>
      </c>
      <c r="AAP25" s="116" t="str">
        <f>IF(tbPayroll[[#This Row],[Employee]]="","",
IF(tbPayroll[[#This Row],[employmentDate]]&gt;ABL$5,0,
ROUND(ABI25*
IFERROR(AAN25/ABG25,0),2
)))</f>
        <v/>
      </c>
      <c r="AAQ25" s="116" t="str">
        <f>IF(tbPayroll[[#This Row],[Employee]]="","",
tbPayroll[[#This Row],[exState]]*
(tbPayroll[[#This Row],[stateAddDedu]]+ROUND(
MAX(ABJ25-tbPayroll[[#This Row],[persExemp]],0)*tbPayroll[[#This Row],[stateTax]],dRound))
)</f>
        <v/>
      </c>
      <c r="AAR25" s="116" t="str">
        <f>IF(tbPayroll[[#This Row],[Employee]]="","",
(ROUND(
MAX(ABJ25-tbPayroll[[#This Row],[persExemp]],0)*tbPayroll[[#This Row],[dLocal]],dRound))
)</f>
        <v/>
      </c>
      <c r="AAS25" s="116" t="str">
        <f>IF(tbPayroll[[#This Row],[Employee]]="","",
(ROUND(
MAX(ABJ25-tbPayroll[[#This Row],[persExemp]],0)*tbPayroll[[#This Row],[dCity]],dRound))
)</f>
        <v/>
      </c>
      <c r="AAT25" s="116" t="str" cm="1">
        <f t="array" aca="1" ref="AAT25" ca="1">IF(tbPayroll[[#This Row],[idx]]="","",
IF(AAW25=0,0,
ROUND(tbPayroll[[#This Row],[exFed]]*
MAX(
((ABF25-INDEX(INDIRECT(tbPayroll[[#This Row],[fedPrefix]]&amp;CHOOSE(tbPayroll[[#This Row],[fedStatus]],"SingleWage","JointlyWage","SingleWage","HeadWage")),AAW25))*
INDEX(INDIRECT(tbPayroll[[#This Row],[fedPrefix]]&amp;"Perc"),AAW25)+
INDEX(INDIRECT(tbPayroll[[#This Row],[fedPrefix]]&amp;CHOOSE(tbPayroll[[#This Row],[fedStatus]],"SingleHold","JointlyHold","SingleHold","HeadHold")),AAW25))/dPeriods
- IF(tbPayroll[[#This Row],[isFormSent]]="Yes",tbPayroll[[#This Row],[isFormStep3]],0),0)
+tbPayroll[[#This Row],[isFormStep4c]],dFEDRound)
)
)</f>
        <v/>
      </c>
      <c r="AAU25" s="116" t="str">
        <f>IF(tbPayroll[[#This Row],[idx]]="","",
ROUND(tbPayroll[[#This Row],[exSS]]*
IF(SUMIFS($AM25:$BMK25,$AM$3:$BMK$3,"&lt;"&amp;AAU$3,$AM$2:$BMK$2,AAU$2) +ssTax*ABK25 &lt;ssTax*ssMax,
ssTax*ABK25,
MAX(ssTax*ssMax-SUMIFS($AM25:$BMK25,$AM$3:$BMK$3,"&lt;"&amp;AAU$3,$AM$2:$BMK$2,AAU$2),0)),
2)
)</f>
        <v/>
      </c>
      <c r="AAV25" s="116" t="str">
        <f>IF(tbPayroll[[#This Row],[idx]]="","",IF(AAW25=0,0,ROUND(tbPayroll[[#This Row],[exMedi]]*mediTax*ABK25+ABE25*mediMax,2)))</f>
        <v/>
      </c>
      <c r="AAW25" s="116" t="str">
        <f ca="1">IF(tbPayroll[[#This Row],[idx]]="","",IFERROR(MATCH(ABF25,INDIRECT(tbPayroll[[#This Row],[fedPrefix]]&amp;CHOOSE(tbPayroll[[#This Row],[fedStatus]],"SingleWage","JointlyWage","SingleWage","HeadWage")),1),0))</f>
        <v/>
      </c>
      <c r="AAX25" s="116"/>
      <c r="AAY25" s="116" t="str">
        <f>IF(tbPayroll[[#This Row],[idx]]="","",
ROUND(tbPayroll[[#This Row],[401Roth]]*IF(SUMIFS($AM25:$BMK25,$AM$3:$BMK$3,"&lt;"&amp;ABL$3,$AM$2:$BMK$2,ABL$2)+AAF25&lt;compensationCap,
ABL25,
MAX(compensationCap-SUMIFS($AM25:$BMK25,$AM$3:$BMK$3,"&lt;"&amp;ABL$3,$AM$2:$BMK$2,ABL$2),0)),2))</f>
        <v/>
      </c>
      <c r="AAZ25" s="116" t="str">
        <f>IF(tbPayroll[[#This Row],[idx]]="","",
ROUND(tbPayroll[[#This Row],[401PreTax]]*IF(SUMIFS($AM25:$BMK25,$AM$3:$BMK$3,"&lt;"&amp;ABL$3,$AM$2:$BMK$2,ABL$2)+AAF25&lt;compensationCap,
ABL25,
MAX(compensationCap-SUMIFS($AM25:$BMK25,$AM$3:$BMK$3,"&lt;"&amp;ABL$3,$AM$2:$BMK$2,ABL$2),0)),2))</f>
        <v/>
      </c>
      <c r="ABA25" s="116" t="str">
        <f>IF(tbPayroll[[#This Row],[idx]]="","",
ROUND((tbPayroll[[#This Row],[401T1p]]*tbPayroll[[#This Row],[401T1Cap]]+tbPayroll[[#This Row],[401T2p]]*tbPayroll[[#This Row],[401T2Cap]])*IF(SUMIFS($AM25:$BMK25,$AM$3:$BMK$3,"&lt;"&amp;ABL$3,$AM$2:$BMK$2,ABL$2)+AAF25&lt;compensationCap,
ABL25,
MAX(compensationCap-SUMIFS($AM25:$BMK25,$AM$3:$BMK$3,"&lt;"&amp;ABL$3,$AM$2:$BMK$2,ABL$2),0)),2))</f>
        <v/>
      </c>
      <c r="ABB25" s="116" t="str">
        <f>IF(tbPayroll[[#This Row],[idx]]="","",
IF(ABA25=0,0,
ROUND(IF(SUMIFS($AM25:$BMK25,$AM$3:$BMK$3,"&lt;"&amp;ABD$3,$AM$2:$BMK$2,"&gt;="&amp;ABB$2,$AM$2:$BMK$2,"&lt;="&amp;ABD$2)+AAY25+AAZ25+ABA25&lt;tbPayroll[[#This Row],[401EmperLimit]],
ABA25,
MAX((tbPayroll[[#This Row],[401EmperLimit]]-SUMIFS($AM25:$BMK25,$AM$3:$BMK$3,"&lt;"&amp;ABD$3,$AM$2:$BMK$2,"&gt;="&amp;ABB$2,$AM$2:$BMK$2,"&lt;="&amp;ABD$2)),0)),2)))</f>
        <v/>
      </c>
      <c r="ABC25" s="116" t="str">
        <f>IF(tbPayroll[[#This Row],[idx]]="","",
IF(AAZ25=0,0,
ROUND(IF(SUMIFS($AM25:$BMK25,$AM$3:$BMK$3,"&lt;"&amp;ABD$3,$AM$2:$BMK$2,ABD$2)+AAY25+SUMIFS($AM25:$BMK25,$AM$3:$BMK$3,"&lt;"&amp;ABC$3,$AM$2:$BMK$2,ABC$2)+AAZ25&lt;tbPayroll[[#This Row],[401ContriLimit]],
AAZ25,
AAZ25/(AAY25+AAZ25)*
(tbPayroll[[#This Row],[401ContriLimit]]-SUMIFS($AM25:$BMK25,$AM$3:$BMK$3,"&lt;"&amp;ABD$3,$AM$2:$BMK$2,ABD$2)-SUMIFS($AM25:$BMK25,$AM$3:$BMK$3,"&lt;"&amp;ABC$3,$AM$2:$BMK$2,ABC$2))),2)))</f>
        <v/>
      </c>
      <c r="ABD25" s="116" t="str">
        <f>IF(tbPayroll[[#This Row],[idx]]="","",
IF(AAY25=0,0,
ROUND(IF(SUMIFS($AM25:$BMK25,$AM$3:$BMK$3,"&lt;"&amp;ABD$3,$AM$2:$BMK$2,ABD$2)+AAY25+SUMIFS($AM25:$BMK25,$AM$3:$BMK$3,"&lt;"&amp;ABC$3,$AM$2:$BMK$2,ABC$2)+AAZ25&lt;tbPayroll[[#This Row],[401ContriLimit]],
AAY25,
AAY25/(AAY25+AAZ25)*
(tbPayroll[[#This Row],[401ContriLimit]]-SUMIFS($AM25:$BMK25,$AM$3:$BMK$3,"&lt;"&amp;ABD$3,$AM$2:$BMK$2,ABD$2)-SUMIFS($AM25:$BMK25,$AM$3:$BMK$3,"&lt;"&amp;ABC$3,$AM$2:$BMK$2,ABC$2))),2)
))</f>
        <v/>
      </c>
      <c r="ABE25" s="116" t="str" cm="1">
        <f t="array" ref="ABE25">IF(tbPayroll[[#This Row],[idx]]="","",
IF(AAW25=0,0,
MAX(SUMIFS($AM25:$BMK25,$AM$3:$BMK$3,"&lt;="&amp;ABK$3,$AM$2:$BMK$2,ABK$2)-INDEX(mediAddTable,tbPayroll[[#This Row],[fedStatus]]),0)-
SUMIFS($AM25:$BMK25,$AM$3:$BMK$3,"&lt;"&amp;ABK$3,$AM$2:$BMK$2,ABE$2)
))</f>
        <v/>
      </c>
      <c r="ABF25" s="116" t="str">
        <f>IF(tbPayroll[[#This Row],[idx]]="","",
ROUND(MAX(ABJ25*dPeriods+tbPayroll[[#This Row],[adjustedAmount]],0),dFEDRound))</f>
        <v/>
      </c>
      <c r="ABG25" s="116" t="str">
        <f>IF(tbPayroll[[#This Row],[idx]]="","",
ROUND(IF(hoursMode="Daily",
SUMIFS(Hours!$J24:$BDM24,Hours!$J$2:$BDM$2,"&gt;="&amp;AAI$5,Hours!$J$2:$BDM$2,"&lt;="&amp;ABL$5,Hours!$J$5:$BDM$5,dRegularName),
SUMIFS(Hours!$J24:$BDM24,Hours!$J$1:$BDM$1,ABH$3,Hours!$J$5:$BDM$5,dRegularName)
),2))</f>
        <v/>
      </c>
      <c r="ABH25" s="116" t="str">
        <f>IF(tbPayroll[[#This Row],[idx]]="","",
IF(hoursMode="Daily",
SUMIFS(Hours!$J24:$BDM24,Hours!$J$2:$BDM$2,"&gt;="&amp;AAI$5,Hours!$J$2:$BDM$2,"&lt;="&amp;ABL$5,Hours!$J$5:$BDM$5,dOvertimeName),
SUMIFS(Hours!$J24:$BDM24,Hours!$J$1:$BDM$1,ABH$3,Hours!$J$5:$BDM$5,dOvertimeName)
))</f>
        <v/>
      </c>
      <c r="ABI25" s="116" t="str">
        <f>IF(tbPayroll[[#This Row],[idx]]="","",
IF(hoursMode="Daily",
SUMIFS(Hours!$J24:$BDM24,Hours!$J$2:$BDM$2,"&gt;="&amp;AAI$5,Hours!$J$2:$BDM$2,"&lt;="&amp;ABL$5,Hours!$J$5:$BDM$5,dVacationName),
SUMIFS(Hours!$J24:$BDM24,Hours!$J$1:$BDM$1,ABH$3,Hours!$J$5:$BDM$5,dVacationName)
))</f>
        <v/>
      </c>
      <c r="ABJ25" s="116" t="str">
        <f>IF(tbPayroll[[#This Row],[Employee]]="","",MAX(ABL25-tbPayroll[[#This Row],[free]]-AAJ25-ABC25,0))</f>
        <v/>
      </c>
      <c r="ABK25" s="116" t="str">
        <f>IF(tbPayroll[[#This Row],[Employee]]="","",MAX(ABL25-tbPayroll[[#This Row],[free]]-AAJ25,0))</f>
        <v/>
      </c>
      <c r="ABL25" s="116" t="str">
        <f>IF(tbPayroll[[#This Row],[Employee]]="","",
IF(tbPayroll[[#This Row],[employmentDate]]&gt;ABL$5,0,AAN25+AAO25+AAP25+AAL25))</f>
        <v/>
      </c>
      <c r="ABM25" s="116" t="str">
        <f>IF(tbPayroll[[#This Row],[Employee]]="","",ABL25-SUM(AAQ25:AAV25)-AAK25-AAJ25-ABC25-ABD25)</f>
        <v/>
      </c>
      <c r="ABN25" s="417"/>
      <c r="ABO25" s="192"/>
      <c r="ABP25" s="192"/>
      <c r="ABQ25" s="192"/>
      <c r="ABR25" s="193"/>
      <c r="ABS25" s="116" t="str">
        <f>IF(tbPayroll[[#This Row],[Employee]]="","",
ACM25 &amp; " | " &amp; ACN25&amp; " | " &amp; ACO25
)</f>
        <v/>
      </c>
      <c r="ABT25" s="116" t="str">
        <f>IF(tbPayroll[[#This Row],[Employee]]="","",
IF(tbPayroll[[#This Row],[employmentDate]]&gt;ACR$5,0,
ROUND(IF(tbPayroll[[#This Row],[IncomeBase]]=dSalaried,IF(ABO25&lt;&gt;"",ABO25,tbPayroll[[#This Row],[EmpWage]]),ACM25*IF(ABO25&lt;&gt;"",ABO25,tbPayroll[[#This Row],[EmpWage]])),2)))</f>
        <v/>
      </c>
      <c r="ABU25" s="116" t="str">
        <f>IF(tbPayroll[[#This Row],[Employee]]="","",
IF(tbPayroll[[#This Row],[employmentDate]]&gt;ACR$5,0,
ROUND(ACN25*tbPayroll[[#This Row],[overrrate]]*
IF(ABO25&lt;&gt;"",ABO25,tbPayroll[[#This Row],[EmpWage]])/IF(tbPayroll[[#This Row],[IncomeBase]]=dSalaried,MAX(tbPayroll[[#This Row],[regularwork]],1),1),2)
))</f>
        <v/>
      </c>
      <c r="ABV25" s="116" t="str">
        <f>IF(tbPayroll[[#This Row],[Employee]]="","",
IF(tbPayroll[[#This Row],[employmentDate]]&gt;ACR$5,0,
ROUND(ACO25*
IFERROR(ABT25/ACM25,0),2
)))</f>
        <v/>
      </c>
      <c r="ABW25" s="116" t="str">
        <f>IF(tbPayroll[[#This Row],[Employee]]="","",
tbPayroll[[#This Row],[exState]]*
(tbPayroll[[#This Row],[stateAddDedu]]+ROUND(
MAX(ACP25-tbPayroll[[#This Row],[persExemp]],0)*tbPayroll[[#This Row],[stateTax]],dRound))
)</f>
        <v/>
      </c>
      <c r="ABX25" s="116" t="str">
        <f>IF(tbPayroll[[#This Row],[Employee]]="","",
(ROUND(
MAX(ACP25-tbPayroll[[#This Row],[persExemp]],0)*tbPayroll[[#This Row],[dLocal]],dRound))
)</f>
        <v/>
      </c>
      <c r="ABY25" s="116" t="str">
        <f>IF(tbPayroll[[#This Row],[Employee]]="","",
(ROUND(
MAX(ACP25-tbPayroll[[#This Row],[persExemp]],0)*tbPayroll[[#This Row],[dCity]],dRound))
)</f>
        <v/>
      </c>
      <c r="ABZ25" s="116" t="str" cm="1">
        <f t="array" aca="1" ref="ABZ25" ca="1">IF(tbPayroll[[#This Row],[idx]]="","",
IF(ACC25=0,0,
ROUND(tbPayroll[[#This Row],[exFed]]*
MAX(
((ACL25-INDEX(INDIRECT(tbPayroll[[#This Row],[fedPrefix]]&amp;CHOOSE(tbPayroll[[#This Row],[fedStatus]],"SingleWage","JointlyWage","SingleWage","HeadWage")),ACC25))*
INDEX(INDIRECT(tbPayroll[[#This Row],[fedPrefix]]&amp;"Perc"),ACC25)+
INDEX(INDIRECT(tbPayroll[[#This Row],[fedPrefix]]&amp;CHOOSE(tbPayroll[[#This Row],[fedStatus]],"SingleHold","JointlyHold","SingleHold","HeadHold")),ACC25))/dPeriods
- IF(tbPayroll[[#This Row],[isFormSent]]="Yes",tbPayroll[[#This Row],[isFormStep3]],0),0)
+tbPayroll[[#This Row],[isFormStep4c]],dFEDRound)
)
)</f>
        <v/>
      </c>
      <c r="ACA25" s="116" t="str">
        <f>IF(tbPayroll[[#This Row],[idx]]="","",
ROUND(tbPayroll[[#This Row],[exSS]]*
IF(SUMIFS($AM25:$BMK25,$AM$3:$BMK$3,"&lt;"&amp;ACA$3,$AM$2:$BMK$2,ACA$2) +ssTax*ACQ25 &lt;ssTax*ssMax,
ssTax*ACQ25,
MAX(ssTax*ssMax-SUMIFS($AM25:$BMK25,$AM$3:$BMK$3,"&lt;"&amp;ACA$3,$AM$2:$BMK$2,ACA$2),0)),
2)
)</f>
        <v/>
      </c>
      <c r="ACB25" s="116" t="str">
        <f>IF(tbPayroll[[#This Row],[idx]]="","",IF(ACC25=0,0,ROUND(tbPayroll[[#This Row],[exMedi]]*mediTax*ACQ25+ACK25*mediMax,2)))</f>
        <v/>
      </c>
      <c r="ACC25" s="116" t="str">
        <f ca="1">IF(tbPayroll[[#This Row],[idx]]="","",IFERROR(MATCH(ACL25,INDIRECT(tbPayroll[[#This Row],[fedPrefix]]&amp;CHOOSE(tbPayroll[[#This Row],[fedStatus]],"SingleWage","JointlyWage","SingleWage","HeadWage")),1),0))</f>
        <v/>
      </c>
      <c r="ACD25" s="116"/>
      <c r="ACE25" s="116" t="str">
        <f>IF(tbPayroll[[#This Row],[idx]]="","",
ROUND(tbPayroll[[#This Row],[401Roth]]*IF(SUMIFS($AM25:$BMK25,$AM$3:$BMK$3,"&lt;"&amp;ACR$3,$AM$2:$BMK$2,ACR$2)+ABL25&lt;compensationCap,
ACR25,
MAX(compensationCap-SUMIFS($AM25:$BMK25,$AM$3:$BMK$3,"&lt;"&amp;ACR$3,$AM$2:$BMK$2,ACR$2),0)),2))</f>
        <v/>
      </c>
      <c r="ACF25" s="116" t="str">
        <f>IF(tbPayroll[[#This Row],[idx]]="","",
ROUND(tbPayroll[[#This Row],[401PreTax]]*IF(SUMIFS($AM25:$BMK25,$AM$3:$BMK$3,"&lt;"&amp;ACR$3,$AM$2:$BMK$2,ACR$2)+ABL25&lt;compensationCap,
ACR25,
MAX(compensationCap-SUMIFS($AM25:$BMK25,$AM$3:$BMK$3,"&lt;"&amp;ACR$3,$AM$2:$BMK$2,ACR$2),0)),2))</f>
        <v/>
      </c>
      <c r="ACG25" s="116" t="str">
        <f>IF(tbPayroll[[#This Row],[idx]]="","",
ROUND((tbPayroll[[#This Row],[401T1p]]*tbPayroll[[#This Row],[401T1Cap]]+tbPayroll[[#This Row],[401T2p]]*tbPayroll[[#This Row],[401T2Cap]])*IF(SUMIFS($AM25:$BMK25,$AM$3:$BMK$3,"&lt;"&amp;ACR$3,$AM$2:$BMK$2,ACR$2)+ABL25&lt;compensationCap,
ACR25,
MAX(compensationCap-SUMIFS($AM25:$BMK25,$AM$3:$BMK$3,"&lt;"&amp;ACR$3,$AM$2:$BMK$2,ACR$2),0)),2))</f>
        <v/>
      </c>
      <c r="ACH25" s="116" t="str">
        <f>IF(tbPayroll[[#This Row],[idx]]="","",
IF(ACG25=0,0,
ROUND(IF(SUMIFS($AM25:$BMK25,$AM$3:$BMK$3,"&lt;"&amp;ACJ$3,$AM$2:$BMK$2,"&gt;="&amp;ACH$2,$AM$2:$BMK$2,"&lt;="&amp;ACJ$2)+ACE25+ACF25+ACG25&lt;tbPayroll[[#This Row],[401EmperLimit]],
ACG25,
MAX((tbPayroll[[#This Row],[401EmperLimit]]-SUMIFS($AM25:$BMK25,$AM$3:$BMK$3,"&lt;"&amp;ACJ$3,$AM$2:$BMK$2,"&gt;="&amp;ACH$2,$AM$2:$BMK$2,"&lt;="&amp;ACJ$2)),0)),2)))</f>
        <v/>
      </c>
      <c r="ACI25" s="116" t="str">
        <f>IF(tbPayroll[[#This Row],[idx]]="","",
IF(ACF25=0,0,
ROUND(IF(SUMIFS($AM25:$BMK25,$AM$3:$BMK$3,"&lt;"&amp;ACJ$3,$AM$2:$BMK$2,ACJ$2)+ACE25+SUMIFS($AM25:$BMK25,$AM$3:$BMK$3,"&lt;"&amp;ACI$3,$AM$2:$BMK$2,ACI$2)+ACF25&lt;tbPayroll[[#This Row],[401ContriLimit]],
ACF25,
ACF25/(ACE25+ACF25)*
(tbPayroll[[#This Row],[401ContriLimit]]-SUMIFS($AM25:$BMK25,$AM$3:$BMK$3,"&lt;"&amp;ACJ$3,$AM$2:$BMK$2,ACJ$2)-SUMIFS($AM25:$BMK25,$AM$3:$BMK$3,"&lt;"&amp;ACI$3,$AM$2:$BMK$2,ACI$2))),2)))</f>
        <v/>
      </c>
      <c r="ACJ25" s="116" t="str">
        <f>IF(tbPayroll[[#This Row],[idx]]="","",
IF(ACE25=0,0,
ROUND(IF(SUMIFS($AM25:$BMK25,$AM$3:$BMK$3,"&lt;"&amp;ACJ$3,$AM$2:$BMK$2,ACJ$2)+ACE25+SUMIFS($AM25:$BMK25,$AM$3:$BMK$3,"&lt;"&amp;ACI$3,$AM$2:$BMK$2,ACI$2)+ACF25&lt;tbPayroll[[#This Row],[401ContriLimit]],
ACE25,
ACE25/(ACE25+ACF25)*
(tbPayroll[[#This Row],[401ContriLimit]]-SUMIFS($AM25:$BMK25,$AM$3:$BMK$3,"&lt;"&amp;ACJ$3,$AM$2:$BMK$2,ACJ$2)-SUMIFS($AM25:$BMK25,$AM$3:$BMK$3,"&lt;"&amp;ACI$3,$AM$2:$BMK$2,ACI$2))),2)
))</f>
        <v/>
      </c>
      <c r="ACK25" s="116" t="str" cm="1">
        <f t="array" ref="ACK25">IF(tbPayroll[[#This Row],[idx]]="","",
IF(ACC25=0,0,
MAX(SUMIFS($AM25:$BMK25,$AM$3:$BMK$3,"&lt;="&amp;ACQ$3,$AM$2:$BMK$2,ACQ$2)-INDEX(mediAddTable,tbPayroll[[#This Row],[fedStatus]]),0)-
SUMIFS($AM25:$BMK25,$AM$3:$BMK$3,"&lt;"&amp;ACQ$3,$AM$2:$BMK$2,ACK$2)
))</f>
        <v/>
      </c>
      <c r="ACL25" s="116" t="str">
        <f>IF(tbPayroll[[#This Row],[idx]]="","",
ROUND(MAX(ACP25*dPeriods+tbPayroll[[#This Row],[adjustedAmount]],0),dFEDRound))</f>
        <v/>
      </c>
      <c r="ACM25" s="116" t="str">
        <f>IF(tbPayroll[[#This Row],[idx]]="","",
ROUND(IF(hoursMode="Daily",
SUMIFS(Hours!$J24:$BDM24,Hours!$J$2:$BDM$2,"&gt;="&amp;ABO$5,Hours!$J$2:$BDM$2,"&lt;="&amp;ACR$5,Hours!$J$5:$BDM$5,dRegularName),
SUMIFS(Hours!$J24:$BDM24,Hours!$J$1:$BDM$1,ACN$3,Hours!$J$5:$BDM$5,dRegularName)
),2))</f>
        <v/>
      </c>
      <c r="ACN25" s="116" t="str">
        <f>IF(tbPayroll[[#This Row],[idx]]="","",
IF(hoursMode="Daily",
SUMIFS(Hours!$J24:$BDM24,Hours!$J$2:$BDM$2,"&gt;="&amp;ABO$5,Hours!$J$2:$BDM$2,"&lt;="&amp;ACR$5,Hours!$J$5:$BDM$5,dOvertimeName),
SUMIFS(Hours!$J24:$BDM24,Hours!$J$1:$BDM$1,ACN$3,Hours!$J$5:$BDM$5,dOvertimeName)
))</f>
        <v/>
      </c>
      <c r="ACO25" s="116" t="str">
        <f>IF(tbPayroll[[#This Row],[idx]]="","",
IF(hoursMode="Daily",
SUMIFS(Hours!$J24:$BDM24,Hours!$J$2:$BDM$2,"&gt;="&amp;ABO$5,Hours!$J$2:$BDM$2,"&lt;="&amp;ACR$5,Hours!$J$5:$BDM$5,dVacationName),
SUMIFS(Hours!$J24:$BDM24,Hours!$J$1:$BDM$1,ACN$3,Hours!$J$5:$BDM$5,dVacationName)
))</f>
        <v/>
      </c>
      <c r="ACP25" s="116" t="str">
        <f>IF(tbPayroll[[#This Row],[Employee]]="","",MAX(ACR25-tbPayroll[[#This Row],[free]]-ABP25-ACI25,0))</f>
        <v/>
      </c>
      <c r="ACQ25" s="116" t="str">
        <f>IF(tbPayroll[[#This Row],[Employee]]="","",MAX(ACR25-tbPayroll[[#This Row],[free]]-ABP25,0))</f>
        <v/>
      </c>
      <c r="ACR25" s="116" t="str">
        <f>IF(tbPayroll[[#This Row],[Employee]]="","",
IF(tbPayroll[[#This Row],[employmentDate]]&gt;ACR$5,0,ABT25+ABU25+ABV25+ABR25))</f>
        <v/>
      </c>
      <c r="ACS25" s="116" t="str">
        <f>IF(tbPayroll[[#This Row],[Employee]]="","",ACR25-SUM(ABW25:ACB25)-ABQ25-ABP25-ACI25-ACJ25)</f>
        <v/>
      </c>
      <c r="ACT25" s="417"/>
      <c r="ACU25" s="192"/>
      <c r="ACV25" s="192"/>
      <c r="ACW25" s="192"/>
      <c r="ACX25" s="193"/>
      <c r="ACY25" s="116" t="str">
        <f>IF(tbPayroll[[#This Row],[Employee]]="","",
ADS25 &amp; " | " &amp; ADT25&amp; " | " &amp; ADU25
)</f>
        <v/>
      </c>
      <c r="ACZ25" s="116" t="str">
        <f>IF(tbPayroll[[#This Row],[Employee]]="","",
IF(tbPayroll[[#This Row],[employmentDate]]&gt;ADX$5,0,
ROUND(IF(tbPayroll[[#This Row],[IncomeBase]]=dSalaried,IF(ACU25&lt;&gt;"",ACU25,tbPayroll[[#This Row],[EmpWage]]),ADS25*IF(ACU25&lt;&gt;"",ACU25,tbPayroll[[#This Row],[EmpWage]])),2)))</f>
        <v/>
      </c>
      <c r="ADA25" s="116" t="str">
        <f>IF(tbPayroll[[#This Row],[Employee]]="","",
IF(tbPayroll[[#This Row],[employmentDate]]&gt;ADX$5,0,
ROUND(ADT25*tbPayroll[[#This Row],[overrrate]]*
IF(ACU25&lt;&gt;"",ACU25,tbPayroll[[#This Row],[EmpWage]])/IF(tbPayroll[[#This Row],[IncomeBase]]=dSalaried,MAX(tbPayroll[[#This Row],[regularwork]],1),1),2)
))</f>
        <v/>
      </c>
      <c r="ADB25" s="116" t="str">
        <f>IF(tbPayroll[[#This Row],[Employee]]="","",
IF(tbPayroll[[#This Row],[employmentDate]]&gt;ADX$5,0,
ROUND(ADU25*
IFERROR(ACZ25/ADS25,0),2
)))</f>
        <v/>
      </c>
      <c r="ADC25" s="116" t="str">
        <f>IF(tbPayroll[[#This Row],[Employee]]="","",
tbPayroll[[#This Row],[exState]]*
(tbPayroll[[#This Row],[stateAddDedu]]+ROUND(
MAX(ADV25-tbPayroll[[#This Row],[persExemp]],0)*tbPayroll[[#This Row],[stateTax]],dRound))
)</f>
        <v/>
      </c>
      <c r="ADD25" s="116" t="str">
        <f>IF(tbPayroll[[#This Row],[Employee]]="","",
(ROUND(
MAX(ADV25-tbPayroll[[#This Row],[persExemp]],0)*tbPayroll[[#This Row],[dLocal]],dRound))
)</f>
        <v/>
      </c>
      <c r="ADE25" s="116" t="str">
        <f>IF(tbPayroll[[#This Row],[Employee]]="","",
(ROUND(
MAX(ADV25-tbPayroll[[#This Row],[persExemp]],0)*tbPayroll[[#This Row],[dCity]],dRound))
)</f>
        <v/>
      </c>
      <c r="ADF25" s="116" t="str" cm="1">
        <f t="array" aca="1" ref="ADF25" ca="1">IF(tbPayroll[[#This Row],[idx]]="","",
IF(ADI25=0,0,
ROUND(tbPayroll[[#This Row],[exFed]]*
MAX(
((ADR25-INDEX(INDIRECT(tbPayroll[[#This Row],[fedPrefix]]&amp;CHOOSE(tbPayroll[[#This Row],[fedStatus]],"SingleWage","JointlyWage","SingleWage","HeadWage")),ADI25))*
INDEX(INDIRECT(tbPayroll[[#This Row],[fedPrefix]]&amp;"Perc"),ADI25)+
INDEX(INDIRECT(tbPayroll[[#This Row],[fedPrefix]]&amp;CHOOSE(tbPayroll[[#This Row],[fedStatus]],"SingleHold","JointlyHold","SingleHold","HeadHold")),ADI25))/dPeriods
- IF(tbPayroll[[#This Row],[isFormSent]]="Yes",tbPayroll[[#This Row],[isFormStep3]],0),0)
+tbPayroll[[#This Row],[isFormStep4c]],dFEDRound)
)
)</f>
        <v/>
      </c>
      <c r="ADG25" s="116" t="str">
        <f>IF(tbPayroll[[#This Row],[idx]]="","",
ROUND(tbPayroll[[#This Row],[exSS]]*
IF(SUMIFS($AM25:$BMK25,$AM$3:$BMK$3,"&lt;"&amp;ADG$3,$AM$2:$BMK$2,ADG$2) +ssTax*ADW25 &lt;ssTax*ssMax,
ssTax*ADW25,
MAX(ssTax*ssMax-SUMIFS($AM25:$BMK25,$AM$3:$BMK$3,"&lt;"&amp;ADG$3,$AM$2:$BMK$2,ADG$2),0)),
2)
)</f>
        <v/>
      </c>
      <c r="ADH25" s="116" t="str">
        <f>IF(tbPayroll[[#This Row],[idx]]="","",IF(ADI25=0,0,ROUND(tbPayroll[[#This Row],[exMedi]]*mediTax*ADW25+ADQ25*mediMax,2)))</f>
        <v/>
      </c>
      <c r="ADI25" s="116" t="str">
        <f ca="1">IF(tbPayroll[[#This Row],[idx]]="","",IFERROR(MATCH(ADR25,INDIRECT(tbPayroll[[#This Row],[fedPrefix]]&amp;CHOOSE(tbPayroll[[#This Row],[fedStatus]],"SingleWage","JointlyWage","SingleWage","HeadWage")),1),0))</f>
        <v/>
      </c>
      <c r="ADJ25" s="116"/>
      <c r="ADK25" s="116" t="str">
        <f>IF(tbPayroll[[#This Row],[idx]]="","",
ROUND(tbPayroll[[#This Row],[401Roth]]*IF(SUMIFS($AM25:$BMK25,$AM$3:$BMK$3,"&lt;"&amp;ADX$3,$AM$2:$BMK$2,ADX$2)+ACR25&lt;compensationCap,
ADX25,
MAX(compensationCap-SUMIFS($AM25:$BMK25,$AM$3:$BMK$3,"&lt;"&amp;ADX$3,$AM$2:$BMK$2,ADX$2),0)),2))</f>
        <v/>
      </c>
      <c r="ADL25" s="116" t="str">
        <f>IF(tbPayroll[[#This Row],[idx]]="","",
ROUND(tbPayroll[[#This Row],[401PreTax]]*IF(SUMIFS($AM25:$BMK25,$AM$3:$BMK$3,"&lt;"&amp;ADX$3,$AM$2:$BMK$2,ADX$2)+ACR25&lt;compensationCap,
ADX25,
MAX(compensationCap-SUMIFS($AM25:$BMK25,$AM$3:$BMK$3,"&lt;"&amp;ADX$3,$AM$2:$BMK$2,ADX$2),0)),2))</f>
        <v/>
      </c>
      <c r="ADM25" s="116" t="str">
        <f>IF(tbPayroll[[#This Row],[idx]]="","",
ROUND((tbPayroll[[#This Row],[401T1p]]*tbPayroll[[#This Row],[401T1Cap]]+tbPayroll[[#This Row],[401T2p]]*tbPayroll[[#This Row],[401T2Cap]])*IF(SUMIFS($AM25:$BMK25,$AM$3:$BMK$3,"&lt;"&amp;ADX$3,$AM$2:$BMK$2,ADX$2)+ACR25&lt;compensationCap,
ADX25,
MAX(compensationCap-SUMIFS($AM25:$BMK25,$AM$3:$BMK$3,"&lt;"&amp;ADX$3,$AM$2:$BMK$2,ADX$2),0)),2))</f>
        <v/>
      </c>
      <c r="ADN25" s="116" t="str">
        <f>IF(tbPayroll[[#This Row],[idx]]="","",
IF(ADM25=0,0,
ROUND(IF(SUMIFS($AM25:$BMK25,$AM$3:$BMK$3,"&lt;"&amp;ADP$3,$AM$2:$BMK$2,"&gt;="&amp;ADN$2,$AM$2:$BMK$2,"&lt;="&amp;ADP$2)+ADK25+ADL25+ADM25&lt;tbPayroll[[#This Row],[401EmperLimit]],
ADM25,
MAX((tbPayroll[[#This Row],[401EmperLimit]]-SUMIFS($AM25:$BMK25,$AM$3:$BMK$3,"&lt;"&amp;ADP$3,$AM$2:$BMK$2,"&gt;="&amp;ADN$2,$AM$2:$BMK$2,"&lt;="&amp;ADP$2)),0)),2)))</f>
        <v/>
      </c>
      <c r="ADO25" s="116" t="str">
        <f>IF(tbPayroll[[#This Row],[idx]]="","",
IF(ADL25=0,0,
ROUND(IF(SUMIFS($AM25:$BMK25,$AM$3:$BMK$3,"&lt;"&amp;ADP$3,$AM$2:$BMK$2,ADP$2)+ADK25+SUMIFS($AM25:$BMK25,$AM$3:$BMK$3,"&lt;"&amp;ADO$3,$AM$2:$BMK$2,ADO$2)+ADL25&lt;tbPayroll[[#This Row],[401ContriLimit]],
ADL25,
ADL25/(ADK25+ADL25)*
(tbPayroll[[#This Row],[401ContriLimit]]-SUMIFS($AM25:$BMK25,$AM$3:$BMK$3,"&lt;"&amp;ADP$3,$AM$2:$BMK$2,ADP$2)-SUMIFS($AM25:$BMK25,$AM$3:$BMK$3,"&lt;"&amp;ADO$3,$AM$2:$BMK$2,ADO$2))),2)))</f>
        <v/>
      </c>
      <c r="ADP25" s="116" t="str">
        <f>IF(tbPayroll[[#This Row],[idx]]="","",
IF(ADK25=0,0,
ROUND(IF(SUMIFS($AM25:$BMK25,$AM$3:$BMK$3,"&lt;"&amp;ADP$3,$AM$2:$BMK$2,ADP$2)+ADK25+SUMIFS($AM25:$BMK25,$AM$3:$BMK$3,"&lt;"&amp;ADO$3,$AM$2:$BMK$2,ADO$2)+ADL25&lt;tbPayroll[[#This Row],[401ContriLimit]],
ADK25,
ADK25/(ADK25+ADL25)*
(tbPayroll[[#This Row],[401ContriLimit]]-SUMIFS($AM25:$BMK25,$AM$3:$BMK$3,"&lt;"&amp;ADP$3,$AM$2:$BMK$2,ADP$2)-SUMIFS($AM25:$BMK25,$AM$3:$BMK$3,"&lt;"&amp;ADO$3,$AM$2:$BMK$2,ADO$2))),2)
))</f>
        <v/>
      </c>
      <c r="ADQ25" s="116" t="str" cm="1">
        <f t="array" ref="ADQ25">IF(tbPayroll[[#This Row],[idx]]="","",
IF(ADI25=0,0,
MAX(SUMIFS($AM25:$BMK25,$AM$3:$BMK$3,"&lt;="&amp;ADW$3,$AM$2:$BMK$2,ADW$2)-INDEX(mediAddTable,tbPayroll[[#This Row],[fedStatus]]),0)-
SUMIFS($AM25:$BMK25,$AM$3:$BMK$3,"&lt;"&amp;ADW$3,$AM$2:$BMK$2,ADQ$2)
))</f>
        <v/>
      </c>
      <c r="ADR25" s="116" t="str">
        <f>IF(tbPayroll[[#This Row],[idx]]="","",
ROUND(MAX(ADV25*dPeriods+tbPayroll[[#This Row],[adjustedAmount]],0),dFEDRound))</f>
        <v/>
      </c>
      <c r="ADS25" s="116" t="str">
        <f>IF(tbPayroll[[#This Row],[idx]]="","",
ROUND(IF(hoursMode="Daily",
SUMIFS(Hours!$J24:$BDM24,Hours!$J$2:$BDM$2,"&gt;="&amp;ACU$5,Hours!$J$2:$BDM$2,"&lt;="&amp;ADX$5,Hours!$J$5:$BDM$5,dRegularName),
SUMIFS(Hours!$J24:$BDM24,Hours!$J$1:$BDM$1,ADT$3,Hours!$J$5:$BDM$5,dRegularName)
),2))</f>
        <v/>
      </c>
      <c r="ADT25" s="116" t="str">
        <f>IF(tbPayroll[[#This Row],[idx]]="","",
IF(hoursMode="Daily",
SUMIFS(Hours!$J24:$BDM24,Hours!$J$2:$BDM$2,"&gt;="&amp;ACU$5,Hours!$J$2:$BDM$2,"&lt;="&amp;ADX$5,Hours!$J$5:$BDM$5,dOvertimeName),
SUMIFS(Hours!$J24:$BDM24,Hours!$J$1:$BDM$1,ADT$3,Hours!$J$5:$BDM$5,dOvertimeName)
))</f>
        <v/>
      </c>
      <c r="ADU25" s="116" t="str">
        <f>IF(tbPayroll[[#This Row],[idx]]="","",
IF(hoursMode="Daily",
SUMIFS(Hours!$J24:$BDM24,Hours!$J$2:$BDM$2,"&gt;="&amp;ACU$5,Hours!$J$2:$BDM$2,"&lt;="&amp;ADX$5,Hours!$J$5:$BDM$5,dVacationName),
SUMIFS(Hours!$J24:$BDM24,Hours!$J$1:$BDM$1,ADT$3,Hours!$J$5:$BDM$5,dVacationName)
))</f>
        <v/>
      </c>
      <c r="ADV25" s="116" t="str">
        <f>IF(tbPayroll[[#This Row],[Employee]]="","",MAX(ADX25-tbPayroll[[#This Row],[free]]-ACV25-ADO25,0))</f>
        <v/>
      </c>
      <c r="ADW25" s="116" t="str">
        <f>IF(tbPayroll[[#This Row],[Employee]]="","",MAX(ADX25-tbPayroll[[#This Row],[free]]-ACV25,0))</f>
        <v/>
      </c>
      <c r="ADX25" s="116" t="str">
        <f>IF(tbPayroll[[#This Row],[Employee]]="","",
IF(tbPayroll[[#This Row],[employmentDate]]&gt;ADX$5,0,ACZ25+ADA25+ADB25+ACX25))</f>
        <v/>
      </c>
      <c r="ADY25" s="116" t="str">
        <f>IF(tbPayroll[[#This Row],[Employee]]="","",ADX25-SUM(ADC25:ADH25)-ACW25-ACV25-ADO25-ADP25)</f>
        <v/>
      </c>
      <c r="ADZ25" s="417"/>
      <c r="AEA25" s="192"/>
      <c r="AEB25" s="192"/>
      <c r="AEC25" s="192"/>
      <c r="AED25" s="193"/>
      <c r="AEE25" s="116" t="str">
        <f>IF(tbPayroll[[#This Row],[Employee]]="","",
AEY25 &amp; " | " &amp; AEZ25&amp; " | " &amp; AFA25
)</f>
        <v/>
      </c>
      <c r="AEF25" s="116" t="str">
        <f>IF(tbPayroll[[#This Row],[Employee]]="","",
IF(tbPayroll[[#This Row],[employmentDate]]&gt;AFD$5,0,
ROUND(IF(tbPayroll[[#This Row],[IncomeBase]]=dSalaried,IF(AEA25&lt;&gt;"",AEA25,tbPayroll[[#This Row],[EmpWage]]),AEY25*IF(AEA25&lt;&gt;"",AEA25,tbPayroll[[#This Row],[EmpWage]])),2)))</f>
        <v/>
      </c>
      <c r="AEG25" s="116" t="str">
        <f>IF(tbPayroll[[#This Row],[Employee]]="","",
IF(tbPayroll[[#This Row],[employmentDate]]&gt;AFD$5,0,
ROUND(AEZ25*tbPayroll[[#This Row],[overrrate]]*
IF(AEA25&lt;&gt;"",AEA25,tbPayroll[[#This Row],[EmpWage]])/IF(tbPayroll[[#This Row],[IncomeBase]]=dSalaried,MAX(tbPayroll[[#This Row],[regularwork]],1),1),2)
))</f>
        <v/>
      </c>
      <c r="AEH25" s="116" t="str">
        <f>IF(tbPayroll[[#This Row],[Employee]]="","",
IF(tbPayroll[[#This Row],[employmentDate]]&gt;AFD$5,0,
ROUND(AFA25*
IFERROR(AEF25/AEY25,0),2
)))</f>
        <v/>
      </c>
      <c r="AEI25" s="116" t="str">
        <f>IF(tbPayroll[[#This Row],[Employee]]="","",
tbPayroll[[#This Row],[exState]]*
(tbPayroll[[#This Row],[stateAddDedu]]+ROUND(
MAX(AFB25-tbPayroll[[#This Row],[persExemp]],0)*tbPayroll[[#This Row],[stateTax]],dRound))
)</f>
        <v/>
      </c>
      <c r="AEJ25" s="116" t="str">
        <f>IF(tbPayroll[[#This Row],[Employee]]="","",
(ROUND(
MAX(AFB25-tbPayroll[[#This Row],[persExemp]],0)*tbPayroll[[#This Row],[dLocal]],dRound))
)</f>
        <v/>
      </c>
      <c r="AEK25" s="116" t="str">
        <f>IF(tbPayroll[[#This Row],[Employee]]="","",
(ROUND(
MAX(AFB25-tbPayroll[[#This Row],[persExemp]],0)*tbPayroll[[#This Row],[dCity]],dRound))
)</f>
        <v/>
      </c>
      <c r="AEL25" s="116" t="str" cm="1">
        <f t="array" aca="1" ref="AEL25" ca="1">IF(tbPayroll[[#This Row],[idx]]="","",
IF(AEO25=0,0,
ROUND(tbPayroll[[#This Row],[exFed]]*
MAX(
((AEX25-INDEX(INDIRECT(tbPayroll[[#This Row],[fedPrefix]]&amp;CHOOSE(tbPayroll[[#This Row],[fedStatus]],"SingleWage","JointlyWage","SingleWage","HeadWage")),AEO25))*
INDEX(INDIRECT(tbPayroll[[#This Row],[fedPrefix]]&amp;"Perc"),AEO25)+
INDEX(INDIRECT(tbPayroll[[#This Row],[fedPrefix]]&amp;CHOOSE(tbPayroll[[#This Row],[fedStatus]],"SingleHold","JointlyHold","SingleHold","HeadHold")),AEO25))/dPeriods
- IF(tbPayroll[[#This Row],[isFormSent]]="Yes",tbPayroll[[#This Row],[isFormStep3]],0),0)
+tbPayroll[[#This Row],[isFormStep4c]],dFEDRound)
)
)</f>
        <v/>
      </c>
      <c r="AEM25" s="116" t="str">
        <f>IF(tbPayroll[[#This Row],[idx]]="","",
ROUND(tbPayroll[[#This Row],[exSS]]*
IF(SUMIFS($AM25:$BMK25,$AM$3:$BMK$3,"&lt;"&amp;AEM$3,$AM$2:$BMK$2,AEM$2) +ssTax*AFC25 &lt;ssTax*ssMax,
ssTax*AFC25,
MAX(ssTax*ssMax-SUMIFS($AM25:$BMK25,$AM$3:$BMK$3,"&lt;"&amp;AEM$3,$AM$2:$BMK$2,AEM$2),0)),
2)
)</f>
        <v/>
      </c>
      <c r="AEN25" s="116" t="str">
        <f>IF(tbPayroll[[#This Row],[idx]]="","",IF(AEO25=0,0,ROUND(tbPayroll[[#This Row],[exMedi]]*mediTax*AFC25+AEW25*mediMax,2)))</f>
        <v/>
      </c>
      <c r="AEO25" s="116" t="str">
        <f ca="1">IF(tbPayroll[[#This Row],[idx]]="","",IFERROR(MATCH(AEX25,INDIRECT(tbPayroll[[#This Row],[fedPrefix]]&amp;CHOOSE(tbPayroll[[#This Row],[fedStatus]],"SingleWage","JointlyWage","SingleWage","HeadWage")),1),0))</f>
        <v/>
      </c>
      <c r="AEP25" s="116"/>
      <c r="AEQ25" s="116" t="str">
        <f>IF(tbPayroll[[#This Row],[idx]]="","",
ROUND(tbPayroll[[#This Row],[401Roth]]*IF(SUMIFS($AM25:$BMK25,$AM$3:$BMK$3,"&lt;"&amp;AFD$3,$AM$2:$BMK$2,AFD$2)+ADX25&lt;compensationCap,
AFD25,
MAX(compensationCap-SUMIFS($AM25:$BMK25,$AM$3:$BMK$3,"&lt;"&amp;AFD$3,$AM$2:$BMK$2,AFD$2),0)),2))</f>
        <v/>
      </c>
      <c r="AER25" s="116" t="str">
        <f>IF(tbPayroll[[#This Row],[idx]]="","",
ROUND(tbPayroll[[#This Row],[401PreTax]]*IF(SUMIFS($AM25:$BMK25,$AM$3:$BMK$3,"&lt;"&amp;AFD$3,$AM$2:$BMK$2,AFD$2)+ADX25&lt;compensationCap,
AFD25,
MAX(compensationCap-SUMIFS($AM25:$BMK25,$AM$3:$BMK$3,"&lt;"&amp;AFD$3,$AM$2:$BMK$2,AFD$2),0)),2))</f>
        <v/>
      </c>
      <c r="AES25" s="116" t="str">
        <f>IF(tbPayroll[[#This Row],[idx]]="","",
ROUND((tbPayroll[[#This Row],[401T1p]]*tbPayroll[[#This Row],[401T1Cap]]+tbPayroll[[#This Row],[401T2p]]*tbPayroll[[#This Row],[401T2Cap]])*IF(SUMIFS($AM25:$BMK25,$AM$3:$BMK$3,"&lt;"&amp;AFD$3,$AM$2:$BMK$2,AFD$2)+ADX25&lt;compensationCap,
AFD25,
MAX(compensationCap-SUMIFS($AM25:$BMK25,$AM$3:$BMK$3,"&lt;"&amp;AFD$3,$AM$2:$BMK$2,AFD$2),0)),2))</f>
        <v/>
      </c>
      <c r="AET25" s="116" t="str">
        <f>IF(tbPayroll[[#This Row],[idx]]="","",
IF(AES25=0,0,
ROUND(IF(SUMIFS($AM25:$BMK25,$AM$3:$BMK$3,"&lt;"&amp;AEV$3,$AM$2:$BMK$2,"&gt;="&amp;AET$2,$AM$2:$BMK$2,"&lt;="&amp;AEV$2)+AEQ25+AER25+AES25&lt;tbPayroll[[#This Row],[401EmperLimit]],
AES25,
MAX((tbPayroll[[#This Row],[401EmperLimit]]-SUMIFS($AM25:$BMK25,$AM$3:$BMK$3,"&lt;"&amp;AEV$3,$AM$2:$BMK$2,"&gt;="&amp;AET$2,$AM$2:$BMK$2,"&lt;="&amp;AEV$2)),0)),2)))</f>
        <v/>
      </c>
      <c r="AEU25" s="116" t="str">
        <f>IF(tbPayroll[[#This Row],[idx]]="","",
IF(AER25=0,0,
ROUND(IF(SUMIFS($AM25:$BMK25,$AM$3:$BMK$3,"&lt;"&amp;AEV$3,$AM$2:$BMK$2,AEV$2)+AEQ25+SUMIFS($AM25:$BMK25,$AM$3:$BMK$3,"&lt;"&amp;AEU$3,$AM$2:$BMK$2,AEU$2)+AER25&lt;tbPayroll[[#This Row],[401ContriLimit]],
AER25,
AER25/(AEQ25+AER25)*
(tbPayroll[[#This Row],[401ContriLimit]]-SUMIFS($AM25:$BMK25,$AM$3:$BMK$3,"&lt;"&amp;AEV$3,$AM$2:$BMK$2,AEV$2)-SUMIFS($AM25:$BMK25,$AM$3:$BMK$3,"&lt;"&amp;AEU$3,$AM$2:$BMK$2,AEU$2))),2)))</f>
        <v/>
      </c>
      <c r="AEV25" s="116" t="str">
        <f>IF(tbPayroll[[#This Row],[idx]]="","",
IF(AEQ25=0,0,
ROUND(IF(SUMIFS($AM25:$BMK25,$AM$3:$BMK$3,"&lt;"&amp;AEV$3,$AM$2:$BMK$2,AEV$2)+AEQ25+SUMIFS($AM25:$BMK25,$AM$3:$BMK$3,"&lt;"&amp;AEU$3,$AM$2:$BMK$2,AEU$2)+AER25&lt;tbPayroll[[#This Row],[401ContriLimit]],
AEQ25,
AEQ25/(AEQ25+AER25)*
(tbPayroll[[#This Row],[401ContriLimit]]-SUMIFS($AM25:$BMK25,$AM$3:$BMK$3,"&lt;"&amp;AEV$3,$AM$2:$BMK$2,AEV$2)-SUMIFS($AM25:$BMK25,$AM$3:$BMK$3,"&lt;"&amp;AEU$3,$AM$2:$BMK$2,AEU$2))),2)
))</f>
        <v/>
      </c>
      <c r="AEW25" s="116" t="str" cm="1">
        <f t="array" ref="AEW25">IF(tbPayroll[[#This Row],[idx]]="","",
IF(AEO25=0,0,
MAX(SUMIFS($AM25:$BMK25,$AM$3:$BMK$3,"&lt;="&amp;AFC$3,$AM$2:$BMK$2,AFC$2)-INDEX(mediAddTable,tbPayroll[[#This Row],[fedStatus]]),0)-
SUMIFS($AM25:$BMK25,$AM$3:$BMK$3,"&lt;"&amp;AFC$3,$AM$2:$BMK$2,AEW$2)
))</f>
        <v/>
      </c>
      <c r="AEX25" s="116" t="str">
        <f>IF(tbPayroll[[#This Row],[idx]]="","",
ROUND(MAX(AFB25*dPeriods+tbPayroll[[#This Row],[adjustedAmount]],0),dFEDRound))</f>
        <v/>
      </c>
      <c r="AEY25" s="116" t="str">
        <f>IF(tbPayroll[[#This Row],[idx]]="","",
ROUND(IF(hoursMode="Daily",
SUMIFS(Hours!$J24:$BDM24,Hours!$J$2:$BDM$2,"&gt;="&amp;AEA$5,Hours!$J$2:$BDM$2,"&lt;="&amp;AFD$5,Hours!$J$5:$BDM$5,dRegularName),
SUMIFS(Hours!$J24:$BDM24,Hours!$J$1:$BDM$1,AEZ$3,Hours!$J$5:$BDM$5,dRegularName)
),2))</f>
        <v/>
      </c>
      <c r="AEZ25" s="116" t="str">
        <f>IF(tbPayroll[[#This Row],[idx]]="","",
IF(hoursMode="Daily",
SUMIFS(Hours!$J24:$BDM24,Hours!$J$2:$BDM$2,"&gt;="&amp;AEA$5,Hours!$J$2:$BDM$2,"&lt;="&amp;AFD$5,Hours!$J$5:$BDM$5,dOvertimeName),
SUMIFS(Hours!$J24:$BDM24,Hours!$J$1:$BDM$1,AEZ$3,Hours!$J$5:$BDM$5,dOvertimeName)
))</f>
        <v/>
      </c>
      <c r="AFA25" s="116" t="str">
        <f>IF(tbPayroll[[#This Row],[idx]]="","",
IF(hoursMode="Daily",
SUMIFS(Hours!$J24:$BDM24,Hours!$J$2:$BDM$2,"&gt;="&amp;AEA$5,Hours!$J$2:$BDM$2,"&lt;="&amp;AFD$5,Hours!$J$5:$BDM$5,dVacationName),
SUMIFS(Hours!$J24:$BDM24,Hours!$J$1:$BDM$1,AEZ$3,Hours!$J$5:$BDM$5,dVacationName)
))</f>
        <v/>
      </c>
      <c r="AFB25" s="116" t="str">
        <f>IF(tbPayroll[[#This Row],[Employee]]="","",MAX(AFD25-tbPayroll[[#This Row],[free]]-AEB25-AEU25,0))</f>
        <v/>
      </c>
      <c r="AFC25" s="116" t="str">
        <f>IF(tbPayroll[[#This Row],[Employee]]="","",MAX(AFD25-tbPayroll[[#This Row],[free]]-AEB25,0))</f>
        <v/>
      </c>
      <c r="AFD25" s="116" t="str">
        <f>IF(tbPayroll[[#This Row],[Employee]]="","",
IF(tbPayroll[[#This Row],[employmentDate]]&gt;AFD$5,0,AEF25+AEG25+AEH25+AED25))</f>
        <v/>
      </c>
      <c r="AFE25" s="116" t="str">
        <f>IF(tbPayroll[[#This Row],[Employee]]="","",AFD25-SUM(AEI25:AEN25)-AEC25-AEB25-AEU25-AEV25)</f>
        <v/>
      </c>
      <c r="AFF25" s="417"/>
      <c r="AFG25" s="192"/>
      <c r="AFH25" s="192"/>
      <c r="AFI25" s="192"/>
      <c r="AFJ25" s="193"/>
      <c r="AFK25" s="116" t="str">
        <f>IF(tbPayroll[[#This Row],[Employee]]="","",
AGE25 &amp; " | " &amp; AGF25&amp; " | " &amp; AGG25
)</f>
        <v/>
      </c>
      <c r="AFL25" s="116" t="str">
        <f>IF(tbPayroll[[#This Row],[Employee]]="","",
IF(tbPayroll[[#This Row],[employmentDate]]&gt;AGJ$5,0,
ROUND(IF(tbPayroll[[#This Row],[IncomeBase]]=dSalaried,IF(AFG25&lt;&gt;"",AFG25,tbPayroll[[#This Row],[EmpWage]]),AGE25*IF(AFG25&lt;&gt;"",AFG25,tbPayroll[[#This Row],[EmpWage]])),2)))</f>
        <v/>
      </c>
      <c r="AFM25" s="116" t="str">
        <f>IF(tbPayroll[[#This Row],[Employee]]="","",
IF(tbPayroll[[#This Row],[employmentDate]]&gt;AGJ$5,0,
ROUND(AGF25*tbPayroll[[#This Row],[overrrate]]*
IF(AFG25&lt;&gt;"",AFG25,tbPayroll[[#This Row],[EmpWage]])/IF(tbPayroll[[#This Row],[IncomeBase]]=dSalaried,MAX(tbPayroll[[#This Row],[regularwork]],1),1),2)
))</f>
        <v/>
      </c>
      <c r="AFN25" s="116" t="str">
        <f>IF(tbPayroll[[#This Row],[Employee]]="","",
IF(tbPayroll[[#This Row],[employmentDate]]&gt;AGJ$5,0,
ROUND(AGG25*
IFERROR(AFL25/AGE25,0),2
)))</f>
        <v/>
      </c>
      <c r="AFO25" s="116" t="str">
        <f>IF(tbPayroll[[#This Row],[Employee]]="","",
tbPayroll[[#This Row],[exState]]*
(tbPayroll[[#This Row],[stateAddDedu]]+ROUND(
MAX(AGH25-tbPayroll[[#This Row],[persExemp]],0)*tbPayroll[[#This Row],[stateTax]],dRound))
)</f>
        <v/>
      </c>
      <c r="AFP25" s="116" t="str">
        <f>IF(tbPayroll[[#This Row],[Employee]]="","",
(ROUND(
MAX(AGH25-tbPayroll[[#This Row],[persExemp]],0)*tbPayroll[[#This Row],[dLocal]],dRound))
)</f>
        <v/>
      </c>
      <c r="AFQ25" s="116" t="str">
        <f>IF(tbPayroll[[#This Row],[Employee]]="","",
(ROUND(
MAX(AGH25-tbPayroll[[#This Row],[persExemp]],0)*tbPayroll[[#This Row],[dCity]],dRound))
)</f>
        <v/>
      </c>
      <c r="AFR25" s="116" t="str" cm="1">
        <f t="array" aca="1" ref="AFR25" ca="1">IF(tbPayroll[[#This Row],[idx]]="","",
IF(AFU25=0,0,
ROUND(tbPayroll[[#This Row],[exFed]]*
MAX(
((AGD25-INDEX(INDIRECT(tbPayroll[[#This Row],[fedPrefix]]&amp;CHOOSE(tbPayroll[[#This Row],[fedStatus]],"SingleWage","JointlyWage","SingleWage","HeadWage")),AFU25))*
INDEX(INDIRECT(tbPayroll[[#This Row],[fedPrefix]]&amp;"Perc"),AFU25)+
INDEX(INDIRECT(tbPayroll[[#This Row],[fedPrefix]]&amp;CHOOSE(tbPayroll[[#This Row],[fedStatus]],"SingleHold","JointlyHold","SingleHold","HeadHold")),AFU25))/dPeriods
- IF(tbPayroll[[#This Row],[isFormSent]]="Yes",tbPayroll[[#This Row],[isFormStep3]],0),0)
+tbPayroll[[#This Row],[isFormStep4c]],dFEDRound)
)
)</f>
        <v/>
      </c>
      <c r="AFS25" s="116" t="str">
        <f>IF(tbPayroll[[#This Row],[idx]]="","",
ROUND(tbPayroll[[#This Row],[exSS]]*
IF(SUMIFS($AM25:$BMK25,$AM$3:$BMK$3,"&lt;"&amp;AFS$3,$AM$2:$BMK$2,AFS$2) +ssTax*AGI25 &lt;ssTax*ssMax,
ssTax*AGI25,
MAX(ssTax*ssMax-SUMIFS($AM25:$BMK25,$AM$3:$BMK$3,"&lt;"&amp;AFS$3,$AM$2:$BMK$2,AFS$2),0)),
2)
)</f>
        <v/>
      </c>
      <c r="AFT25" s="116" t="str">
        <f>IF(tbPayroll[[#This Row],[idx]]="","",IF(AFU25=0,0,ROUND(tbPayroll[[#This Row],[exMedi]]*mediTax*AGI25+AGC25*mediMax,2)))</f>
        <v/>
      </c>
      <c r="AFU25" s="116" t="str">
        <f ca="1">IF(tbPayroll[[#This Row],[idx]]="","",IFERROR(MATCH(AGD25,INDIRECT(tbPayroll[[#This Row],[fedPrefix]]&amp;CHOOSE(tbPayroll[[#This Row],[fedStatus]],"SingleWage","JointlyWage","SingleWage","HeadWage")),1),0))</f>
        <v/>
      </c>
      <c r="AFV25" s="116"/>
      <c r="AFW25" s="116" t="str">
        <f>IF(tbPayroll[[#This Row],[idx]]="","",
ROUND(tbPayroll[[#This Row],[401Roth]]*IF(SUMIFS($AM25:$BMK25,$AM$3:$BMK$3,"&lt;"&amp;AGJ$3,$AM$2:$BMK$2,AGJ$2)+AFD25&lt;compensationCap,
AGJ25,
MAX(compensationCap-SUMIFS($AM25:$BMK25,$AM$3:$BMK$3,"&lt;"&amp;AGJ$3,$AM$2:$BMK$2,AGJ$2),0)),2))</f>
        <v/>
      </c>
      <c r="AFX25" s="116" t="str">
        <f>IF(tbPayroll[[#This Row],[idx]]="","",
ROUND(tbPayroll[[#This Row],[401PreTax]]*IF(SUMIFS($AM25:$BMK25,$AM$3:$BMK$3,"&lt;"&amp;AGJ$3,$AM$2:$BMK$2,AGJ$2)+AFD25&lt;compensationCap,
AGJ25,
MAX(compensationCap-SUMIFS($AM25:$BMK25,$AM$3:$BMK$3,"&lt;"&amp;AGJ$3,$AM$2:$BMK$2,AGJ$2),0)),2))</f>
        <v/>
      </c>
      <c r="AFY25" s="116" t="str">
        <f>IF(tbPayroll[[#This Row],[idx]]="","",
ROUND((tbPayroll[[#This Row],[401T1p]]*tbPayroll[[#This Row],[401T1Cap]]+tbPayroll[[#This Row],[401T2p]]*tbPayroll[[#This Row],[401T2Cap]])*IF(SUMIFS($AM25:$BMK25,$AM$3:$BMK$3,"&lt;"&amp;AGJ$3,$AM$2:$BMK$2,AGJ$2)+AFD25&lt;compensationCap,
AGJ25,
MAX(compensationCap-SUMIFS($AM25:$BMK25,$AM$3:$BMK$3,"&lt;"&amp;AGJ$3,$AM$2:$BMK$2,AGJ$2),0)),2))</f>
        <v/>
      </c>
      <c r="AFZ25" s="116" t="str">
        <f>IF(tbPayroll[[#This Row],[idx]]="","",
IF(AFY25=0,0,
ROUND(IF(SUMIFS($AM25:$BMK25,$AM$3:$BMK$3,"&lt;"&amp;AGB$3,$AM$2:$BMK$2,"&gt;="&amp;AFZ$2,$AM$2:$BMK$2,"&lt;="&amp;AGB$2)+AFW25+AFX25+AFY25&lt;tbPayroll[[#This Row],[401EmperLimit]],
AFY25,
MAX((tbPayroll[[#This Row],[401EmperLimit]]-SUMIFS($AM25:$BMK25,$AM$3:$BMK$3,"&lt;"&amp;AGB$3,$AM$2:$BMK$2,"&gt;="&amp;AFZ$2,$AM$2:$BMK$2,"&lt;="&amp;AGB$2)),0)),2)))</f>
        <v/>
      </c>
      <c r="AGA25" s="116" t="str">
        <f>IF(tbPayroll[[#This Row],[idx]]="","",
IF(AFX25=0,0,
ROUND(IF(SUMIFS($AM25:$BMK25,$AM$3:$BMK$3,"&lt;"&amp;AGB$3,$AM$2:$BMK$2,AGB$2)+AFW25+SUMIFS($AM25:$BMK25,$AM$3:$BMK$3,"&lt;"&amp;AGA$3,$AM$2:$BMK$2,AGA$2)+AFX25&lt;tbPayroll[[#This Row],[401ContriLimit]],
AFX25,
AFX25/(AFW25+AFX25)*
(tbPayroll[[#This Row],[401ContriLimit]]-SUMIFS($AM25:$BMK25,$AM$3:$BMK$3,"&lt;"&amp;AGB$3,$AM$2:$BMK$2,AGB$2)-SUMIFS($AM25:$BMK25,$AM$3:$BMK$3,"&lt;"&amp;AGA$3,$AM$2:$BMK$2,AGA$2))),2)))</f>
        <v/>
      </c>
      <c r="AGB25" s="116" t="str">
        <f>IF(tbPayroll[[#This Row],[idx]]="","",
IF(AFW25=0,0,
ROUND(IF(SUMIFS($AM25:$BMK25,$AM$3:$BMK$3,"&lt;"&amp;AGB$3,$AM$2:$BMK$2,AGB$2)+AFW25+SUMIFS($AM25:$BMK25,$AM$3:$BMK$3,"&lt;"&amp;AGA$3,$AM$2:$BMK$2,AGA$2)+AFX25&lt;tbPayroll[[#This Row],[401ContriLimit]],
AFW25,
AFW25/(AFW25+AFX25)*
(tbPayroll[[#This Row],[401ContriLimit]]-SUMIFS($AM25:$BMK25,$AM$3:$BMK$3,"&lt;"&amp;AGB$3,$AM$2:$BMK$2,AGB$2)-SUMIFS($AM25:$BMK25,$AM$3:$BMK$3,"&lt;"&amp;AGA$3,$AM$2:$BMK$2,AGA$2))),2)
))</f>
        <v/>
      </c>
      <c r="AGC25" s="116" t="str" cm="1">
        <f t="array" ref="AGC25">IF(tbPayroll[[#This Row],[idx]]="","",
IF(AFU25=0,0,
MAX(SUMIFS($AM25:$BMK25,$AM$3:$BMK$3,"&lt;="&amp;AGI$3,$AM$2:$BMK$2,AGI$2)-INDEX(mediAddTable,tbPayroll[[#This Row],[fedStatus]]),0)-
SUMIFS($AM25:$BMK25,$AM$3:$BMK$3,"&lt;"&amp;AGI$3,$AM$2:$BMK$2,AGC$2)
))</f>
        <v/>
      </c>
      <c r="AGD25" s="116" t="str">
        <f>IF(tbPayroll[[#This Row],[idx]]="","",
ROUND(MAX(AGH25*dPeriods+tbPayroll[[#This Row],[adjustedAmount]],0),dFEDRound))</f>
        <v/>
      </c>
      <c r="AGE25" s="116" t="str">
        <f>IF(tbPayroll[[#This Row],[idx]]="","",
ROUND(IF(hoursMode="Daily",
SUMIFS(Hours!$J24:$BDM24,Hours!$J$2:$BDM$2,"&gt;="&amp;AFG$5,Hours!$J$2:$BDM$2,"&lt;="&amp;AGJ$5,Hours!$J$5:$BDM$5,dRegularName),
SUMIFS(Hours!$J24:$BDM24,Hours!$J$1:$BDM$1,AGF$3,Hours!$J$5:$BDM$5,dRegularName)
),2))</f>
        <v/>
      </c>
      <c r="AGF25" s="116" t="str">
        <f>IF(tbPayroll[[#This Row],[idx]]="","",
IF(hoursMode="Daily",
SUMIFS(Hours!$J24:$BDM24,Hours!$J$2:$BDM$2,"&gt;="&amp;AFG$5,Hours!$J$2:$BDM$2,"&lt;="&amp;AGJ$5,Hours!$J$5:$BDM$5,dOvertimeName),
SUMIFS(Hours!$J24:$BDM24,Hours!$J$1:$BDM$1,AGF$3,Hours!$J$5:$BDM$5,dOvertimeName)
))</f>
        <v/>
      </c>
      <c r="AGG25" s="116" t="str">
        <f>IF(tbPayroll[[#This Row],[idx]]="","",
IF(hoursMode="Daily",
SUMIFS(Hours!$J24:$BDM24,Hours!$J$2:$BDM$2,"&gt;="&amp;AFG$5,Hours!$J$2:$BDM$2,"&lt;="&amp;AGJ$5,Hours!$J$5:$BDM$5,dVacationName),
SUMIFS(Hours!$J24:$BDM24,Hours!$J$1:$BDM$1,AGF$3,Hours!$J$5:$BDM$5,dVacationName)
))</f>
        <v/>
      </c>
      <c r="AGH25" s="116" t="str">
        <f>IF(tbPayroll[[#This Row],[Employee]]="","",MAX(AGJ25-tbPayroll[[#This Row],[free]]-AFH25-AGA25,0))</f>
        <v/>
      </c>
      <c r="AGI25" s="116" t="str">
        <f>IF(tbPayroll[[#This Row],[Employee]]="","",MAX(AGJ25-tbPayroll[[#This Row],[free]]-AFH25,0))</f>
        <v/>
      </c>
      <c r="AGJ25" s="116" t="str">
        <f>IF(tbPayroll[[#This Row],[Employee]]="","",
IF(tbPayroll[[#This Row],[employmentDate]]&gt;AGJ$5,0,AFL25+AFM25+AFN25+AFJ25))</f>
        <v/>
      </c>
      <c r="AGK25" s="116" t="str">
        <f>IF(tbPayroll[[#This Row],[Employee]]="","",AGJ25-SUM(AFO25:AFT25)-AFI25-AFH25-AGA25-AGB25)</f>
        <v/>
      </c>
      <c r="AGL25" s="417"/>
      <c r="AGM25" s="192"/>
      <c r="AGN25" s="192"/>
      <c r="AGO25" s="192"/>
      <c r="AGP25" s="193"/>
      <c r="AGQ25" s="116" t="str">
        <f>IF(tbPayroll[[#This Row],[Employee]]="","",
AHK25 &amp; " | " &amp; AHL25&amp; " | " &amp; AHM25
)</f>
        <v/>
      </c>
      <c r="AGR25" s="116" t="str">
        <f>IF(tbPayroll[[#This Row],[Employee]]="","",
IF(tbPayroll[[#This Row],[employmentDate]]&gt;AHP$5,0,
ROUND(IF(tbPayroll[[#This Row],[IncomeBase]]=dSalaried,IF(AGM25&lt;&gt;"",AGM25,tbPayroll[[#This Row],[EmpWage]]),AHK25*IF(AGM25&lt;&gt;"",AGM25,tbPayroll[[#This Row],[EmpWage]])),2)))</f>
        <v/>
      </c>
      <c r="AGS25" s="116" t="str">
        <f>IF(tbPayroll[[#This Row],[Employee]]="","",
IF(tbPayroll[[#This Row],[employmentDate]]&gt;AHP$5,0,
ROUND(AHL25*tbPayroll[[#This Row],[overrrate]]*
IF(AGM25&lt;&gt;"",AGM25,tbPayroll[[#This Row],[EmpWage]])/IF(tbPayroll[[#This Row],[IncomeBase]]=dSalaried,MAX(tbPayroll[[#This Row],[regularwork]],1),1),2)
))</f>
        <v/>
      </c>
      <c r="AGT25" s="116" t="str">
        <f>IF(tbPayroll[[#This Row],[Employee]]="","",
IF(tbPayroll[[#This Row],[employmentDate]]&gt;AHP$5,0,
ROUND(AHM25*
IFERROR(AGR25/AHK25,0),2
)))</f>
        <v/>
      </c>
      <c r="AGU25" s="116" t="str">
        <f>IF(tbPayroll[[#This Row],[Employee]]="","",
tbPayroll[[#This Row],[exState]]*
(tbPayroll[[#This Row],[stateAddDedu]]+ROUND(
MAX(AHN25-tbPayroll[[#This Row],[persExemp]],0)*tbPayroll[[#This Row],[stateTax]],dRound))
)</f>
        <v/>
      </c>
      <c r="AGV25" s="116" t="str">
        <f>IF(tbPayroll[[#This Row],[Employee]]="","",
(ROUND(
MAX(AHN25-tbPayroll[[#This Row],[persExemp]],0)*tbPayroll[[#This Row],[dLocal]],dRound))
)</f>
        <v/>
      </c>
      <c r="AGW25" s="116" t="str">
        <f>IF(tbPayroll[[#This Row],[Employee]]="","",
(ROUND(
MAX(AHN25-tbPayroll[[#This Row],[persExemp]],0)*tbPayroll[[#This Row],[dCity]],dRound))
)</f>
        <v/>
      </c>
      <c r="AGX25" s="116" t="str" cm="1">
        <f t="array" aca="1" ref="AGX25" ca="1">IF(tbPayroll[[#This Row],[idx]]="","",
IF(AHA25=0,0,
ROUND(tbPayroll[[#This Row],[exFed]]*
MAX(
((AHJ25-INDEX(INDIRECT(tbPayroll[[#This Row],[fedPrefix]]&amp;CHOOSE(tbPayroll[[#This Row],[fedStatus]],"SingleWage","JointlyWage","SingleWage","HeadWage")),AHA25))*
INDEX(INDIRECT(tbPayroll[[#This Row],[fedPrefix]]&amp;"Perc"),AHA25)+
INDEX(INDIRECT(tbPayroll[[#This Row],[fedPrefix]]&amp;CHOOSE(tbPayroll[[#This Row],[fedStatus]],"SingleHold","JointlyHold","SingleHold","HeadHold")),AHA25))/dPeriods
- IF(tbPayroll[[#This Row],[isFormSent]]="Yes",tbPayroll[[#This Row],[isFormStep3]],0),0)
+tbPayroll[[#This Row],[isFormStep4c]],dFEDRound)
)
)</f>
        <v/>
      </c>
      <c r="AGY25" s="116" t="str">
        <f>IF(tbPayroll[[#This Row],[idx]]="","",
ROUND(tbPayroll[[#This Row],[exSS]]*
IF(SUMIFS($AM25:$BMK25,$AM$3:$BMK$3,"&lt;"&amp;AGY$3,$AM$2:$BMK$2,AGY$2) +ssTax*AHO25 &lt;ssTax*ssMax,
ssTax*AHO25,
MAX(ssTax*ssMax-SUMIFS($AM25:$BMK25,$AM$3:$BMK$3,"&lt;"&amp;AGY$3,$AM$2:$BMK$2,AGY$2),0)),
2)
)</f>
        <v/>
      </c>
      <c r="AGZ25" s="116" t="str">
        <f>IF(tbPayroll[[#This Row],[idx]]="","",IF(AHA25=0,0,ROUND(tbPayroll[[#This Row],[exMedi]]*mediTax*AHO25+AHI25*mediMax,2)))</f>
        <v/>
      </c>
      <c r="AHA25" s="116" t="str">
        <f ca="1">IF(tbPayroll[[#This Row],[idx]]="","",IFERROR(MATCH(AHJ25,INDIRECT(tbPayroll[[#This Row],[fedPrefix]]&amp;CHOOSE(tbPayroll[[#This Row],[fedStatus]],"SingleWage","JointlyWage","SingleWage","HeadWage")),1),0))</f>
        <v/>
      </c>
      <c r="AHB25" s="116"/>
      <c r="AHC25" s="116" t="str">
        <f>IF(tbPayroll[[#This Row],[idx]]="","",
ROUND(tbPayroll[[#This Row],[401Roth]]*IF(SUMIFS($AM25:$BMK25,$AM$3:$BMK$3,"&lt;"&amp;AHP$3,$AM$2:$BMK$2,AHP$2)+AGJ25&lt;compensationCap,
AHP25,
MAX(compensationCap-SUMIFS($AM25:$BMK25,$AM$3:$BMK$3,"&lt;"&amp;AHP$3,$AM$2:$BMK$2,AHP$2),0)),2))</f>
        <v/>
      </c>
      <c r="AHD25" s="116" t="str">
        <f>IF(tbPayroll[[#This Row],[idx]]="","",
ROUND(tbPayroll[[#This Row],[401PreTax]]*IF(SUMIFS($AM25:$BMK25,$AM$3:$BMK$3,"&lt;"&amp;AHP$3,$AM$2:$BMK$2,AHP$2)+AGJ25&lt;compensationCap,
AHP25,
MAX(compensationCap-SUMIFS($AM25:$BMK25,$AM$3:$BMK$3,"&lt;"&amp;AHP$3,$AM$2:$BMK$2,AHP$2),0)),2))</f>
        <v/>
      </c>
      <c r="AHE25" s="116" t="str">
        <f>IF(tbPayroll[[#This Row],[idx]]="","",
ROUND((tbPayroll[[#This Row],[401T1p]]*tbPayroll[[#This Row],[401T1Cap]]+tbPayroll[[#This Row],[401T2p]]*tbPayroll[[#This Row],[401T2Cap]])*IF(SUMIFS($AM25:$BMK25,$AM$3:$BMK$3,"&lt;"&amp;AHP$3,$AM$2:$BMK$2,AHP$2)+AGJ25&lt;compensationCap,
AHP25,
MAX(compensationCap-SUMIFS($AM25:$BMK25,$AM$3:$BMK$3,"&lt;"&amp;AHP$3,$AM$2:$BMK$2,AHP$2),0)),2))</f>
        <v/>
      </c>
      <c r="AHF25" s="116" t="str">
        <f>IF(tbPayroll[[#This Row],[idx]]="","",
IF(AHE25=0,0,
ROUND(IF(SUMIFS($AM25:$BMK25,$AM$3:$BMK$3,"&lt;"&amp;AHH$3,$AM$2:$BMK$2,"&gt;="&amp;AHF$2,$AM$2:$BMK$2,"&lt;="&amp;AHH$2)+AHC25+AHD25+AHE25&lt;tbPayroll[[#This Row],[401EmperLimit]],
AHE25,
MAX((tbPayroll[[#This Row],[401EmperLimit]]-SUMIFS($AM25:$BMK25,$AM$3:$BMK$3,"&lt;"&amp;AHH$3,$AM$2:$BMK$2,"&gt;="&amp;AHF$2,$AM$2:$BMK$2,"&lt;="&amp;AHH$2)),0)),2)))</f>
        <v/>
      </c>
      <c r="AHG25" s="116" t="str">
        <f>IF(tbPayroll[[#This Row],[idx]]="","",
IF(AHD25=0,0,
ROUND(IF(SUMIFS($AM25:$BMK25,$AM$3:$BMK$3,"&lt;"&amp;AHH$3,$AM$2:$BMK$2,AHH$2)+AHC25+SUMIFS($AM25:$BMK25,$AM$3:$BMK$3,"&lt;"&amp;AHG$3,$AM$2:$BMK$2,AHG$2)+AHD25&lt;tbPayroll[[#This Row],[401ContriLimit]],
AHD25,
AHD25/(AHC25+AHD25)*
(tbPayroll[[#This Row],[401ContriLimit]]-SUMIFS($AM25:$BMK25,$AM$3:$BMK$3,"&lt;"&amp;AHH$3,$AM$2:$BMK$2,AHH$2)-SUMIFS($AM25:$BMK25,$AM$3:$BMK$3,"&lt;"&amp;AHG$3,$AM$2:$BMK$2,AHG$2))),2)))</f>
        <v/>
      </c>
      <c r="AHH25" s="116" t="str">
        <f>IF(tbPayroll[[#This Row],[idx]]="","",
IF(AHC25=0,0,
ROUND(IF(SUMIFS($AM25:$BMK25,$AM$3:$BMK$3,"&lt;"&amp;AHH$3,$AM$2:$BMK$2,AHH$2)+AHC25+SUMIFS($AM25:$BMK25,$AM$3:$BMK$3,"&lt;"&amp;AHG$3,$AM$2:$BMK$2,AHG$2)+AHD25&lt;tbPayroll[[#This Row],[401ContriLimit]],
AHC25,
AHC25/(AHC25+AHD25)*
(tbPayroll[[#This Row],[401ContriLimit]]-SUMIFS($AM25:$BMK25,$AM$3:$BMK$3,"&lt;"&amp;AHH$3,$AM$2:$BMK$2,AHH$2)-SUMIFS($AM25:$BMK25,$AM$3:$BMK$3,"&lt;"&amp;AHG$3,$AM$2:$BMK$2,AHG$2))),2)
))</f>
        <v/>
      </c>
      <c r="AHI25" s="116" t="str" cm="1">
        <f t="array" ref="AHI25">IF(tbPayroll[[#This Row],[idx]]="","",
IF(AHA25=0,0,
MAX(SUMIFS($AM25:$BMK25,$AM$3:$BMK$3,"&lt;="&amp;AHO$3,$AM$2:$BMK$2,AHO$2)-INDEX(mediAddTable,tbPayroll[[#This Row],[fedStatus]]),0)-
SUMIFS($AM25:$BMK25,$AM$3:$BMK$3,"&lt;"&amp;AHO$3,$AM$2:$BMK$2,AHI$2)
))</f>
        <v/>
      </c>
      <c r="AHJ25" s="116" t="str">
        <f>IF(tbPayroll[[#This Row],[idx]]="","",
ROUND(MAX(AHN25*dPeriods+tbPayroll[[#This Row],[adjustedAmount]],0),dFEDRound))</f>
        <v/>
      </c>
      <c r="AHK25" s="116" t="str">
        <f>IF(tbPayroll[[#This Row],[idx]]="","",
ROUND(IF(hoursMode="Daily",
SUMIFS(Hours!$J24:$BDM24,Hours!$J$2:$BDM$2,"&gt;="&amp;AGM$5,Hours!$J$2:$BDM$2,"&lt;="&amp;AHP$5,Hours!$J$5:$BDM$5,dRegularName),
SUMIFS(Hours!$J24:$BDM24,Hours!$J$1:$BDM$1,AHL$3,Hours!$J$5:$BDM$5,dRegularName)
),2))</f>
        <v/>
      </c>
      <c r="AHL25" s="116" t="str">
        <f>IF(tbPayroll[[#This Row],[idx]]="","",
IF(hoursMode="Daily",
SUMIFS(Hours!$J24:$BDM24,Hours!$J$2:$BDM$2,"&gt;="&amp;AGM$5,Hours!$J$2:$BDM$2,"&lt;="&amp;AHP$5,Hours!$J$5:$BDM$5,dOvertimeName),
SUMIFS(Hours!$J24:$BDM24,Hours!$J$1:$BDM$1,AHL$3,Hours!$J$5:$BDM$5,dOvertimeName)
))</f>
        <v/>
      </c>
      <c r="AHM25" s="116" t="str">
        <f>IF(tbPayroll[[#This Row],[idx]]="","",
IF(hoursMode="Daily",
SUMIFS(Hours!$J24:$BDM24,Hours!$J$2:$BDM$2,"&gt;="&amp;AGM$5,Hours!$J$2:$BDM$2,"&lt;="&amp;AHP$5,Hours!$J$5:$BDM$5,dVacationName),
SUMIFS(Hours!$J24:$BDM24,Hours!$J$1:$BDM$1,AHL$3,Hours!$J$5:$BDM$5,dVacationName)
))</f>
        <v/>
      </c>
      <c r="AHN25" s="116" t="str">
        <f>IF(tbPayroll[[#This Row],[Employee]]="","",MAX(AHP25-tbPayroll[[#This Row],[free]]-AGN25-AHG25,0))</f>
        <v/>
      </c>
      <c r="AHO25" s="116" t="str">
        <f>IF(tbPayroll[[#This Row],[Employee]]="","",MAX(AHP25-tbPayroll[[#This Row],[free]]-AGN25,0))</f>
        <v/>
      </c>
      <c r="AHP25" s="116" t="str">
        <f>IF(tbPayroll[[#This Row],[Employee]]="","",
IF(tbPayroll[[#This Row],[employmentDate]]&gt;AHP$5,0,AGR25+AGS25+AGT25+AGP25))</f>
        <v/>
      </c>
      <c r="AHQ25" s="116" t="str">
        <f>IF(tbPayroll[[#This Row],[Employee]]="","",AHP25-SUM(AGU25:AGZ25)-AGO25-AGN25-AHG25-AHH25)</f>
        <v/>
      </c>
      <c r="AHR25" s="417"/>
      <c r="AHS25" s="192"/>
      <c r="AHT25" s="192"/>
      <c r="AHU25" s="192"/>
      <c r="AHV25" s="193"/>
      <c r="AHW25" s="116" t="str">
        <f>IF(tbPayroll[[#This Row],[Employee]]="","",
AIQ25 &amp; " | " &amp; AIR25&amp; " | " &amp; AIS25
)</f>
        <v/>
      </c>
      <c r="AHX25" s="116" t="str">
        <f>IF(tbPayroll[[#This Row],[Employee]]="","",
IF(tbPayroll[[#This Row],[employmentDate]]&gt;AIV$5,0,
ROUND(IF(tbPayroll[[#This Row],[IncomeBase]]=dSalaried,IF(AHS25&lt;&gt;"",AHS25,tbPayroll[[#This Row],[EmpWage]]),AIQ25*IF(AHS25&lt;&gt;"",AHS25,tbPayroll[[#This Row],[EmpWage]])),2)))</f>
        <v/>
      </c>
      <c r="AHY25" s="116" t="str">
        <f>IF(tbPayroll[[#This Row],[Employee]]="","",
IF(tbPayroll[[#This Row],[employmentDate]]&gt;AIV$5,0,
ROUND(AIR25*tbPayroll[[#This Row],[overrrate]]*
IF(AHS25&lt;&gt;"",AHS25,tbPayroll[[#This Row],[EmpWage]])/IF(tbPayroll[[#This Row],[IncomeBase]]=dSalaried,MAX(tbPayroll[[#This Row],[regularwork]],1),1),2)
))</f>
        <v/>
      </c>
      <c r="AHZ25" s="116" t="str">
        <f>IF(tbPayroll[[#This Row],[Employee]]="","",
IF(tbPayroll[[#This Row],[employmentDate]]&gt;AIV$5,0,
ROUND(AIS25*
IFERROR(AHX25/AIQ25,0),2
)))</f>
        <v/>
      </c>
      <c r="AIA25" s="116" t="str">
        <f>IF(tbPayroll[[#This Row],[Employee]]="","",
tbPayroll[[#This Row],[exState]]*
(tbPayroll[[#This Row],[stateAddDedu]]+ROUND(
MAX(AIT25-tbPayroll[[#This Row],[persExemp]],0)*tbPayroll[[#This Row],[stateTax]],dRound))
)</f>
        <v/>
      </c>
      <c r="AIB25" s="116" t="str">
        <f>IF(tbPayroll[[#This Row],[Employee]]="","",
(ROUND(
MAX(AIT25-tbPayroll[[#This Row],[persExemp]],0)*tbPayroll[[#This Row],[dLocal]],dRound))
)</f>
        <v/>
      </c>
      <c r="AIC25" s="116" t="str">
        <f>IF(tbPayroll[[#This Row],[Employee]]="","",
(ROUND(
MAX(AIT25-tbPayroll[[#This Row],[persExemp]],0)*tbPayroll[[#This Row],[dCity]],dRound))
)</f>
        <v/>
      </c>
      <c r="AID25" s="116" t="str" cm="1">
        <f t="array" aca="1" ref="AID25" ca="1">IF(tbPayroll[[#This Row],[idx]]="","",
IF(AIG25=0,0,
ROUND(tbPayroll[[#This Row],[exFed]]*
MAX(
((AIP25-INDEX(INDIRECT(tbPayroll[[#This Row],[fedPrefix]]&amp;CHOOSE(tbPayroll[[#This Row],[fedStatus]],"SingleWage","JointlyWage","SingleWage","HeadWage")),AIG25))*
INDEX(INDIRECT(tbPayroll[[#This Row],[fedPrefix]]&amp;"Perc"),AIG25)+
INDEX(INDIRECT(tbPayroll[[#This Row],[fedPrefix]]&amp;CHOOSE(tbPayroll[[#This Row],[fedStatus]],"SingleHold","JointlyHold","SingleHold","HeadHold")),AIG25))/dPeriods
- IF(tbPayroll[[#This Row],[isFormSent]]="Yes",tbPayroll[[#This Row],[isFormStep3]],0),0)
+tbPayroll[[#This Row],[isFormStep4c]],dFEDRound)
)
)</f>
        <v/>
      </c>
      <c r="AIE25" s="116" t="str">
        <f>IF(tbPayroll[[#This Row],[idx]]="","",
ROUND(tbPayroll[[#This Row],[exSS]]*
IF(SUMIFS($AM25:$BMK25,$AM$3:$BMK$3,"&lt;"&amp;AIE$3,$AM$2:$BMK$2,AIE$2) +ssTax*AIU25 &lt;ssTax*ssMax,
ssTax*AIU25,
MAX(ssTax*ssMax-SUMIFS($AM25:$BMK25,$AM$3:$BMK$3,"&lt;"&amp;AIE$3,$AM$2:$BMK$2,AIE$2),0)),
2)
)</f>
        <v/>
      </c>
      <c r="AIF25" s="116" t="str">
        <f>IF(tbPayroll[[#This Row],[idx]]="","",IF(AIG25=0,0,ROUND(tbPayroll[[#This Row],[exMedi]]*mediTax*AIU25+AIO25*mediMax,2)))</f>
        <v/>
      </c>
      <c r="AIG25" s="116" t="str">
        <f ca="1">IF(tbPayroll[[#This Row],[idx]]="","",IFERROR(MATCH(AIP25,INDIRECT(tbPayroll[[#This Row],[fedPrefix]]&amp;CHOOSE(tbPayroll[[#This Row],[fedStatus]],"SingleWage","JointlyWage","SingleWage","HeadWage")),1),0))</f>
        <v/>
      </c>
      <c r="AIH25" s="116"/>
      <c r="AII25" s="116" t="str">
        <f>IF(tbPayroll[[#This Row],[idx]]="","",
ROUND(tbPayroll[[#This Row],[401Roth]]*IF(SUMIFS($AM25:$BMK25,$AM$3:$BMK$3,"&lt;"&amp;AIV$3,$AM$2:$BMK$2,AIV$2)+AHP25&lt;compensationCap,
AIV25,
MAX(compensationCap-SUMIFS($AM25:$BMK25,$AM$3:$BMK$3,"&lt;"&amp;AIV$3,$AM$2:$BMK$2,AIV$2),0)),2))</f>
        <v/>
      </c>
      <c r="AIJ25" s="116" t="str">
        <f>IF(tbPayroll[[#This Row],[idx]]="","",
ROUND(tbPayroll[[#This Row],[401PreTax]]*IF(SUMIFS($AM25:$BMK25,$AM$3:$BMK$3,"&lt;"&amp;AIV$3,$AM$2:$BMK$2,AIV$2)+AHP25&lt;compensationCap,
AIV25,
MAX(compensationCap-SUMIFS($AM25:$BMK25,$AM$3:$BMK$3,"&lt;"&amp;AIV$3,$AM$2:$BMK$2,AIV$2),0)),2))</f>
        <v/>
      </c>
      <c r="AIK25" s="116" t="str">
        <f>IF(tbPayroll[[#This Row],[idx]]="","",
ROUND((tbPayroll[[#This Row],[401T1p]]*tbPayroll[[#This Row],[401T1Cap]]+tbPayroll[[#This Row],[401T2p]]*tbPayroll[[#This Row],[401T2Cap]])*IF(SUMIFS($AM25:$BMK25,$AM$3:$BMK$3,"&lt;"&amp;AIV$3,$AM$2:$BMK$2,AIV$2)+AHP25&lt;compensationCap,
AIV25,
MAX(compensationCap-SUMIFS($AM25:$BMK25,$AM$3:$BMK$3,"&lt;"&amp;AIV$3,$AM$2:$BMK$2,AIV$2),0)),2))</f>
        <v/>
      </c>
      <c r="AIL25" s="116" t="str">
        <f>IF(tbPayroll[[#This Row],[idx]]="","",
IF(AIK25=0,0,
ROUND(IF(SUMIFS($AM25:$BMK25,$AM$3:$BMK$3,"&lt;"&amp;AIN$3,$AM$2:$BMK$2,"&gt;="&amp;AIL$2,$AM$2:$BMK$2,"&lt;="&amp;AIN$2)+AII25+AIJ25+AIK25&lt;tbPayroll[[#This Row],[401EmperLimit]],
AIK25,
MAX((tbPayroll[[#This Row],[401EmperLimit]]-SUMIFS($AM25:$BMK25,$AM$3:$BMK$3,"&lt;"&amp;AIN$3,$AM$2:$BMK$2,"&gt;="&amp;AIL$2,$AM$2:$BMK$2,"&lt;="&amp;AIN$2)),0)),2)))</f>
        <v/>
      </c>
      <c r="AIM25" s="116" t="str">
        <f>IF(tbPayroll[[#This Row],[idx]]="","",
IF(AIJ25=0,0,
ROUND(IF(SUMIFS($AM25:$BMK25,$AM$3:$BMK$3,"&lt;"&amp;AIN$3,$AM$2:$BMK$2,AIN$2)+AII25+SUMIFS($AM25:$BMK25,$AM$3:$BMK$3,"&lt;"&amp;AIM$3,$AM$2:$BMK$2,AIM$2)+AIJ25&lt;tbPayroll[[#This Row],[401ContriLimit]],
AIJ25,
AIJ25/(AII25+AIJ25)*
(tbPayroll[[#This Row],[401ContriLimit]]-SUMIFS($AM25:$BMK25,$AM$3:$BMK$3,"&lt;"&amp;AIN$3,$AM$2:$BMK$2,AIN$2)-SUMIFS($AM25:$BMK25,$AM$3:$BMK$3,"&lt;"&amp;AIM$3,$AM$2:$BMK$2,AIM$2))),2)))</f>
        <v/>
      </c>
      <c r="AIN25" s="116" t="str">
        <f>IF(tbPayroll[[#This Row],[idx]]="","",
IF(AII25=0,0,
ROUND(IF(SUMIFS($AM25:$BMK25,$AM$3:$BMK$3,"&lt;"&amp;AIN$3,$AM$2:$BMK$2,AIN$2)+AII25+SUMIFS($AM25:$BMK25,$AM$3:$BMK$3,"&lt;"&amp;AIM$3,$AM$2:$BMK$2,AIM$2)+AIJ25&lt;tbPayroll[[#This Row],[401ContriLimit]],
AII25,
AII25/(AII25+AIJ25)*
(tbPayroll[[#This Row],[401ContriLimit]]-SUMIFS($AM25:$BMK25,$AM$3:$BMK$3,"&lt;"&amp;AIN$3,$AM$2:$BMK$2,AIN$2)-SUMIFS($AM25:$BMK25,$AM$3:$BMK$3,"&lt;"&amp;AIM$3,$AM$2:$BMK$2,AIM$2))),2)
))</f>
        <v/>
      </c>
      <c r="AIO25" s="116" t="str" cm="1">
        <f t="array" ref="AIO25">IF(tbPayroll[[#This Row],[idx]]="","",
IF(AIG25=0,0,
MAX(SUMIFS($AM25:$BMK25,$AM$3:$BMK$3,"&lt;="&amp;AIU$3,$AM$2:$BMK$2,AIU$2)-INDEX(mediAddTable,tbPayroll[[#This Row],[fedStatus]]),0)-
SUMIFS($AM25:$BMK25,$AM$3:$BMK$3,"&lt;"&amp;AIU$3,$AM$2:$BMK$2,AIO$2)
))</f>
        <v/>
      </c>
      <c r="AIP25" s="116" t="str">
        <f>IF(tbPayroll[[#This Row],[idx]]="","",
ROUND(MAX(AIT25*dPeriods+tbPayroll[[#This Row],[adjustedAmount]],0),dFEDRound))</f>
        <v/>
      </c>
      <c r="AIQ25" s="116" t="str">
        <f>IF(tbPayroll[[#This Row],[idx]]="","",
ROUND(IF(hoursMode="Daily",
SUMIFS(Hours!$J24:$BDM24,Hours!$J$2:$BDM$2,"&gt;="&amp;AHS$5,Hours!$J$2:$BDM$2,"&lt;="&amp;AIV$5,Hours!$J$5:$BDM$5,dRegularName),
SUMIFS(Hours!$J24:$BDM24,Hours!$J$1:$BDM$1,AIR$3,Hours!$J$5:$BDM$5,dRegularName)
),2))</f>
        <v/>
      </c>
      <c r="AIR25" s="116" t="str">
        <f>IF(tbPayroll[[#This Row],[idx]]="","",
IF(hoursMode="Daily",
SUMIFS(Hours!$J24:$BDM24,Hours!$J$2:$BDM$2,"&gt;="&amp;AHS$5,Hours!$J$2:$BDM$2,"&lt;="&amp;AIV$5,Hours!$J$5:$BDM$5,dOvertimeName),
SUMIFS(Hours!$J24:$BDM24,Hours!$J$1:$BDM$1,AIR$3,Hours!$J$5:$BDM$5,dOvertimeName)
))</f>
        <v/>
      </c>
      <c r="AIS25" s="116" t="str">
        <f>IF(tbPayroll[[#This Row],[idx]]="","",
IF(hoursMode="Daily",
SUMIFS(Hours!$J24:$BDM24,Hours!$J$2:$BDM$2,"&gt;="&amp;AHS$5,Hours!$J$2:$BDM$2,"&lt;="&amp;AIV$5,Hours!$J$5:$BDM$5,dVacationName),
SUMIFS(Hours!$J24:$BDM24,Hours!$J$1:$BDM$1,AIR$3,Hours!$J$5:$BDM$5,dVacationName)
))</f>
        <v/>
      </c>
      <c r="AIT25" s="116" t="str">
        <f>IF(tbPayroll[[#This Row],[Employee]]="","",MAX(AIV25-tbPayroll[[#This Row],[free]]-AHT25-AIM25,0))</f>
        <v/>
      </c>
      <c r="AIU25" s="116" t="str">
        <f>IF(tbPayroll[[#This Row],[Employee]]="","",MAX(AIV25-tbPayroll[[#This Row],[free]]-AHT25,0))</f>
        <v/>
      </c>
      <c r="AIV25" s="116" t="str">
        <f>IF(tbPayroll[[#This Row],[Employee]]="","",
IF(tbPayroll[[#This Row],[employmentDate]]&gt;AIV$5,0,AHX25+AHY25+AHZ25+AHV25))</f>
        <v/>
      </c>
      <c r="AIW25" s="116" t="str">
        <f>IF(tbPayroll[[#This Row],[Employee]]="","",AIV25-SUM(AIA25:AIF25)-AHU25-AHT25-AIM25-AIN25)</f>
        <v/>
      </c>
      <c r="AIX25" s="417"/>
      <c r="AIY25" s="192"/>
      <c r="AIZ25" s="192"/>
      <c r="AJA25" s="192"/>
      <c r="AJB25" s="193"/>
      <c r="AJC25" s="116" t="str">
        <f>IF(tbPayroll[[#This Row],[Employee]]="","",
AJW25 &amp; " | " &amp; AJX25&amp; " | " &amp; AJY25
)</f>
        <v/>
      </c>
      <c r="AJD25" s="116" t="str">
        <f>IF(tbPayroll[[#This Row],[Employee]]="","",
IF(tbPayroll[[#This Row],[employmentDate]]&gt;AKB$5,0,
ROUND(IF(tbPayroll[[#This Row],[IncomeBase]]=dSalaried,IF(AIY25&lt;&gt;"",AIY25,tbPayroll[[#This Row],[EmpWage]]),AJW25*IF(AIY25&lt;&gt;"",AIY25,tbPayroll[[#This Row],[EmpWage]])),2)))</f>
        <v/>
      </c>
      <c r="AJE25" s="116" t="str">
        <f>IF(tbPayroll[[#This Row],[Employee]]="","",
IF(tbPayroll[[#This Row],[employmentDate]]&gt;AKB$5,0,
ROUND(AJX25*tbPayroll[[#This Row],[overrrate]]*
IF(AIY25&lt;&gt;"",AIY25,tbPayroll[[#This Row],[EmpWage]])/IF(tbPayroll[[#This Row],[IncomeBase]]=dSalaried,MAX(tbPayroll[[#This Row],[regularwork]],1),1),2)
))</f>
        <v/>
      </c>
      <c r="AJF25" s="116" t="str">
        <f>IF(tbPayroll[[#This Row],[Employee]]="","",
IF(tbPayroll[[#This Row],[employmentDate]]&gt;AKB$5,0,
ROUND(AJY25*
IFERROR(AJD25/AJW25,0),2
)))</f>
        <v/>
      </c>
      <c r="AJG25" s="116" t="str">
        <f>IF(tbPayroll[[#This Row],[Employee]]="","",
tbPayroll[[#This Row],[exState]]*
(tbPayroll[[#This Row],[stateAddDedu]]+ROUND(
MAX(AJZ25-tbPayroll[[#This Row],[persExemp]],0)*tbPayroll[[#This Row],[stateTax]],dRound))
)</f>
        <v/>
      </c>
      <c r="AJH25" s="116" t="str">
        <f>IF(tbPayroll[[#This Row],[Employee]]="","",
(ROUND(
MAX(AJZ25-tbPayroll[[#This Row],[persExemp]],0)*tbPayroll[[#This Row],[dLocal]],dRound))
)</f>
        <v/>
      </c>
      <c r="AJI25" s="116" t="str">
        <f>IF(tbPayroll[[#This Row],[Employee]]="","",
(ROUND(
MAX(AJZ25-tbPayroll[[#This Row],[persExemp]],0)*tbPayroll[[#This Row],[dCity]],dRound))
)</f>
        <v/>
      </c>
      <c r="AJJ25" s="116" t="str" cm="1">
        <f t="array" aca="1" ref="AJJ25" ca="1">IF(tbPayroll[[#This Row],[idx]]="","",
IF(AJM25=0,0,
ROUND(tbPayroll[[#This Row],[exFed]]*
MAX(
((AJV25-INDEX(INDIRECT(tbPayroll[[#This Row],[fedPrefix]]&amp;CHOOSE(tbPayroll[[#This Row],[fedStatus]],"SingleWage","JointlyWage","SingleWage","HeadWage")),AJM25))*
INDEX(INDIRECT(tbPayroll[[#This Row],[fedPrefix]]&amp;"Perc"),AJM25)+
INDEX(INDIRECT(tbPayroll[[#This Row],[fedPrefix]]&amp;CHOOSE(tbPayroll[[#This Row],[fedStatus]],"SingleHold","JointlyHold","SingleHold","HeadHold")),AJM25))/dPeriods
- IF(tbPayroll[[#This Row],[isFormSent]]="Yes",tbPayroll[[#This Row],[isFormStep3]],0),0)
+tbPayroll[[#This Row],[isFormStep4c]],dFEDRound)
)
)</f>
        <v/>
      </c>
      <c r="AJK25" s="116" t="str">
        <f>IF(tbPayroll[[#This Row],[idx]]="","",
ROUND(tbPayroll[[#This Row],[exSS]]*
IF(SUMIFS($AM25:$BMK25,$AM$3:$BMK$3,"&lt;"&amp;AJK$3,$AM$2:$BMK$2,AJK$2) +ssTax*AKA25 &lt;ssTax*ssMax,
ssTax*AKA25,
MAX(ssTax*ssMax-SUMIFS($AM25:$BMK25,$AM$3:$BMK$3,"&lt;"&amp;AJK$3,$AM$2:$BMK$2,AJK$2),0)),
2)
)</f>
        <v/>
      </c>
      <c r="AJL25" s="116" t="str">
        <f>IF(tbPayroll[[#This Row],[idx]]="","",IF(AJM25=0,0,ROUND(tbPayroll[[#This Row],[exMedi]]*mediTax*AKA25+AJU25*mediMax,2)))</f>
        <v/>
      </c>
      <c r="AJM25" s="116" t="str">
        <f ca="1">IF(tbPayroll[[#This Row],[idx]]="","",IFERROR(MATCH(AJV25,INDIRECT(tbPayroll[[#This Row],[fedPrefix]]&amp;CHOOSE(tbPayroll[[#This Row],[fedStatus]],"SingleWage","JointlyWage","SingleWage","HeadWage")),1),0))</f>
        <v/>
      </c>
      <c r="AJN25" s="116"/>
      <c r="AJO25" s="116" t="str">
        <f>IF(tbPayroll[[#This Row],[idx]]="","",
ROUND(tbPayroll[[#This Row],[401Roth]]*IF(SUMIFS($AM25:$BMK25,$AM$3:$BMK$3,"&lt;"&amp;AKB$3,$AM$2:$BMK$2,AKB$2)+AIV25&lt;compensationCap,
AKB25,
MAX(compensationCap-SUMIFS($AM25:$BMK25,$AM$3:$BMK$3,"&lt;"&amp;AKB$3,$AM$2:$BMK$2,AKB$2),0)),2))</f>
        <v/>
      </c>
      <c r="AJP25" s="116" t="str">
        <f>IF(tbPayroll[[#This Row],[idx]]="","",
ROUND(tbPayroll[[#This Row],[401PreTax]]*IF(SUMIFS($AM25:$BMK25,$AM$3:$BMK$3,"&lt;"&amp;AKB$3,$AM$2:$BMK$2,AKB$2)+AIV25&lt;compensationCap,
AKB25,
MAX(compensationCap-SUMIFS($AM25:$BMK25,$AM$3:$BMK$3,"&lt;"&amp;AKB$3,$AM$2:$BMK$2,AKB$2),0)),2))</f>
        <v/>
      </c>
      <c r="AJQ25" s="116" t="str">
        <f>IF(tbPayroll[[#This Row],[idx]]="","",
ROUND((tbPayroll[[#This Row],[401T1p]]*tbPayroll[[#This Row],[401T1Cap]]+tbPayroll[[#This Row],[401T2p]]*tbPayroll[[#This Row],[401T2Cap]])*IF(SUMIFS($AM25:$BMK25,$AM$3:$BMK$3,"&lt;"&amp;AKB$3,$AM$2:$BMK$2,AKB$2)+AIV25&lt;compensationCap,
AKB25,
MAX(compensationCap-SUMIFS($AM25:$BMK25,$AM$3:$BMK$3,"&lt;"&amp;AKB$3,$AM$2:$BMK$2,AKB$2),0)),2))</f>
        <v/>
      </c>
      <c r="AJR25" s="116" t="str">
        <f>IF(tbPayroll[[#This Row],[idx]]="","",
IF(AJQ25=0,0,
ROUND(IF(SUMIFS($AM25:$BMK25,$AM$3:$BMK$3,"&lt;"&amp;AJT$3,$AM$2:$BMK$2,"&gt;="&amp;AJR$2,$AM$2:$BMK$2,"&lt;="&amp;AJT$2)+AJO25+AJP25+AJQ25&lt;tbPayroll[[#This Row],[401EmperLimit]],
AJQ25,
MAX((tbPayroll[[#This Row],[401EmperLimit]]-SUMIFS($AM25:$BMK25,$AM$3:$BMK$3,"&lt;"&amp;AJT$3,$AM$2:$BMK$2,"&gt;="&amp;AJR$2,$AM$2:$BMK$2,"&lt;="&amp;AJT$2)),0)),2)))</f>
        <v/>
      </c>
      <c r="AJS25" s="116" t="str">
        <f>IF(tbPayroll[[#This Row],[idx]]="","",
IF(AJP25=0,0,
ROUND(IF(SUMIFS($AM25:$BMK25,$AM$3:$BMK$3,"&lt;"&amp;AJT$3,$AM$2:$BMK$2,AJT$2)+AJO25+SUMIFS($AM25:$BMK25,$AM$3:$BMK$3,"&lt;"&amp;AJS$3,$AM$2:$BMK$2,AJS$2)+AJP25&lt;tbPayroll[[#This Row],[401ContriLimit]],
AJP25,
AJP25/(AJO25+AJP25)*
(tbPayroll[[#This Row],[401ContriLimit]]-SUMIFS($AM25:$BMK25,$AM$3:$BMK$3,"&lt;"&amp;AJT$3,$AM$2:$BMK$2,AJT$2)-SUMIFS($AM25:$BMK25,$AM$3:$BMK$3,"&lt;"&amp;AJS$3,$AM$2:$BMK$2,AJS$2))),2)))</f>
        <v/>
      </c>
      <c r="AJT25" s="116" t="str">
        <f>IF(tbPayroll[[#This Row],[idx]]="","",
IF(AJO25=0,0,
ROUND(IF(SUMIFS($AM25:$BMK25,$AM$3:$BMK$3,"&lt;"&amp;AJT$3,$AM$2:$BMK$2,AJT$2)+AJO25+SUMIFS($AM25:$BMK25,$AM$3:$BMK$3,"&lt;"&amp;AJS$3,$AM$2:$BMK$2,AJS$2)+AJP25&lt;tbPayroll[[#This Row],[401ContriLimit]],
AJO25,
AJO25/(AJO25+AJP25)*
(tbPayroll[[#This Row],[401ContriLimit]]-SUMIFS($AM25:$BMK25,$AM$3:$BMK$3,"&lt;"&amp;AJT$3,$AM$2:$BMK$2,AJT$2)-SUMIFS($AM25:$BMK25,$AM$3:$BMK$3,"&lt;"&amp;AJS$3,$AM$2:$BMK$2,AJS$2))),2)
))</f>
        <v/>
      </c>
      <c r="AJU25" s="116" t="str" cm="1">
        <f t="array" ref="AJU25">IF(tbPayroll[[#This Row],[idx]]="","",
IF(AJM25=0,0,
MAX(SUMIFS($AM25:$BMK25,$AM$3:$BMK$3,"&lt;="&amp;AKA$3,$AM$2:$BMK$2,AKA$2)-INDEX(mediAddTable,tbPayroll[[#This Row],[fedStatus]]),0)-
SUMIFS($AM25:$BMK25,$AM$3:$BMK$3,"&lt;"&amp;AKA$3,$AM$2:$BMK$2,AJU$2)
))</f>
        <v/>
      </c>
      <c r="AJV25" s="116" t="str">
        <f>IF(tbPayroll[[#This Row],[idx]]="","",
ROUND(MAX(AJZ25*dPeriods+tbPayroll[[#This Row],[adjustedAmount]],0),dFEDRound))</f>
        <v/>
      </c>
      <c r="AJW25" s="116" t="str">
        <f>IF(tbPayroll[[#This Row],[idx]]="","",
ROUND(IF(hoursMode="Daily",
SUMIFS(Hours!$J24:$BDM24,Hours!$J$2:$BDM$2,"&gt;="&amp;AIY$5,Hours!$J$2:$BDM$2,"&lt;="&amp;AKB$5,Hours!$J$5:$BDM$5,dRegularName),
SUMIFS(Hours!$J24:$BDM24,Hours!$J$1:$BDM$1,AJX$3,Hours!$J$5:$BDM$5,dRegularName)
),2))</f>
        <v/>
      </c>
      <c r="AJX25" s="116" t="str">
        <f>IF(tbPayroll[[#This Row],[idx]]="","",
IF(hoursMode="Daily",
SUMIFS(Hours!$J24:$BDM24,Hours!$J$2:$BDM$2,"&gt;="&amp;AIY$5,Hours!$J$2:$BDM$2,"&lt;="&amp;AKB$5,Hours!$J$5:$BDM$5,dOvertimeName),
SUMIFS(Hours!$J24:$BDM24,Hours!$J$1:$BDM$1,AJX$3,Hours!$J$5:$BDM$5,dOvertimeName)
))</f>
        <v/>
      </c>
      <c r="AJY25" s="116" t="str">
        <f>IF(tbPayroll[[#This Row],[idx]]="","",
IF(hoursMode="Daily",
SUMIFS(Hours!$J24:$BDM24,Hours!$J$2:$BDM$2,"&gt;="&amp;AIY$5,Hours!$J$2:$BDM$2,"&lt;="&amp;AKB$5,Hours!$J$5:$BDM$5,dVacationName),
SUMIFS(Hours!$J24:$BDM24,Hours!$J$1:$BDM$1,AJX$3,Hours!$J$5:$BDM$5,dVacationName)
))</f>
        <v/>
      </c>
      <c r="AJZ25" s="116" t="str">
        <f>IF(tbPayroll[[#This Row],[Employee]]="","",MAX(AKB25-tbPayroll[[#This Row],[free]]-AIZ25-AJS25,0))</f>
        <v/>
      </c>
      <c r="AKA25" s="116" t="str">
        <f>IF(tbPayroll[[#This Row],[Employee]]="","",MAX(AKB25-tbPayroll[[#This Row],[free]]-AIZ25,0))</f>
        <v/>
      </c>
      <c r="AKB25" s="116" t="str">
        <f>IF(tbPayroll[[#This Row],[Employee]]="","",
IF(tbPayroll[[#This Row],[employmentDate]]&gt;AKB$5,0,AJD25+AJE25+AJF25+AJB25))</f>
        <v/>
      </c>
      <c r="AKC25" s="116" t="str">
        <f>IF(tbPayroll[[#This Row],[Employee]]="","",AKB25-SUM(AJG25:AJL25)-AJA25-AIZ25-AJS25-AJT25)</f>
        <v/>
      </c>
      <c r="AKD25" s="417"/>
      <c r="AKE25" s="192"/>
      <c r="AKF25" s="192"/>
      <c r="AKG25" s="192"/>
      <c r="AKH25" s="193"/>
      <c r="AKI25" s="116" t="str">
        <f>IF(tbPayroll[[#This Row],[Employee]]="","",
ALC25 &amp; " | " &amp; ALD25&amp; " | " &amp; ALE25
)</f>
        <v/>
      </c>
      <c r="AKJ25" s="116" t="str">
        <f>IF(tbPayroll[[#This Row],[Employee]]="","",
IF(tbPayroll[[#This Row],[employmentDate]]&gt;ALH$5,0,
ROUND(IF(tbPayroll[[#This Row],[IncomeBase]]=dSalaried,IF(AKE25&lt;&gt;"",AKE25,tbPayroll[[#This Row],[EmpWage]]),ALC25*IF(AKE25&lt;&gt;"",AKE25,tbPayroll[[#This Row],[EmpWage]])),2)))</f>
        <v/>
      </c>
      <c r="AKK25" s="116" t="str">
        <f>IF(tbPayroll[[#This Row],[Employee]]="","",
IF(tbPayroll[[#This Row],[employmentDate]]&gt;ALH$5,0,
ROUND(ALD25*tbPayroll[[#This Row],[overrrate]]*
IF(AKE25&lt;&gt;"",AKE25,tbPayroll[[#This Row],[EmpWage]])/IF(tbPayroll[[#This Row],[IncomeBase]]=dSalaried,MAX(tbPayroll[[#This Row],[regularwork]],1),1),2)
))</f>
        <v/>
      </c>
      <c r="AKL25" s="116" t="str">
        <f>IF(tbPayroll[[#This Row],[Employee]]="","",
IF(tbPayroll[[#This Row],[employmentDate]]&gt;ALH$5,0,
ROUND(ALE25*
IFERROR(AKJ25/ALC25,0),2
)))</f>
        <v/>
      </c>
      <c r="AKM25" s="116" t="str">
        <f>IF(tbPayroll[[#This Row],[Employee]]="","",
tbPayroll[[#This Row],[exState]]*
(tbPayroll[[#This Row],[stateAddDedu]]+ROUND(
MAX(ALF25-tbPayroll[[#This Row],[persExemp]],0)*tbPayroll[[#This Row],[stateTax]],dRound))
)</f>
        <v/>
      </c>
      <c r="AKN25" s="116" t="str">
        <f>IF(tbPayroll[[#This Row],[Employee]]="","",
(ROUND(
MAX(ALF25-tbPayroll[[#This Row],[persExemp]],0)*tbPayroll[[#This Row],[dLocal]],dRound))
)</f>
        <v/>
      </c>
      <c r="AKO25" s="116" t="str">
        <f>IF(tbPayroll[[#This Row],[Employee]]="","",
(ROUND(
MAX(ALF25-tbPayroll[[#This Row],[persExemp]],0)*tbPayroll[[#This Row],[dCity]],dRound))
)</f>
        <v/>
      </c>
      <c r="AKP25" s="116" t="str" cm="1">
        <f t="array" aca="1" ref="AKP25" ca="1">IF(tbPayroll[[#This Row],[idx]]="","",
IF(AKS25=0,0,
ROUND(tbPayroll[[#This Row],[exFed]]*
MAX(
((ALB25-INDEX(INDIRECT(tbPayroll[[#This Row],[fedPrefix]]&amp;CHOOSE(tbPayroll[[#This Row],[fedStatus]],"SingleWage","JointlyWage","SingleWage","HeadWage")),AKS25))*
INDEX(INDIRECT(tbPayroll[[#This Row],[fedPrefix]]&amp;"Perc"),AKS25)+
INDEX(INDIRECT(tbPayroll[[#This Row],[fedPrefix]]&amp;CHOOSE(tbPayroll[[#This Row],[fedStatus]],"SingleHold","JointlyHold","SingleHold","HeadHold")),AKS25))/dPeriods
- IF(tbPayroll[[#This Row],[isFormSent]]="Yes",tbPayroll[[#This Row],[isFormStep3]],0),0)
+tbPayroll[[#This Row],[isFormStep4c]],dFEDRound)
)
)</f>
        <v/>
      </c>
      <c r="AKQ25" s="116" t="str">
        <f>IF(tbPayroll[[#This Row],[idx]]="","",
ROUND(tbPayroll[[#This Row],[exSS]]*
IF(SUMIFS($AM25:$BMK25,$AM$3:$BMK$3,"&lt;"&amp;AKQ$3,$AM$2:$BMK$2,AKQ$2) +ssTax*ALG25 &lt;ssTax*ssMax,
ssTax*ALG25,
MAX(ssTax*ssMax-SUMIFS($AM25:$BMK25,$AM$3:$BMK$3,"&lt;"&amp;AKQ$3,$AM$2:$BMK$2,AKQ$2),0)),
2)
)</f>
        <v/>
      </c>
      <c r="AKR25" s="116" t="str">
        <f>IF(tbPayroll[[#This Row],[idx]]="","",IF(AKS25=0,0,ROUND(tbPayroll[[#This Row],[exMedi]]*mediTax*ALG25+ALA25*mediMax,2)))</f>
        <v/>
      </c>
      <c r="AKS25" s="116" t="str">
        <f ca="1">IF(tbPayroll[[#This Row],[idx]]="","",IFERROR(MATCH(ALB25,INDIRECT(tbPayroll[[#This Row],[fedPrefix]]&amp;CHOOSE(tbPayroll[[#This Row],[fedStatus]],"SingleWage","JointlyWage","SingleWage","HeadWage")),1),0))</f>
        <v/>
      </c>
      <c r="AKT25" s="116"/>
      <c r="AKU25" s="116" t="str">
        <f>IF(tbPayroll[[#This Row],[idx]]="","",
ROUND(tbPayroll[[#This Row],[401Roth]]*IF(SUMIFS($AM25:$BMK25,$AM$3:$BMK$3,"&lt;"&amp;ALH$3,$AM$2:$BMK$2,ALH$2)+AKB25&lt;compensationCap,
ALH25,
MAX(compensationCap-SUMIFS($AM25:$BMK25,$AM$3:$BMK$3,"&lt;"&amp;ALH$3,$AM$2:$BMK$2,ALH$2),0)),2))</f>
        <v/>
      </c>
      <c r="AKV25" s="116" t="str">
        <f>IF(tbPayroll[[#This Row],[idx]]="","",
ROUND(tbPayroll[[#This Row],[401PreTax]]*IF(SUMIFS($AM25:$BMK25,$AM$3:$BMK$3,"&lt;"&amp;ALH$3,$AM$2:$BMK$2,ALH$2)+AKB25&lt;compensationCap,
ALH25,
MAX(compensationCap-SUMIFS($AM25:$BMK25,$AM$3:$BMK$3,"&lt;"&amp;ALH$3,$AM$2:$BMK$2,ALH$2),0)),2))</f>
        <v/>
      </c>
      <c r="AKW25" s="116" t="str">
        <f>IF(tbPayroll[[#This Row],[idx]]="","",
ROUND((tbPayroll[[#This Row],[401T1p]]*tbPayroll[[#This Row],[401T1Cap]]+tbPayroll[[#This Row],[401T2p]]*tbPayroll[[#This Row],[401T2Cap]])*IF(SUMIFS($AM25:$BMK25,$AM$3:$BMK$3,"&lt;"&amp;ALH$3,$AM$2:$BMK$2,ALH$2)+AKB25&lt;compensationCap,
ALH25,
MAX(compensationCap-SUMIFS($AM25:$BMK25,$AM$3:$BMK$3,"&lt;"&amp;ALH$3,$AM$2:$BMK$2,ALH$2),0)),2))</f>
        <v/>
      </c>
      <c r="AKX25" s="116" t="str">
        <f>IF(tbPayroll[[#This Row],[idx]]="","",
IF(AKW25=0,0,
ROUND(IF(SUMIFS($AM25:$BMK25,$AM$3:$BMK$3,"&lt;"&amp;AKZ$3,$AM$2:$BMK$2,"&gt;="&amp;AKX$2,$AM$2:$BMK$2,"&lt;="&amp;AKZ$2)+AKU25+AKV25+AKW25&lt;tbPayroll[[#This Row],[401EmperLimit]],
AKW25,
MAX((tbPayroll[[#This Row],[401EmperLimit]]-SUMIFS($AM25:$BMK25,$AM$3:$BMK$3,"&lt;"&amp;AKZ$3,$AM$2:$BMK$2,"&gt;="&amp;AKX$2,$AM$2:$BMK$2,"&lt;="&amp;AKZ$2)),0)),2)))</f>
        <v/>
      </c>
      <c r="AKY25" s="116" t="str">
        <f>IF(tbPayroll[[#This Row],[idx]]="","",
IF(AKV25=0,0,
ROUND(IF(SUMIFS($AM25:$BMK25,$AM$3:$BMK$3,"&lt;"&amp;AKZ$3,$AM$2:$BMK$2,AKZ$2)+AKU25+SUMIFS($AM25:$BMK25,$AM$3:$BMK$3,"&lt;"&amp;AKY$3,$AM$2:$BMK$2,AKY$2)+AKV25&lt;tbPayroll[[#This Row],[401ContriLimit]],
AKV25,
AKV25/(AKU25+AKV25)*
(tbPayroll[[#This Row],[401ContriLimit]]-SUMIFS($AM25:$BMK25,$AM$3:$BMK$3,"&lt;"&amp;AKZ$3,$AM$2:$BMK$2,AKZ$2)-SUMIFS($AM25:$BMK25,$AM$3:$BMK$3,"&lt;"&amp;AKY$3,$AM$2:$BMK$2,AKY$2))),2)))</f>
        <v/>
      </c>
      <c r="AKZ25" s="116" t="str">
        <f>IF(tbPayroll[[#This Row],[idx]]="","",
IF(AKU25=0,0,
ROUND(IF(SUMIFS($AM25:$BMK25,$AM$3:$BMK$3,"&lt;"&amp;AKZ$3,$AM$2:$BMK$2,AKZ$2)+AKU25+SUMIFS($AM25:$BMK25,$AM$3:$BMK$3,"&lt;"&amp;AKY$3,$AM$2:$BMK$2,AKY$2)+AKV25&lt;tbPayroll[[#This Row],[401ContriLimit]],
AKU25,
AKU25/(AKU25+AKV25)*
(tbPayroll[[#This Row],[401ContriLimit]]-SUMIFS($AM25:$BMK25,$AM$3:$BMK$3,"&lt;"&amp;AKZ$3,$AM$2:$BMK$2,AKZ$2)-SUMIFS($AM25:$BMK25,$AM$3:$BMK$3,"&lt;"&amp;AKY$3,$AM$2:$BMK$2,AKY$2))),2)
))</f>
        <v/>
      </c>
      <c r="ALA25" s="116" t="str" cm="1">
        <f t="array" ref="ALA25">IF(tbPayroll[[#This Row],[idx]]="","",
IF(AKS25=0,0,
MAX(SUMIFS($AM25:$BMK25,$AM$3:$BMK$3,"&lt;="&amp;ALG$3,$AM$2:$BMK$2,ALG$2)-INDEX(mediAddTable,tbPayroll[[#This Row],[fedStatus]]),0)-
SUMIFS($AM25:$BMK25,$AM$3:$BMK$3,"&lt;"&amp;ALG$3,$AM$2:$BMK$2,ALA$2)
))</f>
        <v/>
      </c>
      <c r="ALB25" s="116" t="str">
        <f>IF(tbPayroll[[#This Row],[idx]]="","",
ROUND(MAX(ALF25*dPeriods+tbPayroll[[#This Row],[adjustedAmount]],0),dFEDRound))</f>
        <v/>
      </c>
      <c r="ALC25" s="116" t="str">
        <f>IF(tbPayroll[[#This Row],[idx]]="","",
ROUND(IF(hoursMode="Daily",
SUMIFS(Hours!$J24:$BDM24,Hours!$J$2:$BDM$2,"&gt;="&amp;AKE$5,Hours!$J$2:$BDM$2,"&lt;="&amp;ALH$5,Hours!$J$5:$BDM$5,dRegularName),
SUMIFS(Hours!$J24:$BDM24,Hours!$J$1:$BDM$1,ALD$3,Hours!$J$5:$BDM$5,dRegularName)
),2))</f>
        <v/>
      </c>
      <c r="ALD25" s="116" t="str">
        <f>IF(tbPayroll[[#This Row],[idx]]="","",
IF(hoursMode="Daily",
SUMIFS(Hours!$J24:$BDM24,Hours!$J$2:$BDM$2,"&gt;="&amp;AKE$5,Hours!$J$2:$BDM$2,"&lt;="&amp;ALH$5,Hours!$J$5:$BDM$5,dOvertimeName),
SUMIFS(Hours!$J24:$BDM24,Hours!$J$1:$BDM$1,ALD$3,Hours!$J$5:$BDM$5,dOvertimeName)
))</f>
        <v/>
      </c>
      <c r="ALE25" s="116" t="str">
        <f>IF(tbPayroll[[#This Row],[idx]]="","",
IF(hoursMode="Daily",
SUMIFS(Hours!$J24:$BDM24,Hours!$J$2:$BDM$2,"&gt;="&amp;AKE$5,Hours!$J$2:$BDM$2,"&lt;="&amp;ALH$5,Hours!$J$5:$BDM$5,dVacationName),
SUMIFS(Hours!$J24:$BDM24,Hours!$J$1:$BDM$1,ALD$3,Hours!$J$5:$BDM$5,dVacationName)
))</f>
        <v/>
      </c>
      <c r="ALF25" s="116" t="str">
        <f>IF(tbPayroll[[#This Row],[Employee]]="","",MAX(ALH25-tbPayroll[[#This Row],[free]]-AKF25-AKY25,0))</f>
        <v/>
      </c>
      <c r="ALG25" s="116" t="str">
        <f>IF(tbPayroll[[#This Row],[Employee]]="","",MAX(ALH25-tbPayroll[[#This Row],[free]]-AKF25,0))</f>
        <v/>
      </c>
      <c r="ALH25" s="116" t="str">
        <f>IF(tbPayroll[[#This Row],[Employee]]="","",
IF(tbPayroll[[#This Row],[employmentDate]]&gt;ALH$5,0,AKJ25+AKK25+AKL25+AKH25))</f>
        <v/>
      </c>
      <c r="ALI25" s="116" t="str">
        <f>IF(tbPayroll[[#This Row],[Employee]]="","",ALH25-SUM(AKM25:AKR25)-AKG25-AKF25-AKY25-AKZ25)</f>
        <v/>
      </c>
      <c r="ALJ25" s="417"/>
      <c r="ALK25" s="192"/>
      <c r="ALL25" s="192"/>
      <c r="ALM25" s="192"/>
      <c r="ALN25" s="193"/>
      <c r="ALO25" s="116" t="str">
        <f>IF(tbPayroll[[#This Row],[Employee]]="","",
AMI25 &amp; " | " &amp; AMJ25&amp; " | " &amp; AMK25
)</f>
        <v/>
      </c>
      <c r="ALP25" s="116" t="str">
        <f>IF(tbPayroll[[#This Row],[Employee]]="","",
IF(tbPayroll[[#This Row],[employmentDate]]&gt;AMN$5,0,
ROUND(IF(tbPayroll[[#This Row],[IncomeBase]]=dSalaried,IF(ALK25&lt;&gt;"",ALK25,tbPayroll[[#This Row],[EmpWage]]),AMI25*IF(ALK25&lt;&gt;"",ALK25,tbPayroll[[#This Row],[EmpWage]])),2)))</f>
        <v/>
      </c>
      <c r="ALQ25" s="116" t="str">
        <f>IF(tbPayroll[[#This Row],[Employee]]="","",
IF(tbPayroll[[#This Row],[employmentDate]]&gt;AMN$5,0,
ROUND(AMJ25*tbPayroll[[#This Row],[overrrate]]*
IF(ALK25&lt;&gt;"",ALK25,tbPayroll[[#This Row],[EmpWage]])/IF(tbPayroll[[#This Row],[IncomeBase]]=dSalaried,MAX(tbPayroll[[#This Row],[regularwork]],1),1),2)
))</f>
        <v/>
      </c>
      <c r="ALR25" s="116" t="str">
        <f>IF(tbPayroll[[#This Row],[Employee]]="","",
IF(tbPayroll[[#This Row],[employmentDate]]&gt;AMN$5,0,
ROUND(AMK25*
IFERROR(ALP25/AMI25,0),2
)))</f>
        <v/>
      </c>
      <c r="ALS25" s="116" t="str">
        <f>IF(tbPayroll[[#This Row],[Employee]]="","",
tbPayroll[[#This Row],[exState]]*
(tbPayroll[[#This Row],[stateAddDedu]]+ROUND(
MAX(AML25-tbPayroll[[#This Row],[persExemp]],0)*tbPayroll[[#This Row],[stateTax]],dRound))
)</f>
        <v/>
      </c>
      <c r="ALT25" s="116" t="str">
        <f>IF(tbPayroll[[#This Row],[Employee]]="","",
(ROUND(
MAX(AML25-tbPayroll[[#This Row],[persExemp]],0)*tbPayroll[[#This Row],[dLocal]],dRound))
)</f>
        <v/>
      </c>
      <c r="ALU25" s="116" t="str">
        <f>IF(tbPayroll[[#This Row],[Employee]]="","",
(ROUND(
MAX(AML25-tbPayroll[[#This Row],[persExemp]],0)*tbPayroll[[#This Row],[dCity]],dRound))
)</f>
        <v/>
      </c>
      <c r="ALV25" s="116" t="str" cm="1">
        <f t="array" aca="1" ref="ALV25" ca="1">IF(tbPayroll[[#This Row],[idx]]="","",
IF(ALY25=0,0,
ROUND(tbPayroll[[#This Row],[exFed]]*
MAX(
((AMH25-INDEX(INDIRECT(tbPayroll[[#This Row],[fedPrefix]]&amp;CHOOSE(tbPayroll[[#This Row],[fedStatus]],"SingleWage","JointlyWage","SingleWage","HeadWage")),ALY25))*
INDEX(INDIRECT(tbPayroll[[#This Row],[fedPrefix]]&amp;"Perc"),ALY25)+
INDEX(INDIRECT(tbPayroll[[#This Row],[fedPrefix]]&amp;CHOOSE(tbPayroll[[#This Row],[fedStatus]],"SingleHold","JointlyHold","SingleHold","HeadHold")),ALY25))/dPeriods
- IF(tbPayroll[[#This Row],[isFormSent]]="Yes",tbPayroll[[#This Row],[isFormStep3]],0),0)
+tbPayroll[[#This Row],[isFormStep4c]],dFEDRound)
)
)</f>
        <v/>
      </c>
      <c r="ALW25" s="116" t="str">
        <f>IF(tbPayroll[[#This Row],[idx]]="","",
ROUND(tbPayroll[[#This Row],[exSS]]*
IF(SUMIFS($AM25:$BMK25,$AM$3:$BMK$3,"&lt;"&amp;ALW$3,$AM$2:$BMK$2,ALW$2) +ssTax*AMM25 &lt;ssTax*ssMax,
ssTax*AMM25,
MAX(ssTax*ssMax-SUMIFS($AM25:$BMK25,$AM$3:$BMK$3,"&lt;"&amp;ALW$3,$AM$2:$BMK$2,ALW$2),0)),
2)
)</f>
        <v/>
      </c>
      <c r="ALX25" s="116" t="str">
        <f>IF(tbPayroll[[#This Row],[idx]]="","",IF(ALY25=0,0,ROUND(tbPayroll[[#This Row],[exMedi]]*mediTax*AMM25+AMG25*mediMax,2)))</f>
        <v/>
      </c>
      <c r="ALY25" s="116" t="str">
        <f ca="1">IF(tbPayroll[[#This Row],[idx]]="","",IFERROR(MATCH(AMH25,INDIRECT(tbPayroll[[#This Row],[fedPrefix]]&amp;CHOOSE(tbPayroll[[#This Row],[fedStatus]],"SingleWage","JointlyWage","SingleWage","HeadWage")),1),0))</f>
        <v/>
      </c>
      <c r="ALZ25" s="116"/>
      <c r="AMA25" s="116" t="str">
        <f>IF(tbPayroll[[#This Row],[idx]]="","",
ROUND(tbPayroll[[#This Row],[401Roth]]*IF(SUMIFS($AM25:$BMK25,$AM$3:$BMK$3,"&lt;"&amp;AMN$3,$AM$2:$BMK$2,AMN$2)+ALH25&lt;compensationCap,
AMN25,
MAX(compensationCap-SUMIFS($AM25:$BMK25,$AM$3:$BMK$3,"&lt;"&amp;AMN$3,$AM$2:$BMK$2,AMN$2),0)),2))</f>
        <v/>
      </c>
      <c r="AMB25" s="116" t="str">
        <f>IF(tbPayroll[[#This Row],[idx]]="","",
ROUND(tbPayroll[[#This Row],[401PreTax]]*IF(SUMIFS($AM25:$BMK25,$AM$3:$BMK$3,"&lt;"&amp;AMN$3,$AM$2:$BMK$2,AMN$2)+ALH25&lt;compensationCap,
AMN25,
MAX(compensationCap-SUMIFS($AM25:$BMK25,$AM$3:$BMK$3,"&lt;"&amp;AMN$3,$AM$2:$BMK$2,AMN$2),0)),2))</f>
        <v/>
      </c>
      <c r="AMC25" s="116" t="str">
        <f>IF(tbPayroll[[#This Row],[idx]]="","",
ROUND((tbPayroll[[#This Row],[401T1p]]*tbPayroll[[#This Row],[401T1Cap]]+tbPayroll[[#This Row],[401T2p]]*tbPayroll[[#This Row],[401T2Cap]])*IF(SUMIFS($AM25:$BMK25,$AM$3:$BMK$3,"&lt;"&amp;AMN$3,$AM$2:$BMK$2,AMN$2)+ALH25&lt;compensationCap,
AMN25,
MAX(compensationCap-SUMIFS($AM25:$BMK25,$AM$3:$BMK$3,"&lt;"&amp;AMN$3,$AM$2:$BMK$2,AMN$2),0)),2))</f>
        <v/>
      </c>
      <c r="AMD25" s="116" t="str">
        <f>IF(tbPayroll[[#This Row],[idx]]="","",
IF(AMC25=0,0,
ROUND(IF(SUMIFS($AM25:$BMK25,$AM$3:$BMK$3,"&lt;"&amp;AMF$3,$AM$2:$BMK$2,"&gt;="&amp;AMD$2,$AM$2:$BMK$2,"&lt;="&amp;AMF$2)+AMA25+AMB25+AMC25&lt;tbPayroll[[#This Row],[401EmperLimit]],
AMC25,
MAX((tbPayroll[[#This Row],[401EmperLimit]]-SUMIFS($AM25:$BMK25,$AM$3:$BMK$3,"&lt;"&amp;AMF$3,$AM$2:$BMK$2,"&gt;="&amp;AMD$2,$AM$2:$BMK$2,"&lt;="&amp;AMF$2)),0)),2)))</f>
        <v/>
      </c>
      <c r="AME25" s="116" t="str">
        <f>IF(tbPayroll[[#This Row],[idx]]="","",
IF(AMB25=0,0,
ROUND(IF(SUMIFS($AM25:$BMK25,$AM$3:$BMK$3,"&lt;"&amp;AMF$3,$AM$2:$BMK$2,AMF$2)+AMA25+SUMIFS($AM25:$BMK25,$AM$3:$BMK$3,"&lt;"&amp;AME$3,$AM$2:$BMK$2,AME$2)+AMB25&lt;tbPayroll[[#This Row],[401ContriLimit]],
AMB25,
AMB25/(AMA25+AMB25)*
(tbPayroll[[#This Row],[401ContriLimit]]-SUMIFS($AM25:$BMK25,$AM$3:$BMK$3,"&lt;"&amp;AMF$3,$AM$2:$BMK$2,AMF$2)-SUMIFS($AM25:$BMK25,$AM$3:$BMK$3,"&lt;"&amp;AME$3,$AM$2:$BMK$2,AME$2))),2)))</f>
        <v/>
      </c>
      <c r="AMF25" s="116" t="str">
        <f>IF(tbPayroll[[#This Row],[idx]]="","",
IF(AMA25=0,0,
ROUND(IF(SUMIFS($AM25:$BMK25,$AM$3:$BMK$3,"&lt;"&amp;AMF$3,$AM$2:$BMK$2,AMF$2)+AMA25+SUMIFS($AM25:$BMK25,$AM$3:$BMK$3,"&lt;"&amp;AME$3,$AM$2:$BMK$2,AME$2)+AMB25&lt;tbPayroll[[#This Row],[401ContriLimit]],
AMA25,
AMA25/(AMA25+AMB25)*
(tbPayroll[[#This Row],[401ContriLimit]]-SUMIFS($AM25:$BMK25,$AM$3:$BMK$3,"&lt;"&amp;AMF$3,$AM$2:$BMK$2,AMF$2)-SUMIFS($AM25:$BMK25,$AM$3:$BMK$3,"&lt;"&amp;AME$3,$AM$2:$BMK$2,AME$2))),2)
))</f>
        <v/>
      </c>
      <c r="AMG25" s="116" t="str" cm="1">
        <f t="array" ref="AMG25">IF(tbPayroll[[#This Row],[idx]]="","",
IF(ALY25=0,0,
MAX(SUMIFS($AM25:$BMK25,$AM$3:$BMK$3,"&lt;="&amp;AMM$3,$AM$2:$BMK$2,AMM$2)-INDEX(mediAddTable,tbPayroll[[#This Row],[fedStatus]]),0)-
SUMIFS($AM25:$BMK25,$AM$3:$BMK$3,"&lt;"&amp;AMM$3,$AM$2:$BMK$2,AMG$2)
))</f>
        <v/>
      </c>
      <c r="AMH25" s="116" t="str">
        <f>IF(tbPayroll[[#This Row],[idx]]="","",
ROUND(MAX(AML25*dPeriods+tbPayroll[[#This Row],[adjustedAmount]],0),dFEDRound))</f>
        <v/>
      </c>
      <c r="AMI25" s="116" t="str">
        <f>IF(tbPayroll[[#This Row],[idx]]="","",
ROUND(IF(hoursMode="Daily",
SUMIFS(Hours!$J24:$BDM24,Hours!$J$2:$BDM$2,"&gt;="&amp;ALK$5,Hours!$J$2:$BDM$2,"&lt;="&amp;AMN$5,Hours!$J$5:$BDM$5,dRegularName),
SUMIFS(Hours!$J24:$BDM24,Hours!$J$1:$BDM$1,AMJ$3,Hours!$J$5:$BDM$5,dRegularName)
),2))</f>
        <v/>
      </c>
      <c r="AMJ25" s="116" t="str">
        <f>IF(tbPayroll[[#This Row],[idx]]="","",
IF(hoursMode="Daily",
SUMIFS(Hours!$J24:$BDM24,Hours!$J$2:$BDM$2,"&gt;="&amp;ALK$5,Hours!$J$2:$BDM$2,"&lt;="&amp;AMN$5,Hours!$J$5:$BDM$5,dOvertimeName),
SUMIFS(Hours!$J24:$BDM24,Hours!$J$1:$BDM$1,AMJ$3,Hours!$J$5:$BDM$5,dOvertimeName)
))</f>
        <v/>
      </c>
      <c r="AMK25" s="116" t="str">
        <f>IF(tbPayroll[[#This Row],[idx]]="","",
IF(hoursMode="Daily",
SUMIFS(Hours!$J24:$BDM24,Hours!$J$2:$BDM$2,"&gt;="&amp;ALK$5,Hours!$J$2:$BDM$2,"&lt;="&amp;AMN$5,Hours!$J$5:$BDM$5,dVacationName),
SUMIFS(Hours!$J24:$BDM24,Hours!$J$1:$BDM$1,AMJ$3,Hours!$J$5:$BDM$5,dVacationName)
))</f>
        <v/>
      </c>
      <c r="AML25" s="116" t="str">
        <f>IF(tbPayroll[[#This Row],[Employee]]="","",MAX(AMN25-tbPayroll[[#This Row],[free]]-ALL25-AME25,0))</f>
        <v/>
      </c>
      <c r="AMM25" s="116" t="str">
        <f>IF(tbPayroll[[#This Row],[Employee]]="","",MAX(AMN25-tbPayroll[[#This Row],[free]]-ALL25,0))</f>
        <v/>
      </c>
      <c r="AMN25" s="116" t="str">
        <f>IF(tbPayroll[[#This Row],[Employee]]="","",
IF(tbPayroll[[#This Row],[employmentDate]]&gt;AMN$5,0,ALP25+ALQ25+ALR25+ALN25))</f>
        <v/>
      </c>
      <c r="AMO25" s="116" t="str">
        <f>IF(tbPayroll[[#This Row],[Employee]]="","",AMN25-SUM(ALS25:ALX25)-ALM25-ALL25-AME25-AMF25)</f>
        <v/>
      </c>
      <c r="AMP25" s="417"/>
      <c r="AMQ25" s="192"/>
      <c r="AMR25" s="192"/>
      <c r="AMS25" s="192"/>
      <c r="AMT25" s="193"/>
      <c r="AMU25" s="116" t="str">
        <f>IF(tbPayroll[[#This Row],[Employee]]="","",
ANO25 &amp; " | " &amp; ANP25&amp; " | " &amp; ANQ25
)</f>
        <v/>
      </c>
      <c r="AMV25" s="116" t="str">
        <f>IF(tbPayroll[[#This Row],[Employee]]="","",
IF(tbPayroll[[#This Row],[employmentDate]]&gt;ANT$5,0,
ROUND(IF(tbPayroll[[#This Row],[IncomeBase]]=dSalaried,IF(AMQ25&lt;&gt;"",AMQ25,tbPayroll[[#This Row],[EmpWage]]),ANO25*IF(AMQ25&lt;&gt;"",AMQ25,tbPayroll[[#This Row],[EmpWage]])),2)))</f>
        <v/>
      </c>
      <c r="AMW25" s="116" t="str">
        <f>IF(tbPayroll[[#This Row],[Employee]]="","",
IF(tbPayroll[[#This Row],[employmentDate]]&gt;ANT$5,0,
ROUND(ANP25*tbPayroll[[#This Row],[overrrate]]*
IF(AMQ25&lt;&gt;"",AMQ25,tbPayroll[[#This Row],[EmpWage]])/IF(tbPayroll[[#This Row],[IncomeBase]]=dSalaried,MAX(tbPayroll[[#This Row],[regularwork]],1),1),2)
))</f>
        <v/>
      </c>
      <c r="AMX25" s="116" t="str">
        <f>IF(tbPayroll[[#This Row],[Employee]]="","",
IF(tbPayroll[[#This Row],[employmentDate]]&gt;ANT$5,0,
ROUND(ANQ25*
IFERROR(AMV25/ANO25,0),2
)))</f>
        <v/>
      </c>
      <c r="AMY25" s="116" t="str">
        <f>IF(tbPayroll[[#This Row],[Employee]]="","",
tbPayroll[[#This Row],[exState]]*
(tbPayroll[[#This Row],[stateAddDedu]]+ROUND(
MAX(ANR25-tbPayroll[[#This Row],[persExemp]],0)*tbPayroll[[#This Row],[stateTax]],dRound))
)</f>
        <v/>
      </c>
      <c r="AMZ25" s="116" t="str">
        <f>IF(tbPayroll[[#This Row],[Employee]]="","",
(ROUND(
MAX(ANR25-tbPayroll[[#This Row],[persExemp]],0)*tbPayroll[[#This Row],[dLocal]],dRound))
)</f>
        <v/>
      </c>
      <c r="ANA25" s="116" t="str">
        <f>IF(tbPayroll[[#This Row],[Employee]]="","",
(ROUND(
MAX(ANR25-tbPayroll[[#This Row],[persExemp]],0)*tbPayroll[[#This Row],[dCity]],dRound))
)</f>
        <v/>
      </c>
      <c r="ANB25" s="116" t="str" cm="1">
        <f t="array" aca="1" ref="ANB25" ca="1">IF(tbPayroll[[#This Row],[idx]]="","",
IF(ANE25=0,0,
ROUND(tbPayroll[[#This Row],[exFed]]*
MAX(
((ANN25-INDEX(INDIRECT(tbPayroll[[#This Row],[fedPrefix]]&amp;CHOOSE(tbPayroll[[#This Row],[fedStatus]],"SingleWage","JointlyWage","SingleWage","HeadWage")),ANE25))*
INDEX(INDIRECT(tbPayroll[[#This Row],[fedPrefix]]&amp;"Perc"),ANE25)+
INDEX(INDIRECT(tbPayroll[[#This Row],[fedPrefix]]&amp;CHOOSE(tbPayroll[[#This Row],[fedStatus]],"SingleHold","JointlyHold","SingleHold","HeadHold")),ANE25))/dPeriods
- IF(tbPayroll[[#This Row],[isFormSent]]="Yes",tbPayroll[[#This Row],[isFormStep3]],0),0)
+tbPayroll[[#This Row],[isFormStep4c]],dFEDRound)
)
)</f>
        <v/>
      </c>
      <c r="ANC25" s="116" t="str">
        <f>IF(tbPayroll[[#This Row],[idx]]="","",
ROUND(tbPayroll[[#This Row],[exSS]]*
IF(SUMIFS($AM25:$BMK25,$AM$3:$BMK$3,"&lt;"&amp;ANC$3,$AM$2:$BMK$2,ANC$2) +ssTax*ANS25 &lt;ssTax*ssMax,
ssTax*ANS25,
MAX(ssTax*ssMax-SUMIFS($AM25:$BMK25,$AM$3:$BMK$3,"&lt;"&amp;ANC$3,$AM$2:$BMK$2,ANC$2),0)),
2)
)</f>
        <v/>
      </c>
      <c r="AND25" s="116" t="str">
        <f>IF(tbPayroll[[#This Row],[idx]]="","",IF(ANE25=0,0,ROUND(tbPayroll[[#This Row],[exMedi]]*mediTax*ANS25+ANM25*mediMax,2)))</f>
        <v/>
      </c>
      <c r="ANE25" s="116" t="str">
        <f ca="1">IF(tbPayroll[[#This Row],[idx]]="","",IFERROR(MATCH(ANN25,INDIRECT(tbPayroll[[#This Row],[fedPrefix]]&amp;CHOOSE(tbPayroll[[#This Row],[fedStatus]],"SingleWage","JointlyWage","SingleWage","HeadWage")),1),0))</f>
        <v/>
      </c>
      <c r="ANF25" s="116"/>
      <c r="ANG25" s="116" t="str">
        <f>IF(tbPayroll[[#This Row],[idx]]="","",
ROUND(tbPayroll[[#This Row],[401Roth]]*IF(SUMIFS($AM25:$BMK25,$AM$3:$BMK$3,"&lt;"&amp;ANT$3,$AM$2:$BMK$2,ANT$2)+AMN25&lt;compensationCap,
ANT25,
MAX(compensationCap-SUMIFS($AM25:$BMK25,$AM$3:$BMK$3,"&lt;"&amp;ANT$3,$AM$2:$BMK$2,ANT$2),0)),2))</f>
        <v/>
      </c>
      <c r="ANH25" s="116" t="str">
        <f>IF(tbPayroll[[#This Row],[idx]]="","",
ROUND(tbPayroll[[#This Row],[401PreTax]]*IF(SUMIFS($AM25:$BMK25,$AM$3:$BMK$3,"&lt;"&amp;ANT$3,$AM$2:$BMK$2,ANT$2)+AMN25&lt;compensationCap,
ANT25,
MAX(compensationCap-SUMIFS($AM25:$BMK25,$AM$3:$BMK$3,"&lt;"&amp;ANT$3,$AM$2:$BMK$2,ANT$2),0)),2))</f>
        <v/>
      </c>
      <c r="ANI25" s="116" t="str">
        <f>IF(tbPayroll[[#This Row],[idx]]="","",
ROUND((tbPayroll[[#This Row],[401T1p]]*tbPayroll[[#This Row],[401T1Cap]]+tbPayroll[[#This Row],[401T2p]]*tbPayroll[[#This Row],[401T2Cap]])*IF(SUMIFS($AM25:$BMK25,$AM$3:$BMK$3,"&lt;"&amp;ANT$3,$AM$2:$BMK$2,ANT$2)+AMN25&lt;compensationCap,
ANT25,
MAX(compensationCap-SUMIFS($AM25:$BMK25,$AM$3:$BMK$3,"&lt;"&amp;ANT$3,$AM$2:$BMK$2,ANT$2),0)),2))</f>
        <v/>
      </c>
      <c r="ANJ25" s="116" t="str">
        <f>IF(tbPayroll[[#This Row],[idx]]="","",
IF(ANI25=0,0,
ROUND(IF(SUMIFS($AM25:$BMK25,$AM$3:$BMK$3,"&lt;"&amp;ANL$3,$AM$2:$BMK$2,"&gt;="&amp;ANJ$2,$AM$2:$BMK$2,"&lt;="&amp;ANL$2)+ANG25+ANH25+ANI25&lt;tbPayroll[[#This Row],[401EmperLimit]],
ANI25,
MAX((tbPayroll[[#This Row],[401EmperLimit]]-SUMIFS($AM25:$BMK25,$AM$3:$BMK$3,"&lt;"&amp;ANL$3,$AM$2:$BMK$2,"&gt;="&amp;ANJ$2,$AM$2:$BMK$2,"&lt;="&amp;ANL$2)),0)),2)))</f>
        <v/>
      </c>
      <c r="ANK25" s="116" t="str">
        <f>IF(tbPayroll[[#This Row],[idx]]="","",
IF(ANH25=0,0,
ROUND(IF(SUMIFS($AM25:$BMK25,$AM$3:$BMK$3,"&lt;"&amp;ANL$3,$AM$2:$BMK$2,ANL$2)+ANG25+SUMIFS($AM25:$BMK25,$AM$3:$BMK$3,"&lt;"&amp;ANK$3,$AM$2:$BMK$2,ANK$2)+ANH25&lt;tbPayroll[[#This Row],[401ContriLimit]],
ANH25,
ANH25/(ANG25+ANH25)*
(tbPayroll[[#This Row],[401ContriLimit]]-SUMIFS($AM25:$BMK25,$AM$3:$BMK$3,"&lt;"&amp;ANL$3,$AM$2:$BMK$2,ANL$2)-SUMIFS($AM25:$BMK25,$AM$3:$BMK$3,"&lt;"&amp;ANK$3,$AM$2:$BMK$2,ANK$2))),2)))</f>
        <v/>
      </c>
      <c r="ANL25" s="116" t="str">
        <f>IF(tbPayroll[[#This Row],[idx]]="","",
IF(ANG25=0,0,
ROUND(IF(SUMIFS($AM25:$BMK25,$AM$3:$BMK$3,"&lt;"&amp;ANL$3,$AM$2:$BMK$2,ANL$2)+ANG25+SUMIFS($AM25:$BMK25,$AM$3:$BMK$3,"&lt;"&amp;ANK$3,$AM$2:$BMK$2,ANK$2)+ANH25&lt;tbPayroll[[#This Row],[401ContriLimit]],
ANG25,
ANG25/(ANG25+ANH25)*
(tbPayroll[[#This Row],[401ContriLimit]]-SUMIFS($AM25:$BMK25,$AM$3:$BMK$3,"&lt;"&amp;ANL$3,$AM$2:$BMK$2,ANL$2)-SUMIFS($AM25:$BMK25,$AM$3:$BMK$3,"&lt;"&amp;ANK$3,$AM$2:$BMK$2,ANK$2))),2)
))</f>
        <v/>
      </c>
      <c r="ANM25" s="116" t="str" cm="1">
        <f t="array" ref="ANM25">IF(tbPayroll[[#This Row],[idx]]="","",
IF(ANE25=0,0,
MAX(SUMIFS($AM25:$BMK25,$AM$3:$BMK$3,"&lt;="&amp;ANS$3,$AM$2:$BMK$2,ANS$2)-INDEX(mediAddTable,tbPayroll[[#This Row],[fedStatus]]),0)-
SUMIFS($AM25:$BMK25,$AM$3:$BMK$3,"&lt;"&amp;ANS$3,$AM$2:$BMK$2,ANM$2)
))</f>
        <v/>
      </c>
      <c r="ANN25" s="116" t="str">
        <f>IF(tbPayroll[[#This Row],[idx]]="","",
ROUND(MAX(ANR25*dPeriods+tbPayroll[[#This Row],[adjustedAmount]],0),dFEDRound))</f>
        <v/>
      </c>
      <c r="ANO25" s="116" t="str">
        <f>IF(tbPayroll[[#This Row],[idx]]="","",
ROUND(IF(hoursMode="Daily",
SUMIFS(Hours!$J24:$BDM24,Hours!$J$2:$BDM$2,"&gt;="&amp;AMQ$5,Hours!$J$2:$BDM$2,"&lt;="&amp;ANT$5,Hours!$J$5:$BDM$5,dRegularName),
SUMIFS(Hours!$J24:$BDM24,Hours!$J$1:$BDM$1,ANP$3,Hours!$J$5:$BDM$5,dRegularName)
),2))</f>
        <v/>
      </c>
      <c r="ANP25" s="116" t="str">
        <f>IF(tbPayroll[[#This Row],[idx]]="","",
IF(hoursMode="Daily",
SUMIFS(Hours!$J24:$BDM24,Hours!$J$2:$BDM$2,"&gt;="&amp;AMQ$5,Hours!$J$2:$BDM$2,"&lt;="&amp;ANT$5,Hours!$J$5:$BDM$5,dOvertimeName),
SUMIFS(Hours!$J24:$BDM24,Hours!$J$1:$BDM$1,ANP$3,Hours!$J$5:$BDM$5,dOvertimeName)
))</f>
        <v/>
      </c>
      <c r="ANQ25" s="116" t="str">
        <f>IF(tbPayroll[[#This Row],[idx]]="","",
IF(hoursMode="Daily",
SUMIFS(Hours!$J24:$BDM24,Hours!$J$2:$BDM$2,"&gt;="&amp;AMQ$5,Hours!$J$2:$BDM$2,"&lt;="&amp;ANT$5,Hours!$J$5:$BDM$5,dVacationName),
SUMIFS(Hours!$J24:$BDM24,Hours!$J$1:$BDM$1,ANP$3,Hours!$J$5:$BDM$5,dVacationName)
))</f>
        <v/>
      </c>
      <c r="ANR25" s="116" t="str">
        <f>IF(tbPayroll[[#This Row],[Employee]]="","",MAX(ANT25-tbPayroll[[#This Row],[free]]-AMR25-ANK25,0))</f>
        <v/>
      </c>
      <c r="ANS25" s="116" t="str">
        <f>IF(tbPayroll[[#This Row],[Employee]]="","",MAX(ANT25-tbPayroll[[#This Row],[free]]-AMR25,0))</f>
        <v/>
      </c>
      <c r="ANT25" s="116" t="str">
        <f>IF(tbPayroll[[#This Row],[Employee]]="","",
IF(tbPayroll[[#This Row],[employmentDate]]&gt;ANT$5,0,AMV25+AMW25+AMX25+AMT25))</f>
        <v/>
      </c>
      <c r="ANU25" s="116" t="str">
        <f>IF(tbPayroll[[#This Row],[Employee]]="","",ANT25-SUM(AMY25:AND25)-AMS25-AMR25-ANK25-ANL25)</f>
        <v/>
      </c>
      <c r="ANV25" s="417"/>
      <c r="ANW25" s="192"/>
      <c r="ANX25" s="192"/>
      <c r="ANY25" s="192"/>
      <c r="ANZ25" s="193"/>
      <c r="AOA25" s="116" t="str">
        <f>IF(tbPayroll[[#This Row],[Employee]]="","",
AOU25 &amp; " | " &amp; AOV25&amp; " | " &amp; AOW25
)</f>
        <v/>
      </c>
      <c r="AOB25" s="116" t="str">
        <f>IF(tbPayroll[[#This Row],[Employee]]="","",
IF(tbPayroll[[#This Row],[employmentDate]]&gt;AOZ$5,0,
ROUND(IF(tbPayroll[[#This Row],[IncomeBase]]=dSalaried,IF(ANW25&lt;&gt;"",ANW25,tbPayroll[[#This Row],[EmpWage]]),AOU25*IF(ANW25&lt;&gt;"",ANW25,tbPayroll[[#This Row],[EmpWage]])),2)))</f>
        <v/>
      </c>
      <c r="AOC25" s="116" t="str">
        <f>IF(tbPayroll[[#This Row],[Employee]]="","",
IF(tbPayroll[[#This Row],[employmentDate]]&gt;AOZ$5,0,
ROUND(AOV25*tbPayroll[[#This Row],[overrrate]]*
IF(ANW25&lt;&gt;"",ANW25,tbPayroll[[#This Row],[EmpWage]])/IF(tbPayroll[[#This Row],[IncomeBase]]=dSalaried,MAX(tbPayroll[[#This Row],[regularwork]],1),1),2)
))</f>
        <v/>
      </c>
      <c r="AOD25" s="116" t="str">
        <f>IF(tbPayroll[[#This Row],[Employee]]="","",
IF(tbPayroll[[#This Row],[employmentDate]]&gt;AOZ$5,0,
ROUND(AOW25*
IFERROR(AOB25/AOU25,0),2
)))</f>
        <v/>
      </c>
      <c r="AOE25" s="116" t="str">
        <f>IF(tbPayroll[[#This Row],[Employee]]="","",
tbPayroll[[#This Row],[exState]]*
(tbPayroll[[#This Row],[stateAddDedu]]+ROUND(
MAX(AOX25-tbPayroll[[#This Row],[persExemp]],0)*tbPayroll[[#This Row],[stateTax]],dRound))
)</f>
        <v/>
      </c>
      <c r="AOF25" s="116" t="str">
        <f>IF(tbPayroll[[#This Row],[Employee]]="","",
(ROUND(
MAX(AOX25-tbPayroll[[#This Row],[persExemp]],0)*tbPayroll[[#This Row],[dLocal]],dRound))
)</f>
        <v/>
      </c>
      <c r="AOG25" s="116" t="str">
        <f>IF(tbPayroll[[#This Row],[Employee]]="","",
(ROUND(
MAX(AOX25-tbPayroll[[#This Row],[persExemp]],0)*tbPayroll[[#This Row],[dCity]],dRound))
)</f>
        <v/>
      </c>
      <c r="AOH25" s="116" t="str" cm="1">
        <f t="array" aca="1" ref="AOH25" ca="1">IF(tbPayroll[[#This Row],[idx]]="","",
IF(AOK25=0,0,
ROUND(tbPayroll[[#This Row],[exFed]]*
MAX(
((AOT25-INDEX(INDIRECT(tbPayroll[[#This Row],[fedPrefix]]&amp;CHOOSE(tbPayroll[[#This Row],[fedStatus]],"SingleWage","JointlyWage","SingleWage","HeadWage")),AOK25))*
INDEX(INDIRECT(tbPayroll[[#This Row],[fedPrefix]]&amp;"Perc"),AOK25)+
INDEX(INDIRECT(tbPayroll[[#This Row],[fedPrefix]]&amp;CHOOSE(tbPayroll[[#This Row],[fedStatus]],"SingleHold","JointlyHold","SingleHold","HeadHold")),AOK25))/dPeriods
- IF(tbPayroll[[#This Row],[isFormSent]]="Yes",tbPayroll[[#This Row],[isFormStep3]],0),0)
+tbPayroll[[#This Row],[isFormStep4c]],dFEDRound)
)
)</f>
        <v/>
      </c>
      <c r="AOI25" s="116" t="str">
        <f>IF(tbPayroll[[#This Row],[idx]]="","",
ROUND(tbPayroll[[#This Row],[exSS]]*
IF(SUMIFS($AM25:$BMK25,$AM$3:$BMK$3,"&lt;"&amp;AOI$3,$AM$2:$BMK$2,AOI$2) +ssTax*AOY25 &lt;ssTax*ssMax,
ssTax*AOY25,
MAX(ssTax*ssMax-SUMIFS($AM25:$BMK25,$AM$3:$BMK$3,"&lt;"&amp;AOI$3,$AM$2:$BMK$2,AOI$2),0)),
2)
)</f>
        <v/>
      </c>
      <c r="AOJ25" s="116" t="str">
        <f>IF(tbPayroll[[#This Row],[idx]]="","",IF(AOK25=0,0,ROUND(tbPayroll[[#This Row],[exMedi]]*mediTax*AOY25+AOS25*mediMax,2)))</f>
        <v/>
      </c>
      <c r="AOK25" s="116" t="str">
        <f ca="1">IF(tbPayroll[[#This Row],[idx]]="","",IFERROR(MATCH(AOT25,INDIRECT(tbPayroll[[#This Row],[fedPrefix]]&amp;CHOOSE(tbPayroll[[#This Row],[fedStatus]],"SingleWage","JointlyWage","SingleWage","HeadWage")),1),0))</f>
        <v/>
      </c>
      <c r="AOL25" s="116"/>
      <c r="AOM25" s="116" t="str">
        <f>IF(tbPayroll[[#This Row],[idx]]="","",
ROUND(tbPayroll[[#This Row],[401Roth]]*IF(SUMIFS($AM25:$BMK25,$AM$3:$BMK$3,"&lt;"&amp;AOZ$3,$AM$2:$BMK$2,AOZ$2)+ANT25&lt;compensationCap,
AOZ25,
MAX(compensationCap-SUMIFS($AM25:$BMK25,$AM$3:$BMK$3,"&lt;"&amp;AOZ$3,$AM$2:$BMK$2,AOZ$2),0)),2))</f>
        <v/>
      </c>
      <c r="AON25" s="116" t="str">
        <f>IF(tbPayroll[[#This Row],[idx]]="","",
ROUND(tbPayroll[[#This Row],[401PreTax]]*IF(SUMIFS($AM25:$BMK25,$AM$3:$BMK$3,"&lt;"&amp;AOZ$3,$AM$2:$BMK$2,AOZ$2)+ANT25&lt;compensationCap,
AOZ25,
MAX(compensationCap-SUMIFS($AM25:$BMK25,$AM$3:$BMK$3,"&lt;"&amp;AOZ$3,$AM$2:$BMK$2,AOZ$2),0)),2))</f>
        <v/>
      </c>
      <c r="AOO25" s="116" t="str">
        <f>IF(tbPayroll[[#This Row],[idx]]="","",
ROUND((tbPayroll[[#This Row],[401T1p]]*tbPayroll[[#This Row],[401T1Cap]]+tbPayroll[[#This Row],[401T2p]]*tbPayroll[[#This Row],[401T2Cap]])*IF(SUMIFS($AM25:$BMK25,$AM$3:$BMK$3,"&lt;"&amp;AOZ$3,$AM$2:$BMK$2,AOZ$2)+ANT25&lt;compensationCap,
AOZ25,
MAX(compensationCap-SUMIFS($AM25:$BMK25,$AM$3:$BMK$3,"&lt;"&amp;AOZ$3,$AM$2:$BMK$2,AOZ$2),0)),2))</f>
        <v/>
      </c>
      <c r="AOP25" s="116" t="str">
        <f>IF(tbPayroll[[#This Row],[idx]]="","",
IF(AOO25=0,0,
ROUND(IF(SUMIFS($AM25:$BMK25,$AM$3:$BMK$3,"&lt;"&amp;AOR$3,$AM$2:$BMK$2,"&gt;="&amp;AOP$2,$AM$2:$BMK$2,"&lt;="&amp;AOR$2)+AOM25+AON25+AOO25&lt;tbPayroll[[#This Row],[401EmperLimit]],
AOO25,
MAX((tbPayroll[[#This Row],[401EmperLimit]]-SUMIFS($AM25:$BMK25,$AM$3:$BMK$3,"&lt;"&amp;AOR$3,$AM$2:$BMK$2,"&gt;="&amp;AOP$2,$AM$2:$BMK$2,"&lt;="&amp;AOR$2)),0)),2)))</f>
        <v/>
      </c>
      <c r="AOQ25" s="116" t="str">
        <f>IF(tbPayroll[[#This Row],[idx]]="","",
IF(AON25=0,0,
ROUND(IF(SUMIFS($AM25:$BMK25,$AM$3:$BMK$3,"&lt;"&amp;AOR$3,$AM$2:$BMK$2,AOR$2)+AOM25+SUMIFS($AM25:$BMK25,$AM$3:$BMK$3,"&lt;"&amp;AOQ$3,$AM$2:$BMK$2,AOQ$2)+AON25&lt;tbPayroll[[#This Row],[401ContriLimit]],
AON25,
AON25/(AOM25+AON25)*
(tbPayroll[[#This Row],[401ContriLimit]]-SUMIFS($AM25:$BMK25,$AM$3:$BMK$3,"&lt;"&amp;AOR$3,$AM$2:$BMK$2,AOR$2)-SUMIFS($AM25:$BMK25,$AM$3:$BMK$3,"&lt;"&amp;AOQ$3,$AM$2:$BMK$2,AOQ$2))),2)))</f>
        <v/>
      </c>
      <c r="AOR25" s="116" t="str">
        <f>IF(tbPayroll[[#This Row],[idx]]="","",
IF(AOM25=0,0,
ROUND(IF(SUMIFS($AM25:$BMK25,$AM$3:$BMK$3,"&lt;"&amp;AOR$3,$AM$2:$BMK$2,AOR$2)+AOM25+SUMIFS($AM25:$BMK25,$AM$3:$BMK$3,"&lt;"&amp;AOQ$3,$AM$2:$BMK$2,AOQ$2)+AON25&lt;tbPayroll[[#This Row],[401ContriLimit]],
AOM25,
AOM25/(AOM25+AON25)*
(tbPayroll[[#This Row],[401ContriLimit]]-SUMIFS($AM25:$BMK25,$AM$3:$BMK$3,"&lt;"&amp;AOR$3,$AM$2:$BMK$2,AOR$2)-SUMIFS($AM25:$BMK25,$AM$3:$BMK$3,"&lt;"&amp;AOQ$3,$AM$2:$BMK$2,AOQ$2))),2)
))</f>
        <v/>
      </c>
      <c r="AOS25" s="116" t="str" cm="1">
        <f t="array" ref="AOS25">IF(tbPayroll[[#This Row],[idx]]="","",
IF(AOK25=0,0,
MAX(SUMIFS($AM25:$BMK25,$AM$3:$BMK$3,"&lt;="&amp;AOY$3,$AM$2:$BMK$2,AOY$2)-INDEX(mediAddTable,tbPayroll[[#This Row],[fedStatus]]),0)-
SUMIFS($AM25:$BMK25,$AM$3:$BMK$3,"&lt;"&amp;AOY$3,$AM$2:$BMK$2,AOS$2)
))</f>
        <v/>
      </c>
      <c r="AOT25" s="116" t="str">
        <f>IF(tbPayroll[[#This Row],[idx]]="","",
ROUND(MAX(AOX25*dPeriods+tbPayroll[[#This Row],[adjustedAmount]],0),dFEDRound))</f>
        <v/>
      </c>
      <c r="AOU25" s="116" t="str">
        <f>IF(tbPayroll[[#This Row],[idx]]="","",
ROUND(IF(hoursMode="Daily",
SUMIFS(Hours!$J24:$BDM24,Hours!$J$2:$BDM$2,"&gt;="&amp;ANW$5,Hours!$J$2:$BDM$2,"&lt;="&amp;AOZ$5,Hours!$J$5:$BDM$5,dRegularName),
SUMIFS(Hours!$J24:$BDM24,Hours!$J$1:$BDM$1,AOV$3,Hours!$J$5:$BDM$5,dRegularName)
),2))</f>
        <v/>
      </c>
      <c r="AOV25" s="116" t="str">
        <f>IF(tbPayroll[[#This Row],[idx]]="","",
IF(hoursMode="Daily",
SUMIFS(Hours!$J24:$BDM24,Hours!$J$2:$BDM$2,"&gt;="&amp;ANW$5,Hours!$J$2:$BDM$2,"&lt;="&amp;AOZ$5,Hours!$J$5:$BDM$5,dOvertimeName),
SUMIFS(Hours!$J24:$BDM24,Hours!$J$1:$BDM$1,AOV$3,Hours!$J$5:$BDM$5,dOvertimeName)
))</f>
        <v/>
      </c>
      <c r="AOW25" s="116" t="str">
        <f>IF(tbPayroll[[#This Row],[idx]]="","",
IF(hoursMode="Daily",
SUMIFS(Hours!$J24:$BDM24,Hours!$J$2:$BDM$2,"&gt;="&amp;ANW$5,Hours!$J$2:$BDM$2,"&lt;="&amp;AOZ$5,Hours!$J$5:$BDM$5,dVacationName),
SUMIFS(Hours!$J24:$BDM24,Hours!$J$1:$BDM$1,AOV$3,Hours!$J$5:$BDM$5,dVacationName)
))</f>
        <v/>
      </c>
      <c r="AOX25" s="116" t="str">
        <f>IF(tbPayroll[[#This Row],[Employee]]="","",MAX(AOZ25-tbPayroll[[#This Row],[free]]-ANX25-AOQ25,0))</f>
        <v/>
      </c>
      <c r="AOY25" s="116" t="str">
        <f>IF(tbPayroll[[#This Row],[Employee]]="","",MAX(AOZ25-tbPayroll[[#This Row],[free]]-ANX25,0))</f>
        <v/>
      </c>
      <c r="AOZ25" s="116" t="str">
        <f>IF(tbPayroll[[#This Row],[Employee]]="","",
IF(tbPayroll[[#This Row],[employmentDate]]&gt;AOZ$5,0,AOB25+AOC25+AOD25+ANZ25))</f>
        <v/>
      </c>
      <c r="APA25" s="116" t="str">
        <f>IF(tbPayroll[[#This Row],[Employee]]="","",AOZ25-SUM(AOE25:AOJ25)-ANY25-ANX25-AOQ25-AOR25)</f>
        <v/>
      </c>
      <c r="APB25" s="417"/>
      <c r="APC25" s="192"/>
      <c r="APD25" s="192"/>
      <c r="APE25" s="192"/>
      <c r="APF25" s="193"/>
      <c r="APG25" s="116" t="str">
        <f>IF(tbPayroll[[#This Row],[Employee]]="","",
AQA25 &amp; " | " &amp; AQB25&amp; " | " &amp; AQC25
)</f>
        <v/>
      </c>
      <c r="APH25" s="116" t="str">
        <f>IF(tbPayroll[[#This Row],[Employee]]="","",
IF(tbPayroll[[#This Row],[employmentDate]]&gt;AQF$5,0,
ROUND(IF(tbPayroll[[#This Row],[IncomeBase]]=dSalaried,IF(APC25&lt;&gt;"",APC25,tbPayroll[[#This Row],[EmpWage]]),AQA25*IF(APC25&lt;&gt;"",APC25,tbPayroll[[#This Row],[EmpWage]])),2)))</f>
        <v/>
      </c>
      <c r="API25" s="116" t="str">
        <f>IF(tbPayroll[[#This Row],[Employee]]="","",
IF(tbPayroll[[#This Row],[employmentDate]]&gt;AQF$5,0,
ROUND(AQB25*tbPayroll[[#This Row],[overrrate]]*
IF(APC25&lt;&gt;"",APC25,tbPayroll[[#This Row],[EmpWage]])/IF(tbPayroll[[#This Row],[IncomeBase]]=dSalaried,MAX(tbPayroll[[#This Row],[regularwork]],1),1),2)
))</f>
        <v/>
      </c>
      <c r="APJ25" s="116" t="str">
        <f>IF(tbPayroll[[#This Row],[Employee]]="","",
IF(tbPayroll[[#This Row],[employmentDate]]&gt;AQF$5,0,
ROUND(AQC25*
IFERROR(APH25/AQA25,0),2
)))</f>
        <v/>
      </c>
      <c r="APK25" s="116" t="str">
        <f>IF(tbPayroll[[#This Row],[Employee]]="","",
tbPayroll[[#This Row],[exState]]*
(tbPayroll[[#This Row],[stateAddDedu]]+ROUND(
MAX(AQD25-tbPayroll[[#This Row],[persExemp]],0)*tbPayroll[[#This Row],[stateTax]],dRound))
)</f>
        <v/>
      </c>
      <c r="APL25" s="116" t="str">
        <f>IF(tbPayroll[[#This Row],[Employee]]="","",
(ROUND(
MAX(AQD25-tbPayroll[[#This Row],[persExemp]],0)*tbPayroll[[#This Row],[dLocal]],dRound))
)</f>
        <v/>
      </c>
      <c r="APM25" s="116" t="str">
        <f>IF(tbPayroll[[#This Row],[Employee]]="","",
(ROUND(
MAX(AQD25-tbPayroll[[#This Row],[persExemp]],0)*tbPayroll[[#This Row],[dCity]],dRound))
)</f>
        <v/>
      </c>
      <c r="APN25" s="116" t="str" cm="1">
        <f t="array" aca="1" ref="APN25" ca="1">IF(tbPayroll[[#This Row],[idx]]="","",
IF(APQ25=0,0,
ROUND(tbPayroll[[#This Row],[exFed]]*
MAX(
((APZ25-INDEX(INDIRECT(tbPayroll[[#This Row],[fedPrefix]]&amp;CHOOSE(tbPayroll[[#This Row],[fedStatus]],"SingleWage","JointlyWage","SingleWage","HeadWage")),APQ25))*
INDEX(INDIRECT(tbPayroll[[#This Row],[fedPrefix]]&amp;"Perc"),APQ25)+
INDEX(INDIRECT(tbPayroll[[#This Row],[fedPrefix]]&amp;CHOOSE(tbPayroll[[#This Row],[fedStatus]],"SingleHold","JointlyHold","SingleHold","HeadHold")),APQ25))/dPeriods
- IF(tbPayroll[[#This Row],[isFormSent]]="Yes",tbPayroll[[#This Row],[isFormStep3]],0),0)
+tbPayroll[[#This Row],[isFormStep4c]],dFEDRound)
)
)</f>
        <v/>
      </c>
      <c r="APO25" s="116" t="str">
        <f>IF(tbPayroll[[#This Row],[idx]]="","",
ROUND(tbPayroll[[#This Row],[exSS]]*
IF(SUMIFS($AM25:$BMK25,$AM$3:$BMK$3,"&lt;"&amp;APO$3,$AM$2:$BMK$2,APO$2) +ssTax*AQE25 &lt;ssTax*ssMax,
ssTax*AQE25,
MAX(ssTax*ssMax-SUMIFS($AM25:$BMK25,$AM$3:$BMK$3,"&lt;"&amp;APO$3,$AM$2:$BMK$2,APO$2),0)),
2)
)</f>
        <v/>
      </c>
      <c r="APP25" s="116" t="str">
        <f>IF(tbPayroll[[#This Row],[idx]]="","",IF(APQ25=0,0,ROUND(tbPayroll[[#This Row],[exMedi]]*mediTax*AQE25+APY25*mediMax,2)))</f>
        <v/>
      </c>
      <c r="APQ25" s="116" t="str">
        <f ca="1">IF(tbPayroll[[#This Row],[idx]]="","",IFERROR(MATCH(APZ25,INDIRECT(tbPayroll[[#This Row],[fedPrefix]]&amp;CHOOSE(tbPayroll[[#This Row],[fedStatus]],"SingleWage","JointlyWage","SingleWage","HeadWage")),1),0))</f>
        <v/>
      </c>
      <c r="APR25" s="116"/>
      <c r="APS25" s="116" t="str">
        <f>IF(tbPayroll[[#This Row],[idx]]="","",
ROUND(tbPayroll[[#This Row],[401Roth]]*IF(SUMIFS($AM25:$BMK25,$AM$3:$BMK$3,"&lt;"&amp;AQF$3,$AM$2:$BMK$2,AQF$2)+AOZ25&lt;compensationCap,
AQF25,
MAX(compensationCap-SUMIFS($AM25:$BMK25,$AM$3:$BMK$3,"&lt;"&amp;AQF$3,$AM$2:$BMK$2,AQF$2),0)),2))</f>
        <v/>
      </c>
      <c r="APT25" s="116" t="str">
        <f>IF(tbPayroll[[#This Row],[idx]]="","",
ROUND(tbPayroll[[#This Row],[401PreTax]]*IF(SUMIFS($AM25:$BMK25,$AM$3:$BMK$3,"&lt;"&amp;AQF$3,$AM$2:$BMK$2,AQF$2)+AOZ25&lt;compensationCap,
AQF25,
MAX(compensationCap-SUMIFS($AM25:$BMK25,$AM$3:$BMK$3,"&lt;"&amp;AQF$3,$AM$2:$BMK$2,AQF$2),0)),2))</f>
        <v/>
      </c>
      <c r="APU25" s="116" t="str">
        <f>IF(tbPayroll[[#This Row],[idx]]="","",
ROUND((tbPayroll[[#This Row],[401T1p]]*tbPayroll[[#This Row],[401T1Cap]]+tbPayroll[[#This Row],[401T2p]]*tbPayroll[[#This Row],[401T2Cap]])*IF(SUMIFS($AM25:$BMK25,$AM$3:$BMK$3,"&lt;"&amp;AQF$3,$AM$2:$BMK$2,AQF$2)+AOZ25&lt;compensationCap,
AQF25,
MAX(compensationCap-SUMIFS($AM25:$BMK25,$AM$3:$BMK$3,"&lt;"&amp;AQF$3,$AM$2:$BMK$2,AQF$2),0)),2))</f>
        <v/>
      </c>
      <c r="APV25" s="116" t="str">
        <f>IF(tbPayroll[[#This Row],[idx]]="","",
IF(APU25=0,0,
ROUND(IF(SUMIFS($AM25:$BMK25,$AM$3:$BMK$3,"&lt;"&amp;APX$3,$AM$2:$BMK$2,"&gt;="&amp;APV$2,$AM$2:$BMK$2,"&lt;="&amp;APX$2)+APS25+APT25+APU25&lt;tbPayroll[[#This Row],[401EmperLimit]],
APU25,
MAX((tbPayroll[[#This Row],[401EmperLimit]]-SUMIFS($AM25:$BMK25,$AM$3:$BMK$3,"&lt;"&amp;APX$3,$AM$2:$BMK$2,"&gt;="&amp;APV$2,$AM$2:$BMK$2,"&lt;="&amp;APX$2)),0)),2)))</f>
        <v/>
      </c>
      <c r="APW25" s="116" t="str">
        <f>IF(tbPayroll[[#This Row],[idx]]="","",
IF(APT25=0,0,
ROUND(IF(SUMIFS($AM25:$BMK25,$AM$3:$BMK$3,"&lt;"&amp;APX$3,$AM$2:$BMK$2,APX$2)+APS25+SUMIFS($AM25:$BMK25,$AM$3:$BMK$3,"&lt;"&amp;APW$3,$AM$2:$BMK$2,APW$2)+APT25&lt;tbPayroll[[#This Row],[401ContriLimit]],
APT25,
APT25/(APS25+APT25)*
(tbPayroll[[#This Row],[401ContriLimit]]-SUMIFS($AM25:$BMK25,$AM$3:$BMK$3,"&lt;"&amp;APX$3,$AM$2:$BMK$2,APX$2)-SUMIFS($AM25:$BMK25,$AM$3:$BMK$3,"&lt;"&amp;APW$3,$AM$2:$BMK$2,APW$2))),2)))</f>
        <v/>
      </c>
      <c r="APX25" s="116" t="str">
        <f>IF(tbPayroll[[#This Row],[idx]]="","",
IF(APS25=0,0,
ROUND(IF(SUMIFS($AM25:$BMK25,$AM$3:$BMK$3,"&lt;"&amp;APX$3,$AM$2:$BMK$2,APX$2)+APS25+SUMIFS($AM25:$BMK25,$AM$3:$BMK$3,"&lt;"&amp;APW$3,$AM$2:$BMK$2,APW$2)+APT25&lt;tbPayroll[[#This Row],[401ContriLimit]],
APS25,
APS25/(APS25+APT25)*
(tbPayroll[[#This Row],[401ContriLimit]]-SUMIFS($AM25:$BMK25,$AM$3:$BMK$3,"&lt;"&amp;APX$3,$AM$2:$BMK$2,APX$2)-SUMIFS($AM25:$BMK25,$AM$3:$BMK$3,"&lt;"&amp;APW$3,$AM$2:$BMK$2,APW$2))),2)
))</f>
        <v/>
      </c>
      <c r="APY25" s="116" t="str" cm="1">
        <f t="array" ref="APY25">IF(tbPayroll[[#This Row],[idx]]="","",
IF(APQ25=0,0,
MAX(SUMIFS($AM25:$BMK25,$AM$3:$BMK$3,"&lt;="&amp;AQE$3,$AM$2:$BMK$2,AQE$2)-INDEX(mediAddTable,tbPayroll[[#This Row],[fedStatus]]),0)-
SUMIFS($AM25:$BMK25,$AM$3:$BMK$3,"&lt;"&amp;AQE$3,$AM$2:$BMK$2,APY$2)
))</f>
        <v/>
      </c>
      <c r="APZ25" s="116" t="str">
        <f>IF(tbPayroll[[#This Row],[idx]]="","",
ROUND(MAX(AQD25*dPeriods+tbPayroll[[#This Row],[adjustedAmount]],0),dFEDRound))</f>
        <v/>
      </c>
      <c r="AQA25" s="116" t="str">
        <f>IF(tbPayroll[[#This Row],[idx]]="","",
ROUND(IF(hoursMode="Daily",
SUMIFS(Hours!$J24:$BDM24,Hours!$J$2:$BDM$2,"&gt;="&amp;APC$5,Hours!$J$2:$BDM$2,"&lt;="&amp;AQF$5,Hours!$J$5:$BDM$5,dRegularName),
SUMIFS(Hours!$J24:$BDM24,Hours!$J$1:$BDM$1,AQB$3,Hours!$J$5:$BDM$5,dRegularName)
),2))</f>
        <v/>
      </c>
      <c r="AQB25" s="116" t="str">
        <f>IF(tbPayroll[[#This Row],[idx]]="","",
IF(hoursMode="Daily",
SUMIFS(Hours!$J24:$BDM24,Hours!$J$2:$BDM$2,"&gt;="&amp;APC$5,Hours!$J$2:$BDM$2,"&lt;="&amp;AQF$5,Hours!$J$5:$BDM$5,dOvertimeName),
SUMIFS(Hours!$J24:$BDM24,Hours!$J$1:$BDM$1,AQB$3,Hours!$J$5:$BDM$5,dOvertimeName)
))</f>
        <v/>
      </c>
      <c r="AQC25" s="116" t="str">
        <f>IF(tbPayroll[[#This Row],[idx]]="","",
IF(hoursMode="Daily",
SUMIFS(Hours!$J24:$BDM24,Hours!$J$2:$BDM$2,"&gt;="&amp;APC$5,Hours!$J$2:$BDM$2,"&lt;="&amp;AQF$5,Hours!$J$5:$BDM$5,dVacationName),
SUMIFS(Hours!$J24:$BDM24,Hours!$J$1:$BDM$1,AQB$3,Hours!$J$5:$BDM$5,dVacationName)
))</f>
        <v/>
      </c>
      <c r="AQD25" s="116" t="str">
        <f>IF(tbPayroll[[#This Row],[Employee]]="","",MAX(AQF25-tbPayroll[[#This Row],[free]]-APD25-APW25,0))</f>
        <v/>
      </c>
      <c r="AQE25" s="116" t="str">
        <f>IF(tbPayroll[[#This Row],[Employee]]="","",MAX(AQF25-tbPayroll[[#This Row],[free]]-APD25,0))</f>
        <v/>
      </c>
      <c r="AQF25" s="116" t="str">
        <f>IF(tbPayroll[[#This Row],[Employee]]="","",
IF(tbPayroll[[#This Row],[employmentDate]]&gt;AQF$5,0,APH25+API25+APJ25+APF25))</f>
        <v/>
      </c>
      <c r="AQG25" s="116" t="str">
        <f>IF(tbPayroll[[#This Row],[Employee]]="","",AQF25-SUM(APK25:APP25)-APE25-APD25-APW25-APX25)</f>
        <v/>
      </c>
      <c r="AQH25" s="417"/>
      <c r="AQI25" s="192"/>
      <c r="AQJ25" s="192"/>
      <c r="AQK25" s="192"/>
      <c r="AQL25" s="193"/>
      <c r="AQM25" s="116" t="str">
        <f>IF(tbPayroll[[#This Row],[Employee]]="","",
ARG25 &amp; " | " &amp; ARH25&amp; " | " &amp; ARI25
)</f>
        <v/>
      </c>
      <c r="AQN25" s="116" t="str">
        <f>IF(tbPayroll[[#This Row],[Employee]]="","",
IF(tbPayroll[[#This Row],[employmentDate]]&gt;ARL$5,0,
ROUND(IF(tbPayroll[[#This Row],[IncomeBase]]=dSalaried,IF(AQI25&lt;&gt;"",AQI25,tbPayroll[[#This Row],[EmpWage]]),ARG25*IF(AQI25&lt;&gt;"",AQI25,tbPayroll[[#This Row],[EmpWage]])),2)))</f>
        <v/>
      </c>
      <c r="AQO25" s="116" t="str">
        <f>IF(tbPayroll[[#This Row],[Employee]]="","",
IF(tbPayroll[[#This Row],[employmentDate]]&gt;ARL$5,0,
ROUND(ARH25*tbPayroll[[#This Row],[overrrate]]*
IF(AQI25&lt;&gt;"",AQI25,tbPayroll[[#This Row],[EmpWage]])/IF(tbPayroll[[#This Row],[IncomeBase]]=dSalaried,MAX(tbPayroll[[#This Row],[regularwork]],1),1),2)
))</f>
        <v/>
      </c>
      <c r="AQP25" s="116" t="str">
        <f>IF(tbPayroll[[#This Row],[Employee]]="","",
IF(tbPayroll[[#This Row],[employmentDate]]&gt;ARL$5,0,
ROUND(ARI25*
IFERROR(AQN25/ARG25,0),2
)))</f>
        <v/>
      </c>
      <c r="AQQ25" s="116" t="str">
        <f>IF(tbPayroll[[#This Row],[Employee]]="","",
tbPayroll[[#This Row],[exState]]*
(tbPayroll[[#This Row],[stateAddDedu]]+ROUND(
MAX(ARJ25-tbPayroll[[#This Row],[persExemp]],0)*tbPayroll[[#This Row],[stateTax]],dRound))
)</f>
        <v/>
      </c>
      <c r="AQR25" s="116" t="str">
        <f>IF(tbPayroll[[#This Row],[Employee]]="","",
(ROUND(
MAX(ARJ25-tbPayroll[[#This Row],[persExemp]],0)*tbPayroll[[#This Row],[dLocal]],dRound))
)</f>
        <v/>
      </c>
      <c r="AQS25" s="116" t="str">
        <f>IF(tbPayroll[[#This Row],[Employee]]="","",
(ROUND(
MAX(ARJ25-tbPayroll[[#This Row],[persExemp]],0)*tbPayroll[[#This Row],[dCity]],dRound))
)</f>
        <v/>
      </c>
      <c r="AQT25" s="116" t="str" cm="1">
        <f t="array" aca="1" ref="AQT25" ca="1">IF(tbPayroll[[#This Row],[idx]]="","",
IF(AQW25=0,0,
ROUND(tbPayroll[[#This Row],[exFed]]*
MAX(
((ARF25-INDEX(INDIRECT(tbPayroll[[#This Row],[fedPrefix]]&amp;CHOOSE(tbPayroll[[#This Row],[fedStatus]],"SingleWage","JointlyWage","SingleWage","HeadWage")),AQW25))*
INDEX(INDIRECT(tbPayroll[[#This Row],[fedPrefix]]&amp;"Perc"),AQW25)+
INDEX(INDIRECT(tbPayroll[[#This Row],[fedPrefix]]&amp;CHOOSE(tbPayroll[[#This Row],[fedStatus]],"SingleHold","JointlyHold","SingleHold","HeadHold")),AQW25))/dPeriods
- IF(tbPayroll[[#This Row],[isFormSent]]="Yes",tbPayroll[[#This Row],[isFormStep3]],0),0)
+tbPayroll[[#This Row],[isFormStep4c]],dFEDRound)
)
)</f>
        <v/>
      </c>
      <c r="AQU25" s="116" t="str">
        <f>IF(tbPayroll[[#This Row],[idx]]="","",
ROUND(tbPayroll[[#This Row],[exSS]]*
IF(SUMIFS($AM25:$BMK25,$AM$3:$BMK$3,"&lt;"&amp;AQU$3,$AM$2:$BMK$2,AQU$2) +ssTax*ARK25 &lt;ssTax*ssMax,
ssTax*ARK25,
MAX(ssTax*ssMax-SUMIFS($AM25:$BMK25,$AM$3:$BMK$3,"&lt;"&amp;AQU$3,$AM$2:$BMK$2,AQU$2),0)),
2)
)</f>
        <v/>
      </c>
      <c r="AQV25" s="116" t="str">
        <f>IF(tbPayroll[[#This Row],[idx]]="","",IF(AQW25=0,0,ROUND(tbPayroll[[#This Row],[exMedi]]*mediTax*ARK25+ARE25*mediMax,2)))</f>
        <v/>
      </c>
      <c r="AQW25" s="116" t="str">
        <f ca="1">IF(tbPayroll[[#This Row],[idx]]="","",IFERROR(MATCH(ARF25,INDIRECT(tbPayroll[[#This Row],[fedPrefix]]&amp;CHOOSE(tbPayroll[[#This Row],[fedStatus]],"SingleWage","JointlyWage","SingleWage","HeadWage")),1),0))</f>
        <v/>
      </c>
      <c r="AQX25" s="116"/>
      <c r="AQY25" s="116" t="str">
        <f>IF(tbPayroll[[#This Row],[idx]]="","",
ROUND(tbPayroll[[#This Row],[401Roth]]*IF(SUMIFS($AM25:$BMK25,$AM$3:$BMK$3,"&lt;"&amp;ARL$3,$AM$2:$BMK$2,ARL$2)+AQF25&lt;compensationCap,
ARL25,
MAX(compensationCap-SUMIFS($AM25:$BMK25,$AM$3:$BMK$3,"&lt;"&amp;ARL$3,$AM$2:$BMK$2,ARL$2),0)),2))</f>
        <v/>
      </c>
      <c r="AQZ25" s="116" t="str">
        <f>IF(tbPayroll[[#This Row],[idx]]="","",
ROUND(tbPayroll[[#This Row],[401PreTax]]*IF(SUMIFS($AM25:$BMK25,$AM$3:$BMK$3,"&lt;"&amp;ARL$3,$AM$2:$BMK$2,ARL$2)+AQF25&lt;compensationCap,
ARL25,
MAX(compensationCap-SUMIFS($AM25:$BMK25,$AM$3:$BMK$3,"&lt;"&amp;ARL$3,$AM$2:$BMK$2,ARL$2),0)),2))</f>
        <v/>
      </c>
      <c r="ARA25" s="116" t="str">
        <f>IF(tbPayroll[[#This Row],[idx]]="","",
ROUND((tbPayroll[[#This Row],[401T1p]]*tbPayroll[[#This Row],[401T1Cap]]+tbPayroll[[#This Row],[401T2p]]*tbPayroll[[#This Row],[401T2Cap]])*IF(SUMIFS($AM25:$BMK25,$AM$3:$BMK$3,"&lt;"&amp;ARL$3,$AM$2:$BMK$2,ARL$2)+AQF25&lt;compensationCap,
ARL25,
MAX(compensationCap-SUMIFS($AM25:$BMK25,$AM$3:$BMK$3,"&lt;"&amp;ARL$3,$AM$2:$BMK$2,ARL$2),0)),2))</f>
        <v/>
      </c>
      <c r="ARB25" s="116" t="str">
        <f>IF(tbPayroll[[#This Row],[idx]]="","",
IF(ARA25=0,0,
ROUND(IF(SUMIFS($AM25:$BMK25,$AM$3:$BMK$3,"&lt;"&amp;ARD$3,$AM$2:$BMK$2,"&gt;="&amp;ARB$2,$AM$2:$BMK$2,"&lt;="&amp;ARD$2)+AQY25+AQZ25+ARA25&lt;tbPayroll[[#This Row],[401EmperLimit]],
ARA25,
MAX((tbPayroll[[#This Row],[401EmperLimit]]-SUMIFS($AM25:$BMK25,$AM$3:$BMK$3,"&lt;"&amp;ARD$3,$AM$2:$BMK$2,"&gt;="&amp;ARB$2,$AM$2:$BMK$2,"&lt;="&amp;ARD$2)),0)),2)))</f>
        <v/>
      </c>
      <c r="ARC25" s="116" t="str">
        <f>IF(tbPayroll[[#This Row],[idx]]="","",
IF(AQZ25=0,0,
ROUND(IF(SUMIFS($AM25:$BMK25,$AM$3:$BMK$3,"&lt;"&amp;ARD$3,$AM$2:$BMK$2,ARD$2)+AQY25+SUMIFS($AM25:$BMK25,$AM$3:$BMK$3,"&lt;"&amp;ARC$3,$AM$2:$BMK$2,ARC$2)+AQZ25&lt;tbPayroll[[#This Row],[401ContriLimit]],
AQZ25,
AQZ25/(AQY25+AQZ25)*
(tbPayroll[[#This Row],[401ContriLimit]]-SUMIFS($AM25:$BMK25,$AM$3:$BMK$3,"&lt;"&amp;ARD$3,$AM$2:$BMK$2,ARD$2)-SUMIFS($AM25:$BMK25,$AM$3:$BMK$3,"&lt;"&amp;ARC$3,$AM$2:$BMK$2,ARC$2))),2)))</f>
        <v/>
      </c>
      <c r="ARD25" s="116" t="str">
        <f>IF(tbPayroll[[#This Row],[idx]]="","",
IF(AQY25=0,0,
ROUND(IF(SUMIFS($AM25:$BMK25,$AM$3:$BMK$3,"&lt;"&amp;ARD$3,$AM$2:$BMK$2,ARD$2)+AQY25+SUMIFS($AM25:$BMK25,$AM$3:$BMK$3,"&lt;"&amp;ARC$3,$AM$2:$BMK$2,ARC$2)+AQZ25&lt;tbPayroll[[#This Row],[401ContriLimit]],
AQY25,
AQY25/(AQY25+AQZ25)*
(tbPayroll[[#This Row],[401ContriLimit]]-SUMIFS($AM25:$BMK25,$AM$3:$BMK$3,"&lt;"&amp;ARD$3,$AM$2:$BMK$2,ARD$2)-SUMIFS($AM25:$BMK25,$AM$3:$BMK$3,"&lt;"&amp;ARC$3,$AM$2:$BMK$2,ARC$2))),2)
))</f>
        <v/>
      </c>
      <c r="ARE25" s="116" t="str" cm="1">
        <f t="array" ref="ARE25">IF(tbPayroll[[#This Row],[idx]]="","",
IF(AQW25=0,0,
MAX(SUMIFS($AM25:$BMK25,$AM$3:$BMK$3,"&lt;="&amp;ARK$3,$AM$2:$BMK$2,ARK$2)-INDEX(mediAddTable,tbPayroll[[#This Row],[fedStatus]]),0)-
SUMIFS($AM25:$BMK25,$AM$3:$BMK$3,"&lt;"&amp;ARK$3,$AM$2:$BMK$2,ARE$2)
))</f>
        <v/>
      </c>
      <c r="ARF25" s="116" t="str">
        <f>IF(tbPayroll[[#This Row],[idx]]="","",
ROUND(MAX(ARJ25*dPeriods+tbPayroll[[#This Row],[adjustedAmount]],0),dFEDRound))</f>
        <v/>
      </c>
      <c r="ARG25" s="116" t="str">
        <f>IF(tbPayroll[[#This Row],[idx]]="","",
ROUND(IF(hoursMode="Daily",
SUMIFS(Hours!$J24:$BDM24,Hours!$J$2:$BDM$2,"&gt;="&amp;AQI$5,Hours!$J$2:$BDM$2,"&lt;="&amp;ARL$5,Hours!$J$5:$BDM$5,dRegularName),
SUMIFS(Hours!$J24:$BDM24,Hours!$J$1:$BDM$1,ARH$3,Hours!$J$5:$BDM$5,dRegularName)
),2))</f>
        <v/>
      </c>
      <c r="ARH25" s="116" t="str">
        <f>IF(tbPayroll[[#This Row],[idx]]="","",
IF(hoursMode="Daily",
SUMIFS(Hours!$J24:$BDM24,Hours!$J$2:$BDM$2,"&gt;="&amp;AQI$5,Hours!$J$2:$BDM$2,"&lt;="&amp;ARL$5,Hours!$J$5:$BDM$5,dOvertimeName),
SUMIFS(Hours!$J24:$BDM24,Hours!$J$1:$BDM$1,ARH$3,Hours!$J$5:$BDM$5,dOvertimeName)
))</f>
        <v/>
      </c>
      <c r="ARI25" s="116" t="str">
        <f>IF(tbPayroll[[#This Row],[idx]]="","",
IF(hoursMode="Daily",
SUMIFS(Hours!$J24:$BDM24,Hours!$J$2:$BDM$2,"&gt;="&amp;AQI$5,Hours!$J$2:$BDM$2,"&lt;="&amp;ARL$5,Hours!$J$5:$BDM$5,dVacationName),
SUMIFS(Hours!$J24:$BDM24,Hours!$J$1:$BDM$1,ARH$3,Hours!$J$5:$BDM$5,dVacationName)
))</f>
        <v/>
      </c>
      <c r="ARJ25" s="116" t="str">
        <f>IF(tbPayroll[[#This Row],[Employee]]="","",MAX(ARL25-tbPayroll[[#This Row],[free]]-AQJ25-ARC25,0))</f>
        <v/>
      </c>
      <c r="ARK25" s="116" t="str">
        <f>IF(tbPayroll[[#This Row],[Employee]]="","",MAX(ARL25-tbPayroll[[#This Row],[free]]-AQJ25,0))</f>
        <v/>
      </c>
      <c r="ARL25" s="116" t="str">
        <f>IF(tbPayroll[[#This Row],[Employee]]="","",
IF(tbPayroll[[#This Row],[employmentDate]]&gt;ARL$5,0,AQN25+AQO25+AQP25+AQL25))</f>
        <v/>
      </c>
      <c r="ARM25" s="116" t="str">
        <f>IF(tbPayroll[[#This Row],[Employee]]="","",ARL25-SUM(AQQ25:AQV25)-AQK25-AQJ25-ARC25-ARD25)</f>
        <v/>
      </c>
      <c r="ARN25" s="417"/>
      <c r="ARO25" s="192"/>
      <c r="ARP25" s="192"/>
      <c r="ARQ25" s="192"/>
      <c r="ARR25" s="193"/>
      <c r="ARS25" s="116" t="str">
        <f>IF(tbPayroll[[#This Row],[Employee]]="","",
ASM25 &amp; " | " &amp; ASN25&amp; " | " &amp; ASO25
)</f>
        <v/>
      </c>
      <c r="ART25" s="116" t="str">
        <f>IF(tbPayroll[[#This Row],[Employee]]="","",
IF(tbPayroll[[#This Row],[employmentDate]]&gt;ASR$5,0,
ROUND(IF(tbPayroll[[#This Row],[IncomeBase]]=dSalaried,IF(ARO25&lt;&gt;"",ARO25,tbPayroll[[#This Row],[EmpWage]]),ASM25*IF(ARO25&lt;&gt;"",ARO25,tbPayroll[[#This Row],[EmpWage]])),2)))</f>
        <v/>
      </c>
      <c r="ARU25" s="116" t="str">
        <f>IF(tbPayroll[[#This Row],[Employee]]="","",
IF(tbPayroll[[#This Row],[employmentDate]]&gt;ASR$5,0,
ROUND(ASN25*tbPayroll[[#This Row],[overrrate]]*
IF(ARO25&lt;&gt;"",ARO25,tbPayroll[[#This Row],[EmpWage]])/IF(tbPayroll[[#This Row],[IncomeBase]]=dSalaried,MAX(tbPayroll[[#This Row],[regularwork]],1),1),2)
))</f>
        <v/>
      </c>
      <c r="ARV25" s="116" t="str">
        <f>IF(tbPayroll[[#This Row],[Employee]]="","",
IF(tbPayroll[[#This Row],[employmentDate]]&gt;ASR$5,0,
ROUND(ASO25*
IFERROR(ART25/ASM25,0),2
)))</f>
        <v/>
      </c>
      <c r="ARW25" s="116" t="str">
        <f>IF(tbPayroll[[#This Row],[Employee]]="","",
tbPayroll[[#This Row],[exState]]*
(tbPayroll[[#This Row],[stateAddDedu]]+ROUND(
MAX(ASP25-tbPayroll[[#This Row],[persExemp]],0)*tbPayroll[[#This Row],[stateTax]],dRound))
)</f>
        <v/>
      </c>
      <c r="ARX25" s="116" t="str">
        <f>IF(tbPayroll[[#This Row],[Employee]]="","",
(ROUND(
MAX(ASP25-tbPayroll[[#This Row],[persExemp]],0)*tbPayroll[[#This Row],[dLocal]],dRound))
)</f>
        <v/>
      </c>
      <c r="ARY25" s="116" t="str">
        <f>IF(tbPayroll[[#This Row],[Employee]]="","",
(ROUND(
MAX(ASP25-tbPayroll[[#This Row],[persExemp]],0)*tbPayroll[[#This Row],[dCity]],dRound))
)</f>
        <v/>
      </c>
      <c r="ARZ25" s="116" t="str" cm="1">
        <f t="array" aca="1" ref="ARZ25" ca="1">IF(tbPayroll[[#This Row],[idx]]="","",
IF(ASC25=0,0,
ROUND(tbPayroll[[#This Row],[exFed]]*
MAX(
((ASL25-INDEX(INDIRECT(tbPayroll[[#This Row],[fedPrefix]]&amp;CHOOSE(tbPayroll[[#This Row],[fedStatus]],"SingleWage","JointlyWage","SingleWage","HeadWage")),ASC25))*
INDEX(INDIRECT(tbPayroll[[#This Row],[fedPrefix]]&amp;"Perc"),ASC25)+
INDEX(INDIRECT(tbPayroll[[#This Row],[fedPrefix]]&amp;CHOOSE(tbPayroll[[#This Row],[fedStatus]],"SingleHold","JointlyHold","SingleHold","HeadHold")),ASC25))/dPeriods
- IF(tbPayroll[[#This Row],[isFormSent]]="Yes",tbPayroll[[#This Row],[isFormStep3]],0),0)
+tbPayroll[[#This Row],[isFormStep4c]],dFEDRound)
)
)</f>
        <v/>
      </c>
      <c r="ASA25" s="116" t="str">
        <f>IF(tbPayroll[[#This Row],[idx]]="","",
ROUND(tbPayroll[[#This Row],[exSS]]*
IF(SUMIFS($AM25:$BMK25,$AM$3:$BMK$3,"&lt;"&amp;ASA$3,$AM$2:$BMK$2,ASA$2) +ssTax*ASQ25 &lt;ssTax*ssMax,
ssTax*ASQ25,
MAX(ssTax*ssMax-SUMIFS($AM25:$BMK25,$AM$3:$BMK$3,"&lt;"&amp;ASA$3,$AM$2:$BMK$2,ASA$2),0)),
2)
)</f>
        <v/>
      </c>
      <c r="ASB25" s="116" t="str">
        <f>IF(tbPayroll[[#This Row],[idx]]="","",IF(ASC25=0,0,ROUND(tbPayroll[[#This Row],[exMedi]]*mediTax*ASQ25+ASK25*mediMax,2)))</f>
        <v/>
      </c>
      <c r="ASC25" s="116" t="str">
        <f ca="1">IF(tbPayroll[[#This Row],[idx]]="","",IFERROR(MATCH(ASL25,INDIRECT(tbPayroll[[#This Row],[fedPrefix]]&amp;CHOOSE(tbPayroll[[#This Row],[fedStatus]],"SingleWage","JointlyWage","SingleWage","HeadWage")),1),0))</f>
        <v/>
      </c>
      <c r="ASD25" s="116"/>
      <c r="ASE25" s="116" t="str">
        <f>IF(tbPayroll[[#This Row],[idx]]="","",
ROUND(tbPayroll[[#This Row],[401Roth]]*IF(SUMIFS($AM25:$BMK25,$AM$3:$BMK$3,"&lt;"&amp;ASR$3,$AM$2:$BMK$2,ASR$2)+ARL25&lt;compensationCap,
ASR25,
MAX(compensationCap-SUMIFS($AM25:$BMK25,$AM$3:$BMK$3,"&lt;"&amp;ASR$3,$AM$2:$BMK$2,ASR$2),0)),2))</f>
        <v/>
      </c>
      <c r="ASF25" s="116" t="str">
        <f>IF(tbPayroll[[#This Row],[idx]]="","",
ROUND(tbPayroll[[#This Row],[401PreTax]]*IF(SUMIFS($AM25:$BMK25,$AM$3:$BMK$3,"&lt;"&amp;ASR$3,$AM$2:$BMK$2,ASR$2)+ARL25&lt;compensationCap,
ASR25,
MAX(compensationCap-SUMIFS($AM25:$BMK25,$AM$3:$BMK$3,"&lt;"&amp;ASR$3,$AM$2:$BMK$2,ASR$2),0)),2))</f>
        <v/>
      </c>
      <c r="ASG25" s="116" t="str">
        <f>IF(tbPayroll[[#This Row],[idx]]="","",
ROUND((tbPayroll[[#This Row],[401T1p]]*tbPayroll[[#This Row],[401T1Cap]]+tbPayroll[[#This Row],[401T2p]]*tbPayroll[[#This Row],[401T2Cap]])*IF(SUMIFS($AM25:$BMK25,$AM$3:$BMK$3,"&lt;"&amp;ASR$3,$AM$2:$BMK$2,ASR$2)+ARL25&lt;compensationCap,
ASR25,
MAX(compensationCap-SUMIFS($AM25:$BMK25,$AM$3:$BMK$3,"&lt;"&amp;ASR$3,$AM$2:$BMK$2,ASR$2),0)),2))</f>
        <v/>
      </c>
      <c r="ASH25" s="116" t="str">
        <f>IF(tbPayroll[[#This Row],[idx]]="","",
IF(ASG25=0,0,
ROUND(IF(SUMIFS($AM25:$BMK25,$AM$3:$BMK$3,"&lt;"&amp;ASJ$3,$AM$2:$BMK$2,"&gt;="&amp;ASH$2,$AM$2:$BMK$2,"&lt;="&amp;ASJ$2)+ASE25+ASF25+ASG25&lt;tbPayroll[[#This Row],[401EmperLimit]],
ASG25,
MAX((tbPayroll[[#This Row],[401EmperLimit]]-SUMIFS($AM25:$BMK25,$AM$3:$BMK$3,"&lt;"&amp;ASJ$3,$AM$2:$BMK$2,"&gt;="&amp;ASH$2,$AM$2:$BMK$2,"&lt;="&amp;ASJ$2)),0)),2)))</f>
        <v/>
      </c>
      <c r="ASI25" s="116" t="str">
        <f>IF(tbPayroll[[#This Row],[idx]]="","",
IF(ASF25=0,0,
ROUND(IF(SUMIFS($AM25:$BMK25,$AM$3:$BMK$3,"&lt;"&amp;ASJ$3,$AM$2:$BMK$2,ASJ$2)+ASE25+SUMIFS($AM25:$BMK25,$AM$3:$BMK$3,"&lt;"&amp;ASI$3,$AM$2:$BMK$2,ASI$2)+ASF25&lt;tbPayroll[[#This Row],[401ContriLimit]],
ASF25,
ASF25/(ASE25+ASF25)*
(tbPayroll[[#This Row],[401ContriLimit]]-SUMIFS($AM25:$BMK25,$AM$3:$BMK$3,"&lt;"&amp;ASJ$3,$AM$2:$BMK$2,ASJ$2)-SUMIFS($AM25:$BMK25,$AM$3:$BMK$3,"&lt;"&amp;ASI$3,$AM$2:$BMK$2,ASI$2))),2)))</f>
        <v/>
      </c>
      <c r="ASJ25" s="116" t="str">
        <f>IF(tbPayroll[[#This Row],[idx]]="","",
IF(ASE25=0,0,
ROUND(IF(SUMIFS($AM25:$BMK25,$AM$3:$BMK$3,"&lt;"&amp;ASJ$3,$AM$2:$BMK$2,ASJ$2)+ASE25+SUMIFS($AM25:$BMK25,$AM$3:$BMK$3,"&lt;"&amp;ASI$3,$AM$2:$BMK$2,ASI$2)+ASF25&lt;tbPayroll[[#This Row],[401ContriLimit]],
ASE25,
ASE25/(ASE25+ASF25)*
(tbPayroll[[#This Row],[401ContriLimit]]-SUMIFS($AM25:$BMK25,$AM$3:$BMK$3,"&lt;"&amp;ASJ$3,$AM$2:$BMK$2,ASJ$2)-SUMIFS($AM25:$BMK25,$AM$3:$BMK$3,"&lt;"&amp;ASI$3,$AM$2:$BMK$2,ASI$2))),2)
))</f>
        <v/>
      </c>
      <c r="ASK25" s="116" t="str" cm="1">
        <f t="array" ref="ASK25">IF(tbPayroll[[#This Row],[idx]]="","",
IF(ASC25=0,0,
MAX(SUMIFS($AM25:$BMK25,$AM$3:$BMK$3,"&lt;="&amp;ASQ$3,$AM$2:$BMK$2,ASQ$2)-INDEX(mediAddTable,tbPayroll[[#This Row],[fedStatus]]),0)-
SUMIFS($AM25:$BMK25,$AM$3:$BMK$3,"&lt;"&amp;ASQ$3,$AM$2:$BMK$2,ASK$2)
))</f>
        <v/>
      </c>
      <c r="ASL25" s="116" t="str">
        <f>IF(tbPayroll[[#This Row],[idx]]="","",
ROUND(MAX(ASP25*dPeriods+tbPayroll[[#This Row],[adjustedAmount]],0),dFEDRound))</f>
        <v/>
      </c>
      <c r="ASM25" s="116" t="str">
        <f>IF(tbPayroll[[#This Row],[idx]]="","",
ROUND(IF(hoursMode="Daily",
SUMIFS(Hours!$J24:$BDM24,Hours!$J$2:$BDM$2,"&gt;="&amp;ARO$5,Hours!$J$2:$BDM$2,"&lt;="&amp;ASR$5,Hours!$J$5:$BDM$5,dRegularName),
SUMIFS(Hours!$J24:$BDM24,Hours!$J$1:$BDM$1,ASN$3,Hours!$J$5:$BDM$5,dRegularName)
),2))</f>
        <v/>
      </c>
      <c r="ASN25" s="116" t="str">
        <f>IF(tbPayroll[[#This Row],[idx]]="","",
IF(hoursMode="Daily",
SUMIFS(Hours!$J24:$BDM24,Hours!$J$2:$BDM$2,"&gt;="&amp;ARO$5,Hours!$J$2:$BDM$2,"&lt;="&amp;ASR$5,Hours!$J$5:$BDM$5,dOvertimeName),
SUMIFS(Hours!$J24:$BDM24,Hours!$J$1:$BDM$1,ASN$3,Hours!$J$5:$BDM$5,dOvertimeName)
))</f>
        <v/>
      </c>
      <c r="ASO25" s="116" t="str">
        <f>IF(tbPayroll[[#This Row],[idx]]="","",
IF(hoursMode="Daily",
SUMIFS(Hours!$J24:$BDM24,Hours!$J$2:$BDM$2,"&gt;="&amp;ARO$5,Hours!$J$2:$BDM$2,"&lt;="&amp;ASR$5,Hours!$J$5:$BDM$5,dVacationName),
SUMIFS(Hours!$J24:$BDM24,Hours!$J$1:$BDM$1,ASN$3,Hours!$J$5:$BDM$5,dVacationName)
))</f>
        <v/>
      </c>
      <c r="ASP25" s="116" t="str">
        <f>IF(tbPayroll[[#This Row],[Employee]]="","",MAX(ASR25-tbPayroll[[#This Row],[free]]-ARP25-ASI25,0))</f>
        <v/>
      </c>
      <c r="ASQ25" s="116" t="str">
        <f>IF(tbPayroll[[#This Row],[Employee]]="","",MAX(ASR25-tbPayroll[[#This Row],[free]]-ARP25,0))</f>
        <v/>
      </c>
      <c r="ASR25" s="116" t="str">
        <f>IF(tbPayroll[[#This Row],[Employee]]="","",
IF(tbPayroll[[#This Row],[employmentDate]]&gt;ASR$5,0,ART25+ARU25+ARV25+ARR25))</f>
        <v/>
      </c>
      <c r="ASS25" s="116" t="str">
        <f>IF(tbPayroll[[#This Row],[Employee]]="","",ASR25-SUM(ARW25:ASB25)-ARQ25-ARP25-ASI25-ASJ25)</f>
        <v/>
      </c>
      <c r="AST25" s="417"/>
      <c r="ASU25" s="192"/>
      <c r="ASV25" s="192"/>
      <c r="ASW25" s="192"/>
      <c r="ASX25" s="193"/>
      <c r="ASY25" s="116" t="str">
        <f>IF(tbPayroll[[#This Row],[Employee]]="","",
ATS25 &amp; " | " &amp; ATT25&amp; " | " &amp; ATU25
)</f>
        <v/>
      </c>
      <c r="ASZ25" s="116" t="str">
        <f>IF(tbPayroll[[#This Row],[Employee]]="","",
IF(tbPayroll[[#This Row],[employmentDate]]&gt;ATX$5,0,
ROUND(IF(tbPayroll[[#This Row],[IncomeBase]]=dSalaried,IF(ASU25&lt;&gt;"",ASU25,tbPayroll[[#This Row],[EmpWage]]),ATS25*IF(ASU25&lt;&gt;"",ASU25,tbPayroll[[#This Row],[EmpWage]])),2)))</f>
        <v/>
      </c>
      <c r="ATA25" s="116" t="str">
        <f>IF(tbPayroll[[#This Row],[Employee]]="","",
IF(tbPayroll[[#This Row],[employmentDate]]&gt;ATX$5,0,
ROUND(ATT25*tbPayroll[[#This Row],[overrrate]]*
IF(ASU25&lt;&gt;"",ASU25,tbPayroll[[#This Row],[EmpWage]])/IF(tbPayroll[[#This Row],[IncomeBase]]=dSalaried,MAX(tbPayroll[[#This Row],[regularwork]],1),1),2)
))</f>
        <v/>
      </c>
      <c r="ATB25" s="116" t="str">
        <f>IF(tbPayroll[[#This Row],[Employee]]="","",
IF(tbPayroll[[#This Row],[employmentDate]]&gt;ATX$5,0,
ROUND(ATU25*
IFERROR(ASZ25/ATS25,0),2
)))</f>
        <v/>
      </c>
      <c r="ATC25" s="116" t="str">
        <f>IF(tbPayroll[[#This Row],[Employee]]="","",
tbPayroll[[#This Row],[exState]]*
(tbPayroll[[#This Row],[stateAddDedu]]+ROUND(
MAX(ATV25-tbPayroll[[#This Row],[persExemp]],0)*tbPayroll[[#This Row],[stateTax]],dRound))
)</f>
        <v/>
      </c>
      <c r="ATD25" s="116" t="str">
        <f>IF(tbPayroll[[#This Row],[Employee]]="","",
(ROUND(
MAX(ATV25-tbPayroll[[#This Row],[persExemp]],0)*tbPayroll[[#This Row],[dLocal]],dRound))
)</f>
        <v/>
      </c>
      <c r="ATE25" s="116" t="str">
        <f>IF(tbPayroll[[#This Row],[Employee]]="","",
(ROUND(
MAX(ATV25-tbPayroll[[#This Row],[persExemp]],0)*tbPayroll[[#This Row],[dCity]],dRound))
)</f>
        <v/>
      </c>
      <c r="ATF25" s="116" t="str" cm="1">
        <f t="array" aca="1" ref="ATF25" ca="1">IF(tbPayroll[[#This Row],[idx]]="","",
IF(ATI25=0,0,
ROUND(tbPayroll[[#This Row],[exFed]]*
MAX(
((ATR25-INDEX(INDIRECT(tbPayroll[[#This Row],[fedPrefix]]&amp;CHOOSE(tbPayroll[[#This Row],[fedStatus]],"SingleWage","JointlyWage","SingleWage","HeadWage")),ATI25))*
INDEX(INDIRECT(tbPayroll[[#This Row],[fedPrefix]]&amp;"Perc"),ATI25)+
INDEX(INDIRECT(tbPayroll[[#This Row],[fedPrefix]]&amp;CHOOSE(tbPayroll[[#This Row],[fedStatus]],"SingleHold","JointlyHold","SingleHold","HeadHold")),ATI25))/dPeriods
- IF(tbPayroll[[#This Row],[isFormSent]]="Yes",tbPayroll[[#This Row],[isFormStep3]],0),0)
+tbPayroll[[#This Row],[isFormStep4c]],dFEDRound)
)
)</f>
        <v/>
      </c>
      <c r="ATG25" s="116" t="str">
        <f>IF(tbPayroll[[#This Row],[idx]]="","",
ROUND(tbPayroll[[#This Row],[exSS]]*
IF(SUMIFS($AM25:$BMK25,$AM$3:$BMK$3,"&lt;"&amp;ATG$3,$AM$2:$BMK$2,ATG$2) +ssTax*ATW25 &lt;ssTax*ssMax,
ssTax*ATW25,
MAX(ssTax*ssMax-SUMIFS($AM25:$BMK25,$AM$3:$BMK$3,"&lt;"&amp;ATG$3,$AM$2:$BMK$2,ATG$2),0)),
2)
)</f>
        <v/>
      </c>
      <c r="ATH25" s="116" t="str">
        <f>IF(tbPayroll[[#This Row],[idx]]="","",IF(ATI25=0,0,ROUND(tbPayroll[[#This Row],[exMedi]]*mediTax*ATW25+ATQ25*mediMax,2)))</f>
        <v/>
      </c>
      <c r="ATI25" s="116" t="str">
        <f ca="1">IF(tbPayroll[[#This Row],[idx]]="","",IFERROR(MATCH(ATR25,INDIRECT(tbPayroll[[#This Row],[fedPrefix]]&amp;CHOOSE(tbPayroll[[#This Row],[fedStatus]],"SingleWage","JointlyWage","SingleWage","HeadWage")),1),0))</f>
        <v/>
      </c>
      <c r="ATJ25" s="116"/>
      <c r="ATK25" s="116" t="str">
        <f>IF(tbPayroll[[#This Row],[idx]]="","",
ROUND(tbPayroll[[#This Row],[401Roth]]*IF(SUMIFS($AM25:$BMK25,$AM$3:$BMK$3,"&lt;"&amp;ATX$3,$AM$2:$BMK$2,ATX$2)+ASR25&lt;compensationCap,
ATX25,
MAX(compensationCap-SUMIFS($AM25:$BMK25,$AM$3:$BMK$3,"&lt;"&amp;ATX$3,$AM$2:$BMK$2,ATX$2),0)),2))</f>
        <v/>
      </c>
      <c r="ATL25" s="116" t="str">
        <f>IF(tbPayroll[[#This Row],[idx]]="","",
ROUND(tbPayroll[[#This Row],[401PreTax]]*IF(SUMIFS($AM25:$BMK25,$AM$3:$BMK$3,"&lt;"&amp;ATX$3,$AM$2:$BMK$2,ATX$2)+ASR25&lt;compensationCap,
ATX25,
MAX(compensationCap-SUMIFS($AM25:$BMK25,$AM$3:$BMK$3,"&lt;"&amp;ATX$3,$AM$2:$BMK$2,ATX$2),0)),2))</f>
        <v/>
      </c>
      <c r="ATM25" s="116" t="str">
        <f>IF(tbPayroll[[#This Row],[idx]]="","",
ROUND((tbPayroll[[#This Row],[401T1p]]*tbPayroll[[#This Row],[401T1Cap]]+tbPayroll[[#This Row],[401T2p]]*tbPayroll[[#This Row],[401T2Cap]])*IF(SUMIFS($AM25:$BMK25,$AM$3:$BMK$3,"&lt;"&amp;ATX$3,$AM$2:$BMK$2,ATX$2)+ASR25&lt;compensationCap,
ATX25,
MAX(compensationCap-SUMIFS($AM25:$BMK25,$AM$3:$BMK$3,"&lt;"&amp;ATX$3,$AM$2:$BMK$2,ATX$2),0)),2))</f>
        <v/>
      </c>
      <c r="ATN25" s="116" t="str">
        <f>IF(tbPayroll[[#This Row],[idx]]="","",
IF(ATM25=0,0,
ROUND(IF(SUMIFS($AM25:$BMK25,$AM$3:$BMK$3,"&lt;"&amp;ATP$3,$AM$2:$BMK$2,"&gt;="&amp;ATN$2,$AM$2:$BMK$2,"&lt;="&amp;ATP$2)+ATK25+ATL25+ATM25&lt;tbPayroll[[#This Row],[401EmperLimit]],
ATM25,
MAX((tbPayroll[[#This Row],[401EmperLimit]]-SUMIFS($AM25:$BMK25,$AM$3:$BMK$3,"&lt;"&amp;ATP$3,$AM$2:$BMK$2,"&gt;="&amp;ATN$2,$AM$2:$BMK$2,"&lt;="&amp;ATP$2)),0)),2)))</f>
        <v/>
      </c>
      <c r="ATO25" s="116" t="str">
        <f>IF(tbPayroll[[#This Row],[idx]]="","",
IF(ATL25=0,0,
ROUND(IF(SUMIFS($AM25:$BMK25,$AM$3:$BMK$3,"&lt;"&amp;ATP$3,$AM$2:$BMK$2,ATP$2)+ATK25+SUMIFS($AM25:$BMK25,$AM$3:$BMK$3,"&lt;"&amp;ATO$3,$AM$2:$BMK$2,ATO$2)+ATL25&lt;tbPayroll[[#This Row],[401ContriLimit]],
ATL25,
ATL25/(ATK25+ATL25)*
(tbPayroll[[#This Row],[401ContriLimit]]-SUMIFS($AM25:$BMK25,$AM$3:$BMK$3,"&lt;"&amp;ATP$3,$AM$2:$BMK$2,ATP$2)-SUMIFS($AM25:$BMK25,$AM$3:$BMK$3,"&lt;"&amp;ATO$3,$AM$2:$BMK$2,ATO$2))),2)))</f>
        <v/>
      </c>
      <c r="ATP25" s="116" t="str">
        <f>IF(tbPayroll[[#This Row],[idx]]="","",
IF(ATK25=0,0,
ROUND(IF(SUMIFS($AM25:$BMK25,$AM$3:$BMK$3,"&lt;"&amp;ATP$3,$AM$2:$BMK$2,ATP$2)+ATK25+SUMIFS($AM25:$BMK25,$AM$3:$BMK$3,"&lt;"&amp;ATO$3,$AM$2:$BMK$2,ATO$2)+ATL25&lt;tbPayroll[[#This Row],[401ContriLimit]],
ATK25,
ATK25/(ATK25+ATL25)*
(tbPayroll[[#This Row],[401ContriLimit]]-SUMIFS($AM25:$BMK25,$AM$3:$BMK$3,"&lt;"&amp;ATP$3,$AM$2:$BMK$2,ATP$2)-SUMIFS($AM25:$BMK25,$AM$3:$BMK$3,"&lt;"&amp;ATO$3,$AM$2:$BMK$2,ATO$2))),2)
))</f>
        <v/>
      </c>
      <c r="ATQ25" s="116" t="str" cm="1">
        <f t="array" ref="ATQ25">IF(tbPayroll[[#This Row],[idx]]="","",
IF(ATI25=0,0,
MAX(SUMIFS($AM25:$BMK25,$AM$3:$BMK$3,"&lt;="&amp;ATW$3,$AM$2:$BMK$2,ATW$2)-INDEX(mediAddTable,tbPayroll[[#This Row],[fedStatus]]),0)-
SUMIFS($AM25:$BMK25,$AM$3:$BMK$3,"&lt;"&amp;ATW$3,$AM$2:$BMK$2,ATQ$2)
))</f>
        <v/>
      </c>
      <c r="ATR25" s="116" t="str">
        <f>IF(tbPayroll[[#This Row],[idx]]="","",
ROUND(MAX(ATV25*dPeriods+tbPayroll[[#This Row],[adjustedAmount]],0),dFEDRound))</f>
        <v/>
      </c>
      <c r="ATS25" s="116" t="str">
        <f>IF(tbPayroll[[#This Row],[idx]]="","",
ROUND(IF(hoursMode="Daily",
SUMIFS(Hours!$J24:$BDM24,Hours!$J$2:$BDM$2,"&gt;="&amp;ASU$5,Hours!$J$2:$BDM$2,"&lt;="&amp;ATX$5,Hours!$J$5:$BDM$5,dRegularName),
SUMIFS(Hours!$J24:$BDM24,Hours!$J$1:$BDM$1,ATT$3,Hours!$J$5:$BDM$5,dRegularName)
),2))</f>
        <v/>
      </c>
      <c r="ATT25" s="116" t="str">
        <f>IF(tbPayroll[[#This Row],[idx]]="","",
IF(hoursMode="Daily",
SUMIFS(Hours!$J24:$BDM24,Hours!$J$2:$BDM$2,"&gt;="&amp;ASU$5,Hours!$J$2:$BDM$2,"&lt;="&amp;ATX$5,Hours!$J$5:$BDM$5,dOvertimeName),
SUMIFS(Hours!$J24:$BDM24,Hours!$J$1:$BDM$1,ATT$3,Hours!$J$5:$BDM$5,dOvertimeName)
))</f>
        <v/>
      </c>
      <c r="ATU25" s="116" t="str">
        <f>IF(tbPayroll[[#This Row],[idx]]="","",
IF(hoursMode="Daily",
SUMIFS(Hours!$J24:$BDM24,Hours!$J$2:$BDM$2,"&gt;="&amp;ASU$5,Hours!$J$2:$BDM$2,"&lt;="&amp;ATX$5,Hours!$J$5:$BDM$5,dVacationName),
SUMIFS(Hours!$J24:$BDM24,Hours!$J$1:$BDM$1,ATT$3,Hours!$J$5:$BDM$5,dVacationName)
))</f>
        <v/>
      </c>
      <c r="ATV25" s="116" t="str">
        <f>IF(tbPayroll[[#This Row],[Employee]]="","",MAX(ATX25-tbPayroll[[#This Row],[free]]-ASV25-ATO25,0))</f>
        <v/>
      </c>
      <c r="ATW25" s="116" t="str">
        <f>IF(tbPayroll[[#This Row],[Employee]]="","",MAX(ATX25-tbPayroll[[#This Row],[free]]-ASV25,0))</f>
        <v/>
      </c>
      <c r="ATX25" s="116" t="str">
        <f>IF(tbPayroll[[#This Row],[Employee]]="","",
IF(tbPayroll[[#This Row],[employmentDate]]&gt;ATX$5,0,ASZ25+ATA25+ATB25+ASX25))</f>
        <v/>
      </c>
      <c r="ATY25" s="116" t="str">
        <f>IF(tbPayroll[[#This Row],[Employee]]="","",ATX25-SUM(ATC25:ATH25)-ASW25-ASV25-ATO25-ATP25)</f>
        <v/>
      </c>
      <c r="ATZ25" s="417"/>
      <c r="AUA25" s="192"/>
      <c r="AUB25" s="192"/>
      <c r="AUC25" s="192"/>
      <c r="AUD25" s="193"/>
      <c r="AUE25" s="116" t="str">
        <f>IF(tbPayroll[[#This Row],[Employee]]="","",
AUY25 &amp; " | " &amp; AUZ25&amp; " | " &amp; AVA25
)</f>
        <v/>
      </c>
      <c r="AUF25" s="116" t="str">
        <f>IF(tbPayroll[[#This Row],[Employee]]="","",
IF(tbPayroll[[#This Row],[employmentDate]]&gt;AVD$5,0,
ROUND(IF(tbPayroll[[#This Row],[IncomeBase]]=dSalaried,IF(AUA25&lt;&gt;"",AUA25,tbPayroll[[#This Row],[EmpWage]]),AUY25*IF(AUA25&lt;&gt;"",AUA25,tbPayroll[[#This Row],[EmpWage]])),2)))</f>
        <v/>
      </c>
      <c r="AUG25" s="116" t="str">
        <f>IF(tbPayroll[[#This Row],[Employee]]="","",
IF(tbPayroll[[#This Row],[employmentDate]]&gt;AVD$5,0,
ROUND(AUZ25*tbPayroll[[#This Row],[overrrate]]*
IF(AUA25&lt;&gt;"",AUA25,tbPayroll[[#This Row],[EmpWage]])/IF(tbPayroll[[#This Row],[IncomeBase]]=dSalaried,MAX(tbPayroll[[#This Row],[regularwork]],1),1),2)
))</f>
        <v/>
      </c>
      <c r="AUH25" s="116" t="str">
        <f>IF(tbPayroll[[#This Row],[Employee]]="","",
IF(tbPayroll[[#This Row],[employmentDate]]&gt;AVD$5,0,
ROUND(AVA25*
IFERROR(AUF25/AUY25,0),2
)))</f>
        <v/>
      </c>
      <c r="AUI25" s="116" t="str">
        <f>IF(tbPayroll[[#This Row],[Employee]]="","",
tbPayroll[[#This Row],[exState]]*
(tbPayroll[[#This Row],[stateAddDedu]]+ROUND(
MAX(AVB25-tbPayroll[[#This Row],[persExemp]],0)*tbPayroll[[#This Row],[stateTax]],dRound))
)</f>
        <v/>
      </c>
      <c r="AUJ25" s="116" t="str">
        <f>IF(tbPayroll[[#This Row],[Employee]]="","",
(ROUND(
MAX(AVB25-tbPayroll[[#This Row],[persExemp]],0)*tbPayroll[[#This Row],[dLocal]],dRound))
)</f>
        <v/>
      </c>
      <c r="AUK25" s="116" t="str">
        <f>IF(tbPayroll[[#This Row],[Employee]]="","",
(ROUND(
MAX(AVB25-tbPayroll[[#This Row],[persExemp]],0)*tbPayroll[[#This Row],[dCity]],dRound))
)</f>
        <v/>
      </c>
      <c r="AUL25" s="116" t="str" cm="1">
        <f t="array" aca="1" ref="AUL25" ca="1">IF(tbPayroll[[#This Row],[idx]]="","",
IF(AUO25=0,0,
ROUND(tbPayroll[[#This Row],[exFed]]*
MAX(
((AUX25-INDEX(INDIRECT(tbPayroll[[#This Row],[fedPrefix]]&amp;CHOOSE(tbPayroll[[#This Row],[fedStatus]],"SingleWage","JointlyWage","SingleWage","HeadWage")),AUO25))*
INDEX(INDIRECT(tbPayroll[[#This Row],[fedPrefix]]&amp;"Perc"),AUO25)+
INDEX(INDIRECT(tbPayroll[[#This Row],[fedPrefix]]&amp;CHOOSE(tbPayroll[[#This Row],[fedStatus]],"SingleHold","JointlyHold","SingleHold","HeadHold")),AUO25))/dPeriods
- IF(tbPayroll[[#This Row],[isFormSent]]="Yes",tbPayroll[[#This Row],[isFormStep3]],0),0)
+tbPayroll[[#This Row],[isFormStep4c]],dFEDRound)
)
)</f>
        <v/>
      </c>
      <c r="AUM25" s="116" t="str">
        <f>IF(tbPayroll[[#This Row],[idx]]="","",
ROUND(tbPayroll[[#This Row],[exSS]]*
IF(SUMIFS($AM25:$BMK25,$AM$3:$BMK$3,"&lt;"&amp;AUM$3,$AM$2:$BMK$2,AUM$2) +ssTax*AVC25 &lt;ssTax*ssMax,
ssTax*AVC25,
MAX(ssTax*ssMax-SUMIFS($AM25:$BMK25,$AM$3:$BMK$3,"&lt;"&amp;AUM$3,$AM$2:$BMK$2,AUM$2),0)),
2)
)</f>
        <v/>
      </c>
      <c r="AUN25" s="116" t="str">
        <f>IF(tbPayroll[[#This Row],[idx]]="","",IF(AUO25=0,0,ROUND(tbPayroll[[#This Row],[exMedi]]*mediTax*AVC25+AUW25*mediMax,2)))</f>
        <v/>
      </c>
      <c r="AUO25" s="116" t="str">
        <f ca="1">IF(tbPayroll[[#This Row],[idx]]="","",IFERROR(MATCH(AUX25,INDIRECT(tbPayroll[[#This Row],[fedPrefix]]&amp;CHOOSE(tbPayroll[[#This Row],[fedStatus]],"SingleWage","JointlyWage","SingleWage","HeadWage")),1),0))</f>
        <v/>
      </c>
      <c r="AUP25" s="116"/>
      <c r="AUQ25" s="116" t="str">
        <f>IF(tbPayroll[[#This Row],[idx]]="","",
ROUND(tbPayroll[[#This Row],[401Roth]]*IF(SUMIFS($AM25:$BMK25,$AM$3:$BMK$3,"&lt;"&amp;AVD$3,$AM$2:$BMK$2,AVD$2)+ATX25&lt;compensationCap,
AVD25,
MAX(compensationCap-SUMIFS($AM25:$BMK25,$AM$3:$BMK$3,"&lt;"&amp;AVD$3,$AM$2:$BMK$2,AVD$2),0)),2))</f>
        <v/>
      </c>
      <c r="AUR25" s="116" t="str">
        <f>IF(tbPayroll[[#This Row],[idx]]="","",
ROUND(tbPayroll[[#This Row],[401PreTax]]*IF(SUMIFS($AM25:$BMK25,$AM$3:$BMK$3,"&lt;"&amp;AVD$3,$AM$2:$BMK$2,AVD$2)+ATX25&lt;compensationCap,
AVD25,
MAX(compensationCap-SUMIFS($AM25:$BMK25,$AM$3:$BMK$3,"&lt;"&amp;AVD$3,$AM$2:$BMK$2,AVD$2),0)),2))</f>
        <v/>
      </c>
      <c r="AUS25" s="116" t="str">
        <f>IF(tbPayroll[[#This Row],[idx]]="","",
ROUND((tbPayroll[[#This Row],[401T1p]]*tbPayroll[[#This Row],[401T1Cap]]+tbPayroll[[#This Row],[401T2p]]*tbPayroll[[#This Row],[401T2Cap]])*IF(SUMIFS($AM25:$BMK25,$AM$3:$BMK$3,"&lt;"&amp;AVD$3,$AM$2:$BMK$2,AVD$2)+ATX25&lt;compensationCap,
AVD25,
MAX(compensationCap-SUMIFS($AM25:$BMK25,$AM$3:$BMK$3,"&lt;"&amp;AVD$3,$AM$2:$BMK$2,AVD$2),0)),2))</f>
        <v/>
      </c>
      <c r="AUT25" s="116" t="str">
        <f>IF(tbPayroll[[#This Row],[idx]]="","",
IF(AUS25=0,0,
ROUND(IF(SUMIFS($AM25:$BMK25,$AM$3:$BMK$3,"&lt;"&amp;AUV$3,$AM$2:$BMK$2,"&gt;="&amp;AUT$2,$AM$2:$BMK$2,"&lt;="&amp;AUV$2)+AUQ25+AUR25+AUS25&lt;tbPayroll[[#This Row],[401EmperLimit]],
AUS25,
MAX((tbPayroll[[#This Row],[401EmperLimit]]-SUMIFS($AM25:$BMK25,$AM$3:$BMK$3,"&lt;"&amp;AUV$3,$AM$2:$BMK$2,"&gt;="&amp;AUT$2,$AM$2:$BMK$2,"&lt;="&amp;AUV$2)),0)),2)))</f>
        <v/>
      </c>
      <c r="AUU25" s="116" t="str">
        <f>IF(tbPayroll[[#This Row],[idx]]="","",
IF(AUR25=0,0,
ROUND(IF(SUMIFS($AM25:$BMK25,$AM$3:$BMK$3,"&lt;"&amp;AUV$3,$AM$2:$BMK$2,AUV$2)+AUQ25+SUMIFS($AM25:$BMK25,$AM$3:$BMK$3,"&lt;"&amp;AUU$3,$AM$2:$BMK$2,AUU$2)+AUR25&lt;tbPayroll[[#This Row],[401ContriLimit]],
AUR25,
AUR25/(AUQ25+AUR25)*
(tbPayroll[[#This Row],[401ContriLimit]]-SUMIFS($AM25:$BMK25,$AM$3:$BMK$3,"&lt;"&amp;AUV$3,$AM$2:$BMK$2,AUV$2)-SUMIFS($AM25:$BMK25,$AM$3:$BMK$3,"&lt;"&amp;AUU$3,$AM$2:$BMK$2,AUU$2))),2)))</f>
        <v/>
      </c>
      <c r="AUV25" s="116" t="str">
        <f>IF(tbPayroll[[#This Row],[idx]]="","",
IF(AUQ25=0,0,
ROUND(IF(SUMIFS($AM25:$BMK25,$AM$3:$BMK$3,"&lt;"&amp;AUV$3,$AM$2:$BMK$2,AUV$2)+AUQ25+SUMIFS($AM25:$BMK25,$AM$3:$BMK$3,"&lt;"&amp;AUU$3,$AM$2:$BMK$2,AUU$2)+AUR25&lt;tbPayroll[[#This Row],[401ContriLimit]],
AUQ25,
AUQ25/(AUQ25+AUR25)*
(tbPayroll[[#This Row],[401ContriLimit]]-SUMIFS($AM25:$BMK25,$AM$3:$BMK$3,"&lt;"&amp;AUV$3,$AM$2:$BMK$2,AUV$2)-SUMIFS($AM25:$BMK25,$AM$3:$BMK$3,"&lt;"&amp;AUU$3,$AM$2:$BMK$2,AUU$2))),2)
))</f>
        <v/>
      </c>
      <c r="AUW25" s="116" t="str" cm="1">
        <f t="array" ref="AUW25">IF(tbPayroll[[#This Row],[idx]]="","",
IF(AUO25=0,0,
MAX(SUMIFS($AM25:$BMK25,$AM$3:$BMK$3,"&lt;="&amp;AVC$3,$AM$2:$BMK$2,AVC$2)-INDEX(mediAddTable,tbPayroll[[#This Row],[fedStatus]]),0)-
SUMIFS($AM25:$BMK25,$AM$3:$BMK$3,"&lt;"&amp;AVC$3,$AM$2:$BMK$2,AUW$2)
))</f>
        <v/>
      </c>
      <c r="AUX25" s="116" t="str">
        <f>IF(tbPayroll[[#This Row],[idx]]="","",
ROUND(MAX(AVB25*dPeriods+tbPayroll[[#This Row],[adjustedAmount]],0),dFEDRound))</f>
        <v/>
      </c>
      <c r="AUY25" s="116" t="str">
        <f>IF(tbPayroll[[#This Row],[idx]]="","",
ROUND(IF(hoursMode="Daily",
SUMIFS(Hours!$J24:$BDM24,Hours!$J$2:$BDM$2,"&gt;="&amp;AUA$5,Hours!$J$2:$BDM$2,"&lt;="&amp;AVD$5,Hours!$J$5:$BDM$5,dRegularName),
SUMIFS(Hours!$J24:$BDM24,Hours!$J$1:$BDM$1,AUZ$3,Hours!$J$5:$BDM$5,dRegularName)
),2))</f>
        <v/>
      </c>
      <c r="AUZ25" s="116" t="str">
        <f>IF(tbPayroll[[#This Row],[idx]]="","",
IF(hoursMode="Daily",
SUMIFS(Hours!$J24:$BDM24,Hours!$J$2:$BDM$2,"&gt;="&amp;AUA$5,Hours!$J$2:$BDM$2,"&lt;="&amp;AVD$5,Hours!$J$5:$BDM$5,dOvertimeName),
SUMIFS(Hours!$J24:$BDM24,Hours!$J$1:$BDM$1,AUZ$3,Hours!$J$5:$BDM$5,dOvertimeName)
))</f>
        <v/>
      </c>
      <c r="AVA25" s="116" t="str">
        <f>IF(tbPayroll[[#This Row],[idx]]="","",
IF(hoursMode="Daily",
SUMIFS(Hours!$J24:$BDM24,Hours!$J$2:$BDM$2,"&gt;="&amp;AUA$5,Hours!$J$2:$BDM$2,"&lt;="&amp;AVD$5,Hours!$J$5:$BDM$5,dVacationName),
SUMIFS(Hours!$J24:$BDM24,Hours!$J$1:$BDM$1,AUZ$3,Hours!$J$5:$BDM$5,dVacationName)
))</f>
        <v/>
      </c>
      <c r="AVB25" s="116" t="str">
        <f>IF(tbPayroll[[#This Row],[Employee]]="","",MAX(AVD25-tbPayroll[[#This Row],[free]]-AUB25-AUU25,0))</f>
        <v/>
      </c>
      <c r="AVC25" s="116" t="str">
        <f>IF(tbPayroll[[#This Row],[Employee]]="","",MAX(AVD25-tbPayroll[[#This Row],[free]]-AUB25,0))</f>
        <v/>
      </c>
      <c r="AVD25" s="116" t="str">
        <f>IF(tbPayroll[[#This Row],[Employee]]="","",
IF(tbPayroll[[#This Row],[employmentDate]]&gt;AVD$5,0,AUF25+AUG25+AUH25+AUD25))</f>
        <v/>
      </c>
      <c r="AVE25" s="116" t="str">
        <f>IF(tbPayroll[[#This Row],[Employee]]="","",AVD25-SUM(AUI25:AUN25)-AUC25-AUB25-AUU25-AUV25)</f>
        <v/>
      </c>
      <c r="AVF25" s="417"/>
      <c r="AVG25" s="192"/>
      <c r="AVH25" s="192"/>
      <c r="AVI25" s="192"/>
      <c r="AVJ25" s="193"/>
      <c r="AVK25" s="116" t="str">
        <f>IF(tbPayroll[[#This Row],[Employee]]="","",
AWE25 &amp; " | " &amp; AWF25&amp; " | " &amp; AWG25
)</f>
        <v/>
      </c>
      <c r="AVL25" s="116" t="str">
        <f>IF(tbPayroll[[#This Row],[Employee]]="","",
IF(tbPayroll[[#This Row],[employmentDate]]&gt;AWJ$5,0,
ROUND(IF(tbPayroll[[#This Row],[IncomeBase]]=dSalaried,IF(AVG25&lt;&gt;"",AVG25,tbPayroll[[#This Row],[EmpWage]]),AWE25*IF(AVG25&lt;&gt;"",AVG25,tbPayroll[[#This Row],[EmpWage]])),2)))</f>
        <v/>
      </c>
      <c r="AVM25" s="116" t="str">
        <f>IF(tbPayroll[[#This Row],[Employee]]="","",
IF(tbPayroll[[#This Row],[employmentDate]]&gt;AWJ$5,0,
ROUND(AWF25*tbPayroll[[#This Row],[overrrate]]*
IF(AVG25&lt;&gt;"",AVG25,tbPayroll[[#This Row],[EmpWage]])/IF(tbPayroll[[#This Row],[IncomeBase]]=dSalaried,MAX(tbPayroll[[#This Row],[regularwork]],1),1),2)
))</f>
        <v/>
      </c>
      <c r="AVN25" s="116" t="str">
        <f>IF(tbPayroll[[#This Row],[Employee]]="","",
IF(tbPayroll[[#This Row],[employmentDate]]&gt;AWJ$5,0,
ROUND(AWG25*
IFERROR(AVL25/AWE25,0),2
)))</f>
        <v/>
      </c>
      <c r="AVO25" s="116" t="str">
        <f>IF(tbPayroll[[#This Row],[Employee]]="","",
tbPayroll[[#This Row],[exState]]*
(tbPayroll[[#This Row],[stateAddDedu]]+ROUND(
MAX(AWH25-tbPayroll[[#This Row],[persExemp]],0)*tbPayroll[[#This Row],[stateTax]],dRound))
)</f>
        <v/>
      </c>
      <c r="AVP25" s="116" t="str">
        <f>IF(tbPayroll[[#This Row],[Employee]]="","",
(ROUND(
MAX(AWH25-tbPayroll[[#This Row],[persExemp]],0)*tbPayroll[[#This Row],[dLocal]],dRound))
)</f>
        <v/>
      </c>
      <c r="AVQ25" s="116" t="str">
        <f>IF(tbPayroll[[#This Row],[Employee]]="","",
(ROUND(
MAX(AWH25-tbPayroll[[#This Row],[persExemp]],0)*tbPayroll[[#This Row],[dCity]],dRound))
)</f>
        <v/>
      </c>
      <c r="AVR25" s="116" t="str" cm="1">
        <f t="array" aca="1" ref="AVR25" ca="1">IF(tbPayroll[[#This Row],[idx]]="","",
IF(AVU25=0,0,
ROUND(tbPayroll[[#This Row],[exFed]]*
MAX(
((AWD25-INDEX(INDIRECT(tbPayroll[[#This Row],[fedPrefix]]&amp;CHOOSE(tbPayroll[[#This Row],[fedStatus]],"SingleWage","JointlyWage","SingleWage","HeadWage")),AVU25))*
INDEX(INDIRECT(tbPayroll[[#This Row],[fedPrefix]]&amp;"Perc"),AVU25)+
INDEX(INDIRECT(tbPayroll[[#This Row],[fedPrefix]]&amp;CHOOSE(tbPayroll[[#This Row],[fedStatus]],"SingleHold","JointlyHold","SingleHold","HeadHold")),AVU25))/dPeriods
- IF(tbPayroll[[#This Row],[isFormSent]]="Yes",tbPayroll[[#This Row],[isFormStep3]],0),0)
+tbPayroll[[#This Row],[isFormStep4c]],dFEDRound)
)
)</f>
        <v/>
      </c>
      <c r="AVS25" s="116" t="str">
        <f>IF(tbPayroll[[#This Row],[idx]]="","",
ROUND(tbPayroll[[#This Row],[exSS]]*
IF(SUMIFS($AM25:$BMK25,$AM$3:$BMK$3,"&lt;"&amp;AVS$3,$AM$2:$BMK$2,AVS$2) +ssTax*AWI25 &lt;ssTax*ssMax,
ssTax*AWI25,
MAX(ssTax*ssMax-SUMIFS($AM25:$BMK25,$AM$3:$BMK$3,"&lt;"&amp;AVS$3,$AM$2:$BMK$2,AVS$2),0)),
2)
)</f>
        <v/>
      </c>
      <c r="AVT25" s="116" t="str">
        <f>IF(tbPayroll[[#This Row],[idx]]="","",IF(AVU25=0,0,ROUND(tbPayroll[[#This Row],[exMedi]]*mediTax*AWI25+AWC25*mediMax,2)))</f>
        <v/>
      </c>
      <c r="AVU25" s="116" t="str">
        <f ca="1">IF(tbPayroll[[#This Row],[idx]]="","",IFERROR(MATCH(AWD25,INDIRECT(tbPayroll[[#This Row],[fedPrefix]]&amp;CHOOSE(tbPayroll[[#This Row],[fedStatus]],"SingleWage","JointlyWage","SingleWage","HeadWage")),1),0))</f>
        <v/>
      </c>
      <c r="AVV25" s="116"/>
      <c r="AVW25" s="116" t="str">
        <f>IF(tbPayroll[[#This Row],[idx]]="","",
ROUND(tbPayroll[[#This Row],[401Roth]]*IF(SUMIFS($AM25:$BMK25,$AM$3:$BMK$3,"&lt;"&amp;AWJ$3,$AM$2:$BMK$2,AWJ$2)+AVD25&lt;compensationCap,
AWJ25,
MAX(compensationCap-SUMIFS($AM25:$BMK25,$AM$3:$BMK$3,"&lt;"&amp;AWJ$3,$AM$2:$BMK$2,AWJ$2),0)),2))</f>
        <v/>
      </c>
      <c r="AVX25" s="116" t="str">
        <f>IF(tbPayroll[[#This Row],[idx]]="","",
ROUND(tbPayroll[[#This Row],[401PreTax]]*IF(SUMIFS($AM25:$BMK25,$AM$3:$BMK$3,"&lt;"&amp;AWJ$3,$AM$2:$BMK$2,AWJ$2)+AVD25&lt;compensationCap,
AWJ25,
MAX(compensationCap-SUMIFS($AM25:$BMK25,$AM$3:$BMK$3,"&lt;"&amp;AWJ$3,$AM$2:$BMK$2,AWJ$2),0)),2))</f>
        <v/>
      </c>
      <c r="AVY25" s="116" t="str">
        <f>IF(tbPayroll[[#This Row],[idx]]="","",
ROUND((tbPayroll[[#This Row],[401T1p]]*tbPayroll[[#This Row],[401T1Cap]]+tbPayroll[[#This Row],[401T2p]]*tbPayroll[[#This Row],[401T2Cap]])*IF(SUMIFS($AM25:$BMK25,$AM$3:$BMK$3,"&lt;"&amp;AWJ$3,$AM$2:$BMK$2,AWJ$2)+AVD25&lt;compensationCap,
AWJ25,
MAX(compensationCap-SUMIFS($AM25:$BMK25,$AM$3:$BMK$3,"&lt;"&amp;AWJ$3,$AM$2:$BMK$2,AWJ$2),0)),2))</f>
        <v/>
      </c>
      <c r="AVZ25" s="116" t="str">
        <f>IF(tbPayroll[[#This Row],[idx]]="","",
IF(AVY25=0,0,
ROUND(IF(SUMIFS($AM25:$BMK25,$AM$3:$BMK$3,"&lt;"&amp;AWB$3,$AM$2:$BMK$2,"&gt;="&amp;AVZ$2,$AM$2:$BMK$2,"&lt;="&amp;AWB$2)+AVW25+AVX25+AVY25&lt;tbPayroll[[#This Row],[401EmperLimit]],
AVY25,
MAX((tbPayroll[[#This Row],[401EmperLimit]]-SUMIFS($AM25:$BMK25,$AM$3:$BMK$3,"&lt;"&amp;AWB$3,$AM$2:$BMK$2,"&gt;="&amp;AVZ$2,$AM$2:$BMK$2,"&lt;="&amp;AWB$2)),0)),2)))</f>
        <v/>
      </c>
      <c r="AWA25" s="116" t="str">
        <f>IF(tbPayroll[[#This Row],[idx]]="","",
IF(AVX25=0,0,
ROUND(IF(SUMIFS($AM25:$BMK25,$AM$3:$BMK$3,"&lt;"&amp;AWB$3,$AM$2:$BMK$2,AWB$2)+AVW25+SUMIFS($AM25:$BMK25,$AM$3:$BMK$3,"&lt;"&amp;AWA$3,$AM$2:$BMK$2,AWA$2)+AVX25&lt;tbPayroll[[#This Row],[401ContriLimit]],
AVX25,
AVX25/(AVW25+AVX25)*
(tbPayroll[[#This Row],[401ContriLimit]]-SUMIFS($AM25:$BMK25,$AM$3:$BMK$3,"&lt;"&amp;AWB$3,$AM$2:$BMK$2,AWB$2)-SUMIFS($AM25:$BMK25,$AM$3:$BMK$3,"&lt;"&amp;AWA$3,$AM$2:$BMK$2,AWA$2))),2)))</f>
        <v/>
      </c>
      <c r="AWB25" s="116" t="str">
        <f>IF(tbPayroll[[#This Row],[idx]]="","",
IF(AVW25=0,0,
ROUND(IF(SUMIFS($AM25:$BMK25,$AM$3:$BMK$3,"&lt;"&amp;AWB$3,$AM$2:$BMK$2,AWB$2)+AVW25+SUMIFS($AM25:$BMK25,$AM$3:$BMK$3,"&lt;"&amp;AWA$3,$AM$2:$BMK$2,AWA$2)+AVX25&lt;tbPayroll[[#This Row],[401ContriLimit]],
AVW25,
AVW25/(AVW25+AVX25)*
(tbPayroll[[#This Row],[401ContriLimit]]-SUMIFS($AM25:$BMK25,$AM$3:$BMK$3,"&lt;"&amp;AWB$3,$AM$2:$BMK$2,AWB$2)-SUMIFS($AM25:$BMK25,$AM$3:$BMK$3,"&lt;"&amp;AWA$3,$AM$2:$BMK$2,AWA$2))),2)
))</f>
        <v/>
      </c>
      <c r="AWC25" s="116" t="str" cm="1">
        <f t="array" ref="AWC25">IF(tbPayroll[[#This Row],[idx]]="","",
IF(AVU25=0,0,
MAX(SUMIFS($AM25:$BMK25,$AM$3:$BMK$3,"&lt;="&amp;AWI$3,$AM$2:$BMK$2,AWI$2)-INDEX(mediAddTable,tbPayroll[[#This Row],[fedStatus]]),0)-
SUMIFS($AM25:$BMK25,$AM$3:$BMK$3,"&lt;"&amp;AWI$3,$AM$2:$BMK$2,AWC$2)
))</f>
        <v/>
      </c>
      <c r="AWD25" s="116" t="str">
        <f>IF(tbPayroll[[#This Row],[idx]]="","",
ROUND(MAX(AWH25*dPeriods+tbPayroll[[#This Row],[adjustedAmount]],0),dFEDRound))</f>
        <v/>
      </c>
      <c r="AWE25" s="116" t="str">
        <f>IF(tbPayroll[[#This Row],[idx]]="","",
ROUND(IF(hoursMode="Daily",
SUMIFS(Hours!$J24:$BDM24,Hours!$J$2:$BDM$2,"&gt;="&amp;AVG$5,Hours!$J$2:$BDM$2,"&lt;="&amp;AWJ$5,Hours!$J$5:$BDM$5,dRegularName),
SUMIFS(Hours!$J24:$BDM24,Hours!$J$1:$BDM$1,AWF$3,Hours!$J$5:$BDM$5,dRegularName)
),2))</f>
        <v/>
      </c>
      <c r="AWF25" s="116" t="str">
        <f>IF(tbPayroll[[#This Row],[idx]]="","",
IF(hoursMode="Daily",
SUMIFS(Hours!$J24:$BDM24,Hours!$J$2:$BDM$2,"&gt;="&amp;AVG$5,Hours!$J$2:$BDM$2,"&lt;="&amp;AWJ$5,Hours!$J$5:$BDM$5,dOvertimeName),
SUMIFS(Hours!$J24:$BDM24,Hours!$J$1:$BDM$1,AWF$3,Hours!$J$5:$BDM$5,dOvertimeName)
))</f>
        <v/>
      </c>
      <c r="AWG25" s="116" t="str">
        <f>IF(tbPayroll[[#This Row],[idx]]="","",
IF(hoursMode="Daily",
SUMIFS(Hours!$J24:$BDM24,Hours!$J$2:$BDM$2,"&gt;="&amp;AVG$5,Hours!$J$2:$BDM$2,"&lt;="&amp;AWJ$5,Hours!$J$5:$BDM$5,dVacationName),
SUMIFS(Hours!$J24:$BDM24,Hours!$J$1:$BDM$1,AWF$3,Hours!$J$5:$BDM$5,dVacationName)
))</f>
        <v/>
      </c>
      <c r="AWH25" s="116" t="str">
        <f>IF(tbPayroll[[#This Row],[Employee]]="","",MAX(AWJ25-tbPayroll[[#This Row],[free]]-AVH25-AWA25,0))</f>
        <v/>
      </c>
      <c r="AWI25" s="116" t="str">
        <f>IF(tbPayroll[[#This Row],[Employee]]="","",MAX(AWJ25-tbPayroll[[#This Row],[free]]-AVH25,0))</f>
        <v/>
      </c>
      <c r="AWJ25" s="116" t="str">
        <f>IF(tbPayroll[[#This Row],[Employee]]="","",
IF(tbPayroll[[#This Row],[employmentDate]]&gt;AWJ$5,0,AVL25+AVM25+AVN25+AVJ25))</f>
        <v/>
      </c>
      <c r="AWK25" s="116" t="str">
        <f>IF(tbPayroll[[#This Row],[Employee]]="","",AWJ25-SUM(AVO25:AVT25)-AVI25-AVH25-AWA25-AWB25)</f>
        <v/>
      </c>
      <c r="AWL25" s="417"/>
      <c r="AWM25" s="192"/>
      <c r="AWN25" s="192"/>
      <c r="AWO25" s="192"/>
      <c r="AWP25" s="193"/>
      <c r="AWQ25" s="116" t="str">
        <f>IF(tbPayroll[[#This Row],[Employee]]="","",
AXK25 &amp; " | " &amp; AXL25&amp; " | " &amp; AXM25
)</f>
        <v/>
      </c>
      <c r="AWR25" s="116" t="str">
        <f>IF(tbPayroll[[#This Row],[Employee]]="","",
IF(tbPayroll[[#This Row],[employmentDate]]&gt;AXP$5,0,
ROUND(IF(tbPayroll[[#This Row],[IncomeBase]]=dSalaried,IF(AWM25&lt;&gt;"",AWM25,tbPayroll[[#This Row],[EmpWage]]),AXK25*IF(AWM25&lt;&gt;"",AWM25,tbPayroll[[#This Row],[EmpWage]])),2)))</f>
        <v/>
      </c>
      <c r="AWS25" s="116" t="str">
        <f>IF(tbPayroll[[#This Row],[Employee]]="","",
IF(tbPayroll[[#This Row],[employmentDate]]&gt;AXP$5,0,
ROUND(AXL25*tbPayroll[[#This Row],[overrrate]]*
IF(AWM25&lt;&gt;"",AWM25,tbPayroll[[#This Row],[EmpWage]])/IF(tbPayroll[[#This Row],[IncomeBase]]=dSalaried,MAX(tbPayroll[[#This Row],[regularwork]],1),1),2)
))</f>
        <v/>
      </c>
      <c r="AWT25" s="116" t="str">
        <f>IF(tbPayroll[[#This Row],[Employee]]="","",
IF(tbPayroll[[#This Row],[employmentDate]]&gt;AXP$5,0,
ROUND(AXM25*
IFERROR(AWR25/AXK25,0),2
)))</f>
        <v/>
      </c>
      <c r="AWU25" s="116" t="str">
        <f>IF(tbPayroll[[#This Row],[Employee]]="","",
tbPayroll[[#This Row],[exState]]*
(tbPayroll[[#This Row],[stateAddDedu]]+ROUND(
MAX(AXN25-tbPayroll[[#This Row],[persExemp]],0)*tbPayroll[[#This Row],[stateTax]],dRound))
)</f>
        <v/>
      </c>
      <c r="AWV25" s="116" t="str">
        <f>IF(tbPayroll[[#This Row],[Employee]]="","",
(ROUND(
MAX(AXN25-tbPayroll[[#This Row],[persExemp]],0)*tbPayroll[[#This Row],[dLocal]],dRound))
)</f>
        <v/>
      </c>
      <c r="AWW25" s="116" t="str">
        <f>IF(tbPayroll[[#This Row],[Employee]]="","",
(ROUND(
MAX(AXN25-tbPayroll[[#This Row],[persExemp]],0)*tbPayroll[[#This Row],[dCity]],dRound))
)</f>
        <v/>
      </c>
      <c r="AWX25" s="116" t="str" cm="1">
        <f t="array" aca="1" ref="AWX25" ca="1">IF(tbPayroll[[#This Row],[idx]]="","",
IF(AXA25=0,0,
ROUND(tbPayroll[[#This Row],[exFed]]*
MAX(
((AXJ25-INDEX(INDIRECT(tbPayroll[[#This Row],[fedPrefix]]&amp;CHOOSE(tbPayroll[[#This Row],[fedStatus]],"SingleWage","JointlyWage","SingleWage","HeadWage")),AXA25))*
INDEX(INDIRECT(tbPayroll[[#This Row],[fedPrefix]]&amp;"Perc"),AXA25)+
INDEX(INDIRECT(tbPayroll[[#This Row],[fedPrefix]]&amp;CHOOSE(tbPayroll[[#This Row],[fedStatus]],"SingleHold","JointlyHold","SingleHold","HeadHold")),AXA25))/dPeriods
- IF(tbPayroll[[#This Row],[isFormSent]]="Yes",tbPayroll[[#This Row],[isFormStep3]],0),0)
+tbPayroll[[#This Row],[isFormStep4c]],dFEDRound)
)
)</f>
        <v/>
      </c>
      <c r="AWY25" s="116" t="str">
        <f>IF(tbPayroll[[#This Row],[idx]]="","",
ROUND(tbPayroll[[#This Row],[exSS]]*
IF(SUMIFS($AM25:$BMK25,$AM$3:$BMK$3,"&lt;"&amp;AWY$3,$AM$2:$BMK$2,AWY$2) +ssTax*AXO25 &lt;ssTax*ssMax,
ssTax*AXO25,
MAX(ssTax*ssMax-SUMIFS($AM25:$BMK25,$AM$3:$BMK$3,"&lt;"&amp;AWY$3,$AM$2:$BMK$2,AWY$2),0)),
2)
)</f>
        <v/>
      </c>
      <c r="AWZ25" s="116" t="str">
        <f>IF(tbPayroll[[#This Row],[idx]]="","",IF(AXA25=0,0,ROUND(tbPayroll[[#This Row],[exMedi]]*mediTax*AXO25+AXI25*mediMax,2)))</f>
        <v/>
      </c>
      <c r="AXA25" s="116" t="str">
        <f ca="1">IF(tbPayroll[[#This Row],[idx]]="","",IFERROR(MATCH(AXJ25,INDIRECT(tbPayroll[[#This Row],[fedPrefix]]&amp;CHOOSE(tbPayroll[[#This Row],[fedStatus]],"SingleWage","JointlyWage","SingleWage","HeadWage")),1),0))</f>
        <v/>
      </c>
      <c r="AXB25" s="116"/>
      <c r="AXC25" s="116" t="str">
        <f>IF(tbPayroll[[#This Row],[idx]]="","",
ROUND(tbPayroll[[#This Row],[401Roth]]*IF(SUMIFS($AM25:$BMK25,$AM$3:$BMK$3,"&lt;"&amp;AXP$3,$AM$2:$BMK$2,AXP$2)+AWJ25&lt;compensationCap,
AXP25,
MAX(compensationCap-SUMIFS($AM25:$BMK25,$AM$3:$BMK$3,"&lt;"&amp;AXP$3,$AM$2:$BMK$2,AXP$2),0)),2))</f>
        <v/>
      </c>
      <c r="AXD25" s="116" t="str">
        <f>IF(tbPayroll[[#This Row],[idx]]="","",
ROUND(tbPayroll[[#This Row],[401PreTax]]*IF(SUMIFS($AM25:$BMK25,$AM$3:$BMK$3,"&lt;"&amp;AXP$3,$AM$2:$BMK$2,AXP$2)+AWJ25&lt;compensationCap,
AXP25,
MAX(compensationCap-SUMIFS($AM25:$BMK25,$AM$3:$BMK$3,"&lt;"&amp;AXP$3,$AM$2:$BMK$2,AXP$2),0)),2))</f>
        <v/>
      </c>
      <c r="AXE25" s="116" t="str">
        <f>IF(tbPayroll[[#This Row],[idx]]="","",
ROUND((tbPayroll[[#This Row],[401T1p]]*tbPayroll[[#This Row],[401T1Cap]]+tbPayroll[[#This Row],[401T2p]]*tbPayroll[[#This Row],[401T2Cap]])*IF(SUMIFS($AM25:$BMK25,$AM$3:$BMK$3,"&lt;"&amp;AXP$3,$AM$2:$BMK$2,AXP$2)+AWJ25&lt;compensationCap,
AXP25,
MAX(compensationCap-SUMIFS($AM25:$BMK25,$AM$3:$BMK$3,"&lt;"&amp;AXP$3,$AM$2:$BMK$2,AXP$2),0)),2))</f>
        <v/>
      </c>
      <c r="AXF25" s="116" t="str">
        <f>IF(tbPayroll[[#This Row],[idx]]="","",
IF(AXE25=0,0,
ROUND(IF(SUMIFS($AM25:$BMK25,$AM$3:$BMK$3,"&lt;"&amp;AXH$3,$AM$2:$BMK$2,"&gt;="&amp;AXF$2,$AM$2:$BMK$2,"&lt;="&amp;AXH$2)+AXC25+AXD25+AXE25&lt;tbPayroll[[#This Row],[401EmperLimit]],
AXE25,
MAX((tbPayroll[[#This Row],[401EmperLimit]]-SUMIFS($AM25:$BMK25,$AM$3:$BMK$3,"&lt;"&amp;AXH$3,$AM$2:$BMK$2,"&gt;="&amp;AXF$2,$AM$2:$BMK$2,"&lt;="&amp;AXH$2)),0)),2)))</f>
        <v/>
      </c>
      <c r="AXG25" s="116" t="str">
        <f>IF(tbPayroll[[#This Row],[idx]]="","",
IF(AXD25=0,0,
ROUND(IF(SUMIFS($AM25:$BMK25,$AM$3:$BMK$3,"&lt;"&amp;AXH$3,$AM$2:$BMK$2,AXH$2)+AXC25+SUMIFS($AM25:$BMK25,$AM$3:$BMK$3,"&lt;"&amp;AXG$3,$AM$2:$BMK$2,AXG$2)+AXD25&lt;tbPayroll[[#This Row],[401ContriLimit]],
AXD25,
AXD25/(AXC25+AXD25)*
(tbPayroll[[#This Row],[401ContriLimit]]-SUMIFS($AM25:$BMK25,$AM$3:$BMK$3,"&lt;"&amp;AXH$3,$AM$2:$BMK$2,AXH$2)-SUMIFS($AM25:$BMK25,$AM$3:$BMK$3,"&lt;"&amp;AXG$3,$AM$2:$BMK$2,AXG$2))),2)))</f>
        <v/>
      </c>
      <c r="AXH25" s="116" t="str">
        <f>IF(tbPayroll[[#This Row],[idx]]="","",
IF(AXC25=0,0,
ROUND(IF(SUMIFS($AM25:$BMK25,$AM$3:$BMK$3,"&lt;"&amp;AXH$3,$AM$2:$BMK$2,AXH$2)+AXC25+SUMIFS($AM25:$BMK25,$AM$3:$BMK$3,"&lt;"&amp;AXG$3,$AM$2:$BMK$2,AXG$2)+AXD25&lt;tbPayroll[[#This Row],[401ContriLimit]],
AXC25,
AXC25/(AXC25+AXD25)*
(tbPayroll[[#This Row],[401ContriLimit]]-SUMIFS($AM25:$BMK25,$AM$3:$BMK$3,"&lt;"&amp;AXH$3,$AM$2:$BMK$2,AXH$2)-SUMIFS($AM25:$BMK25,$AM$3:$BMK$3,"&lt;"&amp;AXG$3,$AM$2:$BMK$2,AXG$2))),2)
))</f>
        <v/>
      </c>
      <c r="AXI25" s="116" t="str" cm="1">
        <f t="array" ref="AXI25">IF(tbPayroll[[#This Row],[idx]]="","",
IF(AXA25=0,0,
MAX(SUMIFS($AM25:$BMK25,$AM$3:$BMK$3,"&lt;="&amp;AXO$3,$AM$2:$BMK$2,AXO$2)-INDEX(mediAddTable,tbPayroll[[#This Row],[fedStatus]]),0)-
SUMIFS($AM25:$BMK25,$AM$3:$BMK$3,"&lt;"&amp;AXO$3,$AM$2:$BMK$2,AXI$2)
))</f>
        <v/>
      </c>
      <c r="AXJ25" s="116" t="str">
        <f>IF(tbPayroll[[#This Row],[idx]]="","",
ROUND(MAX(AXN25*dPeriods+tbPayroll[[#This Row],[adjustedAmount]],0),dFEDRound))</f>
        <v/>
      </c>
      <c r="AXK25" s="116" t="str">
        <f>IF(tbPayroll[[#This Row],[idx]]="","",
ROUND(IF(hoursMode="Daily",
SUMIFS(Hours!$J24:$BDM24,Hours!$J$2:$BDM$2,"&gt;="&amp;AWM$5,Hours!$J$2:$BDM$2,"&lt;="&amp;AXP$5,Hours!$J$5:$BDM$5,dRegularName),
SUMIFS(Hours!$J24:$BDM24,Hours!$J$1:$BDM$1,AXL$3,Hours!$J$5:$BDM$5,dRegularName)
),2))</f>
        <v/>
      </c>
      <c r="AXL25" s="116" t="str">
        <f>IF(tbPayroll[[#This Row],[idx]]="","",
IF(hoursMode="Daily",
SUMIFS(Hours!$J24:$BDM24,Hours!$J$2:$BDM$2,"&gt;="&amp;AWM$5,Hours!$J$2:$BDM$2,"&lt;="&amp;AXP$5,Hours!$J$5:$BDM$5,dOvertimeName),
SUMIFS(Hours!$J24:$BDM24,Hours!$J$1:$BDM$1,AXL$3,Hours!$J$5:$BDM$5,dOvertimeName)
))</f>
        <v/>
      </c>
      <c r="AXM25" s="116" t="str">
        <f>IF(tbPayroll[[#This Row],[idx]]="","",
IF(hoursMode="Daily",
SUMIFS(Hours!$J24:$BDM24,Hours!$J$2:$BDM$2,"&gt;="&amp;AWM$5,Hours!$J$2:$BDM$2,"&lt;="&amp;AXP$5,Hours!$J$5:$BDM$5,dVacationName),
SUMIFS(Hours!$J24:$BDM24,Hours!$J$1:$BDM$1,AXL$3,Hours!$J$5:$BDM$5,dVacationName)
))</f>
        <v/>
      </c>
      <c r="AXN25" s="116" t="str">
        <f>IF(tbPayroll[[#This Row],[Employee]]="","",MAX(AXP25-tbPayroll[[#This Row],[free]]-AWN25-AXG25,0))</f>
        <v/>
      </c>
      <c r="AXO25" s="116" t="str">
        <f>IF(tbPayroll[[#This Row],[Employee]]="","",MAX(AXP25-tbPayroll[[#This Row],[free]]-AWN25,0))</f>
        <v/>
      </c>
      <c r="AXP25" s="116" t="str">
        <f>IF(tbPayroll[[#This Row],[Employee]]="","",
IF(tbPayroll[[#This Row],[employmentDate]]&gt;AXP$5,0,AWR25+AWS25+AWT25+AWP25))</f>
        <v/>
      </c>
      <c r="AXQ25" s="116" t="str">
        <f>IF(tbPayroll[[#This Row],[Employee]]="","",AXP25-SUM(AWU25:AWZ25)-AWO25-AWN25-AXG25-AXH25)</f>
        <v/>
      </c>
      <c r="AXR25" s="417"/>
      <c r="AXS25" s="192"/>
      <c r="AXT25" s="192"/>
      <c r="AXU25" s="192"/>
      <c r="AXV25" s="193"/>
      <c r="AXW25" s="116" t="str">
        <f>IF(tbPayroll[[#This Row],[Employee]]="","",
AYQ25 &amp; " | " &amp; AYR25&amp; " | " &amp; AYS25
)</f>
        <v/>
      </c>
      <c r="AXX25" s="116" t="str">
        <f>IF(tbPayroll[[#This Row],[Employee]]="","",
IF(tbPayroll[[#This Row],[employmentDate]]&gt;AYV$5,0,
ROUND(IF(tbPayroll[[#This Row],[IncomeBase]]=dSalaried,IF(AXS25&lt;&gt;"",AXS25,tbPayroll[[#This Row],[EmpWage]]),AYQ25*IF(AXS25&lt;&gt;"",AXS25,tbPayroll[[#This Row],[EmpWage]])),2)))</f>
        <v/>
      </c>
      <c r="AXY25" s="116" t="str">
        <f>IF(tbPayroll[[#This Row],[Employee]]="","",
IF(tbPayroll[[#This Row],[employmentDate]]&gt;AYV$5,0,
ROUND(AYR25*tbPayroll[[#This Row],[overrrate]]*
IF(AXS25&lt;&gt;"",AXS25,tbPayroll[[#This Row],[EmpWage]])/IF(tbPayroll[[#This Row],[IncomeBase]]=dSalaried,MAX(tbPayroll[[#This Row],[regularwork]],1),1),2)
))</f>
        <v/>
      </c>
      <c r="AXZ25" s="116" t="str">
        <f>IF(tbPayroll[[#This Row],[Employee]]="","",
IF(tbPayroll[[#This Row],[employmentDate]]&gt;AYV$5,0,
ROUND(AYS25*
IFERROR(AXX25/AYQ25,0),2
)))</f>
        <v/>
      </c>
      <c r="AYA25" s="116" t="str">
        <f>IF(tbPayroll[[#This Row],[Employee]]="","",
tbPayroll[[#This Row],[exState]]*
(tbPayroll[[#This Row],[stateAddDedu]]+ROUND(
MAX(AYT25-tbPayroll[[#This Row],[persExemp]],0)*tbPayroll[[#This Row],[stateTax]],dRound))
)</f>
        <v/>
      </c>
      <c r="AYB25" s="116" t="str">
        <f>IF(tbPayroll[[#This Row],[Employee]]="","",
(ROUND(
MAX(AYT25-tbPayroll[[#This Row],[persExemp]],0)*tbPayroll[[#This Row],[dLocal]],dRound))
)</f>
        <v/>
      </c>
      <c r="AYC25" s="116" t="str">
        <f>IF(tbPayroll[[#This Row],[Employee]]="","",
(ROUND(
MAX(AYT25-tbPayroll[[#This Row],[persExemp]],0)*tbPayroll[[#This Row],[dCity]],dRound))
)</f>
        <v/>
      </c>
      <c r="AYD25" s="116" t="str" cm="1">
        <f t="array" aca="1" ref="AYD25" ca="1">IF(tbPayroll[[#This Row],[idx]]="","",
IF(AYG25=0,0,
ROUND(tbPayroll[[#This Row],[exFed]]*
MAX(
((AYP25-INDEX(INDIRECT(tbPayroll[[#This Row],[fedPrefix]]&amp;CHOOSE(tbPayroll[[#This Row],[fedStatus]],"SingleWage","JointlyWage","SingleWage","HeadWage")),AYG25))*
INDEX(INDIRECT(tbPayroll[[#This Row],[fedPrefix]]&amp;"Perc"),AYG25)+
INDEX(INDIRECT(tbPayroll[[#This Row],[fedPrefix]]&amp;CHOOSE(tbPayroll[[#This Row],[fedStatus]],"SingleHold","JointlyHold","SingleHold","HeadHold")),AYG25))/dPeriods
- IF(tbPayroll[[#This Row],[isFormSent]]="Yes",tbPayroll[[#This Row],[isFormStep3]],0),0)
+tbPayroll[[#This Row],[isFormStep4c]],dFEDRound)
)
)</f>
        <v/>
      </c>
      <c r="AYE25" s="116" t="str">
        <f>IF(tbPayroll[[#This Row],[idx]]="","",
ROUND(tbPayroll[[#This Row],[exSS]]*
IF(SUMIFS($AM25:$BMK25,$AM$3:$BMK$3,"&lt;"&amp;AYE$3,$AM$2:$BMK$2,AYE$2) +ssTax*AYU25 &lt;ssTax*ssMax,
ssTax*AYU25,
MAX(ssTax*ssMax-SUMIFS($AM25:$BMK25,$AM$3:$BMK$3,"&lt;"&amp;AYE$3,$AM$2:$BMK$2,AYE$2),0)),
2)
)</f>
        <v/>
      </c>
      <c r="AYF25" s="116" t="str">
        <f>IF(tbPayroll[[#This Row],[idx]]="","",IF(AYG25=0,0,ROUND(tbPayroll[[#This Row],[exMedi]]*mediTax*AYU25+AYO25*mediMax,2)))</f>
        <v/>
      </c>
      <c r="AYG25" s="116" t="str">
        <f ca="1">IF(tbPayroll[[#This Row],[idx]]="","",IFERROR(MATCH(AYP25,INDIRECT(tbPayroll[[#This Row],[fedPrefix]]&amp;CHOOSE(tbPayroll[[#This Row],[fedStatus]],"SingleWage","JointlyWage","SingleWage","HeadWage")),1),0))</f>
        <v/>
      </c>
      <c r="AYH25" s="116"/>
      <c r="AYI25" s="116" t="str">
        <f>IF(tbPayroll[[#This Row],[idx]]="","",
ROUND(tbPayroll[[#This Row],[401Roth]]*IF(SUMIFS($AM25:$BMK25,$AM$3:$BMK$3,"&lt;"&amp;AYV$3,$AM$2:$BMK$2,AYV$2)+AXP25&lt;compensationCap,
AYV25,
MAX(compensationCap-SUMIFS($AM25:$BMK25,$AM$3:$BMK$3,"&lt;"&amp;AYV$3,$AM$2:$BMK$2,AYV$2),0)),2))</f>
        <v/>
      </c>
      <c r="AYJ25" s="116" t="str">
        <f>IF(tbPayroll[[#This Row],[idx]]="","",
ROUND(tbPayroll[[#This Row],[401PreTax]]*IF(SUMIFS($AM25:$BMK25,$AM$3:$BMK$3,"&lt;"&amp;AYV$3,$AM$2:$BMK$2,AYV$2)+AXP25&lt;compensationCap,
AYV25,
MAX(compensationCap-SUMIFS($AM25:$BMK25,$AM$3:$BMK$3,"&lt;"&amp;AYV$3,$AM$2:$BMK$2,AYV$2),0)),2))</f>
        <v/>
      </c>
      <c r="AYK25" s="116" t="str">
        <f>IF(tbPayroll[[#This Row],[idx]]="","",
ROUND((tbPayroll[[#This Row],[401T1p]]*tbPayroll[[#This Row],[401T1Cap]]+tbPayroll[[#This Row],[401T2p]]*tbPayroll[[#This Row],[401T2Cap]])*IF(SUMIFS($AM25:$BMK25,$AM$3:$BMK$3,"&lt;"&amp;AYV$3,$AM$2:$BMK$2,AYV$2)+AXP25&lt;compensationCap,
AYV25,
MAX(compensationCap-SUMIFS($AM25:$BMK25,$AM$3:$BMK$3,"&lt;"&amp;AYV$3,$AM$2:$BMK$2,AYV$2),0)),2))</f>
        <v/>
      </c>
      <c r="AYL25" s="116" t="str">
        <f>IF(tbPayroll[[#This Row],[idx]]="","",
IF(AYK25=0,0,
ROUND(IF(SUMIFS($AM25:$BMK25,$AM$3:$BMK$3,"&lt;"&amp;AYN$3,$AM$2:$BMK$2,"&gt;="&amp;AYL$2,$AM$2:$BMK$2,"&lt;="&amp;AYN$2)+AYI25+AYJ25+AYK25&lt;tbPayroll[[#This Row],[401EmperLimit]],
AYK25,
MAX((tbPayroll[[#This Row],[401EmperLimit]]-SUMIFS($AM25:$BMK25,$AM$3:$BMK$3,"&lt;"&amp;AYN$3,$AM$2:$BMK$2,"&gt;="&amp;AYL$2,$AM$2:$BMK$2,"&lt;="&amp;AYN$2)),0)),2)))</f>
        <v/>
      </c>
      <c r="AYM25" s="116" t="str">
        <f>IF(tbPayroll[[#This Row],[idx]]="","",
IF(AYJ25=0,0,
ROUND(IF(SUMIFS($AM25:$BMK25,$AM$3:$BMK$3,"&lt;"&amp;AYN$3,$AM$2:$BMK$2,AYN$2)+AYI25+SUMIFS($AM25:$BMK25,$AM$3:$BMK$3,"&lt;"&amp;AYM$3,$AM$2:$BMK$2,AYM$2)+AYJ25&lt;tbPayroll[[#This Row],[401ContriLimit]],
AYJ25,
AYJ25/(AYI25+AYJ25)*
(tbPayroll[[#This Row],[401ContriLimit]]-SUMIFS($AM25:$BMK25,$AM$3:$BMK$3,"&lt;"&amp;AYN$3,$AM$2:$BMK$2,AYN$2)-SUMIFS($AM25:$BMK25,$AM$3:$BMK$3,"&lt;"&amp;AYM$3,$AM$2:$BMK$2,AYM$2))),2)))</f>
        <v/>
      </c>
      <c r="AYN25" s="116" t="str">
        <f>IF(tbPayroll[[#This Row],[idx]]="","",
IF(AYI25=0,0,
ROUND(IF(SUMIFS($AM25:$BMK25,$AM$3:$BMK$3,"&lt;"&amp;AYN$3,$AM$2:$BMK$2,AYN$2)+AYI25+SUMIFS($AM25:$BMK25,$AM$3:$BMK$3,"&lt;"&amp;AYM$3,$AM$2:$BMK$2,AYM$2)+AYJ25&lt;tbPayroll[[#This Row],[401ContriLimit]],
AYI25,
AYI25/(AYI25+AYJ25)*
(tbPayroll[[#This Row],[401ContriLimit]]-SUMIFS($AM25:$BMK25,$AM$3:$BMK$3,"&lt;"&amp;AYN$3,$AM$2:$BMK$2,AYN$2)-SUMIFS($AM25:$BMK25,$AM$3:$BMK$3,"&lt;"&amp;AYM$3,$AM$2:$BMK$2,AYM$2))),2)
))</f>
        <v/>
      </c>
      <c r="AYO25" s="116" t="str" cm="1">
        <f t="array" ref="AYO25">IF(tbPayroll[[#This Row],[idx]]="","",
IF(AYG25=0,0,
MAX(SUMIFS($AM25:$BMK25,$AM$3:$BMK$3,"&lt;="&amp;AYU$3,$AM$2:$BMK$2,AYU$2)-INDEX(mediAddTable,tbPayroll[[#This Row],[fedStatus]]),0)-
SUMIFS($AM25:$BMK25,$AM$3:$BMK$3,"&lt;"&amp;AYU$3,$AM$2:$BMK$2,AYO$2)
))</f>
        <v/>
      </c>
      <c r="AYP25" s="116" t="str">
        <f>IF(tbPayroll[[#This Row],[idx]]="","",
ROUND(MAX(AYT25*dPeriods+tbPayroll[[#This Row],[adjustedAmount]],0),dFEDRound))</f>
        <v/>
      </c>
      <c r="AYQ25" s="116" t="str">
        <f>IF(tbPayroll[[#This Row],[idx]]="","",
ROUND(IF(hoursMode="Daily",
SUMIFS(Hours!$J24:$BDM24,Hours!$J$2:$BDM$2,"&gt;="&amp;AXS$5,Hours!$J$2:$BDM$2,"&lt;="&amp;AYV$5,Hours!$J$5:$BDM$5,dRegularName),
SUMIFS(Hours!$J24:$BDM24,Hours!$J$1:$BDM$1,AYR$3,Hours!$J$5:$BDM$5,dRegularName)
),2))</f>
        <v/>
      </c>
      <c r="AYR25" s="116" t="str">
        <f>IF(tbPayroll[[#This Row],[idx]]="","",
IF(hoursMode="Daily",
SUMIFS(Hours!$J24:$BDM24,Hours!$J$2:$BDM$2,"&gt;="&amp;AXS$5,Hours!$J$2:$BDM$2,"&lt;="&amp;AYV$5,Hours!$J$5:$BDM$5,dOvertimeName),
SUMIFS(Hours!$J24:$BDM24,Hours!$J$1:$BDM$1,AYR$3,Hours!$J$5:$BDM$5,dOvertimeName)
))</f>
        <v/>
      </c>
      <c r="AYS25" s="116" t="str">
        <f>IF(tbPayroll[[#This Row],[idx]]="","",
IF(hoursMode="Daily",
SUMIFS(Hours!$J24:$BDM24,Hours!$J$2:$BDM$2,"&gt;="&amp;AXS$5,Hours!$J$2:$BDM$2,"&lt;="&amp;AYV$5,Hours!$J$5:$BDM$5,dVacationName),
SUMIFS(Hours!$J24:$BDM24,Hours!$J$1:$BDM$1,AYR$3,Hours!$J$5:$BDM$5,dVacationName)
))</f>
        <v/>
      </c>
      <c r="AYT25" s="116" t="str">
        <f>IF(tbPayroll[[#This Row],[Employee]]="","",MAX(AYV25-tbPayroll[[#This Row],[free]]-AXT25-AYM25,0))</f>
        <v/>
      </c>
      <c r="AYU25" s="116" t="str">
        <f>IF(tbPayroll[[#This Row],[Employee]]="","",MAX(AYV25-tbPayroll[[#This Row],[free]]-AXT25,0))</f>
        <v/>
      </c>
      <c r="AYV25" s="116" t="str">
        <f>IF(tbPayroll[[#This Row],[Employee]]="","",
IF(tbPayroll[[#This Row],[employmentDate]]&gt;AYV$5,0,AXX25+AXY25+AXZ25+AXV25))</f>
        <v/>
      </c>
      <c r="AYW25" s="116" t="str">
        <f>IF(tbPayroll[[#This Row],[Employee]]="","",AYV25-SUM(AYA25:AYF25)-AXU25-AXT25-AYM25-AYN25)</f>
        <v/>
      </c>
      <c r="AYX25" s="417"/>
      <c r="AYY25" s="192"/>
      <c r="AYZ25" s="192"/>
      <c r="AZA25" s="192"/>
      <c r="AZB25" s="193"/>
      <c r="AZC25" s="116" t="str">
        <f>IF(tbPayroll[[#This Row],[Employee]]="","",
AZW25 &amp; " | " &amp; AZX25&amp; " | " &amp; AZY25
)</f>
        <v/>
      </c>
      <c r="AZD25" s="116" t="str">
        <f>IF(tbPayroll[[#This Row],[Employee]]="","",
IF(tbPayroll[[#This Row],[employmentDate]]&gt;BAB$5,0,
ROUND(IF(tbPayroll[[#This Row],[IncomeBase]]=dSalaried,IF(AYY25&lt;&gt;"",AYY25,tbPayroll[[#This Row],[EmpWage]]),AZW25*IF(AYY25&lt;&gt;"",AYY25,tbPayroll[[#This Row],[EmpWage]])),2)))</f>
        <v/>
      </c>
      <c r="AZE25" s="116" t="str">
        <f>IF(tbPayroll[[#This Row],[Employee]]="","",
IF(tbPayroll[[#This Row],[employmentDate]]&gt;BAB$5,0,
ROUND(AZX25*tbPayroll[[#This Row],[overrrate]]*
IF(AYY25&lt;&gt;"",AYY25,tbPayroll[[#This Row],[EmpWage]])/IF(tbPayroll[[#This Row],[IncomeBase]]=dSalaried,MAX(tbPayroll[[#This Row],[regularwork]],1),1),2)
))</f>
        <v/>
      </c>
      <c r="AZF25" s="116" t="str">
        <f>IF(tbPayroll[[#This Row],[Employee]]="","",
IF(tbPayroll[[#This Row],[employmentDate]]&gt;BAB$5,0,
ROUND(AZY25*
IFERROR(AZD25/AZW25,0),2
)))</f>
        <v/>
      </c>
      <c r="AZG25" s="116" t="str">
        <f>IF(tbPayroll[[#This Row],[Employee]]="","",
tbPayroll[[#This Row],[exState]]*
(tbPayroll[[#This Row],[stateAddDedu]]+ROUND(
MAX(AZZ25-tbPayroll[[#This Row],[persExemp]],0)*tbPayroll[[#This Row],[stateTax]],dRound))
)</f>
        <v/>
      </c>
      <c r="AZH25" s="116" t="str">
        <f>IF(tbPayroll[[#This Row],[Employee]]="","",
(ROUND(
MAX(AZZ25-tbPayroll[[#This Row],[persExemp]],0)*tbPayroll[[#This Row],[dLocal]],dRound))
)</f>
        <v/>
      </c>
      <c r="AZI25" s="116" t="str">
        <f>IF(tbPayroll[[#This Row],[Employee]]="","",
(ROUND(
MAX(AZZ25-tbPayroll[[#This Row],[persExemp]],0)*tbPayroll[[#This Row],[dCity]],dRound))
)</f>
        <v/>
      </c>
      <c r="AZJ25" s="116" t="str" cm="1">
        <f t="array" aca="1" ref="AZJ25" ca="1">IF(tbPayroll[[#This Row],[idx]]="","",
IF(AZM25=0,0,
ROUND(tbPayroll[[#This Row],[exFed]]*
MAX(
((AZV25-INDEX(INDIRECT(tbPayroll[[#This Row],[fedPrefix]]&amp;CHOOSE(tbPayroll[[#This Row],[fedStatus]],"SingleWage","JointlyWage","SingleWage","HeadWage")),AZM25))*
INDEX(INDIRECT(tbPayroll[[#This Row],[fedPrefix]]&amp;"Perc"),AZM25)+
INDEX(INDIRECT(tbPayroll[[#This Row],[fedPrefix]]&amp;CHOOSE(tbPayroll[[#This Row],[fedStatus]],"SingleHold","JointlyHold","SingleHold","HeadHold")),AZM25))/dPeriods
- IF(tbPayroll[[#This Row],[isFormSent]]="Yes",tbPayroll[[#This Row],[isFormStep3]],0),0)
+tbPayroll[[#This Row],[isFormStep4c]],dFEDRound)
)
)</f>
        <v/>
      </c>
      <c r="AZK25" s="116" t="str">
        <f>IF(tbPayroll[[#This Row],[idx]]="","",
ROUND(tbPayroll[[#This Row],[exSS]]*
IF(SUMIFS($AM25:$BMK25,$AM$3:$BMK$3,"&lt;"&amp;AZK$3,$AM$2:$BMK$2,AZK$2) +ssTax*BAA25 &lt;ssTax*ssMax,
ssTax*BAA25,
MAX(ssTax*ssMax-SUMIFS($AM25:$BMK25,$AM$3:$BMK$3,"&lt;"&amp;AZK$3,$AM$2:$BMK$2,AZK$2),0)),
2)
)</f>
        <v/>
      </c>
      <c r="AZL25" s="116" t="str">
        <f>IF(tbPayroll[[#This Row],[idx]]="","",IF(AZM25=0,0,ROUND(tbPayroll[[#This Row],[exMedi]]*mediTax*BAA25+AZU25*mediMax,2)))</f>
        <v/>
      </c>
      <c r="AZM25" s="116" t="str">
        <f ca="1">IF(tbPayroll[[#This Row],[idx]]="","",IFERROR(MATCH(AZV25,INDIRECT(tbPayroll[[#This Row],[fedPrefix]]&amp;CHOOSE(tbPayroll[[#This Row],[fedStatus]],"SingleWage","JointlyWage","SingleWage","HeadWage")),1),0))</f>
        <v/>
      </c>
      <c r="AZN25" s="116"/>
      <c r="AZO25" s="116" t="str">
        <f>IF(tbPayroll[[#This Row],[idx]]="","",
ROUND(tbPayroll[[#This Row],[401Roth]]*IF(SUMIFS($AM25:$BMK25,$AM$3:$BMK$3,"&lt;"&amp;BAB$3,$AM$2:$BMK$2,BAB$2)+AYV25&lt;compensationCap,
BAB25,
MAX(compensationCap-SUMIFS($AM25:$BMK25,$AM$3:$BMK$3,"&lt;"&amp;BAB$3,$AM$2:$BMK$2,BAB$2),0)),2))</f>
        <v/>
      </c>
      <c r="AZP25" s="116" t="str">
        <f>IF(tbPayroll[[#This Row],[idx]]="","",
ROUND(tbPayroll[[#This Row],[401PreTax]]*IF(SUMIFS($AM25:$BMK25,$AM$3:$BMK$3,"&lt;"&amp;BAB$3,$AM$2:$BMK$2,BAB$2)+AYV25&lt;compensationCap,
BAB25,
MAX(compensationCap-SUMIFS($AM25:$BMK25,$AM$3:$BMK$3,"&lt;"&amp;BAB$3,$AM$2:$BMK$2,BAB$2),0)),2))</f>
        <v/>
      </c>
      <c r="AZQ25" s="116" t="str">
        <f>IF(tbPayroll[[#This Row],[idx]]="","",
ROUND((tbPayroll[[#This Row],[401T1p]]*tbPayroll[[#This Row],[401T1Cap]]+tbPayroll[[#This Row],[401T2p]]*tbPayroll[[#This Row],[401T2Cap]])*IF(SUMIFS($AM25:$BMK25,$AM$3:$BMK$3,"&lt;"&amp;BAB$3,$AM$2:$BMK$2,BAB$2)+AYV25&lt;compensationCap,
BAB25,
MAX(compensationCap-SUMIFS($AM25:$BMK25,$AM$3:$BMK$3,"&lt;"&amp;BAB$3,$AM$2:$BMK$2,BAB$2),0)),2))</f>
        <v/>
      </c>
      <c r="AZR25" s="116" t="str">
        <f>IF(tbPayroll[[#This Row],[idx]]="","",
IF(AZQ25=0,0,
ROUND(IF(SUMIFS($AM25:$BMK25,$AM$3:$BMK$3,"&lt;"&amp;AZT$3,$AM$2:$BMK$2,"&gt;="&amp;AZR$2,$AM$2:$BMK$2,"&lt;="&amp;AZT$2)+AZO25+AZP25+AZQ25&lt;tbPayroll[[#This Row],[401EmperLimit]],
AZQ25,
MAX((tbPayroll[[#This Row],[401EmperLimit]]-SUMIFS($AM25:$BMK25,$AM$3:$BMK$3,"&lt;"&amp;AZT$3,$AM$2:$BMK$2,"&gt;="&amp;AZR$2,$AM$2:$BMK$2,"&lt;="&amp;AZT$2)),0)),2)))</f>
        <v/>
      </c>
      <c r="AZS25" s="116" t="str">
        <f>IF(tbPayroll[[#This Row],[idx]]="","",
IF(AZP25=0,0,
ROUND(IF(SUMIFS($AM25:$BMK25,$AM$3:$BMK$3,"&lt;"&amp;AZT$3,$AM$2:$BMK$2,AZT$2)+AZO25+SUMIFS($AM25:$BMK25,$AM$3:$BMK$3,"&lt;"&amp;AZS$3,$AM$2:$BMK$2,AZS$2)+AZP25&lt;tbPayroll[[#This Row],[401ContriLimit]],
AZP25,
AZP25/(AZO25+AZP25)*
(tbPayroll[[#This Row],[401ContriLimit]]-SUMIFS($AM25:$BMK25,$AM$3:$BMK$3,"&lt;"&amp;AZT$3,$AM$2:$BMK$2,AZT$2)-SUMIFS($AM25:$BMK25,$AM$3:$BMK$3,"&lt;"&amp;AZS$3,$AM$2:$BMK$2,AZS$2))),2)))</f>
        <v/>
      </c>
      <c r="AZT25" s="116" t="str">
        <f>IF(tbPayroll[[#This Row],[idx]]="","",
IF(AZO25=0,0,
ROUND(IF(SUMIFS($AM25:$BMK25,$AM$3:$BMK$3,"&lt;"&amp;AZT$3,$AM$2:$BMK$2,AZT$2)+AZO25+SUMIFS($AM25:$BMK25,$AM$3:$BMK$3,"&lt;"&amp;AZS$3,$AM$2:$BMK$2,AZS$2)+AZP25&lt;tbPayroll[[#This Row],[401ContriLimit]],
AZO25,
AZO25/(AZO25+AZP25)*
(tbPayroll[[#This Row],[401ContriLimit]]-SUMIFS($AM25:$BMK25,$AM$3:$BMK$3,"&lt;"&amp;AZT$3,$AM$2:$BMK$2,AZT$2)-SUMIFS($AM25:$BMK25,$AM$3:$BMK$3,"&lt;"&amp;AZS$3,$AM$2:$BMK$2,AZS$2))),2)
))</f>
        <v/>
      </c>
      <c r="AZU25" s="116" t="str" cm="1">
        <f t="array" ref="AZU25">IF(tbPayroll[[#This Row],[idx]]="","",
IF(AZM25=0,0,
MAX(SUMIFS($AM25:$BMK25,$AM$3:$BMK$3,"&lt;="&amp;BAA$3,$AM$2:$BMK$2,BAA$2)-INDEX(mediAddTable,tbPayroll[[#This Row],[fedStatus]]),0)-
SUMIFS($AM25:$BMK25,$AM$3:$BMK$3,"&lt;"&amp;BAA$3,$AM$2:$BMK$2,AZU$2)
))</f>
        <v/>
      </c>
      <c r="AZV25" s="116" t="str">
        <f>IF(tbPayroll[[#This Row],[idx]]="","",
ROUND(MAX(AZZ25*dPeriods+tbPayroll[[#This Row],[adjustedAmount]],0),dFEDRound))</f>
        <v/>
      </c>
      <c r="AZW25" s="116" t="str">
        <f>IF(tbPayroll[[#This Row],[idx]]="","",
ROUND(IF(hoursMode="Daily",
SUMIFS(Hours!$J24:$BDM24,Hours!$J$2:$BDM$2,"&gt;="&amp;AYY$5,Hours!$J$2:$BDM$2,"&lt;="&amp;BAB$5,Hours!$J$5:$BDM$5,dRegularName),
SUMIFS(Hours!$J24:$BDM24,Hours!$J$1:$BDM$1,AZX$3,Hours!$J$5:$BDM$5,dRegularName)
),2))</f>
        <v/>
      </c>
      <c r="AZX25" s="116" t="str">
        <f>IF(tbPayroll[[#This Row],[idx]]="","",
IF(hoursMode="Daily",
SUMIFS(Hours!$J24:$BDM24,Hours!$J$2:$BDM$2,"&gt;="&amp;AYY$5,Hours!$J$2:$BDM$2,"&lt;="&amp;BAB$5,Hours!$J$5:$BDM$5,dOvertimeName),
SUMIFS(Hours!$J24:$BDM24,Hours!$J$1:$BDM$1,AZX$3,Hours!$J$5:$BDM$5,dOvertimeName)
))</f>
        <v/>
      </c>
      <c r="AZY25" s="116" t="str">
        <f>IF(tbPayroll[[#This Row],[idx]]="","",
IF(hoursMode="Daily",
SUMIFS(Hours!$J24:$BDM24,Hours!$J$2:$BDM$2,"&gt;="&amp;AYY$5,Hours!$J$2:$BDM$2,"&lt;="&amp;BAB$5,Hours!$J$5:$BDM$5,dVacationName),
SUMIFS(Hours!$J24:$BDM24,Hours!$J$1:$BDM$1,AZX$3,Hours!$J$5:$BDM$5,dVacationName)
))</f>
        <v/>
      </c>
      <c r="AZZ25" s="116" t="str">
        <f>IF(tbPayroll[[#This Row],[Employee]]="","",MAX(BAB25-tbPayroll[[#This Row],[free]]-AYZ25-AZS25,0))</f>
        <v/>
      </c>
      <c r="BAA25" s="116" t="str">
        <f>IF(tbPayroll[[#This Row],[Employee]]="","",MAX(BAB25-tbPayroll[[#This Row],[free]]-AYZ25,0))</f>
        <v/>
      </c>
      <c r="BAB25" s="116" t="str">
        <f>IF(tbPayroll[[#This Row],[Employee]]="","",
IF(tbPayroll[[#This Row],[employmentDate]]&gt;BAB$5,0,AZD25+AZE25+AZF25+AZB25))</f>
        <v/>
      </c>
      <c r="BAC25" s="116" t="str">
        <f>IF(tbPayroll[[#This Row],[Employee]]="","",BAB25-SUM(AZG25:AZL25)-AZA25-AYZ25-AZS25-AZT25)</f>
        <v/>
      </c>
      <c r="BAD25" s="417"/>
      <c r="BAE25" s="192"/>
      <c r="BAF25" s="192"/>
      <c r="BAG25" s="192"/>
      <c r="BAH25" s="193"/>
      <c r="BAI25" s="116" t="str">
        <f>IF(tbPayroll[[#This Row],[Employee]]="","",
BBC25 &amp; " | " &amp; BBD25&amp; " | " &amp; BBE25
)</f>
        <v/>
      </c>
      <c r="BAJ25" s="116" t="str">
        <f>IF(tbPayroll[[#This Row],[Employee]]="","",
IF(tbPayroll[[#This Row],[employmentDate]]&gt;BBH$5,0,
ROUND(IF(tbPayroll[[#This Row],[IncomeBase]]=dSalaried,IF(BAE25&lt;&gt;"",BAE25,tbPayroll[[#This Row],[EmpWage]]),BBC25*IF(BAE25&lt;&gt;"",BAE25,tbPayroll[[#This Row],[EmpWage]])),2)))</f>
        <v/>
      </c>
      <c r="BAK25" s="116" t="str">
        <f>IF(tbPayroll[[#This Row],[Employee]]="","",
IF(tbPayroll[[#This Row],[employmentDate]]&gt;BBH$5,0,
ROUND(BBD25*tbPayroll[[#This Row],[overrrate]]*
IF(BAE25&lt;&gt;"",BAE25,tbPayroll[[#This Row],[EmpWage]])/IF(tbPayroll[[#This Row],[IncomeBase]]=dSalaried,MAX(tbPayroll[[#This Row],[regularwork]],1),1),2)
))</f>
        <v/>
      </c>
      <c r="BAL25" s="116" t="str">
        <f>IF(tbPayroll[[#This Row],[Employee]]="","",
IF(tbPayroll[[#This Row],[employmentDate]]&gt;BBH$5,0,
ROUND(BBE25*
IFERROR(BAJ25/BBC25,0),2
)))</f>
        <v/>
      </c>
      <c r="BAM25" s="116" t="str">
        <f>IF(tbPayroll[[#This Row],[Employee]]="","",
tbPayroll[[#This Row],[exState]]*
(tbPayroll[[#This Row],[stateAddDedu]]+ROUND(
MAX(BBF25-tbPayroll[[#This Row],[persExemp]],0)*tbPayroll[[#This Row],[stateTax]],dRound))
)</f>
        <v/>
      </c>
      <c r="BAN25" s="116" t="str">
        <f>IF(tbPayroll[[#This Row],[Employee]]="","",
(ROUND(
MAX(BBF25-tbPayroll[[#This Row],[persExemp]],0)*tbPayroll[[#This Row],[dLocal]],dRound))
)</f>
        <v/>
      </c>
      <c r="BAO25" s="116" t="str">
        <f>IF(tbPayroll[[#This Row],[Employee]]="","",
(ROUND(
MAX(BBF25-tbPayroll[[#This Row],[persExemp]],0)*tbPayroll[[#This Row],[dCity]],dRound))
)</f>
        <v/>
      </c>
      <c r="BAP25" s="116" t="str" cm="1">
        <f t="array" aca="1" ref="BAP25" ca="1">IF(tbPayroll[[#This Row],[idx]]="","",
IF(BAS25=0,0,
ROUND(tbPayroll[[#This Row],[exFed]]*
MAX(
((BBB25-INDEX(INDIRECT(tbPayroll[[#This Row],[fedPrefix]]&amp;CHOOSE(tbPayroll[[#This Row],[fedStatus]],"SingleWage","JointlyWage","SingleWage","HeadWage")),BAS25))*
INDEX(INDIRECT(tbPayroll[[#This Row],[fedPrefix]]&amp;"Perc"),BAS25)+
INDEX(INDIRECT(tbPayroll[[#This Row],[fedPrefix]]&amp;CHOOSE(tbPayroll[[#This Row],[fedStatus]],"SingleHold","JointlyHold","SingleHold","HeadHold")),BAS25))/dPeriods
- IF(tbPayroll[[#This Row],[isFormSent]]="Yes",tbPayroll[[#This Row],[isFormStep3]],0),0)
+tbPayroll[[#This Row],[isFormStep4c]],dFEDRound)
)
)</f>
        <v/>
      </c>
      <c r="BAQ25" s="116" t="str">
        <f>IF(tbPayroll[[#This Row],[idx]]="","",
ROUND(tbPayroll[[#This Row],[exSS]]*
IF(SUMIFS($AM25:$BMK25,$AM$3:$BMK$3,"&lt;"&amp;BAQ$3,$AM$2:$BMK$2,BAQ$2) +ssTax*BBG25 &lt;ssTax*ssMax,
ssTax*BBG25,
MAX(ssTax*ssMax-SUMIFS($AM25:$BMK25,$AM$3:$BMK$3,"&lt;"&amp;BAQ$3,$AM$2:$BMK$2,BAQ$2),0)),
2)
)</f>
        <v/>
      </c>
      <c r="BAR25" s="116" t="str">
        <f>IF(tbPayroll[[#This Row],[idx]]="","",IF(BAS25=0,0,ROUND(tbPayroll[[#This Row],[exMedi]]*mediTax*BBG25+BBA25*mediMax,2)))</f>
        <v/>
      </c>
      <c r="BAS25" s="116" t="str">
        <f ca="1">IF(tbPayroll[[#This Row],[idx]]="","",IFERROR(MATCH(BBB25,INDIRECT(tbPayroll[[#This Row],[fedPrefix]]&amp;CHOOSE(tbPayroll[[#This Row],[fedStatus]],"SingleWage","JointlyWage","SingleWage","HeadWage")),1),0))</f>
        <v/>
      </c>
      <c r="BAT25" s="116"/>
      <c r="BAU25" s="116" t="str">
        <f>IF(tbPayroll[[#This Row],[idx]]="","",
ROUND(tbPayroll[[#This Row],[401Roth]]*IF(SUMIFS($AM25:$BMK25,$AM$3:$BMK$3,"&lt;"&amp;BBH$3,$AM$2:$BMK$2,BBH$2)+BAB25&lt;compensationCap,
BBH25,
MAX(compensationCap-SUMIFS($AM25:$BMK25,$AM$3:$BMK$3,"&lt;"&amp;BBH$3,$AM$2:$BMK$2,BBH$2),0)),2))</f>
        <v/>
      </c>
      <c r="BAV25" s="116" t="str">
        <f>IF(tbPayroll[[#This Row],[idx]]="","",
ROUND(tbPayroll[[#This Row],[401PreTax]]*IF(SUMIFS($AM25:$BMK25,$AM$3:$BMK$3,"&lt;"&amp;BBH$3,$AM$2:$BMK$2,BBH$2)+BAB25&lt;compensationCap,
BBH25,
MAX(compensationCap-SUMIFS($AM25:$BMK25,$AM$3:$BMK$3,"&lt;"&amp;BBH$3,$AM$2:$BMK$2,BBH$2),0)),2))</f>
        <v/>
      </c>
      <c r="BAW25" s="116" t="str">
        <f>IF(tbPayroll[[#This Row],[idx]]="","",
ROUND((tbPayroll[[#This Row],[401T1p]]*tbPayroll[[#This Row],[401T1Cap]]+tbPayroll[[#This Row],[401T2p]]*tbPayroll[[#This Row],[401T2Cap]])*IF(SUMIFS($AM25:$BMK25,$AM$3:$BMK$3,"&lt;"&amp;BBH$3,$AM$2:$BMK$2,BBH$2)+BAB25&lt;compensationCap,
BBH25,
MAX(compensationCap-SUMIFS($AM25:$BMK25,$AM$3:$BMK$3,"&lt;"&amp;BBH$3,$AM$2:$BMK$2,BBH$2),0)),2))</f>
        <v/>
      </c>
      <c r="BAX25" s="116" t="str">
        <f>IF(tbPayroll[[#This Row],[idx]]="","",
IF(BAW25=0,0,
ROUND(IF(SUMIFS($AM25:$BMK25,$AM$3:$BMK$3,"&lt;"&amp;BAZ$3,$AM$2:$BMK$2,"&gt;="&amp;BAX$2,$AM$2:$BMK$2,"&lt;="&amp;BAZ$2)+BAU25+BAV25+BAW25&lt;tbPayroll[[#This Row],[401EmperLimit]],
BAW25,
MAX((tbPayroll[[#This Row],[401EmperLimit]]-SUMIFS($AM25:$BMK25,$AM$3:$BMK$3,"&lt;"&amp;BAZ$3,$AM$2:$BMK$2,"&gt;="&amp;BAX$2,$AM$2:$BMK$2,"&lt;="&amp;BAZ$2)),0)),2)))</f>
        <v/>
      </c>
      <c r="BAY25" s="116" t="str">
        <f>IF(tbPayroll[[#This Row],[idx]]="","",
IF(BAV25=0,0,
ROUND(IF(SUMIFS($AM25:$BMK25,$AM$3:$BMK$3,"&lt;"&amp;BAZ$3,$AM$2:$BMK$2,BAZ$2)+BAU25+SUMIFS($AM25:$BMK25,$AM$3:$BMK$3,"&lt;"&amp;BAY$3,$AM$2:$BMK$2,BAY$2)+BAV25&lt;tbPayroll[[#This Row],[401ContriLimit]],
BAV25,
BAV25/(BAU25+BAV25)*
(tbPayroll[[#This Row],[401ContriLimit]]-SUMIFS($AM25:$BMK25,$AM$3:$BMK$3,"&lt;"&amp;BAZ$3,$AM$2:$BMK$2,BAZ$2)-SUMIFS($AM25:$BMK25,$AM$3:$BMK$3,"&lt;"&amp;BAY$3,$AM$2:$BMK$2,BAY$2))),2)))</f>
        <v/>
      </c>
      <c r="BAZ25" s="116" t="str">
        <f>IF(tbPayroll[[#This Row],[idx]]="","",
IF(BAU25=0,0,
ROUND(IF(SUMIFS($AM25:$BMK25,$AM$3:$BMK$3,"&lt;"&amp;BAZ$3,$AM$2:$BMK$2,BAZ$2)+BAU25+SUMIFS($AM25:$BMK25,$AM$3:$BMK$3,"&lt;"&amp;BAY$3,$AM$2:$BMK$2,BAY$2)+BAV25&lt;tbPayroll[[#This Row],[401ContriLimit]],
BAU25,
BAU25/(BAU25+BAV25)*
(tbPayroll[[#This Row],[401ContriLimit]]-SUMIFS($AM25:$BMK25,$AM$3:$BMK$3,"&lt;"&amp;BAZ$3,$AM$2:$BMK$2,BAZ$2)-SUMIFS($AM25:$BMK25,$AM$3:$BMK$3,"&lt;"&amp;BAY$3,$AM$2:$BMK$2,BAY$2))),2)
))</f>
        <v/>
      </c>
      <c r="BBA25" s="116" t="str" cm="1">
        <f t="array" ref="BBA25">IF(tbPayroll[[#This Row],[idx]]="","",
IF(BAS25=0,0,
MAX(SUMIFS($AM25:$BMK25,$AM$3:$BMK$3,"&lt;="&amp;BBG$3,$AM$2:$BMK$2,BBG$2)-INDEX(mediAddTable,tbPayroll[[#This Row],[fedStatus]]),0)-
SUMIFS($AM25:$BMK25,$AM$3:$BMK$3,"&lt;"&amp;BBG$3,$AM$2:$BMK$2,BBA$2)
))</f>
        <v/>
      </c>
      <c r="BBB25" s="116" t="str">
        <f>IF(tbPayroll[[#This Row],[idx]]="","",
ROUND(MAX(BBF25*dPeriods+tbPayroll[[#This Row],[adjustedAmount]],0),dFEDRound))</f>
        <v/>
      </c>
      <c r="BBC25" s="116" t="str">
        <f>IF(tbPayroll[[#This Row],[idx]]="","",
ROUND(IF(hoursMode="Daily",
SUMIFS(Hours!$J24:$BDM24,Hours!$J$2:$BDM$2,"&gt;="&amp;BAE$5,Hours!$J$2:$BDM$2,"&lt;="&amp;BBH$5,Hours!$J$5:$BDM$5,dRegularName),
SUMIFS(Hours!$J24:$BDM24,Hours!$J$1:$BDM$1,BBD$3,Hours!$J$5:$BDM$5,dRegularName)
),2))</f>
        <v/>
      </c>
      <c r="BBD25" s="116" t="str">
        <f>IF(tbPayroll[[#This Row],[idx]]="","",
IF(hoursMode="Daily",
SUMIFS(Hours!$J24:$BDM24,Hours!$J$2:$BDM$2,"&gt;="&amp;BAE$5,Hours!$J$2:$BDM$2,"&lt;="&amp;BBH$5,Hours!$J$5:$BDM$5,dOvertimeName),
SUMIFS(Hours!$J24:$BDM24,Hours!$J$1:$BDM$1,BBD$3,Hours!$J$5:$BDM$5,dOvertimeName)
))</f>
        <v/>
      </c>
      <c r="BBE25" s="116" t="str">
        <f>IF(tbPayroll[[#This Row],[idx]]="","",
IF(hoursMode="Daily",
SUMIFS(Hours!$J24:$BDM24,Hours!$J$2:$BDM$2,"&gt;="&amp;BAE$5,Hours!$J$2:$BDM$2,"&lt;="&amp;BBH$5,Hours!$J$5:$BDM$5,dVacationName),
SUMIFS(Hours!$J24:$BDM24,Hours!$J$1:$BDM$1,BBD$3,Hours!$J$5:$BDM$5,dVacationName)
))</f>
        <v/>
      </c>
      <c r="BBF25" s="116" t="str">
        <f>IF(tbPayroll[[#This Row],[Employee]]="","",MAX(BBH25-tbPayroll[[#This Row],[free]]-BAF25-BAY25,0))</f>
        <v/>
      </c>
      <c r="BBG25" s="116" t="str">
        <f>IF(tbPayroll[[#This Row],[Employee]]="","",MAX(BBH25-tbPayroll[[#This Row],[free]]-BAF25,0))</f>
        <v/>
      </c>
      <c r="BBH25" s="116" t="str">
        <f>IF(tbPayroll[[#This Row],[Employee]]="","",
IF(tbPayroll[[#This Row],[employmentDate]]&gt;BBH$5,0,BAJ25+BAK25+BAL25+BAH25))</f>
        <v/>
      </c>
      <c r="BBI25" s="116" t="str">
        <f>IF(tbPayroll[[#This Row],[Employee]]="","",BBH25-SUM(BAM25:BAR25)-BAG25-BAF25-BAY25-BAZ25)</f>
        <v/>
      </c>
      <c r="BBJ25" s="417"/>
      <c r="BBK25" s="192"/>
      <c r="BBL25" s="192"/>
      <c r="BBM25" s="192"/>
      <c r="BBN25" s="193"/>
      <c r="BBO25" s="116" t="str">
        <f>IF(tbPayroll[[#This Row],[Employee]]="","",
BCI25 &amp; " | " &amp; BCJ25&amp; " | " &amp; BCK25
)</f>
        <v/>
      </c>
      <c r="BBP25" s="116" t="str">
        <f>IF(tbPayroll[[#This Row],[Employee]]="","",
IF(tbPayroll[[#This Row],[employmentDate]]&gt;BCN$5,0,
ROUND(IF(tbPayroll[[#This Row],[IncomeBase]]=dSalaried,IF(BBK25&lt;&gt;"",BBK25,tbPayroll[[#This Row],[EmpWage]]),BCI25*IF(BBK25&lt;&gt;"",BBK25,tbPayroll[[#This Row],[EmpWage]])),2)))</f>
        <v/>
      </c>
      <c r="BBQ25" s="116" t="str">
        <f>IF(tbPayroll[[#This Row],[Employee]]="","",
IF(tbPayroll[[#This Row],[employmentDate]]&gt;BCN$5,0,
ROUND(BCJ25*tbPayroll[[#This Row],[overrrate]]*
IF(BBK25&lt;&gt;"",BBK25,tbPayroll[[#This Row],[EmpWage]])/IF(tbPayroll[[#This Row],[IncomeBase]]=dSalaried,MAX(tbPayroll[[#This Row],[regularwork]],1),1),2)
))</f>
        <v/>
      </c>
      <c r="BBR25" s="116" t="str">
        <f>IF(tbPayroll[[#This Row],[Employee]]="","",
IF(tbPayroll[[#This Row],[employmentDate]]&gt;BCN$5,0,
ROUND(BCK25*
IFERROR(BBP25/BCI25,0),2
)))</f>
        <v/>
      </c>
      <c r="BBS25" s="116" t="str">
        <f>IF(tbPayroll[[#This Row],[Employee]]="","",
tbPayroll[[#This Row],[exState]]*
(tbPayroll[[#This Row],[stateAddDedu]]+ROUND(
MAX(BCL25-tbPayroll[[#This Row],[persExemp]],0)*tbPayroll[[#This Row],[stateTax]],dRound))
)</f>
        <v/>
      </c>
      <c r="BBT25" s="116" t="str">
        <f>IF(tbPayroll[[#This Row],[Employee]]="","",
(ROUND(
MAX(BCL25-tbPayroll[[#This Row],[persExemp]],0)*tbPayroll[[#This Row],[dLocal]],dRound))
)</f>
        <v/>
      </c>
      <c r="BBU25" s="116" t="str">
        <f>IF(tbPayroll[[#This Row],[Employee]]="","",
(ROUND(
MAX(BCL25-tbPayroll[[#This Row],[persExemp]],0)*tbPayroll[[#This Row],[dCity]],dRound))
)</f>
        <v/>
      </c>
      <c r="BBV25" s="116" t="str" cm="1">
        <f t="array" aca="1" ref="BBV25" ca="1">IF(tbPayroll[[#This Row],[idx]]="","",
IF(BBY25=0,0,
ROUND(tbPayroll[[#This Row],[exFed]]*
MAX(
((BCH25-INDEX(INDIRECT(tbPayroll[[#This Row],[fedPrefix]]&amp;CHOOSE(tbPayroll[[#This Row],[fedStatus]],"SingleWage","JointlyWage","SingleWage","HeadWage")),BBY25))*
INDEX(INDIRECT(tbPayroll[[#This Row],[fedPrefix]]&amp;"Perc"),BBY25)+
INDEX(INDIRECT(tbPayroll[[#This Row],[fedPrefix]]&amp;CHOOSE(tbPayroll[[#This Row],[fedStatus]],"SingleHold","JointlyHold","SingleHold","HeadHold")),BBY25))/dPeriods
- IF(tbPayroll[[#This Row],[isFormSent]]="Yes",tbPayroll[[#This Row],[isFormStep3]],0),0)
+tbPayroll[[#This Row],[isFormStep4c]],dFEDRound)
)
)</f>
        <v/>
      </c>
      <c r="BBW25" s="116" t="str">
        <f>IF(tbPayroll[[#This Row],[idx]]="","",
ROUND(tbPayroll[[#This Row],[exSS]]*
IF(SUMIFS($AM25:$BMK25,$AM$3:$BMK$3,"&lt;"&amp;BBW$3,$AM$2:$BMK$2,BBW$2) +ssTax*BCM25 &lt;ssTax*ssMax,
ssTax*BCM25,
MAX(ssTax*ssMax-SUMIFS($AM25:$BMK25,$AM$3:$BMK$3,"&lt;"&amp;BBW$3,$AM$2:$BMK$2,BBW$2),0)),
2)
)</f>
        <v/>
      </c>
      <c r="BBX25" s="116" t="str">
        <f>IF(tbPayroll[[#This Row],[idx]]="","",IF(BBY25=0,0,ROUND(tbPayroll[[#This Row],[exMedi]]*mediTax*BCM25+BCG25*mediMax,2)))</f>
        <v/>
      </c>
      <c r="BBY25" s="116" t="str">
        <f ca="1">IF(tbPayroll[[#This Row],[idx]]="","",IFERROR(MATCH(BCH25,INDIRECT(tbPayroll[[#This Row],[fedPrefix]]&amp;CHOOSE(tbPayroll[[#This Row],[fedStatus]],"SingleWage","JointlyWage","SingleWage","HeadWage")),1),0))</f>
        <v/>
      </c>
      <c r="BBZ25" s="116"/>
      <c r="BCA25" s="116" t="str">
        <f>IF(tbPayroll[[#This Row],[idx]]="","",
ROUND(tbPayroll[[#This Row],[401Roth]]*IF(SUMIFS($AM25:$BMK25,$AM$3:$BMK$3,"&lt;"&amp;BCN$3,$AM$2:$BMK$2,BCN$2)+BBH25&lt;compensationCap,
BCN25,
MAX(compensationCap-SUMIFS($AM25:$BMK25,$AM$3:$BMK$3,"&lt;"&amp;BCN$3,$AM$2:$BMK$2,BCN$2),0)),2))</f>
        <v/>
      </c>
      <c r="BCB25" s="116" t="str">
        <f>IF(tbPayroll[[#This Row],[idx]]="","",
ROUND(tbPayroll[[#This Row],[401PreTax]]*IF(SUMIFS($AM25:$BMK25,$AM$3:$BMK$3,"&lt;"&amp;BCN$3,$AM$2:$BMK$2,BCN$2)+BBH25&lt;compensationCap,
BCN25,
MAX(compensationCap-SUMIFS($AM25:$BMK25,$AM$3:$BMK$3,"&lt;"&amp;BCN$3,$AM$2:$BMK$2,BCN$2),0)),2))</f>
        <v/>
      </c>
      <c r="BCC25" s="116" t="str">
        <f>IF(tbPayroll[[#This Row],[idx]]="","",
ROUND((tbPayroll[[#This Row],[401T1p]]*tbPayroll[[#This Row],[401T1Cap]]+tbPayroll[[#This Row],[401T2p]]*tbPayroll[[#This Row],[401T2Cap]])*IF(SUMIFS($AM25:$BMK25,$AM$3:$BMK$3,"&lt;"&amp;BCN$3,$AM$2:$BMK$2,BCN$2)+BBH25&lt;compensationCap,
BCN25,
MAX(compensationCap-SUMIFS($AM25:$BMK25,$AM$3:$BMK$3,"&lt;"&amp;BCN$3,$AM$2:$BMK$2,BCN$2),0)),2))</f>
        <v/>
      </c>
      <c r="BCD25" s="116" t="str">
        <f>IF(tbPayroll[[#This Row],[idx]]="","",
IF(BCC25=0,0,
ROUND(IF(SUMIFS($AM25:$BMK25,$AM$3:$BMK$3,"&lt;"&amp;BCF$3,$AM$2:$BMK$2,"&gt;="&amp;BCD$2,$AM$2:$BMK$2,"&lt;="&amp;BCF$2)+BCA25+BCB25+BCC25&lt;tbPayroll[[#This Row],[401EmperLimit]],
BCC25,
MAX((tbPayroll[[#This Row],[401EmperLimit]]-SUMIFS($AM25:$BMK25,$AM$3:$BMK$3,"&lt;"&amp;BCF$3,$AM$2:$BMK$2,"&gt;="&amp;BCD$2,$AM$2:$BMK$2,"&lt;="&amp;BCF$2)),0)),2)))</f>
        <v/>
      </c>
      <c r="BCE25" s="116" t="str">
        <f>IF(tbPayroll[[#This Row],[idx]]="","",
IF(BCB25=0,0,
ROUND(IF(SUMIFS($AM25:$BMK25,$AM$3:$BMK$3,"&lt;"&amp;BCF$3,$AM$2:$BMK$2,BCF$2)+BCA25+SUMIFS($AM25:$BMK25,$AM$3:$BMK$3,"&lt;"&amp;BCE$3,$AM$2:$BMK$2,BCE$2)+BCB25&lt;tbPayroll[[#This Row],[401ContriLimit]],
BCB25,
BCB25/(BCA25+BCB25)*
(tbPayroll[[#This Row],[401ContriLimit]]-SUMIFS($AM25:$BMK25,$AM$3:$BMK$3,"&lt;"&amp;BCF$3,$AM$2:$BMK$2,BCF$2)-SUMIFS($AM25:$BMK25,$AM$3:$BMK$3,"&lt;"&amp;BCE$3,$AM$2:$BMK$2,BCE$2))),2)))</f>
        <v/>
      </c>
      <c r="BCF25" s="116" t="str">
        <f>IF(tbPayroll[[#This Row],[idx]]="","",
IF(BCA25=0,0,
ROUND(IF(SUMIFS($AM25:$BMK25,$AM$3:$BMK$3,"&lt;"&amp;BCF$3,$AM$2:$BMK$2,BCF$2)+BCA25+SUMIFS($AM25:$BMK25,$AM$3:$BMK$3,"&lt;"&amp;BCE$3,$AM$2:$BMK$2,BCE$2)+BCB25&lt;tbPayroll[[#This Row],[401ContriLimit]],
BCA25,
BCA25/(BCA25+BCB25)*
(tbPayroll[[#This Row],[401ContriLimit]]-SUMIFS($AM25:$BMK25,$AM$3:$BMK$3,"&lt;"&amp;BCF$3,$AM$2:$BMK$2,BCF$2)-SUMIFS($AM25:$BMK25,$AM$3:$BMK$3,"&lt;"&amp;BCE$3,$AM$2:$BMK$2,BCE$2))),2)
))</f>
        <v/>
      </c>
      <c r="BCG25" s="116" t="str" cm="1">
        <f t="array" ref="BCG25">IF(tbPayroll[[#This Row],[idx]]="","",
IF(BBY25=0,0,
MAX(SUMIFS($AM25:$BMK25,$AM$3:$BMK$3,"&lt;="&amp;BCM$3,$AM$2:$BMK$2,BCM$2)-INDEX(mediAddTable,tbPayroll[[#This Row],[fedStatus]]),0)-
SUMIFS($AM25:$BMK25,$AM$3:$BMK$3,"&lt;"&amp;BCM$3,$AM$2:$BMK$2,BCG$2)
))</f>
        <v/>
      </c>
      <c r="BCH25" s="116" t="str">
        <f>IF(tbPayroll[[#This Row],[idx]]="","",
ROUND(MAX(BCL25*dPeriods+tbPayroll[[#This Row],[adjustedAmount]],0),dFEDRound))</f>
        <v/>
      </c>
      <c r="BCI25" s="116" t="str">
        <f>IF(tbPayroll[[#This Row],[idx]]="","",
ROUND(IF(hoursMode="Daily",
SUMIFS(Hours!$J24:$BDM24,Hours!$J$2:$BDM$2,"&gt;="&amp;BBK$5,Hours!$J$2:$BDM$2,"&lt;="&amp;BCN$5,Hours!$J$5:$BDM$5,dRegularName),
SUMIFS(Hours!$J24:$BDM24,Hours!$J$1:$BDM$1,BCJ$3,Hours!$J$5:$BDM$5,dRegularName)
),2))</f>
        <v/>
      </c>
      <c r="BCJ25" s="116" t="str">
        <f>IF(tbPayroll[[#This Row],[idx]]="","",
IF(hoursMode="Daily",
SUMIFS(Hours!$J24:$BDM24,Hours!$J$2:$BDM$2,"&gt;="&amp;BBK$5,Hours!$J$2:$BDM$2,"&lt;="&amp;BCN$5,Hours!$J$5:$BDM$5,dOvertimeName),
SUMIFS(Hours!$J24:$BDM24,Hours!$J$1:$BDM$1,BCJ$3,Hours!$J$5:$BDM$5,dOvertimeName)
))</f>
        <v/>
      </c>
      <c r="BCK25" s="116" t="str">
        <f>IF(tbPayroll[[#This Row],[idx]]="","",
IF(hoursMode="Daily",
SUMIFS(Hours!$J24:$BDM24,Hours!$J$2:$BDM$2,"&gt;="&amp;BBK$5,Hours!$J$2:$BDM$2,"&lt;="&amp;BCN$5,Hours!$J$5:$BDM$5,dVacationName),
SUMIFS(Hours!$J24:$BDM24,Hours!$J$1:$BDM$1,BCJ$3,Hours!$J$5:$BDM$5,dVacationName)
))</f>
        <v/>
      </c>
      <c r="BCL25" s="116" t="str">
        <f>IF(tbPayroll[[#This Row],[Employee]]="","",MAX(BCN25-tbPayroll[[#This Row],[free]]-BBL25-BCE25,0))</f>
        <v/>
      </c>
      <c r="BCM25" s="116" t="str">
        <f>IF(tbPayroll[[#This Row],[Employee]]="","",MAX(BCN25-tbPayroll[[#This Row],[free]]-BBL25,0))</f>
        <v/>
      </c>
      <c r="BCN25" s="116" t="str">
        <f>IF(tbPayroll[[#This Row],[Employee]]="","",
IF(tbPayroll[[#This Row],[employmentDate]]&gt;BCN$5,0,BBP25+BBQ25+BBR25+BBN25))</f>
        <v/>
      </c>
      <c r="BCO25" s="116" t="str">
        <f>IF(tbPayroll[[#This Row],[Employee]]="","",BCN25-SUM(BBS25:BBX25)-BBM25-BBL25-BCE25-BCF25)</f>
        <v/>
      </c>
      <c r="BCP25" s="417"/>
      <c r="BCQ25" s="192"/>
      <c r="BCR25" s="192"/>
      <c r="BCS25" s="192"/>
      <c r="BCT25" s="193"/>
      <c r="BCU25" s="116" t="str">
        <f>IF(tbPayroll[[#This Row],[Employee]]="","",
BDO25 &amp; " | " &amp; BDP25&amp; " | " &amp; BDQ25
)</f>
        <v/>
      </c>
      <c r="BCV25" s="116" t="str">
        <f>IF(tbPayroll[[#This Row],[Employee]]="","",
IF(tbPayroll[[#This Row],[employmentDate]]&gt;BDT$5,0,
ROUND(IF(tbPayroll[[#This Row],[IncomeBase]]=dSalaried,IF(BCQ25&lt;&gt;"",BCQ25,tbPayroll[[#This Row],[EmpWage]]),BDO25*IF(BCQ25&lt;&gt;"",BCQ25,tbPayroll[[#This Row],[EmpWage]])),2)))</f>
        <v/>
      </c>
      <c r="BCW25" s="116" t="str">
        <f>IF(tbPayroll[[#This Row],[Employee]]="","",
IF(tbPayroll[[#This Row],[employmentDate]]&gt;BDT$5,0,
ROUND(BDP25*tbPayroll[[#This Row],[overrrate]]*
IF(BCQ25&lt;&gt;"",BCQ25,tbPayroll[[#This Row],[EmpWage]])/IF(tbPayroll[[#This Row],[IncomeBase]]=dSalaried,MAX(tbPayroll[[#This Row],[regularwork]],1),1),2)
))</f>
        <v/>
      </c>
      <c r="BCX25" s="116" t="str">
        <f>IF(tbPayroll[[#This Row],[Employee]]="","",
IF(tbPayroll[[#This Row],[employmentDate]]&gt;BDT$5,0,
ROUND(BDQ25*
IFERROR(BCV25/BDO25,0),2
)))</f>
        <v/>
      </c>
      <c r="BCY25" s="116" t="str">
        <f>IF(tbPayroll[[#This Row],[Employee]]="","",
tbPayroll[[#This Row],[exState]]*
(tbPayroll[[#This Row],[stateAddDedu]]+ROUND(
MAX(BDR25-tbPayroll[[#This Row],[persExemp]],0)*tbPayroll[[#This Row],[stateTax]],dRound))
)</f>
        <v/>
      </c>
      <c r="BCZ25" s="116" t="str">
        <f>IF(tbPayroll[[#This Row],[Employee]]="","",
(ROUND(
MAX(BDR25-tbPayroll[[#This Row],[persExemp]],0)*tbPayroll[[#This Row],[dLocal]],dRound))
)</f>
        <v/>
      </c>
      <c r="BDA25" s="116" t="str">
        <f>IF(tbPayroll[[#This Row],[Employee]]="","",
(ROUND(
MAX(BDR25-tbPayroll[[#This Row],[persExemp]],0)*tbPayroll[[#This Row],[dCity]],dRound))
)</f>
        <v/>
      </c>
      <c r="BDB25" s="116" t="str" cm="1">
        <f t="array" aca="1" ref="BDB25" ca="1">IF(tbPayroll[[#This Row],[idx]]="","",
IF(BDE25=0,0,
ROUND(tbPayroll[[#This Row],[exFed]]*
MAX(
((BDN25-INDEX(INDIRECT(tbPayroll[[#This Row],[fedPrefix]]&amp;CHOOSE(tbPayroll[[#This Row],[fedStatus]],"SingleWage","JointlyWage","SingleWage","HeadWage")),BDE25))*
INDEX(INDIRECT(tbPayroll[[#This Row],[fedPrefix]]&amp;"Perc"),BDE25)+
INDEX(INDIRECT(tbPayroll[[#This Row],[fedPrefix]]&amp;CHOOSE(tbPayroll[[#This Row],[fedStatus]],"SingleHold","JointlyHold","SingleHold","HeadHold")),BDE25))/dPeriods
- IF(tbPayroll[[#This Row],[isFormSent]]="Yes",tbPayroll[[#This Row],[isFormStep3]],0),0)
+tbPayroll[[#This Row],[isFormStep4c]],dFEDRound)
)
)</f>
        <v/>
      </c>
      <c r="BDC25" s="116" t="str">
        <f>IF(tbPayroll[[#This Row],[idx]]="","",
ROUND(tbPayroll[[#This Row],[exSS]]*
IF(SUMIFS($AM25:$BMK25,$AM$3:$BMK$3,"&lt;"&amp;BDC$3,$AM$2:$BMK$2,BDC$2) +ssTax*BDS25 &lt;ssTax*ssMax,
ssTax*BDS25,
MAX(ssTax*ssMax-SUMIFS($AM25:$BMK25,$AM$3:$BMK$3,"&lt;"&amp;BDC$3,$AM$2:$BMK$2,BDC$2),0)),
2)
)</f>
        <v/>
      </c>
      <c r="BDD25" s="116" t="str">
        <f>IF(tbPayroll[[#This Row],[idx]]="","",IF(BDE25=0,0,ROUND(tbPayroll[[#This Row],[exMedi]]*mediTax*BDS25+BDM25*mediMax,2)))</f>
        <v/>
      </c>
      <c r="BDE25" s="116" t="str">
        <f ca="1">IF(tbPayroll[[#This Row],[idx]]="","",IFERROR(MATCH(BDN25,INDIRECT(tbPayroll[[#This Row],[fedPrefix]]&amp;CHOOSE(tbPayroll[[#This Row],[fedStatus]],"SingleWage","JointlyWage","SingleWage","HeadWage")),1),0))</f>
        <v/>
      </c>
      <c r="BDF25" s="116"/>
      <c r="BDG25" s="116" t="str">
        <f>IF(tbPayroll[[#This Row],[idx]]="","",
ROUND(tbPayroll[[#This Row],[401Roth]]*IF(SUMIFS($AM25:$BMK25,$AM$3:$BMK$3,"&lt;"&amp;BDT$3,$AM$2:$BMK$2,BDT$2)+BCN25&lt;compensationCap,
BDT25,
MAX(compensationCap-SUMIFS($AM25:$BMK25,$AM$3:$BMK$3,"&lt;"&amp;BDT$3,$AM$2:$BMK$2,BDT$2),0)),2))</f>
        <v/>
      </c>
      <c r="BDH25" s="116" t="str">
        <f>IF(tbPayroll[[#This Row],[idx]]="","",
ROUND(tbPayroll[[#This Row],[401PreTax]]*IF(SUMIFS($AM25:$BMK25,$AM$3:$BMK$3,"&lt;"&amp;BDT$3,$AM$2:$BMK$2,BDT$2)+BCN25&lt;compensationCap,
BDT25,
MAX(compensationCap-SUMIFS($AM25:$BMK25,$AM$3:$BMK$3,"&lt;"&amp;BDT$3,$AM$2:$BMK$2,BDT$2),0)),2))</f>
        <v/>
      </c>
      <c r="BDI25" s="116" t="str">
        <f>IF(tbPayroll[[#This Row],[idx]]="","",
ROUND((tbPayroll[[#This Row],[401T1p]]*tbPayroll[[#This Row],[401T1Cap]]+tbPayroll[[#This Row],[401T2p]]*tbPayroll[[#This Row],[401T2Cap]])*IF(SUMIFS($AM25:$BMK25,$AM$3:$BMK$3,"&lt;"&amp;BDT$3,$AM$2:$BMK$2,BDT$2)+BCN25&lt;compensationCap,
BDT25,
MAX(compensationCap-SUMIFS($AM25:$BMK25,$AM$3:$BMK$3,"&lt;"&amp;BDT$3,$AM$2:$BMK$2,BDT$2),0)),2))</f>
        <v/>
      </c>
      <c r="BDJ25" s="116" t="str">
        <f>IF(tbPayroll[[#This Row],[idx]]="","",
IF(BDI25=0,0,
ROUND(IF(SUMIFS($AM25:$BMK25,$AM$3:$BMK$3,"&lt;"&amp;BDL$3,$AM$2:$BMK$2,"&gt;="&amp;BDJ$2,$AM$2:$BMK$2,"&lt;="&amp;BDL$2)+BDG25+BDH25+BDI25&lt;tbPayroll[[#This Row],[401EmperLimit]],
BDI25,
MAX((tbPayroll[[#This Row],[401EmperLimit]]-SUMIFS($AM25:$BMK25,$AM$3:$BMK$3,"&lt;"&amp;BDL$3,$AM$2:$BMK$2,"&gt;="&amp;BDJ$2,$AM$2:$BMK$2,"&lt;="&amp;BDL$2)),0)),2)))</f>
        <v/>
      </c>
      <c r="BDK25" s="116" t="str">
        <f>IF(tbPayroll[[#This Row],[idx]]="","",
IF(BDH25=0,0,
ROUND(IF(SUMIFS($AM25:$BMK25,$AM$3:$BMK$3,"&lt;"&amp;BDL$3,$AM$2:$BMK$2,BDL$2)+BDG25+SUMIFS($AM25:$BMK25,$AM$3:$BMK$3,"&lt;"&amp;BDK$3,$AM$2:$BMK$2,BDK$2)+BDH25&lt;tbPayroll[[#This Row],[401ContriLimit]],
BDH25,
BDH25/(BDG25+BDH25)*
(tbPayroll[[#This Row],[401ContriLimit]]-SUMIFS($AM25:$BMK25,$AM$3:$BMK$3,"&lt;"&amp;BDL$3,$AM$2:$BMK$2,BDL$2)-SUMIFS($AM25:$BMK25,$AM$3:$BMK$3,"&lt;"&amp;BDK$3,$AM$2:$BMK$2,BDK$2))),2)))</f>
        <v/>
      </c>
      <c r="BDL25" s="116" t="str">
        <f>IF(tbPayroll[[#This Row],[idx]]="","",
IF(BDG25=0,0,
ROUND(IF(SUMIFS($AM25:$BMK25,$AM$3:$BMK$3,"&lt;"&amp;BDL$3,$AM$2:$BMK$2,BDL$2)+BDG25+SUMIFS($AM25:$BMK25,$AM$3:$BMK$3,"&lt;"&amp;BDK$3,$AM$2:$BMK$2,BDK$2)+BDH25&lt;tbPayroll[[#This Row],[401ContriLimit]],
BDG25,
BDG25/(BDG25+BDH25)*
(tbPayroll[[#This Row],[401ContriLimit]]-SUMIFS($AM25:$BMK25,$AM$3:$BMK$3,"&lt;"&amp;BDL$3,$AM$2:$BMK$2,BDL$2)-SUMIFS($AM25:$BMK25,$AM$3:$BMK$3,"&lt;"&amp;BDK$3,$AM$2:$BMK$2,BDK$2))),2)
))</f>
        <v/>
      </c>
      <c r="BDM25" s="116" t="str" cm="1">
        <f t="array" ref="BDM25">IF(tbPayroll[[#This Row],[idx]]="","",
IF(BDE25=0,0,
MAX(SUMIFS($AM25:$BMK25,$AM$3:$BMK$3,"&lt;="&amp;BDS$3,$AM$2:$BMK$2,BDS$2)-INDEX(mediAddTable,tbPayroll[[#This Row],[fedStatus]]),0)-
SUMIFS($AM25:$BMK25,$AM$3:$BMK$3,"&lt;"&amp;BDS$3,$AM$2:$BMK$2,BDM$2)
))</f>
        <v/>
      </c>
      <c r="BDN25" s="116" t="str">
        <f>IF(tbPayroll[[#This Row],[idx]]="","",
ROUND(MAX(BDR25*dPeriods+tbPayroll[[#This Row],[adjustedAmount]],0),dFEDRound))</f>
        <v/>
      </c>
      <c r="BDO25" s="116" t="str">
        <f>IF(tbPayroll[[#This Row],[idx]]="","",
ROUND(IF(hoursMode="Daily",
SUMIFS(Hours!$J24:$BDM24,Hours!$J$2:$BDM$2,"&gt;="&amp;BCQ$5,Hours!$J$2:$BDM$2,"&lt;="&amp;BDT$5,Hours!$J$5:$BDM$5,dRegularName),
SUMIFS(Hours!$J24:$BDM24,Hours!$J$1:$BDM$1,BDP$3,Hours!$J$5:$BDM$5,dRegularName)
),2))</f>
        <v/>
      </c>
      <c r="BDP25" s="116" t="str">
        <f>IF(tbPayroll[[#This Row],[idx]]="","",
IF(hoursMode="Daily",
SUMIFS(Hours!$J24:$BDM24,Hours!$J$2:$BDM$2,"&gt;="&amp;BCQ$5,Hours!$J$2:$BDM$2,"&lt;="&amp;BDT$5,Hours!$J$5:$BDM$5,dOvertimeName),
SUMIFS(Hours!$J24:$BDM24,Hours!$J$1:$BDM$1,BDP$3,Hours!$J$5:$BDM$5,dOvertimeName)
))</f>
        <v/>
      </c>
      <c r="BDQ25" s="116" t="str">
        <f>IF(tbPayroll[[#This Row],[idx]]="","",
IF(hoursMode="Daily",
SUMIFS(Hours!$J24:$BDM24,Hours!$J$2:$BDM$2,"&gt;="&amp;BCQ$5,Hours!$J$2:$BDM$2,"&lt;="&amp;BDT$5,Hours!$J$5:$BDM$5,dVacationName),
SUMIFS(Hours!$J24:$BDM24,Hours!$J$1:$BDM$1,BDP$3,Hours!$J$5:$BDM$5,dVacationName)
))</f>
        <v/>
      </c>
      <c r="BDR25" s="116" t="str">
        <f>IF(tbPayroll[[#This Row],[Employee]]="","",MAX(BDT25-tbPayroll[[#This Row],[free]]-BCR25-BDK25,0))</f>
        <v/>
      </c>
      <c r="BDS25" s="116" t="str">
        <f>IF(tbPayroll[[#This Row],[Employee]]="","",MAX(BDT25-tbPayroll[[#This Row],[free]]-BCR25,0))</f>
        <v/>
      </c>
      <c r="BDT25" s="116" t="str">
        <f>IF(tbPayroll[[#This Row],[Employee]]="","",
IF(tbPayroll[[#This Row],[employmentDate]]&gt;BDT$5,0,BCV25+BCW25+BCX25+BCT25))</f>
        <v/>
      </c>
      <c r="BDU25" s="116" t="str">
        <f>IF(tbPayroll[[#This Row],[Employee]]="","",BDT25-SUM(BCY25:BDD25)-BCS25-BCR25-BDK25-BDL25)</f>
        <v/>
      </c>
      <c r="BDV25" s="417"/>
      <c r="BDW25" s="192"/>
      <c r="BDX25" s="192"/>
      <c r="BDY25" s="192"/>
      <c r="BDZ25" s="193"/>
      <c r="BEA25" s="116" t="str">
        <f>IF(tbPayroll[[#This Row],[Employee]]="","",
BEU25 &amp; " | " &amp; BEV25&amp; " | " &amp; BEW25
)</f>
        <v/>
      </c>
      <c r="BEB25" s="116" t="str">
        <f>IF(tbPayroll[[#This Row],[Employee]]="","",
IF(tbPayroll[[#This Row],[employmentDate]]&gt;BEZ$5,0,
ROUND(IF(tbPayroll[[#This Row],[IncomeBase]]=dSalaried,IF(BDW25&lt;&gt;"",BDW25,tbPayroll[[#This Row],[EmpWage]]),BEU25*IF(BDW25&lt;&gt;"",BDW25,tbPayroll[[#This Row],[EmpWage]])),2)))</f>
        <v/>
      </c>
      <c r="BEC25" s="116" t="str">
        <f>IF(tbPayroll[[#This Row],[Employee]]="","",
IF(tbPayroll[[#This Row],[employmentDate]]&gt;BEZ$5,0,
ROUND(BEV25*tbPayroll[[#This Row],[overrrate]]*
IF(BDW25&lt;&gt;"",BDW25,tbPayroll[[#This Row],[EmpWage]])/IF(tbPayroll[[#This Row],[IncomeBase]]=dSalaried,MAX(tbPayroll[[#This Row],[regularwork]],1),1),2)
))</f>
        <v/>
      </c>
      <c r="BED25" s="116" t="str">
        <f>IF(tbPayroll[[#This Row],[Employee]]="","",
IF(tbPayroll[[#This Row],[employmentDate]]&gt;BEZ$5,0,
ROUND(BEW25*
IFERROR(BEB25/BEU25,0),2
)))</f>
        <v/>
      </c>
      <c r="BEE25" s="116" t="str">
        <f>IF(tbPayroll[[#This Row],[Employee]]="","",
tbPayroll[[#This Row],[exState]]*
(tbPayroll[[#This Row],[stateAddDedu]]+ROUND(
MAX(BEX25-tbPayroll[[#This Row],[persExemp]],0)*tbPayroll[[#This Row],[stateTax]],dRound))
)</f>
        <v/>
      </c>
      <c r="BEF25" s="116" t="str">
        <f>IF(tbPayroll[[#This Row],[Employee]]="","",
(ROUND(
MAX(BEX25-tbPayroll[[#This Row],[persExemp]],0)*tbPayroll[[#This Row],[dLocal]],dRound))
)</f>
        <v/>
      </c>
      <c r="BEG25" s="116" t="str">
        <f>IF(tbPayroll[[#This Row],[Employee]]="","",
(ROUND(
MAX(BEX25-tbPayroll[[#This Row],[persExemp]],0)*tbPayroll[[#This Row],[dCity]],dRound))
)</f>
        <v/>
      </c>
      <c r="BEH25" s="116" t="str" cm="1">
        <f t="array" aca="1" ref="BEH25" ca="1">IF(tbPayroll[[#This Row],[idx]]="","",
IF(BEK25=0,0,
ROUND(tbPayroll[[#This Row],[exFed]]*
MAX(
((BET25-INDEX(INDIRECT(tbPayroll[[#This Row],[fedPrefix]]&amp;CHOOSE(tbPayroll[[#This Row],[fedStatus]],"SingleWage","JointlyWage","SingleWage","HeadWage")),BEK25))*
INDEX(INDIRECT(tbPayroll[[#This Row],[fedPrefix]]&amp;"Perc"),BEK25)+
INDEX(INDIRECT(tbPayroll[[#This Row],[fedPrefix]]&amp;CHOOSE(tbPayroll[[#This Row],[fedStatus]],"SingleHold","JointlyHold","SingleHold","HeadHold")),BEK25))/dPeriods
- IF(tbPayroll[[#This Row],[isFormSent]]="Yes",tbPayroll[[#This Row],[isFormStep3]],0),0)
+tbPayroll[[#This Row],[isFormStep4c]],dFEDRound)
)
)</f>
        <v/>
      </c>
      <c r="BEI25" s="116" t="str">
        <f>IF(tbPayroll[[#This Row],[idx]]="","",
ROUND(tbPayroll[[#This Row],[exSS]]*
IF(SUMIFS($AM25:$BMK25,$AM$3:$BMK$3,"&lt;"&amp;BEI$3,$AM$2:$BMK$2,BEI$2) +ssTax*BEY25 &lt;ssTax*ssMax,
ssTax*BEY25,
MAX(ssTax*ssMax-SUMIFS($AM25:$BMK25,$AM$3:$BMK$3,"&lt;"&amp;BEI$3,$AM$2:$BMK$2,BEI$2),0)),
2)
)</f>
        <v/>
      </c>
      <c r="BEJ25" s="116" t="str">
        <f>IF(tbPayroll[[#This Row],[idx]]="","",IF(BEK25=0,0,ROUND(tbPayroll[[#This Row],[exMedi]]*mediTax*BEY25+BES25*mediMax,2)))</f>
        <v/>
      </c>
      <c r="BEK25" s="116" t="str">
        <f ca="1">IF(tbPayroll[[#This Row],[idx]]="","",IFERROR(MATCH(BET25,INDIRECT(tbPayroll[[#This Row],[fedPrefix]]&amp;CHOOSE(tbPayroll[[#This Row],[fedStatus]],"SingleWage","JointlyWage","SingleWage","HeadWage")),1),0))</f>
        <v/>
      </c>
      <c r="BEL25" s="116"/>
      <c r="BEM25" s="116" t="str">
        <f>IF(tbPayroll[[#This Row],[idx]]="","",
ROUND(tbPayroll[[#This Row],[401Roth]]*IF(SUMIFS($AM25:$BMK25,$AM$3:$BMK$3,"&lt;"&amp;BEZ$3,$AM$2:$BMK$2,BEZ$2)+BDT25&lt;compensationCap,
BEZ25,
MAX(compensationCap-SUMIFS($AM25:$BMK25,$AM$3:$BMK$3,"&lt;"&amp;BEZ$3,$AM$2:$BMK$2,BEZ$2),0)),2))</f>
        <v/>
      </c>
      <c r="BEN25" s="116" t="str">
        <f>IF(tbPayroll[[#This Row],[idx]]="","",
ROUND(tbPayroll[[#This Row],[401PreTax]]*IF(SUMIFS($AM25:$BMK25,$AM$3:$BMK$3,"&lt;"&amp;BEZ$3,$AM$2:$BMK$2,BEZ$2)+BDT25&lt;compensationCap,
BEZ25,
MAX(compensationCap-SUMIFS($AM25:$BMK25,$AM$3:$BMK$3,"&lt;"&amp;BEZ$3,$AM$2:$BMK$2,BEZ$2),0)),2))</f>
        <v/>
      </c>
      <c r="BEO25" s="116" t="str">
        <f>IF(tbPayroll[[#This Row],[idx]]="","",
ROUND((tbPayroll[[#This Row],[401T1p]]*tbPayroll[[#This Row],[401T1Cap]]+tbPayroll[[#This Row],[401T2p]]*tbPayroll[[#This Row],[401T2Cap]])*IF(SUMIFS($AM25:$BMK25,$AM$3:$BMK$3,"&lt;"&amp;BEZ$3,$AM$2:$BMK$2,BEZ$2)+BDT25&lt;compensationCap,
BEZ25,
MAX(compensationCap-SUMIFS($AM25:$BMK25,$AM$3:$BMK$3,"&lt;"&amp;BEZ$3,$AM$2:$BMK$2,BEZ$2),0)),2))</f>
        <v/>
      </c>
      <c r="BEP25" s="116" t="str">
        <f>IF(tbPayroll[[#This Row],[idx]]="","",
IF(BEO25=0,0,
ROUND(IF(SUMIFS($AM25:$BMK25,$AM$3:$BMK$3,"&lt;"&amp;BER$3,$AM$2:$BMK$2,"&gt;="&amp;BEP$2,$AM$2:$BMK$2,"&lt;="&amp;BER$2)+BEM25+BEN25+BEO25&lt;tbPayroll[[#This Row],[401EmperLimit]],
BEO25,
MAX((tbPayroll[[#This Row],[401EmperLimit]]-SUMIFS($AM25:$BMK25,$AM$3:$BMK$3,"&lt;"&amp;BER$3,$AM$2:$BMK$2,"&gt;="&amp;BEP$2,$AM$2:$BMK$2,"&lt;="&amp;BER$2)),0)),2)))</f>
        <v/>
      </c>
      <c r="BEQ25" s="116" t="str">
        <f>IF(tbPayroll[[#This Row],[idx]]="","",
IF(BEN25=0,0,
ROUND(IF(SUMIFS($AM25:$BMK25,$AM$3:$BMK$3,"&lt;"&amp;BER$3,$AM$2:$BMK$2,BER$2)+BEM25+SUMIFS($AM25:$BMK25,$AM$3:$BMK$3,"&lt;"&amp;BEQ$3,$AM$2:$BMK$2,BEQ$2)+BEN25&lt;tbPayroll[[#This Row],[401ContriLimit]],
BEN25,
BEN25/(BEM25+BEN25)*
(tbPayroll[[#This Row],[401ContriLimit]]-SUMIFS($AM25:$BMK25,$AM$3:$BMK$3,"&lt;"&amp;BER$3,$AM$2:$BMK$2,BER$2)-SUMIFS($AM25:$BMK25,$AM$3:$BMK$3,"&lt;"&amp;BEQ$3,$AM$2:$BMK$2,BEQ$2))),2)))</f>
        <v/>
      </c>
      <c r="BER25" s="116" t="str">
        <f>IF(tbPayroll[[#This Row],[idx]]="","",
IF(BEM25=0,0,
ROUND(IF(SUMIFS($AM25:$BMK25,$AM$3:$BMK$3,"&lt;"&amp;BER$3,$AM$2:$BMK$2,BER$2)+BEM25+SUMIFS($AM25:$BMK25,$AM$3:$BMK$3,"&lt;"&amp;BEQ$3,$AM$2:$BMK$2,BEQ$2)+BEN25&lt;tbPayroll[[#This Row],[401ContriLimit]],
BEM25,
BEM25/(BEM25+BEN25)*
(tbPayroll[[#This Row],[401ContriLimit]]-SUMIFS($AM25:$BMK25,$AM$3:$BMK$3,"&lt;"&amp;BER$3,$AM$2:$BMK$2,BER$2)-SUMIFS($AM25:$BMK25,$AM$3:$BMK$3,"&lt;"&amp;BEQ$3,$AM$2:$BMK$2,BEQ$2))),2)
))</f>
        <v/>
      </c>
      <c r="BES25" s="116" t="str" cm="1">
        <f t="array" ref="BES25">IF(tbPayroll[[#This Row],[idx]]="","",
IF(BEK25=0,0,
MAX(SUMIFS($AM25:$BMK25,$AM$3:$BMK$3,"&lt;="&amp;BEY$3,$AM$2:$BMK$2,BEY$2)-INDEX(mediAddTable,tbPayroll[[#This Row],[fedStatus]]),0)-
SUMIFS($AM25:$BMK25,$AM$3:$BMK$3,"&lt;"&amp;BEY$3,$AM$2:$BMK$2,BES$2)
))</f>
        <v/>
      </c>
      <c r="BET25" s="116" t="str">
        <f>IF(tbPayroll[[#This Row],[idx]]="","",
ROUND(MAX(BEX25*dPeriods+tbPayroll[[#This Row],[adjustedAmount]],0),dFEDRound))</f>
        <v/>
      </c>
      <c r="BEU25" s="116" t="str">
        <f>IF(tbPayroll[[#This Row],[idx]]="","",
ROUND(IF(hoursMode="Daily",
SUMIFS(Hours!$J24:$BDM24,Hours!$J$2:$BDM$2,"&gt;="&amp;BDW$5,Hours!$J$2:$BDM$2,"&lt;="&amp;BEZ$5,Hours!$J$5:$BDM$5,dRegularName),
SUMIFS(Hours!$J24:$BDM24,Hours!$J$1:$BDM$1,BEV$3,Hours!$J$5:$BDM$5,dRegularName)
),2))</f>
        <v/>
      </c>
      <c r="BEV25" s="116" t="str">
        <f>IF(tbPayroll[[#This Row],[idx]]="","",
IF(hoursMode="Daily",
SUMIFS(Hours!$J24:$BDM24,Hours!$J$2:$BDM$2,"&gt;="&amp;BDW$5,Hours!$J$2:$BDM$2,"&lt;="&amp;BEZ$5,Hours!$J$5:$BDM$5,dOvertimeName),
SUMIFS(Hours!$J24:$BDM24,Hours!$J$1:$BDM$1,BEV$3,Hours!$J$5:$BDM$5,dOvertimeName)
))</f>
        <v/>
      </c>
      <c r="BEW25" s="116" t="str">
        <f>IF(tbPayroll[[#This Row],[idx]]="","",
IF(hoursMode="Daily",
SUMIFS(Hours!$J24:$BDM24,Hours!$J$2:$BDM$2,"&gt;="&amp;BDW$5,Hours!$J$2:$BDM$2,"&lt;="&amp;BEZ$5,Hours!$J$5:$BDM$5,dVacationName),
SUMIFS(Hours!$J24:$BDM24,Hours!$J$1:$BDM$1,BEV$3,Hours!$J$5:$BDM$5,dVacationName)
))</f>
        <v/>
      </c>
      <c r="BEX25" s="116" t="str">
        <f>IF(tbPayroll[[#This Row],[Employee]]="","",MAX(BEZ25-tbPayroll[[#This Row],[free]]-BDX25-BEQ25,0))</f>
        <v/>
      </c>
      <c r="BEY25" s="116" t="str">
        <f>IF(tbPayroll[[#This Row],[Employee]]="","",MAX(BEZ25-tbPayroll[[#This Row],[free]]-BDX25,0))</f>
        <v/>
      </c>
      <c r="BEZ25" s="116" t="str">
        <f>IF(tbPayroll[[#This Row],[Employee]]="","",
IF(tbPayroll[[#This Row],[employmentDate]]&gt;BEZ$5,0,BEB25+BEC25+BED25+BDZ25))</f>
        <v/>
      </c>
      <c r="BFA25" s="116" t="str">
        <f>IF(tbPayroll[[#This Row],[Employee]]="","",BEZ25-SUM(BEE25:BEJ25)-BDY25-BDX25-BEQ25-BER25)</f>
        <v/>
      </c>
      <c r="BFB25" s="417"/>
      <c r="BFC25" s="192"/>
      <c r="BFD25" s="192"/>
      <c r="BFE25" s="192"/>
      <c r="BFF25" s="193"/>
      <c r="BFG25" s="116" t="str">
        <f>IF(tbPayroll[[#This Row],[Employee]]="","",
BGA25 &amp; " | " &amp; BGB25&amp; " | " &amp; BGC25
)</f>
        <v/>
      </c>
      <c r="BFH25" s="116" t="str">
        <f>IF(tbPayroll[[#This Row],[Employee]]="","",
IF(tbPayroll[[#This Row],[employmentDate]]&gt;BGF$5,0,
ROUND(IF(tbPayroll[[#This Row],[IncomeBase]]=dSalaried,IF(BFC25&lt;&gt;"",BFC25,tbPayroll[[#This Row],[EmpWage]]),BGA25*IF(BFC25&lt;&gt;"",BFC25,tbPayroll[[#This Row],[EmpWage]])),2)))</f>
        <v/>
      </c>
      <c r="BFI25" s="116" t="str">
        <f>IF(tbPayroll[[#This Row],[Employee]]="","",
IF(tbPayroll[[#This Row],[employmentDate]]&gt;BGF$5,0,
ROUND(BGB25*tbPayroll[[#This Row],[overrrate]]*
IF(BFC25&lt;&gt;"",BFC25,tbPayroll[[#This Row],[EmpWage]])/IF(tbPayroll[[#This Row],[IncomeBase]]=dSalaried,MAX(tbPayroll[[#This Row],[regularwork]],1),1),2)
))</f>
        <v/>
      </c>
      <c r="BFJ25" s="116" t="str">
        <f>IF(tbPayroll[[#This Row],[Employee]]="","",
IF(tbPayroll[[#This Row],[employmentDate]]&gt;BGF$5,0,
ROUND(BGC25*
IFERROR(BFH25/BGA25,0),2
)))</f>
        <v/>
      </c>
      <c r="BFK25" s="116" t="str">
        <f>IF(tbPayroll[[#This Row],[Employee]]="","",
tbPayroll[[#This Row],[exState]]*
(tbPayroll[[#This Row],[stateAddDedu]]+ROUND(
MAX(BGD25-tbPayroll[[#This Row],[persExemp]],0)*tbPayroll[[#This Row],[stateTax]],dRound))
)</f>
        <v/>
      </c>
      <c r="BFL25" s="116" t="str">
        <f>IF(tbPayroll[[#This Row],[Employee]]="","",
(ROUND(
MAX(BGD25-tbPayroll[[#This Row],[persExemp]],0)*tbPayroll[[#This Row],[dLocal]],dRound))
)</f>
        <v/>
      </c>
      <c r="BFM25" s="116" t="str">
        <f>IF(tbPayroll[[#This Row],[Employee]]="","",
(ROUND(
MAX(BGD25-tbPayroll[[#This Row],[persExemp]],0)*tbPayroll[[#This Row],[dCity]],dRound))
)</f>
        <v/>
      </c>
      <c r="BFN25" s="116" t="str" cm="1">
        <f t="array" aca="1" ref="BFN25" ca="1">IF(tbPayroll[[#This Row],[idx]]="","",
IF(BFQ25=0,0,
ROUND(tbPayroll[[#This Row],[exFed]]*
MAX(
((BFZ25-INDEX(INDIRECT(tbPayroll[[#This Row],[fedPrefix]]&amp;CHOOSE(tbPayroll[[#This Row],[fedStatus]],"SingleWage","JointlyWage","SingleWage","HeadWage")),BFQ25))*
INDEX(INDIRECT(tbPayroll[[#This Row],[fedPrefix]]&amp;"Perc"),BFQ25)+
INDEX(INDIRECT(tbPayroll[[#This Row],[fedPrefix]]&amp;CHOOSE(tbPayroll[[#This Row],[fedStatus]],"SingleHold","JointlyHold","SingleHold","HeadHold")),BFQ25))/dPeriods
- IF(tbPayroll[[#This Row],[isFormSent]]="Yes",tbPayroll[[#This Row],[isFormStep3]],0),0)
+tbPayroll[[#This Row],[isFormStep4c]],dFEDRound)
)
)</f>
        <v/>
      </c>
      <c r="BFO25" s="116" t="str">
        <f>IF(tbPayroll[[#This Row],[idx]]="","",
ROUND(tbPayroll[[#This Row],[exSS]]*
IF(SUMIFS($AM25:$BMK25,$AM$3:$BMK$3,"&lt;"&amp;BFO$3,$AM$2:$BMK$2,BFO$2) +ssTax*BGE25 &lt;ssTax*ssMax,
ssTax*BGE25,
MAX(ssTax*ssMax-SUMIFS($AM25:$BMK25,$AM$3:$BMK$3,"&lt;"&amp;BFO$3,$AM$2:$BMK$2,BFO$2),0)),
2)
)</f>
        <v/>
      </c>
      <c r="BFP25" s="116" t="str">
        <f>IF(tbPayroll[[#This Row],[idx]]="","",IF(BFQ25=0,0,ROUND(tbPayroll[[#This Row],[exMedi]]*mediTax*BGE25+BFY25*mediMax,2)))</f>
        <v/>
      </c>
      <c r="BFQ25" s="116" t="str">
        <f ca="1">IF(tbPayroll[[#This Row],[idx]]="","",IFERROR(MATCH(BFZ25,INDIRECT(tbPayroll[[#This Row],[fedPrefix]]&amp;CHOOSE(tbPayroll[[#This Row],[fedStatus]],"SingleWage","JointlyWage","SingleWage","HeadWage")),1),0))</f>
        <v/>
      </c>
      <c r="BFR25" s="116"/>
      <c r="BFS25" s="116" t="str">
        <f>IF(tbPayroll[[#This Row],[idx]]="","",
ROUND(tbPayroll[[#This Row],[401Roth]]*IF(SUMIFS($AM25:$BMK25,$AM$3:$BMK$3,"&lt;"&amp;BGF$3,$AM$2:$BMK$2,BGF$2)+BEZ25&lt;compensationCap,
BGF25,
MAX(compensationCap-SUMIFS($AM25:$BMK25,$AM$3:$BMK$3,"&lt;"&amp;BGF$3,$AM$2:$BMK$2,BGF$2),0)),2))</f>
        <v/>
      </c>
      <c r="BFT25" s="116" t="str">
        <f>IF(tbPayroll[[#This Row],[idx]]="","",
ROUND(tbPayroll[[#This Row],[401PreTax]]*IF(SUMIFS($AM25:$BMK25,$AM$3:$BMK$3,"&lt;"&amp;BGF$3,$AM$2:$BMK$2,BGF$2)+BEZ25&lt;compensationCap,
BGF25,
MAX(compensationCap-SUMIFS($AM25:$BMK25,$AM$3:$BMK$3,"&lt;"&amp;BGF$3,$AM$2:$BMK$2,BGF$2),0)),2))</f>
        <v/>
      </c>
      <c r="BFU25" s="116" t="str">
        <f>IF(tbPayroll[[#This Row],[idx]]="","",
ROUND((tbPayroll[[#This Row],[401T1p]]*tbPayroll[[#This Row],[401T1Cap]]+tbPayroll[[#This Row],[401T2p]]*tbPayroll[[#This Row],[401T2Cap]])*IF(SUMIFS($AM25:$BMK25,$AM$3:$BMK$3,"&lt;"&amp;BGF$3,$AM$2:$BMK$2,BGF$2)+BEZ25&lt;compensationCap,
BGF25,
MAX(compensationCap-SUMIFS($AM25:$BMK25,$AM$3:$BMK$3,"&lt;"&amp;BGF$3,$AM$2:$BMK$2,BGF$2),0)),2))</f>
        <v/>
      </c>
      <c r="BFV25" s="116" t="str">
        <f>IF(tbPayroll[[#This Row],[idx]]="","",
IF(BFU25=0,0,
ROUND(IF(SUMIFS($AM25:$BMK25,$AM$3:$BMK$3,"&lt;"&amp;BFX$3,$AM$2:$BMK$2,"&gt;="&amp;BFV$2,$AM$2:$BMK$2,"&lt;="&amp;BFX$2)+BFS25+BFT25+BFU25&lt;tbPayroll[[#This Row],[401EmperLimit]],
BFU25,
MAX((tbPayroll[[#This Row],[401EmperLimit]]-SUMIFS($AM25:$BMK25,$AM$3:$BMK$3,"&lt;"&amp;BFX$3,$AM$2:$BMK$2,"&gt;="&amp;BFV$2,$AM$2:$BMK$2,"&lt;="&amp;BFX$2)),0)),2)))</f>
        <v/>
      </c>
      <c r="BFW25" s="116" t="str">
        <f>IF(tbPayroll[[#This Row],[idx]]="","",
IF(BFT25=0,0,
ROUND(IF(SUMIFS($AM25:$BMK25,$AM$3:$BMK$3,"&lt;"&amp;BFX$3,$AM$2:$BMK$2,BFX$2)+BFS25+SUMIFS($AM25:$BMK25,$AM$3:$BMK$3,"&lt;"&amp;BFW$3,$AM$2:$BMK$2,BFW$2)+BFT25&lt;tbPayroll[[#This Row],[401ContriLimit]],
BFT25,
BFT25/(BFS25+BFT25)*
(tbPayroll[[#This Row],[401ContriLimit]]-SUMIFS($AM25:$BMK25,$AM$3:$BMK$3,"&lt;"&amp;BFX$3,$AM$2:$BMK$2,BFX$2)-SUMIFS($AM25:$BMK25,$AM$3:$BMK$3,"&lt;"&amp;BFW$3,$AM$2:$BMK$2,BFW$2))),2)))</f>
        <v/>
      </c>
      <c r="BFX25" s="116" t="str">
        <f>IF(tbPayroll[[#This Row],[idx]]="","",
IF(BFS25=0,0,
ROUND(IF(SUMIFS($AM25:$BMK25,$AM$3:$BMK$3,"&lt;"&amp;BFX$3,$AM$2:$BMK$2,BFX$2)+BFS25+SUMIFS($AM25:$BMK25,$AM$3:$BMK$3,"&lt;"&amp;BFW$3,$AM$2:$BMK$2,BFW$2)+BFT25&lt;tbPayroll[[#This Row],[401ContriLimit]],
BFS25,
BFS25/(BFS25+BFT25)*
(tbPayroll[[#This Row],[401ContriLimit]]-SUMIFS($AM25:$BMK25,$AM$3:$BMK$3,"&lt;"&amp;BFX$3,$AM$2:$BMK$2,BFX$2)-SUMIFS($AM25:$BMK25,$AM$3:$BMK$3,"&lt;"&amp;BFW$3,$AM$2:$BMK$2,BFW$2))),2)
))</f>
        <v/>
      </c>
      <c r="BFY25" s="116" t="str" cm="1">
        <f t="array" ref="BFY25">IF(tbPayroll[[#This Row],[idx]]="","",
IF(BFQ25=0,0,
MAX(SUMIFS($AM25:$BMK25,$AM$3:$BMK$3,"&lt;="&amp;BGE$3,$AM$2:$BMK$2,BGE$2)-INDEX(mediAddTable,tbPayroll[[#This Row],[fedStatus]]),0)-
SUMIFS($AM25:$BMK25,$AM$3:$BMK$3,"&lt;"&amp;BGE$3,$AM$2:$BMK$2,BFY$2)
))</f>
        <v/>
      </c>
      <c r="BFZ25" s="116" t="str">
        <f>IF(tbPayroll[[#This Row],[idx]]="","",
ROUND(MAX(BGD25*dPeriods+tbPayroll[[#This Row],[adjustedAmount]],0),dFEDRound))</f>
        <v/>
      </c>
      <c r="BGA25" s="116" t="str">
        <f>IF(tbPayroll[[#This Row],[idx]]="","",
ROUND(IF(hoursMode="Daily",
SUMIFS(Hours!$J24:$BDM24,Hours!$J$2:$BDM$2,"&gt;="&amp;BFC$5,Hours!$J$2:$BDM$2,"&lt;="&amp;BGF$5,Hours!$J$5:$BDM$5,dRegularName),
SUMIFS(Hours!$J24:$BDM24,Hours!$J$1:$BDM$1,BGB$3,Hours!$J$5:$BDM$5,dRegularName)
),2))</f>
        <v/>
      </c>
      <c r="BGB25" s="116" t="str">
        <f>IF(tbPayroll[[#This Row],[idx]]="","",
IF(hoursMode="Daily",
SUMIFS(Hours!$J24:$BDM24,Hours!$J$2:$BDM$2,"&gt;="&amp;BFC$5,Hours!$J$2:$BDM$2,"&lt;="&amp;BGF$5,Hours!$J$5:$BDM$5,dOvertimeName),
SUMIFS(Hours!$J24:$BDM24,Hours!$J$1:$BDM$1,BGB$3,Hours!$J$5:$BDM$5,dOvertimeName)
))</f>
        <v/>
      </c>
      <c r="BGC25" s="116" t="str">
        <f>IF(tbPayroll[[#This Row],[idx]]="","",
IF(hoursMode="Daily",
SUMIFS(Hours!$J24:$BDM24,Hours!$J$2:$BDM$2,"&gt;="&amp;BFC$5,Hours!$J$2:$BDM$2,"&lt;="&amp;BGF$5,Hours!$J$5:$BDM$5,dVacationName),
SUMIFS(Hours!$J24:$BDM24,Hours!$J$1:$BDM$1,BGB$3,Hours!$J$5:$BDM$5,dVacationName)
))</f>
        <v/>
      </c>
      <c r="BGD25" s="116" t="str">
        <f>IF(tbPayroll[[#This Row],[Employee]]="","",MAX(BGF25-tbPayroll[[#This Row],[free]]-BFD25-BFW25,0))</f>
        <v/>
      </c>
      <c r="BGE25" s="116" t="str">
        <f>IF(tbPayroll[[#This Row],[Employee]]="","",MAX(BGF25-tbPayroll[[#This Row],[free]]-BFD25,0))</f>
        <v/>
      </c>
      <c r="BGF25" s="116" t="str">
        <f>IF(tbPayroll[[#This Row],[Employee]]="","",
IF(tbPayroll[[#This Row],[employmentDate]]&gt;BGF$5,0,BFH25+BFI25+BFJ25+BFF25))</f>
        <v/>
      </c>
      <c r="BGG25" s="116" t="str">
        <f>IF(tbPayroll[[#This Row],[Employee]]="","",BGF25-SUM(BFK25:BFP25)-BFE25-BFD25-BFW25-BFX25)</f>
        <v/>
      </c>
      <c r="BGH25" s="417"/>
      <c r="BGI25" s="192"/>
      <c r="BGJ25" s="192"/>
      <c r="BGK25" s="192"/>
      <c r="BGL25" s="193"/>
      <c r="BGM25" s="116" t="str">
        <f>IF(tbPayroll[[#This Row],[Employee]]="","",
BHG25 &amp; " | " &amp; BHH25&amp; " | " &amp; BHI25
)</f>
        <v/>
      </c>
      <c r="BGN25" s="116" t="str">
        <f>IF(tbPayroll[[#This Row],[Employee]]="","",
IF(tbPayroll[[#This Row],[employmentDate]]&gt;BHL$5,0,
ROUND(IF(tbPayroll[[#This Row],[IncomeBase]]=dSalaried,IF(BGI25&lt;&gt;"",BGI25,tbPayroll[[#This Row],[EmpWage]]),BHG25*IF(BGI25&lt;&gt;"",BGI25,tbPayroll[[#This Row],[EmpWage]])),2)))</f>
        <v/>
      </c>
      <c r="BGO25" s="116" t="str">
        <f>IF(tbPayroll[[#This Row],[Employee]]="","",
IF(tbPayroll[[#This Row],[employmentDate]]&gt;BHL$5,0,
ROUND(BHH25*tbPayroll[[#This Row],[overrrate]]*
IF(BGI25&lt;&gt;"",BGI25,tbPayroll[[#This Row],[EmpWage]])/IF(tbPayroll[[#This Row],[IncomeBase]]=dSalaried,MAX(tbPayroll[[#This Row],[regularwork]],1),1),2)
))</f>
        <v/>
      </c>
      <c r="BGP25" s="116" t="str">
        <f>IF(tbPayroll[[#This Row],[Employee]]="","",
IF(tbPayroll[[#This Row],[employmentDate]]&gt;BHL$5,0,
ROUND(BHI25*
IFERROR(BGN25/BHG25,0),2
)))</f>
        <v/>
      </c>
      <c r="BGQ25" s="116" t="str">
        <f>IF(tbPayroll[[#This Row],[Employee]]="","",
tbPayroll[[#This Row],[exState]]*
(tbPayroll[[#This Row],[stateAddDedu]]+ROUND(
MAX(BHJ25-tbPayroll[[#This Row],[persExemp]],0)*tbPayroll[[#This Row],[stateTax]],dRound))
)</f>
        <v/>
      </c>
      <c r="BGR25" s="116" t="str">
        <f>IF(tbPayroll[[#This Row],[Employee]]="","",
(ROUND(
MAX(BHJ25-tbPayroll[[#This Row],[persExemp]],0)*tbPayroll[[#This Row],[dLocal]],dRound))
)</f>
        <v/>
      </c>
      <c r="BGS25" s="116" t="str">
        <f>IF(tbPayroll[[#This Row],[Employee]]="","",
(ROUND(
MAX(BHJ25-tbPayroll[[#This Row],[persExemp]],0)*tbPayroll[[#This Row],[dCity]],dRound))
)</f>
        <v/>
      </c>
      <c r="BGT25" s="116" t="str" cm="1">
        <f t="array" aca="1" ref="BGT25" ca="1">IF(tbPayroll[[#This Row],[idx]]="","",
IF(BGW25=0,0,
ROUND(tbPayroll[[#This Row],[exFed]]*
MAX(
((BHF25-INDEX(INDIRECT(tbPayroll[[#This Row],[fedPrefix]]&amp;CHOOSE(tbPayroll[[#This Row],[fedStatus]],"SingleWage","JointlyWage","SingleWage","HeadWage")),BGW25))*
INDEX(INDIRECT(tbPayroll[[#This Row],[fedPrefix]]&amp;"Perc"),BGW25)+
INDEX(INDIRECT(tbPayroll[[#This Row],[fedPrefix]]&amp;CHOOSE(tbPayroll[[#This Row],[fedStatus]],"SingleHold","JointlyHold","SingleHold","HeadHold")),BGW25))/dPeriods
- IF(tbPayroll[[#This Row],[isFormSent]]="Yes",tbPayroll[[#This Row],[isFormStep3]],0),0)
+tbPayroll[[#This Row],[isFormStep4c]],dFEDRound)
)
)</f>
        <v/>
      </c>
      <c r="BGU25" s="116" t="str">
        <f>IF(tbPayroll[[#This Row],[idx]]="","",
ROUND(tbPayroll[[#This Row],[exSS]]*
IF(SUMIFS($AM25:$BMK25,$AM$3:$BMK$3,"&lt;"&amp;BGU$3,$AM$2:$BMK$2,BGU$2) +ssTax*BHK25 &lt;ssTax*ssMax,
ssTax*BHK25,
MAX(ssTax*ssMax-SUMIFS($AM25:$BMK25,$AM$3:$BMK$3,"&lt;"&amp;BGU$3,$AM$2:$BMK$2,BGU$2),0)),
2)
)</f>
        <v/>
      </c>
      <c r="BGV25" s="116" t="str">
        <f>IF(tbPayroll[[#This Row],[idx]]="","",IF(BGW25=0,0,ROUND(tbPayroll[[#This Row],[exMedi]]*mediTax*BHK25+BHE25*mediMax,2)))</f>
        <v/>
      </c>
      <c r="BGW25" s="116" t="str">
        <f ca="1">IF(tbPayroll[[#This Row],[idx]]="","",IFERROR(MATCH(BHF25,INDIRECT(tbPayroll[[#This Row],[fedPrefix]]&amp;CHOOSE(tbPayroll[[#This Row],[fedStatus]],"SingleWage","JointlyWage","SingleWage","HeadWage")),1),0))</f>
        <v/>
      </c>
      <c r="BGX25" s="116"/>
      <c r="BGY25" s="116" t="str">
        <f>IF(tbPayroll[[#This Row],[idx]]="","",
ROUND(tbPayroll[[#This Row],[401Roth]]*IF(SUMIFS($AM25:$BMK25,$AM$3:$BMK$3,"&lt;"&amp;BHL$3,$AM$2:$BMK$2,BHL$2)+BGF25&lt;compensationCap,
BHL25,
MAX(compensationCap-SUMIFS($AM25:$BMK25,$AM$3:$BMK$3,"&lt;"&amp;BHL$3,$AM$2:$BMK$2,BHL$2),0)),2))</f>
        <v/>
      </c>
      <c r="BGZ25" s="116" t="str">
        <f>IF(tbPayroll[[#This Row],[idx]]="","",
ROUND(tbPayroll[[#This Row],[401PreTax]]*IF(SUMIFS($AM25:$BMK25,$AM$3:$BMK$3,"&lt;"&amp;BHL$3,$AM$2:$BMK$2,BHL$2)+BGF25&lt;compensationCap,
BHL25,
MAX(compensationCap-SUMIFS($AM25:$BMK25,$AM$3:$BMK$3,"&lt;"&amp;BHL$3,$AM$2:$BMK$2,BHL$2),0)),2))</f>
        <v/>
      </c>
      <c r="BHA25" s="116" t="str">
        <f>IF(tbPayroll[[#This Row],[idx]]="","",
ROUND((tbPayroll[[#This Row],[401T1p]]*tbPayroll[[#This Row],[401T1Cap]]+tbPayroll[[#This Row],[401T2p]]*tbPayroll[[#This Row],[401T2Cap]])*IF(SUMIFS($AM25:$BMK25,$AM$3:$BMK$3,"&lt;"&amp;BHL$3,$AM$2:$BMK$2,BHL$2)+BGF25&lt;compensationCap,
BHL25,
MAX(compensationCap-SUMIFS($AM25:$BMK25,$AM$3:$BMK$3,"&lt;"&amp;BHL$3,$AM$2:$BMK$2,BHL$2),0)),2))</f>
        <v/>
      </c>
      <c r="BHB25" s="116" t="str">
        <f>IF(tbPayroll[[#This Row],[idx]]="","",
IF(BHA25=0,0,
ROUND(IF(SUMIFS($AM25:$BMK25,$AM$3:$BMK$3,"&lt;"&amp;BHD$3,$AM$2:$BMK$2,"&gt;="&amp;BHB$2,$AM$2:$BMK$2,"&lt;="&amp;BHD$2)+BGY25+BGZ25+BHA25&lt;tbPayroll[[#This Row],[401EmperLimit]],
BHA25,
MAX((tbPayroll[[#This Row],[401EmperLimit]]-SUMIFS($AM25:$BMK25,$AM$3:$BMK$3,"&lt;"&amp;BHD$3,$AM$2:$BMK$2,"&gt;="&amp;BHB$2,$AM$2:$BMK$2,"&lt;="&amp;BHD$2)),0)),2)))</f>
        <v/>
      </c>
      <c r="BHC25" s="116" t="str">
        <f>IF(tbPayroll[[#This Row],[idx]]="","",
IF(BGZ25=0,0,
ROUND(IF(SUMIFS($AM25:$BMK25,$AM$3:$BMK$3,"&lt;"&amp;BHD$3,$AM$2:$BMK$2,BHD$2)+BGY25+SUMIFS($AM25:$BMK25,$AM$3:$BMK$3,"&lt;"&amp;BHC$3,$AM$2:$BMK$2,BHC$2)+BGZ25&lt;tbPayroll[[#This Row],[401ContriLimit]],
BGZ25,
BGZ25/(BGY25+BGZ25)*
(tbPayroll[[#This Row],[401ContriLimit]]-SUMIFS($AM25:$BMK25,$AM$3:$BMK$3,"&lt;"&amp;BHD$3,$AM$2:$BMK$2,BHD$2)-SUMIFS($AM25:$BMK25,$AM$3:$BMK$3,"&lt;"&amp;BHC$3,$AM$2:$BMK$2,BHC$2))),2)))</f>
        <v/>
      </c>
      <c r="BHD25" s="116" t="str">
        <f>IF(tbPayroll[[#This Row],[idx]]="","",
IF(BGY25=0,0,
ROUND(IF(SUMIFS($AM25:$BMK25,$AM$3:$BMK$3,"&lt;"&amp;BHD$3,$AM$2:$BMK$2,BHD$2)+BGY25+SUMIFS($AM25:$BMK25,$AM$3:$BMK$3,"&lt;"&amp;BHC$3,$AM$2:$BMK$2,BHC$2)+BGZ25&lt;tbPayroll[[#This Row],[401ContriLimit]],
BGY25,
BGY25/(BGY25+BGZ25)*
(tbPayroll[[#This Row],[401ContriLimit]]-SUMIFS($AM25:$BMK25,$AM$3:$BMK$3,"&lt;"&amp;BHD$3,$AM$2:$BMK$2,BHD$2)-SUMIFS($AM25:$BMK25,$AM$3:$BMK$3,"&lt;"&amp;BHC$3,$AM$2:$BMK$2,BHC$2))),2)
))</f>
        <v/>
      </c>
      <c r="BHE25" s="116" t="str" cm="1">
        <f t="array" ref="BHE25">IF(tbPayroll[[#This Row],[idx]]="","",
IF(BGW25=0,0,
MAX(SUMIFS($AM25:$BMK25,$AM$3:$BMK$3,"&lt;="&amp;BHK$3,$AM$2:$BMK$2,BHK$2)-INDEX(mediAddTable,tbPayroll[[#This Row],[fedStatus]]),0)-
SUMIFS($AM25:$BMK25,$AM$3:$BMK$3,"&lt;"&amp;BHK$3,$AM$2:$BMK$2,BHE$2)
))</f>
        <v/>
      </c>
      <c r="BHF25" s="116" t="str">
        <f>IF(tbPayroll[[#This Row],[idx]]="","",
ROUND(MAX(BHJ25*dPeriods+tbPayroll[[#This Row],[adjustedAmount]],0),dFEDRound))</f>
        <v/>
      </c>
      <c r="BHG25" s="116" t="str">
        <f>IF(tbPayroll[[#This Row],[idx]]="","",
ROUND(IF(hoursMode="Daily",
SUMIFS(Hours!$J24:$BDM24,Hours!$J$2:$BDM$2,"&gt;="&amp;BGI$5,Hours!$J$2:$BDM$2,"&lt;="&amp;BHL$5,Hours!$J$5:$BDM$5,dRegularName),
SUMIFS(Hours!$J24:$BDM24,Hours!$J$1:$BDM$1,BHH$3,Hours!$J$5:$BDM$5,dRegularName)
),2))</f>
        <v/>
      </c>
      <c r="BHH25" s="116" t="str">
        <f>IF(tbPayroll[[#This Row],[idx]]="","",
IF(hoursMode="Daily",
SUMIFS(Hours!$J24:$BDM24,Hours!$J$2:$BDM$2,"&gt;="&amp;BGI$5,Hours!$J$2:$BDM$2,"&lt;="&amp;BHL$5,Hours!$J$5:$BDM$5,dOvertimeName),
SUMIFS(Hours!$J24:$BDM24,Hours!$J$1:$BDM$1,BHH$3,Hours!$J$5:$BDM$5,dOvertimeName)
))</f>
        <v/>
      </c>
      <c r="BHI25" s="116" t="str">
        <f>IF(tbPayroll[[#This Row],[idx]]="","",
IF(hoursMode="Daily",
SUMIFS(Hours!$J24:$BDM24,Hours!$J$2:$BDM$2,"&gt;="&amp;BGI$5,Hours!$J$2:$BDM$2,"&lt;="&amp;BHL$5,Hours!$J$5:$BDM$5,dVacationName),
SUMIFS(Hours!$J24:$BDM24,Hours!$J$1:$BDM$1,BHH$3,Hours!$J$5:$BDM$5,dVacationName)
))</f>
        <v/>
      </c>
      <c r="BHJ25" s="116" t="str">
        <f>IF(tbPayroll[[#This Row],[Employee]]="","",MAX(BHL25-tbPayroll[[#This Row],[free]]-BGJ25-BHC25,0))</f>
        <v/>
      </c>
      <c r="BHK25" s="116" t="str">
        <f>IF(tbPayroll[[#This Row],[Employee]]="","",MAX(BHL25-tbPayroll[[#This Row],[free]]-BGJ25,0))</f>
        <v/>
      </c>
      <c r="BHL25" s="116" t="str">
        <f>IF(tbPayroll[[#This Row],[Employee]]="","",
IF(tbPayroll[[#This Row],[employmentDate]]&gt;BHL$5,0,BGN25+BGO25+BGP25+BGL25))</f>
        <v/>
      </c>
      <c r="BHM25" s="116" t="str">
        <f>IF(tbPayroll[[#This Row],[Employee]]="","",BHL25-SUM(BGQ25:BGV25)-BGK25-BGJ25-BHC25-BHD25)</f>
        <v/>
      </c>
      <c r="BHN25" s="417"/>
      <c r="BHO25" s="192"/>
      <c r="BHP25" s="192"/>
      <c r="BHQ25" s="192"/>
      <c r="BHR25" s="193"/>
      <c r="BHS25" s="116" t="str">
        <f>IF(tbPayroll[[#This Row],[Employee]]="","",
BIM25 &amp; " | " &amp; BIN25&amp; " | " &amp; BIO25
)</f>
        <v/>
      </c>
      <c r="BHT25" s="116" t="str">
        <f>IF(tbPayroll[[#This Row],[Employee]]="","",
IF(tbPayroll[[#This Row],[employmentDate]]&gt;BIR$5,0,
ROUND(IF(tbPayroll[[#This Row],[IncomeBase]]=dSalaried,IF(BHO25&lt;&gt;"",BHO25,tbPayroll[[#This Row],[EmpWage]]),BIM25*IF(BHO25&lt;&gt;"",BHO25,tbPayroll[[#This Row],[EmpWage]])),2)))</f>
        <v/>
      </c>
      <c r="BHU25" s="116" t="str">
        <f>IF(tbPayroll[[#This Row],[Employee]]="","",
IF(tbPayroll[[#This Row],[employmentDate]]&gt;BIR$5,0,
ROUND(BIN25*tbPayroll[[#This Row],[overrrate]]*
IF(BHO25&lt;&gt;"",BHO25,tbPayroll[[#This Row],[EmpWage]])/IF(tbPayroll[[#This Row],[IncomeBase]]=dSalaried,MAX(tbPayroll[[#This Row],[regularwork]],1),1),2)
))</f>
        <v/>
      </c>
      <c r="BHV25" s="116" t="str">
        <f>IF(tbPayroll[[#This Row],[Employee]]="","",
IF(tbPayroll[[#This Row],[employmentDate]]&gt;BIR$5,0,
ROUND(BIO25*
IFERROR(BHT25/BIM25,0),2
)))</f>
        <v/>
      </c>
      <c r="BHW25" s="116" t="str">
        <f>IF(tbPayroll[[#This Row],[Employee]]="","",
tbPayroll[[#This Row],[exState]]*
(tbPayroll[[#This Row],[stateAddDedu]]+ROUND(
MAX(BIP25-tbPayroll[[#This Row],[persExemp]],0)*tbPayroll[[#This Row],[stateTax]],dRound))
)</f>
        <v/>
      </c>
      <c r="BHX25" s="116" t="str">
        <f>IF(tbPayroll[[#This Row],[Employee]]="","",
(ROUND(
MAX(BIP25-tbPayroll[[#This Row],[persExemp]],0)*tbPayroll[[#This Row],[dLocal]],dRound))
)</f>
        <v/>
      </c>
      <c r="BHY25" s="116" t="str">
        <f>IF(tbPayroll[[#This Row],[Employee]]="","",
(ROUND(
MAX(BIP25-tbPayroll[[#This Row],[persExemp]],0)*tbPayroll[[#This Row],[dCity]],dRound))
)</f>
        <v/>
      </c>
      <c r="BHZ25" s="116" t="str" cm="1">
        <f t="array" aca="1" ref="BHZ25" ca="1">IF(tbPayroll[[#This Row],[idx]]="","",
IF(BIC25=0,0,
ROUND(tbPayroll[[#This Row],[exFed]]*
MAX(
((BIL25-INDEX(INDIRECT(tbPayroll[[#This Row],[fedPrefix]]&amp;CHOOSE(tbPayroll[[#This Row],[fedStatus]],"SingleWage","JointlyWage","SingleWage","HeadWage")),BIC25))*
INDEX(INDIRECT(tbPayroll[[#This Row],[fedPrefix]]&amp;"Perc"),BIC25)+
INDEX(INDIRECT(tbPayroll[[#This Row],[fedPrefix]]&amp;CHOOSE(tbPayroll[[#This Row],[fedStatus]],"SingleHold","JointlyHold","SingleHold","HeadHold")),BIC25))/dPeriods
- IF(tbPayroll[[#This Row],[isFormSent]]="Yes",tbPayroll[[#This Row],[isFormStep3]],0),0)
+tbPayroll[[#This Row],[isFormStep4c]],dFEDRound)
)
)</f>
        <v/>
      </c>
      <c r="BIA25" s="116" t="str">
        <f>IF(tbPayroll[[#This Row],[idx]]="","",
ROUND(tbPayroll[[#This Row],[exSS]]*
IF(SUMIFS($AM25:$BMK25,$AM$3:$BMK$3,"&lt;"&amp;BIA$3,$AM$2:$BMK$2,BIA$2) +ssTax*BIQ25 &lt;ssTax*ssMax,
ssTax*BIQ25,
MAX(ssTax*ssMax-SUMIFS($AM25:$BMK25,$AM$3:$BMK$3,"&lt;"&amp;BIA$3,$AM$2:$BMK$2,BIA$2),0)),
2)
)</f>
        <v/>
      </c>
      <c r="BIB25" s="116" t="str">
        <f>IF(tbPayroll[[#This Row],[idx]]="","",IF(BIC25=0,0,ROUND(tbPayroll[[#This Row],[exMedi]]*mediTax*BIQ25+BIK25*mediMax,2)))</f>
        <v/>
      </c>
      <c r="BIC25" s="116" t="str">
        <f ca="1">IF(tbPayroll[[#This Row],[idx]]="","",IFERROR(MATCH(BIL25,INDIRECT(tbPayroll[[#This Row],[fedPrefix]]&amp;CHOOSE(tbPayroll[[#This Row],[fedStatus]],"SingleWage","JointlyWage","SingleWage","HeadWage")),1),0))</f>
        <v/>
      </c>
      <c r="BID25" s="116"/>
      <c r="BIE25" s="116" t="str">
        <f>IF(tbPayroll[[#This Row],[idx]]="","",
ROUND(tbPayroll[[#This Row],[401Roth]]*IF(SUMIFS($AM25:$BMK25,$AM$3:$BMK$3,"&lt;"&amp;BIR$3,$AM$2:$BMK$2,BIR$2)+BHL25&lt;compensationCap,
BIR25,
MAX(compensationCap-SUMIFS($AM25:$BMK25,$AM$3:$BMK$3,"&lt;"&amp;BIR$3,$AM$2:$BMK$2,BIR$2),0)),2))</f>
        <v/>
      </c>
      <c r="BIF25" s="116" t="str">
        <f>IF(tbPayroll[[#This Row],[idx]]="","",
ROUND(tbPayroll[[#This Row],[401PreTax]]*IF(SUMIFS($AM25:$BMK25,$AM$3:$BMK$3,"&lt;"&amp;BIR$3,$AM$2:$BMK$2,BIR$2)+BHL25&lt;compensationCap,
BIR25,
MAX(compensationCap-SUMIFS($AM25:$BMK25,$AM$3:$BMK$3,"&lt;"&amp;BIR$3,$AM$2:$BMK$2,BIR$2),0)),2))</f>
        <v/>
      </c>
      <c r="BIG25" s="116" t="str">
        <f>IF(tbPayroll[[#This Row],[idx]]="","",
ROUND((tbPayroll[[#This Row],[401T1p]]*tbPayroll[[#This Row],[401T1Cap]]+tbPayroll[[#This Row],[401T2p]]*tbPayroll[[#This Row],[401T2Cap]])*IF(SUMIFS($AM25:$BMK25,$AM$3:$BMK$3,"&lt;"&amp;BIR$3,$AM$2:$BMK$2,BIR$2)+BHL25&lt;compensationCap,
BIR25,
MAX(compensationCap-SUMIFS($AM25:$BMK25,$AM$3:$BMK$3,"&lt;"&amp;BIR$3,$AM$2:$BMK$2,BIR$2),0)),2))</f>
        <v/>
      </c>
      <c r="BIH25" s="116" t="str">
        <f>IF(tbPayroll[[#This Row],[idx]]="","",
IF(BIG25=0,0,
ROUND(IF(SUMIFS($AM25:$BMK25,$AM$3:$BMK$3,"&lt;"&amp;BIJ$3,$AM$2:$BMK$2,"&gt;="&amp;BIH$2,$AM$2:$BMK$2,"&lt;="&amp;BIJ$2)+BIE25+BIF25+BIG25&lt;tbPayroll[[#This Row],[401EmperLimit]],
BIG25,
MAX((tbPayroll[[#This Row],[401EmperLimit]]-SUMIFS($AM25:$BMK25,$AM$3:$BMK$3,"&lt;"&amp;BIJ$3,$AM$2:$BMK$2,"&gt;="&amp;BIH$2,$AM$2:$BMK$2,"&lt;="&amp;BIJ$2)),0)),2)))</f>
        <v/>
      </c>
      <c r="BII25" s="116" t="str">
        <f>IF(tbPayroll[[#This Row],[idx]]="","",
IF(BIF25=0,0,
ROUND(IF(SUMIFS($AM25:$BMK25,$AM$3:$BMK$3,"&lt;"&amp;BIJ$3,$AM$2:$BMK$2,BIJ$2)+BIE25+SUMIFS($AM25:$BMK25,$AM$3:$BMK$3,"&lt;"&amp;BII$3,$AM$2:$BMK$2,BII$2)+BIF25&lt;tbPayroll[[#This Row],[401ContriLimit]],
BIF25,
BIF25/(BIE25+BIF25)*
(tbPayroll[[#This Row],[401ContriLimit]]-SUMIFS($AM25:$BMK25,$AM$3:$BMK$3,"&lt;"&amp;BIJ$3,$AM$2:$BMK$2,BIJ$2)-SUMIFS($AM25:$BMK25,$AM$3:$BMK$3,"&lt;"&amp;BII$3,$AM$2:$BMK$2,BII$2))),2)))</f>
        <v/>
      </c>
      <c r="BIJ25" s="116" t="str">
        <f>IF(tbPayroll[[#This Row],[idx]]="","",
IF(BIE25=0,0,
ROUND(IF(SUMIFS($AM25:$BMK25,$AM$3:$BMK$3,"&lt;"&amp;BIJ$3,$AM$2:$BMK$2,BIJ$2)+BIE25+SUMIFS($AM25:$BMK25,$AM$3:$BMK$3,"&lt;"&amp;BII$3,$AM$2:$BMK$2,BII$2)+BIF25&lt;tbPayroll[[#This Row],[401ContriLimit]],
BIE25,
BIE25/(BIE25+BIF25)*
(tbPayroll[[#This Row],[401ContriLimit]]-SUMIFS($AM25:$BMK25,$AM$3:$BMK$3,"&lt;"&amp;BIJ$3,$AM$2:$BMK$2,BIJ$2)-SUMIFS($AM25:$BMK25,$AM$3:$BMK$3,"&lt;"&amp;BII$3,$AM$2:$BMK$2,BII$2))),2)
))</f>
        <v/>
      </c>
      <c r="BIK25" s="116" t="str" cm="1">
        <f t="array" ref="BIK25">IF(tbPayroll[[#This Row],[idx]]="","",
IF(BIC25=0,0,
MAX(SUMIFS($AM25:$BMK25,$AM$3:$BMK$3,"&lt;="&amp;BIQ$3,$AM$2:$BMK$2,BIQ$2)-INDEX(mediAddTable,tbPayroll[[#This Row],[fedStatus]]),0)-
SUMIFS($AM25:$BMK25,$AM$3:$BMK$3,"&lt;"&amp;BIQ$3,$AM$2:$BMK$2,BIK$2)
))</f>
        <v/>
      </c>
      <c r="BIL25" s="116" t="str">
        <f>IF(tbPayroll[[#This Row],[idx]]="","",
ROUND(MAX(BIP25*dPeriods+tbPayroll[[#This Row],[adjustedAmount]],0),dFEDRound))</f>
        <v/>
      </c>
      <c r="BIM25" s="116" t="str">
        <f>IF(tbPayroll[[#This Row],[idx]]="","",
ROUND(IF(hoursMode="Daily",
SUMIFS(Hours!$J24:$BDM24,Hours!$J$2:$BDM$2,"&gt;="&amp;BHO$5,Hours!$J$2:$BDM$2,"&lt;="&amp;BIR$5,Hours!$J$5:$BDM$5,dRegularName),
SUMIFS(Hours!$J24:$BDM24,Hours!$J$1:$BDM$1,BIN$3,Hours!$J$5:$BDM$5,dRegularName)
),2))</f>
        <v/>
      </c>
      <c r="BIN25" s="116" t="str">
        <f>IF(tbPayroll[[#This Row],[idx]]="","",
IF(hoursMode="Daily",
SUMIFS(Hours!$J24:$BDM24,Hours!$J$2:$BDM$2,"&gt;="&amp;BHO$5,Hours!$J$2:$BDM$2,"&lt;="&amp;BIR$5,Hours!$J$5:$BDM$5,dOvertimeName),
SUMIFS(Hours!$J24:$BDM24,Hours!$J$1:$BDM$1,BIN$3,Hours!$J$5:$BDM$5,dOvertimeName)
))</f>
        <v/>
      </c>
      <c r="BIO25" s="116" t="str">
        <f>IF(tbPayroll[[#This Row],[idx]]="","",
IF(hoursMode="Daily",
SUMIFS(Hours!$J24:$BDM24,Hours!$J$2:$BDM$2,"&gt;="&amp;BHO$5,Hours!$J$2:$BDM$2,"&lt;="&amp;BIR$5,Hours!$J$5:$BDM$5,dVacationName),
SUMIFS(Hours!$J24:$BDM24,Hours!$J$1:$BDM$1,BIN$3,Hours!$J$5:$BDM$5,dVacationName)
))</f>
        <v/>
      </c>
      <c r="BIP25" s="116" t="str">
        <f>IF(tbPayroll[[#This Row],[Employee]]="","",MAX(BIR25-tbPayroll[[#This Row],[free]]-BHP25-BII25,0))</f>
        <v/>
      </c>
      <c r="BIQ25" s="116" t="str">
        <f>IF(tbPayroll[[#This Row],[Employee]]="","",MAX(BIR25-tbPayroll[[#This Row],[free]]-BHP25,0))</f>
        <v/>
      </c>
      <c r="BIR25" s="116" t="str">
        <f>IF(tbPayroll[[#This Row],[Employee]]="","",
IF(tbPayroll[[#This Row],[employmentDate]]&gt;BIR$5,0,BHT25+BHU25+BHV25+BHR25))</f>
        <v/>
      </c>
      <c r="BIS25" s="116" t="str">
        <f>IF(tbPayroll[[#This Row],[Employee]]="","",BIR25-SUM(BHW25:BIB25)-BHQ25-BHP25-BII25-BIJ25)</f>
        <v/>
      </c>
      <c r="BIT25" s="417"/>
      <c r="BIU25" s="192"/>
      <c r="BIV25" s="192"/>
      <c r="BIW25" s="192"/>
      <c r="BIX25" s="193"/>
      <c r="BIY25" s="116" t="str">
        <f>IF(tbPayroll[[#This Row],[Employee]]="","",
BJS25 &amp; " | " &amp; BJT25&amp; " | " &amp; BJU25
)</f>
        <v/>
      </c>
      <c r="BIZ25" s="116" t="str">
        <f>IF(tbPayroll[[#This Row],[Employee]]="","",
IF(tbPayroll[[#This Row],[employmentDate]]&gt;BJX$5,0,
ROUND(IF(tbPayroll[[#This Row],[IncomeBase]]=dSalaried,IF(BIU25&lt;&gt;"",BIU25,tbPayroll[[#This Row],[EmpWage]]),BJS25*IF(BIU25&lt;&gt;"",BIU25,tbPayroll[[#This Row],[EmpWage]])),2)))</f>
        <v/>
      </c>
      <c r="BJA25" s="116" t="str">
        <f>IF(tbPayroll[[#This Row],[Employee]]="","",
IF(tbPayroll[[#This Row],[employmentDate]]&gt;BJX$5,0,
ROUND(BJT25*tbPayroll[[#This Row],[overrrate]]*
IF(BIU25&lt;&gt;"",BIU25,tbPayroll[[#This Row],[EmpWage]])/IF(tbPayroll[[#This Row],[IncomeBase]]=dSalaried,MAX(tbPayroll[[#This Row],[regularwork]],1),1),2)
))</f>
        <v/>
      </c>
      <c r="BJB25" s="116" t="str">
        <f>IF(tbPayroll[[#This Row],[Employee]]="","",
IF(tbPayroll[[#This Row],[employmentDate]]&gt;BJX$5,0,
ROUND(BJU25*
IFERROR(BIZ25/BJS25,0),2
)))</f>
        <v/>
      </c>
      <c r="BJC25" s="116" t="str">
        <f>IF(tbPayroll[[#This Row],[Employee]]="","",
tbPayroll[[#This Row],[exState]]*
(tbPayroll[[#This Row],[stateAddDedu]]+ROUND(
MAX(BJV25-tbPayroll[[#This Row],[persExemp]],0)*tbPayroll[[#This Row],[stateTax]],dRound))
)</f>
        <v/>
      </c>
      <c r="BJD25" s="116" t="str">
        <f>IF(tbPayroll[[#This Row],[Employee]]="","",
(ROUND(
MAX(BJV25-tbPayroll[[#This Row],[persExemp]],0)*tbPayroll[[#This Row],[dLocal]],dRound))
)</f>
        <v/>
      </c>
      <c r="BJE25" s="116" t="str">
        <f>IF(tbPayroll[[#This Row],[Employee]]="","",
(ROUND(
MAX(BJV25-tbPayroll[[#This Row],[persExemp]],0)*tbPayroll[[#This Row],[dCity]],dRound))
)</f>
        <v/>
      </c>
      <c r="BJF25" s="116" t="str" cm="1">
        <f t="array" aca="1" ref="BJF25" ca="1">IF(tbPayroll[[#This Row],[idx]]="","",
IF(BJI25=0,0,
ROUND(tbPayroll[[#This Row],[exFed]]*
MAX(
((BJR25-INDEX(INDIRECT(tbPayroll[[#This Row],[fedPrefix]]&amp;CHOOSE(tbPayroll[[#This Row],[fedStatus]],"SingleWage","JointlyWage","SingleWage","HeadWage")),BJI25))*
INDEX(INDIRECT(tbPayroll[[#This Row],[fedPrefix]]&amp;"Perc"),BJI25)+
INDEX(INDIRECT(tbPayroll[[#This Row],[fedPrefix]]&amp;CHOOSE(tbPayroll[[#This Row],[fedStatus]],"SingleHold","JointlyHold","SingleHold","HeadHold")),BJI25))/dPeriods
- IF(tbPayroll[[#This Row],[isFormSent]]="Yes",tbPayroll[[#This Row],[isFormStep3]],0),0)
+tbPayroll[[#This Row],[isFormStep4c]],dFEDRound)
)
)</f>
        <v/>
      </c>
      <c r="BJG25" s="116" t="str">
        <f>IF(tbPayroll[[#This Row],[idx]]="","",
ROUND(tbPayroll[[#This Row],[exSS]]*
IF(SUMIFS($AM25:$BMK25,$AM$3:$BMK$3,"&lt;"&amp;BJG$3,$AM$2:$BMK$2,BJG$2) +ssTax*BJW25 &lt;ssTax*ssMax,
ssTax*BJW25,
MAX(ssTax*ssMax-SUMIFS($AM25:$BMK25,$AM$3:$BMK$3,"&lt;"&amp;BJG$3,$AM$2:$BMK$2,BJG$2),0)),
2)
)</f>
        <v/>
      </c>
      <c r="BJH25" s="116" t="str">
        <f>IF(tbPayroll[[#This Row],[idx]]="","",IF(BJI25=0,0,ROUND(tbPayroll[[#This Row],[exMedi]]*mediTax*BJW25+BJQ25*mediMax,2)))</f>
        <v/>
      </c>
      <c r="BJI25" s="116" t="str">
        <f ca="1">IF(tbPayroll[[#This Row],[idx]]="","",IFERROR(MATCH(BJR25,INDIRECT(tbPayroll[[#This Row],[fedPrefix]]&amp;CHOOSE(tbPayroll[[#This Row],[fedStatus]],"SingleWage","JointlyWage","SingleWage","HeadWage")),1),0))</f>
        <v/>
      </c>
      <c r="BJJ25" s="116"/>
      <c r="BJK25" s="116" t="str">
        <f>IF(tbPayroll[[#This Row],[idx]]="","",
ROUND(tbPayroll[[#This Row],[401Roth]]*IF(SUMIFS($AM25:$BMK25,$AM$3:$BMK$3,"&lt;"&amp;BJX$3,$AM$2:$BMK$2,BJX$2)+BIR25&lt;compensationCap,
BJX25,
MAX(compensationCap-SUMIFS($AM25:$BMK25,$AM$3:$BMK$3,"&lt;"&amp;BJX$3,$AM$2:$BMK$2,BJX$2),0)),2))</f>
        <v/>
      </c>
      <c r="BJL25" s="116" t="str">
        <f>IF(tbPayroll[[#This Row],[idx]]="","",
ROUND(tbPayroll[[#This Row],[401PreTax]]*IF(SUMIFS($AM25:$BMK25,$AM$3:$BMK$3,"&lt;"&amp;BJX$3,$AM$2:$BMK$2,BJX$2)+BIR25&lt;compensationCap,
BJX25,
MAX(compensationCap-SUMIFS($AM25:$BMK25,$AM$3:$BMK$3,"&lt;"&amp;BJX$3,$AM$2:$BMK$2,BJX$2),0)),2))</f>
        <v/>
      </c>
      <c r="BJM25" s="116" t="str">
        <f>IF(tbPayroll[[#This Row],[idx]]="","",
ROUND((tbPayroll[[#This Row],[401T1p]]*tbPayroll[[#This Row],[401T1Cap]]+tbPayroll[[#This Row],[401T2p]]*tbPayroll[[#This Row],[401T2Cap]])*IF(SUMIFS($AM25:$BMK25,$AM$3:$BMK$3,"&lt;"&amp;BJX$3,$AM$2:$BMK$2,BJX$2)+BIR25&lt;compensationCap,
BJX25,
MAX(compensationCap-SUMIFS($AM25:$BMK25,$AM$3:$BMK$3,"&lt;"&amp;BJX$3,$AM$2:$BMK$2,BJX$2),0)),2))</f>
        <v/>
      </c>
      <c r="BJN25" s="116" t="str">
        <f>IF(tbPayroll[[#This Row],[idx]]="","",
IF(BJM25=0,0,
ROUND(IF(SUMIFS($AM25:$BMK25,$AM$3:$BMK$3,"&lt;"&amp;BJP$3,$AM$2:$BMK$2,"&gt;="&amp;BJN$2,$AM$2:$BMK$2,"&lt;="&amp;BJP$2)+BJK25+BJL25+BJM25&lt;tbPayroll[[#This Row],[401EmperLimit]],
BJM25,
MAX((tbPayroll[[#This Row],[401EmperLimit]]-SUMIFS($AM25:$BMK25,$AM$3:$BMK$3,"&lt;"&amp;BJP$3,$AM$2:$BMK$2,"&gt;="&amp;BJN$2,$AM$2:$BMK$2,"&lt;="&amp;BJP$2)),0)),2)))</f>
        <v/>
      </c>
      <c r="BJO25" s="116" t="str">
        <f>IF(tbPayroll[[#This Row],[idx]]="","",
IF(BJL25=0,0,
ROUND(IF(SUMIFS($AM25:$BMK25,$AM$3:$BMK$3,"&lt;"&amp;BJP$3,$AM$2:$BMK$2,BJP$2)+BJK25+SUMIFS($AM25:$BMK25,$AM$3:$BMK$3,"&lt;"&amp;BJO$3,$AM$2:$BMK$2,BJO$2)+BJL25&lt;tbPayroll[[#This Row],[401ContriLimit]],
BJL25,
BJL25/(BJK25+BJL25)*
(tbPayroll[[#This Row],[401ContriLimit]]-SUMIFS($AM25:$BMK25,$AM$3:$BMK$3,"&lt;"&amp;BJP$3,$AM$2:$BMK$2,BJP$2)-SUMIFS($AM25:$BMK25,$AM$3:$BMK$3,"&lt;"&amp;BJO$3,$AM$2:$BMK$2,BJO$2))),2)))</f>
        <v/>
      </c>
      <c r="BJP25" s="116" t="str">
        <f>IF(tbPayroll[[#This Row],[idx]]="","",
IF(BJK25=0,0,
ROUND(IF(SUMIFS($AM25:$BMK25,$AM$3:$BMK$3,"&lt;"&amp;BJP$3,$AM$2:$BMK$2,BJP$2)+BJK25+SUMIFS($AM25:$BMK25,$AM$3:$BMK$3,"&lt;"&amp;BJO$3,$AM$2:$BMK$2,BJO$2)+BJL25&lt;tbPayroll[[#This Row],[401ContriLimit]],
BJK25,
BJK25/(BJK25+BJL25)*
(tbPayroll[[#This Row],[401ContriLimit]]-SUMIFS($AM25:$BMK25,$AM$3:$BMK$3,"&lt;"&amp;BJP$3,$AM$2:$BMK$2,BJP$2)-SUMIFS($AM25:$BMK25,$AM$3:$BMK$3,"&lt;"&amp;BJO$3,$AM$2:$BMK$2,BJO$2))),2)
))</f>
        <v/>
      </c>
      <c r="BJQ25" s="116" t="str" cm="1">
        <f t="array" ref="BJQ25">IF(tbPayroll[[#This Row],[idx]]="","",
IF(BJI25=0,0,
MAX(SUMIFS($AM25:$BMK25,$AM$3:$BMK$3,"&lt;="&amp;BJW$3,$AM$2:$BMK$2,BJW$2)-INDEX(mediAddTable,tbPayroll[[#This Row],[fedStatus]]),0)-
SUMIFS($AM25:$BMK25,$AM$3:$BMK$3,"&lt;"&amp;BJW$3,$AM$2:$BMK$2,BJQ$2)
))</f>
        <v/>
      </c>
      <c r="BJR25" s="116" t="str">
        <f>IF(tbPayroll[[#This Row],[idx]]="","",
ROUND(MAX(BJV25*dPeriods+tbPayroll[[#This Row],[adjustedAmount]],0),dFEDRound))</f>
        <v/>
      </c>
      <c r="BJS25" s="116" t="str">
        <f>IF(tbPayroll[[#This Row],[idx]]="","",
ROUND(IF(hoursMode="Daily",
SUMIFS(Hours!$J24:$BDM24,Hours!$J$2:$BDM$2,"&gt;="&amp;BIU$5,Hours!$J$2:$BDM$2,"&lt;="&amp;BJX$5,Hours!$J$5:$BDM$5,dRegularName),
SUMIFS(Hours!$J24:$BDM24,Hours!$J$1:$BDM$1,BJT$3,Hours!$J$5:$BDM$5,dRegularName)
),2))</f>
        <v/>
      </c>
      <c r="BJT25" s="116" t="str">
        <f>IF(tbPayroll[[#This Row],[idx]]="","",
IF(hoursMode="Daily",
SUMIFS(Hours!$J24:$BDM24,Hours!$J$2:$BDM$2,"&gt;="&amp;BIU$5,Hours!$J$2:$BDM$2,"&lt;="&amp;BJX$5,Hours!$J$5:$BDM$5,dOvertimeName),
SUMIFS(Hours!$J24:$BDM24,Hours!$J$1:$BDM$1,BJT$3,Hours!$J$5:$BDM$5,dOvertimeName)
))</f>
        <v/>
      </c>
      <c r="BJU25" s="116" t="str">
        <f>IF(tbPayroll[[#This Row],[idx]]="","",
IF(hoursMode="Daily",
SUMIFS(Hours!$J24:$BDM24,Hours!$J$2:$BDM$2,"&gt;="&amp;BIU$5,Hours!$J$2:$BDM$2,"&lt;="&amp;BJX$5,Hours!$J$5:$BDM$5,dVacationName),
SUMIFS(Hours!$J24:$BDM24,Hours!$J$1:$BDM$1,BJT$3,Hours!$J$5:$BDM$5,dVacationName)
))</f>
        <v/>
      </c>
      <c r="BJV25" s="116" t="str">
        <f>IF(tbPayroll[[#This Row],[Employee]]="","",MAX(BJX25-tbPayroll[[#This Row],[free]]-BIV25-BJO25,0))</f>
        <v/>
      </c>
      <c r="BJW25" s="116" t="str">
        <f>IF(tbPayroll[[#This Row],[Employee]]="","",MAX(BJX25-tbPayroll[[#This Row],[free]]-BIV25,0))</f>
        <v/>
      </c>
      <c r="BJX25" s="116" t="str">
        <f>IF(tbPayroll[[#This Row],[Employee]]="","",
IF(tbPayroll[[#This Row],[employmentDate]]&gt;BJX$5,0,BIZ25+BJA25+BJB25+BIX25))</f>
        <v/>
      </c>
      <c r="BJY25" s="116" t="str">
        <f>IF(tbPayroll[[#This Row],[Employee]]="","",BJX25-SUM(BJC25:BJH25)-BIW25-BIV25-BJO25-BJP25)</f>
        <v/>
      </c>
      <c r="BJZ25" s="417"/>
      <c r="BKA25" s="192"/>
      <c r="BKB25" s="192"/>
      <c r="BKC25" s="192"/>
      <c r="BKD25" s="193"/>
      <c r="BKE25" s="116" t="str">
        <f>IF(tbPayroll[[#This Row],[Employee]]="","",
BKY25 &amp; " | " &amp; BKZ25&amp; " | " &amp; BLA25
)</f>
        <v/>
      </c>
      <c r="BKF25" s="116" t="str">
        <f>IF(tbPayroll[[#This Row],[Employee]]="","",
IF(tbPayroll[[#This Row],[employmentDate]]&gt;BLD$5,0,
ROUND(IF(tbPayroll[[#This Row],[IncomeBase]]=dSalaried,IF(BKA25&lt;&gt;"",BKA25,tbPayroll[[#This Row],[EmpWage]]),BKY25*IF(BKA25&lt;&gt;"",BKA25,tbPayroll[[#This Row],[EmpWage]])),2)))</f>
        <v/>
      </c>
      <c r="BKG25" s="116" t="str">
        <f>IF(tbPayroll[[#This Row],[Employee]]="","",
IF(tbPayroll[[#This Row],[employmentDate]]&gt;BLD$5,0,
ROUND(BKZ25*tbPayroll[[#This Row],[overrrate]]*
IF(BKA25&lt;&gt;"",BKA25,tbPayroll[[#This Row],[EmpWage]])/IF(tbPayroll[[#This Row],[IncomeBase]]=dSalaried,MAX(tbPayroll[[#This Row],[regularwork]],1),1),2)
))</f>
        <v/>
      </c>
      <c r="BKH25" s="116" t="str">
        <f>IF(tbPayroll[[#This Row],[Employee]]="","",
IF(tbPayroll[[#This Row],[employmentDate]]&gt;BLD$5,0,
ROUND(BLA25*
IFERROR(BKF25/BKY25,0),2
)))</f>
        <v/>
      </c>
      <c r="BKI25" s="116" t="str">
        <f>IF(tbPayroll[[#This Row],[Employee]]="","",
tbPayroll[[#This Row],[exState]]*
(tbPayroll[[#This Row],[stateAddDedu]]+ROUND(
MAX(BLB25-tbPayroll[[#This Row],[persExemp]],0)*tbPayroll[[#This Row],[stateTax]],dRound))
)</f>
        <v/>
      </c>
      <c r="BKJ25" s="116" t="str">
        <f>IF(tbPayroll[[#This Row],[Employee]]="","",
(ROUND(
MAX(BLB25-tbPayroll[[#This Row],[persExemp]],0)*tbPayroll[[#This Row],[dLocal]],dRound))
)</f>
        <v/>
      </c>
      <c r="BKK25" s="116" t="str">
        <f>IF(tbPayroll[[#This Row],[Employee]]="","",
(ROUND(
MAX(BLB25-tbPayroll[[#This Row],[persExemp]],0)*tbPayroll[[#This Row],[dCity]],dRound))
)</f>
        <v/>
      </c>
      <c r="BKL25" s="116" t="str" cm="1">
        <f t="array" aca="1" ref="BKL25" ca="1">IF(tbPayroll[[#This Row],[idx]]="","",
IF(BKO25=0,0,
ROUND(tbPayroll[[#This Row],[exFed]]*
MAX(
((BKX25-INDEX(INDIRECT(tbPayroll[[#This Row],[fedPrefix]]&amp;CHOOSE(tbPayroll[[#This Row],[fedStatus]],"SingleWage","JointlyWage","SingleWage","HeadWage")),BKO25))*
INDEX(INDIRECT(tbPayroll[[#This Row],[fedPrefix]]&amp;"Perc"),BKO25)+
INDEX(INDIRECT(tbPayroll[[#This Row],[fedPrefix]]&amp;CHOOSE(tbPayroll[[#This Row],[fedStatus]],"SingleHold","JointlyHold","SingleHold","HeadHold")),BKO25))/dPeriods
- IF(tbPayroll[[#This Row],[isFormSent]]="Yes",tbPayroll[[#This Row],[isFormStep3]],0),0)
+tbPayroll[[#This Row],[isFormStep4c]],dFEDRound)
)
)</f>
        <v/>
      </c>
      <c r="BKM25" s="116" t="str">
        <f>IF(tbPayroll[[#This Row],[idx]]="","",
ROUND(tbPayroll[[#This Row],[exSS]]*
IF(SUMIFS($AM25:$BMK25,$AM$3:$BMK$3,"&lt;"&amp;BKM$3,$AM$2:$BMK$2,BKM$2) +ssTax*BLC25 &lt;ssTax*ssMax,
ssTax*BLC25,
MAX(ssTax*ssMax-SUMIFS($AM25:$BMK25,$AM$3:$BMK$3,"&lt;"&amp;BKM$3,$AM$2:$BMK$2,BKM$2),0)),
2)
)</f>
        <v/>
      </c>
      <c r="BKN25" s="116" t="str">
        <f>IF(tbPayroll[[#This Row],[idx]]="","",IF(BKO25=0,0,ROUND(tbPayroll[[#This Row],[exMedi]]*mediTax*BLC25+BKW25*mediMax,2)))</f>
        <v/>
      </c>
      <c r="BKO25" s="116" t="str">
        <f ca="1">IF(tbPayroll[[#This Row],[idx]]="","",IFERROR(MATCH(BKX25,INDIRECT(tbPayroll[[#This Row],[fedPrefix]]&amp;CHOOSE(tbPayroll[[#This Row],[fedStatus]],"SingleWage","JointlyWage","SingleWage","HeadWage")),1),0))</f>
        <v/>
      </c>
      <c r="BKP25" s="116"/>
      <c r="BKQ25" s="116" t="str">
        <f>IF(tbPayroll[[#This Row],[idx]]="","",
ROUND(tbPayroll[[#This Row],[401Roth]]*IF(SUMIFS($AM25:$BMK25,$AM$3:$BMK$3,"&lt;"&amp;BLD$3,$AM$2:$BMK$2,BLD$2)+BJX25&lt;compensationCap,
BLD25,
MAX(compensationCap-SUMIFS($AM25:$BMK25,$AM$3:$BMK$3,"&lt;"&amp;BLD$3,$AM$2:$BMK$2,BLD$2),0)),2))</f>
        <v/>
      </c>
      <c r="BKR25" s="116" t="str">
        <f>IF(tbPayroll[[#This Row],[idx]]="","",
ROUND(tbPayroll[[#This Row],[401PreTax]]*IF(SUMIFS($AM25:$BMK25,$AM$3:$BMK$3,"&lt;"&amp;BLD$3,$AM$2:$BMK$2,BLD$2)+BJX25&lt;compensationCap,
BLD25,
MAX(compensationCap-SUMIFS($AM25:$BMK25,$AM$3:$BMK$3,"&lt;"&amp;BLD$3,$AM$2:$BMK$2,BLD$2),0)),2))</f>
        <v/>
      </c>
      <c r="BKS25" s="116" t="str">
        <f>IF(tbPayroll[[#This Row],[idx]]="","",
ROUND((tbPayroll[[#This Row],[401T1p]]*tbPayroll[[#This Row],[401T1Cap]]+tbPayroll[[#This Row],[401T2p]]*tbPayroll[[#This Row],[401T2Cap]])*IF(SUMIFS($AM25:$BMK25,$AM$3:$BMK$3,"&lt;"&amp;BLD$3,$AM$2:$BMK$2,BLD$2)+BJX25&lt;compensationCap,
BLD25,
MAX(compensationCap-SUMIFS($AM25:$BMK25,$AM$3:$BMK$3,"&lt;"&amp;BLD$3,$AM$2:$BMK$2,BLD$2),0)),2))</f>
        <v/>
      </c>
      <c r="BKT25" s="116" t="str">
        <f>IF(tbPayroll[[#This Row],[idx]]="","",
IF(BKS25=0,0,
ROUND(IF(SUMIFS($AM25:$BMK25,$AM$3:$BMK$3,"&lt;"&amp;BKV$3,$AM$2:$BMK$2,"&gt;="&amp;BKT$2,$AM$2:$BMK$2,"&lt;="&amp;BKV$2)+BKQ25+BKR25+BKS25&lt;tbPayroll[[#This Row],[401EmperLimit]],
BKS25,
MAX((tbPayroll[[#This Row],[401EmperLimit]]-SUMIFS($AM25:$BMK25,$AM$3:$BMK$3,"&lt;"&amp;BKV$3,$AM$2:$BMK$2,"&gt;="&amp;BKT$2,$AM$2:$BMK$2,"&lt;="&amp;BKV$2)),0)),2)))</f>
        <v/>
      </c>
      <c r="BKU25" s="116" t="str">
        <f>IF(tbPayroll[[#This Row],[idx]]="","",
IF(BKR25=0,0,
ROUND(IF(SUMIFS($AM25:$BMK25,$AM$3:$BMK$3,"&lt;"&amp;BKV$3,$AM$2:$BMK$2,BKV$2)+BKQ25+SUMIFS($AM25:$BMK25,$AM$3:$BMK$3,"&lt;"&amp;BKU$3,$AM$2:$BMK$2,BKU$2)+BKR25&lt;tbPayroll[[#This Row],[401ContriLimit]],
BKR25,
BKR25/(BKQ25+BKR25)*
(tbPayroll[[#This Row],[401ContriLimit]]-SUMIFS($AM25:$BMK25,$AM$3:$BMK$3,"&lt;"&amp;BKV$3,$AM$2:$BMK$2,BKV$2)-SUMIFS($AM25:$BMK25,$AM$3:$BMK$3,"&lt;"&amp;BKU$3,$AM$2:$BMK$2,BKU$2))),2)))</f>
        <v/>
      </c>
      <c r="BKV25" s="116" t="str">
        <f>IF(tbPayroll[[#This Row],[idx]]="","",
IF(BKQ25=0,0,
ROUND(IF(SUMIFS($AM25:$BMK25,$AM$3:$BMK$3,"&lt;"&amp;BKV$3,$AM$2:$BMK$2,BKV$2)+BKQ25+SUMIFS($AM25:$BMK25,$AM$3:$BMK$3,"&lt;"&amp;BKU$3,$AM$2:$BMK$2,BKU$2)+BKR25&lt;tbPayroll[[#This Row],[401ContriLimit]],
BKQ25,
BKQ25/(BKQ25+BKR25)*
(tbPayroll[[#This Row],[401ContriLimit]]-SUMIFS($AM25:$BMK25,$AM$3:$BMK$3,"&lt;"&amp;BKV$3,$AM$2:$BMK$2,BKV$2)-SUMIFS($AM25:$BMK25,$AM$3:$BMK$3,"&lt;"&amp;BKU$3,$AM$2:$BMK$2,BKU$2))),2)
))</f>
        <v/>
      </c>
      <c r="BKW25" s="116" t="str" cm="1">
        <f t="array" ref="BKW25">IF(tbPayroll[[#This Row],[idx]]="","",
IF(BKO25=0,0,
MAX(SUMIFS($AM25:$BMK25,$AM$3:$BMK$3,"&lt;="&amp;BLC$3,$AM$2:$BMK$2,BLC$2)-INDEX(mediAddTable,tbPayroll[[#This Row],[fedStatus]]),0)-
SUMIFS($AM25:$BMK25,$AM$3:$BMK$3,"&lt;"&amp;BLC$3,$AM$2:$BMK$2,BKW$2)
))</f>
        <v/>
      </c>
      <c r="BKX25" s="116" t="str">
        <f>IF(tbPayroll[[#This Row],[idx]]="","",
ROUND(MAX(BLB25*dPeriods+tbPayroll[[#This Row],[adjustedAmount]],0),dFEDRound))</f>
        <v/>
      </c>
      <c r="BKY25" s="116" t="str">
        <f>IF(tbPayroll[[#This Row],[idx]]="","",
ROUND(IF(hoursMode="Daily",
SUMIFS(Hours!$J24:$BDM24,Hours!$J$2:$BDM$2,"&gt;="&amp;BKA$5,Hours!$J$2:$BDM$2,"&lt;="&amp;BLD$5,Hours!$J$5:$BDM$5,dRegularName),
SUMIFS(Hours!$J24:$BDM24,Hours!$J$1:$BDM$1,BKZ$3,Hours!$J$5:$BDM$5,dRegularName)
),2))</f>
        <v/>
      </c>
      <c r="BKZ25" s="116" t="str">
        <f>IF(tbPayroll[[#This Row],[idx]]="","",
IF(hoursMode="Daily",
SUMIFS(Hours!$J24:$BDM24,Hours!$J$2:$BDM$2,"&gt;="&amp;BKA$5,Hours!$J$2:$BDM$2,"&lt;="&amp;BLD$5,Hours!$J$5:$BDM$5,dOvertimeName),
SUMIFS(Hours!$J24:$BDM24,Hours!$J$1:$BDM$1,BKZ$3,Hours!$J$5:$BDM$5,dOvertimeName)
))</f>
        <v/>
      </c>
      <c r="BLA25" s="116" t="str">
        <f>IF(tbPayroll[[#This Row],[idx]]="","",
IF(hoursMode="Daily",
SUMIFS(Hours!$J24:$BDM24,Hours!$J$2:$BDM$2,"&gt;="&amp;BKA$5,Hours!$J$2:$BDM$2,"&lt;="&amp;BLD$5,Hours!$J$5:$BDM$5,dVacationName),
SUMIFS(Hours!$J24:$BDM24,Hours!$J$1:$BDM$1,BKZ$3,Hours!$J$5:$BDM$5,dVacationName)
))</f>
        <v/>
      </c>
      <c r="BLB25" s="116" t="str">
        <f>IF(tbPayroll[[#This Row],[Employee]]="","",MAX(BLD25-tbPayroll[[#This Row],[free]]-BKB25-BKU25,0))</f>
        <v/>
      </c>
      <c r="BLC25" s="116" t="str">
        <f>IF(tbPayroll[[#This Row],[Employee]]="","",MAX(BLD25-tbPayroll[[#This Row],[free]]-BKB25,0))</f>
        <v/>
      </c>
      <c r="BLD25" s="116" t="str">
        <f>IF(tbPayroll[[#This Row],[Employee]]="","",
IF(tbPayroll[[#This Row],[employmentDate]]&gt;BLD$5,0,BKF25+BKG25+BKH25+BKD25))</f>
        <v/>
      </c>
      <c r="BLE25" s="116" t="str">
        <f>IF(tbPayroll[[#This Row],[Employee]]="","",BLD25-SUM(BKI25:BKN25)-BKC25-BKB25-BKU25-BKV25)</f>
        <v/>
      </c>
      <c r="BLF25" s="417"/>
      <c r="BLG25" s="192"/>
      <c r="BLH25" s="192"/>
      <c r="BLI25" s="192"/>
      <c r="BLJ25" s="193"/>
      <c r="BLK25" s="116" t="str">
        <f>IF(tbPayroll[[#This Row],[Employee]]="","",
BME25 &amp; " | " &amp; BMF25&amp; " | " &amp; BMG25
)</f>
        <v/>
      </c>
      <c r="BLL25" s="116" t="str">
        <f>IF(tbPayroll[[#This Row],[Employee]]="","",
IF(tbPayroll[[#This Row],[employmentDate]]&gt;BMJ$5,0,
ROUND(IF(tbPayroll[[#This Row],[IncomeBase]]=dSalaried,IF(BLG25&lt;&gt;"",BLG25,tbPayroll[[#This Row],[EmpWage]]),BME25*IF(BLG25&lt;&gt;"",BLG25,tbPayroll[[#This Row],[EmpWage]])),2)))</f>
        <v/>
      </c>
      <c r="BLM25" s="116" t="str">
        <f>IF(tbPayroll[[#This Row],[Employee]]="","",
IF(tbPayroll[[#This Row],[employmentDate]]&gt;BMJ$5,0,
ROUND(BMF25*tbPayroll[[#This Row],[overrrate]]*
IF(BLG25&lt;&gt;"",BLG25,tbPayroll[[#This Row],[EmpWage]])/IF(tbPayroll[[#This Row],[IncomeBase]]=dSalaried,MAX(tbPayroll[[#This Row],[regularwork]],1),1),2)
))</f>
        <v/>
      </c>
      <c r="BLN25" s="116" t="str">
        <f>IF(tbPayroll[[#This Row],[Employee]]="","",
IF(tbPayroll[[#This Row],[employmentDate]]&gt;BMJ$5,0,
ROUND(BMG25*
IFERROR(BLL25/BME25,0),2
)))</f>
        <v/>
      </c>
      <c r="BLO25" s="116" t="str">
        <f>IF(tbPayroll[[#This Row],[Employee]]="","",
tbPayroll[[#This Row],[exState]]*
(tbPayroll[[#This Row],[stateAddDedu]]+ROUND(
MAX(BMH25-tbPayroll[[#This Row],[persExemp]],0)*tbPayroll[[#This Row],[stateTax]],dRound))
)</f>
        <v/>
      </c>
      <c r="BLP25" s="116" t="str">
        <f>IF(tbPayroll[[#This Row],[Employee]]="","",
(ROUND(
MAX(BMH25-tbPayroll[[#This Row],[persExemp]],0)*tbPayroll[[#This Row],[dLocal]],dRound))
)</f>
        <v/>
      </c>
      <c r="BLQ25" s="116" t="str">
        <f>IF(tbPayroll[[#This Row],[Employee]]="","",
(ROUND(
MAX(BMH25-tbPayroll[[#This Row],[persExemp]],0)*tbPayroll[[#This Row],[dCity]],dRound))
)</f>
        <v/>
      </c>
      <c r="BLR25" s="116" t="str" cm="1">
        <f t="array" aca="1" ref="BLR25" ca="1">IF(tbPayroll[[#This Row],[idx]]="","",
IF(BLU25=0,0,
ROUND(tbPayroll[[#This Row],[exFed]]*
MAX(
((BMD25-INDEX(INDIRECT(tbPayroll[[#This Row],[fedPrefix]]&amp;CHOOSE(tbPayroll[[#This Row],[fedStatus]],"SingleWage","JointlyWage","SingleWage","HeadWage")),BLU25))*
INDEX(INDIRECT(tbPayroll[[#This Row],[fedPrefix]]&amp;"Perc"),BLU25)+
INDEX(INDIRECT(tbPayroll[[#This Row],[fedPrefix]]&amp;CHOOSE(tbPayroll[[#This Row],[fedStatus]],"SingleHold","JointlyHold","SingleHold","HeadHold")),BLU25))/dPeriods
- IF(tbPayroll[[#This Row],[isFormSent]]="Yes",tbPayroll[[#This Row],[isFormStep3]],0),0)
+tbPayroll[[#This Row],[isFormStep4c]],dFEDRound)
)
)</f>
        <v/>
      </c>
      <c r="BLS25" s="116" t="str">
        <f>IF(tbPayroll[[#This Row],[idx]]="","",
ROUND(tbPayroll[[#This Row],[exSS]]*
IF(SUMIFS($AM25:$BMK25,$AM$3:$BMK$3,"&lt;"&amp;BLS$3,$AM$2:$BMK$2,BLS$2) +ssTax*BMI25 &lt;ssTax*ssMax,
ssTax*BMI25,
MAX(ssTax*ssMax-SUMIFS($AM25:$BMK25,$AM$3:$BMK$3,"&lt;"&amp;BLS$3,$AM$2:$BMK$2,BLS$2),0)),
2)
)</f>
        <v/>
      </c>
      <c r="BLT25" s="116" t="str">
        <f>IF(tbPayroll[[#This Row],[idx]]="","",IF(BLU25=0,0,ROUND(tbPayroll[[#This Row],[exMedi]]*mediTax*BMI25+BMC25*mediMax,2)))</f>
        <v/>
      </c>
      <c r="BLU25" s="116" t="str">
        <f ca="1">IF(tbPayroll[[#This Row],[idx]]="","",IFERROR(MATCH(BMD25,INDIRECT(tbPayroll[[#This Row],[fedPrefix]]&amp;CHOOSE(tbPayroll[[#This Row],[fedStatus]],"SingleWage","JointlyWage","SingleWage","HeadWage")),1),0))</f>
        <v/>
      </c>
      <c r="BLV25" s="116"/>
      <c r="BLW25" s="116" t="str">
        <f>IF(tbPayroll[[#This Row],[idx]]="","",
ROUND(tbPayroll[[#This Row],[401Roth]]*IF(SUMIFS($AM25:$BMK25,$AM$3:$BMK$3,"&lt;"&amp;BMJ$3,$AM$2:$BMK$2,BMJ$2)+BLD25&lt;compensationCap,
BMJ25,
MAX(compensationCap-SUMIFS($AM25:$BMK25,$AM$3:$BMK$3,"&lt;"&amp;BMJ$3,$AM$2:$BMK$2,BMJ$2),0)),2))</f>
        <v/>
      </c>
      <c r="BLX25" s="116" t="str">
        <f>IF(tbPayroll[[#This Row],[idx]]="","",
ROUND(tbPayroll[[#This Row],[401PreTax]]*IF(SUMIFS($AM25:$BMK25,$AM$3:$BMK$3,"&lt;"&amp;BMJ$3,$AM$2:$BMK$2,BMJ$2)+BLD25&lt;compensationCap,
BMJ25,
MAX(compensationCap-SUMIFS($AM25:$BMK25,$AM$3:$BMK$3,"&lt;"&amp;BMJ$3,$AM$2:$BMK$2,BMJ$2),0)),2))</f>
        <v/>
      </c>
      <c r="BLY25" s="116" t="str">
        <f>IF(tbPayroll[[#This Row],[idx]]="","",
ROUND((tbPayroll[[#This Row],[401T1p]]*tbPayroll[[#This Row],[401T1Cap]]+tbPayroll[[#This Row],[401T2p]]*tbPayroll[[#This Row],[401T2Cap]])*IF(SUMIFS($AM25:$BMK25,$AM$3:$BMK$3,"&lt;"&amp;BMJ$3,$AM$2:$BMK$2,BMJ$2)+BLD25&lt;compensationCap,
BMJ25,
MAX(compensationCap-SUMIFS($AM25:$BMK25,$AM$3:$BMK$3,"&lt;"&amp;BMJ$3,$AM$2:$BMK$2,BMJ$2),0)),2))</f>
        <v/>
      </c>
      <c r="BLZ25" s="116" t="str">
        <f>IF(tbPayroll[[#This Row],[idx]]="","",
IF(BLY25=0,0,
ROUND(IF(SUMIFS($AM25:$BMK25,$AM$3:$BMK$3,"&lt;"&amp;BMB$3,$AM$2:$BMK$2,"&gt;="&amp;BLZ$2,$AM$2:$BMK$2,"&lt;="&amp;BMB$2)+BLW25+BLX25+BLY25&lt;tbPayroll[[#This Row],[401EmperLimit]],
BLY25,
MAX((tbPayroll[[#This Row],[401EmperLimit]]-SUMIFS($AM25:$BMK25,$AM$3:$BMK$3,"&lt;"&amp;BMB$3,$AM$2:$BMK$2,"&gt;="&amp;BLZ$2,$AM$2:$BMK$2,"&lt;="&amp;BMB$2)),0)),2)))</f>
        <v/>
      </c>
      <c r="BMA25" s="116" t="str">
        <f>IF(tbPayroll[[#This Row],[idx]]="","",
IF(BLX25=0,0,
ROUND(IF(SUMIFS($AM25:$BMK25,$AM$3:$BMK$3,"&lt;"&amp;BMB$3,$AM$2:$BMK$2,BMB$2)+BLW25+SUMIFS($AM25:$BMK25,$AM$3:$BMK$3,"&lt;"&amp;BMA$3,$AM$2:$BMK$2,BMA$2)+BLX25&lt;tbPayroll[[#This Row],[401ContriLimit]],
BLX25,
BLX25/(BLW25+BLX25)*
(tbPayroll[[#This Row],[401ContriLimit]]-SUMIFS($AM25:$BMK25,$AM$3:$BMK$3,"&lt;"&amp;BMB$3,$AM$2:$BMK$2,BMB$2)-SUMIFS($AM25:$BMK25,$AM$3:$BMK$3,"&lt;"&amp;BMA$3,$AM$2:$BMK$2,BMA$2))),2)))</f>
        <v/>
      </c>
      <c r="BMB25" s="116" t="str">
        <f>IF(tbPayroll[[#This Row],[idx]]="","",
IF(BLW25=0,0,
ROUND(IF(SUMIFS($AM25:$BMK25,$AM$3:$BMK$3,"&lt;"&amp;BMB$3,$AM$2:$BMK$2,BMB$2)+BLW25+SUMIFS($AM25:$BMK25,$AM$3:$BMK$3,"&lt;"&amp;BMA$3,$AM$2:$BMK$2,BMA$2)+BLX25&lt;tbPayroll[[#This Row],[401ContriLimit]],
BLW25,
BLW25/(BLW25+BLX25)*
(tbPayroll[[#This Row],[401ContriLimit]]-SUMIFS($AM25:$BMK25,$AM$3:$BMK$3,"&lt;"&amp;BMB$3,$AM$2:$BMK$2,BMB$2)-SUMIFS($AM25:$BMK25,$AM$3:$BMK$3,"&lt;"&amp;BMA$3,$AM$2:$BMK$2,BMA$2))),2)
))</f>
        <v/>
      </c>
      <c r="BMC25" s="116" t="str" cm="1">
        <f t="array" ref="BMC25">IF(tbPayroll[[#This Row],[idx]]="","",
IF(BLU25=0,0,
MAX(SUMIFS($AM25:$BMK25,$AM$3:$BMK$3,"&lt;="&amp;BMI$3,$AM$2:$BMK$2,BMI$2)-INDEX(mediAddTable,tbPayroll[[#This Row],[fedStatus]]),0)-
SUMIFS($AM25:$BMK25,$AM$3:$BMK$3,"&lt;"&amp;BMI$3,$AM$2:$BMK$2,BMC$2)
))</f>
        <v/>
      </c>
      <c r="BMD25" s="116" t="str">
        <f>IF(tbPayroll[[#This Row],[idx]]="","",
ROUND(MAX(BMH25*dPeriods+tbPayroll[[#This Row],[adjustedAmount]],0),dFEDRound))</f>
        <v/>
      </c>
      <c r="BME25" s="116" t="str">
        <f>IF(tbPayroll[[#This Row],[idx]]="","",
ROUND(IF(hoursMode="Daily",
SUMIFS(Hours!$J24:$BDM24,Hours!$J$2:$BDM$2,"&gt;="&amp;BLG$5,Hours!$J$2:$BDM$2,"&lt;="&amp;BMJ$5,Hours!$J$5:$BDM$5,dRegularName),
SUMIFS(Hours!$J24:$BDM24,Hours!$J$1:$BDM$1,BMF$3,Hours!$J$5:$BDM$5,dRegularName)
),2))</f>
        <v/>
      </c>
      <c r="BMF25" s="116" t="str">
        <f>IF(tbPayroll[[#This Row],[idx]]="","",
IF(hoursMode="Daily",
SUMIFS(Hours!$J24:$BDM24,Hours!$J$2:$BDM$2,"&gt;="&amp;BLG$5,Hours!$J$2:$BDM$2,"&lt;="&amp;BMJ$5,Hours!$J$5:$BDM$5,dOvertimeName),
SUMIFS(Hours!$J24:$BDM24,Hours!$J$1:$BDM$1,BMF$3,Hours!$J$5:$BDM$5,dOvertimeName)
))</f>
        <v/>
      </c>
      <c r="BMG25" s="116" t="str">
        <f>IF(tbPayroll[[#This Row],[idx]]="","",
IF(hoursMode="Daily",
SUMIFS(Hours!$J24:$BDM24,Hours!$J$2:$BDM$2,"&gt;="&amp;BLG$5,Hours!$J$2:$BDM$2,"&lt;="&amp;BMJ$5,Hours!$J$5:$BDM$5,dVacationName),
SUMIFS(Hours!$J24:$BDM24,Hours!$J$1:$BDM$1,BMF$3,Hours!$J$5:$BDM$5,dVacationName)
))</f>
        <v/>
      </c>
      <c r="BMH25" s="116" t="str">
        <f>IF(tbPayroll[[#This Row],[Employee]]="","",MAX(BMJ25-tbPayroll[[#This Row],[free]]-BLH25-BMA25,0))</f>
        <v/>
      </c>
      <c r="BMI25" s="116" t="str">
        <f>IF(tbPayroll[[#This Row],[Employee]]="","",MAX(BMJ25-tbPayroll[[#This Row],[free]]-BLH25,0))</f>
        <v/>
      </c>
      <c r="BMJ25" s="116" t="str">
        <f>IF(tbPayroll[[#This Row],[Employee]]="","",
IF(tbPayroll[[#This Row],[employmentDate]]&gt;BMJ$5,0,BLL25+BLM25+BLN25+BLJ25))</f>
        <v/>
      </c>
      <c r="BMK25" s="116" t="str">
        <f>IF(tbPayroll[[#This Row],[Employee]]="","",BMJ25-SUM(BLO25:BLT25)-BLI25-BLH25-BMA25-BMB25)</f>
        <v/>
      </c>
      <c r="BML25" s="322"/>
      <c r="BMM25" s="322"/>
      <c r="BMN25" s="322"/>
    </row>
    <row r="26" spans="1:1704" ht="19.95" customHeight="1" x14ac:dyDescent="0.3">
      <c r="A26" s="325"/>
      <c r="B26" s="488"/>
      <c r="C26" s="488"/>
      <c r="D26" s="488"/>
      <c r="E26" s="322"/>
      <c r="F26" s="414" t="str">
        <f>IFERROR(IF(INDEX(tbEmployee[Employee],ROW(tbPayroll[[#This Row],[CustomSalary1]])-ROW(tbPayroll[[#Headers],[Employee]]))="","",INDEX(tbEmployee[Employee],ROW(tbPayroll[[#This Row],[CustomSalary1]])-ROW(tbPayroll[[#Headers],[Employee]]))),"")</f>
        <v/>
      </c>
      <c r="G26" s="414" t="str">
        <f>IF(tbPayroll[[#This Row],[Employee]]="","",MATCH(tbPayroll[[#This Row],[Employee]],tbEmployee[Employee],0))</f>
        <v/>
      </c>
      <c r="H26" s="414" t="str" cm="1">
        <f t="array" ref="H26">IF(tbPayroll[[#This Row],[Employee]]="","",INDEX(tbEmployee[localTax],tbPayroll[[#This Row],[idx]]))</f>
        <v/>
      </c>
      <c r="I26" s="414" t="str" cm="1">
        <f t="array" ref="I26">IF(tbPayroll[[#This Row],[Employee]]="","",INDEX(tbEmployee[CityTax],tbPayroll[[#This Row],[idx]]))</f>
        <v/>
      </c>
      <c r="J26" s="414" t="str" cm="1">
        <f t="array" ref="J26">IF(tbPayroll[[#This Row],[Employee]]="","",INDEX(tbEmployee[employmentDate],tbPayroll[[#This Row],[idx]]))</f>
        <v/>
      </c>
      <c r="K26" s="414" t="str" cm="1">
        <f t="array" ref="K26">IF(tbPayroll[[#This Row],[Employee]]="","",INDEX(tbEmployee[RegularHours],tbPayroll[[#This Row],[idx]]))</f>
        <v/>
      </c>
      <c r="L26" s="414" t="str" cm="1">
        <f t="array" ref="L26">IF(tbPayroll[[#This Row],[Employee]]="","",INDEX(tbEmployee[OvertimeRate],tbPayroll[[#This Row],[idx]]))</f>
        <v/>
      </c>
      <c r="M26" s="414" t="str" cm="1">
        <f t="array" ref="M26">IF(tbPayroll[[#This Row],[Employee]]="","",INDEX(tbEmployee[Free],tbPayroll[[#This Row],[idx]]))</f>
        <v/>
      </c>
      <c r="N26" s="414" t="str" cm="1">
        <f t="array" ref="N26">IF(tbPayroll[[#This Row],[Employee]]="","",MATCH(INDEX(tbEmployee[FederalStatus],tbPayroll[[#This Row],[idx]]),listFederalStatus,0))</f>
        <v/>
      </c>
      <c r="O26" s="414" t="str" cm="1">
        <f t="array" ref="O26">IF(tbPayroll[[#This Row],[Employee]]="","",MAX(IFERROR(INDEX(tbEmployee[step3],tbPayroll[[#This Row],[idx]])/dPeriods,0),0))</f>
        <v/>
      </c>
      <c r="P26" s="414" t="str" cm="1">
        <f t="array" ref="P26">IF(tbPayroll[[#This Row],[Employee]]="","",
contributionLimit+IF(INDEX(tbEmployee[401Age],tbPayroll[[#This Row],[idx]])="Yes",catchUp,0))</f>
        <v/>
      </c>
      <c r="Q26" s="414" t="str" cm="1">
        <f t="array" ref="Q26">IF(tbPayroll[[#This Row],[Employee]]="","",
overallLimit+IF(INDEX(tbEmployee[401Age],tbPayroll[[#This Row],[idx]])="Yes",catchUp,0))</f>
        <v/>
      </c>
      <c r="R26" s="414" t="str" cm="1">
        <f t="array" ref="R26">IF(tbPayroll[[#This Row],[Employee]]="","",INDEX(tbEmployee[401PreTax],tbPayroll[[#This Row],[idx]]))</f>
        <v/>
      </c>
      <c r="S26" s="414" t="str" cm="1">
        <f t="array" ref="S26">IF(tbPayroll[[#This Row],[Employee]]="","",INDEX(tbEmployee[401Roth],tbPayroll[[#This Row],[idx]]))</f>
        <v/>
      </c>
      <c r="T26" s="414" t="str" cm="1">
        <f t="array" ref="T26">IF(tbPayroll[[#This Row],[Employee]]="","",INDEX(tbEmployee[401T1p],tbPayroll[[#This Row],[idx]]))</f>
        <v/>
      </c>
      <c r="U26" s="414" t="str" cm="1">
        <f t="array" ref="U26">IF(tbPayroll[[#This Row],[Employee]]="","",INDEX(tbEmployee[401T1Cap],tbPayroll[[#This Row],[idx]]))</f>
        <v/>
      </c>
      <c r="V26" s="414" t="str" cm="1">
        <f t="array" ref="V26">IF(tbPayroll[[#This Row],[Employee]]="","",INDEX(tbEmployee[401T2p],tbPayroll[[#This Row],[idx]]))</f>
        <v/>
      </c>
      <c r="W26" s="414" t="str" cm="1">
        <f t="array" ref="W26">IF(tbPayroll[[#This Row],[Employee]]="","",INDEX(tbEmployee[401T2Cap],tbPayroll[[#This Row],[idx]]))</f>
        <v/>
      </c>
      <c r="X26" s="414" t="str" cm="1">
        <f t="array" ref="X26">IF(tbPayroll[[#This Row],[Employee]]="","",INDEX(tbEmployee[adjustedAmount],tbPayroll[[#This Row],[idx]]))</f>
        <v/>
      </c>
      <c r="Y26" s="414" t="str" cm="1">
        <f t="array" ref="Y26">IF(tbPayroll[[#This Row],[Employee]]="","",INDEX(tbEmployee[StateTax],tbPayroll[[#This Row],[idx]]))</f>
        <v/>
      </c>
      <c r="Z26" s="414" t="str" cm="1">
        <f t="array" ref="Z26">IF(tbPayroll[[#This Row],[Employee]]="","",
IF(AND(INDEX(tbEmployee[isForm],tbPayroll[[#This Row],[idx]])="Yes",INDEX(tbEmployee[isForm],tbPayroll[[#This Row],[idx]])&lt;&gt;"Checked"),"Yes","No")
)</f>
        <v/>
      </c>
      <c r="AA26" s="414" t="str" cm="1">
        <f t="array" ref="AA26">IF(tbPayroll[[#This Row],[Employee]]="","",INDEX(tbEmployee[isForm],tbPayroll[[#This Row],[idx]]))</f>
        <v/>
      </c>
      <c r="AB26" s="414" t="str" cm="1">
        <f t="array" ref="AB26">IF(tbPayroll[[#This Row],[Employee]]="","",INDEX(tbEmployee[step3],tbPayroll[[#This Row],[idx]]))</f>
        <v/>
      </c>
      <c r="AC26" s="414" t="str" cm="1">
        <f t="array" ref="AC26">IF(tbPayroll[[#This Row],[Employee]]="","",INDEX(tbEmployee[fedWithholding],tbPayroll[[#This Row],[idx]]))</f>
        <v/>
      </c>
      <c r="AD26" s="414" t="str" cm="1">
        <f t="array" ref="AD26">IF(tbPayroll[[#This Row],[Employee]]="","","fed"&amp;IF(INDEX(tbEmployee[step2],tbPayroll[[#This Row],[idx]])="Checked","Not",""))</f>
        <v/>
      </c>
      <c r="AE26" s="414" t="str" cm="1">
        <f t="array" ref="AE26">IF(tbPayroll[[#This Row],[Employee]]="","",IF(INDEX(tbEmployee[ExFed],tbPayroll[[#This Row],[idx]])="Yes",0,1))</f>
        <v/>
      </c>
      <c r="AF26" s="414" t="str" cm="1">
        <f t="array" ref="AF26">IF(tbPayroll[[#This Row],[Employee]]="","",IF(INDEX(tbEmployee[ExSS],tbPayroll[[#This Row],[idx]])="Yes",0,1))</f>
        <v/>
      </c>
      <c r="AG26" s="414" t="str" cm="1">
        <f t="array" ref="AG26">IF(tbPayroll[[#This Row],[Employee]]="","",IF(INDEX(tbEmployee[ExMedi],tbPayroll[[#This Row],[idx]])="Yes",0,1))</f>
        <v/>
      </c>
      <c r="AH26" s="414" t="str" cm="1">
        <f t="array" ref="AH26">IF(tbPayroll[[#This Row],[Employee]]="","",persExemption*INDEX(tbEmployee[stateExemptions],tbPayroll[[#This Row],[idx]])/dPeriods)</f>
        <v/>
      </c>
      <c r="AI26" s="414" t="str" cm="1">
        <f t="array" ref="AI26">IF(tbPayroll[[#This Row],[Employee]]="","",INDEX(tbEmployee[stateDeduction],tbPayroll[[#This Row],[idx]]))</f>
        <v/>
      </c>
      <c r="AJ26" s="414" t="str" cm="1">
        <f t="array" ref="AJ26">IF(tbPayroll[[#This Row],[Employee]]="","",IF(INDEX(tbEmployee[stateEx],tbPayroll[[#This Row],[idx]])="Yes",0,1))</f>
        <v/>
      </c>
      <c r="AK26" s="414" t="str" cm="1">
        <f t="array" ref="AK26">IF(tbPayroll[[#This Row],[Employee]]="","",INDEX(tbEmployee[Wage],tbPayroll[[#This Row],[idx]]))</f>
        <v/>
      </c>
      <c r="AL26" s="116" t="str" cm="1">
        <f t="array" ref="AL26">IF(tbPayroll[[#This Row],[Employee]]="","",INDEX(tbEmployee[IncomeBase],tbPayroll[[#This Row],[idx]]))</f>
        <v/>
      </c>
      <c r="AM26" s="192"/>
      <c r="AN26" s="192"/>
      <c r="AO26" s="192"/>
      <c r="AP26" s="193"/>
      <c r="AQ26" s="116" t="str">
        <f>IF(tbPayroll[[#This Row],[Employee]]="","",
BK26 &amp; " | " &amp; BL26&amp; " | " &amp; BM26
)</f>
        <v/>
      </c>
      <c r="AR26" s="116" t="str">
        <f>IF(tbPayroll[[#This Row],[Employee]]="","",
IF(tbPayroll[[#This Row],[employmentDate]]&gt;BP$5,0,
ROUND(IF(tbPayroll[[#This Row],[IncomeBase]]=dSalaried,IF(AM26&lt;&gt;"",AM26,tbPayroll[[#This Row],[EmpWage]]),BK26*IF(AM26&lt;&gt;"",AM26,tbPayroll[[#This Row],[EmpWage]])),2)))</f>
        <v/>
      </c>
      <c r="AS26" s="116" t="str">
        <f>IF(tbPayroll[[#This Row],[Employee]]="","",
IF(tbPayroll[[#This Row],[employmentDate]]&gt;BP$5,0,
ROUND(BL26*tbPayroll[[#This Row],[overrrate]]*
IF(AM26&lt;&gt;"",AM26,tbPayroll[[#This Row],[EmpWage]])/IF(tbPayroll[[#This Row],[IncomeBase]]=dSalaried,MAX(tbPayroll[[#This Row],[regularwork]],1),1),2)
))</f>
        <v/>
      </c>
      <c r="AT26" s="116" t="str">
        <f>IF(tbPayroll[[#This Row],[Employee]]="","",
IF(tbPayroll[[#This Row],[employmentDate]]&gt;BP$5,0,
ROUND(BM26*
IFERROR(AR26/BK26,0),2
)))</f>
        <v/>
      </c>
      <c r="AU26" s="116" t="str">
        <f>IF(tbPayroll[[#This Row],[Employee]]="","",
tbPayroll[[#This Row],[exState]]*
(tbPayroll[[#This Row],[stateAddDedu]]+ROUND(
MAX(BN26-tbPayroll[[#This Row],[persExemp]],0)*tbPayroll[[#This Row],[stateTax]],dRound))
)</f>
        <v/>
      </c>
      <c r="AV26" s="116" t="str">
        <f>IF(tbPayroll[[#This Row],[Employee]]="","",
(ROUND(
MAX(BN26-tbPayroll[[#This Row],[persExemp]],0)*tbPayroll[[#This Row],[dLocal]],dRound))
)</f>
        <v/>
      </c>
      <c r="AW26" s="116" t="str">
        <f>IF(tbPayroll[[#This Row],[Employee]]="","",
(ROUND(
MAX(BN26-tbPayroll[[#This Row],[persExemp]],0)*tbPayroll[[#This Row],[dCity]],dRound))
)</f>
        <v/>
      </c>
      <c r="AX26" s="116" t="str" cm="1">
        <f t="array" aca="1" ref="AX26" ca="1">IF(tbPayroll[[#This Row],[idx]]="","",
ROUND(tbPayroll[[#This Row],[exFed]]*
MAX(
((BJ26-INDEX(INDIRECT(tbPayroll[[#This Row],[fedPrefix]]&amp;CHOOSE(tbPayroll[[#This Row],[fedStatus]],"SingleWage","JointlyWage","SingleWage","HeadWage")),BA26))*
INDEX(INDIRECT(tbPayroll[[#This Row],[fedPrefix]]&amp;"Perc"),BA26)+
INDEX(INDIRECT(tbPayroll[[#This Row],[fedPrefix]]&amp;CHOOSE(tbPayroll[[#This Row],[fedStatus]],"SingleHold","JointlyHold","SingleHold","HeadHold")),BA26))/dPeriods
- IF(tbPayroll[[#This Row],[isFormSent]]="Yes",tbPayroll[[#This Row],[isFormStep3]],0),0)
+tbPayroll[[#This Row],[isFormStep4c]],dFEDRound)
)</f>
        <v/>
      </c>
      <c r="AY26" s="116" t="str">
        <f>IF(tbPayroll[[#This Row],[idx]]="","",
ROUND(tbPayroll[[#This Row],[exSS]]*IF(SUMIFS($AM26:$BMK26,$AM$3:$BMK$3,"&lt;"&amp;AY$3,$AM$2:$BMK$2,AY$2) +ssTax*BO26 &lt;ssTax*ssMax,ssTax*BO26,MAX(ssTax*ssMax-SUMIFS($AM26:$BMK26,$AM$3:$BMK$3,"&lt;"&amp;AY$3,$AM$2:$BMK$2,AY$2),0)),2)
)</f>
        <v/>
      </c>
      <c r="AZ26" s="116" t="str">
        <f>IF(tbPayroll[[#This Row],[idx]]="","",ROUND(tbPayroll[[#This Row],[exMedi]]*mediTax*BO26+BI26*mediMax,2))</f>
        <v/>
      </c>
      <c r="BA26" s="116" t="str">
        <f ca="1">IF(tbPayroll[[#This Row],[idx]]="","",MATCH(BJ26,INDIRECT(tbPayroll[[#This Row],[fedPrefix]]&amp;CHOOSE(tbPayroll[[#This Row],[fedStatus]],"SingleWage","JointlyWage","SingleWage","HeadWage")),1))</f>
        <v/>
      </c>
      <c r="BB26" s="116"/>
      <c r="BC26" s="116" t="str">
        <f>IF(tbPayroll[[#This Row],[idx]]="","",
ROUND(tbPayroll[[#This Row],[401Roth]]*IF(SUMIFS($AM26:$BMK26,$AM$3:$BMK$3,"&lt;"&amp;BP$3,$AM$2:$BMK$2,BP$2)+AJ26&lt;compensationCap,
BP26,
MAX(compensationCap-SUMIFS($AM26:$BMK26,$AM$3:$BMK$3,"&lt;"&amp;BP$3,$AM$2:$BMK$2,BP$2),0)),2))</f>
        <v/>
      </c>
      <c r="BD26" s="116" t="str">
        <f>IF(tbPayroll[[#This Row],[idx]]="","",
ROUND(tbPayroll[[#This Row],[401PreTax]]*IF(SUMIFS($AM26:$BMK26,$AM$3:$BMK$3,"&lt;"&amp;BP$3,$AM$2:$BMK$2,BP$2)+AJ26&lt;compensationCap,
BP26,
MAX(compensationCap-SUMIFS($AM26:$BMK26,$AM$3:$BMK$3,"&lt;"&amp;BP$3,$AM$2:$BMK$2,BP$2),0)),2))</f>
        <v/>
      </c>
      <c r="BE26" s="116" t="str">
        <f>IF(tbPayroll[[#This Row],[idx]]="","",
ROUND((tbPayroll[[#This Row],[401T1p]]*tbPayroll[[#This Row],[401T1Cap]]+tbPayroll[[#This Row],[401T2p]]*tbPayroll[[#This Row],[401T2Cap]])*IF(SUMIFS($AM26:$BMK26,$AM$3:$BMK$3,"&lt;"&amp;BP$3,$AM$2:$BMK$2,BP$2)+AJ26&lt;compensationCap,
BP26,
MAX(compensationCap-SUMIFS($AM26:$BMK26,$AM$3:$BMK$3,"&lt;"&amp;BP$3,$AM$2:$BMK$2,BP$2),0)),2))</f>
        <v/>
      </c>
      <c r="BF26" s="116" t="str">
        <f>IF(tbPayroll[[#This Row],[idx]]="","",
IF(BE26=0,0,
ROUND(IF(SUMIFS($AM26:$BMK26,$AM$3:$BMK$3,"&lt;"&amp;BH$3,$AM$2:$BMK$2,"&gt;="&amp;BF$2,$AM$2:$BMK$2,"&lt;="&amp;BH$2)+BC26+BD26+BE26&lt;tbPayroll[[#This Row],[401EmperLimit]],
BE26,
MIN(BE26,MAX((tbPayroll[[#This Row],[401EmperLimit]]-SUMIFS($AM26:$BMK26,$AM$3:$BMK$3,"&lt;"&amp;BH$3,$AM$2:$BMK$2,"&gt;="&amp;BF$2,$AM$2:$BMK$2,"&lt;="&amp;BH$2)),0))),2)))</f>
        <v/>
      </c>
      <c r="BG26" s="116" t="str">
        <f>IF(tbPayroll[[#This Row],[idx]]="","",
IF(BD26=0,0,
ROUND(IF(SUMIFS($AM26:$BMK26,$AM$3:$BMK$3,"&lt;"&amp;BH$3,$AM$2:$BMK$2,BH$2)+BC26+SUMIFS($AM26:$BMK26,$AM$3:$BMK$3,"&lt;"&amp;BG$3,$AM$2:$BMK$2,BG$2)+BD26&lt;tbPayroll[[#This Row],[401ContriLimit]],
BD26,
BD26/(BC26+BD26)*
(tbPayroll[[#This Row],[401ContriLimit]]-SUMIFS($AM26:$BMK26,$AM$3:$BMK$3,"&lt;"&amp;BH$3,$AM$2:$BMK$2,BH$2)-SUMIFS($AM26:$BMK26,$AM$3:$BMK$3,"&lt;"&amp;BG$3,$AM$2:$BMK$2,BG$2))),2)))</f>
        <v/>
      </c>
      <c r="BH26" s="116" t="str">
        <f>IF(tbPayroll[[#This Row],[idx]]="","",
IF(BC26=0,0,
ROUND(IF(SUMIFS($AM26:$BMK26,$AM$3:$BMK$3,"&lt;"&amp;BH$3,$AM$2:$BMK$2,BH$2)+BC26+SUMIFS($AM26:$BMK26,$AM$3:$BMK$3,"&lt;"&amp;BG$3,$AM$2:$BMK$2,BG$2)+BD26&lt;tbPayroll[[#This Row],[401ContriLimit]],
BC26,
BC26/(BC26+BD26)*
(tbPayroll[[#This Row],[401ContriLimit]]-SUMIFS($AM26:$BMK26,$AM$3:$BMK$3,"&lt;"&amp;BH$3,$AM$2:$BMK$2,BH$2)-SUMIFS($AM26:$BMK26,$AM$3:$BMK$3,"&lt;"&amp;BG$3,$AM$2:$BMK$2,BG$2))),2)
))</f>
        <v/>
      </c>
      <c r="BI26" s="116" t="str" cm="1">
        <f t="array" ref="BI26">IF(tbPayroll[[#This Row],[idx]]="","",
MAX(SUMIFS($AM26:$BMK26,$AM$3:$BMK$3,"&lt;="&amp;BO$3,$AM$2:$BMK$2,BO$2)-INDEX(mediAddTable,tbPayroll[[#This Row],[fedStatus]]),0)-
SUMIFS($AM26:$BMK26,$AM$3:$BMK$3,"&lt;"&amp;BO$3,$AM$2:$BMK$2,BI$2)
)</f>
        <v/>
      </c>
      <c r="BJ26" s="116" t="str">
        <f>IF(tbPayroll[[#This Row],[idx]]="","",
ROUND(MAX(BN26*dPeriods+tbPayroll[[#This Row],[adjustedAmount]],0),dFEDRound))</f>
        <v/>
      </c>
      <c r="BK26" s="116" t="str">
        <f>IF(tbPayroll[[#This Row],[idx]]="","",
ROUND(IF(hoursMode="Daily",
SUMIFS(Hours!$J25:$BDM25,Hours!$J$2:$BDM$2,"&gt;="&amp;AM$5,Hours!$J$2:$BDM$2,"&lt;="&amp;BP$5,Hours!$J$5:$BDM$5,dRegularName),
SUMIFS(Hours!$J25:$BDM25,Hours!$J$1:$BDM$1,BL$3,Hours!$J$5:$BDM$5,dRegularName)
),2))</f>
        <v/>
      </c>
      <c r="BL26" s="116" t="str">
        <f>IF(tbPayroll[[#This Row],[idx]]="","",
IF(hoursMode="Daily",
SUMIFS(Hours!$J25:$BDM25,Hours!$J$2:$BDM$2,"&gt;="&amp;AM$5,Hours!$J$2:$BDM$2,"&lt;="&amp;BP$5,Hours!$J$5:$BDM$5,dOvertimeName),
SUMIFS(Hours!$J25:$BDM25,Hours!$J$1:$BDM$1,BL$3,Hours!$J$5:$BDM$5,dOvertimeName)
))</f>
        <v/>
      </c>
      <c r="BM26" s="116" t="str">
        <f>IF(tbPayroll[[#This Row],[idx]]="","",
IF(hoursMode="Daily",
SUMIFS(Hours!$J25:$BDM25,Hours!$J$2:$BDM$2,"&gt;="&amp;AM$5,Hours!$J$2:$BDM$2,"&lt;="&amp;BP$5,Hours!$J$5:$BDM$5,dVacationName),
SUMIFS(Hours!$J25:$BDM25,Hours!$J$1:$BDM$1,BL$3,Hours!$J$5:$BDM$5,dVacationName)
))</f>
        <v/>
      </c>
      <c r="BN26" s="116" t="str">
        <f>IF(tbPayroll[[#This Row],[Employee]]="","",MAX(BP26-tbPayroll[[#This Row],[free]]-AN26-tbPayroll[[#This Row],[401Pre1]],0))</f>
        <v/>
      </c>
      <c r="BO26" s="116" t="str">
        <f>IF(tbPayroll[[#This Row],[Employee]]="","",MAX(BP26-tbPayroll[[#This Row],[free]]-AN26,0))</f>
        <v/>
      </c>
      <c r="BP26" s="116" t="str">
        <f>IF(tbPayroll[[#This Row],[Employee]]="","",
IF(tbPayroll[[#This Row],[employmentDate]]&gt;BP$5,0,AR26+AS26+AT26+AP26))</f>
        <v/>
      </c>
      <c r="BQ26" s="116" t="str">
        <f>IF(tbPayroll[[#This Row],[Employee]]="","",BP26-SUM(AU26:AZ26)-AO26-AN26-BG26-BH26)</f>
        <v/>
      </c>
      <c r="BR26" s="417"/>
      <c r="BS26" s="192"/>
      <c r="BT26" s="192"/>
      <c r="BU26" s="192"/>
      <c r="BV26" s="193"/>
      <c r="BW26" s="116" t="str">
        <f>IF(tbPayroll[[#This Row],[Employee]]="","",
CQ26 &amp; " | " &amp; CR26&amp; " | " &amp; CS26
)</f>
        <v/>
      </c>
      <c r="BX26" s="116" t="str">
        <f>IF(tbPayroll[[#This Row],[Employee]]="","",
IF(tbPayroll[[#This Row],[employmentDate]]&gt;CV$5,0,
ROUND(IF(tbPayroll[[#This Row],[IncomeBase]]=dSalaried,IF(BS26&lt;&gt;"",BS26,tbPayroll[[#This Row],[EmpWage]]),CQ26*IF(BS26&lt;&gt;"",BS26,tbPayroll[[#This Row],[EmpWage]])),2)))</f>
        <v/>
      </c>
      <c r="BY26" s="116" t="str">
        <f>IF(tbPayroll[[#This Row],[Employee]]="","",
IF(tbPayroll[[#This Row],[employmentDate]]&gt;CV$5,0,
ROUND(CR26*tbPayroll[[#This Row],[overrrate]]*
IF(BS26&lt;&gt;"",BS26,tbPayroll[[#This Row],[EmpWage]])/IF(tbPayroll[[#This Row],[IncomeBase]]=dSalaried,MAX(tbPayroll[[#This Row],[regularwork]],1),1),2)
))</f>
        <v/>
      </c>
      <c r="BZ26" s="116" t="str">
        <f>IF(tbPayroll[[#This Row],[Employee]]="","",
IF(tbPayroll[[#This Row],[employmentDate]]&gt;CV$5,0,
ROUND(CS26*
IFERROR(BX26/CQ26,0),2
)))</f>
        <v/>
      </c>
      <c r="CA26" s="116" t="str">
        <f>IF(tbPayroll[[#This Row],[Employee]]="","",
tbPayroll[[#This Row],[exState]]*
(tbPayroll[[#This Row],[stateAddDedu]]+ROUND(
MAX(CT26-tbPayroll[[#This Row],[persExemp]],0)*tbPayroll[[#This Row],[stateTax]],dRound))
)</f>
        <v/>
      </c>
      <c r="CB26" s="116" t="str">
        <f>IF(tbPayroll[[#This Row],[Employee]]="","",
(ROUND(
MAX(CT26-tbPayroll[[#This Row],[persExemp]],0)*tbPayroll[[#This Row],[dLocal]],dRound))
)</f>
        <v/>
      </c>
      <c r="CC26" s="116" t="str">
        <f>IF(tbPayroll[[#This Row],[Employee]]="","",
(ROUND(
MAX(CT26-tbPayroll[[#This Row],[persExemp]],0)*tbPayroll[[#This Row],[dCity]],dRound))
)</f>
        <v/>
      </c>
      <c r="CD26" s="116" t="str" cm="1">
        <f t="array" aca="1" ref="CD26" ca="1">IF(tbPayroll[[#This Row],[idx]]="","",
IF(CG26=0,0,
ROUND(tbPayroll[[#This Row],[exFed]]*
MAX(
((CP26-INDEX(INDIRECT(tbPayroll[[#This Row],[fedPrefix]]&amp;CHOOSE(tbPayroll[[#This Row],[fedStatus]],"SingleWage","JointlyWage","SingleWage","HeadWage")),CG26))*
INDEX(INDIRECT(tbPayroll[[#This Row],[fedPrefix]]&amp;"Perc"),CG26)+
INDEX(INDIRECT(tbPayroll[[#This Row],[fedPrefix]]&amp;CHOOSE(tbPayroll[[#This Row],[fedStatus]],"SingleHold","JointlyHold","SingleHold","HeadHold")),CG26))/dPeriods
- IF(tbPayroll[[#This Row],[isFormSent]]="Yes",tbPayroll[[#This Row],[isFormStep3]],0),0)
+tbPayroll[[#This Row],[isFormStep4c]],dFEDRound)
)
)</f>
        <v/>
      </c>
      <c r="CE26" s="116" t="str">
        <f>IF(tbPayroll[[#This Row],[idx]]="","",
ROUND(tbPayroll[[#This Row],[exSS]]*
IF(SUMIFS($AM26:$BMK26,$AM$3:$BMK$3,"&lt;"&amp;CE$3,$AM$2:$BMK$2,CE$2) +ssTax*CU26 &lt;ssTax*ssMax,
ssTax*CU26,
MAX(ssTax*ssMax-SUMIFS($AM26:$BMK26,$AM$3:$BMK$3,"&lt;"&amp;CE$3,$AM$2:$BMK$2,CE$2),0)),
2)
)</f>
        <v/>
      </c>
      <c r="CF26" s="116" t="str">
        <f>IF(tbPayroll[[#This Row],[idx]]="","",IF(CG26=0,0,ROUND(tbPayroll[[#This Row],[exMedi]]*mediTax*CU26+CO26*mediMax,2)))</f>
        <v/>
      </c>
      <c r="CG26" s="116" t="str">
        <f ca="1">IF(tbPayroll[[#This Row],[idx]]="","",IFERROR(MATCH(CP26,INDIRECT(tbPayroll[[#This Row],[fedPrefix]]&amp;CHOOSE(tbPayroll[[#This Row],[fedStatus]],"SingleWage","JointlyWage","SingleWage","HeadWage")),1),0))</f>
        <v/>
      </c>
      <c r="CH26" s="116"/>
      <c r="CI26" s="116" t="str">
        <f>IF(tbPayroll[[#This Row],[idx]]="","",
ROUND(tbPayroll[[#This Row],[401Roth]]*IF(SUMIFS($AM26:$BMK26,$AM$3:$BMK$3,"&lt;"&amp;CV$3,$AM$2:$BMK$2,CV$2)+BP26&lt;compensationCap,
CV26,
MAX(compensationCap-SUMIFS($AM26:$BMK26,$AM$3:$BMK$3,"&lt;"&amp;CV$3,$AM$2:$BMK$2,CV$2),0)),2))</f>
        <v/>
      </c>
      <c r="CJ26" s="116" t="str">
        <f>IF(tbPayroll[[#This Row],[idx]]="","",
ROUND(tbPayroll[[#This Row],[401PreTax]]*IF(SUMIFS($AM26:$BMK26,$AM$3:$BMK$3,"&lt;"&amp;CV$3,$AM$2:$BMK$2,CV$2)+BP26&lt;compensationCap,
CV26,
MAX(compensationCap-SUMIFS($AM26:$BMK26,$AM$3:$BMK$3,"&lt;"&amp;CV$3,$AM$2:$BMK$2,CV$2),0)),2))</f>
        <v/>
      </c>
      <c r="CK26" s="116" t="str">
        <f>IF(tbPayroll[[#This Row],[idx]]="","",
ROUND((tbPayroll[[#This Row],[401T1p]]*tbPayroll[[#This Row],[401T1Cap]]+tbPayroll[[#This Row],[401T2p]]*tbPayroll[[#This Row],[401T2Cap]])*IF(SUMIFS($AM26:$BMK26,$AM$3:$BMK$3,"&lt;"&amp;CV$3,$AM$2:$BMK$2,CV$2)+BP26&lt;compensationCap,
CV26,
MAX(compensationCap-SUMIFS($AM26:$BMK26,$AM$3:$BMK$3,"&lt;"&amp;CV$3,$AM$2:$BMK$2,CV$2),0)),2))</f>
        <v/>
      </c>
      <c r="CL26" s="116" t="str">
        <f>IF(tbPayroll[[#This Row],[idx]]="","",
IF(CK26=0,0,
ROUND(IF(SUMIFS($AM26:$BMK26,$AM$3:$BMK$3,"&lt;"&amp;CN$3,$AM$2:$BMK$2,"&gt;="&amp;CL$2,$AM$2:$BMK$2,"&lt;="&amp;CN$2)+CI26+CJ26+CK26&lt;tbPayroll[[#This Row],[401EmperLimit]],
CK26,
MAX((tbPayroll[[#This Row],[401EmperLimit]]-SUMIFS($AM26:$BMK26,$AM$3:$BMK$3,"&lt;"&amp;CN$3,$AM$2:$BMK$2,"&gt;="&amp;CL$2,$AM$2:$BMK$2,"&lt;="&amp;CN$2)),0)),2)))</f>
        <v/>
      </c>
      <c r="CM26" s="116" t="str">
        <f>IF(tbPayroll[[#This Row],[idx]]="","",
IF(CJ26=0,0,
ROUND(IF(SUMIFS($AM26:$BMK26,$AM$3:$BMK$3,"&lt;"&amp;CN$3,$AM$2:$BMK$2,CN$2)+CI26+SUMIFS($AM26:$BMK26,$AM$3:$BMK$3,"&lt;"&amp;CM$3,$AM$2:$BMK$2,CM$2)+CJ26&lt;tbPayroll[[#This Row],[401ContriLimit]],
CJ26,
CJ26/(CI26+CJ26)*
(tbPayroll[[#This Row],[401ContriLimit]]-SUMIFS($AM26:$BMK26,$AM$3:$BMK$3,"&lt;"&amp;CN$3,$AM$2:$BMK$2,CN$2)-SUMIFS($AM26:$BMK26,$AM$3:$BMK$3,"&lt;"&amp;CM$3,$AM$2:$BMK$2,CM$2))),2)))</f>
        <v/>
      </c>
      <c r="CN26" s="116" t="str">
        <f>IF(tbPayroll[[#This Row],[idx]]="","",
IF(CI26=0,0,
ROUND(IF(SUMIFS($AM26:$BMK26,$AM$3:$BMK$3,"&lt;"&amp;CN$3,$AM$2:$BMK$2,CN$2)+CI26+SUMIFS($AM26:$BMK26,$AM$3:$BMK$3,"&lt;"&amp;CM$3,$AM$2:$BMK$2,CM$2)+CJ26&lt;tbPayroll[[#This Row],[401ContriLimit]],
CI26,
CI26/(CI26+CJ26)*
(tbPayroll[[#This Row],[401ContriLimit]]-SUMIFS($AM26:$BMK26,$AM$3:$BMK$3,"&lt;"&amp;CN$3,$AM$2:$BMK$2,CN$2)-SUMIFS($AM26:$BMK26,$AM$3:$BMK$3,"&lt;"&amp;CM$3,$AM$2:$BMK$2,CM$2))),2)
))</f>
        <v/>
      </c>
      <c r="CO26" s="116" t="str" cm="1">
        <f t="array" ref="CO26">IF(tbPayroll[[#This Row],[idx]]="","",
IF(CG26=0,0,
MAX(SUMIFS($AM26:$BMK26,$AM$3:$BMK$3,"&lt;="&amp;CU$3,$AM$2:$BMK$2,CU$2)-INDEX(mediAddTable,tbPayroll[[#This Row],[fedStatus]]),0)-
SUMIFS($AM26:$BMK26,$AM$3:$BMK$3,"&lt;"&amp;CU$3,$AM$2:$BMK$2,CO$2)
))</f>
        <v/>
      </c>
      <c r="CP26" s="116" t="str">
        <f>IF(tbPayroll[[#This Row],[idx]]="","",
ROUND(MAX(CT26*dPeriods+tbPayroll[[#This Row],[adjustedAmount]],0),dFEDRound))</f>
        <v/>
      </c>
      <c r="CQ26" s="116" t="str">
        <f>IF(tbPayroll[[#This Row],[idx]]="","",
ROUND(IF(hoursMode="Daily",
SUMIFS(Hours!$J25:$BDM25,Hours!$J$2:$BDM$2,"&gt;="&amp;BS$5,Hours!$J$2:$BDM$2,"&lt;="&amp;CV$5,Hours!$J$5:$BDM$5,dRegularName),
SUMIFS(Hours!$J25:$BDM25,Hours!$J$1:$BDM$1,CR$3,Hours!$J$5:$BDM$5,dRegularName)
),2))</f>
        <v/>
      </c>
      <c r="CR26" s="116" t="str">
        <f>IF(tbPayroll[[#This Row],[idx]]="","",
IF(hoursMode="Daily",
SUMIFS(Hours!$J25:$BDM25,Hours!$J$2:$BDM$2,"&gt;="&amp;BS$5,Hours!$J$2:$BDM$2,"&lt;="&amp;CV$5,Hours!$J$5:$BDM$5,dOvertimeName),
SUMIFS(Hours!$J25:$BDM25,Hours!$J$1:$BDM$1,CR$3,Hours!$J$5:$BDM$5,dOvertimeName)
))</f>
        <v/>
      </c>
      <c r="CS26" s="116" t="str">
        <f>IF(tbPayroll[[#This Row],[idx]]="","",
IF(hoursMode="Daily",
SUMIFS(Hours!$J25:$BDM25,Hours!$J$2:$BDM$2,"&gt;="&amp;BS$5,Hours!$J$2:$BDM$2,"&lt;="&amp;CV$5,Hours!$J$5:$BDM$5,dVacationName),
SUMIFS(Hours!$J25:$BDM25,Hours!$J$1:$BDM$1,CR$3,Hours!$J$5:$BDM$5,dVacationName)
))</f>
        <v/>
      </c>
      <c r="CT26" s="116" t="str">
        <f>IF(tbPayroll[[#This Row],[Employee]]="","",MAX(CV26-tbPayroll[[#This Row],[free]]-BT26-CM26,0))</f>
        <v/>
      </c>
      <c r="CU26" s="116" t="str">
        <f>IF(tbPayroll[[#This Row],[Employee]]="","",MAX(CV26-tbPayroll[[#This Row],[free]]-BT26,0))</f>
        <v/>
      </c>
      <c r="CV26" s="116" t="str">
        <f>IF(tbPayroll[[#This Row],[Employee]]="","",
IF(tbPayroll[[#This Row],[employmentDate]]&gt;CV$5,0,BX26+BY26+BZ26+BV26))</f>
        <v/>
      </c>
      <c r="CW26" s="116" t="str">
        <f>IF(tbPayroll[[#This Row],[Employee]]="","",CV26-SUM(CA26:CF26)-BU26-BT26-CM26-CN26)</f>
        <v/>
      </c>
      <c r="CX26" s="417"/>
      <c r="CY26" s="192"/>
      <c r="CZ26" s="192"/>
      <c r="DA26" s="192"/>
      <c r="DB26" s="193"/>
      <c r="DC26" s="116" t="str">
        <f>IF(tbPayroll[[#This Row],[Employee]]="","",
DW26 &amp; " | " &amp; DX26&amp; " | " &amp; DY26
)</f>
        <v/>
      </c>
      <c r="DD26" s="116" t="str">
        <f>IF(tbPayroll[[#This Row],[Employee]]="","",
IF(tbPayroll[[#This Row],[employmentDate]]&gt;EB$5,0,
ROUND(IF(tbPayroll[[#This Row],[IncomeBase]]=dSalaried,IF(CY26&lt;&gt;"",CY26,tbPayroll[[#This Row],[EmpWage]]),DW26*IF(CY26&lt;&gt;"",CY26,tbPayroll[[#This Row],[EmpWage]])),2)))</f>
        <v/>
      </c>
      <c r="DE26" s="116" t="str">
        <f>IF(tbPayroll[[#This Row],[Employee]]="","",
IF(tbPayroll[[#This Row],[employmentDate]]&gt;EB$5,0,
ROUND(DX26*tbPayroll[[#This Row],[overrrate]]*
IF(CY26&lt;&gt;"",CY26,tbPayroll[[#This Row],[EmpWage]])/IF(tbPayroll[[#This Row],[IncomeBase]]=dSalaried,MAX(tbPayroll[[#This Row],[regularwork]],1),1),2)
))</f>
        <v/>
      </c>
      <c r="DF26" s="116" t="str">
        <f>IF(tbPayroll[[#This Row],[Employee]]="","",
IF(tbPayroll[[#This Row],[employmentDate]]&gt;EB$5,0,
ROUND(DY26*
IFERROR(DD26/DW26,0),2
)))</f>
        <v/>
      </c>
      <c r="DG26" s="116" t="str">
        <f>IF(tbPayroll[[#This Row],[Employee]]="","",
tbPayroll[[#This Row],[exState]]*
(tbPayroll[[#This Row],[stateAddDedu]]+ROUND(
MAX(DZ26-tbPayroll[[#This Row],[persExemp]],0)*tbPayroll[[#This Row],[stateTax]],dRound))
)</f>
        <v/>
      </c>
      <c r="DH26" s="116" t="str">
        <f>IF(tbPayroll[[#This Row],[Employee]]="","",
(ROUND(
MAX(DZ26-tbPayroll[[#This Row],[persExemp]],0)*tbPayroll[[#This Row],[dLocal]],dRound))
)</f>
        <v/>
      </c>
      <c r="DI26" s="116" t="str">
        <f>IF(tbPayroll[[#This Row],[Employee]]="","",
(ROUND(
MAX(DZ26-tbPayroll[[#This Row],[persExemp]],0)*tbPayroll[[#This Row],[dCity]],dRound))
)</f>
        <v/>
      </c>
      <c r="DJ26" s="116" t="str" cm="1">
        <f t="array" aca="1" ref="DJ26" ca="1">IF(tbPayroll[[#This Row],[idx]]="","",
IF(DM26=0,0,
ROUND(tbPayroll[[#This Row],[exFed]]*
MAX(
((DV26-INDEX(INDIRECT(tbPayroll[[#This Row],[fedPrefix]]&amp;CHOOSE(tbPayroll[[#This Row],[fedStatus]],"SingleWage","JointlyWage","SingleWage","HeadWage")),DM26))*
INDEX(INDIRECT(tbPayroll[[#This Row],[fedPrefix]]&amp;"Perc"),DM26)+
INDEX(INDIRECT(tbPayroll[[#This Row],[fedPrefix]]&amp;CHOOSE(tbPayroll[[#This Row],[fedStatus]],"SingleHold","JointlyHold","SingleHold","HeadHold")),DM26))/dPeriods
- IF(tbPayroll[[#This Row],[isFormSent]]="Yes",tbPayroll[[#This Row],[isFormStep3]],0),0)
+tbPayroll[[#This Row],[isFormStep4c]],dFEDRound)
)
)</f>
        <v/>
      </c>
      <c r="DK26" s="116" t="str">
        <f>IF(tbPayroll[[#This Row],[idx]]="","",
ROUND(tbPayroll[[#This Row],[exSS]]*
IF(SUMIFS($AM26:$BMK26,$AM$3:$BMK$3,"&lt;"&amp;DK$3,$AM$2:$BMK$2,DK$2) +ssTax*EA26 &lt;ssTax*ssMax,
ssTax*EA26,
MAX(ssTax*ssMax-SUMIFS($AM26:$BMK26,$AM$3:$BMK$3,"&lt;"&amp;DK$3,$AM$2:$BMK$2,DK$2),0)),
2)
)</f>
        <v/>
      </c>
      <c r="DL26" s="116" t="str">
        <f>IF(tbPayroll[[#This Row],[idx]]="","",IF(DM26=0,0,ROUND(tbPayroll[[#This Row],[exMedi]]*mediTax*EA26+DU26*mediMax,2)))</f>
        <v/>
      </c>
      <c r="DM26" s="116" t="str">
        <f ca="1">IF(tbPayroll[[#This Row],[idx]]="","",IFERROR(MATCH(DV26,INDIRECT(tbPayroll[[#This Row],[fedPrefix]]&amp;CHOOSE(tbPayroll[[#This Row],[fedStatus]],"SingleWage","JointlyWage","SingleWage","HeadWage")),1),0))</f>
        <v/>
      </c>
      <c r="DN26" s="116"/>
      <c r="DO26" s="116" t="str">
        <f>IF(tbPayroll[[#This Row],[idx]]="","",
ROUND(tbPayroll[[#This Row],[401Roth]]*IF(SUMIFS($AM26:$BMK26,$AM$3:$BMK$3,"&lt;"&amp;EB$3,$AM$2:$BMK$2,EB$2)+CV26&lt;compensationCap,
EB26,
MAX(compensationCap-SUMIFS($AM26:$BMK26,$AM$3:$BMK$3,"&lt;"&amp;EB$3,$AM$2:$BMK$2,EB$2),0)),2))</f>
        <v/>
      </c>
      <c r="DP26" s="116" t="str">
        <f>IF(tbPayroll[[#This Row],[idx]]="","",
ROUND(tbPayroll[[#This Row],[401PreTax]]*IF(SUMIFS($AM26:$BMK26,$AM$3:$BMK$3,"&lt;"&amp;EB$3,$AM$2:$BMK$2,EB$2)+CV26&lt;compensationCap,
EB26,
MAX(compensationCap-SUMIFS($AM26:$BMK26,$AM$3:$BMK$3,"&lt;"&amp;EB$3,$AM$2:$BMK$2,EB$2),0)),2))</f>
        <v/>
      </c>
      <c r="DQ26" s="116" t="str">
        <f>IF(tbPayroll[[#This Row],[idx]]="","",
ROUND((tbPayroll[[#This Row],[401T1p]]*tbPayroll[[#This Row],[401T1Cap]]+tbPayroll[[#This Row],[401T2p]]*tbPayroll[[#This Row],[401T2Cap]])*IF(SUMIFS($AM26:$BMK26,$AM$3:$BMK$3,"&lt;"&amp;EB$3,$AM$2:$BMK$2,EB$2)+CV26&lt;compensationCap,
EB26,
MAX(compensationCap-SUMIFS($AM26:$BMK26,$AM$3:$BMK$3,"&lt;"&amp;EB$3,$AM$2:$BMK$2,EB$2),0)),2))</f>
        <v/>
      </c>
      <c r="DR26" s="116" t="str">
        <f>IF(tbPayroll[[#This Row],[idx]]="","",
IF(DQ26=0,0,
ROUND(IF(SUMIFS($AM26:$BMK26,$AM$3:$BMK$3,"&lt;"&amp;DT$3,$AM$2:$BMK$2,"&gt;="&amp;DR$2,$AM$2:$BMK$2,"&lt;="&amp;DT$2)+DO26+DP26+DQ26&lt;tbPayroll[[#This Row],[401EmperLimit]],
DQ26,
MAX((tbPayroll[[#This Row],[401EmperLimit]]-SUMIFS($AM26:$BMK26,$AM$3:$BMK$3,"&lt;"&amp;DT$3,$AM$2:$BMK$2,"&gt;="&amp;DR$2,$AM$2:$BMK$2,"&lt;="&amp;DT$2)),0)),2)))</f>
        <v/>
      </c>
      <c r="DS26" s="116" t="str">
        <f>IF(tbPayroll[[#This Row],[idx]]="","",
IF(DP26=0,0,
ROUND(IF(SUMIFS($AM26:$BMK26,$AM$3:$BMK$3,"&lt;"&amp;DT$3,$AM$2:$BMK$2,DT$2)+DO26+SUMIFS($AM26:$BMK26,$AM$3:$BMK$3,"&lt;"&amp;DS$3,$AM$2:$BMK$2,DS$2)+DP26&lt;tbPayroll[[#This Row],[401ContriLimit]],
DP26,
DP26/(DO26+DP26)*
(tbPayroll[[#This Row],[401ContriLimit]]-SUMIFS($AM26:$BMK26,$AM$3:$BMK$3,"&lt;"&amp;DT$3,$AM$2:$BMK$2,DT$2)-SUMIFS($AM26:$BMK26,$AM$3:$BMK$3,"&lt;"&amp;DS$3,$AM$2:$BMK$2,DS$2))),2)))</f>
        <v/>
      </c>
      <c r="DT26" s="116" t="str">
        <f>IF(tbPayroll[[#This Row],[idx]]="","",
IF(DO26=0,0,
ROUND(IF(SUMIFS($AM26:$BMK26,$AM$3:$BMK$3,"&lt;"&amp;DT$3,$AM$2:$BMK$2,DT$2)+DO26+SUMIFS($AM26:$BMK26,$AM$3:$BMK$3,"&lt;"&amp;DS$3,$AM$2:$BMK$2,DS$2)+DP26&lt;tbPayroll[[#This Row],[401ContriLimit]],
DO26,
DO26/(DO26+DP26)*
(tbPayroll[[#This Row],[401ContriLimit]]-SUMIFS($AM26:$BMK26,$AM$3:$BMK$3,"&lt;"&amp;DT$3,$AM$2:$BMK$2,DT$2)-SUMIFS($AM26:$BMK26,$AM$3:$BMK$3,"&lt;"&amp;DS$3,$AM$2:$BMK$2,DS$2))),2)
))</f>
        <v/>
      </c>
      <c r="DU26" s="116" t="str" cm="1">
        <f t="array" ref="DU26">IF(tbPayroll[[#This Row],[idx]]="","",
IF(DM26=0,0,
MAX(SUMIFS($AM26:$BMK26,$AM$3:$BMK$3,"&lt;="&amp;EA$3,$AM$2:$BMK$2,EA$2)-INDEX(mediAddTable,tbPayroll[[#This Row],[fedStatus]]),0)-
SUMIFS($AM26:$BMK26,$AM$3:$BMK$3,"&lt;"&amp;EA$3,$AM$2:$BMK$2,DU$2)
))</f>
        <v/>
      </c>
      <c r="DV26" s="116" t="str">
        <f>IF(tbPayroll[[#This Row],[idx]]="","",
ROUND(MAX(DZ26*dPeriods+tbPayroll[[#This Row],[adjustedAmount]],0),dFEDRound))</f>
        <v/>
      </c>
      <c r="DW26" s="116" t="str">
        <f>IF(tbPayroll[[#This Row],[idx]]="","",
ROUND(IF(hoursMode="Daily",
SUMIFS(Hours!$J25:$BDM25,Hours!$J$2:$BDM$2,"&gt;="&amp;CY$5,Hours!$J$2:$BDM$2,"&lt;="&amp;EB$5,Hours!$J$5:$BDM$5,dRegularName),
SUMIFS(Hours!$J25:$BDM25,Hours!$J$1:$BDM$1,DX$3,Hours!$J$5:$BDM$5,dRegularName)
),2))</f>
        <v/>
      </c>
      <c r="DX26" s="116" t="str">
        <f>IF(tbPayroll[[#This Row],[idx]]="","",
IF(hoursMode="Daily",
SUMIFS(Hours!$J25:$BDM25,Hours!$J$2:$BDM$2,"&gt;="&amp;CY$5,Hours!$J$2:$BDM$2,"&lt;="&amp;EB$5,Hours!$J$5:$BDM$5,dOvertimeName),
SUMIFS(Hours!$J25:$BDM25,Hours!$J$1:$BDM$1,DX$3,Hours!$J$5:$BDM$5,dOvertimeName)
))</f>
        <v/>
      </c>
      <c r="DY26" s="116" t="str">
        <f>IF(tbPayroll[[#This Row],[idx]]="","",
IF(hoursMode="Daily",
SUMIFS(Hours!$J25:$BDM25,Hours!$J$2:$BDM$2,"&gt;="&amp;CY$5,Hours!$J$2:$BDM$2,"&lt;="&amp;EB$5,Hours!$J$5:$BDM$5,dVacationName),
SUMIFS(Hours!$J25:$BDM25,Hours!$J$1:$BDM$1,DX$3,Hours!$J$5:$BDM$5,dVacationName)
))</f>
        <v/>
      </c>
      <c r="DZ26" s="116" t="str">
        <f>IF(tbPayroll[[#This Row],[Employee]]="","",MAX(EB26-tbPayroll[[#This Row],[free]]-CZ26-DS26,0))</f>
        <v/>
      </c>
      <c r="EA26" s="116" t="str">
        <f>IF(tbPayroll[[#This Row],[Employee]]="","",MAX(EB26-tbPayroll[[#This Row],[free]]-CZ26,0))</f>
        <v/>
      </c>
      <c r="EB26" s="116" t="str">
        <f>IF(tbPayroll[[#This Row],[Employee]]="","",
IF(tbPayroll[[#This Row],[employmentDate]]&gt;EB$5,0,DD26+DE26+DF26+DB26))</f>
        <v/>
      </c>
      <c r="EC26" s="116" t="str">
        <f>IF(tbPayroll[[#This Row],[Employee]]="","",EB26-SUM(DG26:DL26)-DA26-CZ26-DS26-DT26)</f>
        <v/>
      </c>
      <c r="ED26" s="417"/>
      <c r="EE26" s="192"/>
      <c r="EF26" s="192"/>
      <c r="EG26" s="192"/>
      <c r="EH26" s="193"/>
      <c r="EI26" s="116" t="str">
        <f>IF(tbPayroll[[#This Row],[Employee]]="","",
FC26 &amp; " | " &amp; FD26&amp; " | " &amp; FE26
)</f>
        <v/>
      </c>
      <c r="EJ26" s="116" t="str">
        <f>IF(tbPayroll[[#This Row],[Employee]]="","",
IF(tbPayroll[[#This Row],[employmentDate]]&gt;FH$5,0,
ROUND(IF(tbPayroll[[#This Row],[IncomeBase]]=dSalaried,IF(EE26&lt;&gt;"",EE26,tbPayroll[[#This Row],[EmpWage]]),FC26*IF(EE26&lt;&gt;"",EE26,tbPayroll[[#This Row],[EmpWage]])),2)))</f>
        <v/>
      </c>
      <c r="EK26" s="116" t="str">
        <f>IF(tbPayroll[[#This Row],[Employee]]="","",
IF(tbPayroll[[#This Row],[employmentDate]]&gt;FH$5,0,
ROUND(FD26*tbPayroll[[#This Row],[overrrate]]*
IF(EE26&lt;&gt;"",EE26,tbPayroll[[#This Row],[EmpWage]])/IF(tbPayroll[[#This Row],[IncomeBase]]=dSalaried,MAX(tbPayroll[[#This Row],[regularwork]],1),1),2)
))</f>
        <v/>
      </c>
      <c r="EL26" s="116" t="str">
        <f>IF(tbPayroll[[#This Row],[Employee]]="","",
IF(tbPayroll[[#This Row],[employmentDate]]&gt;FH$5,0,
ROUND(FE26*
IFERROR(EJ26/FC26,0),2
)))</f>
        <v/>
      </c>
      <c r="EM26" s="116" t="str">
        <f>IF(tbPayroll[[#This Row],[Employee]]="","",
tbPayroll[[#This Row],[exState]]*
(tbPayroll[[#This Row],[stateAddDedu]]+ROUND(
MAX(FF26-tbPayroll[[#This Row],[persExemp]],0)*tbPayroll[[#This Row],[stateTax]],dRound))
)</f>
        <v/>
      </c>
      <c r="EN26" s="116" t="str">
        <f>IF(tbPayroll[[#This Row],[Employee]]="","",
(ROUND(
MAX(FF26-tbPayroll[[#This Row],[persExemp]],0)*tbPayroll[[#This Row],[dLocal]],dRound))
)</f>
        <v/>
      </c>
      <c r="EO26" s="116" t="str">
        <f>IF(tbPayroll[[#This Row],[Employee]]="","",
(ROUND(
MAX(FF26-tbPayroll[[#This Row],[persExemp]],0)*tbPayroll[[#This Row],[dCity]],dRound))
)</f>
        <v/>
      </c>
      <c r="EP26" s="116" t="str" cm="1">
        <f t="array" aca="1" ref="EP26" ca="1">IF(tbPayroll[[#This Row],[idx]]="","",
IF(ES26=0,0,
ROUND(tbPayroll[[#This Row],[exFed]]*
MAX(
((FB26-INDEX(INDIRECT(tbPayroll[[#This Row],[fedPrefix]]&amp;CHOOSE(tbPayroll[[#This Row],[fedStatus]],"SingleWage","JointlyWage","SingleWage","HeadWage")),ES26))*
INDEX(INDIRECT(tbPayroll[[#This Row],[fedPrefix]]&amp;"Perc"),ES26)+
INDEX(INDIRECT(tbPayroll[[#This Row],[fedPrefix]]&amp;CHOOSE(tbPayroll[[#This Row],[fedStatus]],"SingleHold","JointlyHold","SingleHold","HeadHold")),ES26))/dPeriods
- IF(tbPayroll[[#This Row],[isFormSent]]="Yes",tbPayroll[[#This Row],[isFormStep3]],0),0)
+tbPayroll[[#This Row],[isFormStep4c]],dFEDRound)
)
)</f>
        <v/>
      </c>
      <c r="EQ26" s="116" t="str">
        <f>IF(tbPayroll[[#This Row],[idx]]="","",
ROUND(tbPayroll[[#This Row],[exSS]]*
IF(SUMIFS($AM26:$BMK26,$AM$3:$BMK$3,"&lt;"&amp;EQ$3,$AM$2:$BMK$2,EQ$2) +ssTax*FG26 &lt;ssTax*ssMax,
ssTax*FG26,
MAX(ssTax*ssMax-SUMIFS($AM26:$BMK26,$AM$3:$BMK$3,"&lt;"&amp;EQ$3,$AM$2:$BMK$2,EQ$2),0)),
2)
)</f>
        <v/>
      </c>
      <c r="ER26" s="116" t="str">
        <f>IF(tbPayroll[[#This Row],[idx]]="","",IF(ES26=0,0,ROUND(tbPayroll[[#This Row],[exMedi]]*mediTax*FG26+FA26*mediMax,2)))</f>
        <v/>
      </c>
      <c r="ES26" s="116" t="str">
        <f ca="1">IF(tbPayroll[[#This Row],[idx]]="","",IFERROR(MATCH(FB26,INDIRECT(tbPayroll[[#This Row],[fedPrefix]]&amp;CHOOSE(tbPayroll[[#This Row],[fedStatus]],"SingleWage","JointlyWage","SingleWage","HeadWage")),1),0))</f>
        <v/>
      </c>
      <c r="ET26" s="116"/>
      <c r="EU26" s="116" t="str">
        <f>IF(tbPayroll[[#This Row],[idx]]="","",
ROUND(tbPayroll[[#This Row],[401Roth]]*IF(SUMIFS($AM26:$BMK26,$AM$3:$BMK$3,"&lt;"&amp;FH$3,$AM$2:$BMK$2,FH$2)+EB26&lt;compensationCap,
FH26,
MAX(compensationCap-SUMIFS($AM26:$BMK26,$AM$3:$BMK$3,"&lt;"&amp;FH$3,$AM$2:$BMK$2,FH$2),0)),2))</f>
        <v/>
      </c>
      <c r="EV26" s="116" t="str">
        <f>IF(tbPayroll[[#This Row],[idx]]="","",
ROUND(tbPayroll[[#This Row],[401PreTax]]*IF(SUMIFS($AM26:$BMK26,$AM$3:$BMK$3,"&lt;"&amp;FH$3,$AM$2:$BMK$2,FH$2)+EB26&lt;compensationCap,
FH26,
MAX(compensationCap-SUMIFS($AM26:$BMK26,$AM$3:$BMK$3,"&lt;"&amp;FH$3,$AM$2:$BMK$2,FH$2),0)),2))</f>
        <v/>
      </c>
      <c r="EW26" s="116" t="str">
        <f>IF(tbPayroll[[#This Row],[idx]]="","",
ROUND((tbPayroll[[#This Row],[401T1p]]*tbPayroll[[#This Row],[401T1Cap]]+tbPayroll[[#This Row],[401T2p]]*tbPayroll[[#This Row],[401T2Cap]])*IF(SUMIFS($AM26:$BMK26,$AM$3:$BMK$3,"&lt;"&amp;FH$3,$AM$2:$BMK$2,FH$2)+EB26&lt;compensationCap,
FH26,
MAX(compensationCap-SUMIFS($AM26:$BMK26,$AM$3:$BMK$3,"&lt;"&amp;FH$3,$AM$2:$BMK$2,FH$2),0)),2))</f>
        <v/>
      </c>
      <c r="EX26" s="116" t="str">
        <f>IF(tbPayroll[[#This Row],[idx]]="","",
IF(EW26=0,0,
ROUND(IF(SUMIFS($AM26:$BMK26,$AM$3:$BMK$3,"&lt;"&amp;EZ$3,$AM$2:$BMK$2,"&gt;="&amp;EX$2,$AM$2:$BMK$2,"&lt;="&amp;EZ$2)+EU26+EV26+EW26&lt;tbPayroll[[#This Row],[401EmperLimit]],
EW26,
MAX((tbPayroll[[#This Row],[401EmperLimit]]-SUMIFS($AM26:$BMK26,$AM$3:$BMK$3,"&lt;"&amp;EZ$3,$AM$2:$BMK$2,"&gt;="&amp;EX$2,$AM$2:$BMK$2,"&lt;="&amp;EZ$2)),0)),2)))</f>
        <v/>
      </c>
      <c r="EY26" s="116" t="str">
        <f>IF(tbPayroll[[#This Row],[idx]]="","",
IF(EV26=0,0,
ROUND(IF(SUMIFS($AM26:$BMK26,$AM$3:$BMK$3,"&lt;"&amp;EZ$3,$AM$2:$BMK$2,EZ$2)+EU26+SUMIFS($AM26:$BMK26,$AM$3:$BMK$3,"&lt;"&amp;EY$3,$AM$2:$BMK$2,EY$2)+EV26&lt;tbPayroll[[#This Row],[401ContriLimit]],
EV26,
EV26/(EU26+EV26)*
(tbPayroll[[#This Row],[401ContriLimit]]-SUMIFS($AM26:$BMK26,$AM$3:$BMK$3,"&lt;"&amp;EZ$3,$AM$2:$BMK$2,EZ$2)-SUMIFS($AM26:$BMK26,$AM$3:$BMK$3,"&lt;"&amp;EY$3,$AM$2:$BMK$2,EY$2))),2)))</f>
        <v/>
      </c>
      <c r="EZ26" s="116" t="str">
        <f>IF(tbPayroll[[#This Row],[idx]]="","",
IF(EU26=0,0,
ROUND(IF(SUMIFS($AM26:$BMK26,$AM$3:$BMK$3,"&lt;"&amp;EZ$3,$AM$2:$BMK$2,EZ$2)+EU26+SUMIFS($AM26:$BMK26,$AM$3:$BMK$3,"&lt;"&amp;EY$3,$AM$2:$BMK$2,EY$2)+EV26&lt;tbPayroll[[#This Row],[401ContriLimit]],
EU26,
EU26/(EU26+EV26)*
(tbPayroll[[#This Row],[401ContriLimit]]-SUMIFS($AM26:$BMK26,$AM$3:$BMK$3,"&lt;"&amp;EZ$3,$AM$2:$BMK$2,EZ$2)-SUMIFS($AM26:$BMK26,$AM$3:$BMK$3,"&lt;"&amp;EY$3,$AM$2:$BMK$2,EY$2))),2)
))</f>
        <v/>
      </c>
      <c r="FA26" s="116" t="str" cm="1">
        <f t="array" ref="FA26">IF(tbPayroll[[#This Row],[idx]]="","",
IF(ES26=0,0,
MAX(SUMIFS($AM26:$BMK26,$AM$3:$BMK$3,"&lt;="&amp;FG$3,$AM$2:$BMK$2,FG$2)-INDEX(mediAddTable,tbPayroll[[#This Row],[fedStatus]]),0)-
SUMIFS($AM26:$BMK26,$AM$3:$BMK$3,"&lt;"&amp;FG$3,$AM$2:$BMK$2,FA$2)
))</f>
        <v/>
      </c>
      <c r="FB26" s="116" t="str">
        <f>IF(tbPayroll[[#This Row],[idx]]="","",
ROUND(MAX(FF26*dPeriods+tbPayroll[[#This Row],[adjustedAmount]],0),dFEDRound))</f>
        <v/>
      </c>
      <c r="FC26" s="116" t="str">
        <f>IF(tbPayroll[[#This Row],[idx]]="","",
ROUND(IF(hoursMode="Daily",
SUMIFS(Hours!$J25:$BDM25,Hours!$J$2:$BDM$2,"&gt;="&amp;EE$5,Hours!$J$2:$BDM$2,"&lt;="&amp;FH$5,Hours!$J$5:$BDM$5,dRegularName),
SUMIFS(Hours!$J25:$BDM25,Hours!$J$1:$BDM$1,FD$3,Hours!$J$5:$BDM$5,dRegularName)
),2))</f>
        <v/>
      </c>
      <c r="FD26" s="116" t="str">
        <f>IF(tbPayroll[[#This Row],[idx]]="","",
IF(hoursMode="Daily",
SUMIFS(Hours!$J25:$BDM25,Hours!$J$2:$BDM$2,"&gt;="&amp;EE$5,Hours!$J$2:$BDM$2,"&lt;="&amp;FH$5,Hours!$J$5:$BDM$5,dOvertimeName),
SUMIFS(Hours!$J25:$BDM25,Hours!$J$1:$BDM$1,FD$3,Hours!$J$5:$BDM$5,dOvertimeName)
))</f>
        <v/>
      </c>
      <c r="FE26" s="116" t="str">
        <f>IF(tbPayroll[[#This Row],[idx]]="","",
IF(hoursMode="Daily",
SUMIFS(Hours!$J25:$BDM25,Hours!$J$2:$BDM$2,"&gt;="&amp;EE$5,Hours!$J$2:$BDM$2,"&lt;="&amp;FH$5,Hours!$J$5:$BDM$5,dVacationName),
SUMIFS(Hours!$J25:$BDM25,Hours!$J$1:$BDM$1,FD$3,Hours!$J$5:$BDM$5,dVacationName)
))</f>
        <v/>
      </c>
      <c r="FF26" s="116" t="str">
        <f>IF(tbPayroll[[#This Row],[Employee]]="","",MAX(FH26-tbPayroll[[#This Row],[free]]-EF26-EY26,0))</f>
        <v/>
      </c>
      <c r="FG26" s="116" t="str">
        <f>IF(tbPayroll[[#This Row],[Employee]]="","",MAX(FH26-tbPayroll[[#This Row],[free]]-EF26,0))</f>
        <v/>
      </c>
      <c r="FH26" s="116" t="str">
        <f>IF(tbPayroll[[#This Row],[Employee]]="","",
IF(tbPayroll[[#This Row],[employmentDate]]&gt;FH$5,0,EJ26+EK26+EL26+EH26))</f>
        <v/>
      </c>
      <c r="FI26" s="116" t="str">
        <f>IF(tbPayroll[[#This Row],[Employee]]="","",FH26-SUM(EM26:ER26)-EG26-EF26-EY26-EZ26)</f>
        <v/>
      </c>
      <c r="FJ26" s="417"/>
      <c r="FK26" s="192"/>
      <c r="FL26" s="192"/>
      <c r="FM26" s="192"/>
      <c r="FN26" s="193"/>
      <c r="FO26" s="116" t="str">
        <f>IF(tbPayroll[[#This Row],[Employee]]="","",
GI26 &amp; " | " &amp; GJ26&amp; " | " &amp; GK26
)</f>
        <v/>
      </c>
      <c r="FP26" s="116" t="str">
        <f>IF(tbPayroll[[#This Row],[Employee]]="","",
IF(tbPayroll[[#This Row],[employmentDate]]&gt;GN$5,0,
ROUND(IF(tbPayroll[[#This Row],[IncomeBase]]=dSalaried,IF(FK26&lt;&gt;"",FK26,tbPayroll[[#This Row],[EmpWage]]),GI26*IF(FK26&lt;&gt;"",FK26,tbPayroll[[#This Row],[EmpWage]])),2)))</f>
        <v/>
      </c>
      <c r="FQ26" s="116" t="str">
        <f>IF(tbPayroll[[#This Row],[Employee]]="","",
IF(tbPayroll[[#This Row],[employmentDate]]&gt;GN$5,0,
ROUND(GJ26*tbPayroll[[#This Row],[overrrate]]*
IF(FK26&lt;&gt;"",FK26,tbPayroll[[#This Row],[EmpWage]])/IF(tbPayroll[[#This Row],[IncomeBase]]=dSalaried,MAX(tbPayroll[[#This Row],[regularwork]],1),1),2)
))</f>
        <v/>
      </c>
      <c r="FR26" s="116" t="str">
        <f>IF(tbPayroll[[#This Row],[Employee]]="","",
IF(tbPayroll[[#This Row],[employmentDate]]&gt;GN$5,0,
ROUND(GK26*
IFERROR(FP26/GI26,0),2
)))</f>
        <v/>
      </c>
      <c r="FS26" s="116" t="str">
        <f>IF(tbPayroll[[#This Row],[Employee]]="","",
tbPayroll[[#This Row],[exState]]*
(tbPayroll[[#This Row],[stateAddDedu]]+ROUND(
MAX(GL26-tbPayroll[[#This Row],[persExemp]],0)*tbPayroll[[#This Row],[stateTax]],dRound))
)</f>
        <v/>
      </c>
      <c r="FT26" s="116" t="str">
        <f>IF(tbPayroll[[#This Row],[Employee]]="","",
(ROUND(
MAX(GL26-tbPayroll[[#This Row],[persExemp]],0)*tbPayroll[[#This Row],[dLocal]],dRound))
)</f>
        <v/>
      </c>
      <c r="FU26" s="116" t="str">
        <f>IF(tbPayroll[[#This Row],[Employee]]="","",
(ROUND(
MAX(GL26-tbPayroll[[#This Row],[persExemp]],0)*tbPayroll[[#This Row],[dCity]],dRound))
)</f>
        <v/>
      </c>
      <c r="FV26" s="116" t="str" cm="1">
        <f t="array" aca="1" ref="FV26" ca="1">IF(tbPayroll[[#This Row],[idx]]="","",
IF(FY26=0,0,
ROUND(tbPayroll[[#This Row],[exFed]]*
MAX(
((GH26-INDEX(INDIRECT(tbPayroll[[#This Row],[fedPrefix]]&amp;CHOOSE(tbPayroll[[#This Row],[fedStatus]],"SingleWage","JointlyWage","SingleWage","HeadWage")),FY26))*
INDEX(INDIRECT(tbPayroll[[#This Row],[fedPrefix]]&amp;"Perc"),FY26)+
INDEX(INDIRECT(tbPayroll[[#This Row],[fedPrefix]]&amp;CHOOSE(tbPayroll[[#This Row],[fedStatus]],"SingleHold","JointlyHold","SingleHold","HeadHold")),FY26))/dPeriods
- IF(tbPayroll[[#This Row],[isFormSent]]="Yes",tbPayroll[[#This Row],[isFormStep3]],0),0)
+tbPayroll[[#This Row],[isFormStep4c]],dFEDRound)
)
)</f>
        <v/>
      </c>
      <c r="FW26" s="116" t="str">
        <f>IF(tbPayroll[[#This Row],[idx]]="","",
ROUND(tbPayroll[[#This Row],[exSS]]*
IF(SUMIFS($AM26:$BMK26,$AM$3:$BMK$3,"&lt;"&amp;FW$3,$AM$2:$BMK$2,FW$2) +ssTax*GM26 &lt;ssTax*ssMax,
ssTax*GM26,
MAX(ssTax*ssMax-SUMIFS($AM26:$BMK26,$AM$3:$BMK$3,"&lt;"&amp;FW$3,$AM$2:$BMK$2,FW$2),0)),
2)
)</f>
        <v/>
      </c>
      <c r="FX26" s="116" t="str">
        <f>IF(tbPayroll[[#This Row],[idx]]="","",IF(FY26=0,0,ROUND(tbPayroll[[#This Row],[exMedi]]*mediTax*GM26+GG26*mediMax,2)))</f>
        <v/>
      </c>
      <c r="FY26" s="116" t="str">
        <f ca="1">IF(tbPayroll[[#This Row],[idx]]="","",IFERROR(MATCH(GH26,INDIRECT(tbPayroll[[#This Row],[fedPrefix]]&amp;CHOOSE(tbPayroll[[#This Row],[fedStatus]],"SingleWage","JointlyWage","SingleWage","HeadWage")),1),0))</f>
        <v/>
      </c>
      <c r="FZ26" s="116"/>
      <c r="GA26" s="116" t="str">
        <f>IF(tbPayroll[[#This Row],[idx]]="","",
ROUND(tbPayroll[[#This Row],[401Roth]]*IF(SUMIFS($AM26:$BMK26,$AM$3:$BMK$3,"&lt;"&amp;GN$3,$AM$2:$BMK$2,GN$2)+FH26&lt;compensationCap,
GN26,
MAX(compensationCap-SUMIFS($AM26:$BMK26,$AM$3:$BMK$3,"&lt;"&amp;GN$3,$AM$2:$BMK$2,GN$2),0)),2))</f>
        <v/>
      </c>
      <c r="GB26" s="116" t="str">
        <f>IF(tbPayroll[[#This Row],[idx]]="","",
ROUND(tbPayroll[[#This Row],[401PreTax]]*IF(SUMIFS($AM26:$BMK26,$AM$3:$BMK$3,"&lt;"&amp;GN$3,$AM$2:$BMK$2,GN$2)+FH26&lt;compensationCap,
GN26,
MAX(compensationCap-SUMIFS($AM26:$BMK26,$AM$3:$BMK$3,"&lt;"&amp;GN$3,$AM$2:$BMK$2,GN$2),0)),2))</f>
        <v/>
      </c>
      <c r="GC26" s="116" t="str">
        <f>IF(tbPayroll[[#This Row],[idx]]="","",
ROUND((tbPayroll[[#This Row],[401T1p]]*tbPayroll[[#This Row],[401T1Cap]]+tbPayroll[[#This Row],[401T2p]]*tbPayroll[[#This Row],[401T2Cap]])*IF(SUMIFS($AM26:$BMK26,$AM$3:$BMK$3,"&lt;"&amp;GN$3,$AM$2:$BMK$2,GN$2)+FH26&lt;compensationCap,
GN26,
MAX(compensationCap-SUMIFS($AM26:$BMK26,$AM$3:$BMK$3,"&lt;"&amp;GN$3,$AM$2:$BMK$2,GN$2),0)),2))</f>
        <v/>
      </c>
      <c r="GD26" s="116" t="str">
        <f>IF(tbPayroll[[#This Row],[idx]]="","",
IF(GC26=0,0,
ROUND(IF(SUMIFS($AM26:$BMK26,$AM$3:$BMK$3,"&lt;"&amp;GF$3,$AM$2:$BMK$2,"&gt;="&amp;GD$2,$AM$2:$BMK$2,"&lt;="&amp;GF$2)+GA26+GB26+GC26&lt;tbPayroll[[#This Row],[401EmperLimit]],
GC26,
MAX((tbPayroll[[#This Row],[401EmperLimit]]-SUMIFS($AM26:$BMK26,$AM$3:$BMK$3,"&lt;"&amp;GF$3,$AM$2:$BMK$2,"&gt;="&amp;GD$2,$AM$2:$BMK$2,"&lt;="&amp;GF$2)),0)),2)))</f>
        <v/>
      </c>
      <c r="GE26" s="116" t="str">
        <f>IF(tbPayroll[[#This Row],[idx]]="","",
IF(GB26=0,0,
ROUND(IF(SUMIFS($AM26:$BMK26,$AM$3:$BMK$3,"&lt;"&amp;GF$3,$AM$2:$BMK$2,GF$2)+GA26+SUMIFS($AM26:$BMK26,$AM$3:$BMK$3,"&lt;"&amp;GE$3,$AM$2:$BMK$2,GE$2)+GB26&lt;tbPayroll[[#This Row],[401ContriLimit]],
GB26,
GB26/(GA26+GB26)*
(tbPayroll[[#This Row],[401ContriLimit]]-SUMIFS($AM26:$BMK26,$AM$3:$BMK$3,"&lt;"&amp;GF$3,$AM$2:$BMK$2,GF$2)-SUMIFS($AM26:$BMK26,$AM$3:$BMK$3,"&lt;"&amp;GE$3,$AM$2:$BMK$2,GE$2))),2)))</f>
        <v/>
      </c>
      <c r="GF26" s="116" t="str">
        <f>IF(tbPayroll[[#This Row],[idx]]="","",
IF(GA26=0,0,
ROUND(IF(SUMIFS($AM26:$BMK26,$AM$3:$BMK$3,"&lt;"&amp;GF$3,$AM$2:$BMK$2,GF$2)+GA26+SUMIFS($AM26:$BMK26,$AM$3:$BMK$3,"&lt;"&amp;GE$3,$AM$2:$BMK$2,GE$2)+GB26&lt;tbPayroll[[#This Row],[401ContriLimit]],
GA26,
GA26/(GA26+GB26)*
(tbPayroll[[#This Row],[401ContriLimit]]-SUMIFS($AM26:$BMK26,$AM$3:$BMK$3,"&lt;"&amp;GF$3,$AM$2:$BMK$2,GF$2)-SUMIFS($AM26:$BMK26,$AM$3:$BMK$3,"&lt;"&amp;GE$3,$AM$2:$BMK$2,GE$2))),2)
))</f>
        <v/>
      </c>
      <c r="GG26" s="116" t="str" cm="1">
        <f t="array" ref="GG26">IF(tbPayroll[[#This Row],[idx]]="","",
IF(FY26=0,0,
MAX(SUMIFS($AM26:$BMK26,$AM$3:$BMK$3,"&lt;="&amp;GM$3,$AM$2:$BMK$2,GM$2)-INDEX(mediAddTable,tbPayroll[[#This Row],[fedStatus]]),0)-
SUMIFS($AM26:$BMK26,$AM$3:$BMK$3,"&lt;"&amp;GM$3,$AM$2:$BMK$2,GG$2)
))</f>
        <v/>
      </c>
      <c r="GH26" s="116" t="str">
        <f>IF(tbPayroll[[#This Row],[idx]]="","",
ROUND(MAX(GL26*dPeriods+tbPayroll[[#This Row],[adjustedAmount]],0),dFEDRound))</f>
        <v/>
      </c>
      <c r="GI26" s="116" t="str">
        <f>IF(tbPayroll[[#This Row],[idx]]="","",
ROUND(IF(hoursMode="Daily",
SUMIFS(Hours!$J25:$BDM25,Hours!$J$2:$BDM$2,"&gt;="&amp;FK$5,Hours!$J$2:$BDM$2,"&lt;="&amp;GN$5,Hours!$J$5:$BDM$5,dRegularName),
SUMIFS(Hours!$J25:$BDM25,Hours!$J$1:$BDM$1,GJ$3,Hours!$J$5:$BDM$5,dRegularName)
),2))</f>
        <v/>
      </c>
      <c r="GJ26" s="116" t="str">
        <f>IF(tbPayroll[[#This Row],[idx]]="","",
IF(hoursMode="Daily",
SUMIFS(Hours!$J25:$BDM25,Hours!$J$2:$BDM$2,"&gt;="&amp;FK$5,Hours!$J$2:$BDM$2,"&lt;="&amp;GN$5,Hours!$J$5:$BDM$5,dOvertimeName),
SUMIFS(Hours!$J25:$BDM25,Hours!$J$1:$BDM$1,GJ$3,Hours!$J$5:$BDM$5,dOvertimeName)
))</f>
        <v/>
      </c>
      <c r="GK26" s="116" t="str">
        <f>IF(tbPayroll[[#This Row],[idx]]="","",
IF(hoursMode="Daily",
SUMIFS(Hours!$J25:$BDM25,Hours!$J$2:$BDM$2,"&gt;="&amp;FK$5,Hours!$J$2:$BDM$2,"&lt;="&amp;GN$5,Hours!$J$5:$BDM$5,dVacationName),
SUMIFS(Hours!$J25:$BDM25,Hours!$J$1:$BDM$1,GJ$3,Hours!$J$5:$BDM$5,dVacationName)
))</f>
        <v/>
      </c>
      <c r="GL26" s="116" t="str">
        <f>IF(tbPayroll[[#This Row],[Employee]]="","",MAX(GN26-tbPayroll[[#This Row],[free]]-FL26-GE26,0))</f>
        <v/>
      </c>
      <c r="GM26" s="116" t="str">
        <f>IF(tbPayroll[[#This Row],[Employee]]="","",MAX(GN26-tbPayroll[[#This Row],[free]]-FL26,0))</f>
        <v/>
      </c>
      <c r="GN26" s="116" t="str">
        <f>IF(tbPayroll[[#This Row],[Employee]]="","",
IF(tbPayroll[[#This Row],[employmentDate]]&gt;GN$5,0,FP26+FQ26+FR26+FN26))</f>
        <v/>
      </c>
      <c r="GO26" s="116" t="str">
        <f>IF(tbPayroll[[#This Row],[Employee]]="","",GN26-SUM(FS26:FX26)-FM26-FL26-GE26-GF26)</f>
        <v/>
      </c>
      <c r="GP26" s="417"/>
      <c r="GQ26" s="192"/>
      <c r="GR26" s="192"/>
      <c r="GS26" s="192"/>
      <c r="GT26" s="193"/>
      <c r="GU26" s="116" t="str">
        <f>IF(tbPayroll[[#This Row],[Employee]]="","",
HO26 &amp; " | " &amp; HP26&amp; " | " &amp; HQ26
)</f>
        <v/>
      </c>
      <c r="GV26" s="116" t="str">
        <f>IF(tbPayroll[[#This Row],[Employee]]="","",
IF(tbPayroll[[#This Row],[employmentDate]]&gt;HT$5,0,
ROUND(IF(tbPayroll[[#This Row],[IncomeBase]]=dSalaried,IF(GQ26&lt;&gt;"",GQ26,tbPayroll[[#This Row],[EmpWage]]),HO26*IF(GQ26&lt;&gt;"",GQ26,tbPayroll[[#This Row],[EmpWage]])),2)))</f>
        <v/>
      </c>
      <c r="GW26" s="116" t="str">
        <f>IF(tbPayroll[[#This Row],[Employee]]="","",
IF(tbPayroll[[#This Row],[employmentDate]]&gt;HT$5,0,
ROUND(HP26*tbPayroll[[#This Row],[overrrate]]*
IF(GQ26&lt;&gt;"",GQ26,tbPayroll[[#This Row],[EmpWage]])/IF(tbPayroll[[#This Row],[IncomeBase]]=dSalaried,MAX(tbPayroll[[#This Row],[regularwork]],1),1),2)
))</f>
        <v/>
      </c>
      <c r="GX26" s="116" t="str">
        <f>IF(tbPayroll[[#This Row],[Employee]]="","",
IF(tbPayroll[[#This Row],[employmentDate]]&gt;HT$5,0,
ROUND(HQ26*
IFERROR(GV26/HO26,0),2
)))</f>
        <v/>
      </c>
      <c r="GY26" s="116" t="str">
        <f>IF(tbPayroll[[#This Row],[Employee]]="","",
tbPayroll[[#This Row],[exState]]*
(tbPayroll[[#This Row],[stateAddDedu]]+ROUND(
MAX(HR26-tbPayroll[[#This Row],[persExemp]],0)*tbPayroll[[#This Row],[stateTax]],dRound))
)</f>
        <v/>
      </c>
      <c r="GZ26" s="116" t="str">
        <f>IF(tbPayroll[[#This Row],[Employee]]="","",
(ROUND(
MAX(HR26-tbPayroll[[#This Row],[persExemp]],0)*tbPayroll[[#This Row],[dLocal]],dRound))
)</f>
        <v/>
      </c>
      <c r="HA26" s="116" t="str">
        <f>IF(tbPayroll[[#This Row],[Employee]]="","",
(ROUND(
MAX(HR26-tbPayroll[[#This Row],[persExemp]],0)*tbPayroll[[#This Row],[dCity]],dRound))
)</f>
        <v/>
      </c>
      <c r="HB26" s="116" t="str" cm="1">
        <f t="array" aca="1" ref="HB26" ca="1">IF(tbPayroll[[#This Row],[idx]]="","",
IF(HE26=0,0,
ROUND(tbPayroll[[#This Row],[exFed]]*
MAX(
((HN26-INDEX(INDIRECT(tbPayroll[[#This Row],[fedPrefix]]&amp;CHOOSE(tbPayroll[[#This Row],[fedStatus]],"SingleWage","JointlyWage","SingleWage","HeadWage")),HE26))*
INDEX(INDIRECT(tbPayroll[[#This Row],[fedPrefix]]&amp;"Perc"),HE26)+
INDEX(INDIRECT(tbPayroll[[#This Row],[fedPrefix]]&amp;CHOOSE(tbPayroll[[#This Row],[fedStatus]],"SingleHold","JointlyHold","SingleHold","HeadHold")),HE26))/dPeriods
- IF(tbPayroll[[#This Row],[isFormSent]]="Yes",tbPayroll[[#This Row],[isFormStep3]],0),0)
+tbPayroll[[#This Row],[isFormStep4c]],dFEDRound)
)
)</f>
        <v/>
      </c>
      <c r="HC26" s="116" t="str">
        <f>IF(tbPayroll[[#This Row],[idx]]="","",
ROUND(tbPayroll[[#This Row],[exSS]]*
IF(SUMIFS($AM26:$BMK26,$AM$3:$BMK$3,"&lt;"&amp;HC$3,$AM$2:$BMK$2,HC$2) +ssTax*HS26 &lt;ssTax*ssMax,
ssTax*HS26,
MAX(ssTax*ssMax-SUMIFS($AM26:$BMK26,$AM$3:$BMK$3,"&lt;"&amp;HC$3,$AM$2:$BMK$2,HC$2),0)),
2)
)</f>
        <v/>
      </c>
      <c r="HD26" s="116" t="str">
        <f>IF(tbPayroll[[#This Row],[idx]]="","",IF(HE26=0,0,ROUND(tbPayroll[[#This Row],[exMedi]]*mediTax*HS26+HM26*mediMax,2)))</f>
        <v/>
      </c>
      <c r="HE26" s="116" t="str">
        <f ca="1">IF(tbPayroll[[#This Row],[idx]]="","",IFERROR(MATCH(HN26,INDIRECT(tbPayroll[[#This Row],[fedPrefix]]&amp;CHOOSE(tbPayroll[[#This Row],[fedStatus]],"SingleWage","JointlyWage","SingleWage","HeadWage")),1),0))</f>
        <v/>
      </c>
      <c r="HF26" s="116"/>
      <c r="HG26" s="116" t="str">
        <f>IF(tbPayroll[[#This Row],[idx]]="","",
ROUND(tbPayroll[[#This Row],[401Roth]]*IF(SUMIFS($AM26:$BMK26,$AM$3:$BMK$3,"&lt;"&amp;HT$3,$AM$2:$BMK$2,HT$2)+GN26&lt;compensationCap,
HT26,
MAX(compensationCap-SUMIFS($AM26:$BMK26,$AM$3:$BMK$3,"&lt;"&amp;HT$3,$AM$2:$BMK$2,HT$2),0)),2))</f>
        <v/>
      </c>
      <c r="HH26" s="116" t="str">
        <f>IF(tbPayroll[[#This Row],[idx]]="","",
ROUND(tbPayroll[[#This Row],[401PreTax]]*IF(SUMIFS($AM26:$BMK26,$AM$3:$BMK$3,"&lt;"&amp;HT$3,$AM$2:$BMK$2,HT$2)+GN26&lt;compensationCap,
HT26,
MAX(compensationCap-SUMIFS($AM26:$BMK26,$AM$3:$BMK$3,"&lt;"&amp;HT$3,$AM$2:$BMK$2,HT$2),0)),2))</f>
        <v/>
      </c>
      <c r="HI26" s="116" t="str">
        <f>IF(tbPayroll[[#This Row],[idx]]="","",
ROUND((tbPayroll[[#This Row],[401T1p]]*tbPayroll[[#This Row],[401T1Cap]]+tbPayroll[[#This Row],[401T2p]]*tbPayroll[[#This Row],[401T2Cap]])*IF(SUMIFS($AM26:$BMK26,$AM$3:$BMK$3,"&lt;"&amp;HT$3,$AM$2:$BMK$2,HT$2)+GN26&lt;compensationCap,
HT26,
MAX(compensationCap-SUMIFS($AM26:$BMK26,$AM$3:$BMK$3,"&lt;"&amp;HT$3,$AM$2:$BMK$2,HT$2),0)),2))</f>
        <v/>
      </c>
      <c r="HJ26" s="116" t="str">
        <f>IF(tbPayroll[[#This Row],[idx]]="","",
IF(HI26=0,0,
ROUND(IF(SUMIFS($AM26:$BMK26,$AM$3:$BMK$3,"&lt;"&amp;HL$3,$AM$2:$BMK$2,"&gt;="&amp;HJ$2,$AM$2:$BMK$2,"&lt;="&amp;HL$2)+HG26+HH26+HI26&lt;tbPayroll[[#This Row],[401EmperLimit]],
HI26,
MAX((tbPayroll[[#This Row],[401EmperLimit]]-SUMIFS($AM26:$BMK26,$AM$3:$BMK$3,"&lt;"&amp;HL$3,$AM$2:$BMK$2,"&gt;="&amp;HJ$2,$AM$2:$BMK$2,"&lt;="&amp;HL$2)),0)),2)))</f>
        <v/>
      </c>
      <c r="HK26" s="116" t="str">
        <f>IF(tbPayroll[[#This Row],[idx]]="","",
IF(HH26=0,0,
ROUND(IF(SUMIFS($AM26:$BMK26,$AM$3:$BMK$3,"&lt;"&amp;HL$3,$AM$2:$BMK$2,HL$2)+HG26+SUMIFS($AM26:$BMK26,$AM$3:$BMK$3,"&lt;"&amp;HK$3,$AM$2:$BMK$2,HK$2)+HH26&lt;tbPayroll[[#This Row],[401ContriLimit]],
HH26,
HH26/(HG26+HH26)*
(tbPayroll[[#This Row],[401ContriLimit]]-SUMIFS($AM26:$BMK26,$AM$3:$BMK$3,"&lt;"&amp;HL$3,$AM$2:$BMK$2,HL$2)-SUMIFS($AM26:$BMK26,$AM$3:$BMK$3,"&lt;"&amp;HK$3,$AM$2:$BMK$2,HK$2))),2)))</f>
        <v/>
      </c>
      <c r="HL26" s="116" t="str">
        <f>IF(tbPayroll[[#This Row],[idx]]="","",
IF(HG26=0,0,
ROUND(IF(SUMIFS($AM26:$BMK26,$AM$3:$BMK$3,"&lt;"&amp;HL$3,$AM$2:$BMK$2,HL$2)+HG26+SUMIFS($AM26:$BMK26,$AM$3:$BMK$3,"&lt;"&amp;HK$3,$AM$2:$BMK$2,HK$2)+HH26&lt;tbPayroll[[#This Row],[401ContriLimit]],
HG26,
HG26/(HG26+HH26)*
(tbPayroll[[#This Row],[401ContriLimit]]-SUMIFS($AM26:$BMK26,$AM$3:$BMK$3,"&lt;"&amp;HL$3,$AM$2:$BMK$2,HL$2)-SUMIFS($AM26:$BMK26,$AM$3:$BMK$3,"&lt;"&amp;HK$3,$AM$2:$BMK$2,HK$2))),2)
))</f>
        <v/>
      </c>
      <c r="HM26" s="116" t="str" cm="1">
        <f t="array" ref="HM26">IF(tbPayroll[[#This Row],[idx]]="","",
IF(HE26=0,0,
MAX(SUMIFS($AM26:$BMK26,$AM$3:$BMK$3,"&lt;="&amp;HS$3,$AM$2:$BMK$2,HS$2)-INDEX(mediAddTable,tbPayroll[[#This Row],[fedStatus]]),0)-
SUMIFS($AM26:$BMK26,$AM$3:$BMK$3,"&lt;"&amp;HS$3,$AM$2:$BMK$2,HM$2)
))</f>
        <v/>
      </c>
      <c r="HN26" s="116" t="str">
        <f>IF(tbPayroll[[#This Row],[idx]]="","",
ROUND(MAX(HR26*dPeriods+tbPayroll[[#This Row],[adjustedAmount]],0),dFEDRound))</f>
        <v/>
      </c>
      <c r="HO26" s="116" t="str">
        <f>IF(tbPayroll[[#This Row],[idx]]="","",
ROUND(IF(hoursMode="Daily",
SUMIFS(Hours!$J25:$BDM25,Hours!$J$2:$BDM$2,"&gt;="&amp;GQ$5,Hours!$J$2:$BDM$2,"&lt;="&amp;HT$5,Hours!$J$5:$BDM$5,dRegularName),
SUMIFS(Hours!$J25:$BDM25,Hours!$J$1:$BDM$1,HP$3,Hours!$J$5:$BDM$5,dRegularName)
),2))</f>
        <v/>
      </c>
      <c r="HP26" s="116" t="str">
        <f>IF(tbPayroll[[#This Row],[idx]]="","",
IF(hoursMode="Daily",
SUMIFS(Hours!$J25:$BDM25,Hours!$J$2:$BDM$2,"&gt;="&amp;GQ$5,Hours!$J$2:$BDM$2,"&lt;="&amp;HT$5,Hours!$J$5:$BDM$5,dOvertimeName),
SUMIFS(Hours!$J25:$BDM25,Hours!$J$1:$BDM$1,HP$3,Hours!$J$5:$BDM$5,dOvertimeName)
))</f>
        <v/>
      </c>
      <c r="HQ26" s="116" t="str">
        <f>IF(tbPayroll[[#This Row],[idx]]="","",
IF(hoursMode="Daily",
SUMIFS(Hours!$J25:$BDM25,Hours!$J$2:$BDM$2,"&gt;="&amp;GQ$5,Hours!$J$2:$BDM$2,"&lt;="&amp;HT$5,Hours!$J$5:$BDM$5,dVacationName),
SUMIFS(Hours!$J25:$BDM25,Hours!$J$1:$BDM$1,HP$3,Hours!$J$5:$BDM$5,dVacationName)
))</f>
        <v/>
      </c>
      <c r="HR26" s="116" t="str">
        <f>IF(tbPayroll[[#This Row],[Employee]]="","",MAX(HT26-tbPayroll[[#This Row],[free]]-GR26-HK26,0))</f>
        <v/>
      </c>
      <c r="HS26" s="116" t="str">
        <f>IF(tbPayroll[[#This Row],[Employee]]="","",MAX(HT26-tbPayroll[[#This Row],[free]]-GR26,0))</f>
        <v/>
      </c>
      <c r="HT26" s="116" t="str">
        <f>IF(tbPayroll[[#This Row],[Employee]]="","",
IF(tbPayroll[[#This Row],[employmentDate]]&gt;HT$5,0,GV26+GW26+GX26+GT26))</f>
        <v/>
      </c>
      <c r="HU26" s="116" t="str">
        <f>IF(tbPayroll[[#This Row],[Employee]]="","",HT26-SUM(GY26:HD26)-GS26-GR26-HK26-HL26)</f>
        <v/>
      </c>
      <c r="HV26" s="417"/>
      <c r="HW26" s="192"/>
      <c r="HX26" s="192"/>
      <c r="HY26" s="192"/>
      <c r="HZ26" s="193"/>
      <c r="IA26" s="116" t="str">
        <f>IF(tbPayroll[[#This Row],[Employee]]="","",
IU26 &amp; " | " &amp; IV26&amp; " | " &amp; IW26
)</f>
        <v/>
      </c>
      <c r="IB26" s="116" t="str">
        <f>IF(tbPayroll[[#This Row],[Employee]]="","",
IF(tbPayroll[[#This Row],[employmentDate]]&gt;IZ$5,0,
ROUND(IF(tbPayroll[[#This Row],[IncomeBase]]=dSalaried,IF(HW26&lt;&gt;"",HW26,tbPayroll[[#This Row],[EmpWage]]),IU26*IF(HW26&lt;&gt;"",HW26,tbPayroll[[#This Row],[EmpWage]])),2)))</f>
        <v/>
      </c>
      <c r="IC26" s="116" t="str">
        <f>IF(tbPayroll[[#This Row],[Employee]]="","",
IF(tbPayroll[[#This Row],[employmentDate]]&gt;IZ$5,0,
ROUND(IV26*tbPayroll[[#This Row],[overrrate]]*
IF(HW26&lt;&gt;"",HW26,tbPayroll[[#This Row],[EmpWage]])/IF(tbPayroll[[#This Row],[IncomeBase]]=dSalaried,MAX(tbPayroll[[#This Row],[regularwork]],1),1),2)
))</f>
        <v/>
      </c>
      <c r="ID26" s="116" t="str">
        <f>IF(tbPayroll[[#This Row],[Employee]]="","",
IF(tbPayroll[[#This Row],[employmentDate]]&gt;IZ$5,0,
ROUND(IW26*
IFERROR(IB26/IU26,0),2
)))</f>
        <v/>
      </c>
      <c r="IE26" s="116" t="str">
        <f>IF(tbPayroll[[#This Row],[Employee]]="","",
tbPayroll[[#This Row],[exState]]*
(tbPayroll[[#This Row],[stateAddDedu]]+ROUND(
MAX(IX26-tbPayroll[[#This Row],[persExemp]],0)*tbPayroll[[#This Row],[stateTax]],dRound))
)</f>
        <v/>
      </c>
      <c r="IF26" s="116" t="str">
        <f>IF(tbPayroll[[#This Row],[Employee]]="","",
(ROUND(
MAX(IX26-tbPayroll[[#This Row],[persExemp]],0)*tbPayroll[[#This Row],[dLocal]],dRound))
)</f>
        <v/>
      </c>
      <c r="IG26" s="116" t="str">
        <f>IF(tbPayroll[[#This Row],[Employee]]="","",
(ROUND(
MAX(IX26-tbPayroll[[#This Row],[persExemp]],0)*tbPayroll[[#This Row],[dCity]],dRound))
)</f>
        <v/>
      </c>
      <c r="IH26" s="116" t="str" cm="1">
        <f t="array" aca="1" ref="IH26" ca="1">IF(tbPayroll[[#This Row],[idx]]="","",
IF(IK26=0,0,
ROUND(tbPayroll[[#This Row],[exFed]]*
MAX(
((IT26-INDEX(INDIRECT(tbPayroll[[#This Row],[fedPrefix]]&amp;CHOOSE(tbPayroll[[#This Row],[fedStatus]],"SingleWage","JointlyWage","SingleWage","HeadWage")),IK26))*
INDEX(INDIRECT(tbPayroll[[#This Row],[fedPrefix]]&amp;"Perc"),IK26)+
INDEX(INDIRECT(tbPayroll[[#This Row],[fedPrefix]]&amp;CHOOSE(tbPayroll[[#This Row],[fedStatus]],"SingleHold","JointlyHold","SingleHold","HeadHold")),IK26))/dPeriods
- IF(tbPayroll[[#This Row],[isFormSent]]="Yes",tbPayroll[[#This Row],[isFormStep3]],0),0)
+tbPayroll[[#This Row],[isFormStep4c]],dFEDRound)
)
)</f>
        <v/>
      </c>
      <c r="II26" s="116" t="str">
        <f>IF(tbPayroll[[#This Row],[idx]]="","",
ROUND(tbPayroll[[#This Row],[exSS]]*
IF(SUMIFS($AM26:$BMK26,$AM$3:$BMK$3,"&lt;"&amp;II$3,$AM$2:$BMK$2,II$2) +ssTax*IY26 &lt;ssTax*ssMax,
ssTax*IY26,
MAX(ssTax*ssMax-SUMIFS($AM26:$BMK26,$AM$3:$BMK$3,"&lt;"&amp;II$3,$AM$2:$BMK$2,II$2),0)),
2)
)</f>
        <v/>
      </c>
      <c r="IJ26" s="116" t="str">
        <f>IF(tbPayroll[[#This Row],[idx]]="","",IF(IK26=0,0,ROUND(tbPayroll[[#This Row],[exMedi]]*mediTax*IY26+IS26*mediMax,2)))</f>
        <v/>
      </c>
      <c r="IK26" s="116" t="str">
        <f ca="1">IF(tbPayroll[[#This Row],[idx]]="","",IFERROR(MATCH(IT26,INDIRECT(tbPayroll[[#This Row],[fedPrefix]]&amp;CHOOSE(tbPayroll[[#This Row],[fedStatus]],"SingleWage","JointlyWage","SingleWage","HeadWage")),1),0))</f>
        <v/>
      </c>
      <c r="IL26" s="116"/>
      <c r="IM26" s="116" t="str">
        <f>IF(tbPayroll[[#This Row],[idx]]="","",
ROUND(tbPayroll[[#This Row],[401Roth]]*IF(SUMIFS($AM26:$BMK26,$AM$3:$BMK$3,"&lt;"&amp;IZ$3,$AM$2:$BMK$2,IZ$2)+HT26&lt;compensationCap,
IZ26,
MAX(compensationCap-SUMIFS($AM26:$BMK26,$AM$3:$BMK$3,"&lt;"&amp;IZ$3,$AM$2:$BMK$2,IZ$2),0)),2))</f>
        <v/>
      </c>
      <c r="IN26" s="116" t="str">
        <f>IF(tbPayroll[[#This Row],[idx]]="","",
ROUND(tbPayroll[[#This Row],[401PreTax]]*IF(SUMIFS($AM26:$BMK26,$AM$3:$BMK$3,"&lt;"&amp;IZ$3,$AM$2:$BMK$2,IZ$2)+HT26&lt;compensationCap,
IZ26,
MAX(compensationCap-SUMIFS($AM26:$BMK26,$AM$3:$BMK$3,"&lt;"&amp;IZ$3,$AM$2:$BMK$2,IZ$2),0)),2))</f>
        <v/>
      </c>
      <c r="IO26" s="116" t="str">
        <f>IF(tbPayroll[[#This Row],[idx]]="","",
ROUND((tbPayroll[[#This Row],[401T1p]]*tbPayroll[[#This Row],[401T1Cap]]+tbPayroll[[#This Row],[401T2p]]*tbPayroll[[#This Row],[401T2Cap]])*IF(SUMIFS($AM26:$BMK26,$AM$3:$BMK$3,"&lt;"&amp;IZ$3,$AM$2:$BMK$2,IZ$2)+HT26&lt;compensationCap,
IZ26,
MAX(compensationCap-SUMIFS($AM26:$BMK26,$AM$3:$BMK$3,"&lt;"&amp;IZ$3,$AM$2:$BMK$2,IZ$2),0)),2))</f>
        <v/>
      </c>
      <c r="IP26" s="116" t="str">
        <f>IF(tbPayroll[[#This Row],[idx]]="","",
IF(IO26=0,0,
ROUND(IF(SUMIFS($AM26:$BMK26,$AM$3:$BMK$3,"&lt;"&amp;IR$3,$AM$2:$BMK$2,"&gt;="&amp;IP$2,$AM$2:$BMK$2,"&lt;="&amp;IR$2)+IM26+IN26+IO26&lt;tbPayroll[[#This Row],[401EmperLimit]],
IO26,
MAX((tbPayroll[[#This Row],[401EmperLimit]]-SUMIFS($AM26:$BMK26,$AM$3:$BMK$3,"&lt;"&amp;IR$3,$AM$2:$BMK$2,"&gt;="&amp;IP$2,$AM$2:$BMK$2,"&lt;="&amp;IR$2)),0)),2)))</f>
        <v/>
      </c>
      <c r="IQ26" s="116" t="str">
        <f>IF(tbPayroll[[#This Row],[idx]]="","",
IF(IN26=0,0,
ROUND(IF(SUMIFS($AM26:$BMK26,$AM$3:$BMK$3,"&lt;"&amp;IR$3,$AM$2:$BMK$2,IR$2)+IM26+SUMIFS($AM26:$BMK26,$AM$3:$BMK$3,"&lt;"&amp;IQ$3,$AM$2:$BMK$2,IQ$2)+IN26&lt;tbPayroll[[#This Row],[401ContriLimit]],
IN26,
IN26/(IM26+IN26)*
(tbPayroll[[#This Row],[401ContriLimit]]-SUMIFS($AM26:$BMK26,$AM$3:$BMK$3,"&lt;"&amp;IR$3,$AM$2:$BMK$2,IR$2)-SUMIFS($AM26:$BMK26,$AM$3:$BMK$3,"&lt;"&amp;IQ$3,$AM$2:$BMK$2,IQ$2))),2)))</f>
        <v/>
      </c>
      <c r="IR26" s="116" t="str">
        <f>IF(tbPayroll[[#This Row],[idx]]="","",
IF(IM26=0,0,
ROUND(IF(SUMIFS($AM26:$BMK26,$AM$3:$BMK$3,"&lt;"&amp;IR$3,$AM$2:$BMK$2,IR$2)+IM26+SUMIFS($AM26:$BMK26,$AM$3:$BMK$3,"&lt;"&amp;IQ$3,$AM$2:$BMK$2,IQ$2)+IN26&lt;tbPayroll[[#This Row],[401ContriLimit]],
IM26,
IM26/(IM26+IN26)*
(tbPayroll[[#This Row],[401ContriLimit]]-SUMIFS($AM26:$BMK26,$AM$3:$BMK$3,"&lt;"&amp;IR$3,$AM$2:$BMK$2,IR$2)-SUMIFS($AM26:$BMK26,$AM$3:$BMK$3,"&lt;"&amp;IQ$3,$AM$2:$BMK$2,IQ$2))),2)
))</f>
        <v/>
      </c>
      <c r="IS26" s="116" t="str" cm="1">
        <f t="array" ref="IS26">IF(tbPayroll[[#This Row],[idx]]="","",
IF(IK26=0,0,
MAX(SUMIFS($AM26:$BMK26,$AM$3:$BMK$3,"&lt;="&amp;IY$3,$AM$2:$BMK$2,IY$2)-INDEX(mediAddTable,tbPayroll[[#This Row],[fedStatus]]),0)-
SUMIFS($AM26:$BMK26,$AM$3:$BMK$3,"&lt;"&amp;IY$3,$AM$2:$BMK$2,IS$2)
))</f>
        <v/>
      </c>
      <c r="IT26" s="116" t="str">
        <f>IF(tbPayroll[[#This Row],[idx]]="","",
ROUND(MAX(IX26*dPeriods+tbPayroll[[#This Row],[adjustedAmount]],0),dFEDRound))</f>
        <v/>
      </c>
      <c r="IU26" s="116" t="str">
        <f>IF(tbPayroll[[#This Row],[idx]]="","",
ROUND(IF(hoursMode="Daily",
SUMIFS(Hours!$J25:$BDM25,Hours!$J$2:$BDM$2,"&gt;="&amp;HW$5,Hours!$J$2:$BDM$2,"&lt;="&amp;IZ$5,Hours!$J$5:$BDM$5,dRegularName),
SUMIFS(Hours!$J25:$BDM25,Hours!$J$1:$BDM$1,IV$3,Hours!$J$5:$BDM$5,dRegularName)
),2))</f>
        <v/>
      </c>
      <c r="IV26" s="116" t="str">
        <f>IF(tbPayroll[[#This Row],[idx]]="","",
IF(hoursMode="Daily",
SUMIFS(Hours!$J25:$BDM25,Hours!$J$2:$BDM$2,"&gt;="&amp;HW$5,Hours!$J$2:$BDM$2,"&lt;="&amp;IZ$5,Hours!$J$5:$BDM$5,dOvertimeName),
SUMIFS(Hours!$J25:$BDM25,Hours!$J$1:$BDM$1,IV$3,Hours!$J$5:$BDM$5,dOvertimeName)
))</f>
        <v/>
      </c>
      <c r="IW26" s="116" t="str">
        <f>IF(tbPayroll[[#This Row],[idx]]="","",
IF(hoursMode="Daily",
SUMIFS(Hours!$J25:$BDM25,Hours!$J$2:$BDM$2,"&gt;="&amp;HW$5,Hours!$J$2:$BDM$2,"&lt;="&amp;IZ$5,Hours!$J$5:$BDM$5,dVacationName),
SUMIFS(Hours!$J25:$BDM25,Hours!$J$1:$BDM$1,IV$3,Hours!$J$5:$BDM$5,dVacationName)
))</f>
        <v/>
      </c>
      <c r="IX26" s="116" t="str">
        <f>IF(tbPayroll[[#This Row],[Employee]]="","",MAX(IZ26-tbPayroll[[#This Row],[free]]-HX26-IQ26,0))</f>
        <v/>
      </c>
      <c r="IY26" s="116" t="str">
        <f>IF(tbPayroll[[#This Row],[Employee]]="","",MAX(IZ26-tbPayroll[[#This Row],[free]]-HX26,0))</f>
        <v/>
      </c>
      <c r="IZ26" s="116" t="str">
        <f>IF(tbPayroll[[#This Row],[Employee]]="","",
IF(tbPayroll[[#This Row],[employmentDate]]&gt;IZ$5,0,IB26+IC26+ID26+HZ26))</f>
        <v/>
      </c>
      <c r="JA26" s="116" t="str">
        <f>IF(tbPayroll[[#This Row],[Employee]]="","",IZ26-SUM(IE26:IJ26)-HY26-HX26-IQ26-IR26)</f>
        <v/>
      </c>
      <c r="JB26" s="417"/>
      <c r="JC26" s="192"/>
      <c r="JD26" s="192"/>
      <c r="JE26" s="192"/>
      <c r="JF26" s="193"/>
      <c r="JG26" s="116" t="str">
        <f>IF(tbPayroll[[#This Row],[Employee]]="","",
KA26 &amp; " | " &amp; KB26&amp; " | " &amp; KC26
)</f>
        <v/>
      </c>
      <c r="JH26" s="116" t="str">
        <f>IF(tbPayroll[[#This Row],[Employee]]="","",
IF(tbPayroll[[#This Row],[employmentDate]]&gt;KF$5,0,
ROUND(IF(tbPayroll[[#This Row],[IncomeBase]]=dSalaried,IF(JC26&lt;&gt;"",JC26,tbPayroll[[#This Row],[EmpWage]]),KA26*IF(JC26&lt;&gt;"",JC26,tbPayroll[[#This Row],[EmpWage]])),2)))</f>
        <v/>
      </c>
      <c r="JI26" s="116" t="str">
        <f>IF(tbPayroll[[#This Row],[Employee]]="","",
IF(tbPayroll[[#This Row],[employmentDate]]&gt;KF$5,0,
ROUND(KB26*tbPayroll[[#This Row],[overrrate]]*
IF(JC26&lt;&gt;"",JC26,tbPayroll[[#This Row],[EmpWage]])/IF(tbPayroll[[#This Row],[IncomeBase]]=dSalaried,MAX(tbPayroll[[#This Row],[regularwork]],1),1),2)
))</f>
        <v/>
      </c>
      <c r="JJ26" s="116" t="str">
        <f>IF(tbPayroll[[#This Row],[Employee]]="","",
IF(tbPayroll[[#This Row],[employmentDate]]&gt;KF$5,0,
ROUND(KC26*
IFERROR(JH26/KA26,0),2
)))</f>
        <v/>
      </c>
      <c r="JK26" s="116" t="str">
        <f>IF(tbPayroll[[#This Row],[Employee]]="","",
tbPayroll[[#This Row],[exState]]*
(tbPayroll[[#This Row],[stateAddDedu]]+ROUND(
MAX(KD26-tbPayroll[[#This Row],[persExemp]],0)*tbPayroll[[#This Row],[stateTax]],dRound))
)</f>
        <v/>
      </c>
      <c r="JL26" s="116" t="str">
        <f>IF(tbPayroll[[#This Row],[Employee]]="","",
(ROUND(
MAX(KD26-tbPayroll[[#This Row],[persExemp]],0)*tbPayroll[[#This Row],[dLocal]],dRound))
)</f>
        <v/>
      </c>
      <c r="JM26" s="116" t="str">
        <f>IF(tbPayroll[[#This Row],[Employee]]="","",
(ROUND(
MAX(KD26-tbPayroll[[#This Row],[persExemp]],0)*tbPayroll[[#This Row],[dCity]],dRound))
)</f>
        <v/>
      </c>
      <c r="JN26" s="116" t="str" cm="1">
        <f t="array" aca="1" ref="JN26" ca="1">IF(tbPayroll[[#This Row],[idx]]="","",
IF(JQ26=0,0,
ROUND(tbPayroll[[#This Row],[exFed]]*
MAX(
((JZ26-INDEX(INDIRECT(tbPayroll[[#This Row],[fedPrefix]]&amp;CHOOSE(tbPayroll[[#This Row],[fedStatus]],"SingleWage","JointlyWage","SingleWage","HeadWage")),JQ26))*
INDEX(INDIRECT(tbPayroll[[#This Row],[fedPrefix]]&amp;"Perc"),JQ26)+
INDEX(INDIRECT(tbPayroll[[#This Row],[fedPrefix]]&amp;CHOOSE(tbPayroll[[#This Row],[fedStatus]],"SingleHold","JointlyHold","SingleHold","HeadHold")),JQ26))/dPeriods
- IF(tbPayroll[[#This Row],[isFormSent]]="Yes",tbPayroll[[#This Row],[isFormStep3]],0),0)
+tbPayroll[[#This Row],[isFormStep4c]],dFEDRound)
)
)</f>
        <v/>
      </c>
      <c r="JO26" s="116" t="str">
        <f>IF(tbPayroll[[#This Row],[idx]]="","",
ROUND(tbPayroll[[#This Row],[exSS]]*
IF(SUMIFS($AM26:$BMK26,$AM$3:$BMK$3,"&lt;"&amp;JO$3,$AM$2:$BMK$2,JO$2) +ssTax*KE26 &lt;ssTax*ssMax,
ssTax*KE26,
MAX(ssTax*ssMax-SUMIFS($AM26:$BMK26,$AM$3:$BMK$3,"&lt;"&amp;JO$3,$AM$2:$BMK$2,JO$2),0)),
2)
)</f>
        <v/>
      </c>
      <c r="JP26" s="116" t="str">
        <f>IF(tbPayroll[[#This Row],[idx]]="","",IF(JQ26=0,0,ROUND(tbPayroll[[#This Row],[exMedi]]*mediTax*KE26+JY26*mediMax,2)))</f>
        <v/>
      </c>
      <c r="JQ26" s="116" t="str">
        <f ca="1">IF(tbPayroll[[#This Row],[idx]]="","",IFERROR(MATCH(JZ26,INDIRECT(tbPayroll[[#This Row],[fedPrefix]]&amp;CHOOSE(tbPayroll[[#This Row],[fedStatus]],"SingleWage","JointlyWage","SingleWage","HeadWage")),1),0))</f>
        <v/>
      </c>
      <c r="JR26" s="116"/>
      <c r="JS26" s="116" t="str">
        <f>IF(tbPayroll[[#This Row],[idx]]="","",
ROUND(tbPayroll[[#This Row],[401Roth]]*IF(SUMIFS($AM26:$BMK26,$AM$3:$BMK$3,"&lt;"&amp;KF$3,$AM$2:$BMK$2,KF$2)+IZ26&lt;compensationCap,
KF26,
MAX(compensationCap-SUMIFS($AM26:$BMK26,$AM$3:$BMK$3,"&lt;"&amp;KF$3,$AM$2:$BMK$2,KF$2),0)),2))</f>
        <v/>
      </c>
      <c r="JT26" s="116" t="str">
        <f>IF(tbPayroll[[#This Row],[idx]]="","",
ROUND(tbPayroll[[#This Row],[401PreTax]]*IF(SUMIFS($AM26:$BMK26,$AM$3:$BMK$3,"&lt;"&amp;KF$3,$AM$2:$BMK$2,KF$2)+IZ26&lt;compensationCap,
KF26,
MAX(compensationCap-SUMIFS($AM26:$BMK26,$AM$3:$BMK$3,"&lt;"&amp;KF$3,$AM$2:$BMK$2,KF$2),0)),2))</f>
        <v/>
      </c>
      <c r="JU26" s="116" t="str">
        <f>IF(tbPayroll[[#This Row],[idx]]="","",
ROUND((tbPayroll[[#This Row],[401T1p]]*tbPayroll[[#This Row],[401T1Cap]]+tbPayroll[[#This Row],[401T2p]]*tbPayroll[[#This Row],[401T2Cap]])*IF(SUMIFS($AM26:$BMK26,$AM$3:$BMK$3,"&lt;"&amp;KF$3,$AM$2:$BMK$2,KF$2)+IZ26&lt;compensationCap,
KF26,
MAX(compensationCap-SUMIFS($AM26:$BMK26,$AM$3:$BMK$3,"&lt;"&amp;KF$3,$AM$2:$BMK$2,KF$2),0)),2))</f>
        <v/>
      </c>
      <c r="JV26" s="116" t="str">
        <f>IF(tbPayroll[[#This Row],[idx]]="","",
IF(JU26=0,0,
ROUND(IF(SUMIFS($AM26:$BMK26,$AM$3:$BMK$3,"&lt;"&amp;JX$3,$AM$2:$BMK$2,"&gt;="&amp;JV$2,$AM$2:$BMK$2,"&lt;="&amp;JX$2)+JS26+JT26+JU26&lt;tbPayroll[[#This Row],[401EmperLimit]],
JU26,
MAX((tbPayroll[[#This Row],[401EmperLimit]]-SUMIFS($AM26:$BMK26,$AM$3:$BMK$3,"&lt;"&amp;JX$3,$AM$2:$BMK$2,"&gt;="&amp;JV$2,$AM$2:$BMK$2,"&lt;="&amp;JX$2)),0)),2)))</f>
        <v/>
      </c>
      <c r="JW26" s="116" t="str">
        <f>IF(tbPayroll[[#This Row],[idx]]="","",
IF(JT26=0,0,
ROUND(IF(SUMIFS($AM26:$BMK26,$AM$3:$BMK$3,"&lt;"&amp;JX$3,$AM$2:$BMK$2,JX$2)+JS26+SUMIFS($AM26:$BMK26,$AM$3:$BMK$3,"&lt;"&amp;JW$3,$AM$2:$BMK$2,JW$2)+JT26&lt;tbPayroll[[#This Row],[401ContriLimit]],
JT26,
JT26/(JS26+JT26)*
(tbPayroll[[#This Row],[401ContriLimit]]-SUMIFS($AM26:$BMK26,$AM$3:$BMK$3,"&lt;"&amp;JX$3,$AM$2:$BMK$2,JX$2)-SUMIFS($AM26:$BMK26,$AM$3:$BMK$3,"&lt;"&amp;JW$3,$AM$2:$BMK$2,JW$2))),2)))</f>
        <v/>
      </c>
      <c r="JX26" s="116" t="str">
        <f>IF(tbPayroll[[#This Row],[idx]]="","",
IF(JS26=0,0,
ROUND(IF(SUMIFS($AM26:$BMK26,$AM$3:$BMK$3,"&lt;"&amp;JX$3,$AM$2:$BMK$2,JX$2)+JS26+SUMIFS($AM26:$BMK26,$AM$3:$BMK$3,"&lt;"&amp;JW$3,$AM$2:$BMK$2,JW$2)+JT26&lt;tbPayroll[[#This Row],[401ContriLimit]],
JS26,
JS26/(JS26+JT26)*
(tbPayroll[[#This Row],[401ContriLimit]]-SUMIFS($AM26:$BMK26,$AM$3:$BMK$3,"&lt;"&amp;JX$3,$AM$2:$BMK$2,JX$2)-SUMIFS($AM26:$BMK26,$AM$3:$BMK$3,"&lt;"&amp;JW$3,$AM$2:$BMK$2,JW$2))),2)
))</f>
        <v/>
      </c>
      <c r="JY26" s="116" t="str" cm="1">
        <f t="array" ref="JY26">IF(tbPayroll[[#This Row],[idx]]="","",
IF(JQ26=0,0,
MAX(SUMIFS($AM26:$BMK26,$AM$3:$BMK$3,"&lt;="&amp;KE$3,$AM$2:$BMK$2,KE$2)-INDEX(mediAddTable,tbPayroll[[#This Row],[fedStatus]]),0)-
SUMIFS($AM26:$BMK26,$AM$3:$BMK$3,"&lt;"&amp;KE$3,$AM$2:$BMK$2,JY$2)
))</f>
        <v/>
      </c>
      <c r="JZ26" s="116" t="str">
        <f>IF(tbPayroll[[#This Row],[idx]]="","",
ROUND(MAX(KD26*dPeriods+tbPayroll[[#This Row],[adjustedAmount]],0),dFEDRound))</f>
        <v/>
      </c>
      <c r="KA26" s="116" t="str">
        <f>IF(tbPayroll[[#This Row],[idx]]="","",
ROUND(IF(hoursMode="Daily",
SUMIFS(Hours!$J25:$BDM25,Hours!$J$2:$BDM$2,"&gt;="&amp;JC$5,Hours!$J$2:$BDM$2,"&lt;="&amp;KF$5,Hours!$J$5:$BDM$5,dRegularName),
SUMIFS(Hours!$J25:$BDM25,Hours!$J$1:$BDM$1,KB$3,Hours!$J$5:$BDM$5,dRegularName)
),2))</f>
        <v/>
      </c>
      <c r="KB26" s="116" t="str">
        <f>IF(tbPayroll[[#This Row],[idx]]="","",
IF(hoursMode="Daily",
SUMIFS(Hours!$J25:$BDM25,Hours!$J$2:$BDM$2,"&gt;="&amp;JC$5,Hours!$J$2:$BDM$2,"&lt;="&amp;KF$5,Hours!$J$5:$BDM$5,dOvertimeName),
SUMIFS(Hours!$J25:$BDM25,Hours!$J$1:$BDM$1,KB$3,Hours!$J$5:$BDM$5,dOvertimeName)
))</f>
        <v/>
      </c>
      <c r="KC26" s="116" t="str">
        <f>IF(tbPayroll[[#This Row],[idx]]="","",
IF(hoursMode="Daily",
SUMIFS(Hours!$J25:$BDM25,Hours!$J$2:$BDM$2,"&gt;="&amp;JC$5,Hours!$J$2:$BDM$2,"&lt;="&amp;KF$5,Hours!$J$5:$BDM$5,dVacationName),
SUMIFS(Hours!$J25:$BDM25,Hours!$J$1:$BDM$1,KB$3,Hours!$J$5:$BDM$5,dVacationName)
))</f>
        <v/>
      </c>
      <c r="KD26" s="116" t="str">
        <f>IF(tbPayroll[[#This Row],[Employee]]="","",MAX(KF26-tbPayroll[[#This Row],[free]]-JD26-JW26,0))</f>
        <v/>
      </c>
      <c r="KE26" s="116" t="str">
        <f>IF(tbPayroll[[#This Row],[Employee]]="","",MAX(KF26-tbPayroll[[#This Row],[free]]-JD26,0))</f>
        <v/>
      </c>
      <c r="KF26" s="116" t="str">
        <f>IF(tbPayroll[[#This Row],[Employee]]="","",
IF(tbPayroll[[#This Row],[employmentDate]]&gt;KF$5,0,JH26+JI26+JJ26+JF26))</f>
        <v/>
      </c>
      <c r="KG26" s="116" t="str">
        <f>IF(tbPayroll[[#This Row],[Employee]]="","",KF26-SUM(JK26:JP26)-JE26-JD26-JW26-JX26)</f>
        <v/>
      </c>
      <c r="KH26" s="417"/>
      <c r="KI26" s="192"/>
      <c r="KJ26" s="192"/>
      <c r="KK26" s="192"/>
      <c r="KL26" s="193"/>
      <c r="KM26" s="116" t="str">
        <f>IF(tbPayroll[[#This Row],[Employee]]="","",
LG26 &amp; " | " &amp; LH26&amp; " | " &amp; LI26
)</f>
        <v/>
      </c>
      <c r="KN26" s="116" t="str">
        <f>IF(tbPayroll[[#This Row],[Employee]]="","",
IF(tbPayroll[[#This Row],[employmentDate]]&gt;LL$5,0,
ROUND(IF(tbPayroll[[#This Row],[IncomeBase]]=dSalaried,IF(KI26&lt;&gt;"",KI26,tbPayroll[[#This Row],[EmpWage]]),LG26*IF(KI26&lt;&gt;"",KI26,tbPayroll[[#This Row],[EmpWage]])),2)))</f>
        <v/>
      </c>
      <c r="KO26" s="116" t="str">
        <f>IF(tbPayroll[[#This Row],[Employee]]="","",
IF(tbPayroll[[#This Row],[employmentDate]]&gt;LL$5,0,
ROUND(LH26*tbPayroll[[#This Row],[overrrate]]*
IF(KI26&lt;&gt;"",KI26,tbPayroll[[#This Row],[EmpWage]])/IF(tbPayroll[[#This Row],[IncomeBase]]=dSalaried,MAX(tbPayroll[[#This Row],[regularwork]],1),1),2)
))</f>
        <v/>
      </c>
      <c r="KP26" s="116" t="str">
        <f>IF(tbPayroll[[#This Row],[Employee]]="","",
IF(tbPayroll[[#This Row],[employmentDate]]&gt;LL$5,0,
ROUND(LI26*
IFERROR(KN26/LG26,0),2
)))</f>
        <v/>
      </c>
      <c r="KQ26" s="116" t="str">
        <f>IF(tbPayroll[[#This Row],[Employee]]="","",
tbPayroll[[#This Row],[exState]]*
(tbPayroll[[#This Row],[stateAddDedu]]+ROUND(
MAX(LJ26-tbPayroll[[#This Row],[persExemp]],0)*tbPayroll[[#This Row],[stateTax]],dRound))
)</f>
        <v/>
      </c>
      <c r="KR26" s="116" t="str">
        <f>IF(tbPayroll[[#This Row],[Employee]]="","",
(ROUND(
MAX(LJ26-tbPayroll[[#This Row],[persExemp]],0)*tbPayroll[[#This Row],[dLocal]],dRound))
)</f>
        <v/>
      </c>
      <c r="KS26" s="116" t="str">
        <f>IF(tbPayroll[[#This Row],[Employee]]="","",
(ROUND(
MAX(LJ26-tbPayroll[[#This Row],[persExemp]],0)*tbPayroll[[#This Row],[dCity]],dRound))
)</f>
        <v/>
      </c>
      <c r="KT26" s="116" t="str" cm="1">
        <f t="array" aca="1" ref="KT26" ca="1">IF(tbPayroll[[#This Row],[idx]]="","",
IF(KW26=0,0,
ROUND(tbPayroll[[#This Row],[exFed]]*
MAX(
((LF26-INDEX(INDIRECT(tbPayroll[[#This Row],[fedPrefix]]&amp;CHOOSE(tbPayroll[[#This Row],[fedStatus]],"SingleWage","JointlyWage","SingleWage","HeadWage")),KW26))*
INDEX(INDIRECT(tbPayroll[[#This Row],[fedPrefix]]&amp;"Perc"),KW26)+
INDEX(INDIRECT(tbPayroll[[#This Row],[fedPrefix]]&amp;CHOOSE(tbPayroll[[#This Row],[fedStatus]],"SingleHold","JointlyHold","SingleHold","HeadHold")),KW26))/dPeriods
- IF(tbPayroll[[#This Row],[isFormSent]]="Yes",tbPayroll[[#This Row],[isFormStep3]],0),0)
+tbPayroll[[#This Row],[isFormStep4c]],dFEDRound)
)
)</f>
        <v/>
      </c>
      <c r="KU26" s="116" t="str">
        <f>IF(tbPayroll[[#This Row],[idx]]="","",
ROUND(tbPayroll[[#This Row],[exSS]]*
IF(SUMIFS($AM26:$BMK26,$AM$3:$BMK$3,"&lt;"&amp;KU$3,$AM$2:$BMK$2,KU$2) +ssTax*LK26 &lt;ssTax*ssMax,
ssTax*LK26,
MAX(ssTax*ssMax-SUMIFS($AM26:$BMK26,$AM$3:$BMK$3,"&lt;"&amp;KU$3,$AM$2:$BMK$2,KU$2),0)),
2)
)</f>
        <v/>
      </c>
      <c r="KV26" s="116" t="str">
        <f>IF(tbPayroll[[#This Row],[idx]]="","",IF(KW26=0,0,ROUND(tbPayroll[[#This Row],[exMedi]]*mediTax*LK26+LE26*mediMax,2)))</f>
        <v/>
      </c>
      <c r="KW26" s="116" t="str">
        <f ca="1">IF(tbPayroll[[#This Row],[idx]]="","",IFERROR(MATCH(LF26,INDIRECT(tbPayroll[[#This Row],[fedPrefix]]&amp;CHOOSE(tbPayroll[[#This Row],[fedStatus]],"SingleWage","JointlyWage","SingleWage","HeadWage")),1),0))</f>
        <v/>
      </c>
      <c r="KX26" s="116"/>
      <c r="KY26" s="116" t="str">
        <f>IF(tbPayroll[[#This Row],[idx]]="","",
ROUND(tbPayroll[[#This Row],[401Roth]]*IF(SUMIFS($AM26:$BMK26,$AM$3:$BMK$3,"&lt;"&amp;LL$3,$AM$2:$BMK$2,LL$2)+KF26&lt;compensationCap,
LL26,
MAX(compensationCap-SUMIFS($AM26:$BMK26,$AM$3:$BMK$3,"&lt;"&amp;LL$3,$AM$2:$BMK$2,LL$2),0)),2))</f>
        <v/>
      </c>
      <c r="KZ26" s="116" t="str">
        <f>IF(tbPayroll[[#This Row],[idx]]="","",
ROUND(tbPayroll[[#This Row],[401PreTax]]*IF(SUMIFS($AM26:$BMK26,$AM$3:$BMK$3,"&lt;"&amp;LL$3,$AM$2:$BMK$2,LL$2)+KF26&lt;compensationCap,
LL26,
MAX(compensationCap-SUMIFS($AM26:$BMK26,$AM$3:$BMK$3,"&lt;"&amp;LL$3,$AM$2:$BMK$2,LL$2),0)),2))</f>
        <v/>
      </c>
      <c r="LA26" s="116" t="str">
        <f>IF(tbPayroll[[#This Row],[idx]]="","",
ROUND((tbPayroll[[#This Row],[401T1p]]*tbPayroll[[#This Row],[401T1Cap]]+tbPayroll[[#This Row],[401T2p]]*tbPayroll[[#This Row],[401T2Cap]])*IF(SUMIFS($AM26:$BMK26,$AM$3:$BMK$3,"&lt;"&amp;LL$3,$AM$2:$BMK$2,LL$2)+KF26&lt;compensationCap,
LL26,
MAX(compensationCap-SUMIFS($AM26:$BMK26,$AM$3:$BMK$3,"&lt;"&amp;LL$3,$AM$2:$BMK$2,LL$2),0)),2))</f>
        <v/>
      </c>
      <c r="LB26" s="116" t="str">
        <f>IF(tbPayroll[[#This Row],[idx]]="","",
IF(LA26=0,0,
ROUND(IF(SUMIFS($AM26:$BMK26,$AM$3:$BMK$3,"&lt;"&amp;LD$3,$AM$2:$BMK$2,"&gt;="&amp;LB$2,$AM$2:$BMK$2,"&lt;="&amp;LD$2)+KY26+KZ26+LA26&lt;tbPayroll[[#This Row],[401EmperLimit]],
LA26,
MAX((tbPayroll[[#This Row],[401EmperLimit]]-SUMIFS($AM26:$BMK26,$AM$3:$BMK$3,"&lt;"&amp;LD$3,$AM$2:$BMK$2,"&gt;="&amp;LB$2,$AM$2:$BMK$2,"&lt;="&amp;LD$2)),0)),2)))</f>
        <v/>
      </c>
      <c r="LC26" s="116" t="str">
        <f>IF(tbPayroll[[#This Row],[idx]]="","",
IF(KZ26=0,0,
ROUND(IF(SUMIFS($AM26:$BMK26,$AM$3:$BMK$3,"&lt;"&amp;LD$3,$AM$2:$BMK$2,LD$2)+KY26+SUMIFS($AM26:$BMK26,$AM$3:$BMK$3,"&lt;"&amp;LC$3,$AM$2:$BMK$2,LC$2)+KZ26&lt;tbPayroll[[#This Row],[401ContriLimit]],
KZ26,
KZ26/(KY26+KZ26)*
(tbPayroll[[#This Row],[401ContriLimit]]-SUMIFS($AM26:$BMK26,$AM$3:$BMK$3,"&lt;"&amp;LD$3,$AM$2:$BMK$2,LD$2)-SUMIFS($AM26:$BMK26,$AM$3:$BMK$3,"&lt;"&amp;LC$3,$AM$2:$BMK$2,LC$2))),2)))</f>
        <v/>
      </c>
      <c r="LD26" s="116" t="str">
        <f>IF(tbPayroll[[#This Row],[idx]]="","",
IF(KY26=0,0,
ROUND(IF(SUMIFS($AM26:$BMK26,$AM$3:$BMK$3,"&lt;"&amp;LD$3,$AM$2:$BMK$2,LD$2)+KY26+SUMIFS($AM26:$BMK26,$AM$3:$BMK$3,"&lt;"&amp;LC$3,$AM$2:$BMK$2,LC$2)+KZ26&lt;tbPayroll[[#This Row],[401ContriLimit]],
KY26,
KY26/(KY26+KZ26)*
(tbPayroll[[#This Row],[401ContriLimit]]-SUMIFS($AM26:$BMK26,$AM$3:$BMK$3,"&lt;"&amp;LD$3,$AM$2:$BMK$2,LD$2)-SUMIFS($AM26:$BMK26,$AM$3:$BMK$3,"&lt;"&amp;LC$3,$AM$2:$BMK$2,LC$2))),2)
))</f>
        <v/>
      </c>
      <c r="LE26" s="116" t="str" cm="1">
        <f t="array" ref="LE26">IF(tbPayroll[[#This Row],[idx]]="","",
IF(KW26=0,0,
MAX(SUMIFS($AM26:$BMK26,$AM$3:$BMK$3,"&lt;="&amp;LK$3,$AM$2:$BMK$2,LK$2)-INDEX(mediAddTable,tbPayroll[[#This Row],[fedStatus]]),0)-
SUMIFS($AM26:$BMK26,$AM$3:$BMK$3,"&lt;"&amp;LK$3,$AM$2:$BMK$2,LE$2)
))</f>
        <v/>
      </c>
      <c r="LF26" s="116" t="str">
        <f>IF(tbPayroll[[#This Row],[idx]]="","",
ROUND(MAX(LJ26*dPeriods+tbPayroll[[#This Row],[adjustedAmount]],0),dFEDRound))</f>
        <v/>
      </c>
      <c r="LG26" s="116" t="str">
        <f>IF(tbPayroll[[#This Row],[idx]]="","",
ROUND(IF(hoursMode="Daily",
SUMIFS(Hours!$J25:$BDM25,Hours!$J$2:$BDM$2,"&gt;="&amp;KI$5,Hours!$J$2:$BDM$2,"&lt;="&amp;LL$5,Hours!$J$5:$BDM$5,dRegularName),
SUMIFS(Hours!$J25:$BDM25,Hours!$J$1:$BDM$1,LH$3,Hours!$J$5:$BDM$5,dRegularName)
),2))</f>
        <v/>
      </c>
      <c r="LH26" s="116" t="str">
        <f>IF(tbPayroll[[#This Row],[idx]]="","",
IF(hoursMode="Daily",
SUMIFS(Hours!$J25:$BDM25,Hours!$J$2:$BDM$2,"&gt;="&amp;KI$5,Hours!$J$2:$BDM$2,"&lt;="&amp;LL$5,Hours!$J$5:$BDM$5,dOvertimeName),
SUMIFS(Hours!$J25:$BDM25,Hours!$J$1:$BDM$1,LH$3,Hours!$J$5:$BDM$5,dOvertimeName)
))</f>
        <v/>
      </c>
      <c r="LI26" s="116" t="str">
        <f>IF(tbPayroll[[#This Row],[idx]]="","",
IF(hoursMode="Daily",
SUMIFS(Hours!$J25:$BDM25,Hours!$J$2:$BDM$2,"&gt;="&amp;KI$5,Hours!$J$2:$BDM$2,"&lt;="&amp;LL$5,Hours!$J$5:$BDM$5,dVacationName),
SUMIFS(Hours!$J25:$BDM25,Hours!$J$1:$BDM$1,LH$3,Hours!$J$5:$BDM$5,dVacationName)
))</f>
        <v/>
      </c>
      <c r="LJ26" s="116" t="str">
        <f>IF(tbPayroll[[#This Row],[Employee]]="","",MAX(LL26-tbPayroll[[#This Row],[free]]-KJ26-LC26,0))</f>
        <v/>
      </c>
      <c r="LK26" s="116" t="str">
        <f>IF(tbPayroll[[#This Row],[Employee]]="","",MAX(LL26-tbPayroll[[#This Row],[free]]-KJ26,0))</f>
        <v/>
      </c>
      <c r="LL26" s="116" t="str">
        <f>IF(tbPayroll[[#This Row],[Employee]]="","",
IF(tbPayroll[[#This Row],[employmentDate]]&gt;LL$5,0,KN26+KO26+KP26+KL26))</f>
        <v/>
      </c>
      <c r="LM26" s="116" t="str">
        <f>IF(tbPayroll[[#This Row],[Employee]]="","",LL26-SUM(KQ26:KV26)-KK26-KJ26-LC26-LD26)</f>
        <v/>
      </c>
      <c r="LN26" s="417"/>
      <c r="LO26" s="192"/>
      <c r="LP26" s="192"/>
      <c r="LQ26" s="192"/>
      <c r="LR26" s="193"/>
      <c r="LS26" s="116" t="str">
        <f>IF(tbPayroll[[#This Row],[Employee]]="","",
MM26 &amp; " | " &amp; MN26&amp; " | " &amp; MO26
)</f>
        <v/>
      </c>
      <c r="LT26" s="116" t="str">
        <f>IF(tbPayroll[[#This Row],[Employee]]="","",
IF(tbPayroll[[#This Row],[employmentDate]]&gt;MR$5,0,
ROUND(IF(tbPayroll[[#This Row],[IncomeBase]]=dSalaried,IF(LO26&lt;&gt;"",LO26,tbPayroll[[#This Row],[EmpWage]]),MM26*IF(LO26&lt;&gt;"",LO26,tbPayroll[[#This Row],[EmpWage]])),2)))</f>
        <v/>
      </c>
      <c r="LU26" s="116" t="str">
        <f>IF(tbPayroll[[#This Row],[Employee]]="","",
IF(tbPayroll[[#This Row],[employmentDate]]&gt;MR$5,0,
ROUND(MN26*tbPayroll[[#This Row],[overrrate]]*
IF(LO26&lt;&gt;"",LO26,tbPayroll[[#This Row],[EmpWage]])/IF(tbPayroll[[#This Row],[IncomeBase]]=dSalaried,MAX(tbPayroll[[#This Row],[regularwork]],1),1),2)
))</f>
        <v/>
      </c>
      <c r="LV26" s="116" t="str">
        <f>IF(tbPayroll[[#This Row],[Employee]]="","",
IF(tbPayroll[[#This Row],[employmentDate]]&gt;MR$5,0,
ROUND(MO26*
IFERROR(LT26/MM26,0),2
)))</f>
        <v/>
      </c>
      <c r="LW26" s="116" t="str">
        <f>IF(tbPayroll[[#This Row],[Employee]]="","",
tbPayroll[[#This Row],[exState]]*
(tbPayroll[[#This Row],[stateAddDedu]]+ROUND(
MAX(MP26-tbPayroll[[#This Row],[persExemp]],0)*tbPayroll[[#This Row],[stateTax]],dRound))
)</f>
        <v/>
      </c>
      <c r="LX26" s="116" t="str">
        <f>IF(tbPayroll[[#This Row],[Employee]]="","",
(ROUND(
MAX(MP26-tbPayroll[[#This Row],[persExemp]],0)*tbPayroll[[#This Row],[dLocal]],dRound))
)</f>
        <v/>
      </c>
      <c r="LY26" s="116" t="str">
        <f>IF(tbPayroll[[#This Row],[Employee]]="","",
(ROUND(
MAX(MP26-tbPayroll[[#This Row],[persExemp]],0)*tbPayroll[[#This Row],[dCity]],dRound))
)</f>
        <v/>
      </c>
      <c r="LZ26" s="116" t="str" cm="1">
        <f t="array" aca="1" ref="LZ26" ca="1">IF(tbPayroll[[#This Row],[idx]]="","",
IF(MC26=0,0,
ROUND(tbPayroll[[#This Row],[exFed]]*
MAX(
((ML26-INDEX(INDIRECT(tbPayroll[[#This Row],[fedPrefix]]&amp;CHOOSE(tbPayroll[[#This Row],[fedStatus]],"SingleWage","JointlyWage","SingleWage","HeadWage")),MC26))*
INDEX(INDIRECT(tbPayroll[[#This Row],[fedPrefix]]&amp;"Perc"),MC26)+
INDEX(INDIRECT(tbPayroll[[#This Row],[fedPrefix]]&amp;CHOOSE(tbPayroll[[#This Row],[fedStatus]],"SingleHold","JointlyHold","SingleHold","HeadHold")),MC26))/dPeriods
- IF(tbPayroll[[#This Row],[isFormSent]]="Yes",tbPayroll[[#This Row],[isFormStep3]],0),0)
+tbPayroll[[#This Row],[isFormStep4c]],dFEDRound)
)
)</f>
        <v/>
      </c>
      <c r="MA26" s="116" t="str">
        <f>IF(tbPayroll[[#This Row],[idx]]="","",
ROUND(tbPayroll[[#This Row],[exSS]]*
IF(SUMIFS($AM26:$BMK26,$AM$3:$BMK$3,"&lt;"&amp;MA$3,$AM$2:$BMK$2,MA$2) +ssTax*MQ26 &lt;ssTax*ssMax,
ssTax*MQ26,
MAX(ssTax*ssMax-SUMIFS($AM26:$BMK26,$AM$3:$BMK$3,"&lt;"&amp;MA$3,$AM$2:$BMK$2,MA$2),0)),
2)
)</f>
        <v/>
      </c>
      <c r="MB26" s="116" t="str">
        <f>IF(tbPayroll[[#This Row],[idx]]="","",IF(MC26=0,0,ROUND(tbPayroll[[#This Row],[exMedi]]*mediTax*MQ26+MK26*mediMax,2)))</f>
        <v/>
      </c>
      <c r="MC26" s="116" t="str">
        <f ca="1">IF(tbPayroll[[#This Row],[idx]]="","",IFERROR(MATCH(ML26,INDIRECT(tbPayroll[[#This Row],[fedPrefix]]&amp;CHOOSE(tbPayroll[[#This Row],[fedStatus]],"SingleWage","JointlyWage","SingleWage","HeadWage")),1),0))</f>
        <v/>
      </c>
      <c r="MD26" s="116"/>
      <c r="ME26" s="116" t="str">
        <f>IF(tbPayroll[[#This Row],[idx]]="","",
ROUND(tbPayroll[[#This Row],[401Roth]]*IF(SUMIFS($AM26:$BMK26,$AM$3:$BMK$3,"&lt;"&amp;MR$3,$AM$2:$BMK$2,MR$2)+LL26&lt;compensationCap,
MR26,
MAX(compensationCap-SUMIFS($AM26:$BMK26,$AM$3:$BMK$3,"&lt;"&amp;MR$3,$AM$2:$BMK$2,MR$2),0)),2))</f>
        <v/>
      </c>
      <c r="MF26" s="116" t="str">
        <f>IF(tbPayroll[[#This Row],[idx]]="","",
ROUND(tbPayroll[[#This Row],[401PreTax]]*IF(SUMIFS($AM26:$BMK26,$AM$3:$BMK$3,"&lt;"&amp;MR$3,$AM$2:$BMK$2,MR$2)+LL26&lt;compensationCap,
MR26,
MAX(compensationCap-SUMIFS($AM26:$BMK26,$AM$3:$BMK$3,"&lt;"&amp;MR$3,$AM$2:$BMK$2,MR$2),0)),2))</f>
        <v/>
      </c>
      <c r="MG26" s="116" t="str">
        <f>IF(tbPayroll[[#This Row],[idx]]="","",
ROUND((tbPayroll[[#This Row],[401T1p]]*tbPayroll[[#This Row],[401T1Cap]]+tbPayroll[[#This Row],[401T2p]]*tbPayroll[[#This Row],[401T2Cap]])*IF(SUMIFS($AM26:$BMK26,$AM$3:$BMK$3,"&lt;"&amp;MR$3,$AM$2:$BMK$2,MR$2)+LL26&lt;compensationCap,
MR26,
MAX(compensationCap-SUMIFS($AM26:$BMK26,$AM$3:$BMK$3,"&lt;"&amp;MR$3,$AM$2:$BMK$2,MR$2),0)),2))</f>
        <v/>
      </c>
      <c r="MH26" s="116" t="str">
        <f>IF(tbPayroll[[#This Row],[idx]]="","",
IF(MG26=0,0,
ROUND(IF(SUMIFS($AM26:$BMK26,$AM$3:$BMK$3,"&lt;"&amp;MJ$3,$AM$2:$BMK$2,"&gt;="&amp;MH$2,$AM$2:$BMK$2,"&lt;="&amp;MJ$2)+ME26+MF26+MG26&lt;tbPayroll[[#This Row],[401EmperLimit]],
MG26,
MAX((tbPayroll[[#This Row],[401EmperLimit]]-SUMIFS($AM26:$BMK26,$AM$3:$BMK$3,"&lt;"&amp;MJ$3,$AM$2:$BMK$2,"&gt;="&amp;MH$2,$AM$2:$BMK$2,"&lt;="&amp;MJ$2)),0)),2)))</f>
        <v/>
      </c>
      <c r="MI26" s="116" t="str">
        <f>IF(tbPayroll[[#This Row],[idx]]="","",
IF(MF26=0,0,
ROUND(IF(SUMIFS($AM26:$BMK26,$AM$3:$BMK$3,"&lt;"&amp;MJ$3,$AM$2:$BMK$2,MJ$2)+ME26+SUMIFS($AM26:$BMK26,$AM$3:$BMK$3,"&lt;"&amp;MI$3,$AM$2:$BMK$2,MI$2)+MF26&lt;tbPayroll[[#This Row],[401ContriLimit]],
MF26,
MF26/(ME26+MF26)*
(tbPayroll[[#This Row],[401ContriLimit]]-SUMIFS($AM26:$BMK26,$AM$3:$BMK$3,"&lt;"&amp;MJ$3,$AM$2:$BMK$2,MJ$2)-SUMIFS($AM26:$BMK26,$AM$3:$BMK$3,"&lt;"&amp;MI$3,$AM$2:$BMK$2,MI$2))),2)))</f>
        <v/>
      </c>
      <c r="MJ26" s="116" t="str">
        <f>IF(tbPayroll[[#This Row],[idx]]="","",
IF(ME26=0,0,
ROUND(IF(SUMIFS($AM26:$BMK26,$AM$3:$BMK$3,"&lt;"&amp;MJ$3,$AM$2:$BMK$2,MJ$2)+ME26+SUMIFS($AM26:$BMK26,$AM$3:$BMK$3,"&lt;"&amp;MI$3,$AM$2:$BMK$2,MI$2)+MF26&lt;tbPayroll[[#This Row],[401ContriLimit]],
ME26,
ME26/(ME26+MF26)*
(tbPayroll[[#This Row],[401ContriLimit]]-SUMIFS($AM26:$BMK26,$AM$3:$BMK$3,"&lt;"&amp;MJ$3,$AM$2:$BMK$2,MJ$2)-SUMIFS($AM26:$BMK26,$AM$3:$BMK$3,"&lt;"&amp;MI$3,$AM$2:$BMK$2,MI$2))),2)
))</f>
        <v/>
      </c>
      <c r="MK26" s="116" t="str" cm="1">
        <f t="array" ref="MK26">IF(tbPayroll[[#This Row],[idx]]="","",
IF(MC26=0,0,
MAX(SUMIFS($AM26:$BMK26,$AM$3:$BMK$3,"&lt;="&amp;MQ$3,$AM$2:$BMK$2,MQ$2)-INDEX(mediAddTable,tbPayroll[[#This Row],[fedStatus]]),0)-
SUMIFS($AM26:$BMK26,$AM$3:$BMK$3,"&lt;"&amp;MQ$3,$AM$2:$BMK$2,MK$2)
))</f>
        <v/>
      </c>
      <c r="ML26" s="116" t="str">
        <f>IF(tbPayroll[[#This Row],[idx]]="","",
ROUND(MAX(MP26*dPeriods+tbPayroll[[#This Row],[adjustedAmount]],0),dFEDRound))</f>
        <v/>
      </c>
      <c r="MM26" s="116" t="str">
        <f>IF(tbPayroll[[#This Row],[idx]]="","",
ROUND(IF(hoursMode="Daily",
SUMIFS(Hours!$J25:$BDM25,Hours!$J$2:$BDM$2,"&gt;="&amp;LO$5,Hours!$J$2:$BDM$2,"&lt;="&amp;MR$5,Hours!$J$5:$BDM$5,dRegularName),
SUMIFS(Hours!$J25:$BDM25,Hours!$J$1:$BDM$1,MN$3,Hours!$J$5:$BDM$5,dRegularName)
),2))</f>
        <v/>
      </c>
      <c r="MN26" s="116" t="str">
        <f>IF(tbPayroll[[#This Row],[idx]]="","",
IF(hoursMode="Daily",
SUMIFS(Hours!$J25:$BDM25,Hours!$J$2:$BDM$2,"&gt;="&amp;LO$5,Hours!$J$2:$BDM$2,"&lt;="&amp;MR$5,Hours!$J$5:$BDM$5,dOvertimeName),
SUMIFS(Hours!$J25:$BDM25,Hours!$J$1:$BDM$1,MN$3,Hours!$J$5:$BDM$5,dOvertimeName)
))</f>
        <v/>
      </c>
      <c r="MO26" s="116" t="str">
        <f>IF(tbPayroll[[#This Row],[idx]]="","",
IF(hoursMode="Daily",
SUMIFS(Hours!$J25:$BDM25,Hours!$J$2:$BDM$2,"&gt;="&amp;LO$5,Hours!$J$2:$BDM$2,"&lt;="&amp;MR$5,Hours!$J$5:$BDM$5,dVacationName),
SUMIFS(Hours!$J25:$BDM25,Hours!$J$1:$BDM$1,MN$3,Hours!$J$5:$BDM$5,dVacationName)
))</f>
        <v/>
      </c>
      <c r="MP26" s="116" t="str">
        <f>IF(tbPayroll[[#This Row],[Employee]]="","",MAX(MR26-tbPayroll[[#This Row],[free]]-LP26-MI26,0))</f>
        <v/>
      </c>
      <c r="MQ26" s="116" t="str">
        <f>IF(tbPayroll[[#This Row],[Employee]]="","",MAX(MR26-tbPayroll[[#This Row],[free]]-LP26,0))</f>
        <v/>
      </c>
      <c r="MR26" s="116" t="str">
        <f>IF(tbPayroll[[#This Row],[Employee]]="","",
IF(tbPayroll[[#This Row],[employmentDate]]&gt;MR$5,0,LT26+LU26+LV26+LR26))</f>
        <v/>
      </c>
      <c r="MS26" s="116" t="str">
        <f>IF(tbPayroll[[#This Row],[Employee]]="","",MR26-SUM(LW26:MB26)-LQ26-LP26-MI26-MJ26)</f>
        <v/>
      </c>
      <c r="MT26" s="417"/>
      <c r="MU26" s="192"/>
      <c r="MV26" s="192"/>
      <c r="MW26" s="192"/>
      <c r="MX26" s="193"/>
      <c r="MY26" s="116" t="str">
        <f>IF(tbPayroll[[#This Row],[Employee]]="","",
NS26 &amp; " | " &amp; NT26&amp; " | " &amp; NU26
)</f>
        <v/>
      </c>
      <c r="MZ26" s="116" t="str">
        <f>IF(tbPayroll[[#This Row],[Employee]]="","",
IF(tbPayroll[[#This Row],[employmentDate]]&gt;NX$5,0,
ROUND(IF(tbPayroll[[#This Row],[IncomeBase]]=dSalaried,IF(MU26&lt;&gt;"",MU26,tbPayroll[[#This Row],[EmpWage]]),NS26*IF(MU26&lt;&gt;"",MU26,tbPayroll[[#This Row],[EmpWage]])),2)))</f>
        <v/>
      </c>
      <c r="NA26" s="116" t="str">
        <f>IF(tbPayroll[[#This Row],[Employee]]="","",
IF(tbPayroll[[#This Row],[employmentDate]]&gt;NX$5,0,
ROUND(NT26*tbPayroll[[#This Row],[overrrate]]*
IF(MU26&lt;&gt;"",MU26,tbPayroll[[#This Row],[EmpWage]])/IF(tbPayroll[[#This Row],[IncomeBase]]=dSalaried,MAX(tbPayroll[[#This Row],[regularwork]],1),1),2)
))</f>
        <v/>
      </c>
      <c r="NB26" s="116" t="str">
        <f>IF(tbPayroll[[#This Row],[Employee]]="","",
IF(tbPayroll[[#This Row],[employmentDate]]&gt;NX$5,0,
ROUND(NU26*
IFERROR(MZ26/NS26,0),2
)))</f>
        <v/>
      </c>
      <c r="NC26" s="116" t="str">
        <f>IF(tbPayroll[[#This Row],[Employee]]="","",
tbPayroll[[#This Row],[exState]]*
(tbPayroll[[#This Row],[stateAddDedu]]+ROUND(
MAX(NV26-tbPayroll[[#This Row],[persExemp]],0)*tbPayroll[[#This Row],[stateTax]],dRound))
)</f>
        <v/>
      </c>
      <c r="ND26" s="116" t="str">
        <f>IF(tbPayroll[[#This Row],[Employee]]="","",
(ROUND(
MAX(NV26-tbPayroll[[#This Row],[persExemp]],0)*tbPayroll[[#This Row],[dLocal]],dRound))
)</f>
        <v/>
      </c>
      <c r="NE26" s="116" t="str">
        <f>IF(tbPayroll[[#This Row],[Employee]]="","",
(ROUND(
MAX(NV26-tbPayroll[[#This Row],[persExemp]],0)*tbPayroll[[#This Row],[dCity]],dRound))
)</f>
        <v/>
      </c>
      <c r="NF26" s="116" t="str" cm="1">
        <f t="array" aca="1" ref="NF26" ca="1">IF(tbPayroll[[#This Row],[idx]]="","",
IF(NI26=0,0,
ROUND(tbPayroll[[#This Row],[exFed]]*
MAX(
((NR26-INDEX(INDIRECT(tbPayroll[[#This Row],[fedPrefix]]&amp;CHOOSE(tbPayroll[[#This Row],[fedStatus]],"SingleWage","JointlyWage","SingleWage","HeadWage")),NI26))*
INDEX(INDIRECT(tbPayroll[[#This Row],[fedPrefix]]&amp;"Perc"),NI26)+
INDEX(INDIRECT(tbPayroll[[#This Row],[fedPrefix]]&amp;CHOOSE(tbPayroll[[#This Row],[fedStatus]],"SingleHold","JointlyHold","SingleHold","HeadHold")),NI26))/dPeriods
- IF(tbPayroll[[#This Row],[isFormSent]]="Yes",tbPayroll[[#This Row],[isFormStep3]],0),0)
+tbPayroll[[#This Row],[isFormStep4c]],dFEDRound)
)
)</f>
        <v/>
      </c>
      <c r="NG26" s="116" t="str">
        <f>IF(tbPayroll[[#This Row],[idx]]="","",
ROUND(tbPayroll[[#This Row],[exSS]]*
IF(SUMIFS($AM26:$BMK26,$AM$3:$BMK$3,"&lt;"&amp;NG$3,$AM$2:$BMK$2,NG$2) +ssTax*NW26 &lt;ssTax*ssMax,
ssTax*NW26,
MAX(ssTax*ssMax-SUMIFS($AM26:$BMK26,$AM$3:$BMK$3,"&lt;"&amp;NG$3,$AM$2:$BMK$2,NG$2),0)),
2)
)</f>
        <v/>
      </c>
      <c r="NH26" s="116" t="str">
        <f>IF(tbPayroll[[#This Row],[idx]]="","",IF(NI26=0,0,ROUND(tbPayroll[[#This Row],[exMedi]]*mediTax*NW26+NQ26*mediMax,2)))</f>
        <v/>
      </c>
      <c r="NI26" s="116" t="str">
        <f ca="1">IF(tbPayroll[[#This Row],[idx]]="","",IFERROR(MATCH(NR26,INDIRECT(tbPayroll[[#This Row],[fedPrefix]]&amp;CHOOSE(tbPayroll[[#This Row],[fedStatus]],"SingleWage","JointlyWage","SingleWage","HeadWage")),1),0))</f>
        <v/>
      </c>
      <c r="NJ26" s="116"/>
      <c r="NK26" s="116" t="str">
        <f>IF(tbPayroll[[#This Row],[idx]]="","",
ROUND(tbPayroll[[#This Row],[401Roth]]*IF(SUMIFS($AM26:$BMK26,$AM$3:$BMK$3,"&lt;"&amp;NX$3,$AM$2:$BMK$2,NX$2)+MR26&lt;compensationCap,
NX26,
MAX(compensationCap-SUMIFS($AM26:$BMK26,$AM$3:$BMK$3,"&lt;"&amp;NX$3,$AM$2:$BMK$2,NX$2),0)),2))</f>
        <v/>
      </c>
      <c r="NL26" s="116" t="str">
        <f>IF(tbPayroll[[#This Row],[idx]]="","",
ROUND(tbPayroll[[#This Row],[401PreTax]]*IF(SUMIFS($AM26:$BMK26,$AM$3:$BMK$3,"&lt;"&amp;NX$3,$AM$2:$BMK$2,NX$2)+MR26&lt;compensationCap,
NX26,
MAX(compensationCap-SUMIFS($AM26:$BMK26,$AM$3:$BMK$3,"&lt;"&amp;NX$3,$AM$2:$BMK$2,NX$2),0)),2))</f>
        <v/>
      </c>
      <c r="NM26" s="116" t="str">
        <f>IF(tbPayroll[[#This Row],[idx]]="","",
ROUND((tbPayroll[[#This Row],[401T1p]]*tbPayroll[[#This Row],[401T1Cap]]+tbPayroll[[#This Row],[401T2p]]*tbPayroll[[#This Row],[401T2Cap]])*IF(SUMIFS($AM26:$BMK26,$AM$3:$BMK$3,"&lt;"&amp;NX$3,$AM$2:$BMK$2,NX$2)+MR26&lt;compensationCap,
NX26,
MAX(compensationCap-SUMIFS($AM26:$BMK26,$AM$3:$BMK$3,"&lt;"&amp;NX$3,$AM$2:$BMK$2,NX$2),0)),2))</f>
        <v/>
      </c>
      <c r="NN26" s="116" t="str">
        <f>IF(tbPayroll[[#This Row],[idx]]="","",
IF(NM26=0,0,
ROUND(IF(SUMIFS($AM26:$BMK26,$AM$3:$BMK$3,"&lt;"&amp;NP$3,$AM$2:$BMK$2,"&gt;="&amp;NN$2,$AM$2:$BMK$2,"&lt;="&amp;NP$2)+NK26+NL26+NM26&lt;tbPayroll[[#This Row],[401EmperLimit]],
NM26,
MAX((tbPayroll[[#This Row],[401EmperLimit]]-SUMIFS($AM26:$BMK26,$AM$3:$BMK$3,"&lt;"&amp;NP$3,$AM$2:$BMK$2,"&gt;="&amp;NN$2,$AM$2:$BMK$2,"&lt;="&amp;NP$2)),0)),2)))</f>
        <v/>
      </c>
      <c r="NO26" s="116" t="str">
        <f>IF(tbPayroll[[#This Row],[idx]]="","",
IF(NL26=0,0,
ROUND(IF(SUMIFS($AM26:$BMK26,$AM$3:$BMK$3,"&lt;"&amp;NP$3,$AM$2:$BMK$2,NP$2)+NK26+SUMIFS($AM26:$BMK26,$AM$3:$BMK$3,"&lt;"&amp;NO$3,$AM$2:$BMK$2,NO$2)+NL26&lt;tbPayroll[[#This Row],[401ContriLimit]],
NL26,
NL26/(NK26+NL26)*
(tbPayroll[[#This Row],[401ContriLimit]]-SUMIFS($AM26:$BMK26,$AM$3:$BMK$3,"&lt;"&amp;NP$3,$AM$2:$BMK$2,NP$2)-SUMIFS($AM26:$BMK26,$AM$3:$BMK$3,"&lt;"&amp;NO$3,$AM$2:$BMK$2,NO$2))),2)))</f>
        <v/>
      </c>
      <c r="NP26" s="116" t="str">
        <f>IF(tbPayroll[[#This Row],[idx]]="","",
IF(NK26=0,0,
ROUND(IF(SUMIFS($AM26:$BMK26,$AM$3:$BMK$3,"&lt;"&amp;NP$3,$AM$2:$BMK$2,NP$2)+NK26+SUMIFS($AM26:$BMK26,$AM$3:$BMK$3,"&lt;"&amp;NO$3,$AM$2:$BMK$2,NO$2)+NL26&lt;tbPayroll[[#This Row],[401ContriLimit]],
NK26,
NK26/(NK26+NL26)*
(tbPayroll[[#This Row],[401ContriLimit]]-SUMIFS($AM26:$BMK26,$AM$3:$BMK$3,"&lt;"&amp;NP$3,$AM$2:$BMK$2,NP$2)-SUMIFS($AM26:$BMK26,$AM$3:$BMK$3,"&lt;"&amp;NO$3,$AM$2:$BMK$2,NO$2))),2)
))</f>
        <v/>
      </c>
      <c r="NQ26" s="116" t="str" cm="1">
        <f t="array" ref="NQ26">IF(tbPayroll[[#This Row],[idx]]="","",
IF(NI26=0,0,
MAX(SUMIFS($AM26:$BMK26,$AM$3:$BMK$3,"&lt;="&amp;NW$3,$AM$2:$BMK$2,NW$2)-INDEX(mediAddTable,tbPayroll[[#This Row],[fedStatus]]),0)-
SUMIFS($AM26:$BMK26,$AM$3:$BMK$3,"&lt;"&amp;NW$3,$AM$2:$BMK$2,NQ$2)
))</f>
        <v/>
      </c>
      <c r="NR26" s="116" t="str">
        <f>IF(tbPayroll[[#This Row],[idx]]="","",
ROUND(MAX(NV26*dPeriods+tbPayroll[[#This Row],[adjustedAmount]],0),dFEDRound))</f>
        <v/>
      </c>
      <c r="NS26" s="116" t="str">
        <f>IF(tbPayroll[[#This Row],[idx]]="","",
ROUND(IF(hoursMode="Daily",
SUMIFS(Hours!$J25:$BDM25,Hours!$J$2:$BDM$2,"&gt;="&amp;MU$5,Hours!$J$2:$BDM$2,"&lt;="&amp;NX$5,Hours!$J$5:$BDM$5,dRegularName),
SUMIFS(Hours!$J25:$BDM25,Hours!$J$1:$BDM$1,NT$3,Hours!$J$5:$BDM$5,dRegularName)
),2))</f>
        <v/>
      </c>
      <c r="NT26" s="116" t="str">
        <f>IF(tbPayroll[[#This Row],[idx]]="","",
IF(hoursMode="Daily",
SUMIFS(Hours!$J25:$BDM25,Hours!$J$2:$BDM$2,"&gt;="&amp;MU$5,Hours!$J$2:$BDM$2,"&lt;="&amp;NX$5,Hours!$J$5:$BDM$5,dOvertimeName),
SUMIFS(Hours!$J25:$BDM25,Hours!$J$1:$BDM$1,NT$3,Hours!$J$5:$BDM$5,dOvertimeName)
))</f>
        <v/>
      </c>
      <c r="NU26" s="116" t="str">
        <f>IF(tbPayroll[[#This Row],[idx]]="","",
IF(hoursMode="Daily",
SUMIFS(Hours!$J25:$BDM25,Hours!$J$2:$BDM$2,"&gt;="&amp;MU$5,Hours!$J$2:$BDM$2,"&lt;="&amp;NX$5,Hours!$J$5:$BDM$5,dVacationName),
SUMIFS(Hours!$J25:$BDM25,Hours!$J$1:$BDM$1,NT$3,Hours!$J$5:$BDM$5,dVacationName)
))</f>
        <v/>
      </c>
      <c r="NV26" s="116" t="str">
        <f>IF(tbPayroll[[#This Row],[Employee]]="","",MAX(NX26-tbPayroll[[#This Row],[free]]-MV26-NO26,0))</f>
        <v/>
      </c>
      <c r="NW26" s="116" t="str">
        <f>IF(tbPayroll[[#This Row],[Employee]]="","",MAX(NX26-tbPayroll[[#This Row],[free]]-MV26,0))</f>
        <v/>
      </c>
      <c r="NX26" s="116" t="str">
        <f>IF(tbPayroll[[#This Row],[Employee]]="","",
IF(tbPayroll[[#This Row],[employmentDate]]&gt;NX$5,0,MZ26+NA26+NB26+MX26))</f>
        <v/>
      </c>
      <c r="NY26" s="116" t="str">
        <f>IF(tbPayroll[[#This Row],[Employee]]="","",NX26-SUM(NC26:NH26)-MW26-MV26-NO26-NP26)</f>
        <v/>
      </c>
      <c r="NZ26" s="417"/>
      <c r="OA26" s="192"/>
      <c r="OB26" s="192"/>
      <c r="OC26" s="192"/>
      <c r="OD26" s="193"/>
      <c r="OE26" s="116" t="str">
        <f>IF(tbPayroll[[#This Row],[Employee]]="","",
OY26 &amp; " | " &amp; OZ26&amp; " | " &amp; PA26
)</f>
        <v/>
      </c>
      <c r="OF26" s="116" t="str">
        <f>IF(tbPayroll[[#This Row],[Employee]]="","",
IF(tbPayroll[[#This Row],[employmentDate]]&gt;PD$5,0,
ROUND(IF(tbPayroll[[#This Row],[IncomeBase]]=dSalaried,IF(OA26&lt;&gt;"",OA26,tbPayroll[[#This Row],[EmpWage]]),OY26*IF(OA26&lt;&gt;"",OA26,tbPayroll[[#This Row],[EmpWage]])),2)))</f>
        <v/>
      </c>
      <c r="OG26" s="116" t="str">
        <f>IF(tbPayroll[[#This Row],[Employee]]="","",
IF(tbPayroll[[#This Row],[employmentDate]]&gt;PD$5,0,
ROUND(OZ26*tbPayroll[[#This Row],[overrrate]]*
IF(OA26&lt;&gt;"",OA26,tbPayroll[[#This Row],[EmpWage]])/IF(tbPayroll[[#This Row],[IncomeBase]]=dSalaried,MAX(tbPayroll[[#This Row],[regularwork]],1),1),2)
))</f>
        <v/>
      </c>
      <c r="OH26" s="116" t="str">
        <f>IF(tbPayroll[[#This Row],[Employee]]="","",
IF(tbPayroll[[#This Row],[employmentDate]]&gt;PD$5,0,
ROUND(PA26*
IFERROR(OF26/OY26,0),2
)))</f>
        <v/>
      </c>
      <c r="OI26" s="116" t="str">
        <f>IF(tbPayroll[[#This Row],[Employee]]="","",
tbPayroll[[#This Row],[exState]]*
(tbPayroll[[#This Row],[stateAddDedu]]+ROUND(
MAX(PB26-tbPayroll[[#This Row],[persExemp]],0)*tbPayroll[[#This Row],[stateTax]],dRound))
)</f>
        <v/>
      </c>
      <c r="OJ26" s="116" t="str">
        <f>IF(tbPayroll[[#This Row],[Employee]]="","",
(ROUND(
MAX(PB26-tbPayroll[[#This Row],[persExemp]],0)*tbPayroll[[#This Row],[dLocal]],dRound))
)</f>
        <v/>
      </c>
      <c r="OK26" s="116" t="str">
        <f>IF(tbPayroll[[#This Row],[Employee]]="","",
(ROUND(
MAX(PB26-tbPayroll[[#This Row],[persExemp]],0)*tbPayroll[[#This Row],[dCity]],dRound))
)</f>
        <v/>
      </c>
      <c r="OL26" s="116" t="str" cm="1">
        <f t="array" aca="1" ref="OL26" ca="1">IF(tbPayroll[[#This Row],[idx]]="","",
IF(OO26=0,0,
ROUND(tbPayroll[[#This Row],[exFed]]*
MAX(
((OX26-INDEX(INDIRECT(tbPayroll[[#This Row],[fedPrefix]]&amp;CHOOSE(tbPayroll[[#This Row],[fedStatus]],"SingleWage","JointlyWage","SingleWage","HeadWage")),OO26))*
INDEX(INDIRECT(tbPayroll[[#This Row],[fedPrefix]]&amp;"Perc"),OO26)+
INDEX(INDIRECT(tbPayroll[[#This Row],[fedPrefix]]&amp;CHOOSE(tbPayroll[[#This Row],[fedStatus]],"SingleHold","JointlyHold","SingleHold","HeadHold")),OO26))/dPeriods
- IF(tbPayroll[[#This Row],[isFormSent]]="Yes",tbPayroll[[#This Row],[isFormStep3]],0),0)
+tbPayroll[[#This Row],[isFormStep4c]],dFEDRound)
)
)</f>
        <v/>
      </c>
      <c r="OM26" s="116" t="str">
        <f>IF(tbPayroll[[#This Row],[idx]]="","",
ROUND(tbPayroll[[#This Row],[exSS]]*
IF(SUMIFS($AM26:$BMK26,$AM$3:$BMK$3,"&lt;"&amp;OM$3,$AM$2:$BMK$2,OM$2) +ssTax*PC26 &lt;ssTax*ssMax,
ssTax*PC26,
MAX(ssTax*ssMax-SUMIFS($AM26:$BMK26,$AM$3:$BMK$3,"&lt;"&amp;OM$3,$AM$2:$BMK$2,OM$2),0)),
2)
)</f>
        <v/>
      </c>
      <c r="ON26" s="116" t="str">
        <f>IF(tbPayroll[[#This Row],[idx]]="","",IF(OO26=0,0,ROUND(tbPayroll[[#This Row],[exMedi]]*mediTax*PC26+OW26*mediMax,2)))</f>
        <v/>
      </c>
      <c r="OO26" s="116" t="str">
        <f ca="1">IF(tbPayroll[[#This Row],[idx]]="","",IFERROR(MATCH(OX26,INDIRECT(tbPayroll[[#This Row],[fedPrefix]]&amp;CHOOSE(tbPayroll[[#This Row],[fedStatus]],"SingleWage","JointlyWage","SingleWage","HeadWage")),1),0))</f>
        <v/>
      </c>
      <c r="OP26" s="116"/>
      <c r="OQ26" s="116" t="str">
        <f>IF(tbPayroll[[#This Row],[idx]]="","",
ROUND(tbPayroll[[#This Row],[401Roth]]*IF(SUMIFS($AM26:$BMK26,$AM$3:$BMK$3,"&lt;"&amp;PD$3,$AM$2:$BMK$2,PD$2)+NX26&lt;compensationCap,
PD26,
MAX(compensationCap-SUMIFS($AM26:$BMK26,$AM$3:$BMK$3,"&lt;"&amp;PD$3,$AM$2:$BMK$2,PD$2),0)),2))</f>
        <v/>
      </c>
      <c r="OR26" s="116" t="str">
        <f>IF(tbPayroll[[#This Row],[idx]]="","",
ROUND(tbPayroll[[#This Row],[401PreTax]]*IF(SUMIFS($AM26:$BMK26,$AM$3:$BMK$3,"&lt;"&amp;PD$3,$AM$2:$BMK$2,PD$2)+NX26&lt;compensationCap,
PD26,
MAX(compensationCap-SUMIFS($AM26:$BMK26,$AM$3:$BMK$3,"&lt;"&amp;PD$3,$AM$2:$BMK$2,PD$2),0)),2))</f>
        <v/>
      </c>
      <c r="OS26" s="116" t="str">
        <f>IF(tbPayroll[[#This Row],[idx]]="","",
ROUND((tbPayroll[[#This Row],[401T1p]]*tbPayroll[[#This Row],[401T1Cap]]+tbPayroll[[#This Row],[401T2p]]*tbPayroll[[#This Row],[401T2Cap]])*IF(SUMIFS($AM26:$BMK26,$AM$3:$BMK$3,"&lt;"&amp;PD$3,$AM$2:$BMK$2,PD$2)+NX26&lt;compensationCap,
PD26,
MAX(compensationCap-SUMIFS($AM26:$BMK26,$AM$3:$BMK$3,"&lt;"&amp;PD$3,$AM$2:$BMK$2,PD$2),0)),2))</f>
        <v/>
      </c>
      <c r="OT26" s="116" t="str">
        <f>IF(tbPayroll[[#This Row],[idx]]="","",
IF(OS26=0,0,
ROUND(IF(SUMIFS($AM26:$BMK26,$AM$3:$BMK$3,"&lt;"&amp;OV$3,$AM$2:$BMK$2,"&gt;="&amp;OT$2,$AM$2:$BMK$2,"&lt;="&amp;OV$2)+OQ26+OR26+OS26&lt;tbPayroll[[#This Row],[401EmperLimit]],
OS26,
MAX((tbPayroll[[#This Row],[401EmperLimit]]-SUMIFS($AM26:$BMK26,$AM$3:$BMK$3,"&lt;"&amp;OV$3,$AM$2:$BMK$2,"&gt;="&amp;OT$2,$AM$2:$BMK$2,"&lt;="&amp;OV$2)),0)),2)))</f>
        <v/>
      </c>
      <c r="OU26" s="116" t="str">
        <f>IF(tbPayroll[[#This Row],[idx]]="","",
IF(OR26=0,0,
ROUND(IF(SUMIFS($AM26:$BMK26,$AM$3:$BMK$3,"&lt;"&amp;OV$3,$AM$2:$BMK$2,OV$2)+OQ26+SUMIFS($AM26:$BMK26,$AM$3:$BMK$3,"&lt;"&amp;OU$3,$AM$2:$BMK$2,OU$2)+OR26&lt;tbPayroll[[#This Row],[401ContriLimit]],
OR26,
OR26/(OQ26+OR26)*
(tbPayroll[[#This Row],[401ContriLimit]]-SUMIFS($AM26:$BMK26,$AM$3:$BMK$3,"&lt;"&amp;OV$3,$AM$2:$BMK$2,OV$2)-SUMIFS($AM26:$BMK26,$AM$3:$BMK$3,"&lt;"&amp;OU$3,$AM$2:$BMK$2,OU$2))),2)))</f>
        <v/>
      </c>
      <c r="OV26" s="116" t="str">
        <f>IF(tbPayroll[[#This Row],[idx]]="","",
IF(OQ26=0,0,
ROUND(IF(SUMIFS($AM26:$BMK26,$AM$3:$BMK$3,"&lt;"&amp;OV$3,$AM$2:$BMK$2,OV$2)+OQ26+SUMIFS($AM26:$BMK26,$AM$3:$BMK$3,"&lt;"&amp;OU$3,$AM$2:$BMK$2,OU$2)+OR26&lt;tbPayroll[[#This Row],[401ContriLimit]],
OQ26,
OQ26/(OQ26+OR26)*
(tbPayroll[[#This Row],[401ContriLimit]]-SUMIFS($AM26:$BMK26,$AM$3:$BMK$3,"&lt;"&amp;OV$3,$AM$2:$BMK$2,OV$2)-SUMIFS($AM26:$BMK26,$AM$3:$BMK$3,"&lt;"&amp;OU$3,$AM$2:$BMK$2,OU$2))),2)
))</f>
        <v/>
      </c>
      <c r="OW26" s="116" t="str" cm="1">
        <f t="array" ref="OW26">IF(tbPayroll[[#This Row],[idx]]="","",
IF(OO26=0,0,
MAX(SUMIFS($AM26:$BMK26,$AM$3:$BMK$3,"&lt;="&amp;PC$3,$AM$2:$BMK$2,PC$2)-INDEX(mediAddTable,tbPayroll[[#This Row],[fedStatus]]),0)-
SUMIFS($AM26:$BMK26,$AM$3:$BMK$3,"&lt;"&amp;PC$3,$AM$2:$BMK$2,OW$2)
))</f>
        <v/>
      </c>
      <c r="OX26" s="116" t="str">
        <f>IF(tbPayroll[[#This Row],[idx]]="","",
ROUND(MAX(PB26*dPeriods+tbPayroll[[#This Row],[adjustedAmount]],0),dFEDRound))</f>
        <v/>
      </c>
      <c r="OY26" s="116" t="str">
        <f>IF(tbPayroll[[#This Row],[idx]]="","",
ROUND(IF(hoursMode="Daily",
SUMIFS(Hours!$J25:$BDM25,Hours!$J$2:$BDM$2,"&gt;="&amp;OA$5,Hours!$J$2:$BDM$2,"&lt;="&amp;PD$5,Hours!$J$5:$BDM$5,dRegularName),
SUMIFS(Hours!$J25:$BDM25,Hours!$J$1:$BDM$1,OZ$3,Hours!$J$5:$BDM$5,dRegularName)
),2))</f>
        <v/>
      </c>
      <c r="OZ26" s="116" t="str">
        <f>IF(tbPayroll[[#This Row],[idx]]="","",
IF(hoursMode="Daily",
SUMIFS(Hours!$J25:$BDM25,Hours!$J$2:$BDM$2,"&gt;="&amp;OA$5,Hours!$J$2:$BDM$2,"&lt;="&amp;PD$5,Hours!$J$5:$BDM$5,dOvertimeName),
SUMIFS(Hours!$J25:$BDM25,Hours!$J$1:$BDM$1,OZ$3,Hours!$J$5:$BDM$5,dOvertimeName)
))</f>
        <v/>
      </c>
      <c r="PA26" s="116" t="str">
        <f>IF(tbPayroll[[#This Row],[idx]]="","",
IF(hoursMode="Daily",
SUMIFS(Hours!$J25:$BDM25,Hours!$J$2:$BDM$2,"&gt;="&amp;OA$5,Hours!$J$2:$BDM$2,"&lt;="&amp;PD$5,Hours!$J$5:$BDM$5,dVacationName),
SUMIFS(Hours!$J25:$BDM25,Hours!$J$1:$BDM$1,OZ$3,Hours!$J$5:$BDM$5,dVacationName)
))</f>
        <v/>
      </c>
      <c r="PB26" s="116" t="str">
        <f>IF(tbPayroll[[#This Row],[Employee]]="","",MAX(PD26-tbPayroll[[#This Row],[free]]-OB26-OU26,0))</f>
        <v/>
      </c>
      <c r="PC26" s="116" t="str">
        <f>IF(tbPayroll[[#This Row],[Employee]]="","",MAX(PD26-tbPayroll[[#This Row],[free]]-OB26,0))</f>
        <v/>
      </c>
      <c r="PD26" s="116" t="str">
        <f>IF(tbPayroll[[#This Row],[Employee]]="","",
IF(tbPayroll[[#This Row],[employmentDate]]&gt;PD$5,0,OF26+OG26+OH26+OD26))</f>
        <v/>
      </c>
      <c r="PE26" s="116" t="str">
        <f>IF(tbPayroll[[#This Row],[Employee]]="","",PD26-SUM(OI26:ON26)-OC26-OB26-OU26-OV26)</f>
        <v/>
      </c>
      <c r="PF26" s="417"/>
      <c r="PG26" s="192"/>
      <c r="PH26" s="192"/>
      <c r="PI26" s="192"/>
      <c r="PJ26" s="193"/>
      <c r="PK26" s="116" t="str">
        <f>IF(tbPayroll[[#This Row],[Employee]]="","",
QE26 &amp; " | " &amp; QF26&amp; " | " &amp; QG26
)</f>
        <v/>
      </c>
      <c r="PL26" s="116" t="str">
        <f>IF(tbPayroll[[#This Row],[Employee]]="","",
IF(tbPayroll[[#This Row],[employmentDate]]&gt;QJ$5,0,
ROUND(IF(tbPayroll[[#This Row],[IncomeBase]]=dSalaried,IF(PG26&lt;&gt;"",PG26,tbPayroll[[#This Row],[EmpWage]]),QE26*IF(PG26&lt;&gt;"",PG26,tbPayroll[[#This Row],[EmpWage]])),2)))</f>
        <v/>
      </c>
      <c r="PM26" s="116" t="str">
        <f>IF(tbPayroll[[#This Row],[Employee]]="","",
IF(tbPayroll[[#This Row],[employmentDate]]&gt;QJ$5,0,
ROUND(QF26*tbPayroll[[#This Row],[overrrate]]*
IF(PG26&lt;&gt;"",PG26,tbPayroll[[#This Row],[EmpWage]])/IF(tbPayroll[[#This Row],[IncomeBase]]=dSalaried,MAX(tbPayroll[[#This Row],[regularwork]],1),1),2)
))</f>
        <v/>
      </c>
      <c r="PN26" s="116" t="str">
        <f>IF(tbPayroll[[#This Row],[Employee]]="","",
IF(tbPayroll[[#This Row],[employmentDate]]&gt;QJ$5,0,
ROUND(QG26*
IFERROR(PL26/QE26,0),2
)))</f>
        <v/>
      </c>
      <c r="PO26" s="116" t="str">
        <f>IF(tbPayroll[[#This Row],[Employee]]="","",
tbPayroll[[#This Row],[exState]]*
(tbPayroll[[#This Row],[stateAddDedu]]+ROUND(
MAX(QH26-tbPayroll[[#This Row],[persExemp]],0)*tbPayroll[[#This Row],[stateTax]],dRound))
)</f>
        <v/>
      </c>
      <c r="PP26" s="116" t="str">
        <f>IF(tbPayroll[[#This Row],[Employee]]="","",
(ROUND(
MAX(QH26-tbPayroll[[#This Row],[persExemp]],0)*tbPayroll[[#This Row],[dLocal]],dRound))
)</f>
        <v/>
      </c>
      <c r="PQ26" s="116" t="str">
        <f>IF(tbPayroll[[#This Row],[Employee]]="","",
(ROUND(
MAX(QH26-tbPayroll[[#This Row],[persExemp]],0)*tbPayroll[[#This Row],[dCity]],dRound))
)</f>
        <v/>
      </c>
      <c r="PR26" s="116" t="str" cm="1">
        <f t="array" aca="1" ref="PR26" ca="1">IF(tbPayroll[[#This Row],[idx]]="","",
IF(PU26=0,0,
ROUND(tbPayroll[[#This Row],[exFed]]*
MAX(
((QD26-INDEX(INDIRECT(tbPayroll[[#This Row],[fedPrefix]]&amp;CHOOSE(tbPayroll[[#This Row],[fedStatus]],"SingleWage","JointlyWage","SingleWage","HeadWage")),PU26))*
INDEX(INDIRECT(tbPayroll[[#This Row],[fedPrefix]]&amp;"Perc"),PU26)+
INDEX(INDIRECT(tbPayroll[[#This Row],[fedPrefix]]&amp;CHOOSE(tbPayroll[[#This Row],[fedStatus]],"SingleHold","JointlyHold","SingleHold","HeadHold")),PU26))/dPeriods
- IF(tbPayroll[[#This Row],[isFormSent]]="Yes",tbPayroll[[#This Row],[isFormStep3]],0),0)
+tbPayroll[[#This Row],[isFormStep4c]],dFEDRound)
)
)</f>
        <v/>
      </c>
      <c r="PS26" s="116" t="str">
        <f>IF(tbPayroll[[#This Row],[idx]]="","",
ROUND(tbPayroll[[#This Row],[exSS]]*
IF(SUMIFS($AM26:$BMK26,$AM$3:$BMK$3,"&lt;"&amp;PS$3,$AM$2:$BMK$2,PS$2) +ssTax*QI26 &lt;ssTax*ssMax,
ssTax*QI26,
MAX(ssTax*ssMax-SUMIFS($AM26:$BMK26,$AM$3:$BMK$3,"&lt;"&amp;PS$3,$AM$2:$BMK$2,PS$2),0)),
2)
)</f>
        <v/>
      </c>
      <c r="PT26" s="116" t="str">
        <f>IF(tbPayroll[[#This Row],[idx]]="","",IF(PU26=0,0,ROUND(tbPayroll[[#This Row],[exMedi]]*mediTax*QI26+QC26*mediMax,2)))</f>
        <v/>
      </c>
      <c r="PU26" s="116" t="str">
        <f ca="1">IF(tbPayroll[[#This Row],[idx]]="","",IFERROR(MATCH(QD26,INDIRECT(tbPayroll[[#This Row],[fedPrefix]]&amp;CHOOSE(tbPayroll[[#This Row],[fedStatus]],"SingleWage","JointlyWage","SingleWage","HeadWage")),1),0))</f>
        <v/>
      </c>
      <c r="PV26" s="116"/>
      <c r="PW26" s="116" t="str">
        <f>IF(tbPayroll[[#This Row],[idx]]="","",
ROUND(tbPayroll[[#This Row],[401Roth]]*IF(SUMIFS($AM26:$BMK26,$AM$3:$BMK$3,"&lt;"&amp;QJ$3,$AM$2:$BMK$2,QJ$2)+PD26&lt;compensationCap,
QJ26,
MAX(compensationCap-SUMIFS($AM26:$BMK26,$AM$3:$BMK$3,"&lt;"&amp;QJ$3,$AM$2:$BMK$2,QJ$2),0)),2))</f>
        <v/>
      </c>
      <c r="PX26" s="116" t="str">
        <f>IF(tbPayroll[[#This Row],[idx]]="","",
ROUND(tbPayroll[[#This Row],[401PreTax]]*IF(SUMIFS($AM26:$BMK26,$AM$3:$BMK$3,"&lt;"&amp;QJ$3,$AM$2:$BMK$2,QJ$2)+PD26&lt;compensationCap,
QJ26,
MAX(compensationCap-SUMIFS($AM26:$BMK26,$AM$3:$BMK$3,"&lt;"&amp;QJ$3,$AM$2:$BMK$2,QJ$2),0)),2))</f>
        <v/>
      </c>
      <c r="PY26" s="116" t="str">
        <f>IF(tbPayroll[[#This Row],[idx]]="","",
ROUND((tbPayroll[[#This Row],[401T1p]]*tbPayroll[[#This Row],[401T1Cap]]+tbPayroll[[#This Row],[401T2p]]*tbPayroll[[#This Row],[401T2Cap]])*IF(SUMIFS($AM26:$BMK26,$AM$3:$BMK$3,"&lt;"&amp;QJ$3,$AM$2:$BMK$2,QJ$2)+PD26&lt;compensationCap,
QJ26,
MAX(compensationCap-SUMIFS($AM26:$BMK26,$AM$3:$BMK$3,"&lt;"&amp;QJ$3,$AM$2:$BMK$2,QJ$2),0)),2))</f>
        <v/>
      </c>
      <c r="PZ26" s="116" t="str">
        <f>IF(tbPayroll[[#This Row],[idx]]="","",
IF(PY26=0,0,
ROUND(IF(SUMIFS($AM26:$BMK26,$AM$3:$BMK$3,"&lt;"&amp;QB$3,$AM$2:$BMK$2,"&gt;="&amp;PZ$2,$AM$2:$BMK$2,"&lt;="&amp;QB$2)+PW26+PX26+PY26&lt;tbPayroll[[#This Row],[401EmperLimit]],
PY26,
MAX((tbPayroll[[#This Row],[401EmperLimit]]-SUMIFS($AM26:$BMK26,$AM$3:$BMK$3,"&lt;"&amp;QB$3,$AM$2:$BMK$2,"&gt;="&amp;PZ$2,$AM$2:$BMK$2,"&lt;="&amp;QB$2)),0)),2)))</f>
        <v/>
      </c>
      <c r="QA26" s="116" t="str">
        <f>IF(tbPayroll[[#This Row],[idx]]="","",
IF(PX26=0,0,
ROUND(IF(SUMIFS($AM26:$BMK26,$AM$3:$BMK$3,"&lt;"&amp;QB$3,$AM$2:$BMK$2,QB$2)+PW26+SUMIFS($AM26:$BMK26,$AM$3:$BMK$3,"&lt;"&amp;QA$3,$AM$2:$BMK$2,QA$2)+PX26&lt;tbPayroll[[#This Row],[401ContriLimit]],
PX26,
PX26/(PW26+PX26)*
(tbPayroll[[#This Row],[401ContriLimit]]-SUMIFS($AM26:$BMK26,$AM$3:$BMK$3,"&lt;"&amp;QB$3,$AM$2:$BMK$2,QB$2)-SUMIFS($AM26:$BMK26,$AM$3:$BMK$3,"&lt;"&amp;QA$3,$AM$2:$BMK$2,QA$2))),2)))</f>
        <v/>
      </c>
      <c r="QB26" s="116" t="str">
        <f>IF(tbPayroll[[#This Row],[idx]]="","",
IF(PW26=0,0,
ROUND(IF(SUMIFS($AM26:$BMK26,$AM$3:$BMK$3,"&lt;"&amp;QB$3,$AM$2:$BMK$2,QB$2)+PW26+SUMIFS($AM26:$BMK26,$AM$3:$BMK$3,"&lt;"&amp;QA$3,$AM$2:$BMK$2,QA$2)+PX26&lt;tbPayroll[[#This Row],[401ContriLimit]],
PW26,
PW26/(PW26+PX26)*
(tbPayroll[[#This Row],[401ContriLimit]]-SUMIFS($AM26:$BMK26,$AM$3:$BMK$3,"&lt;"&amp;QB$3,$AM$2:$BMK$2,QB$2)-SUMIFS($AM26:$BMK26,$AM$3:$BMK$3,"&lt;"&amp;QA$3,$AM$2:$BMK$2,QA$2))),2)
))</f>
        <v/>
      </c>
      <c r="QC26" s="116" t="str" cm="1">
        <f t="array" ref="QC26">IF(tbPayroll[[#This Row],[idx]]="","",
IF(PU26=0,0,
MAX(SUMIFS($AM26:$BMK26,$AM$3:$BMK$3,"&lt;="&amp;QI$3,$AM$2:$BMK$2,QI$2)-INDEX(mediAddTable,tbPayroll[[#This Row],[fedStatus]]),0)-
SUMIFS($AM26:$BMK26,$AM$3:$BMK$3,"&lt;"&amp;QI$3,$AM$2:$BMK$2,QC$2)
))</f>
        <v/>
      </c>
      <c r="QD26" s="116" t="str">
        <f>IF(tbPayroll[[#This Row],[idx]]="","",
ROUND(MAX(QH26*dPeriods+tbPayroll[[#This Row],[adjustedAmount]],0),dFEDRound))</f>
        <v/>
      </c>
      <c r="QE26" s="116" t="str">
        <f>IF(tbPayroll[[#This Row],[idx]]="","",
ROUND(IF(hoursMode="Daily",
SUMIFS(Hours!$J25:$BDM25,Hours!$J$2:$BDM$2,"&gt;="&amp;PG$5,Hours!$J$2:$BDM$2,"&lt;="&amp;QJ$5,Hours!$J$5:$BDM$5,dRegularName),
SUMIFS(Hours!$J25:$BDM25,Hours!$J$1:$BDM$1,QF$3,Hours!$J$5:$BDM$5,dRegularName)
),2))</f>
        <v/>
      </c>
      <c r="QF26" s="116" t="str">
        <f>IF(tbPayroll[[#This Row],[idx]]="","",
IF(hoursMode="Daily",
SUMIFS(Hours!$J25:$BDM25,Hours!$J$2:$BDM$2,"&gt;="&amp;PG$5,Hours!$J$2:$BDM$2,"&lt;="&amp;QJ$5,Hours!$J$5:$BDM$5,dOvertimeName),
SUMIFS(Hours!$J25:$BDM25,Hours!$J$1:$BDM$1,QF$3,Hours!$J$5:$BDM$5,dOvertimeName)
))</f>
        <v/>
      </c>
      <c r="QG26" s="116" t="str">
        <f>IF(tbPayroll[[#This Row],[idx]]="","",
IF(hoursMode="Daily",
SUMIFS(Hours!$J25:$BDM25,Hours!$J$2:$BDM$2,"&gt;="&amp;PG$5,Hours!$J$2:$BDM$2,"&lt;="&amp;QJ$5,Hours!$J$5:$BDM$5,dVacationName),
SUMIFS(Hours!$J25:$BDM25,Hours!$J$1:$BDM$1,QF$3,Hours!$J$5:$BDM$5,dVacationName)
))</f>
        <v/>
      </c>
      <c r="QH26" s="116" t="str">
        <f>IF(tbPayroll[[#This Row],[Employee]]="","",MAX(QJ26-tbPayroll[[#This Row],[free]]-PH26-QA26,0))</f>
        <v/>
      </c>
      <c r="QI26" s="116" t="str">
        <f>IF(tbPayroll[[#This Row],[Employee]]="","",MAX(QJ26-tbPayroll[[#This Row],[free]]-PH26,0))</f>
        <v/>
      </c>
      <c r="QJ26" s="116" t="str">
        <f>IF(tbPayroll[[#This Row],[Employee]]="","",
IF(tbPayroll[[#This Row],[employmentDate]]&gt;QJ$5,0,PL26+PM26+PN26+PJ26))</f>
        <v/>
      </c>
      <c r="QK26" s="116" t="str">
        <f>IF(tbPayroll[[#This Row],[Employee]]="","",QJ26-SUM(PO26:PT26)-PI26-PH26-QA26-QB26)</f>
        <v/>
      </c>
      <c r="QL26" s="417"/>
      <c r="QM26" s="192"/>
      <c r="QN26" s="192"/>
      <c r="QO26" s="192"/>
      <c r="QP26" s="193"/>
      <c r="QQ26" s="116" t="str">
        <f>IF(tbPayroll[[#This Row],[Employee]]="","",
RK26 &amp; " | " &amp; RL26&amp; " | " &amp; RM26
)</f>
        <v/>
      </c>
      <c r="QR26" s="116" t="str">
        <f>IF(tbPayroll[[#This Row],[Employee]]="","",
IF(tbPayroll[[#This Row],[employmentDate]]&gt;RP$5,0,
ROUND(IF(tbPayroll[[#This Row],[IncomeBase]]=dSalaried,IF(QM26&lt;&gt;"",QM26,tbPayroll[[#This Row],[EmpWage]]),RK26*IF(QM26&lt;&gt;"",QM26,tbPayroll[[#This Row],[EmpWage]])),2)))</f>
        <v/>
      </c>
      <c r="QS26" s="116" t="str">
        <f>IF(tbPayroll[[#This Row],[Employee]]="","",
IF(tbPayroll[[#This Row],[employmentDate]]&gt;RP$5,0,
ROUND(RL26*tbPayroll[[#This Row],[overrrate]]*
IF(QM26&lt;&gt;"",QM26,tbPayroll[[#This Row],[EmpWage]])/IF(tbPayroll[[#This Row],[IncomeBase]]=dSalaried,MAX(tbPayroll[[#This Row],[regularwork]],1),1),2)
))</f>
        <v/>
      </c>
      <c r="QT26" s="116" t="str">
        <f>IF(tbPayroll[[#This Row],[Employee]]="","",
IF(tbPayroll[[#This Row],[employmentDate]]&gt;RP$5,0,
ROUND(RM26*
IFERROR(QR26/RK26,0),2
)))</f>
        <v/>
      </c>
      <c r="QU26" s="116" t="str">
        <f>IF(tbPayroll[[#This Row],[Employee]]="","",
tbPayroll[[#This Row],[exState]]*
(tbPayroll[[#This Row],[stateAddDedu]]+ROUND(
MAX(RN26-tbPayroll[[#This Row],[persExemp]],0)*tbPayroll[[#This Row],[stateTax]],dRound))
)</f>
        <v/>
      </c>
      <c r="QV26" s="116" t="str">
        <f>IF(tbPayroll[[#This Row],[Employee]]="","",
(ROUND(
MAX(RN26-tbPayroll[[#This Row],[persExemp]],0)*tbPayroll[[#This Row],[dLocal]],dRound))
)</f>
        <v/>
      </c>
      <c r="QW26" s="116" t="str">
        <f>IF(tbPayroll[[#This Row],[Employee]]="","",
(ROUND(
MAX(RN26-tbPayroll[[#This Row],[persExemp]],0)*tbPayroll[[#This Row],[dCity]],dRound))
)</f>
        <v/>
      </c>
      <c r="QX26" s="116" t="str" cm="1">
        <f t="array" aca="1" ref="QX26" ca="1">IF(tbPayroll[[#This Row],[idx]]="","",
IF(RA26=0,0,
ROUND(tbPayroll[[#This Row],[exFed]]*
MAX(
((RJ26-INDEX(INDIRECT(tbPayroll[[#This Row],[fedPrefix]]&amp;CHOOSE(tbPayroll[[#This Row],[fedStatus]],"SingleWage","JointlyWage","SingleWage","HeadWage")),RA26))*
INDEX(INDIRECT(tbPayroll[[#This Row],[fedPrefix]]&amp;"Perc"),RA26)+
INDEX(INDIRECT(tbPayroll[[#This Row],[fedPrefix]]&amp;CHOOSE(tbPayroll[[#This Row],[fedStatus]],"SingleHold","JointlyHold","SingleHold","HeadHold")),RA26))/dPeriods
- IF(tbPayroll[[#This Row],[isFormSent]]="Yes",tbPayroll[[#This Row],[isFormStep3]],0),0)
+tbPayroll[[#This Row],[isFormStep4c]],dFEDRound)
)
)</f>
        <v/>
      </c>
      <c r="QY26" s="116" t="str">
        <f>IF(tbPayroll[[#This Row],[idx]]="","",
ROUND(tbPayroll[[#This Row],[exSS]]*
IF(SUMIFS($AM26:$BMK26,$AM$3:$BMK$3,"&lt;"&amp;QY$3,$AM$2:$BMK$2,QY$2) +ssTax*RO26 &lt;ssTax*ssMax,
ssTax*RO26,
MAX(ssTax*ssMax-SUMIFS($AM26:$BMK26,$AM$3:$BMK$3,"&lt;"&amp;QY$3,$AM$2:$BMK$2,QY$2),0)),
2)
)</f>
        <v/>
      </c>
      <c r="QZ26" s="116" t="str">
        <f>IF(tbPayroll[[#This Row],[idx]]="","",IF(RA26=0,0,ROUND(tbPayroll[[#This Row],[exMedi]]*mediTax*RO26+RI26*mediMax,2)))</f>
        <v/>
      </c>
      <c r="RA26" s="116" t="str">
        <f ca="1">IF(tbPayroll[[#This Row],[idx]]="","",IFERROR(MATCH(RJ26,INDIRECT(tbPayroll[[#This Row],[fedPrefix]]&amp;CHOOSE(tbPayroll[[#This Row],[fedStatus]],"SingleWage","JointlyWage","SingleWage","HeadWage")),1),0))</f>
        <v/>
      </c>
      <c r="RB26" s="116"/>
      <c r="RC26" s="116" t="str">
        <f>IF(tbPayroll[[#This Row],[idx]]="","",
ROUND(tbPayroll[[#This Row],[401Roth]]*IF(SUMIFS($AM26:$BMK26,$AM$3:$BMK$3,"&lt;"&amp;RP$3,$AM$2:$BMK$2,RP$2)+QJ26&lt;compensationCap,
RP26,
MAX(compensationCap-SUMIFS($AM26:$BMK26,$AM$3:$BMK$3,"&lt;"&amp;RP$3,$AM$2:$BMK$2,RP$2),0)),2))</f>
        <v/>
      </c>
      <c r="RD26" s="116" t="str">
        <f>IF(tbPayroll[[#This Row],[idx]]="","",
ROUND(tbPayroll[[#This Row],[401PreTax]]*IF(SUMIFS($AM26:$BMK26,$AM$3:$BMK$3,"&lt;"&amp;RP$3,$AM$2:$BMK$2,RP$2)+QJ26&lt;compensationCap,
RP26,
MAX(compensationCap-SUMIFS($AM26:$BMK26,$AM$3:$BMK$3,"&lt;"&amp;RP$3,$AM$2:$BMK$2,RP$2),0)),2))</f>
        <v/>
      </c>
      <c r="RE26" s="116" t="str">
        <f>IF(tbPayroll[[#This Row],[idx]]="","",
ROUND((tbPayroll[[#This Row],[401T1p]]*tbPayroll[[#This Row],[401T1Cap]]+tbPayroll[[#This Row],[401T2p]]*tbPayroll[[#This Row],[401T2Cap]])*IF(SUMIFS($AM26:$BMK26,$AM$3:$BMK$3,"&lt;"&amp;RP$3,$AM$2:$BMK$2,RP$2)+QJ26&lt;compensationCap,
RP26,
MAX(compensationCap-SUMIFS($AM26:$BMK26,$AM$3:$BMK$3,"&lt;"&amp;RP$3,$AM$2:$BMK$2,RP$2),0)),2))</f>
        <v/>
      </c>
      <c r="RF26" s="116" t="str">
        <f>IF(tbPayroll[[#This Row],[idx]]="","",
IF(RE26=0,0,
ROUND(IF(SUMIFS($AM26:$BMK26,$AM$3:$BMK$3,"&lt;"&amp;RH$3,$AM$2:$BMK$2,"&gt;="&amp;RF$2,$AM$2:$BMK$2,"&lt;="&amp;RH$2)+RC26+RD26+RE26&lt;tbPayroll[[#This Row],[401EmperLimit]],
RE26,
MAX((tbPayroll[[#This Row],[401EmperLimit]]-SUMIFS($AM26:$BMK26,$AM$3:$BMK$3,"&lt;"&amp;RH$3,$AM$2:$BMK$2,"&gt;="&amp;RF$2,$AM$2:$BMK$2,"&lt;="&amp;RH$2)),0)),2)))</f>
        <v/>
      </c>
      <c r="RG26" s="116" t="str">
        <f>IF(tbPayroll[[#This Row],[idx]]="","",
IF(RD26=0,0,
ROUND(IF(SUMIFS($AM26:$BMK26,$AM$3:$BMK$3,"&lt;"&amp;RH$3,$AM$2:$BMK$2,RH$2)+RC26+SUMIFS($AM26:$BMK26,$AM$3:$BMK$3,"&lt;"&amp;RG$3,$AM$2:$BMK$2,RG$2)+RD26&lt;tbPayroll[[#This Row],[401ContriLimit]],
RD26,
RD26/(RC26+RD26)*
(tbPayroll[[#This Row],[401ContriLimit]]-SUMIFS($AM26:$BMK26,$AM$3:$BMK$3,"&lt;"&amp;RH$3,$AM$2:$BMK$2,RH$2)-SUMIFS($AM26:$BMK26,$AM$3:$BMK$3,"&lt;"&amp;RG$3,$AM$2:$BMK$2,RG$2))),2)))</f>
        <v/>
      </c>
      <c r="RH26" s="116" t="str">
        <f>IF(tbPayroll[[#This Row],[idx]]="","",
IF(RC26=0,0,
ROUND(IF(SUMIFS($AM26:$BMK26,$AM$3:$BMK$3,"&lt;"&amp;RH$3,$AM$2:$BMK$2,RH$2)+RC26+SUMIFS($AM26:$BMK26,$AM$3:$BMK$3,"&lt;"&amp;RG$3,$AM$2:$BMK$2,RG$2)+RD26&lt;tbPayroll[[#This Row],[401ContriLimit]],
RC26,
RC26/(RC26+RD26)*
(tbPayroll[[#This Row],[401ContriLimit]]-SUMIFS($AM26:$BMK26,$AM$3:$BMK$3,"&lt;"&amp;RH$3,$AM$2:$BMK$2,RH$2)-SUMIFS($AM26:$BMK26,$AM$3:$BMK$3,"&lt;"&amp;RG$3,$AM$2:$BMK$2,RG$2))),2)
))</f>
        <v/>
      </c>
      <c r="RI26" s="116" t="str" cm="1">
        <f t="array" ref="RI26">IF(tbPayroll[[#This Row],[idx]]="","",
IF(RA26=0,0,
MAX(SUMIFS($AM26:$BMK26,$AM$3:$BMK$3,"&lt;="&amp;RO$3,$AM$2:$BMK$2,RO$2)-INDEX(mediAddTable,tbPayroll[[#This Row],[fedStatus]]),0)-
SUMIFS($AM26:$BMK26,$AM$3:$BMK$3,"&lt;"&amp;RO$3,$AM$2:$BMK$2,RI$2)
))</f>
        <v/>
      </c>
      <c r="RJ26" s="116" t="str">
        <f>IF(tbPayroll[[#This Row],[idx]]="","",
ROUND(MAX(RN26*dPeriods+tbPayroll[[#This Row],[adjustedAmount]],0),dFEDRound))</f>
        <v/>
      </c>
      <c r="RK26" s="116" t="str">
        <f>IF(tbPayroll[[#This Row],[idx]]="","",
ROUND(IF(hoursMode="Daily",
SUMIFS(Hours!$J25:$BDM25,Hours!$J$2:$BDM$2,"&gt;="&amp;QM$5,Hours!$J$2:$BDM$2,"&lt;="&amp;RP$5,Hours!$J$5:$BDM$5,dRegularName),
SUMIFS(Hours!$J25:$BDM25,Hours!$J$1:$BDM$1,RL$3,Hours!$J$5:$BDM$5,dRegularName)
),2))</f>
        <v/>
      </c>
      <c r="RL26" s="116" t="str">
        <f>IF(tbPayroll[[#This Row],[idx]]="","",
IF(hoursMode="Daily",
SUMIFS(Hours!$J25:$BDM25,Hours!$J$2:$BDM$2,"&gt;="&amp;QM$5,Hours!$J$2:$BDM$2,"&lt;="&amp;RP$5,Hours!$J$5:$BDM$5,dOvertimeName),
SUMIFS(Hours!$J25:$BDM25,Hours!$J$1:$BDM$1,RL$3,Hours!$J$5:$BDM$5,dOvertimeName)
))</f>
        <v/>
      </c>
      <c r="RM26" s="116" t="str">
        <f>IF(tbPayroll[[#This Row],[idx]]="","",
IF(hoursMode="Daily",
SUMIFS(Hours!$J25:$BDM25,Hours!$J$2:$BDM$2,"&gt;="&amp;QM$5,Hours!$J$2:$BDM$2,"&lt;="&amp;RP$5,Hours!$J$5:$BDM$5,dVacationName),
SUMIFS(Hours!$J25:$BDM25,Hours!$J$1:$BDM$1,RL$3,Hours!$J$5:$BDM$5,dVacationName)
))</f>
        <v/>
      </c>
      <c r="RN26" s="116" t="str">
        <f>IF(tbPayroll[[#This Row],[Employee]]="","",MAX(RP26-tbPayroll[[#This Row],[free]]-QN26-RG26,0))</f>
        <v/>
      </c>
      <c r="RO26" s="116" t="str">
        <f>IF(tbPayroll[[#This Row],[Employee]]="","",MAX(RP26-tbPayroll[[#This Row],[free]]-QN26,0))</f>
        <v/>
      </c>
      <c r="RP26" s="116" t="str">
        <f>IF(tbPayroll[[#This Row],[Employee]]="","",
IF(tbPayroll[[#This Row],[employmentDate]]&gt;RP$5,0,QR26+QS26+QT26+QP26))</f>
        <v/>
      </c>
      <c r="RQ26" s="116" t="str">
        <f>IF(tbPayroll[[#This Row],[Employee]]="","",RP26-SUM(QU26:QZ26)-QO26-QN26-RG26-RH26)</f>
        <v/>
      </c>
      <c r="RR26" s="417"/>
      <c r="RS26" s="192"/>
      <c r="RT26" s="192"/>
      <c r="RU26" s="192"/>
      <c r="RV26" s="193"/>
      <c r="RW26" s="116" t="str">
        <f>IF(tbPayroll[[#This Row],[Employee]]="","",
SQ26 &amp; " | " &amp; SR26&amp; " | " &amp; SS26
)</f>
        <v/>
      </c>
      <c r="RX26" s="116" t="str">
        <f>IF(tbPayroll[[#This Row],[Employee]]="","",
IF(tbPayroll[[#This Row],[employmentDate]]&gt;SV$5,0,
ROUND(IF(tbPayroll[[#This Row],[IncomeBase]]=dSalaried,IF(RS26&lt;&gt;"",RS26,tbPayroll[[#This Row],[EmpWage]]),SQ26*IF(RS26&lt;&gt;"",RS26,tbPayroll[[#This Row],[EmpWage]])),2)))</f>
        <v/>
      </c>
      <c r="RY26" s="116" t="str">
        <f>IF(tbPayroll[[#This Row],[Employee]]="","",
IF(tbPayroll[[#This Row],[employmentDate]]&gt;SV$5,0,
ROUND(SR26*tbPayroll[[#This Row],[overrrate]]*
IF(RS26&lt;&gt;"",RS26,tbPayroll[[#This Row],[EmpWage]])/IF(tbPayroll[[#This Row],[IncomeBase]]=dSalaried,MAX(tbPayroll[[#This Row],[regularwork]],1),1),2)
))</f>
        <v/>
      </c>
      <c r="RZ26" s="116" t="str">
        <f>IF(tbPayroll[[#This Row],[Employee]]="","",
IF(tbPayroll[[#This Row],[employmentDate]]&gt;SV$5,0,
ROUND(SS26*
IFERROR(RX26/SQ26,0),2
)))</f>
        <v/>
      </c>
      <c r="SA26" s="116" t="str">
        <f>IF(tbPayroll[[#This Row],[Employee]]="","",
tbPayroll[[#This Row],[exState]]*
(tbPayroll[[#This Row],[stateAddDedu]]+ROUND(
MAX(ST26-tbPayroll[[#This Row],[persExemp]],0)*tbPayroll[[#This Row],[stateTax]],dRound))
)</f>
        <v/>
      </c>
      <c r="SB26" s="116" t="str">
        <f>IF(tbPayroll[[#This Row],[Employee]]="","",
(ROUND(
MAX(ST26-tbPayroll[[#This Row],[persExemp]],0)*tbPayroll[[#This Row],[dLocal]],dRound))
)</f>
        <v/>
      </c>
      <c r="SC26" s="116" t="str">
        <f>IF(tbPayroll[[#This Row],[Employee]]="","",
(ROUND(
MAX(ST26-tbPayroll[[#This Row],[persExemp]],0)*tbPayroll[[#This Row],[dCity]],dRound))
)</f>
        <v/>
      </c>
      <c r="SD26" s="116" t="str" cm="1">
        <f t="array" aca="1" ref="SD26" ca="1">IF(tbPayroll[[#This Row],[idx]]="","",
IF(SG26=0,0,
ROUND(tbPayroll[[#This Row],[exFed]]*
MAX(
((SP26-INDEX(INDIRECT(tbPayroll[[#This Row],[fedPrefix]]&amp;CHOOSE(tbPayroll[[#This Row],[fedStatus]],"SingleWage","JointlyWage","SingleWage","HeadWage")),SG26))*
INDEX(INDIRECT(tbPayroll[[#This Row],[fedPrefix]]&amp;"Perc"),SG26)+
INDEX(INDIRECT(tbPayroll[[#This Row],[fedPrefix]]&amp;CHOOSE(tbPayroll[[#This Row],[fedStatus]],"SingleHold","JointlyHold","SingleHold","HeadHold")),SG26))/dPeriods
- IF(tbPayroll[[#This Row],[isFormSent]]="Yes",tbPayroll[[#This Row],[isFormStep3]],0),0)
+tbPayroll[[#This Row],[isFormStep4c]],dFEDRound)
)
)</f>
        <v/>
      </c>
      <c r="SE26" s="116" t="str">
        <f>IF(tbPayroll[[#This Row],[idx]]="","",
ROUND(tbPayroll[[#This Row],[exSS]]*
IF(SUMIFS($AM26:$BMK26,$AM$3:$BMK$3,"&lt;"&amp;SE$3,$AM$2:$BMK$2,SE$2) +ssTax*SU26 &lt;ssTax*ssMax,
ssTax*SU26,
MAX(ssTax*ssMax-SUMIFS($AM26:$BMK26,$AM$3:$BMK$3,"&lt;"&amp;SE$3,$AM$2:$BMK$2,SE$2),0)),
2)
)</f>
        <v/>
      </c>
      <c r="SF26" s="116" t="str">
        <f>IF(tbPayroll[[#This Row],[idx]]="","",IF(SG26=0,0,ROUND(tbPayroll[[#This Row],[exMedi]]*mediTax*SU26+SO26*mediMax,2)))</f>
        <v/>
      </c>
      <c r="SG26" s="116" t="str">
        <f ca="1">IF(tbPayroll[[#This Row],[idx]]="","",IFERROR(MATCH(SP26,INDIRECT(tbPayroll[[#This Row],[fedPrefix]]&amp;CHOOSE(tbPayroll[[#This Row],[fedStatus]],"SingleWage","JointlyWage","SingleWage","HeadWage")),1),0))</f>
        <v/>
      </c>
      <c r="SH26" s="116"/>
      <c r="SI26" s="116" t="str">
        <f>IF(tbPayroll[[#This Row],[idx]]="","",
ROUND(tbPayroll[[#This Row],[401Roth]]*IF(SUMIFS($AM26:$BMK26,$AM$3:$BMK$3,"&lt;"&amp;SV$3,$AM$2:$BMK$2,SV$2)+RP26&lt;compensationCap,
SV26,
MAX(compensationCap-SUMIFS($AM26:$BMK26,$AM$3:$BMK$3,"&lt;"&amp;SV$3,$AM$2:$BMK$2,SV$2),0)),2))</f>
        <v/>
      </c>
      <c r="SJ26" s="116" t="str">
        <f>IF(tbPayroll[[#This Row],[idx]]="","",
ROUND(tbPayroll[[#This Row],[401PreTax]]*IF(SUMIFS($AM26:$BMK26,$AM$3:$BMK$3,"&lt;"&amp;SV$3,$AM$2:$BMK$2,SV$2)+RP26&lt;compensationCap,
SV26,
MAX(compensationCap-SUMIFS($AM26:$BMK26,$AM$3:$BMK$3,"&lt;"&amp;SV$3,$AM$2:$BMK$2,SV$2),0)),2))</f>
        <v/>
      </c>
      <c r="SK26" s="116" t="str">
        <f>IF(tbPayroll[[#This Row],[idx]]="","",
ROUND((tbPayroll[[#This Row],[401T1p]]*tbPayroll[[#This Row],[401T1Cap]]+tbPayroll[[#This Row],[401T2p]]*tbPayroll[[#This Row],[401T2Cap]])*IF(SUMIFS($AM26:$BMK26,$AM$3:$BMK$3,"&lt;"&amp;SV$3,$AM$2:$BMK$2,SV$2)+RP26&lt;compensationCap,
SV26,
MAX(compensationCap-SUMIFS($AM26:$BMK26,$AM$3:$BMK$3,"&lt;"&amp;SV$3,$AM$2:$BMK$2,SV$2),0)),2))</f>
        <v/>
      </c>
      <c r="SL26" s="116" t="str">
        <f>IF(tbPayroll[[#This Row],[idx]]="","",
IF(SK26=0,0,
ROUND(IF(SUMIFS($AM26:$BMK26,$AM$3:$BMK$3,"&lt;"&amp;SN$3,$AM$2:$BMK$2,"&gt;="&amp;SL$2,$AM$2:$BMK$2,"&lt;="&amp;SN$2)+SI26+SJ26+SK26&lt;tbPayroll[[#This Row],[401EmperLimit]],
SK26,
MAX((tbPayroll[[#This Row],[401EmperLimit]]-SUMIFS($AM26:$BMK26,$AM$3:$BMK$3,"&lt;"&amp;SN$3,$AM$2:$BMK$2,"&gt;="&amp;SL$2,$AM$2:$BMK$2,"&lt;="&amp;SN$2)),0)),2)))</f>
        <v/>
      </c>
      <c r="SM26" s="116" t="str">
        <f>IF(tbPayroll[[#This Row],[idx]]="","",
IF(SJ26=0,0,
ROUND(IF(SUMIFS($AM26:$BMK26,$AM$3:$BMK$3,"&lt;"&amp;SN$3,$AM$2:$BMK$2,SN$2)+SI26+SUMIFS($AM26:$BMK26,$AM$3:$BMK$3,"&lt;"&amp;SM$3,$AM$2:$BMK$2,SM$2)+SJ26&lt;tbPayroll[[#This Row],[401ContriLimit]],
SJ26,
SJ26/(SI26+SJ26)*
(tbPayroll[[#This Row],[401ContriLimit]]-SUMIFS($AM26:$BMK26,$AM$3:$BMK$3,"&lt;"&amp;SN$3,$AM$2:$BMK$2,SN$2)-SUMIFS($AM26:$BMK26,$AM$3:$BMK$3,"&lt;"&amp;SM$3,$AM$2:$BMK$2,SM$2))),2)))</f>
        <v/>
      </c>
      <c r="SN26" s="116" t="str">
        <f>IF(tbPayroll[[#This Row],[idx]]="","",
IF(SI26=0,0,
ROUND(IF(SUMIFS($AM26:$BMK26,$AM$3:$BMK$3,"&lt;"&amp;SN$3,$AM$2:$BMK$2,SN$2)+SI26+SUMIFS($AM26:$BMK26,$AM$3:$BMK$3,"&lt;"&amp;SM$3,$AM$2:$BMK$2,SM$2)+SJ26&lt;tbPayroll[[#This Row],[401ContriLimit]],
SI26,
SI26/(SI26+SJ26)*
(tbPayroll[[#This Row],[401ContriLimit]]-SUMIFS($AM26:$BMK26,$AM$3:$BMK$3,"&lt;"&amp;SN$3,$AM$2:$BMK$2,SN$2)-SUMIFS($AM26:$BMK26,$AM$3:$BMK$3,"&lt;"&amp;SM$3,$AM$2:$BMK$2,SM$2))),2)
))</f>
        <v/>
      </c>
      <c r="SO26" s="116" t="str" cm="1">
        <f t="array" ref="SO26">IF(tbPayroll[[#This Row],[idx]]="","",
IF(SG26=0,0,
MAX(SUMIFS($AM26:$BMK26,$AM$3:$BMK$3,"&lt;="&amp;SU$3,$AM$2:$BMK$2,SU$2)-INDEX(mediAddTable,tbPayroll[[#This Row],[fedStatus]]),0)-
SUMIFS($AM26:$BMK26,$AM$3:$BMK$3,"&lt;"&amp;SU$3,$AM$2:$BMK$2,SO$2)
))</f>
        <v/>
      </c>
      <c r="SP26" s="116" t="str">
        <f>IF(tbPayroll[[#This Row],[idx]]="","",
ROUND(MAX(ST26*dPeriods+tbPayroll[[#This Row],[adjustedAmount]],0),dFEDRound))</f>
        <v/>
      </c>
      <c r="SQ26" s="116" t="str">
        <f>IF(tbPayroll[[#This Row],[idx]]="","",
ROUND(IF(hoursMode="Daily",
SUMIFS(Hours!$J25:$BDM25,Hours!$J$2:$BDM$2,"&gt;="&amp;RS$5,Hours!$J$2:$BDM$2,"&lt;="&amp;SV$5,Hours!$J$5:$BDM$5,dRegularName),
SUMIFS(Hours!$J25:$BDM25,Hours!$J$1:$BDM$1,SR$3,Hours!$J$5:$BDM$5,dRegularName)
),2))</f>
        <v/>
      </c>
      <c r="SR26" s="116" t="str">
        <f>IF(tbPayroll[[#This Row],[idx]]="","",
IF(hoursMode="Daily",
SUMIFS(Hours!$J25:$BDM25,Hours!$J$2:$BDM$2,"&gt;="&amp;RS$5,Hours!$J$2:$BDM$2,"&lt;="&amp;SV$5,Hours!$J$5:$BDM$5,dOvertimeName),
SUMIFS(Hours!$J25:$BDM25,Hours!$J$1:$BDM$1,SR$3,Hours!$J$5:$BDM$5,dOvertimeName)
))</f>
        <v/>
      </c>
      <c r="SS26" s="116" t="str">
        <f>IF(tbPayroll[[#This Row],[idx]]="","",
IF(hoursMode="Daily",
SUMIFS(Hours!$J25:$BDM25,Hours!$J$2:$BDM$2,"&gt;="&amp;RS$5,Hours!$J$2:$BDM$2,"&lt;="&amp;SV$5,Hours!$J$5:$BDM$5,dVacationName),
SUMIFS(Hours!$J25:$BDM25,Hours!$J$1:$BDM$1,SR$3,Hours!$J$5:$BDM$5,dVacationName)
))</f>
        <v/>
      </c>
      <c r="ST26" s="116" t="str">
        <f>IF(tbPayroll[[#This Row],[Employee]]="","",MAX(SV26-tbPayroll[[#This Row],[free]]-RT26-SM26,0))</f>
        <v/>
      </c>
      <c r="SU26" s="116" t="str">
        <f>IF(tbPayroll[[#This Row],[Employee]]="","",MAX(SV26-tbPayroll[[#This Row],[free]]-RT26,0))</f>
        <v/>
      </c>
      <c r="SV26" s="116" t="str">
        <f>IF(tbPayroll[[#This Row],[Employee]]="","",
IF(tbPayroll[[#This Row],[employmentDate]]&gt;SV$5,0,RX26+RY26+RZ26+RV26))</f>
        <v/>
      </c>
      <c r="SW26" s="116" t="str">
        <f>IF(tbPayroll[[#This Row],[Employee]]="","",SV26-SUM(SA26:SF26)-RU26-RT26-SM26-SN26)</f>
        <v/>
      </c>
      <c r="SX26" s="417"/>
      <c r="SY26" s="192"/>
      <c r="SZ26" s="192"/>
      <c r="TA26" s="192"/>
      <c r="TB26" s="193"/>
      <c r="TC26" s="116" t="str">
        <f>IF(tbPayroll[[#This Row],[Employee]]="","",
TW26 &amp; " | " &amp; TX26&amp; " | " &amp; TY26
)</f>
        <v/>
      </c>
      <c r="TD26" s="116" t="str">
        <f>IF(tbPayroll[[#This Row],[Employee]]="","",
IF(tbPayroll[[#This Row],[employmentDate]]&gt;UB$5,0,
ROUND(IF(tbPayroll[[#This Row],[IncomeBase]]=dSalaried,IF(SY26&lt;&gt;"",SY26,tbPayroll[[#This Row],[EmpWage]]),TW26*IF(SY26&lt;&gt;"",SY26,tbPayroll[[#This Row],[EmpWage]])),2)))</f>
        <v/>
      </c>
      <c r="TE26" s="116" t="str">
        <f>IF(tbPayroll[[#This Row],[Employee]]="","",
IF(tbPayroll[[#This Row],[employmentDate]]&gt;UB$5,0,
ROUND(TX26*tbPayroll[[#This Row],[overrrate]]*
IF(SY26&lt;&gt;"",SY26,tbPayroll[[#This Row],[EmpWage]])/IF(tbPayroll[[#This Row],[IncomeBase]]=dSalaried,MAX(tbPayroll[[#This Row],[regularwork]],1),1),2)
))</f>
        <v/>
      </c>
      <c r="TF26" s="116" t="str">
        <f>IF(tbPayroll[[#This Row],[Employee]]="","",
IF(tbPayroll[[#This Row],[employmentDate]]&gt;UB$5,0,
ROUND(TY26*
IFERROR(TD26/TW26,0),2
)))</f>
        <v/>
      </c>
      <c r="TG26" s="116" t="str">
        <f>IF(tbPayroll[[#This Row],[Employee]]="","",
tbPayroll[[#This Row],[exState]]*
(tbPayroll[[#This Row],[stateAddDedu]]+ROUND(
MAX(TZ26-tbPayroll[[#This Row],[persExemp]],0)*tbPayroll[[#This Row],[stateTax]],dRound))
)</f>
        <v/>
      </c>
      <c r="TH26" s="116" t="str">
        <f>IF(tbPayroll[[#This Row],[Employee]]="","",
(ROUND(
MAX(TZ26-tbPayroll[[#This Row],[persExemp]],0)*tbPayroll[[#This Row],[dLocal]],dRound))
)</f>
        <v/>
      </c>
      <c r="TI26" s="116" t="str">
        <f>IF(tbPayroll[[#This Row],[Employee]]="","",
(ROUND(
MAX(TZ26-tbPayroll[[#This Row],[persExemp]],0)*tbPayroll[[#This Row],[dCity]],dRound))
)</f>
        <v/>
      </c>
      <c r="TJ26" s="116" t="str" cm="1">
        <f t="array" aca="1" ref="TJ26" ca="1">IF(tbPayroll[[#This Row],[idx]]="","",
IF(TM26=0,0,
ROUND(tbPayroll[[#This Row],[exFed]]*
MAX(
((TV26-INDEX(INDIRECT(tbPayroll[[#This Row],[fedPrefix]]&amp;CHOOSE(tbPayroll[[#This Row],[fedStatus]],"SingleWage","JointlyWage","SingleWage","HeadWage")),TM26))*
INDEX(INDIRECT(tbPayroll[[#This Row],[fedPrefix]]&amp;"Perc"),TM26)+
INDEX(INDIRECT(tbPayroll[[#This Row],[fedPrefix]]&amp;CHOOSE(tbPayroll[[#This Row],[fedStatus]],"SingleHold","JointlyHold","SingleHold","HeadHold")),TM26))/dPeriods
- IF(tbPayroll[[#This Row],[isFormSent]]="Yes",tbPayroll[[#This Row],[isFormStep3]],0),0)
+tbPayroll[[#This Row],[isFormStep4c]],dFEDRound)
)
)</f>
        <v/>
      </c>
      <c r="TK26" s="116" t="str">
        <f>IF(tbPayroll[[#This Row],[idx]]="","",
ROUND(tbPayroll[[#This Row],[exSS]]*
IF(SUMIFS($AM26:$BMK26,$AM$3:$BMK$3,"&lt;"&amp;TK$3,$AM$2:$BMK$2,TK$2) +ssTax*UA26 &lt;ssTax*ssMax,
ssTax*UA26,
MAX(ssTax*ssMax-SUMIFS($AM26:$BMK26,$AM$3:$BMK$3,"&lt;"&amp;TK$3,$AM$2:$BMK$2,TK$2),0)),
2)
)</f>
        <v/>
      </c>
      <c r="TL26" s="116" t="str">
        <f>IF(tbPayroll[[#This Row],[idx]]="","",IF(TM26=0,0,ROUND(tbPayroll[[#This Row],[exMedi]]*mediTax*UA26+TU26*mediMax,2)))</f>
        <v/>
      </c>
      <c r="TM26" s="116" t="str">
        <f ca="1">IF(tbPayroll[[#This Row],[idx]]="","",IFERROR(MATCH(TV26,INDIRECT(tbPayroll[[#This Row],[fedPrefix]]&amp;CHOOSE(tbPayroll[[#This Row],[fedStatus]],"SingleWage","JointlyWage","SingleWage","HeadWage")),1),0))</f>
        <v/>
      </c>
      <c r="TN26" s="116"/>
      <c r="TO26" s="116" t="str">
        <f>IF(tbPayroll[[#This Row],[idx]]="","",
ROUND(tbPayroll[[#This Row],[401Roth]]*IF(SUMIFS($AM26:$BMK26,$AM$3:$BMK$3,"&lt;"&amp;UB$3,$AM$2:$BMK$2,UB$2)+SV26&lt;compensationCap,
UB26,
MAX(compensationCap-SUMIFS($AM26:$BMK26,$AM$3:$BMK$3,"&lt;"&amp;UB$3,$AM$2:$BMK$2,UB$2),0)),2))</f>
        <v/>
      </c>
      <c r="TP26" s="116" t="str">
        <f>IF(tbPayroll[[#This Row],[idx]]="","",
ROUND(tbPayroll[[#This Row],[401PreTax]]*IF(SUMIFS($AM26:$BMK26,$AM$3:$BMK$3,"&lt;"&amp;UB$3,$AM$2:$BMK$2,UB$2)+SV26&lt;compensationCap,
UB26,
MAX(compensationCap-SUMIFS($AM26:$BMK26,$AM$3:$BMK$3,"&lt;"&amp;UB$3,$AM$2:$BMK$2,UB$2),0)),2))</f>
        <v/>
      </c>
      <c r="TQ26" s="116" t="str">
        <f>IF(tbPayroll[[#This Row],[idx]]="","",
ROUND((tbPayroll[[#This Row],[401T1p]]*tbPayroll[[#This Row],[401T1Cap]]+tbPayroll[[#This Row],[401T2p]]*tbPayroll[[#This Row],[401T2Cap]])*IF(SUMIFS($AM26:$BMK26,$AM$3:$BMK$3,"&lt;"&amp;UB$3,$AM$2:$BMK$2,UB$2)+SV26&lt;compensationCap,
UB26,
MAX(compensationCap-SUMIFS($AM26:$BMK26,$AM$3:$BMK$3,"&lt;"&amp;UB$3,$AM$2:$BMK$2,UB$2),0)),2))</f>
        <v/>
      </c>
      <c r="TR26" s="116" t="str">
        <f>IF(tbPayroll[[#This Row],[idx]]="","",
IF(TQ26=0,0,
ROUND(IF(SUMIFS($AM26:$BMK26,$AM$3:$BMK$3,"&lt;"&amp;TT$3,$AM$2:$BMK$2,"&gt;="&amp;TR$2,$AM$2:$BMK$2,"&lt;="&amp;TT$2)+TO26+TP26+TQ26&lt;tbPayroll[[#This Row],[401EmperLimit]],
TQ26,
MAX((tbPayroll[[#This Row],[401EmperLimit]]-SUMIFS($AM26:$BMK26,$AM$3:$BMK$3,"&lt;"&amp;TT$3,$AM$2:$BMK$2,"&gt;="&amp;TR$2,$AM$2:$BMK$2,"&lt;="&amp;TT$2)),0)),2)))</f>
        <v/>
      </c>
      <c r="TS26" s="116" t="str">
        <f>IF(tbPayroll[[#This Row],[idx]]="","",
IF(TP26=0,0,
ROUND(IF(SUMIFS($AM26:$BMK26,$AM$3:$BMK$3,"&lt;"&amp;TT$3,$AM$2:$BMK$2,TT$2)+TO26+SUMIFS($AM26:$BMK26,$AM$3:$BMK$3,"&lt;"&amp;TS$3,$AM$2:$BMK$2,TS$2)+TP26&lt;tbPayroll[[#This Row],[401ContriLimit]],
TP26,
TP26/(TO26+TP26)*
(tbPayroll[[#This Row],[401ContriLimit]]-SUMIFS($AM26:$BMK26,$AM$3:$BMK$3,"&lt;"&amp;TT$3,$AM$2:$BMK$2,TT$2)-SUMIFS($AM26:$BMK26,$AM$3:$BMK$3,"&lt;"&amp;TS$3,$AM$2:$BMK$2,TS$2))),2)))</f>
        <v/>
      </c>
      <c r="TT26" s="116" t="str">
        <f>IF(tbPayroll[[#This Row],[idx]]="","",
IF(TO26=0,0,
ROUND(IF(SUMIFS($AM26:$BMK26,$AM$3:$BMK$3,"&lt;"&amp;TT$3,$AM$2:$BMK$2,TT$2)+TO26+SUMIFS($AM26:$BMK26,$AM$3:$BMK$3,"&lt;"&amp;TS$3,$AM$2:$BMK$2,TS$2)+TP26&lt;tbPayroll[[#This Row],[401ContriLimit]],
TO26,
TO26/(TO26+TP26)*
(tbPayroll[[#This Row],[401ContriLimit]]-SUMIFS($AM26:$BMK26,$AM$3:$BMK$3,"&lt;"&amp;TT$3,$AM$2:$BMK$2,TT$2)-SUMIFS($AM26:$BMK26,$AM$3:$BMK$3,"&lt;"&amp;TS$3,$AM$2:$BMK$2,TS$2))),2)
))</f>
        <v/>
      </c>
      <c r="TU26" s="116" t="str" cm="1">
        <f t="array" ref="TU26">IF(tbPayroll[[#This Row],[idx]]="","",
IF(TM26=0,0,
MAX(SUMIFS($AM26:$BMK26,$AM$3:$BMK$3,"&lt;="&amp;UA$3,$AM$2:$BMK$2,UA$2)-INDEX(mediAddTable,tbPayroll[[#This Row],[fedStatus]]),0)-
SUMIFS($AM26:$BMK26,$AM$3:$BMK$3,"&lt;"&amp;UA$3,$AM$2:$BMK$2,TU$2)
))</f>
        <v/>
      </c>
      <c r="TV26" s="116" t="str">
        <f>IF(tbPayroll[[#This Row],[idx]]="","",
ROUND(MAX(TZ26*dPeriods+tbPayroll[[#This Row],[adjustedAmount]],0),dFEDRound))</f>
        <v/>
      </c>
      <c r="TW26" s="116" t="str">
        <f>IF(tbPayroll[[#This Row],[idx]]="","",
ROUND(IF(hoursMode="Daily",
SUMIFS(Hours!$J25:$BDM25,Hours!$J$2:$BDM$2,"&gt;="&amp;SY$5,Hours!$J$2:$BDM$2,"&lt;="&amp;UB$5,Hours!$J$5:$BDM$5,dRegularName),
SUMIFS(Hours!$J25:$BDM25,Hours!$J$1:$BDM$1,TX$3,Hours!$J$5:$BDM$5,dRegularName)
),2))</f>
        <v/>
      </c>
      <c r="TX26" s="116" t="str">
        <f>IF(tbPayroll[[#This Row],[idx]]="","",
IF(hoursMode="Daily",
SUMIFS(Hours!$J25:$BDM25,Hours!$J$2:$BDM$2,"&gt;="&amp;SY$5,Hours!$J$2:$BDM$2,"&lt;="&amp;UB$5,Hours!$J$5:$BDM$5,dOvertimeName),
SUMIFS(Hours!$J25:$BDM25,Hours!$J$1:$BDM$1,TX$3,Hours!$J$5:$BDM$5,dOvertimeName)
))</f>
        <v/>
      </c>
      <c r="TY26" s="116" t="str">
        <f>IF(tbPayroll[[#This Row],[idx]]="","",
IF(hoursMode="Daily",
SUMIFS(Hours!$J25:$BDM25,Hours!$J$2:$BDM$2,"&gt;="&amp;SY$5,Hours!$J$2:$BDM$2,"&lt;="&amp;UB$5,Hours!$J$5:$BDM$5,dVacationName),
SUMIFS(Hours!$J25:$BDM25,Hours!$J$1:$BDM$1,TX$3,Hours!$J$5:$BDM$5,dVacationName)
))</f>
        <v/>
      </c>
      <c r="TZ26" s="116" t="str">
        <f>IF(tbPayroll[[#This Row],[Employee]]="","",MAX(UB26-tbPayroll[[#This Row],[free]]-SZ26-TS26,0))</f>
        <v/>
      </c>
      <c r="UA26" s="116" t="str">
        <f>IF(tbPayroll[[#This Row],[Employee]]="","",MAX(UB26-tbPayroll[[#This Row],[free]]-SZ26,0))</f>
        <v/>
      </c>
      <c r="UB26" s="116" t="str">
        <f>IF(tbPayroll[[#This Row],[Employee]]="","",
IF(tbPayroll[[#This Row],[employmentDate]]&gt;UB$5,0,TD26+TE26+TF26+TB26))</f>
        <v/>
      </c>
      <c r="UC26" s="116" t="str">
        <f>IF(tbPayroll[[#This Row],[Employee]]="","",UB26-SUM(TG26:TL26)-TA26-SZ26-TS26-TT26)</f>
        <v/>
      </c>
      <c r="UD26" s="417"/>
      <c r="UE26" s="192"/>
      <c r="UF26" s="192"/>
      <c r="UG26" s="192"/>
      <c r="UH26" s="193"/>
      <c r="UI26" s="116" t="str">
        <f>IF(tbPayroll[[#This Row],[Employee]]="","",
VC26 &amp; " | " &amp; VD26&amp; " | " &amp; VE26
)</f>
        <v/>
      </c>
      <c r="UJ26" s="116" t="str">
        <f>IF(tbPayroll[[#This Row],[Employee]]="","",
IF(tbPayroll[[#This Row],[employmentDate]]&gt;VH$5,0,
ROUND(IF(tbPayroll[[#This Row],[IncomeBase]]=dSalaried,IF(UE26&lt;&gt;"",UE26,tbPayroll[[#This Row],[EmpWage]]),VC26*IF(UE26&lt;&gt;"",UE26,tbPayroll[[#This Row],[EmpWage]])),2)))</f>
        <v/>
      </c>
      <c r="UK26" s="116" t="str">
        <f>IF(tbPayroll[[#This Row],[Employee]]="","",
IF(tbPayroll[[#This Row],[employmentDate]]&gt;VH$5,0,
ROUND(VD26*tbPayroll[[#This Row],[overrrate]]*
IF(UE26&lt;&gt;"",UE26,tbPayroll[[#This Row],[EmpWage]])/IF(tbPayroll[[#This Row],[IncomeBase]]=dSalaried,MAX(tbPayroll[[#This Row],[regularwork]],1),1),2)
))</f>
        <v/>
      </c>
      <c r="UL26" s="116" t="str">
        <f>IF(tbPayroll[[#This Row],[Employee]]="","",
IF(tbPayroll[[#This Row],[employmentDate]]&gt;VH$5,0,
ROUND(VE26*
IFERROR(UJ26/VC26,0),2
)))</f>
        <v/>
      </c>
      <c r="UM26" s="116" t="str">
        <f>IF(tbPayroll[[#This Row],[Employee]]="","",
tbPayroll[[#This Row],[exState]]*
(tbPayroll[[#This Row],[stateAddDedu]]+ROUND(
MAX(VF26-tbPayroll[[#This Row],[persExemp]],0)*tbPayroll[[#This Row],[stateTax]],dRound))
)</f>
        <v/>
      </c>
      <c r="UN26" s="116" t="str">
        <f>IF(tbPayroll[[#This Row],[Employee]]="","",
(ROUND(
MAX(VF26-tbPayroll[[#This Row],[persExemp]],0)*tbPayroll[[#This Row],[dLocal]],dRound))
)</f>
        <v/>
      </c>
      <c r="UO26" s="116" t="str">
        <f>IF(tbPayroll[[#This Row],[Employee]]="","",
(ROUND(
MAX(VF26-tbPayroll[[#This Row],[persExemp]],0)*tbPayroll[[#This Row],[dCity]],dRound))
)</f>
        <v/>
      </c>
      <c r="UP26" s="116" t="str" cm="1">
        <f t="array" aca="1" ref="UP26" ca="1">IF(tbPayroll[[#This Row],[idx]]="","",
IF(US26=0,0,
ROUND(tbPayroll[[#This Row],[exFed]]*
MAX(
((VB26-INDEX(INDIRECT(tbPayroll[[#This Row],[fedPrefix]]&amp;CHOOSE(tbPayroll[[#This Row],[fedStatus]],"SingleWage","JointlyWage","SingleWage","HeadWage")),US26))*
INDEX(INDIRECT(tbPayroll[[#This Row],[fedPrefix]]&amp;"Perc"),US26)+
INDEX(INDIRECT(tbPayroll[[#This Row],[fedPrefix]]&amp;CHOOSE(tbPayroll[[#This Row],[fedStatus]],"SingleHold","JointlyHold","SingleHold","HeadHold")),US26))/dPeriods
- IF(tbPayroll[[#This Row],[isFormSent]]="Yes",tbPayroll[[#This Row],[isFormStep3]],0),0)
+tbPayroll[[#This Row],[isFormStep4c]],dFEDRound)
)
)</f>
        <v/>
      </c>
      <c r="UQ26" s="116" t="str">
        <f>IF(tbPayroll[[#This Row],[idx]]="","",
ROUND(tbPayroll[[#This Row],[exSS]]*
IF(SUMIFS($AM26:$BMK26,$AM$3:$BMK$3,"&lt;"&amp;UQ$3,$AM$2:$BMK$2,UQ$2) +ssTax*VG26 &lt;ssTax*ssMax,
ssTax*VG26,
MAX(ssTax*ssMax-SUMIFS($AM26:$BMK26,$AM$3:$BMK$3,"&lt;"&amp;UQ$3,$AM$2:$BMK$2,UQ$2),0)),
2)
)</f>
        <v/>
      </c>
      <c r="UR26" s="116" t="str">
        <f>IF(tbPayroll[[#This Row],[idx]]="","",IF(US26=0,0,ROUND(tbPayroll[[#This Row],[exMedi]]*mediTax*VG26+VA26*mediMax,2)))</f>
        <v/>
      </c>
      <c r="US26" s="116" t="str">
        <f ca="1">IF(tbPayroll[[#This Row],[idx]]="","",IFERROR(MATCH(VB26,INDIRECT(tbPayroll[[#This Row],[fedPrefix]]&amp;CHOOSE(tbPayroll[[#This Row],[fedStatus]],"SingleWage","JointlyWage","SingleWage","HeadWage")),1),0))</f>
        <v/>
      </c>
      <c r="UT26" s="116"/>
      <c r="UU26" s="116" t="str">
        <f>IF(tbPayroll[[#This Row],[idx]]="","",
ROUND(tbPayroll[[#This Row],[401Roth]]*IF(SUMIFS($AM26:$BMK26,$AM$3:$BMK$3,"&lt;"&amp;VH$3,$AM$2:$BMK$2,VH$2)+UB26&lt;compensationCap,
VH26,
MAX(compensationCap-SUMIFS($AM26:$BMK26,$AM$3:$BMK$3,"&lt;"&amp;VH$3,$AM$2:$BMK$2,VH$2),0)),2))</f>
        <v/>
      </c>
      <c r="UV26" s="116" t="str">
        <f>IF(tbPayroll[[#This Row],[idx]]="","",
ROUND(tbPayroll[[#This Row],[401PreTax]]*IF(SUMIFS($AM26:$BMK26,$AM$3:$BMK$3,"&lt;"&amp;VH$3,$AM$2:$BMK$2,VH$2)+UB26&lt;compensationCap,
VH26,
MAX(compensationCap-SUMIFS($AM26:$BMK26,$AM$3:$BMK$3,"&lt;"&amp;VH$3,$AM$2:$BMK$2,VH$2),0)),2))</f>
        <v/>
      </c>
      <c r="UW26" s="116" t="str">
        <f>IF(tbPayroll[[#This Row],[idx]]="","",
ROUND((tbPayroll[[#This Row],[401T1p]]*tbPayroll[[#This Row],[401T1Cap]]+tbPayroll[[#This Row],[401T2p]]*tbPayroll[[#This Row],[401T2Cap]])*IF(SUMIFS($AM26:$BMK26,$AM$3:$BMK$3,"&lt;"&amp;VH$3,$AM$2:$BMK$2,VH$2)+UB26&lt;compensationCap,
VH26,
MAX(compensationCap-SUMIFS($AM26:$BMK26,$AM$3:$BMK$3,"&lt;"&amp;VH$3,$AM$2:$BMK$2,VH$2),0)),2))</f>
        <v/>
      </c>
      <c r="UX26" s="116" t="str">
        <f>IF(tbPayroll[[#This Row],[idx]]="","",
IF(UW26=0,0,
ROUND(IF(SUMIFS($AM26:$BMK26,$AM$3:$BMK$3,"&lt;"&amp;UZ$3,$AM$2:$BMK$2,"&gt;="&amp;UX$2,$AM$2:$BMK$2,"&lt;="&amp;UZ$2)+UU26+UV26+UW26&lt;tbPayroll[[#This Row],[401EmperLimit]],
UW26,
MAX((tbPayroll[[#This Row],[401EmperLimit]]-SUMIFS($AM26:$BMK26,$AM$3:$BMK$3,"&lt;"&amp;UZ$3,$AM$2:$BMK$2,"&gt;="&amp;UX$2,$AM$2:$BMK$2,"&lt;="&amp;UZ$2)),0)),2)))</f>
        <v/>
      </c>
      <c r="UY26" s="116" t="str">
        <f>IF(tbPayroll[[#This Row],[idx]]="","",
IF(UV26=0,0,
ROUND(IF(SUMIFS($AM26:$BMK26,$AM$3:$BMK$3,"&lt;"&amp;UZ$3,$AM$2:$BMK$2,UZ$2)+UU26+SUMIFS($AM26:$BMK26,$AM$3:$BMK$3,"&lt;"&amp;UY$3,$AM$2:$BMK$2,UY$2)+UV26&lt;tbPayroll[[#This Row],[401ContriLimit]],
UV26,
UV26/(UU26+UV26)*
(tbPayroll[[#This Row],[401ContriLimit]]-SUMIFS($AM26:$BMK26,$AM$3:$BMK$3,"&lt;"&amp;UZ$3,$AM$2:$BMK$2,UZ$2)-SUMIFS($AM26:$BMK26,$AM$3:$BMK$3,"&lt;"&amp;UY$3,$AM$2:$BMK$2,UY$2))),2)))</f>
        <v/>
      </c>
      <c r="UZ26" s="116" t="str">
        <f>IF(tbPayroll[[#This Row],[idx]]="","",
IF(UU26=0,0,
ROUND(IF(SUMIFS($AM26:$BMK26,$AM$3:$BMK$3,"&lt;"&amp;UZ$3,$AM$2:$BMK$2,UZ$2)+UU26+SUMIFS($AM26:$BMK26,$AM$3:$BMK$3,"&lt;"&amp;UY$3,$AM$2:$BMK$2,UY$2)+UV26&lt;tbPayroll[[#This Row],[401ContriLimit]],
UU26,
UU26/(UU26+UV26)*
(tbPayroll[[#This Row],[401ContriLimit]]-SUMIFS($AM26:$BMK26,$AM$3:$BMK$3,"&lt;"&amp;UZ$3,$AM$2:$BMK$2,UZ$2)-SUMIFS($AM26:$BMK26,$AM$3:$BMK$3,"&lt;"&amp;UY$3,$AM$2:$BMK$2,UY$2))),2)
))</f>
        <v/>
      </c>
      <c r="VA26" s="116" t="str" cm="1">
        <f t="array" ref="VA26">IF(tbPayroll[[#This Row],[idx]]="","",
IF(US26=0,0,
MAX(SUMIFS($AM26:$BMK26,$AM$3:$BMK$3,"&lt;="&amp;VG$3,$AM$2:$BMK$2,VG$2)-INDEX(mediAddTable,tbPayroll[[#This Row],[fedStatus]]),0)-
SUMIFS($AM26:$BMK26,$AM$3:$BMK$3,"&lt;"&amp;VG$3,$AM$2:$BMK$2,VA$2)
))</f>
        <v/>
      </c>
      <c r="VB26" s="116" t="str">
        <f>IF(tbPayroll[[#This Row],[idx]]="","",
ROUND(MAX(VF26*dPeriods+tbPayroll[[#This Row],[adjustedAmount]],0),dFEDRound))</f>
        <v/>
      </c>
      <c r="VC26" s="116" t="str">
        <f>IF(tbPayroll[[#This Row],[idx]]="","",
ROUND(IF(hoursMode="Daily",
SUMIFS(Hours!$J25:$BDM25,Hours!$J$2:$BDM$2,"&gt;="&amp;UE$5,Hours!$J$2:$BDM$2,"&lt;="&amp;VH$5,Hours!$J$5:$BDM$5,dRegularName),
SUMIFS(Hours!$J25:$BDM25,Hours!$J$1:$BDM$1,VD$3,Hours!$J$5:$BDM$5,dRegularName)
),2))</f>
        <v/>
      </c>
      <c r="VD26" s="116" t="str">
        <f>IF(tbPayroll[[#This Row],[idx]]="","",
IF(hoursMode="Daily",
SUMIFS(Hours!$J25:$BDM25,Hours!$J$2:$BDM$2,"&gt;="&amp;UE$5,Hours!$J$2:$BDM$2,"&lt;="&amp;VH$5,Hours!$J$5:$BDM$5,dOvertimeName),
SUMIFS(Hours!$J25:$BDM25,Hours!$J$1:$BDM$1,VD$3,Hours!$J$5:$BDM$5,dOvertimeName)
))</f>
        <v/>
      </c>
      <c r="VE26" s="116" t="str">
        <f>IF(tbPayroll[[#This Row],[idx]]="","",
IF(hoursMode="Daily",
SUMIFS(Hours!$J25:$BDM25,Hours!$J$2:$BDM$2,"&gt;="&amp;UE$5,Hours!$J$2:$BDM$2,"&lt;="&amp;VH$5,Hours!$J$5:$BDM$5,dVacationName),
SUMIFS(Hours!$J25:$BDM25,Hours!$J$1:$BDM$1,VD$3,Hours!$J$5:$BDM$5,dVacationName)
))</f>
        <v/>
      </c>
      <c r="VF26" s="116" t="str">
        <f>IF(tbPayroll[[#This Row],[Employee]]="","",MAX(VH26-tbPayroll[[#This Row],[free]]-UF26-UY26,0))</f>
        <v/>
      </c>
      <c r="VG26" s="116" t="str">
        <f>IF(tbPayroll[[#This Row],[Employee]]="","",MAX(VH26-tbPayroll[[#This Row],[free]]-UF26,0))</f>
        <v/>
      </c>
      <c r="VH26" s="116" t="str">
        <f>IF(tbPayroll[[#This Row],[Employee]]="","",
IF(tbPayroll[[#This Row],[employmentDate]]&gt;VH$5,0,UJ26+UK26+UL26+UH26))</f>
        <v/>
      </c>
      <c r="VI26" s="116" t="str">
        <f>IF(tbPayroll[[#This Row],[Employee]]="","",VH26-SUM(UM26:UR26)-UG26-UF26-UY26-UZ26)</f>
        <v/>
      </c>
      <c r="VJ26" s="417"/>
      <c r="VK26" s="192"/>
      <c r="VL26" s="192"/>
      <c r="VM26" s="192"/>
      <c r="VN26" s="193"/>
      <c r="VO26" s="116" t="str">
        <f>IF(tbPayroll[[#This Row],[Employee]]="","",
WI26 &amp; " | " &amp; WJ26&amp; " | " &amp; WK26
)</f>
        <v/>
      </c>
      <c r="VP26" s="116" t="str">
        <f>IF(tbPayroll[[#This Row],[Employee]]="","",
IF(tbPayroll[[#This Row],[employmentDate]]&gt;WN$5,0,
ROUND(IF(tbPayroll[[#This Row],[IncomeBase]]=dSalaried,IF(VK26&lt;&gt;"",VK26,tbPayroll[[#This Row],[EmpWage]]),WI26*IF(VK26&lt;&gt;"",VK26,tbPayroll[[#This Row],[EmpWage]])),2)))</f>
        <v/>
      </c>
      <c r="VQ26" s="116" t="str">
        <f>IF(tbPayroll[[#This Row],[Employee]]="","",
IF(tbPayroll[[#This Row],[employmentDate]]&gt;WN$5,0,
ROUND(WJ26*tbPayroll[[#This Row],[overrrate]]*
IF(VK26&lt;&gt;"",VK26,tbPayroll[[#This Row],[EmpWage]])/IF(tbPayroll[[#This Row],[IncomeBase]]=dSalaried,MAX(tbPayroll[[#This Row],[regularwork]],1),1),2)
))</f>
        <v/>
      </c>
      <c r="VR26" s="116" t="str">
        <f>IF(tbPayroll[[#This Row],[Employee]]="","",
IF(tbPayroll[[#This Row],[employmentDate]]&gt;WN$5,0,
ROUND(WK26*
IFERROR(VP26/WI26,0),2
)))</f>
        <v/>
      </c>
      <c r="VS26" s="116" t="str">
        <f>IF(tbPayroll[[#This Row],[Employee]]="","",
tbPayroll[[#This Row],[exState]]*
(tbPayroll[[#This Row],[stateAddDedu]]+ROUND(
MAX(WL26-tbPayroll[[#This Row],[persExemp]],0)*tbPayroll[[#This Row],[stateTax]],dRound))
)</f>
        <v/>
      </c>
      <c r="VT26" s="116" t="str">
        <f>IF(tbPayroll[[#This Row],[Employee]]="","",
(ROUND(
MAX(WL26-tbPayroll[[#This Row],[persExemp]],0)*tbPayroll[[#This Row],[dLocal]],dRound))
)</f>
        <v/>
      </c>
      <c r="VU26" s="116" t="str">
        <f>IF(tbPayroll[[#This Row],[Employee]]="","",
(ROUND(
MAX(WL26-tbPayroll[[#This Row],[persExemp]],0)*tbPayroll[[#This Row],[dCity]],dRound))
)</f>
        <v/>
      </c>
      <c r="VV26" s="116" t="str" cm="1">
        <f t="array" aca="1" ref="VV26" ca="1">IF(tbPayroll[[#This Row],[idx]]="","",
IF(VY26=0,0,
ROUND(tbPayroll[[#This Row],[exFed]]*
MAX(
((WH26-INDEX(INDIRECT(tbPayroll[[#This Row],[fedPrefix]]&amp;CHOOSE(tbPayroll[[#This Row],[fedStatus]],"SingleWage","JointlyWage","SingleWage","HeadWage")),VY26))*
INDEX(INDIRECT(tbPayroll[[#This Row],[fedPrefix]]&amp;"Perc"),VY26)+
INDEX(INDIRECT(tbPayroll[[#This Row],[fedPrefix]]&amp;CHOOSE(tbPayroll[[#This Row],[fedStatus]],"SingleHold","JointlyHold","SingleHold","HeadHold")),VY26))/dPeriods
- IF(tbPayroll[[#This Row],[isFormSent]]="Yes",tbPayroll[[#This Row],[isFormStep3]],0),0)
+tbPayroll[[#This Row],[isFormStep4c]],dFEDRound)
)
)</f>
        <v/>
      </c>
      <c r="VW26" s="116" t="str">
        <f>IF(tbPayroll[[#This Row],[idx]]="","",
ROUND(tbPayroll[[#This Row],[exSS]]*
IF(SUMIFS($AM26:$BMK26,$AM$3:$BMK$3,"&lt;"&amp;VW$3,$AM$2:$BMK$2,VW$2) +ssTax*WM26 &lt;ssTax*ssMax,
ssTax*WM26,
MAX(ssTax*ssMax-SUMIFS($AM26:$BMK26,$AM$3:$BMK$3,"&lt;"&amp;VW$3,$AM$2:$BMK$2,VW$2),0)),
2)
)</f>
        <v/>
      </c>
      <c r="VX26" s="116" t="str">
        <f>IF(tbPayroll[[#This Row],[idx]]="","",IF(VY26=0,0,ROUND(tbPayroll[[#This Row],[exMedi]]*mediTax*WM26+WG26*mediMax,2)))</f>
        <v/>
      </c>
      <c r="VY26" s="116" t="str">
        <f ca="1">IF(tbPayroll[[#This Row],[idx]]="","",IFERROR(MATCH(WH26,INDIRECT(tbPayroll[[#This Row],[fedPrefix]]&amp;CHOOSE(tbPayroll[[#This Row],[fedStatus]],"SingleWage","JointlyWage","SingleWage","HeadWage")),1),0))</f>
        <v/>
      </c>
      <c r="VZ26" s="116"/>
      <c r="WA26" s="116" t="str">
        <f>IF(tbPayroll[[#This Row],[idx]]="","",
ROUND(tbPayroll[[#This Row],[401Roth]]*IF(SUMIFS($AM26:$BMK26,$AM$3:$BMK$3,"&lt;"&amp;WN$3,$AM$2:$BMK$2,WN$2)+VH26&lt;compensationCap,
WN26,
MAX(compensationCap-SUMIFS($AM26:$BMK26,$AM$3:$BMK$3,"&lt;"&amp;WN$3,$AM$2:$BMK$2,WN$2),0)),2))</f>
        <v/>
      </c>
      <c r="WB26" s="116" t="str">
        <f>IF(tbPayroll[[#This Row],[idx]]="","",
ROUND(tbPayroll[[#This Row],[401PreTax]]*IF(SUMIFS($AM26:$BMK26,$AM$3:$BMK$3,"&lt;"&amp;WN$3,$AM$2:$BMK$2,WN$2)+VH26&lt;compensationCap,
WN26,
MAX(compensationCap-SUMIFS($AM26:$BMK26,$AM$3:$BMK$3,"&lt;"&amp;WN$3,$AM$2:$BMK$2,WN$2),0)),2))</f>
        <v/>
      </c>
      <c r="WC26" s="116" t="str">
        <f>IF(tbPayroll[[#This Row],[idx]]="","",
ROUND((tbPayroll[[#This Row],[401T1p]]*tbPayroll[[#This Row],[401T1Cap]]+tbPayroll[[#This Row],[401T2p]]*tbPayroll[[#This Row],[401T2Cap]])*IF(SUMIFS($AM26:$BMK26,$AM$3:$BMK$3,"&lt;"&amp;WN$3,$AM$2:$BMK$2,WN$2)+VH26&lt;compensationCap,
WN26,
MAX(compensationCap-SUMIFS($AM26:$BMK26,$AM$3:$BMK$3,"&lt;"&amp;WN$3,$AM$2:$BMK$2,WN$2),0)),2))</f>
        <v/>
      </c>
      <c r="WD26" s="116" t="str">
        <f>IF(tbPayroll[[#This Row],[idx]]="","",
IF(WC26=0,0,
ROUND(IF(SUMIFS($AM26:$BMK26,$AM$3:$BMK$3,"&lt;"&amp;WF$3,$AM$2:$BMK$2,"&gt;="&amp;WD$2,$AM$2:$BMK$2,"&lt;="&amp;WF$2)+WA26+WB26+WC26&lt;tbPayroll[[#This Row],[401EmperLimit]],
WC26,
MAX((tbPayroll[[#This Row],[401EmperLimit]]-SUMIFS($AM26:$BMK26,$AM$3:$BMK$3,"&lt;"&amp;WF$3,$AM$2:$BMK$2,"&gt;="&amp;WD$2,$AM$2:$BMK$2,"&lt;="&amp;WF$2)),0)),2)))</f>
        <v/>
      </c>
      <c r="WE26" s="116" t="str">
        <f>IF(tbPayroll[[#This Row],[idx]]="","",
IF(WB26=0,0,
ROUND(IF(SUMIFS($AM26:$BMK26,$AM$3:$BMK$3,"&lt;"&amp;WF$3,$AM$2:$BMK$2,WF$2)+WA26+SUMIFS($AM26:$BMK26,$AM$3:$BMK$3,"&lt;"&amp;WE$3,$AM$2:$BMK$2,WE$2)+WB26&lt;tbPayroll[[#This Row],[401ContriLimit]],
WB26,
WB26/(WA26+WB26)*
(tbPayroll[[#This Row],[401ContriLimit]]-SUMIFS($AM26:$BMK26,$AM$3:$BMK$3,"&lt;"&amp;WF$3,$AM$2:$BMK$2,WF$2)-SUMIFS($AM26:$BMK26,$AM$3:$BMK$3,"&lt;"&amp;WE$3,$AM$2:$BMK$2,WE$2))),2)))</f>
        <v/>
      </c>
      <c r="WF26" s="116" t="str">
        <f>IF(tbPayroll[[#This Row],[idx]]="","",
IF(WA26=0,0,
ROUND(IF(SUMIFS($AM26:$BMK26,$AM$3:$BMK$3,"&lt;"&amp;WF$3,$AM$2:$BMK$2,WF$2)+WA26+SUMIFS($AM26:$BMK26,$AM$3:$BMK$3,"&lt;"&amp;WE$3,$AM$2:$BMK$2,WE$2)+WB26&lt;tbPayroll[[#This Row],[401ContriLimit]],
WA26,
WA26/(WA26+WB26)*
(tbPayroll[[#This Row],[401ContriLimit]]-SUMIFS($AM26:$BMK26,$AM$3:$BMK$3,"&lt;"&amp;WF$3,$AM$2:$BMK$2,WF$2)-SUMIFS($AM26:$BMK26,$AM$3:$BMK$3,"&lt;"&amp;WE$3,$AM$2:$BMK$2,WE$2))),2)
))</f>
        <v/>
      </c>
      <c r="WG26" s="116" t="str" cm="1">
        <f t="array" ref="WG26">IF(tbPayroll[[#This Row],[idx]]="","",
IF(VY26=0,0,
MAX(SUMIFS($AM26:$BMK26,$AM$3:$BMK$3,"&lt;="&amp;WM$3,$AM$2:$BMK$2,WM$2)-INDEX(mediAddTable,tbPayroll[[#This Row],[fedStatus]]),0)-
SUMIFS($AM26:$BMK26,$AM$3:$BMK$3,"&lt;"&amp;WM$3,$AM$2:$BMK$2,WG$2)
))</f>
        <v/>
      </c>
      <c r="WH26" s="116" t="str">
        <f>IF(tbPayroll[[#This Row],[idx]]="","",
ROUND(MAX(WL26*dPeriods+tbPayroll[[#This Row],[adjustedAmount]],0),dFEDRound))</f>
        <v/>
      </c>
      <c r="WI26" s="116" t="str">
        <f>IF(tbPayroll[[#This Row],[idx]]="","",
ROUND(IF(hoursMode="Daily",
SUMIFS(Hours!$J25:$BDM25,Hours!$J$2:$BDM$2,"&gt;="&amp;VK$5,Hours!$J$2:$BDM$2,"&lt;="&amp;WN$5,Hours!$J$5:$BDM$5,dRegularName),
SUMIFS(Hours!$J25:$BDM25,Hours!$J$1:$BDM$1,WJ$3,Hours!$J$5:$BDM$5,dRegularName)
),2))</f>
        <v/>
      </c>
      <c r="WJ26" s="116" t="str">
        <f>IF(tbPayroll[[#This Row],[idx]]="","",
IF(hoursMode="Daily",
SUMIFS(Hours!$J25:$BDM25,Hours!$J$2:$BDM$2,"&gt;="&amp;VK$5,Hours!$J$2:$BDM$2,"&lt;="&amp;WN$5,Hours!$J$5:$BDM$5,dOvertimeName),
SUMIFS(Hours!$J25:$BDM25,Hours!$J$1:$BDM$1,WJ$3,Hours!$J$5:$BDM$5,dOvertimeName)
))</f>
        <v/>
      </c>
      <c r="WK26" s="116" t="str">
        <f>IF(tbPayroll[[#This Row],[idx]]="","",
IF(hoursMode="Daily",
SUMIFS(Hours!$J25:$BDM25,Hours!$J$2:$BDM$2,"&gt;="&amp;VK$5,Hours!$J$2:$BDM$2,"&lt;="&amp;WN$5,Hours!$J$5:$BDM$5,dVacationName),
SUMIFS(Hours!$J25:$BDM25,Hours!$J$1:$BDM$1,WJ$3,Hours!$J$5:$BDM$5,dVacationName)
))</f>
        <v/>
      </c>
      <c r="WL26" s="116" t="str">
        <f>IF(tbPayroll[[#This Row],[Employee]]="","",MAX(WN26-tbPayroll[[#This Row],[free]]-VL26-WE26,0))</f>
        <v/>
      </c>
      <c r="WM26" s="116" t="str">
        <f>IF(tbPayroll[[#This Row],[Employee]]="","",MAX(WN26-tbPayroll[[#This Row],[free]]-VL26,0))</f>
        <v/>
      </c>
      <c r="WN26" s="116" t="str">
        <f>IF(tbPayroll[[#This Row],[Employee]]="","",
IF(tbPayroll[[#This Row],[employmentDate]]&gt;WN$5,0,VP26+VQ26+VR26+VN26))</f>
        <v/>
      </c>
      <c r="WO26" s="116" t="str">
        <f>IF(tbPayroll[[#This Row],[Employee]]="","",WN26-SUM(VS26:VX26)-VM26-VL26-WE26-WF26)</f>
        <v/>
      </c>
      <c r="WP26" s="417"/>
      <c r="WQ26" s="192"/>
      <c r="WR26" s="192"/>
      <c r="WS26" s="192"/>
      <c r="WT26" s="193"/>
      <c r="WU26" s="116" t="str">
        <f>IF(tbPayroll[[#This Row],[Employee]]="","",
XO26 &amp; " | " &amp; XP26&amp; " | " &amp; XQ26
)</f>
        <v/>
      </c>
      <c r="WV26" s="116" t="str">
        <f>IF(tbPayroll[[#This Row],[Employee]]="","",
IF(tbPayroll[[#This Row],[employmentDate]]&gt;XT$5,0,
ROUND(IF(tbPayroll[[#This Row],[IncomeBase]]=dSalaried,IF(WQ26&lt;&gt;"",WQ26,tbPayroll[[#This Row],[EmpWage]]),XO26*IF(WQ26&lt;&gt;"",WQ26,tbPayroll[[#This Row],[EmpWage]])),2)))</f>
        <v/>
      </c>
      <c r="WW26" s="116" t="str">
        <f>IF(tbPayroll[[#This Row],[Employee]]="","",
IF(tbPayroll[[#This Row],[employmentDate]]&gt;XT$5,0,
ROUND(XP26*tbPayroll[[#This Row],[overrrate]]*
IF(WQ26&lt;&gt;"",WQ26,tbPayroll[[#This Row],[EmpWage]])/IF(tbPayroll[[#This Row],[IncomeBase]]=dSalaried,MAX(tbPayroll[[#This Row],[regularwork]],1),1),2)
))</f>
        <v/>
      </c>
      <c r="WX26" s="116" t="str">
        <f>IF(tbPayroll[[#This Row],[Employee]]="","",
IF(tbPayroll[[#This Row],[employmentDate]]&gt;XT$5,0,
ROUND(XQ26*
IFERROR(WV26/XO26,0),2
)))</f>
        <v/>
      </c>
      <c r="WY26" s="116" t="str">
        <f>IF(tbPayroll[[#This Row],[Employee]]="","",
tbPayroll[[#This Row],[exState]]*
(tbPayroll[[#This Row],[stateAddDedu]]+ROUND(
MAX(XR26-tbPayroll[[#This Row],[persExemp]],0)*tbPayroll[[#This Row],[stateTax]],dRound))
)</f>
        <v/>
      </c>
      <c r="WZ26" s="116" t="str">
        <f>IF(tbPayroll[[#This Row],[Employee]]="","",
(ROUND(
MAX(XR26-tbPayroll[[#This Row],[persExemp]],0)*tbPayroll[[#This Row],[dLocal]],dRound))
)</f>
        <v/>
      </c>
      <c r="XA26" s="116" t="str">
        <f>IF(tbPayroll[[#This Row],[Employee]]="","",
(ROUND(
MAX(XR26-tbPayroll[[#This Row],[persExemp]],0)*tbPayroll[[#This Row],[dCity]],dRound))
)</f>
        <v/>
      </c>
      <c r="XB26" s="116" t="str" cm="1">
        <f t="array" aca="1" ref="XB26" ca="1">IF(tbPayroll[[#This Row],[idx]]="","",
IF(XE26=0,0,
ROUND(tbPayroll[[#This Row],[exFed]]*
MAX(
((XN26-INDEX(INDIRECT(tbPayroll[[#This Row],[fedPrefix]]&amp;CHOOSE(tbPayroll[[#This Row],[fedStatus]],"SingleWage","JointlyWage","SingleWage","HeadWage")),XE26))*
INDEX(INDIRECT(tbPayroll[[#This Row],[fedPrefix]]&amp;"Perc"),XE26)+
INDEX(INDIRECT(tbPayroll[[#This Row],[fedPrefix]]&amp;CHOOSE(tbPayroll[[#This Row],[fedStatus]],"SingleHold","JointlyHold","SingleHold","HeadHold")),XE26))/dPeriods
- IF(tbPayroll[[#This Row],[isFormSent]]="Yes",tbPayroll[[#This Row],[isFormStep3]],0),0)
+tbPayroll[[#This Row],[isFormStep4c]],dFEDRound)
)
)</f>
        <v/>
      </c>
      <c r="XC26" s="116" t="str">
        <f>IF(tbPayroll[[#This Row],[idx]]="","",
ROUND(tbPayroll[[#This Row],[exSS]]*
IF(SUMIFS($AM26:$BMK26,$AM$3:$BMK$3,"&lt;"&amp;XC$3,$AM$2:$BMK$2,XC$2) +ssTax*XS26 &lt;ssTax*ssMax,
ssTax*XS26,
MAX(ssTax*ssMax-SUMIFS($AM26:$BMK26,$AM$3:$BMK$3,"&lt;"&amp;XC$3,$AM$2:$BMK$2,XC$2),0)),
2)
)</f>
        <v/>
      </c>
      <c r="XD26" s="116" t="str">
        <f>IF(tbPayroll[[#This Row],[idx]]="","",IF(XE26=0,0,ROUND(tbPayroll[[#This Row],[exMedi]]*mediTax*XS26+XM26*mediMax,2)))</f>
        <v/>
      </c>
      <c r="XE26" s="116" t="str">
        <f ca="1">IF(tbPayroll[[#This Row],[idx]]="","",IFERROR(MATCH(XN26,INDIRECT(tbPayroll[[#This Row],[fedPrefix]]&amp;CHOOSE(tbPayroll[[#This Row],[fedStatus]],"SingleWage","JointlyWage","SingleWage","HeadWage")),1),0))</f>
        <v/>
      </c>
      <c r="XF26" s="116"/>
      <c r="XG26" s="116" t="str">
        <f>IF(tbPayroll[[#This Row],[idx]]="","",
ROUND(tbPayroll[[#This Row],[401Roth]]*IF(SUMIFS($AM26:$BMK26,$AM$3:$BMK$3,"&lt;"&amp;XT$3,$AM$2:$BMK$2,XT$2)+WN26&lt;compensationCap,
XT26,
MAX(compensationCap-SUMIFS($AM26:$BMK26,$AM$3:$BMK$3,"&lt;"&amp;XT$3,$AM$2:$BMK$2,XT$2),0)),2))</f>
        <v/>
      </c>
      <c r="XH26" s="116" t="str">
        <f>IF(tbPayroll[[#This Row],[idx]]="","",
ROUND(tbPayroll[[#This Row],[401PreTax]]*IF(SUMIFS($AM26:$BMK26,$AM$3:$BMK$3,"&lt;"&amp;XT$3,$AM$2:$BMK$2,XT$2)+WN26&lt;compensationCap,
XT26,
MAX(compensationCap-SUMIFS($AM26:$BMK26,$AM$3:$BMK$3,"&lt;"&amp;XT$3,$AM$2:$BMK$2,XT$2),0)),2))</f>
        <v/>
      </c>
      <c r="XI26" s="116" t="str">
        <f>IF(tbPayroll[[#This Row],[idx]]="","",
ROUND((tbPayroll[[#This Row],[401T1p]]*tbPayroll[[#This Row],[401T1Cap]]+tbPayroll[[#This Row],[401T2p]]*tbPayroll[[#This Row],[401T2Cap]])*IF(SUMIFS($AM26:$BMK26,$AM$3:$BMK$3,"&lt;"&amp;XT$3,$AM$2:$BMK$2,XT$2)+WN26&lt;compensationCap,
XT26,
MAX(compensationCap-SUMIFS($AM26:$BMK26,$AM$3:$BMK$3,"&lt;"&amp;XT$3,$AM$2:$BMK$2,XT$2),0)),2))</f>
        <v/>
      </c>
      <c r="XJ26" s="116" t="str">
        <f>IF(tbPayroll[[#This Row],[idx]]="","",
IF(XI26=0,0,
ROUND(IF(SUMIFS($AM26:$BMK26,$AM$3:$BMK$3,"&lt;"&amp;XL$3,$AM$2:$BMK$2,"&gt;="&amp;XJ$2,$AM$2:$BMK$2,"&lt;="&amp;XL$2)+XG26+XH26+XI26&lt;tbPayroll[[#This Row],[401EmperLimit]],
XI26,
MAX((tbPayroll[[#This Row],[401EmperLimit]]-SUMIFS($AM26:$BMK26,$AM$3:$BMK$3,"&lt;"&amp;XL$3,$AM$2:$BMK$2,"&gt;="&amp;XJ$2,$AM$2:$BMK$2,"&lt;="&amp;XL$2)),0)),2)))</f>
        <v/>
      </c>
      <c r="XK26" s="116" t="str">
        <f>IF(tbPayroll[[#This Row],[idx]]="","",
IF(XH26=0,0,
ROUND(IF(SUMIFS($AM26:$BMK26,$AM$3:$BMK$3,"&lt;"&amp;XL$3,$AM$2:$BMK$2,XL$2)+XG26+SUMIFS($AM26:$BMK26,$AM$3:$BMK$3,"&lt;"&amp;XK$3,$AM$2:$BMK$2,XK$2)+XH26&lt;tbPayroll[[#This Row],[401ContriLimit]],
XH26,
XH26/(XG26+XH26)*
(tbPayroll[[#This Row],[401ContriLimit]]-SUMIFS($AM26:$BMK26,$AM$3:$BMK$3,"&lt;"&amp;XL$3,$AM$2:$BMK$2,XL$2)-SUMIFS($AM26:$BMK26,$AM$3:$BMK$3,"&lt;"&amp;XK$3,$AM$2:$BMK$2,XK$2))),2)))</f>
        <v/>
      </c>
      <c r="XL26" s="116" t="str">
        <f>IF(tbPayroll[[#This Row],[idx]]="","",
IF(XG26=0,0,
ROUND(IF(SUMIFS($AM26:$BMK26,$AM$3:$BMK$3,"&lt;"&amp;XL$3,$AM$2:$BMK$2,XL$2)+XG26+SUMIFS($AM26:$BMK26,$AM$3:$BMK$3,"&lt;"&amp;XK$3,$AM$2:$BMK$2,XK$2)+XH26&lt;tbPayroll[[#This Row],[401ContriLimit]],
XG26,
XG26/(XG26+XH26)*
(tbPayroll[[#This Row],[401ContriLimit]]-SUMIFS($AM26:$BMK26,$AM$3:$BMK$3,"&lt;"&amp;XL$3,$AM$2:$BMK$2,XL$2)-SUMIFS($AM26:$BMK26,$AM$3:$BMK$3,"&lt;"&amp;XK$3,$AM$2:$BMK$2,XK$2))),2)
))</f>
        <v/>
      </c>
      <c r="XM26" s="116" t="str" cm="1">
        <f t="array" ref="XM26">IF(tbPayroll[[#This Row],[idx]]="","",
IF(XE26=0,0,
MAX(SUMIFS($AM26:$BMK26,$AM$3:$BMK$3,"&lt;="&amp;XS$3,$AM$2:$BMK$2,XS$2)-INDEX(mediAddTable,tbPayroll[[#This Row],[fedStatus]]),0)-
SUMIFS($AM26:$BMK26,$AM$3:$BMK$3,"&lt;"&amp;XS$3,$AM$2:$BMK$2,XM$2)
))</f>
        <v/>
      </c>
      <c r="XN26" s="116" t="str">
        <f>IF(tbPayroll[[#This Row],[idx]]="","",
ROUND(MAX(XR26*dPeriods+tbPayroll[[#This Row],[adjustedAmount]],0),dFEDRound))</f>
        <v/>
      </c>
      <c r="XO26" s="116" t="str">
        <f>IF(tbPayroll[[#This Row],[idx]]="","",
ROUND(IF(hoursMode="Daily",
SUMIFS(Hours!$J25:$BDM25,Hours!$J$2:$BDM$2,"&gt;="&amp;WQ$5,Hours!$J$2:$BDM$2,"&lt;="&amp;XT$5,Hours!$J$5:$BDM$5,dRegularName),
SUMIFS(Hours!$J25:$BDM25,Hours!$J$1:$BDM$1,XP$3,Hours!$J$5:$BDM$5,dRegularName)
),2))</f>
        <v/>
      </c>
      <c r="XP26" s="116" t="str">
        <f>IF(tbPayroll[[#This Row],[idx]]="","",
IF(hoursMode="Daily",
SUMIFS(Hours!$J25:$BDM25,Hours!$J$2:$BDM$2,"&gt;="&amp;WQ$5,Hours!$J$2:$BDM$2,"&lt;="&amp;XT$5,Hours!$J$5:$BDM$5,dOvertimeName),
SUMIFS(Hours!$J25:$BDM25,Hours!$J$1:$BDM$1,XP$3,Hours!$J$5:$BDM$5,dOvertimeName)
))</f>
        <v/>
      </c>
      <c r="XQ26" s="116" t="str">
        <f>IF(tbPayroll[[#This Row],[idx]]="","",
IF(hoursMode="Daily",
SUMIFS(Hours!$J25:$BDM25,Hours!$J$2:$BDM$2,"&gt;="&amp;WQ$5,Hours!$J$2:$BDM$2,"&lt;="&amp;XT$5,Hours!$J$5:$BDM$5,dVacationName),
SUMIFS(Hours!$J25:$BDM25,Hours!$J$1:$BDM$1,XP$3,Hours!$J$5:$BDM$5,dVacationName)
))</f>
        <v/>
      </c>
      <c r="XR26" s="116" t="str">
        <f>IF(tbPayroll[[#This Row],[Employee]]="","",MAX(XT26-tbPayroll[[#This Row],[free]]-WR26-XK26,0))</f>
        <v/>
      </c>
      <c r="XS26" s="116" t="str">
        <f>IF(tbPayroll[[#This Row],[Employee]]="","",MAX(XT26-tbPayroll[[#This Row],[free]]-WR26,0))</f>
        <v/>
      </c>
      <c r="XT26" s="116" t="str">
        <f>IF(tbPayroll[[#This Row],[Employee]]="","",
IF(tbPayroll[[#This Row],[employmentDate]]&gt;XT$5,0,WV26+WW26+WX26+WT26))</f>
        <v/>
      </c>
      <c r="XU26" s="116" t="str">
        <f>IF(tbPayroll[[#This Row],[Employee]]="","",XT26-SUM(WY26:XD26)-WS26-WR26-XK26-XL26)</f>
        <v/>
      </c>
      <c r="XV26" s="417"/>
      <c r="XW26" s="192"/>
      <c r="XX26" s="192"/>
      <c r="XY26" s="192"/>
      <c r="XZ26" s="193"/>
      <c r="YA26" s="116" t="str">
        <f>IF(tbPayroll[[#This Row],[Employee]]="","",
YU26 &amp; " | " &amp; YV26&amp; " | " &amp; YW26
)</f>
        <v/>
      </c>
      <c r="YB26" s="116" t="str">
        <f>IF(tbPayroll[[#This Row],[Employee]]="","",
IF(tbPayroll[[#This Row],[employmentDate]]&gt;YZ$5,0,
ROUND(IF(tbPayroll[[#This Row],[IncomeBase]]=dSalaried,IF(XW26&lt;&gt;"",XW26,tbPayroll[[#This Row],[EmpWage]]),YU26*IF(XW26&lt;&gt;"",XW26,tbPayroll[[#This Row],[EmpWage]])),2)))</f>
        <v/>
      </c>
      <c r="YC26" s="116" t="str">
        <f>IF(tbPayroll[[#This Row],[Employee]]="","",
IF(tbPayroll[[#This Row],[employmentDate]]&gt;YZ$5,0,
ROUND(YV26*tbPayroll[[#This Row],[overrrate]]*
IF(XW26&lt;&gt;"",XW26,tbPayroll[[#This Row],[EmpWage]])/IF(tbPayroll[[#This Row],[IncomeBase]]=dSalaried,MAX(tbPayroll[[#This Row],[regularwork]],1),1),2)
))</f>
        <v/>
      </c>
      <c r="YD26" s="116" t="str">
        <f>IF(tbPayroll[[#This Row],[Employee]]="","",
IF(tbPayroll[[#This Row],[employmentDate]]&gt;YZ$5,0,
ROUND(YW26*
IFERROR(YB26/YU26,0),2
)))</f>
        <v/>
      </c>
      <c r="YE26" s="116" t="str">
        <f>IF(tbPayroll[[#This Row],[Employee]]="","",
tbPayroll[[#This Row],[exState]]*
(tbPayroll[[#This Row],[stateAddDedu]]+ROUND(
MAX(YX26-tbPayroll[[#This Row],[persExemp]],0)*tbPayroll[[#This Row],[stateTax]],dRound))
)</f>
        <v/>
      </c>
      <c r="YF26" s="116" t="str">
        <f>IF(tbPayroll[[#This Row],[Employee]]="","",
(ROUND(
MAX(YX26-tbPayroll[[#This Row],[persExemp]],0)*tbPayroll[[#This Row],[dLocal]],dRound))
)</f>
        <v/>
      </c>
      <c r="YG26" s="116" t="str">
        <f>IF(tbPayroll[[#This Row],[Employee]]="","",
(ROUND(
MAX(YX26-tbPayroll[[#This Row],[persExemp]],0)*tbPayroll[[#This Row],[dCity]],dRound))
)</f>
        <v/>
      </c>
      <c r="YH26" s="116" t="str" cm="1">
        <f t="array" aca="1" ref="YH26" ca="1">IF(tbPayroll[[#This Row],[idx]]="","",
IF(YK26=0,0,
ROUND(tbPayroll[[#This Row],[exFed]]*
MAX(
((YT26-INDEX(INDIRECT(tbPayroll[[#This Row],[fedPrefix]]&amp;CHOOSE(tbPayroll[[#This Row],[fedStatus]],"SingleWage","JointlyWage","SingleWage","HeadWage")),YK26))*
INDEX(INDIRECT(tbPayroll[[#This Row],[fedPrefix]]&amp;"Perc"),YK26)+
INDEX(INDIRECT(tbPayroll[[#This Row],[fedPrefix]]&amp;CHOOSE(tbPayroll[[#This Row],[fedStatus]],"SingleHold","JointlyHold","SingleHold","HeadHold")),YK26))/dPeriods
- IF(tbPayroll[[#This Row],[isFormSent]]="Yes",tbPayroll[[#This Row],[isFormStep3]],0),0)
+tbPayroll[[#This Row],[isFormStep4c]],dFEDRound)
)
)</f>
        <v/>
      </c>
      <c r="YI26" s="116" t="str">
        <f>IF(tbPayroll[[#This Row],[idx]]="","",
ROUND(tbPayroll[[#This Row],[exSS]]*
IF(SUMIFS($AM26:$BMK26,$AM$3:$BMK$3,"&lt;"&amp;YI$3,$AM$2:$BMK$2,YI$2) +ssTax*YY26 &lt;ssTax*ssMax,
ssTax*YY26,
MAX(ssTax*ssMax-SUMIFS($AM26:$BMK26,$AM$3:$BMK$3,"&lt;"&amp;YI$3,$AM$2:$BMK$2,YI$2),0)),
2)
)</f>
        <v/>
      </c>
      <c r="YJ26" s="116" t="str">
        <f>IF(tbPayroll[[#This Row],[idx]]="","",IF(YK26=0,0,ROUND(tbPayroll[[#This Row],[exMedi]]*mediTax*YY26+YS26*mediMax,2)))</f>
        <v/>
      </c>
      <c r="YK26" s="116" t="str">
        <f ca="1">IF(tbPayroll[[#This Row],[idx]]="","",IFERROR(MATCH(YT26,INDIRECT(tbPayroll[[#This Row],[fedPrefix]]&amp;CHOOSE(tbPayroll[[#This Row],[fedStatus]],"SingleWage","JointlyWage","SingleWage","HeadWage")),1),0))</f>
        <v/>
      </c>
      <c r="YL26" s="116"/>
      <c r="YM26" s="116" t="str">
        <f>IF(tbPayroll[[#This Row],[idx]]="","",
ROUND(tbPayroll[[#This Row],[401Roth]]*IF(SUMIFS($AM26:$BMK26,$AM$3:$BMK$3,"&lt;"&amp;YZ$3,$AM$2:$BMK$2,YZ$2)+XT26&lt;compensationCap,
YZ26,
MAX(compensationCap-SUMIFS($AM26:$BMK26,$AM$3:$BMK$3,"&lt;"&amp;YZ$3,$AM$2:$BMK$2,YZ$2),0)),2))</f>
        <v/>
      </c>
      <c r="YN26" s="116" t="str">
        <f>IF(tbPayroll[[#This Row],[idx]]="","",
ROUND(tbPayroll[[#This Row],[401PreTax]]*IF(SUMIFS($AM26:$BMK26,$AM$3:$BMK$3,"&lt;"&amp;YZ$3,$AM$2:$BMK$2,YZ$2)+XT26&lt;compensationCap,
YZ26,
MAX(compensationCap-SUMIFS($AM26:$BMK26,$AM$3:$BMK$3,"&lt;"&amp;YZ$3,$AM$2:$BMK$2,YZ$2),0)),2))</f>
        <v/>
      </c>
      <c r="YO26" s="116" t="str">
        <f>IF(tbPayroll[[#This Row],[idx]]="","",
ROUND((tbPayroll[[#This Row],[401T1p]]*tbPayroll[[#This Row],[401T1Cap]]+tbPayroll[[#This Row],[401T2p]]*tbPayroll[[#This Row],[401T2Cap]])*IF(SUMIFS($AM26:$BMK26,$AM$3:$BMK$3,"&lt;"&amp;YZ$3,$AM$2:$BMK$2,YZ$2)+XT26&lt;compensationCap,
YZ26,
MAX(compensationCap-SUMIFS($AM26:$BMK26,$AM$3:$BMK$3,"&lt;"&amp;YZ$3,$AM$2:$BMK$2,YZ$2),0)),2))</f>
        <v/>
      </c>
      <c r="YP26" s="116" t="str">
        <f>IF(tbPayroll[[#This Row],[idx]]="","",
IF(YO26=0,0,
ROUND(IF(SUMIFS($AM26:$BMK26,$AM$3:$BMK$3,"&lt;"&amp;YR$3,$AM$2:$BMK$2,"&gt;="&amp;YP$2,$AM$2:$BMK$2,"&lt;="&amp;YR$2)+YM26+YN26+YO26&lt;tbPayroll[[#This Row],[401EmperLimit]],
YO26,
MAX((tbPayroll[[#This Row],[401EmperLimit]]-SUMIFS($AM26:$BMK26,$AM$3:$BMK$3,"&lt;"&amp;YR$3,$AM$2:$BMK$2,"&gt;="&amp;YP$2,$AM$2:$BMK$2,"&lt;="&amp;YR$2)),0)),2)))</f>
        <v/>
      </c>
      <c r="YQ26" s="116" t="str">
        <f>IF(tbPayroll[[#This Row],[idx]]="","",
IF(YN26=0,0,
ROUND(IF(SUMIFS($AM26:$BMK26,$AM$3:$BMK$3,"&lt;"&amp;YR$3,$AM$2:$BMK$2,YR$2)+YM26+SUMIFS($AM26:$BMK26,$AM$3:$BMK$3,"&lt;"&amp;YQ$3,$AM$2:$BMK$2,YQ$2)+YN26&lt;tbPayroll[[#This Row],[401ContriLimit]],
YN26,
YN26/(YM26+YN26)*
(tbPayroll[[#This Row],[401ContriLimit]]-SUMIFS($AM26:$BMK26,$AM$3:$BMK$3,"&lt;"&amp;YR$3,$AM$2:$BMK$2,YR$2)-SUMIFS($AM26:$BMK26,$AM$3:$BMK$3,"&lt;"&amp;YQ$3,$AM$2:$BMK$2,YQ$2))),2)))</f>
        <v/>
      </c>
      <c r="YR26" s="116" t="str">
        <f>IF(tbPayroll[[#This Row],[idx]]="","",
IF(YM26=0,0,
ROUND(IF(SUMIFS($AM26:$BMK26,$AM$3:$BMK$3,"&lt;"&amp;YR$3,$AM$2:$BMK$2,YR$2)+YM26+SUMIFS($AM26:$BMK26,$AM$3:$BMK$3,"&lt;"&amp;YQ$3,$AM$2:$BMK$2,YQ$2)+YN26&lt;tbPayroll[[#This Row],[401ContriLimit]],
YM26,
YM26/(YM26+YN26)*
(tbPayroll[[#This Row],[401ContriLimit]]-SUMIFS($AM26:$BMK26,$AM$3:$BMK$3,"&lt;"&amp;YR$3,$AM$2:$BMK$2,YR$2)-SUMIFS($AM26:$BMK26,$AM$3:$BMK$3,"&lt;"&amp;YQ$3,$AM$2:$BMK$2,YQ$2))),2)
))</f>
        <v/>
      </c>
      <c r="YS26" s="116" t="str" cm="1">
        <f t="array" ref="YS26">IF(tbPayroll[[#This Row],[idx]]="","",
IF(YK26=0,0,
MAX(SUMIFS($AM26:$BMK26,$AM$3:$BMK$3,"&lt;="&amp;YY$3,$AM$2:$BMK$2,YY$2)-INDEX(mediAddTable,tbPayroll[[#This Row],[fedStatus]]),0)-
SUMIFS($AM26:$BMK26,$AM$3:$BMK$3,"&lt;"&amp;YY$3,$AM$2:$BMK$2,YS$2)
))</f>
        <v/>
      </c>
      <c r="YT26" s="116" t="str">
        <f>IF(tbPayroll[[#This Row],[idx]]="","",
ROUND(MAX(YX26*dPeriods+tbPayroll[[#This Row],[adjustedAmount]],0),dFEDRound))</f>
        <v/>
      </c>
      <c r="YU26" s="116" t="str">
        <f>IF(tbPayroll[[#This Row],[idx]]="","",
ROUND(IF(hoursMode="Daily",
SUMIFS(Hours!$J25:$BDM25,Hours!$J$2:$BDM$2,"&gt;="&amp;XW$5,Hours!$J$2:$BDM$2,"&lt;="&amp;YZ$5,Hours!$J$5:$BDM$5,dRegularName),
SUMIFS(Hours!$J25:$BDM25,Hours!$J$1:$BDM$1,YV$3,Hours!$J$5:$BDM$5,dRegularName)
),2))</f>
        <v/>
      </c>
      <c r="YV26" s="116" t="str">
        <f>IF(tbPayroll[[#This Row],[idx]]="","",
IF(hoursMode="Daily",
SUMIFS(Hours!$J25:$BDM25,Hours!$J$2:$BDM$2,"&gt;="&amp;XW$5,Hours!$J$2:$BDM$2,"&lt;="&amp;YZ$5,Hours!$J$5:$BDM$5,dOvertimeName),
SUMIFS(Hours!$J25:$BDM25,Hours!$J$1:$BDM$1,YV$3,Hours!$J$5:$BDM$5,dOvertimeName)
))</f>
        <v/>
      </c>
      <c r="YW26" s="116" t="str">
        <f>IF(tbPayroll[[#This Row],[idx]]="","",
IF(hoursMode="Daily",
SUMIFS(Hours!$J25:$BDM25,Hours!$J$2:$BDM$2,"&gt;="&amp;XW$5,Hours!$J$2:$BDM$2,"&lt;="&amp;YZ$5,Hours!$J$5:$BDM$5,dVacationName),
SUMIFS(Hours!$J25:$BDM25,Hours!$J$1:$BDM$1,YV$3,Hours!$J$5:$BDM$5,dVacationName)
))</f>
        <v/>
      </c>
      <c r="YX26" s="116" t="str">
        <f>IF(tbPayroll[[#This Row],[Employee]]="","",MAX(YZ26-tbPayroll[[#This Row],[free]]-XX26-YQ26,0))</f>
        <v/>
      </c>
      <c r="YY26" s="116" t="str">
        <f>IF(tbPayroll[[#This Row],[Employee]]="","",MAX(YZ26-tbPayroll[[#This Row],[free]]-XX26,0))</f>
        <v/>
      </c>
      <c r="YZ26" s="116" t="str">
        <f>IF(tbPayroll[[#This Row],[Employee]]="","",
IF(tbPayroll[[#This Row],[employmentDate]]&gt;YZ$5,0,YB26+YC26+YD26+XZ26))</f>
        <v/>
      </c>
      <c r="ZA26" s="116" t="str">
        <f>IF(tbPayroll[[#This Row],[Employee]]="","",YZ26-SUM(YE26:YJ26)-XY26-XX26-YQ26-YR26)</f>
        <v/>
      </c>
      <c r="ZB26" s="417"/>
      <c r="ZC26" s="192"/>
      <c r="ZD26" s="192"/>
      <c r="ZE26" s="192"/>
      <c r="ZF26" s="193"/>
      <c r="ZG26" s="116" t="str">
        <f>IF(tbPayroll[[#This Row],[Employee]]="","",
AAA26 &amp; " | " &amp; AAB26&amp; " | " &amp; AAC26
)</f>
        <v/>
      </c>
      <c r="ZH26" s="116" t="str">
        <f>IF(tbPayroll[[#This Row],[Employee]]="","",
IF(tbPayroll[[#This Row],[employmentDate]]&gt;AAF$5,0,
ROUND(IF(tbPayroll[[#This Row],[IncomeBase]]=dSalaried,IF(ZC26&lt;&gt;"",ZC26,tbPayroll[[#This Row],[EmpWage]]),AAA26*IF(ZC26&lt;&gt;"",ZC26,tbPayroll[[#This Row],[EmpWage]])),2)))</f>
        <v/>
      </c>
      <c r="ZI26" s="116" t="str">
        <f>IF(tbPayroll[[#This Row],[Employee]]="","",
IF(tbPayroll[[#This Row],[employmentDate]]&gt;AAF$5,0,
ROUND(AAB26*tbPayroll[[#This Row],[overrrate]]*
IF(ZC26&lt;&gt;"",ZC26,tbPayroll[[#This Row],[EmpWage]])/IF(tbPayroll[[#This Row],[IncomeBase]]=dSalaried,MAX(tbPayroll[[#This Row],[regularwork]],1),1),2)
))</f>
        <v/>
      </c>
      <c r="ZJ26" s="116" t="str">
        <f>IF(tbPayroll[[#This Row],[Employee]]="","",
IF(tbPayroll[[#This Row],[employmentDate]]&gt;AAF$5,0,
ROUND(AAC26*
IFERROR(ZH26/AAA26,0),2
)))</f>
        <v/>
      </c>
      <c r="ZK26" s="116" t="str">
        <f>IF(tbPayroll[[#This Row],[Employee]]="","",
tbPayroll[[#This Row],[exState]]*
(tbPayroll[[#This Row],[stateAddDedu]]+ROUND(
MAX(AAD26-tbPayroll[[#This Row],[persExemp]],0)*tbPayroll[[#This Row],[stateTax]],dRound))
)</f>
        <v/>
      </c>
      <c r="ZL26" s="116" t="str">
        <f>IF(tbPayroll[[#This Row],[Employee]]="","",
(ROUND(
MAX(AAD26-tbPayroll[[#This Row],[persExemp]],0)*tbPayroll[[#This Row],[dLocal]],dRound))
)</f>
        <v/>
      </c>
      <c r="ZM26" s="116" t="str">
        <f>IF(tbPayroll[[#This Row],[Employee]]="","",
(ROUND(
MAX(AAD26-tbPayroll[[#This Row],[persExemp]],0)*tbPayroll[[#This Row],[dCity]],dRound))
)</f>
        <v/>
      </c>
      <c r="ZN26" s="116" t="str" cm="1">
        <f t="array" aca="1" ref="ZN26" ca="1">IF(tbPayroll[[#This Row],[idx]]="","",
IF(ZQ26=0,0,
ROUND(tbPayroll[[#This Row],[exFed]]*
MAX(
((ZZ26-INDEX(INDIRECT(tbPayroll[[#This Row],[fedPrefix]]&amp;CHOOSE(tbPayroll[[#This Row],[fedStatus]],"SingleWage","JointlyWage","SingleWage","HeadWage")),ZQ26))*
INDEX(INDIRECT(tbPayroll[[#This Row],[fedPrefix]]&amp;"Perc"),ZQ26)+
INDEX(INDIRECT(tbPayroll[[#This Row],[fedPrefix]]&amp;CHOOSE(tbPayroll[[#This Row],[fedStatus]],"SingleHold","JointlyHold","SingleHold","HeadHold")),ZQ26))/dPeriods
- IF(tbPayroll[[#This Row],[isFormSent]]="Yes",tbPayroll[[#This Row],[isFormStep3]],0),0)
+tbPayroll[[#This Row],[isFormStep4c]],dFEDRound)
)
)</f>
        <v/>
      </c>
      <c r="ZO26" s="116" t="str">
        <f>IF(tbPayroll[[#This Row],[idx]]="","",
ROUND(tbPayroll[[#This Row],[exSS]]*
IF(SUMIFS($AM26:$BMK26,$AM$3:$BMK$3,"&lt;"&amp;ZO$3,$AM$2:$BMK$2,ZO$2) +ssTax*AAE26 &lt;ssTax*ssMax,
ssTax*AAE26,
MAX(ssTax*ssMax-SUMIFS($AM26:$BMK26,$AM$3:$BMK$3,"&lt;"&amp;ZO$3,$AM$2:$BMK$2,ZO$2),0)),
2)
)</f>
        <v/>
      </c>
      <c r="ZP26" s="116" t="str">
        <f>IF(tbPayroll[[#This Row],[idx]]="","",IF(ZQ26=0,0,ROUND(tbPayroll[[#This Row],[exMedi]]*mediTax*AAE26+ZY26*mediMax,2)))</f>
        <v/>
      </c>
      <c r="ZQ26" s="116" t="str">
        <f ca="1">IF(tbPayroll[[#This Row],[idx]]="","",IFERROR(MATCH(ZZ26,INDIRECT(tbPayroll[[#This Row],[fedPrefix]]&amp;CHOOSE(tbPayroll[[#This Row],[fedStatus]],"SingleWage","JointlyWage","SingleWage","HeadWage")),1),0))</f>
        <v/>
      </c>
      <c r="ZR26" s="116"/>
      <c r="ZS26" s="116" t="str">
        <f>IF(tbPayroll[[#This Row],[idx]]="","",
ROUND(tbPayroll[[#This Row],[401Roth]]*IF(SUMIFS($AM26:$BMK26,$AM$3:$BMK$3,"&lt;"&amp;AAF$3,$AM$2:$BMK$2,AAF$2)+YZ26&lt;compensationCap,
AAF26,
MAX(compensationCap-SUMIFS($AM26:$BMK26,$AM$3:$BMK$3,"&lt;"&amp;AAF$3,$AM$2:$BMK$2,AAF$2),0)),2))</f>
        <v/>
      </c>
      <c r="ZT26" s="116" t="str">
        <f>IF(tbPayroll[[#This Row],[idx]]="","",
ROUND(tbPayroll[[#This Row],[401PreTax]]*IF(SUMIFS($AM26:$BMK26,$AM$3:$BMK$3,"&lt;"&amp;AAF$3,$AM$2:$BMK$2,AAF$2)+YZ26&lt;compensationCap,
AAF26,
MAX(compensationCap-SUMIFS($AM26:$BMK26,$AM$3:$BMK$3,"&lt;"&amp;AAF$3,$AM$2:$BMK$2,AAF$2),0)),2))</f>
        <v/>
      </c>
      <c r="ZU26" s="116" t="str">
        <f>IF(tbPayroll[[#This Row],[idx]]="","",
ROUND((tbPayroll[[#This Row],[401T1p]]*tbPayroll[[#This Row],[401T1Cap]]+tbPayroll[[#This Row],[401T2p]]*tbPayroll[[#This Row],[401T2Cap]])*IF(SUMIFS($AM26:$BMK26,$AM$3:$BMK$3,"&lt;"&amp;AAF$3,$AM$2:$BMK$2,AAF$2)+YZ26&lt;compensationCap,
AAF26,
MAX(compensationCap-SUMIFS($AM26:$BMK26,$AM$3:$BMK$3,"&lt;"&amp;AAF$3,$AM$2:$BMK$2,AAF$2),0)),2))</f>
        <v/>
      </c>
      <c r="ZV26" s="116" t="str">
        <f>IF(tbPayroll[[#This Row],[idx]]="","",
IF(ZU26=0,0,
ROUND(IF(SUMIFS($AM26:$BMK26,$AM$3:$BMK$3,"&lt;"&amp;ZX$3,$AM$2:$BMK$2,"&gt;="&amp;ZV$2,$AM$2:$BMK$2,"&lt;="&amp;ZX$2)+ZS26+ZT26+ZU26&lt;tbPayroll[[#This Row],[401EmperLimit]],
ZU26,
MAX((tbPayroll[[#This Row],[401EmperLimit]]-SUMIFS($AM26:$BMK26,$AM$3:$BMK$3,"&lt;"&amp;ZX$3,$AM$2:$BMK$2,"&gt;="&amp;ZV$2,$AM$2:$BMK$2,"&lt;="&amp;ZX$2)),0)),2)))</f>
        <v/>
      </c>
      <c r="ZW26" s="116" t="str">
        <f>IF(tbPayroll[[#This Row],[idx]]="","",
IF(ZT26=0,0,
ROUND(IF(SUMIFS($AM26:$BMK26,$AM$3:$BMK$3,"&lt;"&amp;ZX$3,$AM$2:$BMK$2,ZX$2)+ZS26+SUMIFS($AM26:$BMK26,$AM$3:$BMK$3,"&lt;"&amp;ZW$3,$AM$2:$BMK$2,ZW$2)+ZT26&lt;tbPayroll[[#This Row],[401ContriLimit]],
ZT26,
ZT26/(ZS26+ZT26)*
(tbPayroll[[#This Row],[401ContriLimit]]-SUMIFS($AM26:$BMK26,$AM$3:$BMK$3,"&lt;"&amp;ZX$3,$AM$2:$BMK$2,ZX$2)-SUMIFS($AM26:$BMK26,$AM$3:$BMK$3,"&lt;"&amp;ZW$3,$AM$2:$BMK$2,ZW$2))),2)))</f>
        <v/>
      </c>
      <c r="ZX26" s="116" t="str">
        <f>IF(tbPayroll[[#This Row],[idx]]="","",
IF(ZS26=0,0,
ROUND(IF(SUMIFS($AM26:$BMK26,$AM$3:$BMK$3,"&lt;"&amp;ZX$3,$AM$2:$BMK$2,ZX$2)+ZS26+SUMIFS($AM26:$BMK26,$AM$3:$BMK$3,"&lt;"&amp;ZW$3,$AM$2:$BMK$2,ZW$2)+ZT26&lt;tbPayroll[[#This Row],[401ContriLimit]],
ZS26,
ZS26/(ZS26+ZT26)*
(tbPayroll[[#This Row],[401ContriLimit]]-SUMIFS($AM26:$BMK26,$AM$3:$BMK$3,"&lt;"&amp;ZX$3,$AM$2:$BMK$2,ZX$2)-SUMIFS($AM26:$BMK26,$AM$3:$BMK$3,"&lt;"&amp;ZW$3,$AM$2:$BMK$2,ZW$2))),2)
))</f>
        <v/>
      </c>
      <c r="ZY26" s="116" t="str" cm="1">
        <f t="array" ref="ZY26">IF(tbPayroll[[#This Row],[idx]]="","",
IF(ZQ26=0,0,
MAX(SUMIFS($AM26:$BMK26,$AM$3:$BMK$3,"&lt;="&amp;AAE$3,$AM$2:$BMK$2,AAE$2)-INDEX(mediAddTable,tbPayroll[[#This Row],[fedStatus]]),0)-
SUMIFS($AM26:$BMK26,$AM$3:$BMK$3,"&lt;"&amp;AAE$3,$AM$2:$BMK$2,ZY$2)
))</f>
        <v/>
      </c>
      <c r="ZZ26" s="116" t="str">
        <f>IF(tbPayroll[[#This Row],[idx]]="","",
ROUND(MAX(AAD26*dPeriods+tbPayroll[[#This Row],[adjustedAmount]],0),dFEDRound))</f>
        <v/>
      </c>
      <c r="AAA26" s="116" t="str">
        <f>IF(tbPayroll[[#This Row],[idx]]="","",
ROUND(IF(hoursMode="Daily",
SUMIFS(Hours!$J25:$BDM25,Hours!$J$2:$BDM$2,"&gt;="&amp;ZC$5,Hours!$J$2:$BDM$2,"&lt;="&amp;AAF$5,Hours!$J$5:$BDM$5,dRegularName),
SUMIFS(Hours!$J25:$BDM25,Hours!$J$1:$BDM$1,AAB$3,Hours!$J$5:$BDM$5,dRegularName)
),2))</f>
        <v/>
      </c>
      <c r="AAB26" s="116" t="str">
        <f>IF(tbPayroll[[#This Row],[idx]]="","",
IF(hoursMode="Daily",
SUMIFS(Hours!$J25:$BDM25,Hours!$J$2:$BDM$2,"&gt;="&amp;ZC$5,Hours!$J$2:$BDM$2,"&lt;="&amp;AAF$5,Hours!$J$5:$BDM$5,dOvertimeName),
SUMIFS(Hours!$J25:$BDM25,Hours!$J$1:$BDM$1,AAB$3,Hours!$J$5:$BDM$5,dOvertimeName)
))</f>
        <v/>
      </c>
      <c r="AAC26" s="116" t="str">
        <f>IF(tbPayroll[[#This Row],[idx]]="","",
IF(hoursMode="Daily",
SUMIFS(Hours!$J25:$BDM25,Hours!$J$2:$BDM$2,"&gt;="&amp;ZC$5,Hours!$J$2:$BDM$2,"&lt;="&amp;AAF$5,Hours!$J$5:$BDM$5,dVacationName),
SUMIFS(Hours!$J25:$BDM25,Hours!$J$1:$BDM$1,AAB$3,Hours!$J$5:$BDM$5,dVacationName)
))</f>
        <v/>
      </c>
      <c r="AAD26" s="116" t="str">
        <f>IF(tbPayroll[[#This Row],[Employee]]="","",MAX(AAF26-tbPayroll[[#This Row],[free]]-ZD26-ZW26,0))</f>
        <v/>
      </c>
      <c r="AAE26" s="116" t="str">
        <f>IF(tbPayroll[[#This Row],[Employee]]="","",MAX(AAF26-tbPayroll[[#This Row],[free]]-ZD26,0))</f>
        <v/>
      </c>
      <c r="AAF26" s="116" t="str">
        <f>IF(tbPayroll[[#This Row],[Employee]]="","",
IF(tbPayroll[[#This Row],[employmentDate]]&gt;AAF$5,0,ZH26+ZI26+ZJ26+ZF26))</f>
        <v/>
      </c>
      <c r="AAG26" s="116" t="str">
        <f>IF(tbPayroll[[#This Row],[Employee]]="","",AAF26-SUM(ZK26:ZP26)-ZE26-ZD26-ZW26-ZX26)</f>
        <v/>
      </c>
      <c r="AAH26" s="417"/>
      <c r="AAI26" s="192"/>
      <c r="AAJ26" s="192"/>
      <c r="AAK26" s="192"/>
      <c r="AAL26" s="193"/>
      <c r="AAM26" s="116" t="str">
        <f>IF(tbPayroll[[#This Row],[Employee]]="","",
ABG26 &amp; " | " &amp; ABH26&amp; " | " &amp; ABI26
)</f>
        <v/>
      </c>
      <c r="AAN26" s="116" t="str">
        <f>IF(tbPayroll[[#This Row],[Employee]]="","",
IF(tbPayroll[[#This Row],[employmentDate]]&gt;ABL$5,0,
ROUND(IF(tbPayroll[[#This Row],[IncomeBase]]=dSalaried,IF(AAI26&lt;&gt;"",AAI26,tbPayroll[[#This Row],[EmpWage]]),ABG26*IF(AAI26&lt;&gt;"",AAI26,tbPayroll[[#This Row],[EmpWage]])),2)))</f>
        <v/>
      </c>
      <c r="AAO26" s="116" t="str">
        <f>IF(tbPayroll[[#This Row],[Employee]]="","",
IF(tbPayroll[[#This Row],[employmentDate]]&gt;ABL$5,0,
ROUND(ABH26*tbPayroll[[#This Row],[overrrate]]*
IF(AAI26&lt;&gt;"",AAI26,tbPayroll[[#This Row],[EmpWage]])/IF(tbPayroll[[#This Row],[IncomeBase]]=dSalaried,MAX(tbPayroll[[#This Row],[regularwork]],1),1),2)
))</f>
        <v/>
      </c>
      <c r="AAP26" s="116" t="str">
        <f>IF(tbPayroll[[#This Row],[Employee]]="","",
IF(tbPayroll[[#This Row],[employmentDate]]&gt;ABL$5,0,
ROUND(ABI26*
IFERROR(AAN26/ABG26,0),2
)))</f>
        <v/>
      </c>
      <c r="AAQ26" s="116" t="str">
        <f>IF(tbPayroll[[#This Row],[Employee]]="","",
tbPayroll[[#This Row],[exState]]*
(tbPayroll[[#This Row],[stateAddDedu]]+ROUND(
MAX(ABJ26-tbPayroll[[#This Row],[persExemp]],0)*tbPayroll[[#This Row],[stateTax]],dRound))
)</f>
        <v/>
      </c>
      <c r="AAR26" s="116" t="str">
        <f>IF(tbPayroll[[#This Row],[Employee]]="","",
(ROUND(
MAX(ABJ26-tbPayroll[[#This Row],[persExemp]],0)*tbPayroll[[#This Row],[dLocal]],dRound))
)</f>
        <v/>
      </c>
      <c r="AAS26" s="116" t="str">
        <f>IF(tbPayroll[[#This Row],[Employee]]="","",
(ROUND(
MAX(ABJ26-tbPayroll[[#This Row],[persExemp]],0)*tbPayroll[[#This Row],[dCity]],dRound))
)</f>
        <v/>
      </c>
      <c r="AAT26" s="116" t="str" cm="1">
        <f t="array" aca="1" ref="AAT26" ca="1">IF(tbPayroll[[#This Row],[idx]]="","",
IF(AAW26=0,0,
ROUND(tbPayroll[[#This Row],[exFed]]*
MAX(
((ABF26-INDEX(INDIRECT(tbPayroll[[#This Row],[fedPrefix]]&amp;CHOOSE(tbPayroll[[#This Row],[fedStatus]],"SingleWage","JointlyWage","SingleWage","HeadWage")),AAW26))*
INDEX(INDIRECT(tbPayroll[[#This Row],[fedPrefix]]&amp;"Perc"),AAW26)+
INDEX(INDIRECT(tbPayroll[[#This Row],[fedPrefix]]&amp;CHOOSE(tbPayroll[[#This Row],[fedStatus]],"SingleHold","JointlyHold","SingleHold","HeadHold")),AAW26))/dPeriods
- IF(tbPayroll[[#This Row],[isFormSent]]="Yes",tbPayroll[[#This Row],[isFormStep3]],0),0)
+tbPayroll[[#This Row],[isFormStep4c]],dFEDRound)
)
)</f>
        <v/>
      </c>
      <c r="AAU26" s="116" t="str">
        <f>IF(tbPayroll[[#This Row],[idx]]="","",
ROUND(tbPayroll[[#This Row],[exSS]]*
IF(SUMIFS($AM26:$BMK26,$AM$3:$BMK$3,"&lt;"&amp;AAU$3,$AM$2:$BMK$2,AAU$2) +ssTax*ABK26 &lt;ssTax*ssMax,
ssTax*ABK26,
MAX(ssTax*ssMax-SUMIFS($AM26:$BMK26,$AM$3:$BMK$3,"&lt;"&amp;AAU$3,$AM$2:$BMK$2,AAU$2),0)),
2)
)</f>
        <v/>
      </c>
      <c r="AAV26" s="116" t="str">
        <f>IF(tbPayroll[[#This Row],[idx]]="","",IF(AAW26=0,0,ROUND(tbPayroll[[#This Row],[exMedi]]*mediTax*ABK26+ABE26*mediMax,2)))</f>
        <v/>
      </c>
      <c r="AAW26" s="116" t="str">
        <f ca="1">IF(tbPayroll[[#This Row],[idx]]="","",IFERROR(MATCH(ABF26,INDIRECT(tbPayroll[[#This Row],[fedPrefix]]&amp;CHOOSE(tbPayroll[[#This Row],[fedStatus]],"SingleWage","JointlyWage","SingleWage","HeadWage")),1),0))</f>
        <v/>
      </c>
      <c r="AAX26" s="116"/>
      <c r="AAY26" s="116" t="str">
        <f>IF(tbPayroll[[#This Row],[idx]]="","",
ROUND(tbPayroll[[#This Row],[401Roth]]*IF(SUMIFS($AM26:$BMK26,$AM$3:$BMK$3,"&lt;"&amp;ABL$3,$AM$2:$BMK$2,ABL$2)+AAF26&lt;compensationCap,
ABL26,
MAX(compensationCap-SUMIFS($AM26:$BMK26,$AM$3:$BMK$3,"&lt;"&amp;ABL$3,$AM$2:$BMK$2,ABL$2),0)),2))</f>
        <v/>
      </c>
      <c r="AAZ26" s="116" t="str">
        <f>IF(tbPayroll[[#This Row],[idx]]="","",
ROUND(tbPayroll[[#This Row],[401PreTax]]*IF(SUMIFS($AM26:$BMK26,$AM$3:$BMK$3,"&lt;"&amp;ABL$3,$AM$2:$BMK$2,ABL$2)+AAF26&lt;compensationCap,
ABL26,
MAX(compensationCap-SUMIFS($AM26:$BMK26,$AM$3:$BMK$3,"&lt;"&amp;ABL$3,$AM$2:$BMK$2,ABL$2),0)),2))</f>
        <v/>
      </c>
      <c r="ABA26" s="116" t="str">
        <f>IF(tbPayroll[[#This Row],[idx]]="","",
ROUND((tbPayroll[[#This Row],[401T1p]]*tbPayroll[[#This Row],[401T1Cap]]+tbPayroll[[#This Row],[401T2p]]*tbPayroll[[#This Row],[401T2Cap]])*IF(SUMIFS($AM26:$BMK26,$AM$3:$BMK$3,"&lt;"&amp;ABL$3,$AM$2:$BMK$2,ABL$2)+AAF26&lt;compensationCap,
ABL26,
MAX(compensationCap-SUMIFS($AM26:$BMK26,$AM$3:$BMK$3,"&lt;"&amp;ABL$3,$AM$2:$BMK$2,ABL$2),0)),2))</f>
        <v/>
      </c>
      <c r="ABB26" s="116" t="str">
        <f>IF(tbPayroll[[#This Row],[idx]]="","",
IF(ABA26=0,0,
ROUND(IF(SUMIFS($AM26:$BMK26,$AM$3:$BMK$3,"&lt;"&amp;ABD$3,$AM$2:$BMK$2,"&gt;="&amp;ABB$2,$AM$2:$BMK$2,"&lt;="&amp;ABD$2)+AAY26+AAZ26+ABA26&lt;tbPayroll[[#This Row],[401EmperLimit]],
ABA26,
MAX((tbPayroll[[#This Row],[401EmperLimit]]-SUMIFS($AM26:$BMK26,$AM$3:$BMK$3,"&lt;"&amp;ABD$3,$AM$2:$BMK$2,"&gt;="&amp;ABB$2,$AM$2:$BMK$2,"&lt;="&amp;ABD$2)),0)),2)))</f>
        <v/>
      </c>
      <c r="ABC26" s="116" t="str">
        <f>IF(tbPayroll[[#This Row],[idx]]="","",
IF(AAZ26=0,0,
ROUND(IF(SUMIFS($AM26:$BMK26,$AM$3:$BMK$3,"&lt;"&amp;ABD$3,$AM$2:$BMK$2,ABD$2)+AAY26+SUMIFS($AM26:$BMK26,$AM$3:$BMK$3,"&lt;"&amp;ABC$3,$AM$2:$BMK$2,ABC$2)+AAZ26&lt;tbPayroll[[#This Row],[401ContriLimit]],
AAZ26,
AAZ26/(AAY26+AAZ26)*
(tbPayroll[[#This Row],[401ContriLimit]]-SUMIFS($AM26:$BMK26,$AM$3:$BMK$3,"&lt;"&amp;ABD$3,$AM$2:$BMK$2,ABD$2)-SUMIFS($AM26:$BMK26,$AM$3:$BMK$3,"&lt;"&amp;ABC$3,$AM$2:$BMK$2,ABC$2))),2)))</f>
        <v/>
      </c>
      <c r="ABD26" s="116" t="str">
        <f>IF(tbPayroll[[#This Row],[idx]]="","",
IF(AAY26=0,0,
ROUND(IF(SUMIFS($AM26:$BMK26,$AM$3:$BMK$3,"&lt;"&amp;ABD$3,$AM$2:$BMK$2,ABD$2)+AAY26+SUMIFS($AM26:$BMK26,$AM$3:$BMK$3,"&lt;"&amp;ABC$3,$AM$2:$BMK$2,ABC$2)+AAZ26&lt;tbPayroll[[#This Row],[401ContriLimit]],
AAY26,
AAY26/(AAY26+AAZ26)*
(tbPayroll[[#This Row],[401ContriLimit]]-SUMIFS($AM26:$BMK26,$AM$3:$BMK$3,"&lt;"&amp;ABD$3,$AM$2:$BMK$2,ABD$2)-SUMIFS($AM26:$BMK26,$AM$3:$BMK$3,"&lt;"&amp;ABC$3,$AM$2:$BMK$2,ABC$2))),2)
))</f>
        <v/>
      </c>
      <c r="ABE26" s="116" t="str" cm="1">
        <f t="array" ref="ABE26">IF(tbPayroll[[#This Row],[idx]]="","",
IF(AAW26=0,0,
MAX(SUMIFS($AM26:$BMK26,$AM$3:$BMK$3,"&lt;="&amp;ABK$3,$AM$2:$BMK$2,ABK$2)-INDEX(mediAddTable,tbPayroll[[#This Row],[fedStatus]]),0)-
SUMIFS($AM26:$BMK26,$AM$3:$BMK$3,"&lt;"&amp;ABK$3,$AM$2:$BMK$2,ABE$2)
))</f>
        <v/>
      </c>
      <c r="ABF26" s="116" t="str">
        <f>IF(tbPayroll[[#This Row],[idx]]="","",
ROUND(MAX(ABJ26*dPeriods+tbPayroll[[#This Row],[adjustedAmount]],0),dFEDRound))</f>
        <v/>
      </c>
      <c r="ABG26" s="116" t="str">
        <f>IF(tbPayroll[[#This Row],[idx]]="","",
ROUND(IF(hoursMode="Daily",
SUMIFS(Hours!$J25:$BDM25,Hours!$J$2:$BDM$2,"&gt;="&amp;AAI$5,Hours!$J$2:$BDM$2,"&lt;="&amp;ABL$5,Hours!$J$5:$BDM$5,dRegularName),
SUMIFS(Hours!$J25:$BDM25,Hours!$J$1:$BDM$1,ABH$3,Hours!$J$5:$BDM$5,dRegularName)
),2))</f>
        <v/>
      </c>
      <c r="ABH26" s="116" t="str">
        <f>IF(tbPayroll[[#This Row],[idx]]="","",
IF(hoursMode="Daily",
SUMIFS(Hours!$J25:$BDM25,Hours!$J$2:$BDM$2,"&gt;="&amp;AAI$5,Hours!$J$2:$BDM$2,"&lt;="&amp;ABL$5,Hours!$J$5:$BDM$5,dOvertimeName),
SUMIFS(Hours!$J25:$BDM25,Hours!$J$1:$BDM$1,ABH$3,Hours!$J$5:$BDM$5,dOvertimeName)
))</f>
        <v/>
      </c>
      <c r="ABI26" s="116" t="str">
        <f>IF(tbPayroll[[#This Row],[idx]]="","",
IF(hoursMode="Daily",
SUMIFS(Hours!$J25:$BDM25,Hours!$J$2:$BDM$2,"&gt;="&amp;AAI$5,Hours!$J$2:$BDM$2,"&lt;="&amp;ABL$5,Hours!$J$5:$BDM$5,dVacationName),
SUMIFS(Hours!$J25:$BDM25,Hours!$J$1:$BDM$1,ABH$3,Hours!$J$5:$BDM$5,dVacationName)
))</f>
        <v/>
      </c>
      <c r="ABJ26" s="116" t="str">
        <f>IF(tbPayroll[[#This Row],[Employee]]="","",MAX(ABL26-tbPayroll[[#This Row],[free]]-AAJ26-ABC26,0))</f>
        <v/>
      </c>
      <c r="ABK26" s="116" t="str">
        <f>IF(tbPayroll[[#This Row],[Employee]]="","",MAX(ABL26-tbPayroll[[#This Row],[free]]-AAJ26,0))</f>
        <v/>
      </c>
      <c r="ABL26" s="116" t="str">
        <f>IF(tbPayroll[[#This Row],[Employee]]="","",
IF(tbPayroll[[#This Row],[employmentDate]]&gt;ABL$5,0,AAN26+AAO26+AAP26+AAL26))</f>
        <v/>
      </c>
      <c r="ABM26" s="116" t="str">
        <f>IF(tbPayroll[[#This Row],[Employee]]="","",ABL26-SUM(AAQ26:AAV26)-AAK26-AAJ26-ABC26-ABD26)</f>
        <v/>
      </c>
      <c r="ABN26" s="417"/>
      <c r="ABO26" s="192"/>
      <c r="ABP26" s="192"/>
      <c r="ABQ26" s="192"/>
      <c r="ABR26" s="193"/>
      <c r="ABS26" s="116" t="str">
        <f>IF(tbPayroll[[#This Row],[Employee]]="","",
ACM26 &amp; " | " &amp; ACN26&amp; " | " &amp; ACO26
)</f>
        <v/>
      </c>
      <c r="ABT26" s="116" t="str">
        <f>IF(tbPayroll[[#This Row],[Employee]]="","",
IF(tbPayroll[[#This Row],[employmentDate]]&gt;ACR$5,0,
ROUND(IF(tbPayroll[[#This Row],[IncomeBase]]=dSalaried,IF(ABO26&lt;&gt;"",ABO26,tbPayroll[[#This Row],[EmpWage]]),ACM26*IF(ABO26&lt;&gt;"",ABO26,tbPayroll[[#This Row],[EmpWage]])),2)))</f>
        <v/>
      </c>
      <c r="ABU26" s="116" t="str">
        <f>IF(tbPayroll[[#This Row],[Employee]]="","",
IF(tbPayroll[[#This Row],[employmentDate]]&gt;ACR$5,0,
ROUND(ACN26*tbPayroll[[#This Row],[overrrate]]*
IF(ABO26&lt;&gt;"",ABO26,tbPayroll[[#This Row],[EmpWage]])/IF(tbPayroll[[#This Row],[IncomeBase]]=dSalaried,MAX(tbPayroll[[#This Row],[regularwork]],1),1),2)
))</f>
        <v/>
      </c>
      <c r="ABV26" s="116" t="str">
        <f>IF(tbPayroll[[#This Row],[Employee]]="","",
IF(tbPayroll[[#This Row],[employmentDate]]&gt;ACR$5,0,
ROUND(ACO26*
IFERROR(ABT26/ACM26,0),2
)))</f>
        <v/>
      </c>
      <c r="ABW26" s="116" t="str">
        <f>IF(tbPayroll[[#This Row],[Employee]]="","",
tbPayroll[[#This Row],[exState]]*
(tbPayroll[[#This Row],[stateAddDedu]]+ROUND(
MAX(ACP26-tbPayroll[[#This Row],[persExemp]],0)*tbPayroll[[#This Row],[stateTax]],dRound))
)</f>
        <v/>
      </c>
      <c r="ABX26" s="116" t="str">
        <f>IF(tbPayroll[[#This Row],[Employee]]="","",
(ROUND(
MAX(ACP26-tbPayroll[[#This Row],[persExemp]],0)*tbPayroll[[#This Row],[dLocal]],dRound))
)</f>
        <v/>
      </c>
      <c r="ABY26" s="116" t="str">
        <f>IF(tbPayroll[[#This Row],[Employee]]="","",
(ROUND(
MAX(ACP26-tbPayroll[[#This Row],[persExemp]],0)*tbPayroll[[#This Row],[dCity]],dRound))
)</f>
        <v/>
      </c>
      <c r="ABZ26" s="116" t="str" cm="1">
        <f t="array" aca="1" ref="ABZ26" ca="1">IF(tbPayroll[[#This Row],[idx]]="","",
IF(ACC26=0,0,
ROUND(tbPayroll[[#This Row],[exFed]]*
MAX(
((ACL26-INDEX(INDIRECT(tbPayroll[[#This Row],[fedPrefix]]&amp;CHOOSE(tbPayroll[[#This Row],[fedStatus]],"SingleWage","JointlyWage","SingleWage","HeadWage")),ACC26))*
INDEX(INDIRECT(tbPayroll[[#This Row],[fedPrefix]]&amp;"Perc"),ACC26)+
INDEX(INDIRECT(tbPayroll[[#This Row],[fedPrefix]]&amp;CHOOSE(tbPayroll[[#This Row],[fedStatus]],"SingleHold","JointlyHold","SingleHold","HeadHold")),ACC26))/dPeriods
- IF(tbPayroll[[#This Row],[isFormSent]]="Yes",tbPayroll[[#This Row],[isFormStep3]],0),0)
+tbPayroll[[#This Row],[isFormStep4c]],dFEDRound)
)
)</f>
        <v/>
      </c>
      <c r="ACA26" s="116" t="str">
        <f>IF(tbPayroll[[#This Row],[idx]]="","",
ROUND(tbPayroll[[#This Row],[exSS]]*
IF(SUMIFS($AM26:$BMK26,$AM$3:$BMK$3,"&lt;"&amp;ACA$3,$AM$2:$BMK$2,ACA$2) +ssTax*ACQ26 &lt;ssTax*ssMax,
ssTax*ACQ26,
MAX(ssTax*ssMax-SUMIFS($AM26:$BMK26,$AM$3:$BMK$3,"&lt;"&amp;ACA$3,$AM$2:$BMK$2,ACA$2),0)),
2)
)</f>
        <v/>
      </c>
      <c r="ACB26" s="116" t="str">
        <f>IF(tbPayroll[[#This Row],[idx]]="","",IF(ACC26=0,0,ROUND(tbPayroll[[#This Row],[exMedi]]*mediTax*ACQ26+ACK26*mediMax,2)))</f>
        <v/>
      </c>
      <c r="ACC26" s="116" t="str">
        <f ca="1">IF(tbPayroll[[#This Row],[idx]]="","",IFERROR(MATCH(ACL26,INDIRECT(tbPayroll[[#This Row],[fedPrefix]]&amp;CHOOSE(tbPayroll[[#This Row],[fedStatus]],"SingleWage","JointlyWage","SingleWage","HeadWage")),1),0))</f>
        <v/>
      </c>
      <c r="ACD26" s="116"/>
      <c r="ACE26" s="116" t="str">
        <f>IF(tbPayroll[[#This Row],[idx]]="","",
ROUND(tbPayroll[[#This Row],[401Roth]]*IF(SUMIFS($AM26:$BMK26,$AM$3:$BMK$3,"&lt;"&amp;ACR$3,$AM$2:$BMK$2,ACR$2)+ABL26&lt;compensationCap,
ACR26,
MAX(compensationCap-SUMIFS($AM26:$BMK26,$AM$3:$BMK$3,"&lt;"&amp;ACR$3,$AM$2:$BMK$2,ACR$2),0)),2))</f>
        <v/>
      </c>
      <c r="ACF26" s="116" t="str">
        <f>IF(tbPayroll[[#This Row],[idx]]="","",
ROUND(tbPayroll[[#This Row],[401PreTax]]*IF(SUMIFS($AM26:$BMK26,$AM$3:$BMK$3,"&lt;"&amp;ACR$3,$AM$2:$BMK$2,ACR$2)+ABL26&lt;compensationCap,
ACR26,
MAX(compensationCap-SUMIFS($AM26:$BMK26,$AM$3:$BMK$3,"&lt;"&amp;ACR$3,$AM$2:$BMK$2,ACR$2),0)),2))</f>
        <v/>
      </c>
      <c r="ACG26" s="116" t="str">
        <f>IF(tbPayroll[[#This Row],[idx]]="","",
ROUND((tbPayroll[[#This Row],[401T1p]]*tbPayroll[[#This Row],[401T1Cap]]+tbPayroll[[#This Row],[401T2p]]*tbPayroll[[#This Row],[401T2Cap]])*IF(SUMIFS($AM26:$BMK26,$AM$3:$BMK$3,"&lt;"&amp;ACR$3,$AM$2:$BMK$2,ACR$2)+ABL26&lt;compensationCap,
ACR26,
MAX(compensationCap-SUMIFS($AM26:$BMK26,$AM$3:$BMK$3,"&lt;"&amp;ACR$3,$AM$2:$BMK$2,ACR$2),0)),2))</f>
        <v/>
      </c>
      <c r="ACH26" s="116" t="str">
        <f>IF(tbPayroll[[#This Row],[idx]]="","",
IF(ACG26=0,0,
ROUND(IF(SUMIFS($AM26:$BMK26,$AM$3:$BMK$3,"&lt;"&amp;ACJ$3,$AM$2:$BMK$2,"&gt;="&amp;ACH$2,$AM$2:$BMK$2,"&lt;="&amp;ACJ$2)+ACE26+ACF26+ACG26&lt;tbPayroll[[#This Row],[401EmperLimit]],
ACG26,
MAX((tbPayroll[[#This Row],[401EmperLimit]]-SUMIFS($AM26:$BMK26,$AM$3:$BMK$3,"&lt;"&amp;ACJ$3,$AM$2:$BMK$2,"&gt;="&amp;ACH$2,$AM$2:$BMK$2,"&lt;="&amp;ACJ$2)),0)),2)))</f>
        <v/>
      </c>
      <c r="ACI26" s="116" t="str">
        <f>IF(tbPayroll[[#This Row],[idx]]="","",
IF(ACF26=0,0,
ROUND(IF(SUMIFS($AM26:$BMK26,$AM$3:$BMK$3,"&lt;"&amp;ACJ$3,$AM$2:$BMK$2,ACJ$2)+ACE26+SUMIFS($AM26:$BMK26,$AM$3:$BMK$3,"&lt;"&amp;ACI$3,$AM$2:$BMK$2,ACI$2)+ACF26&lt;tbPayroll[[#This Row],[401ContriLimit]],
ACF26,
ACF26/(ACE26+ACF26)*
(tbPayroll[[#This Row],[401ContriLimit]]-SUMIFS($AM26:$BMK26,$AM$3:$BMK$3,"&lt;"&amp;ACJ$3,$AM$2:$BMK$2,ACJ$2)-SUMIFS($AM26:$BMK26,$AM$3:$BMK$3,"&lt;"&amp;ACI$3,$AM$2:$BMK$2,ACI$2))),2)))</f>
        <v/>
      </c>
      <c r="ACJ26" s="116" t="str">
        <f>IF(tbPayroll[[#This Row],[idx]]="","",
IF(ACE26=0,0,
ROUND(IF(SUMIFS($AM26:$BMK26,$AM$3:$BMK$3,"&lt;"&amp;ACJ$3,$AM$2:$BMK$2,ACJ$2)+ACE26+SUMIFS($AM26:$BMK26,$AM$3:$BMK$3,"&lt;"&amp;ACI$3,$AM$2:$BMK$2,ACI$2)+ACF26&lt;tbPayroll[[#This Row],[401ContriLimit]],
ACE26,
ACE26/(ACE26+ACF26)*
(tbPayroll[[#This Row],[401ContriLimit]]-SUMIFS($AM26:$BMK26,$AM$3:$BMK$3,"&lt;"&amp;ACJ$3,$AM$2:$BMK$2,ACJ$2)-SUMIFS($AM26:$BMK26,$AM$3:$BMK$3,"&lt;"&amp;ACI$3,$AM$2:$BMK$2,ACI$2))),2)
))</f>
        <v/>
      </c>
      <c r="ACK26" s="116" t="str" cm="1">
        <f t="array" ref="ACK26">IF(tbPayroll[[#This Row],[idx]]="","",
IF(ACC26=0,0,
MAX(SUMIFS($AM26:$BMK26,$AM$3:$BMK$3,"&lt;="&amp;ACQ$3,$AM$2:$BMK$2,ACQ$2)-INDEX(mediAddTable,tbPayroll[[#This Row],[fedStatus]]),0)-
SUMIFS($AM26:$BMK26,$AM$3:$BMK$3,"&lt;"&amp;ACQ$3,$AM$2:$BMK$2,ACK$2)
))</f>
        <v/>
      </c>
      <c r="ACL26" s="116" t="str">
        <f>IF(tbPayroll[[#This Row],[idx]]="","",
ROUND(MAX(ACP26*dPeriods+tbPayroll[[#This Row],[adjustedAmount]],0),dFEDRound))</f>
        <v/>
      </c>
      <c r="ACM26" s="116" t="str">
        <f>IF(tbPayroll[[#This Row],[idx]]="","",
ROUND(IF(hoursMode="Daily",
SUMIFS(Hours!$J25:$BDM25,Hours!$J$2:$BDM$2,"&gt;="&amp;ABO$5,Hours!$J$2:$BDM$2,"&lt;="&amp;ACR$5,Hours!$J$5:$BDM$5,dRegularName),
SUMIFS(Hours!$J25:$BDM25,Hours!$J$1:$BDM$1,ACN$3,Hours!$J$5:$BDM$5,dRegularName)
),2))</f>
        <v/>
      </c>
      <c r="ACN26" s="116" t="str">
        <f>IF(tbPayroll[[#This Row],[idx]]="","",
IF(hoursMode="Daily",
SUMIFS(Hours!$J25:$BDM25,Hours!$J$2:$BDM$2,"&gt;="&amp;ABO$5,Hours!$J$2:$BDM$2,"&lt;="&amp;ACR$5,Hours!$J$5:$BDM$5,dOvertimeName),
SUMIFS(Hours!$J25:$BDM25,Hours!$J$1:$BDM$1,ACN$3,Hours!$J$5:$BDM$5,dOvertimeName)
))</f>
        <v/>
      </c>
      <c r="ACO26" s="116" t="str">
        <f>IF(tbPayroll[[#This Row],[idx]]="","",
IF(hoursMode="Daily",
SUMIFS(Hours!$J25:$BDM25,Hours!$J$2:$BDM$2,"&gt;="&amp;ABO$5,Hours!$J$2:$BDM$2,"&lt;="&amp;ACR$5,Hours!$J$5:$BDM$5,dVacationName),
SUMIFS(Hours!$J25:$BDM25,Hours!$J$1:$BDM$1,ACN$3,Hours!$J$5:$BDM$5,dVacationName)
))</f>
        <v/>
      </c>
      <c r="ACP26" s="116" t="str">
        <f>IF(tbPayroll[[#This Row],[Employee]]="","",MAX(ACR26-tbPayroll[[#This Row],[free]]-ABP26-ACI26,0))</f>
        <v/>
      </c>
      <c r="ACQ26" s="116" t="str">
        <f>IF(tbPayroll[[#This Row],[Employee]]="","",MAX(ACR26-tbPayroll[[#This Row],[free]]-ABP26,0))</f>
        <v/>
      </c>
      <c r="ACR26" s="116" t="str">
        <f>IF(tbPayroll[[#This Row],[Employee]]="","",
IF(tbPayroll[[#This Row],[employmentDate]]&gt;ACR$5,0,ABT26+ABU26+ABV26+ABR26))</f>
        <v/>
      </c>
      <c r="ACS26" s="116" t="str">
        <f>IF(tbPayroll[[#This Row],[Employee]]="","",ACR26-SUM(ABW26:ACB26)-ABQ26-ABP26-ACI26-ACJ26)</f>
        <v/>
      </c>
      <c r="ACT26" s="417"/>
      <c r="ACU26" s="192"/>
      <c r="ACV26" s="192"/>
      <c r="ACW26" s="192"/>
      <c r="ACX26" s="193"/>
      <c r="ACY26" s="116" t="str">
        <f>IF(tbPayroll[[#This Row],[Employee]]="","",
ADS26 &amp; " | " &amp; ADT26&amp; " | " &amp; ADU26
)</f>
        <v/>
      </c>
      <c r="ACZ26" s="116" t="str">
        <f>IF(tbPayroll[[#This Row],[Employee]]="","",
IF(tbPayroll[[#This Row],[employmentDate]]&gt;ADX$5,0,
ROUND(IF(tbPayroll[[#This Row],[IncomeBase]]=dSalaried,IF(ACU26&lt;&gt;"",ACU26,tbPayroll[[#This Row],[EmpWage]]),ADS26*IF(ACU26&lt;&gt;"",ACU26,tbPayroll[[#This Row],[EmpWage]])),2)))</f>
        <v/>
      </c>
      <c r="ADA26" s="116" t="str">
        <f>IF(tbPayroll[[#This Row],[Employee]]="","",
IF(tbPayroll[[#This Row],[employmentDate]]&gt;ADX$5,0,
ROUND(ADT26*tbPayroll[[#This Row],[overrrate]]*
IF(ACU26&lt;&gt;"",ACU26,tbPayroll[[#This Row],[EmpWage]])/IF(tbPayroll[[#This Row],[IncomeBase]]=dSalaried,MAX(tbPayroll[[#This Row],[regularwork]],1),1),2)
))</f>
        <v/>
      </c>
      <c r="ADB26" s="116" t="str">
        <f>IF(tbPayroll[[#This Row],[Employee]]="","",
IF(tbPayroll[[#This Row],[employmentDate]]&gt;ADX$5,0,
ROUND(ADU26*
IFERROR(ACZ26/ADS26,0),2
)))</f>
        <v/>
      </c>
      <c r="ADC26" s="116" t="str">
        <f>IF(tbPayroll[[#This Row],[Employee]]="","",
tbPayroll[[#This Row],[exState]]*
(tbPayroll[[#This Row],[stateAddDedu]]+ROUND(
MAX(ADV26-tbPayroll[[#This Row],[persExemp]],0)*tbPayroll[[#This Row],[stateTax]],dRound))
)</f>
        <v/>
      </c>
      <c r="ADD26" s="116" t="str">
        <f>IF(tbPayroll[[#This Row],[Employee]]="","",
(ROUND(
MAX(ADV26-tbPayroll[[#This Row],[persExemp]],0)*tbPayroll[[#This Row],[dLocal]],dRound))
)</f>
        <v/>
      </c>
      <c r="ADE26" s="116" t="str">
        <f>IF(tbPayroll[[#This Row],[Employee]]="","",
(ROUND(
MAX(ADV26-tbPayroll[[#This Row],[persExemp]],0)*tbPayroll[[#This Row],[dCity]],dRound))
)</f>
        <v/>
      </c>
      <c r="ADF26" s="116" t="str" cm="1">
        <f t="array" aca="1" ref="ADF26" ca="1">IF(tbPayroll[[#This Row],[idx]]="","",
IF(ADI26=0,0,
ROUND(tbPayroll[[#This Row],[exFed]]*
MAX(
((ADR26-INDEX(INDIRECT(tbPayroll[[#This Row],[fedPrefix]]&amp;CHOOSE(tbPayroll[[#This Row],[fedStatus]],"SingleWage","JointlyWage","SingleWage","HeadWage")),ADI26))*
INDEX(INDIRECT(tbPayroll[[#This Row],[fedPrefix]]&amp;"Perc"),ADI26)+
INDEX(INDIRECT(tbPayroll[[#This Row],[fedPrefix]]&amp;CHOOSE(tbPayroll[[#This Row],[fedStatus]],"SingleHold","JointlyHold","SingleHold","HeadHold")),ADI26))/dPeriods
- IF(tbPayroll[[#This Row],[isFormSent]]="Yes",tbPayroll[[#This Row],[isFormStep3]],0),0)
+tbPayroll[[#This Row],[isFormStep4c]],dFEDRound)
)
)</f>
        <v/>
      </c>
      <c r="ADG26" s="116" t="str">
        <f>IF(tbPayroll[[#This Row],[idx]]="","",
ROUND(tbPayroll[[#This Row],[exSS]]*
IF(SUMIFS($AM26:$BMK26,$AM$3:$BMK$3,"&lt;"&amp;ADG$3,$AM$2:$BMK$2,ADG$2) +ssTax*ADW26 &lt;ssTax*ssMax,
ssTax*ADW26,
MAX(ssTax*ssMax-SUMIFS($AM26:$BMK26,$AM$3:$BMK$3,"&lt;"&amp;ADG$3,$AM$2:$BMK$2,ADG$2),0)),
2)
)</f>
        <v/>
      </c>
      <c r="ADH26" s="116" t="str">
        <f>IF(tbPayroll[[#This Row],[idx]]="","",IF(ADI26=0,0,ROUND(tbPayroll[[#This Row],[exMedi]]*mediTax*ADW26+ADQ26*mediMax,2)))</f>
        <v/>
      </c>
      <c r="ADI26" s="116" t="str">
        <f ca="1">IF(tbPayroll[[#This Row],[idx]]="","",IFERROR(MATCH(ADR26,INDIRECT(tbPayroll[[#This Row],[fedPrefix]]&amp;CHOOSE(tbPayroll[[#This Row],[fedStatus]],"SingleWage","JointlyWage","SingleWage","HeadWage")),1),0))</f>
        <v/>
      </c>
      <c r="ADJ26" s="116"/>
      <c r="ADK26" s="116" t="str">
        <f>IF(tbPayroll[[#This Row],[idx]]="","",
ROUND(tbPayroll[[#This Row],[401Roth]]*IF(SUMIFS($AM26:$BMK26,$AM$3:$BMK$3,"&lt;"&amp;ADX$3,$AM$2:$BMK$2,ADX$2)+ACR26&lt;compensationCap,
ADX26,
MAX(compensationCap-SUMIFS($AM26:$BMK26,$AM$3:$BMK$3,"&lt;"&amp;ADX$3,$AM$2:$BMK$2,ADX$2),0)),2))</f>
        <v/>
      </c>
      <c r="ADL26" s="116" t="str">
        <f>IF(tbPayroll[[#This Row],[idx]]="","",
ROUND(tbPayroll[[#This Row],[401PreTax]]*IF(SUMIFS($AM26:$BMK26,$AM$3:$BMK$3,"&lt;"&amp;ADX$3,$AM$2:$BMK$2,ADX$2)+ACR26&lt;compensationCap,
ADX26,
MAX(compensationCap-SUMIFS($AM26:$BMK26,$AM$3:$BMK$3,"&lt;"&amp;ADX$3,$AM$2:$BMK$2,ADX$2),0)),2))</f>
        <v/>
      </c>
      <c r="ADM26" s="116" t="str">
        <f>IF(tbPayroll[[#This Row],[idx]]="","",
ROUND((tbPayroll[[#This Row],[401T1p]]*tbPayroll[[#This Row],[401T1Cap]]+tbPayroll[[#This Row],[401T2p]]*tbPayroll[[#This Row],[401T2Cap]])*IF(SUMIFS($AM26:$BMK26,$AM$3:$BMK$3,"&lt;"&amp;ADX$3,$AM$2:$BMK$2,ADX$2)+ACR26&lt;compensationCap,
ADX26,
MAX(compensationCap-SUMIFS($AM26:$BMK26,$AM$3:$BMK$3,"&lt;"&amp;ADX$3,$AM$2:$BMK$2,ADX$2),0)),2))</f>
        <v/>
      </c>
      <c r="ADN26" s="116" t="str">
        <f>IF(tbPayroll[[#This Row],[idx]]="","",
IF(ADM26=0,0,
ROUND(IF(SUMIFS($AM26:$BMK26,$AM$3:$BMK$3,"&lt;"&amp;ADP$3,$AM$2:$BMK$2,"&gt;="&amp;ADN$2,$AM$2:$BMK$2,"&lt;="&amp;ADP$2)+ADK26+ADL26+ADM26&lt;tbPayroll[[#This Row],[401EmperLimit]],
ADM26,
MAX((tbPayroll[[#This Row],[401EmperLimit]]-SUMIFS($AM26:$BMK26,$AM$3:$BMK$3,"&lt;"&amp;ADP$3,$AM$2:$BMK$2,"&gt;="&amp;ADN$2,$AM$2:$BMK$2,"&lt;="&amp;ADP$2)),0)),2)))</f>
        <v/>
      </c>
      <c r="ADO26" s="116" t="str">
        <f>IF(tbPayroll[[#This Row],[idx]]="","",
IF(ADL26=0,0,
ROUND(IF(SUMIFS($AM26:$BMK26,$AM$3:$BMK$3,"&lt;"&amp;ADP$3,$AM$2:$BMK$2,ADP$2)+ADK26+SUMIFS($AM26:$BMK26,$AM$3:$BMK$3,"&lt;"&amp;ADO$3,$AM$2:$BMK$2,ADO$2)+ADL26&lt;tbPayroll[[#This Row],[401ContriLimit]],
ADL26,
ADL26/(ADK26+ADL26)*
(tbPayroll[[#This Row],[401ContriLimit]]-SUMIFS($AM26:$BMK26,$AM$3:$BMK$3,"&lt;"&amp;ADP$3,$AM$2:$BMK$2,ADP$2)-SUMIFS($AM26:$BMK26,$AM$3:$BMK$3,"&lt;"&amp;ADO$3,$AM$2:$BMK$2,ADO$2))),2)))</f>
        <v/>
      </c>
      <c r="ADP26" s="116" t="str">
        <f>IF(tbPayroll[[#This Row],[idx]]="","",
IF(ADK26=0,0,
ROUND(IF(SUMIFS($AM26:$BMK26,$AM$3:$BMK$3,"&lt;"&amp;ADP$3,$AM$2:$BMK$2,ADP$2)+ADK26+SUMIFS($AM26:$BMK26,$AM$3:$BMK$3,"&lt;"&amp;ADO$3,$AM$2:$BMK$2,ADO$2)+ADL26&lt;tbPayroll[[#This Row],[401ContriLimit]],
ADK26,
ADK26/(ADK26+ADL26)*
(tbPayroll[[#This Row],[401ContriLimit]]-SUMIFS($AM26:$BMK26,$AM$3:$BMK$3,"&lt;"&amp;ADP$3,$AM$2:$BMK$2,ADP$2)-SUMIFS($AM26:$BMK26,$AM$3:$BMK$3,"&lt;"&amp;ADO$3,$AM$2:$BMK$2,ADO$2))),2)
))</f>
        <v/>
      </c>
      <c r="ADQ26" s="116" t="str" cm="1">
        <f t="array" ref="ADQ26">IF(tbPayroll[[#This Row],[idx]]="","",
IF(ADI26=0,0,
MAX(SUMIFS($AM26:$BMK26,$AM$3:$BMK$3,"&lt;="&amp;ADW$3,$AM$2:$BMK$2,ADW$2)-INDEX(mediAddTable,tbPayroll[[#This Row],[fedStatus]]),0)-
SUMIFS($AM26:$BMK26,$AM$3:$BMK$3,"&lt;"&amp;ADW$3,$AM$2:$BMK$2,ADQ$2)
))</f>
        <v/>
      </c>
      <c r="ADR26" s="116" t="str">
        <f>IF(tbPayroll[[#This Row],[idx]]="","",
ROUND(MAX(ADV26*dPeriods+tbPayroll[[#This Row],[adjustedAmount]],0),dFEDRound))</f>
        <v/>
      </c>
      <c r="ADS26" s="116" t="str">
        <f>IF(tbPayroll[[#This Row],[idx]]="","",
ROUND(IF(hoursMode="Daily",
SUMIFS(Hours!$J25:$BDM25,Hours!$J$2:$BDM$2,"&gt;="&amp;ACU$5,Hours!$J$2:$BDM$2,"&lt;="&amp;ADX$5,Hours!$J$5:$BDM$5,dRegularName),
SUMIFS(Hours!$J25:$BDM25,Hours!$J$1:$BDM$1,ADT$3,Hours!$J$5:$BDM$5,dRegularName)
),2))</f>
        <v/>
      </c>
      <c r="ADT26" s="116" t="str">
        <f>IF(tbPayroll[[#This Row],[idx]]="","",
IF(hoursMode="Daily",
SUMIFS(Hours!$J25:$BDM25,Hours!$J$2:$BDM$2,"&gt;="&amp;ACU$5,Hours!$J$2:$BDM$2,"&lt;="&amp;ADX$5,Hours!$J$5:$BDM$5,dOvertimeName),
SUMIFS(Hours!$J25:$BDM25,Hours!$J$1:$BDM$1,ADT$3,Hours!$J$5:$BDM$5,dOvertimeName)
))</f>
        <v/>
      </c>
      <c r="ADU26" s="116" t="str">
        <f>IF(tbPayroll[[#This Row],[idx]]="","",
IF(hoursMode="Daily",
SUMIFS(Hours!$J25:$BDM25,Hours!$J$2:$BDM$2,"&gt;="&amp;ACU$5,Hours!$J$2:$BDM$2,"&lt;="&amp;ADX$5,Hours!$J$5:$BDM$5,dVacationName),
SUMIFS(Hours!$J25:$BDM25,Hours!$J$1:$BDM$1,ADT$3,Hours!$J$5:$BDM$5,dVacationName)
))</f>
        <v/>
      </c>
      <c r="ADV26" s="116" t="str">
        <f>IF(tbPayroll[[#This Row],[Employee]]="","",MAX(ADX26-tbPayroll[[#This Row],[free]]-ACV26-ADO26,0))</f>
        <v/>
      </c>
      <c r="ADW26" s="116" t="str">
        <f>IF(tbPayroll[[#This Row],[Employee]]="","",MAX(ADX26-tbPayroll[[#This Row],[free]]-ACV26,0))</f>
        <v/>
      </c>
      <c r="ADX26" s="116" t="str">
        <f>IF(tbPayroll[[#This Row],[Employee]]="","",
IF(tbPayroll[[#This Row],[employmentDate]]&gt;ADX$5,0,ACZ26+ADA26+ADB26+ACX26))</f>
        <v/>
      </c>
      <c r="ADY26" s="116" t="str">
        <f>IF(tbPayroll[[#This Row],[Employee]]="","",ADX26-SUM(ADC26:ADH26)-ACW26-ACV26-ADO26-ADP26)</f>
        <v/>
      </c>
      <c r="ADZ26" s="417"/>
      <c r="AEA26" s="192"/>
      <c r="AEB26" s="192"/>
      <c r="AEC26" s="192"/>
      <c r="AED26" s="193"/>
      <c r="AEE26" s="116" t="str">
        <f>IF(tbPayroll[[#This Row],[Employee]]="","",
AEY26 &amp; " | " &amp; AEZ26&amp; " | " &amp; AFA26
)</f>
        <v/>
      </c>
      <c r="AEF26" s="116" t="str">
        <f>IF(tbPayroll[[#This Row],[Employee]]="","",
IF(tbPayroll[[#This Row],[employmentDate]]&gt;AFD$5,0,
ROUND(IF(tbPayroll[[#This Row],[IncomeBase]]=dSalaried,IF(AEA26&lt;&gt;"",AEA26,tbPayroll[[#This Row],[EmpWage]]),AEY26*IF(AEA26&lt;&gt;"",AEA26,tbPayroll[[#This Row],[EmpWage]])),2)))</f>
        <v/>
      </c>
      <c r="AEG26" s="116" t="str">
        <f>IF(tbPayroll[[#This Row],[Employee]]="","",
IF(tbPayroll[[#This Row],[employmentDate]]&gt;AFD$5,0,
ROUND(AEZ26*tbPayroll[[#This Row],[overrrate]]*
IF(AEA26&lt;&gt;"",AEA26,tbPayroll[[#This Row],[EmpWage]])/IF(tbPayroll[[#This Row],[IncomeBase]]=dSalaried,MAX(tbPayroll[[#This Row],[regularwork]],1),1),2)
))</f>
        <v/>
      </c>
      <c r="AEH26" s="116" t="str">
        <f>IF(tbPayroll[[#This Row],[Employee]]="","",
IF(tbPayroll[[#This Row],[employmentDate]]&gt;AFD$5,0,
ROUND(AFA26*
IFERROR(AEF26/AEY26,0),2
)))</f>
        <v/>
      </c>
      <c r="AEI26" s="116" t="str">
        <f>IF(tbPayroll[[#This Row],[Employee]]="","",
tbPayroll[[#This Row],[exState]]*
(tbPayroll[[#This Row],[stateAddDedu]]+ROUND(
MAX(AFB26-tbPayroll[[#This Row],[persExemp]],0)*tbPayroll[[#This Row],[stateTax]],dRound))
)</f>
        <v/>
      </c>
      <c r="AEJ26" s="116" t="str">
        <f>IF(tbPayroll[[#This Row],[Employee]]="","",
(ROUND(
MAX(AFB26-tbPayroll[[#This Row],[persExemp]],0)*tbPayroll[[#This Row],[dLocal]],dRound))
)</f>
        <v/>
      </c>
      <c r="AEK26" s="116" t="str">
        <f>IF(tbPayroll[[#This Row],[Employee]]="","",
(ROUND(
MAX(AFB26-tbPayroll[[#This Row],[persExemp]],0)*tbPayroll[[#This Row],[dCity]],dRound))
)</f>
        <v/>
      </c>
      <c r="AEL26" s="116" t="str" cm="1">
        <f t="array" aca="1" ref="AEL26" ca="1">IF(tbPayroll[[#This Row],[idx]]="","",
IF(AEO26=0,0,
ROUND(tbPayroll[[#This Row],[exFed]]*
MAX(
((AEX26-INDEX(INDIRECT(tbPayroll[[#This Row],[fedPrefix]]&amp;CHOOSE(tbPayroll[[#This Row],[fedStatus]],"SingleWage","JointlyWage","SingleWage","HeadWage")),AEO26))*
INDEX(INDIRECT(tbPayroll[[#This Row],[fedPrefix]]&amp;"Perc"),AEO26)+
INDEX(INDIRECT(tbPayroll[[#This Row],[fedPrefix]]&amp;CHOOSE(tbPayroll[[#This Row],[fedStatus]],"SingleHold","JointlyHold","SingleHold","HeadHold")),AEO26))/dPeriods
- IF(tbPayroll[[#This Row],[isFormSent]]="Yes",tbPayroll[[#This Row],[isFormStep3]],0),0)
+tbPayroll[[#This Row],[isFormStep4c]],dFEDRound)
)
)</f>
        <v/>
      </c>
      <c r="AEM26" s="116" t="str">
        <f>IF(tbPayroll[[#This Row],[idx]]="","",
ROUND(tbPayroll[[#This Row],[exSS]]*
IF(SUMIFS($AM26:$BMK26,$AM$3:$BMK$3,"&lt;"&amp;AEM$3,$AM$2:$BMK$2,AEM$2) +ssTax*AFC26 &lt;ssTax*ssMax,
ssTax*AFC26,
MAX(ssTax*ssMax-SUMIFS($AM26:$BMK26,$AM$3:$BMK$3,"&lt;"&amp;AEM$3,$AM$2:$BMK$2,AEM$2),0)),
2)
)</f>
        <v/>
      </c>
      <c r="AEN26" s="116" t="str">
        <f>IF(tbPayroll[[#This Row],[idx]]="","",IF(AEO26=0,0,ROUND(tbPayroll[[#This Row],[exMedi]]*mediTax*AFC26+AEW26*mediMax,2)))</f>
        <v/>
      </c>
      <c r="AEO26" s="116" t="str">
        <f ca="1">IF(tbPayroll[[#This Row],[idx]]="","",IFERROR(MATCH(AEX26,INDIRECT(tbPayroll[[#This Row],[fedPrefix]]&amp;CHOOSE(tbPayroll[[#This Row],[fedStatus]],"SingleWage","JointlyWage","SingleWage","HeadWage")),1),0))</f>
        <v/>
      </c>
      <c r="AEP26" s="116"/>
      <c r="AEQ26" s="116" t="str">
        <f>IF(tbPayroll[[#This Row],[idx]]="","",
ROUND(tbPayroll[[#This Row],[401Roth]]*IF(SUMIFS($AM26:$BMK26,$AM$3:$BMK$3,"&lt;"&amp;AFD$3,$AM$2:$BMK$2,AFD$2)+ADX26&lt;compensationCap,
AFD26,
MAX(compensationCap-SUMIFS($AM26:$BMK26,$AM$3:$BMK$3,"&lt;"&amp;AFD$3,$AM$2:$BMK$2,AFD$2),0)),2))</f>
        <v/>
      </c>
      <c r="AER26" s="116" t="str">
        <f>IF(tbPayroll[[#This Row],[idx]]="","",
ROUND(tbPayroll[[#This Row],[401PreTax]]*IF(SUMIFS($AM26:$BMK26,$AM$3:$BMK$3,"&lt;"&amp;AFD$3,$AM$2:$BMK$2,AFD$2)+ADX26&lt;compensationCap,
AFD26,
MAX(compensationCap-SUMIFS($AM26:$BMK26,$AM$3:$BMK$3,"&lt;"&amp;AFD$3,$AM$2:$BMK$2,AFD$2),0)),2))</f>
        <v/>
      </c>
      <c r="AES26" s="116" t="str">
        <f>IF(tbPayroll[[#This Row],[idx]]="","",
ROUND((tbPayroll[[#This Row],[401T1p]]*tbPayroll[[#This Row],[401T1Cap]]+tbPayroll[[#This Row],[401T2p]]*tbPayroll[[#This Row],[401T2Cap]])*IF(SUMIFS($AM26:$BMK26,$AM$3:$BMK$3,"&lt;"&amp;AFD$3,$AM$2:$BMK$2,AFD$2)+ADX26&lt;compensationCap,
AFD26,
MAX(compensationCap-SUMIFS($AM26:$BMK26,$AM$3:$BMK$3,"&lt;"&amp;AFD$3,$AM$2:$BMK$2,AFD$2),0)),2))</f>
        <v/>
      </c>
      <c r="AET26" s="116" t="str">
        <f>IF(tbPayroll[[#This Row],[idx]]="","",
IF(AES26=0,0,
ROUND(IF(SUMIFS($AM26:$BMK26,$AM$3:$BMK$3,"&lt;"&amp;AEV$3,$AM$2:$BMK$2,"&gt;="&amp;AET$2,$AM$2:$BMK$2,"&lt;="&amp;AEV$2)+AEQ26+AER26+AES26&lt;tbPayroll[[#This Row],[401EmperLimit]],
AES26,
MAX((tbPayroll[[#This Row],[401EmperLimit]]-SUMIFS($AM26:$BMK26,$AM$3:$BMK$3,"&lt;"&amp;AEV$3,$AM$2:$BMK$2,"&gt;="&amp;AET$2,$AM$2:$BMK$2,"&lt;="&amp;AEV$2)),0)),2)))</f>
        <v/>
      </c>
      <c r="AEU26" s="116" t="str">
        <f>IF(tbPayroll[[#This Row],[idx]]="","",
IF(AER26=0,0,
ROUND(IF(SUMIFS($AM26:$BMK26,$AM$3:$BMK$3,"&lt;"&amp;AEV$3,$AM$2:$BMK$2,AEV$2)+AEQ26+SUMIFS($AM26:$BMK26,$AM$3:$BMK$3,"&lt;"&amp;AEU$3,$AM$2:$BMK$2,AEU$2)+AER26&lt;tbPayroll[[#This Row],[401ContriLimit]],
AER26,
AER26/(AEQ26+AER26)*
(tbPayroll[[#This Row],[401ContriLimit]]-SUMIFS($AM26:$BMK26,$AM$3:$BMK$3,"&lt;"&amp;AEV$3,$AM$2:$BMK$2,AEV$2)-SUMIFS($AM26:$BMK26,$AM$3:$BMK$3,"&lt;"&amp;AEU$3,$AM$2:$BMK$2,AEU$2))),2)))</f>
        <v/>
      </c>
      <c r="AEV26" s="116" t="str">
        <f>IF(tbPayroll[[#This Row],[idx]]="","",
IF(AEQ26=0,0,
ROUND(IF(SUMIFS($AM26:$BMK26,$AM$3:$BMK$3,"&lt;"&amp;AEV$3,$AM$2:$BMK$2,AEV$2)+AEQ26+SUMIFS($AM26:$BMK26,$AM$3:$BMK$3,"&lt;"&amp;AEU$3,$AM$2:$BMK$2,AEU$2)+AER26&lt;tbPayroll[[#This Row],[401ContriLimit]],
AEQ26,
AEQ26/(AEQ26+AER26)*
(tbPayroll[[#This Row],[401ContriLimit]]-SUMIFS($AM26:$BMK26,$AM$3:$BMK$3,"&lt;"&amp;AEV$3,$AM$2:$BMK$2,AEV$2)-SUMIFS($AM26:$BMK26,$AM$3:$BMK$3,"&lt;"&amp;AEU$3,$AM$2:$BMK$2,AEU$2))),2)
))</f>
        <v/>
      </c>
      <c r="AEW26" s="116" t="str" cm="1">
        <f t="array" ref="AEW26">IF(tbPayroll[[#This Row],[idx]]="","",
IF(AEO26=0,0,
MAX(SUMIFS($AM26:$BMK26,$AM$3:$BMK$3,"&lt;="&amp;AFC$3,$AM$2:$BMK$2,AFC$2)-INDEX(mediAddTable,tbPayroll[[#This Row],[fedStatus]]),0)-
SUMIFS($AM26:$BMK26,$AM$3:$BMK$3,"&lt;"&amp;AFC$3,$AM$2:$BMK$2,AEW$2)
))</f>
        <v/>
      </c>
      <c r="AEX26" s="116" t="str">
        <f>IF(tbPayroll[[#This Row],[idx]]="","",
ROUND(MAX(AFB26*dPeriods+tbPayroll[[#This Row],[adjustedAmount]],0),dFEDRound))</f>
        <v/>
      </c>
      <c r="AEY26" s="116" t="str">
        <f>IF(tbPayroll[[#This Row],[idx]]="","",
ROUND(IF(hoursMode="Daily",
SUMIFS(Hours!$J25:$BDM25,Hours!$J$2:$BDM$2,"&gt;="&amp;AEA$5,Hours!$J$2:$BDM$2,"&lt;="&amp;AFD$5,Hours!$J$5:$BDM$5,dRegularName),
SUMIFS(Hours!$J25:$BDM25,Hours!$J$1:$BDM$1,AEZ$3,Hours!$J$5:$BDM$5,dRegularName)
),2))</f>
        <v/>
      </c>
      <c r="AEZ26" s="116" t="str">
        <f>IF(tbPayroll[[#This Row],[idx]]="","",
IF(hoursMode="Daily",
SUMIFS(Hours!$J25:$BDM25,Hours!$J$2:$BDM$2,"&gt;="&amp;AEA$5,Hours!$J$2:$BDM$2,"&lt;="&amp;AFD$5,Hours!$J$5:$BDM$5,dOvertimeName),
SUMIFS(Hours!$J25:$BDM25,Hours!$J$1:$BDM$1,AEZ$3,Hours!$J$5:$BDM$5,dOvertimeName)
))</f>
        <v/>
      </c>
      <c r="AFA26" s="116" t="str">
        <f>IF(tbPayroll[[#This Row],[idx]]="","",
IF(hoursMode="Daily",
SUMIFS(Hours!$J25:$BDM25,Hours!$J$2:$BDM$2,"&gt;="&amp;AEA$5,Hours!$J$2:$BDM$2,"&lt;="&amp;AFD$5,Hours!$J$5:$BDM$5,dVacationName),
SUMIFS(Hours!$J25:$BDM25,Hours!$J$1:$BDM$1,AEZ$3,Hours!$J$5:$BDM$5,dVacationName)
))</f>
        <v/>
      </c>
      <c r="AFB26" s="116" t="str">
        <f>IF(tbPayroll[[#This Row],[Employee]]="","",MAX(AFD26-tbPayroll[[#This Row],[free]]-AEB26-AEU26,0))</f>
        <v/>
      </c>
      <c r="AFC26" s="116" t="str">
        <f>IF(tbPayroll[[#This Row],[Employee]]="","",MAX(AFD26-tbPayroll[[#This Row],[free]]-AEB26,0))</f>
        <v/>
      </c>
      <c r="AFD26" s="116" t="str">
        <f>IF(tbPayroll[[#This Row],[Employee]]="","",
IF(tbPayroll[[#This Row],[employmentDate]]&gt;AFD$5,0,AEF26+AEG26+AEH26+AED26))</f>
        <v/>
      </c>
      <c r="AFE26" s="116" t="str">
        <f>IF(tbPayroll[[#This Row],[Employee]]="","",AFD26-SUM(AEI26:AEN26)-AEC26-AEB26-AEU26-AEV26)</f>
        <v/>
      </c>
      <c r="AFF26" s="417"/>
      <c r="AFG26" s="192"/>
      <c r="AFH26" s="192"/>
      <c r="AFI26" s="192"/>
      <c r="AFJ26" s="193"/>
      <c r="AFK26" s="116" t="str">
        <f>IF(tbPayroll[[#This Row],[Employee]]="","",
AGE26 &amp; " | " &amp; AGF26&amp; " | " &amp; AGG26
)</f>
        <v/>
      </c>
      <c r="AFL26" s="116" t="str">
        <f>IF(tbPayroll[[#This Row],[Employee]]="","",
IF(tbPayroll[[#This Row],[employmentDate]]&gt;AGJ$5,0,
ROUND(IF(tbPayroll[[#This Row],[IncomeBase]]=dSalaried,IF(AFG26&lt;&gt;"",AFG26,tbPayroll[[#This Row],[EmpWage]]),AGE26*IF(AFG26&lt;&gt;"",AFG26,tbPayroll[[#This Row],[EmpWage]])),2)))</f>
        <v/>
      </c>
      <c r="AFM26" s="116" t="str">
        <f>IF(tbPayroll[[#This Row],[Employee]]="","",
IF(tbPayroll[[#This Row],[employmentDate]]&gt;AGJ$5,0,
ROUND(AGF26*tbPayroll[[#This Row],[overrrate]]*
IF(AFG26&lt;&gt;"",AFG26,tbPayroll[[#This Row],[EmpWage]])/IF(tbPayroll[[#This Row],[IncomeBase]]=dSalaried,MAX(tbPayroll[[#This Row],[regularwork]],1),1),2)
))</f>
        <v/>
      </c>
      <c r="AFN26" s="116" t="str">
        <f>IF(tbPayroll[[#This Row],[Employee]]="","",
IF(tbPayroll[[#This Row],[employmentDate]]&gt;AGJ$5,0,
ROUND(AGG26*
IFERROR(AFL26/AGE26,0),2
)))</f>
        <v/>
      </c>
      <c r="AFO26" s="116" t="str">
        <f>IF(tbPayroll[[#This Row],[Employee]]="","",
tbPayroll[[#This Row],[exState]]*
(tbPayroll[[#This Row],[stateAddDedu]]+ROUND(
MAX(AGH26-tbPayroll[[#This Row],[persExemp]],0)*tbPayroll[[#This Row],[stateTax]],dRound))
)</f>
        <v/>
      </c>
      <c r="AFP26" s="116" t="str">
        <f>IF(tbPayroll[[#This Row],[Employee]]="","",
(ROUND(
MAX(AGH26-tbPayroll[[#This Row],[persExemp]],0)*tbPayroll[[#This Row],[dLocal]],dRound))
)</f>
        <v/>
      </c>
      <c r="AFQ26" s="116" t="str">
        <f>IF(tbPayroll[[#This Row],[Employee]]="","",
(ROUND(
MAX(AGH26-tbPayroll[[#This Row],[persExemp]],0)*tbPayroll[[#This Row],[dCity]],dRound))
)</f>
        <v/>
      </c>
      <c r="AFR26" s="116" t="str" cm="1">
        <f t="array" aca="1" ref="AFR26" ca="1">IF(tbPayroll[[#This Row],[idx]]="","",
IF(AFU26=0,0,
ROUND(tbPayroll[[#This Row],[exFed]]*
MAX(
((AGD26-INDEX(INDIRECT(tbPayroll[[#This Row],[fedPrefix]]&amp;CHOOSE(tbPayroll[[#This Row],[fedStatus]],"SingleWage","JointlyWage","SingleWage","HeadWage")),AFU26))*
INDEX(INDIRECT(tbPayroll[[#This Row],[fedPrefix]]&amp;"Perc"),AFU26)+
INDEX(INDIRECT(tbPayroll[[#This Row],[fedPrefix]]&amp;CHOOSE(tbPayroll[[#This Row],[fedStatus]],"SingleHold","JointlyHold","SingleHold","HeadHold")),AFU26))/dPeriods
- IF(tbPayroll[[#This Row],[isFormSent]]="Yes",tbPayroll[[#This Row],[isFormStep3]],0),0)
+tbPayroll[[#This Row],[isFormStep4c]],dFEDRound)
)
)</f>
        <v/>
      </c>
      <c r="AFS26" s="116" t="str">
        <f>IF(tbPayroll[[#This Row],[idx]]="","",
ROUND(tbPayroll[[#This Row],[exSS]]*
IF(SUMIFS($AM26:$BMK26,$AM$3:$BMK$3,"&lt;"&amp;AFS$3,$AM$2:$BMK$2,AFS$2) +ssTax*AGI26 &lt;ssTax*ssMax,
ssTax*AGI26,
MAX(ssTax*ssMax-SUMIFS($AM26:$BMK26,$AM$3:$BMK$3,"&lt;"&amp;AFS$3,$AM$2:$BMK$2,AFS$2),0)),
2)
)</f>
        <v/>
      </c>
      <c r="AFT26" s="116" t="str">
        <f>IF(tbPayroll[[#This Row],[idx]]="","",IF(AFU26=0,0,ROUND(tbPayroll[[#This Row],[exMedi]]*mediTax*AGI26+AGC26*mediMax,2)))</f>
        <v/>
      </c>
      <c r="AFU26" s="116" t="str">
        <f ca="1">IF(tbPayroll[[#This Row],[idx]]="","",IFERROR(MATCH(AGD26,INDIRECT(tbPayroll[[#This Row],[fedPrefix]]&amp;CHOOSE(tbPayroll[[#This Row],[fedStatus]],"SingleWage","JointlyWage","SingleWage","HeadWage")),1),0))</f>
        <v/>
      </c>
      <c r="AFV26" s="116"/>
      <c r="AFW26" s="116" t="str">
        <f>IF(tbPayroll[[#This Row],[idx]]="","",
ROUND(tbPayroll[[#This Row],[401Roth]]*IF(SUMIFS($AM26:$BMK26,$AM$3:$BMK$3,"&lt;"&amp;AGJ$3,$AM$2:$BMK$2,AGJ$2)+AFD26&lt;compensationCap,
AGJ26,
MAX(compensationCap-SUMIFS($AM26:$BMK26,$AM$3:$BMK$3,"&lt;"&amp;AGJ$3,$AM$2:$BMK$2,AGJ$2),0)),2))</f>
        <v/>
      </c>
      <c r="AFX26" s="116" t="str">
        <f>IF(tbPayroll[[#This Row],[idx]]="","",
ROUND(tbPayroll[[#This Row],[401PreTax]]*IF(SUMIFS($AM26:$BMK26,$AM$3:$BMK$3,"&lt;"&amp;AGJ$3,$AM$2:$BMK$2,AGJ$2)+AFD26&lt;compensationCap,
AGJ26,
MAX(compensationCap-SUMIFS($AM26:$BMK26,$AM$3:$BMK$3,"&lt;"&amp;AGJ$3,$AM$2:$BMK$2,AGJ$2),0)),2))</f>
        <v/>
      </c>
      <c r="AFY26" s="116" t="str">
        <f>IF(tbPayroll[[#This Row],[idx]]="","",
ROUND((tbPayroll[[#This Row],[401T1p]]*tbPayroll[[#This Row],[401T1Cap]]+tbPayroll[[#This Row],[401T2p]]*tbPayroll[[#This Row],[401T2Cap]])*IF(SUMIFS($AM26:$BMK26,$AM$3:$BMK$3,"&lt;"&amp;AGJ$3,$AM$2:$BMK$2,AGJ$2)+AFD26&lt;compensationCap,
AGJ26,
MAX(compensationCap-SUMIFS($AM26:$BMK26,$AM$3:$BMK$3,"&lt;"&amp;AGJ$3,$AM$2:$BMK$2,AGJ$2),0)),2))</f>
        <v/>
      </c>
      <c r="AFZ26" s="116" t="str">
        <f>IF(tbPayroll[[#This Row],[idx]]="","",
IF(AFY26=0,0,
ROUND(IF(SUMIFS($AM26:$BMK26,$AM$3:$BMK$3,"&lt;"&amp;AGB$3,$AM$2:$BMK$2,"&gt;="&amp;AFZ$2,$AM$2:$BMK$2,"&lt;="&amp;AGB$2)+AFW26+AFX26+AFY26&lt;tbPayroll[[#This Row],[401EmperLimit]],
AFY26,
MAX((tbPayroll[[#This Row],[401EmperLimit]]-SUMIFS($AM26:$BMK26,$AM$3:$BMK$3,"&lt;"&amp;AGB$3,$AM$2:$BMK$2,"&gt;="&amp;AFZ$2,$AM$2:$BMK$2,"&lt;="&amp;AGB$2)),0)),2)))</f>
        <v/>
      </c>
      <c r="AGA26" s="116" t="str">
        <f>IF(tbPayroll[[#This Row],[idx]]="","",
IF(AFX26=0,0,
ROUND(IF(SUMIFS($AM26:$BMK26,$AM$3:$BMK$3,"&lt;"&amp;AGB$3,$AM$2:$BMK$2,AGB$2)+AFW26+SUMIFS($AM26:$BMK26,$AM$3:$BMK$3,"&lt;"&amp;AGA$3,$AM$2:$BMK$2,AGA$2)+AFX26&lt;tbPayroll[[#This Row],[401ContriLimit]],
AFX26,
AFX26/(AFW26+AFX26)*
(tbPayroll[[#This Row],[401ContriLimit]]-SUMIFS($AM26:$BMK26,$AM$3:$BMK$3,"&lt;"&amp;AGB$3,$AM$2:$BMK$2,AGB$2)-SUMIFS($AM26:$BMK26,$AM$3:$BMK$3,"&lt;"&amp;AGA$3,$AM$2:$BMK$2,AGA$2))),2)))</f>
        <v/>
      </c>
      <c r="AGB26" s="116" t="str">
        <f>IF(tbPayroll[[#This Row],[idx]]="","",
IF(AFW26=0,0,
ROUND(IF(SUMIFS($AM26:$BMK26,$AM$3:$BMK$3,"&lt;"&amp;AGB$3,$AM$2:$BMK$2,AGB$2)+AFW26+SUMIFS($AM26:$BMK26,$AM$3:$BMK$3,"&lt;"&amp;AGA$3,$AM$2:$BMK$2,AGA$2)+AFX26&lt;tbPayroll[[#This Row],[401ContriLimit]],
AFW26,
AFW26/(AFW26+AFX26)*
(tbPayroll[[#This Row],[401ContriLimit]]-SUMIFS($AM26:$BMK26,$AM$3:$BMK$3,"&lt;"&amp;AGB$3,$AM$2:$BMK$2,AGB$2)-SUMIFS($AM26:$BMK26,$AM$3:$BMK$3,"&lt;"&amp;AGA$3,$AM$2:$BMK$2,AGA$2))),2)
))</f>
        <v/>
      </c>
      <c r="AGC26" s="116" t="str" cm="1">
        <f t="array" ref="AGC26">IF(tbPayroll[[#This Row],[idx]]="","",
IF(AFU26=0,0,
MAX(SUMIFS($AM26:$BMK26,$AM$3:$BMK$3,"&lt;="&amp;AGI$3,$AM$2:$BMK$2,AGI$2)-INDEX(mediAddTable,tbPayroll[[#This Row],[fedStatus]]),0)-
SUMIFS($AM26:$BMK26,$AM$3:$BMK$3,"&lt;"&amp;AGI$3,$AM$2:$BMK$2,AGC$2)
))</f>
        <v/>
      </c>
      <c r="AGD26" s="116" t="str">
        <f>IF(tbPayroll[[#This Row],[idx]]="","",
ROUND(MAX(AGH26*dPeriods+tbPayroll[[#This Row],[adjustedAmount]],0),dFEDRound))</f>
        <v/>
      </c>
      <c r="AGE26" s="116" t="str">
        <f>IF(tbPayroll[[#This Row],[idx]]="","",
ROUND(IF(hoursMode="Daily",
SUMIFS(Hours!$J25:$BDM25,Hours!$J$2:$BDM$2,"&gt;="&amp;AFG$5,Hours!$J$2:$BDM$2,"&lt;="&amp;AGJ$5,Hours!$J$5:$BDM$5,dRegularName),
SUMIFS(Hours!$J25:$BDM25,Hours!$J$1:$BDM$1,AGF$3,Hours!$J$5:$BDM$5,dRegularName)
),2))</f>
        <v/>
      </c>
      <c r="AGF26" s="116" t="str">
        <f>IF(tbPayroll[[#This Row],[idx]]="","",
IF(hoursMode="Daily",
SUMIFS(Hours!$J25:$BDM25,Hours!$J$2:$BDM$2,"&gt;="&amp;AFG$5,Hours!$J$2:$BDM$2,"&lt;="&amp;AGJ$5,Hours!$J$5:$BDM$5,dOvertimeName),
SUMIFS(Hours!$J25:$BDM25,Hours!$J$1:$BDM$1,AGF$3,Hours!$J$5:$BDM$5,dOvertimeName)
))</f>
        <v/>
      </c>
      <c r="AGG26" s="116" t="str">
        <f>IF(tbPayroll[[#This Row],[idx]]="","",
IF(hoursMode="Daily",
SUMIFS(Hours!$J25:$BDM25,Hours!$J$2:$BDM$2,"&gt;="&amp;AFG$5,Hours!$J$2:$BDM$2,"&lt;="&amp;AGJ$5,Hours!$J$5:$BDM$5,dVacationName),
SUMIFS(Hours!$J25:$BDM25,Hours!$J$1:$BDM$1,AGF$3,Hours!$J$5:$BDM$5,dVacationName)
))</f>
        <v/>
      </c>
      <c r="AGH26" s="116" t="str">
        <f>IF(tbPayroll[[#This Row],[Employee]]="","",MAX(AGJ26-tbPayroll[[#This Row],[free]]-AFH26-AGA26,0))</f>
        <v/>
      </c>
      <c r="AGI26" s="116" t="str">
        <f>IF(tbPayroll[[#This Row],[Employee]]="","",MAX(AGJ26-tbPayroll[[#This Row],[free]]-AFH26,0))</f>
        <v/>
      </c>
      <c r="AGJ26" s="116" t="str">
        <f>IF(tbPayroll[[#This Row],[Employee]]="","",
IF(tbPayroll[[#This Row],[employmentDate]]&gt;AGJ$5,0,AFL26+AFM26+AFN26+AFJ26))</f>
        <v/>
      </c>
      <c r="AGK26" s="116" t="str">
        <f>IF(tbPayroll[[#This Row],[Employee]]="","",AGJ26-SUM(AFO26:AFT26)-AFI26-AFH26-AGA26-AGB26)</f>
        <v/>
      </c>
      <c r="AGL26" s="417"/>
      <c r="AGM26" s="192"/>
      <c r="AGN26" s="192"/>
      <c r="AGO26" s="192"/>
      <c r="AGP26" s="193"/>
      <c r="AGQ26" s="116" t="str">
        <f>IF(tbPayroll[[#This Row],[Employee]]="","",
AHK26 &amp; " | " &amp; AHL26&amp; " | " &amp; AHM26
)</f>
        <v/>
      </c>
      <c r="AGR26" s="116" t="str">
        <f>IF(tbPayroll[[#This Row],[Employee]]="","",
IF(tbPayroll[[#This Row],[employmentDate]]&gt;AHP$5,0,
ROUND(IF(tbPayroll[[#This Row],[IncomeBase]]=dSalaried,IF(AGM26&lt;&gt;"",AGM26,tbPayroll[[#This Row],[EmpWage]]),AHK26*IF(AGM26&lt;&gt;"",AGM26,tbPayroll[[#This Row],[EmpWage]])),2)))</f>
        <v/>
      </c>
      <c r="AGS26" s="116" t="str">
        <f>IF(tbPayroll[[#This Row],[Employee]]="","",
IF(tbPayroll[[#This Row],[employmentDate]]&gt;AHP$5,0,
ROUND(AHL26*tbPayroll[[#This Row],[overrrate]]*
IF(AGM26&lt;&gt;"",AGM26,tbPayroll[[#This Row],[EmpWage]])/IF(tbPayroll[[#This Row],[IncomeBase]]=dSalaried,MAX(tbPayroll[[#This Row],[regularwork]],1),1),2)
))</f>
        <v/>
      </c>
      <c r="AGT26" s="116" t="str">
        <f>IF(tbPayroll[[#This Row],[Employee]]="","",
IF(tbPayroll[[#This Row],[employmentDate]]&gt;AHP$5,0,
ROUND(AHM26*
IFERROR(AGR26/AHK26,0),2
)))</f>
        <v/>
      </c>
      <c r="AGU26" s="116" t="str">
        <f>IF(tbPayroll[[#This Row],[Employee]]="","",
tbPayroll[[#This Row],[exState]]*
(tbPayroll[[#This Row],[stateAddDedu]]+ROUND(
MAX(AHN26-tbPayroll[[#This Row],[persExemp]],0)*tbPayroll[[#This Row],[stateTax]],dRound))
)</f>
        <v/>
      </c>
      <c r="AGV26" s="116" t="str">
        <f>IF(tbPayroll[[#This Row],[Employee]]="","",
(ROUND(
MAX(AHN26-tbPayroll[[#This Row],[persExemp]],0)*tbPayroll[[#This Row],[dLocal]],dRound))
)</f>
        <v/>
      </c>
      <c r="AGW26" s="116" t="str">
        <f>IF(tbPayroll[[#This Row],[Employee]]="","",
(ROUND(
MAX(AHN26-tbPayroll[[#This Row],[persExemp]],0)*tbPayroll[[#This Row],[dCity]],dRound))
)</f>
        <v/>
      </c>
      <c r="AGX26" s="116" t="str" cm="1">
        <f t="array" aca="1" ref="AGX26" ca="1">IF(tbPayroll[[#This Row],[idx]]="","",
IF(AHA26=0,0,
ROUND(tbPayroll[[#This Row],[exFed]]*
MAX(
((AHJ26-INDEX(INDIRECT(tbPayroll[[#This Row],[fedPrefix]]&amp;CHOOSE(tbPayroll[[#This Row],[fedStatus]],"SingleWage","JointlyWage","SingleWage","HeadWage")),AHA26))*
INDEX(INDIRECT(tbPayroll[[#This Row],[fedPrefix]]&amp;"Perc"),AHA26)+
INDEX(INDIRECT(tbPayroll[[#This Row],[fedPrefix]]&amp;CHOOSE(tbPayroll[[#This Row],[fedStatus]],"SingleHold","JointlyHold","SingleHold","HeadHold")),AHA26))/dPeriods
- IF(tbPayroll[[#This Row],[isFormSent]]="Yes",tbPayroll[[#This Row],[isFormStep3]],0),0)
+tbPayroll[[#This Row],[isFormStep4c]],dFEDRound)
)
)</f>
        <v/>
      </c>
      <c r="AGY26" s="116" t="str">
        <f>IF(tbPayroll[[#This Row],[idx]]="","",
ROUND(tbPayroll[[#This Row],[exSS]]*
IF(SUMIFS($AM26:$BMK26,$AM$3:$BMK$3,"&lt;"&amp;AGY$3,$AM$2:$BMK$2,AGY$2) +ssTax*AHO26 &lt;ssTax*ssMax,
ssTax*AHO26,
MAX(ssTax*ssMax-SUMIFS($AM26:$BMK26,$AM$3:$BMK$3,"&lt;"&amp;AGY$3,$AM$2:$BMK$2,AGY$2),0)),
2)
)</f>
        <v/>
      </c>
      <c r="AGZ26" s="116" t="str">
        <f>IF(tbPayroll[[#This Row],[idx]]="","",IF(AHA26=0,0,ROUND(tbPayroll[[#This Row],[exMedi]]*mediTax*AHO26+AHI26*mediMax,2)))</f>
        <v/>
      </c>
      <c r="AHA26" s="116" t="str">
        <f ca="1">IF(tbPayroll[[#This Row],[idx]]="","",IFERROR(MATCH(AHJ26,INDIRECT(tbPayroll[[#This Row],[fedPrefix]]&amp;CHOOSE(tbPayroll[[#This Row],[fedStatus]],"SingleWage","JointlyWage","SingleWage","HeadWage")),1),0))</f>
        <v/>
      </c>
      <c r="AHB26" s="116"/>
      <c r="AHC26" s="116" t="str">
        <f>IF(tbPayroll[[#This Row],[idx]]="","",
ROUND(tbPayroll[[#This Row],[401Roth]]*IF(SUMIFS($AM26:$BMK26,$AM$3:$BMK$3,"&lt;"&amp;AHP$3,$AM$2:$BMK$2,AHP$2)+AGJ26&lt;compensationCap,
AHP26,
MAX(compensationCap-SUMIFS($AM26:$BMK26,$AM$3:$BMK$3,"&lt;"&amp;AHP$3,$AM$2:$BMK$2,AHP$2),0)),2))</f>
        <v/>
      </c>
      <c r="AHD26" s="116" t="str">
        <f>IF(tbPayroll[[#This Row],[idx]]="","",
ROUND(tbPayroll[[#This Row],[401PreTax]]*IF(SUMIFS($AM26:$BMK26,$AM$3:$BMK$3,"&lt;"&amp;AHP$3,$AM$2:$BMK$2,AHP$2)+AGJ26&lt;compensationCap,
AHP26,
MAX(compensationCap-SUMIFS($AM26:$BMK26,$AM$3:$BMK$3,"&lt;"&amp;AHP$3,$AM$2:$BMK$2,AHP$2),0)),2))</f>
        <v/>
      </c>
      <c r="AHE26" s="116" t="str">
        <f>IF(tbPayroll[[#This Row],[idx]]="","",
ROUND((tbPayroll[[#This Row],[401T1p]]*tbPayroll[[#This Row],[401T1Cap]]+tbPayroll[[#This Row],[401T2p]]*tbPayroll[[#This Row],[401T2Cap]])*IF(SUMIFS($AM26:$BMK26,$AM$3:$BMK$3,"&lt;"&amp;AHP$3,$AM$2:$BMK$2,AHP$2)+AGJ26&lt;compensationCap,
AHP26,
MAX(compensationCap-SUMIFS($AM26:$BMK26,$AM$3:$BMK$3,"&lt;"&amp;AHP$3,$AM$2:$BMK$2,AHP$2),0)),2))</f>
        <v/>
      </c>
      <c r="AHF26" s="116" t="str">
        <f>IF(tbPayroll[[#This Row],[idx]]="","",
IF(AHE26=0,0,
ROUND(IF(SUMIFS($AM26:$BMK26,$AM$3:$BMK$3,"&lt;"&amp;AHH$3,$AM$2:$BMK$2,"&gt;="&amp;AHF$2,$AM$2:$BMK$2,"&lt;="&amp;AHH$2)+AHC26+AHD26+AHE26&lt;tbPayroll[[#This Row],[401EmperLimit]],
AHE26,
MAX((tbPayroll[[#This Row],[401EmperLimit]]-SUMIFS($AM26:$BMK26,$AM$3:$BMK$3,"&lt;"&amp;AHH$3,$AM$2:$BMK$2,"&gt;="&amp;AHF$2,$AM$2:$BMK$2,"&lt;="&amp;AHH$2)),0)),2)))</f>
        <v/>
      </c>
      <c r="AHG26" s="116" t="str">
        <f>IF(tbPayroll[[#This Row],[idx]]="","",
IF(AHD26=0,0,
ROUND(IF(SUMIFS($AM26:$BMK26,$AM$3:$BMK$3,"&lt;"&amp;AHH$3,$AM$2:$BMK$2,AHH$2)+AHC26+SUMIFS($AM26:$BMK26,$AM$3:$BMK$3,"&lt;"&amp;AHG$3,$AM$2:$BMK$2,AHG$2)+AHD26&lt;tbPayroll[[#This Row],[401ContriLimit]],
AHD26,
AHD26/(AHC26+AHD26)*
(tbPayroll[[#This Row],[401ContriLimit]]-SUMIFS($AM26:$BMK26,$AM$3:$BMK$3,"&lt;"&amp;AHH$3,$AM$2:$BMK$2,AHH$2)-SUMIFS($AM26:$BMK26,$AM$3:$BMK$3,"&lt;"&amp;AHG$3,$AM$2:$BMK$2,AHG$2))),2)))</f>
        <v/>
      </c>
      <c r="AHH26" s="116" t="str">
        <f>IF(tbPayroll[[#This Row],[idx]]="","",
IF(AHC26=0,0,
ROUND(IF(SUMIFS($AM26:$BMK26,$AM$3:$BMK$3,"&lt;"&amp;AHH$3,$AM$2:$BMK$2,AHH$2)+AHC26+SUMIFS($AM26:$BMK26,$AM$3:$BMK$3,"&lt;"&amp;AHG$3,$AM$2:$BMK$2,AHG$2)+AHD26&lt;tbPayroll[[#This Row],[401ContriLimit]],
AHC26,
AHC26/(AHC26+AHD26)*
(tbPayroll[[#This Row],[401ContriLimit]]-SUMIFS($AM26:$BMK26,$AM$3:$BMK$3,"&lt;"&amp;AHH$3,$AM$2:$BMK$2,AHH$2)-SUMIFS($AM26:$BMK26,$AM$3:$BMK$3,"&lt;"&amp;AHG$3,$AM$2:$BMK$2,AHG$2))),2)
))</f>
        <v/>
      </c>
      <c r="AHI26" s="116" t="str" cm="1">
        <f t="array" ref="AHI26">IF(tbPayroll[[#This Row],[idx]]="","",
IF(AHA26=0,0,
MAX(SUMIFS($AM26:$BMK26,$AM$3:$BMK$3,"&lt;="&amp;AHO$3,$AM$2:$BMK$2,AHO$2)-INDEX(mediAddTable,tbPayroll[[#This Row],[fedStatus]]),0)-
SUMIFS($AM26:$BMK26,$AM$3:$BMK$3,"&lt;"&amp;AHO$3,$AM$2:$BMK$2,AHI$2)
))</f>
        <v/>
      </c>
      <c r="AHJ26" s="116" t="str">
        <f>IF(tbPayroll[[#This Row],[idx]]="","",
ROUND(MAX(AHN26*dPeriods+tbPayroll[[#This Row],[adjustedAmount]],0),dFEDRound))</f>
        <v/>
      </c>
      <c r="AHK26" s="116" t="str">
        <f>IF(tbPayroll[[#This Row],[idx]]="","",
ROUND(IF(hoursMode="Daily",
SUMIFS(Hours!$J25:$BDM25,Hours!$J$2:$BDM$2,"&gt;="&amp;AGM$5,Hours!$J$2:$BDM$2,"&lt;="&amp;AHP$5,Hours!$J$5:$BDM$5,dRegularName),
SUMIFS(Hours!$J25:$BDM25,Hours!$J$1:$BDM$1,AHL$3,Hours!$J$5:$BDM$5,dRegularName)
),2))</f>
        <v/>
      </c>
      <c r="AHL26" s="116" t="str">
        <f>IF(tbPayroll[[#This Row],[idx]]="","",
IF(hoursMode="Daily",
SUMIFS(Hours!$J25:$BDM25,Hours!$J$2:$BDM$2,"&gt;="&amp;AGM$5,Hours!$J$2:$BDM$2,"&lt;="&amp;AHP$5,Hours!$J$5:$BDM$5,dOvertimeName),
SUMIFS(Hours!$J25:$BDM25,Hours!$J$1:$BDM$1,AHL$3,Hours!$J$5:$BDM$5,dOvertimeName)
))</f>
        <v/>
      </c>
      <c r="AHM26" s="116" t="str">
        <f>IF(tbPayroll[[#This Row],[idx]]="","",
IF(hoursMode="Daily",
SUMIFS(Hours!$J25:$BDM25,Hours!$J$2:$BDM$2,"&gt;="&amp;AGM$5,Hours!$J$2:$BDM$2,"&lt;="&amp;AHP$5,Hours!$J$5:$BDM$5,dVacationName),
SUMIFS(Hours!$J25:$BDM25,Hours!$J$1:$BDM$1,AHL$3,Hours!$J$5:$BDM$5,dVacationName)
))</f>
        <v/>
      </c>
      <c r="AHN26" s="116" t="str">
        <f>IF(tbPayroll[[#This Row],[Employee]]="","",MAX(AHP26-tbPayroll[[#This Row],[free]]-AGN26-AHG26,0))</f>
        <v/>
      </c>
      <c r="AHO26" s="116" t="str">
        <f>IF(tbPayroll[[#This Row],[Employee]]="","",MAX(AHP26-tbPayroll[[#This Row],[free]]-AGN26,0))</f>
        <v/>
      </c>
      <c r="AHP26" s="116" t="str">
        <f>IF(tbPayroll[[#This Row],[Employee]]="","",
IF(tbPayroll[[#This Row],[employmentDate]]&gt;AHP$5,0,AGR26+AGS26+AGT26+AGP26))</f>
        <v/>
      </c>
      <c r="AHQ26" s="116" t="str">
        <f>IF(tbPayroll[[#This Row],[Employee]]="","",AHP26-SUM(AGU26:AGZ26)-AGO26-AGN26-AHG26-AHH26)</f>
        <v/>
      </c>
      <c r="AHR26" s="417"/>
      <c r="AHS26" s="192"/>
      <c r="AHT26" s="192"/>
      <c r="AHU26" s="192"/>
      <c r="AHV26" s="193"/>
      <c r="AHW26" s="116" t="str">
        <f>IF(tbPayroll[[#This Row],[Employee]]="","",
AIQ26 &amp; " | " &amp; AIR26&amp; " | " &amp; AIS26
)</f>
        <v/>
      </c>
      <c r="AHX26" s="116" t="str">
        <f>IF(tbPayroll[[#This Row],[Employee]]="","",
IF(tbPayroll[[#This Row],[employmentDate]]&gt;AIV$5,0,
ROUND(IF(tbPayroll[[#This Row],[IncomeBase]]=dSalaried,IF(AHS26&lt;&gt;"",AHS26,tbPayroll[[#This Row],[EmpWage]]),AIQ26*IF(AHS26&lt;&gt;"",AHS26,tbPayroll[[#This Row],[EmpWage]])),2)))</f>
        <v/>
      </c>
      <c r="AHY26" s="116" t="str">
        <f>IF(tbPayroll[[#This Row],[Employee]]="","",
IF(tbPayroll[[#This Row],[employmentDate]]&gt;AIV$5,0,
ROUND(AIR26*tbPayroll[[#This Row],[overrrate]]*
IF(AHS26&lt;&gt;"",AHS26,tbPayroll[[#This Row],[EmpWage]])/IF(tbPayroll[[#This Row],[IncomeBase]]=dSalaried,MAX(tbPayroll[[#This Row],[regularwork]],1),1),2)
))</f>
        <v/>
      </c>
      <c r="AHZ26" s="116" t="str">
        <f>IF(tbPayroll[[#This Row],[Employee]]="","",
IF(tbPayroll[[#This Row],[employmentDate]]&gt;AIV$5,0,
ROUND(AIS26*
IFERROR(AHX26/AIQ26,0),2
)))</f>
        <v/>
      </c>
      <c r="AIA26" s="116" t="str">
        <f>IF(tbPayroll[[#This Row],[Employee]]="","",
tbPayroll[[#This Row],[exState]]*
(tbPayroll[[#This Row],[stateAddDedu]]+ROUND(
MAX(AIT26-tbPayroll[[#This Row],[persExemp]],0)*tbPayroll[[#This Row],[stateTax]],dRound))
)</f>
        <v/>
      </c>
      <c r="AIB26" s="116" t="str">
        <f>IF(tbPayroll[[#This Row],[Employee]]="","",
(ROUND(
MAX(AIT26-tbPayroll[[#This Row],[persExemp]],0)*tbPayroll[[#This Row],[dLocal]],dRound))
)</f>
        <v/>
      </c>
      <c r="AIC26" s="116" t="str">
        <f>IF(tbPayroll[[#This Row],[Employee]]="","",
(ROUND(
MAX(AIT26-tbPayroll[[#This Row],[persExemp]],0)*tbPayroll[[#This Row],[dCity]],dRound))
)</f>
        <v/>
      </c>
      <c r="AID26" s="116" t="str" cm="1">
        <f t="array" aca="1" ref="AID26" ca="1">IF(tbPayroll[[#This Row],[idx]]="","",
IF(AIG26=0,0,
ROUND(tbPayroll[[#This Row],[exFed]]*
MAX(
((AIP26-INDEX(INDIRECT(tbPayroll[[#This Row],[fedPrefix]]&amp;CHOOSE(tbPayroll[[#This Row],[fedStatus]],"SingleWage","JointlyWage","SingleWage","HeadWage")),AIG26))*
INDEX(INDIRECT(tbPayroll[[#This Row],[fedPrefix]]&amp;"Perc"),AIG26)+
INDEX(INDIRECT(tbPayroll[[#This Row],[fedPrefix]]&amp;CHOOSE(tbPayroll[[#This Row],[fedStatus]],"SingleHold","JointlyHold","SingleHold","HeadHold")),AIG26))/dPeriods
- IF(tbPayroll[[#This Row],[isFormSent]]="Yes",tbPayroll[[#This Row],[isFormStep3]],0),0)
+tbPayroll[[#This Row],[isFormStep4c]],dFEDRound)
)
)</f>
        <v/>
      </c>
      <c r="AIE26" s="116" t="str">
        <f>IF(tbPayroll[[#This Row],[idx]]="","",
ROUND(tbPayroll[[#This Row],[exSS]]*
IF(SUMIFS($AM26:$BMK26,$AM$3:$BMK$3,"&lt;"&amp;AIE$3,$AM$2:$BMK$2,AIE$2) +ssTax*AIU26 &lt;ssTax*ssMax,
ssTax*AIU26,
MAX(ssTax*ssMax-SUMIFS($AM26:$BMK26,$AM$3:$BMK$3,"&lt;"&amp;AIE$3,$AM$2:$BMK$2,AIE$2),0)),
2)
)</f>
        <v/>
      </c>
      <c r="AIF26" s="116" t="str">
        <f>IF(tbPayroll[[#This Row],[idx]]="","",IF(AIG26=0,0,ROUND(tbPayroll[[#This Row],[exMedi]]*mediTax*AIU26+AIO26*mediMax,2)))</f>
        <v/>
      </c>
      <c r="AIG26" s="116" t="str">
        <f ca="1">IF(tbPayroll[[#This Row],[idx]]="","",IFERROR(MATCH(AIP26,INDIRECT(tbPayroll[[#This Row],[fedPrefix]]&amp;CHOOSE(tbPayroll[[#This Row],[fedStatus]],"SingleWage","JointlyWage","SingleWage","HeadWage")),1),0))</f>
        <v/>
      </c>
      <c r="AIH26" s="116"/>
      <c r="AII26" s="116" t="str">
        <f>IF(tbPayroll[[#This Row],[idx]]="","",
ROUND(tbPayroll[[#This Row],[401Roth]]*IF(SUMIFS($AM26:$BMK26,$AM$3:$BMK$3,"&lt;"&amp;AIV$3,$AM$2:$BMK$2,AIV$2)+AHP26&lt;compensationCap,
AIV26,
MAX(compensationCap-SUMIFS($AM26:$BMK26,$AM$3:$BMK$3,"&lt;"&amp;AIV$3,$AM$2:$BMK$2,AIV$2),0)),2))</f>
        <v/>
      </c>
      <c r="AIJ26" s="116" t="str">
        <f>IF(tbPayroll[[#This Row],[idx]]="","",
ROUND(tbPayroll[[#This Row],[401PreTax]]*IF(SUMIFS($AM26:$BMK26,$AM$3:$BMK$3,"&lt;"&amp;AIV$3,$AM$2:$BMK$2,AIV$2)+AHP26&lt;compensationCap,
AIV26,
MAX(compensationCap-SUMIFS($AM26:$BMK26,$AM$3:$BMK$3,"&lt;"&amp;AIV$3,$AM$2:$BMK$2,AIV$2),0)),2))</f>
        <v/>
      </c>
      <c r="AIK26" s="116" t="str">
        <f>IF(tbPayroll[[#This Row],[idx]]="","",
ROUND((tbPayroll[[#This Row],[401T1p]]*tbPayroll[[#This Row],[401T1Cap]]+tbPayroll[[#This Row],[401T2p]]*tbPayroll[[#This Row],[401T2Cap]])*IF(SUMIFS($AM26:$BMK26,$AM$3:$BMK$3,"&lt;"&amp;AIV$3,$AM$2:$BMK$2,AIV$2)+AHP26&lt;compensationCap,
AIV26,
MAX(compensationCap-SUMIFS($AM26:$BMK26,$AM$3:$BMK$3,"&lt;"&amp;AIV$3,$AM$2:$BMK$2,AIV$2),0)),2))</f>
        <v/>
      </c>
      <c r="AIL26" s="116" t="str">
        <f>IF(tbPayroll[[#This Row],[idx]]="","",
IF(AIK26=0,0,
ROUND(IF(SUMIFS($AM26:$BMK26,$AM$3:$BMK$3,"&lt;"&amp;AIN$3,$AM$2:$BMK$2,"&gt;="&amp;AIL$2,$AM$2:$BMK$2,"&lt;="&amp;AIN$2)+AII26+AIJ26+AIK26&lt;tbPayroll[[#This Row],[401EmperLimit]],
AIK26,
MAX((tbPayroll[[#This Row],[401EmperLimit]]-SUMIFS($AM26:$BMK26,$AM$3:$BMK$3,"&lt;"&amp;AIN$3,$AM$2:$BMK$2,"&gt;="&amp;AIL$2,$AM$2:$BMK$2,"&lt;="&amp;AIN$2)),0)),2)))</f>
        <v/>
      </c>
      <c r="AIM26" s="116" t="str">
        <f>IF(tbPayroll[[#This Row],[idx]]="","",
IF(AIJ26=0,0,
ROUND(IF(SUMIFS($AM26:$BMK26,$AM$3:$BMK$3,"&lt;"&amp;AIN$3,$AM$2:$BMK$2,AIN$2)+AII26+SUMIFS($AM26:$BMK26,$AM$3:$BMK$3,"&lt;"&amp;AIM$3,$AM$2:$BMK$2,AIM$2)+AIJ26&lt;tbPayroll[[#This Row],[401ContriLimit]],
AIJ26,
AIJ26/(AII26+AIJ26)*
(tbPayroll[[#This Row],[401ContriLimit]]-SUMIFS($AM26:$BMK26,$AM$3:$BMK$3,"&lt;"&amp;AIN$3,$AM$2:$BMK$2,AIN$2)-SUMIFS($AM26:$BMK26,$AM$3:$BMK$3,"&lt;"&amp;AIM$3,$AM$2:$BMK$2,AIM$2))),2)))</f>
        <v/>
      </c>
      <c r="AIN26" s="116" t="str">
        <f>IF(tbPayroll[[#This Row],[idx]]="","",
IF(AII26=0,0,
ROUND(IF(SUMIFS($AM26:$BMK26,$AM$3:$BMK$3,"&lt;"&amp;AIN$3,$AM$2:$BMK$2,AIN$2)+AII26+SUMIFS($AM26:$BMK26,$AM$3:$BMK$3,"&lt;"&amp;AIM$3,$AM$2:$BMK$2,AIM$2)+AIJ26&lt;tbPayroll[[#This Row],[401ContriLimit]],
AII26,
AII26/(AII26+AIJ26)*
(tbPayroll[[#This Row],[401ContriLimit]]-SUMIFS($AM26:$BMK26,$AM$3:$BMK$3,"&lt;"&amp;AIN$3,$AM$2:$BMK$2,AIN$2)-SUMIFS($AM26:$BMK26,$AM$3:$BMK$3,"&lt;"&amp;AIM$3,$AM$2:$BMK$2,AIM$2))),2)
))</f>
        <v/>
      </c>
      <c r="AIO26" s="116" t="str" cm="1">
        <f t="array" ref="AIO26">IF(tbPayroll[[#This Row],[idx]]="","",
IF(AIG26=0,0,
MAX(SUMIFS($AM26:$BMK26,$AM$3:$BMK$3,"&lt;="&amp;AIU$3,$AM$2:$BMK$2,AIU$2)-INDEX(mediAddTable,tbPayroll[[#This Row],[fedStatus]]),0)-
SUMIFS($AM26:$BMK26,$AM$3:$BMK$3,"&lt;"&amp;AIU$3,$AM$2:$BMK$2,AIO$2)
))</f>
        <v/>
      </c>
      <c r="AIP26" s="116" t="str">
        <f>IF(tbPayroll[[#This Row],[idx]]="","",
ROUND(MAX(AIT26*dPeriods+tbPayroll[[#This Row],[adjustedAmount]],0),dFEDRound))</f>
        <v/>
      </c>
      <c r="AIQ26" s="116" t="str">
        <f>IF(tbPayroll[[#This Row],[idx]]="","",
ROUND(IF(hoursMode="Daily",
SUMIFS(Hours!$J25:$BDM25,Hours!$J$2:$BDM$2,"&gt;="&amp;AHS$5,Hours!$J$2:$BDM$2,"&lt;="&amp;AIV$5,Hours!$J$5:$BDM$5,dRegularName),
SUMIFS(Hours!$J25:$BDM25,Hours!$J$1:$BDM$1,AIR$3,Hours!$J$5:$BDM$5,dRegularName)
),2))</f>
        <v/>
      </c>
      <c r="AIR26" s="116" t="str">
        <f>IF(tbPayroll[[#This Row],[idx]]="","",
IF(hoursMode="Daily",
SUMIFS(Hours!$J25:$BDM25,Hours!$J$2:$BDM$2,"&gt;="&amp;AHS$5,Hours!$J$2:$BDM$2,"&lt;="&amp;AIV$5,Hours!$J$5:$BDM$5,dOvertimeName),
SUMIFS(Hours!$J25:$BDM25,Hours!$J$1:$BDM$1,AIR$3,Hours!$J$5:$BDM$5,dOvertimeName)
))</f>
        <v/>
      </c>
      <c r="AIS26" s="116" t="str">
        <f>IF(tbPayroll[[#This Row],[idx]]="","",
IF(hoursMode="Daily",
SUMIFS(Hours!$J25:$BDM25,Hours!$J$2:$BDM$2,"&gt;="&amp;AHS$5,Hours!$J$2:$BDM$2,"&lt;="&amp;AIV$5,Hours!$J$5:$BDM$5,dVacationName),
SUMIFS(Hours!$J25:$BDM25,Hours!$J$1:$BDM$1,AIR$3,Hours!$J$5:$BDM$5,dVacationName)
))</f>
        <v/>
      </c>
      <c r="AIT26" s="116" t="str">
        <f>IF(tbPayroll[[#This Row],[Employee]]="","",MAX(AIV26-tbPayroll[[#This Row],[free]]-AHT26-AIM26,0))</f>
        <v/>
      </c>
      <c r="AIU26" s="116" t="str">
        <f>IF(tbPayroll[[#This Row],[Employee]]="","",MAX(AIV26-tbPayroll[[#This Row],[free]]-AHT26,0))</f>
        <v/>
      </c>
      <c r="AIV26" s="116" t="str">
        <f>IF(tbPayroll[[#This Row],[Employee]]="","",
IF(tbPayroll[[#This Row],[employmentDate]]&gt;AIV$5,0,AHX26+AHY26+AHZ26+AHV26))</f>
        <v/>
      </c>
      <c r="AIW26" s="116" t="str">
        <f>IF(tbPayroll[[#This Row],[Employee]]="","",AIV26-SUM(AIA26:AIF26)-AHU26-AHT26-AIM26-AIN26)</f>
        <v/>
      </c>
      <c r="AIX26" s="417"/>
      <c r="AIY26" s="192"/>
      <c r="AIZ26" s="192"/>
      <c r="AJA26" s="192"/>
      <c r="AJB26" s="193"/>
      <c r="AJC26" s="116" t="str">
        <f>IF(tbPayroll[[#This Row],[Employee]]="","",
AJW26 &amp; " | " &amp; AJX26&amp; " | " &amp; AJY26
)</f>
        <v/>
      </c>
      <c r="AJD26" s="116" t="str">
        <f>IF(tbPayroll[[#This Row],[Employee]]="","",
IF(tbPayroll[[#This Row],[employmentDate]]&gt;AKB$5,0,
ROUND(IF(tbPayroll[[#This Row],[IncomeBase]]=dSalaried,IF(AIY26&lt;&gt;"",AIY26,tbPayroll[[#This Row],[EmpWage]]),AJW26*IF(AIY26&lt;&gt;"",AIY26,tbPayroll[[#This Row],[EmpWage]])),2)))</f>
        <v/>
      </c>
      <c r="AJE26" s="116" t="str">
        <f>IF(tbPayroll[[#This Row],[Employee]]="","",
IF(tbPayroll[[#This Row],[employmentDate]]&gt;AKB$5,0,
ROUND(AJX26*tbPayroll[[#This Row],[overrrate]]*
IF(AIY26&lt;&gt;"",AIY26,tbPayroll[[#This Row],[EmpWage]])/IF(tbPayroll[[#This Row],[IncomeBase]]=dSalaried,MAX(tbPayroll[[#This Row],[regularwork]],1),1),2)
))</f>
        <v/>
      </c>
      <c r="AJF26" s="116" t="str">
        <f>IF(tbPayroll[[#This Row],[Employee]]="","",
IF(tbPayroll[[#This Row],[employmentDate]]&gt;AKB$5,0,
ROUND(AJY26*
IFERROR(AJD26/AJW26,0),2
)))</f>
        <v/>
      </c>
      <c r="AJG26" s="116" t="str">
        <f>IF(tbPayroll[[#This Row],[Employee]]="","",
tbPayroll[[#This Row],[exState]]*
(tbPayroll[[#This Row],[stateAddDedu]]+ROUND(
MAX(AJZ26-tbPayroll[[#This Row],[persExemp]],0)*tbPayroll[[#This Row],[stateTax]],dRound))
)</f>
        <v/>
      </c>
      <c r="AJH26" s="116" t="str">
        <f>IF(tbPayroll[[#This Row],[Employee]]="","",
(ROUND(
MAX(AJZ26-tbPayroll[[#This Row],[persExemp]],0)*tbPayroll[[#This Row],[dLocal]],dRound))
)</f>
        <v/>
      </c>
      <c r="AJI26" s="116" t="str">
        <f>IF(tbPayroll[[#This Row],[Employee]]="","",
(ROUND(
MAX(AJZ26-tbPayroll[[#This Row],[persExemp]],0)*tbPayroll[[#This Row],[dCity]],dRound))
)</f>
        <v/>
      </c>
      <c r="AJJ26" s="116" t="str" cm="1">
        <f t="array" aca="1" ref="AJJ26" ca="1">IF(tbPayroll[[#This Row],[idx]]="","",
IF(AJM26=0,0,
ROUND(tbPayroll[[#This Row],[exFed]]*
MAX(
((AJV26-INDEX(INDIRECT(tbPayroll[[#This Row],[fedPrefix]]&amp;CHOOSE(tbPayroll[[#This Row],[fedStatus]],"SingleWage","JointlyWage","SingleWage","HeadWage")),AJM26))*
INDEX(INDIRECT(tbPayroll[[#This Row],[fedPrefix]]&amp;"Perc"),AJM26)+
INDEX(INDIRECT(tbPayroll[[#This Row],[fedPrefix]]&amp;CHOOSE(tbPayroll[[#This Row],[fedStatus]],"SingleHold","JointlyHold","SingleHold","HeadHold")),AJM26))/dPeriods
- IF(tbPayroll[[#This Row],[isFormSent]]="Yes",tbPayroll[[#This Row],[isFormStep3]],0),0)
+tbPayroll[[#This Row],[isFormStep4c]],dFEDRound)
)
)</f>
        <v/>
      </c>
      <c r="AJK26" s="116" t="str">
        <f>IF(tbPayroll[[#This Row],[idx]]="","",
ROUND(tbPayroll[[#This Row],[exSS]]*
IF(SUMIFS($AM26:$BMK26,$AM$3:$BMK$3,"&lt;"&amp;AJK$3,$AM$2:$BMK$2,AJK$2) +ssTax*AKA26 &lt;ssTax*ssMax,
ssTax*AKA26,
MAX(ssTax*ssMax-SUMIFS($AM26:$BMK26,$AM$3:$BMK$3,"&lt;"&amp;AJK$3,$AM$2:$BMK$2,AJK$2),0)),
2)
)</f>
        <v/>
      </c>
      <c r="AJL26" s="116" t="str">
        <f>IF(tbPayroll[[#This Row],[idx]]="","",IF(AJM26=0,0,ROUND(tbPayroll[[#This Row],[exMedi]]*mediTax*AKA26+AJU26*mediMax,2)))</f>
        <v/>
      </c>
      <c r="AJM26" s="116" t="str">
        <f ca="1">IF(tbPayroll[[#This Row],[idx]]="","",IFERROR(MATCH(AJV26,INDIRECT(tbPayroll[[#This Row],[fedPrefix]]&amp;CHOOSE(tbPayroll[[#This Row],[fedStatus]],"SingleWage","JointlyWage","SingleWage","HeadWage")),1),0))</f>
        <v/>
      </c>
      <c r="AJN26" s="116"/>
      <c r="AJO26" s="116" t="str">
        <f>IF(tbPayroll[[#This Row],[idx]]="","",
ROUND(tbPayroll[[#This Row],[401Roth]]*IF(SUMIFS($AM26:$BMK26,$AM$3:$BMK$3,"&lt;"&amp;AKB$3,$AM$2:$BMK$2,AKB$2)+AIV26&lt;compensationCap,
AKB26,
MAX(compensationCap-SUMIFS($AM26:$BMK26,$AM$3:$BMK$3,"&lt;"&amp;AKB$3,$AM$2:$BMK$2,AKB$2),0)),2))</f>
        <v/>
      </c>
      <c r="AJP26" s="116" t="str">
        <f>IF(tbPayroll[[#This Row],[idx]]="","",
ROUND(tbPayroll[[#This Row],[401PreTax]]*IF(SUMIFS($AM26:$BMK26,$AM$3:$BMK$3,"&lt;"&amp;AKB$3,$AM$2:$BMK$2,AKB$2)+AIV26&lt;compensationCap,
AKB26,
MAX(compensationCap-SUMIFS($AM26:$BMK26,$AM$3:$BMK$3,"&lt;"&amp;AKB$3,$AM$2:$BMK$2,AKB$2),0)),2))</f>
        <v/>
      </c>
      <c r="AJQ26" s="116" t="str">
        <f>IF(tbPayroll[[#This Row],[idx]]="","",
ROUND((tbPayroll[[#This Row],[401T1p]]*tbPayroll[[#This Row],[401T1Cap]]+tbPayroll[[#This Row],[401T2p]]*tbPayroll[[#This Row],[401T2Cap]])*IF(SUMIFS($AM26:$BMK26,$AM$3:$BMK$3,"&lt;"&amp;AKB$3,$AM$2:$BMK$2,AKB$2)+AIV26&lt;compensationCap,
AKB26,
MAX(compensationCap-SUMIFS($AM26:$BMK26,$AM$3:$BMK$3,"&lt;"&amp;AKB$3,$AM$2:$BMK$2,AKB$2),0)),2))</f>
        <v/>
      </c>
      <c r="AJR26" s="116" t="str">
        <f>IF(tbPayroll[[#This Row],[idx]]="","",
IF(AJQ26=0,0,
ROUND(IF(SUMIFS($AM26:$BMK26,$AM$3:$BMK$3,"&lt;"&amp;AJT$3,$AM$2:$BMK$2,"&gt;="&amp;AJR$2,$AM$2:$BMK$2,"&lt;="&amp;AJT$2)+AJO26+AJP26+AJQ26&lt;tbPayroll[[#This Row],[401EmperLimit]],
AJQ26,
MAX((tbPayroll[[#This Row],[401EmperLimit]]-SUMIFS($AM26:$BMK26,$AM$3:$BMK$3,"&lt;"&amp;AJT$3,$AM$2:$BMK$2,"&gt;="&amp;AJR$2,$AM$2:$BMK$2,"&lt;="&amp;AJT$2)),0)),2)))</f>
        <v/>
      </c>
      <c r="AJS26" s="116" t="str">
        <f>IF(tbPayroll[[#This Row],[idx]]="","",
IF(AJP26=0,0,
ROUND(IF(SUMIFS($AM26:$BMK26,$AM$3:$BMK$3,"&lt;"&amp;AJT$3,$AM$2:$BMK$2,AJT$2)+AJO26+SUMIFS($AM26:$BMK26,$AM$3:$BMK$3,"&lt;"&amp;AJS$3,$AM$2:$BMK$2,AJS$2)+AJP26&lt;tbPayroll[[#This Row],[401ContriLimit]],
AJP26,
AJP26/(AJO26+AJP26)*
(tbPayroll[[#This Row],[401ContriLimit]]-SUMIFS($AM26:$BMK26,$AM$3:$BMK$3,"&lt;"&amp;AJT$3,$AM$2:$BMK$2,AJT$2)-SUMIFS($AM26:$BMK26,$AM$3:$BMK$3,"&lt;"&amp;AJS$3,$AM$2:$BMK$2,AJS$2))),2)))</f>
        <v/>
      </c>
      <c r="AJT26" s="116" t="str">
        <f>IF(tbPayroll[[#This Row],[idx]]="","",
IF(AJO26=0,0,
ROUND(IF(SUMIFS($AM26:$BMK26,$AM$3:$BMK$3,"&lt;"&amp;AJT$3,$AM$2:$BMK$2,AJT$2)+AJO26+SUMIFS($AM26:$BMK26,$AM$3:$BMK$3,"&lt;"&amp;AJS$3,$AM$2:$BMK$2,AJS$2)+AJP26&lt;tbPayroll[[#This Row],[401ContriLimit]],
AJO26,
AJO26/(AJO26+AJP26)*
(tbPayroll[[#This Row],[401ContriLimit]]-SUMIFS($AM26:$BMK26,$AM$3:$BMK$3,"&lt;"&amp;AJT$3,$AM$2:$BMK$2,AJT$2)-SUMIFS($AM26:$BMK26,$AM$3:$BMK$3,"&lt;"&amp;AJS$3,$AM$2:$BMK$2,AJS$2))),2)
))</f>
        <v/>
      </c>
      <c r="AJU26" s="116" t="str" cm="1">
        <f t="array" ref="AJU26">IF(tbPayroll[[#This Row],[idx]]="","",
IF(AJM26=0,0,
MAX(SUMIFS($AM26:$BMK26,$AM$3:$BMK$3,"&lt;="&amp;AKA$3,$AM$2:$BMK$2,AKA$2)-INDEX(mediAddTable,tbPayroll[[#This Row],[fedStatus]]),0)-
SUMIFS($AM26:$BMK26,$AM$3:$BMK$3,"&lt;"&amp;AKA$3,$AM$2:$BMK$2,AJU$2)
))</f>
        <v/>
      </c>
      <c r="AJV26" s="116" t="str">
        <f>IF(tbPayroll[[#This Row],[idx]]="","",
ROUND(MAX(AJZ26*dPeriods+tbPayroll[[#This Row],[adjustedAmount]],0),dFEDRound))</f>
        <v/>
      </c>
      <c r="AJW26" s="116" t="str">
        <f>IF(tbPayroll[[#This Row],[idx]]="","",
ROUND(IF(hoursMode="Daily",
SUMIFS(Hours!$J25:$BDM25,Hours!$J$2:$BDM$2,"&gt;="&amp;AIY$5,Hours!$J$2:$BDM$2,"&lt;="&amp;AKB$5,Hours!$J$5:$BDM$5,dRegularName),
SUMIFS(Hours!$J25:$BDM25,Hours!$J$1:$BDM$1,AJX$3,Hours!$J$5:$BDM$5,dRegularName)
),2))</f>
        <v/>
      </c>
      <c r="AJX26" s="116" t="str">
        <f>IF(tbPayroll[[#This Row],[idx]]="","",
IF(hoursMode="Daily",
SUMIFS(Hours!$J25:$BDM25,Hours!$J$2:$BDM$2,"&gt;="&amp;AIY$5,Hours!$J$2:$BDM$2,"&lt;="&amp;AKB$5,Hours!$J$5:$BDM$5,dOvertimeName),
SUMIFS(Hours!$J25:$BDM25,Hours!$J$1:$BDM$1,AJX$3,Hours!$J$5:$BDM$5,dOvertimeName)
))</f>
        <v/>
      </c>
      <c r="AJY26" s="116" t="str">
        <f>IF(tbPayroll[[#This Row],[idx]]="","",
IF(hoursMode="Daily",
SUMIFS(Hours!$J25:$BDM25,Hours!$J$2:$BDM$2,"&gt;="&amp;AIY$5,Hours!$J$2:$BDM$2,"&lt;="&amp;AKB$5,Hours!$J$5:$BDM$5,dVacationName),
SUMIFS(Hours!$J25:$BDM25,Hours!$J$1:$BDM$1,AJX$3,Hours!$J$5:$BDM$5,dVacationName)
))</f>
        <v/>
      </c>
      <c r="AJZ26" s="116" t="str">
        <f>IF(tbPayroll[[#This Row],[Employee]]="","",MAX(AKB26-tbPayroll[[#This Row],[free]]-AIZ26-AJS26,0))</f>
        <v/>
      </c>
      <c r="AKA26" s="116" t="str">
        <f>IF(tbPayroll[[#This Row],[Employee]]="","",MAX(AKB26-tbPayroll[[#This Row],[free]]-AIZ26,0))</f>
        <v/>
      </c>
      <c r="AKB26" s="116" t="str">
        <f>IF(tbPayroll[[#This Row],[Employee]]="","",
IF(tbPayroll[[#This Row],[employmentDate]]&gt;AKB$5,0,AJD26+AJE26+AJF26+AJB26))</f>
        <v/>
      </c>
      <c r="AKC26" s="116" t="str">
        <f>IF(tbPayroll[[#This Row],[Employee]]="","",AKB26-SUM(AJG26:AJL26)-AJA26-AIZ26-AJS26-AJT26)</f>
        <v/>
      </c>
      <c r="AKD26" s="417"/>
      <c r="AKE26" s="192"/>
      <c r="AKF26" s="192"/>
      <c r="AKG26" s="192"/>
      <c r="AKH26" s="193"/>
      <c r="AKI26" s="116" t="str">
        <f>IF(tbPayroll[[#This Row],[Employee]]="","",
ALC26 &amp; " | " &amp; ALD26&amp; " | " &amp; ALE26
)</f>
        <v/>
      </c>
      <c r="AKJ26" s="116" t="str">
        <f>IF(tbPayroll[[#This Row],[Employee]]="","",
IF(tbPayroll[[#This Row],[employmentDate]]&gt;ALH$5,0,
ROUND(IF(tbPayroll[[#This Row],[IncomeBase]]=dSalaried,IF(AKE26&lt;&gt;"",AKE26,tbPayroll[[#This Row],[EmpWage]]),ALC26*IF(AKE26&lt;&gt;"",AKE26,tbPayroll[[#This Row],[EmpWage]])),2)))</f>
        <v/>
      </c>
      <c r="AKK26" s="116" t="str">
        <f>IF(tbPayroll[[#This Row],[Employee]]="","",
IF(tbPayroll[[#This Row],[employmentDate]]&gt;ALH$5,0,
ROUND(ALD26*tbPayroll[[#This Row],[overrrate]]*
IF(AKE26&lt;&gt;"",AKE26,tbPayroll[[#This Row],[EmpWage]])/IF(tbPayroll[[#This Row],[IncomeBase]]=dSalaried,MAX(tbPayroll[[#This Row],[regularwork]],1),1),2)
))</f>
        <v/>
      </c>
      <c r="AKL26" s="116" t="str">
        <f>IF(tbPayroll[[#This Row],[Employee]]="","",
IF(tbPayroll[[#This Row],[employmentDate]]&gt;ALH$5,0,
ROUND(ALE26*
IFERROR(AKJ26/ALC26,0),2
)))</f>
        <v/>
      </c>
      <c r="AKM26" s="116" t="str">
        <f>IF(tbPayroll[[#This Row],[Employee]]="","",
tbPayroll[[#This Row],[exState]]*
(tbPayroll[[#This Row],[stateAddDedu]]+ROUND(
MAX(ALF26-tbPayroll[[#This Row],[persExemp]],0)*tbPayroll[[#This Row],[stateTax]],dRound))
)</f>
        <v/>
      </c>
      <c r="AKN26" s="116" t="str">
        <f>IF(tbPayroll[[#This Row],[Employee]]="","",
(ROUND(
MAX(ALF26-tbPayroll[[#This Row],[persExemp]],0)*tbPayroll[[#This Row],[dLocal]],dRound))
)</f>
        <v/>
      </c>
      <c r="AKO26" s="116" t="str">
        <f>IF(tbPayroll[[#This Row],[Employee]]="","",
(ROUND(
MAX(ALF26-tbPayroll[[#This Row],[persExemp]],0)*tbPayroll[[#This Row],[dCity]],dRound))
)</f>
        <v/>
      </c>
      <c r="AKP26" s="116" t="str" cm="1">
        <f t="array" aca="1" ref="AKP26" ca="1">IF(tbPayroll[[#This Row],[idx]]="","",
IF(AKS26=0,0,
ROUND(tbPayroll[[#This Row],[exFed]]*
MAX(
((ALB26-INDEX(INDIRECT(tbPayroll[[#This Row],[fedPrefix]]&amp;CHOOSE(tbPayroll[[#This Row],[fedStatus]],"SingleWage","JointlyWage","SingleWage","HeadWage")),AKS26))*
INDEX(INDIRECT(tbPayroll[[#This Row],[fedPrefix]]&amp;"Perc"),AKS26)+
INDEX(INDIRECT(tbPayroll[[#This Row],[fedPrefix]]&amp;CHOOSE(tbPayroll[[#This Row],[fedStatus]],"SingleHold","JointlyHold","SingleHold","HeadHold")),AKS26))/dPeriods
- IF(tbPayroll[[#This Row],[isFormSent]]="Yes",tbPayroll[[#This Row],[isFormStep3]],0),0)
+tbPayroll[[#This Row],[isFormStep4c]],dFEDRound)
)
)</f>
        <v/>
      </c>
      <c r="AKQ26" s="116" t="str">
        <f>IF(tbPayroll[[#This Row],[idx]]="","",
ROUND(tbPayroll[[#This Row],[exSS]]*
IF(SUMIFS($AM26:$BMK26,$AM$3:$BMK$3,"&lt;"&amp;AKQ$3,$AM$2:$BMK$2,AKQ$2) +ssTax*ALG26 &lt;ssTax*ssMax,
ssTax*ALG26,
MAX(ssTax*ssMax-SUMIFS($AM26:$BMK26,$AM$3:$BMK$3,"&lt;"&amp;AKQ$3,$AM$2:$BMK$2,AKQ$2),0)),
2)
)</f>
        <v/>
      </c>
      <c r="AKR26" s="116" t="str">
        <f>IF(tbPayroll[[#This Row],[idx]]="","",IF(AKS26=0,0,ROUND(tbPayroll[[#This Row],[exMedi]]*mediTax*ALG26+ALA26*mediMax,2)))</f>
        <v/>
      </c>
      <c r="AKS26" s="116" t="str">
        <f ca="1">IF(tbPayroll[[#This Row],[idx]]="","",IFERROR(MATCH(ALB26,INDIRECT(tbPayroll[[#This Row],[fedPrefix]]&amp;CHOOSE(tbPayroll[[#This Row],[fedStatus]],"SingleWage","JointlyWage","SingleWage","HeadWage")),1),0))</f>
        <v/>
      </c>
      <c r="AKT26" s="116"/>
      <c r="AKU26" s="116" t="str">
        <f>IF(tbPayroll[[#This Row],[idx]]="","",
ROUND(tbPayroll[[#This Row],[401Roth]]*IF(SUMIFS($AM26:$BMK26,$AM$3:$BMK$3,"&lt;"&amp;ALH$3,$AM$2:$BMK$2,ALH$2)+AKB26&lt;compensationCap,
ALH26,
MAX(compensationCap-SUMIFS($AM26:$BMK26,$AM$3:$BMK$3,"&lt;"&amp;ALH$3,$AM$2:$BMK$2,ALH$2),0)),2))</f>
        <v/>
      </c>
      <c r="AKV26" s="116" t="str">
        <f>IF(tbPayroll[[#This Row],[idx]]="","",
ROUND(tbPayroll[[#This Row],[401PreTax]]*IF(SUMIFS($AM26:$BMK26,$AM$3:$BMK$3,"&lt;"&amp;ALH$3,$AM$2:$BMK$2,ALH$2)+AKB26&lt;compensationCap,
ALH26,
MAX(compensationCap-SUMIFS($AM26:$BMK26,$AM$3:$BMK$3,"&lt;"&amp;ALH$3,$AM$2:$BMK$2,ALH$2),0)),2))</f>
        <v/>
      </c>
      <c r="AKW26" s="116" t="str">
        <f>IF(tbPayroll[[#This Row],[idx]]="","",
ROUND((tbPayroll[[#This Row],[401T1p]]*tbPayroll[[#This Row],[401T1Cap]]+tbPayroll[[#This Row],[401T2p]]*tbPayroll[[#This Row],[401T2Cap]])*IF(SUMIFS($AM26:$BMK26,$AM$3:$BMK$3,"&lt;"&amp;ALH$3,$AM$2:$BMK$2,ALH$2)+AKB26&lt;compensationCap,
ALH26,
MAX(compensationCap-SUMIFS($AM26:$BMK26,$AM$3:$BMK$3,"&lt;"&amp;ALH$3,$AM$2:$BMK$2,ALH$2),0)),2))</f>
        <v/>
      </c>
      <c r="AKX26" s="116" t="str">
        <f>IF(tbPayroll[[#This Row],[idx]]="","",
IF(AKW26=0,0,
ROUND(IF(SUMIFS($AM26:$BMK26,$AM$3:$BMK$3,"&lt;"&amp;AKZ$3,$AM$2:$BMK$2,"&gt;="&amp;AKX$2,$AM$2:$BMK$2,"&lt;="&amp;AKZ$2)+AKU26+AKV26+AKW26&lt;tbPayroll[[#This Row],[401EmperLimit]],
AKW26,
MAX((tbPayroll[[#This Row],[401EmperLimit]]-SUMIFS($AM26:$BMK26,$AM$3:$BMK$3,"&lt;"&amp;AKZ$3,$AM$2:$BMK$2,"&gt;="&amp;AKX$2,$AM$2:$BMK$2,"&lt;="&amp;AKZ$2)),0)),2)))</f>
        <v/>
      </c>
      <c r="AKY26" s="116" t="str">
        <f>IF(tbPayroll[[#This Row],[idx]]="","",
IF(AKV26=0,0,
ROUND(IF(SUMIFS($AM26:$BMK26,$AM$3:$BMK$3,"&lt;"&amp;AKZ$3,$AM$2:$BMK$2,AKZ$2)+AKU26+SUMIFS($AM26:$BMK26,$AM$3:$BMK$3,"&lt;"&amp;AKY$3,$AM$2:$BMK$2,AKY$2)+AKV26&lt;tbPayroll[[#This Row],[401ContriLimit]],
AKV26,
AKV26/(AKU26+AKV26)*
(tbPayroll[[#This Row],[401ContriLimit]]-SUMIFS($AM26:$BMK26,$AM$3:$BMK$3,"&lt;"&amp;AKZ$3,$AM$2:$BMK$2,AKZ$2)-SUMIFS($AM26:$BMK26,$AM$3:$BMK$3,"&lt;"&amp;AKY$3,$AM$2:$BMK$2,AKY$2))),2)))</f>
        <v/>
      </c>
      <c r="AKZ26" s="116" t="str">
        <f>IF(tbPayroll[[#This Row],[idx]]="","",
IF(AKU26=0,0,
ROUND(IF(SUMIFS($AM26:$BMK26,$AM$3:$BMK$3,"&lt;"&amp;AKZ$3,$AM$2:$BMK$2,AKZ$2)+AKU26+SUMIFS($AM26:$BMK26,$AM$3:$BMK$3,"&lt;"&amp;AKY$3,$AM$2:$BMK$2,AKY$2)+AKV26&lt;tbPayroll[[#This Row],[401ContriLimit]],
AKU26,
AKU26/(AKU26+AKV26)*
(tbPayroll[[#This Row],[401ContriLimit]]-SUMIFS($AM26:$BMK26,$AM$3:$BMK$3,"&lt;"&amp;AKZ$3,$AM$2:$BMK$2,AKZ$2)-SUMIFS($AM26:$BMK26,$AM$3:$BMK$3,"&lt;"&amp;AKY$3,$AM$2:$BMK$2,AKY$2))),2)
))</f>
        <v/>
      </c>
      <c r="ALA26" s="116" t="str" cm="1">
        <f t="array" ref="ALA26">IF(tbPayroll[[#This Row],[idx]]="","",
IF(AKS26=0,0,
MAX(SUMIFS($AM26:$BMK26,$AM$3:$BMK$3,"&lt;="&amp;ALG$3,$AM$2:$BMK$2,ALG$2)-INDEX(mediAddTable,tbPayroll[[#This Row],[fedStatus]]),0)-
SUMIFS($AM26:$BMK26,$AM$3:$BMK$3,"&lt;"&amp;ALG$3,$AM$2:$BMK$2,ALA$2)
))</f>
        <v/>
      </c>
      <c r="ALB26" s="116" t="str">
        <f>IF(tbPayroll[[#This Row],[idx]]="","",
ROUND(MAX(ALF26*dPeriods+tbPayroll[[#This Row],[adjustedAmount]],0),dFEDRound))</f>
        <v/>
      </c>
      <c r="ALC26" s="116" t="str">
        <f>IF(tbPayroll[[#This Row],[idx]]="","",
ROUND(IF(hoursMode="Daily",
SUMIFS(Hours!$J25:$BDM25,Hours!$J$2:$BDM$2,"&gt;="&amp;AKE$5,Hours!$J$2:$BDM$2,"&lt;="&amp;ALH$5,Hours!$J$5:$BDM$5,dRegularName),
SUMIFS(Hours!$J25:$BDM25,Hours!$J$1:$BDM$1,ALD$3,Hours!$J$5:$BDM$5,dRegularName)
),2))</f>
        <v/>
      </c>
      <c r="ALD26" s="116" t="str">
        <f>IF(tbPayroll[[#This Row],[idx]]="","",
IF(hoursMode="Daily",
SUMIFS(Hours!$J25:$BDM25,Hours!$J$2:$BDM$2,"&gt;="&amp;AKE$5,Hours!$J$2:$BDM$2,"&lt;="&amp;ALH$5,Hours!$J$5:$BDM$5,dOvertimeName),
SUMIFS(Hours!$J25:$BDM25,Hours!$J$1:$BDM$1,ALD$3,Hours!$J$5:$BDM$5,dOvertimeName)
))</f>
        <v/>
      </c>
      <c r="ALE26" s="116" t="str">
        <f>IF(tbPayroll[[#This Row],[idx]]="","",
IF(hoursMode="Daily",
SUMIFS(Hours!$J25:$BDM25,Hours!$J$2:$BDM$2,"&gt;="&amp;AKE$5,Hours!$J$2:$BDM$2,"&lt;="&amp;ALH$5,Hours!$J$5:$BDM$5,dVacationName),
SUMIFS(Hours!$J25:$BDM25,Hours!$J$1:$BDM$1,ALD$3,Hours!$J$5:$BDM$5,dVacationName)
))</f>
        <v/>
      </c>
      <c r="ALF26" s="116" t="str">
        <f>IF(tbPayroll[[#This Row],[Employee]]="","",MAX(ALH26-tbPayroll[[#This Row],[free]]-AKF26-AKY26,0))</f>
        <v/>
      </c>
      <c r="ALG26" s="116" t="str">
        <f>IF(tbPayroll[[#This Row],[Employee]]="","",MAX(ALH26-tbPayroll[[#This Row],[free]]-AKF26,0))</f>
        <v/>
      </c>
      <c r="ALH26" s="116" t="str">
        <f>IF(tbPayroll[[#This Row],[Employee]]="","",
IF(tbPayroll[[#This Row],[employmentDate]]&gt;ALH$5,0,AKJ26+AKK26+AKL26+AKH26))</f>
        <v/>
      </c>
      <c r="ALI26" s="116" t="str">
        <f>IF(tbPayroll[[#This Row],[Employee]]="","",ALH26-SUM(AKM26:AKR26)-AKG26-AKF26-AKY26-AKZ26)</f>
        <v/>
      </c>
      <c r="ALJ26" s="417"/>
      <c r="ALK26" s="192"/>
      <c r="ALL26" s="192"/>
      <c r="ALM26" s="192"/>
      <c r="ALN26" s="193"/>
      <c r="ALO26" s="116" t="str">
        <f>IF(tbPayroll[[#This Row],[Employee]]="","",
AMI26 &amp; " | " &amp; AMJ26&amp; " | " &amp; AMK26
)</f>
        <v/>
      </c>
      <c r="ALP26" s="116" t="str">
        <f>IF(tbPayroll[[#This Row],[Employee]]="","",
IF(tbPayroll[[#This Row],[employmentDate]]&gt;AMN$5,0,
ROUND(IF(tbPayroll[[#This Row],[IncomeBase]]=dSalaried,IF(ALK26&lt;&gt;"",ALK26,tbPayroll[[#This Row],[EmpWage]]),AMI26*IF(ALK26&lt;&gt;"",ALK26,tbPayroll[[#This Row],[EmpWage]])),2)))</f>
        <v/>
      </c>
      <c r="ALQ26" s="116" t="str">
        <f>IF(tbPayroll[[#This Row],[Employee]]="","",
IF(tbPayroll[[#This Row],[employmentDate]]&gt;AMN$5,0,
ROUND(AMJ26*tbPayroll[[#This Row],[overrrate]]*
IF(ALK26&lt;&gt;"",ALK26,tbPayroll[[#This Row],[EmpWage]])/IF(tbPayroll[[#This Row],[IncomeBase]]=dSalaried,MAX(tbPayroll[[#This Row],[regularwork]],1),1),2)
))</f>
        <v/>
      </c>
      <c r="ALR26" s="116" t="str">
        <f>IF(tbPayroll[[#This Row],[Employee]]="","",
IF(tbPayroll[[#This Row],[employmentDate]]&gt;AMN$5,0,
ROUND(AMK26*
IFERROR(ALP26/AMI26,0),2
)))</f>
        <v/>
      </c>
      <c r="ALS26" s="116" t="str">
        <f>IF(tbPayroll[[#This Row],[Employee]]="","",
tbPayroll[[#This Row],[exState]]*
(tbPayroll[[#This Row],[stateAddDedu]]+ROUND(
MAX(AML26-tbPayroll[[#This Row],[persExemp]],0)*tbPayroll[[#This Row],[stateTax]],dRound))
)</f>
        <v/>
      </c>
      <c r="ALT26" s="116" t="str">
        <f>IF(tbPayroll[[#This Row],[Employee]]="","",
(ROUND(
MAX(AML26-tbPayroll[[#This Row],[persExemp]],0)*tbPayroll[[#This Row],[dLocal]],dRound))
)</f>
        <v/>
      </c>
      <c r="ALU26" s="116" t="str">
        <f>IF(tbPayroll[[#This Row],[Employee]]="","",
(ROUND(
MAX(AML26-tbPayroll[[#This Row],[persExemp]],0)*tbPayroll[[#This Row],[dCity]],dRound))
)</f>
        <v/>
      </c>
      <c r="ALV26" s="116" t="str" cm="1">
        <f t="array" aca="1" ref="ALV26" ca="1">IF(tbPayroll[[#This Row],[idx]]="","",
IF(ALY26=0,0,
ROUND(tbPayroll[[#This Row],[exFed]]*
MAX(
((AMH26-INDEX(INDIRECT(tbPayroll[[#This Row],[fedPrefix]]&amp;CHOOSE(tbPayroll[[#This Row],[fedStatus]],"SingleWage","JointlyWage","SingleWage","HeadWage")),ALY26))*
INDEX(INDIRECT(tbPayroll[[#This Row],[fedPrefix]]&amp;"Perc"),ALY26)+
INDEX(INDIRECT(tbPayroll[[#This Row],[fedPrefix]]&amp;CHOOSE(tbPayroll[[#This Row],[fedStatus]],"SingleHold","JointlyHold","SingleHold","HeadHold")),ALY26))/dPeriods
- IF(tbPayroll[[#This Row],[isFormSent]]="Yes",tbPayroll[[#This Row],[isFormStep3]],0),0)
+tbPayroll[[#This Row],[isFormStep4c]],dFEDRound)
)
)</f>
        <v/>
      </c>
      <c r="ALW26" s="116" t="str">
        <f>IF(tbPayroll[[#This Row],[idx]]="","",
ROUND(tbPayroll[[#This Row],[exSS]]*
IF(SUMIFS($AM26:$BMK26,$AM$3:$BMK$3,"&lt;"&amp;ALW$3,$AM$2:$BMK$2,ALW$2) +ssTax*AMM26 &lt;ssTax*ssMax,
ssTax*AMM26,
MAX(ssTax*ssMax-SUMIFS($AM26:$BMK26,$AM$3:$BMK$3,"&lt;"&amp;ALW$3,$AM$2:$BMK$2,ALW$2),0)),
2)
)</f>
        <v/>
      </c>
      <c r="ALX26" s="116" t="str">
        <f>IF(tbPayroll[[#This Row],[idx]]="","",IF(ALY26=0,0,ROUND(tbPayroll[[#This Row],[exMedi]]*mediTax*AMM26+AMG26*mediMax,2)))</f>
        <v/>
      </c>
      <c r="ALY26" s="116" t="str">
        <f ca="1">IF(tbPayroll[[#This Row],[idx]]="","",IFERROR(MATCH(AMH26,INDIRECT(tbPayroll[[#This Row],[fedPrefix]]&amp;CHOOSE(tbPayroll[[#This Row],[fedStatus]],"SingleWage","JointlyWage","SingleWage","HeadWage")),1),0))</f>
        <v/>
      </c>
      <c r="ALZ26" s="116"/>
      <c r="AMA26" s="116" t="str">
        <f>IF(tbPayroll[[#This Row],[idx]]="","",
ROUND(tbPayroll[[#This Row],[401Roth]]*IF(SUMIFS($AM26:$BMK26,$AM$3:$BMK$3,"&lt;"&amp;AMN$3,$AM$2:$BMK$2,AMN$2)+ALH26&lt;compensationCap,
AMN26,
MAX(compensationCap-SUMIFS($AM26:$BMK26,$AM$3:$BMK$3,"&lt;"&amp;AMN$3,$AM$2:$BMK$2,AMN$2),0)),2))</f>
        <v/>
      </c>
      <c r="AMB26" s="116" t="str">
        <f>IF(tbPayroll[[#This Row],[idx]]="","",
ROUND(tbPayroll[[#This Row],[401PreTax]]*IF(SUMIFS($AM26:$BMK26,$AM$3:$BMK$3,"&lt;"&amp;AMN$3,$AM$2:$BMK$2,AMN$2)+ALH26&lt;compensationCap,
AMN26,
MAX(compensationCap-SUMIFS($AM26:$BMK26,$AM$3:$BMK$3,"&lt;"&amp;AMN$3,$AM$2:$BMK$2,AMN$2),0)),2))</f>
        <v/>
      </c>
      <c r="AMC26" s="116" t="str">
        <f>IF(tbPayroll[[#This Row],[idx]]="","",
ROUND((tbPayroll[[#This Row],[401T1p]]*tbPayroll[[#This Row],[401T1Cap]]+tbPayroll[[#This Row],[401T2p]]*tbPayroll[[#This Row],[401T2Cap]])*IF(SUMIFS($AM26:$BMK26,$AM$3:$BMK$3,"&lt;"&amp;AMN$3,$AM$2:$BMK$2,AMN$2)+ALH26&lt;compensationCap,
AMN26,
MAX(compensationCap-SUMIFS($AM26:$BMK26,$AM$3:$BMK$3,"&lt;"&amp;AMN$3,$AM$2:$BMK$2,AMN$2),0)),2))</f>
        <v/>
      </c>
      <c r="AMD26" s="116" t="str">
        <f>IF(tbPayroll[[#This Row],[idx]]="","",
IF(AMC26=0,0,
ROUND(IF(SUMIFS($AM26:$BMK26,$AM$3:$BMK$3,"&lt;"&amp;AMF$3,$AM$2:$BMK$2,"&gt;="&amp;AMD$2,$AM$2:$BMK$2,"&lt;="&amp;AMF$2)+AMA26+AMB26+AMC26&lt;tbPayroll[[#This Row],[401EmperLimit]],
AMC26,
MAX((tbPayroll[[#This Row],[401EmperLimit]]-SUMIFS($AM26:$BMK26,$AM$3:$BMK$3,"&lt;"&amp;AMF$3,$AM$2:$BMK$2,"&gt;="&amp;AMD$2,$AM$2:$BMK$2,"&lt;="&amp;AMF$2)),0)),2)))</f>
        <v/>
      </c>
      <c r="AME26" s="116" t="str">
        <f>IF(tbPayroll[[#This Row],[idx]]="","",
IF(AMB26=0,0,
ROUND(IF(SUMIFS($AM26:$BMK26,$AM$3:$BMK$3,"&lt;"&amp;AMF$3,$AM$2:$BMK$2,AMF$2)+AMA26+SUMIFS($AM26:$BMK26,$AM$3:$BMK$3,"&lt;"&amp;AME$3,$AM$2:$BMK$2,AME$2)+AMB26&lt;tbPayroll[[#This Row],[401ContriLimit]],
AMB26,
AMB26/(AMA26+AMB26)*
(tbPayroll[[#This Row],[401ContriLimit]]-SUMIFS($AM26:$BMK26,$AM$3:$BMK$3,"&lt;"&amp;AMF$3,$AM$2:$BMK$2,AMF$2)-SUMIFS($AM26:$BMK26,$AM$3:$BMK$3,"&lt;"&amp;AME$3,$AM$2:$BMK$2,AME$2))),2)))</f>
        <v/>
      </c>
      <c r="AMF26" s="116" t="str">
        <f>IF(tbPayroll[[#This Row],[idx]]="","",
IF(AMA26=0,0,
ROUND(IF(SUMIFS($AM26:$BMK26,$AM$3:$BMK$3,"&lt;"&amp;AMF$3,$AM$2:$BMK$2,AMF$2)+AMA26+SUMIFS($AM26:$BMK26,$AM$3:$BMK$3,"&lt;"&amp;AME$3,$AM$2:$BMK$2,AME$2)+AMB26&lt;tbPayroll[[#This Row],[401ContriLimit]],
AMA26,
AMA26/(AMA26+AMB26)*
(tbPayroll[[#This Row],[401ContriLimit]]-SUMIFS($AM26:$BMK26,$AM$3:$BMK$3,"&lt;"&amp;AMF$3,$AM$2:$BMK$2,AMF$2)-SUMIFS($AM26:$BMK26,$AM$3:$BMK$3,"&lt;"&amp;AME$3,$AM$2:$BMK$2,AME$2))),2)
))</f>
        <v/>
      </c>
      <c r="AMG26" s="116" t="str" cm="1">
        <f t="array" ref="AMG26">IF(tbPayroll[[#This Row],[idx]]="","",
IF(ALY26=0,0,
MAX(SUMIFS($AM26:$BMK26,$AM$3:$BMK$3,"&lt;="&amp;AMM$3,$AM$2:$BMK$2,AMM$2)-INDEX(mediAddTable,tbPayroll[[#This Row],[fedStatus]]),0)-
SUMIFS($AM26:$BMK26,$AM$3:$BMK$3,"&lt;"&amp;AMM$3,$AM$2:$BMK$2,AMG$2)
))</f>
        <v/>
      </c>
      <c r="AMH26" s="116" t="str">
        <f>IF(tbPayroll[[#This Row],[idx]]="","",
ROUND(MAX(AML26*dPeriods+tbPayroll[[#This Row],[adjustedAmount]],0),dFEDRound))</f>
        <v/>
      </c>
      <c r="AMI26" s="116" t="str">
        <f>IF(tbPayroll[[#This Row],[idx]]="","",
ROUND(IF(hoursMode="Daily",
SUMIFS(Hours!$J25:$BDM25,Hours!$J$2:$BDM$2,"&gt;="&amp;ALK$5,Hours!$J$2:$BDM$2,"&lt;="&amp;AMN$5,Hours!$J$5:$BDM$5,dRegularName),
SUMIFS(Hours!$J25:$BDM25,Hours!$J$1:$BDM$1,AMJ$3,Hours!$J$5:$BDM$5,dRegularName)
),2))</f>
        <v/>
      </c>
      <c r="AMJ26" s="116" t="str">
        <f>IF(tbPayroll[[#This Row],[idx]]="","",
IF(hoursMode="Daily",
SUMIFS(Hours!$J25:$BDM25,Hours!$J$2:$BDM$2,"&gt;="&amp;ALK$5,Hours!$J$2:$BDM$2,"&lt;="&amp;AMN$5,Hours!$J$5:$BDM$5,dOvertimeName),
SUMIFS(Hours!$J25:$BDM25,Hours!$J$1:$BDM$1,AMJ$3,Hours!$J$5:$BDM$5,dOvertimeName)
))</f>
        <v/>
      </c>
      <c r="AMK26" s="116" t="str">
        <f>IF(tbPayroll[[#This Row],[idx]]="","",
IF(hoursMode="Daily",
SUMIFS(Hours!$J25:$BDM25,Hours!$J$2:$BDM$2,"&gt;="&amp;ALK$5,Hours!$J$2:$BDM$2,"&lt;="&amp;AMN$5,Hours!$J$5:$BDM$5,dVacationName),
SUMIFS(Hours!$J25:$BDM25,Hours!$J$1:$BDM$1,AMJ$3,Hours!$J$5:$BDM$5,dVacationName)
))</f>
        <v/>
      </c>
      <c r="AML26" s="116" t="str">
        <f>IF(tbPayroll[[#This Row],[Employee]]="","",MAX(AMN26-tbPayroll[[#This Row],[free]]-ALL26-AME26,0))</f>
        <v/>
      </c>
      <c r="AMM26" s="116" t="str">
        <f>IF(tbPayroll[[#This Row],[Employee]]="","",MAX(AMN26-tbPayroll[[#This Row],[free]]-ALL26,0))</f>
        <v/>
      </c>
      <c r="AMN26" s="116" t="str">
        <f>IF(tbPayroll[[#This Row],[Employee]]="","",
IF(tbPayroll[[#This Row],[employmentDate]]&gt;AMN$5,0,ALP26+ALQ26+ALR26+ALN26))</f>
        <v/>
      </c>
      <c r="AMO26" s="116" t="str">
        <f>IF(tbPayroll[[#This Row],[Employee]]="","",AMN26-SUM(ALS26:ALX26)-ALM26-ALL26-AME26-AMF26)</f>
        <v/>
      </c>
      <c r="AMP26" s="417"/>
      <c r="AMQ26" s="192"/>
      <c r="AMR26" s="192"/>
      <c r="AMS26" s="192"/>
      <c r="AMT26" s="193"/>
      <c r="AMU26" s="116" t="str">
        <f>IF(tbPayroll[[#This Row],[Employee]]="","",
ANO26 &amp; " | " &amp; ANP26&amp; " | " &amp; ANQ26
)</f>
        <v/>
      </c>
      <c r="AMV26" s="116" t="str">
        <f>IF(tbPayroll[[#This Row],[Employee]]="","",
IF(tbPayroll[[#This Row],[employmentDate]]&gt;ANT$5,0,
ROUND(IF(tbPayroll[[#This Row],[IncomeBase]]=dSalaried,IF(AMQ26&lt;&gt;"",AMQ26,tbPayroll[[#This Row],[EmpWage]]),ANO26*IF(AMQ26&lt;&gt;"",AMQ26,tbPayroll[[#This Row],[EmpWage]])),2)))</f>
        <v/>
      </c>
      <c r="AMW26" s="116" t="str">
        <f>IF(tbPayroll[[#This Row],[Employee]]="","",
IF(tbPayroll[[#This Row],[employmentDate]]&gt;ANT$5,0,
ROUND(ANP26*tbPayroll[[#This Row],[overrrate]]*
IF(AMQ26&lt;&gt;"",AMQ26,tbPayroll[[#This Row],[EmpWage]])/IF(tbPayroll[[#This Row],[IncomeBase]]=dSalaried,MAX(tbPayroll[[#This Row],[regularwork]],1),1),2)
))</f>
        <v/>
      </c>
      <c r="AMX26" s="116" t="str">
        <f>IF(tbPayroll[[#This Row],[Employee]]="","",
IF(tbPayroll[[#This Row],[employmentDate]]&gt;ANT$5,0,
ROUND(ANQ26*
IFERROR(AMV26/ANO26,0),2
)))</f>
        <v/>
      </c>
      <c r="AMY26" s="116" t="str">
        <f>IF(tbPayroll[[#This Row],[Employee]]="","",
tbPayroll[[#This Row],[exState]]*
(tbPayroll[[#This Row],[stateAddDedu]]+ROUND(
MAX(ANR26-tbPayroll[[#This Row],[persExemp]],0)*tbPayroll[[#This Row],[stateTax]],dRound))
)</f>
        <v/>
      </c>
      <c r="AMZ26" s="116" t="str">
        <f>IF(tbPayroll[[#This Row],[Employee]]="","",
(ROUND(
MAX(ANR26-tbPayroll[[#This Row],[persExemp]],0)*tbPayroll[[#This Row],[dLocal]],dRound))
)</f>
        <v/>
      </c>
      <c r="ANA26" s="116" t="str">
        <f>IF(tbPayroll[[#This Row],[Employee]]="","",
(ROUND(
MAX(ANR26-tbPayroll[[#This Row],[persExemp]],0)*tbPayroll[[#This Row],[dCity]],dRound))
)</f>
        <v/>
      </c>
      <c r="ANB26" s="116" t="str" cm="1">
        <f t="array" aca="1" ref="ANB26" ca="1">IF(tbPayroll[[#This Row],[idx]]="","",
IF(ANE26=0,0,
ROUND(tbPayroll[[#This Row],[exFed]]*
MAX(
((ANN26-INDEX(INDIRECT(tbPayroll[[#This Row],[fedPrefix]]&amp;CHOOSE(tbPayroll[[#This Row],[fedStatus]],"SingleWage","JointlyWage","SingleWage","HeadWage")),ANE26))*
INDEX(INDIRECT(tbPayroll[[#This Row],[fedPrefix]]&amp;"Perc"),ANE26)+
INDEX(INDIRECT(tbPayroll[[#This Row],[fedPrefix]]&amp;CHOOSE(tbPayroll[[#This Row],[fedStatus]],"SingleHold","JointlyHold","SingleHold","HeadHold")),ANE26))/dPeriods
- IF(tbPayroll[[#This Row],[isFormSent]]="Yes",tbPayroll[[#This Row],[isFormStep3]],0),0)
+tbPayroll[[#This Row],[isFormStep4c]],dFEDRound)
)
)</f>
        <v/>
      </c>
      <c r="ANC26" s="116" t="str">
        <f>IF(tbPayroll[[#This Row],[idx]]="","",
ROUND(tbPayroll[[#This Row],[exSS]]*
IF(SUMIFS($AM26:$BMK26,$AM$3:$BMK$3,"&lt;"&amp;ANC$3,$AM$2:$BMK$2,ANC$2) +ssTax*ANS26 &lt;ssTax*ssMax,
ssTax*ANS26,
MAX(ssTax*ssMax-SUMIFS($AM26:$BMK26,$AM$3:$BMK$3,"&lt;"&amp;ANC$3,$AM$2:$BMK$2,ANC$2),0)),
2)
)</f>
        <v/>
      </c>
      <c r="AND26" s="116" t="str">
        <f>IF(tbPayroll[[#This Row],[idx]]="","",IF(ANE26=0,0,ROUND(tbPayroll[[#This Row],[exMedi]]*mediTax*ANS26+ANM26*mediMax,2)))</f>
        <v/>
      </c>
      <c r="ANE26" s="116" t="str">
        <f ca="1">IF(tbPayroll[[#This Row],[idx]]="","",IFERROR(MATCH(ANN26,INDIRECT(tbPayroll[[#This Row],[fedPrefix]]&amp;CHOOSE(tbPayroll[[#This Row],[fedStatus]],"SingleWage","JointlyWage","SingleWage","HeadWage")),1),0))</f>
        <v/>
      </c>
      <c r="ANF26" s="116"/>
      <c r="ANG26" s="116" t="str">
        <f>IF(tbPayroll[[#This Row],[idx]]="","",
ROUND(tbPayroll[[#This Row],[401Roth]]*IF(SUMIFS($AM26:$BMK26,$AM$3:$BMK$3,"&lt;"&amp;ANT$3,$AM$2:$BMK$2,ANT$2)+AMN26&lt;compensationCap,
ANT26,
MAX(compensationCap-SUMIFS($AM26:$BMK26,$AM$3:$BMK$3,"&lt;"&amp;ANT$3,$AM$2:$BMK$2,ANT$2),0)),2))</f>
        <v/>
      </c>
      <c r="ANH26" s="116" t="str">
        <f>IF(tbPayroll[[#This Row],[idx]]="","",
ROUND(tbPayroll[[#This Row],[401PreTax]]*IF(SUMIFS($AM26:$BMK26,$AM$3:$BMK$3,"&lt;"&amp;ANT$3,$AM$2:$BMK$2,ANT$2)+AMN26&lt;compensationCap,
ANT26,
MAX(compensationCap-SUMIFS($AM26:$BMK26,$AM$3:$BMK$3,"&lt;"&amp;ANT$3,$AM$2:$BMK$2,ANT$2),0)),2))</f>
        <v/>
      </c>
      <c r="ANI26" s="116" t="str">
        <f>IF(tbPayroll[[#This Row],[idx]]="","",
ROUND((tbPayroll[[#This Row],[401T1p]]*tbPayroll[[#This Row],[401T1Cap]]+tbPayroll[[#This Row],[401T2p]]*tbPayroll[[#This Row],[401T2Cap]])*IF(SUMIFS($AM26:$BMK26,$AM$3:$BMK$3,"&lt;"&amp;ANT$3,$AM$2:$BMK$2,ANT$2)+AMN26&lt;compensationCap,
ANT26,
MAX(compensationCap-SUMIFS($AM26:$BMK26,$AM$3:$BMK$3,"&lt;"&amp;ANT$3,$AM$2:$BMK$2,ANT$2),0)),2))</f>
        <v/>
      </c>
      <c r="ANJ26" s="116" t="str">
        <f>IF(tbPayroll[[#This Row],[idx]]="","",
IF(ANI26=0,0,
ROUND(IF(SUMIFS($AM26:$BMK26,$AM$3:$BMK$3,"&lt;"&amp;ANL$3,$AM$2:$BMK$2,"&gt;="&amp;ANJ$2,$AM$2:$BMK$2,"&lt;="&amp;ANL$2)+ANG26+ANH26+ANI26&lt;tbPayroll[[#This Row],[401EmperLimit]],
ANI26,
MAX((tbPayroll[[#This Row],[401EmperLimit]]-SUMIFS($AM26:$BMK26,$AM$3:$BMK$3,"&lt;"&amp;ANL$3,$AM$2:$BMK$2,"&gt;="&amp;ANJ$2,$AM$2:$BMK$2,"&lt;="&amp;ANL$2)),0)),2)))</f>
        <v/>
      </c>
      <c r="ANK26" s="116" t="str">
        <f>IF(tbPayroll[[#This Row],[idx]]="","",
IF(ANH26=0,0,
ROUND(IF(SUMIFS($AM26:$BMK26,$AM$3:$BMK$3,"&lt;"&amp;ANL$3,$AM$2:$BMK$2,ANL$2)+ANG26+SUMIFS($AM26:$BMK26,$AM$3:$BMK$3,"&lt;"&amp;ANK$3,$AM$2:$BMK$2,ANK$2)+ANH26&lt;tbPayroll[[#This Row],[401ContriLimit]],
ANH26,
ANH26/(ANG26+ANH26)*
(tbPayroll[[#This Row],[401ContriLimit]]-SUMIFS($AM26:$BMK26,$AM$3:$BMK$3,"&lt;"&amp;ANL$3,$AM$2:$BMK$2,ANL$2)-SUMIFS($AM26:$BMK26,$AM$3:$BMK$3,"&lt;"&amp;ANK$3,$AM$2:$BMK$2,ANK$2))),2)))</f>
        <v/>
      </c>
      <c r="ANL26" s="116" t="str">
        <f>IF(tbPayroll[[#This Row],[idx]]="","",
IF(ANG26=0,0,
ROUND(IF(SUMIFS($AM26:$BMK26,$AM$3:$BMK$3,"&lt;"&amp;ANL$3,$AM$2:$BMK$2,ANL$2)+ANG26+SUMIFS($AM26:$BMK26,$AM$3:$BMK$3,"&lt;"&amp;ANK$3,$AM$2:$BMK$2,ANK$2)+ANH26&lt;tbPayroll[[#This Row],[401ContriLimit]],
ANG26,
ANG26/(ANG26+ANH26)*
(tbPayroll[[#This Row],[401ContriLimit]]-SUMIFS($AM26:$BMK26,$AM$3:$BMK$3,"&lt;"&amp;ANL$3,$AM$2:$BMK$2,ANL$2)-SUMIFS($AM26:$BMK26,$AM$3:$BMK$3,"&lt;"&amp;ANK$3,$AM$2:$BMK$2,ANK$2))),2)
))</f>
        <v/>
      </c>
      <c r="ANM26" s="116" t="str" cm="1">
        <f t="array" ref="ANM26">IF(tbPayroll[[#This Row],[idx]]="","",
IF(ANE26=0,0,
MAX(SUMIFS($AM26:$BMK26,$AM$3:$BMK$3,"&lt;="&amp;ANS$3,$AM$2:$BMK$2,ANS$2)-INDEX(mediAddTable,tbPayroll[[#This Row],[fedStatus]]),0)-
SUMIFS($AM26:$BMK26,$AM$3:$BMK$3,"&lt;"&amp;ANS$3,$AM$2:$BMK$2,ANM$2)
))</f>
        <v/>
      </c>
      <c r="ANN26" s="116" t="str">
        <f>IF(tbPayroll[[#This Row],[idx]]="","",
ROUND(MAX(ANR26*dPeriods+tbPayroll[[#This Row],[adjustedAmount]],0),dFEDRound))</f>
        <v/>
      </c>
      <c r="ANO26" s="116" t="str">
        <f>IF(tbPayroll[[#This Row],[idx]]="","",
ROUND(IF(hoursMode="Daily",
SUMIFS(Hours!$J25:$BDM25,Hours!$J$2:$BDM$2,"&gt;="&amp;AMQ$5,Hours!$J$2:$BDM$2,"&lt;="&amp;ANT$5,Hours!$J$5:$BDM$5,dRegularName),
SUMIFS(Hours!$J25:$BDM25,Hours!$J$1:$BDM$1,ANP$3,Hours!$J$5:$BDM$5,dRegularName)
),2))</f>
        <v/>
      </c>
      <c r="ANP26" s="116" t="str">
        <f>IF(tbPayroll[[#This Row],[idx]]="","",
IF(hoursMode="Daily",
SUMIFS(Hours!$J25:$BDM25,Hours!$J$2:$BDM$2,"&gt;="&amp;AMQ$5,Hours!$J$2:$BDM$2,"&lt;="&amp;ANT$5,Hours!$J$5:$BDM$5,dOvertimeName),
SUMIFS(Hours!$J25:$BDM25,Hours!$J$1:$BDM$1,ANP$3,Hours!$J$5:$BDM$5,dOvertimeName)
))</f>
        <v/>
      </c>
      <c r="ANQ26" s="116" t="str">
        <f>IF(tbPayroll[[#This Row],[idx]]="","",
IF(hoursMode="Daily",
SUMIFS(Hours!$J25:$BDM25,Hours!$J$2:$BDM$2,"&gt;="&amp;AMQ$5,Hours!$J$2:$BDM$2,"&lt;="&amp;ANT$5,Hours!$J$5:$BDM$5,dVacationName),
SUMIFS(Hours!$J25:$BDM25,Hours!$J$1:$BDM$1,ANP$3,Hours!$J$5:$BDM$5,dVacationName)
))</f>
        <v/>
      </c>
      <c r="ANR26" s="116" t="str">
        <f>IF(tbPayroll[[#This Row],[Employee]]="","",MAX(ANT26-tbPayroll[[#This Row],[free]]-AMR26-ANK26,0))</f>
        <v/>
      </c>
      <c r="ANS26" s="116" t="str">
        <f>IF(tbPayroll[[#This Row],[Employee]]="","",MAX(ANT26-tbPayroll[[#This Row],[free]]-AMR26,0))</f>
        <v/>
      </c>
      <c r="ANT26" s="116" t="str">
        <f>IF(tbPayroll[[#This Row],[Employee]]="","",
IF(tbPayroll[[#This Row],[employmentDate]]&gt;ANT$5,0,AMV26+AMW26+AMX26+AMT26))</f>
        <v/>
      </c>
      <c r="ANU26" s="116" t="str">
        <f>IF(tbPayroll[[#This Row],[Employee]]="","",ANT26-SUM(AMY26:AND26)-AMS26-AMR26-ANK26-ANL26)</f>
        <v/>
      </c>
      <c r="ANV26" s="417"/>
      <c r="ANW26" s="192"/>
      <c r="ANX26" s="192"/>
      <c r="ANY26" s="192"/>
      <c r="ANZ26" s="193"/>
      <c r="AOA26" s="116" t="str">
        <f>IF(tbPayroll[[#This Row],[Employee]]="","",
AOU26 &amp; " | " &amp; AOV26&amp; " | " &amp; AOW26
)</f>
        <v/>
      </c>
      <c r="AOB26" s="116" t="str">
        <f>IF(tbPayroll[[#This Row],[Employee]]="","",
IF(tbPayroll[[#This Row],[employmentDate]]&gt;AOZ$5,0,
ROUND(IF(tbPayroll[[#This Row],[IncomeBase]]=dSalaried,IF(ANW26&lt;&gt;"",ANW26,tbPayroll[[#This Row],[EmpWage]]),AOU26*IF(ANW26&lt;&gt;"",ANW26,tbPayroll[[#This Row],[EmpWage]])),2)))</f>
        <v/>
      </c>
      <c r="AOC26" s="116" t="str">
        <f>IF(tbPayroll[[#This Row],[Employee]]="","",
IF(tbPayroll[[#This Row],[employmentDate]]&gt;AOZ$5,0,
ROUND(AOV26*tbPayroll[[#This Row],[overrrate]]*
IF(ANW26&lt;&gt;"",ANW26,tbPayroll[[#This Row],[EmpWage]])/IF(tbPayroll[[#This Row],[IncomeBase]]=dSalaried,MAX(tbPayroll[[#This Row],[regularwork]],1),1),2)
))</f>
        <v/>
      </c>
      <c r="AOD26" s="116" t="str">
        <f>IF(tbPayroll[[#This Row],[Employee]]="","",
IF(tbPayroll[[#This Row],[employmentDate]]&gt;AOZ$5,0,
ROUND(AOW26*
IFERROR(AOB26/AOU26,0),2
)))</f>
        <v/>
      </c>
      <c r="AOE26" s="116" t="str">
        <f>IF(tbPayroll[[#This Row],[Employee]]="","",
tbPayroll[[#This Row],[exState]]*
(tbPayroll[[#This Row],[stateAddDedu]]+ROUND(
MAX(AOX26-tbPayroll[[#This Row],[persExemp]],0)*tbPayroll[[#This Row],[stateTax]],dRound))
)</f>
        <v/>
      </c>
      <c r="AOF26" s="116" t="str">
        <f>IF(tbPayroll[[#This Row],[Employee]]="","",
(ROUND(
MAX(AOX26-tbPayroll[[#This Row],[persExemp]],0)*tbPayroll[[#This Row],[dLocal]],dRound))
)</f>
        <v/>
      </c>
      <c r="AOG26" s="116" t="str">
        <f>IF(tbPayroll[[#This Row],[Employee]]="","",
(ROUND(
MAX(AOX26-tbPayroll[[#This Row],[persExemp]],0)*tbPayroll[[#This Row],[dCity]],dRound))
)</f>
        <v/>
      </c>
      <c r="AOH26" s="116" t="str" cm="1">
        <f t="array" aca="1" ref="AOH26" ca="1">IF(tbPayroll[[#This Row],[idx]]="","",
IF(AOK26=0,0,
ROUND(tbPayroll[[#This Row],[exFed]]*
MAX(
((AOT26-INDEX(INDIRECT(tbPayroll[[#This Row],[fedPrefix]]&amp;CHOOSE(tbPayroll[[#This Row],[fedStatus]],"SingleWage","JointlyWage","SingleWage","HeadWage")),AOK26))*
INDEX(INDIRECT(tbPayroll[[#This Row],[fedPrefix]]&amp;"Perc"),AOK26)+
INDEX(INDIRECT(tbPayroll[[#This Row],[fedPrefix]]&amp;CHOOSE(tbPayroll[[#This Row],[fedStatus]],"SingleHold","JointlyHold","SingleHold","HeadHold")),AOK26))/dPeriods
- IF(tbPayroll[[#This Row],[isFormSent]]="Yes",tbPayroll[[#This Row],[isFormStep3]],0),0)
+tbPayroll[[#This Row],[isFormStep4c]],dFEDRound)
)
)</f>
        <v/>
      </c>
      <c r="AOI26" s="116" t="str">
        <f>IF(tbPayroll[[#This Row],[idx]]="","",
ROUND(tbPayroll[[#This Row],[exSS]]*
IF(SUMIFS($AM26:$BMK26,$AM$3:$BMK$3,"&lt;"&amp;AOI$3,$AM$2:$BMK$2,AOI$2) +ssTax*AOY26 &lt;ssTax*ssMax,
ssTax*AOY26,
MAX(ssTax*ssMax-SUMIFS($AM26:$BMK26,$AM$3:$BMK$3,"&lt;"&amp;AOI$3,$AM$2:$BMK$2,AOI$2),0)),
2)
)</f>
        <v/>
      </c>
      <c r="AOJ26" s="116" t="str">
        <f>IF(tbPayroll[[#This Row],[idx]]="","",IF(AOK26=0,0,ROUND(tbPayroll[[#This Row],[exMedi]]*mediTax*AOY26+AOS26*mediMax,2)))</f>
        <v/>
      </c>
      <c r="AOK26" s="116" t="str">
        <f ca="1">IF(tbPayroll[[#This Row],[idx]]="","",IFERROR(MATCH(AOT26,INDIRECT(tbPayroll[[#This Row],[fedPrefix]]&amp;CHOOSE(tbPayroll[[#This Row],[fedStatus]],"SingleWage","JointlyWage","SingleWage","HeadWage")),1),0))</f>
        <v/>
      </c>
      <c r="AOL26" s="116"/>
      <c r="AOM26" s="116" t="str">
        <f>IF(tbPayroll[[#This Row],[idx]]="","",
ROUND(tbPayroll[[#This Row],[401Roth]]*IF(SUMIFS($AM26:$BMK26,$AM$3:$BMK$3,"&lt;"&amp;AOZ$3,$AM$2:$BMK$2,AOZ$2)+ANT26&lt;compensationCap,
AOZ26,
MAX(compensationCap-SUMIFS($AM26:$BMK26,$AM$3:$BMK$3,"&lt;"&amp;AOZ$3,$AM$2:$BMK$2,AOZ$2),0)),2))</f>
        <v/>
      </c>
      <c r="AON26" s="116" t="str">
        <f>IF(tbPayroll[[#This Row],[idx]]="","",
ROUND(tbPayroll[[#This Row],[401PreTax]]*IF(SUMIFS($AM26:$BMK26,$AM$3:$BMK$3,"&lt;"&amp;AOZ$3,$AM$2:$BMK$2,AOZ$2)+ANT26&lt;compensationCap,
AOZ26,
MAX(compensationCap-SUMIFS($AM26:$BMK26,$AM$3:$BMK$3,"&lt;"&amp;AOZ$3,$AM$2:$BMK$2,AOZ$2),0)),2))</f>
        <v/>
      </c>
      <c r="AOO26" s="116" t="str">
        <f>IF(tbPayroll[[#This Row],[idx]]="","",
ROUND((tbPayroll[[#This Row],[401T1p]]*tbPayroll[[#This Row],[401T1Cap]]+tbPayroll[[#This Row],[401T2p]]*tbPayroll[[#This Row],[401T2Cap]])*IF(SUMIFS($AM26:$BMK26,$AM$3:$BMK$3,"&lt;"&amp;AOZ$3,$AM$2:$BMK$2,AOZ$2)+ANT26&lt;compensationCap,
AOZ26,
MAX(compensationCap-SUMIFS($AM26:$BMK26,$AM$3:$BMK$3,"&lt;"&amp;AOZ$3,$AM$2:$BMK$2,AOZ$2),0)),2))</f>
        <v/>
      </c>
      <c r="AOP26" s="116" t="str">
        <f>IF(tbPayroll[[#This Row],[idx]]="","",
IF(AOO26=0,0,
ROUND(IF(SUMIFS($AM26:$BMK26,$AM$3:$BMK$3,"&lt;"&amp;AOR$3,$AM$2:$BMK$2,"&gt;="&amp;AOP$2,$AM$2:$BMK$2,"&lt;="&amp;AOR$2)+AOM26+AON26+AOO26&lt;tbPayroll[[#This Row],[401EmperLimit]],
AOO26,
MAX((tbPayroll[[#This Row],[401EmperLimit]]-SUMIFS($AM26:$BMK26,$AM$3:$BMK$3,"&lt;"&amp;AOR$3,$AM$2:$BMK$2,"&gt;="&amp;AOP$2,$AM$2:$BMK$2,"&lt;="&amp;AOR$2)),0)),2)))</f>
        <v/>
      </c>
      <c r="AOQ26" s="116" t="str">
        <f>IF(tbPayroll[[#This Row],[idx]]="","",
IF(AON26=0,0,
ROUND(IF(SUMIFS($AM26:$BMK26,$AM$3:$BMK$3,"&lt;"&amp;AOR$3,$AM$2:$BMK$2,AOR$2)+AOM26+SUMIFS($AM26:$BMK26,$AM$3:$BMK$3,"&lt;"&amp;AOQ$3,$AM$2:$BMK$2,AOQ$2)+AON26&lt;tbPayroll[[#This Row],[401ContriLimit]],
AON26,
AON26/(AOM26+AON26)*
(tbPayroll[[#This Row],[401ContriLimit]]-SUMIFS($AM26:$BMK26,$AM$3:$BMK$3,"&lt;"&amp;AOR$3,$AM$2:$BMK$2,AOR$2)-SUMIFS($AM26:$BMK26,$AM$3:$BMK$3,"&lt;"&amp;AOQ$3,$AM$2:$BMK$2,AOQ$2))),2)))</f>
        <v/>
      </c>
      <c r="AOR26" s="116" t="str">
        <f>IF(tbPayroll[[#This Row],[idx]]="","",
IF(AOM26=0,0,
ROUND(IF(SUMIFS($AM26:$BMK26,$AM$3:$BMK$3,"&lt;"&amp;AOR$3,$AM$2:$BMK$2,AOR$2)+AOM26+SUMIFS($AM26:$BMK26,$AM$3:$BMK$3,"&lt;"&amp;AOQ$3,$AM$2:$BMK$2,AOQ$2)+AON26&lt;tbPayroll[[#This Row],[401ContriLimit]],
AOM26,
AOM26/(AOM26+AON26)*
(tbPayroll[[#This Row],[401ContriLimit]]-SUMIFS($AM26:$BMK26,$AM$3:$BMK$3,"&lt;"&amp;AOR$3,$AM$2:$BMK$2,AOR$2)-SUMIFS($AM26:$BMK26,$AM$3:$BMK$3,"&lt;"&amp;AOQ$3,$AM$2:$BMK$2,AOQ$2))),2)
))</f>
        <v/>
      </c>
      <c r="AOS26" s="116" t="str" cm="1">
        <f t="array" ref="AOS26">IF(tbPayroll[[#This Row],[idx]]="","",
IF(AOK26=0,0,
MAX(SUMIFS($AM26:$BMK26,$AM$3:$BMK$3,"&lt;="&amp;AOY$3,$AM$2:$BMK$2,AOY$2)-INDEX(mediAddTable,tbPayroll[[#This Row],[fedStatus]]),0)-
SUMIFS($AM26:$BMK26,$AM$3:$BMK$3,"&lt;"&amp;AOY$3,$AM$2:$BMK$2,AOS$2)
))</f>
        <v/>
      </c>
      <c r="AOT26" s="116" t="str">
        <f>IF(tbPayroll[[#This Row],[idx]]="","",
ROUND(MAX(AOX26*dPeriods+tbPayroll[[#This Row],[adjustedAmount]],0),dFEDRound))</f>
        <v/>
      </c>
      <c r="AOU26" s="116" t="str">
        <f>IF(tbPayroll[[#This Row],[idx]]="","",
ROUND(IF(hoursMode="Daily",
SUMIFS(Hours!$J25:$BDM25,Hours!$J$2:$BDM$2,"&gt;="&amp;ANW$5,Hours!$J$2:$BDM$2,"&lt;="&amp;AOZ$5,Hours!$J$5:$BDM$5,dRegularName),
SUMIFS(Hours!$J25:$BDM25,Hours!$J$1:$BDM$1,AOV$3,Hours!$J$5:$BDM$5,dRegularName)
),2))</f>
        <v/>
      </c>
      <c r="AOV26" s="116" t="str">
        <f>IF(tbPayroll[[#This Row],[idx]]="","",
IF(hoursMode="Daily",
SUMIFS(Hours!$J25:$BDM25,Hours!$J$2:$BDM$2,"&gt;="&amp;ANW$5,Hours!$J$2:$BDM$2,"&lt;="&amp;AOZ$5,Hours!$J$5:$BDM$5,dOvertimeName),
SUMIFS(Hours!$J25:$BDM25,Hours!$J$1:$BDM$1,AOV$3,Hours!$J$5:$BDM$5,dOvertimeName)
))</f>
        <v/>
      </c>
      <c r="AOW26" s="116" t="str">
        <f>IF(tbPayroll[[#This Row],[idx]]="","",
IF(hoursMode="Daily",
SUMIFS(Hours!$J25:$BDM25,Hours!$J$2:$BDM$2,"&gt;="&amp;ANW$5,Hours!$J$2:$BDM$2,"&lt;="&amp;AOZ$5,Hours!$J$5:$BDM$5,dVacationName),
SUMIFS(Hours!$J25:$BDM25,Hours!$J$1:$BDM$1,AOV$3,Hours!$J$5:$BDM$5,dVacationName)
))</f>
        <v/>
      </c>
      <c r="AOX26" s="116" t="str">
        <f>IF(tbPayroll[[#This Row],[Employee]]="","",MAX(AOZ26-tbPayroll[[#This Row],[free]]-ANX26-AOQ26,0))</f>
        <v/>
      </c>
      <c r="AOY26" s="116" t="str">
        <f>IF(tbPayroll[[#This Row],[Employee]]="","",MAX(AOZ26-tbPayroll[[#This Row],[free]]-ANX26,0))</f>
        <v/>
      </c>
      <c r="AOZ26" s="116" t="str">
        <f>IF(tbPayroll[[#This Row],[Employee]]="","",
IF(tbPayroll[[#This Row],[employmentDate]]&gt;AOZ$5,0,AOB26+AOC26+AOD26+ANZ26))</f>
        <v/>
      </c>
      <c r="APA26" s="116" t="str">
        <f>IF(tbPayroll[[#This Row],[Employee]]="","",AOZ26-SUM(AOE26:AOJ26)-ANY26-ANX26-AOQ26-AOR26)</f>
        <v/>
      </c>
      <c r="APB26" s="417"/>
      <c r="APC26" s="192"/>
      <c r="APD26" s="192"/>
      <c r="APE26" s="192"/>
      <c r="APF26" s="193"/>
      <c r="APG26" s="116" t="str">
        <f>IF(tbPayroll[[#This Row],[Employee]]="","",
AQA26 &amp; " | " &amp; AQB26&amp; " | " &amp; AQC26
)</f>
        <v/>
      </c>
      <c r="APH26" s="116" t="str">
        <f>IF(tbPayroll[[#This Row],[Employee]]="","",
IF(tbPayroll[[#This Row],[employmentDate]]&gt;AQF$5,0,
ROUND(IF(tbPayroll[[#This Row],[IncomeBase]]=dSalaried,IF(APC26&lt;&gt;"",APC26,tbPayroll[[#This Row],[EmpWage]]),AQA26*IF(APC26&lt;&gt;"",APC26,tbPayroll[[#This Row],[EmpWage]])),2)))</f>
        <v/>
      </c>
      <c r="API26" s="116" t="str">
        <f>IF(tbPayroll[[#This Row],[Employee]]="","",
IF(tbPayroll[[#This Row],[employmentDate]]&gt;AQF$5,0,
ROUND(AQB26*tbPayroll[[#This Row],[overrrate]]*
IF(APC26&lt;&gt;"",APC26,tbPayroll[[#This Row],[EmpWage]])/IF(tbPayroll[[#This Row],[IncomeBase]]=dSalaried,MAX(tbPayroll[[#This Row],[regularwork]],1),1),2)
))</f>
        <v/>
      </c>
      <c r="APJ26" s="116" t="str">
        <f>IF(tbPayroll[[#This Row],[Employee]]="","",
IF(tbPayroll[[#This Row],[employmentDate]]&gt;AQF$5,0,
ROUND(AQC26*
IFERROR(APH26/AQA26,0),2
)))</f>
        <v/>
      </c>
      <c r="APK26" s="116" t="str">
        <f>IF(tbPayroll[[#This Row],[Employee]]="","",
tbPayroll[[#This Row],[exState]]*
(tbPayroll[[#This Row],[stateAddDedu]]+ROUND(
MAX(AQD26-tbPayroll[[#This Row],[persExemp]],0)*tbPayroll[[#This Row],[stateTax]],dRound))
)</f>
        <v/>
      </c>
      <c r="APL26" s="116" t="str">
        <f>IF(tbPayroll[[#This Row],[Employee]]="","",
(ROUND(
MAX(AQD26-tbPayroll[[#This Row],[persExemp]],0)*tbPayroll[[#This Row],[dLocal]],dRound))
)</f>
        <v/>
      </c>
      <c r="APM26" s="116" t="str">
        <f>IF(tbPayroll[[#This Row],[Employee]]="","",
(ROUND(
MAX(AQD26-tbPayroll[[#This Row],[persExemp]],0)*tbPayroll[[#This Row],[dCity]],dRound))
)</f>
        <v/>
      </c>
      <c r="APN26" s="116" t="str" cm="1">
        <f t="array" aca="1" ref="APN26" ca="1">IF(tbPayroll[[#This Row],[idx]]="","",
IF(APQ26=0,0,
ROUND(tbPayroll[[#This Row],[exFed]]*
MAX(
((APZ26-INDEX(INDIRECT(tbPayroll[[#This Row],[fedPrefix]]&amp;CHOOSE(tbPayroll[[#This Row],[fedStatus]],"SingleWage","JointlyWage","SingleWage","HeadWage")),APQ26))*
INDEX(INDIRECT(tbPayroll[[#This Row],[fedPrefix]]&amp;"Perc"),APQ26)+
INDEX(INDIRECT(tbPayroll[[#This Row],[fedPrefix]]&amp;CHOOSE(tbPayroll[[#This Row],[fedStatus]],"SingleHold","JointlyHold","SingleHold","HeadHold")),APQ26))/dPeriods
- IF(tbPayroll[[#This Row],[isFormSent]]="Yes",tbPayroll[[#This Row],[isFormStep3]],0),0)
+tbPayroll[[#This Row],[isFormStep4c]],dFEDRound)
)
)</f>
        <v/>
      </c>
      <c r="APO26" s="116" t="str">
        <f>IF(tbPayroll[[#This Row],[idx]]="","",
ROUND(tbPayroll[[#This Row],[exSS]]*
IF(SUMIFS($AM26:$BMK26,$AM$3:$BMK$3,"&lt;"&amp;APO$3,$AM$2:$BMK$2,APO$2) +ssTax*AQE26 &lt;ssTax*ssMax,
ssTax*AQE26,
MAX(ssTax*ssMax-SUMIFS($AM26:$BMK26,$AM$3:$BMK$3,"&lt;"&amp;APO$3,$AM$2:$BMK$2,APO$2),0)),
2)
)</f>
        <v/>
      </c>
      <c r="APP26" s="116" t="str">
        <f>IF(tbPayroll[[#This Row],[idx]]="","",IF(APQ26=0,0,ROUND(tbPayroll[[#This Row],[exMedi]]*mediTax*AQE26+APY26*mediMax,2)))</f>
        <v/>
      </c>
      <c r="APQ26" s="116" t="str">
        <f ca="1">IF(tbPayroll[[#This Row],[idx]]="","",IFERROR(MATCH(APZ26,INDIRECT(tbPayroll[[#This Row],[fedPrefix]]&amp;CHOOSE(tbPayroll[[#This Row],[fedStatus]],"SingleWage","JointlyWage","SingleWage","HeadWage")),1),0))</f>
        <v/>
      </c>
      <c r="APR26" s="116"/>
      <c r="APS26" s="116" t="str">
        <f>IF(tbPayroll[[#This Row],[idx]]="","",
ROUND(tbPayroll[[#This Row],[401Roth]]*IF(SUMIFS($AM26:$BMK26,$AM$3:$BMK$3,"&lt;"&amp;AQF$3,$AM$2:$BMK$2,AQF$2)+AOZ26&lt;compensationCap,
AQF26,
MAX(compensationCap-SUMIFS($AM26:$BMK26,$AM$3:$BMK$3,"&lt;"&amp;AQF$3,$AM$2:$BMK$2,AQF$2),0)),2))</f>
        <v/>
      </c>
      <c r="APT26" s="116" t="str">
        <f>IF(tbPayroll[[#This Row],[idx]]="","",
ROUND(tbPayroll[[#This Row],[401PreTax]]*IF(SUMIFS($AM26:$BMK26,$AM$3:$BMK$3,"&lt;"&amp;AQF$3,$AM$2:$BMK$2,AQF$2)+AOZ26&lt;compensationCap,
AQF26,
MAX(compensationCap-SUMIFS($AM26:$BMK26,$AM$3:$BMK$3,"&lt;"&amp;AQF$3,$AM$2:$BMK$2,AQF$2),0)),2))</f>
        <v/>
      </c>
      <c r="APU26" s="116" t="str">
        <f>IF(tbPayroll[[#This Row],[idx]]="","",
ROUND((tbPayroll[[#This Row],[401T1p]]*tbPayroll[[#This Row],[401T1Cap]]+tbPayroll[[#This Row],[401T2p]]*tbPayroll[[#This Row],[401T2Cap]])*IF(SUMIFS($AM26:$BMK26,$AM$3:$BMK$3,"&lt;"&amp;AQF$3,$AM$2:$BMK$2,AQF$2)+AOZ26&lt;compensationCap,
AQF26,
MAX(compensationCap-SUMIFS($AM26:$BMK26,$AM$3:$BMK$3,"&lt;"&amp;AQF$3,$AM$2:$BMK$2,AQF$2),0)),2))</f>
        <v/>
      </c>
      <c r="APV26" s="116" t="str">
        <f>IF(tbPayroll[[#This Row],[idx]]="","",
IF(APU26=0,0,
ROUND(IF(SUMIFS($AM26:$BMK26,$AM$3:$BMK$3,"&lt;"&amp;APX$3,$AM$2:$BMK$2,"&gt;="&amp;APV$2,$AM$2:$BMK$2,"&lt;="&amp;APX$2)+APS26+APT26+APU26&lt;tbPayroll[[#This Row],[401EmperLimit]],
APU26,
MAX((tbPayroll[[#This Row],[401EmperLimit]]-SUMIFS($AM26:$BMK26,$AM$3:$BMK$3,"&lt;"&amp;APX$3,$AM$2:$BMK$2,"&gt;="&amp;APV$2,$AM$2:$BMK$2,"&lt;="&amp;APX$2)),0)),2)))</f>
        <v/>
      </c>
      <c r="APW26" s="116" t="str">
        <f>IF(tbPayroll[[#This Row],[idx]]="","",
IF(APT26=0,0,
ROUND(IF(SUMIFS($AM26:$BMK26,$AM$3:$BMK$3,"&lt;"&amp;APX$3,$AM$2:$BMK$2,APX$2)+APS26+SUMIFS($AM26:$BMK26,$AM$3:$BMK$3,"&lt;"&amp;APW$3,$AM$2:$BMK$2,APW$2)+APT26&lt;tbPayroll[[#This Row],[401ContriLimit]],
APT26,
APT26/(APS26+APT26)*
(tbPayroll[[#This Row],[401ContriLimit]]-SUMIFS($AM26:$BMK26,$AM$3:$BMK$3,"&lt;"&amp;APX$3,$AM$2:$BMK$2,APX$2)-SUMIFS($AM26:$BMK26,$AM$3:$BMK$3,"&lt;"&amp;APW$3,$AM$2:$BMK$2,APW$2))),2)))</f>
        <v/>
      </c>
      <c r="APX26" s="116" t="str">
        <f>IF(tbPayroll[[#This Row],[idx]]="","",
IF(APS26=0,0,
ROUND(IF(SUMIFS($AM26:$BMK26,$AM$3:$BMK$3,"&lt;"&amp;APX$3,$AM$2:$BMK$2,APX$2)+APS26+SUMIFS($AM26:$BMK26,$AM$3:$BMK$3,"&lt;"&amp;APW$3,$AM$2:$BMK$2,APW$2)+APT26&lt;tbPayroll[[#This Row],[401ContriLimit]],
APS26,
APS26/(APS26+APT26)*
(tbPayroll[[#This Row],[401ContriLimit]]-SUMIFS($AM26:$BMK26,$AM$3:$BMK$3,"&lt;"&amp;APX$3,$AM$2:$BMK$2,APX$2)-SUMIFS($AM26:$BMK26,$AM$3:$BMK$3,"&lt;"&amp;APW$3,$AM$2:$BMK$2,APW$2))),2)
))</f>
        <v/>
      </c>
      <c r="APY26" s="116" t="str" cm="1">
        <f t="array" ref="APY26">IF(tbPayroll[[#This Row],[idx]]="","",
IF(APQ26=0,0,
MAX(SUMIFS($AM26:$BMK26,$AM$3:$BMK$3,"&lt;="&amp;AQE$3,$AM$2:$BMK$2,AQE$2)-INDEX(mediAddTable,tbPayroll[[#This Row],[fedStatus]]),0)-
SUMIFS($AM26:$BMK26,$AM$3:$BMK$3,"&lt;"&amp;AQE$3,$AM$2:$BMK$2,APY$2)
))</f>
        <v/>
      </c>
      <c r="APZ26" s="116" t="str">
        <f>IF(tbPayroll[[#This Row],[idx]]="","",
ROUND(MAX(AQD26*dPeriods+tbPayroll[[#This Row],[adjustedAmount]],0),dFEDRound))</f>
        <v/>
      </c>
      <c r="AQA26" s="116" t="str">
        <f>IF(tbPayroll[[#This Row],[idx]]="","",
ROUND(IF(hoursMode="Daily",
SUMIFS(Hours!$J25:$BDM25,Hours!$J$2:$BDM$2,"&gt;="&amp;APC$5,Hours!$J$2:$BDM$2,"&lt;="&amp;AQF$5,Hours!$J$5:$BDM$5,dRegularName),
SUMIFS(Hours!$J25:$BDM25,Hours!$J$1:$BDM$1,AQB$3,Hours!$J$5:$BDM$5,dRegularName)
),2))</f>
        <v/>
      </c>
      <c r="AQB26" s="116" t="str">
        <f>IF(tbPayroll[[#This Row],[idx]]="","",
IF(hoursMode="Daily",
SUMIFS(Hours!$J25:$BDM25,Hours!$J$2:$BDM$2,"&gt;="&amp;APC$5,Hours!$J$2:$BDM$2,"&lt;="&amp;AQF$5,Hours!$J$5:$BDM$5,dOvertimeName),
SUMIFS(Hours!$J25:$BDM25,Hours!$J$1:$BDM$1,AQB$3,Hours!$J$5:$BDM$5,dOvertimeName)
))</f>
        <v/>
      </c>
      <c r="AQC26" s="116" t="str">
        <f>IF(tbPayroll[[#This Row],[idx]]="","",
IF(hoursMode="Daily",
SUMIFS(Hours!$J25:$BDM25,Hours!$J$2:$BDM$2,"&gt;="&amp;APC$5,Hours!$J$2:$BDM$2,"&lt;="&amp;AQF$5,Hours!$J$5:$BDM$5,dVacationName),
SUMIFS(Hours!$J25:$BDM25,Hours!$J$1:$BDM$1,AQB$3,Hours!$J$5:$BDM$5,dVacationName)
))</f>
        <v/>
      </c>
      <c r="AQD26" s="116" t="str">
        <f>IF(tbPayroll[[#This Row],[Employee]]="","",MAX(AQF26-tbPayroll[[#This Row],[free]]-APD26-APW26,0))</f>
        <v/>
      </c>
      <c r="AQE26" s="116" t="str">
        <f>IF(tbPayroll[[#This Row],[Employee]]="","",MAX(AQF26-tbPayroll[[#This Row],[free]]-APD26,0))</f>
        <v/>
      </c>
      <c r="AQF26" s="116" t="str">
        <f>IF(tbPayroll[[#This Row],[Employee]]="","",
IF(tbPayroll[[#This Row],[employmentDate]]&gt;AQF$5,0,APH26+API26+APJ26+APF26))</f>
        <v/>
      </c>
      <c r="AQG26" s="116" t="str">
        <f>IF(tbPayroll[[#This Row],[Employee]]="","",AQF26-SUM(APK26:APP26)-APE26-APD26-APW26-APX26)</f>
        <v/>
      </c>
      <c r="AQH26" s="417"/>
      <c r="AQI26" s="192"/>
      <c r="AQJ26" s="192"/>
      <c r="AQK26" s="192"/>
      <c r="AQL26" s="193"/>
      <c r="AQM26" s="116" t="str">
        <f>IF(tbPayroll[[#This Row],[Employee]]="","",
ARG26 &amp; " | " &amp; ARH26&amp; " | " &amp; ARI26
)</f>
        <v/>
      </c>
      <c r="AQN26" s="116" t="str">
        <f>IF(tbPayroll[[#This Row],[Employee]]="","",
IF(tbPayroll[[#This Row],[employmentDate]]&gt;ARL$5,0,
ROUND(IF(tbPayroll[[#This Row],[IncomeBase]]=dSalaried,IF(AQI26&lt;&gt;"",AQI26,tbPayroll[[#This Row],[EmpWage]]),ARG26*IF(AQI26&lt;&gt;"",AQI26,tbPayroll[[#This Row],[EmpWage]])),2)))</f>
        <v/>
      </c>
      <c r="AQO26" s="116" t="str">
        <f>IF(tbPayroll[[#This Row],[Employee]]="","",
IF(tbPayroll[[#This Row],[employmentDate]]&gt;ARL$5,0,
ROUND(ARH26*tbPayroll[[#This Row],[overrrate]]*
IF(AQI26&lt;&gt;"",AQI26,tbPayroll[[#This Row],[EmpWage]])/IF(tbPayroll[[#This Row],[IncomeBase]]=dSalaried,MAX(tbPayroll[[#This Row],[regularwork]],1),1),2)
))</f>
        <v/>
      </c>
      <c r="AQP26" s="116" t="str">
        <f>IF(tbPayroll[[#This Row],[Employee]]="","",
IF(tbPayroll[[#This Row],[employmentDate]]&gt;ARL$5,0,
ROUND(ARI26*
IFERROR(AQN26/ARG26,0),2
)))</f>
        <v/>
      </c>
      <c r="AQQ26" s="116" t="str">
        <f>IF(tbPayroll[[#This Row],[Employee]]="","",
tbPayroll[[#This Row],[exState]]*
(tbPayroll[[#This Row],[stateAddDedu]]+ROUND(
MAX(ARJ26-tbPayroll[[#This Row],[persExemp]],0)*tbPayroll[[#This Row],[stateTax]],dRound))
)</f>
        <v/>
      </c>
      <c r="AQR26" s="116" t="str">
        <f>IF(tbPayroll[[#This Row],[Employee]]="","",
(ROUND(
MAX(ARJ26-tbPayroll[[#This Row],[persExemp]],0)*tbPayroll[[#This Row],[dLocal]],dRound))
)</f>
        <v/>
      </c>
      <c r="AQS26" s="116" t="str">
        <f>IF(tbPayroll[[#This Row],[Employee]]="","",
(ROUND(
MAX(ARJ26-tbPayroll[[#This Row],[persExemp]],0)*tbPayroll[[#This Row],[dCity]],dRound))
)</f>
        <v/>
      </c>
      <c r="AQT26" s="116" t="str" cm="1">
        <f t="array" aca="1" ref="AQT26" ca="1">IF(tbPayroll[[#This Row],[idx]]="","",
IF(AQW26=0,0,
ROUND(tbPayroll[[#This Row],[exFed]]*
MAX(
((ARF26-INDEX(INDIRECT(tbPayroll[[#This Row],[fedPrefix]]&amp;CHOOSE(tbPayroll[[#This Row],[fedStatus]],"SingleWage","JointlyWage","SingleWage","HeadWage")),AQW26))*
INDEX(INDIRECT(tbPayroll[[#This Row],[fedPrefix]]&amp;"Perc"),AQW26)+
INDEX(INDIRECT(tbPayroll[[#This Row],[fedPrefix]]&amp;CHOOSE(tbPayroll[[#This Row],[fedStatus]],"SingleHold","JointlyHold","SingleHold","HeadHold")),AQW26))/dPeriods
- IF(tbPayroll[[#This Row],[isFormSent]]="Yes",tbPayroll[[#This Row],[isFormStep3]],0),0)
+tbPayroll[[#This Row],[isFormStep4c]],dFEDRound)
)
)</f>
        <v/>
      </c>
      <c r="AQU26" s="116" t="str">
        <f>IF(tbPayroll[[#This Row],[idx]]="","",
ROUND(tbPayroll[[#This Row],[exSS]]*
IF(SUMIFS($AM26:$BMK26,$AM$3:$BMK$3,"&lt;"&amp;AQU$3,$AM$2:$BMK$2,AQU$2) +ssTax*ARK26 &lt;ssTax*ssMax,
ssTax*ARK26,
MAX(ssTax*ssMax-SUMIFS($AM26:$BMK26,$AM$3:$BMK$3,"&lt;"&amp;AQU$3,$AM$2:$BMK$2,AQU$2),0)),
2)
)</f>
        <v/>
      </c>
      <c r="AQV26" s="116" t="str">
        <f>IF(tbPayroll[[#This Row],[idx]]="","",IF(AQW26=0,0,ROUND(tbPayroll[[#This Row],[exMedi]]*mediTax*ARK26+ARE26*mediMax,2)))</f>
        <v/>
      </c>
      <c r="AQW26" s="116" t="str">
        <f ca="1">IF(tbPayroll[[#This Row],[idx]]="","",IFERROR(MATCH(ARF26,INDIRECT(tbPayroll[[#This Row],[fedPrefix]]&amp;CHOOSE(tbPayroll[[#This Row],[fedStatus]],"SingleWage","JointlyWage","SingleWage","HeadWage")),1),0))</f>
        <v/>
      </c>
      <c r="AQX26" s="116"/>
      <c r="AQY26" s="116" t="str">
        <f>IF(tbPayroll[[#This Row],[idx]]="","",
ROUND(tbPayroll[[#This Row],[401Roth]]*IF(SUMIFS($AM26:$BMK26,$AM$3:$BMK$3,"&lt;"&amp;ARL$3,$AM$2:$BMK$2,ARL$2)+AQF26&lt;compensationCap,
ARL26,
MAX(compensationCap-SUMIFS($AM26:$BMK26,$AM$3:$BMK$3,"&lt;"&amp;ARL$3,$AM$2:$BMK$2,ARL$2),0)),2))</f>
        <v/>
      </c>
      <c r="AQZ26" s="116" t="str">
        <f>IF(tbPayroll[[#This Row],[idx]]="","",
ROUND(tbPayroll[[#This Row],[401PreTax]]*IF(SUMIFS($AM26:$BMK26,$AM$3:$BMK$3,"&lt;"&amp;ARL$3,$AM$2:$BMK$2,ARL$2)+AQF26&lt;compensationCap,
ARL26,
MAX(compensationCap-SUMIFS($AM26:$BMK26,$AM$3:$BMK$3,"&lt;"&amp;ARL$3,$AM$2:$BMK$2,ARL$2),0)),2))</f>
        <v/>
      </c>
      <c r="ARA26" s="116" t="str">
        <f>IF(tbPayroll[[#This Row],[idx]]="","",
ROUND((tbPayroll[[#This Row],[401T1p]]*tbPayroll[[#This Row],[401T1Cap]]+tbPayroll[[#This Row],[401T2p]]*tbPayroll[[#This Row],[401T2Cap]])*IF(SUMIFS($AM26:$BMK26,$AM$3:$BMK$3,"&lt;"&amp;ARL$3,$AM$2:$BMK$2,ARL$2)+AQF26&lt;compensationCap,
ARL26,
MAX(compensationCap-SUMIFS($AM26:$BMK26,$AM$3:$BMK$3,"&lt;"&amp;ARL$3,$AM$2:$BMK$2,ARL$2),0)),2))</f>
        <v/>
      </c>
      <c r="ARB26" s="116" t="str">
        <f>IF(tbPayroll[[#This Row],[idx]]="","",
IF(ARA26=0,0,
ROUND(IF(SUMIFS($AM26:$BMK26,$AM$3:$BMK$3,"&lt;"&amp;ARD$3,$AM$2:$BMK$2,"&gt;="&amp;ARB$2,$AM$2:$BMK$2,"&lt;="&amp;ARD$2)+AQY26+AQZ26+ARA26&lt;tbPayroll[[#This Row],[401EmperLimit]],
ARA26,
MAX((tbPayroll[[#This Row],[401EmperLimit]]-SUMIFS($AM26:$BMK26,$AM$3:$BMK$3,"&lt;"&amp;ARD$3,$AM$2:$BMK$2,"&gt;="&amp;ARB$2,$AM$2:$BMK$2,"&lt;="&amp;ARD$2)),0)),2)))</f>
        <v/>
      </c>
      <c r="ARC26" s="116" t="str">
        <f>IF(tbPayroll[[#This Row],[idx]]="","",
IF(AQZ26=0,0,
ROUND(IF(SUMIFS($AM26:$BMK26,$AM$3:$BMK$3,"&lt;"&amp;ARD$3,$AM$2:$BMK$2,ARD$2)+AQY26+SUMIFS($AM26:$BMK26,$AM$3:$BMK$3,"&lt;"&amp;ARC$3,$AM$2:$BMK$2,ARC$2)+AQZ26&lt;tbPayroll[[#This Row],[401ContriLimit]],
AQZ26,
AQZ26/(AQY26+AQZ26)*
(tbPayroll[[#This Row],[401ContriLimit]]-SUMIFS($AM26:$BMK26,$AM$3:$BMK$3,"&lt;"&amp;ARD$3,$AM$2:$BMK$2,ARD$2)-SUMIFS($AM26:$BMK26,$AM$3:$BMK$3,"&lt;"&amp;ARC$3,$AM$2:$BMK$2,ARC$2))),2)))</f>
        <v/>
      </c>
      <c r="ARD26" s="116" t="str">
        <f>IF(tbPayroll[[#This Row],[idx]]="","",
IF(AQY26=0,0,
ROUND(IF(SUMIFS($AM26:$BMK26,$AM$3:$BMK$3,"&lt;"&amp;ARD$3,$AM$2:$BMK$2,ARD$2)+AQY26+SUMIFS($AM26:$BMK26,$AM$3:$BMK$3,"&lt;"&amp;ARC$3,$AM$2:$BMK$2,ARC$2)+AQZ26&lt;tbPayroll[[#This Row],[401ContriLimit]],
AQY26,
AQY26/(AQY26+AQZ26)*
(tbPayroll[[#This Row],[401ContriLimit]]-SUMIFS($AM26:$BMK26,$AM$3:$BMK$3,"&lt;"&amp;ARD$3,$AM$2:$BMK$2,ARD$2)-SUMIFS($AM26:$BMK26,$AM$3:$BMK$3,"&lt;"&amp;ARC$3,$AM$2:$BMK$2,ARC$2))),2)
))</f>
        <v/>
      </c>
      <c r="ARE26" s="116" t="str" cm="1">
        <f t="array" ref="ARE26">IF(tbPayroll[[#This Row],[idx]]="","",
IF(AQW26=0,0,
MAX(SUMIFS($AM26:$BMK26,$AM$3:$BMK$3,"&lt;="&amp;ARK$3,$AM$2:$BMK$2,ARK$2)-INDEX(mediAddTable,tbPayroll[[#This Row],[fedStatus]]),0)-
SUMIFS($AM26:$BMK26,$AM$3:$BMK$3,"&lt;"&amp;ARK$3,$AM$2:$BMK$2,ARE$2)
))</f>
        <v/>
      </c>
      <c r="ARF26" s="116" t="str">
        <f>IF(tbPayroll[[#This Row],[idx]]="","",
ROUND(MAX(ARJ26*dPeriods+tbPayroll[[#This Row],[adjustedAmount]],0),dFEDRound))</f>
        <v/>
      </c>
      <c r="ARG26" s="116" t="str">
        <f>IF(tbPayroll[[#This Row],[idx]]="","",
ROUND(IF(hoursMode="Daily",
SUMIFS(Hours!$J25:$BDM25,Hours!$J$2:$BDM$2,"&gt;="&amp;AQI$5,Hours!$J$2:$BDM$2,"&lt;="&amp;ARL$5,Hours!$J$5:$BDM$5,dRegularName),
SUMIFS(Hours!$J25:$BDM25,Hours!$J$1:$BDM$1,ARH$3,Hours!$J$5:$BDM$5,dRegularName)
),2))</f>
        <v/>
      </c>
      <c r="ARH26" s="116" t="str">
        <f>IF(tbPayroll[[#This Row],[idx]]="","",
IF(hoursMode="Daily",
SUMIFS(Hours!$J25:$BDM25,Hours!$J$2:$BDM$2,"&gt;="&amp;AQI$5,Hours!$J$2:$BDM$2,"&lt;="&amp;ARL$5,Hours!$J$5:$BDM$5,dOvertimeName),
SUMIFS(Hours!$J25:$BDM25,Hours!$J$1:$BDM$1,ARH$3,Hours!$J$5:$BDM$5,dOvertimeName)
))</f>
        <v/>
      </c>
      <c r="ARI26" s="116" t="str">
        <f>IF(tbPayroll[[#This Row],[idx]]="","",
IF(hoursMode="Daily",
SUMIFS(Hours!$J25:$BDM25,Hours!$J$2:$BDM$2,"&gt;="&amp;AQI$5,Hours!$J$2:$BDM$2,"&lt;="&amp;ARL$5,Hours!$J$5:$BDM$5,dVacationName),
SUMIFS(Hours!$J25:$BDM25,Hours!$J$1:$BDM$1,ARH$3,Hours!$J$5:$BDM$5,dVacationName)
))</f>
        <v/>
      </c>
      <c r="ARJ26" s="116" t="str">
        <f>IF(tbPayroll[[#This Row],[Employee]]="","",MAX(ARL26-tbPayroll[[#This Row],[free]]-AQJ26-ARC26,0))</f>
        <v/>
      </c>
      <c r="ARK26" s="116" t="str">
        <f>IF(tbPayroll[[#This Row],[Employee]]="","",MAX(ARL26-tbPayroll[[#This Row],[free]]-AQJ26,0))</f>
        <v/>
      </c>
      <c r="ARL26" s="116" t="str">
        <f>IF(tbPayroll[[#This Row],[Employee]]="","",
IF(tbPayroll[[#This Row],[employmentDate]]&gt;ARL$5,0,AQN26+AQO26+AQP26+AQL26))</f>
        <v/>
      </c>
      <c r="ARM26" s="116" t="str">
        <f>IF(tbPayroll[[#This Row],[Employee]]="","",ARL26-SUM(AQQ26:AQV26)-AQK26-AQJ26-ARC26-ARD26)</f>
        <v/>
      </c>
      <c r="ARN26" s="417"/>
      <c r="ARO26" s="192"/>
      <c r="ARP26" s="192"/>
      <c r="ARQ26" s="192"/>
      <c r="ARR26" s="193"/>
      <c r="ARS26" s="116" t="str">
        <f>IF(tbPayroll[[#This Row],[Employee]]="","",
ASM26 &amp; " | " &amp; ASN26&amp; " | " &amp; ASO26
)</f>
        <v/>
      </c>
      <c r="ART26" s="116" t="str">
        <f>IF(tbPayroll[[#This Row],[Employee]]="","",
IF(tbPayroll[[#This Row],[employmentDate]]&gt;ASR$5,0,
ROUND(IF(tbPayroll[[#This Row],[IncomeBase]]=dSalaried,IF(ARO26&lt;&gt;"",ARO26,tbPayroll[[#This Row],[EmpWage]]),ASM26*IF(ARO26&lt;&gt;"",ARO26,tbPayroll[[#This Row],[EmpWage]])),2)))</f>
        <v/>
      </c>
      <c r="ARU26" s="116" t="str">
        <f>IF(tbPayroll[[#This Row],[Employee]]="","",
IF(tbPayroll[[#This Row],[employmentDate]]&gt;ASR$5,0,
ROUND(ASN26*tbPayroll[[#This Row],[overrrate]]*
IF(ARO26&lt;&gt;"",ARO26,tbPayroll[[#This Row],[EmpWage]])/IF(tbPayroll[[#This Row],[IncomeBase]]=dSalaried,MAX(tbPayroll[[#This Row],[regularwork]],1),1),2)
))</f>
        <v/>
      </c>
      <c r="ARV26" s="116" t="str">
        <f>IF(tbPayroll[[#This Row],[Employee]]="","",
IF(tbPayroll[[#This Row],[employmentDate]]&gt;ASR$5,0,
ROUND(ASO26*
IFERROR(ART26/ASM26,0),2
)))</f>
        <v/>
      </c>
      <c r="ARW26" s="116" t="str">
        <f>IF(tbPayroll[[#This Row],[Employee]]="","",
tbPayroll[[#This Row],[exState]]*
(tbPayroll[[#This Row],[stateAddDedu]]+ROUND(
MAX(ASP26-tbPayroll[[#This Row],[persExemp]],0)*tbPayroll[[#This Row],[stateTax]],dRound))
)</f>
        <v/>
      </c>
      <c r="ARX26" s="116" t="str">
        <f>IF(tbPayroll[[#This Row],[Employee]]="","",
(ROUND(
MAX(ASP26-tbPayroll[[#This Row],[persExemp]],0)*tbPayroll[[#This Row],[dLocal]],dRound))
)</f>
        <v/>
      </c>
      <c r="ARY26" s="116" t="str">
        <f>IF(tbPayroll[[#This Row],[Employee]]="","",
(ROUND(
MAX(ASP26-tbPayroll[[#This Row],[persExemp]],0)*tbPayroll[[#This Row],[dCity]],dRound))
)</f>
        <v/>
      </c>
      <c r="ARZ26" s="116" t="str" cm="1">
        <f t="array" aca="1" ref="ARZ26" ca="1">IF(tbPayroll[[#This Row],[idx]]="","",
IF(ASC26=0,0,
ROUND(tbPayroll[[#This Row],[exFed]]*
MAX(
((ASL26-INDEX(INDIRECT(tbPayroll[[#This Row],[fedPrefix]]&amp;CHOOSE(tbPayroll[[#This Row],[fedStatus]],"SingleWage","JointlyWage","SingleWage","HeadWage")),ASC26))*
INDEX(INDIRECT(tbPayroll[[#This Row],[fedPrefix]]&amp;"Perc"),ASC26)+
INDEX(INDIRECT(tbPayroll[[#This Row],[fedPrefix]]&amp;CHOOSE(tbPayroll[[#This Row],[fedStatus]],"SingleHold","JointlyHold","SingleHold","HeadHold")),ASC26))/dPeriods
- IF(tbPayroll[[#This Row],[isFormSent]]="Yes",tbPayroll[[#This Row],[isFormStep3]],0),0)
+tbPayroll[[#This Row],[isFormStep4c]],dFEDRound)
)
)</f>
        <v/>
      </c>
      <c r="ASA26" s="116" t="str">
        <f>IF(tbPayroll[[#This Row],[idx]]="","",
ROUND(tbPayroll[[#This Row],[exSS]]*
IF(SUMIFS($AM26:$BMK26,$AM$3:$BMK$3,"&lt;"&amp;ASA$3,$AM$2:$BMK$2,ASA$2) +ssTax*ASQ26 &lt;ssTax*ssMax,
ssTax*ASQ26,
MAX(ssTax*ssMax-SUMIFS($AM26:$BMK26,$AM$3:$BMK$3,"&lt;"&amp;ASA$3,$AM$2:$BMK$2,ASA$2),0)),
2)
)</f>
        <v/>
      </c>
      <c r="ASB26" s="116" t="str">
        <f>IF(tbPayroll[[#This Row],[idx]]="","",IF(ASC26=0,0,ROUND(tbPayroll[[#This Row],[exMedi]]*mediTax*ASQ26+ASK26*mediMax,2)))</f>
        <v/>
      </c>
      <c r="ASC26" s="116" t="str">
        <f ca="1">IF(tbPayroll[[#This Row],[idx]]="","",IFERROR(MATCH(ASL26,INDIRECT(tbPayroll[[#This Row],[fedPrefix]]&amp;CHOOSE(tbPayroll[[#This Row],[fedStatus]],"SingleWage","JointlyWage","SingleWage","HeadWage")),1),0))</f>
        <v/>
      </c>
      <c r="ASD26" s="116"/>
      <c r="ASE26" s="116" t="str">
        <f>IF(tbPayroll[[#This Row],[idx]]="","",
ROUND(tbPayroll[[#This Row],[401Roth]]*IF(SUMIFS($AM26:$BMK26,$AM$3:$BMK$3,"&lt;"&amp;ASR$3,$AM$2:$BMK$2,ASR$2)+ARL26&lt;compensationCap,
ASR26,
MAX(compensationCap-SUMIFS($AM26:$BMK26,$AM$3:$BMK$3,"&lt;"&amp;ASR$3,$AM$2:$BMK$2,ASR$2),0)),2))</f>
        <v/>
      </c>
      <c r="ASF26" s="116" t="str">
        <f>IF(tbPayroll[[#This Row],[idx]]="","",
ROUND(tbPayroll[[#This Row],[401PreTax]]*IF(SUMIFS($AM26:$BMK26,$AM$3:$BMK$3,"&lt;"&amp;ASR$3,$AM$2:$BMK$2,ASR$2)+ARL26&lt;compensationCap,
ASR26,
MAX(compensationCap-SUMIFS($AM26:$BMK26,$AM$3:$BMK$3,"&lt;"&amp;ASR$3,$AM$2:$BMK$2,ASR$2),0)),2))</f>
        <v/>
      </c>
      <c r="ASG26" s="116" t="str">
        <f>IF(tbPayroll[[#This Row],[idx]]="","",
ROUND((tbPayroll[[#This Row],[401T1p]]*tbPayroll[[#This Row],[401T1Cap]]+tbPayroll[[#This Row],[401T2p]]*tbPayroll[[#This Row],[401T2Cap]])*IF(SUMIFS($AM26:$BMK26,$AM$3:$BMK$3,"&lt;"&amp;ASR$3,$AM$2:$BMK$2,ASR$2)+ARL26&lt;compensationCap,
ASR26,
MAX(compensationCap-SUMIFS($AM26:$BMK26,$AM$3:$BMK$3,"&lt;"&amp;ASR$3,$AM$2:$BMK$2,ASR$2),0)),2))</f>
        <v/>
      </c>
      <c r="ASH26" s="116" t="str">
        <f>IF(tbPayroll[[#This Row],[idx]]="","",
IF(ASG26=0,0,
ROUND(IF(SUMIFS($AM26:$BMK26,$AM$3:$BMK$3,"&lt;"&amp;ASJ$3,$AM$2:$BMK$2,"&gt;="&amp;ASH$2,$AM$2:$BMK$2,"&lt;="&amp;ASJ$2)+ASE26+ASF26+ASG26&lt;tbPayroll[[#This Row],[401EmperLimit]],
ASG26,
MAX((tbPayroll[[#This Row],[401EmperLimit]]-SUMIFS($AM26:$BMK26,$AM$3:$BMK$3,"&lt;"&amp;ASJ$3,$AM$2:$BMK$2,"&gt;="&amp;ASH$2,$AM$2:$BMK$2,"&lt;="&amp;ASJ$2)),0)),2)))</f>
        <v/>
      </c>
      <c r="ASI26" s="116" t="str">
        <f>IF(tbPayroll[[#This Row],[idx]]="","",
IF(ASF26=0,0,
ROUND(IF(SUMIFS($AM26:$BMK26,$AM$3:$BMK$3,"&lt;"&amp;ASJ$3,$AM$2:$BMK$2,ASJ$2)+ASE26+SUMIFS($AM26:$BMK26,$AM$3:$BMK$3,"&lt;"&amp;ASI$3,$AM$2:$BMK$2,ASI$2)+ASF26&lt;tbPayroll[[#This Row],[401ContriLimit]],
ASF26,
ASF26/(ASE26+ASF26)*
(tbPayroll[[#This Row],[401ContriLimit]]-SUMIFS($AM26:$BMK26,$AM$3:$BMK$3,"&lt;"&amp;ASJ$3,$AM$2:$BMK$2,ASJ$2)-SUMIFS($AM26:$BMK26,$AM$3:$BMK$3,"&lt;"&amp;ASI$3,$AM$2:$BMK$2,ASI$2))),2)))</f>
        <v/>
      </c>
      <c r="ASJ26" s="116" t="str">
        <f>IF(tbPayroll[[#This Row],[idx]]="","",
IF(ASE26=0,0,
ROUND(IF(SUMIFS($AM26:$BMK26,$AM$3:$BMK$3,"&lt;"&amp;ASJ$3,$AM$2:$BMK$2,ASJ$2)+ASE26+SUMIFS($AM26:$BMK26,$AM$3:$BMK$3,"&lt;"&amp;ASI$3,$AM$2:$BMK$2,ASI$2)+ASF26&lt;tbPayroll[[#This Row],[401ContriLimit]],
ASE26,
ASE26/(ASE26+ASF26)*
(tbPayroll[[#This Row],[401ContriLimit]]-SUMIFS($AM26:$BMK26,$AM$3:$BMK$3,"&lt;"&amp;ASJ$3,$AM$2:$BMK$2,ASJ$2)-SUMIFS($AM26:$BMK26,$AM$3:$BMK$3,"&lt;"&amp;ASI$3,$AM$2:$BMK$2,ASI$2))),2)
))</f>
        <v/>
      </c>
      <c r="ASK26" s="116" t="str" cm="1">
        <f t="array" ref="ASK26">IF(tbPayroll[[#This Row],[idx]]="","",
IF(ASC26=0,0,
MAX(SUMIFS($AM26:$BMK26,$AM$3:$BMK$3,"&lt;="&amp;ASQ$3,$AM$2:$BMK$2,ASQ$2)-INDEX(mediAddTable,tbPayroll[[#This Row],[fedStatus]]),0)-
SUMIFS($AM26:$BMK26,$AM$3:$BMK$3,"&lt;"&amp;ASQ$3,$AM$2:$BMK$2,ASK$2)
))</f>
        <v/>
      </c>
      <c r="ASL26" s="116" t="str">
        <f>IF(tbPayroll[[#This Row],[idx]]="","",
ROUND(MAX(ASP26*dPeriods+tbPayroll[[#This Row],[adjustedAmount]],0),dFEDRound))</f>
        <v/>
      </c>
      <c r="ASM26" s="116" t="str">
        <f>IF(tbPayroll[[#This Row],[idx]]="","",
ROUND(IF(hoursMode="Daily",
SUMIFS(Hours!$J25:$BDM25,Hours!$J$2:$BDM$2,"&gt;="&amp;ARO$5,Hours!$J$2:$BDM$2,"&lt;="&amp;ASR$5,Hours!$J$5:$BDM$5,dRegularName),
SUMIFS(Hours!$J25:$BDM25,Hours!$J$1:$BDM$1,ASN$3,Hours!$J$5:$BDM$5,dRegularName)
),2))</f>
        <v/>
      </c>
      <c r="ASN26" s="116" t="str">
        <f>IF(tbPayroll[[#This Row],[idx]]="","",
IF(hoursMode="Daily",
SUMIFS(Hours!$J25:$BDM25,Hours!$J$2:$BDM$2,"&gt;="&amp;ARO$5,Hours!$J$2:$BDM$2,"&lt;="&amp;ASR$5,Hours!$J$5:$BDM$5,dOvertimeName),
SUMIFS(Hours!$J25:$BDM25,Hours!$J$1:$BDM$1,ASN$3,Hours!$J$5:$BDM$5,dOvertimeName)
))</f>
        <v/>
      </c>
      <c r="ASO26" s="116" t="str">
        <f>IF(tbPayroll[[#This Row],[idx]]="","",
IF(hoursMode="Daily",
SUMIFS(Hours!$J25:$BDM25,Hours!$J$2:$BDM$2,"&gt;="&amp;ARO$5,Hours!$J$2:$BDM$2,"&lt;="&amp;ASR$5,Hours!$J$5:$BDM$5,dVacationName),
SUMIFS(Hours!$J25:$BDM25,Hours!$J$1:$BDM$1,ASN$3,Hours!$J$5:$BDM$5,dVacationName)
))</f>
        <v/>
      </c>
      <c r="ASP26" s="116" t="str">
        <f>IF(tbPayroll[[#This Row],[Employee]]="","",MAX(ASR26-tbPayroll[[#This Row],[free]]-ARP26-ASI26,0))</f>
        <v/>
      </c>
      <c r="ASQ26" s="116" t="str">
        <f>IF(tbPayroll[[#This Row],[Employee]]="","",MAX(ASR26-tbPayroll[[#This Row],[free]]-ARP26,0))</f>
        <v/>
      </c>
      <c r="ASR26" s="116" t="str">
        <f>IF(tbPayroll[[#This Row],[Employee]]="","",
IF(tbPayroll[[#This Row],[employmentDate]]&gt;ASR$5,0,ART26+ARU26+ARV26+ARR26))</f>
        <v/>
      </c>
      <c r="ASS26" s="116" t="str">
        <f>IF(tbPayroll[[#This Row],[Employee]]="","",ASR26-SUM(ARW26:ASB26)-ARQ26-ARP26-ASI26-ASJ26)</f>
        <v/>
      </c>
      <c r="AST26" s="417"/>
      <c r="ASU26" s="192"/>
      <c r="ASV26" s="192"/>
      <c r="ASW26" s="192"/>
      <c r="ASX26" s="193"/>
      <c r="ASY26" s="116" t="str">
        <f>IF(tbPayroll[[#This Row],[Employee]]="","",
ATS26 &amp; " | " &amp; ATT26&amp; " | " &amp; ATU26
)</f>
        <v/>
      </c>
      <c r="ASZ26" s="116" t="str">
        <f>IF(tbPayroll[[#This Row],[Employee]]="","",
IF(tbPayroll[[#This Row],[employmentDate]]&gt;ATX$5,0,
ROUND(IF(tbPayroll[[#This Row],[IncomeBase]]=dSalaried,IF(ASU26&lt;&gt;"",ASU26,tbPayroll[[#This Row],[EmpWage]]),ATS26*IF(ASU26&lt;&gt;"",ASU26,tbPayroll[[#This Row],[EmpWage]])),2)))</f>
        <v/>
      </c>
      <c r="ATA26" s="116" t="str">
        <f>IF(tbPayroll[[#This Row],[Employee]]="","",
IF(tbPayroll[[#This Row],[employmentDate]]&gt;ATX$5,0,
ROUND(ATT26*tbPayroll[[#This Row],[overrrate]]*
IF(ASU26&lt;&gt;"",ASU26,tbPayroll[[#This Row],[EmpWage]])/IF(tbPayroll[[#This Row],[IncomeBase]]=dSalaried,MAX(tbPayroll[[#This Row],[regularwork]],1),1),2)
))</f>
        <v/>
      </c>
      <c r="ATB26" s="116" t="str">
        <f>IF(tbPayroll[[#This Row],[Employee]]="","",
IF(tbPayroll[[#This Row],[employmentDate]]&gt;ATX$5,0,
ROUND(ATU26*
IFERROR(ASZ26/ATS26,0),2
)))</f>
        <v/>
      </c>
      <c r="ATC26" s="116" t="str">
        <f>IF(tbPayroll[[#This Row],[Employee]]="","",
tbPayroll[[#This Row],[exState]]*
(tbPayroll[[#This Row],[stateAddDedu]]+ROUND(
MAX(ATV26-tbPayroll[[#This Row],[persExemp]],0)*tbPayroll[[#This Row],[stateTax]],dRound))
)</f>
        <v/>
      </c>
      <c r="ATD26" s="116" t="str">
        <f>IF(tbPayroll[[#This Row],[Employee]]="","",
(ROUND(
MAX(ATV26-tbPayroll[[#This Row],[persExemp]],0)*tbPayroll[[#This Row],[dLocal]],dRound))
)</f>
        <v/>
      </c>
      <c r="ATE26" s="116" t="str">
        <f>IF(tbPayroll[[#This Row],[Employee]]="","",
(ROUND(
MAX(ATV26-tbPayroll[[#This Row],[persExemp]],0)*tbPayroll[[#This Row],[dCity]],dRound))
)</f>
        <v/>
      </c>
      <c r="ATF26" s="116" t="str" cm="1">
        <f t="array" aca="1" ref="ATF26" ca="1">IF(tbPayroll[[#This Row],[idx]]="","",
IF(ATI26=0,0,
ROUND(tbPayroll[[#This Row],[exFed]]*
MAX(
((ATR26-INDEX(INDIRECT(tbPayroll[[#This Row],[fedPrefix]]&amp;CHOOSE(tbPayroll[[#This Row],[fedStatus]],"SingleWage","JointlyWage","SingleWage","HeadWage")),ATI26))*
INDEX(INDIRECT(tbPayroll[[#This Row],[fedPrefix]]&amp;"Perc"),ATI26)+
INDEX(INDIRECT(tbPayroll[[#This Row],[fedPrefix]]&amp;CHOOSE(tbPayroll[[#This Row],[fedStatus]],"SingleHold","JointlyHold","SingleHold","HeadHold")),ATI26))/dPeriods
- IF(tbPayroll[[#This Row],[isFormSent]]="Yes",tbPayroll[[#This Row],[isFormStep3]],0),0)
+tbPayroll[[#This Row],[isFormStep4c]],dFEDRound)
)
)</f>
        <v/>
      </c>
      <c r="ATG26" s="116" t="str">
        <f>IF(tbPayroll[[#This Row],[idx]]="","",
ROUND(tbPayroll[[#This Row],[exSS]]*
IF(SUMIFS($AM26:$BMK26,$AM$3:$BMK$3,"&lt;"&amp;ATG$3,$AM$2:$BMK$2,ATG$2) +ssTax*ATW26 &lt;ssTax*ssMax,
ssTax*ATW26,
MAX(ssTax*ssMax-SUMIFS($AM26:$BMK26,$AM$3:$BMK$3,"&lt;"&amp;ATG$3,$AM$2:$BMK$2,ATG$2),0)),
2)
)</f>
        <v/>
      </c>
      <c r="ATH26" s="116" t="str">
        <f>IF(tbPayroll[[#This Row],[idx]]="","",IF(ATI26=0,0,ROUND(tbPayroll[[#This Row],[exMedi]]*mediTax*ATW26+ATQ26*mediMax,2)))</f>
        <v/>
      </c>
      <c r="ATI26" s="116" t="str">
        <f ca="1">IF(tbPayroll[[#This Row],[idx]]="","",IFERROR(MATCH(ATR26,INDIRECT(tbPayroll[[#This Row],[fedPrefix]]&amp;CHOOSE(tbPayroll[[#This Row],[fedStatus]],"SingleWage","JointlyWage","SingleWage","HeadWage")),1),0))</f>
        <v/>
      </c>
      <c r="ATJ26" s="116"/>
      <c r="ATK26" s="116" t="str">
        <f>IF(tbPayroll[[#This Row],[idx]]="","",
ROUND(tbPayroll[[#This Row],[401Roth]]*IF(SUMIFS($AM26:$BMK26,$AM$3:$BMK$3,"&lt;"&amp;ATX$3,$AM$2:$BMK$2,ATX$2)+ASR26&lt;compensationCap,
ATX26,
MAX(compensationCap-SUMIFS($AM26:$BMK26,$AM$3:$BMK$3,"&lt;"&amp;ATX$3,$AM$2:$BMK$2,ATX$2),0)),2))</f>
        <v/>
      </c>
      <c r="ATL26" s="116" t="str">
        <f>IF(tbPayroll[[#This Row],[idx]]="","",
ROUND(tbPayroll[[#This Row],[401PreTax]]*IF(SUMIFS($AM26:$BMK26,$AM$3:$BMK$3,"&lt;"&amp;ATX$3,$AM$2:$BMK$2,ATX$2)+ASR26&lt;compensationCap,
ATX26,
MAX(compensationCap-SUMIFS($AM26:$BMK26,$AM$3:$BMK$3,"&lt;"&amp;ATX$3,$AM$2:$BMK$2,ATX$2),0)),2))</f>
        <v/>
      </c>
      <c r="ATM26" s="116" t="str">
        <f>IF(tbPayroll[[#This Row],[idx]]="","",
ROUND((tbPayroll[[#This Row],[401T1p]]*tbPayroll[[#This Row],[401T1Cap]]+tbPayroll[[#This Row],[401T2p]]*tbPayroll[[#This Row],[401T2Cap]])*IF(SUMIFS($AM26:$BMK26,$AM$3:$BMK$3,"&lt;"&amp;ATX$3,$AM$2:$BMK$2,ATX$2)+ASR26&lt;compensationCap,
ATX26,
MAX(compensationCap-SUMIFS($AM26:$BMK26,$AM$3:$BMK$3,"&lt;"&amp;ATX$3,$AM$2:$BMK$2,ATX$2),0)),2))</f>
        <v/>
      </c>
      <c r="ATN26" s="116" t="str">
        <f>IF(tbPayroll[[#This Row],[idx]]="","",
IF(ATM26=0,0,
ROUND(IF(SUMIFS($AM26:$BMK26,$AM$3:$BMK$3,"&lt;"&amp;ATP$3,$AM$2:$BMK$2,"&gt;="&amp;ATN$2,$AM$2:$BMK$2,"&lt;="&amp;ATP$2)+ATK26+ATL26+ATM26&lt;tbPayroll[[#This Row],[401EmperLimit]],
ATM26,
MAX((tbPayroll[[#This Row],[401EmperLimit]]-SUMIFS($AM26:$BMK26,$AM$3:$BMK$3,"&lt;"&amp;ATP$3,$AM$2:$BMK$2,"&gt;="&amp;ATN$2,$AM$2:$BMK$2,"&lt;="&amp;ATP$2)),0)),2)))</f>
        <v/>
      </c>
      <c r="ATO26" s="116" t="str">
        <f>IF(tbPayroll[[#This Row],[idx]]="","",
IF(ATL26=0,0,
ROUND(IF(SUMIFS($AM26:$BMK26,$AM$3:$BMK$3,"&lt;"&amp;ATP$3,$AM$2:$BMK$2,ATP$2)+ATK26+SUMIFS($AM26:$BMK26,$AM$3:$BMK$3,"&lt;"&amp;ATO$3,$AM$2:$BMK$2,ATO$2)+ATL26&lt;tbPayroll[[#This Row],[401ContriLimit]],
ATL26,
ATL26/(ATK26+ATL26)*
(tbPayroll[[#This Row],[401ContriLimit]]-SUMIFS($AM26:$BMK26,$AM$3:$BMK$3,"&lt;"&amp;ATP$3,$AM$2:$BMK$2,ATP$2)-SUMIFS($AM26:$BMK26,$AM$3:$BMK$3,"&lt;"&amp;ATO$3,$AM$2:$BMK$2,ATO$2))),2)))</f>
        <v/>
      </c>
      <c r="ATP26" s="116" t="str">
        <f>IF(tbPayroll[[#This Row],[idx]]="","",
IF(ATK26=0,0,
ROUND(IF(SUMIFS($AM26:$BMK26,$AM$3:$BMK$3,"&lt;"&amp;ATP$3,$AM$2:$BMK$2,ATP$2)+ATK26+SUMIFS($AM26:$BMK26,$AM$3:$BMK$3,"&lt;"&amp;ATO$3,$AM$2:$BMK$2,ATO$2)+ATL26&lt;tbPayroll[[#This Row],[401ContriLimit]],
ATK26,
ATK26/(ATK26+ATL26)*
(tbPayroll[[#This Row],[401ContriLimit]]-SUMIFS($AM26:$BMK26,$AM$3:$BMK$3,"&lt;"&amp;ATP$3,$AM$2:$BMK$2,ATP$2)-SUMIFS($AM26:$BMK26,$AM$3:$BMK$3,"&lt;"&amp;ATO$3,$AM$2:$BMK$2,ATO$2))),2)
))</f>
        <v/>
      </c>
      <c r="ATQ26" s="116" t="str" cm="1">
        <f t="array" ref="ATQ26">IF(tbPayroll[[#This Row],[idx]]="","",
IF(ATI26=0,0,
MAX(SUMIFS($AM26:$BMK26,$AM$3:$BMK$3,"&lt;="&amp;ATW$3,$AM$2:$BMK$2,ATW$2)-INDEX(mediAddTable,tbPayroll[[#This Row],[fedStatus]]),0)-
SUMIFS($AM26:$BMK26,$AM$3:$BMK$3,"&lt;"&amp;ATW$3,$AM$2:$BMK$2,ATQ$2)
))</f>
        <v/>
      </c>
      <c r="ATR26" s="116" t="str">
        <f>IF(tbPayroll[[#This Row],[idx]]="","",
ROUND(MAX(ATV26*dPeriods+tbPayroll[[#This Row],[adjustedAmount]],0),dFEDRound))</f>
        <v/>
      </c>
      <c r="ATS26" s="116" t="str">
        <f>IF(tbPayroll[[#This Row],[idx]]="","",
ROUND(IF(hoursMode="Daily",
SUMIFS(Hours!$J25:$BDM25,Hours!$J$2:$BDM$2,"&gt;="&amp;ASU$5,Hours!$J$2:$BDM$2,"&lt;="&amp;ATX$5,Hours!$J$5:$BDM$5,dRegularName),
SUMIFS(Hours!$J25:$BDM25,Hours!$J$1:$BDM$1,ATT$3,Hours!$J$5:$BDM$5,dRegularName)
),2))</f>
        <v/>
      </c>
      <c r="ATT26" s="116" t="str">
        <f>IF(tbPayroll[[#This Row],[idx]]="","",
IF(hoursMode="Daily",
SUMIFS(Hours!$J25:$BDM25,Hours!$J$2:$BDM$2,"&gt;="&amp;ASU$5,Hours!$J$2:$BDM$2,"&lt;="&amp;ATX$5,Hours!$J$5:$BDM$5,dOvertimeName),
SUMIFS(Hours!$J25:$BDM25,Hours!$J$1:$BDM$1,ATT$3,Hours!$J$5:$BDM$5,dOvertimeName)
))</f>
        <v/>
      </c>
      <c r="ATU26" s="116" t="str">
        <f>IF(tbPayroll[[#This Row],[idx]]="","",
IF(hoursMode="Daily",
SUMIFS(Hours!$J25:$BDM25,Hours!$J$2:$BDM$2,"&gt;="&amp;ASU$5,Hours!$J$2:$BDM$2,"&lt;="&amp;ATX$5,Hours!$J$5:$BDM$5,dVacationName),
SUMIFS(Hours!$J25:$BDM25,Hours!$J$1:$BDM$1,ATT$3,Hours!$J$5:$BDM$5,dVacationName)
))</f>
        <v/>
      </c>
      <c r="ATV26" s="116" t="str">
        <f>IF(tbPayroll[[#This Row],[Employee]]="","",MAX(ATX26-tbPayroll[[#This Row],[free]]-ASV26-ATO26,0))</f>
        <v/>
      </c>
      <c r="ATW26" s="116" t="str">
        <f>IF(tbPayroll[[#This Row],[Employee]]="","",MAX(ATX26-tbPayroll[[#This Row],[free]]-ASV26,0))</f>
        <v/>
      </c>
      <c r="ATX26" s="116" t="str">
        <f>IF(tbPayroll[[#This Row],[Employee]]="","",
IF(tbPayroll[[#This Row],[employmentDate]]&gt;ATX$5,0,ASZ26+ATA26+ATB26+ASX26))</f>
        <v/>
      </c>
      <c r="ATY26" s="116" t="str">
        <f>IF(tbPayroll[[#This Row],[Employee]]="","",ATX26-SUM(ATC26:ATH26)-ASW26-ASV26-ATO26-ATP26)</f>
        <v/>
      </c>
      <c r="ATZ26" s="417"/>
      <c r="AUA26" s="192"/>
      <c r="AUB26" s="192"/>
      <c r="AUC26" s="192"/>
      <c r="AUD26" s="193"/>
      <c r="AUE26" s="116" t="str">
        <f>IF(tbPayroll[[#This Row],[Employee]]="","",
AUY26 &amp; " | " &amp; AUZ26&amp; " | " &amp; AVA26
)</f>
        <v/>
      </c>
      <c r="AUF26" s="116" t="str">
        <f>IF(tbPayroll[[#This Row],[Employee]]="","",
IF(tbPayroll[[#This Row],[employmentDate]]&gt;AVD$5,0,
ROUND(IF(tbPayroll[[#This Row],[IncomeBase]]=dSalaried,IF(AUA26&lt;&gt;"",AUA26,tbPayroll[[#This Row],[EmpWage]]),AUY26*IF(AUA26&lt;&gt;"",AUA26,tbPayroll[[#This Row],[EmpWage]])),2)))</f>
        <v/>
      </c>
      <c r="AUG26" s="116" t="str">
        <f>IF(tbPayroll[[#This Row],[Employee]]="","",
IF(tbPayroll[[#This Row],[employmentDate]]&gt;AVD$5,0,
ROUND(AUZ26*tbPayroll[[#This Row],[overrrate]]*
IF(AUA26&lt;&gt;"",AUA26,tbPayroll[[#This Row],[EmpWage]])/IF(tbPayroll[[#This Row],[IncomeBase]]=dSalaried,MAX(tbPayroll[[#This Row],[regularwork]],1),1),2)
))</f>
        <v/>
      </c>
      <c r="AUH26" s="116" t="str">
        <f>IF(tbPayroll[[#This Row],[Employee]]="","",
IF(tbPayroll[[#This Row],[employmentDate]]&gt;AVD$5,0,
ROUND(AVA26*
IFERROR(AUF26/AUY26,0),2
)))</f>
        <v/>
      </c>
      <c r="AUI26" s="116" t="str">
        <f>IF(tbPayroll[[#This Row],[Employee]]="","",
tbPayroll[[#This Row],[exState]]*
(tbPayroll[[#This Row],[stateAddDedu]]+ROUND(
MAX(AVB26-tbPayroll[[#This Row],[persExemp]],0)*tbPayroll[[#This Row],[stateTax]],dRound))
)</f>
        <v/>
      </c>
      <c r="AUJ26" s="116" t="str">
        <f>IF(tbPayroll[[#This Row],[Employee]]="","",
(ROUND(
MAX(AVB26-tbPayroll[[#This Row],[persExemp]],0)*tbPayroll[[#This Row],[dLocal]],dRound))
)</f>
        <v/>
      </c>
      <c r="AUK26" s="116" t="str">
        <f>IF(tbPayroll[[#This Row],[Employee]]="","",
(ROUND(
MAX(AVB26-tbPayroll[[#This Row],[persExemp]],0)*tbPayroll[[#This Row],[dCity]],dRound))
)</f>
        <v/>
      </c>
      <c r="AUL26" s="116" t="str" cm="1">
        <f t="array" aca="1" ref="AUL26" ca="1">IF(tbPayroll[[#This Row],[idx]]="","",
IF(AUO26=0,0,
ROUND(tbPayroll[[#This Row],[exFed]]*
MAX(
((AUX26-INDEX(INDIRECT(tbPayroll[[#This Row],[fedPrefix]]&amp;CHOOSE(tbPayroll[[#This Row],[fedStatus]],"SingleWage","JointlyWage","SingleWage","HeadWage")),AUO26))*
INDEX(INDIRECT(tbPayroll[[#This Row],[fedPrefix]]&amp;"Perc"),AUO26)+
INDEX(INDIRECT(tbPayroll[[#This Row],[fedPrefix]]&amp;CHOOSE(tbPayroll[[#This Row],[fedStatus]],"SingleHold","JointlyHold","SingleHold","HeadHold")),AUO26))/dPeriods
- IF(tbPayroll[[#This Row],[isFormSent]]="Yes",tbPayroll[[#This Row],[isFormStep3]],0),0)
+tbPayroll[[#This Row],[isFormStep4c]],dFEDRound)
)
)</f>
        <v/>
      </c>
      <c r="AUM26" s="116" t="str">
        <f>IF(tbPayroll[[#This Row],[idx]]="","",
ROUND(tbPayroll[[#This Row],[exSS]]*
IF(SUMIFS($AM26:$BMK26,$AM$3:$BMK$3,"&lt;"&amp;AUM$3,$AM$2:$BMK$2,AUM$2) +ssTax*AVC26 &lt;ssTax*ssMax,
ssTax*AVC26,
MAX(ssTax*ssMax-SUMIFS($AM26:$BMK26,$AM$3:$BMK$3,"&lt;"&amp;AUM$3,$AM$2:$BMK$2,AUM$2),0)),
2)
)</f>
        <v/>
      </c>
      <c r="AUN26" s="116" t="str">
        <f>IF(tbPayroll[[#This Row],[idx]]="","",IF(AUO26=0,0,ROUND(tbPayroll[[#This Row],[exMedi]]*mediTax*AVC26+AUW26*mediMax,2)))</f>
        <v/>
      </c>
      <c r="AUO26" s="116" t="str">
        <f ca="1">IF(tbPayroll[[#This Row],[idx]]="","",IFERROR(MATCH(AUX26,INDIRECT(tbPayroll[[#This Row],[fedPrefix]]&amp;CHOOSE(tbPayroll[[#This Row],[fedStatus]],"SingleWage","JointlyWage","SingleWage","HeadWage")),1),0))</f>
        <v/>
      </c>
      <c r="AUP26" s="116"/>
      <c r="AUQ26" s="116" t="str">
        <f>IF(tbPayroll[[#This Row],[idx]]="","",
ROUND(tbPayroll[[#This Row],[401Roth]]*IF(SUMIFS($AM26:$BMK26,$AM$3:$BMK$3,"&lt;"&amp;AVD$3,$AM$2:$BMK$2,AVD$2)+ATX26&lt;compensationCap,
AVD26,
MAX(compensationCap-SUMIFS($AM26:$BMK26,$AM$3:$BMK$3,"&lt;"&amp;AVD$3,$AM$2:$BMK$2,AVD$2),0)),2))</f>
        <v/>
      </c>
      <c r="AUR26" s="116" t="str">
        <f>IF(tbPayroll[[#This Row],[idx]]="","",
ROUND(tbPayroll[[#This Row],[401PreTax]]*IF(SUMIFS($AM26:$BMK26,$AM$3:$BMK$3,"&lt;"&amp;AVD$3,$AM$2:$BMK$2,AVD$2)+ATX26&lt;compensationCap,
AVD26,
MAX(compensationCap-SUMIFS($AM26:$BMK26,$AM$3:$BMK$3,"&lt;"&amp;AVD$3,$AM$2:$BMK$2,AVD$2),0)),2))</f>
        <v/>
      </c>
      <c r="AUS26" s="116" t="str">
        <f>IF(tbPayroll[[#This Row],[idx]]="","",
ROUND((tbPayroll[[#This Row],[401T1p]]*tbPayroll[[#This Row],[401T1Cap]]+tbPayroll[[#This Row],[401T2p]]*tbPayroll[[#This Row],[401T2Cap]])*IF(SUMIFS($AM26:$BMK26,$AM$3:$BMK$3,"&lt;"&amp;AVD$3,$AM$2:$BMK$2,AVD$2)+ATX26&lt;compensationCap,
AVD26,
MAX(compensationCap-SUMIFS($AM26:$BMK26,$AM$3:$BMK$3,"&lt;"&amp;AVD$3,$AM$2:$BMK$2,AVD$2),0)),2))</f>
        <v/>
      </c>
      <c r="AUT26" s="116" t="str">
        <f>IF(tbPayroll[[#This Row],[idx]]="","",
IF(AUS26=0,0,
ROUND(IF(SUMIFS($AM26:$BMK26,$AM$3:$BMK$3,"&lt;"&amp;AUV$3,$AM$2:$BMK$2,"&gt;="&amp;AUT$2,$AM$2:$BMK$2,"&lt;="&amp;AUV$2)+AUQ26+AUR26+AUS26&lt;tbPayroll[[#This Row],[401EmperLimit]],
AUS26,
MAX((tbPayroll[[#This Row],[401EmperLimit]]-SUMIFS($AM26:$BMK26,$AM$3:$BMK$3,"&lt;"&amp;AUV$3,$AM$2:$BMK$2,"&gt;="&amp;AUT$2,$AM$2:$BMK$2,"&lt;="&amp;AUV$2)),0)),2)))</f>
        <v/>
      </c>
      <c r="AUU26" s="116" t="str">
        <f>IF(tbPayroll[[#This Row],[idx]]="","",
IF(AUR26=0,0,
ROUND(IF(SUMIFS($AM26:$BMK26,$AM$3:$BMK$3,"&lt;"&amp;AUV$3,$AM$2:$BMK$2,AUV$2)+AUQ26+SUMIFS($AM26:$BMK26,$AM$3:$BMK$3,"&lt;"&amp;AUU$3,$AM$2:$BMK$2,AUU$2)+AUR26&lt;tbPayroll[[#This Row],[401ContriLimit]],
AUR26,
AUR26/(AUQ26+AUR26)*
(tbPayroll[[#This Row],[401ContriLimit]]-SUMIFS($AM26:$BMK26,$AM$3:$BMK$3,"&lt;"&amp;AUV$3,$AM$2:$BMK$2,AUV$2)-SUMIFS($AM26:$BMK26,$AM$3:$BMK$3,"&lt;"&amp;AUU$3,$AM$2:$BMK$2,AUU$2))),2)))</f>
        <v/>
      </c>
      <c r="AUV26" s="116" t="str">
        <f>IF(tbPayroll[[#This Row],[idx]]="","",
IF(AUQ26=0,0,
ROUND(IF(SUMIFS($AM26:$BMK26,$AM$3:$BMK$3,"&lt;"&amp;AUV$3,$AM$2:$BMK$2,AUV$2)+AUQ26+SUMIFS($AM26:$BMK26,$AM$3:$BMK$3,"&lt;"&amp;AUU$3,$AM$2:$BMK$2,AUU$2)+AUR26&lt;tbPayroll[[#This Row],[401ContriLimit]],
AUQ26,
AUQ26/(AUQ26+AUR26)*
(tbPayroll[[#This Row],[401ContriLimit]]-SUMIFS($AM26:$BMK26,$AM$3:$BMK$3,"&lt;"&amp;AUV$3,$AM$2:$BMK$2,AUV$2)-SUMIFS($AM26:$BMK26,$AM$3:$BMK$3,"&lt;"&amp;AUU$3,$AM$2:$BMK$2,AUU$2))),2)
))</f>
        <v/>
      </c>
      <c r="AUW26" s="116" t="str" cm="1">
        <f t="array" ref="AUW26">IF(tbPayroll[[#This Row],[idx]]="","",
IF(AUO26=0,0,
MAX(SUMIFS($AM26:$BMK26,$AM$3:$BMK$3,"&lt;="&amp;AVC$3,$AM$2:$BMK$2,AVC$2)-INDEX(mediAddTable,tbPayroll[[#This Row],[fedStatus]]),0)-
SUMIFS($AM26:$BMK26,$AM$3:$BMK$3,"&lt;"&amp;AVC$3,$AM$2:$BMK$2,AUW$2)
))</f>
        <v/>
      </c>
      <c r="AUX26" s="116" t="str">
        <f>IF(tbPayroll[[#This Row],[idx]]="","",
ROUND(MAX(AVB26*dPeriods+tbPayroll[[#This Row],[adjustedAmount]],0),dFEDRound))</f>
        <v/>
      </c>
      <c r="AUY26" s="116" t="str">
        <f>IF(tbPayroll[[#This Row],[idx]]="","",
ROUND(IF(hoursMode="Daily",
SUMIFS(Hours!$J25:$BDM25,Hours!$J$2:$BDM$2,"&gt;="&amp;AUA$5,Hours!$J$2:$BDM$2,"&lt;="&amp;AVD$5,Hours!$J$5:$BDM$5,dRegularName),
SUMIFS(Hours!$J25:$BDM25,Hours!$J$1:$BDM$1,AUZ$3,Hours!$J$5:$BDM$5,dRegularName)
),2))</f>
        <v/>
      </c>
      <c r="AUZ26" s="116" t="str">
        <f>IF(tbPayroll[[#This Row],[idx]]="","",
IF(hoursMode="Daily",
SUMIFS(Hours!$J25:$BDM25,Hours!$J$2:$BDM$2,"&gt;="&amp;AUA$5,Hours!$J$2:$BDM$2,"&lt;="&amp;AVD$5,Hours!$J$5:$BDM$5,dOvertimeName),
SUMIFS(Hours!$J25:$BDM25,Hours!$J$1:$BDM$1,AUZ$3,Hours!$J$5:$BDM$5,dOvertimeName)
))</f>
        <v/>
      </c>
      <c r="AVA26" s="116" t="str">
        <f>IF(tbPayroll[[#This Row],[idx]]="","",
IF(hoursMode="Daily",
SUMIFS(Hours!$J25:$BDM25,Hours!$J$2:$BDM$2,"&gt;="&amp;AUA$5,Hours!$J$2:$BDM$2,"&lt;="&amp;AVD$5,Hours!$J$5:$BDM$5,dVacationName),
SUMIFS(Hours!$J25:$BDM25,Hours!$J$1:$BDM$1,AUZ$3,Hours!$J$5:$BDM$5,dVacationName)
))</f>
        <v/>
      </c>
      <c r="AVB26" s="116" t="str">
        <f>IF(tbPayroll[[#This Row],[Employee]]="","",MAX(AVD26-tbPayroll[[#This Row],[free]]-AUB26-AUU26,0))</f>
        <v/>
      </c>
      <c r="AVC26" s="116" t="str">
        <f>IF(tbPayroll[[#This Row],[Employee]]="","",MAX(AVD26-tbPayroll[[#This Row],[free]]-AUB26,0))</f>
        <v/>
      </c>
      <c r="AVD26" s="116" t="str">
        <f>IF(tbPayroll[[#This Row],[Employee]]="","",
IF(tbPayroll[[#This Row],[employmentDate]]&gt;AVD$5,0,AUF26+AUG26+AUH26+AUD26))</f>
        <v/>
      </c>
      <c r="AVE26" s="116" t="str">
        <f>IF(tbPayroll[[#This Row],[Employee]]="","",AVD26-SUM(AUI26:AUN26)-AUC26-AUB26-AUU26-AUV26)</f>
        <v/>
      </c>
      <c r="AVF26" s="417"/>
      <c r="AVG26" s="192"/>
      <c r="AVH26" s="192"/>
      <c r="AVI26" s="192"/>
      <c r="AVJ26" s="193"/>
      <c r="AVK26" s="116" t="str">
        <f>IF(tbPayroll[[#This Row],[Employee]]="","",
AWE26 &amp; " | " &amp; AWF26&amp; " | " &amp; AWG26
)</f>
        <v/>
      </c>
      <c r="AVL26" s="116" t="str">
        <f>IF(tbPayroll[[#This Row],[Employee]]="","",
IF(tbPayroll[[#This Row],[employmentDate]]&gt;AWJ$5,0,
ROUND(IF(tbPayroll[[#This Row],[IncomeBase]]=dSalaried,IF(AVG26&lt;&gt;"",AVG26,tbPayroll[[#This Row],[EmpWage]]),AWE26*IF(AVG26&lt;&gt;"",AVG26,tbPayroll[[#This Row],[EmpWage]])),2)))</f>
        <v/>
      </c>
      <c r="AVM26" s="116" t="str">
        <f>IF(tbPayroll[[#This Row],[Employee]]="","",
IF(tbPayroll[[#This Row],[employmentDate]]&gt;AWJ$5,0,
ROUND(AWF26*tbPayroll[[#This Row],[overrrate]]*
IF(AVG26&lt;&gt;"",AVG26,tbPayroll[[#This Row],[EmpWage]])/IF(tbPayroll[[#This Row],[IncomeBase]]=dSalaried,MAX(tbPayroll[[#This Row],[regularwork]],1),1),2)
))</f>
        <v/>
      </c>
      <c r="AVN26" s="116" t="str">
        <f>IF(tbPayroll[[#This Row],[Employee]]="","",
IF(tbPayroll[[#This Row],[employmentDate]]&gt;AWJ$5,0,
ROUND(AWG26*
IFERROR(AVL26/AWE26,0),2
)))</f>
        <v/>
      </c>
      <c r="AVO26" s="116" t="str">
        <f>IF(tbPayroll[[#This Row],[Employee]]="","",
tbPayroll[[#This Row],[exState]]*
(tbPayroll[[#This Row],[stateAddDedu]]+ROUND(
MAX(AWH26-tbPayroll[[#This Row],[persExemp]],0)*tbPayroll[[#This Row],[stateTax]],dRound))
)</f>
        <v/>
      </c>
      <c r="AVP26" s="116" t="str">
        <f>IF(tbPayroll[[#This Row],[Employee]]="","",
(ROUND(
MAX(AWH26-tbPayroll[[#This Row],[persExemp]],0)*tbPayroll[[#This Row],[dLocal]],dRound))
)</f>
        <v/>
      </c>
      <c r="AVQ26" s="116" t="str">
        <f>IF(tbPayroll[[#This Row],[Employee]]="","",
(ROUND(
MAX(AWH26-tbPayroll[[#This Row],[persExemp]],0)*tbPayroll[[#This Row],[dCity]],dRound))
)</f>
        <v/>
      </c>
      <c r="AVR26" s="116" t="str" cm="1">
        <f t="array" aca="1" ref="AVR26" ca="1">IF(tbPayroll[[#This Row],[idx]]="","",
IF(AVU26=0,0,
ROUND(tbPayroll[[#This Row],[exFed]]*
MAX(
((AWD26-INDEX(INDIRECT(tbPayroll[[#This Row],[fedPrefix]]&amp;CHOOSE(tbPayroll[[#This Row],[fedStatus]],"SingleWage","JointlyWage","SingleWage","HeadWage")),AVU26))*
INDEX(INDIRECT(tbPayroll[[#This Row],[fedPrefix]]&amp;"Perc"),AVU26)+
INDEX(INDIRECT(tbPayroll[[#This Row],[fedPrefix]]&amp;CHOOSE(tbPayroll[[#This Row],[fedStatus]],"SingleHold","JointlyHold","SingleHold","HeadHold")),AVU26))/dPeriods
- IF(tbPayroll[[#This Row],[isFormSent]]="Yes",tbPayroll[[#This Row],[isFormStep3]],0),0)
+tbPayroll[[#This Row],[isFormStep4c]],dFEDRound)
)
)</f>
        <v/>
      </c>
      <c r="AVS26" s="116" t="str">
        <f>IF(tbPayroll[[#This Row],[idx]]="","",
ROUND(tbPayroll[[#This Row],[exSS]]*
IF(SUMIFS($AM26:$BMK26,$AM$3:$BMK$3,"&lt;"&amp;AVS$3,$AM$2:$BMK$2,AVS$2) +ssTax*AWI26 &lt;ssTax*ssMax,
ssTax*AWI26,
MAX(ssTax*ssMax-SUMIFS($AM26:$BMK26,$AM$3:$BMK$3,"&lt;"&amp;AVS$3,$AM$2:$BMK$2,AVS$2),0)),
2)
)</f>
        <v/>
      </c>
      <c r="AVT26" s="116" t="str">
        <f>IF(tbPayroll[[#This Row],[idx]]="","",IF(AVU26=0,0,ROUND(tbPayroll[[#This Row],[exMedi]]*mediTax*AWI26+AWC26*mediMax,2)))</f>
        <v/>
      </c>
      <c r="AVU26" s="116" t="str">
        <f ca="1">IF(tbPayroll[[#This Row],[idx]]="","",IFERROR(MATCH(AWD26,INDIRECT(tbPayroll[[#This Row],[fedPrefix]]&amp;CHOOSE(tbPayroll[[#This Row],[fedStatus]],"SingleWage","JointlyWage","SingleWage","HeadWage")),1),0))</f>
        <v/>
      </c>
      <c r="AVV26" s="116"/>
      <c r="AVW26" s="116" t="str">
        <f>IF(tbPayroll[[#This Row],[idx]]="","",
ROUND(tbPayroll[[#This Row],[401Roth]]*IF(SUMIFS($AM26:$BMK26,$AM$3:$BMK$3,"&lt;"&amp;AWJ$3,$AM$2:$BMK$2,AWJ$2)+AVD26&lt;compensationCap,
AWJ26,
MAX(compensationCap-SUMIFS($AM26:$BMK26,$AM$3:$BMK$3,"&lt;"&amp;AWJ$3,$AM$2:$BMK$2,AWJ$2),0)),2))</f>
        <v/>
      </c>
      <c r="AVX26" s="116" t="str">
        <f>IF(tbPayroll[[#This Row],[idx]]="","",
ROUND(tbPayroll[[#This Row],[401PreTax]]*IF(SUMIFS($AM26:$BMK26,$AM$3:$BMK$3,"&lt;"&amp;AWJ$3,$AM$2:$BMK$2,AWJ$2)+AVD26&lt;compensationCap,
AWJ26,
MAX(compensationCap-SUMIFS($AM26:$BMK26,$AM$3:$BMK$3,"&lt;"&amp;AWJ$3,$AM$2:$BMK$2,AWJ$2),0)),2))</f>
        <v/>
      </c>
      <c r="AVY26" s="116" t="str">
        <f>IF(tbPayroll[[#This Row],[idx]]="","",
ROUND((tbPayroll[[#This Row],[401T1p]]*tbPayroll[[#This Row],[401T1Cap]]+tbPayroll[[#This Row],[401T2p]]*tbPayroll[[#This Row],[401T2Cap]])*IF(SUMIFS($AM26:$BMK26,$AM$3:$BMK$3,"&lt;"&amp;AWJ$3,$AM$2:$BMK$2,AWJ$2)+AVD26&lt;compensationCap,
AWJ26,
MAX(compensationCap-SUMIFS($AM26:$BMK26,$AM$3:$BMK$3,"&lt;"&amp;AWJ$3,$AM$2:$BMK$2,AWJ$2),0)),2))</f>
        <v/>
      </c>
      <c r="AVZ26" s="116" t="str">
        <f>IF(tbPayroll[[#This Row],[idx]]="","",
IF(AVY26=0,0,
ROUND(IF(SUMIFS($AM26:$BMK26,$AM$3:$BMK$3,"&lt;"&amp;AWB$3,$AM$2:$BMK$2,"&gt;="&amp;AVZ$2,$AM$2:$BMK$2,"&lt;="&amp;AWB$2)+AVW26+AVX26+AVY26&lt;tbPayroll[[#This Row],[401EmperLimit]],
AVY26,
MAX((tbPayroll[[#This Row],[401EmperLimit]]-SUMIFS($AM26:$BMK26,$AM$3:$BMK$3,"&lt;"&amp;AWB$3,$AM$2:$BMK$2,"&gt;="&amp;AVZ$2,$AM$2:$BMK$2,"&lt;="&amp;AWB$2)),0)),2)))</f>
        <v/>
      </c>
      <c r="AWA26" s="116" t="str">
        <f>IF(tbPayroll[[#This Row],[idx]]="","",
IF(AVX26=0,0,
ROUND(IF(SUMIFS($AM26:$BMK26,$AM$3:$BMK$3,"&lt;"&amp;AWB$3,$AM$2:$BMK$2,AWB$2)+AVW26+SUMIFS($AM26:$BMK26,$AM$3:$BMK$3,"&lt;"&amp;AWA$3,$AM$2:$BMK$2,AWA$2)+AVX26&lt;tbPayroll[[#This Row],[401ContriLimit]],
AVX26,
AVX26/(AVW26+AVX26)*
(tbPayroll[[#This Row],[401ContriLimit]]-SUMIFS($AM26:$BMK26,$AM$3:$BMK$3,"&lt;"&amp;AWB$3,$AM$2:$BMK$2,AWB$2)-SUMIFS($AM26:$BMK26,$AM$3:$BMK$3,"&lt;"&amp;AWA$3,$AM$2:$BMK$2,AWA$2))),2)))</f>
        <v/>
      </c>
      <c r="AWB26" s="116" t="str">
        <f>IF(tbPayroll[[#This Row],[idx]]="","",
IF(AVW26=0,0,
ROUND(IF(SUMIFS($AM26:$BMK26,$AM$3:$BMK$3,"&lt;"&amp;AWB$3,$AM$2:$BMK$2,AWB$2)+AVW26+SUMIFS($AM26:$BMK26,$AM$3:$BMK$3,"&lt;"&amp;AWA$3,$AM$2:$BMK$2,AWA$2)+AVX26&lt;tbPayroll[[#This Row],[401ContriLimit]],
AVW26,
AVW26/(AVW26+AVX26)*
(tbPayroll[[#This Row],[401ContriLimit]]-SUMIFS($AM26:$BMK26,$AM$3:$BMK$3,"&lt;"&amp;AWB$3,$AM$2:$BMK$2,AWB$2)-SUMIFS($AM26:$BMK26,$AM$3:$BMK$3,"&lt;"&amp;AWA$3,$AM$2:$BMK$2,AWA$2))),2)
))</f>
        <v/>
      </c>
      <c r="AWC26" s="116" t="str" cm="1">
        <f t="array" ref="AWC26">IF(tbPayroll[[#This Row],[idx]]="","",
IF(AVU26=0,0,
MAX(SUMIFS($AM26:$BMK26,$AM$3:$BMK$3,"&lt;="&amp;AWI$3,$AM$2:$BMK$2,AWI$2)-INDEX(mediAddTable,tbPayroll[[#This Row],[fedStatus]]),0)-
SUMIFS($AM26:$BMK26,$AM$3:$BMK$3,"&lt;"&amp;AWI$3,$AM$2:$BMK$2,AWC$2)
))</f>
        <v/>
      </c>
      <c r="AWD26" s="116" t="str">
        <f>IF(tbPayroll[[#This Row],[idx]]="","",
ROUND(MAX(AWH26*dPeriods+tbPayroll[[#This Row],[adjustedAmount]],0),dFEDRound))</f>
        <v/>
      </c>
      <c r="AWE26" s="116" t="str">
        <f>IF(tbPayroll[[#This Row],[idx]]="","",
ROUND(IF(hoursMode="Daily",
SUMIFS(Hours!$J25:$BDM25,Hours!$J$2:$BDM$2,"&gt;="&amp;AVG$5,Hours!$J$2:$BDM$2,"&lt;="&amp;AWJ$5,Hours!$J$5:$BDM$5,dRegularName),
SUMIFS(Hours!$J25:$BDM25,Hours!$J$1:$BDM$1,AWF$3,Hours!$J$5:$BDM$5,dRegularName)
),2))</f>
        <v/>
      </c>
      <c r="AWF26" s="116" t="str">
        <f>IF(tbPayroll[[#This Row],[idx]]="","",
IF(hoursMode="Daily",
SUMIFS(Hours!$J25:$BDM25,Hours!$J$2:$BDM$2,"&gt;="&amp;AVG$5,Hours!$J$2:$BDM$2,"&lt;="&amp;AWJ$5,Hours!$J$5:$BDM$5,dOvertimeName),
SUMIFS(Hours!$J25:$BDM25,Hours!$J$1:$BDM$1,AWF$3,Hours!$J$5:$BDM$5,dOvertimeName)
))</f>
        <v/>
      </c>
      <c r="AWG26" s="116" t="str">
        <f>IF(tbPayroll[[#This Row],[idx]]="","",
IF(hoursMode="Daily",
SUMIFS(Hours!$J25:$BDM25,Hours!$J$2:$BDM$2,"&gt;="&amp;AVG$5,Hours!$J$2:$BDM$2,"&lt;="&amp;AWJ$5,Hours!$J$5:$BDM$5,dVacationName),
SUMIFS(Hours!$J25:$BDM25,Hours!$J$1:$BDM$1,AWF$3,Hours!$J$5:$BDM$5,dVacationName)
))</f>
        <v/>
      </c>
      <c r="AWH26" s="116" t="str">
        <f>IF(tbPayroll[[#This Row],[Employee]]="","",MAX(AWJ26-tbPayroll[[#This Row],[free]]-AVH26-AWA26,0))</f>
        <v/>
      </c>
      <c r="AWI26" s="116" t="str">
        <f>IF(tbPayroll[[#This Row],[Employee]]="","",MAX(AWJ26-tbPayroll[[#This Row],[free]]-AVH26,0))</f>
        <v/>
      </c>
      <c r="AWJ26" s="116" t="str">
        <f>IF(tbPayroll[[#This Row],[Employee]]="","",
IF(tbPayroll[[#This Row],[employmentDate]]&gt;AWJ$5,0,AVL26+AVM26+AVN26+AVJ26))</f>
        <v/>
      </c>
      <c r="AWK26" s="116" t="str">
        <f>IF(tbPayroll[[#This Row],[Employee]]="","",AWJ26-SUM(AVO26:AVT26)-AVI26-AVH26-AWA26-AWB26)</f>
        <v/>
      </c>
      <c r="AWL26" s="417"/>
      <c r="AWM26" s="192"/>
      <c r="AWN26" s="192"/>
      <c r="AWO26" s="192"/>
      <c r="AWP26" s="193"/>
      <c r="AWQ26" s="116" t="str">
        <f>IF(tbPayroll[[#This Row],[Employee]]="","",
AXK26 &amp; " | " &amp; AXL26&amp; " | " &amp; AXM26
)</f>
        <v/>
      </c>
      <c r="AWR26" s="116" t="str">
        <f>IF(tbPayroll[[#This Row],[Employee]]="","",
IF(tbPayroll[[#This Row],[employmentDate]]&gt;AXP$5,0,
ROUND(IF(tbPayroll[[#This Row],[IncomeBase]]=dSalaried,IF(AWM26&lt;&gt;"",AWM26,tbPayroll[[#This Row],[EmpWage]]),AXK26*IF(AWM26&lt;&gt;"",AWM26,tbPayroll[[#This Row],[EmpWage]])),2)))</f>
        <v/>
      </c>
      <c r="AWS26" s="116" t="str">
        <f>IF(tbPayroll[[#This Row],[Employee]]="","",
IF(tbPayroll[[#This Row],[employmentDate]]&gt;AXP$5,0,
ROUND(AXL26*tbPayroll[[#This Row],[overrrate]]*
IF(AWM26&lt;&gt;"",AWM26,tbPayroll[[#This Row],[EmpWage]])/IF(tbPayroll[[#This Row],[IncomeBase]]=dSalaried,MAX(tbPayroll[[#This Row],[regularwork]],1),1),2)
))</f>
        <v/>
      </c>
      <c r="AWT26" s="116" t="str">
        <f>IF(tbPayroll[[#This Row],[Employee]]="","",
IF(tbPayroll[[#This Row],[employmentDate]]&gt;AXP$5,0,
ROUND(AXM26*
IFERROR(AWR26/AXK26,0),2
)))</f>
        <v/>
      </c>
      <c r="AWU26" s="116" t="str">
        <f>IF(tbPayroll[[#This Row],[Employee]]="","",
tbPayroll[[#This Row],[exState]]*
(tbPayroll[[#This Row],[stateAddDedu]]+ROUND(
MAX(AXN26-tbPayroll[[#This Row],[persExemp]],0)*tbPayroll[[#This Row],[stateTax]],dRound))
)</f>
        <v/>
      </c>
      <c r="AWV26" s="116" t="str">
        <f>IF(tbPayroll[[#This Row],[Employee]]="","",
(ROUND(
MAX(AXN26-tbPayroll[[#This Row],[persExemp]],0)*tbPayroll[[#This Row],[dLocal]],dRound))
)</f>
        <v/>
      </c>
      <c r="AWW26" s="116" t="str">
        <f>IF(tbPayroll[[#This Row],[Employee]]="","",
(ROUND(
MAX(AXN26-tbPayroll[[#This Row],[persExemp]],0)*tbPayroll[[#This Row],[dCity]],dRound))
)</f>
        <v/>
      </c>
      <c r="AWX26" s="116" t="str" cm="1">
        <f t="array" aca="1" ref="AWX26" ca="1">IF(tbPayroll[[#This Row],[idx]]="","",
IF(AXA26=0,0,
ROUND(tbPayroll[[#This Row],[exFed]]*
MAX(
((AXJ26-INDEX(INDIRECT(tbPayroll[[#This Row],[fedPrefix]]&amp;CHOOSE(tbPayroll[[#This Row],[fedStatus]],"SingleWage","JointlyWage","SingleWage","HeadWage")),AXA26))*
INDEX(INDIRECT(tbPayroll[[#This Row],[fedPrefix]]&amp;"Perc"),AXA26)+
INDEX(INDIRECT(tbPayroll[[#This Row],[fedPrefix]]&amp;CHOOSE(tbPayroll[[#This Row],[fedStatus]],"SingleHold","JointlyHold","SingleHold","HeadHold")),AXA26))/dPeriods
- IF(tbPayroll[[#This Row],[isFormSent]]="Yes",tbPayroll[[#This Row],[isFormStep3]],0),0)
+tbPayroll[[#This Row],[isFormStep4c]],dFEDRound)
)
)</f>
        <v/>
      </c>
      <c r="AWY26" s="116" t="str">
        <f>IF(tbPayroll[[#This Row],[idx]]="","",
ROUND(tbPayroll[[#This Row],[exSS]]*
IF(SUMIFS($AM26:$BMK26,$AM$3:$BMK$3,"&lt;"&amp;AWY$3,$AM$2:$BMK$2,AWY$2) +ssTax*AXO26 &lt;ssTax*ssMax,
ssTax*AXO26,
MAX(ssTax*ssMax-SUMIFS($AM26:$BMK26,$AM$3:$BMK$3,"&lt;"&amp;AWY$3,$AM$2:$BMK$2,AWY$2),0)),
2)
)</f>
        <v/>
      </c>
      <c r="AWZ26" s="116" t="str">
        <f>IF(tbPayroll[[#This Row],[idx]]="","",IF(AXA26=0,0,ROUND(tbPayroll[[#This Row],[exMedi]]*mediTax*AXO26+AXI26*mediMax,2)))</f>
        <v/>
      </c>
      <c r="AXA26" s="116" t="str">
        <f ca="1">IF(tbPayroll[[#This Row],[idx]]="","",IFERROR(MATCH(AXJ26,INDIRECT(tbPayroll[[#This Row],[fedPrefix]]&amp;CHOOSE(tbPayroll[[#This Row],[fedStatus]],"SingleWage","JointlyWage","SingleWage","HeadWage")),1),0))</f>
        <v/>
      </c>
      <c r="AXB26" s="116"/>
      <c r="AXC26" s="116" t="str">
        <f>IF(tbPayroll[[#This Row],[idx]]="","",
ROUND(tbPayroll[[#This Row],[401Roth]]*IF(SUMIFS($AM26:$BMK26,$AM$3:$BMK$3,"&lt;"&amp;AXP$3,$AM$2:$BMK$2,AXP$2)+AWJ26&lt;compensationCap,
AXP26,
MAX(compensationCap-SUMIFS($AM26:$BMK26,$AM$3:$BMK$3,"&lt;"&amp;AXP$3,$AM$2:$BMK$2,AXP$2),0)),2))</f>
        <v/>
      </c>
      <c r="AXD26" s="116" t="str">
        <f>IF(tbPayroll[[#This Row],[idx]]="","",
ROUND(tbPayroll[[#This Row],[401PreTax]]*IF(SUMIFS($AM26:$BMK26,$AM$3:$BMK$3,"&lt;"&amp;AXP$3,$AM$2:$BMK$2,AXP$2)+AWJ26&lt;compensationCap,
AXP26,
MAX(compensationCap-SUMIFS($AM26:$BMK26,$AM$3:$BMK$3,"&lt;"&amp;AXP$3,$AM$2:$BMK$2,AXP$2),0)),2))</f>
        <v/>
      </c>
      <c r="AXE26" s="116" t="str">
        <f>IF(tbPayroll[[#This Row],[idx]]="","",
ROUND((tbPayroll[[#This Row],[401T1p]]*tbPayroll[[#This Row],[401T1Cap]]+tbPayroll[[#This Row],[401T2p]]*tbPayroll[[#This Row],[401T2Cap]])*IF(SUMIFS($AM26:$BMK26,$AM$3:$BMK$3,"&lt;"&amp;AXP$3,$AM$2:$BMK$2,AXP$2)+AWJ26&lt;compensationCap,
AXP26,
MAX(compensationCap-SUMIFS($AM26:$BMK26,$AM$3:$BMK$3,"&lt;"&amp;AXP$3,$AM$2:$BMK$2,AXP$2),0)),2))</f>
        <v/>
      </c>
      <c r="AXF26" s="116" t="str">
        <f>IF(tbPayroll[[#This Row],[idx]]="","",
IF(AXE26=0,0,
ROUND(IF(SUMIFS($AM26:$BMK26,$AM$3:$BMK$3,"&lt;"&amp;AXH$3,$AM$2:$BMK$2,"&gt;="&amp;AXF$2,$AM$2:$BMK$2,"&lt;="&amp;AXH$2)+AXC26+AXD26+AXE26&lt;tbPayroll[[#This Row],[401EmperLimit]],
AXE26,
MAX((tbPayroll[[#This Row],[401EmperLimit]]-SUMIFS($AM26:$BMK26,$AM$3:$BMK$3,"&lt;"&amp;AXH$3,$AM$2:$BMK$2,"&gt;="&amp;AXF$2,$AM$2:$BMK$2,"&lt;="&amp;AXH$2)),0)),2)))</f>
        <v/>
      </c>
      <c r="AXG26" s="116" t="str">
        <f>IF(tbPayroll[[#This Row],[idx]]="","",
IF(AXD26=0,0,
ROUND(IF(SUMIFS($AM26:$BMK26,$AM$3:$BMK$3,"&lt;"&amp;AXH$3,$AM$2:$BMK$2,AXH$2)+AXC26+SUMIFS($AM26:$BMK26,$AM$3:$BMK$3,"&lt;"&amp;AXG$3,$AM$2:$BMK$2,AXG$2)+AXD26&lt;tbPayroll[[#This Row],[401ContriLimit]],
AXD26,
AXD26/(AXC26+AXD26)*
(tbPayroll[[#This Row],[401ContriLimit]]-SUMIFS($AM26:$BMK26,$AM$3:$BMK$3,"&lt;"&amp;AXH$3,$AM$2:$BMK$2,AXH$2)-SUMIFS($AM26:$BMK26,$AM$3:$BMK$3,"&lt;"&amp;AXG$3,$AM$2:$BMK$2,AXG$2))),2)))</f>
        <v/>
      </c>
      <c r="AXH26" s="116" t="str">
        <f>IF(tbPayroll[[#This Row],[idx]]="","",
IF(AXC26=0,0,
ROUND(IF(SUMIFS($AM26:$BMK26,$AM$3:$BMK$3,"&lt;"&amp;AXH$3,$AM$2:$BMK$2,AXH$2)+AXC26+SUMIFS($AM26:$BMK26,$AM$3:$BMK$3,"&lt;"&amp;AXG$3,$AM$2:$BMK$2,AXG$2)+AXD26&lt;tbPayroll[[#This Row],[401ContriLimit]],
AXC26,
AXC26/(AXC26+AXD26)*
(tbPayroll[[#This Row],[401ContriLimit]]-SUMIFS($AM26:$BMK26,$AM$3:$BMK$3,"&lt;"&amp;AXH$3,$AM$2:$BMK$2,AXH$2)-SUMIFS($AM26:$BMK26,$AM$3:$BMK$3,"&lt;"&amp;AXG$3,$AM$2:$BMK$2,AXG$2))),2)
))</f>
        <v/>
      </c>
      <c r="AXI26" s="116" t="str" cm="1">
        <f t="array" ref="AXI26">IF(tbPayroll[[#This Row],[idx]]="","",
IF(AXA26=0,0,
MAX(SUMIFS($AM26:$BMK26,$AM$3:$BMK$3,"&lt;="&amp;AXO$3,$AM$2:$BMK$2,AXO$2)-INDEX(mediAddTable,tbPayroll[[#This Row],[fedStatus]]),0)-
SUMIFS($AM26:$BMK26,$AM$3:$BMK$3,"&lt;"&amp;AXO$3,$AM$2:$BMK$2,AXI$2)
))</f>
        <v/>
      </c>
      <c r="AXJ26" s="116" t="str">
        <f>IF(tbPayroll[[#This Row],[idx]]="","",
ROUND(MAX(AXN26*dPeriods+tbPayroll[[#This Row],[adjustedAmount]],0),dFEDRound))</f>
        <v/>
      </c>
      <c r="AXK26" s="116" t="str">
        <f>IF(tbPayroll[[#This Row],[idx]]="","",
ROUND(IF(hoursMode="Daily",
SUMIFS(Hours!$J25:$BDM25,Hours!$J$2:$BDM$2,"&gt;="&amp;AWM$5,Hours!$J$2:$BDM$2,"&lt;="&amp;AXP$5,Hours!$J$5:$BDM$5,dRegularName),
SUMIFS(Hours!$J25:$BDM25,Hours!$J$1:$BDM$1,AXL$3,Hours!$J$5:$BDM$5,dRegularName)
),2))</f>
        <v/>
      </c>
      <c r="AXL26" s="116" t="str">
        <f>IF(tbPayroll[[#This Row],[idx]]="","",
IF(hoursMode="Daily",
SUMIFS(Hours!$J25:$BDM25,Hours!$J$2:$BDM$2,"&gt;="&amp;AWM$5,Hours!$J$2:$BDM$2,"&lt;="&amp;AXP$5,Hours!$J$5:$BDM$5,dOvertimeName),
SUMIFS(Hours!$J25:$BDM25,Hours!$J$1:$BDM$1,AXL$3,Hours!$J$5:$BDM$5,dOvertimeName)
))</f>
        <v/>
      </c>
      <c r="AXM26" s="116" t="str">
        <f>IF(tbPayroll[[#This Row],[idx]]="","",
IF(hoursMode="Daily",
SUMIFS(Hours!$J25:$BDM25,Hours!$J$2:$BDM$2,"&gt;="&amp;AWM$5,Hours!$J$2:$BDM$2,"&lt;="&amp;AXP$5,Hours!$J$5:$BDM$5,dVacationName),
SUMIFS(Hours!$J25:$BDM25,Hours!$J$1:$BDM$1,AXL$3,Hours!$J$5:$BDM$5,dVacationName)
))</f>
        <v/>
      </c>
      <c r="AXN26" s="116" t="str">
        <f>IF(tbPayroll[[#This Row],[Employee]]="","",MAX(AXP26-tbPayroll[[#This Row],[free]]-AWN26-AXG26,0))</f>
        <v/>
      </c>
      <c r="AXO26" s="116" t="str">
        <f>IF(tbPayroll[[#This Row],[Employee]]="","",MAX(AXP26-tbPayroll[[#This Row],[free]]-AWN26,0))</f>
        <v/>
      </c>
      <c r="AXP26" s="116" t="str">
        <f>IF(tbPayroll[[#This Row],[Employee]]="","",
IF(tbPayroll[[#This Row],[employmentDate]]&gt;AXP$5,0,AWR26+AWS26+AWT26+AWP26))</f>
        <v/>
      </c>
      <c r="AXQ26" s="116" t="str">
        <f>IF(tbPayroll[[#This Row],[Employee]]="","",AXP26-SUM(AWU26:AWZ26)-AWO26-AWN26-AXG26-AXH26)</f>
        <v/>
      </c>
      <c r="AXR26" s="417"/>
      <c r="AXS26" s="192"/>
      <c r="AXT26" s="192"/>
      <c r="AXU26" s="192"/>
      <c r="AXV26" s="193"/>
      <c r="AXW26" s="116" t="str">
        <f>IF(tbPayroll[[#This Row],[Employee]]="","",
AYQ26 &amp; " | " &amp; AYR26&amp; " | " &amp; AYS26
)</f>
        <v/>
      </c>
      <c r="AXX26" s="116" t="str">
        <f>IF(tbPayroll[[#This Row],[Employee]]="","",
IF(tbPayroll[[#This Row],[employmentDate]]&gt;AYV$5,0,
ROUND(IF(tbPayroll[[#This Row],[IncomeBase]]=dSalaried,IF(AXS26&lt;&gt;"",AXS26,tbPayroll[[#This Row],[EmpWage]]),AYQ26*IF(AXS26&lt;&gt;"",AXS26,tbPayroll[[#This Row],[EmpWage]])),2)))</f>
        <v/>
      </c>
      <c r="AXY26" s="116" t="str">
        <f>IF(tbPayroll[[#This Row],[Employee]]="","",
IF(tbPayroll[[#This Row],[employmentDate]]&gt;AYV$5,0,
ROUND(AYR26*tbPayroll[[#This Row],[overrrate]]*
IF(AXS26&lt;&gt;"",AXS26,tbPayroll[[#This Row],[EmpWage]])/IF(tbPayroll[[#This Row],[IncomeBase]]=dSalaried,MAX(tbPayroll[[#This Row],[regularwork]],1),1),2)
))</f>
        <v/>
      </c>
      <c r="AXZ26" s="116" t="str">
        <f>IF(tbPayroll[[#This Row],[Employee]]="","",
IF(tbPayroll[[#This Row],[employmentDate]]&gt;AYV$5,0,
ROUND(AYS26*
IFERROR(AXX26/AYQ26,0),2
)))</f>
        <v/>
      </c>
      <c r="AYA26" s="116" t="str">
        <f>IF(tbPayroll[[#This Row],[Employee]]="","",
tbPayroll[[#This Row],[exState]]*
(tbPayroll[[#This Row],[stateAddDedu]]+ROUND(
MAX(AYT26-tbPayroll[[#This Row],[persExemp]],0)*tbPayroll[[#This Row],[stateTax]],dRound))
)</f>
        <v/>
      </c>
      <c r="AYB26" s="116" t="str">
        <f>IF(tbPayroll[[#This Row],[Employee]]="","",
(ROUND(
MAX(AYT26-tbPayroll[[#This Row],[persExemp]],0)*tbPayroll[[#This Row],[dLocal]],dRound))
)</f>
        <v/>
      </c>
      <c r="AYC26" s="116" t="str">
        <f>IF(tbPayroll[[#This Row],[Employee]]="","",
(ROUND(
MAX(AYT26-tbPayroll[[#This Row],[persExemp]],0)*tbPayroll[[#This Row],[dCity]],dRound))
)</f>
        <v/>
      </c>
      <c r="AYD26" s="116" t="str" cm="1">
        <f t="array" aca="1" ref="AYD26" ca="1">IF(tbPayroll[[#This Row],[idx]]="","",
IF(AYG26=0,0,
ROUND(tbPayroll[[#This Row],[exFed]]*
MAX(
((AYP26-INDEX(INDIRECT(tbPayroll[[#This Row],[fedPrefix]]&amp;CHOOSE(tbPayroll[[#This Row],[fedStatus]],"SingleWage","JointlyWage","SingleWage","HeadWage")),AYG26))*
INDEX(INDIRECT(tbPayroll[[#This Row],[fedPrefix]]&amp;"Perc"),AYG26)+
INDEX(INDIRECT(tbPayroll[[#This Row],[fedPrefix]]&amp;CHOOSE(tbPayroll[[#This Row],[fedStatus]],"SingleHold","JointlyHold","SingleHold","HeadHold")),AYG26))/dPeriods
- IF(tbPayroll[[#This Row],[isFormSent]]="Yes",tbPayroll[[#This Row],[isFormStep3]],0),0)
+tbPayroll[[#This Row],[isFormStep4c]],dFEDRound)
)
)</f>
        <v/>
      </c>
      <c r="AYE26" s="116" t="str">
        <f>IF(tbPayroll[[#This Row],[idx]]="","",
ROUND(tbPayroll[[#This Row],[exSS]]*
IF(SUMIFS($AM26:$BMK26,$AM$3:$BMK$3,"&lt;"&amp;AYE$3,$AM$2:$BMK$2,AYE$2) +ssTax*AYU26 &lt;ssTax*ssMax,
ssTax*AYU26,
MAX(ssTax*ssMax-SUMIFS($AM26:$BMK26,$AM$3:$BMK$3,"&lt;"&amp;AYE$3,$AM$2:$BMK$2,AYE$2),0)),
2)
)</f>
        <v/>
      </c>
      <c r="AYF26" s="116" t="str">
        <f>IF(tbPayroll[[#This Row],[idx]]="","",IF(AYG26=0,0,ROUND(tbPayroll[[#This Row],[exMedi]]*mediTax*AYU26+AYO26*mediMax,2)))</f>
        <v/>
      </c>
      <c r="AYG26" s="116" t="str">
        <f ca="1">IF(tbPayroll[[#This Row],[idx]]="","",IFERROR(MATCH(AYP26,INDIRECT(tbPayroll[[#This Row],[fedPrefix]]&amp;CHOOSE(tbPayroll[[#This Row],[fedStatus]],"SingleWage","JointlyWage","SingleWage","HeadWage")),1),0))</f>
        <v/>
      </c>
      <c r="AYH26" s="116"/>
      <c r="AYI26" s="116" t="str">
        <f>IF(tbPayroll[[#This Row],[idx]]="","",
ROUND(tbPayroll[[#This Row],[401Roth]]*IF(SUMIFS($AM26:$BMK26,$AM$3:$BMK$3,"&lt;"&amp;AYV$3,$AM$2:$BMK$2,AYV$2)+AXP26&lt;compensationCap,
AYV26,
MAX(compensationCap-SUMIFS($AM26:$BMK26,$AM$3:$BMK$3,"&lt;"&amp;AYV$3,$AM$2:$BMK$2,AYV$2),0)),2))</f>
        <v/>
      </c>
      <c r="AYJ26" s="116" t="str">
        <f>IF(tbPayroll[[#This Row],[idx]]="","",
ROUND(tbPayroll[[#This Row],[401PreTax]]*IF(SUMIFS($AM26:$BMK26,$AM$3:$BMK$3,"&lt;"&amp;AYV$3,$AM$2:$BMK$2,AYV$2)+AXP26&lt;compensationCap,
AYV26,
MAX(compensationCap-SUMIFS($AM26:$BMK26,$AM$3:$BMK$3,"&lt;"&amp;AYV$3,$AM$2:$BMK$2,AYV$2),0)),2))</f>
        <v/>
      </c>
      <c r="AYK26" s="116" t="str">
        <f>IF(tbPayroll[[#This Row],[idx]]="","",
ROUND((tbPayroll[[#This Row],[401T1p]]*tbPayroll[[#This Row],[401T1Cap]]+tbPayroll[[#This Row],[401T2p]]*tbPayroll[[#This Row],[401T2Cap]])*IF(SUMIFS($AM26:$BMK26,$AM$3:$BMK$3,"&lt;"&amp;AYV$3,$AM$2:$BMK$2,AYV$2)+AXP26&lt;compensationCap,
AYV26,
MAX(compensationCap-SUMIFS($AM26:$BMK26,$AM$3:$BMK$3,"&lt;"&amp;AYV$3,$AM$2:$BMK$2,AYV$2),0)),2))</f>
        <v/>
      </c>
      <c r="AYL26" s="116" t="str">
        <f>IF(tbPayroll[[#This Row],[idx]]="","",
IF(AYK26=0,0,
ROUND(IF(SUMIFS($AM26:$BMK26,$AM$3:$BMK$3,"&lt;"&amp;AYN$3,$AM$2:$BMK$2,"&gt;="&amp;AYL$2,$AM$2:$BMK$2,"&lt;="&amp;AYN$2)+AYI26+AYJ26+AYK26&lt;tbPayroll[[#This Row],[401EmperLimit]],
AYK26,
MAX((tbPayroll[[#This Row],[401EmperLimit]]-SUMIFS($AM26:$BMK26,$AM$3:$BMK$3,"&lt;"&amp;AYN$3,$AM$2:$BMK$2,"&gt;="&amp;AYL$2,$AM$2:$BMK$2,"&lt;="&amp;AYN$2)),0)),2)))</f>
        <v/>
      </c>
      <c r="AYM26" s="116" t="str">
        <f>IF(tbPayroll[[#This Row],[idx]]="","",
IF(AYJ26=0,0,
ROUND(IF(SUMIFS($AM26:$BMK26,$AM$3:$BMK$3,"&lt;"&amp;AYN$3,$AM$2:$BMK$2,AYN$2)+AYI26+SUMIFS($AM26:$BMK26,$AM$3:$BMK$3,"&lt;"&amp;AYM$3,$AM$2:$BMK$2,AYM$2)+AYJ26&lt;tbPayroll[[#This Row],[401ContriLimit]],
AYJ26,
AYJ26/(AYI26+AYJ26)*
(tbPayroll[[#This Row],[401ContriLimit]]-SUMIFS($AM26:$BMK26,$AM$3:$BMK$3,"&lt;"&amp;AYN$3,$AM$2:$BMK$2,AYN$2)-SUMIFS($AM26:$BMK26,$AM$3:$BMK$3,"&lt;"&amp;AYM$3,$AM$2:$BMK$2,AYM$2))),2)))</f>
        <v/>
      </c>
      <c r="AYN26" s="116" t="str">
        <f>IF(tbPayroll[[#This Row],[idx]]="","",
IF(AYI26=0,0,
ROUND(IF(SUMIFS($AM26:$BMK26,$AM$3:$BMK$3,"&lt;"&amp;AYN$3,$AM$2:$BMK$2,AYN$2)+AYI26+SUMIFS($AM26:$BMK26,$AM$3:$BMK$3,"&lt;"&amp;AYM$3,$AM$2:$BMK$2,AYM$2)+AYJ26&lt;tbPayroll[[#This Row],[401ContriLimit]],
AYI26,
AYI26/(AYI26+AYJ26)*
(tbPayroll[[#This Row],[401ContriLimit]]-SUMIFS($AM26:$BMK26,$AM$3:$BMK$3,"&lt;"&amp;AYN$3,$AM$2:$BMK$2,AYN$2)-SUMIFS($AM26:$BMK26,$AM$3:$BMK$3,"&lt;"&amp;AYM$3,$AM$2:$BMK$2,AYM$2))),2)
))</f>
        <v/>
      </c>
      <c r="AYO26" s="116" t="str" cm="1">
        <f t="array" ref="AYO26">IF(tbPayroll[[#This Row],[idx]]="","",
IF(AYG26=0,0,
MAX(SUMIFS($AM26:$BMK26,$AM$3:$BMK$3,"&lt;="&amp;AYU$3,$AM$2:$BMK$2,AYU$2)-INDEX(mediAddTable,tbPayroll[[#This Row],[fedStatus]]),0)-
SUMIFS($AM26:$BMK26,$AM$3:$BMK$3,"&lt;"&amp;AYU$3,$AM$2:$BMK$2,AYO$2)
))</f>
        <v/>
      </c>
      <c r="AYP26" s="116" t="str">
        <f>IF(tbPayroll[[#This Row],[idx]]="","",
ROUND(MAX(AYT26*dPeriods+tbPayroll[[#This Row],[adjustedAmount]],0),dFEDRound))</f>
        <v/>
      </c>
      <c r="AYQ26" s="116" t="str">
        <f>IF(tbPayroll[[#This Row],[idx]]="","",
ROUND(IF(hoursMode="Daily",
SUMIFS(Hours!$J25:$BDM25,Hours!$J$2:$BDM$2,"&gt;="&amp;AXS$5,Hours!$J$2:$BDM$2,"&lt;="&amp;AYV$5,Hours!$J$5:$BDM$5,dRegularName),
SUMIFS(Hours!$J25:$BDM25,Hours!$J$1:$BDM$1,AYR$3,Hours!$J$5:$BDM$5,dRegularName)
),2))</f>
        <v/>
      </c>
      <c r="AYR26" s="116" t="str">
        <f>IF(tbPayroll[[#This Row],[idx]]="","",
IF(hoursMode="Daily",
SUMIFS(Hours!$J25:$BDM25,Hours!$J$2:$BDM$2,"&gt;="&amp;AXS$5,Hours!$J$2:$BDM$2,"&lt;="&amp;AYV$5,Hours!$J$5:$BDM$5,dOvertimeName),
SUMIFS(Hours!$J25:$BDM25,Hours!$J$1:$BDM$1,AYR$3,Hours!$J$5:$BDM$5,dOvertimeName)
))</f>
        <v/>
      </c>
      <c r="AYS26" s="116" t="str">
        <f>IF(tbPayroll[[#This Row],[idx]]="","",
IF(hoursMode="Daily",
SUMIFS(Hours!$J25:$BDM25,Hours!$J$2:$BDM$2,"&gt;="&amp;AXS$5,Hours!$J$2:$BDM$2,"&lt;="&amp;AYV$5,Hours!$J$5:$BDM$5,dVacationName),
SUMIFS(Hours!$J25:$BDM25,Hours!$J$1:$BDM$1,AYR$3,Hours!$J$5:$BDM$5,dVacationName)
))</f>
        <v/>
      </c>
      <c r="AYT26" s="116" t="str">
        <f>IF(tbPayroll[[#This Row],[Employee]]="","",MAX(AYV26-tbPayroll[[#This Row],[free]]-AXT26-AYM26,0))</f>
        <v/>
      </c>
      <c r="AYU26" s="116" t="str">
        <f>IF(tbPayroll[[#This Row],[Employee]]="","",MAX(AYV26-tbPayroll[[#This Row],[free]]-AXT26,0))</f>
        <v/>
      </c>
      <c r="AYV26" s="116" t="str">
        <f>IF(tbPayroll[[#This Row],[Employee]]="","",
IF(tbPayroll[[#This Row],[employmentDate]]&gt;AYV$5,0,AXX26+AXY26+AXZ26+AXV26))</f>
        <v/>
      </c>
      <c r="AYW26" s="116" t="str">
        <f>IF(tbPayroll[[#This Row],[Employee]]="","",AYV26-SUM(AYA26:AYF26)-AXU26-AXT26-AYM26-AYN26)</f>
        <v/>
      </c>
      <c r="AYX26" s="417"/>
      <c r="AYY26" s="192"/>
      <c r="AYZ26" s="192"/>
      <c r="AZA26" s="192"/>
      <c r="AZB26" s="193"/>
      <c r="AZC26" s="116" t="str">
        <f>IF(tbPayroll[[#This Row],[Employee]]="","",
AZW26 &amp; " | " &amp; AZX26&amp; " | " &amp; AZY26
)</f>
        <v/>
      </c>
      <c r="AZD26" s="116" t="str">
        <f>IF(tbPayroll[[#This Row],[Employee]]="","",
IF(tbPayroll[[#This Row],[employmentDate]]&gt;BAB$5,0,
ROUND(IF(tbPayroll[[#This Row],[IncomeBase]]=dSalaried,IF(AYY26&lt;&gt;"",AYY26,tbPayroll[[#This Row],[EmpWage]]),AZW26*IF(AYY26&lt;&gt;"",AYY26,tbPayroll[[#This Row],[EmpWage]])),2)))</f>
        <v/>
      </c>
      <c r="AZE26" s="116" t="str">
        <f>IF(tbPayroll[[#This Row],[Employee]]="","",
IF(tbPayroll[[#This Row],[employmentDate]]&gt;BAB$5,0,
ROUND(AZX26*tbPayroll[[#This Row],[overrrate]]*
IF(AYY26&lt;&gt;"",AYY26,tbPayroll[[#This Row],[EmpWage]])/IF(tbPayroll[[#This Row],[IncomeBase]]=dSalaried,MAX(tbPayroll[[#This Row],[regularwork]],1),1),2)
))</f>
        <v/>
      </c>
      <c r="AZF26" s="116" t="str">
        <f>IF(tbPayroll[[#This Row],[Employee]]="","",
IF(tbPayroll[[#This Row],[employmentDate]]&gt;BAB$5,0,
ROUND(AZY26*
IFERROR(AZD26/AZW26,0),2
)))</f>
        <v/>
      </c>
      <c r="AZG26" s="116" t="str">
        <f>IF(tbPayroll[[#This Row],[Employee]]="","",
tbPayroll[[#This Row],[exState]]*
(tbPayroll[[#This Row],[stateAddDedu]]+ROUND(
MAX(AZZ26-tbPayroll[[#This Row],[persExemp]],0)*tbPayroll[[#This Row],[stateTax]],dRound))
)</f>
        <v/>
      </c>
      <c r="AZH26" s="116" t="str">
        <f>IF(tbPayroll[[#This Row],[Employee]]="","",
(ROUND(
MAX(AZZ26-tbPayroll[[#This Row],[persExemp]],0)*tbPayroll[[#This Row],[dLocal]],dRound))
)</f>
        <v/>
      </c>
      <c r="AZI26" s="116" t="str">
        <f>IF(tbPayroll[[#This Row],[Employee]]="","",
(ROUND(
MAX(AZZ26-tbPayroll[[#This Row],[persExemp]],0)*tbPayroll[[#This Row],[dCity]],dRound))
)</f>
        <v/>
      </c>
      <c r="AZJ26" s="116" t="str" cm="1">
        <f t="array" aca="1" ref="AZJ26" ca="1">IF(tbPayroll[[#This Row],[idx]]="","",
IF(AZM26=0,0,
ROUND(tbPayroll[[#This Row],[exFed]]*
MAX(
((AZV26-INDEX(INDIRECT(tbPayroll[[#This Row],[fedPrefix]]&amp;CHOOSE(tbPayroll[[#This Row],[fedStatus]],"SingleWage","JointlyWage","SingleWage","HeadWage")),AZM26))*
INDEX(INDIRECT(tbPayroll[[#This Row],[fedPrefix]]&amp;"Perc"),AZM26)+
INDEX(INDIRECT(tbPayroll[[#This Row],[fedPrefix]]&amp;CHOOSE(tbPayroll[[#This Row],[fedStatus]],"SingleHold","JointlyHold","SingleHold","HeadHold")),AZM26))/dPeriods
- IF(tbPayroll[[#This Row],[isFormSent]]="Yes",tbPayroll[[#This Row],[isFormStep3]],0),0)
+tbPayroll[[#This Row],[isFormStep4c]],dFEDRound)
)
)</f>
        <v/>
      </c>
      <c r="AZK26" s="116" t="str">
        <f>IF(tbPayroll[[#This Row],[idx]]="","",
ROUND(tbPayroll[[#This Row],[exSS]]*
IF(SUMIFS($AM26:$BMK26,$AM$3:$BMK$3,"&lt;"&amp;AZK$3,$AM$2:$BMK$2,AZK$2) +ssTax*BAA26 &lt;ssTax*ssMax,
ssTax*BAA26,
MAX(ssTax*ssMax-SUMIFS($AM26:$BMK26,$AM$3:$BMK$3,"&lt;"&amp;AZK$3,$AM$2:$BMK$2,AZK$2),0)),
2)
)</f>
        <v/>
      </c>
      <c r="AZL26" s="116" t="str">
        <f>IF(tbPayroll[[#This Row],[idx]]="","",IF(AZM26=0,0,ROUND(tbPayroll[[#This Row],[exMedi]]*mediTax*BAA26+AZU26*mediMax,2)))</f>
        <v/>
      </c>
      <c r="AZM26" s="116" t="str">
        <f ca="1">IF(tbPayroll[[#This Row],[idx]]="","",IFERROR(MATCH(AZV26,INDIRECT(tbPayroll[[#This Row],[fedPrefix]]&amp;CHOOSE(tbPayroll[[#This Row],[fedStatus]],"SingleWage","JointlyWage","SingleWage","HeadWage")),1),0))</f>
        <v/>
      </c>
      <c r="AZN26" s="116"/>
      <c r="AZO26" s="116" t="str">
        <f>IF(tbPayroll[[#This Row],[idx]]="","",
ROUND(tbPayroll[[#This Row],[401Roth]]*IF(SUMIFS($AM26:$BMK26,$AM$3:$BMK$3,"&lt;"&amp;BAB$3,$AM$2:$BMK$2,BAB$2)+AYV26&lt;compensationCap,
BAB26,
MAX(compensationCap-SUMIFS($AM26:$BMK26,$AM$3:$BMK$3,"&lt;"&amp;BAB$3,$AM$2:$BMK$2,BAB$2),0)),2))</f>
        <v/>
      </c>
      <c r="AZP26" s="116" t="str">
        <f>IF(tbPayroll[[#This Row],[idx]]="","",
ROUND(tbPayroll[[#This Row],[401PreTax]]*IF(SUMIFS($AM26:$BMK26,$AM$3:$BMK$3,"&lt;"&amp;BAB$3,$AM$2:$BMK$2,BAB$2)+AYV26&lt;compensationCap,
BAB26,
MAX(compensationCap-SUMIFS($AM26:$BMK26,$AM$3:$BMK$3,"&lt;"&amp;BAB$3,$AM$2:$BMK$2,BAB$2),0)),2))</f>
        <v/>
      </c>
      <c r="AZQ26" s="116" t="str">
        <f>IF(tbPayroll[[#This Row],[idx]]="","",
ROUND((tbPayroll[[#This Row],[401T1p]]*tbPayroll[[#This Row],[401T1Cap]]+tbPayroll[[#This Row],[401T2p]]*tbPayroll[[#This Row],[401T2Cap]])*IF(SUMIFS($AM26:$BMK26,$AM$3:$BMK$3,"&lt;"&amp;BAB$3,$AM$2:$BMK$2,BAB$2)+AYV26&lt;compensationCap,
BAB26,
MAX(compensationCap-SUMIFS($AM26:$BMK26,$AM$3:$BMK$3,"&lt;"&amp;BAB$3,$AM$2:$BMK$2,BAB$2),0)),2))</f>
        <v/>
      </c>
      <c r="AZR26" s="116" t="str">
        <f>IF(tbPayroll[[#This Row],[idx]]="","",
IF(AZQ26=0,0,
ROUND(IF(SUMIFS($AM26:$BMK26,$AM$3:$BMK$3,"&lt;"&amp;AZT$3,$AM$2:$BMK$2,"&gt;="&amp;AZR$2,$AM$2:$BMK$2,"&lt;="&amp;AZT$2)+AZO26+AZP26+AZQ26&lt;tbPayroll[[#This Row],[401EmperLimit]],
AZQ26,
MAX((tbPayroll[[#This Row],[401EmperLimit]]-SUMIFS($AM26:$BMK26,$AM$3:$BMK$3,"&lt;"&amp;AZT$3,$AM$2:$BMK$2,"&gt;="&amp;AZR$2,$AM$2:$BMK$2,"&lt;="&amp;AZT$2)),0)),2)))</f>
        <v/>
      </c>
      <c r="AZS26" s="116" t="str">
        <f>IF(tbPayroll[[#This Row],[idx]]="","",
IF(AZP26=0,0,
ROUND(IF(SUMIFS($AM26:$BMK26,$AM$3:$BMK$3,"&lt;"&amp;AZT$3,$AM$2:$BMK$2,AZT$2)+AZO26+SUMIFS($AM26:$BMK26,$AM$3:$BMK$3,"&lt;"&amp;AZS$3,$AM$2:$BMK$2,AZS$2)+AZP26&lt;tbPayroll[[#This Row],[401ContriLimit]],
AZP26,
AZP26/(AZO26+AZP26)*
(tbPayroll[[#This Row],[401ContriLimit]]-SUMIFS($AM26:$BMK26,$AM$3:$BMK$3,"&lt;"&amp;AZT$3,$AM$2:$BMK$2,AZT$2)-SUMIFS($AM26:$BMK26,$AM$3:$BMK$3,"&lt;"&amp;AZS$3,$AM$2:$BMK$2,AZS$2))),2)))</f>
        <v/>
      </c>
      <c r="AZT26" s="116" t="str">
        <f>IF(tbPayroll[[#This Row],[idx]]="","",
IF(AZO26=0,0,
ROUND(IF(SUMIFS($AM26:$BMK26,$AM$3:$BMK$3,"&lt;"&amp;AZT$3,$AM$2:$BMK$2,AZT$2)+AZO26+SUMIFS($AM26:$BMK26,$AM$3:$BMK$3,"&lt;"&amp;AZS$3,$AM$2:$BMK$2,AZS$2)+AZP26&lt;tbPayroll[[#This Row],[401ContriLimit]],
AZO26,
AZO26/(AZO26+AZP26)*
(tbPayroll[[#This Row],[401ContriLimit]]-SUMIFS($AM26:$BMK26,$AM$3:$BMK$3,"&lt;"&amp;AZT$3,$AM$2:$BMK$2,AZT$2)-SUMIFS($AM26:$BMK26,$AM$3:$BMK$3,"&lt;"&amp;AZS$3,$AM$2:$BMK$2,AZS$2))),2)
))</f>
        <v/>
      </c>
      <c r="AZU26" s="116" t="str" cm="1">
        <f t="array" ref="AZU26">IF(tbPayroll[[#This Row],[idx]]="","",
IF(AZM26=0,0,
MAX(SUMIFS($AM26:$BMK26,$AM$3:$BMK$3,"&lt;="&amp;BAA$3,$AM$2:$BMK$2,BAA$2)-INDEX(mediAddTable,tbPayroll[[#This Row],[fedStatus]]),0)-
SUMIFS($AM26:$BMK26,$AM$3:$BMK$3,"&lt;"&amp;BAA$3,$AM$2:$BMK$2,AZU$2)
))</f>
        <v/>
      </c>
      <c r="AZV26" s="116" t="str">
        <f>IF(tbPayroll[[#This Row],[idx]]="","",
ROUND(MAX(AZZ26*dPeriods+tbPayroll[[#This Row],[adjustedAmount]],0),dFEDRound))</f>
        <v/>
      </c>
      <c r="AZW26" s="116" t="str">
        <f>IF(tbPayroll[[#This Row],[idx]]="","",
ROUND(IF(hoursMode="Daily",
SUMIFS(Hours!$J25:$BDM25,Hours!$J$2:$BDM$2,"&gt;="&amp;AYY$5,Hours!$J$2:$BDM$2,"&lt;="&amp;BAB$5,Hours!$J$5:$BDM$5,dRegularName),
SUMIFS(Hours!$J25:$BDM25,Hours!$J$1:$BDM$1,AZX$3,Hours!$J$5:$BDM$5,dRegularName)
),2))</f>
        <v/>
      </c>
      <c r="AZX26" s="116" t="str">
        <f>IF(tbPayroll[[#This Row],[idx]]="","",
IF(hoursMode="Daily",
SUMIFS(Hours!$J25:$BDM25,Hours!$J$2:$BDM$2,"&gt;="&amp;AYY$5,Hours!$J$2:$BDM$2,"&lt;="&amp;BAB$5,Hours!$J$5:$BDM$5,dOvertimeName),
SUMIFS(Hours!$J25:$BDM25,Hours!$J$1:$BDM$1,AZX$3,Hours!$J$5:$BDM$5,dOvertimeName)
))</f>
        <v/>
      </c>
      <c r="AZY26" s="116" t="str">
        <f>IF(tbPayroll[[#This Row],[idx]]="","",
IF(hoursMode="Daily",
SUMIFS(Hours!$J25:$BDM25,Hours!$J$2:$BDM$2,"&gt;="&amp;AYY$5,Hours!$J$2:$BDM$2,"&lt;="&amp;BAB$5,Hours!$J$5:$BDM$5,dVacationName),
SUMIFS(Hours!$J25:$BDM25,Hours!$J$1:$BDM$1,AZX$3,Hours!$J$5:$BDM$5,dVacationName)
))</f>
        <v/>
      </c>
      <c r="AZZ26" s="116" t="str">
        <f>IF(tbPayroll[[#This Row],[Employee]]="","",MAX(BAB26-tbPayroll[[#This Row],[free]]-AYZ26-AZS26,0))</f>
        <v/>
      </c>
      <c r="BAA26" s="116" t="str">
        <f>IF(tbPayroll[[#This Row],[Employee]]="","",MAX(BAB26-tbPayroll[[#This Row],[free]]-AYZ26,0))</f>
        <v/>
      </c>
      <c r="BAB26" s="116" t="str">
        <f>IF(tbPayroll[[#This Row],[Employee]]="","",
IF(tbPayroll[[#This Row],[employmentDate]]&gt;BAB$5,0,AZD26+AZE26+AZF26+AZB26))</f>
        <v/>
      </c>
      <c r="BAC26" s="116" t="str">
        <f>IF(tbPayroll[[#This Row],[Employee]]="","",BAB26-SUM(AZG26:AZL26)-AZA26-AYZ26-AZS26-AZT26)</f>
        <v/>
      </c>
      <c r="BAD26" s="417"/>
      <c r="BAE26" s="192"/>
      <c r="BAF26" s="192"/>
      <c r="BAG26" s="192"/>
      <c r="BAH26" s="193"/>
      <c r="BAI26" s="116" t="str">
        <f>IF(tbPayroll[[#This Row],[Employee]]="","",
BBC26 &amp; " | " &amp; BBD26&amp; " | " &amp; BBE26
)</f>
        <v/>
      </c>
      <c r="BAJ26" s="116" t="str">
        <f>IF(tbPayroll[[#This Row],[Employee]]="","",
IF(tbPayroll[[#This Row],[employmentDate]]&gt;BBH$5,0,
ROUND(IF(tbPayroll[[#This Row],[IncomeBase]]=dSalaried,IF(BAE26&lt;&gt;"",BAE26,tbPayroll[[#This Row],[EmpWage]]),BBC26*IF(BAE26&lt;&gt;"",BAE26,tbPayroll[[#This Row],[EmpWage]])),2)))</f>
        <v/>
      </c>
      <c r="BAK26" s="116" t="str">
        <f>IF(tbPayroll[[#This Row],[Employee]]="","",
IF(tbPayroll[[#This Row],[employmentDate]]&gt;BBH$5,0,
ROUND(BBD26*tbPayroll[[#This Row],[overrrate]]*
IF(BAE26&lt;&gt;"",BAE26,tbPayroll[[#This Row],[EmpWage]])/IF(tbPayroll[[#This Row],[IncomeBase]]=dSalaried,MAX(tbPayroll[[#This Row],[regularwork]],1),1),2)
))</f>
        <v/>
      </c>
      <c r="BAL26" s="116" t="str">
        <f>IF(tbPayroll[[#This Row],[Employee]]="","",
IF(tbPayroll[[#This Row],[employmentDate]]&gt;BBH$5,0,
ROUND(BBE26*
IFERROR(BAJ26/BBC26,0),2
)))</f>
        <v/>
      </c>
      <c r="BAM26" s="116" t="str">
        <f>IF(tbPayroll[[#This Row],[Employee]]="","",
tbPayroll[[#This Row],[exState]]*
(tbPayroll[[#This Row],[stateAddDedu]]+ROUND(
MAX(BBF26-tbPayroll[[#This Row],[persExemp]],0)*tbPayroll[[#This Row],[stateTax]],dRound))
)</f>
        <v/>
      </c>
      <c r="BAN26" s="116" t="str">
        <f>IF(tbPayroll[[#This Row],[Employee]]="","",
(ROUND(
MAX(BBF26-tbPayroll[[#This Row],[persExemp]],0)*tbPayroll[[#This Row],[dLocal]],dRound))
)</f>
        <v/>
      </c>
      <c r="BAO26" s="116" t="str">
        <f>IF(tbPayroll[[#This Row],[Employee]]="","",
(ROUND(
MAX(BBF26-tbPayroll[[#This Row],[persExemp]],0)*tbPayroll[[#This Row],[dCity]],dRound))
)</f>
        <v/>
      </c>
      <c r="BAP26" s="116" t="str" cm="1">
        <f t="array" aca="1" ref="BAP26" ca="1">IF(tbPayroll[[#This Row],[idx]]="","",
IF(BAS26=0,0,
ROUND(tbPayroll[[#This Row],[exFed]]*
MAX(
((BBB26-INDEX(INDIRECT(tbPayroll[[#This Row],[fedPrefix]]&amp;CHOOSE(tbPayroll[[#This Row],[fedStatus]],"SingleWage","JointlyWage","SingleWage","HeadWage")),BAS26))*
INDEX(INDIRECT(tbPayroll[[#This Row],[fedPrefix]]&amp;"Perc"),BAS26)+
INDEX(INDIRECT(tbPayroll[[#This Row],[fedPrefix]]&amp;CHOOSE(tbPayroll[[#This Row],[fedStatus]],"SingleHold","JointlyHold","SingleHold","HeadHold")),BAS26))/dPeriods
- IF(tbPayroll[[#This Row],[isFormSent]]="Yes",tbPayroll[[#This Row],[isFormStep3]],0),0)
+tbPayroll[[#This Row],[isFormStep4c]],dFEDRound)
)
)</f>
        <v/>
      </c>
      <c r="BAQ26" s="116" t="str">
        <f>IF(tbPayroll[[#This Row],[idx]]="","",
ROUND(tbPayroll[[#This Row],[exSS]]*
IF(SUMIFS($AM26:$BMK26,$AM$3:$BMK$3,"&lt;"&amp;BAQ$3,$AM$2:$BMK$2,BAQ$2) +ssTax*BBG26 &lt;ssTax*ssMax,
ssTax*BBG26,
MAX(ssTax*ssMax-SUMIFS($AM26:$BMK26,$AM$3:$BMK$3,"&lt;"&amp;BAQ$3,$AM$2:$BMK$2,BAQ$2),0)),
2)
)</f>
        <v/>
      </c>
      <c r="BAR26" s="116" t="str">
        <f>IF(tbPayroll[[#This Row],[idx]]="","",IF(BAS26=0,0,ROUND(tbPayroll[[#This Row],[exMedi]]*mediTax*BBG26+BBA26*mediMax,2)))</f>
        <v/>
      </c>
      <c r="BAS26" s="116" t="str">
        <f ca="1">IF(tbPayroll[[#This Row],[idx]]="","",IFERROR(MATCH(BBB26,INDIRECT(tbPayroll[[#This Row],[fedPrefix]]&amp;CHOOSE(tbPayroll[[#This Row],[fedStatus]],"SingleWage","JointlyWage","SingleWage","HeadWage")),1),0))</f>
        <v/>
      </c>
      <c r="BAT26" s="116"/>
      <c r="BAU26" s="116" t="str">
        <f>IF(tbPayroll[[#This Row],[idx]]="","",
ROUND(tbPayroll[[#This Row],[401Roth]]*IF(SUMIFS($AM26:$BMK26,$AM$3:$BMK$3,"&lt;"&amp;BBH$3,$AM$2:$BMK$2,BBH$2)+BAB26&lt;compensationCap,
BBH26,
MAX(compensationCap-SUMIFS($AM26:$BMK26,$AM$3:$BMK$3,"&lt;"&amp;BBH$3,$AM$2:$BMK$2,BBH$2),0)),2))</f>
        <v/>
      </c>
      <c r="BAV26" s="116" t="str">
        <f>IF(tbPayroll[[#This Row],[idx]]="","",
ROUND(tbPayroll[[#This Row],[401PreTax]]*IF(SUMIFS($AM26:$BMK26,$AM$3:$BMK$3,"&lt;"&amp;BBH$3,$AM$2:$BMK$2,BBH$2)+BAB26&lt;compensationCap,
BBH26,
MAX(compensationCap-SUMIFS($AM26:$BMK26,$AM$3:$BMK$3,"&lt;"&amp;BBH$3,$AM$2:$BMK$2,BBH$2),0)),2))</f>
        <v/>
      </c>
      <c r="BAW26" s="116" t="str">
        <f>IF(tbPayroll[[#This Row],[idx]]="","",
ROUND((tbPayroll[[#This Row],[401T1p]]*tbPayroll[[#This Row],[401T1Cap]]+tbPayroll[[#This Row],[401T2p]]*tbPayroll[[#This Row],[401T2Cap]])*IF(SUMIFS($AM26:$BMK26,$AM$3:$BMK$3,"&lt;"&amp;BBH$3,$AM$2:$BMK$2,BBH$2)+BAB26&lt;compensationCap,
BBH26,
MAX(compensationCap-SUMIFS($AM26:$BMK26,$AM$3:$BMK$3,"&lt;"&amp;BBH$3,$AM$2:$BMK$2,BBH$2),0)),2))</f>
        <v/>
      </c>
      <c r="BAX26" s="116" t="str">
        <f>IF(tbPayroll[[#This Row],[idx]]="","",
IF(BAW26=0,0,
ROUND(IF(SUMIFS($AM26:$BMK26,$AM$3:$BMK$3,"&lt;"&amp;BAZ$3,$AM$2:$BMK$2,"&gt;="&amp;BAX$2,$AM$2:$BMK$2,"&lt;="&amp;BAZ$2)+BAU26+BAV26+BAW26&lt;tbPayroll[[#This Row],[401EmperLimit]],
BAW26,
MAX((tbPayroll[[#This Row],[401EmperLimit]]-SUMIFS($AM26:$BMK26,$AM$3:$BMK$3,"&lt;"&amp;BAZ$3,$AM$2:$BMK$2,"&gt;="&amp;BAX$2,$AM$2:$BMK$2,"&lt;="&amp;BAZ$2)),0)),2)))</f>
        <v/>
      </c>
      <c r="BAY26" s="116" t="str">
        <f>IF(tbPayroll[[#This Row],[idx]]="","",
IF(BAV26=0,0,
ROUND(IF(SUMIFS($AM26:$BMK26,$AM$3:$BMK$3,"&lt;"&amp;BAZ$3,$AM$2:$BMK$2,BAZ$2)+BAU26+SUMIFS($AM26:$BMK26,$AM$3:$BMK$3,"&lt;"&amp;BAY$3,$AM$2:$BMK$2,BAY$2)+BAV26&lt;tbPayroll[[#This Row],[401ContriLimit]],
BAV26,
BAV26/(BAU26+BAV26)*
(tbPayroll[[#This Row],[401ContriLimit]]-SUMIFS($AM26:$BMK26,$AM$3:$BMK$3,"&lt;"&amp;BAZ$3,$AM$2:$BMK$2,BAZ$2)-SUMIFS($AM26:$BMK26,$AM$3:$BMK$3,"&lt;"&amp;BAY$3,$AM$2:$BMK$2,BAY$2))),2)))</f>
        <v/>
      </c>
      <c r="BAZ26" s="116" t="str">
        <f>IF(tbPayroll[[#This Row],[idx]]="","",
IF(BAU26=0,0,
ROUND(IF(SUMIFS($AM26:$BMK26,$AM$3:$BMK$3,"&lt;"&amp;BAZ$3,$AM$2:$BMK$2,BAZ$2)+BAU26+SUMIFS($AM26:$BMK26,$AM$3:$BMK$3,"&lt;"&amp;BAY$3,$AM$2:$BMK$2,BAY$2)+BAV26&lt;tbPayroll[[#This Row],[401ContriLimit]],
BAU26,
BAU26/(BAU26+BAV26)*
(tbPayroll[[#This Row],[401ContriLimit]]-SUMIFS($AM26:$BMK26,$AM$3:$BMK$3,"&lt;"&amp;BAZ$3,$AM$2:$BMK$2,BAZ$2)-SUMIFS($AM26:$BMK26,$AM$3:$BMK$3,"&lt;"&amp;BAY$3,$AM$2:$BMK$2,BAY$2))),2)
))</f>
        <v/>
      </c>
      <c r="BBA26" s="116" t="str" cm="1">
        <f t="array" ref="BBA26">IF(tbPayroll[[#This Row],[idx]]="","",
IF(BAS26=0,0,
MAX(SUMIFS($AM26:$BMK26,$AM$3:$BMK$3,"&lt;="&amp;BBG$3,$AM$2:$BMK$2,BBG$2)-INDEX(mediAddTable,tbPayroll[[#This Row],[fedStatus]]),0)-
SUMIFS($AM26:$BMK26,$AM$3:$BMK$3,"&lt;"&amp;BBG$3,$AM$2:$BMK$2,BBA$2)
))</f>
        <v/>
      </c>
      <c r="BBB26" s="116" t="str">
        <f>IF(tbPayroll[[#This Row],[idx]]="","",
ROUND(MAX(BBF26*dPeriods+tbPayroll[[#This Row],[adjustedAmount]],0),dFEDRound))</f>
        <v/>
      </c>
      <c r="BBC26" s="116" t="str">
        <f>IF(tbPayroll[[#This Row],[idx]]="","",
ROUND(IF(hoursMode="Daily",
SUMIFS(Hours!$J25:$BDM25,Hours!$J$2:$BDM$2,"&gt;="&amp;BAE$5,Hours!$J$2:$BDM$2,"&lt;="&amp;BBH$5,Hours!$J$5:$BDM$5,dRegularName),
SUMIFS(Hours!$J25:$BDM25,Hours!$J$1:$BDM$1,BBD$3,Hours!$J$5:$BDM$5,dRegularName)
),2))</f>
        <v/>
      </c>
      <c r="BBD26" s="116" t="str">
        <f>IF(tbPayroll[[#This Row],[idx]]="","",
IF(hoursMode="Daily",
SUMIFS(Hours!$J25:$BDM25,Hours!$J$2:$BDM$2,"&gt;="&amp;BAE$5,Hours!$J$2:$BDM$2,"&lt;="&amp;BBH$5,Hours!$J$5:$BDM$5,dOvertimeName),
SUMIFS(Hours!$J25:$BDM25,Hours!$J$1:$BDM$1,BBD$3,Hours!$J$5:$BDM$5,dOvertimeName)
))</f>
        <v/>
      </c>
      <c r="BBE26" s="116" t="str">
        <f>IF(tbPayroll[[#This Row],[idx]]="","",
IF(hoursMode="Daily",
SUMIFS(Hours!$J25:$BDM25,Hours!$J$2:$BDM$2,"&gt;="&amp;BAE$5,Hours!$J$2:$BDM$2,"&lt;="&amp;BBH$5,Hours!$J$5:$BDM$5,dVacationName),
SUMIFS(Hours!$J25:$BDM25,Hours!$J$1:$BDM$1,BBD$3,Hours!$J$5:$BDM$5,dVacationName)
))</f>
        <v/>
      </c>
      <c r="BBF26" s="116" t="str">
        <f>IF(tbPayroll[[#This Row],[Employee]]="","",MAX(BBH26-tbPayroll[[#This Row],[free]]-BAF26-BAY26,0))</f>
        <v/>
      </c>
      <c r="BBG26" s="116" t="str">
        <f>IF(tbPayroll[[#This Row],[Employee]]="","",MAX(BBH26-tbPayroll[[#This Row],[free]]-BAF26,0))</f>
        <v/>
      </c>
      <c r="BBH26" s="116" t="str">
        <f>IF(tbPayroll[[#This Row],[Employee]]="","",
IF(tbPayroll[[#This Row],[employmentDate]]&gt;BBH$5,0,BAJ26+BAK26+BAL26+BAH26))</f>
        <v/>
      </c>
      <c r="BBI26" s="116" t="str">
        <f>IF(tbPayroll[[#This Row],[Employee]]="","",BBH26-SUM(BAM26:BAR26)-BAG26-BAF26-BAY26-BAZ26)</f>
        <v/>
      </c>
      <c r="BBJ26" s="417"/>
      <c r="BBK26" s="192"/>
      <c r="BBL26" s="192"/>
      <c r="BBM26" s="192"/>
      <c r="BBN26" s="193"/>
      <c r="BBO26" s="116" t="str">
        <f>IF(tbPayroll[[#This Row],[Employee]]="","",
BCI26 &amp; " | " &amp; BCJ26&amp; " | " &amp; BCK26
)</f>
        <v/>
      </c>
      <c r="BBP26" s="116" t="str">
        <f>IF(tbPayroll[[#This Row],[Employee]]="","",
IF(tbPayroll[[#This Row],[employmentDate]]&gt;BCN$5,0,
ROUND(IF(tbPayroll[[#This Row],[IncomeBase]]=dSalaried,IF(BBK26&lt;&gt;"",BBK26,tbPayroll[[#This Row],[EmpWage]]),BCI26*IF(BBK26&lt;&gt;"",BBK26,tbPayroll[[#This Row],[EmpWage]])),2)))</f>
        <v/>
      </c>
      <c r="BBQ26" s="116" t="str">
        <f>IF(tbPayroll[[#This Row],[Employee]]="","",
IF(tbPayroll[[#This Row],[employmentDate]]&gt;BCN$5,0,
ROUND(BCJ26*tbPayroll[[#This Row],[overrrate]]*
IF(BBK26&lt;&gt;"",BBK26,tbPayroll[[#This Row],[EmpWage]])/IF(tbPayroll[[#This Row],[IncomeBase]]=dSalaried,MAX(tbPayroll[[#This Row],[regularwork]],1),1),2)
))</f>
        <v/>
      </c>
      <c r="BBR26" s="116" t="str">
        <f>IF(tbPayroll[[#This Row],[Employee]]="","",
IF(tbPayroll[[#This Row],[employmentDate]]&gt;BCN$5,0,
ROUND(BCK26*
IFERROR(BBP26/BCI26,0),2
)))</f>
        <v/>
      </c>
      <c r="BBS26" s="116" t="str">
        <f>IF(tbPayroll[[#This Row],[Employee]]="","",
tbPayroll[[#This Row],[exState]]*
(tbPayroll[[#This Row],[stateAddDedu]]+ROUND(
MAX(BCL26-tbPayroll[[#This Row],[persExemp]],0)*tbPayroll[[#This Row],[stateTax]],dRound))
)</f>
        <v/>
      </c>
      <c r="BBT26" s="116" t="str">
        <f>IF(tbPayroll[[#This Row],[Employee]]="","",
(ROUND(
MAX(BCL26-tbPayroll[[#This Row],[persExemp]],0)*tbPayroll[[#This Row],[dLocal]],dRound))
)</f>
        <v/>
      </c>
      <c r="BBU26" s="116" t="str">
        <f>IF(tbPayroll[[#This Row],[Employee]]="","",
(ROUND(
MAX(BCL26-tbPayroll[[#This Row],[persExemp]],0)*tbPayroll[[#This Row],[dCity]],dRound))
)</f>
        <v/>
      </c>
      <c r="BBV26" s="116" t="str" cm="1">
        <f t="array" aca="1" ref="BBV26" ca="1">IF(tbPayroll[[#This Row],[idx]]="","",
IF(BBY26=0,0,
ROUND(tbPayroll[[#This Row],[exFed]]*
MAX(
((BCH26-INDEX(INDIRECT(tbPayroll[[#This Row],[fedPrefix]]&amp;CHOOSE(tbPayroll[[#This Row],[fedStatus]],"SingleWage","JointlyWage","SingleWage","HeadWage")),BBY26))*
INDEX(INDIRECT(tbPayroll[[#This Row],[fedPrefix]]&amp;"Perc"),BBY26)+
INDEX(INDIRECT(tbPayroll[[#This Row],[fedPrefix]]&amp;CHOOSE(tbPayroll[[#This Row],[fedStatus]],"SingleHold","JointlyHold","SingleHold","HeadHold")),BBY26))/dPeriods
- IF(tbPayroll[[#This Row],[isFormSent]]="Yes",tbPayroll[[#This Row],[isFormStep3]],0),0)
+tbPayroll[[#This Row],[isFormStep4c]],dFEDRound)
)
)</f>
        <v/>
      </c>
      <c r="BBW26" s="116" t="str">
        <f>IF(tbPayroll[[#This Row],[idx]]="","",
ROUND(tbPayroll[[#This Row],[exSS]]*
IF(SUMIFS($AM26:$BMK26,$AM$3:$BMK$3,"&lt;"&amp;BBW$3,$AM$2:$BMK$2,BBW$2) +ssTax*BCM26 &lt;ssTax*ssMax,
ssTax*BCM26,
MAX(ssTax*ssMax-SUMIFS($AM26:$BMK26,$AM$3:$BMK$3,"&lt;"&amp;BBW$3,$AM$2:$BMK$2,BBW$2),0)),
2)
)</f>
        <v/>
      </c>
      <c r="BBX26" s="116" t="str">
        <f>IF(tbPayroll[[#This Row],[idx]]="","",IF(BBY26=0,0,ROUND(tbPayroll[[#This Row],[exMedi]]*mediTax*BCM26+BCG26*mediMax,2)))</f>
        <v/>
      </c>
      <c r="BBY26" s="116" t="str">
        <f ca="1">IF(tbPayroll[[#This Row],[idx]]="","",IFERROR(MATCH(BCH26,INDIRECT(tbPayroll[[#This Row],[fedPrefix]]&amp;CHOOSE(tbPayroll[[#This Row],[fedStatus]],"SingleWage","JointlyWage","SingleWage","HeadWage")),1),0))</f>
        <v/>
      </c>
      <c r="BBZ26" s="116"/>
      <c r="BCA26" s="116" t="str">
        <f>IF(tbPayroll[[#This Row],[idx]]="","",
ROUND(tbPayroll[[#This Row],[401Roth]]*IF(SUMIFS($AM26:$BMK26,$AM$3:$BMK$3,"&lt;"&amp;BCN$3,$AM$2:$BMK$2,BCN$2)+BBH26&lt;compensationCap,
BCN26,
MAX(compensationCap-SUMIFS($AM26:$BMK26,$AM$3:$BMK$3,"&lt;"&amp;BCN$3,$AM$2:$BMK$2,BCN$2),0)),2))</f>
        <v/>
      </c>
      <c r="BCB26" s="116" t="str">
        <f>IF(tbPayroll[[#This Row],[idx]]="","",
ROUND(tbPayroll[[#This Row],[401PreTax]]*IF(SUMIFS($AM26:$BMK26,$AM$3:$BMK$3,"&lt;"&amp;BCN$3,$AM$2:$BMK$2,BCN$2)+BBH26&lt;compensationCap,
BCN26,
MAX(compensationCap-SUMIFS($AM26:$BMK26,$AM$3:$BMK$3,"&lt;"&amp;BCN$3,$AM$2:$BMK$2,BCN$2),0)),2))</f>
        <v/>
      </c>
      <c r="BCC26" s="116" t="str">
        <f>IF(tbPayroll[[#This Row],[idx]]="","",
ROUND((tbPayroll[[#This Row],[401T1p]]*tbPayroll[[#This Row],[401T1Cap]]+tbPayroll[[#This Row],[401T2p]]*tbPayroll[[#This Row],[401T2Cap]])*IF(SUMIFS($AM26:$BMK26,$AM$3:$BMK$3,"&lt;"&amp;BCN$3,$AM$2:$BMK$2,BCN$2)+BBH26&lt;compensationCap,
BCN26,
MAX(compensationCap-SUMIFS($AM26:$BMK26,$AM$3:$BMK$3,"&lt;"&amp;BCN$3,$AM$2:$BMK$2,BCN$2),0)),2))</f>
        <v/>
      </c>
      <c r="BCD26" s="116" t="str">
        <f>IF(tbPayroll[[#This Row],[idx]]="","",
IF(BCC26=0,0,
ROUND(IF(SUMIFS($AM26:$BMK26,$AM$3:$BMK$3,"&lt;"&amp;BCF$3,$AM$2:$BMK$2,"&gt;="&amp;BCD$2,$AM$2:$BMK$2,"&lt;="&amp;BCF$2)+BCA26+BCB26+BCC26&lt;tbPayroll[[#This Row],[401EmperLimit]],
BCC26,
MAX((tbPayroll[[#This Row],[401EmperLimit]]-SUMIFS($AM26:$BMK26,$AM$3:$BMK$3,"&lt;"&amp;BCF$3,$AM$2:$BMK$2,"&gt;="&amp;BCD$2,$AM$2:$BMK$2,"&lt;="&amp;BCF$2)),0)),2)))</f>
        <v/>
      </c>
      <c r="BCE26" s="116" t="str">
        <f>IF(tbPayroll[[#This Row],[idx]]="","",
IF(BCB26=0,0,
ROUND(IF(SUMIFS($AM26:$BMK26,$AM$3:$BMK$3,"&lt;"&amp;BCF$3,$AM$2:$BMK$2,BCF$2)+BCA26+SUMIFS($AM26:$BMK26,$AM$3:$BMK$3,"&lt;"&amp;BCE$3,$AM$2:$BMK$2,BCE$2)+BCB26&lt;tbPayroll[[#This Row],[401ContriLimit]],
BCB26,
BCB26/(BCA26+BCB26)*
(tbPayroll[[#This Row],[401ContriLimit]]-SUMIFS($AM26:$BMK26,$AM$3:$BMK$3,"&lt;"&amp;BCF$3,$AM$2:$BMK$2,BCF$2)-SUMIFS($AM26:$BMK26,$AM$3:$BMK$3,"&lt;"&amp;BCE$3,$AM$2:$BMK$2,BCE$2))),2)))</f>
        <v/>
      </c>
      <c r="BCF26" s="116" t="str">
        <f>IF(tbPayroll[[#This Row],[idx]]="","",
IF(BCA26=0,0,
ROUND(IF(SUMIFS($AM26:$BMK26,$AM$3:$BMK$3,"&lt;"&amp;BCF$3,$AM$2:$BMK$2,BCF$2)+BCA26+SUMIFS($AM26:$BMK26,$AM$3:$BMK$3,"&lt;"&amp;BCE$3,$AM$2:$BMK$2,BCE$2)+BCB26&lt;tbPayroll[[#This Row],[401ContriLimit]],
BCA26,
BCA26/(BCA26+BCB26)*
(tbPayroll[[#This Row],[401ContriLimit]]-SUMIFS($AM26:$BMK26,$AM$3:$BMK$3,"&lt;"&amp;BCF$3,$AM$2:$BMK$2,BCF$2)-SUMIFS($AM26:$BMK26,$AM$3:$BMK$3,"&lt;"&amp;BCE$3,$AM$2:$BMK$2,BCE$2))),2)
))</f>
        <v/>
      </c>
      <c r="BCG26" s="116" t="str" cm="1">
        <f t="array" ref="BCG26">IF(tbPayroll[[#This Row],[idx]]="","",
IF(BBY26=0,0,
MAX(SUMIFS($AM26:$BMK26,$AM$3:$BMK$3,"&lt;="&amp;BCM$3,$AM$2:$BMK$2,BCM$2)-INDEX(mediAddTable,tbPayroll[[#This Row],[fedStatus]]),0)-
SUMIFS($AM26:$BMK26,$AM$3:$BMK$3,"&lt;"&amp;BCM$3,$AM$2:$BMK$2,BCG$2)
))</f>
        <v/>
      </c>
      <c r="BCH26" s="116" t="str">
        <f>IF(tbPayroll[[#This Row],[idx]]="","",
ROUND(MAX(BCL26*dPeriods+tbPayroll[[#This Row],[adjustedAmount]],0),dFEDRound))</f>
        <v/>
      </c>
      <c r="BCI26" s="116" t="str">
        <f>IF(tbPayroll[[#This Row],[idx]]="","",
ROUND(IF(hoursMode="Daily",
SUMIFS(Hours!$J25:$BDM25,Hours!$J$2:$BDM$2,"&gt;="&amp;BBK$5,Hours!$J$2:$BDM$2,"&lt;="&amp;BCN$5,Hours!$J$5:$BDM$5,dRegularName),
SUMIFS(Hours!$J25:$BDM25,Hours!$J$1:$BDM$1,BCJ$3,Hours!$J$5:$BDM$5,dRegularName)
),2))</f>
        <v/>
      </c>
      <c r="BCJ26" s="116" t="str">
        <f>IF(tbPayroll[[#This Row],[idx]]="","",
IF(hoursMode="Daily",
SUMIFS(Hours!$J25:$BDM25,Hours!$J$2:$BDM$2,"&gt;="&amp;BBK$5,Hours!$J$2:$BDM$2,"&lt;="&amp;BCN$5,Hours!$J$5:$BDM$5,dOvertimeName),
SUMIFS(Hours!$J25:$BDM25,Hours!$J$1:$BDM$1,BCJ$3,Hours!$J$5:$BDM$5,dOvertimeName)
))</f>
        <v/>
      </c>
      <c r="BCK26" s="116" t="str">
        <f>IF(tbPayroll[[#This Row],[idx]]="","",
IF(hoursMode="Daily",
SUMIFS(Hours!$J25:$BDM25,Hours!$J$2:$BDM$2,"&gt;="&amp;BBK$5,Hours!$J$2:$BDM$2,"&lt;="&amp;BCN$5,Hours!$J$5:$BDM$5,dVacationName),
SUMIFS(Hours!$J25:$BDM25,Hours!$J$1:$BDM$1,BCJ$3,Hours!$J$5:$BDM$5,dVacationName)
))</f>
        <v/>
      </c>
      <c r="BCL26" s="116" t="str">
        <f>IF(tbPayroll[[#This Row],[Employee]]="","",MAX(BCN26-tbPayroll[[#This Row],[free]]-BBL26-BCE26,0))</f>
        <v/>
      </c>
      <c r="BCM26" s="116" t="str">
        <f>IF(tbPayroll[[#This Row],[Employee]]="","",MAX(BCN26-tbPayroll[[#This Row],[free]]-BBL26,0))</f>
        <v/>
      </c>
      <c r="BCN26" s="116" t="str">
        <f>IF(tbPayroll[[#This Row],[Employee]]="","",
IF(tbPayroll[[#This Row],[employmentDate]]&gt;BCN$5,0,BBP26+BBQ26+BBR26+BBN26))</f>
        <v/>
      </c>
      <c r="BCO26" s="116" t="str">
        <f>IF(tbPayroll[[#This Row],[Employee]]="","",BCN26-SUM(BBS26:BBX26)-BBM26-BBL26-BCE26-BCF26)</f>
        <v/>
      </c>
      <c r="BCP26" s="417"/>
      <c r="BCQ26" s="192"/>
      <c r="BCR26" s="192"/>
      <c r="BCS26" s="192"/>
      <c r="BCT26" s="193"/>
      <c r="BCU26" s="116" t="str">
        <f>IF(tbPayroll[[#This Row],[Employee]]="","",
BDO26 &amp; " | " &amp; BDP26&amp; " | " &amp; BDQ26
)</f>
        <v/>
      </c>
      <c r="BCV26" s="116" t="str">
        <f>IF(tbPayroll[[#This Row],[Employee]]="","",
IF(tbPayroll[[#This Row],[employmentDate]]&gt;BDT$5,0,
ROUND(IF(tbPayroll[[#This Row],[IncomeBase]]=dSalaried,IF(BCQ26&lt;&gt;"",BCQ26,tbPayroll[[#This Row],[EmpWage]]),BDO26*IF(BCQ26&lt;&gt;"",BCQ26,tbPayroll[[#This Row],[EmpWage]])),2)))</f>
        <v/>
      </c>
      <c r="BCW26" s="116" t="str">
        <f>IF(tbPayroll[[#This Row],[Employee]]="","",
IF(tbPayroll[[#This Row],[employmentDate]]&gt;BDT$5,0,
ROUND(BDP26*tbPayroll[[#This Row],[overrrate]]*
IF(BCQ26&lt;&gt;"",BCQ26,tbPayroll[[#This Row],[EmpWage]])/IF(tbPayroll[[#This Row],[IncomeBase]]=dSalaried,MAX(tbPayroll[[#This Row],[regularwork]],1),1),2)
))</f>
        <v/>
      </c>
      <c r="BCX26" s="116" t="str">
        <f>IF(tbPayroll[[#This Row],[Employee]]="","",
IF(tbPayroll[[#This Row],[employmentDate]]&gt;BDT$5,0,
ROUND(BDQ26*
IFERROR(BCV26/BDO26,0),2
)))</f>
        <v/>
      </c>
      <c r="BCY26" s="116" t="str">
        <f>IF(tbPayroll[[#This Row],[Employee]]="","",
tbPayroll[[#This Row],[exState]]*
(tbPayroll[[#This Row],[stateAddDedu]]+ROUND(
MAX(BDR26-tbPayroll[[#This Row],[persExemp]],0)*tbPayroll[[#This Row],[stateTax]],dRound))
)</f>
        <v/>
      </c>
      <c r="BCZ26" s="116" t="str">
        <f>IF(tbPayroll[[#This Row],[Employee]]="","",
(ROUND(
MAX(BDR26-tbPayroll[[#This Row],[persExemp]],0)*tbPayroll[[#This Row],[dLocal]],dRound))
)</f>
        <v/>
      </c>
      <c r="BDA26" s="116" t="str">
        <f>IF(tbPayroll[[#This Row],[Employee]]="","",
(ROUND(
MAX(BDR26-tbPayroll[[#This Row],[persExemp]],0)*tbPayroll[[#This Row],[dCity]],dRound))
)</f>
        <v/>
      </c>
      <c r="BDB26" s="116" t="str" cm="1">
        <f t="array" aca="1" ref="BDB26" ca="1">IF(tbPayroll[[#This Row],[idx]]="","",
IF(BDE26=0,0,
ROUND(tbPayroll[[#This Row],[exFed]]*
MAX(
((BDN26-INDEX(INDIRECT(tbPayroll[[#This Row],[fedPrefix]]&amp;CHOOSE(tbPayroll[[#This Row],[fedStatus]],"SingleWage","JointlyWage","SingleWage","HeadWage")),BDE26))*
INDEX(INDIRECT(tbPayroll[[#This Row],[fedPrefix]]&amp;"Perc"),BDE26)+
INDEX(INDIRECT(tbPayroll[[#This Row],[fedPrefix]]&amp;CHOOSE(tbPayroll[[#This Row],[fedStatus]],"SingleHold","JointlyHold","SingleHold","HeadHold")),BDE26))/dPeriods
- IF(tbPayroll[[#This Row],[isFormSent]]="Yes",tbPayroll[[#This Row],[isFormStep3]],0),0)
+tbPayroll[[#This Row],[isFormStep4c]],dFEDRound)
)
)</f>
        <v/>
      </c>
      <c r="BDC26" s="116" t="str">
        <f>IF(tbPayroll[[#This Row],[idx]]="","",
ROUND(tbPayroll[[#This Row],[exSS]]*
IF(SUMIFS($AM26:$BMK26,$AM$3:$BMK$3,"&lt;"&amp;BDC$3,$AM$2:$BMK$2,BDC$2) +ssTax*BDS26 &lt;ssTax*ssMax,
ssTax*BDS26,
MAX(ssTax*ssMax-SUMIFS($AM26:$BMK26,$AM$3:$BMK$3,"&lt;"&amp;BDC$3,$AM$2:$BMK$2,BDC$2),0)),
2)
)</f>
        <v/>
      </c>
      <c r="BDD26" s="116" t="str">
        <f>IF(tbPayroll[[#This Row],[idx]]="","",IF(BDE26=0,0,ROUND(tbPayroll[[#This Row],[exMedi]]*mediTax*BDS26+BDM26*mediMax,2)))</f>
        <v/>
      </c>
      <c r="BDE26" s="116" t="str">
        <f ca="1">IF(tbPayroll[[#This Row],[idx]]="","",IFERROR(MATCH(BDN26,INDIRECT(tbPayroll[[#This Row],[fedPrefix]]&amp;CHOOSE(tbPayroll[[#This Row],[fedStatus]],"SingleWage","JointlyWage","SingleWage","HeadWage")),1),0))</f>
        <v/>
      </c>
      <c r="BDF26" s="116"/>
      <c r="BDG26" s="116" t="str">
        <f>IF(tbPayroll[[#This Row],[idx]]="","",
ROUND(tbPayroll[[#This Row],[401Roth]]*IF(SUMIFS($AM26:$BMK26,$AM$3:$BMK$3,"&lt;"&amp;BDT$3,$AM$2:$BMK$2,BDT$2)+BCN26&lt;compensationCap,
BDT26,
MAX(compensationCap-SUMIFS($AM26:$BMK26,$AM$3:$BMK$3,"&lt;"&amp;BDT$3,$AM$2:$BMK$2,BDT$2),0)),2))</f>
        <v/>
      </c>
      <c r="BDH26" s="116" t="str">
        <f>IF(tbPayroll[[#This Row],[idx]]="","",
ROUND(tbPayroll[[#This Row],[401PreTax]]*IF(SUMIFS($AM26:$BMK26,$AM$3:$BMK$3,"&lt;"&amp;BDT$3,$AM$2:$BMK$2,BDT$2)+BCN26&lt;compensationCap,
BDT26,
MAX(compensationCap-SUMIFS($AM26:$BMK26,$AM$3:$BMK$3,"&lt;"&amp;BDT$3,$AM$2:$BMK$2,BDT$2),0)),2))</f>
        <v/>
      </c>
      <c r="BDI26" s="116" t="str">
        <f>IF(tbPayroll[[#This Row],[idx]]="","",
ROUND((tbPayroll[[#This Row],[401T1p]]*tbPayroll[[#This Row],[401T1Cap]]+tbPayroll[[#This Row],[401T2p]]*tbPayroll[[#This Row],[401T2Cap]])*IF(SUMIFS($AM26:$BMK26,$AM$3:$BMK$3,"&lt;"&amp;BDT$3,$AM$2:$BMK$2,BDT$2)+BCN26&lt;compensationCap,
BDT26,
MAX(compensationCap-SUMIFS($AM26:$BMK26,$AM$3:$BMK$3,"&lt;"&amp;BDT$3,$AM$2:$BMK$2,BDT$2),0)),2))</f>
        <v/>
      </c>
      <c r="BDJ26" s="116" t="str">
        <f>IF(tbPayroll[[#This Row],[idx]]="","",
IF(BDI26=0,0,
ROUND(IF(SUMIFS($AM26:$BMK26,$AM$3:$BMK$3,"&lt;"&amp;BDL$3,$AM$2:$BMK$2,"&gt;="&amp;BDJ$2,$AM$2:$BMK$2,"&lt;="&amp;BDL$2)+BDG26+BDH26+BDI26&lt;tbPayroll[[#This Row],[401EmperLimit]],
BDI26,
MAX((tbPayroll[[#This Row],[401EmperLimit]]-SUMIFS($AM26:$BMK26,$AM$3:$BMK$3,"&lt;"&amp;BDL$3,$AM$2:$BMK$2,"&gt;="&amp;BDJ$2,$AM$2:$BMK$2,"&lt;="&amp;BDL$2)),0)),2)))</f>
        <v/>
      </c>
      <c r="BDK26" s="116" t="str">
        <f>IF(tbPayroll[[#This Row],[idx]]="","",
IF(BDH26=0,0,
ROUND(IF(SUMIFS($AM26:$BMK26,$AM$3:$BMK$3,"&lt;"&amp;BDL$3,$AM$2:$BMK$2,BDL$2)+BDG26+SUMIFS($AM26:$BMK26,$AM$3:$BMK$3,"&lt;"&amp;BDK$3,$AM$2:$BMK$2,BDK$2)+BDH26&lt;tbPayroll[[#This Row],[401ContriLimit]],
BDH26,
BDH26/(BDG26+BDH26)*
(tbPayroll[[#This Row],[401ContriLimit]]-SUMIFS($AM26:$BMK26,$AM$3:$BMK$3,"&lt;"&amp;BDL$3,$AM$2:$BMK$2,BDL$2)-SUMIFS($AM26:$BMK26,$AM$3:$BMK$3,"&lt;"&amp;BDK$3,$AM$2:$BMK$2,BDK$2))),2)))</f>
        <v/>
      </c>
      <c r="BDL26" s="116" t="str">
        <f>IF(tbPayroll[[#This Row],[idx]]="","",
IF(BDG26=0,0,
ROUND(IF(SUMIFS($AM26:$BMK26,$AM$3:$BMK$3,"&lt;"&amp;BDL$3,$AM$2:$BMK$2,BDL$2)+BDG26+SUMIFS($AM26:$BMK26,$AM$3:$BMK$3,"&lt;"&amp;BDK$3,$AM$2:$BMK$2,BDK$2)+BDH26&lt;tbPayroll[[#This Row],[401ContriLimit]],
BDG26,
BDG26/(BDG26+BDH26)*
(tbPayroll[[#This Row],[401ContriLimit]]-SUMIFS($AM26:$BMK26,$AM$3:$BMK$3,"&lt;"&amp;BDL$3,$AM$2:$BMK$2,BDL$2)-SUMIFS($AM26:$BMK26,$AM$3:$BMK$3,"&lt;"&amp;BDK$3,$AM$2:$BMK$2,BDK$2))),2)
))</f>
        <v/>
      </c>
      <c r="BDM26" s="116" t="str" cm="1">
        <f t="array" ref="BDM26">IF(tbPayroll[[#This Row],[idx]]="","",
IF(BDE26=0,0,
MAX(SUMIFS($AM26:$BMK26,$AM$3:$BMK$3,"&lt;="&amp;BDS$3,$AM$2:$BMK$2,BDS$2)-INDEX(mediAddTable,tbPayroll[[#This Row],[fedStatus]]),0)-
SUMIFS($AM26:$BMK26,$AM$3:$BMK$3,"&lt;"&amp;BDS$3,$AM$2:$BMK$2,BDM$2)
))</f>
        <v/>
      </c>
      <c r="BDN26" s="116" t="str">
        <f>IF(tbPayroll[[#This Row],[idx]]="","",
ROUND(MAX(BDR26*dPeriods+tbPayroll[[#This Row],[adjustedAmount]],0),dFEDRound))</f>
        <v/>
      </c>
      <c r="BDO26" s="116" t="str">
        <f>IF(tbPayroll[[#This Row],[idx]]="","",
ROUND(IF(hoursMode="Daily",
SUMIFS(Hours!$J25:$BDM25,Hours!$J$2:$BDM$2,"&gt;="&amp;BCQ$5,Hours!$J$2:$BDM$2,"&lt;="&amp;BDT$5,Hours!$J$5:$BDM$5,dRegularName),
SUMIFS(Hours!$J25:$BDM25,Hours!$J$1:$BDM$1,BDP$3,Hours!$J$5:$BDM$5,dRegularName)
),2))</f>
        <v/>
      </c>
      <c r="BDP26" s="116" t="str">
        <f>IF(tbPayroll[[#This Row],[idx]]="","",
IF(hoursMode="Daily",
SUMIFS(Hours!$J25:$BDM25,Hours!$J$2:$BDM$2,"&gt;="&amp;BCQ$5,Hours!$J$2:$BDM$2,"&lt;="&amp;BDT$5,Hours!$J$5:$BDM$5,dOvertimeName),
SUMIFS(Hours!$J25:$BDM25,Hours!$J$1:$BDM$1,BDP$3,Hours!$J$5:$BDM$5,dOvertimeName)
))</f>
        <v/>
      </c>
      <c r="BDQ26" s="116" t="str">
        <f>IF(tbPayroll[[#This Row],[idx]]="","",
IF(hoursMode="Daily",
SUMIFS(Hours!$J25:$BDM25,Hours!$J$2:$BDM$2,"&gt;="&amp;BCQ$5,Hours!$J$2:$BDM$2,"&lt;="&amp;BDT$5,Hours!$J$5:$BDM$5,dVacationName),
SUMIFS(Hours!$J25:$BDM25,Hours!$J$1:$BDM$1,BDP$3,Hours!$J$5:$BDM$5,dVacationName)
))</f>
        <v/>
      </c>
      <c r="BDR26" s="116" t="str">
        <f>IF(tbPayroll[[#This Row],[Employee]]="","",MAX(BDT26-tbPayroll[[#This Row],[free]]-BCR26-BDK26,0))</f>
        <v/>
      </c>
      <c r="BDS26" s="116" t="str">
        <f>IF(tbPayroll[[#This Row],[Employee]]="","",MAX(BDT26-tbPayroll[[#This Row],[free]]-BCR26,0))</f>
        <v/>
      </c>
      <c r="BDT26" s="116" t="str">
        <f>IF(tbPayroll[[#This Row],[Employee]]="","",
IF(tbPayroll[[#This Row],[employmentDate]]&gt;BDT$5,0,BCV26+BCW26+BCX26+BCT26))</f>
        <v/>
      </c>
      <c r="BDU26" s="116" t="str">
        <f>IF(tbPayroll[[#This Row],[Employee]]="","",BDT26-SUM(BCY26:BDD26)-BCS26-BCR26-BDK26-BDL26)</f>
        <v/>
      </c>
      <c r="BDV26" s="417"/>
      <c r="BDW26" s="192"/>
      <c r="BDX26" s="192"/>
      <c r="BDY26" s="192"/>
      <c r="BDZ26" s="193"/>
      <c r="BEA26" s="116" t="str">
        <f>IF(tbPayroll[[#This Row],[Employee]]="","",
BEU26 &amp; " | " &amp; BEV26&amp; " | " &amp; BEW26
)</f>
        <v/>
      </c>
      <c r="BEB26" s="116" t="str">
        <f>IF(tbPayroll[[#This Row],[Employee]]="","",
IF(tbPayroll[[#This Row],[employmentDate]]&gt;BEZ$5,0,
ROUND(IF(tbPayroll[[#This Row],[IncomeBase]]=dSalaried,IF(BDW26&lt;&gt;"",BDW26,tbPayroll[[#This Row],[EmpWage]]),BEU26*IF(BDW26&lt;&gt;"",BDW26,tbPayroll[[#This Row],[EmpWage]])),2)))</f>
        <v/>
      </c>
      <c r="BEC26" s="116" t="str">
        <f>IF(tbPayroll[[#This Row],[Employee]]="","",
IF(tbPayroll[[#This Row],[employmentDate]]&gt;BEZ$5,0,
ROUND(BEV26*tbPayroll[[#This Row],[overrrate]]*
IF(BDW26&lt;&gt;"",BDW26,tbPayroll[[#This Row],[EmpWage]])/IF(tbPayroll[[#This Row],[IncomeBase]]=dSalaried,MAX(tbPayroll[[#This Row],[regularwork]],1),1),2)
))</f>
        <v/>
      </c>
      <c r="BED26" s="116" t="str">
        <f>IF(tbPayroll[[#This Row],[Employee]]="","",
IF(tbPayroll[[#This Row],[employmentDate]]&gt;BEZ$5,0,
ROUND(BEW26*
IFERROR(BEB26/BEU26,0),2
)))</f>
        <v/>
      </c>
      <c r="BEE26" s="116" t="str">
        <f>IF(tbPayroll[[#This Row],[Employee]]="","",
tbPayroll[[#This Row],[exState]]*
(tbPayroll[[#This Row],[stateAddDedu]]+ROUND(
MAX(BEX26-tbPayroll[[#This Row],[persExemp]],0)*tbPayroll[[#This Row],[stateTax]],dRound))
)</f>
        <v/>
      </c>
      <c r="BEF26" s="116" t="str">
        <f>IF(tbPayroll[[#This Row],[Employee]]="","",
(ROUND(
MAX(BEX26-tbPayroll[[#This Row],[persExemp]],0)*tbPayroll[[#This Row],[dLocal]],dRound))
)</f>
        <v/>
      </c>
      <c r="BEG26" s="116" t="str">
        <f>IF(tbPayroll[[#This Row],[Employee]]="","",
(ROUND(
MAX(BEX26-tbPayroll[[#This Row],[persExemp]],0)*tbPayroll[[#This Row],[dCity]],dRound))
)</f>
        <v/>
      </c>
      <c r="BEH26" s="116" t="str" cm="1">
        <f t="array" aca="1" ref="BEH26" ca="1">IF(tbPayroll[[#This Row],[idx]]="","",
IF(BEK26=0,0,
ROUND(tbPayroll[[#This Row],[exFed]]*
MAX(
((BET26-INDEX(INDIRECT(tbPayroll[[#This Row],[fedPrefix]]&amp;CHOOSE(tbPayroll[[#This Row],[fedStatus]],"SingleWage","JointlyWage","SingleWage","HeadWage")),BEK26))*
INDEX(INDIRECT(tbPayroll[[#This Row],[fedPrefix]]&amp;"Perc"),BEK26)+
INDEX(INDIRECT(tbPayroll[[#This Row],[fedPrefix]]&amp;CHOOSE(tbPayroll[[#This Row],[fedStatus]],"SingleHold","JointlyHold","SingleHold","HeadHold")),BEK26))/dPeriods
- IF(tbPayroll[[#This Row],[isFormSent]]="Yes",tbPayroll[[#This Row],[isFormStep3]],0),0)
+tbPayroll[[#This Row],[isFormStep4c]],dFEDRound)
)
)</f>
        <v/>
      </c>
      <c r="BEI26" s="116" t="str">
        <f>IF(tbPayroll[[#This Row],[idx]]="","",
ROUND(tbPayroll[[#This Row],[exSS]]*
IF(SUMIFS($AM26:$BMK26,$AM$3:$BMK$3,"&lt;"&amp;BEI$3,$AM$2:$BMK$2,BEI$2) +ssTax*BEY26 &lt;ssTax*ssMax,
ssTax*BEY26,
MAX(ssTax*ssMax-SUMIFS($AM26:$BMK26,$AM$3:$BMK$3,"&lt;"&amp;BEI$3,$AM$2:$BMK$2,BEI$2),0)),
2)
)</f>
        <v/>
      </c>
      <c r="BEJ26" s="116" t="str">
        <f>IF(tbPayroll[[#This Row],[idx]]="","",IF(BEK26=0,0,ROUND(tbPayroll[[#This Row],[exMedi]]*mediTax*BEY26+BES26*mediMax,2)))</f>
        <v/>
      </c>
      <c r="BEK26" s="116" t="str">
        <f ca="1">IF(tbPayroll[[#This Row],[idx]]="","",IFERROR(MATCH(BET26,INDIRECT(tbPayroll[[#This Row],[fedPrefix]]&amp;CHOOSE(tbPayroll[[#This Row],[fedStatus]],"SingleWage","JointlyWage","SingleWage","HeadWage")),1),0))</f>
        <v/>
      </c>
      <c r="BEL26" s="116"/>
      <c r="BEM26" s="116" t="str">
        <f>IF(tbPayroll[[#This Row],[idx]]="","",
ROUND(tbPayroll[[#This Row],[401Roth]]*IF(SUMIFS($AM26:$BMK26,$AM$3:$BMK$3,"&lt;"&amp;BEZ$3,$AM$2:$BMK$2,BEZ$2)+BDT26&lt;compensationCap,
BEZ26,
MAX(compensationCap-SUMIFS($AM26:$BMK26,$AM$3:$BMK$3,"&lt;"&amp;BEZ$3,$AM$2:$BMK$2,BEZ$2),0)),2))</f>
        <v/>
      </c>
      <c r="BEN26" s="116" t="str">
        <f>IF(tbPayroll[[#This Row],[idx]]="","",
ROUND(tbPayroll[[#This Row],[401PreTax]]*IF(SUMIFS($AM26:$BMK26,$AM$3:$BMK$3,"&lt;"&amp;BEZ$3,$AM$2:$BMK$2,BEZ$2)+BDT26&lt;compensationCap,
BEZ26,
MAX(compensationCap-SUMIFS($AM26:$BMK26,$AM$3:$BMK$3,"&lt;"&amp;BEZ$3,$AM$2:$BMK$2,BEZ$2),0)),2))</f>
        <v/>
      </c>
      <c r="BEO26" s="116" t="str">
        <f>IF(tbPayroll[[#This Row],[idx]]="","",
ROUND((tbPayroll[[#This Row],[401T1p]]*tbPayroll[[#This Row],[401T1Cap]]+tbPayroll[[#This Row],[401T2p]]*tbPayroll[[#This Row],[401T2Cap]])*IF(SUMIFS($AM26:$BMK26,$AM$3:$BMK$3,"&lt;"&amp;BEZ$3,$AM$2:$BMK$2,BEZ$2)+BDT26&lt;compensationCap,
BEZ26,
MAX(compensationCap-SUMIFS($AM26:$BMK26,$AM$3:$BMK$3,"&lt;"&amp;BEZ$3,$AM$2:$BMK$2,BEZ$2),0)),2))</f>
        <v/>
      </c>
      <c r="BEP26" s="116" t="str">
        <f>IF(tbPayroll[[#This Row],[idx]]="","",
IF(BEO26=0,0,
ROUND(IF(SUMIFS($AM26:$BMK26,$AM$3:$BMK$3,"&lt;"&amp;BER$3,$AM$2:$BMK$2,"&gt;="&amp;BEP$2,$AM$2:$BMK$2,"&lt;="&amp;BER$2)+BEM26+BEN26+BEO26&lt;tbPayroll[[#This Row],[401EmperLimit]],
BEO26,
MAX((tbPayroll[[#This Row],[401EmperLimit]]-SUMIFS($AM26:$BMK26,$AM$3:$BMK$3,"&lt;"&amp;BER$3,$AM$2:$BMK$2,"&gt;="&amp;BEP$2,$AM$2:$BMK$2,"&lt;="&amp;BER$2)),0)),2)))</f>
        <v/>
      </c>
      <c r="BEQ26" s="116" t="str">
        <f>IF(tbPayroll[[#This Row],[idx]]="","",
IF(BEN26=0,0,
ROUND(IF(SUMIFS($AM26:$BMK26,$AM$3:$BMK$3,"&lt;"&amp;BER$3,$AM$2:$BMK$2,BER$2)+BEM26+SUMIFS($AM26:$BMK26,$AM$3:$BMK$3,"&lt;"&amp;BEQ$3,$AM$2:$BMK$2,BEQ$2)+BEN26&lt;tbPayroll[[#This Row],[401ContriLimit]],
BEN26,
BEN26/(BEM26+BEN26)*
(tbPayroll[[#This Row],[401ContriLimit]]-SUMIFS($AM26:$BMK26,$AM$3:$BMK$3,"&lt;"&amp;BER$3,$AM$2:$BMK$2,BER$2)-SUMIFS($AM26:$BMK26,$AM$3:$BMK$3,"&lt;"&amp;BEQ$3,$AM$2:$BMK$2,BEQ$2))),2)))</f>
        <v/>
      </c>
      <c r="BER26" s="116" t="str">
        <f>IF(tbPayroll[[#This Row],[idx]]="","",
IF(BEM26=0,0,
ROUND(IF(SUMIFS($AM26:$BMK26,$AM$3:$BMK$3,"&lt;"&amp;BER$3,$AM$2:$BMK$2,BER$2)+BEM26+SUMIFS($AM26:$BMK26,$AM$3:$BMK$3,"&lt;"&amp;BEQ$3,$AM$2:$BMK$2,BEQ$2)+BEN26&lt;tbPayroll[[#This Row],[401ContriLimit]],
BEM26,
BEM26/(BEM26+BEN26)*
(tbPayroll[[#This Row],[401ContriLimit]]-SUMIFS($AM26:$BMK26,$AM$3:$BMK$3,"&lt;"&amp;BER$3,$AM$2:$BMK$2,BER$2)-SUMIFS($AM26:$BMK26,$AM$3:$BMK$3,"&lt;"&amp;BEQ$3,$AM$2:$BMK$2,BEQ$2))),2)
))</f>
        <v/>
      </c>
      <c r="BES26" s="116" t="str" cm="1">
        <f t="array" ref="BES26">IF(tbPayroll[[#This Row],[idx]]="","",
IF(BEK26=0,0,
MAX(SUMIFS($AM26:$BMK26,$AM$3:$BMK$3,"&lt;="&amp;BEY$3,$AM$2:$BMK$2,BEY$2)-INDEX(mediAddTable,tbPayroll[[#This Row],[fedStatus]]),0)-
SUMIFS($AM26:$BMK26,$AM$3:$BMK$3,"&lt;"&amp;BEY$3,$AM$2:$BMK$2,BES$2)
))</f>
        <v/>
      </c>
      <c r="BET26" s="116" t="str">
        <f>IF(tbPayroll[[#This Row],[idx]]="","",
ROUND(MAX(BEX26*dPeriods+tbPayroll[[#This Row],[adjustedAmount]],0),dFEDRound))</f>
        <v/>
      </c>
      <c r="BEU26" s="116" t="str">
        <f>IF(tbPayroll[[#This Row],[idx]]="","",
ROUND(IF(hoursMode="Daily",
SUMIFS(Hours!$J25:$BDM25,Hours!$J$2:$BDM$2,"&gt;="&amp;BDW$5,Hours!$J$2:$BDM$2,"&lt;="&amp;BEZ$5,Hours!$J$5:$BDM$5,dRegularName),
SUMIFS(Hours!$J25:$BDM25,Hours!$J$1:$BDM$1,BEV$3,Hours!$J$5:$BDM$5,dRegularName)
),2))</f>
        <v/>
      </c>
      <c r="BEV26" s="116" t="str">
        <f>IF(tbPayroll[[#This Row],[idx]]="","",
IF(hoursMode="Daily",
SUMIFS(Hours!$J25:$BDM25,Hours!$J$2:$BDM$2,"&gt;="&amp;BDW$5,Hours!$J$2:$BDM$2,"&lt;="&amp;BEZ$5,Hours!$J$5:$BDM$5,dOvertimeName),
SUMIFS(Hours!$J25:$BDM25,Hours!$J$1:$BDM$1,BEV$3,Hours!$J$5:$BDM$5,dOvertimeName)
))</f>
        <v/>
      </c>
      <c r="BEW26" s="116" t="str">
        <f>IF(tbPayroll[[#This Row],[idx]]="","",
IF(hoursMode="Daily",
SUMIFS(Hours!$J25:$BDM25,Hours!$J$2:$BDM$2,"&gt;="&amp;BDW$5,Hours!$J$2:$BDM$2,"&lt;="&amp;BEZ$5,Hours!$J$5:$BDM$5,dVacationName),
SUMIFS(Hours!$J25:$BDM25,Hours!$J$1:$BDM$1,BEV$3,Hours!$J$5:$BDM$5,dVacationName)
))</f>
        <v/>
      </c>
      <c r="BEX26" s="116" t="str">
        <f>IF(tbPayroll[[#This Row],[Employee]]="","",MAX(BEZ26-tbPayroll[[#This Row],[free]]-BDX26-BEQ26,0))</f>
        <v/>
      </c>
      <c r="BEY26" s="116" t="str">
        <f>IF(tbPayroll[[#This Row],[Employee]]="","",MAX(BEZ26-tbPayroll[[#This Row],[free]]-BDX26,0))</f>
        <v/>
      </c>
      <c r="BEZ26" s="116" t="str">
        <f>IF(tbPayroll[[#This Row],[Employee]]="","",
IF(tbPayroll[[#This Row],[employmentDate]]&gt;BEZ$5,0,BEB26+BEC26+BED26+BDZ26))</f>
        <v/>
      </c>
      <c r="BFA26" s="116" t="str">
        <f>IF(tbPayroll[[#This Row],[Employee]]="","",BEZ26-SUM(BEE26:BEJ26)-BDY26-BDX26-BEQ26-BER26)</f>
        <v/>
      </c>
      <c r="BFB26" s="417"/>
      <c r="BFC26" s="192"/>
      <c r="BFD26" s="192"/>
      <c r="BFE26" s="192"/>
      <c r="BFF26" s="193"/>
      <c r="BFG26" s="116" t="str">
        <f>IF(tbPayroll[[#This Row],[Employee]]="","",
BGA26 &amp; " | " &amp; BGB26&amp; " | " &amp; BGC26
)</f>
        <v/>
      </c>
      <c r="BFH26" s="116" t="str">
        <f>IF(tbPayroll[[#This Row],[Employee]]="","",
IF(tbPayroll[[#This Row],[employmentDate]]&gt;BGF$5,0,
ROUND(IF(tbPayroll[[#This Row],[IncomeBase]]=dSalaried,IF(BFC26&lt;&gt;"",BFC26,tbPayroll[[#This Row],[EmpWage]]),BGA26*IF(BFC26&lt;&gt;"",BFC26,tbPayroll[[#This Row],[EmpWage]])),2)))</f>
        <v/>
      </c>
      <c r="BFI26" s="116" t="str">
        <f>IF(tbPayroll[[#This Row],[Employee]]="","",
IF(tbPayroll[[#This Row],[employmentDate]]&gt;BGF$5,0,
ROUND(BGB26*tbPayroll[[#This Row],[overrrate]]*
IF(BFC26&lt;&gt;"",BFC26,tbPayroll[[#This Row],[EmpWage]])/IF(tbPayroll[[#This Row],[IncomeBase]]=dSalaried,MAX(tbPayroll[[#This Row],[regularwork]],1),1),2)
))</f>
        <v/>
      </c>
      <c r="BFJ26" s="116" t="str">
        <f>IF(tbPayroll[[#This Row],[Employee]]="","",
IF(tbPayroll[[#This Row],[employmentDate]]&gt;BGF$5,0,
ROUND(BGC26*
IFERROR(BFH26/BGA26,0),2
)))</f>
        <v/>
      </c>
      <c r="BFK26" s="116" t="str">
        <f>IF(tbPayroll[[#This Row],[Employee]]="","",
tbPayroll[[#This Row],[exState]]*
(tbPayroll[[#This Row],[stateAddDedu]]+ROUND(
MAX(BGD26-tbPayroll[[#This Row],[persExemp]],0)*tbPayroll[[#This Row],[stateTax]],dRound))
)</f>
        <v/>
      </c>
      <c r="BFL26" s="116" t="str">
        <f>IF(tbPayroll[[#This Row],[Employee]]="","",
(ROUND(
MAX(BGD26-tbPayroll[[#This Row],[persExemp]],0)*tbPayroll[[#This Row],[dLocal]],dRound))
)</f>
        <v/>
      </c>
      <c r="BFM26" s="116" t="str">
        <f>IF(tbPayroll[[#This Row],[Employee]]="","",
(ROUND(
MAX(BGD26-tbPayroll[[#This Row],[persExemp]],0)*tbPayroll[[#This Row],[dCity]],dRound))
)</f>
        <v/>
      </c>
      <c r="BFN26" s="116" t="str" cm="1">
        <f t="array" aca="1" ref="BFN26" ca="1">IF(tbPayroll[[#This Row],[idx]]="","",
IF(BFQ26=0,0,
ROUND(tbPayroll[[#This Row],[exFed]]*
MAX(
((BFZ26-INDEX(INDIRECT(tbPayroll[[#This Row],[fedPrefix]]&amp;CHOOSE(tbPayroll[[#This Row],[fedStatus]],"SingleWage","JointlyWage","SingleWage","HeadWage")),BFQ26))*
INDEX(INDIRECT(tbPayroll[[#This Row],[fedPrefix]]&amp;"Perc"),BFQ26)+
INDEX(INDIRECT(tbPayroll[[#This Row],[fedPrefix]]&amp;CHOOSE(tbPayroll[[#This Row],[fedStatus]],"SingleHold","JointlyHold","SingleHold","HeadHold")),BFQ26))/dPeriods
- IF(tbPayroll[[#This Row],[isFormSent]]="Yes",tbPayroll[[#This Row],[isFormStep3]],0),0)
+tbPayroll[[#This Row],[isFormStep4c]],dFEDRound)
)
)</f>
        <v/>
      </c>
      <c r="BFO26" s="116" t="str">
        <f>IF(tbPayroll[[#This Row],[idx]]="","",
ROUND(tbPayroll[[#This Row],[exSS]]*
IF(SUMIFS($AM26:$BMK26,$AM$3:$BMK$3,"&lt;"&amp;BFO$3,$AM$2:$BMK$2,BFO$2) +ssTax*BGE26 &lt;ssTax*ssMax,
ssTax*BGE26,
MAX(ssTax*ssMax-SUMIFS($AM26:$BMK26,$AM$3:$BMK$3,"&lt;"&amp;BFO$3,$AM$2:$BMK$2,BFO$2),0)),
2)
)</f>
        <v/>
      </c>
      <c r="BFP26" s="116" t="str">
        <f>IF(tbPayroll[[#This Row],[idx]]="","",IF(BFQ26=0,0,ROUND(tbPayroll[[#This Row],[exMedi]]*mediTax*BGE26+BFY26*mediMax,2)))</f>
        <v/>
      </c>
      <c r="BFQ26" s="116" t="str">
        <f ca="1">IF(tbPayroll[[#This Row],[idx]]="","",IFERROR(MATCH(BFZ26,INDIRECT(tbPayroll[[#This Row],[fedPrefix]]&amp;CHOOSE(tbPayroll[[#This Row],[fedStatus]],"SingleWage","JointlyWage","SingleWage","HeadWage")),1),0))</f>
        <v/>
      </c>
      <c r="BFR26" s="116"/>
      <c r="BFS26" s="116" t="str">
        <f>IF(tbPayroll[[#This Row],[idx]]="","",
ROUND(tbPayroll[[#This Row],[401Roth]]*IF(SUMIFS($AM26:$BMK26,$AM$3:$BMK$3,"&lt;"&amp;BGF$3,$AM$2:$BMK$2,BGF$2)+BEZ26&lt;compensationCap,
BGF26,
MAX(compensationCap-SUMIFS($AM26:$BMK26,$AM$3:$BMK$3,"&lt;"&amp;BGF$3,$AM$2:$BMK$2,BGF$2),0)),2))</f>
        <v/>
      </c>
      <c r="BFT26" s="116" t="str">
        <f>IF(tbPayroll[[#This Row],[idx]]="","",
ROUND(tbPayroll[[#This Row],[401PreTax]]*IF(SUMIFS($AM26:$BMK26,$AM$3:$BMK$3,"&lt;"&amp;BGF$3,$AM$2:$BMK$2,BGF$2)+BEZ26&lt;compensationCap,
BGF26,
MAX(compensationCap-SUMIFS($AM26:$BMK26,$AM$3:$BMK$3,"&lt;"&amp;BGF$3,$AM$2:$BMK$2,BGF$2),0)),2))</f>
        <v/>
      </c>
      <c r="BFU26" s="116" t="str">
        <f>IF(tbPayroll[[#This Row],[idx]]="","",
ROUND((tbPayroll[[#This Row],[401T1p]]*tbPayroll[[#This Row],[401T1Cap]]+tbPayroll[[#This Row],[401T2p]]*tbPayroll[[#This Row],[401T2Cap]])*IF(SUMIFS($AM26:$BMK26,$AM$3:$BMK$3,"&lt;"&amp;BGF$3,$AM$2:$BMK$2,BGF$2)+BEZ26&lt;compensationCap,
BGF26,
MAX(compensationCap-SUMIFS($AM26:$BMK26,$AM$3:$BMK$3,"&lt;"&amp;BGF$3,$AM$2:$BMK$2,BGF$2),0)),2))</f>
        <v/>
      </c>
      <c r="BFV26" s="116" t="str">
        <f>IF(tbPayroll[[#This Row],[idx]]="","",
IF(BFU26=0,0,
ROUND(IF(SUMIFS($AM26:$BMK26,$AM$3:$BMK$3,"&lt;"&amp;BFX$3,$AM$2:$BMK$2,"&gt;="&amp;BFV$2,$AM$2:$BMK$2,"&lt;="&amp;BFX$2)+BFS26+BFT26+BFU26&lt;tbPayroll[[#This Row],[401EmperLimit]],
BFU26,
MAX((tbPayroll[[#This Row],[401EmperLimit]]-SUMIFS($AM26:$BMK26,$AM$3:$BMK$3,"&lt;"&amp;BFX$3,$AM$2:$BMK$2,"&gt;="&amp;BFV$2,$AM$2:$BMK$2,"&lt;="&amp;BFX$2)),0)),2)))</f>
        <v/>
      </c>
      <c r="BFW26" s="116" t="str">
        <f>IF(tbPayroll[[#This Row],[idx]]="","",
IF(BFT26=0,0,
ROUND(IF(SUMIFS($AM26:$BMK26,$AM$3:$BMK$3,"&lt;"&amp;BFX$3,$AM$2:$BMK$2,BFX$2)+BFS26+SUMIFS($AM26:$BMK26,$AM$3:$BMK$3,"&lt;"&amp;BFW$3,$AM$2:$BMK$2,BFW$2)+BFT26&lt;tbPayroll[[#This Row],[401ContriLimit]],
BFT26,
BFT26/(BFS26+BFT26)*
(tbPayroll[[#This Row],[401ContriLimit]]-SUMIFS($AM26:$BMK26,$AM$3:$BMK$3,"&lt;"&amp;BFX$3,$AM$2:$BMK$2,BFX$2)-SUMIFS($AM26:$BMK26,$AM$3:$BMK$3,"&lt;"&amp;BFW$3,$AM$2:$BMK$2,BFW$2))),2)))</f>
        <v/>
      </c>
      <c r="BFX26" s="116" t="str">
        <f>IF(tbPayroll[[#This Row],[idx]]="","",
IF(BFS26=0,0,
ROUND(IF(SUMIFS($AM26:$BMK26,$AM$3:$BMK$3,"&lt;"&amp;BFX$3,$AM$2:$BMK$2,BFX$2)+BFS26+SUMIFS($AM26:$BMK26,$AM$3:$BMK$3,"&lt;"&amp;BFW$3,$AM$2:$BMK$2,BFW$2)+BFT26&lt;tbPayroll[[#This Row],[401ContriLimit]],
BFS26,
BFS26/(BFS26+BFT26)*
(tbPayroll[[#This Row],[401ContriLimit]]-SUMIFS($AM26:$BMK26,$AM$3:$BMK$3,"&lt;"&amp;BFX$3,$AM$2:$BMK$2,BFX$2)-SUMIFS($AM26:$BMK26,$AM$3:$BMK$3,"&lt;"&amp;BFW$3,$AM$2:$BMK$2,BFW$2))),2)
))</f>
        <v/>
      </c>
      <c r="BFY26" s="116" t="str" cm="1">
        <f t="array" ref="BFY26">IF(tbPayroll[[#This Row],[idx]]="","",
IF(BFQ26=0,0,
MAX(SUMIFS($AM26:$BMK26,$AM$3:$BMK$3,"&lt;="&amp;BGE$3,$AM$2:$BMK$2,BGE$2)-INDEX(mediAddTable,tbPayroll[[#This Row],[fedStatus]]),0)-
SUMIFS($AM26:$BMK26,$AM$3:$BMK$3,"&lt;"&amp;BGE$3,$AM$2:$BMK$2,BFY$2)
))</f>
        <v/>
      </c>
      <c r="BFZ26" s="116" t="str">
        <f>IF(tbPayroll[[#This Row],[idx]]="","",
ROUND(MAX(BGD26*dPeriods+tbPayroll[[#This Row],[adjustedAmount]],0),dFEDRound))</f>
        <v/>
      </c>
      <c r="BGA26" s="116" t="str">
        <f>IF(tbPayroll[[#This Row],[idx]]="","",
ROUND(IF(hoursMode="Daily",
SUMIFS(Hours!$J25:$BDM25,Hours!$J$2:$BDM$2,"&gt;="&amp;BFC$5,Hours!$J$2:$BDM$2,"&lt;="&amp;BGF$5,Hours!$J$5:$BDM$5,dRegularName),
SUMIFS(Hours!$J25:$BDM25,Hours!$J$1:$BDM$1,BGB$3,Hours!$J$5:$BDM$5,dRegularName)
),2))</f>
        <v/>
      </c>
      <c r="BGB26" s="116" t="str">
        <f>IF(tbPayroll[[#This Row],[idx]]="","",
IF(hoursMode="Daily",
SUMIFS(Hours!$J25:$BDM25,Hours!$J$2:$BDM$2,"&gt;="&amp;BFC$5,Hours!$J$2:$BDM$2,"&lt;="&amp;BGF$5,Hours!$J$5:$BDM$5,dOvertimeName),
SUMIFS(Hours!$J25:$BDM25,Hours!$J$1:$BDM$1,BGB$3,Hours!$J$5:$BDM$5,dOvertimeName)
))</f>
        <v/>
      </c>
      <c r="BGC26" s="116" t="str">
        <f>IF(tbPayroll[[#This Row],[idx]]="","",
IF(hoursMode="Daily",
SUMIFS(Hours!$J25:$BDM25,Hours!$J$2:$BDM$2,"&gt;="&amp;BFC$5,Hours!$J$2:$BDM$2,"&lt;="&amp;BGF$5,Hours!$J$5:$BDM$5,dVacationName),
SUMIFS(Hours!$J25:$BDM25,Hours!$J$1:$BDM$1,BGB$3,Hours!$J$5:$BDM$5,dVacationName)
))</f>
        <v/>
      </c>
      <c r="BGD26" s="116" t="str">
        <f>IF(tbPayroll[[#This Row],[Employee]]="","",MAX(BGF26-tbPayroll[[#This Row],[free]]-BFD26-BFW26,0))</f>
        <v/>
      </c>
      <c r="BGE26" s="116" t="str">
        <f>IF(tbPayroll[[#This Row],[Employee]]="","",MAX(BGF26-tbPayroll[[#This Row],[free]]-BFD26,0))</f>
        <v/>
      </c>
      <c r="BGF26" s="116" t="str">
        <f>IF(tbPayroll[[#This Row],[Employee]]="","",
IF(tbPayroll[[#This Row],[employmentDate]]&gt;BGF$5,0,BFH26+BFI26+BFJ26+BFF26))</f>
        <v/>
      </c>
      <c r="BGG26" s="116" t="str">
        <f>IF(tbPayroll[[#This Row],[Employee]]="","",BGF26-SUM(BFK26:BFP26)-BFE26-BFD26-BFW26-BFX26)</f>
        <v/>
      </c>
      <c r="BGH26" s="417"/>
      <c r="BGI26" s="192"/>
      <c r="BGJ26" s="192"/>
      <c r="BGK26" s="192"/>
      <c r="BGL26" s="193"/>
      <c r="BGM26" s="116" t="str">
        <f>IF(tbPayroll[[#This Row],[Employee]]="","",
BHG26 &amp; " | " &amp; BHH26&amp; " | " &amp; BHI26
)</f>
        <v/>
      </c>
      <c r="BGN26" s="116" t="str">
        <f>IF(tbPayroll[[#This Row],[Employee]]="","",
IF(tbPayroll[[#This Row],[employmentDate]]&gt;BHL$5,0,
ROUND(IF(tbPayroll[[#This Row],[IncomeBase]]=dSalaried,IF(BGI26&lt;&gt;"",BGI26,tbPayroll[[#This Row],[EmpWage]]),BHG26*IF(BGI26&lt;&gt;"",BGI26,tbPayroll[[#This Row],[EmpWage]])),2)))</f>
        <v/>
      </c>
      <c r="BGO26" s="116" t="str">
        <f>IF(tbPayroll[[#This Row],[Employee]]="","",
IF(tbPayroll[[#This Row],[employmentDate]]&gt;BHL$5,0,
ROUND(BHH26*tbPayroll[[#This Row],[overrrate]]*
IF(BGI26&lt;&gt;"",BGI26,tbPayroll[[#This Row],[EmpWage]])/IF(tbPayroll[[#This Row],[IncomeBase]]=dSalaried,MAX(tbPayroll[[#This Row],[regularwork]],1),1),2)
))</f>
        <v/>
      </c>
      <c r="BGP26" s="116" t="str">
        <f>IF(tbPayroll[[#This Row],[Employee]]="","",
IF(tbPayroll[[#This Row],[employmentDate]]&gt;BHL$5,0,
ROUND(BHI26*
IFERROR(BGN26/BHG26,0),2
)))</f>
        <v/>
      </c>
      <c r="BGQ26" s="116" t="str">
        <f>IF(tbPayroll[[#This Row],[Employee]]="","",
tbPayroll[[#This Row],[exState]]*
(tbPayroll[[#This Row],[stateAddDedu]]+ROUND(
MAX(BHJ26-tbPayroll[[#This Row],[persExemp]],0)*tbPayroll[[#This Row],[stateTax]],dRound))
)</f>
        <v/>
      </c>
      <c r="BGR26" s="116" t="str">
        <f>IF(tbPayroll[[#This Row],[Employee]]="","",
(ROUND(
MAX(BHJ26-tbPayroll[[#This Row],[persExemp]],0)*tbPayroll[[#This Row],[dLocal]],dRound))
)</f>
        <v/>
      </c>
      <c r="BGS26" s="116" t="str">
        <f>IF(tbPayroll[[#This Row],[Employee]]="","",
(ROUND(
MAX(BHJ26-tbPayroll[[#This Row],[persExemp]],0)*tbPayroll[[#This Row],[dCity]],dRound))
)</f>
        <v/>
      </c>
      <c r="BGT26" s="116" t="str" cm="1">
        <f t="array" aca="1" ref="BGT26" ca="1">IF(tbPayroll[[#This Row],[idx]]="","",
IF(BGW26=0,0,
ROUND(tbPayroll[[#This Row],[exFed]]*
MAX(
((BHF26-INDEX(INDIRECT(tbPayroll[[#This Row],[fedPrefix]]&amp;CHOOSE(tbPayroll[[#This Row],[fedStatus]],"SingleWage","JointlyWage","SingleWage","HeadWage")),BGW26))*
INDEX(INDIRECT(tbPayroll[[#This Row],[fedPrefix]]&amp;"Perc"),BGW26)+
INDEX(INDIRECT(tbPayroll[[#This Row],[fedPrefix]]&amp;CHOOSE(tbPayroll[[#This Row],[fedStatus]],"SingleHold","JointlyHold","SingleHold","HeadHold")),BGW26))/dPeriods
- IF(tbPayroll[[#This Row],[isFormSent]]="Yes",tbPayroll[[#This Row],[isFormStep3]],0),0)
+tbPayroll[[#This Row],[isFormStep4c]],dFEDRound)
)
)</f>
        <v/>
      </c>
      <c r="BGU26" s="116" t="str">
        <f>IF(tbPayroll[[#This Row],[idx]]="","",
ROUND(tbPayroll[[#This Row],[exSS]]*
IF(SUMIFS($AM26:$BMK26,$AM$3:$BMK$3,"&lt;"&amp;BGU$3,$AM$2:$BMK$2,BGU$2) +ssTax*BHK26 &lt;ssTax*ssMax,
ssTax*BHK26,
MAX(ssTax*ssMax-SUMIFS($AM26:$BMK26,$AM$3:$BMK$3,"&lt;"&amp;BGU$3,$AM$2:$BMK$2,BGU$2),0)),
2)
)</f>
        <v/>
      </c>
      <c r="BGV26" s="116" t="str">
        <f>IF(tbPayroll[[#This Row],[idx]]="","",IF(BGW26=0,0,ROUND(tbPayroll[[#This Row],[exMedi]]*mediTax*BHK26+BHE26*mediMax,2)))</f>
        <v/>
      </c>
      <c r="BGW26" s="116" t="str">
        <f ca="1">IF(tbPayroll[[#This Row],[idx]]="","",IFERROR(MATCH(BHF26,INDIRECT(tbPayroll[[#This Row],[fedPrefix]]&amp;CHOOSE(tbPayroll[[#This Row],[fedStatus]],"SingleWage","JointlyWage","SingleWage","HeadWage")),1),0))</f>
        <v/>
      </c>
      <c r="BGX26" s="116"/>
      <c r="BGY26" s="116" t="str">
        <f>IF(tbPayroll[[#This Row],[idx]]="","",
ROUND(tbPayroll[[#This Row],[401Roth]]*IF(SUMIFS($AM26:$BMK26,$AM$3:$BMK$3,"&lt;"&amp;BHL$3,$AM$2:$BMK$2,BHL$2)+BGF26&lt;compensationCap,
BHL26,
MAX(compensationCap-SUMIFS($AM26:$BMK26,$AM$3:$BMK$3,"&lt;"&amp;BHL$3,$AM$2:$BMK$2,BHL$2),0)),2))</f>
        <v/>
      </c>
      <c r="BGZ26" s="116" t="str">
        <f>IF(tbPayroll[[#This Row],[idx]]="","",
ROUND(tbPayroll[[#This Row],[401PreTax]]*IF(SUMIFS($AM26:$BMK26,$AM$3:$BMK$3,"&lt;"&amp;BHL$3,$AM$2:$BMK$2,BHL$2)+BGF26&lt;compensationCap,
BHL26,
MAX(compensationCap-SUMIFS($AM26:$BMK26,$AM$3:$BMK$3,"&lt;"&amp;BHL$3,$AM$2:$BMK$2,BHL$2),0)),2))</f>
        <v/>
      </c>
      <c r="BHA26" s="116" t="str">
        <f>IF(tbPayroll[[#This Row],[idx]]="","",
ROUND((tbPayroll[[#This Row],[401T1p]]*tbPayroll[[#This Row],[401T1Cap]]+tbPayroll[[#This Row],[401T2p]]*tbPayroll[[#This Row],[401T2Cap]])*IF(SUMIFS($AM26:$BMK26,$AM$3:$BMK$3,"&lt;"&amp;BHL$3,$AM$2:$BMK$2,BHL$2)+BGF26&lt;compensationCap,
BHL26,
MAX(compensationCap-SUMIFS($AM26:$BMK26,$AM$3:$BMK$3,"&lt;"&amp;BHL$3,$AM$2:$BMK$2,BHL$2),0)),2))</f>
        <v/>
      </c>
      <c r="BHB26" s="116" t="str">
        <f>IF(tbPayroll[[#This Row],[idx]]="","",
IF(BHA26=0,0,
ROUND(IF(SUMIFS($AM26:$BMK26,$AM$3:$BMK$3,"&lt;"&amp;BHD$3,$AM$2:$BMK$2,"&gt;="&amp;BHB$2,$AM$2:$BMK$2,"&lt;="&amp;BHD$2)+BGY26+BGZ26+BHA26&lt;tbPayroll[[#This Row],[401EmperLimit]],
BHA26,
MAX((tbPayroll[[#This Row],[401EmperLimit]]-SUMIFS($AM26:$BMK26,$AM$3:$BMK$3,"&lt;"&amp;BHD$3,$AM$2:$BMK$2,"&gt;="&amp;BHB$2,$AM$2:$BMK$2,"&lt;="&amp;BHD$2)),0)),2)))</f>
        <v/>
      </c>
      <c r="BHC26" s="116" t="str">
        <f>IF(tbPayroll[[#This Row],[idx]]="","",
IF(BGZ26=0,0,
ROUND(IF(SUMIFS($AM26:$BMK26,$AM$3:$BMK$3,"&lt;"&amp;BHD$3,$AM$2:$BMK$2,BHD$2)+BGY26+SUMIFS($AM26:$BMK26,$AM$3:$BMK$3,"&lt;"&amp;BHC$3,$AM$2:$BMK$2,BHC$2)+BGZ26&lt;tbPayroll[[#This Row],[401ContriLimit]],
BGZ26,
BGZ26/(BGY26+BGZ26)*
(tbPayroll[[#This Row],[401ContriLimit]]-SUMIFS($AM26:$BMK26,$AM$3:$BMK$3,"&lt;"&amp;BHD$3,$AM$2:$BMK$2,BHD$2)-SUMIFS($AM26:$BMK26,$AM$3:$BMK$3,"&lt;"&amp;BHC$3,$AM$2:$BMK$2,BHC$2))),2)))</f>
        <v/>
      </c>
      <c r="BHD26" s="116" t="str">
        <f>IF(tbPayroll[[#This Row],[idx]]="","",
IF(BGY26=0,0,
ROUND(IF(SUMIFS($AM26:$BMK26,$AM$3:$BMK$3,"&lt;"&amp;BHD$3,$AM$2:$BMK$2,BHD$2)+BGY26+SUMIFS($AM26:$BMK26,$AM$3:$BMK$3,"&lt;"&amp;BHC$3,$AM$2:$BMK$2,BHC$2)+BGZ26&lt;tbPayroll[[#This Row],[401ContriLimit]],
BGY26,
BGY26/(BGY26+BGZ26)*
(tbPayroll[[#This Row],[401ContriLimit]]-SUMIFS($AM26:$BMK26,$AM$3:$BMK$3,"&lt;"&amp;BHD$3,$AM$2:$BMK$2,BHD$2)-SUMIFS($AM26:$BMK26,$AM$3:$BMK$3,"&lt;"&amp;BHC$3,$AM$2:$BMK$2,BHC$2))),2)
))</f>
        <v/>
      </c>
      <c r="BHE26" s="116" t="str" cm="1">
        <f t="array" ref="BHE26">IF(tbPayroll[[#This Row],[idx]]="","",
IF(BGW26=0,0,
MAX(SUMIFS($AM26:$BMK26,$AM$3:$BMK$3,"&lt;="&amp;BHK$3,$AM$2:$BMK$2,BHK$2)-INDEX(mediAddTable,tbPayroll[[#This Row],[fedStatus]]),0)-
SUMIFS($AM26:$BMK26,$AM$3:$BMK$3,"&lt;"&amp;BHK$3,$AM$2:$BMK$2,BHE$2)
))</f>
        <v/>
      </c>
      <c r="BHF26" s="116" t="str">
        <f>IF(tbPayroll[[#This Row],[idx]]="","",
ROUND(MAX(BHJ26*dPeriods+tbPayroll[[#This Row],[adjustedAmount]],0),dFEDRound))</f>
        <v/>
      </c>
      <c r="BHG26" s="116" t="str">
        <f>IF(tbPayroll[[#This Row],[idx]]="","",
ROUND(IF(hoursMode="Daily",
SUMIFS(Hours!$J25:$BDM25,Hours!$J$2:$BDM$2,"&gt;="&amp;BGI$5,Hours!$J$2:$BDM$2,"&lt;="&amp;BHL$5,Hours!$J$5:$BDM$5,dRegularName),
SUMIFS(Hours!$J25:$BDM25,Hours!$J$1:$BDM$1,BHH$3,Hours!$J$5:$BDM$5,dRegularName)
),2))</f>
        <v/>
      </c>
      <c r="BHH26" s="116" t="str">
        <f>IF(tbPayroll[[#This Row],[idx]]="","",
IF(hoursMode="Daily",
SUMIFS(Hours!$J25:$BDM25,Hours!$J$2:$BDM$2,"&gt;="&amp;BGI$5,Hours!$J$2:$BDM$2,"&lt;="&amp;BHL$5,Hours!$J$5:$BDM$5,dOvertimeName),
SUMIFS(Hours!$J25:$BDM25,Hours!$J$1:$BDM$1,BHH$3,Hours!$J$5:$BDM$5,dOvertimeName)
))</f>
        <v/>
      </c>
      <c r="BHI26" s="116" t="str">
        <f>IF(tbPayroll[[#This Row],[idx]]="","",
IF(hoursMode="Daily",
SUMIFS(Hours!$J25:$BDM25,Hours!$J$2:$BDM$2,"&gt;="&amp;BGI$5,Hours!$J$2:$BDM$2,"&lt;="&amp;BHL$5,Hours!$J$5:$BDM$5,dVacationName),
SUMIFS(Hours!$J25:$BDM25,Hours!$J$1:$BDM$1,BHH$3,Hours!$J$5:$BDM$5,dVacationName)
))</f>
        <v/>
      </c>
      <c r="BHJ26" s="116" t="str">
        <f>IF(tbPayroll[[#This Row],[Employee]]="","",MAX(BHL26-tbPayroll[[#This Row],[free]]-BGJ26-BHC26,0))</f>
        <v/>
      </c>
      <c r="BHK26" s="116" t="str">
        <f>IF(tbPayroll[[#This Row],[Employee]]="","",MAX(BHL26-tbPayroll[[#This Row],[free]]-BGJ26,0))</f>
        <v/>
      </c>
      <c r="BHL26" s="116" t="str">
        <f>IF(tbPayroll[[#This Row],[Employee]]="","",
IF(tbPayroll[[#This Row],[employmentDate]]&gt;BHL$5,0,BGN26+BGO26+BGP26+BGL26))</f>
        <v/>
      </c>
      <c r="BHM26" s="116" t="str">
        <f>IF(tbPayroll[[#This Row],[Employee]]="","",BHL26-SUM(BGQ26:BGV26)-BGK26-BGJ26-BHC26-BHD26)</f>
        <v/>
      </c>
      <c r="BHN26" s="417"/>
      <c r="BHO26" s="192"/>
      <c r="BHP26" s="192"/>
      <c r="BHQ26" s="192"/>
      <c r="BHR26" s="193"/>
      <c r="BHS26" s="116" t="str">
        <f>IF(tbPayroll[[#This Row],[Employee]]="","",
BIM26 &amp; " | " &amp; BIN26&amp; " | " &amp; BIO26
)</f>
        <v/>
      </c>
      <c r="BHT26" s="116" t="str">
        <f>IF(tbPayroll[[#This Row],[Employee]]="","",
IF(tbPayroll[[#This Row],[employmentDate]]&gt;BIR$5,0,
ROUND(IF(tbPayroll[[#This Row],[IncomeBase]]=dSalaried,IF(BHO26&lt;&gt;"",BHO26,tbPayroll[[#This Row],[EmpWage]]),BIM26*IF(BHO26&lt;&gt;"",BHO26,tbPayroll[[#This Row],[EmpWage]])),2)))</f>
        <v/>
      </c>
      <c r="BHU26" s="116" t="str">
        <f>IF(tbPayroll[[#This Row],[Employee]]="","",
IF(tbPayroll[[#This Row],[employmentDate]]&gt;BIR$5,0,
ROUND(BIN26*tbPayroll[[#This Row],[overrrate]]*
IF(BHO26&lt;&gt;"",BHO26,tbPayroll[[#This Row],[EmpWage]])/IF(tbPayroll[[#This Row],[IncomeBase]]=dSalaried,MAX(tbPayroll[[#This Row],[regularwork]],1),1),2)
))</f>
        <v/>
      </c>
      <c r="BHV26" s="116" t="str">
        <f>IF(tbPayroll[[#This Row],[Employee]]="","",
IF(tbPayroll[[#This Row],[employmentDate]]&gt;BIR$5,0,
ROUND(BIO26*
IFERROR(BHT26/BIM26,0),2
)))</f>
        <v/>
      </c>
      <c r="BHW26" s="116" t="str">
        <f>IF(tbPayroll[[#This Row],[Employee]]="","",
tbPayroll[[#This Row],[exState]]*
(tbPayroll[[#This Row],[stateAddDedu]]+ROUND(
MAX(BIP26-tbPayroll[[#This Row],[persExemp]],0)*tbPayroll[[#This Row],[stateTax]],dRound))
)</f>
        <v/>
      </c>
      <c r="BHX26" s="116" t="str">
        <f>IF(tbPayroll[[#This Row],[Employee]]="","",
(ROUND(
MAX(BIP26-tbPayroll[[#This Row],[persExemp]],0)*tbPayroll[[#This Row],[dLocal]],dRound))
)</f>
        <v/>
      </c>
      <c r="BHY26" s="116" t="str">
        <f>IF(tbPayroll[[#This Row],[Employee]]="","",
(ROUND(
MAX(BIP26-tbPayroll[[#This Row],[persExemp]],0)*tbPayroll[[#This Row],[dCity]],dRound))
)</f>
        <v/>
      </c>
      <c r="BHZ26" s="116" t="str" cm="1">
        <f t="array" aca="1" ref="BHZ26" ca="1">IF(tbPayroll[[#This Row],[idx]]="","",
IF(BIC26=0,0,
ROUND(tbPayroll[[#This Row],[exFed]]*
MAX(
((BIL26-INDEX(INDIRECT(tbPayroll[[#This Row],[fedPrefix]]&amp;CHOOSE(tbPayroll[[#This Row],[fedStatus]],"SingleWage","JointlyWage","SingleWage","HeadWage")),BIC26))*
INDEX(INDIRECT(tbPayroll[[#This Row],[fedPrefix]]&amp;"Perc"),BIC26)+
INDEX(INDIRECT(tbPayroll[[#This Row],[fedPrefix]]&amp;CHOOSE(tbPayroll[[#This Row],[fedStatus]],"SingleHold","JointlyHold","SingleHold","HeadHold")),BIC26))/dPeriods
- IF(tbPayroll[[#This Row],[isFormSent]]="Yes",tbPayroll[[#This Row],[isFormStep3]],0),0)
+tbPayroll[[#This Row],[isFormStep4c]],dFEDRound)
)
)</f>
        <v/>
      </c>
      <c r="BIA26" s="116" t="str">
        <f>IF(tbPayroll[[#This Row],[idx]]="","",
ROUND(tbPayroll[[#This Row],[exSS]]*
IF(SUMIFS($AM26:$BMK26,$AM$3:$BMK$3,"&lt;"&amp;BIA$3,$AM$2:$BMK$2,BIA$2) +ssTax*BIQ26 &lt;ssTax*ssMax,
ssTax*BIQ26,
MAX(ssTax*ssMax-SUMIFS($AM26:$BMK26,$AM$3:$BMK$3,"&lt;"&amp;BIA$3,$AM$2:$BMK$2,BIA$2),0)),
2)
)</f>
        <v/>
      </c>
      <c r="BIB26" s="116" t="str">
        <f>IF(tbPayroll[[#This Row],[idx]]="","",IF(BIC26=0,0,ROUND(tbPayroll[[#This Row],[exMedi]]*mediTax*BIQ26+BIK26*mediMax,2)))</f>
        <v/>
      </c>
      <c r="BIC26" s="116" t="str">
        <f ca="1">IF(tbPayroll[[#This Row],[idx]]="","",IFERROR(MATCH(BIL26,INDIRECT(tbPayroll[[#This Row],[fedPrefix]]&amp;CHOOSE(tbPayroll[[#This Row],[fedStatus]],"SingleWage","JointlyWage","SingleWage","HeadWage")),1),0))</f>
        <v/>
      </c>
      <c r="BID26" s="116"/>
      <c r="BIE26" s="116" t="str">
        <f>IF(tbPayroll[[#This Row],[idx]]="","",
ROUND(tbPayroll[[#This Row],[401Roth]]*IF(SUMIFS($AM26:$BMK26,$AM$3:$BMK$3,"&lt;"&amp;BIR$3,$AM$2:$BMK$2,BIR$2)+BHL26&lt;compensationCap,
BIR26,
MAX(compensationCap-SUMIFS($AM26:$BMK26,$AM$3:$BMK$3,"&lt;"&amp;BIR$3,$AM$2:$BMK$2,BIR$2),0)),2))</f>
        <v/>
      </c>
      <c r="BIF26" s="116" t="str">
        <f>IF(tbPayroll[[#This Row],[idx]]="","",
ROUND(tbPayroll[[#This Row],[401PreTax]]*IF(SUMIFS($AM26:$BMK26,$AM$3:$BMK$3,"&lt;"&amp;BIR$3,$AM$2:$BMK$2,BIR$2)+BHL26&lt;compensationCap,
BIR26,
MAX(compensationCap-SUMIFS($AM26:$BMK26,$AM$3:$BMK$3,"&lt;"&amp;BIR$3,$AM$2:$BMK$2,BIR$2),0)),2))</f>
        <v/>
      </c>
      <c r="BIG26" s="116" t="str">
        <f>IF(tbPayroll[[#This Row],[idx]]="","",
ROUND((tbPayroll[[#This Row],[401T1p]]*tbPayroll[[#This Row],[401T1Cap]]+tbPayroll[[#This Row],[401T2p]]*tbPayroll[[#This Row],[401T2Cap]])*IF(SUMIFS($AM26:$BMK26,$AM$3:$BMK$3,"&lt;"&amp;BIR$3,$AM$2:$BMK$2,BIR$2)+BHL26&lt;compensationCap,
BIR26,
MAX(compensationCap-SUMIFS($AM26:$BMK26,$AM$3:$BMK$3,"&lt;"&amp;BIR$3,$AM$2:$BMK$2,BIR$2),0)),2))</f>
        <v/>
      </c>
      <c r="BIH26" s="116" t="str">
        <f>IF(tbPayroll[[#This Row],[idx]]="","",
IF(BIG26=0,0,
ROUND(IF(SUMIFS($AM26:$BMK26,$AM$3:$BMK$3,"&lt;"&amp;BIJ$3,$AM$2:$BMK$2,"&gt;="&amp;BIH$2,$AM$2:$BMK$2,"&lt;="&amp;BIJ$2)+BIE26+BIF26+BIG26&lt;tbPayroll[[#This Row],[401EmperLimit]],
BIG26,
MAX((tbPayroll[[#This Row],[401EmperLimit]]-SUMIFS($AM26:$BMK26,$AM$3:$BMK$3,"&lt;"&amp;BIJ$3,$AM$2:$BMK$2,"&gt;="&amp;BIH$2,$AM$2:$BMK$2,"&lt;="&amp;BIJ$2)),0)),2)))</f>
        <v/>
      </c>
      <c r="BII26" s="116" t="str">
        <f>IF(tbPayroll[[#This Row],[idx]]="","",
IF(BIF26=0,0,
ROUND(IF(SUMIFS($AM26:$BMK26,$AM$3:$BMK$3,"&lt;"&amp;BIJ$3,$AM$2:$BMK$2,BIJ$2)+BIE26+SUMIFS($AM26:$BMK26,$AM$3:$BMK$3,"&lt;"&amp;BII$3,$AM$2:$BMK$2,BII$2)+BIF26&lt;tbPayroll[[#This Row],[401ContriLimit]],
BIF26,
BIF26/(BIE26+BIF26)*
(tbPayroll[[#This Row],[401ContriLimit]]-SUMIFS($AM26:$BMK26,$AM$3:$BMK$3,"&lt;"&amp;BIJ$3,$AM$2:$BMK$2,BIJ$2)-SUMIFS($AM26:$BMK26,$AM$3:$BMK$3,"&lt;"&amp;BII$3,$AM$2:$BMK$2,BII$2))),2)))</f>
        <v/>
      </c>
      <c r="BIJ26" s="116" t="str">
        <f>IF(tbPayroll[[#This Row],[idx]]="","",
IF(BIE26=0,0,
ROUND(IF(SUMIFS($AM26:$BMK26,$AM$3:$BMK$3,"&lt;"&amp;BIJ$3,$AM$2:$BMK$2,BIJ$2)+BIE26+SUMIFS($AM26:$BMK26,$AM$3:$BMK$3,"&lt;"&amp;BII$3,$AM$2:$BMK$2,BII$2)+BIF26&lt;tbPayroll[[#This Row],[401ContriLimit]],
BIE26,
BIE26/(BIE26+BIF26)*
(tbPayroll[[#This Row],[401ContriLimit]]-SUMIFS($AM26:$BMK26,$AM$3:$BMK$3,"&lt;"&amp;BIJ$3,$AM$2:$BMK$2,BIJ$2)-SUMIFS($AM26:$BMK26,$AM$3:$BMK$3,"&lt;"&amp;BII$3,$AM$2:$BMK$2,BII$2))),2)
))</f>
        <v/>
      </c>
      <c r="BIK26" s="116" t="str" cm="1">
        <f t="array" ref="BIK26">IF(tbPayroll[[#This Row],[idx]]="","",
IF(BIC26=0,0,
MAX(SUMIFS($AM26:$BMK26,$AM$3:$BMK$3,"&lt;="&amp;BIQ$3,$AM$2:$BMK$2,BIQ$2)-INDEX(mediAddTable,tbPayroll[[#This Row],[fedStatus]]),0)-
SUMIFS($AM26:$BMK26,$AM$3:$BMK$3,"&lt;"&amp;BIQ$3,$AM$2:$BMK$2,BIK$2)
))</f>
        <v/>
      </c>
      <c r="BIL26" s="116" t="str">
        <f>IF(tbPayroll[[#This Row],[idx]]="","",
ROUND(MAX(BIP26*dPeriods+tbPayroll[[#This Row],[adjustedAmount]],0),dFEDRound))</f>
        <v/>
      </c>
      <c r="BIM26" s="116" t="str">
        <f>IF(tbPayroll[[#This Row],[idx]]="","",
ROUND(IF(hoursMode="Daily",
SUMIFS(Hours!$J25:$BDM25,Hours!$J$2:$BDM$2,"&gt;="&amp;BHO$5,Hours!$J$2:$BDM$2,"&lt;="&amp;BIR$5,Hours!$J$5:$BDM$5,dRegularName),
SUMIFS(Hours!$J25:$BDM25,Hours!$J$1:$BDM$1,BIN$3,Hours!$J$5:$BDM$5,dRegularName)
),2))</f>
        <v/>
      </c>
      <c r="BIN26" s="116" t="str">
        <f>IF(tbPayroll[[#This Row],[idx]]="","",
IF(hoursMode="Daily",
SUMIFS(Hours!$J25:$BDM25,Hours!$J$2:$BDM$2,"&gt;="&amp;BHO$5,Hours!$J$2:$BDM$2,"&lt;="&amp;BIR$5,Hours!$J$5:$BDM$5,dOvertimeName),
SUMIFS(Hours!$J25:$BDM25,Hours!$J$1:$BDM$1,BIN$3,Hours!$J$5:$BDM$5,dOvertimeName)
))</f>
        <v/>
      </c>
      <c r="BIO26" s="116" t="str">
        <f>IF(tbPayroll[[#This Row],[idx]]="","",
IF(hoursMode="Daily",
SUMIFS(Hours!$J25:$BDM25,Hours!$J$2:$BDM$2,"&gt;="&amp;BHO$5,Hours!$J$2:$BDM$2,"&lt;="&amp;BIR$5,Hours!$J$5:$BDM$5,dVacationName),
SUMIFS(Hours!$J25:$BDM25,Hours!$J$1:$BDM$1,BIN$3,Hours!$J$5:$BDM$5,dVacationName)
))</f>
        <v/>
      </c>
      <c r="BIP26" s="116" t="str">
        <f>IF(tbPayroll[[#This Row],[Employee]]="","",MAX(BIR26-tbPayroll[[#This Row],[free]]-BHP26-BII26,0))</f>
        <v/>
      </c>
      <c r="BIQ26" s="116" t="str">
        <f>IF(tbPayroll[[#This Row],[Employee]]="","",MAX(BIR26-tbPayroll[[#This Row],[free]]-BHP26,0))</f>
        <v/>
      </c>
      <c r="BIR26" s="116" t="str">
        <f>IF(tbPayroll[[#This Row],[Employee]]="","",
IF(tbPayroll[[#This Row],[employmentDate]]&gt;BIR$5,0,BHT26+BHU26+BHV26+BHR26))</f>
        <v/>
      </c>
      <c r="BIS26" s="116" t="str">
        <f>IF(tbPayroll[[#This Row],[Employee]]="","",BIR26-SUM(BHW26:BIB26)-BHQ26-BHP26-BII26-BIJ26)</f>
        <v/>
      </c>
      <c r="BIT26" s="417"/>
      <c r="BIU26" s="192"/>
      <c r="BIV26" s="192"/>
      <c r="BIW26" s="192"/>
      <c r="BIX26" s="193"/>
      <c r="BIY26" s="116" t="str">
        <f>IF(tbPayroll[[#This Row],[Employee]]="","",
BJS26 &amp; " | " &amp; BJT26&amp; " | " &amp; BJU26
)</f>
        <v/>
      </c>
      <c r="BIZ26" s="116" t="str">
        <f>IF(tbPayroll[[#This Row],[Employee]]="","",
IF(tbPayroll[[#This Row],[employmentDate]]&gt;BJX$5,0,
ROUND(IF(tbPayroll[[#This Row],[IncomeBase]]=dSalaried,IF(BIU26&lt;&gt;"",BIU26,tbPayroll[[#This Row],[EmpWage]]),BJS26*IF(BIU26&lt;&gt;"",BIU26,tbPayroll[[#This Row],[EmpWage]])),2)))</f>
        <v/>
      </c>
      <c r="BJA26" s="116" t="str">
        <f>IF(tbPayroll[[#This Row],[Employee]]="","",
IF(tbPayroll[[#This Row],[employmentDate]]&gt;BJX$5,0,
ROUND(BJT26*tbPayroll[[#This Row],[overrrate]]*
IF(BIU26&lt;&gt;"",BIU26,tbPayroll[[#This Row],[EmpWage]])/IF(tbPayroll[[#This Row],[IncomeBase]]=dSalaried,MAX(tbPayroll[[#This Row],[regularwork]],1),1),2)
))</f>
        <v/>
      </c>
      <c r="BJB26" s="116" t="str">
        <f>IF(tbPayroll[[#This Row],[Employee]]="","",
IF(tbPayroll[[#This Row],[employmentDate]]&gt;BJX$5,0,
ROUND(BJU26*
IFERROR(BIZ26/BJS26,0),2
)))</f>
        <v/>
      </c>
      <c r="BJC26" s="116" t="str">
        <f>IF(tbPayroll[[#This Row],[Employee]]="","",
tbPayroll[[#This Row],[exState]]*
(tbPayroll[[#This Row],[stateAddDedu]]+ROUND(
MAX(BJV26-tbPayroll[[#This Row],[persExemp]],0)*tbPayroll[[#This Row],[stateTax]],dRound))
)</f>
        <v/>
      </c>
      <c r="BJD26" s="116" t="str">
        <f>IF(tbPayroll[[#This Row],[Employee]]="","",
(ROUND(
MAX(BJV26-tbPayroll[[#This Row],[persExemp]],0)*tbPayroll[[#This Row],[dLocal]],dRound))
)</f>
        <v/>
      </c>
      <c r="BJE26" s="116" t="str">
        <f>IF(tbPayroll[[#This Row],[Employee]]="","",
(ROUND(
MAX(BJV26-tbPayroll[[#This Row],[persExemp]],0)*tbPayroll[[#This Row],[dCity]],dRound))
)</f>
        <v/>
      </c>
      <c r="BJF26" s="116" t="str" cm="1">
        <f t="array" aca="1" ref="BJF26" ca="1">IF(tbPayroll[[#This Row],[idx]]="","",
IF(BJI26=0,0,
ROUND(tbPayroll[[#This Row],[exFed]]*
MAX(
((BJR26-INDEX(INDIRECT(tbPayroll[[#This Row],[fedPrefix]]&amp;CHOOSE(tbPayroll[[#This Row],[fedStatus]],"SingleWage","JointlyWage","SingleWage","HeadWage")),BJI26))*
INDEX(INDIRECT(tbPayroll[[#This Row],[fedPrefix]]&amp;"Perc"),BJI26)+
INDEX(INDIRECT(tbPayroll[[#This Row],[fedPrefix]]&amp;CHOOSE(tbPayroll[[#This Row],[fedStatus]],"SingleHold","JointlyHold","SingleHold","HeadHold")),BJI26))/dPeriods
- IF(tbPayroll[[#This Row],[isFormSent]]="Yes",tbPayroll[[#This Row],[isFormStep3]],0),0)
+tbPayroll[[#This Row],[isFormStep4c]],dFEDRound)
)
)</f>
        <v/>
      </c>
      <c r="BJG26" s="116" t="str">
        <f>IF(tbPayroll[[#This Row],[idx]]="","",
ROUND(tbPayroll[[#This Row],[exSS]]*
IF(SUMIFS($AM26:$BMK26,$AM$3:$BMK$3,"&lt;"&amp;BJG$3,$AM$2:$BMK$2,BJG$2) +ssTax*BJW26 &lt;ssTax*ssMax,
ssTax*BJW26,
MAX(ssTax*ssMax-SUMIFS($AM26:$BMK26,$AM$3:$BMK$3,"&lt;"&amp;BJG$3,$AM$2:$BMK$2,BJG$2),0)),
2)
)</f>
        <v/>
      </c>
      <c r="BJH26" s="116" t="str">
        <f>IF(tbPayroll[[#This Row],[idx]]="","",IF(BJI26=0,0,ROUND(tbPayroll[[#This Row],[exMedi]]*mediTax*BJW26+BJQ26*mediMax,2)))</f>
        <v/>
      </c>
      <c r="BJI26" s="116" t="str">
        <f ca="1">IF(tbPayroll[[#This Row],[idx]]="","",IFERROR(MATCH(BJR26,INDIRECT(tbPayroll[[#This Row],[fedPrefix]]&amp;CHOOSE(tbPayroll[[#This Row],[fedStatus]],"SingleWage","JointlyWage","SingleWage","HeadWage")),1),0))</f>
        <v/>
      </c>
      <c r="BJJ26" s="116"/>
      <c r="BJK26" s="116" t="str">
        <f>IF(tbPayroll[[#This Row],[idx]]="","",
ROUND(tbPayroll[[#This Row],[401Roth]]*IF(SUMIFS($AM26:$BMK26,$AM$3:$BMK$3,"&lt;"&amp;BJX$3,$AM$2:$BMK$2,BJX$2)+BIR26&lt;compensationCap,
BJX26,
MAX(compensationCap-SUMIFS($AM26:$BMK26,$AM$3:$BMK$3,"&lt;"&amp;BJX$3,$AM$2:$BMK$2,BJX$2),0)),2))</f>
        <v/>
      </c>
      <c r="BJL26" s="116" t="str">
        <f>IF(tbPayroll[[#This Row],[idx]]="","",
ROUND(tbPayroll[[#This Row],[401PreTax]]*IF(SUMIFS($AM26:$BMK26,$AM$3:$BMK$3,"&lt;"&amp;BJX$3,$AM$2:$BMK$2,BJX$2)+BIR26&lt;compensationCap,
BJX26,
MAX(compensationCap-SUMIFS($AM26:$BMK26,$AM$3:$BMK$3,"&lt;"&amp;BJX$3,$AM$2:$BMK$2,BJX$2),0)),2))</f>
        <v/>
      </c>
      <c r="BJM26" s="116" t="str">
        <f>IF(tbPayroll[[#This Row],[idx]]="","",
ROUND((tbPayroll[[#This Row],[401T1p]]*tbPayroll[[#This Row],[401T1Cap]]+tbPayroll[[#This Row],[401T2p]]*tbPayroll[[#This Row],[401T2Cap]])*IF(SUMIFS($AM26:$BMK26,$AM$3:$BMK$3,"&lt;"&amp;BJX$3,$AM$2:$BMK$2,BJX$2)+BIR26&lt;compensationCap,
BJX26,
MAX(compensationCap-SUMIFS($AM26:$BMK26,$AM$3:$BMK$3,"&lt;"&amp;BJX$3,$AM$2:$BMK$2,BJX$2),0)),2))</f>
        <v/>
      </c>
      <c r="BJN26" s="116" t="str">
        <f>IF(tbPayroll[[#This Row],[idx]]="","",
IF(BJM26=0,0,
ROUND(IF(SUMIFS($AM26:$BMK26,$AM$3:$BMK$3,"&lt;"&amp;BJP$3,$AM$2:$BMK$2,"&gt;="&amp;BJN$2,$AM$2:$BMK$2,"&lt;="&amp;BJP$2)+BJK26+BJL26+BJM26&lt;tbPayroll[[#This Row],[401EmperLimit]],
BJM26,
MAX((tbPayroll[[#This Row],[401EmperLimit]]-SUMIFS($AM26:$BMK26,$AM$3:$BMK$3,"&lt;"&amp;BJP$3,$AM$2:$BMK$2,"&gt;="&amp;BJN$2,$AM$2:$BMK$2,"&lt;="&amp;BJP$2)),0)),2)))</f>
        <v/>
      </c>
      <c r="BJO26" s="116" t="str">
        <f>IF(tbPayroll[[#This Row],[idx]]="","",
IF(BJL26=0,0,
ROUND(IF(SUMIFS($AM26:$BMK26,$AM$3:$BMK$3,"&lt;"&amp;BJP$3,$AM$2:$BMK$2,BJP$2)+BJK26+SUMIFS($AM26:$BMK26,$AM$3:$BMK$3,"&lt;"&amp;BJO$3,$AM$2:$BMK$2,BJO$2)+BJL26&lt;tbPayroll[[#This Row],[401ContriLimit]],
BJL26,
BJL26/(BJK26+BJL26)*
(tbPayroll[[#This Row],[401ContriLimit]]-SUMIFS($AM26:$BMK26,$AM$3:$BMK$3,"&lt;"&amp;BJP$3,$AM$2:$BMK$2,BJP$2)-SUMIFS($AM26:$BMK26,$AM$3:$BMK$3,"&lt;"&amp;BJO$3,$AM$2:$BMK$2,BJO$2))),2)))</f>
        <v/>
      </c>
      <c r="BJP26" s="116" t="str">
        <f>IF(tbPayroll[[#This Row],[idx]]="","",
IF(BJK26=0,0,
ROUND(IF(SUMIFS($AM26:$BMK26,$AM$3:$BMK$3,"&lt;"&amp;BJP$3,$AM$2:$BMK$2,BJP$2)+BJK26+SUMIFS($AM26:$BMK26,$AM$3:$BMK$3,"&lt;"&amp;BJO$3,$AM$2:$BMK$2,BJO$2)+BJL26&lt;tbPayroll[[#This Row],[401ContriLimit]],
BJK26,
BJK26/(BJK26+BJL26)*
(tbPayroll[[#This Row],[401ContriLimit]]-SUMIFS($AM26:$BMK26,$AM$3:$BMK$3,"&lt;"&amp;BJP$3,$AM$2:$BMK$2,BJP$2)-SUMIFS($AM26:$BMK26,$AM$3:$BMK$3,"&lt;"&amp;BJO$3,$AM$2:$BMK$2,BJO$2))),2)
))</f>
        <v/>
      </c>
      <c r="BJQ26" s="116" t="str" cm="1">
        <f t="array" ref="BJQ26">IF(tbPayroll[[#This Row],[idx]]="","",
IF(BJI26=0,0,
MAX(SUMIFS($AM26:$BMK26,$AM$3:$BMK$3,"&lt;="&amp;BJW$3,$AM$2:$BMK$2,BJW$2)-INDEX(mediAddTable,tbPayroll[[#This Row],[fedStatus]]),0)-
SUMIFS($AM26:$BMK26,$AM$3:$BMK$3,"&lt;"&amp;BJW$3,$AM$2:$BMK$2,BJQ$2)
))</f>
        <v/>
      </c>
      <c r="BJR26" s="116" t="str">
        <f>IF(tbPayroll[[#This Row],[idx]]="","",
ROUND(MAX(BJV26*dPeriods+tbPayroll[[#This Row],[adjustedAmount]],0),dFEDRound))</f>
        <v/>
      </c>
      <c r="BJS26" s="116" t="str">
        <f>IF(tbPayroll[[#This Row],[idx]]="","",
ROUND(IF(hoursMode="Daily",
SUMIFS(Hours!$J25:$BDM25,Hours!$J$2:$BDM$2,"&gt;="&amp;BIU$5,Hours!$J$2:$BDM$2,"&lt;="&amp;BJX$5,Hours!$J$5:$BDM$5,dRegularName),
SUMIFS(Hours!$J25:$BDM25,Hours!$J$1:$BDM$1,BJT$3,Hours!$J$5:$BDM$5,dRegularName)
),2))</f>
        <v/>
      </c>
      <c r="BJT26" s="116" t="str">
        <f>IF(tbPayroll[[#This Row],[idx]]="","",
IF(hoursMode="Daily",
SUMIFS(Hours!$J25:$BDM25,Hours!$J$2:$BDM$2,"&gt;="&amp;BIU$5,Hours!$J$2:$BDM$2,"&lt;="&amp;BJX$5,Hours!$J$5:$BDM$5,dOvertimeName),
SUMIFS(Hours!$J25:$BDM25,Hours!$J$1:$BDM$1,BJT$3,Hours!$J$5:$BDM$5,dOvertimeName)
))</f>
        <v/>
      </c>
      <c r="BJU26" s="116" t="str">
        <f>IF(tbPayroll[[#This Row],[idx]]="","",
IF(hoursMode="Daily",
SUMIFS(Hours!$J25:$BDM25,Hours!$J$2:$BDM$2,"&gt;="&amp;BIU$5,Hours!$J$2:$BDM$2,"&lt;="&amp;BJX$5,Hours!$J$5:$BDM$5,dVacationName),
SUMIFS(Hours!$J25:$BDM25,Hours!$J$1:$BDM$1,BJT$3,Hours!$J$5:$BDM$5,dVacationName)
))</f>
        <v/>
      </c>
      <c r="BJV26" s="116" t="str">
        <f>IF(tbPayroll[[#This Row],[Employee]]="","",MAX(BJX26-tbPayroll[[#This Row],[free]]-BIV26-BJO26,0))</f>
        <v/>
      </c>
      <c r="BJW26" s="116" t="str">
        <f>IF(tbPayroll[[#This Row],[Employee]]="","",MAX(BJX26-tbPayroll[[#This Row],[free]]-BIV26,0))</f>
        <v/>
      </c>
      <c r="BJX26" s="116" t="str">
        <f>IF(tbPayroll[[#This Row],[Employee]]="","",
IF(tbPayroll[[#This Row],[employmentDate]]&gt;BJX$5,0,BIZ26+BJA26+BJB26+BIX26))</f>
        <v/>
      </c>
      <c r="BJY26" s="116" t="str">
        <f>IF(tbPayroll[[#This Row],[Employee]]="","",BJX26-SUM(BJC26:BJH26)-BIW26-BIV26-BJO26-BJP26)</f>
        <v/>
      </c>
      <c r="BJZ26" s="417"/>
      <c r="BKA26" s="192"/>
      <c r="BKB26" s="192"/>
      <c r="BKC26" s="192"/>
      <c r="BKD26" s="193"/>
      <c r="BKE26" s="116" t="str">
        <f>IF(tbPayroll[[#This Row],[Employee]]="","",
BKY26 &amp; " | " &amp; BKZ26&amp; " | " &amp; BLA26
)</f>
        <v/>
      </c>
      <c r="BKF26" s="116" t="str">
        <f>IF(tbPayroll[[#This Row],[Employee]]="","",
IF(tbPayroll[[#This Row],[employmentDate]]&gt;BLD$5,0,
ROUND(IF(tbPayroll[[#This Row],[IncomeBase]]=dSalaried,IF(BKA26&lt;&gt;"",BKA26,tbPayroll[[#This Row],[EmpWage]]),BKY26*IF(BKA26&lt;&gt;"",BKA26,tbPayroll[[#This Row],[EmpWage]])),2)))</f>
        <v/>
      </c>
      <c r="BKG26" s="116" t="str">
        <f>IF(tbPayroll[[#This Row],[Employee]]="","",
IF(tbPayroll[[#This Row],[employmentDate]]&gt;BLD$5,0,
ROUND(BKZ26*tbPayroll[[#This Row],[overrrate]]*
IF(BKA26&lt;&gt;"",BKA26,tbPayroll[[#This Row],[EmpWage]])/IF(tbPayroll[[#This Row],[IncomeBase]]=dSalaried,MAX(tbPayroll[[#This Row],[regularwork]],1),1),2)
))</f>
        <v/>
      </c>
      <c r="BKH26" s="116" t="str">
        <f>IF(tbPayroll[[#This Row],[Employee]]="","",
IF(tbPayroll[[#This Row],[employmentDate]]&gt;BLD$5,0,
ROUND(BLA26*
IFERROR(BKF26/BKY26,0),2
)))</f>
        <v/>
      </c>
      <c r="BKI26" s="116" t="str">
        <f>IF(tbPayroll[[#This Row],[Employee]]="","",
tbPayroll[[#This Row],[exState]]*
(tbPayroll[[#This Row],[stateAddDedu]]+ROUND(
MAX(BLB26-tbPayroll[[#This Row],[persExemp]],0)*tbPayroll[[#This Row],[stateTax]],dRound))
)</f>
        <v/>
      </c>
      <c r="BKJ26" s="116" t="str">
        <f>IF(tbPayroll[[#This Row],[Employee]]="","",
(ROUND(
MAX(BLB26-tbPayroll[[#This Row],[persExemp]],0)*tbPayroll[[#This Row],[dLocal]],dRound))
)</f>
        <v/>
      </c>
      <c r="BKK26" s="116" t="str">
        <f>IF(tbPayroll[[#This Row],[Employee]]="","",
(ROUND(
MAX(BLB26-tbPayroll[[#This Row],[persExemp]],0)*tbPayroll[[#This Row],[dCity]],dRound))
)</f>
        <v/>
      </c>
      <c r="BKL26" s="116" t="str" cm="1">
        <f t="array" aca="1" ref="BKL26" ca="1">IF(tbPayroll[[#This Row],[idx]]="","",
IF(BKO26=0,0,
ROUND(tbPayroll[[#This Row],[exFed]]*
MAX(
((BKX26-INDEX(INDIRECT(tbPayroll[[#This Row],[fedPrefix]]&amp;CHOOSE(tbPayroll[[#This Row],[fedStatus]],"SingleWage","JointlyWage","SingleWage","HeadWage")),BKO26))*
INDEX(INDIRECT(tbPayroll[[#This Row],[fedPrefix]]&amp;"Perc"),BKO26)+
INDEX(INDIRECT(tbPayroll[[#This Row],[fedPrefix]]&amp;CHOOSE(tbPayroll[[#This Row],[fedStatus]],"SingleHold","JointlyHold","SingleHold","HeadHold")),BKO26))/dPeriods
- IF(tbPayroll[[#This Row],[isFormSent]]="Yes",tbPayroll[[#This Row],[isFormStep3]],0),0)
+tbPayroll[[#This Row],[isFormStep4c]],dFEDRound)
)
)</f>
        <v/>
      </c>
      <c r="BKM26" s="116" t="str">
        <f>IF(tbPayroll[[#This Row],[idx]]="","",
ROUND(tbPayroll[[#This Row],[exSS]]*
IF(SUMIFS($AM26:$BMK26,$AM$3:$BMK$3,"&lt;"&amp;BKM$3,$AM$2:$BMK$2,BKM$2) +ssTax*BLC26 &lt;ssTax*ssMax,
ssTax*BLC26,
MAX(ssTax*ssMax-SUMIFS($AM26:$BMK26,$AM$3:$BMK$3,"&lt;"&amp;BKM$3,$AM$2:$BMK$2,BKM$2),0)),
2)
)</f>
        <v/>
      </c>
      <c r="BKN26" s="116" t="str">
        <f>IF(tbPayroll[[#This Row],[idx]]="","",IF(BKO26=0,0,ROUND(tbPayroll[[#This Row],[exMedi]]*mediTax*BLC26+BKW26*mediMax,2)))</f>
        <v/>
      </c>
      <c r="BKO26" s="116" t="str">
        <f ca="1">IF(tbPayroll[[#This Row],[idx]]="","",IFERROR(MATCH(BKX26,INDIRECT(tbPayroll[[#This Row],[fedPrefix]]&amp;CHOOSE(tbPayroll[[#This Row],[fedStatus]],"SingleWage","JointlyWage","SingleWage","HeadWage")),1),0))</f>
        <v/>
      </c>
      <c r="BKP26" s="116"/>
      <c r="BKQ26" s="116" t="str">
        <f>IF(tbPayroll[[#This Row],[idx]]="","",
ROUND(tbPayroll[[#This Row],[401Roth]]*IF(SUMIFS($AM26:$BMK26,$AM$3:$BMK$3,"&lt;"&amp;BLD$3,$AM$2:$BMK$2,BLD$2)+BJX26&lt;compensationCap,
BLD26,
MAX(compensationCap-SUMIFS($AM26:$BMK26,$AM$3:$BMK$3,"&lt;"&amp;BLD$3,$AM$2:$BMK$2,BLD$2),0)),2))</f>
        <v/>
      </c>
      <c r="BKR26" s="116" t="str">
        <f>IF(tbPayroll[[#This Row],[idx]]="","",
ROUND(tbPayroll[[#This Row],[401PreTax]]*IF(SUMIFS($AM26:$BMK26,$AM$3:$BMK$3,"&lt;"&amp;BLD$3,$AM$2:$BMK$2,BLD$2)+BJX26&lt;compensationCap,
BLD26,
MAX(compensationCap-SUMIFS($AM26:$BMK26,$AM$3:$BMK$3,"&lt;"&amp;BLD$3,$AM$2:$BMK$2,BLD$2),0)),2))</f>
        <v/>
      </c>
      <c r="BKS26" s="116" t="str">
        <f>IF(tbPayroll[[#This Row],[idx]]="","",
ROUND((tbPayroll[[#This Row],[401T1p]]*tbPayroll[[#This Row],[401T1Cap]]+tbPayroll[[#This Row],[401T2p]]*tbPayroll[[#This Row],[401T2Cap]])*IF(SUMIFS($AM26:$BMK26,$AM$3:$BMK$3,"&lt;"&amp;BLD$3,$AM$2:$BMK$2,BLD$2)+BJX26&lt;compensationCap,
BLD26,
MAX(compensationCap-SUMIFS($AM26:$BMK26,$AM$3:$BMK$3,"&lt;"&amp;BLD$3,$AM$2:$BMK$2,BLD$2),0)),2))</f>
        <v/>
      </c>
      <c r="BKT26" s="116" t="str">
        <f>IF(tbPayroll[[#This Row],[idx]]="","",
IF(BKS26=0,0,
ROUND(IF(SUMIFS($AM26:$BMK26,$AM$3:$BMK$3,"&lt;"&amp;BKV$3,$AM$2:$BMK$2,"&gt;="&amp;BKT$2,$AM$2:$BMK$2,"&lt;="&amp;BKV$2)+BKQ26+BKR26+BKS26&lt;tbPayroll[[#This Row],[401EmperLimit]],
BKS26,
MAX((tbPayroll[[#This Row],[401EmperLimit]]-SUMIFS($AM26:$BMK26,$AM$3:$BMK$3,"&lt;"&amp;BKV$3,$AM$2:$BMK$2,"&gt;="&amp;BKT$2,$AM$2:$BMK$2,"&lt;="&amp;BKV$2)),0)),2)))</f>
        <v/>
      </c>
      <c r="BKU26" s="116" t="str">
        <f>IF(tbPayroll[[#This Row],[idx]]="","",
IF(BKR26=0,0,
ROUND(IF(SUMIFS($AM26:$BMK26,$AM$3:$BMK$3,"&lt;"&amp;BKV$3,$AM$2:$BMK$2,BKV$2)+BKQ26+SUMIFS($AM26:$BMK26,$AM$3:$BMK$3,"&lt;"&amp;BKU$3,$AM$2:$BMK$2,BKU$2)+BKR26&lt;tbPayroll[[#This Row],[401ContriLimit]],
BKR26,
BKR26/(BKQ26+BKR26)*
(tbPayroll[[#This Row],[401ContriLimit]]-SUMIFS($AM26:$BMK26,$AM$3:$BMK$3,"&lt;"&amp;BKV$3,$AM$2:$BMK$2,BKV$2)-SUMIFS($AM26:$BMK26,$AM$3:$BMK$3,"&lt;"&amp;BKU$3,$AM$2:$BMK$2,BKU$2))),2)))</f>
        <v/>
      </c>
      <c r="BKV26" s="116" t="str">
        <f>IF(tbPayroll[[#This Row],[idx]]="","",
IF(BKQ26=0,0,
ROUND(IF(SUMIFS($AM26:$BMK26,$AM$3:$BMK$3,"&lt;"&amp;BKV$3,$AM$2:$BMK$2,BKV$2)+BKQ26+SUMIFS($AM26:$BMK26,$AM$3:$BMK$3,"&lt;"&amp;BKU$3,$AM$2:$BMK$2,BKU$2)+BKR26&lt;tbPayroll[[#This Row],[401ContriLimit]],
BKQ26,
BKQ26/(BKQ26+BKR26)*
(tbPayroll[[#This Row],[401ContriLimit]]-SUMIFS($AM26:$BMK26,$AM$3:$BMK$3,"&lt;"&amp;BKV$3,$AM$2:$BMK$2,BKV$2)-SUMIFS($AM26:$BMK26,$AM$3:$BMK$3,"&lt;"&amp;BKU$3,$AM$2:$BMK$2,BKU$2))),2)
))</f>
        <v/>
      </c>
      <c r="BKW26" s="116" t="str" cm="1">
        <f t="array" ref="BKW26">IF(tbPayroll[[#This Row],[idx]]="","",
IF(BKO26=0,0,
MAX(SUMIFS($AM26:$BMK26,$AM$3:$BMK$3,"&lt;="&amp;BLC$3,$AM$2:$BMK$2,BLC$2)-INDEX(mediAddTable,tbPayroll[[#This Row],[fedStatus]]),0)-
SUMIFS($AM26:$BMK26,$AM$3:$BMK$3,"&lt;"&amp;BLC$3,$AM$2:$BMK$2,BKW$2)
))</f>
        <v/>
      </c>
      <c r="BKX26" s="116" t="str">
        <f>IF(tbPayroll[[#This Row],[idx]]="","",
ROUND(MAX(BLB26*dPeriods+tbPayroll[[#This Row],[adjustedAmount]],0),dFEDRound))</f>
        <v/>
      </c>
      <c r="BKY26" s="116" t="str">
        <f>IF(tbPayroll[[#This Row],[idx]]="","",
ROUND(IF(hoursMode="Daily",
SUMIFS(Hours!$J25:$BDM25,Hours!$J$2:$BDM$2,"&gt;="&amp;BKA$5,Hours!$J$2:$BDM$2,"&lt;="&amp;BLD$5,Hours!$J$5:$BDM$5,dRegularName),
SUMIFS(Hours!$J25:$BDM25,Hours!$J$1:$BDM$1,BKZ$3,Hours!$J$5:$BDM$5,dRegularName)
),2))</f>
        <v/>
      </c>
      <c r="BKZ26" s="116" t="str">
        <f>IF(tbPayroll[[#This Row],[idx]]="","",
IF(hoursMode="Daily",
SUMIFS(Hours!$J25:$BDM25,Hours!$J$2:$BDM$2,"&gt;="&amp;BKA$5,Hours!$J$2:$BDM$2,"&lt;="&amp;BLD$5,Hours!$J$5:$BDM$5,dOvertimeName),
SUMIFS(Hours!$J25:$BDM25,Hours!$J$1:$BDM$1,BKZ$3,Hours!$J$5:$BDM$5,dOvertimeName)
))</f>
        <v/>
      </c>
      <c r="BLA26" s="116" t="str">
        <f>IF(tbPayroll[[#This Row],[idx]]="","",
IF(hoursMode="Daily",
SUMIFS(Hours!$J25:$BDM25,Hours!$J$2:$BDM$2,"&gt;="&amp;BKA$5,Hours!$J$2:$BDM$2,"&lt;="&amp;BLD$5,Hours!$J$5:$BDM$5,dVacationName),
SUMIFS(Hours!$J25:$BDM25,Hours!$J$1:$BDM$1,BKZ$3,Hours!$J$5:$BDM$5,dVacationName)
))</f>
        <v/>
      </c>
      <c r="BLB26" s="116" t="str">
        <f>IF(tbPayroll[[#This Row],[Employee]]="","",MAX(BLD26-tbPayroll[[#This Row],[free]]-BKB26-BKU26,0))</f>
        <v/>
      </c>
      <c r="BLC26" s="116" t="str">
        <f>IF(tbPayroll[[#This Row],[Employee]]="","",MAX(BLD26-tbPayroll[[#This Row],[free]]-BKB26,0))</f>
        <v/>
      </c>
      <c r="BLD26" s="116" t="str">
        <f>IF(tbPayroll[[#This Row],[Employee]]="","",
IF(tbPayroll[[#This Row],[employmentDate]]&gt;BLD$5,0,BKF26+BKG26+BKH26+BKD26))</f>
        <v/>
      </c>
      <c r="BLE26" s="116" t="str">
        <f>IF(tbPayroll[[#This Row],[Employee]]="","",BLD26-SUM(BKI26:BKN26)-BKC26-BKB26-BKU26-BKV26)</f>
        <v/>
      </c>
      <c r="BLF26" s="417"/>
      <c r="BLG26" s="192"/>
      <c r="BLH26" s="192"/>
      <c r="BLI26" s="192"/>
      <c r="BLJ26" s="193"/>
      <c r="BLK26" s="116" t="str">
        <f>IF(tbPayroll[[#This Row],[Employee]]="","",
BME26 &amp; " | " &amp; BMF26&amp; " | " &amp; BMG26
)</f>
        <v/>
      </c>
      <c r="BLL26" s="116" t="str">
        <f>IF(tbPayroll[[#This Row],[Employee]]="","",
IF(tbPayroll[[#This Row],[employmentDate]]&gt;BMJ$5,0,
ROUND(IF(tbPayroll[[#This Row],[IncomeBase]]=dSalaried,IF(BLG26&lt;&gt;"",BLG26,tbPayroll[[#This Row],[EmpWage]]),BME26*IF(BLG26&lt;&gt;"",BLG26,tbPayroll[[#This Row],[EmpWage]])),2)))</f>
        <v/>
      </c>
      <c r="BLM26" s="116" t="str">
        <f>IF(tbPayroll[[#This Row],[Employee]]="","",
IF(tbPayroll[[#This Row],[employmentDate]]&gt;BMJ$5,0,
ROUND(BMF26*tbPayroll[[#This Row],[overrrate]]*
IF(BLG26&lt;&gt;"",BLG26,tbPayroll[[#This Row],[EmpWage]])/IF(tbPayroll[[#This Row],[IncomeBase]]=dSalaried,MAX(tbPayroll[[#This Row],[regularwork]],1),1),2)
))</f>
        <v/>
      </c>
      <c r="BLN26" s="116" t="str">
        <f>IF(tbPayroll[[#This Row],[Employee]]="","",
IF(tbPayroll[[#This Row],[employmentDate]]&gt;BMJ$5,0,
ROUND(BMG26*
IFERROR(BLL26/BME26,0),2
)))</f>
        <v/>
      </c>
      <c r="BLO26" s="116" t="str">
        <f>IF(tbPayroll[[#This Row],[Employee]]="","",
tbPayroll[[#This Row],[exState]]*
(tbPayroll[[#This Row],[stateAddDedu]]+ROUND(
MAX(BMH26-tbPayroll[[#This Row],[persExemp]],0)*tbPayroll[[#This Row],[stateTax]],dRound))
)</f>
        <v/>
      </c>
      <c r="BLP26" s="116" t="str">
        <f>IF(tbPayroll[[#This Row],[Employee]]="","",
(ROUND(
MAX(BMH26-tbPayroll[[#This Row],[persExemp]],0)*tbPayroll[[#This Row],[dLocal]],dRound))
)</f>
        <v/>
      </c>
      <c r="BLQ26" s="116" t="str">
        <f>IF(tbPayroll[[#This Row],[Employee]]="","",
(ROUND(
MAX(BMH26-tbPayroll[[#This Row],[persExemp]],0)*tbPayroll[[#This Row],[dCity]],dRound))
)</f>
        <v/>
      </c>
      <c r="BLR26" s="116" t="str" cm="1">
        <f t="array" aca="1" ref="BLR26" ca="1">IF(tbPayroll[[#This Row],[idx]]="","",
IF(BLU26=0,0,
ROUND(tbPayroll[[#This Row],[exFed]]*
MAX(
((BMD26-INDEX(INDIRECT(tbPayroll[[#This Row],[fedPrefix]]&amp;CHOOSE(tbPayroll[[#This Row],[fedStatus]],"SingleWage","JointlyWage","SingleWage","HeadWage")),BLU26))*
INDEX(INDIRECT(tbPayroll[[#This Row],[fedPrefix]]&amp;"Perc"),BLU26)+
INDEX(INDIRECT(tbPayroll[[#This Row],[fedPrefix]]&amp;CHOOSE(tbPayroll[[#This Row],[fedStatus]],"SingleHold","JointlyHold","SingleHold","HeadHold")),BLU26))/dPeriods
- IF(tbPayroll[[#This Row],[isFormSent]]="Yes",tbPayroll[[#This Row],[isFormStep3]],0),0)
+tbPayroll[[#This Row],[isFormStep4c]],dFEDRound)
)
)</f>
        <v/>
      </c>
      <c r="BLS26" s="116" t="str">
        <f>IF(tbPayroll[[#This Row],[idx]]="","",
ROUND(tbPayroll[[#This Row],[exSS]]*
IF(SUMIFS($AM26:$BMK26,$AM$3:$BMK$3,"&lt;"&amp;BLS$3,$AM$2:$BMK$2,BLS$2) +ssTax*BMI26 &lt;ssTax*ssMax,
ssTax*BMI26,
MAX(ssTax*ssMax-SUMIFS($AM26:$BMK26,$AM$3:$BMK$3,"&lt;"&amp;BLS$3,$AM$2:$BMK$2,BLS$2),0)),
2)
)</f>
        <v/>
      </c>
      <c r="BLT26" s="116" t="str">
        <f>IF(tbPayroll[[#This Row],[idx]]="","",IF(BLU26=0,0,ROUND(tbPayroll[[#This Row],[exMedi]]*mediTax*BMI26+BMC26*mediMax,2)))</f>
        <v/>
      </c>
      <c r="BLU26" s="116" t="str">
        <f ca="1">IF(tbPayroll[[#This Row],[idx]]="","",IFERROR(MATCH(BMD26,INDIRECT(tbPayroll[[#This Row],[fedPrefix]]&amp;CHOOSE(tbPayroll[[#This Row],[fedStatus]],"SingleWage","JointlyWage","SingleWage","HeadWage")),1),0))</f>
        <v/>
      </c>
      <c r="BLV26" s="116"/>
      <c r="BLW26" s="116" t="str">
        <f>IF(tbPayroll[[#This Row],[idx]]="","",
ROUND(tbPayroll[[#This Row],[401Roth]]*IF(SUMIFS($AM26:$BMK26,$AM$3:$BMK$3,"&lt;"&amp;BMJ$3,$AM$2:$BMK$2,BMJ$2)+BLD26&lt;compensationCap,
BMJ26,
MAX(compensationCap-SUMIFS($AM26:$BMK26,$AM$3:$BMK$3,"&lt;"&amp;BMJ$3,$AM$2:$BMK$2,BMJ$2),0)),2))</f>
        <v/>
      </c>
      <c r="BLX26" s="116" t="str">
        <f>IF(tbPayroll[[#This Row],[idx]]="","",
ROUND(tbPayroll[[#This Row],[401PreTax]]*IF(SUMIFS($AM26:$BMK26,$AM$3:$BMK$3,"&lt;"&amp;BMJ$3,$AM$2:$BMK$2,BMJ$2)+BLD26&lt;compensationCap,
BMJ26,
MAX(compensationCap-SUMIFS($AM26:$BMK26,$AM$3:$BMK$3,"&lt;"&amp;BMJ$3,$AM$2:$BMK$2,BMJ$2),0)),2))</f>
        <v/>
      </c>
      <c r="BLY26" s="116" t="str">
        <f>IF(tbPayroll[[#This Row],[idx]]="","",
ROUND((tbPayroll[[#This Row],[401T1p]]*tbPayroll[[#This Row],[401T1Cap]]+tbPayroll[[#This Row],[401T2p]]*tbPayroll[[#This Row],[401T2Cap]])*IF(SUMIFS($AM26:$BMK26,$AM$3:$BMK$3,"&lt;"&amp;BMJ$3,$AM$2:$BMK$2,BMJ$2)+BLD26&lt;compensationCap,
BMJ26,
MAX(compensationCap-SUMIFS($AM26:$BMK26,$AM$3:$BMK$3,"&lt;"&amp;BMJ$3,$AM$2:$BMK$2,BMJ$2),0)),2))</f>
        <v/>
      </c>
      <c r="BLZ26" s="116" t="str">
        <f>IF(tbPayroll[[#This Row],[idx]]="","",
IF(BLY26=0,0,
ROUND(IF(SUMIFS($AM26:$BMK26,$AM$3:$BMK$3,"&lt;"&amp;BMB$3,$AM$2:$BMK$2,"&gt;="&amp;BLZ$2,$AM$2:$BMK$2,"&lt;="&amp;BMB$2)+BLW26+BLX26+BLY26&lt;tbPayroll[[#This Row],[401EmperLimit]],
BLY26,
MAX((tbPayroll[[#This Row],[401EmperLimit]]-SUMIFS($AM26:$BMK26,$AM$3:$BMK$3,"&lt;"&amp;BMB$3,$AM$2:$BMK$2,"&gt;="&amp;BLZ$2,$AM$2:$BMK$2,"&lt;="&amp;BMB$2)),0)),2)))</f>
        <v/>
      </c>
      <c r="BMA26" s="116" t="str">
        <f>IF(tbPayroll[[#This Row],[idx]]="","",
IF(BLX26=0,0,
ROUND(IF(SUMIFS($AM26:$BMK26,$AM$3:$BMK$3,"&lt;"&amp;BMB$3,$AM$2:$BMK$2,BMB$2)+BLW26+SUMIFS($AM26:$BMK26,$AM$3:$BMK$3,"&lt;"&amp;BMA$3,$AM$2:$BMK$2,BMA$2)+BLX26&lt;tbPayroll[[#This Row],[401ContriLimit]],
BLX26,
BLX26/(BLW26+BLX26)*
(tbPayroll[[#This Row],[401ContriLimit]]-SUMIFS($AM26:$BMK26,$AM$3:$BMK$3,"&lt;"&amp;BMB$3,$AM$2:$BMK$2,BMB$2)-SUMIFS($AM26:$BMK26,$AM$3:$BMK$3,"&lt;"&amp;BMA$3,$AM$2:$BMK$2,BMA$2))),2)))</f>
        <v/>
      </c>
      <c r="BMB26" s="116" t="str">
        <f>IF(tbPayroll[[#This Row],[idx]]="","",
IF(BLW26=0,0,
ROUND(IF(SUMIFS($AM26:$BMK26,$AM$3:$BMK$3,"&lt;"&amp;BMB$3,$AM$2:$BMK$2,BMB$2)+BLW26+SUMIFS($AM26:$BMK26,$AM$3:$BMK$3,"&lt;"&amp;BMA$3,$AM$2:$BMK$2,BMA$2)+BLX26&lt;tbPayroll[[#This Row],[401ContriLimit]],
BLW26,
BLW26/(BLW26+BLX26)*
(tbPayroll[[#This Row],[401ContriLimit]]-SUMIFS($AM26:$BMK26,$AM$3:$BMK$3,"&lt;"&amp;BMB$3,$AM$2:$BMK$2,BMB$2)-SUMIFS($AM26:$BMK26,$AM$3:$BMK$3,"&lt;"&amp;BMA$3,$AM$2:$BMK$2,BMA$2))),2)
))</f>
        <v/>
      </c>
      <c r="BMC26" s="116" t="str" cm="1">
        <f t="array" ref="BMC26">IF(tbPayroll[[#This Row],[idx]]="","",
IF(BLU26=0,0,
MAX(SUMIFS($AM26:$BMK26,$AM$3:$BMK$3,"&lt;="&amp;BMI$3,$AM$2:$BMK$2,BMI$2)-INDEX(mediAddTable,tbPayroll[[#This Row],[fedStatus]]),0)-
SUMIFS($AM26:$BMK26,$AM$3:$BMK$3,"&lt;"&amp;BMI$3,$AM$2:$BMK$2,BMC$2)
))</f>
        <v/>
      </c>
      <c r="BMD26" s="116" t="str">
        <f>IF(tbPayroll[[#This Row],[idx]]="","",
ROUND(MAX(BMH26*dPeriods+tbPayroll[[#This Row],[adjustedAmount]],0),dFEDRound))</f>
        <v/>
      </c>
      <c r="BME26" s="116" t="str">
        <f>IF(tbPayroll[[#This Row],[idx]]="","",
ROUND(IF(hoursMode="Daily",
SUMIFS(Hours!$J25:$BDM25,Hours!$J$2:$BDM$2,"&gt;="&amp;BLG$5,Hours!$J$2:$BDM$2,"&lt;="&amp;BMJ$5,Hours!$J$5:$BDM$5,dRegularName),
SUMIFS(Hours!$J25:$BDM25,Hours!$J$1:$BDM$1,BMF$3,Hours!$J$5:$BDM$5,dRegularName)
),2))</f>
        <v/>
      </c>
      <c r="BMF26" s="116" t="str">
        <f>IF(tbPayroll[[#This Row],[idx]]="","",
IF(hoursMode="Daily",
SUMIFS(Hours!$J25:$BDM25,Hours!$J$2:$BDM$2,"&gt;="&amp;BLG$5,Hours!$J$2:$BDM$2,"&lt;="&amp;BMJ$5,Hours!$J$5:$BDM$5,dOvertimeName),
SUMIFS(Hours!$J25:$BDM25,Hours!$J$1:$BDM$1,BMF$3,Hours!$J$5:$BDM$5,dOvertimeName)
))</f>
        <v/>
      </c>
      <c r="BMG26" s="116" t="str">
        <f>IF(tbPayroll[[#This Row],[idx]]="","",
IF(hoursMode="Daily",
SUMIFS(Hours!$J25:$BDM25,Hours!$J$2:$BDM$2,"&gt;="&amp;BLG$5,Hours!$J$2:$BDM$2,"&lt;="&amp;BMJ$5,Hours!$J$5:$BDM$5,dVacationName),
SUMIFS(Hours!$J25:$BDM25,Hours!$J$1:$BDM$1,BMF$3,Hours!$J$5:$BDM$5,dVacationName)
))</f>
        <v/>
      </c>
      <c r="BMH26" s="116" t="str">
        <f>IF(tbPayroll[[#This Row],[Employee]]="","",MAX(BMJ26-tbPayroll[[#This Row],[free]]-BLH26-BMA26,0))</f>
        <v/>
      </c>
      <c r="BMI26" s="116" t="str">
        <f>IF(tbPayroll[[#This Row],[Employee]]="","",MAX(BMJ26-tbPayroll[[#This Row],[free]]-BLH26,0))</f>
        <v/>
      </c>
      <c r="BMJ26" s="116" t="str">
        <f>IF(tbPayroll[[#This Row],[Employee]]="","",
IF(tbPayroll[[#This Row],[employmentDate]]&gt;BMJ$5,0,BLL26+BLM26+BLN26+BLJ26))</f>
        <v/>
      </c>
      <c r="BMK26" s="116" t="str">
        <f>IF(tbPayroll[[#This Row],[Employee]]="","",BMJ26-SUM(BLO26:BLT26)-BLI26-BLH26-BMA26-BMB26)</f>
        <v/>
      </c>
      <c r="BML26" s="322"/>
      <c r="BMM26" s="322"/>
      <c r="BMN26" s="322"/>
    </row>
    <row r="27" spans="1:1704" ht="19.95" customHeight="1" x14ac:dyDescent="0.3">
      <c r="A27" s="322"/>
      <c r="B27" s="326"/>
      <c r="C27" s="326"/>
      <c r="D27" s="326"/>
      <c r="E27" s="322"/>
      <c r="F27" s="414" t="str">
        <f>IFERROR(IF(INDEX(tbEmployee[Employee],ROW(tbPayroll[[#This Row],[CustomSalary1]])-ROW(tbPayroll[[#Headers],[Employee]]))="","",INDEX(tbEmployee[Employee],ROW(tbPayroll[[#This Row],[CustomSalary1]])-ROW(tbPayroll[[#Headers],[Employee]]))),"")</f>
        <v/>
      </c>
      <c r="G27" s="414" t="str">
        <f>IF(tbPayroll[[#This Row],[Employee]]="","",MATCH(tbPayroll[[#This Row],[Employee]],tbEmployee[Employee],0))</f>
        <v/>
      </c>
      <c r="H27" s="414" t="str" cm="1">
        <f t="array" ref="H27">IF(tbPayroll[[#This Row],[Employee]]="","",INDEX(tbEmployee[localTax],tbPayroll[[#This Row],[idx]]))</f>
        <v/>
      </c>
      <c r="I27" s="414" t="str" cm="1">
        <f t="array" ref="I27">IF(tbPayroll[[#This Row],[Employee]]="","",INDEX(tbEmployee[CityTax],tbPayroll[[#This Row],[idx]]))</f>
        <v/>
      </c>
      <c r="J27" s="414" t="str" cm="1">
        <f t="array" ref="J27">IF(tbPayroll[[#This Row],[Employee]]="","",INDEX(tbEmployee[employmentDate],tbPayroll[[#This Row],[idx]]))</f>
        <v/>
      </c>
      <c r="K27" s="414" t="str" cm="1">
        <f t="array" ref="K27">IF(tbPayroll[[#This Row],[Employee]]="","",INDEX(tbEmployee[RegularHours],tbPayroll[[#This Row],[idx]]))</f>
        <v/>
      </c>
      <c r="L27" s="414" t="str" cm="1">
        <f t="array" ref="L27">IF(tbPayroll[[#This Row],[Employee]]="","",INDEX(tbEmployee[OvertimeRate],tbPayroll[[#This Row],[idx]]))</f>
        <v/>
      </c>
      <c r="M27" s="414" t="str" cm="1">
        <f t="array" ref="M27">IF(tbPayroll[[#This Row],[Employee]]="","",INDEX(tbEmployee[Free],tbPayroll[[#This Row],[idx]]))</f>
        <v/>
      </c>
      <c r="N27" s="414" t="str" cm="1">
        <f t="array" ref="N27">IF(tbPayroll[[#This Row],[Employee]]="","",MATCH(INDEX(tbEmployee[FederalStatus],tbPayroll[[#This Row],[idx]]),listFederalStatus,0))</f>
        <v/>
      </c>
      <c r="O27" s="414" t="str" cm="1">
        <f t="array" ref="O27">IF(tbPayroll[[#This Row],[Employee]]="","",MAX(IFERROR(INDEX(tbEmployee[step3],tbPayroll[[#This Row],[idx]])/dPeriods,0),0))</f>
        <v/>
      </c>
      <c r="P27" s="414" t="str" cm="1">
        <f t="array" ref="P27">IF(tbPayroll[[#This Row],[Employee]]="","",
contributionLimit+IF(INDEX(tbEmployee[401Age],tbPayroll[[#This Row],[idx]])="Yes",catchUp,0))</f>
        <v/>
      </c>
      <c r="Q27" s="414" t="str" cm="1">
        <f t="array" ref="Q27">IF(tbPayroll[[#This Row],[Employee]]="","",
overallLimit+IF(INDEX(tbEmployee[401Age],tbPayroll[[#This Row],[idx]])="Yes",catchUp,0))</f>
        <v/>
      </c>
      <c r="R27" s="414" t="str" cm="1">
        <f t="array" ref="R27">IF(tbPayroll[[#This Row],[Employee]]="","",INDEX(tbEmployee[401PreTax],tbPayroll[[#This Row],[idx]]))</f>
        <v/>
      </c>
      <c r="S27" s="414" t="str" cm="1">
        <f t="array" ref="S27">IF(tbPayroll[[#This Row],[Employee]]="","",INDEX(tbEmployee[401Roth],tbPayroll[[#This Row],[idx]]))</f>
        <v/>
      </c>
      <c r="T27" s="414" t="str" cm="1">
        <f t="array" ref="T27">IF(tbPayroll[[#This Row],[Employee]]="","",INDEX(tbEmployee[401T1p],tbPayroll[[#This Row],[idx]]))</f>
        <v/>
      </c>
      <c r="U27" s="414" t="str" cm="1">
        <f t="array" ref="U27">IF(tbPayroll[[#This Row],[Employee]]="","",INDEX(tbEmployee[401T1Cap],tbPayroll[[#This Row],[idx]]))</f>
        <v/>
      </c>
      <c r="V27" s="414" t="str" cm="1">
        <f t="array" ref="V27">IF(tbPayroll[[#This Row],[Employee]]="","",INDEX(tbEmployee[401T2p],tbPayroll[[#This Row],[idx]]))</f>
        <v/>
      </c>
      <c r="W27" s="414" t="str" cm="1">
        <f t="array" ref="W27">IF(tbPayroll[[#This Row],[Employee]]="","",INDEX(tbEmployee[401T2Cap],tbPayroll[[#This Row],[idx]]))</f>
        <v/>
      </c>
      <c r="X27" s="414" t="str" cm="1">
        <f t="array" ref="X27">IF(tbPayroll[[#This Row],[Employee]]="","",INDEX(tbEmployee[adjustedAmount],tbPayroll[[#This Row],[idx]]))</f>
        <v/>
      </c>
      <c r="Y27" s="414" t="str" cm="1">
        <f t="array" ref="Y27">IF(tbPayroll[[#This Row],[Employee]]="","",INDEX(tbEmployee[StateTax],tbPayroll[[#This Row],[idx]]))</f>
        <v/>
      </c>
      <c r="Z27" s="414" t="str" cm="1">
        <f t="array" ref="Z27">IF(tbPayroll[[#This Row],[Employee]]="","",
IF(AND(INDEX(tbEmployee[isForm],tbPayroll[[#This Row],[idx]])="Yes",INDEX(tbEmployee[isForm],tbPayroll[[#This Row],[idx]])&lt;&gt;"Checked"),"Yes","No")
)</f>
        <v/>
      </c>
      <c r="AA27" s="414" t="str" cm="1">
        <f t="array" ref="AA27">IF(tbPayroll[[#This Row],[Employee]]="","",INDEX(tbEmployee[isForm],tbPayroll[[#This Row],[idx]]))</f>
        <v/>
      </c>
      <c r="AB27" s="414" t="str" cm="1">
        <f t="array" ref="AB27">IF(tbPayroll[[#This Row],[Employee]]="","",INDEX(tbEmployee[step3],tbPayroll[[#This Row],[idx]]))</f>
        <v/>
      </c>
      <c r="AC27" s="414" t="str" cm="1">
        <f t="array" ref="AC27">IF(tbPayroll[[#This Row],[Employee]]="","",INDEX(tbEmployee[fedWithholding],tbPayroll[[#This Row],[idx]]))</f>
        <v/>
      </c>
      <c r="AD27" s="414" t="str" cm="1">
        <f t="array" ref="AD27">IF(tbPayroll[[#This Row],[Employee]]="","","fed"&amp;IF(INDEX(tbEmployee[step2],tbPayroll[[#This Row],[idx]])="Checked","Not",""))</f>
        <v/>
      </c>
      <c r="AE27" s="414" t="str" cm="1">
        <f t="array" ref="AE27">IF(tbPayroll[[#This Row],[Employee]]="","",IF(INDEX(tbEmployee[ExFed],tbPayroll[[#This Row],[idx]])="Yes",0,1))</f>
        <v/>
      </c>
      <c r="AF27" s="414" t="str" cm="1">
        <f t="array" ref="AF27">IF(tbPayroll[[#This Row],[Employee]]="","",IF(INDEX(tbEmployee[ExSS],tbPayroll[[#This Row],[idx]])="Yes",0,1))</f>
        <v/>
      </c>
      <c r="AG27" s="414" t="str" cm="1">
        <f t="array" ref="AG27">IF(tbPayroll[[#This Row],[Employee]]="","",IF(INDEX(tbEmployee[ExMedi],tbPayroll[[#This Row],[idx]])="Yes",0,1))</f>
        <v/>
      </c>
      <c r="AH27" s="414" t="str" cm="1">
        <f t="array" ref="AH27">IF(tbPayroll[[#This Row],[Employee]]="","",persExemption*INDEX(tbEmployee[stateExemptions],tbPayroll[[#This Row],[idx]])/dPeriods)</f>
        <v/>
      </c>
      <c r="AI27" s="414" t="str" cm="1">
        <f t="array" ref="AI27">IF(tbPayroll[[#This Row],[Employee]]="","",INDEX(tbEmployee[stateDeduction],tbPayroll[[#This Row],[idx]]))</f>
        <v/>
      </c>
      <c r="AJ27" s="414" t="str" cm="1">
        <f t="array" ref="AJ27">IF(tbPayroll[[#This Row],[Employee]]="","",IF(INDEX(tbEmployee[stateEx],tbPayroll[[#This Row],[idx]])="Yes",0,1))</f>
        <v/>
      </c>
      <c r="AK27" s="414" t="str" cm="1">
        <f t="array" ref="AK27">IF(tbPayroll[[#This Row],[Employee]]="","",INDEX(tbEmployee[Wage],tbPayroll[[#This Row],[idx]]))</f>
        <v/>
      </c>
      <c r="AL27" s="116" t="str" cm="1">
        <f t="array" ref="AL27">IF(tbPayroll[[#This Row],[Employee]]="","",INDEX(tbEmployee[IncomeBase],tbPayroll[[#This Row],[idx]]))</f>
        <v/>
      </c>
      <c r="AM27" s="192"/>
      <c r="AN27" s="192"/>
      <c r="AO27" s="192"/>
      <c r="AP27" s="193"/>
      <c r="AQ27" s="116" t="str">
        <f>IF(tbPayroll[[#This Row],[Employee]]="","",
BK27 &amp; " | " &amp; BL27&amp; " | " &amp; BM27
)</f>
        <v/>
      </c>
      <c r="AR27" s="116" t="str">
        <f>IF(tbPayroll[[#This Row],[Employee]]="","",
IF(tbPayroll[[#This Row],[employmentDate]]&gt;BP$5,0,
ROUND(IF(tbPayroll[[#This Row],[IncomeBase]]=dSalaried,IF(AM27&lt;&gt;"",AM27,tbPayroll[[#This Row],[EmpWage]]),BK27*IF(AM27&lt;&gt;"",AM27,tbPayroll[[#This Row],[EmpWage]])),2)))</f>
        <v/>
      </c>
      <c r="AS27" s="116" t="str">
        <f>IF(tbPayroll[[#This Row],[Employee]]="","",
IF(tbPayroll[[#This Row],[employmentDate]]&gt;BP$5,0,
ROUND(BL27*tbPayroll[[#This Row],[overrrate]]*
IF(AM27&lt;&gt;"",AM27,tbPayroll[[#This Row],[EmpWage]])/IF(tbPayroll[[#This Row],[IncomeBase]]=dSalaried,MAX(tbPayroll[[#This Row],[regularwork]],1),1),2)
))</f>
        <v/>
      </c>
      <c r="AT27" s="116" t="str">
        <f>IF(tbPayroll[[#This Row],[Employee]]="","",
IF(tbPayroll[[#This Row],[employmentDate]]&gt;BP$5,0,
ROUND(BM27*
IFERROR(AR27/BK27,0),2
)))</f>
        <v/>
      </c>
      <c r="AU27" s="116" t="str">
        <f>IF(tbPayroll[[#This Row],[Employee]]="","",
tbPayroll[[#This Row],[exState]]*
(tbPayroll[[#This Row],[stateAddDedu]]+ROUND(
MAX(BN27-tbPayroll[[#This Row],[persExemp]],0)*tbPayroll[[#This Row],[stateTax]],dRound))
)</f>
        <v/>
      </c>
      <c r="AV27" s="116" t="str">
        <f>IF(tbPayroll[[#This Row],[Employee]]="","",
(ROUND(
MAX(BN27-tbPayroll[[#This Row],[persExemp]],0)*tbPayroll[[#This Row],[dLocal]],dRound))
)</f>
        <v/>
      </c>
      <c r="AW27" s="116" t="str">
        <f>IF(tbPayroll[[#This Row],[Employee]]="","",
(ROUND(
MAX(BN27-tbPayroll[[#This Row],[persExemp]],0)*tbPayroll[[#This Row],[dCity]],dRound))
)</f>
        <v/>
      </c>
      <c r="AX27" s="116" t="str" cm="1">
        <f t="array" aca="1" ref="AX27" ca="1">IF(tbPayroll[[#This Row],[idx]]="","",
ROUND(tbPayroll[[#This Row],[exFed]]*
MAX(
((BJ27-INDEX(INDIRECT(tbPayroll[[#This Row],[fedPrefix]]&amp;CHOOSE(tbPayroll[[#This Row],[fedStatus]],"SingleWage","JointlyWage","SingleWage","HeadWage")),BA27))*
INDEX(INDIRECT(tbPayroll[[#This Row],[fedPrefix]]&amp;"Perc"),BA27)+
INDEX(INDIRECT(tbPayroll[[#This Row],[fedPrefix]]&amp;CHOOSE(tbPayroll[[#This Row],[fedStatus]],"SingleHold","JointlyHold","SingleHold","HeadHold")),BA27))/dPeriods
- IF(tbPayroll[[#This Row],[isFormSent]]="Yes",tbPayroll[[#This Row],[isFormStep3]],0),0)
+tbPayroll[[#This Row],[isFormStep4c]],dFEDRound)
)</f>
        <v/>
      </c>
      <c r="AY27" s="116" t="str">
        <f>IF(tbPayroll[[#This Row],[idx]]="","",
ROUND(tbPayroll[[#This Row],[exSS]]*IF(SUMIFS($AM27:$BMK27,$AM$3:$BMK$3,"&lt;"&amp;AY$3,$AM$2:$BMK$2,AY$2) +ssTax*BO27 &lt;ssTax*ssMax,ssTax*BO27,MAX(ssTax*ssMax-SUMIFS($AM27:$BMK27,$AM$3:$BMK$3,"&lt;"&amp;AY$3,$AM$2:$BMK$2,AY$2),0)),2)
)</f>
        <v/>
      </c>
      <c r="AZ27" s="116" t="str">
        <f>IF(tbPayroll[[#This Row],[idx]]="","",ROUND(tbPayroll[[#This Row],[exMedi]]*mediTax*BO27+BI27*mediMax,2))</f>
        <v/>
      </c>
      <c r="BA27" s="116" t="str">
        <f ca="1">IF(tbPayroll[[#This Row],[idx]]="","",MATCH(BJ27,INDIRECT(tbPayroll[[#This Row],[fedPrefix]]&amp;CHOOSE(tbPayroll[[#This Row],[fedStatus]],"SingleWage","JointlyWage","SingleWage","HeadWage")),1))</f>
        <v/>
      </c>
      <c r="BB27" s="116"/>
      <c r="BC27" s="116" t="str">
        <f>IF(tbPayroll[[#This Row],[idx]]="","",
ROUND(tbPayroll[[#This Row],[401Roth]]*IF(SUMIFS($AM27:$BMK27,$AM$3:$BMK$3,"&lt;"&amp;BP$3,$AM$2:$BMK$2,BP$2)+AJ27&lt;compensationCap,
BP27,
MAX(compensationCap-SUMIFS($AM27:$BMK27,$AM$3:$BMK$3,"&lt;"&amp;BP$3,$AM$2:$BMK$2,BP$2),0)),2))</f>
        <v/>
      </c>
      <c r="BD27" s="116" t="str">
        <f>IF(tbPayroll[[#This Row],[idx]]="","",
ROUND(tbPayroll[[#This Row],[401PreTax]]*IF(SUMIFS($AM27:$BMK27,$AM$3:$BMK$3,"&lt;"&amp;BP$3,$AM$2:$BMK$2,BP$2)+AJ27&lt;compensationCap,
BP27,
MAX(compensationCap-SUMIFS($AM27:$BMK27,$AM$3:$BMK$3,"&lt;"&amp;BP$3,$AM$2:$BMK$2,BP$2),0)),2))</f>
        <v/>
      </c>
      <c r="BE27" s="116" t="str">
        <f>IF(tbPayroll[[#This Row],[idx]]="","",
ROUND((tbPayroll[[#This Row],[401T1p]]*tbPayroll[[#This Row],[401T1Cap]]+tbPayroll[[#This Row],[401T2p]]*tbPayroll[[#This Row],[401T2Cap]])*IF(SUMIFS($AM27:$BMK27,$AM$3:$BMK$3,"&lt;"&amp;BP$3,$AM$2:$BMK$2,BP$2)+AJ27&lt;compensationCap,
BP27,
MAX(compensationCap-SUMIFS($AM27:$BMK27,$AM$3:$BMK$3,"&lt;"&amp;BP$3,$AM$2:$BMK$2,BP$2),0)),2))</f>
        <v/>
      </c>
      <c r="BF27" s="116" t="str">
        <f>IF(tbPayroll[[#This Row],[idx]]="","",
IF(BE27=0,0,
ROUND(IF(SUMIFS($AM27:$BMK27,$AM$3:$BMK$3,"&lt;"&amp;BH$3,$AM$2:$BMK$2,"&gt;="&amp;BF$2,$AM$2:$BMK$2,"&lt;="&amp;BH$2)+BC27+BD27+BE27&lt;tbPayroll[[#This Row],[401EmperLimit]],
BE27,
MIN(BE27,MAX((tbPayroll[[#This Row],[401EmperLimit]]-SUMIFS($AM27:$BMK27,$AM$3:$BMK$3,"&lt;"&amp;BH$3,$AM$2:$BMK$2,"&gt;="&amp;BF$2,$AM$2:$BMK$2,"&lt;="&amp;BH$2)),0))),2)))</f>
        <v/>
      </c>
      <c r="BG27" s="116" t="str">
        <f>IF(tbPayroll[[#This Row],[idx]]="","",
IF(BD27=0,0,
ROUND(IF(SUMIFS($AM27:$BMK27,$AM$3:$BMK$3,"&lt;"&amp;BH$3,$AM$2:$BMK$2,BH$2)+BC27+SUMIFS($AM27:$BMK27,$AM$3:$BMK$3,"&lt;"&amp;BG$3,$AM$2:$BMK$2,BG$2)+BD27&lt;tbPayroll[[#This Row],[401ContriLimit]],
BD27,
BD27/(BC27+BD27)*
(tbPayroll[[#This Row],[401ContriLimit]]-SUMIFS($AM27:$BMK27,$AM$3:$BMK$3,"&lt;"&amp;BH$3,$AM$2:$BMK$2,BH$2)-SUMIFS($AM27:$BMK27,$AM$3:$BMK$3,"&lt;"&amp;BG$3,$AM$2:$BMK$2,BG$2))),2)))</f>
        <v/>
      </c>
      <c r="BH27" s="116" t="str">
        <f>IF(tbPayroll[[#This Row],[idx]]="","",
IF(BC27=0,0,
ROUND(IF(SUMIFS($AM27:$BMK27,$AM$3:$BMK$3,"&lt;"&amp;BH$3,$AM$2:$BMK$2,BH$2)+BC27+SUMIFS($AM27:$BMK27,$AM$3:$BMK$3,"&lt;"&amp;BG$3,$AM$2:$BMK$2,BG$2)+BD27&lt;tbPayroll[[#This Row],[401ContriLimit]],
BC27,
BC27/(BC27+BD27)*
(tbPayroll[[#This Row],[401ContriLimit]]-SUMIFS($AM27:$BMK27,$AM$3:$BMK$3,"&lt;"&amp;BH$3,$AM$2:$BMK$2,BH$2)-SUMIFS($AM27:$BMK27,$AM$3:$BMK$3,"&lt;"&amp;BG$3,$AM$2:$BMK$2,BG$2))),2)
))</f>
        <v/>
      </c>
      <c r="BI27" s="116" t="str" cm="1">
        <f t="array" ref="BI27">IF(tbPayroll[[#This Row],[idx]]="","",
MAX(SUMIFS($AM27:$BMK27,$AM$3:$BMK$3,"&lt;="&amp;BO$3,$AM$2:$BMK$2,BO$2)-INDEX(mediAddTable,tbPayroll[[#This Row],[fedStatus]]),0)-
SUMIFS($AM27:$BMK27,$AM$3:$BMK$3,"&lt;"&amp;BO$3,$AM$2:$BMK$2,BI$2)
)</f>
        <v/>
      </c>
      <c r="BJ27" s="116" t="str">
        <f>IF(tbPayroll[[#This Row],[idx]]="","",
ROUND(MAX(BN27*dPeriods+tbPayroll[[#This Row],[adjustedAmount]],0),dFEDRound))</f>
        <v/>
      </c>
      <c r="BK27" s="116" t="str">
        <f>IF(tbPayroll[[#This Row],[idx]]="","",
ROUND(IF(hoursMode="Daily",
SUMIFS(Hours!$J26:$BDM26,Hours!$J$2:$BDM$2,"&gt;="&amp;AM$5,Hours!$J$2:$BDM$2,"&lt;="&amp;BP$5,Hours!$J$5:$BDM$5,dRegularName),
SUMIFS(Hours!$J26:$BDM26,Hours!$J$1:$BDM$1,BL$3,Hours!$J$5:$BDM$5,dRegularName)
),2))</f>
        <v/>
      </c>
      <c r="BL27" s="116" t="str">
        <f>IF(tbPayroll[[#This Row],[idx]]="","",
IF(hoursMode="Daily",
SUMIFS(Hours!$J26:$BDM26,Hours!$J$2:$BDM$2,"&gt;="&amp;AM$5,Hours!$J$2:$BDM$2,"&lt;="&amp;BP$5,Hours!$J$5:$BDM$5,dOvertimeName),
SUMIFS(Hours!$J26:$BDM26,Hours!$J$1:$BDM$1,BL$3,Hours!$J$5:$BDM$5,dOvertimeName)
))</f>
        <v/>
      </c>
      <c r="BM27" s="116" t="str">
        <f>IF(tbPayroll[[#This Row],[idx]]="","",
IF(hoursMode="Daily",
SUMIFS(Hours!$J26:$BDM26,Hours!$J$2:$BDM$2,"&gt;="&amp;AM$5,Hours!$J$2:$BDM$2,"&lt;="&amp;BP$5,Hours!$J$5:$BDM$5,dVacationName),
SUMIFS(Hours!$J26:$BDM26,Hours!$J$1:$BDM$1,BL$3,Hours!$J$5:$BDM$5,dVacationName)
))</f>
        <v/>
      </c>
      <c r="BN27" s="116" t="str">
        <f>IF(tbPayroll[[#This Row],[Employee]]="","",MAX(BP27-tbPayroll[[#This Row],[free]]-AN27-tbPayroll[[#This Row],[401Pre1]],0))</f>
        <v/>
      </c>
      <c r="BO27" s="116" t="str">
        <f>IF(tbPayroll[[#This Row],[Employee]]="","",MAX(BP27-tbPayroll[[#This Row],[free]]-AN27,0))</f>
        <v/>
      </c>
      <c r="BP27" s="116" t="str">
        <f>IF(tbPayroll[[#This Row],[Employee]]="","",
IF(tbPayroll[[#This Row],[employmentDate]]&gt;BP$5,0,AR27+AS27+AT27+AP27))</f>
        <v/>
      </c>
      <c r="BQ27" s="116" t="str">
        <f>IF(tbPayroll[[#This Row],[Employee]]="","",BP27-SUM(AU27:AZ27)-AO27-AN27-BG27-BH27)</f>
        <v/>
      </c>
      <c r="BR27" s="417"/>
      <c r="BS27" s="192"/>
      <c r="BT27" s="192"/>
      <c r="BU27" s="192"/>
      <c r="BV27" s="193"/>
      <c r="BW27" s="116" t="str">
        <f>IF(tbPayroll[[#This Row],[Employee]]="","",
CQ27 &amp; " | " &amp; CR27&amp; " | " &amp; CS27
)</f>
        <v/>
      </c>
      <c r="BX27" s="116" t="str">
        <f>IF(tbPayroll[[#This Row],[Employee]]="","",
IF(tbPayroll[[#This Row],[employmentDate]]&gt;CV$5,0,
ROUND(IF(tbPayroll[[#This Row],[IncomeBase]]=dSalaried,IF(BS27&lt;&gt;"",BS27,tbPayroll[[#This Row],[EmpWage]]),CQ27*IF(BS27&lt;&gt;"",BS27,tbPayroll[[#This Row],[EmpWage]])),2)))</f>
        <v/>
      </c>
      <c r="BY27" s="116" t="str">
        <f>IF(tbPayroll[[#This Row],[Employee]]="","",
IF(tbPayroll[[#This Row],[employmentDate]]&gt;CV$5,0,
ROUND(CR27*tbPayroll[[#This Row],[overrrate]]*
IF(BS27&lt;&gt;"",BS27,tbPayroll[[#This Row],[EmpWage]])/IF(tbPayroll[[#This Row],[IncomeBase]]=dSalaried,MAX(tbPayroll[[#This Row],[regularwork]],1),1),2)
))</f>
        <v/>
      </c>
      <c r="BZ27" s="116" t="str">
        <f>IF(tbPayroll[[#This Row],[Employee]]="","",
IF(tbPayroll[[#This Row],[employmentDate]]&gt;CV$5,0,
ROUND(CS27*
IFERROR(BX27/CQ27,0),2
)))</f>
        <v/>
      </c>
      <c r="CA27" s="116" t="str">
        <f>IF(tbPayroll[[#This Row],[Employee]]="","",
tbPayroll[[#This Row],[exState]]*
(tbPayroll[[#This Row],[stateAddDedu]]+ROUND(
MAX(CT27-tbPayroll[[#This Row],[persExemp]],0)*tbPayroll[[#This Row],[stateTax]],dRound))
)</f>
        <v/>
      </c>
      <c r="CB27" s="116" t="str">
        <f>IF(tbPayroll[[#This Row],[Employee]]="","",
(ROUND(
MAX(CT27-tbPayroll[[#This Row],[persExemp]],0)*tbPayroll[[#This Row],[dLocal]],dRound))
)</f>
        <v/>
      </c>
      <c r="CC27" s="116" t="str">
        <f>IF(tbPayroll[[#This Row],[Employee]]="","",
(ROUND(
MAX(CT27-tbPayroll[[#This Row],[persExemp]],0)*tbPayroll[[#This Row],[dCity]],dRound))
)</f>
        <v/>
      </c>
      <c r="CD27" s="116" t="str" cm="1">
        <f t="array" aca="1" ref="CD27" ca="1">IF(tbPayroll[[#This Row],[idx]]="","",
IF(CG27=0,0,
ROUND(tbPayroll[[#This Row],[exFed]]*
MAX(
((CP27-INDEX(INDIRECT(tbPayroll[[#This Row],[fedPrefix]]&amp;CHOOSE(tbPayroll[[#This Row],[fedStatus]],"SingleWage","JointlyWage","SingleWage","HeadWage")),CG27))*
INDEX(INDIRECT(tbPayroll[[#This Row],[fedPrefix]]&amp;"Perc"),CG27)+
INDEX(INDIRECT(tbPayroll[[#This Row],[fedPrefix]]&amp;CHOOSE(tbPayroll[[#This Row],[fedStatus]],"SingleHold","JointlyHold","SingleHold","HeadHold")),CG27))/dPeriods
- IF(tbPayroll[[#This Row],[isFormSent]]="Yes",tbPayroll[[#This Row],[isFormStep3]],0),0)
+tbPayroll[[#This Row],[isFormStep4c]],dFEDRound)
)
)</f>
        <v/>
      </c>
      <c r="CE27" s="116" t="str">
        <f>IF(tbPayroll[[#This Row],[idx]]="","",
ROUND(tbPayroll[[#This Row],[exSS]]*
IF(SUMIFS($AM27:$BMK27,$AM$3:$BMK$3,"&lt;"&amp;CE$3,$AM$2:$BMK$2,CE$2) +ssTax*CU27 &lt;ssTax*ssMax,
ssTax*CU27,
MAX(ssTax*ssMax-SUMIFS($AM27:$BMK27,$AM$3:$BMK$3,"&lt;"&amp;CE$3,$AM$2:$BMK$2,CE$2),0)),
2)
)</f>
        <v/>
      </c>
      <c r="CF27" s="116" t="str">
        <f>IF(tbPayroll[[#This Row],[idx]]="","",IF(CG27=0,0,ROUND(tbPayroll[[#This Row],[exMedi]]*mediTax*CU27+CO27*mediMax,2)))</f>
        <v/>
      </c>
      <c r="CG27" s="116" t="str">
        <f ca="1">IF(tbPayroll[[#This Row],[idx]]="","",IFERROR(MATCH(CP27,INDIRECT(tbPayroll[[#This Row],[fedPrefix]]&amp;CHOOSE(tbPayroll[[#This Row],[fedStatus]],"SingleWage","JointlyWage","SingleWage","HeadWage")),1),0))</f>
        <v/>
      </c>
      <c r="CH27" s="116"/>
      <c r="CI27" s="116" t="str">
        <f>IF(tbPayroll[[#This Row],[idx]]="","",
ROUND(tbPayroll[[#This Row],[401Roth]]*IF(SUMIFS($AM27:$BMK27,$AM$3:$BMK$3,"&lt;"&amp;CV$3,$AM$2:$BMK$2,CV$2)+BP27&lt;compensationCap,
CV27,
MAX(compensationCap-SUMIFS($AM27:$BMK27,$AM$3:$BMK$3,"&lt;"&amp;CV$3,$AM$2:$BMK$2,CV$2),0)),2))</f>
        <v/>
      </c>
      <c r="CJ27" s="116" t="str">
        <f>IF(tbPayroll[[#This Row],[idx]]="","",
ROUND(tbPayroll[[#This Row],[401PreTax]]*IF(SUMIFS($AM27:$BMK27,$AM$3:$BMK$3,"&lt;"&amp;CV$3,$AM$2:$BMK$2,CV$2)+BP27&lt;compensationCap,
CV27,
MAX(compensationCap-SUMIFS($AM27:$BMK27,$AM$3:$BMK$3,"&lt;"&amp;CV$3,$AM$2:$BMK$2,CV$2),0)),2))</f>
        <v/>
      </c>
      <c r="CK27" s="116" t="str">
        <f>IF(tbPayroll[[#This Row],[idx]]="","",
ROUND((tbPayroll[[#This Row],[401T1p]]*tbPayroll[[#This Row],[401T1Cap]]+tbPayroll[[#This Row],[401T2p]]*tbPayroll[[#This Row],[401T2Cap]])*IF(SUMIFS($AM27:$BMK27,$AM$3:$BMK$3,"&lt;"&amp;CV$3,$AM$2:$BMK$2,CV$2)+BP27&lt;compensationCap,
CV27,
MAX(compensationCap-SUMIFS($AM27:$BMK27,$AM$3:$BMK$3,"&lt;"&amp;CV$3,$AM$2:$BMK$2,CV$2),0)),2))</f>
        <v/>
      </c>
      <c r="CL27" s="116" t="str">
        <f>IF(tbPayroll[[#This Row],[idx]]="","",
IF(CK27=0,0,
ROUND(IF(SUMIFS($AM27:$BMK27,$AM$3:$BMK$3,"&lt;"&amp;CN$3,$AM$2:$BMK$2,"&gt;="&amp;CL$2,$AM$2:$BMK$2,"&lt;="&amp;CN$2)+CI27+CJ27+CK27&lt;tbPayroll[[#This Row],[401EmperLimit]],
CK27,
MAX((tbPayroll[[#This Row],[401EmperLimit]]-SUMIFS($AM27:$BMK27,$AM$3:$BMK$3,"&lt;"&amp;CN$3,$AM$2:$BMK$2,"&gt;="&amp;CL$2,$AM$2:$BMK$2,"&lt;="&amp;CN$2)),0)),2)))</f>
        <v/>
      </c>
      <c r="CM27" s="116" t="str">
        <f>IF(tbPayroll[[#This Row],[idx]]="","",
IF(CJ27=0,0,
ROUND(IF(SUMIFS($AM27:$BMK27,$AM$3:$BMK$3,"&lt;"&amp;CN$3,$AM$2:$BMK$2,CN$2)+CI27+SUMIFS($AM27:$BMK27,$AM$3:$BMK$3,"&lt;"&amp;CM$3,$AM$2:$BMK$2,CM$2)+CJ27&lt;tbPayroll[[#This Row],[401ContriLimit]],
CJ27,
CJ27/(CI27+CJ27)*
(tbPayroll[[#This Row],[401ContriLimit]]-SUMIFS($AM27:$BMK27,$AM$3:$BMK$3,"&lt;"&amp;CN$3,$AM$2:$BMK$2,CN$2)-SUMIFS($AM27:$BMK27,$AM$3:$BMK$3,"&lt;"&amp;CM$3,$AM$2:$BMK$2,CM$2))),2)))</f>
        <v/>
      </c>
      <c r="CN27" s="116" t="str">
        <f>IF(tbPayroll[[#This Row],[idx]]="","",
IF(CI27=0,0,
ROUND(IF(SUMIFS($AM27:$BMK27,$AM$3:$BMK$3,"&lt;"&amp;CN$3,$AM$2:$BMK$2,CN$2)+CI27+SUMIFS($AM27:$BMK27,$AM$3:$BMK$3,"&lt;"&amp;CM$3,$AM$2:$BMK$2,CM$2)+CJ27&lt;tbPayroll[[#This Row],[401ContriLimit]],
CI27,
CI27/(CI27+CJ27)*
(tbPayroll[[#This Row],[401ContriLimit]]-SUMIFS($AM27:$BMK27,$AM$3:$BMK$3,"&lt;"&amp;CN$3,$AM$2:$BMK$2,CN$2)-SUMIFS($AM27:$BMK27,$AM$3:$BMK$3,"&lt;"&amp;CM$3,$AM$2:$BMK$2,CM$2))),2)
))</f>
        <v/>
      </c>
      <c r="CO27" s="116" t="str" cm="1">
        <f t="array" ref="CO27">IF(tbPayroll[[#This Row],[idx]]="","",
IF(CG27=0,0,
MAX(SUMIFS($AM27:$BMK27,$AM$3:$BMK$3,"&lt;="&amp;CU$3,$AM$2:$BMK$2,CU$2)-INDEX(mediAddTable,tbPayroll[[#This Row],[fedStatus]]),0)-
SUMIFS($AM27:$BMK27,$AM$3:$BMK$3,"&lt;"&amp;CU$3,$AM$2:$BMK$2,CO$2)
))</f>
        <v/>
      </c>
      <c r="CP27" s="116" t="str">
        <f>IF(tbPayroll[[#This Row],[idx]]="","",
ROUND(MAX(CT27*dPeriods+tbPayroll[[#This Row],[adjustedAmount]],0),dFEDRound))</f>
        <v/>
      </c>
      <c r="CQ27" s="116" t="str">
        <f>IF(tbPayroll[[#This Row],[idx]]="","",
ROUND(IF(hoursMode="Daily",
SUMIFS(Hours!$J26:$BDM26,Hours!$J$2:$BDM$2,"&gt;="&amp;BS$5,Hours!$J$2:$BDM$2,"&lt;="&amp;CV$5,Hours!$J$5:$BDM$5,dRegularName),
SUMIFS(Hours!$J26:$BDM26,Hours!$J$1:$BDM$1,CR$3,Hours!$J$5:$BDM$5,dRegularName)
),2))</f>
        <v/>
      </c>
      <c r="CR27" s="116" t="str">
        <f>IF(tbPayroll[[#This Row],[idx]]="","",
IF(hoursMode="Daily",
SUMIFS(Hours!$J26:$BDM26,Hours!$J$2:$BDM$2,"&gt;="&amp;BS$5,Hours!$J$2:$BDM$2,"&lt;="&amp;CV$5,Hours!$J$5:$BDM$5,dOvertimeName),
SUMIFS(Hours!$J26:$BDM26,Hours!$J$1:$BDM$1,CR$3,Hours!$J$5:$BDM$5,dOvertimeName)
))</f>
        <v/>
      </c>
      <c r="CS27" s="116" t="str">
        <f>IF(tbPayroll[[#This Row],[idx]]="","",
IF(hoursMode="Daily",
SUMIFS(Hours!$J26:$BDM26,Hours!$J$2:$BDM$2,"&gt;="&amp;BS$5,Hours!$J$2:$BDM$2,"&lt;="&amp;CV$5,Hours!$J$5:$BDM$5,dVacationName),
SUMIFS(Hours!$J26:$BDM26,Hours!$J$1:$BDM$1,CR$3,Hours!$J$5:$BDM$5,dVacationName)
))</f>
        <v/>
      </c>
      <c r="CT27" s="116" t="str">
        <f>IF(tbPayroll[[#This Row],[Employee]]="","",MAX(CV27-tbPayroll[[#This Row],[free]]-BT27-CM27,0))</f>
        <v/>
      </c>
      <c r="CU27" s="116" t="str">
        <f>IF(tbPayroll[[#This Row],[Employee]]="","",MAX(CV27-tbPayroll[[#This Row],[free]]-BT27,0))</f>
        <v/>
      </c>
      <c r="CV27" s="116" t="str">
        <f>IF(tbPayroll[[#This Row],[Employee]]="","",
IF(tbPayroll[[#This Row],[employmentDate]]&gt;CV$5,0,BX27+BY27+BZ27+BV27))</f>
        <v/>
      </c>
      <c r="CW27" s="116" t="str">
        <f>IF(tbPayroll[[#This Row],[Employee]]="","",CV27-SUM(CA27:CF27)-BU27-BT27-CM27-CN27)</f>
        <v/>
      </c>
      <c r="CX27" s="417"/>
      <c r="CY27" s="192"/>
      <c r="CZ27" s="192"/>
      <c r="DA27" s="192"/>
      <c r="DB27" s="193"/>
      <c r="DC27" s="116" t="str">
        <f>IF(tbPayroll[[#This Row],[Employee]]="","",
DW27 &amp; " | " &amp; DX27&amp; " | " &amp; DY27
)</f>
        <v/>
      </c>
      <c r="DD27" s="116" t="str">
        <f>IF(tbPayroll[[#This Row],[Employee]]="","",
IF(tbPayroll[[#This Row],[employmentDate]]&gt;EB$5,0,
ROUND(IF(tbPayroll[[#This Row],[IncomeBase]]=dSalaried,IF(CY27&lt;&gt;"",CY27,tbPayroll[[#This Row],[EmpWage]]),DW27*IF(CY27&lt;&gt;"",CY27,tbPayroll[[#This Row],[EmpWage]])),2)))</f>
        <v/>
      </c>
      <c r="DE27" s="116" t="str">
        <f>IF(tbPayroll[[#This Row],[Employee]]="","",
IF(tbPayroll[[#This Row],[employmentDate]]&gt;EB$5,0,
ROUND(DX27*tbPayroll[[#This Row],[overrrate]]*
IF(CY27&lt;&gt;"",CY27,tbPayroll[[#This Row],[EmpWage]])/IF(tbPayroll[[#This Row],[IncomeBase]]=dSalaried,MAX(tbPayroll[[#This Row],[regularwork]],1),1),2)
))</f>
        <v/>
      </c>
      <c r="DF27" s="116" t="str">
        <f>IF(tbPayroll[[#This Row],[Employee]]="","",
IF(tbPayroll[[#This Row],[employmentDate]]&gt;EB$5,0,
ROUND(DY27*
IFERROR(DD27/DW27,0),2
)))</f>
        <v/>
      </c>
      <c r="DG27" s="116" t="str">
        <f>IF(tbPayroll[[#This Row],[Employee]]="","",
tbPayroll[[#This Row],[exState]]*
(tbPayroll[[#This Row],[stateAddDedu]]+ROUND(
MAX(DZ27-tbPayroll[[#This Row],[persExemp]],0)*tbPayroll[[#This Row],[stateTax]],dRound))
)</f>
        <v/>
      </c>
      <c r="DH27" s="116" t="str">
        <f>IF(tbPayroll[[#This Row],[Employee]]="","",
(ROUND(
MAX(DZ27-tbPayroll[[#This Row],[persExemp]],0)*tbPayroll[[#This Row],[dLocal]],dRound))
)</f>
        <v/>
      </c>
      <c r="DI27" s="116" t="str">
        <f>IF(tbPayroll[[#This Row],[Employee]]="","",
(ROUND(
MAX(DZ27-tbPayroll[[#This Row],[persExemp]],0)*tbPayroll[[#This Row],[dCity]],dRound))
)</f>
        <v/>
      </c>
      <c r="DJ27" s="116" t="str" cm="1">
        <f t="array" aca="1" ref="DJ27" ca="1">IF(tbPayroll[[#This Row],[idx]]="","",
IF(DM27=0,0,
ROUND(tbPayroll[[#This Row],[exFed]]*
MAX(
((DV27-INDEX(INDIRECT(tbPayroll[[#This Row],[fedPrefix]]&amp;CHOOSE(tbPayroll[[#This Row],[fedStatus]],"SingleWage","JointlyWage","SingleWage","HeadWage")),DM27))*
INDEX(INDIRECT(tbPayroll[[#This Row],[fedPrefix]]&amp;"Perc"),DM27)+
INDEX(INDIRECT(tbPayroll[[#This Row],[fedPrefix]]&amp;CHOOSE(tbPayroll[[#This Row],[fedStatus]],"SingleHold","JointlyHold","SingleHold","HeadHold")),DM27))/dPeriods
- IF(tbPayroll[[#This Row],[isFormSent]]="Yes",tbPayroll[[#This Row],[isFormStep3]],0),0)
+tbPayroll[[#This Row],[isFormStep4c]],dFEDRound)
)
)</f>
        <v/>
      </c>
      <c r="DK27" s="116" t="str">
        <f>IF(tbPayroll[[#This Row],[idx]]="","",
ROUND(tbPayroll[[#This Row],[exSS]]*
IF(SUMIFS($AM27:$BMK27,$AM$3:$BMK$3,"&lt;"&amp;DK$3,$AM$2:$BMK$2,DK$2) +ssTax*EA27 &lt;ssTax*ssMax,
ssTax*EA27,
MAX(ssTax*ssMax-SUMIFS($AM27:$BMK27,$AM$3:$BMK$3,"&lt;"&amp;DK$3,$AM$2:$BMK$2,DK$2),0)),
2)
)</f>
        <v/>
      </c>
      <c r="DL27" s="116" t="str">
        <f>IF(tbPayroll[[#This Row],[idx]]="","",IF(DM27=0,0,ROUND(tbPayroll[[#This Row],[exMedi]]*mediTax*EA27+DU27*mediMax,2)))</f>
        <v/>
      </c>
      <c r="DM27" s="116" t="str">
        <f ca="1">IF(tbPayroll[[#This Row],[idx]]="","",IFERROR(MATCH(DV27,INDIRECT(tbPayroll[[#This Row],[fedPrefix]]&amp;CHOOSE(tbPayroll[[#This Row],[fedStatus]],"SingleWage","JointlyWage","SingleWage","HeadWage")),1),0))</f>
        <v/>
      </c>
      <c r="DN27" s="116"/>
      <c r="DO27" s="116" t="str">
        <f>IF(tbPayroll[[#This Row],[idx]]="","",
ROUND(tbPayroll[[#This Row],[401Roth]]*IF(SUMIFS($AM27:$BMK27,$AM$3:$BMK$3,"&lt;"&amp;EB$3,$AM$2:$BMK$2,EB$2)+CV27&lt;compensationCap,
EB27,
MAX(compensationCap-SUMIFS($AM27:$BMK27,$AM$3:$BMK$3,"&lt;"&amp;EB$3,$AM$2:$BMK$2,EB$2),0)),2))</f>
        <v/>
      </c>
      <c r="DP27" s="116" t="str">
        <f>IF(tbPayroll[[#This Row],[idx]]="","",
ROUND(tbPayroll[[#This Row],[401PreTax]]*IF(SUMIFS($AM27:$BMK27,$AM$3:$BMK$3,"&lt;"&amp;EB$3,$AM$2:$BMK$2,EB$2)+CV27&lt;compensationCap,
EB27,
MAX(compensationCap-SUMIFS($AM27:$BMK27,$AM$3:$BMK$3,"&lt;"&amp;EB$3,$AM$2:$BMK$2,EB$2),0)),2))</f>
        <v/>
      </c>
      <c r="DQ27" s="116" t="str">
        <f>IF(tbPayroll[[#This Row],[idx]]="","",
ROUND((tbPayroll[[#This Row],[401T1p]]*tbPayroll[[#This Row],[401T1Cap]]+tbPayroll[[#This Row],[401T2p]]*tbPayroll[[#This Row],[401T2Cap]])*IF(SUMIFS($AM27:$BMK27,$AM$3:$BMK$3,"&lt;"&amp;EB$3,$AM$2:$BMK$2,EB$2)+CV27&lt;compensationCap,
EB27,
MAX(compensationCap-SUMIFS($AM27:$BMK27,$AM$3:$BMK$3,"&lt;"&amp;EB$3,$AM$2:$BMK$2,EB$2),0)),2))</f>
        <v/>
      </c>
      <c r="DR27" s="116" t="str">
        <f>IF(tbPayroll[[#This Row],[idx]]="","",
IF(DQ27=0,0,
ROUND(IF(SUMIFS($AM27:$BMK27,$AM$3:$BMK$3,"&lt;"&amp;DT$3,$AM$2:$BMK$2,"&gt;="&amp;DR$2,$AM$2:$BMK$2,"&lt;="&amp;DT$2)+DO27+DP27+DQ27&lt;tbPayroll[[#This Row],[401EmperLimit]],
DQ27,
MAX((tbPayroll[[#This Row],[401EmperLimit]]-SUMIFS($AM27:$BMK27,$AM$3:$BMK$3,"&lt;"&amp;DT$3,$AM$2:$BMK$2,"&gt;="&amp;DR$2,$AM$2:$BMK$2,"&lt;="&amp;DT$2)),0)),2)))</f>
        <v/>
      </c>
      <c r="DS27" s="116" t="str">
        <f>IF(tbPayroll[[#This Row],[idx]]="","",
IF(DP27=0,0,
ROUND(IF(SUMIFS($AM27:$BMK27,$AM$3:$BMK$3,"&lt;"&amp;DT$3,$AM$2:$BMK$2,DT$2)+DO27+SUMIFS($AM27:$BMK27,$AM$3:$BMK$3,"&lt;"&amp;DS$3,$AM$2:$BMK$2,DS$2)+DP27&lt;tbPayroll[[#This Row],[401ContriLimit]],
DP27,
DP27/(DO27+DP27)*
(tbPayroll[[#This Row],[401ContriLimit]]-SUMIFS($AM27:$BMK27,$AM$3:$BMK$3,"&lt;"&amp;DT$3,$AM$2:$BMK$2,DT$2)-SUMIFS($AM27:$BMK27,$AM$3:$BMK$3,"&lt;"&amp;DS$3,$AM$2:$BMK$2,DS$2))),2)))</f>
        <v/>
      </c>
      <c r="DT27" s="116" t="str">
        <f>IF(tbPayroll[[#This Row],[idx]]="","",
IF(DO27=0,0,
ROUND(IF(SUMIFS($AM27:$BMK27,$AM$3:$BMK$3,"&lt;"&amp;DT$3,$AM$2:$BMK$2,DT$2)+DO27+SUMIFS($AM27:$BMK27,$AM$3:$BMK$3,"&lt;"&amp;DS$3,$AM$2:$BMK$2,DS$2)+DP27&lt;tbPayroll[[#This Row],[401ContriLimit]],
DO27,
DO27/(DO27+DP27)*
(tbPayroll[[#This Row],[401ContriLimit]]-SUMIFS($AM27:$BMK27,$AM$3:$BMK$3,"&lt;"&amp;DT$3,$AM$2:$BMK$2,DT$2)-SUMIFS($AM27:$BMK27,$AM$3:$BMK$3,"&lt;"&amp;DS$3,$AM$2:$BMK$2,DS$2))),2)
))</f>
        <v/>
      </c>
      <c r="DU27" s="116" t="str" cm="1">
        <f t="array" ref="DU27">IF(tbPayroll[[#This Row],[idx]]="","",
IF(DM27=0,0,
MAX(SUMIFS($AM27:$BMK27,$AM$3:$BMK$3,"&lt;="&amp;EA$3,$AM$2:$BMK$2,EA$2)-INDEX(mediAddTable,tbPayroll[[#This Row],[fedStatus]]),0)-
SUMIFS($AM27:$BMK27,$AM$3:$BMK$3,"&lt;"&amp;EA$3,$AM$2:$BMK$2,DU$2)
))</f>
        <v/>
      </c>
      <c r="DV27" s="116" t="str">
        <f>IF(tbPayroll[[#This Row],[idx]]="","",
ROUND(MAX(DZ27*dPeriods+tbPayroll[[#This Row],[adjustedAmount]],0),dFEDRound))</f>
        <v/>
      </c>
      <c r="DW27" s="116" t="str">
        <f>IF(tbPayroll[[#This Row],[idx]]="","",
ROUND(IF(hoursMode="Daily",
SUMIFS(Hours!$J26:$BDM26,Hours!$J$2:$BDM$2,"&gt;="&amp;CY$5,Hours!$J$2:$BDM$2,"&lt;="&amp;EB$5,Hours!$J$5:$BDM$5,dRegularName),
SUMIFS(Hours!$J26:$BDM26,Hours!$J$1:$BDM$1,DX$3,Hours!$J$5:$BDM$5,dRegularName)
),2))</f>
        <v/>
      </c>
      <c r="DX27" s="116" t="str">
        <f>IF(tbPayroll[[#This Row],[idx]]="","",
IF(hoursMode="Daily",
SUMIFS(Hours!$J26:$BDM26,Hours!$J$2:$BDM$2,"&gt;="&amp;CY$5,Hours!$J$2:$BDM$2,"&lt;="&amp;EB$5,Hours!$J$5:$BDM$5,dOvertimeName),
SUMIFS(Hours!$J26:$BDM26,Hours!$J$1:$BDM$1,DX$3,Hours!$J$5:$BDM$5,dOvertimeName)
))</f>
        <v/>
      </c>
      <c r="DY27" s="116" t="str">
        <f>IF(tbPayroll[[#This Row],[idx]]="","",
IF(hoursMode="Daily",
SUMIFS(Hours!$J26:$BDM26,Hours!$J$2:$BDM$2,"&gt;="&amp;CY$5,Hours!$J$2:$BDM$2,"&lt;="&amp;EB$5,Hours!$J$5:$BDM$5,dVacationName),
SUMIFS(Hours!$J26:$BDM26,Hours!$J$1:$BDM$1,DX$3,Hours!$J$5:$BDM$5,dVacationName)
))</f>
        <v/>
      </c>
      <c r="DZ27" s="116" t="str">
        <f>IF(tbPayroll[[#This Row],[Employee]]="","",MAX(EB27-tbPayroll[[#This Row],[free]]-CZ27-DS27,0))</f>
        <v/>
      </c>
      <c r="EA27" s="116" t="str">
        <f>IF(tbPayroll[[#This Row],[Employee]]="","",MAX(EB27-tbPayroll[[#This Row],[free]]-CZ27,0))</f>
        <v/>
      </c>
      <c r="EB27" s="116" t="str">
        <f>IF(tbPayroll[[#This Row],[Employee]]="","",
IF(tbPayroll[[#This Row],[employmentDate]]&gt;EB$5,0,DD27+DE27+DF27+DB27))</f>
        <v/>
      </c>
      <c r="EC27" s="116" t="str">
        <f>IF(tbPayroll[[#This Row],[Employee]]="","",EB27-SUM(DG27:DL27)-DA27-CZ27-DS27-DT27)</f>
        <v/>
      </c>
      <c r="ED27" s="417"/>
      <c r="EE27" s="192"/>
      <c r="EF27" s="192"/>
      <c r="EG27" s="192"/>
      <c r="EH27" s="193"/>
      <c r="EI27" s="116" t="str">
        <f>IF(tbPayroll[[#This Row],[Employee]]="","",
FC27 &amp; " | " &amp; FD27&amp; " | " &amp; FE27
)</f>
        <v/>
      </c>
      <c r="EJ27" s="116" t="str">
        <f>IF(tbPayroll[[#This Row],[Employee]]="","",
IF(tbPayroll[[#This Row],[employmentDate]]&gt;FH$5,0,
ROUND(IF(tbPayroll[[#This Row],[IncomeBase]]=dSalaried,IF(EE27&lt;&gt;"",EE27,tbPayroll[[#This Row],[EmpWage]]),FC27*IF(EE27&lt;&gt;"",EE27,tbPayroll[[#This Row],[EmpWage]])),2)))</f>
        <v/>
      </c>
      <c r="EK27" s="116" t="str">
        <f>IF(tbPayroll[[#This Row],[Employee]]="","",
IF(tbPayroll[[#This Row],[employmentDate]]&gt;FH$5,0,
ROUND(FD27*tbPayroll[[#This Row],[overrrate]]*
IF(EE27&lt;&gt;"",EE27,tbPayroll[[#This Row],[EmpWage]])/IF(tbPayroll[[#This Row],[IncomeBase]]=dSalaried,MAX(tbPayroll[[#This Row],[regularwork]],1),1),2)
))</f>
        <v/>
      </c>
      <c r="EL27" s="116" t="str">
        <f>IF(tbPayroll[[#This Row],[Employee]]="","",
IF(tbPayroll[[#This Row],[employmentDate]]&gt;FH$5,0,
ROUND(FE27*
IFERROR(EJ27/FC27,0),2
)))</f>
        <v/>
      </c>
      <c r="EM27" s="116" t="str">
        <f>IF(tbPayroll[[#This Row],[Employee]]="","",
tbPayroll[[#This Row],[exState]]*
(tbPayroll[[#This Row],[stateAddDedu]]+ROUND(
MAX(FF27-tbPayroll[[#This Row],[persExemp]],0)*tbPayroll[[#This Row],[stateTax]],dRound))
)</f>
        <v/>
      </c>
      <c r="EN27" s="116" t="str">
        <f>IF(tbPayroll[[#This Row],[Employee]]="","",
(ROUND(
MAX(FF27-tbPayroll[[#This Row],[persExemp]],0)*tbPayroll[[#This Row],[dLocal]],dRound))
)</f>
        <v/>
      </c>
      <c r="EO27" s="116" t="str">
        <f>IF(tbPayroll[[#This Row],[Employee]]="","",
(ROUND(
MAX(FF27-tbPayroll[[#This Row],[persExemp]],0)*tbPayroll[[#This Row],[dCity]],dRound))
)</f>
        <v/>
      </c>
      <c r="EP27" s="116" t="str" cm="1">
        <f t="array" aca="1" ref="EP27" ca="1">IF(tbPayroll[[#This Row],[idx]]="","",
IF(ES27=0,0,
ROUND(tbPayroll[[#This Row],[exFed]]*
MAX(
((FB27-INDEX(INDIRECT(tbPayroll[[#This Row],[fedPrefix]]&amp;CHOOSE(tbPayroll[[#This Row],[fedStatus]],"SingleWage","JointlyWage","SingleWage","HeadWage")),ES27))*
INDEX(INDIRECT(tbPayroll[[#This Row],[fedPrefix]]&amp;"Perc"),ES27)+
INDEX(INDIRECT(tbPayroll[[#This Row],[fedPrefix]]&amp;CHOOSE(tbPayroll[[#This Row],[fedStatus]],"SingleHold","JointlyHold","SingleHold","HeadHold")),ES27))/dPeriods
- IF(tbPayroll[[#This Row],[isFormSent]]="Yes",tbPayroll[[#This Row],[isFormStep3]],0),0)
+tbPayroll[[#This Row],[isFormStep4c]],dFEDRound)
)
)</f>
        <v/>
      </c>
      <c r="EQ27" s="116" t="str">
        <f>IF(tbPayroll[[#This Row],[idx]]="","",
ROUND(tbPayroll[[#This Row],[exSS]]*
IF(SUMIFS($AM27:$BMK27,$AM$3:$BMK$3,"&lt;"&amp;EQ$3,$AM$2:$BMK$2,EQ$2) +ssTax*FG27 &lt;ssTax*ssMax,
ssTax*FG27,
MAX(ssTax*ssMax-SUMIFS($AM27:$BMK27,$AM$3:$BMK$3,"&lt;"&amp;EQ$3,$AM$2:$BMK$2,EQ$2),0)),
2)
)</f>
        <v/>
      </c>
      <c r="ER27" s="116" t="str">
        <f>IF(tbPayroll[[#This Row],[idx]]="","",IF(ES27=0,0,ROUND(tbPayroll[[#This Row],[exMedi]]*mediTax*FG27+FA27*mediMax,2)))</f>
        <v/>
      </c>
      <c r="ES27" s="116" t="str">
        <f ca="1">IF(tbPayroll[[#This Row],[idx]]="","",IFERROR(MATCH(FB27,INDIRECT(tbPayroll[[#This Row],[fedPrefix]]&amp;CHOOSE(tbPayroll[[#This Row],[fedStatus]],"SingleWage","JointlyWage","SingleWage","HeadWage")),1),0))</f>
        <v/>
      </c>
      <c r="ET27" s="116"/>
      <c r="EU27" s="116" t="str">
        <f>IF(tbPayroll[[#This Row],[idx]]="","",
ROUND(tbPayroll[[#This Row],[401Roth]]*IF(SUMIFS($AM27:$BMK27,$AM$3:$BMK$3,"&lt;"&amp;FH$3,$AM$2:$BMK$2,FH$2)+EB27&lt;compensationCap,
FH27,
MAX(compensationCap-SUMIFS($AM27:$BMK27,$AM$3:$BMK$3,"&lt;"&amp;FH$3,$AM$2:$BMK$2,FH$2),0)),2))</f>
        <v/>
      </c>
      <c r="EV27" s="116" t="str">
        <f>IF(tbPayroll[[#This Row],[idx]]="","",
ROUND(tbPayroll[[#This Row],[401PreTax]]*IF(SUMIFS($AM27:$BMK27,$AM$3:$BMK$3,"&lt;"&amp;FH$3,$AM$2:$BMK$2,FH$2)+EB27&lt;compensationCap,
FH27,
MAX(compensationCap-SUMIFS($AM27:$BMK27,$AM$3:$BMK$3,"&lt;"&amp;FH$3,$AM$2:$BMK$2,FH$2),0)),2))</f>
        <v/>
      </c>
      <c r="EW27" s="116" t="str">
        <f>IF(tbPayroll[[#This Row],[idx]]="","",
ROUND((tbPayroll[[#This Row],[401T1p]]*tbPayroll[[#This Row],[401T1Cap]]+tbPayroll[[#This Row],[401T2p]]*tbPayroll[[#This Row],[401T2Cap]])*IF(SUMIFS($AM27:$BMK27,$AM$3:$BMK$3,"&lt;"&amp;FH$3,$AM$2:$BMK$2,FH$2)+EB27&lt;compensationCap,
FH27,
MAX(compensationCap-SUMIFS($AM27:$BMK27,$AM$3:$BMK$3,"&lt;"&amp;FH$3,$AM$2:$BMK$2,FH$2),0)),2))</f>
        <v/>
      </c>
      <c r="EX27" s="116" t="str">
        <f>IF(tbPayroll[[#This Row],[idx]]="","",
IF(EW27=0,0,
ROUND(IF(SUMIFS($AM27:$BMK27,$AM$3:$BMK$3,"&lt;"&amp;EZ$3,$AM$2:$BMK$2,"&gt;="&amp;EX$2,$AM$2:$BMK$2,"&lt;="&amp;EZ$2)+EU27+EV27+EW27&lt;tbPayroll[[#This Row],[401EmperLimit]],
EW27,
MAX((tbPayroll[[#This Row],[401EmperLimit]]-SUMIFS($AM27:$BMK27,$AM$3:$BMK$3,"&lt;"&amp;EZ$3,$AM$2:$BMK$2,"&gt;="&amp;EX$2,$AM$2:$BMK$2,"&lt;="&amp;EZ$2)),0)),2)))</f>
        <v/>
      </c>
      <c r="EY27" s="116" t="str">
        <f>IF(tbPayroll[[#This Row],[idx]]="","",
IF(EV27=0,0,
ROUND(IF(SUMIFS($AM27:$BMK27,$AM$3:$BMK$3,"&lt;"&amp;EZ$3,$AM$2:$BMK$2,EZ$2)+EU27+SUMIFS($AM27:$BMK27,$AM$3:$BMK$3,"&lt;"&amp;EY$3,$AM$2:$BMK$2,EY$2)+EV27&lt;tbPayroll[[#This Row],[401ContriLimit]],
EV27,
EV27/(EU27+EV27)*
(tbPayroll[[#This Row],[401ContriLimit]]-SUMIFS($AM27:$BMK27,$AM$3:$BMK$3,"&lt;"&amp;EZ$3,$AM$2:$BMK$2,EZ$2)-SUMIFS($AM27:$BMK27,$AM$3:$BMK$3,"&lt;"&amp;EY$3,$AM$2:$BMK$2,EY$2))),2)))</f>
        <v/>
      </c>
      <c r="EZ27" s="116" t="str">
        <f>IF(tbPayroll[[#This Row],[idx]]="","",
IF(EU27=0,0,
ROUND(IF(SUMIFS($AM27:$BMK27,$AM$3:$BMK$3,"&lt;"&amp;EZ$3,$AM$2:$BMK$2,EZ$2)+EU27+SUMIFS($AM27:$BMK27,$AM$3:$BMK$3,"&lt;"&amp;EY$3,$AM$2:$BMK$2,EY$2)+EV27&lt;tbPayroll[[#This Row],[401ContriLimit]],
EU27,
EU27/(EU27+EV27)*
(tbPayroll[[#This Row],[401ContriLimit]]-SUMIFS($AM27:$BMK27,$AM$3:$BMK$3,"&lt;"&amp;EZ$3,$AM$2:$BMK$2,EZ$2)-SUMIFS($AM27:$BMK27,$AM$3:$BMK$3,"&lt;"&amp;EY$3,$AM$2:$BMK$2,EY$2))),2)
))</f>
        <v/>
      </c>
      <c r="FA27" s="116" t="str" cm="1">
        <f t="array" ref="FA27">IF(tbPayroll[[#This Row],[idx]]="","",
IF(ES27=0,0,
MAX(SUMIFS($AM27:$BMK27,$AM$3:$BMK$3,"&lt;="&amp;FG$3,$AM$2:$BMK$2,FG$2)-INDEX(mediAddTable,tbPayroll[[#This Row],[fedStatus]]),0)-
SUMIFS($AM27:$BMK27,$AM$3:$BMK$3,"&lt;"&amp;FG$3,$AM$2:$BMK$2,FA$2)
))</f>
        <v/>
      </c>
      <c r="FB27" s="116" t="str">
        <f>IF(tbPayroll[[#This Row],[idx]]="","",
ROUND(MAX(FF27*dPeriods+tbPayroll[[#This Row],[adjustedAmount]],0),dFEDRound))</f>
        <v/>
      </c>
      <c r="FC27" s="116" t="str">
        <f>IF(tbPayroll[[#This Row],[idx]]="","",
ROUND(IF(hoursMode="Daily",
SUMIFS(Hours!$J26:$BDM26,Hours!$J$2:$BDM$2,"&gt;="&amp;EE$5,Hours!$J$2:$BDM$2,"&lt;="&amp;FH$5,Hours!$J$5:$BDM$5,dRegularName),
SUMIFS(Hours!$J26:$BDM26,Hours!$J$1:$BDM$1,FD$3,Hours!$J$5:$BDM$5,dRegularName)
),2))</f>
        <v/>
      </c>
      <c r="FD27" s="116" t="str">
        <f>IF(tbPayroll[[#This Row],[idx]]="","",
IF(hoursMode="Daily",
SUMIFS(Hours!$J26:$BDM26,Hours!$J$2:$BDM$2,"&gt;="&amp;EE$5,Hours!$J$2:$BDM$2,"&lt;="&amp;FH$5,Hours!$J$5:$BDM$5,dOvertimeName),
SUMIFS(Hours!$J26:$BDM26,Hours!$J$1:$BDM$1,FD$3,Hours!$J$5:$BDM$5,dOvertimeName)
))</f>
        <v/>
      </c>
      <c r="FE27" s="116" t="str">
        <f>IF(tbPayroll[[#This Row],[idx]]="","",
IF(hoursMode="Daily",
SUMIFS(Hours!$J26:$BDM26,Hours!$J$2:$BDM$2,"&gt;="&amp;EE$5,Hours!$J$2:$BDM$2,"&lt;="&amp;FH$5,Hours!$J$5:$BDM$5,dVacationName),
SUMIFS(Hours!$J26:$BDM26,Hours!$J$1:$BDM$1,FD$3,Hours!$J$5:$BDM$5,dVacationName)
))</f>
        <v/>
      </c>
      <c r="FF27" s="116" t="str">
        <f>IF(tbPayroll[[#This Row],[Employee]]="","",MAX(FH27-tbPayroll[[#This Row],[free]]-EF27-EY27,0))</f>
        <v/>
      </c>
      <c r="FG27" s="116" t="str">
        <f>IF(tbPayroll[[#This Row],[Employee]]="","",MAX(FH27-tbPayroll[[#This Row],[free]]-EF27,0))</f>
        <v/>
      </c>
      <c r="FH27" s="116" t="str">
        <f>IF(tbPayroll[[#This Row],[Employee]]="","",
IF(tbPayroll[[#This Row],[employmentDate]]&gt;FH$5,0,EJ27+EK27+EL27+EH27))</f>
        <v/>
      </c>
      <c r="FI27" s="116" t="str">
        <f>IF(tbPayroll[[#This Row],[Employee]]="","",FH27-SUM(EM27:ER27)-EG27-EF27-EY27-EZ27)</f>
        <v/>
      </c>
      <c r="FJ27" s="417"/>
      <c r="FK27" s="192"/>
      <c r="FL27" s="192"/>
      <c r="FM27" s="192"/>
      <c r="FN27" s="193"/>
      <c r="FO27" s="116" t="str">
        <f>IF(tbPayroll[[#This Row],[Employee]]="","",
GI27 &amp; " | " &amp; GJ27&amp; " | " &amp; GK27
)</f>
        <v/>
      </c>
      <c r="FP27" s="116" t="str">
        <f>IF(tbPayroll[[#This Row],[Employee]]="","",
IF(tbPayroll[[#This Row],[employmentDate]]&gt;GN$5,0,
ROUND(IF(tbPayroll[[#This Row],[IncomeBase]]=dSalaried,IF(FK27&lt;&gt;"",FK27,tbPayroll[[#This Row],[EmpWage]]),GI27*IF(FK27&lt;&gt;"",FK27,tbPayroll[[#This Row],[EmpWage]])),2)))</f>
        <v/>
      </c>
      <c r="FQ27" s="116" t="str">
        <f>IF(tbPayroll[[#This Row],[Employee]]="","",
IF(tbPayroll[[#This Row],[employmentDate]]&gt;GN$5,0,
ROUND(GJ27*tbPayroll[[#This Row],[overrrate]]*
IF(FK27&lt;&gt;"",FK27,tbPayroll[[#This Row],[EmpWage]])/IF(tbPayroll[[#This Row],[IncomeBase]]=dSalaried,MAX(tbPayroll[[#This Row],[regularwork]],1),1),2)
))</f>
        <v/>
      </c>
      <c r="FR27" s="116" t="str">
        <f>IF(tbPayroll[[#This Row],[Employee]]="","",
IF(tbPayroll[[#This Row],[employmentDate]]&gt;GN$5,0,
ROUND(GK27*
IFERROR(FP27/GI27,0),2
)))</f>
        <v/>
      </c>
      <c r="FS27" s="116" t="str">
        <f>IF(tbPayroll[[#This Row],[Employee]]="","",
tbPayroll[[#This Row],[exState]]*
(tbPayroll[[#This Row],[stateAddDedu]]+ROUND(
MAX(GL27-tbPayroll[[#This Row],[persExemp]],0)*tbPayroll[[#This Row],[stateTax]],dRound))
)</f>
        <v/>
      </c>
      <c r="FT27" s="116" t="str">
        <f>IF(tbPayroll[[#This Row],[Employee]]="","",
(ROUND(
MAX(GL27-tbPayroll[[#This Row],[persExemp]],0)*tbPayroll[[#This Row],[dLocal]],dRound))
)</f>
        <v/>
      </c>
      <c r="FU27" s="116" t="str">
        <f>IF(tbPayroll[[#This Row],[Employee]]="","",
(ROUND(
MAX(GL27-tbPayroll[[#This Row],[persExemp]],0)*tbPayroll[[#This Row],[dCity]],dRound))
)</f>
        <v/>
      </c>
      <c r="FV27" s="116" t="str" cm="1">
        <f t="array" aca="1" ref="FV27" ca="1">IF(tbPayroll[[#This Row],[idx]]="","",
IF(FY27=0,0,
ROUND(tbPayroll[[#This Row],[exFed]]*
MAX(
((GH27-INDEX(INDIRECT(tbPayroll[[#This Row],[fedPrefix]]&amp;CHOOSE(tbPayroll[[#This Row],[fedStatus]],"SingleWage","JointlyWage","SingleWage","HeadWage")),FY27))*
INDEX(INDIRECT(tbPayroll[[#This Row],[fedPrefix]]&amp;"Perc"),FY27)+
INDEX(INDIRECT(tbPayroll[[#This Row],[fedPrefix]]&amp;CHOOSE(tbPayroll[[#This Row],[fedStatus]],"SingleHold","JointlyHold","SingleHold","HeadHold")),FY27))/dPeriods
- IF(tbPayroll[[#This Row],[isFormSent]]="Yes",tbPayroll[[#This Row],[isFormStep3]],0),0)
+tbPayroll[[#This Row],[isFormStep4c]],dFEDRound)
)
)</f>
        <v/>
      </c>
      <c r="FW27" s="116" t="str">
        <f>IF(tbPayroll[[#This Row],[idx]]="","",
ROUND(tbPayroll[[#This Row],[exSS]]*
IF(SUMIFS($AM27:$BMK27,$AM$3:$BMK$3,"&lt;"&amp;FW$3,$AM$2:$BMK$2,FW$2) +ssTax*GM27 &lt;ssTax*ssMax,
ssTax*GM27,
MAX(ssTax*ssMax-SUMIFS($AM27:$BMK27,$AM$3:$BMK$3,"&lt;"&amp;FW$3,$AM$2:$BMK$2,FW$2),0)),
2)
)</f>
        <v/>
      </c>
      <c r="FX27" s="116" t="str">
        <f>IF(tbPayroll[[#This Row],[idx]]="","",IF(FY27=0,0,ROUND(tbPayroll[[#This Row],[exMedi]]*mediTax*GM27+GG27*mediMax,2)))</f>
        <v/>
      </c>
      <c r="FY27" s="116" t="str">
        <f ca="1">IF(tbPayroll[[#This Row],[idx]]="","",IFERROR(MATCH(GH27,INDIRECT(tbPayroll[[#This Row],[fedPrefix]]&amp;CHOOSE(tbPayroll[[#This Row],[fedStatus]],"SingleWage","JointlyWage","SingleWage","HeadWage")),1),0))</f>
        <v/>
      </c>
      <c r="FZ27" s="116"/>
      <c r="GA27" s="116" t="str">
        <f>IF(tbPayroll[[#This Row],[idx]]="","",
ROUND(tbPayroll[[#This Row],[401Roth]]*IF(SUMIFS($AM27:$BMK27,$AM$3:$BMK$3,"&lt;"&amp;GN$3,$AM$2:$BMK$2,GN$2)+FH27&lt;compensationCap,
GN27,
MAX(compensationCap-SUMIFS($AM27:$BMK27,$AM$3:$BMK$3,"&lt;"&amp;GN$3,$AM$2:$BMK$2,GN$2),0)),2))</f>
        <v/>
      </c>
      <c r="GB27" s="116" t="str">
        <f>IF(tbPayroll[[#This Row],[idx]]="","",
ROUND(tbPayroll[[#This Row],[401PreTax]]*IF(SUMIFS($AM27:$BMK27,$AM$3:$BMK$3,"&lt;"&amp;GN$3,$AM$2:$BMK$2,GN$2)+FH27&lt;compensationCap,
GN27,
MAX(compensationCap-SUMIFS($AM27:$BMK27,$AM$3:$BMK$3,"&lt;"&amp;GN$3,$AM$2:$BMK$2,GN$2),0)),2))</f>
        <v/>
      </c>
      <c r="GC27" s="116" t="str">
        <f>IF(tbPayroll[[#This Row],[idx]]="","",
ROUND((tbPayroll[[#This Row],[401T1p]]*tbPayroll[[#This Row],[401T1Cap]]+tbPayroll[[#This Row],[401T2p]]*tbPayroll[[#This Row],[401T2Cap]])*IF(SUMIFS($AM27:$BMK27,$AM$3:$BMK$3,"&lt;"&amp;GN$3,$AM$2:$BMK$2,GN$2)+FH27&lt;compensationCap,
GN27,
MAX(compensationCap-SUMIFS($AM27:$BMK27,$AM$3:$BMK$3,"&lt;"&amp;GN$3,$AM$2:$BMK$2,GN$2),0)),2))</f>
        <v/>
      </c>
      <c r="GD27" s="116" t="str">
        <f>IF(tbPayroll[[#This Row],[idx]]="","",
IF(GC27=0,0,
ROUND(IF(SUMIFS($AM27:$BMK27,$AM$3:$BMK$3,"&lt;"&amp;GF$3,$AM$2:$BMK$2,"&gt;="&amp;GD$2,$AM$2:$BMK$2,"&lt;="&amp;GF$2)+GA27+GB27+GC27&lt;tbPayroll[[#This Row],[401EmperLimit]],
GC27,
MAX((tbPayroll[[#This Row],[401EmperLimit]]-SUMIFS($AM27:$BMK27,$AM$3:$BMK$3,"&lt;"&amp;GF$3,$AM$2:$BMK$2,"&gt;="&amp;GD$2,$AM$2:$BMK$2,"&lt;="&amp;GF$2)),0)),2)))</f>
        <v/>
      </c>
      <c r="GE27" s="116" t="str">
        <f>IF(tbPayroll[[#This Row],[idx]]="","",
IF(GB27=0,0,
ROUND(IF(SUMIFS($AM27:$BMK27,$AM$3:$BMK$3,"&lt;"&amp;GF$3,$AM$2:$BMK$2,GF$2)+GA27+SUMIFS($AM27:$BMK27,$AM$3:$BMK$3,"&lt;"&amp;GE$3,$AM$2:$BMK$2,GE$2)+GB27&lt;tbPayroll[[#This Row],[401ContriLimit]],
GB27,
GB27/(GA27+GB27)*
(tbPayroll[[#This Row],[401ContriLimit]]-SUMIFS($AM27:$BMK27,$AM$3:$BMK$3,"&lt;"&amp;GF$3,$AM$2:$BMK$2,GF$2)-SUMIFS($AM27:$BMK27,$AM$3:$BMK$3,"&lt;"&amp;GE$3,$AM$2:$BMK$2,GE$2))),2)))</f>
        <v/>
      </c>
      <c r="GF27" s="116" t="str">
        <f>IF(tbPayroll[[#This Row],[idx]]="","",
IF(GA27=0,0,
ROUND(IF(SUMIFS($AM27:$BMK27,$AM$3:$BMK$3,"&lt;"&amp;GF$3,$AM$2:$BMK$2,GF$2)+GA27+SUMIFS($AM27:$BMK27,$AM$3:$BMK$3,"&lt;"&amp;GE$3,$AM$2:$BMK$2,GE$2)+GB27&lt;tbPayroll[[#This Row],[401ContriLimit]],
GA27,
GA27/(GA27+GB27)*
(tbPayroll[[#This Row],[401ContriLimit]]-SUMIFS($AM27:$BMK27,$AM$3:$BMK$3,"&lt;"&amp;GF$3,$AM$2:$BMK$2,GF$2)-SUMIFS($AM27:$BMK27,$AM$3:$BMK$3,"&lt;"&amp;GE$3,$AM$2:$BMK$2,GE$2))),2)
))</f>
        <v/>
      </c>
      <c r="GG27" s="116" t="str" cm="1">
        <f t="array" ref="GG27">IF(tbPayroll[[#This Row],[idx]]="","",
IF(FY27=0,0,
MAX(SUMIFS($AM27:$BMK27,$AM$3:$BMK$3,"&lt;="&amp;GM$3,$AM$2:$BMK$2,GM$2)-INDEX(mediAddTable,tbPayroll[[#This Row],[fedStatus]]),0)-
SUMIFS($AM27:$BMK27,$AM$3:$BMK$3,"&lt;"&amp;GM$3,$AM$2:$BMK$2,GG$2)
))</f>
        <v/>
      </c>
      <c r="GH27" s="116" t="str">
        <f>IF(tbPayroll[[#This Row],[idx]]="","",
ROUND(MAX(GL27*dPeriods+tbPayroll[[#This Row],[adjustedAmount]],0),dFEDRound))</f>
        <v/>
      </c>
      <c r="GI27" s="116" t="str">
        <f>IF(tbPayroll[[#This Row],[idx]]="","",
ROUND(IF(hoursMode="Daily",
SUMIFS(Hours!$J26:$BDM26,Hours!$J$2:$BDM$2,"&gt;="&amp;FK$5,Hours!$J$2:$BDM$2,"&lt;="&amp;GN$5,Hours!$J$5:$BDM$5,dRegularName),
SUMIFS(Hours!$J26:$BDM26,Hours!$J$1:$BDM$1,GJ$3,Hours!$J$5:$BDM$5,dRegularName)
),2))</f>
        <v/>
      </c>
      <c r="GJ27" s="116" t="str">
        <f>IF(tbPayroll[[#This Row],[idx]]="","",
IF(hoursMode="Daily",
SUMIFS(Hours!$J26:$BDM26,Hours!$J$2:$BDM$2,"&gt;="&amp;FK$5,Hours!$J$2:$BDM$2,"&lt;="&amp;GN$5,Hours!$J$5:$BDM$5,dOvertimeName),
SUMIFS(Hours!$J26:$BDM26,Hours!$J$1:$BDM$1,GJ$3,Hours!$J$5:$BDM$5,dOvertimeName)
))</f>
        <v/>
      </c>
      <c r="GK27" s="116" t="str">
        <f>IF(tbPayroll[[#This Row],[idx]]="","",
IF(hoursMode="Daily",
SUMIFS(Hours!$J26:$BDM26,Hours!$J$2:$BDM$2,"&gt;="&amp;FK$5,Hours!$J$2:$BDM$2,"&lt;="&amp;GN$5,Hours!$J$5:$BDM$5,dVacationName),
SUMIFS(Hours!$J26:$BDM26,Hours!$J$1:$BDM$1,GJ$3,Hours!$J$5:$BDM$5,dVacationName)
))</f>
        <v/>
      </c>
      <c r="GL27" s="116" t="str">
        <f>IF(tbPayroll[[#This Row],[Employee]]="","",MAX(GN27-tbPayroll[[#This Row],[free]]-FL27-GE27,0))</f>
        <v/>
      </c>
      <c r="GM27" s="116" t="str">
        <f>IF(tbPayroll[[#This Row],[Employee]]="","",MAX(GN27-tbPayroll[[#This Row],[free]]-FL27,0))</f>
        <v/>
      </c>
      <c r="GN27" s="116" t="str">
        <f>IF(tbPayroll[[#This Row],[Employee]]="","",
IF(tbPayroll[[#This Row],[employmentDate]]&gt;GN$5,0,FP27+FQ27+FR27+FN27))</f>
        <v/>
      </c>
      <c r="GO27" s="116" t="str">
        <f>IF(tbPayroll[[#This Row],[Employee]]="","",GN27-SUM(FS27:FX27)-FM27-FL27-GE27-GF27)</f>
        <v/>
      </c>
      <c r="GP27" s="417"/>
      <c r="GQ27" s="192"/>
      <c r="GR27" s="192"/>
      <c r="GS27" s="192"/>
      <c r="GT27" s="193"/>
      <c r="GU27" s="116" t="str">
        <f>IF(tbPayroll[[#This Row],[Employee]]="","",
HO27 &amp; " | " &amp; HP27&amp; " | " &amp; HQ27
)</f>
        <v/>
      </c>
      <c r="GV27" s="116" t="str">
        <f>IF(tbPayroll[[#This Row],[Employee]]="","",
IF(tbPayroll[[#This Row],[employmentDate]]&gt;HT$5,0,
ROUND(IF(tbPayroll[[#This Row],[IncomeBase]]=dSalaried,IF(GQ27&lt;&gt;"",GQ27,tbPayroll[[#This Row],[EmpWage]]),HO27*IF(GQ27&lt;&gt;"",GQ27,tbPayroll[[#This Row],[EmpWage]])),2)))</f>
        <v/>
      </c>
      <c r="GW27" s="116" t="str">
        <f>IF(tbPayroll[[#This Row],[Employee]]="","",
IF(tbPayroll[[#This Row],[employmentDate]]&gt;HT$5,0,
ROUND(HP27*tbPayroll[[#This Row],[overrrate]]*
IF(GQ27&lt;&gt;"",GQ27,tbPayroll[[#This Row],[EmpWage]])/IF(tbPayroll[[#This Row],[IncomeBase]]=dSalaried,MAX(tbPayroll[[#This Row],[regularwork]],1),1),2)
))</f>
        <v/>
      </c>
      <c r="GX27" s="116" t="str">
        <f>IF(tbPayroll[[#This Row],[Employee]]="","",
IF(tbPayroll[[#This Row],[employmentDate]]&gt;HT$5,0,
ROUND(HQ27*
IFERROR(GV27/HO27,0),2
)))</f>
        <v/>
      </c>
      <c r="GY27" s="116" t="str">
        <f>IF(tbPayroll[[#This Row],[Employee]]="","",
tbPayroll[[#This Row],[exState]]*
(tbPayroll[[#This Row],[stateAddDedu]]+ROUND(
MAX(HR27-tbPayroll[[#This Row],[persExemp]],0)*tbPayroll[[#This Row],[stateTax]],dRound))
)</f>
        <v/>
      </c>
      <c r="GZ27" s="116" t="str">
        <f>IF(tbPayroll[[#This Row],[Employee]]="","",
(ROUND(
MAX(HR27-tbPayroll[[#This Row],[persExemp]],0)*tbPayroll[[#This Row],[dLocal]],dRound))
)</f>
        <v/>
      </c>
      <c r="HA27" s="116" t="str">
        <f>IF(tbPayroll[[#This Row],[Employee]]="","",
(ROUND(
MAX(HR27-tbPayroll[[#This Row],[persExemp]],0)*tbPayroll[[#This Row],[dCity]],dRound))
)</f>
        <v/>
      </c>
      <c r="HB27" s="116" t="str" cm="1">
        <f t="array" aca="1" ref="HB27" ca="1">IF(tbPayroll[[#This Row],[idx]]="","",
IF(HE27=0,0,
ROUND(tbPayroll[[#This Row],[exFed]]*
MAX(
((HN27-INDEX(INDIRECT(tbPayroll[[#This Row],[fedPrefix]]&amp;CHOOSE(tbPayroll[[#This Row],[fedStatus]],"SingleWage","JointlyWage","SingleWage","HeadWage")),HE27))*
INDEX(INDIRECT(tbPayroll[[#This Row],[fedPrefix]]&amp;"Perc"),HE27)+
INDEX(INDIRECT(tbPayroll[[#This Row],[fedPrefix]]&amp;CHOOSE(tbPayroll[[#This Row],[fedStatus]],"SingleHold","JointlyHold","SingleHold","HeadHold")),HE27))/dPeriods
- IF(tbPayroll[[#This Row],[isFormSent]]="Yes",tbPayroll[[#This Row],[isFormStep3]],0),0)
+tbPayroll[[#This Row],[isFormStep4c]],dFEDRound)
)
)</f>
        <v/>
      </c>
      <c r="HC27" s="116" t="str">
        <f>IF(tbPayroll[[#This Row],[idx]]="","",
ROUND(tbPayroll[[#This Row],[exSS]]*
IF(SUMIFS($AM27:$BMK27,$AM$3:$BMK$3,"&lt;"&amp;HC$3,$AM$2:$BMK$2,HC$2) +ssTax*HS27 &lt;ssTax*ssMax,
ssTax*HS27,
MAX(ssTax*ssMax-SUMIFS($AM27:$BMK27,$AM$3:$BMK$3,"&lt;"&amp;HC$3,$AM$2:$BMK$2,HC$2),0)),
2)
)</f>
        <v/>
      </c>
      <c r="HD27" s="116" t="str">
        <f>IF(tbPayroll[[#This Row],[idx]]="","",IF(HE27=0,0,ROUND(tbPayroll[[#This Row],[exMedi]]*mediTax*HS27+HM27*mediMax,2)))</f>
        <v/>
      </c>
      <c r="HE27" s="116" t="str">
        <f ca="1">IF(tbPayroll[[#This Row],[idx]]="","",IFERROR(MATCH(HN27,INDIRECT(tbPayroll[[#This Row],[fedPrefix]]&amp;CHOOSE(tbPayroll[[#This Row],[fedStatus]],"SingleWage","JointlyWage","SingleWage","HeadWage")),1),0))</f>
        <v/>
      </c>
      <c r="HF27" s="116"/>
      <c r="HG27" s="116" t="str">
        <f>IF(tbPayroll[[#This Row],[idx]]="","",
ROUND(tbPayroll[[#This Row],[401Roth]]*IF(SUMIFS($AM27:$BMK27,$AM$3:$BMK$3,"&lt;"&amp;HT$3,$AM$2:$BMK$2,HT$2)+GN27&lt;compensationCap,
HT27,
MAX(compensationCap-SUMIFS($AM27:$BMK27,$AM$3:$BMK$3,"&lt;"&amp;HT$3,$AM$2:$BMK$2,HT$2),0)),2))</f>
        <v/>
      </c>
      <c r="HH27" s="116" t="str">
        <f>IF(tbPayroll[[#This Row],[idx]]="","",
ROUND(tbPayroll[[#This Row],[401PreTax]]*IF(SUMIFS($AM27:$BMK27,$AM$3:$BMK$3,"&lt;"&amp;HT$3,$AM$2:$BMK$2,HT$2)+GN27&lt;compensationCap,
HT27,
MAX(compensationCap-SUMIFS($AM27:$BMK27,$AM$3:$BMK$3,"&lt;"&amp;HT$3,$AM$2:$BMK$2,HT$2),0)),2))</f>
        <v/>
      </c>
      <c r="HI27" s="116" t="str">
        <f>IF(tbPayroll[[#This Row],[idx]]="","",
ROUND((tbPayroll[[#This Row],[401T1p]]*tbPayroll[[#This Row],[401T1Cap]]+tbPayroll[[#This Row],[401T2p]]*tbPayroll[[#This Row],[401T2Cap]])*IF(SUMIFS($AM27:$BMK27,$AM$3:$BMK$3,"&lt;"&amp;HT$3,$AM$2:$BMK$2,HT$2)+GN27&lt;compensationCap,
HT27,
MAX(compensationCap-SUMIFS($AM27:$BMK27,$AM$3:$BMK$3,"&lt;"&amp;HT$3,$AM$2:$BMK$2,HT$2),0)),2))</f>
        <v/>
      </c>
      <c r="HJ27" s="116" t="str">
        <f>IF(tbPayroll[[#This Row],[idx]]="","",
IF(HI27=0,0,
ROUND(IF(SUMIFS($AM27:$BMK27,$AM$3:$BMK$3,"&lt;"&amp;HL$3,$AM$2:$BMK$2,"&gt;="&amp;HJ$2,$AM$2:$BMK$2,"&lt;="&amp;HL$2)+HG27+HH27+HI27&lt;tbPayroll[[#This Row],[401EmperLimit]],
HI27,
MAX((tbPayroll[[#This Row],[401EmperLimit]]-SUMIFS($AM27:$BMK27,$AM$3:$BMK$3,"&lt;"&amp;HL$3,$AM$2:$BMK$2,"&gt;="&amp;HJ$2,$AM$2:$BMK$2,"&lt;="&amp;HL$2)),0)),2)))</f>
        <v/>
      </c>
      <c r="HK27" s="116" t="str">
        <f>IF(tbPayroll[[#This Row],[idx]]="","",
IF(HH27=0,0,
ROUND(IF(SUMIFS($AM27:$BMK27,$AM$3:$BMK$3,"&lt;"&amp;HL$3,$AM$2:$BMK$2,HL$2)+HG27+SUMIFS($AM27:$BMK27,$AM$3:$BMK$3,"&lt;"&amp;HK$3,$AM$2:$BMK$2,HK$2)+HH27&lt;tbPayroll[[#This Row],[401ContriLimit]],
HH27,
HH27/(HG27+HH27)*
(tbPayroll[[#This Row],[401ContriLimit]]-SUMIFS($AM27:$BMK27,$AM$3:$BMK$3,"&lt;"&amp;HL$3,$AM$2:$BMK$2,HL$2)-SUMIFS($AM27:$BMK27,$AM$3:$BMK$3,"&lt;"&amp;HK$3,$AM$2:$BMK$2,HK$2))),2)))</f>
        <v/>
      </c>
      <c r="HL27" s="116" t="str">
        <f>IF(tbPayroll[[#This Row],[idx]]="","",
IF(HG27=0,0,
ROUND(IF(SUMIFS($AM27:$BMK27,$AM$3:$BMK$3,"&lt;"&amp;HL$3,$AM$2:$BMK$2,HL$2)+HG27+SUMIFS($AM27:$BMK27,$AM$3:$BMK$3,"&lt;"&amp;HK$3,$AM$2:$BMK$2,HK$2)+HH27&lt;tbPayroll[[#This Row],[401ContriLimit]],
HG27,
HG27/(HG27+HH27)*
(tbPayroll[[#This Row],[401ContriLimit]]-SUMIFS($AM27:$BMK27,$AM$3:$BMK$3,"&lt;"&amp;HL$3,$AM$2:$BMK$2,HL$2)-SUMIFS($AM27:$BMK27,$AM$3:$BMK$3,"&lt;"&amp;HK$3,$AM$2:$BMK$2,HK$2))),2)
))</f>
        <v/>
      </c>
      <c r="HM27" s="116" t="str" cm="1">
        <f t="array" ref="HM27">IF(tbPayroll[[#This Row],[idx]]="","",
IF(HE27=0,0,
MAX(SUMIFS($AM27:$BMK27,$AM$3:$BMK$3,"&lt;="&amp;HS$3,$AM$2:$BMK$2,HS$2)-INDEX(mediAddTable,tbPayroll[[#This Row],[fedStatus]]),0)-
SUMIFS($AM27:$BMK27,$AM$3:$BMK$3,"&lt;"&amp;HS$3,$AM$2:$BMK$2,HM$2)
))</f>
        <v/>
      </c>
      <c r="HN27" s="116" t="str">
        <f>IF(tbPayroll[[#This Row],[idx]]="","",
ROUND(MAX(HR27*dPeriods+tbPayroll[[#This Row],[adjustedAmount]],0),dFEDRound))</f>
        <v/>
      </c>
      <c r="HO27" s="116" t="str">
        <f>IF(tbPayroll[[#This Row],[idx]]="","",
ROUND(IF(hoursMode="Daily",
SUMIFS(Hours!$J26:$BDM26,Hours!$J$2:$BDM$2,"&gt;="&amp;GQ$5,Hours!$J$2:$BDM$2,"&lt;="&amp;HT$5,Hours!$J$5:$BDM$5,dRegularName),
SUMIFS(Hours!$J26:$BDM26,Hours!$J$1:$BDM$1,HP$3,Hours!$J$5:$BDM$5,dRegularName)
),2))</f>
        <v/>
      </c>
      <c r="HP27" s="116" t="str">
        <f>IF(tbPayroll[[#This Row],[idx]]="","",
IF(hoursMode="Daily",
SUMIFS(Hours!$J26:$BDM26,Hours!$J$2:$BDM$2,"&gt;="&amp;GQ$5,Hours!$J$2:$BDM$2,"&lt;="&amp;HT$5,Hours!$J$5:$BDM$5,dOvertimeName),
SUMIFS(Hours!$J26:$BDM26,Hours!$J$1:$BDM$1,HP$3,Hours!$J$5:$BDM$5,dOvertimeName)
))</f>
        <v/>
      </c>
      <c r="HQ27" s="116" t="str">
        <f>IF(tbPayroll[[#This Row],[idx]]="","",
IF(hoursMode="Daily",
SUMIFS(Hours!$J26:$BDM26,Hours!$J$2:$BDM$2,"&gt;="&amp;GQ$5,Hours!$J$2:$BDM$2,"&lt;="&amp;HT$5,Hours!$J$5:$BDM$5,dVacationName),
SUMIFS(Hours!$J26:$BDM26,Hours!$J$1:$BDM$1,HP$3,Hours!$J$5:$BDM$5,dVacationName)
))</f>
        <v/>
      </c>
      <c r="HR27" s="116" t="str">
        <f>IF(tbPayroll[[#This Row],[Employee]]="","",MAX(HT27-tbPayroll[[#This Row],[free]]-GR27-HK27,0))</f>
        <v/>
      </c>
      <c r="HS27" s="116" t="str">
        <f>IF(tbPayroll[[#This Row],[Employee]]="","",MAX(HT27-tbPayroll[[#This Row],[free]]-GR27,0))</f>
        <v/>
      </c>
      <c r="HT27" s="116" t="str">
        <f>IF(tbPayroll[[#This Row],[Employee]]="","",
IF(tbPayroll[[#This Row],[employmentDate]]&gt;HT$5,0,GV27+GW27+GX27+GT27))</f>
        <v/>
      </c>
      <c r="HU27" s="116" t="str">
        <f>IF(tbPayroll[[#This Row],[Employee]]="","",HT27-SUM(GY27:HD27)-GS27-GR27-HK27-HL27)</f>
        <v/>
      </c>
      <c r="HV27" s="417"/>
      <c r="HW27" s="192"/>
      <c r="HX27" s="192"/>
      <c r="HY27" s="192"/>
      <c r="HZ27" s="193"/>
      <c r="IA27" s="116" t="str">
        <f>IF(tbPayroll[[#This Row],[Employee]]="","",
IU27 &amp; " | " &amp; IV27&amp; " | " &amp; IW27
)</f>
        <v/>
      </c>
      <c r="IB27" s="116" t="str">
        <f>IF(tbPayroll[[#This Row],[Employee]]="","",
IF(tbPayroll[[#This Row],[employmentDate]]&gt;IZ$5,0,
ROUND(IF(tbPayroll[[#This Row],[IncomeBase]]=dSalaried,IF(HW27&lt;&gt;"",HW27,tbPayroll[[#This Row],[EmpWage]]),IU27*IF(HW27&lt;&gt;"",HW27,tbPayroll[[#This Row],[EmpWage]])),2)))</f>
        <v/>
      </c>
      <c r="IC27" s="116" t="str">
        <f>IF(tbPayroll[[#This Row],[Employee]]="","",
IF(tbPayroll[[#This Row],[employmentDate]]&gt;IZ$5,0,
ROUND(IV27*tbPayroll[[#This Row],[overrrate]]*
IF(HW27&lt;&gt;"",HW27,tbPayroll[[#This Row],[EmpWage]])/IF(tbPayroll[[#This Row],[IncomeBase]]=dSalaried,MAX(tbPayroll[[#This Row],[regularwork]],1),1),2)
))</f>
        <v/>
      </c>
      <c r="ID27" s="116" t="str">
        <f>IF(tbPayroll[[#This Row],[Employee]]="","",
IF(tbPayroll[[#This Row],[employmentDate]]&gt;IZ$5,0,
ROUND(IW27*
IFERROR(IB27/IU27,0),2
)))</f>
        <v/>
      </c>
      <c r="IE27" s="116" t="str">
        <f>IF(tbPayroll[[#This Row],[Employee]]="","",
tbPayroll[[#This Row],[exState]]*
(tbPayroll[[#This Row],[stateAddDedu]]+ROUND(
MAX(IX27-tbPayroll[[#This Row],[persExemp]],0)*tbPayroll[[#This Row],[stateTax]],dRound))
)</f>
        <v/>
      </c>
      <c r="IF27" s="116" t="str">
        <f>IF(tbPayroll[[#This Row],[Employee]]="","",
(ROUND(
MAX(IX27-tbPayroll[[#This Row],[persExemp]],0)*tbPayroll[[#This Row],[dLocal]],dRound))
)</f>
        <v/>
      </c>
      <c r="IG27" s="116" t="str">
        <f>IF(tbPayroll[[#This Row],[Employee]]="","",
(ROUND(
MAX(IX27-tbPayroll[[#This Row],[persExemp]],0)*tbPayroll[[#This Row],[dCity]],dRound))
)</f>
        <v/>
      </c>
      <c r="IH27" s="116" t="str" cm="1">
        <f t="array" aca="1" ref="IH27" ca="1">IF(tbPayroll[[#This Row],[idx]]="","",
IF(IK27=0,0,
ROUND(tbPayroll[[#This Row],[exFed]]*
MAX(
((IT27-INDEX(INDIRECT(tbPayroll[[#This Row],[fedPrefix]]&amp;CHOOSE(tbPayroll[[#This Row],[fedStatus]],"SingleWage","JointlyWage","SingleWage","HeadWage")),IK27))*
INDEX(INDIRECT(tbPayroll[[#This Row],[fedPrefix]]&amp;"Perc"),IK27)+
INDEX(INDIRECT(tbPayroll[[#This Row],[fedPrefix]]&amp;CHOOSE(tbPayroll[[#This Row],[fedStatus]],"SingleHold","JointlyHold","SingleHold","HeadHold")),IK27))/dPeriods
- IF(tbPayroll[[#This Row],[isFormSent]]="Yes",tbPayroll[[#This Row],[isFormStep3]],0),0)
+tbPayroll[[#This Row],[isFormStep4c]],dFEDRound)
)
)</f>
        <v/>
      </c>
      <c r="II27" s="116" t="str">
        <f>IF(tbPayroll[[#This Row],[idx]]="","",
ROUND(tbPayroll[[#This Row],[exSS]]*
IF(SUMIFS($AM27:$BMK27,$AM$3:$BMK$3,"&lt;"&amp;II$3,$AM$2:$BMK$2,II$2) +ssTax*IY27 &lt;ssTax*ssMax,
ssTax*IY27,
MAX(ssTax*ssMax-SUMIFS($AM27:$BMK27,$AM$3:$BMK$3,"&lt;"&amp;II$3,$AM$2:$BMK$2,II$2),0)),
2)
)</f>
        <v/>
      </c>
      <c r="IJ27" s="116" t="str">
        <f>IF(tbPayroll[[#This Row],[idx]]="","",IF(IK27=0,0,ROUND(tbPayroll[[#This Row],[exMedi]]*mediTax*IY27+IS27*mediMax,2)))</f>
        <v/>
      </c>
      <c r="IK27" s="116" t="str">
        <f ca="1">IF(tbPayroll[[#This Row],[idx]]="","",IFERROR(MATCH(IT27,INDIRECT(tbPayroll[[#This Row],[fedPrefix]]&amp;CHOOSE(tbPayroll[[#This Row],[fedStatus]],"SingleWage","JointlyWage","SingleWage","HeadWage")),1),0))</f>
        <v/>
      </c>
      <c r="IL27" s="116"/>
      <c r="IM27" s="116" t="str">
        <f>IF(tbPayroll[[#This Row],[idx]]="","",
ROUND(tbPayroll[[#This Row],[401Roth]]*IF(SUMIFS($AM27:$BMK27,$AM$3:$BMK$3,"&lt;"&amp;IZ$3,$AM$2:$BMK$2,IZ$2)+HT27&lt;compensationCap,
IZ27,
MAX(compensationCap-SUMIFS($AM27:$BMK27,$AM$3:$BMK$3,"&lt;"&amp;IZ$3,$AM$2:$BMK$2,IZ$2),0)),2))</f>
        <v/>
      </c>
      <c r="IN27" s="116" t="str">
        <f>IF(tbPayroll[[#This Row],[idx]]="","",
ROUND(tbPayroll[[#This Row],[401PreTax]]*IF(SUMIFS($AM27:$BMK27,$AM$3:$BMK$3,"&lt;"&amp;IZ$3,$AM$2:$BMK$2,IZ$2)+HT27&lt;compensationCap,
IZ27,
MAX(compensationCap-SUMIFS($AM27:$BMK27,$AM$3:$BMK$3,"&lt;"&amp;IZ$3,$AM$2:$BMK$2,IZ$2),0)),2))</f>
        <v/>
      </c>
      <c r="IO27" s="116" t="str">
        <f>IF(tbPayroll[[#This Row],[idx]]="","",
ROUND((tbPayroll[[#This Row],[401T1p]]*tbPayroll[[#This Row],[401T1Cap]]+tbPayroll[[#This Row],[401T2p]]*tbPayroll[[#This Row],[401T2Cap]])*IF(SUMIFS($AM27:$BMK27,$AM$3:$BMK$3,"&lt;"&amp;IZ$3,$AM$2:$BMK$2,IZ$2)+HT27&lt;compensationCap,
IZ27,
MAX(compensationCap-SUMIFS($AM27:$BMK27,$AM$3:$BMK$3,"&lt;"&amp;IZ$3,$AM$2:$BMK$2,IZ$2),0)),2))</f>
        <v/>
      </c>
      <c r="IP27" s="116" t="str">
        <f>IF(tbPayroll[[#This Row],[idx]]="","",
IF(IO27=0,0,
ROUND(IF(SUMIFS($AM27:$BMK27,$AM$3:$BMK$3,"&lt;"&amp;IR$3,$AM$2:$BMK$2,"&gt;="&amp;IP$2,$AM$2:$BMK$2,"&lt;="&amp;IR$2)+IM27+IN27+IO27&lt;tbPayroll[[#This Row],[401EmperLimit]],
IO27,
MAX((tbPayroll[[#This Row],[401EmperLimit]]-SUMIFS($AM27:$BMK27,$AM$3:$BMK$3,"&lt;"&amp;IR$3,$AM$2:$BMK$2,"&gt;="&amp;IP$2,$AM$2:$BMK$2,"&lt;="&amp;IR$2)),0)),2)))</f>
        <v/>
      </c>
      <c r="IQ27" s="116" t="str">
        <f>IF(tbPayroll[[#This Row],[idx]]="","",
IF(IN27=0,0,
ROUND(IF(SUMIFS($AM27:$BMK27,$AM$3:$BMK$3,"&lt;"&amp;IR$3,$AM$2:$BMK$2,IR$2)+IM27+SUMIFS($AM27:$BMK27,$AM$3:$BMK$3,"&lt;"&amp;IQ$3,$AM$2:$BMK$2,IQ$2)+IN27&lt;tbPayroll[[#This Row],[401ContriLimit]],
IN27,
IN27/(IM27+IN27)*
(tbPayroll[[#This Row],[401ContriLimit]]-SUMIFS($AM27:$BMK27,$AM$3:$BMK$3,"&lt;"&amp;IR$3,$AM$2:$BMK$2,IR$2)-SUMIFS($AM27:$BMK27,$AM$3:$BMK$3,"&lt;"&amp;IQ$3,$AM$2:$BMK$2,IQ$2))),2)))</f>
        <v/>
      </c>
      <c r="IR27" s="116" t="str">
        <f>IF(tbPayroll[[#This Row],[idx]]="","",
IF(IM27=0,0,
ROUND(IF(SUMIFS($AM27:$BMK27,$AM$3:$BMK$3,"&lt;"&amp;IR$3,$AM$2:$BMK$2,IR$2)+IM27+SUMIFS($AM27:$BMK27,$AM$3:$BMK$3,"&lt;"&amp;IQ$3,$AM$2:$BMK$2,IQ$2)+IN27&lt;tbPayroll[[#This Row],[401ContriLimit]],
IM27,
IM27/(IM27+IN27)*
(tbPayroll[[#This Row],[401ContriLimit]]-SUMIFS($AM27:$BMK27,$AM$3:$BMK$3,"&lt;"&amp;IR$3,$AM$2:$BMK$2,IR$2)-SUMIFS($AM27:$BMK27,$AM$3:$BMK$3,"&lt;"&amp;IQ$3,$AM$2:$BMK$2,IQ$2))),2)
))</f>
        <v/>
      </c>
      <c r="IS27" s="116" t="str" cm="1">
        <f t="array" ref="IS27">IF(tbPayroll[[#This Row],[idx]]="","",
IF(IK27=0,0,
MAX(SUMIFS($AM27:$BMK27,$AM$3:$BMK$3,"&lt;="&amp;IY$3,$AM$2:$BMK$2,IY$2)-INDEX(mediAddTable,tbPayroll[[#This Row],[fedStatus]]),0)-
SUMIFS($AM27:$BMK27,$AM$3:$BMK$3,"&lt;"&amp;IY$3,$AM$2:$BMK$2,IS$2)
))</f>
        <v/>
      </c>
      <c r="IT27" s="116" t="str">
        <f>IF(tbPayroll[[#This Row],[idx]]="","",
ROUND(MAX(IX27*dPeriods+tbPayroll[[#This Row],[adjustedAmount]],0),dFEDRound))</f>
        <v/>
      </c>
      <c r="IU27" s="116" t="str">
        <f>IF(tbPayroll[[#This Row],[idx]]="","",
ROUND(IF(hoursMode="Daily",
SUMIFS(Hours!$J26:$BDM26,Hours!$J$2:$BDM$2,"&gt;="&amp;HW$5,Hours!$J$2:$BDM$2,"&lt;="&amp;IZ$5,Hours!$J$5:$BDM$5,dRegularName),
SUMIFS(Hours!$J26:$BDM26,Hours!$J$1:$BDM$1,IV$3,Hours!$J$5:$BDM$5,dRegularName)
),2))</f>
        <v/>
      </c>
      <c r="IV27" s="116" t="str">
        <f>IF(tbPayroll[[#This Row],[idx]]="","",
IF(hoursMode="Daily",
SUMIFS(Hours!$J26:$BDM26,Hours!$J$2:$BDM$2,"&gt;="&amp;HW$5,Hours!$J$2:$BDM$2,"&lt;="&amp;IZ$5,Hours!$J$5:$BDM$5,dOvertimeName),
SUMIFS(Hours!$J26:$BDM26,Hours!$J$1:$BDM$1,IV$3,Hours!$J$5:$BDM$5,dOvertimeName)
))</f>
        <v/>
      </c>
      <c r="IW27" s="116" t="str">
        <f>IF(tbPayroll[[#This Row],[idx]]="","",
IF(hoursMode="Daily",
SUMIFS(Hours!$J26:$BDM26,Hours!$J$2:$BDM$2,"&gt;="&amp;HW$5,Hours!$J$2:$BDM$2,"&lt;="&amp;IZ$5,Hours!$J$5:$BDM$5,dVacationName),
SUMIFS(Hours!$J26:$BDM26,Hours!$J$1:$BDM$1,IV$3,Hours!$J$5:$BDM$5,dVacationName)
))</f>
        <v/>
      </c>
      <c r="IX27" s="116" t="str">
        <f>IF(tbPayroll[[#This Row],[Employee]]="","",MAX(IZ27-tbPayroll[[#This Row],[free]]-HX27-IQ27,0))</f>
        <v/>
      </c>
      <c r="IY27" s="116" t="str">
        <f>IF(tbPayroll[[#This Row],[Employee]]="","",MAX(IZ27-tbPayroll[[#This Row],[free]]-HX27,0))</f>
        <v/>
      </c>
      <c r="IZ27" s="116" t="str">
        <f>IF(tbPayroll[[#This Row],[Employee]]="","",
IF(tbPayroll[[#This Row],[employmentDate]]&gt;IZ$5,0,IB27+IC27+ID27+HZ27))</f>
        <v/>
      </c>
      <c r="JA27" s="116" t="str">
        <f>IF(tbPayroll[[#This Row],[Employee]]="","",IZ27-SUM(IE27:IJ27)-HY27-HX27-IQ27-IR27)</f>
        <v/>
      </c>
      <c r="JB27" s="417"/>
      <c r="JC27" s="192"/>
      <c r="JD27" s="192"/>
      <c r="JE27" s="192"/>
      <c r="JF27" s="193"/>
      <c r="JG27" s="116" t="str">
        <f>IF(tbPayroll[[#This Row],[Employee]]="","",
KA27 &amp; " | " &amp; KB27&amp; " | " &amp; KC27
)</f>
        <v/>
      </c>
      <c r="JH27" s="116" t="str">
        <f>IF(tbPayroll[[#This Row],[Employee]]="","",
IF(tbPayroll[[#This Row],[employmentDate]]&gt;KF$5,0,
ROUND(IF(tbPayroll[[#This Row],[IncomeBase]]=dSalaried,IF(JC27&lt;&gt;"",JC27,tbPayroll[[#This Row],[EmpWage]]),KA27*IF(JC27&lt;&gt;"",JC27,tbPayroll[[#This Row],[EmpWage]])),2)))</f>
        <v/>
      </c>
      <c r="JI27" s="116" t="str">
        <f>IF(tbPayroll[[#This Row],[Employee]]="","",
IF(tbPayroll[[#This Row],[employmentDate]]&gt;KF$5,0,
ROUND(KB27*tbPayroll[[#This Row],[overrrate]]*
IF(JC27&lt;&gt;"",JC27,tbPayroll[[#This Row],[EmpWage]])/IF(tbPayroll[[#This Row],[IncomeBase]]=dSalaried,MAX(tbPayroll[[#This Row],[regularwork]],1),1),2)
))</f>
        <v/>
      </c>
      <c r="JJ27" s="116" t="str">
        <f>IF(tbPayroll[[#This Row],[Employee]]="","",
IF(tbPayroll[[#This Row],[employmentDate]]&gt;KF$5,0,
ROUND(KC27*
IFERROR(JH27/KA27,0),2
)))</f>
        <v/>
      </c>
      <c r="JK27" s="116" t="str">
        <f>IF(tbPayroll[[#This Row],[Employee]]="","",
tbPayroll[[#This Row],[exState]]*
(tbPayroll[[#This Row],[stateAddDedu]]+ROUND(
MAX(KD27-tbPayroll[[#This Row],[persExemp]],0)*tbPayroll[[#This Row],[stateTax]],dRound))
)</f>
        <v/>
      </c>
      <c r="JL27" s="116" t="str">
        <f>IF(tbPayroll[[#This Row],[Employee]]="","",
(ROUND(
MAX(KD27-tbPayroll[[#This Row],[persExemp]],0)*tbPayroll[[#This Row],[dLocal]],dRound))
)</f>
        <v/>
      </c>
      <c r="JM27" s="116" t="str">
        <f>IF(tbPayroll[[#This Row],[Employee]]="","",
(ROUND(
MAX(KD27-tbPayroll[[#This Row],[persExemp]],0)*tbPayroll[[#This Row],[dCity]],dRound))
)</f>
        <v/>
      </c>
      <c r="JN27" s="116" t="str" cm="1">
        <f t="array" aca="1" ref="JN27" ca="1">IF(tbPayroll[[#This Row],[idx]]="","",
IF(JQ27=0,0,
ROUND(tbPayroll[[#This Row],[exFed]]*
MAX(
((JZ27-INDEX(INDIRECT(tbPayroll[[#This Row],[fedPrefix]]&amp;CHOOSE(tbPayroll[[#This Row],[fedStatus]],"SingleWage","JointlyWage","SingleWage","HeadWage")),JQ27))*
INDEX(INDIRECT(tbPayroll[[#This Row],[fedPrefix]]&amp;"Perc"),JQ27)+
INDEX(INDIRECT(tbPayroll[[#This Row],[fedPrefix]]&amp;CHOOSE(tbPayroll[[#This Row],[fedStatus]],"SingleHold","JointlyHold","SingleHold","HeadHold")),JQ27))/dPeriods
- IF(tbPayroll[[#This Row],[isFormSent]]="Yes",tbPayroll[[#This Row],[isFormStep3]],0),0)
+tbPayroll[[#This Row],[isFormStep4c]],dFEDRound)
)
)</f>
        <v/>
      </c>
      <c r="JO27" s="116" t="str">
        <f>IF(tbPayroll[[#This Row],[idx]]="","",
ROUND(tbPayroll[[#This Row],[exSS]]*
IF(SUMIFS($AM27:$BMK27,$AM$3:$BMK$3,"&lt;"&amp;JO$3,$AM$2:$BMK$2,JO$2) +ssTax*KE27 &lt;ssTax*ssMax,
ssTax*KE27,
MAX(ssTax*ssMax-SUMIFS($AM27:$BMK27,$AM$3:$BMK$3,"&lt;"&amp;JO$3,$AM$2:$BMK$2,JO$2),0)),
2)
)</f>
        <v/>
      </c>
      <c r="JP27" s="116" t="str">
        <f>IF(tbPayroll[[#This Row],[idx]]="","",IF(JQ27=0,0,ROUND(tbPayroll[[#This Row],[exMedi]]*mediTax*KE27+JY27*mediMax,2)))</f>
        <v/>
      </c>
      <c r="JQ27" s="116" t="str">
        <f ca="1">IF(tbPayroll[[#This Row],[idx]]="","",IFERROR(MATCH(JZ27,INDIRECT(tbPayroll[[#This Row],[fedPrefix]]&amp;CHOOSE(tbPayroll[[#This Row],[fedStatus]],"SingleWage","JointlyWage","SingleWage","HeadWage")),1),0))</f>
        <v/>
      </c>
      <c r="JR27" s="116"/>
      <c r="JS27" s="116" t="str">
        <f>IF(tbPayroll[[#This Row],[idx]]="","",
ROUND(tbPayroll[[#This Row],[401Roth]]*IF(SUMIFS($AM27:$BMK27,$AM$3:$BMK$3,"&lt;"&amp;KF$3,$AM$2:$BMK$2,KF$2)+IZ27&lt;compensationCap,
KF27,
MAX(compensationCap-SUMIFS($AM27:$BMK27,$AM$3:$BMK$3,"&lt;"&amp;KF$3,$AM$2:$BMK$2,KF$2),0)),2))</f>
        <v/>
      </c>
      <c r="JT27" s="116" t="str">
        <f>IF(tbPayroll[[#This Row],[idx]]="","",
ROUND(tbPayroll[[#This Row],[401PreTax]]*IF(SUMIFS($AM27:$BMK27,$AM$3:$BMK$3,"&lt;"&amp;KF$3,$AM$2:$BMK$2,KF$2)+IZ27&lt;compensationCap,
KF27,
MAX(compensationCap-SUMIFS($AM27:$BMK27,$AM$3:$BMK$3,"&lt;"&amp;KF$3,$AM$2:$BMK$2,KF$2),0)),2))</f>
        <v/>
      </c>
      <c r="JU27" s="116" t="str">
        <f>IF(tbPayroll[[#This Row],[idx]]="","",
ROUND((tbPayroll[[#This Row],[401T1p]]*tbPayroll[[#This Row],[401T1Cap]]+tbPayroll[[#This Row],[401T2p]]*tbPayroll[[#This Row],[401T2Cap]])*IF(SUMIFS($AM27:$BMK27,$AM$3:$BMK$3,"&lt;"&amp;KF$3,$AM$2:$BMK$2,KF$2)+IZ27&lt;compensationCap,
KF27,
MAX(compensationCap-SUMIFS($AM27:$BMK27,$AM$3:$BMK$3,"&lt;"&amp;KF$3,$AM$2:$BMK$2,KF$2),0)),2))</f>
        <v/>
      </c>
      <c r="JV27" s="116" t="str">
        <f>IF(tbPayroll[[#This Row],[idx]]="","",
IF(JU27=0,0,
ROUND(IF(SUMIFS($AM27:$BMK27,$AM$3:$BMK$3,"&lt;"&amp;JX$3,$AM$2:$BMK$2,"&gt;="&amp;JV$2,$AM$2:$BMK$2,"&lt;="&amp;JX$2)+JS27+JT27+JU27&lt;tbPayroll[[#This Row],[401EmperLimit]],
JU27,
MAX((tbPayroll[[#This Row],[401EmperLimit]]-SUMIFS($AM27:$BMK27,$AM$3:$BMK$3,"&lt;"&amp;JX$3,$AM$2:$BMK$2,"&gt;="&amp;JV$2,$AM$2:$BMK$2,"&lt;="&amp;JX$2)),0)),2)))</f>
        <v/>
      </c>
      <c r="JW27" s="116" t="str">
        <f>IF(tbPayroll[[#This Row],[idx]]="","",
IF(JT27=0,0,
ROUND(IF(SUMIFS($AM27:$BMK27,$AM$3:$BMK$3,"&lt;"&amp;JX$3,$AM$2:$BMK$2,JX$2)+JS27+SUMIFS($AM27:$BMK27,$AM$3:$BMK$3,"&lt;"&amp;JW$3,$AM$2:$BMK$2,JW$2)+JT27&lt;tbPayroll[[#This Row],[401ContriLimit]],
JT27,
JT27/(JS27+JT27)*
(tbPayroll[[#This Row],[401ContriLimit]]-SUMIFS($AM27:$BMK27,$AM$3:$BMK$3,"&lt;"&amp;JX$3,$AM$2:$BMK$2,JX$2)-SUMIFS($AM27:$BMK27,$AM$3:$BMK$3,"&lt;"&amp;JW$3,$AM$2:$BMK$2,JW$2))),2)))</f>
        <v/>
      </c>
      <c r="JX27" s="116" t="str">
        <f>IF(tbPayroll[[#This Row],[idx]]="","",
IF(JS27=0,0,
ROUND(IF(SUMIFS($AM27:$BMK27,$AM$3:$BMK$3,"&lt;"&amp;JX$3,$AM$2:$BMK$2,JX$2)+JS27+SUMIFS($AM27:$BMK27,$AM$3:$BMK$3,"&lt;"&amp;JW$3,$AM$2:$BMK$2,JW$2)+JT27&lt;tbPayroll[[#This Row],[401ContriLimit]],
JS27,
JS27/(JS27+JT27)*
(tbPayroll[[#This Row],[401ContriLimit]]-SUMIFS($AM27:$BMK27,$AM$3:$BMK$3,"&lt;"&amp;JX$3,$AM$2:$BMK$2,JX$2)-SUMIFS($AM27:$BMK27,$AM$3:$BMK$3,"&lt;"&amp;JW$3,$AM$2:$BMK$2,JW$2))),2)
))</f>
        <v/>
      </c>
      <c r="JY27" s="116" t="str" cm="1">
        <f t="array" ref="JY27">IF(tbPayroll[[#This Row],[idx]]="","",
IF(JQ27=0,0,
MAX(SUMIFS($AM27:$BMK27,$AM$3:$BMK$3,"&lt;="&amp;KE$3,$AM$2:$BMK$2,KE$2)-INDEX(mediAddTable,tbPayroll[[#This Row],[fedStatus]]),0)-
SUMIFS($AM27:$BMK27,$AM$3:$BMK$3,"&lt;"&amp;KE$3,$AM$2:$BMK$2,JY$2)
))</f>
        <v/>
      </c>
      <c r="JZ27" s="116" t="str">
        <f>IF(tbPayroll[[#This Row],[idx]]="","",
ROUND(MAX(KD27*dPeriods+tbPayroll[[#This Row],[adjustedAmount]],0),dFEDRound))</f>
        <v/>
      </c>
      <c r="KA27" s="116" t="str">
        <f>IF(tbPayroll[[#This Row],[idx]]="","",
ROUND(IF(hoursMode="Daily",
SUMIFS(Hours!$J26:$BDM26,Hours!$J$2:$BDM$2,"&gt;="&amp;JC$5,Hours!$J$2:$BDM$2,"&lt;="&amp;KF$5,Hours!$J$5:$BDM$5,dRegularName),
SUMIFS(Hours!$J26:$BDM26,Hours!$J$1:$BDM$1,KB$3,Hours!$J$5:$BDM$5,dRegularName)
),2))</f>
        <v/>
      </c>
      <c r="KB27" s="116" t="str">
        <f>IF(tbPayroll[[#This Row],[idx]]="","",
IF(hoursMode="Daily",
SUMIFS(Hours!$J26:$BDM26,Hours!$J$2:$BDM$2,"&gt;="&amp;JC$5,Hours!$J$2:$BDM$2,"&lt;="&amp;KF$5,Hours!$J$5:$BDM$5,dOvertimeName),
SUMIFS(Hours!$J26:$BDM26,Hours!$J$1:$BDM$1,KB$3,Hours!$J$5:$BDM$5,dOvertimeName)
))</f>
        <v/>
      </c>
      <c r="KC27" s="116" t="str">
        <f>IF(tbPayroll[[#This Row],[idx]]="","",
IF(hoursMode="Daily",
SUMIFS(Hours!$J26:$BDM26,Hours!$J$2:$BDM$2,"&gt;="&amp;JC$5,Hours!$J$2:$BDM$2,"&lt;="&amp;KF$5,Hours!$J$5:$BDM$5,dVacationName),
SUMIFS(Hours!$J26:$BDM26,Hours!$J$1:$BDM$1,KB$3,Hours!$J$5:$BDM$5,dVacationName)
))</f>
        <v/>
      </c>
      <c r="KD27" s="116" t="str">
        <f>IF(tbPayroll[[#This Row],[Employee]]="","",MAX(KF27-tbPayroll[[#This Row],[free]]-JD27-JW27,0))</f>
        <v/>
      </c>
      <c r="KE27" s="116" t="str">
        <f>IF(tbPayroll[[#This Row],[Employee]]="","",MAX(KF27-tbPayroll[[#This Row],[free]]-JD27,0))</f>
        <v/>
      </c>
      <c r="KF27" s="116" t="str">
        <f>IF(tbPayroll[[#This Row],[Employee]]="","",
IF(tbPayroll[[#This Row],[employmentDate]]&gt;KF$5,0,JH27+JI27+JJ27+JF27))</f>
        <v/>
      </c>
      <c r="KG27" s="116" t="str">
        <f>IF(tbPayroll[[#This Row],[Employee]]="","",KF27-SUM(JK27:JP27)-JE27-JD27-JW27-JX27)</f>
        <v/>
      </c>
      <c r="KH27" s="417"/>
      <c r="KI27" s="192"/>
      <c r="KJ27" s="192"/>
      <c r="KK27" s="192"/>
      <c r="KL27" s="193"/>
      <c r="KM27" s="116" t="str">
        <f>IF(tbPayroll[[#This Row],[Employee]]="","",
LG27 &amp; " | " &amp; LH27&amp; " | " &amp; LI27
)</f>
        <v/>
      </c>
      <c r="KN27" s="116" t="str">
        <f>IF(tbPayroll[[#This Row],[Employee]]="","",
IF(tbPayroll[[#This Row],[employmentDate]]&gt;LL$5,0,
ROUND(IF(tbPayroll[[#This Row],[IncomeBase]]=dSalaried,IF(KI27&lt;&gt;"",KI27,tbPayroll[[#This Row],[EmpWage]]),LG27*IF(KI27&lt;&gt;"",KI27,tbPayroll[[#This Row],[EmpWage]])),2)))</f>
        <v/>
      </c>
      <c r="KO27" s="116" t="str">
        <f>IF(tbPayroll[[#This Row],[Employee]]="","",
IF(tbPayroll[[#This Row],[employmentDate]]&gt;LL$5,0,
ROUND(LH27*tbPayroll[[#This Row],[overrrate]]*
IF(KI27&lt;&gt;"",KI27,tbPayroll[[#This Row],[EmpWage]])/IF(tbPayroll[[#This Row],[IncomeBase]]=dSalaried,MAX(tbPayroll[[#This Row],[regularwork]],1),1),2)
))</f>
        <v/>
      </c>
      <c r="KP27" s="116" t="str">
        <f>IF(tbPayroll[[#This Row],[Employee]]="","",
IF(tbPayroll[[#This Row],[employmentDate]]&gt;LL$5,0,
ROUND(LI27*
IFERROR(KN27/LG27,0),2
)))</f>
        <v/>
      </c>
      <c r="KQ27" s="116" t="str">
        <f>IF(tbPayroll[[#This Row],[Employee]]="","",
tbPayroll[[#This Row],[exState]]*
(tbPayroll[[#This Row],[stateAddDedu]]+ROUND(
MAX(LJ27-tbPayroll[[#This Row],[persExemp]],0)*tbPayroll[[#This Row],[stateTax]],dRound))
)</f>
        <v/>
      </c>
      <c r="KR27" s="116" t="str">
        <f>IF(tbPayroll[[#This Row],[Employee]]="","",
(ROUND(
MAX(LJ27-tbPayroll[[#This Row],[persExemp]],0)*tbPayroll[[#This Row],[dLocal]],dRound))
)</f>
        <v/>
      </c>
      <c r="KS27" s="116" t="str">
        <f>IF(tbPayroll[[#This Row],[Employee]]="","",
(ROUND(
MAX(LJ27-tbPayroll[[#This Row],[persExemp]],0)*tbPayroll[[#This Row],[dCity]],dRound))
)</f>
        <v/>
      </c>
      <c r="KT27" s="116" t="str" cm="1">
        <f t="array" aca="1" ref="KT27" ca="1">IF(tbPayroll[[#This Row],[idx]]="","",
IF(KW27=0,0,
ROUND(tbPayroll[[#This Row],[exFed]]*
MAX(
((LF27-INDEX(INDIRECT(tbPayroll[[#This Row],[fedPrefix]]&amp;CHOOSE(tbPayroll[[#This Row],[fedStatus]],"SingleWage","JointlyWage","SingleWage","HeadWage")),KW27))*
INDEX(INDIRECT(tbPayroll[[#This Row],[fedPrefix]]&amp;"Perc"),KW27)+
INDEX(INDIRECT(tbPayroll[[#This Row],[fedPrefix]]&amp;CHOOSE(tbPayroll[[#This Row],[fedStatus]],"SingleHold","JointlyHold","SingleHold","HeadHold")),KW27))/dPeriods
- IF(tbPayroll[[#This Row],[isFormSent]]="Yes",tbPayroll[[#This Row],[isFormStep3]],0),0)
+tbPayroll[[#This Row],[isFormStep4c]],dFEDRound)
)
)</f>
        <v/>
      </c>
      <c r="KU27" s="116" t="str">
        <f>IF(tbPayroll[[#This Row],[idx]]="","",
ROUND(tbPayroll[[#This Row],[exSS]]*
IF(SUMIFS($AM27:$BMK27,$AM$3:$BMK$3,"&lt;"&amp;KU$3,$AM$2:$BMK$2,KU$2) +ssTax*LK27 &lt;ssTax*ssMax,
ssTax*LK27,
MAX(ssTax*ssMax-SUMIFS($AM27:$BMK27,$AM$3:$BMK$3,"&lt;"&amp;KU$3,$AM$2:$BMK$2,KU$2),0)),
2)
)</f>
        <v/>
      </c>
      <c r="KV27" s="116" t="str">
        <f>IF(tbPayroll[[#This Row],[idx]]="","",IF(KW27=0,0,ROUND(tbPayroll[[#This Row],[exMedi]]*mediTax*LK27+LE27*mediMax,2)))</f>
        <v/>
      </c>
      <c r="KW27" s="116" t="str">
        <f ca="1">IF(tbPayroll[[#This Row],[idx]]="","",IFERROR(MATCH(LF27,INDIRECT(tbPayroll[[#This Row],[fedPrefix]]&amp;CHOOSE(tbPayroll[[#This Row],[fedStatus]],"SingleWage","JointlyWage","SingleWage","HeadWage")),1),0))</f>
        <v/>
      </c>
      <c r="KX27" s="116"/>
      <c r="KY27" s="116" t="str">
        <f>IF(tbPayroll[[#This Row],[idx]]="","",
ROUND(tbPayroll[[#This Row],[401Roth]]*IF(SUMIFS($AM27:$BMK27,$AM$3:$BMK$3,"&lt;"&amp;LL$3,$AM$2:$BMK$2,LL$2)+KF27&lt;compensationCap,
LL27,
MAX(compensationCap-SUMIFS($AM27:$BMK27,$AM$3:$BMK$3,"&lt;"&amp;LL$3,$AM$2:$BMK$2,LL$2),0)),2))</f>
        <v/>
      </c>
      <c r="KZ27" s="116" t="str">
        <f>IF(tbPayroll[[#This Row],[idx]]="","",
ROUND(tbPayroll[[#This Row],[401PreTax]]*IF(SUMIFS($AM27:$BMK27,$AM$3:$BMK$3,"&lt;"&amp;LL$3,$AM$2:$BMK$2,LL$2)+KF27&lt;compensationCap,
LL27,
MAX(compensationCap-SUMIFS($AM27:$BMK27,$AM$3:$BMK$3,"&lt;"&amp;LL$3,$AM$2:$BMK$2,LL$2),0)),2))</f>
        <v/>
      </c>
      <c r="LA27" s="116" t="str">
        <f>IF(tbPayroll[[#This Row],[idx]]="","",
ROUND((tbPayroll[[#This Row],[401T1p]]*tbPayroll[[#This Row],[401T1Cap]]+tbPayroll[[#This Row],[401T2p]]*tbPayroll[[#This Row],[401T2Cap]])*IF(SUMIFS($AM27:$BMK27,$AM$3:$BMK$3,"&lt;"&amp;LL$3,$AM$2:$BMK$2,LL$2)+KF27&lt;compensationCap,
LL27,
MAX(compensationCap-SUMIFS($AM27:$BMK27,$AM$3:$BMK$3,"&lt;"&amp;LL$3,$AM$2:$BMK$2,LL$2),0)),2))</f>
        <v/>
      </c>
      <c r="LB27" s="116" t="str">
        <f>IF(tbPayroll[[#This Row],[idx]]="","",
IF(LA27=0,0,
ROUND(IF(SUMIFS($AM27:$BMK27,$AM$3:$BMK$3,"&lt;"&amp;LD$3,$AM$2:$BMK$2,"&gt;="&amp;LB$2,$AM$2:$BMK$2,"&lt;="&amp;LD$2)+KY27+KZ27+LA27&lt;tbPayroll[[#This Row],[401EmperLimit]],
LA27,
MAX((tbPayroll[[#This Row],[401EmperLimit]]-SUMIFS($AM27:$BMK27,$AM$3:$BMK$3,"&lt;"&amp;LD$3,$AM$2:$BMK$2,"&gt;="&amp;LB$2,$AM$2:$BMK$2,"&lt;="&amp;LD$2)),0)),2)))</f>
        <v/>
      </c>
      <c r="LC27" s="116" t="str">
        <f>IF(tbPayroll[[#This Row],[idx]]="","",
IF(KZ27=0,0,
ROUND(IF(SUMIFS($AM27:$BMK27,$AM$3:$BMK$3,"&lt;"&amp;LD$3,$AM$2:$BMK$2,LD$2)+KY27+SUMIFS($AM27:$BMK27,$AM$3:$BMK$3,"&lt;"&amp;LC$3,$AM$2:$BMK$2,LC$2)+KZ27&lt;tbPayroll[[#This Row],[401ContriLimit]],
KZ27,
KZ27/(KY27+KZ27)*
(tbPayroll[[#This Row],[401ContriLimit]]-SUMIFS($AM27:$BMK27,$AM$3:$BMK$3,"&lt;"&amp;LD$3,$AM$2:$BMK$2,LD$2)-SUMIFS($AM27:$BMK27,$AM$3:$BMK$3,"&lt;"&amp;LC$3,$AM$2:$BMK$2,LC$2))),2)))</f>
        <v/>
      </c>
      <c r="LD27" s="116" t="str">
        <f>IF(tbPayroll[[#This Row],[idx]]="","",
IF(KY27=0,0,
ROUND(IF(SUMIFS($AM27:$BMK27,$AM$3:$BMK$3,"&lt;"&amp;LD$3,$AM$2:$BMK$2,LD$2)+KY27+SUMIFS($AM27:$BMK27,$AM$3:$BMK$3,"&lt;"&amp;LC$3,$AM$2:$BMK$2,LC$2)+KZ27&lt;tbPayroll[[#This Row],[401ContriLimit]],
KY27,
KY27/(KY27+KZ27)*
(tbPayroll[[#This Row],[401ContriLimit]]-SUMIFS($AM27:$BMK27,$AM$3:$BMK$3,"&lt;"&amp;LD$3,$AM$2:$BMK$2,LD$2)-SUMIFS($AM27:$BMK27,$AM$3:$BMK$3,"&lt;"&amp;LC$3,$AM$2:$BMK$2,LC$2))),2)
))</f>
        <v/>
      </c>
      <c r="LE27" s="116" t="str" cm="1">
        <f t="array" ref="LE27">IF(tbPayroll[[#This Row],[idx]]="","",
IF(KW27=0,0,
MAX(SUMIFS($AM27:$BMK27,$AM$3:$BMK$3,"&lt;="&amp;LK$3,$AM$2:$BMK$2,LK$2)-INDEX(mediAddTable,tbPayroll[[#This Row],[fedStatus]]),0)-
SUMIFS($AM27:$BMK27,$AM$3:$BMK$3,"&lt;"&amp;LK$3,$AM$2:$BMK$2,LE$2)
))</f>
        <v/>
      </c>
      <c r="LF27" s="116" t="str">
        <f>IF(tbPayroll[[#This Row],[idx]]="","",
ROUND(MAX(LJ27*dPeriods+tbPayroll[[#This Row],[adjustedAmount]],0),dFEDRound))</f>
        <v/>
      </c>
      <c r="LG27" s="116" t="str">
        <f>IF(tbPayroll[[#This Row],[idx]]="","",
ROUND(IF(hoursMode="Daily",
SUMIFS(Hours!$J26:$BDM26,Hours!$J$2:$BDM$2,"&gt;="&amp;KI$5,Hours!$J$2:$BDM$2,"&lt;="&amp;LL$5,Hours!$J$5:$BDM$5,dRegularName),
SUMIFS(Hours!$J26:$BDM26,Hours!$J$1:$BDM$1,LH$3,Hours!$J$5:$BDM$5,dRegularName)
),2))</f>
        <v/>
      </c>
      <c r="LH27" s="116" t="str">
        <f>IF(tbPayroll[[#This Row],[idx]]="","",
IF(hoursMode="Daily",
SUMIFS(Hours!$J26:$BDM26,Hours!$J$2:$BDM$2,"&gt;="&amp;KI$5,Hours!$J$2:$BDM$2,"&lt;="&amp;LL$5,Hours!$J$5:$BDM$5,dOvertimeName),
SUMIFS(Hours!$J26:$BDM26,Hours!$J$1:$BDM$1,LH$3,Hours!$J$5:$BDM$5,dOvertimeName)
))</f>
        <v/>
      </c>
      <c r="LI27" s="116" t="str">
        <f>IF(tbPayroll[[#This Row],[idx]]="","",
IF(hoursMode="Daily",
SUMIFS(Hours!$J26:$BDM26,Hours!$J$2:$BDM$2,"&gt;="&amp;KI$5,Hours!$J$2:$BDM$2,"&lt;="&amp;LL$5,Hours!$J$5:$BDM$5,dVacationName),
SUMIFS(Hours!$J26:$BDM26,Hours!$J$1:$BDM$1,LH$3,Hours!$J$5:$BDM$5,dVacationName)
))</f>
        <v/>
      </c>
      <c r="LJ27" s="116" t="str">
        <f>IF(tbPayroll[[#This Row],[Employee]]="","",MAX(LL27-tbPayroll[[#This Row],[free]]-KJ27-LC27,0))</f>
        <v/>
      </c>
      <c r="LK27" s="116" t="str">
        <f>IF(tbPayroll[[#This Row],[Employee]]="","",MAX(LL27-tbPayroll[[#This Row],[free]]-KJ27,0))</f>
        <v/>
      </c>
      <c r="LL27" s="116" t="str">
        <f>IF(tbPayroll[[#This Row],[Employee]]="","",
IF(tbPayroll[[#This Row],[employmentDate]]&gt;LL$5,0,KN27+KO27+KP27+KL27))</f>
        <v/>
      </c>
      <c r="LM27" s="116" t="str">
        <f>IF(tbPayroll[[#This Row],[Employee]]="","",LL27-SUM(KQ27:KV27)-KK27-KJ27-LC27-LD27)</f>
        <v/>
      </c>
      <c r="LN27" s="417"/>
      <c r="LO27" s="192"/>
      <c r="LP27" s="192"/>
      <c r="LQ27" s="192"/>
      <c r="LR27" s="193"/>
      <c r="LS27" s="116" t="str">
        <f>IF(tbPayroll[[#This Row],[Employee]]="","",
MM27 &amp; " | " &amp; MN27&amp; " | " &amp; MO27
)</f>
        <v/>
      </c>
      <c r="LT27" s="116" t="str">
        <f>IF(tbPayroll[[#This Row],[Employee]]="","",
IF(tbPayroll[[#This Row],[employmentDate]]&gt;MR$5,0,
ROUND(IF(tbPayroll[[#This Row],[IncomeBase]]=dSalaried,IF(LO27&lt;&gt;"",LO27,tbPayroll[[#This Row],[EmpWage]]),MM27*IF(LO27&lt;&gt;"",LO27,tbPayroll[[#This Row],[EmpWage]])),2)))</f>
        <v/>
      </c>
      <c r="LU27" s="116" t="str">
        <f>IF(tbPayroll[[#This Row],[Employee]]="","",
IF(tbPayroll[[#This Row],[employmentDate]]&gt;MR$5,0,
ROUND(MN27*tbPayroll[[#This Row],[overrrate]]*
IF(LO27&lt;&gt;"",LO27,tbPayroll[[#This Row],[EmpWage]])/IF(tbPayroll[[#This Row],[IncomeBase]]=dSalaried,MAX(tbPayroll[[#This Row],[regularwork]],1),1),2)
))</f>
        <v/>
      </c>
      <c r="LV27" s="116" t="str">
        <f>IF(tbPayroll[[#This Row],[Employee]]="","",
IF(tbPayroll[[#This Row],[employmentDate]]&gt;MR$5,0,
ROUND(MO27*
IFERROR(LT27/MM27,0),2
)))</f>
        <v/>
      </c>
      <c r="LW27" s="116" t="str">
        <f>IF(tbPayroll[[#This Row],[Employee]]="","",
tbPayroll[[#This Row],[exState]]*
(tbPayroll[[#This Row],[stateAddDedu]]+ROUND(
MAX(MP27-tbPayroll[[#This Row],[persExemp]],0)*tbPayroll[[#This Row],[stateTax]],dRound))
)</f>
        <v/>
      </c>
      <c r="LX27" s="116" t="str">
        <f>IF(tbPayroll[[#This Row],[Employee]]="","",
(ROUND(
MAX(MP27-tbPayroll[[#This Row],[persExemp]],0)*tbPayroll[[#This Row],[dLocal]],dRound))
)</f>
        <v/>
      </c>
      <c r="LY27" s="116" t="str">
        <f>IF(tbPayroll[[#This Row],[Employee]]="","",
(ROUND(
MAX(MP27-tbPayroll[[#This Row],[persExemp]],0)*tbPayroll[[#This Row],[dCity]],dRound))
)</f>
        <v/>
      </c>
      <c r="LZ27" s="116" t="str" cm="1">
        <f t="array" aca="1" ref="LZ27" ca="1">IF(tbPayroll[[#This Row],[idx]]="","",
IF(MC27=0,0,
ROUND(tbPayroll[[#This Row],[exFed]]*
MAX(
((ML27-INDEX(INDIRECT(tbPayroll[[#This Row],[fedPrefix]]&amp;CHOOSE(tbPayroll[[#This Row],[fedStatus]],"SingleWage","JointlyWage","SingleWage","HeadWage")),MC27))*
INDEX(INDIRECT(tbPayroll[[#This Row],[fedPrefix]]&amp;"Perc"),MC27)+
INDEX(INDIRECT(tbPayroll[[#This Row],[fedPrefix]]&amp;CHOOSE(tbPayroll[[#This Row],[fedStatus]],"SingleHold","JointlyHold","SingleHold","HeadHold")),MC27))/dPeriods
- IF(tbPayroll[[#This Row],[isFormSent]]="Yes",tbPayroll[[#This Row],[isFormStep3]],0),0)
+tbPayroll[[#This Row],[isFormStep4c]],dFEDRound)
)
)</f>
        <v/>
      </c>
      <c r="MA27" s="116" t="str">
        <f>IF(tbPayroll[[#This Row],[idx]]="","",
ROUND(tbPayroll[[#This Row],[exSS]]*
IF(SUMIFS($AM27:$BMK27,$AM$3:$BMK$3,"&lt;"&amp;MA$3,$AM$2:$BMK$2,MA$2) +ssTax*MQ27 &lt;ssTax*ssMax,
ssTax*MQ27,
MAX(ssTax*ssMax-SUMIFS($AM27:$BMK27,$AM$3:$BMK$3,"&lt;"&amp;MA$3,$AM$2:$BMK$2,MA$2),0)),
2)
)</f>
        <v/>
      </c>
      <c r="MB27" s="116" t="str">
        <f>IF(tbPayroll[[#This Row],[idx]]="","",IF(MC27=0,0,ROUND(tbPayroll[[#This Row],[exMedi]]*mediTax*MQ27+MK27*mediMax,2)))</f>
        <v/>
      </c>
      <c r="MC27" s="116" t="str">
        <f ca="1">IF(tbPayroll[[#This Row],[idx]]="","",IFERROR(MATCH(ML27,INDIRECT(tbPayroll[[#This Row],[fedPrefix]]&amp;CHOOSE(tbPayroll[[#This Row],[fedStatus]],"SingleWage","JointlyWage","SingleWage","HeadWage")),1),0))</f>
        <v/>
      </c>
      <c r="MD27" s="116"/>
      <c r="ME27" s="116" t="str">
        <f>IF(tbPayroll[[#This Row],[idx]]="","",
ROUND(tbPayroll[[#This Row],[401Roth]]*IF(SUMIFS($AM27:$BMK27,$AM$3:$BMK$3,"&lt;"&amp;MR$3,$AM$2:$BMK$2,MR$2)+LL27&lt;compensationCap,
MR27,
MAX(compensationCap-SUMIFS($AM27:$BMK27,$AM$3:$BMK$3,"&lt;"&amp;MR$3,$AM$2:$BMK$2,MR$2),0)),2))</f>
        <v/>
      </c>
      <c r="MF27" s="116" t="str">
        <f>IF(tbPayroll[[#This Row],[idx]]="","",
ROUND(tbPayroll[[#This Row],[401PreTax]]*IF(SUMIFS($AM27:$BMK27,$AM$3:$BMK$3,"&lt;"&amp;MR$3,$AM$2:$BMK$2,MR$2)+LL27&lt;compensationCap,
MR27,
MAX(compensationCap-SUMIFS($AM27:$BMK27,$AM$3:$BMK$3,"&lt;"&amp;MR$3,$AM$2:$BMK$2,MR$2),0)),2))</f>
        <v/>
      </c>
      <c r="MG27" s="116" t="str">
        <f>IF(tbPayroll[[#This Row],[idx]]="","",
ROUND((tbPayroll[[#This Row],[401T1p]]*tbPayroll[[#This Row],[401T1Cap]]+tbPayroll[[#This Row],[401T2p]]*tbPayroll[[#This Row],[401T2Cap]])*IF(SUMIFS($AM27:$BMK27,$AM$3:$BMK$3,"&lt;"&amp;MR$3,$AM$2:$BMK$2,MR$2)+LL27&lt;compensationCap,
MR27,
MAX(compensationCap-SUMIFS($AM27:$BMK27,$AM$3:$BMK$3,"&lt;"&amp;MR$3,$AM$2:$BMK$2,MR$2),0)),2))</f>
        <v/>
      </c>
      <c r="MH27" s="116" t="str">
        <f>IF(tbPayroll[[#This Row],[idx]]="","",
IF(MG27=0,0,
ROUND(IF(SUMIFS($AM27:$BMK27,$AM$3:$BMK$3,"&lt;"&amp;MJ$3,$AM$2:$BMK$2,"&gt;="&amp;MH$2,$AM$2:$BMK$2,"&lt;="&amp;MJ$2)+ME27+MF27+MG27&lt;tbPayroll[[#This Row],[401EmperLimit]],
MG27,
MAX((tbPayroll[[#This Row],[401EmperLimit]]-SUMIFS($AM27:$BMK27,$AM$3:$BMK$3,"&lt;"&amp;MJ$3,$AM$2:$BMK$2,"&gt;="&amp;MH$2,$AM$2:$BMK$2,"&lt;="&amp;MJ$2)),0)),2)))</f>
        <v/>
      </c>
      <c r="MI27" s="116" t="str">
        <f>IF(tbPayroll[[#This Row],[idx]]="","",
IF(MF27=0,0,
ROUND(IF(SUMIFS($AM27:$BMK27,$AM$3:$BMK$3,"&lt;"&amp;MJ$3,$AM$2:$BMK$2,MJ$2)+ME27+SUMIFS($AM27:$BMK27,$AM$3:$BMK$3,"&lt;"&amp;MI$3,$AM$2:$BMK$2,MI$2)+MF27&lt;tbPayroll[[#This Row],[401ContriLimit]],
MF27,
MF27/(ME27+MF27)*
(tbPayroll[[#This Row],[401ContriLimit]]-SUMIFS($AM27:$BMK27,$AM$3:$BMK$3,"&lt;"&amp;MJ$3,$AM$2:$BMK$2,MJ$2)-SUMIFS($AM27:$BMK27,$AM$3:$BMK$3,"&lt;"&amp;MI$3,$AM$2:$BMK$2,MI$2))),2)))</f>
        <v/>
      </c>
      <c r="MJ27" s="116" t="str">
        <f>IF(tbPayroll[[#This Row],[idx]]="","",
IF(ME27=0,0,
ROUND(IF(SUMIFS($AM27:$BMK27,$AM$3:$BMK$3,"&lt;"&amp;MJ$3,$AM$2:$BMK$2,MJ$2)+ME27+SUMIFS($AM27:$BMK27,$AM$3:$BMK$3,"&lt;"&amp;MI$3,$AM$2:$BMK$2,MI$2)+MF27&lt;tbPayroll[[#This Row],[401ContriLimit]],
ME27,
ME27/(ME27+MF27)*
(tbPayroll[[#This Row],[401ContriLimit]]-SUMIFS($AM27:$BMK27,$AM$3:$BMK$3,"&lt;"&amp;MJ$3,$AM$2:$BMK$2,MJ$2)-SUMIFS($AM27:$BMK27,$AM$3:$BMK$3,"&lt;"&amp;MI$3,$AM$2:$BMK$2,MI$2))),2)
))</f>
        <v/>
      </c>
      <c r="MK27" s="116" t="str" cm="1">
        <f t="array" ref="MK27">IF(tbPayroll[[#This Row],[idx]]="","",
IF(MC27=0,0,
MAX(SUMIFS($AM27:$BMK27,$AM$3:$BMK$3,"&lt;="&amp;MQ$3,$AM$2:$BMK$2,MQ$2)-INDEX(mediAddTable,tbPayroll[[#This Row],[fedStatus]]),0)-
SUMIFS($AM27:$BMK27,$AM$3:$BMK$3,"&lt;"&amp;MQ$3,$AM$2:$BMK$2,MK$2)
))</f>
        <v/>
      </c>
      <c r="ML27" s="116" t="str">
        <f>IF(tbPayroll[[#This Row],[idx]]="","",
ROUND(MAX(MP27*dPeriods+tbPayroll[[#This Row],[adjustedAmount]],0),dFEDRound))</f>
        <v/>
      </c>
      <c r="MM27" s="116" t="str">
        <f>IF(tbPayroll[[#This Row],[idx]]="","",
ROUND(IF(hoursMode="Daily",
SUMIFS(Hours!$J26:$BDM26,Hours!$J$2:$BDM$2,"&gt;="&amp;LO$5,Hours!$J$2:$BDM$2,"&lt;="&amp;MR$5,Hours!$J$5:$BDM$5,dRegularName),
SUMIFS(Hours!$J26:$BDM26,Hours!$J$1:$BDM$1,MN$3,Hours!$J$5:$BDM$5,dRegularName)
),2))</f>
        <v/>
      </c>
      <c r="MN27" s="116" t="str">
        <f>IF(tbPayroll[[#This Row],[idx]]="","",
IF(hoursMode="Daily",
SUMIFS(Hours!$J26:$BDM26,Hours!$J$2:$BDM$2,"&gt;="&amp;LO$5,Hours!$J$2:$BDM$2,"&lt;="&amp;MR$5,Hours!$J$5:$BDM$5,dOvertimeName),
SUMIFS(Hours!$J26:$BDM26,Hours!$J$1:$BDM$1,MN$3,Hours!$J$5:$BDM$5,dOvertimeName)
))</f>
        <v/>
      </c>
      <c r="MO27" s="116" t="str">
        <f>IF(tbPayroll[[#This Row],[idx]]="","",
IF(hoursMode="Daily",
SUMIFS(Hours!$J26:$BDM26,Hours!$J$2:$BDM$2,"&gt;="&amp;LO$5,Hours!$J$2:$BDM$2,"&lt;="&amp;MR$5,Hours!$J$5:$BDM$5,dVacationName),
SUMIFS(Hours!$J26:$BDM26,Hours!$J$1:$BDM$1,MN$3,Hours!$J$5:$BDM$5,dVacationName)
))</f>
        <v/>
      </c>
      <c r="MP27" s="116" t="str">
        <f>IF(tbPayroll[[#This Row],[Employee]]="","",MAX(MR27-tbPayroll[[#This Row],[free]]-LP27-MI27,0))</f>
        <v/>
      </c>
      <c r="MQ27" s="116" t="str">
        <f>IF(tbPayroll[[#This Row],[Employee]]="","",MAX(MR27-tbPayroll[[#This Row],[free]]-LP27,0))</f>
        <v/>
      </c>
      <c r="MR27" s="116" t="str">
        <f>IF(tbPayroll[[#This Row],[Employee]]="","",
IF(tbPayroll[[#This Row],[employmentDate]]&gt;MR$5,0,LT27+LU27+LV27+LR27))</f>
        <v/>
      </c>
      <c r="MS27" s="116" t="str">
        <f>IF(tbPayroll[[#This Row],[Employee]]="","",MR27-SUM(LW27:MB27)-LQ27-LP27-MI27-MJ27)</f>
        <v/>
      </c>
      <c r="MT27" s="417"/>
      <c r="MU27" s="192"/>
      <c r="MV27" s="192"/>
      <c r="MW27" s="192"/>
      <c r="MX27" s="193"/>
      <c r="MY27" s="116" t="str">
        <f>IF(tbPayroll[[#This Row],[Employee]]="","",
NS27 &amp; " | " &amp; NT27&amp; " | " &amp; NU27
)</f>
        <v/>
      </c>
      <c r="MZ27" s="116" t="str">
        <f>IF(tbPayroll[[#This Row],[Employee]]="","",
IF(tbPayroll[[#This Row],[employmentDate]]&gt;NX$5,0,
ROUND(IF(tbPayroll[[#This Row],[IncomeBase]]=dSalaried,IF(MU27&lt;&gt;"",MU27,tbPayroll[[#This Row],[EmpWage]]),NS27*IF(MU27&lt;&gt;"",MU27,tbPayroll[[#This Row],[EmpWage]])),2)))</f>
        <v/>
      </c>
      <c r="NA27" s="116" t="str">
        <f>IF(tbPayroll[[#This Row],[Employee]]="","",
IF(tbPayroll[[#This Row],[employmentDate]]&gt;NX$5,0,
ROUND(NT27*tbPayroll[[#This Row],[overrrate]]*
IF(MU27&lt;&gt;"",MU27,tbPayroll[[#This Row],[EmpWage]])/IF(tbPayroll[[#This Row],[IncomeBase]]=dSalaried,MAX(tbPayroll[[#This Row],[regularwork]],1),1),2)
))</f>
        <v/>
      </c>
      <c r="NB27" s="116" t="str">
        <f>IF(tbPayroll[[#This Row],[Employee]]="","",
IF(tbPayroll[[#This Row],[employmentDate]]&gt;NX$5,0,
ROUND(NU27*
IFERROR(MZ27/NS27,0),2
)))</f>
        <v/>
      </c>
      <c r="NC27" s="116" t="str">
        <f>IF(tbPayroll[[#This Row],[Employee]]="","",
tbPayroll[[#This Row],[exState]]*
(tbPayroll[[#This Row],[stateAddDedu]]+ROUND(
MAX(NV27-tbPayroll[[#This Row],[persExemp]],0)*tbPayroll[[#This Row],[stateTax]],dRound))
)</f>
        <v/>
      </c>
      <c r="ND27" s="116" t="str">
        <f>IF(tbPayroll[[#This Row],[Employee]]="","",
(ROUND(
MAX(NV27-tbPayroll[[#This Row],[persExemp]],0)*tbPayroll[[#This Row],[dLocal]],dRound))
)</f>
        <v/>
      </c>
      <c r="NE27" s="116" t="str">
        <f>IF(tbPayroll[[#This Row],[Employee]]="","",
(ROUND(
MAX(NV27-tbPayroll[[#This Row],[persExemp]],0)*tbPayroll[[#This Row],[dCity]],dRound))
)</f>
        <v/>
      </c>
      <c r="NF27" s="116" t="str" cm="1">
        <f t="array" aca="1" ref="NF27" ca="1">IF(tbPayroll[[#This Row],[idx]]="","",
IF(NI27=0,0,
ROUND(tbPayroll[[#This Row],[exFed]]*
MAX(
((NR27-INDEX(INDIRECT(tbPayroll[[#This Row],[fedPrefix]]&amp;CHOOSE(tbPayroll[[#This Row],[fedStatus]],"SingleWage","JointlyWage","SingleWage","HeadWage")),NI27))*
INDEX(INDIRECT(tbPayroll[[#This Row],[fedPrefix]]&amp;"Perc"),NI27)+
INDEX(INDIRECT(tbPayroll[[#This Row],[fedPrefix]]&amp;CHOOSE(tbPayroll[[#This Row],[fedStatus]],"SingleHold","JointlyHold","SingleHold","HeadHold")),NI27))/dPeriods
- IF(tbPayroll[[#This Row],[isFormSent]]="Yes",tbPayroll[[#This Row],[isFormStep3]],0),0)
+tbPayroll[[#This Row],[isFormStep4c]],dFEDRound)
)
)</f>
        <v/>
      </c>
      <c r="NG27" s="116" t="str">
        <f>IF(tbPayroll[[#This Row],[idx]]="","",
ROUND(tbPayroll[[#This Row],[exSS]]*
IF(SUMIFS($AM27:$BMK27,$AM$3:$BMK$3,"&lt;"&amp;NG$3,$AM$2:$BMK$2,NG$2) +ssTax*NW27 &lt;ssTax*ssMax,
ssTax*NW27,
MAX(ssTax*ssMax-SUMIFS($AM27:$BMK27,$AM$3:$BMK$3,"&lt;"&amp;NG$3,$AM$2:$BMK$2,NG$2),0)),
2)
)</f>
        <v/>
      </c>
      <c r="NH27" s="116" t="str">
        <f>IF(tbPayroll[[#This Row],[idx]]="","",IF(NI27=0,0,ROUND(tbPayroll[[#This Row],[exMedi]]*mediTax*NW27+NQ27*mediMax,2)))</f>
        <v/>
      </c>
      <c r="NI27" s="116" t="str">
        <f ca="1">IF(tbPayroll[[#This Row],[idx]]="","",IFERROR(MATCH(NR27,INDIRECT(tbPayroll[[#This Row],[fedPrefix]]&amp;CHOOSE(tbPayroll[[#This Row],[fedStatus]],"SingleWage","JointlyWage","SingleWage","HeadWage")),1),0))</f>
        <v/>
      </c>
      <c r="NJ27" s="116"/>
      <c r="NK27" s="116" t="str">
        <f>IF(tbPayroll[[#This Row],[idx]]="","",
ROUND(tbPayroll[[#This Row],[401Roth]]*IF(SUMIFS($AM27:$BMK27,$AM$3:$BMK$3,"&lt;"&amp;NX$3,$AM$2:$BMK$2,NX$2)+MR27&lt;compensationCap,
NX27,
MAX(compensationCap-SUMIFS($AM27:$BMK27,$AM$3:$BMK$3,"&lt;"&amp;NX$3,$AM$2:$BMK$2,NX$2),0)),2))</f>
        <v/>
      </c>
      <c r="NL27" s="116" t="str">
        <f>IF(tbPayroll[[#This Row],[idx]]="","",
ROUND(tbPayroll[[#This Row],[401PreTax]]*IF(SUMIFS($AM27:$BMK27,$AM$3:$BMK$3,"&lt;"&amp;NX$3,$AM$2:$BMK$2,NX$2)+MR27&lt;compensationCap,
NX27,
MAX(compensationCap-SUMIFS($AM27:$BMK27,$AM$3:$BMK$3,"&lt;"&amp;NX$3,$AM$2:$BMK$2,NX$2),0)),2))</f>
        <v/>
      </c>
      <c r="NM27" s="116" t="str">
        <f>IF(tbPayroll[[#This Row],[idx]]="","",
ROUND((tbPayroll[[#This Row],[401T1p]]*tbPayroll[[#This Row],[401T1Cap]]+tbPayroll[[#This Row],[401T2p]]*tbPayroll[[#This Row],[401T2Cap]])*IF(SUMIFS($AM27:$BMK27,$AM$3:$BMK$3,"&lt;"&amp;NX$3,$AM$2:$BMK$2,NX$2)+MR27&lt;compensationCap,
NX27,
MAX(compensationCap-SUMIFS($AM27:$BMK27,$AM$3:$BMK$3,"&lt;"&amp;NX$3,$AM$2:$BMK$2,NX$2),0)),2))</f>
        <v/>
      </c>
      <c r="NN27" s="116" t="str">
        <f>IF(tbPayroll[[#This Row],[idx]]="","",
IF(NM27=0,0,
ROUND(IF(SUMIFS($AM27:$BMK27,$AM$3:$BMK$3,"&lt;"&amp;NP$3,$AM$2:$BMK$2,"&gt;="&amp;NN$2,$AM$2:$BMK$2,"&lt;="&amp;NP$2)+NK27+NL27+NM27&lt;tbPayroll[[#This Row],[401EmperLimit]],
NM27,
MAX((tbPayroll[[#This Row],[401EmperLimit]]-SUMIFS($AM27:$BMK27,$AM$3:$BMK$3,"&lt;"&amp;NP$3,$AM$2:$BMK$2,"&gt;="&amp;NN$2,$AM$2:$BMK$2,"&lt;="&amp;NP$2)),0)),2)))</f>
        <v/>
      </c>
      <c r="NO27" s="116" t="str">
        <f>IF(tbPayroll[[#This Row],[idx]]="","",
IF(NL27=0,0,
ROUND(IF(SUMIFS($AM27:$BMK27,$AM$3:$BMK$3,"&lt;"&amp;NP$3,$AM$2:$BMK$2,NP$2)+NK27+SUMIFS($AM27:$BMK27,$AM$3:$BMK$3,"&lt;"&amp;NO$3,$AM$2:$BMK$2,NO$2)+NL27&lt;tbPayroll[[#This Row],[401ContriLimit]],
NL27,
NL27/(NK27+NL27)*
(tbPayroll[[#This Row],[401ContriLimit]]-SUMIFS($AM27:$BMK27,$AM$3:$BMK$3,"&lt;"&amp;NP$3,$AM$2:$BMK$2,NP$2)-SUMIFS($AM27:$BMK27,$AM$3:$BMK$3,"&lt;"&amp;NO$3,$AM$2:$BMK$2,NO$2))),2)))</f>
        <v/>
      </c>
      <c r="NP27" s="116" t="str">
        <f>IF(tbPayroll[[#This Row],[idx]]="","",
IF(NK27=0,0,
ROUND(IF(SUMIFS($AM27:$BMK27,$AM$3:$BMK$3,"&lt;"&amp;NP$3,$AM$2:$BMK$2,NP$2)+NK27+SUMIFS($AM27:$BMK27,$AM$3:$BMK$3,"&lt;"&amp;NO$3,$AM$2:$BMK$2,NO$2)+NL27&lt;tbPayroll[[#This Row],[401ContriLimit]],
NK27,
NK27/(NK27+NL27)*
(tbPayroll[[#This Row],[401ContriLimit]]-SUMIFS($AM27:$BMK27,$AM$3:$BMK$3,"&lt;"&amp;NP$3,$AM$2:$BMK$2,NP$2)-SUMIFS($AM27:$BMK27,$AM$3:$BMK$3,"&lt;"&amp;NO$3,$AM$2:$BMK$2,NO$2))),2)
))</f>
        <v/>
      </c>
      <c r="NQ27" s="116" t="str" cm="1">
        <f t="array" ref="NQ27">IF(tbPayroll[[#This Row],[idx]]="","",
IF(NI27=0,0,
MAX(SUMIFS($AM27:$BMK27,$AM$3:$BMK$3,"&lt;="&amp;NW$3,$AM$2:$BMK$2,NW$2)-INDEX(mediAddTable,tbPayroll[[#This Row],[fedStatus]]),0)-
SUMIFS($AM27:$BMK27,$AM$3:$BMK$3,"&lt;"&amp;NW$3,$AM$2:$BMK$2,NQ$2)
))</f>
        <v/>
      </c>
      <c r="NR27" s="116" t="str">
        <f>IF(tbPayroll[[#This Row],[idx]]="","",
ROUND(MAX(NV27*dPeriods+tbPayroll[[#This Row],[adjustedAmount]],0),dFEDRound))</f>
        <v/>
      </c>
      <c r="NS27" s="116" t="str">
        <f>IF(tbPayroll[[#This Row],[idx]]="","",
ROUND(IF(hoursMode="Daily",
SUMIFS(Hours!$J26:$BDM26,Hours!$J$2:$BDM$2,"&gt;="&amp;MU$5,Hours!$J$2:$BDM$2,"&lt;="&amp;NX$5,Hours!$J$5:$BDM$5,dRegularName),
SUMIFS(Hours!$J26:$BDM26,Hours!$J$1:$BDM$1,NT$3,Hours!$J$5:$BDM$5,dRegularName)
),2))</f>
        <v/>
      </c>
      <c r="NT27" s="116" t="str">
        <f>IF(tbPayroll[[#This Row],[idx]]="","",
IF(hoursMode="Daily",
SUMIFS(Hours!$J26:$BDM26,Hours!$J$2:$BDM$2,"&gt;="&amp;MU$5,Hours!$J$2:$BDM$2,"&lt;="&amp;NX$5,Hours!$J$5:$BDM$5,dOvertimeName),
SUMIFS(Hours!$J26:$BDM26,Hours!$J$1:$BDM$1,NT$3,Hours!$J$5:$BDM$5,dOvertimeName)
))</f>
        <v/>
      </c>
      <c r="NU27" s="116" t="str">
        <f>IF(tbPayroll[[#This Row],[idx]]="","",
IF(hoursMode="Daily",
SUMIFS(Hours!$J26:$BDM26,Hours!$J$2:$BDM$2,"&gt;="&amp;MU$5,Hours!$J$2:$BDM$2,"&lt;="&amp;NX$5,Hours!$J$5:$BDM$5,dVacationName),
SUMIFS(Hours!$J26:$BDM26,Hours!$J$1:$BDM$1,NT$3,Hours!$J$5:$BDM$5,dVacationName)
))</f>
        <v/>
      </c>
      <c r="NV27" s="116" t="str">
        <f>IF(tbPayroll[[#This Row],[Employee]]="","",MAX(NX27-tbPayroll[[#This Row],[free]]-MV27-NO27,0))</f>
        <v/>
      </c>
      <c r="NW27" s="116" t="str">
        <f>IF(tbPayroll[[#This Row],[Employee]]="","",MAX(NX27-tbPayroll[[#This Row],[free]]-MV27,0))</f>
        <v/>
      </c>
      <c r="NX27" s="116" t="str">
        <f>IF(tbPayroll[[#This Row],[Employee]]="","",
IF(tbPayroll[[#This Row],[employmentDate]]&gt;NX$5,0,MZ27+NA27+NB27+MX27))</f>
        <v/>
      </c>
      <c r="NY27" s="116" t="str">
        <f>IF(tbPayroll[[#This Row],[Employee]]="","",NX27-SUM(NC27:NH27)-MW27-MV27-NO27-NP27)</f>
        <v/>
      </c>
      <c r="NZ27" s="417"/>
      <c r="OA27" s="192"/>
      <c r="OB27" s="192"/>
      <c r="OC27" s="192"/>
      <c r="OD27" s="193"/>
      <c r="OE27" s="116" t="str">
        <f>IF(tbPayroll[[#This Row],[Employee]]="","",
OY27 &amp; " | " &amp; OZ27&amp; " | " &amp; PA27
)</f>
        <v/>
      </c>
      <c r="OF27" s="116" t="str">
        <f>IF(tbPayroll[[#This Row],[Employee]]="","",
IF(tbPayroll[[#This Row],[employmentDate]]&gt;PD$5,0,
ROUND(IF(tbPayroll[[#This Row],[IncomeBase]]=dSalaried,IF(OA27&lt;&gt;"",OA27,tbPayroll[[#This Row],[EmpWage]]),OY27*IF(OA27&lt;&gt;"",OA27,tbPayroll[[#This Row],[EmpWage]])),2)))</f>
        <v/>
      </c>
      <c r="OG27" s="116" t="str">
        <f>IF(tbPayroll[[#This Row],[Employee]]="","",
IF(tbPayroll[[#This Row],[employmentDate]]&gt;PD$5,0,
ROUND(OZ27*tbPayroll[[#This Row],[overrrate]]*
IF(OA27&lt;&gt;"",OA27,tbPayroll[[#This Row],[EmpWage]])/IF(tbPayroll[[#This Row],[IncomeBase]]=dSalaried,MAX(tbPayroll[[#This Row],[regularwork]],1),1),2)
))</f>
        <v/>
      </c>
      <c r="OH27" s="116" t="str">
        <f>IF(tbPayroll[[#This Row],[Employee]]="","",
IF(tbPayroll[[#This Row],[employmentDate]]&gt;PD$5,0,
ROUND(PA27*
IFERROR(OF27/OY27,0),2
)))</f>
        <v/>
      </c>
      <c r="OI27" s="116" t="str">
        <f>IF(tbPayroll[[#This Row],[Employee]]="","",
tbPayroll[[#This Row],[exState]]*
(tbPayroll[[#This Row],[stateAddDedu]]+ROUND(
MAX(PB27-tbPayroll[[#This Row],[persExemp]],0)*tbPayroll[[#This Row],[stateTax]],dRound))
)</f>
        <v/>
      </c>
      <c r="OJ27" s="116" t="str">
        <f>IF(tbPayroll[[#This Row],[Employee]]="","",
(ROUND(
MAX(PB27-tbPayroll[[#This Row],[persExemp]],0)*tbPayroll[[#This Row],[dLocal]],dRound))
)</f>
        <v/>
      </c>
      <c r="OK27" s="116" t="str">
        <f>IF(tbPayroll[[#This Row],[Employee]]="","",
(ROUND(
MAX(PB27-tbPayroll[[#This Row],[persExemp]],0)*tbPayroll[[#This Row],[dCity]],dRound))
)</f>
        <v/>
      </c>
      <c r="OL27" s="116" t="str" cm="1">
        <f t="array" aca="1" ref="OL27" ca="1">IF(tbPayroll[[#This Row],[idx]]="","",
IF(OO27=0,0,
ROUND(tbPayroll[[#This Row],[exFed]]*
MAX(
((OX27-INDEX(INDIRECT(tbPayroll[[#This Row],[fedPrefix]]&amp;CHOOSE(tbPayroll[[#This Row],[fedStatus]],"SingleWage","JointlyWage","SingleWage","HeadWage")),OO27))*
INDEX(INDIRECT(tbPayroll[[#This Row],[fedPrefix]]&amp;"Perc"),OO27)+
INDEX(INDIRECT(tbPayroll[[#This Row],[fedPrefix]]&amp;CHOOSE(tbPayroll[[#This Row],[fedStatus]],"SingleHold","JointlyHold","SingleHold","HeadHold")),OO27))/dPeriods
- IF(tbPayroll[[#This Row],[isFormSent]]="Yes",tbPayroll[[#This Row],[isFormStep3]],0),0)
+tbPayroll[[#This Row],[isFormStep4c]],dFEDRound)
)
)</f>
        <v/>
      </c>
      <c r="OM27" s="116" t="str">
        <f>IF(tbPayroll[[#This Row],[idx]]="","",
ROUND(tbPayroll[[#This Row],[exSS]]*
IF(SUMIFS($AM27:$BMK27,$AM$3:$BMK$3,"&lt;"&amp;OM$3,$AM$2:$BMK$2,OM$2) +ssTax*PC27 &lt;ssTax*ssMax,
ssTax*PC27,
MAX(ssTax*ssMax-SUMIFS($AM27:$BMK27,$AM$3:$BMK$3,"&lt;"&amp;OM$3,$AM$2:$BMK$2,OM$2),0)),
2)
)</f>
        <v/>
      </c>
      <c r="ON27" s="116" t="str">
        <f>IF(tbPayroll[[#This Row],[idx]]="","",IF(OO27=0,0,ROUND(tbPayroll[[#This Row],[exMedi]]*mediTax*PC27+OW27*mediMax,2)))</f>
        <v/>
      </c>
      <c r="OO27" s="116" t="str">
        <f ca="1">IF(tbPayroll[[#This Row],[idx]]="","",IFERROR(MATCH(OX27,INDIRECT(tbPayroll[[#This Row],[fedPrefix]]&amp;CHOOSE(tbPayroll[[#This Row],[fedStatus]],"SingleWage","JointlyWage","SingleWage","HeadWage")),1),0))</f>
        <v/>
      </c>
      <c r="OP27" s="116"/>
      <c r="OQ27" s="116" t="str">
        <f>IF(tbPayroll[[#This Row],[idx]]="","",
ROUND(tbPayroll[[#This Row],[401Roth]]*IF(SUMIFS($AM27:$BMK27,$AM$3:$BMK$3,"&lt;"&amp;PD$3,$AM$2:$BMK$2,PD$2)+NX27&lt;compensationCap,
PD27,
MAX(compensationCap-SUMIFS($AM27:$BMK27,$AM$3:$BMK$3,"&lt;"&amp;PD$3,$AM$2:$BMK$2,PD$2),0)),2))</f>
        <v/>
      </c>
      <c r="OR27" s="116" t="str">
        <f>IF(tbPayroll[[#This Row],[idx]]="","",
ROUND(tbPayroll[[#This Row],[401PreTax]]*IF(SUMIFS($AM27:$BMK27,$AM$3:$BMK$3,"&lt;"&amp;PD$3,$AM$2:$BMK$2,PD$2)+NX27&lt;compensationCap,
PD27,
MAX(compensationCap-SUMIFS($AM27:$BMK27,$AM$3:$BMK$3,"&lt;"&amp;PD$3,$AM$2:$BMK$2,PD$2),0)),2))</f>
        <v/>
      </c>
      <c r="OS27" s="116" t="str">
        <f>IF(tbPayroll[[#This Row],[idx]]="","",
ROUND((tbPayroll[[#This Row],[401T1p]]*tbPayroll[[#This Row],[401T1Cap]]+tbPayroll[[#This Row],[401T2p]]*tbPayroll[[#This Row],[401T2Cap]])*IF(SUMIFS($AM27:$BMK27,$AM$3:$BMK$3,"&lt;"&amp;PD$3,$AM$2:$BMK$2,PD$2)+NX27&lt;compensationCap,
PD27,
MAX(compensationCap-SUMIFS($AM27:$BMK27,$AM$3:$BMK$3,"&lt;"&amp;PD$3,$AM$2:$BMK$2,PD$2),0)),2))</f>
        <v/>
      </c>
      <c r="OT27" s="116" t="str">
        <f>IF(tbPayroll[[#This Row],[idx]]="","",
IF(OS27=0,0,
ROUND(IF(SUMIFS($AM27:$BMK27,$AM$3:$BMK$3,"&lt;"&amp;OV$3,$AM$2:$BMK$2,"&gt;="&amp;OT$2,$AM$2:$BMK$2,"&lt;="&amp;OV$2)+OQ27+OR27+OS27&lt;tbPayroll[[#This Row],[401EmperLimit]],
OS27,
MAX((tbPayroll[[#This Row],[401EmperLimit]]-SUMIFS($AM27:$BMK27,$AM$3:$BMK$3,"&lt;"&amp;OV$3,$AM$2:$BMK$2,"&gt;="&amp;OT$2,$AM$2:$BMK$2,"&lt;="&amp;OV$2)),0)),2)))</f>
        <v/>
      </c>
      <c r="OU27" s="116" t="str">
        <f>IF(tbPayroll[[#This Row],[idx]]="","",
IF(OR27=0,0,
ROUND(IF(SUMIFS($AM27:$BMK27,$AM$3:$BMK$3,"&lt;"&amp;OV$3,$AM$2:$BMK$2,OV$2)+OQ27+SUMIFS($AM27:$BMK27,$AM$3:$BMK$3,"&lt;"&amp;OU$3,$AM$2:$BMK$2,OU$2)+OR27&lt;tbPayroll[[#This Row],[401ContriLimit]],
OR27,
OR27/(OQ27+OR27)*
(tbPayroll[[#This Row],[401ContriLimit]]-SUMIFS($AM27:$BMK27,$AM$3:$BMK$3,"&lt;"&amp;OV$3,$AM$2:$BMK$2,OV$2)-SUMIFS($AM27:$BMK27,$AM$3:$BMK$3,"&lt;"&amp;OU$3,$AM$2:$BMK$2,OU$2))),2)))</f>
        <v/>
      </c>
      <c r="OV27" s="116" t="str">
        <f>IF(tbPayroll[[#This Row],[idx]]="","",
IF(OQ27=0,0,
ROUND(IF(SUMIFS($AM27:$BMK27,$AM$3:$BMK$3,"&lt;"&amp;OV$3,$AM$2:$BMK$2,OV$2)+OQ27+SUMIFS($AM27:$BMK27,$AM$3:$BMK$3,"&lt;"&amp;OU$3,$AM$2:$BMK$2,OU$2)+OR27&lt;tbPayroll[[#This Row],[401ContriLimit]],
OQ27,
OQ27/(OQ27+OR27)*
(tbPayroll[[#This Row],[401ContriLimit]]-SUMIFS($AM27:$BMK27,$AM$3:$BMK$3,"&lt;"&amp;OV$3,$AM$2:$BMK$2,OV$2)-SUMIFS($AM27:$BMK27,$AM$3:$BMK$3,"&lt;"&amp;OU$3,$AM$2:$BMK$2,OU$2))),2)
))</f>
        <v/>
      </c>
      <c r="OW27" s="116" t="str" cm="1">
        <f t="array" ref="OW27">IF(tbPayroll[[#This Row],[idx]]="","",
IF(OO27=0,0,
MAX(SUMIFS($AM27:$BMK27,$AM$3:$BMK$3,"&lt;="&amp;PC$3,$AM$2:$BMK$2,PC$2)-INDEX(mediAddTable,tbPayroll[[#This Row],[fedStatus]]),0)-
SUMIFS($AM27:$BMK27,$AM$3:$BMK$3,"&lt;"&amp;PC$3,$AM$2:$BMK$2,OW$2)
))</f>
        <v/>
      </c>
      <c r="OX27" s="116" t="str">
        <f>IF(tbPayroll[[#This Row],[idx]]="","",
ROUND(MAX(PB27*dPeriods+tbPayroll[[#This Row],[adjustedAmount]],0),dFEDRound))</f>
        <v/>
      </c>
      <c r="OY27" s="116" t="str">
        <f>IF(tbPayroll[[#This Row],[idx]]="","",
ROUND(IF(hoursMode="Daily",
SUMIFS(Hours!$J26:$BDM26,Hours!$J$2:$BDM$2,"&gt;="&amp;OA$5,Hours!$J$2:$BDM$2,"&lt;="&amp;PD$5,Hours!$J$5:$BDM$5,dRegularName),
SUMIFS(Hours!$J26:$BDM26,Hours!$J$1:$BDM$1,OZ$3,Hours!$J$5:$BDM$5,dRegularName)
),2))</f>
        <v/>
      </c>
      <c r="OZ27" s="116" t="str">
        <f>IF(tbPayroll[[#This Row],[idx]]="","",
IF(hoursMode="Daily",
SUMIFS(Hours!$J26:$BDM26,Hours!$J$2:$BDM$2,"&gt;="&amp;OA$5,Hours!$J$2:$BDM$2,"&lt;="&amp;PD$5,Hours!$J$5:$BDM$5,dOvertimeName),
SUMIFS(Hours!$J26:$BDM26,Hours!$J$1:$BDM$1,OZ$3,Hours!$J$5:$BDM$5,dOvertimeName)
))</f>
        <v/>
      </c>
      <c r="PA27" s="116" t="str">
        <f>IF(tbPayroll[[#This Row],[idx]]="","",
IF(hoursMode="Daily",
SUMIFS(Hours!$J26:$BDM26,Hours!$J$2:$BDM$2,"&gt;="&amp;OA$5,Hours!$J$2:$BDM$2,"&lt;="&amp;PD$5,Hours!$J$5:$BDM$5,dVacationName),
SUMIFS(Hours!$J26:$BDM26,Hours!$J$1:$BDM$1,OZ$3,Hours!$J$5:$BDM$5,dVacationName)
))</f>
        <v/>
      </c>
      <c r="PB27" s="116" t="str">
        <f>IF(tbPayroll[[#This Row],[Employee]]="","",MAX(PD27-tbPayroll[[#This Row],[free]]-OB27-OU27,0))</f>
        <v/>
      </c>
      <c r="PC27" s="116" t="str">
        <f>IF(tbPayroll[[#This Row],[Employee]]="","",MAX(PD27-tbPayroll[[#This Row],[free]]-OB27,0))</f>
        <v/>
      </c>
      <c r="PD27" s="116" t="str">
        <f>IF(tbPayroll[[#This Row],[Employee]]="","",
IF(tbPayroll[[#This Row],[employmentDate]]&gt;PD$5,0,OF27+OG27+OH27+OD27))</f>
        <v/>
      </c>
      <c r="PE27" s="116" t="str">
        <f>IF(tbPayroll[[#This Row],[Employee]]="","",PD27-SUM(OI27:ON27)-OC27-OB27-OU27-OV27)</f>
        <v/>
      </c>
      <c r="PF27" s="417"/>
      <c r="PG27" s="192"/>
      <c r="PH27" s="192"/>
      <c r="PI27" s="192"/>
      <c r="PJ27" s="193"/>
      <c r="PK27" s="116" t="str">
        <f>IF(tbPayroll[[#This Row],[Employee]]="","",
QE27 &amp; " | " &amp; QF27&amp; " | " &amp; QG27
)</f>
        <v/>
      </c>
      <c r="PL27" s="116" t="str">
        <f>IF(tbPayroll[[#This Row],[Employee]]="","",
IF(tbPayroll[[#This Row],[employmentDate]]&gt;QJ$5,0,
ROUND(IF(tbPayroll[[#This Row],[IncomeBase]]=dSalaried,IF(PG27&lt;&gt;"",PG27,tbPayroll[[#This Row],[EmpWage]]),QE27*IF(PG27&lt;&gt;"",PG27,tbPayroll[[#This Row],[EmpWage]])),2)))</f>
        <v/>
      </c>
      <c r="PM27" s="116" t="str">
        <f>IF(tbPayroll[[#This Row],[Employee]]="","",
IF(tbPayroll[[#This Row],[employmentDate]]&gt;QJ$5,0,
ROUND(QF27*tbPayroll[[#This Row],[overrrate]]*
IF(PG27&lt;&gt;"",PG27,tbPayroll[[#This Row],[EmpWage]])/IF(tbPayroll[[#This Row],[IncomeBase]]=dSalaried,MAX(tbPayroll[[#This Row],[regularwork]],1),1),2)
))</f>
        <v/>
      </c>
      <c r="PN27" s="116" t="str">
        <f>IF(tbPayroll[[#This Row],[Employee]]="","",
IF(tbPayroll[[#This Row],[employmentDate]]&gt;QJ$5,0,
ROUND(QG27*
IFERROR(PL27/QE27,0),2
)))</f>
        <v/>
      </c>
      <c r="PO27" s="116" t="str">
        <f>IF(tbPayroll[[#This Row],[Employee]]="","",
tbPayroll[[#This Row],[exState]]*
(tbPayroll[[#This Row],[stateAddDedu]]+ROUND(
MAX(QH27-tbPayroll[[#This Row],[persExemp]],0)*tbPayroll[[#This Row],[stateTax]],dRound))
)</f>
        <v/>
      </c>
      <c r="PP27" s="116" t="str">
        <f>IF(tbPayroll[[#This Row],[Employee]]="","",
(ROUND(
MAX(QH27-tbPayroll[[#This Row],[persExemp]],0)*tbPayroll[[#This Row],[dLocal]],dRound))
)</f>
        <v/>
      </c>
      <c r="PQ27" s="116" t="str">
        <f>IF(tbPayroll[[#This Row],[Employee]]="","",
(ROUND(
MAX(QH27-tbPayroll[[#This Row],[persExemp]],0)*tbPayroll[[#This Row],[dCity]],dRound))
)</f>
        <v/>
      </c>
      <c r="PR27" s="116" t="str" cm="1">
        <f t="array" aca="1" ref="PR27" ca="1">IF(tbPayroll[[#This Row],[idx]]="","",
IF(PU27=0,0,
ROUND(tbPayroll[[#This Row],[exFed]]*
MAX(
((QD27-INDEX(INDIRECT(tbPayroll[[#This Row],[fedPrefix]]&amp;CHOOSE(tbPayroll[[#This Row],[fedStatus]],"SingleWage","JointlyWage","SingleWage","HeadWage")),PU27))*
INDEX(INDIRECT(tbPayroll[[#This Row],[fedPrefix]]&amp;"Perc"),PU27)+
INDEX(INDIRECT(tbPayroll[[#This Row],[fedPrefix]]&amp;CHOOSE(tbPayroll[[#This Row],[fedStatus]],"SingleHold","JointlyHold","SingleHold","HeadHold")),PU27))/dPeriods
- IF(tbPayroll[[#This Row],[isFormSent]]="Yes",tbPayroll[[#This Row],[isFormStep3]],0),0)
+tbPayroll[[#This Row],[isFormStep4c]],dFEDRound)
)
)</f>
        <v/>
      </c>
      <c r="PS27" s="116" t="str">
        <f>IF(tbPayroll[[#This Row],[idx]]="","",
ROUND(tbPayroll[[#This Row],[exSS]]*
IF(SUMIFS($AM27:$BMK27,$AM$3:$BMK$3,"&lt;"&amp;PS$3,$AM$2:$BMK$2,PS$2) +ssTax*QI27 &lt;ssTax*ssMax,
ssTax*QI27,
MAX(ssTax*ssMax-SUMIFS($AM27:$BMK27,$AM$3:$BMK$3,"&lt;"&amp;PS$3,$AM$2:$BMK$2,PS$2),0)),
2)
)</f>
        <v/>
      </c>
      <c r="PT27" s="116" t="str">
        <f>IF(tbPayroll[[#This Row],[idx]]="","",IF(PU27=0,0,ROUND(tbPayroll[[#This Row],[exMedi]]*mediTax*QI27+QC27*mediMax,2)))</f>
        <v/>
      </c>
      <c r="PU27" s="116" t="str">
        <f ca="1">IF(tbPayroll[[#This Row],[idx]]="","",IFERROR(MATCH(QD27,INDIRECT(tbPayroll[[#This Row],[fedPrefix]]&amp;CHOOSE(tbPayroll[[#This Row],[fedStatus]],"SingleWage","JointlyWage","SingleWage","HeadWage")),1),0))</f>
        <v/>
      </c>
      <c r="PV27" s="116"/>
      <c r="PW27" s="116" t="str">
        <f>IF(tbPayroll[[#This Row],[idx]]="","",
ROUND(tbPayroll[[#This Row],[401Roth]]*IF(SUMIFS($AM27:$BMK27,$AM$3:$BMK$3,"&lt;"&amp;QJ$3,$AM$2:$BMK$2,QJ$2)+PD27&lt;compensationCap,
QJ27,
MAX(compensationCap-SUMIFS($AM27:$BMK27,$AM$3:$BMK$3,"&lt;"&amp;QJ$3,$AM$2:$BMK$2,QJ$2),0)),2))</f>
        <v/>
      </c>
      <c r="PX27" s="116" t="str">
        <f>IF(tbPayroll[[#This Row],[idx]]="","",
ROUND(tbPayroll[[#This Row],[401PreTax]]*IF(SUMIFS($AM27:$BMK27,$AM$3:$BMK$3,"&lt;"&amp;QJ$3,$AM$2:$BMK$2,QJ$2)+PD27&lt;compensationCap,
QJ27,
MAX(compensationCap-SUMIFS($AM27:$BMK27,$AM$3:$BMK$3,"&lt;"&amp;QJ$3,$AM$2:$BMK$2,QJ$2),0)),2))</f>
        <v/>
      </c>
      <c r="PY27" s="116" t="str">
        <f>IF(tbPayroll[[#This Row],[idx]]="","",
ROUND((tbPayroll[[#This Row],[401T1p]]*tbPayroll[[#This Row],[401T1Cap]]+tbPayroll[[#This Row],[401T2p]]*tbPayroll[[#This Row],[401T2Cap]])*IF(SUMIFS($AM27:$BMK27,$AM$3:$BMK$3,"&lt;"&amp;QJ$3,$AM$2:$BMK$2,QJ$2)+PD27&lt;compensationCap,
QJ27,
MAX(compensationCap-SUMIFS($AM27:$BMK27,$AM$3:$BMK$3,"&lt;"&amp;QJ$3,$AM$2:$BMK$2,QJ$2),0)),2))</f>
        <v/>
      </c>
      <c r="PZ27" s="116" t="str">
        <f>IF(tbPayroll[[#This Row],[idx]]="","",
IF(PY27=0,0,
ROUND(IF(SUMIFS($AM27:$BMK27,$AM$3:$BMK$3,"&lt;"&amp;QB$3,$AM$2:$BMK$2,"&gt;="&amp;PZ$2,$AM$2:$BMK$2,"&lt;="&amp;QB$2)+PW27+PX27+PY27&lt;tbPayroll[[#This Row],[401EmperLimit]],
PY27,
MAX((tbPayroll[[#This Row],[401EmperLimit]]-SUMIFS($AM27:$BMK27,$AM$3:$BMK$3,"&lt;"&amp;QB$3,$AM$2:$BMK$2,"&gt;="&amp;PZ$2,$AM$2:$BMK$2,"&lt;="&amp;QB$2)),0)),2)))</f>
        <v/>
      </c>
      <c r="QA27" s="116" t="str">
        <f>IF(tbPayroll[[#This Row],[idx]]="","",
IF(PX27=0,0,
ROUND(IF(SUMIFS($AM27:$BMK27,$AM$3:$BMK$3,"&lt;"&amp;QB$3,$AM$2:$BMK$2,QB$2)+PW27+SUMIFS($AM27:$BMK27,$AM$3:$BMK$3,"&lt;"&amp;QA$3,$AM$2:$BMK$2,QA$2)+PX27&lt;tbPayroll[[#This Row],[401ContriLimit]],
PX27,
PX27/(PW27+PX27)*
(tbPayroll[[#This Row],[401ContriLimit]]-SUMIFS($AM27:$BMK27,$AM$3:$BMK$3,"&lt;"&amp;QB$3,$AM$2:$BMK$2,QB$2)-SUMIFS($AM27:$BMK27,$AM$3:$BMK$3,"&lt;"&amp;QA$3,$AM$2:$BMK$2,QA$2))),2)))</f>
        <v/>
      </c>
      <c r="QB27" s="116" t="str">
        <f>IF(tbPayroll[[#This Row],[idx]]="","",
IF(PW27=0,0,
ROUND(IF(SUMIFS($AM27:$BMK27,$AM$3:$BMK$3,"&lt;"&amp;QB$3,$AM$2:$BMK$2,QB$2)+PW27+SUMIFS($AM27:$BMK27,$AM$3:$BMK$3,"&lt;"&amp;QA$3,$AM$2:$BMK$2,QA$2)+PX27&lt;tbPayroll[[#This Row],[401ContriLimit]],
PW27,
PW27/(PW27+PX27)*
(tbPayroll[[#This Row],[401ContriLimit]]-SUMIFS($AM27:$BMK27,$AM$3:$BMK$3,"&lt;"&amp;QB$3,$AM$2:$BMK$2,QB$2)-SUMIFS($AM27:$BMK27,$AM$3:$BMK$3,"&lt;"&amp;QA$3,$AM$2:$BMK$2,QA$2))),2)
))</f>
        <v/>
      </c>
      <c r="QC27" s="116" t="str" cm="1">
        <f t="array" ref="QC27">IF(tbPayroll[[#This Row],[idx]]="","",
IF(PU27=0,0,
MAX(SUMIFS($AM27:$BMK27,$AM$3:$BMK$3,"&lt;="&amp;QI$3,$AM$2:$BMK$2,QI$2)-INDEX(mediAddTable,tbPayroll[[#This Row],[fedStatus]]),0)-
SUMIFS($AM27:$BMK27,$AM$3:$BMK$3,"&lt;"&amp;QI$3,$AM$2:$BMK$2,QC$2)
))</f>
        <v/>
      </c>
      <c r="QD27" s="116" t="str">
        <f>IF(tbPayroll[[#This Row],[idx]]="","",
ROUND(MAX(QH27*dPeriods+tbPayroll[[#This Row],[adjustedAmount]],0),dFEDRound))</f>
        <v/>
      </c>
      <c r="QE27" s="116" t="str">
        <f>IF(tbPayroll[[#This Row],[idx]]="","",
ROUND(IF(hoursMode="Daily",
SUMIFS(Hours!$J26:$BDM26,Hours!$J$2:$BDM$2,"&gt;="&amp;PG$5,Hours!$J$2:$BDM$2,"&lt;="&amp;QJ$5,Hours!$J$5:$BDM$5,dRegularName),
SUMIFS(Hours!$J26:$BDM26,Hours!$J$1:$BDM$1,QF$3,Hours!$J$5:$BDM$5,dRegularName)
),2))</f>
        <v/>
      </c>
      <c r="QF27" s="116" t="str">
        <f>IF(tbPayroll[[#This Row],[idx]]="","",
IF(hoursMode="Daily",
SUMIFS(Hours!$J26:$BDM26,Hours!$J$2:$BDM$2,"&gt;="&amp;PG$5,Hours!$J$2:$BDM$2,"&lt;="&amp;QJ$5,Hours!$J$5:$BDM$5,dOvertimeName),
SUMIFS(Hours!$J26:$BDM26,Hours!$J$1:$BDM$1,QF$3,Hours!$J$5:$BDM$5,dOvertimeName)
))</f>
        <v/>
      </c>
      <c r="QG27" s="116" t="str">
        <f>IF(tbPayroll[[#This Row],[idx]]="","",
IF(hoursMode="Daily",
SUMIFS(Hours!$J26:$BDM26,Hours!$J$2:$BDM$2,"&gt;="&amp;PG$5,Hours!$J$2:$BDM$2,"&lt;="&amp;QJ$5,Hours!$J$5:$BDM$5,dVacationName),
SUMIFS(Hours!$J26:$BDM26,Hours!$J$1:$BDM$1,QF$3,Hours!$J$5:$BDM$5,dVacationName)
))</f>
        <v/>
      </c>
      <c r="QH27" s="116" t="str">
        <f>IF(tbPayroll[[#This Row],[Employee]]="","",MAX(QJ27-tbPayroll[[#This Row],[free]]-PH27-QA27,0))</f>
        <v/>
      </c>
      <c r="QI27" s="116" t="str">
        <f>IF(tbPayroll[[#This Row],[Employee]]="","",MAX(QJ27-tbPayroll[[#This Row],[free]]-PH27,0))</f>
        <v/>
      </c>
      <c r="QJ27" s="116" t="str">
        <f>IF(tbPayroll[[#This Row],[Employee]]="","",
IF(tbPayroll[[#This Row],[employmentDate]]&gt;QJ$5,0,PL27+PM27+PN27+PJ27))</f>
        <v/>
      </c>
      <c r="QK27" s="116" t="str">
        <f>IF(tbPayroll[[#This Row],[Employee]]="","",QJ27-SUM(PO27:PT27)-PI27-PH27-QA27-QB27)</f>
        <v/>
      </c>
      <c r="QL27" s="417"/>
      <c r="QM27" s="192"/>
      <c r="QN27" s="192"/>
      <c r="QO27" s="192"/>
      <c r="QP27" s="193"/>
      <c r="QQ27" s="116" t="str">
        <f>IF(tbPayroll[[#This Row],[Employee]]="","",
RK27 &amp; " | " &amp; RL27&amp; " | " &amp; RM27
)</f>
        <v/>
      </c>
      <c r="QR27" s="116" t="str">
        <f>IF(tbPayroll[[#This Row],[Employee]]="","",
IF(tbPayroll[[#This Row],[employmentDate]]&gt;RP$5,0,
ROUND(IF(tbPayroll[[#This Row],[IncomeBase]]=dSalaried,IF(QM27&lt;&gt;"",QM27,tbPayroll[[#This Row],[EmpWage]]),RK27*IF(QM27&lt;&gt;"",QM27,tbPayroll[[#This Row],[EmpWage]])),2)))</f>
        <v/>
      </c>
      <c r="QS27" s="116" t="str">
        <f>IF(tbPayroll[[#This Row],[Employee]]="","",
IF(tbPayroll[[#This Row],[employmentDate]]&gt;RP$5,0,
ROUND(RL27*tbPayroll[[#This Row],[overrrate]]*
IF(QM27&lt;&gt;"",QM27,tbPayroll[[#This Row],[EmpWage]])/IF(tbPayroll[[#This Row],[IncomeBase]]=dSalaried,MAX(tbPayroll[[#This Row],[regularwork]],1),1),2)
))</f>
        <v/>
      </c>
      <c r="QT27" s="116" t="str">
        <f>IF(tbPayroll[[#This Row],[Employee]]="","",
IF(tbPayroll[[#This Row],[employmentDate]]&gt;RP$5,0,
ROUND(RM27*
IFERROR(QR27/RK27,0),2
)))</f>
        <v/>
      </c>
      <c r="QU27" s="116" t="str">
        <f>IF(tbPayroll[[#This Row],[Employee]]="","",
tbPayroll[[#This Row],[exState]]*
(tbPayroll[[#This Row],[stateAddDedu]]+ROUND(
MAX(RN27-tbPayroll[[#This Row],[persExemp]],0)*tbPayroll[[#This Row],[stateTax]],dRound))
)</f>
        <v/>
      </c>
      <c r="QV27" s="116" t="str">
        <f>IF(tbPayroll[[#This Row],[Employee]]="","",
(ROUND(
MAX(RN27-tbPayroll[[#This Row],[persExemp]],0)*tbPayroll[[#This Row],[dLocal]],dRound))
)</f>
        <v/>
      </c>
      <c r="QW27" s="116" t="str">
        <f>IF(tbPayroll[[#This Row],[Employee]]="","",
(ROUND(
MAX(RN27-tbPayroll[[#This Row],[persExemp]],0)*tbPayroll[[#This Row],[dCity]],dRound))
)</f>
        <v/>
      </c>
      <c r="QX27" s="116" t="str" cm="1">
        <f t="array" aca="1" ref="QX27" ca="1">IF(tbPayroll[[#This Row],[idx]]="","",
IF(RA27=0,0,
ROUND(tbPayroll[[#This Row],[exFed]]*
MAX(
((RJ27-INDEX(INDIRECT(tbPayroll[[#This Row],[fedPrefix]]&amp;CHOOSE(tbPayroll[[#This Row],[fedStatus]],"SingleWage","JointlyWage","SingleWage","HeadWage")),RA27))*
INDEX(INDIRECT(tbPayroll[[#This Row],[fedPrefix]]&amp;"Perc"),RA27)+
INDEX(INDIRECT(tbPayroll[[#This Row],[fedPrefix]]&amp;CHOOSE(tbPayroll[[#This Row],[fedStatus]],"SingleHold","JointlyHold","SingleHold","HeadHold")),RA27))/dPeriods
- IF(tbPayroll[[#This Row],[isFormSent]]="Yes",tbPayroll[[#This Row],[isFormStep3]],0),0)
+tbPayroll[[#This Row],[isFormStep4c]],dFEDRound)
)
)</f>
        <v/>
      </c>
      <c r="QY27" s="116" t="str">
        <f>IF(tbPayroll[[#This Row],[idx]]="","",
ROUND(tbPayroll[[#This Row],[exSS]]*
IF(SUMIFS($AM27:$BMK27,$AM$3:$BMK$3,"&lt;"&amp;QY$3,$AM$2:$BMK$2,QY$2) +ssTax*RO27 &lt;ssTax*ssMax,
ssTax*RO27,
MAX(ssTax*ssMax-SUMIFS($AM27:$BMK27,$AM$3:$BMK$3,"&lt;"&amp;QY$3,$AM$2:$BMK$2,QY$2),0)),
2)
)</f>
        <v/>
      </c>
      <c r="QZ27" s="116" t="str">
        <f>IF(tbPayroll[[#This Row],[idx]]="","",IF(RA27=0,0,ROUND(tbPayroll[[#This Row],[exMedi]]*mediTax*RO27+RI27*mediMax,2)))</f>
        <v/>
      </c>
      <c r="RA27" s="116" t="str">
        <f ca="1">IF(tbPayroll[[#This Row],[idx]]="","",IFERROR(MATCH(RJ27,INDIRECT(tbPayroll[[#This Row],[fedPrefix]]&amp;CHOOSE(tbPayroll[[#This Row],[fedStatus]],"SingleWage","JointlyWage","SingleWage","HeadWage")),1),0))</f>
        <v/>
      </c>
      <c r="RB27" s="116"/>
      <c r="RC27" s="116" t="str">
        <f>IF(tbPayroll[[#This Row],[idx]]="","",
ROUND(tbPayroll[[#This Row],[401Roth]]*IF(SUMIFS($AM27:$BMK27,$AM$3:$BMK$3,"&lt;"&amp;RP$3,$AM$2:$BMK$2,RP$2)+QJ27&lt;compensationCap,
RP27,
MAX(compensationCap-SUMIFS($AM27:$BMK27,$AM$3:$BMK$3,"&lt;"&amp;RP$3,$AM$2:$BMK$2,RP$2),0)),2))</f>
        <v/>
      </c>
      <c r="RD27" s="116" t="str">
        <f>IF(tbPayroll[[#This Row],[idx]]="","",
ROUND(tbPayroll[[#This Row],[401PreTax]]*IF(SUMIFS($AM27:$BMK27,$AM$3:$BMK$3,"&lt;"&amp;RP$3,$AM$2:$BMK$2,RP$2)+QJ27&lt;compensationCap,
RP27,
MAX(compensationCap-SUMIFS($AM27:$BMK27,$AM$3:$BMK$3,"&lt;"&amp;RP$3,$AM$2:$BMK$2,RP$2),0)),2))</f>
        <v/>
      </c>
      <c r="RE27" s="116" t="str">
        <f>IF(tbPayroll[[#This Row],[idx]]="","",
ROUND((tbPayroll[[#This Row],[401T1p]]*tbPayroll[[#This Row],[401T1Cap]]+tbPayroll[[#This Row],[401T2p]]*tbPayroll[[#This Row],[401T2Cap]])*IF(SUMIFS($AM27:$BMK27,$AM$3:$BMK$3,"&lt;"&amp;RP$3,$AM$2:$BMK$2,RP$2)+QJ27&lt;compensationCap,
RP27,
MAX(compensationCap-SUMIFS($AM27:$BMK27,$AM$3:$BMK$3,"&lt;"&amp;RP$3,$AM$2:$BMK$2,RP$2),0)),2))</f>
        <v/>
      </c>
      <c r="RF27" s="116" t="str">
        <f>IF(tbPayroll[[#This Row],[idx]]="","",
IF(RE27=0,0,
ROUND(IF(SUMIFS($AM27:$BMK27,$AM$3:$BMK$3,"&lt;"&amp;RH$3,$AM$2:$BMK$2,"&gt;="&amp;RF$2,$AM$2:$BMK$2,"&lt;="&amp;RH$2)+RC27+RD27+RE27&lt;tbPayroll[[#This Row],[401EmperLimit]],
RE27,
MAX((tbPayroll[[#This Row],[401EmperLimit]]-SUMIFS($AM27:$BMK27,$AM$3:$BMK$3,"&lt;"&amp;RH$3,$AM$2:$BMK$2,"&gt;="&amp;RF$2,$AM$2:$BMK$2,"&lt;="&amp;RH$2)),0)),2)))</f>
        <v/>
      </c>
      <c r="RG27" s="116" t="str">
        <f>IF(tbPayroll[[#This Row],[idx]]="","",
IF(RD27=0,0,
ROUND(IF(SUMIFS($AM27:$BMK27,$AM$3:$BMK$3,"&lt;"&amp;RH$3,$AM$2:$BMK$2,RH$2)+RC27+SUMIFS($AM27:$BMK27,$AM$3:$BMK$3,"&lt;"&amp;RG$3,$AM$2:$BMK$2,RG$2)+RD27&lt;tbPayroll[[#This Row],[401ContriLimit]],
RD27,
RD27/(RC27+RD27)*
(tbPayroll[[#This Row],[401ContriLimit]]-SUMIFS($AM27:$BMK27,$AM$3:$BMK$3,"&lt;"&amp;RH$3,$AM$2:$BMK$2,RH$2)-SUMIFS($AM27:$BMK27,$AM$3:$BMK$3,"&lt;"&amp;RG$3,$AM$2:$BMK$2,RG$2))),2)))</f>
        <v/>
      </c>
      <c r="RH27" s="116" t="str">
        <f>IF(tbPayroll[[#This Row],[idx]]="","",
IF(RC27=0,0,
ROUND(IF(SUMIFS($AM27:$BMK27,$AM$3:$BMK$3,"&lt;"&amp;RH$3,$AM$2:$BMK$2,RH$2)+RC27+SUMIFS($AM27:$BMK27,$AM$3:$BMK$3,"&lt;"&amp;RG$3,$AM$2:$BMK$2,RG$2)+RD27&lt;tbPayroll[[#This Row],[401ContriLimit]],
RC27,
RC27/(RC27+RD27)*
(tbPayroll[[#This Row],[401ContriLimit]]-SUMIFS($AM27:$BMK27,$AM$3:$BMK$3,"&lt;"&amp;RH$3,$AM$2:$BMK$2,RH$2)-SUMIFS($AM27:$BMK27,$AM$3:$BMK$3,"&lt;"&amp;RG$3,$AM$2:$BMK$2,RG$2))),2)
))</f>
        <v/>
      </c>
      <c r="RI27" s="116" t="str" cm="1">
        <f t="array" ref="RI27">IF(tbPayroll[[#This Row],[idx]]="","",
IF(RA27=0,0,
MAX(SUMIFS($AM27:$BMK27,$AM$3:$BMK$3,"&lt;="&amp;RO$3,$AM$2:$BMK$2,RO$2)-INDEX(mediAddTable,tbPayroll[[#This Row],[fedStatus]]),0)-
SUMIFS($AM27:$BMK27,$AM$3:$BMK$3,"&lt;"&amp;RO$3,$AM$2:$BMK$2,RI$2)
))</f>
        <v/>
      </c>
      <c r="RJ27" s="116" t="str">
        <f>IF(tbPayroll[[#This Row],[idx]]="","",
ROUND(MAX(RN27*dPeriods+tbPayroll[[#This Row],[adjustedAmount]],0),dFEDRound))</f>
        <v/>
      </c>
      <c r="RK27" s="116" t="str">
        <f>IF(tbPayroll[[#This Row],[idx]]="","",
ROUND(IF(hoursMode="Daily",
SUMIFS(Hours!$J26:$BDM26,Hours!$J$2:$BDM$2,"&gt;="&amp;QM$5,Hours!$J$2:$BDM$2,"&lt;="&amp;RP$5,Hours!$J$5:$BDM$5,dRegularName),
SUMIFS(Hours!$J26:$BDM26,Hours!$J$1:$BDM$1,RL$3,Hours!$J$5:$BDM$5,dRegularName)
),2))</f>
        <v/>
      </c>
      <c r="RL27" s="116" t="str">
        <f>IF(tbPayroll[[#This Row],[idx]]="","",
IF(hoursMode="Daily",
SUMIFS(Hours!$J26:$BDM26,Hours!$J$2:$BDM$2,"&gt;="&amp;QM$5,Hours!$J$2:$BDM$2,"&lt;="&amp;RP$5,Hours!$J$5:$BDM$5,dOvertimeName),
SUMIFS(Hours!$J26:$BDM26,Hours!$J$1:$BDM$1,RL$3,Hours!$J$5:$BDM$5,dOvertimeName)
))</f>
        <v/>
      </c>
      <c r="RM27" s="116" t="str">
        <f>IF(tbPayroll[[#This Row],[idx]]="","",
IF(hoursMode="Daily",
SUMIFS(Hours!$J26:$BDM26,Hours!$J$2:$BDM$2,"&gt;="&amp;QM$5,Hours!$J$2:$BDM$2,"&lt;="&amp;RP$5,Hours!$J$5:$BDM$5,dVacationName),
SUMIFS(Hours!$J26:$BDM26,Hours!$J$1:$BDM$1,RL$3,Hours!$J$5:$BDM$5,dVacationName)
))</f>
        <v/>
      </c>
      <c r="RN27" s="116" t="str">
        <f>IF(tbPayroll[[#This Row],[Employee]]="","",MAX(RP27-tbPayroll[[#This Row],[free]]-QN27-RG27,0))</f>
        <v/>
      </c>
      <c r="RO27" s="116" t="str">
        <f>IF(tbPayroll[[#This Row],[Employee]]="","",MAX(RP27-tbPayroll[[#This Row],[free]]-QN27,0))</f>
        <v/>
      </c>
      <c r="RP27" s="116" t="str">
        <f>IF(tbPayroll[[#This Row],[Employee]]="","",
IF(tbPayroll[[#This Row],[employmentDate]]&gt;RP$5,0,QR27+QS27+QT27+QP27))</f>
        <v/>
      </c>
      <c r="RQ27" s="116" t="str">
        <f>IF(tbPayroll[[#This Row],[Employee]]="","",RP27-SUM(QU27:QZ27)-QO27-QN27-RG27-RH27)</f>
        <v/>
      </c>
      <c r="RR27" s="417"/>
      <c r="RS27" s="192"/>
      <c r="RT27" s="192"/>
      <c r="RU27" s="192"/>
      <c r="RV27" s="193"/>
      <c r="RW27" s="116" t="str">
        <f>IF(tbPayroll[[#This Row],[Employee]]="","",
SQ27 &amp; " | " &amp; SR27&amp; " | " &amp; SS27
)</f>
        <v/>
      </c>
      <c r="RX27" s="116" t="str">
        <f>IF(tbPayroll[[#This Row],[Employee]]="","",
IF(tbPayroll[[#This Row],[employmentDate]]&gt;SV$5,0,
ROUND(IF(tbPayroll[[#This Row],[IncomeBase]]=dSalaried,IF(RS27&lt;&gt;"",RS27,tbPayroll[[#This Row],[EmpWage]]),SQ27*IF(RS27&lt;&gt;"",RS27,tbPayroll[[#This Row],[EmpWage]])),2)))</f>
        <v/>
      </c>
      <c r="RY27" s="116" t="str">
        <f>IF(tbPayroll[[#This Row],[Employee]]="","",
IF(tbPayroll[[#This Row],[employmentDate]]&gt;SV$5,0,
ROUND(SR27*tbPayroll[[#This Row],[overrrate]]*
IF(RS27&lt;&gt;"",RS27,tbPayroll[[#This Row],[EmpWage]])/IF(tbPayroll[[#This Row],[IncomeBase]]=dSalaried,MAX(tbPayroll[[#This Row],[regularwork]],1),1),2)
))</f>
        <v/>
      </c>
      <c r="RZ27" s="116" t="str">
        <f>IF(tbPayroll[[#This Row],[Employee]]="","",
IF(tbPayroll[[#This Row],[employmentDate]]&gt;SV$5,0,
ROUND(SS27*
IFERROR(RX27/SQ27,0),2
)))</f>
        <v/>
      </c>
      <c r="SA27" s="116" t="str">
        <f>IF(tbPayroll[[#This Row],[Employee]]="","",
tbPayroll[[#This Row],[exState]]*
(tbPayroll[[#This Row],[stateAddDedu]]+ROUND(
MAX(ST27-tbPayroll[[#This Row],[persExemp]],0)*tbPayroll[[#This Row],[stateTax]],dRound))
)</f>
        <v/>
      </c>
      <c r="SB27" s="116" t="str">
        <f>IF(tbPayroll[[#This Row],[Employee]]="","",
(ROUND(
MAX(ST27-tbPayroll[[#This Row],[persExemp]],0)*tbPayroll[[#This Row],[dLocal]],dRound))
)</f>
        <v/>
      </c>
      <c r="SC27" s="116" t="str">
        <f>IF(tbPayroll[[#This Row],[Employee]]="","",
(ROUND(
MAX(ST27-tbPayroll[[#This Row],[persExemp]],0)*tbPayroll[[#This Row],[dCity]],dRound))
)</f>
        <v/>
      </c>
      <c r="SD27" s="116" t="str" cm="1">
        <f t="array" aca="1" ref="SD27" ca="1">IF(tbPayroll[[#This Row],[idx]]="","",
IF(SG27=0,0,
ROUND(tbPayroll[[#This Row],[exFed]]*
MAX(
((SP27-INDEX(INDIRECT(tbPayroll[[#This Row],[fedPrefix]]&amp;CHOOSE(tbPayroll[[#This Row],[fedStatus]],"SingleWage","JointlyWage","SingleWage","HeadWage")),SG27))*
INDEX(INDIRECT(tbPayroll[[#This Row],[fedPrefix]]&amp;"Perc"),SG27)+
INDEX(INDIRECT(tbPayroll[[#This Row],[fedPrefix]]&amp;CHOOSE(tbPayroll[[#This Row],[fedStatus]],"SingleHold","JointlyHold","SingleHold","HeadHold")),SG27))/dPeriods
- IF(tbPayroll[[#This Row],[isFormSent]]="Yes",tbPayroll[[#This Row],[isFormStep3]],0),0)
+tbPayroll[[#This Row],[isFormStep4c]],dFEDRound)
)
)</f>
        <v/>
      </c>
      <c r="SE27" s="116" t="str">
        <f>IF(tbPayroll[[#This Row],[idx]]="","",
ROUND(tbPayroll[[#This Row],[exSS]]*
IF(SUMIFS($AM27:$BMK27,$AM$3:$BMK$3,"&lt;"&amp;SE$3,$AM$2:$BMK$2,SE$2) +ssTax*SU27 &lt;ssTax*ssMax,
ssTax*SU27,
MAX(ssTax*ssMax-SUMIFS($AM27:$BMK27,$AM$3:$BMK$3,"&lt;"&amp;SE$3,$AM$2:$BMK$2,SE$2),0)),
2)
)</f>
        <v/>
      </c>
      <c r="SF27" s="116" t="str">
        <f>IF(tbPayroll[[#This Row],[idx]]="","",IF(SG27=0,0,ROUND(tbPayroll[[#This Row],[exMedi]]*mediTax*SU27+SO27*mediMax,2)))</f>
        <v/>
      </c>
      <c r="SG27" s="116" t="str">
        <f ca="1">IF(tbPayroll[[#This Row],[idx]]="","",IFERROR(MATCH(SP27,INDIRECT(tbPayroll[[#This Row],[fedPrefix]]&amp;CHOOSE(tbPayroll[[#This Row],[fedStatus]],"SingleWage","JointlyWage","SingleWage","HeadWage")),1),0))</f>
        <v/>
      </c>
      <c r="SH27" s="116"/>
      <c r="SI27" s="116" t="str">
        <f>IF(tbPayroll[[#This Row],[idx]]="","",
ROUND(tbPayroll[[#This Row],[401Roth]]*IF(SUMIFS($AM27:$BMK27,$AM$3:$BMK$3,"&lt;"&amp;SV$3,$AM$2:$BMK$2,SV$2)+RP27&lt;compensationCap,
SV27,
MAX(compensationCap-SUMIFS($AM27:$BMK27,$AM$3:$BMK$3,"&lt;"&amp;SV$3,$AM$2:$BMK$2,SV$2),0)),2))</f>
        <v/>
      </c>
      <c r="SJ27" s="116" t="str">
        <f>IF(tbPayroll[[#This Row],[idx]]="","",
ROUND(tbPayroll[[#This Row],[401PreTax]]*IF(SUMIFS($AM27:$BMK27,$AM$3:$BMK$3,"&lt;"&amp;SV$3,$AM$2:$BMK$2,SV$2)+RP27&lt;compensationCap,
SV27,
MAX(compensationCap-SUMIFS($AM27:$BMK27,$AM$3:$BMK$3,"&lt;"&amp;SV$3,$AM$2:$BMK$2,SV$2),0)),2))</f>
        <v/>
      </c>
      <c r="SK27" s="116" t="str">
        <f>IF(tbPayroll[[#This Row],[idx]]="","",
ROUND((tbPayroll[[#This Row],[401T1p]]*tbPayroll[[#This Row],[401T1Cap]]+tbPayroll[[#This Row],[401T2p]]*tbPayroll[[#This Row],[401T2Cap]])*IF(SUMIFS($AM27:$BMK27,$AM$3:$BMK$3,"&lt;"&amp;SV$3,$AM$2:$BMK$2,SV$2)+RP27&lt;compensationCap,
SV27,
MAX(compensationCap-SUMIFS($AM27:$BMK27,$AM$3:$BMK$3,"&lt;"&amp;SV$3,$AM$2:$BMK$2,SV$2),0)),2))</f>
        <v/>
      </c>
      <c r="SL27" s="116" t="str">
        <f>IF(tbPayroll[[#This Row],[idx]]="","",
IF(SK27=0,0,
ROUND(IF(SUMIFS($AM27:$BMK27,$AM$3:$BMK$3,"&lt;"&amp;SN$3,$AM$2:$BMK$2,"&gt;="&amp;SL$2,$AM$2:$BMK$2,"&lt;="&amp;SN$2)+SI27+SJ27+SK27&lt;tbPayroll[[#This Row],[401EmperLimit]],
SK27,
MAX((tbPayroll[[#This Row],[401EmperLimit]]-SUMIFS($AM27:$BMK27,$AM$3:$BMK$3,"&lt;"&amp;SN$3,$AM$2:$BMK$2,"&gt;="&amp;SL$2,$AM$2:$BMK$2,"&lt;="&amp;SN$2)),0)),2)))</f>
        <v/>
      </c>
      <c r="SM27" s="116" t="str">
        <f>IF(tbPayroll[[#This Row],[idx]]="","",
IF(SJ27=0,0,
ROUND(IF(SUMIFS($AM27:$BMK27,$AM$3:$BMK$3,"&lt;"&amp;SN$3,$AM$2:$BMK$2,SN$2)+SI27+SUMIFS($AM27:$BMK27,$AM$3:$BMK$3,"&lt;"&amp;SM$3,$AM$2:$BMK$2,SM$2)+SJ27&lt;tbPayroll[[#This Row],[401ContriLimit]],
SJ27,
SJ27/(SI27+SJ27)*
(tbPayroll[[#This Row],[401ContriLimit]]-SUMIFS($AM27:$BMK27,$AM$3:$BMK$3,"&lt;"&amp;SN$3,$AM$2:$BMK$2,SN$2)-SUMIFS($AM27:$BMK27,$AM$3:$BMK$3,"&lt;"&amp;SM$3,$AM$2:$BMK$2,SM$2))),2)))</f>
        <v/>
      </c>
      <c r="SN27" s="116" t="str">
        <f>IF(tbPayroll[[#This Row],[idx]]="","",
IF(SI27=0,0,
ROUND(IF(SUMIFS($AM27:$BMK27,$AM$3:$BMK$3,"&lt;"&amp;SN$3,$AM$2:$BMK$2,SN$2)+SI27+SUMIFS($AM27:$BMK27,$AM$3:$BMK$3,"&lt;"&amp;SM$3,$AM$2:$BMK$2,SM$2)+SJ27&lt;tbPayroll[[#This Row],[401ContriLimit]],
SI27,
SI27/(SI27+SJ27)*
(tbPayroll[[#This Row],[401ContriLimit]]-SUMIFS($AM27:$BMK27,$AM$3:$BMK$3,"&lt;"&amp;SN$3,$AM$2:$BMK$2,SN$2)-SUMIFS($AM27:$BMK27,$AM$3:$BMK$3,"&lt;"&amp;SM$3,$AM$2:$BMK$2,SM$2))),2)
))</f>
        <v/>
      </c>
      <c r="SO27" s="116" t="str" cm="1">
        <f t="array" ref="SO27">IF(tbPayroll[[#This Row],[idx]]="","",
IF(SG27=0,0,
MAX(SUMIFS($AM27:$BMK27,$AM$3:$BMK$3,"&lt;="&amp;SU$3,$AM$2:$BMK$2,SU$2)-INDEX(mediAddTable,tbPayroll[[#This Row],[fedStatus]]),0)-
SUMIFS($AM27:$BMK27,$AM$3:$BMK$3,"&lt;"&amp;SU$3,$AM$2:$BMK$2,SO$2)
))</f>
        <v/>
      </c>
      <c r="SP27" s="116" t="str">
        <f>IF(tbPayroll[[#This Row],[idx]]="","",
ROUND(MAX(ST27*dPeriods+tbPayroll[[#This Row],[adjustedAmount]],0),dFEDRound))</f>
        <v/>
      </c>
      <c r="SQ27" s="116" t="str">
        <f>IF(tbPayroll[[#This Row],[idx]]="","",
ROUND(IF(hoursMode="Daily",
SUMIFS(Hours!$J26:$BDM26,Hours!$J$2:$BDM$2,"&gt;="&amp;RS$5,Hours!$J$2:$BDM$2,"&lt;="&amp;SV$5,Hours!$J$5:$BDM$5,dRegularName),
SUMIFS(Hours!$J26:$BDM26,Hours!$J$1:$BDM$1,SR$3,Hours!$J$5:$BDM$5,dRegularName)
),2))</f>
        <v/>
      </c>
      <c r="SR27" s="116" t="str">
        <f>IF(tbPayroll[[#This Row],[idx]]="","",
IF(hoursMode="Daily",
SUMIFS(Hours!$J26:$BDM26,Hours!$J$2:$BDM$2,"&gt;="&amp;RS$5,Hours!$J$2:$BDM$2,"&lt;="&amp;SV$5,Hours!$J$5:$BDM$5,dOvertimeName),
SUMIFS(Hours!$J26:$BDM26,Hours!$J$1:$BDM$1,SR$3,Hours!$J$5:$BDM$5,dOvertimeName)
))</f>
        <v/>
      </c>
      <c r="SS27" s="116" t="str">
        <f>IF(tbPayroll[[#This Row],[idx]]="","",
IF(hoursMode="Daily",
SUMIFS(Hours!$J26:$BDM26,Hours!$J$2:$BDM$2,"&gt;="&amp;RS$5,Hours!$J$2:$BDM$2,"&lt;="&amp;SV$5,Hours!$J$5:$BDM$5,dVacationName),
SUMIFS(Hours!$J26:$BDM26,Hours!$J$1:$BDM$1,SR$3,Hours!$J$5:$BDM$5,dVacationName)
))</f>
        <v/>
      </c>
      <c r="ST27" s="116" t="str">
        <f>IF(tbPayroll[[#This Row],[Employee]]="","",MAX(SV27-tbPayroll[[#This Row],[free]]-RT27-SM27,0))</f>
        <v/>
      </c>
      <c r="SU27" s="116" t="str">
        <f>IF(tbPayroll[[#This Row],[Employee]]="","",MAX(SV27-tbPayroll[[#This Row],[free]]-RT27,0))</f>
        <v/>
      </c>
      <c r="SV27" s="116" t="str">
        <f>IF(tbPayroll[[#This Row],[Employee]]="","",
IF(tbPayroll[[#This Row],[employmentDate]]&gt;SV$5,0,RX27+RY27+RZ27+RV27))</f>
        <v/>
      </c>
      <c r="SW27" s="116" t="str">
        <f>IF(tbPayroll[[#This Row],[Employee]]="","",SV27-SUM(SA27:SF27)-RU27-RT27-SM27-SN27)</f>
        <v/>
      </c>
      <c r="SX27" s="417"/>
      <c r="SY27" s="192"/>
      <c r="SZ27" s="192"/>
      <c r="TA27" s="192"/>
      <c r="TB27" s="193"/>
      <c r="TC27" s="116" t="str">
        <f>IF(tbPayroll[[#This Row],[Employee]]="","",
TW27 &amp; " | " &amp; TX27&amp; " | " &amp; TY27
)</f>
        <v/>
      </c>
      <c r="TD27" s="116" t="str">
        <f>IF(tbPayroll[[#This Row],[Employee]]="","",
IF(tbPayroll[[#This Row],[employmentDate]]&gt;UB$5,0,
ROUND(IF(tbPayroll[[#This Row],[IncomeBase]]=dSalaried,IF(SY27&lt;&gt;"",SY27,tbPayroll[[#This Row],[EmpWage]]),TW27*IF(SY27&lt;&gt;"",SY27,tbPayroll[[#This Row],[EmpWage]])),2)))</f>
        <v/>
      </c>
      <c r="TE27" s="116" t="str">
        <f>IF(tbPayroll[[#This Row],[Employee]]="","",
IF(tbPayroll[[#This Row],[employmentDate]]&gt;UB$5,0,
ROUND(TX27*tbPayroll[[#This Row],[overrrate]]*
IF(SY27&lt;&gt;"",SY27,tbPayroll[[#This Row],[EmpWage]])/IF(tbPayroll[[#This Row],[IncomeBase]]=dSalaried,MAX(tbPayroll[[#This Row],[regularwork]],1),1),2)
))</f>
        <v/>
      </c>
      <c r="TF27" s="116" t="str">
        <f>IF(tbPayroll[[#This Row],[Employee]]="","",
IF(tbPayroll[[#This Row],[employmentDate]]&gt;UB$5,0,
ROUND(TY27*
IFERROR(TD27/TW27,0),2
)))</f>
        <v/>
      </c>
      <c r="TG27" s="116" t="str">
        <f>IF(tbPayroll[[#This Row],[Employee]]="","",
tbPayroll[[#This Row],[exState]]*
(tbPayroll[[#This Row],[stateAddDedu]]+ROUND(
MAX(TZ27-tbPayroll[[#This Row],[persExemp]],0)*tbPayroll[[#This Row],[stateTax]],dRound))
)</f>
        <v/>
      </c>
      <c r="TH27" s="116" t="str">
        <f>IF(tbPayroll[[#This Row],[Employee]]="","",
(ROUND(
MAX(TZ27-tbPayroll[[#This Row],[persExemp]],0)*tbPayroll[[#This Row],[dLocal]],dRound))
)</f>
        <v/>
      </c>
      <c r="TI27" s="116" t="str">
        <f>IF(tbPayroll[[#This Row],[Employee]]="","",
(ROUND(
MAX(TZ27-tbPayroll[[#This Row],[persExemp]],0)*tbPayroll[[#This Row],[dCity]],dRound))
)</f>
        <v/>
      </c>
      <c r="TJ27" s="116" t="str" cm="1">
        <f t="array" aca="1" ref="TJ27" ca="1">IF(tbPayroll[[#This Row],[idx]]="","",
IF(TM27=0,0,
ROUND(tbPayroll[[#This Row],[exFed]]*
MAX(
((TV27-INDEX(INDIRECT(tbPayroll[[#This Row],[fedPrefix]]&amp;CHOOSE(tbPayroll[[#This Row],[fedStatus]],"SingleWage","JointlyWage","SingleWage","HeadWage")),TM27))*
INDEX(INDIRECT(tbPayroll[[#This Row],[fedPrefix]]&amp;"Perc"),TM27)+
INDEX(INDIRECT(tbPayroll[[#This Row],[fedPrefix]]&amp;CHOOSE(tbPayroll[[#This Row],[fedStatus]],"SingleHold","JointlyHold","SingleHold","HeadHold")),TM27))/dPeriods
- IF(tbPayroll[[#This Row],[isFormSent]]="Yes",tbPayroll[[#This Row],[isFormStep3]],0),0)
+tbPayroll[[#This Row],[isFormStep4c]],dFEDRound)
)
)</f>
        <v/>
      </c>
      <c r="TK27" s="116" t="str">
        <f>IF(tbPayroll[[#This Row],[idx]]="","",
ROUND(tbPayroll[[#This Row],[exSS]]*
IF(SUMIFS($AM27:$BMK27,$AM$3:$BMK$3,"&lt;"&amp;TK$3,$AM$2:$BMK$2,TK$2) +ssTax*UA27 &lt;ssTax*ssMax,
ssTax*UA27,
MAX(ssTax*ssMax-SUMIFS($AM27:$BMK27,$AM$3:$BMK$3,"&lt;"&amp;TK$3,$AM$2:$BMK$2,TK$2),0)),
2)
)</f>
        <v/>
      </c>
      <c r="TL27" s="116" t="str">
        <f>IF(tbPayroll[[#This Row],[idx]]="","",IF(TM27=0,0,ROUND(tbPayroll[[#This Row],[exMedi]]*mediTax*UA27+TU27*mediMax,2)))</f>
        <v/>
      </c>
      <c r="TM27" s="116" t="str">
        <f ca="1">IF(tbPayroll[[#This Row],[idx]]="","",IFERROR(MATCH(TV27,INDIRECT(tbPayroll[[#This Row],[fedPrefix]]&amp;CHOOSE(tbPayroll[[#This Row],[fedStatus]],"SingleWage","JointlyWage","SingleWage","HeadWage")),1),0))</f>
        <v/>
      </c>
      <c r="TN27" s="116"/>
      <c r="TO27" s="116" t="str">
        <f>IF(tbPayroll[[#This Row],[idx]]="","",
ROUND(tbPayroll[[#This Row],[401Roth]]*IF(SUMIFS($AM27:$BMK27,$AM$3:$BMK$3,"&lt;"&amp;UB$3,$AM$2:$BMK$2,UB$2)+SV27&lt;compensationCap,
UB27,
MAX(compensationCap-SUMIFS($AM27:$BMK27,$AM$3:$BMK$3,"&lt;"&amp;UB$3,$AM$2:$BMK$2,UB$2),0)),2))</f>
        <v/>
      </c>
      <c r="TP27" s="116" t="str">
        <f>IF(tbPayroll[[#This Row],[idx]]="","",
ROUND(tbPayroll[[#This Row],[401PreTax]]*IF(SUMIFS($AM27:$BMK27,$AM$3:$BMK$3,"&lt;"&amp;UB$3,$AM$2:$BMK$2,UB$2)+SV27&lt;compensationCap,
UB27,
MAX(compensationCap-SUMIFS($AM27:$BMK27,$AM$3:$BMK$3,"&lt;"&amp;UB$3,$AM$2:$BMK$2,UB$2),0)),2))</f>
        <v/>
      </c>
      <c r="TQ27" s="116" t="str">
        <f>IF(tbPayroll[[#This Row],[idx]]="","",
ROUND((tbPayroll[[#This Row],[401T1p]]*tbPayroll[[#This Row],[401T1Cap]]+tbPayroll[[#This Row],[401T2p]]*tbPayroll[[#This Row],[401T2Cap]])*IF(SUMIFS($AM27:$BMK27,$AM$3:$BMK$3,"&lt;"&amp;UB$3,$AM$2:$BMK$2,UB$2)+SV27&lt;compensationCap,
UB27,
MAX(compensationCap-SUMIFS($AM27:$BMK27,$AM$3:$BMK$3,"&lt;"&amp;UB$3,$AM$2:$BMK$2,UB$2),0)),2))</f>
        <v/>
      </c>
      <c r="TR27" s="116" t="str">
        <f>IF(tbPayroll[[#This Row],[idx]]="","",
IF(TQ27=0,0,
ROUND(IF(SUMIFS($AM27:$BMK27,$AM$3:$BMK$3,"&lt;"&amp;TT$3,$AM$2:$BMK$2,"&gt;="&amp;TR$2,$AM$2:$BMK$2,"&lt;="&amp;TT$2)+TO27+TP27+TQ27&lt;tbPayroll[[#This Row],[401EmperLimit]],
TQ27,
MAX((tbPayroll[[#This Row],[401EmperLimit]]-SUMIFS($AM27:$BMK27,$AM$3:$BMK$3,"&lt;"&amp;TT$3,$AM$2:$BMK$2,"&gt;="&amp;TR$2,$AM$2:$BMK$2,"&lt;="&amp;TT$2)),0)),2)))</f>
        <v/>
      </c>
      <c r="TS27" s="116" t="str">
        <f>IF(tbPayroll[[#This Row],[idx]]="","",
IF(TP27=0,0,
ROUND(IF(SUMIFS($AM27:$BMK27,$AM$3:$BMK$3,"&lt;"&amp;TT$3,$AM$2:$BMK$2,TT$2)+TO27+SUMIFS($AM27:$BMK27,$AM$3:$BMK$3,"&lt;"&amp;TS$3,$AM$2:$BMK$2,TS$2)+TP27&lt;tbPayroll[[#This Row],[401ContriLimit]],
TP27,
TP27/(TO27+TP27)*
(tbPayroll[[#This Row],[401ContriLimit]]-SUMIFS($AM27:$BMK27,$AM$3:$BMK$3,"&lt;"&amp;TT$3,$AM$2:$BMK$2,TT$2)-SUMIFS($AM27:$BMK27,$AM$3:$BMK$3,"&lt;"&amp;TS$3,$AM$2:$BMK$2,TS$2))),2)))</f>
        <v/>
      </c>
      <c r="TT27" s="116" t="str">
        <f>IF(tbPayroll[[#This Row],[idx]]="","",
IF(TO27=0,0,
ROUND(IF(SUMIFS($AM27:$BMK27,$AM$3:$BMK$3,"&lt;"&amp;TT$3,$AM$2:$BMK$2,TT$2)+TO27+SUMIFS($AM27:$BMK27,$AM$3:$BMK$3,"&lt;"&amp;TS$3,$AM$2:$BMK$2,TS$2)+TP27&lt;tbPayroll[[#This Row],[401ContriLimit]],
TO27,
TO27/(TO27+TP27)*
(tbPayroll[[#This Row],[401ContriLimit]]-SUMIFS($AM27:$BMK27,$AM$3:$BMK$3,"&lt;"&amp;TT$3,$AM$2:$BMK$2,TT$2)-SUMIFS($AM27:$BMK27,$AM$3:$BMK$3,"&lt;"&amp;TS$3,$AM$2:$BMK$2,TS$2))),2)
))</f>
        <v/>
      </c>
      <c r="TU27" s="116" t="str" cm="1">
        <f t="array" ref="TU27">IF(tbPayroll[[#This Row],[idx]]="","",
IF(TM27=0,0,
MAX(SUMIFS($AM27:$BMK27,$AM$3:$BMK$3,"&lt;="&amp;UA$3,$AM$2:$BMK$2,UA$2)-INDEX(mediAddTable,tbPayroll[[#This Row],[fedStatus]]),0)-
SUMIFS($AM27:$BMK27,$AM$3:$BMK$3,"&lt;"&amp;UA$3,$AM$2:$BMK$2,TU$2)
))</f>
        <v/>
      </c>
      <c r="TV27" s="116" t="str">
        <f>IF(tbPayroll[[#This Row],[idx]]="","",
ROUND(MAX(TZ27*dPeriods+tbPayroll[[#This Row],[adjustedAmount]],0),dFEDRound))</f>
        <v/>
      </c>
      <c r="TW27" s="116" t="str">
        <f>IF(tbPayroll[[#This Row],[idx]]="","",
ROUND(IF(hoursMode="Daily",
SUMIFS(Hours!$J26:$BDM26,Hours!$J$2:$BDM$2,"&gt;="&amp;SY$5,Hours!$J$2:$BDM$2,"&lt;="&amp;UB$5,Hours!$J$5:$BDM$5,dRegularName),
SUMIFS(Hours!$J26:$BDM26,Hours!$J$1:$BDM$1,TX$3,Hours!$J$5:$BDM$5,dRegularName)
),2))</f>
        <v/>
      </c>
      <c r="TX27" s="116" t="str">
        <f>IF(tbPayroll[[#This Row],[idx]]="","",
IF(hoursMode="Daily",
SUMIFS(Hours!$J26:$BDM26,Hours!$J$2:$BDM$2,"&gt;="&amp;SY$5,Hours!$J$2:$BDM$2,"&lt;="&amp;UB$5,Hours!$J$5:$BDM$5,dOvertimeName),
SUMIFS(Hours!$J26:$BDM26,Hours!$J$1:$BDM$1,TX$3,Hours!$J$5:$BDM$5,dOvertimeName)
))</f>
        <v/>
      </c>
      <c r="TY27" s="116" t="str">
        <f>IF(tbPayroll[[#This Row],[idx]]="","",
IF(hoursMode="Daily",
SUMIFS(Hours!$J26:$BDM26,Hours!$J$2:$BDM$2,"&gt;="&amp;SY$5,Hours!$J$2:$BDM$2,"&lt;="&amp;UB$5,Hours!$J$5:$BDM$5,dVacationName),
SUMIFS(Hours!$J26:$BDM26,Hours!$J$1:$BDM$1,TX$3,Hours!$J$5:$BDM$5,dVacationName)
))</f>
        <v/>
      </c>
      <c r="TZ27" s="116" t="str">
        <f>IF(tbPayroll[[#This Row],[Employee]]="","",MAX(UB27-tbPayroll[[#This Row],[free]]-SZ27-TS27,0))</f>
        <v/>
      </c>
      <c r="UA27" s="116" t="str">
        <f>IF(tbPayroll[[#This Row],[Employee]]="","",MAX(UB27-tbPayroll[[#This Row],[free]]-SZ27,0))</f>
        <v/>
      </c>
      <c r="UB27" s="116" t="str">
        <f>IF(tbPayroll[[#This Row],[Employee]]="","",
IF(tbPayroll[[#This Row],[employmentDate]]&gt;UB$5,0,TD27+TE27+TF27+TB27))</f>
        <v/>
      </c>
      <c r="UC27" s="116" t="str">
        <f>IF(tbPayroll[[#This Row],[Employee]]="","",UB27-SUM(TG27:TL27)-TA27-SZ27-TS27-TT27)</f>
        <v/>
      </c>
      <c r="UD27" s="417"/>
      <c r="UE27" s="192"/>
      <c r="UF27" s="192"/>
      <c r="UG27" s="192"/>
      <c r="UH27" s="193"/>
      <c r="UI27" s="116" t="str">
        <f>IF(tbPayroll[[#This Row],[Employee]]="","",
VC27 &amp; " | " &amp; VD27&amp; " | " &amp; VE27
)</f>
        <v/>
      </c>
      <c r="UJ27" s="116" t="str">
        <f>IF(tbPayroll[[#This Row],[Employee]]="","",
IF(tbPayroll[[#This Row],[employmentDate]]&gt;VH$5,0,
ROUND(IF(tbPayroll[[#This Row],[IncomeBase]]=dSalaried,IF(UE27&lt;&gt;"",UE27,tbPayroll[[#This Row],[EmpWage]]),VC27*IF(UE27&lt;&gt;"",UE27,tbPayroll[[#This Row],[EmpWage]])),2)))</f>
        <v/>
      </c>
      <c r="UK27" s="116" t="str">
        <f>IF(tbPayroll[[#This Row],[Employee]]="","",
IF(tbPayroll[[#This Row],[employmentDate]]&gt;VH$5,0,
ROUND(VD27*tbPayroll[[#This Row],[overrrate]]*
IF(UE27&lt;&gt;"",UE27,tbPayroll[[#This Row],[EmpWage]])/IF(tbPayroll[[#This Row],[IncomeBase]]=dSalaried,MAX(tbPayroll[[#This Row],[regularwork]],1),1),2)
))</f>
        <v/>
      </c>
      <c r="UL27" s="116" t="str">
        <f>IF(tbPayroll[[#This Row],[Employee]]="","",
IF(tbPayroll[[#This Row],[employmentDate]]&gt;VH$5,0,
ROUND(VE27*
IFERROR(UJ27/VC27,0),2
)))</f>
        <v/>
      </c>
      <c r="UM27" s="116" t="str">
        <f>IF(tbPayroll[[#This Row],[Employee]]="","",
tbPayroll[[#This Row],[exState]]*
(tbPayroll[[#This Row],[stateAddDedu]]+ROUND(
MAX(VF27-tbPayroll[[#This Row],[persExemp]],0)*tbPayroll[[#This Row],[stateTax]],dRound))
)</f>
        <v/>
      </c>
      <c r="UN27" s="116" t="str">
        <f>IF(tbPayroll[[#This Row],[Employee]]="","",
(ROUND(
MAX(VF27-tbPayroll[[#This Row],[persExemp]],0)*tbPayroll[[#This Row],[dLocal]],dRound))
)</f>
        <v/>
      </c>
      <c r="UO27" s="116" t="str">
        <f>IF(tbPayroll[[#This Row],[Employee]]="","",
(ROUND(
MAX(VF27-tbPayroll[[#This Row],[persExemp]],0)*tbPayroll[[#This Row],[dCity]],dRound))
)</f>
        <v/>
      </c>
      <c r="UP27" s="116" t="str" cm="1">
        <f t="array" aca="1" ref="UP27" ca="1">IF(tbPayroll[[#This Row],[idx]]="","",
IF(US27=0,0,
ROUND(tbPayroll[[#This Row],[exFed]]*
MAX(
((VB27-INDEX(INDIRECT(tbPayroll[[#This Row],[fedPrefix]]&amp;CHOOSE(tbPayroll[[#This Row],[fedStatus]],"SingleWage","JointlyWage","SingleWage","HeadWage")),US27))*
INDEX(INDIRECT(tbPayroll[[#This Row],[fedPrefix]]&amp;"Perc"),US27)+
INDEX(INDIRECT(tbPayroll[[#This Row],[fedPrefix]]&amp;CHOOSE(tbPayroll[[#This Row],[fedStatus]],"SingleHold","JointlyHold","SingleHold","HeadHold")),US27))/dPeriods
- IF(tbPayroll[[#This Row],[isFormSent]]="Yes",tbPayroll[[#This Row],[isFormStep3]],0),0)
+tbPayroll[[#This Row],[isFormStep4c]],dFEDRound)
)
)</f>
        <v/>
      </c>
      <c r="UQ27" s="116" t="str">
        <f>IF(tbPayroll[[#This Row],[idx]]="","",
ROUND(tbPayroll[[#This Row],[exSS]]*
IF(SUMIFS($AM27:$BMK27,$AM$3:$BMK$3,"&lt;"&amp;UQ$3,$AM$2:$BMK$2,UQ$2) +ssTax*VG27 &lt;ssTax*ssMax,
ssTax*VG27,
MAX(ssTax*ssMax-SUMIFS($AM27:$BMK27,$AM$3:$BMK$3,"&lt;"&amp;UQ$3,$AM$2:$BMK$2,UQ$2),0)),
2)
)</f>
        <v/>
      </c>
      <c r="UR27" s="116" t="str">
        <f>IF(tbPayroll[[#This Row],[idx]]="","",IF(US27=0,0,ROUND(tbPayroll[[#This Row],[exMedi]]*mediTax*VG27+VA27*mediMax,2)))</f>
        <v/>
      </c>
      <c r="US27" s="116" t="str">
        <f ca="1">IF(tbPayroll[[#This Row],[idx]]="","",IFERROR(MATCH(VB27,INDIRECT(tbPayroll[[#This Row],[fedPrefix]]&amp;CHOOSE(tbPayroll[[#This Row],[fedStatus]],"SingleWage","JointlyWage","SingleWage","HeadWage")),1),0))</f>
        <v/>
      </c>
      <c r="UT27" s="116"/>
      <c r="UU27" s="116" t="str">
        <f>IF(tbPayroll[[#This Row],[idx]]="","",
ROUND(tbPayroll[[#This Row],[401Roth]]*IF(SUMIFS($AM27:$BMK27,$AM$3:$BMK$3,"&lt;"&amp;VH$3,$AM$2:$BMK$2,VH$2)+UB27&lt;compensationCap,
VH27,
MAX(compensationCap-SUMIFS($AM27:$BMK27,$AM$3:$BMK$3,"&lt;"&amp;VH$3,$AM$2:$BMK$2,VH$2),0)),2))</f>
        <v/>
      </c>
      <c r="UV27" s="116" t="str">
        <f>IF(tbPayroll[[#This Row],[idx]]="","",
ROUND(tbPayroll[[#This Row],[401PreTax]]*IF(SUMIFS($AM27:$BMK27,$AM$3:$BMK$3,"&lt;"&amp;VH$3,$AM$2:$BMK$2,VH$2)+UB27&lt;compensationCap,
VH27,
MAX(compensationCap-SUMIFS($AM27:$BMK27,$AM$3:$BMK$3,"&lt;"&amp;VH$3,$AM$2:$BMK$2,VH$2),0)),2))</f>
        <v/>
      </c>
      <c r="UW27" s="116" t="str">
        <f>IF(tbPayroll[[#This Row],[idx]]="","",
ROUND((tbPayroll[[#This Row],[401T1p]]*tbPayroll[[#This Row],[401T1Cap]]+tbPayroll[[#This Row],[401T2p]]*tbPayroll[[#This Row],[401T2Cap]])*IF(SUMIFS($AM27:$BMK27,$AM$3:$BMK$3,"&lt;"&amp;VH$3,$AM$2:$BMK$2,VH$2)+UB27&lt;compensationCap,
VH27,
MAX(compensationCap-SUMIFS($AM27:$BMK27,$AM$3:$BMK$3,"&lt;"&amp;VH$3,$AM$2:$BMK$2,VH$2),0)),2))</f>
        <v/>
      </c>
      <c r="UX27" s="116" t="str">
        <f>IF(tbPayroll[[#This Row],[idx]]="","",
IF(UW27=0,0,
ROUND(IF(SUMIFS($AM27:$BMK27,$AM$3:$BMK$3,"&lt;"&amp;UZ$3,$AM$2:$BMK$2,"&gt;="&amp;UX$2,$AM$2:$BMK$2,"&lt;="&amp;UZ$2)+UU27+UV27+UW27&lt;tbPayroll[[#This Row],[401EmperLimit]],
UW27,
MAX((tbPayroll[[#This Row],[401EmperLimit]]-SUMIFS($AM27:$BMK27,$AM$3:$BMK$3,"&lt;"&amp;UZ$3,$AM$2:$BMK$2,"&gt;="&amp;UX$2,$AM$2:$BMK$2,"&lt;="&amp;UZ$2)),0)),2)))</f>
        <v/>
      </c>
      <c r="UY27" s="116" t="str">
        <f>IF(tbPayroll[[#This Row],[idx]]="","",
IF(UV27=0,0,
ROUND(IF(SUMIFS($AM27:$BMK27,$AM$3:$BMK$3,"&lt;"&amp;UZ$3,$AM$2:$BMK$2,UZ$2)+UU27+SUMIFS($AM27:$BMK27,$AM$3:$BMK$3,"&lt;"&amp;UY$3,$AM$2:$BMK$2,UY$2)+UV27&lt;tbPayroll[[#This Row],[401ContriLimit]],
UV27,
UV27/(UU27+UV27)*
(tbPayroll[[#This Row],[401ContriLimit]]-SUMIFS($AM27:$BMK27,$AM$3:$BMK$3,"&lt;"&amp;UZ$3,$AM$2:$BMK$2,UZ$2)-SUMIFS($AM27:$BMK27,$AM$3:$BMK$3,"&lt;"&amp;UY$3,$AM$2:$BMK$2,UY$2))),2)))</f>
        <v/>
      </c>
      <c r="UZ27" s="116" t="str">
        <f>IF(tbPayroll[[#This Row],[idx]]="","",
IF(UU27=0,0,
ROUND(IF(SUMIFS($AM27:$BMK27,$AM$3:$BMK$3,"&lt;"&amp;UZ$3,$AM$2:$BMK$2,UZ$2)+UU27+SUMIFS($AM27:$BMK27,$AM$3:$BMK$3,"&lt;"&amp;UY$3,$AM$2:$BMK$2,UY$2)+UV27&lt;tbPayroll[[#This Row],[401ContriLimit]],
UU27,
UU27/(UU27+UV27)*
(tbPayroll[[#This Row],[401ContriLimit]]-SUMIFS($AM27:$BMK27,$AM$3:$BMK$3,"&lt;"&amp;UZ$3,$AM$2:$BMK$2,UZ$2)-SUMIFS($AM27:$BMK27,$AM$3:$BMK$3,"&lt;"&amp;UY$3,$AM$2:$BMK$2,UY$2))),2)
))</f>
        <v/>
      </c>
      <c r="VA27" s="116" t="str" cm="1">
        <f t="array" ref="VA27">IF(tbPayroll[[#This Row],[idx]]="","",
IF(US27=0,0,
MAX(SUMIFS($AM27:$BMK27,$AM$3:$BMK$3,"&lt;="&amp;VG$3,$AM$2:$BMK$2,VG$2)-INDEX(mediAddTable,tbPayroll[[#This Row],[fedStatus]]),0)-
SUMIFS($AM27:$BMK27,$AM$3:$BMK$3,"&lt;"&amp;VG$3,$AM$2:$BMK$2,VA$2)
))</f>
        <v/>
      </c>
      <c r="VB27" s="116" t="str">
        <f>IF(tbPayroll[[#This Row],[idx]]="","",
ROUND(MAX(VF27*dPeriods+tbPayroll[[#This Row],[adjustedAmount]],0),dFEDRound))</f>
        <v/>
      </c>
      <c r="VC27" s="116" t="str">
        <f>IF(tbPayroll[[#This Row],[idx]]="","",
ROUND(IF(hoursMode="Daily",
SUMIFS(Hours!$J26:$BDM26,Hours!$J$2:$BDM$2,"&gt;="&amp;UE$5,Hours!$J$2:$BDM$2,"&lt;="&amp;VH$5,Hours!$J$5:$BDM$5,dRegularName),
SUMIFS(Hours!$J26:$BDM26,Hours!$J$1:$BDM$1,VD$3,Hours!$J$5:$BDM$5,dRegularName)
),2))</f>
        <v/>
      </c>
      <c r="VD27" s="116" t="str">
        <f>IF(tbPayroll[[#This Row],[idx]]="","",
IF(hoursMode="Daily",
SUMIFS(Hours!$J26:$BDM26,Hours!$J$2:$BDM$2,"&gt;="&amp;UE$5,Hours!$J$2:$BDM$2,"&lt;="&amp;VH$5,Hours!$J$5:$BDM$5,dOvertimeName),
SUMIFS(Hours!$J26:$BDM26,Hours!$J$1:$BDM$1,VD$3,Hours!$J$5:$BDM$5,dOvertimeName)
))</f>
        <v/>
      </c>
      <c r="VE27" s="116" t="str">
        <f>IF(tbPayroll[[#This Row],[idx]]="","",
IF(hoursMode="Daily",
SUMIFS(Hours!$J26:$BDM26,Hours!$J$2:$BDM$2,"&gt;="&amp;UE$5,Hours!$J$2:$BDM$2,"&lt;="&amp;VH$5,Hours!$J$5:$BDM$5,dVacationName),
SUMIFS(Hours!$J26:$BDM26,Hours!$J$1:$BDM$1,VD$3,Hours!$J$5:$BDM$5,dVacationName)
))</f>
        <v/>
      </c>
      <c r="VF27" s="116" t="str">
        <f>IF(tbPayroll[[#This Row],[Employee]]="","",MAX(VH27-tbPayroll[[#This Row],[free]]-UF27-UY27,0))</f>
        <v/>
      </c>
      <c r="VG27" s="116" t="str">
        <f>IF(tbPayroll[[#This Row],[Employee]]="","",MAX(VH27-tbPayroll[[#This Row],[free]]-UF27,0))</f>
        <v/>
      </c>
      <c r="VH27" s="116" t="str">
        <f>IF(tbPayroll[[#This Row],[Employee]]="","",
IF(tbPayroll[[#This Row],[employmentDate]]&gt;VH$5,0,UJ27+UK27+UL27+UH27))</f>
        <v/>
      </c>
      <c r="VI27" s="116" t="str">
        <f>IF(tbPayroll[[#This Row],[Employee]]="","",VH27-SUM(UM27:UR27)-UG27-UF27-UY27-UZ27)</f>
        <v/>
      </c>
      <c r="VJ27" s="417"/>
      <c r="VK27" s="192"/>
      <c r="VL27" s="192"/>
      <c r="VM27" s="192"/>
      <c r="VN27" s="193"/>
      <c r="VO27" s="116" t="str">
        <f>IF(tbPayroll[[#This Row],[Employee]]="","",
WI27 &amp; " | " &amp; WJ27&amp; " | " &amp; WK27
)</f>
        <v/>
      </c>
      <c r="VP27" s="116" t="str">
        <f>IF(tbPayroll[[#This Row],[Employee]]="","",
IF(tbPayroll[[#This Row],[employmentDate]]&gt;WN$5,0,
ROUND(IF(tbPayroll[[#This Row],[IncomeBase]]=dSalaried,IF(VK27&lt;&gt;"",VK27,tbPayroll[[#This Row],[EmpWage]]),WI27*IF(VK27&lt;&gt;"",VK27,tbPayroll[[#This Row],[EmpWage]])),2)))</f>
        <v/>
      </c>
      <c r="VQ27" s="116" t="str">
        <f>IF(tbPayroll[[#This Row],[Employee]]="","",
IF(tbPayroll[[#This Row],[employmentDate]]&gt;WN$5,0,
ROUND(WJ27*tbPayroll[[#This Row],[overrrate]]*
IF(VK27&lt;&gt;"",VK27,tbPayroll[[#This Row],[EmpWage]])/IF(tbPayroll[[#This Row],[IncomeBase]]=dSalaried,MAX(tbPayroll[[#This Row],[regularwork]],1),1),2)
))</f>
        <v/>
      </c>
      <c r="VR27" s="116" t="str">
        <f>IF(tbPayroll[[#This Row],[Employee]]="","",
IF(tbPayroll[[#This Row],[employmentDate]]&gt;WN$5,0,
ROUND(WK27*
IFERROR(VP27/WI27,0),2
)))</f>
        <v/>
      </c>
      <c r="VS27" s="116" t="str">
        <f>IF(tbPayroll[[#This Row],[Employee]]="","",
tbPayroll[[#This Row],[exState]]*
(tbPayroll[[#This Row],[stateAddDedu]]+ROUND(
MAX(WL27-tbPayroll[[#This Row],[persExemp]],0)*tbPayroll[[#This Row],[stateTax]],dRound))
)</f>
        <v/>
      </c>
      <c r="VT27" s="116" t="str">
        <f>IF(tbPayroll[[#This Row],[Employee]]="","",
(ROUND(
MAX(WL27-tbPayroll[[#This Row],[persExemp]],0)*tbPayroll[[#This Row],[dLocal]],dRound))
)</f>
        <v/>
      </c>
      <c r="VU27" s="116" t="str">
        <f>IF(tbPayroll[[#This Row],[Employee]]="","",
(ROUND(
MAX(WL27-tbPayroll[[#This Row],[persExemp]],0)*tbPayroll[[#This Row],[dCity]],dRound))
)</f>
        <v/>
      </c>
      <c r="VV27" s="116" t="str" cm="1">
        <f t="array" aca="1" ref="VV27" ca="1">IF(tbPayroll[[#This Row],[idx]]="","",
IF(VY27=0,0,
ROUND(tbPayroll[[#This Row],[exFed]]*
MAX(
((WH27-INDEX(INDIRECT(tbPayroll[[#This Row],[fedPrefix]]&amp;CHOOSE(tbPayroll[[#This Row],[fedStatus]],"SingleWage","JointlyWage","SingleWage","HeadWage")),VY27))*
INDEX(INDIRECT(tbPayroll[[#This Row],[fedPrefix]]&amp;"Perc"),VY27)+
INDEX(INDIRECT(tbPayroll[[#This Row],[fedPrefix]]&amp;CHOOSE(tbPayroll[[#This Row],[fedStatus]],"SingleHold","JointlyHold","SingleHold","HeadHold")),VY27))/dPeriods
- IF(tbPayroll[[#This Row],[isFormSent]]="Yes",tbPayroll[[#This Row],[isFormStep3]],0),0)
+tbPayroll[[#This Row],[isFormStep4c]],dFEDRound)
)
)</f>
        <v/>
      </c>
      <c r="VW27" s="116" t="str">
        <f>IF(tbPayroll[[#This Row],[idx]]="","",
ROUND(tbPayroll[[#This Row],[exSS]]*
IF(SUMIFS($AM27:$BMK27,$AM$3:$BMK$3,"&lt;"&amp;VW$3,$AM$2:$BMK$2,VW$2) +ssTax*WM27 &lt;ssTax*ssMax,
ssTax*WM27,
MAX(ssTax*ssMax-SUMIFS($AM27:$BMK27,$AM$3:$BMK$3,"&lt;"&amp;VW$3,$AM$2:$BMK$2,VW$2),0)),
2)
)</f>
        <v/>
      </c>
      <c r="VX27" s="116" t="str">
        <f>IF(tbPayroll[[#This Row],[idx]]="","",IF(VY27=0,0,ROUND(tbPayroll[[#This Row],[exMedi]]*mediTax*WM27+WG27*mediMax,2)))</f>
        <v/>
      </c>
      <c r="VY27" s="116" t="str">
        <f ca="1">IF(tbPayroll[[#This Row],[idx]]="","",IFERROR(MATCH(WH27,INDIRECT(tbPayroll[[#This Row],[fedPrefix]]&amp;CHOOSE(tbPayroll[[#This Row],[fedStatus]],"SingleWage","JointlyWage","SingleWage","HeadWage")),1),0))</f>
        <v/>
      </c>
      <c r="VZ27" s="116"/>
      <c r="WA27" s="116" t="str">
        <f>IF(tbPayroll[[#This Row],[idx]]="","",
ROUND(tbPayroll[[#This Row],[401Roth]]*IF(SUMIFS($AM27:$BMK27,$AM$3:$BMK$3,"&lt;"&amp;WN$3,$AM$2:$BMK$2,WN$2)+VH27&lt;compensationCap,
WN27,
MAX(compensationCap-SUMIFS($AM27:$BMK27,$AM$3:$BMK$3,"&lt;"&amp;WN$3,$AM$2:$BMK$2,WN$2),0)),2))</f>
        <v/>
      </c>
      <c r="WB27" s="116" t="str">
        <f>IF(tbPayroll[[#This Row],[idx]]="","",
ROUND(tbPayroll[[#This Row],[401PreTax]]*IF(SUMIFS($AM27:$BMK27,$AM$3:$BMK$3,"&lt;"&amp;WN$3,$AM$2:$BMK$2,WN$2)+VH27&lt;compensationCap,
WN27,
MAX(compensationCap-SUMIFS($AM27:$BMK27,$AM$3:$BMK$3,"&lt;"&amp;WN$3,$AM$2:$BMK$2,WN$2),0)),2))</f>
        <v/>
      </c>
      <c r="WC27" s="116" t="str">
        <f>IF(tbPayroll[[#This Row],[idx]]="","",
ROUND((tbPayroll[[#This Row],[401T1p]]*tbPayroll[[#This Row],[401T1Cap]]+tbPayroll[[#This Row],[401T2p]]*tbPayroll[[#This Row],[401T2Cap]])*IF(SUMIFS($AM27:$BMK27,$AM$3:$BMK$3,"&lt;"&amp;WN$3,$AM$2:$BMK$2,WN$2)+VH27&lt;compensationCap,
WN27,
MAX(compensationCap-SUMIFS($AM27:$BMK27,$AM$3:$BMK$3,"&lt;"&amp;WN$3,$AM$2:$BMK$2,WN$2),0)),2))</f>
        <v/>
      </c>
      <c r="WD27" s="116" t="str">
        <f>IF(tbPayroll[[#This Row],[idx]]="","",
IF(WC27=0,0,
ROUND(IF(SUMIFS($AM27:$BMK27,$AM$3:$BMK$3,"&lt;"&amp;WF$3,$AM$2:$BMK$2,"&gt;="&amp;WD$2,$AM$2:$BMK$2,"&lt;="&amp;WF$2)+WA27+WB27+WC27&lt;tbPayroll[[#This Row],[401EmperLimit]],
WC27,
MAX((tbPayroll[[#This Row],[401EmperLimit]]-SUMIFS($AM27:$BMK27,$AM$3:$BMK$3,"&lt;"&amp;WF$3,$AM$2:$BMK$2,"&gt;="&amp;WD$2,$AM$2:$BMK$2,"&lt;="&amp;WF$2)),0)),2)))</f>
        <v/>
      </c>
      <c r="WE27" s="116" t="str">
        <f>IF(tbPayroll[[#This Row],[idx]]="","",
IF(WB27=0,0,
ROUND(IF(SUMIFS($AM27:$BMK27,$AM$3:$BMK$3,"&lt;"&amp;WF$3,$AM$2:$BMK$2,WF$2)+WA27+SUMIFS($AM27:$BMK27,$AM$3:$BMK$3,"&lt;"&amp;WE$3,$AM$2:$BMK$2,WE$2)+WB27&lt;tbPayroll[[#This Row],[401ContriLimit]],
WB27,
WB27/(WA27+WB27)*
(tbPayroll[[#This Row],[401ContriLimit]]-SUMIFS($AM27:$BMK27,$AM$3:$BMK$3,"&lt;"&amp;WF$3,$AM$2:$BMK$2,WF$2)-SUMIFS($AM27:$BMK27,$AM$3:$BMK$3,"&lt;"&amp;WE$3,$AM$2:$BMK$2,WE$2))),2)))</f>
        <v/>
      </c>
      <c r="WF27" s="116" t="str">
        <f>IF(tbPayroll[[#This Row],[idx]]="","",
IF(WA27=0,0,
ROUND(IF(SUMIFS($AM27:$BMK27,$AM$3:$BMK$3,"&lt;"&amp;WF$3,$AM$2:$BMK$2,WF$2)+WA27+SUMIFS($AM27:$BMK27,$AM$3:$BMK$3,"&lt;"&amp;WE$3,$AM$2:$BMK$2,WE$2)+WB27&lt;tbPayroll[[#This Row],[401ContriLimit]],
WA27,
WA27/(WA27+WB27)*
(tbPayroll[[#This Row],[401ContriLimit]]-SUMIFS($AM27:$BMK27,$AM$3:$BMK$3,"&lt;"&amp;WF$3,$AM$2:$BMK$2,WF$2)-SUMIFS($AM27:$BMK27,$AM$3:$BMK$3,"&lt;"&amp;WE$3,$AM$2:$BMK$2,WE$2))),2)
))</f>
        <v/>
      </c>
      <c r="WG27" s="116" t="str" cm="1">
        <f t="array" ref="WG27">IF(tbPayroll[[#This Row],[idx]]="","",
IF(VY27=0,0,
MAX(SUMIFS($AM27:$BMK27,$AM$3:$BMK$3,"&lt;="&amp;WM$3,$AM$2:$BMK$2,WM$2)-INDEX(mediAddTable,tbPayroll[[#This Row],[fedStatus]]),0)-
SUMIFS($AM27:$BMK27,$AM$3:$BMK$3,"&lt;"&amp;WM$3,$AM$2:$BMK$2,WG$2)
))</f>
        <v/>
      </c>
      <c r="WH27" s="116" t="str">
        <f>IF(tbPayroll[[#This Row],[idx]]="","",
ROUND(MAX(WL27*dPeriods+tbPayroll[[#This Row],[adjustedAmount]],0),dFEDRound))</f>
        <v/>
      </c>
      <c r="WI27" s="116" t="str">
        <f>IF(tbPayroll[[#This Row],[idx]]="","",
ROUND(IF(hoursMode="Daily",
SUMIFS(Hours!$J26:$BDM26,Hours!$J$2:$BDM$2,"&gt;="&amp;VK$5,Hours!$J$2:$BDM$2,"&lt;="&amp;WN$5,Hours!$J$5:$BDM$5,dRegularName),
SUMIFS(Hours!$J26:$BDM26,Hours!$J$1:$BDM$1,WJ$3,Hours!$J$5:$BDM$5,dRegularName)
),2))</f>
        <v/>
      </c>
      <c r="WJ27" s="116" t="str">
        <f>IF(tbPayroll[[#This Row],[idx]]="","",
IF(hoursMode="Daily",
SUMIFS(Hours!$J26:$BDM26,Hours!$J$2:$BDM$2,"&gt;="&amp;VK$5,Hours!$J$2:$BDM$2,"&lt;="&amp;WN$5,Hours!$J$5:$BDM$5,dOvertimeName),
SUMIFS(Hours!$J26:$BDM26,Hours!$J$1:$BDM$1,WJ$3,Hours!$J$5:$BDM$5,dOvertimeName)
))</f>
        <v/>
      </c>
      <c r="WK27" s="116" t="str">
        <f>IF(tbPayroll[[#This Row],[idx]]="","",
IF(hoursMode="Daily",
SUMIFS(Hours!$J26:$BDM26,Hours!$J$2:$BDM$2,"&gt;="&amp;VK$5,Hours!$J$2:$BDM$2,"&lt;="&amp;WN$5,Hours!$J$5:$BDM$5,dVacationName),
SUMIFS(Hours!$J26:$BDM26,Hours!$J$1:$BDM$1,WJ$3,Hours!$J$5:$BDM$5,dVacationName)
))</f>
        <v/>
      </c>
      <c r="WL27" s="116" t="str">
        <f>IF(tbPayroll[[#This Row],[Employee]]="","",MAX(WN27-tbPayroll[[#This Row],[free]]-VL27-WE27,0))</f>
        <v/>
      </c>
      <c r="WM27" s="116" t="str">
        <f>IF(tbPayroll[[#This Row],[Employee]]="","",MAX(WN27-tbPayroll[[#This Row],[free]]-VL27,0))</f>
        <v/>
      </c>
      <c r="WN27" s="116" t="str">
        <f>IF(tbPayroll[[#This Row],[Employee]]="","",
IF(tbPayroll[[#This Row],[employmentDate]]&gt;WN$5,0,VP27+VQ27+VR27+VN27))</f>
        <v/>
      </c>
      <c r="WO27" s="116" t="str">
        <f>IF(tbPayroll[[#This Row],[Employee]]="","",WN27-SUM(VS27:VX27)-VM27-VL27-WE27-WF27)</f>
        <v/>
      </c>
      <c r="WP27" s="417"/>
      <c r="WQ27" s="192"/>
      <c r="WR27" s="192"/>
      <c r="WS27" s="192"/>
      <c r="WT27" s="193"/>
      <c r="WU27" s="116" t="str">
        <f>IF(tbPayroll[[#This Row],[Employee]]="","",
XO27 &amp; " | " &amp; XP27&amp; " | " &amp; XQ27
)</f>
        <v/>
      </c>
      <c r="WV27" s="116" t="str">
        <f>IF(tbPayroll[[#This Row],[Employee]]="","",
IF(tbPayroll[[#This Row],[employmentDate]]&gt;XT$5,0,
ROUND(IF(tbPayroll[[#This Row],[IncomeBase]]=dSalaried,IF(WQ27&lt;&gt;"",WQ27,tbPayroll[[#This Row],[EmpWage]]),XO27*IF(WQ27&lt;&gt;"",WQ27,tbPayroll[[#This Row],[EmpWage]])),2)))</f>
        <v/>
      </c>
      <c r="WW27" s="116" t="str">
        <f>IF(tbPayroll[[#This Row],[Employee]]="","",
IF(tbPayroll[[#This Row],[employmentDate]]&gt;XT$5,0,
ROUND(XP27*tbPayroll[[#This Row],[overrrate]]*
IF(WQ27&lt;&gt;"",WQ27,tbPayroll[[#This Row],[EmpWage]])/IF(tbPayroll[[#This Row],[IncomeBase]]=dSalaried,MAX(tbPayroll[[#This Row],[regularwork]],1),1),2)
))</f>
        <v/>
      </c>
      <c r="WX27" s="116" t="str">
        <f>IF(tbPayroll[[#This Row],[Employee]]="","",
IF(tbPayroll[[#This Row],[employmentDate]]&gt;XT$5,0,
ROUND(XQ27*
IFERROR(WV27/XO27,0),2
)))</f>
        <v/>
      </c>
      <c r="WY27" s="116" t="str">
        <f>IF(tbPayroll[[#This Row],[Employee]]="","",
tbPayroll[[#This Row],[exState]]*
(tbPayroll[[#This Row],[stateAddDedu]]+ROUND(
MAX(XR27-tbPayroll[[#This Row],[persExemp]],0)*tbPayroll[[#This Row],[stateTax]],dRound))
)</f>
        <v/>
      </c>
      <c r="WZ27" s="116" t="str">
        <f>IF(tbPayroll[[#This Row],[Employee]]="","",
(ROUND(
MAX(XR27-tbPayroll[[#This Row],[persExemp]],0)*tbPayroll[[#This Row],[dLocal]],dRound))
)</f>
        <v/>
      </c>
      <c r="XA27" s="116" t="str">
        <f>IF(tbPayroll[[#This Row],[Employee]]="","",
(ROUND(
MAX(XR27-tbPayroll[[#This Row],[persExemp]],0)*tbPayroll[[#This Row],[dCity]],dRound))
)</f>
        <v/>
      </c>
      <c r="XB27" s="116" t="str" cm="1">
        <f t="array" aca="1" ref="XB27" ca="1">IF(tbPayroll[[#This Row],[idx]]="","",
IF(XE27=0,0,
ROUND(tbPayroll[[#This Row],[exFed]]*
MAX(
((XN27-INDEX(INDIRECT(tbPayroll[[#This Row],[fedPrefix]]&amp;CHOOSE(tbPayroll[[#This Row],[fedStatus]],"SingleWage","JointlyWage","SingleWage","HeadWage")),XE27))*
INDEX(INDIRECT(tbPayroll[[#This Row],[fedPrefix]]&amp;"Perc"),XE27)+
INDEX(INDIRECT(tbPayroll[[#This Row],[fedPrefix]]&amp;CHOOSE(tbPayroll[[#This Row],[fedStatus]],"SingleHold","JointlyHold","SingleHold","HeadHold")),XE27))/dPeriods
- IF(tbPayroll[[#This Row],[isFormSent]]="Yes",tbPayroll[[#This Row],[isFormStep3]],0),0)
+tbPayroll[[#This Row],[isFormStep4c]],dFEDRound)
)
)</f>
        <v/>
      </c>
      <c r="XC27" s="116" t="str">
        <f>IF(tbPayroll[[#This Row],[idx]]="","",
ROUND(tbPayroll[[#This Row],[exSS]]*
IF(SUMIFS($AM27:$BMK27,$AM$3:$BMK$3,"&lt;"&amp;XC$3,$AM$2:$BMK$2,XC$2) +ssTax*XS27 &lt;ssTax*ssMax,
ssTax*XS27,
MAX(ssTax*ssMax-SUMIFS($AM27:$BMK27,$AM$3:$BMK$3,"&lt;"&amp;XC$3,$AM$2:$BMK$2,XC$2),0)),
2)
)</f>
        <v/>
      </c>
      <c r="XD27" s="116" t="str">
        <f>IF(tbPayroll[[#This Row],[idx]]="","",IF(XE27=0,0,ROUND(tbPayroll[[#This Row],[exMedi]]*mediTax*XS27+XM27*mediMax,2)))</f>
        <v/>
      </c>
      <c r="XE27" s="116" t="str">
        <f ca="1">IF(tbPayroll[[#This Row],[idx]]="","",IFERROR(MATCH(XN27,INDIRECT(tbPayroll[[#This Row],[fedPrefix]]&amp;CHOOSE(tbPayroll[[#This Row],[fedStatus]],"SingleWage","JointlyWage","SingleWage","HeadWage")),1),0))</f>
        <v/>
      </c>
      <c r="XF27" s="116"/>
      <c r="XG27" s="116" t="str">
        <f>IF(tbPayroll[[#This Row],[idx]]="","",
ROUND(tbPayroll[[#This Row],[401Roth]]*IF(SUMIFS($AM27:$BMK27,$AM$3:$BMK$3,"&lt;"&amp;XT$3,$AM$2:$BMK$2,XT$2)+WN27&lt;compensationCap,
XT27,
MAX(compensationCap-SUMIFS($AM27:$BMK27,$AM$3:$BMK$3,"&lt;"&amp;XT$3,$AM$2:$BMK$2,XT$2),0)),2))</f>
        <v/>
      </c>
      <c r="XH27" s="116" t="str">
        <f>IF(tbPayroll[[#This Row],[idx]]="","",
ROUND(tbPayroll[[#This Row],[401PreTax]]*IF(SUMIFS($AM27:$BMK27,$AM$3:$BMK$3,"&lt;"&amp;XT$3,$AM$2:$BMK$2,XT$2)+WN27&lt;compensationCap,
XT27,
MAX(compensationCap-SUMIFS($AM27:$BMK27,$AM$3:$BMK$3,"&lt;"&amp;XT$3,$AM$2:$BMK$2,XT$2),0)),2))</f>
        <v/>
      </c>
      <c r="XI27" s="116" t="str">
        <f>IF(tbPayroll[[#This Row],[idx]]="","",
ROUND((tbPayroll[[#This Row],[401T1p]]*tbPayroll[[#This Row],[401T1Cap]]+tbPayroll[[#This Row],[401T2p]]*tbPayroll[[#This Row],[401T2Cap]])*IF(SUMIFS($AM27:$BMK27,$AM$3:$BMK$3,"&lt;"&amp;XT$3,$AM$2:$BMK$2,XT$2)+WN27&lt;compensationCap,
XT27,
MAX(compensationCap-SUMIFS($AM27:$BMK27,$AM$3:$BMK$3,"&lt;"&amp;XT$3,$AM$2:$BMK$2,XT$2),0)),2))</f>
        <v/>
      </c>
      <c r="XJ27" s="116" t="str">
        <f>IF(tbPayroll[[#This Row],[idx]]="","",
IF(XI27=0,0,
ROUND(IF(SUMIFS($AM27:$BMK27,$AM$3:$BMK$3,"&lt;"&amp;XL$3,$AM$2:$BMK$2,"&gt;="&amp;XJ$2,$AM$2:$BMK$2,"&lt;="&amp;XL$2)+XG27+XH27+XI27&lt;tbPayroll[[#This Row],[401EmperLimit]],
XI27,
MAX((tbPayroll[[#This Row],[401EmperLimit]]-SUMIFS($AM27:$BMK27,$AM$3:$BMK$3,"&lt;"&amp;XL$3,$AM$2:$BMK$2,"&gt;="&amp;XJ$2,$AM$2:$BMK$2,"&lt;="&amp;XL$2)),0)),2)))</f>
        <v/>
      </c>
      <c r="XK27" s="116" t="str">
        <f>IF(tbPayroll[[#This Row],[idx]]="","",
IF(XH27=0,0,
ROUND(IF(SUMIFS($AM27:$BMK27,$AM$3:$BMK$3,"&lt;"&amp;XL$3,$AM$2:$BMK$2,XL$2)+XG27+SUMIFS($AM27:$BMK27,$AM$3:$BMK$3,"&lt;"&amp;XK$3,$AM$2:$BMK$2,XK$2)+XH27&lt;tbPayroll[[#This Row],[401ContriLimit]],
XH27,
XH27/(XG27+XH27)*
(tbPayroll[[#This Row],[401ContriLimit]]-SUMIFS($AM27:$BMK27,$AM$3:$BMK$3,"&lt;"&amp;XL$3,$AM$2:$BMK$2,XL$2)-SUMIFS($AM27:$BMK27,$AM$3:$BMK$3,"&lt;"&amp;XK$3,$AM$2:$BMK$2,XK$2))),2)))</f>
        <v/>
      </c>
      <c r="XL27" s="116" t="str">
        <f>IF(tbPayroll[[#This Row],[idx]]="","",
IF(XG27=0,0,
ROUND(IF(SUMIFS($AM27:$BMK27,$AM$3:$BMK$3,"&lt;"&amp;XL$3,$AM$2:$BMK$2,XL$2)+XG27+SUMIFS($AM27:$BMK27,$AM$3:$BMK$3,"&lt;"&amp;XK$3,$AM$2:$BMK$2,XK$2)+XH27&lt;tbPayroll[[#This Row],[401ContriLimit]],
XG27,
XG27/(XG27+XH27)*
(tbPayroll[[#This Row],[401ContriLimit]]-SUMIFS($AM27:$BMK27,$AM$3:$BMK$3,"&lt;"&amp;XL$3,$AM$2:$BMK$2,XL$2)-SUMIFS($AM27:$BMK27,$AM$3:$BMK$3,"&lt;"&amp;XK$3,$AM$2:$BMK$2,XK$2))),2)
))</f>
        <v/>
      </c>
      <c r="XM27" s="116" t="str" cm="1">
        <f t="array" ref="XM27">IF(tbPayroll[[#This Row],[idx]]="","",
IF(XE27=0,0,
MAX(SUMIFS($AM27:$BMK27,$AM$3:$BMK$3,"&lt;="&amp;XS$3,$AM$2:$BMK$2,XS$2)-INDEX(mediAddTable,tbPayroll[[#This Row],[fedStatus]]),0)-
SUMIFS($AM27:$BMK27,$AM$3:$BMK$3,"&lt;"&amp;XS$3,$AM$2:$BMK$2,XM$2)
))</f>
        <v/>
      </c>
      <c r="XN27" s="116" t="str">
        <f>IF(tbPayroll[[#This Row],[idx]]="","",
ROUND(MAX(XR27*dPeriods+tbPayroll[[#This Row],[adjustedAmount]],0),dFEDRound))</f>
        <v/>
      </c>
      <c r="XO27" s="116" t="str">
        <f>IF(tbPayroll[[#This Row],[idx]]="","",
ROUND(IF(hoursMode="Daily",
SUMIFS(Hours!$J26:$BDM26,Hours!$J$2:$BDM$2,"&gt;="&amp;WQ$5,Hours!$J$2:$BDM$2,"&lt;="&amp;XT$5,Hours!$J$5:$BDM$5,dRegularName),
SUMIFS(Hours!$J26:$BDM26,Hours!$J$1:$BDM$1,XP$3,Hours!$J$5:$BDM$5,dRegularName)
),2))</f>
        <v/>
      </c>
      <c r="XP27" s="116" t="str">
        <f>IF(tbPayroll[[#This Row],[idx]]="","",
IF(hoursMode="Daily",
SUMIFS(Hours!$J26:$BDM26,Hours!$J$2:$BDM$2,"&gt;="&amp;WQ$5,Hours!$J$2:$BDM$2,"&lt;="&amp;XT$5,Hours!$J$5:$BDM$5,dOvertimeName),
SUMIFS(Hours!$J26:$BDM26,Hours!$J$1:$BDM$1,XP$3,Hours!$J$5:$BDM$5,dOvertimeName)
))</f>
        <v/>
      </c>
      <c r="XQ27" s="116" t="str">
        <f>IF(tbPayroll[[#This Row],[idx]]="","",
IF(hoursMode="Daily",
SUMIFS(Hours!$J26:$BDM26,Hours!$J$2:$BDM$2,"&gt;="&amp;WQ$5,Hours!$J$2:$BDM$2,"&lt;="&amp;XT$5,Hours!$J$5:$BDM$5,dVacationName),
SUMIFS(Hours!$J26:$BDM26,Hours!$J$1:$BDM$1,XP$3,Hours!$J$5:$BDM$5,dVacationName)
))</f>
        <v/>
      </c>
      <c r="XR27" s="116" t="str">
        <f>IF(tbPayroll[[#This Row],[Employee]]="","",MAX(XT27-tbPayroll[[#This Row],[free]]-WR27-XK27,0))</f>
        <v/>
      </c>
      <c r="XS27" s="116" t="str">
        <f>IF(tbPayroll[[#This Row],[Employee]]="","",MAX(XT27-tbPayroll[[#This Row],[free]]-WR27,0))</f>
        <v/>
      </c>
      <c r="XT27" s="116" t="str">
        <f>IF(tbPayroll[[#This Row],[Employee]]="","",
IF(tbPayroll[[#This Row],[employmentDate]]&gt;XT$5,0,WV27+WW27+WX27+WT27))</f>
        <v/>
      </c>
      <c r="XU27" s="116" t="str">
        <f>IF(tbPayroll[[#This Row],[Employee]]="","",XT27-SUM(WY27:XD27)-WS27-WR27-XK27-XL27)</f>
        <v/>
      </c>
      <c r="XV27" s="417"/>
      <c r="XW27" s="192"/>
      <c r="XX27" s="192"/>
      <c r="XY27" s="192"/>
      <c r="XZ27" s="193"/>
      <c r="YA27" s="116" t="str">
        <f>IF(tbPayroll[[#This Row],[Employee]]="","",
YU27 &amp; " | " &amp; YV27&amp; " | " &amp; YW27
)</f>
        <v/>
      </c>
      <c r="YB27" s="116" t="str">
        <f>IF(tbPayroll[[#This Row],[Employee]]="","",
IF(tbPayroll[[#This Row],[employmentDate]]&gt;YZ$5,0,
ROUND(IF(tbPayroll[[#This Row],[IncomeBase]]=dSalaried,IF(XW27&lt;&gt;"",XW27,tbPayroll[[#This Row],[EmpWage]]),YU27*IF(XW27&lt;&gt;"",XW27,tbPayroll[[#This Row],[EmpWage]])),2)))</f>
        <v/>
      </c>
      <c r="YC27" s="116" t="str">
        <f>IF(tbPayroll[[#This Row],[Employee]]="","",
IF(tbPayroll[[#This Row],[employmentDate]]&gt;YZ$5,0,
ROUND(YV27*tbPayroll[[#This Row],[overrrate]]*
IF(XW27&lt;&gt;"",XW27,tbPayroll[[#This Row],[EmpWage]])/IF(tbPayroll[[#This Row],[IncomeBase]]=dSalaried,MAX(tbPayroll[[#This Row],[regularwork]],1),1),2)
))</f>
        <v/>
      </c>
      <c r="YD27" s="116" t="str">
        <f>IF(tbPayroll[[#This Row],[Employee]]="","",
IF(tbPayroll[[#This Row],[employmentDate]]&gt;YZ$5,0,
ROUND(YW27*
IFERROR(YB27/YU27,0),2
)))</f>
        <v/>
      </c>
      <c r="YE27" s="116" t="str">
        <f>IF(tbPayroll[[#This Row],[Employee]]="","",
tbPayroll[[#This Row],[exState]]*
(tbPayroll[[#This Row],[stateAddDedu]]+ROUND(
MAX(YX27-tbPayroll[[#This Row],[persExemp]],0)*tbPayroll[[#This Row],[stateTax]],dRound))
)</f>
        <v/>
      </c>
      <c r="YF27" s="116" t="str">
        <f>IF(tbPayroll[[#This Row],[Employee]]="","",
(ROUND(
MAX(YX27-tbPayroll[[#This Row],[persExemp]],0)*tbPayroll[[#This Row],[dLocal]],dRound))
)</f>
        <v/>
      </c>
      <c r="YG27" s="116" t="str">
        <f>IF(tbPayroll[[#This Row],[Employee]]="","",
(ROUND(
MAX(YX27-tbPayroll[[#This Row],[persExemp]],0)*tbPayroll[[#This Row],[dCity]],dRound))
)</f>
        <v/>
      </c>
      <c r="YH27" s="116" t="str" cm="1">
        <f t="array" aca="1" ref="YH27" ca="1">IF(tbPayroll[[#This Row],[idx]]="","",
IF(YK27=0,0,
ROUND(tbPayroll[[#This Row],[exFed]]*
MAX(
((YT27-INDEX(INDIRECT(tbPayroll[[#This Row],[fedPrefix]]&amp;CHOOSE(tbPayroll[[#This Row],[fedStatus]],"SingleWage","JointlyWage","SingleWage","HeadWage")),YK27))*
INDEX(INDIRECT(tbPayroll[[#This Row],[fedPrefix]]&amp;"Perc"),YK27)+
INDEX(INDIRECT(tbPayroll[[#This Row],[fedPrefix]]&amp;CHOOSE(tbPayroll[[#This Row],[fedStatus]],"SingleHold","JointlyHold","SingleHold","HeadHold")),YK27))/dPeriods
- IF(tbPayroll[[#This Row],[isFormSent]]="Yes",tbPayroll[[#This Row],[isFormStep3]],0),0)
+tbPayroll[[#This Row],[isFormStep4c]],dFEDRound)
)
)</f>
        <v/>
      </c>
      <c r="YI27" s="116" t="str">
        <f>IF(tbPayroll[[#This Row],[idx]]="","",
ROUND(tbPayroll[[#This Row],[exSS]]*
IF(SUMIFS($AM27:$BMK27,$AM$3:$BMK$3,"&lt;"&amp;YI$3,$AM$2:$BMK$2,YI$2) +ssTax*YY27 &lt;ssTax*ssMax,
ssTax*YY27,
MAX(ssTax*ssMax-SUMIFS($AM27:$BMK27,$AM$3:$BMK$3,"&lt;"&amp;YI$3,$AM$2:$BMK$2,YI$2),0)),
2)
)</f>
        <v/>
      </c>
      <c r="YJ27" s="116" t="str">
        <f>IF(tbPayroll[[#This Row],[idx]]="","",IF(YK27=0,0,ROUND(tbPayroll[[#This Row],[exMedi]]*mediTax*YY27+YS27*mediMax,2)))</f>
        <v/>
      </c>
      <c r="YK27" s="116" t="str">
        <f ca="1">IF(tbPayroll[[#This Row],[idx]]="","",IFERROR(MATCH(YT27,INDIRECT(tbPayroll[[#This Row],[fedPrefix]]&amp;CHOOSE(tbPayroll[[#This Row],[fedStatus]],"SingleWage","JointlyWage","SingleWage","HeadWage")),1),0))</f>
        <v/>
      </c>
      <c r="YL27" s="116"/>
      <c r="YM27" s="116" t="str">
        <f>IF(tbPayroll[[#This Row],[idx]]="","",
ROUND(tbPayroll[[#This Row],[401Roth]]*IF(SUMIFS($AM27:$BMK27,$AM$3:$BMK$3,"&lt;"&amp;YZ$3,$AM$2:$BMK$2,YZ$2)+XT27&lt;compensationCap,
YZ27,
MAX(compensationCap-SUMIFS($AM27:$BMK27,$AM$3:$BMK$3,"&lt;"&amp;YZ$3,$AM$2:$BMK$2,YZ$2),0)),2))</f>
        <v/>
      </c>
      <c r="YN27" s="116" t="str">
        <f>IF(tbPayroll[[#This Row],[idx]]="","",
ROUND(tbPayroll[[#This Row],[401PreTax]]*IF(SUMIFS($AM27:$BMK27,$AM$3:$BMK$3,"&lt;"&amp;YZ$3,$AM$2:$BMK$2,YZ$2)+XT27&lt;compensationCap,
YZ27,
MAX(compensationCap-SUMIFS($AM27:$BMK27,$AM$3:$BMK$3,"&lt;"&amp;YZ$3,$AM$2:$BMK$2,YZ$2),0)),2))</f>
        <v/>
      </c>
      <c r="YO27" s="116" t="str">
        <f>IF(tbPayroll[[#This Row],[idx]]="","",
ROUND((tbPayroll[[#This Row],[401T1p]]*tbPayroll[[#This Row],[401T1Cap]]+tbPayroll[[#This Row],[401T2p]]*tbPayroll[[#This Row],[401T2Cap]])*IF(SUMIFS($AM27:$BMK27,$AM$3:$BMK$3,"&lt;"&amp;YZ$3,$AM$2:$BMK$2,YZ$2)+XT27&lt;compensationCap,
YZ27,
MAX(compensationCap-SUMIFS($AM27:$BMK27,$AM$3:$BMK$3,"&lt;"&amp;YZ$3,$AM$2:$BMK$2,YZ$2),0)),2))</f>
        <v/>
      </c>
      <c r="YP27" s="116" t="str">
        <f>IF(tbPayroll[[#This Row],[idx]]="","",
IF(YO27=0,0,
ROUND(IF(SUMIFS($AM27:$BMK27,$AM$3:$BMK$3,"&lt;"&amp;YR$3,$AM$2:$BMK$2,"&gt;="&amp;YP$2,$AM$2:$BMK$2,"&lt;="&amp;YR$2)+YM27+YN27+YO27&lt;tbPayroll[[#This Row],[401EmperLimit]],
YO27,
MAX((tbPayroll[[#This Row],[401EmperLimit]]-SUMIFS($AM27:$BMK27,$AM$3:$BMK$3,"&lt;"&amp;YR$3,$AM$2:$BMK$2,"&gt;="&amp;YP$2,$AM$2:$BMK$2,"&lt;="&amp;YR$2)),0)),2)))</f>
        <v/>
      </c>
      <c r="YQ27" s="116" t="str">
        <f>IF(tbPayroll[[#This Row],[idx]]="","",
IF(YN27=0,0,
ROUND(IF(SUMIFS($AM27:$BMK27,$AM$3:$BMK$3,"&lt;"&amp;YR$3,$AM$2:$BMK$2,YR$2)+YM27+SUMIFS($AM27:$BMK27,$AM$3:$BMK$3,"&lt;"&amp;YQ$3,$AM$2:$BMK$2,YQ$2)+YN27&lt;tbPayroll[[#This Row],[401ContriLimit]],
YN27,
YN27/(YM27+YN27)*
(tbPayroll[[#This Row],[401ContriLimit]]-SUMIFS($AM27:$BMK27,$AM$3:$BMK$3,"&lt;"&amp;YR$3,$AM$2:$BMK$2,YR$2)-SUMIFS($AM27:$BMK27,$AM$3:$BMK$3,"&lt;"&amp;YQ$3,$AM$2:$BMK$2,YQ$2))),2)))</f>
        <v/>
      </c>
      <c r="YR27" s="116" t="str">
        <f>IF(tbPayroll[[#This Row],[idx]]="","",
IF(YM27=0,0,
ROUND(IF(SUMIFS($AM27:$BMK27,$AM$3:$BMK$3,"&lt;"&amp;YR$3,$AM$2:$BMK$2,YR$2)+YM27+SUMIFS($AM27:$BMK27,$AM$3:$BMK$3,"&lt;"&amp;YQ$3,$AM$2:$BMK$2,YQ$2)+YN27&lt;tbPayroll[[#This Row],[401ContriLimit]],
YM27,
YM27/(YM27+YN27)*
(tbPayroll[[#This Row],[401ContriLimit]]-SUMIFS($AM27:$BMK27,$AM$3:$BMK$3,"&lt;"&amp;YR$3,$AM$2:$BMK$2,YR$2)-SUMIFS($AM27:$BMK27,$AM$3:$BMK$3,"&lt;"&amp;YQ$3,$AM$2:$BMK$2,YQ$2))),2)
))</f>
        <v/>
      </c>
      <c r="YS27" s="116" t="str" cm="1">
        <f t="array" ref="YS27">IF(tbPayroll[[#This Row],[idx]]="","",
IF(YK27=0,0,
MAX(SUMIFS($AM27:$BMK27,$AM$3:$BMK$3,"&lt;="&amp;YY$3,$AM$2:$BMK$2,YY$2)-INDEX(mediAddTable,tbPayroll[[#This Row],[fedStatus]]),0)-
SUMIFS($AM27:$BMK27,$AM$3:$BMK$3,"&lt;"&amp;YY$3,$AM$2:$BMK$2,YS$2)
))</f>
        <v/>
      </c>
      <c r="YT27" s="116" t="str">
        <f>IF(tbPayroll[[#This Row],[idx]]="","",
ROUND(MAX(YX27*dPeriods+tbPayroll[[#This Row],[adjustedAmount]],0),dFEDRound))</f>
        <v/>
      </c>
      <c r="YU27" s="116" t="str">
        <f>IF(tbPayroll[[#This Row],[idx]]="","",
ROUND(IF(hoursMode="Daily",
SUMIFS(Hours!$J26:$BDM26,Hours!$J$2:$BDM$2,"&gt;="&amp;XW$5,Hours!$J$2:$BDM$2,"&lt;="&amp;YZ$5,Hours!$J$5:$BDM$5,dRegularName),
SUMIFS(Hours!$J26:$BDM26,Hours!$J$1:$BDM$1,YV$3,Hours!$J$5:$BDM$5,dRegularName)
),2))</f>
        <v/>
      </c>
      <c r="YV27" s="116" t="str">
        <f>IF(tbPayroll[[#This Row],[idx]]="","",
IF(hoursMode="Daily",
SUMIFS(Hours!$J26:$BDM26,Hours!$J$2:$BDM$2,"&gt;="&amp;XW$5,Hours!$J$2:$BDM$2,"&lt;="&amp;YZ$5,Hours!$J$5:$BDM$5,dOvertimeName),
SUMIFS(Hours!$J26:$BDM26,Hours!$J$1:$BDM$1,YV$3,Hours!$J$5:$BDM$5,dOvertimeName)
))</f>
        <v/>
      </c>
      <c r="YW27" s="116" t="str">
        <f>IF(tbPayroll[[#This Row],[idx]]="","",
IF(hoursMode="Daily",
SUMIFS(Hours!$J26:$BDM26,Hours!$J$2:$BDM$2,"&gt;="&amp;XW$5,Hours!$J$2:$BDM$2,"&lt;="&amp;YZ$5,Hours!$J$5:$BDM$5,dVacationName),
SUMIFS(Hours!$J26:$BDM26,Hours!$J$1:$BDM$1,YV$3,Hours!$J$5:$BDM$5,dVacationName)
))</f>
        <v/>
      </c>
      <c r="YX27" s="116" t="str">
        <f>IF(tbPayroll[[#This Row],[Employee]]="","",MAX(YZ27-tbPayroll[[#This Row],[free]]-XX27-YQ27,0))</f>
        <v/>
      </c>
      <c r="YY27" s="116" t="str">
        <f>IF(tbPayroll[[#This Row],[Employee]]="","",MAX(YZ27-tbPayroll[[#This Row],[free]]-XX27,0))</f>
        <v/>
      </c>
      <c r="YZ27" s="116" t="str">
        <f>IF(tbPayroll[[#This Row],[Employee]]="","",
IF(tbPayroll[[#This Row],[employmentDate]]&gt;YZ$5,0,YB27+YC27+YD27+XZ27))</f>
        <v/>
      </c>
      <c r="ZA27" s="116" t="str">
        <f>IF(tbPayroll[[#This Row],[Employee]]="","",YZ27-SUM(YE27:YJ27)-XY27-XX27-YQ27-YR27)</f>
        <v/>
      </c>
      <c r="ZB27" s="417"/>
      <c r="ZC27" s="192"/>
      <c r="ZD27" s="192"/>
      <c r="ZE27" s="192"/>
      <c r="ZF27" s="193"/>
      <c r="ZG27" s="116" t="str">
        <f>IF(tbPayroll[[#This Row],[Employee]]="","",
AAA27 &amp; " | " &amp; AAB27&amp; " | " &amp; AAC27
)</f>
        <v/>
      </c>
      <c r="ZH27" s="116" t="str">
        <f>IF(tbPayroll[[#This Row],[Employee]]="","",
IF(tbPayroll[[#This Row],[employmentDate]]&gt;AAF$5,0,
ROUND(IF(tbPayroll[[#This Row],[IncomeBase]]=dSalaried,IF(ZC27&lt;&gt;"",ZC27,tbPayroll[[#This Row],[EmpWage]]),AAA27*IF(ZC27&lt;&gt;"",ZC27,tbPayroll[[#This Row],[EmpWage]])),2)))</f>
        <v/>
      </c>
      <c r="ZI27" s="116" t="str">
        <f>IF(tbPayroll[[#This Row],[Employee]]="","",
IF(tbPayroll[[#This Row],[employmentDate]]&gt;AAF$5,0,
ROUND(AAB27*tbPayroll[[#This Row],[overrrate]]*
IF(ZC27&lt;&gt;"",ZC27,tbPayroll[[#This Row],[EmpWage]])/IF(tbPayroll[[#This Row],[IncomeBase]]=dSalaried,MAX(tbPayroll[[#This Row],[regularwork]],1),1),2)
))</f>
        <v/>
      </c>
      <c r="ZJ27" s="116" t="str">
        <f>IF(tbPayroll[[#This Row],[Employee]]="","",
IF(tbPayroll[[#This Row],[employmentDate]]&gt;AAF$5,0,
ROUND(AAC27*
IFERROR(ZH27/AAA27,0),2
)))</f>
        <v/>
      </c>
      <c r="ZK27" s="116" t="str">
        <f>IF(tbPayroll[[#This Row],[Employee]]="","",
tbPayroll[[#This Row],[exState]]*
(tbPayroll[[#This Row],[stateAddDedu]]+ROUND(
MAX(AAD27-tbPayroll[[#This Row],[persExemp]],0)*tbPayroll[[#This Row],[stateTax]],dRound))
)</f>
        <v/>
      </c>
      <c r="ZL27" s="116" t="str">
        <f>IF(tbPayroll[[#This Row],[Employee]]="","",
(ROUND(
MAX(AAD27-tbPayroll[[#This Row],[persExemp]],0)*tbPayroll[[#This Row],[dLocal]],dRound))
)</f>
        <v/>
      </c>
      <c r="ZM27" s="116" t="str">
        <f>IF(tbPayroll[[#This Row],[Employee]]="","",
(ROUND(
MAX(AAD27-tbPayroll[[#This Row],[persExemp]],0)*tbPayroll[[#This Row],[dCity]],dRound))
)</f>
        <v/>
      </c>
      <c r="ZN27" s="116" t="str" cm="1">
        <f t="array" aca="1" ref="ZN27" ca="1">IF(tbPayroll[[#This Row],[idx]]="","",
IF(ZQ27=0,0,
ROUND(tbPayroll[[#This Row],[exFed]]*
MAX(
((ZZ27-INDEX(INDIRECT(tbPayroll[[#This Row],[fedPrefix]]&amp;CHOOSE(tbPayroll[[#This Row],[fedStatus]],"SingleWage","JointlyWage","SingleWage","HeadWage")),ZQ27))*
INDEX(INDIRECT(tbPayroll[[#This Row],[fedPrefix]]&amp;"Perc"),ZQ27)+
INDEX(INDIRECT(tbPayroll[[#This Row],[fedPrefix]]&amp;CHOOSE(tbPayroll[[#This Row],[fedStatus]],"SingleHold","JointlyHold","SingleHold","HeadHold")),ZQ27))/dPeriods
- IF(tbPayroll[[#This Row],[isFormSent]]="Yes",tbPayroll[[#This Row],[isFormStep3]],0),0)
+tbPayroll[[#This Row],[isFormStep4c]],dFEDRound)
)
)</f>
        <v/>
      </c>
      <c r="ZO27" s="116" t="str">
        <f>IF(tbPayroll[[#This Row],[idx]]="","",
ROUND(tbPayroll[[#This Row],[exSS]]*
IF(SUMIFS($AM27:$BMK27,$AM$3:$BMK$3,"&lt;"&amp;ZO$3,$AM$2:$BMK$2,ZO$2) +ssTax*AAE27 &lt;ssTax*ssMax,
ssTax*AAE27,
MAX(ssTax*ssMax-SUMIFS($AM27:$BMK27,$AM$3:$BMK$3,"&lt;"&amp;ZO$3,$AM$2:$BMK$2,ZO$2),0)),
2)
)</f>
        <v/>
      </c>
      <c r="ZP27" s="116" t="str">
        <f>IF(tbPayroll[[#This Row],[idx]]="","",IF(ZQ27=0,0,ROUND(tbPayroll[[#This Row],[exMedi]]*mediTax*AAE27+ZY27*mediMax,2)))</f>
        <v/>
      </c>
      <c r="ZQ27" s="116" t="str">
        <f ca="1">IF(tbPayroll[[#This Row],[idx]]="","",IFERROR(MATCH(ZZ27,INDIRECT(tbPayroll[[#This Row],[fedPrefix]]&amp;CHOOSE(tbPayroll[[#This Row],[fedStatus]],"SingleWage","JointlyWage","SingleWage","HeadWage")),1),0))</f>
        <v/>
      </c>
      <c r="ZR27" s="116"/>
      <c r="ZS27" s="116" t="str">
        <f>IF(tbPayroll[[#This Row],[idx]]="","",
ROUND(tbPayroll[[#This Row],[401Roth]]*IF(SUMIFS($AM27:$BMK27,$AM$3:$BMK$3,"&lt;"&amp;AAF$3,$AM$2:$BMK$2,AAF$2)+YZ27&lt;compensationCap,
AAF27,
MAX(compensationCap-SUMIFS($AM27:$BMK27,$AM$3:$BMK$3,"&lt;"&amp;AAF$3,$AM$2:$BMK$2,AAF$2),0)),2))</f>
        <v/>
      </c>
      <c r="ZT27" s="116" t="str">
        <f>IF(tbPayroll[[#This Row],[idx]]="","",
ROUND(tbPayroll[[#This Row],[401PreTax]]*IF(SUMIFS($AM27:$BMK27,$AM$3:$BMK$3,"&lt;"&amp;AAF$3,$AM$2:$BMK$2,AAF$2)+YZ27&lt;compensationCap,
AAF27,
MAX(compensationCap-SUMIFS($AM27:$BMK27,$AM$3:$BMK$3,"&lt;"&amp;AAF$3,$AM$2:$BMK$2,AAF$2),0)),2))</f>
        <v/>
      </c>
      <c r="ZU27" s="116" t="str">
        <f>IF(tbPayroll[[#This Row],[idx]]="","",
ROUND((tbPayroll[[#This Row],[401T1p]]*tbPayroll[[#This Row],[401T1Cap]]+tbPayroll[[#This Row],[401T2p]]*tbPayroll[[#This Row],[401T2Cap]])*IF(SUMIFS($AM27:$BMK27,$AM$3:$BMK$3,"&lt;"&amp;AAF$3,$AM$2:$BMK$2,AAF$2)+YZ27&lt;compensationCap,
AAF27,
MAX(compensationCap-SUMIFS($AM27:$BMK27,$AM$3:$BMK$3,"&lt;"&amp;AAF$3,$AM$2:$BMK$2,AAF$2),0)),2))</f>
        <v/>
      </c>
      <c r="ZV27" s="116" t="str">
        <f>IF(tbPayroll[[#This Row],[idx]]="","",
IF(ZU27=0,0,
ROUND(IF(SUMIFS($AM27:$BMK27,$AM$3:$BMK$3,"&lt;"&amp;ZX$3,$AM$2:$BMK$2,"&gt;="&amp;ZV$2,$AM$2:$BMK$2,"&lt;="&amp;ZX$2)+ZS27+ZT27+ZU27&lt;tbPayroll[[#This Row],[401EmperLimit]],
ZU27,
MAX((tbPayroll[[#This Row],[401EmperLimit]]-SUMIFS($AM27:$BMK27,$AM$3:$BMK$3,"&lt;"&amp;ZX$3,$AM$2:$BMK$2,"&gt;="&amp;ZV$2,$AM$2:$BMK$2,"&lt;="&amp;ZX$2)),0)),2)))</f>
        <v/>
      </c>
      <c r="ZW27" s="116" t="str">
        <f>IF(tbPayroll[[#This Row],[idx]]="","",
IF(ZT27=0,0,
ROUND(IF(SUMIFS($AM27:$BMK27,$AM$3:$BMK$3,"&lt;"&amp;ZX$3,$AM$2:$BMK$2,ZX$2)+ZS27+SUMIFS($AM27:$BMK27,$AM$3:$BMK$3,"&lt;"&amp;ZW$3,$AM$2:$BMK$2,ZW$2)+ZT27&lt;tbPayroll[[#This Row],[401ContriLimit]],
ZT27,
ZT27/(ZS27+ZT27)*
(tbPayroll[[#This Row],[401ContriLimit]]-SUMIFS($AM27:$BMK27,$AM$3:$BMK$3,"&lt;"&amp;ZX$3,$AM$2:$BMK$2,ZX$2)-SUMIFS($AM27:$BMK27,$AM$3:$BMK$3,"&lt;"&amp;ZW$3,$AM$2:$BMK$2,ZW$2))),2)))</f>
        <v/>
      </c>
      <c r="ZX27" s="116" t="str">
        <f>IF(tbPayroll[[#This Row],[idx]]="","",
IF(ZS27=0,0,
ROUND(IF(SUMIFS($AM27:$BMK27,$AM$3:$BMK$3,"&lt;"&amp;ZX$3,$AM$2:$BMK$2,ZX$2)+ZS27+SUMIFS($AM27:$BMK27,$AM$3:$BMK$3,"&lt;"&amp;ZW$3,$AM$2:$BMK$2,ZW$2)+ZT27&lt;tbPayroll[[#This Row],[401ContriLimit]],
ZS27,
ZS27/(ZS27+ZT27)*
(tbPayroll[[#This Row],[401ContriLimit]]-SUMIFS($AM27:$BMK27,$AM$3:$BMK$3,"&lt;"&amp;ZX$3,$AM$2:$BMK$2,ZX$2)-SUMIFS($AM27:$BMK27,$AM$3:$BMK$3,"&lt;"&amp;ZW$3,$AM$2:$BMK$2,ZW$2))),2)
))</f>
        <v/>
      </c>
      <c r="ZY27" s="116" t="str" cm="1">
        <f t="array" ref="ZY27">IF(tbPayroll[[#This Row],[idx]]="","",
IF(ZQ27=0,0,
MAX(SUMIFS($AM27:$BMK27,$AM$3:$BMK$3,"&lt;="&amp;AAE$3,$AM$2:$BMK$2,AAE$2)-INDEX(mediAddTable,tbPayroll[[#This Row],[fedStatus]]),0)-
SUMIFS($AM27:$BMK27,$AM$3:$BMK$3,"&lt;"&amp;AAE$3,$AM$2:$BMK$2,ZY$2)
))</f>
        <v/>
      </c>
      <c r="ZZ27" s="116" t="str">
        <f>IF(tbPayroll[[#This Row],[idx]]="","",
ROUND(MAX(AAD27*dPeriods+tbPayroll[[#This Row],[adjustedAmount]],0),dFEDRound))</f>
        <v/>
      </c>
      <c r="AAA27" s="116" t="str">
        <f>IF(tbPayroll[[#This Row],[idx]]="","",
ROUND(IF(hoursMode="Daily",
SUMIFS(Hours!$J26:$BDM26,Hours!$J$2:$BDM$2,"&gt;="&amp;ZC$5,Hours!$J$2:$BDM$2,"&lt;="&amp;AAF$5,Hours!$J$5:$BDM$5,dRegularName),
SUMIFS(Hours!$J26:$BDM26,Hours!$J$1:$BDM$1,AAB$3,Hours!$J$5:$BDM$5,dRegularName)
),2))</f>
        <v/>
      </c>
      <c r="AAB27" s="116" t="str">
        <f>IF(tbPayroll[[#This Row],[idx]]="","",
IF(hoursMode="Daily",
SUMIFS(Hours!$J26:$BDM26,Hours!$J$2:$BDM$2,"&gt;="&amp;ZC$5,Hours!$J$2:$BDM$2,"&lt;="&amp;AAF$5,Hours!$J$5:$BDM$5,dOvertimeName),
SUMIFS(Hours!$J26:$BDM26,Hours!$J$1:$BDM$1,AAB$3,Hours!$J$5:$BDM$5,dOvertimeName)
))</f>
        <v/>
      </c>
      <c r="AAC27" s="116" t="str">
        <f>IF(tbPayroll[[#This Row],[idx]]="","",
IF(hoursMode="Daily",
SUMIFS(Hours!$J26:$BDM26,Hours!$J$2:$BDM$2,"&gt;="&amp;ZC$5,Hours!$J$2:$BDM$2,"&lt;="&amp;AAF$5,Hours!$J$5:$BDM$5,dVacationName),
SUMIFS(Hours!$J26:$BDM26,Hours!$J$1:$BDM$1,AAB$3,Hours!$J$5:$BDM$5,dVacationName)
))</f>
        <v/>
      </c>
      <c r="AAD27" s="116" t="str">
        <f>IF(tbPayroll[[#This Row],[Employee]]="","",MAX(AAF27-tbPayroll[[#This Row],[free]]-ZD27-ZW27,0))</f>
        <v/>
      </c>
      <c r="AAE27" s="116" t="str">
        <f>IF(tbPayroll[[#This Row],[Employee]]="","",MAX(AAF27-tbPayroll[[#This Row],[free]]-ZD27,0))</f>
        <v/>
      </c>
      <c r="AAF27" s="116" t="str">
        <f>IF(tbPayroll[[#This Row],[Employee]]="","",
IF(tbPayroll[[#This Row],[employmentDate]]&gt;AAF$5,0,ZH27+ZI27+ZJ27+ZF27))</f>
        <v/>
      </c>
      <c r="AAG27" s="116" t="str">
        <f>IF(tbPayroll[[#This Row],[Employee]]="","",AAF27-SUM(ZK27:ZP27)-ZE27-ZD27-ZW27-ZX27)</f>
        <v/>
      </c>
      <c r="AAH27" s="417"/>
      <c r="AAI27" s="192"/>
      <c r="AAJ27" s="192"/>
      <c r="AAK27" s="192"/>
      <c r="AAL27" s="193"/>
      <c r="AAM27" s="116" t="str">
        <f>IF(tbPayroll[[#This Row],[Employee]]="","",
ABG27 &amp; " | " &amp; ABH27&amp; " | " &amp; ABI27
)</f>
        <v/>
      </c>
      <c r="AAN27" s="116" t="str">
        <f>IF(tbPayroll[[#This Row],[Employee]]="","",
IF(tbPayroll[[#This Row],[employmentDate]]&gt;ABL$5,0,
ROUND(IF(tbPayroll[[#This Row],[IncomeBase]]=dSalaried,IF(AAI27&lt;&gt;"",AAI27,tbPayroll[[#This Row],[EmpWage]]),ABG27*IF(AAI27&lt;&gt;"",AAI27,tbPayroll[[#This Row],[EmpWage]])),2)))</f>
        <v/>
      </c>
      <c r="AAO27" s="116" t="str">
        <f>IF(tbPayroll[[#This Row],[Employee]]="","",
IF(tbPayroll[[#This Row],[employmentDate]]&gt;ABL$5,0,
ROUND(ABH27*tbPayroll[[#This Row],[overrrate]]*
IF(AAI27&lt;&gt;"",AAI27,tbPayroll[[#This Row],[EmpWage]])/IF(tbPayroll[[#This Row],[IncomeBase]]=dSalaried,MAX(tbPayroll[[#This Row],[regularwork]],1),1),2)
))</f>
        <v/>
      </c>
      <c r="AAP27" s="116" t="str">
        <f>IF(tbPayroll[[#This Row],[Employee]]="","",
IF(tbPayroll[[#This Row],[employmentDate]]&gt;ABL$5,0,
ROUND(ABI27*
IFERROR(AAN27/ABG27,0),2
)))</f>
        <v/>
      </c>
      <c r="AAQ27" s="116" t="str">
        <f>IF(tbPayroll[[#This Row],[Employee]]="","",
tbPayroll[[#This Row],[exState]]*
(tbPayroll[[#This Row],[stateAddDedu]]+ROUND(
MAX(ABJ27-tbPayroll[[#This Row],[persExemp]],0)*tbPayroll[[#This Row],[stateTax]],dRound))
)</f>
        <v/>
      </c>
      <c r="AAR27" s="116" t="str">
        <f>IF(tbPayroll[[#This Row],[Employee]]="","",
(ROUND(
MAX(ABJ27-tbPayroll[[#This Row],[persExemp]],0)*tbPayroll[[#This Row],[dLocal]],dRound))
)</f>
        <v/>
      </c>
      <c r="AAS27" s="116" t="str">
        <f>IF(tbPayroll[[#This Row],[Employee]]="","",
(ROUND(
MAX(ABJ27-tbPayroll[[#This Row],[persExemp]],0)*tbPayroll[[#This Row],[dCity]],dRound))
)</f>
        <v/>
      </c>
      <c r="AAT27" s="116" t="str" cm="1">
        <f t="array" aca="1" ref="AAT27" ca="1">IF(tbPayroll[[#This Row],[idx]]="","",
IF(AAW27=0,0,
ROUND(tbPayroll[[#This Row],[exFed]]*
MAX(
((ABF27-INDEX(INDIRECT(tbPayroll[[#This Row],[fedPrefix]]&amp;CHOOSE(tbPayroll[[#This Row],[fedStatus]],"SingleWage","JointlyWage","SingleWage","HeadWage")),AAW27))*
INDEX(INDIRECT(tbPayroll[[#This Row],[fedPrefix]]&amp;"Perc"),AAW27)+
INDEX(INDIRECT(tbPayroll[[#This Row],[fedPrefix]]&amp;CHOOSE(tbPayroll[[#This Row],[fedStatus]],"SingleHold","JointlyHold","SingleHold","HeadHold")),AAW27))/dPeriods
- IF(tbPayroll[[#This Row],[isFormSent]]="Yes",tbPayroll[[#This Row],[isFormStep3]],0),0)
+tbPayroll[[#This Row],[isFormStep4c]],dFEDRound)
)
)</f>
        <v/>
      </c>
      <c r="AAU27" s="116" t="str">
        <f>IF(tbPayroll[[#This Row],[idx]]="","",
ROUND(tbPayroll[[#This Row],[exSS]]*
IF(SUMIFS($AM27:$BMK27,$AM$3:$BMK$3,"&lt;"&amp;AAU$3,$AM$2:$BMK$2,AAU$2) +ssTax*ABK27 &lt;ssTax*ssMax,
ssTax*ABK27,
MAX(ssTax*ssMax-SUMIFS($AM27:$BMK27,$AM$3:$BMK$3,"&lt;"&amp;AAU$3,$AM$2:$BMK$2,AAU$2),0)),
2)
)</f>
        <v/>
      </c>
      <c r="AAV27" s="116" t="str">
        <f>IF(tbPayroll[[#This Row],[idx]]="","",IF(AAW27=0,0,ROUND(tbPayroll[[#This Row],[exMedi]]*mediTax*ABK27+ABE27*mediMax,2)))</f>
        <v/>
      </c>
      <c r="AAW27" s="116" t="str">
        <f ca="1">IF(tbPayroll[[#This Row],[idx]]="","",IFERROR(MATCH(ABF27,INDIRECT(tbPayroll[[#This Row],[fedPrefix]]&amp;CHOOSE(tbPayroll[[#This Row],[fedStatus]],"SingleWage","JointlyWage","SingleWage","HeadWage")),1),0))</f>
        <v/>
      </c>
      <c r="AAX27" s="116"/>
      <c r="AAY27" s="116" t="str">
        <f>IF(tbPayroll[[#This Row],[idx]]="","",
ROUND(tbPayroll[[#This Row],[401Roth]]*IF(SUMIFS($AM27:$BMK27,$AM$3:$BMK$3,"&lt;"&amp;ABL$3,$AM$2:$BMK$2,ABL$2)+AAF27&lt;compensationCap,
ABL27,
MAX(compensationCap-SUMIFS($AM27:$BMK27,$AM$3:$BMK$3,"&lt;"&amp;ABL$3,$AM$2:$BMK$2,ABL$2),0)),2))</f>
        <v/>
      </c>
      <c r="AAZ27" s="116" t="str">
        <f>IF(tbPayroll[[#This Row],[idx]]="","",
ROUND(tbPayroll[[#This Row],[401PreTax]]*IF(SUMIFS($AM27:$BMK27,$AM$3:$BMK$3,"&lt;"&amp;ABL$3,$AM$2:$BMK$2,ABL$2)+AAF27&lt;compensationCap,
ABL27,
MAX(compensationCap-SUMIFS($AM27:$BMK27,$AM$3:$BMK$3,"&lt;"&amp;ABL$3,$AM$2:$BMK$2,ABL$2),0)),2))</f>
        <v/>
      </c>
      <c r="ABA27" s="116" t="str">
        <f>IF(tbPayroll[[#This Row],[idx]]="","",
ROUND((tbPayroll[[#This Row],[401T1p]]*tbPayroll[[#This Row],[401T1Cap]]+tbPayroll[[#This Row],[401T2p]]*tbPayroll[[#This Row],[401T2Cap]])*IF(SUMIFS($AM27:$BMK27,$AM$3:$BMK$3,"&lt;"&amp;ABL$3,$AM$2:$BMK$2,ABL$2)+AAF27&lt;compensationCap,
ABL27,
MAX(compensationCap-SUMIFS($AM27:$BMK27,$AM$3:$BMK$3,"&lt;"&amp;ABL$3,$AM$2:$BMK$2,ABL$2),0)),2))</f>
        <v/>
      </c>
      <c r="ABB27" s="116" t="str">
        <f>IF(tbPayroll[[#This Row],[idx]]="","",
IF(ABA27=0,0,
ROUND(IF(SUMIFS($AM27:$BMK27,$AM$3:$BMK$3,"&lt;"&amp;ABD$3,$AM$2:$BMK$2,"&gt;="&amp;ABB$2,$AM$2:$BMK$2,"&lt;="&amp;ABD$2)+AAY27+AAZ27+ABA27&lt;tbPayroll[[#This Row],[401EmperLimit]],
ABA27,
MAX((tbPayroll[[#This Row],[401EmperLimit]]-SUMIFS($AM27:$BMK27,$AM$3:$BMK$3,"&lt;"&amp;ABD$3,$AM$2:$BMK$2,"&gt;="&amp;ABB$2,$AM$2:$BMK$2,"&lt;="&amp;ABD$2)),0)),2)))</f>
        <v/>
      </c>
      <c r="ABC27" s="116" t="str">
        <f>IF(tbPayroll[[#This Row],[idx]]="","",
IF(AAZ27=0,0,
ROUND(IF(SUMIFS($AM27:$BMK27,$AM$3:$BMK$3,"&lt;"&amp;ABD$3,$AM$2:$BMK$2,ABD$2)+AAY27+SUMIFS($AM27:$BMK27,$AM$3:$BMK$3,"&lt;"&amp;ABC$3,$AM$2:$BMK$2,ABC$2)+AAZ27&lt;tbPayroll[[#This Row],[401ContriLimit]],
AAZ27,
AAZ27/(AAY27+AAZ27)*
(tbPayroll[[#This Row],[401ContriLimit]]-SUMIFS($AM27:$BMK27,$AM$3:$BMK$3,"&lt;"&amp;ABD$3,$AM$2:$BMK$2,ABD$2)-SUMIFS($AM27:$BMK27,$AM$3:$BMK$3,"&lt;"&amp;ABC$3,$AM$2:$BMK$2,ABC$2))),2)))</f>
        <v/>
      </c>
      <c r="ABD27" s="116" t="str">
        <f>IF(tbPayroll[[#This Row],[idx]]="","",
IF(AAY27=0,0,
ROUND(IF(SUMIFS($AM27:$BMK27,$AM$3:$BMK$3,"&lt;"&amp;ABD$3,$AM$2:$BMK$2,ABD$2)+AAY27+SUMIFS($AM27:$BMK27,$AM$3:$BMK$3,"&lt;"&amp;ABC$3,$AM$2:$BMK$2,ABC$2)+AAZ27&lt;tbPayroll[[#This Row],[401ContriLimit]],
AAY27,
AAY27/(AAY27+AAZ27)*
(tbPayroll[[#This Row],[401ContriLimit]]-SUMIFS($AM27:$BMK27,$AM$3:$BMK$3,"&lt;"&amp;ABD$3,$AM$2:$BMK$2,ABD$2)-SUMIFS($AM27:$BMK27,$AM$3:$BMK$3,"&lt;"&amp;ABC$3,$AM$2:$BMK$2,ABC$2))),2)
))</f>
        <v/>
      </c>
      <c r="ABE27" s="116" t="str" cm="1">
        <f t="array" ref="ABE27">IF(tbPayroll[[#This Row],[idx]]="","",
IF(AAW27=0,0,
MAX(SUMIFS($AM27:$BMK27,$AM$3:$BMK$3,"&lt;="&amp;ABK$3,$AM$2:$BMK$2,ABK$2)-INDEX(mediAddTable,tbPayroll[[#This Row],[fedStatus]]),0)-
SUMIFS($AM27:$BMK27,$AM$3:$BMK$3,"&lt;"&amp;ABK$3,$AM$2:$BMK$2,ABE$2)
))</f>
        <v/>
      </c>
      <c r="ABF27" s="116" t="str">
        <f>IF(tbPayroll[[#This Row],[idx]]="","",
ROUND(MAX(ABJ27*dPeriods+tbPayroll[[#This Row],[adjustedAmount]],0),dFEDRound))</f>
        <v/>
      </c>
      <c r="ABG27" s="116" t="str">
        <f>IF(tbPayroll[[#This Row],[idx]]="","",
ROUND(IF(hoursMode="Daily",
SUMIFS(Hours!$J26:$BDM26,Hours!$J$2:$BDM$2,"&gt;="&amp;AAI$5,Hours!$J$2:$BDM$2,"&lt;="&amp;ABL$5,Hours!$J$5:$BDM$5,dRegularName),
SUMIFS(Hours!$J26:$BDM26,Hours!$J$1:$BDM$1,ABH$3,Hours!$J$5:$BDM$5,dRegularName)
),2))</f>
        <v/>
      </c>
      <c r="ABH27" s="116" t="str">
        <f>IF(tbPayroll[[#This Row],[idx]]="","",
IF(hoursMode="Daily",
SUMIFS(Hours!$J26:$BDM26,Hours!$J$2:$BDM$2,"&gt;="&amp;AAI$5,Hours!$J$2:$BDM$2,"&lt;="&amp;ABL$5,Hours!$J$5:$BDM$5,dOvertimeName),
SUMIFS(Hours!$J26:$BDM26,Hours!$J$1:$BDM$1,ABH$3,Hours!$J$5:$BDM$5,dOvertimeName)
))</f>
        <v/>
      </c>
      <c r="ABI27" s="116" t="str">
        <f>IF(tbPayroll[[#This Row],[idx]]="","",
IF(hoursMode="Daily",
SUMIFS(Hours!$J26:$BDM26,Hours!$J$2:$BDM$2,"&gt;="&amp;AAI$5,Hours!$J$2:$BDM$2,"&lt;="&amp;ABL$5,Hours!$J$5:$BDM$5,dVacationName),
SUMIFS(Hours!$J26:$BDM26,Hours!$J$1:$BDM$1,ABH$3,Hours!$J$5:$BDM$5,dVacationName)
))</f>
        <v/>
      </c>
      <c r="ABJ27" s="116" t="str">
        <f>IF(tbPayroll[[#This Row],[Employee]]="","",MAX(ABL27-tbPayroll[[#This Row],[free]]-AAJ27-ABC27,0))</f>
        <v/>
      </c>
      <c r="ABK27" s="116" t="str">
        <f>IF(tbPayroll[[#This Row],[Employee]]="","",MAX(ABL27-tbPayroll[[#This Row],[free]]-AAJ27,0))</f>
        <v/>
      </c>
      <c r="ABL27" s="116" t="str">
        <f>IF(tbPayroll[[#This Row],[Employee]]="","",
IF(tbPayroll[[#This Row],[employmentDate]]&gt;ABL$5,0,AAN27+AAO27+AAP27+AAL27))</f>
        <v/>
      </c>
      <c r="ABM27" s="116" t="str">
        <f>IF(tbPayroll[[#This Row],[Employee]]="","",ABL27-SUM(AAQ27:AAV27)-AAK27-AAJ27-ABC27-ABD27)</f>
        <v/>
      </c>
      <c r="ABN27" s="417"/>
      <c r="ABO27" s="192"/>
      <c r="ABP27" s="192"/>
      <c r="ABQ27" s="192"/>
      <c r="ABR27" s="193"/>
      <c r="ABS27" s="116" t="str">
        <f>IF(tbPayroll[[#This Row],[Employee]]="","",
ACM27 &amp; " | " &amp; ACN27&amp; " | " &amp; ACO27
)</f>
        <v/>
      </c>
      <c r="ABT27" s="116" t="str">
        <f>IF(tbPayroll[[#This Row],[Employee]]="","",
IF(tbPayroll[[#This Row],[employmentDate]]&gt;ACR$5,0,
ROUND(IF(tbPayroll[[#This Row],[IncomeBase]]=dSalaried,IF(ABO27&lt;&gt;"",ABO27,tbPayroll[[#This Row],[EmpWage]]),ACM27*IF(ABO27&lt;&gt;"",ABO27,tbPayroll[[#This Row],[EmpWage]])),2)))</f>
        <v/>
      </c>
      <c r="ABU27" s="116" t="str">
        <f>IF(tbPayroll[[#This Row],[Employee]]="","",
IF(tbPayroll[[#This Row],[employmentDate]]&gt;ACR$5,0,
ROUND(ACN27*tbPayroll[[#This Row],[overrrate]]*
IF(ABO27&lt;&gt;"",ABO27,tbPayroll[[#This Row],[EmpWage]])/IF(tbPayroll[[#This Row],[IncomeBase]]=dSalaried,MAX(tbPayroll[[#This Row],[regularwork]],1),1),2)
))</f>
        <v/>
      </c>
      <c r="ABV27" s="116" t="str">
        <f>IF(tbPayroll[[#This Row],[Employee]]="","",
IF(tbPayroll[[#This Row],[employmentDate]]&gt;ACR$5,0,
ROUND(ACO27*
IFERROR(ABT27/ACM27,0),2
)))</f>
        <v/>
      </c>
      <c r="ABW27" s="116" t="str">
        <f>IF(tbPayroll[[#This Row],[Employee]]="","",
tbPayroll[[#This Row],[exState]]*
(tbPayroll[[#This Row],[stateAddDedu]]+ROUND(
MAX(ACP27-tbPayroll[[#This Row],[persExemp]],0)*tbPayroll[[#This Row],[stateTax]],dRound))
)</f>
        <v/>
      </c>
      <c r="ABX27" s="116" t="str">
        <f>IF(tbPayroll[[#This Row],[Employee]]="","",
(ROUND(
MAX(ACP27-tbPayroll[[#This Row],[persExemp]],0)*tbPayroll[[#This Row],[dLocal]],dRound))
)</f>
        <v/>
      </c>
      <c r="ABY27" s="116" t="str">
        <f>IF(tbPayroll[[#This Row],[Employee]]="","",
(ROUND(
MAX(ACP27-tbPayroll[[#This Row],[persExemp]],0)*tbPayroll[[#This Row],[dCity]],dRound))
)</f>
        <v/>
      </c>
      <c r="ABZ27" s="116" t="str" cm="1">
        <f t="array" aca="1" ref="ABZ27" ca="1">IF(tbPayroll[[#This Row],[idx]]="","",
IF(ACC27=0,0,
ROUND(tbPayroll[[#This Row],[exFed]]*
MAX(
((ACL27-INDEX(INDIRECT(tbPayroll[[#This Row],[fedPrefix]]&amp;CHOOSE(tbPayroll[[#This Row],[fedStatus]],"SingleWage","JointlyWage","SingleWage","HeadWage")),ACC27))*
INDEX(INDIRECT(tbPayroll[[#This Row],[fedPrefix]]&amp;"Perc"),ACC27)+
INDEX(INDIRECT(tbPayroll[[#This Row],[fedPrefix]]&amp;CHOOSE(tbPayroll[[#This Row],[fedStatus]],"SingleHold","JointlyHold","SingleHold","HeadHold")),ACC27))/dPeriods
- IF(tbPayroll[[#This Row],[isFormSent]]="Yes",tbPayroll[[#This Row],[isFormStep3]],0),0)
+tbPayroll[[#This Row],[isFormStep4c]],dFEDRound)
)
)</f>
        <v/>
      </c>
      <c r="ACA27" s="116" t="str">
        <f>IF(tbPayroll[[#This Row],[idx]]="","",
ROUND(tbPayroll[[#This Row],[exSS]]*
IF(SUMIFS($AM27:$BMK27,$AM$3:$BMK$3,"&lt;"&amp;ACA$3,$AM$2:$BMK$2,ACA$2) +ssTax*ACQ27 &lt;ssTax*ssMax,
ssTax*ACQ27,
MAX(ssTax*ssMax-SUMIFS($AM27:$BMK27,$AM$3:$BMK$3,"&lt;"&amp;ACA$3,$AM$2:$BMK$2,ACA$2),0)),
2)
)</f>
        <v/>
      </c>
      <c r="ACB27" s="116" t="str">
        <f>IF(tbPayroll[[#This Row],[idx]]="","",IF(ACC27=0,0,ROUND(tbPayroll[[#This Row],[exMedi]]*mediTax*ACQ27+ACK27*mediMax,2)))</f>
        <v/>
      </c>
      <c r="ACC27" s="116" t="str">
        <f ca="1">IF(tbPayroll[[#This Row],[idx]]="","",IFERROR(MATCH(ACL27,INDIRECT(tbPayroll[[#This Row],[fedPrefix]]&amp;CHOOSE(tbPayroll[[#This Row],[fedStatus]],"SingleWage","JointlyWage","SingleWage","HeadWage")),1),0))</f>
        <v/>
      </c>
      <c r="ACD27" s="116"/>
      <c r="ACE27" s="116" t="str">
        <f>IF(tbPayroll[[#This Row],[idx]]="","",
ROUND(tbPayroll[[#This Row],[401Roth]]*IF(SUMIFS($AM27:$BMK27,$AM$3:$BMK$3,"&lt;"&amp;ACR$3,$AM$2:$BMK$2,ACR$2)+ABL27&lt;compensationCap,
ACR27,
MAX(compensationCap-SUMIFS($AM27:$BMK27,$AM$3:$BMK$3,"&lt;"&amp;ACR$3,$AM$2:$BMK$2,ACR$2),0)),2))</f>
        <v/>
      </c>
      <c r="ACF27" s="116" t="str">
        <f>IF(tbPayroll[[#This Row],[idx]]="","",
ROUND(tbPayroll[[#This Row],[401PreTax]]*IF(SUMIFS($AM27:$BMK27,$AM$3:$BMK$3,"&lt;"&amp;ACR$3,$AM$2:$BMK$2,ACR$2)+ABL27&lt;compensationCap,
ACR27,
MAX(compensationCap-SUMIFS($AM27:$BMK27,$AM$3:$BMK$3,"&lt;"&amp;ACR$3,$AM$2:$BMK$2,ACR$2),0)),2))</f>
        <v/>
      </c>
      <c r="ACG27" s="116" t="str">
        <f>IF(tbPayroll[[#This Row],[idx]]="","",
ROUND((tbPayroll[[#This Row],[401T1p]]*tbPayroll[[#This Row],[401T1Cap]]+tbPayroll[[#This Row],[401T2p]]*tbPayroll[[#This Row],[401T2Cap]])*IF(SUMIFS($AM27:$BMK27,$AM$3:$BMK$3,"&lt;"&amp;ACR$3,$AM$2:$BMK$2,ACR$2)+ABL27&lt;compensationCap,
ACR27,
MAX(compensationCap-SUMIFS($AM27:$BMK27,$AM$3:$BMK$3,"&lt;"&amp;ACR$3,$AM$2:$BMK$2,ACR$2),0)),2))</f>
        <v/>
      </c>
      <c r="ACH27" s="116" t="str">
        <f>IF(tbPayroll[[#This Row],[idx]]="","",
IF(ACG27=0,0,
ROUND(IF(SUMIFS($AM27:$BMK27,$AM$3:$BMK$3,"&lt;"&amp;ACJ$3,$AM$2:$BMK$2,"&gt;="&amp;ACH$2,$AM$2:$BMK$2,"&lt;="&amp;ACJ$2)+ACE27+ACF27+ACG27&lt;tbPayroll[[#This Row],[401EmperLimit]],
ACG27,
MAX((tbPayroll[[#This Row],[401EmperLimit]]-SUMIFS($AM27:$BMK27,$AM$3:$BMK$3,"&lt;"&amp;ACJ$3,$AM$2:$BMK$2,"&gt;="&amp;ACH$2,$AM$2:$BMK$2,"&lt;="&amp;ACJ$2)),0)),2)))</f>
        <v/>
      </c>
      <c r="ACI27" s="116" t="str">
        <f>IF(tbPayroll[[#This Row],[idx]]="","",
IF(ACF27=0,0,
ROUND(IF(SUMIFS($AM27:$BMK27,$AM$3:$BMK$3,"&lt;"&amp;ACJ$3,$AM$2:$BMK$2,ACJ$2)+ACE27+SUMIFS($AM27:$BMK27,$AM$3:$BMK$3,"&lt;"&amp;ACI$3,$AM$2:$BMK$2,ACI$2)+ACF27&lt;tbPayroll[[#This Row],[401ContriLimit]],
ACF27,
ACF27/(ACE27+ACF27)*
(tbPayroll[[#This Row],[401ContriLimit]]-SUMIFS($AM27:$BMK27,$AM$3:$BMK$3,"&lt;"&amp;ACJ$3,$AM$2:$BMK$2,ACJ$2)-SUMIFS($AM27:$BMK27,$AM$3:$BMK$3,"&lt;"&amp;ACI$3,$AM$2:$BMK$2,ACI$2))),2)))</f>
        <v/>
      </c>
      <c r="ACJ27" s="116" t="str">
        <f>IF(tbPayroll[[#This Row],[idx]]="","",
IF(ACE27=0,0,
ROUND(IF(SUMIFS($AM27:$BMK27,$AM$3:$BMK$3,"&lt;"&amp;ACJ$3,$AM$2:$BMK$2,ACJ$2)+ACE27+SUMIFS($AM27:$BMK27,$AM$3:$BMK$3,"&lt;"&amp;ACI$3,$AM$2:$BMK$2,ACI$2)+ACF27&lt;tbPayroll[[#This Row],[401ContriLimit]],
ACE27,
ACE27/(ACE27+ACF27)*
(tbPayroll[[#This Row],[401ContriLimit]]-SUMIFS($AM27:$BMK27,$AM$3:$BMK$3,"&lt;"&amp;ACJ$3,$AM$2:$BMK$2,ACJ$2)-SUMIFS($AM27:$BMK27,$AM$3:$BMK$3,"&lt;"&amp;ACI$3,$AM$2:$BMK$2,ACI$2))),2)
))</f>
        <v/>
      </c>
      <c r="ACK27" s="116" t="str" cm="1">
        <f t="array" ref="ACK27">IF(tbPayroll[[#This Row],[idx]]="","",
IF(ACC27=0,0,
MAX(SUMIFS($AM27:$BMK27,$AM$3:$BMK$3,"&lt;="&amp;ACQ$3,$AM$2:$BMK$2,ACQ$2)-INDEX(mediAddTable,tbPayroll[[#This Row],[fedStatus]]),0)-
SUMIFS($AM27:$BMK27,$AM$3:$BMK$3,"&lt;"&amp;ACQ$3,$AM$2:$BMK$2,ACK$2)
))</f>
        <v/>
      </c>
      <c r="ACL27" s="116" t="str">
        <f>IF(tbPayroll[[#This Row],[idx]]="","",
ROUND(MAX(ACP27*dPeriods+tbPayroll[[#This Row],[adjustedAmount]],0),dFEDRound))</f>
        <v/>
      </c>
      <c r="ACM27" s="116" t="str">
        <f>IF(tbPayroll[[#This Row],[idx]]="","",
ROUND(IF(hoursMode="Daily",
SUMIFS(Hours!$J26:$BDM26,Hours!$J$2:$BDM$2,"&gt;="&amp;ABO$5,Hours!$J$2:$BDM$2,"&lt;="&amp;ACR$5,Hours!$J$5:$BDM$5,dRegularName),
SUMIFS(Hours!$J26:$BDM26,Hours!$J$1:$BDM$1,ACN$3,Hours!$J$5:$BDM$5,dRegularName)
),2))</f>
        <v/>
      </c>
      <c r="ACN27" s="116" t="str">
        <f>IF(tbPayroll[[#This Row],[idx]]="","",
IF(hoursMode="Daily",
SUMIFS(Hours!$J26:$BDM26,Hours!$J$2:$BDM$2,"&gt;="&amp;ABO$5,Hours!$J$2:$BDM$2,"&lt;="&amp;ACR$5,Hours!$J$5:$BDM$5,dOvertimeName),
SUMIFS(Hours!$J26:$BDM26,Hours!$J$1:$BDM$1,ACN$3,Hours!$J$5:$BDM$5,dOvertimeName)
))</f>
        <v/>
      </c>
      <c r="ACO27" s="116" t="str">
        <f>IF(tbPayroll[[#This Row],[idx]]="","",
IF(hoursMode="Daily",
SUMIFS(Hours!$J26:$BDM26,Hours!$J$2:$BDM$2,"&gt;="&amp;ABO$5,Hours!$J$2:$BDM$2,"&lt;="&amp;ACR$5,Hours!$J$5:$BDM$5,dVacationName),
SUMIFS(Hours!$J26:$BDM26,Hours!$J$1:$BDM$1,ACN$3,Hours!$J$5:$BDM$5,dVacationName)
))</f>
        <v/>
      </c>
      <c r="ACP27" s="116" t="str">
        <f>IF(tbPayroll[[#This Row],[Employee]]="","",MAX(ACR27-tbPayroll[[#This Row],[free]]-ABP27-ACI27,0))</f>
        <v/>
      </c>
      <c r="ACQ27" s="116" t="str">
        <f>IF(tbPayroll[[#This Row],[Employee]]="","",MAX(ACR27-tbPayroll[[#This Row],[free]]-ABP27,0))</f>
        <v/>
      </c>
      <c r="ACR27" s="116" t="str">
        <f>IF(tbPayroll[[#This Row],[Employee]]="","",
IF(tbPayroll[[#This Row],[employmentDate]]&gt;ACR$5,0,ABT27+ABU27+ABV27+ABR27))</f>
        <v/>
      </c>
      <c r="ACS27" s="116" t="str">
        <f>IF(tbPayroll[[#This Row],[Employee]]="","",ACR27-SUM(ABW27:ACB27)-ABQ27-ABP27-ACI27-ACJ27)</f>
        <v/>
      </c>
      <c r="ACT27" s="417"/>
      <c r="ACU27" s="192"/>
      <c r="ACV27" s="192"/>
      <c r="ACW27" s="192"/>
      <c r="ACX27" s="193"/>
      <c r="ACY27" s="116" t="str">
        <f>IF(tbPayroll[[#This Row],[Employee]]="","",
ADS27 &amp; " | " &amp; ADT27&amp; " | " &amp; ADU27
)</f>
        <v/>
      </c>
      <c r="ACZ27" s="116" t="str">
        <f>IF(tbPayroll[[#This Row],[Employee]]="","",
IF(tbPayroll[[#This Row],[employmentDate]]&gt;ADX$5,0,
ROUND(IF(tbPayroll[[#This Row],[IncomeBase]]=dSalaried,IF(ACU27&lt;&gt;"",ACU27,tbPayroll[[#This Row],[EmpWage]]),ADS27*IF(ACU27&lt;&gt;"",ACU27,tbPayroll[[#This Row],[EmpWage]])),2)))</f>
        <v/>
      </c>
      <c r="ADA27" s="116" t="str">
        <f>IF(tbPayroll[[#This Row],[Employee]]="","",
IF(tbPayroll[[#This Row],[employmentDate]]&gt;ADX$5,0,
ROUND(ADT27*tbPayroll[[#This Row],[overrrate]]*
IF(ACU27&lt;&gt;"",ACU27,tbPayroll[[#This Row],[EmpWage]])/IF(tbPayroll[[#This Row],[IncomeBase]]=dSalaried,MAX(tbPayroll[[#This Row],[regularwork]],1),1),2)
))</f>
        <v/>
      </c>
      <c r="ADB27" s="116" t="str">
        <f>IF(tbPayroll[[#This Row],[Employee]]="","",
IF(tbPayroll[[#This Row],[employmentDate]]&gt;ADX$5,0,
ROUND(ADU27*
IFERROR(ACZ27/ADS27,0),2
)))</f>
        <v/>
      </c>
      <c r="ADC27" s="116" t="str">
        <f>IF(tbPayroll[[#This Row],[Employee]]="","",
tbPayroll[[#This Row],[exState]]*
(tbPayroll[[#This Row],[stateAddDedu]]+ROUND(
MAX(ADV27-tbPayroll[[#This Row],[persExemp]],0)*tbPayroll[[#This Row],[stateTax]],dRound))
)</f>
        <v/>
      </c>
      <c r="ADD27" s="116" t="str">
        <f>IF(tbPayroll[[#This Row],[Employee]]="","",
(ROUND(
MAX(ADV27-tbPayroll[[#This Row],[persExemp]],0)*tbPayroll[[#This Row],[dLocal]],dRound))
)</f>
        <v/>
      </c>
      <c r="ADE27" s="116" t="str">
        <f>IF(tbPayroll[[#This Row],[Employee]]="","",
(ROUND(
MAX(ADV27-tbPayroll[[#This Row],[persExemp]],0)*tbPayroll[[#This Row],[dCity]],dRound))
)</f>
        <v/>
      </c>
      <c r="ADF27" s="116" t="str" cm="1">
        <f t="array" aca="1" ref="ADF27" ca="1">IF(tbPayroll[[#This Row],[idx]]="","",
IF(ADI27=0,0,
ROUND(tbPayroll[[#This Row],[exFed]]*
MAX(
((ADR27-INDEX(INDIRECT(tbPayroll[[#This Row],[fedPrefix]]&amp;CHOOSE(tbPayroll[[#This Row],[fedStatus]],"SingleWage","JointlyWage","SingleWage","HeadWage")),ADI27))*
INDEX(INDIRECT(tbPayroll[[#This Row],[fedPrefix]]&amp;"Perc"),ADI27)+
INDEX(INDIRECT(tbPayroll[[#This Row],[fedPrefix]]&amp;CHOOSE(tbPayroll[[#This Row],[fedStatus]],"SingleHold","JointlyHold","SingleHold","HeadHold")),ADI27))/dPeriods
- IF(tbPayroll[[#This Row],[isFormSent]]="Yes",tbPayroll[[#This Row],[isFormStep3]],0),0)
+tbPayroll[[#This Row],[isFormStep4c]],dFEDRound)
)
)</f>
        <v/>
      </c>
      <c r="ADG27" s="116" t="str">
        <f>IF(tbPayroll[[#This Row],[idx]]="","",
ROUND(tbPayroll[[#This Row],[exSS]]*
IF(SUMIFS($AM27:$BMK27,$AM$3:$BMK$3,"&lt;"&amp;ADG$3,$AM$2:$BMK$2,ADG$2) +ssTax*ADW27 &lt;ssTax*ssMax,
ssTax*ADW27,
MAX(ssTax*ssMax-SUMIFS($AM27:$BMK27,$AM$3:$BMK$3,"&lt;"&amp;ADG$3,$AM$2:$BMK$2,ADG$2),0)),
2)
)</f>
        <v/>
      </c>
      <c r="ADH27" s="116" t="str">
        <f>IF(tbPayroll[[#This Row],[idx]]="","",IF(ADI27=0,0,ROUND(tbPayroll[[#This Row],[exMedi]]*mediTax*ADW27+ADQ27*mediMax,2)))</f>
        <v/>
      </c>
      <c r="ADI27" s="116" t="str">
        <f ca="1">IF(tbPayroll[[#This Row],[idx]]="","",IFERROR(MATCH(ADR27,INDIRECT(tbPayroll[[#This Row],[fedPrefix]]&amp;CHOOSE(tbPayroll[[#This Row],[fedStatus]],"SingleWage","JointlyWage","SingleWage","HeadWage")),1),0))</f>
        <v/>
      </c>
      <c r="ADJ27" s="116"/>
      <c r="ADK27" s="116" t="str">
        <f>IF(tbPayroll[[#This Row],[idx]]="","",
ROUND(tbPayroll[[#This Row],[401Roth]]*IF(SUMIFS($AM27:$BMK27,$AM$3:$BMK$3,"&lt;"&amp;ADX$3,$AM$2:$BMK$2,ADX$2)+ACR27&lt;compensationCap,
ADX27,
MAX(compensationCap-SUMIFS($AM27:$BMK27,$AM$3:$BMK$3,"&lt;"&amp;ADX$3,$AM$2:$BMK$2,ADX$2),0)),2))</f>
        <v/>
      </c>
      <c r="ADL27" s="116" t="str">
        <f>IF(tbPayroll[[#This Row],[idx]]="","",
ROUND(tbPayroll[[#This Row],[401PreTax]]*IF(SUMIFS($AM27:$BMK27,$AM$3:$BMK$3,"&lt;"&amp;ADX$3,$AM$2:$BMK$2,ADX$2)+ACR27&lt;compensationCap,
ADX27,
MAX(compensationCap-SUMIFS($AM27:$BMK27,$AM$3:$BMK$3,"&lt;"&amp;ADX$3,$AM$2:$BMK$2,ADX$2),0)),2))</f>
        <v/>
      </c>
      <c r="ADM27" s="116" t="str">
        <f>IF(tbPayroll[[#This Row],[idx]]="","",
ROUND((tbPayroll[[#This Row],[401T1p]]*tbPayroll[[#This Row],[401T1Cap]]+tbPayroll[[#This Row],[401T2p]]*tbPayroll[[#This Row],[401T2Cap]])*IF(SUMIFS($AM27:$BMK27,$AM$3:$BMK$3,"&lt;"&amp;ADX$3,$AM$2:$BMK$2,ADX$2)+ACR27&lt;compensationCap,
ADX27,
MAX(compensationCap-SUMIFS($AM27:$BMK27,$AM$3:$BMK$3,"&lt;"&amp;ADX$3,$AM$2:$BMK$2,ADX$2),0)),2))</f>
        <v/>
      </c>
      <c r="ADN27" s="116" t="str">
        <f>IF(tbPayroll[[#This Row],[idx]]="","",
IF(ADM27=0,0,
ROUND(IF(SUMIFS($AM27:$BMK27,$AM$3:$BMK$3,"&lt;"&amp;ADP$3,$AM$2:$BMK$2,"&gt;="&amp;ADN$2,$AM$2:$BMK$2,"&lt;="&amp;ADP$2)+ADK27+ADL27+ADM27&lt;tbPayroll[[#This Row],[401EmperLimit]],
ADM27,
MAX((tbPayroll[[#This Row],[401EmperLimit]]-SUMIFS($AM27:$BMK27,$AM$3:$BMK$3,"&lt;"&amp;ADP$3,$AM$2:$BMK$2,"&gt;="&amp;ADN$2,$AM$2:$BMK$2,"&lt;="&amp;ADP$2)),0)),2)))</f>
        <v/>
      </c>
      <c r="ADO27" s="116" t="str">
        <f>IF(tbPayroll[[#This Row],[idx]]="","",
IF(ADL27=0,0,
ROUND(IF(SUMIFS($AM27:$BMK27,$AM$3:$BMK$3,"&lt;"&amp;ADP$3,$AM$2:$BMK$2,ADP$2)+ADK27+SUMIFS($AM27:$BMK27,$AM$3:$BMK$3,"&lt;"&amp;ADO$3,$AM$2:$BMK$2,ADO$2)+ADL27&lt;tbPayroll[[#This Row],[401ContriLimit]],
ADL27,
ADL27/(ADK27+ADL27)*
(tbPayroll[[#This Row],[401ContriLimit]]-SUMIFS($AM27:$BMK27,$AM$3:$BMK$3,"&lt;"&amp;ADP$3,$AM$2:$BMK$2,ADP$2)-SUMIFS($AM27:$BMK27,$AM$3:$BMK$3,"&lt;"&amp;ADO$3,$AM$2:$BMK$2,ADO$2))),2)))</f>
        <v/>
      </c>
      <c r="ADP27" s="116" t="str">
        <f>IF(tbPayroll[[#This Row],[idx]]="","",
IF(ADK27=0,0,
ROUND(IF(SUMIFS($AM27:$BMK27,$AM$3:$BMK$3,"&lt;"&amp;ADP$3,$AM$2:$BMK$2,ADP$2)+ADK27+SUMIFS($AM27:$BMK27,$AM$3:$BMK$3,"&lt;"&amp;ADO$3,$AM$2:$BMK$2,ADO$2)+ADL27&lt;tbPayroll[[#This Row],[401ContriLimit]],
ADK27,
ADK27/(ADK27+ADL27)*
(tbPayroll[[#This Row],[401ContriLimit]]-SUMIFS($AM27:$BMK27,$AM$3:$BMK$3,"&lt;"&amp;ADP$3,$AM$2:$BMK$2,ADP$2)-SUMIFS($AM27:$BMK27,$AM$3:$BMK$3,"&lt;"&amp;ADO$3,$AM$2:$BMK$2,ADO$2))),2)
))</f>
        <v/>
      </c>
      <c r="ADQ27" s="116" t="str" cm="1">
        <f t="array" ref="ADQ27">IF(tbPayroll[[#This Row],[idx]]="","",
IF(ADI27=0,0,
MAX(SUMIFS($AM27:$BMK27,$AM$3:$BMK$3,"&lt;="&amp;ADW$3,$AM$2:$BMK$2,ADW$2)-INDEX(mediAddTable,tbPayroll[[#This Row],[fedStatus]]),0)-
SUMIFS($AM27:$BMK27,$AM$3:$BMK$3,"&lt;"&amp;ADW$3,$AM$2:$BMK$2,ADQ$2)
))</f>
        <v/>
      </c>
      <c r="ADR27" s="116" t="str">
        <f>IF(tbPayroll[[#This Row],[idx]]="","",
ROUND(MAX(ADV27*dPeriods+tbPayroll[[#This Row],[adjustedAmount]],0),dFEDRound))</f>
        <v/>
      </c>
      <c r="ADS27" s="116" t="str">
        <f>IF(tbPayroll[[#This Row],[idx]]="","",
ROUND(IF(hoursMode="Daily",
SUMIFS(Hours!$J26:$BDM26,Hours!$J$2:$BDM$2,"&gt;="&amp;ACU$5,Hours!$J$2:$BDM$2,"&lt;="&amp;ADX$5,Hours!$J$5:$BDM$5,dRegularName),
SUMIFS(Hours!$J26:$BDM26,Hours!$J$1:$BDM$1,ADT$3,Hours!$J$5:$BDM$5,dRegularName)
),2))</f>
        <v/>
      </c>
      <c r="ADT27" s="116" t="str">
        <f>IF(tbPayroll[[#This Row],[idx]]="","",
IF(hoursMode="Daily",
SUMIFS(Hours!$J26:$BDM26,Hours!$J$2:$BDM$2,"&gt;="&amp;ACU$5,Hours!$J$2:$BDM$2,"&lt;="&amp;ADX$5,Hours!$J$5:$BDM$5,dOvertimeName),
SUMIFS(Hours!$J26:$BDM26,Hours!$J$1:$BDM$1,ADT$3,Hours!$J$5:$BDM$5,dOvertimeName)
))</f>
        <v/>
      </c>
      <c r="ADU27" s="116" t="str">
        <f>IF(tbPayroll[[#This Row],[idx]]="","",
IF(hoursMode="Daily",
SUMIFS(Hours!$J26:$BDM26,Hours!$J$2:$BDM$2,"&gt;="&amp;ACU$5,Hours!$J$2:$BDM$2,"&lt;="&amp;ADX$5,Hours!$J$5:$BDM$5,dVacationName),
SUMIFS(Hours!$J26:$BDM26,Hours!$J$1:$BDM$1,ADT$3,Hours!$J$5:$BDM$5,dVacationName)
))</f>
        <v/>
      </c>
      <c r="ADV27" s="116" t="str">
        <f>IF(tbPayroll[[#This Row],[Employee]]="","",MAX(ADX27-tbPayroll[[#This Row],[free]]-ACV27-ADO27,0))</f>
        <v/>
      </c>
      <c r="ADW27" s="116" t="str">
        <f>IF(tbPayroll[[#This Row],[Employee]]="","",MAX(ADX27-tbPayroll[[#This Row],[free]]-ACV27,0))</f>
        <v/>
      </c>
      <c r="ADX27" s="116" t="str">
        <f>IF(tbPayroll[[#This Row],[Employee]]="","",
IF(tbPayroll[[#This Row],[employmentDate]]&gt;ADX$5,0,ACZ27+ADA27+ADB27+ACX27))</f>
        <v/>
      </c>
      <c r="ADY27" s="116" t="str">
        <f>IF(tbPayroll[[#This Row],[Employee]]="","",ADX27-SUM(ADC27:ADH27)-ACW27-ACV27-ADO27-ADP27)</f>
        <v/>
      </c>
      <c r="ADZ27" s="417"/>
      <c r="AEA27" s="192"/>
      <c r="AEB27" s="192"/>
      <c r="AEC27" s="192"/>
      <c r="AED27" s="193"/>
      <c r="AEE27" s="116" t="str">
        <f>IF(tbPayroll[[#This Row],[Employee]]="","",
AEY27 &amp; " | " &amp; AEZ27&amp; " | " &amp; AFA27
)</f>
        <v/>
      </c>
      <c r="AEF27" s="116" t="str">
        <f>IF(tbPayroll[[#This Row],[Employee]]="","",
IF(tbPayroll[[#This Row],[employmentDate]]&gt;AFD$5,0,
ROUND(IF(tbPayroll[[#This Row],[IncomeBase]]=dSalaried,IF(AEA27&lt;&gt;"",AEA27,tbPayroll[[#This Row],[EmpWage]]),AEY27*IF(AEA27&lt;&gt;"",AEA27,tbPayroll[[#This Row],[EmpWage]])),2)))</f>
        <v/>
      </c>
      <c r="AEG27" s="116" t="str">
        <f>IF(tbPayroll[[#This Row],[Employee]]="","",
IF(tbPayroll[[#This Row],[employmentDate]]&gt;AFD$5,0,
ROUND(AEZ27*tbPayroll[[#This Row],[overrrate]]*
IF(AEA27&lt;&gt;"",AEA27,tbPayroll[[#This Row],[EmpWage]])/IF(tbPayroll[[#This Row],[IncomeBase]]=dSalaried,MAX(tbPayroll[[#This Row],[regularwork]],1),1),2)
))</f>
        <v/>
      </c>
      <c r="AEH27" s="116" t="str">
        <f>IF(tbPayroll[[#This Row],[Employee]]="","",
IF(tbPayroll[[#This Row],[employmentDate]]&gt;AFD$5,0,
ROUND(AFA27*
IFERROR(AEF27/AEY27,0),2
)))</f>
        <v/>
      </c>
      <c r="AEI27" s="116" t="str">
        <f>IF(tbPayroll[[#This Row],[Employee]]="","",
tbPayroll[[#This Row],[exState]]*
(tbPayroll[[#This Row],[stateAddDedu]]+ROUND(
MAX(AFB27-tbPayroll[[#This Row],[persExemp]],0)*tbPayroll[[#This Row],[stateTax]],dRound))
)</f>
        <v/>
      </c>
      <c r="AEJ27" s="116" t="str">
        <f>IF(tbPayroll[[#This Row],[Employee]]="","",
(ROUND(
MAX(AFB27-tbPayroll[[#This Row],[persExemp]],0)*tbPayroll[[#This Row],[dLocal]],dRound))
)</f>
        <v/>
      </c>
      <c r="AEK27" s="116" t="str">
        <f>IF(tbPayroll[[#This Row],[Employee]]="","",
(ROUND(
MAX(AFB27-tbPayroll[[#This Row],[persExemp]],0)*tbPayroll[[#This Row],[dCity]],dRound))
)</f>
        <v/>
      </c>
      <c r="AEL27" s="116" t="str" cm="1">
        <f t="array" aca="1" ref="AEL27" ca="1">IF(tbPayroll[[#This Row],[idx]]="","",
IF(AEO27=0,0,
ROUND(tbPayroll[[#This Row],[exFed]]*
MAX(
((AEX27-INDEX(INDIRECT(tbPayroll[[#This Row],[fedPrefix]]&amp;CHOOSE(tbPayroll[[#This Row],[fedStatus]],"SingleWage","JointlyWage","SingleWage","HeadWage")),AEO27))*
INDEX(INDIRECT(tbPayroll[[#This Row],[fedPrefix]]&amp;"Perc"),AEO27)+
INDEX(INDIRECT(tbPayroll[[#This Row],[fedPrefix]]&amp;CHOOSE(tbPayroll[[#This Row],[fedStatus]],"SingleHold","JointlyHold","SingleHold","HeadHold")),AEO27))/dPeriods
- IF(tbPayroll[[#This Row],[isFormSent]]="Yes",tbPayroll[[#This Row],[isFormStep3]],0),0)
+tbPayroll[[#This Row],[isFormStep4c]],dFEDRound)
)
)</f>
        <v/>
      </c>
      <c r="AEM27" s="116" t="str">
        <f>IF(tbPayroll[[#This Row],[idx]]="","",
ROUND(tbPayroll[[#This Row],[exSS]]*
IF(SUMIFS($AM27:$BMK27,$AM$3:$BMK$3,"&lt;"&amp;AEM$3,$AM$2:$BMK$2,AEM$2) +ssTax*AFC27 &lt;ssTax*ssMax,
ssTax*AFC27,
MAX(ssTax*ssMax-SUMIFS($AM27:$BMK27,$AM$3:$BMK$3,"&lt;"&amp;AEM$3,$AM$2:$BMK$2,AEM$2),0)),
2)
)</f>
        <v/>
      </c>
      <c r="AEN27" s="116" t="str">
        <f>IF(tbPayroll[[#This Row],[idx]]="","",IF(AEO27=0,0,ROUND(tbPayroll[[#This Row],[exMedi]]*mediTax*AFC27+AEW27*mediMax,2)))</f>
        <v/>
      </c>
      <c r="AEO27" s="116" t="str">
        <f ca="1">IF(tbPayroll[[#This Row],[idx]]="","",IFERROR(MATCH(AEX27,INDIRECT(tbPayroll[[#This Row],[fedPrefix]]&amp;CHOOSE(tbPayroll[[#This Row],[fedStatus]],"SingleWage","JointlyWage","SingleWage","HeadWage")),1),0))</f>
        <v/>
      </c>
      <c r="AEP27" s="116"/>
      <c r="AEQ27" s="116" t="str">
        <f>IF(tbPayroll[[#This Row],[idx]]="","",
ROUND(tbPayroll[[#This Row],[401Roth]]*IF(SUMIFS($AM27:$BMK27,$AM$3:$BMK$3,"&lt;"&amp;AFD$3,$AM$2:$BMK$2,AFD$2)+ADX27&lt;compensationCap,
AFD27,
MAX(compensationCap-SUMIFS($AM27:$BMK27,$AM$3:$BMK$3,"&lt;"&amp;AFD$3,$AM$2:$BMK$2,AFD$2),0)),2))</f>
        <v/>
      </c>
      <c r="AER27" s="116" t="str">
        <f>IF(tbPayroll[[#This Row],[idx]]="","",
ROUND(tbPayroll[[#This Row],[401PreTax]]*IF(SUMIFS($AM27:$BMK27,$AM$3:$BMK$3,"&lt;"&amp;AFD$3,$AM$2:$BMK$2,AFD$2)+ADX27&lt;compensationCap,
AFD27,
MAX(compensationCap-SUMIFS($AM27:$BMK27,$AM$3:$BMK$3,"&lt;"&amp;AFD$3,$AM$2:$BMK$2,AFD$2),0)),2))</f>
        <v/>
      </c>
      <c r="AES27" s="116" t="str">
        <f>IF(tbPayroll[[#This Row],[idx]]="","",
ROUND((tbPayroll[[#This Row],[401T1p]]*tbPayroll[[#This Row],[401T1Cap]]+tbPayroll[[#This Row],[401T2p]]*tbPayroll[[#This Row],[401T2Cap]])*IF(SUMIFS($AM27:$BMK27,$AM$3:$BMK$3,"&lt;"&amp;AFD$3,$AM$2:$BMK$2,AFD$2)+ADX27&lt;compensationCap,
AFD27,
MAX(compensationCap-SUMIFS($AM27:$BMK27,$AM$3:$BMK$3,"&lt;"&amp;AFD$3,$AM$2:$BMK$2,AFD$2),0)),2))</f>
        <v/>
      </c>
      <c r="AET27" s="116" t="str">
        <f>IF(tbPayroll[[#This Row],[idx]]="","",
IF(AES27=0,0,
ROUND(IF(SUMIFS($AM27:$BMK27,$AM$3:$BMK$3,"&lt;"&amp;AEV$3,$AM$2:$BMK$2,"&gt;="&amp;AET$2,$AM$2:$BMK$2,"&lt;="&amp;AEV$2)+AEQ27+AER27+AES27&lt;tbPayroll[[#This Row],[401EmperLimit]],
AES27,
MAX((tbPayroll[[#This Row],[401EmperLimit]]-SUMIFS($AM27:$BMK27,$AM$3:$BMK$3,"&lt;"&amp;AEV$3,$AM$2:$BMK$2,"&gt;="&amp;AET$2,$AM$2:$BMK$2,"&lt;="&amp;AEV$2)),0)),2)))</f>
        <v/>
      </c>
      <c r="AEU27" s="116" t="str">
        <f>IF(tbPayroll[[#This Row],[idx]]="","",
IF(AER27=0,0,
ROUND(IF(SUMIFS($AM27:$BMK27,$AM$3:$BMK$3,"&lt;"&amp;AEV$3,$AM$2:$BMK$2,AEV$2)+AEQ27+SUMIFS($AM27:$BMK27,$AM$3:$BMK$3,"&lt;"&amp;AEU$3,$AM$2:$BMK$2,AEU$2)+AER27&lt;tbPayroll[[#This Row],[401ContriLimit]],
AER27,
AER27/(AEQ27+AER27)*
(tbPayroll[[#This Row],[401ContriLimit]]-SUMIFS($AM27:$BMK27,$AM$3:$BMK$3,"&lt;"&amp;AEV$3,$AM$2:$BMK$2,AEV$2)-SUMIFS($AM27:$BMK27,$AM$3:$BMK$3,"&lt;"&amp;AEU$3,$AM$2:$BMK$2,AEU$2))),2)))</f>
        <v/>
      </c>
      <c r="AEV27" s="116" t="str">
        <f>IF(tbPayroll[[#This Row],[idx]]="","",
IF(AEQ27=0,0,
ROUND(IF(SUMIFS($AM27:$BMK27,$AM$3:$BMK$3,"&lt;"&amp;AEV$3,$AM$2:$BMK$2,AEV$2)+AEQ27+SUMIFS($AM27:$BMK27,$AM$3:$BMK$3,"&lt;"&amp;AEU$3,$AM$2:$BMK$2,AEU$2)+AER27&lt;tbPayroll[[#This Row],[401ContriLimit]],
AEQ27,
AEQ27/(AEQ27+AER27)*
(tbPayroll[[#This Row],[401ContriLimit]]-SUMIFS($AM27:$BMK27,$AM$3:$BMK$3,"&lt;"&amp;AEV$3,$AM$2:$BMK$2,AEV$2)-SUMIFS($AM27:$BMK27,$AM$3:$BMK$3,"&lt;"&amp;AEU$3,$AM$2:$BMK$2,AEU$2))),2)
))</f>
        <v/>
      </c>
      <c r="AEW27" s="116" t="str" cm="1">
        <f t="array" ref="AEW27">IF(tbPayroll[[#This Row],[idx]]="","",
IF(AEO27=0,0,
MAX(SUMIFS($AM27:$BMK27,$AM$3:$BMK$3,"&lt;="&amp;AFC$3,$AM$2:$BMK$2,AFC$2)-INDEX(mediAddTable,tbPayroll[[#This Row],[fedStatus]]),0)-
SUMIFS($AM27:$BMK27,$AM$3:$BMK$3,"&lt;"&amp;AFC$3,$AM$2:$BMK$2,AEW$2)
))</f>
        <v/>
      </c>
      <c r="AEX27" s="116" t="str">
        <f>IF(tbPayroll[[#This Row],[idx]]="","",
ROUND(MAX(AFB27*dPeriods+tbPayroll[[#This Row],[adjustedAmount]],0),dFEDRound))</f>
        <v/>
      </c>
      <c r="AEY27" s="116" t="str">
        <f>IF(tbPayroll[[#This Row],[idx]]="","",
ROUND(IF(hoursMode="Daily",
SUMIFS(Hours!$J26:$BDM26,Hours!$J$2:$BDM$2,"&gt;="&amp;AEA$5,Hours!$J$2:$BDM$2,"&lt;="&amp;AFD$5,Hours!$J$5:$BDM$5,dRegularName),
SUMIFS(Hours!$J26:$BDM26,Hours!$J$1:$BDM$1,AEZ$3,Hours!$J$5:$BDM$5,dRegularName)
),2))</f>
        <v/>
      </c>
      <c r="AEZ27" s="116" t="str">
        <f>IF(tbPayroll[[#This Row],[idx]]="","",
IF(hoursMode="Daily",
SUMIFS(Hours!$J26:$BDM26,Hours!$J$2:$BDM$2,"&gt;="&amp;AEA$5,Hours!$J$2:$BDM$2,"&lt;="&amp;AFD$5,Hours!$J$5:$BDM$5,dOvertimeName),
SUMIFS(Hours!$J26:$BDM26,Hours!$J$1:$BDM$1,AEZ$3,Hours!$J$5:$BDM$5,dOvertimeName)
))</f>
        <v/>
      </c>
      <c r="AFA27" s="116" t="str">
        <f>IF(tbPayroll[[#This Row],[idx]]="","",
IF(hoursMode="Daily",
SUMIFS(Hours!$J26:$BDM26,Hours!$J$2:$BDM$2,"&gt;="&amp;AEA$5,Hours!$J$2:$BDM$2,"&lt;="&amp;AFD$5,Hours!$J$5:$BDM$5,dVacationName),
SUMIFS(Hours!$J26:$BDM26,Hours!$J$1:$BDM$1,AEZ$3,Hours!$J$5:$BDM$5,dVacationName)
))</f>
        <v/>
      </c>
      <c r="AFB27" s="116" t="str">
        <f>IF(tbPayroll[[#This Row],[Employee]]="","",MAX(AFD27-tbPayroll[[#This Row],[free]]-AEB27-AEU27,0))</f>
        <v/>
      </c>
      <c r="AFC27" s="116" t="str">
        <f>IF(tbPayroll[[#This Row],[Employee]]="","",MAX(AFD27-tbPayroll[[#This Row],[free]]-AEB27,0))</f>
        <v/>
      </c>
      <c r="AFD27" s="116" t="str">
        <f>IF(tbPayroll[[#This Row],[Employee]]="","",
IF(tbPayroll[[#This Row],[employmentDate]]&gt;AFD$5,0,AEF27+AEG27+AEH27+AED27))</f>
        <v/>
      </c>
      <c r="AFE27" s="116" t="str">
        <f>IF(tbPayroll[[#This Row],[Employee]]="","",AFD27-SUM(AEI27:AEN27)-AEC27-AEB27-AEU27-AEV27)</f>
        <v/>
      </c>
      <c r="AFF27" s="417"/>
      <c r="AFG27" s="192"/>
      <c r="AFH27" s="192"/>
      <c r="AFI27" s="192"/>
      <c r="AFJ27" s="193"/>
      <c r="AFK27" s="116" t="str">
        <f>IF(tbPayroll[[#This Row],[Employee]]="","",
AGE27 &amp; " | " &amp; AGF27&amp; " | " &amp; AGG27
)</f>
        <v/>
      </c>
      <c r="AFL27" s="116" t="str">
        <f>IF(tbPayroll[[#This Row],[Employee]]="","",
IF(tbPayroll[[#This Row],[employmentDate]]&gt;AGJ$5,0,
ROUND(IF(tbPayroll[[#This Row],[IncomeBase]]=dSalaried,IF(AFG27&lt;&gt;"",AFG27,tbPayroll[[#This Row],[EmpWage]]),AGE27*IF(AFG27&lt;&gt;"",AFG27,tbPayroll[[#This Row],[EmpWage]])),2)))</f>
        <v/>
      </c>
      <c r="AFM27" s="116" t="str">
        <f>IF(tbPayroll[[#This Row],[Employee]]="","",
IF(tbPayroll[[#This Row],[employmentDate]]&gt;AGJ$5,0,
ROUND(AGF27*tbPayroll[[#This Row],[overrrate]]*
IF(AFG27&lt;&gt;"",AFG27,tbPayroll[[#This Row],[EmpWage]])/IF(tbPayroll[[#This Row],[IncomeBase]]=dSalaried,MAX(tbPayroll[[#This Row],[regularwork]],1),1),2)
))</f>
        <v/>
      </c>
      <c r="AFN27" s="116" t="str">
        <f>IF(tbPayroll[[#This Row],[Employee]]="","",
IF(tbPayroll[[#This Row],[employmentDate]]&gt;AGJ$5,0,
ROUND(AGG27*
IFERROR(AFL27/AGE27,0),2
)))</f>
        <v/>
      </c>
      <c r="AFO27" s="116" t="str">
        <f>IF(tbPayroll[[#This Row],[Employee]]="","",
tbPayroll[[#This Row],[exState]]*
(tbPayroll[[#This Row],[stateAddDedu]]+ROUND(
MAX(AGH27-tbPayroll[[#This Row],[persExemp]],0)*tbPayroll[[#This Row],[stateTax]],dRound))
)</f>
        <v/>
      </c>
      <c r="AFP27" s="116" t="str">
        <f>IF(tbPayroll[[#This Row],[Employee]]="","",
(ROUND(
MAX(AGH27-tbPayroll[[#This Row],[persExemp]],0)*tbPayroll[[#This Row],[dLocal]],dRound))
)</f>
        <v/>
      </c>
      <c r="AFQ27" s="116" t="str">
        <f>IF(tbPayroll[[#This Row],[Employee]]="","",
(ROUND(
MAX(AGH27-tbPayroll[[#This Row],[persExemp]],0)*tbPayroll[[#This Row],[dCity]],dRound))
)</f>
        <v/>
      </c>
      <c r="AFR27" s="116" t="str" cm="1">
        <f t="array" aca="1" ref="AFR27" ca="1">IF(tbPayroll[[#This Row],[idx]]="","",
IF(AFU27=0,0,
ROUND(tbPayroll[[#This Row],[exFed]]*
MAX(
((AGD27-INDEX(INDIRECT(tbPayroll[[#This Row],[fedPrefix]]&amp;CHOOSE(tbPayroll[[#This Row],[fedStatus]],"SingleWage","JointlyWage","SingleWage","HeadWage")),AFU27))*
INDEX(INDIRECT(tbPayroll[[#This Row],[fedPrefix]]&amp;"Perc"),AFU27)+
INDEX(INDIRECT(tbPayroll[[#This Row],[fedPrefix]]&amp;CHOOSE(tbPayroll[[#This Row],[fedStatus]],"SingleHold","JointlyHold","SingleHold","HeadHold")),AFU27))/dPeriods
- IF(tbPayroll[[#This Row],[isFormSent]]="Yes",tbPayroll[[#This Row],[isFormStep3]],0),0)
+tbPayroll[[#This Row],[isFormStep4c]],dFEDRound)
)
)</f>
        <v/>
      </c>
      <c r="AFS27" s="116" t="str">
        <f>IF(tbPayroll[[#This Row],[idx]]="","",
ROUND(tbPayroll[[#This Row],[exSS]]*
IF(SUMIFS($AM27:$BMK27,$AM$3:$BMK$3,"&lt;"&amp;AFS$3,$AM$2:$BMK$2,AFS$2) +ssTax*AGI27 &lt;ssTax*ssMax,
ssTax*AGI27,
MAX(ssTax*ssMax-SUMIFS($AM27:$BMK27,$AM$3:$BMK$3,"&lt;"&amp;AFS$3,$AM$2:$BMK$2,AFS$2),0)),
2)
)</f>
        <v/>
      </c>
      <c r="AFT27" s="116" t="str">
        <f>IF(tbPayroll[[#This Row],[idx]]="","",IF(AFU27=0,0,ROUND(tbPayroll[[#This Row],[exMedi]]*mediTax*AGI27+AGC27*mediMax,2)))</f>
        <v/>
      </c>
      <c r="AFU27" s="116" t="str">
        <f ca="1">IF(tbPayroll[[#This Row],[idx]]="","",IFERROR(MATCH(AGD27,INDIRECT(tbPayroll[[#This Row],[fedPrefix]]&amp;CHOOSE(tbPayroll[[#This Row],[fedStatus]],"SingleWage","JointlyWage","SingleWage","HeadWage")),1),0))</f>
        <v/>
      </c>
      <c r="AFV27" s="116"/>
      <c r="AFW27" s="116" t="str">
        <f>IF(tbPayroll[[#This Row],[idx]]="","",
ROUND(tbPayroll[[#This Row],[401Roth]]*IF(SUMIFS($AM27:$BMK27,$AM$3:$BMK$3,"&lt;"&amp;AGJ$3,$AM$2:$BMK$2,AGJ$2)+AFD27&lt;compensationCap,
AGJ27,
MAX(compensationCap-SUMIFS($AM27:$BMK27,$AM$3:$BMK$3,"&lt;"&amp;AGJ$3,$AM$2:$BMK$2,AGJ$2),0)),2))</f>
        <v/>
      </c>
      <c r="AFX27" s="116" t="str">
        <f>IF(tbPayroll[[#This Row],[idx]]="","",
ROUND(tbPayroll[[#This Row],[401PreTax]]*IF(SUMIFS($AM27:$BMK27,$AM$3:$BMK$3,"&lt;"&amp;AGJ$3,$AM$2:$BMK$2,AGJ$2)+AFD27&lt;compensationCap,
AGJ27,
MAX(compensationCap-SUMIFS($AM27:$BMK27,$AM$3:$BMK$3,"&lt;"&amp;AGJ$3,$AM$2:$BMK$2,AGJ$2),0)),2))</f>
        <v/>
      </c>
      <c r="AFY27" s="116" t="str">
        <f>IF(tbPayroll[[#This Row],[idx]]="","",
ROUND((tbPayroll[[#This Row],[401T1p]]*tbPayroll[[#This Row],[401T1Cap]]+tbPayroll[[#This Row],[401T2p]]*tbPayroll[[#This Row],[401T2Cap]])*IF(SUMIFS($AM27:$BMK27,$AM$3:$BMK$3,"&lt;"&amp;AGJ$3,$AM$2:$BMK$2,AGJ$2)+AFD27&lt;compensationCap,
AGJ27,
MAX(compensationCap-SUMIFS($AM27:$BMK27,$AM$3:$BMK$3,"&lt;"&amp;AGJ$3,$AM$2:$BMK$2,AGJ$2),0)),2))</f>
        <v/>
      </c>
      <c r="AFZ27" s="116" t="str">
        <f>IF(tbPayroll[[#This Row],[idx]]="","",
IF(AFY27=0,0,
ROUND(IF(SUMIFS($AM27:$BMK27,$AM$3:$BMK$3,"&lt;"&amp;AGB$3,$AM$2:$BMK$2,"&gt;="&amp;AFZ$2,$AM$2:$BMK$2,"&lt;="&amp;AGB$2)+AFW27+AFX27+AFY27&lt;tbPayroll[[#This Row],[401EmperLimit]],
AFY27,
MAX((tbPayroll[[#This Row],[401EmperLimit]]-SUMIFS($AM27:$BMK27,$AM$3:$BMK$3,"&lt;"&amp;AGB$3,$AM$2:$BMK$2,"&gt;="&amp;AFZ$2,$AM$2:$BMK$2,"&lt;="&amp;AGB$2)),0)),2)))</f>
        <v/>
      </c>
      <c r="AGA27" s="116" t="str">
        <f>IF(tbPayroll[[#This Row],[idx]]="","",
IF(AFX27=0,0,
ROUND(IF(SUMIFS($AM27:$BMK27,$AM$3:$BMK$3,"&lt;"&amp;AGB$3,$AM$2:$BMK$2,AGB$2)+AFW27+SUMIFS($AM27:$BMK27,$AM$3:$BMK$3,"&lt;"&amp;AGA$3,$AM$2:$BMK$2,AGA$2)+AFX27&lt;tbPayroll[[#This Row],[401ContriLimit]],
AFX27,
AFX27/(AFW27+AFX27)*
(tbPayroll[[#This Row],[401ContriLimit]]-SUMIFS($AM27:$BMK27,$AM$3:$BMK$3,"&lt;"&amp;AGB$3,$AM$2:$BMK$2,AGB$2)-SUMIFS($AM27:$BMK27,$AM$3:$BMK$3,"&lt;"&amp;AGA$3,$AM$2:$BMK$2,AGA$2))),2)))</f>
        <v/>
      </c>
      <c r="AGB27" s="116" t="str">
        <f>IF(tbPayroll[[#This Row],[idx]]="","",
IF(AFW27=0,0,
ROUND(IF(SUMIFS($AM27:$BMK27,$AM$3:$BMK$3,"&lt;"&amp;AGB$3,$AM$2:$BMK$2,AGB$2)+AFW27+SUMIFS($AM27:$BMK27,$AM$3:$BMK$3,"&lt;"&amp;AGA$3,$AM$2:$BMK$2,AGA$2)+AFX27&lt;tbPayroll[[#This Row],[401ContriLimit]],
AFW27,
AFW27/(AFW27+AFX27)*
(tbPayroll[[#This Row],[401ContriLimit]]-SUMIFS($AM27:$BMK27,$AM$3:$BMK$3,"&lt;"&amp;AGB$3,$AM$2:$BMK$2,AGB$2)-SUMIFS($AM27:$BMK27,$AM$3:$BMK$3,"&lt;"&amp;AGA$3,$AM$2:$BMK$2,AGA$2))),2)
))</f>
        <v/>
      </c>
      <c r="AGC27" s="116" t="str" cm="1">
        <f t="array" ref="AGC27">IF(tbPayroll[[#This Row],[idx]]="","",
IF(AFU27=0,0,
MAX(SUMIFS($AM27:$BMK27,$AM$3:$BMK$3,"&lt;="&amp;AGI$3,$AM$2:$BMK$2,AGI$2)-INDEX(mediAddTable,tbPayroll[[#This Row],[fedStatus]]),0)-
SUMIFS($AM27:$BMK27,$AM$3:$BMK$3,"&lt;"&amp;AGI$3,$AM$2:$BMK$2,AGC$2)
))</f>
        <v/>
      </c>
      <c r="AGD27" s="116" t="str">
        <f>IF(tbPayroll[[#This Row],[idx]]="","",
ROUND(MAX(AGH27*dPeriods+tbPayroll[[#This Row],[adjustedAmount]],0),dFEDRound))</f>
        <v/>
      </c>
      <c r="AGE27" s="116" t="str">
        <f>IF(tbPayroll[[#This Row],[idx]]="","",
ROUND(IF(hoursMode="Daily",
SUMIFS(Hours!$J26:$BDM26,Hours!$J$2:$BDM$2,"&gt;="&amp;AFG$5,Hours!$J$2:$BDM$2,"&lt;="&amp;AGJ$5,Hours!$J$5:$BDM$5,dRegularName),
SUMIFS(Hours!$J26:$BDM26,Hours!$J$1:$BDM$1,AGF$3,Hours!$J$5:$BDM$5,dRegularName)
),2))</f>
        <v/>
      </c>
      <c r="AGF27" s="116" t="str">
        <f>IF(tbPayroll[[#This Row],[idx]]="","",
IF(hoursMode="Daily",
SUMIFS(Hours!$J26:$BDM26,Hours!$J$2:$BDM$2,"&gt;="&amp;AFG$5,Hours!$J$2:$BDM$2,"&lt;="&amp;AGJ$5,Hours!$J$5:$BDM$5,dOvertimeName),
SUMIFS(Hours!$J26:$BDM26,Hours!$J$1:$BDM$1,AGF$3,Hours!$J$5:$BDM$5,dOvertimeName)
))</f>
        <v/>
      </c>
      <c r="AGG27" s="116" t="str">
        <f>IF(tbPayroll[[#This Row],[idx]]="","",
IF(hoursMode="Daily",
SUMIFS(Hours!$J26:$BDM26,Hours!$J$2:$BDM$2,"&gt;="&amp;AFG$5,Hours!$J$2:$BDM$2,"&lt;="&amp;AGJ$5,Hours!$J$5:$BDM$5,dVacationName),
SUMIFS(Hours!$J26:$BDM26,Hours!$J$1:$BDM$1,AGF$3,Hours!$J$5:$BDM$5,dVacationName)
))</f>
        <v/>
      </c>
      <c r="AGH27" s="116" t="str">
        <f>IF(tbPayroll[[#This Row],[Employee]]="","",MAX(AGJ27-tbPayroll[[#This Row],[free]]-AFH27-AGA27,0))</f>
        <v/>
      </c>
      <c r="AGI27" s="116" t="str">
        <f>IF(tbPayroll[[#This Row],[Employee]]="","",MAX(AGJ27-tbPayroll[[#This Row],[free]]-AFH27,0))</f>
        <v/>
      </c>
      <c r="AGJ27" s="116" t="str">
        <f>IF(tbPayroll[[#This Row],[Employee]]="","",
IF(tbPayroll[[#This Row],[employmentDate]]&gt;AGJ$5,0,AFL27+AFM27+AFN27+AFJ27))</f>
        <v/>
      </c>
      <c r="AGK27" s="116" t="str">
        <f>IF(tbPayroll[[#This Row],[Employee]]="","",AGJ27-SUM(AFO27:AFT27)-AFI27-AFH27-AGA27-AGB27)</f>
        <v/>
      </c>
      <c r="AGL27" s="417"/>
      <c r="AGM27" s="192"/>
      <c r="AGN27" s="192"/>
      <c r="AGO27" s="192"/>
      <c r="AGP27" s="193"/>
      <c r="AGQ27" s="116" t="str">
        <f>IF(tbPayroll[[#This Row],[Employee]]="","",
AHK27 &amp; " | " &amp; AHL27&amp; " | " &amp; AHM27
)</f>
        <v/>
      </c>
      <c r="AGR27" s="116" t="str">
        <f>IF(tbPayroll[[#This Row],[Employee]]="","",
IF(tbPayroll[[#This Row],[employmentDate]]&gt;AHP$5,0,
ROUND(IF(tbPayroll[[#This Row],[IncomeBase]]=dSalaried,IF(AGM27&lt;&gt;"",AGM27,tbPayroll[[#This Row],[EmpWage]]),AHK27*IF(AGM27&lt;&gt;"",AGM27,tbPayroll[[#This Row],[EmpWage]])),2)))</f>
        <v/>
      </c>
      <c r="AGS27" s="116" t="str">
        <f>IF(tbPayroll[[#This Row],[Employee]]="","",
IF(tbPayroll[[#This Row],[employmentDate]]&gt;AHP$5,0,
ROUND(AHL27*tbPayroll[[#This Row],[overrrate]]*
IF(AGM27&lt;&gt;"",AGM27,tbPayroll[[#This Row],[EmpWage]])/IF(tbPayroll[[#This Row],[IncomeBase]]=dSalaried,MAX(tbPayroll[[#This Row],[regularwork]],1),1),2)
))</f>
        <v/>
      </c>
      <c r="AGT27" s="116" t="str">
        <f>IF(tbPayroll[[#This Row],[Employee]]="","",
IF(tbPayroll[[#This Row],[employmentDate]]&gt;AHP$5,0,
ROUND(AHM27*
IFERROR(AGR27/AHK27,0),2
)))</f>
        <v/>
      </c>
      <c r="AGU27" s="116" t="str">
        <f>IF(tbPayroll[[#This Row],[Employee]]="","",
tbPayroll[[#This Row],[exState]]*
(tbPayroll[[#This Row],[stateAddDedu]]+ROUND(
MAX(AHN27-tbPayroll[[#This Row],[persExemp]],0)*tbPayroll[[#This Row],[stateTax]],dRound))
)</f>
        <v/>
      </c>
      <c r="AGV27" s="116" t="str">
        <f>IF(tbPayroll[[#This Row],[Employee]]="","",
(ROUND(
MAX(AHN27-tbPayroll[[#This Row],[persExemp]],0)*tbPayroll[[#This Row],[dLocal]],dRound))
)</f>
        <v/>
      </c>
      <c r="AGW27" s="116" t="str">
        <f>IF(tbPayroll[[#This Row],[Employee]]="","",
(ROUND(
MAX(AHN27-tbPayroll[[#This Row],[persExemp]],0)*tbPayroll[[#This Row],[dCity]],dRound))
)</f>
        <v/>
      </c>
      <c r="AGX27" s="116" t="str" cm="1">
        <f t="array" aca="1" ref="AGX27" ca="1">IF(tbPayroll[[#This Row],[idx]]="","",
IF(AHA27=0,0,
ROUND(tbPayroll[[#This Row],[exFed]]*
MAX(
((AHJ27-INDEX(INDIRECT(tbPayroll[[#This Row],[fedPrefix]]&amp;CHOOSE(tbPayroll[[#This Row],[fedStatus]],"SingleWage","JointlyWage","SingleWage","HeadWage")),AHA27))*
INDEX(INDIRECT(tbPayroll[[#This Row],[fedPrefix]]&amp;"Perc"),AHA27)+
INDEX(INDIRECT(tbPayroll[[#This Row],[fedPrefix]]&amp;CHOOSE(tbPayroll[[#This Row],[fedStatus]],"SingleHold","JointlyHold","SingleHold","HeadHold")),AHA27))/dPeriods
- IF(tbPayroll[[#This Row],[isFormSent]]="Yes",tbPayroll[[#This Row],[isFormStep3]],0),0)
+tbPayroll[[#This Row],[isFormStep4c]],dFEDRound)
)
)</f>
        <v/>
      </c>
      <c r="AGY27" s="116" t="str">
        <f>IF(tbPayroll[[#This Row],[idx]]="","",
ROUND(tbPayroll[[#This Row],[exSS]]*
IF(SUMIFS($AM27:$BMK27,$AM$3:$BMK$3,"&lt;"&amp;AGY$3,$AM$2:$BMK$2,AGY$2) +ssTax*AHO27 &lt;ssTax*ssMax,
ssTax*AHO27,
MAX(ssTax*ssMax-SUMIFS($AM27:$BMK27,$AM$3:$BMK$3,"&lt;"&amp;AGY$3,$AM$2:$BMK$2,AGY$2),0)),
2)
)</f>
        <v/>
      </c>
      <c r="AGZ27" s="116" t="str">
        <f>IF(tbPayroll[[#This Row],[idx]]="","",IF(AHA27=0,0,ROUND(tbPayroll[[#This Row],[exMedi]]*mediTax*AHO27+AHI27*mediMax,2)))</f>
        <v/>
      </c>
      <c r="AHA27" s="116" t="str">
        <f ca="1">IF(tbPayroll[[#This Row],[idx]]="","",IFERROR(MATCH(AHJ27,INDIRECT(tbPayroll[[#This Row],[fedPrefix]]&amp;CHOOSE(tbPayroll[[#This Row],[fedStatus]],"SingleWage","JointlyWage","SingleWage","HeadWage")),1),0))</f>
        <v/>
      </c>
      <c r="AHB27" s="116"/>
      <c r="AHC27" s="116" t="str">
        <f>IF(tbPayroll[[#This Row],[idx]]="","",
ROUND(tbPayroll[[#This Row],[401Roth]]*IF(SUMIFS($AM27:$BMK27,$AM$3:$BMK$3,"&lt;"&amp;AHP$3,$AM$2:$BMK$2,AHP$2)+AGJ27&lt;compensationCap,
AHP27,
MAX(compensationCap-SUMIFS($AM27:$BMK27,$AM$3:$BMK$3,"&lt;"&amp;AHP$3,$AM$2:$BMK$2,AHP$2),0)),2))</f>
        <v/>
      </c>
      <c r="AHD27" s="116" t="str">
        <f>IF(tbPayroll[[#This Row],[idx]]="","",
ROUND(tbPayroll[[#This Row],[401PreTax]]*IF(SUMIFS($AM27:$BMK27,$AM$3:$BMK$3,"&lt;"&amp;AHP$3,$AM$2:$BMK$2,AHP$2)+AGJ27&lt;compensationCap,
AHP27,
MAX(compensationCap-SUMIFS($AM27:$BMK27,$AM$3:$BMK$3,"&lt;"&amp;AHP$3,$AM$2:$BMK$2,AHP$2),0)),2))</f>
        <v/>
      </c>
      <c r="AHE27" s="116" t="str">
        <f>IF(tbPayroll[[#This Row],[idx]]="","",
ROUND((tbPayroll[[#This Row],[401T1p]]*tbPayroll[[#This Row],[401T1Cap]]+tbPayroll[[#This Row],[401T2p]]*tbPayroll[[#This Row],[401T2Cap]])*IF(SUMIFS($AM27:$BMK27,$AM$3:$BMK$3,"&lt;"&amp;AHP$3,$AM$2:$BMK$2,AHP$2)+AGJ27&lt;compensationCap,
AHP27,
MAX(compensationCap-SUMIFS($AM27:$BMK27,$AM$3:$BMK$3,"&lt;"&amp;AHP$3,$AM$2:$BMK$2,AHP$2),0)),2))</f>
        <v/>
      </c>
      <c r="AHF27" s="116" t="str">
        <f>IF(tbPayroll[[#This Row],[idx]]="","",
IF(AHE27=0,0,
ROUND(IF(SUMIFS($AM27:$BMK27,$AM$3:$BMK$3,"&lt;"&amp;AHH$3,$AM$2:$BMK$2,"&gt;="&amp;AHF$2,$AM$2:$BMK$2,"&lt;="&amp;AHH$2)+AHC27+AHD27+AHE27&lt;tbPayroll[[#This Row],[401EmperLimit]],
AHE27,
MAX((tbPayroll[[#This Row],[401EmperLimit]]-SUMIFS($AM27:$BMK27,$AM$3:$BMK$3,"&lt;"&amp;AHH$3,$AM$2:$BMK$2,"&gt;="&amp;AHF$2,$AM$2:$BMK$2,"&lt;="&amp;AHH$2)),0)),2)))</f>
        <v/>
      </c>
      <c r="AHG27" s="116" t="str">
        <f>IF(tbPayroll[[#This Row],[idx]]="","",
IF(AHD27=0,0,
ROUND(IF(SUMIFS($AM27:$BMK27,$AM$3:$BMK$3,"&lt;"&amp;AHH$3,$AM$2:$BMK$2,AHH$2)+AHC27+SUMIFS($AM27:$BMK27,$AM$3:$BMK$3,"&lt;"&amp;AHG$3,$AM$2:$BMK$2,AHG$2)+AHD27&lt;tbPayroll[[#This Row],[401ContriLimit]],
AHD27,
AHD27/(AHC27+AHD27)*
(tbPayroll[[#This Row],[401ContriLimit]]-SUMIFS($AM27:$BMK27,$AM$3:$BMK$3,"&lt;"&amp;AHH$3,$AM$2:$BMK$2,AHH$2)-SUMIFS($AM27:$BMK27,$AM$3:$BMK$3,"&lt;"&amp;AHG$3,$AM$2:$BMK$2,AHG$2))),2)))</f>
        <v/>
      </c>
      <c r="AHH27" s="116" t="str">
        <f>IF(tbPayroll[[#This Row],[idx]]="","",
IF(AHC27=0,0,
ROUND(IF(SUMIFS($AM27:$BMK27,$AM$3:$BMK$3,"&lt;"&amp;AHH$3,$AM$2:$BMK$2,AHH$2)+AHC27+SUMIFS($AM27:$BMK27,$AM$3:$BMK$3,"&lt;"&amp;AHG$3,$AM$2:$BMK$2,AHG$2)+AHD27&lt;tbPayroll[[#This Row],[401ContriLimit]],
AHC27,
AHC27/(AHC27+AHD27)*
(tbPayroll[[#This Row],[401ContriLimit]]-SUMIFS($AM27:$BMK27,$AM$3:$BMK$3,"&lt;"&amp;AHH$3,$AM$2:$BMK$2,AHH$2)-SUMIFS($AM27:$BMK27,$AM$3:$BMK$3,"&lt;"&amp;AHG$3,$AM$2:$BMK$2,AHG$2))),2)
))</f>
        <v/>
      </c>
      <c r="AHI27" s="116" t="str" cm="1">
        <f t="array" ref="AHI27">IF(tbPayroll[[#This Row],[idx]]="","",
IF(AHA27=0,0,
MAX(SUMIFS($AM27:$BMK27,$AM$3:$BMK$3,"&lt;="&amp;AHO$3,$AM$2:$BMK$2,AHO$2)-INDEX(mediAddTable,tbPayroll[[#This Row],[fedStatus]]),0)-
SUMIFS($AM27:$BMK27,$AM$3:$BMK$3,"&lt;"&amp;AHO$3,$AM$2:$BMK$2,AHI$2)
))</f>
        <v/>
      </c>
      <c r="AHJ27" s="116" t="str">
        <f>IF(tbPayroll[[#This Row],[idx]]="","",
ROUND(MAX(AHN27*dPeriods+tbPayroll[[#This Row],[adjustedAmount]],0),dFEDRound))</f>
        <v/>
      </c>
      <c r="AHK27" s="116" t="str">
        <f>IF(tbPayroll[[#This Row],[idx]]="","",
ROUND(IF(hoursMode="Daily",
SUMIFS(Hours!$J26:$BDM26,Hours!$J$2:$BDM$2,"&gt;="&amp;AGM$5,Hours!$J$2:$BDM$2,"&lt;="&amp;AHP$5,Hours!$J$5:$BDM$5,dRegularName),
SUMIFS(Hours!$J26:$BDM26,Hours!$J$1:$BDM$1,AHL$3,Hours!$J$5:$BDM$5,dRegularName)
),2))</f>
        <v/>
      </c>
      <c r="AHL27" s="116" t="str">
        <f>IF(tbPayroll[[#This Row],[idx]]="","",
IF(hoursMode="Daily",
SUMIFS(Hours!$J26:$BDM26,Hours!$J$2:$BDM$2,"&gt;="&amp;AGM$5,Hours!$J$2:$BDM$2,"&lt;="&amp;AHP$5,Hours!$J$5:$BDM$5,dOvertimeName),
SUMIFS(Hours!$J26:$BDM26,Hours!$J$1:$BDM$1,AHL$3,Hours!$J$5:$BDM$5,dOvertimeName)
))</f>
        <v/>
      </c>
      <c r="AHM27" s="116" t="str">
        <f>IF(tbPayroll[[#This Row],[idx]]="","",
IF(hoursMode="Daily",
SUMIFS(Hours!$J26:$BDM26,Hours!$J$2:$BDM$2,"&gt;="&amp;AGM$5,Hours!$J$2:$BDM$2,"&lt;="&amp;AHP$5,Hours!$J$5:$BDM$5,dVacationName),
SUMIFS(Hours!$J26:$BDM26,Hours!$J$1:$BDM$1,AHL$3,Hours!$J$5:$BDM$5,dVacationName)
))</f>
        <v/>
      </c>
      <c r="AHN27" s="116" t="str">
        <f>IF(tbPayroll[[#This Row],[Employee]]="","",MAX(AHP27-tbPayroll[[#This Row],[free]]-AGN27-AHG27,0))</f>
        <v/>
      </c>
      <c r="AHO27" s="116" t="str">
        <f>IF(tbPayroll[[#This Row],[Employee]]="","",MAX(AHP27-tbPayroll[[#This Row],[free]]-AGN27,0))</f>
        <v/>
      </c>
      <c r="AHP27" s="116" t="str">
        <f>IF(tbPayroll[[#This Row],[Employee]]="","",
IF(tbPayroll[[#This Row],[employmentDate]]&gt;AHP$5,0,AGR27+AGS27+AGT27+AGP27))</f>
        <v/>
      </c>
      <c r="AHQ27" s="116" t="str">
        <f>IF(tbPayroll[[#This Row],[Employee]]="","",AHP27-SUM(AGU27:AGZ27)-AGO27-AGN27-AHG27-AHH27)</f>
        <v/>
      </c>
      <c r="AHR27" s="417"/>
      <c r="AHS27" s="192"/>
      <c r="AHT27" s="192"/>
      <c r="AHU27" s="192"/>
      <c r="AHV27" s="193"/>
      <c r="AHW27" s="116" t="str">
        <f>IF(tbPayroll[[#This Row],[Employee]]="","",
AIQ27 &amp; " | " &amp; AIR27&amp; " | " &amp; AIS27
)</f>
        <v/>
      </c>
      <c r="AHX27" s="116" t="str">
        <f>IF(tbPayroll[[#This Row],[Employee]]="","",
IF(tbPayroll[[#This Row],[employmentDate]]&gt;AIV$5,0,
ROUND(IF(tbPayroll[[#This Row],[IncomeBase]]=dSalaried,IF(AHS27&lt;&gt;"",AHS27,tbPayroll[[#This Row],[EmpWage]]),AIQ27*IF(AHS27&lt;&gt;"",AHS27,tbPayroll[[#This Row],[EmpWage]])),2)))</f>
        <v/>
      </c>
      <c r="AHY27" s="116" t="str">
        <f>IF(tbPayroll[[#This Row],[Employee]]="","",
IF(tbPayroll[[#This Row],[employmentDate]]&gt;AIV$5,0,
ROUND(AIR27*tbPayroll[[#This Row],[overrrate]]*
IF(AHS27&lt;&gt;"",AHS27,tbPayroll[[#This Row],[EmpWage]])/IF(tbPayroll[[#This Row],[IncomeBase]]=dSalaried,MAX(tbPayroll[[#This Row],[regularwork]],1),1),2)
))</f>
        <v/>
      </c>
      <c r="AHZ27" s="116" t="str">
        <f>IF(tbPayroll[[#This Row],[Employee]]="","",
IF(tbPayroll[[#This Row],[employmentDate]]&gt;AIV$5,0,
ROUND(AIS27*
IFERROR(AHX27/AIQ27,0),2
)))</f>
        <v/>
      </c>
      <c r="AIA27" s="116" t="str">
        <f>IF(tbPayroll[[#This Row],[Employee]]="","",
tbPayroll[[#This Row],[exState]]*
(tbPayroll[[#This Row],[stateAddDedu]]+ROUND(
MAX(AIT27-tbPayroll[[#This Row],[persExemp]],0)*tbPayroll[[#This Row],[stateTax]],dRound))
)</f>
        <v/>
      </c>
      <c r="AIB27" s="116" t="str">
        <f>IF(tbPayroll[[#This Row],[Employee]]="","",
(ROUND(
MAX(AIT27-tbPayroll[[#This Row],[persExemp]],0)*tbPayroll[[#This Row],[dLocal]],dRound))
)</f>
        <v/>
      </c>
      <c r="AIC27" s="116" t="str">
        <f>IF(tbPayroll[[#This Row],[Employee]]="","",
(ROUND(
MAX(AIT27-tbPayroll[[#This Row],[persExemp]],0)*tbPayroll[[#This Row],[dCity]],dRound))
)</f>
        <v/>
      </c>
      <c r="AID27" s="116" t="str" cm="1">
        <f t="array" aca="1" ref="AID27" ca="1">IF(tbPayroll[[#This Row],[idx]]="","",
IF(AIG27=0,0,
ROUND(tbPayroll[[#This Row],[exFed]]*
MAX(
((AIP27-INDEX(INDIRECT(tbPayroll[[#This Row],[fedPrefix]]&amp;CHOOSE(tbPayroll[[#This Row],[fedStatus]],"SingleWage","JointlyWage","SingleWage","HeadWage")),AIG27))*
INDEX(INDIRECT(tbPayroll[[#This Row],[fedPrefix]]&amp;"Perc"),AIG27)+
INDEX(INDIRECT(tbPayroll[[#This Row],[fedPrefix]]&amp;CHOOSE(tbPayroll[[#This Row],[fedStatus]],"SingleHold","JointlyHold","SingleHold","HeadHold")),AIG27))/dPeriods
- IF(tbPayroll[[#This Row],[isFormSent]]="Yes",tbPayroll[[#This Row],[isFormStep3]],0),0)
+tbPayroll[[#This Row],[isFormStep4c]],dFEDRound)
)
)</f>
        <v/>
      </c>
      <c r="AIE27" s="116" t="str">
        <f>IF(tbPayroll[[#This Row],[idx]]="","",
ROUND(tbPayroll[[#This Row],[exSS]]*
IF(SUMIFS($AM27:$BMK27,$AM$3:$BMK$3,"&lt;"&amp;AIE$3,$AM$2:$BMK$2,AIE$2) +ssTax*AIU27 &lt;ssTax*ssMax,
ssTax*AIU27,
MAX(ssTax*ssMax-SUMIFS($AM27:$BMK27,$AM$3:$BMK$3,"&lt;"&amp;AIE$3,$AM$2:$BMK$2,AIE$2),0)),
2)
)</f>
        <v/>
      </c>
      <c r="AIF27" s="116" t="str">
        <f>IF(tbPayroll[[#This Row],[idx]]="","",IF(AIG27=0,0,ROUND(tbPayroll[[#This Row],[exMedi]]*mediTax*AIU27+AIO27*mediMax,2)))</f>
        <v/>
      </c>
      <c r="AIG27" s="116" t="str">
        <f ca="1">IF(tbPayroll[[#This Row],[idx]]="","",IFERROR(MATCH(AIP27,INDIRECT(tbPayroll[[#This Row],[fedPrefix]]&amp;CHOOSE(tbPayroll[[#This Row],[fedStatus]],"SingleWage","JointlyWage","SingleWage","HeadWage")),1),0))</f>
        <v/>
      </c>
      <c r="AIH27" s="116"/>
      <c r="AII27" s="116" t="str">
        <f>IF(tbPayroll[[#This Row],[idx]]="","",
ROUND(tbPayroll[[#This Row],[401Roth]]*IF(SUMIFS($AM27:$BMK27,$AM$3:$BMK$3,"&lt;"&amp;AIV$3,$AM$2:$BMK$2,AIV$2)+AHP27&lt;compensationCap,
AIV27,
MAX(compensationCap-SUMIFS($AM27:$BMK27,$AM$3:$BMK$3,"&lt;"&amp;AIV$3,$AM$2:$BMK$2,AIV$2),0)),2))</f>
        <v/>
      </c>
      <c r="AIJ27" s="116" t="str">
        <f>IF(tbPayroll[[#This Row],[idx]]="","",
ROUND(tbPayroll[[#This Row],[401PreTax]]*IF(SUMIFS($AM27:$BMK27,$AM$3:$BMK$3,"&lt;"&amp;AIV$3,$AM$2:$BMK$2,AIV$2)+AHP27&lt;compensationCap,
AIV27,
MAX(compensationCap-SUMIFS($AM27:$BMK27,$AM$3:$BMK$3,"&lt;"&amp;AIV$3,$AM$2:$BMK$2,AIV$2),0)),2))</f>
        <v/>
      </c>
      <c r="AIK27" s="116" t="str">
        <f>IF(tbPayroll[[#This Row],[idx]]="","",
ROUND((tbPayroll[[#This Row],[401T1p]]*tbPayroll[[#This Row],[401T1Cap]]+tbPayroll[[#This Row],[401T2p]]*tbPayroll[[#This Row],[401T2Cap]])*IF(SUMIFS($AM27:$BMK27,$AM$3:$BMK$3,"&lt;"&amp;AIV$3,$AM$2:$BMK$2,AIV$2)+AHP27&lt;compensationCap,
AIV27,
MAX(compensationCap-SUMIFS($AM27:$BMK27,$AM$3:$BMK$3,"&lt;"&amp;AIV$3,$AM$2:$BMK$2,AIV$2),0)),2))</f>
        <v/>
      </c>
      <c r="AIL27" s="116" t="str">
        <f>IF(tbPayroll[[#This Row],[idx]]="","",
IF(AIK27=0,0,
ROUND(IF(SUMIFS($AM27:$BMK27,$AM$3:$BMK$3,"&lt;"&amp;AIN$3,$AM$2:$BMK$2,"&gt;="&amp;AIL$2,$AM$2:$BMK$2,"&lt;="&amp;AIN$2)+AII27+AIJ27+AIK27&lt;tbPayroll[[#This Row],[401EmperLimit]],
AIK27,
MAX((tbPayroll[[#This Row],[401EmperLimit]]-SUMIFS($AM27:$BMK27,$AM$3:$BMK$3,"&lt;"&amp;AIN$3,$AM$2:$BMK$2,"&gt;="&amp;AIL$2,$AM$2:$BMK$2,"&lt;="&amp;AIN$2)),0)),2)))</f>
        <v/>
      </c>
      <c r="AIM27" s="116" t="str">
        <f>IF(tbPayroll[[#This Row],[idx]]="","",
IF(AIJ27=0,0,
ROUND(IF(SUMIFS($AM27:$BMK27,$AM$3:$BMK$3,"&lt;"&amp;AIN$3,$AM$2:$BMK$2,AIN$2)+AII27+SUMIFS($AM27:$BMK27,$AM$3:$BMK$3,"&lt;"&amp;AIM$3,$AM$2:$BMK$2,AIM$2)+AIJ27&lt;tbPayroll[[#This Row],[401ContriLimit]],
AIJ27,
AIJ27/(AII27+AIJ27)*
(tbPayroll[[#This Row],[401ContriLimit]]-SUMIFS($AM27:$BMK27,$AM$3:$BMK$3,"&lt;"&amp;AIN$3,$AM$2:$BMK$2,AIN$2)-SUMIFS($AM27:$BMK27,$AM$3:$BMK$3,"&lt;"&amp;AIM$3,$AM$2:$BMK$2,AIM$2))),2)))</f>
        <v/>
      </c>
      <c r="AIN27" s="116" t="str">
        <f>IF(tbPayroll[[#This Row],[idx]]="","",
IF(AII27=0,0,
ROUND(IF(SUMIFS($AM27:$BMK27,$AM$3:$BMK$3,"&lt;"&amp;AIN$3,$AM$2:$BMK$2,AIN$2)+AII27+SUMIFS($AM27:$BMK27,$AM$3:$BMK$3,"&lt;"&amp;AIM$3,$AM$2:$BMK$2,AIM$2)+AIJ27&lt;tbPayroll[[#This Row],[401ContriLimit]],
AII27,
AII27/(AII27+AIJ27)*
(tbPayroll[[#This Row],[401ContriLimit]]-SUMIFS($AM27:$BMK27,$AM$3:$BMK$3,"&lt;"&amp;AIN$3,$AM$2:$BMK$2,AIN$2)-SUMIFS($AM27:$BMK27,$AM$3:$BMK$3,"&lt;"&amp;AIM$3,$AM$2:$BMK$2,AIM$2))),2)
))</f>
        <v/>
      </c>
      <c r="AIO27" s="116" t="str" cm="1">
        <f t="array" ref="AIO27">IF(tbPayroll[[#This Row],[idx]]="","",
IF(AIG27=0,0,
MAX(SUMIFS($AM27:$BMK27,$AM$3:$BMK$3,"&lt;="&amp;AIU$3,$AM$2:$BMK$2,AIU$2)-INDEX(mediAddTable,tbPayroll[[#This Row],[fedStatus]]),0)-
SUMIFS($AM27:$BMK27,$AM$3:$BMK$3,"&lt;"&amp;AIU$3,$AM$2:$BMK$2,AIO$2)
))</f>
        <v/>
      </c>
      <c r="AIP27" s="116" t="str">
        <f>IF(tbPayroll[[#This Row],[idx]]="","",
ROUND(MAX(AIT27*dPeriods+tbPayroll[[#This Row],[adjustedAmount]],0),dFEDRound))</f>
        <v/>
      </c>
      <c r="AIQ27" s="116" t="str">
        <f>IF(tbPayroll[[#This Row],[idx]]="","",
ROUND(IF(hoursMode="Daily",
SUMIFS(Hours!$J26:$BDM26,Hours!$J$2:$BDM$2,"&gt;="&amp;AHS$5,Hours!$J$2:$BDM$2,"&lt;="&amp;AIV$5,Hours!$J$5:$BDM$5,dRegularName),
SUMIFS(Hours!$J26:$BDM26,Hours!$J$1:$BDM$1,AIR$3,Hours!$J$5:$BDM$5,dRegularName)
),2))</f>
        <v/>
      </c>
      <c r="AIR27" s="116" t="str">
        <f>IF(tbPayroll[[#This Row],[idx]]="","",
IF(hoursMode="Daily",
SUMIFS(Hours!$J26:$BDM26,Hours!$J$2:$BDM$2,"&gt;="&amp;AHS$5,Hours!$J$2:$BDM$2,"&lt;="&amp;AIV$5,Hours!$J$5:$BDM$5,dOvertimeName),
SUMIFS(Hours!$J26:$BDM26,Hours!$J$1:$BDM$1,AIR$3,Hours!$J$5:$BDM$5,dOvertimeName)
))</f>
        <v/>
      </c>
      <c r="AIS27" s="116" t="str">
        <f>IF(tbPayroll[[#This Row],[idx]]="","",
IF(hoursMode="Daily",
SUMIFS(Hours!$J26:$BDM26,Hours!$J$2:$BDM$2,"&gt;="&amp;AHS$5,Hours!$J$2:$BDM$2,"&lt;="&amp;AIV$5,Hours!$J$5:$BDM$5,dVacationName),
SUMIFS(Hours!$J26:$BDM26,Hours!$J$1:$BDM$1,AIR$3,Hours!$J$5:$BDM$5,dVacationName)
))</f>
        <v/>
      </c>
      <c r="AIT27" s="116" t="str">
        <f>IF(tbPayroll[[#This Row],[Employee]]="","",MAX(AIV27-tbPayroll[[#This Row],[free]]-AHT27-AIM27,0))</f>
        <v/>
      </c>
      <c r="AIU27" s="116" t="str">
        <f>IF(tbPayroll[[#This Row],[Employee]]="","",MAX(AIV27-tbPayroll[[#This Row],[free]]-AHT27,0))</f>
        <v/>
      </c>
      <c r="AIV27" s="116" t="str">
        <f>IF(tbPayroll[[#This Row],[Employee]]="","",
IF(tbPayroll[[#This Row],[employmentDate]]&gt;AIV$5,0,AHX27+AHY27+AHZ27+AHV27))</f>
        <v/>
      </c>
      <c r="AIW27" s="116" t="str">
        <f>IF(tbPayroll[[#This Row],[Employee]]="","",AIV27-SUM(AIA27:AIF27)-AHU27-AHT27-AIM27-AIN27)</f>
        <v/>
      </c>
      <c r="AIX27" s="417"/>
      <c r="AIY27" s="192"/>
      <c r="AIZ27" s="192"/>
      <c r="AJA27" s="192"/>
      <c r="AJB27" s="193"/>
      <c r="AJC27" s="116" t="str">
        <f>IF(tbPayroll[[#This Row],[Employee]]="","",
AJW27 &amp; " | " &amp; AJX27&amp; " | " &amp; AJY27
)</f>
        <v/>
      </c>
      <c r="AJD27" s="116" t="str">
        <f>IF(tbPayroll[[#This Row],[Employee]]="","",
IF(tbPayroll[[#This Row],[employmentDate]]&gt;AKB$5,0,
ROUND(IF(tbPayroll[[#This Row],[IncomeBase]]=dSalaried,IF(AIY27&lt;&gt;"",AIY27,tbPayroll[[#This Row],[EmpWage]]),AJW27*IF(AIY27&lt;&gt;"",AIY27,tbPayroll[[#This Row],[EmpWage]])),2)))</f>
        <v/>
      </c>
      <c r="AJE27" s="116" t="str">
        <f>IF(tbPayroll[[#This Row],[Employee]]="","",
IF(tbPayroll[[#This Row],[employmentDate]]&gt;AKB$5,0,
ROUND(AJX27*tbPayroll[[#This Row],[overrrate]]*
IF(AIY27&lt;&gt;"",AIY27,tbPayroll[[#This Row],[EmpWage]])/IF(tbPayroll[[#This Row],[IncomeBase]]=dSalaried,MAX(tbPayroll[[#This Row],[regularwork]],1),1),2)
))</f>
        <v/>
      </c>
      <c r="AJF27" s="116" t="str">
        <f>IF(tbPayroll[[#This Row],[Employee]]="","",
IF(tbPayroll[[#This Row],[employmentDate]]&gt;AKB$5,0,
ROUND(AJY27*
IFERROR(AJD27/AJW27,0),2
)))</f>
        <v/>
      </c>
      <c r="AJG27" s="116" t="str">
        <f>IF(tbPayroll[[#This Row],[Employee]]="","",
tbPayroll[[#This Row],[exState]]*
(tbPayroll[[#This Row],[stateAddDedu]]+ROUND(
MAX(AJZ27-tbPayroll[[#This Row],[persExemp]],0)*tbPayroll[[#This Row],[stateTax]],dRound))
)</f>
        <v/>
      </c>
      <c r="AJH27" s="116" t="str">
        <f>IF(tbPayroll[[#This Row],[Employee]]="","",
(ROUND(
MAX(AJZ27-tbPayroll[[#This Row],[persExemp]],0)*tbPayroll[[#This Row],[dLocal]],dRound))
)</f>
        <v/>
      </c>
      <c r="AJI27" s="116" t="str">
        <f>IF(tbPayroll[[#This Row],[Employee]]="","",
(ROUND(
MAX(AJZ27-tbPayroll[[#This Row],[persExemp]],0)*tbPayroll[[#This Row],[dCity]],dRound))
)</f>
        <v/>
      </c>
      <c r="AJJ27" s="116" t="str" cm="1">
        <f t="array" aca="1" ref="AJJ27" ca="1">IF(tbPayroll[[#This Row],[idx]]="","",
IF(AJM27=0,0,
ROUND(tbPayroll[[#This Row],[exFed]]*
MAX(
((AJV27-INDEX(INDIRECT(tbPayroll[[#This Row],[fedPrefix]]&amp;CHOOSE(tbPayroll[[#This Row],[fedStatus]],"SingleWage","JointlyWage","SingleWage","HeadWage")),AJM27))*
INDEX(INDIRECT(tbPayroll[[#This Row],[fedPrefix]]&amp;"Perc"),AJM27)+
INDEX(INDIRECT(tbPayroll[[#This Row],[fedPrefix]]&amp;CHOOSE(tbPayroll[[#This Row],[fedStatus]],"SingleHold","JointlyHold","SingleHold","HeadHold")),AJM27))/dPeriods
- IF(tbPayroll[[#This Row],[isFormSent]]="Yes",tbPayroll[[#This Row],[isFormStep3]],0),0)
+tbPayroll[[#This Row],[isFormStep4c]],dFEDRound)
)
)</f>
        <v/>
      </c>
      <c r="AJK27" s="116" t="str">
        <f>IF(tbPayroll[[#This Row],[idx]]="","",
ROUND(tbPayroll[[#This Row],[exSS]]*
IF(SUMIFS($AM27:$BMK27,$AM$3:$BMK$3,"&lt;"&amp;AJK$3,$AM$2:$BMK$2,AJK$2) +ssTax*AKA27 &lt;ssTax*ssMax,
ssTax*AKA27,
MAX(ssTax*ssMax-SUMIFS($AM27:$BMK27,$AM$3:$BMK$3,"&lt;"&amp;AJK$3,$AM$2:$BMK$2,AJK$2),0)),
2)
)</f>
        <v/>
      </c>
      <c r="AJL27" s="116" t="str">
        <f>IF(tbPayroll[[#This Row],[idx]]="","",IF(AJM27=0,0,ROUND(tbPayroll[[#This Row],[exMedi]]*mediTax*AKA27+AJU27*mediMax,2)))</f>
        <v/>
      </c>
      <c r="AJM27" s="116" t="str">
        <f ca="1">IF(tbPayroll[[#This Row],[idx]]="","",IFERROR(MATCH(AJV27,INDIRECT(tbPayroll[[#This Row],[fedPrefix]]&amp;CHOOSE(tbPayroll[[#This Row],[fedStatus]],"SingleWage","JointlyWage","SingleWage","HeadWage")),1),0))</f>
        <v/>
      </c>
      <c r="AJN27" s="116"/>
      <c r="AJO27" s="116" t="str">
        <f>IF(tbPayroll[[#This Row],[idx]]="","",
ROUND(tbPayroll[[#This Row],[401Roth]]*IF(SUMIFS($AM27:$BMK27,$AM$3:$BMK$3,"&lt;"&amp;AKB$3,$AM$2:$BMK$2,AKB$2)+AIV27&lt;compensationCap,
AKB27,
MAX(compensationCap-SUMIFS($AM27:$BMK27,$AM$3:$BMK$3,"&lt;"&amp;AKB$3,$AM$2:$BMK$2,AKB$2),0)),2))</f>
        <v/>
      </c>
      <c r="AJP27" s="116" t="str">
        <f>IF(tbPayroll[[#This Row],[idx]]="","",
ROUND(tbPayroll[[#This Row],[401PreTax]]*IF(SUMIFS($AM27:$BMK27,$AM$3:$BMK$3,"&lt;"&amp;AKB$3,$AM$2:$BMK$2,AKB$2)+AIV27&lt;compensationCap,
AKB27,
MAX(compensationCap-SUMIFS($AM27:$BMK27,$AM$3:$BMK$3,"&lt;"&amp;AKB$3,$AM$2:$BMK$2,AKB$2),0)),2))</f>
        <v/>
      </c>
      <c r="AJQ27" s="116" t="str">
        <f>IF(tbPayroll[[#This Row],[idx]]="","",
ROUND((tbPayroll[[#This Row],[401T1p]]*tbPayroll[[#This Row],[401T1Cap]]+tbPayroll[[#This Row],[401T2p]]*tbPayroll[[#This Row],[401T2Cap]])*IF(SUMIFS($AM27:$BMK27,$AM$3:$BMK$3,"&lt;"&amp;AKB$3,$AM$2:$BMK$2,AKB$2)+AIV27&lt;compensationCap,
AKB27,
MAX(compensationCap-SUMIFS($AM27:$BMK27,$AM$3:$BMK$3,"&lt;"&amp;AKB$3,$AM$2:$BMK$2,AKB$2),0)),2))</f>
        <v/>
      </c>
      <c r="AJR27" s="116" t="str">
        <f>IF(tbPayroll[[#This Row],[idx]]="","",
IF(AJQ27=0,0,
ROUND(IF(SUMIFS($AM27:$BMK27,$AM$3:$BMK$3,"&lt;"&amp;AJT$3,$AM$2:$BMK$2,"&gt;="&amp;AJR$2,$AM$2:$BMK$2,"&lt;="&amp;AJT$2)+AJO27+AJP27+AJQ27&lt;tbPayroll[[#This Row],[401EmperLimit]],
AJQ27,
MAX((tbPayroll[[#This Row],[401EmperLimit]]-SUMIFS($AM27:$BMK27,$AM$3:$BMK$3,"&lt;"&amp;AJT$3,$AM$2:$BMK$2,"&gt;="&amp;AJR$2,$AM$2:$BMK$2,"&lt;="&amp;AJT$2)),0)),2)))</f>
        <v/>
      </c>
      <c r="AJS27" s="116" t="str">
        <f>IF(tbPayroll[[#This Row],[idx]]="","",
IF(AJP27=0,0,
ROUND(IF(SUMIFS($AM27:$BMK27,$AM$3:$BMK$3,"&lt;"&amp;AJT$3,$AM$2:$BMK$2,AJT$2)+AJO27+SUMIFS($AM27:$BMK27,$AM$3:$BMK$3,"&lt;"&amp;AJS$3,$AM$2:$BMK$2,AJS$2)+AJP27&lt;tbPayroll[[#This Row],[401ContriLimit]],
AJP27,
AJP27/(AJO27+AJP27)*
(tbPayroll[[#This Row],[401ContriLimit]]-SUMIFS($AM27:$BMK27,$AM$3:$BMK$3,"&lt;"&amp;AJT$3,$AM$2:$BMK$2,AJT$2)-SUMIFS($AM27:$BMK27,$AM$3:$BMK$3,"&lt;"&amp;AJS$3,$AM$2:$BMK$2,AJS$2))),2)))</f>
        <v/>
      </c>
      <c r="AJT27" s="116" t="str">
        <f>IF(tbPayroll[[#This Row],[idx]]="","",
IF(AJO27=0,0,
ROUND(IF(SUMIFS($AM27:$BMK27,$AM$3:$BMK$3,"&lt;"&amp;AJT$3,$AM$2:$BMK$2,AJT$2)+AJO27+SUMIFS($AM27:$BMK27,$AM$3:$BMK$3,"&lt;"&amp;AJS$3,$AM$2:$BMK$2,AJS$2)+AJP27&lt;tbPayroll[[#This Row],[401ContriLimit]],
AJO27,
AJO27/(AJO27+AJP27)*
(tbPayroll[[#This Row],[401ContriLimit]]-SUMIFS($AM27:$BMK27,$AM$3:$BMK$3,"&lt;"&amp;AJT$3,$AM$2:$BMK$2,AJT$2)-SUMIFS($AM27:$BMK27,$AM$3:$BMK$3,"&lt;"&amp;AJS$3,$AM$2:$BMK$2,AJS$2))),2)
))</f>
        <v/>
      </c>
      <c r="AJU27" s="116" t="str" cm="1">
        <f t="array" ref="AJU27">IF(tbPayroll[[#This Row],[idx]]="","",
IF(AJM27=0,0,
MAX(SUMIFS($AM27:$BMK27,$AM$3:$BMK$3,"&lt;="&amp;AKA$3,$AM$2:$BMK$2,AKA$2)-INDEX(mediAddTable,tbPayroll[[#This Row],[fedStatus]]),0)-
SUMIFS($AM27:$BMK27,$AM$3:$BMK$3,"&lt;"&amp;AKA$3,$AM$2:$BMK$2,AJU$2)
))</f>
        <v/>
      </c>
      <c r="AJV27" s="116" t="str">
        <f>IF(tbPayroll[[#This Row],[idx]]="","",
ROUND(MAX(AJZ27*dPeriods+tbPayroll[[#This Row],[adjustedAmount]],0),dFEDRound))</f>
        <v/>
      </c>
      <c r="AJW27" s="116" t="str">
        <f>IF(tbPayroll[[#This Row],[idx]]="","",
ROUND(IF(hoursMode="Daily",
SUMIFS(Hours!$J26:$BDM26,Hours!$J$2:$BDM$2,"&gt;="&amp;AIY$5,Hours!$J$2:$BDM$2,"&lt;="&amp;AKB$5,Hours!$J$5:$BDM$5,dRegularName),
SUMIFS(Hours!$J26:$BDM26,Hours!$J$1:$BDM$1,AJX$3,Hours!$J$5:$BDM$5,dRegularName)
),2))</f>
        <v/>
      </c>
      <c r="AJX27" s="116" t="str">
        <f>IF(tbPayroll[[#This Row],[idx]]="","",
IF(hoursMode="Daily",
SUMIFS(Hours!$J26:$BDM26,Hours!$J$2:$BDM$2,"&gt;="&amp;AIY$5,Hours!$J$2:$BDM$2,"&lt;="&amp;AKB$5,Hours!$J$5:$BDM$5,dOvertimeName),
SUMIFS(Hours!$J26:$BDM26,Hours!$J$1:$BDM$1,AJX$3,Hours!$J$5:$BDM$5,dOvertimeName)
))</f>
        <v/>
      </c>
      <c r="AJY27" s="116" t="str">
        <f>IF(tbPayroll[[#This Row],[idx]]="","",
IF(hoursMode="Daily",
SUMIFS(Hours!$J26:$BDM26,Hours!$J$2:$BDM$2,"&gt;="&amp;AIY$5,Hours!$J$2:$BDM$2,"&lt;="&amp;AKB$5,Hours!$J$5:$BDM$5,dVacationName),
SUMIFS(Hours!$J26:$BDM26,Hours!$J$1:$BDM$1,AJX$3,Hours!$J$5:$BDM$5,dVacationName)
))</f>
        <v/>
      </c>
      <c r="AJZ27" s="116" t="str">
        <f>IF(tbPayroll[[#This Row],[Employee]]="","",MAX(AKB27-tbPayroll[[#This Row],[free]]-AIZ27-AJS27,0))</f>
        <v/>
      </c>
      <c r="AKA27" s="116" t="str">
        <f>IF(tbPayroll[[#This Row],[Employee]]="","",MAX(AKB27-tbPayroll[[#This Row],[free]]-AIZ27,0))</f>
        <v/>
      </c>
      <c r="AKB27" s="116" t="str">
        <f>IF(tbPayroll[[#This Row],[Employee]]="","",
IF(tbPayroll[[#This Row],[employmentDate]]&gt;AKB$5,0,AJD27+AJE27+AJF27+AJB27))</f>
        <v/>
      </c>
      <c r="AKC27" s="116" t="str">
        <f>IF(tbPayroll[[#This Row],[Employee]]="","",AKB27-SUM(AJG27:AJL27)-AJA27-AIZ27-AJS27-AJT27)</f>
        <v/>
      </c>
      <c r="AKD27" s="417"/>
      <c r="AKE27" s="192"/>
      <c r="AKF27" s="192"/>
      <c r="AKG27" s="192"/>
      <c r="AKH27" s="193"/>
      <c r="AKI27" s="116" t="str">
        <f>IF(tbPayroll[[#This Row],[Employee]]="","",
ALC27 &amp; " | " &amp; ALD27&amp; " | " &amp; ALE27
)</f>
        <v/>
      </c>
      <c r="AKJ27" s="116" t="str">
        <f>IF(tbPayroll[[#This Row],[Employee]]="","",
IF(tbPayroll[[#This Row],[employmentDate]]&gt;ALH$5,0,
ROUND(IF(tbPayroll[[#This Row],[IncomeBase]]=dSalaried,IF(AKE27&lt;&gt;"",AKE27,tbPayroll[[#This Row],[EmpWage]]),ALC27*IF(AKE27&lt;&gt;"",AKE27,tbPayroll[[#This Row],[EmpWage]])),2)))</f>
        <v/>
      </c>
      <c r="AKK27" s="116" t="str">
        <f>IF(tbPayroll[[#This Row],[Employee]]="","",
IF(tbPayroll[[#This Row],[employmentDate]]&gt;ALH$5,0,
ROUND(ALD27*tbPayroll[[#This Row],[overrrate]]*
IF(AKE27&lt;&gt;"",AKE27,tbPayroll[[#This Row],[EmpWage]])/IF(tbPayroll[[#This Row],[IncomeBase]]=dSalaried,MAX(tbPayroll[[#This Row],[regularwork]],1),1),2)
))</f>
        <v/>
      </c>
      <c r="AKL27" s="116" t="str">
        <f>IF(tbPayroll[[#This Row],[Employee]]="","",
IF(tbPayroll[[#This Row],[employmentDate]]&gt;ALH$5,0,
ROUND(ALE27*
IFERROR(AKJ27/ALC27,0),2
)))</f>
        <v/>
      </c>
      <c r="AKM27" s="116" t="str">
        <f>IF(tbPayroll[[#This Row],[Employee]]="","",
tbPayroll[[#This Row],[exState]]*
(tbPayroll[[#This Row],[stateAddDedu]]+ROUND(
MAX(ALF27-tbPayroll[[#This Row],[persExemp]],0)*tbPayroll[[#This Row],[stateTax]],dRound))
)</f>
        <v/>
      </c>
      <c r="AKN27" s="116" t="str">
        <f>IF(tbPayroll[[#This Row],[Employee]]="","",
(ROUND(
MAX(ALF27-tbPayroll[[#This Row],[persExemp]],0)*tbPayroll[[#This Row],[dLocal]],dRound))
)</f>
        <v/>
      </c>
      <c r="AKO27" s="116" t="str">
        <f>IF(tbPayroll[[#This Row],[Employee]]="","",
(ROUND(
MAX(ALF27-tbPayroll[[#This Row],[persExemp]],0)*tbPayroll[[#This Row],[dCity]],dRound))
)</f>
        <v/>
      </c>
      <c r="AKP27" s="116" t="str" cm="1">
        <f t="array" aca="1" ref="AKP27" ca="1">IF(tbPayroll[[#This Row],[idx]]="","",
IF(AKS27=0,0,
ROUND(tbPayroll[[#This Row],[exFed]]*
MAX(
((ALB27-INDEX(INDIRECT(tbPayroll[[#This Row],[fedPrefix]]&amp;CHOOSE(tbPayroll[[#This Row],[fedStatus]],"SingleWage","JointlyWage","SingleWage","HeadWage")),AKS27))*
INDEX(INDIRECT(tbPayroll[[#This Row],[fedPrefix]]&amp;"Perc"),AKS27)+
INDEX(INDIRECT(tbPayroll[[#This Row],[fedPrefix]]&amp;CHOOSE(tbPayroll[[#This Row],[fedStatus]],"SingleHold","JointlyHold","SingleHold","HeadHold")),AKS27))/dPeriods
- IF(tbPayroll[[#This Row],[isFormSent]]="Yes",tbPayroll[[#This Row],[isFormStep3]],0),0)
+tbPayroll[[#This Row],[isFormStep4c]],dFEDRound)
)
)</f>
        <v/>
      </c>
      <c r="AKQ27" s="116" t="str">
        <f>IF(tbPayroll[[#This Row],[idx]]="","",
ROUND(tbPayroll[[#This Row],[exSS]]*
IF(SUMIFS($AM27:$BMK27,$AM$3:$BMK$3,"&lt;"&amp;AKQ$3,$AM$2:$BMK$2,AKQ$2) +ssTax*ALG27 &lt;ssTax*ssMax,
ssTax*ALG27,
MAX(ssTax*ssMax-SUMIFS($AM27:$BMK27,$AM$3:$BMK$3,"&lt;"&amp;AKQ$3,$AM$2:$BMK$2,AKQ$2),0)),
2)
)</f>
        <v/>
      </c>
      <c r="AKR27" s="116" t="str">
        <f>IF(tbPayroll[[#This Row],[idx]]="","",IF(AKS27=0,0,ROUND(tbPayroll[[#This Row],[exMedi]]*mediTax*ALG27+ALA27*mediMax,2)))</f>
        <v/>
      </c>
      <c r="AKS27" s="116" t="str">
        <f ca="1">IF(tbPayroll[[#This Row],[idx]]="","",IFERROR(MATCH(ALB27,INDIRECT(tbPayroll[[#This Row],[fedPrefix]]&amp;CHOOSE(tbPayroll[[#This Row],[fedStatus]],"SingleWage","JointlyWage","SingleWage","HeadWage")),1),0))</f>
        <v/>
      </c>
      <c r="AKT27" s="116"/>
      <c r="AKU27" s="116" t="str">
        <f>IF(tbPayroll[[#This Row],[idx]]="","",
ROUND(tbPayroll[[#This Row],[401Roth]]*IF(SUMIFS($AM27:$BMK27,$AM$3:$BMK$3,"&lt;"&amp;ALH$3,$AM$2:$BMK$2,ALH$2)+AKB27&lt;compensationCap,
ALH27,
MAX(compensationCap-SUMIFS($AM27:$BMK27,$AM$3:$BMK$3,"&lt;"&amp;ALH$3,$AM$2:$BMK$2,ALH$2),0)),2))</f>
        <v/>
      </c>
      <c r="AKV27" s="116" t="str">
        <f>IF(tbPayroll[[#This Row],[idx]]="","",
ROUND(tbPayroll[[#This Row],[401PreTax]]*IF(SUMIFS($AM27:$BMK27,$AM$3:$BMK$3,"&lt;"&amp;ALH$3,$AM$2:$BMK$2,ALH$2)+AKB27&lt;compensationCap,
ALH27,
MAX(compensationCap-SUMIFS($AM27:$BMK27,$AM$3:$BMK$3,"&lt;"&amp;ALH$3,$AM$2:$BMK$2,ALH$2),0)),2))</f>
        <v/>
      </c>
      <c r="AKW27" s="116" t="str">
        <f>IF(tbPayroll[[#This Row],[idx]]="","",
ROUND((tbPayroll[[#This Row],[401T1p]]*tbPayroll[[#This Row],[401T1Cap]]+tbPayroll[[#This Row],[401T2p]]*tbPayroll[[#This Row],[401T2Cap]])*IF(SUMIFS($AM27:$BMK27,$AM$3:$BMK$3,"&lt;"&amp;ALH$3,$AM$2:$BMK$2,ALH$2)+AKB27&lt;compensationCap,
ALH27,
MAX(compensationCap-SUMIFS($AM27:$BMK27,$AM$3:$BMK$3,"&lt;"&amp;ALH$3,$AM$2:$BMK$2,ALH$2),0)),2))</f>
        <v/>
      </c>
      <c r="AKX27" s="116" t="str">
        <f>IF(tbPayroll[[#This Row],[idx]]="","",
IF(AKW27=0,0,
ROUND(IF(SUMIFS($AM27:$BMK27,$AM$3:$BMK$3,"&lt;"&amp;AKZ$3,$AM$2:$BMK$2,"&gt;="&amp;AKX$2,$AM$2:$BMK$2,"&lt;="&amp;AKZ$2)+AKU27+AKV27+AKW27&lt;tbPayroll[[#This Row],[401EmperLimit]],
AKW27,
MAX((tbPayroll[[#This Row],[401EmperLimit]]-SUMIFS($AM27:$BMK27,$AM$3:$BMK$3,"&lt;"&amp;AKZ$3,$AM$2:$BMK$2,"&gt;="&amp;AKX$2,$AM$2:$BMK$2,"&lt;="&amp;AKZ$2)),0)),2)))</f>
        <v/>
      </c>
      <c r="AKY27" s="116" t="str">
        <f>IF(tbPayroll[[#This Row],[idx]]="","",
IF(AKV27=0,0,
ROUND(IF(SUMIFS($AM27:$BMK27,$AM$3:$BMK$3,"&lt;"&amp;AKZ$3,$AM$2:$BMK$2,AKZ$2)+AKU27+SUMIFS($AM27:$BMK27,$AM$3:$BMK$3,"&lt;"&amp;AKY$3,$AM$2:$BMK$2,AKY$2)+AKV27&lt;tbPayroll[[#This Row],[401ContriLimit]],
AKV27,
AKV27/(AKU27+AKV27)*
(tbPayroll[[#This Row],[401ContriLimit]]-SUMIFS($AM27:$BMK27,$AM$3:$BMK$3,"&lt;"&amp;AKZ$3,$AM$2:$BMK$2,AKZ$2)-SUMIFS($AM27:$BMK27,$AM$3:$BMK$3,"&lt;"&amp;AKY$3,$AM$2:$BMK$2,AKY$2))),2)))</f>
        <v/>
      </c>
      <c r="AKZ27" s="116" t="str">
        <f>IF(tbPayroll[[#This Row],[idx]]="","",
IF(AKU27=0,0,
ROUND(IF(SUMIFS($AM27:$BMK27,$AM$3:$BMK$3,"&lt;"&amp;AKZ$3,$AM$2:$BMK$2,AKZ$2)+AKU27+SUMIFS($AM27:$BMK27,$AM$3:$BMK$3,"&lt;"&amp;AKY$3,$AM$2:$BMK$2,AKY$2)+AKV27&lt;tbPayroll[[#This Row],[401ContriLimit]],
AKU27,
AKU27/(AKU27+AKV27)*
(tbPayroll[[#This Row],[401ContriLimit]]-SUMIFS($AM27:$BMK27,$AM$3:$BMK$3,"&lt;"&amp;AKZ$3,$AM$2:$BMK$2,AKZ$2)-SUMIFS($AM27:$BMK27,$AM$3:$BMK$3,"&lt;"&amp;AKY$3,$AM$2:$BMK$2,AKY$2))),2)
))</f>
        <v/>
      </c>
      <c r="ALA27" s="116" t="str" cm="1">
        <f t="array" ref="ALA27">IF(tbPayroll[[#This Row],[idx]]="","",
IF(AKS27=0,0,
MAX(SUMIFS($AM27:$BMK27,$AM$3:$BMK$3,"&lt;="&amp;ALG$3,$AM$2:$BMK$2,ALG$2)-INDEX(mediAddTable,tbPayroll[[#This Row],[fedStatus]]),0)-
SUMIFS($AM27:$BMK27,$AM$3:$BMK$3,"&lt;"&amp;ALG$3,$AM$2:$BMK$2,ALA$2)
))</f>
        <v/>
      </c>
      <c r="ALB27" s="116" t="str">
        <f>IF(tbPayroll[[#This Row],[idx]]="","",
ROUND(MAX(ALF27*dPeriods+tbPayroll[[#This Row],[adjustedAmount]],0),dFEDRound))</f>
        <v/>
      </c>
      <c r="ALC27" s="116" t="str">
        <f>IF(tbPayroll[[#This Row],[idx]]="","",
ROUND(IF(hoursMode="Daily",
SUMIFS(Hours!$J26:$BDM26,Hours!$J$2:$BDM$2,"&gt;="&amp;AKE$5,Hours!$J$2:$BDM$2,"&lt;="&amp;ALH$5,Hours!$J$5:$BDM$5,dRegularName),
SUMIFS(Hours!$J26:$BDM26,Hours!$J$1:$BDM$1,ALD$3,Hours!$J$5:$BDM$5,dRegularName)
),2))</f>
        <v/>
      </c>
      <c r="ALD27" s="116" t="str">
        <f>IF(tbPayroll[[#This Row],[idx]]="","",
IF(hoursMode="Daily",
SUMIFS(Hours!$J26:$BDM26,Hours!$J$2:$BDM$2,"&gt;="&amp;AKE$5,Hours!$J$2:$BDM$2,"&lt;="&amp;ALH$5,Hours!$J$5:$BDM$5,dOvertimeName),
SUMIFS(Hours!$J26:$BDM26,Hours!$J$1:$BDM$1,ALD$3,Hours!$J$5:$BDM$5,dOvertimeName)
))</f>
        <v/>
      </c>
      <c r="ALE27" s="116" t="str">
        <f>IF(tbPayroll[[#This Row],[idx]]="","",
IF(hoursMode="Daily",
SUMIFS(Hours!$J26:$BDM26,Hours!$J$2:$BDM$2,"&gt;="&amp;AKE$5,Hours!$J$2:$BDM$2,"&lt;="&amp;ALH$5,Hours!$J$5:$BDM$5,dVacationName),
SUMIFS(Hours!$J26:$BDM26,Hours!$J$1:$BDM$1,ALD$3,Hours!$J$5:$BDM$5,dVacationName)
))</f>
        <v/>
      </c>
      <c r="ALF27" s="116" t="str">
        <f>IF(tbPayroll[[#This Row],[Employee]]="","",MAX(ALH27-tbPayroll[[#This Row],[free]]-AKF27-AKY27,0))</f>
        <v/>
      </c>
      <c r="ALG27" s="116" t="str">
        <f>IF(tbPayroll[[#This Row],[Employee]]="","",MAX(ALH27-tbPayroll[[#This Row],[free]]-AKF27,0))</f>
        <v/>
      </c>
      <c r="ALH27" s="116" t="str">
        <f>IF(tbPayroll[[#This Row],[Employee]]="","",
IF(tbPayroll[[#This Row],[employmentDate]]&gt;ALH$5,0,AKJ27+AKK27+AKL27+AKH27))</f>
        <v/>
      </c>
      <c r="ALI27" s="116" t="str">
        <f>IF(tbPayroll[[#This Row],[Employee]]="","",ALH27-SUM(AKM27:AKR27)-AKG27-AKF27-AKY27-AKZ27)</f>
        <v/>
      </c>
      <c r="ALJ27" s="417"/>
      <c r="ALK27" s="192"/>
      <c r="ALL27" s="192"/>
      <c r="ALM27" s="192"/>
      <c r="ALN27" s="193"/>
      <c r="ALO27" s="116" t="str">
        <f>IF(tbPayroll[[#This Row],[Employee]]="","",
AMI27 &amp; " | " &amp; AMJ27&amp; " | " &amp; AMK27
)</f>
        <v/>
      </c>
      <c r="ALP27" s="116" t="str">
        <f>IF(tbPayroll[[#This Row],[Employee]]="","",
IF(tbPayroll[[#This Row],[employmentDate]]&gt;AMN$5,0,
ROUND(IF(tbPayroll[[#This Row],[IncomeBase]]=dSalaried,IF(ALK27&lt;&gt;"",ALK27,tbPayroll[[#This Row],[EmpWage]]),AMI27*IF(ALK27&lt;&gt;"",ALK27,tbPayroll[[#This Row],[EmpWage]])),2)))</f>
        <v/>
      </c>
      <c r="ALQ27" s="116" t="str">
        <f>IF(tbPayroll[[#This Row],[Employee]]="","",
IF(tbPayroll[[#This Row],[employmentDate]]&gt;AMN$5,0,
ROUND(AMJ27*tbPayroll[[#This Row],[overrrate]]*
IF(ALK27&lt;&gt;"",ALK27,tbPayroll[[#This Row],[EmpWage]])/IF(tbPayroll[[#This Row],[IncomeBase]]=dSalaried,MAX(tbPayroll[[#This Row],[regularwork]],1),1),2)
))</f>
        <v/>
      </c>
      <c r="ALR27" s="116" t="str">
        <f>IF(tbPayroll[[#This Row],[Employee]]="","",
IF(tbPayroll[[#This Row],[employmentDate]]&gt;AMN$5,0,
ROUND(AMK27*
IFERROR(ALP27/AMI27,0),2
)))</f>
        <v/>
      </c>
      <c r="ALS27" s="116" t="str">
        <f>IF(tbPayroll[[#This Row],[Employee]]="","",
tbPayroll[[#This Row],[exState]]*
(tbPayroll[[#This Row],[stateAddDedu]]+ROUND(
MAX(AML27-tbPayroll[[#This Row],[persExemp]],0)*tbPayroll[[#This Row],[stateTax]],dRound))
)</f>
        <v/>
      </c>
      <c r="ALT27" s="116" t="str">
        <f>IF(tbPayroll[[#This Row],[Employee]]="","",
(ROUND(
MAX(AML27-tbPayroll[[#This Row],[persExemp]],0)*tbPayroll[[#This Row],[dLocal]],dRound))
)</f>
        <v/>
      </c>
      <c r="ALU27" s="116" t="str">
        <f>IF(tbPayroll[[#This Row],[Employee]]="","",
(ROUND(
MAX(AML27-tbPayroll[[#This Row],[persExemp]],0)*tbPayroll[[#This Row],[dCity]],dRound))
)</f>
        <v/>
      </c>
      <c r="ALV27" s="116" t="str" cm="1">
        <f t="array" aca="1" ref="ALV27" ca="1">IF(tbPayroll[[#This Row],[idx]]="","",
IF(ALY27=0,0,
ROUND(tbPayroll[[#This Row],[exFed]]*
MAX(
((AMH27-INDEX(INDIRECT(tbPayroll[[#This Row],[fedPrefix]]&amp;CHOOSE(tbPayroll[[#This Row],[fedStatus]],"SingleWage","JointlyWage","SingleWage","HeadWage")),ALY27))*
INDEX(INDIRECT(tbPayroll[[#This Row],[fedPrefix]]&amp;"Perc"),ALY27)+
INDEX(INDIRECT(tbPayroll[[#This Row],[fedPrefix]]&amp;CHOOSE(tbPayroll[[#This Row],[fedStatus]],"SingleHold","JointlyHold","SingleHold","HeadHold")),ALY27))/dPeriods
- IF(tbPayroll[[#This Row],[isFormSent]]="Yes",tbPayroll[[#This Row],[isFormStep3]],0),0)
+tbPayroll[[#This Row],[isFormStep4c]],dFEDRound)
)
)</f>
        <v/>
      </c>
      <c r="ALW27" s="116" t="str">
        <f>IF(tbPayroll[[#This Row],[idx]]="","",
ROUND(tbPayroll[[#This Row],[exSS]]*
IF(SUMIFS($AM27:$BMK27,$AM$3:$BMK$3,"&lt;"&amp;ALW$3,$AM$2:$BMK$2,ALW$2) +ssTax*AMM27 &lt;ssTax*ssMax,
ssTax*AMM27,
MAX(ssTax*ssMax-SUMIFS($AM27:$BMK27,$AM$3:$BMK$3,"&lt;"&amp;ALW$3,$AM$2:$BMK$2,ALW$2),0)),
2)
)</f>
        <v/>
      </c>
      <c r="ALX27" s="116" t="str">
        <f>IF(tbPayroll[[#This Row],[idx]]="","",IF(ALY27=0,0,ROUND(tbPayroll[[#This Row],[exMedi]]*mediTax*AMM27+AMG27*mediMax,2)))</f>
        <v/>
      </c>
      <c r="ALY27" s="116" t="str">
        <f ca="1">IF(tbPayroll[[#This Row],[idx]]="","",IFERROR(MATCH(AMH27,INDIRECT(tbPayroll[[#This Row],[fedPrefix]]&amp;CHOOSE(tbPayroll[[#This Row],[fedStatus]],"SingleWage","JointlyWage","SingleWage","HeadWage")),1),0))</f>
        <v/>
      </c>
      <c r="ALZ27" s="116"/>
      <c r="AMA27" s="116" t="str">
        <f>IF(tbPayroll[[#This Row],[idx]]="","",
ROUND(tbPayroll[[#This Row],[401Roth]]*IF(SUMIFS($AM27:$BMK27,$AM$3:$BMK$3,"&lt;"&amp;AMN$3,$AM$2:$BMK$2,AMN$2)+ALH27&lt;compensationCap,
AMN27,
MAX(compensationCap-SUMIFS($AM27:$BMK27,$AM$3:$BMK$3,"&lt;"&amp;AMN$3,$AM$2:$BMK$2,AMN$2),0)),2))</f>
        <v/>
      </c>
      <c r="AMB27" s="116" t="str">
        <f>IF(tbPayroll[[#This Row],[idx]]="","",
ROUND(tbPayroll[[#This Row],[401PreTax]]*IF(SUMIFS($AM27:$BMK27,$AM$3:$BMK$3,"&lt;"&amp;AMN$3,$AM$2:$BMK$2,AMN$2)+ALH27&lt;compensationCap,
AMN27,
MAX(compensationCap-SUMIFS($AM27:$BMK27,$AM$3:$BMK$3,"&lt;"&amp;AMN$3,$AM$2:$BMK$2,AMN$2),0)),2))</f>
        <v/>
      </c>
      <c r="AMC27" s="116" t="str">
        <f>IF(tbPayroll[[#This Row],[idx]]="","",
ROUND((tbPayroll[[#This Row],[401T1p]]*tbPayroll[[#This Row],[401T1Cap]]+tbPayroll[[#This Row],[401T2p]]*tbPayroll[[#This Row],[401T2Cap]])*IF(SUMIFS($AM27:$BMK27,$AM$3:$BMK$3,"&lt;"&amp;AMN$3,$AM$2:$BMK$2,AMN$2)+ALH27&lt;compensationCap,
AMN27,
MAX(compensationCap-SUMIFS($AM27:$BMK27,$AM$3:$BMK$3,"&lt;"&amp;AMN$3,$AM$2:$BMK$2,AMN$2),0)),2))</f>
        <v/>
      </c>
      <c r="AMD27" s="116" t="str">
        <f>IF(tbPayroll[[#This Row],[idx]]="","",
IF(AMC27=0,0,
ROUND(IF(SUMIFS($AM27:$BMK27,$AM$3:$BMK$3,"&lt;"&amp;AMF$3,$AM$2:$BMK$2,"&gt;="&amp;AMD$2,$AM$2:$BMK$2,"&lt;="&amp;AMF$2)+AMA27+AMB27+AMC27&lt;tbPayroll[[#This Row],[401EmperLimit]],
AMC27,
MAX((tbPayroll[[#This Row],[401EmperLimit]]-SUMIFS($AM27:$BMK27,$AM$3:$BMK$3,"&lt;"&amp;AMF$3,$AM$2:$BMK$2,"&gt;="&amp;AMD$2,$AM$2:$BMK$2,"&lt;="&amp;AMF$2)),0)),2)))</f>
        <v/>
      </c>
      <c r="AME27" s="116" t="str">
        <f>IF(tbPayroll[[#This Row],[idx]]="","",
IF(AMB27=0,0,
ROUND(IF(SUMIFS($AM27:$BMK27,$AM$3:$BMK$3,"&lt;"&amp;AMF$3,$AM$2:$BMK$2,AMF$2)+AMA27+SUMIFS($AM27:$BMK27,$AM$3:$BMK$3,"&lt;"&amp;AME$3,$AM$2:$BMK$2,AME$2)+AMB27&lt;tbPayroll[[#This Row],[401ContriLimit]],
AMB27,
AMB27/(AMA27+AMB27)*
(tbPayroll[[#This Row],[401ContriLimit]]-SUMIFS($AM27:$BMK27,$AM$3:$BMK$3,"&lt;"&amp;AMF$3,$AM$2:$BMK$2,AMF$2)-SUMIFS($AM27:$BMK27,$AM$3:$BMK$3,"&lt;"&amp;AME$3,$AM$2:$BMK$2,AME$2))),2)))</f>
        <v/>
      </c>
      <c r="AMF27" s="116" t="str">
        <f>IF(tbPayroll[[#This Row],[idx]]="","",
IF(AMA27=0,0,
ROUND(IF(SUMIFS($AM27:$BMK27,$AM$3:$BMK$3,"&lt;"&amp;AMF$3,$AM$2:$BMK$2,AMF$2)+AMA27+SUMIFS($AM27:$BMK27,$AM$3:$BMK$3,"&lt;"&amp;AME$3,$AM$2:$BMK$2,AME$2)+AMB27&lt;tbPayroll[[#This Row],[401ContriLimit]],
AMA27,
AMA27/(AMA27+AMB27)*
(tbPayroll[[#This Row],[401ContriLimit]]-SUMIFS($AM27:$BMK27,$AM$3:$BMK$3,"&lt;"&amp;AMF$3,$AM$2:$BMK$2,AMF$2)-SUMIFS($AM27:$BMK27,$AM$3:$BMK$3,"&lt;"&amp;AME$3,$AM$2:$BMK$2,AME$2))),2)
))</f>
        <v/>
      </c>
      <c r="AMG27" s="116" t="str" cm="1">
        <f t="array" ref="AMG27">IF(tbPayroll[[#This Row],[idx]]="","",
IF(ALY27=0,0,
MAX(SUMIFS($AM27:$BMK27,$AM$3:$BMK$3,"&lt;="&amp;AMM$3,$AM$2:$BMK$2,AMM$2)-INDEX(mediAddTable,tbPayroll[[#This Row],[fedStatus]]),0)-
SUMIFS($AM27:$BMK27,$AM$3:$BMK$3,"&lt;"&amp;AMM$3,$AM$2:$BMK$2,AMG$2)
))</f>
        <v/>
      </c>
      <c r="AMH27" s="116" t="str">
        <f>IF(tbPayroll[[#This Row],[idx]]="","",
ROUND(MAX(AML27*dPeriods+tbPayroll[[#This Row],[adjustedAmount]],0),dFEDRound))</f>
        <v/>
      </c>
      <c r="AMI27" s="116" t="str">
        <f>IF(tbPayroll[[#This Row],[idx]]="","",
ROUND(IF(hoursMode="Daily",
SUMIFS(Hours!$J26:$BDM26,Hours!$J$2:$BDM$2,"&gt;="&amp;ALK$5,Hours!$J$2:$BDM$2,"&lt;="&amp;AMN$5,Hours!$J$5:$BDM$5,dRegularName),
SUMIFS(Hours!$J26:$BDM26,Hours!$J$1:$BDM$1,AMJ$3,Hours!$J$5:$BDM$5,dRegularName)
),2))</f>
        <v/>
      </c>
      <c r="AMJ27" s="116" t="str">
        <f>IF(tbPayroll[[#This Row],[idx]]="","",
IF(hoursMode="Daily",
SUMIFS(Hours!$J26:$BDM26,Hours!$J$2:$BDM$2,"&gt;="&amp;ALK$5,Hours!$J$2:$BDM$2,"&lt;="&amp;AMN$5,Hours!$J$5:$BDM$5,dOvertimeName),
SUMIFS(Hours!$J26:$BDM26,Hours!$J$1:$BDM$1,AMJ$3,Hours!$J$5:$BDM$5,dOvertimeName)
))</f>
        <v/>
      </c>
      <c r="AMK27" s="116" t="str">
        <f>IF(tbPayroll[[#This Row],[idx]]="","",
IF(hoursMode="Daily",
SUMIFS(Hours!$J26:$BDM26,Hours!$J$2:$BDM$2,"&gt;="&amp;ALK$5,Hours!$J$2:$BDM$2,"&lt;="&amp;AMN$5,Hours!$J$5:$BDM$5,dVacationName),
SUMIFS(Hours!$J26:$BDM26,Hours!$J$1:$BDM$1,AMJ$3,Hours!$J$5:$BDM$5,dVacationName)
))</f>
        <v/>
      </c>
      <c r="AML27" s="116" t="str">
        <f>IF(tbPayroll[[#This Row],[Employee]]="","",MAX(AMN27-tbPayroll[[#This Row],[free]]-ALL27-AME27,0))</f>
        <v/>
      </c>
      <c r="AMM27" s="116" t="str">
        <f>IF(tbPayroll[[#This Row],[Employee]]="","",MAX(AMN27-tbPayroll[[#This Row],[free]]-ALL27,0))</f>
        <v/>
      </c>
      <c r="AMN27" s="116" t="str">
        <f>IF(tbPayroll[[#This Row],[Employee]]="","",
IF(tbPayroll[[#This Row],[employmentDate]]&gt;AMN$5,0,ALP27+ALQ27+ALR27+ALN27))</f>
        <v/>
      </c>
      <c r="AMO27" s="116" t="str">
        <f>IF(tbPayroll[[#This Row],[Employee]]="","",AMN27-SUM(ALS27:ALX27)-ALM27-ALL27-AME27-AMF27)</f>
        <v/>
      </c>
      <c r="AMP27" s="417"/>
      <c r="AMQ27" s="192"/>
      <c r="AMR27" s="192"/>
      <c r="AMS27" s="192"/>
      <c r="AMT27" s="193"/>
      <c r="AMU27" s="116" t="str">
        <f>IF(tbPayroll[[#This Row],[Employee]]="","",
ANO27 &amp; " | " &amp; ANP27&amp; " | " &amp; ANQ27
)</f>
        <v/>
      </c>
      <c r="AMV27" s="116" t="str">
        <f>IF(tbPayroll[[#This Row],[Employee]]="","",
IF(tbPayroll[[#This Row],[employmentDate]]&gt;ANT$5,0,
ROUND(IF(tbPayroll[[#This Row],[IncomeBase]]=dSalaried,IF(AMQ27&lt;&gt;"",AMQ27,tbPayroll[[#This Row],[EmpWage]]),ANO27*IF(AMQ27&lt;&gt;"",AMQ27,tbPayroll[[#This Row],[EmpWage]])),2)))</f>
        <v/>
      </c>
      <c r="AMW27" s="116" t="str">
        <f>IF(tbPayroll[[#This Row],[Employee]]="","",
IF(tbPayroll[[#This Row],[employmentDate]]&gt;ANT$5,0,
ROUND(ANP27*tbPayroll[[#This Row],[overrrate]]*
IF(AMQ27&lt;&gt;"",AMQ27,tbPayroll[[#This Row],[EmpWage]])/IF(tbPayroll[[#This Row],[IncomeBase]]=dSalaried,MAX(tbPayroll[[#This Row],[regularwork]],1),1),2)
))</f>
        <v/>
      </c>
      <c r="AMX27" s="116" t="str">
        <f>IF(tbPayroll[[#This Row],[Employee]]="","",
IF(tbPayroll[[#This Row],[employmentDate]]&gt;ANT$5,0,
ROUND(ANQ27*
IFERROR(AMV27/ANO27,0),2
)))</f>
        <v/>
      </c>
      <c r="AMY27" s="116" t="str">
        <f>IF(tbPayroll[[#This Row],[Employee]]="","",
tbPayroll[[#This Row],[exState]]*
(tbPayroll[[#This Row],[stateAddDedu]]+ROUND(
MAX(ANR27-tbPayroll[[#This Row],[persExemp]],0)*tbPayroll[[#This Row],[stateTax]],dRound))
)</f>
        <v/>
      </c>
      <c r="AMZ27" s="116" t="str">
        <f>IF(tbPayroll[[#This Row],[Employee]]="","",
(ROUND(
MAX(ANR27-tbPayroll[[#This Row],[persExemp]],0)*tbPayroll[[#This Row],[dLocal]],dRound))
)</f>
        <v/>
      </c>
      <c r="ANA27" s="116" t="str">
        <f>IF(tbPayroll[[#This Row],[Employee]]="","",
(ROUND(
MAX(ANR27-tbPayroll[[#This Row],[persExemp]],0)*tbPayroll[[#This Row],[dCity]],dRound))
)</f>
        <v/>
      </c>
      <c r="ANB27" s="116" t="str" cm="1">
        <f t="array" aca="1" ref="ANB27" ca="1">IF(tbPayroll[[#This Row],[idx]]="","",
IF(ANE27=0,0,
ROUND(tbPayroll[[#This Row],[exFed]]*
MAX(
((ANN27-INDEX(INDIRECT(tbPayroll[[#This Row],[fedPrefix]]&amp;CHOOSE(tbPayroll[[#This Row],[fedStatus]],"SingleWage","JointlyWage","SingleWage","HeadWage")),ANE27))*
INDEX(INDIRECT(tbPayroll[[#This Row],[fedPrefix]]&amp;"Perc"),ANE27)+
INDEX(INDIRECT(tbPayroll[[#This Row],[fedPrefix]]&amp;CHOOSE(tbPayroll[[#This Row],[fedStatus]],"SingleHold","JointlyHold","SingleHold","HeadHold")),ANE27))/dPeriods
- IF(tbPayroll[[#This Row],[isFormSent]]="Yes",tbPayroll[[#This Row],[isFormStep3]],0),0)
+tbPayroll[[#This Row],[isFormStep4c]],dFEDRound)
)
)</f>
        <v/>
      </c>
      <c r="ANC27" s="116" t="str">
        <f>IF(tbPayroll[[#This Row],[idx]]="","",
ROUND(tbPayroll[[#This Row],[exSS]]*
IF(SUMIFS($AM27:$BMK27,$AM$3:$BMK$3,"&lt;"&amp;ANC$3,$AM$2:$BMK$2,ANC$2) +ssTax*ANS27 &lt;ssTax*ssMax,
ssTax*ANS27,
MAX(ssTax*ssMax-SUMIFS($AM27:$BMK27,$AM$3:$BMK$3,"&lt;"&amp;ANC$3,$AM$2:$BMK$2,ANC$2),0)),
2)
)</f>
        <v/>
      </c>
      <c r="AND27" s="116" t="str">
        <f>IF(tbPayroll[[#This Row],[idx]]="","",IF(ANE27=0,0,ROUND(tbPayroll[[#This Row],[exMedi]]*mediTax*ANS27+ANM27*mediMax,2)))</f>
        <v/>
      </c>
      <c r="ANE27" s="116" t="str">
        <f ca="1">IF(tbPayroll[[#This Row],[idx]]="","",IFERROR(MATCH(ANN27,INDIRECT(tbPayroll[[#This Row],[fedPrefix]]&amp;CHOOSE(tbPayroll[[#This Row],[fedStatus]],"SingleWage","JointlyWage","SingleWage","HeadWage")),1),0))</f>
        <v/>
      </c>
      <c r="ANF27" s="116"/>
      <c r="ANG27" s="116" t="str">
        <f>IF(tbPayroll[[#This Row],[idx]]="","",
ROUND(tbPayroll[[#This Row],[401Roth]]*IF(SUMIFS($AM27:$BMK27,$AM$3:$BMK$3,"&lt;"&amp;ANT$3,$AM$2:$BMK$2,ANT$2)+AMN27&lt;compensationCap,
ANT27,
MAX(compensationCap-SUMIFS($AM27:$BMK27,$AM$3:$BMK$3,"&lt;"&amp;ANT$3,$AM$2:$BMK$2,ANT$2),0)),2))</f>
        <v/>
      </c>
      <c r="ANH27" s="116" t="str">
        <f>IF(tbPayroll[[#This Row],[idx]]="","",
ROUND(tbPayroll[[#This Row],[401PreTax]]*IF(SUMIFS($AM27:$BMK27,$AM$3:$BMK$3,"&lt;"&amp;ANT$3,$AM$2:$BMK$2,ANT$2)+AMN27&lt;compensationCap,
ANT27,
MAX(compensationCap-SUMIFS($AM27:$BMK27,$AM$3:$BMK$3,"&lt;"&amp;ANT$3,$AM$2:$BMK$2,ANT$2),0)),2))</f>
        <v/>
      </c>
      <c r="ANI27" s="116" t="str">
        <f>IF(tbPayroll[[#This Row],[idx]]="","",
ROUND((tbPayroll[[#This Row],[401T1p]]*tbPayroll[[#This Row],[401T1Cap]]+tbPayroll[[#This Row],[401T2p]]*tbPayroll[[#This Row],[401T2Cap]])*IF(SUMIFS($AM27:$BMK27,$AM$3:$BMK$3,"&lt;"&amp;ANT$3,$AM$2:$BMK$2,ANT$2)+AMN27&lt;compensationCap,
ANT27,
MAX(compensationCap-SUMIFS($AM27:$BMK27,$AM$3:$BMK$3,"&lt;"&amp;ANT$3,$AM$2:$BMK$2,ANT$2),0)),2))</f>
        <v/>
      </c>
      <c r="ANJ27" s="116" t="str">
        <f>IF(tbPayroll[[#This Row],[idx]]="","",
IF(ANI27=0,0,
ROUND(IF(SUMIFS($AM27:$BMK27,$AM$3:$BMK$3,"&lt;"&amp;ANL$3,$AM$2:$BMK$2,"&gt;="&amp;ANJ$2,$AM$2:$BMK$2,"&lt;="&amp;ANL$2)+ANG27+ANH27+ANI27&lt;tbPayroll[[#This Row],[401EmperLimit]],
ANI27,
MAX((tbPayroll[[#This Row],[401EmperLimit]]-SUMIFS($AM27:$BMK27,$AM$3:$BMK$3,"&lt;"&amp;ANL$3,$AM$2:$BMK$2,"&gt;="&amp;ANJ$2,$AM$2:$BMK$2,"&lt;="&amp;ANL$2)),0)),2)))</f>
        <v/>
      </c>
      <c r="ANK27" s="116" t="str">
        <f>IF(tbPayroll[[#This Row],[idx]]="","",
IF(ANH27=0,0,
ROUND(IF(SUMIFS($AM27:$BMK27,$AM$3:$BMK$3,"&lt;"&amp;ANL$3,$AM$2:$BMK$2,ANL$2)+ANG27+SUMIFS($AM27:$BMK27,$AM$3:$BMK$3,"&lt;"&amp;ANK$3,$AM$2:$BMK$2,ANK$2)+ANH27&lt;tbPayroll[[#This Row],[401ContriLimit]],
ANH27,
ANH27/(ANG27+ANH27)*
(tbPayroll[[#This Row],[401ContriLimit]]-SUMIFS($AM27:$BMK27,$AM$3:$BMK$3,"&lt;"&amp;ANL$3,$AM$2:$BMK$2,ANL$2)-SUMIFS($AM27:$BMK27,$AM$3:$BMK$3,"&lt;"&amp;ANK$3,$AM$2:$BMK$2,ANK$2))),2)))</f>
        <v/>
      </c>
      <c r="ANL27" s="116" t="str">
        <f>IF(tbPayroll[[#This Row],[idx]]="","",
IF(ANG27=0,0,
ROUND(IF(SUMIFS($AM27:$BMK27,$AM$3:$BMK$3,"&lt;"&amp;ANL$3,$AM$2:$BMK$2,ANL$2)+ANG27+SUMIFS($AM27:$BMK27,$AM$3:$BMK$3,"&lt;"&amp;ANK$3,$AM$2:$BMK$2,ANK$2)+ANH27&lt;tbPayroll[[#This Row],[401ContriLimit]],
ANG27,
ANG27/(ANG27+ANH27)*
(tbPayroll[[#This Row],[401ContriLimit]]-SUMIFS($AM27:$BMK27,$AM$3:$BMK$3,"&lt;"&amp;ANL$3,$AM$2:$BMK$2,ANL$2)-SUMIFS($AM27:$BMK27,$AM$3:$BMK$3,"&lt;"&amp;ANK$3,$AM$2:$BMK$2,ANK$2))),2)
))</f>
        <v/>
      </c>
      <c r="ANM27" s="116" t="str" cm="1">
        <f t="array" ref="ANM27">IF(tbPayroll[[#This Row],[idx]]="","",
IF(ANE27=0,0,
MAX(SUMIFS($AM27:$BMK27,$AM$3:$BMK$3,"&lt;="&amp;ANS$3,$AM$2:$BMK$2,ANS$2)-INDEX(mediAddTable,tbPayroll[[#This Row],[fedStatus]]),0)-
SUMIFS($AM27:$BMK27,$AM$3:$BMK$3,"&lt;"&amp;ANS$3,$AM$2:$BMK$2,ANM$2)
))</f>
        <v/>
      </c>
      <c r="ANN27" s="116" t="str">
        <f>IF(tbPayroll[[#This Row],[idx]]="","",
ROUND(MAX(ANR27*dPeriods+tbPayroll[[#This Row],[adjustedAmount]],0),dFEDRound))</f>
        <v/>
      </c>
      <c r="ANO27" s="116" t="str">
        <f>IF(tbPayroll[[#This Row],[idx]]="","",
ROUND(IF(hoursMode="Daily",
SUMIFS(Hours!$J26:$BDM26,Hours!$J$2:$BDM$2,"&gt;="&amp;AMQ$5,Hours!$J$2:$BDM$2,"&lt;="&amp;ANT$5,Hours!$J$5:$BDM$5,dRegularName),
SUMIFS(Hours!$J26:$BDM26,Hours!$J$1:$BDM$1,ANP$3,Hours!$J$5:$BDM$5,dRegularName)
),2))</f>
        <v/>
      </c>
      <c r="ANP27" s="116" t="str">
        <f>IF(tbPayroll[[#This Row],[idx]]="","",
IF(hoursMode="Daily",
SUMIFS(Hours!$J26:$BDM26,Hours!$J$2:$BDM$2,"&gt;="&amp;AMQ$5,Hours!$J$2:$BDM$2,"&lt;="&amp;ANT$5,Hours!$J$5:$BDM$5,dOvertimeName),
SUMIFS(Hours!$J26:$BDM26,Hours!$J$1:$BDM$1,ANP$3,Hours!$J$5:$BDM$5,dOvertimeName)
))</f>
        <v/>
      </c>
      <c r="ANQ27" s="116" t="str">
        <f>IF(tbPayroll[[#This Row],[idx]]="","",
IF(hoursMode="Daily",
SUMIFS(Hours!$J26:$BDM26,Hours!$J$2:$BDM$2,"&gt;="&amp;AMQ$5,Hours!$J$2:$BDM$2,"&lt;="&amp;ANT$5,Hours!$J$5:$BDM$5,dVacationName),
SUMIFS(Hours!$J26:$BDM26,Hours!$J$1:$BDM$1,ANP$3,Hours!$J$5:$BDM$5,dVacationName)
))</f>
        <v/>
      </c>
      <c r="ANR27" s="116" t="str">
        <f>IF(tbPayroll[[#This Row],[Employee]]="","",MAX(ANT27-tbPayroll[[#This Row],[free]]-AMR27-ANK27,0))</f>
        <v/>
      </c>
      <c r="ANS27" s="116" t="str">
        <f>IF(tbPayroll[[#This Row],[Employee]]="","",MAX(ANT27-tbPayroll[[#This Row],[free]]-AMR27,0))</f>
        <v/>
      </c>
      <c r="ANT27" s="116" t="str">
        <f>IF(tbPayroll[[#This Row],[Employee]]="","",
IF(tbPayroll[[#This Row],[employmentDate]]&gt;ANT$5,0,AMV27+AMW27+AMX27+AMT27))</f>
        <v/>
      </c>
      <c r="ANU27" s="116" t="str">
        <f>IF(tbPayroll[[#This Row],[Employee]]="","",ANT27-SUM(AMY27:AND27)-AMS27-AMR27-ANK27-ANL27)</f>
        <v/>
      </c>
      <c r="ANV27" s="417"/>
      <c r="ANW27" s="192"/>
      <c r="ANX27" s="192"/>
      <c r="ANY27" s="192"/>
      <c r="ANZ27" s="193"/>
      <c r="AOA27" s="116" t="str">
        <f>IF(tbPayroll[[#This Row],[Employee]]="","",
AOU27 &amp; " | " &amp; AOV27&amp; " | " &amp; AOW27
)</f>
        <v/>
      </c>
      <c r="AOB27" s="116" t="str">
        <f>IF(tbPayroll[[#This Row],[Employee]]="","",
IF(tbPayroll[[#This Row],[employmentDate]]&gt;AOZ$5,0,
ROUND(IF(tbPayroll[[#This Row],[IncomeBase]]=dSalaried,IF(ANW27&lt;&gt;"",ANW27,tbPayroll[[#This Row],[EmpWage]]),AOU27*IF(ANW27&lt;&gt;"",ANW27,tbPayroll[[#This Row],[EmpWage]])),2)))</f>
        <v/>
      </c>
      <c r="AOC27" s="116" t="str">
        <f>IF(tbPayroll[[#This Row],[Employee]]="","",
IF(tbPayroll[[#This Row],[employmentDate]]&gt;AOZ$5,0,
ROUND(AOV27*tbPayroll[[#This Row],[overrrate]]*
IF(ANW27&lt;&gt;"",ANW27,tbPayroll[[#This Row],[EmpWage]])/IF(tbPayroll[[#This Row],[IncomeBase]]=dSalaried,MAX(tbPayroll[[#This Row],[regularwork]],1),1),2)
))</f>
        <v/>
      </c>
      <c r="AOD27" s="116" t="str">
        <f>IF(tbPayroll[[#This Row],[Employee]]="","",
IF(tbPayroll[[#This Row],[employmentDate]]&gt;AOZ$5,0,
ROUND(AOW27*
IFERROR(AOB27/AOU27,0),2
)))</f>
        <v/>
      </c>
      <c r="AOE27" s="116" t="str">
        <f>IF(tbPayroll[[#This Row],[Employee]]="","",
tbPayroll[[#This Row],[exState]]*
(tbPayroll[[#This Row],[stateAddDedu]]+ROUND(
MAX(AOX27-tbPayroll[[#This Row],[persExemp]],0)*tbPayroll[[#This Row],[stateTax]],dRound))
)</f>
        <v/>
      </c>
      <c r="AOF27" s="116" t="str">
        <f>IF(tbPayroll[[#This Row],[Employee]]="","",
(ROUND(
MAX(AOX27-tbPayroll[[#This Row],[persExemp]],0)*tbPayroll[[#This Row],[dLocal]],dRound))
)</f>
        <v/>
      </c>
      <c r="AOG27" s="116" t="str">
        <f>IF(tbPayroll[[#This Row],[Employee]]="","",
(ROUND(
MAX(AOX27-tbPayroll[[#This Row],[persExemp]],0)*tbPayroll[[#This Row],[dCity]],dRound))
)</f>
        <v/>
      </c>
      <c r="AOH27" s="116" t="str" cm="1">
        <f t="array" aca="1" ref="AOH27" ca="1">IF(tbPayroll[[#This Row],[idx]]="","",
IF(AOK27=0,0,
ROUND(tbPayroll[[#This Row],[exFed]]*
MAX(
((AOT27-INDEX(INDIRECT(tbPayroll[[#This Row],[fedPrefix]]&amp;CHOOSE(tbPayroll[[#This Row],[fedStatus]],"SingleWage","JointlyWage","SingleWage","HeadWage")),AOK27))*
INDEX(INDIRECT(tbPayroll[[#This Row],[fedPrefix]]&amp;"Perc"),AOK27)+
INDEX(INDIRECT(tbPayroll[[#This Row],[fedPrefix]]&amp;CHOOSE(tbPayroll[[#This Row],[fedStatus]],"SingleHold","JointlyHold","SingleHold","HeadHold")),AOK27))/dPeriods
- IF(tbPayroll[[#This Row],[isFormSent]]="Yes",tbPayroll[[#This Row],[isFormStep3]],0),0)
+tbPayroll[[#This Row],[isFormStep4c]],dFEDRound)
)
)</f>
        <v/>
      </c>
      <c r="AOI27" s="116" t="str">
        <f>IF(tbPayroll[[#This Row],[idx]]="","",
ROUND(tbPayroll[[#This Row],[exSS]]*
IF(SUMIFS($AM27:$BMK27,$AM$3:$BMK$3,"&lt;"&amp;AOI$3,$AM$2:$BMK$2,AOI$2) +ssTax*AOY27 &lt;ssTax*ssMax,
ssTax*AOY27,
MAX(ssTax*ssMax-SUMIFS($AM27:$BMK27,$AM$3:$BMK$3,"&lt;"&amp;AOI$3,$AM$2:$BMK$2,AOI$2),0)),
2)
)</f>
        <v/>
      </c>
      <c r="AOJ27" s="116" t="str">
        <f>IF(tbPayroll[[#This Row],[idx]]="","",IF(AOK27=0,0,ROUND(tbPayroll[[#This Row],[exMedi]]*mediTax*AOY27+AOS27*mediMax,2)))</f>
        <v/>
      </c>
      <c r="AOK27" s="116" t="str">
        <f ca="1">IF(tbPayroll[[#This Row],[idx]]="","",IFERROR(MATCH(AOT27,INDIRECT(tbPayroll[[#This Row],[fedPrefix]]&amp;CHOOSE(tbPayroll[[#This Row],[fedStatus]],"SingleWage","JointlyWage","SingleWage","HeadWage")),1),0))</f>
        <v/>
      </c>
      <c r="AOL27" s="116"/>
      <c r="AOM27" s="116" t="str">
        <f>IF(tbPayroll[[#This Row],[idx]]="","",
ROUND(tbPayroll[[#This Row],[401Roth]]*IF(SUMIFS($AM27:$BMK27,$AM$3:$BMK$3,"&lt;"&amp;AOZ$3,$AM$2:$BMK$2,AOZ$2)+ANT27&lt;compensationCap,
AOZ27,
MAX(compensationCap-SUMIFS($AM27:$BMK27,$AM$3:$BMK$3,"&lt;"&amp;AOZ$3,$AM$2:$BMK$2,AOZ$2),0)),2))</f>
        <v/>
      </c>
      <c r="AON27" s="116" t="str">
        <f>IF(tbPayroll[[#This Row],[idx]]="","",
ROUND(tbPayroll[[#This Row],[401PreTax]]*IF(SUMIFS($AM27:$BMK27,$AM$3:$BMK$3,"&lt;"&amp;AOZ$3,$AM$2:$BMK$2,AOZ$2)+ANT27&lt;compensationCap,
AOZ27,
MAX(compensationCap-SUMIFS($AM27:$BMK27,$AM$3:$BMK$3,"&lt;"&amp;AOZ$3,$AM$2:$BMK$2,AOZ$2),0)),2))</f>
        <v/>
      </c>
      <c r="AOO27" s="116" t="str">
        <f>IF(tbPayroll[[#This Row],[idx]]="","",
ROUND((tbPayroll[[#This Row],[401T1p]]*tbPayroll[[#This Row],[401T1Cap]]+tbPayroll[[#This Row],[401T2p]]*tbPayroll[[#This Row],[401T2Cap]])*IF(SUMIFS($AM27:$BMK27,$AM$3:$BMK$3,"&lt;"&amp;AOZ$3,$AM$2:$BMK$2,AOZ$2)+ANT27&lt;compensationCap,
AOZ27,
MAX(compensationCap-SUMIFS($AM27:$BMK27,$AM$3:$BMK$3,"&lt;"&amp;AOZ$3,$AM$2:$BMK$2,AOZ$2),0)),2))</f>
        <v/>
      </c>
      <c r="AOP27" s="116" t="str">
        <f>IF(tbPayroll[[#This Row],[idx]]="","",
IF(AOO27=0,0,
ROUND(IF(SUMIFS($AM27:$BMK27,$AM$3:$BMK$3,"&lt;"&amp;AOR$3,$AM$2:$BMK$2,"&gt;="&amp;AOP$2,$AM$2:$BMK$2,"&lt;="&amp;AOR$2)+AOM27+AON27+AOO27&lt;tbPayroll[[#This Row],[401EmperLimit]],
AOO27,
MAX((tbPayroll[[#This Row],[401EmperLimit]]-SUMIFS($AM27:$BMK27,$AM$3:$BMK$3,"&lt;"&amp;AOR$3,$AM$2:$BMK$2,"&gt;="&amp;AOP$2,$AM$2:$BMK$2,"&lt;="&amp;AOR$2)),0)),2)))</f>
        <v/>
      </c>
      <c r="AOQ27" s="116" t="str">
        <f>IF(tbPayroll[[#This Row],[idx]]="","",
IF(AON27=0,0,
ROUND(IF(SUMIFS($AM27:$BMK27,$AM$3:$BMK$3,"&lt;"&amp;AOR$3,$AM$2:$BMK$2,AOR$2)+AOM27+SUMIFS($AM27:$BMK27,$AM$3:$BMK$3,"&lt;"&amp;AOQ$3,$AM$2:$BMK$2,AOQ$2)+AON27&lt;tbPayroll[[#This Row],[401ContriLimit]],
AON27,
AON27/(AOM27+AON27)*
(tbPayroll[[#This Row],[401ContriLimit]]-SUMIFS($AM27:$BMK27,$AM$3:$BMK$3,"&lt;"&amp;AOR$3,$AM$2:$BMK$2,AOR$2)-SUMIFS($AM27:$BMK27,$AM$3:$BMK$3,"&lt;"&amp;AOQ$3,$AM$2:$BMK$2,AOQ$2))),2)))</f>
        <v/>
      </c>
      <c r="AOR27" s="116" t="str">
        <f>IF(tbPayroll[[#This Row],[idx]]="","",
IF(AOM27=0,0,
ROUND(IF(SUMIFS($AM27:$BMK27,$AM$3:$BMK$3,"&lt;"&amp;AOR$3,$AM$2:$BMK$2,AOR$2)+AOM27+SUMIFS($AM27:$BMK27,$AM$3:$BMK$3,"&lt;"&amp;AOQ$3,$AM$2:$BMK$2,AOQ$2)+AON27&lt;tbPayroll[[#This Row],[401ContriLimit]],
AOM27,
AOM27/(AOM27+AON27)*
(tbPayroll[[#This Row],[401ContriLimit]]-SUMIFS($AM27:$BMK27,$AM$3:$BMK$3,"&lt;"&amp;AOR$3,$AM$2:$BMK$2,AOR$2)-SUMIFS($AM27:$BMK27,$AM$3:$BMK$3,"&lt;"&amp;AOQ$3,$AM$2:$BMK$2,AOQ$2))),2)
))</f>
        <v/>
      </c>
      <c r="AOS27" s="116" t="str" cm="1">
        <f t="array" ref="AOS27">IF(tbPayroll[[#This Row],[idx]]="","",
IF(AOK27=0,0,
MAX(SUMIFS($AM27:$BMK27,$AM$3:$BMK$3,"&lt;="&amp;AOY$3,$AM$2:$BMK$2,AOY$2)-INDEX(mediAddTable,tbPayroll[[#This Row],[fedStatus]]),0)-
SUMIFS($AM27:$BMK27,$AM$3:$BMK$3,"&lt;"&amp;AOY$3,$AM$2:$BMK$2,AOS$2)
))</f>
        <v/>
      </c>
      <c r="AOT27" s="116" t="str">
        <f>IF(tbPayroll[[#This Row],[idx]]="","",
ROUND(MAX(AOX27*dPeriods+tbPayroll[[#This Row],[adjustedAmount]],0),dFEDRound))</f>
        <v/>
      </c>
      <c r="AOU27" s="116" t="str">
        <f>IF(tbPayroll[[#This Row],[idx]]="","",
ROUND(IF(hoursMode="Daily",
SUMIFS(Hours!$J26:$BDM26,Hours!$J$2:$BDM$2,"&gt;="&amp;ANW$5,Hours!$J$2:$BDM$2,"&lt;="&amp;AOZ$5,Hours!$J$5:$BDM$5,dRegularName),
SUMIFS(Hours!$J26:$BDM26,Hours!$J$1:$BDM$1,AOV$3,Hours!$J$5:$BDM$5,dRegularName)
),2))</f>
        <v/>
      </c>
      <c r="AOV27" s="116" t="str">
        <f>IF(tbPayroll[[#This Row],[idx]]="","",
IF(hoursMode="Daily",
SUMIFS(Hours!$J26:$BDM26,Hours!$J$2:$BDM$2,"&gt;="&amp;ANW$5,Hours!$J$2:$BDM$2,"&lt;="&amp;AOZ$5,Hours!$J$5:$BDM$5,dOvertimeName),
SUMIFS(Hours!$J26:$BDM26,Hours!$J$1:$BDM$1,AOV$3,Hours!$J$5:$BDM$5,dOvertimeName)
))</f>
        <v/>
      </c>
      <c r="AOW27" s="116" t="str">
        <f>IF(tbPayroll[[#This Row],[idx]]="","",
IF(hoursMode="Daily",
SUMIFS(Hours!$J26:$BDM26,Hours!$J$2:$BDM$2,"&gt;="&amp;ANW$5,Hours!$J$2:$BDM$2,"&lt;="&amp;AOZ$5,Hours!$J$5:$BDM$5,dVacationName),
SUMIFS(Hours!$J26:$BDM26,Hours!$J$1:$BDM$1,AOV$3,Hours!$J$5:$BDM$5,dVacationName)
))</f>
        <v/>
      </c>
      <c r="AOX27" s="116" t="str">
        <f>IF(tbPayroll[[#This Row],[Employee]]="","",MAX(AOZ27-tbPayroll[[#This Row],[free]]-ANX27-AOQ27,0))</f>
        <v/>
      </c>
      <c r="AOY27" s="116" t="str">
        <f>IF(tbPayroll[[#This Row],[Employee]]="","",MAX(AOZ27-tbPayroll[[#This Row],[free]]-ANX27,0))</f>
        <v/>
      </c>
      <c r="AOZ27" s="116" t="str">
        <f>IF(tbPayroll[[#This Row],[Employee]]="","",
IF(tbPayroll[[#This Row],[employmentDate]]&gt;AOZ$5,0,AOB27+AOC27+AOD27+ANZ27))</f>
        <v/>
      </c>
      <c r="APA27" s="116" t="str">
        <f>IF(tbPayroll[[#This Row],[Employee]]="","",AOZ27-SUM(AOE27:AOJ27)-ANY27-ANX27-AOQ27-AOR27)</f>
        <v/>
      </c>
      <c r="APB27" s="417"/>
      <c r="APC27" s="192"/>
      <c r="APD27" s="192"/>
      <c r="APE27" s="192"/>
      <c r="APF27" s="193"/>
      <c r="APG27" s="116" t="str">
        <f>IF(tbPayroll[[#This Row],[Employee]]="","",
AQA27 &amp; " | " &amp; AQB27&amp; " | " &amp; AQC27
)</f>
        <v/>
      </c>
      <c r="APH27" s="116" t="str">
        <f>IF(tbPayroll[[#This Row],[Employee]]="","",
IF(tbPayroll[[#This Row],[employmentDate]]&gt;AQF$5,0,
ROUND(IF(tbPayroll[[#This Row],[IncomeBase]]=dSalaried,IF(APC27&lt;&gt;"",APC27,tbPayroll[[#This Row],[EmpWage]]),AQA27*IF(APC27&lt;&gt;"",APC27,tbPayroll[[#This Row],[EmpWage]])),2)))</f>
        <v/>
      </c>
      <c r="API27" s="116" t="str">
        <f>IF(tbPayroll[[#This Row],[Employee]]="","",
IF(tbPayroll[[#This Row],[employmentDate]]&gt;AQF$5,0,
ROUND(AQB27*tbPayroll[[#This Row],[overrrate]]*
IF(APC27&lt;&gt;"",APC27,tbPayroll[[#This Row],[EmpWage]])/IF(tbPayroll[[#This Row],[IncomeBase]]=dSalaried,MAX(tbPayroll[[#This Row],[regularwork]],1),1),2)
))</f>
        <v/>
      </c>
      <c r="APJ27" s="116" t="str">
        <f>IF(tbPayroll[[#This Row],[Employee]]="","",
IF(tbPayroll[[#This Row],[employmentDate]]&gt;AQF$5,0,
ROUND(AQC27*
IFERROR(APH27/AQA27,0),2
)))</f>
        <v/>
      </c>
      <c r="APK27" s="116" t="str">
        <f>IF(tbPayroll[[#This Row],[Employee]]="","",
tbPayroll[[#This Row],[exState]]*
(tbPayroll[[#This Row],[stateAddDedu]]+ROUND(
MAX(AQD27-tbPayroll[[#This Row],[persExemp]],0)*tbPayroll[[#This Row],[stateTax]],dRound))
)</f>
        <v/>
      </c>
      <c r="APL27" s="116" t="str">
        <f>IF(tbPayroll[[#This Row],[Employee]]="","",
(ROUND(
MAX(AQD27-tbPayroll[[#This Row],[persExemp]],0)*tbPayroll[[#This Row],[dLocal]],dRound))
)</f>
        <v/>
      </c>
      <c r="APM27" s="116" t="str">
        <f>IF(tbPayroll[[#This Row],[Employee]]="","",
(ROUND(
MAX(AQD27-tbPayroll[[#This Row],[persExemp]],0)*tbPayroll[[#This Row],[dCity]],dRound))
)</f>
        <v/>
      </c>
      <c r="APN27" s="116" t="str" cm="1">
        <f t="array" aca="1" ref="APN27" ca="1">IF(tbPayroll[[#This Row],[idx]]="","",
IF(APQ27=0,0,
ROUND(tbPayroll[[#This Row],[exFed]]*
MAX(
((APZ27-INDEX(INDIRECT(tbPayroll[[#This Row],[fedPrefix]]&amp;CHOOSE(tbPayroll[[#This Row],[fedStatus]],"SingleWage","JointlyWage","SingleWage","HeadWage")),APQ27))*
INDEX(INDIRECT(tbPayroll[[#This Row],[fedPrefix]]&amp;"Perc"),APQ27)+
INDEX(INDIRECT(tbPayroll[[#This Row],[fedPrefix]]&amp;CHOOSE(tbPayroll[[#This Row],[fedStatus]],"SingleHold","JointlyHold","SingleHold","HeadHold")),APQ27))/dPeriods
- IF(tbPayroll[[#This Row],[isFormSent]]="Yes",tbPayroll[[#This Row],[isFormStep3]],0),0)
+tbPayroll[[#This Row],[isFormStep4c]],dFEDRound)
)
)</f>
        <v/>
      </c>
      <c r="APO27" s="116" t="str">
        <f>IF(tbPayroll[[#This Row],[idx]]="","",
ROUND(tbPayroll[[#This Row],[exSS]]*
IF(SUMIFS($AM27:$BMK27,$AM$3:$BMK$3,"&lt;"&amp;APO$3,$AM$2:$BMK$2,APO$2) +ssTax*AQE27 &lt;ssTax*ssMax,
ssTax*AQE27,
MAX(ssTax*ssMax-SUMIFS($AM27:$BMK27,$AM$3:$BMK$3,"&lt;"&amp;APO$3,$AM$2:$BMK$2,APO$2),0)),
2)
)</f>
        <v/>
      </c>
      <c r="APP27" s="116" t="str">
        <f>IF(tbPayroll[[#This Row],[idx]]="","",IF(APQ27=0,0,ROUND(tbPayroll[[#This Row],[exMedi]]*mediTax*AQE27+APY27*mediMax,2)))</f>
        <v/>
      </c>
      <c r="APQ27" s="116" t="str">
        <f ca="1">IF(tbPayroll[[#This Row],[idx]]="","",IFERROR(MATCH(APZ27,INDIRECT(tbPayroll[[#This Row],[fedPrefix]]&amp;CHOOSE(tbPayroll[[#This Row],[fedStatus]],"SingleWage","JointlyWage","SingleWage","HeadWage")),1),0))</f>
        <v/>
      </c>
      <c r="APR27" s="116"/>
      <c r="APS27" s="116" t="str">
        <f>IF(tbPayroll[[#This Row],[idx]]="","",
ROUND(tbPayroll[[#This Row],[401Roth]]*IF(SUMIFS($AM27:$BMK27,$AM$3:$BMK$3,"&lt;"&amp;AQF$3,$AM$2:$BMK$2,AQF$2)+AOZ27&lt;compensationCap,
AQF27,
MAX(compensationCap-SUMIFS($AM27:$BMK27,$AM$3:$BMK$3,"&lt;"&amp;AQF$3,$AM$2:$BMK$2,AQF$2),0)),2))</f>
        <v/>
      </c>
      <c r="APT27" s="116" t="str">
        <f>IF(tbPayroll[[#This Row],[idx]]="","",
ROUND(tbPayroll[[#This Row],[401PreTax]]*IF(SUMIFS($AM27:$BMK27,$AM$3:$BMK$3,"&lt;"&amp;AQF$3,$AM$2:$BMK$2,AQF$2)+AOZ27&lt;compensationCap,
AQF27,
MAX(compensationCap-SUMIFS($AM27:$BMK27,$AM$3:$BMK$3,"&lt;"&amp;AQF$3,$AM$2:$BMK$2,AQF$2),0)),2))</f>
        <v/>
      </c>
      <c r="APU27" s="116" t="str">
        <f>IF(tbPayroll[[#This Row],[idx]]="","",
ROUND((tbPayroll[[#This Row],[401T1p]]*tbPayroll[[#This Row],[401T1Cap]]+tbPayroll[[#This Row],[401T2p]]*tbPayroll[[#This Row],[401T2Cap]])*IF(SUMIFS($AM27:$BMK27,$AM$3:$BMK$3,"&lt;"&amp;AQF$3,$AM$2:$BMK$2,AQF$2)+AOZ27&lt;compensationCap,
AQF27,
MAX(compensationCap-SUMIFS($AM27:$BMK27,$AM$3:$BMK$3,"&lt;"&amp;AQF$3,$AM$2:$BMK$2,AQF$2),0)),2))</f>
        <v/>
      </c>
      <c r="APV27" s="116" t="str">
        <f>IF(tbPayroll[[#This Row],[idx]]="","",
IF(APU27=0,0,
ROUND(IF(SUMIFS($AM27:$BMK27,$AM$3:$BMK$3,"&lt;"&amp;APX$3,$AM$2:$BMK$2,"&gt;="&amp;APV$2,$AM$2:$BMK$2,"&lt;="&amp;APX$2)+APS27+APT27+APU27&lt;tbPayroll[[#This Row],[401EmperLimit]],
APU27,
MAX((tbPayroll[[#This Row],[401EmperLimit]]-SUMIFS($AM27:$BMK27,$AM$3:$BMK$3,"&lt;"&amp;APX$3,$AM$2:$BMK$2,"&gt;="&amp;APV$2,$AM$2:$BMK$2,"&lt;="&amp;APX$2)),0)),2)))</f>
        <v/>
      </c>
      <c r="APW27" s="116" t="str">
        <f>IF(tbPayroll[[#This Row],[idx]]="","",
IF(APT27=0,0,
ROUND(IF(SUMIFS($AM27:$BMK27,$AM$3:$BMK$3,"&lt;"&amp;APX$3,$AM$2:$BMK$2,APX$2)+APS27+SUMIFS($AM27:$BMK27,$AM$3:$BMK$3,"&lt;"&amp;APW$3,$AM$2:$BMK$2,APW$2)+APT27&lt;tbPayroll[[#This Row],[401ContriLimit]],
APT27,
APT27/(APS27+APT27)*
(tbPayroll[[#This Row],[401ContriLimit]]-SUMIFS($AM27:$BMK27,$AM$3:$BMK$3,"&lt;"&amp;APX$3,$AM$2:$BMK$2,APX$2)-SUMIFS($AM27:$BMK27,$AM$3:$BMK$3,"&lt;"&amp;APW$3,$AM$2:$BMK$2,APW$2))),2)))</f>
        <v/>
      </c>
      <c r="APX27" s="116" t="str">
        <f>IF(tbPayroll[[#This Row],[idx]]="","",
IF(APS27=0,0,
ROUND(IF(SUMIFS($AM27:$BMK27,$AM$3:$BMK$3,"&lt;"&amp;APX$3,$AM$2:$BMK$2,APX$2)+APS27+SUMIFS($AM27:$BMK27,$AM$3:$BMK$3,"&lt;"&amp;APW$3,$AM$2:$BMK$2,APW$2)+APT27&lt;tbPayroll[[#This Row],[401ContriLimit]],
APS27,
APS27/(APS27+APT27)*
(tbPayroll[[#This Row],[401ContriLimit]]-SUMIFS($AM27:$BMK27,$AM$3:$BMK$3,"&lt;"&amp;APX$3,$AM$2:$BMK$2,APX$2)-SUMIFS($AM27:$BMK27,$AM$3:$BMK$3,"&lt;"&amp;APW$3,$AM$2:$BMK$2,APW$2))),2)
))</f>
        <v/>
      </c>
      <c r="APY27" s="116" t="str" cm="1">
        <f t="array" ref="APY27">IF(tbPayroll[[#This Row],[idx]]="","",
IF(APQ27=0,0,
MAX(SUMIFS($AM27:$BMK27,$AM$3:$BMK$3,"&lt;="&amp;AQE$3,$AM$2:$BMK$2,AQE$2)-INDEX(mediAddTable,tbPayroll[[#This Row],[fedStatus]]),0)-
SUMIFS($AM27:$BMK27,$AM$3:$BMK$3,"&lt;"&amp;AQE$3,$AM$2:$BMK$2,APY$2)
))</f>
        <v/>
      </c>
      <c r="APZ27" s="116" t="str">
        <f>IF(tbPayroll[[#This Row],[idx]]="","",
ROUND(MAX(AQD27*dPeriods+tbPayroll[[#This Row],[adjustedAmount]],0),dFEDRound))</f>
        <v/>
      </c>
      <c r="AQA27" s="116" t="str">
        <f>IF(tbPayroll[[#This Row],[idx]]="","",
ROUND(IF(hoursMode="Daily",
SUMIFS(Hours!$J26:$BDM26,Hours!$J$2:$BDM$2,"&gt;="&amp;APC$5,Hours!$J$2:$BDM$2,"&lt;="&amp;AQF$5,Hours!$J$5:$BDM$5,dRegularName),
SUMIFS(Hours!$J26:$BDM26,Hours!$J$1:$BDM$1,AQB$3,Hours!$J$5:$BDM$5,dRegularName)
),2))</f>
        <v/>
      </c>
      <c r="AQB27" s="116" t="str">
        <f>IF(tbPayroll[[#This Row],[idx]]="","",
IF(hoursMode="Daily",
SUMIFS(Hours!$J26:$BDM26,Hours!$J$2:$BDM$2,"&gt;="&amp;APC$5,Hours!$J$2:$BDM$2,"&lt;="&amp;AQF$5,Hours!$J$5:$BDM$5,dOvertimeName),
SUMIFS(Hours!$J26:$BDM26,Hours!$J$1:$BDM$1,AQB$3,Hours!$J$5:$BDM$5,dOvertimeName)
))</f>
        <v/>
      </c>
      <c r="AQC27" s="116" t="str">
        <f>IF(tbPayroll[[#This Row],[idx]]="","",
IF(hoursMode="Daily",
SUMIFS(Hours!$J26:$BDM26,Hours!$J$2:$BDM$2,"&gt;="&amp;APC$5,Hours!$J$2:$BDM$2,"&lt;="&amp;AQF$5,Hours!$J$5:$BDM$5,dVacationName),
SUMIFS(Hours!$J26:$BDM26,Hours!$J$1:$BDM$1,AQB$3,Hours!$J$5:$BDM$5,dVacationName)
))</f>
        <v/>
      </c>
      <c r="AQD27" s="116" t="str">
        <f>IF(tbPayroll[[#This Row],[Employee]]="","",MAX(AQF27-tbPayroll[[#This Row],[free]]-APD27-APW27,0))</f>
        <v/>
      </c>
      <c r="AQE27" s="116" t="str">
        <f>IF(tbPayroll[[#This Row],[Employee]]="","",MAX(AQF27-tbPayroll[[#This Row],[free]]-APD27,0))</f>
        <v/>
      </c>
      <c r="AQF27" s="116" t="str">
        <f>IF(tbPayroll[[#This Row],[Employee]]="","",
IF(tbPayroll[[#This Row],[employmentDate]]&gt;AQF$5,0,APH27+API27+APJ27+APF27))</f>
        <v/>
      </c>
      <c r="AQG27" s="116" t="str">
        <f>IF(tbPayroll[[#This Row],[Employee]]="","",AQF27-SUM(APK27:APP27)-APE27-APD27-APW27-APX27)</f>
        <v/>
      </c>
      <c r="AQH27" s="417"/>
      <c r="AQI27" s="192"/>
      <c r="AQJ27" s="192"/>
      <c r="AQK27" s="192"/>
      <c r="AQL27" s="193"/>
      <c r="AQM27" s="116" t="str">
        <f>IF(tbPayroll[[#This Row],[Employee]]="","",
ARG27 &amp; " | " &amp; ARH27&amp; " | " &amp; ARI27
)</f>
        <v/>
      </c>
      <c r="AQN27" s="116" t="str">
        <f>IF(tbPayroll[[#This Row],[Employee]]="","",
IF(tbPayroll[[#This Row],[employmentDate]]&gt;ARL$5,0,
ROUND(IF(tbPayroll[[#This Row],[IncomeBase]]=dSalaried,IF(AQI27&lt;&gt;"",AQI27,tbPayroll[[#This Row],[EmpWage]]),ARG27*IF(AQI27&lt;&gt;"",AQI27,tbPayroll[[#This Row],[EmpWage]])),2)))</f>
        <v/>
      </c>
      <c r="AQO27" s="116" t="str">
        <f>IF(tbPayroll[[#This Row],[Employee]]="","",
IF(tbPayroll[[#This Row],[employmentDate]]&gt;ARL$5,0,
ROUND(ARH27*tbPayroll[[#This Row],[overrrate]]*
IF(AQI27&lt;&gt;"",AQI27,tbPayroll[[#This Row],[EmpWage]])/IF(tbPayroll[[#This Row],[IncomeBase]]=dSalaried,MAX(tbPayroll[[#This Row],[regularwork]],1),1),2)
))</f>
        <v/>
      </c>
      <c r="AQP27" s="116" t="str">
        <f>IF(tbPayroll[[#This Row],[Employee]]="","",
IF(tbPayroll[[#This Row],[employmentDate]]&gt;ARL$5,0,
ROUND(ARI27*
IFERROR(AQN27/ARG27,0),2
)))</f>
        <v/>
      </c>
      <c r="AQQ27" s="116" t="str">
        <f>IF(tbPayroll[[#This Row],[Employee]]="","",
tbPayroll[[#This Row],[exState]]*
(tbPayroll[[#This Row],[stateAddDedu]]+ROUND(
MAX(ARJ27-tbPayroll[[#This Row],[persExemp]],0)*tbPayroll[[#This Row],[stateTax]],dRound))
)</f>
        <v/>
      </c>
      <c r="AQR27" s="116" t="str">
        <f>IF(tbPayroll[[#This Row],[Employee]]="","",
(ROUND(
MAX(ARJ27-tbPayroll[[#This Row],[persExemp]],0)*tbPayroll[[#This Row],[dLocal]],dRound))
)</f>
        <v/>
      </c>
      <c r="AQS27" s="116" t="str">
        <f>IF(tbPayroll[[#This Row],[Employee]]="","",
(ROUND(
MAX(ARJ27-tbPayroll[[#This Row],[persExemp]],0)*tbPayroll[[#This Row],[dCity]],dRound))
)</f>
        <v/>
      </c>
      <c r="AQT27" s="116" t="str" cm="1">
        <f t="array" aca="1" ref="AQT27" ca="1">IF(tbPayroll[[#This Row],[idx]]="","",
IF(AQW27=0,0,
ROUND(tbPayroll[[#This Row],[exFed]]*
MAX(
((ARF27-INDEX(INDIRECT(tbPayroll[[#This Row],[fedPrefix]]&amp;CHOOSE(tbPayroll[[#This Row],[fedStatus]],"SingleWage","JointlyWage","SingleWage","HeadWage")),AQW27))*
INDEX(INDIRECT(tbPayroll[[#This Row],[fedPrefix]]&amp;"Perc"),AQW27)+
INDEX(INDIRECT(tbPayroll[[#This Row],[fedPrefix]]&amp;CHOOSE(tbPayroll[[#This Row],[fedStatus]],"SingleHold","JointlyHold","SingleHold","HeadHold")),AQW27))/dPeriods
- IF(tbPayroll[[#This Row],[isFormSent]]="Yes",tbPayroll[[#This Row],[isFormStep3]],0),0)
+tbPayroll[[#This Row],[isFormStep4c]],dFEDRound)
)
)</f>
        <v/>
      </c>
      <c r="AQU27" s="116" t="str">
        <f>IF(tbPayroll[[#This Row],[idx]]="","",
ROUND(tbPayroll[[#This Row],[exSS]]*
IF(SUMIFS($AM27:$BMK27,$AM$3:$BMK$3,"&lt;"&amp;AQU$3,$AM$2:$BMK$2,AQU$2) +ssTax*ARK27 &lt;ssTax*ssMax,
ssTax*ARK27,
MAX(ssTax*ssMax-SUMIFS($AM27:$BMK27,$AM$3:$BMK$3,"&lt;"&amp;AQU$3,$AM$2:$BMK$2,AQU$2),0)),
2)
)</f>
        <v/>
      </c>
      <c r="AQV27" s="116" t="str">
        <f>IF(tbPayroll[[#This Row],[idx]]="","",IF(AQW27=0,0,ROUND(tbPayroll[[#This Row],[exMedi]]*mediTax*ARK27+ARE27*mediMax,2)))</f>
        <v/>
      </c>
      <c r="AQW27" s="116" t="str">
        <f ca="1">IF(tbPayroll[[#This Row],[idx]]="","",IFERROR(MATCH(ARF27,INDIRECT(tbPayroll[[#This Row],[fedPrefix]]&amp;CHOOSE(tbPayroll[[#This Row],[fedStatus]],"SingleWage","JointlyWage","SingleWage","HeadWage")),1),0))</f>
        <v/>
      </c>
      <c r="AQX27" s="116"/>
      <c r="AQY27" s="116" t="str">
        <f>IF(tbPayroll[[#This Row],[idx]]="","",
ROUND(tbPayroll[[#This Row],[401Roth]]*IF(SUMIFS($AM27:$BMK27,$AM$3:$BMK$3,"&lt;"&amp;ARL$3,$AM$2:$BMK$2,ARL$2)+AQF27&lt;compensationCap,
ARL27,
MAX(compensationCap-SUMIFS($AM27:$BMK27,$AM$3:$BMK$3,"&lt;"&amp;ARL$3,$AM$2:$BMK$2,ARL$2),0)),2))</f>
        <v/>
      </c>
      <c r="AQZ27" s="116" t="str">
        <f>IF(tbPayroll[[#This Row],[idx]]="","",
ROUND(tbPayroll[[#This Row],[401PreTax]]*IF(SUMIFS($AM27:$BMK27,$AM$3:$BMK$3,"&lt;"&amp;ARL$3,$AM$2:$BMK$2,ARL$2)+AQF27&lt;compensationCap,
ARL27,
MAX(compensationCap-SUMIFS($AM27:$BMK27,$AM$3:$BMK$3,"&lt;"&amp;ARL$3,$AM$2:$BMK$2,ARL$2),0)),2))</f>
        <v/>
      </c>
      <c r="ARA27" s="116" t="str">
        <f>IF(tbPayroll[[#This Row],[idx]]="","",
ROUND((tbPayroll[[#This Row],[401T1p]]*tbPayroll[[#This Row],[401T1Cap]]+tbPayroll[[#This Row],[401T2p]]*tbPayroll[[#This Row],[401T2Cap]])*IF(SUMIFS($AM27:$BMK27,$AM$3:$BMK$3,"&lt;"&amp;ARL$3,$AM$2:$BMK$2,ARL$2)+AQF27&lt;compensationCap,
ARL27,
MAX(compensationCap-SUMIFS($AM27:$BMK27,$AM$3:$BMK$3,"&lt;"&amp;ARL$3,$AM$2:$BMK$2,ARL$2),0)),2))</f>
        <v/>
      </c>
      <c r="ARB27" s="116" t="str">
        <f>IF(tbPayroll[[#This Row],[idx]]="","",
IF(ARA27=0,0,
ROUND(IF(SUMIFS($AM27:$BMK27,$AM$3:$BMK$3,"&lt;"&amp;ARD$3,$AM$2:$BMK$2,"&gt;="&amp;ARB$2,$AM$2:$BMK$2,"&lt;="&amp;ARD$2)+AQY27+AQZ27+ARA27&lt;tbPayroll[[#This Row],[401EmperLimit]],
ARA27,
MAX((tbPayroll[[#This Row],[401EmperLimit]]-SUMIFS($AM27:$BMK27,$AM$3:$BMK$3,"&lt;"&amp;ARD$3,$AM$2:$BMK$2,"&gt;="&amp;ARB$2,$AM$2:$BMK$2,"&lt;="&amp;ARD$2)),0)),2)))</f>
        <v/>
      </c>
      <c r="ARC27" s="116" t="str">
        <f>IF(tbPayroll[[#This Row],[idx]]="","",
IF(AQZ27=0,0,
ROUND(IF(SUMIFS($AM27:$BMK27,$AM$3:$BMK$3,"&lt;"&amp;ARD$3,$AM$2:$BMK$2,ARD$2)+AQY27+SUMIFS($AM27:$BMK27,$AM$3:$BMK$3,"&lt;"&amp;ARC$3,$AM$2:$BMK$2,ARC$2)+AQZ27&lt;tbPayroll[[#This Row],[401ContriLimit]],
AQZ27,
AQZ27/(AQY27+AQZ27)*
(tbPayroll[[#This Row],[401ContriLimit]]-SUMIFS($AM27:$BMK27,$AM$3:$BMK$3,"&lt;"&amp;ARD$3,$AM$2:$BMK$2,ARD$2)-SUMIFS($AM27:$BMK27,$AM$3:$BMK$3,"&lt;"&amp;ARC$3,$AM$2:$BMK$2,ARC$2))),2)))</f>
        <v/>
      </c>
      <c r="ARD27" s="116" t="str">
        <f>IF(tbPayroll[[#This Row],[idx]]="","",
IF(AQY27=0,0,
ROUND(IF(SUMIFS($AM27:$BMK27,$AM$3:$BMK$3,"&lt;"&amp;ARD$3,$AM$2:$BMK$2,ARD$2)+AQY27+SUMIFS($AM27:$BMK27,$AM$3:$BMK$3,"&lt;"&amp;ARC$3,$AM$2:$BMK$2,ARC$2)+AQZ27&lt;tbPayroll[[#This Row],[401ContriLimit]],
AQY27,
AQY27/(AQY27+AQZ27)*
(tbPayroll[[#This Row],[401ContriLimit]]-SUMIFS($AM27:$BMK27,$AM$3:$BMK$3,"&lt;"&amp;ARD$3,$AM$2:$BMK$2,ARD$2)-SUMIFS($AM27:$BMK27,$AM$3:$BMK$3,"&lt;"&amp;ARC$3,$AM$2:$BMK$2,ARC$2))),2)
))</f>
        <v/>
      </c>
      <c r="ARE27" s="116" t="str" cm="1">
        <f t="array" ref="ARE27">IF(tbPayroll[[#This Row],[idx]]="","",
IF(AQW27=0,0,
MAX(SUMIFS($AM27:$BMK27,$AM$3:$BMK$3,"&lt;="&amp;ARK$3,$AM$2:$BMK$2,ARK$2)-INDEX(mediAddTable,tbPayroll[[#This Row],[fedStatus]]),0)-
SUMIFS($AM27:$BMK27,$AM$3:$BMK$3,"&lt;"&amp;ARK$3,$AM$2:$BMK$2,ARE$2)
))</f>
        <v/>
      </c>
      <c r="ARF27" s="116" t="str">
        <f>IF(tbPayroll[[#This Row],[idx]]="","",
ROUND(MAX(ARJ27*dPeriods+tbPayroll[[#This Row],[adjustedAmount]],0),dFEDRound))</f>
        <v/>
      </c>
      <c r="ARG27" s="116" t="str">
        <f>IF(tbPayroll[[#This Row],[idx]]="","",
ROUND(IF(hoursMode="Daily",
SUMIFS(Hours!$J26:$BDM26,Hours!$J$2:$BDM$2,"&gt;="&amp;AQI$5,Hours!$J$2:$BDM$2,"&lt;="&amp;ARL$5,Hours!$J$5:$BDM$5,dRegularName),
SUMIFS(Hours!$J26:$BDM26,Hours!$J$1:$BDM$1,ARH$3,Hours!$J$5:$BDM$5,dRegularName)
),2))</f>
        <v/>
      </c>
      <c r="ARH27" s="116" t="str">
        <f>IF(tbPayroll[[#This Row],[idx]]="","",
IF(hoursMode="Daily",
SUMIFS(Hours!$J26:$BDM26,Hours!$J$2:$BDM$2,"&gt;="&amp;AQI$5,Hours!$J$2:$BDM$2,"&lt;="&amp;ARL$5,Hours!$J$5:$BDM$5,dOvertimeName),
SUMIFS(Hours!$J26:$BDM26,Hours!$J$1:$BDM$1,ARH$3,Hours!$J$5:$BDM$5,dOvertimeName)
))</f>
        <v/>
      </c>
      <c r="ARI27" s="116" t="str">
        <f>IF(tbPayroll[[#This Row],[idx]]="","",
IF(hoursMode="Daily",
SUMIFS(Hours!$J26:$BDM26,Hours!$J$2:$BDM$2,"&gt;="&amp;AQI$5,Hours!$J$2:$BDM$2,"&lt;="&amp;ARL$5,Hours!$J$5:$BDM$5,dVacationName),
SUMIFS(Hours!$J26:$BDM26,Hours!$J$1:$BDM$1,ARH$3,Hours!$J$5:$BDM$5,dVacationName)
))</f>
        <v/>
      </c>
      <c r="ARJ27" s="116" t="str">
        <f>IF(tbPayroll[[#This Row],[Employee]]="","",MAX(ARL27-tbPayroll[[#This Row],[free]]-AQJ27-ARC27,0))</f>
        <v/>
      </c>
      <c r="ARK27" s="116" t="str">
        <f>IF(tbPayroll[[#This Row],[Employee]]="","",MAX(ARL27-tbPayroll[[#This Row],[free]]-AQJ27,0))</f>
        <v/>
      </c>
      <c r="ARL27" s="116" t="str">
        <f>IF(tbPayroll[[#This Row],[Employee]]="","",
IF(tbPayroll[[#This Row],[employmentDate]]&gt;ARL$5,0,AQN27+AQO27+AQP27+AQL27))</f>
        <v/>
      </c>
      <c r="ARM27" s="116" t="str">
        <f>IF(tbPayroll[[#This Row],[Employee]]="","",ARL27-SUM(AQQ27:AQV27)-AQK27-AQJ27-ARC27-ARD27)</f>
        <v/>
      </c>
      <c r="ARN27" s="417"/>
      <c r="ARO27" s="192"/>
      <c r="ARP27" s="192"/>
      <c r="ARQ27" s="192"/>
      <c r="ARR27" s="193"/>
      <c r="ARS27" s="116" t="str">
        <f>IF(tbPayroll[[#This Row],[Employee]]="","",
ASM27 &amp; " | " &amp; ASN27&amp; " | " &amp; ASO27
)</f>
        <v/>
      </c>
      <c r="ART27" s="116" t="str">
        <f>IF(tbPayroll[[#This Row],[Employee]]="","",
IF(tbPayroll[[#This Row],[employmentDate]]&gt;ASR$5,0,
ROUND(IF(tbPayroll[[#This Row],[IncomeBase]]=dSalaried,IF(ARO27&lt;&gt;"",ARO27,tbPayroll[[#This Row],[EmpWage]]),ASM27*IF(ARO27&lt;&gt;"",ARO27,tbPayroll[[#This Row],[EmpWage]])),2)))</f>
        <v/>
      </c>
      <c r="ARU27" s="116" t="str">
        <f>IF(tbPayroll[[#This Row],[Employee]]="","",
IF(tbPayroll[[#This Row],[employmentDate]]&gt;ASR$5,0,
ROUND(ASN27*tbPayroll[[#This Row],[overrrate]]*
IF(ARO27&lt;&gt;"",ARO27,tbPayroll[[#This Row],[EmpWage]])/IF(tbPayroll[[#This Row],[IncomeBase]]=dSalaried,MAX(tbPayroll[[#This Row],[regularwork]],1),1),2)
))</f>
        <v/>
      </c>
      <c r="ARV27" s="116" t="str">
        <f>IF(tbPayroll[[#This Row],[Employee]]="","",
IF(tbPayroll[[#This Row],[employmentDate]]&gt;ASR$5,0,
ROUND(ASO27*
IFERROR(ART27/ASM27,0),2
)))</f>
        <v/>
      </c>
      <c r="ARW27" s="116" t="str">
        <f>IF(tbPayroll[[#This Row],[Employee]]="","",
tbPayroll[[#This Row],[exState]]*
(tbPayroll[[#This Row],[stateAddDedu]]+ROUND(
MAX(ASP27-tbPayroll[[#This Row],[persExemp]],0)*tbPayroll[[#This Row],[stateTax]],dRound))
)</f>
        <v/>
      </c>
      <c r="ARX27" s="116" t="str">
        <f>IF(tbPayroll[[#This Row],[Employee]]="","",
(ROUND(
MAX(ASP27-tbPayroll[[#This Row],[persExemp]],0)*tbPayroll[[#This Row],[dLocal]],dRound))
)</f>
        <v/>
      </c>
      <c r="ARY27" s="116" t="str">
        <f>IF(tbPayroll[[#This Row],[Employee]]="","",
(ROUND(
MAX(ASP27-tbPayroll[[#This Row],[persExemp]],0)*tbPayroll[[#This Row],[dCity]],dRound))
)</f>
        <v/>
      </c>
      <c r="ARZ27" s="116" t="str" cm="1">
        <f t="array" aca="1" ref="ARZ27" ca="1">IF(tbPayroll[[#This Row],[idx]]="","",
IF(ASC27=0,0,
ROUND(tbPayroll[[#This Row],[exFed]]*
MAX(
((ASL27-INDEX(INDIRECT(tbPayroll[[#This Row],[fedPrefix]]&amp;CHOOSE(tbPayroll[[#This Row],[fedStatus]],"SingleWage","JointlyWage","SingleWage","HeadWage")),ASC27))*
INDEX(INDIRECT(tbPayroll[[#This Row],[fedPrefix]]&amp;"Perc"),ASC27)+
INDEX(INDIRECT(tbPayroll[[#This Row],[fedPrefix]]&amp;CHOOSE(tbPayroll[[#This Row],[fedStatus]],"SingleHold","JointlyHold","SingleHold","HeadHold")),ASC27))/dPeriods
- IF(tbPayroll[[#This Row],[isFormSent]]="Yes",tbPayroll[[#This Row],[isFormStep3]],0),0)
+tbPayroll[[#This Row],[isFormStep4c]],dFEDRound)
)
)</f>
        <v/>
      </c>
      <c r="ASA27" s="116" t="str">
        <f>IF(tbPayroll[[#This Row],[idx]]="","",
ROUND(tbPayroll[[#This Row],[exSS]]*
IF(SUMIFS($AM27:$BMK27,$AM$3:$BMK$3,"&lt;"&amp;ASA$3,$AM$2:$BMK$2,ASA$2) +ssTax*ASQ27 &lt;ssTax*ssMax,
ssTax*ASQ27,
MAX(ssTax*ssMax-SUMIFS($AM27:$BMK27,$AM$3:$BMK$3,"&lt;"&amp;ASA$3,$AM$2:$BMK$2,ASA$2),0)),
2)
)</f>
        <v/>
      </c>
      <c r="ASB27" s="116" t="str">
        <f>IF(tbPayroll[[#This Row],[idx]]="","",IF(ASC27=0,0,ROUND(tbPayroll[[#This Row],[exMedi]]*mediTax*ASQ27+ASK27*mediMax,2)))</f>
        <v/>
      </c>
      <c r="ASC27" s="116" t="str">
        <f ca="1">IF(tbPayroll[[#This Row],[idx]]="","",IFERROR(MATCH(ASL27,INDIRECT(tbPayroll[[#This Row],[fedPrefix]]&amp;CHOOSE(tbPayroll[[#This Row],[fedStatus]],"SingleWage","JointlyWage","SingleWage","HeadWage")),1),0))</f>
        <v/>
      </c>
      <c r="ASD27" s="116"/>
      <c r="ASE27" s="116" t="str">
        <f>IF(tbPayroll[[#This Row],[idx]]="","",
ROUND(tbPayroll[[#This Row],[401Roth]]*IF(SUMIFS($AM27:$BMK27,$AM$3:$BMK$3,"&lt;"&amp;ASR$3,$AM$2:$BMK$2,ASR$2)+ARL27&lt;compensationCap,
ASR27,
MAX(compensationCap-SUMIFS($AM27:$BMK27,$AM$3:$BMK$3,"&lt;"&amp;ASR$3,$AM$2:$BMK$2,ASR$2),0)),2))</f>
        <v/>
      </c>
      <c r="ASF27" s="116" t="str">
        <f>IF(tbPayroll[[#This Row],[idx]]="","",
ROUND(tbPayroll[[#This Row],[401PreTax]]*IF(SUMIFS($AM27:$BMK27,$AM$3:$BMK$3,"&lt;"&amp;ASR$3,$AM$2:$BMK$2,ASR$2)+ARL27&lt;compensationCap,
ASR27,
MAX(compensationCap-SUMIFS($AM27:$BMK27,$AM$3:$BMK$3,"&lt;"&amp;ASR$3,$AM$2:$BMK$2,ASR$2),0)),2))</f>
        <v/>
      </c>
      <c r="ASG27" s="116" t="str">
        <f>IF(tbPayroll[[#This Row],[idx]]="","",
ROUND((tbPayroll[[#This Row],[401T1p]]*tbPayroll[[#This Row],[401T1Cap]]+tbPayroll[[#This Row],[401T2p]]*tbPayroll[[#This Row],[401T2Cap]])*IF(SUMIFS($AM27:$BMK27,$AM$3:$BMK$3,"&lt;"&amp;ASR$3,$AM$2:$BMK$2,ASR$2)+ARL27&lt;compensationCap,
ASR27,
MAX(compensationCap-SUMIFS($AM27:$BMK27,$AM$3:$BMK$3,"&lt;"&amp;ASR$3,$AM$2:$BMK$2,ASR$2),0)),2))</f>
        <v/>
      </c>
      <c r="ASH27" s="116" t="str">
        <f>IF(tbPayroll[[#This Row],[idx]]="","",
IF(ASG27=0,0,
ROUND(IF(SUMIFS($AM27:$BMK27,$AM$3:$BMK$3,"&lt;"&amp;ASJ$3,$AM$2:$BMK$2,"&gt;="&amp;ASH$2,$AM$2:$BMK$2,"&lt;="&amp;ASJ$2)+ASE27+ASF27+ASG27&lt;tbPayroll[[#This Row],[401EmperLimit]],
ASG27,
MAX((tbPayroll[[#This Row],[401EmperLimit]]-SUMIFS($AM27:$BMK27,$AM$3:$BMK$3,"&lt;"&amp;ASJ$3,$AM$2:$BMK$2,"&gt;="&amp;ASH$2,$AM$2:$BMK$2,"&lt;="&amp;ASJ$2)),0)),2)))</f>
        <v/>
      </c>
      <c r="ASI27" s="116" t="str">
        <f>IF(tbPayroll[[#This Row],[idx]]="","",
IF(ASF27=0,0,
ROUND(IF(SUMIFS($AM27:$BMK27,$AM$3:$BMK$3,"&lt;"&amp;ASJ$3,$AM$2:$BMK$2,ASJ$2)+ASE27+SUMIFS($AM27:$BMK27,$AM$3:$BMK$3,"&lt;"&amp;ASI$3,$AM$2:$BMK$2,ASI$2)+ASF27&lt;tbPayroll[[#This Row],[401ContriLimit]],
ASF27,
ASF27/(ASE27+ASF27)*
(tbPayroll[[#This Row],[401ContriLimit]]-SUMIFS($AM27:$BMK27,$AM$3:$BMK$3,"&lt;"&amp;ASJ$3,$AM$2:$BMK$2,ASJ$2)-SUMIFS($AM27:$BMK27,$AM$3:$BMK$3,"&lt;"&amp;ASI$3,$AM$2:$BMK$2,ASI$2))),2)))</f>
        <v/>
      </c>
      <c r="ASJ27" s="116" t="str">
        <f>IF(tbPayroll[[#This Row],[idx]]="","",
IF(ASE27=0,0,
ROUND(IF(SUMIFS($AM27:$BMK27,$AM$3:$BMK$3,"&lt;"&amp;ASJ$3,$AM$2:$BMK$2,ASJ$2)+ASE27+SUMIFS($AM27:$BMK27,$AM$3:$BMK$3,"&lt;"&amp;ASI$3,$AM$2:$BMK$2,ASI$2)+ASF27&lt;tbPayroll[[#This Row],[401ContriLimit]],
ASE27,
ASE27/(ASE27+ASF27)*
(tbPayroll[[#This Row],[401ContriLimit]]-SUMIFS($AM27:$BMK27,$AM$3:$BMK$3,"&lt;"&amp;ASJ$3,$AM$2:$BMK$2,ASJ$2)-SUMIFS($AM27:$BMK27,$AM$3:$BMK$3,"&lt;"&amp;ASI$3,$AM$2:$BMK$2,ASI$2))),2)
))</f>
        <v/>
      </c>
      <c r="ASK27" s="116" t="str" cm="1">
        <f t="array" ref="ASK27">IF(tbPayroll[[#This Row],[idx]]="","",
IF(ASC27=0,0,
MAX(SUMIFS($AM27:$BMK27,$AM$3:$BMK$3,"&lt;="&amp;ASQ$3,$AM$2:$BMK$2,ASQ$2)-INDEX(mediAddTable,tbPayroll[[#This Row],[fedStatus]]),0)-
SUMIFS($AM27:$BMK27,$AM$3:$BMK$3,"&lt;"&amp;ASQ$3,$AM$2:$BMK$2,ASK$2)
))</f>
        <v/>
      </c>
      <c r="ASL27" s="116" t="str">
        <f>IF(tbPayroll[[#This Row],[idx]]="","",
ROUND(MAX(ASP27*dPeriods+tbPayroll[[#This Row],[adjustedAmount]],0),dFEDRound))</f>
        <v/>
      </c>
      <c r="ASM27" s="116" t="str">
        <f>IF(tbPayroll[[#This Row],[idx]]="","",
ROUND(IF(hoursMode="Daily",
SUMIFS(Hours!$J26:$BDM26,Hours!$J$2:$BDM$2,"&gt;="&amp;ARO$5,Hours!$J$2:$BDM$2,"&lt;="&amp;ASR$5,Hours!$J$5:$BDM$5,dRegularName),
SUMIFS(Hours!$J26:$BDM26,Hours!$J$1:$BDM$1,ASN$3,Hours!$J$5:$BDM$5,dRegularName)
),2))</f>
        <v/>
      </c>
      <c r="ASN27" s="116" t="str">
        <f>IF(tbPayroll[[#This Row],[idx]]="","",
IF(hoursMode="Daily",
SUMIFS(Hours!$J26:$BDM26,Hours!$J$2:$BDM$2,"&gt;="&amp;ARO$5,Hours!$J$2:$BDM$2,"&lt;="&amp;ASR$5,Hours!$J$5:$BDM$5,dOvertimeName),
SUMIFS(Hours!$J26:$BDM26,Hours!$J$1:$BDM$1,ASN$3,Hours!$J$5:$BDM$5,dOvertimeName)
))</f>
        <v/>
      </c>
      <c r="ASO27" s="116" t="str">
        <f>IF(tbPayroll[[#This Row],[idx]]="","",
IF(hoursMode="Daily",
SUMIFS(Hours!$J26:$BDM26,Hours!$J$2:$BDM$2,"&gt;="&amp;ARO$5,Hours!$J$2:$BDM$2,"&lt;="&amp;ASR$5,Hours!$J$5:$BDM$5,dVacationName),
SUMIFS(Hours!$J26:$BDM26,Hours!$J$1:$BDM$1,ASN$3,Hours!$J$5:$BDM$5,dVacationName)
))</f>
        <v/>
      </c>
      <c r="ASP27" s="116" t="str">
        <f>IF(tbPayroll[[#This Row],[Employee]]="","",MAX(ASR27-tbPayroll[[#This Row],[free]]-ARP27-ASI27,0))</f>
        <v/>
      </c>
      <c r="ASQ27" s="116" t="str">
        <f>IF(tbPayroll[[#This Row],[Employee]]="","",MAX(ASR27-tbPayroll[[#This Row],[free]]-ARP27,0))</f>
        <v/>
      </c>
      <c r="ASR27" s="116" t="str">
        <f>IF(tbPayroll[[#This Row],[Employee]]="","",
IF(tbPayroll[[#This Row],[employmentDate]]&gt;ASR$5,0,ART27+ARU27+ARV27+ARR27))</f>
        <v/>
      </c>
      <c r="ASS27" s="116" t="str">
        <f>IF(tbPayroll[[#This Row],[Employee]]="","",ASR27-SUM(ARW27:ASB27)-ARQ27-ARP27-ASI27-ASJ27)</f>
        <v/>
      </c>
      <c r="AST27" s="417"/>
      <c r="ASU27" s="192"/>
      <c r="ASV27" s="192"/>
      <c r="ASW27" s="192"/>
      <c r="ASX27" s="193"/>
      <c r="ASY27" s="116" t="str">
        <f>IF(tbPayroll[[#This Row],[Employee]]="","",
ATS27 &amp; " | " &amp; ATT27&amp; " | " &amp; ATU27
)</f>
        <v/>
      </c>
      <c r="ASZ27" s="116" t="str">
        <f>IF(tbPayroll[[#This Row],[Employee]]="","",
IF(tbPayroll[[#This Row],[employmentDate]]&gt;ATX$5,0,
ROUND(IF(tbPayroll[[#This Row],[IncomeBase]]=dSalaried,IF(ASU27&lt;&gt;"",ASU27,tbPayroll[[#This Row],[EmpWage]]),ATS27*IF(ASU27&lt;&gt;"",ASU27,tbPayroll[[#This Row],[EmpWage]])),2)))</f>
        <v/>
      </c>
      <c r="ATA27" s="116" t="str">
        <f>IF(tbPayroll[[#This Row],[Employee]]="","",
IF(tbPayroll[[#This Row],[employmentDate]]&gt;ATX$5,0,
ROUND(ATT27*tbPayroll[[#This Row],[overrrate]]*
IF(ASU27&lt;&gt;"",ASU27,tbPayroll[[#This Row],[EmpWage]])/IF(tbPayroll[[#This Row],[IncomeBase]]=dSalaried,MAX(tbPayroll[[#This Row],[regularwork]],1),1),2)
))</f>
        <v/>
      </c>
      <c r="ATB27" s="116" t="str">
        <f>IF(tbPayroll[[#This Row],[Employee]]="","",
IF(tbPayroll[[#This Row],[employmentDate]]&gt;ATX$5,0,
ROUND(ATU27*
IFERROR(ASZ27/ATS27,0),2
)))</f>
        <v/>
      </c>
      <c r="ATC27" s="116" t="str">
        <f>IF(tbPayroll[[#This Row],[Employee]]="","",
tbPayroll[[#This Row],[exState]]*
(tbPayroll[[#This Row],[stateAddDedu]]+ROUND(
MAX(ATV27-tbPayroll[[#This Row],[persExemp]],0)*tbPayroll[[#This Row],[stateTax]],dRound))
)</f>
        <v/>
      </c>
      <c r="ATD27" s="116" t="str">
        <f>IF(tbPayroll[[#This Row],[Employee]]="","",
(ROUND(
MAX(ATV27-tbPayroll[[#This Row],[persExemp]],0)*tbPayroll[[#This Row],[dLocal]],dRound))
)</f>
        <v/>
      </c>
      <c r="ATE27" s="116" t="str">
        <f>IF(tbPayroll[[#This Row],[Employee]]="","",
(ROUND(
MAX(ATV27-tbPayroll[[#This Row],[persExemp]],0)*tbPayroll[[#This Row],[dCity]],dRound))
)</f>
        <v/>
      </c>
      <c r="ATF27" s="116" t="str" cm="1">
        <f t="array" aca="1" ref="ATF27" ca="1">IF(tbPayroll[[#This Row],[idx]]="","",
IF(ATI27=0,0,
ROUND(tbPayroll[[#This Row],[exFed]]*
MAX(
((ATR27-INDEX(INDIRECT(tbPayroll[[#This Row],[fedPrefix]]&amp;CHOOSE(tbPayroll[[#This Row],[fedStatus]],"SingleWage","JointlyWage","SingleWage","HeadWage")),ATI27))*
INDEX(INDIRECT(tbPayroll[[#This Row],[fedPrefix]]&amp;"Perc"),ATI27)+
INDEX(INDIRECT(tbPayroll[[#This Row],[fedPrefix]]&amp;CHOOSE(tbPayroll[[#This Row],[fedStatus]],"SingleHold","JointlyHold","SingleHold","HeadHold")),ATI27))/dPeriods
- IF(tbPayroll[[#This Row],[isFormSent]]="Yes",tbPayroll[[#This Row],[isFormStep3]],0),0)
+tbPayroll[[#This Row],[isFormStep4c]],dFEDRound)
)
)</f>
        <v/>
      </c>
      <c r="ATG27" s="116" t="str">
        <f>IF(tbPayroll[[#This Row],[idx]]="","",
ROUND(tbPayroll[[#This Row],[exSS]]*
IF(SUMIFS($AM27:$BMK27,$AM$3:$BMK$3,"&lt;"&amp;ATG$3,$AM$2:$BMK$2,ATG$2) +ssTax*ATW27 &lt;ssTax*ssMax,
ssTax*ATW27,
MAX(ssTax*ssMax-SUMIFS($AM27:$BMK27,$AM$3:$BMK$3,"&lt;"&amp;ATG$3,$AM$2:$BMK$2,ATG$2),0)),
2)
)</f>
        <v/>
      </c>
      <c r="ATH27" s="116" t="str">
        <f>IF(tbPayroll[[#This Row],[idx]]="","",IF(ATI27=0,0,ROUND(tbPayroll[[#This Row],[exMedi]]*mediTax*ATW27+ATQ27*mediMax,2)))</f>
        <v/>
      </c>
      <c r="ATI27" s="116" t="str">
        <f ca="1">IF(tbPayroll[[#This Row],[idx]]="","",IFERROR(MATCH(ATR27,INDIRECT(tbPayroll[[#This Row],[fedPrefix]]&amp;CHOOSE(tbPayroll[[#This Row],[fedStatus]],"SingleWage","JointlyWage","SingleWage","HeadWage")),1),0))</f>
        <v/>
      </c>
      <c r="ATJ27" s="116"/>
      <c r="ATK27" s="116" t="str">
        <f>IF(tbPayroll[[#This Row],[idx]]="","",
ROUND(tbPayroll[[#This Row],[401Roth]]*IF(SUMIFS($AM27:$BMK27,$AM$3:$BMK$3,"&lt;"&amp;ATX$3,$AM$2:$BMK$2,ATX$2)+ASR27&lt;compensationCap,
ATX27,
MAX(compensationCap-SUMIFS($AM27:$BMK27,$AM$3:$BMK$3,"&lt;"&amp;ATX$3,$AM$2:$BMK$2,ATX$2),0)),2))</f>
        <v/>
      </c>
      <c r="ATL27" s="116" t="str">
        <f>IF(tbPayroll[[#This Row],[idx]]="","",
ROUND(tbPayroll[[#This Row],[401PreTax]]*IF(SUMIFS($AM27:$BMK27,$AM$3:$BMK$3,"&lt;"&amp;ATX$3,$AM$2:$BMK$2,ATX$2)+ASR27&lt;compensationCap,
ATX27,
MAX(compensationCap-SUMIFS($AM27:$BMK27,$AM$3:$BMK$3,"&lt;"&amp;ATX$3,$AM$2:$BMK$2,ATX$2),0)),2))</f>
        <v/>
      </c>
      <c r="ATM27" s="116" t="str">
        <f>IF(tbPayroll[[#This Row],[idx]]="","",
ROUND((tbPayroll[[#This Row],[401T1p]]*tbPayroll[[#This Row],[401T1Cap]]+tbPayroll[[#This Row],[401T2p]]*tbPayroll[[#This Row],[401T2Cap]])*IF(SUMIFS($AM27:$BMK27,$AM$3:$BMK$3,"&lt;"&amp;ATX$3,$AM$2:$BMK$2,ATX$2)+ASR27&lt;compensationCap,
ATX27,
MAX(compensationCap-SUMIFS($AM27:$BMK27,$AM$3:$BMK$3,"&lt;"&amp;ATX$3,$AM$2:$BMK$2,ATX$2),0)),2))</f>
        <v/>
      </c>
      <c r="ATN27" s="116" t="str">
        <f>IF(tbPayroll[[#This Row],[idx]]="","",
IF(ATM27=0,0,
ROUND(IF(SUMIFS($AM27:$BMK27,$AM$3:$BMK$3,"&lt;"&amp;ATP$3,$AM$2:$BMK$2,"&gt;="&amp;ATN$2,$AM$2:$BMK$2,"&lt;="&amp;ATP$2)+ATK27+ATL27+ATM27&lt;tbPayroll[[#This Row],[401EmperLimit]],
ATM27,
MAX((tbPayroll[[#This Row],[401EmperLimit]]-SUMIFS($AM27:$BMK27,$AM$3:$BMK$3,"&lt;"&amp;ATP$3,$AM$2:$BMK$2,"&gt;="&amp;ATN$2,$AM$2:$BMK$2,"&lt;="&amp;ATP$2)),0)),2)))</f>
        <v/>
      </c>
      <c r="ATO27" s="116" t="str">
        <f>IF(tbPayroll[[#This Row],[idx]]="","",
IF(ATL27=0,0,
ROUND(IF(SUMIFS($AM27:$BMK27,$AM$3:$BMK$3,"&lt;"&amp;ATP$3,$AM$2:$BMK$2,ATP$2)+ATK27+SUMIFS($AM27:$BMK27,$AM$3:$BMK$3,"&lt;"&amp;ATO$3,$AM$2:$BMK$2,ATO$2)+ATL27&lt;tbPayroll[[#This Row],[401ContriLimit]],
ATL27,
ATL27/(ATK27+ATL27)*
(tbPayroll[[#This Row],[401ContriLimit]]-SUMIFS($AM27:$BMK27,$AM$3:$BMK$3,"&lt;"&amp;ATP$3,$AM$2:$BMK$2,ATP$2)-SUMIFS($AM27:$BMK27,$AM$3:$BMK$3,"&lt;"&amp;ATO$3,$AM$2:$BMK$2,ATO$2))),2)))</f>
        <v/>
      </c>
      <c r="ATP27" s="116" t="str">
        <f>IF(tbPayroll[[#This Row],[idx]]="","",
IF(ATK27=0,0,
ROUND(IF(SUMIFS($AM27:$BMK27,$AM$3:$BMK$3,"&lt;"&amp;ATP$3,$AM$2:$BMK$2,ATP$2)+ATK27+SUMIFS($AM27:$BMK27,$AM$3:$BMK$3,"&lt;"&amp;ATO$3,$AM$2:$BMK$2,ATO$2)+ATL27&lt;tbPayroll[[#This Row],[401ContriLimit]],
ATK27,
ATK27/(ATK27+ATL27)*
(tbPayroll[[#This Row],[401ContriLimit]]-SUMIFS($AM27:$BMK27,$AM$3:$BMK$3,"&lt;"&amp;ATP$3,$AM$2:$BMK$2,ATP$2)-SUMIFS($AM27:$BMK27,$AM$3:$BMK$3,"&lt;"&amp;ATO$3,$AM$2:$BMK$2,ATO$2))),2)
))</f>
        <v/>
      </c>
      <c r="ATQ27" s="116" t="str" cm="1">
        <f t="array" ref="ATQ27">IF(tbPayroll[[#This Row],[idx]]="","",
IF(ATI27=0,0,
MAX(SUMIFS($AM27:$BMK27,$AM$3:$BMK$3,"&lt;="&amp;ATW$3,$AM$2:$BMK$2,ATW$2)-INDEX(mediAddTable,tbPayroll[[#This Row],[fedStatus]]),0)-
SUMIFS($AM27:$BMK27,$AM$3:$BMK$3,"&lt;"&amp;ATW$3,$AM$2:$BMK$2,ATQ$2)
))</f>
        <v/>
      </c>
      <c r="ATR27" s="116" t="str">
        <f>IF(tbPayroll[[#This Row],[idx]]="","",
ROUND(MAX(ATV27*dPeriods+tbPayroll[[#This Row],[adjustedAmount]],0),dFEDRound))</f>
        <v/>
      </c>
      <c r="ATS27" s="116" t="str">
        <f>IF(tbPayroll[[#This Row],[idx]]="","",
ROUND(IF(hoursMode="Daily",
SUMIFS(Hours!$J26:$BDM26,Hours!$J$2:$BDM$2,"&gt;="&amp;ASU$5,Hours!$J$2:$BDM$2,"&lt;="&amp;ATX$5,Hours!$J$5:$BDM$5,dRegularName),
SUMIFS(Hours!$J26:$BDM26,Hours!$J$1:$BDM$1,ATT$3,Hours!$J$5:$BDM$5,dRegularName)
),2))</f>
        <v/>
      </c>
      <c r="ATT27" s="116" t="str">
        <f>IF(tbPayroll[[#This Row],[idx]]="","",
IF(hoursMode="Daily",
SUMIFS(Hours!$J26:$BDM26,Hours!$J$2:$BDM$2,"&gt;="&amp;ASU$5,Hours!$J$2:$BDM$2,"&lt;="&amp;ATX$5,Hours!$J$5:$BDM$5,dOvertimeName),
SUMIFS(Hours!$J26:$BDM26,Hours!$J$1:$BDM$1,ATT$3,Hours!$J$5:$BDM$5,dOvertimeName)
))</f>
        <v/>
      </c>
      <c r="ATU27" s="116" t="str">
        <f>IF(tbPayroll[[#This Row],[idx]]="","",
IF(hoursMode="Daily",
SUMIFS(Hours!$J26:$BDM26,Hours!$J$2:$BDM$2,"&gt;="&amp;ASU$5,Hours!$J$2:$BDM$2,"&lt;="&amp;ATX$5,Hours!$J$5:$BDM$5,dVacationName),
SUMIFS(Hours!$J26:$BDM26,Hours!$J$1:$BDM$1,ATT$3,Hours!$J$5:$BDM$5,dVacationName)
))</f>
        <v/>
      </c>
      <c r="ATV27" s="116" t="str">
        <f>IF(tbPayroll[[#This Row],[Employee]]="","",MAX(ATX27-tbPayroll[[#This Row],[free]]-ASV27-ATO27,0))</f>
        <v/>
      </c>
      <c r="ATW27" s="116" t="str">
        <f>IF(tbPayroll[[#This Row],[Employee]]="","",MAX(ATX27-tbPayroll[[#This Row],[free]]-ASV27,0))</f>
        <v/>
      </c>
      <c r="ATX27" s="116" t="str">
        <f>IF(tbPayroll[[#This Row],[Employee]]="","",
IF(tbPayroll[[#This Row],[employmentDate]]&gt;ATX$5,0,ASZ27+ATA27+ATB27+ASX27))</f>
        <v/>
      </c>
      <c r="ATY27" s="116" t="str">
        <f>IF(tbPayroll[[#This Row],[Employee]]="","",ATX27-SUM(ATC27:ATH27)-ASW27-ASV27-ATO27-ATP27)</f>
        <v/>
      </c>
      <c r="ATZ27" s="417"/>
      <c r="AUA27" s="192"/>
      <c r="AUB27" s="192"/>
      <c r="AUC27" s="192"/>
      <c r="AUD27" s="193"/>
      <c r="AUE27" s="116" t="str">
        <f>IF(tbPayroll[[#This Row],[Employee]]="","",
AUY27 &amp; " | " &amp; AUZ27&amp; " | " &amp; AVA27
)</f>
        <v/>
      </c>
      <c r="AUF27" s="116" t="str">
        <f>IF(tbPayroll[[#This Row],[Employee]]="","",
IF(tbPayroll[[#This Row],[employmentDate]]&gt;AVD$5,0,
ROUND(IF(tbPayroll[[#This Row],[IncomeBase]]=dSalaried,IF(AUA27&lt;&gt;"",AUA27,tbPayroll[[#This Row],[EmpWage]]),AUY27*IF(AUA27&lt;&gt;"",AUA27,tbPayroll[[#This Row],[EmpWage]])),2)))</f>
        <v/>
      </c>
      <c r="AUG27" s="116" t="str">
        <f>IF(tbPayroll[[#This Row],[Employee]]="","",
IF(tbPayroll[[#This Row],[employmentDate]]&gt;AVD$5,0,
ROUND(AUZ27*tbPayroll[[#This Row],[overrrate]]*
IF(AUA27&lt;&gt;"",AUA27,tbPayroll[[#This Row],[EmpWage]])/IF(tbPayroll[[#This Row],[IncomeBase]]=dSalaried,MAX(tbPayroll[[#This Row],[regularwork]],1),1),2)
))</f>
        <v/>
      </c>
      <c r="AUH27" s="116" t="str">
        <f>IF(tbPayroll[[#This Row],[Employee]]="","",
IF(tbPayroll[[#This Row],[employmentDate]]&gt;AVD$5,0,
ROUND(AVA27*
IFERROR(AUF27/AUY27,0),2
)))</f>
        <v/>
      </c>
      <c r="AUI27" s="116" t="str">
        <f>IF(tbPayroll[[#This Row],[Employee]]="","",
tbPayroll[[#This Row],[exState]]*
(tbPayroll[[#This Row],[stateAddDedu]]+ROUND(
MAX(AVB27-tbPayroll[[#This Row],[persExemp]],0)*tbPayroll[[#This Row],[stateTax]],dRound))
)</f>
        <v/>
      </c>
      <c r="AUJ27" s="116" t="str">
        <f>IF(tbPayroll[[#This Row],[Employee]]="","",
(ROUND(
MAX(AVB27-tbPayroll[[#This Row],[persExemp]],0)*tbPayroll[[#This Row],[dLocal]],dRound))
)</f>
        <v/>
      </c>
      <c r="AUK27" s="116" t="str">
        <f>IF(tbPayroll[[#This Row],[Employee]]="","",
(ROUND(
MAX(AVB27-tbPayroll[[#This Row],[persExemp]],0)*tbPayroll[[#This Row],[dCity]],dRound))
)</f>
        <v/>
      </c>
      <c r="AUL27" s="116" t="str" cm="1">
        <f t="array" aca="1" ref="AUL27" ca="1">IF(tbPayroll[[#This Row],[idx]]="","",
IF(AUO27=0,0,
ROUND(tbPayroll[[#This Row],[exFed]]*
MAX(
((AUX27-INDEX(INDIRECT(tbPayroll[[#This Row],[fedPrefix]]&amp;CHOOSE(tbPayroll[[#This Row],[fedStatus]],"SingleWage","JointlyWage","SingleWage","HeadWage")),AUO27))*
INDEX(INDIRECT(tbPayroll[[#This Row],[fedPrefix]]&amp;"Perc"),AUO27)+
INDEX(INDIRECT(tbPayroll[[#This Row],[fedPrefix]]&amp;CHOOSE(tbPayroll[[#This Row],[fedStatus]],"SingleHold","JointlyHold","SingleHold","HeadHold")),AUO27))/dPeriods
- IF(tbPayroll[[#This Row],[isFormSent]]="Yes",tbPayroll[[#This Row],[isFormStep3]],0),0)
+tbPayroll[[#This Row],[isFormStep4c]],dFEDRound)
)
)</f>
        <v/>
      </c>
      <c r="AUM27" s="116" t="str">
        <f>IF(tbPayroll[[#This Row],[idx]]="","",
ROUND(tbPayroll[[#This Row],[exSS]]*
IF(SUMIFS($AM27:$BMK27,$AM$3:$BMK$3,"&lt;"&amp;AUM$3,$AM$2:$BMK$2,AUM$2) +ssTax*AVC27 &lt;ssTax*ssMax,
ssTax*AVC27,
MAX(ssTax*ssMax-SUMIFS($AM27:$BMK27,$AM$3:$BMK$3,"&lt;"&amp;AUM$3,$AM$2:$BMK$2,AUM$2),0)),
2)
)</f>
        <v/>
      </c>
      <c r="AUN27" s="116" t="str">
        <f>IF(tbPayroll[[#This Row],[idx]]="","",IF(AUO27=0,0,ROUND(tbPayroll[[#This Row],[exMedi]]*mediTax*AVC27+AUW27*mediMax,2)))</f>
        <v/>
      </c>
      <c r="AUO27" s="116" t="str">
        <f ca="1">IF(tbPayroll[[#This Row],[idx]]="","",IFERROR(MATCH(AUX27,INDIRECT(tbPayroll[[#This Row],[fedPrefix]]&amp;CHOOSE(tbPayroll[[#This Row],[fedStatus]],"SingleWage","JointlyWage","SingleWage","HeadWage")),1),0))</f>
        <v/>
      </c>
      <c r="AUP27" s="116"/>
      <c r="AUQ27" s="116" t="str">
        <f>IF(tbPayroll[[#This Row],[idx]]="","",
ROUND(tbPayroll[[#This Row],[401Roth]]*IF(SUMIFS($AM27:$BMK27,$AM$3:$BMK$3,"&lt;"&amp;AVD$3,$AM$2:$BMK$2,AVD$2)+ATX27&lt;compensationCap,
AVD27,
MAX(compensationCap-SUMIFS($AM27:$BMK27,$AM$3:$BMK$3,"&lt;"&amp;AVD$3,$AM$2:$BMK$2,AVD$2),0)),2))</f>
        <v/>
      </c>
      <c r="AUR27" s="116" t="str">
        <f>IF(tbPayroll[[#This Row],[idx]]="","",
ROUND(tbPayroll[[#This Row],[401PreTax]]*IF(SUMIFS($AM27:$BMK27,$AM$3:$BMK$3,"&lt;"&amp;AVD$3,$AM$2:$BMK$2,AVD$2)+ATX27&lt;compensationCap,
AVD27,
MAX(compensationCap-SUMIFS($AM27:$BMK27,$AM$3:$BMK$3,"&lt;"&amp;AVD$3,$AM$2:$BMK$2,AVD$2),0)),2))</f>
        <v/>
      </c>
      <c r="AUS27" s="116" t="str">
        <f>IF(tbPayroll[[#This Row],[idx]]="","",
ROUND((tbPayroll[[#This Row],[401T1p]]*tbPayroll[[#This Row],[401T1Cap]]+tbPayroll[[#This Row],[401T2p]]*tbPayroll[[#This Row],[401T2Cap]])*IF(SUMIFS($AM27:$BMK27,$AM$3:$BMK$3,"&lt;"&amp;AVD$3,$AM$2:$BMK$2,AVD$2)+ATX27&lt;compensationCap,
AVD27,
MAX(compensationCap-SUMIFS($AM27:$BMK27,$AM$3:$BMK$3,"&lt;"&amp;AVD$3,$AM$2:$BMK$2,AVD$2),0)),2))</f>
        <v/>
      </c>
      <c r="AUT27" s="116" t="str">
        <f>IF(tbPayroll[[#This Row],[idx]]="","",
IF(AUS27=0,0,
ROUND(IF(SUMIFS($AM27:$BMK27,$AM$3:$BMK$3,"&lt;"&amp;AUV$3,$AM$2:$BMK$2,"&gt;="&amp;AUT$2,$AM$2:$BMK$2,"&lt;="&amp;AUV$2)+AUQ27+AUR27+AUS27&lt;tbPayroll[[#This Row],[401EmperLimit]],
AUS27,
MAX((tbPayroll[[#This Row],[401EmperLimit]]-SUMIFS($AM27:$BMK27,$AM$3:$BMK$3,"&lt;"&amp;AUV$3,$AM$2:$BMK$2,"&gt;="&amp;AUT$2,$AM$2:$BMK$2,"&lt;="&amp;AUV$2)),0)),2)))</f>
        <v/>
      </c>
      <c r="AUU27" s="116" t="str">
        <f>IF(tbPayroll[[#This Row],[idx]]="","",
IF(AUR27=0,0,
ROUND(IF(SUMIFS($AM27:$BMK27,$AM$3:$BMK$3,"&lt;"&amp;AUV$3,$AM$2:$BMK$2,AUV$2)+AUQ27+SUMIFS($AM27:$BMK27,$AM$3:$BMK$3,"&lt;"&amp;AUU$3,$AM$2:$BMK$2,AUU$2)+AUR27&lt;tbPayroll[[#This Row],[401ContriLimit]],
AUR27,
AUR27/(AUQ27+AUR27)*
(tbPayroll[[#This Row],[401ContriLimit]]-SUMIFS($AM27:$BMK27,$AM$3:$BMK$3,"&lt;"&amp;AUV$3,$AM$2:$BMK$2,AUV$2)-SUMIFS($AM27:$BMK27,$AM$3:$BMK$3,"&lt;"&amp;AUU$3,$AM$2:$BMK$2,AUU$2))),2)))</f>
        <v/>
      </c>
      <c r="AUV27" s="116" t="str">
        <f>IF(tbPayroll[[#This Row],[idx]]="","",
IF(AUQ27=0,0,
ROUND(IF(SUMIFS($AM27:$BMK27,$AM$3:$BMK$3,"&lt;"&amp;AUV$3,$AM$2:$BMK$2,AUV$2)+AUQ27+SUMIFS($AM27:$BMK27,$AM$3:$BMK$3,"&lt;"&amp;AUU$3,$AM$2:$BMK$2,AUU$2)+AUR27&lt;tbPayroll[[#This Row],[401ContriLimit]],
AUQ27,
AUQ27/(AUQ27+AUR27)*
(tbPayroll[[#This Row],[401ContriLimit]]-SUMIFS($AM27:$BMK27,$AM$3:$BMK$3,"&lt;"&amp;AUV$3,$AM$2:$BMK$2,AUV$2)-SUMIFS($AM27:$BMK27,$AM$3:$BMK$3,"&lt;"&amp;AUU$3,$AM$2:$BMK$2,AUU$2))),2)
))</f>
        <v/>
      </c>
      <c r="AUW27" s="116" t="str" cm="1">
        <f t="array" ref="AUW27">IF(tbPayroll[[#This Row],[idx]]="","",
IF(AUO27=0,0,
MAX(SUMIFS($AM27:$BMK27,$AM$3:$BMK$3,"&lt;="&amp;AVC$3,$AM$2:$BMK$2,AVC$2)-INDEX(mediAddTable,tbPayroll[[#This Row],[fedStatus]]),0)-
SUMIFS($AM27:$BMK27,$AM$3:$BMK$3,"&lt;"&amp;AVC$3,$AM$2:$BMK$2,AUW$2)
))</f>
        <v/>
      </c>
      <c r="AUX27" s="116" t="str">
        <f>IF(tbPayroll[[#This Row],[idx]]="","",
ROUND(MAX(AVB27*dPeriods+tbPayroll[[#This Row],[adjustedAmount]],0),dFEDRound))</f>
        <v/>
      </c>
      <c r="AUY27" s="116" t="str">
        <f>IF(tbPayroll[[#This Row],[idx]]="","",
ROUND(IF(hoursMode="Daily",
SUMIFS(Hours!$J26:$BDM26,Hours!$J$2:$BDM$2,"&gt;="&amp;AUA$5,Hours!$J$2:$BDM$2,"&lt;="&amp;AVD$5,Hours!$J$5:$BDM$5,dRegularName),
SUMIFS(Hours!$J26:$BDM26,Hours!$J$1:$BDM$1,AUZ$3,Hours!$J$5:$BDM$5,dRegularName)
),2))</f>
        <v/>
      </c>
      <c r="AUZ27" s="116" t="str">
        <f>IF(tbPayroll[[#This Row],[idx]]="","",
IF(hoursMode="Daily",
SUMIFS(Hours!$J26:$BDM26,Hours!$J$2:$BDM$2,"&gt;="&amp;AUA$5,Hours!$J$2:$BDM$2,"&lt;="&amp;AVD$5,Hours!$J$5:$BDM$5,dOvertimeName),
SUMIFS(Hours!$J26:$BDM26,Hours!$J$1:$BDM$1,AUZ$3,Hours!$J$5:$BDM$5,dOvertimeName)
))</f>
        <v/>
      </c>
      <c r="AVA27" s="116" t="str">
        <f>IF(tbPayroll[[#This Row],[idx]]="","",
IF(hoursMode="Daily",
SUMIFS(Hours!$J26:$BDM26,Hours!$J$2:$BDM$2,"&gt;="&amp;AUA$5,Hours!$J$2:$BDM$2,"&lt;="&amp;AVD$5,Hours!$J$5:$BDM$5,dVacationName),
SUMIFS(Hours!$J26:$BDM26,Hours!$J$1:$BDM$1,AUZ$3,Hours!$J$5:$BDM$5,dVacationName)
))</f>
        <v/>
      </c>
      <c r="AVB27" s="116" t="str">
        <f>IF(tbPayroll[[#This Row],[Employee]]="","",MAX(AVD27-tbPayroll[[#This Row],[free]]-AUB27-AUU27,0))</f>
        <v/>
      </c>
      <c r="AVC27" s="116" t="str">
        <f>IF(tbPayroll[[#This Row],[Employee]]="","",MAX(AVD27-tbPayroll[[#This Row],[free]]-AUB27,0))</f>
        <v/>
      </c>
      <c r="AVD27" s="116" t="str">
        <f>IF(tbPayroll[[#This Row],[Employee]]="","",
IF(tbPayroll[[#This Row],[employmentDate]]&gt;AVD$5,0,AUF27+AUG27+AUH27+AUD27))</f>
        <v/>
      </c>
      <c r="AVE27" s="116" t="str">
        <f>IF(tbPayroll[[#This Row],[Employee]]="","",AVD27-SUM(AUI27:AUN27)-AUC27-AUB27-AUU27-AUV27)</f>
        <v/>
      </c>
      <c r="AVF27" s="417"/>
      <c r="AVG27" s="192"/>
      <c r="AVH27" s="192"/>
      <c r="AVI27" s="192"/>
      <c r="AVJ27" s="193"/>
      <c r="AVK27" s="116" t="str">
        <f>IF(tbPayroll[[#This Row],[Employee]]="","",
AWE27 &amp; " | " &amp; AWF27&amp; " | " &amp; AWG27
)</f>
        <v/>
      </c>
      <c r="AVL27" s="116" t="str">
        <f>IF(tbPayroll[[#This Row],[Employee]]="","",
IF(tbPayroll[[#This Row],[employmentDate]]&gt;AWJ$5,0,
ROUND(IF(tbPayroll[[#This Row],[IncomeBase]]=dSalaried,IF(AVG27&lt;&gt;"",AVG27,tbPayroll[[#This Row],[EmpWage]]),AWE27*IF(AVG27&lt;&gt;"",AVG27,tbPayroll[[#This Row],[EmpWage]])),2)))</f>
        <v/>
      </c>
      <c r="AVM27" s="116" t="str">
        <f>IF(tbPayroll[[#This Row],[Employee]]="","",
IF(tbPayroll[[#This Row],[employmentDate]]&gt;AWJ$5,0,
ROUND(AWF27*tbPayroll[[#This Row],[overrrate]]*
IF(AVG27&lt;&gt;"",AVG27,tbPayroll[[#This Row],[EmpWage]])/IF(tbPayroll[[#This Row],[IncomeBase]]=dSalaried,MAX(tbPayroll[[#This Row],[regularwork]],1),1),2)
))</f>
        <v/>
      </c>
      <c r="AVN27" s="116" t="str">
        <f>IF(tbPayroll[[#This Row],[Employee]]="","",
IF(tbPayroll[[#This Row],[employmentDate]]&gt;AWJ$5,0,
ROUND(AWG27*
IFERROR(AVL27/AWE27,0),2
)))</f>
        <v/>
      </c>
      <c r="AVO27" s="116" t="str">
        <f>IF(tbPayroll[[#This Row],[Employee]]="","",
tbPayroll[[#This Row],[exState]]*
(tbPayroll[[#This Row],[stateAddDedu]]+ROUND(
MAX(AWH27-tbPayroll[[#This Row],[persExemp]],0)*tbPayroll[[#This Row],[stateTax]],dRound))
)</f>
        <v/>
      </c>
      <c r="AVP27" s="116" t="str">
        <f>IF(tbPayroll[[#This Row],[Employee]]="","",
(ROUND(
MAX(AWH27-tbPayroll[[#This Row],[persExemp]],0)*tbPayroll[[#This Row],[dLocal]],dRound))
)</f>
        <v/>
      </c>
      <c r="AVQ27" s="116" t="str">
        <f>IF(tbPayroll[[#This Row],[Employee]]="","",
(ROUND(
MAX(AWH27-tbPayroll[[#This Row],[persExemp]],0)*tbPayroll[[#This Row],[dCity]],dRound))
)</f>
        <v/>
      </c>
      <c r="AVR27" s="116" t="str" cm="1">
        <f t="array" aca="1" ref="AVR27" ca="1">IF(tbPayroll[[#This Row],[idx]]="","",
IF(AVU27=0,0,
ROUND(tbPayroll[[#This Row],[exFed]]*
MAX(
((AWD27-INDEX(INDIRECT(tbPayroll[[#This Row],[fedPrefix]]&amp;CHOOSE(tbPayroll[[#This Row],[fedStatus]],"SingleWage","JointlyWage","SingleWage","HeadWage")),AVU27))*
INDEX(INDIRECT(tbPayroll[[#This Row],[fedPrefix]]&amp;"Perc"),AVU27)+
INDEX(INDIRECT(tbPayroll[[#This Row],[fedPrefix]]&amp;CHOOSE(tbPayroll[[#This Row],[fedStatus]],"SingleHold","JointlyHold","SingleHold","HeadHold")),AVU27))/dPeriods
- IF(tbPayroll[[#This Row],[isFormSent]]="Yes",tbPayroll[[#This Row],[isFormStep3]],0),0)
+tbPayroll[[#This Row],[isFormStep4c]],dFEDRound)
)
)</f>
        <v/>
      </c>
      <c r="AVS27" s="116" t="str">
        <f>IF(tbPayroll[[#This Row],[idx]]="","",
ROUND(tbPayroll[[#This Row],[exSS]]*
IF(SUMIFS($AM27:$BMK27,$AM$3:$BMK$3,"&lt;"&amp;AVS$3,$AM$2:$BMK$2,AVS$2) +ssTax*AWI27 &lt;ssTax*ssMax,
ssTax*AWI27,
MAX(ssTax*ssMax-SUMIFS($AM27:$BMK27,$AM$3:$BMK$3,"&lt;"&amp;AVS$3,$AM$2:$BMK$2,AVS$2),0)),
2)
)</f>
        <v/>
      </c>
      <c r="AVT27" s="116" t="str">
        <f>IF(tbPayroll[[#This Row],[idx]]="","",IF(AVU27=0,0,ROUND(tbPayroll[[#This Row],[exMedi]]*mediTax*AWI27+AWC27*mediMax,2)))</f>
        <v/>
      </c>
      <c r="AVU27" s="116" t="str">
        <f ca="1">IF(tbPayroll[[#This Row],[idx]]="","",IFERROR(MATCH(AWD27,INDIRECT(tbPayroll[[#This Row],[fedPrefix]]&amp;CHOOSE(tbPayroll[[#This Row],[fedStatus]],"SingleWage","JointlyWage","SingleWage","HeadWage")),1),0))</f>
        <v/>
      </c>
      <c r="AVV27" s="116"/>
      <c r="AVW27" s="116" t="str">
        <f>IF(tbPayroll[[#This Row],[idx]]="","",
ROUND(tbPayroll[[#This Row],[401Roth]]*IF(SUMIFS($AM27:$BMK27,$AM$3:$BMK$3,"&lt;"&amp;AWJ$3,$AM$2:$BMK$2,AWJ$2)+AVD27&lt;compensationCap,
AWJ27,
MAX(compensationCap-SUMIFS($AM27:$BMK27,$AM$3:$BMK$3,"&lt;"&amp;AWJ$3,$AM$2:$BMK$2,AWJ$2),0)),2))</f>
        <v/>
      </c>
      <c r="AVX27" s="116" t="str">
        <f>IF(tbPayroll[[#This Row],[idx]]="","",
ROUND(tbPayroll[[#This Row],[401PreTax]]*IF(SUMIFS($AM27:$BMK27,$AM$3:$BMK$3,"&lt;"&amp;AWJ$3,$AM$2:$BMK$2,AWJ$2)+AVD27&lt;compensationCap,
AWJ27,
MAX(compensationCap-SUMIFS($AM27:$BMK27,$AM$3:$BMK$3,"&lt;"&amp;AWJ$3,$AM$2:$BMK$2,AWJ$2),0)),2))</f>
        <v/>
      </c>
      <c r="AVY27" s="116" t="str">
        <f>IF(tbPayroll[[#This Row],[idx]]="","",
ROUND((tbPayroll[[#This Row],[401T1p]]*tbPayroll[[#This Row],[401T1Cap]]+tbPayroll[[#This Row],[401T2p]]*tbPayroll[[#This Row],[401T2Cap]])*IF(SUMIFS($AM27:$BMK27,$AM$3:$BMK$3,"&lt;"&amp;AWJ$3,$AM$2:$BMK$2,AWJ$2)+AVD27&lt;compensationCap,
AWJ27,
MAX(compensationCap-SUMIFS($AM27:$BMK27,$AM$3:$BMK$3,"&lt;"&amp;AWJ$3,$AM$2:$BMK$2,AWJ$2),0)),2))</f>
        <v/>
      </c>
      <c r="AVZ27" s="116" t="str">
        <f>IF(tbPayroll[[#This Row],[idx]]="","",
IF(AVY27=0,0,
ROUND(IF(SUMIFS($AM27:$BMK27,$AM$3:$BMK$3,"&lt;"&amp;AWB$3,$AM$2:$BMK$2,"&gt;="&amp;AVZ$2,$AM$2:$BMK$2,"&lt;="&amp;AWB$2)+AVW27+AVX27+AVY27&lt;tbPayroll[[#This Row],[401EmperLimit]],
AVY27,
MAX((tbPayroll[[#This Row],[401EmperLimit]]-SUMIFS($AM27:$BMK27,$AM$3:$BMK$3,"&lt;"&amp;AWB$3,$AM$2:$BMK$2,"&gt;="&amp;AVZ$2,$AM$2:$BMK$2,"&lt;="&amp;AWB$2)),0)),2)))</f>
        <v/>
      </c>
      <c r="AWA27" s="116" t="str">
        <f>IF(tbPayroll[[#This Row],[idx]]="","",
IF(AVX27=0,0,
ROUND(IF(SUMIFS($AM27:$BMK27,$AM$3:$BMK$3,"&lt;"&amp;AWB$3,$AM$2:$BMK$2,AWB$2)+AVW27+SUMIFS($AM27:$BMK27,$AM$3:$BMK$3,"&lt;"&amp;AWA$3,$AM$2:$BMK$2,AWA$2)+AVX27&lt;tbPayroll[[#This Row],[401ContriLimit]],
AVX27,
AVX27/(AVW27+AVX27)*
(tbPayroll[[#This Row],[401ContriLimit]]-SUMIFS($AM27:$BMK27,$AM$3:$BMK$3,"&lt;"&amp;AWB$3,$AM$2:$BMK$2,AWB$2)-SUMIFS($AM27:$BMK27,$AM$3:$BMK$3,"&lt;"&amp;AWA$3,$AM$2:$BMK$2,AWA$2))),2)))</f>
        <v/>
      </c>
      <c r="AWB27" s="116" t="str">
        <f>IF(tbPayroll[[#This Row],[idx]]="","",
IF(AVW27=0,0,
ROUND(IF(SUMIFS($AM27:$BMK27,$AM$3:$BMK$3,"&lt;"&amp;AWB$3,$AM$2:$BMK$2,AWB$2)+AVW27+SUMIFS($AM27:$BMK27,$AM$3:$BMK$3,"&lt;"&amp;AWA$3,$AM$2:$BMK$2,AWA$2)+AVX27&lt;tbPayroll[[#This Row],[401ContriLimit]],
AVW27,
AVW27/(AVW27+AVX27)*
(tbPayroll[[#This Row],[401ContriLimit]]-SUMIFS($AM27:$BMK27,$AM$3:$BMK$3,"&lt;"&amp;AWB$3,$AM$2:$BMK$2,AWB$2)-SUMIFS($AM27:$BMK27,$AM$3:$BMK$3,"&lt;"&amp;AWA$3,$AM$2:$BMK$2,AWA$2))),2)
))</f>
        <v/>
      </c>
      <c r="AWC27" s="116" t="str" cm="1">
        <f t="array" ref="AWC27">IF(tbPayroll[[#This Row],[idx]]="","",
IF(AVU27=0,0,
MAX(SUMIFS($AM27:$BMK27,$AM$3:$BMK$3,"&lt;="&amp;AWI$3,$AM$2:$BMK$2,AWI$2)-INDEX(mediAddTable,tbPayroll[[#This Row],[fedStatus]]),0)-
SUMIFS($AM27:$BMK27,$AM$3:$BMK$3,"&lt;"&amp;AWI$3,$AM$2:$BMK$2,AWC$2)
))</f>
        <v/>
      </c>
      <c r="AWD27" s="116" t="str">
        <f>IF(tbPayroll[[#This Row],[idx]]="","",
ROUND(MAX(AWH27*dPeriods+tbPayroll[[#This Row],[adjustedAmount]],0),dFEDRound))</f>
        <v/>
      </c>
      <c r="AWE27" s="116" t="str">
        <f>IF(tbPayroll[[#This Row],[idx]]="","",
ROUND(IF(hoursMode="Daily",
SUMIFS(Hours!$J26:$BDM26,Hours!$J$2:$BDM$2,"&gt;="&amp;AVG$5,Hours!$J$2:$BDM$2,"&lt;="&amp;AWJ$5,Hours!$J$5:$BDM$5,dRegularName),
SUMIFS(Hours!$J26:$BDM26,Hours!$J$1:$BDM$1,AWF$3,Hours!$J$5:$BDM$5,dRegularName)
),2))</f>
        <v/>
      </c>
      <c r="AWF27" s="116" t="str">
        <f>IF(tbPayroll[[#This Row],[idx]]="","",
IF(hoursMode="Daily",
SUMIFS(Hours!$J26:$BDM26,Hours!$J$2:$BDM$2,"&gt;="&amp;AVG$5,Hours!$J$2:$BDM$2,"&lt;="&amp;AWJ$5,Hours!$J$5:$BDM$5,dOvertimeName),
SUMIFS(Hours!$J26:$BDM26,Hours!$J$1:$BDM$1,AWF$3,Hours!$J$5:$BDM$5,dOvertimeName)
))</f>
        <v/>
      </c>
      <c r="AWG27" s="116" t="str">
        <f>IF(tbPayroll[[#This Row],[idx]]="","",
IF(hoursMode="Daily",
SUMIFS(Hours!$J26:$BDM26,Hours!$J$2:$BDM$2,"&gt;="&amp;AVG$5,Hours!$J$2:$BDM$2,"&lt;="&amp;AWJ$5,Hours!$J$5:$BDM$5,dVacationName),
SUMIFS(Hours!$J26:$BDM26,Hours!$J$1:$BDM$1,AWF$3,Hours!$J$5:$BDM$5,dVacationName)
))</f>
        <v/>
      </c>
      <c r="AWH27" s="116" t="str">
        <f>IF(tbPayroll[[#This Row],[Employee]]="","",MAX(AWJ27-tbPayroll[[#This Row],[free]]-AVH27-AWA27,0))</f>
        <v/>
      </c>
      <c r="AWI27" s="116" t="str">
        <f>IF(tbPayroll[[#This Row],[Employee]]="","",MAX(AWJ27-tbPayroll[[#This Row],[free]]-AVH27,0))</f>
        <v/>
      </c>
      <c r="AWJ27" s="116" t="str">
        <f>IF(tbPayroll[[#This Row],[Employee]]="","",
IF(tbPayroll[[#This Row],[employmentDate]]&gt;AWJ$5,0,AVL27+AVM27+AVN27+AVJ27))</f>
        <v/>
      </c>
      <c r="AWK27" s="116" t="str">
        <f>IF(tbPayroll[[#This Row],[Employee]]="","",AWJ27-SUM(AVO27:AVT27)-AVI27-AVH27-AWA27-AWB27)</f>
        <v/>
      </c>
      <c r="AWL27" s="417"/>
      <c r="AWM27" s="192"/>
      <c r="AWN27" s="192"/>
      <c r="AWO27" s="192"/>
      <c r="AWP27" s="193"/>
      <c r="AWQ27" s="116" t="str">
        <f>IF(tbPayroll[[#This Row],[Employee]]="","",
AXK27 &amp; " | " &amp; AXL27&amp; " | " &amp; AXM27
)</f>
        <v/>
      </c>
      <c r="AWR27" s="116" t="str">
        <f>IF(tbPayroll[[#This Row],[Employee]]="","",
IF(tbPayroll[[#This Row],[employmentDate]]&gt;AXP$5,0,
ROUND(IF(tbPayroll[[#This Row],[IncomeBase]]=dSalaried,IF(AWM27&lt;&gt;"",AWM27,tbPayroll[[#This Row],[EmpWage]]),AXK27*IF(AWM27&lt;&gt;"",AWM27,tbPayroll[[#This Row],[EmpWage]])),2)))</f>
        <v/>
      </c>
      <c r="AWS27" s="116" t="str">
        <f>IF(tbPayroll[[#This Row],[Employee]]="","",
IF(tbPayroll[[#This Row],[employmentDate]]&gt;AXP$5,0,
ROUND(AXL27*tbPayroll[[#This Row],[overrrate]]*
IF(AWM27&lt;&gt;"",AWM27,tbPayroll[[#This Row],[EmpWage]])/IF(tbPayroll[[#This Row],[IncomeBase]]=dSalaried,MAX(tbPayroll[[#This Row],[regularwork]],1),1),2)
))</f>
        <v/>
      </c>
      <c r="AWT27" s="116" t="str">
        <f>IF(tbPayroll[[#This Row],[Employee]]="","",
IF(tbPayroll[[#This Row],[employmentDate]]&gt;AXP$5,0,
ROUND(AXM27*
IFERROR(AWR27/AXK27,0),2
)))</f>
        <v/>
      </c>
      <c r="AWU27" s="116" t="str">
        <f>IF(tbPayroll[[#This Row],[Employee]]="","",
tbPayroll[[#This Row],[exState]]*
(tbPayroll[[#This Row],[stateAddDedu]]+ROUND(
MAX(AXN27-tbPayroll[[#This Row],[persExemp]],0)*tbPayroll[[#This Row],[stateTax]],dRound))
)</f>
        <v/>
      </c>
      <c r="AWV27" s="116" t="str">
        <f>IF(tbPayroll[[#This Row],[Employee]]="","",
(ROUND(
MAX(AXN27-tbPayroll[[#This Row],[persExemp]],0)*tbPayroll[[#This Row],[dLocal]],dRound))
)</f>
        <v/>
      </c>
      <c r="AWW27" s="116" t="str">
        <f>IF(tbPayroll[[#This Row],[Employee]]="","",
(ROUND(
MAX(AXN27-tbPayroll[[#This Row],[persExemp]],0)*tbPayroll[[#This Row],[dCity]],dRound))
)</f>
        <v/>
      </c>
      <c r="AWX27" s="116" t="str" cm="1">
        <f t="array" aca="1" ref="AWX27" ca="1">IF(tbPayroll[[#This Row],[idx]]="","",
IF(AXA27=0,0,
ROUND(tbPayroll[[#This Row],[exFed]]*
MAX(
((AXJ27-INDEX(INDIRECT(tbPayroll[[#This Row],[fedPrefix]]&amp;CHOOSE(tbPayroll[[#This Row],[fedStatus]],"SingleWage","JointlyWage","SingleWage","HeadWage")),AXA27))*
INDEX(INDIRECT(tbPayroll[[#This Row],[fedPrefix]]&amp;"Perc"),AXA27)+
INDEX(INDIRECT(tbPayroll[[#This Row],[fedPrefix]]&amp;CHOOSE(tbPayroll[[#This Row],[fedStatus]],"SingleHold","JointlyHold","SingleHold","HeadHold")),AXA27))/dPeriods
- IF(tbPayroll[[#This Row],[isFormSent]]="Yes",tbPayroll[[#This Row],[isFormStep3]],0),0)
+tbPayroll[[#This Row],[isFormStep4c]],dFEDRound)
)
)</f>
        <v/>
      </c>
      <c r="AWY27" s="116" t="str">
        <f>IF(tbPayroll[[#This Row],[idx]]="","",
ROUND(tbPayroll[[#This Row],[exSS]]*
IF(SUMIFS($AM27:$BMK27,$AM$3:$BMK$3,"&lt;"&amp;AWY$3,$AM$2:$BMK$2,AWY$2) +ssTax*AXO27 &lt;ssTax*ssMax,
ssTax*AXO27,
MAX(ssTax*ssMax-SUMIFS($AM27:$BMK27,$AM$3:$BMK$3,"&lt;"&amp;AWY$3,$AM$2:$BMK$2,AWY$2),0)),
2)
)</f>
        <v/>
      </c>
      <c r="AWZ27" s="116" t="str">
        <f>IF(tbPayroll[[#This Row],[idx]]="","",IF(AXA27=0,0,ROUND(tbPayroll[[#This Row],[exMedi]]*mediTax*AXO27+AXI27*mediMax,2)))</f>
        <v/>
      </c>
      <c r="AXA27" s="116" t="str">
        <f ca="1">IF(tbPayroll[[#This Row],[idx]]="","",IFERROR(MATCH(AXJ27,INDIRECT(tbPayroll[[#This Row],[fedPrefix]]&amp;CHOOSE(tbPayroll[[#This Row],[fedStatus]],"SingleWage","JointlyWage","SingleWage","HeadWage")),1),0))</f>
        <v/>
      </c>
      <c r="AXB27" s="116"/>
      <c r="AXC27" s="116" t="str">
        <f>IF(tbPayroll[[#This Row],[idx]]="","",
ROUND(tbPayroll[[#This Row],[401Roth]]*IF(SUMIFS($AM27:$BMK27,$AM$3:$BMK$3,"&lt;"&amp;AXP$3,$AM$2:$BMK$2,AXP$2)+AWJ27&lt;compensationCap,
AXP27,
MAX(compensationCap-SUMIFS($AM27:$BMK27,$AM$3:$BMK$3,"&lt;"&amp;AXP$3,$AM$2:$BMK$2,AXP$2),0)),2))</f>
        <v/>
      </c>
      <c r="AXD27" s="116" t="str">
        <f>IF(tbPayroll[[#This Row],[idx]]="","",
ROUND(tbPayroll[[#This Row],[401PreTax]]*IF(SUMIFS($AM27:$BMK27,$AM$3:$BMK$3,"&lt;"&amp;AXP$3,$AM$2:$BMK$2,AXP$2)+AWJ27&lt;compensationCap,
AXP27,
MAX(compensationCap-SUMIFS($AM27:$BMK27,$AM$3:$BMK$3,"&lt;"&amp;AXP$3,$AM$2:$BMK$2,AXP$2),0)),2))</f>
        <v/>
      </c>
      <c r="AXE27" s="116" t="str">
        <f>IF(tbPayroll[[#This Row],[idx]]="","",
ROUND((tbPayroll[[#This Row],[401T1p]]*tbPayroll[[#This Row],[401T1Cap]]+tbPayroll[[#This Row],[401T2p]]*tbPayroll[[#This Row],[401T2Cap]])*IF(SUMIFS($AM27:$BMK27,$AM$3:$BMK$3,"&lt;"&amp;AXP$3,$AM$2:$BMK$2,AXP$2)+AWJ27&lt;compensationCap,
AXP27,
MAX(compensationCap-SUMIFS($AM27:$BMK27,$AM$3:$BMK$3,"&lt;"&amp;AXP$3,$AM$2:$BMK$2,AXP$2),0)),2))</f>
        <v/>
      </c>
      <c r="AXF27" s="116" t="str">
        <f>IF(tbPayroll[[#This Row],[idx]]="","",
IF(AXE27=0,0,
ROUND(IF(SUMIFS($AM27:$BMK27,$AM$3:$BMK$3,"&lt;"&amp;AXH$3,$AM$2:$BMK$2,"&gt;="&amp;AXF$2,$AM$2:$BMK$2,"&lt;="&amp;AXH$2)+AXC27+AXD27+AXE27&lt;tbPayroll[[#This Row],[401EmperLimit]],
AXE27,
MAX((tbPayroll[[#This Row],[401EmperLimit]]-SUMIFS($AM27:$BMK27,$AM$3:$BMK$3,"&lt;"&amp;AXH$3,$AM$2:$BMK$2,"&gt;="&amp;AXF$2,$AM$2:$BMK$2,"&lt;="&amp;AXH$2)),0)),2)))</f>
        <v/>
      </c>
      <c r="AXG27" s="116" t="str">
        <f>IF(tbPayroll[[#This Row],[idx]]="","",
IF(AXD27=0,0,
ROUND(IF(SUMIFS($AM27:$BMK27,$AM$3:$BMK$3,"&lt;"&amp;AXH$3,$AM$2:$BMK$2,AXH$2)+AXC27+SUMIFS($AM27:$BMK27,$AM$3:$BMK$3,"&lt;"&amp;AXG$3,$AM$2:$BMK$2,AXG$2)+AXD27&lt;tbPayroll[[#This Row],[401ContriLimit]],
AXD27,
AXD27/(AXC27+AXD27)*
(tbPayroll[[#This Row],[401ContriLimit]]-SUMIFS($AM27:$BMK27,$AM$3:$BMK$3,"&lt;"&amp;AXH$3,$AM$2:$BMK$2,AXH$2)-SUMIFS($AM27:$BMK27,$AM$3:$BMK$3,"&lt;"&amp;AXG$3,$AM$2:$BMK$2,AXG$2))),2)))</f>
        <v/>
      </c>
      <c r="AXH27" s="116" t="str">
        <f>IF(tbPayroll[[#This Row],[idx]]="","",
IF(AXC27=0,0,
ROUND(IF(SUMIFS($AM27:$BMK27,$AM$3:$BMK$3,"&lt;"&amp;AXH$3,$AM$2:$BMK$2,AXH$2)+AXC27+SUMIFS($AM27:$BMK27,$AM$3:$BMK$3,"&lt;"&amp;AXG$3,$AM$2:$BMK$2,AXG$2)+AXD27&lt;tbPayroll[[#This Row],[401ContriLimit]],
AXC27,
AXC27/(AXC27+AXD27)*
(tbPayroll[[#This Row],[401ContriLimit]]-SUMIFS($AM27:$BMK27,$AM$3:$BMK$3,"&lt;"&amp;AXH$3,$AM$2:$BMK$2,AXH$2)-SUMIFS($AM27:$BMK27,$AM$3:$BMK$3,"&lt;"&amp;AXG$3,$AM$2:$BMK$2,AXG$2))),2)
))</f>
        <v/>
      </c>
      <c r="AXI27" s="116" t="str" cm="1">
        <f t="array" ref="AXI27">IF(tbPayroll[[#This Row],[idx]]="","",
IF(AXA27=0,0,
MAX(SUMIFS($AM27:$BMK27,$AM$3:$BMK$3,"&lt;="&amp;AXO$3,$AM$2:$BMK$2,AXO$2)-INDEX(mediAddTable,tbPayroll[[#This Row],[fedStatus]]),0)-
SUMIFS($AM27:$BMK27,$AM$3:$BMK$3,"&lt;"&amp;AXO$3,$AM$2:$BMK$2,AXI$2)
))</f>
        <v/>
      </c>
      <c r="AXJ27" s="116" t="str">
        <f>IF(tbPayroll[[#This Row],[idx]]="","",
ROUND(MAX(AXN27*dPeriods+tbPayroll[[#This Row],[adjustedAmount]],0),dFEDRound))</f>
        <v/>
      </c>
      <c r="AXK27" s="116" t="str">
        <f>IF(tbPayroll[[#This Row],[idx]]="","",
ROUND(IF(hoursMode="Daily",
SUMIFS(Hours!$J26:$BDM26,Hours!$J$2:$BDM$2,"&gt;="&amp;AWM$5,Hours!$J$2:$BDM$2,"&lt;="&amp;AXP$5,Hours!$J$5:$BDM$5,dRegularName),
SUMIFS(Hours!$J26:$BDM26,Hours!$J$1:$BDM$1,AXL$3,Hours!$J$5:$BDM$5,dRegularName)
),2))</f>
        <v/>
      </c>
      <c r="AXL27" s="116" t="str">
        <f>IF(tbPayroll[[#This Row],[idx]]="","",
IF(hoursMode="Daily",
SUMIFS(Hours!$J26:$BDM26,Hours!$J$2:$BDM$2,"&gt;="&amp;AWM$5,Hours!$J$2:$BDM$2,"&lt;="&amp;AXP$5,Hours!$J$5:$BDM$5,dOvertimeName),
SUMIFS(Hours!$J26:$BDM26,Hours!$J$1:$BDM$1,AXL$3,Hours!$J$5:$BDM$5,dOvertimeName)
))</f>
        <v/>
      </c>
      <c r="AXM27" s="116" t="str">
        <f>IF(tbPayroll[[#This Row],[idx]]="","",
IF(hoursMode="Daily",
SUMIFS(Hours!$J26:$BDM26,Hours!$J$2:$BDM$2,"&gt;="&amp;AWM$5,Hours!$J$2:$BDM$2,"&lt;="&amp;AXP$5,Hours!$J$5:$BDM$5,dVacationName),
SUMIFS(Hours!$J26:$BDM26,Hours!$J$1:$BDM$1,AXL$3,Hours!$J$5:$BDM$5,dVacationName)
))</f>
        <v/>
      </c>
      <c r="AXN27" s="116" t="str">
        <f>IF(tbPayroll[[#This Row],[Employee]]="","",MAX(AXP27-tbPayroll[[#This Row],[free]]-AWN27-AXG27,0))</f>
        <v/>
      </c>
      <c r="AXO27" s="116" t="str">
        <f>IF(tbPayroll[[#This Row],[Employee]]="","",MAX(AXP27-tbPayroll[[#This Row],[free]]-AWN27,0))</f>
        <v/>
      </c>
      <c r="AXP27" s="116" t="str">
        <f>IF(tbPayroll[[#This Row],[Employee]]="","",
IF(tbPayroll[[#This Row],[employmentDate]]&gt;AXP$5,0,AWR27+AWS27+AWT27+AWP27))</f>
        <v/>
      </c>
      <c r="AXQ27" s="116" t="str">
        <f>IF(tbPayroll[[#This Row],[Employee]]="","",AXP27-SUM(AWU27:AWZ27)-AWO27-AWN27-AXG27-AXH27)</f>
        <v/>
      </c>
      <c r="AXR27" s="417"/>
      <c r="AXS27" s="192"/>
      <c r="AXT27" s="192"/>
      <c r="AXU27" s="192"/>
      <c r="AXV27" s="193"/>
      <c r="AXW27" s="116" t="str">
        <f>IF(tbPayroll[[#This Row],[Employee]]="","",
AYQ27 &amp; " | " &amp; AYR27&amp; " | " &amp; AYS27
)</f>
        <v/>
      </c>
      <c r="AXX27" s="116" t="str">
        <f>IF(tbPayroll[[#This Row],[Employee]]="","",
IF(tbPayroll[[#This Row],[employmentDate]]&gt;AYV$5,0,
ROUND(IF(tbPayroll[[#This Row],[IncomeBase]]=dSalaried,IF(AXS27&lt;&gt;"",AXS27,tbPayroll[[#This Row],[EmpWage]]),AYQ27*IF(AXS27&lt;&gt;"",AXS27,tbPayroll[[#This Row],[EmpWage]])),2)))</f>
        <v/>
      </c>
      <c r="AXY27" s="116" t="str">
        <f>IF(tbPayroll[[#This Row],[Employee]]="","",
IF(tbPayroll[[#This Row],[employmentDate]]&gt;AYV$5,0,
ROUND(AYR27*tbPayroll[[#This Row],[overrrate]]*
IF(AXS27&lt;&gt;"",AXS27,tbPayroll[[#This Row],[EmpWage]])/IF(tbPayroll[[#This Row],[IncomeBase]]=dSalaried,MAX(tbPayroll[[#This Row],[regularwork]],1),1),2)
))</f>
        <v/>
      </c>
      <c r="AXZ27" s="116" t="str">
        <f>IF(tbPayroll[[#This Row],[Employee]]="","",
IF(tbPayroll[[#This Row],[employmentDate]]&gt;AYV$5,0,
ROUND(AYS27*
IFERROR(AXX27/AYQ27,0),2
)))</f>
        <v/>
      </c>
      <c r="AYA27" s="116" t="str">
        <f>IF(tbPayroll[[#This Row],[Employee]]="","",
tbPayroll[[#This Row],[exState]]*
(tbPayroll[[#This Row],[stateAddDedu]]+ROUND(
MAX(AYT27-tbPayroll[[#This Row],[persExemp]],0)*tbPayroll[[#This Row],[stateTax]],dRound))
)</f>
        <v/>
      </c>
      <c r="AYB27" s="116" t="str">
        <f>IF(tbPayroll[[#This Row],[Employee]]="","",
(ROUND(
MAX(AYT27-tbPayroll[[#This Row],[persExemp]],0)*tbPayroll[[#This Row],[dLocal]],dRound))
)</f>
        <v/>
      </c>
      <c r="AYC27" s="116" t="str">
        <f>IF(tbPayroll[[#This Row],[Employee]]="","",
(ROUND(
MAX(AYT27-tbPayroll[[#This Row],[persExemp]],0)*tbPayroll[[#This Row],[dCity]],dRound))
)</f>
        <v/>
      </c>
      <c r="AYD27" s="116" t="str" cm="1">
        <f t="array" aca="1" ref="AYD27" ca="1">IF(tbPayroll[[#This Row],[idx]]="","",
IF(AYG27=0,0,
ROUND(tbPayroll[[#This Row],[exFed]]*
MAX(
((AYP27-INDEX(INDIRECT(tbPayroll[[#This Row],[fedPrefix]]&amp;CHOOSE(tbPayroll[[#This Row],[fedStatus]],"SingleWage","JointlyWage","SingleWage","HeadWage")),AYG27))*
INDEX(INDIRECT(tbPayroll[[#This Row],[fedPrefix]]&amp;"Perc"),AYG27)+
INDEX(INDIRECT(tbPayroll[[#This Row],[fedPrefix]]&amp;CHOOSE(tbPayroll[[#This Row],[fedStatus]],"SingleHold","JointlyHold","SingleHold","HeadHold")),AYG27))/dPeriods
- IF(tbPayroll[[#This Row],[isFormSent]]="Yes",tbPayroll[[#This Row],[isFormStep3]],0),0)
+tbPayroll[[#This Row],[isFormStep4c]],dFEDRound)
)
)</f>
        <v/>
      </c>
      <c r="AYE27" s="116" t="str">
        <f>IF(tbPayroll[[#This Row],[idx]]="","",
ROUND(tbPayroll[[#This Row],[exSS]]*
IF(SUMIFS($AM27:$BMK27,$AM$3:$BMK$3,"&lt;"&amp;AYE$3,$AM$2:$BMK$2,AYE$2) +ssTax*AYU27 &lt;ssTax*ssMax,
ssTax*AYU27,
MAX(ssTax*ssMax-SUMIFS($AM27:$BMK27,$AM$3:$BMK$3,"&lt;"&amp;AYE$3,$AM$2:$BMK$2,AYE$2),0)),
2)
)</f>
        <v/>
      </c>
      <c r="AYF27" s="116" t="str">
        <f>IF(tbPayroll[[#This Row],[idx]]="","",IF(AYG27=0,0,ROUND(tbPayroll[[#This Row],[exMedi]]*mediTax*AYU27+AYO27*mediMax,2)))</f>
        <v/>
      </c>
      <c r="AYG27" s="116" t="str">
        <f ca="1">IF(tbPayroll[[#This Row],[idx]]="","",IFERROR(MATCH(AYP27,INDIRECT(tbPayroll[[#This Row],[fedPrefix]]&amp;CHOOSE(tbPayroll[[#This Row],[fedStatus]],"SingleWage","JointlyWage","SingleWage","HeadWage")),1),0))</f>
        <v/>
      </c>
      <c r="AYH27" s="116"/>
      <c r="AYI27" s="116" t="str">
        <f>IF(tbPayroll[[#This Row],[idx]]="","",
ROUND(tbPayroll[[#This Row],[401Roth]]*IF(SUMIFS($AM27:$BMK27,$AM$3:$BMK$3,"&lt;"&amp;AYV$3,$AM$2:$BMK$2,AYV$2)+AXP27&lt;compensationCap,
AYV27,
MAX(compensationCap-SUMIFS($AM27:$BMK27,$AM$3:$BMK$3,"&lt;"&amp;AYV$3,$AM$2:$BMK$2,AYV$2),0)),2))</f>
        <v/>
      </c>
      <c r="AYJ27" s="116" t="str">
        <f>IF(tbPayroll[[#This Row],[idx]]="","",
ROUND(tbPayroll[[#This Row],[401PreTax]]*IF(SUMIFS($AM27:$BMK27,$AM$3:$BMK$3,"&lt;"&amp;AYV$3,$AM$2:$BMK$2,AYV$2)+AXP27&lt;compensationCap,
AYV27,
MAX(compensationCap-SUMIFS($AM27:$BMK27,$AM$3:$BMK$3,"&lt;"&amp;AYV$3,$AM$2:$BMK$2,AYV$2),0)),2))</f>
        <v/>
      </c>
      <c r="AYK27" s="116" t="str">
        <f>IF(tbPayroll[[#This Row],[idx]]="","",
ROUND((tbPayroll[[#This Row],[401T1p]]*tbPayroll[[#This Row],[401T1Cap]]+tbPayroll[[#This Row],[401T2p]]*tbPayroll[[#This Row],[401T2Cap]])*IF(SUMIFS($AM27:$BMK27,$AM$3:$BMK$3,"&lt;"&amp;AYV$3,$AM$2:$BMK$2,AYV$2)+AXP27&lt;compensationCap,
AYV27,
MAX(compensationCap-SUMIFS($AM27:$BMK27,$AM$3:$BMK$3,"&lt;"&amp;AYV$3,$AM$2:$BMK$2,AYV$2),0)),2))</f>
        <v/>
      </c>
      <c r="AYL27" s="116" t="str">
        <f>IF(tbPayroll[[#This Row],[idx]]="","",
IF(AYK27=0,0,
ROUND(IF(SUMIFS($AM27:$BMK27,$AM$3:$BMK$3,"&lt;"&amp;AYN$3,$AM$2:$BMK$2,"&gt;="&amp;AYL$2,$AM$2:$BMK$2,"&lt;="&amp;AYN$2)+AYI27+AYJ27+AYK27&lt;tbPayroll[[#This Row],[401EmperLimit]],
AYK27,
MAX((tbPayroll[[#This Row],[401EmperLimit]]-SUMIFS($AM27:$BMK27,$AM$3:$BMK$3,"&lt;"&amp;AYN$3,$AM$2:$BMK$2,"&gt;="&amp;AYL$2,$AM$2:$BMK$2,"&lt;="&amp;AYN$2)),0)),2)))</f>
        <v/>
      </c>
      <c r="AYM27" s="116" t="str">
        <f>IF(tbPayroll[[#This Row],[idx]]="","",
IF(AYJ27=0,0,
ROUND(IF(SUMIFS($AM27:$BMK27,$AM$3:$BMK$3,"&lt;"&amp;AYN$3,$AM$2:$BMK$2,AYN$2)+AYI27+SUMIFS($AM27:$BMK27,$AM$3:$BMK$3,"&lt;"&amp;AYM$3,$AM$2:$BMK$2,AYM$2)+AYJ27&lt;tbPayroll[[#This Row],[401ContriLimit]],
AYJ27,
AYJ27/(AYI27+AYJ27)*
(tbPayroll[[#This Row],[401ContriLimit]]-SUMIFS($AM27:$BMK27,$AM$3:$BMK$3,"&lt;"&amp;AYN$3,$AM$2:$BMK$2,AYN$2)-SUMIFS($AM27:$BMK27,$AM$3:$BMK$3,"&lt;"&amp;AYM$3,$AM$2:$BMK$2,AYM$2))),2)))</f>
        <v/>
      </c>
      <c r="AYN27" s="116" t="str">
        <f>IF(tbPayroll[[#This Row],[idx]]="","",
IF(AYI27=0,0,
ROUND(IF(SUMIFS($AM27:$BMK27,$AM$3:$BMK$3,"&lt;"&amp;AYN$3,$AM$2:$BMK$2,AYN$2)+AYI27+SUMIFS($AM27:$BMK27,$AM$3:$BMK$3,"&lt;"&amp;AYM$3,$AM$2:$BMK$2,AYM$2)+AYJ27&lt;tbPayroll[[#This Row],[401ContriLimit]],
AYI27,
AYI27/(AYI27+AYJ27)*
(tbPayroll[[#This Row],[401ContriLimit]]-SUMIFS($AM27:$BMK27,$AM$3:$BMK$3,"&lt;"&amp;AYN$3,$AM$2:$BMK$2,AYN$2)-SUMIFS($AM27:$BMK27,$AM$3:$BMK$3,"&lt;"&amp;AYM$3,$AM$2:$BMK$2,AYM$2))),2)
))</f>
        <v/>
      </c>
      <c r="AYO27" s="116" t="str" cm="1">
        <f t="array" ref="AYO27">IF(tbPayroll[[#This Row],[idx]]="","",
IF(AYG27=0,0,
MAX(SUMIFS($AM27:$BMK27,$AM$3:$BMK$3,"&lt;="&amp;AYU$3,$AM$2:$BMK$2,AYU$2)-INDEX(mediAddTable,tbPayroll[[#This Row],[fedStatus]]),0)-
SUMIFS($AM27:$BMK27,$AM$3:$BMK$3,"&lt;"&amp;AYU$3,$AM$2:$BMK$2,AYO$2)
))</f>
        <v/>
      </c>
      <c r="AYP27" s="116" t="str">
        <f>IF(tbPayroll[[#This Row],[idx]]="","",
ROUND(MAX(AYT27*dPeriods+tbPayroll[[#This Row],[adjustedAmount]],0),dFEDRound))</f>
        <v/>
      </c>
      <c r="AYQ27" s="116" t="str">
        <f>IF(tbPayroll[[#This Row],[idx]]="","",
ROUND(IF(hoursMode="Daily",
SUMIFS(Hours!$J26:$BDM26,Hours!$J$2:$BDM$2,"&gt;="&amp;AXS$5,Hours!$J$2:$BDM$2,"&lt;="&amp;AYV$5,Hours!$J$5:$BDM$5,dRegularName),
SUMIFS(Hours!$J26:$BDM26,Hours!$J$1:$BDM$1,AYR$3,Hours!$J$5:$BDM$5,dRegularName)
),2))</f>
        <v/>
      </c>
      <c r="AYR27" s="116" t="str">
        <f>IF(tbPayroll[[#This Row],[idx]]="","",
IF(hoursMode="Daily",
SUMIFS(Hours!$J26:$BDM26,Hours!$J$2:$BDM$2,"&gt;="&amp;AXS$5,Hours!$J$2:$BDM$2,"&lt;="&amp;AYV$5,Hours!$J$5:$BDM$5,dOvertimeName),
SUMIFS(Hours!$J26:$BDM26,Hours!$J$1:$BDM$1,AYR$3,Hours!$J$5:$BDM$5,dOvertimeName)
))</f>
        <v/>
      </c>
      <c r="AYS27" s="116" t="str">
        <f>IF(tbPayroll[[#This Row],[idx]]="","",
IF(hoursMode="Daily",
SUMIFS(Hours!$J26:$BDM26,Hours!$J$2:$BDM$2,"&gt;="&amp;AXS$5,Hours!$J$2:$BDM$2,"&lt;="&amp;AYV$5,Hours!$J$5:$BDM$5,dVacationName),
SUMIFS(Hours!$J26:$BDM26,Hours!$J$1:$BDM$1,AYR$3,Hours!$J$5:$BDM$5,dVacationName)
))</f>
        <v/>
      </c>
      <c r="AYT27" s="116" t="str">
        <f>IF(tbPayroll[[#This Row],[Employee]]="","",MAX(AYV27-tbPayroll[[#This Row],[free]]-AXT27-AYM27,0))</f>
        <v/>
      </c>
      <c r="AYU27" s="116" t="str">
        <f>IF(tbPayroll[[#This Row],[Employee]]="","",MAX(AYV27-tbPayroll[[#This Row],[free]]-AXT27,0))</f>
        <v/>
      </c>
      <c r="AYV27" s="116" t="str">
        <f>IF(tbPayroll[[#This Row],[Employee]]="","",
IF(tbPayroll[[#This Row],[employmentDate]]&gt;AYV$5,0,AXX27+AXY27+AXZ27+AXV27))</f>
        <v/>
      </c>
      <c r="AYW27" s="116" t="str">
        <f>IF(tbPayroll[[#This Row],[Employee]]="","",AYV27-SUM(AYA27:AYF27)-AXU27-AXT27-AYM27-AYN27)</f>
        <v/>
      </c>
      <c r="AYX27" s="417"/>
      <c r="AYY27" s="192"/>
      <c r="AYZ27" s="192"/>
      <c r="AZA27" s="192"/>
      <c r="AZB27" s="193"/>
      <c r="AZC27" s="116" t="str">
        <f>IF(tbPayroll[[#This Row],[Employee]]="","",
AZW27 &amp; " | " &amp; AZX27&amp; " | " &amp; AZY27
)</f>
        <v/>
      </c>
      <c r="AZD27" s="116" t="str">
        <f>IF(tbPayroll[[#This Row],[Employee]]="","",
IF(tbPayroll[[#This Row],[employmentDate]]&gt;BAB$5,0,
ROUND(IF(tbPayroll[[#This Row],[IncomeBase]]=dSalaried,IF(AYY27&lt;&gt;"",AYY27,tbPayroll[[#This Row],[EmpWage]]),AZW27*IF(AYY27&lt;&gt;"",AYY27,tbPayroll[[#This Row],[EmpWage]])),2)))</f>
        <v/>
      </c>
      <c r="AZE27" s="116" t="str">
        <f>IF(tbPayroll[[#This Row],[Employee]]="","",
IF(tbPayroll[[#This Row],[employmentDate]]&gt;BAB$5,0,
ROUND(AZX27*tbPayroll[[#This Row],[overrrate]]*
IF(AYY27&lt;&gt;"",AYY27,tbPayroll[[#This Row],[EmpWage]])/IF(tbPayroll[[#This Row],[IncomeBase]]=dSalaried,MAX(tbPayroll[[#This Row],[regularwork]],1),1),2)
))</f>
        <v/>
      </c>
      <c r="AZF27" s="116" t="str">
        <f>IF(tbPayroll[[#This Row],[Employee]]="","",
IF(tbPayroll[[#This Row],[employmentDate]]&gt;BAB$5,0,
ROUND(AZY27*
IFERROR(AZD27/AZW27,0),2
)))</f>
        <v/>
      </c>
      <c r="AZG27" s="116" t="str">
        <f>IF(tbPayroll[[#This Row],[Employee]]="","",
tbPayroll[[#This Row],[exState]]*
(tbPayroll[[#This Row],[stateAddDedu]]+ROUND(
MAX(AZZ27-tbPayroll[[#This Row],[persExemp]],0)*tbPayroll[[#This Row],[stateTax]],dRound))
)</f>
        <v/>
      </c>
      <c r="AZH27" s="116" t="str">
        <f>IF(tbPayroll[[#This Row],[Employee]]="","",
(ROUND(
MAX(AZZ27-tbPayroll[[#This Row],[persExemp]],0)*tbPayroll[[#This Row],[dLocal]],dRound))
)</f>
        <v/>
      </c>
      <c r="AZI27" s="116" t="str">
        <f>IF(tbPayroll[[#This Row],[Employee]]="","",
(ROUND(
MAX(AZZ27-tbPayroll[[#This Row],[persExemp]],0)*tbPayroll[[#This Row],[dCity]],dRound))
)</f>
        <v/>
      </c>
      <c r="AZJ27" s="116" t="str" cm="1">
        <f t="array" aca="1" ref="AZJ27" ca="1">IF(tbPayroll[[#This Row],[idx]]="","",
IF(AZM27=0,0,
ROUND(tbPayroll[[#This Row],[exFed]]*
MAX(
((AZV27-INDEX(INDIRECT(tbPayroll[[#This Row],[fedPrefix]]&amp;CHOOSE(tbPayroll[[#This Row],[fedStatus]],"SingleWage","JointlyWage","SingleWage","HeadWage")),AZM27))*
INDEX(INDIRECT(tbPayroll[[#This Row],[fedPrefix]]&amp;"Perc"),AZM27)+
INDEX(INDIRECT(tbPayroll[[#This Row],[fedPrefix]]&amp;CHOOSE(tbPayroll[[#This Row],[fedStatus]],"SingleHold","JointlyHold","SingleHold","HeadHold")),AZM27))/dPeriods
- IF(tbPayroll[[#This Row],[isFormSent]]="Yes",tbPayroll[[#This Row],[isFormStep3]],0),0)
+tbPayroll[[#This Row],[isFormStep4c]],dFEDRound)
)
)</f>
        <v/>
      </c>
      <c r="AZK27" s="116" t="str">
        <f>IF(tbPayroll[[#This Row],[idx]]="","",
ROUND(tbPayroll[[#This Row],[exSS]]*
IF(SUMIFS($AM27:$BMK27,$AM$3:$BMK$3,"&lt;"&amp;AZK$3,$AM$2:$BMK$2,AZK$2) +ssTax*BAA27 &lt;ssTax*ssMax,
ssTax*BAA27,
MAX(ssTax*ssMax-SUMIFS($AM27:$BMK27,$AM$3:$BMK$3,"&lt;"&amp;AZK$3,$AM$2:$BMK$2,AZK$2),0)),
2)
)</f>
        <v/>
      </c>
      <c r="AZL27" s="116" t="str">
        <f>IF(tbPayroll[[#This Row],[idx]]="","",IF(AZM27=0,0,ROUND(tbPayroll[[#This Row],[exMedi]]*mediTax*BAA27+AZU27*mediMax,2)))</f>
        <v/>
      </c>
      <c r="AZM27" s="116" t="str">
        <f ca="1">IF(tbPayroll[[#This Row],[idx]]="","",IFERROR(MATCH(AZV27,INDIRECT(tbPayroll[[#This Row],[fedPrefix]]&amp;CHOOSE(tbPayroll[[#This Row],[fedStatus]],"SingleWage","JointlyWage","SingleWage","HeadWage")),1),0))</f>
        <v/>
      </c>
      <c r="AZN27" s="116"/>
      <c r="AZO27" s="116" t="str">
        <f>IF(tbPayroll[[#This Row],[idx]]="","",
ROUND(tbPayroll[[#This Row],[401Roth]]*IF(SUMIFS($AM27:$BMK27,$AM$3:$BMK$3,"&lt;"&amp;BAB$3,$AM$2:$BMK$2,BAB$2)+AYV27&lt;compensationCap,
BAB27,
MAX(compensationCap-SUMIFS($AM27:$BMK27,$AM$3:$BMK$3,"&lt;"&amp;BAB$3,$AM$2:$BMK$2,BAB$2),0)),2))</f>
        <v/>
      </c>
      <c r="AZP27" s="116" t="str">
        <f>IF(tbPayroll[[#This Row],[idx]]="","",
ROUND(tbPayroll[[#This Row],[401PreTax]]*IF(SUMIFS($AM27:$BMK27,$AM$3:$BMK$3,"&lt;"&amp;BAB$3,$AM$2:$BMK$2,BAB$2)+AYV27&lt;compensationCap,
BAB27,
MAX(compensationCap-SUMIFS($AM27:$BMK27,$AM$3:$BMK$3,"&lt;"&amp;BAB$3,$AM$2:$BMK$2,BAB$2),0)),2))</f>
        <v/>
      </c>
      <c r="AZQ27" s="116" t="str">
        <f>IF(tbPayroll[[#This Row],[idx]]="","",
ROUND((tbPayroll[[#This Row],[401T1p]]*tbPayroll[[#This Row],[401T1Cap]]+tbPayroll[[#This Row],[401T2p]]*tbPayroll[[#This Row],[401T2Cap]])*IF(SUMIFS($AM27:$BMK27,$AM$3:$BMK$3,"&lt;"&amp;BAB$3,$AM$2:$BMK$2,BAB$2)+AYV27&lt;compensationCap,
BAB27,
MAX(compensationCap-SUMIFS($AM27:$BMK27,$AM$3:$BMK$3,"&lt;"&amp;BAB$3,$AM$2:$BMK$2,BAB$2),0)),2))</f>
        <v/>
      </c>
      <c r="AZR27" s="116" t="str">
        <f>IF(tbPayroll[[#This Row],[idx]]="","",
IF(AZQ27=0,0,
ROUND(IF(SUMIFS($AM27:$BMK27,$AM$3:$BMK$3,"&lt;"&amp;AZT$3,$AM$2:$BMK$2,"&gt;="&amp;AZR$2,$AM$2:$BMK$2,"&lt;="&amp;AZT$2)+AZO27+AZP27+AZQ27&lt;tbPayroll[[#This Row],[401EmperLimit]],
AZQ27,
MAX((tbPayroll[[#This Row],[401EmperLimit]]-SUMIFS($AM27:$BMK27,$AM$3:$BMK$3,"&lt;"&amp;AZT$3,$AM$2:$BMK$2,"&gt;="&amp;AZR$2,$AM$2:$BMK$2,"&lt;="&amp;AZT$2)),0)),2)))</f>
        <v/>
      </c>
      <c r="AZS27" s="116" t="str">
        <f>IF(tbPayroll[[#This Row],[idx]]="","",
IF(AZP27=0,0,
ROUND(IF(SUMIFS($AM27:$BMK27,$AM$3:$BMK$3,"&lt;"&amp;AZT$3,$AM$2:$BMK$2,AZT$2)+AZO27+SUMIFS($AM27:$BMK27,$AM$3:$BMK$3,"&lt;"&amp;AZS$3,$AM$2:$BMK$2,AZS$2)+AZP27&lt;tbPayroll[[#This Row],[401ContriLimit]],
AZP27,
AZP27/(AZO27+AZP27)*
(tbPayroll[[#This Row],[401ContriLimit]]-SUMIFS($AM27:$BMK27,$AM$3:$BMK$3,"&lt;"&amp;AZT$3,$AM$2:$BMK$2,AZT$2)-SUMIFS($AM27:$BMK27,$AM$3:$BMK$3,"&lt;"&amp;AZS$3,$AM$2:$BMK$2,AZS$2))),2)))</f>
        <v/>
      </c>
      <c r="AZT27" s="116" t="str">
        <f>IF(tbPayroll[[#This Row],[idx]]="","",
IF(AZO27=0,0,
ROUND(IF(SUMIFS($AM27:$BMK27,$AM$3:$BMK$3,"&lt;"&amp;AZT$3,$AM$2:$BMK$2,AZT$2)+AZO27+SUMIFS($AM27:$BMK27,$AM$3:$BMK$3,"&lt;"&amp;AZS$3,$AM$2:$BMK$2,AZS$2)+AZP27&lt;tbPayroll[[#This Row],[401ContriLimit]],
AZO27,
AZO27/(AZO27+AZP27)*
(tbPayroll[[#This Row],[401ContriLimit]]-SUMIFS($AM27:$BMK27,$AM$3:$BMK$3,"&lt;"&amp;AZT$3,$AM$2:$BMK$2,AZT$2)-SUMIFS($AM27:$BMK27,$AM$3:$BMK$3,"&lt;"&amp;AZS$3,$AM$2:$BMK$2,AZS$2))),2)
))</f>
        <v/>
      </c>
      <c r="AZU27" s="116" t="str" cm="1">
        <f t="array" ref="AZU27">IF(tbPayroll[[#This Row],[idx]]="","",
IF(AZM27=0,0,
MAX(SUMIFS($AM27:$BMK27,$AM$3:$BMK$3,"&lt;="&amp;BAA$3,$AM$2:$BMK$2,BAA$2)-INDEX(mediAddTable,tbPayroll[[#This Row],[fedStatus]]),0)-
SUMIFS($AM27:$BMK27,$AM$3:$BMK$3,"&lt;"&amp;BAA$3,$AM$2:$BMK$2,AZU$2)
))</f>
        <v/>
      </c>
      <c r="AZV27" s="116" t="str">
        <f>IF(tbPayroll[[#This Row],[idx]]="","",
ROUND(MAX(AZZ27*dPeriods+tbPayroll[[#This Row],[adjustedAmount]],0),dFEDRound))</f>
        <v/>
      </c>
      <c r="AZW27" s="116" t="str">
        <f>IF(tbPayroll[[#This Row],[idx]]="","",
ROUND(IF(hoursMode="Daily",
SUMIFS(Hours!$J26:$BDM26,Hours!$J$2:$BDM$2,"&gt;="&amp;AYY$5,Hours!$J$2:$BDM$2,"&lt;="&amp;BAB$5,Hours!$J$5:$BDM$5,dRegularName),
SUMIFS(Hours!$J26:$BDM26,Hours!$J$1:$BDM$1,AZX$3,Hours!$J$5:$BDM$5,dRegularName)
),2))</f>
        <v/>
      </c>
      <c r="AZX27" s="116" t="str">
        <f>IF(tbPayroll[[#This Row],[idx]]="","",
IF(hoursMode="Daily",
SUMIFS(Hours!$J26:$BDM26,Hours!$J$2:$BDM$2,"&gt;="&amp;AYY$5,Hours!$J$2:$BDM$2,"&lt;="&amp;BAB$5,Hours!$J$5:$BDM$5,dOvertimeName),
SUMIFS(Hours!$J26:$BDM26,Hours!$J$1:$BDM$1,AZX$3,Hours!$J$5:$BDM$5,dOvertimeName)
))</f>
        <v/>
      </c>
      <c r="AZY27" s="116" t="str">
        <f>IF(tbPayroll[[#This Row],[idx]]="","",
IF(hoursMode="Daily",
SUMIFS(Hours!$J26:$BDM26,Hours!$J$2:$BDM$2,"&gt;="&amp;AYY$5,Hours!$J$2:$BDM$2,"&lt;="&amp;BAB$5,Hours!$J$5:$BDM$5,dVacationName),
SUMIFS(Hours!$J26:$BDM26,Hours!$J$1:$BDM$1,AZX$3,Hours!$J$5:$BDM$5,dVacationName)
))</f>
        <v/>
      </c>
      <c r="AZZ27" s="116" t="str">
        <f>IF(tbPayroll[[#This Row],[Employee]]="","",MAX(BAB27-tbPayroll[[#This Row],[free]]-AYZ27-AZS27,0))</f>
        <v/>
      </c>
      <c r="BAA27" s="116" t="str">
        <f>IF(tbPayroll[[#This Row],[Employee]]="","",MAX(BAB27-tbPayroll[[#This Row],[free]]-AYZ27,0))</f>
        <v/>
      </c>
      <c r="BAB27" s="116" t="str">
        <f>IF(tbPayroll[[#This Row],[Employee]]="","",
IF(tbPayroll[[#This Row],[employmentDate]]&gt;BAB$5,0,AZD27+AZE27+AZF27+AZB27))</f>
        <v/>
      </c>
      <c r="BAC27" s="116" t="str">
        <f>IF(tbPayroll[[#This Row],[Employee]]="","",BAB27-SUM(AZG27:AZL27)-AZA27-AYZ27-AZS27-AZT27)</f>
        <v/>
      </c>
      <c r="BAD27" s="417"/>
      <c r="BAE27" s="192"/>
      <c r="BAF27" s="192"/>
      <c r="BAG27" s="192"/>
      <c r="BAH27" s="193"/>
      <c r="BAI27" s="116" t="str">
        <f>IF(tbPayroll[[#This Row],[Employee]]="","",
BBC27 &amp; " | " &amp; BBD27&amp; " | " &amp; BBE27
)</f>
        <v/>
      </c>
      <c r="BAJ27" s="116" t="str">
        <f>IF(tbPayroll[[#This Row],[Employee]]="","",
IF(tbPayroll[[#This Row],[employmentDate]]&gt;BBH$5,0,
ROUND(IF(tbPayroll[[#This Row],[IncomeBase]]=dSalaried,IF(BAE27&lt;&gt;"",BAE27,tbPayroll[[#This Row],[EmpWage]]),BBC27*IF(BAE27&lt;&gt;"",BAE27,tbPayroll[[#This Row],[EmpWage]])),2)))</f>
        <v/>
      </c>
      <c r="BAK27" s="116" t="str">
        <f>IF(tbPayroll[[#This Row],[Employee]]="","",
IF(tbPayroll[[#This Row],[employmentDate]]&gt;BBH$5,0,
ROUND(BBD27*tbPayroll[[#This Row],[overrrate]]*
IF(BAE27&lt;&gt;"",BAE27,tbPayroll[[#This Row],[EmpWage]])/IF(tbPayroll[[#This Row],[IncomeBase]]=dSalaried,MAX(tbPayroll[[#This Row],[regularwork]],1),1),2)
))</f>
        <v/>
      </c>
      <c r="BAL27" s="116" t="str">
        <f>IF(tbPayroll[[#This Row],[Employee]]="","",
IF(tbPayroll[[#This Row],[employmentDate]]&gt;BBH$5,0,
ROUND(BBE27*
IFERROR(BAJ27/BBC27,0),2
)))</f>
        <v/>
      </c>
      <c r="BAM27" s="116" t="str">
        <f>IF(tbPayroll[[#This Row],[Employee]]="","",
tbPayroll[[#This Row],[exState]]*
(tbPayroll[[#This Row],[stateAddDedu]]+ROUND(
MAX(BBF27-tbPayroll[[#This Row],[persExemp]],0)*tbPayroll[[#This Row],[stateTax]],dRound))
)</f>
        <v/>
      </c>
      <c r="BAN27" s="116" t="str">
        <f>IF(tbPayroll[[#This Row],[Employee]]="","",
(ROUND(
MAX(BBF27-tbPayroll[[#This Row],[persExemp]],0)*tbPayroll[[#This Row],[dLocal]],dRound))
)</f>
        <v/>
      </c>
      <c r="BAO27" s="116" t="str">
        <f>IF(tbPayroll[[#This Row],[Employee]]="","",
(ROUND(
MAX(BBF27-tbPayroll[[#This Row],[persExemp]],0)*tbPayroll[[#This Row],[dCity]],dRound))
)</f>
        <v/>
      </c>
      <c r="BAP27" s="116" t="str" cm="1">
        <f t="array" aca="1" ref="BAP27" ca="1">IF(tbPayroll[[#This Row],[idx]]="","",
IF(BAS27=0,0,
ROUND(tbPayroll[[#This Row],[exFed]]*
MAX(
((BBB27-INDEX(INDIRECT(tbPayroll[[#This Row],[fedPrefix]]&amp;CHOOSE(tbPayroll[[#This Row],[fedStatus]],"SingleWage","JointlyWage","SingleWage","HeadWage")),BAS27))*
INDEX(INDIRECT(tbPayroll[[#This Row],[fedPrefix]]&amp;"Perc"),BAS27)+
INDEX(INDIRECT(tbPayroll[[#This Row],[fedPrefix]]&amp;CHOOSE(tbPayroll[[#This Row],[fedStatus]],"SingleHold","JointlyHold","SingleHold","HeadHold")),BAS27))/dPeriods
- IF(tbPayroll[[#This Row],[isFormSent]]="Yes",tbPayroll[[#This Row],[isFormStep3]],0),0)
+tbPayroll[[#This Row],[isFormStep4c]],dFEDRound)
)
)</f>
        <v/>
      </c>
      <c r="BAQ27" s="116" t="str">
        <f>IF(tbPayroll[[#This Row],[idx]]="","",
ROUND(tbPayroll[[#This Row],[exSS]]*
IF(SUMIFS($AM27:$BMK27,$AM$3:$BMK$3,"&lt;"&amp;BAQ$3,$AM$2:$BMK$2,BAQ$2) +ssTax*BBG27 &lt;ssTax*ssMax,
ssTax*BBG27,
MAX(ssTax*ssMax-SUMIFS($AM27:$BMK27,$AM$3:$BMK$3,"&lt;"&amp;BAQ$3,$AM$2:$BMK$2,BAQ$2),0)),
2)
)</f>
        <v/>
      </c>
      <c r="BAR27" s="116" t="str">
        <f>IF(tbPayroll[[#This Row],[idx]]="","",IF(BAS27=0,0,ROUND(tbPayroll[[#This Row],[exMedi]]*mediTax*BBG27+BBA27*mediMax,2)))</f>
        <v/>
      </c>
      <c r="BAS27" s="116" t="str">
        <f ca="1">IF(tbPayroll[[#This Row],[idx]]="","",IFERROR(MATCH(BBB27,INDIRECT(tbPayroll[[#This Row],[fedPrefix]]&amp;CHOOSE(tbPayroll[[#This Row],[fedStatus]],"SingleWage","JointlyWage","SingleWage","HeadWage")),1),0))</f>
        <v/>
      </c>
      <c r="BAT27" s="116"/>
      <c r="BAU27" s="116" t="str">
        <f>IF(tbPayroll[[#This Row],[idx]]="","",
ROUND(tbPayroll[[#This Row],[401Roth]]*IF(SUMIFS($AM27:$BMK27,$AM$3:$BMK$3,"&lt;"&amp;BBH$3,$AM$2:$BMK$2,BBH$2)+BAB27&lt;compensationCap,
BBH27,
MAX(compensationCap-SUMIFS($AM27:$BMK27,$AM$3:$BMK$3,"&lt;"&amp;BBH$3,$AM$2:$BMK$2,BBH$2),0)),2))</f>
        <v/>
      </c>
      <c r="BAV27" s="116" t="str">
        <f>IF(tbPayroll[[#This Row],[idx]]="","",
ROUND(tbPayroll[[#This Row],[401PreTax]]*IF(SUMIFS($AM27:$BMK27,$AM$3:$BMK$3,"&lt;"&amp;BBH$3,$AM$2:$BMK$2,BBH$2)+BAB27&lt;compensationCap,
BBH27,
MAX(compensationCap-SUMIFS($AM27:$BMK27,$AM$3:$BMK$3,"&lt;"&amp;BBH$3,$AM$2:$BMK$2,BBH$2),0)),2))</f>
        <v/>
      </c>
      <c r="BAW27" s="116" t="str">
        <f>IF(tbPayroll[[#This Row],[idx]]="","",
ROUND((tbPayroll[[#This Row],[401T1p]]*tbPayroll[[#This Row],[401T1Cap]]+tbPayroll[[#This Row],[401T2p]]*tbPayroll[[#This Row],[401T2Cap]])*IF(SUMIFS($AM27:$BMK27,$AM$3:$BMK$3,"&lt;"&amp;BBH$3,$AM$2:$BMK$2,BBH$2)+BAB27&lt;compensationCap,
BBH27,
MAX(compensationCap-SUMIFS($AM27:$BMK27,$AM$3:$BMK$3,"&lt;"&amp;BBH$3,$AM$2:$BMK$2,BBH$2),0)),2))</f>
        <v/>
      </c>
      <c r="BAX27" s="116" t="str">
        <f>IF(tbPayroll[[#This Row],[idx]]="","",
IF(BAW27=0,0,
ROUND(IF(SUMIFS($AM27:$BMK27,$AM$3:$BMK$3,"&lt;"&amp;BAZ$3,$AM$2:$BMK$2,"&gt;="&amp;BAX$2,$AM$2:$BMK$2,"&lt;="&amp;BAZ$2)+BAU27+BAV27+BAW27&lt;tbPayroll[[#This Row],[401EmperLimit]],
BAW27,
MAX((tbPayroll[[#This Row],[401EmperLimit]]-SUMIFS($AM27:$BMK27,$AM$3:$BMK$3,"&lt;"&amp;BAZ$3,$AM$2:$BMK$2,"&gt;="&amp;BAX$2,$AM$2:$BMK$2,"&lt;="&amp;BAZ$2)),0)),2)))</f>
        <v/>
      </c>
      <c r="BAY27" s="116" t="str">
        <f>IF(tbPayroll[[#This Row],[idx]]="","",
IF(BAV27=0,0,
ROUND(IF(SUMIFS($AM27:$BMK27,$AM$3:$BMK$3,"&lt;"&amp;BAZ$3,$AM$2:$BMK$2,BAZ$2)+BAU27+SUMIFS($AM27:$BMK27,$AM$3:$BMK$3,"&lt;"&amp;BAY$3,$AM$2:$BMK$2,BAY$2)+BAV27&lt;tbPayroll[[#This Row],[401ContriLimit]],
BAV27,
BAV27/(BAU27+BAV27)*
(tbPayroll[[#This Row],[401ContriLimit]]-SUMIFS($AM27:$BMK27,$AM$3:$BMK$3,"&lt;"&amp;BAZ$3,$AM$2:$BMK$2,BAZ$2)-SUMIFS($AM27:$BMK27,$AM$3:$BMK$3,"&lt;"&amp;BAY$3,$AM$2:$BMK$2,BAY$2))),2)))</f>
        <v/>
      </c>
      <c r="BAZ27" s="116" t="str">
        <f>IF(tbPayroll[[#This Row],[idx]]="","",
IF(BAU27=0,0,
ROUND(IF(SUMIFS($AM27:$BMK27,$AM$3:$BMK$3,"&lt;"&amp;BAZ$3,$AM$2:$BMK$2,BAZ$2)+BAU27+SUMIFS($AM27:$BMK27,$AM$3:$BMK$3,"&lt;"&amp;BAY$3,$AM$2:$BMK$2,BAY$2)+BAV27&lt;tbPayroll[[#This Row],[401ContriLimit]],
BAU27,
BAU27/(BAU27+BAV27)*
(tbPayroll[[#This Row],[401ContriLimit]]-SUMIFS($AM27:$BMK27,$AM$3:$BMK$3,"&lt;"&amp;BAZ$3,$AM$2:$BMK$2,BAZ$2)-SUMIFS($AM27:$BMK27,$AM$3:$BMK$3,"&lt;"&amp;BAY$3,$AM$2:$BMK$2,BAY$2))),2)
))</f>
        <v/>
      </c>
      <c r="BBA27" s="116" t="str" cm="1">
        <f t="array" ref="BBA27">IF(tbPayroll[[#This Row],[idx]]="","",
IF(BAS27=0,0,
MAX(SUMIFS($AM27:$BMK27,$AM$3:$BMK$3,"&lt;="&amp;BBG$3,$AM$2:$BMK$2,BBG$2)-INDEX(mediAddTable,tbPayroll[[#This Row],[fedStatus]]),0)-
SUMIFS($AM27:$BMK27,$AM$3:$BMK$3,"&lt;"&amp;BBG$3,$AM$2:$BMK$2,BBA$2)
))</f>
        <v/>
      </c>
      <c r="BBB27" s="116" t="str">
        <f>IF(tbPayroll[[#This Row],[idx]]="","",
ROUND(MAX(BBF27*dPeriods+tbPayroll[[#This Row],[adjustedAmount]],0),dFEDRound))</f>
        <v/>
      </c>
      <c r="BBC27" s="116" t="str">
        <f>IF(tbPayroll[[#This Row],[idx]]="","",
ROUND(IF(hoursMode="Daily",
SUMIFS(Hours!$J26:$BDM26,Hours!$J$2:$BDM$2,"&gt;="&amp;BAE$5,Hours!$J$2:$BDM$2,"&lt;="&amp;BBH$5,Hours!$J$5:$BDM$5,dRegularName),
SUMIFS(Hours!$J26:$BDM26,Hours!$J$1:$BDM$1,BBD$3,Hours!$J$5:$BDM$5,dRegularName)
),2))</f>
        <v/>
      </c>
      <c r="BBD27" s="116" t="str">
        <f>IF(tbPayroll[[#This Row],[idx]]="","",
IF(hoursMode="Daily",
SUMIFS(Hours!$J26:$BDM26,Hours!$J$2:$BDM$2,"&gt;="&amp;BAE$5,Hours!$J$2:$BDM$2,"&lt;="&amp;BBH$5,Hours!$J$5:$BDM$5,dOvertimeName),
SUMIFS(Hours!$J26:$BDM26,Hours!$J$1:$BDM$1,BBD$3,Hours!$J$5:$BDM$5,dOvertimeName)
))</f>
        <v/>
      </c>
      <c r="BBE27" s="116" t="str">
        <f>IF(tbPayroll[[#This Row],[idx]]="","",
IF(hoursMode="Daily",
SUMIFS(Hours!$J26:$BDM26,Hours!$J$2:$BDM$2,"&gt;="&amp;BAE$5,Hours!$J$2:$BDM$2,"&lt;="&amp;BBH$5,Hours!$J$5:$BDM$5,dVacationName),
SUMIFS(Hours!$J26:$BDM26,Hours!$J$1:$BDM$1,BBD$3,Hours!$J$5:$BDM$5,dVacationName)
))</f>
        <v/>
      </c>
      <c r="BBF27" s="116" t="str">
        <f>IF(tbPayroll[[#This Row],[Employee]]="","",MAX(BBH27-tbPayroll[[#This Row],[free]]-BAF27-BAY27,0))</f>
        <v/>
      </c>
      <c r="BBG27" s="116" t="str">
        <f>IF(tbPayroll[[#This Row],[Employee]]="","",MAX(BBH27-tbPayroll[[#This Row],[free]]-BAF27,0))</f>
        <v/>
      </c>
      <c r="BBH27" s="116" t="str">
        <f>IF(tbPayroll[[#This Row],[Employee]]="","",
IF(tbPayroll[[#This Row],[employmentDate]]&gt;BBH$5,0,BAJ27+BAK27+BAL27+BAH27))</f>
        <v/>
      </c>
      <c r="BBI27" s="116" t="str">
        <f>IF(tbPayroll[[#This Row],[Employee]]="","",BBH27-SUM(BAM27:BAR27)-BAG27-BAF27-BAY27-BAZ27)</f>
        <v/>
      </c>
      <c r="BBJ27" s="417"/>
      <c r="BBK27" s="192"/>
      <c r="BBL27" s="192"/>
      <c r="BBM27" s="192"/>
      <c r="BBN27" s="193"/>
      <c r="BBO27" s="116" t="str">
        <f>IF(tbPayroll[[#This Row],[Employee]]="","",
BCI27 &amp; " | " &amp; BCJ27&amp; " | " &amp; BCK27
)</f>
        <v/>
      </c>
      <c r="BBP27" s="116" t="str">
        <f>IF(tbPayroll[[#This Row],[Employee]]="","",
IF(tbPayroll[[#This Row],[employmentDate]]&gt;BCN$5,0,
ROUND(IF(tbPayroll[[#This Row],[IncomeBase]]=dSalaried,IF(BBK27&lt;&gt;"",BBK27,tbPayroll[[#This Row],[EmpWage]]),BCI27*IF(BBK27&lt;&gt;"",BBK27,tbPayroll[[#This Row],[EmpWage]])),2)))</f>
        <v/>
      </c>
      <c r="BBQ27" s="116" t="str">
        <f>IF(tbPayroll[[#This Row],[Employee]]="","",
IF(tbPayroll[[#This Row],[employmentDate]]&gt;BCN$5,0,
ROUND(BCJ27*tbPayroll[[#This Row],[overrrate]]*
IF(BBK27&lt;&gt;"",BBK27,tbPayroll[[#This Row],[EmpWage]])/IF(tbPayroll[[#This Row],[IncomeBase]]=dSalaried,MAX(tbPayroll[[#This Row],[regularwork]],1),1),2)
))</f>
        <v/>
      </c>
      <c r="BBR27" s="116" t="str">
        <f>IF(tbPayroll[[#This Row],[Employee]]="","",
IF(tbPayroll[[#This Row],[employmentDate]]&gt;BCN$5,0,
ROUND(BCK27*
IFERROR(BBP27/BCI27,0),2
)))</f>
        <v/>
      </c>
      <c r="BBS27" s="116" t="str">
        <f>IF(tbPayroll[[#This Row],[Employee]]="","",
tbPayroll[[#This Row],[exState]]*
(tbPayroll[[#This Row],[stateAddDedu]]+ROUND(
MAX(BCL27-tbPayroll[[#This Row],[persExemp]],0)*tbPayroll[[#This Row],[stateTax]],dRound))
)</f>
        <v/>
      </c>
      <c r="BBT27" s="116" t="str">
        <f>IF(tbPayroll[[#This Row],[Employee]]="","",
(ROUND(
MAX(BCL27-tbPayroll[[#This Row],[persExemp]],0)*tbPayroll[[#This Row],[dLocal]],dRound))
)</f>
        <v/>
      </c>
      <c r="BBU27" s="116" t="str">
        <f>IF(tbPayroll[[#This Row],[Employee]]="","",
(ROUND(
MAX(BCL27-tbPayroll[[#This Row],[persExemp]],0)*tbPayroll[[#This Row],[dCity]],dRound))
)</f>
        <v/>
      </c>
      <c r="BBV27" s="116" t="str" cm="1">
        <f t="array" aca="1" ref="BBV27" ca="1">IF(tbPayroll[[#This Row],[idx]]="","",
IF(BBY27=0,0,
ROUND(tbPayroll[[#This Row],[exFed]]*
MAX(
((BCH27-INDEX(INDIRECT(tbPayroll[[#This Row],[fedPrefix]]&amp;CHOOSE(tbPayroll[[#This Row],[fedStatus]],"SingleWage","JointlyWage","SingleWage","HeadWage")),BBY27))*
INDEX(INDIRECT(tbPayroll[[#This Row],[fedPrefix]]&amp;"Perc"),BBY27)+
INDEX(INDIRECT(tbPayroll[[#This Row],[fedPrefix]]&amp;CHOOSE(tbPayroll[[#This Row],[fedStatus]],"SingleHold","JointlyHold","SingleHold","HeadHold")),BBY27))/dPeriods
- IF(tbPayroll[[#This Row],[isFormSent]]="Yes",tbPayroll[[#This Row],[isFormStep3]],0),0)
+tbPayroll[[#This Row],[isFormStep4c]],dFEDRound)
)
)</f>
        <v/>
      </c>
      <c r="BBW27" s="116" t="str">
        <f>IF(tbPayroll[[#This Row],[idx]]="","",
ROUND(tbPayroll[[#This Row],[exSS]]*
IF(SUMIFS($AM27:$BMK27,$AM$3:$BMK$3,"&lt;"&amp;BBW$3,$AM$2:$BMK$2,BBW$2) +ssTax*BCM27 &lt;ssTax*ssMax,
ssTax*BCM27,
MAX(ssTax*ssMax-SUMIFS($AM27:$BMK27,$AM$3:$BMK$3,"&lt;"&amp;BBW$3,$AM$2:$BMK$2,BBW$2),0)),
2)
)</f>
        <v/>
      </c>
      <c r="BBX27" s="116" t="str">
        <f>IF(tbPayroll[[#This Row],[idx]]="","",IF(BBY27=0,0,ROUND(tbPayroll[[#This Row],[exMedi]]*mediTax*BCM27+BCG27*mediMax,2)))</f>
        <v/>
      </c>
      <c r="BBY27" s="116" t="str">
        <f ca="1">IF(tbPayroll[[#This Row],[idx]]="","",IFERROR(MATCH(BCH27,INDIRECT(tbPayroll[[#This Row],[fedPrefix]]&amp;CHOOSE(tbPayroll[[#This Row],[fedStatus]],"SingleWage","JointlyWage","SingleWage","HeadWage")),1),0))</f>
        <v/>
      </c>
      <c r="BBZ27" s="116"/>
      <c r="BCA27" s="116" t="str">
        <f>IF(tbPayroll[[#This Row],[idx]]="","",
ROUND(tbPayroll[[#This Row],[401Roth]]*IF(SUMIFS($AM27:$BMK27,$AM$3:$BMK$3,"&lt;"&amp;BCN$3,$AM$2:$BMK$2,BCN$2)+BBH27&lt;compensationCap,
BCN27,
MAX(compensationCap-SUMIFS($AM27:$BMK27,$AM$3:$BMK$3,"&lt;"&amp;BCN$3,$AM$2:$BMK$2,BCN$2),0)),2))</f>
        <v/>
      </c>
      <c r="BCB27" s="116" t="str">
        <f>IF(tbPayroll[[#This Row],[idx]]="","",
ROUND(tbPayroll[[#This Row],[401PreTax]]*IF(SUMIFS($AM27:$BMK27,$AM$3:$BMK$3,"&lt;"&amp;BCN$3,$AM$2:$BMK$2,BCN$2)+BBH27&lt;compensationCap,
BCN27,
MAX(compensationCap-SUMIFS($AM27:$BMK27,$AM$3:$BMK$3,"&lt;"&amp;BCN$3,$AM$2:$BMK$2,BCN$2),0)),2))</f>
        <v/>
      </c>
      <c r="BCC27" s="116" t="str">
        <f>IF(tbPayroll[[#This Row],[idx]]="","",
ROUND((tbPayroll[[#This Row],[401T1p]]*tbPayroll[[#This Row],[401T1Cap]]+tbPayroll[[#This Row],[401T2p]]*tbPayroll[[#This Row],[401T2Cap]])*IF(SUMIFS($AM27:$BMK27,$AM$3:$BMK$3,"&lt;"&amp;BCN$3,$AM$2:$BMK$2,BCN$2)+BBH27&lt;compensationCap,
BCN27,
MAX(compensationCap-SUMIFS($AM27:$BMK27,$AM$3:$BMK$3,"&lt;"&amp;BCN$3,$AM$2:$BMK$2,BCN$2),0)),2))</f>
        <v/>
      </c>
      <c r="BCD27" s="116" t="str">
        <f>IF(tbPayroll[[#This Row],[idx]]="","",
IF(BCC27=0,0,
ROUND(IF(SUMIFS($AM27:$BMK27,$AM$3:$BMK$3,"&lt;"&amp;BCF$3,$AM$2:$BMK$2,"&gt;="&amp;BCD$2,$AM$2:$BMK$2,"&lt;="&amp;BCF$2)+BCA27+BCB27+BCC27&lt;tbPayroll[[#This Row],[401EmperLimit]],
BCC27,
MAX((tbPayroll[[#This Row],[401EmperLimit]]-SUMIFS($AM27:$BMK27,$AM$3:$BMK$3,"&lt;"&amp;BCF$3,$AM$2:$BMK$2,"&gt;="&amp;BCD$2,$AM$2:$BMK$2,"&lt;="&amp;BCF$2)),0)),2)))</f>
        <v/>
      </c>
      <c r="BCE27" s="116" t="str">
        <f>IF(tbPayroll[[#This Row],[idx]]="","",
IF(BCB27=0,0,
ROUND(IF(SUMIFS($AM27:$BMK27,$AM$3:$BMK$3,"&lt;"&amp;BCF$3,$AM$2:$BMK$2,BCF$2)+BCA27+SUMIFS($AM27:$BMK27,$AM$3:$BMK$3,"&lt;"&amp;BCE$3,$AM$2:$BMK$2,BCE$2)+BCB27&lt;tbPayroll[[#This Row],[401ContriLimit]],
BCB27,
BCB27/(BCA27+BCB27)*
(tbPayroll[[#This Row],[401ContriLimit]]-SUMIFS($AM27:$BMK27,$AM$3:$BMK$3,"&lt;"&amp;BCF$3,$AM$2:$BMK$2,BCF$2)-SUMIFS($AM27:$BMK27,$AM$3:$BMK$3,"&lt;"&amp;BCE$3,$AM$2:$BMK$2,BCE$2))),2)))</f>
        <v/>
      </c>
      <c r="BCF27" s="116" t="str">
        <f>IF(tbPayroll[[#This Row],[idx]]="","",
IF(BCA27=0,0,
ROUND(IF(SUMIFS($AM27:$BMK27,$AM$3:$BMK$3,"&lt;"&amp;BCF$3,$AM$2:$BMK$2,BCF$2)+BCA27+SUMIFS($AM27:$BMK27,$AM$3:$BMK$3,"&lt;"&amp;BCE$3,$AM$2:$BMK$2,BCE$2)+BCB27&lt;tbPayroll[[#This Row],[401ContriLimit]],
BCA27,
BCA27/(BCA27+BCB27)*
(tbPayroll[[#This Row],[401ContriLimit]]-SUMIFS($AM27:$BMK27,$AM$3:$BMK$3,"&lt;"&amp;BCF$3,$AM$2:$BMK$2,BCF$2)-SUMIFS($AM27:$BMK27,$AM$3:$BMK$3,"&lt;"&amp;BCE$3,$AM$2:$BMK$2,BCE$2))),2)
))</f>
        <v/>
      </c>
      <c r="BCG27" s="116" t="str" cm="1">
        <f t="array" ref="BCG27">IF(tbPayroll[[#This Row],[idx]]="","",
IF(BBY27=0,0,
MAX(SUMIFS($AM27:$BMK27,$AM$3:$BMK$3,"&lt;="&amp;BCM$3,$AM$2:$BMK$2,BCM$2)-INDEX(mediAddTable,tbPayroll[[#This Row],[fedStatus]]),0)-
SUMIFS($AM27:$BMK27,$AM$3:$BMK$3,"&lt;"&amp;BCM$3,$AM$2:$BMK$2,BCG$2)
))</f>
        <v/>
      </c>
      <c r="BCH27" s="116" t="str">
        <f>IF(tbPayroll[[#This Row],[idx]]="","",
ROUND(MAX(BCL27*dPeriods+tbPayroll[[#This Row],[adjustedAmount]],0),dFEDRound))</f>
        <v/>
      </c>
      <c r="BCI27" s="116" t="str">
        <f>IF(tbPayroll[[#This Row],[idx]]="","",
ROUND(IF(hoursMode="Daily",
SUMIFS(Hours!$J26:$BDM26,Hours!$J$2:$BDM$2,"&gt;="&amp;BBK$5,Hours!$J$2:$BDM$2,"&lt;="&amp;BCN$5,Hours!$J$5:$BDM$5,dRegularName),
SUMIFS(Hours!$J26:$BDM26,Hours!$J$1:$BDM$1,BCJ$3,Hours!$J$5:$BDM$5,dRegularName)
),2))</f>
        <v/>
      </c>
      <c r="BCJ27" s="116" t="str">
        <f>IF(tbPayroll[[#This Row],[idx]]="","",
IF(hoursMode="Daily",
SUMIFS(Hours!$J26:$BDM26,Hours!$J$2:$BDM$2,"&gt;="&amp;BBK$5,Hours!$J$2:$BDM$2,"&lt;="&amp;BCN$5,Hours!$J$5:$BDM$5,dOvertimeName),
SUMIFS(Hours!$J26:$BDM26,Hours!$J$1:$BDM$1,BCJ$3,Hours!$J$5:$BDM$5,dOvertimeName)
))</f>
        <v/>
      </c>
      <c r="BCK27" s="116" t="str">
        <f>IF(tbPayroll[[#This Row],[idx]]="","",
IF(hoursMode="Daily",
SUMIFS(Hours!$J26:$BDM26,Hours!$J$2:$BDM$2,"&gt;="&amp;BBK$5,Hours!$J$2:$BDM$2,"&lt;="&amp;BCN$5,Hours!$J$5:$BDM$5,dVacationName),
SUMIFS(Hours!$J26:$BDM26,Hours!$J$1:$BDM$1,BCJ$3,Hours!$J$5:$BDM$5,dVacationName)
))</f>
        <v/>
      </c>
      <c r="BCL27" s="116" t="str">
        <f>IF(tbPayroll[[#This Row],[Employee]]="","",MAX(BCN27-tbPayroll[[#This Row],[free]]-BBL27-BCE27,0))</f>
        <v/>
      </c>
      <c r="BCM27" s="116" t="str">
        <f>IF(tbPayroll[[#This Row],[Employee]]="","",MAX(BCN27-tbPayroll[[#This Row],[free]]-BBL27,0))</f>
        <v/>
      </c>
      <c r="BCN27" s="116" t="str">
        <f>IF(tbPayroll[[#This Row],[Employee]]="","",
IF(tbPayroll[[#This Row],[employmentDate]]&gt;BCN$5,0,BBP27+BBQ27+BBR27+BBN27))</f>
        <v/>
      </c>
      <c r="BCO27" s="116" t="str">
        <f>IF(tbPayroll[[#This Row],[Employee]]="","",BCN27-SUM(BBS27:BBX27)-BBM27-BBL27-BCE27-BCF27)</f>
        <v/>
      </c>
      <c r="BCP27" s="417"/>
      <c r="BCQ27" s="192"/>
      <c r="BCR27" s="192"/>
      <c r="BCS27" s="192"/>
      <c r="BCT27" s="193"/>
      <c r="BCU27" s="116" t="str">
        <f>IF(tbPayroll[[#This Row],[Employee]]="","",
BDO27 &amp; " | " &amp; BDP27&amp; " | " &amp; BDQ27
)</f>
        <v/>
      </c>
      <c r="BCV27" s="116" t="str">
        <f>IF(tbPayroll[[#This Row],[Employee]]="","",
IF(tbPayroll[[#This Row],[employmentDate]]&gt;BDT$5,0,
ROUND(IF(tbPayroll[[#This Row],[IncomeBase]]=dSalaried,IF(BCQ27&lt;&gt;"",BCQ27,tbPayroll[[#This Row],[EmpWage]]),BDO27*IF(BCQ27&lt;&gt;"",BCQ27,tbPayroll[[#This Row],[EmpWage]])),2)))</f>
        <v/>
      </c>
      <c r="BCW27" s="116" t="str">
        <f>IF(tbPayroll[[#This Row],[Employee]]="","",
IF(tbPayroll[[#This Row],[employmentDate]]&gt;BDT$5,0,
ROUND(BDP27*tbPayroll[[#This Row],[overrrate]]*
IF(BCQ27&lt;&gt;"",BCQ27,tbPayroll[[#This Row],[EmpWage]])/IF(tbPayroll[[#This Row],[IncomeBase]]=dSalaried,MAX(tbPayroll[[#This Row],[regularwork]],1),1),2)
))</f>
        <v/>
      </c>
      <c r="BCX27" s="116" t="str">
        <f>IF(tbPayroll[[#This Row],[Employee]]="","",
IF(tbPayroll[[#This Row],[employmentDate]]&gt;BDT$5,0,
ROUND(BDQ27*
IFERROR(BCV27/BDO27,0),2
)))</f>
        <v/>
      </c>
      <c r="BCY27" s="116" t="str">
        <f>IF(tbPayroll[[#This Row],[Employee]]="","",
tbPayroll[[#This Row],[exState]]*
(tbPayroll[[#This Row],[stateAddDedu]]+ROUND(
MAX(BDR27-tbPayroll[[#This Row],[persExemp]],0)*tbPayroll[[#This Row],[stateTax]],dRound))
)</f>
        <v/>
      </c>
      <c r="BCZ27" s="116" t="str">
        <f>IF(tbPayroll[[#This Row],[Employee]]="","",
(ROUND(
MAX(BDR27-tbPayroll[[#This Row],[persExemp]],0)*tbPayroll[[#This Row],[dLocal]],dRound))
)</f>
        <v/>
      </c>
      <c r="BDA27" s="116" t="str">
        <f>IF(tbPayroll[[#This Row],[Employee]]="","",
(ROUND(
MAX(BDR27-tbPayroll[[#This Row],[persExemp]],0)*tbPayroll[[#This Row],[dCity]],dRound))
)</f>
        <v/>
      </c>
      <c r="BDB27" s="116" t="str" cm="1">
        <f t="array" aca="1" ref="BDB27" ca="1">IF(tbPayroll[[#This Row],[idx]]="","",
IF(BDE27=0,0,
ROUND(tbPayroll[[#This Row],[exFed]]*
MAX(
((BDN27-INDEX(INDIRECT(tbPayroll[[#This Row],[fedPrefix]]&amp;CHOOSE(tbPayroll[[#This Row],[fedStatus]],"SingleWage","JointlyWage","SingleWage","HeadWage")),BDE27))*
INDEX(INDIRECT(tbPayroll[[#This Row],[fedPrefix]]&amp;"Perc"),BDE27)+
INDEX(INDIRECT(tbPayroll[[#This Row],[fedPrefix]]&amp;CHOOSE(tbPayroll[[#This Row],[fedStatus]],"SingleHold","JointlyHold","SingleHold","HeadHold")),BDE27))/dPeriods
- IF(tbPayroll[[#This Row],[isFormSent]]="Yes",tbPayroll[[#This Row],[isFormStep3]],0),0)
+tbPayroll[[#This Row],[isFormStep4c]],dFEDRound)
)
)</f>
        <v/>
      </c>
      <c r="BDC27" s="116" t="str">
        <f>IF(tbPayroll[[#This Row],[idx]]="","",
ROUND(tbPayroll[[#This Row],[exSS]]*
IF(SUMIFS($AM27:$BMK27,$AM$3:$BMK$3,"&lt;"&amp;BDC$3,$AM$2:$BMK$2,BDC$2) +ssTax*BDS27 &lt;ssTax*ssMax,
ssTax*BDS27,
MAX(ssTax*ssMax-SUMIFS($AM27:$BMK27,$AM$3:$BMK$3,"&lt;"&amp;BDC$3,$AM$2:$BMK$2,BDC$2),0)),
2)
)</f>
        <v/>
      </c>
      <c r="BDD27" s="116" t="str">
        <f>IF(tbPayroll[[#This Row],[idx]]="","",IF(BDE27=0,0,ROUND(tbPayroll[[#This Row],[exMedi]]*mediTax*BDS27+BDM27*mediMax,2)))</f>
        <v/>
      </c>
      <c r="BDE27" s="116" t="str">
        <f ca="1">IF(tbPayroll[[#This Row],[idx]]="","",IFERROR(MATCH(BDN27,INDIRECT(tbPayroll[[#This Row],[fedPrefix]]&amp;CHOOSE(tbPayroll[[#This Row],[fedStatus]],"SingleWage","JointlyWage","SingleWage","HeadWage")),1),0))</f>
        <v/>
      </c>
      <c r="BDF27" s="116"/>
      <c r="BDG27" s="116" t="str">
        <f>IF(tbPayroll[[#This Row],[idx]]="","",
ROUND(tbPayroll[[#This Row],[401Roth]]*IF(SUMIFS($AM27:$BMK27,$AM$3:$BMK$3,"&lt;"&amp;BDT$3,$AM$2:$BMK$2,BDT$2)+BCN27&lt;compensationCap,
BDT27,
MAX(compensationCap-SUMIFS($AM27:$BMK27,$AM$3:$BMK$3,"&lt;"&amp;BDT$3,$AM$2:$BMK$2,BDT$2),0)),2))</f>
        <v/>
      </c>
      <c r="BDH27" s="116" t="str">
        <f>IF(tbPayroll[[#This Row],[idx]]="","",
ROUND(tbPayroll[[#This Row],[401PreTax]]*IF(SUMIFS($AM27:$BMK27,$AM$3:$BMK$3,"&lt;"&amp;BDT$3,$AM$2:$BMK$2,BDT$2)+BCN27&lt;compensationCap,
BDT27,
MAX(compensationCap-SUMIFS($AM27:$BMK27,$AM$3:$BMK$3,"&lt;"&amp;BDT$3,$AM$2:$BMK$2,BDT$2),0)),2))</f>
        <v/>
      </c>
      <c r="BDI27" s="116" t="str">
        <f>IF(tbPayroll[[#This Row],[idx]]="","",
ROUND((tbPayroll[[#This Row],[401T1p]]*tbPayroll[[#This Row],[401T1Cap]]+tbPayroll[[#This Row],[401T2p]]*tbPayroll[[#This Row],[401T2Cap]])*IF(SUMIFS($AM27:$BMK27,$AM$3:$BMK$3,"&lt;"&amp;BDT$3,$AM$2:$BMK$2,BDT$2)+BCN27&lt;compensationCap,
BDT27,
MAX(compensationCap-SUMIFS($AM27:$BMK27,$AM$3:$BMK$3,"&lt;"&amp;BDT$3,$AM$2:$BMK$2,BDT$2),0)),2))</f>
        <v/>
      </c>
      <c r="BDJ27" s="116" t="str">
        <f>IF(tbPayroll[[#This Row],[idx]]="","",
IF(BDI27=0,0,
ROUND(IF(SUMIFS($AM27:$BMK27,$AM$3:$BMK$3,"&lt;"&amp;BDL$3,$AM$2:$BMK$2,"&gt;="&amp;BDJ$2,$AM$2:$BMK$2,"&lt;="&amp;BDL$2)+BDG27+BDH27+BDI27&lt;tbPayroll[[#This Row],[401EmperLimit]],
BDI27,
MAX((tbPayroll[[#This Row],[401EmperLimit]]-SUMIFS($AM27:$BMK27,$AM$3:$BMK$3,"&lt;"&amp;BDL$3,$AM$2:$BMK$2,"&gt;="&amp;BDJ$2,$AM$2:$BMK$2,"&lt;="&amp;BDL$2)),0)),2)))</f>
        <v/>
      </c>
      <c r="BDK27" s="116" t="str">
        <f>IF(tbPayroll[[#This Row],[idx]]="","",
IF(BDH27=0,0,
ROUND(IF(SUMIFS($AM27:$BMK27,$AM$3:$BMK$3,"&lt;"&amp;BDL$3,$AM$2:$BMK$2,BDL$2)+BDG27+SUMIFS($AM27:$BMK27,$AM$3:$BMK$3,"&lt;"&amp;BDK$3,$AM$2:$BMK$2,BDK$2)+BDH27&lt;tbPayroll[[#This Row],[401ContriLimit]],
BDH27,
BDH27/(BDG27+BDH27)*
(tbPayroll[[#This Row],[401ContriLimit]]-SUMIFS($AM27:$BMK27,$AM$3:$BMK$3,"&lt;"&amp;BDL$3,$AM$2:$BMK$2,BDL$2)-SUMIFS($AM27:$BMK27,$AM$3:$BMK$3,"&lt;"&amp;BDK$3,$AM$2:$BMK$2,BDK$2))),2)))</f>
        <v/>
      </c>
      <c r="BDL27" s="116" t="str">
        <f>IF(tbPayroll[[#This Row],[idx]]="","",
IF(BDG27=0,0,
ROUND(IF(SUMIFS($AM27:$BMK27,$AM$3:$BMK$3,"&lt;"&amp;BDL$3,$AM$2:$BMK$2,BDL$2)+BDG27+SUMIFS($AM27:$BMK27,$AM$3:$BMK$3,"&lt;"&amp;BDK$3,$AM$2:$BMK$2,BDK$2)+BDH27&lt;tbPayroll[[#This Row],[401ContriLimit]],
BDG27,
BDG27/(BDG27+BDH27)*
(tbPayroll[[#This Row],[401ContriLimit]]-SUMIFS($AM27:$BMK27,$AM$3:$BMK$3,"&lt;"&amp;BDL$3,$AM$2:$BMK$2,BDL$2)-SUMIFS($AM27:$BMK27,$AM$3:$BMK$3,"&lt;"&amp;BDK$3,$AM$2:$BMK$2,BDK$2))),2)
))</f>
        <v/>
      </c>
      <c r="BDM27" s="116" t="str" cm="1">
        <f t="array" ref="BDM27">IF(tbPayroll[[#This Row],[idx]]="","",
IF(BDE27=0,0,
MAX(SUMIFS($AM27:$BMK27,$AM$3:$BMK$3,"&lt;="&amp;BDS$3,$AM$2:$BMK$2,BDS$2)-INDEX(mediAddTable,tbPayroll[[#This Row],[fedStatus]]),0)-
SUMIFS($AM27:$BMK27,$AM$3:$BMK$3,"&lt;"&amp;BDS$3,$AM$2:$BMK$2,BDM$2)
))</f>
        <v/>
      </c>
      <c r="BDN27" s="116" t="str">
        <f>IF(tbPayroll[[#This Row],[idx]]="","",
ROUND(MAX(BDR27*dPeriods+tbPayroll[[#This Row],[adjustedAmount]],0),dFEDRound))</f>
        <v/>
      </c>
      <c r="BDO27" s="116" t="str">
        <f>IF(tbPayroll[[#This Row],[idx]]="","",
ROUND(IF(hoursMode="Daily",
SUMIFS(Hours!$J26:$BDM26,Hours!$J$2:$BDM$2,"&gt;="&amp;BCQ$5,Hours!$J$2:$BDM$2,"&lt;="&amp;BDT$5,Hours!$J$5:$BDM$5,dRegularName),
SUMIFS(Hours!$J26:$BDM26,Hours!$J$1:$BDM$1,BDP$3,Hours!$J$5:$BDM$5,dRegularName)
),2))</f>
        <v/>
      </c>
      <c r="BDP27" s="116" t="str">
        <f>IF(tbPayroll[[#This Row],[idx]]="","",
IF(hoursMode="Daily",
SUMIFS(Hours!$J26:$BDM26,Hours!$J$2:$BDM$2,"&gt;="&amp;BCQ$5,Hours!$J$2:$BDM$2,"&lt;="&amp;BDT$5,Hours!$J$5:$BDM$5,dOvertimeName),
SUMIFS(Hours!$J26:$BDM26,Hours!$J$1:$BDM$1,BDP$3,Hours!$J$5:$BDM$5,dOvertimeName)
))</f>
        <v/>
      </c>
      <c r="BDQ27" s="116" t="str">
        <f>IF(tbPayroll[[#This Row],[idx]]="","",
IF(hoursMode="Daily",
SUMIFS(Hours!$J26:$BDM26,Hours!$J$2:$BDM$2,"&gt;="&amp;BCQ$5,Hours!$J$2:$BDM$2,"&lt;="&amp;BDT$5,Hours!$J$5:$BDM$5,dVacationName),
SUMIFS(Hours!$J26:$BDM26,Hours!$J$1:$BDM$1,BDP$3,Hours!$J$5:$BDM$5,dVacationName)
))</f>
        <v/>
      </c>
      <c r="BDR27" s="116" t="str">
        <f>IF(tbPayroll[[#This Row],[Employee]]="","",MAX(BDT27-tbPayroll[[#This Row],[free]]-BCR27-BDK27,0))</f>
        <v/>
      </c>
      <c r="BDS27" s="116" t="str">
        <f>IF(tbPayroll[[#This Row],[Employee]]="","",MAX(BDT27-tbPayroll[[#This Row],[free]]-BCR27,0))</f>
        <v/>
      </c>
      <c r="BDT27" s="116" t="str">
        <f>IF(tbPayroll[[#This Row],[Employee]]="","",
IF(tbPayroll[[#This Row],[employmentDate]]&gt;BDT$5,0,BCV27+BCW27+BCX27+BCT27))</f>
        <v/>
      </c>
      <c r="BDU27" s="116" t="str">
        <f>IF(tbPayroll[[#This Row],[Employee]]="","",BDT27-SUM(BCY27:BDD27)-BCS27-BCR27-BDK27-BDL27)</f>
        <v/>
      </c>
      <c r="BDV27" s="417"/>
      <c r="BDW27" s="192"/>
      <c r="BDX27" s="192"/>
      <c r="BDY27" s="192"/>
      <c r="BDZ27" s="193"/>
      <c r="BEA27" s="116" t="str">
        <f>IF(tbPayroll[[#This Row],[Employee]]="","",
BEU27 &amp; " | " &amp; BEV27&amp; " | " &amp; BEW27
)</f>
        <v/>
      </c>
      <c r="BEB27" s="116" t="str">
        <f>IF(tbPayroll[[#This Row],[Employee]]="","",
IF(tbPayroll[[#This Row],[employmentDate]]&gt;BEZ$5,0,
ROUND(IF(tbPayroll[[#This Row],[IncomeBase]]=dSalaried,IF(BDW27&lt;&gt;"",BDW27,tbPayroll[[#This Row],[EmpWage]]),BEU27*IF(BDW27&lt;&gt;"",BDW27,tbPayroll[[#This Row],[EmpWage]])),2)))</f>
        <v/>
      </c>
      <c r="BEC27" s="116" t="str">
        <f>IF(tbPayroll[[#This Row],[Employee]]="","",
IF(tbPayroll[[#This Row],[employmentDate]]&gt;BEZ$5,0,
ROUND(BEV27*tbPayroll[[#This Row],[overrrate]]*
IF(BDW27&lt;&gt;"",BDW27,tbPayroll[[#This Row],[EmpWage]])/IF(tbPayroll[[#This Row],[IncomeBase]]=dSalaried,MAX(tbPayroll[[#This Row],[regularwork]],1),1),2)
))</f>
        <v/>
      </c>
      <c r="BED27" s="116" t="str">
        <f>IF(tbPayroll[[#This Row],[Employee]]="","",
IF(tbPayroll[[#This Row],[employmentDate]]&gt;BEZ$5,0,
ROUND(BEW27*
IFERROR(BEB27/BEU27,0),2
)))</f>
        <v/>
      </c>
      <c r="BEE27" s="116" t="str">
        <f>IF(tbPayroll[[#This Row],[Employee]]="","",
tbPayroll[[#This Row],[exState]]*
(tbPayroll[[#This Row],[stateAddDedu]]+ROUND(
MAX(BEX27-tbPayroll[[#This Row],[persExemp]],0)*tbPayroll[[#This Row],[stateTax]],dRound))
)</f>
        <v/>
      </c>
      <c r="BEF27" s="116" t="str">
        <f>IF(tbPayroll[[#This Row],[Employee]]="","",
(ROUND(
MAX(BEX27-tbPayroll[[#This Row],[persExemp]],0)*tbPayroll[[#This Row],[dLocal]],dRound))
)</f>
        <v/>
      </c>
      <c r="BEG27" s="116" t="str">
        <f>IF(tbPayroll[[#This Row],[Employee]]="","",
(ROUND(
MAX(BEX27-tbPayroll[[#This Row],[persExemp]],0)*tbPayroll[[#This Row],[dCity]],dRound))
)</f>
        <v/>
      </c>
      <c r="BEH27" s="116" t="str" cm="1">
        <f t="array" aca="1" ref="BEH27" ca="1">IF(tbPayroll[[#This Row],[idx]]="","",
IF(BEK27=0,0,
ROUND(tbPayroll[[#This Row],[exFed]]*
MAX(
((BET27-INDEX(INDIRECT(tbPayroll[[#This Row],[fedPrefix]]&amp;CHOOSE(tbPayroll[[#This Row],[fedStatus]],"SingleWage","JointlyWage","SingleWage","HeadWage")),BEK27))*
INDEX(INDIRECT(tbPayroll[[#This Row],[fedPrefix]]&amp;"Perc"),BEK27)+
INDEX(INDIRECT(tbPayroll[[#This Row],[fedPrefix]]&amp;CHOOSE(tbPayroll[[#This Row],[fedStatus]],"SingleHold","JointlyHold","SingleHold","HeadHold")),BEK27))/dPeriods
- IF(tbPayroll[[#This Row],[isFormSent]]="Yes",tbPayroll[[#This Row],[isFormStep3]],0),0)
+tbPayroll[[#This Row],[isFormStep4c]],dFEDRound)
)
)</f>
        <v/>
      </c>
      <c r="BEI27" s="116" t="str">
        <f>IF(tbPayroll[[#This Row],[idx]]="","",
ROUND(tbPayroll[[#This Row],[exSS]]*
IF(SUMIFS($AM27:$BMK27,$AM$3:$BMK$3,"&lt;"&amp;BEI$3,$AM$2:$BMK$2,BEI$2) +ssTax*BEY27 &lt;ssTax*ssMax,
ssTax*BEY27,
MAX(ssTax*ssMax-SUMIFS($AM27:$BMK27,$AM$3:$BMK$3,"&lt;"&amp;BEI$3,$AM$2:$BMK$2,BEI$2),0)),
2)
)</f>
        <v/>
      </c>
      <c r="BEJ27" s="116" t="str">
        <f>IF(tbPayroll[[#This Row],[idx]]="","",IF(BEK27=0,0,ROUND(tbPayroll[[#This Row],[exMedi]]*mediTax*BEY27+BES27*mediMax,2)))</f>
        <v/>
      </c>
      <c r="BEK27" s="116" t="str">
        <f ca="1">IF(tbPayroll[[#This Row],[idx]]="","",IFERROR(MATCH(BET27,INDIRECT(tbPayroll[[#This Row],[fedPrefix]]&amp;CHOOSE(tbPayroll[[#This Row],[fedStatus]],"SingleWage","JointlyWage","SingleWage","HeadWage")),1),0))</f>
        <v/>
      </c>
      <c r="BEL27" s="116"/>
      <c r="BEM27" s="116" t="str">
        <f>IF(tbPayroll[[#This Row],[idx]]="","",
ROUND(tbPayroll[[#This Row],[401Roth]]*IF(SUMIFS($AM27:$BMK27,$AM$3:$BMK$3,"&lt;"&amp;BEZ$3,$AM$2:$BMK$2,BEZ$2)+BDT27&lt;compensationCap,
BEZ27,
MAX(compensationCap-SUMIFS($AM27:$BMK27,$AM$3:$BMK$3,"&lt;"&amp;BEZ$3,$AM$2:$BMK$2,BEZ$2),0)),2))</f>
        <v/>
      </c>
      <c r="BEN27" s="116" t="str">
        <f>IF(tbPayroll[[#This Row],[idx]]="","",
ROUND(tbPayroll[[#This Row],[401PreTax]]*IF(SUMIFS($AM27:$BMK27,$AM$3:$BMK$3,"&lt;"&amp;BEZ$3,$AM$2:$BMK$2,BEZ$2)+BDT27&lt;compensationCap,
BEZ27,
MAX(compensationCap-SUMIFS($AM27:$BMK27,$AM$3:$BMK$3,"&lt;"&amp;BEZ$3,$AM$2:$BMK$2,BEZ$2),0)),2))</f>
        <v/>
      </c>
      <c r="BEO27" s="116" t="str">
        <f>IF(tbPayroll[[#This Row],[idx]]="","",
ROUND((tbPayroll[[#This Row],[401T1p]]*tbPayroll[[#This Row],[401T1Cap]]+tbPayroll[[#This Row],[401T2p]]*tbPayroll[[#This Row],[401T2Cap]])*IF(SUMIFS($AM27:$BMK27,$AM$3:$BMK$3,"&lt;"&amp;BEZ$3,$AM$2:$BMK$2,BEZ$2)+BDT27&lt;compensationCap,
BEZ27,
MAX(compensationCap-SUMIFS($AM27:$BMK27,$AM$3:$BMK$3,"&lt;"&amp;BEZ$3,$AM$2:$BMK$2,BEZ$2),0)),2))</f>
        <v/>
      </c>
      <c r="BEP27" s="116" t="str">
        <f>IF(tbPayroll[[#This Row],[idx]]="","",
IF(BEO27=0,0,
ROUND(IF(SUMIFS($AM27:$BMK27,$AM$3:$BMK$3,"&lt;"&amp;BER$3,$AM$2:$BMK$2,"&gt;="&amp;BEP$2,$AM$2:$BMK$2,"&lt;="&amp;BER$2)+BEM27+BEN27+BEO27&lt;tbPayroll[[#This Row],[401EmperLimit]],
BEO27,
MAX((tbPayroll[[#This Row],[401EmperLimit]]-SUMIFS($AM27:$BMK27,$AM$3:$BMK$3,"&lt;"&amp;BER$3,$AM$2:$BMK$2,"&gt;="&amp;BEP$2,$AM$2:$BMK$2,"&lt;="&amp;BER$2)),0)),2)))</f>
        <v/>
      </c>
      <c r="BEQ27" s="116" t="str">
        <f>IF(tbPayroll[[#This Row],[idx]]="","",
IF(BEN27=0,0,
ROUND(IF(SUMIFS($AM27:$BMK27,$AM$3:$BMK$3,"&lt;"&amp;BER$3,$AM$2:$BMK$2,BER$2)+BEM27+SUMIFS($AM27:$BMK27,$AM$3:$BMK$3,"&lt;"&amp;BEQ$3,$AM$2:$BMK$2,BEQ$2)+BEN27&lt;tbPayroll[[#This Row],[401ContriLimit]],
BEN27,
BEN27/(BEM27+BEN27)*
(tbPayroll[[#This Row],[401ContriLimit]]-SUMIFS($AM27:$BMK27,$AM$3:$BMK$3,"&lt;"&amp;BER$3,$AM$2:$BMK$2,BER$2)-SUMIFS($AM27:$BMK27,$AM$3:$BMK$3,"&lt;"&amp;BEQ$3,$AM$2:$BMK$2,BEQ$2))),2)))</f>
        <v/>
      </c>
      <c r="BER27" s="116" t="str">
        <f>IF(tbPayroll[[#This Row],[idx]]="","",
IF(BEM27=0,0,
ROUND(IF(SUMIFS($AM27:$BMK27,$AM$3:$BMK$3,"&lt;"&amp;BER$3,$AM$2:$BMK$2,BER$2)+BEM27+SUMIFS($AM27:$BMK27,$AM$3:$BMK$3,"&lt;"&amp;BEQ$3,$AM$2:$BMK$2,BEQ$2)+BEN27&lt;tbPayroll[[#This Row],[401ContriLimit]],
BEM27,
BEM27/(BEM27+BEN27)*
(tbPayroll[[#This Row],[401ContriLimit]]-SUMIFS($AM27:$BMK27,$AM$3:$BMK$3,"&lt;"&amp;BER$3,$AM$2:$BMK$2,BER$2)-SUMIFS($AM27:$BMK27,$AM$3:$BMK$3,"&lt;"&amp;BEQ$3,$AM$2:$BMK$2,BEQ$2))),2)
))</f>
        <v/>
      </c>
      <c r="BES27" s="116" t="str" cm="1">
        <f t="array" ref="BES27">IF(tbPayroll[[#This Row],[idx]]="","",
IF(BEK27=0,0,
MAX(SUMIFS($AM27:$BMK27,$AM$3:$BMK$3,"&lt;="&amp;BEY$3,$AM$2:$BMK$2,BEY$2)-INDEX(mediAddTable,tbPayroll[[#This Row],[fedStatus]]),0)-
SUMIFS($AM27:$BMK27,$AM$3:$BMK$3,"&lt;"&amp;BEY$3,$AM$2:$BMK$2,BES$2)
))</f>
        <v/>
      </c>
      <c r="BET27" s="116" t="str">
        <f>IF(tbPayroll[[#This Row],[idx]]="","",
ROUND(MAX(BEX27*dPeriods+tbPayroll[[#This Row],[adjustedAmount]],0),dFEDRound))</f>
        <v/>
      </c>
      <c r="BEU27" s="116" t="str">
        <f>IF(tbPayroll[[#This Row],[idx]]="","",
ROUND(IF(hoursMode="Daily",
SUMIFS(Hours!$J26:$BDM26,Hours!$J$2:$BDM$2,"&gt;="&amp;BDW$5,Hours!$J$2:$BDM$2,"&lt;="&amp;BEZ$5,Hours!$J$5:$BDM$5,dRegularName),
SUMIFS(Hours!$J26:$BDM26,Hours!$J$1:$BDM$1,BEV$3,Hours!$J$5:$BDM$5,dRegularName)
),2))</f>
        <v/>
      </c>
      <c r="BEV27" s="116" t="str">
        <f>IF(tbPayroll[[#This Row],[idx]]="","",
IF(hoursMode="Daily",
SUMIFS(Hours!$J26:$BDM26,Hours!$J$2:$BDM$2,"&gt;="&amp;BDW$5,Hours!$J$2:$BDM$2,"&lt;="&amp;BEZ$5,Hours!$J$5:$BDM$5,dOvertimeName),
SUMIFS(Hours!$J26:$BDM26,Hours!$J$1:$BDM$1,BEV$3,Hours!$J$5:$BDM$5,dOvertimeName)
))</f>
        <v/>
      </c>
      <c r="BEW27" s="116" t="str">
        <f>IF(tbPayroll[[#This Row],[idx]]="","",
IF(hoursMode="Daily",
SUMIFS(Hours!$J26:$BDM26,Hours!$J$2:$BDM$2,"&gt;="&amp;BDW$5,Hours!$J$2:$BDM$2,"&lt;="&amp;BEZ$5,Hours!$J$5:$BDM$5,dVacationName),
SUMIFS(Hours!$J26:$BDM26,Hours!$J$1:$BDM$1,BEV$3,Hours!$J$5:$BDM$5,dVacationName)
))</f>
        <v/>
      </c>
      <c r="BEX27" s="116" t="str">
        <f>IF(tbPayroll[[#This Row],[Employee]]="","",MAX(BEZ27-tbPayroll[[#This Row],[free]]-BDX27-BEQ27,0))</f>
        <v/>
      </c>
      <c r="BEY27" s="116" t="str">
        <f>IF(tbPayroll[[#This Row],[Employee]]="","",MAX(BEZ27-tbPayroll[[#This Row],[free]]-BDX27,0))</f>
        <v/>
      </c>
      <c r="BEZ27" s="116" t="str">
        <f>IF(tbPayroll[[#This Row],[Employee]]="","",
IF(tbPayroll[[#This Row],[employmentDate]]&gt;BEZ$5,0,BEB27+BEC27+BED27+BDZ27))</f>
        <v/>
      </c>
      <c r="BFA27" s="116" t="str">
        <f>IF(tbPayroll[[#This Row],[Employee]]="","",BEZ27-SUM(BEE27:BEJ27)-BDY27-BDX27-BEQ27-BER27)</f>
        <v/>
      </c>
      <c r="BFB27" s="417"/>
      <c r="BFC27" s="192"/>
      <c r="BFD27" s="192"/>
      <c r="BFE27" s="192"/>
      <c r="BFF27" s="193"/>
      <c r="BFG27" s="116" t="str">
        <f>IF(tbPayroll[[#This Row],[Employee]]="","",
BGA27 &amp; " | " &amp; BGB27&amp; " | " &amp; BGC27
)</f>
        <v/>
      </c>
      <c r="BFH27" s="116" t="str">
        <f>IF(tbPayroll[[#This Row],[Employee]]="","",
IF(tbPayroll[[#This Row],[employmentDate]]&gt;BGF$5,0,
ROUND(IF(tbPayroll[[#This Row],[IncomeBase]]=dSalaried,IF(BFC27&lt;&gt;"",BFC27,tbPayroll[[#This Row],[EmpWage]]),BGA27*IF(BFC27&lt;&gt;"",BFC27,tbPayroll[[#This Row],[EmpWage]])),2)))</f>
        <v/>
      </c>
      <c r="BFI27" s="116" t="str">
        <f>IF(tbPayroll[[#This Row],[Employee]]="","",
IF(tbPayroll[[#This Row],[employmentDate]]&gt;BGF$5,0,
ROUND(BGB27*tbPayroll[[#This Row],[overrrate]]*
IF(BFC27&lt;&gt;"",BFC27,tbPayroll[[#This Row],[EmpWage]])/IF(tbPayroll[[#This Row],[IncomeBase]]=dSalaried,MAX(tbPayroll[[#This Row],[regularwork]],1),1),2)
))</f>
        <v/>
      </c>
      <c r="BFJ27" s="116" t="str">
        <f>IF(tbPayroll[[#This Row],[Employee]]="","",
IF(tbPayroll[[#This Row],[employmentDate]]&gt;BGF$5,0,
ROUND(BGC27*
IFERROR(BFH27/BGA27,0),2
)))</f>
        <v/>
      </c>
      <c r="BFK27" s="116" t="str">
        <f>IF(tbPayroll[[#This Row],[Employee]]="","",
tbPayroll[[#This Row],[exState]]*
(tbPayroll[[#This Row],[stateAddDedu]]+ROUND(
MAX(BGD27-tbPayroll[[#This Row],[persExemp]],0)*tbPayroll[[#This Row],[stateTax]],dRound))
)</f>
        <v/>
      </c>
      <c r="BFL27" s="116" t="str">
        <f>IF(tbPayroll[[#This Row],[Employee]]="","",
(ROUND(
MAX(BGD27-tbPayroll[[#This Row],[persExemp]],0)*tbPayroll[[#This Row],[dLocal]],dRound))
)</f>
        <v/>
      </c>
      <c r="BFM27" s="116" t="str">
        <f>IF(tbPayroll[[#This Row],[Employee]]="","",
(ROUND(
MAX(BGD27-tbPayroll[[#This Row],[persExemp]],0)*tbPayroll[[#This Row],[dCity]],dRound))
)</f>
        <v/>
      </c>
      <c r="BFN27" s="116" t="str" cm="1">
        <f t="array" aca="1" ref="BFN27" ca="1">IF(tbPayroll[[#This Row],[idx]]="","",
IF(BFQ27=0,0,
ROUND(tbPayroll[[#This Row],[exFed]]*
MAX(
((BFZ27-INDEX(INDIRECT(tbPayroll[[#This Row],[fedPrefix]]&amp;CHOOSE(tbPayroll[[#This Row],[fedStatus]],"SingleWage","JointlyWage","SingleWage","HeadWage")),BFQ27))*
INDEX(INDIRECT(tbPayroll[[#This Row],[fedPrefix]]&amp;"Perc"),BFQ27)+
INDEX(INDIRECT(tbPayroll[[#This Row],[fedPrefix]]&amp;CHOOSE(tbPayroll[[#This Row],[fedStatus]],"SingleHold","JointlyHold","SingleHold","HeadHold")),BFQ27))/dPeriods
- IF(tbPayroll[[#This Row],[isFormSent]]="Yes",tbPayroll[[#This Row],[isFormStep3]],0),0)
+tbPayroll[[#This Row],[isFormStep4c]],dFEDRound)
)
)</f>
        <v/>
      </c>
      <c r="BFO27" s="116" t="str">
        <f>IF(tbPayroll[[#This Row],[idx]]="","",
ROUND(tbPayroll[[#This Row],[exSS]]*
IF(SUMIFS($AM27:$BMK27,$AM$3:$BMK$3,"&lt;"&amp;BFO$3,$AM$2:$BMK$2,BFO$2) +ssTax*BGE27 &lt;ssTax*ssMax,
ssTax*BGE27,
MAX(ssTax*ssMax-SUMIFS($AM27:$BMK27,$AM$3:$BMK$3,"&lt;"&amp;BFO$3,$AM$2:$BMK$2,BFO$2),0)),
2)
)</f>
        <v/>
      </c>
      <c r="BFP27" s="116" t="str">
        <f>IF(tbPayroll[[#This Row],[idx]]="","",IF(BFQ27=0,0,ROUND(tbPayroll[[#This Row],[exMedi]]*mediTax*BGE27+BFY27*mediMax,2)))</f>
        <v/>
      </c>
      <c r="BFQ27" s="116" t="str">
        <f ca="1">IF(tbPayroll[[#This Row],[idx]]="","",IFERROR(MATCH(BFZ27,INDIRECT(tbPayroll[[#This Row],[fedPrefix]]&amp;CHOOSE(tbPayroll[[#This Row],[fedStatus]],"SingleWage","JointlyWage","SingleWage","HeadWage")),1),0))</f>
        <v/>
      </c>
      <c r="BFR27" s="116"/>
      <c r="BFS27" s="116" t="str">
        <f>IF(tbPayroll[[#This Row],[idx]]="","",
ROUND(tbPayroll[[#This Row],[401Roth]]*IF(SUMIFS($AM27:$BMK27,$AM$3:$BMK$3,"&lt;"&amp;BGF$3,$AM$2:$BMK$2,BGF$2)+BEZ27&lt;compensationCap,
BGF27,
MAX(compensationCap-SUMIFS($AM27:$BMK27,$AM$3:$BMK$3,"&lt;"&amp;BGF$3,$AM$2:$BMK$2,BGF$2),0)),2))</f>
        <v/>
      </c>
      <c r="BFT27" s="116" t="str">
        <f>IF(tbPayroll[[#This Row],[idx]]="","",
ROUND(tbPayroll[[#This Row],[401PreTax]]*IF(SUMIFS($AM27:$BMK27,$AM$3:$BMK$3,"&lt;"&amp;BGF$3,$AM$2:$BMK$2,BGF$2)+BEZ27&lt;compensationCap,
BGF27,
MAX(compensationCap-SUMIFS($AM27:$BMK27,$AM$3:$BMK$3,"&lt;"&amp;BGF$3,$AM$2:$BMK$2,BGF$2),0)),2))</f>
        <v/>
      </c>
      <c r="BFU27" s="116" t="str">
        <f>IF(tbPayroll[[#This Row],[idx]]="","",
ROUND((tbPayroll[[#This Row],[401T1p]]*tbPayroll[[#This Row],[401T1Cap]]+tbPayroll[[#This Row],[401T2p]]*tbPayroll[[#This Row],[401T2Cap]])*IF(SUMIFS($AM27:$BMK27,$AM$3:$BMK$3,"&lt;"&amp;BGF$3,$AM$2:$BMK$2,BGF$2)+BEZ27&lt;compensationCap,
BGF27,
MAX(compensationCap-SUMIFS($AM27:$BMK27,$AM$3:$BMK$3,"&lt;"&amp;BGF$3,$AM$2:$BMK$2,BGF$2),0)),2))</f>
        <v/>
      </c>
      <c r="BFV27" s="116" t="str">
        <f>IF(tbPayroll[[#This Row],[idx]]="","",
IF(BFU27=0,0,
ROUND(IF(SUMIFS($AM27:$BMK27,$AM$3:$BMK$3,"&lt;"&amp;BFX$3,$AM$2:$BMK$2,"&gt;="&amp;BFV$2,$AM$2:$BMK$2,"&lt;="&amp;BFX$2)+BFS27+BFT27+BFU27&lt;tbPayroll[[#This Row],[401EmperLimit]],
BFU27,
MAX((tbPayroll[[#This Row],[401EmperLimit]]-SUMIFS($AM27:$BMK27,$AM$3:$BMK$3,"&lt;"&amp;BFX$3,$AM$2:$BMK$2,"&gt;="&amp;BFV$2,$AM$2:$BMK$2,"&lt;="&amp;BFX$2)),0)),2)))</f>
        <v/>
      </c>
      <c r="BFW27" s="116" t="str">
        <f>IF(tbPayroll[[#This Row],[idx]]="","",
IF(BFT27=0,0,
ROUND(IF(SUMIFS($AM27:$BMK27,$AM$3:$BMK$3,"&lt;"&amp;BFX$3,$AM$2:$BMK$2,BFX$2)+BFS27+SUMIFS($AM27:$BMK27,$AM$3:$BMK$3,"&lt;"&amp;BFW$3,$AM$2:$BMK$2,BFW$2)+BFT27&lt;tbPayroll[[#This Row],[401ContriLimit]],
BFT27,
BFT27/(BFS27+BFT27)*
(tbPayroll[[#This Row],[401ContriLimit]]-SUMIFS($AM27:$BMK27,$AM$3:$BMK$3,"&lt;"&amp;BFX$3,$AM$2:$BMK$2,BFX$2)-SUMIFS($AM27:$BMK27,$AM$3:$BMK$3,"&lt;"&amp;BFW$3,$AM$2:$BMK$2,BFW$2))),2)))</f>
        <v/>
      </c>
      <c r="BFX27" s="116" t="str">
        <f>IF(tbPayroll[[#This Row],[idx]]="","",
IF(BFS27=0,0,
ROUND(IF(SUMIFS($AM27:$BMK27,$AM$3:$BMK$3,"&lt;"&amp;BFX$3,$AM$2:$BMK$2,BFX$2)+BFS27+SUMIFS($AM27:$BMK27,$AM$3:$BMK$3,"&lt;"&amp;BFW$3,$AM$2:$BMK$2,BFW$2)+BFT27&lt;tbPayroll[[#This Row],[401ContriLimit]],
BFS27,
BFS27/(BFS27+BFT27)*
(tbPayroll[[#This Row],[401ContriLimit]]-SUMIFS($AM27:$BMK27,$AM$3:$BMK$3,"&lt;"&amp;BFX$3,$AM$2:$BMK$2,BFX$2)-SUMIFS($AM27:$BMK27,$AM$3:$BMK$3,"&lt;"&amp;BFW$3,$AM$2:$BMK$2,BFW$2))),2)
))</f>
        <v/>
      </c>
      <c r="BFY27" s="116" t="str" cm="1">
        <f t="array" ref="BFY27">IF(tbPayroll[[#This Row],[idx]]="","",
IF(BFQ27=0,0,
MAX(SUMIFS($AM27:$BMK27,$AM$3:$BMK$3,"&lt;="&amp;BGE$3,$AM$2:$BMK$2,BGE$2)-INDEX(mediAddTable,tbPayroll[[#This Row],[fedStatus]]),0)-
SUMIFS($AM27:$BMK27,$AM$3:$BMK$3,"&lt;"&amp;BGE$3,$AM$2:$BMK$2,BFY$2)
))</f>
        <v/>
      </c>
      <c r="BFZ27" s="116" t="str">
        <f>IF(tbPayroll[[#This Row],[idx]]="","",
ROUND(MAX(BGD27*dPeriods+tbPayroll[[#This Row],[adjustedAmount]],0),dFEDRound))</f>
        <v/>
      </c>
      <c r="BGA27" s="116" t="str">
        <f>IF(tbPayroll[[#This Row],[idx]]="","",
ROUND(IF(hoursMode="Daily",
SUMIFS(Hours!$J26:$BDM26,Hours!$J$2:$BDM$2,"&gt;="&amp;BFC$5,Hours!$J$2:$BDM$2,"&lt;="&amp;BGF$5,Hours!$J$5:$BDM$5,dRegularName),
SUMIFS(Hours!$J26:$BDM26,Hours!$J$1:$BDM$1,BGB$3,Hours!$J$5:$BDM$5,dRegularName)
),2))</f>
        <v/>
      </c>
      <c r="BGB27" s="116" t="str">
        <f>IF(tbPayroll[[#This Row],[idx]]="","",
IF(hoursMode="Daily",
SUMIFS(Hours!$J26:$BDM26,Hours!$J$2:$BDM$2,"&gt;="&amp;BFC$5,Hours!$J$2:$BDM$2,"&lt;="&amp;BGF$5,Hours!$J$5:$BDM$5,dOvertimeName),
SUMIFS(Hours!$J26:$BDM26,Hours!$J$1:$BDM$1,BGB$3,Hours!$J$5:$BDM$5,dOvertimeName)
))</f>
        <v/>
      </c>
      <c r="BGC27" s="116" t="str">
        <f>IF(tbPayroll[[#This Row],[idx]]="","",
IF(hoursMode="Daily",
SUMIFS(Hours!$J26:$BDM26,Hours!$J$2:$BDM$2,"&gt;="&amp;BFC$5,Hours!$J$2:$BDM$2,"&lt;="&amp;BGF$5,Hours!$J$5:$BDM$5,dVacationName),
SUMIFS(Hours!$J26:$BDM26,Hours!$J$1:$BDM$1,BGB$3,Hours!$J$5:$BDM$5,dVacationName)
))</f>
        <v/>
      </c>
      <c r="BGD27" s="116" t="str">
        <f>IF(tbPayroll[[#This Row],[Employee]]="","",MAX(BGF27-tbPayroll[[#This Row],[free]]-BFD27-BFW27,0))</f>
        <v/>
      </c>
      <c r="BGE27" s="116" t="str">
        <f>IF(tbPayroll[[#This Row],[Employee]]="","",MAX(BGF27-tbPayroll[[#This Row],[free]]-BFD27,0))</f>
        <v/>
      </c>
      <c r="BGF27" s="116" t="str">
        <f>IF(tbPayroll[[#This Row],[Employee]]="","",
IF(tbPayroll[[#This Row],[employmentDate]]&gt;BGF$5,0,BFH27+BFI27+BFJ27+BFF27))</f>
        <v/>
      </c>
      <c r="BGG27" s="116" t="str">
        <f>IF(tbPayroll[[#This Row],[Employee]]="","",BGF27-SUM(BFK27:BFP27)-BFE27-BFD27-BFW27-BFX27)</f>
        <v/>
      </c>
      <c r="BGH27" s="417"/>
      <c r="BGI27" s="192"/>
      <c r="BGJ27" s="192"/>
      <c r="BGK27" s="192"/>
      <c r="BGL27" s="193"/>
      <c r="BGM27" s="116" t="str">
        <f>IF(tbPayroll[[#This Row],[Employee]]="","",
BHG27 &amp; " | " &amp; BHH27&amp; " | " &amp; BHI27
)</f>
        <v/>
      </c>
      <c r="BGN27" s="116" t="str">
        <f>IF(tbPayroll[[#This Row],[Employee]]="","",
IF(tbPayroll[[#This Row],[employmentDate]]&gt;BHL$5,0,
ROUND(IF(tbPayroll[[#This Row],[IncomeBase]]=dSalaried,IF(BGI27&lt;&gt;"",BGI27,tbPayroll[[#This Row],[EmpWage]]),BHG27*IF(BGI27&lt;&gt;"",BGI27,tbPayroll[[#This Row],[EmpWage]])),2)))</f>
        <v/>
      </c>
      <c r="BGO27" s="116" t="str">
        <f>IF(tbPayroll[[#This Row],[Employee]]="","",
IF(tbPayroll[[#This Row],[employmentDate]]&gt;BHL$5,0,
ROUND(BHH27*tbPayroll[[#This Row],[overrrate]]*
IF(BGI27&lt;&gt;"",BGI27,tbPayroll[[#This Row],[EmpWage]])/IF(tbPayroll[[#This Row],[IncomeBase]]=dSalaried,MAX(tbPayroll[[#This Row],[regularwork]],1),1),2)
))</f>
        <v/>
      </c>
      <c r="BGP27" s="116" t="str">
        <f>IF(tbPayroll[[#This Row],[Employee]]="","",
IF(tbPayroll[[#This Row],[employmentDate]]&gt;BHL$5,0,
ROUND(BHI27*
IFERROR(BGN27/BHG27,0),2
)))</f>
        <v/>
      </c>
      <c r="BGQ27" s="116" t="str">
        <f>IF(tbPayroll[[#This Row],[Employee]]="","",
tbPayroll[[#This Row],[exState]]*
(tbPayroll[[#This Row],[stateAddDedu]]+ROUND(
MAX(BHJ27-tbPayroll[[#This Row],[persExemp]],0)*tbPayroll[[#This Row],[stateTax]],dRound))
)</f>
        <v/>
      </c>
      <c r="BGR27" s="116" t="str">
        <f>IF(tbPayroll[[#This Row],[Employee]]="","",
(ROUND(
MAX(BHJ27-tbPayroll[[#This Row],[persExemp]],0)*tbPayroll[[#This Row],[dLocal]],dRound))
)</f>
        <v/>
      </c>
      <c r="BGS27" s="116" t="str">
        <f>IF(tbPayroll[[#This Row],[Employee]]="","",
(ROUND(
MAX(BHJ27-tbPayroll[[#This Row],[persExemp]],0)*tbPayroll[[#This Row],[dCity]],dRound))
)</f>
        <v/>
      </c>
      <c r="BGT27" s="116" t="str" cm="1">
        <f t="array" aca="1" ref="BGT27" ca="1">IF(tbPayroll[[#This Row],[idx]]="","",
IF(BGW27=0,0,
ROUND(tbPayroll[[#This Row],[exFed]]*
MAX(
((BHF27-INDEX(INDIRECT(tbPayroll[[#This Row],[fedPrefix]]&amp;CHOOSE(tbPayroll[[#This Row],[fedStatus]],"SingleWage","JointlyWage","SingleWage","HeadWage")),BGW27))*
INDEX(INDIRECT(tbPayroll[[#This Row],[fedPrefix]]&amp;"Perc"),BGW27)+
INDEX(INDIRECT(tbPayroll[[#This Row],[fedPrefix]]&amp;CHOOSE(tbPayroll[[#This Row],[fedStatus]],"SingleHold","JointlyHold","SingleHold","HeadHold")),BGW27))/dPeriods
- IF(tbPayroll[[#This Row],[isFormSent]]="Yes",tbPayroll[[#This Row],[isFormStep3]],0),0)
+tbPayroll[[#This Row],[isFormStep4c]],dFEDRound)
)
)</f>
        <v/>
      </c>
      <c r="BGU27" s="116" t="str">
        <f>IF(tbPayroll[[#This Row],[idx]]="","",
ROUND(tbPayroll[[#This Row],[exSS]]*
IF(SUMIFS($AM27:$BMK27,$AM$3:$BMK$3,"&lt;"&amp;BGU$3,$AM$2:$BMK$2,BGU$2) +ssTax*BHK27 &lt;ssTax*ssMax,
ssTax*BHK27,
MAX(ssTax*ssMax-SUMIFS($AM27:$BMK27,$AM$3:$BMK$3,"&lt;"&amp;BGU$3,$AM$2:$BMK$2,BGU$2),0)),
2)
)</f>
        <v/>
      </c>
      <c r="BGV27" s="116" t="str">
        <f>IF(tbPayroll[[#This Row],[idx]]="","",IF(BGW27=0,0,ROUND(tbPayroll[[#This Row],[exMedi]]*mediTax*BHK27+BHE27*mediMax,2)))</f>
        <v/>
      </c>
      <c r="BGW27" s="116" t="str">
        <f ca="1">IF(tbPayroll[[#This Row],[idx]]="","",IFERROR(MATCH(BHF27,INDIRECT(tbPayroll[[#This Row],[fedPrefix]]&amp;CHOOSE(tbPayroll[[#This Row],[fedStatus]],"SingleWage","JointlyWage","SingleWage","HeadWage")),1),0))</f>
        <v/>
      </c>
      <c r="BGX27" s="116"/>
      <c r="BGY27" s="116" t="str">
        <f>IF(tbPayroll[[#This Row],[idx]]="","",
ROUND(tbPayroll[[#This Row],[401Roth]]*IF(SUMIFS($AM27:$BMK27,$AM$3:$BMK$3,"&lt;"&amp;BHL$3,$AM$2:$BMK$2,BHL$2)+BGF27&lt;compensationCap,
BHL27,
MAX(compensationCap-SUMIFS($AM27:$BMK27,$AM$3:$BMK$3,"&lt;"&amp;BHL$3,$AM$2:$BMK$2,BHL$2),0)),2))</f>
        <v/>
      </c>
      <c r="BGZ27" s="116" t="str">
        <f>IF(tbPayroll[[#This Row],[idx]]="","",
ROUND(tbPayroll[[#This Row],[401PreTax]]*IF(SUMIFS($AM27:$BMK27,$AM$3:$BMK$3,"&lt;"&amp;BHL$3,$AM$2:$BMK$2,BHL$2)+BGF27&lt;compensationCap,
BHL27,
MAX(compensationCap-SUMIFS($AM27:$BMK27,$AM$3:$BMK$3,"&lt;"&amp;BHL$3,$AM$2:$BMK$2,BHL$2),0)),2))</f>
        <v/>
      </c>
      <c r="BHA27" s="116" t="str">
        <f>IF(tbPayroll[[#This Row],[idx]]="","",
ROUND((tbPayroll[[#This Row],[401T1p]]*tbPayroll[[#This Row],[401T1Cap]]+tbPayroll[[#This Row],[401T2p]]*tbPayroll[[#This Row],[401T2Cap]])*IF(SUMIFS($AM27:$BMK27,$AM$3:$BMK$3,"&lt;"&amp;BHL$3,$AM$2:$BMK$2,BHL$2)+BGF27&lt;compensationCap,
BHL27,
MAX(compensationCap-SUMIFS($AM27:$BMK27,$AM$3:$BMK$3,"&lt;"&amp;BHL$3,$AM$2:$BMK$2,BHL$2),0)),2))</f>
        <v/>
      </c>
      <c r="BHB27" s="116" t="str">
        <f>IF(tbPayroll[[#This Row],[idx]]="","",
IF(BHA27=0,0,
ROUND(IF(SUMIFS($AM27:$BMK27,$AM$3:$BMK$3,"&lt;"&amp;BHD$3,$AM$2:$BMK$2,"&gt;="&amp;BHB$2,$AM$2:$BMK$2,"&lt;="&amp;BHD$2)+BGY27+BGZ27+BHA27&lt;tbPayroll[[#This Row],[401EmperLimit]],
BHA27,
MAX((tbPayroll[[#This Row],[401EmperLimit]]-SUMIFS($AM27:$BMK27,$AM$3:$BMK$3,"&lt;"&amp;BHD$3,$AM$2:$BMK$2,"&gt;="&amp;BHB$2,$AM$2:$BMK$2,"&lt;="&amp;BHD$2)),0)),2)))</f>
        <v/>
      </c>
      <c r="BHC27" s="116" t="str">
        <f>IF(tbPayroll[[#This Row],[idx]]="","",
IF(BGZ27=0,0,
ROUND(IF(SUMIFS($AM27:$BMK27,$AM$3:$BMK$3,"&lt;"&amp;BHD$3,$AM$2:$BMK$2,BHD$2)+BGY27+SUMIFS($AM27:$BMK27,$AM$3:$BMK$3,"&lt;"&amp;BHC$3,$AM$2:$BMK$2,BHC$2)+BGZ27&lt;tbPayroll[[#This Row],[401ContriLimit]],
BGZ27,
BGZ27/(BGY27+BGZ27)*
(tbPayroll[[#This Row],[401ContriLimit]]-SUMIFS($AM27:$BMK27,$AM$3:$BMK$3,"&lt;"&amp;BHD$3,$AM$2:$BMK$2,BHD$2)-SUMIFS($AM27:$BMK27,$AM$3:$BMK$3,"&lt;"&amp;BHC$3,$AM$2:$BMK$2,BHC$2))),2)))</f>
        <v/>
      </c>
      <c r="BHD27" s="116" t="str">
        <f>IF(tbPayroll[[#This Row],[idx]]="","",
IF(BGY27=0,0,
ROUND(IF(SUMIFS($AM27:$BMK27,$AM$3:$BMK$3,"&lt;"&amp;BHD$3,$AM$2:$BMK$2,BHD$2)+BGY27+SUMIFS($AM27:$BMK27,$AM$3:$BMK$3,"&lt;"&amp;BHC$3,$AM$2:$BMK$2,BHC$2)+BGZ27&lt;tbPayroll[[#This Row],[401ContriLimit]],
BGY27,
BGY27/(BGY27+BGZ27)*
(tbPayroll[[#This Row],[401ContriLimit]]-SUMIFS($AM27:$BMK27,$AM$3:$BMK$3,"&lt;"&amp;BHD$3,$AM$2:$BMK$2,BHD$2)-SUMIFS($AM27:$BMK27,$AM$3:$BMK$3,"&lt;"&amp;BHC$3,$AM$2:$BMK$2,BHC$2))),2)
))</f>
        <v/>
      </c>
      <c r="BHE27" s="116" t="str" cm="1">
        <f t="array" ref="BHE27">IF(tbPayroll[[#This Row],[idx]]="","",
IF(BGW27=0,0,
MAX(SUMIFS($AM27:$BMK27,$AM$3:$BMK$3,"&lt;="&amp;BHK$3,$AM$2:$BMK$2,BHK$2)-INDEX(mediAddTable,tbPayroll[[#This Row],[fedStatus]]),0)-
SUMIFS($AM27:$BMK27,$AM$3:$BMK$3,"&lt;"&amp;BHK$3,$AM$2:$BMK$2,BHE$2)
))</f>
        <v/>
      </c>
      <c r="BHF27" s="116" t="str">
        <f>IF(tbPayroll[[#This Row],[idx]]="","",
ROUND(MAX(BHJ27*dPeriods+tbPayroll[[#This Row],[adjustedAmount]],0),dFEDRound))</f>
        <v/>
      </c>
      <c r="BHG27" s="116" t="str">
        <f>IF(tbPayroll[[#This Row],[idx]]="","",
ROUND(IF(hoursMode="Daily",
SUMIFS(Hours!$J26:$BDM26,Hours!$J$2:$BDM$2,"&gt;="&amp;BGI$5,Hours!$J$2:$BDM$2,"&lt;="&amp;BHL$5,Hours!$J$5:$BDM$5,dRegularName),
SUMIFS(Hours!$J26:$BDM26,Hours!$J$1:$BDM$1,BHH$3,Hours!$J$5:$BDM$5,dRegularName)
),2))</f>
        <v/>
      </c>
      <c r="BHH27" s="116" t="str">
        <f>IF(tbPayroll[[#This Row],[idx]]="","",
IF(hoursMode="Daily",
SUMIFS(Hours!$J26:$BDM26,Hours!$J$2:$BDM$2,"&gt;="&amp;BGI$5,Hours!$J$2:$BDM$2,"&lt;="&amp;BHL$5,Hours!$J$5:$BDM$5,dOvertimeName),
SUMIFS(Hours!$J26:$BDM26,Hours!$J$1:$BDM$1,BHH$3,Hours!$J$5:$BDM$5,dOvertimeName)
))</f>
        <v/>
      </c>
      <c r="BHI27" s="116" t="str">
        <f>IF(tbPayroll[[#This Row],[idx]]="","",
IF(hoursMode="Daily",
SUMIFS(Hours!$J26:$BDM26,Hours!$J$2:$BDM$2,"&gt;="&amp;BGI$5,Hours!$J$2:$BDM$2,"&lt;="&amp;BHL$5,Hours!$J$5:$BDM$5,dVacationName),
SUMIFS(Hours!$J26:$BDM26,Hours!$J$1:$BDM$1,BHH$3,Hours!$J$5:$BDM$5,dVacationName)
))</f>
        <v/>
      </c>
      <c r="BHJ27" s="116" t="str">
        <f>IF(tbPayroll[[#This Row],[Employee]]="","",MAX(BHL27-tbPayroll[[#This Row],[free]]-BGJ27-BHC27,0))</f>
        <v/>
      </c>
      <c r="BHK27" s="116" t="str">
        <f>IF(tbPayroll[[#This Row],[Employee]]="","",MAX(BHL27-tbPayroll[[#This Row],[free]]-BGJ27,0))</f>
        <v/>
      </c>
      <c r="BHL27" s="116" t="str">
        <f>IF(tbPayroll[[#This Row],[Employee]]="","",
IF(tbPayroll[[#This Row],[employmentDate]]&gt;BHL$5,0,BGN27+BGO27+BGP27+BGL27))</f>
        <v/>
      </c>
      <c r="BHM27" s="116" t="str">
        <f>IF(tbPayroll[[#This Row],[Employee]]="","",BHL27-SUM(BGQ27:BGV27)-BGK27-BGJ27-BHC27-BHD27)</f>
        <v/>
      </c>
      <c r="BHN27" s="417"/>
      <c r="BHO27" s="192"/>
      <c r="BHP27" s="192"/>
      <c r="BHQ27" s="192"/>
      <c r="BHR27" s="193"/>
      <c r="BHS27" s="116" t="str">
        <f>IF(tbPayroll[[#This Row],[Employee]]="","",
BIM27 &amp; " | " &amp; BIN27&amp; " | " &amp; BIO27
)</f>
        <v/>
      </c>
      <c r="BHT27" s="116" t="str">
        <f>IF(tbPayroll[[#This Row],[Employee]]="","",
IF(tbPayroll[[#This Row],[employmentDate]]&gt;BIR$5,0,
ROUND(IF(tbPayroll[[#This Row],[IncomeBase]]=dSalaried,IF(BHO27&lt;&gt;"",BHO27,tbPayroll[[#This Row],[EmpWage]]),BIM27*IF(BHO27&lt;&gt;"",BHO27,tbPayroll[[#This Row],[EmpWage]])),2)))</f>
        <v/>
      </c>
      <c r="BHU27" s="116" t="str">
        <f>IF(tbPayroll[[#This Row],[Employee]]="","",
IF(tbPayroll[[#This Row],[employmentDate]]&gt;BIR$5,0,
ROUND(BIN27*tbPayroll[[#This Row],[overrrate]]*
IF(BHO27&lt;&gt;"",BHO27,tbPayroll[[#This Row],[EmpWage]])/IF(tbPayroll[[#This Row],[IncomeBase]]=dSalaried,MAX(tbPayroll[[#This Row],[regularwork]],1),1),2)
))</f>
        <v/>
      </c>
      <c r="BHV27" s="116" t="str">
        <f>IF(tbPayroll[[#This Row],[Employee]]="","",
IF(tbPayroll[[#This Row],[employmentDate]]&gt;BIR$5,0,
ROUND(BIO27*
IFERROR(BHT27/BIM27,0),2
)))</f>
        <v/>
      </c>
      <c r="BHW27" s="116" t="str">
        <f>IF(tbPayroll[[#This Row],[Employee]]="","",
tbPayroll[[#This Row],[exState]]*
(tbPayroll[[#This Row],[stateAddDedu]]+ROUND(
MAX(BIP27-tbPayroll[[#This Row],[persExemp]],0)*tbPayroll[[#This Row],[stateTax]],dRound))
)</f>
        <v/>
      </c>
      <c r="BHX27" s="116" t="str">
        <f>IF(tbPayroll[[#This Row],[Employee]]="","",
(ROUND(
MAX(BIP27-tbPayroll[[#This Row],[persExemp]],0)*tbPayroll[[#This Row],[dLocal]],dRound))
)</f>
        <v/>
      </c>
      <c r="BHY27" s="116" t="str">
        <f>IF(tbPayroll[[#This Row],[Employee]]="","",
(ROUND(
MAX(BIP27-tbPayroll[[#This Row],[persExemp]],0)*tbPayroll[[#This Row],[dCity]],dRound))
)</f>
        <v/>
      </c>
      <c r="BHZ27" s="116" t="str" cm="1">
        <f t="array" aca="1" ref="BHZ27" ca="1">IF(tbPayroll[[#This Row],[idx]]="","",
IF(BIC27=0,0,
ROUND(tbPayroll[[#This Row],[exFed]]*
MAX(
((BIL27-INDEX(INDIRECT(tbPayroll[[#This Row],[fedPrefix]]&amp;CHOOSE(tbPayroll[[#This Row],[fedStatus]],"SingleWage","JointlyWage","SingleWage","HeadWage")),BIC27))*
INDEX(INDIRECT(tbPayroll[[#This Row],[fedPrefix]]&amp;"Perc"),BIC27)+
INDEX(INDIRECT(tbPayroll[[#This Row],[fedPrefix]]&amp;CHOOSE(tbPayroll[[#This Row],[fedStatus]],"SingleHold","JointlyHold","SingleHold","HeadHold")),BIC27))/dPeriods
- IF(tbPayroll[[#This Row],[isFormSent]]="Yes",tbPayroll[[#This Row],[isFormStep3]],0),0)
+tbPayroll[[#This Row],[isFormStep4c]],dFEDRound)
)
)</f>
        <v/>
      </c>
      <c r="BIA27" s="116" t="str">
        <f>IF(tbPayroll[[#This Row],[idx]]="","",
ROUND(tbPayroll[[#This Row],[exSS]]*
IF(SUMIFS($AM27:$BMK27,$AM$3:$BMK$3,"&lt;"&amp;BIA$3,$AM$2:$BMK$2,BIA$2) +ssTax*BIQ27 &lt;ssTax*ssMax,
ssTax*BIQ27,
MAX(ssTax*ssMax-SUMIFS($AM27:$BMK27,$AM$3:$BMK$3,"&lt;"&amp;BIA$3,$AM$2:$BMK$2,BIA$2),0)),
2)
)</f>
        <v/>
      </c>
      <c r="BIB27" s="116" t="str">
        <f>IF(tbPayroll[[#This Row],[idx]]="","",IF(BIC27=0,0,ROUND(tbPayroll[[#This Row],[exMedi]]*mediTax*BIQ27+BIK27*mediMax,2)))</f>
        <v/>
      </c>
      <c r="BIC27" s="116" t="str">
        <f ca="1">IF(tbPayroll[[#This Row],[idx]]="","",IFERROR(MATCH(BIL27,INDIRECT(tbPayroll[[#This Row],[fedPrefix]]&amp;CHOOSE(tbPayroll[[#This Row],[fedStatus]],"SingleWage","JointlyWage","SingleWage","HeadWage")),1),0))</f>
        <v/>
      </c>
      <c r="BID27" s="116"/>
      <c r="BIE27" s="116" t="str">
        <f>IF(tbPayroll[[#This Row],[idx]]="","",
ROUND(tbPayroll[[#This Row],[401Roth]]*IF(SUMIFS($AM27:$BMK27,$AM$3:$BMK$3,"&lt;"&amp;BIR$3,$AM$2:$BMK$2,BIR$2)+BHL27&lt;compensationCap,
BIR27,
MAX(compensationCap-SUMIFS($AM27:$BMK27,$AM$3:$BMK$3,"&lt;"&amp;BIR$3,$AM$2:$BMK$2,BIR$2),0)),2))</f>
        <v/>
      </c>
      <c r="BIF27" s="116" t="str">
        <f>IF(tbPayroll[[#This Row],[idx]]="","",
ROUND(tbPayroll[[#This Row],[401PreTax]]*IF(SUMIFS($AM27:$BMK27,$AM$3:$BMK$3,"&lt;"&amp;BIR$3,$AM$2:$BMK$2,BIR$2)+BHL27&lt;compensationCap,
BIR27,
MAX(compensationCap-SUMIFS($AM27:$BMK27,$AM$3:$BMK$3,"&lt;"&amp;BIR$3,$AM$2:$BMK$2,BIR$2),0)),2))</f>
        <v/>
      </c>
      <c r="BIG27" s="116" t="str">
        <f>IF(tbPayroll[[#This Row],[idx]]="","",
ROUND((tbPayroll[[#This Row],[401T1p]]*tbPayroll[[#This Row],[401T1Cap]]+tbPayroll[[#This Row],[401T2p]]*tbPayroll[[#This Row],[401T2Cap]])*IF(SUMIFS($AM27:$BMK27,$AM$3:$BMK$3,"&lt;"&amp;BIR$3,$AM$2:$BMK$2,BIR$2)+BHL27&lt;compensationCap,
BIR27,
MAX(compensationCap-SUMIFS($AM27:$BMK27,$AM$3:$BMK$3,"&lt;"&amp;BIR$3,$AM$2:$BMK$2,BIR$2),0)),2))</f>
        <v/>
      </c>
      <c r="BIH27" s="116" t="str">
        <f>IF(tbPayroll[[#This Row],[idx]]="","",
IF(BIG27=0,0,
ROUND(IF(SUMIFS($AM27:$BMK27,$AM$3:$BMK$3,"&lt;"&amp;BIJ$3,$AM$2:$BMK$2,"&gt;="&amp;BIH$2,$AM$2:$BMK$2,"&lt;="&amp;BIJ$2)+BIE27+BIF27+BIG27&lt;tbPayroll[[#This Row],[401EmperLimit]],
BIG27,
MAX((tbPayroll[[#This Row],[401EmperLimit]]-SUMIFS($AM27:$BMK27,$AM$3:$BMK$3,"&lt;"&amp;BIJ$3,$AM$2:$BMK$2,"&gt;="&amp;BIH$2,$AM$2:$BMK$2,"&lt;="&amp;BIJ$2)),0)),2)))</f>
        <v/>
      </c>
      <c r="BII27" s="116" t="str">
        <f>IF(tbPayroll[[#This Row],[idx]]="","",
IF(BIF27=0,0,
ROUND(IF(SUMIFS($AM27:$BMK27,$AM$3:$BMK$3,"&lt;"&amp;BIJ$3,$AM$2:$BMK$2,BIJ$2)+BIE27+SUMIFS($AM27:$BMK27,$AM$3:$BMK$3,"&lt;"&amp;BII$3,$AM$2:$BMK$2,BII$2)+BIF27&lt;tbPayroll[[#This Row],[401ContriLimit]],
BIF27,
BIF27/(BIE27+BIF27)*
(tbPayroll[[#This Row],[401ContriLimit]]-SUMIFS($AM27:$BMK27,$AM$3:$BMK$3,"&lt;"&amp;BIJ$3,$AM$2:$BMK$2,BIJ$2)-SUMIFS($AM27:$BMK27,$AM$3:$BMK$3,"&lt;"&amp;BII$3,$AM$2:$BMK$2,BII$2))),2)))</f>
        <v/>
      </c>
      <c r="BIJ27" s="116" t="str">
        <f>IF(tbPayroll[[#This Row],[idx]]="","",
IF(BIE27=0,0,
ROUND(IF(SUMIFS($AM27:$BMK27,$AM$3:$BMK$3,"&lt;"&amp;BIJ$3,$AM$2:$BMK$2,BIJ$2)+BIE27+SUMIFS($AM27:$BMK27,$AM$3:$BMK$3,"&lt;"&amp;BII$3,$AM$2:$BMK$2,BII$2)+BIF27&lt;tbPayroll[[#This Row],[401ContriLimit]],
BIE27,
BIE27/(BIE27+BIF27)*
(tbPayroll[[#This Row],[401ContriLimit]]-SUMIFS($AM27:$BMK27,$AM$3:$BMK$3,"&lt;"&amp;BIJ$3,$AM$2:$BMK$2,BIJ$2)-SUMIFS($AM27:$BMK27,$AM$3:$BMK$3,"&lt;"&amp;BII$3,$AM$2:$BMK$2,BII$2))),2)
))</f>
        <v/>
      </c>
      <c r="BIK27" s="116" t="str" cm="1">
        <f t="array" ref="BIK27">IF(tbPayroll[[#This Row],[idx]]="","",
IF(BIC27=0,0,
MAX(SUMIFS($AM27:$BMK27,$AM$3:$BMK$3,"&lt;="&amp;BIQ$3,$AM$2:$BMK$2,BIQ$2)-INDEX(mediAddTable,tbPayroll[[#This Row],[fedStatus]]),0)-
SUMIFS($AM27:$BMK27,$AM$3:$BMK$3,"&lt;"&amp;BIQ$3,$AM$2:$BMK$2,BIK$2)
))</f>
        <v/>
      </c>
      <c r="BIL27" s="116" t="str">
        <f>IF(tbPayroll[[#This Row],[idx]]="","",
ROUND(MAX(BIP27*dPeriods+tbPayroll[[#This Row],[adjustedAmount]],0),dFEDRound))</f>
        <v/>
      </c>
      <c r="BIM27" s="116" t="str">
        <f>IF(tbPayroll[[#This Row],[idx]]="","",
ROUND(IF(hoursMode="Daily",
SUMIFS(Hours!$J26:$BDM26,Hours!$J$2:$BDM$2,"&gt;="&amp;BHO$5,Hours!$J$2:$BDM$2,"&lt;="&amp;BIR$5,Hours!$J$5:$BDM$5,dRegularName),
SUMIFS(Hours!$J26:$BDM26,Hours!$J$1:$BDM$1,BIN$3,Hours!$J$5:$BDM$5,dRegularName)
),2))</f>
        <v/>
      </c>
      <c r="BIN27" s="116" t="str">
        <f>IF(tbPayroll[[#This Row],[idx]]="","",
IF(hoursMode="Daily",
SUMIFS(Hours!$J26:$BDM26,Hours!$J$2:$BDM$2,"&gt;="&amp;BHO$5,Hours!$J$2:$BDM$2,"&lt;="&amp;BIR$5,Hours!$J$5:$BDM$5,dOvertimeName),
SUMIFS(Hours!$J26:$BDM26,Hours!$J$1:$BDM$1,BIN$3,Hours!$J$5:$BDM$5,dOvertimeName)
))</f>
        <v/>
      </c>
      <c r="BIO27" s="116" t="str">
        <f>IF(tbPayroll[[#This Row],[idx]]="","",
IF(hoursMode="Daily",
SUMIFS(Hours!$J26:$BDM26,Hours!$J$2:$BDM$2,"&gt;="&amp;BHO$5,Hours!$J$2:$BDM$2,"&lt;="&amp;BIR$5,Hours!$J$5:$BDM$5,dVacationName),
SUMIFS(Hours!$J26:$BDM26,Hours!$J$1:$BDM$1,BIN$3,Hours!$J$5:$BDM$5,dVacationName)
))</f>
        <v/>
      </c>
      <c r="BIP27" s="116" t="str">
        <f>IF(tbPayroll[[#This Row],[Employee]]="","",MAX(BIR27-tbPayroll[[#This Row],[free]]-BHP27-BII27,0))</f>
        <v/>
      </c>
      <c r="BIQ27" s="116" t="str">
        <f>IF(tbPayroll[[#This Row],[Employee]]="","",MAX(BIR27-tbPayroll[[#This Row],[free]]-BHP27,0))</f>
        <v/>
      </c>
      <c r="BIR27" s="116" t="str">
        <f>IF(tbPayroll[[#This Row],[Employee]]="","",
IF(tbPayroll[[#This Row],[employmentDate]]&gt;BIR$5,0,BHT27+BHU27+BHV27+BHR27))</f>
        <v/>
      </c>
      <c r="BIS27" s="116" t="str">
        <f>IF(tbPayroll[[#This Row],[Employee]]="","",BIR27-SUM(BHW27:BIB27)-BHQ27-BHP27-BII27-BIJ27)</f>
        <v/>
      </c>
      <c r="BIT27" s="417"/>
      <c r="BIU27" s="192"/>
      <c r="BIV27" s="192"/>
      <c r="BIW27" s="192"/>
      <c r="BIX27" s="193"/>
      <c r="BIY27" s="116" t="str">
        <f>IF(tbPayroll[[#This Row],[Employee]]="","",
BJS27 &amp; " | " &amp; BJT27&amp; " | " &amp; BJU27
)</f>
        <v/>
      </c>
      <c r="BIZ27" s="116" t="str">
        <f>IF(tbPayroll[[#This Row],[Employee]]="","",
IF(tbPayroll[[#This Row],[employmentDate]]&gt;BJX$5,0,
ROUND(IF(tbPayroll[[#This Row],[IncomeBase]]=dSalaried,IF(BIU27&lt;&gt;"",BIU27,tbPayroll[[#This Row],[EmpWage]]),BJS27*IF(BIU27&lt;&gt;"",BIU27,tbPayroll[[#This Row],[EmpWage]])),2)))</f>
        <v/>
      </c>
      <c r="BJA27" s="116" t="str">
        <f>IF(tbPayroll[[#This Row],[Employee]]="","",
IF(tbPayroll[[#This Row],[employmentDate]]&gt;BJX$5,0,
ROUND(BJT27*tbPayroll[[#This Row],[overrrate]]*
IF(BIU27&lt;&gt;"",BIU27,tbPayroll[[#This Row],[EmpWage]])/IF(tbPayroll[[#This Row],[IncomeBase]]=dSalaried,MAX(tbPayroll[[#This Row],[regularwork]],1),1),2)
))</f>
        <v/>
      </c>
      <c r="BJB27" s="116" t="str">
        <f>IF(tbPayroll[[#This Row],[Employee]]="","",
IF(tbPayroll[[#This Row],[employmentDate]]&gt;BJX$5,0,
ROUND(BJU27*
IFERROR(BIZ27/BJS27,0),2
)))</f>
        <v/>
      </c>
      <c r="BJC27" s="116" t="str">
        <f>IF(tbPayroll[[#This Row],[Employee]]="","",
tbPayroll[[#This Row],[exState]]*
(tbPayroll[[#This Row],[stateAddDedu]]+ROUND(
MAX(BJV27-tbPayroll[[#This Row],[persExemp]],0)*tbPayroll[[#This Row],[stateTax]],dRound))
)</f>
        <v/>
      </c>
      <c r="BJD27" s="116" t="str">
        <f>IF(tbPayroll[[#This Row],[Employee]]="","",
(ROUND(
MAX(BJV27-tbPayroll[[#This Row],[persExemp]],0)*tbPayroll[[#This Row],[dLocal]],dRound))
)</f>
        <v/>
      </c>
      <c r="BJE27" s="116" t="str">
        <f>IF(tbPayroll[[#This Row],[Employee]]="","",
(ROUND(
MAX(BJV27-tbPayroll[[#This Row],[persExemp]],0)*tbPayroll[[#This Row],[dCity]],dRound))
)</f>
        <v/>
      </c>
      <c r="BJF27" s="116" t="str" cm="1">
        <f t="array" aca="1" ref="BJF27" ca="1">IF(tbPayroll[[#This Row],[idx]]="","",
IF(BJI27=0,0,
ROUND(tbPayroll[[#This Row],[exFed]]*
MAX(
((BJR27-INDEX(INDIRECT(tbPayroll[[#This Row],[fedPrefix]]&amp;CHOOSE(tbPayroll[[#This Row],[fedStatus]],"SingleWage","JointlyWage","SingleWage","HeadWage")),BJI27))*
INDEX(INDIRECT(tbPayroll[[#This Row],[fedPrefix]]&amp;"Perc"),BJI27)+
INDEX(INDIRECT(tbPayroll[[#This Row],[fedPrefix]]&amp;CHOOSE(tbPayroll[[#This Row],[fedStatus]],"SingleHold","JointlyHold","SingleHold","HeadHold")),BJI27))/dPeriods
- IF(tbPayroll[[#This Row],[isFormSent]]="Yes",tbPayroll[[#This Row],[isFormStep3]],0),0)
+tbPayroll[[#This Row],[isFormStep4c]],dFEDRound)
)
)</f>
        <v/>
      </c>
      <c r="BJG27" s="116" t="str">
        <f>IF(tbPayroll[[#This Row],[idx]]="","",
ROUND(tbPayroll[[#This Row],[exSS]]*
IF(SUMIFS($AM27:$BMK27,$AM$3:$BMK$3,"&lt;"&amp;BJG$3,$AM$2:$BMK$2,BJG$2) +ssTax*BJW27 &lt;ssTax*ssMax,
ssTax*BJW27,
MAX(ssTax*ssMax-SUMIFS($AM27:$BMK27,$AM$3:$BMK$3,"&lt;"&amp;BJG$3,$AM$2:$BMK$2,BJG$2),0)),
2)
)</f>
        <v/>
      </c>
      <c r="BJH27" s="116" t="str">
        <f>IF(tbPayroll[[#This Row],[idx]]="","",IF(BJI27=0,0,ROUND(tbPayroll[[#This Row],[exMedi]]*mediTax*BJW27+BJQ27*mediMax,2)))</f>
        <v/>
      </c>
      <c r="BJI27" s="116" t="str">
        <f ca="1">IF(tbPayroll[[#This Row],[idx]]="","",IFERROR(MATCH(BJR27,INDIRECT(tbPayroll[[#This Row],[fedPrefix]]&amp;CHOOSE(tbPayroll[[#This Row],[fedStatus]],"SingleWage","JointlyWage","SingleWage","HeadWage")),1),0))</f>
        <v/>
      </c>
      <c r="BJJ27" s="116"/>
      <c r="BJK27" s="116" t="str">
        <f>IF(tbPayroll[[#This Row],[idx]]="","",
ROUND(tbPayroll[[#This Row],[401Roth]]*IF(SUMIFS($AM27:$BMK27,$AM$3:$BMK$3,"&lt;"&amp;BJX$3,$AM$2:$BMK$2,BJX$2)+BIR27&lt;compensationCap,
BJX27,
MAX(compensationCap-SUMIFS($AM27:$BMK27,$AM$3:$BMK$3,"&lt;"&amp;BJX$3,$AM$2:$BMK$2,BJX$2),0)),2))</f>
        <v/>
      </c>
      <c r="BJL27" s="116" t="str">
        <f>IF(tbPayroll[[#This Row],[idx]]="","",
ROUND(tbPayroll[[#This Row],[401PreTax]]*IF(SUMIFS($AM27:$BMK27,$AM$3:$BMK$3,"&lt;"&amp;BJX$3,$AM$2:$BMK$2,BJX$2)+BIR27&lt;compensationCap,
BJX27,
MAX(compensationCap-SUMIFS($AM27:$BMK27,$AM$3:$BMK$3,"&lt;"&amp;BJX$3,$AM$2:$BMK$2,BJX$2),0)),2))</f>
        <v/>
      </c>
      <c r="BJM27" s="116" t="str">
        <f>IF(tbPayroll[[#This Row],[idx]]="","",
ROUND((tbPayroll[[#This Row],[401T1p]]*tbPayroll[[#This Row],[401T1Cap]]+tbPayroll[[#This Row],[401T2p]]*tbPayroll[[#This Row],[401T2Cap]])*IF(SUMIFS($AM27:$BMK27,$AM$3:$BMK$3,"&lt;"&amp;BJX$3,$AM$2:$BMK$2,BJX$2)+BIR27&lt;compensationCap,
BJX27,
MAX(compensationCap-SUMIFS($AM27:$BMK27,$AM$3:$BMK$3,"&lt;"&amp;BJX$3,$AM$2:$BMK$2,BJX$2),0)),2))</f>
        <v/>
      </c>
      <c r="BJN27" s="116" t="str">
        <f>IF(tbPayroll[[#This Row],[idx]]="","",
IF(BJM27=0,0,
ROUND(IF(SUMIFS($AM27:$BMK27,$AM$3:$BMK$3,"&lt;"&amp;BJP$3,$AM$2:$BMK$2,"&gt;="&amp;BJN$2,$AM$2:$BMK$2,"&lt;="&amp;BJP$2)+BJK27+BJL27+BJM27&lt;tbPayroll[[#This Row],[401EmperLimit]],
BJM27,
MAX((tbPayroll[[#This Row],[401EmperLimit]]-SUMIFS($AM27:$BMK27,$AM$3:$BMK$3,"&lt;"&amp;BJP$3,$AM$2:$BMK$2,"&gt;="&amp;BJN$2,$AM$2:$BMK$2,"&lt;="&amp;BJP$2)),0)),2)))</f>
        <v/>
      </c>
      <c r="BJO27" s="116" t="str">
        <f>IF(tbPayroll[[#This Row],[idx]]="","",
IF(BJL27=0,0,
ROUND(IF(SUMIFS($AM27:$BMK27,$AM$3:$BMK$3,"&lt;"&amp;BJP$3,$AM$2:$BMK$2,BJP$2)+BJK27+SUMIFS($AM27:$BMK27,$AM$3:$BMK$3,"&lt;"&amp;BJO$3,$AM$2:$BMK$2,BJO$2)+BJL27&lt;tbPayroll[[#This Row],[401ContriLimit]],
BJL27,
BJL27/(BJK27+BJL27)*
(tbPayroll[[#This Row],[401ContriLimit]]-SUMIFS($AM27:$BMK27,$AM$3:$BMK$3,"&lt;"&amp;BJP$3,$AM$2:$BMK$2,BJP$2)-SUMIFS($AM27:$BMK27,$AM$3:$BMK$3,"&lt;"&amp;BJO$3,$AM$2:$BMK$2,BJO$2))),2)))</f>
        <v/>
      </c>
      <c r="BJP27" s="116" t="str">
        <f>IF(tbPayroll[[#This Row],[idx]]="","",
IF(BJK27=0,0,
ROUND(IF(SUMIFS($AM27:$BMK27,$AM$3:$BMK$3,"&lt;"&amp;BJP$3,$AM$2:$BMK$2,BJP$2)+BJK27+SUMIFS($AM27:$BMK27,$AM$3:$BMK$3,"&lt;"&amp;BJO$3,$AM$2:$BMK$2,BJO$2)+BJL27&lt;tbPayroll[[#This Row],[401ContriLimit]],
BJK27,
BJK27/(BJK27+BJL27)*
(tbPayroll[[#This Row],[401ContriLimit]]-SUMIFS($AM27:$BMK27,$AM$3:$BMK$3,"&lt;"&amp;BJP$3,$AM$2:$BMK$2,BJP$2)-SUMIFS($AM27:$BMK27,$AM$3:$BMK$3,"&lt;"&amp;BJO$3,$AM$2:$BMK$2,BJO$2))),2)
))</f>
        <v/>
      </c>
      <c r="BJQ27" s="116" t="str" cm="1">
        <f t="array" ref="BJQ27">IF(tbPayroll[[#This Row],[idx]]="","",
IF(BJI27=0,0,
MAX(SUMIFS($AM27:$BMK27,$AM$3:$BMK$3,"&lt;="&amp;BJW$3,$AM$2:$BMK$2,BJW$2)-INDEX(mediAddTable,tbPayroll[[#This Row],[fedStatus]]),0)-
SUMIFS($AM27:$BMK27,$AM$3:$BMK$3,"&lt;"&amp;BJW$3,$AM$2:$BMK$2,BJQ$2)
))</f>
        <v/>
      </c>
      <c r="BJR27" s="116" t="str">
        <f>IF(tbPayroll[[#This Row],[idx]]="","",
ROUND(MAX(BJV27*dPeriods+tbPayroll[[#This Row],[adjustedAmount]],0),dFEDRound))</f>
        <v/>
      </c>
      <c r="BJS27" s="116" t="str">
        <f>IF(tbPayroll[[#This Row],[idx]]="","",
ROUND(IF(hoursMode="Daily",
SUMIFS(Hours!$J26:$BDM26,Hours!$J$2:$BDM$2,"&gt;="&amp;BIU$5,Hours!$J$2:$BDM$2,"&lt;="&amp;BJX$5,Hours!$J$5:$BDM$5,dRegularName),
SUMIFS(Hours!$J26:$BDM26,Hours!$J$1:$BDM$1,BJT$3,Hours!$J$5:$BDM$5,dRegularName)
),2))</f>
        <v/>
      </c>
      <c r="BJT27" s="116" t="str">
        <f>IF(tbPayroll[[#This Row],[idx]]="","",
IF(hoursMode="Daily",
SUMIFS(Hours!$J26:$BDM26,Hours!$J$2:$BDM$2,"&gt;="&amp;BIU$5,Hours!$J$2:$BDM$2,"&lt;="&amp;BJX$5,Hours!$J$5:$BDM$5,dOvertimeName),
SUMIFS(Hours!$J26:$BDM26,Hours!$J$1:$BDM$1,BJT$3,Hours!$J$5:$BDM$5,dOvertimeName)
))</f>
        <v/>
      </c>
      <c r="BJU27" s="116" t="str">
        <f>IF(tbPayroll[[#This Row],[idx]]="","",
IF(hoursMode="Daily",
SUMIFS(Hours!$J26:$BDM26,Hours!$J$2:$BDM$2,"&gt;="&amp;BIU$5,Hours!$J$2:$BDM$2,"&lt;="&amp;BJX$5,Hours!$J$5:$BDM$5,dVacationName),
SUMIFS(Hours!$J26:$BDM26,Hours!$J$1:$BDM$1,BJT$3,Hours!$J$5:$BDM$5,dVacationName)
))</f>
        <v/>
      </c>
      <c r="BJV27" s="116" t="str">
        <f>IF(tbPayroll[[#This Row],[Employee]]="","",MAX(BJX27-tbPayroll[[#This Row],[free]]-BIV27-BJO27,0))</f>
        <v/>
      </c>
      <c r="BJW27" s="116" t="str">
        <f>IF(tbPayroll[[#This Row],[Employee]]="","",MAX(BJX27-tbPayroll[[#This Row],[free]]-BIV27,0))</f>
        <v/>
      </c>
      <c r="BJX27" s="116" t="str">
        <f>IF(tbPayroll[[#This Row],[Employee]]="","",
IF(tbPayroll[[#This Row],[employmentDate]]&gt;BJX$5,0,BIZ27+BJA27+BJB27+BIX27))</f>
        <v/>
      </c>
      <c r="BJY27" s="116" t="str">
        <f>IF(tbPayroll[[#This Row],[Employee]]="","",BJX27-SUM(BJC27:BJH27)-BIW27-BIV27-BJO27-BJP27)</f>
        <v/>
      </c>
      <c r="BJZ27" s="417"/>
      <c r="BKA27" s="192"/>
      <c r="BKB27" s="192"/>
      <c r="BKC27" s="192"/>
      <c r="BKD27" s="193"/>
      <c r="BKE27" s="116" t="str">
        <f>IF(tbPayroll[[#This Row],[Employee]]="","",
BKY27 &amp; " | " &amp; BKZ27&amp; " | " &amp; BLA27
)</f>
        <v/>
      </c>
      <c r="BKF27" s="116" t="str">
        <f>IF(tbPayroll[[#This Row],[Employee]]="","",
IF(tbPayroll[[#This Row],[employmentDate]]&gt;BLD$5,0,
ROUND(IF(tbPayroll[[#This Row],[IncomeBase]]=dSalaried,IF(BKA27&lt;&gt;"",BKA27,tbPayroll[[#This Row],[EmpWage]]),BKY27*IF(BKA27&lt;&gt;"",BKA27,tbPayroll[[#This Row],[EmpWage]])),2)))</f>
        <v/>
      </c>
      <c r="BKG27" s="116" t="str">
        <f>IF(tbPayroll[[#This Row],[Employee]]="","",
IF(tbPayroll[[#This Row],[employmentDate]]&gt;BLD$5,0,
ROUND(BKZ27*tbPayroll[[#This Row],[overrrate]]*
IF(BKA27&lt;&gt;"",BKA27,tbPayroll[[#This Row],[EmpWage]])/IF(tbPayroll[[#This Row],[IncomeBase]]=dSalaried,MAX(tbPayroll[[#This Row],[regularwork]],1),1),2)
))</f>
        <v/>
      </c>
      <c r="BKH27" s="116" t="str">
        <f>IF(tbPayroll[[#This Row],[Employee]]="","",
IF(tbPayroll[[#This Row],[employmentDate]]&gt;BLD$5,0,
ROUND(BLA27*
IFERROR(BKF27/BKY27,0),2
)))</f>
        <v/>
      </c>
      <c r="BKI27" s="116" t="str">
        <f>IF(tbPayroll[[#This Row],[Employee]]="","",
tbPayroll[[#This Row],[exState]]*
(tbPayroll[[#This Row],[stateAddDedu]]+ROUND(
MAX(BLB27-tbPayroll[[#This Row],[persExemp]],0)*tbPayroll[[#This Row],[stateTax]],dRound))
)</f>
        <v/>
      </c>
      <c r="BKJ27" s="116" t="str">
        <f>IF(tbPayroll[[#This Row],[Employee]]="","",
(ROUND(
MAX(BLB27-tbPayroll[[#This Row],[persExemp]],0)*tbPayroll[[#This Row],[dLocal]],dRound))
)</f>
        <v/>
      </c>
      <c r="BKK27" s="116" t="str">
        <f>IF(tbPayroll[[#This Row],[Employee]]="","",
(ROUND(
MAX(BLB27-tbPayroll[[#This Row],[persExemp]],0)*tbPayroll[[#This Row],[dCity]],dRound))
)</f>
        <v/>
      </c>
      <c r="BKL27" s="116" t="str" cm="1">
        <f t="array" aca="1" ref="BKL27" ca="1">IF(tbPayroll[[#This Row],[idx]]="","",
IF(BKO27=0,0,
ROUND(tbPayroll[[#This Row],[exFed]]*
MAX(
((BKX27-INDEX(INDIRECT(tbPayroll[[#This Row],[fedPrefix]]&amp;CHOOSE(tbPayroll[[#This Row],[fedStatus]],"SingleWage","JointlyWage","SingleWage","HeadWage")),BKO27))*
INDEX(INDIRECT(tbPayroll[[#This Row],[fedPrefix]]&amp;"Perc"),BKO27)+
INDEX(INDIRECT(tbPayroll[[#This Row],[fedPrefix]]&amp;CHOOSE(tbPayroll[[#This Row],[fedStatus]],"SingleHold","JointlyHold","SingleHold","HeadHold")),BKO27))/dPeriods
- IF(tbPayroll[[#This Row],[isFormSent]]="Yes",tbPayroll[[#This Row],[isFormStep3]],0),0)
+tbPayroll[[#This Row],[isFormStep4c]],dFEDRound)
)
)</f>
        <v/>
      </c>
      <c r="BKM27" s="116" t="str">
        <f>IF(tbPayroll[[#This Row],[idx]]="","",
ROUND(tbPayroll[[#This Row],[exSS]]*
IF(SUMIFS($AM27:$BMK27,$AM$3:$BMK$3,"&lt;"&amp;BKM$3,$AM$2:$BMK$2,BKM$2) +ssTax*BLC27 &lt;ssTax*ssMax,
ssTax*BLC27,
MAX(ssTax*ssMax-SUMIFS($AM27:$BMK27,$AM$3:$BMK$3,"&lt;"&amp;BKM$3,$AM$2:$BMK$2,BKM$2),0)),
2)
)</f>
        <v/>
      </c>
      <c r="BKN27" s="116" t="str">
        <f>IF(tbPayroll[[#This Row],[idx]]="","",IF(BKO27=0,0,ROUND(tbPayroll[[#This Row],[exMedi]]*mediTax*BLC27+BKW27*mediMax,2)))</f>
        <v/>
      </c>
      <c r="BKO27" s="116" t="str">
        <f ca="1">IF(tbPayroll[[#This Row],[idx]]="","",IFERROR(MATCH(BKX27,INDIRECT(tbPayroll[[#This Row],[fedPrefix]]&amp;CHOOSE(tbPayroll[[#This Row],[fedStatus]],"SingleWage","JointlyWage","SingleWage","HeadWage")),1),0))</f>
        <v/>
      </c>
      <c r="BKP27" s="116"/>
      <c r="BKQ27" s="116" t="str">
        <f>IF(tbPayroll[[#This Row],[idx]]="","",
ROUND(tbPayroll[[#This Row],[401Roth]]*IF(SUMIFS($AM27:$BMK27,$AM$3:$BMK$3,"&lt;"&amp;BLD$3,$AM$2:$BMK$2,BLD$2)+BJX27&lt;compensationCap,
BLD27,
MAX(compensationCap-SUMIFS($AM27:$BMK27,$AM$3:$BMK$3,"&lt;"&amp;BLD$3,$AM$2:$BMK$2,BLD$2),0)),2))</f>
        <v/>
      </c>
      <c r="BKR27" s="116" t="str">
        <f>IF(tbPayroll[[#This Row],[idx]]="","",
ROUND(tbPayroll[[#This Row],[401PreTax]]*IF(SUMIFS($AM27:$BMK27,$AM$3:$BMK$3,"&lt;"&amp;BLD$3,$AM$2:$BMK$2,BLD$2)+BJX27&lt;compensationCap,
BLD27,
MAX(compensationCap-SUMIFS($AM27:$BMK27,$AM$3:$BMK$3,"&lt;"&amp;BLD$3,$AM$2:$BMK$2,BLD$2),0)),2))</f>
        <v/>
      </c>
      <c r="BKS27" s="116" t="str">
        <f>IF(tbPayroll[[#This Row],[idx]]="","",
ROUND((tbPayroll[[#This Row],[401T1p]]*tbPayroll[[#This Row],[401T1Cap]]+tbPayroll[[#This Row],[401T2p]]*tbPayroll[[#This Row],[401T2Cap]])*IF(SUMIFS($AM27:$BMK27,$AM$3:$BMK$3,"&lt;"&amp;BLD$3,$AM$2:$BMK$2,BLD$2)+BJX27&lt;compensationCap,
BLD27,
MAX(compensationCap-SUMIFS($AM27:$BMK27,$AM$3:$BMK$3,"&lt;"&amp;BLD$3,$AM$2:$BMK$2,BLD$2),0)),2))</f>
        <v/>
      </c>
      <c r="BKT27" s="116" t="str">
        <f>IF(tbPayroll[[#This Row],[idx]]="","",
IF(BKS27=0,0,
ROUND(IF(SUMIFS($AM27:$BMK27,$AM$3:$BMK$3,"&lt;"&amp;BKV$3,$AM$2:$BMK$2,"&gt;="&amp;BKT$2,$AM$2:$BMK$2,"&lt;="&amp;BKV$2)+BKQ27+BKR27+BKS27&lt;tbPayroll[[#This Row],[401EmperLimit]],
BKS27,
MAX((tbPayroll[[#This Row],[401EmperLimit]]-SUMIFS($AM27:$BMK27,$AM$3:$BMK$3,"&lt;"&amp;BKV$3,$AM$2:$BMK$2,"&gt;="&amp;BKT$2,$AM$2:$BMK$2,"&lt;="&amp;BKV$2)),0)),2)))</f>
        <v/>
      </c>
      <c r="BKU27" s="116" t="str">
        <f>IF(tbPayroll[[#This Row],[idx]]="","",
IF(BKR27=0,0,
ROUND(IF(SUMIFS($AM27:$BMK27,$AM$3:$BMK$3,"&lt;"&amp;BKV$3,$AM$2:$BMK$2,BKV$2)+BKQ27+SUMIFS($AM27:$BMK27,$AM$3:$BMK$3,"&lt;"&amp;BKU$3,$AM$2:$BMK$2,BKU$2)+BKR27&lt;tbPayroll[[#This Row],[401ContriLimit]],
BKR27,
BKR27/(BKQ27+BKR27)*
(tbPayroll[[#This Row],[401ContriLimit]]-SUMIFS($AM27:$BMK27,$AM$3:$BMK$3,"&lt;"&amp;BKV$3,$AM$2:$BMK$2,BKV$2)-SUMIFS($AM27:$BMK27,$AM$3:$BMK$3,"&lt;"&amp;BKU$3,$AM$2:$BMK$2,BKU$2))),2)))</f>
        <v/>
      </c>
      <c r="BKV27" s="116" t="str">
        <f>IF(tbPayroll[[#This Row],[idx]]="","",
IF(BKQ27=0,0,
ROUND(IF(SUMIFS($AM27:$BMK27,$AM$3:$BMK$3,"&lt;"&amp;BKV$3,$AM$2:$BMK$2,BKV$2)+BKQ27+SUMIFS($AM27:$BMK27,$AM$3:$BMK$3,"&lt;"&amp;BKU$3,$AM$2:$BMK$2,BKU$2)+BKR27&lt;tbPayroll[[#This Row],[401ContriLimit]],
BKQ27,
BKQ27/(BKQ27+BKR27)*
(tbPayroll[[#This Row],[401ContriLimit]]-SUMIFS($AM27:$BMK27,$AM$3:$BMK$3,"&lt;"&amp;BKV$3,$AM$2:$BMK$2,BKV$2)-SUMIFS($AM27:$BMK27,$AM$3:$BMK$3,"&lt;"&amp;BKU$3,$AM$2:$BMK$2,BKU$2))),2)
))</f>
        <v/>
      </c>
      <c r="BKW27" s="116" t="str" cm="1">
        <f t="array" ref="BKW27">IF(tbPayroll[[#This Row],[idx]]="","",
IF(BKO27=0,0,
MAX(SUMIFS($AM27:$BMK27,$AM$3:$BMK$3,"&lt;="&amp;BLC$3,$AM$2:$BMK$2,BLC$2)-INDEX(mediAddTable,tbPayroll[[#This Row],[fedStatus]]),0)-
SUMIFS($AM27:$BMK27,$AM$3:$BMK$3,"&lt;"&amp;BLC$3,$AM$2:$BMK$2,BKW$2)
))</f>
        <v/>
      </c>
      <c r="BKX27" s="116" t="str">
        <f>IF(tbPayroll[[#This Row],[idx]]="","",
ROUND(MAX(BLB27*dPeriods+tbPayroll[[#This Row],[adjustedAmount]],0),dFEDRound))</f>
        <v/>
      </c>
      <c r="BKY27" s="116" t="str">
        <f>IF(tbPayroll[[#This Row],[idx]]="","",
ROUND(IF(hoursMode="Daily",
SUMIFS(Hours!$J26:$BDM26,Hours!$J$2:$BDM$2,"&gt;="&amp;BKA$5,Hours!$J$2:$BDM$2,"&lt;="&amp;BLD$5,Hours!$J$5:$BDM$5,dRegularName),
SUMIFS(Hours!$J26:$BDM26,Hours!$J$1:$BDM$1,BKZ$3,Hours!$J$5:$BDM$5,dRegularName)
),2))</f>
        <v/>
      </c>
      <c r="BKZ27" s="116" t="str">
        <f>IF(tbPayroll[[#This Row],[idx]]="","",
IF(hoursMode="Daily",
SUMIFS(Hours!$J26:$BDM26,Hours!$J$2:$BDM$2,"&gt;="&amp;BKA$5,Hours!$J$2:$BDM$2,"&lt;="&amp;BLD$5,Hours!$J$5:$BDM$5,dOvertimeName),
SUMIFS(Hours!$J26:$BDM26,Hours!$J$1:$BDM$1,BKZ$3,Hours!$J$5:$BDM$5,dOvertimeName)
))</f>
        <v/>
      </c>
      <c r="BLA27" s="116" t="str">
        <f>IF(tbPayroll[[#This Row],[idx]]="","",
IF(hoursMode="Daily",
SUMIFS(Hours!$J26:$BDM26,Hours!$J$2:$BDM$2,"&gt;="&amp;BKA$5,Hours!$J$2:$BDM$2,"&lt;="&amp;BLD$5,Hours!$J$5:$BDM$5,dVacationName),
SUMIFS(Hours!$J26:$BDM26,Hours!$J$1:$BDM$1,BKZ$3,Hours!$J$5:$BDM$5,dVacationName)
))</f>
        <v/>
      </c>
      <c r="BLB27" s="116" t="str">
        <f>IF(tbPayroll[[#This Row],[Employee]]="","",MAX(BLD27-tbPayroll[[#This Row],[free]]-BKB27-BKU27,0))</f>
        <v/>
      </c>
      <c r="BLC27" s="116" t="str">
        <f>IF(tbPayroll[[#This Row],[Employee]]="","",MAX(BLD27-tbPayroll[[#This Row],[free]]-BKB27,0))</f>
        <v/>
      </c>
      <c r="BLD27" s="116" t="str">
        <f>IF(tbPayroll[[#This Row],[Employee]]="","",
IF(tbPayroll[[#This Row],[employmentDate]]&gt;BLD$5,0,BKF27+BKG27+BKH27+BKD27))</f>
        <v/>
      </c>
      <c r="BLE27" s="116" t="str">
        <f>IF(tbPayroll[[#This Row],[Employee]]="","",BLD27-SUM(BKI27:BKN27)-BKC27-BKB27-BKU27-BKV27)</f>
        <v/>
      </c>
      <c r="BLF27" s="417"/>
      <c r="BLG27" s="192"/>
      <c r="BLH27" s="192"/>
      <c r="BLI27" s="192"/>
      <c r="BLJ27" s="193"/>
      <c r="BLK27" s="116" t="str">
        <f>IF(tbPayroll[[#This Row],[Employee]]="","",
BME27 &amp; " | " &amp; BMF27&amp; " | " &amp; BMG27
)</f>
        <v/>
      </c>
      <c r="BLL27" s="116" t="str">
        <f>IF(tbPayroll[[#This Row],[Employee]]="","",
IF(tbPayroll[[#This Row],[employmentDate]]&gt;BMJ$5,0,
ROUND(IF(tbPayroll[[#This Row],[IncomeBase]]=dSalaried,IF(BLG27&lt;&gt;"",BLG27,tbPayroll[[#This Row],[EmpWage]]),BME27*IF(BLG27&lt;&gt;"",BLG27,tbPayroll[[#This Row],[EmpWage]])),2)))</f>
        <v/>
      </c>
      <c r="BLM27" s="116" t="str">
        <f>IF(tbPayroll[[#This Row],[Employee]]="","",
IF(tbPayroll[[#This Row],[employmentDate]]&gt;BMJ$5,0,
ROUND(BMF27*tbPayroll[[#This Row],[overrrate]]*
IF(BLG27&lt;&gt;"",BLG27,tbPayroll[[#This Row],[EmpWage]])/IF(tbPayroll[[#This Row],[IncomeBase]]=dSalaried,MAX(tbPayroll[[#This Row],[regularwork]],1),1),2)
))</f>
        <v/>
      </c>
      <c r="BLN27" s="116" t="str">
        <f>IF(tbPayroll[[#This Row],[Employee]]="","",
IF(tbPayroll[[#This Row],[employmentDate]]&gt;BMJ$5,0,
ROUND(BMG27*
IFERROR(BLL27/BME27,0),2
)))</f>
        <v/>
      </c>
      <c r="BLO27" s="116" t="str">
        <f>IF(tbPayroll[[#This Row],[Employee]]="","",
tbPayroll[[#This Row],[exState]]*
(tbPayroll[[#This Row],[stateAddDedu]]+ROUND(
MAX(BMH27-tbPayroll[[#This Row],[persExemp]],0)*tbPayroll[[#This Row],[stateTax]],dRound))
)</f>
        <v/>
      </c>
      <c r="BLP27" s="116" t="str">
        <f>IF(tbPayroll[[#This Row],[Employee]]="","",
(ROUND(
MAX(BMH27-tbPayroll[[#This Row],[persExemp]],0)*tbPayroll[[#This Row],[dLocal]],dRound))
)</f>
        <v/>
      </c>
      <c r="BLQ27" s="116" t="str">
        <f>IF(tbPayroll[[#This Row],[Employee]]="","",
(ROUND(
MAX(BMH27-tbPayroll[[#This Row],[persExemp]],0)*tbPayroll[[#This Row],[dCity]],dRound))
)</f>
        <v/>
      </c>
      <c r="BLR27" s="116" t="str" cm="1">
        <f t="array" aca="1" ref="BLR27" ca="1">IF(tbPayroll[[#This Row],[idx]]="","",
IF(BLU27=0,0,
ROUND(tbPayroll[[#This Row],[exFed]]*
MAX(
((BMD27-INDEX(INDIRECT(tbPayroll[[#This Row],[fedPrefix]]&amp;CHOOSE(tbPayroll[[#This Row],[fedStatus]],"SingleWage","JointlyWage","SingleWage","HeadWage")),BLU27))*
INDEX(INDIRECT(tbPayroll[[#This Row],[fedPrefix]]&amp;"Perc"),BLU27)+
INDEX(INDIRECT(tbPayroll[[#This Row],[fedPrefix]]&amp;CHOOSE(tbPayroll[[#This Row],[fedStatus]],"SingleHold","JointlyHold","SingleHold","HeadHold")),BLU27))/dPeriods
- IF(tbPayroll[[#This Row],[isFormSent]]="Yes",tbPayroll[[#This Row],[isFormStep3]],0),0)
+tbPayroll[[#This Row],[isFormStep4c]],dFEDRound)
)
)</f>
        <v/>
      </c>
      <c r="BLS27" s="116" t="str">
        <f>IF(tbPayroll[[#This Row],[idx]]="","",
ROUND(tbPayroll[[#This Row],[exSS]]*
IF(SUMIFS($AM27:$BMK27,$AM$3:$BMK$3,"&lt;"&amp;BLS$3,$AM$2:$BMK$2,BLS$2) +ssTax*BMI27 &lt;ssTax*ssMax,
ssTax*BMI27,
MAX(ssTax*ssMax-SUMIFS($AM27:$BMK27,$AM$3:$BMK$3,"&lt;"&amp;BLS$3,$AM$2:$BMK$2,BLS$2),0)),
2)
)</f>
        <v/>
      </c>
      <c r="BLT27" s="116" t="str">
        <f>IF(tbPayroll[[#This Row],[idx]]="","",IF(BLU27=0,0,ROUND(tbPayroll[[#This Row],[exMedi]]*mediTax*BMI27+BMC27*mediMax,2)))</f>
        <v/>
      </c>
      <c r="BLU27" s="116" t="str">
        <f ca="1">IF(tbPayroll[[#This Row],[idx]]="","",IFERROR(MATCH(BMD27,INDIRECT(tbPayroll[[#This Row],[fedPrefix]]&amp;CHOOSE(tbPayroll[[#This Row],[fedStatus]],"SingleWage","JointlyWage","SingleWage","HeadWage")),1),0))</f>
        <v/>
      </c>
      <c r="BLV27" s="116"/>
      <c r="BLW27" s="116" t="str">
        <f>IF(tbPayroll[[#This Row],[idx]]="","",
ROUND(tbPayroll[[#This Row],[401Roth]]*IF(SUMIFS($AM27:$BMK27,$AM$3:$BMK$3,"&lt;"&amp;BMJ$3,$AM$2:$BMK$2,BMJ$2)+BLD27&lt;compensationCap,
BMJ27,
MAX(compensationCap-SUMIFS($AM27:$BMK27,$AM$3:$BMK$3,"&lt;"&amp;BMJ$3,$AM$2:$BMK$2,BMJ$2),0)),2))</f>
        <v/>
      </c>
      <c r="BLX27" s="116" t="str">
        <f>IF(tbPayroll[[#This Row],[idx]]="","",
ROUND(tbPayroll[[#This Row],[401PreTax]]*IF(SUMIFS($AM27:$BMK27,$AM$3:$BMK$3,"&lt;"&amp;BMJ$3,$AM$2:$BMK$2,BMJ$2)+BLD27&lt;compensationCap,
BMJ27,
MAX(compensationCap-SUMIFS($AM27:$BMK27,$AM$3:$BMK$3,"&lt;"&amp;BMJ$3,$AM$2:$BMK$2,BMJ$2),0)),2))</f>
        <v/>
      </c>
      <c r="BLY27" s="116" t="str">
        <f>IF(tbPayroll[[#This Row],[idx]]="","",
ROUND((tbPayroll[[#This Row],[401T1p]]*tbPayroll[[#This Row],[401T1Cap]]+tbPayroll[[#This Row],[401T2p]]*tbPayroll[[#This Row],[401T2Cap]])*IF(SUMIFS($AM27:$BMK27,$AM$3:$BMK$3,"&lt;"&amp;BMJ$3,$AM$2:$BMK$2,BMJ$2)+BLD27&lt;compensationCap,
BMJ27,
MAX(compensationCap-SUMIFS($AM27:$BMK27,$AM$3:$BMK$3,"&lt;"&amp;BMJ$3,$AM$2:$BMK$2,BMJ$2),0)),2))</f>
        <v/>
      </c>
      <c r="BLZ27" s="116" t="str">
        <f>IF(tbPayroll[[#This Row],[idx]]="","",
IF(BLY27=0,0,
ROUND(IF(SUMIFS($AM27:$BMK27,$AM$3:$BMK$3,"&lt;"&amp;BMB$3,$AM$2:$BMK$2,"&gt;="&amp;BLZ$2,$AM$2:$BMK$2,"&lt;="&amp;BMB$2)+BLW27+BLX27+BLY27&lt;tbPayroll[[#This Row],[401EmperLimit]],
BLY27,
MAX((tbPayroll[[#This Row],[401EmperLimit]]-SUMIFS($AM27:$BMK27,$AM$3:$BMK$3,"&lt;"&amp;BMB$3,$AM$2:$BMK$2,"&gt;="&amp;BLZ$2,$AM$2:$BMK$2,"&lt;="&amp;BMB$2)),0)),2)))</f>
        <v/>
      </c>
      <c r="BMA27" s="116" t="str">
        <f>IF(tbPayroll[[#This Row],[idx]]="","",
IF(BLX27=0,0,
ROUND(IF(SUMIFS($AM27:$BMK27,$AM$3:$BMK$3,"&lt;"&amp;BMB$3,$AM$2:$BMK$2,BMB$2)+BLW27+SUMIFS($AM27:$BMK27,$AM$3:$BMK$3,"&lt;"&amp;BMA$3,$AM$2:$BMK$2,BMA$2)+BLX27&lt;tbPayroll[[#This Row],[401ContriLimit]],
BLX27,
BLX27/(BLW27+BLX27)*
(tbPayroll[[#This Row],[401ContriLimit]]-SUMIFS($AM27:$BMK27,$AM$3:$BMK$3,"&lt;"&amp;BMB$3,$AM$2:$BMK$2,BMB$2)-SUMIFS($AM27:$BMK27,$AM$3:$BMK$3,"&lt;"&amp;BMA$3,$AM$2:$BMK$2,BMA$2))),2)))</f>
        <v/>
      </c>
      <c r="BMB27" s="116" t="str">
        <f>IF(tbPayroll[[#This Row],[idx]]="","",
IF(BLW27=0,0,
ROUND(IF(SUMIFS($AM27:$BMK27,$AM$3:$BMK$3,"&lt;"&amp;BMB$3,$AM$2:$BMK$2,BMB$2)+BLW27+SUMIFS($AM27:$BMK27,$AM$3:$BMK$3,"&lt;"&amp;BMA$3,$AM$2:$BMK$2,BMA$2)+BLX27&lt;tbPayroll[[#This Row],[401ContriLimit]],
BLW27,
BLW27/(BLW27+BLX27)*
(tbPayroll[[#This Row],[401ContriLimit]]-SUMIFS($AM27:$BMK27,$AM$3:$BMK$3,"&lt;"&amp;BMB$3,$AM$2:$BMK$2,BMB$2)-SUMIFS($AM27:$BMK27,$AM$3:$BMK$3,"&lt;"&amp;BMA$3,$AM$2:$BMK$2,BMA$2))),2)
))</f>
        <v/>
      </c>
      <c r="BMC27" s="116" t="str" cm="1">
        <f t="array" ref="BMC27">IF(tbPayroll[[#This Row],[idx]]="","",
IF(BLU27=0,0,
MAX(SUMIFS($AM27:$BMK27,$AM$3:$BMK$3,"&lt;="&amp;BMI$3,$AM$2:$BMK$2,BMI$2)-INDEX(mediAddTable,tbPayroll[[#This Row],[fedStatus]]),0)-
SUMIFS($AM27:$BMK27,$AM$3:$BMK$3,"&lt;"&amp;BMI$3,$AM$2:$BMK$2,BMC$2)
))</f>
        <v/>
      </c>
      <c r="BMD27" s="116" t="str">
        <f>IF(tbPayroll[[#This Row],[idx]]="","",
ROUND(MAX(BMH27*dPeriods+tbPayroll[[#This Row],[adjustedAmount]],0),dFEDRound))</f>
        <v/>
      </c>
      <c r="BME27" s="116" t="str">
        <f>IF(tbPayroll[[#This Row],[idx]]="","",
ROUND(IF(hoursMode="Daily",
SUMIFS(Hours!$J26:$BDM26,Hours!$J$2:$BDM$2,"&gt;="&amp;BLG$5,Hours!$J$2:$BDM$2,"&lt;="&amp;BMJ$5,Hours!$J$5:$BDM$5,dRegularName),
SUMIFS(Hours!$J26:$BDM26,Hours!$J$1:$BDM$1,BMF$3,Hours!$J$5:$BDM$5,dRegularName)
),2))</f>
        <v/>
      </c>
      <c r="BMF27" s="116" t="str">
        <f>IF(tbPayroll[[#This Row],[idx]]="","",
IF(hoursMode="Daily",
SUMIFS(Hours!$J26:$BDM26,Hours!$J$2:$BDM$2,"&gt;="&amp;BLG$5,Hours!$J$2:$BDM$2,"&lt;="&amp;BMJ$5,Hours!$J$5:$BDM$5,dOvertimeName),
SUMIFS(Hours!$J26:$BDM26,Hours!$J$1:$BDM$1,BMF$3,Hours!$J$5:$BDM$5,dOvertimeName)
))</f>
        <v/>
      </c>
      <c r="BMG27" s="116" t="str">
        <f>IF(tbPayroll[[#This Row],[idx]]="","",
IF(hoursMode="Daily",
SUMIFS(Hours!$J26:$BDM26,Hours!$J$2:$BDM$2,"&gt;="&amp;BLG$5,Hours!$J$2:$BDM$2,"&lt;="&amp;BMJ$5,Hours!$J$5:$BDM$5,dVacationName),
SUMIFS(Hours!$J26:$BDM26,Hours!$J$1:$BDM$1,BMF$3,Hours!$J$5:$BDM$5,dVacationName)
))</f>
        <v/>
      </c>
      <c r="BMH27" s="116" t="str">
        <f>IF(tbPayroll[[#This Row],[Employee]]="","",MAX(BMJ27-tbPayroll[[#This Row],[free]]-BLH27-BMA27,0))</f>
        <v/>
      </c>
      <c r="BMI27" s="116" t="str">
        <f>IF(tbPayroll[[#This Row],[Employee]]="","",MAX(BMJ27-tbPayroll[[#This Row],[free]]-BLH27,0))</f>
        <v/>
      </c>
      <c r="BMJ27" s="116" t="str">
        <f>IF(tbPayroll[[#This Row],[Employee]]="","",
IF(tbPayroll[[#This Row],[employmentDate]]&gt;BMJ$5,0,BLL27+BLM27+BLN27+BLJ27))</f>
        <v/>
      </c>
      <c r="BMK27" s="116" t="str">
        <f>IF(tbPayroll[[#This Row],[Employee]]="","",BMJ27-SUM(BLO27:BLT27)-BLI27-BLH27-BMA27-BMB27)</f>
        <v/>
      </c>
      <c r="BML27" s="322"/>
      <c r="BMM27" s="322"/>
      <c r="BMN27" s="322"/>
    </row>
    <row r="28" spans="1:1704" ht="19.95" customHeight="1" x14ac:dyDescent="0.3">
      <c r="A28" s="322"/>
      <c r="B28" s="326"/>
      <c r="C28" s="326"/>
      <c r="D28" s="326"/>
      <c r="E28" s="322"/>
      <c r="F28" s="414" t="str">
        <f>IFERROR(IF(INDEX(tbEmployee[Employee],ROW(tbPayroll[[#This Row],[CustomSalary1]])-ROW(tbPayroll[[#Headers],[Employee]]))="","",INDEX(tbEmployee[Employee],ROW(tbPayroll[[#This Row],[CustomSalary1]])-ROW(tbPayroll[[#Headers],[Employee]]))),"")</f>
        <v/>
      </c>
      <c r="G28" s="414" t="str">
        <f>IF(tbPayroll[[#This Row],[Employee]]="","",MATCH(tbPayroll[[#This Row],[Employee]],tbEmployee[Employee],0))</f>
        <v/>
      </c>
      <c r="H28" s="414" t="str" cm="1">
        <f t="array" ref="H28">IF(tbPayroll[[#This Row],[Employee]]="","",INDEX(tbEmployee[localTax],tbPayroll[[#This Row],[idx]]))</f>
        <v/>
      </c>
      <c r="I28" s="414" t="str" cm="1">
        <f t="array" ref="I28">IF(tbPayroll[[#This Row],[Employee]]="","",INDEX(tbEmployee[CityTax],tbPayroll[[#This Row],[idx]]))</f>
        <v/>
      </c>
      <c r="J28" s="414" t="str" cm="1">
        <f t="array" ref="J28">IF(tbPayroll[[#This Row],[Employee]]="","",INDEX(tbEmployee[employmentDate],tbPayroll[[#This Row],[idx]]))</f>
        <v/>
      </c>
      <c r="K28" s="414" t="str" cm="1">
        <f t="array" ref="K28">IF(tbPayroll[[#This Row],[Employee]]="","",INDEX(tbEmployee[RegularHours],tbPayroll[[#This Row],[idx]]))</f>
        <v/>
      </c>
      <c r="L28" s="414" t="str" cm="1">
        <f t="array" ref="L28">IF(tbPayroll[[#This Row],[Employee]]="","",INDEX(tbEmployee[OvertimeRate],tbPayroll[[#This Row],[idx]]))</f>
        <v/>
      </c>
      <c r="M28" s="414" t="str" cm="1">
        <f t="array" ref="M28">IF(tbPayroll[[#This Row],[Employee]]="","",INDEX(tbEmployee[Free],tbPayroll[[#This Row],[idx]]))</f>
        <v/>
      </c>
      <c r="N28" s="414" t="str" cm="1">
        <f t="array" ref="N28">IF(tbPayroll[[#This Row],[Employee]]="","",MATCH(INDEX(tbEmployee[FederalStatus],tbPayroll[[#This Row],[idx]]),listFederalStatus,0))</f>
        <v/>
      </c>
      <c r="O28" s="414" t="str" cm="1">
        <f t="array" ref="O28">IF(tbPayroll[[#This Row],[Employee]]="","",MAX(IFERROR(INDEX(tbEmployee[step3],tbPayroll[[#This Row],[idx]])/dPeriods,0),0))</f>
        <v/>
      </c>
      <c r="P28" s="414" t="str" cm="1">
        <f t="array" ref="P28">IF(tbPayroll[[#This Row],[Employee]]="","",
contributionLimit+IF(INDEX(tbEmployee[401Age],tbPayroll[[#This Row],[idx]])="Yes",catchUp,0))</f>
        <v/>
      </c>
      <c r="Q28" s="414" t="str" cm="1">
        <f t="array" ref="Q28">IF(tbPayroll[[#This Row],[Employee]]="","",
overallLimit+IF(INDEX(tbEmployee[401Age],tbPayroll[[#This Row],[idx]])="Yes",catchUp,0))</f>
        <v/>
      </c>
      <c r="R28" s="414" t="str" cm="1">
        <f t="array" ref="R28">IF(tbPayroll[[#This Row],[Employee]]="","",INDEX(tbEmployee[401PreTax],tbPayroll[[#This Row],[idx]]))</f>
        <v/>
      </c>
      <c r="S28" s="414" t="str" cm="1">
        <f t="array" ref="S28">IF(tbPayroll[[#This Row],[Employee]]="","",INDEX(tbEmployee[401Roth],tbPayroll[[#This Row],[idx]]))</f>
        <v/>
      </c>
      <c r="T28" s="414" t="str" cm="1">
        <f t="array" ref="T28">IF(tbPayroll[[#This Row],[Employee]]="","",INDEX(tbEmployee[401T1p],tbPayroll[[#This Row],[idx]]))</f>
        <v/>
      </c>
      <c r="U28" s="414" t="str" cm="1">
        <f t="array" ref="U28">IF(tbPayroll[[#This Row],[Employee]]="","",INDEX(tbEmployee[401T1Cap],tbPayroll[[#This Row],[idx]]))</f>
        <v/>
      </c>
      <c r="V28" s="414" t="str" cm="1">
        <f t="array" ref="V28">IF(tbPayroll[[#This Row],[Employee]]="","",INDEX(tbEmployee[401T2p],tbPayroll[[#This Row],[idx]]))</f>
        <v/>
      </c>
      <c r="W28" s="414" t="str" cm="1">
        <f t="array" ref="W28">IF(tbPayroll[[#This Row],[Employee]]="","",INDEX(tbEmployee[401T2Cap],tbPayroll[[#This Row],[idx]]))</f>
        <v/>
      </c>
      <c r="X28" s="414" t="str" cm="1">
        <f t="array" ref="X28">IF(tbPayroll[[#This Row],[Employee]]="","",INDEX(tbEmployee[adjustedAmount],tbPayroll[[#This Row],[idx]]))</f>
        <v/>
      </c>
      <c r="Y28" s="414" t="str" cm="1">
        <f t="array" ref="Y28">IF(tbPayroll[[#This Row],[Employee]]="","",INDEX(tbEmployee[StateTax],tbPayroll[[#This Row],[idx]]))</f>
        <v/>
      </c>
      <c r="Z28" s="414" t="str" cm="1">
        <f t="array" ref="Z28">IF(tbPayroll[[#This Row],[Employee]]="","",
IF(AND(INDEX(tbEmployee[isForm],tbPayroll[[#This Row],[idx]])="Yes",INDEX(tbEmployee[isForm],tbPayroll[[#This Row],[idx]])&lt;&gt;"Checked"),"Yes","No")
)</f>
        <v/>
      </c>
      <c r="AA28" s="414" t="str" cm="1">
        <f t="array" ref="AA28">IF(tbPayroll[[#This Row],[Employee]]="","",INDEX(tbEmployee[isForm],tbPayroll[[#This Row],[idx]]))</f>
        <v/>
      </c>
      <c r="AB28" s="414" t="str" cm="1">
        <f t="array" ref="AB28">IF(tbPayroll[[#This Row],[Employee]]="","",INDEX(tbEmployee[step3],tbPayroll[[#This Row],[idx]]))</f>
        <v/>
      </c>
      <c r="AC28" s="414" t="str" cm="1">
        <f t="array" ref="AC28">IF(tbPayroll[[#This Row],[Employee]]="","",INDEX(tbEmployee[fedWithholding],tbPayroll[[#This Row],[idx]]))</f>
        <v/>
      </c>
      <c r="AD28" s="414" t="str" cm="1">
        <f t="array" ref="AD28">IF(tbPayroll[[#This Row],[Employee]]="","","fed"&amp;IF(INDEX(tbEmployee[step2],tbPayroll[[#This Row],[idx]])="Checked","Not",""))</f>
        <v/>
      </c>
      <c r="AE28" s="414" t="str" cm="1">
        <f t="array" ref="AE28">IF(tbPayroll[[#This Row],[Employee]]="","",IF(INDEX(tbEmployee[ExFed],tbPayroll[[#This Row],[idx]])="Yes",0,1))</f>
        <v/>
      </c>
      <c r="AF28" s="414" t="str" cm="1">
        <f t="array" ref="AF28">IF(tbPayroll[[#This Row],[Employee]]="","",IF(INDEX(tbEmployee[ExSS],tbPayroll[[#This Row],[idx]])="Yes",0,1))</f>
        <v/>
      </c>
      <c r="AG28" s="414" t="str" cm="1">
        <f t="array" ref="AG28">IF(tbPayroll[[#This Row],[Employee]]="","",IF(INDEX(tbEmployee[ExMedi],tbPayroll[[#This Row],[idx]])="Yes",0,1))</f>
        <v/>
      </c>
      <c r="AH28" s="414" t="str" cm="1">
        <f t="array" ref="AH28">IF(tbPayroll[[#This Row],[Employee]]="","",persExemption*INDEX(tbEmployee[stateExemptions],tbPayroll[[#This Row],[idx]])/dPeriods)</f>
        <v/>
      </c>
      <c r="AI28" s="414" t="str" cm="1">
        <f t="array" ref="AI28">IF(tbPayroll[[#This Row],[Employee]]="","",INDEX(tbEmployee[stateDeduction],tbPayroll[[#This Row],[idx]]))</f>
        <v/>
      </c>
      <c r="AJ28" s="414" t="str" cm="1">
        <f t="array" ref="AJ28">IF(tbPayroll[[#This Row],[Employee]]="","",IF(INDEX(tbEmployee[stateEx],tbPayroll[[#This Row],[idx]])="Yes",0,1))</f>
        <v/>
      </c>
      <c r="AK28" s="414" t="str" cm="1">
        <f t="array" ref="AK28">IF(tbPayroll[[#This Row],[Employee]]="","",INDEX(tbEmployee[Wage],tbPayroll[[#This Row],[idx]]))</f>
        <v/>
      </c>
      <c r="AL28" s="116" t="str" cm="1">
        <f t="array" ref="AL28">IF(tbPayroll[[#This Row],[Employee]]="","",INDEX(tbEmployee[IncomeBase],tbPayroll[[#This Row],[idx]]))</f>
        <v/>
      </c>
      <c r="AM28" s="192"/>
      <c r="AN28" s="192"/>
      <c r="AO28" s="192"/>
      <c r="AP28" s="193"/>
      <c r="AQ28" s="116" t="str">
        <f>IF(tbPayroll[[#This Row],[Employee]]="","",
BK28 &amp; " | " &amp; BL28&amp; " | " &amp; BM28
)</f>
        <v/>
      </c>
      <c r="AR28" s="116" t="str">
        <f>IF(tbPayroll[[#This Row],[Employee]]="","",
IF(tbPayroll[[#This Row],[employmentDate]]&gt;BP$5,0,
ROUND(IF(tbPayroll[[#This Row],[IncomeBase]]=dSalaried,IF(AM28&lt;&gt;"",AM28,tbPayroll[[#This Row],[EmpWage]]),BK28*IF(AM28&lt;&gt;"",AM28,tbPayroll[[#This Row],[EmpWage]])),2)))</f>
        <v/>
      </c>
      <c r="AS28" s="116" t="str">
        <f>IF(tbPayroll[[#This Row],[Employee]]="","",
IF(tbPayroll[[#This Row],[employmentDate]]&gt;BP$5,0,
ROUND(BL28*tbPayroll[[#This Row],[overrrate]]*
IF(AM28&lt;&gt;"",AM28,tbPayroll[[#This Row],[EmpWage]])/IF(tbPayroll[[#This Row],[IncomeBase]]=dSalaried,MAX(tbPayroll[[#This Row],[regularwork]],1),1),2)
))</f>
        <v/>
      </c>
      <c r="AT28" s="116" t="str">
        <f>IF(tbPayroll[[#This Row],[Employee]]="","",
IF(tbPayroll[[#This Row],[employmentDate]]&gt;BP$5,0,
ROUND(BM28*
IFERROR(AR28/BK28,0),2
)))</f>
        <v/>
      </c>
      <c r="AU28" s="116" t="str">
        <f>IF(tbPayroll[[#This Row],[Employee]]="","",
tbPayroll[[#This Row],[exState]]*
(tbPayroll[[#This Row],[stateAddDedu]]+ROUND(
MAX(BN28-tbPayroll[[#This Row],[persExemp]],0)*tbPayroll[[#This Row],[stateTax]],dRound))
)</f>
        <v/>
      </c>
      <c r="AV28" s="116" t="str">
        <f>IF(tbPayroll[[#This Row],[Employee]]="","",
(ROUND(
MAX(BN28-tbPayroll[[#This Row],[persExemp]],0)*tbPayroll[[#This Row],[dLocal]],dRound))
)</f>
        <v/>
      </c>
      <c r="AW28" s="116" t="str">
        <f>IF(tbPayroll[[#This Row],[Employee]]="","",
(ROUND(
MAX(BN28-tbPayroll[[#This Row],[persExemp]],0)*tbPayroll[[#This Row],[dCity]],dRound))
)</f>
        <v/>
      </c>
      <c r="AX28" s="116" t="str" cm="1">
        <f t="array" aca="1" ref="AX28" ca="1">IF(tbPayroll[[#This Row],[idx]]="","",
ROUND(tbPayroll[[#This Row],[exFed]]*
MAX(
((BJ28-INDEX(INDIRECT(tbPayroll[[#This Row],[fedPrefix]]&amp;CHOOSE(tbPayroll[[#This Row],[fedStatus]],"SingleWage","JointlyWage","SingleWage","HeadWage")),BA28))*
INDEX(INDIRECT(tbPayroll[[#This Row],[fedPrefix]]&amp;"Perc"),BA28)+
INDEX(INDIRECT(tbPayroll[[#This Row],[fedPrefix]]&amp;CHOOSE(tbPayroll[[#This Row],[fedStatus]],"SingleHold","JointlyHold","SingleHold","HeadHold")),BA28))/dPeriods
- IF(tbPayroll[[#This Row],[isFormSent]]="Yes",tbPayroll[[#This Row],[isFormStep3]],0),0)
+tbPayroll[[#This Row],[isFormStep4c]],dFEDRound)
)</f>
        <v/>
      </c>
      <c r="AY28" s="116" t="str">
        <f>IF(tbPayroll[[#This Row],[idx]]="","",
ROUND(tbPayroll[[#This Row],[exSS]]*IF(SUMIFS($AM28:$BMK28,$AM$3:$BMK$3,"&lt;"&amp;AY$3,$AM$2:$BMK$2,AY$2) +ssTax*BO28 &lt;ssTax*ssMax,ssTax*BO28,MAX(ssTax*ssMax-SUMIFS($AM28:$BMK28,$AM$3:$BMK$3,"&lt;"&amp;AY$3,$AM$2:$BMK$2,AY$2),0)),2)
)</f>
        <v/>
      </c>
      <c r="AZ28" s="116" t="str">
        <f>IF(tbPayroll[[#This Row],[idx]]="","",ROUND(tbPayroll[[#This Row],[exMedi]]*mediTax*BO28+BI28*mediMax,2))</f>
        <v/>
      </c>
      <c r="BA28" s="116" t="str">
        <f ca="1">IF(tbPayroll[[#This Row],[idx]]="","",MATCH(BJ28,INDIRECT(tbPayroll[[#This Row],[fedPrefix]]&amp;CHOOSE(tbPayroll[[#This Row],[fedStatus]],"SingleWage","JointlyWage","SingleWage","HeadWage")),1))</f>
        <v/>
      </c>
      <c r="BB28" s="116"/>
      <c r="BC28" s="116" t="str">
        <f>IF(tbPayroll[[#This Row],[idx]]="","",
ROUND(tbPayroll[[#This Row],[401Roth]]*IF(SUMIFS($AM28:$BMK28,$AM$3:$BMK$3,"&lt;"&amp;BP$3,$AM$2:$BMK$2,BP$2)+AJ28&lt;compensationCap,
BP28,
MAX(compensationCap-SUMIFS($AM28:$BMK28,$AM$3:$BMK$3,"&lt;"&amp;BP$3,$AM$2:$BMK$2,BP$2),0)),2))</f>
        <v/>
      </c>
      <c r="BD28" s="116" t="str">
        <f>IF(tbPayroll[[#This Row],[idx]]="","",
ROUND(tbPayroll[[#This Row],[401PreTax]]*IF(SUMIFS($AM28:$BMK28,$AM$3:$BMK$3,"&lt;"&amp;BP$3,$AM$2:$BMK$2,BP$2)+AJ28&lt;compensationCap,
BP28,
MAX(compensationCap-SUMIFS($AM28:$BMK28,$AM$3:$BMK$3,"&lt;"&amp;BP$3,$AM$2:$BMK$2,BP$2),0)),2))</f>
        <v/>
      </c>
      <c r="BE28" s="116" t="str">
        <f>IF(tbPayroll[[#This Row],[idx]]="","",
ROUND((tbPayroll[[#This Row],[401T1p]]*tbPayroll[[#This Row],[401T1Cap]]+tbPayroll[[#This Row],[401T2p]]*tbPayroll[[#This Row],[401T2Cap]])*IF(SUMIFS($AM28:$BMK28,$AM$3:$BMK$3,"&lt;"&amp;BP$3,$AM$2:$BMK$2,BP$2)+AJ28&lt;compensationCap,
BP28,
MAX(compensationCap-SUMIFS($AM28:$BMK28,$AM$3:$BMK$3,"&lt;"&amp;BP$3,$AM$2:$BMK$2,BP$2),0)),2))</f>
        <v/>
      </c>
      <c r="BF28" s="116" t="str">
        <f>IF(tbPayroll[[#This Row],[idx]]="","",
IF(BE28=0,0,
ROUND(IF(SUMIFS($AM28:$BMK28,$AM$3:$BMK$3,"&lt;"&amp;BH$3,$AM$2:$BMK$2,"&gt;="&amp;BF$2,$AM$2:$BMK$2,"&lt;="&amp;BH$2)+BC28+BD28+BE28&lt;tbPayroll[[#This Row],[401EmperLimit]],
BE28,
MIN(BE28,MAX((tbPayroll[[#This Row],[401EmperLimit]]-SUMIFS($AM28:$BMK28,$AM$3:$BMK$3,"&lt;"&amp;BH$3,$AM$2:$BMK$2,"&gt;="&amp;BF$2,$AM$2:$BMK$2,"&lt;="&amp;BH$2)),0))),2)))</f>
        <v/>
      </c>
      <c r="BG28" s="116" t="str">
        <f>IF(tbPayroll[[#This Row],[idx]]="","",
IF(BD28=0,0,
ROUND(IF(SUMIFS($AM28:$BMK28,$AM$3:$BMK$3,"&lt;"&amp;BH$3,$AM$2:$BMK$2,BH$2)+BC28+SUMIFS($AM28:$BMK28,$AM$3:$BMK$3,"&lt;"&amp;BG$3,$AM$2:$BMK$2,BG$2)+BD28&lt;tbPayroll[[#This Row],[401ContriLimit]],
BD28,
BD28/(BC28+BD28)*
(tbPayroll[[#This Row],[401ContriLimit]]-SUMIFS($AM28:$BMK28,$AM$3:$BMK$3,"&lt;"&amp;BH$3,$AM$2:$BMK$2,BH$2)-SUMIFS($AM28:$BMK28,$AM$3:$BMK$3,"&lt;"&amp;BG$3,$AM$2:$BMK$2,BG$2))),2)))</f>
        <v/>
      </c>
      <c r="BH28" s="116" t="str">
        <f>IF(tbPayroll[[#This Row],[idx]]="","",
IF(BC28=0,0,
ROUND(IF(SUMIFS($AM28:$BMK28,$AM$3:$BMK$3,"&lt;"&amp;BH$3,$AM$2:$BMK$2,BH$2)+BC28+SUMIFS($AM28:$BMK28,$AM$3:$BMK$3,"&lt;"&amp;BG$3,$AM$2:$BMK$2,BG$2)+BD28&lt;tbPayroll[[#This Row],[401ContriLimit]],
BC28,
BC28/(BC28+BD28)*
(tbPayroll[[#This Row],[401ContriLimit]]-SUMIFS($AM28:$BMK28,$AM$3:$BMK$3,"&lt;"&amp;BH$3,$AM$2:$BMK$2,BH$2)-SUMIFS($AM28:$BMK28,$AM$3:$BMK$3,"&lt;"&amp;BG$3,$AM$2:$BMK$2,BG$2))),2)
))</f>
        <v/>
      </c>
      <c r="BI28" s="116" t="str" cm="1">
        <f t="array" ref="BI28">IF(tbPayroll[[#This Row],[idx]]="","",
MAX(SUMIFS($AM28:$BMK28,$AM$3:$BMK$3,"&lt;="&amp;BO$3,$AM$2:$BMK$2,BO$2)-INDEX(mediAddTable,tbPayroll[[#This Row],[fedStatus]]),0)-
SUMIFS($AM28:$BMK28,$AM$3:$BMK$3,"&lt;"&amp;BO$3,$AM$2:$BMK$2,BI$2)
)</f>
        <v/>
      </c>
      <c r="BJ28" s="116" t="str">
        <f>IF(tbPayroll[[#This Row],[idx]]="","",
ROUND(MAX(BN28*dPeriods+tbPayroll[[#This Row],[adjustedAmount]],0),dFEDRound))</f>
        <v/>
      </c>
      <c r="BK28" s="116" t="str">
        <f>IF(tbPayroll[[#This Row],[idx]]="","",
ROUND(IF(hoursMode="Daily",
SUMIFS(Hours!$J27:$BDM27,Hours!$J$2:$BDM$2,"&gt;="&amp;AM$5,Hours!$J$2:$BDM$2,"&lt;="&amp;BP$5,Hours!$J$5:$BDM$5,dRegularName),
SUMIFS(Hours!$J27:$BDM27,Hours!$J$1:$BDM$1,BL$3,Hours!$J$5:$BDM$5,dRegularName)
),2))</f>
        <v/>
      </c>
      <c r="BL28" s="116" t="str">
        <f>IF(tbPayroll[[#This Row],[idx]]="","",
IF(hoursMode="Daily",
SUMIFS(Hours!$J27:$BDM27,Hours!$J$2:$BDM$2,"&gt;="&amp;AM$5,Hours!$J$2:$BDM$2,"&lt;="&amp;BP$5,Hours!$J$5:$BDM$5,dOvertimeName),
SUMIFS(Hours!$J27:$BDM27,Hours!$J$1:$BDM$1,BL$3,Hours!$J$5:$BDM$5,dOvertimeName)
))</f>
        <v/>
      </c>
      <c r="BM28" s="116" t="str">
        <f>IF(tbPayroll[[#This Row],[idx]]="","",
IF(hoursMode="Daily",
SUMIFS(Hours!$J27:$BDM27,Hours!$J$2:$BDM$2,"&gt;="&amp;AM$5,Hours!$J$2:$BDM$2,"&lt;="&amp;BP$5,Hours!$J$5:$BDM$5,dVacationName),
SUMIFS(Hours!$J27:$BDM27,Hours!$J$1:$BDM$1,BL$3,Hours!$J$5:$BDM$5,dVacationName)
))</f>
        <v/>
      </c>
      <c r="BN28" s="116" t="str">
        <f>IF(tbPayroll[[#This Row],[Employee]]="","",MAX(BP28-tbPayroll[[#This Row],[free]]-AN28-tbPayroll[[#This Row],[401Pre1]],0))</f>
        <v/>
      </c>
      <c r="BO28" s="116" t="str">
        <f>IF(tbPayroll[[#This Row],[Employee]]="","",MAX(BP28-tbPayroll[[#This Row],[free]]-AN28,0))</f>
        <v/>
      </c>
      <c r="BP28" s="116" t="str">
        <f>IF(tbPayroll[[#This Row],[Employee]]="","",
IF(tbPayroll[[#This Row],[employmentDate]]&gt;BP$5,0,AR28+AS28+AT28+AP28))</f>
        <v/>
      </c>
      <c r="BQ28" s="116" t="str">
        <f>IF(tbPayroll[[#This Row],[Employee]]="","",BP28-SUM(AU28:AZ28)-AO28-AN28-BG28-BH28)</f>
        <v/>
      </c>
      <c r="BR28" s="417"/>
      <c r="BS28" s="192"/>
      <c r="BT28" s="192"/>
      <c r="BU28" s="192"/>
      <c r="BV28" s="193"/>
      <c r="BW28" s="116" t="str">
        <f>IF(tbPayroll[[#This Row],[Employee]]="","",
CQ28 &amp; " | " &amp; CR28&amp; " | " &amp; CS28
)</f>
        <v/>
      </c>
      <c r="BX28" s="116" t="str">
        <f>IF(tbPayroll[[#This Row],[Employee]]="","",
IF(tbPayroll[[#This Row],[employmentDate]]&gt;CV$5,0,
ROUND(IF(tbPayroll[[#This Row],[IncomeBase]]=dSalaried,IF(BS28&lt;&gt;"",BS28,tbPayroll[[#This Row],[EmpWage]]),CQ28*IF(BS28&lt;&gt;"",BS28,tbPayroll[[#This Row],[EmpWage]])),2)))</f>
        <v/>
      </c>
      <c r="BY28" s="116" t="str">
        <f>IF(tbPayroll[[#This Row],[Employee]]="","",
IF(tbPayroll[[#This Row],[employmentDate]]&gt;CV$5,0,
ROUND(CR28*tbPayroll[[#This Row],[overrrate]]*
IF(BS28&lt;&gt;"",BS28,tbPayroll[[#This Row],[EmpWage]])/IF(tbPayroll[[#This Row],[IncomeBase]]=dSalaried,MAX(tbPayroll[[#This Row],[regularwork]],1),1),2)
))</f>
        <v/>
      </c>
      <c r="BZ28" s="116" t="str">
        <f>IF(tbPayroll[[#This Row],[Employee]]="","",
IF(tbPayroll[[#This Row],[employmentDate]]&gt;CV$5,0,
ROUND(CS28*
IFERROR(BX28/CQ28,0),2
)))</f>
        <v/>
      </c>
      <c r="CA28" s="116" t="str">
        <f>IF(tbPayroll[[#This Row],[Employee]]="","",
tbPayroll[[#This Row],[exState]]*
(tbPayroll[[#This Row],[stateAddDedu]]+ROUND(
MAX(CT28-tbPayroll[[#This Row],[persExemp]],0)*tbPayroll[[#This Row],[stateTax]],dRound))
)</f>
        <v/>
      </c>
      <c r="CB28" s="116" t="str">
        <f>IF(tbPayroll[[#This Row],[Employee]]="","",
(ROUND(
MAX(CT28-tbPayroll[[#This Row],[persExemp]],0)*tbPayroll[[#This Row],[dLocal]],dRound))
)</f>
        <v/>
      </c>
      <c r="CC28" s="116" t="str">
        <f>IF(tbPayroll[[#This Row],[Employee]]="","",
(ROUND(
MAX(CT28-tbPayroll[[#This Row],[persExemp]],0)*tbPayroll[[#This Row],[dCity]],dRound))
)</f>
        <v/>
      </c>
      <c r="CD28" s="116" t="str" cm="1">
        <f t="array" aca="1" ref="CD28" ca="1">IF(tbPayroll[[#This Row],[idx]]="","",
IF(CG28=0,0,
ROUND(tbPayroll[[#This Row],[exFed]]*
MAX(
((CP28-INDEX(INDIRECT(tbPayroll[[#This Row],[fedPrefix]]&amp;CHOOSE(tbPayroll[[#This Row],[fedStatus]],"SingleWage","JointlyWage","SingleWage","HeadWage")),CG28))*
INDEX(INDIRECT(tbPayroll[[#This Row],[fedPrefix]]&amp;"Perc"),CG28)+
INDEX(INDIRECT(tbPayroll[[#This Row],[fedPrefix]]&amp;CHOOSE(tbPayroll[[#This Row],[fedStatus]],"SingleHold","JointlyHold","SingleHold","HeadHold")),CG28))/dPeriods
- IF(tbPayroll[[#This Row],[isFormSent]]="Yes",tbPayroll[[#This Row],[isFormStep3]],0),0)
+tbPayroll[[#This Row],[isFormStep4c]],dFEDRound)
)
)</f>
        <v/>
      </c>
      <c r="CE28" s="116" t="str">
        <f>IF(tbPayroll[[#This Row],[idx]]="","",
ROUND(tbPayroll[[#This Row],[exSS]]*
IF(SUMIFS($AM28:$BMK28,$AM$3:$BMK$3,"&lt;"&amp;CE$3,$AM$2:$BMK$2,CE$2) +ssTax*CU28 &lt;ssTax*ssMax,
ssTax*CU28,
MAX(ssTax*ssMax-SUMIFS($AM28:$BMK28,$AM$3:$BMK$3,"&lt;"&amp;CE$3,$AM$2:$BMK$2,CE$2),0)),
2)
)</f>
        <v/>
      </c>
      <c r="CF28" s="116" t="str">
        <f>IF(tbPayroll[[#This Row],[idx]]="","",IF(CG28=0,0,ROUND(tbPayroll[[#This Row],[exMedi]]*mediTax*CU28+CO28*mediMax,2)))</f>
        <v/>
      </c>
      <c r="CG28" s="116" t="str">
        <f ca="1">IF(tbPayroll[[#This Row],[idx]]="","",IFERROR(MATCH(CP28,INDIRECT(tbPayroll[[#This Row],[fedPrefix]]&amp;CHOOSE(tbPayroll[[#This Row],[fedStatus]],"SingleWage","JointlyWage","SingleWage","HeadWage")),1),0))</f>
        <v/>
      </c>
      <c r="CH28" s="116"/>
      <c r="CI28" s="116" t="str">
        <f>IF(tbPayroll[[#This Row],[idx]]="","",
ROUND(tbPayroll[[#This Row],[401Roth]]*IF(SUMIFS($AM28:$BMK28,$AM$3:$BMK$3,"&lt;"&amp;CV$3,$AM$2:$BMK$2,CV$2)+BP28&lt;compensationCap,
CV28,
MAX(compensationCap-SUMIFS($AM28:$BMK28,$AM$3:$BMK$3,"&lt;"&amp;CV$3,$AM$2:$BMK$2,CV$2),0)),2))</f>
        <v/>
      </c>
      <c r="CJ28" s="116" t="str">
        <f>IF(tbPayroll[[#This Row],[idx]]="","",
ROUND(tbPayroll[[#This Row],[401PreTax]]*IF(SUMIFS($AM28:$BMK28,$AM$3:$BMK$3,"&lt;"&amp;CV$3,$AM$2:$BMK$2,CV$2)+BP28&lt;compensationCap,
CV28,
MAX(compensationCap-SUMIFS($AM28:$BMK28,$AM$3:$BMK$3,"&lt;"&amp;CV$3,$AM$2:$BMK$2,CV$2),0)),2))</f>
        <v/>
      </c>
      <c r="CK28" s="116" t="str">
        <f>IF(tbPayroll[[#This Row],[idx]]="","",
ROUND((tbPayroll[[#This Row],[401T1p]]*tbPayroll[[#This Row],[401T1Cap]]+tbPayroll[[#This Row],[401T2p]]*tbPayroll[[#This Row],[401T2Cap]])*IF(SUMIFS($AM28:$BMK28,$AM$3:$BMK$3,"&lt;"&amp;CV$3,$AM$2:$BMK$2,CV$2)+BP28&lt;compensationCap,
CV28,
MAX(compensationCap-SUMIFS($AM28:$BMK28,$AM$3:$BMK$3,"&lt;"&amp;CV$3,$AM$2:$BMK$2,CV$2),0)),2))</f>
        <v/>
      </c>
      <c r="CL28" s="116" t="str">
        <f>IF(tbPayroll[[#This Row],[idx]]="","",
IF(CK28=0,0,
ROUND(IF(SUMIFS($AM28:$BMK28,$AM$3:$BMK$3,"&lt;"&amp;CN$3,$AM$2:$BMK$2,"&gt;="&amp;CL$2,$AM$2:$BMK$2,"&lt;="&amp;CN$2)+CI28+CJ28+CK28&lt;tbPayroll[[#This Row],[401EmperLimit]],
CK28,
MAX((tbPayroll[[#This Row],[401EmperLimit]]-SUMIFS($AM28:$BMK28,$AM$3:$BMK$3,"&lt;"&amp;CN$3,$AM$2:$BMK$2,"&gt;="&amp;CL$2,$AM$2:$BMK$2,"&lt;="&amp;CN$2)),0)),2)))</f>
        <v/>
      </c>
      <c r="CM28" s="116" t="str">
        <f>IF(tbPayroll[[#This Row],[idx]]="","",
IF(CJ28=0,0,
ROUND(IF(SUMIFS($AM28:$BMK28,$AM$3:$BMK$3,"&lt;"&amp;CN$3,$AM$2:$BMK$2,CN$2)+CI28+SUMIFS($AM28:$BMK28,$AM$3:$BMK$3,"&lt;"&amp;CM$3,$AM$2:$BMK$2,CM$2)+CJ28&lt;tbPayroll[[#This Row],[401ContriLimit]],
CJ28,
CJ28/(CI28+CJ28)*
(tbPayroll[[#This Row],[401ContriLimit]]-SUMIFS($AM28:$BMK28,$AM$3:$BMK$3,"&lt;"&amp;CN$3,$AM$2:$BMK$2,CN$2)-SUMIFS($AM28:$BMK28,$AM$3:$BMK$3,"&lt;"&amp;CM$3,$AM$2:$BMK$2,CM$2))),2)))</f>
        <v/>
      </c>
      <c r="CN28" s="116" t="str">
        <f>IF(tbPayroll[[#This Row],[idx]]="","",
IF(CI28=0,0,
ROUND(IF(SUMIFS($AM28:$BMK28,$AM$3:$BMK$3,"&lt;"&amp;CN$3,$AM$2:$BMK$2,CN$2)+CI28+SUMIFS($AM28:$BMK28,$AM$3:$BMK$3,"&lt;"&amp;CM$3,$AM$2:$BMK$2,CM$2)+CJ28&lt;tbPayroll[[#This Row],[401ContriLimit]],
CI28,
CI28/(CI28+CJ28)*
(tbPayroll[[#This Row],[401ContriLimit]]-SUMIFS($AM28:$BMK28,$AM$3:$BMK$3,"&lt;"&amp;CN$3,$AM$2:$BMK$2,CN$2)-SUMIFS($AM28:$BMK28,$AM$3:$BMK$3,"&lt;"&amp;CM$3,$AM$2:$BMK$2,CM$2))),2)
))</f>
        <v/>
      </c>
      <c r="CO28" s="116" t="str" cm="1">
        <f t="array" ref="CO28">IF(tbPayroll[[#This Row],[idx]]="","",
IF(CG28=0,0,
MAX(SUMIFS($AM28:$BMK28,$AM$3:$BMK$3,"&lt;="&amp;CU$3,$AM$2:$BMK$2,CU$2)-INDEX(mediAddTable,tbPayroll[[#This Row],[fedStatus]]),0)-
SUMIFS($AM28:$BMK28,$AM$3:$BMK$3,"&lt;"&amp;CU$3,$AM$2:$BMK$2,CO$2)
))</f>
        <v/>
      </c>
      <c r="CP28" s="116" t="str">
        <f>IF(tbPayroll[[#This Row],[idx]]="","",
ROUND(MAX(CT28*dPeriods+tbPayroll[[#This Row],[adjustedAmount]],0),dFEDRound))</f>
        <v/>
      </c>
      <c r="CQ28" s="116" t="str">
        <f>IF(tbPayroll[[#This Row],[idx]]="","",
ROUND(IF(hoursMode="Daily",
SUMIFS(Hours!$J27:$BDM27,Hours!$J$2:$BDM$2,"&gt;="&amp;BS$5,Hours!$J$2:$BDM$2,"&lt;="&amp;CV$5,Hours!$J$5:$BDM$5,dRegularName),
SUMIFS(Hours!$J27:$BDM27,Hours!$J$1:$BDM$1,CR$3,Hours!$J$5:$BDM$5,dRegularName)
),2))</f>
        <v/>
      </c>
      <c r="CR28" s="116" t="str">
        <f>IF(tbPayroll[[#This Row],[idx]]="","",
IF(hoursMode="Daily",
SUMIFS(Hours!$J27:$BDM27,Hours!$J$2:$BDM$2,"&gt;="&amp;BS$5,Hours!$J$2:$BDM$2,"&lt;="&amp;CV$5,Hours!$J$5:$BDM$5,dOvertimeName),
SUMIFS(Hours!$J27:$BDM27,Hours!$J$1:$BDM$1,CR$3,Hours!$J$5:$BDM$5,dOvertimeName)
))</f>
        <v/>
      </c>
      <c r="CS28" s="116" t="str">
        <f>IF(tbPayroll[[#This Row],[idx]]="","",
IF(hoursMode="Daily",
SUMIFS(Hours!$J27:$BDM27,Hours!$J$2:$BDM$2,"&gt;="&amp;BS$5,Hours!$J$2:$BDM$2,"&lt;="&amp;CV$5,Hours!$J$5:$BDM$5,dVacationName),
SUMIFS(Hours!$J27:$BDM27,Hours!$J$1:$BDM$1,CR$3,Hours!$J$5:$BDM$5,dVacationName)
))</f>
        <v/>
      </c>
      <c r="CT28" s="116" t="str">
        <f>IF(tbPayroll[[#This Row],[Employee]]="","",MAX(CV28-tbPayroll[[#This Row],[free]]-BT28-CM28,0))</f>
        <v/>
      </c>
      <c r="CU28" s="116" t="str">
        <f>IF(tbPayroll[[#This Row],[Employee]]="","",MAX(CV28-tbPayroll[[#This Row],[free]]-BT28,0))</f>
        <v/>
      </c>
      <c r="CV28" s="116" t="str">
        <f>IF(tbPayroll[[#This Row],[Employee]]="","",
IF(tbPayroll[[#This Row],[employmentDate]]&gt;CV$5,0,BX28+BY28+BZ28+BV28))</f>
        <v/>
      </c>
      <c r="CW28" s="116" t="str">
        <f>IF(tbPayroll[[#This Row],[Employee]]="","",CV28-SUM(CA28:CF28)-BU28-BT28-CM28-CN28)</f>
        <v/>
      </c>
      <c r="CX28" s="417"/>
      <c r="CY28" s="192"/>
      <c r="CZ28" s="192"/>
      <c r="DA28" s="192"/>
      <c r="DB28" s="193"/>
      <c r="DC28" s="116" t="str">
        <f>IF(tbPayroll[[#This Row],[Employee]]="","",
DW28 &amp; " | " &amp; DX28&amp; " | " &amp; DY28
)</f>
        <v/>
      </c>
      <c r="DD28" s="116" t="str">
        <f>IF(tbPayroll[[#This Row],[Employee]]="","",
IF(tbPayroll[[#This Row],[employmentDate]]&gt;EB$5,0,
ROUND(IF(tbPayroll[[#This Row],[IncomeBase]]=dSalaried,IF(CY28&lt;&gt;"",CY28,tbPayroll[[#This Row],[EmpWage]]),DW28*IF(CY28&lt;&gt;"",CY28,tbPayroll[[#This Row],[EmpWage]])),2)))</f>
        <v/>
      </c>
      <c r="DE28" s="116" t="str">
        <f>IF(tbPayroll[[#This Row],[Employee]]="","",
IF(tbPayroll[[#This Row],[employmentDate]]&gt;EB$5,0,
ROUND(DX28*tbPayroll[[#This Row],[overrrate]]*
IF(CY28&lt;&gt;"",CY28,tbPayroll[[#This Row],[EmpWage]])/IF(tbPayroll[[#This Row],[IncomeBase]]=dSalaried,MAX(tbPayroll[[#This Row],[regularwork]],1),1),2)
))</f>
        <v/>
      </c>
      <c r="DF28" s="116" t="str">
        <f>IF(tbPayroll[[#This Row],[Employee]]="","",
IF(tbPayroll[[#This Row],[employmentDate]]&gt;EB$5,0,
ROUND(DY28*
IFERROR(DD28/DW28,0),2
)))</f>
        <v/>
      </c>
      <c r="DG28" s="116" t="str">
        <f>IF(tbPayroll[[#This Row],[Employee]]="","",
tbPayroll[[#This Row],[exState]]*
(tbPayroll[[#This Row],[stateAddDedu]]+ROUND(
MAX(DZ28-tbPayroll[[#This Row],[persExemp]],0)*tbPayroll[[#This Row],[stateTax]],dRound))
)</f>
        <v/>
      </c>
      <c r="DH28" s="116" t="str">
        <f>IF(tbPayroll[[#This Row],[Employee]]="","",
(ROUND(
MAX(DZ28-tbPayroll[[#This Row],[persExemp]],0)*tbPayroll[[#This Row],[dLocal]],dRound))
)</f>
        <v/>
      </c>
      <c r="DI28" s="116" t="str">
        <f>IF(tbPayroll[[#This Row],[Employee]]="","",
(ROUND(
MAX(DZ28-tbPayroll[[#This Row],[persExemp]],0)*tbPayroll[[#This Row],[dCity]],dRound))
)</f>
        <v/>
      </c>
      <c r="DJ28" s="116" t="str" cm="1">
        <f t="array" aca="1" ref="DJ28" ca="1">IF(tbPayroll[[#This Row],[idx]]="","",
IF(DM28=0,0,
ROUND(tbPayroll[[#This Row],[exFed]]*
MAX(
((DV28-INDEX(INDIRECT(tbPayroll[[#This Row],[fedPrefix]]&amp;CHOOSE(tbPayroll[[#This Row],[fedStatus]],"SingleWage","JointlyWage","SingleWage","HeadWage")),DM28))*
INDEX(INDIRECT(tbPayroll[[#This Row],[fedPrefix]]&amp;"Perc"),DM28)+
INDEX(INDIRECT(tbPayroll[[#This Row],[fedPrefix]]&amp;CHOOSE(tbPayroll[[#This Row],[fedStatus]],"SingleHold","JointlyHold","SingleHold","HeadHold")),DM28))/dPeriods
- IF(tbPayroll[[#This Row],[isFormSent]]="Yes",tbPayroll[[#This Row],[isFormStep3]],0),0)
+tbPayroll[[#This Row],[isFormStep4c]],dFEDRound)
)
)</f>
        <v/>
      </c>
      <c r="DK28" s="116" t="str">
        <f>IF(tbPayroll[[#This Row],[idx]]="","",
ROUND(tbPayroll[[#This Row],[exSS]]*
IF(SUMIFS($AM28:$BMK28,$AM$3:$BMK$3,"&lt;"&amp;DK$3,$AM$2:$BMK$2,DK$2) +ssTax*EA28 &lt;ssTax*ssMax,
ssTax*EA28,
MAX(ssTax*ssMax-SUMIFS($AM28:$BMK28,$AM$3:$BMK$3,"&lt;"&amp;DK$3,$AM$2:$BMK$2,DK$2),0)),
2)
)</f>
        <v/>
      </c>
      <c r="DL28" s="116" t="str">
        <f>IF(tbPayroll[[#This Row],[idx]]="","",IF(DM28=0,0,ROUND(tbPayroll[[#This Row],[exMedi]]*mediTax*EA28+DU28*mediMax,2)))</f>
        <v/>
      </c>
      <c r="DM28" s="116" t="str">
        <f ca="1">IF(tbPayroll[[#This Row],[idx]]="","",IFERROR(MATCH(DV28,INDIRECT(tbPayroll[[#This Row],[fedPrefix]]&amp;CHOOSE(tbPayroll[[#This Row],[fedStatus]],"SingleWage","JointlyWage","SingleWage","HeadWage")),1),0))</f>
        <v/>
      </c>
      <c r="DN28" s="116"/>
      <c r="DO28" s="116" t="str">
        <f>IF(tbPayroll[[#This Row],[idx]]="","",
ROUND(tbPayroll[[#This Row],[401Roth]]*IF(SUMIFS($AM28:$BMK28,$AM$3:$BMK$3,"&lt;"&amp;EB$3,$AM$2:$BMK$2,EB$2)+CV28&lt;compensationCap,
EB28,
MAX(compensationCap-SUMIFS($AM28:$BMK28,$AM$3:$BMK$3,"&lt;"&amp;EB$3,$AM$2:$BMK$2,EB$2),0)),2))</f>
        <v/>
      </c>
      <c r="DP28" s="116" t="str">
        <f>IF(tbPayroll[[#This Row],[idx]]="","",
ROUND(tbPayroll[[#This Row],[401PreTax]]*IF(SUMIFS($AM28:$BMK28,$AM$3:$BMK$3,"&lt;"&amp;EB$3,$AM$2:$BMK$2,EB$2)+CV28&lt;compensationCap,
EB28,
MAX(compensationCap-SUMIFS($AM28:$BMK28,$AM$3:$BMK$3,"&lt;"&amp;EB$3,$AM$2:$BMK$2,EB$2),0)),2))</f>
        <v/>
      </c>
      <c r="DQ28" s="116" t="str">
        <f>IF(tbPayroll[[#This Row],[idx]]="","",
ROUND((tbPayroll[[#This Row],[401T1p]]*tbPayroll[[#This Row],[401T1Cap]]+tbPayroll[[#This Row],[401T2p]]*tbPayroll[[#This Row],[401T2Cap]])*IF(SUMIFS($AM28:$BMK28,$AM$3:$BMK$3,"&lt;"&amp;EB$3,$AM$2:$BMK$2,EB$2)+CV28&lt;compensationCap,
EB28,
MAX(compensationCap-SUMIFS($AM28:$BMK28,$AM$3:$BMK$3,"&lt;"&amp;EB$3,$AM$2:$BMK$2,EB$2),0)),2))</f>
        <v/>
      </c>
      <c r="DR28" s="116" t="str">
        <f>IF(tbPayroll[[#This Row],[idx]]="","",
IF(DQ28=0,0,
ROUND(IF(SUMIFS($AM28:$BMK28,$AM$3:$BMK$3,"&lt;"&amp;DT$3,$AM$2:$BMK$2,"&gt;="&amp;DR$2,$AM$2:$BMK$2,"&lt;="&amp;DT$2)+DO28+DP28+DQ28&lt;tbPayroll[[#This Row],[401EmperLimit]],
DQ28,
MAX((tbPayroll[[#This Row],[401EmperLimit]]-SUMIFS($AM28:$BMK28,$AM$3:$BMK$3,"&lt;"&amp;DT$3,$AM$2:$BMK$2,"&gt;="&amp;DR$2,$AM$2:$BMK$2,"&lt;="&amp;DT$2)),0)),2)))</f>
        <v/>
      </c>
      <c r="DS28" s="116" t="str">
        <f>IF(tbPayroll[[#This Row],[idx]]="","",
IF(DP28=0,0,
ROUND(IF(SUMIFS($AM28:$BMK28,$AM$3:$BMK$3,"&lt;"&amp;DT$3,$AM$2:$BMK$2,DT$2)+DO28+SUMIFS($AM28:$BMK28,$AM$3:$BMK$3,"&lt;"&amp;DS$3,$AM$2:$BMK$2,DS$2)+DP28&lt;tbPayroll[[#This Row],[401ContriLimit]],
DP28,
DP28/(DO28+DP28)*
(tbPayroll[[#This Row],[401ContriLimit]]-SUMIFS($AM28:$BMK28,$AM$3:$BMK$3,"&lt;"&amp;DT$3,$AM$2:$BMK$2,DT$2)-SUMIFS($AM28:$BMK28,$AM$3:$BMK$3,"&lt;"&amp;DS$3,$AM$2:$BMK$2,DS$2))),2)))</f>
        <v/>
      </c>
      <c r="DT28" s="116" t="str">
        <f>IF(tbPayroll[[#This Row],[idx]]="","",
IF(DO28=0,0,
ROUND(IF(SUMIFS($AM28:$BMK28,$AM$3:$BMK$3,"&lt;"&amp;DT$3,$AM$2:$BMK$2,DT$2)+DO28+SUMIFS($AM28:$BMK28,$AM$3:$BMK$3,"&lt;"&amp;DS$3,$AM$2:$BMK$2,DS$2)+DP28&lt;tbPayroll[[#This Row],[401ContriLimit]],
DO28,
DO28/(DO28+DP28)*
(tbPayroll[[#This Row],[401ContriLimit]]-SUMIFS($AM28:$BMK28,$AM$3:$BMK$3,"&lt;"&amp;DT$3,$AM$2:$BMK$2,DT$2)-SUMIFS($AM28:$BMK28,$AM$3:$BMK$3,"&lt;"&amp;DS$3,$AM$2:$BMK$2,DS$2))),2)
))</f>
        <v/>
      </c>
      <c r="DU28" s="116" t="str" cm="1">
        <f t="array" ref="DU28">IF(tbPayroll[[#This Row],[idx]]="","",
IF(DM28=0,0,
MAX(SUMIFS($AM28:$BMK28,$AM$3:$BMK$3,"&lt;="&amp;EA$3,$AM$2:$BMK$2,EA$2)-INDEX(mediAddTable,tbPayroll[[#This Row],[fedStatus]]),0)-
SUMIFS($AM28:$BMK28,$AM$3:$BMK$3,"&lt;"&amp;EA$3,$AM$2:$BMK$2,DU$2)
))</f>
        <v/>
      </c>
      <c r="DV28" s="116" t="str">
        <f>IF(tbPayroll[[#This Row],[idx]]="","",
ROUND(MAX(DZ28*dPeriods+tbPayroll[[#This Row],[adjustedAmount]],0),dFEDRound))</f>
        <v/>
      </c>
      <c r="DW28" s="116" t="str">
        <f>IF(tbPayroll[[#This Row],[idx]]="","",
ROUND(IF(hoursMode="Daily",
SUMIFS(Hours!$J27:$BDM27,Hours!$J$2:$BDM$2,"&gt;="&amp;CY$5,Hours!$J$2:$BDM$2,"&lt;="&amp;EB$5,Hours!$J$5:$BDM$5,dRegularName),
SUMIFS(Hours!$J27:$BDM27,Hours!$J$1:$BDM$1,DX$3,Hours!$J$5:$BDM$5,dRegularName)
),2))</f>
        <v/>
      </c>
      <c r="DX28" s="116" t="str">
        <f>IF(tbPayroll[[#This Row],[idx]]="","",
IF(hoursMode="Daily",
SUMIFS(Hours!$J27:$BDM27,Hours!$J$2:$BDM$2,"&gt;="&amp;CY$5,Hours!$J$2:$BDM$2,"&lt;="&amp;EB$5,Hours!$J$5:$BDM$5,dOvertimeName),
SUMIFS(Hours!$J27:$BDM27,Hours!$J$1:$BDM$1,DX$3,Hours!$J$5:$BDM$5,dOvertimeName)
))</f>
        <v/>
      </c>
      <c r="DY28" s="116" t="str">
        <f>IF(tbPayroll[[#This Row],[idx]]="","",
IF(hoursMode="Daily",
SUMIFS(Hours!$J27:$BDM27,Hours!$J$2:$BDM$2,"&gt;="&amp;CY$5,Hours!$J$2:$BDM$2,"&lt;="&amp;EB$5,Hours!$J$5:$BDM$5,dVacationName),
SUMIFS(Hours!$J27:$BDM27,Hours!$J$1:$BDM$1,DX$3,Hours!$J$5:$BDM$5,dVacationName)
))</f>
        <v/>
      </c>
      <c r="DZ28" s="116" t="str">
        <f>IF(tbPayroll[[#This Row],[Employee]]="","",MAX(EB28-tbPayroll[[#This Row],[free]]-CZ28-DS28,0))</f>
        <v/>
      </c>
      <c r="EA28" s="116" t="str">
        <f>IF(tbPayroll[[#This Row],[Employee]]="","",MAX(EB28-tbPayroll[[#This Row],[free]]-CZ28,0))</f>
        <v/>
      </c>
      <c r="EB28" s="116" t="str">
        <f>IF(tbPayroll[[#This Row],[Employee]]="","",
IF(tbPayroll[[#This Row],[employmentDate]]&gt;EB$5,0,DD28+DE28+DF28+DB28))</f>
        <v/>
      </c>
      <c r="EC28" s="116" t="str">
        <f>IF(tbPayroll[[#This Row],[Employee]]="","",EB28-SUM(DG28:DL28)-DA28-CZ28-DS28-DT28)</f>
        <v/>
      </c>
      <c r="ED28" s="417"/>
      <c r="EE28" s="192"/>
      <c r="EF28" s="192"/>
      <c r="EG28" s="192"/>
      <c r="EH28" s="193"/>
      <c r="EI28" s="116" t="str">
        <f>IF(tbPayroll[[#This Row],[Employee]]="","",
FC28 &amp; " | " &amp; FD28&amp; " | " &amp; FE28
)</f>
        <v/>
      </c>
      <c r="EJ28" s="116" t="str">
        <f>IF(tbPayroll[[#This Row],[Employee]]="","",
IF(tbPayroll[[#This Row],[employmentDate]]&gt;FH$5,0,
ROUND(IF(tbPayroll[[#This Row],[IncomeBase]]=dSalaried,IF(EE28&lt;&gt;"",EE28,tbPayroll[[#This Row],[EmpWage]]),FC28*IF(EE28&lt;&gt;"",EE28,tbPayroll[[#This Row],[EmpWage]])),2)))</f>
        <v/>
      </c>
      <c r="EK28" s="116" t="str">
        <f>IF(tbPayroll[[#This Row],[Employee]]="","",
IF(tbPayroll[[#This Row],[employmentDate]]&gt;FH$5,0,
ROUND(FD28*tbPayroll[[#This Row],[overrrate]]*
IF(EE28&lt;&gt;"",EE28,tbPayroll[[#This Row],[EmpWage]])/IF(tbPayroll[[#This Row],[IncomeBase]]=dSalaried,MAX(tbPayroll[[#This Row],[regularwork]],1),1),2)
))</f>
        <v/>
      </c>
      <c r="EL28" s="116" t="str">
        <f>IF(tbPayroll[[#This Row],[Employee]]="","",
IF(tbPayroll[[#This Row],[employmentDate]]&gt;FH$5,0,
ROUND(FE28*
IFERROR(EJ28/FC28,0),2
)))</f>
        <v/>
      </c>
      <c r="EM28" s="116" t="str">
        <f>IF(tbPayroll[[#This Row],[Employee]]="","",
tbPayroll[[#This Row],[exState]]*
(tbPayroll[[#This Row],[stateAddDedu]]+ROUND(
MAX(FF28-tbPayroll[[#This Row],[persExemp]],0)*tbPayroll[[#This Row],[stateTax]],dRound))
)</f>
        <v/>
      </c>
      <c r="EN28" s="116" t="str">
        <f>IF(tbPayroll[[#This Row],[Employee]]="","",
(ROUND(
MAX(FF28-tbPayroll[[#This Row],[persExemp]],0)*tbPayroll[[#This Row],[dLocal]],dRound))
)</f>
        <v/>
      </c>
      <c r="EO28" s="116" t="str">
        <f>IF(tbPayroll[[#This Row],[Employee]]="","",
(ROUND(
MAX(FF28-tbPayroll[[#This Row],[persExemp]],0)*tbPayroll[[#This Row],[dCity]],dRound))
)</f>
        <v/>
      </c>
      <c r="EP28" s="116" t="str" cm="1">
        <f t="array" aca="1" ref="EP28" ca="1">IF(tbPayroll[[#This Row],[idx]]="","",
IF(ES28=0,0,
ROUND(tbPayroll[[#This Row],[exFed]]*
MAX(
((FB28-INDEX(INDIRECT(tbPayroll[[#This Row],[fedPrefix]]&amp;CHOOSE(tbPayroll[[#This Row],[fedStatus]],"SingleWage","JointlyWage","SingleWage","HeadWage")),ES28))*
INDEX(INDIRECT(tbPayroll[[#This Row],[fedPrefix]]&amp;"Perc"),ES28)+
INDEX(INDIRECT(tbPayroll[[#This Row],[fedPrefix]]&amp;CHOOSE(tbPayroll[[#This Row],[fedStatus]],"SingleHold","JointlyHold","SingleHold","HeadHold")),ES28))/dPeriods
- IF(tbPayroll[[#This Row],[isFormSent]]="Yes",tbPayroll[[#This Row],[isFormStep3]],0),0)
+tbPayroll[[#This Row],[isFormStep4c]],dFEDRound)
)
)</f>
        <v/>
      </c>
      <c r="EQ28" s="116" t="str">
        <f>IF(tbPayroll[[#This Row],[idx]]="","",
ROUND(tbPayroll[[#This Row],[exSS]]*
IF(SUMIFS($AM28:$BMK28,$AM$3:$BMK$3,"&lt;"&amp;EQ$3,$AM$2:$BMK$2,EQ$2) +ssTax*FG28 &lt;ssTax*ssMax,
ssTax*FG28,
MAX(ssTax*ssMax-SUMIFS($AM28:$BMK28,$AM$3:$BMK$3,"&lt;"&amp;EQ$3,$AM$2:$BMK$2,EQ$2),0)),
2)
)</f>
        <v/>
      </c>
      <c r="ER28" s="116" t="str">
        <f>IF(tbPayroll[[#This Row],[idx]]="","",IF(ES28=0,0,ROUND(tbPayroll[[#This Row],[exMedi]]*mediTax*FG28+FA28*mediMax,2)))</f>
        <v/>
      </c>
      <c r="ES28" s="116" t="str">
        <f ca="1">IF(tbPayroll[[#This Row],[idx]]="","",IFERROR(MATCH(FB28,INDIRECT(tbPayroll[[#This Row],[fedPrefix]]&amp;CHOOSE(tbPayroll[[#This Row],[fedStatus]],"SingleWage","JointlyWage","SingleWage","HeadWage")),1),0))</f>
        <v/>
      </c>
      <c r="ET28" s="116"/>
      <c r="EU28" s="116" t="str">
        <f>IF(tbPayroll[[#This Row],[idx]]="","",
ROUND(tbPayroll[[#This Row],[401Roth]]*IF(SUMIFS($AM28:$BMK28,$AM$3:$BMK$3,"&lt;"&amp;FH$3,$AM$2:$BMK$2,FH$2)+EB28&lt;compensationCap,
FH28,
MAX(compensationCap-SUMIFS($AM28:$BMK28,$AM$3:$BMK$3,"&lt;"&amp;FH$3,$AM$2:$BMK$2,FH$2),0)),2))</f>
        <v/>
      </c>
      <c r="EV28" s="116" t="str">
        <f>IF(tbPayroll[[#This Row],[idx]]="","",
ROUND(tbPayroll[[#This Row],[401PreTax]]*IF(SUMIFS($AM28:$BMK28,$AM$3:$BMK$3,"&lt;"&amp;FH$3,$AM$2:$BMK$2,FH$2)+EB28&lt;compensationCap,
FH28,
MAX(compensationCap-SUMIFS($AM28:$BMK28,$AM$3:$BMK$3,"&lt;"&amp;FH$3,$AM$2:$BMK$2,FH$2),0)),2))</f>
        <v/>
      </c>
      <c r="EW28" s="116" t="str">
        <f>IF(tbPayroll[[#This Row],[idx]]="","",
ROUND((tbPayroll[[#This Row],[401T1p]]*tbPayroll[[#This Row],[401T1Cap]]+tbPayroll[[#This Row],[401T2p]]*tbPayroll[[#This Row],[401T2Cap]])*IF(SUMIFS($AM28:$BMK28,$AM$3:$BMK$3,"&lt;"&amp;FH$3,$AM$2:$BMK$2,FH$2)+EB28&lt;compensationCap,
FH28,
MAX(compensationCap-SUMIFS($AM28:$BMK28,$AM$3:$BMK$3,"&lt;"&amp;FH$3,$AM$2:$BMK$2,FH$2),0)),2))</f>
        <v/>
      </c>
      <c r="EX28" s="116" t="str">
        <f>IF(tbPayroll[[#This Row],[idx]]="","",
IF(EW28=0,0,
ROUND(IF(SUMIFS($AM28:$BMK28,$AM$3:$BMK$3,"&lt;"&amp;EZ$3,$AM$2:$BMK$2,"&gt;="&amp;EX$2,$AM$2:$BMK$2,"&lt;="&amp;EZ$2)+EU28+EV28+EW28&lt;tbPayroll[[#This Row],[401EmperLimit]],
EW28,
MAX((tbPayroll[[#This Row],[401EmperLimit]]-SUMIFS($AM28:$BMK28,$AM$3:$BMK$3,"&lt;"&amp;EZ$3,$AM$2:$BMK$2,"&gt;="&amp;EX$2,$AM$2:$BMK$2,"&lt;="&amp;EZ$2)),0)),2)))</f>
        <v/>
      </c>
      <c r="EY28" s="116" t="str">
        <f>IF(tbPayroll[[#This Row],[idx]]="","",
IF(EV28=0,0,
ROUND(IF(SUMIFS($AM28:$BMK28,$AM$3:$BMK$3,"&lt;"&amp;EZ$3,$AM$2:$BMK$2,EZ$2)+EU28+SUMIFS($AM28:$BMK28,$AM$3:$BMK$3,"&lt;"&amp;EY$3,$AM$2:$BMK$2,EY$2)+EV28&lt;tbPayroll[[#This Row],[401ContriLimit]],
EV28,
EV28/(EU28+EV28)*
(tbPayroll[[#This Row],[401ContriLimit]]-SUMIFS($AM28:$BMK28,$AM$3:$BMK$3,"&lt;"&amp;EZ$3,$AM$2:$BMK$2,EZ$2)-SUMIFS($AM28:$BMK28,$AM$3:$BMK$3,"&lt;"&amp;EY$3,$AM$2:$BMK$2,EY$2))),2)))</f>
        <v/>
      </c>
      <c r="EZ28" s="116" t="str">
        <f>IF(tbPayroll[[#This Row],[idx]]="","",
IF(EU28=0,0,
ROUND(IF(SUMIFS($AM28:$BMK28,$AM$3:$BMK$3,"&lt;"&amp;EZ$3,$AM$2:$BMK$2,EZ$2)+EU28+SUMIFS($AM28:$BMK28,$AM$3:$BMK$3,"&lt;"&amp;EY$3,$AM$2:$BMK$2,EY$2)+EV28&lt;tbPayroll[[#This Row],[401ContriLimit]],
EU28,
EU28/(EU28+EV28)*
(tbPayroll[[#This Row],[401ContriLimit]]-SUMIFS($AM28:$BMK28,$AM$3:$BMK$3,"&lt;"&amp;EZ$3,$AM$2:$BMK$2,EZ$2)-SUMIFS($AM28:$BMK28,$AM$3:$BMK$3,"&lt;"&amp;EY$3,$AM$2:$BMK$2,EY$2))),2)
))</f>
        <v/>
      </c>
      <c r="FA28" s="116" t="str" cm="1">
        <f t="array" ref="FA28">IF(tbPayroll[[#This Row],[idx]]="","",
IF(ES28=0,0,
MAX(SUMIFS($AM28:$BMK28,$AM$3:$BMK$3,"&lt;="&amp;FG$3,$AM$2:$BMK$2,FG$2)-INDEX(mediAddTable,tbPayroll[[#This Row],[fedStatus]]),0)-
SUMIFS($AM28:$BMK28,$AM$3:$BMK$3,"&lt;"&amp;FG$3,$AM$2:$BMK$2,FA$2)
))</f>
        <v/>
      </c>
      <c r="FB28" s="116" t="str">
        <f>IF(tbPayroll[[#This Row],[idx]]="","",
ROUND(MAX(FF28*dPeriods+tbPayroll[[#This Row],[adjustedAmount]],0),dFEDRound))</f>
        <v/>
      </c>
      <c r="FC28" s="116" t="str">
        <f>IF(tbPayroll[[#This Row],[idx]]="","",
ROUND(IF(hoursMode="Daily",
SUMIFS(Hours!$J27:$BDM27,Hours!$J$2:$BDM$2,"&gt;="&amp;EE$5,Hours!$J$2:$BDM$2,"&lt;="&amp;FH$5,Hours!$J$5:$BDM$5,dRegularName),
SUMIFS(Hours!$J27:$BDM27,Hours!$J$1:$BDM$1,FD$3,Hours!$J$5:$BDM$5,dRegularName)
),2))</f>
        <v/>
      </c>
      <c r="FD28" s="116" t="str">
        <f>IF(tbPayroll[[#This Row],[idx]]="","",
IF(hoursMode="Daily",
SUMIFS(Hours!$J27:$BDM27,Hours!$J$2:$BDM$2,"&gt;="&amp;EE$5,Hours!$J$2:$BDM$2,"&lt;="&amp;FH$5,Hours!$J$5:$BDM$5,dOvertimeName),
SUMIFS(Hours!$J27:$BDM27,Hours!$J$1:$BDM$1,FD$3,Hours!$J$5:$BDM$5,dOvertimeName)
))</f>
        <v/>
      </c>
      <c r="FE28" s="116" t="str">
        <f>IF(tbPayroll[[#This Row],[idx]]="","",
IF(hoursMode="Daily",
SUMIFS(Hours!$J27:$BDM27,Hours!$J$2:$BDM$2,"&gt;="&amp;EE$5,Hours!$J$2:$BDM$2,"&lt;="&amp;FH$5,Hours!$J$5:$BDM$5,dVacationName),
SUMIFS(Hours!$J27:$BDM27,Hours!$J$1:$BDM$1,FD$3,Hours!$J$5:$BDM$5,dVacationName)
))</f>
        <v/>
      </c>
      <c r="FF28" s="116" t="str">
        <f>IF(tbPayroll[[#This Row],[Employee]]="","",MAX(FH28-tbPayroll[[#This Row],[free]]-EF28-EY28,0))</f>
        <v/>
      </c>
      <c r="FG28" s="116" t="str">
        <f>IF(tbPayroll[[#This Row],[Employee]]="","",MAX(FH28-tbPayroll[[#This Row],[free]]-EF28,0))</f>
        <v/>
      </c>
      <c r="FH28" s="116" t="str">
        <f>IF(tbPayroll[[#This Row],[Employee]]="","",
IF(tbPayroll[[#This Row],[employmentDate]]&gt;FH$5,0,EJ28+EK28+EL28+EH28))</f>
        <v/>
      </c>
      <c r="FI28" s="116" t="str">
        <f>IF(tbPayroll[[#This Row],[Employee]]="","",FH28-SUM(EM28:ER28)-EG28-EF28-EY28-EZ28)</f>
        <v/>
      </c>
      <c r="FJ28" s="417"/>
      <c r="FK28" s="192"/>
      <c r="FL28" s="192"/>
      <c r="FM28" s="192"/>
      <c r="FN28" s="193"/>
      <c r="FO28" s="116" t="str">
        <f>IF(tbPayroll[[#This Row],[Employee]]="","",
GI28 &amp; " | " &amp; GJ28&amp; " | " &amp; GK28
)</f>
        <v/>
      </c>
      <c r="FP28" s="116" t="str">
        <f>IF(tbPayroll[[#This Row],[Employee]]="","",
IF(tbPayroll[[#This Row],[employmentDate]]&gt;GN$5,0,
ROUND(IF(tbPayroll[[#This Row],[IncomeBase]]=dSalaried,IF(FK28&lt;&gt;"",FK28,tbPayroll[[#This Row],[EmpWage]]),GI28*IF(FK28&lt;&gt;"",FK28,tbPayroll[[#This Row],[EmpWage]])),2)))</f>
        <v/>
      </c>
      <c r="FQ28" s="116" t="str">
        <f>IF(tbPayroll[[#This Row],[Employee]]="","",
IF(tbPayroll[[#This Row],[employmentDate]]&gt;GN$5,0,
ROUND(GJ28*tbPayroll[[#This Row],[overrrate]]*
IF(FK28&lt;&gt;"",FK28,tbPayroll[[#This Row],[EmpWage]])/IF(tbPayroll[[#This Row],[IncomeBase]]=dSalaried,MAX(tbPayroll[[#This Row],[regularwork]],1),1),2)
))</f>
        <v/>
      </c>
      <c r="FR28" s="116" t="str">
        <f>IF(tbPayroll[[#This Row],[Employee]]="","",
IF(tbPayroll[[#This Row],[employmentDate]]&gt;GN$5,0,
ROUND(GK28*
IFERROR(FP28/GI28,0),2
)))</f>
        <v/>
      </c>
      <c r="FS28" s="116" t="str">
        <f>IF(tbPayroll[[#This Row],[Employee]]="","",
tbPayroll[[#This Row],[exState]]*
(tbPayroll[[#This Row],[stateAddDedu]]+ROUND(
MAX(GL28-tbPayroll[[#This Row],[persExemp]],0)*tbPayroll[[#This Row],[stateTax]],dRound))
)</f>
        <v/>
      </c>
      <c r="FT28" s="116" t="str">
        <f>IF(tbPayroll[[#This Row],[Employee]]="","",
(ROUND(
MAX(GL28-tbPayroll[[#This Row],[persExemp]],0)*tbPayroll[[#This Row],[dLocal]],dRound))
)</f>
        <v/>
      </c>
      <c r="FU28" s="116" t="str">
        <f>IF(tbPayroll[[#This Row],[Employee]]="","",
(ROUND(
MAX(GL28-tbPayroll[[#This Row],[persExemp]],0)*tbPayroll[[#This Row],[dCity]],dRound))
)</f>
        <v/>
      </c>
      <c r="FV28" s="116" t="str" cm="1">
        <f t="array" aca="1" ref="FV28" ca="1">IF(tbPayroll[[#This Row],[idx]]="","",
IF(FY28=0,0,
ROUND(tbPayroll[[#This Row],[exFed]]*
MAX(
((GH28-INDEX(INDIRECT(tbPayroll[[#This Row],[fedPrefix]]&amp;CHOOSE(tbPayroll[[#This Row],[fedStatus]],"SingleWage","JointlyWage","SingleWage","HeadWage")),FY28))*
INDEX(INDIRECT(tbPayroll[[#This Row],[fedPrefix]]&amp;"Perc"),FY28)+
INDEX(INDIRECT(tbPayroll[[#This Row],[fedPrefix]]&amp;CHOOSE(tbPayroll[[#This Row],[fedStatus]],"SingleHold","JointlyHold","SingleHold","HeadHold")),FY28))/dPeriods
- IF(tbPayroll[[#This Row],[isFormSent]]="Yes",tbPayroll[[#This Row],[isFormStep3]],0),0)
+tbPayroll[[#This Row],[isFormStep4c]],dFEDRound)
)
)</f>
        <v/>
      </c>
      <c r="FW28" s="116" t="str">
        <f>IF(tbPayroll[[#This Row],[idx]]="","",
ROUND(tbPayroll[[#This Row],[exSS]]*
IF(SUMIFS($AM28:$BMK28,$AM$3:$BMK$3,"&lt;"&amp;FW$3,$AM$2:$BMK$2,FW$2) +ssTax*GM28 &lt;ssTax*ssMax,
ssTax*GM28,
MAX(ssTax*ssMax-SUMIFS($AM28:$BMK28,$AM$3:$BMK$3,"&lt;"&amp;FW$3,$AM$2:$BMK$2,FW$2),0)),
2)
)</f>
        <v/>
      </c>
      <c r="FX28" s="116" t="str">
        <f>IF(tbPayroll[[#This Row],[idx]]="","",IF(FY28=0,0,ROUND(tbPayroll[[#This Row],[exMedi]]*mediTax*GM28+GG28*mediMax,2)))</f>
        <v/>
      </c>
      <c r="FY28" s="116" t="str">
        <f ca="1">IF(tbPayroll[[#This Row],[idx]]="","",IFERROR(MATCH(GH28,INDIRECT(tbPayroll[[#This Row],[fedPrefix]]&amp;CHOOSE(tbPayroll[[#This Row],[fedStatus]],"SingleWage","JointlyWage","SingleWage","HeadWage")),1),0))</f>
        <v/>
      </c>
      <c r="FZ28" s="116"/>
      <c r="GA28" s="116" t="str">
        <f>IF(tbPayroll[[#This Row],[idx]]="","",
ROUND(tbPayroll[[#This Row],[401Roth]]*IF(SUMIFS($AM28:$BMK28,$AM$3:$BMK$3,"&lt;"&amp;GN$3,$AM$2:$BMK$2,GN$2)+FH28&lt;compensationCap,
GN28,
MAX(compensationCap-SUMIFS($AM28:$BMK28,$AM$3:$BMK$3,"&lt;"&amp;GN$3,$AM$2:$BMK$2,GN$2),0)),2))</f>
        <v/>
      </c>
      <c r="GB28" s="116" t="str">
        <f>IF(tbPayroll[[#This Row],[idx]]="","",
ROUND(tbPayroll[[#This Row],[401PreTax]]*IF(SUMIFS($AM28:$BMK28,$AM$3:$BMK$3,"&lt;"&amp;GN$3,$AM$2:$BMK$2,GN$2)+FH28&lt;compensationCap,
GN28,
MAX(compensationCap-SUMIFS($AM28:$BMK28,$AM$3:$BMK$3,"&lt;"&amp;GN$3,$AM$2:$BMK$2,GN$2),0)),2))</f>
        <v/>
      </c>
      <c r="GC28" s="116" t="str">
        <f>IF(tbPayroll[[#This Row],[idx]]="","",
ROUND((tbPayroll[[#This Row],[401T1p]]*tbPayroll[[#This Row],[401T1Cap]]+tbPayroll[[#This Row],[401T2p]]*tbPayroll[[#This Row],[401T2Cap]])*IF(SUMIFS($AM28:$BMK28,$AM$3:$BMK$3,"&lt;"&amp;GN$3,$AM$2:$BMK$2,GN$2)+FH28&lt;compensationCap,
GN28,
MAX(compensationCap-SUMIFS($AM28:$BMK28,$AM$3:$BMK$3,"&lt;"&amp;GN$3,$AM$2:$BMK$2,GN$2),0)),2))</f>
        <v/>
      </c>
      <c r="GD28" s="116" t="str">
        <f>IF(tbPayroll[[#This Row],[idx]]="","",
IF(GC28=0,0,
ROUND(IF(SUMIFS($AM28:$BMK28,$AM$3:$BMK$3,"&lt;"&amp;GF$3,$AM$2:$BMK$2,"&gt;="&amp;GD$2,$AM$2:$BMK$2,"&lt;="&amp;GF$2)+GA28+GB28+GC28&lt;tbPayroll[[#This Row],[401EmperLimit]],
GC28,
MAX((tbPayroll[[#This Row],[401EmperLimit]]-SUMIFS($AM28:$BMK28,$AM$3:$BMK$3,"&lt;"&amp;GF$3,$AM$2:$BMK$2,"&gt;="&amp;GD$2,$AM$2:$BMK$2,"&lt;="&amp;GF$2)),0)),2)))</f>
        <v/>
      </c>
      <c r="GE28" s="116" t="str">
        <f>IF(tbPayroll[[#This Row],[idx]]="","",
IF(GB28=0,0,
ROUND(IF(SUMIFS($AM28:$BMK28,$AM$3:$BMK$3,"&lt;"&amp;GF$3,$AM$2:$BMK$2,GF$2)+GA28+SUMIFS($AM28:$BMK28,$AM$3:$BMK$3,"&lt;"&amp;GE$3,$AM$2:$BMK$2,GE$2)+GB28&lt;tbPayroll[[#This Row],[401ContriLimit]],
GB28,
GB28/(GA28+GB28)*
(tbPayroll[[#This Row],[401ContriLimit]]-SUMIFS($AM28:$BMK28,$AM$3:$BMK$3,"&lt;"&amp;GF$3,$AM$2:$BMK$2,GF$2)-SUMIFS($AM28:$BMK28,$AM$3:$BMK$3,"&lt;"&amp;GE$3,$AM$2:$BMK$2,GE$2))),2)))</f>
        <v/>
      </c>
      <c r="GF28" s="116" t="str">
        <f>IF(tbPayroll[[#This Row],[idx]]="","",
IF(GA28=0,0,
ROUND(IF(SUMIFS($AM28:$BMK28,$AM$3:$BMK$3,"&lt;"&amp;GF$3,$AM$2:$BMK$2,GF$2)+GA28+SUMIFS($AM28:$BMK28,$AM$3:$BMK$3,"&lt;"&amp;GE$3,$AM$2:$BMK$2,GE$2)+GB28&lt;tbPayroll[[#This Row],[401ContriLimit]],
GA28,
GA28/(GA28+GB28)*
(tbPayroll[[#This Row],[401ContriLimit]]-SUMIFS($AM28:$BMK28,$AM$3:$BMK$3,"&lt;"&amp;GF$3,$AM$2:$BMK$2,GF$2)-SUMIFS($AM28:$BMK28,$AM$3:$BMK$3,"&lt;"&amp;GE$3,$AM$2:$BMK$2,GE$2))),2)
))</f>
        <v/>
      </c>
      <c r="GG28" s="116" t="str" cm="1">
        <f t="array" ref="GG28">IF(tbPayroll[[#This Row],[idx]]="","",
IF(FY28=0,0,
MAX(SUMIFS($AM28:$BMK28,$AM$3:$BMK$3,"&lt;="&amp;GM$3,$AM$2:$BMK$2,GM$2)-INDEX(mediAddTable,tbPayroll[[#This Row],[fedStatus]]),0)-
SUMIFS($AM28:$BMK28,$AM$3:$BMK$3,"&lt;"&amp;GM$3,$AM$2:$BMK$2,GG$2)
))</f>
        <v/>
      </c>
      <c r="GH28" s="116" t="str">
        <f>IF(tbPayroll[[#This Row],[idx]]="","",
ROUND(MAX(GL28*dPeriods+tbPayroll[[#This Row],[adjustedAmount]],0),dFEDRound))</f>
        <v/>
      </c>
      <c r="GI28" s="116" t="str">
        <f>IF(tbPayroll[[#This Row],[idx]]="","",
ROUND(IF(hoursMode="Daily",
SUMIFS(Hours!$J27:$BDM27,Hours!$J$2:$BDM$2,"&gt;="&amp;FK$5,Hours!$J$2:$BDM$2,"&lt;="&amp;GN$5,Hours!$J$5:$BDM$5,dRegularName),
SUMIFS(Hours!$J27:$BDM27,Hours!$J$1:$BDM$1,GJ$3,Hours!$J$5:$BDM$5,dRegularName)
),2))</f>
        <v/>
      </c>
      <c r="GJ28" s="116" t="str">
        <f>IF(tbPayroll[[#This Row],[idx]]="","",
IF(hoursMode="Daily",
SUMIFS(Hours!$J27:$BDM27,Hours!$J$2:$BDM$2,"&gt;="&amp;FK$5,Hours!$J$2:$BDM$2,"&lt;="&amp;GN$5,Hours!$J$5:$BDM$5,dOvertimeName),
SUMIFS(Hours!$J27:$BDM27,Hours!$J$1:$BDM$1,GJ$3,Hours!$J$5:$BDM$5,dOvertimeName)
))</f>
        <v/>
      </c>
      <c r="GK28" s="116" t="str">
        <f>IF(tbPayroll[[#This Row],[idx]]="","",
IF(hoursMode="Daily",
SUMIFS(Hours!$J27:$BDM27,Hours!$J$2:$BDM$2,"&gt;="&amp;FK$5,Hours!$J$2:$BDM$2,"&lt;="&amp;GN$5,Hours!$J$5:$BDM$5,dVacationName),
SUMIFS(Hours!$J27:$BDM27,Hours!$J$1:$BDM$1,GJ$3,Hours!$J$5:$BDM$5,dVacationName)
))</f>
        <v/>
      </c>
      <c r="GL28" s="116" t="str">
        <f>IF(tbPayroll[[#This Row],[Employee]]="","",MAX(GN28-tbPayroll[[#This Row],[free]]-FL28-GE28,0))</f>
        <v/>
      </c>
      <c r="GM28" s="116" t="str">
        <f>IF(tbPayroll[[#This Row],[Employee]]="","",MAX(GN28-tbPayroll[[#This Row],[free]]-FL28,0))</f>
        <v/>
      </c>
      <c r="GN28" s="116" t="str">
        <f>IF(tbPayroll[[#This Row],[Employee]]="","",
IF(tbPayroll[[#This Row],[employmentDate]]&gt;GN$5,0,FP28+FQ28+FR28+FN28))</f>
        <v/>
      </c>
      <c r="GO28" s="116" t="str">
        <f>IF(tbPayroll[[#This Row],[Employee]]="","",GN28-SUM(FS28:FX28)-FM28-FL28-GE28-GF28)</f>
        <v/>
      </c>
      <c r="GP28" s="417"/>
      <c r="GQ28" s="192"/>
      <c r="GR28" s="192"/>
      <c r="GS28" s="192"/>
      <c r="GT28" s="193"/>
      <c r="GU28" s="116" t="str">
        <f>IF(tbPayroll[[#This Row],[Employee]]="","",
HO28 &amp; " | " &amp; HP28&amp; " | " &amp; HQ28
)</f>
        <v/>
      </c>
      <c r="GV28" s="116" t="str">
        <f>IF(tbPayroll[[#This Row],[Employee]]="","",
IF(tbPayroll[[#This Row],[employmentDate]]&gt;HT$5,0,
ROUND(IF(tbPayroll[[#This Row],[IncomeBase]]=dSalaried,IF(GQ28&lt;&gt;"",GQ28,tbPayroll[[#This Row],[EmpWage]]),HO28*IF(GQ28&lt;&gt;"",GQ28,tbPayroll[[#This Row],[EmpWage]])),2)))</f>
        <v/>
      </c>
      <c r="GW28" s="116" t="str">
        <f>IF(tbPayroll[[#This Row],[Employee]]="","",
IF(tbPayroll[[#This Row],[employmentDate]]&gt;HT$5,0,
ROUND(HP28*tbPayroll[[#This Row],[overrrate]]*
IF(GQ28&lt;&gt;"",GQ28,tbPayroll[[#This Row],[EmpWage]])/IF(tbPayroll[[#This Row],[IncomeBase]]=dSalaried,MAX(tbPayroll[[#This Row],[regularwork]],1),1),2)
))</f>
        <v/>
      </c>
      <c r="GX28" s="116" t="str">
        <f>IF(tbPayroll[[#This Row],[Employee]]="","",
IF(tbPayroll[[#This Row],[employmentDate]]&gt;HT$5,0,
ROUND(HQ28*
IFERROR(GV28/HO28,0),2
)))</f>
        <v/>
      </c>
      <c r="GY28" s="116" t="str">
        <f>IF(tbPayroll[[#This Row],[Employee]]="","",
tbPayroll[[#This Row],[exState]]*
(tbPayroll[[#This Row],[stateAddDedu]]+ROUND(
MAX(HR28-tbPayroll[[#This Row],[persExemp]],0)*tbPayroll[[#This Row],[stateTax]],dRound))
)</f>
        <v/>
      </c>
      <c r="GZ28" s="116" t="str">
        <f>IF(tbPayroll[[#This Row],[Employee]]="","",
(ROUND(
MAX(HR28-tbPayroll[[#This Row],[persExemp]],0)*tbPayroll[[#This Row],[dLocal]],dRound))
)</f>
        <v/>
      </c>
      <c r="HA28" s="116" t="str">
        <f>IF(tbPayroll[[#This Row],[Employee]]="","",
(ROUND(
MAX(HR28-tbPayroll[[#This Row],[persExemp]],0)*tbPayroll[[#This Row],[dCity]],dRound))
)</f>
        <v/>
      </c>
      <c r="HB28" s="116" t="str" cm="1">
        <f t="array" aca="1" ref="HB28" ca="1">IF(tbPayroll[[#This Row],[idx]]="","",
IF(HE28=0,0,
ROUND(tbPayroll[[#This Row],[exFed]]*
MAX(
((HN28-INDEX(INDIRECT(tbPayroll[[#This Row],[fedPrefix]]&amp;CHOOSE(tbPayroll[[#This Row],[fedStatus]],"SingleWage","JointlyWage","SingleWage","HeadWage")),HE28))*
INDEX(INDIRECT(tbPayroll[[#This Row],[fedPrefix]]&amp;"Perc"),HE28)+
INDEX(INDIRECT(tbPayroll[[#This Row],[fedPrefix]]&amp;CHOOSE(tbPayroll[[#This Row],[fedStatus]],"SingleHold","JointlyHold","SingleHold","HeadHold")),HE28))/dPeriods
- IF(tbPayroll[[#This Row],[isFormSent]]="Yes",tbPayroll[[#This Row],[isFormStep3]],0),0)
+tbPayroll[[#This Row],[isFormStep4c]],dFEDRound)
)
)</f>
        <v/>
      </c>
      <c r="HC28" s="116" t="str">
        <f>IF(tbPayroll[[#This Row],[idx]]="","",
ROUND(tbPayroll[[#This Row],[exSS]]*
IF(SUMIFS($AM28:$BMK28,$AM$3:$BMK$3,"&lt;"&amp;HC$3,$AM$2:$BMK$2,HC$2) +ssTax*HS28 &lt;ssTax*ssMax,
ssTax*HS28,
MAX(ssTax*ssMax-SUMIFS($AM28:$BMK28,$AM$3:$BMK$3,"&lt;"&amp;HC$3,$AM$2:$BMK$2,HC$2),0)),
2)
)</f>
        <v/>
      </c>
      <c r="HD28" s="116" t="str">
        <f>IF(tbPayroll[[#This Row],[idx]]="","",IF(HE28=0,0,ROUND(tbPayroll[[#This Row],[exMedi]]*mediTax*HS28+HM28*mediMax,2)))</f>
        <v/>
      </c>
      <c r="HE28" s="116" t="str">
        <f ca="1">IF(tbPayroll[[#This Row],[idx]]="","",IFERROR(MATCH(HN28,INDIRECT(tbPayroll[[#This Row],[fedPrefix]]&amp;CHOOSE(tbPayroll[[#This Row],[fedStatus]],"SingleWage","JointlyWage","SingleWage","HeadWage")),1),0))</f>
        <v/>
      </c>
      <c r="HF28" s="116"/>
      <c r="HG28" s="116" t="str">
        <f>IF(tbPayroll[[#This Row],[idx]]="","",
ROUND(tbPayroll[[#This Row],[401Roth]]*IF(SUMIFS($AM28:$BMK28,$AM$3:$BMK$3,"&lt;"&amp;HT$3,$AM$2:$BMK$2,HT$2)+GN28&lt;compensationCap,
HT28,
MAX(compensationCap-SUMIFS($AM28:$BMK28,$AM$3:$BMK$3,"&lt;"&amp;HT$3,$AM$2:$BMK$2,HT$2),0)),2))</f>
        <v/>
      </c>
      <c r="HH28" s="116" t="str">
        <f>IF(tbPayroll[[#This Row],[idx]]="","",
ROUND(tbPayroll[[#This Row],[401PreTax]]*IF(SUMIFS($AM28:$BMK28,$AM$3:$BMK$3,"&lt;"&amp;HT$3,$AM$2:$BMK$2,HT$2)+GN28&lt;compensationCap,
HT28,
MAX(compensationCap-SUMIFS($AM28:$BMK28,$AM$3:$BMK$3,"&lt;"&amp;HT$3,$AM$2:$BMK$2,HT$2),0)),2))</f>
        <v/>
      </c>
      <c r="HI28" s="116" t="str">
        <f>IF(tbPayroll[[#This Row],[idx]]="","",
ROUND((tbPayroll[[#This Row],[401T1p]]*tbPayroll[[#This Row],[401T1Cap]]+tbPayroll[[#This Row],[401T2p]]*tbPayroll[[#This Row],[401T2Cap]])*IF(SUMIFS($AM28:$BMK28,$AM$3:$BMK$3,"&lt;"&amp;HT$3,$AM$2:$BMK$2,HT$2)+GN28&lt;compensationCap,
HT28,
MAX(compensationCap-SUMIFS($AM28:$BMK28,$AM$3:$BMK$3,"&lt;"&amp;HT$3,$AM$2:$BMK$2,HT$2),0)),2))</f>
        <v/>
      </c>
      <c r="HJ28" s="116" t="str">
        <f>IF(tbPayroll[[#This Row],[idx]]="","",
IF(HI28=0,0,
ROUND(IF(SUMIFS($AM28:$BMK28,$AM$3:$BMK$3,"&lt;"&amp;HL$3,$AM$2:$BMK$2,"&gt;="&amp;HJ$2,$AM$2:$BMK$2,"&lt;="&amp;HL$2)+HG28+HH28+HI28&lt;tbPayroll[[#This Row],[401EmperLimit]],
HI28,
MAX((tbPayroll[[#This Row],[401EmperLimit]]-SUMIFS($AM28:$BMK28,$AM$3:$BMK$3,"&lt;"&amp;HL$3,$AM$2:$BMK$2,"&gt;="&amp;HJ$2,$AM$2:$BMK$2,"&lt;="&amp;HL$2)),0)),2)))</f>
        <v/>
      </c>
      <c r="HK28" s="116" t="str">
        <f>IF(tbPayroll[[#This Row],[idx]]="","",
IF(HH28=0,0,
ROUND(IF(SUMIFS($AM28:$BMK28,$AM$3:$BMK$3,"&lt;"&amp;HL$3,$AM$2:$BMK$2,HL$2)+HG28+SUMIFS($AM28:$BMK28,$AM$3:$BMK$3,"&lt;"&amp;HK$3,$AM$2:$BMK$2,HK$2)+HH28&lt;tbPayroll[[#This Row],[401ContriLimit]],
HH28,
HH28/(HG28+HH28)*
(tbPayroll[[#This Row],[401ContriLimit]]-SUMIFS($AM28:$BMK28,$AM$3:$BMK$3,"&lt;"&amp;HL$3,$AM$2:$BMK$2,HL$2)-SUMIFS($AM28:$BMK28,$AM$3:$BMK$3,"&lt;"&amp;HK$3,$AM$2:$BMK$2,HK$2))),2)))</f>
        <v/>
      </c>
      <c r="HL28" s="116" t="str">
        <f>IF(tbPayroll[[#This Row],[idx]]="","",
IF(HG28=0,0,
ROUND(IF(SUMIFS($AM28:$BMK28,$AM$3:$BMK$3,"&lt;"&amp;HL$3,$AM$2:$BMK$2,HL$2)+HG28+SUMIFS($AM28:$BMK28,$AM$3:$BMK$3,"&lt;"&amp;HK$3,$AM$2:$BMK$2,HK$2)+HH28&lt;tbPayroll[[#This Row],[401ContriLimit]],
HG28,
HG28/(HG28+HH28)*
(tbPayroll[[#This Row],[401ContriLimit]]-SUMIFS($AM28:$BMK28,$AM$3:$BMK$3,"&lt;"&amp;HL$3,$AM$2:$BMK$2,HL$2)-SUMIFS($AM28:$BMK28,$AM$3:$BMK$3,"&lt;"&amp;HK$3,$AM$2:$BMK$2,HK$2))),2)
))</f>
        <v/>
      </c>
      <c r="HM28" s="116" t="str" cm="1">
        <f t="array" ref="HM28">IF(tbPayroll[[#This Row],[idx]]="","",
IF(HE28=0,0,
MAX(SUMIFS($AM28:$BMK28,$AM$3:$BMK$3,"&lt;="&amp;HS$3,$AM$2:$BMK$2,HS$2)-INDEX(mediAddTable,tbPayroll[[#This Row],[fedStatus]]),0)-
SUMIFS($AM28:$BMK28,$AM$3:$BMK$3,"&lt;"&amp;HS$3,$AM$2:$BMK$2,HM$2)
))</f>
        <v/>
      </c>
      <c r="HN28" s="116" t="str">
        <f>IF(tbPayroll[[#This Row],[idx]]="","",
ROUND(MAX(HR28*dPeriods+tbPayroll[[#This Row],[adjustedAmount]],0),dFEDRound))</f>
        <v/>
      </c>
      <c r="HO28" s="116" t="str">
        <f>IF(tbPayroll[[#This Row],[idx]]="","",
ROUND(IF(hoursMode="Daily",
SUMIFS(Hours!$J27:$BDM27,Hours!$J$2:$BDM$2,"&gt;="&amp;GQ$5,Hours!$J$2:$BDM$2,"&lt;="&amp;HT$5,Hours!$J$5:$BDM$5,dRegularName),
SUMIFS(Hours!$J27:$BDM27,Hours!$J$1:$BDM$1,HP$3,Hours!$J$5:$BDM$5,dRegularName)
),2))</f>
        <v/>
      </c>
      <c r="HP28" s="116" t="str">
        <f>IF(tbPayroll[[#This Row],[idx]]="","",
IF(hoursMode="Daily",
SUMIFS(Hours!$J27:$BDM27,Hours!$J$2:$BDM$2,"&gt;="&amp;GQ$5,Hours!$J$2:$BDM$2,"&lt;="&amp;HT$5,Hours!$J$5:$BDM$5,dOvertimeName),
SUMIFS(Hours!$J27:$BDM27,Hours!$J$1:$BDM$1,HP$3,Hours!$J$5:$BDM$5,dOvertimeName)
))</f>
        <v/>
      </c>
      <c r="HQ28" s="116" t="str">
        <f>IF(tbPayroll[[#This Row],[idx]]="","",
IF(hoursMode="Daily",
SUMIFS(Hours!$J27:$BDM27,Hours!$J$2:$BDM$2,"&gt;="&amp;GQ$5,Hours!$J$2:$BDM$2,"&lt;="&amp;HT$5,Hours!$J$5:$BDM$5,dVacationName),
SUMIFS(Hours!$J27:$BDM27,Hours!$J$1:$BDM$1,HP$3,Hours!$J$5:$BDM$5,dVacationName)
))</f>
        <v/>
      </c>
      <c r="HR28" s="116" t="str">
        <f>IF(tbPayroll[[#This Row],[Employee]]="","",MAX(HT28-tbPayroll[[#This Row],[free]]-GR28-HK28,0))</f>
        <v/>
      </c>
      <c r="HS28" s="116" t="str">
        <f>IF(tbPayroll[[#This Row],[Employee]]="","",MAX(HT28-tbPayroll[[#This Row],[free]]-GR28,0))</f>
        <v/>
      </c>
      <c r="HT28" s="116" t="str">
        <f>IF(tbPayroll[[#This Row],[Employee]]="","",
IF(tbPayroll[[#This Row],[employmentDate]]&gt;HT$5,0,GV28+GW28+GX28+GT28))</f>
        <v/>
      </c>
      <c r="HU28" s="116" t="str">
        <f>IF(tbPayroll[[#This Row],[Employee]]="","",HT28-SUM(GY28:HD28)-GS28-GR28-HK28-HL28)</f>
        <v/>
      </c>
      <c r="HV28" s="417"/>
      <c r="HW28" s="192"/>
      <c r="HX28" s="192"/>
      <c r="HY28" s="192"/>
      <c r="HZ28" s="193"/>
      <c r="IA28" s="116" t="str">
        <f>IF(tbPayroll[[#This Row],[Employee]]="","",
IU28 &amp; " | " &amp; IV28&amp; " | " &amp; IW28
)</f>
        <v/>
      </c>
      <c r="IB28" s="116" t="str">
        <f>IF(tbPayroll[[#This Row],[Employee]]="","",
IF(tbPayroll[[#This Row],[employmentDate]]&gt;IZ$5,0,
ROUND(IF(tbPayroll[[#This Row],[IncomeBase]]=dSalaried,IF(HW28&lt;&gt;"",HW28,tbPayroll[[#This Row],[EmpWage]]),IU28*IF(HW28&lt;&gt;"",HW28,tbPayroll[[#This Row],[EmpWage]])),2)))</f>
        <v/>
      </c>
      <c r="IC28" s="116" t="str">
        <f>IF(tbPayroll[[#This Row],[Employee]]="","",
IF(tbPayroll[[#This Row],[employmentDate]]&gt;IZ$5,0,
ROUND(IV28*tbPayroll[[#This Row],[overrrate]]*
IF(HW28&lt;&gt;"",HW28,tbPayroll[[#This Row],[EmpWage]])/IF(tbPayroll[[#This Row],[IncomeBase]]=dSalaried,MAX(tbPayroll[[#This Row],[regularwork]],1),1),2)
))</f>
        <v/>
      </c>
      <c r="ID28" s="116" t="str">
        <f>IF(tbPayroll[[#This Row],[Employee]]="","",
IF(tbPayroll[[#This Row],[employmentDate]]&gt;IZ$5,0,
ROUND(IW28*
IFERROR(IB28/IU28,0),2
)))</f>
        <v/>
      </c>
      <c r="IE28" s="116" t="str">
        <f>IF(tbPayroll[[#This Row],[Employee]]="","",
tbPayroll[[#This Row],[exState]]*
(tbPayroll[[#This Row],[stateAddDedu]]+ROUND(
MAX(IX28-tbPayroll[[#This Row],[persExemp]],0)*tbPayroll[[#This Row],[stateTax]],dRound))
)</f>
        <v/>
      </c>
      <c r="IF28" s="116" t="str">
        <f>IF(tbPayroll[[#This Row],[Employee]]="","",
(ROUND(
MAX(IX28-tbPayroll[[#This Row],[persExemp]],0)*tbPayroll[[#This Row],[dLocal]],dRound))
)</f>
        <v/>
      </c>
      <c r="IG28" s="116" t="str">
        <f>IF(tbPayroll[[#This Row],[Employee]]="","",
(ROUND(
MAX(IX28-tbPayroll[[#This Row],[persExemp]],0)*tbPayroll[[#This Row],[dCity]],dRound))
)</f>
        <v/>
      </c>
      <c r="IH28" s="116" t="str" cm="1">
        <f t="array" aca="1" ref="IH28" ca="1">IF(tbPayroll[[#This Row],[idx]]="","",
IF(IK28=0,0,
ROUND(tbPayroll[[#This Row],[exFed]]*
MAX(
((IT28-INDEX(INDIRECT(tbPayroll[[#This Row],[fedPrefix]]&amp;CHOOSE(tbPayroll[[#This Row],[fedStatus]],"SingleWage","JointlyWage","SingleWage","HeadWage")),IK28))*
INDEX(INDIRECT(tbPayroll[[#This Row],[fedPrefix]]&amp;"Perc"),IK28)+
INDEX(INDIRECT(tbPayroll[[#This Row],[fedPrefix]]&amp;CHOOSE(tbPayroll[[#This Row],[fedStatus]],"SingleHold","JointlyHold","SingleHold","HeadHold")),IK28))/dPeriods
- IF(tbPayroll[[#This Row],[isFormSent]]="Yes",tbPayroll[[#This Row],[isFormStep3]],0),0)
+tbPayroll[[#This Row],[isFormStep4c]],dFEDRound)
)
)</f>
        <v/>
      </c>
      <c r="II28" s="116" t="str">
        <f>IF(tbPayroll[[#This Row],[idx]]="","",
ROUND(tbPayroll[[#This Row],[exSS]]*
IF(SUMIFS($AM28:$BMK28,$AM$3:$BMK$3,"&lt;"&amp;II$3,$AM$2:$BMK$2,II$2) +ssTax*IY28 &lt;ssTax*ssMax,
ssTax*IY28,
MAX(ssTax*ssMax-SUMIFS($AM28:$BMK28,$AM$3:$BMK$3,"&lt;"&amp;II$3,$AM$2:$BMK$2,II$2),0)),
2)
)</f>
        <v/>
      </c>
      <c r="IJ28" s="116" t="str">
        <f>IF(tbPayroll[[#This Row],[idx]]="","",IF(IK28=0,0,ROUND(tbPayroll[[#This Row],[exMedi]]*mediTax*IY28+IS28*mediMax,2)))</f>
        <v/>
      </c>
      <c r="IK28" s="116" t="str">
        <f ca="1">IF(tbPayroll[[#This Row],[idx]]="","",IFERROR(MATCH(IT28,INDIRECT(tbPayroll[[#This Row],[fedPrefix]]&amp;CHOOSE(tbPayroll[[#This Row],[fedStatus]],"SingleWage","JointlyWage","SingleWage","HeadWage")),1),0))</f>
        <v/>
      </c>
      <c r="IL28" s="116"/>
      <c r="IM28" s="116" t="str">
        <f>IF(tbPayroll[[#This Row],[idx]]="","",
ROUND(tbPayroll[[#This Row],[401Roth]]*IF(SUMIFS($AM28:$BMK28,$AM$3:$BMK$3,"&lt;"&amp;IZ$3,$AM$2:$BMK$2,IZ$2)+HT28&lt;compensationCap,
IZ28,
MAX(compensationCap-SUMIFS($AM28:$BMK28,$AM$3:$BMK$3,"&lt;"&amp;IZ$3,$AM$2:$BMK$2,IZ$2),0)),2))</f>
        <v/>
      </c>
      <c r="IN28" s="116" t="str">
        <f>IF(tbPayroll[[#This Row],[idx]]="","",
ROUND(tbPayroll[[#This Row],[401PreTax]]*IF(SUMIFS($AM28:$BMK28,$AM$3:$BMK$3,"&lt;"&amp;IZ$3,$AM$2:$BMK$2,IZ$2)+HT28&lt;compensationCap,
IZ28,
MAX(compensationCap-SUMIFS($AM28:$BMK28,$AM$3:$BMK$3,"&lt;"&amp;IZ$3,$AM$2:$BMK$2,IZ$2),0)),2))</f>
        <v/>
      </c>
      <c r="IO28" s="116" t="str">
        <f>IF(tbPayroll[[#This Row],[idx]]="","",
ROUND((tbPayroll[[#This Row],[401T1p]]*tbPayroll[[#This Row],[401T1Cap]]+tbPayroll[[#This Row],[401T2p]]*tbPayroll[[#This Row],[401T2Cap]])*IF(SUMIFS($AM28:$BMK28,$AM$3:$BMK$3,"&lt;"&amp;IZ$3,$AM$2:$BMK$2,IZ$2)+HT28&lt;compensationCap,
IZ28,
MAX(compensationCap-SUMIFS($AM28:$BMK28,$AM$3:$BMK$3,"&lt;"&amp;IZ$3,$AM$2:$BMK$2,IZ$2),0)),2))</f>
        <v/>
      </c>
      <c r="IP28" s="116" t="str">
        <f>IF(tbPayroll[[#This Row],[idx]]="","",
IF(IO28=0,0,
ROUND(IF(SUMIFS($AM28:$BMK28,$AM$3:$BMK$3,"&lt;"&amp;IR$3,$AM$2:$BMK$2,"&gt;="&amp;IP$2,$AM$2:$BMK$2,"&lt;="&amp;IR$2)+IM28+IN28+IO28&lt;tbPayroll[[#This Row],[401EmperLimit]],
IO28,
MAX((tbPayroll[[#This Row],[401EmperLimit]]-SUMIFS($AM28:$BMK28,$AM$3:$BMK$3,"&lt;"&amp;IR$3,$AM$2:$BMK$2,"&gt;="&amp;IP$2,$AM$2:$BMK$2,"&lt;="&amp;IR$2)),0)),2)))</f>
        <v/>
      </c>
      <c r="IQ28" s="116" t="str">
        <f>IF(tbPayroll[[#This Row],[idx]]="","",
IF(IN28=0,0,
ROUND(IF(SUMIFS($AM28:$BMK28,$AM$3:$BMK$3,"&lt;"&amp;IR$3,$AM$2:$BMK$2,IR$2)+IM28+SUMIFS($AM28:$BMK28,$AM$3:$BMK$3,"&lt;"&amp;IQ$3,$AM$2:$BMK$2,IQ$2)+IN28&lt;tbPayroll[[#This Row],[401ContriLimit]],
IN28,
IN28/(IM28+IN28)*
(tbPayroll[[#This Row],[401ContriLimit]]-SUMIFS($AM28:$BMK28,$AM$3:$BMK$3,"&lt;"&amp;IR$3,$AM$2:$BMK$2,IR$2)-SUMIFS($AM28:$BMK28,$AM$3:$BMK$3,"&lt;"&amp;IQ$3,$AM$2:$BMK$2,IQ$2))),2)))</f>
        <v/>
      </c>
      <c r="IR28" s="116" t="str">
        <f>IF(tbPayroll[[#This Row],[idx]]="","",
IF(IM28=0,0,
ROUND(IF(SUMIFS($AM28:$BMK28,$AM$3:$BMK$3,"&lt;"&amp;IR$3,$AM$2:$BMK$2,IR$2)+IM28+SUMIFS($AM28:$BMK28,$AM$3:$BMK$3,"&lt;"&amp;IQ$3,$AM$2:$BMK$2,IQ$2)+IN28&lt;tbPayroll[[#This Row],[401ContriLimit]],
IM28,
IM28/(IM28+IN28)*
(tbPayroll[[#This Row],[401ContriLimit]]-SUMIFS($AM28:$BMK28,$AM$3:$BMK$3,"&lt;"&amp;IR$3,$AM$2:$BMK$2,IR$2)-SUMIFS($AM28:$BMK28,$AM$3:$BMK$3,"&lt;"&amp;IQ$3,$AM$2:$BMK$2,IQ$2))),2)
))</f>
        <v/>
      </c>
      <c r="IS28" s="116" t="str" cm="1">
        <f t="array" ref="IS28">IF(tbPayroll[[#This Row],[idx]]="","",
IF(IK28=0,0,
MAX(SUMIFS($AM28:$BMK28,$AM$3:$BMK$3,"&lt;="&amp;IY$3,$AM$2:$BMK$2,IY$2)-INDEX(mediAddTable,tbPayroll[[#This Row],[fedStatus]]),0)-
SUMIFS($AM28:$BMK28,$AM$3:$BMK$3,"&lt;"&amp;IY$3,$AM$2:$BMK$2,IS$2)
))</f>
        <v/>
      </c>
      <c r="IT28" s="116" t="str">
        <f>IF(tbPayroll[[#This Row],[idx]]="","",
ROUND(MAX(IX28*dPeriods+tbPayroll[[#This Row],[adjustedAmount]],0),dFEDRound))</f>
        <v/>
      </c>
      <c r="IU28" s="116" t="str">
        <f>IF(tbPayroll[[#This Row],[idx]]="","",
ROUND(IF(hoursMode="Daily",
SUMIFS(Hours!$J27:$BDM27,Hours!$J$2:$BDM$2,"&gt;="&amp;HW$5,Hours!$J$2:$BDM$2,"&lt;="&amp;IZ$5,Hours!$J$5:$BDM$5,dRegularName),
SUMIFS(Hours!$J27:$BDM27,Hours!$J$1:$BDM$1,IV$3,Hours!$J$5:$BDM$5,dRegularName)
),2))</f>
        <v/>
      </c>
      <c r="IV28" s="116" t="str">
        <f>IF(tbPayroll[[#This Row],[idx]]="","",
IF(hoursMode="Daily",
SUMIFS(Hours!$J27:$BDM27,Hours!$J$2:$BDM$2,"&gt;="&amp;HW$5,Hours!$J$2:$BDM$2,"&lt;="&amp;IZ$5,Hours!$J$5:$BDM$5,dOvertimeName),
SUMIFS(Hours!$J27:$BDM27,Hours!$J$1:$BDM$1,IV$3,Hours!$J$5:$BDM$5,dOvertimeName)
))</f>
        <v/>
      </c>
      <c r="IW28" s="116" t="str">
        <f>IF(tbPayroll[[#This Row],[idx]]="","",
IF(hoursMode="Daily",
SUMIFS(Hours!$J27:$BDM27,Hours!$J$2:$BDM$2,"&gt;="&amp;HW$5,Hours!$J$2:$BDM$2,"&lt;="&amp;IZ$5,Hours!$J$5:$BDM$5,dVacationName),
SUMIFS(Hours!$J27:$BDM27,Hours!$J$1:$BDM$1,IV$3,Hours!$J$5:$BDM$5,dVacationName)
))</f>
        <v/>
      </c>
      <c r="IX28" s="116" t="str">
        <f>IF(tbPayroll[[#This Row],[Employee]]="","",MAX(IZ28-tbPayroll[[#This Row],[free]]-HX28-IQ28,0))</f>
        <v/>
      </c>
      <c r="IY28" s="116" t="str">
        <f>IF(tbPayroll[[#This Row],[Employee]]="","",MAX(IZ28-tbPayroll[[#This Row],[free]]-HX28,0))</f>
        <v/>
      </c>
      <c r="IZ28" s="116" t="str">
        <f>IF(tbPayroll[[#This Row],[Employee]]="","",
IF(tbPayroll[[#This Row],[employmentDate]]&gt;IZ$5,0,IB28+IC28+ID28+HZ28))</f>
        <v/>
      </c>
      <c r="JA28" s="116" t="str">
        <f>IF(tbPayroll[[#This Row],[Employee]]="","",IZ28-SUM(IE28:IJ28)-HY28-HX28-IQ28-IR28)</f>
        <v/>
      </c>
      <c r="JB28" s="417"/>
      <c r="JC28" s="192"/>
      <c r="JD28" s="192"/>
      <c r="JE28" s="192"/>
      <c r="JF28" s="193"/>
      <c r="JG28" s="116" t="str">
        <f>IF(tbPayroll[[#This Row],[Employee]]="","",
KA28 &amp; " | " &amp; KB28&amp; " | " &amp; KC28
)</f>
        <v/>
      </c>
      <c r="JH28" s="116" t="str">
        <f>IF(tbPayroll[[#This Row],[Employee]]="","",
IF(tbPayroll[[#This Row],[employmentDate]]&gt;KF$5,0,
ROUND(IF(tbPayroll[[#This Row],[IncomeBase]]=dSalaried,IF(JC28&lt;&gt;"",JC28,tbPayroll[[#This Row],[EmpWage]]),KA28*IF(JC28&lt;&gt;"",JC28,tbPayroll[[#This Row],[EmpWage]])),2)))</f>
        <v/>
      </c>
      <c r="JI28" s="116" t="str">
        <f>IF(tbPayroll[[#This Row],[Employee]]="","",
IF(tbPayroll[[#This Row],[employmentDate]]&gt;KF$5,0,
ROUND(KB28*tbPayroll[[#This Row],[overrrate]]*
IF(JC28&lt;&gt;"",JC28,tbPayroll[[#This Row],[EmpWage]])/IF(tbPayroll[[#This Row],[IncomeBase]]=dSalaried,MAX(tbPayroll[[#This Row],[regularwork]],1),1),2)
))</f>
        <v/>
      </c>
      <c r="JJ28" s="116" t="str">
        <f>IF(tbPayroll[[#This Row],[Employee]]="","",
IF(tbPayroll[[#This Row],[employmentDate]]&gt;KF$5,0,
ROUND(KC28*
IFERROR(JH28/KA28,0),2
)))</f>
        <v/>
      </c>
      <c r="JK28" s="116" t="str">
        <f>IF(tbPayroll[[#This Row],[Employee]]="","",
tbPayroll[[#This Row],[exState]]*
(tbPayroll[[#This Row],[stateAddDedu]]+ROUND(
MAX(KD28-tbPayroll[[#This Row],[persExemp]],0)*tbPayroll[[#This Row],[stateTax]],dRound))
)</f>
        <v/>
      </c>
      <c r="JL28" s="116" t="str">
        <f>IF(tbPayroll[[#This Row],[Employee]]="","",
(ROUND(
MAX(KD28-tbPayroll[[#This Row],[persExemp]],0)*tbPayroll[[#This Row],[dLocal]],dRound))
)</f>
        <v/>
      </c>
      <c r="JM28" s="116" t="str">
        <f>IF(tbPayroll[[#This Row],[Employee]]="","",
(ROUND(
MAX(KD28-tbPayroll[[#This Row],[persExemp]],0)*tbPayroll[[#This Row],[dCity]],dRound))
)</f>
        <v/>
      </c>
      <c r="JN28" s="116" t="str" cm="1">
        <f t="array" aca="1" ref="JN28" ca="1">IF(tbPayroll[[#This Row],[idx]]="","",
IF(JQ28=0,0,
ROUND(tbPayroll[[#This Row],[exFed]]*
MAX(
((JZ28-INDEX(INDIRECT(tbPayroll[[#This Row],[fedPrefix]]&amp;CHOOSE(tbPayroll[[#This Row],[fedStatus]],"SingleWage","JointlyWage","SingleWage","HeadWage")),JQ28))*
INDEX(INDIRECT(tbPayroll[[#This Row],[fedPrefix]]&amp;"Perc"),JQ28)+
INDEX(INDIRECT(tbPayroll[[#This Row],[fedPrefix]]&amp;CHOOSE(tbPayroll[[#This Row],[fedStatus]],"SingleHold","JointlyHold","SingleHold","HeadHold")),JQ28))/dPeriods
- IF(tbPayroll[[#This Row],[isFormSent]]="Yes",tbPayroll[[#This Row],[isFormStep3]],0),0)
+tbPayroll[[#This Row],[isFormStep4c]],dFEDRound)
)
)</f>
        <v/>
      </c>
      <c r="JO28" s="116" t="str">
        <f>IF(tbPayroll[[#This Row],[idx]]="","",
ROUND(tbPayroll[[#This Row],[exSS]]*
IF(SUMIFS($AM28:$BMK28,$AM$3:$BMK$3,"&lt;"&amp;JO$3,$AM$2:$BMK$2,JO$2) +ssTax*KE28 &lt;ssTax*ssMax,
ssTax*KE28,
MAX(ssTax*ssMax-SUMIFS($AM28:$BMK28,$AM$3:$BMK$3,"&lt;"&amp;JO$3,$AM$2:$BMK$2,JO$2),0)),
2)
)</f>
        <v/>
      </c>
      <c r="JP28" s="116" t="str">
        <f>IF(tbPayroll[[#This Row],[idx]]="","",IF(JQ28=0,0,ROUND(tbPayroll[[#This Row],[exMedi]]*mediTax*KE28+JY28*mediMax,2)))</f>
        <v/>
      </c>
      <c r="JQ28" s="116" t="str">
        <f ca="1">IF(tbPayroll[[#This Row],[idx]]="","",IFERROR(MATCH(JZ28,INDIRECT(tbPayroll[[#This Row],[fedPrefix]]&amp;CHOOSE(tbPayroll[[#This Row],[fedStatus]],"SingleWage","JointlyWage","SingleWage","HeadWage")),1),0))</f>
        <v/>
      </c>
      <c r="JR28" s="116"/>
      <c r="JS28" s="116" t="str">
        <f>IF(tbPayroll[[#This Row],[idx]]="","",
ROUND(tbPayroll[[#This Row],[401Roth]]*IF(SUMIFS($AM28:$BMK28,$AM$3:$BMK$3,"&lt;"&amp;KF$3,$AM$2:$BMK$2,KF$2)+IZ28&lt;compensationCap,
KF28,
MAX(compensationCap-SUMIFS($AM28:$BMK28,$AM$3:$BMK$3,"&lt;"&amp;KF$3,$AM$2:$BMK$2,KF$2),0)),2))</f>
        <v/>
      </c>
      <c r="JT28" s="116" t="str">
        <f>IF(tbPayroll[[#This Row],[idx]]="","",
ROUND(tbPayroll[[#This Row],[401PreTax]]*IF(SUMIFS($AM28:$BMK28,$AM$3:$BMK$3,"&lt;"&amp;KF$3,$AM$2:$BMK$2,KF$2)+IZ28&lt;compensationCap,
KF28,
MAX(compensationCap-SUMIFS($AM28:$BMK28,$AM$3:$BMK$3,"&lt;"&amp;KF$3,$AM$2:$BMK$2,KF$2),0)),2))</f>
        <v/>
      </c>
      <c r="JU28" s="116" t="str">
        <f>IF(tbPayroll[[#This Row],[idx]]="","",
ROUND((tbPayroll[[#This Row],[401T1p]]*tbPayroll[[#This Row],[401T1Cap]]+tbPayroll[[#This Row],[401T2p]]*tbPayroll[[#This Row],[401T2Cap]])*IF(SUMIFS($AM28:$BMK28,$AM$3:$BMK$3,"&lt;"&amp;KF$3,$AM$2:$BMK$2,KF$2)+IZ28&lt;compensationCap,
KF28,
MAX(compensationCap-SUMIFS($AM28:$BMK28,$AM$3:$BMK$3,"&lt;"&amp;KF$3,$AM$2:$BMK$2,KF$2),0)),2))</f>
        <v/>
      </c>
      <c r="JV28" s="116" t="str">
        <f>IF(tbPayroll[[#This Row],[idx]]="","",
IF(JU28=0,0,
ROUND(IF(SUMIFS($AM28:$BMK28,$AM$3:$BMK$3,"&lt;"&amp;JX$3,$AM$2:$BMK$2,"&gt;="&amp;JV$2,$AM$2:$BMK$2,"&lt;="&amp;JX$2)+JS28+JT28+JU28&lt;tbPayroll[[#This Row],[401EmperLimit]],
JU28,
MAX((tbPayroll[[#This Row],[401EmperLimit]]-SUMIFS($AM28:$BMK28,$AM$3:$BMK$3,"&lt;"&amp;JX$3,$AM$2:$BMK$2,"&gt;="&amp;JV$2,$AM$2:$BMK$2,"&lt;="&amp;JX$2)),0)),2)))</f>
        <v/>
      </c>
      <c r="JW28" s="116" t="str">
        <f>IF(tbPayroll[[#This Row],[idx]]="","",
IF(JT28=0,0,
ROUND(IF(SUMIFS($AM28:$BMK28,$AM$3:$BMK$3,"&lt;"&amp;JX$3,$AM$2:$BMK$2,JX$2)+JS28+SUMIFS($AM28:$BMK28,$AM$3:$BMK$3,"&lt;"&amp;JW$3,$AM$2:$BMK$2,JW$2)+JT28&lt;tbPayroll[[#This Row],[401ContriLimit]],
JT28,
JT28/(JS28+JT28)*
(tbPayroll[[#This Row],[401ContriLimit]]-SUMIFS($AM28:$BMK28,$AM$3:$BMK$3,"&lt;"&amp;JX$3,$AM$2:$BMK$2,JX$2)-SUMIFS($AM28:$BMK28,$AM$3:$BMK$3,"&lt;"&amp;JW$3,$AM$2:$BMK$2,JW$2))),2)))</f>
        <v/>
      </c>
      <c r="JX28" s="116" t="str">
        <f>IF(tbPayroll[[#This Row],[idx]]="","",
IF(JS28=0,0,
ROUND(IF(SUMIFS($AM28:$BMK28,$AM$3:$BMK$3,"&lt;"&amp;JX$3,$AM$2:$BMK$2,JX$2)+JS28+SUMIFS($AM28:$BMK28,$AM$3:$BMK$3,"&lt;"&amp;JW$3,$AM$2:$BMK$2,JW$2)+JT28&lt;tbPayroll[[#This Row],[401ContriLimit]],
JS28,
JS28/(JS28+JT28)*
(tbPayroll[[#This Row],[401ContriLimit]]-SUMIFS($AM28:$BMK28,$AM$3:$BMK$3,"&lt;"&amp;JX$3,$AM$2:$BMK$2,JX$2)-SUMIFS($AM28:$BMK28,$AM$3:$BMK$3,"&lt;"&amp;JW$3,$AM$2:$BMK$2,JW$2))),2)
))</f>
        <v/>
      </c>
      <c r="JY28" s="116" t="str" cm="1">
        <f t="array" ref="JY28">IF(tbPayroll[[#This Row],[idx]]="","",
IF(JQ28=0,0,
MAX(SUMIFS($AM28:$BMK28,$AM$3:$BMK$3,"&lt;="&amp;KE$3,$AM$2:$BMK$2,KE$2)-INDEX(mediAddTable,tbPayroll[[#This Row],[fedStatus]]),0)-
SUMIFS($AM28:$BMK28,$AM$3:$BMK$3,"&lt;"&amp;KE$3,$AM$2:$BMK$2,JY$2)
))</f>
        <v/>
      </c>
      <c r="JZ28" s="116" t="str">
        <f>IF(tbPayroll[[#This Row],[idx]]="","",
ROUND(MAX(KD28*dPeriods+tbPayroll[[#This Row],[adjustedAmount]],0),dFEDRound))</f>
        <v/>
      </c>
      <c r="KA28" s="116" t="str">
        <f>IF(tbPayroll[[#This Row],[idx]]="","",
ROUND(IF(hoursMode="Daily",
SUMIFS(Hours!$J27:$BDM27,Hours!$J$2:$BDM$2,"&gt;="&amp;JC$5,Hours!$J$2:$BDM$2,"&lt;="&amp;KF$5,Hours!$J$5:$BDM$5,dRegularName),
SUMIFS(Hours!$J27:$BDM27,Hours!$J$1:$BDM$1,KB$3,Hours!$J$5:$BDM$5,dRegularName)
),2))</f>
        <v/>
      </c>
      <c r="KB28" s="116" t="str">
        <f>IF(tbPayroll[[#This Row],[idx]]="","",
IF(hoursMode="Daily",
SUMIFS(Hours!$J27:$BDM27,Hours!$J$2:$BDM$2,"&gt;="&amp;JC$5,Hours!$J$2:$BDM$2,"&lt;="&amp;KF$5,Hours!$J$5:$BDM$5,dOvertimeName),
SUMIFS(Hours!$J27:$BDM27,Hours!$J$1:$BDM$1,KB$3,Hours!$J$5:$BDM$5,dOvertimeName)
))</f>
        <v/>
      </c>
      <c r="KC28" s="116" t="str">
        <f>IF(tbPayroll[[#This Row],[idx]]="","",
IF(hoursMode="Daily",
SUMIFS(Hours!$J27:$BDM27,Hours!$J$2:$BDM$2,"&gt;="&amp;JC$5,Hours!$J$2:$BDM$2,"&lt;="&amp;KF$5,Hours!$J$5:$BDM$5,dVacationName),
SUMIFS(Hours!$J27:$BDM27,Hours!$J$1:$BDM$1,KB$3,Hours!$J$5:$BDM$5,dVacationName)
))</f>
        <v/>
      </c>
      <c r="KD28" s="116" t="str">
        <f>IF(tbPayroll[[#This Row],[Employee]]="","",MAX(KF28-tbPayroll[[#This Row],[free]]-JD28-JW28,0))</f>
        <v/>
      </c>
      <c r="KE28" s="116" t="str">
        <f>IF(tbPayroll[[#This Row],[Employee]]="","",MAX(KF28-tbPayroll[[#This Row],[free]]-JD28,0))</f>
        <v/>
      </c>
      <c r="KF28" s="116" t="str">
        <f>IF(tbPayroll[[#This Row],[Employee]]="","",
IF(tbPayroll[[#This Row],[employmentDate]]&gt;KF$5,0,JH28+JI28+JJ28+JF28))</f>
        <v/>
      </c>
      <c r="KG28" s="116" t="str">
        <f>IF(tbPayroll[[#This Row],[Employee]]="","",KF28-SUM(JK28:JP28)-JE28-JD28-JW28-JX28)</f>
        <v/>
      </c>
      <c r="KH28" s="417"/>
      <c r="KI28" s="192"/>
      <c r="KJ28" s="192"/>
      <c r="KK28" s="192"/>
      <c r="KL28" s="193"/>
      <c r="KM28" s="116" t="str">
        <f>IF(tbPayroll[[#This Row],[Employee]]="","",
LG28 &amp; " | " &amp; LH28&amp; " | " &amp; LI28
)</f>
        <v/>
      </c>
      <c r="KN28" s="116" t="str">
        <f>IF(tbPayroll[[#This Row],[Employee]]="","",
IF(tbPayroll[[#This Row],[employmentDate]]&gt;LL$5,0,
ROUND(IF(tbPayroll[[#This Row],[IncomeBase]]=dSalaried,IF(KI28&lt;&gt;"",KI28,tbPayroll[[#This Row],[EmpWage]]),LG28*IF(KI28&lt;&gt;"",KI28,tbPayroll[[#This Row],[EmpWage]])),2)))</f>
        <v/>
      </c>
      <c r="KO28" s="116" t="str">
        <f>IF(tbPayroll[[#This Row],[Employee]]="","",
IF(tbPayroll[[#This Row],[employmentDate]]&gt;LL$5,0,
ROUND(LH28*tbPayroll[[#This Row],[overrrate]]*
IF(KI28&lt;&gt;"",KI28,tbPayroll[[#This Row],[EmpWage]])/IF(tbPayroll[[#This Row],[IncomeBase]]=dSalaried,MAX(tbPayroll[[#This Row],[regularwork]],1),1),2)
))</f>
        <v/>
      </c>
      <c r="KP28" s="116" t="str">
        <f>IF(tbPayroll[[#This Row],[Employee]]="","",
IF(tbPayroll[[#This Row],[employmentDate]]&gt;LL$5,0,
ROUND(LI28*
IFERROR(KN28/LG28,0),2
)))</f>
        <v/>
      </c>
      <c r="KQ28" s="116" t="str">
        <f>IF(tbPayroll[[#This Row],[Employee]]="","",
tbPayroll[[#This Row],[exState]]*
(tbPayroll[[#This Row],[stateAddDedu]]+ROUND(
MAX(LJ28-tbPayroll[[#This Row],[persExemp]],0)*tbPayroll[[#This Row],[stateTax]],dRound))
)</f>
        <v/>
      </c>
      <c r="KR28" s="116" t="str">
        <f>IF(tbPayroll[[#This Row],[Employee]]="","",
(ROUND(
MAX(LJ28-tbPayroll[[#This Row],[persExemp]],0)*tbPayroll[[#This Row],[dLocal]],dRound))
)</f>
        <v/>
      </c>
      <c r="KS28" s="116" t="str">
        <f>IF(tbPayroll[[#This Row],[Employee]]="","",
(ROUND(
MAX(LJ28-tbPayroll[[#This Row],[persExemp]],0)*tbPayroll[[#This Row],[dCity]],dRound))
)</f>
        <v/>
      </c>
      <c r="KT28" s="116" t="str" cm="1">
        <f t="array" aca="1" ref="KT28" ca="1">IF(tbPayroll[[#This Row],[idx]]="","",
IF(KW28=0,0,
ROUND(tbPayroll[[#This Row],[exFed]]*
MAX(
((LF28-INDEX(INDIRECT(tbPayroll[[#This Row],[fedPrefix]]&amp;CHOOSE(tbPayroll[[#This Row],[fedStatus]],"SingleWage","JointlyWage","SingleWage","HeadWage")),KW28))*
INDEX(INDIRECT(tbPayroll[[#This Row],[fedPrefix]]&amp;"Perc"),KW28)+
INDEX(INDIRECT(tbPayroll[[#This Row],[fedPrefix]]&amp;CHOOSE(tbPayroll[[#This Row],[fedStatus]],"SingleHold","JointlyHold","SingleHold","HeadHold")),KW28))/dPeriods
- IF(tbPayroll[[#This Row],[isFormSent]]="Yes",tbPayroll[[#This Row],[isFormStep3]],0),0)
+tbPayroll[[#This Row],[isFormStep4c]],dFEDRound)
)
)</f>
        <v/>
      </c>
      <c r="KU28" s="116" t="str">
        <f>IF(tbPayroll[[#This Row],[idx]]="","",
ROUND(tbPayroll[[#This Row],[exSS]]*
IF(SUMIFS($AM28:$BMK28,$AM$3:$BMK$3,"&lt;"&amp;KU$3,$AM$2:$BMK$2,KU$2) +ssTax*LK28 &lt;ssTax*ssMax,
ssTax*LK28,
MAX(ssTax*ssMax-SUMIFS($AM28:$BMK28,$AM$3:$BMK$3,"&lt;"&amp;KU$3,$AM$2:$BMK$2,KU$2),0)),
2)
)</f>
        <v/>
      </c>
      <c r="KV28" s="116" t="str">
        <f>IF(tbPayroll[[#This Row],[idx]]="","",IF(KW28=0,0,ROUND(tbPayroll[[#This Row],[exMedi]]*mediTax*LK28+LE28*mediMax,2)))</f>
        <v/>
      </c>
      <c r="KW28" s="116" t="str">
        <f ca="1">IF(tbPayroll[[#This Row],[idx]]="","",IFERROR(MATCH(LF28,INDIRECT(tbPayroll[[#This Row],[fedPrefix]]&amp;CHOOSE(tbPayroll[[#This Row],[fedStatus]],"SingleWage","JointlyWage","SingleWage","HeadWage")),1),0))</f>
        <v/>
      </c>
      <c r="KX28" s="116"/>
      <c r="KY28" s="116" t="str">
        <f>IF(tbPayroll[[#This Row],[idx]]="","",
ROUND(tbPayroll[[#This Row],[401Roth]]*IF(SUMIFS($AM28:$BMK28,$AM$3:$BMK$3,"&lt;"&amp;LL$3,$AM$2:$BMK$2,LL$2)+KF28&lt;compensationCap,
LL28,
MAX(compensationCap-SUMIFS($AM28:$BMK28,$AM$3:$BMK$3,"&lt;"&amp;LL$3,$AM$2:$BMK$2,LL$2),0)),2))</f>
        <v/>
      </c>
      <c r="KZ28" s="116" t="str">
        <f>IF(tbPayroll[[#This Row],[idx]]="","",
ROUND(tbPayroll[[#This Row],[401PreTax]]*IF(SUMIFS($AM28:$BMK28,$AM$3:$BMK$3,"&lt;"&amp;LL$3,$AM$2:$BMK$2,LL$2)+KF28&lt;compensationCap,
LL28,
MAX(compensationCap-SUMIFS($AM28:$BMK28,$AM$3:$BMK$3,"&lt;"&amp;LL$3,$AM$2:$BMK$2,LL$2),0)),2))</f>
        <v/>
      </c>
      <c r="LA28" s="116" t="str">
        <f>IF(tbPayroll[[#This Row],[idx]]="","",
ROUND((tbPayroll[[#This Row],[401T1p]]*tbPayroll[[#This Row],[401T1Cap]]+tbPayroll[[#This Row],[401T2p]]*tbPayroll[[#This Row],[401T2Cap]])*IF(SUMIFS($AM28:$BMK28,$AM$3:$BMK$3,"&lt;"&amp;LL$3,$AM$2:$BMK$2,LL$2)+KF28&lt;compensationCap,
LL28,
MAX(compensationCap-SUMIFS($AM28:$BMK28,$AM$3:$BMK$3,"&lt;"&amp;LL$3,$AM$2:$BMK$2,LL$2),0)),2))</f>
        <v/>
      </c>
      <c r="LB28" s="116" t="str">
        <f>IF(tbPayroll[[#This Row],[idx]]="","",
IF(LA28=0,0,
ROUND(IF(SUMIFS($AM28:$BMK28,$AM$3:$BMK$3,"&lt;"&amp;LD$3,$AM$2:$BMK$2,"&gt;="&amp;LB$2,$AM$2:$BMK$2,"&lt;="&amp;LD$2)+KY28+KZ28+LA28&lt;tbPayroll[[#This Row],[401EmperLimit]],
LA28,
MAX((tbPayroll[[#This Row],[401EmperLimit]]-SUMIFS($AM28:$BMK28,$AM$3:$BMK$3,"&lt;"&amp;LD$3,$AM$2:$BMK$2,"&gt;="&amp;LB$2,$AM$2:$BMK$2,"&lt;="&amp;LD$2)),0)),2)))</f>
        <v/>
      </c>
      <c r="LC28" s="116" t="str">
        <f>IF(tbPayroll[[#This Row],[idx]]="","",
IF(KZ28=0,0,
ROUND(IF(SUMIFS($AM28:$BMK28,$AM$3:$BMK$3,"&lt;"&amp;LD$3,$AM$2:$BMK$2,LD$2)+KY28+SUMIFS($AM28:$BMK28,$AM$3:$BMK$3,"&lt;"&amp;LC$3,$AM$2:$BMK$2,LC$2)+KZ28&lt;tbPayroll[[#This Row],[401ContriLimit]],
KZ28,
KZ28/(KY28+KZ28)*
(tbPayroll[[#This Row],[401ContriLimit]]-SUMIFS($AM28:$BMK28,$AM$3:$BMK$3,"&lt;"&amp;LD$3,$AM$2:$BMK$2,LD$2)-SUMIFS($AM28:$BMK28,$AM$3:$BMK$3,"&lt;"&amp;LC$3,$AM$2:$BMK$2,LC$2))),2)))</f>
        <v/>
      </c>
      <c r="LD28" s="116" t="str">
        <f>IF(tbPayroll[[#This Row],[idx]]="","",
IF(KY28=0,0,
ROUND(IF(SUMIFS($AM28:$BMK28,$AM$3:$BMK$3,"&lt;"&amp;LD$3,$AM$2:$BMK$2,LD$2)+KY28+SUMIFS($AM28:$BMK28,$AM$3:$BMK$3,"&lt;"&amp;LC$3,$AM$2:$BMK$2,LC$2)+KZ28&lt;tbPayroll[[#This Row],[401ContriLimit]],
KY28,
KY28/(KY28+KZ28)*
(tbPayroll[[#This Row],[401ContriLimit]]-SUMIFS($AM28:$BMK28,$AM$3:$BMK$3,"&lt;"&amp;LD$3,$AM$2:$BMK$2,LD$2)-SUMIFS($AM28:$BMK28,$AM$3:$BMK$3,"&lt;"&amp;LC$3,$AM$2:$BMK$2,LC$2))),2)
))</f>
        <v/>
      </c>
      <c r="LE28" s="116" t="str" cm="1">
        <f t="array" ref="LE28">IF(tbPayroll[[#This Row],[idx]]="","",
IF(KW28=0,0,
MAX(SUMIFS($AM28:$BMK28,$AM$3:$BMK$3,"&lt;="&amp;LK$3,$AM$2:$BMK$2,LK$2)-INDEX(mediAddTable,tbPayroll[[#This Row],[fedStatus]]),0)-
SUMIFS($AM28:$BMK28,$AM$3:$BMK$3,"&lt;"&amp;LK$3,$AM$2:$BMK$2,LE$2)
))</f>
        <v/>
      </c>
      <c r="LF28" s="116" t="str">
        <f>IF(tbPayroll[[#This Row],[idx]]="","",
ROUND(MAX(LJ28*dPeriods+tbPayroll[[#This Row],[adjustedAmount]],0),dFEDRound))</f>
        <v/>
      </c>
      <c r="LG28" s="116" t="str">
        <f>IF(tbPayroll[[#This Row],[idx]]="","",
ROUND(IF(hoursMode="Daily",
SUMIFS(Hours!$J27:$BDM27,Hours!$J$2:$BDM$2,"&gt;="&amp;KI$5,Hours!$J$2:$BDM$2,"&lt;="&amp;LL$5,Hours!$J$5:$BDM$5,dRegularName),
SUMIFS(Hours!$J27:$BDM27,Hours!$J$1:$BDM$1,LH$3,Hours!$J$5:$BDM$5,dRegularName)
),2))</f>
        <v/>
      </c>
      <c r="LH28" s="116" t="str">
        <f>IF(tbPayroll[[#This Row],[idx]]="","",
IF(hoursMode="Daily",
SUMIFS(Hours!$J27:$BDM27,Hours!$J$2:$BDM$2,"&gt;="&amp;KI$5,Hours!$J$2:$BDM$2,"&lt;="&amp;LL$5,Hours!$J$5:$BDM$5,dOvertimeName),
SUMIFS(Hours!$J27:$BDM27,Hours!$J$1:$BDM$1,LH$3,Hours!$J$5:$BDM$5,dOvertimeName)
))</f>
        <v/>
      </c>
      <c r="LI28" s="116" t="str">
        <f>IF(tbPayroll[[#This Row],[idx]]="","",
IF(hoursMode="Daily",
SUMIFS(Hours!$J27:$BDM27,Hours!$J$2:$BDM$2,"&gt;="&amp;KI$5,Hours!$J$2:$BDM$2,"&lt;="&amp;LL$5,Hours!$J$5:$BDM$5,dVacationName),
SUMIFS(Hours!$J27:$BDM27,Hours!$J$1:$BDM$1,LH$3,Hours!$J$5:$BDM$5,dVacationName)
))</f>
        <v/>
      </c>
      <c r="LJ28" s="116" t="str">
        <f>IF(tbPayroll[[#This Row],[Employee]]="","",MAX(LL28-tbPayroll[[#This Row],[free]]-KJ28-LC28,0))</f>
        <v/>
      </c>
      <c r="LK28" s="116" t="str">
        <f>IF(tbPayroll[[#This Row],[Employee]]="","",MAX(LL28-tbPayroll[[#This Row],[free]]-KJ28,0))</f>
        <v/>
      </c>
      <c r="LL28" s="116" t="str">
        <f>IF(tbPayroll[[#This Row],[Employee]]="","",
IF(tbPayroll[[#This Row],[employmentDate]]&gt;LL$5,0,KN28+KO28+KP28+KL28))</f>
        <v/>
      </c>
      <c r="LM28" s="116" t="str">
        <f>IF(tbPayroll[[#This Row],[Employee]]="","",LL28-SUM(KQ28:KV28)-KK28-KJ28-LC28-LD28)</f>
        <v/>
      </c>
      <c r="LN28" s="417"/>
      <c r="LO28" s="192"/>
      <c r="LP28" s="192"/>
      <c r="LQ28" s="192"/>
      <c r="LR28" s="193"/>
      <c r="LS28" s="116" t="str">
        <f>IF(tbPayroll[[#This Row],[Employee]]="","",
MM28 &amp; " | " &amp; MN28&amp; " | " &amp; MO28
)</f>
        <v/>
      </c>
      <c r="LT28" s="116" t="str">
        <f>IF(tbPayroll[[#This Row],[Employee]]="","",
IF(tbPayroll[[#This Row],[employmentDate]]&gt;MR$5,0,
ROUND(IF(tbPayroll[[#This Row],[IncomeBase]]=dSalaried,IF(LO28&lt;&gt;"",LO28,tbPayroll[[#This Row],[EmpWage]]),MM28*IF(LO28&lt;&gt;"",LO28,tbPayroll[[#This Row],[EmpWage]])),2)))</f>
        <v/>
      </c>
      <c r="LU28" s="116" t="str">
        <f>IF(tbPayroll[[#This Row],[Employee]]="","",
IF(tbPayroll[[#This Row],[employmentDate]]&gt;MR$5,0,
ROUND(MN28*tbPayroll[[#This Row],[overrrate]]*
IF(LO28&lt;&gt;"",LO28,tbPayroll[[#This Row],[EmpWage]])/IF(tbPayroll[[#This Row],[IncomeBase]]=dSalaried,MAX(tbPayroll[[#This Row],[regularwork]],1),1),2)
))</f>
        <v/>
      </c>
      <c r="LV28" s="116" t="str">
        <f>IF(tbPayroll[[#This Row],[Employee]]="","",
IF(tbPayroll[[#This Row],[employmentDate]]&gt;MR$5,0,
ROUND(MO28*
IFERROR(LT28/MM28,0),2
)))</f>
        <v/>
      </c>
      <c r="LW28" s="116" t="str">
        <f>IF(tbPayroll[[#This Row],[Employee]]="","",
tbPayroll[[#This Row],[exState]]*
(tbPayroll[[#This Row],[stateAddDedu]]+ROUND(
MAX(MP28-tbPayroll[[#This Row],[persExemp]],0)*tbPayroll[[#This Row],[stateTax]],dRound))
)</f>
        <v/>
      </c>
      <c r="LX28" s="116" t="str">
        <f>IF(tbPayroll[[#This Row],[Employee]]="","",
(ROUND(
MAX(MP28-tbPayroll[[#This Row],[persExemp]],0)*tbPayroll[[#This Row],[dLocal]],dRound))
)</f>
        <v/>
      </c>
      <c r="LY28" s="116" t="str">
        <f>IF(tbPayroll[[#This Row],[Employee]]="","",
(ROUND(
MAX(MP28-tbPayroll[[#This Row],[persExemp]],0)*tbPayroll[[#This Row],[dCity]],dRound))
)</f>
        <v/>
      </c>
      <c r="LZ28" s="116" t="str" cm="1">
        <f t="array" aca="1" ref="LZ28" ca="1">IF(tbPayroll[[#This Row],[idx]]="","",
IF(MC28=0,0,
ROUND(tbPayroll[[#This Row],[exFed]]*
MAX(
((ML28-INDEX(INDIRECT(tbPayroll[[#This Row],[fedPrefix]]&amp;CHOOSE(tbPayroll[[#This Row],[fedStatus]],"SingleWage","JointlyWage","SingleWage","HeadWage")),MC28))*
INDEX(INDIRECT(tbPayroll[[#This Row],[fedPrefix]]&amp;"Perc"),MC28)+
INDEX(INDIRECT(tbPayroll[[#This Row],[fedPrefix]]&amp;CHOOSE(tbPayroll[[#This Row],[fedStatus]],"SingleHold","JointlyHold","SingleHold","HeadHold")),MC28))/dPeriods
- IF(tbPayroll[[#This Row],[isFormSent]]="Yes",tbPayroll[[#This Row],[isFormStep3]],0),0)
+tbPayroll[[#This Row],[isFormStep4c]],dFEDRound)
)
)</f>
        <v/>
      </c>
      <c r="MA28" s="116" t="str">
        <f>IF(tbPayroll[[#This Row],[idx]]="","",
ROUND(tbPayroll[[#This Row],[exSS]]*
IF(SUMIFS($AM28:$BMK28,$AM$3:$BMK$3,"&lt;"&amp;MA$3,$AM$2:$BMK$2,MA$2) +ssTax*MQ28 &lt;ssTax*ssMax,
ssTax*MQ28,
MAX(ssTax*ssMax-SUMIFS($AM28:$BMK28,$AM$3:$BMK$3,"&lt;"&amp;MA$3,$AM$2:$BMK$2,MA$2),0)),
2)
)</f>
        <v/>
      </c>
      <c r="MB28" s="116" t="str">
        <f>IF(tbPayroll[[#This Row],[idx]]="","",IF(MC28=0,0,ROUND(tbPayroll[[#This Row],[exMedi]]*mediTax*MQ28+MK28*mediMax,2)))</f>
        <v/>
      </c>
      <c r="MC28" s="116" t="str">
        <f ca="1">IF(tbPayroll[[#This Row],[idx]]="","",IFERROR(MATCH(ML28,INDIRECT(tbPayroll[[#This Row],[fedPrefix]]&amp;CHOOSE(tbPayroll[[#This Row],[fedStatus]],"SingleWage","JointlyWage","SingleWage","HeadWage")),1),0))</f>
        <v/>
      </c>
      <c r="MD28" s="116"/>
      <c r="ME28" s="116" t="str">
        <f>IF(tbPayroll[[#This Row],[idx]]="","",
ROUND(tbPayroll[[#This Row],[401Roth]]*IF(SUMIFS($AM28:$BMK28,$AM$3:$BMK$3,"&lt;"&amp;MR$3,$AM$2:$BMK$2,MR$2)+LL28&lt;compensationCap,
MR28,
MAX(compensationCap-SUMIFS($AM28:$BMK28,$AM$3:$BMK$3,"&lt;"&amp;MR$3,$AM$2:$BMK$2,MR$2),0)),2))</f>
        <v/>
      </c>
      <c r="MF28" s="116" t="str">
        <f>IF(tbPayroll[[#This Row],[idx]]="","",
ROUND(tbPayroll[[#This Row],[401PreTax]]*IF(SUMIFS($AM28:$BMK28,$AM$3:$BMK$3,"&lt;"&amp;MR$3,$AM$2:$BMK$2,MR$2)+LL28&lt;compensationCap,
MR28,
MAX(compensationCap-SUMIFS($AM28:$BMK28,$AM$3:$BMK$3,"&lt;"&amp;MR$3,$AM$2:$BMK$2,MR$2),0)),2))</f>
        <v/>
      </c>
      <c r="MG28" s="116" t="str">
        <f>IF(tbPayroll[[#This Row],[idx]]="","",
ROUND((tbPayroll[[#This Row],[401T1p]]*tbPayroll[[#This Row],[401T1Cap]]+tbPayroll[[#This Row],[401T2p]]*tbPayroll[[#This Row],[401T2Cap]])*IF(SUMIFS($AM28:$BMK28,$AM$3:$BMK$3,"&lt;"&amp;MR$3,$AM$2:$BMK$2,MR$2)+LL28&lt;compensationCap,
MR28,
MAX(compensationCap-SUMIFS($AM28:$BMK28,$AM$3:$BMK$3,"&lt;"&amp;MR$3,$AM$2:$BMK$2,MR$2),0)),2))</f>
        <v/>
      </c>
      <c r="MH28" s="116" t="str">
        <f>IF(tbPayroll[[#This Row],[idx]]="","",
IF(MG28=0,0,
ROUND(IF(SUMIFS($AM28:$BMK28,$AM$3:$BMK$3,"&lt;"&amp;MJ$3,$AM$2:$BMK$2,"&gt;="&amp;MH$2,$AM$2:$BMK$2,"&lt;="&amp;MJ$2)+ME28+MF28+MG28&lt;tbPayroll[[#This Row],[401EmperLimit]],
MG28,
MAX((tbPayroll[[#This Row],[401EmperLimit]]-SUMIFS($AM28:$BMK28,$AM$3:$BMK$3,"&lt;"&amp;MJ$3,$AM$2:$BMK$2,"&gt;="&amp;MH$2,$AM$2:$BMK$2,"&lt;="&amp;MJ$2)),0)),2)))</f>
        <v/>
      </c>
      <c r="MI28" s="116" t="str">
        <f>IF(tbPayroll[[#This Row],[idx]]="","",
IF(MF28=0,0,
ROUND(IF(SUMIFS($AM28:$BMK28,$AM$3:$BMK$3,"&lt;"&amp;MJ$3,$AM$2:$BMK$2,MJ$2)+ME28+SUMIFS($AM28:$BMK28,$AM$3:$BMK$3,"&lt;"&amp;MI$3,$AM$2:$BMK$2,MI$2)+MF28&lt;tbPayroll[[#This Row],[401ContriLimit]],
MF28,
MF28/(ME28+MF28)*
(tbPayroll[[#This Row],[401ContriLimit]]-SUMIFS($AM28:$BMK28,$AM$3:$BMK$3,"&lt;"&amp;MJ$3,$AM$2:$BMK$2,MJ$2)-SUMIFS($AM28:$BMK28,$AM$3:$BMK$3,"&lt;"&amp;MI$3,$AM$2:$BMK$2,MI$2))),2)))</f>
        <v/>
      </c>
      <c r="MJ28" s="116" t="str">
        <f>IF(tbPayroll[[#This Row],[idx]]="","",
IF(ME28=0,0,
ROUND(IF(SUMIFS($AM28:$BMK28,$AM$3:$BMK$3,"&lt;"&amp;MJ$3,$AM$2:$BMK$2,MJ$2)+ME28+SUMIFS($AM28:$BMK28,$AM$3:$BMK$3,"&lt;"&amp;MI$3,$AM$2:$BMK$2,MI$2)+MF28&lt;tbPayroll[[#This Row],[401ContriLimit]],
ME28,
ME28/(ME28+MF28)*
(tbPayroll[[#This Row],[401ContriLimit]]-SUMIFS($AM28:$BMK28,$AM$3:$BMK$3,"&lt;"&amp;MJ$3,$AM$2:$BMK$2,MJ$2)-SUMIFS($AM28:$BMK28,$AM$3:$BMK$3,"&lt;"&amp;MI$3,$AM$2:$BMK$2,MI$2))),2)
))</f>
        <v/>
      </c>
      <c r="MK28" s="116" t="str" cm="1">
        <f t="array" ref="MK28">IF(tbPayroll[[#This Row],[idx]]="","",
IF(MC28=0,0,
MAX(SUMIFS($AM28:$BMK28,$AM$3:$BMK$3,"&lt;="&amp;MQ$3,$AM$2:$BMK$2,MQ$2)-INDEX(mediAddTable,tbPayroll[[#This Row],[fedStatus]]),0)-
SUMIFS($AM28:$BMK28,$AM$3:$BMK$3,"&lt;"&amp;MQ$3,$AM$2:$BMK$2,MK$2)
))</f>
        <v/>
      </c>
      <c r="ML28" s="116" t="str">
        <f>IF(tbPayroll[[#This Row],[idx]]="","",
ROUND(MAX(MP28*dPeriods+tbPayroll[[#This Row],[adjustedAmount]],0),dFEDRound))</f>
        <v/>
      </c>
      <c r="MM28" s="116" t="str">
        <f>IF(tbPayroll[[#This Row],[idx]]="","",
ROUND(IF(hoursMode="Daily",
SUMIFS(Hours!$J27:$BDM27,Hours!$J$2:$BDM$2,"&gt;="&amp;LO$5,Hours!$J$2:$BDM$2,"&lt;="&amp;MR$5,Hours!$J$5:$BDM$5,dRegularName),
SUMIFS(Hours!$J27:$BDM27,Hours!$J$1:$BDM$1,MN$3,Hours!$J$5:$BDM$5,dRegularName)
),2))</f>
        <v/>
      </c>
      <c r="MN28" s="116" t="str">
        <f>IF(tbPayroll[[#This Row],[idx]]="","",
IF(hoursMode="Daily",
SUMIFS(Hours!$J27:$BDM27,Hours!$J$2:$BDM$2,"&gt;="&amp;LO$5,Hours!$J$2:$BDM$2,"&lt;="&amp;MR$5,Hours!$J$5:$BDM$5,dOvertimeName),
SUMIFS(Hours!$J27:$BDM27,Hours!$J$1:$BDM$1,MN$3,Hours!$J$5:$BDM$5,dOvertimeName)
))</f>
        <v/>
      </c>
      <c r="MO28" s="116" t="str">
        <f>IF(tbPayroll[[#This Row],[idx]]="","",
IF(hoursMode="Daily",
SUMIFS(Hours!$J27:$BDM27,Hours!$J$2:$BDM$2,"&gt;="&amp;LO$5,Hours!$J$2:$BDM$2,"&lt;="&amp;MR$5,Hours!$J$5:$BDM$5,dVacationName),
SUMIFS(Hours!$J27:$BDM27,Hours!$J$1:$BDM$1,MN$3,Hours!$J$5:$BDM$5,dVacationName)
))</f>
        <v/>
      </c>
      <c r="MP28" s="116" t="str">
        <f>IF(tbPayroll[[#This Row],[Employee]]="","",MAX(MR28-tbPayroll[[#This Row],[free]]-LP28-MI28,0))</f>
        <v/>
      </c>
      <c r="MQ28" s="116" t="str">
        <f>IF(tbPayroll[[#This Row],[Employee]]="","",MAX(MR28-tbPayroll[[#This Row],[free]]-LP28,0))</f>
        <v/>
      </c>
      <c r="MR28" s="116" t="str">
        <f>IF(tbPayroll[[#This Row],[Employee]]="","",
IF(tbPayroll[[#This Row],[employmentDate]]&gt;MR$5,0,LT28+LU28+LV28+LR28))</f>
        <v/>
      </c>
      <c r="MS28" s="116" t="str">
        <f>IF(tbPayroll[[#This Row],[Employee]]="","",MR28-SUM(LW28:MB28)-LQ28-LP28-MI28-MJ28)</f>
        <v/>
      </c>
      <c r="MT28" s="417"/>
      <c r="MU28" s="192"/>
      <c r="MV28" s="192"/>
      <c r="MW28" s="192"/>
      <c r="MX28" s="193"/>
      <c r="MY28" s="116" t="str">
        <f>IF(tbPayroll[[#This Row],[Employee]]="","",
NS28 &amp; " | " &amp; NT28&amp; " | " &amp; NU28
)</f>
        <v/>
      </c>
      <c r="MZ28" s="116" t="str">
        <f>IF(tbPayroll[[#This Row],[Employee]]="","",
IF(tbPayroll[[#This Row],[employmentDate]]&gt;NX$5,0,
ROUND(IF(tbPayroll[[#This Row],[IncomeBase]]=dSalaried,IF(MU28&lt;&gt;"",MU28,tbPayroll[[#This Row],[EmpWage]]),NS28*IF(MU28&lt;&gt;"",MU28,tbPayroll[[#This Row],[EmpWage]])),2)))</f>
        <v/>
      </c>
      <c r="NA28" s="116" t="str">
        <f>IF(tbPayroll[[#This Row],[Employee]]="","",
IF(tbPayroll[[#This Row],[employmentDate]]&gt;NX$5,0,
ROUND(NT28*tbPayroll[[#This Row],[overrrate]]*
IF(MU28&lt;&gt;"",MU28,tbPayroll[[#This Row],[EmpWage]])/IF(tbPayroll[[#This Row],[IncomeBase]]=dSalaried,MAX(tbPayroll[[#This Row],[regularwork]],1),1),2)
))</f>
        <v/>
      </c>
      <c r="NB28" s="116" t="str">
        <f>IF(tbPayroll[[#This Row],[Employee]]="","",
IF(tbPayroll[[#This Row],[employmentDate]]&gt;NX$5,0,
ROUND(NU28*
IFERROR(MZ28/NS28,0),2
)))</f>
        <v/>
      </c>
      <c r="NC28" s="116" t="str">
        <f>IF(tbPayroll[[#This Row],[Employee]]="","",
tbPayroll[[#This Row],[exState]]*
(tbPayroll[[#This Row],[stateAddDedu]]+ROUND(
MAX(NV28-tbPayroll[[#This Row],[persExemp]],0)*tbPayroll[[#This Row],[stateTax]],dRound))
)</f>
        <v/>
      </c>
      <c r="ND28" s="116" t="str">
        <f>IF(tbPayroll[[#This Row],[Employee]]="","",
(ROUND(
MAX(NV28-tbPayroll[[#This Row],[persExemp]],0)*tbPayroll[[#This Row],[dLocal]],dRound))
)</f>
        <v/>
      </c>
      <c r="NE28" s="116" t="str">
        <f>IF(tbPayroll[[#This Row],[Employee]]="","",
(ROUND(
MAX(NV28-tbPayroll[[#This Row],[persExemp]],0)*tbPayroll[[#This Row],[dCity]],dRound))
)</f>
        <v/>
      </c>
      <c r="NF28" s="116" t="str" cm="1">
        <f t="array" aca="1" ref="NF28" ca="1">IF(tbPayroll[[#This Row],[idx]]="","",
IF(NI28=0,0,
ROUND(tbPayroll[[#This Row],[exFed]]*
MAX(
((NR28-INDEX(INDIRECT(tbPayroll[[#This Row],[fedPrefix]]&amp;CHOOSE(tbPayroll[[#This Row],[fedStatus]],"SingleWage","JointlyWage","SingleWage","HeadWage")),NI28))*
INDEX(INDIRECT(tbPayroll[[#This Row],[fedPrefix]]&amp;"Perc"),NI28)+
INDEX(INDIRECT(tbPayroll[[#This Row],[fedPrefix]]&amp;CHOOSE(tbPayroll[[#This Row],[fedStatus]],"SingleHold","JointlyHold","SingleHold","HeadHold")),NI28))/dPeriods
- IF(tbPayroll[[#This Row],[isFormSent]]="Yes",tbPayroll[[#This Row],[isFormStep3]],0),0)
+tbPayroll[[#This Row],[isFormStep4c]],dFEDRound)
)
)</f>
        <v/>
      </c>
      <c r="NG28" s="116" t="str">
        <f>IF(tbPayroll[[#This Row],[idx]]="","",
ROUND(tbPayroll[[#This Row],[exSS]]*
IF(SUMIFS($AM28:$BMK28,$AM$3:$BMK$3,"&lt;"&amp;NG$3,$AM$2:$BMK$2,NG$2) +ssTax*NW28 &lt;ssTax*ssMax,
ssTax*NW28,
MAX(ssTax*ssMax-SUMIFS($AM28:$BMK28,$AM$3:$BMK$3,"&lt;"&amp;NG$3,$AM$2:$BMK$2,NG$2),0)),
2)
)</f>
        <v/>
      </c>
      <c r="NH28" s="116" t="str">
        <f>IF(tbPayroll[[#This Row],[idx]]="","",IF(NI28=0,0,ROUND(tbPayroll[[#This Row],[exMedi]]*mediTax*NW28+NQ28*mediMax,2)))</f>
        <v/>
      </c>
      <c r="NI28" s="116" t="str">
        <f ca="1">IF(tbPayroll[[#This Row],[idx]]="","",IFERROR(MATCH(NR28,INDIRECT(tbPayroll[[#This Row],[fedPrefix]]&amp;CHOOSE(tbPayroll[[#This Row],[fedStatus]],"SingleWage","JointlyWage","SingleWage","HeadWage")),1),0))</f>
        <v/>
      </c>
      <c r="NJ28" s="116"/>
      <c r="NK28" s="116" t="str">
        <f>IF(tbPayroll[[#This Row],[idx]]="","",
ROUND(tbPayroll[[#This Row],[401Roth]]*IF(SUMIFS($AM28:$BMK28,$AM$3:$BMK$3,"&lt;"&amp;NX$3,$AM$2:$BMK$2,NX$2)+MR28&lt;compensationCap,
NX28,
MAX(compensationCap-SUMIFS($AM28:$BMK28,$AM$3:$BMK$3,"&lt;"&amp;NX$3,$AM$2:$BMK$2,NX$2),0)),2))</f>
        <v/>
      </c>
      <c r="NL28" s="116" t="str">
        <f>IF(tbPayroll[[#This Row],[idx]]="","",
ROUND(tbPayroll[[#This Row],[401PreTax]]*IF(SUMIFS($AM28:$BMK28,$AM$3:$BMK$3,"&lt;"&amp;NX$3,$AM$2:$BMK$2,NX$2)+MR28&lt;compensationCap,
NX28,
MAX(compensationCap-SUMIFS($AM28:$BMK28,$AM$3:$BMK$3,"&lt;"&amp;NX$3,$AM$2:$BMK$2,NX$2),0)),2))</f>
        <v/>
      </c>
      <c r="NM28" s="116" t="str">
        <f>IF(tbPayroll[[#This Row],[idx]]="","",
ROUND((tbPayroll[[#This Row],[401T1p]]*tbPayroll[[#This Row],[401T1Cap]]+tbPayroll[[#This Row],[401T2p]]*tbPayroll[[#This Row],[401T2Cap]])*IF(SUMIFS($AM28:$BMK28,$AM$3:$BMK$3,"&lt;"&amp;NX$3,$AM$2:$BMK$2,NX$2)+MR28&lt;compensationCap,
NX28,
MAX(compensationCap-SUMIFS($AM28:$BMK28,$AM$3:$BMK$3,"&lt;"&amp;NX$3,$AM$2:$BMK$2,NX$2),0)),2))</f>
        <v/>
      </c>
      <c r="NN28" s="116" t="str">
        <f>IF(tbPayroll[[#This Row],[idx]]="","",
IF(NM28=0,0,
ROUND(IF(SUMIFS($AM28:$BMK28,$AM$3:$BMK$3,"&lt;"&amp;NP$3,$AM$2:$BMK$2,"&gt;="&amp;NN$2,$AM$2:$BMK$2,"&lt;="&amp;NP$2)+NK28+NL28+NM28&lt;tbPayroll[[#This Row],[401EmperLimit]],
NM28,
MAX((tbPayroll[[#This Row],[401EmperLimit]]-SUMIFS($AM28:$BMK28,$AM$3:$BMK$3,"&lt;"&amp;NP$3,$AM$2:$BMK$2,"&gt;="&amp;NN$2,$AM$2:$BMK$2,"&lt;="&amp;NP$2)),0)),2)))</f>
        <v/>
      </c>
      <c r="NO28" s="116" t="str">
        <f>IF(tbPayroll[[#This Row],[idx]]="","",
IF(NL28=0,0,
ROUND(IF(SUMIFS($AM28:$BMK28,$AM$3:$BMK$3,"&lt;"&amp;NP$3,$AM$2:$BMK$2,NP$2)+NK28+SUMIFS($AM28:$BMK28,$AM$3:$BMK$3,"&lt;"&amp;NO$3,$AM$2:$BMK$2,NO$2)+NL28&lt;tbPayroll[[#This Row],[401ContriLimit]],
NL28,
NL28/(NK28+NL28)*
(tbPayroll[[#This Row],[401ContriLimit]]-SUMIFS($AM28:$BMK28,$AM$3:$BMK$3,"&lt;"&amp;NP$3,$AM$2:$BMK$2,NP$2)-SUMIFS($AM28:$BMK28,$AM$3:$BMK$3,"&lt;"&amp;NO$3,$AM$2:$BMK$2,NO$2))),2)))</f>
        <v/>
      </c>
      <c r="NP28" s="116" t="str">
        <f>IF(tbPayroll[[#This Row],[idx]]="","",
IF(NK28=0,0,
ROUND(IF(SUMIFS($AM28:$BMK28,$AM$3:$BMK$3,"&lt;"&amp;NP$3,$AM$2:$BMK$2,NP$2)+NK28+SUMIFS($AM28:$BMK28,$AM$3:$BMK$3,"&lt;"&amp;NO$3,$AM$2:$BMK$2,NO$2)+NL28&lt;tbPayroll[[#This Row],[401ContriLimit]],
NK28,
NK28/(NK28+NL28)*
(tbPayroll[[#This Row],[401ContriLimit]]-SUMIFS($AM28:$BMK28,$AM$3:$BMK$3,"&lt;"&amp;NP$3,$AM$2:$BMK$2,NP$2)-SUMIFS($AM28:$BMK28,$AM$3:$BMK$3,"&lt;"&amp;NO$3,$AM$2:$BMK$2,NO$2))),2)
))</f>
        <v/>
      </c>
      <c r="NQ28" s="116" t="str" cm="1">
        <f t="array" ref="NQ28">IF(tbPayroll[[#This Row],[idx]]="","",
IF(NI28=0,0,
MAX(SUMIFS($AM28:$BMK28,$AM$3:$BMK$3,"&lt;="&amp;NW$3,$AM$2:$BMK$2,NW$2)-INDEX(mediAddTable,tbPayroll[[#This Row],[fedStatus]]),0)-
SUMIFS($AM28:$BMK28,$AM$3:$BMK$3,"&lt;"&amp;NW$3,$AM$2:$BMK$2,NQ$2)
))</f>
        <v/>
      </c>
      <c r="NR28" s="116" t="str">
        <f>IF(tbPayroll[[#This Row],[idx]]="","",
ROUND(MAX(NV28*dPeriods+tbPayroll[[#This Row],[adjustedAmount]],0),dFEDRound))</f>
        <v/>
      </c>
      <c r="NS28" s="116" t="str">
        <f>IF(tbPayroll[[#This Row],[idx]]="","",
ROUND(IF(hoursMode="Daily",
SUMIFS(Hours!$J27:$BDM27,Hours!$J$2:$BDM$2,"&gt;="&amp;MU$5,Hours!$J$2:$BDM$2,"&lt;="&amp;NX$5,Hours!$J$5:$BDM$5,dRegularName),
SUMIFS(Hours!$J27:$BDM27,Hours!$J$1:$BDM$1,NT$3,Hours!$J$5:$BDM$5,dRegularName)
),2))</f>
        <v/>
      </c>
      <c r="NT28" s="116" t="str">
        <f>IF(tbPayroll[[#This Row],[idx]]="","",
IF(hoursMode="Daily",
SUMIFS(Hours!$J27:$BDM27,Hours!$J$2:$BDM$2,"&gt;="&amp;MU$5,Hours!$J$2:$BDM$2,"&lt;="&amp;NX$5,Hours!$J$5:$BDM$5,dOvertimeName),
SUMIFS(Hours!$J27:$BDM27,Hours!$J$1:$BDM$1,NT$3,Hours!$J$5:$BDM$5,dOvertimeName)
))</f>
        <v/>
      </c>
      <c r="NU28" s="116" t="str">
        <f>IF(tbPayroll[[#This Row],[idx]]="","",
IF(hoursMode="Daily",
SUMIFS(Hours!$J27:$BDM27,Hours!$J$2:$BDM$2,"&gt;="&amp;MU$5,Hours!$J$2:$BDM$2,"&lt;="&amp;NX$5,Hours!$J$5:$BDM$5,dVacationName),
SUMIFS(Hours!$J27:$BDM27,Hours!$J$1:$BDM$1,NT$3,Hours!$J$5:$BDM$5,dVacationName)
))</f>
        <v/>
      </c>
      <c r="NV28" s="116" t="str">
        <f>IF(tbPayroll[[#This Row],[Employee]]="","",MAX(NX28-tbPayroll[[#This Row],[free]]-MV28-NO28,0))</f>
        <v/>
      </c>
      <c r="NW28" s="116" t="str">
        <f>IF(tbPayroll[[#This Row],[Employee]]="","",MAX(NX28-tbPayroll[[#This Row],[free]]-MV28,0))</f>
        <v/>
      </c>
      <c r="NX28" s="116" t="str">
        <f>IF(tbPayroll[[#This Row],[Employee]]="","",
IF(tbPayroll[[#This Row],[employmentDate]]&gt;NX$5,0,MZ28+NA28+NB28+MX28))</f>
        <v/>
      </c>
      <c r="NY28" s="116" t="str">
        <f>IF(tbPayroll[[#This Row],[Employee]]="","",NX28-SUM(NC28:NH28)-MW28-MV28-NO28-NP28)</f>
        <v/>
      </c>
      <c r="NZ28" s="417"/>
      <c r="OA28" s="192"/>
      <c r="OB28" s="192"/>
      <c r="OC28" s="192"/>
      <c r="OD28" s="193"/>
      <c r="OE28" s="116" t="str">
        <f>IF(tbPayroll[[#This Row],[Employee]]="","",
OY28 &amp; " | " &amp; OZ28&amp; " | " &amp; PA28
)</f>
        <v/>
      </c>
      <c r="OF28" s="116" t="str">
        <f>IF(tbPayroll[[#This Row],[Employee]]="","",
IF(tbPayroll[[#This Row],[employmentDate]]&gt;PD$5,0,
ROUND(IF(tbPayroll[[#This Row],[IncomeBase]]=dSalaried,IF(OA28&lt;&gt;"",OA28,tbPayroll[[#This Row],[EmpWage]]),OY28*IF(OA28&lt;&gt;"",OA28,tbPayroll[[#This Row],[EmpWage]])),2)))</f>
        <v/>
      </c>
      <c r="OG28" s="116" t="str">
        <f>IF(tbPayroll[[#This Row],[Employee]]="","",
IF(tbPayroll[[#This Row],[employmentDate]]&gt;PD$5,0,
ROUND(OZ28*tbPayroll[[#This Row],[overrrate]]*
IF(OA28&lt;&gt;"",OA28,tbPayroll[[#This Row],[EmpWage]])/IF(tbPayroll[[#This Row],[IncomeBase]]=dSalaried,MAX(tbPayroll[[#This Row],[regularwork]],1),1),2)
))</f>
        <v/>
      </c>
      <c r="OH28" s="116" t="str">
        <f>IF(tbPayroll[[#This Row],[Employee]]="","",
IF(tbPayroll[[#This Row],[employmentDate]]&gt;PD$5,0,
ROUND(PA28*
IFERROR(OF28/OY28,0),2
)))</f>
        <v/>
      </c>
      <c r="OI28" s="116" t="str">
        <f>IF(tbPayroll[[#This Row],[Employee]]="","",
tbPayroll[[#This Row],[exState]]*
(tbPayroll[[#This Row],[stateAddDedu]]+ROUND(
MAX(PB28-tbPayroll[[#This Row],[persExemp]],0)*tbPayroll[[#This Row],[stateTax]],dRound))
)</f>
        <v/>
      </c>
      <c r="OJ28" s="116" t="str">
        <f>IF(tbPayroll[[#This Row],[Employee]]="","",
(ROUND(
MAX(PB28-tbPayroll[[#This Row],[persExemp]],0)*tbPayroll[[#This Row],[dLocal]],dRound))
)</f>
        <v/>
      </c>
      <c r="OK28" s="116" t="str">
        <f>IF(tbPayroll[[#This Row],[Employee]]="","",
(ROUND(
MAX(PB28-tbPayroll[[#This Row],[persExemp]],0)*tbPayroll[[#This Row],[dCity]],dRound))
)</f>
        <v/>
      </c>
      <c r="OL28" s="116" t="str" cm="1">
        <f t="array" aca="1" ref="OL28" ca="1">IF(tbPayroll[[#This Row],[idx]]="","",
IF(OO28=0,0,
ROUND(tbPayroll[[#This Row],[exFed]]*
MAX(
((OX28-INDEX(INDIRECT(tbPayroll[[#This Row],[fedPrefix]]&amp;CHOOSE(tbPayroll[[#This Row],[fedStatus]],"SingleWage","JointlyWage","SingleWage","HeadWage")),OO28))*
INDEX(INDIRECT(tbPayroll[[#This Row],[fedPrefix]]&amp;"Perc"),OO28)+
INDEX(INDIRECT(tbPayroll[[#This Row],[fedPrefix]]&amp;CHOOSE(tbPayroll[[#This Row],[fedStatus]],"SingleHold","JointlyHold","SingleHold","HeadHold")),OO28))/dPeriods
- IF(tbPayroll[[#This Row],[isFormSent]]="Yes",tbPayroll[[#This Row],[isFormStep3]],0),0)
+tbPayroll[[#This Row],[isFormStep4c]],dFEDRound)
)
)</f>
        <v/>
      </c>
      <c r="OM28" s="116" t="str">
        <f>IF(tbPayroll[[#This Row],[idx]]="","",
ROUND(tbPayroll[[#This Row],[exSS]]*
IF(SUMIFS($AM28:$BMK28,$AM$3:$BMK$3,"&lt;"&amp;OM$3,$AM$2:$BMK$2,OM$2) +ssTax*PC28 &lt;ssTax*ssMax,
ssTax*PC28,
MAX(ssTax*ssMax-SUMIFS($AM28:$BMK28,$AM$3:$BMK$3,"&lt;"&amp;OM$3,$AM$2:$BMK$2,OM$2),0)),
2)
)</f>
        <v/>
      </c>
      <c r="ON28" s="116" t="str">
        <f>IF(tbPayroll[[#This Row],[idx]]="","",IF(OO28=0,0,ROUND(tbPayroll[[#This Row],[exMedi]]*mediTax*PC28+OW28*mediMax,2)))</f>
        <v/>
      </c>
      <c r="OO28" s="116" t="str">
        <f ca="1">IF(tbPayroll[[#This Row],[idx]]="","",IFERROR(MATCH(OX28,INDIRECT(tbPayroll[[#This Row],[fedPrefix]]&amp;CHOOSE(tbPayroll[[#This Row],[fedStatus]],"SingleWage","JointlyWage","SingleWage","HeadWage")),1),0))</f>
        <v/>
      </c>
      <c r="OP28" s="116"/>
      <c r="OQ28" s="116" t="str">
        <f>IF(tbPayroll[[#This Row],[idx]]="","",
ROUND(tbPayroll[[#This Row],[401Roth]]*IF(SUMIFS($AM28:$BMK28,$AM$3:$BMK$3,"&lt;"&amp;PD$3,$AM$2:$BMK$2,PD$2)+NX28&lt;compensationCap,
PD28,
MAX(compensationCap-SUMIFS($AM28:$BMK28,$AM$3:$BMK$3,"&lt;"&amp;PD$3,$AM$2:$BMK$2,PD$2),0)),2))</f>
        <v/>
      </c>
      <c r="OR28" s="116" t="str">
        <f>IF(tbPayroll[[#This Row],[idx]]="","",
ROUND(tbPayroll[[#This Row],[401PreTax]]*IF(SUMIFS($AM28:$BMK28,$AM$3:$BMK$3,"&lt;"&amp;PD$3,$AM$2:$BMK$2,PD$2)+NX28&lt;compensationCap,
PD28,
MAX(compensationCap-SUMIFS($AM28:$BMK28,$AM$3:$BMK$3,"&lt;"&amp;PD$3,$AM$2:$BMK$2,PD$2),0)),2))</f>
        <v/>
      </c>
      <c r="OS28" s="116" t="str">
        <f>IF(tbPayroll[[#This Row],[idx]]="","",
ROUND((tbPayroll[[#This Row],[401T1p]]*tbPayroll[[#This Row],[401T1Cap]]+tbPayroll[[#This Row],[401T2p]]*tbPayroll[[#This Row],[401T2Cap]])*IF(SUMIFS($AM28:$BMK28,$AM$3:$BMK$3,"&lt;"&amp;PD$3,$AM$2:$BMK$2,PD$2)+NX28&lt;compensationCap,
PD28,
MAX(compensationCap-SUMIFS($AM28:$BMK28,$AM$3:$BMK$3,"&lt;"&amp;PD$3,$AM$2:$BMK$2,PD$2),0)),2))</f>
        <v/>
      </c>
      <c r="OT28" s="116" t="str">
        <f>IF(tbPayroll[[#This Row],[idx]]="","",
IF(OS28=0,0,
ROUND(IF(SUMIFS($AM28:$BMK28,$AM$3:$BMK$3,"&lt;"&amp;OV$3,$AM$2:$BMK$2,"&gt;="&amp;OT$2,$AM$2:$BMK$2,"&lt;="&amp;OV$2)+OQ28+OR28+OS28&lt;tbPayroll[[#This Row],[401EmperLimit]],
OS28,
MAX((tbPayroll[[#This Row],[401EmperLimit]]-SUMIFS($AM28:$BMK28,$AM$3:$BMK$3,"&lt;"&amp;OV$3,$AM$2:$BMK$2,"&gt;="&amp;OT$2,$AM$2:$BMK$2,"&lt;="&amp;OV$2)),0)),2)))</f>
        <v/>
      </c>
      <c r="OU28" s="116" t="str">
        <f>IF(tbPayroll[[#This Row],[idx]]="","",
IF(OR28=0,0,
ROUND(IF(SUMIFS($AM28:$BMK28,$AM$3:$BMK$3,"&lt;"&amp;OV$3,$AM$2:$BMK$2,OV$2)+OQ28+SUMIFS($AM28:$BMK28,$AM$3:$BMK$3,"&lt;"&amp;OU$3,$AM$2:$BMK$2,OU$2)+OR28&lt;tbPayroll[[#This Row],[401ContriLimit]],
OR28,
OR28/(OQ28+OR28)*
(tbPayroll[[#This Row],[401ContriLimit]]-SUMIFS($AM28:$BMK28,$AM$3:$BMK$3,"&lt;"&amp;OV$3,$AM$2:$BMK$2,OV$2)-SUMIFS($AM28:$BMK28,$AM$3:$BMK$3,"&lt;"&amp;OU$3,$AM$2:$BMK$2,OU$2))),2)))</f>
        <v/>
      </c>
      <c r="OV28" s="116" t="str">
        <f>IF(tbPayroll[[#This Row],[idx]]="","",
IF(OQ28=0,0,
ROUND(IF(SUMIFS($AM28:$BMK28,$AM$3:$BMK$3,"&lt;"&amp;OV$3,$AM$2:$BMK$2,OV$2)+OQ28+SUMIFS($AM28:$BMK28,$AM$3:$BMK$3,"&lt;"&amp;OU$3,$AM$2:$BMK$2,OU$2)+OR28&lt;tbPayroll[[#This Row],[401ContriLimit]],
OQ28,
OQ28/(OQ28+OR28)*
(tbPayroll[[#This Row],[401ContriLimit]]-SUMIFS($AM28:$BMK28,$AM$3:$BMK$3,"&lt;"&amp;OV$3,$AM$2:$BMK$2,OV$2)-SUMIFS($AM28:$BMK28,$AM$3:$BMK$3,"&lt;"&amp;OU$3,$AM$2:$BMK$2,OU$2))),2)
))</f>
        <v/>
      </c>
      <c r="OW28" s="116" t="str" cm="1">
        <f t="array" ref="OW28">IF(tbPayroll[[#This Row],[idx]]="","",
IF(OO28=0,0,
MAX(SUMIFS($AM28:$BMK28,$AM$3:$BMK$3,"&lt;="&amp;PC$3,$AM$2:$BMK$2,PC$2)-INDEX(mediAddTable,tbPayroll[[#This Row],[fedStatus]]),0)-
SUMIFS($AM28:$BMK28,$AM$3:$BMK$3,"&lt;"&amp;PC$3,$AM$2:$BMK$2,OW$2)
))</f>
        <v/>
      </c>
      <c r="OX28" s="116" t="str">
        <f>IF(tbPayroll[[#This Row],[idx]]="","",
ROUND(MAX(PB28*dPeriods+tbPayroll[[#This Row],[adjustedAmount]],0),dFEDRound))</f>
        <v/>
      </c>
      <c r="OY28" s="116" t="str">
        <f>IF(tbPayroll[[#This Row],[idx]]="","",
ROUND(IF(hoursMode="Daily",
SUMIFS(Hours!$J27:$BDM27,Hours!$J$2:$BDM$2,"&gt;="&amp;OA$5,Hours!$J$2:$BDM$2,"&lt;="&amp;PD$5,Hours!$J$5:$BDM$5,dRegularName),
SUMIFS(Hours!$J27:$BDM27,Hours!$J$1:$BDM$1,OZ$3,Hours!$J$5:$BDM$5,dRegularName)
),2))</f>
        <v/>
      </c>
      <c r="OZ28" s="116" t="str">
        <f>IF(tbPayroll[[#This Row],[idx]]="","",
IF(hoursMode="Daily",
SUMIFS(Hours!$J27:$BDM27,Hours!$J$2:$BDM$2,"&gt;="&amp;OA$5,Hours!$J$2:$BDM$2,"&lt;="&amp;PD$5,Hours!$J$5:$BDM$5,dOvertimeName),
SUMIFS(Hours!$J27:$BDM27,Hours!$J$1:$BDM$1,OZ$3,Hours!$J$5:$BDM$5,dOvertimeName)
))</f>
        <v/>
      </c>
      <c r="PA28" s="116" t="str">
        <f>IF(tbPayroll[[#This Row],[idx]]="","",
IF(hoursMode="Daily",
SUMIFS(Hours!$J27:$BDM27,Hours!$J$2:$BDM$2,"&gt;="&amp;OA$5,Hours!$J$2:$BDM$2,"&lt;="&amp;PD$5,Hours!$J$5:$BDM$5,dVacationName),
SUMIFS(Hours!$J27:$BDM27,Hours!$J$1:$BDM$1,OZ$3,Hours!$J$5:$BDM$5,dVacationName)
))</f>
        <v/>
      </c>
      <c r="PB28" s="116" t="str">
        <f>IF(tbPayroll[[#This Row],[Employee]]="","",MAX(PD28-tbPayroll[[#This Row],[free]]-OB28-OU28,0))</f>
        <v/>
      </c>
      <c r="PC28" s="116" t="str">
        <f>IF(tbPayroll[[#This Row],[Employee]]="","",MAX(PD28-tbPayroll[[#This Row],[free]]-OB28,0))</f>
        <v/>
      </c>
      <c r="PD28" s="116" t="str">
        <f>IF(tbPayroll[[#This Row],[Employee]]="","",
IF(tbPayroll[[#This Row],[employmentDate]]&gt;PD$5,0,OF28+OG28+OH28+OD28))</f>
        <v/>
      </c>
      <c r="PE28" s="116" t="str">
        <f>IF(tbPayroll[[#This Row],[Employee]]="","",PD28-SUM(OI28:ON28)-OC28-OB28-OU28-OV28)</f>
        <v/>
      </c>
      <c r="PF28" s="417"/>
      <c r="PG28" s="192"/>
      <c r="PH28" s="192"/>
      <c r="PI28" s="192"/>
      <c r="PJ28" s="193"/>
      <c r="PK28" s="116" t="str">
        <f>IF(tbPayroll[[#This Row],[Employee]]="","",
QE28 &amp; " | " &amp; QF28&amp; " | " &amp; QG28
)</f>
        <v/>
      </c>
      <c r="PL28" s="116" t="str">
        <f>IF(tbPayroll[[#This Row],[Employee]]="","",
IF(tbPayroll[[#This Row],[employmentDate]]&gt;QJ$5,0,
ROUND(IF(tbPayroll[[#This Row],[IncomeBase]]=dSalaried,IF(PG28&lt;&gt;"",PG28,tbPayroll[[#This Row],[EmpWage]]),QE28*IF(PG28&lt;&gt;"",PG28,tbPayroll[[#This Row],[EmpWage]])),2)))</f>
        <v/>
      </c>
      <c r="PM28" s="116" t="str">
        <f>IF(tbPayroll[[#This Row],[Employee]]="","",
IF(tbPayroll[[#This Row],[employmentDate]]&gt;QJ$5,0,
ROUND(QF28*tbPayroll[[#This Row],[overrrate]]*
IF(PG28&lt;&gt;"",PG28,tbPayroll[[#This Row],[EmpWage]])/IF(tbPayroll[[#This Row],[IncomeBase]]=dSalaried,MAX(tbPayroll[[#This Row],[regularwork]],1),1),2)
))</f>
        <v/>
      </c>
      <c r="PN28" s="116" t="str">
        <f>IF(tbPayroll[[#This Row],[Employee]]="","",
IF(tbPayroll[[#This Row],[employmentDate]]&gt;QJ$5,0,
ROUND(QG28*
IFERROR(PL28/QE28,0),2
)))</f>
        <v/>
      </c>
      <c r="PO28" s="116" t="str">
        <f>IF(tbPayroll[[#This Row],[Employee]]="","",
tbPayroll[[#This Row],[exState]]*
(tbPayroll[[#This Row],[stateAddDedu]]+ROUND(
MAX(QH28-tbPayroll[[#This Row],[persExemp]],0)*tbPayroll[[#This Row],[stateTax]],dRound))
)</f>
        <v/>
      </c>
      <c r="PP28" s="116" t="str">
        <f>IF(tbPayroll[[#This Row],[Employee]]="","",
(ROUND(
MAX(QH28-tbPayroll[[#This Row],[persExemp]],0)*tbPayroll[[#This Row],[dLocal]],dRound))
)</f>
        <v/>
      </c>
      <c r="PQ28" s="116" t="str">
        <f>IF(tbPayroll[[#This Row],[Employee]]="","",
(ROUND(
MAX(QH28-tbPayroll[[#This Row],[persExemp]],0)*tbPayroll[[#This Row],[dCity]],dRound))
)</f>
        <v/>
      </c>
      <c r="PR28" s="116" t="str" cm="1">
        <f t="array" aca="1" ref="PR28" ca="1">IF(tbPayroll[[#This Row],[idx]]="","",
IF(PU28=0,0,
ROUND(tbPayroll[[#This Row],[exFed]]*
MAX(
((QD28-INDEX(INDIRECT(tbPayroll[[#This Row],[fedPrefix]]&amp;CHOOSE(tbPayroll[[#This Row],[fedStatus]],"SingleWage","JointlyWage","SingleWage","HeadWage")),PU28))*
INDEX(INDIRECT(tbPayroll[[#This Row],[fedPrefix]]&amp;"Perc"),PU28)+
INDEX(INDIRECT(tbPayroll[[#This Row],[fedPrefix]]&amp;CHOOSE(tbPayroll[[#This Row],[fedStatus]],"SingleHold","JointlyHold","SingleHold","HeadHold")),PU28))/dPeriods
- IF(tbPayroll[[#This Row],[isFormSent]]="Yes",tbPayroll[[#This Row],[isFormStep3]],0),0)
+tbPayroll[[#This Row],[isFormStep4c]],dFEDRound)
)
)</f>
        <v/>
      </c>
      <c r="PS28" s="116" t="str">
        <f>IF(tbPayroll[[#This Row],[idx]]="","",
ROUND(tbPayroll[[#This Row],[exSS]]*
IF(SUMIFS($AM28:$BMK28,$AM$3:$BMK$3,"&lt;"&amp;PS$3,$AM$2:$BMK$2,PS$2) +ssTax*QI28 &lt;ssTax*ssMax,
ssTax*QI28,
MAX(ssTax*ssMax-SUMIFS($AM28:$BMK28,$AM$3:$BMK$3,"&lt;"&amp;PS$3,$AM$2:$BMK$2,PS$2),0)),
2)
)</f>
        <v/>
      </c>
      <c r="PT28" s="116" t="str">
        <f>IF(tbPayroll[[#This Row],[idx]]="","",IF(PU28=0,0,ROUND(tbPayroll[[#This Row],[exMedi]]*mediTax*QI28+QC28*mediMax,2)))</f>
        <v/>
      </c>
      <c r="PU28" s="116" t="str">
        <f ca="1">IF(tbPayroll[[#This Row],[idx]]="","",IFERROR(MATCH(QD28,INDIRECT(tbPayroll[[#This Row],[fedPrefix]]&amp;CHOOSE(tbPayroll[[#This Row],[fedStatus]],"SingleWage","JointlyWage","SingleWage","HeadWage")),1),0))</f>
        <v/>
      </c>
      <c r="PV28" s="116"/>
      <c r="PW28" s="116" t="str">
        <f>IF(tbPayroll[[#This Row],[idx]]="","",
ROUND(tbPayroll[[#This Row],[401Roth]]*IF(SUMIFS($AM28:$BMK28,$AM$3:$BMK$3,"&lt;"&amp;QJ$3,$AM$2:$BMK$2,QJ$2)+PD28&lt;compensationCap,
QJ28,
MAX(compensationCap-SUMIFS($AM28:$BMK28,$AM$3:$BMK$3,"&lt;"&amp;QJ$3,$AM$2:$BMK$2,QJ$2),0)),2))</f>
        <v/>
      </c>
      <c r="PX28" s="116" t="str">
        <f>IF(tbPayroll[[#This Row],[idx]]="","",
ROUND(tbPayroll[[#This Row],[401PreTax]]*IF(SUMIFS($AM28:$BMK28,$AM$3:$BMK$3,"&lt;"&amp;QJ$3,$AM$2:$BMK$2,QJ$2)+PD28&lt;compensationCap,
QJ28,
MAX(compensationCap-SUMIFS($AM28:$BMK28,$AM$3:$BMK$3,"&lt;"&amp;QJ$3,$AM$2:$BMK$2,QJ$2),0)),2))</f>
        <v/>
      </c>
      <c r="PY28" s="116" t="str">
        <f>IF(tbPayroll[[#This Row],[idx]]="","",
ROUND((tbPayroll[[#This Row],[401T1p]]*tbPayroll[[#This Row],[401T1Cap]]+tbPayroll[[#This Row],[401T2p]]*tbPayroll[[#This Row],[401T2Cap]])*IF(SUMIFS($AM28:$BMK28,$AM$3:$BMK$3,"&lt;"&amp;QJ$3,$AM$2:$BMK$2,QJ$2)+PD28&lt;compensationCap,
QJ28,
MAX(compensationCap-SUMIFS($AM28:$BMK28,$AM$3:$BMK$3,"&lt;"&amp;QJ$3,$AM$2:$BMK$2,QJ$2),0)),2))</f>
        <v/>
      </c>
      <c r="PZ28" s="116" t="str">
        <f>IF(tbPayroll[[#This Row],[idx]]="","",
IF(PY28=0,0,
ROUND(IF(SUMIFS($AM28:$BMK28,$AM$3:$BMK$3,"&lt;"&amp;QB$3,$AM$2:$BMK$2,"&gt;="&amp;PZ$2,$AM$2:$BMK$2,"&lt;="&amp;QB$2)+PW28+PX28+PY28&lt;tbPayroll[[#This Row],[401EmperLimit]],
PY28,
MAX((tbPayroll[[#This Row],[401EmperLimit]]-SUMIFS($AM28:$BMK28,$AM$3:$BMK$3,"&lt;"&amp;QB$3,$AM$2:$BMK$2,"&gt;="&amp;PZ$2,$AM$2:$BMK$2,"&lt;="&amp;QB$2)),0)),2)))</f>
        <v/>
      </c>
      <c r="QA28" s="116" t="str">
        <f>IF(tbPayroll[[#This Row],[idx]]="","",
IF(PX28=0,0,
ROUND(IF(SUMIFS($AM28:$BMK28,$AM$3:$BMK$3,"&lt;"&amp;QB$3,$AM$2:$BMK$2,QB$2)+PW28+SUMIFS($AM28:$BMK28,$AM$3:$BMK$3,"&lt;"&amp;QA$3,$AM$2:$BMK$2,QA$2)+PX28&lt;tbPayroll[[#This Row],[401ContriLimit]],
PX28,
PX28/(PW28+PX28)*
(tbPayroll[[#This Row],[401ContriLimit]]-SUMIFS($AM28:$BMK28,$AM$3:$BMK$3,"&lt;"&amp;QB$3,$AM$2:$BMK$2,QB$2)-SUMIFS($AM28:$BMK28,$AM$3:$BMK$3,"&lt;"&amp;QA$3,$AM$2:$BMK$2,QA$2))),2)))</f>
        <v/>
      </c>
      <c r="QB28" s="116" t="str">
        <f>IF(tbPayroll[[#This Row],[idx]]="","",
IF(PW28=0,0,
ROUND(IF(SUMIFS($AM28:$BMK28,$AM$3:$BMK$3,"&lt;"&amp;QB$3,$AM$2:$BMK$2,QB$2)+PW28+SUMIFS($AM28:$BMK28,$AM$3:$BMK$3,"&lt;"&amp;QA$3,$AM$2:$BMK$2,QA$2)+PX28&lt;tbPayroll[[#This Row],[401ContriLimit]],
PW28,
PW28/(PW28+PX28)*
(tbPayroll[[#This Row],[401ContriLimit]]-SUMIFS($AM28:$BMK28,$AM$3:$BMK$3,"&lt;"&amp;QB$3,$AM$2:$BMK$2,QB$2)-SUMIFS($AM28:$BMK28,$AM$3:$BMK$3,"&lt;"&amp;QA$3,$AM$2:$BMK$2,QA$2))),2)
))</f>
        <v/>
      </c>
      <c r="QC28" s="116" t="str" cm="1">
        <f t="array" ref="QC28">IF(tbPayroll[[#This Row],[idx]]="","",
IF(PU28=0,0,
MAX(SUMIFS($AM28:$BMK28,$AM$3:$BMK$3,"&lt;="&amp;QI$3,$AM$2:$BMK$2,QI$2)-INDEX(mediAddTable,tbPayroll[[#This Row],[fedStatus]]),0)-
SUMIFS($AM28:$BMK28,$AM$3:$BMK$3,"&lt;"&amp;QI$3,$AM$2:$BMK$2,QC$2)
))</f>
        <v/>
      </c>
      <c r="QD28" s="116" t="str">
        <f>IF(tbPayroll[[#This Row],[idx]]="","",
ROUND(MAX(QH28*dPeriods+tbPayroll[[#This Row],[adjustedAmount]],0),dFEDRound))</f>
        <v/>
      </c>
      <c r="QE28" s="116" t="str">
        <f>IF(tbPayroll[[#This Row],[idx]]="","",
ROUND(IF(hoursMode="Daily",
SUMIFS(Hours!$J27:$BDM27,Hours!$J$2:$BDM$2,"&gt;="&amp;PG$5,Hours!$J$2:$BDM$2,"&lt;="&amp;QJ$5,Hours!$J$5:$BDM$5,dRegularName),
SUMIFS(Hours!$J27:$BDM27,Hours!$J$1:$BDM$1,QF$3,Hours!$J$5:$BDM$5,dRegularName)
),2))</f>
        <v/>
      </c>
      <c r="QF28" s="116" t="str">
        <f>IF(tbPayroll[[#This Row],[idx]]="","",
IF(hoursMode="Daily",
SUMIFS(Hours!$J27:$BDM27,Hours!$J$2:$BDM$2,"&gt;="&amp;PG$5,Hours!$J$2:$BDM$2,"&lt;="&amp;QJ$5,Hours!$J$5:$BDM$5,dOvertimeName),
SUMIFS(Hours!$J27:$BDM27,Hours!$J$1:$BDM$1,QF$3,Hours!$J$5:$BDM$5,dOvertimeName)
))</f>
        <v/>
      </c>
      <c r="QG28" s="116" t="str">
        <f>IF(tbPayroll[[#This Row],[idx]]="","",
IF(hoursMode="Daily",
SUMIFS(Hours!$J27:$BDM27,Hours!$J$2:$BDM$2,"&gt;="&amp;PG$5,Hours!$J$2:$BDM$2,"&lt;="&amp;QJ$5,Hours!$J$5:$BDM$5,dVacationName),
SUMIFS(Hours!$J27:$BDM27,Hours!$J$1:$BDM$1,QF$3,Hours!$J$5:$BDM$5,dVacationName)
))</f>
        <v/>
      </c>
      <c r="QH28" s="116" t="str">
        <f>IF(tbPayroll[[#This Row],[Employee]]="","",MAX(QJ28-tbPayroll[[#This Row],[free]]-PH28-QA28,0))</f>
        <v/>
      </c>
      <c r="QI28" s="116" t="str">
        <f>IF(tbPayroll[[#This Row],[Employee]]="","",MAX(QJ28-tbPayroll[[#This Row],[free]]-PH28,0))</f>
        <v/>
      </c>
      <c r="QJ28" s="116" t="str">
        <f>IF(tbPayroll[[#This Row],[Employee]]="","",
IF(tbPayroll[[#This Row],[employmentDate]]&gt;QJ$5,0,PL28+PM28+PN28+PJ28))</f>
        <v/>
      </c>
      <c r="QK28" s="116" t="str">
        <f>IF(tbPayroll[[#This Row],[Employee]]="","",QJ28-SUM(PO28:PT28)-PI28-PH28-QA28-QB28)</f>
        <v/>
      </c>
      <c r="QL28" s="417"/>
      <c r="QM28" s="192"/>
      <c r="QN28" s="192"/>
      <c r="QO28" s="192"/>
      <c r="QP28" s="193"/>
      <c r="QQ28" s="116" t="str">
        <f>IF(tbPayroll[[#This Row],[Employee]]="","",
RK28 &amp; " | " &amp; RL28&amp; " | " &amp; RM28
)</f>
        <v/>
      </c>
      <c r="QR28" s="116" t="str">
        <f>IF(tbPayroll[[#This Row],[Employee]]="","",
IF(tbPayroll[[#This Row],[employmentDate]]&gt;RP$5,0,
ROUND(IF(tbPayroll[[#This Row],[IncomeBase]]=dSalaried,IF(QM28&lt;&gt;"",QM28,tbPayroll[[#This Row],[EmpWage]]),RK28*IF(QM28&lt;&gt;"",QM28,tbPayroll[[#This Row],[EmpWage]])),2)))</f>
        <v/>
      </c>
      <c r="QS28" s="116" t="str">
        <f>IF(tbPayroll[[#This Row],[Employee]]="","",
IF(tbPayroll[[#This Row],[employmentDate]]&gt;RP$5,0,
ROUND(RL28*tbPayroll[[#This Row],[overrrate]]*
IF(QM28&lt;&gt;"",QM28,tbPayroll[[#This Row],[EmpWage]])/IF(tbPayroll[[#This Row],[IncomeBase]]=dSalaried,MAX(tbPayroll[[#This Row],[regularwork]],1),1),2)
))</f>
        <v/>
      </c>
      <c r="QT28" s="116" t="str">
        <f>IF(tbPayroll[[#This Row],[Employee]]="","",
IF(tbPayroll[[#This Row],[employmentDate]]&gt;RP$5,0,
ROUND(RM28*
IFERROR(QR28/RK28,0),2
)))</f>
        <v/>
      </c>
      <c r="QU28" s="116" t="str">
        <f>IF(tbPayroll[[#This Row],[Employee]]="","",
tbPayroll[[#This Row],[exState]]*
(tbPayroll[[#This Row],[stateAddDedu]]+ROUND(
MAX(RN28-tbPayroll[[#This Row],[persExemp]],0)*tbPayroll[[#This Row],[stateTax]],dRound))
)</f>
        <v/>
      </c>
      <c r="QV28" s="116" t="str">
        <f>IF(tbPayroll[[#This Row],[Employee]]="","",
(ROUND(
MAX(RN28-tbPayroll[[#This Row],[persExemp]],0)*tbPayroll[[#This Row],[dLocal]],dRound))
)</f>
        <v/>
      </c>
      <c r="QW28" s="116" t="str">
        <f>IF(tbPayroll[[#This Row],[Employee]]="","",
(ROUND(
MAX(RN28-tbPayroll[[#This Row],[persExemp]],0)*tbPayroll[[#This Row],[dCity]],dRound))
)</f>
        <v/>
      </c>
      <c r="QX28" s="116" t="str" cm="1">
        <f t="array" aca="1" ref="QX28" ca="1">IF(tbPayroll[[#This Row],[idx]]="","",
IF(RA28=0,0,
ROUND(tbPayroll[[#This Row],[exFed]]*
MAX(
((RJ28-INDEX(INDIRECT(tbPayroll[[#This Row],[fedPrefix]]&amp;CHOOSE(tbPayroll[[#This Row],[fedStatus]],"SingleWage","JointlyWage","SingleWage","HeadWage")),RA28))*
INDEX(INDIRECT(tbPayroll[[#This Row],[fedPrefix]]&amp;"Perc"),RA28)+
INDEX(INDIRECT(tbPayroll[[#This Row],[fedPrefix]]&amp;CHOOSE(tbPayroll[[#This Row],[fedStatus]],"SingleHold","JointlyHold","SingleHold","HeadHold")),RA28))/dPeriods
- IF(tbPayroll[[#This Row],[isFormSent]]="Yes",tbPayroll[[#This Row],[isFormStep3]],0),0)
+tbPayroll[[#This Row],[isFormStep4c]],dFEDRound)
)
)</f>
        <v/>
      </c>
      <c r="QY28" s="116" t="str">
        <f>IF(tbPayroll[[#This Row],[idx]]="","",
ROUND(tbPayroll[[#This Row],[exSS]]*
IF(SUMIFS($AM28:$BMK28,$AM$3:$BMK$3,"&lt;"&amp;QY$3,$AM$2:$BMK$2,QY$2) +ssTax*RO28 &lt;ssTax*ssMax,
ssTax*RO28,
MAX(ssTax*ssMax-SUMIFS($AM28:$BMK28,$AM$3:$BMK$3,"&lt;"&amp;QY$3,$AM$2:$BMK$2,QY$2),0)),
2)
)</f>
        <v/>
      </c>
      <c r="QZ28" s="116" t="str">
        <f>IF(tbPayroll[[#This Row],[idx]]="","",IF(RA28=0,0,ROUND(tbPayroll[[#This Row],[exMedi]]*mediTax*RO28+RI28*mediMax,2)))</f>
        <v/>
      </c>
      <c r="RA28" s="116" t="str">
        <f ca="1">IF(tbPayroll[[#This Row],[idx]]="","",IFERROR(MATCH(RJ28,INDIRECT(tbPayroll[[#This Row],[fedPrefix]]&amp;CHOOSE(tbPayroll[[#This Row],[fedStatus]],"SingleWage","JointlyWage","SingleWage","HeadWage")),1),0))</f>
        <v/>
      </c>
      <c r="RB28" s="116"/>
      <c r="RC28" s="116" t="str">
        <f>IF(tbPayroll[[#This Row],[idx]]="","",
ROUND(tbPayroll[[#This Row],[401Roth]]*IF(SUMIFS($AM28:$BMK28,$AM$3:$BMK$3,"&lt;"&amp;RP$3,$AM$2:$BMK$2,RP$2)+QJ28&lt;compensationCap,
RP28,
MAX(compensationCap-SUMIFS($AM28:$BMK28,$AM$3:$BMK$3,"&lt;"&amp;RP$3,$AM$2:$BMK$2,RP$2),0)),2))</f>
        <v/>
      </c>
      <c r="RD28" s="116" t="str">
        <f>IF(tbPayroll[[#This Row],[idx]]="","",
ROUND(tbPayroll[[#This Row],[401PreTax]]*IF(SUMIFS($AM28:$BMK28,$AM$3:$BMK$3,"&lt;"&amp;RP$3,$AM$2:$BMK$2,RP$2)+QJ28&lt;compensationCap,
RP28,
MAX(compensationCap-SUMIFS($AM28:$BMK28,$AM$3:$BMK$3,"&lt;"&amp;RP$3,$AM$2:$BMK$2,RP$2),0)),2))</f>
        <v/>
      </c>
      <c r="RE28" s="116" t="str">
        <f>IF(tbPayroll[[#This Row],[idx]]="","",
ROUND((tbPayroll[[#This Row],[401T1p]]*tbPayroll[[#This Row],[401T1Cap]]+tbPayroll[[#This Row],[401T2p]]*tbPayroll[[#This Row],[401T2Cap]])*IF(SUMIFS($AM28:$BMK28,$AM$3:$BMK$3,"&lt;"&amp;RP$3,$AM$2:$BMK$2,RP$2)+QJ28&lt;compensationCap,
RP28,
MAX(compensationCap-SUMIFS($AM28:$BMK28,$AM$3:$BMK$3,"&lt;"&amp;RP$3,$AM$2:$BMK$2,RP$2),0)),2))</f>
        <v/>
      </c>
      <c r="RF28" s="116" t="str">
        <f>IF(tbPayroll[[#This Row],[idx]]="","",
IF(RE28=0,0,
ROUND(IF(SUMIFS($AM28:$BMK28,$AM$3:$BMK$3,"&lt;"&amp;RH$3,$AM$2:$BMK$2,"&gt;="&amp;RF$2,$AM$2:$BMK$2,"&lt;="&amp;RH$2)+RC28+RD28+RE28&lt;tbPayroll[[#This Row],[401EmperLimit]],
RE28,
MAX((tbPayroll[[#This Row],[401EmperLimit]]-SUMIFS($AM28:$BMK28,$AM$3:$BMK$3,"&lt;"&amp;RH$3,$AM$2:$BMK$2,"&gt;="&amp;RF$2,$AM$2:$BMK$2,"&lt;="&amp;RH$2)),0)),2)))</f>
        <v/>
      </c>
      <c r="RG28" s="116" t="str">
        <f>IF(tbPayroll[[#This Row],[idx]]="","",
IF(RD28=0,0,
ROUND(IF(SUMIFS($AM28:$BMK28,$AM$3:$BMK$3,"&lt;"&amp;RH$3,$AM$2:$BMK$2,RH$2)+RC28+SUMIFS($AM28:$BMK28,$AM$3:$BMK$3,"&lt;"&amp;RG$3,$AM$2:$BMK$2,RG$2)+RD28&lt;tbPayroll[[#This Row],[401ContriLimit]],
RD28,
RD28/(RC28+RD28)*
(tbPayroll[[#This Row],[401ContriLimit]]-SUMIFS($AM28:$BMK28,$AM$3:$BMK$3,"&lt;"&amp;RH$3,$AM$2:$BMK$2,RH$2)-SUMIFS($AM28:$BMK28,$AM$3:$BMK$3,"&lt;"&amp;RG$3,$AM$2:$BMK$2,RG$2))),2)))</f>
        <v/>
      </c>
      <c r="RH28" s="116" t="str">
        <f>IF(tbPayroll[[#This Row],[idx]]="","",
IF(RC28=0,0,
ROUND(IF(SUMIFS($AM28:$BMK28,$AM$3:$BMK$3,"&lt;"&amp;RH$3,$AM$2:$BMK$2,RH$2)+RC28+SUMIFS($AM28:$BMK28,$AM$3:$BMK$3,"&lt;"&amp;RG$3,$AM$2:$BMK$2,RG$2)+RD28&lt;tbPayroll[[#This Row],[401ContriLimit]],
RC28,
RC28/(RC28+RD28)*
(tbPayroll[[#This Row],[401ContriLimit]]-SUMIFS($AM28:$BMK28,$AM$3:$BMK$3,"&lt;"&amp;RH$3,$AM$2:$BMK$2,RH$2)-SUMIFS($AM28:$BMK28,$AM$3:$BMK$3,"&lt;"&amp;RG$3,$AM$2:$BMK$2,RG$2))),2)
))</f>
        <v/>
      </c>
      <c r="RI28" s="116" t="str" cm="1">
        <f t="array" ref="RI28">IF(tbPayroll[[#This Row],[idx]]="","",
IF(RA28=0,0,
MAX(SUMIFS($AM28:$BMK28,$AM$3:$BMK$3,"&lt;="&amp;RO$3,$AM$2:$BMK$2,RO$2)-INDEX(mediAddTable,tbPayroll[[#This Row],[fedStatus]]),0)-
SUMIFS($AM28:$BMK28,$AM$3:$BMK$3,"&lt;"&amp;RO$3,$AM$2:$BMK$2,RI$2)
))</f>
        <v/>
      </c>
      <c r="RJ28" s="116" t="str">
        <f>IF(tbPayroll[[#This Row],[idx]]="","",
ROUND(MAX(RN28*dPeriods+tbPayroll[[#This Row],[adjustedAmount]],0),dFEDRound))</f>
        <v/>
      </c>
      <c r="RK28" s="116" t="str">
        <f>IF(tbPayroll[[#This Row],[idx]]="","",
ROUND(IF(hoursMode="Daily",
SUMIFS(Hours!$J27:$BDM27,Hours!$J$2:$BDM$2,"&gt;="&amp;QM$5,Hours!$J$2:$BDM$2,"&lt;="&amp;RP$5,Hours!$J$5:$BDM$5,dRegularName),
SUMIFS(Hours!$J27:$BDM27,Hours!$J$1:$BDM$1,RL$3,Hours!$J$5:$BDM$5,dRegularName)
),2))</f>
        <v/>
      </c>
      <c r="RL28" s="116" t="str">
        <f>IF(tbPayroll[[#This Row],[idx]]="","",
IF(hoursMode="Daily",
SUMIFS(Hours!$J27:$BDM27,Hours!$J$2:$BDM$2,"&gt;="&amp;QM$5,Hours!$J$2:$BDM$2,"&lt;="&amp;RP$5,Hours!$J$5:$BDM$5,dOvertimeName),
SUMIFS(Hours!$J27:$BDM27,Hours!$J$1:$BDM$1,RL$3,Hours!$J$5:$BDM$5,dOvertimeName)
))</f>
        <v/>
      </c>
      <c r="RM28" s="116" t="str">
        <f>IF(tbPayroll[[#This Row],[idx]]="","",
IF(hoursMode="Daily",
SUMIFS(Hours!$J27:$BDM27,Hours!$J$2:$BDM$2,"&gt;="&amp;QM$5,Hours!$J$2:$BDM$2,"&lt;="&amp;RP$5,Hours!$J$5:$BDM$5,dVacationName),
SUMIFS(Hours!$J27:$BDM27,Hours!$J$1:$BDM$1,RL$3,Hours!$J$5:$BDM$5,dVacationName)
))</f>
        <v/>
      </c>
      <c r="RN28" s="116" t="str">
        <f>IF(tbPayroll[[#This Row],[Employee]]="","",MAX(RP28-tbPayroll[[#This Row],[free]]-QN28-RG28,0))</f>
        <v/>
      </c>
      <c r="RO28" s="116" t="str">
        <f>IF(tbPayroll[[#This Row],[Employee]]="","",MAX(RP28-tbPayroll[[#This Row],[free]]-QN28,0))</f>
        <v/>
      </c>
      <c r="RP28" s="116" t="str">
        <f>IF(tbPayroll[[#This Row],[Employee]]="","",
IF(tbPayroll[[#This Row],[employmentDate]]&gt;RP$5,0,QR28+QS28+QT28+QP28))</f>
        <v/>
      </c>
      <c r="RQ28" s="116" t="str">
        <f>IF(tbPayroll[[#This Row],[Employee]]="","",RP28-SUM(QU28:QZ28)-QO28-QN28-RG28-RH28)</f>
        <v/>
      </c>
      <c r="RR28" s="417"/>
      <c r="RS28" s="192"/>
      <c r="RT28" s="192"/>
      <c r="RU28" s="192"/>
      <c r="RV28" s="193"/>
      <c r="RW28" s="116" t="str">
        <f>IF(tbPayroll[[#This Row],[Employee]]="","",
SQ28 &amp; " | " &amp; SR28&amp; " | " &amp; SS28
)</f>
        <v/>
      </c>
      <c r="RX28" s="116" t="str">
        <f>IF(tbPayroll[[#This Row],[Employee]]="","",
IF(tbPayroll[[#This Row],[employmentDate]]&gt;SV$5,0,
ROUND(IF(tbPayroll[[#This Row],[IncomeBase]]=dSalaried,IF(RS28&lt;&gt;"",RS28,tbPayroll[[#This Row],[EmpWage]]),SQ28*IF(RS28&lt;&gt;"",RS28,tbPayroll[[#This Row],[EmpWage]])),2)))</f>
        <v/>
      </c>
      <c r="RY28" s="116" t="str">
        <f>IF(tbPayroll[[#This Row],[Employee]]="","",
IF(tbPayroll[[#This Row],[employmentDate]]&gt;SV$5,0,
ROUND(SR28*tbPayroll[[#This Row],[overrrate]]*
IF(RS28&lt;&gt;"",RS28,tbPayroll[[#This Row],[EmpWage]])/IF(tbPayroll[[#This Row],[IncomeBase]]=dSalaried,MAX(tbPayroll[[#This Row],[regularwork]],1),1),2)
))</f>
        <v/>
      </c>
      <c r="RZ28" s="116" t="str">
        <f>IF(tbPayroll[[#This Row],[Employee]]="","",
IF(tbPayroll[[#This Row],[employmentDate]]&gt;SV$5,0,
ROUND(SS28*
IFERROR(RX28/SQ28,0),2
)))</f>
        <v/>
      </c>
      <c r="SA28" s="116" t="str">
        <f>IF(tbPayroll[[#This Row],[Employee]]="","",
tbPayroll[[#This Row],[exState]]*
(tbPayroll[[#This Row],[stateAddDedu]]+ROUND(
MAX(ST28-tbPayroll[[#This Row],[persExemp]],0)*tbPayroll[[#This Row],[stateTax]],dRound))
)</f>
        <v/>
      </c>
      <c r="SB28" s="116" t="str">
        <f>IF(tbPayroll[[#This Row],[Employee]]="","",
(ROUND(
MAX(ST28-tbPayroll[[#This Row],[persExemp]],0)*tbPayroll[[#This Row],[dLocal]],dRound))
)</f>
        <v/>
      </c>
      <c r="SC28" s="116" t="str">
        <f>IF(tbPayroll[[#This Row],[Employee]]="","",
(ROUND(
MAX(ST28-tbPayroll[[#This Row],[persExemp]],0)*tbPayroll[[#This Row],[dCity]],dRound))
)</f>
        <v/>
      </c>
      <c r="SD28" s="116" t="str" cm="1">
        <f t="array" aca="1" ref="SD28" ca="1">IF(tbPayroll[[#This Row],[idx]]="","",
IF(SG28=0,0,
ROUND(tbPayroll[[#This Row],[exFed]]*
MAX(
((SP28-INDEX(INDIRECT(tbPayroll[[#This Row],[fedPrefix]]&amp;CHOOSE(tbPayroll[[#This Row],[fedStatus]],"SingleWage","JointlyWage","SingleWage","HeadWage")),SG28))*
INDEX(INDIRECT(tbPayroll[[#This Row],[fedPrefix]]&amp;"Perc"),SG28)+
INDEX(INDIRECT(tbPayroll[[#This Row],[fedPrefix]]&amp;CHOOSE(tbPayroll[[#This Row],[fedStatus]],"SingleHold","JointlyHold","SingleHold","HeadHold")),SG28))/dPeriods
- IF(tbPayroll[[#This Row],[isFormSent]]="Yes",tbPayroll[[#This Row],[isFormStep3]],0),0)
+tbPayroll[[#This Row],[isFormStep4c]],dFEDRound)
)
)</f>
        <v/>
      </c>
      <c r="SE28" s="116" t="str">
        <f>IF(tbPayroll[[#This Row],[idx]]="","",
ROUND(tbPayroll[[#This Row],[exSS]]*
IF(SUMIFS($AM28:$BMK28,$AM$3:$BMK$3,"&lt;"&amp;SE$3,$AM$2:$BMK$2,SE$2) +ssTax*SU28 &lt;ssTax*ssMax,
ssTax*SU28,
MAX(ssTax*ssMax-SUMIFS($AM28:$BMK28,$AM$3:$BMK$3,"&lt;"&amp;SE$3,$AM$2:$BMK$2,SE$2),0)),
2)
)</f>
        <v/>
      </c>
      <c r="SF28" s="116" t="str">
        <f>IF(tbPayroll[[#This Row],[idx]]="","",IF(SG28=0,0,ROUND(tbPayroll[[#This Row],[exMedi]]*mediTax*SU28+SO28*mediMax,2)))</f>
        <v/>
      </c>
      <c r="SG28" s="116" t="str">
        <f ca="1">IF(tbPayroll[[#This Row],[idx]]="","",IFERROR(MATCH(SP28,INDIRECT(tbPayroll[[#This Row],[fedPrefix]]&amp;CHOOSE(tbPayroll[[#This Row],[fedStatus]],"SingleWage","JointlyWage","SingleWage","HeadWage")),1),0))</f>
        <v/>
      </c>
      <c r="SH28" s="116"/>
      <c r="SI28" s="116" t="str">
        <f>IF(tbPayroll[[#This Row],[idx]]="","",
ROUND(tbPayroll[[#This Row],[401Roth]]*IF(SUMIFS($AM28:$BMK28,$AM$3:$BMK$3,"&lt;"&amp;SV$3,$AM$2:$BMK$2,SV$2)+RP28&lt;compensationCap,
SV28,
MAX(compensationCap-SUMIFS($AM28:$BMK28,$AM$3:$BMK$3,"&lt;"&amp;SV$3,$AM$2:$BMK$2,SV$2),0)),2))</f>
        <v/>
      </c>
      <c r="SJ28" s="116" t="str">
        <f>IF(tbPayroll[[#This Row],[idx]]="","",
ROUND(tbPayroll[[#This Row],[401PreTax]]*IF(SUMIFS($AM28:$BMK28,$AM$3:$BMK$3,"&lt;"&amp;SV$3,$AM$2:$BMK$2,SV$2)+RP28&lt;compensationCap,
SV28,
MAX(compensationCap-SUMIFS($AM28:$BMK28,$AM$3:$BMK$3,"&lt;"&amp;SV$3,$AM$2:$BMK$2,SV$2),0)),2))</f>
        <v/>
      </c>
      <c r="SK28" s="116" t="str">
        <f>IF(tbPayroll[[#This Row],[idx]]="","",
ROUND((tbPayroll[[#This Row],[401T1p]]*tbPayroll[[#This Row],[401T1Cap]]+tbPayroll[[#This Row],[401T2p]]*tbPayroll[[#This Row],[401T2Cap]])*IF(SUMIFS($AM28:$BMK28,$AM$3:$BMK$3,"&lt;"&amp;SV$3,$AM$2:$BMK$2,SV$2)+RP28&lt;compensationCap,
SV28,
MAX(compensationCap-SUMIFS($AM28:$BMK28,$AM$3:$BMK$3,"&lt;"&amp;SV$3,$AM$2:$BMK$2,SV$2),0)),2))</f>
        <v/>
      </c>
      <c r="SL28" s="116" t="str">
        <f>IF(tbPayroll[[#This Row],[idx]]="","",
IF(SK28=0,0,
ROUND(IF(SUMIFS($AM28:$BMK28,$AM$3:$BMK$3,"&lt;"&amp;SN$3,$AM$2:$BMK$2,"&gt;="&amp;SL$2,$AM$2:$BMK$2,"&lt;="&amp;SN$2)+SI28+SJ28+SK28&lt;tbPayroll[[#This Row],[401EmperLimit]],
SK28,
MAX((tbPayroll[[#This Row],[401EmperLimit]]-SUMIFS($AM28:$BMK28,$AM$3:$BMK$3,"&lt;"&amp;SN$3,$AM$2:$BMK$2,"&gt;="&amp;SL$2,$AM$2:$BMK$2,"&lt;="&amp;SN$2)),0)),2)))</f>
        <v/>
      </c>
      <c r="SM28" s="116" t="str">
        <f>IF(tbPayroll[[#This Row],[idx]]="","",
IF(SJ28=0,0,
ROUND(IF(SUMIFS($AM28:$BMK28,$AM$3:$BMK$3,"&lt;"&amp;SN$3,$AM$2:$BMK$2,SN$2)+SI28+SUMIFS($AM28:$BMK28,$AM$3:$BMK$3,"&lt;"&amp;SM$3,$AM$2:$BMK$2,SM$2)+SJ28&lt;tbPayroll[[#This Row],[401ContriLimit]],
SJ28,
SJ28/(SI28+SJ28)*
(tbPayroll[[#This Row],[401ContriLimit]]-SUMIFS($AM28:$BMK28,$AM$3:$BMK$3,"&lt;"&amp;SN$3,$AM$2:$BMK$2,SN$2)-SUMIFS($AM28:$BMK28,$AM$3:$BMK$3,"&lt;"&amp;SM$3,$AM$2:$BMK$2,SM$2))),2)))</f>
        <v/>
      </c>
      <c r="SN28" s="116" t="str">
        <f>IF(tbPayroll[[#This Row],[idx]]="","",
IF(SI28=0,0,
ROUND(IF(SUMIFS($AM28:$BMK28,$AM$3:$BMK$3,"&lt;"&amp;SN$3,$AM$2:$BMK$2,SN$2)+SI28+SUMIFS($AM28:$BMK28,$AM$3:$BMK$3,"&lt;"&amp;SM$3,$AM$2:$BMK$2,SM$2)+SJ28&lt;tbPayroll[[#This Row],[401ContriLimit]],
SI28,
SI28/(SI28+SJ28)*
(tbPayroll[[#This Row],[401ContriLimit]]-SUMIFS($AM28:$BMK28,$AM$3:$BMK$3,"&lt;"&amp;SN$3,$AM$2:$BMK$2,SN$2)-SUMIFS($AM28:$BMK28,$AM$3:$BMK$3,"&lt;"&amp;SM$3,$AM$2:$BMK$2,SM$2))),2)
))</f>
        <v/>
      </c>
      <c r="SO28" s="116" t="str" cm="1">
        <f t="array" ref="SO28">IF(tbPayroll[[#This Row],[idx]]="","",
IF(SG28=0,0,
MAX(SUMIFS($AM28:$BMK28,$AM$3:$BMK$3,"&lt;="&amp;SU$3,$AM$2:$BMK$2,SU$2)-INDEX(mediAddTable,tbPayroll[[#This Row],[fedStatus]]),0)-
SUMIFS($AM28:$BMK28,$AM$3:$BMK$3,"&lt;"&amp;SU$3,$AM$2:$BMK$2,SO$2)
))</f>
        <v/>
      </c>
      <c r="SP28" s="116" t="str">
        <f>IF(tbPayroll[[#This Row],[idx]]="","",
ROUND(MAX(ST28*dPeriods+tbPayroll[[#This Row],[adjustedAmount]],0),dFEDRound))</f>
        <v/>
      </c>
      <c r="SQ28" s="116" t="str">
        <f>IF(tbPayroll[[#This Row],[idx]]="","",
ROUND(IF(hoursMode="Daily",
SUMIFS(Hours!$J27:$BDM27,Hours!$J$2:$BDM$2,"&gt;="&amp;RS$5,Hours!$J$2:$BDM$2,"&lt;="&amp;SV$5,Hours!$J$5:$BDM$5,dRegularName),
SUMIFS(Hours!$J27:$BDM27,Hours!$J$1:$BDM$1,SR$3,Hours!$J$5:$BDM$5,dRegularName)
),2))</f>
        <v/>
      </c>
      <c r="SR28" s="116" t="str">
        <f>IF(tbPayroll[[#This Row],[idx]]="","",
IF(hoursMode="Daily",
SUMIFS(Hours!$J27:$BDM27,Hours!$J$2:$BDM$2,"&gt;="&amp;RS$5,Hours!$J$2:$BDM$2,"&lt;="&amp;SV$5,Hours!$J$5:$BDM$5,dOvertimeName),
SUMIFS(Hours!$J27:$BDM27,Hours!$J$1:$BDM$1,SR$3,Hours!$J$5:$BDM$5,dOvertimeName)
))</f>
        <v/>
      </c>
      <c r="SS28" s="116" t="str">
        <f>IF(tbPayroll[[#This Row],[idx]]="","",
IF(hoursMode="Daily",
SUMIFS(Hours!$J27:$BDM27,Hours!$J$2:$BDM$2,"&gt;="&amp;RS$5,Hours!$J$2:$BDM$2,"&lt;="&amp;SV$5,Hours!$J$5:$BDM$5,dVacationName),
SUMIFS(Hours!$J27:$BDM27,Hours!$J$1:$BDM$1,SR$3,Hours!$J$5:$BDM$5,dVacationName)
))</f>
        <v/>
      </c>
      <c r="ST28" s="116" t="str">
        <f>IF(tbPayroll[[#This Row],[Employee]]="","",MAX(SV28-tbPayroll[[#This Row],[free]]-RT28-SM28,0))</f>
        <v/>
      </c>
      <c r="SU28" s="116" t="str">
        <f>IF(tbPayroll[[#This Row],[Employee]]="","",MAX(SV28-tbPayroll[[#This Row],[free]]-RT28,0))</f>
        <v/>
      </c>
      <c r="SV28" s="116" t="str">
        <f>IF(tbPayroll[[#This Row],[Employee]]="","",
IF(tbPayroll[[#This Row],[employmentDate]]&gt;SV$5,0,RX28+RY28+RZ28+RV28))</f>
        <v/>
      </c>
      <c r="SW28" s="116" t="str">
        <f>IF(tbPayroll[[#This Row],[Employee]]="","",SV28-SUM(SA28:SF28)-RU28-RT28-SM28-SN28)</f>
        <v/>
      </c>
      <c r="SX28" s="417"/>
      <c r="SY28" s="192"/>
      <c r="SZ28" s="192"/>
      <c r="TA28" s="192"/>
      <c r="TB28" s="193"/>
      <c r="TC28" s="116" t="str">
        <f>IF(tbPayroll[[#This Row],[Employee]]="","",
TW28 &amp; " | " &amp; TX28&amp; " | " &amp; TY28
)</f>
        <v/>
      </c>
      <c r="TD28" s="116" t="str">
        <f>IF(tbPayroll[[#This Row],[Employee]]="","",
IF(tbPayroll[[#This Row],[employmentDate]]&gt;UB$5,0,
ROUND(IF(tbPayroll[[#This Row],[IncomeBase]]=dSalaried,IF(SY28&lt;&gt;"",SY28,tbPayroll[[#This Row],[EmpWage]]),TW28*IF(SY28&lt;&gt;"",SY28,tbPayroll[[#This Row],[EmpWage]])),2)))</f>
        <v/>
      </c>
      <c r="TE28" s="116" t="str">
        <f>IF(tbPayroll[[#This Row],[Employee]]="","",
IF(tbPayroll[[#This Row],[employmentDate]]&gt;UB$5,0,
ROUND(TX28*tbPayroll[[#This Row],[overrrate]]*
IF(SY28&lt;&gt;"",SY28,tbPayroll[[#This Row],[EmpWage]])/IF(tbPayroll[[#This Row],[IncomeBase]]=dSalaried,MAX(tbPayroll[[#This Row],[regularwork]],1),1),2)
))</f>
        <v/>
      </c>
      <c r="TF28" s="116" t="str">
        <f>IF(tbPayroll[[#This Row],[Employee]]="","",
IF(tbPayroll[[#This Row],[employmentDate]]&gt;UB$5,0,
ROUND(TY28*
IFERROR(TD28/TW28,0),2
)))</f>
        <v/>
      </c>
      <c r="TG28" s="116" t="str">
        <f>IF(tbPayroll[[#This Row],[Employee]]="","",
tbPayroll[[#This Row],[exState]]*
(tbPayroll[[#This Row],[stateAddDedu]]+ROUND(
MAX(TZ28-tbPayroll[[#This Row],[persExemp]],0)*tbPayroll[[#This Row],[stateTax]],dRound))
)</f>
        <v/>
      </c>
      <c r="TH28" s="116" t="str">
        <f>IF(tbPayroll[[#This Row],[Employee]]="","",
(ROUND(
MAX(TZ28-tbPayroll[[#This Row],[persExemp]],0)*tbPayroll[[#This Row],[dLocal]],dRound))
)</f>
        <v/>
      </c>
      <c r="TI28" s="116" t="str">
        <f>IF(tbPayroll[[#This Row],[Employee]]="","",
(ROUND(
MAX(TZ28-tbPayroll[[#This Row],[persExemp]],0)*tbPayroll[[#This Row],[dCity]],dRound))
)</f>
        <v/>
      </c>
      <c r="TJ28" s="116" t="str" cm="1">
        <f t="array" aca="1" ref="TJ28" ca="1">IF(tbPayroll[[#This Row],[idx]]="","",
IF(TM28=0,0,
ROUND(tbPayroll[[#This Row],[exFed]]*
MAX(
((TV28-INDEX(INDIRECT(tbPayroll[[#This Row],[fedPrefix]]&amp;CHOOSE(tbPayroll[[#This Row],[fedStatus]],"SingleWage","JointlyWage","SingleWage","HeadWage")),TM28))*
INDEX(INDIRECT(tbPayroll[[#This Row],[fedPrefix]]&amp;"Perc"),TM28)+
INDEX(INDIRECT(tbPayroll[[#This Row],[fedPrefix]]&amp;CHOOSE(tbPayroll[[#This Row],[fedStatus]],"SingleHold","JointlyHold","SingleHold","HeadHold")),TM28))/dPeriods
- IF(tbPayroll[[#This Row],[isFormSent]]="Yes",tbPayroll[[#This Row],[isFormStep3]],0),0)
+tbPayroll[[#This Row],[isFormStep4c]],dFEDRound)
)
)</f>
        <v/>
      </c>
      <c r="TK28" s="116" t="str">
        <f>IF(tbPayroll[[#This Row],[idx]]="","",
ROUND(tbPayroll[[#This Row],[exSS]]*
IF(SUMIFS($AM28:$BMK28,$AM$3:$BMK$3,"&lt;"&amp;TK$3,$AM$2:$BMK$2,TK$2) +ssTax*UA28 &lt;ssTax*ssMax,
ssTax*UA28,
MAX(ssTax*ssMax-SUMIFS($AM28:$BMK28,$AM$3:$BMK$3,"&lt;"&amp;TK$3,$AM$2:$BMK$2,TK$2),0)),
2)
)</f>
        <v/>
      </c>
      <c r="TL28" s="116" t="str">
        <f>IF(tbPayroll[[#This Row],[idx]]="","",IF(TM28=0,0,ROUND(tbPayroll[[#This Row],[exMedi]]*mediTax*UA28+TU28*mediMax,2)))</f>
        <v/>
      </c>
      <c r="TM28" s="116" t="str">
        <f ca="1">IF(tbPayroll[[#This Row],[idx]]="","",IFERROR(MATCH(TV28,INDIRECT(tbPayroll[[#This Row],[fedPrefix]]&amp;CHOOSE(tbPayroll[[#This Row],[fedStatus]],"SingleWage","JointlyWage","SingleWage","HeadWage")),1),0))</f>
        <v/>
      </c>
      <c r="TN28" s="116"/>
      <c r="TO28" s="116" t="str">
        <f>IF(tbPayroll[[#This Row],[idx]]="","",
ROUND(tbPayroll[[#This Row],[401Roth]]*IF(SUMIFS($AM28:$BMK28,$AM$3:$BMK$3,"&lt;"&amp;UB$3,$AM$2:$BMK$2,UB$2)+SV28&lt;compensationCap,
UB28,
MAX(compensationCap-SUMIFS($AM28:$BMK28,$AM$3:$BMK$3,"&lt;"&amp;UB$3,$AM$2:$BMK$2,UB$2),0)),2))</f>
        <v/>
      </c>
      <c r="TP28" s="116" t="str">
        <f>IF(tbPayroll[[#This Row],[idx]]="","",
ROUND(tbPayroll[[#This Row],[401PreTax]]*IF(SUMIFS($AM28:$BMK28,$AM$3:$BMK$3,"&lt;"&amp;UB$3,$AM$2:$BMK$2,UB$2)+SV28&lt;compensationCap,
UB28,
MAX(compensationCap-SUMIFS($AM28:$BMK28,$AM$3:$BMK$3,"&lt;"&amp;UB$3,$AM$2:$BMK$2,UB$2),0)),2))</f>
        <v/>
      </c>
      <c r="TQ28" s="116" t="str">
        <f>IF(tbPayroll[[#This Row],[idx]]="","",
ROUND((tbPayroll[[#This Row],[401T1p]]*tbPayroll[[#This Row],[401T1Cap]]+tbPayroll[[#This Row],[401T2p]]*tbPayroll[[#This Row],[401T2Cap]])*IF(SUMIFS($AM28:$BMK28,$AM$3:$BMK$3,"&lt;"&amp;UB$3,$AM$2:$BMK$2,UB$2)+SV28&lt;compensationCap,
UB28,
MAX(compensationCap-SUMIFS($AM28:$BMK28,$AM$3:$BMK$3,"&lt;"&amp;UB$3,$AM$2:$BMK$2,UB$2),0)),2))</f>
        <v/>
      </c>
      <c r="TR28" s="116" t="str">
        <f>IF(tbPayroll[[#This Row],[idx]]="","",
IF(TQ28=0,0,
ROUND(IF(SUMIFS($AM28:$BMK28,$AM$3:$BMK$3,"&lt;"&amp;TT$3,$AM$2:$BMK$2,"&gt;="&amp;TR$2,$AM$2:$BMK$2,"&lt;="&amp;TT$2)+TO28+TP28+TQ28&lt;tbPayroll[[#This Row],[401EmperLimit]],
TQ28,
MAX((tbPayroll[[#This Row],[401EmperLimit]]-SUMIFS($AM28:$BMK28,$AM$3:$BMK$3,"&lt;"&amp;TT$3,$AM$2:$BMK$2,"&gt;="&amp;TR$2,$AM$2:$BMK$2,"&lt;="&amp;TT$2)),0)),2)))</f>
        <v/>
      </c>
      <c r="TS28" s="116" t="str">
        <f>IF(tbPayroll[[#This Row],[idx]]="","",
IF(TP28=0,0,
ROUND(IF(SUMIFS($AM28:$BMK28,$AM$3:$BMK$3,"&lt;"&amp;TT$3,$AM$2:$BMK$2,TT$2)+TO28+SUMIFS($AM28:$BMK28,$AM$3:$BMK$3,"&lt;"&amp;TS$3,$AM$2:$BMK$2,TS$2)+TP28&lt;tbPayroll[[#This Row],[401ContriLimit]],
TP28,
TP28/(TO28+TP28)*
(tbPayroll[[#This Row],[401ContriLimit]]-SUMIFS($AM28:$BMK28,$AM$3:$BMK$3,"&lt;"&amp;TT$3,$AM$2:$BMK$2,TT$2)-SUMIFS($AM28:$BMK28,$AM$3:$BMK$3,"&lt;"&amp;TS$3,$AM$2:$BMK$2,TS$2))),2)))</f>
        <v/>
      </c>
      <c r="TT28" s="116" t="str">
        <f>IF(tbPayroll[[#This Row],[idx]]="","",
IF(TO28=0,0,
ROUND(IF(SUMIFS($AM28:$BMK28,$AM$3:$BMK$3,"&lt;"&amp;TT$3,$AM$2:$BMK$2,TT$2)+TO28+SUMIFS($AM28:$BMK28,$AM$3:$BMK$3,"&lt;"&amp;TS$3,$AM$2:$BMK$2,TS$2)+TP28&lt;tbPayroll[[#This Row],[401ContriLimit]],
TO28,
TO28/(TO28+TP28)*
(tbPayroll[[#This Row],[401ContriLimit]]-SUMIFS($AM28:$BMK28,$AM$3:$BMK$3,"&lt;"&amp;TT$3,$AM$2:$BMK$2,TT$2)-SUMIFS($AM28:$BMK28,$AM$3:$BMK$3,"&lt;"&amp;TS$3,$AM$2:$BMK$2,TS$2))),2)
))</f>
        <v/>
      </c>
      <c r="TU28" s="116" t="str" cm="1">
        <f t="array" ref="TU28">IF(tbPayroll[[#This Row],[idx]]="","",
IF(TM28=0,0,
MAX(SUMIFS($AM28:$BMK28,$AM$3:$BMK$3,"&lt;="&amp;UA$3,$AM$2:$BMK$2,UA$2)-INDEX(mediAddTable,tbPayroll[[#This Row],[fedStatus]]),0)-
SUMIFS($AM28:$BMK28,$AM$3:$BMK$3,"&lt;"&amp;UA$3,$AM$2:$BMK$2,TU$2)
))</f>
        <v/>
      </c>
      <c r="TV28" s="116" t="str">
        <f>IF(tbPayroll[[#This Row],[idx]]="","",
ROUND(MAX(TZ28*dPeriods+tbPayroll[[#This Row],[adjustedAmount]],0),dFEDRound))</f>
        <v/>
      </c>
      <c r="TW28" s="116" t="str">
        <f>IF(tbPayroll[[#This Row],[idx]]="","",
ROUND(IF(hoursMode="Daily",
SUMIFS(Hours!$J27:$BDM27,Hours!$J$2:$BDM$2,"&gt;="&amp;SY$5,Hours!$J$2:$BDM$2,"&lt;="&amp;UB$5,Hours!$J$5:$BDM$5,dRegularName),
SUMIFS(Hours!$J27:$BDM27,Hours!$J$1:$BDM$1,TX$3,Hours!$J$5:$BDM$5,dRegularName)
),2))</f>
        <v/>
      </c>
      <c r="TX28" s="116" t="str">
        <f>IF(tbPayroll[[#This Row],[idx]]="","",
IF(hoursMode="Daily",
SUMIFS(Hours!$J27:$BDM27,Hours!$J$2:$BDM$2,"&gt;="&amp;SY$5,Hours!$J$2:$BDM$2,"&lt;="&amp;UB$5,Hours!$J$5:$BDM$5,dOvertimeName),
SUMIFS(Hours!$J27:$BDM27,Hours!$J$1:$BDM$1,TX$3,Hours!$J$5:$BDM$5,dOvertimeName)
))</f>
        <v/>
      </c>
      <c r="TY28" s="116" t="str">
        <f>IF(tbPayroll[[#This Row],[idx]]="","",
IF(hoursMode="Daily",
SUMIFS(Hours!$J27:$BDM27,Hours!$J$2:$BDM$2,"&gt;="&amp;SY$5,Hours!$J$2:$BDM$2,"&lt;="&amp;UB$5,Hours!$J$5:$BDM$5,dVacationName),
SUMIFS(Hours!$J27:$BDM27,Hours!$J$1:$BDM$1,TX$3,Hours!$J$5:$BDM$5,dVacationName)
))</f>
        <v/>
      </c>
      <c r="TZ28" s="116" t="str">
        <f>IF(tbPayroll[[#This Row],[Employee]]="","",MAX(UB28-tbPayroll[[#This Row],[free]]-SZ28-TS28,0))</f>
        <v/>
      </c>
      <c r="UA28" s="116" t="str">
        <f>IF(tbPayroll[[#This Row],[Employee]]="","",MAX(UB28-tbPayroll[[#This Row],[free]]-SZ28,0))</f>
        <v/>
      </c>
      <c r="UB28" s="116" t="str">
        <f>IF(tbPayroll[[#This Row],[Employee]]="","",
IF(tbPayroll[[#This Row],[employmentDate]]&gt;UB$5,0,TD28+TE28+TF28+TB28))</f>
        <v/>
      </c>
      <c r="UC28" s="116" t="str">
        <f>IF(tbPayroll[[#This Row],[Employee]]="","",UB28-SUM(TG28:TL28)-TA28-SZ28-TS28-TT28)</f>
        <v/>
      </c>
      <c r="UD28" s="417"/>
      <c r="UE28" s="192"/>
      <c r="UF28" s="192"/>
      <c r="UG28" s="192"/>
      <c r="UH28" s="193"/>
      <c r="UI28" s="116" t="str">
        <f>IF(tbPayroll[[#This Row],[Employee]]="","",
VC28 &amp; " | " &amp; VD28&amp; " | " &amp; VE28
)</f>
        <v/>
      </c>
      <c r="UJ28" s="116" t="str">
        <f>IF(tbPayroll[[#This Row],[Employee]]="","",
IF(tbPayroll[[#This Row],[employmentDate]]&gt;VH$5,0,
ROUND(IF(tbPayroll[[#This Row],[IncomeBase]]=dSalaried,IF(UE28&lt;&gt;"",UE28,tbPayroll[[#This Row],[EmpWage]]),VC28*IF(UE28&lt;&gt;"",UE28,tbPayroll[[#This Row],[EmpWage]])),2)))</f>
        <v/>
      </c>
      <c r="UK28" s="116" t="str">
        <f>IF(tbPayroll[[#This Row],[Employee]]="","",
IF(tbPayroll[[#This Row],[employmentDate]]&gt;VH$5,0,
ROUND(VD28*tbPayroll[[#This Row],[overrrate]]*
IF(UE28&lt;&gt;"",UE28,tbPayroll[[#This Row],[EmpWage]])/IF(tbPayroll[[#This Row],[IncomeBase]]=dSalaried,MAX(tbPayroll[[#This Row],[regularwork]],1),1),2)
))</f>
        <v/>
      </c>
      <c r="UL28" s="116" t="str">
        <f>IF(tbPayroll[[#This Row],[Employee]]="","",
IF(tbPayroll[[#This Row],[employmentDate]]&gt;VH$5,0,
ROUND(VE28*
IFERROR(UJ28/VC28,0),2
)))</f>
        <v/>
      </c>
      <c r="UM28" s="116" t="str">
        <f>IF(tbPayroll[[#This Row],[Employee]]="","",
tbPayroll[[#This Row],[exState]]*
(tbPayroll[[#This Row],[stateAddDedu]]+ROUND(
MAX(VF28-tbPayroll[[#This Row],[persExemp]],0)*tbPayroll[[#This Row],[stateTax]],dRound))
)</f>
        <v/>
      </c>
      <c r="UN28" s="116" t="str">
        <f>IF(tbPayroll[[#This Row],[Employee]]="","",
(ROUND(
MAX(VF28-tbPayroll[[#This Row],[persExemp]],0)*tbPayroll[[#This Row],[dLocal]],dRound))
)</f>
        <v/>
      </c>
      <c r="UO28" s="116" t="str">
        <f>IF(tbPayroll[[#This Row],[Employee]]="","",
(ROUND(
MAX(VF28-tbPayroll[[#This Row],[persExemp]],0)*tbPayroll[[#This Row],[dCity]],dRound))
)</f>
        <v/>
      </c>
      <c r="UP28" s="116" t="str" cm="1">
        <f t="array" aca="1" ref="UP28" ca="1">IF(tbPayroll[[#This Row],[idx]]="","",
IF(US28=0,0,
ROUND(tbPayroll[[#This Row],[exFed]]*
MAX(
((VB28-INDEX(INDIRECT(tbPayroll[[#This Row],[fedPrefix]]&amp;CHOOSE(tbPayroll[[#This Row],[fedStatus]],"SingleWage","JointlyWage","SingleWage","HeadWage")),US28))*
INDEX(INDIRECT(tbPayroll[[#This Row],[fedPrefix]]&amp;"Perc"),US28)+
INDEX(INDIRECT(tbPayroll[[#This Row],[fedPrefix]]&amp;CHOOSE(tbPayroll[[#This Row],[fedStatus]],"SingleHold","JointlyHold","SingleHold","HeadHold")),US28))/dPeriods
- IF(tbPayroll[[#This Row],[isFormSent]]="Yes",tbPayroll[[#This Row],[isFormStep3]],0),0)
+tbPayroll[[#This Row],[isFormStep4c]],dFEDRound)
)
)</f>
        <v/>
      </c>
      <c r="UQ28" s="116" t="str">
        <f>IF(tbPayroll[[#This Row],[idx]]="","",
ROUND(tbPayroll[[#This Row],[exSS]]*
IF(SUMIFS($AM28:$BMK28,$AM$3:$BMK$3,"&lt;"&amp;UQ$3,$AM$2:$BMK$2,UQ$2) +ssTax*VG28 &lt;ssTax*ssMax,
ssTax*VG28,
MAX(ssTax*ssMax-SUMIFS($AM28:$BMK28,$AM$3:$BMK$3,"&lt;"&amp;UQ$3,$AM$2:$BMK$2,UQ$2),0)),
2)
)</f>
        <v/>
      </c>
      <c r="UR28" s="116" t="str">
        <f>IF(tbPayroll[[#This Row],[idx]]="","",IF(US28=0,0,ROUND(tbPayroll[[#This Row],[exMedi]]*mediTax*VG28+VA28*mediMax,2)))</f>
        <v/>
      </c>
      <c r="US28" s="116" t="str">
        <f ca="1">IF(tbPayroll[[#This Row],[idx]]="","",IFERROR(MATCH(VB28,INDIRECT(tbPayroll[[#This Row],[fedPrefix]]&amp;CHOOSE(tbPayroll[[#This Row],[fedStatus]],"SingleWage","JointlyWage","SingleWage","HeadWage")),1),0))</f>
        <v/>
      </c>
      <c r="UT28" s="116"/>
      <c r="UU28" s="116" t="str">
        <f>IF(tbPayroll[[#This Row],[idx]]="","",
ROUND(tbPayroll[[#This Row],[401Roth]]*IF(SUMIFS($AM28:$BMK28,$AM$3:$BMK$3,"&lt;"&amp;VH$3,$AM$2:$BMK$2,VH$2)+UB28&lt;compensationCap,
VH28,
MAX(compensationCap-SUMIFS($AM28:$BMK28,$AM$3:$BMK$3,"&lt;"&amp;VH$3,$AM$2:$BMK$2,VH$2),0)),2))</f>
        <v/>
      </c>
      <c r="UV28" s="116" t="str">
        <f>IF(tbPayroll[[#This Row],[idx]]="","",
ROUND(tbPayroll[[#This Row],[401PreTax]]*IF(SUMIFS($AM28:$BMK28,$AM$3:$BMK$3,"&lt;"&amp;VH$3,$AM$2:$BMK$2,VH$2)+UB28&lt;compensationCap,
VH28,
MAX(compensationCap-SUMIFS($AM28:$BMK28,$AM$3:$BMK$3,"&lt;"&amp;VH$3,$AM$2:$BMK$2,VH$2),0)),2))</f>
        <v/>
      </c>
      <c r="UW28" s="116" t="str">
        <f>IF(tbPayroll[[#This Row],[idx]]="","",
ROUND((tbPayroll[[#This Row],[401T1p]]*tbPayroll[[#This Row],[401T1Cap]]+tbPayroll[[#This Row],[401T2p]]*tbPayroll[[#This Row],[401T2Cap]])*IF(SUMIFS($AM28:$BMK28,$AM$3:$BMK$3,"&lt;"&amp;VH$3,$AM$2:$BMK$2,VH$2)+UB28&lt;compensationCap,
VH28,
MAX(compensationCap-SUMIFS($AM28:$BMK28,$AM$3:$BMK$3,"&lt;"&amp;VH$3,$AM$2:$BMK$2,VH$2),0)),2))</f>
        <v/>
      </c>
      <c r="UX28" s="116" t="str">
        <f>IF(tbPayroll[[#This Row],[idx]]="","",
IF(UW28=0,0,
ROUND(IF(SUMIFS($AM28:$BMK28,$AM$3:$BMK$3,"&lt;"&amp;UZ$3,$AM$2:$BMK$2,"&gt;="&amp;UX$2,$AM$2:$BMK$2,"&lt;="&amp;UZ$2)+UU28+UV28+UW28&lt;tbPayroll[[#This Row],[401EmperLimit]],
UW28,
MAX((tbPayroll[[#This Row],[401EmperLimit]]-SUMIFS($AM28:$BMK28,$AM$3:$BMK$3,"&lt;"&amp;UZ$3,$AM$2:$BMK$2,"&gt;="&amp;UX$2,$AM$2:$BMK$2,"&lt;="&amp;UZ$2)),0)),2)))</f>
        <v/>
      </c>
      <c r="UY28" s="116" t="str">
        <f>IF(tbPayroll[[#This Row],[idx]]="","",
IF(UV28=0,0,
ROUND(IF(SUMIFS($AM28:$BMK28,$AM$3:$BMK$3,"&lt;"&amp;UZ$3,$AM$2:$BMK$2,UZ$2)+UU28+SUMIFS($AM28:$BMK28,$AM$3:$BMK$3,"&lt;"&amp;UY$3,$AM$2:$BMK$2,UY$2)+UV28&lt;tbPayroll[[#This Row],[401ContriLimit]],
UV28,
UV28/(UU28+UV28)*
(tbPayroll[[#This Row],[401ContriLimit]]-SUMIFS($AM28:$BMK28,$AM$3:$BMK$3,"&lt;"&amp;UZ$3,$AM$2:$BMK$2,UZ$2)-SUMIFS($AM28:$BMK28,$AM$3:$BMK$3,"&lt;"&amp;UY$3,$AM$2:$BMK$2,UY$2))),2)))</f>
        <v/>
      </c>
      <c r="UZ28" s="116" t="str">
        <f>IF(tbPayroll[[#This Row],[idx]]="","",
IF(UU28=0,0,
ROUND(IF(SUMIFS($AM28:$BMK28,$AM$3:$BMK$3,"&lt;"&amp;UZ$3,$AM$2:$BMK$2,UZ$2)+UU28+SUMIFS($AM28:$BMK28,$AM$3:$BMK$3,"&lt;"&amp;UY$3,$AM$2:$BMK$2,UY$2)+UV28&lt;tbPayroll[[#This Row],[401ContriLimit]],
UU28,
UU28/(UU28+UV28)*
(tbPayroll[[#This Row],[401ContriLimit]]-SUMIFS($AM28:$BMK28,$AM$3:$BMK$3,"&lt;"&amp;UZ$3,$AM$2:$BMK$2,UZ$2)-SUMIFS($AM28:$BMK28,$AM$3:$BMK$3,"&lt;"&amp;UY$3,$AM$2:$BMK$2,UY$2))),2)
))</f>
        <v/>
      </c>
      <c r="VA28" s="116" t="str" cm="1">
        <f t="array" ref="VA28">IF(tbPayroll[[#This Row],[idx]]="","",
IF(US28=0,0,
MAX(SUMIFS($AM28:$BMK28,$AM$3:$BMK$3,"&lt;="&amp;VG$3,$AM$2:$BMK$2,VG$2)-INDEX(mediAddTable,tbPayroll[[#This Row],[fedStatus]]),0)-
SUMIFS($AM28:$BMK28,$AM$3:$BMK$3,"&lt;"&amp;VG$3,$AM$2:$BMK$2,VA$2)
))</f>
        <v/>
      </c>
      <c r="VB28" s="116" t="str">
        <f>IF(tbPayroll[[#This Row],[idx]]="","",
ROUND(MAX(VF28*dPeriods+tbPayroll[[#This Row],[adjustedAmount]],0),dFEDRound))</f>
        <v/>
      </c>
      <c r="VC28" s="116" t="str">
        <f>IF(tbPayroll[[#This Row],[idx]]="","",
ROUND(IF(hoursMode="Daily",
SUMIFS(Hours!$J27:$BDM27,Hours!$J$2:$BDM$2,"&gt;="&amp;UE$5,Hours!$J$2:$BDM$2,"&lt;="&amp;VH$5,Hours!$J$5:$BDM$5,dRegularName),
SUMIFS(Hours!$J27:$BDM27,Hours!$J$1:$BDM$1,VD$3,Hours!$J$5:$BDM$5,dRegularName)
),2))</f>
        <v/>
      </c>
      <c r="VD28" s="116" t="str">
        <f>IF(tbPayroll[[#This Row],[idx]]="","",
IF(hoursMode="Daily",
SUMIFS(Hours!$J27:$BDM27,Hours!$J$2:$BDM$2,"&gt;="&amp;UE$5,Hours!$J$2:$BDM$2,"&lt;="&amp;VH$5,Hours!$J$5:$BDM$5,dOvertimeName),
SUMIFS(Hours!$J27:$BDM27,Hours!$J$1:$BDM$1,VD$3,Hours!$J$5:$BDM$5,dOvertimeName)
))</f>
        <v/>
      </c>
      <c r="VE28" s="116" t="str">
        <f>IF(tbPayroll[[#This Row],[idx]]="","",
IF(hoursMode="Daily",
SUMIFS(Hours!$J27:$BDM27,Hours!$J$2:$BDM$2,"&gt;="&amp;UE$5,Hours!$J$2:$BDM$2,"&lt;="&amp;VH$5,Hours!$J$5:$BDM$5,dVacationName),
SUMIFS(Hours!$J27:$BDM27,Hours!$J$1:$BDM$1,VD$3,Hours!$J$5:$BDM$5,dVacationName)
))</f>
        <v/>
      </c>
      <c r="VF28" s="116" t="str">
        <f>IF(tbPayroll[[#This Row],[Employee]]="","",MAX(VH28-tbPayroll[[#This Row],[free]]-UF28-UY28,0))</f>
        <v/>
      </c>
      <c r="VG28" s="116" t="str">
        <f>IF(tbPayroll[[#This Row],[Employee]]="","",MAX(VH28-tbPayroll[[#This Row],[free]]-UF28,0))</f>
        <v/>
      </c>
      <c r="VH28" s="116" t="str">
        <f>IF(tbPayroll[[#This Row],[Employee]]="","",
IF(tbPayroll[[#This Row],[employmentDate]]&gt;VH$5,0,UJ28+UK28+UL28+UH28))</f>
        <v/>
      </c>
      <c r="VI28" s="116" t="str">
        <f>IF(tbPayroll[[#This Row],[Employee]]="","",VH28-SUM(UM28:UR28)-UG28-UF28-UY28-UZ28)</f>
        <v/>
      </c>
      <c r="VJ28" s="417"/>
      <c r="VK28" s="192"/>
      <c r="VL28" s="192"/>
      <c r="VM28" s="192"/>
      <c r="VN28" s="193"/>
      <c r="VO28" s="116" t="str">
        <f>IF(tbPayroll[[#This Row],[Employee]]="","",
WI28 &amp; " | " &amp; WJ28&amp; " | " &amp; WK28
)</f>
        <v/>
      </c>
      <c r="VP28" s="116" t="str">
        <f>IF(tbPayroll[[#This Row],[Employee]]="","",
IF(tbPayroll[[#This Row],[employmentDate]]&gt;WN$5,0,
ROUND(IF(tbPayroll[[#This Row],[IncomeBase]]=dSalaried,IF(VK28&lt;&gt;"",VK28,tbPayroll[[#This Row],[EmpWage]]),WI28*IF(VK28&lt;&gt;"",VK28,tbPayroll[[#This Row],[EmpWage]])),2)))</f>
        <v/>
      </c>
      <c r="VQ28" s="116" t="str">
        <f>IF(tbPayroll[[#This Row],[Employee]]="","",
IF(tbPayroll[[#This Row],[employmentDate]]&gt;WN$5,0,
ROUND(WJ28*tbPayroll[[#This Row],[overrrate]]*
IF(VK28&lt;&gt;"",VK28,tbPayroll[[#This Row],[EmpWage]])/IF(tbPayroll[[#This Row],[IncomeBase]]=dSalaried,MAX(tbPayroll[[#This Row],[regularwork]],1),1),2)
))</f>
        <v/>
      </c>
      <c r="VR28" s="116" t="str">
        <f>IF(tbPayroll[[#This Row],[Employee]]="","",
IF(tbPayroll[[#This Row],[employmentDate]]&gt;WN$5,0,
ROUND(WK28*
IFERROR(VP28/WI28,0),2
)))</f>
        <v/>
      </c>
      <c r="VS28" s="116" t="str">
        <f>IF(tbPayroll[[#This Row],[Employee]]="","",
tbPayroll[[#This Row],[exState]]*
(tbPayroll[[#This Row],[stateAddDedu]]+ROUND(
MAX(WL28-tbPayroll[[#This Row],[persExemp]],0)*tbPayroll[[#This Row],[stateTax]],dRound))
)</f>
        <v/>
      </c>
      <c r="VT28" s="116" t="str">
        <f>IF(tbPayroll[[#This Row],[Employee]]="","",
(ROUND(
MAX(WL28-tbPayroll[[#This Row],[persExemp]],0)*tbPayroll[[#This Row],[dLocal]],dRound))
)</f>
        <v/>
      </c>
      <c r="VU28" s="116" t="str">
        <f>IF(tbPayroll[[#This Row],[Employee]]="","",
(ROUND(
MAX(WL28-tbPayroll[[#This Row],[persExemp]],0)*tbPayroll[[#This Row],[dCity]],dRound))
)</f>
        <v/>
      </c>
      <c r="VV28" s="116" t="str" cm="1">
        <f t="array" aca="1" ref="VV28" ca="1">IF(tbPayroll[[#This Row],[idx]]="","",
IF(VY28=0,0,
ROUND(tbPayroll[[#This Row],[exFed]]*
MAX(
((WH28-INDEX(INDIRECT(tbPayroll[[#This Row],[fedPrefix]]&amp;CHOOSE(tbPayroll[[#This Row],[fedStatus]],"SingleWage","JointlyWage","SingleWage","HeadWage")),VY28))*
INDEX(INDIRECT(tbPayroll[[#This Row],[fedPrefix]]&amp;"Perc"),VY28)+
INDEX(INDIRECT(tbPayroll[[#This Row],[fedPrefix]]&amp;CHOOSE(tbPayroll[[#This Row],[fedStatus]],"SingleHold","JointlyHold","SingleHold","HeadHold")),VY28))/dPeriods
- IF(tbPayroll[[#This Row],[isFormSent]]="Yes",tbPayroll[[#This Row],[isFormStep3]],0),0)
+tbPayroll[[#This Row],[isFormStep4c]],dFEDRound)
)
)</f>
        <v/>
      </c>
      <c r="VW28" s="116" t="str">
        <f>IF(tbPayroll[[#This Row],[idx]]="","",
ROUND(tbPayroll[[#This Row],[exSS]]*
IF(SUMIFS($AM28:$BMK28,$AM$3:$BMK$3,"&lt;"&amp;VW$3,$AM$2:$BMK$2,VW$2) +ssTax*WM28 &lt;ssTax*ssMax,
ssTax*WM28,
MAX(ssTax*ssMax-SUMIFS($AM28:$BMK28,$AM$3:$BMK$3,"&lt;"&amp;VW$3,$AM$2:$BMK$2,VW$2),0)),
2)
)</f>
        <v/>
      </c>
      <c r="VX28" s="116" t="str">
        <f>IF(tbPayroll[[#This Row],[idx]]="","",IF(VY28=0,0,ROUND(tbPayroll[[#This Row],[exMedi]]*mediTax*WM28+WG28*mediMax,2)))</f>
        <v/>
      </c>
      <c r="VY28" s="116" t="str">
        <f ca="1">IF(tbPayroll[[#This Row],[idx]]="","",IFERROR(MATCH(WH28,INDIRECT(tbPayroll[[#This Row],[fedPrefix]]&amp;CHOOSE(tbPayroll[[#This Row],[fedStatus]],"SingleWage","JointlyWage","SingleWage","HeadWage")),1),0))</f>
        <v/>
      </c>
      <c r="VZ28" s="116"/>
      <c r="WA28" s="116" t="str">
        <f>IF(tbPayroll[[#This Row],[idx]]="","",
ROUND(tbPayroll[[#This Row],[401Roth]]*IF(SUMIFS($AM28:$BMK28,$AM$3:$BMK$3,"&lt;"&amp;WN$3,$AM$2:$BMK$2,WN$2)+VH28&lt;compensationCap,
WN28,
MAX(compensationCap-SUMIFS($AM28:$BMK28,$AM$3:$BMK$3,"&lt;"&amp;WN$3,$AM$2:$BMK$2,WN$2),0)),2))</f>
        <v/>
      </c>
      <c r="WB28" s="116" t="str">
        <f>IF(tbPayroll[[#This Row],[idx]]="","",
ROUND(tbPayroll[[#This Row],[401PreTax]]*IF(SUMIFS($AM28:$BMK28,$AM$3:$BMK$3,"&lt;"&amp;WN$3,$AM$2:$BMK$2,WN$2)+VH28&lt;compensationCap,
WN28,
MAX(compensationCap-SUMIFS($AM28:$BMK28,$AM$3:$BMK$3,"&lt;"&amp;WN$3,$AM$2:$BMK$2,WN$2),0)),2))</f>
        <v/>
      </c>
      <c r="WC28" s="116" t="str">
        <f>IF(tbPayroll[[#This Row],[idx]]="","",
ROUND((tbPayroll[[#This Row],[401T1p]]*tbPayroll[[#This Row],[401T1Cap]]+tbPayroll[[#This Row],[401T2p]]*tbPayroll[[#This Row],[401T2Cap]])*IF(SUMIFS($AM28:$BMK28,$AM$3:$BMK$3,"&lt;"&amp;WN$3,$AM$2:$BMK$2,WN$2)+VH28&lt;compensationCap,
WN28,
MAX(compensationCap-SUMIFS($AM28:$BMK28,$AM$3:$BMK$3,"&lt;"&amp;WN$3,$AM$2:$BMK$2,WN$2),0)),2))</f>
        <v/>
      </c>
      <c r="WD28" s="116" t="str">
        <f>IF(tbPayroll[[#This Row],[idx]]="","",
IF(WC28=0,0,
ROUND(IF(SUMIFS($AM28:$BMK28,$AM$3:$BMK$3,"&lt;"&amp;WF$3,$AM$2:$BMK$2,"&gt;="&amp;WD$2,$AM$2:$BMK$2,"&lt;="&amp;WF$2)+WA28+WB28+WC28&lt;tbPayroll[[#This Row],[401EmperLimit]],
WC28,
MAX((tbPayroll[[#This Row],[401EmperLimit]]-SUMIFS($AM28:$BMK28,$AM$3:$BMK$3,"&lt;"&amp;WF$3,$AM$2:$BMK$2,"&gt;="&amp;WD$2,$AM$2:$BMK$2,"&lt;="&amp;WF$2)),0)),2)))</f>
        <v/>
      </c>
      <c r="WE28" s="116" t="str">
        <f>IF(tbPayroll[[#This Row],[idx]]="","",
IF(WB28=0,0,
ROUND(IF(SUMIFS($AM28:$BMK28,$AM$3:$BMK$3,"&lt;"&amp;WF$3,$AM$2:$BMK$2,WF$2)+WA28+SUMIFS($AM28:$BMK28,$AM$3:$BMK$3,"&lt;"&amp;WE$3,$AM$2:$BMK$2,WE$2)+WB28&lt;tbPayroll[[#This Row],[401ContriLimit]],
WB28,
WB28/(WA28+WB28)*
(tbPayroll[[#This Row],[401ContriLimit]]-SUMIFS($AM28:$BMK28,$AM$3:$BMK$3,"&lt;"&amp;WF$3,$AM$2:$BMK$2,WF$2)-SUMIFS($AM28:$BMK28,$AM$3:$BMK$3,"&lt;"&amp;WE$3,$AM$2:$BMK$2,WE$2))),2)))</f>
        <v/>
      </c>
      <c r="WF28" s="116" t="str">
        <f>IF(tbPayroll[[#This Row],[idx]]="","",
IF(WA28=0,0,
ROUND(IF(SUMIFS($AM28:$BMK28,$AM$3:$BMK$3,"&lt;"&amp;WF$3,$AM$2:$BMK$2,WF$2)+WA28+SUMIFS($AM28:$BMK28,$AM$3:$BMK$3,"&lt;"&amp;WE$3,$AM$2:$BMK$2,WE$2)+WB28&lt;tbPayroll[[#This Row],[401ContriLimit]],
WA28,
WA28/(WA28+WB28)*
(tbPayroll[[#This Row],[401ContriLimit]]-SUMIFS($AM28:$BMK28,$AM$3:$BMK$3,"&lt;"&amp;WF$3,$AM$2:$BMK$2,WF$2)-SUMIFS($AM28:$BMK28,$AM$3:$BMK$3,"&lt;"&amp;WE$3,$AM$2:$BMK$2,WE$2))),2)
))</f>
        <v/>
      </c>
      <c r="WG28" s="116" t="str" cm="1">
        <f t="array" ref="WG28">IF(tbPayroll[[#This Row],[idx]]="","",
IF(VY28=0,0,
MAX(SUMIFS($AM28:$BMK28,$AM$3:$BMK$3,"&lt;="&amp;WM$3,$AM$2:$BMK$2,WM$2)-INDEX(mediAddTable,tbPayroll[[#This Row],[fedStatus]]),0)-
SUMIFS($AM28:$BMK28,$AM$3:$BMK$3,"&lt;"&amp;WM$3,$AM$2:$BMK$2,WG$2)
))</f>
        <v/>
      </c>
      <c r="WH28" s="116" t="str">
        <f>IF(tbPayroll[[#This Row],[idx]]="","",
ROUND(MAX(WL28*dPeriods+tbPayroll[[#This Row],[adjustedAmount]],0),dFEDRound))</f>
        <v/>
      </c>
      <c r="WI28" s="116" t="str">
        <f>IF(tbPayroll[[#This Row],[idx]]="","",
ROUND(IF(hoursMode="Daily",
SUMIFS(Hours!$J27:$BDM27,Hours!$J$2:$BDM$2,"&gt;="&amp;VK$5,Hours!$J$2:$BDM$2,"&lt;="&amp;WN$5,Hours!$J$5:$BDM$5,dRegularName),
SUMIFS(Hours!$J27:$BDM27,Hours!$J$1:$BDM$1,WJ$3,Hours!$J$5:$BDM$5,dRegularName)
),2))</f>
        <v/>
      </c>
      <c r="WJ28" s="116" t="str">
        <f>IF(tbPayroll[[#This Row],[idx]]="","",
IF(hoursMode="Daily",
SUMIFS(Hours!$J27:$BDM27,Hours!$J$2:$BDM$2,"&gt;="&amp;VK$5,Hours!$J$2:$BDM$2,"&lt;="&amp;WN$5,Hours!$J$5:$BDM$5,dOvertimeName),
SUMIFS(Hours!$J27:$BDM27,Hours!$J$1:$BDM$1,WJ$3,Hours!$J$5:$BDM$5,dOvertimeName)
))</f>
        <v/>
      </c>
      <c r="WK28" s="116" t="str">
        <f>IF(tbPayroll[[#This Row],[idx]]="","",
IF(hoursMode="Daily",
SUMIFS(Hours!$J27:$BDM27,Hours!$J$2:$BDM$2,"&gt;="&amp;VK$5,Hours!$J$2:$BDM$2,"&lt;="&amp;WN$5,Hours!$J$5:$BDM$5,dVacationName),
SUMIFS(Hours!$J27:$BDM27,Hours!$J$1:$BDM$1,WJ$3,Hours!$J$5:$BDM$5,dVacationName)
))</f>
        <v/>
      </c>
      <c r="WL28" s="116" t="str">
        <f>IF(tbPayroll[[#This Row],[Employee]]="","",MAX(WN28-tbPayroll[[#This Row],[free]]-VL28-WE28,0))</f>
        <v/>
      </c>
      <c r="WM28" s="116" t="str">
        <f>IF(tbPayroll[[#This Row],[Employee]]="","",MAX(WN28-tbPayroll[[#This Row],[free]]-VL28,0))</f>
        <v/>
      </c>
      <c r="WN28" s="116" t="str">
        <f>IF(tbPayroll[[#This Row],[Employee]]="","",
IF(tbPayroll[[#This Row],[employmentDate]]&gt;WN$5,0,VP28+VQ28+VR28+VN28))</f>
        <v/>
      </c>
      <c r="WO28" s="116" t="str">
        <f>IF(tbPayroll[[#This Row],[Employee]]="","",WN28-SUM(VS28:VX28)-VM28-VL28-WE28-WF28)</f>
        <v/>
      </c>
      <c r="WP28" s="417"/>
      <c r="WQ28" s="192"/>
      <c r="WR28" s="192"/>
      <c r="WS28" s="192"/>
      <c r="WT28" s="193"/>
      <c r="WU28" s="116" t="str">
        <f>IF(tbPayroll[[#This Row],[Employee]]="","",
XO28 &amp; " | " &amp; XP28&amp; " | " &amp; XQ28
)</f>
        <v/>
      </c>
      <c r="WV28" s="116" t="str">
        <f>IF(tbPayroll[[#This Row],[Employee]]="","",
IF(tbPayroll[[#This Row],[employmentDate]]&gt;XT$5,0,
ROUND(IF(tbPayroll[[#This Row],[IncomeBase]]=dSalaried,IF(WQ28&lt;&gt;"",WQ28,tbPayroll[[#This Row],[EmpWage]]),XO28*IF(WQ28&lt;&gt;"",WQ28,tbPayroll[[#This Row],[EmpWage]])),2)))</f>
        <v/>
      </c>
      <c r="WW28" s="116" t="str">
        <f>IF(tbPayroll[[#This Row],[Employee]]="","",
IF(tbPayroll[[#This Row],[employmentDate]]&gt;XT$5,0,
ROUND(XP28*tbPayroll[[#This Row],[overrrate]]*
IF(WQ28&lt;&gt;"",WQ28,tbPayroll[[#This Row],[EmpWage]])/IF(tbPayroll[[#This Row],[IncomeBase]]=dSalaried,MAX(tbPayroll[[#This Row],[regularwork]],1),1),2)
))</f>
        <v/>
      </c>
      <c r="WX28" s="116" t="str">
        <f>IF(tbPayroll[[#This Row],[Employee]]="","",
IF(tbPayroll[[#This Row],[employmentDate]]&gt;XT$5,0,
ROUND(XQ28*
IFERROR(WV28/XO28,0),2
)))</f>
        <v/>
      </c>
      <c r="WY28" s="116" t="str">
        <f>IF(tbPayroll[[#This Row],[Employee]]="","",
tbPayroll[[#This Row],[exState]]*
(tbPayroll[[#This Row],[stateAddDedu]]+ROUND(
MAX(XR28-tbPayroll[[#This Row],[persExemp]],0)*tbPayroll[[#This Row],[stateTax]],dRound))
)</f>
        <v/>
      </c>
      <c r="WZ28" s="116" t="str">
        <f>IF(tbPayroll[[#This Row],[Employee]]="","",
(ROUND(
MAX(XR28-tbPayroll[[#This Row],[persExemp]],0)*tbPayroll[[#This Row],[dLocal]],dRound))
)</f>
        <v/>
      </c>
      <c r="XA28" s="116" t="str">
        <f>IF(tbPayroll[[#This Row],[Employee]]="","",
(ROUND(
MAX(XR28-tbPayroll[[#This Row],[persExemp]],0)*tbPayroll[[#This Row],[dCity]],dRound))
)</f>
        <v/>
      </c>
      <c r="XB28" s="116" t="str" cm="1">
        <f t="array" aca="1" ref="XB28" ca="1">IF(tbPayroll[[#This Row],[idx]]="","",
IF(XE28=0,0,
ROUND(tbPayroll[[#This Row],[exFed]]*
MAX(
((XN28-INDEX(INDIRECT(tbPayroll[[#This Row],[fedPrefix]]&amp;CHOOSE(tbPayroll[[#This Row],[fedStatus]],"SingleWage","JointlyWage","SingleWage","HeadWage")),XE28))*
INDEX(INDIRECT(tbPayroll[[#This Row],[fedPrefix]]&amp;"Perc"),XE28)+
INDEX(INDIRECT(tbPayroll[[#This Row],[fedPrefix]]&amp;CHOOSE(tbPayroll[[#This Row],[fedStatus]],"SingleHold","JointlyHold","SingleHold","HeadHold")),XE28))/dPeriods
- IF(tbPayroll[[#This Row],[isFormSent]]="Yes",tbPayroll[[#This Row],[isFormStep3]],0),0)
+tbPayroll[[#This Row],[isFormStep4c]],dFEDRound)
)
)</f>
        <v/>
      </c>
      <c r="XC28" s="116" t="str">
        <f>IF(tbPayroll[[#This Row],[idx]]="","",
ROUND(tbPayroll[[#This Row],[exSS]]*
IF(SUMIFS($AM28:$BMK28,$AM$3:$BMK$3,"&lt;"&amp;XC$3,$AM$2:$BMK$2,XC$2) +ssTax*XS28 &lt;ssTax*ssMax,
ssTax*XS28,
MAX(ssTax*ssMax-SUMIFS($AM28:$BMK28,$AM$3:$BMK$3,"&lt;"&amp;XC$3,$AM$2:$BMK$2,XC$2),0)),
2)
)</f>
        <v/>
      </c>
      <c r="XD28" s="116" t="str">
        <f>IF(tbPayroll[[#This Row],[idx]]="","",IF(XE28=0,0,ROUND(tbPayroll[[#This Row],[exMedi]]*mediTax*XS28+XM28*mediMax,2)))</f>
        <v/>
      </c>
      <c r="XE28" s="116" t="str">
        <f ca="1">IF(tbPayroll[[#This Row],[idx]]="","",IFERROR(MATCH(XN28,INDIRECT(tbPayroll[[#This Row],[fedPrefix]]&amp;CHOOSE(tbPayroll[[#This Row],[fedStatus]],"SingleWage","JointlyWage","SingleWage","HeadWage")),1),0))</f>
        <v/>
      </c>
      <c r="XF28" s="116"/>
      <c r="XG28" s="116" t="str">
        <f>IF(tbPayroll[[#This Row],[idx]]="","",
ROUND(tbPayroll[[#This Row],[401Roth]]*IF(SUMIFS($AM28:$BMK28,$AM$3:$BMK$3,"&lt;"&amp;XT$3,$AM$2:$BMK$2,XT$2)+WN28&lt;compensationCap,
XT28,
MAX(compensationCap-SUMIFS($AM28:$BMK28,$AM$3:$BMK$3,"&lt;"&amp;XT$3,$AM$2:$BMK$2,XT$2),0)),2))</f>
        <v/>
      </c>
      <c r="XH28" s="116" t="str">
        <f>IF(tbPayroll[[#This Row],[idx]]="","",
ROUND(tbPayroll[[#This Row],[401PreTax]]*IF(SUMIFS($AM28:$BMK28,$AM$3:$BMK$3,"&lt;"&amp;XT$3,$AM$2:$BMK$2,XT$2)+WN28&lt;compensationCap,
XT28,
MAX(compensationCap-SUMIFS($AM28:$BMK28,$AM$3:$BMK$3,"&lt;"&amp;XT$3,$AM$2:$BMK$2,XT$2),0)),2))</f>
        <v/>
      </c>
      <c r="XI28" s="116" t="str">
        <f>IF(tbPayroll[[#This Row],[idx]]="","",
ROUND((tbPayroll[[#This Row],[401T1p]]*tbPayroll[[#This Row],[401T1Cap]]+tbPayroll[[#This Row],[401T2p]]*tbPayroll[[#This Row],[401T2Cap]])*IF(SUMIFS($AM28:$BMK28,$AM$3:$BMK$3,"&lt;"&amp;XT$3,$AM$2:$BMK$2,XT$2)+WN28&lt;compensationCap,
XT28,
MAX(compensationCap-SUMIFS($AM28:$BMK28,$AM$3:$BMK$3,"&lt;"&amp;XT$3,$AM$2:$BMK$2,XT$2),0)),2))</f>
        <v/>
      </c>
      <c r="XJ28" s="116" t="str">
        <f>IF(tbPayroll[[#This Row],[idx]]="","",
IF(XI28=0,0,
ROUND(IF(SUMIFS($AM28:$BMK28,$AM$3:$BMK$3,"&lt;"&amp;XL$3,$AM$2:$BMK$2,"&gt;="&amp;XJ$2,$AM$2:$BMK$2,"&lt;="&amp;XL$2)+XG28+XH28+XI28&lt;tbPayroll[[#This Row],[401EmperLimit]],
XI28,
MAX((tbPayroll[[#This Row],[401EmperLimit]]-SUMIFS($AM28:$BMK28,$AM$3:$BMK$3,"&lt;"&amp;XL$3,$AM$2:$BMK$2,"&gt;="&amp;XJ$2,$AM$2:$BMK$2,"&lt;="&amp;XL$2)),0)),2)))</f>
        <v/>
      </c>
      <c r="XK28" s="116" t="str">
        <f>IF(tbPayroll[[#This Row],[idx]]="","",
IF(XH28=0,0,
ROUND(IF(SUMIFS($AM28:$BMK28,$AM$3:$BMK$3,"&lt;"&amp;XL$3,$AM$2:$BMK$2,XL$2)+XG28+SUMIFS($AM28:$BMK28,$AM$3:$BMK$3,"&lt;"&amp;XK$3,$AM$2:$BMK$2,XK$2)+XH28&lt;tbPayroll[[#This Row],[401ContriLimit]],
XH28,
XH28/(XG28+XH28)*
(tbPayroll[[#This Row],[401ContriLimit]]-SUMIFS($AM28:$BMK28,$AM$3:$BMK$3,"&lt;"&amp;XL$3,$AM$2:$BMK$2,XL$2)-SUMIFS($AM28:$BMK28,$AM$3:$BMK$3,"&lt;"&amp;XK$3,$AM$2:$BMK$2,XK$2))),2)))</f>
        <v/>
      </c>
      <c r="XL28" s="116" t="str">
        <f>IF(tbPayroll[[#This Row],[idx]]="","",
IF(XG28=0,0,
ROUND(IF(SUMIFS($AM28:$BMK28,$AM$3:$BMK$3,"&lt;"&amp;XL$3,$AM$2:$BMK$2,XL$2)+XG28+SUMIFS($AM28:$BMK28,$AM$3:$BMK$3,"&lt;"&amp;XK$3,$AM$2:$BMK$2,XK$2)+XH28&lt;tbPayroll[[#This Row],[401ContriLimit]],
XG28,
XG28/(XG28+XH28)*
(tbPayroll[[#This Row],[401ContriLimit]]-SUMIFS($AM28:$BMK28,$AM$3:$BMK$3,"&lt;"&amp;XL$3,$AM$2:$BMK$2,XL$2)-SUMIFS($AM28:$BMK28,$AM$3:$BMK$3,"&lt;"&amp;XK$3,$AM$2:$BMK$2,XK$2))),2)
))</f>
        <v/>
      </c>
      <c r="XM28" s="116" t="str" cm="1">
        <f t="array" ref="XM28">IF(tbPayroll[[#This Row],[idx]]="","",
IF(XE28=0,0,
MAX(SUMIFS($AM28:$BMK28,$AM$3:$BMK$3,"&lt;="&amp;XS$3,$AM$2:$BMK$2,XS$2)-INDEX(mediAddTable,tbPayroll[[#This Row],[fedStatus]]),0)-
SUMIFS($AM28:$BMK28,$AM$3:$BMK$3,"&lt;"&amp;XS$3,$AM$2:$BMK$2,XM$2)
))</f>
        <v/>
      </c>
      <c r="XN28" s="116" t="str">
        <f>IF(tbPayroll[[#This Row],[idx]]="","",
ROUND(MAX(XR28*dPeriods+tbPayroll[[#This Row],[adjustedAmount]],0),dFEDRound))</f>
        <v/>
      </c>
      <c r="XO28" s="116" t="str">
        <f>IF(tbPayroll[[#This Row],[idx]]="","",
ROUND(IF(hoursMode="Daily",
SUMIFS(Hours!$J27:$BDM27,Hours!$J$2:$BDM$2,"&gt;="&amp;WQ$5,Hours!$J$2:$BDM$2,"&lt;="&amp;XT$5,Hours!$J$5:$BDM$5,dRegularName),
SUMIFS(Hours!$J27:$BDM27,Hours!$J$1:$BDM$1,XP$3,Hours!$J$5:$BDM$5,dRegularName)
),2))</f>
        <v/>
      </c>
      <c r="XP28" s="116" t="str">
        <f>IF(tbPayroll[[#This Row],[idx]]="","",
IF(hoursMode="Daily",
SUMIFS(Hours!$J27:$BDM27,Hours!$J$2:$BDM$2,"&gt;="&amp;WQ$5,Hours!$J$2:$BDM$2,"&lt;="&amp;XT$5,Hours!$J$5:$BDM$5,dOvertimeName),
SUMIFS(Hours!$J27:$BDM27,Hours!$J$1:$BDM$1,XP$3,Hours!$J$5:$BDM$5,dOvertimeName)
))</f>
        <v/>
      </c>
      <c r="XQ28" s="116" t="str">
        <f>IF(tbPayroll[[#This Row],[idx]]="","",
IF(hoursMode="Daily",
SUMIFS(Hours!$J27:$BDM27,Hours!$J$2:$BDM$2,"&gt;="&amp;WQ$5,Hours!$J$2:$BDM$2,"&lt;="&amp;XT$5,Hours!$J$5:$BDM$5,dVacationName),
SUMIFS(Hours!$J27:$BDM27,Hours!$J$1:$BDM$1,XP$3,Hours!$J$5:$BDM$5,dVacationName)
))</f>
        <v/>
      </c>
      <c r="XR28" s="116" t="str">
        <f>IF(tbPayroll[[#This Row],[Employee]]="","",MAX(XT28-tbPayroll[[#This Row],[free]]-WR28-XK28,0))</f>
        <v/>
      </c>
      <c r="XS28" s="116" t="str">
        <f>IF(tbPayroll[[#This Row],[Employee]]="","",MAX(XT28-tbPayroll[[#This Row],[free]]-WR28,0))</f>
        <v/>
      </c>
      <c r="XT28" s="116" t="str">
        <f>IF(tbPayroll[[#This Row],[Employee]]="","",
IF(tbPayroll[[#This Row],[employmentDate]]&gt;XT$5,0,WV28+WW28+WX28+WT28))</f>
        <v/>
      </c>
      <c r="XU28" s="116" t="str">
        <f>IF(tbPayroll[[#This Row],[Employee]]="","",XT28-SUM(WY28:XD28)-WS28-WR28-XK28-XL28)</f>
        <v/>
      </c>
      <c r="XV28" s="417"/>
      <c r="XW28" s="192"/>
      <c r="XX28" s="192"/>
      <c r="XY28" s="192"/>
      <c r="XZ28" s="193"/>
      <c r="YA28" s="116" t="str">
        <f>IF(tbPayroll[[#This Row],[Employee]]="","",
YU28 &amp; " | " &amp; YV28&amp; " | " &amp; YW28
)</f>
        <v/>
      </c>
      <c r="YB28" s="116" t="str">
        <f>IF(tbPayroll[[#This Row],[Employee]]="","",
IF(tbPayroll[[#This Row],[employmentDate]]&gt;YZ$5,0,
ROUND(IF(tbPayroll[[#This Row],[IncomeBase]]=dSalaried,IF(XW28&lt;&gt;"",XW28,tbPayroll[[#This Row],[EmpWage]]),YU28*IF(XW28&lt;&gt;"",XW28,tbPayroll[[#This Row],[EmpWage]])),2)))</f>
        <v/>
      </c>
      <c r="YC28" s="116" t="str">
        <f>IF(tbPayroll[[#This Row],[Employee]]="","",
IF(tbPayroll[[#This Row],[employmentDate]]&gt;YZ$5,0,
ROUND(YV28*tbPayroll[[#This Row],[overrrate]]*
IF(XW28&lt;&gt;"",XW28,tbPayroll[[#This Row],[EmpWage]])/IF(tbPayroll[[#This Row],[IncomeBase]]=dSalaried,MAX(tbPayroll[[#This Row],[regularwork]],1),1),2)
))</f>
        <v/>
      </c>
      <c r="YD28" s="116" t="str">
        <f>IF(tbPayroll[[#This Row],[Employee]]="","",
IF(tbPayroll[[#This Row],[employmentDate]]&gt;YZ$5,0,
ROUND(YW28*
IFERROR(YB28/YU28,0),2
)))</f>
        <v/>
      </c>
      <c r="YE28" s="116" t="str">
        <f>IF(tbPayroll[[#This Row],[Employee]]="","",
tbPayroll[[#This Row],[exState]]*
(tbPayroll[[#This Row],[stateAddDedu]]+ROUND(
MAX(YX28-tbPayroll[[#This Row],[persExemp]],0)*tbPayroll[[#This Row],[stateTax]],dRound))
)</f>
        <v/>
      </c>
      <c r="YF28" s="116" t="str">
        <f>IF(tbPayroll[[#This Row],[Employee]]="","",
(ROUND(
MAX(YX28-tbPayroll[[#This Row],[persExemp]],0)*tbPayroll[[#This Row],[dLocal]],dRound))
)</f>
        <v/>
      </c>
      <c r="YG28" s="116" t="str">
        <f>IF(tbPayroll[[#This Row],[Employee]]="","",
(ROUND(
MAX(YX28-tbPayroll[[#This Row],[persExemp]],0)*tbPayroll[[#This Row],[dCity]],dRound))
)</f>
        <v/>
      </c>
      <c r="YH28" s="116" t="str" cm="1">
        <f t="array" aca="1" ref="YH28" ca="1">IF(tbPayroll[[#This Row],[idx]]="","",
IF(YK28=0,0,
ROUND(tbPayroll[[#This Row],[exFed]]*
MAX(
((YT28-INDEX(INDIRECT(tbPayroll[[#This Row],[fedPrefix]]&amp;CHOOSE(tbPayroll[[#This Row],[fedStatus]],"SingleWage","JointlyWage","SingleWage","HeadWage")),YK28))*
INDEX(INDIRECT(tbPayroll[[#This Row],[fedPrefix]]&amp;"Perc"),YK28)+
INDEX(INDIRECT(tbPayroll[[#This Row],[fedPrefix]]&amp;CHOOSE(tbPayroll[[#This Row],[fedStatus]],"SingleHold","JointlyHold","SingleHold","HeadHold")),YK28))/dPeriods
- IF(tbPayroll[[#This Row],[isFormSent]]="Yes",tbPayroll[[#This Row],[isFormStep3]],0),0)
+tbPayroll[[#This Row],[isFormStep4c]],dFEDRound)
)
)</f>
        <v/>
      </c>
      <c r="YI28" s="116" t="str">
        <f>IF(tbPayroll[[#This Row],[idx]]="","",
ROUND(tbPayroll[[#This Row],[exSS]]*
IF(SUMIFS($AM28:$BMK28,$AM$3:$BMK$3,"&lt;"&amp;YI$3,$AM$2:$BMK$2,YI$2) +ssTax*YY28 &lt;ssTax*ssMax,
ssTax*YY28,
MAX(ssTax*ssMax-SUMIFS($AM28:$BMK28,$AM$3:$BMK$3,"&lt;"&amp;YI$3,$AM$2:$BMK$2,YI$2),0)),
2)
)</f>
        <v/>
      </c>
      <c r="YJ28" s="116" t="str">
        <f>IF(tbPayroll[[#This Row],[idx]]="","",IF(YK28=0,0,ROUND(tbPayroll[[#This Row],[exMedi]]*mediTax*YY28+YS28*mediMax,2)))</f>
        <v/>
      </c>
      <c r="YK28" s="116" t="str">
        <f ca="1">IF(tbPayroll[[#This Row],[idx]]="","",IFERROR(MATCH(YT28,INDIRECT(tbPayroll[[#This Row],[fedPrefix]]&amp;CHOOSE(tbPayroll[[#This Row],[fedStatus]],"SingleWage","JointlyWage","SingleWage","HeadWage")),1),0))</f>
        <v/>
      </c>
      <c r="YL28" s="116"/>
      <c r="YM28" s="116" t="str">
        <f>IF(tbPayroll[[#This Row],[idx]]="","",
ROUND(tbPayroll[[#This Row],[401Roth]]*IF(SUMIFS($AM28:$BMK28,$AM$3:$BMK$3,"&lt;"&amp;YZ$3,$AM$2:$BMK$2,YZ$2)+XT28&lt;compensationCap,
YZ28,
MAX(compensationCap-SUMIFS($AM28:$BMK28,$AM$3:$BMK$3,"&lt;"&amp;YZ$3,$AM$2:$BMK$2,YZ$2),0)),2))</f>
        <v/>
      </c>
      <c r="YN28" s="116" t="str">
        <f>IF(tbPayroll[[#This Row],[idx]]="","",
ROUND(tbPayroll[[#This Row],[401PreTax]]*IF(SUMIFS($AM28:$BMK28,$AM$3:$BMK$3,"&lt;"&amp;YZ$3,$AM$2:$BMK$2,YZ$2)+XT28&lt;compensationCap,
YZ28,
MAX(compensationCap-SUMIFS($AM28:$BMK28,$AM$3:$BMK$3,"&lt;"&amp;YZ$3,$AM$2:$BMK$2,YZ$2),0)),2))</f>
        <v/>
      </c>
      <c r="YO28" s="116" t="str">
        <f>IF(tbPayroll[[#This Row],[idx]]="","",
ROUND((tbPayroll[[#This Row],[401T1p]]*tbPayroll[[#This Row],[401T1Cap]]+tbPayroll[[#This Row],[401T2p]]*tbPayroll[[#This Row],[401T2Cap]])*IF(SUMIFS($AM28:$BMK28,$AM$3:$BMK$3,"&lt;"&amp;YZ$3,$AM$2:$BMK$2,YZ$2)+XT28&lt;compensationCap,
YZ28,
MAX(compensationCap-SUMIFS($AM28:$BMK28,$AM$3:$BMK$3,"&lt;"&amp;YZ$3,$AM$2:$BMK$2,YZ$2),0)),2))</f>
        <v/>
      </c>
      <c r="YP28" s="116" t="str">
        <f>IF(tbPayroll[[#This Row],[idx]]="","",
IF(YO28=0,0,
ROUND(IF(SUMIFS($AM28:$BMK28,$AM$3:$BMK$3,"&lt;"&amp;YR$3,$AM$2:$BMK$2,"&gt;="&amp;YP$2,$AM$2:$BMK$2,"&lt;="&amp;YR$2)+YM28+YN28+YO28&lt;tbPayroll[[#This Row],[401EmperLimit]],
YO28,
MAX((tbPayroll[[#This Row],[401EmperLimit]]-SUMIFS($AM28:$BMK28,$AM$3:$BMK$3,"&lt;"&amp;YR$3,$AM$2:$BMK$2,"&gt;="&amp;YP$2,$AM$2:$BMK$2,"&lt;="&amp;YR$2)),0)),2)))</f>
        <v/>
      </c>
      <c r="YQ28" s="116" t="str">
        <f>IF(tbPayroll[[#This Row],[idx]]="","",
IF(YN28=0,0,
ROUND(IF(SUMIFS($AM28:$BMK28,$AM$3:$BMK$3,"&lt;"&amp;YR$3,$AM$2:$BMK$2,YR$2)+YM28+SUMIFS($AM28:$BMK28,$AM$3:$BMK$3,"&lt;"&amp;YQ$3,$AM$2:$BMK$2,YQ$2)+YN28&lt;tbPayroll[[#This Row],[401ContriLimit]],
YN28,
YN28/(YM28+YN28)*
(tbPayroll[[#This Row],[401ContriLimit]]-SUMIFS($AM28:$BMK28,$AM$3:$BMK$3,"&lt;"&amp;YR$3,$AM$2:$BMK$2,YR$2)-SUMIFS($AM28:$BMK28,$AM$3:$BMK$3,"&lt;"&amp;YQ$3,$AM$2:$BMK$2,YQ$2))),2)))</f>
        <v/>
      </c>
      <c r="YR28" s="116" t="str">
        <f>IF(tbPayroll[[#This Row],[idx]]="","",
IF(YM28=0,0,
ROUND(IF(SUMIFS($AM28:$BMK28,$AM$3:$BMK$3,"&lt;"&amp;YR$3,$AM$2:$BMK$2,YR$2)+YM28+SUMIFS($AM28:$BMK28,$AM$3:$BMK$3,"&lt;"&amp;YQ$3,$AM$2:$BMK$2,YQ$2)+YN28&lt;tbPayroll[[#This Row],[401ContriLimit]],
YM28,
YM28/(YM28+YN28)*
(tbPayroll[[#This Row],[401ContriLimit]]-SUMIFS($AM28:$BMK28,$AM$3:$BMK$3,"&lt;"&amp;YR$3,$AM$2:$BMK$2,YR$2)-SUMIFS($AM28:$BMK28,$AM$3:$BMK$3,"&lt;"&amp;YQ$3,$AM$2:$BMK$2,YQ$2))),2)
))</f>
        <v/>
      </c>
      <c r="YS28" s="116" t="str" cm="1">
        <f t="array" ref="YS28">IF(tbPayroll[[#This Row],[idx]]="","",
IF(YK28=0,0,
MAX(SUMIFS($AM28:$BMK28,$AM$3:$BMK$3,"&lt;="&amp;YY$3,$AM$2:$BMK$2,YY$2)-INDEX(mediAddTable,tbPayroll[[#This Row],[fedStatus]]),0)-
SUMIFS($AM28:$BMK28,$AM$3:$BMK$3,"&lt;"&amp;YY$3,$AM$2:$BMK$2,YS$2)
))</f>
        <v/>
      </c>
      <c r="YT28" s="116" t="str">
        <f>IF(tbPayroll[[#This Row],[idx]]="","",
ROUND(MAX(YX28*dPeriods+tbPayroll[[#This Row],[adjustedAmount]],0),dFEDRound))</f>
        <v/>
      </c>
      <c r="YU28" s="116" t="str">
        <f>IF(tbPayroll[[#This Row],[idx]]="","",
ROUND(IF(hoursMode="Daily",
SUMIFS(Hours!$J27:$BDM27,Hours!$J$2:$BDM$2,"&gt;="&amp;XW$5,Hours!$J$2:$BDM$2,"&lt;="&amp;YZ$5,Hours!$J$5:$BDM$5,dRegularName),
SUMIFS(Hours!$J27:$BDM27,Hours!$J$1:$BDM$1,YV$3,Hours!$J$5:$BDM$5,dRegularName)
),2))</f>
        <v/>
      </c>
      <c r="YV28" s="116" t="str">
        <f>IF(tbPayroll[[#This Row],[idx]]="","",
IF(hoursMode="Daily",
SUMIFS(Hours!$J27:$BDM27,Hours!$J$2:$BDM$2,"&gt;="&amp;XW$5,Hours!$J$2:$BDM$2,"&lt;="&amp;YZ$5,Hours!$J$5:$BDM$5,dOvertimeName),
SUMIFS(Hours!$J27:$BDM27,Hours!$J$1:$BDM$1,YV$3,Hours!$J$5:$BDM$5,dOvertimeName)
))</f>
        <v/>
      </c>
      <c r="YW28" s="116" t="str">
        <f>IF(tbPayroll[[#This Row],[idx]]="","",
IF(hoursMode="Daily",
SUMIFS(Hours!$J27:$BDM27,Hours!$J$2:$BDM$2,"&gt;="&amp;XW$5,Hours!$J$2:$BDM$2,"&lt;="&amp;YZ$5,Hours!$J$5:$BDM$5,dVacationName),
SUMIFS(Hours!$J27:$BDM27,Hours!$J$1:$BDM$1,YV$3,Hours!$J$5:$BDM$5,dVacationName)
))</f>
        <v/>
      </c>
      <c r="YX28" s="116" t="str">
        <f>IF(tbPayroll[[#This Row],[Employee]]="","",MAX(YZ28-tbPayroll[[#This Row],[free]]-XX28-YQ28,0))</f>
        <v/>
      </c>
      <c r="YY28" s="116" t="str">
        <f>IF(tbPayroll[[#This Row],[Employee]]="","",MAX(YZ28-tbPayroll[[#This Row],[free]]-XX28,0))</f>
        <v/>
      </c>
      <c r="YZ28" s="116" t="str">
        <f>IF(tbPayroll[[#This Row],[Employee]]="","",
IF(tbPayroll[[#This Row],[employmentDate]]&gt;YZ$5,0,YB28+YC28+YD28+XZ28))</f>
        <v/>
      </c>
      <c r="ZA28" s="116" t="str">
        <f>IF(tbPayroll[[#This Row],[Employee]]="","",YZ28-SUM(YE28:YJ28)-XY28-XX28-YQ28-YR28)</f>
        <v/>
      </c>
      <c r="ZB28" s="417"/>
      <c r="ZC28" s="192"/>
      <c r="ZD28" s="192"/>
      <c r="ZE28" s="192"/>
      <c r="ZF28" s="193"/>
      <c r="ZG28" s="116" t="str">
        <f>IF(tbPayroll[[#This Row],[Employee]]="","",
AAA28 &amp; " | " &amp; AAB28&amp; " | " &amp; AAC28
)</f>
        <v/>
      </c>
      <c r="ZH28" s="116" t="str">
        <f>IF(tbPayroll[[#This Row],[Employee]]="","",
IF(tbPayroll[[#This Row],[employmentDate]]&gt;AAF$5,0,
ROUND(IF(tbPayroll[[#This Row],[IncomeBase]]=dSalaried,IF(ZC28&lt;&gt;"",ZC28,tbPayroll[[#This Row],[EmpWage]]),AAA28*IF(ZC28&lt;&gt;"",ZC28,tbPayroll[[#This Row],[EmpWage]])),2)))</f>
        <v/>
      </c>
      <c r="ZI28" s="116" t="str">
        <f>IF(tbPayroll[[#This Row],[Employee]]="","",
IF(tbPayroll[[#This Row],[employmentDate]]&gt;AAF$5,0,
ROUND(AAB28*tbPayroll[[#This Row],[overrrate]]*
IF(ZC28&lt;&gt;"",ZC28,tbPayroll[[#This Row],[EmpWage]])/IF(tbPayroll[[#This Row],[IncomeBase]]=dSalaried,MAX(tbPayroll[[#This Row],[regularwork]],1),1),2)
))</f>
        <v/>
      </c>
      <c r="ZJ28" s="116" t="str">
        <f>IF(tbPayroll[[#This Row],[Employee]]="","",
IF(tbPayroll[[#This Row],[employmentDate]]&gt;AAF$5,0,
ROUND(AAC28*
IFERROR(ZH28/AAA28,0),2
)))</f>
        <v/>
      </c>
      <c r="ZK28" s="116" t="str">
        <f>IF(tbPayroll[[#This Row],[Employee]]="","",
tbPayroll[[#This Row],[exState]]*
(tbPayroll[[#This Row],[stateAddDedu]]+ROUND(
MAX(AAD28-tbPayroll[[#This Row],[persExemp]],0)*tbPayroll[[#This Row],[stateTax]],dRound))
)</f>
        <v/>
      </c>
      <c r="ZL28" s="116" t="str">
        <f>IF(tbPayroll[[#This Row],[Employee]]="","",
(ROUND(
MAX(AAD28-tbPayroll[[#This Row],[persExemp]],0)*tbPayroll[[#This Row],[dLocal]],dRound))
)</f>
        <v/>
      </c>
      <c r="ZM28" s="116" t="str">
        <f>IF(tbPayroll[[#This Row],[Employee]]="","",
(ROUND(
MAX(AAD28-tbPayroll[[#This Row],[persExemp]],0)*tbPayroll[[#This Row],[dCity]],dRound))
)</f>
        <v/>
      </c>
      <c r="ZN28" s="116" t="str" cm="1">
        <f t="array" aca="1" ref="ZN28" ca="1">IF(tbPayroll[[#This Row],[idx]]="","",
IF(ZQ28=0,0,
ROUND(tbPayroll[[#This Row],[exFed]]*
MAX(
((ZZ28-INDEX(INDIRECT(tbPayroll[[#This Row],[fedPrefix]]&amp;CHOOSE(tbPayroll[[#This Row],[fedStatus]],"SingleWage","JointlyWage","SingleWage","HeadWage")),ZQ28))*
INDEX(INDIRECT(tbPayroll[[#This Row],[fedPrefix]]&amp;"Perc"),ZQ28)+
INDEX(INDIRECT(tbPayroll[[#This Row],[fedPrefix]]&amp;CHOOSE(tbPayroll[[#This Row],[fedStatus]],"SingleHold","JointlyHold","SingleHold","HeadHold")),ZQ28))/dPeriods
- IF(tbPayroll[[#This Row],[isFormSent]]="Yes",tbPayroll[[#This Row],[isFormStep3]],0),0)
+tbPayroll[[#This Row],[isFormStep4c]],dFEDRound)
)
)</f>
        <v/>
      </c>
      <c r="ZO28" s="116" t="str">
        <f>IF(tbPayroll[[#This Row],[idx]]="","",
ROUND(tbPayroll[[#This Row],[exSS]]*
IF(SUMIFS($AM28:$BMK28,$AM$3:$BMK$3,"&lt;"&amp;ZO$3,$AM$2:$BMK$2,ZO$2) +ssTax*AAE28 &lt;ssTax*ssMax,
ssTax*AAE28,
MAX(ssTax*ssMax-SUMIFS($AM28:$BMK28,$AM$3:$BMK$3,"&lt;"&amp;ZO$3,$AM$2:$BMK$2,ZO$2),0)),
2)
)</f>
        <v/>
      </c>
      <c r="ZP28" s="116" t="str">
        <f>IF(tbPayroll[[#This Row],[idx]]="","",IF(ZQ28=0,0,ROUND(tbPayroll[[#This Row],[exMedi]]*mediTax*AAE28+ZY28*mediMax,2)))</f>
        <v/>
      </c>
      <c r="ZQ28" s="116" t="str">
        <f ca="1">IF(tbPayroll[[#This Row],[idx]]="","",IFERROR(MATCH(ZZ28,INDIRECT(tbPayroll[[#This Row],[fedPrefix]]&amp;CHOOSE(tbPayroll[[#This Row],[fedStatus]],"SingleWage","JointlyWage","SingleWage","HeadWage")),1),0))</f>
        <v/>
      </c>
      <c r="ZR28" s="116"/>
      <c r="ZS28" s="116" t="str">
        <f>IF(tbPayroll[[#This Row],[idx]]="","",
ROUND(tbPayroll[[#This Row],[401Roth]]*IF(SUMIFS($AM28:$BMK28,$AM$3:$BMK$3,"&lt;"&amp;AAF$3,$AM$2:$BMK$2,AAF$2)+YZ28&lt;compensationCap,
AAF28,
MAX(compensationCap-SUMIFS($AM28:$BMK28,$AM$3:$BMK$3,"&lt;"&amp;AAF$3,$AM$2:$BMK$2,AAF$2),0)),2))</f>
        <v/>
      </c>
      <c r="ZT28" s="116" t="str">
        <f>IF(tbPayroll[[#This Row],[idx]]="","",
ROUND(tbPayroll[[#This Row],[401PreTax]]*IF(SUMIFS($AM28:$BMK28,$AM$3:$BMK$3,"&lt;"&amp;AAF$3,$AM$2:$BMK$2,AAF$2)+YZ28&lt;compensationCap,
AAF28,
MAX(compensationCap-SUMIFS($AM28:$BMK28,$AM$3:$BMK$3,"&lt;"&amp;AAF$3,$AM$2:$BMK$2,AAF$2),0)),2))</f>
        <v/>
      </c>
      <c r="ZU28" s="116" t="str">
        <f>IF(tbPayroll[[#This Row],[idx]]="","",
ROUND((tbPayroll[[#This Row],[401T1p]]*tbPayroll[[#This Row],[401T1Cap]]+tbPayroll[[#This Row],[401T2p]]*tbPayroll[[#This Row],[401T2Cap]])*IF(SUMIFS($AM28:$BMK28,$AM$3:$BMK$3,"&lt;"&amp;AAF$3,$AM$2:$BMK$2,AAF$2)+YZ28&lt;compensationCap,
AAF28,
MAX(compensationCap-SUMIFS($AM28:$BMK28,$AM$3:$BMK$3,"&lt;"&amp;AAF$3,$AM$2:$BMK$2,AAF$2),0)),2))</f>
        <v/>
      </c>
      <c r="ZV28" s="116" t="str">
        <f>IF(tbPayroll[[#This Row],[idx]]="","",
IF(ZU28=0,0,
ROUND(IF(SUMIFS($AM28:$BMK28,$AM$3:$BMK$3,"&lt;"&amp;ZX$3,$AM$2:$BMK$2,"&gt;="&amp;ZV$2,$AM$2:$BMK$2,"&lt;="&amp;ZX$2)+ZS28+ZT28+ZU28&lt;tbPayroll[[#This Row],[401EmperLimit]],
ZU28,
MAX((tbPayroll[[#This Row],[401EmperLimit]]-SUMIFS($AM28:$BMK28,$AM$3:$BMK$3,"&lt;"&amp;ZX$3,$AM$2:$BMK$2,"&gt;="&amp;ZV$2,$AM$2:$BMK$2,"&lt;="&amp;ZX$2)),0)),2)))</f>
        <v/>
      </c>
      <c r="ZW28" s="116" t="str">
        <f>IF(tbPayroll[[#This Row],[idx]]="","",
IF(ZT28=0,0,
ROUND(IF(SUMIFS($AM28:$BMK28,$AM$3:$BMK$3,"&lt;"&amp;ZX$3,$AM$2:$BMK$2,ZX$2)+ZS28+SUMIFS($AM28:$BMK28,$AM$3:$BMK$3,"&lt;"&amp;ZW$3,$AM$2:$BMK$2,ZW$2)+ZT28&lt;tbPayroll[[#This Row],[401ContriLimit]],
ZT28,
ZT28/(ZS28+ZT28)*
(tbPayroll[[#This Row],[401ContriLimit]]-SUMIFS($AM28:$BMK28,$AM$3:$BMK$3,"&lt;"&amp;ZX$3,$AM$2:$BMK$2,ZX$2)-SUMIFS($AM28:$BMK28,$AM$3:$BMK$3,"&lt;"&amp;ZW$3,$AM$2:$BMK$2,ZW$2))),2)))</f>
        <v/>
      </c>
      <c r="ZX28" s="116" t="str">
        <f>IF(tbPayroll[[#This Row],[idx]]="","",
IF(ZS28=0,0,
ROUND(IF(SUMIFS($AM28:$BMK28,$AM$3:$BMK$3,"&lt;"&amp;ZX$3,$AM$2:$BMK$2,ZX$2)+ZS28+SUMIFS($AM28:$BMK28,$AM$3:$BMK$3,"&lt;"&amp;ZW$3,$AM$2:$BMK$2,ZW$2)+ZT28&lt;tbPayroll[[#This Row],[401ContriLimit]],
ZS28,
ZS28/(ZS28+ZT28)*
(tbPayroll[[#This Row],[401ContriLimit]]-SUMIFS($AM28:$BMK28,$AM$3:$BMK$3,"&lt;"&amp;ZX$3,$AM$2:$BMK$2,ZX$2)-SUMIFS($AM28:$BMK28,$AM$3:$BMK$3,"&lt;"&amp;ZW$3,$AM$2:$BMK$2,ZW$2))),2)
))</f>
        <v/>
      </c>
      <c r="ZY28" s="116" t="str" cm="1">
        <f t="array" ref="ZY28">IF(tbPayroll[[#This Row],[idx]]="","",
IF(ZQ28=0,0,
MAX(SUMIFS($AM28:$BMK28,$AM$3:$BMK$3,"&lt;="&amp;AAE$3,$AM$2:$BMK$2,AAE$2)-INDEX(mediAddTable,tbPayroll[[#This Row],[fedStatus]]),0)-
SUMIFS($AM28:$BMK28,$AM$3:$BMK$3,"&lt;"&amp;AAE$3,$AM$2:$BMK$2,ZY$2)
))</f>
        <v/>
      </c>
      <c r="ZZ28" s="116" t="str">
        <f>IF(tbPayroll[[#This Row],[idx]]="","",
ROUND(MAX(AAD28*dPeriods+tbPayroll[[#This Row],[adjustedAmount]],0),dFEDRound))</f>
        <v/>
      </c>
      <c r="AAA28" s="116" t="str">
        <f>IF(tbPayroll[[#This Row],[idx]]="","",
ROUND(IF(hoursMode="Daily",
SUMIFS(Hours!$J27:$BDM27,Hours!$J$2:$BDM$2,"&gt;="&amp;ZC$5,Hours!$J$2:$BDM$2,"&lt;="&amp;AAF$5,Hours!$J$5:$BDM$5,dRegularName),
SUMIFS(Hours!$J27:$BDM27,Hours!$J$1:$BDM$1,AAB$3,Hours!$J$5:$BDM$5,dRegularName)
),2))</f>
        <v/>
      </c>
      <c r="AAB28" s="116" t="str">
        <f>IF(tbPayroll[[#This Row],[idx]]="","",
IF(hoursMode="Daily",
SUMIFS(Hours!$J27:$BDM27,Hours!$J$2:$BDM$2,"&gt;="&amp;ZC$5,Hours!$J$2:$BDM$2,"&lt;="&amp;AAF$5,Hours!$J$5:$BDM$5,dOvertimeName),
SUMIFS(Hours!$J27:$BDM27,Hours!$J$1:$BDM$1,AAB$3,Hours!$J$5:$BDM$5,dOvertimeName)
))</f>
        <v/>
      </c>
      <c r="AAC28" s="116" t="str">
        <f>IF(tbPayroll[[#This Row],[idx]]="","",
IF(hoursMode="Daily",
SUMIFS(Hours!$J27:$BDM27,Hours!$J$2:$BDM$2,"&gt;="&amp;ZC$5,Hours!$J$2:$BDM$2,"&lt;="&amp;AAF$5,Hours!$J$5:$BDM$5,dVacationName),
SUMIFS(Hours!$J27:$BDM27,Hours!$J$1:$BDM$1,AAB$3,Hours!$J$5:$BDM$5,dVacationName)
))</f>
        <v/>
      </c>
      <c r="AAD28" s="116" t="str">
        <f>IF(tbPayroll[[#This Row],[Employee]]="","",MAX(AAF28-tbPayroll[[#This Row],[free]]-ZD28-ZW28,0))</f>
        <v/>
      </c>
      <c r="AAE28" s="116" t="str">
        <f>IF(tbPayroll[[#This Row],[Employee]]="","",MAX(AAF28-tbPayroll[[#This Row],[free]]-ZD28,0))</f>
        <v/>
      </c>
      <c r="AAF28" s="116" t="str">
        <f>IF(tbPayroll[[#This Row],[Employee]]="","",
IF(tbPayroll[[#This Row],[employmentDate]]&gt;AAF$5,0,ZH28+ZI28+ZJ28+ZF28))</f>
        <v/>
      </c>
      <c r="AAG28" s="116" t="str">
        <f>IF(tbPayroll[[#This Row],[Employee]]="","",AAF28-SUM(ZK28:ZP28)-ZE28-ZD28-ZW28-ZX28)</f>
        <v/>
      </c>
      <c r="AAH28" s="417"/>
      <c r="AAI28" s="192"/>
      <c r="AAJ28" s="192"/>
      <c r="AAK28" s="192"/>
      <c r="AAL28" s="193"/>
      <c r="AAM28" s="116" t="str">
        <f>IF(tbPayroll[[#This Row],[Employee]]="","",
ABG28 &amp; " | " &amp; ABH28&amp; " | " &amp; ABI28
)</f>
        <v/>
      </c>
      <c r="AAN28" s="116" t="str">
        <f>IF(tbPayroll[[#This Row],[Employee]]="","",
IF(tbPayroll[[#This Row],[employmentDate]]&gt;ABL$5,0,
ROUND(IF(tbPayroll[[#This Row],[IncomeBase]]=dSalaried,IF(AAI28&lt;&gt;"",AAI28,tbPayroll[[#This Row],[EmpWage]]),ABG28*IF(AAI28&lt;&gt;"",AAI28,tbPayroll[[#This Row],[EmpWage]])),2)))</f>
        <v/>
      </c>
      <c r="AAO28" s="116" t="str">
        <f>IF(tbPayroll[[#This Row],[Employee]]="","",
IF(tbPayroll[[#This Row],[employmentDate]]&gt;ABL$5,0,
ROUND(ABH28*tbPayroll[[#This Row],[overrrate]]*
IF(AAI28&lt;&gt;"",AAI28,tbPayroll[[#This Row],[EmpWage]])/IF(tbPayroll[[#This Row],[IncomeBase]]=dSalaried,MAX(tbPayroll[[#This Row],[regularwork]],1),1),2)
))</f>
        <v/>
      </c>
      <c r="AAP28" s="116" t="str">
        <f>IF(tbPayroll[[#This Row],[Employee]]="","",
IF(tbPayroll[[#This Row],[employmentDate]]&gt;ABL$5,0,
ROUND(ABI28*
IFERROR(AAN28/ABG28,0),2
)))</f>
        <v/>
      </c>
      <c r="AAQ28" s="116" t="str">
        <f>IF(tbPayroll[[#This Row],[Employee]]="","",
tbPayroll[[#This Row],[exState]]*
(tbPayroll[[#This Row],[stateAddDedu]]+ROUND(
MAX(ABJ28-tbPayroll[[#This Row],[persExemp]],0)*tbPayroll[[#This Row],[stateTax]],dRound))
)</f>
        <v/>
      </c>
      <c r="AAR28" s="116" t="str">
        <f>IF(tbPayroll[[#This Row],[Employee]]="","",
(ROUND(
MAX(ABJ28-tbPayroll[[#This Row],[persExemp]],0)*tbPayroll[[#This Row],[dLocal]],dRound))
)</f>
        <v/>
      </c>
      <c r="AAS28" s="116" t="str">
        <f>IF(tbPayroll[[#This Row],[Employee]]="","",
(ROUND(
MAX(ABJ28-tbPayroll[[#This Row],[persExemp]],0)*tbPayroll[[#This Row],[dCity]],dRound))
)</f>
        <v/>
      </c>
      <c r="AAT28" s="116" t="str" cm="1">
        <f t="array" aca="1" ref="AAT28" ca="1">IF(tbPayroll[[#This Row],[idx]]="","",
IF(AAW28=0,0,
ROUND(tbPayroll[[#This Row],[exFed]]*
MAX(
((ABF28-INDEX(INDIRECT(tbPayroll[[#This Row],[fedPrefix]]&amp;CHOOSE(tbPayroll[[#This Row],[fedStatus]],"SingleWage","JointlyWage","SingleWage","HeadWage")),AAW28))*
INDEX(INDIRECT(tbPayroll[[#This Row],[fedPrefix]]&amp;"Perc"),AAW28)+
INDEX(INDIRECT(tbPayroll[[#This Row],[fedPrefix]]&amp;CHOOSE(tbPayroll[[#This Row],[fedStatus]],"SingleHold","JointlyHold","SingleHold","HeadHold")),AAW28))/dPeriods
- IF(tbPayroll[[#This Row],[isFormSent]]="Yes",tbPayroll[[#This Row],[isFormStep3]],0),0)
+tbPayroll[[#This Row],[isFormStep4c]],dFEDRound)
)
)</f>
        <v/>
      </c>
      <c r="AAU28" s="116" t="str">
        <f>IF(tbPayroll[[#This Row],[idx]]="","",
ROUND(tbPayroll[[#This Row],[exSS]]*
IF(SUMIFS($AM28:$BMK28,$AM$3:$BMK$3,"&lt;"&amp;AAU$3,$AM$2:$BMK$2,AAU$2) +ssTax*ABK28 &lt;ssTax*ssMax,
ssTax*ABK28,
MAX(ssTax*ssMax-SUMIFS($AM28:$BMK28,$AM$3:$BMK$3,"&lt;"&amp;AAU$3,$AM$2:$BMK$2,AAU$2),0)),
2)
)</f>
        <v/>
      </c>
      <c r="AAV28" s="116" t="str">
        <f>IF(tbPayroll[[#This Row],[idx]]="","",IF(AAW28=0,0,ROUND(tbPayroll[[#This Row],[exMedi]]*mediTax*ABK28+ABE28*mediMax,2)))</f>
        <v/>
      </c>
      <c r="AAW28" s="116" t="str">
        <f ca="1">IF(tbPayroll[[#This Row],[idx]]="","",IFERROR(MATCH(ABF28,INDIRECT(tbPayroll[[#This Row],[fedPrefix]]&amp;CHOOSE(tbPayroll[[#This Row],[fedStatus]],"SingleWage","JointlyWage","SingleWage","HeadWage")),1),0))</f>
        <v/>
      </c>
      <c r="AAX28" s="116"/>
      <c r="AAY28" s="116" t="str">
        <f>IF(tbPayroll[[#This Row],[idx]]="","",
ROUND(tbPayroll[[#This Row],[401Roth]]*IF(SUMIFS($AM28:$BMK28,$AM$3:$BMK$3,"&lt;"&amp;ABL$3,$AM$2:$BMK$2,ABL$2)+AAF28&lt;compensationCap,
ABL28,
MAX(compensationCap-SUMIFS($AM28:$BMK28,$AM$3:$BMK$3,"&lt;"&amp;ABL$3,$AM$2:$BMK$2,ABL$2),0)),2))</f>
        <v/>
      </c>
      <c r="AAZ28" s="116" t="str">
        <f>IF(tbPayroll[[#This Row],[idx]]="","",
ROUND(tbPayroll[[#This Row],[401PreTax]]*IF(SUMIFS($AM28:$BMK28,$AM$3:$BMK$3,"&lt;"&amp;ABL$3,$AM$2:$BMK$2,ABL$2)+AAF28&lt;compensationCap,
ABL28,
MAX(compensationCap-SUMIFS($AM28:$BMK28,$AM$3:$BMK$3,"&lt;"&amp;ABL$3,$AM$2:$BMK$2,ABL$2),0)),2))</f>
        <v/>
      </c>
      <c r="ABA28" s="116" t="str">
        <f>IF(tbPayroll[[#This Row],[idx]]="","",
ROUND((tbPayroll[[#This Row],[401T1p]]*tbPayroll[[#This Row],[401T1Cap]]+tbPayroll[[#This Row],[401T2p]]*tbPayroll[[#This Row],[401T2Cap]])*IF(SUMIFS($AM28:$BMK28,$AM$3:$BMK$3,"&lt;"&amp;ABL$3,$AM$2:$BMK$2,ABL$2)+AAF28&lt;compensationCap,
ABL28,
MAX(compensationCap-SUMIFS($AM28:$BMK28,$AM$3:$BMK$3,"&lt;"&amp;ABL$3,$AM$2:$BMK$2,ABL$2),0)),2))</f>
        <v/>
      </c>
      <c r="ABB28" s="116" t="str">
        <f>IF(tbPayroll[[#This Row],[idx]]="","",
IF(ABA28=0,0,
ROUND(IF(SUMIFS($AM28:$BMK28,$AM$3:$BMK$3,"&lt;"&amp;ABD$3,$AM$2:$BMK$2,"&gt;="&amp;ABB$2,$AM$2:$BMK$2,"&lt;="&amp;ABD$2)+AAY28+AAZ28+ABA28&lt;tbPayroll[[#This Row],[401EmperLimit]],
ABA28,
MAX((tbPayroll[[#This Row],[401EmperLimit]]-SUMIFS($AM28:$BMK28,$AM$3:$BMK$3,"&lt;"&amp;ABD$3,$AM$2:$BMK$2,"&gt;="&amp;ABB$2,$AM$2:$BMK$2,"&lt;="&amp;ABD$2)),0)),2)))</f>
        <v/>
      </c>
      <c r="ABC28" s="116" t="str">
        <f>IF(tbPayroll[[#This Row],[idx]]="","",
IF(AAZ28=0,0,
ROUND(IF(SUMIFS($AM28:$BMK28,$AM$3:$BMK$3,"&lt;"&amp;ABD$3,$AM$2:$BMK$2,ABD$2)+AAY28+SUMIFS($AM28:$BMK28,$AM$3:$BMK$3,"&lt;"&amp;ABC$3,$AM$2:$BMK$2,ABC$2)+AAZ28&lt;tbPayroll[[#This Row],[401ContriLimit]],
AAZ28,
AAZ28/(AAY28+AAZ28)*
(tbPayroll[[#This Row],[401ContriLimit]]-SUMIFS($AM28:$BMK28,$AM$3:$BMK$3,"&lt;"&amp;ABD$3,$AM$2:$BMK$2,ABD$2)-SUMIFS($AM28:$BMK28,$AM$3:$BMK$3,"&lt;"&amp;ABC$3,$AM$2:$BMK$2,ABC$2))),2)))</f>
        <v/>
      </c>
      <c r="ABD28" s="116" t="str">
        <f>IF(tbPayroll[[#This Row],[idx]]="","",
IF(AAY28=0,0,
ROUND(IF(SUMIFS($AM28:$BMK28,$AM$3:$BMK$3,"&lt;"&amp;ABD$3,$AM$2:$BMK$2,ABD$2)+AAY28+SUMIFS($AM28:$BMK28,$AM$3:$BMK$3,"&lt;"&amp;ABC$3,$AM$2:$BMK$2,ABC$2)+AAZ28&lt;tbPayroll[[#This Row],[401ContriLimit]],
AAY28,
AAY28/(AAY28+AAZ28)*
(tbPayroll[[#This Row],[401ContriLimit]]-SUMIFS($AM28:$BMK28,$AM$3:$BMK$3,"&lt;"&amp;ABD$3,$AM$2:$BMK$2,ABD$2)-SUMIFS($AM28:$BMK28,$AM$3:$BMK$3,"&lt;"&amp;ABC$3,$AM$2:$BMK$2,ABC$2))),2)
))</f>
        <v/>
      </c>
      <c r="ABE28" s="116" t="str" cm="1">
        <f t="array" ref="ABE28">IF(tbPayroll[[#This Row],[idx]]="","",
IF(AAW28=0,0,
MAX(SUMIFS($AM28:$BMK28,$AM$3:$BMK$3,"&lt;="&amp;ABK$3,$AM$2:$BMK$2,ABK$2)-INDEX(mediAddTable,tbPayroll[[#This Row],[fedStatus]]),0)-
SUMIFS($AM28:$BMK28,$AM$3:$BMK$3,"&lt;"&amp;ABK$3,$AM$2:$BMK$2,ABE$2)
))</f>
        <v/>
      </c>
      <c r="ABF28" s="116" t="str">
        <f>IF(tbPayroll[[#This Row],[idx]]="","",
ROUND(MAX(ABJ28*dPeriods+tbPayroll[[#This Row],[adjustedAmount]],0),dFEDRound))</f>
        <v/>
      </c>
      <c r="ABG28" s="116" t="str">
        <f>IF(tbPayroll[[#This Row],[idx]]="","",
ROUND(IF(hoursMode="Daily",
SUMIFS(Hours!$J27:$BDM27,Hours!$J$2:$BDM$2,"&gt;="&amp;AAI$5,Hours!$J$2:$BDM$2,"&lt;="&amp;ABL$5,Hours!$J$5:$BDM$5,dRegularName),
SUMIFS(Hours!$J27:$BDM27,Hours!$J$1:$BDM$1,ABH$3,Hours!$J$5:$BDM$5,dRegularName)
),2))</f>
        <v/>
      </c>
      <c r="ABH28" s="116" t="str">
        <f>IF(tbPayroll[[#This Row],[idx]]="","",
IF(hoursMode="Daily",
SUMIFS(Hours!$J27:$BDM27,Hours!$J$2:$BDM$2,"&gt;="&amp;AAI$5,Hours!$J$2:$BDM$2,"&lt;="&amp;ABL$5,Hours!$J$5:$BDM$5,dOvertimeName),
SUMIFS(Hours!$J27:$BDM27,Hours!$J$1:$BDM$1,ABH$3,Hours!$J$5:$BDM$5,dOvertimeName)
))</f>
        <v/>
      </c>
      <c r="ABI28" s="116" t="str">
        <f>IF(tbPayroll[[#This Row],[idx]]="","",
IF(hoursMode="Daily",
SUMIFS(Hours!$J27:$BDM27,Hours!$J$2:$BDM$2,"&gt;="&amp;AAI$5,Hours!$J$2:$BDM$2,"&lt;="&amp;ABL$5,Hours!$J$5:$BDM$5,dVacationName),
SUMIFS(Hours!$J27:$BDM27,Hours!$J$1:$BDM$1,ABH$3,Hours!$J$5:$BDM$5,dVacationName)
))</f>
        <v/>
      </c>
      <c r="ABJ28" s="116" t="str">
        <f>IF(tbPayroll[[#This Row],[Employee]]="","",MAX(ABL28-tbPayroll[[#This Row],[free]]-AAJ28-ABC28,0))</f>
        <v/>
      </c>
      <c r="ABK28" s="116" t="str">
        <f>IF(tbPayroll[[#This Row],[Employee]]="","",MAX(ABL28-tbPayroll[[#This Row],[free]]-AAJ28,0))</f>
        <v/>
      </c>
      <c r="ABL28" s="116" t="str">
        <f>IF(tbPayroll[[#This Row],[Employee]]="","",
IF(tbPayroll[[#This Row],[employmentDate]]&gt;ABL$5,0,AAN28+AAO28+AAP28+AAL28))</f>
        <v/>
      </c>
      <c r="ABM28" s="116" t="str">
        <f>IF(tbPayroll[[#This Row],[Employee]]="","",ABL28-SUM(AAQ28:AAV28)-AAK28-AAJ28-ABC28-ABD28)</f>
        <v/>
      </c>
      <c r="ABN28" s="417"/>
      <c r="ABO28" s="192"/>
      <c r="ABP28" s="192"/>
      <c r="ABQ28" s="192"/>
      <c r="ABR28" s="193"/>
      <c r="ABS28" s="116" t="str">
        <f>IF(tbPayroll[[#This Row],[Employee]]="","",
ACM28 &amp; " | " &amp; ACN28&amp; " | " &amp; ACO28
)</f>
        <v/>
      </c>
      <c r="ABT28" s="116" t="str">
        <f>IF(tbPayroll[[#This Row],[Employee]]="","",
IF(tbPayroll[[#This Row],[employmentDate]]&gt;ACR$5,0,
ROUND(IF(tbPayroll[[#This Row],[IncomeBase]]=dSalaried,IF(ABO28&lt;&gt;"",ABO28,tbPayroll[[#This Row],[EmpWage]]),ACM28*IF(ABO28&lt;&gt;"",ABO28,tbPayroll[[#This Row],[EmpWage]])),2)))</f>
        <v/>
      </c>
      <c r="ABU28" s="116" t="str">
        <f>IF(tbPayroll[[#This Row],[Employee]]="","",
IF(tbPayroll[[#This Row],[employmentDate]]&gt;ACR$5,0,
ROUND(ACN28*tbPayroll[[#This Row],[overrrate]]*
IF(ABO28&lt;&gt;"",ABO28,tbPayroll[[#This Row],[EmpWage]])/IF(tbPayroll[[#This Row],[IncomeBase]]=dSalaried,MAX(tbPayroll[[#This Row],[regularwork]],1),1),2)
))</f>
        <v/>
      </c>
      <c r="ABV28" s="116" t="str">
        <f>IF(tbPayroll[[#This Row],[Employee]]="","",
IF(tbPayroll[[#This Row],[employmentDate]]&gt;ACR$5,0,
ROUND(ACO28*
IFERROR(ABT28/ACM28,0),2
)))</f>
        <v/>
      </c>
      <c r="ABW28" s="116" t="str">
        <f>IF(tbPayroll[[#This Row],[Employee]]="","",
tbPayroll[[#This Row],[exState]]*
(tbPayroll[[#This Row],[stateAddDedu]]+ROUND(
MAX(ACP28-tbPayroll[[#This Row],[persExemp]],0)*tbPayroll[[#This Row],[stateTax]],dRound))
)</f>
        <v/>
      </c>
      <c r="ABX28" s="116" t="str">
        <f>IF(tbPayroll[[#This Row],[Employee]]="","",
(ROUND(
MAX(ACP28-tbPayroll[[#This Row],[persExemp]],0)*tbPayroll[[#This Row],[dLocal]],dRound))
)</f>
        <v/>
      </c>
      <c r="ABY28" s="116" t="str">
        <f>IF(tbPayroll[[#This Row],[Employee]]="","",
(ROUND(
MAX(ACP28-tbPayroll[[#This Row],[persExemp]],0)*tbPayroll[[#This Row],[dCity]],dRound))
)</f>
        <v/>
      </c>
      <c r="ABZ28" s="116" t="str" cm="1">
        <f t="array" aca="1" ref="ABZ28" ca="1">IF(tbPayroll[[#This Row],[idx]]="","",
IF(ACC28=0,0,
ROUND(tbPayroll[[#This Row],[exFed]]*
MAX(
((ACL28-INDEX(INDIRECT(tbPayroll[[#This Row],[fedPrefix]]&amp;CHOOSE(tbPayroll[[#This Row],[fedStatus]],"SingleWage","JointlyWage","SingleWage","HeadWage")),ACC28))*
INDEX(INDIRECT(tbPayroll[[#This Row],[fedPrefix]]&amp;"Perc"),ACC28)+
INDEX(INDIRECT(tbPayroll[[#This Row],[fedPrefix]]&amp;CHOOSE(tbPayroll[[#This Row],[fedStatus]],"SingleHold","JointlyHold","SingleHold","HeadHold")),ACC28))/dPeriods
- IF(tbPayroll[[#This Row],[isFormSent]]="Yes",tbPayroll[[#This Row],[isFormStep3]],0),0)
+tbPayroll[[#This Row],[isFormStep4c]],dFEDRound)
)
)</f>
        <v/>
      </c>
      <c r="ACA28" s="116" t="str">
        <f>IF(tbPayroll[[#This Row],[idx]]="","",
ROUND(tbPayroll[[#This Row],[exSS]]*
IF(SUMIFS($AM28:$BMK28,$AM$3:$BMK$3,"&lt;"&amp;ACA$3,$AM$2:$BMK$2,ACA$2) +ssTax*ACQ28 &lt;ssTax*ssMax,
ssTax*ACQ28,
MAX(ssTax*ssMax-SUMIFS($AM28:$BMK28,$AM$3:$BMK$3,"&lt;"&amp;ACA$3,$AM$2:$BMK$2,ACA$2),0)),
2)
)</f>
        <v/>
      </c>
      <c r="ACB28" s="116" t="str">
        <f>IF(tbPayroll[[#This Row],[idx]]="","",IF(ACC28=0,0,ROUND(tbPayroll[[#This Row],[exMedi]]*mediTax*ACQ28+ACK28*mediMax,2)))</f>
        <v/>
      </c>
      <c r="ACC28" s="116" t="str">
        <f ca="1">IF(tbPayroll[[#This Row],[idx]]="","",IFERROR(MATCH(ACL28,INDIRECT(tbPayroll[[#This Row],[fedPrefix]]&amp;CHOOSE(tbPayroll[[#This Row],[fedStatus]],"SingleWage","JointlyWage","SingleWage","HeadWage")),1),0))</f>
        <v/>
      </c>
      <c r="ACD28" s="116"/>
      <c r="ACE28" s="116" t="str">
        <f>IF(tbPayroll[[#This Row],[idx]]="","",
ROUND(tbPayroll[[#This Row],[401Roth]]*IF(SUMIFS($AM28:$BMK28,$AM$3:$BMK$3,"&lt;"&amp;ACR$3,$AM$2:$BMK$2,ACR$2)+ABL28&lt;compensationCap,
ACR28,
MAX(compensationCap-SUMIFS($AM28:$BMK28,$AM$3:$BMK$3,"&lt;"&amp;ACR$3,$AM$2:$BMK$2,ACR$2),0)),2))</f>
        <v/>
      </c>
      <c r="ACF28" s="116" t="str">
        <f>IF(tbPayroll[[#This Row],[idx]]="","",
ROUND(tbPayroll[[#This Row],[401PreTax]]*IF(SUMIFS($AM28:$BMK28,$AM$3:$BMK$3,"&lt;"&amp;ACR$3,$AM$2:$BMK$2,ACR$2)+ABL28&lt;compensationCap,
ACR28,
MAX(compensationCap-SUMIFS($AM28:$BMK28,$AM$3:$BMK$3,"&lt;"&amp;ACR$3,$AM$2:$BMK$2,ACR$2),0)),2))</f>
        <v/>
      </c>
      <c r="ACG28" s="116" t="str">
        <f>IF(tbPayroll[[#This Row],[idx]]="","",
ROUND((tbPayroll[[#This Row],[401T1p]]*tbPayroll[[#This Row],[401T1Cap]]+tbPayroll[[#This Row],[401T2p]]*tbPayroll[[#This Row],[401T2Cap]])*IF(SUMIFS($AM28:$BMK28,$AM$3:$BMK$3,"&lt;"&amp;ACR$3,$AM$2:$BMK$2,ACR$2)+ABL28&lt;compensationCap,
ACR28,
MAX(compensationCap-SUMIFS($AM28:$BMK28,$AM$3:$BMK$3,"&lt;"&amp;ACR$3,$AM$2:$BMK$2,ACR$2),0)),2))</f>
        <v/>
      </c>
      <c r="ACH28" s="116" t="str">
        <f>IF(tbPayroll[[#This Row],[idx]]="","",
IF(ACG28=0,0,
ROUND(IF(SUMIFS($AM28:$BMK28,$AM$3:$BMK$3,"&lt;"&amp;ACJ$3,$AM$2:$BMK$2,"&gt;="&amp;ACH$2,$AM$2:$BMK$2,"&lt;="&amp;ACJ$2)+ACE28+ACF28+ACG28&lt;tbPayroll[[#This Row],[401EmperLimit]],
ACG28,
MAX((tbPayroll[[#This Row],[401EmperLimit]]-SUMIFS($AM28:$BMK28,$AM$3:$BMK$3,"&lt;"&amp;ACJ$3,$AM$2:$BMK$2,"&gt;="&amp;ACH$2,$AM$2:$BMK$2,"&lt;="&amp;ACJ$2)),0)),2)))</f>
        <v/>
      </c>
      <c r="ACI28" s="116" t="str">
        <f>IF(tbPayroll[[#This Row],[idx]]="","",
IF(ACF28=0,0,
ROUND(IF(SUMIFS($AM28:$BMK28,$AM$3:$BMK$3,"&lt;"&amp;ACJ$3,$AM$2:$BMK$2,ACJ$2)+ACE28+SUMIFS($AM28:$BMK28,$AM$3:$BMK$3,"&lt;"&amp;ACI$3,$AM$2:$BMK$2,ACI$2)+ACF28&lt;tbPayroll[[#This Row],[401ContriLimit]],
ACF28,
ACF28/(ACE28+ACF28)*
(tbPayroll[[#This Row],[401ContriLimit]]-SUMIFS($AM28:$BMK28,$AM$3:$BMK$3,"&lt;"&amp;ACJ$3,$AM$2:$BMK$2,ACJ$2)-SUMIFS($AM28:$BMK28,$AM$3:$BMK$3,"&lt;"&amp;ACI$3,$AM$2:$BMK$2,ACI$2))),2)))</f>
        <v/>
      </c>
      <c r="ACJ28" s="116" t="str">
        <f>IF(tbPayroll[[#This Row],[idx]]="","",
IF(ACE28=0,0,
ROUND(IF(SUMIFS($AM28:$BMK28,$AM$3:$BMK$3,"&lt;"&amp;ACJ$3,$AM$2:$BMK$2,ACJ$2)+ACE28+SUMIFS($AM28:$BMK28,$AM$3:$BMK$3,"&lt;"&amp;ACI$3,$AM$2:$BMK$2,ACI$2)+ACF28&lt;tbPayroll[[#This Row],[401ContriLimit]],
ACE28,
ACE28/(ACE28+ACF28)*
(tbPayroll[[#This Row],[401ContriLimit]]-SUMIFS($AM28:$BMK28,$AM$3:$BMK$3,"&lt;"&amp;ACJ$3,$AM$2:$BMK$2,ACJ$2)-SUMIFS($AM28:$BMK28,$AM$3:$BMK$3,"&lt;"&amp;ACI$3,$AM$2:$BMK$2,ACI$2))),2)
))</f>
        <v/>
      </c>
      <c r="ACK28" s="116" t="str" cm="1">
        <f t="array" ref="ACK28">IF(tbPayroll[[#This Row],[idx]]="","",
IF(ACC28=0,0,
MAX(SUMIFS($AM28:$BMK28,$AM$3:$BMK$3,"&lt;="&amp;ACQ$3,$AM$2:$BMK$2,ACQ$2)-INDEX(mediAddTable,tbPayroll[[#This Row],[fedStatus]]),0)-
SUMIFS($AM28:$BMK28,$AM$3:$BMK$3,"&lt;"&amp;ACQ$3,$AM$2:$BMK$2,ACK$2)
))</f>
        <v/>
      </c>
      <c r="ACL28" s="116" t="str">
        <f>IF(tbPayroll[[#This Row],[idx]]="","",
ROUND(MAX(ACP28*dPeriods+tbPayroll[[#This Row],[adjustedAmount]],0),dFEDRound))</f>
        <v/>
      </c>
      <c r="ACM28" s="116" t="str">
        <f>IF(tbPayroll[[#This Row],[idx]]="","",
ROUND(IF(hoursMode="Daily",
SUMIFS(Hours!$J27:$BDM27,Hours!$J$2:$BDM$2,"&gt;="&amp;ABO$5,Hours!$J$2:$BDM$2,"&lt;="&amp;ACR$5,Hours!$J$5:$BDM$5,dRegularName),
SUMIFS(Hours!$J27:$BDM27,Hours!$J$1:$BDM$1,ACN$3,Hours!$J$5:$BDM$5,dRegularName)
),2))</f>
        <v/>
      </c>
      <c r="ACN28" s="116" t="str">
        <f>IF(tbPayroll[[#This Row],[idx]]="","",
IF(hoursMode="Daily",
SUMIFS(Hours!$J27:$BDM27,Hours!$J$2:$BDM$2,"&gt;="&amp;ABO$5,Hours!$J$2:$BDM$2,"&lt;="&amp;ACR$5,Hours!$J$5:$BDM$5,dOvertimeName),
SUMIFS(Hours!$J27:$BDM27,Hours!$J$1:$BDM$1,ACN$3,Hours!$J$5:$BDM$5,dOvertimeName)
))</f>
        <v/>
      </c>
      <c r="ACO28" s="116" t="str">
        <f>IF(tbPayroll[[#This Row],[idx]]="","",
IF(hoursMode="Daily",
SUMIFS(Hours!$J27:$BDM27,Hours!$J$2:$BDM$2,"&gt;="&amp;ABO$5,Hours!$J$2:$BDM$2,"&lt;="&amp;ACR$5,Hours!$J$5:$BDM$5,dVacationName),
SUMIFS(Hours!$J27:$BDM27,Hours!$J$1:$BDM$1,ACN$3,Hours!$J$5:$BDM$5,dVacationName)
))</f>
        <v/>
      </c>
      <c r="ACP28" s="116" t="str">
        <f>IF(tbPayroll[[#This Row],[Employee]]="","",MAX(ACR28-tbPayroll[[#This Row],[free]]-ABP28-ACI28,0))</f>
        <v/>
      </c>
      <c r="ACQ28" s="116" t="str">
        <f>IF(tbPayroll[[#This Row],[Employee]]="","",MAX(ACR28-tbPayroll[[#This Row],[free]]-ABP28,0))</f>
        <v/>
      </c>
      <c r="ACR28" s="116" t="str">
        <f>IF(tbPayroll[[#This Row],[Employee]]="","",
IF(tbPayroll[[#This Row],[employmentDate]]&gt;ACR$5,0,ABT28+ABU28+ABV28+ABR28))</f>
        <v/>
      </c>
      <c r="ACS28" s="116" t="str">
        <f>IF(tbPayroll[[#This Row],[Employee]]="","",ACR28-SUM(ABW28:ACB28)-ABQ28-ABP28-ACI28-ACJ28)</f>
        <v/>
      </c>
      <c r="ACT28" s="417"/>
      <c r="ACU28" s="192"/>
      <c r="ACV28" s="192"/>
      <c r="ACW28" s="192"/>
      <c r="ACX28" s="193"/>
      <c r="ACY28" s="116" t="str">
        <f>IF(tbPayroll[[#This Row],[Employee]]="","",
ADS28 &amp; " | " &amp; ADT28&amp; " | " &amp; ADU28
)</f>
        <v/>
      </c>
      <c r="ACZ28" s="116" t="str">
        <f>IF(tbPayroll[[#This Row],[Employee]]="","",
IF(tbPayroll[[#This Row],[employmentDate]]&gt;ADX$5,0,
ROUND(IF(tbPayroll[[#This Row],[IncomeBase]]=dSalaried,IF(ACU28&lt;&gt;"",ACU28,tbPayroll[[#This Row],[EmpWage]]),ADS28*IF(ACU28&lt;&gt;"",ACU28,tbPayroll[[#This Row],[EmpWage]])),2)))</f>
        <v/>
      </c>
      <c r="ADA28" s="116" t="str">
        <f>IF(tbPayroll[[#This Row],[Employee]]="","",
IF(tbPayroll[[#This Row],[employmentDate]]&gt;ADX$5,0,
ROUND(ADT28*tbPayroll[[#This Row],[overrrate]]*
IF(ACU28&lt;&gt;"",ACU28,tbPayroll[[#This Row],[EmpWage]])/IF(tbPayroll[[#This Row],[IncomeBase]]=dSalaried,MAX(tbPayroll[[#This Row],[regularwork]],1),1),2)
))</f>
        <v/>
      </c>
      <c r="ADB28" s="116" t="str">
        <f>IF(tbPayroll[[#This Row],[Employee]]="","",
IF(tbPayroll[[#This Row],[employmentDate]]&gt;ADX$5,0,
ROUND(ADU28*
IFERROR(ACZ28/ADS28,0),2
)))</f>
        <v/>
      </c>
      <c r="ADC28" s="116" t="str">
        <f>IF(tbPayroll[[#This Row],[Employee]]="","",
tbPayroll[[#This Row],[exState]]*
(tbPayroll[[#This Row],[stateAddDedu]]+ROUND(
MAX(ADV28-tbPayroll[[#This Row],[persExemp]],0)*tbPayroll[[#This Row],[stateTax]],dRound))
)</f>
        <v/>
      </c>
      <c r="ADD28" s="116" t="str">
        <f>IF(tbPayroll[[#This Row],[Employee]]="","",
(ROUND(
MAX(ADV28-tbPayroll[[#This Row],[persExemp]],0)*tbPayroll[[#This Row],[dLocal]],dRound))
)</f>
        <v/>
      </c>
      <c r="ADE28" s="116" t="str">
        <f>IF(tbPayroll[[#This Row],[Employee]]="","",
(ROUND(
MAX(ADV28-tbPayroll[[#This Row],[persExemp]],0)*tbPayroll[[#This Row],[dCity]],dRound))
)</f>
        <v/>
      </c>
      <c r="ADF28" s="116" t="str" cm="1">
        <f t="array" aca="1" ref="ADF28" ca="1">IF(tbPayroll[[#This Row],[idx]]="","",
IF(ADI28=0,0,
ROUND(tbPayroll[[#This Row],[exFed]]*
MAX(
((ADR28-INDEX(INDIRECT(tbPayroll[[#This Row],[fedPrefix]]&amp;CHOOSE(tbPayroll[[#This Row],[fedStatus]],"SingleWage","JointlyWage","SingleWage","HeadWage")),ADI28))*
INDEX(INDIRECT(tbPayroll[[#This Row],[fedPrefix]]&amp;"Perc"),ADI28)+
INDEX(INDIRECT(tbPayroll[[#This Row],[fedPrefix]]&amp;CHOOSE(tbPayroll[[#This Row],[fedStatus]],"SingleHold","JointlyHold","SingleHold","HeadHold")),ADI28))/dPeriods
- IF(tbPayroll[[#This Row],[isFormSent]]="Yes",tbPayroll[[#This Row],[isFormStep3]],0),0)
+tbPayroll[[#This Row],[isFormStep4c]],dFEDRound)
)
)</f>
        <v/>
      </c>
      <c r="ADG28" s="116" t="str">
        <f>IF(tbPayroll[[#This Row],[idx]]="","",
ROUND(tbPayroll[[#This Row],[exSS]]*
IF(SUMIFS($AM28:$BMK28,$AM$3:$BMK$3,"&lt;"&amp;ADG$3,$AM$2:$BMK$2,ADG$2) +ssTax*ADW28 &lt;ssTax*ssMax,
ssTax*ADW28,
MAX(ssTax*ssMax-SUMIFS($AM28:$BMK28,$AM$3:$BMK$3,"&lt;"&amp;ADG$3,$AM$2:$BMK$2,ADG$2),0)),
2)
)</f>
        <v/>
      </c>
      <c r="ADH28" s="116" t="str">
        <f>IF(tbPayroll[[#This Row],[idx]]="","",IF(ADI28=0,0,ROUND(tbPayroll[[#This Row],[exMedi]]*mediTax*ADW28+ADQ28*mediMax,2)))</f>
        <v/>
      </c>
      <c r="ADI28" s="116" t="str">
        <f ca="1">IF(tbPayroll[[#This Row],[idx]]="","",IFERROR(MATCH(ADR28,INDIRECT(tbPayroll[[#This Row],[fedPrefix]]&amp;CHOOSE(tbPayroll[[#This Row],[fedStatus]],"SingleWage","JointlyWage","SingleWage","HeadWage")),1),0))</f>
        <v/>
      </c>
      <c r="ADJ28" s="116"/>
      <c r="ADK28" s="116" t="str">
        <f>IF(tbPayroll[[#This Row],[idx]]="","",
ROUND(tbPayroll[[#This Row],[401Roth]]*IF(SUMIFS($AM28:$BMK28,$AM$3:$BMK$3,"&lt;"&amp;ADX$3,$AM$2:$BMK$2,ADX$2)+ACR28&lt;compensationCap,
ADX28,
MAX(compensationCap-SUMIFS($AM28:$BMK28,$AM$3:$BMK$3,"&lt;"&amp;ADX$3,$AM$2:$BMK$2,ADX$2),0)),2))</f>
        <v/>
      </c>
      <c r="ADL28" s="116" t="str">
        <f>IF(tbPayroll[[#This Row],[idx]]="","",
ROUND(tbPayroll[[#This Row],[401PreTax]]*IF(SUMIFS($AM28:$BMK28,$AM$3:$BMK$3,"&lt;"&amp;ADX$3,$AM$2:$BMK$2,ADX$2)+ACR28&lt;compensationCap,
ADX28,
MAX(compensationCap-SUMIFS($AM28:$BMK28,$AM$3:$BMK$3,"&lt;"&amp;ADX$3,$AM$2:$BMK$2,ADX$2),0)),2))</f>
        <v/>
      </c>
      <c r="ADM28" s="116" t="str">
        <f>IF(tbPayroll[[#This Row],[idx]]="","",
ROUND((tbPayroll[[#This Row],[401T1p]]*tbPayroll[[#This Row],[401T1Cap]]+tbPayroll[[#This Row],[401T2p]]*tbPayroll[[#This Row],[401T2Cap]])*IF(SUMIFS($AM28:$BMK28,$AM$3:$BMK$3,"&lt;"&amp;ADX$3,$AM$2:$BMK$2,ADX$2)+ACR28&lt;compensationCap,
ADX28,
MAX(compensationCap-SUMIFS($AM28:$BMK28,$AM$3:$BMK$3,"&lt;"&amp;ADX$3,$AM$2:$BMK$2,ADX$2),0)),2))</f>
        <v/>
      </c>
      <c r="ADN28" s="116" t="str">
        <f>IF(tbPayroll[[#This Row],[idx]]="","",
IF(ADM28=0,0,
ROUND(IF(SUMIFS($AM28:$BMK28,$AM$3:$BMK$3,"&lt;"&amp;ADP$3,$AM$2:$BMK$2,"&gt;="&amp;ADN$2,$AM$2:$BMK$2,"&lt;="&amp;ADP$2)+ADK28+ADL28+ADM28&lt;tbPayroll[[#This Row],[401EmperLimit]],
ADM28,
MAX((tbPayroll[[#This Row],[401EmperLimit]]-SUMIFS($AM28:$BMK28,$AM$3:$BMK$3,"&lt;"&amp;ADP$3,$AM$2:$BMK$2,"&gt;="&amp;ADN$2,$AM$2:$BMK$2,"&lt;="&amp;ADP$2)),0)),2)))</f>
        <v/>
      </c>
      <c r="ADO28" s="116" t="str">
        <f>IF(tbPayroll[[#This Row],[idx]]="","",
IF(ADL28=0,0,
ROUND(IF(SUMIFS($AM28:$BMK28,$AM$3:$BMK$3,"&lt;"&amp;ADP$3,$AM$2:$BMK$2,ADP$2)+ADK28+SUMIFS($AM28:$BMK28,$AM$3:$BMK$3,"&lt;"&amp;ADO$3,$AM$2:$BMK$2,ADO$2)+ADL28&lt;tbPayroll[[#This Row],[401ContriLimit]],
ADL28,
ADL28/(ADK28+ADL28)*
(tbPayroll[[#This Row],[401ContriLimit]]-SUMIFS($AM28:$BMK28,$AM$3:$BMK$3,"&lt;"&amp;ADP$3,$AM$2:$BMK$2,ADP$2)-SUMIFS($AM28:$BMK28,$AM$3:$BMK$3,"&lt;"&amp;ADO$3,$AM$2:$BMK$2,ADO$2))),2)))</f>
        <v/>
      </c>
      <c r="ADP28" s="116" t="str">
        <f>IF(tbPayroll[[#This Row],[idx]]="","",
IF(ADK28=0,0,
ROUND(IF(SUMIFS($AM28:$BMK28,$AM$3:$BMK$3,"&lt;"&amp;ADP$3,$AM$2:$BMK$2,ADP$2)+ADK28+SUMIFS($AM28:$BMK28,$AM$3:$BMK$3,"&lt;"&amp;ADO$3,$AM$2:$BMK$2,ADO$2)+ADL28&lt;tbPayroll[[#This Row],[401ContriLimit]],
ADK28,
ADK28/(ADK28+ADL28)*
(tbPayroll[[#This Row],[401ContriLimit]]-SUMIFS($AM28:$BMK28,$AM$3:$BMK$3,"&lt;"&amp;ADP$3,$AM$2:$BMK$2,ADP$2)-SUMIFS($AM28:$BMK28,$AM$3:$BMK$3,"&lt;"&amp;ADO$3,$AM$2:$BMK$2,ADO$2))),2)
))</f>
        <v/>
      </c>
      <c r="ADQ28" s="116" t="str" cm="1">
        <f t="array" ref="ADQ28">IF(tbPayroll[[#This Row],[idx]]="","",
IF(ADI28=0,0,
MAX(SUMIFS($AM28:$BMK28,$AM$3:$BMK$3,"&lt;="&amp;ADW$3,$AM$2:$BMK$2,ADW$2)-INDEX(mediAddTable,tbPayroll[[#This Row],[fedStatus]]),0)-
SUMIFS($AM28:$BMK28,$AM$3:$BMK$3,"&lt;"&amp;ADW$3,$AM$2:$BMK$2,ADQ$2)
))</f>
        <v/>
      </c>
      <c r="ADR28" s="116" t="str">
        <f>IF(tbPayroll[[#This Row],[idx]]="","",
ROUND(MAX(ADV28*dPeriods+tbPayroll[[#This Row],[adjustedAmount]],0),dFEDRound))</f>
        <v/>
      </c>
      <c r="ADS28" s="116" t="str">
        <f>IF(tbPayroll[[#This Row],[idx]]="","",
ROUND(IF(hoursMode="Daily",
SUMIFS(Hours!$J27:$BDM27,Hours!$J$2:$BDM$2,"&gt;="&amp;ACU$5,Hours!$J$2:$BDM$2,"&lt;="&amp;ADX$5,Hours!$J$5:$BDM$5,dRegularName),
SUMIFS(Hours!$J27:$BDM27,Hours!$J$1:$BDM$1,ADT$3,Hours!$J$5:$BDM$5,dRegularName)
),2))</f>
        <v/>
      </c>
      <c r="ADT28" s="116" t="str">
        <f>IF(tbPayroll[[#This Row],[idx]]="","",
IF(hoursMode="Daily",
SUMIFS(Hours!$J27:$BDM27,Hours!$J$2:$BDM$2,"&gt;="&amp;ACU$5,Hours!$J$2:$BDM$2,"&lt;="&amp;ADX$5,Hours!$J$5:$BDM$5,dOvertimeName),
SUMIFS(Hours!$J27:$BDM27,Hours!$J$1:$BDM$1,ADT$3,Hours!$J$5:$BDM$5,dOvertimeName)
))</f>
        <v/>
      </c>
      <c r="ADU28" s="116" t="str">
        <f>IF(tbPayroll[[#This Row],[idx]]="","",
IF(hoursMode="Daily",
SUMIFS(Hours!$J27:$BDM27,Hours!$J$2:$BDM$2,"&gt;="&amp;ACU$5,Hours!$J$2:$BDM$2,"&lt;="&amp;ADX$5,Hours!$J$5:$BDM$5,dVacationName),
SUMIFS(Hours!$J27:$BDM27,Hours!$J$1:$BDM$1,ADT$3,Hours!$J$5:$BDM$5,dVacationName)
))</f>
        <v/>
      </c>
      <c r="ADV28" s="116" t="str">
        <f>IF(tbPayroll[[#This Row],[Employee]]="","",MAX(ADX28-tbPayroll[[#This Row],[free]]-ACV28-ADO28,0))</f>
        <v/>
      </c>
      <c r="ADW28" s="116" t="str">
        <f>IF(tbPayroll[[#This Row],[Employee]]="","",MAX(ADX28-tbPayroll[[#This Row],[free]]-ACV28,0))</f>
        <v/>
      </c>
      <c r="ADX28" s="116" t="str">
        <f>IF(tbPayroll[[#This Row],[Employee]]="","",
IF(tbPayroll[[#This Row],[employmentDate]]&gt;ADX$5,0,ACZ28+ADA28+ADB28+ACX28))</f>
        <v/>
      </c>
      <c r="ADY28" s="116" t="str">
        <f>IF(tbPayroll[[#This Row],[Employee]]="","",ADX28-SUM(ADC28:ADH28)-ACW28-ACV28-ADO28-ADP28)</f>
        <v/>
      </c>
      <c r="ADZ28" s="417"/>
      <c r="AEA28" s="192"/>
      <c r="AEB28" s="192"/>
      <c r="AEC28" s="192"/>
      <c r="AED28" s="193"/>
      <c r="AEE28" s="116" t="str">
        <f>IF(tbPayroll[[#This Row],[Employee]]="","",
AEY28 &amp; " | " &amp; AEZ28&amp; " | " &amp; AFA28
)</f>
        <v/>
      </c>
      <c r="AEF28" s="116" t="str">
        <f>IF(tbPayroll[[#This Row],[Employee]]="","",
IF(tbPayroll[[#This Row],[employmentDate]]&gt;AFD$5,0,
ROUND(IF(tbPayroll[[#This Row],[IncomeBase]]=dSalaried,IF(AEA28&lt;&gt;"",AEA28,tbPayroll[[#This Row],[EmpWage]]),AEY28*IF(AEA28&lt;&gt;"",AEA28,tbPayroll[[#This Row],[EmpWage]])),2)))</f>
        <v/>
      </c>
      <c r="AEG28" s="116" t="str">
        <f>IF(tbPayroll[[#This Row],[Employee]]="","",
IF(tbPayroll[[#This Row],[employmentDate]]&gt;AFD$5,0,
ROUND(AEZ28*tbPayroll[[#This Row],[overrrate]]*
IF(AEA28&lt;&gt;"",AEA28,tbPayroll[[#This Row],[EmpWage]])/IF(tbPayroll[[#This Row],[IncomeBase]]=dSalaried,MAX(tbPayroll[[#This Row],[regularwork]],1),1),2)
))</f>
        <v/>
      </c>
      <c r="AEH28" s="116" t="str">
        <f>IF(tbPayroll[[#This Row],[Employee]]="","",
IF(tbPayroll[[#This Row],[employmentDate]]&gt;AFD$5,0,
ROUND(AFA28*
IFERROR(AEF28/AEY28,0),2
)))</f>
        <v/>
      </c>
      <c r="AEI28" s="116" t="str">
        <f>IF(tbPayroll[[#This Row],[Employee]]="","",
tbPayroll[[#This Row],[exState]]*
(tbPayroll[[#This Row],[stateAddDedu]]+ROUND(
MAX(AFB28-tbPayroll[[#This Row],[persExemp]],0)*tbPayroll[[#This Row],[stateTax]],dRound))
)</f>
        <v/>
      </c>
      <c r="AEJ28" s="116" t="str">
        <f>IF(tbPayroll[[#This Row],[Employee]]="","",
(ROUND(
MAX(AFB28-tbPayroll[[#This Row],[persExemp]],0)*tbPayroll[[#This Row],[dLocal]],dRound))
)</f>
        <v/>
      </c>
      <c r="AEK28" s="116" t="str">
        <f>IF(tbPayroll[[#This Row],[Employee]]="","",
(ROUND(
MAX(AFB28-tbPayroll[[#This Row],[persExemp]],0)*tbPayroll[[#This Row],[dCity]],dRound))
)</f>
        <v/>
      </c>
      <c r="AEL28" s="116" t="str" cm="1">
        <f t="array" aca="1" ref="AEL28" ca="1">IF(tbPayroll[[#This Row],[idx]]="","",
IF(AEO28=0,0,
ROUND(tbPayroll[[#This Row],[exFed]]*
MAX(
((AEX28-INDEX(INDIRECT(tbPayroll[[#This Row],[fedPrefix]]&amp;CHOOSE(tbPayroll[[#This Row],[fedStatus]],"SingleWage","JointlyWage","SingleWage","HeadWage")),AEO28))*
INDEX(INDIRECT(tbPayroll[[#This Row],[fedPrefix]]&amp;"Perc"),AEO28)+
INDEX(INDIRECT(tbPayroll[[#This Row],[fedPrefix]]&amp;CHOOSE(tbPayroll[[#This Row],[fedStatus]],"SingleHold","JointlyHold","SingleHold","HeadHold")),AEO28))/dPeriods
- IF(tbPayroll[[#This Row],[isFormSent]]="Yes",tbPayroll[[#This Row],[isFormStep3]],0),0)
+tbPayroll[[#This Row],[isFormStep4c]],dFEDRound)
)
)</f>
        <v/>
      </c>
      <c r="AEM28" s="116" t="str">
        <f>IF(tbPayroll[[#This Row],[idx]]="","",
ROUND(tbPayroll[[#This Row],[exSS]]*
IF(SUMIFS($AM28:$BMK28,$AM$3:$BMK$3,"&lt;"&amp;AEM$3,$AM$2:$BMK$2,AEM$2) +ssTax*AFC28 &lt;ssTax*ssMax,
ssTax*AFC28,
MAX(ssTax*ssMax-SUMIFS($AM28:$BMK28,$AM$3:$BMK$3,"&lt;"&amp;AEM$3,$AM$2:$BMK$2,AEM$2),0)),
2)
)</f>
        <v/>
      </c>
      <c r="AEN28" s="116" t="str">
        <f>IF(tbPayroll[[#This Row],[idx]]="","",IF(AEO28=0,0,ROUND(tbPayroll[[#This Row],[exMedi]]*mediTax*AFC28+AEW28*mediMax,2)))</f>
        <v/>
      </c>
      <c r="AEO28" s="116" t="str">
        <f ca="1">IF(tbPayroll[[#This Row],[idx]]="","",IFERROR(MATCH(AEX28,INDIRECT(tbPayroll[[#This Row],[fedPrefix]]&amp;CHOOSE(tbPayroll[[#This Row],[fedStatus]],"SingleWage","JointlyWage","SingleWage","HeadWage")),1),0))</f>
        <v/>
      </c>
      <c r="AEP28" s="116"/>
      <c r="AEQ28" s="116" t="str">
        <f>IF(tbPayroll[[#This Row],[idx]]="","",
ROUND(tbPayroll[[#This Row],[401Roth]]*IF(SUMIFS($AM28:$BMK28,$AM$3:$BMK$3,"&lt;"&amp;AFD$3,$AM$2:$BMK$2,AFD$2)+ADX28&lt;compensationCap,
AFD28,
MAX(compensationCap-SUMIFS($AM28:$BMK28,$AM$3:$BMK$3,"&lt;"&amp;AFD$3,$AM$2:$BMK$2,AFD$2),0)),2))</f>
        <v/>
      </c>
      <c r="AER28" s="116" t="str">
        <f>IF(tbPayroll[[#This Row],[idx]]="","",
ROUND(tbPayroll[[#This Row],[401PreTax]]*IF(SUMIFS($AM28:$BMK28,$AM$3:$BMK$3,"&lt;"&amp;AFD$3,$AM$2:$BMK$2,AFD$2)+ADX28&lt;compensationCap,
AFD28,
MAX(compensationCap-SUMIFS($AM28:$BMK28,$AM$3:$BMK$3,"&lt;"&amp;AFD$3,$AM$2:$BMK$2,AFD$2),0)),2))</f>
        <v/>
      </c>
      <c r="AES28" s="116" t="str">
        <f>IF(tbPayroll[[#This Row],[idx]]="","",
ROUND((tbPayroll[[#This Row],[401T1p]]*tbPayroll[[#This Row],[401T1Cap]]+tbPayroll[[#This Row],[401T2p]]*tbPayroll[[#This Row],[401T2Cap]])*IF(SUMIFS($AM28:$BMK28,$AM$3:$BMK$3,"&lt;"&amp;AFD$3,$AM$2:$BMK$2,AFD$2)+ADX28&lt;compensationCap,
AFD28,
MAX(compensationCap-SUMIFS($AM28:$BMK28,$AM$3:$BMK$3,"&lt;"&amp;AFD$3,$AM$2:$BMK$2,AFD$2),0)),2))</f>
        <v/>
      </c>
      <c r="AET28" s="116" t="str">
        <f>IF(tbPayroll[[#This Row],[idx]]="","",
IF(AES28=0,0,
ROUND(IF(SUMIFS($AM28:$BMK28,$AM$3:$BMK$3,"&lt;"&amp;AEV$3,$AM$2:$BMK$2,"&gt;="&amp;AET$2,$AM$2:$BMK$2,"&lt;="&amp;AEV$2)+AEQ28+AER28+AES28&lt;tbPayroll[[#This Row],[401EmperLimit]],
AES28,
MAX((tbPayroll[[#This Row],[401EmperLimit]]-SUMIFS($AM28:$BMK28,$AM$3:$BMK$3,"&lt;"&amp;AEV$3,$AM$2:$BMK$2,"&gt;="&amp;AET$2,$AM$2:$BMK$2,"&lt;="&amp;AEV$2)),0)),2)))</f>
        <v/>
      </c>
      <c r="AEU28" s="116" t="str">
        <f>IF(tbPayroll[[#This Row],[idx]]="","",
IF(AER28=0,0,
ROUND(IF(SUMIFS($AM28:$BMK28,$AM$3:$BMK$3,"&lt;"&amp;AEV$3,$AM$2:$BMK$2,AEV$2)+AEQ28+SUMIFS($AM28:$BMK28,$AM$3:$BMK$3,"&lt;"&amp;AEU$3,$AM$2:$BMK$2,AEU$2)+AER28&lt;tbPayroll[[#This Row],[401ContriLimit]],
AER28,
AER28/(AEQ28+AER28)*
(tbPayroll[[#This Row],[401ContriLimit]]-SUMIFS($AM28:$BMK28,$AM$3:$BMK$3,"&lt;"&amp;AEV$3,$AM$2:$BMK$2,AEV$2)-SUMIFS($AM28:$BMK28,$AM$3:$BMK$3,"&lt;"&amp;AEU$3,$AM$2:$BMK$2,AEU$2))),2)))</f>
        <v/>
      </c>
      <c r="AEV28" s="116" t="str">
        <f>IF(tbPayroll[[#This Row],[idx]]="","",
IF(AEQ28=0,0,
ROUND(IF(SUMIFS($AM28:$BMK28,$AM$3:$BMK$3,"&lt;"&amp;AEV$3,$AM$2:$BMK$2,AEV$2)+AEQ28+SUMIFS($AM28:$BMK28,$AM$3:$BMK$3,"&lt;"&amp;AEU$3,$AM$2:$BMK$2,AEU$2)+AER28&lt;tbPayroll[[#This Row],[401ContriLimit]],
AEQ28,
AEQ28/(AEQ28+AER28)*
(tbPayroll[[#This Row],[401ContriLimit]]-SUMIFS($AM28:$BMK28,$AM$3:$BMK$3,"&lt;"&amp;AEV$3,$AM$2:$BMK$2,AEV$2)-SUMIFS($AM28:$BMK28,$AM$3:$BMK$3,"&lt;"&amp;AEU$3,$AM$2:$BMK$2,AEU$2))),2)
))</f>
        <v/>
      </c>
      <c r="AEW28" s="116" t="str" cm="1">
        <f t="array" ref="AEW28">IF(tbPayroll[[#This Row],[idx]]="","",
IF(AEO28=0,0,
MAX(SUMIFS($AM28:$BMK28,$AM$3:$BMK$3,"&lt;="&amp;AFC$3,$AM$2:$BMK$2,AFC$2)-INDEX(mediAddTable,tbPayroll[[#This Row],[fedStatus]]),0)-
SUMIFS($AM28:$BMK28,$AM$3:$BMK$3,"&lt;"&amp;AFC$3,$AM$2:$BMK$2,AEW$2)
))</f>
        <v/>
      </c>
      <c r="AEX28" s="116" t="str">
        <f>IF(tbPayroll[[#This Row],[idx]]="","",
ROUND(MAX(AFB28*dPeriods+tbPayroll[[#This Row],[adjustedAmount]],0),dFEDRound))</f>
        <v/>
      </c>
      <c r="AEY28" s="116" t="str">
        <f>IF(tbPayroll[[#This Row],[idx]]="","",
ROUND(IF(hoursMode="Daily",
SUMIFS(Hours!$J27:$BDM27,Hours!$J$2:$BDM$2,"&gt;="&amp;AEA$5,Hours!$J$2:$BDM$2,"&lt;="&amp;AFD$5,Hours!$J$5:$BDM$5,dRegularName),
SUMIFS(Hours!$J27:$BDM27,Hours!$J$1:$BDM$1,AEZ$3,Hours!$J$5:$BDM$5,dRegularName)
),2))</f>
        <v/>
      </c>
      <c r="AEZ28" s="116" t="str">
        <f>IF(tbPayroll[[#This Row],[idx]]="","",
IF(hoursMode="Daily",
SUMIFS(Hours!$J27:$BDM27,Hours!$J$2:$BDM$2,"&gt;="&amp;AEA$5,Hours!$J$2:$BDM$2,"&lt;="&amp;AFD$5,Hours!$J$5:$BDM$5,dOvertimeName),
SUMIFS(Hours!$J27:$BDM27,Hours!$J$1:$BDM$1,AEZ$3,Hours!$J$5:$BDM$5,dOvertimeName)
))</f>
        <v/>
      </c>
      <c r="AFA28" s="116" t="str">
        <f>IF(tbPayroll[[#This Row],[idx]]="","",
IF(hoursMode="Daily",
SUMIFS(Hours!$J27:$BDM27,Hours!$J$2:$BDM$2,"&gt;="&amp;AEA$5,Hours!$J$2:$BDM$2,"&lt;="&amp;AFD$5,Hours!$J$5:$BDM$5,dVacationName),
SUMIFS(Hours!$J27:$BDM27,Hours!$J$1:$BDM$1,AEZ$3,Hours!$J$5:$BDM$5,dVacationName)
))</f>
        <v/>
      </c>
      <c r="AFB28" s="116" t="str">
        <f>IF(tbPayroll[[#This Row],[Employee]]="","",MAX(AFD28-tbPayroll[[#This Row],[free]]-AEB28-AEU28,0))</f>
        <v/>
      </c>
      <c r="AFC28" s="116" t="str">
        <f>IF(tbPayroll[[#This Row],[Employee]]="","",MAX(AFD28-tbPayroll[[#This Row],[free]]-AEB28,0))</f>
        <v/>
      </c>
      <c r="AFD28" s="116" t="str">
        <f>IF(tbPayroll[[#This Row],[Employee]]="","",
IF(tbPayroll[[#This Row],[employmentDate]]&gt;AFD$5,0,AEF28+AEG28+AEH28+AED28))</f>
        <v/>
      </c>
      <c r="AFE28" s="116" t="str">
        <f>IF(tbPayroll[[#This Row],[Employee]]="","",AFD28-SUM(AEI28:AEN28)-AEC28-AEB28-AEU28-AEV28)</f>
        <v/>
      </c>
      <c r="AFF28" s="417"/>
      <c r="AFG28" s="192"/>
      <c r="AFH28" s="192"/>
      <c r="AFI28" s="192"/>
      <c r="AFJ28" s="193"/>
      <c r="AFK28" s="116" t="str">
        <f>IF(tbPayroll[[#This Row],[Employee]]="","",
AGE28 &amp; " | " &amp; AGF28&amp; " | " &amp; AGG28
)</f>
        <v/>
      </c>
      <c r="AFL28" s="116" t="str">
        <f>IF(tbPayroll[[#This Row],[Employee]]="","",
IF(tbPayroll[[#This Row],[employmentDate]]&gt;AGJ$5,0,
ROUND(IF(tbPayroll[[#This Row],[IncomeBase]]=dSalaried,IF(AFG28&lt;&gt;"",AFG28,tbPayroll[[#This Row],[EmpWage]]),AGE28*IF(AFG28&lt;&gt;"",AFG28,tbPayroll[[#This Row],[EmpWage]])),2)))</f>
        <v/>
      </c>
      <c r="AFM28" s="116" t="str">
        <f>IF(tbPayroll[[#This Row],[Employee]]="","",
IF(tbPayroll[[#This Row],[employmentDate]]&gt;AGJ$5,0,
ROUND(AGF28*tbPayroll[[#This Row],[overrrate]]*
IF(AFG28&lt;&gt;"",AFG28,tbPayroll[[#This Row],[EmpWage]])/IF(tbPayroll[[#This Row],[IncomeBase]]=dSalaried,MAX(tbPayroll[[#This Row],[regularwork]],1),1),2)
))</f>
        <v/>
      </c>
      <c r="AFN28" s="116" t="str">
        <f>IF(tbPayroll[[#This Row],[Employee]]="","",
IF(tbPayroll[[#This Row],[employmentDate]]&gt;AGJ$5,0,
ROUND(AGG28*
IFERROR(AFL28/AGE28,0),2
)))</f>
        <v/>
      </c>
      <c r="AFO28" s="116" t="str">
        <f>IF(tbPayroll[[#This Row],[Employee]]="","",
tbPayroll[[#This Row],[exState]]*
(tbPayroll[[#This Row],[stateAddDedu]]+ROUND(
MAX(AGH28-tbPayroll[[#This Row],[persExemp]],0)*tbPayroll[[#This Row],[stateTax]],dRound))
)</f>
        <v/>
      </c>
      <c r="AFP28" s="116" t="str">
        <f>IF(tbPayroll[[#This Row],[Employee]]="","",
(ROUND(
MAX(AGH28-tbPayroll[[#This Row],[persExemp]],0)*tbPayroll[[#This Row],[dLocal]],dRound))
)</f>
        <v/>
      </c>
      <c r="AFQ28" s="116" t="str">
        <f>IF(tbPayroll[[#This Row],[Employee]]="","",
(ROUND(
MAX(AGH28-tbPayroll[[#This Row],[persExemp]],0)*tbPayroll[[#This Row],[dCity]],dRound))
)</f>
        <v/>
      </c>
      <c r="AFR28" s="116" t="str" cm="1">
        <f t="array" aca="1" ref="AFR28" ca="1">IF(tbPayroll[[#This Row],[idx]]="","",
IF(AFU28=0,0,
ROUND(tbPayroll[[#This Row],[exFed]]*
MAX(
((AGD28-INDEX(INDIRECT(tbPayroll[[#This Row],[fedPrefix]]&amp;CHOOSE(tbPayroll[[#This Row],[fedStatus]],"SingleWage","JointlyWage","SingleWage","HeadWage")),AFU28))*
INDEX(INDIRECT(tbPayroll[[#This Row],[fedPrefix]]&amp;"Perc"),AFU28)+
INDEX(INDIRECT(tbPayroll[[#This Row],[fedPrefix]]&amp;CHOOSE(tbPayroll[[#This Row],[fedStatus]],"SingleHold","JointlyHold","SingleHold","HeadHold")),AFU28))/dPeriods
- IF(tbPayroll[[#This Row],[isFormSent]]="Yes",tbPayroll[[#This Row],[isFormStep3]],0),0)
+tbPayroll[[#This Row],[isFormStep4c]],dFEDRound)
)
)</f>
        <v/>
      </c>
      <c r="AFS28" s="116" t="str">
        <f>IF(tbPayroll[[#This Row],[idx]]="","",
ROUND(tbPayroll[[#This Row],[exSS]]*
IF(SUMIFS($AM28:$BMK28,$AM$3:$BMK$3,"&lt;"&amp;AFS$3,$AM$2:$BMK$2,AFS$2) +ssTax*AGI28 &lt;ssTax*ssMax,
ssTax*AGI28,
MAX(ssTax*ssMax-SUMIFS($AM28:$BMK28,$AM$3:$BMK$3,"&lt;"&amp;AFS$3,$AM$2:$BMK$2,AFS$2),0)),
2)
)</f>
        <v/>
      </c>
      <c r="AFT28" s="116" t="str">
        <f>IF(tbPayroll[[#This Row],[idx]]="","",IF(AFU28=0,0,ROUND(tbPayroll[[#This Row],[exMedi]]*mediTax*AGI28+AGC28*mediMax,2)))</f>
        <v/>
      </c>
      <c r="AFU28" s="116" t="str">
        <f ca="1">IF(tbPayroll[[#This Row],[idx]]="","",IFERROR(MATCH(AGD28,INDIRECT(tbPayroll[[#This Row],[fedPrefix]]&amp;CHOOSE(tbPayroll[[#This Row],[fedStatus]],"SingleWage","JointlyWage","SingleWage","HeadWage")),1),0))</f>
        <v/>
      </c>
      <c r="AFV28" s="116"/>
      <c r="AFW28" s="116" t="str">
        <f>IF(tbPayroll[[#This Row],[idx]]="","",
ROUND(tbPayroll[[#This Row],[401Roth]]*IF(SUMIFS($AM28:$BMK28,$AM$3:$BMK$3,"&lt;"&amp;AGJ$3,$AM$2:$BMK$2,AGJ$2)+AFD28&lt;compensationCap,
AGJ28,
MAX(compensationCap-SUMIFS($AM28:$BMK28,$AM$3:$BMK$3,"&lt;"&amp;AGJ$3,$AM$2:$BMK$2,AGJ$2),0)),2))</f>
        <v/>
      </c>
      <c r="AFX28" s="116" t="str">
        <f>IF(tbPayroll[[#This Row],[idx]]="","",
ROUND(tbPayroll[[#This Row],[401PreTax]]*IF(SUMIFS($AM28:$BMK28,$AM$3:$BMK$3,"&lt;"&amp;AGJ$3,$AM$2:$BMK$2,AGJ$2)+AFD28&lt;compensationCap,
AGJ28,
MAX(compensationCap-SUMIFS($AM28:$BMK28,$AM$3:$BMK$3,"&lt;"&amp;AGJ$3,$AM$2:$BMK$2,AGJ$2),0)),2))</f>
        <v/>
      </c>
      <c r="AFY28" s="116" t="str">
        <f>IF(tbPayroll[[#This Row],[idx]]="","",
ROUND((tbPayroll[[#This Row],[401T1p]]*tbPayroll[[#This Row],[401T1Cap]]+tbPayroll[[#This Row],[401T2p]]*tbPayroll[[#This Row],[401T2Cap]])*IF(SUMIFS($AM28:$BMK28,$AM$3:$BMK$3,"&lt;"&amp;AGJ$3,$AM$2:$BMK$2,AGJ$2)+AFD28&lt;compensationCap,
AGJ28,
MAX(compensationCap-SUMIFS($AM28:$BMK28,$AM$3:$BMK$3,"&lt;"&amp;AGJ$3,$AM$2:$BMK$2,AGJ$2),0)),2))</f>
        <v/>
      </c>
      <c r="AFZ28" s="116" t="str">
        <f>IF(tbPayroll[[#This Row],[idx]]="","",
IF(AFY28=0,0,
ROUND(IF(SUMIFS($AM28:$BMK28,$AM$3:$BMK$3,"&lt;"&amp;AGB$3,$AM$2:$BMK$2,"&gt;="&amp;AFZ$2,$AM$2:$BMK$2,"&lt;="&amp;AGB$2)+AFW28+AFX28+AFY28&lt;tbPayroll[[#This Row],[401EmperLimit]],
AFY28,
MAX((tbPayroll[[#This Row],[401EmperLimit]]-SUMIFS($AM28:$BMK28,$AM$3:$BMK$3,"&lt;"&amp;AGB$3,$AM$2:$BMK$2,"&gt;="&amp;AFZ$2,$AM$2:$BMK$2,"&lt;="&amp;AGB$2)),0)),2)))</f>
        <v/>
      </c>
      <c r="AGA28" s="116" t="str">
        <f>IF(tbPayroll[[#This Row],[idx]]="","",
IF(AFX28=0,0,
ROUND(IF(SUMIFS($AM28:$BMK28,$AM$3:$BMK$3,"&lt;"&amp;AGB$3,$AM$2:$BMK$2,AGB$2)+AFW28+SUMIFS($AM28:$BMK28,$AM$3:$BMK$3,"&lt;"&amp;AGA$3,$AM$2:$BMK$2,AGA$2)+AFX28&lt;tbPayroll[[#This Row],[401ContriLimit]],
AFX28,
AFX28/(AFW28+AFX28)*
(tbPayroll[[#This Row],[401ContriLimit]]-SUMIFS($AM28:$BMK28,$AM$3:$BMK$3,"&lt;"&amp;AGB$3,$AM$2:$BMK$2,AGB$2)-SUMIFS($AM28:$BMK28,$AM$3:$BMK$3,"&lt;"&amp;AGA$3,$AM$2:$BMK$2,AGA$2))),2)))</f>
        <v/>
      </c>
      <c r="AGB28" s="116" t="str">
        <f>IF(tbPayroll[[#This Row],[idx]]="","",
IF(AFW28=0,0,
ROUND(IF(SUMIFS($AM28:$BMK28,$AM$3:$BMK$3,"&lt;"&amp;AGB$3,$AM$2:$BMK$2,AGB$2)+AFW28+SUMIFS($AM28:$BMK28,$AM$3:$BMK$3,"&lt;"&amp;AGA$3,$AM$2:$BMK$2,AGA$2)+AFX28&lt;tbPayroll[[#This Row],[401ContriLimit]],
AFW28,
AFW28/(AFW28+AFX28)*
(tbPayroll[[#This Row],[401ContriLimit]]-SUMIFS($AM28:$BMK28,$AM$3:$BMK$3,"&lt;"&amp;AGB$3,$AM$2:$BMK$2,AGB$2)-SUMIFS($AM28:$BMK28,$AM$3:$BMK$3,"&lt;"&amp;AGA$3,$AM$2:$BMK$2,AGA$2))),2)
))</f>
        <v/>
      </c>
      <c r="AGC28" s="116" t="str" cm="1">
        <f t="array" ref="AGC28">IF(tbPayroll[[#This Row],[idx]]="","",
IF(AFU28=0,0,
MAX(SUMIFS($AM28:$BMK28,$AM$3:$BMK$3,"&lt;="&amp;AGI$3,$AM$2:$BMK$2,AGI$2)-INDEX(mediAddTable,tbPayroll[[#This Row],[fedStatus]]),0)-
SUMIFS($AM28:$BMK28,$AM$3:$BMK$3,"&lt;"&amp;AGI$3,$AM$2:$BMK$2,AGC$2)
))</f>
        <v/>
      </c>
      <c r="AGD28" s="116" t="str">
        <f>IF(tbPayroll[[#This Row],[idx]]="","",
ROUND(MAX(AGH28*dPeriods+tbPayroll[[#This Row],[adjustedAmount]],0),dFEDRound))</f>
        <v/>
      </c>
      <c r="AGE28" s="116" t="str">
        <f>IF(tbPayroll[[#This Row],[idx]]="","",
ROUND(IF(hoursMode="Daily",
SUMIFS(Hours!$J27:$BDM27,Hours!$J$2:$BDM$2,"&gt;="&amp;AFG$5,Hours!$J$2:$BDM$2,"&lt;="&amp;AGJ$5,Hours!$J$5:$BDM$5,dRegularName),
SUMIFS(Hours!$J27:$BDM27,Hours!$J$1:$BDM$1,AGF$3,Hours!$J$5:$BDM$5,dRegularName)
),2))</f>
        <v/>
      </c>
      <c r="AGF28" s="116" t="str">
        <f>IF(tbPayroll[[#This Row],[idx]]="","",
IF(hoursMode="Daily",
SUMIFS(Hours!$J27:$BDM27,Hours!$J$2:$BDM$2,"&gt;="&amp;AFG$5,Hours!$J$2:$BDM$2,"&lt;="&amp;AGJ$5,Hours!$J$5:$BDM$5,dOvertimeName),
SUMIFS(Hours!$J27:$BDM27,Hours!$J$1:$BDM$1,AGF$3,Hours!$J$5:$BDM$5,dOvertimeName)
))</f>
        <v/>
      </c>
      <c r="AGG28" s="116" t="str">
        <f>IF(tbPayroll[[#This Row],[idx]]="","",
IF(hoursMode="Daily",
SUMIFS(Hours!$J27:$BDM27,Hours!$J$2:$BDM$2,"&gt;="&amp;AFG$5,Hours!$J$2:$BDM$2,"&lt;="&amp;AGJ$5,Hours!$J$5:$BDM$5,dVacationName),
SUMIFS(Hours!$J27:$BDM27,Hours!$J$1:$BDM$1,AGF$3,Hours!$J$5:$BDM$5,dVacationName)
))</f>
        <v/>
      </c>
      <c r="AGH28" s="116" t="str">
        <f>IF(tbPayroll[[#This Row],[Employee]]="","",MAX(AGJ28-tbPayroll[[#This Row],[free]]-AFH28-AGA28,0))</f>
        <v/>
      </c>
      <c r="AGI28" s="116" t="str">
        <f>IF(tbPayroll[[#This Row],[Employee]]="","",MAX(AGJ28-tbPayroll[[#This Row],[free]]-AFH28,0))</f>
        <v/>
      </c>
      <c r="AGJ28" s="116" t="str">
        <f>IF(tbPayroll[[#This Row],[Employee]]="","",
IF(tbPayroll[[#This Row],[employmentDate]]&gt;AGJ$5,0,AFL28+AFM28+AFN28+AFJ28))</f>
        <v/>
      </c>
      <c r="AGK28" s="116" t="str">
        <f>IF(tbPayroll[[#This Row],[Employee]]="","",AGJ28-SUM(AFO28:AFT28)-AFI28-AFH28-AGA28-AGB28)</f>
        <v/>
      </c>
      <c r="AGL28" s="417"/>
      <c r="AGM28" s="192"/>
      <c r="AGN28" s="192"/>
      <c r="AGO28" s="192"/>
      <c r="AGP28" s="193"/>
      <c r="AGQ28" s="116" t="str">
        <f>IF(tbPayroll[[#This Row],[Employee]]="","",
AHK28 &amp; " | " &amp; AHL28&amp; " | " &amp; AHM28
)</f>
        <v/>
      </c>
      <c r="AGR28" s="116" t="str">
        <f>IF(tbPayroll[[#This Row],[Employee]]="","",
IF(tbPayroll[[#This Row],[employmentDate]]&gt;AHP$5,0,
ROUND(IF(tbPayroll[[#This Row],[IncomeBase]]=dSalaried,IF(AGM28&lt;&gt;"",AGM28,tbPayroll[[#This Row],[EmpWage]]),AHK28*IF(AGM28&lt;&gt;"",AGM28,tbPayroll[[#This Row],[EmpWage]])),2)))</f>
        <v/>
      </c>
      <c r="AGS28" s="116" t="str">
        <f>IF(tbPayroll[[#This Row],[Employee]]="","",
IF(tbPayroll[[#This Row],[employmentDate]]&gt;AHP$5,0,
ROUND(AHL28*tbPayroll[[#This Row],[overrrate]]*
IF(AGM28&lt;&gt;"",AGM28,tbPayroll[[#This Row],[EmpWage]])/IF(tbPayroll[[#This Row],[IncomeBase]]=dSalaried,MAX(tbPayroll[[#This Row],[regularwork]],1),1),2)
))</f>
        <v/>
      </c>
      <c r="AGT28" s="116" t="str">
        <f>IF(tbPayroll[[#This Row],[Employee]]="","",
IF(tbPayroll[[#This Row],[employmentDate]]&gt;AHP$5,0,
ROUND(AHM28*
IFERROR(AGR28/AHK28,0),2
)))</f>
        <v/>
      </c>
      <c r="AGU28" s="116" t="str">
        <f>IF(tbPayroll[[#This Row],[Employee]]="","",
tbPayroll[[#This Row],[exState]]*
(tbPayroll[[#This Row],[stateAddDedu]]+ROUND(
MAX(AHN28-tbPayroll[[#This Row],[persExemp]],0)*tbPayroll[[#This Row],[stateTax]],dRound))
)</f>
        <v/>
      </c>
      <c r="AGV28" s="116" t="str">
        <f>IF(tbPayroll[[#This Row],[Employee]]="","",
(ROUND(
MAX(AHN28-tbPayroll[[#This Row],[persExemp]],0)*tbPayroll[[#This Row],[dLocal]],dRound))
)</f>
        <v/>
      </c>
      <c r="AGW28" s="116" t="str">
        <f>IF(tbPayroll[[#This Row],[Employee]]="","",
(ROUND(
MAX(AHN28-tbPayroll[[#This Row],[persExemp]],0)*tbPayroll[[#This Row],[dCity]],dRound))
)</f>
        <v/>
      </c>
      <c r="AGX28" s="116" t="str" cm="1">
        <f t="array" aca="1" ref="AGX28" ca="1">IF(tbPayroll[[#This Row],[idx]]="","",
IF(AHA28=0,0,
ROUND(tbPayroll[[#This Row],[exFed]]*
MAX(
((AHJ28-INDEX(INDIRECT(tbPayroll[[#This Row],[fedPrefix]]&amp;CHOOSE(tbPayroll[[#This Row],[fedStatus]],"SingleWage","JointlyWage","SingleWage","HeadWage")),AHA28))*
INDEX(INDIRECT(tbPayroll[[#This Row],[fedPrefix]]&amp;"Perc"),AHA28)+
INDEX(INDIRECT(tbPayroll[[#This Row],[fedPrefix]]&amp;CHOOSE(tbPayroll[[#This Row],[fedStatus]],"SingleHold","JointlyHold","SingleHold","HeadHold")),AHA28))/dPeriods
- IF(tbPayroll[[#This Row],[isFormSent]]="Yes",tbPayroll[[#This Row],[isFormStep3]],0),0)
+tbPayroll[[#This Row],[isFormStep4c]],dFEDRound)
)
)</f>
        <v/>
      </c>
      <c r="AGY28" s="116" t="str">
        <f>IF(tbPayroll[[#This Row],[idx]]="","",
ROUND(tbPayroll[[#This Row],[exSS]]*
IF(SUMIFS($AM28:$BMK28,$AM$3:$BMK$3,"&lt;"&amp;AGY$3,$AM$2:$BMK$2,AGY$2) +ssTax*AHO28 &lt;ssTax*ssMax,
ssTax*AHO28,
MAX(ssTax*ssMax-SUMIFS($AM28:$BMK28,$AM$3:$BMK$3,"&lt;"&amp;AGY$3,$AM$2:$BMK$2,AGY$2),0)),
2)
)</f>
        <v/>
      </c>
      <c r="AGZ28" s="116" t="str">
        <f>IF(tbPayroll[[#This Row],[idx]]="","",IF(AHA28=0,0,ROUND(tbPayroll[[#This Row],[exMedi]]*mediTax*AHO28+AHI28*mediMax,2)))</f>
        <v/>
      </c>
      <c r="AHA28" s="116" t="str">
        <f ca="1">IF(tbPayroll[[#This Row],[idx]]="","",IFERROR(MATCH(AHJ28,INDIRECT(tbPayroll[[#This Row],[fedPrefix]]&amp;CHOOSE(tbPayroll[[#This Row],[fedStatus]],"SingleWage","JointlyWage","SingleWage","HeadWage")),1),0))</f>
        <v/>
      </c>
      <c r="AHB28" s="116"/>
      <c r="AHC28" s="116" t="str">
        <f>IF(tbPayroll[[#This Row],[idx]]="","",
ROUND(tbPayroll[[#This Row],[401Roth]]*IF(SUMIFS($AM28:$BMK28,$AM$3:$BMK$3,"&lt;"&amp;AHP$3,$AM$2:$BMK$2,AHP$2)+AGJ28&lt;compensationCap,
AHP28,
MAX(compensationCap-SUMIFS($AM28:$BMK28,$AM$3:$BMK$3,"&lt;"&amp;AHP$3,$AM$2:$BMK$2,AHP$2),0)),2))</f>
        <v/>
      </c>
      <c r="AHD28" s="116" t="str">
        <f>IF(tbPayroll[[#This Row],[idx]]="","",
ROUND(tbPayroll[[#This Row],[401PreTax]]*IF(SUMIFS($AM28:$BMK28,$AM$3:$BMK$3,"&lt;"&amp;AHP$3,$AM$2:$BMK$2,AHP$2)+AGJ28&lt;compensationCap,
AHP28,
MAX(compensationCap-SUMIFS($AM28:$BMK28,$AM$3:$BMK$3,"&lt;"&amp;AHP$3,$AM$2:$BMK$2,AHP$2),0)),2))</f>
        <v/>
      </c>
      <c r="AHE28" s="116" t="str">
        <f>IF(tbPayroll[[#This Row],[idx]]="","",
ROUND((tbPayroll[[#This Row],[401T1p]]*tbPayroll[[#This Row],[401T1Cap]]+tbPayroll[[#This Row],[401T2p]]*tbPayroll[[#This Row],[401T2Cap]])*IF(SUMIFS($AM28:$BMK28,$AM$3:$BMK$3,"&lt;"&amp;AHP$3,$AM$2:$BMK$2,AHP$2)+AGJ28&lt;compensationCap,
AHP28,
MAX(compensationCap-SUMIFS($AM28:$BMK28,$AM$3:$BMK$3,"&lt;"&amp;AHP$3,$AM$2:$BMK$2,AHP$2),0)),2))</f>
        <v/>
      </c>
      <c r="AHF28" s="116" t="str">
        <f>IF(tbPayroll[[#This Row],[idx]]="","",
IF(AHE28=0,0,
ROUND(IF(SUMIFS($AM28:$BMK28,$AM$3:$BMK$3,"&lt;"&amp;AHH$3,$AM$2:$BMK$2,"&gt;="&amp;AHF$2,$AM$2:$BMK$2,"&lt;="&amp;AHH$2)+AHC28+AHD28+AHE28&lt;tbPayroll[[#This Row],[401EmperLimit]],
AHE28,
MAX((tbPayroll[[#This Row],[401EmperLimit]]-SUMIFS($AM28:$BMK28,$AM$3:$BMK$3,"&lt;"&amp;AHH$3,$AM$2:$BMK$2,"&gt;="&amp;AHF$2,$AM$2:$BMK$2,"&lt;="&amp;AHH$2)),0)),2)))</f>
        <v/>
      </c>
      <c r="AHG28" s="116" t="str">
        <f>IF(tbPayroll[[#This Row],[idx]]="","",
IF(AHD28=0,0,
ROUND(IF(SUMIFS($AM28:$BMK28,$AM$3:$BMK$3,"&lt;"&amp;AHH$3,$AM$2:$BMK$2,AHH$2)+AHC28+SUMIFS($AM28:$BMK28,$AM$3:$BMK$3,"&lt;"&amp;AHG$3,$AM$2:$BMK$2,AHG$2)+AHD28&lt;tbPayroll[[#This Row],[401ContriLimit]],
AHD28,
AHD28/(AHC28+AHD28)*
(tbPayroll[[#This Row],[401ContriLimit]]-SUMIFS($AM28:$BMK28,$AM$3:$BMK$3,"&lt;"&amp;AHH$3,$AM$2:$BMK$2,AHH$2)-SUMIFS($AM28:$BMK28,$AM$3:$BMK$3,"&lt;"&amp;AHG$3,$AM$2:$BMK$2,AHG$2))),2)))</f>
        <v/>
      </c>
      <c r="AHH28" s="116" t="str">
        <f>IF(tbPayroll[[#This Row],[idx]]="","",
IF(AHC28=0,0,
ROUND(IF(SUMIFS($AM28:$BMK28,$AM$3:$BMK$3,"&lt;"&amp;AHH$3,$AM$2:$BMK$2,AHH$2)+AHC28+SUMIFS($AM28:$BMK28,$AM$3:$BMK$3,"&lt;"&amp;AHG$3,$AM$2:$BMK$2,AHG$2)+AHD28&lt;tbPayroll[[#This Row],[401ContriLimit]],
AHC28,
AHC28/(AHC28+AHD28)*
(tbPayroll[[#This Row],[401ContriLimit]]-SUMIFS($AM28:$BMK28,$AM$3:$BMK$3,"&lt;"&amp;AHH$3,$AM$2:$BMK$2,AHH$2)-SUMIFS($AM28:$BMK28,$AM$3:$BMK$3,"&lt;"&amp;AHG$3,$AM$2:$BMK$2,AHG$2))),2)
))</f>
        <v/>
      </c>
      <c r="AHI28" s="116" t="str" cm="1">
        <f t="array" ref="AHI28">IF(tbPayroll[[#This Row],[idx]]="","",
IF(AHA28=0,0,
MAX(SUMIFS($AM28:$BMK28,$AM$3:$BMK$3,"&lt;="&amp;AHO$3,$AM$2:$BMK$2,AHO$2)-INDEX(mediAddTable,tbPayroll[[#This Row],[fedStatus]]),0)-
SUMIFS($AM28:$BMK28,$AM$3:$BMK$3,"&lt;"&amp;AHO$3,$AM$2:$BMK$2,AHI$2)
))</f>
        <v/>
      </c>
      <c r="AHJ28" s="116" t="str">
        <f>IF(tbPayroll[[#This Row],[idx]]="","",
ROUND(MAX(AHN28*dPeriods+tbPayroll[[#This Row],[adjustedAmount]],0),dFEDRound))</f>
        <v/>
      </c>
      <c r="AHK28" s="116" t="str">
        <f>IF(tbPayroll[[#This Row],[idx]]="","",
ROUND(IF(hoursMode="Daily",
SUMIFS(Hours!$J27:$BDM27,Hours!$J$2:$BDM$2,"&gt;="&amp;AGM$5,Hours!$J$2:$BDM$2,"&lt;="&amp;AHP$5,Hours!$J$5:$BDM$5,dRegularName),
SUMIFS(Hours!$J27:$BDM27,Hours!$J$1:$BDM$1,AHL$3,Hours!$J$5:$BDM$5,dRegularName)
),2))</f>
        <v/>
      </c>
      <c r="AHL28" s="116" t="str">
        <f>IF(tbPayroll[[#This Row],[idx]]="","",
IF(hoursMode="Daily",
SUMIFS(Hours!$J27:$BDM27,Hours!$J$2:$BDM$2,"&gt;="&amp;AGM$5,Hours!$J$2:$BDM$2,"&lt;="&amp;AHP$5,Hours!$J$5:$BDM$5,dOvertimeName),
SUMIFS(Hours!$J27:$BDM27,Hours!$J$1:$BDM$1,AHL$3,Hours!$J$5:$BDM$5,dOvertimeName)
))</f>
        <v/>
      </c>
      <c r="AHM28" s="116" t="str">
        <f>IF(tbPayroll[[#This Row],[idx]]="","",
IF(hoursMode="Daily",
SUMIFS(Hours!$J27:$BDM27,Hours!$J$2:$BDM$2,"&gt;="&amp;AGM$5,Hours!$J$2:$BDM$2,"&lt;="&amp;AHP$5,Hours!$J$5:$BDM$5,dVacationName),
SUMIFS(Hours!$J27:$BDM27,Hours!$J$1:$BDM$1,AHL$3,Hours!$J$5:$BDM$5,dVacationName)
))</f>
        <v/>
      </c>
      <c r="AHN28" s="116" t="str">
        <f>IF(tbPayroll[[#This Row],[Employee]]="","",MAX(AHP28-tbPayroll[[#This Row],[free]]-AGN28-AHG28,0))</f>
        <v/>
      </c>
      <c r="AHO28" s="116" t="str">
        <f>IF(tbPayroll[[#This Row],[Employee]]="","",MAX(AHP28-tbPayroll[[#This Row],[free]]-AGN28,0))</f>
        <v/>
      </c>
      <c r="AHP28" s="116" t="str">
        <f>IF(tbPayroll[[#This Row],[Employee]]="","",
IF(tbPayroll[[#This Row],[employmentDate]]&gt;AHP$5,0,AGR28+AGS28+AGT28+AGP28))</f>
        <v/>
      </c>
      <c r="AHQ28" s="116" t="str">
        <f>IF(tbPayroll[[#This Row],[Employee]]="","",AHP28-SUM(AGU28:AGZ28)-AGO28-AGN28-AHG28-AHH28)</f>
        <v/>
      </c>
      <c r="AHR28" s="417"/>
      <c r="AHS28" s="192"/>
      <c r="AHT28" s="192"/>
      <c r="AHU28" s="192"/>
      <c r="AHV28" s="193"/>
      <c r="AHW28" s="116" t="str">
        <f>IF(tbPayroll[[#This Row],[Employee]]="","",
AIQ28 &amp; " | " &amp; AIR28&amp; " | " &amp; AIS28
)</f>
        <v/>
      </c>
      <c r="AHX28" s="116" t="str">
        <f>IF(tbPayroll[[#This Row],[Employee]]="","",
IF(tbPayroll[[#This Row],[employmentDate]]&gt;AIV$5,0,
ROUND(IF(tbPayroll[[#This Row],[IncomeBase]]=dSalaried,IF(AHS28&lt;&gt;"",AHS28,tbPayroll[[#This Row],[EmpWage]]),AIQ28*IF(AHS28&lt;&gt;"",AHS28,tbPayroll[[#This Row],[EmpWage]])),2)))</f>
        <v/>
      </c>
      <c r="AHY28" s="116" t="str">
        <f>IF(tbPayroll[[#This Row],[Employee]]="","",
IF(tbPayroll[[#This Row],[employmentDate]]&gt;AIV$5,0,
ROUND(AIR28*tbPayroll[[#This Row],[overrrate]]*
IF(AHS28&lt;&gt;"",AHS28,tbPayroll[[#This Row],[EmpWage]])/IF(tbPayroll[[#This Row],[IncomeBase]]=dSalaried,MAX(tbPayroll[[#This Row],[regularwork]],1),1),2)
))</f>
        <v/>
      </c>
      <c r="AHZ28" s="116" t="str">
        <f>IF(tbPayroll[[#This Row],[Employee]]="","",
IF(tbPayroll[[#This Row],[employmentDate]]&gt;AIV$5,0,
ROUND(AIS28*
IFERROR(AHX28/AIQ28,0),2
)))</f>
        <v/>
      </c>
      <c r="AIA28" s="116" t="str">
        <f>IF(tbPayroll[[#This Row],[Employee]]="","",
tbPayroll[[#This Row],[exState]]*
(tbPayroll[[#This Row],[stateAddDedu]]+ROUND(
MAX(AIT28-tbPayroll[[#This Row],[persExemp]],0)*tbPayroll[[#This Row],[stateTax]],dRound))
)</f>
        <v/>
      </c>
      <c r="AIB28" s="116" t="str">
        <f>IF(tbPayroll[[#This Row],[Employee]]="","",
(ROUND(
MAX(AIT28-tbPayroll[[#This Row],[persExemp]],0)*tbPayroll[[#This Row],[dLocal]],dRound))
)</f>
        <v/>
      </c>
      <c r="AIC28" s="116" t="str">
        <f>IF(tbPayroll[[#This Row],[Employee]]="","",
(ROUND(
MAX(AIT28-tbPayroll[[#This Row],[persExemp]],0)*tbPayroll[[#This Row],[dCity]],dRound))
)</f>
        <v/>
      </c>
      <c r="AID28" s="116" t="str" cm="1">
        <f t="array" aca="1" ref="AID28" ca="1">IF(tbPayroll[[#This Row],[idx]]="","",
IF(AIG28=0,0,
ROUND(tbPayroll[[#This Row],[exFed]]*
MAX(
((AIP28-INDEX(INDIRECT(tbPayroll[[#This Row],[fedPrefix]]&amp;CHOOSE(tbPayroll[[#This Row],[fedStatus]],"SingleWage","JointlyWage","SingleWage","HeadWage")),AIG28))*
INDEX(INDIRECT(tbPayroll[[#This Row],[fedPrefix]]&amp;"Perc"),AIG28)+
INDEX(INDIRECT(tbPayroll[[#This Row],[fedPrefix]]&amp;CHOOSE(tbPayroll[[#This Row],[fedStatus]],"SingleHold","JointlyHold","SingleHold","HeadHold")),AIG28))/dPeriods
- IF(tbPayroll[[#This Row],[isFormSent]]="Yes",tbPayroll[[#This Row],[isFormStep3]],0),0)
+tbPayroll[[#This Row],[isFormStep4c]],dFEDRound)
)
)</f>
        <v/>
      </c>
      <c r="AIE28" s="116" t="str">
        <f>IF(tbPayroll[[#This Row],[idx]]="","",
ROUND(tbPayroll[[#This Row],[exSS]]*
IF(SUMIFS($AM28:$BMK28,$AM$3:$BMK$3,"&lt;"&amp;AIE$3,$AM$2:$BMK$2,AIE$2) +ssTax*AIU28 &lt;ssTax*ssMax,
ssTax*AIU28,
MAX(ssTax*ssMax-SUMIFS($AM28:$BMK28,$AM$3:$BMK$3,"&lt;"&amp;AIE$3,$AM$2:$BMK$2,AIE$2),0)),
2)
)</f>
        <v/>
      </c>
      <c r="AIF28" s="116" t="str">
        <f>IF(tbPayroll[[#This Row],[idx]]="","",IF(AIG28=0,0,ROUND(tbPayroll[[#This Row],[exMedi]]*mediTax*AIU28+AIO28*mediMax,2)))</f>
        <v/>
      </c>
      <c r="AIG28" s="116" t="str">
        <f ca="1">IF(tbPayroll[[#This Row],[idx]]="","",IFERROR(MATCH(AIP28,INDIRECT(tbPayroll[[#This Row],[fedPrefix]]&amp;CHOOSE(tbPayroll[[#This Row],[fedStatus]],"SingleWage","JointlyWage","SingleWage","HeadWage")),1),0))</f>
        <v/>
      </c>
      <c r="AIH28" s="116"/>
      <c r="AII28" s="116" t="str">
        <f>IF(tbPayroll[[#This Row],[idx]]="","",
ROUND(tbPayroll[[#This Row],[401Roth]]*IF(SUMIFS($AM28:$BMK28,$AM$3:$BMK$3,"&lt;"&amp;AIV$3,$AM$2:$BMK$2,AIV$2)+AHP28&lt;compensationCap,
AIV28,
MAX(compensationCap-SUMIFS($AM28:$BMK28,$AM$3:$BMK$3,"&lt;"&amp;AIV$3,$AM$2:$BMK$2,AIV$2),0)),2))</f>
        <v/>
      </c>
      <c r="AIJ28" s="116" t="str">
        <f>IF(tbPayroll[[#This Row],[idx]]="","",
ROUND(tbPayroll[[#This Row],[401PreTax]]*IF(SUMIFS($AM28:$BMK28,$AM$3:$BMK$3,"&lt;"&amp;AIV$3,$AM$2:$BMK$2,AIV$2)+AHP28&lt;compensationCap,
AIV28,
MAX(compensationCap-SUMIFS($AM28:$BMK28,$AM$3:$BMK$3,"&lt;"&amp;AIV$3,$AM$2:$BMK$2,AIV$2),0)),2))</f>
        <v/>
      </c>
      <c r="AIK28" s="116" t="str">
        <f>IF(tbPayroll[[#This Row],[idx]]="","",
ROUND((tbPayroll[[#This Row],[401T1p]]*tbPayroll[[#This Row],[401T1Cap]]+tbPayroll[[#This Row],[401T2p]]*tbPayroll[[#This Row],[401T2Cap]])*IF(SUMIFS($AM28:$BMK28,$AM$3:$BMK$3,"&lt;"&amp;AIV$3,$AM$2:$BMK$2,AIV$2)+AHP28&lt;compensationCap,
AIV28,
MAX(compensationCap-SUMIFS($AM28:$BMK28,$AM$3:$BMK$3,"&lt;"&amp;AIV$3,$AM$2:$BMK$2,AIV$2),0)),2))</f>
        <v/>
      </c>
      <c r="AIL28" s="116" t="str">
        <f>IF(tbPayroll[[#This Row],[idx]]="","",
IF(AIK28=0,0,
ROUND(IF(SUMIFS($AM28:$BMK28,$AM$3:$BMK$3,"&lt;"&amp;AIN$3,$AM$2:$BMK$2,"&gt;="&amp;AIL$2,$AM$2:$BMK$2,"&lt;="&amp;AIN$2)+AII28+AIJ28+AIK28&lt;tbPayroll[[#This Row],[401EmperLimit]],
AIK28,
MAX((tbPayroll[[#This Row],[401EmperLimit]]-SUMIFS($AM28:$BMK28,$AM$3:$BMK$3,"&lt;"&amp;AIN$3,$AM$2:$BMK$2,"&gt;="&amp;AIL$2,$AM$2:$BMK$2,"&lt;="&amp;AIN$2)),0)),2)))</f>
        <v/>
      </c>
      <c r="AIM28" s="116" t="str">
        <f>IF(tbPayroll[[#This Row],[idx]]="","",
IF(AIJ28=0,0,
ROUND(IF(SUMIFS($AM28:$BMK28,$AM$3:$BMK$3,"&lt;"&amp;AIN$3,$AM$2:$BMK$2,AIN$2)+AII28+SUMIFS($AM28:$BMK28,$AM$3:$BMK$3,"&lt;"&amp;AIM$3,$AM$2:$BMK$2,AIM$2)+AIJ28&lt;tbPayroll[[#This Row],[401ContriLimit]],
AIJ28,
AIJ28/(AII28+AIJ28)*
(tbPayroll[[#This Row],[401ContriLimit]]-SUMIFS($AM28:$BMK28,$AM$3:$BMK$3,"&lt;"&amp;AIN$3,$AM$2:$BMK$2,AIN$2)-SUMIFS($AM28:$BMK28,$AM$3:$BMK$3,"&lt;"&amp;AIM$3,$AM$2:$BMK$2,AIM$2))),2)))</f>
        <v/>
      </c>
      <c r="AIN28" s="116" t="str">
        <f>IF(tbPayroll[[#This Row],[idx]]="","",
IF(AII28=0,0,
ROUND(IF(SUMIFS($AM28:$BMK28,$AM$3:$BMK$3,"&lt;"&amp;AIN$3,$AM$2:$BMK$2,AIN$2)+AII28+SUMIFS($AM28:$BMK28,$AM$3:$BMK$3,"&lt;"&amp;AIM$3,$AM$2:$BMK$2,AIM$2)+AIJ28&lt;tbPayroll[[#This Row],[401ContriLimit]],
AII28,
AII28/(AII28+AIJ28)*
(tbPayroll[[#This Row],[401ContriLimit]]-SUMIFS($AM28:$BMK28,$AM$3:$BMK$3,"&lt;"&amp;AIN$3,$AM$2:$BMK$2,AIN$2)-SUMIFS($AM28:$BMK28,$AM$3:$BMK$3,"&lt;"&amp;AIM$3,$AM$2:$BMK$2,AIM$2))),2)
))</f>
        <v/>
      </c>
      <c r="AIO28" s="116" t="str" cm="1">
        <f t="array" ref="AIO28">IF(tbPayroll[[#This Row],[idx]]="","",
IF(AIG28=0,0,
MAX(SUMIFS($AM28:$BMK28,$AM$3:$BMK$3,"&lt;="&amp;AIU$3,$AM$2:$BMK$2,AIU$2)-INDEX(mediAddTable,tbPayroll[[#This Row],[fedStatus]]),0)-
SUMIFS($AM28:$BMK28,$AM$3:$BMK$3,"&lt;"&amp;AIU$3,$AM$2:$BMK$2,AIO$2)
))</f>
        <v/>
      </c>
      <c r="AIP28" s="116" t="str">
        <f>IF(tbPayroll[[#This Row],[idx]]="","",
ROUND(MAX(AIT28*dPeriods+tbPayroll[[#This Row],[adjustedAmount]],0),dFEDRound))</f>
        <v/>
      </c>
      <c r="AIQ28" s="116" t="str">
        <f>IF(tbPayroll[[#This Row],[idx]]="","",
ROUND(IF(hoursMode="Daily",
SUMIFS(Hours!$J27:$BDM27,Hours!$J$2:$BDM$2,"&gt;="&amp;AHS$5,Hours!$J$2:$BDM$2,"&lt;="&amp;AIV$5,Hours!$J$5:$BDM$5,dRegularName),
SUMIFS(Hours!$J27:$BDM27,Hours!$J$1:$BDM$1,AIR$3,Hours!$J$5:$BDM$5,dRegularName)
),2))</f>
        <v/>
      </c>
      <c r="AIR28" s="116" t="str">
        <f>IF(tbPayroll[[#This Row],[idx]]="","",
IF(hoursMode="Daily",
SUMIFS(Hours!$J27:$BDM27,Hours!$J$2:$BDM$2,"&gt;="&amp;AHS$5,Hours!$J$2:$BDM$2,"&lt;="&amp;AIV$5,Hours!$J$5:$BDM$5,dOvertimeName),
SUMIFS(Hours!$J27:$BDM27,Hours!$J$1:$BDM$1,AIR$3,Hours!$J$5:$BDM$5,dOvertimeName)
))</f>
        <v/>
      </c>
      <c r="AIS28" s="116" t="str">
        <f>IF(tbPayroll[[#This Row],[idx]]="","",
IF(hoursMode="Daily",
SUMIFS(Hours!$J27:$BDM27,Hours!$J$2:$BDM$2,"&gt;="&amp;AHS$5,Hours!$J$2:$BDM$2,"&lt;="&amp;AIV$5,Hours!$J$5:$BDM$5,dVacationName),
SUMIFS(Hours!$J27:$BDM27,Hours!$J$1:$BDM$1,AIR$3,Hours!$J$5:$BDM$5,dVacationName)
))</f>
        <v/>
      </c>
      <c r="AIT28" s="116" t="str">
        <f>IF(tbPayroll[[#This Row],[Employee]]="","",MAX(AIV28-tbPayroll[[#This Row],[free]]-AHT28-AIM28,0))</f>
        <v/>
      </c>
      <c r="AIU28" s="116" t="str">
        <f>IF(tbPayroll[[#This Row],[Employee]]="","",MAX(AIV28-tbPayroll[[#This Row],[free]]-AHT28,0))</f>
        <v/>
      </c>
      <c r="AIV28" s="116" t="str">
        <f>IF(tbPayroll[[#This Row],[Employee]]="","",
IF(tbPayroll[[#This Row],[employmentDate]]&gt;AIV$5,0,AHX28+AHY28+AHZ28+AHV28))</f>
        <v/>
      </c>
      <c r="AIW28" s="116" t="str">
        <f>IF(tbPayroll[[#This Row],[Employee]]="","",AIV28-SUM(AIA28:AIF28)-AHU28-AHT28-AIM28-AIN28)</f>
        <v/>
      </c>
      <c r="AIX28" s="417"/>
      <c r="AIY28" s="192"/>
      <c r="AIZ28" s="192"/>
      <c r="AJA28" s="192"/>
      <c r="AJB28" s="193"/>
      <c r="AJC28" s="116" t="str">
        <f>IF(tbPayroll[[#This Row],[Employee]]="","",
AJW28 &amp; " | " &amp; AJX28&amp; " | " &amp; AJY28
)</f>
        <v/>
      </c>
      <c r="AJD28" s="116" t="str">
        <f>IF(tbPayroll[[#This Row],[Employee]]="","",
IF(tbPayroll[[#This Row],[employmentDate]]&gt;AKB$5,0,
ROUND(IF(tbPayroll[[#This Row],[IncomeBase]]=dSalaried,IF(AIY28&lt;&gt;"",AIY28,tbPayroll[[#This Row],[EmpWage]]),AJW28*IF(AIY28&lt;&gt;"",AIY28,tbPayroll[[#This Row],[EmpWage]])),2)))</f>
        <v/>
      </c>
      <c r="AJE28" s="116" t="str">
        <f>IF(tbPayroll[[#This Row],[Employee]]="","",
IF(tbPayroll[[#This Row],[employmentDate]]&gt;AKB$5,0,
ROUND(AJX28*tbPayroll[[#This Row],[overrrate]]*
IF(AIY28&lt;&gt;"",AIY28,tbPayroll[[#This Row],[EmpWage]])/IF(tbPayroll[[#This Row],[IncomeBase]]=dSalaried,MAX(tbPayroll[[#This Row],[regularwork]],1),1),2)
))</f>
        <v/>
      </c>
      <c r="AJF28" s="116" t="str">
        <f>IF(tbPayroll[[#This Row],[Employee]]="","",
IF(tbPayroll[[#This Row],[employmentDate]]&gt;AKB$5,0,
ROUND(AJY28*
IFERROR(AJD28/AJW28,0),2
)))</f>
        <v/>
      </c>
      <c r="AJG28" s="116" t="str">
        <f>IF(tbPayroll[[#This Row],[Employee]]="","",
tbPayroll[[#This Row],[exState]]*
(tbPayroll[[#This Row],[stateAddDedu]]+ROUND(
MAX(AJZ28-tbPayroll[[#This Row],[persExemp]],0)*tbPayroll[[#This Row],[stateTax]],dRound))
)</f>
        <v/>
      </c>
      <c r="AJH28" s="116" t="str">
        <f>IF(tbPayroll[[#This Row],[Employee]]="","",
(ROUND(
MAX(AJZ28-tbPayroll[[#This Row],[persExemp]],0)*tbPayroll[[#This Row],[dLocal]],dRound))
)</f>
        <v/>
      </c>
      <c r="AJI28" s="116" t="str">
        <f>IF(tbPayroll[[#This Row],[Employee]]="","",
(ROUND(
MAX(AJZ28-tbPayroll[[#This Row],[persExemp]],0)*tbPayroll[[#This Row],[dCity]],dRound))
)</f>
        <v/>
      </c>
      <c r="AJJ28" s="116" t="str" cm="1">
        <f t="array" aca="1" ref="AJJ28" ca="1">IF(tbPayroll[[#This Row],[idx]]="","",
IF(AJM28=0,0,
ROUND(tbPayroll[[#This Row],[exFed]]*
MAX(
((AJV28-INDEX(INDIRECT(tbPayroll[[#This Row],[fedPrefix]]&amp;CHOOSE(tbPayroll[[#This Row],[fedStatus]],"SingleWage","JointlyWage","SingleWage","HeadWage")),AJM28))*
INDEX(INDIRECT(tbPayroll[[#This Row],[fedPrefix]]&amp;"Perc"),AJM28)+
INDEX(INDIRECT(tbPayroll[[#This Row],[fedPrefix]]&amp;CHOOSE(tbPayroll[[#This Row],[fedStatus]],"SingleHold","JointlyHold","SingleHold","HeadHold")),AJM28))/dPeriods
- IF(tbPayroll[[#This Row],[isFormSent]]="Yes",tbPayroll[[#This Row],[isFormStep3]],0),0)
+tbPayroll[[#This Row],[isFormStep4c]],dFEDRound)
)
)</f>
        <v/>
      </c>
      <c r="AJK28" s="116" t="str">
        <f>IF(tbPayroll[[#This Row],[idx]]="","",
ROUND(tbPayroll[[#This Row],[exSS]]*
IF(SUMIFS($AM28:$BMK28,$AM$3:$BMK$3,"&lt;"&amp;AJK$3,$AM$2:$BMK$2,AJK$2) +ssTax*AKA28 &lt;ssTax*ssMax,
ssTax*AKA28,
MAX(ssTax*ssMax-SUMIFS($AM28:$BMK28,$AM$3:$BMK$3,"&lt;"&amp;AJK$3,$AM$2:$BMK$2,AJK$2),0)),
2)
)</f>
        <v/>
      </c>
      <c r="AJL28" s="116" t="str">
        <f>IF(tbPayroll[[#This Row],[idx]]="","",IF(AJM28=0,0,ROUND(tbPayroll[[#This Row],[exMedi]]*mediTax*AKA28+AJU28*mediMax,2)))</f>
        <v/>
      </c>
      <c r="AJM28" s="116" t="str">
        <f ca="1">IF(tbPayroll[[#This Row],[idx]]="","",IFERROR(MATCH(AJV28,INDIRECT(tbPayroll[[#This Row],[fedPrefix]]&amp;CHOOSE(tbPayroll[[#This Row],[fedStatus]],"SingleWage","JointlyWage","SingleWage","HeadWage")),1),0))</f>
        <v/>
      </c>
      <c r="AJN28" s="116"/>
      <c r="AJO28" s="116" t="str">
        <f>IF(tbPayroll[[#This Row],[idx]]="","",
ROUND(tbPayroll[[#This Row],[401Roth]]*IF(SUMIFS($AM28:$BMK28,$AM$3:$BMK$3,"&lt;"&amp;AKB$3,$AM$2:$BMK$2,AKB$2)+AIV28&lt;compensationCap,
AKB28,
MAX(compensationCap-SUMIFS($AM28:$BMK28,$AM$3:$BMK$3,"&lt;"&amp;AKB$3,$AM$2:$BMK$2,AKB$2),0)),2))</f>
        <v/>
      </c>
      <c r="AJP28" s="116" t="str">
        <f>IF(tbPayroll[[#This Row],[idx]]="","",
ROUND(tbPayroll[[#This Row],[401PreTax]]*IF(SUMIFS($AM28:$BMK28,$AM$3:$BMK$3,"&lt;"&amp;AKB$3,$AM$2:$BMK$2,AKB$2)+AIV28&lt;compensationCap,
AKB28,
MAX(compensationCap-SUMIFS($AM28:$BMK28,$AM$3:$BMK$3,"&lt;"&amp;AKB$3,$AM$2:$BMK$2,AKB$2),0)),2))</f>
        <v/>
      </c>
      <c r="AJQ28" s="116" t="str">
        <f>IF(tbPayroll[[#This Row],[idx]]="","",
ROUND((tbPayroll[[#This Row],[401T1p]]*tbPayroll[[#This Row],[401T1Cap]]+tbPayroll[[#This Row],[401T2p]]*tbPayroll[[#This Row],[401T2Cap]])*IF(SUMIFS($AM28:$BMK28,$AM$3:$BMK$3,"&lt;"&amp;AKB$3,$AM$2:$BMK$2,AKB$2)+AIV28&lt;compensationCap,
AKB28,
MAX(compensationCap-SUMIFS($AM28:$BMK28,$AM$3:$BMK$3,"&lt;"&amp;AKB$3,$AM$2:$BMK$2,AKB$2),0)),2))</f>
        <v/>
      </c>
      <c r="AJR28" s="116" t="str">
        <f>IF(tbPayroll[[#This Row],[idx]]="","",
IF(AJQ28=0,0,
ROUND(IF(SUMIFS($AM28:$BMK28,$AM$3:$BMK$3,"&lt;"&amp;AJT$3,$AM$2:$BMK$2,"&gt;="&amp;AJR$2,$AM$2:$BMK$2,"&lt;="&amp;AJT$2)+AJO28+AJP28+AJQ28&lt;tbPayroll[[#This Row],[401EmperLimit]],
AJQ28,
MAX((tbPayroll[[#This Row],[401EmperLimit]]-SUMIFS($AM28:$BMK28,$AM$3:$BMK$3,"&lt;"&amp;AJT$3,$AM$2:$BMK$2,"&gt;="&amp;AJR$2,$AM$2:$BMK$2,"&lt;="&amp;AJT$2)),0)),2)))</f>
        <v/>
      </c>
      <c r="AJS28" s="116" t="str">
        <f>IF(tbPayroll[[#This Row],[idx]]="","",
IF(AJP28=0,0,
ROUND(IF(SUMIFS($AM28:$BMK28,$AM$3:$BMK$3,"&lt;"&amp;AJT$3,$AM$2:$BMK$2,AJT$2)+AJO28+SUMIFS($AM28:$BMK28,$AM$3:$BMK$3,"&lt;"&amp;AJS$3,$AM$2:$BMK$2,AJS$2)+AJP28&lt;tbPayroll[[#This Row],[401ContriLimit]],
AJP28,
AJP28/(AJO28+AJP28)*
(tbPayroll[[#This Row],[401ContriLimit]]-SUMIFS($AM28:$BMK28,$AM$3:$BMK$3,"&lt;"&amp;AJT$3,$AM$2:$BMK$2,AJT$2)-SUMIFS($AM28:$BMK28,$AM$3:$BMK$3,"&lt;"&amp;AJS$3,$AM$2:$BMK$2,AJS$2))),2)))</f>
        <v/>
      </c>
      <c r="AJT28" s="116" t="str">
        <f>IF(tbPayroll[[#This Row],[idx]]="","",
IF(AJO28=0,0,
ROUND(IF(SUMIFS($AM28:$BMK28,$AM$3:$BMK$3,"&lt;"&amp;AJT$3,$AM$2:$BMK$2,AJT$2)+AJO28+SUMIFS($AM28:$BMK28,$AM$3:$BMK$3,"&lt;"&amp;AJS$3,$AM$2:$BMK$2,AJS$2)+AJP28&lt;tbPayroll[[#This Row],[401ContriLimit]],
AJO28,
AJO28/(AJO28+AJP28)*
(tbPayroll[[#This Row],[401ContriLimit]]-SUMIFS($AM28:$BMK28,$AM$3:$BMK$3,"&lt;"&amp;AJT$3,$AM$2:$BMK$2,AJT$2)-SUMIFS($AM28:$BMK28,$AM$3:$BMK$3,"&lt;"&amp;AJS$3,$AM$2:$BMK$2,AJS$2))),2)
))</f>
        <v/>
      </c>
      <c r="AJU28" s="116" t="str" cm="1">
        <f t="array" ref="AJU28">IF(tbPayroll[[#This Row],[idx]]="","",
IF(AJM28=0,0,
MAX(SUMIFS($AM28:$BMK28,$AM$3:$BMK$3,"&lt;="&amp;AKA$3,$AM$2:$BMK$2,AKA$2)-INDEX(mediAddTable,tbPayroll[[#This Row],[fedStatus]]),0)-
SUMIFS($AM28:$BMK28,$AM$3:$BMK$3,"&lt;"&amp;AKA$3,$AM$2:$BMK$2,AJU$2)
))</f>
        <v/>
      </c>
      <c r="AJV28" s="116" t="str">
        <f>IF(tbPayroll[[#This Row],[idx]]="","",
ROUND(MAX(AJZ28*dPeriods+tbPayroll[[#This Row],[adjustedAmount]],0),dFEDRound))</f>
        <v/>
      </c>
      <c r="AJW28" s="116" t="str">
        <f>IF(tbPayroll[[#This Row],[idx]]="","",
ROUND(IF(hoursMode="Daily",
SUMIFS(Hours!$J27:$BDM27,Hours!$J$2:$BDM$2,"&gt;="&amp;AIY$5,Hours!$J$2:$BDM$2,"&lt;="&amp;AKB$5,Hours!$J$5:$BDM$5,dRegularName),
SUMIFS(Hours!$J27:$BDM27,Hours!$J$1:$BDM$1,AJX$3,Hours!$J$5:$BDM$5,dRegularName)
),2))</f>
        <v/>
      </c>
      <c r="AJX28" s="116" t="str">
        <f>IF(tbPayroll[[#This Row],[idx]]="","",
IF(hoursMode="Daily",
SUMIFS(Hours!$J27:$BDM27,Hours!$J$2:$BDM$2,"&gt;="&amp;AIY$5,Hours!$J$2:$BDM$2,"&lt;="&amp;AKB$5,Hours!$J$5:$BDM$5,dOvertimeName),
SUMIFS(Hours!$J27:$BDM27,Hours!$J$1:$BDM$1,AJX$3,Hours!$J$5:$BDM$5,dOvertimeName)
))</f>
        <v/>
      </c>
      <c r="AJY28" s="116" t="str">
        <f>IF(tbPayroll[[#This Row],[idx]]="","",
IF(hoursMode="Daily",
SUMIFS(Hours!$J27:$BDM27,Hours!$J$2:$BDM$2,"&gt;="&amp;AIY$5,Hours!$J$2:$BDM$2,"&lt;="&amp;AKB$5,Hours!$J$5:$BDM$5,dVacationName),
SUMIFS(Hours!$J27:$BDM27,Hours!$J$1:$BDM$1,AJX$3,Hours!$J$5:$BDM$5,dVacationName)
))</f>
        <v/>
      </c>
      <c r="AJZ28" s="116" t="str">
        <f>IF(tbPayroll[[#This Row],[Employee]]="","",MAX(AKB28-tbPayroll[[#This Row],[free]]-AIZ28-AJS28,0))</f>
        <v/>
      </c>
      <c r="AKA28" s="116" t="str">
        <f>IF(tbPayroll[[#This Row],[Employee]]="","",MAX(AKB28-tbPayroll[[#This Row],[free]]-AIZ28,0))</f>
        <v/>
      </c>
      <c r="AKB28" s="116" t="str">
        <f>IF(tbPayroll[[#This Row],[Employee]]="","",
IF(tbPayroll[[#This Row],[employmentDate]]&gt;AKB$5,0,AJD28+AJE28+AJF28+AJB28))</f>
        <v/>
      </c>
      <c r="AKC28" s="116" t="str">
        <f>IF(tbPayroll[[#This Row],[Employee]]="","",AKB28-SUM(AJG28:AJL28)-AJA28-AIZ28-AJS28-AJT28)</f>
        <v/>
      </c>
      <c r="AKD28" s="417"/>
      <c r="AKE28" s="192"/>
      <c r="AKF28" s="192"/>
      <c r="AKG28" s="192"/>
      <c r="AKH28" s="193"/>
      <c r="AKI28" s="116" t="str">
        <f>IF(tbPayroll[[#This Row],[Employee]]="","",
ALC28 &amp; " | " &amp; ALD28&amp; " | " &amp; ALE28
)</f>
        <v/>
      </c>
      <c r="AKJ28" s="116" t="str">
        <f>IF(tbPayroll[[#This Row],[Employee]]="","",
IF(tbPayroll[[#This Row],[employmentDate]]&gt;ALH$5,0,
ROUND(IF(tbPayroll[[#This Row],[IncomeBase]]=dSalaried,IF(AKE28&lt;&gt;"",AKE28,tbPayroll[[#This Row],[EmpWage]]),ALC28*IF(AKE28&lt;&gt;"",AKE28,tbPayroll[[#This Row],[EmpWage]])),2)))</f>
        <v/>
      </c>
      <c r="AKK28" s="116" t="str">
        <f>IF(tbPayroll[[#This Row],[Employee]]="","",
IF(tbPayroll[[#This Row],[employmentDate]]&gt;ALH$5,0,
ROUND(ALD28*tbPayroll[[#This Row],[overrrate]]*
IF(AKE28&lt;&gt;"",AKE28,tbPayroll[[#This Row],[EmpWage]])/IF(tbPayroll[[#This Row],[IncomeBase]]=dSalaried,MAX(tbPayroll[[#This Row],[regularwork]],1),1),2)
))</f>
        <v/>
      </c>
      <c r="AKL28" s="116" t="str">
        <f>IF(tbPayroll[[#This Row],[Employee]]="","",
IF(tbPayroll[[#This Row],[employmentDate]]&gt;ALH$5,0,
ROUND(ALE28*
IFERROR(AKJ28/ALC28,0),2
)))</f>
        <v/>
      </c>
      <c r="AKM28" s="116" t="str">
        <f>IF(tbPayroll[[#This Row],[Employee]]="","",
tbPayroll[[#This Row],[exState]]*
(tbPayroll[[#This Row],[stateAddDedu]]+ROUND(
MAX(ALF28-tbPayroll[[#This Row],[persExemp]],0)*tbPayroll[[#This Row],[stateTax]],dRound))
)</f>
        <v/>
      </c>
      <c r="AKN28" s="116" t="str">
        <f>IF(tbPayroll[[#This Row],[Employee]]="","",
(ROUND(
MAX(ALF28-tbPayroll[[#This Row],[persExemp]],0)*tbPayroll[[#This Row],[dLocal]],dRound))
)</f>
        <v/>
      </c>
      <c r="AKO28" s="116" t="str">
        <f>IF(tbPayroll[[#This Row],[Employee]]="","",
(ROUND(
MAX(ALF28-tbPayroll[[#This Row],[persExemp]],0)*tbPayroll[[#This Row],[dCity]],dRound))
)</f>
        <v/>
      </c>
      <c r="AKP28" s="116" t="str" cm="1">
        <f t="array" aca="1" ref="AKP28" ca="1">IF(tbPayroll[[#This Row],[idx]]="","",
IF(AKS28=0,0,
ROUND(tbPayroll[[#This Row],[exFed]]*
MAX(
((ALB28-INDEX(INDIRECT(tbPayroll[[#This Row],[fedPrefix]]&amp;CHOOSE(tbPayroll[[#This Row],[fedStatus]],"SingleWage","JointlyWage","SingleWage","HeadWage")),AKS28))*
INDEX(INDIRECT(tbPayroll[[#This Row],[fedPrefix]]&amp;"Perc"),AKS28)+
INDEX(INDIRECT(tbPayroll[[#This Row],[fedPrefix]]&amp;CHOOSE(tbPayroll[[#This Row],[fedStatus]],"SingleHold","JointlyHold","SingleHold","HeadHold")),AKS28))/dPeriods
- IF(tbPayroll[[#This Row],[isFormSent]]="Yes",tbPayroll[[#This Row],[isFormStep3]],0),0)
+tbPayroll[[#This Row],[isFormStep4c]],dFEDRound)
)
)</f>
        <v/>
      </c>
      <c r="AKQ28" s="116" t="str">
        <f>IF(tbPayroll[[#This Row],[idx]]="","",
ROUND(tbPayroll[[#This Row],[exSS]]*
IF(SUMIFS($AM28:$BMK28,$AM$3:$BMK$3,"&lt;"&amp;AKQ$3,$AM$2:$BMK$2,AKQ$2) +ssTax*ALG28 &lt;ssTax*ssMax,
ssTax*ALG28,
MAX(ssTax*ssMax-SUMIFS($AM28:$BMK28,$AM$3:$BMK$3,"&lt;"&amp;AKQ$3,$AM$2:$BMK$2,AKQ$2),0)),
2)
)</f>
        <v/>
      </c>
      <c r="AKR28" s="116" t="str">
        <f>IF(tbPayroll[[#This Row],[idx]]="","",IF(AKS28=0,0,ROUND(tbPayroll[[#This Row],[exMedi]]*mediTax*ALG28+ALA28*mediMax,2)))</f>
        <v/>
      </c>
      <c r="AKS28" s="116" t="str">
        <f ca="1">IF(tbPayroll[[#This Row],[idx]]="","",IFERROR(MATCH(ALB28,INDIRECT(tbPayroll[[#This Row],[fedPrefix]]&amp;CHOOSE(tbPayroll[[#This Row],[fedStatus]],"SingleWage","JointlyWage","SingleWage","HeadWage")),1),0))</f>
        <v/>
      </c>
      <c r="AKT28" s="116"/>
      <c r="AKU28" s="116" t="str">
        <f>IF(tbPayroll[[#This Row],[idx]]="","",
ROUND(tbPayroll[[#This Row],[401Roth]]*IF(SUMIFS($AM28:$BMK28,$AM$3:$BMK$3,"&lt;"&amp;ALH$3,$AM$2:$BMK$2,ALH$2)+AKB28&lt;compensationCap,
ALH28,
MAX(compensationCap-SUMIFS($AM28:$BMK28,$AM$3:$BMK$3,"&lt;"&amp;ALH$3,$AM$2:$BMK$2,ALH$2),0)),2))</f>
        <v/>
      </c>
      <c r="AKV28" s="116" t="str">
        <f>IF(tbPayroll[[#This Row],[idx]]="","",
ROUND(tbPayroll[[#This Row],[401PreTax]]*IF(SUMIFS($AM28:$BMK28,$AM$3:$BMK$3,"&lt;"&amp;ALH$3,$AM$2:$BMK$2,ALH$2)+AKB28&lt;compensationCap,
ALH28,
MAX(compensationCap-SUMIFS($AM28:$BMK28,$AM$3:$BMK$3,"&lt;"&amp;ALH$3,$AM$2:$BMK$2,ALH$2),0)),2))</f>
        <v/>
      </c>
      <c r="AKW28" s="116" t="str">
        <f>IF(tbPayroll[[#This Row],[idx]]="","",
ROUND((tbPayroll[[#This Row],[401T1p]]*tbPayroll[[#This Row],[401T1Cap]]+tbPayroll[[#This Row],[401T2p]]*tbPayroll[[#This Row],[401T2Cap]])*IF(SUMIFS($AM28:$BMK28,$AM$3:$BMK$3,"&lt;"&amp;ALH$3,$AM$2:$BMK$2,ALH$2)+AKB28&lt;compensationCap,
ALH28,
MAX(compensationCap-SUMIFS($AM28:$BMK28,$AM$3:$BMK$3,"&lt;"&amp;ALH$3,$AM$2:$BMK$2,ALH$2),0)),2))</f>
        <v/>
      </c>
      <c r="AKX28" s="116" t="str">
        <f>IF(tbPayroll[[#This Row],[idx]]="","",
IF(AKW28=0,0,
ROUND(IF(SUMIFS($AM28:$BMK28,$AM$3:$BMK$3,"&lt;"&amp;AKZ$3,$AM$2:$BMK$2,"&gt;="&amp;AKX$2,$AM$2:$BMK$2,"&lt;="&amp;AKZ$2)+AKU28+AKV28+AKW28&lt;tbPayroll[[#This Row],[401EmperLimit]],
AKW28,
MAX((tbPayroll[[#This Row],[401EmperLimit]]-SUMIFS($AM28:$BMK28,$AM$3:$BMK$3,"&lt;"&amp;AKZ$3,$AM$2:$BMK$2,"&gt;="&amp;AKX$2,$AM$2:$BMK$2,"&lt;="&amp;AKZ$2)),0)),2)))</f>
        <v/>
      </c>
      <c r="AKY28" s="116" t="str">
        <f>IF(tbPayroll[[#This Row],[idx]]="","",
IF(AKV28=0,0,
ROUND(IF(SUMIFS($AM28:$BMK28,$AM$3:$BMK$3,"&lt;"&amp;AKZ$3,$AM$2:$BMK$2,AKZ$2)+AKU28+SUMIFS($AM28:$BMK28,$AM$3:$BMK$3,"&lt;"&amp;AKY$3,$AM$2:$BMK$2,AKY$2)+AKV28&lt;tbPayroll[[#This Row],[401ContriLimit]],
AKV28,
AKV28/(AKU28+AKV28)*
(tbPayroll[[#This Row],[401ContriLimit]]-SUMIFS($AM28:$BMK28,$AM$3:$BMK$3,"&lt;"&amp;AKZ$3,$AM$2:$BMK$2,AKZ$2)-SUMIFS($AM28:$BMK28,$AM$3:$BMK$3,"&lt;"&amp;AKY$3,$AM$2:$BMK$2,AKY$2))),2)))</f>
        <v/>
      </c>
      <c r="AKZ28" s="116" t="str">
        <f>IF(tbPayroll[[#This Row],[idx]]="","",
IF(AKU28=0,0,
ROUND(IF(SUMIFS($AM28:$BMK28,$AM$3:$BMK$3,"&lt;"&amp;AKZ$3,$AM$2:$BMK$2,AKZ$2)+AKU28+SUMIFS($AM28:$BMK28,$AM$3:$BMK$3,"&lt;"&amp;AKY$3,$AM$2:$BMK$2,AKY$2)+AKV28&lt;tbPayroll[[#This Row],[401ContriLimit]],
AKU28,
AKU28/(AKU28+AKV28)*
(tbPayroll[[#This Row],[401ContriLimit]]-SUMIFS($AM28:$BMK28,$AM$3:$BMK$3,"&lt;"&amp;AKZ$3,$AM$2:$BMK$2,AKZ$2)-SUMIFS($AM28:$BMK28,$AM$3:$BMK$3,"&lt;"&amp;AKY$3,$AM$2:$BMK$2,AKY$2))),2)
))</f>
        <v/>
      </c>
      <c r="ALA28" s="116" t="str" cm="1">
        <f t="array" ref="ALA28">IF(tbPayroll[[#This Row],[idx]]="","",
IF(AKS28=0,0,
MAX(SUMIFS($AM28:$BMK28,$AM$3:$BMK$3,"&lt;="&amp;ALG$3,$AM$2:$BMK$2,ALG$2)-INDEX(mediAddTable,tbPayroll[[#This Row],[fedStatus]]),0)-
SUMIFS($AM28:$BMK28,$AM$3:$BMK$3,"&lt;"&amp;ALG$3,$AM$2:$BMK$2,ALA$2)
))</f>
        <v/>
      </c>
      <c r="ALB28" s="116" t="str">
        <f>IF(tbPayroll[[#This Row],[idx]]="","",
ROUND(MAX(ALF28*dPeriods+tbPayroll[[#This Row],[adjustedAmount]],0),dFEDRound))</f>
        <v/>
      </c>
      <c r="ALC28" s="116" t="str">
        <f>IF(tbPayroll[[#This Row],[idx]]="","",
ROUND(IF(hoursMode="Daily",
SUMIFS(Hours!$J27:$BDM27,Hours!$J$2:$BDM$2,"&gt;="&amp;AKE$5,Hours!$J$2:$BDM$2,"&lt;="&amp;ALH$5,Hours!$J$5:$BDM$5,dRegularName),
SUMIFS(Hours!$J27:$BDM27,Hours!$J$1:$BDM$1,ALD$3,Hours!$J$5:$BDM$5,dRegularName)
),2))</f>
        <v/>
      </c>
      <c r="ALD28" s="116" t="str">
        <f>IF(tbPayroll[[#This Row],[idx]]="","",
IF(hoursMode="Daily",
SUMIFS(Hours!$J27:$BDM27,Hours!$J$2:$BDM$2,"&gt;="&amp;AKE$5,Hours!$J$2:$BDM$2,"&lt;="&amp;ALH$5,Hours!$J$5:$BDM$5,dOvertimeName),
SUMIFS(Hours!$J27:$BDM27,Hours!$J$1:$BDM$1,ALD$3,Hours!$J$5:$BDM$5,dOvertimeName)
))</f>
        <v/>
      </c>
      <c r="ALE28" s="116" t="str">
        <f>IF(tbPayroll[[#This Row],[idx]]="","",
IF(hoursMode="Daily",
SUMIFS(Hours!$J27:$BDM27,Hours!$J$2:$BDM$2,"&gt;="&amp;AKE$5,Hours!$J$2:$BDM$2,"&lt;="&amp;ALH$5,Hours!$J$5:$BDM$5,dVacationName),
SUMIFS(Hours!$J27:$BDM27,Hours!$J$1:$BDM$1,ALD$3,Hours!$J$5:$BDM$5,dVacationName)
))</f>
        <v/>
      </c>
      <c r="ALF28" s="116" t="str">
        <f>IF(tbPayroll[[#This Row],[Employee]]="","",MAX(ALH28-tbPayroll[[#This Row],[free]]-AKF28-AKY28,0))</f>
        <v/>
      </c>
      <c r="ALG28" s="116" t="str">
        <f>IF(tbPayroll[[#This Row],[Employee]]="","",MAX(ALH28-tbPayroll[[#This Row],[free]]-AKF28,0))</f>
        <v/>
      </c>
      <c r="ALH28" s="116" t="str">
        <f>IF(tbPayroll[[#This Row],[Employee]]="","",
IF(tbPayroll[[#This Row],[employmentDate]]&gt;ALH$5,0,AKJ28+AKK28+AKL28+AKH28))</f>
        <v/>
      </c>
      <c r="ALI28" s="116" t="str">
        <f>IF(tbPayroll[[#This Row],[Employee]]="","",ALH28-SUM(AKM28:AKR28)-AKG28-AKF28-AKY28-AKZ28)</f>
        <v/>
      </c>
      <c r="ALJ28" s="417"/>
      <c r="ALK28" s="192"/>
      <c r="ALL28" s="192"/>
      <c r="ALM28" s="192"/>
      <c r="ALN28" s="193"/>
      <c r="ALO28" s="116" t="str">
        <f>IF(tbPayroll[[#This Row],[Employee]]="","",
AMI28 &amp; " | " &amp; AMJ28&amp; " | " &amp; AMK28
)</f>
        <v/>
      </c>
      <c r="ALP28" s="116" t="str">
        <f>IF(tbPayroll[[#This Row],[Employee]]="","",
IF(tbPayroll[[#This Row],[employmentDate]]&gt;AMN$5,0,
ROUND(IF(tbPayroll[[#This Row],[IncomeBase]]=dSalaried,IF(ALK28&lt;&gt;"",ALK28,tbPayroll[[#This Row],[EmpWage]]),AMI28*IF(ALK28&lt;&gt;"",ALK28,tbPayroll[[#This Row],[EmpWage]])),2)))</f>
        <v/>
      </c>
      <c r="ALQ28" s="116" t="str">
        <f>IF(tbPayroll[[#This Row],[Employee]]="","",
IF(tbPayroll[[#This Row],[employmentDate]]&gt;AMN$5,0,
ROUND(AMJ28*tbPayroll[[#This Row],[overrrate]]*
IF(ALK28&lt;&gt;"",ALK28,tbPayroll[[#This Row],[EmpWage]])/IF(tbPayroll[[#This Row],[IncomeBase]]=dSalaried,MAX(tbPayroll[[#This Row],[regularwork]],1),1),2)
))</f>
        <v/>
      </c>
      <c r="ALR28" s="116" t="str">
        <f>IF(tbPayroll[[#This Row],[Employee]]="","",
IF(tbPayroll[[#This Row],[employmentDate]]&gt;AMN$5,0,
ROUND(AMK28*
IFERROR(ALP28/AMI28,0),2
)))</f>
        <v/>
      </c>
      <c r="ALS28" s="116" t="str">
        <f>IF(tbPayroll[[#This Row],[Employee]]="","",
tbPayroll[[#This Row],[exState]]*
(tbPayroll[[#This Row],[stateAddDedu]]+ROUND(
MAX(AML28-tbPayroll[[#This Row],[persExemp]],0)*tbPayroll[[#This Row],[stateTax]],dRound))
)</f>
        <v/>
      </c>
      <c r="ALT28" s="116" t="str">
        <f>IF(tbPayroll[[#This Row],[Employee]]="","",
(ROUND(
MAX(AML28-tbPayroll[[#This Row],[persExemp]],0)*tbPayroll[[#This Row],[dLocal]],dRound))
)</f>
        <v/>
      </c>
      <c r="ALU28" s="116" t="str">
        <f>IF(tbPayroll[[#This Row],[Employee]]="","",
(ROUND(
MAX(AML28-tbPayroll[[#This Row],[persExemp]],0)*tbPayroll[[#This Row],[dCity]],dRound))
)</f>
        <v/>
      </c>
      <c r="ALV28" s="116" t="str" cm="1">
        <f t="array" aca="1" ref="ALV28" ca="1">IF(tbPayroll[[#This Row],[idx]]="","",
IF(ALY28=0,0,
ROUND(tbPayroll[[#This Row],[exFed]]*
MAX(
((AMH28-INDEX(INDIRECT(tbPayroll[[#This Row],[fedPrefix]]&amp;CHOOSE(tbPayroll[[#This Row],[fedStatus]],"SingleWage","JointlyWage","SingleWage","HeadWage")),ALY28))*
INDEX(INDIRECT(tbPayroll[[#This Row],[fedPrefix]]&amp;"Perc"),ALY28)+
INDEX(INDIRECT(tbPayroll[[#This Row],[fedPrefix]]&amp;CHOOSE(tbPayroll[[#This Row],[fedStatus]],"SingleHold","JointlyHold","SingleHold","HeadHold")),ALY28))/dPeriods
- IF(tbPayroll[[#This Row],[isFormSent]]="Yes",tbPayroll[[#This Row],[isFormStep3]],0),0)
+tbPayroll[[#This Row],[isFormStep4c]],dFEDRound)
)
)</f>
        <v/>
      </c>
      <c r="ALW28" s="116" t="str">
        <f>IF(tbPayroll[[#This Row],[idx]]="","",
ROUND(tbPayroll[[#This Row],[exSS]]*
IF(SUMIFS($AM28:$BMK28,$AM$3:$BMK$3,"&lt;"&amp;ALW$3,$AM$2:$BMK$2,ALW$2) +ssTax*AMM28 &lt;ssTax*ssMax,
ssTax*AMM28,
MAX(ssTax*ssMax-SUMIFS($AM28:$BMK28,$AM$3:$BMK$3,"&lt;"&amp;ALW$3,$AM$2:$BMK$2,ALW$2),0)),
2)
)</f>
        <v/>
      </c>
      <c r="ALX28" s="116" t="str">
        <f>IF(tbPayroll[[#This Row],[idx]]="","",IF(ALY28=0,0,ROUND(tbPayroll[[#This Row],[exMedi]]*mediTax*AMM28+AMG28*mediMax,2)))</f>
        <v/>
      </c>
      <c r="ALY28" s="116" t="str">
        <f ca="1">IF(tbPayroll[[#This Row],[idx]]="","",IFERROR(MATCH(AMH28,INDIRECT(tbPayroll[[#This Row],[fedPrefix]]&amp;CHOOSE(tbPayroll[[#This Row],[fedStatus]],"SingleWage","JointlyWage","SingleWage","HeadWage")),1),0))</f>
        <v/>
      </c>
      <c r="ALZ28" s="116"/>
      <c r="AMA28" s="116" t="str">
        <f>IF(tbPayroll[[#This Row],[idx]]="","",
ROUND(tbPayroll[[#This Row],[401Roth]]*IF(SUMIFS($AM28:$BMK28,$AM$3:$BMK$3,"&lt;"&amp;AMN$3,$AM$2:$BMK$2,AMN$2)+ALH28&lt;compensationCap,
AMN28,
MAX(compensationCap-SUMIFS($AM28:$BMK28,$AM$3:$BMK$3,"&lt;"&amp;AMN$3,$AM$2:$BMK$2,AMN$2),0)),2))</f>
        <v/>
      </c>
      <c r="AMB28" s="116" t="str">
        <f>IF(tbPayroll[[#This Row],[idx]]="","",
ROUND(tbPayroll[[#This Row],[401PreTax]]*IF(SUMIFS($AM28:$BMK28,$AM$3:$BMK$3,"&lt;"&amp;AMN$3,$AM$2:$BMK$2,AMN$2)+ALH28&lt;compensationCap,
AMN28,
MAX(compensationCap-SUMIFS($AM28:$BMK28,$AM$3:$BMK$3,"&lt;"&amp;AMN$3,$AM$2:$BMK$2,AMN$2),0)),2))</f>
        <v/>
      </c>
      <c r="AMC28" s="116" t="str">
        <f>IF(tbPayroll[[#This Row],[idx]]="","",
ROUND((tbPayroll[[#This Row],[401T1p]]*tbPayroll[[#This Row],[401T1Cap]]+tbPayroll[[#This Row],[401T2p]]*tbPayroll[[#This Row],[401T2Cap]])*IF(SUMIFS($AM28:$BMK28,$AM$3:$BMK$3,"&lt;"&amp;AMN$3,$AM$2:$BMK$2,AMN$2)+ALH28&lt;compensationCap,
AMN28,
MAX(compensationCap-SUMIFS($AM28:$BMK28,$AM$3:$BMK$3,"&lt;"&amp;AMN$3,$AM$2:$BMK$2,AMN$2),0)),2))</f>
        <v/>
      </c>
      <c r="AMD28" s="116" t="str">
        <f>IF(tbPayroll[[#This Row],[idx]]="","",
IF(AMC28=0,0,
ROUND(IF(SUMIFS($AM28:$BMK28,$AM$3:$BMK$3,"&lt;"&amp;AMF$3,$AM$2:$BMK$2,"&gt;="&amp;AMD$2,$AM$2:$BMK$2,"&lt;="&amp;AMF$2)+AMA28+AMB28+AMC28&lt;tbPayroll[[#This Row],[401EmperLimit]],
AMC28,
MAX((tbPayroll[[#This Row],[401EmperLimit]]-SUMIFS($AM28:$BMK28,$AM$3:$BMK$3,"&lt;"&amp;AMF$3,$AM$2:$BMK$2,"&gt;="&amp;AMD$2,$AM$2:$BMK$2,"&lt;="&amp;AMF$2)),0)),2)))</f>
        <v/>
      </c>
      <c r="AME28" s="116" t="str">
        <f>IF(tbPayroll[[#This Row],[idx]]="","",
IF(AMB28=0,0,
ROUND(IF(SUMIFS($AM28:$BMK28,$AM$3:$BMK$3,"&lt;"&amp;AMF$3,$AM$2:$BMK$2,AMF$2)+AMA28+SUMIFS($AM28:$BMK28,$AM$3:$BMK$3,"&lt;"&amp;AME$3,$AM$2:$BMK$2,AME$2)+AMB28&lt;tbPayroll[[#This Row],[401ContriLimit]],
AMB28,
AMB28/(AMA28+AMB28)*
(tbPayroll[[#This Row],[401ContriLimit]]-SUMIFS($AM28:$BMK28,$AM$3:$BMK$3,"&lt;"&amp;AMF$3,$AM$2:$BMK$2,AMF$2)-SUMIFS($AM28:$BMK28,$AM$3:$BMK$3,"&lt;"&amp;AME$3,$AM$2:$BMK$2,AME$2))),2)))</f>
        <v/>
      </c>
      <c r="AMF28" s="116" t="str">
        <f>IF(tbPayroll[[#This Row],[idx]]="","",
IF(AMA28=0,0,
ROUND(IF(SUMIFS($AM28:$BMK28,$AM$3:$BMK$3,"&lt;"&amp;AMF$3,$AM$2:$BMK$2,AMF$2)+AMA28+SUMIFS($AM28:$BMK28,$AM$3:$BMK$3,"&lt;"&amp;AME$3,$AM$2:$BMK$2,AME$2)+AMB28&lt;tbPayroll[[#This Row],[401ContriLimit]],
AMA28,
AMA28/(AMA28+AMB28)*
(tbPayroll[[#This Row],[401ContriLimit]]-SUMIFS($AM28:$BMK28,$AM$3:$BMK$3,"&lt;"&amp;AMF$3,$AM$2:$BMK$2,AMF$2)-SUMIFS($AM28:$BMK28,$AM$3:$BMK$3,"&lt;"&amp;AME$3,$AM$2:$BMK$2,AME$2))),2)
))</f>
        <v/>
      </c>
      <c r="AMG28" s="116" t="str" cm="1">
        <f t="array" ref="AMG28">IF(tbPayroll[[#This Row],[idx]]="","",
IF(ALY28=0,0,
MAX(SUMIFS($AM28:$BMK28,$AM$3:$BMK$3,"&lt;="&amp;AMM$3,$AM$2:$BMK$2,AMM$2)-INDEX(mediAddTable,tbPayroll[[#This Row],[fedStatus]]),0)-
SUMIFS($AM28:$BMK28,$AM$3:$BMK$3,"&lt;"&amp;AMM$3,$AM$2:$BMK$2,AMG$2)
))</f>
        <v/>
      </c>
      <c r="AMH28" s="116" t="str">
        <f>IF(tbPayroll[[#This Row],[idx]]="","",
ROUND(MAX(AML28*dPeriods+tbPayroll[[#This Row],[adjustedAmount]],0),dFEDRound))</f>
        <v/>
      </c>
      <c r="AMI28" s="116" t="str">
        <f>IF(tbPayroll[[#This Row],[idx]]="","",
ROUND(IF(hoursMode="Daily",
SUMIFS(Hours!$J27:$BDM27,Hours!$J$2:$BDM$2,"&gt;="&amp;ALK$5,Hours!$J$2:$BDM$2,"&lt;="&amp;AMN$5,Hours!$J$5:$BDM$5,dRegularName),
SUMIFS(Hours!$J27:$BDM27,Hours!$J$1:$BDM$1,AMJ$3,Hours!$J$5:$BDM$5,dRegularName)
),2))</f>
        <v/>
      </c>
      <c r="AMJ28" s="116" t="str">
        <f>IF(tbPayroll[[#This Row],[idx]]="","",
IF(hoursMode="Daily",
SUMIFS(Hours!$J27:$BDM27,Hours!$J$2:$BDM$2,"&gt;="&amp;ALK$5,Hours!$J$2:$BDM$2,"&lt;="&amp;AMN$5,Hours!$J$5:$BDM$5,dOvertimeName),
SUMIFS(Hours!$J27:$BDM27,Hours!$J$1:$BDM$1,AMJ$3,Hours!$J$5:$BDM$5,dOvertimeName)
))</f>
        <v/>
      </c>
      <c r="AMK28" s="116" t="str">
        <f>IF(tbPayroll[[#This Row],[idx]]="","",
IF(hoursMode="Daily",
SUMIFS(Hours!$J27:$BDM27,Hours!$J$2:$BDM$2,"&gt;="&amp;ALK$5,Hours!$J$2:$BDM$2,"&lt;="&amp;AMN$5,Hours!$J$5:$BDM$5,dVacationName),
SUMIFS(Hours!$J27:$BDM27,Hours!$J$1:$BDM$1,AMJ$3,Hours!$J$5:$BDM$5,dVacationName)
))</f>
        <v/>
      </c>
      <c r="AML28" s="116" t="str">
        <f>IF(tbPayroll[[#This Row],[Employee]]="","",MAX(AMN28-tbPayroll[[#This Row],[free]]-ALL28-AME28,0))</f>
        <v/>
      </c>
      <c r="AMM28" s="116" t="str">
        <f>IF(tbPayroll[[#This Row],[Employee]]="","",MAX(AMN28-tbPayroll[[#This Row],[free]]-ALL28,0))</f>
        <v/>
      </c>
      <c r="AMN28" s="116" t="str">
        <f>IF(tbPayroll[[#This Row],[Employee]]="","",
IF(tbPayroll[[#This Row],[employmentDate]]&gt;AMN$5,0,ALP28+ALQ28+ALR28+ALN28))</f>
        <v/>
      </c>
      <c r="AMO28" s="116" t="str">
        <f>IF(tbPayroll[[#This Row],[Employee]]="","",AMN28-SUM(ALS28:ALX28)-ALM28-ALL28-AME28-AMF28)</f>
        <v/>
      </c>
      <c r="AMP28" s="417"/>
      <c r="AMQ28" s="192"/>
      <c r="AMR28" s="192"/>
      <c r="AMS28" s="192"/>
      <c r="AMT28" s="193"/>
      <c r="AMU28" s="116" t="str">
        <f>IF(tbPayroll[[#This Row],[Employee]]="","",
ANO28 &amp; " | " &amp; ANP28&amp; " | " &amp; ANQ28
)</f>
        <v/>
      </c>
      <c r="AMV28" s="116" t="str">
        <f>IF(tbPayroll[[#This Row],[Employee]]="","",
IF(tbPayroll[[#This Row],[employmentDate]]&gt;ANT$5,0,
ROUND(IF(tbPayroll[[#This Row],[IncomeBase]]=dSalaried,IF(AMQ28&lt;&gt;"",AMQ28,tbPayroll[[#This Row],[EmpWage]]),ANO28*IF(AMQ28&lt;&gt;"",AMQ28,tbPayroll[[#This Row],[EmpWage]])),2)))</f>
        <v/>
      </c>
      <c r="AMW28" s="116" t="str">
        <f>IF(tbPayroll[[#This Row],[Employee]]="","",
IF(tbPayroll[[#This Row],[employmentDate]]&gt;ANT$5,0,
ROUND(ANP28*tbPayroll[[#This Row],[overrrate]]*
IF(AMQ28&lt;&gt;"",AMQ28,tbPayroll[[#This Row],[EmpWage]])/IF(tbPayroll[[#This Row],[IncomeBase]]=dSalaried,MAX(tbPayroll[[#This Row],[regularwork]],1),1),2)
))</f>
        <v/>
      </c>
      <c r="AMX28" s="116" t="str">
        <f>IF(tbPayroll[[#This Row],[Employee]]="","",
IF(tbPayroll[[#This Row],[employmentDate]]&gt;ANT$5,0,
ROUND(ANQ28*
IFERROR(AMV28/ANO28,0),2
)))</f>
        <v/>
      </c>
      <c r="AMY28" s="116" t="str">
        <f>IF(tbPayroll[[#This Row],[Employee]]="","",
tbPayroll[[#This Row],[exState]]*
(tbPayroll[[#This Row],[stateAddDedu]]+ROUND(
MAX(ANR28-tbPayroll[[#This Row],[persExemp]],0)*tbPayroll[[#This Row],[stateTax]],dRound))
)</f>
        <v/>
      </c>
      <c r="AMZ28" s="116" t="str">
        <f>IF(tbPayroll[[#This Row],[Employee]]="","",
(ROUND(
MAX(ANR28-tbPayroll[[#This Row],[persExemp]],0)*tbPayroll[[#This Row],[dLocal]],dRound))
)</f>
        <v/>
      </c>
      <c r="ANA28" s="116" t="str">
        <f>IF(tbPayroll[[#This Row],[Employee]]="","",
(ROUND(
MAX(ANR28-tbPayroll[[#This Row],[persExemp]],0)*tbPayroll[[#This Row],[dCity]],dRound))
)</f>
        <v/>
      </c>
      <c r="ANB28" s="116" t="str" cm="1">
        <f t="array" aca="1" ref="ANB28" ca="1">IF(tbPayroll[[#This Row],[idx]]="","",
IF(ANE28=0,0,
ROUND(tbPayroll[[#This Row],[exFed]]*
MAX(
((ANN28-INDEX(INDIRECT(tbPayroll[[#This Row],[fedPrefix]]&amp;CHOOSE(tbPayroll[[#This Row],[fedStatus]],"SingleWage","JointlyWage","SingleWage","HeadWage")),ANE28))*
INDEX(INDIRECT(tbPayroll[[#This Row],[fedPrefix]]&amp;"Perc"),ANE28)+
INDEX(INDIRECT(tbPayroll[[#This Row],[fedPrefix]]&amp;CHOOSE(tbPayroll[[#This Row],[fedStatus]],"SingleHold","JointlyHold","SingleHold","HeadHold")),ANE28))/dPeriods
- IF(tbPayroll[[#This Row],[isFormSent]]="Yes",tbPayroll[[#This Row],[isFormStep3]],0),0)
+tbPayroll[[#This Row],[isFormStep4c]],dFEDRound)
)
)</f>
        <v/>
      </c>
      <c r="ANC28" s="116" t="str">
        <f>IF(tbPayroll[[#This Row],[idx]]="","",
ROUND(tbPayroll[[#This Row],[exSS]]*
IF(SUMIFS($AM28:$BMK28,$AM$3:$BMK$3,"&lt;"&amp;ANC$3,$AM$2:$BMK$2,ANC$2) +ssTax*ANS28 &lt;ssTax*ssMax,
ssTax*ANS28,
MAX(ssTax*ssMax-SUMIFS($AM28:$BMK28,$AM$3:$BMK$3,"&lt;"&amp;ANC$3,$AM$2:$BMK$2,ANC$2),0)),
2)
)</f>
        <v/>
      </c>
      <c r="AND28" s="116" t="str">
        <f>IF(tbPayroll[[#This Row],[idx]]="","",IF(ANE28=0,0,ROUND(tbPayroll[[#This Row],[exMedi]]*mediTax*ANS28+ANM28*mediMax,2)))</f>
        <v/>
      </c>
      <c r="ANE28" s="116" t="str">
        <f ca="1">IF(tbPayroll[[#This Row],[idx]]="","",IFERROR(MATCH(ANN28,INDIRECT(tbPayroll[[#This Row],[fedPrefix]]&amp;CHOOSE(tbPayroll[[#This Row],[fedStatus]],"SingleWage","JointlyWage","SingleWage","HeadWage")),1),0))</f>
        <v/>
      </c>
      <c r="ANF28" s="116"/>
      <c r="ANG28" s="116" t="str">
        <f>IF(tbPayroll[[#This Row],[idx]]="","",
ROUND(tbPayroll[[#This Row],[401Roth]]*IF(SUMIFS($AM28:$BMK28,$AM$3:$BMK$3,"&lt;"&amp;ANT$3,$AM$2:$BMK$2,ANT$2)+AMN28&lt;compensationCap,
ANT28,
MAX(compensationCap-SUMIFS($AM28:$BMK28,$AM$3:$BMK$3,"&lt;"&amp;ANT$3,$AM$2:$BMK$2,ANT$2),0)),2))</f>
        <v/>
      </c>
      <c r="ANH28" s="116" t="str">
        <f>IF(tbPayroll[[#This Row],[idx]]="","",
ROUND(tbPayroll[[#This Row],[401PreTax]]*IF(SUMIFS($AM28:$BMK28,$AM$3:$BMK$3,"&lt;"&amp;ANT$3,$AM$2:$BMK$2,ANT$2)+AMN28&lt;compensationCap,
ANT28,
MAX(compensationCap-SUMIFS($AM28:$BMK28,$AM$3:$BMK$3,"&lt;"&amp;ANT$3,$AM$2:$BMK$2,ANT$2),0)),2))</f>
        <v/>
      </c>
      <c r="ANI28" s="116" t="str">
        <f>IF(tbPayroll[[#This Row],[idx]]="","",
ROUND((tbPayroll[[#This Row],[401T1p]]*tbPayroll[[#This Row],[401T1Cap]]+tbPayroll[[#This Row],[401T2p]]*tbPayroll[[#This Row],[401T2Cap]])*IF(SUMIFS($AM28:$BMK28,$AM$3:$BMK$3,"&lt;"&amp;ANT$3,$AM$2:$BMK$2,ANT$2)+AMN28&lt;compensationCap,
ANT28,
MAX(compensationCap-SUMIFS($AM28:$BMK28,$AM$3:$BMK$3,"&lt;"&amp;ANT$3,$AM$2:$BMK$2,ANT$2),0)),2))</f>
        <v/>
      </c>
      <c r="ANJ28" s="116" t="str">
        <f>IF(tbPayroll[[#This Row],[idx]]="","",
IF(ANI28=0,0,
ROUND(IF(SUMIFS($AM28:$BMK28,$AM$3:$BMK$3,"&lt;"&amp;ANL$3,$AM$2:$BMK$2,"&gt;="&amp;ANJ$2,$AM$2:$BMK$2,"&lt;="&amp;ANL$2)+ANG28+ANH28+ANI28&lt;tbPayroll[[#This Row],[401EmperLimit]],
ANI28,
MAX((tbPayroll[[#This Row],[401EmperLimit]]-SUMIFS($AM28:$BMK28,$AM$3:$BMK$3,"&lt;"&amp;ANL$3,$AM$2:$BMK$2,"&gt;="&amp;ANJ$2,$AM$2:$BMK$2,"&lt;="&amp;ANL$2)),0)),2)))</f>
        <v/>
      </c>
      <c r="ANK28" s="116" t="str">
        <f>IF(tbPayroll[[#This Row],[idx]]="","",
IF(ANH28=0,0,
ROUND(IF(SUMIFS($AM28:$BMK28,$AM$3:$BMK$3,"&lt;"&amp;ANL$3,$AM$2:$BMK$2,ANL$2)+ANG28+SUMIFS($AM28:$BMK28,$AM$3:$BMK$3,"&lt;"&amp;ANK$3,$AM$2:$BMK$2,ANK$2)+ANH28&lt;tbPayroll[[#This Row],[401ContriLimit]],
ANH28,
ANH28/(ANG28+ANH28)*
(tbPayroll[[#This Row],[401ContriLimit]]-SUMIFS($AM28:$BMK28,$AM$3:$BMK$3,"&lt;"&amp;ANL$3,$AM$2:$BMK$2,ANL$2)-SUMIFS($AM28:$BMK28,$AM$3:$BMK$3,"&lt;"&amp;ANK$3,$AM$2:$BMK$2,ANK$2))),2)))</f>
        <v/>
      </c>
      <c r="ANL28" s="116" t="str">
        <f>IF(tbPayroll[[#This Row],[idx]]="","",
IF(ANG28=0,0,
ROUND(IF(SUMIFS($AM28:$BMK28,$AM$3:$BMK$3,"&lt;"&amp;ANL$3,$AM$2:$BMK$2,ANL$2)+ANG28+SUMIFS($AM28:$BMK28,$AM$3:$BMK$3,"&lt;"&amp;ANK$3,$AM$2:$BMK$2,ANK$2)+ANH28&lt;tbPayroll[[#This Row],[401ContriLimit]],
ANG28,
ANG28/(ANG28+ANH28)*
(tbPayroll[[#This Row],[401ContriLimit]]-SUMIFS($AM28:$BMK28,$AM$3:$BMK$3,"&lt;"&amp;ANL$3,$AM$2:$BMK$2,ANL$2)-SUMIFS($AM28:$BMK28,$AM$3:$BMK$3,"&lt;"&amp;ANK$3,$AM$2:$BMK$2,ANK$2))),2)
))</f>
        <v/>
      </c>
      <c r="ANM28" s="116" t="str" cm="1">
        <f t="array" ref="ANM28">IF(tbPayroll[[#This Row],[idx]]="","",
IF(ANE28=0,0,
MAX(SUMIFS($AM28:$BMK28,$AM$3:$BMK$3,"&lt;="&amp;ANS$3,$AM$2:$BMK$2,ANS$2)-INDEX(mediAddTable,tbPayroll[[#This Row],[fedStatus]]),0)-
SUMIFS($AM28:$BMK28,$AM$3:$BMK$3,"&lt;"&amp;ANS$3,$AM$2:$BMK$2,ANM$2)
))</f>
        <v/>
      </c>
      <c r="ANN28" s="116" t="str">
        <f>IF(tbPayroll[[#This Row],[idx]]="","",
ROUND(MAX(ANR28*dPeriods+tbPayroll[[#This Row],[adjustedAmount]],0),dFEDRound))</f>
        <v/>
      </c>
      <c r="ANO28" s="116" t="str">
        <f>IF(tbPayroll[[#This Row],[idx]]="","",
ROUND(IF(hoursMode="Daily",
SUMIFS(Hours!$J27:$BDM27,Hours!$J$2:$BDM$2,"&gt;="&amp;AMQ$5,Hours!$J$2:$BDM$2,"&lt;="&amp;ANT$5,Hours!$J$5:$BDM$5,dRegularName),
SUMIFS(Hours!$J27:$BDM27,Hours!$J$1:$BDM$1,ANP$3,Hours!$J$5:$BDM$5,dRegularName)
),2))</f>
        <v/>
      </c>
      <c r="ANP28" s="116" t="str">
        <f>IF(tbPayroll[[#This Row],[idx]]="","",
IF(hoursMode="Daily",
SUMIFS(Hours!$J27:$BDM27,Hours!$J$2:$BDM$2,"&gt;="&amp;AMQ$5,Hours!$J$2:$BDM$2,"&lt;="&amp;ANT$5,Hours!$J$5:$BDM$5,dOvertimeName),
SUMIFS(Hours!$J27:$BDM27,Hours!$J$1:$BDM$1,ANP$3,Hours!$J$5:$BDM$5,dOvertimeName)
))</f>
        <v/>
      </c>
      <c r="ANQ28" s="116" t="str">
        <f>IF(tbPayroll[[#This Row],[idx]]="","",
IF(hoursMode="Daily",
SUMIFS(Hours!$J27:$BDM27,Hours!$J$2:$BDM$2,"&gt;="&amp;AMQ$5,Hours!$J$2:$BDM$2,"&lt;="&amp;ANT$5,Hours!$J$5:$BDM$5,dVacationName),
SUMIFS(Hours!$J27:$BDM27,Hours!$J$1:$BDM$1,ANP$3,Hours!$J$5:$BDM$5,dVacationName)
))</f>
        <v/>
      </c>
      <c r="ANR28" s="116" t="str">
        <f>IF(tbPayroll[[#This Row],[Employee]]="","",MAX(ANT28-tbPayroll[[#This Row],[free]]-AMR28-ANK28,0))</f>
        <v/>
      </c>
      <c r="ANS28" s="116" t="str">
        <f>IF(tbPayroll[[#This Row],[Employee]]="","",MAX(ANT28-tbPayroll[[#This Row],[free]]-AMR28,0))</f>
        <v/>
      </c>
      <c r="ANT28" s="116" t="str">
        <f>IF(tbPayroll[[#This Row],[Employee]]="","",
IF(tbPayroll[[#This Row],[employmentDate]]&gt;ANT$5,0,AMV28+AMW28+AMX28+AMT28))</f>
        <v/>
      </c>
      <c r="ANU28" s="116" t="str">
        <f>IF(tbPayroll[[#This Row],[Employee]]="","",ANT28-SUM(AMY28:AND28)-AMS28-AMR28-ANK28-ANL28)</f>
        <v/>
      </c>
      <c r="ANV28" s="417"/>
      <c r="ANW28" s="192"/>
      <c r="ANX28" s="192"/>
      <c r="ANY28" s="192"/>
      <c r="ANZ28" s="193"/>
      <c r="AOA28" s="116" t="str">
        <f>IF(tbPayroll[[#This Row],[Employee]]="","",
AOU28 &amp; " | " &amp; AOV28&amp; " | " &amp; AOW28
)</f>
        <v/>
      </c>
      <c r="AOB28" s="116" t="str">
        <f>IF(tbPayroll[[#This Row],[Employee]]="","",
IF(tbPayroll[[#This Row],[employmentDate]]&gt;AOZ$5,0,
ROUND(IF(tbPayroll[[#This Row],[IncomeBase]]=dSalaried,IF(ANW28&lt;&gt;"",ANW28,tbPayroll[[#This Row],[EmpWage]]),AOU28*IF(ANW28&lt;&gt;"",ANW28,tbPayroll[[#This Row],[EmpWage]])),2)))</f>
        <v/>
      </c>
      <c r="AOC28" s="116" t="str">
        <f>IF(tbPayroll[[#This Row],[Employee]]="","",
IF(tbPayroll[[#This Row],[employmentDate]]&gt;AOZ$5,0,
ROUND(AOV28*tbPayroll[[#This Row],[overrrate]]*
IF(ANW28&lt;&gt;"",ANW28,tbPayroll[[#This Row],[EmpWage]])/IF(tbPayroll[[#This Row],[IncomeBase]]=dSalaried,MAX(tbPayroll[[#This Row],[regularwork]],1),1),2)
))</f>
        <v/>
      </c>
      <c r="AOD28" s="116" t="str">
        <f>IF(tbPayroll[[#This Row],[Employee]]="","",
IF(tbPayroll[[#This Row],[employmentDate]]&gt;AOZ$5,0,
ROUND(AOW28*
IFERROR(AOB28/AOU28,0),2
)))</f>
        <v/>
      </c>
      <c r="AOE28" s="116" t="str">
        <f>IF(tbPayroll[[#This Row],[Employee]]="","",
tbPayroll[[#This Row],[exState]]*
(tbPayroll[[#This Row],[stateAddDedu]]+ROUND(
MAX(AOX28-tbPayroll[[#This Row],[persExemp]],0)*tbPayroll[[#This Row],[stateTax]],dRound))
)</f>
        <v/>
      </c>
      <c r="AOF28" s="116" t="str">
        <f>IF(tbPayroll[[#This Row],[Employee]]="","",
(ROUND(
MAX(AOX28-tbPayroll[[#This Row],[persExemp]],0)*tbPayroll[[#This Row],[dLocal]],dRound))
)</f>
        <v/>
      </c>
      <c r="AOG28" s="116" t="str">
        <f>IF(tbPayroll[[#This Row],[Employee]]="","",
(ROUND(
MAX(AOX28-tbPayroll[[#This Row],[persExemp]],0)*tbPayroll[[#This Row],[dCity]],dRound))
)</f>
        <v/>
      </c>
      <c r="AOH28" s="116" t="str" cm="1">
        <f t="array" aca="1" ref="AOH28" ca="1">IF(tbPayroll[[#This Row],[idx]]="","",
IF(AOK28=0,0,
ROUND(tbPayroll[[#This Row],[exFed]]*
MAX(
((AOT28-INDEX(INDIRECT(tbPayroll[[#This Row],[fedPrefix]]&amp;CHOOSE(tbPayroll[[#This Row],[fedStatus]],"SingleWage","JointlyWage","SingleWage","HeadWage")),AOK28))*
INDEX(INDIRECT(tbPayroll[[#This Row],[fedPrefix]]&amp;"Perc"),AOK28)+
INDEX(INDIRECT(tbPayroll[[#This Row],[fedPrefix]]&amp;CHOOSE(tbPayroll[[#This Row],[fedStatus]],"SingleHold","JointlyHold","SingleHold","HeadHold")),AOK28))/dPeriods
- IF(tbPayroll[[#This Row],[isFormSent]]="Yes",tbPayroll[[#This Row],[isFormStep3]],0),0)
+tbPayroll[[#This Row],[isFormStep4c]],dFEDRound)
)
)</f>
        <v/>
      </c>
      <c r="AOI28" s="116" t="str">
        <f>IF(tbPayroll[[#This Row],[idx]]="","",
ROUND(tbPayroll[[#This Row],[exSS]]*
IF(SUMIFS($AM28:$BMK28,$AM$3:$BMK$3,"&lt;"&amp;AOI$3,$AM$2:$BMK$2,AOI$2) +ssTax*AOY28 &lt;ssTax*ssMax,
ssTax*AOY28,
MAX(ssTax*ssMax-SUMIFS($AM28:$BMK28,$AM$3:$BMK$3,"&lt;"&amp;AOI$3,$AM$2:$BMK$2,AOI$2),0)),
2)
)</f>
        <v/>
      </c>
      <c r="AOJ28" s="116" t="str">
        <f>IF(tbPayroll[[#This Row],[idx]]="","",IF(AOK28=0,0,ROUND(tbPayroll[[#This Row],[exMedi]]*mediTax*AOY28+AOS28*mediMax,2)))</f>
        <v/>
      </c>
      <c r="AOK28" s="116" t="str">
        <f ca="1">IF(tbPayroll[[#This Row],[idx]]="","",IFERROR(MATCH(AOT28,INDIRECT(tbPayroll[[#This Row],[fedPrefix]]&amp;CHOOSE(tbPayroll[[#This Row],[fedStatus]],"SingleWage","JointlyWage","SingleWage","HeadWage")),1),0))</f>
        <v/>
      </c>
      <c r="AOL28" s="116"/>
      <c r="AOM28" s="116" t="str">
        <f>IF(tbPayroll[[#This Row],[idx]]="","",
ROUND(tbPayroll[[#This Row],[401Roth]]*IF(SUMIFS($AM28:$BMK28,$AM$3:$BMK$3,"&lt;"&amp;AOZ$3,$AM$2:$BMK$2,AOZ$2)+ANT28&lt;compensationCap,
AOZ28,
MAX(compensationCap-SUMIFS($AM28:$BMK28,$AM$3:$BMK$3,"&lt;"&amp;AOZ$3,$AM$2:$BMK$2,AOZ$2),0)),2))</f>
        <v/>
      </c>
      <c r="AON28" s="116" t="str">
        <f>IF(tbPayroll[[#This Row],[idx]]="","",
ROUND(tbPayroll[[#This Row],[401PreTax]]*IF(SUMIFS($AM28:$BMK28,$AM$3:$BMK$3,"&lt;"&amp;AOZ$3,$AM$2:$BMK$2,AOZ$2)+ANT28&lt;compensationCap,
AOZ28,
MAX(compensationCap-SUMIFS($AM28:$BMK28,$AM$3:$BMK$3,"&lt;"&amp;AOZ$3,$AM$2:$BMK$2,AOZ$2),0)),2))</f>
        <v/>
      </c>
      <c r="AOO28" s="116" t="str">
        <f>IF(tbPayroll[[#This Row],[idx]]="","",
ROUND((tbPayroll[[#This Row],[401T1p]]*tbPayroll[[#This Row],[401T1Cap]]+tbPayroll[[#This Row],[401T2p]]*tbPayroll[[#This Row],[401T2Cap]])*IF(SUMIFS($AM28:$BMK28,$AM$3:$BMK$3,"&lt;"&amp;AOZ$3,$AM$2:$BMK$2,AOZ$2)+ANT28&lt;compensationCap,
AOZ28,
MAX(compensationCap-SUMIFS($AM28:$BMK28,$AM$3:$BMK$3,"&lt;"&amp;AOZ$3,$AM$2:$BMK$2,AOZ$2),0)),2))</f>
        <v/>
      </c>
      <c r="AOP28" s="116" t="str">
        <f>IF(tbPayroll[[#This Row],[idx]]="","",
IF(AOO28=0,0,
ROUND(IF(SUMIFS($AM28:$BMK28,$AM$3:$BMK$3,"&lt;"&amp;AOR$3,$AM$2:$BMK$2,"&gt;="&amp;AOP$2,$AM$2:$BMK$2,"&lt;="&amp;AOR$2)+AOM28+AON28+AOO28&lt;tbPayroll[[#This Row],[401EmperLimit]],
AOO28,
MAX((tbPayroll[[#This Row],[401EmperLimit]]-SUMIFS($AM28:$BMK28,$AM$3:$BMK$3,"&lt;"&amp;AOR$3,$AM$2:$BMK$2,"&gt;="&amp;AOP$2,$AM$2:$BMK$2,"&lt;="&amp;AOR$2)),0)),2)))</f>
        <v/>
      </c>
      <c r="AOQ28" s="116" t="str">
        <f>IF(tbPayroll[[#This Row],[idx]]="","",
IF(AON28=0,0,
ROUND(IF(SUMIFS($AM28:$BMK28,$AM$3:$BMK$3,"&lt;"&amp;AOR$3,$AM$2:$BMK$2,AOR$2)+AOM28+SUMIFS($AM28:$BMK28,$AM$3:$BMK$3,"&lt;"&amp;AOQ$3,$AM$2:$BMK$2,AOQ$2)+AON28&lt;tbPayroll[[#This Row],[401ContriLimit]],
AON28,
AON28/(AOM28+AON28)*
(tbPayroll[[#This Row],[401ContriLimit]]-SUMIFS($AM28:$BMK28,$AM$3:$BMK$3,"&lt;"&amp;AOR$3,$AM$2:$BMK$2,AOR$2)-SUMIFS($AM28:$BMK28,$AM$3:$BMK$3,"&lt;"&amp;AOQ$3,$AM$2:$BMK$2,AOQ$2))),2)))</f>
        <v/>
      </c>
      <c r="AOR28" s="116" t="str">
        <f>IF(tbPayroll[[#This Row],[idx]]="","",
IF(AOM28=0,0,
ROUND(IF(SUMIFS($AM28:$BMK28,$AM$3:$BMK$3,"&lt;"&amp;AOR$3,$AM$2:$BMK$2,AOR$2)+AOM28+SUMIFS($AM28:$BMK28,$AM$3:$BMK$3,"&lt;"&amp;AOQ$3,$AM$2:$BMK$2,AOQ$2)+AON28&lt;tbPayroll[[#This Row],[401ContriLimit]],
AOM28,
AOM28/(AOM28+AON28)*
(tbPayroll[[#This Row],[401ContriLimit]]-SUMIFS($AM28:$BMK28,$AM$3:$BMK$3,"&lt;"&amp;AOR$3,$AM$2:$BMK$2,AOR$2)-SUMIFS($AM28:$BMK28,$AM$3:$BMK$3,"&lt;"&amp;AOQ$3,$AM$2:$BMK$2,AOQ$2))),2)
))</f>
        <v/>
      </c>
      <c r="AOS28" s="116" t="str" cm="1">
        <f t="array" ref="AOS28">IF(tbPayroll[[#This Row],[idx]]="","",
IF(AOK28=0,0,
MAX(SUMIFS($AM28:$BMK28,$AM$3:$BMK$3,"&lt;="&amp;AOY$3,$AM$2:$BMK$2,AOY$2)-INDEX(mediAddTable,tbPayroll[[#This Row],[fedStatus]]),0)-
SUMIFS($AM28:$BMK28,$AM$3:$BMK$3,"&lt;"&amp;AOY$3,$AM$2:$BMK$2,AOS$2)
))</f>
        <v/>
      </c>
      <c r="AOT28" s="116" t="str">
        <f>IF(tbPayroll[[#This Row],[idx]]="","",
ROUND(MAX(AOX28*dPeriods+tbPayroll[[#This Row],[adjustedAmount]],0),dFEDRound))</f>
        <v/>
      </c>
      <c r="AOU28" s="116" t="str">
        <f>IF(tbPayroll[[#This Row],[idx]]="","",
ROUND(IF(hoursMode="Daily",
SUMIFS(Hours!$J27:$BDM27,Hours!$J$2:$BDM$2,"&gt;="&amp;ANW$5,Hours!$J$2:$BDM$2,"&lt;="&amp;AOZ$5,Hours!$J$5:$BDM$5,dRegularName),
SUMIFS(Hours!$J27:$BDM27,Hours!$J$1:$BDM$1,AOV$3,Hours!$J$5:$BDM$5,dRegularName)
),2))</f>
        <v/>
      </c>
      <c r="AOV28" s="116" t="str">
        <f>IF(tbPayroll[[#This Row],[idx]]="","",
IF(hoursMode="Daily",
SUMIFS(Hours!$J27:$BDM27,Hours!$J$2:$BDM$2,"&gt;="&amp;ANW$5,Hours!$J$2:$BDM$2,"&lt;="&amp;AOZ$5,Hours!$J$5:$BDM$5,dOvertimeName),
SUMIFS(Hours!$J27:$BDM27,Hours!$J$1:$BDM$1,AOV$3,Hours!$J$5:$BDM$5,dOvertimeName)
))</f>
        <v/>
      </c>
      <c r="AOW28" s="116" t="str">
        <f>IF(tbPayroll[[#This Row],[idx]]="","",
IF(hoursMode="Daily",
SUMIFS(Hours!$J27:$BDM27,Hours!$J$2:$BDM$2,"&gt;="&amp;ANW$5,Hours!$J$2:$BDM$2,"&lt;="&amp;AOZ$5,Hours!$J$5:$BDM$5,dVacationName),
SUMIFS(Hours!$J27:$BDM27,Hours!$J$1:$BDM$1,AOV$3,Hours!$J$5:$BDM$5,dVacationName)
))</f>
        <v/>
      </c>
      <c r="AOX28" s="116" t="str">
        <f>IF(tbPayroll[[#This Row],[Employee]]="","",MAX(AOZ28-tbPayroll[[#This Row],[free]]-ANX28-AOQ28,0))</f>
        <v/>
      </c>
      <c r="AOY28" s="116" t="str">
        <f>IF(tbPayroll[[#This Row],[Employee]]="","",MAX(AOZ28-tbPayroll[[#This Row],[free]]-ANX28,0))</f>
        <v/>
      </c>
      <c r="AOZ28" s="116" t="str">
        <f>IF(tbPayroll[[#This Row],[Employee]]="","",
IF(tbPayroll[[#This Row],[employmentDate]]&gt;AOZ$5,0,AOB28+AOC28+AOD28+ANZ28))</f>
        <v/>
      </c>
      <c r="APA28" s="116" t="str">
        <f>IF(tbPayroll[[#This Row],[Employee]]="","",AOZ28-SUM(AOE28:AOJ28)-ANY28-ANX28-AOQ28-AOR28)</f>
        <v/>
      </c>
      <c r="APB28" s="417"/>
      <c r="APC28" s="192"/>
      <c r="APD28" s="192"/>
      <c r="APE28" s="192"/>
      <c r="APF28" s="193"/>
      <c r="APG28" s="116" t="str">
        <f>IF(tbPayroll[[#This Row],[Employee]]="","",
AQA28 &amp; " | " &amp; AQB28&amp; " | " &amp; AQC28
)</f>
        <v/>
      </c>
      <c r="APH28" s="116" t="str">
        <f>IF(tbPayroll[[#This Row],[Employee]]="","",
IF(tbPayroll[[#This Row],[employmentDate]]&gt;AQF$5,0,
ROUND(IF(tbPayroll[[#This Row],[IncomeBase]]=dSalaried,IF(APC28&lt;&gt;"",APC28,tbPayroll[[#This Row],[EmpWage]]),AQA28*IF(APC28&lt;&gt;"",APC28,tbPayroll[[#This Row],[EmpWage]])),2)))</f>
        <v/>
      </c>
      <c r="API28" s="116" t="str">
        <f>IF(tbPayroll[[#This Row],[Employee]]="","",
IF(tbPayroll[[#This Row],[employmentDate]]&gt;AQF$5,0,
ROUND(AQB28*tbPayroll[[#This Row],[overrrate]]*
IF(APC28&lt;&gt;"",APC28,tbPayroll[[#This Row],[EmpWage]])/IF(tbPayroll[[#This Row],[IncomeBase]]=dSalaried,MAX(tbPayroll[[#This Row],[regularwork]],1),1),2)
))</f>
        <v/>
      </c>
      <c r="APJ28" s="116" t="str">
        <f>IF(tbPayroll[[#This Row],[Employee]]="","",
IF(tbPayroll[[#This Row],[employmentDate]]&gt;AQF$5,0,
ROUND(AQC28*
IFERROR(APH28/AQA28,0),2
)))</f>
        <v/>
      </c>
      <c r="APK28" s="116" t="str">
        <f>IF(tbPayroll[[#This Row],[Employee]]="","",
tbPayroll[[#This Row],[exState]]*
(tbPayroll[[#This Row],[stateAddDedu]]+ROUND(
MAX(AQD28-tbPayroll[[#This Row],[persExemp]],0)*tbPayroll[[#This Row],[stateTax]],dRound))
)</f>
        <v/>
      </c>
      <c r="APL28" s="116" t="str">
        <f>IF(tbPayroll[[#This Row],[Employee]]="","",
(ROUND(
MAX(AQD28-tbPayroll[[#This Row],[persExemp]],0)*tbPayroll[[#This Row],[dLocal]],dRound))
)</f>
        <v/>
      </c>
      <c r="APM28" s="116" t="str">
        <f>IF(tbPayroll[[#This Row],[Employee]]="","",
(ROUND(
MAX(AQD28-tbPayroll[[#This Row],[persExemp]],0)*tbPayroll[[#This Row],[dCity]],dRound))
)</f>
        <v/>
      </c>
      <c r="APN28" s="116" t="str" cm="1">
        <f t="array" aca="1" ref="APN28" ca="1">IF(tbPayroll[[#This Row],[idx]]="","",
IF(APQ28=0,0,
ROUND(tbPayroll[[#This Row],[exFed]]*
MAX(
((APZ28-INDEX(INDIRECT(tbPayroll[[#This Row],[fedPrefix]]&amp;CHOOSE(tbPayroll[[#This Row],[fedStatus]],"SingleWage","JointlyWage","SingleWage","HeadWage")),APQ28))*
INDEX(INDIRECT(tbPayroll[[#This Row],[fedPrefix]]&amp;"Perc"),APQ28)+
INDEX(INDIRECT(tbPayroll[[#This Row],[fedPrefix]]&amp;CHOOSE(tbPayroll[[#This Row],[fedStatus]],"SingleHold","JointlyHold","SingleHold","HeadHold")),APQ28))/dPeriods
- IF(tbPayroll[[#This Row],[isFormSent]]="Yes",tbPayroll[[#This Row],[isFormStep3]],0),0)
+tbPayroll[[#This Row],[isFormStep4c]],dFEDRound)
)
)</f>
        <v/>
      </c>
      <c r="APO28" s="116" t="str">
        <f>IF(tbPayroll[[#This Row],[idx]]="","",
ROUND(tbPayroll[[#This Row],[exSS]]*
IF(SUMIFS($AM28:$BMK28,$AM$3:$BMK$3,"&lt;"&amp;APO$3,$AM$2:$BMK$2,APO$2) +ssTax*AQE28 &lt;ssTax*ssMax,
ssTax*AQE28,
MAX(ssTax*ssMax-SUMIFS($AM28:$BMK28,$AM$3:$BMK$3,"&lt;"&amp;APO$3,$AM$2:$BMK$2,APO$2),0)),
2)
)</f>
        <v/>
      </c>
      <c r="APP28" s="116" t="str">
        <f>IF(tbPayroll[[#This Row],[idx]]="","",IF(APQ28=0,0,ROUND(tbPayroll[[#This Row],[exMedi]]*mediTax*AQE28+APY28*mediMax,2)))</f>
        <v/>
      </c>
      <c r="APQ28" s="116" t="str">
        <f ca="1">IF(tbPayroll[[#This Row],[idx]]="","",IFERROR(MATCH(APZ28,INDIRECT(tbPayroll[[#This Row],[fedPrefix]]&amp;CHOOSE(tbPayroll[[#This Row],[fedStatus]],"SingleWage","JointlyWage","SingleWage","HeadWage")),1),0))</f>
        <v/>
      </c>
      <c r="APR28" s="116"/>
      <c r="APS28" s="116" t="str">
        <f>IF(tbPayroll[[#This Row],[idx]]="","",
ROUND(tbPayroll[[#This Row],[401Roth]]*IF(SUMIFS($AM28:$BMK28,$AM$3:$BMK$3,"&lt;"&amp;AQF$3,$AM$2:$BMK$2,AQF$2)+AOZ28&lt;compensationCap,
AQF28,
MAX(compensationCap-SUMIFS($AM28:$BMK28,$AM$3:$BMK$3,"&lt;"&amp;AQF$3,$AM$2:$BMK$2,AQF$2),0)),2))</f>
        <v/>
      </c>
      <c r="APT28" s="116" t="str">
        <f>IF(tbPayroll[[#This Row],[idx]]="","",
ROUND(tbPayroll[[#This Row],[401PreTax]]*IF(SUMIFS($AM28:$BMK28,$AM$3:$BMK$3,"&lt;"&amp;AQF$3,$AM$2:$BMK$2,AQF$2)+AOZ28&lt;compensationCap,
AQF28,
MAX(compensationCap-SUMIFS($AM28:$BMK28,$AM$3:$BMK$3,"&lt;"&amp;AQF$3,$AM$2:$BMK$2,AQF$2),0)),2))</f>
        <v/>
      </c>
      <c r="APU28" s="116" t="str">
        <f>IF(tbPayroll[[#This Row],[idx]]="","",
ROUND((tbPayroll[[#This Row],[401T1p]]*tbPayroll[[#This Row],[401T1Cap]]+tbPayroll[[#This Row],[401T2p]]*tbPayroll[[#This Row],[401T2Cap]])*IF(SUMIFS($AM28:$BMK28,$AM$3:$BMK$3,"&lt;"&amp;AQF$3,$AM$2:$BMK$2,AQF$2)+AOZ28&lt;compensationCap,
AQF28,
MAX(compensationCap-SUMIFS($AM28:$BMK28,$AM$3:$BMK$3,"&lt;"&amp;AQF$3,$AM$2:$BMK$2,AQF$2),0)),2))</f>
        <v/>
      </c>
      <c r="APV28" s="116" t="str">
        <f>IF(tbPayroll[[#This Row],[idx]]="","",
IF(APU28=0,0,
ROUND(IF(SUMIFS($AM28:$BMK28,$AM$3:$BMK$3,"&lt;"&amp;APX$3,$AM$2:$BMK$2,"&gt;="&amp;APV$2,$AM$2:$BMK$2,"&lt;="&amp;APX$2)+APS28+APT28+APU28&lt;tbPayroll[[#This Row],[401EmperLimit]],
APU28,
MAX((tbPayroll[[#This Row],[401EmperLimit]]-SUMIFS($AM28:$BMK28,$AM$3:$BMK$3,"&lt;"&amp;APX$3,$AM$2:$BMK$2,"&gt;="&amp;APV$2,$AM$2:$BMK$2,"&lt;="&amp;APX$2)),0)),2)))</f>
        <v/>
      </c>
      <c r="APW28" s="116" t="str">
        <f>IF(tbPayroll[[#This Row],[idx]]="","",
IF(APT28=0,0,
ROUND(IF(SUMIFS($AM28:$BMK28,$AM$3:$BMK$3,"&lt;"&amp;APX$3,$AM$2:$BMK$2,APX$2)+APS28+SUMIFS($AM28:$BMK28,$AM$3:$BMK$3,"&lt;"&amp;APW$3,$AM$2:$BMK$2,APW$2)+APT28&lt;tbPayroll[[#This Row],[401ContriLimit]],
APT28,
APT28/(APS28+APT28)*
(tbPayroll[[#This Row],[401ContriLimit]]-SUMIFS($AM28:$BMK28,$AM$3:$BMK$3,"&lt;"&amp;APX$3,$AM$2:$BMK$2,APX$2)-SUMIFS($AM28:$BMK28,$AM$3:$BMK$3,"&lt;"&amp;APW$3,$AM$2:$BMK$2,APW$2))),2)))</f>
        <v/>
      </c>
      <c r="APX28" s="116" t="str">
        <f>IF(tbPayroll[[#This Row],[idx]]="","",
IF(APS28=0,0,
ROUND(IF(SUMIFS($AM28:$BMK28,$AM$3:$BMK$3,"&lt;"&amp;APX$3,$AM$2:$BMK$2,APX$2)+APS28+SUMIFS($AM28:$BMK28,$AM$3:$BMK$3,"&lt;"&amp;APW$3,$AM$2:$BMK$2,APW$2)+APT28&lt;tbPayroll[[#This Row],[401ContriLimit]],
APS28,
APS28/(APS28+APT28)*
(tbPayroll[[#This Row],[401ContriLimit]]-SUMIFS($AM28:$BMK28,$AM$3:$BMK$3,"&lt;"&amp;APX$3,$AM$2:$BMK$2,APX$2)-SUMIFS($AM28:$BMK28,$AM$3:$BMK$3,"&lt;"&amp;APW$3,$AM$2:$BMK$2,APW$2))),2)
))</f>
        <v/>
      </c>
      <c r="APY28" s="116" t="str" cm="1">
        <f t="array" ref="APY28">IF(tbPayroll[[#This Row],[idx]]="","",
IF(APQ28=0,0,
MAX(SUMIFS($AM28:$BMK28,$AM$3:$BMK$3,"&lt;="&amp;AQE$3,$AM$2:$BMK$2,AQE$2)-INDEX(mediAddTable,tbPayroll[[#This Row],[fedStatus]]),0)-
SUMIFS($AM28:$BMK28,$AM$3:$BMK$3,"&lt;"&amp;AQE$3,$AM$2:$BMK$2,APY$2)
))</f>
        <v/>
      </c>
      <c r="APZ28" s="116" t="str">
        <f>IF(tbPayroll[[#This Row],[idx]]="","",
ROUND(MAX(AQD28*dPeriods+tbPayroll[[#This Row],[adjustedAmount]],0),dFEDRound))</f>
        <v/>
      </c>
      <c r="AQA28" s="116" t="str">
        <f>IF(tbPayroll[[#This Row],[idx]]="","",
ROUND(IF(hoursMode="Daily",
SUMIFS(Hours!$J27:$BDM27,Hours!$J$2:$BDM$2,"&gt;="&amp;APC$5,Hours!$J$2:$BDM$2,"&lt;="&amp;AQF$5,Hours!$J$5:$BDM$5,dRegularName),
SUMIFS(Hours!$J27:$BDM27,Hours!$J$1:$BDM$1,AQB$3,Hours!$J$5:$BDM$5,dRegularName)
),2))</f>
        <v/>
      </c>
      <c r="AQB28" s="116" t="str">
        <f>IF(tbPayroll[[#This Row],[idx]]="","",
IF(hoursMode="Daily",
SUMIFS(Hours!$J27:$BDM27,Hours!$J$2:$BDM$2,"&gt;="&amp;APC$5,Hours!$J$2:$BDM$2,"&lt;="&amp;AQF$5,Hours!$J$5:$BDM$5,dOvertimeName),
SUMIFS(Hours!$J27:$BDM27,Hours!$J$1:$BDM$1,AQB$3,Hours!$J$5:$BDM$5,dOvertimeName)
))</f>
        <v/>
      </c>
      <c r="AQC28" s="116" t="str">
        <f>IF(tbPayroll[[#This Row],[idx]]="","",
IF(hoursMode="Daily",
SUMIFS(Hours!$J27:$BDM27,Hours!$J$2:$BDM$2,"&gt;="&amp;APC$5,Hours!$J$2:$BDM$2,"&lt;="&amp;AQF$5,Hours!$J$5:$BDM$5,dVacationName),
SUMIFS(Hours!$J27:$BDM27,Hours!$J$1:$BDM$1,AQB$3,Hours!$J$5:$BDM$5,dVacationName)
))</f>
        <v/>
      </c>
      <c r="AQD28" s="116" t="str">
        <f>IF(tbPayroll[[#This Row],[Employee]]="","",MAX(AQF28-tbPayroll[[#This Row],[free]]-APD28-APW28,0))</f>
        <v/>
      </c>
      <c r="AQE28" s="116" t="str">
        <f>IF(tbPayroll[[#This Row],[Employee]]="","",MAX(AQF28-tbPayroll[[#This Row],[free]]-APD28,0))</f>
        <v/>
      </c>
      <c r="AQF28" s="116" t="str">
        <f>IF(tbPayroll[[#This Row],[Employee]]="","",
IF(tbPayroll[[#This Row],[employmentDate]]&gt;AQF$5,0,APH28+API28+APJ28+APF28))</f>
        <v/>
      </c>
      <c r="AQG28" s="116" t="str">
        <f>IF(tbPayroll[[#This Row],[Employee]]="","",AQF28-SUM(APK28:APP28)-APE28-APD28-APW28-APX28)</f>
        <v/>
      </c>
      <c r="AQH28" s="417"/>
      <c r="AQI28" s="192"/>
      <c r="AQJ28" s="192"/>
      <c r="AQK28" s="192"/>
      <c r="AQL28" s="193"/>
      <c r="AQM28" s="116" t="str">
        <f>IF(tbPayroll[[#This Row],[Employee]]="","",
ARG28 &amp; " | " &amp; ARH28&amp; " | " &amp; ARI28
)</f>
        <v/>
      </c>
      <c r="AQN28" s="116" t="str">
        <f>IF(tbPayroll[[#This Row],[Employee]]="","",
IF(tbPayroll[[#This Row],[employmentDate]]&gt;ARL$5,0,
ROUND(IF(tbPayroll[[#This Row],[IncomeBase]]=dSalaried,IF(AQI28&lt;&gt;"",AQI28,tbPayroll[[#This Row],[EmpWage]]),ARG28*IF(AQI28&lt;&gt;"",AQI28,tbPayroll[[#This Row],[EmpWage]])),2)))</f>
        <v/>
      </c>
      <c r="AQO28" s="116" t="str">
        <f>IF(tbPayroll[[#This Row],[Employee]]="","",
IF(tbPayroll[[#This Row],[employmentDate]]&gt;ARL$5,0,
ROUND(ARH28*tbPayroll[[#This Row],[overrrate]]*
IF(AQI28&lt;&gt;"",AQI28,tbPayroll[[#This Row],[EmpWage]])/IF(tbPayroll[[#This Row],[IncomeBase]]=dSalaried,MAX(tbPayroll[[#This Row],[regularwork]],1),1),2)
))</f>
        <v/>
      </c>
      <c r="AQP28" s="116" t="str">
        <f>IF(tbPayroll[[#This Row],[Employee]]="","",
IF(tbPayroll[[#This Row],[employmentDate]]&gt;ARL$5,0,
ROUND(ARI28*
IFERROR(AQN28/ARG28,0),2
)))</f>
        <v/>
      </c>
      <c r="AQQ28" s="116" t="str">
        <f>IF(tbPayroll[[#This Row],[Employee]]="","",
tbPayroll[[#This Row],[exState]]*
(tbPayroll[[#This Row],[stateAddDedu]]+ROUND(
MAX(ARJ28-tbPayroll[[#This Row],[persExemp]],0)*tbPayroll[[#This Row],[stateTax]],dRound))
)</f>
        <v/>
      </c>
      <c r="AQR28" s="116" t="str">
        <f>IF(tbPayroll[[#This Row],[Employee]]="","",
(ROUND(
MAX(ARJ28-tbPayroll[[#This Row],[persExemp]],0)*tbPayroll[[#This Row],[dLocal]],dRound))
)</f>
        <v/>
      </c>
      <c r="AQS28" s="116" t="str">
        <f>IF(tbPayroll[[#This Row],[Employee]]="","",
(ROUND(
MAX(ARJ28-tbPayroll[[#This Row],[persExemp]],0)*tbPayroll[[#This Row],[dCity]],dRound))
)</f>
        <v/>
      </c>
      <c r="AQT28" s="116" t="str" cm="1">
        <f t="array" aca="1" ref="AQT28" ca="1">IF(tbPayroll[[#This Row],[idx]]="","",
IF(AQW28=0,0,
ROUND(tbPayroll[[#This Row],[exFed]]*
MAX(
((ARF28-INDEX(INDIRECT(tbPayroll[[#This Row],[fedPrefix]]&amp;CHOOSE(tbPayroll[[#This Row],[fedStatus]],"SingleWage","JointlyWage","SingleWage","HeadWage")),AQW28))*
INDEX(INDIRECT(tbPayroll[[#This Row],[fedPrefix]]&amp;"Perc"),AQW28)+
INDEX(INDIRECT(tbPayroll[[#This Row],[fedPrefix]]&amp;CHOOSE(tbPayroll[[#This Row],[fedStatus]],"SingleHold","JointlyHold","SingleHold","HeadHold")),AQW28))/dPeriods
- IF(tbPayroll[[#This Row],[isFormSent]]="Yes",tbPayroll[[#This Row],[isFormStep3]],0),0)
+tbPayroll[[#This Row],[isFormStep4c]],dFEDRound)
)
)</f>
        <v/>
      </c>
      <c r="AQU28" s="116" t="str">
        <f>IF(tbPayroll[[#This Row],[idx]]="","",
ROUND(tbPayroll[[#This Row],[exSS]]*
IF(SUMIFS($AM28:$BMK28,$AM$3:$BMK$3,"&lt;"&amp;AQU$3,$AM$2:$BMK$2,AQU$2) +ssTax*ARK28 &lt;ssTax*ssMax,
ssTax*ARK28,
MAX(ssTax*ssMax-SUMIFS($AM28:$BMK28,$AM$3:$BMK$3,"&lt;"&amp;AQU$3,$AM$2:$BMK$2,AQU$2),0)),
2)
)</f>
        <v/>
      </c>
      <c r="AQV28" s="116" t="str">
        <f>IF(tbPayroll[[#This Row],[idx]]="","",IF(AQW28=0,0,ROUND(tbPayroll[[#This Row],[exMedi]]*mediTax*ARK28+ARE28*mediMax,2)))</f>
        <v/>
      </c>
      <c r="AQW28" s="116" t="str">
        <f ca="1">IF(tbPayroll[[#This Row],[idx]]="","",IFERROR(MATCH(ARF28,INDIRECT(tbPayroll[[#This Row],[fedPrefix]]&amp;CHOOSE(tbPayroll[[#This Row],[fedStatus]],"SingleWage","JointlyWage","SingleWage","HeadWage")),1),0))</f>
        <v/>
      </c>
      <c r="AQX28" s="116"/>
      <c r="AQY28" s="116" t="str">
        <f>IF(tbPayroll[[#This Row],[idx]]="","",
ROUND(tbPayroll[[#This Row],[401Roth]]*IF(SUMIFS($AM28:$BMK28,$AM$3:$BMK$3,"&lt;"&amp;ARL$3,$AM$2:$BMK$2,ARL$2)+AQF28&lt;compensationCap,
ARL28,
MAX(compensationCap-SUMIFS($AM28:$BMK28,$AM$3:$BMK$3,"&lt;"&amp;ARL$3,$AM$2:$BMK$2,ARL$2),0)),2))</f>
        <v/>
      </c>
      <c r="AQZ28" s="116" t="str">
        <f>IF(tbPayroll[[#This Row],[idx]]="","",
ROUND(tbPayroll[[#This Row],[401PreTax]]*IF(SUMIFS($AM28:$BMK28,$AM$3:$BMK$3,"&lt;"&amp;ARL$3,$AM$2:$BMK$2,ARL$2)+AQF28&lt;compensationCap,
ARL28,
MAX(compensationCap-SUMIFS($AM28:$BMK28,$AM$3:$BMK$3,"&lt;"&amp;ARL$3,$AM$2:$BMK$2,ARL$2),0)),2))</f>
        <v/>
      </c>
      <c r="ARA28" s="116" t="str">
        <f>IF(tbPayroll[[#This Row],[idx]]="","",
ROUND((tbPayroll[[#This Row],[401T1p]]*tbPayroll[[#This Row],[401T1Cap]]+tbPayroll[[#This Row],[401T2p]]*tbPayroll[[#This Row],[401T2Cap]])*IF(SUMIFS($AM28:$BMK28,$AM$3:$BMK$3,"&lt;"&amp;ARL$3,$AM$2:$BMK$2,ARL$2)+AQF28&lt;compensationCap,
ARL28,
MAX(compensationCap-SUMIFS($AM28:$BMK28,$AM$3:$BMK$3,"&lt;"&amp;ARL$3,$AM$2:$BMK$2,ARL$2),0)),2))</f>
        <v/>
      </c>
      <c r="ARB28" s="116" t="str">
        <f>IF(tbPayroll[[#This Row],[idx]]="","",
IF(ARA28=0,0,
ROUND(IF(SUMIFS($AM28:$BMK28,$AM$3:$BMK$3,"&lt;"&amp;ARD$3,$AM$2:$BMK$2,"&gt;="&amp;ARB$2,$AM$2:$BMK$2,"&lt;="&amp;ARD$2)+AQY28+AQZ28+ARA28&lt;tbPayroll[[#This Row],[401EmperLimit]],
ARA28,
MAX((tbPayroll[[#This Row],[401EmperLimit]]-SUMIFS($AM28:$BMK28,$AM$3:$BMK$3,"&lt;"&amp;ARD$3,$AM$2:$BMK$2,"&gt;="&amp;ARB$2,$AM$2:$BMK$2,"&lt;="&amp;ARD$2)),0)),2)))</f>
        <v/>
      </c>
      <c r="ARC28" s="116" t="str">
        <f>IF(tbPayroll[[#This Row],[idx]]="","",
IF(AQZ28=0,0,
ROUND(IF(SUMIFS($AM28:$BMK28,$AM$3:$BMK$3,"&lt;"&amp;ARD$3,$AM$2:$BMK$2,ARD$2)+AQY28+SUMIFS($AM28:$BMK28,$AM$3:$BMK$3,"&lt;"&amp;ARC$3,$AM$2:$BMK$2,ARC$2)+AQZ28&lt;tbPayroll[[#This Row],[401ContriLimit]],
AQZ28,
AQZ28/(AQY28+AQZ28)*
(tbPayroll[[#This Row],[401ContriLimit]]-SUMIFS($AM28:$BMK28,$AM$3:$BMK$3,"&lt;"&amp;ARD$3,$AM$2:$BMK$2,ARD$2)-SUMIFS($AM28:$BMK28,$AM$3:$BMK$3,"&lt;"&amp;ARC$3,$AM$2:$BMK$2,ARC$2))),2)))</f>
        <v/>
      </c>
      <c r="ARD28" s="116" t="str">
        <f>IF(tbPayroll[[#This Row],[idx]]="","",
IF(AQY28=0,0,
ROUND(IF(SUMIFS($AM28:$BMK28,$AM$3:$BMK$3,"&lt;"&amp;ARD$3,$AM$2:$BMK$2,ARD$2)+AQY28+SUMIFS($AM28:$BMK28,$AM$3:$BMK$3,"&lt;"&amp;ARC$3,$AM$2:$BMK$2,ARC$2)+AQZ28&lt;tbPayroll[[#This Row],[401ContriLimit]],
AQY28,
AQY28/(AQY28+AQZ28)*
(tbPayroll[[#This Row],[401ContriLimit]]-SUMIFS($AM28:$BMK28,$AM$3:$BMK$3,"&lt;"&amp;ARD$3,$AM$2:$BMK$2,ARD$2)-SUMIFS($AM28:$BMK28,$AM$3:$BMK$3,"&lt;"&amp;ARC$3,$AM$2:$BMK$2,ARC$2))),2)
))</f>
        <v/>
      </c>
      <c r="ARE28" s="116" t="str" cm="1">
        <f t="array" ref="ARE28">IF(tbPayroll[[#This Row],[idx]]="","",
IF(AQW28=0,0,
MAX(SUMIFS($AM28:$BMK28,$AM$3:$BMK$3,"&lt;="&amp;ARK$3,$AM$2:$BMK$2,ARK$2)-INDEX(mediAddTable,tbPayroll[[#This Row],[fedStatus]]),0)-
SUMIFS($AM28:$BMK28,$AM$3:$BMK$3,"&lt;"&amp;ARK$3,$AM$2:$BMK$2,ARE$2)
))</f>
        <v/>
      </c>
      <c r="ARF28" s="116" t="str">
        <f>IF(tbPayroll[[#This Row],[idx]]="","",
ROUND(MAX(ARJ28*dPeriods+tbPayroll[[#This Row],[adjustedAmount]],0),dFEDRound))</f>
        <v/>
      </c>
      <c r="ARG28" s="116" t="str">
        <f>IF(tbPayroll[[#This Row],[idx]]="","",
ROUND(IF(hoursMode="Daily",
SUMIFS(Hours!$J27:$BDM27,Hours!$J$2:$BDM$2,"&gt;="&amp;AQI$5,Hours!$J$2:$BDM$2,"&lt;="&amp;ARL$5,Hours!$J$5:$BDM$5,dRegularName),
SUMIFS(Hours!$J27:$BDM27,Hours!$J$1:$BDM$1,ARH$3,Hours!$J$5:$BDM$5,dRegularName)
),2))</f>
        <v/>
      </c>
      <c r="ARH28" s="116" t="str">
        <f>IF(tbPayroll[[#This Row],[idx]]="","",
IF(hoursMode="Daily",
SUMIFS(Hours!$J27:$BDM27,Hours!$J$2:$BDM$2,"&gt;="&amp;AQI$5,Hours!$J$2:$BDM$2,"&lt;="&amp;ARL$5,Hours!$J$5:$BDM$5,dOvertimeName),
SUMIFS(Hours!$J27:$BDM27,Hours!$J$1:$BDM$1,ARH$3,Hours!$J$5:$BDM$5,dOvertimeName)
))</f>
        <v/>
      </c>
      <c r="ARI28" s="116" t="str">
        <f>IF(tbPayroll[[#This Row],[idx]]="","",
IF(hoursMode="Daily",
SUMIFS(Hours!$J27:$BDM27,Hours!$J$2:$BDM$2,"&gt;="&amp;AQI$5,Hours!$J$2:$BDM$2,"&lt;="&amp;ARL$5,Hours!$J$5:$BDM$5,dVacationName),
SUMIFS(Hours!$J27:$BDM27,Hours!$J$1:$BDM$1,ARH$3,Hours!$J$5:$BDM$5,dVacationName)
))</f>
        <v/>
      </c>
      <c r="ARJ28" s="116" t="str">
        <f>IF(tbPayroll[[#This Row],[Employee]]="","",MAX(ARL28-tbPayroll[[#This Row],[free]]-AQJ28-ARC28,0))</f>
        <v/>
      </c>
      <c r="ARK28" s="116" t="str">
        <f>IF(tbPayroll[[#This Row],[Employee]]="","",MAX(ARL28-tbPayroll[[#This Row],[free]]-AQJ28,0))</f>
        <v/>
      </c>
      <c r="ARL28" s="116" t="str">
        <f>IF(tbPayroll[[#This Row],[Employee]]="","",
IF(tbPayroll[[#This Row],[employmentDate]]&gt;ARL$5,0,AQN28+AQO28+AQP28+AQL28))</f>
        <v/>
      </c>
      <c r="ARM28" s="116" t="str">
        <f>IF(tbPayroll[[#This Row],[Employee]]="","",ARL28-SUM(AQQ28:AQV28)-AQK28-AQJ28-ARC28-ARD28)</f>
        <v/>
      </c>
      <c r="ARN28" s="417"/>
      <c r="ARO28" s="192"/>
      <c r="ARP28" s="192"/>
      <c r="ARQ28" s="192"/>
      <c r="ARR28" s="193"/>
      <c r="ARS28" s="116" t="str">
        <f>IF(tbPayroll[[#This Row],[Employee]]="","",
ASM28 &amp; " | " &amp; ASN28&amp; " | " &amp; ASO28
)</f>
        <v/>
      </c>
      <c r="ART28" s="116" t="str">
        <f>IF(tbPayroll[[#This Row],[Employee]]="","",
IF(tbPayroll[[#This Row],[employmentDate]]&gt;ASR$5,0,
ROUND(IF(tbPayroll[[#This Row],[IncomeBase]]=dSalaried,IF(ARO28&lt;&gt;"",ARO28,tbPayroll[[#This Row],[EmpWage]]),ASM28*IF(ARO28&lt;&gt;"",ARO28,tbPayroll[[#This Row],[EmpWage]])),2)))</f>
        <v/>
      </c>
      <c r="ARU28" s="116" t="str">
        <f>IF(tbPayroll[[#This Row],[Employee]]="","",
IF(tbPayroll[[#This Row],[employmentDate]]&gt;ASR$5,0,
ROUND(ASN28*tbPayroll[[#This Row],[overrrate]]*
IF(ARO28&lt;&gt;"",ARO28,tbPayroll[[#This Row],[EmpWage]])/IF(tbPayroll[[#This Row],[IncomeBase]]=dSalaried,MAX(tbPayroll[[#This Row],[regularwork]],1),1),2)
))</f>
        <v/>
      </c>
      <c r="ARV28" s="116" t="str">
        <f>IF(tbPayroll[[#This Row],[Employee]]="","",
IF(tbPayroll[[#This Row],[employmentDate]]&gt;ASR$5,0,
ROUND(ASO28*
IFERROR(ART28/ASM28,0),2
)))</f>
        <v/>
      </c>
      <c r="ARW28" s="116" t="str">
        <f>IF(tbPayroll[[#This Row],[Employee]]="","",
tbPayroll[[#This Row],[exState]]*
(tbPayroll[[#This Row],[stateAddDedu]]+ROUND(
MAX(ASP28-tbPayroll[[#This Row],[persExemp]],0)*tbPayroll[[#This Row],[stateTax]],dRound))
)</f>
        <v/>
      </c>
      <c r="ARX28" s="116" t="str">
        <f>IF(tbPayroll[[#This Row],[Employee]]="","",
(ROUND(
MAX(ASP28-tbPayroll[[#This Row],[persExemp]],0)*tbPayroll[[#This Row],[dLocal]],dRound))
)</f>
        <v/>
      </c>
      <c r="ARY28" s="116" t="str">
        <f>IF(tbPayroll[[#This Row],[Employee]]="","",
(ROUND(
MAX(ASP28-tbPayroll[[#This Row],[persExemp]],0)*tbPayroll[[#This Row],[dCity]],dRound))
)</f>
        <v/>
      </c>
      <c r="ARZ28" s="116" t="str" cm="1">
        <f t="array" aca="1" ref="ARZ28" ca="1">IF(tbPayroll[[#This Row],[idx]]="","",
IF(ASC28=0,0,
ROUND(tbPayroll[[#This Row],[exFed]]*
MAX(
((ASL28-INDEX(INDIRECT(tbPayroll[[#This Row],[fedPrefix]]&amp;CHOOSE(tbPayroll[[#This Row],[fedStatus]],"SingleWage","JointlyWage","SingleWage","HeadWage")),ASC28))*
INDEX(INDIRECT(tbPayroll[[#This Row],[fedPrefix]]&amp;"Perc"),ASC28)+
INDEX(INDIRECT(tbPayroll[[#This Row],[fedPrefix]]&amp;CHOOSE(tbPayroll[[#This Row],[fedStatus]],"SingleHold","JointlyHold","SingleHold","HeadHold")),ASC28))/dPeriods
- IF(tbPayroll[[#This Row],[isFormSent]]="Yes",tbPayroll[[#This Row],[isFormStep3]],0),0)
+tbPayroll[[#This Row],[isFormStep4c]],dFEDRound)
)
)</f>
        <v/>
      </c>
      <c r="ASA28" s="116" t="str">
        <f>IF(tbPayroll[[#This Row],[idx]]="","",
ROUND(tbPayroll[[#This Row],[exSS]]*
IF(SUMIFS($AM28:$BMK28,$AM$3:$BMK$3,"&lt;"&amp;ASA$3,$AM$2:$BMK$2,ASA$2) +ssTax*ASQ28 &lt;ssTax*ssMax,
ssTax*ASQ28,
MAX(ssTax*ssMax-SUMIFS($AM28:$BMK28,$AM$3:$BMK$3,"&lt;"&amp;ASA$3,$AM$2:$BMK$2,ASA$2),0)),
2)
)</f>
        <v/>
      </c>
      <c r="ASB28" s="116" t="str">
        <f>IF(tbPayroll[[#This Row],[idx]]="","",IF(ASC28=0,0,ROUND(tbPayroll[[#This Row],[exMedi]]*mediTax*ASQ28+ASK28*mediMax,2)))</f>
        <v/>
      </c>
      <c r="ASC28" s="116" t="str">
        <f ca="1">IF(tbPayroll[[#This Row],[idx]]="","",IFERROR(MATCH(ASL28,INDIRECT(tbPayroll[[#This Row],[fedPrefix]]&amp;CHOOSE(tbPayroll[[#This Row],[fedStatus]],"SingleWage","JointlyWage","SingleWage","HeadWage")),1),0))</f>
        <v/>
      </c>
      <c r="ASD28" s="116"/>
      <c r="ASE28" s="116" t="str">
        <f>IF(tbPayroll[[#This Row],[idx]]="","",
ROUND(tbPayroll[[#This Row],[401Roth]]*IF(SUMIFS($AM28:$BMK28,$AM$3:$BMK$3,"&lt;"&amp;ASR$3,$AM$2:$BMK$2,ASR$2)+ARL28&lt;compensationCap,
ASR28,
MAX(compensationCap-SUMIFS($AM28:$BMK28,$AM$3:$BMK$3,"&lt;"&amp;ASR$3,$AM$2:$BMK$2,ASR$2),0)),2))</f>
        <v/>
      </c>
      <c r="ASF28" s="116" t="str">
        <f>IF(tbPayroll[[#This Row],[idx]]="","",
ROUND(tbPayroll[[#This Row],[401PreTax]]*IF(SUMIFS($AM28:$BMK28,$AM$3:$BMK$3,"&lt;"&amp;ASR$3,$AM$2:$BMK$2,ASR$2)+ARL28&lt;compensationCap,
ASR28,
MAX(compensationCap-SUMIFS($AM28:$BMK28,$AM$3:$BMK$3,"&lt;"&amp;ASR$3,$AM$2:$BMK$2,ASR$2),0)),2))</f>
        <v/>
      </c>
      <c r="ASG28" s="116" t="str">
        <f>IF(tbPayroll[[#This Row],[idx]]="","",
ROUND((tbPayroll[[#This Row],[401T1p]]*tbPayroll[[#This Row],[401T1Cap]]+tbPayroll[[#This Row],[401T2p]]*tbPayroll[[#This Row],[401T2Cap]])*IF(SUMIFS($AM28:$BMK28,$AM$3:$BMK$3,"&lt;"&amp;ASR$3,$AM$2:$BMK$2,ASR$2)+ARL28&lt;compensationCap,
ASR28,
MAX(compensationCap-SUMIFS($AM28:$BMK28,$AM$3:$BMK$3,"&lt;"&amp;ASR$3,$AM$2:$BMK$2,ASR$2),0)),2))</f>
        <v/>
      </c>
      <c r="ASH28" s="116" t="str">
        <f>IF(tbPayroll[[#This Row],[idx]]="","",
IF(ASG28=0,0,
ROUND(IF(SUMIFS($AM28:$BMK28,$AM$3:$BMK$3,"&lt;"&amp;ASJ$3,$AM$2:$BMK$2,"&gt;="&amp;ASH$2,$AM$2:$BMK$2,"&lt;="&amp;ASJ$2)+ASE28+ASF28+ASG28&lt;tbPayroll[[#This Row],[401EmperLimit]],
ASG28,
MAX((tbPayroll[[#This Row],[401EmperLimit]]-SUMIFS($AM28:$BMK28,$AM$3:$BMK$3,"&lt;"&amp;ASJ$3,$AM$2:$BMK$2,"&gt;="&amp;ASH$2,$AM$2:$BMK$2,"&lt;="&amp;ASJ$2)),0)),2)))</f>
        <v/>
      </c>
      <c r="ASI28" s="116" t="str">
        <f>IF(tbPayroll[[#This Row],[idx]]="","",
IF(ASF28=0,0,
ROUND(IF(SUMIFS($AM28:$BMK28,$AM$3:$BMK$3,"&lt;"&amp;ASJ$3,$AM$2:$BMK$2,ASJ$2)+ASE28+SUMIFS($AM28:$BMK28,$AM$3:$BMK$3,"&lt;"&amp;ASI$3,$AM$2:$BMK$2,ASI$2)+ASF28&lt;tbPayroll[[#This Row],[401ContriLimit]],
ASF28,
ASF28/(ASE28+ASF28)*
(tbPayroll[[#This Row],[401ContriLimit]]-SUMIFS($AM28:$BMK28,$AM$3:$BMK$3,"&lt;"&amp;ASJ$3,$AM$2:$BMK$2,ASJ$2)-SUMIFS($AM28:$BMK28,$AM$3:$BMK$3,"&lt;"&amp;ASI$3,$AM$2:$BMK$2,ASI$2))),2)))</f>
        <v/>
      </c>
      <c r="ASJ28" s="116" t="str">
        <f>IF(tbPayroll[[#This Row],[idx]]="","",
IF(ASE28=0,0,
ROUND(IF(SUMIFS($AM28:$BMK28,$AM$3:$BMK$3,"&lt;"&amp;ASJ$3,$AM$2:$BMK$2,ASJ$2)+ASE28+SUMIFS($AM28:$BMK28,$AM$3:$BMK$3,"&lt;"&amp;ASI$3,$AM$2:$BMK$2,ASI$2)+ASF28&lt;tbPayroll[[#This Row],[401ContriLimit]],
ASE28,
ASE28/(ASE28+ASF28)*
(tbPayroll[[#This Row],[401ContriLimit]]-SUMIFS($AM28:$BMK28,$AM$3:$BMK$3,"&lt;"&amp;ASJ$3,$AM$2:$BMK$2,ASJ$2)-SUMIFS($AM28:$BMK28,$AM$3:$BMK$3,"&lt;"&amp;ASI$3,$AM$2:$BMK$2,ASI$2))),2)
))</f>
        <v/>
      </c>
      <c r="ASK28" s="116" t="str" cm="1">
        <f t="array" ref="ASK28">IF(tbPayroll[[#This Row],[idx]]="","",
IF(ASC28=0,0,
MAX(SUMIFS($AM28:$BMK28,$AM$3:$BMK$3,"&lt;="&amp;ASQ$3,$AM$2:$BMK$2,ASQ$2)-INDEX(mediAddTable,tbPayroll[[#This Row],[fedStatus]]),0)-
SUMIFS($AM28:$BMK28,$AM$3:$BMK$3,"&lt;"&amp;ASQ$3,$AM$2:$BMK$2,ASK$2)
))</f>
        <v/>
      </c>
      <c r="ASL28" s="116" t="str">
        <f>IF(tbPayroll[[#This Row],[idx]]="","",
ROUND(MAX(ASP28*dPeriods+tbPayroll[[#This Row],[adjustedAmount]],0),dFEDRound))</f>
        <v/>
      </c>
      <c r="ASM28" s="116" t="str">
        <f>IF(tbPayroll[[#This Row],[idx]]="","",
ROUND(IF(hoursMode="Daily",
SUMIFS(Hours!$J27:$BDM27,Hours!$J$2:$BDM$2,"&gt;="&amp;ARO$5,Hours!$J$2:$BDM$2,"&lt;="&amp;ASR$5,Hours!$J$5:$BDM$5,dRegularName),
SUMIFS(Hours!$J27:$BDM27,Hours!$J$1:$BDM$1,ASN$3,Hours!$J$5:$BDM$5,dRegularName)
),2))</f>
        <v/>
      </c>
      <c r="ASN28" s="116" t="str">
        <f>IF(tbPayroll[[#This Row],[idx]]="","",
IF(hoursMode="Daily",
SUMIFS(Hours!$J27:$BDM27,Hours!$J$2:$BDM$2,"&gt;="&amp;ARO$5,Hours!$J$2:$BDM$2,"&lt;="&amp;ASR$5,Hours!$J$5:$BDM$5,dOvertimeName),
SUMIFS(Hours!$J27:$BDM27,Hours!$J$1:$BDM$1,ASN$3,Hours!$J$5:$BDM$5,dOvertimeName)
))</f>
        <v/>
      </c>
      <c r="ASO28" s="116" t="str">
        <f>IF(tbPayroll[[#This Row],[idx]]="","",
IF(hoursMode="Daily",
SUMIFS(Hours!$J27:$BDM27,Hours!$J$2:$BDM$2,"&gt;="&amp;ARO$5,Hours!$J$2:$BDM$2,"&lt;="&amp;ASR$5,Hours!$J$5:$BDM$5,dVacationName),
SUMIFS(Hours!$J27:$BDM27,Hours!$J$1:$BDM$1,ASN$3,Hours!$J$5:$BDM$5,dVacationName)
))</f>
        <v/>
      </c>
      <c r="ASP28" s="116" t="str">
        <f>IF(tbPayroll[[#This Row],[Employee]]="","",MAX(ASR28-tbPayroll[[#This Row],[free]]-ARP28-ASI28,0))</f>
        <v/>
      </c>
      <c r="ASQ28" s="116" t="str">
        <f>IF(tbPayroll[[#This Row],[Employee]]="","",MAX(ASR28-tbPayroll[[#This Row],[free]]-ARP28,0))</f>
        <v/>
      </c>
      <c r="ASR28" s="116" t="str">
        <f>IF(tbPayroll[[#This Row],[Employee]]="","",
IF(tbPayroll[[#This Row],[employmentDate]]&gt;ASR$5,0,ART28+ARU28+ARV28+ARR28))</f>
        <v/>
      </c>
      <c r="ASS28" s="116" t="str">
        <f>IF(tbPayroll[[#This Row],[Employee]]="","",ASR28-SUM(ARW28:ASB28)-ARQ28-ARP28-ASI28-ASJ28)</f>
        <v/>
      </c>
      <c r="AST28" s="417"/>
      <c r="ASU28" s="192"/>
      <c r="ASV28" s="192"/>
      <c r="ASW28" s="192"/>
      <c r="ASX28" s="193"/>
      <c r="ASY28" s="116" t="str">
        <f>IF(tbPayroll[[#This Row],[Employee]]="","",
ATS28 &amp; " | " &amp; ATT28&amp; " | " &amp; ATU28
)</f>
        <v/>
      </c>
      <c r="ASZ28" s="116" t="str">
        <f>IF(tbPayroll[[#This Row],[Employee]]="","",
IF(tbPayroll[[#This Row],[employmentDate]]&gt;ATX$5,0,
ROUND(IF(tbPayroll[[#This Row],[IncomeBase]]=dSalaried,IF(ASU28&lt;&gt;"",ASU28,tbPayroll[[#This Row],[EmpWage]]),ATS28*IF(ASU28&lt;&gt;"",ASU28,tbPayroll[[#This Row],[EmpWage]])),2)))</f>
        <v/>
      </c>
      <c r="ATA28" s="116" t="str">
        <f>IF(tbPayroll[[#This Row],[Employee]]="","",
IF(tbPayroll[[#This Row],[employmentDate]]&gt;ATX$5,0,
ROUND(ATT28*tbPayroll[[#This Row],[overrrate]]*
IF(ASU28&lt;&gt;"",ASU28,tbPayroll[[#This Row],[EmpWage]])/IF(tbPayroll[[#This Row],[IncomeBase]]=dSalaried,MAX(tbPayroll[[#This Row],[regularwork]],1),1),2)
))</f>
        <v/>
      </c>
      <c r="ATB28" s="116" t="str">
        <f>IF(tbPayroll[[#This Row],[Employee]]="","",
IF(tbPayroll[[#This Row],[employmentDate]]&gt;ATX$5,0,
ROUND(ATU28*
IFERROR(ASZ28/ATS28,0),2
)))</f>
        <v/>
      </c>
      <c r="ATC28" s="116" t="str">
        <f>IF(tbPayroll[[#This Row],[Employee]]="","",
tbPayroll[[#This Row],[exState]]*
(tbPayroll[[#This Row],[stateAddDedu]]+ROUND(
MAX(ATV28-tbPayroll[[#This Row],[persExemp]],0)*tbPayroll[[#This Row],[stateTax]],dRound))
)</f>
        <v/>
      </c>
      <c r="ATD28" s="116" t="str">
        <f>IF(tbPayroll[[#This Row],[Employee]]="","",
(ROUND(
MAX(ATV28-tbPayroll[[#This Row],[persExemp]],0)*tbPayroll[[#This Row],[dLocal]],dRound))
)</f>
        <v/>
      </c>
      <c r="ATE28" s="116" t="str">
        <f>IF(tbPayroll[[#This Row],[Employee]]="","",
(ROUND(
MAX(ATV28-tbPayroll[[#This Row],[persExemp]],0)*tbPayroll[[#This Row],[dCity]],dRound))
)</f>
        <v/>
      </c>
      <c r="ATF28" s="116" t="str" cm="1">
        <f t="array" aca="1" ref="ATF28" ca="1">IF(tbPayroll[[#This Row],[idx]]="","",
IF(ATI28=0,0,
ROUND(tbPayroll[[#This Row],[exFed]]*
MAX(
((ATR28-INDEX(INDIRECT(tbPayroll[[#This Row],[fedPrefix]]&amp;CHOOSE(tbPayroll[[#This Row],[fedStatus]],"SingleWage","JointlyWage","SingleWage","HeadWage")),ATI28))*
INDEX(INDIRECT(tbPayroll[[#This Row],[fedPrefix]]&amp;"Perc"),ATI28)+
INDEX(INDIRECT(tbPayroll[[#This Row],[fedPrefix]]&amp;CHOOSE(tbPayroll[[#This Row],[fedStatus]],"SingleHold","JointlyHold","SingleHold","HeadHold")),ATI28))/dPeriods
- IF(tbPayroll[[#This Row],[isFormSent]]="Yes",tbPayroll[[#This Row],[isFormStep3]],0),0)
+tbPayroll[[#This Row],[isFormStep4c]],dFEDRound)
)
)</f>
        <v/>
      </c>
      <c r="ATG28" s="116" t="str">
        <f>IF(tbPayroll[[#This Row],[idx]]="","",
ROUND(tbPayroll[[#This Row],[exSS]]*
IF(SUMIFS($AM28:$BMK28,$AM$3:$BMK$3,"&lt;"&amp;ATG$3,$AM$2:$BMK$2,ATG$2) +ssTax*ATW28 &lt;ssTax*ssMax,
ssTax*ATW28,
MAX(ssTax*ssMax-SUMIFS($AM28:$BMK28,$AM$3:$BMK$3,"&lt;"&amp;ATG$3,$AM$2:$BMK$2,ATG$2),0)),
2)
)</f>
        <v/>
      </c>
      <c r="ATH28" s="116" t="str">
        <f>IF(tbPayroll[[#This Row],[idx]]="","",IF(ATI28=0,0,ROUND(tbPayroll[[#This Row],[exMedi]]*mediTax*ATW28+ATQ28*mediMax,2)))</f>
        <v/>
      </c>
      <c r="ATI28" s="116" t="str">
        <f ca="1">IF(tbPayroll[[#This Row],[idx]]="","",IFERROR(MATCH(ATR28,INDIRECT(tbPayroll[[#This Row],[fedPrefix]]&amp;CHOOSE(tbPayroll[[#This Row],[fedStatus]],"SingleWage","JointlyWage","SingleWage","HeadWage")),1),0))</f>
        <v/>
      </c>
      <c r="ATJ28" s="116"/>
      <c r="ATK28" s="116" t="str">
        <f>IF(tbPayroll[[#This Row],[idx]]="","",
ROUND(tbPayroll[[#This Row],[401Roth]]*IF(SUMIFS($AM28:$BMK28,$AM$3:$BMK$3,"&lt;"&amp;ATX$3,$AM$2:$BMK$2,ATX$2)+ASR28&lt;compensationCap,
ATX28,
MAX(compensationCap-SUMIFS($AM28:$BMK28,$AM$3:$BMK$3,"&lt;"&amp;ATX$3,$AM$2:$BMK$2,ATX$2),0)),2))</f>
        <v/>
      </c>
      <c r="ATL28" s="116" t="str">
        <f>IF(tbPayroll[[#This Row],[idx]]="","",
ROUND(tbPayroll[[#This Row],[401PreTax]]*IF(SUMIFS($AM28:$BMK28,$AM$3:$BMK$3,"&lt;"&amp;ATX$3,$AM$2:$BMK$2,ATX$2)+ASR28&lt;compensationCap,
ATX28,
MAX(compensationCap-SUMIFS($AM28:$BMK28,$AM$3:$BMK$3,"&lt;"&amp;ATX$3,$AM$2:$BMK$2,ATX$2),0)),2))</f>
        <v/>
      </c>
      <c r="ATM28" s="116" t="str">
        <f>IF(tbPayroll[[#This Row],[idx]]="","",
ROUND((tbPayroll[[#This Row],[401T1p]]*tbPayroll[[#This Row],[401T1Cap]]+tbPayroll[[#This Row],[401T2p]]*tbPayroll[[#This Row],[401T2Cap]])*IF(SUMIFS($AM28:$BMK28,$AM$3:$BMK$3,"&lt;"&amp;ATX$3,$AM$2:$BMK$2,ATX$2)+ASR28&lt;compensationCap,
ATX28,
MAX(compensationCap-SUMIFS($AM28:$BMK28,$AM$3:$BMK$3,"&lt;"&amp;ATX$3,$AM$2:$BMK$2,ATX$2),0)),2))</f>
        <v/>
      </c>
      <c r="ATN28" s="116" t="str">
        <f>IF(tbPayroll[[#This Row],[idx]]="","",
IF(ATM28=0,0,
ROUND(IF(SUMIFS($AM28:$BMK28,$AM$3:$BMK$3,"&lt;"&amp;ATP$3,$AM$2:$BMK$2,"&gt;="&amp;ATN$2,$AM$2:$BMK$2,"&lt;="&amp;ATP$2)+ATK28+ATL28+ATM28&lt;tbPayroll[[#This Row],[401EmperLimit]],
ATM28,
MAX((tbPayroll[[#This Row],[401EmperLimit]]-SUMIFS($AM28:$BMK28,$AM$3:$BMK$3,"&lt;"&amp;ATP$3,$AM$2:$BMK$2,"&gt;="&amp;ATN$2,$AM$2:$BMK$2,"&lt;="&amp;ATP$2)),0)),2)))</f>
        <v/>
      </c>
      <c r="ATO28" s="116" t="str">
        <f>IF(tbPayroll[[#This Row],[idx]]="","",
IF(ATL28=0,0,
ROUND(IF(SUMIFS($AM28:$BMK28,$AM$3:$BMK$3,"&lt;"&amp;ATP$3,$AM$2:$BMK$2,ATP$2)+ATK28+SUMIFS($AM28:$BMK28,$AM$3:$BMK$3,"&lt;"&amp;ATO$3,$AM$2:$BMK$2,ATO$2)+ATL28&lt;tbPayroll[[#This Row],[401ContriLimit]],
ATL28,
ATL28/(ATK28+ATL28)*
(tbPayroll[[#This Row],[401ContriLimit]]-SUMIFS($AM28:$BMK28,$AM$3:$BMK$3,"&lt;"&amp;ATP$3,$AM$2:$BMK$2,ATP$2)-SUMIFS($AM28:$BMK28,$AM$3:$BMK$3,"&lt;"&amp;ATO$3,$AM$2:$BMK$2,ATO$2))),2)))</f>
        <v/>
      </c>
      <c r="ATP28" s="116" t="str">
        <f>IF(tbPayroll[[#This Row],[idx]]="","",
IF(ATK28=0,0,
ROUND(IF(SUMIFS($AM28:$BMK28,$AM$3:$BMK$3,"&lt;"&amp;ATP$3,$AM$2:$BMK$2,ATP$2)+ATK28+SUMIFS($AM28:$BMK28,$AM$3:$BMK$3,"&lt;"&amp;ATO$3,$AM$2:$BMK$2,ATO$2)+ATL28&lt;tbPayroll[[#This Row],[401ContriLimit]],
ATK28,
ATK28/(ATK28+ATL28)*
(tbPayroll[[#This Row],[401ContriLimit]]-SUMIFS($AM28:$BMK28,$AM$3:$BMK$3,"&lt;"&amp;ATP$3,$AM$2:$BMK$2,ATP$2)-SUMIFS($AM28:$BMK28,$AM$3:$BMK$3,"&lt;"&amp;ATO$3,$AM$2:$BMK$2,ATO$2))),2)
))</f>
        <v/>
      </c>
      <c r="ATQ28" s="116" t="str" cm="1">
        <f t="array" ref="ATQ28">IF(tbPayroll[[#This Row],[idx]]="","",
IF(ATI28=0,0,
MAX(SUMIFS($AM28:$BMK28,$AM$3:$BMK$3,"&lt;="&amp;ATW$3,$AM$2:$BMK$2,ATW$2)-INDEX(mediAddTable,tbPayroll[[#This Row],[fedStatus]]),0)-
SUMIFS($AM28:$BMK28,$AM$3:$BMK$3,"&lt;"&amp;ATW$3,$AM$2:$BMK$2,ATQ$2)
))</f>
        <v/>
      </c>
      <c r="ATR28" s="116" t="str">
        <f>IF(tbPayroll[[#This Row],[idx]]="","",
ROUND(MAX(ATV28*dPeriods+tbPayroll[[#This Row],[adjustedAmount]],0),dFEDRound))</f>
        <v/>
      </c>
      <c r="ATS28" s="116" t="str">
        <f>IF(tbPayroll[[#This Row],[idx]]="","",
ROUND(IF(hoursMode="Daily",
SUMIFS(Hours!$J27:$BDM27,Hours!$J$2:$BDM$2,"&gt;="&amp;ASU$5,Hours!$J$2:$BDM$2,"&lt;="&amp;ATX$5,Hours!$J$5:$BDM$5,dRegularName),
SUMIFS(Hours!$J27:$BDM27,Hours!$J$1:$BDM$1,ATT$3,Hours!$J$5:$BDM$5,dRegularName)
),2))</f>
        <v/>
      </c>
      <c r="ATT28" s="116" t="str">
        <f>IF(tbPayroll[[#This Row],[idx]]="","",
IF(hoursMode="Daily",
SUMIFS(Hours!$J27:$BDM27,Hours!$J$2:$BDM$2,"&gt;="&amp;ASU$5,Hours!$J$2:$BDM$2,"&lt;="&amp;ATX$5,Hours!$J$5:$BDM$5,dOvertimeName),
SUMIFS(Hours!$J27:$BDM27,Hours!$J$1:$BDM$1,ATT$3,Hours!$J$5:$BDM$5,dOvertimeName)
))</f>
        <v/>
      </c>
      <c r="ATU28" s="116" t="str">
        <f>IF(tbPayroll[[#This Row],[idx]]="","",
IF(hoursMode="Daily",
SUMIFS(Hours!$J27:$BDM27,Hours!$J$2:$BDM$2,"&gt;="&amp;ASU$5,Hours!$J$2:$BDM$2,"&lt;="&amp;ATX$5,Hours!$J$5:$BDM$5,dVacationName),
SUMIFS(Hours!$J27:$BDM27,Hours!$J$1:$BDM$1,ATT$3,Hours!$J$5:$BDM$5,dVacationName)
))</f>
        <v/>
      </c>
      <c r="ATV28" s="116" t="str">
        <f>IF(tbPayroll[[#This Row],[Employee]]="","",MAX(ATX28-tbPayroll[[#This Row],[free]]-ASV28-ATO28,0))</f>
        <v/>
      </c>
      <c r="ATW28" s="116" t="str">
        <f>IF(tbPayroll[[#This Row],[Employee]]="","",MAX(ATX28-tbPayroll[[#This Row],[free]]-ASV28,0))</f>
        <v/>
      </c>
      <c r="ATX28" s="116" t="str">
        <f>IF(tbPayroll[[#This Row],[Employee]]="","",
IF(tbPayroll[[#This Row],[employmentDate]]&gt;ATX$5,0,ASZ28+ATA28+ATB28+ASX28))</f>
        <v/>
      </c>
      <c r="ATY28" s="116" t="str">
        <f>IF(tbPayroll[[#This Row],[Employee]]="","",ATX28-SUM(ATC28:ATH28)-ASW28-ASV28-ATO28-ATP28)</f>
        <v/>
      </c>
      <c r="ATZ28" s="417"/>
      <c r="AUA28" s="192"/>
      <c r="AUB28" s="192"/>
      <c r="AUC28" s="192"/>
      <c r="AUD28" s="193"/>
      <c r="AUE28" s="116" t="str">
        <f>IF(tbPayroll[[#This Row],[Employee]]="","",
AUY28 &amp; " | " &amp; AUZ28&amp; " | " &amp; AVA28
)</f>
        <v/>
      </c>
      <c r="AUF28" s="116" t="str">
        <f>IF(tbPayroll[[#This Row],[Employee]]="","",
IF(tbPayroll[[#This Row],[employmentDate]]&gt;AVD$5,0,
ROUND(IF(tbPayroll[[#This Row],[IncomeBase]]=dSalaried,IF(AUA28&lt;&gt;"",AUA28,tbPayroll[[#This Row],[EmpWage]]),AUY28*IF(AUA28&lt;&gt;"",AUA28,tbPayroll[[#This Row],[EmpWage]])),2)))</f>
        <v/>
      </c>
      <c r="AUG28" s="116" t="str">
        <f>IF(tbPayroll[[#This Row],[Employee]]="","",
IF(tbPayroll[[#This Row],[employmentDate]]&gt;AVD$5,0,
ROUND(AUZ28*tbPayroll[[#This Row],[overrrate]]*
IF(AUA28&lt;&gt;"",AUA28,tbPayroll[[#This Row],[EmpWage]])/IF(tbPayroll[[#This Row],[IncomeBase]]=dSalaried,MAX(tbPayroll[[#This Row],[regularwork]],1),1),2)
))</f>
        <v/>
      </c>
      <c r="AUH28" s="116" t="str">
        <f>IF(tbPayroll[[#This Row],[Employee]]="","",
IF(tbPayroll[[#This Row],[employmentDate]]&gt;AVD$5,0,
ROUND(AVA28*
IFERROR(AUF28/AUY28,0),2
)))</f>
        <v/>
      </c>
      <c r="AUI28" s="116" t="str">
        <f>IF(tbPayroll[[#This Row],[Employee]]="","",
tbPayroll[[#This Row],[exState]]*
(tbPayroll[[#This Row],[stateAddDedu]]+ROUND(
MAX(AVB28-tbPayroll[[#This Row],[persExemp]],0)*tbPayroll[[#This Row],[stateTax]],dRound))
)</f>
        <v/>
      </c>
      <c r="AUJ28" s="116" t="str">
        <f>IF(tbPayroll[[#This Row],[Employee]]="","",
(ROUND(
MAX(AVB28-tbPayroll[[#This Row],[persExemp]],0)*tbPayroll[[#This Row],[dLocal]],dRound))
)</f>
        <v/>
      </c>
      <c r="AUK28" s="116" t="str">
        <f>IF(tbPayroll[[#This Row],[Employee]]="","",
(ROUND(
MAX(AVB28-tbPayroll[[#This Row],[persExemp]],0)*tbPayroll[[#This Row],[dCity]],dRound))
)</f>
        <v/>
      </c>
      <c r="AUL28" s="116" t="str" cm="1">
        <f t="array" aca="1" ref="AUL28" ca="1">IF(tbPayroll[[#This Row],[idx]]="","",
IF(AUO28=0,0,
ROUND(tbPayroll[[#This Row],[exFed]]*
MAX(
((AUX28-INDEX(INDIRECT(tbPayroll[[#This Row],[fedPrefix]]&amp;CHOOSE(tbPayroll[[#This Row],[fedStatus]],"SingleWage","JointlyWage","SingleWage","HeadWage")),AUO28))*
INDEX(INDIRECT(tbPayroll[[#This Row],[fedPrefix]]&amp;"Perc"),AUO28)+
INDEX(INDIRECT(tbPayroll[[#This Row],[fedPrefix]]&amp;CHOOSE(tbPayroll[[#This Row],[fedStatus]],"SingleHold","JointlyHold","SingleHold","HeadHold")),AUO28))/dPeriods
- IF(tbPayroll[[#This Row],[isFormSent]]="Yes",tbPayroll[[#This Row],[isFormStep3]],0),0)
+tbPayroll[[#This Row],[isFormStep4c]],dFEDRound)
)
)</f>
        <v/>
      </c>
      <c r="AUM28" s="116" t="str">
        <f>IF(tbPayroll[[#This Row],[idx]]="","",
ROUND(tbPayroll[[#This Row],[exSS]]*
IF(SUMIFS($AM28:$BMK28,$AM$3:$BMK$3,"&lt;"&amp;AUM$3,$AM$2:$BMK$2,AUM$2) +ssTax*AVC28 &lt;ssTax*ssMax,
ssTax*AVC28,
MAX(ssTax*ssMax-SUMIFS($AM28:$BMK28,$AM$3:$BMK$3,"&lt;"&amp;AUM$3,$AM$2:$BMK$2,AUM$2),0)),
2)
)</f>
        <v/>
      </c>
      <c r="AUN28" s="116" t="str">
        <f>IF(tbPayroll[[#This Row],[idx]]="","",IF(AUO28=0,0,ROUND(tbPayroll[[#This Row],[exMedi]]*mediTax*AVC28+AUW28*mediMax,2)))</f>
        <v/>
      </c>
      <c r="AUO28" s="116" t="str">
        <f ca="1">IF(tbPayroll[[#This Row],[idx]]="","",IFERROR(MATCH(AUX28,INDIRECT(tbPayroll[[#This Row],[fedPrefix]]&amp;CHOOSE(tbPayroll[[#This Row],[fedStatus]],"SingleWage","JointlyWage","SingleWage","HeadWage")),1),0))</f>
        <v/>
      </c>
      <c r="AUP28" s="116"/>
      <c r="AUQ28" s="116" t="str">
        <f>IF(tbPayroll[[#This Row],[idx]]="","",
ROUND(tbPayroll[[#This Row],[401Roth]]*IF(SUMIFS($AM28:$BMK28,$AM$3:$BMK$3,"&lt;"&amp;AVD$3,$AM$2:$BMK$2,AVD$2)+ATX28&lt;compensationCap,
AVD28,
MAX(compensationCap-SUMIFS($AM28:$BMK28,$AM$3:$BMK$3,"&lt;"&amp;AVD$3,$AM$2:$BMK$2,AVD$2),0)),2))</f>
        <v/>
      </c>
      <c r="AUR28" s="116" t="str">
        <f>IF(tbPayroll[[#This Row],[idx]]="","",
ROUND(tbPayroll[[#This Row],[401PreTax]]*IF(SUMIFS($AM28:$BMK28,$AM$3:$BMK$3,"&lt;"&amp;AVD$3,$AM$2:$BMK$2,AVD$2)+ATX28&lt;compensationCap,
AVD28,
MAX(compensationCap-SUMIFS($AM28:$BMK28,$AM$3:$BMK$3,"&lt;"&amp;AVD$3,$AM$2:$BMK$2,AVD$2),0)),2))</f>
        <v/>
      </c>
      <c r="AUS28" s="116" t="str">
        <f>IF(tbPayroll[[#This Row],[idx]]="","",
ROUND((tbPayroll[[#This Row],[401T1p]]*tbPayroll[[#This Row],[401T1Cap]]+tbPayroll[[#This Row],[401T2p]]*tbPayroll[[#This Row],[401T2Cap]])*IF(SUMIFS($AM28:$BMK28,$AM$3:$BMK$3,"&lt;"&amp;AVD$3,$AM$2:$BMK$2,AVD$2)+ATX28&lt;compensationCap,
AVD28,
MAX(compensationCap-SUMIFS($AM28:$BMK28,$AM$3:$BMK$3,"&lt;"&amp;AVD$3,$AM$2:$BMK$2,AVD$2),0)),2))</f>
        <v/>
      </c>
      <c r="AUT28" s="116" t="str">
        <f>IF(tbPayroll[[#This Row],[idx]]="","",
IF(AUS28=0,0,
ROUND(IF(SUMIFS($AM28:$BMK28,$AM$3:$BMK$3,"&lt;"&amp;AUV$3,$AM$2:$BMK$2,"&gt;="&amp;AUT$2,$AM$2:$BMK$2,"&lt;="&amp;AUV$2)+AUQ28+AUR28+AUS28&lt;tbPayroll[[#This Row],[401EmperLimit]],
AUS28,
MAX((tbPayroll[[#This Row],[401EmperLimit]]-SUMIFS($AM28:$BMK28,$AM$3:$BMK$3,"&lt;"&amp;AUV$3,$AM$2:$BMK$2,"&gt;="&amp;AUT$2,$AM$2:$BMK$2,"&lt;="&amp;AUV$2)),0)),2)))</f>
        <v/>
      </c>
      <c r="AUU28" s="116" t="str">
        <f>IF(tbPayroll[[#This Row],[idx]]="","",
IF(AUR28=0,0,
ROUND(IF(SUMIFS($AM28:$BMK28,$AM$3:$BMK$3,"&lt;"&amp;AUV$3,$AM$2:$BMK$2,AUV$2)+AUQ28+SUMIFS($AM28:$BMK28,$AM$3:$BMK$3,"&lt;"&amp;AUU$3,$AM$2:$BMK$2,AUU$2)+AUR28&lt;tbPayroll[[#This Row],[401ContriLimit]],
AUR28,
AUR28/(AUQ28+AUR28)*
(tbPayroll[[#This Row],[401ContriLimit]]-SUMIFS($AM28:$BMK28,$AM$3:$BMK$3,"&lt;"&amp;AUV$3,$AM$2:$BMK$2,AUV$2)-SUMIFS($AM28:$BMK28,$AM$3:$BMK$3,"&lt;"&amp;AUU$3,$AM$2:$BMK$2,AUU$2))),2)))</f>
        <v/>
      </c>
      <c r="AUV28" s="116" t="str">
        <f>IF(tbPayroll[[#This Row],[idx]]="","",
IF(AUQ28=0,0,
ROUND(IF(SUMIFS($AM28:$BMK28,$AM$3:$BMK$3,"&lt;"&amp;AUV$3,$AM$2:$BMK$2,AUV$2)+AUQ28+SUMIFS($AM28:$BMK28,$AM$3:$BMK$3,"&lt;"&amp;AUU$3,$AM$2:$BMK$2,AUU$2)+AUR28&lt;tbPayroll[[#This Row],[401ContriLimit]],
AUQ28,
AUQ28/(AUQ28+AUR28)*
(tbPayroll[[#This Row],[401ContriLimit]]-SUMIFS($AM28:$BMK28,$AM$3:$BMK$3,"&lt;"&amp;AUV$3,$AM$2:$BMK$2,AUV$2)-SUMIFS($AM28:$BMK28,$AM$3:$BMK$3,"&lt;"&amp;AUU$3,$AM$2:$BMK$2,AUU$2))),2)
))</f>
        <v/>
      </c>
      <c r="AUW28" s="116" t="str" cm="1">
        <f t="array" ref="AUW28">IF(tbPayroll[[#This Row],[idx]]="","",
IF(AUO28=0,0,
MAX(SUMIFS($AM28:$BMK28,$AM$3:$BMK$3,"&lt;="&amp;AVC$3,$AM$2:$BMK$2,AVC$2)-INDEX(mediAddTable,tbPayroll[[#This Row],[fedStatus]]),0)-
SUMIFS($AM28:$BMK28,$AM$3:$BMK$3,"&lt;"&amp;AVC$3,$AM$2:$BMK$2,AUW$2)
))</f>
        <v/>
      </c>
      <c r="AUX28" s="116" t="str">
        <f>IF(tbPayroll[[#This Row],[idx]]="","",
ROUND(MAX(AVB28*dPeriods+tbPayroll[[#This Row],[adjustedAmount]],0),dFEDRound))</f>
        <v/>
      </c>
      <c r="AUY28" s="116" t="str">
        <f>IF(tbPayroll[[#This Row],[idx]]="","",
ROUND(IF(hoursMode="Daily",
SUMIFS(Hours!$J27:$BDM27,Hours!$J$2:$BDM$2,"&gt;="&amp;AUA$5,Hours!$J$2:$BDM$2,"&lt;="&amp;AVD$5,Hours!$J$5:$BDM$5,dRegularName),
SUMIFS(Hours!$J27:$BDM27,Hours!$J$1:$BDM$1,AUZ$3,Hours!$J$5:$BDM$5,dRegularName)
),2))</f>
        <v/>
      </c>
      <c r="AUZ28" s="116" t="str">
        <f>IF(tbPayroll[[#This Row],[idx]]="","",
IF(hoursMode="Daily",
SUMIFS(Hours!$J27:$BDM27,Hours!$J$2:$BDM$2,"&gt;="&amp;AUA$5,Hours!$J$2:$BDM$2,"&lt;="&amp;AVD$5,Hours!$J$5:$BDM$5,dOvertimeName),
SUMIFS(Hours!$J27:$BDM27,Hours!$J$1:$BDM$1,AUZ$3,Hours!$J$5:$BDM$5,dOvertimeName)
))</f>
        <v/>
      </c>
      <c r="AVA28" s="116" t="str">
        <f>IF(tbPayroll[[#This Row],[idx]]="","",
IF(hoursMode="Daily",
SUMIFS(Hours!$J27:$BDM27,Hours!$J$2:$BDM$2,"&gt;="&amp;AUA$5,Hours!$J$2:$BDM$2,"&lt;="&amp;AVD$5,Hours!$J$5:$BDM$5,dVacationName),
SUMIFS(Hours!$J27:$BDM27,Hours!$J$1:$BDM$1,AUZ$3,Hours!$J$5:$BDM$5,dVacationName)
))</f>
        <v/>
      </c>
      <c r="AVB28" s="116" t="str">
        <f>IF(tbPayroll[[#This Row],[Employee]]="","",MAX(AVD28-tbPayroll[[#This Row],[free]]-AUB28-AUU28,0))</f>
        <v/>
      </c>
      <c r="AVC28" s="116" t="str">
        <f>IF(tbPayroll[[#This Row],[Employee]]="","",MAX(AVD28-tbPayroll[[#This Row],[free]]-AUB28,0))</f>
        <v/>
      </c>
      <c r="AVD28" s="116" t="str">
        <f>IF(tbPayroll[[#This Row],[Employee]]="","",
IF(tbPayroll[[#This Row],[employmentDate]]&gt;AVD$5,0,AUF28+AUG28+AUH28+AUD28))</f>
        <v/>
      </c>
      <c r="AVE28" s="116" t="str">
        <f>IF(tbPayroll[[#This Row],[Employee]]="","",AVD28-SUM(AUI28:AUN28)-AUC28-AUB28-AUU28-AUV28)</f>
        <v/>
      </c>
      <c r="AVF28" s="417"/>
      <c r="AVG28" s="192"/>
      <c r="AVH28" s="192"/>
      <c r="AVI28" s="192"/>
      <c r="AVJ28" s="193"/>
      <c r="AVK28" s="116" t="str">
        <f>IF(tbPayroll[[#This Row],[Employee]]="","",
AWE28 &amp; " | " &amp; AWF28&amp; " | " &amp; AWG28
)</f>
        <v/>
      </c>
      <c r="AVL28" s="116" t="str">
        <f>IF(tbPayroll[[#This Row],[Employee]]="","",
IF(tbPayroll[[#This Row],[employmentDate]]&gt;AWJ$5,0,
ROUND(IF(tbPayroll[[#This Row],[IncomeBase]]=dSalaried,IF(AVG28&lt;&gt;"",AVG28,tbPayroll[[#This Row],[EmpWage]]),AWE28*IF(AVG28&lt;&gt;"",AVG28,tbPayroll[[#This Row],[EmpWage]])),2)))</f>
        <v/>
      </c>
      <c r="AVM28" s="116" t="str">
        <f>IF(tbPayroll[[#This Row],[Employee]]="","",
IF(tbPayroll[[#This Row],[employmentDate]]&gt;AWJ$5,0,
ROUND(AWF28*tbPayroll[[#This Row],[overrrate]]*
IF(AVG28&lt;&gt;"",AVG28,tbPayroll[[#This Row],[EmpWage]])/IF(tbPayroll[[#This Row],[IncomeBase]]=dSalaried,MAX(tbPayroll[[#This Row],[regularwork]],1),1),2)
))</f>
        <v/>
      </c>
      <c r="AVN28" s="116" t="str">
        <f>IF(tbPayroll[[#This Row],[Employee]]="","",
IF(tbPayroll[[#This Row],[employmentDate]]&gt;AWJ$5,0,
ROUND(AWG28*
IFERROR(AVL28/AWE28,0),2
)))</f>
        <v/>
      </c>
      <c r="AVO28" s="116" t="str">
        <f>IF(tbPayroll[[#This Row],[Employee]]="","",
tbPayroll[[#This Row],[exState]]*
(tbPayroll[[#This Row],[stateAddDedu]]+ROUND(
MAX(AWH28-tbPayroll[[#This Row],[persExemp]],0)*tbPayroll[[#This Row],[stateTax]],dRound))
)</f>
        <v/>
      </c>
      <c r="AVP28" s="116" t="str">
        <f>IF(tbPayroll[[#This Row],[Employee]]="","",
(ROUND(
MAX(AWH28-tbPayroll[[#This Row],[persExemp]],0)*tbPayroll[[#This Row],[dLocal]],dRound))
)</f>
        <v/>
      </c>
      <c r="AVQ28" s="116" t="str">
        <f>IF(tbPayroll[[#This Row],[Employee]]="","",
(ROUND(
MAX(AWH28-tbPayroll[[#This Row],[persExemp]],0)*tbPayroll[[#This Row],[dCity]],dRound))
)</f>
        <v/>
      </c>
      <c r="AVR28" s="116" t="str" cm="1">
        <f t="array" aca="1" ref="AVR28" ca="1">IF(tbPayroll[[#This Row],[idx]]="","",
IF(AVU28=0,0,
ROUND(tbPayroll[[#This Row],[exFed]]*
MAX(
((AWD28-INDEX(INDIRECT(tbPayroll[[#This Row],[fedPrefix]]&amp;CHOOSE(tbPayroll[[#This Row],[fedStatus]],"SingleWage","JointlyWage","SingleWage","HeadWage")),AVU28))*
INDEX(INDIRECT(tbPayroll[[#This Row],[fedPrefix]]&amp;"Perc"),AVU28)+
INDEX(INDIRECT(tbPayroll[[#This Row],[fedPrefix]]&amp;CHOOSE(tbPayroll[[#This Row],[fedStatus]],"SingleHold","JointlyHold","SingleHold","HeadHold")),AVU28))/dPeriods
- IF(tbPayroll[[#This Row],[isFormSent]]="Yes",tbPayroll[[#This Row],[isFormStep3]],0),0)
+tbPayroll[[#This Row],[isFormStep4c]],dFEDRound)
)
)</f>
        <v/>
      </c>
      <c r="AVS28" s="116" t="str">
        <f>IF(tbPayroll[[#This Row],[idx]]="","",
ROUND(tbPayroll[[#This Row],[exSS]]*
IF(SUMIFS($AM28:$BMK28,$AM$3:$BMK$3,"&lt;"&amp;AVS$3,$AM$2:$BMK$2,AVS$2) +ssTax*AWI28 &lt;ssTax*ssMax,
ssTax*AWI28,
MAX(ssTax*ssMax-SUMIFS($AM28:$BMK28,$AM$3:$BMK$3,"&lt;"&amp;AVS$3,$AM$2:$BMK$2,AVS$2),0)),
2)
)</f>
        <v/>
      </c>
      <c r="AVT28" s="116" t="str">
        <f>IF(tbPayroll[[#This Row],[idx]]="","",IF(AVU28=0,0,ROUND(tbPayroll[[#This Row],[exMedi]]*mediTax*AWI28+AWC28*mediMax,2)))</f>
        <v/>
      </c>
      <c r="AVU28" s="116" t="str">
        <f ca="1">IF(tbPayroll[[#This Row],[idx]]="","",IFERROR(MATCH(AWD28,INDIRECT(tbPayroll[[#This Row],[fedPrefix]]&amp;CHOOSE(tbPayroll[[#This Row],[fedStatus]],"SingleWage","JointlyWage","SingleWage","HeadWage")),1),0))</f>
        <v/>
      </c>
      <c r="AVV28" s="116"/>
      <c r="AVW28" s="116" t="str">
        <f>IF(tbPayroll[[#This Row],[idx]]="","",
ROUND(tbPayroll[[#This Row],[401Roth]]*IF(SUMIFS($AM28:$BMK28,$AM$3:$BMK$3,"&lt;"&amp;AWJ$3,$AM$2:$BMK$2,AWJ$2)+AVD28&lt;compensationCap,
AWJ28,
MAX(compensationCap-SUMIFS($AM28:$BMK28,$AM$3:$BMK$3,"&lt;"&amp;AWJ$3,$AM$2:$BMK$2,AWJ$2),0)),2))</f>
        <v/>
      </c>
      <c r="AVX28" s="116" t="str">
        <f>IF(tbPayroll[[#This Row],[idx]]="","",
ROUND(tbPayroll[[#This Row],[401PreTax]]*IF(SUMIFS($AM28:$BMK28,$AM$3:$BMK$3,"&lt;"&amp;AWJ$3,$AM$2:$BMK$2,AWJ$2)+AVD28&lt;compensationCap,
AWJ28,
MAX(compensationCap-SUMIFS($AM28:$BMK28,$AM$3:$BMK$3,"&lt;"&amp;AWJ$3,$AM$2:$BMK$2,AWJ$2),0)),2))</f>
        <v/>
      </c>
      <c r="AVY28" s="116" t="str">
        <f>IF(tbPayroll[[#This Row],[idx]]="","",
ROUND((tbPayroll[[#This Row],[401T1p]]*tbPayroll[[#This Row],[401T1Cap]]+tbPayroll[[#This Row],[401T2p]]*tbPayroll[[#This Row],[401T2Cap]])*IF(SUMIFS($AM28:$BMK28,$AM$3:$BMK$3,"&lt;"&amp;AWJ$3,$AM$2:$BMK$2,AWJ$2)+AVD28&lt;compensationCap,
AWJ28,
MAX(compensationCap-SUMIFS($AM28:$BMK28,$AM$3:$BMK$3,"&lt;"&amp;AWJ$3,$AM$2:$BMK$2,AWJ$2),0)),2))</f>
        <v/>
      </c>
      <c r="AVZ28" s="116" t="str">
        <f>IF(tbPayroll[[#This Row],[idx]]="","",
IF(AVY28=0,0,
ROUND(IF(SUMIFS($AM28:$BMK28,$AM$3:$BMK$3,"&lt;"&amp;AWB$3,$AM$2:$BMK$2,"&gt;="&amp;AVZ$2,$AM$2:$BMK$2,"&lt;="&amp;AWB$2)+AVW28+AVX28+AVY28&lt;tbPayroll[[#This Row],[401EmperLimit]],
AVY28,
MAX((tbPayroll[[#This Row],[401EmperLimit]]-SUMIFS($AM28:$BMK28,$AM$3:$BMK$3,"&lt;"&amp;AWB$3,$AM$2:$BMK$2,"&gt;="&amp;AVZ$2,$AM$2:$BMK$2,"&lt;="&amp;AWB$2)),0)),2)))</f>
        <v/>
      </c>
      <c r="AWA28" s="116" t="str">
        <f>IF(tbPayroll[[#This Row],[idx]]="","",
IF(AVX28=0,0,
ROUND(IF(SUMIFS($AM28:$BMK28,$AM$3:$BMK$3,"&lt;"&amp;AWB$3,$AM$2:$BMK$2,AWB$2)+AVW28+SUMIFS($AM28:$BMK28,$AM$3:$BMK$3,"&lt;"&amp;AWA$3,$AM$2:$BMK$2,AWA$2)+AVX28&lt;tbPayroll[[#This Row],[401ContriLimit]],
AVX28,
AVX28/(AVW28+AVX28)*
(tbPayroll[[#This Row],[401ContriLimit]]-SUMIFS($AM28:$BMK28,$AM$3:$BMK$3,"&lt;"&amp;AWB$3,$AM$2:$BMK$2,AWB$2)-SUMIFS($AM28:$BMK28,$AM$3:$BMK$3,"&lt;"&amp;AWA$3,$AM$2:$BMK$2,AWA$2))),2)))</f>
        <v/>
      </c>
      <c r="AWB28" s="116" t="str">
        <f>IF(tbPayroll[[#This Row],[idx]]="","",
IF(AVW28=0,0,
ROUND(IF(SUMIFS($AM28:$BMK28,$AM$3:$BMK$3,"&lt;"&amp;AWB$3,$AM$2:$BMK$2,AWB$2)+AVW28+SUMIFS($AM28:$BMK28,$AM$3:$BMK$3,"&lt;"&amp;AWA$3,$AM$2:$BMK$2,AWA$2)+AVX28&lt;tbPayroll[[#This Row],[401ContriLimit]],
AVW28,
AVW28/(AVW28+AVX28)*
(tbPayroll[[#This Row],[401ContriLimit]]-SUMIFS($AM28:$BMK28,$AM$3:$BMK$3,"&lt;"&amp;AWB$3,$AM$2:$BMK$2,AWB$2)-SUMIFS($AM28:$BMK28,$AM$3:$BMK$3,"&lt;"&amp;AWA$3,$AM$2:$BMK$2,AWA$2))),2)
))</f>
        <v/>
      </c>
      <c r="AWC28" s="116" t="str" cm="1">
        <f t="array" ref="AWC28">IF(tbPayroll[[#This Row],[idx]]="","",
IF(AVU28=0,0,
MAX(SUMIFS($AM28:$BMK28,$AM$3:$BMK$3,"&lt;="&amp;AWI$3,$AM$2:$BMK$2,AWI$2)-INDEX(mediAddTable,tbPayroll[[#This Row],[fedStatus]]),0)-
SUMIFS($AM28:$BMK28,$AM$3:$BMK$3,"&lt;"&amp;AWI$3,$AM$2:$BMK$2,AWC$2)
))</f>
        <v/>
      </c>
      <c r="AWD28" s="116" t="str">
        <f>IF(tbPayroll[[#This Row],[idx]]="","",
ROUND(MAX(AWH28*dPeriods+tbPayroll[[#This Row],[adjustedAmount]],0),dFEDRound))</f>
        <v/>
      </c>
      <c r="AWE28" s="116" t="str">
        <f>IF(tbPayroll[[#This Row],[idx]]="","",
ROUND(IF(hoursMode="Daily",
SUMIFS(Hours!$J27:$BDM27,Hours!$J$2:$BDM$2,"&gt;="&amp;AVG$5,Hours!$J$2:$BDM$2,"&lt;="&amp;AWJ$5,Hours!$J$5:$BDM$5,dRegularName),
SUMIFS(Hours!$J27:$BDM27,Hours!$J$1:$BDM$1,AWF$3,Hours!$J$5:$BDM$5,dRegularName)
),2))</f>
        <v/>
      </c>
      <c r="AWF28" s="116" t="str">
        <f>IF(tbPayroll[[#This Row],[idx]]="","",
IF(hoursMode="Daily",
SUMIFS(Hours!$J27:$BDM27,Hours!$J$2:$BDM$2,"&gt;="&amp;AVG$5,Hours!$J$2:$BDM$2,"&lt;="&amp;AWJ$5,Hours!$J$5:$BDM$5,dOvertimeName),
SUMIFS(Hours!$J27:$BDM27,Hours!$J$1:$BDM$1,AWF$3,Hours!$J$5:$BDM$5,dOvertimeName)
))</f>
        <v/>
      </c>
      <c r="AWG28" s="116" t="str">
        <f>IF(tbPayroll[[#This Row],[idx]]="","",
IF(hoursMode="Daily",
SUMIFS(Hours!$J27:$BDM27,Hours!$J$2:$BDM$2,"&gt;="&amp;AVG$5,Hours!$J$2:$BDM$2,"&lt;="&amp;AWJ$5,Hours!$J$5:$BDM$5,dVacationName),
SUMIFS(Hours!$J27:$BDM27,Hours!$J$1:$BDM$1,AWF$3,Hours!$J$5:$BDM$5,dVacationName)
))</f>
        <v/>
      </c>
      <c r="AWH28" s="116" t="str">
        <f>IF(tbPayroll[[#This Row],[Employee]]="","",MAX(AWJ28-tbPayroll[[#This Row],[free]]-AVH28-AWA28,0))</f>
        <v/>
      </c>
      <c r="AWI28" s="116" t="str">
        <f>IF(tbPayroll[[#This Row],[Employee]]="","",MAX(AWJ28-tbPayroll[[#This Row],[free]]-AVH28,0))</f>
        <v/>
      </c>
      <c r="AWJ28" s="116" t="str">
        <f>IF(tbPayroll[[#This Row],[Employee]]="","",
IF(tbPayroll[[#This Row],[employmentDate]]&gt;AWJ$5,0,AVL28+AVM28+AVN28+AVJ28))</f>
        <v/>
      </c>
      <c r="AWK28" s="116" t="str">
        <f>IF(tbPayroll[[#This Row],[Employee]]="","",AWJ28-SUM(AVO28:AVT28)-AVI28-AVH28-AWA28-AWB28)</f>
        <v/>
      </c>
      <c r="AWL28" s="417"/>
      <c r="AWM28" s="192"/>
      <c r="AWN28" s="192"/>
      <c r="AWO28" s="192"/>
      <c r="AWP28" s="193"/>
      <c r="AWQ28" s="116" t="str">
        <f>IF(tbPayroll[[#This Row],[Employee]]="","",
AXK28 &amp; " | " &amp; AXL28&amp; " | " &amp; AXM28
)</f>
        <v/>
      </c>
      <c r="AWR28" s="116" t="str">
        <f>IF(tbPayroll[[#This Row],[Employee]]="","",
IF(tbPayroll[[#This Row],[employmentDate]]&gt;AXP$5,0,
ROUND(IF(tbPayroll[[#This Row],[IncomeBase]]=dSalaried,IF(AWM28&lt;&gt;"",AWM28,tbPayroll[[#This Row],[EmpWage]]),AXK28*IF(AWM28&lt;&gt;"",AWM28,tbPayroll[[#This Row],[EmpWage]])),2)))</f>
        <v/>
      </c>
      <c r="AWS28" s="116" t="str">
        <f>IF(tbPayroll[[#This Row],[Employee]]="","",
IF(tbPayroll[[#This Row],[employmentDate]]&gt;AXP$5,0,
ROUND(AXL28*tbPayroll[[#This Row],[overrrate]]*
IF(AWM28&lt;&gt;"",AWM28,tbPayroll[[#This Row],[EmpWage]])/IF(tbPayroll[[#This Row],[IncomeBase]]=dSalaried,MAX(tbPayroll[[#This Row],[regularwork]],1),1),2)
))</f>
        <v/>
      </c>
      <c r="AWT28" s="116" t="str">
        <f>IF(tbPayroll[[#This Row],[Employee]]="","",
IF(tbPayroll[[#This Row],[employmentDate]]&gt;AXP$5,0,
ROUND(AXM28*
IFERROR(AWR28/AXK28,0),2
)))</f>
        <v/>
      </c>
      <c r="AWU28" s="116" t="str">
        <f>IF(tbPayroll[[#This Row],[Employee]]="","",
tbPayroll[[#This Row],[exState]]*
(tbPayroll[[#This Row],[stateAddDedu]]+ROUND(
MAX(AXN28-tbPayroll[[#This Row],[persExemp]],0)*tbPayroll[[#This Row],[stateTax]],dRound))
)</f>
        <v/>
      </c>
      <c r="AWV28" s="116" t="str">
        <f>IF(tbPayroll[[#This Row],[Employee]]="","",
(ROUND(
MAX(AXN28-tbPayroll[[#This Row],[persExemp]],0)*tbPayroll[[#This Row],[dLocal]],dRound))
)</f>
        <v/>
      </c>
      <c r="AWW28" s="116" t="str">
        <f>IF(tbPayroll[[#This Row],[Employee]]="","",
(ROUND(
MAX(AXN28-tbPayroll[[#This Row],[persExemp]],0)*tbPayroll[[#This Row],[dCity]],dRound))
)</f>
        <v/>
      </c>
      <c r="AWX28" s="116" t="str" cm="1">
        <f t="array" aca="1" ref="AWX28" ca="1">IF(tbPayroll[[#This Row],[idx]]="","",
IF(AXA28=0,0,
ROUND(tbPayroll[[#This Row],[exFed]]*
MAX(
((AXJ28-INDEX(INDIRECT(tbPayroll[[#This Row],[fedPrefix]]&amp;CHOOSE(tbPayroll[[#This Row],[fedStatus]],"SingleWage","JointlyWage","SingleWage","HeadWage")),AXA28))*
INDEX(INDIRECT(tbPayroll[[#This Row],[fedPrefix]]&amp;"Perc"),AXA28)+
INDEX(INDIRECT(tbPayroll[[#This Row],[fedPrefix]]&amp;CHOOSE(tbPayroll[[#This Row],[fedStatus]],"SingleHold","JointlyHold","SingleHold","HeadHold")),AXA28))/dPeriods
- IF(tbPayroll[[#This Row],[isFormSent]]="Yes",tbPayroll[[#This Row],[isFormStep3]],0),0)
+tbPayroll[[#This Row],[isFormStep4c]],dFEDRound)
)
)</f>
        <v/>
      </c>
      <c r="AWY28" s="116" t="str">
        <f>IF(tbPayroll[[#This Row],[idx]]="","",
ROUND(tbPayroll[[#This Row],[exSS]]*
IF(SUMIFS($AM28:$BMK28,$AM$3:$BMK$3,"&lt;"&amp;AWY$3,$AM$2:$BMK$2,AWY$2) +ssTax*AXO28 &lt;ssTax*ssMax,
ssTax*AXO28,
MAX(ssTax*ssMax-SUMIFS($AM28:$BMK28,$AM$3:$BMK$3,"&lt;"&amp;AWY$3,$AM$2:$BMK$2,AWY$2),0)),
2)
)</f>
        <v/>
      </c>
      <c r="AWZ28" s="116" t="str">
        <f>IF(tbPayroll[[#This Row],[idx]]="","",IF(AXA28=0,0,ROUND(tbPayroll[[#This Row],[exMedi]]*mediTax*AXO28+AXI28*mediMax,2)))</f>
        <v/>
      </c>
      <c r="AXA28" s="116" t="str">
        <f ca="1">IF(tbPayroll[[#This Row],[idx]]="","",IFERROR(MATCH(AXJ28,INDIRECT(tbPayroll[[#This Row],[fedPrefix]]&amp;CHOOSE(tbPayroll[[#This Row],[fedStatus]],"SingleWage","JointlyWage","SingleWage","HeadWage")),1),0))</f>
        <v/>
      </c>
      <c r="AXB28" s="116"/>
      <c r="AXC28" s="116" t="str">
        <f>IF(tbPayroll[[#This Row],[idx]]="","",
ROUND(tbPayroll[[#This Row],[401Roth]]*IF(SUMIFS($AM28:$BMK28,$AM$3:$BMK$3,"&lt;"&amp;AXP$3,$AM$2:$BMK$2,AXP$2)+AWJ28&lt;compensationCap,
AXP28,
MAX(compensationCap-SUMIFS($AM28:$BMK28,$AM$3:$BMK$3,"&lt;"&amp;AXP$3,$AM$2:$BMK$2,AXP$2),0)),2))</f>
        <v/>
      </c>
      <c r="AXD28" s="116" t="str">
        <f>IF(tbPayroll[[#This Row],[idx]]="","",
ROUND(tbPayroll[[#This Row],[401PreTax]]*IF(SUMIFS($AM28:$BMK28,$AM$3:$BMK$3,"&lt;"&amp;AXP$3,$AM$2:$BMK$2,AXP$2)+AWJ28&lt;compensationCap,
AXP28,
MAX(compensationCap-SUMIFS($AM28:$BMK28,$AM$3:$BMK$3,"&lt;"&amp;AXP$3,$AM$2:$BMK$2,AXP$2),0)),2))</f>
        <v/>
      </c>
      <c r="AXE28" s="116" t="str">
        <f>IF(tbPayroll[[#This Row],[idx]]="","",
ROUND((tbPayroll[[#This Row],[401T1p]]*tbPayroll[[#This Row],[401T1Cap]]+tbPayroll[[#This Row],[401T2p]]*tbPayroll[[#This Row],[401T2Cap]])*IF(SUMIFS($AM28:$BMK28,$AM$3:$BMK$3,"&lt;"&amp;AXP$3,$AM$2:$BMK$2,AXP$2)+AWJ28&lt;compensationCap,
AXP28,
MAX(compensationCap-SUMIFS($AM28:$BMK28,$AM$3:$BMK$3,"&lt;"&amp;AXP$3,$AM$2:$BMK$2,AXP$2),0)),2))</f>
        <v/>
      </c>
      <c r="AXF28" s="116" t="str">
        <f>IF(tbPayroll[[#This Row],[idx]]="","",
IF(AXE28=0,0,
ROUND(IF(SUMIFS($AM28:$BMK28,$AM$3:$BMK$3,"&lt;"&amp;AXH$3,$AM$2:$BMK$2,"&gt;="&amp;AXF$2,$AM$2:$BMK$2,"&lt;="&amp;AXH$2)+AXC28+AXD28+AXE28&lt;tbPayroll[[#This Row],[401EmperLimit]],
AXE28,
MAX((tbPayroll[[#This Row],[401EmperLimit]]-SUMIFS($AM28:$BMK28,$AM$3:$BMK$3,"&lt;"&amp;AXH$3,$AM$2:$BMK$2,"&gt;="&amp;AXF$2,$AM$2:$BMK$2,"&lt;="&amp;AXH$2)),0)),2)))</f>
        <v/>
      </c>
      <c r="AXG28" s="116" t="str">
        <f>IF(tbPayroll[[#This Row],[idx]]="","",
IF(AXD28=0,0,
ROUND(IF(SUMIFS($AM28:$BMK28,$AM$3:$BMK$3,"&lt;"&amp;AXH$3,$AM$2:$BMK$2,AXH$2)+AXC28+SUMIFS($AM28:$BMK28,$AM$3:$BMK$3,"&lt;"&amp;AXG$3,$AM$2:$BMK$2,AXG$2)+AXD28&lt;tbPayroll[[#This Row],[401ContriLimit]],
AXD28,
AXD28/(AXC28+AXD28)*
(tbPayroll[[#This Row],[401ContriLimit]]-SUMIFS($AM28:$BMK28,$AM$3:$BMK$3,"&lt;"&amp;AXH$3,$AM$2:$BMK$2,AXH$2)-SUMIFS($AM28:$BMK28,$AM$3:$BMK$3,"&lt;"&amp;AXG$3,$AM$2:$BMK$2,AXG$2))),2)))</f>
        <v/>
      </c>
      <c r="AXH28" s="116" t="str">
        <f>IF(tbPayroll[[#This Row],[idx]]="","",
IF(AXC28=0,0,
ROUND(IF(SUMIFS($AM28:$BMK28,$AM$3:$BMK$3,"&lt;"&amp;AXH$3,$AM$2:$BMK$2,AXH$2)+AXC28+SUMIFS($AM28:$BMK28,$AM$3:$BMK$3,"&lt;"&amp;AXG$3,$AM$2:$BMK$2,AXG$2)+AXD28&lt;tbPayroll[[#This Row],[401ContriLimit]],
AXC28,
AXC28/(AXC28+AXD28)*
(tbPayroll[[#This Row],[401ContriLimit]]-SUMIFS($AM28:$BMK28,$AM$3:$BMK$3,"&lt;"&amp;AXH$3,$AM$2:$BMK$2,AXH$2)-SUMIFS($AM28:$BMK28,$AM$3:$BMK$3,"&lt;"&amp;AXG$3,$AM$2:$BMK$2,AXG$2))),2)
))</f>
        <v/>
      </c>
      <c r="AXI28" s="116" t="str" cm="1">
        <f t="array" ref="AXI28">IF(tbPayroll[[#This Row],[idx]]="","",
IF(AXA28=0,0,
MAX(SUMIFS($AM28:$BMK28,$AM$3:$BMK$3,"&lt;="&amp;AXO$3,$AM$2:$BMK$2,AXO$2)-INDEX(mediAddTable,tbPayroll[[#This Row],[fedStatus]]),0)-
SUMIFS($AM28:$BMK28,$AM$3:$BMK$3,"&lt;"&amp;AXO$3,$AM$2:$BMK$2,AXI$2)
))</f>
        <v/>
      </c>
      <c r="AXJ28" s="116" t="str">
        <f>IF(tbPayroll[[#This Row],[idx]]="","",
ROUND(MAX(AXN28*dPeriods+tbPayroll[[#This Row],[adjustedAmount]],0),dFEDRound))</f>
        <v/>
      </c>
      <c r="AXK28" s="116" t="str">
        <f>IF(tbPayroll[[#This Row],[idx]]="","",
ROUND(IF(hoursMode="Daily",
SUMIFS(Hours!$J27:$BDM27,Hours!$J$2:$BDM$2,"&gt;="&amp;AWM$5,Hours!$J$2:$BDM$2,"&lt;="&amp;AXP$5,Hours!$J$5:$BDM$5,dRegularName),
SUMIFS(Hours!$J27:$BDM27,Hours!$J$1:$BDM$1,AXL$3,Hours!$J$5:$BDM$5,dRegularName)
),2))</f>
        <v/>
      </c>
      <c r="AXL28" s="116" t="str">
        <f>IF(tbPayroll[[#This Row],[idx]]="","",
IF(hoursMode="Daily",
SUMIFS(Hours!$J27:$BDM27,Hours!$J$2:$BDM$2,"&gt;="&amp;AWM$5,Hours!$J$2:$BDM$2,"&lt;="&amp;AXP$5,Hours!$J$5:$BDM$5,dOvertimeName),
SUMIFS(Hours!$J27:$BDM27,Hours!$J$1:$BDM$1,AXL$3,Hours!$J$5:$BDM$5,dOvertimeName)
))</f>
        <v/>
      </c>
      <c r="AXM28" s="116" t="str">
        <f>IF(tbPayroll[[#This Row],[idx]]="","",
IF(hoursMode="Daily",
SUMIFS(Hours!$J27:$BDM27,Hours!$J$2:$BDM$2,"&gt;="&amp;AWM$5,Hours!$J$2:$BDM$2,"&lt;="&amp;AXP$5,Hours!$J$5:$BDM$5,dVacationName),
SUMIFS(Hours!$J27:$BDM27,Hours!$J$1:$BDM$1,AXL$3,Hours!$J$5:$BDM$5,dVacationName)
))</f>
        <v/>
      </c>
      <c r="AXN28" s="116" t="str">
        <f>IF(tbPayroll[[#This Row],[Employee]]="","",MAX(AXP28-tbPayroll[[#This Row],[free]]-AWN28-AXG28,0))</f>
        <v/>
      </c>
      <c r="AXO28" s="116" t="str">
        <f>IF(tbPayroll[[#This Row],[Employee]]="","",MAX(AXP28-tbPayroll[[#This Row],[free]]-AWN28,0))</f>
        <v/>
      </c>
      <c r="AXP28" s="116" t="str">
        <f>IF(tbPayroll[[#This Row],[Employee]]="","",
IF(tbPayroll[[#This Row],[employmentDate]]&gt;AXP$5,0,AWR28+AWS28+AWT28+AWP28))</f>
        <v/>
      </c>
      <c r="AXQ28" s="116" t="str">
        <f>IF(tbPayroll[[#This Row],[Employee]]="","",AXP28-SUM(AWU28:AWZ28)-AWO28-AWN28-AXG28-AXH28)</f>
        <v/>
      </c>
      <c r="AXR28" s="417"/>
      <c r="AXS28" s="192"/>
      <c r="AXT28" s="192"/>
      <c r="AXU28" s="192"/>
      <c r="AXV28" s="193"/>
      <c r="AXW28" s="116" t="str">
        <f>IF(tbPayroll[[#This Row],[Employee]]="","",
AYQ28 &amp; " | " &amp; AYR28&amp; " | " &amp; AYS28
)</f>
        <v/>
      </c>
      <c r="AXX28" s="116" t="str">
        <f>IF(tbPayroll[[#This Row],[Employee]]="","",
IF(tbPayroll[[#This Row],[employmentDate]]&gt;AYV$5,0,
ROUND(IF(tbPayroll[[#This Row],[IncomeBase]]=dSalaried,IF(AXS28&lt;&gt;"",AXS28,tbPayroll[[#This Row],[EmpWage]]),AYQ28*IF(AXS28&lt;&gt;"",AXS28,tbPayroll[[#This Row],[EmpWage]])),2)))</f>
        <v/>
      </c>
      <c r="AXY28" s="116" t="str">
        <f>IF(tbPayroll[[#This Row],[Employee]]="","",
IF(tbPayroll[[#This Row],[employmentDate]]&gt;AYV$5,0,
ROUND(AYR28*tbPayroll[[#This Row],[overrrate]]*
IF(AXS28&lt;&gt;"",AXS28,tbPayroll[[#This Row],[EmpWage]])/IF(tbPayroll[[#This Row],[IncomeBase]]=dSalaried,MAX(tbPayroll[[#This Row],[regularwork]],1),1),2)
))</f>
        <v/>
      </c>
      <c r="AXZ28" s="116" t="str">
        <f>IF(tbPayroll[[#This Row],[Employee]]="","",
IF(tbPayroll[[#This Row],[employmentDate]]&gt;AYV$5,0,
ROUND(AYS28*
IFERROR(AXX28/AYQ28,0),2
)))</f>
        <v/>
      </c>
      <c r="AYA28" s="116" t="str">
        <f>IF(tbPayroll[[#This Row],[Employee]]="","",
tbPayroll[[#This Row],[exState]]*
(tbPayroll[[#This Row],[stateAddDedu]]+ROUND(
MAX(AYT28-tbPayroll[[#This Row],[persExemp]],0)*tbPayroll[[#This Row],[stateTax]],dRound))
)</f>
        <v/>
      </c>
      <c r="AYB28" s="116" t="str">
        <f>IF(tbPayroll[[#This Row],[Employee]]="","",
(ROUND(
MAX(AYT28-tbPayroll[[#This Row],[persExemp]],0)*tbPayroll[[#This Row],[dLocal]],dRound))
)</f>
        <v/>
      </c>
      <c r="AYC28" s="116" t="str">
        <f>IF(tbPayroll[[#This Row],[Employee]]="","",
(ROUND(
MAX(AYT28-tbPayroll[[#This Row],[persExemp]],0)*tbPayroll[[#This Row],[dCity]],dRound))
)</f>
        <v/>
      </c>
      <c r="AYD28" s="116" t="str" cm="1">
        <f t="array" aca="1" ref="AYD28" ca="1">IF(tbPayroll[[#This Row],[idx]]="","",
IF(AYG28=0,0,
ROUND(tbPayroll[[#This Row],[exFed]]*
MAX(
((AYP28-INDEX(INDIRECT(tbPayroll[[#This Row],[fedPrefix]]&amp;CHOOSE(tbPayroll[[#This Row],[fedStatus]],"SingleWage","JointlyWage","SingleWage","HeadWage")),AYG28))*
INDEX(INDIRECT(tbPayroll[[#This Row],[fedPrefix]]&amp;"Perc"),AYG28)+
INDEX(INDIRECT(tbPayroll[[#This Row],[fedPrefix]]&amp;CHOOSE(tbPayroll[[#This Row],[fedStatus]],"SingleHold","JointlyHold","SingleHold","HeadHold")),AYG28))/dPeriods
- IF(tbPayroll[[#This Row],[isFormSent]]="Yes",tbPayroll[[#This Row],[isFormStep3]],0),0)
+tbPayroll[[#This Row],[isFormStep4c]],dFEDRound)
)
)</f>
        <v/>
      </c>
      <c r="AYE28" s="116" t="str">
        <f>IF(tbPayroll[[#This Row],[idx]]="","",
ROUND(tbPayroll[[#This Row],[exSS]]*
IF(SUMIFS($AM28:$BMK28,$AM$3:$BMK$3,"&lt;"&amp;AYE$3,$AM$2:$BMK$2,AYE$2) +ssTax*AYU28 &lt;ssTax*ssMax,
ssTax*AYU28,
MAX(ssTax*ssMax-SUMIFS($AM28:$BMK28,$AM$3:$BMK$3,"&lt;"&amp;AYE$3,$AM$2:$BMK$2,AYE$2),0)),
2)
)</f>
        <v/>
      </c>
      <c r="AYF28" s="116" t="str">
        <f>IF(tbPayroll[[#This Row],[idx]]="","",IF(AYG28=0,0,ROUND(tbPayroll[[#This Row],[exMedi]]*mediTax*AYU28+AYO28*mediMax,2)))</f>
        <v/>
      </c>
      <c r="AYG28" s="116" t="str">
        <f ca="1">IF(tbPayroll[[#This Row],[idx]]="","",IFERROR(MATCH(AYP28,INDIRECT(tbPayroll[[#This Row],[fedPrefix]]&amp;CHOOSE(tbPayroll[[#This Row],[fedStatus]],"SingleWage","JointlyWage","SingleWage","HeadWage")),1),0))</f>
        <v/>
      </c>
      <c r="AYH28" s="116"/>
      <c r="AYI28" s="116" t="str">
        <f>IF(tbPayroll[[#This Row],[idx]]="","",
ROUND(tbPayroll[[#This Row],[401Roth]]*IF(SUMIFS($AM28:$BMK28,$AM$3:$BMK$3,"&lt;"&amp;AYV$3,$AM$2:$BMK$2,AYV$2)+AXP28&lt;compensationCap,
AYV28,
MAX(compensationCap-SUMIFS($AM28:$BMK28,$AM$3:$BMK$3,"&lt;"&amp;AYV$3,$AM$2:$BMK$2,AYV$2),0)),2))</f>
        <v/>
      </c>
      <c r="AYJ28" s="116" t="str">
        <f>IF(tbPayroll[[#This Row],[idx]]="","",
ROUND(tbPayroll[[#This Row],[401PreTax]]*IF(SUMIFS($AM28:$BMK28,$AM$3:$BMK$3,"&lt;"&amp;AYV$3,$AM$2:$BMK$2,AYV$2)+AXP28&lt;compensationCap,
AYV28,
MAX(compensationCap-SUMIFS($AM28:$BMK28,$AM$3:$BMK$3,"&lt;"&amp;AYV$3,$AM$2:$BMK$2,AYV$2),0)),2))</f>
        <v/>
      </c>
      <c r="AYK28" s="116" t="str">
        <f>IF(tbPayroll[[#This Row],[idx]]="","",
ROUND((tbPayroll[[#This Row],[401T1p]]*tbPayroll[[#This Row],[401T1Cap]]+tbPayroll[[#This Row],[401T2p]]*tbPayroll[[#This Row],[401T2Cap]])*IF(SUMIFS($AM28:$BMK28,$AM$3:$BMK$3,"&lt;"&amp;AYV$3,$AM$2:$BMK$2,AYV$2)+AXP28&lt;compensationCap,
AYV28,
MAX(compensationCap-SUMIFS($AM28:$BMK28,$AM$3:$BMK$3,"&lt;"&amp;AYV$3,$AM$2:$BMK$2,AYV$2),0)),2))</f>
        <v/>
      </c>
      <c r="AYL28" s="116" t="str">
        <f>IF(tbPayroll[[#This Row],[idx]]="","",
IF(AYK28=0,0,
ROUND(IF(SUMIFS($AM28:$BMK28,$AM$3:$BMK$3,"&lt;"&amp;AYN$3,$AM$2:$BMK$2,"&gt;="&amp;AYL$2,$AM$2:$BMK$2,"&lt;="&amp;AYN$2)+AYI28+AYJ28+AYK28&lt;tbPayroll[[#This Row],[401EmperLimit]],
AYK28,
MAX((tbPayroll[[#This Row],[401EmperLimit]]-SUMIFS($AM28:$BMK28,$AM$3:$BMK$3,"&lt;"&amp;AYN$3,$AM$2:$BMK$2,"&gt;="&amp;AYL$2,$AM$2:$BMK$2,"&lt;="&amp;AYN$2)),0)),2)))</f>
        <v/>
      </c>
      <c r="AYM28" s="116" t="str">
        <f>IF(tbPayroll[[#This Row],[idx]]="","",
IF(AYJ28=0,0,
ROUND(IF(SUMIFS($AM28:$BMK28,$AM$3:$BMK$3,"&lt;"&amp;AYN$3,$AM$2:$BMK$2,AYN$2)+AYI28+SUMIFS($AM28:$BMK28,$AM$3:$BMK$3,"&lt;"&amp;AYM$3,$AM$2:$BMK$2,AYM$2)+AYJ28&lt;tbPayroll[[#This Row],[401ContriLimit]],
AYJ28,
AYJ28/(AYI28+AYJ28)*
(tbPayroll[[#This Row],[401ContriLimit]]-SUMIFS($AM28:$BMK28,$AM$3:$BMK$3,"&lt;"&amp;AYN$3,$AM$2:$BMK$2,AYN$2)-SUMIFS($AM28:$BMK28,$AM$3:$BMK$3,"&lt;"&amp;AYM$3,$AM$2:$BMK$2,AYM$2))),2)))</f>
        <v/>
      </c>
      <c r="AYN28" s="116" t="str">
        <f>IF(tbPayroll[[#This Row],[idx]]="","",
IF(AYI28=0,0,
ROUND(IF(SUMIFS($AM28:$BMK28,$AM$3:$BMK$3,"&lt;"&amp;AYN$3,$AM$2:$BMK$2,AYN$2)+AYI28+SUMIFS($AM28:$BMK28,$AM$3:$BMK$3,"&lt;"&amp;AYM$3,$AM$2:$BMK$2,AYM$2)+AYJ28&lt;tbPayroll[[#This Row],[401ContriLimit]],
AYI28,
AYI28/(AYI28+AYJ28)*
(tbPayroll[[#This Row],[401ContriLimit]]-SUMIFS($AM28:$BMK28,$AM$3:$BMK$3,"&lt;"&amp;AYN$3,$AM$2:$BMK$2,AYN$2)-SUMIFS($AM28:$BMK28,$AM$3:$BMK$3,"&lt;"&amp;AYM$3,$AM$2:$BMK$2,AYM$2))),2)
))</f>
        <v/>
      </c>
      <c r="AYO28" s="116" t="str" cm="1">
        <f t="array" ref="AYO28">IF(tbPayroll[[#This Row],[idx]]="","",
IF(AYG28=0,0,
MAX(SUMIFS($AM28:$BMK28,$AM$3:$BMK$3,"&lt;="&amp;AYU$3,$AM$2:$BMK$2,AYU$2)-INDEX(mediAddTable,tbPayroll[[#This Row],[fedStatus]]),0)-
SUMIFS($AM28:$BMK28,$AM$3:$BMK$3,"&lt;"&amp;AYU$3,$AM$2:$BMK$2,AYO$2)
))</f>
        <v/>
      </c>
      <c r="AYP28" s="116" t="str">
        <f>IF(tbPayroll[[#This Row],[idx]]="","",
ROUND(MAX(AYT28*dPeriods+tbPayroll[[#This Row],[adjustedAmount]],0),dFEDRound))</f>
        <v/>
      </c>
      <c r="AYQ28" s="116" t="str">
        <f>IF(tbPayroll[[#This Row],[idx]]="","",
ROUND(IF(hoursMode="Daily",
SUMIFS(Hours!$J27:$BDM27,Hours!$J$2:$BDM$2,"&gt;="&amp;AXS$5,Hours!$J$2:$BDM$2,"&lt;="&amp;AYV$5,Hours!$J$5:$BDM$5,dRegularName),
SUMIFS(Hours!$J27:$BDM27,Hours!$J$1:$BDM$1,AYR$3,Hours!$J$5:$BDM$5,dRegularName)
),2))</f>
        <v/>
      </c>
      <c r="AYR28" s="116" t="str">
        <f>IF(tbPayroll[[#This Row],[idx]]="","",
IF(hoursMode="Daily",
SUMIFS(Hours!$J27:$BDM27,Hours!$J$2:$BDM$2,"&gt;="&amp;AXS$5,Hours!$J$2:$BDM$2,"&lt;="&amp;AYV$5,Hours!$J$5:$BDM$5,dOvertimeName),
SUMIFS(Hours!$J27:$BDM27,Hours!$J$1:$BDM$1,AYR$3,Hours!$J$5:$BDM$5,dOvertimeName)
))</f>
        <v/>
      </c>
      <c r="AYS28" s="116" t="str">
        <f>IF(tbPayroll[[#This Row],[idx]]="","",
IF(hoursMode="Daily",
SUMIFS(Hours!$J27:$BDM27,Hours!$J$2:$BDM$2,"&gt;="&amp;AXS$5,Hours!$J$2:$BDM$2,"&lt;="&amp;AYV$5,Hours!$J$5:$BDM$5,dVacationName),
SUMIFS(Hours!$J27:$BDM27,Hours!$J$1:$BDM$1,AYR$3,Hours!$J$5:$BDM$5,dVacationName)
))</f>
        <v/>
      </c>
      <c r="AYT28" s="116" t="str">
        <f>IF(tbPayroll[[#This Row],[Employee]]="","",MAX(AYV28-tbPayroll[[#This Row],[free]]-AXT28-AYM28,0))</f>
        <v/>
      </c>
      <c r="AYU28" s="116" t="str">
        <f>IF(tbPayroll[[#This Row],[Employee]]="","",MAX(AYV28-tbPayroll[[#This Row],[free]]-AXT28,0))</f>
        <v/>
      </c>
      <c r="AYV28" s="116" t="str">
        <f>IF(tbPayroll[[#This Row],[Employee]]="","",
IF(tbPayroll[[#This Row],[employmentDate]]&gt;AYV$5,0,AXX28+AXY28+AXZ28+AXV28))</f>
        <v/>
      </c>
      <c r="AYW28" s="116" t="str">
        <f>IF(tbPayroll[[#This Row],[Employee]]="","",AYV28-SUM(AYA28:AYF28)-AXU28-AXT28-AYM28-AYN28)</f>
        <v/>
      </c>
      <c r="AYX28" s="417"/>
      <c r="AYY28" s="192"/>
      <c r="AYZ28" s="192"/>
      <c r="AZA28" s="192"/>
      <c r="AZB28" s="193"/>
      <c r="AZC28" s="116" t="str">
        <f>IF(tbPayroll[[#This Row],[Employee]]="","",
AZW28 &amp; " | " &amp; AZX28&amp; " | " &amp; AZY28
)</f>
        <v/>
      </c>
      <c r="AZD28" s="116" t="str">
        <f>IF(tbPayroll[[#This Row],[Employee]]="","",
IF(tbPayroll[[#This Row],[employmentDate]]&gt;BAB$5,0,
ROUND(IF(tbPayroll[[#This Row],[IncomeBase]]=dSalaried,IF(AYY28&lt;&gt;"",AYY28,tbPayroll[[#This Row],[EmpWage]]),AZW28*IF(AYY28&lt;&gt;"",AYY28,tbPayroll[[#This Row],[EmpWage]])),2)))</f>
        <v/>
      </c>
      <c r="AZE28" s="116" t="str">
        <f>IF(tbPayroll[[#This Row],[Employee]]="","",
IF(tbPayroll[[#This Row],[employmentDate]]&gt;BAB$5,0,
ROUND(AZX28*tbPayroll[[#This Row],[overrrate]]*
IF(AYY28&lt;&gt;"",AYY28,tbPayroll[[#This Row],[EmpWage]])/IF(tbPayroll[[#This Row],[IncomeBase]]=dSalaried,MAX(tbPayroll[[#This Row],[regularwork]],1),1),2)
))</f>
        <v/>
      </c>
      <c r="AZF28" s="116" t="str">
        <f>IF(tbPayroll[[#This Row],[Employee]]="","",
IF(tbPayroll[[#This Row],[employmentDate]]&gt;BAB$5,0,
ROUND(AZY28*
IFERROR(AZD28/AZW28,0),2
)))</f>
        <v/>
      </c>
      <c r="AZG28" s="116" t="str">
        <f>IF(tbPayroll[[#This Row],[Employee]]="","",
tbPayroll[[#This Row],[exState]]*
(tbPayroll[[#This Row],[stateAddDedu]]+ROUND(
MAX(AZZ28-tbPayroll[[#This Row],[persExemp]],0)*tbPayroll[[#This Row],[stateTax]],dRound))
)</f>
        <v/>
      </c>
      <c r="AZH28" s="116" t="str">
        <f>IF(tbPayroll[[#This Row],[Employee]]="","",
(ROUND(
MAX(AZZ28-tbPayroll[[#This Row],[persExemp]],0)*tbPayroll[[#This Row],[dLocal]],dRound))
)</f>
        <v/>
      </c>
      <c r="AZI28" s="116" t="str">
        <f>IF(tbPayroll[[#This Row],[Employee]]="","",
(ROUND(
MAX(AZZ28-tbPayroll[[#This Row],[persExemp]],0)*tbPayroll[[#This Row],[dCity]],dRound))
)</f>
        <v/>
      </c>
      <c r="AZJ28" s="116" t="str" cm="1">
        <f t="array" aca="1" ref="AZJ28" ca="1">IF(tbPayroll[[#This Row],[idx]]="","",
IF(AZM28=0,0,
ROUND(tbPayroll[[#This Row],[exFed]]*
MAX(
((AZV28-INDEX(INDIRECT(tbPayroll[[#This Row],[fedPrefix]]&amp;CHOOSE(tbPayroll[[#This Row],[fedStatus]],"SingleWage","JointlyWage","SingleWage","HeadWage")),AZM28))*
INDEX(INDIRECT(tbPayroll[[#This Row],[fedPrefix]]&amp;"Perc"),AZM28)+
INDEX(INDIRECT(tbPayroll[[#This Row],[fedPrefix]]&amp;CHOOSE(tbPayroll[[#This Row],[fedStatus]],"SingleHold","JointlyHold","SingleHold","HeadHold")),AZM28))/dPeriods
- IF(tbPayroll[[#This Row],[isFormSent]]="Yes",tbPayroll[[#This Row],[isFormStep3]],0),0)
+tbPayroll[[#This Row],[isFormStep4c]],dFEDRound)
)
)</f>
        <v/>
      </c>
      <c r="AZK28" s="116" t="str">
        <f>IF(tbPayroll[[#This Row],[idx]]="","",
ROUND(tbPayroll[[#This Row],[exSS]]*
IF(SUMIFS($AM28:$BMK28,$AM$3:$BMK$3,"&lt;"&amp;AZK$3,$AM$2:$BMK$2,AZK$2) +ssTax*BAA28 &lt;ssTax*ssMax,
ssTax*BAA28,
MAX(ssTax*ssMax-SUMIFS($AM28:$BMK28,$AM$3:$BMK$3,"&lt;"&amp;AZK$3,$AM$2:$BMK$2,AZK$2),0)),
2)
)</f>
        <v/>
      </c>
      <c r="AZL28" s="116" t="str">
        <f>IF(tbPayroll[[#This Row],[idx]]="","",IF(AZM28=0,0,ROUND(tbPayroll[[#This Row],[exMedi]]*mediTax*BAA28+AZU28*mediMax,2)))</f>
        <v/>
      </c>
      <c r="AZM28" s="116" t="str">
        <f ca="1">IF(tbPayroll[[#This Row],[idx]]="","",IFERROR(MATCH(AZV28,INDIRECT(tbPayroll[[#This Row],[fedPrefix]]&amp;CHOOSE(tbPayroll[[#This Row],[fedStatus]],"SingleWage","JointlyWage","SingleWage","HeadWage")),1),0))</f>
        <v/>
      </c>
      <c r="AZN28" s="116"/>
      <c r="AZO28" s="116" t="str">
        <f>IF(tbPayroll[[#This Row],[idx]]="","",
ROUND(tbPayroll[[#This Row],[401Roth]]*IF(SUMIFS($AM28:$BMK28,$AM$3:$BMK$3,"&lt;"&amp;BAB$3,$AM$2:$BMK$2,BAB$2)+AYV28&lt;compensationCap,
BAB28,
MAX(compensationCap-SUMIFS($AM28:$BMK28,$AM$3:$BMK$3,"&lt;"&amp;BAB$3,$AM$2:$BMK$2,BAB$2),0)),2))</f>
        <v/>
      </c>
      <c r="AZP28" s="116" t="str">
        <f>IF(tbPayroll[[#This Row],[idx]]="","",
ROUND(tbPayroll[[#This Row],[401PreTax]]*IF(SUMIFS($AM28:$BMK28,$AM$3:$BMK$3,"&lt;"&amp;BAB$3,$AM$2:$BMK$2,BAB$2)+AYV28&lt;compensationCap,
BAB28,
MAX(compensationCap-SUMIFS($AM28:$BMK28,$AM$3:$BMK$3,"&lt;"&amp;BAB$3,$AM$2:$BMK$2,BAB$2),0)),2))</f>
        <v/>
      </c>
      <c r="AZQ28" s="116" t="str">
        <f>IF(tbPayroll[[#This Row],[idx]]="","",
ROUND((tbPayroll[[#This Row],[401T1p]]*tbPayroll[[#This Row],[401T1Cap]]+tbPayroll[[#This Row],[401T2p]]*tbPayroll[[#This Row],[401T2Cap]])*IF(SUMIFS($AM28:$BMK28,$AM$3:$BMK$3,"&lt;"&amp;BAB$3,$AM$2:$BMK$2,BAB$2)+AYV28&lt;compensationCap,
BAB28,
MAX(compensationCap-SUMIFS($AM28:$BMK28,$AM$3:$BMK$3,"&lt;"&amp;BAB$3,$AM$2:$BMK$2,BAB$2),0)),2))</f>
        <v/>
      </c>
      <c r="AZR28" s="116" t="str">
        <f>IF(tbPayroll[[#This Row],[idx]]="","",
IF(AZQ28=0,0,
ROUND(IF(SUMIFS($AM28:$BMK28,$AM$3:$BMK$3,"&lt;"&amp;AZT$3,$AM$2:$BMK$2,"&gt;="&amp;AZR$2,$AM$2:$BMK$2,"&lt;="&amp;AZT$2)+AZO28+AZP28+AZQ28&lt;tbPayroll[[#This Row],[401EmperLimit]],
AZQ28,
MAX((tbPayroll[[#This Row],[401EmperLimit]]-SUMIFS($AM28:$BMK28,$AM$3:$BMK$3,"&lt;"&amp;AZT$3,$AM$2:$BMK$2,"&gt;="&amp;AZR$2,$AM$2:$BMK$2,"&lt;="&amp;AZT$2)),0)),2)))</f>
        <v/>
      </c>
      <c r="AZS28" s="116" t="str">
        <f>IF(tbPayroll[[#This Row],[idx]]="","",
IF(AZP28=0,0,
ROUND(IF(SUMIFS($AM28:$BMK28,$AM$3:$BMK$3,"&lt;"&amp;AZT$3,$AM$2:$BMK$2,AZT$2)+AZO28+SUMIFS($AM28:$BMK28,$AM$3:$BMK$3,"&lt;"&amp;AZS$3,$AM$2:$BMK$2,AZS$2)+AZP28&lt;tbPayroll[[#This Row],[401ContriLimit]],
AZP28,
AZP28/(AZO28+AZP28)*
(tbPayroll[[#This Row],[401ContriLimit]]-SUMIFS($AM28:$BMK28,$AM$3:$BMK$3,"&lt;"&amp;AZT$3,$AM$2:$BMK$2,AZT$2)-SUMIFS($AM28:$BMK28,$AM$3:$BMK$3,"&lt;"&amp;AZS$3,$AM$2:$BMK$2,AZS$2))),2)))</f>
        <v/>
      </c>
      <c r="AZT28" s="116" t="str">
        <f>IF(tbPayroll[[#This Row],[idx]]="","",
IF(AZO28=0,0,
ROUND(IF(SUMIFS($AM28:$BMK28,$AM$3:$BMK$3,"&lt;"&amp;AZT$3,$AM$2:$BMK$2,AZT$2)+AZO28+SUMIFS($AM28:$BMK28,$AM$3:$BMK$3,"&lt;"&amp;AZS$3,$AM$2:$BMK$2,AZS$2)+AZP28&lt;tbPayroll[[#This Row],[401ContriLimit]],
AZO28,
AZO28/(AZO28+AZP28)*
(tbPayroll[[#This Row],[401ContriLimit]]-SUMIFS($AM28:$BMK28,$AM$3:$BMK$3,"&lt;"&amp;AZT$3,$AM$2:$BMK$2,AZT$2)-SUMIFS($AM28:$BMK28,$AM$3:$BMK$3,"&lt;"&amp;AZS$3,$AM$2:$BMK$2,AZS$2))),2)
))</f>
        <v/>
      </c>
      <c r="AZU28" s="116" t="str" cm="1">
        <f t="array" ref="AZU28">IF(tbPayroll[[#This Row],[idx]]="","",
IF(AZM28=0,0,
MAX(SUMIFS($AM28:$BMK28,$AM$3:$BMK$3,"&lt;="&amp;BAA$3,$AM$2:$BMK$2,BAA$2)-INDEX(mediAddTable,tbPayroll[[#This Row],[fedStatus]]),0)-
SUMIFS($AM28:$BMK28,$AM$3:$BMK$3,"&lt;"&amp;BAA$3,$AM$2:$BMK$2,AZU$2)
))</f>
        <v/>
      </c>
      <c r="AZV28" s="116" t="str">
        <f>IF(tbPayroll[[#This Row],[idx]]="","",
ROUND(MAX(AZZ28*dPeriods+tbPayroll[[#This Row],[adjustedAmount]],0),dFEDRound))</f>
        <v/>
      </c>
      <c r="AZW28" s="116" t="str">
        <f>IF(tbPayroll[[#This Row],[idx]]="","",
ROUND(IF(hoursMode="Daily",
SUMIFS(Hours!$J27:$BDM27,Hours!$J$2:$BDM$2,"&gt;="&amp;AYY$5,Hours!$J$2:$BDM$2,"&lt;="&amp;BAB$5,Hours!$J$5:$BDM$5,dRegularName),
SUMIFS(Hours!$J27:$BDM27,Hours!$J$1:$BDM$1,AZX$3,Hours!$J$5:$BDM$5,dRegularName)
),2))</f>
        <v/>
      </c>
      <c r="AZX28" s="116" t="str">
        <f>IF(tbPayroll[[#This Row],[idx]]="","",
IF(hoursMode="Daily",
SUMIFS(Hours!$J27:$BDM27,Hours!$J$2:$BDM$2,"&gt;="&amp;AYY$5,Hours!$J$2:$BDM$2,"&lt;="&amp;BAB$5,Hours!$J$5:$BDM$5,dOvertimeName),
SUMIFS(Hours!$J27:$BDM27,Hours!$J$1:$BDM$1,AZX$3,Hours!$J$5:$BDM$5,dOvertimeName)
))</f>
        <v/>
      </c>
      <c r="AZY28" s="116" t="str">
        <f>IF(tbPayroll[[#This Row],[idx]]="","",
IF(hoursMode="Daily",
SUMIFS(Hours!$J27:$BDM27,Hours!$J$2:$BDM$2,"&gt;="&amp;AYY$5,Hours!$J$2:$BDM$2,"&lt;="&amp;BAB$5,Hours!$J$5:$BDM$5,dVacationName),
SUMIFS(Hours!$J27:$BDM27,Hours!$J$1:$BDM$1,AZX$3,Hours!$J$5:$BDM$5,dVacationName)
))</f>
        <v/>
      </c>
      <c r="AZZ28" s="116" t="str">
        <f>IF(tbPayroll[[#This Row],[Employee]]="","",MAX(BAB28-tbPayroll[[#This Row],[free]]-AYZ28-AZS28,0))</f>
        <v/>
      </c>
      <c r="BAA28" s="116" t="str">
        <f>IF(tbPayroll[[#This Row],[Employee]]="","",MAX(BAB28-tbPayroll[[#This Row],[free]]-AYZ28,0))</f>
        <v/>
      </c>
      <c r="BAB28" s="116" t="str">
        <f>IF(tbPayroll[[#This Row],[Employee]]="","",
IF(tbPayroll[[#This Row],[employmentDate]]&gt;BAB$5,0,AZD28+AZE28+AZF28+AZB28))</f>
        <v/>
      </c>
      <c r="BAC28" s="116" t="str">
        <f>IF(tbPayroll[[#This Row],[Employee]]="","",BAB28-SUM(AZG28:AZL28)-AZA28-AYZ28-AZS28-AZT28)</f>
        <v/>
      </c>
      <c r="BAD28" s="417"/>
      <c r="BAE28" s="192"/>
      <c r="BAF28" s="192"/>
      <c r="BAG28" s="192"/>
      <c r="BAH28" s="193"/>
      <c r="BAI28" s="116" t="str">
        <f>IF(tbPayroll[[#This Row],[Employee]]="","",
BBC28 &amp; " | " &amp; BBD28&amp; " | " &amp; BBE28
)</f>
        <v/>
      </c>
      <c r="BAJ28" s="116" t="str">
        <f>IF(tbPayroll[[#This Row],[Employee]]="","",
IF(tbPayroll[[#This Row],[employmentDate]]&gt;BBH$5,0,
ROUND(IF(tbPayroll[[#This Row],[IncomeBase]]=dSalaried,IF(BAE28&lt;&gt;"",BAE28,tbPayroll[[#This Row],[EmpWage]]),BBC28*IF(BAE28&lt;&gt;"",BAE28,tbPayroll[[#This Row],[EmpWage]])),2)))</f>
        <v/>
      </c>
      <c r="BAK28" s="116" t="str">
        <f>IF(tbPayroll[[#This Row],[Employee]]="","",
IF(tbPayroll[[#This Row],[employmentDate]]&gt;BBH$5,0,
ROUND(BBD28*tbPayroll[[#This Row],[overrrate]]*
IF(BAE28&lt;&gt;"",BAE28,tbPayroll[[#This Row],[EmpWage]])/IF(tbPayroll[[#This Row],[IncomeBase]]=dSalaried,MAX(tbPayroll[[#This Row],[regularwork]],1),1),2)
))</f>
        <v/>
      </c>
      <c r="BAL28" s="116" t="str">
        <f>IF(tbPayroll[[#This Row],[Employee]]="","",
IF(tbPayroll[[#This Row],[employmentDate]]&gt;BBH$5,0,
ROUND(BBE28*
IFERROR(BAJ28/BBC28,0),2
)))</f>
        <v/>
      </c>
      <c r="BAM28" s="116" t="str">
        <f>IF(tbPayroll[[#This Row],[Employee]]="","",
tbPayroll[[#This Row],[exState]]*
(tbPayroll[[#This Row],[stateAddDedu]]+ROUND(
MAX(BBF28-tbPayroll[[#This Row],[persExemp]],0)*tbPayroll[[#This Row],[stateTax]],dRound))
)</f>
        <v/>
      </c>
      <c r="BAN28" s="116" t="str">
        <f>IF(tbPayroll[[#This Row],[Employee]]="","",
(ROUND(
MAX(BBF28-tbPayroll[[#This Row],[persExemp]],0)*tbPayroll[[#This Row],[dLocal]],dRound))
)</f>
        <v/>
      </c>
      <c r="BAO28" s="116" t="str">
        <f>IF(tbPayroll[[#This Row],[Employee]]="","",
(ROUND(
MAX(BBF28-tbPayroll[[#This Row],[persExemp]],0)*tbPayroll[[#This Row],[dCity]],dRound))
)</f>
        <v/>
      </c>
      <c r="BAP28" s="116" t="str" cm="1">
        <f t="array" aca="1" ref="BAP28" ca="1">IF(tbPayroll[[#This Row],[idx]]="","",
IF(BAS28=0,0,
ROUND(tbPayroll[[#This Row],[exFed]]*
MAX(
((BBB28-INDEX(INDIRECT(tbPayroll[[#This Row],[fedPrefix]]&amp;CHOOSE(tbPayroll[[#This Row],[fedStatus]],"SingleWage","JointlyWage","SingleWage","HeadWage")),BAS28))*
INDEX(INDIRECT(tbPayroll[[#This Row],[fedPrefix]]&amp;"Perc"),BAS28)+
INDEX(INDIRECT(tbPayroll[[#This Row],[fedPrefix]]&amp;CHOOSE(tbPayroll[[#This Row],[fedStatus]],"SingleHold","JointlyHold","SingleHold","HeadHold")),BAS28))/dPeriods
- IF(tbPayroll[[#This Row],[isFormSent]]="Yes",tbPayroll[[#This Row],[isFormStep3]],0),0)
+tbPayroll[[#This Row],[isFormStep4c]],dFEDRound)
)
)</f>
        <v/>
      </c>
      <c r="BAQ28" s="116" t="str">
        <f>IF(tbPayroll[[#This Row],[idx]]="","",
ROUND(tbPayroll[[#This Row],[exSS]]*
IF(SUMIFS($AM28:$BMK28,$AM$3:$BMK$3,"&lt;"&amp;BAQ$3,$AM$2:$BMK$2,BAQ$2) +ssTax*BBG28 &lt;ssTax*ssMax,
ssTax*BBG28,
MAX(ssTax*ssMax-SUMIFS($AM28:$BMK28,$AM$3:$BMK$3,"&lt;"&amp;BAQ$3,$AM$2:$BMK$2,BAQ$2),0)),
2)
)</f>
        <v/>
      </c>
      <c r="BAR28" s="116" t="str">
        <f>IF(tbPayroll[[#This Row],[idx]]="","",IF(BAS28=0,0,ROUND(tbPayroll[[#This Row],[exMedi]]*mediTax*BBG28+BBA28*mediMax,2)))</f>
        <v/>
      </c>
      <c r="BAS28" s="116" t="str">
        <f ca="1">IF(tbPayroll[[#This Row],[idx]]="","",IFERROR(MATCH(BBB28,INDIRECT(tbPayroll[[#This Row],[fedPrefix]]&amp;CHOOSE(tbPayroll[[#This Row],[fedStatus]],"SingleWage","JointlyWage","SingleWage","HeadWage")),1),0))</f>
        <v/>
      </c>
      <c r="BAT28" s="116"/>
      <c r="BAU28" s="116" t="str">
        <f>IF(tbPayroll[[#This Row],[idx]]="","",
ROUND(tbPayroll[[#This Row],[401Roth]]*IF(SUMIFS($AM28:$BMK28,$AM$3:$BMK$3,"&lt;"&amp;BBH$3,$AM$2:$BMK$2,BBH$2)+BAB28&lt;compensationCap,
BBH28,
MAX(compensationCap-SUMIFS($AM28:$BMK28,$AM$3:$BMK$3,"&lt;"&amp;BBH$3,$AM$2:$BMK$2,BBH$2),0)),2))</f>
        <v/>
      </c>
      <c r="BAV28" s="116" t="str">
        <f>IF(tbPayroll[[#This Row],[idx]]="","",
ROUND(tbPayroll[[#This Row],[401PreTax]]*IF(SUMIFS($AM28:$BMK28,$AM$3:$BMK$3,"&lt;"&amp;BBH$3,$AM$2:$BMK$2,BBH$2)+BAB28&lt;compensationCap,
BBH28,
MAX(compensationCap-SUMIFS($AM28:$BMK28,$AM$3:$BMK$3,"&lt;"&amp;BBH$3,$AM$2:$BMK$2,BBH$2),0)),2))</f>
        <v/>
      </c>
      <c r="BAW28" s="116" t="str">
        <f>IF(tbPayroll[[#This Row],[idx]]="","",
ROUND((tbPayroll[[#This Row],[401T1p]]*tbPayroll[[#This Row],[401T1Cap]]+tbPayroll[[#This Row],[401T2p]]*tbPayroll[[#This Row],[401T2Cap]])*IF(SUMIFS($AM28:$BMK28,$AM$3:$BMK$3,"&lt;"&amp;BBH$3,$AM$2:$BMK$2,BBH$2)+BAB28&lt;compensationCap,
BBH28,
MAX(compensationCap-SUMIFS($AM28:$BMK28,$AM$3:$BMK$3,"&lt;"&amp;BBH$3,$AM$2:$BMK$2,BBH$2),0)),2))</f>
        <v/>
      </c>
      <c r="BAX28" s="116" t="str">
        <f>IF(tbPayroll[[#This Row],[idx]]="","",
IF(BAW28=0,0,
ROUND(IF(SUMIFS($AM28:$BMK28,$AM$3:$BMK$3,"&lt;"&amp;BAZ$3,$AM$2:$BMK$2,"&gt;="&amp;BAX$2,$AM$2:$BMK$2,"&lt;="&amp;BAZ$2)+BAU28+BAV28+BAW28&lt;tbPayroll[[#This Row],[401EmperLimit]],
BAW28,
MAX((tbPayroll[[#This Row],[401EmperLimit]]-SUMIFS($AM28:$BMK28,$AM$3:$BMK$3,"&lt;"&amp;BAZ$3,$AM$2:$BMK$2,"&gt;="&amp;BAX$2,$AM$2:$BMK$2,"&lt;="&amp;BAZ$2)),0)),2)))</f>
        <v/>
      </c>
      <c r="BAY28" s="116" t="str">
        <f>IF(tbPayroll[[#This Row],[idx]]="","",
IF(BAV28=0,0,
ROUND(IF(SUMIFS($AM28:$BMK28,$AM$3:$BMK$3,"&lt;"&amp;BAZ$3,$AM$2:$BMK$2,BAZ$2)+BAU28+SUMIFS($AM28:$BMK28,$AM$3:$BMK$3,"&lt;"&amp;BAY$3,$AM$2:$BMK$2,BAY$2)+BAV28&lt;tbPayroll[[#This Row],[401ContriLimit]],
BAV28,
BAV28/(BAU28+BAV28)*
(tbPayroll[[#This Row],[401ContriLimit]]-SUMIFS($AM28:$BMK28,$AM$3:$BMK$3,"&lt;"&amp;BAZ$3,$AM$2:$BMK$2,BAZ$2)-SUMIFS($AM28:$BMK28,$AM$3:$BMK$3,"&lt;"&amp;BAY$3,$AM$2:$BMK$2,BAY$2))),2)))</f>
        <v/>
      </c>
      <c r="BAZ28" s="116" t="str">
        <f>IF(tbPayroll[[#This Row],[idx]]="","",
IF(BAU28=0,0,
ROUND(IF(SUMIFS($AM28:$BMK28,$AM$3:$BMK$3,"&lt;"&amp;BAZ$3,$AM$2:$BMK$2,BAZ$2)+BAU28+SUMIFS($AM28:$BMK28,$AM$3:$BMK$3,"&lt;"&amp;BAY$3,$AM$2:$BMK$2,BAY$2)+BAV28&lt;tbPayroll[[#This Row],[401ContriLimit]],
BAU28,
BAU28/(BAU28+BAV28)*
(tbPayroll[[#This Row],[401ContriLimit]]-SUMIFS($AM28:$BMK28,$AM$3:$BMK$3,"&lt;"&amp;BAZ$3,$AM$2:$BMK$2,BAZ$2)-SUMIFS($AM28:$BMK28,$AM$3:$BMK$3,"&lt;"&amp;BAY$3,$AM$2:$BMK$2,BAY$2))),2)
))</f>
        <v/>
      </c>
      <c r="BBA28" s="116" t="str" cm="1">
        <f t="array" ref="BBA28">IF(tbPayroll[[#This Row],[idx]]="","",
IF(BAS28=0,0,
MAX(SUMIFS($AM28:$BMK28,$AM$3:$BMK$3,"&lt;="&amp;BBG$3,$AM$2:$BMK$2,BBG$2)-INDEX(mediAddTable,tbPayroll[[#This Row],[fedStatus]]),0)-
SUMIFS($AM28:$BMK28,$AM$3:$BMK$3,"&lt;"&amp;BBG$3,$AM$2:$BMK$2,BBA$2)
))</f>
        <v/>
      </c>
      <c r="BBB28" s="116" t="str">
        <f>IF(tbPayroll[[#This Row],[idx]]="","",
ROUND(MAX(BBF28*dPeriods+tbPayroll[[#This Row],[adjustedAmount]],0),dFEDRound))</f>
        <v/>
      </c>
      <c r="BBC28" s="116" t="str">
        <f>IF(tbPayroll[[#This Row],[idx]]="","",
ROUND(IF(hoursMode="Daily",
SUMIFS(Hours!$J27:$BDM27,Hours!$J$2:$BDM$2,"&gt;="&amp;BAE$5,Hours!$J$2:$BDM$2,"&lt;="&amp;BBH$5,Hours!$J$5:$BDM$5,dRegularName),
SUMIFS(Hours!$J27:$BDM27,Hours!$J$1:$BDM$1,BBD$3,Hours!$J$5:$BDM$5,dRegularName)
),2))</f>
        <v/>
      </c>
      <c r="BBD28" s="116" t="str">
        <f>IF(tbPayroll[[#This Row],[idx]]="","",
IF(hoursMode="Daily",
SUMIFS(Hours!$J27:$BDM27,Hours!$J$2:$BDM$2,"&gt;="&amp;BAE$5,Hours!$J$2:$BDM$2,"&lt;="&amp;BBH$5,Hours!$J$5:$BDM$5,dOvertimeName),
SUMIFS(Hours!$J27:$BDM27,Hours!$J$1:$BDM$1,BBD$3,Hours!$J$5:$BDM$5,dOvertimeName)
))</f>
        <v/>
      </c>
      <c r="BBE28" s="116" t="str">
        <f>IF(tbPayroll[[#This Row],[idx]]="","",
IF(hoursMode="Daily",
SUMIFS(Hours!$J27:$BDM27,Hours!$J$2:$BDM$2,"&gt;="&amp;BAE$5,Hours!$J$2:$BDM$2,"&lt;="&amp;BBH$5,Hours!$J$5:$BDM$5,dVacationName),
SUMIFS(Hours!$J27:$BDM27,Hours!$J$1:$BDM$1,BBD$3,Hours!$J$5:$BDM$5,dVacationName)
))</f>
        <v/>
      </c>
      <c r="BBF28" s="116" t="str">
        <f>IF(tbPayroll[[#This Row],[Employee]]="","",MAX(BBH28-tbPayroll[[#This Row],[free]]-BAF28-BAY28,0))</f>
        <v/>
      </c>
      <c r="BBG28" s="116" t="str">
        <f>IF(tbPayroll[[#This Row],[Employee]]="","",MAX(BBH28-tbPayroll[[#This Row],[free]]-BAF28,0))</f>
        <v/>
      </c>
      <c r="BBH28" s="116" t="str">
        <f>IF(tbPayroll[[#This Row],[Employee]]="","",
IF(tbPayroll[[#This Row],[employmentDate]]&gt;BBH$5,0,BAJ28+BAK28+BAL28+BAH28))</f>
        <v/>
      </c>
      <c r="BBI28" s="116" t="str">
        <f>IF(tbPayroll[[#This Row],[Employee]]="","",BBH28-SUM(BAM28:BAR28)-BAG28-BAF28-BAY28-BAZ28)</f>
        <v/>
      </c>
      <c r="BBJ28" s="417"/>
      <c r="BBK28" s="192"/>
      <c r="BBL28" s="192"/>
      <c r="BBM28" s="192"/>
      <c r="BBN28" s="193"/>
      <c r="BBO28" s="116" t="str">
        <f>IF(tbPayroll[[#This Row],[Employee]]="","",
BCI28 &amp; " | " &amp; BCJ28&amp; " | " &amp; BCK28
)</f>
        <v/>
      </c>
      <c r="BBP28" s="116" t="str">
        <f>IF(tbPayroll[[#This Row],[Employee]]="","",
IF(tbPayroll[[#This Row],[employmentDate]]&gt;BCN$5,0,
ROUND(IF(tbPayroll[[#This Row],[IncomeBase]]=dSalaried,IF(BBK28&lt;&gt;"",BBK28,tbPayroll[[#This Row],[EmpWage]]),BCI28*IF(BBK28&lt;&gt;"",BBK28,tbPayroll[[#This Row],[EmpWage]])),2)))</f>
        <v/>
      </c>
      <c r="BBQ28" s="116" t="str">
        <f>IF(tbPayroll[[#This Row],[Employee]]="","",
IF(tbPayroll[[#This Row],[employmentDate]]&gt;BCN$5,0,
ROUND(BCJ28*tbPayroll[[#This Row],[overrrate]]*
IF(BBK28&lt;&gt;"",BBK28,tbPayroll[[#This Row],[EmpWage]])/IF(tbPayroll[[#This Row],[IncomeBase]]=dSalaried,MAX(tbPayroll[[#This Row],[regularwork]],1),1),2)
))</f>
        <v/>
      </c>
      <c r="BBR28" s="116" t="str">
        <f>IF(tbPayroll[[#This Row],[Employee]]="","",
IF(tbPayroll[[#This Row],[employmentDate]]&gt;BCN$5,0,
ROUND(BCK28*
IFERROR(BBP28/BCI28,0),2
)))</f>
        <v/>
      </c>
      <c r="BBS28" s="116" t="str">
        <f>IF(tbPayroll[[#This Row],[Employee]]="","",
tbPayroll[[#This Row],[exState]]*
(tbPayroll[[#This Row],[stateAddDedu]]+ROUND(
MAX(BCL28-tbPayroll[[#This Row],[persExemp]],0)*tbPayroll[[#This Row],[stateTax]],dRound))
)</f>
        <v/>
      </c>
      <c r="BBT28" s="116" t="str">
        <f>IF(tbPayroll[[#This Row],[Employee]]="","",
(ROUND(
MAX(BCL28-tbPayroll[[#This Row],[persExemp]],0)*tbPayroll[[#This Row],[dLocal]],dRound))
)</f>
        <v/>
      </c>
      <c r="BBU28" s="116" t="str">
        <f>IF(tbPayroll[[#This Row],[Employee]]="","",
(ROUND(
MAX(BCL28-tbPayroll[[#This Row],[persExemp]],0)*tbPayroll[[#This Row],[dCity]],dRound))
)</f>
        <v/>
      </c>
      <c r="BBV28" s="116" t="str" cm="1">
        <f t="array" aca="1" ref="BBV28" ca="1">IF(tbPayroll[[#This Row],[idx]]="","",
IF(BBY28=0,0,
ROUND(tbPayroll[[#This Row],[exFed]]*
MAX(
((BCH28-INDEX(INDIRECT(tbPayroll[[#This Row],[fedPrefix]]&amp;CHOOSE(tbPayroll[[#This Row],[fedStatus]],"SingleWage","JointlyWage","SingleWage","HeadWage")),BBY28))*
INDEX(INDIRECT(tbPayroll[[#This Row],[fedPrefix]]&amp;"Perc"),BBY28)+
INDEX(INDIRECT(tbPayroll[[#This Row],[fedPrefix]]&amp;CHOOSE(tbPayroll[[#This Row],[fedStatus]],"SingleHold","JointlyHold","SingleHold","HeadHold")),BBY28))/dPeriods
- IF(tbPayroll[[#This Row],[isFormSent]]="Yes",tbPayroll[[#This Row],[isFormStep3]],0),0)
+tbPayroll[[#This Row],[isFormStep4c]],dFEDRound)
)
)</f>
        <v/>
      </c>
      <c r="BBW28" s="116" t="str">
        <f>IF(tbPayroll[[#This Row],[idx]]="","",
ROUND(tbPayroll[[#This Row],[exSS]]*
IF(SUMIFS($AM28:$BMK28,$AM$3:$BMK$3,"&lt;"&amp;BBW$3,$AM$2:$BMK$2,BBW$2) +ssTax*BCM28 &lt;ssTax*ssMax,
ssTax*BCM28,
MAX(ssTax*ssMax-SUMIFS($AM28:$BMK28,$AM$3:$BMK$3,"&lt;"&amp;BBW$3,$AM$2:$BMK$2,BBW$2),0)),
2)
)</f>
        <v/>
      </c>
      <c r="BBX28" s="116" t="str">
        <f>IF(tbPayroll[[#This Row],[idx]]="","",IF(BBY28=0,0,ROUND(tbPayroll[[#This Row],[exMedi]]*mediTax*BCM28+BCG28*mediMax,2)))</f>
        <v/>
      </c>
      <c r="BBY28" s="116" t="str">
        <f ca="1">IF(tbPayroll[[#This Row],[idx]]="","",IFERROR(MATCH(BCH28,INDIRECT(tbPayroll[[#This Row],[fedPrefix]]&amp;CHOOSE(tbPayroll[[#This Row],[fedStatus]],"SingleWage","JointlyWage","SingleWage","HeadWage")),1),0))</f>
        <v/>
      </c>
      <c r="BBZ28" s="116"/>
      <c r="BCA28" s="116" t="str">
        <f>IF(tbPayroll[[#This Row],[idx]]="","",
ROUND(tbPayroll[[#This Row],[401Roth]]*IF(SUMIFS($AM28:$BMK28,$AM$3:$BMK$3,"&lt;"&amp;BCN$3,$AM$2:$BMK$2,BCN$2)+BBH28&lt;compensationCap,
BCN28,
MAX(compensationCap-SUMIFS($AM28:$BMK28,$AM$3:$BMK$3,"&lt;"&amp;BCN$3,$AM$2:$BMK$2,BCN$2),0)),2))</f>
        <v/>
      </c>
      <c r="BCB28" s="116" t="str">
        <f>IF(tbPayroll[[#This Row],[idx]]="","",
ROUND(tbPayroll[[#This Row],[401PreTax]]*IF(SUMIFS($AM28:$BMK28,$AM$3:$BMK$3,"&lt;"&amp;BCN$3,$AM$2:$BMK$2,BCN$2)+BBH28&lt;compensationCap,
BCN28,
MAX(compensationCap-SUMIFS($AM28:$BMK28,$AM$3:$BMK$3,"&lt;"&amp;BCN$3,$AM$2:$BMK$2,BCN$2),0)),2))</f>
        <v/>
      </c>
      <c r="BCC28" s="116" t="str">
        <f>IF(tbPayroll[[#This Row],[idx]]="","",
ROUND((tbPayroll[[#This Row],[401T1p]]*tbPayroll[[#This Row],[401T1Cap]]+tbPayroll[[#This Row],[401T2p]]*tbPayroll[[#This Row],[401T2Cap]])*IF(SUMIFS($AM28:$BMK28,$AM$3:$BMK$3,"&lt;"&amp;BCN$3,$AM$2:$BMK$2,BCN$2)+BBH28&lt;compensationCap,
BCN28,
MAX(compensationCap-SUMIFS($AM28:$BMK28,$AM$3:$BMK$3,"&lt;"&amp;BCN$3,$AM$2:$BMK$2,BCN$2),0)),2))</f>
        <v/>
      </c>
      <c r="BCD28" s="116" t="str">
        <f>IF(tbPayroll[[#This Row],[idx]]="","",
IF(BCC28=0,0,
ROUND(IF(SUMIFS($AM28:$BMK28,$AM$3:$BMK$3,"&lt;"&amp;BCF$3,$AM$2:$BMK$2,"&gt;="&amp;BCD$2,$AM$2:$BMK$2,"&lt;="&amp;BCF$2)+BCA28+BCB28+BCC28&lt;tbPayroll[[#This Row],[401EmperLimit]],
BCC28,
MAX((tbPayroll[[#This Row],[401EmperLimit]]-SUMIFS($AM28:$BMK28,$AM$3:$BMK$3,"&lt;"&amp;BCF$3,$AM$2:$BMK$2,"&gt;="&amp;BCD$2,$AM$2:$BMK$2,"&lt;="&amp;BCF$2)),0)),2)))</f>
        <v/>
      </c>
      <c r="BCE28" s="116" t="str">
        <f>IF(tbPayroll[[#This Row],[idx]]="","",
IF(BCB28=0,0,
ROUND(IF(SUMIFS($AM28:$BMK28,$AM$3:$BMK$3,"&lt;"&amp;BCF$3,$AM$2:$BMK$2,BCF$2)+BCA28+SUMIFS($AM28:$BMK28,$AM$3:$BMK$3,"&lt;"&amp;BCE$3,$AM$2:$BMK$2,BCE$2)+BCB28&lt;tbPayroll[[#This Row],[401ContriLimit]],
BCB28,
BCB28/(BCA28+BCB28)*
(tbPayroll[[#This Row],[401ContriLimit]]-SUMIFS($AM28:$BMK28,$AM$3:$BMK$3,"&lt;"&amp;BCF$3,$AM$2:$BMK$2,BCF$2)-SUMIFS($AM28:$BMK28,$AM$3:$BMK$3,"&lt;"&amp;BCE$3,$AM$2:$BMK$2,BCE$2))),2)))</f>
        <v/>
      </c>
      <c r="BCF28" s="116" t="str">
        <f>IF(tbPayroll[[#This Row],[idx]]="","",
IF(BCA28=0,0,
ROUND(IF(SUMIFS($AM28:$BMK28,$AM$3:$BMK$3,"&lt;"&amp;BCF$3,$AM$2:$BMK$2,BCF$2)+BCA28+SUMIFS($AM28:$BMK28,$AM$3:$BMK$3,"&lt;"&amp;BCE$3,$AM$2:$BMK$2,BCE$2)+BCB28&lt;tbPayroll[[#This Row],[401ContriLimit]],
BCA28,
BCA28/(BCA28+BCB28)*
(tbPayroll[[#This Row],[401ContriLimit]]-SUMIFS($AM28:$BMK28,$AM$3:$BMK$3,"&lt;"&amp;BCF$3,$AM$2:$BMK$2,BCF$2)-SUMIFS($AM28:$BMK28,$AM$3:$BMK$3,"&lt;"&amp;BCE$3,$AM$2:$BMK$2,BCE$2))),2)
))</f>
        <v/>
      </c>
      <c r="BCG28" s="116" t="str" cm="1">
        <f t="array" ref="BCG28">IF(tbPayroll[[#This Row],[idx]]="","",
IF(BBY28=0,0,
MAX(SUMIFS($AM28:$BMK28,$AM$3:$BMK$3,"&lt;="&amp;BCM$3,$AM$2:$BMK$2,BCM$2)-INDEX(mediAddTable,tbPayroll[[#This Row],[fedStatus]]),0)-
SUMIFS($AM28:$BMK28,$AM$3:$BMK$3,"&lt;"&amp;BCM$3,$AM$2:$BMK$2,BCG$2)
))</f>
        <v/>
      </c>
      <c r="BCH28" s="116" t="str">
        <f>IF(tbPayroll[[#This Row],[idx]]="","",
ROUND(MAX(BCL28*dPeriods+tbPayroll[[#This Row],[adjustedAmount]],0),dFEDRound))</f>
        <v/>
      </c>
      <c r="BCI28" s="116" t="str">
        <f>IF(tbPayroll[[#This Row],[idx]]="","",
ROUND(IF(hoursMode="Daily",
SUMIFS(Hours!$J27:$BDM27,Hours!$J$2:$BDM$2,"&gt;="&amp;BBK$5,Hours!$J$2:$BDM$2,"&lt;="&amp;BCN$5,Hours!$J$5:$BDM$5,dRegularName),
SUMIFS(Hours!$J27:$BDM27,Hours!$J$1:$BDM$1,BCJ$3,Hours!$J$5:$BDM$5,dRegularName)
),2))</f>
        <v/>
      </c>
      <c r="BCJ28" s="116" t="str">
        <f>IF(tbPayroll[[#This Row],[idx]]="","",
IF(hoursMode="Daily",
SUMIFS(Hours!$J27:$BDM27,Hours!$J$2:$BDM$2,"&gt;="&amp;BBK$5,Hours!$J$2:$BDM$2,"&lt;="&amp;BCN$5,Hours!$J$5:$BDM$5,dOvertimeName),
SUMIFS(Hours!$J27:$BDM27,Hours!$J$1:$BDM$1,BCJ$3,Hours!$J$5:$BDM$5,dOvertimeName)
))</f>
        <v/>
      </c>
      <c r="BCK28" s="116" t="str">
        <f>IF(tbPayroll[[#This Row],[idx]]="","",
IF(hoursMode="Daily",
SUMIFS(Hours!$J27:$BDM27,Hours!$J$2:$BDM$2,"&gt;="&amp;BBK$5,Hours!$J$2:$BDM$2,"&lt;="&amp;BCN$5,Hours!$J$5:$BDM$5,dVacationName),
SUMIFS(Hours!$J27:$BDM27,Hours!$J$1:$BDM$1,BCJ$3,Hours!$J$5:$BDM$5,dVacationName)
))</f>
        <v/>
      </c>
      <c r="BCL28" s="116" t="str">
        <f>IF(tbPayroll[[#This Row],[Employee]]="","",MAX(BCN28-tbPayroll[[#This Row],[free]]-BBL28-BCE28,0))</f>
        <v/>
      </c>
      <c r="BCM28" s="116" t="str">
        <f>IF(tbPayroll[[#This Row],[Employee]]="","",MAX(BCN28-tbPayroll[[#This Row],[free]]-BBL28,0))</f>
        <v/>
      </c>
      <c r="BCN28" s="116" t="str">
        <f>IF(tbPayroll[[#This Row],[Employee]]="","",
IF(tbPayroll[[#This Row],[employmentDate]]&gt;BCN$5,0,BBP28+BBQ28+BBR28+BBN28))</f>
        <v/>
      </c>
      <c r="BCO28" s="116" t="str">
        <f>IF(tbPayroll[[#This Row],[Employee]]="","",BCN28-SUM(BBS28:BBX28)-BBM28-BBL28-BCE28-BCF28)</f>
        <v/>
      </c>
      <c r="BCP28" s="417"/>
      <c r="BCQ28" s="192"/>
      <c r="BCR28" s="192"/>
      <c r="BCS28" s="192"/>
      <c r="BCT28" s="193"/>
      <c r="BCU28" s="116" t="str">
        <f>IF(tbPayroll[[#This Row],[Employee]]="","",
BDO28 &amp; " | " &amp; BDP28&amp; " | " &amp; BDQ28
)</f>
        <v/>
      </c>
      <c r="BCV28" s="116" t="str">
        <f>IF(tbPayroll[[#This Row],[Employee]]="","",
IF(tbPayroll[[#This Row],[employmentDate]]&gt;BDT$5,0,
ROUND(IF(tbPayroll[[#This Row],[IncomeBase]]=dSalaried,IF(BCQ28&lt;&gt;"",BCQ28,tbPayroll[[#This Row],[EmpWage]]),BDO28*IF(BCQ28&lt;&gt;"",BCQ28,tbPayroll[[#This Row],[EmpWage]])),2)))</f>
        <v/>
      </c>
      <c r="BCW28" s="116" t="str">
        <f>IF(tbPayroll[[#This Row],[Employee]]="","",
IF(tbPayroll[[#This Row],[employmentDate]]&gt;BDT$5,0,
ROUND(BDP28*tbPayroll[[#This Row],[overrrate]]*
IF(BCQ28&lt;&gt;"",BCQ28,tbPayroll[[#This Row],[EmpWage]])/IF(tbPayroll[[#This Row],[IncomeBase]]=dSalaried,MAX(tbPayroll[[#This Row],[regularwork]],1),1),2)
))</f>
        <v/>
      </c>
      <c r="BCX28" s="116" t="str">
        <f>IF(tbPayroll[[#This Row],[Employee]]="","",
IF(tbPayroll[[#This Row],[employmentDate]]&gt;BDT$5,0,
ROUND(BDQ28*
IFERROR(BCV28/BDO28,0),2
)))</f>
        <v/>
      </c>
      <c r="BCY28" s="116" t="str">
        <f>IF(tbPayroll[[#This Row],[Employee]]="","",
tbPayroll[[#This Row],[exState]]*
(tbPayroll[[#This Row],[stateAddDedu]]+ROUND(
MAX(BDR28-tbPayroll[[#This Row],[persExemp]],0)*tbPayroll[[#This Row],[stateTax]],dRound))
)</f>
        <v/>
      </c>
      <c r="BCZ28" s="116" t="str">
        <f>IF(tbPayroll[[#This Row],[Employee]]="","",
(ROUND(
MAX(BDR28-tbPayroll[[#This Row],[persExemp]],0)*tbPayroll[[#This Row],[dLocal]],dRound))
)</f>
        <v/>
      </c>
      <c r="BDA28" s="116" t="str">
        <f>IF(tbPayroll[[#This Row],[Employee]]="","",
(ROUND(
MAX(BDR28-tbPayroll[[#This Row],[persExemp]],0)*tbPayroll[[#This Row],[dCity]],dRound))
)</f>
        <v/>
      </c>
      <c r="BDB28" s="116" t="str" cm="1">
        <f t="array" aca="1" ref="BDB28" ca="1">IF(tbPayroll[[#This Row],[idx]]="","",
IF(BDE28=0,0,
ROUND(tbPayroll[[#This Row],[exFed]]*
MAX(
((BDN28-INDEX(INDIRECT(tbPayroll[[#This Row],[fedPrefix]]&amp;CHOOSE(tbPayroll[[#This Row],[fedStatus]],"SingleWage","JointlyWage","SingleWage","HeadWage")),BDE28))*
INDEX(INDIRECT(tbPayroll[[#This Row],[fedPrefix]]&amp;"Perc"),BDE28)+
INDEX(INDIRECT(tbPayroll[[#This Row],[fedPrefix]]&amp;CHOOSE(tbPayroll[[#This Row],[fedStatus]],"SingleHold","JointlyHold","SingleHold","HeadHold")),BDE28))/dPeriods
- IF(tbPayroll[[#This Row],[isFormSent]]="Yes",tbPayroll[[#This Row],[isFormStep3]],0),0)
+tbPayroll[[#This Row],[isFormStep4c]],dFEDRound)
)
)</f>
        <v/>
      </c>
      <c r="BDC28" s="116" t="str">
        <f>IF(tbPayroll[[#This Row],[idx]]="","",
ROUND(tbPayroll[[#This Row],[exSS]]*
IF(SUMIFS($AM28:$BMK28,$AM$3:$BMK$3,"&lt;"&amp;BDC$3,$AM$2:$BMK$2,BDC$2) +ssTax*BDS28 &lt;ssTax*ssMax,
ssTax*BDS28,
MAX(ssTax*ssMax-SUMIFS($AM28:$BMK28,$AM$3:$BMK$3,"&lt;"&amp;BDC$3,$AM$2:$BMK$2,BDC$2),0)),
2)
)</f>
        <v/>
      </c>
      <c r="BDD28" s="116" t="str">
        <f>IF(tbPayroll[[#This Row],[idx]]="","",IF(BDE28=0,0,ROUND(tbPayroll[[#This Row],[exMedi]]*mediTax*BDS28+BDM28*mediMax,2)))</f>
        <v/>
      </c>
      <c r="BDE28" s="116" t="str">
        <f ca="1">IF(tbPayroll[[#This Row],[idx]]="","",IFERROR(MATCH(BDN28,INDIRECT(tbPayroll[[#This Row],[fedPrefix]]&amp;CHOOSE(tbPayroll[[#This Row],[fedStatus]],"SingleWage","JointlyWage","SingleWage","HeadWage")),1),0))</f>
        <v/>
      </c>
      <c r="BDF28" s="116"/>
      <c r="BDG28" s="116" t="str">
        <f>IF(tbPayroll[[#This Row],[idx]]="","",
ROUND(tbPayroll[[#This Row],[401Roth]]*IF(SUMIFS($AM28:$BMK28,$AM$3:$BMK$3,"&lt;"&amp;BDT$3,$AM$2:$BMK$2,BDT$2)+BCN28&lt;compensationCap,
BDT28,
MAX(compensationCap-SUMIFS($AM28:$BMK28,$AM$3:$BMK$3,"&lt;"&amp;BDT$3,$AM$2:$BMK$2,BDT$2),0)),2))</f>
        <v/>
      </c>
      <c r="BDH28" s="116" t="str">
        <f>IF(tbPayroll[[#This Row],[idx]]="","",
ROUND(tbPayroll[[#This Row],[401PreTax]]*IF(SUMIFS($AM28:$BMK28,$AM$3:$BMK$3,"&lt;"&amp;BDT$3,$AM$2:$BMK$2,BDT$2)+BCN28&lt;compensationCap,
BDT28,
MAX(compensationCap-SUMIFS($AM28:$BMK28,$AM$3:$BMK$3,"&lt;"&amp;BDT$3,$AM$2:$BMK$2,BDT$2),0)),2))</f>
        <v/>
      </c>
      <c r="BDI28" s="116" t="str">
        <f>IF(tbPayroll[[#This Row],[idx]]="","",
ROUND((tbPayroll[[#This Row],[401T1p]]*tbPayroll[[#This Row],[401T1Cap]]+tbPayroll[[#This Row],[401T2p]]*tbPayroll[[#This Row],[401T2Cap]])*IF(SUMIFS($AM28:$BMK28,$AM$3:$BMK$3,"&lt;"&amp;BDT$3,$AM$2:$BMK$2,BDT$2)+BCN28&lt;compensationCap,
BDT28,
MAX(compensationCap-SUMIFS($AM28:$BMK28,$AM$3:$BMK$3,"&lt;"&amp;BDT$3,$AM$2:$BMK$2,BDT$2),0)),2))</f>
        <v/>
      </c>
      <c r="BDJ28" s="116" t="str">
        <f>IF(tbPayroll[[#This Row],[idx]]="","",
IF(BDI28=0,0,
ROUND(IF(SUMIFS($AM28:$BMK28,$AM$3:$BMK$3,"&lt;"&amp;BDL$3,$AM$2:$BMK$2,"&gt;="&amp;BDJ$2,$AM$2:$BMK$2,"&lt;="&amp;BDL$2)+BDG28+BDH28+BDI28&lt;tbPayroll[[#This Row],[401EmperLimit]],
BDI28,
MAX((tbPayroll[[#This Row],[401EmperLimit]]-SUMIFS($AM28:$BMK28,$AM$3:$BMK$3,"&lt;"&amp;BDL$3,$AM$2:$BMK$2,"&gt;="&amp;BDJ$2,$AM$2:$BMK$2,"&lt;="&amp;BDL$2)),0)),2)))</f>
        <v/>
      </c>
      <c r="BDK28" s="116" t="str">
        <f>IF(tbPayroll[[#This Row],[idx]]="","",
IF(BDH28=0,0,
ROUND(IF(SUMIFS($AM28:$BMK28,$AM$3:$BMK$3,"&lt;"&amp;BDL$3,$AM$2:$BMK$2,BDL$2)+BDG28+SUMIFS($AM28:$BMK28,$AM$3:$BMK$3,"&lt;"&amp;BDK$3,$AM$2:$BMK$2,BDK$2)+BDH28&lt;tbPayroll[[#This Row],[401ContriLimit]],
BDH28,
BDH28/(BDG28+BDH28)*
(tbPayroll[[#This Row],[401ContriLimit]]-SUMIFS($AM28:$BMK28,$AM$3:$BMK$3,"&lt;"&amp;BDL$3,$AM$2:$BMK$2,BDL$2)-SUMIFS($AM28:$BMK28,$AM$3:$BMK$3,"&lt;"&amp;BDK$3,$AM$2:$BMK$2,BDK$2))),2)))</f>
        <v/>
      </c>
      <c r="BDL28" s="116" t="str">
        <f>IF(tbPayroll[[#This Row],[idx]]="","",
IF(BDG28=0,0,
ROUND(IF(SUMIFS($AM28:$BMK28,$AM$3:$BMK$3,"&lt;"&amp;BDL$3,$AM$2:$BMK$2,BDL$2)+BDG28+SUMIFS($AM28:$BMK28,$AM$3:$BMK$3,"&lt;"&amp;BDK$3,$AM$2:$BMK$2,BDK$2)+BDH28&lt;tbPayroll[[#This Row],[401ContriLimit]],
BDG28,
BDG28/(BDG28+BDH28)*
(tbPayroll[[#This Row],[401ContriLimit]]-SUMIFS($AM28:$BMK28,$AM$3:$BMK$3,"&lt;"&amp;BDL$3,$AM$2:$BMK$2,BDL$2)-SUMIFS($AM28:$BMK28,$AM$3:$BMK$3,"&lt;"&amp;BDK$3,$AM$2:$BMK$2,BDK$2))),2)
))</f>
        <v/>
      </c>
      <c r="BDM28" s="116" t="str" cm="1">
        <f t="array" ref="BDM28">IF(tbPayroll[[#This Row],[idx]]="","",
IF(BDE28=0,0,
MAX(SUMIFS($AM28:$BMK28,$AM$3:$BMK$3,"&lt;="&amp;BDS$3,$AM$2:$BMK$2,BDS$2)-INDEX(mediAddTable,tbPayroll[[#This Row],[fedStatus]]),0)-
SUMIFS($AM28:$BMK28,$AM$3:$BMK$3,"&lt;"&amp;BDS$3,$AM$2:$BMK$2,BDM$2)
))</f>
        <v/>
      </c>
      <c r="BDN28" s="116" t="str">
        <f>IF(tbPayroll[[#This Row],[idx]]="","",
ROUND(MAX(BDR28*dPeriods+tbPayroll[[#This Row],[adjustedAmount]],0),dFEDRound))</f>
        <v/>
      </c>
      <c r="BDO28" s="116" t="str">
        <f>IF(tbPayroll[[#This Row],[idx]]="","",
ROUND(IF(hoursMode="Daily",
SUMIFS(Hours!$J27:$BDM27,Hours!$J$2:$BDM$2,"&gt;="&amp;BCQ$5,Hours!$J$2:$BDM$2,"&lt;="&amp;BDT$5,Hours!$J$5:$BDM$5,dRegularName),
SUMIFS(Hours!$J27:$BDM27,Hours!$J$1:$BDM$1,BDP$3,Hours!$J$5:$BDM$5,dRegularName)
),2))</f>
        <v/>
      </c>
      <c r="BDP28" s="116" t="str">
        <f>IF(tbPayroll[[#This Row],[idx]]="","",
IF(hoursMode="Daily",
SUMIFS(Hours!$J27:$BDM27,Hours!$J$2:$BDM$2,"&gt;="&amp;BCQ$5,Hours!$J$2:$BDM$2,"&lt;="&amp;BDT$5,Hours!$J$5:$BDM$5,dOvertimeName),
SUMIFS(Hours!$J27:$BDM27,Hours!$J$1:$BDM$1,BDP$3,Hours!$J$5:$BDM$5,dOvertimeName)
))</f>
        <v/>
      </c>
      <c r="BDQ28" s="116" t="str">
        <f>IF(tbPayroll[[#This Row],[idx]]="","",
IF(hoursMode="Daily",
SUMIFS(Hours!$J27:$BDM27,Hours!$J$2:$BDM$2,"&gt;="&amp;BCQ$5,Hours!$J$2:$BDM$2,"&lt;="&amp;BDT$5,Hours!$J$5:$BDM$5,dVacationName),
SUMIFS(Hours!$J27:$BDM27,Hours!$J$1:$BDM$1,BDP$3,Hours!$J$5:$BDM$5,dVacationName)
))</f>
        <v/>
      </c>
      <c r="BDR28" s="116" t="str">
        <f>IF(tbPayroll[[#This Row],[Employee]]="","",MAX(BDT28-tbPayroll[[#This Row],[free]]-BCR28-BDK28,0))</f>
        <v/>
      </c>
      <c r="BDS28" s="116" t="str">
        <f>IF(tbPayroll[[#This Row],[Employee]]="","",MAX(BDT28-tbPayroll[[#This Row],[free]]-BCR28,0))</f>
        <v/>
      </c>
      <c r="BDT28" s="116" t="str">
        <f>IF(tbPayroll[[#This Row],[Employee]]="","",
IF(tbPayroll[[#This Row],[employmentDate]]&gt;BDT$5,0,BCV28+BCW28+BCX28+BCT28))</f>
        <v/>
      </c>
      <c r="BDU28" s="116" t="str">
        <f>IF(tbPayroll[[#This Row],[Employee]]="","",BDT28-SUM(BCY28:BDD28)-BCS28-BCR28-BDK28-BDL28)</f>
        <v/>
      </c>
      <c r="BDV28" s="417"/>
      <c r="BDW28" s="192"/>
      <c r="BDX28" s="192"/>
      <c r="BDY28" s="192"/>
      <c r="BDZ28" s="193"/>
      <c r="BEA28" s="116" t="str">
        <f>IF(tbPayroll[[#This Row],[Employee]]="","",
BEU28 &amp; " | " &amp; BEV28&amp; " | " &amp; BEW28
)</f>
        <v/>
      </c>
      <c r="BEB28" s="116" t="str">
        <f>IF(tbPayroll[[#This Row],[Employee]]="","",
IF(tbPayroll[[#This Row],[employmentDate]]&gt;BEZ$5,0,
ROUND(IF(tbPayroll[[#This Row],[IncomeBase]]=dSalaried,IF(BDW28&lt;&gt;"",BDW28,tbPayroll[[#This Row],[EmpWage]]),BEU28*IF(BDW28&lt;&gt;"",BDW28,tbPayroll[[#This Row],[EmpWage]])),2)))</f>
        <v/>
      </c>
      <c r="BEC28" s="116" t="str">
        <f>IF(tbPayroll[[#This Row],[Employee]]="","",
IF(tbPayroll[[#This Row],[employmentDate]]&gt;BEZ$5,0,
ROUND(BEV28*tbPayroll[[#This Row],[overrrate]]*
IF(BDW28&lt;&gt;"",BDW28,tbPayroll[[#This Row],[EmpWage]])/IF(tbPayroll[[#This Row],[IncomeBase]]=dSalaried,MAX(tbPayroll[[#This Row],[regularwork]],1),1),2)
))</f>
        <v/>
      </c>
      <c r="BED28" s="116" t="str">
        <f>IF(tbPayroll[[#This Row],[Employee]]="","",
IF(tbPayroll[[#This Row],[employmentDate]]&gt;BEZ$5,0,
ROUND(BEW28*
IFERROR(BEB28/BEU28,0),2
)))</f>
        <v/>
      </c>
      <c r="BEE28" s="116" t="str">
        <f>IF(tbPayroll[[#This Row],[Employee]]="","",
tbPayroll[[#This Row],[exState]]*
(tbPayroll[[#This Row],[stateAddDedu]]+ROUND(
MAX(BEX28-tbPayroll[[#This Row],[persExemp]],0)*tbPayroll[[#This Row],[stateTax]],dRound))
)</f>
        <v/>
      </c>
      <c r="BEF28" s="116" t="str">
        <f>IF(tbPayroll[[#This Row],[Employee]]="","",
(ROUND(
MAX(BEX28-tbPayroll[[#This Row],[persExemp]],0)*tbPayroll[[#This Row],[dLocal]],dRound))
)</f>
        <v/>
      </c>
      <c r="BEG28" s="116" t="str">
        <f>IF(tbPayroll[[#This Row],[Employee]]="","",
(ROUND(
MAX(BEX28-tbPayroll[[#This Row],[persExemp]],0)*tbPayroll[[#This Row],[dCity]],dRound))
)</f>
        <v/>
      </c>
      <c r="BEH28" s="116" t="str" cm="1">
        <f t="array" aca="1" ref="BEH28" ca="1">IF(tbPayroll[[#This Row],[idx]]="","",
IF(BEK28=0,0,
ROUND(tbPayroll[[#This Row],[exFed]]*
MAX(
((BET28-INDEX(INDIRECT(tbPayroll[[#This Row],[fedPrefix]]&amp;CHOOSE(tbPayroll[[#This Row],[fedStatus]],"SingleWage","JointlyWage","SingleWage","HeadWage")),BEK28))*
INDEX(INDIRECT(tbPayroll[[#This Row],[fedPrefix]]&amp;"Perc"),BEK28)+
INDEX(INDIRECT(tbPayroll[[#This Row],[fedPrefix]]&amp;CHOOSE(tbPayroll[[#This Row],[fedStatus]],"SingleHold","JointlyHold","SingleHold","HeadHold")),BEK28))/dPeriods
- IF(tbPayroll[[#This Row],[isFormSent]]="Yes",tbPayroll[[#This Row],[isFormStep3]],0),0)
+tbPayroll[[#This Row],[isFormStep4c]],dFEDRound)
)
)</f>
        <v/>
      </c>
      <c r="BEI28" s="116" t="str">
        <f>IF(tbPayroll[[#This Row],[idx]]="","",
ROUND(tbPayroll[[#This Row],[exSS]]*
IF(SUMIFS($AM28:$BMK28,$AM$3:$BMK$3,"&lt;"&amp;BEI$3,$AM$2:$BMK$2,BEI$2) +ssTax*BEY28 &lt;ssTax*ssMax,
ssTax*BEY28,
MAX(ssTax*ssMax-SUMIFS($AM28:$BMK28,$AM$3:$BMK$3,"&lt;"&amp;BEI$3,$AM$2:$BMK$2,BEI$2),0)),
2)
)</f>
        <v/>
      </c>
      <c r="BEJ28" s="116" t="str">
        <f>IF(tbPayroll[[#This Row],[idx]]="","",IF(BEK28=0,0,ROUND(tbPayroll[[#This Row],[exMedi]]*mediTax*BEY28+BES28*mediMax,2)))</f>
        <v/>
      </c>
      <c r="BEK28" s="116" t="str">
        <f ca="1">IF(tbPayroll[[#This Row],[idx]]="","",IFERROR(MATCH(BET28,INDIRECT(tbPayroll[[#This Row],[fedPrefix]]&amp;CHOOSE(tbPayroll[[#This Row],[fedStatus]],"SingleWage","JointlyWage","SingleWage","HeadWage")),1),0))</f>
        <v/>
      </c>
      <c r="BEL28" s="116"/>
      <c r="BEM28" s="116" t="str">
        <f>IF(tbPayroll[[#This Row],[idx]]="","",
ROUND(tbPayroll[[#This Row],[401Roth]]*IF(SUMIFS($AM28:$BMK28,$AM$3:$BMK$3,"&lt;"&amp;BEZ$3,$AM$2:$BMK$2,BEZ$2)+BDT28&lt;compensationCap,
BEZ28,
MAX(compensationCap-SUMIFS($AM28:$BMK28,$AM$3:$BMK$3,"&lt;"&amp;BEZ$3,$AM$2:$BMK$2,BEZ$2),0)),2))</f>
        <v/>
      </c>
      <c r="BEN28" s="116" t="str">
        <f>IF(tbPayroll[[#This Row],[idx]]="","",
ROUND(tbPayroll[[#This Row],[401PreTax]]*IF(SUMIFS($AM28:$BMK28,$AM$3:$BMK$3,"&lt;"&amp;BEZ$3,$AM$2:$BMK$2,BEZ$2)+BDT28&lt;compensationCap,
BEZ28,
MAX(compensationCap-SUMIFS($AM28:$BMK28,$AM$3:$BMK$3,"&lt;"&amp;BEZ$3,$AM$2:$BMK$2,BEZ$2),0)),2))</f>
        <v/>
      </c>
      <c r="BEO28" s="116" t="str">
        <f>IF(tbPayroll[[#This Row],[idx]]="","",
ROUND((tbPayroll[[#This Row],[401T1p]]*tbPayroll[[#This Row],[401T1Cap]]+tbPayroll[[#This Row],[401T2p]]*tbPayroll[[#This Row],[401T2Cap]])*IF(SUMIFS($AM28:$BMK28,$AM$3:$BMK$3,"&lt;"&amp;BEZ$3,$AM$2:$BMK$2,BEZ$2)+BDT28&lt;compensationCap,
BEZ28,
MAX(compensationCap-SUMIFS($AM28:$BMK28,$AM$3:$BMK$3,"&lt;"&amp;BEZ$3,$AM$2:$BMK$2,BEZ$2),0)),2))</f>
        <v/>
      </c>
      <c r="BEP28" s="116" t="str">
        <f>IF(tbPayroll[[#This Row],[idx]]="","",
IF(BEO28=0,0,
ROUND(IF(SUMIFS($AM28:$BMK28,$AM$3:$BMK$3,"&lt;"&amp;BER$3,$AM$2:$BMK$2,"&gt;="&amp;BEP$2,$AM$2:$BMK$2,"&lt;="&amp;BER$2)+BEM28+BEN28+BEO28&lt;tbPayroll[[#This Row],[401EmperLimit]],
BEO28,
MAX((tbPayroll[[#This Row],[401EmperLimit]]-SUMIFS($AM28:$BMK28,$AM$3:$BMK$3,"&lt;"&amp;BER$3,$AM$2:$BMK$2,"&gt;="&amp;BEP$2,$AM$2:$BMK$2,"&lt;="&amp;BER$2)),0)),2)))</f>
        <v/>
      </c>
      <c r="BEQ28" s="116" t="str">
        <f>IF(tbPayroll[[#This Row],[idx]]="","",
IF(BEN28=0,0,
ROUND(IF(SUMIFS($AM28:$BMK28,$AM$3:$BMK$3,"&lt;"&amp;BER$3,$AM$2:$BMK$2,BER$2)+BEM28+SUMIFS($AM28:$BMK28,$AM$3:$BMK$3,"&lt;"&amp;BEQ$3,$AM$2:$BMK$2,BEQ$2)+BEN28&lt;tbPayroll[[#This Row],[401ContriLimit]],
BEN28,
BEN28/(BEM28+BEN28)*
(tbPayroll[[#This Row],[401ContriLimit]]-SUMIFS($AM28:$BMK28,$AM$3:$BMK$3,"&lt;"&amp;BER$3,$AM$2:$BMK$2,BER$2)-SUMIFS($AM28:$BMK28,$AM$3:$BMK$3,"&lt;"&amp;BEQ$3,$AM$2:$BMK$2,BEQ$2))),2)))</f>
        <v/>
      </c>
      <c r="BER28" s="116" t="str">
        <f>IF(tbPayroll[[#This Row],[idx]]="","",
IF(BEM28=0,0,
ROUND(IF(SUMIFS($AM28:$BMK28,$AM$3:$BMK$3,"&lt;"&amp;BER$3,$AM$2:$BMK$2,BER$2)+BEM28+SUMIFS($AM28:$BMK28,$AM$3:$BMK$3,"&lt;"&amp;BEQ$3,$AM$2:$BMK$2,BEQ$2)+BEN28&lt;tbPayroll[[#This Row],[401ContriLimit]],
BEM28,
BEM28/(BEM28+BEN28)*
(tbPayroll[[#This Row],[401ContriLimit]]-SUMIFS($AM28:$BMK28,$AM$3:$BMK$3,"&lt;"&amp;BER$3,$AM$2:$BMK$2,BER$2)-SUMIFS($AM28:$BMK28,$AM$3:$BMK$3,"&lt;"&amp;BEQ$3,$AM$2:$BMK$2,BEQ$2))),2)
))</f>
        <v/>
      </c>
      <c r="BES28" s="116" t="str" cm="1">
        <f t="array" ref="BES28">IF(tbPayroll[[#This Row],[idx]]="","",
IF(BEK28=0,0,
MAX(SUMIFS($AM28:$BMK28,$AM$3:$BMK$3,"&lt;="&amp;BEY$3,$AM$2:$BMK$2,BEY$2)-INDEX(mediAddTable,tbPayroll[[#This Row],[fedStatus]]),0)-
SUMIFS($AM28:$BMK28,$AM$3:$BMK$3,"&lt;"&amp;BEY$3,$AM$2:$BMK$2,BES$2)
))</f>
        <v/>
      </c>
      <c r="BET28" s="116" t="str">
        <f>IF(tbPayroll[[#This Row],[idx]]="","",
ROUND(MAX(BEX28*dPeriods+tbPayroll[[#This Row],[adjustedAmount]],0),dFEDRound))</f>
        <v/>
      </c>
      <c r="BEU28" s="116" t="str">
        <f>IF(tbPayroll[[#This Row],[idx]]="","",
ROUND(IF(hoursMode="Daily",
SUMIFS(Hours!$J27:$BDM27,Hours!$J$2:$BDM$2,"&gt;="&amp;BDW$5,Hours!$J$2:$BDM$2,"&lt;="&amp;BEZ$5,Hours!$J$5:$BDM$5,dRegularName),
SUMIFS(Hours!$J27:$BDM27,Hours!$J$1:$BDM$1,BEV$3,Hours!$J$5:$BDM$5,dRegularName)
),2))</f>
        <v/>
      </c>
      <c r="BEV28" s="116" t="str">
        <f>IF(tbPayroll[[#This Row],[idx]]="","",
IF(hoursMode="Daily",
SUMIFS(Hours!$J27:$BDM27,Hours!$J$2:$BDM$2,"&gt;="&amp;BDW$5,Hours!$J$2:$BDM$2,"&lt;="&amp;BEZ$5,Hours!$J$5:$BDM$5,dOvertimeName),
SUMIFS(Hours!$J27:$BDM27,Hours!$J$1:$BDM$1,BEV$3,Hours!$J$5:$BDM$5,dOvertimeName)
))</f>
        <v/>
      </c>
      <c r="BEW28" s="116" t="str">
        <f>IF(tbPayroll[[#This Row],[idx]]="","",
IF(hoursMode="Daily",
SUMIFS(Hours!$J27:$BDM27,Hours!$J$2:$BDM$2,"&gt;="&amp;BDW$5,Hours!$J$2:$BDM$2,"&lt;="&amp;BEZ$5,Hours!$J$5:$BDM$5,dVacationName),
SUMIFS(Hours!$J27:$BDM27,Hours!$J$1:$BDM$1,BEV$3,Hours!$J$5:$BDM$5,dVacationName)
))</f>
        <v/>
      </c>
      <c r="BEX28" s="116" t="str">
        <f>IF(tbPayroll[[#This Row],[Employee]]="","",MAX(BEZ28-tbPayroll[[#This Row],[free]]-BDX28-BEQ28,0))</f>
        <v/>
      </c>
      <c r="BEY28" s="116" t="str">
        <f>IF(tbPayroll[[#This Row],[Employee]]="","",MAX(BEZ28-tbPayroll[[#This Row],[free]]-BDX28,0))</f>
        <v/>
      </c>
      <c r="BEZ28" s="116" t="str">
        <f>IF(tbPayroll[[#This Row],[Employee]]="","",
IF(tbPayroll[[#This Row],[employmentDate]]&gt;BEZ$5,0,BEB28+BEC28+BED28+BDZ28))</f>
        <v/>
      </c>
      <c r="BFA28" s="116" t="str">
        <f>IF(tbPayroll[[#This Row],[Employee]]="","",BEZ28-SUM(BEE28:BEJ28)-BDY28-BDX28-BEQ28-BER28)</f>
        <v/>
      </c>
      <c r="BFB28" s="417"/>
      <c r="BFC28" s="192"/>
      <c r="BFD28" s="192"/>
      <c r="BFE28" s="192"/>
      <c r="BFF28" s="193"/>
      <c r="BFG28" s="116" t="str">
        <f>IF(tbPayroll[[#This Row],[Employee]]="","",
BGA28 &amp; " | " &amp; BGB28&amp; " | " &amp; BGC28
)</f>
        <v/>
      </c>
      <c r="BFH28" s="116" t="str">
        <f>IF(tbPayroll[[#This Row],[Employee]]="","",
IF(tbPayroll[[#This Row],[employmentDate]]&gt;BGF$5,0,
ROUND(IF(tbPayroll[[#This Row],[IncomeBase]]=dSalaried,IF(BFC28&lt;&gt;"",BFC28,tbPayroll[[#This Row],[EmpWage]]),BGA28*IF(BFC28&lt;&gt;"",BFC28,tbPayroll[[#This Row],[EmpWage]])),2)))</f>
        <v/>
      </c>
      <c r="BFI28" s="116" t="str">
        <f>IF(tbPayroll[[#This Row],[Employee]]="","",
IF(tbPayroll[[#This Row],[employmentDate]]&gt;BGF$5,0,
ROUND(BGB28*tbPayroll[[#This Row],[overrrate]]*
IF(BFC28&lt;&gt;"",BFC28,tbPayroll[[#This Row],[EmpWage]])/IF(tbPayroll[[#This Row],[IncomeBase]]=dSalaried,MAX(tbPayroll[[#This Row],[regularwork]],1),1),2)
))</f>
        <v/>
      </c>
      <c r="BFJ28" s="116" t="str">
        <f>IF(tbPayroll[[#This Row],[Employee]]="","",
IF(tbPayroll[[#This Row],[employmentDate]]&gt;BGF$5,0,
ROUND(BGC28*
IFERROR(BFH28/BGA28,0),2
)))</f>
        <v/>
      </c>
      <c r="BFK28" s="116" t="str">
        <f>IF(tbPayroll[[#This Row],[Employee]]="","",
tbPayroll[[#This Row],[exState]]*
(tbPayroll[[#This Row],[stateAddDedu]]+ROUND(
MAX(BGD28-tbPayroll[[#This Row],[persExemp]],0)*tbPayroll[[#This Row],[stateTax]],dRound))
)</f>
        <v/>
      </c>
      <c r="BFL28" s="116" t="str">
        <f>IF(tbPayroll[[#This Row],[Employee]]="","",
(ROUND(
MAX(BGD28-tbPayroll[[#This Row],[persExemp]],0)*tbPayroll[[#This Row],[dLocal]],dRound))
)</f>
        <v/>
      </c>
      <c r="BFM28" s="116" t="str">
        <f>IF(tbPayroll[[#This Row],[Employee]]="","",
(ROUND(
MAX(BGD28-tbPayroll[[#This Row],[persExemp]],0)*tbPayroll[[#This Row],[dCity]],dRound))
)</f>
        <v/>
      </c>
      <c r="BFN28" s="116" t="str" cm="1">
        <f t="array" aca="1" ref="BFN28" ca="1">IF(tbPayroll[[#This Row],[idx]]="","",
IF(BFQ28=0,0,
ROUND(tbPayroll[[#This Row],[exFed]]*
MAX(
((BFZ28-INDEX(INDIRECT(tbPayroll[[#This Row],[fedPrefix]]&amp;CHOOSE(tbPayroll[[#This Row],[fedStatus]],"SingleWage","JointlyWage","SingleWage","HeadWage")),BFQ28))*
INDEX(INDIRECT(tbPayroll[[#This Row],[fedPrefix]]&amp;"Perc"),BFQ28)+
INDEX(INDIRECT(tbPayroll[[#This Row],[fedPrefix]]&amp;CHOOSE(tbPayroll[[#This Row],[fedStatus]],"SingleHold","JointlyHold","SingleHold","HeadHold")),BFQ28))/dPeriods
- IF(tbPayroll[[#This Row],[isFormSent]]="Yes",tbPayroll[[#This Row],[isFormStep3]],0),0)
+tbPayroll[[#This Row],[isFormStep4c]],dFEDRound)
)
)</f>
        <v/>
      </c>
      <c r="BFO28" s="116" t="str">
        <f>IF(tbPayroll[[#This Row],[idx]]="","",
ROUND(tbPayroll[[#This Row],[exSS]]*
IF(SUMIFS($AM28:$BMK28,$AM$3:$BMK$3,"&lt;"&amp;BFO$3,$AM$2:$BMK$2,BFO$2) +ssTax*BGE28 &lt;ssTax*ssMax,
ssTax*BGE28,
MAX(ssTax*ssMax-SUMIFS($AM28:$BMK28,$AM$3:$BMK$3,"&lt;"&amp;BFO$3,$AM$2:$BMK$2,BFO$2),0)),
2)
)</f>
        <v/>
      </c>
      <c r="BFP28" s="116" t="str">
        <f>IF(tbPayroll[[#This Row],[idx]]="","",IF(BFQ28=0,0,ROUND(tbPayroll[[#This Row],[exMedi]]*mediTax*BGE28+BFY28*mediMax,2)))</f>
        <v/>
      </c>
      <c r="BFQ28" s="116" t="str">
        <f ca="1">IF(tbPayroll[[#This Row],[idx]]="","",IFERROR(MATCH(BFZ28,INDIRECT(tbPayroll[[#This Row],[fedPrefix]]&amp;CHOOSE(tbPayroll[[#This Row],[fedStatus]],"SingleWage","JointlyWage","SingleWage","HeadWage")),1),0))</f>
        <v/>
      </c>
      <c r="BFR28" s="116"/>
      <c r="BFS28" s="116" t="str">
        <f>IF(tbPayroll[[#This Row],[idx]]="","",
ROUND(tbPayroll[[#This Row],[401Roth]]*IF(SUMIFS($AM28:$BMK28,$AM$3:$BMK$3,"&lt;"&amp;BGF$3,$AM$2:$BMK$2,BGF$2)+BEZ28&lt;compensationCap,
BGF28,
MAX(compensationCap-SUMIFS($AM28:$BMK28,$AM$3:$BMK$3,"&lt;"&amp;BGF$3,$AM$2:$BMK$2,BGF$2),0)),2))</f>
        <v/>
      </c>
      <c r="BFT28" s="116" t="str">
        <f>IF(tbPayroll[[#This Row],[idx]]="","",
ROUND(tbPayroll[[#This Row],[401PreTax]]*IF(SUMIFS($AM28:$BMK28,$AM$3:$BMK$3,"&lt;"&amp;BGF$3,$AM$2:$BMK$2,BGF$2)+BEZ28&lt;compensationCap,
BGF28,
MAX(compensationCap-SUMIFS($AM28:$BMK28,$AM$3:$BMK$3,"&lt;"&amp;BGF$3,$AM$2:$BMK$2,BGF$2),0)),2))</f>
        <v/>
      </c>
      <c r="BFU28" s="116" t="str">
        <f>IF(tbPayroll[[#This Row],[idx]]="","",
ROUND((tbPayroll[[#This Row],[401T1p]]*tbPayroll[[#This Row],[401T1Cap]]+tbPayroll[[#This Row],[401T2p]]*tbPayroll[[#This Row],[401T2Cap]])*IF(SUMIFS($AM28:$BMK28,$AM$3:$BMK$3,"&lt;"&amp;BGF$3,$AM$2:$BMK$2,BGF$2)+BEZ28&lt;compensationCap,
BGF28,
MAX(compensationCap-SUMIFS($AM28:$BMK28,$AM$3:$BMK$3,"&lt;"&amp;BGF$3,$AM$2:$BMK$2,BGF$2),0)),2))</f>
        <v/>
      </c>
      <c r="BFV28" s="116" t="str">
        <f>IF(tbPayroll[[#This Row],[idx]]="","",
IF(BFU28=0,0,
ROUND(IF(SUMIFS($AM28:$BMK28,$AM$3:$BMK$3,"&lt;"&amp;BFX$3,$AM$2:$BMK$2,"&gt;="&amp;BFV$2,$AM$2:$BMK$2,"&lt;="&amp;BFX$2)+BFS28+BFT28+BFU28&lt;tbPayroll[[#This Row],[401EmperLimit]],
BFU28,
MAX((tbPayroll[[#This Row],[401EmperLimit]]-SUMIFS($AM28:$BMK28,$AM$3:$BMK$3,"&lt;"&amp;BFX$3,$AM$2:$BMK$2,"&gt;="&amp;BFV$2,$AM$2:$BMK$2,"&lt;="&amp;BFX$2)),0)),2)))</f>
        <v/>
      </c>
      <c r="BFW28" s="116" t="str">
        <f>IF(tbPayroll[[#This Row],[idx]]="","",
IF(BFT28=0,0,
ROUND(IF(SUMIFS($AM28:$BMK28,$AM$3:$BMK$3,"&lt;"&amp;BFX$3,$AM$2:$BMK$2,BFX$2)+BFS28+SUMIFS($AM28:$BMK28,$AM$3:$BMK$3,"&lt;"&amp;BFW$3,$AM$2:$BMK$2,BFW$2)+BFT28&lt;tbPayroll[[#This Row],[401ContriLimit]],
BFT28,
BFT28/(BFS28+BFT28)*
(tbPayroll[[#This Row],[401ContriLimit]]-SUMIFS($AM28:$BMK28,$AM$3:$BMK$3,"&lt;"&amp;BFX$3,$AM$2:$BMK$2,BFX$2)-SUMIFS($AM28:$BMK28,$AM$3:$BMK$3,"&lt;"&amp;BFW$3,$AM$2:$BMK$2,BFW$2))),2)))</f>
        <v/>
      </c>
      <c r="BFX28" s="116" t="str">
        <f>IF(tbPayroll[[#This Row],[idx]]="","",
IF(BFS28=0,0,
ROUND(IF(SUMIFS($AM28:$BMK28,$AM$3:$BMK$3,"&lt;"&amp;BFX$3,$AM$2:$BMK$2,BFX$2)+BFS28+SUMIFS($AM28:$BMK28,$AM$3:$BMK$3,"&lt;"&amp;BFW$3,$AM$2:$BMK$2,BFW$2)+BFT28&lt;tbPayroll[[#This Row],[401ContriLimit]],
BFS28,
BFS28/(BFS28+BFT28)*
(tbPayroll[[#This Row],[401ContriLimit]]-SUMIFS($AM28:$BMK28,$AM$3:$BMK$3,"&lt;"&amp;BFX$3,$AM$2:$BMK$2,BFX$2)-SUMIFS($AM28:$BMK28,$AM$3:$BMK$3,"&lt;"&amp;BFW$3,$AM$2:$BMK$2,BFW$2))),2)
))</f>
        <v/>
      </c>
      <c r="BFY28" s="116" t="str" cm="1">
        <f t="array" ref="BFY28">IF(tbPayroll[[#This Row],[idx]]="","",
IF(BFQ28=0,0,
MAX(SUMIFS($AM28:$BMK28,$AM$3:$BMK$3,"&lt;="&amp;BGE$3,$AM$2:$BMK$2,BGE$2)-INDEX(mediAddTable,tbPayroll[[#This Row],[fedStatus]]),0)-
SUMIFS($AM28:$BMK28,$AM$3:$BMK$3,"&lt;"&amp;BGE$3,$AM$2:$BMK$2,BFY$2)
))</f>
        <v/>
      </c>
      <c r="BFZ28" s="116" t="str">
        <f>IF(tbPayroll[[#This Row],[idx]]="","",
ROUND(MAX(BGD28*dPeriods+tbPayroll[[#This Row],[adjustedAmount]],0),dFEDRound))</f>
        <v/>
      </c>
      <c r="BGA28" s="116" t="str">
        <f>IF(tbPayroll[[#This Row],[idx]]="","",
ROUND(IF(hoursMode="Daily",
SUMIFS(Hours!$J27:$BDM27,Hours!$J$2:$BDM$2,"&gt;="&amp;BFC$5,Hours!$J$2:$BDM$2,"&lt;="&amp;BGF$5,Hours!$J$5:$BDM$5,dRegularName),
SUMIFS(Hours!$J27:$BDM27,Hours!$J$1:$BDM$1,BGB$3,Hours!$J$5:$BDM$5,dRegularName)
),2))</f>
        <v/>
      </c>
      <c r="BGB28" s="116" t="str">
        <f>IF(tbPayroll[[#This Row],[idx]]="","",
IF(hoursMode="Daily",
SUMIFS(Hours!$J27:$BDM27,Hours!$J$2:$BDM$2,"&gt;="&amp;BFC$5,Hours!$J$2:$BDM$2,"&lt;="&amp;BGF$5,Hours!$J$5:$BDM$5,dOvertimeName),
SUMIFS(Hours!$J27:$BDM27,Hours!$J$1:$BDM$1,BGB$3,Hours!$J$5:$BDM$5,dOvertimeName)
))</f>
        <v/>
      </c>
      <c r="BGC28" s="116" t="str">
        <f>IF(tbPayroll[[#This Row],[idx]]="","",
IF(hoursMode="Daily",
SUMIFS(Hours!$J27:$BDM27,Hours!$J$2:$BDM$2,"&gt;="&amp;BFC$5,Hours!$J$2:$BDM$2,"&lt;="&amp;BGF$5,Hours!$J$5:$BDM$5,dVacationName),
SUMIFS(Hours!$J27:$BDM27,Hours!$J$1:$BDM$1,BGB$3,Hours!$J$5:$BDM$5,dVacationName)
))</f>
        <v/>
      </c>
      <c r="BGD28" s="116" t="str">
        <f>IF(tbPayroll[[#This Row],[Employee]]="","",MAX(BGF28-tbPayroll[[#This Row],[free]]-BFD28-BFW28,0))</f>
        <v/>
      </c>
      <c r="BGE28" s="116" t="str">
        <f>IF(tbPayroll[[#This Row],[Employee]]="","",MAX(BGF28-tbPayroll[[#This Row],[free]]-BFD28,0))</f>
        <v/>
      </c>
      <c r="BGF28" s="116" t="str">
        <f>IF(tbPayroll[[#This Row],[Employee]]="","",
IF(tbPayroll[[#This Row],[employmentDate]]&gt;BGF$5,0,BFH28+BFI28+BFJ28+BFF28))</f>
        <v/>
      </c>
      <c r="BGG28" s="116" t="str">
        <f>IF(tbPayroll[[#This Row],[Employee]]="","",BGF28-SUM(BFK28:BFP28)-BFE28-BFD28-BFW28-BFX28)</f>
        <v/>
      </c>
      <c r="BGH28" s="417"/>
      <c r="BGI28" s="192"/>
      <c r="BGJ28" s="192"/>
      <c r="BGK28" s="192"/>
      <c r="BGL28" s="193"/>
      <c r="BGM28" s="116" t="str">
        <f>IF(tbPayroll[[#This Row],[Employee]]="","",
BHG28 &amp; " | " &amp; BHH28&amp; " | " &amp; BHI28
)</f>
        <v/>
      </c>
      <c r="BGN28" s="116" t="str">
        <f>IF(tbPayroll[[#This Row],[Employee]]="","",
IF(tbPayroll[[#This Row],[employmentDate]]&gt;BHL$5,0,
ROUND(IF(tbPayroll[[#This Row],[IncomeBase]]=dSalaried,IF(BGI28&lt;&gt;"",BGI28,tbPayroll[[#This Row],[EmpWage]]),BHG28*IF(BGI28&lt;&gt;"",BGI28,tbPayroll[[#This Row],[EmpWage]])),2)))</f>
        <v/>
      </c>
      <c r="BGO28" s="116" t="str">
        <f>IF(tbPayroll[[#This Row],[Employee]]="","",
IF(tbPayroll[[#This Row],[employmentDate]]&gt;BHL$5,0,
ROUND(BHH28*tbPayroll[[#This Row],[overrrate]]*
IF(BGI28&lt;&gt;"",BGI28,tbPayroll[[#This Row],[EmpWage]])/IF(tbPayroll[[#This Row],[IncomeBase]]=dSalaried,MAX(tbPayroll[[#This Row],[regularwork]],1),1),2)
))</f>
        <v/>
      </c>
      <c r="BGP28" s="116" t="str">
        <f>IF(tbPayroll[[#This Row],[Employee]]="","",
IF(tbPayroll[[#This Row],[employmentDate]]&gt;BHL$5,0,
ROUND(BHI28*
IFERROR(BGN28/BHG28,0),2
)))</f>
        <v/>
      </c>
      <c r="BGQ28" s="116" t="str">
        <f>IF(tbPayroll[[#This Row],[Employee]]="","",
tbPayroll[[#This Row],[exState]]*
(tbPayroll[[#This Row],[stateAddDedu]]+ROUND(
MAX(BHJ28-tbPayroll[[#This Row],[persExemp]],0)*tbPayroll[[#This Row],[stateTax]],dRound))
)</f>
        <v/>
      </c>
      <c r="BGR28" s="116" t="str">
        <f>IF(tbPayroll[[#This Row],[Employee]]="","",
(ROUND(
MAX(BHJ28-tbPayroll[[#This Row],[persExemp]],0)*tbPayroll[[#This Row],[dLocal]],dRound))
)</f>
        <v/>
      </c>
      <c r="BGS28" s="116" t="str">
        <f>IF(tbPayroll[[#This Row],[Employee]]="","",
(ROUND(
MAX(BHJ28-tbPayroll[[#This Row],[persExemp]],0)*tbPayroll[[#This Row],[dCity]],dRound))
)</f>
        <v/>
      </c>
      <c r="BGT28" s="116" t="str" cm="1">
        <f t="array" aca="1" ref="BGT28" ca="1">IF(tbPayroll[[#This Row],[idx]]="","",
IF(BGW28=0,0,
ROUND(tbPayroll[[#This Row],[exFed]]*
MAX(
((BHF28-INDEX(INDIRECT(tbPayroll[[#This Row],[fedPrefix]]&amp;CHOOSE(tbPayroll[[#This Row],[fedStatus]],"SingleWage","JointlyWage","SingleWage","HeadWage")),BGW28))*
INDEX(INDIRECT(tbPayroll[[#This Row],[fedPrefix]]&amp;"Perc"),BGW28)+
INDEX(INDIRECT(tbPayroll[[#This Row],[fedPrefix]]&amp;CHOOSE(tbPayroll[[#This Row],[fedStatus]],"SingleHold","JointlyHold","SingleHold","HeadHold")),BGW28))/dPeriods
- IF(tbPayroll[[#This Row],[isFormSent]]="Yes",tbPayroll[[#This Row],[isFormStep3]],0),0)
+tbPayroll[[#This Row],[isFormStep4c]],dFEDRound)
)
)</f>
        <v/>
      </c>
      <c r="BGU28" s="116" t="str">
        <f>IF(tbPayroll[[#This Row],[idx]]="","",
ROUND(tbPayroll[[#This Row],[exSS]]*
IF(SUMIFS($AM28:$BMK28,$AM$3:$BMK$3,"&lt;"&amp;BGU$3,$AM$2:$BMK$2,BGU$2) +ssTax*BHK28 &lt;ssTax*ssMax,
ssTax*BHK28,
MAX(ssTax*ssMax-SUMIFS($AM28:$BMK28,$AM$3:$BMK$3,"&lt;"&amp;BGU$3,$AM$2:$BMK$2,BGU$2),0)),
2)
)</f>
        <v/>
      </c>
      <c r="BGV28" s="116" t="str">
        <f>IF(tbPayroll[[#This Row],[idx]]="","",IF(BGW28=0,0,ROUND(tbPayroll[[#This Row],[exMedi]]*mediTax*BHK28+BHE28*mediMax,2)))</f>
        <v/>
      </c>
      <c r="BGW28" s="116" t="str">
        <f ca="1">IF(tbPayroll[[#This Row],[idx]]="","",IFERROR(MATCH(BHF28,INDIRECT(tbPayroll[[#This Row],[fedPrefix]]&amp;CHOOSE(tbPayroll[[#This Row],[fedStatus]],"SingleWage","JointlyWage","SingleWage","HeadWage")),1),0))</f>
        <v/>
      </c>
      <c r="BGX28" s="116"/>
      <c r="BGY28" s="116" t="str">
        <f>IF(tbPayroll[[#This Row],[idx]]="","",
ROUND(tbPayroll[[#This Row],[401Roth]]*IF(SUMIFS($AM28:$BMK28,$AM$3:$BMK$3,"&lt;"&amp;BHL$3,$AM$2:$BMK$2,BHL$2)+BGF28&lt;compensationCap,
BHL28,
MAX(compensationCap-SUMIFS($AM28:$BMK28,$AM$3:$BMK$3,"&lt;"&amp;BHL$3,$AM$2:$BMK$2,BHL$2),0)),2))</f>
        <v/>
      </c>
      <c r="BGZ28" s="116" t="str">
        <f>IF(tbPayroll[[#This Row],[idx]]="","",
ROUND(tbPayroll[[#This Row],[401PreTax]]*IF(SUMIFS($AM28:$BMK28,$AM$3:$BMK$3,"&lt;"&amp;BHL$3,$AM$2:$BMK$2,BHL$2)+BGF28&lt;compensationCap,
BHL28,
MAX(compensationCap-SUMIFS($AM28:$BMK28,$AM$3:$BMK$3,"&lt;"&amp;BHL$3,$AM$2:$BMK$2,BHL$2),0)),2))</f>
        <v/>
      </c>
      <c r="BHA28" s="116" t="str">
        <f>IF(tbPayroll[[#This Row],[idx]]="","",
ROUND((tbPayroll[[#This Row],[401T1p]]*tbPayroll[[#This Row],[401T1Cap]]+tbPayroll[[#This Row],[401T2p]]*tbPayroll[[#This Row],[401T2Cap]])*IF(SUMIFS($AM28:$BMK28,$AM$3:$BMK$3,"&lt;"&amp;BHL$3,$AM$2:$BMK$2,BHL$2)+BGF28&lt;compensationCap,
BHL28,
MAX(compensationCap-SUMIFS($AM28:$BMK28,$AM$3:$BMK$3,"&lt;"&amp;BHL$3,$AM$2:$BMK$2,BHL$2),0)),2))</f>
        <v/>
      </c>
      <c r="BHB28" s="116" t="str">
        <f>IF(tbPayroll[[#This Row],[idx]]="","",
IF(BHA28=0,0,
ROUND(IF(SUMIFS($AM28:$BMK28,$AM$3:$BMK$3,"&lt;"&amp;BHD$3,$AM$2:$BMK$2,"&gt;="&amp;BHB$2,$AM$2:$BMK$2,"&lt;="&amp;BHD$2)+BGY28+BGZ28+BHA28&lt;tbPayroll[[#This Row],[401EmperLimit]],
BHA28,
MAX((tbPayroll[[#This Row],[401EmperLimit]]-SUMIFS($AM28:$BMK28,$AM$3:$BMK$3,"&lt;"&amp;BHD$3,$AM$2:$BMK$2,"&gt;="&amp;BHB$2,$AM$2:$BMK$2,"&lt;="&amp;BHD$2)),0)),2)))</f>
        <v/>
      </c>
      <c r="BHC28" s="116" t="str">
        <f>IF(tbPayroll[[#This Row],[idx]]="","",
IF(BGZ28=0,0,
ROUND(IF(SUMIFS($AM28:$BMK28,$AM$3:$BMK$3,"&lt;"&amp;BHD$3,$AM$2:$BMK$2,BHD$2)+BGY28+SUMIFS($AM28:$BMK28,$AM$3:$BMK$3,"&lt;"&amp;BHC$3,$AM$2:$BMK$2,BHC$2)+BGZ28&lt;tbPayroll[[#This Row],[401ContriLimit]],
BGZ28,
BGZ28/(BGY28+BGZ28)*
(tbPayroll[[#This Row],[401ContriLimit]]-SUMIFS($AM28:$BMK28,$AM$3:$BMK$3,"&lt;"&amp;BHD$3,$AM$2:$BMK$2,BHD$2)-SUMIFS($AM28:$BMK28,$AM$3:$BMK$3,"&lt;"&amp;BHC$3,$AM$2:$BMK$2,BHC$2))),2)))</f>
        <v/>
      </c>
      <c r="BHD28" s="116" t="str">
        <f>IF(tbPayroll[[#This Row],[idx]]="","",
IF(BGY28=0,0,
ROUND(IF(SUMIFS($AM28:$BMK28,$AM$3:$BMK$3,"&lt;"&amp;BHD$3,$AM$2:$BMK$2,BHD$2)+BGY28+SUMIFS($AM28:$BMK28,$AM$3:$BMK$3,"&lt;"&amp;BHC$3,$AM$2:$BMK$2,BHC$2)+BGZ28&lt;tbPayroll[[#This Row],[401ContriLimit]],
BGY28,
BGY28/(BGY28+BGZ28)*
(tbPayroll[[#This Row],[401ContriLimit]]-SUMIFS($AM28:$BMK28,$AM$3:$BMK$3,"&lt;"&amp;BHD$3,$AM$2:$BMK$2,BHD$2)-SUMIFS($AM28:$BMK28,$AM$3:$BMK$3,"&lt;"&amp;BHC$3,$AM$2:$BMK$2,BHC$2))),2)
))</f>
        <v/>
      </c>
      <c r="BHE28" s="116" t="str" cm="1">
        <f t="array" ref="BHE28">IF(tbPayroll[[#This Row],[idx]]="","",
IF(BGW28=0,0,
MAX(SUMIFS($AM28:$BMK28,$AM$3:$BMK$3,"&lt;="&amp;BHK$3,$AM$2:$BMK$2,BHK$2)-INDEX(mediAddTable,tbPayroll[[#This Row],[fedStatus]]),0)-
SUMIFS($AM28:$BMK28,$AM$3:$BMK$3,"&lt;"&amp;BHK$3,$AM$2:$BMK$2,BHE$2)
))</f>
        <v/>
      </c>
      <c r="BHF28" s="116" t="str">
        <f>IF(tbPayroll[[#This Row],[idx]]="","",
ROUND(MAX(BHJ28*dPeriods+tbPayroll[[#This Row],[adjustedAmount]],0),dFEDRound))</f>
        <v/>
      </c>
      <c r="BHG28" s="116" t="str">
        <f>IF(tbPayroll[[#This Row],[idx]]="","",
ROUND(IF(hoursMode="Daily",
SUMIFS(Hours!$J27:$BDM27,Hours!$J$2:$BDM$2,"&gt;="&amp;BGI$5,Hours!$J$2:$BDM$2,"&lt;="&amp;BHL$5,Hours!$J$5:$BDM$5,dRegularName),
SUMIFS(Hours!$J27:$BDM27,Hours!$J$1:$BDM$1,BHH$3,Hours!$J$5:$BDM$5,dRegularName)
),2))</f>
        <v/>
      </c>
      <c r="BHH28" s="116" t="str">
        <f>IF(tbPayroll[[#This Row],[idx]]="","",
IF(hoursMode="Daily",
SUMIFS(Hours!$J27:$BDM27,Hours!$J$2:$BDM$2,"&gt;="&amp;BGI$5,Hours!$J$2:$BDM$2,"&lt;="&amp;BHL$5,Hours!$J$5:$BDM$5,dOvertimeName),
SUMIFS(Hours!$J27:$BDM27,Hours!$J$1:$BDM$1,BHH$3,Hours!$J$5:$BDM$5,dOvertimeName)
))</f>
        <v/>
      </c>
      <c r="BHI28" s="116" t="str">
        <f>IF(tbPayroll[[#This Row],[idx]]="","",
IF(hoursMode="Daily",
SUMIFS(Hours!$J27:$BDM27,Hours!$J$2:$BDM$2,"&gt;="&amp;BGI$5,Hours!$J$2:$BDM$2,"&lt;="&amp;BHL$5,Hours!$J$5:$BDM$5,dVacationName),
SUMIFS(Hours!$J27:$BDM27,Hours!$J$1:$BDM$1,BHH$3,Hours!$J$5:$BDM$5,dVacationName)
))</f>
        <v/>
      </c>
      <c r="BHJ28" s="116" t="str">
        <f>IF(tbPayroll[[#This Row],[Employee]]="","",MAX(BHL28-tbPayroll[[#This Row],[free]]-BGJ28-BHC28,0))</f>
        <v/>
      </c>
      <c r="BHK28" s="116" t="str">
        <f>IF(tbPayroll[[#This Row],[Employee]]="","",MAX(BHL28-tbPayroll[[#This Row],[free]]-BGJ28,0))</f>
        <v/>
      </c>
      <c r="BHL28" s="116" t="str">
        <f>IF(tbPayroll[[#This Row],[Employee]]="","",
IF(tbPayroll[[#This Row],[employmentDate]]&gt;BHL$5,0,BGN28+BGO28+BGP28+BGL28))</f>
        <v/>
      </c>
      <c r="BHM28" s="116" t="str">
        <f>IF(tbPayroll[[#This Row],[Employee]]="","",BHL28-SUM(BGQ28:BGV28)-BGK28-BGJ28-BHC28-BHD28)</f>
        <v/>
      </c>
      <c r="BHN28" s="417"/>
      <c r="BHO28" s="192"/>
      <c r="BHP28" s="192"/>
      <c r="BHQ28" s="192"/>
      <c r="BHR28" s="193"/>
      <c r="BHS28" s="116" t="str">
        <f>IF(tbPayroll[[#This Row],[Employee]]="","",
BIM28 &amp; " | " &amp; BIN28&amp; " | " &amp; BIO28
)</f>
        <v/>
      </c>
      <c r="BHT28" s="116" t="str">
        <f>IF(tbPayroll[[#This Row],[Employee]]="","",
IF(tbPayroll[[#This Row],[employmentDate]]&gt;BIR$5,0,
ROUND(IF(tbPayroll[[#This Row],[IncomeBase]]=dSalaried,IF(BHO28&lt;&gt;"",BHO28,tbPayroll[[#This Row],[EmpWage]]),BIM28*IF(BHO28&lt;&gt;"",BHO28,tbPayroll[[#This Row],[EmpWage]])),2)))</f>
        <v/>
      </c>
      <c r="BHU28" s="116" t="str">
        <f>IF(tbPayroll[[#This Row],[Employee]]="","",
IF(tbPayroll[[#This Row],[employmentDate]]&gt;BIR$5,0,
ROUND(BIN28*tbPayroll[[#This Row],[overrrate]]*
IF(BHO28&lt;&gt;"",BHO28,tbPayroll[[#This Row],[EmpWage]])/IF(tbPayroll[[#This Row],[IncomeBase]]=dSalaried,MAX(tbPayroll[[#This Row],[regularwork]],1),1),2)
))</f>
        <v/>
      </c>
      <c r="BHV28" s="116" t="str">
        <f>IF(tbPayroll[[#This Row],[Employee]]="","",
IF(tbPayroll[[#This Row],[employmentDate]]&gt;BIR$5,0,
ROUND(BIO28*
IFERROR(BHT28/BIM28,0),2
)))</f>
        <v/>
      </c>
      <c r="BHW28" s="116" t="str">
        <f>IF(tbPayroll[[#This Row],[Employee]]="","",
tbPayroll[[#This Row],[exState]]*
(tbPayroll[[#This Row],[stateAddDedu]]+ROUND(
MAX(BIP28-tbPayroll[[#This Row],[persExemp]],0)*tbPayroll[[#This Row],[stateTax]],dRound))
)</f>
        <v/>
      </c>
      <c r="BHX28" s="116" t="str">
        <f>IF(tbPayroll[[#This Row],[Employee]]="","",
(ROUND(
MAX(BIP28-tbPayroll[[#This Row],[persExemp]],0)*tbPayroll[[#This Row],[dLocal]],dRound))
)</f>
        <v/>
      </c>
      <c r="BHY28" s="116" t="str">
        <f>IF(tbPayroll[[#This Row],[Employee]]="","",
(ROUND(
MAX(BIP28-tbPayroll[[#This Row],[persExemp]],0)*tbPayroll[[#This Row],[dCity]],dRound))
)</f>
        <v/>
      </c>
      <c r="BHZ28" s="116" t="str" cm="1">
        <f t="array" aca="1" ref="BHZ28" ca="1">IF(tbPayroll[[#This Row],[idx]]="","",
IF(BIC28=0,0,
ROUND(tbPayroll[[#This Row],[exFed]]*
MAX(
((BIL28-INDEX(INDIRECT(tbPayroll[[#This Row],[fedPrefix]]&amp;CHOOSE(tbPayroll[[#This Row],[fedStatus]],"SingleWage","JointlyWage","SingleWage","HeadWage")),BIC28))*
INDEX(INDIRECT(tbPayroll[[#This Row],[fedPrefix]]&amp;"Perc"),BIC28)+
INDEX(INDIRECT(tbPayroll[[#This Row],[fedPrefix]]&amp;CHOOSE(tbPayroll[[#This Row],[fedStatus]],"SingleHold","JointlyHold","SingleHold","HeadHold")),BIC28))/dPeriods
- IF(tbPayroll[[#This Row],[isFormSent]]="Yes",tbPayroll[[#This Row],[isFormStep3]],0),0)
+tbPayroll[[#This Row],[isFormStep4c]],dFEDRound)
)
)</f>
        <v/>
      </c>
      <c r="BIA28" s="116" t="str">
        <f>IF(tbPayroll[[#This Row],[idx]]="","",
ROUND(tbPayroll[[#This Row],[exSS]]*
IF(SUMIFS($AM28:$BMK28,$AM$3:$BMK$3,"&lt;"&amp;BIA$3,$AM$2:$BMK$2,BIA$2) +ssTax*BIQ28 &lt;ssTax*ssMax,
ssTax*BIQ28,
MAX(ssTax*ssMax-SUMIFS($AM28:$BMK28,$AM$3:$BMK$3,"&lt;"&amp;BIA$3,$AM$2:$BMK$2,BIA$2),0)),
2)
)</f>
        <v/>
      </c>
      <c r="BIB28" s="116" t="str">
        <f>IF(tbPayroll[[#This Row],[idx]]="","",IF(BIC28=0,0,ROUND(tbPayroll[[#This Row],[exMedi]]*mediTax*BIQ28+BIK28*mediMax,2)))</f>
        <v/>
      </c>
      <c r="BIC28" s="116" t="str">
        <f ca="1">IF(tbPayroll[[#This Row],[idx]]="","",IFERROR(MATCH(BIL28,INDIRECT(tbPayroll[[#This Row],[fedPrefix]]&amp;CHOOSE(tbPayroll[[#This Row],[fedStatus]],"SingleWage","JointlyWage","SingleWage","HeadWage")),1),0))</f>
        <v/>
      </c>
      <c r="BID28" s="116"/>
      <c r="BIE28" s="116" t="str">
        <f>IF(tbPayroll[[#This Row],[idx]]="","",
ROUND(tbPayroll[[#This Row],[401Roth]]*IF(SUMIFS($AM28:$BMK28,$AM$3:$BMK$3,"&lt;"&amp;BIR$3,$AM$2:$BMK$2,BIR$2)+BHL28&lt;compensationCap,
BIR28,
MAX(compensationCap-SUMIFS($AM28:$BMK28,$AM$3:$BMK$3,"&lt;"&amp;BIR$3,$AM$2:$BMK$2,BIR$2),0)),2))</f>
        <v/>
      </c>
      <c r="BIF28" s="116" t="str">
        <f>IF(tbPayroll[[#This Row],[idx]]="","",
ROUND(tbPayroll[[#This Row],[401PreTax]]*IF(SUMIFS($AM28:$BMK28,$AM$3:$BMK$3,"&lt;"&amp;BIR$3,$AM$2:$BMK$2,BIR$2)+BHL28&lt;compensationCap,
BIR28,
MAX(compensationCap-SUMIFS($AM28:$BMK28,$AM$3:$BMK$3,"&lt;"&amp;BIR$3,$AM$2:$BMK$2,BIR$2),0)),2))</f>
        <v/>
      </c>
      <c r="BIG28" s="116" t="str">
        <f>IF(tbPayroll[[#This Row],[idx]]="","",
ROUND((tbPayroll[[#This Row],[401T1p]]*tbPayroll[[#This Row],[401T1Cap]]+tbPayroll[[#This Row],[401T2p]]*tbPayroll[[#This Row],[401T2Cap]])*IF(SUMIFS($AM28:$BMK28,$AM$3:$BMK$3,"&lt;"&amp;BIR$3,$AM$2:$BMK$2,BIR$2)+BHL28&lt;compensationCap,
BIR28,
MAX(compensationCap-SUMIFS($AM28:$BMK28,$AM$3:$BMK$3,"&lt;"&amp;BIR$3,$AM$2:$BMK$2,BIR$2),0)),2))</f>
        <v/>
      </c>
      <c r="BIH28" s="116" t="str">
        <f>IF(tbPayroll[[#This Row],[idx]]="","",
IF(BIG28=0,0,
ROUND(IF(SUMIFS($AM28:$BMK28,$AM$3:$BMK$3,"&lt;"&amp;BIJ$3,$AM$2:$BMK$2,"&gt;="&amp;BIH$2,$AM$2:$BMK$2,"&lt;="&amp;BIJ$2)+BIE28+BIF28+BIG28&lt;tbPayroll[[#This Row],[401EmperLimit]],
BIG28,
MAX((tbPayroll[[#This Row],[401EmperLimit]]-SUMIFS($AM28:$BMK28,$AM$3:$BMK$3,"&lt;"&amp;BIJ$3,$AM$2:$BMK$2,"&gt;="&amp;BIH$2,$AM$2:$BMK$2,"&lt;="&amp;BIJ$2)),0)),2)))</f>
        <v/>
      </c>
      <c r="BII28" s="116" t="str">
        <f>IF(tbPayroll[[#This Row],[idx]]="","",
IF(BIF28=0,0,
ROUND(IF(SUMIFS($AM28:$BMK28,$AM$3:$BMK$3,"&lt;"&amp;BIJ$3,$AM$2:$BMK$2,BIJ$2)+BIE28+SUMIFS($AM28:$BMK28,$AM$3:$BMK$3,"&lt;"&amp;BII$3,$AM$2:$BMK$2,BII$2)+BIF28&lt;tbPayroll[[#This Row],[401ContriLimit]],
BIF28,
BIF28/(BIE28+BIF28)*
(tbPayroll[[#This Row],[401ContriLimit]]-SUMIFS($AM28:$BMK28,$AM$3:$BMK$3,"&lt;"&amp;BIJ$3,$AM$2:$BMK$2,BIJ$2)-SUMIFS($AM28:$BMK28,$AM$3:$BMK$3,"&lt;"&amp;BII$3,$AM$2:$BMK$2,BII$2))),2)))</f>
        <v/>
      </c>
      <c r="BIJ28" s="116" t="str">
        <f>IF(tbPayroll[[#This Row],[idx]]="","",
IF(BIE28=0,0,
ROUND(IF(SUMIFS($AM28:$BMK28,$AM$3:$BMK$3,"&lt;"&amp;BIJ$3,$AM$2:$BMK$2,BIJ$2)+BIE28+SUMIFS($AM28:$BMK28,$AM$3:$BMK$3,"&lt;"&amp;BII$3,$AM$2:$BMK$2,BII$2)+BIF28&lt;tbPayroll[[#This Row],[401ContriLimit]],
BIE28,
BIE28/(BIE28+BIF28)*
(tbPayroll[[#This Row],[401ContriLimit]]-SUMIFS($AM28:$BMK28,$AM$3:$BMK$3,"&lt;"&amp;BIJ$3,$AM$2:$BMK$2,BIJ$2)-SUMIFS($AM28:$BMK28,$AM$3:$BMK$3,"&lt;"&amp;BII$3,$AM$2:$BMK$2,BII$2))),2)
))</f>
        <v/>
      </c>
      <c r="BIK28" s="116" t="str" cm="1">
        <f t="array" ref="BIK28">IF(tbPayroll[[#This Row],[idx]]="","",
IF(BIC28=0,0,
MAX(SUMIFS($AM28:$BMK28,$AM$3:$BMK$3,"&lt;="&amp;BIQ$3,$AM$2:$BMK$2,BIQ$2)-INDEX(mediAddTable,tbPayroll[[#This Row],[fedStatus]]),0)-
SUMIFS($AM28:$BMK28,$AM$3:$BMK$3,"&lt;"&amp;BIQ$3,$AM$2:$BMK$2,BIK$2)
))</f>
        <v/>
      </c>
      <c r="BIL28" s="116" t="str">
        <f>IF(tbPayroll[[#This Row],[idx]]="","",
ROUND(MAX(BIP28*dPeriods+tbPayroll[[#This Row],[adjustedAmount]],0),dFEDRound))</f>
        <v/>
      </c>
      <c r="BIM28" s="116" t="str">
        <f>IF(tbPayroll[[#This Row],[idx]]="","",
ROUND(IF(hoursMode="Daily",
SUMIFS(Hours!$J27:$BDM27,Hours!$J$2:$BDM$2,"&gt;="&amp;BHO$5,Hours!$J$2:$BDM$2,"&lt;="&amp;BIR$5,Hours!$J$5:$BDM$5,dRegularName),
SUMIFS(Hours!$J27:$BDM27,Hours!$J$1:$BDM$1,BIN$3,Hours!$J$5:$BDM$5,dRegularName)
),2))</f>
        <v/>
      </c>
      <c r="BIN28" s="116" t="str">
        <f>IF(tbPayroll[[#This Row],[idx]]="","",
IF(hoursMode="Daily",
SUMIFS(Hours!$J27:$BDM27,Hours!$J$2:$BDM$2,"&gt;="&amp;BHO$5,Hours!$J$2:$BDM$2,"&lt;="&amp;BIR$5,Hours!$J$5:$BDM$5,dOvertimeName),
SUMIFS(Hours!$J27:$BDM27,Hours!$J$1:$BDM$1,BIN$3,Hours!$J$5:$BDM$5,dOvertimeName)
))</f>
        <v/>
      </c>
      <c r="BIO28" s="116" t="str">
        <f>IF(tbPayroll[[#This Row],[idx]]="","",
IF(hoursMode="Daily",
SUMIFS(Hours!$J27:$BDM27,Hours!$J$2:$BDM$2,"&gt;="&amp;BHO$5,Hours!$J$2:$BDM$2,"&lt;="&amp;BIR$5,Hours!$J$5:$BDM$5,dVacationName),
SUMIFS(Hours!$J27:$BDM27,Hours!$J$1:$BDM$1,BIN$3,Hours!$J$5:$BDM$5,dVacationName)
))</f>
        <v/>
      </c>
      <c r="BIP28" s="116" t="str">
        <f>IF(tbPayroll[[#This Row],[Employee]]="","",MAX(BIR28-tbPayroll[[#This Row],[free]]-BHP28-BII28,0))</f>
        <v/>
      </c>
      <c r="BIQ28" s="116" t="str">
        <f>IF(tbPayroll[[#This Row],[Employee]]="","",MAX(BIR28-tbPayroll[[#This Row],[free]]-BHP28,0))</f>
        <v/>
      </c>
      <c r="BIR28" s="116" t="str">
        <f>IF(tbPayroll[[#This Row],[Employee]]="","",
IF(tbPayroll[[#This Row],[employmentDate]]&gt;BIR$5,0,BHT28+BHU28+BHV28+BHR28))</f>
        <v/>
      </c>
      <c r="BIS28" s="116" t="str">
        <f>IF(tbPayroll[[#This Row],[Employee]]="","",BIR28-SUM(BHW28:BIB28)-BHQ28-BHP28-BII28-BIJ28)</f>
        <v/>
      </c>
      <c r="BIT28" s="417"/>
      <c r="BIU28" s="192"/>
      <c r="BIV28" s="192"/>
      <c r="BIW28" s="192"/>
      <c r="BIX28" s="193"/>
      <c r="BIY28" s="116" t="str">
        <f>IF(tbPayroll[[#This Row],[Employee]]="","",
BJS28 &amp; " | " &amp; BJT28&amp; " | " &amp; BJU28
)</f>
        <v/>
      </c>
      <c r="BIZ28" s="116" t="str">
        <f>IF(tbPayroll[[#This Row],[Employee]]="","",
IF(tbPayroll[[#This Row],[employmentDate]]&gt;BJX$5,0,
ROUND(IF(tbPayroll[[#This Row],[IncomeBase]]=dSalaried,IF(BIU28&lt;&gt;"",BIU28,tbPayroll[[#This Row],[EmpWage]]),BJS28*IF(BIU28&lt;&gt;"",BIU28,tbPayroll[[#This Row],[EmpWage]])),2)))</f>
        <v/>
      </c>
      <c r="BJA28" s="116" t="str">
        <f>IF(tbPayroll[[#This Row],[Employee]]="","",
IF(tbPayroll[[#This Row],[employmentDate]]&gt;BJX$5,0,
ROUND(BJT28*tbPayroll[[#This Row],[overrrate]]*
IF(BIU28&lt;&gt;"",BIU28,tbPayroll[[#This Row],[EmpWage]])/IF(tbPayroll[[#This Row],[IncomeBase]]=dSalaried,MAX(tbPayroll[[#This Row],[regularwork]],1),1),2)
))</f>
        <v/>
      </c>
      <c r="BJB28" s="116" t="str">
        <f>IF(tbPayroll[[#This Row],[Employee]]="","",
IF(tbPayroll[[#This Row],[employmentDate]]&gt;BJX$5,0,
ROUND(BJU28*
IFERROR(BIZ28/BJS28,0),2
)))</f>
        <v/>
      </c>
      <c r="BJC28" s="116" t="str">
        <f>IF(tbPayroll[[#This Row],[Employee]]="","",
tbPayroll[[#This Row],[exState]]*
(tbPayroll[[#This Row],[stateAddDedu]]+ROUND(
MAX(BJV28-tbPayroll[[#This Row],[persExemp]],0)*tbPayroll[[#This Row],[stateTax]],dRound))
)</f>
        <v/>
      </c>
      <c r="BJD28" s="116" t="str">
        <f>IF(tbPayroll[[#This Row],[Employee]]="","",
(ROUND(
MAX(BJV28-tbPayroll[[#This Row],[persExemp]],0)*tbPayroll[[#This Row],[dLocal]],dRound))
)</f>
        <v/>
      </c>
      <c r="BJE28" s="116" t="str">
        <f>IF(tbPayroll[[#This Row],[Employee]]="","",
(ROUND(
MAX(BJV28-tbPayroll[[#This Row],[persExemp]],0)*tbPayroll[[#This Row],[dCity]],dRound))
)</f>
        <v/>
      </c>
      <c r="BJF28" s="116" t="str" cm="1">
        <f t="array" aca="1" ref="BJF28" ca="1">IF(tbPayroll[[#This Row],[idx]]="","",
IF(BJI28=0,0,
ROUND(tbPayroll[[#This Row],[exFed]]*
MAX(
((BJR28-INDEX(INDIRECT(tbPayroll[[#This Row],[fedPrefix]]&amp;CHOOSE(tbPayroll[[#This Row],[fedStatus]],"SingleWage","JointlyWage","SingleWage","HeadWage")),BJI28))*
INDEX(INDIRECT(tbPayroll[[#This Row],[fedPrefix]]&amp;"Perc"),BJI28)+
INDEX(INDIRECT(tbPayroll[[#This Row],[fedPrefix]]&amp;CHOOSE(tbPayroll[[#This Row],[fedStatus]],"SingleHold","JointlyHold","SingleHold","HeadHold")),BJI28))/dPeriods
- IF(tbPayroll[[#This Row],[isFormSent]]="Yes",tbPayroll[[#This Row],[isFormStep3]],0),0)
+tbPayroll[[#This Row],[isFormStep4c]],dFEDRound)
)
)</f>
        <v/>
      </c>
      <c r="BJG28" s="116" t="str">
        <f>IF(tbPayroll[[#This Row],[idx]]="","",
ROUND(tbPayroll[[#This Row],[exSS]]*
IF(SUMIFS($AM28:$BMK28,$AM$3:$BMK$3,"&lt;"&amp;BJG$3,$AM$2:$BMK$2,BJG$2) +ssTax*BJW28 &lt;ssTax*ssMax,
ssTax*BJW28,
MAX(ssTax*ssMax-SUMIFS($AM28:$BMK28,$AM$3:$BMK$3,"&lt;"&amp;BJG$3,$AM$2:$BMK$2,BJG$2),0)),
2)
)</f>
        <v/>
      </c>
      <c r="BJH28" s="116" t="str">
        <f>IF(tbPayroll[[#This Row],[idx]]="","",IF(BJI28=0,0,ROUND(tbPayroll[[#This Row],[exMedi]]*mediTax*BJW28+BJQ28*mediMax,2)))</f>
        <v/>
      </c>
      <c r="BJI28" s="116" t="str">
        <f ca="1">IF(tbPayroll[[#This Row],[idx]]="","",IFERROR(MATCH(BJR28,INDIRECT(tbPayroll[[#This Row],[fedPrefix]]&amp;CHOOSE(tbPayroll[[#This Row],[fedStatus]],"SingleWage","JointlyWage","SingleWage","HeadWage")),1),0))</f>
        <v/>
      </c>
      <c r="BJJ28" s="116"/>
      <c r="BJK28" s="116" t="str">
        <f>IF(tbPayroll[[#This Row],[idx]]="","",
ROUND(tbPayroll[[#This Row],[401Roth]]*IF(SUMIFS($AM28:$BMK28,$AM$3:$BMK$3,"&lt;"&amp;BJX$3,$AM$2:$BMK$2,BJX$2)+BIR28&lt;compensationCap,
BJX28,
MAX(compensationCap-SUMIFS($AM28:$BMK28,$AM$3:$BMK$3,"&lt;"&amp;BJX$3,$AM$2:$BMK$2,BJX$2),0)),2))</f>
        <v/>
      </c>
      <c r="BJL28" s="116" t="str">
        <f>IF(tbPayroll[[#This Row],[idx]]="","",
ROUND(tbPayroll[[#This Row],[401PreTax]]*IF(SUMIFS($AM28:$BMK28,$AM$3:$BMK$3,"&lt;"&amp;BJX$3,$AM$2:$BMK$2,BJX$2)+BIR28&lt;compensationCap,
BJX28,
MAX(compensationCap-SUMIFS($AM28:$BMK28,$AM$3:$BMK$3,"&lt;"&amp;BJX$3,$AM$2:$BMK$2,BJX$2),0)),2))</f>
        <v/>
      </c>
      <c r="BJM28" s="116" t="str">
        <f>IF(tbPayroll[[#This Row],[idx]]="","",
ROUND((tbPayroll[[#This Row],[401T1p]]*tbPayroll[[#This Row],[401T1Cap]]+tbPayroll[[#This Row],[401T2p]]*tbPayroll[[#This Row],[401T2Cap]])*IF(SUMIFS($AM28:$BMK28,$AM$3:$BMK$3,"&lt;"&amp;BJX$3,$AM$2:$BMK$2,BJX$2)+BIR28&lt;compensationCap,
BJX28,
MAX(compensationCap-SUMIFS($AM28:$BMK28,$AM$3:$BMK$3,"&lt;"&amp;BJX$3,$AM$2:$BMK$2,BJX$2),0)),2))</f>
        <v/>
      </c>
      <c r="BJN28" s="116" t="str">
        <f>IF(tbPayroll[[#This Row],[idx]]="","",
IF(BJM28=0,0,
ROUND(IF(SUMIFS($AM28:$BMK28,$AM$3:$BMK$3,"&lt;"&amp;BJP$3,$AM$2:$BMK$2,"&gt;="&amp;BJN$2,$AM$2:$BMK$2,"&lt;="&amp;BJP$2)+BJK28+BJL28+BJM28&lt;tbPayroll[[#This Row],[401EmperLimit]],
BJM28,
MAX((tbPayroll[[#This Row],[401EmperLimit]]-SUMIFS($AM28:$BMK28,$AM$3:$BMK$3,"&lt;"&amp;BJP$3,$AM$2:$BMK$2,"&gt;="&amp;BJN$2,$AM$2:$BMK$2,"&lt;="&amp;BJP$2)),0)),2)))</f>
        <v/>
      </c>
      <c r="BJO28" s="116" t="str">
        <f>IF(tbPayroll[[#This Row],[idx]]="","",
IF(BJL28=0,0,
ROUND(IF(SUMIFS($AM28:$BMK28,$AM$3:$BMK$3,"&lt;"&amp;BJP$3,$AM$2:$BMK$2,BJP$2)+BJK28+SUMIFS($AM28:$BMK28,$AM$3:$BMK$3,"&lt;"&amp;BJO$3,$AM$2:$BMK$2,BJO$2)+BJL28&lt;tbPayroll[[#This Row],[401ContriLimit]],
BJL28,
BJL28/(BJK28+BJL28)*
(tbPayroll[[#This Row],[401ContriLimit]]-SUMIFS($AM28:$BMK28,$AM$3:$BMK$3,"&lt;"&amp;BJP$3,$AM$2:$BMK$2,BJP$2)-SUMIFS($AM28:$BMK28,$AM$3:$BMK$3,"&lt;"&amp;BJO$3,$AM$2:$BMK$2,BJO$2))),2)))</f>
        <v/>
      </c>
      <c r="BJP28" s="116" t="str">
        <f>IF(tbPayroll[[#This Row],[idx]]="","",
IF(BJK28=0,0,
ROUND(IF(SUMIFS($AM28:$BMK28,$AM$3:$BMK$3,"&lt;"&amp;BJP$3,$AM$2:$BMK$2,BJP$2)+BJK28+SUMIFS($AM28:$BMK28,$AM$3:$BMK$3,"&lt;"&amp;BJO$3,$AM$2:$BMK$2,BJO$2)+BJL28&lt;tbPayroll[[#This Row],[401ContriLimit]],
BJK28,
BJK28/(BJK28+BJL28)*
(tbPayroll[[#This Row],[401ContriLimit]]-SUMIFS($AM28:$BMK28,$AM$3:$BMK$3,"&lt;"&amp;BJP$3,$AM$2:$BMK$2,BJP$2)-SUMIFS($AM28:$BMK28,$AM$3:$BMK$3,"&lt;"&amp;BJO$3,$AM$2:$BMK$2,BJO$2))),2)
))</f>
        <v/>
      </c>
      <c r="BJQ28" s="116" t="str" cm="1">
        <f t="array" ref="BJQ28">IF(tbPayroll[[#This Row],[idx]]="","",
IF(BJI28=0,0,
MAX(SUMIFS($AM28:$BMK28,$AM$3:$BMK$3,"&lt;="&amp;BJW$3,$AM$2:$BMK$2,BJW$2)-INDEX(mediAddTable,tbPayroll[[#This Row],[fedStatus]]),0)-
SUMIFS($AM28:$BMK28,$AM$3:$BMK$3,"&lt;"&amp;BJW$3,$AM$2:$BMK$2,BJQ$2)
))</f>
        <v/>
      </c>
      <c r="BJR28" s="116" t="str">
        <f>IF(tbPayroll[[#This Row],[idx]]="","",
ROUND(MAX(BJV28*dPeriods+tbPayroll[[#This Row],[adjustedAmount]],0),dFEDRound))</f>
        <v/>
      </c>
      <c r="BJS28" s="116" t="str">
        <f>IF(tbPayroll[[#This Row],[idx]]="","",
ROUND(IF(hoursMode="Daily",
SUMIFS(Hours!$J27:$BDM27,Hours!$J$2:$BDM$2,"&gt;="&amp;BIU$5,Hours!$J$2:$BDM$2,"&lt;="&amp;BJX$5,Hours!$J$5:$BDM$5,dRegularName),
SUMIFS(Hours!$J27:$BDM27,Hours!$J$1:$BDM$1,BJT$3,Hours!$J$5:$BDM$5,dRegularName)
),2))</f>
        <v/>
      </c>
      <c r="BJT28" s="116" t="str">
        <f>IF(tbPayroll[[#This Row],[idx]]="","",
IF(hoursMode="Daily",
SUMIFS(Hours!$J27:$BDM27,Hours!$J$2:$BDM$2,"&gt;="&amp;BIU$5,Hours!$J$2:$BDM$2,"&lt;="&amp;BJX$5,Hours!$J$5:$BDM$5,dOvertimeName),
SUMIFS(Hours!$J27:$BDM27,Hours!$J$1:$BDM$1,BJT$3,Hours!$J$5:$BDM$5,dOvertimeName)
))</f>
        <v/>
      </c>
      <c r="BJU28" s="116" t="str">
        <f>IF(tbPayroll[[#This Row],[idx]]="","",
IF(hoursMode="Daily",
SUMIFS(Hours!$J27:$BDM27,Hours!$J$2:$BDM$2,"&gt;="&amp;BIU$5,Hours!$J$2:$BDM$2,"&lt;="&amp;BJX$5,Hours!$J$5:$BDM$5,dVacationName),
SUMIFS(Hours!$J27:$BDM27,Hours!$J$1:$BDM$1,BJT$3,Hours!$J$5:$BDM$5,dVacationName)
))</f>
        <v/>
      </c>
      <c r="BJV28" s="116" t="str">
        <f>IF(tbPayroll[[#This Row],[Employee]]="","",MAX(BJX28-tbPayroll[[#This Row],[free]]-BIV28-BJO28,0))</f>
        <v/>
      </c>
      <c r="BJW28" s="116" t="str">
        <f>IF(tbPayroll[[#This Row],[Employee]]="","",MAX(BJX28-tbPayroll[[#This Row],[free]]-BIV28,0))</f>
        <v/>
      </c>
      <c r="BJX28" s="116" t="str">
        <f>IF(tbPayroll[[#This Row],[Employee]]="","",
IF(tbPayroll[[#This Row],[employmentDate]]&gt;BJX$5,0,BIZ28+BJA28+BJB28+BIX28))</f>
        <v/>
      </c>
      <c r="BJY28" s="116" t="str">
        <f>IF(tbPayroll[[#This Row],[Employee]]="","",BJX28-SUM(BJC28:BJH28)-BIW28-BIV28-BJO28-BJP28)</f>
        <v/>
      </c>
      <c r="BJZ28" s="417"/>
      <c r="BKA28" s="192"/>
      <c r="BKB28" s="192"/>
      <c r="BKC28" s="192"/>
      <c r="BKD28" s="193"/>
      <c r="BKE28" s="116" t="str">
        <f>IF(tbPayroll[[#This Row],[Employee]]="","",
BKY28 &amp; " | " &amp; BKZ28&amp; " | " &amp; BLA28
)</f>
        <v/>
      </c>
      <c r="BKF28" s="116" t="str">
        <f>IF(tbPayroll[[#This Row],[Employee]]="","",
IF(tbPayroll[[#This Row],[employmentDate]]&gt;BLD$5,0,
ROUND(IF(tbPayroll[[#This Row],[IncomeBase]]=dSalaried,IF(BKA28&lt;&gt;"",BKA28,tbPayroll[[#This Row],[EmpWage]]),BKY28*IF(BKA28&lt;&gt;"",BKA28,tbPayroll[[#This Row],[EmpWage]])),2)))</f>
        <v/>
      </c>
      <c r="BKG28" s="116" t="str">
        <f>IF(tbPayroll[[#This Row],[Employee]]="","",
IF(tbPayroll[[#This Row],[employmentDate]]&gt;BLD$5,0,
ROUND(BKZ28*tbPayroll[[#This Row],[overrrate]]*
IF(BKA28&lt;&gt;"",BKA28,tbPayroll[[#This Row],[EmpWage]])/IF(tbPayroll[[#This Row],[IncomeBase]]=dSalaried,MAX(tbPayroll[[#This Row],[regularwork]],1),1),2)
))</f>
        <v/>
      </c>
      <c r="BKH28" s="116" t="str">
        <f>IF(tbPayroll[[#This Row],[Employee]]="","",
IF(tbPayroll[[#This Row],[employmentDate]]&gt;BLD$5,0,
ROUND(BLA28*
IFERROR(BKF28/BKY28,0),2
)))</f>
        <v/>
      </c>
      <c r="BKI28" s="116" t="str">
        <f>IF(tbPayroll[[#This Row],[Employee]]="","",
tbPayroll[[#This Row],[exState]]*
(tbPayroll[[#This Row],[stateAddDedu]]+ROUND(
MAX(BLB28-tbPayroll[[#This Row],[persExemp]],0)*tbPayroll[[#This Row],[stateTax]],dRound))
)</f>
        <v/>
      </c>
      <c r="BKJ28" s="116" t="str">
        <f>IF(tbPayroll[[#This Row],[Employee]]="","",
(ROUND(
MAX(BLB28-tbPayroll[[#This Row],[persExemp]],0)*tbPayroll[[#This Row],[dLocal]],dRound))
)</f>
        <v/>
      </c>
      <c r="BKK28" s="116" t="str">
        <f>IF(tbPayroll[[#This Row],[Employee]]="","",
(ROUND(
MAX(BLB28-tbPayroll[[#This Row],[persExemp]],0)*tbPayroll[[#This Row],[dCity]],dRound))
)</f>
        <v/>
      </c>
      <c r="BKL28" s="116" t="str" cm="1">
        <f t="array" aca="1" ref="BKL28" ca="1">IF(tbPayroll[[#This Row],[idx]]="","",
IF(BKO28=0,0,
ROUND(tbPayroll[[#This Row],[exFed]]*
MAX(
((BKX28-INDEX(INDIRECT(tbPayroll[[#This Row],[fedPrefix]]&amp;CHOOSE(tbPayroll[[#This Row],[fedStatus]],"SingleWage","JointlyWage","SingleWage","HeadWage")),BKO28))*
INDEX(INDIRECT(tbPayroll[[#This Row],[fedPrefix]]&amp;"Perc"),BKO28)+
INDEX(INDIRECT(tbPayroll[[#This Row],[fedPrefix]]&amp;CHOOSE(tbPayroll[[#This Row],[fedStatus]],"SingleHold","JointlyHold","SingleHold","HeadHold")),BKO28))/dPeriods
- IF(tbPayroll[[#This Row],[isFormSent]]="Yes",tbPayroll[[#This Row],[isFormStep3]],0),0)
+tbPayroll[[#This Row],[isFormStep4c]],dFEDRound)
)
)</f>
        <v/>
      </c>
      <c r="BKM28" s="116" t="str">
        <f>IF(tbPayroll[[#This Row],[idx]]="","",
ROUND(tbPayroll[[#This Row],[exSS]]*
IF(SUMIFS($AM28:$BMK28,$AM$3:$BMK$3,"&lt;"&amp;BKM$3,$AM$2:$BMK$2,BKM$2) +ssTax*BLC28 &lt;ssTax*ssMax,
ssTax*BLC28,
MAX(ssTax*ssMax-SUMIFS($AM28:$BMK28,$AM$3:$BMK$3,"&lt;"&amp;BKM$3,$AM$2:$BMK$2,BKM$2),0)),
2)
)</f>
        <v/>
      </c>
      <c r="BKN28" s="116" t="str">
        <f>IF(tbPayroll[[#This Row],[idx]]="","",IF(BKO28=0,0,ROUND(tbPayroll[[#This Row],[exMedi]]*mediTax*BLC28+BKW28*mediMax,2)))</f>
        <v/>
      </c>
      <c r="BKO28" s="116" t="str">
        <f ca="1">IF(tbPayroll[[#This Row],[idx]]="","",IFERROR(MATCH(BKX28,INDIRECT(tbPayroll[[#This Row],[fedPrefix]]&amp;CHOOSE(tbPayroll[[#This Row],[fedStatus]],"SingleWage","JointlyWage","SingleWage","HeadWage")),1),0))</f>
        <v/>
      </c>
      <c r="BKP28" s="116"/>
      <c r="BKQ28" s="116" t="str">
        <f>IF(tbPayroll[[#This Row],[idx]]="","",
ROUND(tbPayroll[[#This Row],[401Roth]]*IF(SUMIFS($AM28:$BMK28,$AM$3:$BMK$3,"&lt;"&amp;BLD$3,$AM$2:$BMK$2,BLD$2)+BJX28&lt;compensationCap,
BLD28,
MAX(compensationCap-SUMIFS($AM28:$BMK28,$AM$3:$BMK$3,"&lt;"&amp;BLD$3,$AM$2:$BMK$2,BLD$2),0)),2))</f>
        <v/>
      </c>
      <c r="BKR28" s="116" t="str">
        <f>IF(tbPayroll[[#This Row],[idx]]="","",
ROUND(tbPayroll[[#This Row],[401PreTax]]*IF(SUMIFS($AM28:$BMK28,$AM$3:$BMK$3,"&lt;"&amp;BLD$3,$AM$2:$BMK$2,BLD$2)+BJX28&lt;compensationCap,
BLD28,
MAX(compensationCap-SUMIFS($AM28:$BMK28,$AM$3:$BMK$3,"&lt;"&amp;BLD$3,$AM$2:$BMK$2,BLD$2),0)),2))</f>
        <v/>
      </c>
      <c r="BKS28" s="116" t="str">
        <f>IF(tbPayroll[[#This Row],[idx]]="","",
ROUND((tbPayroll[[#This Row],[401T1p]]*tbPayroll[[#This Row],[401T1Cap]]+tbPayroll[[#This Row],[401T2p]]*tbPayroll[[#This Row],[401T2Cap]])*IF(SUMIFS($AM28:$BMK28,$AM$3:$BMK$3,"&lt;"&amp;BLD$3,$AM$2:$BMK$2,BLD$2)+BJX28&lt;compensationCap,
BLD28,
MAX(compensationCap-SUMIFS($AM28:$BMK28,$AM$3:$BMK$3,"&lt;"&amp;BLD$3,$AM$2:$BMK$2,BLD$2),0)),2))</f>
        <v/>
      </c>
      <c r="BKT28" s="116" t="str">
        <f>IF(tbPayroll[[#This Row],[idx]]="","",
IF(BKS28=0,0,
ROUND(IF(SUMIFS($AM28:$BMK28,$AM$3:$BMK$3,"&lt;"&amp;BKV$3,$AM$2:$BMK$2,"&gt;="&amp;BKT$2,$AM$2:$BMK$2,"&lt;="&amp;BKV$2)+BKQ28+BKR28+BKS28&lt;tbPayroll[[#This Row],[401EmperLimit]],
BKS28,
MAX((tbPayroll[[#This Row],[401EmperLimit]]-SUMIFS($AM28:$BMK28,$AM$3:$BMK$3,"&lt;"&amp;BKV$3,$AM$2:$BMK$2,"&gt;="&amp;BKT$2,$AM$2:$BMK$2,"&lt;="&amp;BKV$2)),0)),2)))</f>
        <v/>
      </c>
      <c r="BKU28" s="116" t="str">
        <f>IF(tbPayroll[[#This Row],[idx]]="","",
IF(BKR28=0,0,
ROUND(IF(SUMIFS($AM28:$BMK28,$AM$3:$BMK$3,"&lt;"&amp;BKV$3,$AM$2:$BMK$2,BKV$2)+BKQ28+SUMIFS($AM28:$BMK28,$AM$3:$BMK$3,"&lt;"&amp;BKU$3,$AM$2:$BMK$2,BKU$2)+BKR28&lt;tbPayroll[[#This Row],[401ContriLimit]],
BKR28,
BKR28/(BKQ28+BKR28)*
(tbPayroll[[#This Row],[401ContriLimit]]-SUMIFS($AM28:$BMK28,$AM$3:$BMK$3,"&lt;"&amp;BKV$3,$AM$2:$BMK$2,BKV$2)-SUMIFS($AM28:$BMK28,$AM$3:$BMK$3,"&lt;"&amp;BKU$3,$AM$2:$BMK$2,BKU$2))),2)))</f>
        <v/>
      </c>
      <c r="BKV28" s="116" t="str">
        <f>IF(tbPayroll[[#This Row],[idx]]="","",
IF(BKQ28=0,0,
ROUND(IF(SUMIFS($AM28:$BMK28,$AM$3:$BMK$3,"&lt;"&amp;BKV$3,$AM$2:$BMK$2,BKV$2)+BKQ28+SUMIFS($AM28:$BMK28,$AM$3:$BMK$3,"&lt;"&amp;BKU$3,$AM$2:$BMK$2,BKU$2)+BKR28&lt;tbPayroll[[#This Row],[401ContriLimit]],
BKQ28,
BKQ28/(BKQ28+BKR28)*
(tbPayroll[[#This Row],[401ContriLimit]]-SUMIFS($AM28:$BMK28,$AM$3:$BMK$3,"&lt;"&amp;BKV$3,$AM$2:$BMK$2,BKV$2)-SUMIFS($AM28:$BMK28,$AM$3:$BMK$3,"&lt;"&amp;BKU$3,$AM$2:$BMK$2,BKU$2))),2)
))</f>
        <v/>
      </c>
      <c r="BKW28" s="116" t="str" cm="1">
        <f t="array" ref="BKW28">IF(tbPayroll[[#This Row],[idx]]="","",
IF(BKO28=0,0,
MAX(SUMIFS($AM28:$BMK28,$AM$3:$BMK$3,"&lt;="&amp;BLC$3,$AM$2:$BMK$2,BLC$2)-INDEX(mediAddTable,tbPayroll[[#This Row],[fedStatus]]),0)-
SUMIFS($AM28:$BMK28,$AM$3:$BMK$3,"&lt;"&amp;BLC$3,$AM$2:$BMK$2,BKW$2)
))</f>
        <v/>
      </c>
      <c r="BKX28" s="116" t="str">
        <f>IF(tbPayroll[[#This Row],[idx]]="","",
ROUND(MAX(BLB28*dPeriods+tbPayroll[[#This Row],[adjustedAmount]],0),dFEDRound))</f>
        <v/>
      </c>
      <c r="BKY28" s="116" t="str">
        <f>IF(tbPayroll[[#This Row],[idx]]="","",
ROUND(IF(hoursMode="Daily",
SUMIFS(Hours!$J27:$BDM27,Hours!$J$2:$BDM$2,"&gt;="&amp;BKA$5,Hours!$J$2:$BDM$2,"&lt;="&amp;BLD$5,Hours!$J$5:$BDM$5,dRegularName),
SUMIFS(Hours!$J27:$BDM27,Hours!$J$1:$BDM$1,BKZ$3,Hours!$J$5:$BDM$5,dRegularName)
),2))</f>
        <v/>
      </c>
      <c r="BKZ28" s="116" t="str">
        <f>IF(tbPayroll[[#This Row],[idx]]="","",
IF(hoursMode="Daily",
SUMIFS(Hours!$J27:$BDM27,Hours!$J$2:$BDM$2,"&gt;="&amp;BKA$5,Hours!$J$2:$BDM$2,"&lt;="&amp;BLD$5,Hours!$J$5:$BDM$5,dOvertimeName),
SUMIFS(Hours!$J27:$BDM27,Hours!$J$1:$BDM$1,BKZ$3,Hours!$J$5:$BDM$5,dOvertimeName)
))</f>
        <v/>
      </c>
      <c r="BLA28" s="116" t="str">
        <f>IF(tbPayroll[[#This Row],[idx]]="","",
IF(hoursMode="Daily",
SUMIFS(Hours!$J27:$BDM27,Hours!$J$2:$BDM$2,"&gt;="&amp;BKA$5,Hours!$J$2:$BDM$2,"&lt;="&amp;BLD$5,Hours!$J$5:$BDM$5,dVacationName),
SUMIFS(Hours!$J27:$BDM27,Hours!$J$1:$BDM$1,BKZ$3,Hours!$J$5:$BDM$5,dVacationName)
))</f>
        <v/>
      </c>
      <c r="BLB28" s="116" t="str">
        <f>IF(tbPayroll[[#This Row],[Employee]]="","",MAX(BLD28-tbPayroll[[#This Row],[free]]-BKB28-BKU28,0))</f>
        <v/>
      </c>
      <c r="BLC28" s="116" t="str">
        <f>IF(tbPayroll[[#This Row],[Employee]]="","",MAX(BLD28-tbPayroll[[#This Row],[free]]-BKB28,0))</f>
        <v/>
      </c>
      <c r="BLD28" s="116" t="str">
        <f>IF(tbPayroll[[#This Row],[Employee]]="","",
IF(tbPayroll[[#This Row],[employmentDate]]&gt;BLD$5,0,BKF28+BKG28+BKH28+BKD28))</f>
        <v/>
      </c>
      <c r="BLE28" s="116" t="str">
        <f>IF(tbPayroll[[#This Row],[Employee]]="","",BLD28-SUM(BKI28:BKN28)-BKC28-BKB28-BKU28-BKV28)</f>
        <v/>
      </c>
      <c r="BLF28" s="417"/>
      <c r="BLG28" s="192"/>
      <c r="BLH28" s="192"/>
      <c r="BLI28" s="192"/>
      <c r="BLJ28" s="193"/>
      <c r="BLK28" s="116" t="str">
        <f>IF(tbPayroll[[#This Row],[Employee]]="","",
BME28 &amp; " | " &amp; BMF28&amp; " | " &amp; BMG28
)</f>
        <v/>
      </c>
      <c r="BLL28" s="116" t="str">
        <f>IF(tbPayroll[[#This Row],[Employee]]="","",
IF(tbPayroll[[#This Row],[employmentDate]]&gt;BMJ$5,0,
ROUND(IF(tbPayroll[[#This Row],[IncomeBase]]=dSalaried,IF(BLG28&lt;&gt;"",BLG28,tbPayroll[[#This Row],[EmpWage]]),BME28*IF(BLG28&lt;&gt;"",BLG28,tbPayroll[[#This Row],[EmpWage]])),2)))</f>
        <v/>
      </c>
      <c r="BLM28" s="116" t="str">
        <f>IF(tbPayroll[[#This Row],[Employee]]="","",
IF(tbPayroll[[#This Row],[employmentDate]]&gt;BMJ$5,0,
ROUND(BMF28*tbPayroll[[#This Row],[overrrate]]*
IF(BLG28&lt;&gt;"",BLG28,tbPayroll[[#This Row],[EmpWage]])/IF(tbPayroll[[#This Row],[IncomeBase]]=dSalaried,MAX(tbPayroll[[#This Row],[regularwork]],1),1),2)
))</f>
        <v/>
      </c>
      <c r="BLN28" s="116" t="str">
        <f>IF(tbPayroll[[#This Row],[Employee]]="","",
IF(tbPayroll[[#This Row],[employmentDate]]&gt;BMJ$5,0,
ROUND(BMG28*
IFERROR(BLL28/BME28,0),2
)))</f>
        <v/>
      </c>
      <c r="BLO28" s="116" t="str">
        <f>IF(tbPayroll[[#This Row],[Employee]]="","",
tbPayroll[[#This Row],[exState]]*
(tbPayroll[[#This Row],[stateAddDedu]]+ROUND(
MAX(BMH28-tbPayroll[[#This Row],[persExemp]],0)*tbPayroll[[#This Row],[stateTax]],dRound))
)</f>
        <v/>
      </c>
      <c r="BLP28" s="116" t="str">
        <f>IF(tbPayroll[[#This Row],[Employee]]="","",
(ROUND(
MAX(BMH28-tbPayroll[[#This Row],[persExemp]],0)*tbPayroll[[#This Row],[dLocal]],dRound))
)</f>
        <v/>
      </c>
      <c r="BLQ28" s="116" t="str">
        <f>IF(tbPayroll[[#This Row],[Employee]]="","",
(ROUND(
MAX(BMH28-tbPayroll[[#This Row],[persExemp]],0)*tbPayroll[[#This Row],[dCity]],dRound))
)</f>
        <v/>
      </c>
      <c r="BLR28" s="116" t="str" cm="1">
        <f t="array" aca="1" ref="BLR28" ca="1">IF(tbPayroll[[#This Row],[idx]]="","",
IF(BLU28=0,0,
ROUND(tbPayroll[[#This Row],[exFed]]*
MAX(
((BMD28-INDEX(INDIRECT(tbPayroll[[#This Row],[fedPrefix]]&amp;CHOOSE(tbPayroll[[#This Row],[fedStatus]],"SingleWage","JointlyWage","SingleWage","HeadWage")),BLU28))*
INDEX(INDIRECT(tbPayroll[[#This Row],[fedPrefix]]&amp;"Perc"),BLU28)+
INDEX(INDIRECT(tbPayroll[[#This Row],[fedPrefix]]&amp;CHOOSE(tbPayroll[[#This Row],[fedStatus]],"SingleHold","JointlyHold","SingleHold","HeadHold")),BLU28))/dPeriods
- IF(tbPayroll[[#This Row],[isFormSent]]="Yes",tbPayroll[[#This Row],[isFormStep3]],0),0)
+tbPayroll[[#This Row],[isFormStep4c]],dFEDRound)
)
)</f>
        <v/>
      </c>
      <c r="BLS28" s="116" t="str">
        <f>IF(tbPayroll[[#This Row],[idx]]="","",
ROUND(tbPayroll[[#This Row],[exSS]]*
IF(SUMIFS($AM28:$BMK28,$AM$3:$BMK$3,"&lt;"&amp;BLS$3,$AM$2:$BMK$2,BLS$2) +ssTax*BMI28 &lt;ssTax*ssMax,
ssTax*BMI28,
MAX(ssTax*ssMax-SUMIFS($AM28:$BMK28,$AM$3:$BMK$3,"&lt;"&amp;BLS$3,$AM$2:$BMK$2,BLS$2),0)),
2)
)</f>
        <v/>
      </c>
      <c r="BLT28" s="116" t="str">
        <f>IF(tbPayroll[[#This Row],[idx]]="","",IF(BLU28=0,0,ROUND(tbPayroll[[#This Row],[exMedi]]*mediTax*BMI28+BMC28*mediMax,2)))</f>
        <v/>
      </c>
      <c r="BLU28" s="116" t="str">
        <f ca="1">IF(tbPayroll[[#This Row],[idx]]="","",IFERROR(MATCH(BMD28,INDIRECT(tbPayroll[[#This Row],[fedPrefix]]&amp;CHOOSE(tbPayroll[[#This Row],[fedStatus]],"SingleWage","JointlyWage","SingleWage","HeadWage")),1),0))</f>
        <v/>
      </c>
      <c r="BLV28" s="116"/>
      <c r="BLW28" s="116" t="str">
        <f>IF(tbPayroll[[#This Row],[idx]]="","",
ROUND(tbPayroll[[#This Row],[401Roth]]*IF(SUMIFS($AM28:$BMK28,$AM$3:$BMK$3,"&lt;"&amp;BMJ$3,$AM$2:$BMK$2,BMJ$2)+BLD28&lt;compensationCap,
BMJ28,
MAX(compensationCap-SUMIFS($AM28:$BMK28,$AM$3:$BMK$3,"&lt;"&amp;BMJ$3,$AM$2:$BMK$2,BMJ$2),0)),2))</f>
        <v/>
      </c>
      <c r="BLX28" s="116" t="str">
        <f>IF(tbPayroll[[#This Row],[idx]]="","",
ROUND(tbPayroll[[#This Row],[401PreTax]]*IF(SUMIFS($AM28:$BMK28,$AM$3:$BMK$3,"&lt;"&amp;BMJ$3,$AM$2:$BMK$2,BMJ$2)+BLD28&lt;compensationCap,
BMJ28,
MAX(compensationCap-SUMIFS($AM28:$BMK28,$AM$3:$BMK$3,"&lt;"&amp;BMJ$3,$AM$2:$BMK$2,BMJ$2),0)),2))</f>
        <v/>
      </c>
      <c r="BLY28" s="116" t="str">
        <f>IF(tbPayroll[[#This Row],[idx]]="","",
ROUND((tbPayroll[[#This Row],[401T1p]]*tbPayroll[[#This Row],[401T1Cap]]+tbPayroll[[#This Row],[401T2p]]*tbPayroll[[#This Row],[401T2Cap]])*IF(SUMIFS($AM28:$BMK28,$AM$3:$BMK$3,"&lt;"&amp;BMJ$3,$AM$2:$BMK$2,BMJ$2)+BLD28&lt;compensationCap,
BMJ28,
MAX(compensationCap-SUMIFS($AM28:$BMK28,$AM$3:$BMK$3,"&lt;"&amp;BMJ$3,$AM$2:$BMK$2,BMJ$2),0)),2))</f>
        <v/>
      </c>
      <c r="BLZ28" s="116" t="str">
        <f>IF(tbPayroll[[#This Row],[idx]]="","",
IF(BLY28=0,0,
ROUND(IF(SUMIFS($AM28:$BMK28,$AM$3:$BMK$3,"&lt;"&amp;BMB$3,$AM$2:$BMK$2,"&gt;="&amp;BLZ$2,$AM$2:$BMK$2,"&lt;="&amp;BMB$2)+BLW28+BLX28+BLY28&lt;tbPayroll[[#This Row],[401EmperLimit]],
BLY28,
MAX((tbPayroll[[#This Row],[401EmperLimit]]-SUMIFS($AM28:$BMK28,$AM$3:$BMK$3,"&lt;"&amp;BMB$3,$AM$2:$BMK$2,"&gt;="&amp;BLZ$2,$AM$2:$BMK$2,"&lt;="&amp;BMB$2)),0)),2)))</f>
        <v/>
      </c>
      <c r="BMA28" s="116" t="str">
        <f>IF(tbPayroll[[#This Row],[idx]]="","",
IF(BLX28=0,0,
ROUND(IF(SUMIFS($AM28:$BMK28,$AM$3:$BMK$3,"&lt;"&amp;BMB$3,$AM$2:$BMK$2,BMB$2)+BLW28+SUMIFS($AM28:$BMK28,$AM$3:$BMK$3,"&lt;"&amp;BMA$3,$AM$2:$BMK$2,BMA$2)+BLX28&lt;tbPayroll[[#This Row],[401ContriLimit]],
BLX28,
BLX28/(BLW28+BLX28)*
(tbPayroll[[#This Row],[401ContriLimit]]-SUMIFS($AM28:$BMK28,$AM$3:$BMK$3,"&lt;"&amp;BMB$3,$AM$2:$BMK$2,BMB$2)-SUMIFS($AM28:$BMK28,$AM$3:$BMK$3,"&lt;"&amp;BMA$3,$AM$2:$BMK$2,BMA$2))),2)))</f>
        <v/>
      </c>
      <c r="BMB28" s="116" t="str">
        <f>IF(tbPayroll[[#This Row],[idx]]="","",
IF(BLW28=0,0,
ROUND(IF(SUMIFS($AM28:$BMK28,$AM$3:$BMK$3,"&lt;"&amp;BMB$3,$AM$2:$BMK$2,BMB$2)+BLW28+SUMIFS($AM28:$BMK28,$AM$3:$BMK$3,"&lt;"&amp;BMA$3,$AM$2:$BMK$2,BMA$2)+BLX28&lt;tbPayroll[[#This Row],[401ContriLimit]],
BLW28,
BLW28/(BLW28+BLX28)*
(tbPayroll[[#This Row],[401ContriLimit]]-SUMIFS($AM28:$BMK28,$AM$3:$BMK$3,"&lt;"&amp;BMB$3,$AM$2:$BMK$2,BMB$2)-SUMIFS($AM28:$BMK28,$AM$3:$BMK$3,"&lt;"&amp;BMA$3,$AM$2:$BMK$2,BMA$2))),2)
))</f>
        <v/>
      </c>
      <c r="BMC28" s="116" t="str" cm="1">
        <f t="array" ref="BMC28">IF(tbPayroll[[#This Row],[idx]]="","",
IF(BLU28=0,0,
MAX(SUMIFS($AM28:$BMK28,$AM$3:$BMK$3,"&lt;="&amp;BMI$3,$AM$2:$BMK$2,BMI$2)-INDEX(mediAddTable,tbPayroll[[#This Row],[fedStatus]]),0)-
SUMIFS($AM28:$BMK28,$AM$3:$BMK$3,"&lt;"&amp;BMI$3,$AM$2:$BMK$2,BMC$2)
))</f>
        <v/>
      </c>
      <c r="BMD28" s="116" t="str">
        <f>IF(tbPayroll[[#This Row],[idx]]="","",
ROUND(MAX(BMH28*dPeriods+tbPayroll[[#This Row],[adjustedAmount]],0),dFEDRound))</f>
        <v/>
      </c>
      <c r="BME28" s="116" t="str">
        <f>IF(tbPayroll[[#This Row],[idx]]="","",
ROUND(IF(hoursMode="Daily",
SUMIFS(Hours!$J27:$BDM27,Hours!$J$2:$BDM$2,"&gt;="&amp;BLG$5,Hours!$J$2:$BDM$2,"&lt;="&amp;BMJ$5,Hours!$J$5:$BDM$5,dRegularName),
SUMIFS(Hours!$J27:$BDM27,Hours!$J$1:$BDM$1,BMF$3,Hours!$J$5:$BDM$5,dRegularName)
),2))</f>
        <v/>
      </c>
      <c r="BMF28" s="116" t="str">
        <f>IF(tbPayroll[[#This Row],[idx]]="","",
IF(hoursMode="Daily",
SUMIFS(Hours!$J27:$BDM27,Hours!$J$2:$BDM$2,"&gt;="&amp;BLG$5,Hours!$J$2:$BDM$2,"&lt;="&amp;BMJ$5,Hours!$J$5:$BDM$5,dOvertimeName),
SUMIFS(Hours!$J27:$BDM27,Hours!$J$1:$BDM$1,BMF$3,Hours!$J$5:$BDM$5,dOvertimeName)
))</f>
        <v/>
      </c>
      <c r="BMG28" s="116" t="str">
        <f>IF(tbPayroll[[#This Row],[idx]]="","",
IF(hoursMode="Daily",
SUMIFS(Hours!$J27:$BDM27,Hours!$J$2:$BDM$2,"&gt;="&amp;BLG$5,Hours!$J$2:$BDM$2,"&lt;="&amp;BMJ$5,Hours!$J$5:$BDM$5,dVacationName),
SUMIFS(Hours!$J27:$BDM27,Hours!$J$1:$BDM$1,BMF$3,Hours!$J$5:$BDM$5,dVacationName)
))</f>
        <v/>
      </c>
      <c r="BMH28" s="116" t="str">
        <f>IF(tbPayroll[[#This Row],[Employee]]="","",MAX(BMJ28-tbPayroll[[#This Row],[free]]-BLH28-BMA28,0))</f>
        <v/>
      </c>
      <c r="BMI28" s="116" t="str">
        <f>IF(tbPayroll[[#This Row],[Employee]]="","",MAX(BMJ28-tbPayroll[[#This Row],[free]]-BLH28,0))</f>
        <v/>
      </c>
      <c r="BMJ28" s="116" t="str">
        <f>IF(tbPayroll[[#This Row],[Employee]]="","",
IF(tbPayroll[[#This Row],[employmentDate]]&gt;BMJ$5,0,BLL28+BLM28+BLN28+BLJ28))</f>
        <v/>
      </c>
      <c r="BMK28" s="116" t="str">
        <f>IF(tbPayroll[[#This Row],[Employee]]="","",BMJ28-SUM(BLO28:BLT28)-BLI28-BLH28-BMA28-BMB28)</f>
        <v/>
      </c>
      <c r="BML28" s="322"/>
      <c r="BMM28" s="322"/>
      <c r="BMN28" s="322"/>
    </row>
    <row r="29" spans="1:1704" ht="19.95" customHeight="1" x14ac:dyDescent="0.3">
      <c r="A29" s="322"/>
      <c r="B29" s="326"/>
      <c r="C29" s="326"/>
      <c r="D29" s="326"/>
      <c r="E29" s="322"/>
      <c r="F29" s="414" t="str">
        <f>IFERROR(IF(INDEX(tbEmployee[Employee],ROW(tbPayroll[[#This Row],[CustomSalary1]])-ROW(tbPayroll[[#Headers],[Employee]]))="","",INDEX(tbEmployee[Employee],ROW(tbPayroll[[#This Row],[CustomSalary1]])-ROW(tbPayroll[[#Headers],[Employee]]))),"")</f>
        <v/>
      </c>
      <c r="G29" s="414" t="str">
        <f>IF(tbPayroll[[#This Row],[Employee]]="","",MATCH(tbPayroll[[#This Row],[Employee]],tbEmployee[Employee],0))</f>
        <v/>
      </c>
      <c r="H29" s="414" t="str" cm="1">
        <f t="array" ref="H29">IF(tbPayroll[[#This Row],[Employee]]="","",INDEX(tbEmployee[localTax],tbPayroll[[#This Row],[idx]]))</f>
        <v/>
      </c>
      <c r="I29" s="414" t="str" cm="1">
        <f t="array" ref="I29">IF(tbPayroll[[#This Row],[Employee]]="","",INDEX(tbEmployee[CityTax],tbPayroll[[#This Row],[idx]]))</f>
        <v/>
      </c>
      <c r="J29" s="414" t="str" cm="1">
        <f t="array" ref="J29">IF(tbPayroll[[#This Row],[Employee]]="","",INDEX(tbEmployee[employmentDate],tbPayroll[[#This Row],[idx]]))</f>
        <v/>
      </c>
      <c r="K29" s="414" t="str" cm="1">
        <f t="array" ref="K29">IF(tbPayroll[[#This Row],[Employee]]="","",INDEX(tbEmployee[RegularHours],tbPayroll[[#This Row],[idx]]))</f>
        <v/>
      </c>
      <c r="L29" s="414" t="str" cm="1">
        <f t="array" ref="L29">IF(tbPayroll[[#This Row],[Employee]]="","",INDEX(tbEmployee[OvertimeRate],tbPayroll[[#This Row],[idx]]))</f>
        <v/>
      </c>
      <c r="M29" s="414" t="str" cm="1">
        <f t="array" ref="M29">IF(tbPayroll[[#This Row],[Employee]]="","",INDEX(tbEmployee[Free],tbPayroll[[#This Row],[idx]]))</f>
        <v/>
      </c>
      <c r="N29" s="414" t="str" cm="1">
        <f t="array" ref="N29">IF(tbPayroll[[#This Row],[Employee]]="","",MATCH(INDEX(tbEmployee[FederalStatus],tbPayroll[[#This Row],[idx]]),listFederalStatus,0))</f>
        <v/>
      </c>
      <c r="O29" s="414" t="str" cm="1">
        <f t="array" ref="O29">IF(tbPayroll[[#This Row],[Employee]]="","",MAX(IFERROR(INDEX(tbEmployee[step3],tbPayroll[[#This Row],[idx]])/dPeriods,0),0))</f>
        <v/>
      </c>
      <c r="P29" s="414" t="str" cm="1">
        <f t="array" ref="P29">IF(tbPayroll[[#This Row],[Employee]]="","",
contributionLimit+IF(INDEX(tbEmployee[401Age],tbPayroll[[#This Row],[idx]])="Yes",catchUp,0))</f>
        <v/>
      </c>
      <c r="Q29" s="414" t="str" cm="1">
        <f t="array" ref="Q29">IF(tbPayroll[[#This Row],[Employee]]="","",
overallLimit+IF(INDEX(tbEmployee[401Age],tbPayroll[[#This Row],[idx]])="Yes",catchUp,0))</f>
        <v/>
      </c>
      <c r="R29" s="414" t="str" cm="1">
        <f t="array" ref="R29">IF(tbPayroll[[#This Row],[Employee]]="","",INDEX(tbEmployee[401PreTax],tbPayroll[[#This Row],[idx]]))</f>
        <v/>
      </c>
      <c r="S29" s="414" t="str" cm="1">
        <f t="array" ref="S29">IF(tbPayroll[[#This Row],[Employee]]="","",INDEX(tbEmployee[401Roth],tbPayroll[[#This Row],[idx]]))</f>
        <v/>
      </c>
      <c r="T29" s="414" t="str" cm="1">
        <f t="array" ref="T29">IF(tbPayroll[[#This Row],[Employee]]="","",INDEX(tbEmployee[401T1p],tbPayroll[[#This Row],[idx]]))</f>
        <v/>
      </c>
      <c r="U29" s="414" t="str" cm="1">
        <f t="array" ref="U29">IF(tbPayroll[[#This Row],[Employee]]="","",INDEX(tbEmployee[401T1Cap],tbPayroll[[#This Row],[idx]]))</f>
        <v/>
      </c>
      <c r="V29" s="414" t="str" cm="1">
        <f t="array" ref="V29">IF(tbPayroll[[#This Row],[Employee]]="","",INDEX(tbEmployee[401T2p],tbPayroll[[#This Row],[idx]]))</f>
        <v/>
      </c>
      <c r="W29" s="414" t="str" cm="1">
        <f t="array" ref="W29">IF(tbPayroll[[#This Row],[Employee]]="","",INDEX(tbEmployee[401T2Cap],tbPayroll[[#This Row],[idx]]))</f>
        <v/>
      </c>
      <c r="X29" s="414" t="str" cm="1">
        <f t="array" ref="X29">IF(tbPayroll[[#This Row],[Employee]]="","",INDEX(tbEmployee[adjustedAmount],tbPayroll[[#This Row],[idx]]))</f>
        <v/>
      </c>
      <c r="Y29" s="414" t="str" cm="1">
        <f t="array" ref="Y29">IF(tbPayroll[[#This Row],[Employee]]="","",INDEX(tbEmployee[StateTax],tbPayroll[[#This Row],[idx]]))</f>
        <v/>
      </c>
      <c r="Z29" s="414" t="str" cm="1">
        <f t="array" ref="Z29">IF(tbPayroll[[#This Row],[Employee]]="","",
IF(AND(INDEX(tbEmployee[isForm],tbPayroll[[#This Row],[idx]])="Yes",INDEX(tbEmployee[isForm],tbPayroll[[#This Row],[idx]])&lt;&gt;"Checked"),"Yes","No")
)</f>
        <v/>
      </c>
      <c r="AA29" s="414" t="str" cm="1">
        <f t="array" ref="AA29">IF(tbPayroll[[#This Row],[Employee]]="","",INDEX(tbEmployee[isForm],tbPayroll[[#This Row],[idx]]))</f>
        <v/>
      </c>
      <c r="AB29" s="414" t="str" cm="1">
        <f t="array" ref="AB29">IF(tbPayroll[[#This Row],[Employee]]="","",INDEX(tbEmployee[step3],tbPayroll[[#This Row],[idx]]))</f>
        <v/>
      </c>
      <c r="AC29" s="414" t="str" cm="1">
        <f t="array" ref="AC29">IF(tbPayroll[[#This Row],[Employee]]="","",INDEX(tbEmployee[fedWithholding],tbPayroll[[#This Row],[idx]]))</f>
        <v/>
      </c>
      <c r="AD29" s="414" t="str" cm="1">
        <f t="array" ref="AD29">IF(tbPayroll[[#This Row],[Employee]]="","","fed"&amp;IF(INDEX(tbEmployee[step2],tbPayroll[[#This Row],[idx]])="Checked","Not",""))</f>
        <v/>
      </c>
      <c r="AE29" s="414" t="str" cm="1">
        <f t="array" ref="AE29">IF(tbPayroll[[#This Row],[Employee]]="","",IF(INDEX(tbEmployee[ExFed],tbPayroll[[#This Row],[idx]])="Yes",0,1))</f>
        <v/>
      </c>
      <c r="AF29" s="414" t="str" cm="1">
        <f t="array" ref="AF29">IF(tbPayroll[[#This Row],[Employee]]="","",IF(INDEX(tbEmployee[ExSS],tbPayroll[[#This Row],[idx]])="Yes",0,1))</f>
        <v/>
      </c>
      <c r="AG29" s="414" t="str" cm="1">
        <f t="array" ref="AG29">IF(tbPayroll[[#This Row],[Employee]]="","",IF(INDEX(tbEmployee[ExMedi],tbPayroll[[#This Row],[idx]])="Yes",0,1))</f>
        <v/>
      </c>
      <c r="AH29" s="414" t="str" cm="1">
        <f t="array" ref="AH29">IF(tbPayroll[[#This Row],[Employee]]="","",persExemption*INDEX(tbEmployee[stateExemptions],tbPayroll[[#This Row],[idx]])/dPeriods)</f>
        <v/>
      </c>
      <c r="AI29" s="414" t="str" cm="1">
        <f t="array" ref="AI29">IF(tbPayroll[[#This Row],[Employee]]="","",INDEX(tbEmployee[stateDeduction],tbPayroll[[#This Row],[idx]]))</f>
        <v/>
      </c>
      <c r="AJ29" s="414" t="str" cm="1">
        <f t="array" ref="AJ29">IF(tbPayroll[[#This Row],[Employee]]="","",IF(INDEX(tbEmployee[stateEx],tbPayroll[[#This Row],[idx]])="Yes",0,1))</f>
        <v/>
      </c>
      <c r="AK29" s="414" t="str" cm="1">
        <f t="array" ref="AK29">IF(tbPayroll[[#This Row],[Employee]]="","",INDEX(tbEmployee[Wage],tbPayroll[[#This Row],[idx]]))</f>
        <v/>
      </c>
      <c r="AL29" s="116" t="str" cm="1">
        <f t="array" ref="AL29">IF(tbPayroll[[#This Row],[Employee]]="","",INDEX(tbEmployee[IncomeBase],tbPayroll[[#This Row],[idx]]))</f>
        <v/>
      </c>
      <c r="AM29" s="192"/>
      <c r="AN29" s="192"/>
      <c r="AO29" s="192"/>
      <c r="AP29" s="193"/>
      <c r="AQ29" s="116" t="str">
        <f>IF(tbPayroll[[#This Row],[Employee]]="","",
BK29 &amp; " | " &amp; BL29&amp; " | " &amp; BM29
)</f>
        <v/>
      </c>
      <c r="AR29" s="116" t="str">
        <f>IF(tbPayroll[[#This Row],[Employee]]="","",
IF(tbPayroll[[#This Row],[employmentDate]]&gt;BP$5,0,
ROUND(IF(tbPayroll[[#This Row],[IncomeBase]]=dSalaried,IF(AM29&lt;&gt;"",AM29,tbPayroll[[#This Row],[EmpWage]]),BK29*IF(AM29&lt;&gt;"",AM29,tbPayroll[[#This Row],[EmpWage]])),2)))</f>
        <v/>
      </c>
      <c r="AS29" s="116" t="str">
        <f>IF(tbPayroll[[#This Row],[Employee]]="","",
IF(tbPayroll[[#This Row],[employmentDate]]&gt;BP$5,0,
ROUND(BL29*tbPayroll[[#This Row],[overrrate]]*
IF(AM29&lt;&gt;"",AM29,tbPayroll[[#This Row],[EmpWage]])/IF(tbPayroll[[#This Row],[IncomeBase]]=dSalaried,MAX(tbPayroll[[#This Row],[regularwork]],1),1),2)
))</f>
        <v/>
      </c>
      <c r="AT29" s="116" t="str">
        <f>IF(tbPayroll[[#This Row],[Employee]]="","",
IF(tbPayroll[[#This Row],[employmentDate]]&gt;BP$5,0,
ROUND(BM29*
IFERROR(AR29/BK29,0),2
)))</f>
        <v/>
      </c>
      <c r="AU29" s="116" t="str">
        <f>IF(tbPayroll[[#This Row],[Employee]]="","",
tbPayroll[[#This Row],[exState]]*
(tbPayroll[[#This Row],[stateAddDedu]]+ROUND(
MAX(BN29-tbPayroll[[#This Row],[persExemp]],0)*tbPayroll[[#This Row],[stateTax]],dRound))
)</f>
        <v/>
      </c>
      <c r="AV29" s="116" t="str">
        <f>IF(tbPayroll[[#This Row],[Employee]]="","",
(ROUND(
MAX(BN29-tbPayroll[[#This Row],[persExemp]],0)*tbPayroll[[#This Row],[dLocal]],dRound))
)</f>
        <v/>
      </c>
      <c r="AW29" s="116" t="str">
        <f>IF(tbPayroll[[#This Row],[Employee]]="","",
(ROUND(
MAX(BN29-tbPayroll[[#This Row],[persExemp]],0)*tbPayroll[[#This Row],[dCity]],dRound))
)</f>
        <v/>
      </c>
      <c r="AX29" s="116" t="str" cm="1">
        <f t="array" aca="1" ref="AX29" ca="1">IF(tbPayroll[[#This Row],[idx]]="","",
ROUND(tbPayroll[[#This Row],[exFed]]*
MAX(
((BJ29-INDEX(INDIRECT(tbPayroll[[#This Row],[fedPrefix]]&amp;CHOOSE(tbPayroll[[#This Row],[fedStatus]],"SingleWage","JointlyWage","SingleWage","HeadWage")),BA29))*
INDEX(INDIRECT(tbPayroll[[#This Row],[fedPrefix]]&amp;"Perc"),BA29)+
INDEX(INDIRECT(tbPayroll[[#This Row],[fedPrefix]]&amp;CHOOSE(tbPayroll[[#This Row],[fedStatus]],"SingleHold","JointlyHold","SingleHold","HeadHold")),BA29))/dPeriods
- IF(tbPayroll[[#This Row],[isFormSent]]="Yes",tbPayroll[[#This Row],[isFormStep3]],0),0)
+tbPayroll[[#This Row],[isFormStep4c]],dFEDRound)
)</f>
        <v/>
      </c>
      <c r="AY29" s="116" t="str">
        <f>IF(tbPayroll[[#This Row],[idx]]="","",
ROUND(tbPayroll[[#This Row],[exSS]]*IF(SUMIFS($AM29:$BMK29,$AM$3:$BMK$3,"&lt;"&amp;AY$3,$AM$2:$BMK$2,AY$2) +ssTax*BO29 &lt;ssTax*ssMax,ssTax*BO29,MAX(ssTax*ssMax-SUMIFS($AM29:$BMK29,$AM$3:$BMK$3,"&lt;"&amp;AY$3,$AM$2:$BMK$2,AY$2),0)),2)
)</f>
        <v/>
      </c>
      <c r="AZ29" s="116" t="str">
        <f>IF(tbPayroll[[#This Row],[idx]]="","",ROUND(tbPayroll[[#This Row],[exMedi]]*mediTax*BO29+BI29*mediMax,2))</f>
        <v/>
      </c>
      <c r="BA29" s="116" t="str">
        <f ca="1">IF(tbPayroll[[#This Row],[idx]]="","",MATCH(BJ29,INDIRECT(tbPayroll[[#This Row],[fedPrefix]]&amp;CHOOSE(tbPayroll[[#This Row],[fedStatus]],"SingleWage","JointlyWage","SingleWage","HeadWage")),1))</f>
        <v/>
      </c>
      <c r="BB29" s="116"/>
      <c r="BC29" s="116" t="str">
        <f>IF(tbPayroll[[#This Row],[idx]]="","",
ROUND(tbPayroll[[#This Row],[401Roth]]*IF(SUMIFS($AM29:$BMK29,$AM$3:$BMK$3,"&lt;"&amp;BP$3,$AM$2:$BMK$2,BP$2)+AJ29&lt;compensationCap,
BP29,
MAX(compensationCap-SUMIFS($AM29:$BMK29,$AM$3:$BMK$3,"&lt;"&amp;BP$3,$AM$2:$BMK$2,BP$2),0)),2))</f>
        <v/>
      </c>
      <c r="BD29" s="116" t="str">
        <f>IF(tbPayroll[[#This Row],[idx]]="","",
ROUND(tbPayroll[[#This Row],[401PreTax]]*IF(SUMIFS($AM29:$BMK29,$AM$3:$BMK$3,"&lt;"&amp;BP$3,$AM$2:$BMK$2,BP$2)+AJ29&lt;compensationCap,
BP29,
MAX(compensationCap-SUMIFS($AM29:$BMK29,$AM$3:$BMK$3,"&lt;"&amp;BP$3,$AM$2:$BMK$2,BP$2),0)),2))</f>
        <v/>
      </c>
      <c r="BE29" s="116" t="str">
        <f>IF(tbPayroll[[#This Row],[idx]]="","",
ROUND((tbPayroll[[#This Row],[401T1p]]*tbPayroll[[#This Row],[401T1Cap]]+tbPayroll[[#This Row],[401T2p]]*tbPayroll[[#This Row],[401T2Cap]])*IF(SUMIFS($AM29:$BMK29,$AM$3:$BMK$3,"&lt;"&amp;BP$3,$AM$2:$BMK$2,BP$2)+AJ29&lt;compensationCap,
BP29,
MAX(compensationCap-SUMIFS($AM29:$BMK29,$AM$3:$BMK$3,"&lt;"&amp;BP$3,$AM$2:$BMK$2,BP$2),0)),2))</f>
        <v/>
      </c>
      <c r="BF29" s="116" t="str">
        <f>IF(tbPayroll[[#This Row],[idx]]="","",
IF(BE29=0,0,
ROUND(IF(SUMIFS($AM29:$BMK29,$AM$3:$BMK$3,"&lt;"&amp;BH$3,$AM$2:$BMK$2,"&gt;="&amp;BF$2,$AM$2:$BMK$2,"&lt;="&amp;BH$2)+BC29+BD29+BE29&lt;tbPayroll[[#This Row],[401EmperLimit]],
BE29,
MIN(BE29,MAX((tbPayroll[[#This Row],[401EmperLimit]]-SUMIFS($AM29:$BMK29,$AM$3:$BMK$3,"&lt;"&amp;BH$3,$AM$2:$BMK$2,"&gt;="&amp;BF$2,$AM$2:$BMK$2,"&lt;="&amp;BH$2)),0))),2)))</f>
        <v/>
      </c>
      <c r="BG29" s="116" t="str">
        <f>IF(tbPayroll[[#This Row],[idx]]="","",
IF(BD29=0,0,
ROUND(IF(SUMIFS($AM29:$BMK29,$AM$3:$BMK$3,"&lt;"&amp;BH$3,$AM$2:$BMK$2,BH$2)+BC29+SUMIFS($AM29:$BMK29,$AM$3:$BMK$3,"&lt;"&amp;BG$3,$AM$2:$BMK$2,BG$2)+BD29&lt;tbPayroll[[#This Row],[401ContriLimit]],
BD29,
BD29/(BC29+BD29)*
(tbPayroll[[#This Row],[401ContriLimit]]-SUMIFS($AM29:$BMK29,$AM$3:$BMK$3,"&lt;"&amp;BH$3,$AM$2:$BMK$2,BH$2)-SUMIFS($AM29:$BMK29,$AM$3:$BMK$3,"&lt;"&amp;BG$3,$AM$2:$BMK$2,BG$2))),2)))</f>
        <v/>
      </c>
      <c r="BH29" s="116" t="str">
        <f>IF(tbPayroll[[#This Row],[idx]]="","",
IF(BC29=0,0,
ROUND(IF(SUMIFS($AM29:$BMK29,$AM$3:$BMK$3,"&lt;"&amp;BH$3,$AM$2:$BMK$2,BH$2)+BC29+SUMIFS($AM29:$BMK29,$AM$3:$BMK$3,"&lt;"&amp;BG$3,$AM$2:$BMK$2,BG$2)+BD29&lt;tbPayroll[[#This Row],[401ContriLimit]],
BC29,
BC29/(BC29+BD29)*
(tbPayroll[[#This Row],[401ContriLimit]]-SUMIFS($AM29:$BMK29,$AM$3:$BMK$3,"&lt;"&amp;BH$3,$AM$2:$BMK$2,BH$2)-SUMIFS($AM29:$BMK29,$AM$3:$BMK$3,"&lt;"&amp;BG$3,$AM$2:$BMK$2,BG$2))),2)
))</f>
        <v/>
      </c>
      <c r="BI29" s="116" t="str" cm="1">
        <f t="array" ref="BI29">IF(tbPayroll[[#This Row],[idx]]="","",
MAX(SUMIFS($AM29:$BMK29,$AM$3:$BMK$3,"&lt;="&amp;BO$3,$AM$2:$BMK$2,BO$2)-INDEX(mediAddTable,tbPayroll[[#This Row],[fedStatus]]),0)-
SUMIFS($AM29:$BMK29,$AM$3:$BMK$3,"&lt;"&amp;BO$3,$AM$2:$BMK$2,BI$2)
)</f>
        <v/>
      </c>
      <c r="BJ29" s="116" t="str">
        <f>IF(tbPayroll[[#This Row],[idx]]="","",
ROUND(MAX(BN29*dPeriods+tbPayroll[[#This Row],[adjustedAmount]],0),dFEDRound))</f>
        <v/>
      </c>
      <c r="BK29" s="116" t="str">
        <f>IF(tbPayroll[[#This Row],[idx]]="","",
ROUND(IF(hoursMode="Daily",
SUMIFS(Hours!$J28:$BDM28,Hours!$J$2:$BDM$2,"&gt;="&amp;AM$5,Hours!$J$2:$BDM$2,"&lt;="&amp;BP$5,Hours!$J$5:$BDM$5,dRegularName),
SUMIFS(Hours!$J28:$BDM28,Hours!$J$1:$BDM$1,BL$3,Hours!$J$5:$BDM$5,dRegularName)
),2))</f>
        <v/>
      </c>
      <c r="BL29" s="116" t="str">
        <f>IF(tbPayroll[[#This Row],[idx]]="","",
IF(hoursMode="Daily",
SUMIFS(Hours!$J28:$BDM28,Hours!$J$2:$BDM$2,"&gt;="&amp;AM$5,Hours!$J$2:$BDM$2,"&lt;="&amp;BP$5,Hours!$J$5:$BDM$5,dOvertimeName),
SUMIFS(Hours!$J28:$BDM28,Hours!$J$1:$BDM$1,BL$3,Hours!$J$5:$BDM$5,dOvertimeName)
))</f>
        <v/>
      </c>
      <c r="BM29" s="116" t="str">
        <f>IF(tbPayroll[[#This Row],[idx]]="","",
IF(hoursMode="Daily",
SUMIFS(Hours!$J28:$BDM28,Hours!$J$2:$BDM$2,"&gt;="&amp;AM$5,Hours!$J$2:$BDM$2,"&lt;="&amp;BP$5,Hours!$J$5:$BDM$5,dVacationName),
SUMIFS(Hours!$J28:$BDM28,Hours!$J$1:$BDM$1,BL$3,Hours!$J$5:$BDM$5,dVacationName)
))</f>
        <v/>
      </c>
      <c r="BN29" s="116" t="str">
        <f>IF(tbPayroll[[#This Row],[Employee]]="","",MAX(BP29-tbPayroll[[#This Row],[free]]-AN29-tbPayroll[[#This Row],[401Pre1]],0))</f>
        <v/>
      </c>
      <c r="BO29" s="116" t="str">
        <f>IF(tbPayroll[[#This Row],[Employee]]="","",MAX(BP29-tbPayroll[[#This Row],[free]]-AN29,0))</f>
        <v/>
      </c>
      <c r="BP29" s="116" t="str">
        <f>IF(tbPayroll[[#This Row],[Employee]]="","",
IF(tbPayroll[[#This Row],[employmentDate]]&gt;BP$5,0,AR29+AS29+AT29+AP29))</f>
        <v/>
      </c>
      <c r="BQ29" s="116" t="str">
        <f>IF(tbPayroll[[#This Row],[Employee]]="","",BP29-SUM(AU29:AZ29)-AO29-AN29-BG29-BH29)</f>
        <v/>
      </c>
      <c r="BR29" s="417"/>
      <c r="BS29" s="192"/>
      <c r="BT29" s="192"/>
      <c r="BU29" s="192"/>
      <c r="BV29" s="193"/>
      <c r="BW29" s="116" t="str">
        <f>IF(tbPayroll[[#This Row],[Employee]]="","",
CQ29 &amp; " | " &amp; CR29&amp; " | " &amp; CS29
)</f>
        <v/>
      </c>
      <c r="BX29" s="116" t="str">
        <f>IF(tbPayroll[[#This Row],[Employee]]="","",
IF(tbPayroll[[#This Row],[employmentDate]]&gt;CV$5,0,
ROUND(IF(tbPayroll[[#This Row],[IncomeBase]]=dSalaried,IF(BS29&lt;&gt;"",BS29,tbPayroll[[#This Row],[EmpWage]]),CQ29*IF(BS29&lt;&gt;"",BS29,tbPayroll[[#This Row],[EmpWage]])),2)))</f>
        <v/>
      </c>
      <c r="BY29" s="116" t="str">
        <f>IF(tbPayroll[[#This Row],[Employee]]="","",
IF(tbPayroll[[#This Row],[employmentDate]]&gt;CV$5,0,
ROUND(CR29*tbPayroll[[#This Row],[overrrate]]*
IF(BS29&lt;&gt;"",BS29,tbPayroll[[#This Row],[EmpWage]])/IF(tbPayroll[[#This Row],[IncomeBase]]=dSalaried,MAX(tbPayroll[[#This Row],[regularwork]],1),1),2)
))</f>
        <v/>
      </c>
      <c r="BZ29" s="116" t="str">
        <f>IF(tbPayroll[[#This Row],[Employee]]="","",
IF(tbPayroll[[#This Row],[employmentDate]]&gt;CV$5,0,
ROUND(CS29*
IFERROR(BX29/CQ29,0),2
)))</f>
        <v/>
      </c>
      <c r="CA29" s="116" t="str">
        <f>IF(tbPayroll[[#This Row],[Employee]]="","",
tbPayroll[[#This Row],[exState]]*
(tbPayroll[[#This Row],[stateAddDedu]]+ROUND(
MAX(CT29-tbPayroll[[#This Row],[persExemp]],0)*tbPayroll[[#This Row],[stateTax]],dRound))
)</f>
        <v/>
      </c>
      <c r="CB29" s="116" t="str">
        <f>IF(tbPayroll[[#This Row],[Employee]]="","",
(ROUND(
MAX(CT29-tbPayroll[[#This Row],[persExemp]],0)*tbPayroll[[#This Row],[dLocal]],dRound))
)</f>
        <v/>
      </c>
      <c r="CC29" s="116" t="str">
        <f>IF(tbPayroll[[#This Row],[Employee]]="","",
(ROUND(
MAX(CT29-tbPayroll[[#This Row],[persExemp]],0)*tbPayroll[[#This Row],[dCity]],dRound))
)</f>
        <v/>
      </c>
      <c r="CD29" s="116" t="str" cm="1">
        <f t="array" aca="1" ref="CD29" ca="1">IF(tbPayroll[[#This Row],[idx]]="","",
IF(CG29=0,0,
ROUND(tbPayroll[[#This Row],[exFed]]*
MAX(
((CP29-INDEX(INDIRECT(tbPayroll[[#This Row],[fedPrefix]]&amp;CHOOSE(tbPayroll[[#This Row],[fedStatus]],"SingleWage","JointlyWage","SingleWage","HeadWage")),CG29))*
INDEX(INDIRECT(tbPayroll[[#This Row],[fedPrefix]]&amp;"Perc"),CG29)+
INDEX(INDIRECT(tbPayroll[[#This Row],[fedPrefix]]&amp;CHOOSE(tbPayroll[[#This Row],[fedStatus]],"SingleHold","JointlyHold","SingleHold","HeadHold")),CG29))/dPeriods
- IF(tbPayroll[[#This Row],[isFormSent]]="Yes",tbPayroll[[#This Row],[isFormStep3]],0),0)
+tbPayroll[[#This Row],[isFormStep4c]],dFEDRound)
)
)</f>
        <v/>
      </c>
      <c r="CE29" s="116" t="str">
        <f>IF(tbPayroll[[#This Row],[idx]]="","",
ROUND(tbPayroll[[#This Row],[exSS]]*
IF(SUMIFS($AM29:$BMK29,$AM$3:$BMK$3,"&lt;"&amp;CE$3,$AM$2:$BMK$2,CE$2) +ssTax*CU29 &lt;ssTax*ssMax,
ssTax*CU29,
MAX(ssTax*ssMax-SUMIFS($AM29:$BMK29,$AM$3:$BMK$3,"&lt;"&amp;CE$3,$AM$2:$BMK$2,CE$2),0)),
2)
)</f>
        <v/>
      </c>
      <c r="CF29" s="116" t="str">
        <f>IF(tbPayroll[[#This Row],[idx]]="","",IF(CG29=0,0,ROUND(tbPayroll[[#This Row],[exMedi]]*mediTax*CU29+CO29*mediMax,2)))</f>
        <v/>
      </c>
      <c r="CG29" s="116" t="str">
        <f ca="1">IF(tbPayroll[[#This Row],[idx]]="","",IFERROR(MATCH(CP29,INDIRECT(tbPayroll[[#This Row],[fedPrefix]]&amp;CHOOSE(tbPayroll[[#This Row],[fedStatus]],"SingleWage","JointlyWage","SingleWage","HeadWage")),1),0))</f>
        <v/>
      </c>
      <c r="CH29" s="116"/>
      <c r="CI29" s="116" t="str">
        <f>IF(tbPayroll[[#This Row],[idx]]="","",
ROUND(tbPayroll[[#This Row],[401Roth]]*IF(SUMIFS($AM29:$BMK29,$AM$3:$BMK$3,"&lt;"&amp;CV$3,$AM$2:$BMK$2,CV$2)+BP29&lt;compensationCap,
CV29,
MAX(compensationCap-SUMIFS($AM29:$BMK29,$AM$3:$BMK$3,"&lt;"&amp;CV$3,$AM$2:$BMK$2,CV$2),0)),2))</f>
        <v/>
      </c>
      <c r="CJ29" s="116" t="str">
        <f>IF(tbPayroll[[#This Row],[idx]]="","",
ROUND(tbPayroll[[#This Row],[401PreTax]]*IF(SUMIFS($AM29:$BMK29,$AM$3:$BMK$3,"&lt;"&amp;CV$3,$AM$2:$BMK$2,CV$2)+BP29&lt;compensationCap,
CV29,
MAX(compensationCap-SUMIFS($AM29:$BMK29,$AM$3:$BMK$3,"&lt;"&amp;CV$3,$AM$2:$BMK$2,CV$2),0)),2))</f>
        <v/>
      </c>
      <c r="CK29" s="116" t="str">
        <f>IF(tbPayroll[[#This Row],[idx]]="","",
ROUND((tbPayroll[[#This Row],[401T1p]]*tbPayroll[[#This Row],[401T1Cap]]+tbPayroll[[#This Row],[401T2p]]*tbPayroll[[#This Row],[401T2Cap]])*IF(SUMIFS($AM29:$BMK29,$AM$3:$BMK$3,"&lt;"&amp;CV$3,$AM$2:$BMK$2,CV$2)+BP29&lt;compensationCap,
CV29,
MAX(compensationCap-SUMIFS($AM29:$BMK29,$AM$3:$BMK$3,"&lt;"&amp;CV$3,$AM$2:$BMK$2,CV$2),0)),2))</f>
        <v/>
      </c>
      <c r="CL29" s="116" t="str">
        <f>IF(tbPayroll[[#This Row],[idx]]="","",
IF(CK29=0,0,
ROUND(IF(SUMIFS($AM29:$BMK29,$AM$3:$BMK$3,"&lt;"&amp;CN$3,$AM$2:$BMK$2,"&gt;="&amp;CL$2,$AM$2:$BMK$2,"&lt;="&amp;CN$2)+CI29+CJ29+CK29&lt;tbPayroll[[#This Row],[401EmperLimit]],
CK29,
MAX((tbPayroll[[#This Row],[401EmperLimit]]-SUMIFS($AM29:$BMK29,$AM$3:$BMK$3,"&lt;"&amp;CN$3,$AM$2:$BMK$2,"&gt;="&amp;CL$2,$AM$2:$BMK$2,"&lt;="&amp;CN$2)),0)),2)))</f>
        <v/>
      </c>
      <c r="CM29" s="116" t="str">
        <f>IF(tbPayroll[[#This Row],[idx]]="","",
IF(CJ29=0,0,
ROUND(IF(SUMIFS($AM29:$BMK29,$AM$3:$BMK$3,"&lt;"&amp;CN$3,$AM$2:$BMK$2,CN$2)+CI29+SUMIFS($AM29:$BMK29,$AM$3:$BMK$3,"&lt;"&amp;CM$3,$AM$2:$BMK$2,CM$2)+CJ29&lt;tbPayroll[[#This Row],[401ContriLimit]],
CJ29,
CJ29/(CI29+CJ29)*
(tbPayroll[[#This Row],[401ContriLimit]]-SUMIFS($AM29:$BMK29,$AM$3:$BMK$3,"&lt;"&amp;CN$3,$AM$2:$BMK$2,CN$2)-SUMIFS($AM29:$BMK29,$AM$3:$BMK$3,"&lt;"&amp;CM$3,$AM$2:$BMK$2,CM$2))),2)))</f>
        <v/>
      </c>
      <c r="CN29" s="116" t="str">
        <f>IF(tbPayroll[[#This Row],[idx]]="","",
IF(CI29=0,0,
ROUND(IF(SUMIFS($AM29:$BMK29,$AM$3:$BMK$3,"&lt;"&amp;CN$3,$AM$2:$BMK$2,CN$2)+CI29+SUMIFS($AM29:$BMK29,$AM$3:$BMK$3,"&lt;"&amp;CM$3,$AM$2:$BMK$2,CM$2)+CJ29&lt;tbPayroll[[#This Row],[401ContriLimit]],
CI29,
CI29/(CI29+CJ29)*
(tbPayroll[[#This Row],[401ContriLimit]]-SUMIFS($AM29:$BMK29,$AM$3:$BMK$3,"&lt;"&amp;CN$3,$AM$2:$BMK$2,CN$2)-SUMIFS($AM29:$BMK29,$AM$3:$BMK$3,"&lt;"&amp;CM$3,$AM$2:$BMK$2,CM$2))),2)
))</f>
        <v/>
      </c>
      <c r="CO29" s="116" t="str" cm="1">
        <f t="array" ref="CO29">IF(tbPayroll[[#This Row],[idx]]="","",
IF(CG29=0,0,
MAX(SUMIFS($AM29:$BMK29,$AM$3:$BMK$3,"&lt;="&amp;CU$3,$AM$2:$BMK$2,CU$2)-INDEX(mediAddTable,tbPayroll[[#This Row],[fedStatus]]),0)-
SUMIFS($AM29:$BMK29,$AM$3:$BMK$3,"&lt;"&amp;CU$3,$AM$2:$BMK$2,CO$2)
))</f>
        <v/>
      </c>
      <c r="CP29" s="116" t="str">
        <f>IF(tbPayroll[[#This Row],[idx]]="","",
ROUND(MAX(CT29*dPeriods+tbPayroll[[#This Row],[adjustedAmount]],0),dFEDRound))</f>
        <v/>
      </c>
      <c r="CQ29" s="116" t="str">
        <f>IF(tbPayroll[[#This Row],[idx]]="","",
ROUND(IF(hoursMode="Daily",
SUMIFS(Hours!$J28:$BDM28,Hours!$J$2:$BDM$2,"&gt;="&amp;BS$5,Hours!$J$2:$BDM$2,"&lt;="&amp;CV$5,Hours!$J$5:$BDM$5,dRegularName),
SUMIFS(Hours!$J28:$BDM28,Hours!$J$1:$BDM$1,CR$3,Hours!$J$5:$BDM$5,dRegularName)
),2))</f>
        <v/>
      </c>
      <c r="CR29" s="116" t="str">
        <f>IF(tbPayroll[[#This Row],[idx]]="","",
IF(hoursMode="Daily",
SUMIFS(Hours!$J28:$BDM28,Hours!$J$2:$BDM$2,"&gt;="&amp;BS$5,Hours!$J$2:$BDM$2,"&lt;="&amp;CV$5,Hours!$J$5:$BDM$5,dOvertimeName),
SUMIFS(Hours!$J28:$BDM28,Hours!$J$1:$BDM$1,CR$3,Hours!$J$5:$BDM$5,dOvertimeName)
))</f>
        <v/>
      </c>
      <c r="CS29" s="116" t="str">
        <f>IF(tbPayroll[[#This Row],[idx]]="","",
IF(hoursMode="Daily",
SUMIFS(Hours!$J28:$BDM28,Hours!$J$2:$BDM$2,"&gt;="&amp;BS$5,Hours!$J$2:$BDM$2,"&lt;="&amp;CV$5,Hours!$J$5:$BDM$5,dVacationName),
SUMIFS(Hours!$J28:$BDM28,Hours!$J$1:$BDM$1,CR$3,Hours!$J$5:$BDM$5,dVacationName)
))</f>
        <v/>
      </c>
      <c r="CT29" s="116" t="str">
        <f>IF(tbPayroll[[#This Row],[Employee]]="","",MAX(CV29-tbPayroll[[#This Row],[free]]-BT29-CM29,0))</f>
        <v/>
      </c>
      <c r="CU29" s="116" t="str">
        <f>IF(tbPayroll[[#This Row],[Employee]]="","",MAX(CV29-tbPayroll[[#This Row],[free]]-BT29,0))</f>
        <v/>
      </c>
      <c r="CV29" s="116" t="str">
        <f>IF(tbPayroll[[#This Row],[Employee]]="","",
IF(tbPayroll[[#This Row],[employmentDate]]&gt;CV$5,0,BX29+BY29+BZ29+BV29))</f>
        <v/>
      </c>
      <c r="CW29" s="116" t="str">
        <f>IF(tbPayroll[[#This Row],[Employee]]="","",CV29-SUM(CA29:CF29)-BU29-BT29-CM29-CN29)</f>
        <v/>
      </c>
      <c r="CX29" s="417"/>
      <c r="CY29" s="192"/>
      <c r="CZ29" s="192"/>
      <c r="DA29" s="192"/>
      <c r="DB29" s="193"/>
      <c r="DC29" s="116" t="str">
        <f>IF(tbPayroll[[#This Row],[Employee]]="","",
DW29 &amp; " | " &amp; DX29&amp; " | " &amp; DY29
)</f>
        <v/>
      </c>
      <c r="DD29" s="116" t="str">
        <f>IF(tbPayroll[[#This Row],[Employee]]="","",
IF(tbPayroll[[#This Row],[employmentDate]]&gt;EB$5,0,
ROUND(IF(tbPayroll[[#This Row],[IncomeBase]]=dSalaried,IF(CY29&lt;&gt;"",CY29,tbPayroll[[#This Row],[EmpWage]]),DW29*IF(CY29&lt;&gt;"",CY29,tbPayroll[[#This Row],[EmpWage]])),2)))</f>
        <v/>
      </c>
      <c r="DE29" s="116" t="str">
        <f>IF(tbPayroll[[#This Row],[Employee]]="","",
IF(tbPayroll[[#This Row],[employmentDate]]&gt;EB$5,0,
ROUND(DX29*tbPayroll[[#This Row],[overrrate]]*
IF(CY29&lt;&gt;"",CY29,tbPayroll[[#This Row],[EmpWage]])/IF(tbPayroll[[#This Row],[IncomeBase]]=dSalaried,MAX(tbPayroll[[#This Row],[regularwork]],1),1),2)
))</f>
        <v/>
      </c>
      <c r="DF29" s="116" t="str">
        <f>IF(tbPayroll[[#This Row],[Employee]]="","",
IF(tbPayroll[[#This Row],[employmentDate]]&gt;EB$5,0,
ROUND(DY29*
IFERROR(DD29/DW29,0),2
)))</f>
        <v/>
      </c>
      <c r="DG29" s="116" t="str">
        <f>IF(tbPayroll[[#This Row],[Employee]]="","",
tbPayroll[[#This Row],[exState]]*
(tbPayroll[[#This Row],[stateAddDedu]]+ROUND(
MAX(DZ29-tbPayroll[[#This Row],[persExemp]],0)*tbPayroll[[#This Row],[stateTax]],dRound))
)</f>
        <v/>
      </c>
      <c r="DH29" s="116" t="str">
        <f>IF(tbPayroll[[#This Row],[Employee]]="","",
(ROUND(
MAX(DZ29-tbPayroll[[#This Row],[persExemp]],0)*tbPayroll[[#This Row],[dLocal]],dRound))
)</f>
        <v/>
      </c>
      <c r="DI29" s="116" t="str">
        <f>IF(tbPayroll[[#This Row],[Employee]]="","",
(ROUND(
MAX(DZ29-tbPayroll[[#This Row],[persExemp]],0)*tbPayroll[[#This Row],[dCity]],dRound))
)</f>
        <v/>
      </c>
      <c r="DJ29" s="116" t="str" cm="1">
        <f t="array" aca="1" ref="DJ29" ca="1">IF(tbPayroll[[#This Row],[idx]]="","",
IF(DM29=0,0,
ROUND(tbPayroll[[#This Row],[exFed]]*
MAX(
((DV29-INDEX(INDIRECT(tbPayroll[[#This Row],[fedPrefix]]&amp;CHOOSE(tbPayroll[[#This Row],[fedStatus]],"SingleWage","JointlyWage","SingleWage","HeadWage")),DM29))*
INDEX(INDIRECT(tbPayroll[[#This Row],[fedPrefix]]&amp;"Perc"),DM29)+
INDEX(INDIRECT(tbPayroll[[#This Row],[fedPrefix]]&amp;CHOOSE(tbPayroll[[#This Row],[fedStatus]],"SingleHold","JointlyHold","SingleHold","HeadHold")),DM29))/dPeriods
- IF(tbPayroll[[#This Row],[isFormSent]]="Yes",tbPayroll[[#This Row],[isFormStep3]],0),0)
+tbPayroll[[#This Row],[isFormStep4c]],dFEDRound)
)
)</f>
        <v/>
      </c>
      <c r="DK29" s="116" t="str">
        <f>IF(tbPayroll[[#This Row],[idx]]="","",
ROUND(tbPayroll[[#This Row],[exSS]]*
IF(SUMIFS($AM29:$BMK29,$AM$3:$BMK$3,"&lt;"&amp;DK$3,$AM$2:$BMK$2,DK$2) +ssTax*EA29 &lt;ssTax*ssMax,
ssTax*EA29,
MAX(ssTax*ssMax-SUMIFS($AM29:$BMK29,$AM$3:$BMK$3,"&lt;"&amp;DK$3,$AM$2:$BMK$2,DK$2),0)),
2)
)</f>
        <v/>
      </c>
      <c r="DL29" s="116" t="str">
        <f>IF(tbPayroll[[#This Row],[idx]]="","",IF(DM29=0,0,ROUND(tbPayroll[[#This Row],[exMedi]]*mediTax*EA29+DU29*mediMax,2)))</f>
        <v/>
      </c>
      <c r="DM29" s="116" t="str">
        <f ca="1">IF(tbPayroll[[#This Row],[idx]]="","",IFERROR(MATCH(DV29,INDIRECT(tbPayroll[[#This Row],[fedPrefix]]&amp;CHOOSE(tbPayroll[[#This Row],[fedStatus]],"SingleWage","JointlyWage","SingleWage","HeadWage")),1),0))</f>
        <v/>
      </c>
      <c r="DN29" s="116"/>
      <c r="DO29" s="116" t="str">
        <f>IF(tbPayroll[[#This Row],[idx]]="","",
ROUND(tbPayroll[[#This Row],[401Roth]]*IF(SUMIFS($AM29:$BMK29,$AM$3:$BMK$3,"&lt;"&amp;EB$3,$AM$2:$BMK$2,EB$2)+CV29&lt;compensationCap,
EB29,
MAX(compensationCap-SUMIFS($AM29:$BMK29,$AM$3:$BMK$3,"&lt;"&amp;EB$3,$AM$2:$BMK$2,EB$2),0)),2))</f>
        <v/>
      </c>
      <c r="DP29" s="116" t="str">
        <f>IF(tbPayroll[[#This Row],[idx]]="","",
ROUND(tbPayroll[[#This Row],[401PreTax]]*IF(SUMIFS($AM29:$BMK29,$AM$3:$BMK$3,"&lt;"&amp;EB$3,$AM$2:$BMK$2,EB$2)+CV29&lt;compensationCap,
EB29,
MAX(compensationCap-SUMIFS($AM29:$BMK29,$AM$3:$BMK$3,"&lt;"&amp;EB$3,$AM$2:$BMK$2,EB$2),0)),2))</f>
        <v/>
      </c>
      <c r="DQ29" s="116" t="str">
        <f>IF(tbPayroll[[#This Row],[idx]]="","",
ROUND((tbPayroll[[#This Row],[401T1p]]*tbPayroll[[#This Row],[401T1Cap]]+tbPayroll[[#This Row],[401T2p]]*tbPayroll[[#This Row],[401T2Cap]])*IF(SUMIFS($AM29:$BMK29,$AM$3:$BMK$3,"&lt;"&amp;EB$3,$AM$2:$BMK$2,EB$2)+CV29&lt;compensationCap,
EB29,
MAX(compensationCap-SUMIFS($AM29:$BMK29,$AM$3:$BMK$3,"&lt;"&amp;EB$3,$AM$2:$BMK$2,EB$2),0)),2))</f>
        <v/>
      </c>
      <c r="DR29" s="116" t="str">
        <f>IF(tbPayroll[[#This Row],[idx]]="","",
IF(DQ29=0,0,
ROUND(IF(SUMIFS($AM29:$BMK29,$AM$3:$BMK$3,"&lt;"&amp;DT$3,$AM$2:$BMK$2,"&gt;="&amp;DR$2,$AM$2:$BMK$2,"&lt;="&amp;DT$2)+DO29+DP29+DQ29&lt;tbPayroll[[#This Row],[401EmperLimit]],
DQ29,
MAX((tbPayroll[[#This Row],[401EmperLimit]]-SUMIFS($AM29:$BMK29,$AM$3:$BMK$3,"&lt;"&amp;DT$3,$AM$2:$BMK$2,"&gt;="&amp;DR$2,$AM$2:$BMK$2,"&lt;="&amp;DT$2)),0)),2)))</f>
        <v/>
      </c>
      <c r="DS29" s="116" t="str">
        <f>IF(tbPayroll[[#This Row],[idx]]="","",
IF(DP29=0,0,
ROUND(IF(SUMIFS($AM29:$BMK29,$AM$3:$BMK$3,"&lt;"&amp;DT$3,$AM$2:$BMK$2,DT$2)+DO29+SUMIFS($AM29:$BMK29,$AM$3:$BMK$3,"&lt;"&amp;DS$3,$AM$2:$BMK$2,DS$2)+DP29&lt;tbPayroll[[#This Row],[401ContriLimit]],
DP29,
DP29/(DO29+DP29)*
(tbPayroll[[#This Row],[401ContriLimit]]-SUMIFS($AM29:$BMK29,$AM$3:$BMK$3,"&lt;"&amp;DT$3,$AM$2:$BMK$2,DT$2)-SUMIFS($AM29:$BMK29,$AM$3:$BMK$3,"&lt;"&amp;DS$3,$AM$2:$BMK$2,DS$2))),2)))</f>
        <v/>
      </c>
      <c r="DT29" s="116" t="str">
        <f>IF(tbPayroll[[#This Row],[idx]]="","",
IF(DO29=0,0,
ROUND(IF(SUMIFS($AM29:$BMK29,$AM$3:$BMK$3,"&lt;"&amp;DT$3,$AM$2:$BMK$2,DT$2)+DO29+SUMIFS($AM29:$BMK29,$AM$3:$BMK$3,"&lt;"&amp;DS$3,$AM$2:$BMK$2,DS$2)+DP29&lt;tbPayroll[[#This Row],[401ContriLimit]],
DO29,
DO29/(DO29+DP29)*
(tbPayroll[[#This Row],[401ContriLimit]]-SUMIFS($AM29:$BMK29,$AM$3:$BMK$3,"&lt;"&amp;DT$3,$AM$2:$BMK$2,DT$2)-SUMIFS($AM29:$BMK29,$AM$3:$BMK$3,"&lt;"&amp;DS$3,$AM$2:$BMK$2,DS$2))),2)
))</f>
        <v/>
      </c>
      <c r="DU29" s="116" t="str" cm="1">
        <f t="array" ref="DU29">IF(tbPayroll[[#This Row],[idx]]="","",
IF(DM29=0,0,
MAX(SUMIFS($AM29:$BMK29,$AM$3:$BMK$3,"&lt;="&amp;EA$3,$AM$2:$BMK$2,EA$2)-INDEX(mediAddTable,tbPayroll[[#This Row],[fedStatus]]),0)-
SUMIFS($AM29:$BMK29,$AM$3:$BMK$3,"&lt;"&amp;EA$3,$AM$2:$BMK$2,DU$2)
))</f>
        <v/>
      </c>
      <c r="DV29" s="116" t="str">
        <f>IF(tbPayroll[[#This Row],[idx]]="","",
ROUND(MAX(DZ29*dPeriods+tbPayroll[[#This Row],[adjustedAmount]],0),dFEDRound))</f>
        <v/>
      </c>
      <c r="DW29" s="116" t="str">
        <f>IF(tbPayroll[[#This Row],[idx]]="","",
ROUND(IF(hoursMode="Daily",
SUMIFS(Hours!$J28:$BDM28,Hours!$J$2:$BDM$2,"&gt;="&amp;CY$5,Hours!$J$2:$BDM$2,"&lt;="&amp;EB$5,Hours!$J$5:$BDM$5,dRegularName),
SUMIFS(Hours!$J28:$BDM28,Hours!$J$1:$BDM$1,DX$3,Hours!$J$5:$BDM$5,dRegularName)
),2))</f>
        <v/>
      </c>
      <c r="DX29" s="116" t="str">
        <f>IF(tbPayroll[[#This Row],[idx]]="","",
IF(hoursMode="Daily",
SUMIFS(Hours!$J28:$BDM28,Hours!$J$2:$BDM$2,"&gt;="&amp;CY$5,Hours!$J$2:$BDM$2,"&lt;="&amp;EB$5,Hours!$J$5:$BDM$5,dOvertimeName),
SUMIFS(Hours!$J28:$BDM28,Hours!$J$1:$BDM$1,DX$3,Hours!$J$5:$BDM$5,dOvertimeName)
))</f>
        <v/>
      </c>
      <c r="DY29" s="116" t="str">
        <f>IF(tbPayroll[[#This Row],[idx]]="","",
IF(hoursMode="Daily",
SUMIFS(Hours!$J28:$BDM28,Hours!$J$2:$BDM$2,"&gt;="&amp;CY$5,Hours!$J$2:$BDM$2,"&lt;="&amp;EB$5,Hours!$J$5:$BDM$5,dVacationName),
SUMIFS(Hours!$J28:$BDM28,Hours!$J$1:$BDM$1,DX$3,Hours!$J$5:$BDM$5,dVacationName)
))</f>
        <v/>
      </c>
      <c r="DZ29" s="116" t="str">
        <f>IF(tbPayroll[[#This Row],[Employee]]="","",MAX(EB29-tbPayroll[[#This Row],[free]]-CZ29-DS29,0))</f>
        <v/>
      </c>
      <c r="EA29" s="116" t="str">
        <f>IF(tbPayroll[[#This Row],[Employee]]="","",MAX(EB29-tbPayroll[[#This Row],[free]]-CZ29,0))</f>
        <v/>
      </c>
      <c r="EB29" s="116" t="str">
        <f>IF(tbPayroll[[#This Row],[Employee]]="","",
IF(tbPayroll[[#This Row],[employmentDate]]&gt;EB$5,0,DD29+DE29+DF29+DB29))</f>
        <v/>
      </c>
      <c r="EC29" s="116" t="str">
        <f>IF(tbPayroll[[#This Row],[Employee]]="","",EB29-SUM(DG29:DL29)-DA29-CZ29-DS29-DT29)</f>
        <v/>
      </c>
      <c r="ED29" s="417"/>
      <c r="EE29" s="192"/>
      <c r="EF29" s="192"/>
      <c r="EG29" s="192"/>
      <c r="EH29" s="193"/>
      <c r="EI29" s="116" t="str">
        <f>IF(tbPayroll[[#This Row],[Employee]]="","",
FC29 &amp; " | " &amp; FD29&amp; " | " &amp; FE29
)</f>
        <v/>
      </c>
      <c r="EJ29" s="116" t="str">
        <f>IF(tbPayroll[[#This Row],[Employee]]="","",
IF(tbPayroll[[#This Row],[employmentDate]]&gt;FH$5,0,
ROUND(IF(tbPayroll[[#This Row],[IncomeBase]]=dSalaried,IF(EE29&lt;&gt;"",EE29,tbPayroll[[#This Row],[EmpWage]]),FC29*IF(EE29&lt;&gt;"",EE29,tbPayroll[[#This Row],[EmpWage]])),2)))</f>
        <v/>
      </c>
      <c r="EK29" s="116" t="str">
        <f>IF(tbPayroll[[#This Row],[Employee]]="","",
IF(tbPayroll[[#This Row],[employmentDate]]&gt;FH$5,0,
ROUND(FD29*tbPayroll[[#This Row],[overrrate]]*
IF(EE29&lt;&gt;"",EE29,tbPayroll[[#This Row],[EmpWage]])/IF(tbPayroll[[#This Row],[IncomeBase]]=dSalaried,MAX(tbPayroll[[#This Row],[regularwork]],1),1),2)
))</f>
        <v/>
      </c>
      <c r="EL29" s="116" t="str">
        <f>IF(tbPayroll[[#This Row],[Employee]]="","",
IF(tbPayroll[[#This Row],[employmentDate]]&gt;FH$5,0,
ROUND(FE29*
IFERROR(EJ29/FC29,0),2
)))</f>
        <v/>
      </c>
      <c r="EM29" s="116" t="str">
        <f>IF(tbPayroll[[#This Row],[Employee]]="","",
tbPayroll[[#This Row],[exState]]*
(tbPayroll[[#This Row],[stateAddDedu]]+ROUND(
MAX(FF29-tbPayroll[[#This Row],[persExemp]],0)*tbPayroll[[#This Row],[stateTax]],dRound))
)</f>
        <v/>
      </c>
      <c r="EN29" s="116" t="str">
        <f>IF(tbPayroll[[#This Row],[Employee]]="","",
(ROUND(
MAX(FF29-tbPayroll[[#This Row],[persExemp]],0)*tbPayroll[[#This Row],[dLocal]],dRound))
)</f>
        <v/>
      </c>
      <c r="EO29" s="116" t="str">
        <f>IF(tbPayroll[[#This Row],[Employee]]="","",
(ROUND(
MAX(FF29-tbPayroll[[#This Row],[persExemp]],0)*tbPayroll[[#This Row],[dCity]],dRound))
)</f>
        <v/>
      </c>
      <c r="EP29" s="116" t="str" cm="1">
        <f t="array" aca="1" ref="EP29" ca="1">IF(tbPayroll[[#This Row],[idx]]="","",
IF(ES29=0,0,
ROUND(tbPayroll[[#This Row],[exFed]]*
MAX(
((FB29-INDEX(INDIRECT(tbPayroll[[#This Row],[fedPrefix]]&amp;CHOOSE(tbPayroll[[#This Row],[fedStatus]],"SingleWage","JointlyWage","SingleWage","HeadWage")),ES29))*
INDEX(INDIRECT(tbPayroll[[#This Row],[fedPrefix]]&amp;"Perc"),ES29)+
INDEX(INDIRECT(tbPayroll[[#This Row],[fedPrefix]]&amp;CHOOSE(tbPayroll[[#This Row],[fedStatus]],"SingleHold","JointlyHold","SingleHold","HeadHold")),ES29))/dPeriods
- IF(tbPayroll[[#This Row],[isFormSent]]="Yes",tbPayroll[[#This Row],[isFormStep3]],0),0)
+tbPayroll[[#This Row],[isFormStep4c]],dFEDRound)
)
)</f>
        <v/>
      </c>
      <c r="EQ29" s="116" t="str">
        <f>IF(tbPayroll[[#This Row],[idx]]="","",
ROUND(tbPayroll[[#This Row],[exSS]]*
IF(SUMIFS($AM29:$BMK29,$AM$3:$BMK$3,"&lt;"&amp;EQ$3,$AM$2:$BMK$2,EQ$2) +ssTax*FG29 &lt;ssTax*ssMax,
ssTax*FG29,
MAX(ssTax*ssMax-SUMIFS($AM29:$BMK29,$AM$3:$BMK$3,"&lt;"&amp;EQ$3,$AM$2:$BMK$2,EQ$2),0)),
2)
)</f>
        <v/>
      </c>
      <c r="ER29" s="116" t="str">
        <f>IF(tbPayroll[[#This Row],[idx]]="","",IF(ES29=0,0,ROUND(tbPayroll[[#This Row],[exMedi]]*mediTax*FG29+FA29*mediMax,2)))</f>
        <v/>
      </c>
      <c r="ES29" s="116" t="str">
        <f ca="1">IF(tbPayroll[[#This Row],[idx]]="","",IFERROR(MATCH(FB29,INDIRECT(tbPayroll[[#This Row],[fedPrefix]]&amp;CHOOSE(tbPayroll[[#This Row],[fedStatus]],"SingleWage","JointlyWage","SingleWage","HeadWage")),1),0))</f>
        <v/>
      </c>
      <c r="ET29" s="116"/>
      <c r="EU29" s="116" t="str">
        <f>IF(tbPayroll[[#This Row],[idx]]="","",
ROUND(tbPayroll[[#This Row],[401Roth]]*IF(SUMIFS($AM29:$BMK29,$AM$3:$BMK$3,"&lt;"&amp;FH$3,$AM$2:$BMK$2,FH$2)+EB29&lt;compensationCap,
FH29,
MAX(compensationCap-SUMIFS($AM29:$BMK29,$AM$3:$BMK$3,"&lt;"&amp;FH$3,$AM$2:$BMK$2,FH$2),0)),2))</f>
        <v/>
      </c>
      <c r="EV29" s="116" t="str">
        <f>IF(tbPayroll[[#This Row],[idx]]="","",
ROUND(tbPayroll[[#This Row],[401PreTax]]*IF(SUMIFS($AM29:$BMK29,$AM$3:$BMK$3,"&lt;"&amp;FH$3,$AM$2:$BMK$2,FH$2)+EB29&lt;compensationCap,
FH29,
MAX(compensationCap-SUMIFS($AM29:$BMK29,$AM$3:$BMK$3,"&lt;"&amp;FH$3,$AM$2:$BMK$2,FH$2),0)),2))</f>
        <v/>
      </c>
      <c r="EW29" s="116" t="str">
        <f>IF(tbPayroll[[#This Row],[idx]]="","",
ROUND((tbPayroll[[#This Row],[401T1p]]*tbPayroll[[#This Row],[401T1Cap]]+tbPayroll[[#This Row],[401T2p]]*tbPayroll[[#This Row],[401T2Cap]])*IF(SUMIFS($AM29:$BMK29,$AM$3:$BMK$3,"&lt;"&amp;FH$3,$AM$2:$BMK$2,FH$2)+EB29&lt;compensationCap,
FH29,
MAX(compensationCap-SUMIFS($AM29:$BMK29,$AM$3:$BMK$3,"&lt;"&amp;FH$3,$AM$2:$BMK$2,FH$2),0)),2))</f>
        <v/>
      </c>
      <c r="EX29" s="116" t="str">
        <f>IF(tbPayroll[[#This Row],[idx]]="","",
IF(EW29=0,0,
ROUND(IF(SUMIFS($AM29:$BMK29,$AM$3:$BMK$3,"&lt;"&amp;EZ$3,$AM$2:$BMK$2,"&gt;="&amp;EX$2,$AM$2:$BMK$2,"&lt;="&amp;EZ$2)+EU29+EV29+EW29&lt;tbPayroll[[#This Row],[401EmperLimit]],
EW29,
MAX((tbPayroll[[#This Row],[401EmperLimit]]-SUMIFS($AM29:$BMK29,$AM$3:$BMK$3,"&lt;"&amp;EZ$3,$AM$2:$BMK$2,"&gt;="&amp;EX$2,$AM$2:$BMK$2,"&lt;="&amp;EZ$2)),0)),2)))</f>
        <v/>
      </c>
      <c r="EY29" s="116" t="str">
        <f>IF(tbPayroll[[#This Row],[idx]]="","",
IF(EV29=0,0,
ROUND(IF(SUMIFS($AM29:$BMK29,$AM$3:$BMK$3,"&lt;"&amp;EZ$3,$AM$2:$BMK$2,EZ$2)+EU29+SUMIFS($AM29:$BMK29,$AM$3:$BMK$3,"&lt;"&amp;EY$3,$AM$2:$BMK$2,EY$2)+EV29&lt;tbPayroll[[#This Row],[401ContriLimit]],
EV29,
EV29/(EU29+EV29)*
(tbPayroll[[#This Row],[401ContriLimit]]-SUMIFS($AM29:$BMK29,$AM$3:$BMK$3,"&lt;"&amp;EZ$3,$AM$2:$BMK$2,EZ$2)-SUMIFS($AM29:$BMK29,$AM$3:$BMK$3,"&lt;"&amp;EY$3,$AM$2:$BMK$2,EY$2))),2)))</f>
        <v/>
      </c>
      <c r="EZ29" s="116" t="str">
        <f>IF(tbPayroll[[#This Row],[idx]]="","",
IF(EU29=0,0,
ROUND(IF(SUMIFS($AM29:$BMK29,$AM$3:$BMK$3,"&lt;"&amp;EZ$3,$AM$2:$BMK$2,EZ$2)+EU29+SUMIFS($AM29:$BMK29,$AM$3:$BMK$3,"&lt;"&amp;EY$3,$AM$2:$BMK$2,EY$2)+EV29&lt;tbPayroll[[#This Row],[401ContriLimit]],
EU29,
EU29/(EU29+EV29)*
(tbPayroll[[#This Row],[401ContriLimit]]-SUMIFS($AM29:$BMK29,$AM$3:$BMK$3,"&lt;"&amp;EZ$3,$AM$2:$BMK$2,EZ$2)-SUMIFS($AM29:$BMK29,$AM$3:$BMK$3,"&lt;"&amp;EY$3,$AM$2:$BMK$2,EY$2))),2)
))</f>
        <v/>
      </c>
      <c r="FA29" s="116" t="str" cm="1">
        <f t="array" ref="FA29">IF(tbPayroll[[#This Row],[idx]]="","",
IF(ES29=0,0,
MAX(SUMIFS($AM29:$BMK29,$AM$3:$BMK$3,"&lt;="&amp;FG$3,$AM$2:$BMK$2,FG$2)-INDEX(mediAddTable,tbPayroll[[#This Row],[fedStatus]]),0)-
SUMIFS($AM29:$BMK29,$AM$3:$BMK$3,"&lt;"&amp;FG$3,$AM$2:$BMK$2,FA$2)
))</f>
        <v/>
      </c>
      <c r="FB29" s="116" t="str">
        <f>IF(tbPayroll[[#This Row],[idx]]="","",
ROUND(MAX(FF29*dPeriods+tbPayroll[[#This Row],[adjustedAmount]],0),dFEDRound))</f>
        <v/>
      </c>
      <c r="FC29" s="116" t="str">
        <f>IF(tbPayroll[[#This Row],[idx]]="","",
ROUND(IF(hoursMode="Daily",
SUMIFS(Hours!$J28:$BDM28,Hours!$J$2:$BDM$2,"&gt;="&amp;EE$5,Hours!$J$2:$BDM$2,"&lt;="&amp;FH$5,Hours!$J$5:$BDM$5,dRegularName),
SUMIFS(Hours!$J28:$BDM28,Hours!$J$1:$BDM$1,FD$3,Hours!$J$5:$BDM$5,dRegularName)
),2))</f>
        <v/>
      </c>
      <c r="FD29" s="116" t="str">
        <f>IF(tbPayroll[[#This Row],[idx]]="","",
IF(hoursMode="Daily",
SUMIFS(Hours!$J28:$BDM28,Hours!$J$2:$BDM$2,"&gt;="&amp;EE$5,Hours!$J$2:$BDM$2,"&lt;="&amp;FH$5,Hours!$J$5:$BDM$5,dOvertimeName),
SUMIFS(Hours!$J28:$BDM28,Hours!$J$1:$BDM$1,FD$3,Hours!$J$5:$BDM$5,dOvertimeName)
))</f>
        <v/>
      </c>
      <c r="FE29" s="116" t="str">
        <f>IF(tbPayroll[[#This Row],[idx]]="","",
IF(hoursMode="Daily",
SUMIFS(Hours!$J28:$BDM28,Hours!$J$2:$BDM$2,"&gt;="&amp;EE$5,Hours!$J$2:$BDM$2,"&lt;="&amp;FH$5,Hours!$J$5:$BDM$5,dVacationName),
SUMIFS(Hours!$J28:$BDM28,Hours!$J$1:$BDM$1,FD$3,Hours!$J$5:$BDM$5,dVacationName)
))</f>
        <v/>
      </c>
      <c r="FF29" s="116" t="str">
        <f>IF(tbPayroll[[#This Row],[Employee]]="","",MAX(FH29-tbPayroll[[#This Row],[free]]-EF29-EY29,0))</f>
        <v/>
      </c>
      <c r="FG29" s="116" t="str">
        <f>IF(tbPayroll[[#This Row],[Employee]]="","",MAX(FH29-tbPayroll[[#This Row],[free]]-EF29,0))</f>
        <v/>
      </c>
      <c r="FH29" s="116" t="str">
        <f>IF(tbPayroll[[#This Row],[Employee]]="","",
IF(tbPayroll[[#This Row],[employmentDate]]&gt;FH$5,0,EJ29+EK29+EL29+EH29))</f>
        <v/>
      </c>
      <c r="FI29" s="116" t="str">
        <f>IF(tbPayroll[[#This Row],[Employee]]="","",FH29-SUM(EM29:ER29)-EG29-EF29-EY29-EZ29)</f>
        <v/>
      </c>
      <c r="FJ29" s="417"/>
      <c r="FK29" s="192"/>
      <c r="FL29" s="192"/>
      <c r="FM29" s="192"/>
      <c r="FN29" s="193"/>
      <c r="FO29" s="116" t="str">
        <f>IF(tbPayroll[[#This Row],[Employee]]="","",
GI29 &amp; " | " &amp; GJ29&amp; " | " &amp; GK29
)</f>
        <v/>
      </c>
      <c r="FP29" s="116" t="str">
        <f>IF(tbPayroll[[#This Row],[Employee]]="","",
IF(tbPayroll[[#This Row],[employmentDate]]&gt;GN$5,0,
ROUND(IF(tbPayroll[[#This Row],[IncomeBase]]=dSalaried,IF(FK29&lt;&gt;"",FK29,tbPayroll[[#This Row],[EmpWage]]),GI29*IF(FK29&lt;&gt;"",FK29,tbPayroll[[#This Row],[EmpWage]])),2)))</f>
        <v/>
      </c>
      <c r="FQ29" s="116" t="str">
        <f>IF(tbPayroll[[#This Row],[Employee]]="","",
IF(tbPayroll[[#This Row],[employmentDate]]&gt;GN$5,0,
ROUND(GJ29*tbPayroll[[#This Row],[overrrate]]*
IF(FK29&lt;&gt;"",FK29,tbPayroll[[#This Row],[EmpWage]])/IF(tbPayroll[[#This Row],[IncomeBase]]=dSalaried,MAX(tbPayroll[[#This Row],[regularwork]],1),1),2)
))</f>
        <v/>
      </c>
      <c r="FR29" s="116" t="str">
        <f>IF(tbPayroll[[#This Row],[Employee]]="","",
IF(tbPayroll[[#This Row],[employmentDate]]&gt;GN$5,0,
ROUND(GK29*
IFERROR(FP29/GI29,0),2
)))</f>
        <v/>
      </c>
      <c r="FS29" s="116" t="str">
        <f>IF(tbPayroll[[#This Row],[Employee]]="","",
tbPayroll[[#This Row],[exState]]*
(tbPayroll[[#This Row],[stateAddDedu]]+ROUND(
MAX(GL29-tbPayroll[[#This Row],[persExemp]],0)*tbPayroll[[#This Row],[stateTax]],dRound))
)</f>
        <v/>
      </c>
      <c r="FT29" s="116" t="str">
        <f>IF(tbPayroll[[#This Row],[Employee]]="","",
(ROUND(
MAX(GL29-tbPayroll[[#This Row],[persExemp]],0)*tbPayroll[[#This Row],[dLocal]],dRound))
)</f>
        <v/>
      </c>
      <c r="FU29" s="116" t="str">
        <f>IF(tbPayroll[[#This Row],[Employee]]="","",
(ROUND(
MAX(GL29-tbPayroll[[#This Row],[persExemp]],0)*tbPayroll[[#This Row],[dCity]],dRound))
)</f>
        <v/>
      </c>
      <c r="FV29" s="116" t="str" cm="1">
        <f t="array" aca="1" ref="FV29" ca="1">IF(tbPayroll[[#This Row],[idx]]="","",
IF(FY29=0,0,
ROUND(tbPayroll[[#This Row],[exFed]]*
MAX(
((GH29-INDEX(INDIRECT(tbPayroll[[#This Row],[fedPrefix]]&amp;CHOOSE(tbPayroll[[#This Row],[fedStatus]],"SingleWage","JointlyWage","SingleWage","HeadWage")),FY29))*
INDEX(INDIRECT(tbPayroll[[#This Row],[fedPrefix]]&amp;"Perc"),FY29)+
INDEX(INDIRECT(tbPayroll[[#This Row],[fedPrefix]]&amp;CHOOSE(tbPayroll[[#This Row],[fedStatus]],"SingleHold","JointlyHold","SingleHold","HeadHold")),FY29))/dPeriods
- IF(tbPayroll[[#This Row],[isFormSent]]="Yes",tbPayroll[[#This Row],[isFormStep3]],0),0)
+tbPayroll[[#This Row],[isFormStep4c]],dFEDRound)
)
)</f>
        <v/>
      </c>
      <c r="FW29" s="116" t="str">
        <f>IF(tbPayroll[[#This Row],[idx]]="","",
ROUND(tbPayroll[[#This Row],[exSS]]*
IF(SUMIFS($AM29:$BMK29,$AM$3:$BMK$3,"&lt;"&amp;FW$3,$AM$2:$BMK$2,FW$2) +ssTax*GM29 &lt;ssTax*ssMax,
ssTax*GM29,
MAX(ssTax*ssMax-SUMIFS($AM29:$BMK29,$AM$3:$BMK$3,"&lt;"&amp;FW$3,$AM$2:$BMK$2,FW$2),0)),
2)
)</f>
        <v/>
      </c>
      <c r="FX29" s="116" t="str">
        <f>IF(tbPayroll[[#This Row],[idx]]="","",IF(FY29=0,0,ROUND(tbPayroll[[#This Row],[exMedi]]*mediTax*GM29+GG29*mediMax,2)))</f>
        <v/>
      </c>
      <c r="FY29" s="116" t="str">
        <f ca="1">IF(tbPayroll[[#This Row],[idx]]="","",IFERROR(MATCH(GH29,INDIRECT(tbPayroll[[#This Row],[fedPrefix]]&amp;CHOOSE(tbPayroll[[#This Row],[fedStatus]],"SingleWage","JointlyWage","SingleWage","HeadWage")),1),0))</f>
        <v/>
      </c>
      <c r="FZ29" s="116"/>
      <c r="GA29" s="116" t="str">
        <f>IF(tbPayroll[[#This Row],[idx]]="","",
ROUND(tbPayroll[[#This Row],[401Roth]]*IF(SUMIFS($AM29:$BMK29,$AM$3:$BMK$3,"&lt;"&amp;GN$3,$AM$2:$BMK$2,GN$2)+FH29&lt;compensationCap,
GN29,
MAX(compensationCap-SUMIFS($AM29:$BMK29,$AM$3:$BMK$3,"&lt;"&amp;GN$3,$AM$2:$BMK$2,GN$2),0)),2))</f>
        <v/>
      </c>
      <c r="GB29" s="116" t="str">
        <f>IF(tbPayroll[[#This Row],[idx]]="","",
ROUND(tbPayroll[[#This Row],[401PreTax]]*IF(SUMIFS($AM29:$BMK29,$AM$3:$BMK$3,"&lt;"&amp;GN$3,$AM$2:$BMK$2,GN$2)+FH29&lt;compensationCap,
GN29,
MAX(compensationCap-SUMIFS($AM29:$BMK29,$AM$3:$BMK$3,"&lt;"&amp;GN$3,$AM$2:$BMK$2,GN$2),0)),2))</f>
        <v/>
      </c>
      <c r="GC29" s="116" t="str">
        <f>IF(tbPayroll[[#This Row],[idx]]="","",
ROUND((tbPayroll[[#This Row],[401T1p]]*tbPayroll[[#This Row],[401T1Cap]]+tbPayroll[[#This Row],[401T2p]]*tbPayroll[[#This Row],[401T2Cap]])*IF(SUMIFS($AM29:$BMK29,$AM$3:$BMK$3,"&lt;"&amp;GN$3,$AM$2:$BMK$2,GN$2)+FH29&lt;compensationCap,
GN29,
MAX(compensationCap-SUMIFS($AM29:$BMK29,$AM$3:$BMK$3,"&lt;"&amp;GN$3,$AM$2:$BMK$2,GN$2),0)),2))</f>
        <v/>
      </c>
      <c r="GD29" s="116" t="str">
        <f>IF(tbPayroll[[#This Row],[idx]]="","",
IF(GC29=0,0,
ROUND(IF(SUMIFS($AM29:$BMK29,$AM$3:$BMK$3,"&lt;"&amp;GF$3,$AM$2:$BMK$2,"&gt;="&amp;GD$2,$AM$2:$BMK$2,"&lt;="&amp;GF$2)+GA29+GB29+GC29&lt;tbPayroll[[#This Row],[401EmperLimit]],
GC29,
MAX((tbPayroll[[#This Row],[401EmperLimit]]-SUMIFS($AM29:$BMK29,$AM$3:$BMK$3,"&lt;"&amp;GF$3,$AM$2:$BMK$2,"&gt;="&amp;GD$2,$AM$2:$BMK$2,"&lt;="&amp;GF$2)),0)),2)))</f>
        <v/>
      </c>
      <c r="GE29" s="116" t="str">
        <f>IF(tbPayroll[[#This Row],[idx]]="","",
IF(GB29=0,0,
ROUND(IF(SUMIFS($AM29:$BMK29,$AM$3:$BMK$3,"&lt;"&amp;GF$3,$AM$2:$BMK$2,GF$2)+GA29+SUMIFS($AM29:$BMK29,$AM$3:$BMK$3,"&lt;"&amp;GE$3,$AM$2:$BMK$2,GE$2)+GB29&lt;tbPayroll[[#This Row],[401ContriLimit]],
GB29,
GB29/(GA29+GB29)*
(tbPayroll[[#This Row],[401ContriLimit]]-SUMIFS($AM29:$BMK29,$AM$3:$BMK$3,"&lt;"&amp;GF$3,$AM$2:$BMK$2,GF$2)-SUMIFS($AM29:$BMK29,$AM$3:$BMK$3,"&lt;"&amp;GE$3,$AM$2:$BMK$2,GE$2))),2)))</f>
        <v/>
      </c>
      <c r="GF29" s="116" t="str">
        <f>IF(tbPayroll[[#This Row],[idx]]="","",
IF(GA29=0,0,
ROUND(IF(SUMIFS($AM29:$BMK29,$AM$3:$BMK$3,"&lt;"&amp;GF$3,$AM$2:$BMK$2,GF$2)+GA29+SUMIFS($AM29:$BMK29,$AM$3:$BMK$3,"&lt;"&amp;GE$3,$AM$2:$BMK$2,GE$2)+GB29&lt;tbPayroll[[#This Row],[401ContriLimit]],
GA29,
GA29/(GA29+GB29)*
(tbPayroll[[#This Row],[401ContriLimit]]-SUMIFS($AM29:$BMK29,$AM$3:$BMK$3,"&lt;"&amp;GF$3,$AM$2:$BMK$2,GF$2)-SUMIFS($AM29:$BMK29,$AM$3:$BMK$3,"&lt;"&amp;GE$3,$AM$2:$BMK$2,GE$2))),2)
))</f>
        <v/>
      </c>
      <c r="GG29" s="116" t="str" cm="1">
        <f t="array" ref="GG29">IF(tbPayroll[[#This Row],[idx]]="","",
IF(FY29=0,0,
MAX(SUMIFS($AM29:$BMK29,$AM$3:$BMK$3,"&lt;="&amp;GM$3,$AM$2:$BMK$2,GM$2)-INDEX(mediAddTable,tbPayroll[[#This Row],[fedStatus]]),0)-
SUMIFS($AM29:$BMK29,$AM$3:$BMK$3,"&lt;"&amp;GM$3,$AM$2:$BMK$2,GG$2)
))</f>
        <v/>
      </c>
      <c r="GH29" s="116" t="str">
        <f>IF(tbPayroll[[#This Row],[idx]]="","",
ROUND(MAX(GL29*dPeriods+tbPayroll[[#This Row],[adjustedAmount]],0),dFEDRound))</f>
        <v/>
      </c>
      <c r="GI29" s="116" t="str">
        <f>IF(tbPayroll[[#This Row],[idx]]="","",
ROUND(IF(hoursMode="Daily",
SUMIFS(Hours!$J28:$BDM28,Hours!$J$2:$BDM$2,"&gt;="&amp;FK$5,Hours!$J$2:$BDM$2,"&lt;="&amp;GN$5,Hours!$J$5:$BDM$5,dRegularName),
SUMIFS(Hours!$J28:$BDM28,Hours!$J$1:$BDM$1,GJ$3,Hours!$J$5:$BDM$5,dRegularName)
),2))</f>
        <v/>
      </c>
      <c r="GJ29" s="116" t="str">
        <f>IF(tbPayroll[[#This Row],[idx]]="","",
IF(hoursMode="Daily",
SUMIFS(Hours!$J28:$BDM28,Hours!$J$2:$BDM$2,"&gt;="&amp;FK$5,Hours!$J$2:$BDM$2,"&lt;="&amp;GN$5,Hours!$J$5:$BDM$5,dOvertimeName),
SUMIFS(Hours!$J28:$BDM28,Hours!$J$1:$BDM$1,GJ$3,Hours!$J$5:$BDM$5,dOvertimeName)
))</f>
        <v/>
      </c>
      <c r="GK29" s="116" t="str">
        <f>IF(tbPayroll[[#This Row],[idx]]="","",
IF(hoursMode="Daily",
SUMIFS(Hours!$J28:$BDM28,Hours!$J$2:$BDM$2,"&gt;="&amp;FK$5,Hours!$J$2:$BDM$2,"&lt;="&amp;GN$5,Hours!$J$5:$BDM$5,dVacationName),
SUMIFS(Hours!$J28:$BDM28,Hours!$J$1:$BDM$1,GJ$3,Hours!$J$5:$BDM$5,dVacationName)
))</f>
        <v/>
      </c>
      <c r="GL29" s="116" t="str">
        <f>IF(tbPayroll[[#This Row],[Employee]]="","",MAX(GN29-tbPayroll[[#This Row],[free]]-FL29-GE29,0))</f>
        <v/>
      </c>
      <c r="GM29" s="116" t="str">
        <f>IF(tbPayroll[[#This Row],[Employee]]="","",MAX(GN29-tbPayroll[[#This Row],[free]]-FL29,0))</f>
        <v/>
      </c>
      <c r="GN29" s="116" t="str">
        <f>IF(tbPayroll[[#This Row],[Employee]]="","",
IF(tbPayroll[[#This Row],[employmentDate]]&gt;GN$5,0,FP29+FQ29+FR29+FN29))</f>
        <v/>
      </c>
      <c r="GO29" s="116" t="str">
        <f>IF(tbPayroll[[#This Row],[Employee]]="","",GN29-SUM(FS29:FX29)-FM29-FL29-GE29-GF29)</f>
        <v/>
      </c>
      <c r="GP29" s="417"/>
      <c r="GQ29" s="192"/>
      <c r="GR29" s="192"/>
      <c r="GS29" s="192"/>
      <c r="GT29" s="193"/>
      <c r="GU29" s="116" t="str">
        <f>IF(tbPayroll[[#This Row],[Employee]]="","",
HO29 &amp; " | " &amp; HP29&amp; " | " &amp; HQ29
)</f>
        <v/>
      </c>
      <c r="GV29" s="116" t="str">
        <f>IF(tbPayroll[[#This Row],[Employee]]="","",
IF(tbPayroll[[#This Row],[employmentDate]]&gt;HT$5,0,
ROUND(IF(tbPayroll[[#This Row],[IncomeBase]]=dSalaried,IF(GQ29&lt;&gt;"",GQ29,tbPayroll[[#This Row],[EmpWage]]),HO29*IF(GQ29&lt;&gt;"",GQ29,tbPayroll[[#This Row],[EmpWage]])),2)))</f>
        <v/>
      </c>
      <c r="GW29" s="116" t="str">
        <f>IF(tbPayroll[[#This Row],[Employee]]="","",
IF(tbPayroll[[#This Row],[employmentDate]]&gt;HT$5,0,
ROUND(HP29*tbPayroll[[#This Row],[overrrate]]*
IF(GQ29&lt;&gt;"",GQ29,tbPayroll[[#This Row],[EmpWage]])/IF(tbPayroll[[#This Row],[IncomeBase]]=dSalaried,MAX(tbPayroll[[#This Row],[regularwork]],1),1),2)
))</f>
        <v/>
      </c>
      <c r="GX29" s="116" t="str">
        <f>IF(tbPayroll[[#This Row],[Employee]]="","",
IF(tbPayroll[[#This Row],[employmentDate]]&gt;HT$5,0,
ROUND(HQ29*
IFERROR(GV29/HO29,0),2
)))</f>
        <v/>
      </c>
      <c r="GY29" s="116" t="str">
        <f>IF(tbPayroll[[#This Row],[Employee]]="","",
tbPayroll[[#This Row],[exState]]*
(tbPayroll[[#This Row],[stateAddDedu]]+ROUND(
MAX(HR29-tbPayroll[[#This Row],[persExemp]],0)*tbPayroll[[#This Row],[stateTax]],dRound))
)</f>
        <v/>
      </c>
      <c r="GZ29" s="116" t="str">
        <f>IF(tbPayroll[[#This Row],[Employee]]="","",
(ROUND(
MAX(HR29-tbPayroll[[#This Row],[persExemp]],0)*tbPayroll[[#This Row],[dLocal]],dRound))
)</f>
        <v/>
      </c>
      <c r="HA29" s="116" t="str">
        <f>IF(tbPayroll[[#This Row],[Employee]]="","",
(ROUND(
MAX(HR29-tbPayroll[[#This Row],[persExemp]],0)*tbPayroll[[#This Row],[dCity]],dRound))
)</f>
        <v/>
      </c>
      <c r="HB29" s="116" t="str" cm="1">
        <f t="array" aca="1" ref="HB29" ca="1">IF(tbPayroll[[#This Row],[idx]]="","",
IF(HE29=0,0,
ROUND(tbPayroll[[#This Row],[exFed]]*
MAX(
((HN29-INDEX(INDIRECT(tbPayroll[[#This Row],[fedPrefix]]&amp;CHOOSE(tbPayroll[[#This Row],[fedStatus]],"SingleWage","JointlyWage","SingleWage","HeadWage")),HE29))*
INDEX(INDIRECT(tbPayroll[[#This Row],[fedPrefix]]&amp;"Perc"),HE29)+
INDEX(INDIRECT(tbPayroll[[#This Row],[fedPrefix]]&amp;CHOOSE(tbPayroll[[#This Row],[fedStatus]],"SingleHold","JointlyHold","SingleHold","HeadHold")),HE29))/dPeriods
- IF(tbPayroll[[#This Row],[isFormSent]]="Yes",tbPayroll[[#This Row],[isFormStep3]],0),0)
+tbPayroll[[#This Row],[isFormStep4c]],dFEDRound)
)
)</f>
        <v/>
      </c>
      <c r="HC29" s="116" t="str">
        <f>IF(tbPayroll[[#This Row],[idx]]="","",
ROUND(tbPayroll[[#This Row],[exSS]]*
IF(SUMIFS($AM29:$BMK29,$AM$3:$BMK$3,"&lt;"&amp;HC$3,$AM$2:$BMK$2,HC$2) +ssTax*HS29 &lt;ssTax*ssMax,
ssTax*HS29,
MAX(ssTax*ssMax-SUMIFS($AM29:$BMK29,$AM$3:$BMK$3,"&lt;"&amp;HC$3,$AM$2:$BMK$2,HC$2),0)),
2)
)</f>
        <v/>
      </c>
      <c r="HD29" s="116" t="str">
        <f>IF(tbPayroll[[#This Row],[idx]]="","",IF(HE29=0,0,ROUND(tbPayroll[[#This Row],[exMedi]]*mediTax*HS29+HM29*mediMax,2)))</f>
        <v/>
      </c>
      <c r="HE29" s="116" t="str">
        <f ca="1">IF(tbPayroll[[#This Row],[idx]]="","",IFERROR(MATCH(HN29,INDIRECT(tbPayroll[[#This Row],[fedPrefix]]&amp;CHOOSE(tbPayroll[[#This Row],[fedStatus]],"SingleWage","JointlyWage","SingleWage","HeadWage")),1),0))</f>
        <v/>
      </c>
      <c r="HF29" s="116"/>
      <c r="HG29" s="116" t="str">
        <f>IF(tbPayroll[[#This Row],[idx]]="","",
ROUND(tbPayroll[[#This Row],[401Roth]]*IF(SUMIFS($AM29:$BMK29,$AM$3:$BMK$3,"&lt;"&amp;HT$3,$AM$2:$BMK$2,HT$2)+GN29&lt;compensationCap,
HT29,
MAX(compensationCap-SUMIFS($AM29:$BMK29,$AM$3:$BMK$3,"&lt;"&amp;HT$3,$AM$2:$BMK$2,HT$2),0)),2))</f>
        <v/>
      </c>
      <c r="HH29" s="116" t="str">
        <f>IF(tbPayroll[[#This Row],[idx]]="","",
ROUND(tbPayroll[[#This Row],[401PreTax]]*IF(SUMIFS($AM29:$BMK29,$AM$3:$BMK$3,"&lt;"&amp;HT$3,$AM$2:$BMK$2,HT$2)+GN29&lt;compensationCap,
HT29,
MAX(compensationCap-SUMIFS($AM29:$BMK29,$AM$3:$BMK$3,"&lt;"&amp;HT$3,$AM$2:$BMK$2,HT$2),0)),2))</f>
        <v/>
      </c>
      <c r="HI29" s="116" t="str">
        <f>IF(tbPayroll[[#This Row],[idx]]="","",
ROUND((tbPayroll[[#This Row],[401T1p]]*tbPayroll[[#This Row],[401T1Cap]]+tbPayroll[[#This Row],[401T2p]]*tbPayroll[[#This Row],[401T2Cap]])*IF(SUMIFS($AM29:$BMK29,$AM$3:$BMK$3,"&lt;"&amp;HT$3,$AM$2:$BMK$2,HT$2)+GN29&lt;compensationCap,
HT29,
MAX(compensationCap-SUMIFS($AM29:$BMK29,$AM$3:$BMK$3,"&lt;"&amp;HT$3,$AM$2:$BMK$2,HT$2),0)),2))</f>
        <v/>
      </c>
      <c r="HJ29" s="116" t="str">
        <f>IF(tbPayroll[[#This Row],[idx]]="","",
IF(HI29=0,0,
ROUND(IF(SUMIFS($AM29:$BMK29,$AM$3:$BMK$3,"&lt;"&amp;HL$3,$AM$2:$BMK$2,"&gt;="&amp;HJ$2,$AM$2:$BMK$2,"&lt;="&amp;HL$2)+HG29+HH29+HI29&lt;tbPayroll[[#This Row],[401EmperLimit]],
HI29,
MAX((tbPayroll[[#This Row],[401EmperLimit]]-SUMIFS($AM29:$BMK29,$AM$3:$BMK$3,"&lt;"&amp;HL$3,$AM$2:$BMK$2,"&gt;="&amp;HJ$2,$AM$2:$BMK$2,"&lt;="&amp;HL$2)),0)),2)))</f>
        <v/>
      </c>
      <c r="HK29" s="116" t="str">
        <f>IF(tbPayroll[[#This Row],[idx]]="","",
IF(HH29=0,0,
ROUND(IF(SUMIFS($AM29:$BMK29,$AM$3:$BMK$3,"&lt;"&amp;HL$3,$AM$2:$BMK$2,HL$2)+HG29+SUMIFS($AM29:$BMK29,$AM$3:$BMK$3,"&lt;"&amp;HK$3,$AM$2:$BMK$2,HK$2)+HH29&lt;tbPayroll[[#This Row],[401ContriLimit]],
HH29,
HH29/(HG29+HH29)*
(tbPayroll[[#This Row],[401ContriLimit]]-SUMIFS($AM29:$BMK29,$AM$3:$BMK$3,"&lt;"&amp;HL$3,$AM$2:$BMK$2,HL$2)-SUMIFS($AM29:$BMK29,$AM$3:$BMK$3,"&lt;"&amp;HK$3,$AM$2:$BMK$2,HK$2))),2)))</f>
        <v/>
      </c>
      <c r="HL29" s="116" t="str">
        <f>IF(tbPayroll[[#This Row],[idx]]="","",
IF(HG29=0,0,
ROUND(IF(SUMIFS($AM29:$BMK29,$AM$3:$BMK$3,"&lt;"&amp;HL$3,$AM$2:$BMK$2,HL$2)+HG29+SUMIFS($AM29:$BMK29,$AM$3:$BMK$3,"&lt;"&amp;HK$3,$AM$2:$BMK$2,HK$2)+HH29&lt;tbPayroll[[#This Row],[401ContriLimit]],
HG29,
HG29/(HG29+HH29)*
(tbPayroll[[#This Row],[401ContriLimit]]-SUMIFS($AM29:$BMK29,$AM$3:$BMK$3,"&lt;"&amp;HL$3,$AM$2:$BMK$2,HL$2)-SUMIFS($AM29:$BMK29,$AM$3:$BMK$3,"&lt;"&amp;HK$3,$AM$2:$BMK$2,HK$2))),2)
))</f>
        <v/>
      </c>
      <c r="HM29" s="116" t="str" cm="1">
        <f t="array" ref="HM29">IF(tbPayroll[[#This Row],[idx]]="","",
IF(HE29=0,0,
MAX(SUMIFS($AM29:$BMK29,$AM$3:$BMK$3,"&lt;="&amp;HS$3,$AM$2:$BMK$2,HS$2)-INDEX(mediAddTable,tbPayroll[[#This Row],[fedStatus]]),0)-
SUMIFS($AM29:$BMK29,$AM$3:$BMK$3,"&lt;"&amp;HS$3,$AM$2:$BMK$2,HM$2)
))</f>
        <v/>
      </c>
      <c r="HN29" s="116" t="str">
        <f>IF(tbPayroll[[#This Row],[idx]]="","",
ROUND(MAX(HR29*dPeriods+tbPayroll[[#This Row],[adjustedAmount]],0),dFEDRound))</f>
        <v/>
      </c>
      <c r="HO29" s="116" t="str">
        <f>IF(tbPayroll[[#This Row],[idx]]="","",
ROUND(IF(hoursMode="Daily",
SUMIFS(Hours!$J28:$BDM28,Hours!$J$2:$BDM$2,"&gt;="&amp;GQ$5,Hours!$J$2:$BDM$2,"&lt;="&amp;HT$5,Hours!$J$5:$BDM$5,dRegularName),
SUMIFS(Hours!$J28:$BDM28,Hours!$J$1:$BDM$1,HP$3,Hours!$J$5:$BDM$5,dRegularName)
),2))</f>
        <v/>
      </c>
      <c r="HP29" s="116" t="str">
        <f>IF(tbPayroll[[#This Row],[idx]]="","",
IF(hoursMode="Daily",
SUMIFS(Hours!$J28:$BDM28,Hours!$J$2:$BDM$2,"&gt;="&amp;GQ$5,Hours!$J$2:$BDM$2,"&lt;="&amp;HT$5,Hours!$J$5:$BDM$5,dOvertimeName),
SUMIFS(Hours!$J28:$BDM28,Hours!$J$1:$BDM$1,HP$3,Hours!$J$5:$BDM$5,dOvertimeName)
))</f>
        <v/>
      </c>
      <c r="HQ29" s="116" t="str">
        <f>IF(tbPayroll[[#This Row],[idx]]="","",
IF(hoursMode="Daily",
SUMIFS(Hours!$J28:$BDM28,Hours!$J$2:$BDM$2,"&gt;="&amp;GQ$5,Hours!$J$2:$BDM$2,"&lt;="&amp;HT$5,Hours!$J$5:$BDM$5,dVacationName),
SUMIFS(Hours!$J28:$BDM28,Hours!$J$1:$BDM$1,HP$3,Hours!$J$5:$BDM$5,dVacationName)
))</f>
        <v/>
      </c>
      <c r="HR29" s="116" t="str">
        <f>IF(tbPayroll[[#This Row],[Employee]]="","",MAX(HT29-tbPayroll[[#This Row],[free]]-GR29-HK29,0))</f>
        <v/>
      </c>
      <c r="HS29" s="116" t="str">
        <f>IF(tbPayroll[[#This Row],[Employee]]="","",MAX(HT29-tbPayroll[[#This Row],[free]]-GR29,0))</f>
        <v/>
      </c>
      <c r="HT29" s="116" t="str">
        <f>IF(tbPayroll[[#This Row],[Employee]]="","",
IF(tbPayroll[[#This Row],[employmentDate]]&gt;HT$5,0,GV29+GW29+GX29+GT29))</f>
        <v/>
      </c>
      <c r="HU29" s="116" t="str">
        <f>IF(tbPayroll[[#This Row],[Employee]]="","",HT29-SUM(GY29:HD29)-GS29-GR29-HK29-HL29)</f>
        <v/>
      </c>
      <c r="HV29" s="417"/>
      <c r="HW29" s="192"/>
      <c r="HX29" s="192"/>
      <c r="HY29" s="192"/>
      <c r="HZ29" s="193"/>
      <c r="IA29" s="116" t="str">
        <f>IF(tbPayroll[[#This Row],[Employee]]="","",
IU29 &amp; " | " &amp; IV29&amp; " | " &amp; IW29
)</f>
        <v/>
      </c>
      <c r="IB29" s="116" t="str">
        <f>IF(tbPayroll[[#This Row],[Employee]]="","",
IF(tbPayroll[[#This Row],[employmentDate]]&gt;IZ$5,0,
ROUND(IF(tbPayroll[[#This Row],[IncomeBase]]=dSalaried,IF(HW29&lt;&gt;"",HW29,tbPayroll[[#This Row],[EmpWage]]),IU29*IF(HW29&lt;&gt;"",HW29,tbPayroll[[#This Row],[EmpWage]])),2)))</f>
        <v/>
      </c>
      <c r="IC29" s="116" t="str">
        <f>IF(tbPayroll[[#This Row],[Employee]]="","",
IF(tbPayroll[[#This Row],[employmentDate]]&gt;IZ$5,0,
ROUND(IV29*tbPayroll[[#This Row],[overrrate]]*
IF(HW29&lt;&gt;"",HW29,tbPayroll[[#This Row],[EmpWage]])/IF(tbPayroll[[#This Row],[IncomeBase]]=dSalaried,MAX(tbPayroll[[#This Row],[regularwork]],1),1),2)
))</f>
        <v/>
      </c>
      <c r="ID29" s="116" t="str">
        <f>IF(tbPayroll[[#This Row],[Employee]]="","",
IF(tbPayroll[[#This Row],[employmentDate]]&gt;IZ$5,0,
ROUND(IW29*
IFERROR(IB29/IU29,0),2
)))</f>
        <v/>
      </c>
      <c r="IE29" s="116" t="str">
        <f>IF(tbPayroll[[#This Row],[Employee]]="","",
tbPayroll[[#This Row],[exState]]*
(tbPayroll[[#This Row],[stateAddDedu]]+ROUND(
MAX(IX29-tbPayroll[[#This Row],[persExemp]],0)*tbPayroll[[#This Row],[stateTax]],dRound))
)</f>
        <v/>
      </c>
      <c r="IF29" s="116" t="str">
        <f>IF(tbPayroll[[#This Row],[Employee]]="","",
(ROUND(
MAX(IX29-tbPayroll[[#This Row],[persExemp]],0)*tbPayroll[[#This Row],[dLocal]],dRound))
)</f>
        <v/>
      </c>
      <c r="IG29" s="116" t="str">
        <f>IF(tbPayroll[[#This Row],[Employee]]="","",
(ROUND(
MAX(IX29-tbPayroll[[#This Row],[persExemp]],0)*tbPayroll[[#This Row],[dCity]],dRound))
)</f>
        <v/>
      </c>
      <c r="IH29" s="116" t="str" cm="1">
        <f t="array" aca="1" ref="IH29" ca="1">IF(tbPayroll[[#This Row],[idx]]="","",
IF(IK29=0,0,
ROUND(tbPayroll[[#This Row],[exFed]]*
MAX(
((IT29-INDEX(INDIRECT(tbPayroll[[#This Row],[fedPrefix]]&amp;CHOOSE(tbPayroll[[#This Row],[fedStatus]],"SingleWage","JointlyWage","SingleWage","HeadWage")),IK29))*
INDEX(INDIRECT(tbPayroll[[#This Row],[fedPrefix]]&amp;"Perc"),IK29)+
INDEX(INDIRECT(tbPayroll[[#This Row],[fedPrefix]]&amp;CHOOSE(tbPayroll[[#This Row],[fedStatus]],"SingleHold","JointlyHold","SingleHold","HeadHold")),IK29))/dPeriods
- IF(tbPayroll[[#This Row],[isFormSent]]="Yes",tbPayroll[[#This Row],[isFormStep3]],0),0)
+tbPayroll[[#This Row],[isFormStep4c]],dFEDRound)
)
)</f>
        <v/>
      </c>
      <c r="II29" s="116" t="str">
        <f>IF(tbPayroll[[#This Row],[idx]]="","",
ROUND(tbPayroll[[#This Row],[exSS]]*
IF(SUMIFS($AM29:$BMK29,$AM$3:$BMK$3,"&lt;"&amp;II$3,$AM$2:$BMK$2,II$2) +ssTax*IY29 &lt;ssTax*ssMax,
ssTax*IY29,
MAX(ssTax*ssMax-SUMIFS($AM29:$BMK29,$AM$3:$BMK$3,"&lt;"&amp;II$3,$AM$2:$BMK$2,II$2),0)),
2)
)</f>
        <v/>
      </c>
      <c r="IJ29" s="116" t="str">
        <f>IF(tbPayroll[[#This Row],[idx]]="","",IF(IK29=0,0,ROUND(tbPayroll[[#This Row],[exMedi]]*mediTax*IY29+IS29*mediMax,2)))</f>
        <v/>
      </c>
      <c r="IK29" s="116" t="str">
        <f ca="1">IF(tbPayroll[[#This Row],[idx]]="","",IFERROR(MATCH(IT29,INDIRECT(tbPayroll[[#This Row],[fedPrefix]]&amp;CHOOSE(tbPayroll[[#This Row],[fedStatus]],"SingleWage","JointlyWage","SingleWage","HeadWage")),1),0))</f>
        <v/>
      </c>
      <c r="IL29" s="116"/>
      <c r="IM29" s="116" t="str">
        <f>IF(tbPayroll[[#This Row],[idx]]="","",
ROUND(tbPayroll[[#This Row],[401Roth]]*IF(SUMIFS($AM29:$BMK29,$AM$3:$BMK$3,"&lt;"&amp;IZ$3,$AM$2:$BMK$2,IZ$2)+HT29&lt;compensationCap,
IZ29,
MAX(compensationCap-SUMIFS($AM29:$BMK29,$AM$3:$BMK$3,"&lt;"&amp;IZ$3,$AM$2:$BMK$2,IZ$2),0)),2))</f>
        <v/>
      </c>
      <c r="IN29" s="116" t="str">
        <f>IF(tbPayroll[[#This Row],[idx]]="","",
ROUND(tbPayroll[[#This Row],[401PreTax]]*IF(SUMIFS($AM29:$BMK29,$AM$3:$BMK$3,"&lt;"&amp;IZ$3,$AM$2:$BMK$2,IZ$2)+HT29&lt;compensationCap,
IZ29,
MAX(compensationCap-SUMIFS($AM29:$BMK29,$AM$3:$BMK$3,"&lt;"&amp;IZ$3,$AM$2:$BMK$2,IZ$2),0)),2))</f>
        <v/>
      </c>
      <c r="IO29" s="116" t="str">
        <f>IF(tbPayroll[[#This Row],[idx]]="","",
ROUND((tbPayroll[[#This Row],[401T1p]]*tbPayroll[[#This Row],[401T1Cap]]+tbPayroll[[#This Row],[401T2p]]*tbPayroll[[#This Row],[401T2Cap]])*IF(SUMIFS($AM29:$BMK29,$AM$3:$BMK$3,"&lt;"&amp;IZ$3,$AM$2:$BMK$2,IZ$2)+HT29&lt;compensationCap,
IZ29,
MAX(compensationCap-SUMIFS($AM29:$BMK29,$AM$3:$BMK$3,"&lt;"&amp;IZ$3,$AM$2:$BMK$2,IZ$2),0)),2))</f>
        <v/>
      </c>
      <c r="IP29" s="116" t="str">
        <f>IF(tbPayroll[[#This Row],[idx]]="","",
IF(IO29=0,0,
ROUND(IF(SUMIFS($AM29:$BMK29,$AM$3:$BMK$3,"&lt;"&amp;IR$3,$AM$2:$BMK$2,"&gt;="&amp;IP$2,$AM$2:$BMK$2,"&lt;="&amp;IR$2)+IM29+IN29+IO29&lt;tbPayroll[[#This Row],[401EmperLimit]],
IO29,
MAX((tbPayroll[[#This Row],[401EmperLimit]]-SUMIFS($AM29:$BMK29,$AM$3:$BMK$3,"&lt;"&amp;IR$3,$AM$2:$BMK$2,"&gt;="&amp;IP$2,$AM$2:$BMK$2,"&lt;="&amp;IR$2)),0)),2)))</f>
        <v/>
      </c>
      <c r="IQ29" s="116" t="str">
        <f>IF(tbPayroll[[#This Row],[idx]]="","",
IF(IN29=0,0,
ROUND(IF(SUMIFS($AM29:$BMK29,$AM$3:$BMK$3,"&lt;"&amp;IR$3,$AM$2:$BMK$2,IR$2)+IM29+SUMIFS($AM29:$BMK29,$AM$3:$BMK$3,"&lt;"&amp;IQ$3,$AM$2:$BMK$2,IQ$2)+IN29&lt;tbPayroll[[#This Row],[401ContriLimit]],
IN29,
IN29/(IM29+IN29)*
(tbPayroll[[#This Row],[401ContriLimit]]-SUMIFS($AM29:$BMK29,$AM$3:$BMK$3,"&lt;"&amp;IR$3,$AM$2:$BMK$2,IR$2)-SUMIFS($AM29:$BMK29,$AM$3:$BMK$3,"&lt;"&amp;IQ$3,$AM$2:$BMK$2,IQ$2))),2)))</f>
        <v/>
      </c>
      <c r="IR29" s="116" t="str">
        <f>IF(tbPayroll[[#This Row],[idx]]="","",
IF(IM29=0,0,
ROUND(IF(SUMIFS($AM29:$BMK29,$AM$3:$BMK$3,"&lt;"&amp;IR$3,$AM$2:$BMK$2,IR$2)+IM29+SUMIFS($AM29:$BMK29,$AM$3:$BMK$3,"&lt;"&amp;IQ$3,$AM$2:$BMK$2,IQ$2)+IN29&lt;tbPayroll[[#This Row],[401ContriLimit]],
IM29,
IM29/(IM29+IN29)*
(tbPayroll[[#This Row],[401ContriLimit]]-SUMIFS($AM29:$BMK29,$AM$3:$BMK$3,"&lt;"&amp;IR$3,$AM$2:$BMK$2,IR$2)-SUMIFS($AM29:$BMK29,$AM$3:$BMK$3,"&lt;"&amp;IQ$3,$AM$2:$BMK$2,IQ$2))),2)
))</f>
        <v/>
      </c>
      <c r="IS29" s="116" t="str" cm="1">
        <f t="array" ref="IS29">IF(tbPayroll[[#This Row],[idx]]="","",
IF(IK29=0,0,
MAX(SUMIFS($AM29:$BMK29,$AM$3:$BMK$3,"&lt;="&amp;IY$3,$AM$2:$BMK$2,IY$2)-INDEX(mediAddTable,tbPayroll[[#This Row],[fedStatus]]),0)-
SUMIFS($AM29:$BMK29,$AM$3:$BMK$3,"&lt;"&amp;IY$3,$AM$2:$BMK$2,IS$2)
))</f>
        <v/>
      </c>
      <c r="IT29" s="116" t="str">
        <f>IF(tbPayroll[[#This Row],[idx]]="","",
ROUND(MAX(IX29*dPeriods+tbPayroll[[#This Row],[adjustedAmount]],0),dFEDRound))</f>
        <v/>
      </c>
      <c r="IU29" s="116" t="str">
        <f>IF(tbPayroll[[#This Row],[idx]]="","",
ROUND(IF(hoursMode="Daily",
SUMIFS(Hours!$J28:$BDM28,Hours!$J$2:$BDM$2,"&gt;="&amp;HW$5,Hours!$J$2:$BDM$2,"&lt;="&amp;IZ$5,Hours!$J$5:$BDM$5,dRegularName),
SUMIFS(Hours!$J28:$BDM28,Hours!$J$1:$BDM$1,IV$3,Hours!$J$5:$BDM$5,dRegularName)
),2))</f>
        <v/>
      </c>
      <c r="IV29" s="116" t="str">
        <f>IF(tbPayroll[[#This Row],[idx]]="","",
IF(hoursMode="Daily",
SUMIFS(Hours!$J28:$BDM28,Hours!$J$2:$BDM$2,"&gt;="&amp;HW$5,Hours!$J$2:$BDM$2,"&lt;="&amp;IZ$5,Hours!$J$5:$BDM$5,dOvertimeName),
SUMIFS(Hours!$J28:$BDM28,Hours!$J$1:$BDM$1,IV$3,Hours!$J$5:$BDM$5,dOvertimeName)
))</f>
        <v/>
      </c>
      <c r="IW29" s="116" t="str">
        <f>IF(tbPayroll[[#This Row],[idx]]="","",
IF(hoursMode="Daily",
SUMIFS(Hours!$J28:$BDM28,Hours!$J$2:$BDM$2,"&gt;="&amp;HW$5,Hours!$J$2:$BDM$2,"&lt;="&amp;IZ$5,Hours!$J$5:$BDM$5,dVacationName),
SUMIFS(Hours!$J28:$BDM28,Hours!$J$1:$BDM$1,IV$3,Hours!$J$5:$BDM$5,dVacationName)
))</f>
        <v/>
      </c>
      <c r="IX29" s="116" t="str">
        <f>IF(tbPayroll[[#This Row],[Employee]]="","",MAX(IZ29-tbPayroll[[#This Row],[free]]-HX29-IQ29,0))</f>
        <v/>
      </c>
      <c r="IY29" s="116" t="str">
        <f>IF(tbPayroll[[#This Row],[Employee]]="","",MAX(IZ29-tbPayroll[[#This Row],[free]]-HX29,0))</f>
        <v/>
      </c>
      <c r="IZ29" s="116" t="str">
        <f>IF(tbPayroll[[#This Row],[Employee]]="","",
IF(tbPayroll[[#This Row],[employmentDate]]&gt;IZ$5,0,IB29+IC29+ID29+HZ29))</f>
        <v/>
      </c>
      <c r="JA29" s="116" t="str">
        <f>IF(tbPayroll[[#This Row],[Employee]]="","",IZ29-SUM(IE29:IJ29)-HY29-HX29-IQ29-IR29)</f>
        <v/>
      </c>
      <c r="JB29" s="417"/>
      <c r="JC29" s="192"/>
      <c r="JD29" s="192"/>
      <c r="JE29" s="192"/>
      <c r="JF29" s="193"/>
      <c r="JG29" s="116" t="str">
        <f>IF(tbPayroll[[#This Row],[Employee]]="","",
KA29 &amp; " | " &amp; KB29&amp; " | " &amp; KC29
)</f>
        <v/>
      </c>
      <c r="JH29" s="116" t="str">
        <f>IF(tbPayroll[[#This Row],[Employee]]="","",
IF(tbPayroll[[#This Row],[employmentDate]]&gt;KF$5,0,
ROUND(IF(tbPayroll[[#This Row],[IncomeBase]]=dSalaried,IF(JC29&lt;&gt;"",JC29,tbPayroll[[#This Row],[EmpWage]]),KA29*IF(JC29&lt;&gt;"",JC29,tbPayroll[[#This Row],[EmpWage]])),2)))</f>
        <v/>
      </c>
      <c r="JI29" s="116" t="str">
        <f>IF(tbPayroll[[#This Row],[Employee]]="","",
IF(tbPayroll[[#This Row],[employmentDate]]&gt;KF$5,0,
ROUND(KB29*tbPayroll[[#This Row],[overrrate]]*
IF(JC29&lt;&gt;"",JC29,tbPayroll[[#This Row],[EmpWage]])/IF(tbPayroll[[#This Row],[IncomeBase]]=dSalaried,MAX(tbPayroll[[#This Row],[regularwork]],1),1),2)
))</f>
        <v/>
      </c>
      <c r="JJ29" s="116" t="str">
        <f>IF(tbPayroll[[#This Row],[Employee]]="","",
IF(tbPayroll[[#This Row],[employmentDate]]&gt;KF$5,0,
ROUND(KC29*
IFERROR(JH29/KA29,0),2
)))</f>
        <v/>
      </c>
      <c r="JK29" s="116" t="str">
        <f>IF(tbPayroll[[#This Row],[Employee]]="","",
tbPayroll[[#This Row],[exState]]*
(tbPayroll[[#This Row],[stateAddDedu]]+ROUND(
MAX(KD29-tbPayroll[[#This Row],[persExemp]],0)*tbPayroll[[#This Row],[stateTax]],dRound))
)</f>
        <v/>
      </c>
      <c r="JL29" s="116" t="str">
        <f>IF(tbPayroll[[#This Row],[Employee]]="","",
(ROUND(
MAX(KD29-tbPayroll[[#This Row],[persExemp]],0)*tbPayroll[[#This Row],[dLocal]],dRound))
)</f>
        <v/>
      </c>
      <c r="JM29" s="116" t="str">
        <f>IF(tbPayroll[[#This Row],[Employee]]="","",
(ROUND(
MAX(KD29-tbPayroll[[#This Row],[persExemp]],0)*tbPayroll[[#This Row],[dCity]],dRound))
)</f>
        <v/>
      </c>
      <c r="JN29" s="116" t="str" cm="1">
        <f t="array" aca="1" ref="JN29" ca="1">IF(tbPayroll[[#This Row],[idx]]="","",
IF(JQ29=0,0,
ROUND(tbPayroll[[#This Row],[exFed]]*
MAX(
((JZ29-INDEX(INDIRECT(tbPayroll[[#This Row],[fedPrefix]]&amp;CHOOSE(tbPayroll[[#This Row],[fedStatus]],"SingleWage","JointlyWage","SingleWage","HeadWage")),JQ29))*
INDEX(INDIRECT(tbPayroll[[#This Row],[fedPrefix]]&amp;"Perc"),JQ29)+
INDEX(INDIRECT(tbPayroll[[#This Row],[fedPrefix]]&amp;CHOOSE(tbPayroll[[#This Row],[fedStatus]],"SingleHold","JointlyHold","SingleHold","HeadHold")),JQ29))/dPeriods
- IF(tbPayroll[[#This Row],[isFormSent]]="Yes",tbPayroll[[#This Row],[isFormStep3]],0),0)
+tbPayroll[[#This Row],[isFormStep4c]],dFEDRound)
)
)</f>
        <v/>
      </c>
      <c r="JO29" s="116" t="str">
        <f>IF(tbPayroll[[#This Row],[idx]]="","",
ROUND(tbPayroll[[#This Row],[exSS]]*
IF(SUMIFS($AM29:$BMK29,$AM$3:$BMK$3,"&lt;"&amp;JO$3,$AM$2:$BMK$2,JO$2) +ssTax*KE29 &lt;ssTax*ssMax,
ssTax*KE29,
MAX(ssTax*ssMax-SUMIFS($AM29:$BMK29,$AM$3:$BMK$3,"&lt;"&amp;JO$3,$AM$2:$BMK$2,JO$2),0)),
2)
)</f>
        <v/>
      </c>
      <c r="JP29" s="116" t="str">
        <f>IF(tbPayroll[[#This Row],[idx]]="","",IF(JQ29=0,0,ROUND(tbPayroll[[#This Row],[exMedi]]*mediTax*KE29+JY29*mediMax,2)))</f>
        <v/>
      </c>
      <c r="JQ29" s="116" t="str">
        <f ca="1">IF(tbPayroll[[#This Row],[idx]]="","",IFERROR(MATCH(JZ29,INDIRECT(tbPayroll[[#This Row],[fedPrefix]]&amp;CHOOSE(tbPayroll[[#This Row],[fedStatus]],"SingleWage","JointlyWage","SingleWage","HeadWage")),1),0))</f>
        <v/>
      </c>
      <c r="JR29" s="116"/>
      <c r="JS29" s="116" t="str">
        <f>IF(tbPayroll[[#This Row],[idx]]="","",
ROUND(tbPayroll[[#This Row],[401Roth]]*IF(SUMIFS($AM29:$BMK29,$AM$3:$BMK$3,"&lt;"&amp;KF$3,$AM$2:$BMK$2,KF$2)+IZ29&lt;compensationCap,
KF29,
MAX(compensationCap-SUMIFS($AM29:$BMK29,$AM$3:$BMK$3,"&lt;"&amp;KF$3,$AM$2:$BMK$2,KF$2),0)),2))</f>
        <v/>
      </c>
      <c r="JT29" s="116" t="str">
        <f>IF(tbPayroll[[#This Row],[idx]]="","",
ROUND(tbPayroll[[#This Row],[401PreTax]]*IF(SUMIFS($AM29:$BMK29,$AM$3:$BMK$3,"&lt;"&amp;KF$3,$AM$2:$BMK$2,KF$2)+IZ29&lt;compensationCap,
KF29,
MAX(compensationCap-SUMIFS($AM29:$BMK29,$AM$3:$BMK$3,"&lt;"&amp;KF$3,$AM$2:$BMK$2,KF$2),0)),2))</f>
        <v/>
      </c>
      <c r="JU29" s="116" t="str">
        <f>IF(tbPayroll[[#This Row],[idx]]="","",
ROUND((tbPayroll[[#This Row],[401T1p]]*tbPayroll[[#This Row],[401T1Cap]]+tbPayroll[[#This Row],[401T2p]]*tbPayroll[[#This Row],[401T2Cap]])*IF(SUMIFS($AM29:$BMK29,$AM$3:$BMK$3,"&lt;"&amp;KF$3,$AM$2:$BMK$2,KF$2)+IZ29&lt;compensationCap,
KF29,
MAX(compensationCap-SUMIFS($AM29:$BMK29,$AM$3:$BMK$3,"&lt;"&amp;KF$3,$AM$2:$BMK$2,KF$2),0)),2))</f>
        <v/>
      </c>
      <c r="JV29" s="116" t="str">
        <f>IF(tbPayroll[[#This Row],[idx]]="","",
IF(JU29=0,0,
ROUND(IF(SUMIFS($AM29:$BMK29,$AM$3:$BMK$3,"&lt;"&amp;JX$3,$AM$2:$BMK$2,"&gt;="&amp;JV$2,$AM$2:$BMK$2,"&lt;="&amp;JX$2)+JS29+JT29+JU29&lt;tbPayroll[[#This Row],[401EmperLimit]],
JU29,
MAX((tbPayroll[[#This Row],[401EmperLimit]]-SUMIFS($AM29:$BMK29,$AM$3:$BMK$3,"&lt;"&amp;JX$3,$AM$2:$BMK$2,"&gt;="&amp;JV$2,$AM$2:$BMK$2,"&lt;="&amp;JX$2)),0)),2)))</f>
        <v/>
      </c>
      <c r="JW29" s="116" t="str">
        <f>IF(tbPayroll[[#This Row],[idx]]="","",
IF(JT29=0,0,
ROUND(IF(SUMIFS($AM29:$BMK29,$AM$3:$BMK$3,"&lt;"&amp;JX$3,$AM$2:$BMK$2,JX$2)+JS29+SUMIFS($AM29:$BMK29,$AM$3:$BMK$3,"&lt;"&amp;JW$3,$AM$2:$BMK$2,JW$2)+JT29&lt;tbPayroll[[#This Row],[401ContriLimit]],
JT29,
JT29/(JS29+JT29)*
(tbPayroll[[#This Row],[401ContriLimit]]-SUMIFS($AM29:$BMK29,$AM$3:$BMK$3,"&lt;"&amp;JX$3,$AM$2:$BMK$2,JX$2)-SUMIFS($AM29:$BMK29,$AM$3:$BMK$3,"&lt;"&amp;JW$3,$AM$2:$BMK$2,JW$2))),2)))</f>
        <v/>
      </c>
      <c r="JX29" s="116" t="str">
        <f>IF(tbPayroll[[#This Row],[idx]]="","",
IF(JS29=0,0,
ROUND(IF(SUMIFS($AM29:$BMK29,$AM$3:$BMK$3,"&lt;"&amp;JX$3,$AM$2:$BMK$2,JX$2)+JS29+SUMIFS($AM29:$BMK29,$AM$3:$BMK$3,"&lt;"&amp;JW$3,$AM$2:$BMK$2,JW$2)+JT29&lt;tbPayroll[[#This Row],[401ContriLimit]],
JS29,
JS29/(JS29+JT29)*
(tbPayroll[[#This Row],[401ContriLimit]]-SUMIFS($AM29:$BMK29,$AM$3:$BMK$3,"&lt;"&amp;JX$3,$AM$2:$BMK$2,JX$2)-SUMIFS($AM29:$BMK29,$AM$3:$BMK$3,"&lt;"&amp;JW$3,$AM$2:$BMK$2,JW$2))),2)
))</f>
        <v/>
      </c>
      <c r="JY29" s="116" t="str" cm="1">
        <f t="array" ref="JY29">IF(tbPayroll[[#This Row],[idx]]="","",
IF(JQ29=0,0,
MAX(SUMIFS($AM29:$BMK29,$AM$3:$BMK$3,"&lt;="&amp;KE$3,$AM$2:$BMK$2,KE$2)-INDEX(mediAddTable,tbPayroll[[#This Row],[fedStatus]]),0)-
SUMIFS($AM29:$BMK29,$AM$3:$BMK$3,"&lt;"&amp;KE$3,$AM$2:$BMK$2,JY$2)
))</f>
        <v/>
      </c>
      <c r="JZ29" s="116" t="str">
        <f>IF(tbPayroll[[#This Row],[idx]]="","",
ROUND(MAX(KD29*dPeriods+tbPayroll[[#This Row],[adjustedAmount]],0),dFEDRound))</f>
        <v/>
      </c>
      <c r="KA29" s="116" t="str">
        <f>IF(tbPayroll[[#This Row],[idx]]="","",
ROUND(IF(hoursMode="Daily",
SUMIFS(Hours!$J28:$BDM28,Hours!$J$2:$BDM$2,"&gt;="&amp;JC$5,Hours!$J$2:$BDM$2,"&lt;="&amp;KF$5,Hours!$J$5:$BDM$5,dRegularName),
SUMIFS(Hours!$J28:$BDM28,Hours!$J$1:$BDM$1,KB$3,Hours!$J$5:$BDM$5,dRegularName)
),2))</f>
        <v/>
      </c>
      <c r="KB29" s="116" t="str">
        <f>IF(tbPayroll[[#This Row],[idx]]="","",
IF(hoursMode="Daily",
SUMIFS(Hours!$J28:$BDM28,Hours!$J$2:$BDM$2,"&gt;="&amp;JC$5,Hours!$J$2:$BDM$2,"&lt;="&amp;KF$5,Hours!$J$5:$BDM$5,dOvertimeName),
SUMIFS(Hours!$J28:$BDM28,Hours!$J$1:$BDM$1,KB$3,Hours!$J$5:$BDM$5,dOvertimeName)
))</f>
        <v/>
      </c>
      <c r="KC29" s="116" t="str">
        <f>IF(tbPayroll[[#This Row],[idx]]="","",
IF(hoursMode="Daily",
SUMIFS(Hours!$J28:$BDM28,Hours!$J$2:$BDM$2,"&gt;="&amp;JC$5,Hours!$J$2:$BDM$2,"&lt;="&amp;KF$5,Hours!$J$5:$BDM$5,dVacationName),
SUMIFS(Hours!$J28:$BDM28,Hours!$J$1:$BDM$1,KB$3,Hours!$J$5:$BDM$5,dVacationName)
))</f>
        <v/>
      </c>
      <c r="KD29" s="116" t="str">
        <f>IF(tbPayroll[[#This Row],[Employee]]="","",MAX(KF29-tbPayroll[[#This Row],[free]]-JD29-JW29,0))</f>
        <v/>
      </c>
      <c r="KE29" s="116" t="str">
        <f>IF(tbPayroll[[#This Row],[Employee]]="","",MAX(KF29-tbPayroll[[#This Row],[free]]-JD29,0))</f>
        <v/>
      </c>
      <c r="KF29" s="116" t="str">
        <f>IF(tbPayroll[[#This Row],[Employee]]="","",
IF(tbPayroll[[#This Row],[employmentDate]]&gt;KF$5,0,JH29+JI29+JJ29+JF29))</f>
        <v/>
      </c>
      <c r="KG29" s="116" t="str">
        <f>IF(tbPayroll[[#This Row],[Employee]]="","",KF29-SUM(JK29:JP29)-JE29-JD29-JW29-JX29)</f>
        <v/>
      </c>
      <c r="KH29" s="417"/>
      <c r="KI29" s="192"/>
      <c r="KJ29" s="192"/>
      <c r="KK29" s="192"/>
      <c r="KL29" s="193"/>
      <c r="KM29" s="116" t="str">
        <f>IF(tbPayroll[[#This Row],[Employee]]="","",
LG29 &amp; " | " &amp; LH29&amp; " | " &amp; LI29
)</f>
        <v/>
      </c>
      <c r="KN29" s="116" t="str">
        <f>IF(tbPayroll[[#This Row],[Employee]]="","",
IF(tbPayroll[[#This Row],[employmentDate]]&gt;LL$5,0,
ROUND(IF(tbPayroll[[#This Row],[IncomeBase]]=dSalaried,IF(KI29&lt;&gt;"",KI29,tbPayroll[[#This Row],[EmpWage]]),LG29*IF(KI29&lt;&gt;"",KI29,tbPayroll[[#This Row],[EmpWage]])),2)))</f>
        <v/>
      </c>
      <c r="KO29" s="116" t="str">
        <f>IF(tbPayroll[[#This Row],[Employee]]="","",
IF(tbPayroll[[#This Row],[employmentDate]]&gt;LL$5,0,
ROUND(LH29*tbPayroll[[#This Row],[overrrate]]*
IF(KI29&lt;&gt;"",KI29,tbPayroll[[#This Row],[EmpWage]])/IF(tbPayroll[[#This Row],[IncomeBase]]=dSalaried,MAX(tbPayroll[[#This Row],[regularwork]],1),1),2)
))</f>
        <v/>
      </c>
      <c r="KP29" s="116" t="str">
        <f>IF(tbPayroll[[#This Row],[Employee]]="","",
IF(tbPayroll[[#This Row],[employmentDate]]&gt;LL$5,0,
ROUND(LI29*
IFERROR(KN29/LG29,0),2
)))</f>
        <v/>
      </c>
      <c r="KQ29" s="116" t="str">
        <f>IF(tbPayroll[[#This Row],[Employee]]="","",
tbPayroll[[#This Row],[exState]]*
(tbPayroll[[#This Row],[stateAddDedu]]+ROUND(
MAX(LJ29-tbPayroll[[#This Row],[persExemp]],0)*tbPayroll[[#This Row],[stateTax]],dRound))
)</f>
        <v/>
      </c>
      <c r="KR29" s="116" t="str">
        <f>IF(tbPayroll[[#This Row],[Employee]]="","",
(ROUND(
MAX(LJ29-tbPayroll[[#This Row],[persExemp]],0)*tbPayroll[[#This Row],[dLocal]],dRound))
)</f>
        <v/>
      </c>
      <c r="KS29" s="116" t="str">
        <f>IF(tbPayroll[[#This Row],[Employee]]="","",
(ROUND(
MAX(LJ29-tbPayroll[[#This Row],[persExemp]],0)*tbPayroll[[#This Row],[dCity]],dRound))
)</f>
        <v/>
      </c>
      <c r="KT29" s="116" t="str" cm="1">
        <f t="array" aca="1" ref="KT29" ca="1">IF(tbPayroll[[#This Row],[idx]]="","",
IF(KW29=0,0,
ROUND(tbPayroll[[#This Row],[exFed]]*
MAX(
((LF29-INDEX(INDIRECT(tbPayroll[[#This Row],[fedPrefix]]&amp;CHOOSE(tbPayroll[[#This Row],[fedStatus]],"SingleWage","JointlyWage","SingleWage","HeadWage")),KW29))*
INDEX(INDIRECT(tbPayroll[[#This Row],[fedPrefix]]&amp;"Perc"),KW29)+
INDEX(INDIRECT(tbPayroll[[#This Row],[fedPrefix]]&amp;CHOOSE(tbPayroll[[#This Row],[fedStatus]],"SingleHold","JointlyHold","SingleHold","HeadHold")),KW29))/dPeriods
- IF(tbPayroll[[#This Row],[isFormSent]]="Yes",tbPayroll[[#This Row],[isFormStep3]],0),0)
+tbPayroll[[#This Row],[isFormStep4c]],dFEDRound)
)
)</f>
        <v/>
      </c>
      <c r="KU29" s="116" t="str">
        <f>IF(tbPayroll[[#This Row],[idx]]="","",
ROUND(tbPayroll[[#This Row],[exSS]]*
IF(SUMIFS($AM29:$BMK29,$AM$3:$BMK$3,"&lt;"&amp;KU$3,$AM$2:$BMK$2,KU$2) +ssTax*LK29 &lt;ssTax*ssMax,
ssTax*LK29,
MAX(ssTax*ssMax-SUMIFS($AM29:$BMK29,$AM$3:$BMK$3,"&lt;"&amp;KU$3,$AM$2:$BMK$2,KU$2),0)),
2)
)</f>
        <v/>
      </c>
      <c r="KV29" s="116" t="str">
        <f>IF(tbPayroll[[#This Row],[idx]]="","",IF(KW29=0,0,ROUND(tbPayroll[[#This Row],[exMedi]]*mediTax*LK29+LE29*mediMax,2)))</f>
        <v/>
      </c>
      <c r="KW29" s="116" t="str">
        <f ca="1">IF(tbPayroll[[#This Row],[idx]]="","",IFERROR(MATCH(LF29,INDIRECT(tbPayroll[[#This Row],[fedPrefix]]&amp;CHOOSE(tbPayroll[[#This Row],[fedStatus]],"SingleWage","JointlyWage","SingleWage","HeadWage")),1),0))</f>
        <v/>
      </c>
      <c r="KX29" s="116"/>
      <c r="KY29" s="116" t="str">
        <f>IF(tbPayroll[[#This Row],[idx]]="","",
ROUND(tbPayroll[[#This Row],[401Roth]]*IF(SUMIFS($AM29:$BMK29,$AM$3:$BMK$3,"&lt;"&amp;LL$3,$AM$2:$BMK$2,LL$2)+KF29&lt;compensationCap,
LL29,
MAX(compensationCap-SUMIFS($AM29:$BMK29,$AM$3:$BMK$3,"&lt;"&amp;LL$3,$AM$2:$BMK$2,LL$2),0)),2))</f>
        <v/>
      </c>
      <c r="KZ29" s="116" t="str">
        <f>IF(tbPayroll[[#This Row],[idx]]="","",
ROUND(tbPayroll[[#This Row],[401PreTax]]*IF(SUMIFS($AM29:$BMK29,$AM$3:$BMK$3,"&lt;"&amp;LL$3,$AM$2:$BMK$2,LL$2)+KF29&lt;compensationCap,
LL29,
MAX(compensationCap-SUMIFS($AM29:$BMK29,$AM$3:$BMK$3,"&lt;"&amp;LL$3,$AM$2:$BMK$2,LL$2),0)),2))</f>
        <v/>
      </c>
      <c r="LA29" s="116" t="str">
        <f>IF(tbPayroll[[#This Row],[idx]]="","",
ROUND((tbPayroll[[#This Row],[401T1p]]*tbPayroll[[#This Row],[401T1Cap]]+tbPayroll[[#This Row],[401T2p]]*tbPayroll[[#This Row],[401T2Cap]])*IF(SUMIFS($AM29:$BMK29,$AM$3:$BMK$3,"&lt;"&amp;LL$3,$AM$2:$BMK$2,LL$2)+KF29&lt;compensationCap,
LL29,
MAX(compensationCap-SUMIFS($AM29:$BMK29,$AM$3:$BMK$3,"&lt;"&amp;LL$3,$AM$2:$BMK$2,LL$2),0)),2))</f>
        <v/>
      </c>
      <c r="LB29" s="116" t="str">
        <f>IF(tbPayroll[[#This Row],[idx]]="","",
IF(LA29=0,0,
ROUND(IF(SUMIFS($AM29:$BMK29,$AM$3:$BMK$3,"&lt;"&amp;LD$3,$AM$2:$BMK$2,"&gt;="&amp;LB$2,$AM$2:$BMK$2,"&lt;="&amp;LD$2)+KY29+KZ29+LA29&lt;tbPayroll[[#This Row],[401EmperLimit]],
LA29,
MAX((tbPayroll[[#This Row],[401EmperLimit]]-SUMIFS($AM29:$BMK29,$AM$3:$BMK$3,"&lt;"&amp;LD$3,$AM$2:$BMK$2,"&gt;="&amp;LB$2,$AM$2:$BMK$2,"&lt;="&amp;LD$2)),0)),2)))</f>
        <v/>
      </c>
      <c r="LC29" s="116" t="str">
        <f>IF(tbPayroll[[#This Row],[idx]]="","",
IF(KZ29=0,0,
ROUND(IF(SUMIFS($AM29:$BMK29,$AM$3:$BMK$3,"&lt;"&amp;LD$3,$AM$2:$BMK$2,LD$2)+KY29+SUMIFS($AM29:$BMK29,$AM$3:$BMK$3,"&lt;"&amp;LC$3,$AM$2:$BMK$2,LC$2)+KZ29&lt;tbPayroll[[#This Row],[401ContriLimit]],
KZ29,
KZ29/(KY29+KZ29)*
(tbPayroll[[#This Row],[401ContriLimit]]-SUMIFS($AM29:$BMK29,$AM$3:$BMK$3,"&lt;"&amp;LD$3,$AM$2:$BMK$2,LD$2)-SUMIFS($AM29:$BMK29,$AM$3:$BMK$3,"&lt;"&amp;LC$3,$AM$2:$BMK$2,LC$2))),2)))</f>
        <v/>
      </c>
      <c r="LD29" s="116" t="str">
        <f>IF(tbPayroll[[#This Row],[idx]]="","",
IF(KY29=0,0,
ROUND(IF(SUMIFS($AM29:$BMK29,$AM$3:$BMK$3,"&lt;"&amp;LD$3,$AM$2:$BMK$2,LD$2)+KY29+SUMIFS($AM29:$BMK29,$AM$3:$BMK$3,"&lt;"&amp;LC$3,$AM$2:$BMK$2,LC$2)+KZ29&lt;tbPayroll[[#This Row],[401ContriLimit]],
KY29,
KY29/(KY29+KZ29)*
(tbPayroll[[#This Row],[401ContriLimit]]-SUMIFS($AM29:$BMK29,$AM$3:$BMK$3,"&lt;"&amp;LD$3,$AM$2:$BMK$2,LD$2)-SUMIFS($AM29:$BMK29,$AM$3:$BMK$3,"&lt;"&amp;LC$3,$AM$2:$BMK$2,LC$2))),2)
))</f>
        <v/>
      </c>
      <c r="LE29" s="116" t="str" cm="1">
        <f t="array" ref="LE29">IF(tbPayroll[[#This Row],[idx]]="","",
IF(KW29=0,0,
MAX(SUMIFS($AM29:$BMK29,$AM$3:$BMK$3,"&lt;="&amp;LK$3,$AM$2:$BMK$2,LK$2)-INDEX(mediAddTable,tbPayroll[[#This Row],[fedStatus]]),0)-
SUMIFS($AM29:$BMK29,$AM$3:$BMK$3,"&lt;"&amp;LK$3,$AM$2:$BMK$2,LE$2)
))</f>
        <v/>
      </c>
      <c r="LF29" s="116" t="str">
        <f>IF(tbPayroll[[#This Row],[idx]]="","",
ROUND(MAX(LJ29*dPeriods+tbPayroll[[#This Row],[adjustedAmount]],0),dFEDRound))</f>
        <v/>
      </c>
      <c r="LG29" s="116" t="str">
        <f>IF(tbPayroll[[#This Row],[idx]]="","",
ROUND(IF(hoursMode="Daily",
SUMIFS(Hours!$J28:$BDM28,Hours!$J$2:$BDM$2,"&gt;="&amp;KI$5,Hours!$J$2:$BDM$2,"&lt;="&amp;LL$5,Hours!$J$5:$BDM$5,dRegularName),
SUMIFS(Hours!$J28:$BDM28,Hours!$J$1:$BDM$1,LH$3,Hours!$J$5:$BDM$5,dRegularName)
),2))</f>
        <v/>
      </c>
      <c r="LH29" s="116" t="str">
        <f>IF(tbPayroll[[#This Row],[idx]]="","",
IF(hoursMode="Daily",
SUMIFS(Hours!$J28:$BDM28,Hours!$J$2:$BDM$2,"&gt;="&amp;KI$5,Hours!$J$2:$BDM$2,"&lt;="&amp;LL$5,Hours!$J$5:$BDM$5,dOvertimeName),
SUMIFS(Hours!$J28:$BDM28,Hours!$J$1:$BDM$1,LH$3,Hours!$J$5:$BDM$5,dOvertimeName)
))</f>
        <v/>
      </c>
      <c r="LI29" s="116" t="str">
        <f>IF(tbPayroll[[#This Row],[idx]]="","",
IF(hoursMode="Daily",
SUMIFS(Hours!$J28:$BDM28,Hours!$J$2:$BDM$2,"&gt;="&amp;KI$5,Hours!$J$2:$BDM$2,"&lt;="&amp;LL$5,Hours!$J$5:$BDM$5,dVacationName),
SUMIFS(Hours!$J28:$BDM28,Hours!$J$1:$BDM$1,LH$3,Hours!$J$5:$BDM$5,dVacationName)
))</f>
        <v/>
      </c>
      <c r="LJ29" s="116" t="str">
        <f>IF(tbPayroll[[#This Row],[Employee]]="","",MAX(LL29-tbPayroll[[#This Row],[free]]-KJ29-LC29,0))</f>
        <v/>
      </c>
      <c r="LK29" s="116" t="str">
        <f>IF(tbPayroll[[#This Row],[Employee]]="","",MAX(LL29-tbPayroll[[#This Row],[free]]-KJ29,0))</f>
        <v/>
      </c>
      <c r="LL29" s="116" t="str">
        <f>IF(tbPayroll[[#This Row],[Employee]]="","",
IF(tbPayroll[[#This Row],[employmentDate]]&gt;LL$5,0,KN29+KO29+KP29+KL29))</f>
        <v/>
      </c>
      <c r="LM29" s="116" t="str">
        <f>IF(tbPayroll[[#This Row],[Employee]]="","",LL29-SUM(KQ29:KV29)-KK29-KJ29-LC29-LD29)</f>
        <v/>
      </c>
      <c r="LN29" s="417"/>
      <c r="LO29" s="192"/>
      <c r="LP29" s="192"/>
      <c r="LQ29" s="192"/>
      <c r="LR29" s="193"/>
      <c r="LS29" s="116" t="str">
        <f>IF(tbPayroll[[#This Row],[Employee]]="","",
MM29 &amp; " | " &amp; MN29&amp; " | " &amp; MO29
)</f>
        <v/>
      </c>
      <c r="LT29" s="116" t="str">
        <f>IF(tbPayroll[[#This Row],[Employee]]="","",
IF(tbPayroll[[#This Row],[employmentDate]]&gt;MR$5,0,
ROUND(IF(tbPayroll[[#This Row],[IncomeBase]]=dSalaried,IF(LO29&lt;&gt;"",LO29,tbPayroll[[#This Row],[EmpWage]]),MM29*IF(LO29&lt;&gt;"",LO29,tbPayroll[[#This Row],[EmpWage]])),2)))</f>
        <v/>
      </c>
      <c r="LU29" s="116" t="str">
        <f>IF(tbPayroll[[#This Row],[Employee]]="","",
IF(tbPayroll[[#This Row],[employmentDate]]&gt;MR$5,0,
ROUND(MN29*tbPayroll[[#This Row],[overrrate]]*
IF(LO29&lt;&gt;"",LO29,tbPayroll[[#This Row],[EmpWage]])/IF(tbPayroll[[#This Row],[IncomeBase]]=dSalaried,MAX(tbPayroll[[#This Row],[regularwork]],1),1),2)
))</f>
        <v/>
      </c>
      <c r="LV29" s="116" t="str">
        <f>IF(tbPayroll[[#This Row],[Employee]]="","",
IF(tbPayroll[[#This Row],[employmentDate]]&gt;MR$5,0,
ROUND(MO29*
IFERROR(LT29/MM29,0),2
)))</f>
        <v/>
      </c>
      <c r="LW29" s="116" t="str">
        <f>IF(tbPayroll[[#This Row],[Employee]]="","",
tbPayroll[[#This Row],[exState]]*
(tbPayroll[[#This Row],[stateAddDedu]]+ROUND(
MAX(MP29-tbPayroll[[#This Row],[persExemp]],0)*tbPayroll[[#This Row],[stateTax]],dRound))
)</f>
        <v/>
      </c>
      <c r="LX29" s="116" t="str">
        <f>IF(tbPayroll[[#This Row],[Employee]]="","",
(ROUND(
MAX(MP29-tbPayroll[[#This Row],[persExemp]],0)*tbPayroll[[#This Row],[dLocal]],dRound))
)</f>
        <v/>
      </c>
      <c r="LY29" s="116" t="str">
        <f>IF(tbPayroll[[#This Row],[Employee]]="","",
(ROUND(
MAX(MP29-tbPayroll[[#This Row],[persExemp]],0)*tbPayroll[[#This Row],[dCity]],dRound))
)</f>
        <v/>
      </c>
      <c r="LZ29" s="116" t="str" cm="1">
        <f t="array" aca="1" ref="LZ29" ca="1">IF(tbPayroll[[#This Row],[idx]]="","",
IF(MC29=0,0,
ROUND(tbPayroll[[#This Row],[exFed]]*
MAX(
((ML29-INDEX(INDIRECT(tbPayroll[[#This Row],[fedPrefix]]&amp;CHOOSE(tbPayroll[[#This Row],[fedStatus]],"SingleWage","JointlyWage","SingleWage","HeadWage")),MC29))*
INDEX(INDIRECT(tbPayroll[[#This Row],[fedPrefix]]&amp;"Perc"),MC29)+
INDEX(INDIRECT(tbPayroll[[#This Row],[fedPrefix]]&amp;CHOOSE(tbPayroll[[#This Row],[fedStatus]],"SingleHold","JointlyHold","SingleHold","HeadHold")),MC29))/dPeriods
- IF(tbPayroll[[#This Row],[isFormSent]]="Yes",tbPayroll[[#This Row],[isFormStep3]],0),0)
+tbPayroll[[#This Row],[isFormStep4c]],dFEDRound)
)
)</f>
        <v/>
      </c>
      <c r="MA29" s="116" t="str">
        <f>IF(tbPayroll[[#This Row],[idx]]="","",
ROUND(tbPayroll[[#This Row],[exSS]]*
IF(SUMIFS($AM29:$BMK29,$AM$3:$BMK$3,"&lt;"&amp;MA$3,$AM$2:$BMK$2,MA$2) +ssTax*MQ29 &lt;ssTax*ssMax,
ssTax*MQ29,
MAX(ssTax*ssMax-SUMIFS($AM29:$BMK29,$AM$3:$BMK$3,"&lt;"&amp;MA$3,$AM$2:$BMK$2,MA$2),0)),
2)
)</f>
        <v/>
      </c>
      <c r="MB29" s="116" t="str">
        <f>IF(tbPayroll[[#This Row],[idx]]="","",IF(MC29=0,0,ROUND(tbPayroll[[#This Row],[exMedi]]*mediTax*MQ29+MK29*mediMax,2)))</f>
        <v/>
      </c>
      <c r="MC29" s="116" t="str">
        <f ca="1">IF(tbPayroll[[#This Row],[idx]]="","",IFERROR(MATCH(ML29,INDIRECT(tbPayroll[[#This Row],[fedPrefix]]&amp;CHOOSE(tbPayroll[[#This Row],[fedStatus]],"SingleWage","JointlyWage","SingleWage","HeadWage")),1),0))</f>
        <v/>
      </c>
      <c r="MD29" s="116"/>
      <c r="ME29" s="116" t="str">
        <f>IF(tbPayroll[[#This Row],[idx]]="","",
ROUND(tbPayroll[[#This Row],[401Roth]]*IF(SUMIFS($AM29:$BMK29,$AM$3:$BMK$3,"&lt;"&amp;MR$3,$AM$2:$BMK$2,MR$2)+LL29&lt;compensationCap,
MR29,
MAX(compensationCap-SUMIFS($AM29:$BMK29,$AM$3:$BMK$3,"&lt;"&amp;MR$3,$AM$2:$BMK$2,MR$2),0)),2))</f>
        <v/>
      </c>
      <c r="MF29" s="116" t="str">
        <f>IF(tbPayroll[[#This Row],[idx]]="","",
ROUND(tbPayroll[[#This Row],[401PreTax]]*IF(SUMIFS($AM29:$BMK29,$AM$3:$BMK$3,"&lt;"&amp;MR$3,$AM$2:$BMK$2,MR$2)+LL29&lt;compensationCap,
MR29,
MAX(compensationCap-SUMIFS($AM29:$BMK29,$AM$3:$BMK$3,"&lt;"&amp;MR$3,$AM$2:$BMK$2,MR$2),0)),2))</f>
        <v/>
      </c>
      <c r="MG29" s="116" t="str">
        <f>IF(tbPayroll[[#This Row],[idx]]="","",
ROUND((tbPayroll[[#This Row],[401T1p]]*tbPayroll[[#This Row],[401T1Cap]]+tbPayroll[[#This Row],[401T2p]]*tbPayroll[[#This Row],[401T2Cap]])*IF(SUMIFS($AM29:$BMK29,$AM$3:$BMK$3,"&lt;"&amp;MR$3,$AM$2:$BMK$2,MR$2)+LL29&lt;compensationCap,
MR29,
MAX(compensationCap-SUMIFS($AM29:$BMK29,$AM$3:$BMK$3,"&lt;"&amp;MR$3,$AM$2:$BMK$2,MR$2),0)),2))</f>
        <v/>
      </c>
      <c r="MH29" s="116" t="str">
        <f>IF(tbPayroll[[#This Row],[idx]]="","",
IF(MG29=0,0,
ROUND(IF(SUMIFS($AM29:$BMK29,$AM$3:$BMK$3,"&lt;"&amp;MJ$3,$AM$2:$BMK$2,"&gt;="&amp;MH$2,$AM$2:$BMK$2,"&lt;="&amp;MJ$2)+ME29+MF29+MG29&lt;tbPayroll[[#This Row],[401EmperLimit]],
MG29,
MAX((tbPayroll[[#This Row],[401EmperLimit]]-SUMIFS($AM29:$BMK29,$AM$3:$BMK$3,"&lt;"&amp;MJ$3,$AM$2:$BMK$2,"&gt;="&amp;MH$2,$AM$2:$BMK$2,"&lt;="&amp;MJ$2)),0)),2)))</f>
        <v/>
      </c>
      <c r="MI29" s="116" t="str">
        <f>IF(tbPayroll[[#This Row],[idx]]="","",
IF(MF29=0,0,
ROUND(IF(SUMIFS($AM29:$BMK29,$AM$3:$BMK$3,"&lt;"&amp;MJ$3,$AM$2:$BMK$2,MJ$2)+ME29+SUMIFS($AM29:$BMK29,$AM$3:$BMK$3,"&lt;"&amp;MI$3,$AM$2:$BMK$2,MI$2)+MF29&lt;tbPayroll[[#This Row],[401ContriLimit]],
MF29,
MF29/(ME29+MF29)*
(tbPayroll[[#This Row],[401ContriLimit]]-SUMIFS($AM29:$BMK29,$AM$3:$BMK$3,"&lt;"&amp;MJ$3,$AM$2:$BMK$2,MJ$2)-SUMIFS($AM29:$BMK29,$AM$3:$BMK$3,"&lt;"&amp;MI$3,$AM$2:$BMK$2,MI$2))),2)))</f>
        <v/>
      </c>
      <c r="MJ29" s="116" t="str">
        <f>IF(tbPayroll[[#This Row],[idx]]="","",
IF(ME29=0,0,
ROUND(IF(SUMIFS($AM29:$BMK29,$AM$3:$BMK$3,"&lt;"&amp;MJ$3,$AM$2:$BMK$2,MJ$2)+ME29+SUMIFS($AM29:$BMK29,$AM$3:$BMK$3,"&lt;"&amp;MI$3,$AM$2:$BMK$2,MI$2)+MF29&lt;tbPayroll[[#This Row],[401ContriLimit]],
ME29,
ME29/(ME29+MF29)*
(tbPayroll[[#This Row],[401ContriLimit]]-SUMIFS($AM29:$BMK29,$AM$3:$BMK$3,"&lt;"&amp;MJ$3,$AM$2:$BMK$2,MJ$2)-SUMIFS($AM29:$BMK29,$AM$3:$BMK$3,"&lt;"&amp;MI$3,$AM$2:$BMK$2,MI$2))),2)
))</f>
        <v/>
      </c>
      <c r="MK29" s="116" t="str" cm="1">
        <f t="array" ref="MK29">IF(tbPayroll[[#This Row],[idx]]="","",
IF(MC29=0,0,
MAX(SUMIFS($AM29:$BMK29,$AM$3:$BMK$3,"&lt;="&amp;MQ$3,$AM$2:$BMK$2,MQ$2)-INDEX(mediAddTable,tbPayroll[[#This Row],[fedStatus]]),0)-
SUMIFS($AM29:$BMK29,$AM$3:$BMK$3,"&lt;"&amp;MQ$3,$AM$2:$BMK$2,MK$2)
))</f>
        <v/>
      </c>
      <c r="ML29" s="116" t="str">
        <f>IF(tbPayroll[[#This Row],[idx]]="","",
ROUND(MAX(MP29*dPeriods+tbPayroll[[#This Row],[adjustedAmount]],0),dFEDRound))</f>
        <v/>
      </c>
      <c r="MM29" s="116" t="str">
        <f>IF(tbPayroll[[#This Row],[idx]]="","",
ROUND(IF(hoursMode="Daily",
SUMIFS(Hours!$J28:$BDM28,Hours!$J$2:$BDM$2,"&gt;="&amp;LO$5,Hours!$J$2:$BDM$2,"&lt;="&amp;MR$5,Hours!$J$5:$BDM$5,dRegularName),
SUMIFS(Hours!$J28:$BDM28,Hours!$J$1:$BDM$1,MN$3,Hours!$J$5:$BDM$5,dRegularName)
),2))</f>
        <v/>
      </c>
      <c r="MN29" s="116" t="str">
        <f>IF(tbPayroll[[#This Row],[idx]]="","",
IF(hoursMode="Daily",
SUMIFS(Hours!$J28:$BDM28,Hours!$J$2:$BDM$2,"&gt;="&amp;LO$5,Hours!$J$2:$BDM$2,"&lt;="&amp;MR$5,Hours!$J$5:$BDM$5,dOvertimeName),
SUMIFS(Hours!$J28:$BDM28,Hours!$J$1:$BDM$1,MN$3,Hours!$J$5:$BDM$5,dOvertimeName)
))</f>
        <v/>
      </c>
      <c r="MO29" s="116" t="str">
        <f>IF(tbPayroll[[#This Row],[idx]]="","",
IF(hoursMode="Daily",
SUMIFS(Hours!$J28:$BDM28,Hours!$J$2:$BDM$2,"&gt;="&amp;LO$5,Hours!$J$2:$BDM$2,"&lt;="&amp;MR$5,Hours!$J$5:$BDM$5,dVacationName),
SUMIFS(Hours!$J28:$BDM28,Hours!$J$1:$BDM$1,MN$3,Hours!$J$5:$BDM$5,dVacationName)
))</f>
        <v/>
      </c>
      <c r="MP29" s="116" t="str">
        <f>IF(tbPayroll[[#This Row],[Employee]]="","",MAX(MR29-tbPayroll[[#This Row],[free]]-LP29-MI29,0))</f>
        <v/>
      </c>
      <c r="MQ29" s="116" t="str">
        <f>IF(tbPayroll[[#This Row],[Employee]]="","",MAX(MR29-tbPayroll[[#This Row],[free]]-LP29,0))</f>
        <v/>
      </c>
      <c r="MR29" s="116" t="str">
        <f>IF(tbPayroll[[#This Row],[Employee]]="","",
IF(tbPayroll[[#This Row],[employmentDate]]&gt;MR$5,0,LT29+LU29+LV29+LR29))</f>
        <v/>
      </c>
      <c r="MS29" s="116" t="str">
        <f>IF(tbPayroll[[#This Row],[Employee]]="","",MR29-SUM(LW29:MB29)-LQ29-LP29-MI29-MJ29)</f>
        <v/>
      </c>
      <c r="MT29" s="417"/>
      <c r="MU29" s="192"/>
      <c r="MV29" s="192"/>
      <c r="MW29" s="192"/>
      <c r="MX29" s="193"/>
      <c r="MY29" s="116" t="str">
        <f>IF(tbPayroll[[#This Row],[Employee]]="","",
NS29 &amp; " | " &amp; NT29&amp; " | " &amp; NU29
)</f>
        <v/>
      </c>
      <c r="MZ29" s="116" t="str">
        <f>IF(tbPayroll[[#This Row],[Employee]]="","",
IF(tbPayroll[[#This Row],[employmentDate]]&gt;NX$5,0,
ROUND(IF(tbPayroll[[#This Row],[IncomeBase]]=dSalaried,IF(MU29&lt;&gt;"",MU29,tbPayroll[[#This Row],[EmpWage]]),NS29*IF(MU29&lt;&gt;"",MU29,tbPayroll[[#This Row],[EmpWage]])),2)))</f>
        <v/>
      </c>
      <c r="NA29" s="116" t="str">
        <f>IF(tbPayroll[[#This Row],[Employee]]="","",
IF(tbPayroll[[#This Row],[employmentDate]]&gt;NX$5,0,
ROUND(NT29*tbPayroll[[#This Row],[overrrate]]*
IF(MU29&lt;&gt;"",MU29,tbPayroll[[#This Row],[EmpWage]])/IF(tbPayroll[[#This Row],[IncomeBase]]=dSalaried,MAX(tbPayroll[[#This Row],[regularwork]],1),1),2)
))</f>
        <v/>
      </c>
      <c r="NB29" s="116" t="str">
        <f>IF(tbPayroll[[#This Row],[Employee]]="","",
IF(tbPayroll[[#This Row],[employmentDate]]&gt;NX$5,0,
ROUND(NU29*
IFERROR(MZ29/NS29,0),2
)))</f>
        <v/>
      </c>
      <c r="NC29" s="116" t="str">
        <f>IF(tbPayroll[[#This Row],[Employee]]="","",
tbPayroll[[#This Row],[exState]]*
(tbPayroll[[#This Row],[stateAddDedu]]+ROUND(
MAX(NV29-tbPayroll[[#This Row],[persExemp]],0)*tbPayroll[[#This Row],[stateTax]],dRound))
)</f>
        <v/>
      </c>
      <c r="ND29" s="116" t="str">
        <f>IF(tbPayroll[[#This Row],[Employee]]="","",
(ROUND(
MAX(NV29-tbPayroll[[#This Row],[persExemp]],0)*tbPayroll[[#This Row],[dLocal]],dRound))
)</f>
        <v/>
      </c>
      <c r="NE29" s="116" t="str">
        <f>IF(tbPayroll[[#This Row],[Employee]]="","",
(ROUND(
MAX(NV29-tbPayroll[[#This Row],[persExemp]],0)*tbPayroll[[#This Row],[dCity]],dRound))
)</f>
        <v/>
      </c>
      <c r="NF29" s="116" t="str" cm="1">
        <f t="array" aca="1" ref="NF29" ca="1">IF(tbPayroll[[#This Row],[idx]]="","",
IF(NI29=0,0,
ROUND(tbPayroll[[#This Row],[exFed]]*
MAX(
((NR29-INDEX(INDIRECT(tbPayroll[[#This Row],[fedPrefix]]&amp;CHOOSE(tbPayroll[[#This Row],[fedStatus]],"SingleWage","JointlyWage","SingleWage","HeadWage")),NI29))*
INDEX(INDIRECT(tbPayroll[[#This Row],[fedPrefix]]&amp;"Perc"),NI29)+
INDEX(INDIRECT(tbPayroll[[#This Row],[fedPrefix]]&amp;CHOOSE(tbPayroll[[#This Row],[fedStatus]],"SingleHold","JointlyHold","SingleHold","HeadHold")),NI29))/dPeriods
- IF(tbPayroll[[#This Row],[isFormSent]]="Yes",tbPayroll[[#This Row],[isFormStep3]],0),0)
+tbPayroll[[#This Row],[isFormStep4c]],dFEDRound)
)
)</f>
        <v/>
      </c>
      <c r="NG29" s="116" t="str">
        <f>IF(tbPayroll[[#This Row],[idx]]="","",
ROUND(tbPayroll[[#This Row],[exSS]]*
IF(SUMIFS($AM29:$BMK29,$AM$3:$BMK$3,"&lt;"&amp;NG$3,$AM$2:$BMK$2,NG$2) +ssTax*NW29 &lt;ssTax*ssMax,
ssTax*NW29,
MAX(ssTax*ssMax-SUMIFS($AM29:$BMK29,$AM$3:$BMK$3,"&lt;"&amp;NG$3,$AM$2:$BMK$2,NG$2),0)),
2)
)</f>
        <v/>
      </c>
      <c r="NH29" s="116" t="str">
        <f>IF(tbPayroll[[#This Row],[idx]]="","",IF(NI29=0,0,ROUND(tbPayroll[[#This Row],[exMedi]]*mediTax*NW29+NQ29*mediMax,2)))</f>
        <v/>
      </c>
      <c r="NI29" s="116" t="str">
        <f ca="1">IF(tbPayroll[[#This Row],[idx]]="","",IFERROR(MATCH(NR29,INDIRECT(tbPayroll[[#This Row],[fedPrefix]]&amp;CHOOSE(tbPayroll[[#This Row],[fedStatus]],"SingleWage","JointlyWage","SingleWage","HeadWage")),1),0))</f>
        <v/>
      </c>
      <c r="NJ29" s="116"/>
      <c r="NK29" s="116" t="str">
        <f>IF(tbPayroll[[#This Row],[idx]]="","",
ROUND(tbPayroll[[#This Row],[401Roth]]*IF(SUMIFS($AM29:$BMK29,$AM$3:$BMK$3,"&lt;"&amp;NX$3,$AM$2:$BMK$2,NX$2)+MR29&lt;compensationCap,
NX29,
MAX(compensationCap-SUMIFS($AM29:$BMK29,$AM$3:$BMK$3,"&lt;"&amp;NX$3,$AM$2:$BMK$2,NX$2),0)),2))</f>
        <v/>
      </c>
      <c r="NL29" s="116" t="str">
        <f>IF(tbPayroll[[#This Row],[idx]]="","",
ROUND(tbPayroll[[#This Row],[401PreTax]]*IF(SUMIFS($AM29:$BMK29,$AM$3:$BMK$3,"&lt;"&amp;NX$3,$AM$2:$BMK$2,NX$2)+MR29&lt;compensationCap,
NX29,
MAX(compensationCap-SUMIFS($AM29:$BMK29,$AM$3:$BMK$3,"&lt;"&amp;NX$3,$AM$2:$BMK$2,NX$2),0)),2))</f>
        <v/>
      </c>
      <c r="NM29" s="116" t="str">
        <f>IF(tbPayroll[[#This Row],[idx]]="","",
ROUND((tbPayroll[[#This Row],[401T1p]]*tbPayroll[[#This Row],[401T1Cap]]+tbPayroll[[#This Row],[401T2p]]*tbPayroll[[#This Row],[401T2Cap]])*IF(SUMIFS($AM29:$BMK29,$AM$3:$BMK$3,"&lt;"&amp;NX$3,$AM$2:$BMK$2,NX$2)+MR29&lt;compensationCap,
NX29,
MAX(compensationCap-SUMIFS($AM29:$BMK29,$AM$3:$BMK$3,"&lt;"&amp;NX$3,$AM$2:$BMK$2,NX$2),0)),2))</f>
        <v/>
      </c>
      <c r="NN29" s="116" t="str">
        <f>IF(tbPayroll[[#This Row],[idx]]="","",
IF(NM29=0,0,
ROUND(IF(SUMIFS($AM29:$BMK29,$AM$3:$BMK$3,"&lt;"&amp;NP$3,$AM$2:$BMK$2,"&gt;="&amp;NN$2,$AM$2:$BMK$2,"&lt;="&amp;NP$2)+NK29+NL29+NM29&lt;tbPayroll[[#This Row],[401EmperLimit]],
NM29,
MAX((tbPayroll[[#This Row],[401EmperLimit]]-SUMIFS($AM29:$BMK29,$AM$3:$BMK$3,"&lt;"&amp;NP$3,$AM$2:$BMK$2,"&gt;="&amp;NN$2,$AM$2:$BMK$2,"&lt;="&amp;NP$2)),0)),2)))</f>
        <v/>
      </c>
      <c r="NO29" s="116" t="str">
        <f>IF(tbPayroll[[#This Row],[idx]]="","",
IF(NL29=0,0,
ROUND(IF(SUMIFS($AM29:$BMK29,$AM$3:$BMK$3,"&lt;"&amp;NP$3,$AM$2:$BMK$2,NP$2)+NK29+SUMIFS($AM29:$BMK29,$AM$3:$BMK$3,"&lt;"&amp;NO$3,$AM$2:$BMK$2,NO$2)+NL29&lt;tbPayroll[[#This Row],[401ContriLimit]],
NL29,
NL29/(NK29+NL29)*
(tbPayroll[[#This Row],[401ContriLimit]]-SUMIFS($AM29:$BMK29,$AM$3:$BMK$3,"&lt;"&amp;NP$3,$AM$2:$BMK$2,NP$2)-SUMIFS($AM29:$BMK29,$AM$3:$BMK$3,"&lt;"&amp;NO$3,$AM$2:$BMK$2,NO$2))),2)))</f>
        <v/>
      </c>
      <c r="NP29" s="116" t="str">
        <f>IF(tbPayroll[[#This Row],[idx]]="","",
IF(NK29=0,0,
ROUND(IF(SUMIFS($AM29:$BMK29,$AM$3:$BMK$3,"&lt;"&amp;NP$3,$AM$2:$BMK$2,NP$2)+NK29+SUMIFS($AM29:$BMK29,$AM$3:$BMK$3,"&lt;"&amp;NO$3,$AM$2:$BMK$2,NO$2)+NL29&lt;tbPayroll[[#This Row],[401ContriLimit]],
NK29,
NK29/(NK29+NL29)*
(tbPayroll[[#This Row],[401ContriLimit]]-SUMIFS($AM29:$BMK29,$AM$3:$BMK$3,"&lt;"&amp;NP$3,$AM$2:$BMK$2,NP$2)-SUMIFS($AM29:$BMK29,$AM$3:$BMK$3,"&lt;"&amp;NO$3,$AM$2:$BMK$2,NO$2))),2)
))</f>
        <v/>
      </c>
      <c r="NQ29" s="116" t="str" cm="1">
        <f t="array" ref="NQ29">IF(tbPayroll[[#This Row],[idx]]="","",
IF(NI29=0,0,
MAX(SUMIFS($AM29:$BMK29,$AM$3:$BMK$3,"&lt;="&amp;NW$3,$AM$2:$BMK$2,NW$2)-INDEX(mediAddTable,tbPayroll[[#This Row],[fedStatus]]),0)-
SUMIFS($AM29:$BMK29,$AM$3:$BMK$3,"&lt;"&amp;NW$3,$AM$2:$BMK$2,NQ$2)
))</f>
        <v/>
      </c>
      <c r="NR29" s="116" t="str">
        <f>IF(tbPayroll[[#This Row],[idx]]="","",
ROUND(MAX(NV29*dPeriods+tbPayroll[[#This Row],[adjustedAmount]],0),dFEDRound))</f>
        <v/>
      </c>
      <c r="NS29" s="116" t="str">
        <f>IF(tbPayroll[[#This Row],[idx]]="","",
ROUND(IF(hoursMode="Daily",
SUMIFS(Hours!$J28:$BDM28,Hours!$J$2:$BDM$2,"&gt;="&amp;MU$5,Hours!$J$2:$BDM$2,"&lt;="&amp;NX$5,Hours!$J$5:$BDM$5,dRegularName),
SUMIFS(Hours!$J28:$BDM28,Hours!$J$1:$BDM$1,NT$3,Hours!$J$5:$BDM$5,dRegularName)
),2))</f>
        <v/>
      </c>
      <c r="NT29" s="116" t="str">
        <f>IF(tbPayroll[[#This Row],[idx]]="","",
IF(hoursMode="Daily",
SUMIFS(Hours!$J28:$BDM28,Hours!$J$2:$BDM$2,"&gt;="&amp;MU$5,Hours!$J$2:$BDM$2,"&lt;="&amp;NX$5,Hours!$J$5:$BDM$5,dOvertimeName),
SUMIFS(Hours!$J28:$BDM28,Hours!$J$1:$BDM$1,NT$3,Hours!$J$5:$BDM$5,dOvertimeName)
))</f>
        <v/>
      </c>
      <c r="NU29" s="116" t="str">
        <f>IF(tbPayroll[[#This Row],[idx]]="","",
IF(hoursMode="Daily",
SUMIFS(Hours!$J28:$BDM28,Hours!$J$2:$BDM$2,"&gt;="&amp;MU$5,Hours!$J$2:$BDM$2,"&lt;="&amp;NX$5,Hours!$J$5:$BDM$5,dVacationName),
SUMIFS(Hours!$J28:$BDM28,Hours!$J$1:$BDM$1,NT$3,Hours!$J$5:$BDM$5,dVacationName)
))</f>
        <v/>
      </c>
      <c r="NV29" s="116" t="str">
        <f>IF(tbPayroll[[#This Row],[Employee]]="","",MAX(NX29-tbPayroll[[#This Row],[free]]-MV29-NO29,0))</f>
        <v/>
      </c>
      <c r="NW29" s="116" t="str">
        <f>IF(tbPayroll[[#This Row],[Employee]]="","",MAX(NX29-tbPayroll[[#This Row],[free]]-MV29,0))</f>
        <v/>
      </c>
      <c r="NX29" s="116" t="str">
        <f>IF(tbPayroll[[#This Row],[Employee]]="","",
IF(tbPayroll[[#This Row],[employmentDate]]&gt;NX$5,0,MZ29+NA29+NB29+MX29))</f>
        <v/>
      </c>
      <c r="NY29" s="116" t="str">
        <f>IF(tbPayroll[[#This Row],[Employee]]="","",NX29-SUM(NC29:NH29)-MW29-MV29-NO29-NP29)</f>
        <v/>
      </c>
      <c r="NZ29" s="417"/>
      <c r="OA29" s="192"/>
      <c r="OB29" s="192"/>
      <c r="OC29" s="192"/>
      <c r="OD29" s="193"/>
      <c r="OE29" s="116" t="str">
        <f>IF(tbPayroll[[#This Row],[Employee]]="","",
OY29 &amp; " | " &amp; OZ29&amp; " | " &amp; PA29
)</f>
        <v/>
      </c>
      <c r="OF29" s="116" t="str">
        <f>IF(tbPayroll[[#This Row],[Employee]]="","",
IF(tbPayroll[[#This Row],[employmentDate]]&gt;PD$5,0,
ROUND(IF(tbPayroll[[#This Row],[IncomeBase]]=dSalaried,IF(OA29&lt;&gt;"",OA29,tbPayroll[[#This Row],[EmpWage]]),OY29*IF(OA29&lt;&gt;"",OA29,tbPayroll[[#This Row],[EmpWage]])),2)))</f>
        <v/>
      </c>
      <c r="OG29" s="116" t="str">
        <f>IF(tbPayroll[[#This Row],[Employee]]="","",
IF(tbPayroll[[#This Row],[employmentDate]]&gt;PD$5,0,
ROUND(OZ29*tbPayroll[[#This Row],[overrrate]]*
IF(OA29&lt;&gt;"",OA29,tbPayroll[[#This Row],[EmpWage]])/IF(tbPayroll[[#This Row],[IncomeBase]]=dSalaried,MAX(tbPayroll[[#This Row],[regularwork]],1),1),2)
))</f>
        <v/>
      </c>
      <c r="OH29" s="116" t="str">
        <f>IF(tbPayroll[[#This Row],[Employee]]="","",
IF(tbPayroll[[#This Row],[employmentDate]]&gt;PD$5,0,
ROUND(PA29*
IFERROR(OF29/OY29,0),2
)))</f>
        <v/>
      </c>
      <c r="OI29" s="116" t="str">
        <f>IF(tbPayroll[[#This Row],[Employee]]="","",
tbPayroll[[#This Row],[exState]]*
(tbPayroll[[#This Row],[stateAddDedu]]+ROUND(
MAX(PB29-tbPayroll[[#This Row],[persExemp]],0)*tbPayroll[[#This Row],[stateTax]],dRound))
)</f>
        <v/>
      </c>
      <c r="OJ29" s="116" t="str">
        <f>IF(tbPayroll[[#This Row],[Employee]]="","",
(ROUND(
MAX(PB29-tbPayroll[[#This Row],[persExemp]],0)*tbPayroll[[#This Row],[dLocal]],dRound))
)</f>
        <v/>
      </c>
      <c r="OK29" s="116" t="str">
        <f>IF(tbPayroll[[#This Row],[Employee]]="","",
(ROUND(
MAX(PB29-tbPayroll[[#This Row],[persExemp]],0)*tbPayroll[[#This Row],[dCity]],dRound))
)</f>
        <v/>
      </c>
      <c r="OL29" s="116" t="str" cm="1">
        <f t="array" aca="1" ref="OL29" ca="1">IF(tbPayroll[[#This Row],[idx]]="","",
IF(OO29=0,0,
ROUND(tbPayroll[[#This Row],[exFed]]*
MAX(
((OX29-INDEX(INDIRECT(tbPayroll[[#This Row],[fedPrefix]]&amp;CHOOSE(tbPayroll[[#This Row],[fedStatus]],"SingleWage","JointlyWage","SingleWage","HeadWage")),OO29))*
INDEX(INDIRECT(tbPayroll[[#This Row],[fedPrefix]]&amp;"Perc"),OO29)+
INDEX(INDIRECT(tbPayroll[[#This Row],[fedPrefix]]&amp;CHOOSE(tbPayroll[[#This Row],[fedStatus]],"SingleHold","JointlyHold","SingleHold","HeadHold")),OO29))/dPeriods
- IF(tbPayroll[[#This Row],[isFormSent]]="Yes",tbPayroll[[#This Row],[isFormStep3]],0),0)
+tbPayroll[[#This Row],[isFormStep4c]],dFEDRound)
)
)</f>
        <v/>
      </c>
      <c r="OM29" s="116" t="str">
        <f>IF(tbPayroll[[#This Row],[idx]]="","",
ROUND(tbPayroll[[#This Row],[exSS]]*
IF(SUMIFS($AM29:$BMK29,$AM$3:$BMK$3,"&lt;"&amp;OM$3,$AM$2:$BMK$2,OM$2) +ssTax*PC29 &lt;ssTax*ssMax,
ssTax*PC29,
MAX(ssTax*ssMax-SUMIFS($AM29:$BMK29,$AM$3:$BMK$3,"&lt;"&amp;OM$3,$AM$2:$BMK$2,OM$2),0)),
2)
)</f>
        <v/>
      </c>
      <c r="ON29" s="116" t="str">
        <f>IF(tbPayroll[[#This Row],[idx]]="","",IF(OO29=0,0,ROUND(tbPayroll[[#This Row],[exMedi]]*mediTax*PC29+OW29*mediMax,2)))</f>
        <v/>
      </c>
      <c r="OO29" s="116" t="str">
        <f ca="1">IF(tbPayroll[[#This Row],[idx]]="","",IFERROR(MATCH(OX29,INDIRECT(tbPayroll[[#This Row],[fedPrefix]]&amp;CHOOSE(tbPayroll[[#This Row],[fedStatus]],"SingleWage","JointlyWage","SingleWage","HeadWage")),1),0))</f>
        <v/>
      </c>
      <c r="OP29" s="116"/>
      <c r="OQ29" s="116" t="str">
        <f>IF(tbPayroll[[#This Row],[idx]]="","",
ROUND(tbPayroll[[#This Row],[401Roth]]*IF(SUMIFS($AM29:$BMK29,$AM$3:$BMK$3,"&lt;"&amp;PD$3,$AM$2:$BMK$2,PD$2)+NX29&lt;compensationCap,
PD29,
MAX(compensationCap-SUMIFS($AM29:$BMK29,$AM$3:$BMK$3,"&lt;"&amp;PD$3,$AM$2:$BMK$2,PD$2),0)),2))</f>
        <v/>
      </c>
      <c r="OR29" s="116" t="str">
        <f>IF(tbPayroll[[#This Row],[idx]]="","",
ROUND(tbPayroll[[#This Row],[401PreTax]]*IF(SUMIFS($AM29:$BMK29,$AM$3:$BMK$3,"&lt;"&amp;PD$3,$AM$2:$BMK$2,PD$2)+NX29&lt;compensationCap,
PD29,
MAX(compensationCap-SUMIFS($AM29:$BMK29,$AM$3:$BMK$3,"&lt;"&amp;PD$3,$AM$2:$BMK$2,PD$2),0)),2))</f>
        <v/>
      </c>
      <c r="OS29" s="116" t="str">
        <f>IF(tbPayroll[[#This Row],[idx]]="","",
ROUND((tbPayroll[[#This Row],[401T1p]]*tbPayroll[[#This Row],[401T1Cap]]+tbPayroll[[#This Row],[401T2p]]*tbPayroll[[#This Row],[401T2Cap]])*IF(SUMIFS($AM29:$BMK29,$AM$3:$BMK$3,"&lt;"&amp;PD$3,$AM$2:$BMK$2,PD$2)+NX29&lt;compensationCap,
PD29,
MAX(compensationCap-SUMIFS($AM29:$BMK29,$AM$3:$BMK$3,"&lt;"&amp;PD$3,$AM$2:$BMK$2,PD$2),0)),2))</f>
        <v/>
      </c>
      <c r="OT29" s="116" t="str">
        <f>IF(tbPayroll[[#This Row],[idx]]="","",
IF(OS29=0,0,
ROUND(IF(SUMIFS($AM29:$BMK29,$AM$3:$BMK$3,"&lt;"&amp;OV$3,$AM$2:$BMK$2,"&gt;="&amp;OT$2,$AM$2:$BMK$2,"&lt;="&amp;OV$2)+OQ29+OR29+OS29&lt;tbPayroll[[#This Row],[401EmperLimit]],
OS29,
MAX((tbPayroll[[#This Row],[401EmperLimit]]-SUMIFS($AM29:$BMK29,$AM$3:$BMK$3,"&lt;"&amp;OV$3,$AM$2:$BMK$2,"&gt;="&amp;OT$2,$AM$2:$BMK$2,"&lt;="&amp;OV$2)),0)),2)))</f>
        <v/>
      </c>
      <c r="OU29" s="116" t="str">
        <f>IF(tbPayroll[[#This Row],[idx]]="","",
IF(OR29=0,0,
ROUND(IF(SUMIFS($AM29:$BMK29,$AM$3:$BMK$3,"&lt;"&amp;OV$3,$AM$2:$BMK$2,OV$2)+OQ29+SUMIFS($AM29:$BMK29,$AM$3:$BMK$3,"&lt;"&amp;OU$3,$AM$2:$BMK$2,OU$2)+OR29&lt;tbPayroll[[#This Row],[401ContriLimit]],
OR29,
OR29/(OQ29+OR29)*
(tbPayroll[[#This Row],[401ContriLimit]]-SUMIFS($AM29:$BMK29,$AM$3:$BMK$3,"&lt;"&amp;OV$3,$AM$2:$BMK$2,OV$2)-SUMIFS($AM29:$BMK29,$AM$3:$BMK$3,"&lt;"&amp;OU$3,$AM$2:$BMK$2,OU$2))),2)))</f>
        <v/>
      </c>
      <c r="OV29" s="116" t="str">
        <f>IF(tbPayroll[[#This Row],[idx]]="","",
IF(OQ29=0,0,
ROUND(IF(SUMIFS($AM29:$BMK29,$AM$3:$BMK$3,"&lt;"&amp;OV$3,$AM$2:$BMK$2,OV$2)+OQ29+SUMIFS($AM29:$BMK29,$AM$3:$BMK$3,"&lt;"&amp;OU$3,$AM$2:$BMK$2,OU$2)+OR29&lt;tbPayroll[[#This Row],[401ContriLimit]],
OQ29,
OQ29/(OQ29+OR29)*
(tbPayroll[[#This Row],[401ContriLimit]]-SUMIFS($AM29:$BMK29,$AM$3:$BMK$3,"&lt;"&amp;OV$3,$AM$2:$BMK$2,OV$2)-SUMIFS($AM29:$BMK29,$AM$3:$BMK$3,"&lt;"&amp;OU$3,$AM$2:$BMK$2,OU$2))),2)
))</f>
        <v/>
      </c>
      <c r="OW29" s="116" t="str" cm="1">
        <f t="array" ref="OW29">IF(tbPayroll[[#This Row],[idx]]="","",
IF(OO29=0,0,
MAX(SUMIFS($AM29:$BMK29,$AM$3:$BMK$3,"&lt;="&amp;PC$3,$AM$2:$BMK$2,PC$2)-INDEX(mediAddTable,tbPayroll[[#This Row],[fedStatus]]),0)-
SUMIFS($AM29:$BMK29,$AM$3:$BMK$3,"&lt;"&amp;PC$3,$AM$2:$BMK$2,OW$2)
))</f>
        <v/>
      </c>
      <c r="OX29" s="116" t="str">
        <f>IF(tbPayroll[[#This Row],[idx]]="","",
ROUND(MAX(PB29*dPeriods+tbPayroll[[#This Row],[adjustedAmount]],0),dFEDRound))</f>
        <v/>
      </c>
      <c r="OY29" s="116" t="str">
        <f>IF(tbPayroll[[#This Row],[idx]]="","",
ROUND(IF(hoursMode="Daily",
SUMIFS(Hours!$J28:$BDM28,Hours!$J$2:$BDM$2,"&gt;="&amp;OA$5,Hours!$J$2:$BDM$2,"&lt;="&amp;PD$5,Hours!$J$5:$BDM$5,dRegularName),
SUMIFS(Hours!$J28:$BDM28,Hours!$J$1:$BDM$1,OZ$3,Hours!$J$5:$BDM$5,dRegularName)
),2))</f>
        <v/>
      </c>
      <c r="OZ29" s="116" t="str">
        <f>IF(tbPayroll[[#This Row],[idx]]="","",
IF(hoursMode="Daily",
SUMIFS(Hours!$J28:$BDM28,Hours!$J$2:$BDM$2,"&gt;="&amp;OA$5,Hours!$J$2:$BDM$2,"&lt;="&amp;PD$5,Hours!$J$5:$BDM$5,dOvertimeName),
SUMIFS(Hours!$J28:$BDM28,Hours!$J$1:$BDM$1,OZ$3,Hours!$J$5:$BDM$5,dOvertimeName)
))</f>
        <v/>
      </c>
      <c r="PA29" s="116" t="str">
        <f>IF(tbPayroll[[#This Row],[idx]]="","",
IF(hoursMode="Daily",
SUMIFS(Hours!$J28:$BDM28,Hours!$J$2:$BDM$2,"&gt;="&amp;OA$5,Hours!$J$2:$BDM$2,"&lt;="&amp;PD$5,Hours!$J$5:$BDM$5,dVacationName),
SUMIFS(Hours!$J28:$BDM28,Hours!$J$1:$BDM$1,OZ$3,Hours!$J$5:$BDM$5,dVacationName)
))</f>
        <v/>
      </c>
      <c r="PB29" s="116" t="str">
        <f>IF(tbPayroll[[#This Row],[Employee]]="","",MAX(PD29-tbPayroll[[#This Row],[free]]-OB29-OU29,0))</f>
        <v/>
      </c>
      <c r="PC29" s="116" t="str">
        <f>IF(tbPayroll[[#This Row],[Employee]]="","",MAX(PD29-tbPayroll[[#This Row],[free]]-OB29,0))</f>
        <v/>
      </c>
      <c r="PD29" s="116" t="str">
        <f>IF(tbPayroll[[#This Row],[Employee]]="","",
IF(tbPayroll[[#This Row],[employmentDate]]&gt;PD$5,0,OF29+OG29+OH29+OD29))</f>
        <v/>
      </c>
      <c r="PE29" s="116" t="str">
        <f>IF(tbPayroll[[#This Row],[Employee]]="","",PD29-SUM(OI29:ON29)-OC29-OB29-OU29-OV29)</f>
        <v/>
      </c>
      <c r="PF29" s="417"/>
      <c r="PG29" s="192"/>
      <c r="PH29" s="192"/>
      <c r="PI29" s="192"/>
      <c r="PJ29" s="193"/>
      <c r="PK29" s="116" t="str">
        <f>IF(tbPayroll[[#This Row],[Employee]]="","",
QE29 &amp; " | " &amp; QF29&amp; " | " &amp; QG29
)</f>
        <v/>
      </c>
      <c r="PL29" s="116" t="str">
        <f>IF(tbPayroll[[#This Row],[Employee]]="","",
IF(tbPayroll[[#This Row],[employmentDate]]&gt;QJ$5,0,
ROUND(IF(tbPayroll[[#This Row],[IncomeBase]]=dSalaried,IF(PG29&lt;&gt;"",PG29,tbPayroll[[#This Row],[EmpWage]]),QE29*IF(PG29&lt;&gt;"",PG29,tbPayroll[[#This Row],[EmpWage]])),2)))</f>
        <v/>
      </c>
      <c r="PM29" s="116" t="str">
        <f>IF(tbPayroll[[#This Row],[Employee]]="","",
IF(tbPayroll[[#This Row],[employmentDate]]&gt;QJ$5,0,
ROUND(QF29*tbPayroll[[#This Row],[overrrate]]*
IF(PG29&lt;&gt;"",PG29,tbPayroll[[#This Row],[EmpWage]])/IF(tbPayroll[[#This Row],[IncomeBase]]=dSalaried,MAX(tbPayroll[[#This Row],[regularwork]],1),1),2)
))</f>
        <v/>
      </c>
      <c r="PN29" s="116" t="str">
        <f>IF(tbPayroll[[#This Row],[Employee]]="","",
IF(tbPayroll[[#This Row],[employmentDate]]&gt;QJ$5,0,
ROUND(QG29*
IFERROR(PL29/QE29,0),2
)))</f>
        <v/>
      </c>
      <c r="PO29" s="116" t="str">
        <f>IF(tbPayroll[[#This Row],[Employee]]="","",
tbPayroll[[#This Row],[exState]]*
(tbPayroll[[#This Row],[stateAddDedu]]+ROUND(
MAX(QH29-tbPayroll[[#This Row],[persExemp]],0)*tbPayroll[[#This Row],[stateTax]],dRound))
)</f>
        <v/>
      </c>
      <c r="PP29" s="116" t="str">
        <f>IF(tbPayroll[[#This Row],[Employee]]="","",
(ROUND(
MAX(QH29-tbPayroll[[#This Row],[persExemp]],0)*tbPayroll[[#This Row],[dLocal]],dRound))
)</f>
        <v/>
      </c>
      <c r="PQ29" s="116" t="str">
        <f>IF(tbPayroll[[#This Row],[Employee]]="","",
(ROUND(
MAX(QH29-tbPayroll[[#This Row],[persExemp]],0)*tbPayroll[[#This Row],[dCity]],dRound))
)</f>
        <v/>
      </c>
      <c r="PR29" s="116" t="str" cm="1">
        <f t="array" aca="1" ref="PR29" ca="1">IF(tbPayroll[[#This Row],[idx]]="","",
IF(PU29=0,0,
ROUND(tbPayroll[[#This Row],[exFed]]*
MAX(
((QD29-INDEX(INDIRECT(tbPayroll[[#This Row],[fedPrefix]]&amp;CHOOSE(tbPayroll[[#This Row],[fedStatus]],"SingleWage","JointlyWage","SingleWage","HeadWage")),PU29))*
INDEX(INDIRECT(tbPayroll[[#This Row],[fedPrefix]]&amp;"Perc"),PU29)+
INDEX(INDIRECT(tbPayroll[[#This Row],[fedPrefix]]&amp;CHOOSE(tbPayroll[[#This Row],[fedStatus]],"SingleHold","JointlyHold","SingleHold","HeadHold")),PU29))/dPeriods
- IF(tbPayroll[[#This Row],[isFormSent]]="Yes",tbPayroll[[#This Row],[isFormStep3]],0),0)
+tbPayroll[[#This Row],[isFormStep4c]],dFEDRound)
)
)</f>
        <v/>
      </c>
      <c r="PS29" s="116" t="str">
        <f>IF(tbPayroll[[#This Row],[idx]]="","",
ROUND(tbPayroll[[#This Row],[exSS]]*
IF(SUMIFS($AM29:$BMK29,$AM$3:$BMK$3,"&lt;"&amp;PS$3,$AM$2:$BMK$2,PS$2) +ssTax*QI29 &lt;ssTax*ssMax,
ssTax*QI29,
MAX(ssTax*ssMax-SUMIFS($AM29:$BMK29,$AM$3:$BMK$3,"&lt;"&amp;PS$3,$AM$2:$BMK$2,PS$2),0)),
2)
)</f>
        <v/>
      </c>
      <c r="PT29" s="116" t="str">
        <f>IF(tbPayroll[[#This Row],[idx]]="","",IF(PU29=0,0,ROUND(tbPayroll[[#This Row],[exMedi]]*mediTax*QI29+QC29*mediMax,2)))</f>
        <v/>
      </c>
      <c r="PU29" s="116" t="str">
        <f ca="1">IF(tbPayroll[[#This Row],[idx]]="","",IFERROR(MATCH(QD29,INDIRECT(tbPayroll[[#This Row],[fedPrefix]]&amp;CHOOSE(tbPayroll[[#This Row],[fedStatus]],"SingleWage","JointlyWage","SingleWage","HeadWage")),1),0))</f>
        <v/>
      </c>
      <c r="PV29" s="116"/>
      <c r="PW29" s="116" t="str">
        <f>IF(tbPayroll[[#This Row],[idx]]="","",
ROUND(tbPayroll[[#This Row],[401Roth]]*IF(SUMIFS($AM29:$BMK29,$AM$3:$BMK$3,"&lt;"&amp;QJ$3,$AM$2:$BMK$2,QJ$2)+PD29&lt;compensationCap,
QJ29,
MAX(compensationCap-SUMIFS($AM29:$BMK29,$AM$3:$BMK$3,"&lt;"&amp;QJ$3,$AM$2:$BMK$2,QJ$2),0)),2))</f>
        <v/>
      </c>
      <c r="PX29" s="116" t="str">
        <f>IF(tbPayroll[[#This Row],[idx]]="","",
ROUND(tbPayroll[[#This Row],[401PreTax]]*IF(SUMIFS($AM29:$BMK29,$AM$3:$BMK$3,"&lt;"&amp;QJ$3,$AM$2:$BMK$2,QJ$2)+PD29&lt;compensationCap,
QJ29,
MAX(compensationCap-SUMIFS($AM29:$BMK29,$AM$3:$BMK$3,"&lt;"&amp;QJ$3,$AM$2:$BMK$2,QJ$2),0)),2))</f>
        <v/>
      </c>
      <c r="PY29" s="116" t="str">
        <f>IF(tbPayroll[[#This Row],[idx]]="","",
ROUND((tbPayroll[[#This Row],[401T1p]]*tbPayroll[[#This Row],[401T1Cap]]+tbPayroll[[#This Row],[401T2p]]*tbPayroll[[#This Row],[401T2Cap]])*IF(SUMIFS($AM29:$BMK29,$AM$3:$BMK$3,"&lt;"&amp;QJ$3,$AM$2:$BMK$2,QJ$2)+PD29&lt;compensationCap,
QJ29,
MAX(compensationCap-SUMIFS($AM29:$BMK29,$AM$3:$BMK$3,"&lt;"&amp;QJ$3,$AM$2:$BMK$2,QJ$2),0)),2))</f>
        <v/>
      </c>
      <c r="PZ29" s="116" t="str">
        <f>IF(tbPayroll[[#This Row],[idx]]="","",
IF(PY29=0,0,
ROUND(IF(SUMIFS($AM29:$BMK29,$AM$3:$BMK$3,"&lt;"&amp;QB$3,$AM$2:$BMK$2,"&gt;="&amp;PZ$2,$AM$2:$BMK$2,"&lt;="&amp;QB$2)+PW29+PX29+PY29&lt;tbPayroll[[#This Row],[401EmperLimit]],
PY29,
MAX((tbPayroll[[#This Row],[401EmperLimit]]-SUMIFS($AM29:$BMK29,$AM$3:$BMK$3,"&lt;"&amp;QB$3,$AM$2:$BMK$2,"&gt;="&amp;PZ$2,$AM$2:$BMK$2,"&lt;="&amp;QB$2)),0)),2)))</f>
        <v/>
      </c>
      <c r="QA29" s="116" t="str">
        <f>IF(tbPayroll[[#This Row],[idx]]="","",
IF(PX29=0,0,
ROUND(IF(SUMIFS($AM29:$BMK29,$AM$3:$BMK$3,"&lt;"&amp;QB$3,$AM$2:$BMK$2,QB$2)+PW29+SUMIFS($AM29:$BMK29,$AM$3:$BMK$3,"&lt;"&amp;QA$3,$AM$2:$BMK$2,QA$2)+PX29&lt;tbPayroll[[#This Row],[401ContriLimit]],
PX29,
PX29/(PW29+PX29)*
(tbPayroll[[#This Row],[401ContriLimit]]-SUMIFS($AM29:$BMK29,$AM$3:$BMK$3,"&lt;"&amp;QB$3,$AM$2:$BMK$2,QB$2)-SUMIFS($AM29:$BMK29,$AM$3:$BMK$3,"&lt;"&amp;QA$3,$AM$2:$BMK$2,QA$2))),2)))</f>
        <v/>
      </c>
      <c r="QB29" s="116" t="str">
        <f>IF(tbPayroll[[#This Row],[idx]]="","",
IF(PW29=0,0,
ROUND(IF(SUMIFS($AM29:$BMK29,$AM$3:$BMK$3,"&lt;"&amp;QB$3,$AM$2:$BMK$2,QB$2)+PW29+SUMIFS($AM29:$BMK29,$AM$3:$BMK$3,"&lt;"&amp;QA$3,$AM$2:$BMK$2,QA$2)+PX29&lt;tbPayroll[[#This Row],[401ContriLimit]],
PW29,
PW29/(PW29+PX29)*
(tbPayroll[[#This Row],[401ContriLimit]]-SUMIFS($AM29:$BMK29,$AM$3:$BMK$3,"&lt;"&amp;QB$3,$AM$2:$BMK$2,QB$2)-SUMIFS($AM29:$BMK29,$AM$3:$BMK$3,"&lt;"&amp;QA$3,$AM$2:$BMK$2,QA$2))),2)
))</f>
        <v/>
      </c>
      <c r="QC29" s="116" t="str" cm="1">
        <f t="array" ref="QC29">IF(tbPayroll[[#This Row],[idx]]="","",
IF(PU29=0,0,
MAX(SUMIFS($AM29:$BMK29,$AM$3:$BMK$3,"&lt;="&amp;QI$3,$AM$2:$BMK$2,QI$2)-INDEX(mediAddTable,tbPayroll[[#This Row],[fedStatus]]),0)-
SUMIFS($AM29:$BMK29,$AM$3:$BMK$3,"&lt;"&amp;QI$3,$AM$2:$BMK$2,QC$2)
))</f>
        <v/>
      </c>
      <c r="QD29" s="116" t="str">
        <f>IF(tbPayroll[[#This Row],[idx]]="","",
ROUND(MAX(QH29*dPeriods+tbPayroll[[#This Row],[adjustedAmount]],0),dFEDRound))</f>
        <v/>
      </c>
      <c r="QE29" s="116" t="str">
        <f>IF(tbPayroll[[#This Row],[idx]]="","",
ROUND(IF(hoursMode="Daily",
SUMIFS(Hours!$J28:$BDM28,Hours!$J$2:$BDM$2,"&gt;="&amp;PG$5,Hours!$J$2:$BDM$2,"&lt;="&amp;QJ$5,Hours!$J$5:$BDM$5,dRegularName),
SUMIFS(Hours!$J28:$BDM28,Hours!$J$1:$BDM$1,QF$3,Hours!$J$5:$BDM$5,dRegularName)
),2))</f>
        <v/>
      </c>
      <c r="QF29" s="116" t="str">
        <f>IF(tbPayroll[[#This Row],[idx]]="","",
IF(hoursMode="Daily",
SUMIFS(Hours!$J28:$BDM28,Hours!$J$2:$BDM$2,"&gt;="&amp;PG$5,Hours!$J$2:$BDM$2,"&lt;="&amp;QJ$5,Hours!$J$5:$BDM$5,dOvertimeName),
SUMIFS(Hours!$J28:$BDM28,Hours!$J$1:$BDM$1,QF$3,Hours!$J$5:$BDM$5,dOvertimeName)
))</f>
        <v/>
      </c>
      <c r="QG29" s="116" t="str">
        <f>IF(tbPayroll[[#This Row],[idx]]="","",
IF(hoursMode="Daily",
SUMIFS(Hours!$J28:$BDM28,Hours!$J$2:$BDM$2,"&gt;="&amp;PG$5,Hours!$J$2:$BDM$2,"&lt;="&amp;QJ$5,Hours!$J$5:$BDM$5,dVacationName),
SUMIFS(Hours!$J28:$BDM28,Hours!$J$1:$BDM$1,QF$3,Hours!$J$5:$BDM$5,dVacationName)
))</f>
        <v/>
      </c>
      <c r="QH29" s="116" t="str">
        <f>IF(tbPayroll[[#This Row],[Employee]]="","",MAX(QJ29-tbPayroll[[#This Row],[free]]-PH29-QA29,0))</f>
        <v/>
      </c>
      <c r="QI29" s="116" t="str">
        <f>IF(tbPayroll[[#This Row],[Employee]]="","",MAX(QJ29-tbPayroll[[#This Row],[free]]-PH29,0))</f>
        <v/>
      </c>
      <c r="QJ29" s="116" t="str">
        <f>IF(tbPayroll[[#This Row],[Employee]]="","",
IF(tbPayroll[[#This Row],[employmentDate]]&gt;QJ$5,0,PL29+PM29+PN29+PJ29))</f>
        <v/>
      </c>
      <c r="QK29" s="116" t="str">
        <f>IF(tbPayroll[[#This Row],[Employee]]="","",QJ29-SUM(PO29:PT29)-PI29-PH29-QA29-QB29)</f>
        <v/>
      </c>
      <c r="QL29" s="417"/>
      <c r="QM29" s="192"/>
      <c r="QN29" s="192"/>
      <c r="QO29" s="192"/>
      <c r="QP29" s="193"/>
      <c r="QQ29" s="116" t="str">
        <f>IF(tbPayroll[[#This Row],[Employee]]="","",
RK29 &amp; " | " &amp; RL29&amp; " | " &amp; RM29
)</f>
        <v/>
      </c>
      <c r="QR29" s="116" t="str">
        <f>IF(tbPayroll[[#This Row],[Employee]]="","",
IF(tbPayroll[[#This Row],[employmentDate]]&gt;RP$5,0,
ROUND(IF(tbPayroll[[#This Row],[IncomeBase]]=dSalaried,IF(QM29&lt;&gt;"",QM29,tbPayroll[[#This Row],[EmpWage]]),RK29*IF(QM29&lt;&gt;"",QM29,tbPayroll[[#This Row],[EmpWage]])),2)))</f>
        <v/>
      </c>
      <c r="QS29" s="116" t="str">
        <f>IF(tbPayroll[[#This Row],[Employee]]="","",
IF(tbPayroll[[#This Row],[employmentDate]]&gt;RP$5,0,
ROUND(RL29*tbPayroll[[#This Row],[overrrate]]*
IF(QM29&lt;&gt;"",QM29,tbPayroll[[#This Row],[EmpWage]])/IF(tbPayroll[[#This Row],[IncomeBase]]=dSalaried,MAX(tbPayroll[[#This Row],[regularwork]],1),1),2)
))</f>
        <v/>
      </c>
      <c r="QT29" s="116" t="str">
        <f>IF(tbPayroll[[#This Row],[Employee]]="","",
IF(tbPayroll[[#This Row],[employmentDate]]&gt;RP$5,0,
ROUND(RM29*
IFERROR(QR29/RK29,0),2
)))</f>
        <v/>
      </c>
      <c r="QU29" s="116" t="str">
        <f>IF(tbPayroll[[#This Row],[Employee]]="","",
tbPayroll[[#This Row],[exState]]*
(tbPayroll[[#This Row],[stateAddDedu]]+ROUND(
MAX(RN29-tbPayroll[[#This Row],[persExemp]],0)*tbPayroll[[#This Row],[stateTax]],dRound))
)</f>
        <v/>
      </c>
      <c r="QV29" s="116" t="str">
        <f>IF(tbPayroll[[#This Row],[Employee]]="","",
(ROUND(
MAX(RN29-tbPayroll[[#This Row],[persExemp]],0)*tbPayroll[[#This Row],[dLocal]],dRound))
)</f>
        <v/>
      </c>
      <c r="QW29" s="116" t="str">
        <f>IF(tbPayroll[[#This Row],[Employee]]="","",
(ROUND(
MAX(RN29-tbPayroll[[#This Row],[persExemp]],0)*tbPayroll[[#This Row],[dCity]],dRound))
)</f>
        <v/>
      </c>
      <c r="QX29" s="116" t="str" cm="1">
        <f t="array" aca="1" ref="QX29" ca="1">IF(tbPayroll[[#This Row],[idx]]="","",
IF(RA29=0,0,
ROUND(tbPayroll[[#This Row],[exFed]]*
MAX(
((RJ29-INDEX(INDIRECT(tbPayroll[[#This Row],[fedPrefix]]&amp;CHOOSE(tbPayroll[[#This Row],[fedStatus]],"SingleWage","JointlyWage","SingleWage","HeadWage")),RA29))*
INDEX(INDIRECT(tbPayroll[[#This Row],[fedPrefix]]&amp;"Perc"),RA29)+
INDEX(INDIRECT(tbPayroll[[#This Row],[fedPrefix]]&amp;CHOOSE(tbPayroll[[#This Row],[fedStatus]],"SingleHold","JointlyHold","SingleHold","HeadHold")),RA29))/dPeriods
- IF(tbPayroll[[#This Row],[isFormSent]]="Yes",tbPayroll[[#This Row],[isFormStep3]],0),0)
+tbPayroll[[#This Row],[isFormStep4c]],dFEDRound)
)
)</f>
        <v/>
      </c>
      <c r="QY29" s="116" t="str">
        <f>IF(tbPayroll[[#This Row],[idx]]="","",
ROUND(tbPayroll[[#This Row],[exSS]]*
IF(SUMIFS($AM29:$BMK29,$AM$3:$BMK$3,"&lt;"&amp;QY$3,$AM$2:$BMK$2,QY$2) +ssTax*RO29 &lt;ssTax*ssMax,
ssTax*RO29,
MAX(ssTax*ssMax-SUMIFS($AM29:$BMK29,$AM$3:$BMK$3,"&lt;"&amp;QY$3,$AM$2:$BMK$2,QY$2),0)),
2)
)</f>
        <v/>
      </c>
      <c r="QZ29" s="116" t="str">
        <f>IF(tbPayroll[[#This Row],[idx]]="","",IF(RA29=0,0,ROUND(tbPayroll[[#This Row],[exMedi]]*mediTax*RO29+RI29*mediMax,2)))</f>
        <v/>
      </c>
      <c r="RA29" s="116" t="str">
        <f ca="1">IF(tbPayroll[[#This Row],[idx]]="","",IFERROR(MATCH(RJ29,INDIRECT(tbPayroll[[#This Row],[fedPrefix]]&amp;CHOOSE(tbPayroll[[#This Row],[fedStatus]],"SingleWage","JointlyWage","SingleWage","HeadWage")),1),0))</f>
        <v/>
      </c>
      <c r="RB29" s="116"/>
      <c r="RC29" s="116" t="str">
        <f>IF(tbPayroll[[#This Row],[idx]]="","",
ROUND(tbPayroll[[#This Row],[401Roth]]*IF(SUMIFS($AM29:$BMK29,$AM$3:$BMK$3,"&lt;"&amp;RP$3,$AM$2:$BMK$2,RP$2)+QJ29&lt;compensationCap,
RP29,
MAX(compensationCap-SUMIFS($AM29:$BMK29,$AM$3:$BMK$3,"&lt;"&amp;RP$3,$AM$2:$BMK$2,RP$2),0)),2))</f>
        <v/>
      </c>
      <c r="RD29" s="116" t="str">
        <f>IF(tbPayroll[[#This Row],[idx]]="","",
ROUND(tbPayroll[[#This Row],[401PreTax]]*IF(SUMIFS($AM29:$BMK29,$AM$3:$BMK$3,"&lt;"&amp;RP$3,$AM$2:$BMK$2,RP$2)+QJ29&lt;compensationCap,
RP29,
MAX(compensationCap-SUMIFS($AM29:$BMK29,$AM$3:$BMK$3,"&lt;"&amp;RP$3,$AM$2:$BMK$2,RP$2),0)),2))</f>
        <v/>
      </c>
      <c r="RE29" s="116" t="str">
        <f>IF(tbPayroll[[#This Row],[idx]]="","",
ROUND((tbPayroll[[#This Row],[401T1p]]*tbPayroll[[#This Row],[401T1Cap]]+tbPayroll[[#This Row],[401T2p]]*tbPayroll[[#This Row],[401T2Cap]])*IF(SUMIFS($AM29:$BMK29,$AM$3:$BMK$3,"&lt;"&amp;RP$3,$AM$2:$BMK$2,RP$2)+QJ29&lt;compensationCap,
RP29,
MAX(compensationCap-SUMIFS($AM29:$BMK29,$AM$3:$BMK$3,"&lt;"&amp;RP$3,$AM$2:$BMK$2,RP$2),0)),2))</f>
        <v/>
      </c>
      <c r="RF29" s="116" t="str">
        <f>IF(tbPayroll[[#This Row],[idx]]="","",
IF(RE29=0,0,
ROUND(IF(SUMIFS($AM29:$BMK29,$AM$3:$BMK$3,"&lt;"&amp;RH$3,$AM$2:$BMK$2,"&gt;="&amp;RF$2,$AM$2:$BMK$2,"&lt;="&amp;RH$2)+RC29+RD29+RE29&lt;tbPayroll[[#This Row],[401EmperLimit]],
RE29,
MAX((tbPayroll[[#This Row],[401EmperLimit]]-SUMIFS($AM29:$BMK29,$AM$3:$BMK$3,"&lt;"&amp;RH$3,$AM$2:$BMK$2,"&gt;="&amp;RF$2,$AM$2:$BMK$2,"&lt;="&amp;RH$2)),0)),2)))</f>
        <v/>
      </c>
      <c r="RG29" s="116" t="str">
        <f>IF(tbPayroll[[#This Row],[idx]]="","",
IF(RD29=0,0,
ROUND(IF(SUMIFS($AM29:$BMK29,$AM$3:$BMK$3,"&lt;"&amp;RH$3,$AM$2:$BMK$2,RH$2)+RC29+SUMIFS($AM29:$BMK29,$AM$3:$BMK$3,"&lt;"&amp;RG$3,$AM$2:$BMK$2,RG$2)+RD29&lt;tbPayroll[[#This Row],[401ContriLimit]],
RD29,
RD29/(RC29+RD29)*
(tbPayroll[[#This Row],[401ContriLimit]]-SUMIFS($AM29:$BMK29,$AM$3:$BMK$3,"&lt;"&amp;RH$3,$AM$2:$BMK$2,RH$2)-SUMIFS($AM29:$BMK29,$AM$3:$BMK$3,"&lt;"&amp;RG$3,$AM$2:$BMK$2,RG$2))),2)))</f>
        <v/>
      </c>
      <c r="RH29" s="116" t="str">
        <f>IF(tbPayroll[[#This Row],[idx]]="","",
IF(RC29=0,0,
ROUND(IF(SUMIFS($AM29:$BMK29,$AM$3:$BMK$3,"&lt;"&amp;RH$3,$AM$2:$BMK$2,RH$2)+RC29+SUMIFS($AM29:$BMK29,$AM$3:$BMK$3,"&lt;"&amp;RG$3,$AM$2:$BMK$2,RG$2)+RD29&lt;tbPayroll[[#This Row],[401ContriLimit]],
RC29,
RC29/(RC29+RD29)*
(tbPayroll[[#This Row],[401ContriLimit]]-SUMIFS($AM29:$BMK29,$AM$3:$BMK$3,"&lt;"&amp;RH$3,$AM$2:$BMK$2,RH$2)-SUMIFS($AM29:$BMK29,$AM$3:$BMK$3,"&lt;"&amp;RG$3,$AM$2:$BMK$2,RG$2))),2)
))</f>
        <v/>
      </c>
      <c r="RI29" s="116" t="str" cm="1">
        <f t="array" ref="RI29">IF(tbPayroll[[#This Row],[idx]]="","",
IF(RA29=0,0,
MAX(SUMIFS($AM29:$BMK29,$AM$3:$BMK$3,"&lt;="&amp;RO$3,$AM$2:$BMK$2,RO$2)-INDEX(mediAddTable,tbPayroll[[#This Row],[fedStatus]]),0)-
SUMIFS($AM29:$BMK29,$AM$3:$BMK$3,"&lt;"&amp;RO$3,$AM$2:$BMK$2,RI$2)
))</f>
        <v/>
      </c>
      <c r="RJ29" s="116" t="str">
        <f>IF(tbPayroll[[#This Row],[idx]]="","",
ROUND(MAX(RN29*dPeriods+tbPayroll[[#This Row],[adjustedAmount]],0),dFEDRound))</f>
        <v/>
      </c>
      <c r="RK29" s="116" t="str">
        <f>IF(tbPayroll[[#This Row],[idx]]="","",
ROUND(IF(hoursMode="Daily",
SUMIFS(Hours!$J28:$BDM28,Hours!$J$2:$BDM$2,"&gt;="&amp;QM$5,Hours!$J$2:$BDM$2,"&lt;="&amp;RP$5,Hours!$J$5:$BDM$5,dRegularName),
SUMIFS(Hours!$J28:$BDM28,Hours!$J$1:$BDM$1,RL$3,Hours!$J$5:$BDM$5,dRegularName)
),2))</f>
        <v/>
      </c>
      <c r="RL29" s="116" t="str">
        <f>IF(tbPayroll[[#This Row],[idx]]="","",
IF(hoursMode="Daily",
SUMIFS(Hours!$J28:$BDM28,Hours!$J$2:$BDM$2,"&gt;="&amp;QM$5,Hours!$J$2:$BDM$2,"&lt;="&amp;RP$5,Hours!$J$5:$BDM$5,dOvertimeName),
SUMIFS(Hours!$J28:$BDM28,Hours!$J$1:$BDM$1,RL$3,Hours!$J$5:$BDM$5,dOvertimeName)
))</f>
        <v/>
      </c>
      <c r="RM29" s="116" t="str">
        <f>IF(tbPayroll[[#This Row],[idx]]="","",
IF(hoursMode="Daily",
SUMIFS(Hours!$J28:$BDM28,Hours!$J$2:$BDM$2,"&gt;="&amp;QM$5,Hours!$J$2:$BDM$2,"&lt;="&amp;RP$5,Hours!$J$5:$BDM$5,dVacationName),
SUMIFS(Hours!$J28:$BDM28,Hours!$J$1:$BDM$1,RL$3,Hours!$J$5:$BDM$5,dVacationName)
))</f>
        <v/>
      </c>
      <c r="RN29" s="116" t="str">
        <f>IF(tbPayroll[[#This Row],[Employee]]="","",MAX(RP29-tbPayroll[[#This Row],[free]]-QN29-RG29,0))</f>
        <v/>
      </c>
      <c r="RO29" s="116" t="str">
        <f>IF(tbPayroll[[#This Row],[Employee]]="","",MAX(RP29-tbPayroll[[#This Row],[free]]-QN29,0))</f>
        <v/>
      </c>
      <c r="RP29" s="116" t="str">
        <f>IF(tbPayroll[[#This Row],[Employee]]="","",
IF(tbPayroll[[#This Row],[employmentDate]]&gt;RP$5,0,QR29+QS29+QT29+QP29))</f>
        <v/>
      </c>
      <c r="RQ29" s="116" t="str">
        <f>IF(tbPayroll[[#This Row],[Employee]]="","",RP29-SUM(QU29:QZ29)-QO29-QN29-RG29-RH29)</f>
        <v/>
      </c>
      <c r="RR29" s="417"/>
      <c r="RS29" s="192"/>
      <c r="RT29" s="192"/>
      <c r="RU29" s="192"/>
      <c r="RV29" s="193"/>
      <c r="RW29" s="116" t="str">
        <f>IF(tbPayroll[[#This Row],[Employee]]="","",
SQ29 &amp; " | " &amp; SR29&amp; " | " &amp; SS29
)</f>
        <v/>
      </c>
      <c r="RX29" s="116" t="str">
        <f>IF(tbPayroll[[#This Row],[Employee]]="","",
IF(tbPayroll[[#This Row],[employmentDate]]&gt;SV$5,0,
ROUND(IF(tbPayroll[[#This Row],[IncomeBase]]=dSalaried,IF(RS29&lt;&gt;"",RS29,tbPayroll[[#This Row],[EmpWage]]),SQ29*IF(RS29&lt;&gt;"",RS29,tbPayroll[[#This Row],[EmpWage]])),2)))</f>
        <v/>
      </c>
      <c r="RY29" s="116" t="str">
        <f>IF(tbPayroll[[#This Row],[Employee]]="","",
IF(tbPayroll[[#This Row],[employmentDate]]&gt;SV$5,0,
ROUND(SR29*tbPayroll[[#This Row],[overrrate]]*
IF(RS29&lt;&gt;"",RS29,tbPayroll[[#This Row],[EmpWage]])/IF(tbPayroll[[#This Row],[IncomeBase]]=dSalaried,MAX(tbPayroll[[#This Row],[regularwork]],1),1),2)
))</f>
        <v/>
      </c>
      <c r="RZ29" s="116" t="str">
        <f>IF(tbPayroll[[#This Row],[Employee]]="","",
IF(tbPayroll[[#This Row],[employmentDate]]&gt;SV$5,0,
ROUND(SS29*
IFERROR(RX29/SQ29,0),2
)))</f>
        <v/>
      </c>
      <c r="SA29" s="116" t="str">
        <f>IF(tbPayroll[[#This Row],[Employee]]="","",
tbPayroll[[#This Row],[exState]]*
(tbPayroll[[#This Row],[stateAddDedu]]+ROUND(
MAX(ST29-tbPayroll[[#This Row],[persExemp]],0)*tbPayroll[[#This Row],[stateTax]],dRound))
)</f>
        <v/>
      </c>
      <c r="SB29" s="116" t="str">
        <f>IF(tbPayroll[[#This Row],[Employee]]="","",
(ROUND(
MAX(ST29-tbPayroll[[#This Row],[persExemp]],0)*tbPayroll[[#This Row],[dLocal]],dRound))
)</f>
        <v/>
      </c>
      <c r="SC29" s="116" t="str">
        <f>IF(tbPayroll[[#This Row],[Employee]]="","",
(ROUND(
MAX(ST29-tbPayroll[[#This Row],[persExemp]],0)*tbPayroll[[#This Row],[dCity]],dRound))
)</f>
        <v/>
      </c>
      <c r="SD29" s="116" t="str" cm="1">
        <f t="array" aca="1" ref="SD29" ca="1">IF(tbPayroll[[#This Row],[idx]]="","",
IF(SG29=0,0,
ROUND(tbPayroll[[#This Row],[exFed]]*
MAX(
((SP29-INDEX(INDIRECT(tbPayroll[[#This Row],[fedPrefix]]&amp;CHOOSE(tbPayroll[[#This Row],[fedStatus]],"SingleWage","JointlyWage","SingleWage","HeadWage")),SG29))*
INDEX(INDIRECT(tbPayroll[[#This Row],[fedPrefix]]&amp;"Perc"),SG29)+
INDEX(INDIRECT(tbPayroll[[#This Row],[fedPrefix]]&amp;CHOOSE(tbPayroll[[#This Row],[fedStatus]],"SingleHold","JointlyHold","SingleHold","HeadHold")),SG29))/dPeriods
- IF(tbPayroll[[#This Row],[isFormSent]]="Yes",tbPayroll[[#This Row],[isFormStep3]],0),0)
+tbPayroll[[#This Row],[isFormStep4c]],dFEDRound)
)
)</f>
        <v/>
      </c>
      <c r="SE29" s="116" t="str">
        <f>IF(tbPayroll[[#This Row],[idx]]="","",
ROUND(tbPayroll[[#This Row],[exSS]]*
IF(SUMIFS($AM29:$BMK29,$AM$3:$BMK$3,"&lt;"&amp;SE$3,$AM$2:$BMK$2,SE$2) +ssTax*SU29 &lt;ssTax*ssMax,
ssTax*SU29,
MAX(ssTax*ssMax-SUMIFS($AM29:$BMK29,$AM$3:$BMK$3,"&lt;"&amp;SE$3,$AM$2:$BMK$2,SE$2),0)),
2)
)</f>
        <v/>
      </c>
      <c r="SF29" s="116" t="str">
        <f>IF(tbPayroll[[#This Row],[idx]]="","",IF(SG29=0,0,ROUND(tbPayroll[[#This Row],[exMedi]]*mediTax*SU29+SO29*mediMax,2)))</f>
        <v/>
      </c>
      <c r="SG29" s="116" t="str">
        <f ca="1">IF(tbPayroll[[#This Row],[idx]]="","",IFERROR(MATCH(SP29,INDIRECT(tbPayroll[[#This Row],[fedPrefix]]&amp;CHOOSE(tbPayroll[[#This Row],[fedStatus]],"SingleWage","JointlyWage","SingleWage","HeadWage")),1),0))</f>
        <v/>
      </c>
      <c r="SH29" s="116"/>
      <c r="SI29" s="116" t="str">
        <f>IF(tbPayroll[[#This Row],[idx]]="","",
ROUND(tbPayroll[[#This Row],[401Roth]]*IF(SUMIFS($AM29:$BMK29,$AM$3:$BMK$3,"&lt;"&amp;SV$3,$AM$2:$BMK$2,SV$2)+RP29&lt;compensationCap,
SV29,
MAX(compensationCap-SUMIFS($AM29:$BMK29,$AM$3:$BMK$3,"&lt;"&amp;SV$3,$AM$2:$BMK$2,SV$2),0)),2))</f>
        <v/>
      </c>
      <c r="SJ29" s="116" t="str">
        <f>IF(tbPayroll[[#This Row],[idx]]="","",
ROUND(tbPayroll[[#This Row],[401PreTax]]*IF(SUMIFS($AM29:$BMK29,$AM$3:$BMK$3,"&lt;"&amp;SV$3,$AM$2:$BMK$2,SV$2)+RP29&lt;compensationCap,
SV29,
MAX(compensationCap-SUMIFS($AM29:$BMK29,$AM$3:$BMK$3,"&lt;"&amp;SV$3,$AM$2:$BMK$2,SV$2),0)),2))</f>
        <v/>
      </c>
      <c r="SK29" s="116" t="str">
        <f>IF(tbPayroll[[#This Row],[idx]]="","",
ROUND((tbPayroll[[#This Row],[401T1p]]*tbPayroll[[#This Row],[401T1Cap]]+tbPayroll[[#This Row],[401T2p]]*tbPayroll[[#This Row],[401T2Cap]])*IF(SUMIFS($AM29:$BMK29,$AM$3:$BMK$3,"&lt;"&amp;SV$3,$AM$2:$BMK$2,SV$2)+RP29&lt;compensationCap,
SV29,
MAX(compensationCap-SUMIFS($AM29:$BMK29,$AM$3:$BMK$3,"&lt;"&amp;SV$3,$AM$2:$BMK$2,SV$2),0)),2))</f>
        <v/>
      </c>
      <c r="SL29" s="116" t="str">
        <f>IF(tbPayroll[[#This Row],[idx]]="","",
IF(SK29=0,0,
ROUND(IF(SUMIFS($AM29:$BMK29,$AM$3:$BMK$3,"&lt;"&amp;SN$3,$AM$2:$BMK$2,"&gt;="&amp;SL$2,$AM$2:$BMK$2,"&lt;="&amp;SN$2)+SI29+SJ29+SK29&lt;tbPayroll[[#This Row],[401EmperLimit]],
SK29,
MAX((tbPayroll[[#This Row],[401EmperLimit]]-SUMIFS($AM29:$BMK29,$AM$3:$BMK$3,"&lt;"&amp;SN$3,$AM$2:$BMK$2,"&gt;="&amp;SL$2,$AM$2:$BMK$2,"&lt;="&amp;SN$2)),0)),2)))</f>
        <v/>
      </c>
      <c r="SM29" s="116" t="str">
        <f>IF(tbPayroll[[#This Row],[idx]]="","",
IF(SJ29=0,0,
ROUND(IF(SUMIFS($AM29:$BMK29,$AM$3:$BMK$3,"&lt;"&amp;SN$3,$AM$2:$BMK$2,SN$2)+SI29+SUMIFS($AM29:$BMK29,$AM$3:$BMK$3,"&lt;"&amp;SM$3,$AM$2:$BMK$2,SM$2)+SJ29&lt;tbPayroll[[#This Row],[401ContriLimit]],
SJ29,
SJ29/(SI29+SJ29)*
(tbPayroll[[#This Row],[401ContriLimit]]-SUMIFS($AM29:$BMK29,$AM$3:$BMK$3,"&lt;"&amp;SN$3,$AM$2:$BMK$2,SN$2)-SUMIFS($AM29:$BMK29,$AM$3:$BMK$3,"&lt;"&amp;SM$3,$AM$2:$BMK$2,SM$2))),2)))</f>
        <v/>
      </c>
      <c r="SN29" s="116" t="str">
        <f>IF(tbPayroll[[#This Row],[idx]]="","",
IF(SI29=0,0,
ROUND(IF(SUMIFS($AM29:$BMK29,$AM$3:$BMK$3,"&lt;"&amp;SN$3,$AM$2:$BMK$2,SN$2)+SI29+SUMIFS($AM29:$BMK29,$AM$3:$BMK$3,"&lt;"&amp;SM$3,$AM$2:$BMK$2,SM$2)+SJ29&lt;tbPayroll[[#This Row],[401ContriLimit]],
SI29,
SI29/(SI29+SJ29)*
(tbPayroll[[#This Row],[401ContriLimit]]-SUMIFS($AM29:$BMK29,$AM$3:$BMK$3,"&lt;"&amp;SN$3,$AM$2:$BMK$2,SN$2)-SUMIFS($AM29:$BMK29,$AM$3:$BMK$3,"&lt;"&amp;SM$3,$AM$2:$BMK$2,SM$2))),2)
))</f>
        <v/>
      </c>
      <c r="SO29" s="116" t="str" cm="1">
        <f t="array" ref="SO29">IF(tbPayroll[[#This Row],[idx]]="","",
IF(SG29=0,0,
MAX(SUMIFS($AM29:$BMK29,$AM$3:$BMK$3,"&lt;="&amp;SU$3,$AM$2:$BMK$2,SU$2)-INDEX(mediAddTable,tbPayroll[[#This Row],[fedStatus]]),0)-
SUMIFS($AM29:$BMK29,$AM$3:$BMK$3,"&lt;"&amp;SU$3,$AM$2:$BMK$2,SO$2)
))</f>
        <v/>
      </c>
      <c r="SP29" s="116" t="str">
        <f>IF(tbPayroll[[#This Row],[idx]]="","",
ROUND(MAX(ST29*dPeriods+tbPayroll[[#This Row],[adjustedAmount]],0),dFEDRound))</f>
        <v/>
      </c>
      <c r="SQ29" s="116" t="str">
        <f>IF(tbPayroll[[#This Row],[idx]]="","",
ROUND(IF(hoursMode="Daily",
SUMIFS(Hours!$J28:$BDM28,Hours!$J$2:$BDM$2,"&gt;="&amp;RS$5,Hours!$J$2:$BDM$2,"&lt;="&amp;SV$5,Hours!$J$5:$BDM$5,dRegularName),
SUMIFS(Hours!$J28:$BDM28,Hours!$J$1:$BDM$1,SR$3,Hours!$J$5:$BDM$5,dRegularName)
),2))</f>
        <v/>
      </c>
      <c r="SR29" s="116" t="str">
        <f>IF(tbPayroll[[#This Row],[idx]]="","",
IF(hoursMode="Daily",
SUMIFS(Hours!$J28:$BDM28,Hours!$J$2:$BDM$2,"&gt;="&amp;RS$5,Hours!$J$2:$BDM$2,"&lt;="&amp;SV$5,Hours!$J$5:$BDM$5,dOvertimeName),
SUMIFS(Hours!$J28:$BDM28,Hours!$J$1:$BDM$1,SR$3,Hours!$J$5:$BDM$5,dOvertimeName)
))</f>
        <v/>
      </c>
      <c r="SS29" s="116" t="str">
        <f>IF(tbPayroll[[#This Row],[idx]]="","",
IF(hoursMode="Daily",
SUMIFS(Hours!$J28:$BDM28,Hours!$J$2:$BDM$2,"&gt;="&amp;RS$5,Hours!$J$2:$BDM$2,"&lt;="&amp;SV$5,Hours!$J$5:$BDM$5,dVacationName),
SUMIFS(Hours!$J28:$BDM28,Hours!$J$1:$BDM$1,SR$3,Hours!$J$5:$BDM$5,dVacationName)
))</f>
        <v/>
      </c>
      <c r="ST29" s="116" t="str">
        <f>IF(tbPayroll[[#This Row],[Employee]]="","",MAX(SV29-tbPayroll[[#This Row],[free]]-RT29-SM29,0))</f>
        <v/>
      </c>
      <c r="SU29" s="116" t="str">
        <f>IF(tbPayroll[[#This Row],[Employee]]="","",MAX(SV29-tbPayroll[[#This Row],[free]]-RT29,0))</f>
        <v/>
      </c>
      <c r="SV29" s="116" t="str">
        <f>IF(tbPayroll[[#This Row],[Employee]]="","",
IF(tbPayroll[[#This Row],[employmentDate]]&gt;SV$5,0,RX29+RY29+RZ29+RV29))</f>
        <v/>
      </c>
      <c r="SW29" s="116" t="str">
        <f>IF(tbPayroll[[#This Row],[Employee]]="","",SV29-SUM(SA29:SF29)-RU29-RT29-SM29-SN29)</f>
        <v/>
      </c>
      <c r="SX29" s="417"/>
      <c r="SY29" s="192"/>
      <c r="SZ29" s="192"/>
      <c r="TA29" s="192"/>
      <c r="TB29" s="193"/>
      <c r="TC29" s="116" t="str">
        <f>IF(tbPayroll[[#This Row],[Employee]]="","",
TW29 &amp; " | " &amp; TX29&amp; " | " &amp; TY29
)</f>
        <v/>
      </c>
      <c r="TD29" s="116" t="str">
        <f>IF(tbPayroll[[#This Row],[Employee]]="","",
IF(tbPayroll[[#This Row],[employmentDate]]&gt;UB$5,0,
ROUND(IF(tbPayroll[[#This Row],[IncomeBase]]=dSalaried,IF(SY29&lt;&gt;"",SY29,tbPayroll[[#This Row],[EmpWage]]),TW29*IF(SY29&lt;&gt;"",SY29,tbPayroll[[#This Row],[EmpWage]])),2)))</f>
        <v/>
      </c>
      <c r="TE29" s="116" t="str">
        <f>IF(tbPayroll[[#This Row],[Employee]]="","",
IF(tbPayroll[[#This Row],[employmentDate]]&gt;UB$5,0,
ROUND(TX29*tbPayroll[[#This Row],[overrrate]]*
IF(SY29&lt;&gt;"",SY29,tbPayroll[[#This Row],[EmpWage]])/IF(tbPayroll[[#This Row],[IncomeBase]]=dSalaried,MAX(tbPayroll[[#This Row],[regularwork]],1),1),2)
))</f>
        <v/>
      </c>
      <c r="TF29" s="116" t="str">
        <f>IF(tbPayroll[[#This Row],[Employee]]="","",
IF(tbPayroll[[#This Row],[employmentDate]]&gt;UB$5,0,
ROUND(TY29*
IFERROR(TD29/TW29,0),2
)))</f>
        <v/>
      </c>
      <c r="TG29" s="116" t="str">
        <f>IF(tbPayroll[[#This Row],[Employee]]="","",
tbPayroll[[#This Row],[exState]]*
(tbPayroll[[#This Row],[stateAddDedu]]+ROUND(
MAX(TZ29-tbPayroll[[#This Row],[persExemp]],0)*tbPayroll[[#This Row],[stateTax]],dRound))
)</f>
        <v/>
      </c>
      <c r="TH29" s="116" t="str">
        <f>IF(tbPayroll[[#This Row],[Employee]]="","",
(ROUND(
MAX(TZ29-tbPayroll[[#This Row],[persExemp]],0)*tbPayroll[[#This Row],[dLocal]],dRound))
)</f>
        <v/>
      </c>
      <c r="TI29" s="116" t="str">
        <f>IF(tbPayroll[[#This Row],[Employee]]="","",
(ROUND(
MAX(TZ29-tbPayroll[[#This Row],[persExemp]],0)*tbPayroll[[#This Row],[dCity]],dRound))
)</f>
        <v/>
      </c>
      <c r="TJ29" s="116" t="str" cm="1">
        <f t="array" aca="1" ref="TJ29" ca="1">IF(tbPayroll[[#This Row],[idx]]="","",
IF(TM29=0,0,
ROUND(tbPayroll[[#This Row],[exFed]]*
MAX(
((TV29-INDEX(INDIRECT(tbPayroll[[#This Row],[fedPrefix]]&amp;CHOOSE(tbPayroll[[#This Row],[fedStatus]],"SingleWage","JointlyWage","SingleWage","HeadWage")),TM29))*
INDEX(INDIRECT(tbPayroll[[#This Row],[fedPrefix]]&amp;"Perc"),TM29)+
INDEX(INDIRECT(tbPayroll[[#This Row],[fedPrefix]]&amp;CHOOSE(tbPayroll[[#This Row],[fedStatus]],"SingleHold","JointlyHold","SingleHold","HeadHold")),TM29))/dPeriods
- IF(tbPayroll[[#This Row],[isFormSent]]="Yes",tbPayroll[[#This Row],[isFormStep3]],0),0)
+tbPayroll[[#This Row],[isFormStep4c]],dFEDRound)
)
)</f>
        <v/>
      </c>
      <c r="TK29" s="116" t="str">
        <f>IF(tbPayroll[[#This Row],[idx]]="","",
ROUND(tbPayroll[[#This Row],[exSS]]*
IF(SUMIFS($AM29:$BMK29,$AM$3:$BMK$3,"&lt;"&amp;TK$3,$AM$2:$BMK$2,TK$2) +ssTax*UA29 &lt;ssTax*ssMax,
ssTax*UA29,
MAX(ssTax*ssMax-SUMIFS($AM29:$BMK29,$AM$3:$BMK$3,"&lt;"&amp;TK$3,$AM$2:$BMK$2,TK$2),0)),
2)
)</f>
        <v/>
      </c>
      <c r="TL29" s="116" t="str">
        <f>IF(tbPayroll[[#This Row],[idx]]="","",IF(TM29=0,0,ROUND(tbPayroll[[#This Row],[exMedi]]*mediTax*UA29+TU29*mediMax,2)))</f>
        <v/>
      </c>
      <c r="TM29" s="116" t="str">
        <f ca="1">IF(tbPayroll[[#This Row],[idx]]="","",IFERROR(MATCH(TV29,INDIRECT(tbPayroll[[#This Row],[fedPrefix]]&amp;CHOOSE(tbPayroll[[#This Row],[fedStatus]],"SingleWage","JointlyWage","SingleWage","HeadWage")),1),0))</f>
        <v/>
      </c>
      <c r="TN29" s="116"/>
      <c r="TO29" s="116" t="str">
        <f>IF(tbPayroll[[#This Row],[idx]]="","",
ROUND(tbPayroll[[#This Row],[401Roth]]*IF(SUMIFS($AM29:$BMK29,$AM$3:$BMK$3,"&lt;"&amp;UB$3,$AM$2:$BMK$2,UB$2)+SV29&lt;compensationCap,
UB29,
MAX(compensationCap-SUMIFS($AM29:$BMK29,$AM$3:$BMK$3,"&lt;"&amp;UB$3,$AM$2:$BMK$2,UB$2),0)),2))</f>
        <v/>
      </c>
      <c r="TP29" s="116" t="str">
        <f>IF(tbPayroll[[#This Row],[idx]]="","",
ROUND(tbPayroll[[#This Row],[401PreTax]]*IF(SUMIFS($AM29:$BMK29,$AM$3:$BMK$3,"&lt;"&amp;UB$3,$AM$2:$BMK$2,UB$2)+SV29&lt;compensationCap,
UB29,
MAX(compensationCap-SUMIFS($AM29:$BMK29,$AM$3:$BMK$3,"&lt;"&amp;UB$3,$AM$2:$BMK$2,UB$2),0)),2))</f>
        <v/>
      </c>
      <c r="TQ29" s="116" t="str">
        <f>IF(tbPayroll[[#This Row],[idx]]="","",
ROUND((tbPayroll[[#This Row],[401T1p]]*tbPayroll[[#This Row],[401T1Cap]]+tbPayroll[[#This Row],[401T2p]]*tbPayroll[[#This Row],[401T2Cap]])*IF(SUMIFS($AM29:$BMK29,$AM$3:$BMK$3,"&lt;"&amp;UB$3,$AM$2:$BMK$2,UB$2)+SV29&lt;compensationCap,
UB29,
MAX(compensationCap-SUMIFS($AM29:$BMK29,$AM$3:$BMK$3,"&lt;"&amp;UB$3,$AM$2:$BMK$2,UB$2),0)),2))</f>
        <v/>
      </c>
      <c r="TR29" s="116" t="str">
        <f>IF(tbPayroll[[#This Row],[idx]]="","",
IF(TQ29=0,0,
ROUND(IF(SUMIFS($AM29:$BMK29,$AM$3:$BMK$3,"&lt;"&amp;TT$3,$AM$2:$BMK$2,"&gt;="&amp;TR$2,$AM$2:$BMK$2,"&lt;="&amp;TT$2)+TO29+TP29+TQ29&lt;tbPayroll[[#This Row],[401EmperLimit]],
TQ29,
MAX((tbPayroll[[#This Row],[401EmperLimit]]-SUMIFS($AM29:$BMK29,$AM$3:$BMK$3,"&lt;"&amp;TT$3,$AM$2:$BMK$2,"&gt;="&amp;TR$2,$AM$2:$BMK$2,"&lt;="&amp;TT$2)),0)),2)))</f>
        <v/>
      </c>
      <c r="TS29" s="116" t="str">
        <f>IF(tbPayroll[[#This Row],[idx]]="","",
IF(TP29=0,0,
ROUND(IF(SUMIFS($AM29:$BMK29,$AM$3:$BMK$3,"&lt;"&amp;TT$3,$AM$2:$BMK$2,TT$2)+TO29+SUMIFS($AM29:$BMK29,$AM$3:$BMK$3,"&lt;"&amp;TS$3,$AM$2:$BMK$2,TS$2)+TP29&lt;tbPayroll[[#This Row],[401ContriLimit]],
TP29,
TP29/(TO29+TP29)*
(tbPayroll[[#This Row],[401ContriLimit]]-SUMIFS($AM29:$BMK29,$AM$3:$BMK$3,"&lt;"&amp;TT$3,$AM$2:$BMK$2,TT$2)-SUMIFS($AM29:$BMK29,$AM$3:$BMK$3,"&lt;"&amp;TS$3,$AM$2:$BMK$2,TS$2))),2)))</f>
        <v/>
      </c>
      <c r="TT29" s="116" t="str">
        <f>IF(tbPayroll[[#This Row],[idx]]="","",
IF(TO29=0,0,
ROUND(IF(SUMIFS($AM29:$BMK29,$AM$3:$BMK$3,"&lt;"&amp;TT$3,$AM$2:$BMK$2,TT$2)+TO29+SUMIFS($AM29:$BMK29,$AM$3:$BMK$3,"&lt;"&amp;TS$3,$AM$2:$BMK$2,TS$2)+TP29&lt;tbPayroll[[#This Row],[401ContriLimit]],
TO29,
TO29/(TO29+TP29)*
(tbPayroll[[#This Row],[401ContriLimit]]-SUMIFS($AM29:$BMK29,$AM$3:$BMK$3,"&lt;"&amp;TT$3,$AM$2:$BMK$2,TT$2)-SUMIFS($AM29:$BMK29,$AM$3:$BMK$3,"&lt;"&amp;TS$3,$AM$2:$BMK$2,TS$2))),2)
))</f>
        <v/>
      </c>
      <c r="TU29" s="116" t="str" cm="1">
        <f t="array" ref="TU29">IF(tbPayroll[[#This Row],[idx]]="","",
IF(TM29=0,0,
MAX(SUMIFS($AM29:$BMK29,$AM$3:$BMK$3,"&lt;="&amp;UA$3,$AM$2:$BMK$2,UA$2)-INDEX(mediAddTable,tbPayroll[[#This Row],[fedStatus]]),0)-
SUMIFS($AM29:$BMK29,$AM$3:$BMK$3,"&lt;"&amp;UA$3,$AM$2:$BMK$2,TU$2)
))</f>
        <v/>
      </c>
      <c r="TV29" s="116" t="str">
        <f>IF(tbPayroll[[#This Row],[idx]]="","",
ROUND(MAX(TZ29*dPeriods+tbPayroll[[#This Row],[adjustedAmount]],0),dFEDRound))</f>
        <v/>
      </c>
      <c r="TW29" s="116" t="str">
        <f>IF(tbPayroll[[#This Row],[idx]]="","",
ROUND(IF(hoursMode="Daily",
SUMIFS(Hours!$J28:$BDM28,Hours!$J$2:$BDM$2,"&gt;="&amp;SY$5,Hours!$J$2:$BDM$2,"&lt;="&amp;UB$5,Hours!$J$5:$BDM$5,dRegularName),
SUMIFS(Hours!$J28:$BDM28,Hours!$J$1:$BDM$1,TX$3,Hours!$J$5:$BDM$5,dRegularName)
),2))</f>
        <v/>
      </c>
      <c r="TX29" s="116" t="str">
        <f>IF(tbPayroll[[#This Row],[idx]]="","",
IF(hoursMode="Daily",
SUMIFS(Hours!$J28:$BDM28,Hours!$J$2:$BDM$2,"&gt;="&amp;SY$5,Hours!$J$2:$BDM$2,"&lt;="&amp;UB$5,Hours!$J$5:$BDM$5,dOvertimeName),
SUMIFS(Hours!$J28:$BDM28,Hours!$J$1:$BDM$1,TX$3,Hours!$J$5:$BDM$5,dOvertimeName)
))</f>
        <v/>
      </c>
      <c r="TY29" s="116" t="str">
        <f>IF(tbPayroll[[#This Row],[idx]]="","",
IF(hoursMode="Daily",
SUMIFS(Hours!$J28:$BDM28,Hours!$J$2:$BDM$2,"&gt;="&amp;SY$5,Hours!$J$2:$BDM$2,"&lt;="&amp;UB$5,Hours!$J$5:$BDM$5,dVacationName),
SUMIFS(Hours!$J28:$BDM28,Hours!$J$1:$BDM$1,TX$3,Hours!$J$5:$BDM$5,dVacationName)
))</f>
        <v/>
      </c>
      <c r="TZ29" s="116" t="str">
        <f>IF(tbPayroll[[#This Row],[Employee]]="","",MAX(UB29-tbPayroll[[#This Row],[free]]-SZ29-TS29,0))</f>
        <v/>
      </c>
      <c r="UA29" s="116" t="str">
        <f>IF(tbPayroll[[#This Row],[Employee]]="","",MAX(UB29-tbPayroll[[#This Row],[free]]-SZ29,0))</f>
        <v/>
      </c>
      <c r="UB29" s="116" t="str">
        <f>IF(tbPayroll[[#This Row],[Employee]]="","",
IF(tbPayroll[[#This Row],[employmentDate]]&gt;UB$5,0,TD29+TE29+TF29+TB29))</f>
        <v/>
      </c>
      <c r="UC29" s="116" t="str">
        <f>IF(tbPayroll[[#This Row],[Employee]]="","",UB29-SUM(TG29:TL29)-TA29-SZ29-TS29-TT29)</f>
        <v/>
      </c>
      <c r="UD29" s="417"/>
      <c r="UE29" s="192"/>
      <c r="UF29" s="192"/>
      <c r="UG29" s="192"/>
      <c r="UH29" s="193"/>
      <c r="UI29" s="116" t="str">
        <f>IF(tbPayroll[[#This Row],[Employee]]="","",
VC29 &amp; " | " &amp; VD29&amp; " | " &amp; VE29
)</f>
        <v/>
      </c>
      <c r="UJ29" s="116" t="str">
        <f>IF(tbPayroll[[#This Row],[Employee]]="","",
IF(tbPayroll[[#This Row],[employmentDate]]&gt;VH$5,0,
ROUND(IF(tbPayroll[[#This Row],[IncomeBase]]=dSalaried,IF(UE29&lt;&gt;"",UE29,tbPayroll[[#This Row],[EmpWage]]),VC29*IF(UE29&lt;&gt;"",UE29,tbPayroll[[#This Row],[EmpWage]])),2)))</f>
        <v/>
      </c>
      <c r="UK29" s="116" t="str">
        <f>IF(tbPayroll[[#This Row],[Employee]]="","",
IF(tbPayroll[[#This Row],[employmentDate]]&gt;VH$5,0,
ROUND(VD29*tbPayroll[[#This Row],[overrrate]]*
IF(UE29&lt;&gt;"",UE29,tbPayroll[[#This Row],[EmpWage]])/IF(tbPayroll[[#This Row],[IncomeBase]]=dSalaried,MAX(tbPayroll[[#This Row],[regularwork]],1),1),2)
))</f>
        <v/>
      </c>
      <c r="UL29" s="116" t="str">
        <f>IF(tbPayroll[[#This Row],[Employee]]="","",
IF(tbPayroll[[#This Row],[employmentDate]]&gt;VH$5,0,
ROUND(VE29*
IFERROR(UJ29/VC29,0),2
)))</f>
        <v/>
      </c>
      <c r="UM29" s="116" t="str">
        <f>IF(tbPayroll[[#This Row],[Employee]]="","",
tbPayroll[[#This Row],[exState]]*
(tbPayroll[[#This Row],[stateAddDedu]]+ROUND(
MAX(VF29-tbPayroll[[#This Row],[persExemp]],0)*tbPayroll[[#This Row],[stateTax]],dRound))
)</f>
        <v/>
      </c>
      <c r="UN29" s="116" t="str">
        <f>IF(tbPayroll[[#This Row],[Employee]]="","",
(ROUND(
MAX(VF29-tbPayroll[[#This Row],[persExemp]],0)*tbPayroll[[#This Row],[dLocal]],dRound))
)</f>
        <v/>
      </c>
      <c r="UO29" s="116" t="str">
        <f>IF(tbPayroll[[#This Row],[Employee]]="","",
(ROUND(
MAX(VF29-tbPayroll[[#This Row],[persExemp]],0)*tbPayroll[[#This Row],[dCity]],dRound))
)</f>
        <v/>
      </c>
      <c r="UP29" s="116" t="str" cm="1">
        <f t="array" aca="1" ref="UP29" ca="1">IF(tbPayroll[[#This Row],[idx]]="","",
IF(US29=0,0,
ROUND(tbPayroll[[#This Row],[exFed]]*
MAX(
((VB29-INDEX(INDIRECT(tbPayroll[[#This Row],[fedPrefix]]&amp;CHOOSE(tbPayroll[[#This Row],[fedStatus]],"SingleWage","JointlyWage","SingleWage","HeadWage")),US29))*
INDEX(INDIRECT(tbPayroll[[#This Row],[fedPrefix]]&amp;"Perc"),US29)+
INDEX(INDIRECT(tbPayroll[[#This Row],[fedPrefix]]&amp;CHOOSE(tbPayroll[[#This Row],[fedStatus]],"SingleHold","JointlyHold","SingleHold","HeadHold")),US29))/dPeriods
- IF(tbPayroll[[#This Row],[isFormSent]]="Yes",tbPayroll[[#This Row],[isFormStep3]],0),0)
+tbPayroll[[#This Row],[isFormStep4c]],dFEDRound)
)
)</f>
        <v/>
      </c>
      <c r="UQ29" s="116" t="str">
        <f>IF(tbPayroll[[#This Row],[idx]]="","",
ROUND(tbPayroll[[#This Row],[exSS]]*
IF(SUMIFS($AM29:$BMK29,$AM$3:$BMK$3,"&lt;"&amp;UQ$3,$AM$2:$BMK$2,UQ$2) +ssTax*VG29 &lt;ssTax*ssMax,
ssTax*VG29,
MAX(ssTax*ssMax-SUMIFS($AM29:$BMK29,$AM$3:$BMK$3,"&lt;"&amp;UQ$3,$AM$2:$BMK$2,UQ$2),0)),
2)
)</f>
        <v/>
      </c>
      <c r="UR29" s="116" t="str">
        <f>IF(tbPayroll[[#This Row],[idx]]="","",IF(US29=0,0,ROUND(tbPayroll[[#This Row],[exMedi]]*mediTax*VG29+VA29*mediMax,2)))</f>
        <v/>
      </c>
      <c r="US29" s="116" t="str">
        <f ca="1">IF(tbPayroll[[#This Row],[idx]]="","",IFERROR(MATCH(VB29,INDIRECT(tbPayroll[[#This Row],[fedPrefix]]&amp;CHOOSE(tbPayroll[[#This Row],[fedStatus]],"SingleWage","JointlyWage","SingleWage","HeadWage")),1),0))</f>
        <v/>
      </c>
      <c r="UT29" s="116"/>
      <c r="UU29" s="116" t="str">
        <f>IF(tbPayroll[[#This Row],[idx]]="","",
ROUND(tbPayroll[[#This Row],[401Roth]]*IF(SUMIFS($AM29:$BMK29,$AM$3:$BMK$3,"&lt;"&amp;VH$3,$AM$2:$BMK$2,VH$2)+UB29&lt;compensationCap,
VH29,
MAX(compensationCap-SUMIFS($AM29:$BMK29,$AM$3:$BMK$3,"&lt;"&amp;VH$3,$AM$2:$BMK$2,VH$2),0)),2))</f>
        <v/>
      </c>
      <c r="UV29" s="116" t="str">
        <f>IF(tbPayroll[[#This Row],[idx]]="","",
ROUND(tbPayroll[[#This Row],[401PreTax]]*IF(SUMIFS($AM29:$BMK29,$AM$3:$BMK$3,"&lt;"&amp;VH$3,$AM$2:$BMK$2,VH$2)+UB29&lt;compensationCap,
VH29,
MAX(compensationCap-SUMIFS($AM29:$BMK29,$AM$3:$BMK$3,"&lt;"&amp;VH$3,$AM$2:$BMK$2,VH$2),0)),2))</f>
        <v/>
      </c>
      <c r="UW29" s="116" t="str">
        <f>IF(tbPayroll[[#This Row],[idx]]="","",
ROUND((tbPayroll[[#This Row],[401T1p]]*tbPayroll[[#This Row],[401T1Cap]]+tbPayroll[[#This Row],[401T2p]]*tbPayroll[[#This Row],[401T2Cap]])*IF(SUMIFS($AM29:$BMK29,$AM$3:$BMK$3,"&lt;"&amp;VH$3,$AM$2:$BMK$2,VH$2)+UB29&lt;compensationCap,
VH29,
MAX(compensationCap-SUMIFS($AM29:$BMK29,$AM$3:$BMK$3,"&lt;"&amp;VH$3,$AM$2:$BMK$2,VH$2),0)),2))</f>
        <v/>
      </c>
      <c r="UX29" s="116" t="str">
        <f>IF(tbPayroll[[#This Row],[idx]]="","",
IF(UW29=0,0,
ROUND(IF(SUMIFS($AM29:$BMK29,$AM$3:$BMK$3,"&lt;"&amp;UZ$3,$AM$2:$BMK$2,"&gt;="&amp;UX$2,$AM$2:$BMK$2,"&lt;="&amp;UZ$2)+UU29+UV29+UW29&lt;tbPayroll[[#This Row],[401EmperLimit]],
UW29,
MAX((tbPayroll[[#This Row],[401EmperLimit]]-SUMIFS($AM29:$BMK29,$AM$3:$BMK$3,"&lt;"&amp;UZ$3,$AM$2:$BMK$2,"&gt;="&amp;UX$2,$AM$2:$BMK$2,"&lt;="&amp;UZ$2)),0)),2)))</f>
        <v/>
      </c>
      <c r="UY29" s="116" t="str">
        <f>IF(tbPayroll[[#This Row],[idx]]="","",
IF(UV29=0,0,
ROUND(IF(SUMIFS($AM29:$BMK29,$AM$3:$BMK$3,"&lt;"&amp;UZ$3,$AM$2:$BMK$2,UZ$2)+UU29+SUMIFS($AM29:$BMK29,$AM$3:$BMK$3,"&lt;"&amp;UY$3,$AM$2:$BMK$2,UY$2)+UV29&lt;tbPayroll[[#This Row],[401ContriLimit]],
UV29,
UV29/(UU29+UV29)*
(tbPayroll[[#This Row],[401ContriLimit]]-SUMIFS($AM29:$BMK29,$AM$3:$BMK$3,"&lt;"&amp;UZ$3,$AM$2:$BMK$2,UZ$2)-SUMIFS($AM29:$BMK29,$AM$3:$BMK$3,"&lt;"&amp;UY$3,$AM$2:$BMK$2,UY$2))),2)))</f>
        <v/>
      </c>
      <c r="UZ29" s="116" t="str">
        <f>IF(tbPayroll[[#This Row],[idx]]="","",
IF(UU29=0,0,
ROUND(IF(SUMIFS($AM29:$BMK29,$AM$3:$BMK$3,"&lt;"&amp;UZ$3,$AM$2:$BMK$2,UZ$2)+UU29+SUMIFS($AM29:$BMK29,$AM$3:$BMK$3,"&lt;"&amp;UY$3,$AM$2:$BMK$2,UY$2)+UV29&lt;tbPayroll[[#This Row],[401ContriLimit]],
UU29,
UU29/(UU29+UV29)*
(tbPayroll[[#This Row],[401ContriLimit]]-SUMIFS($AM29:$BMK29,$AM$3:$BMK$3,"&lt;"&amp;UZ$3,$AM$2:$BMK$2,UZ$2)-SUMIFS($AM29:$BMK29,$AM$3:$BMK$3,"&lt;"&amp;UY$3,$AM$2:$BMK$2,UY$2))),2)
))</f>
        <v/>
      </c>
      <c r="VA29" s="116" t="str" cm="1">
        <f t="array" ref="VA29">IF(tbPayroll[[#This Row],[idx]]="","",
IF(US29=0,0,
MAX(SUMIFS($AM29:$BMK29,$AM$3:$BMK$3,"&lt;="&amp;VG$3,$AM$2:$BMK$2,VG$2)-INDEX(mediAddTable,tbPayroll[[#This Row],[fedStatus]]),0)-
SUMIFS($AM29:$BMK29,$AM$3:$BMK$3,"&lt;"&amp;VG$3,$AM$2:$BMK$2,VA$2)
))</f>
        <v/>
      </c>
      <c r="VB29" s="116" t="str">
        <f>IF(tbPayroll[[#This Row],[idx]]="","",
ROUND(MAX(VF29*dPeriods+tbPayroll[[#This Row],[adjustedAmount]],0),dFEDRound))</f>
        <v/>
      </c>
      <c r="VC29" s="116" t="str">
        <f>IF(tbPayroll[[#This Row],[idx]]="","",
ROUND(IF(hoursMode="Daily",
SUMIFS(Hours!$J28:$BDM28,Hours!$J$2:$BDM$2,"&gt;="&amp;UE$5,Hours!$J$2:$BDM$2,"&lt;="&amp;VH$5,Hours!$J$5:$BDM$5,dRegularName),
SUMIFS(Hours!$J28:$BDM28,Hours!$J$1:$BDM$1,VD$3,Hours!$J$5:$BDM$5,dRegularName)
),2))</f>
        <v/>
      </c>
      <c r="VD29" s="116" t="str">
        <f>IF(tbPayroll[[#This Row],[idx]]="","",
IF(hoursMode="Daily",
SUMIFS(Hours!$J28:$BDM28,Hours!$J$2:$BDM$2,"&gt;="&amp;UE$5,Hours!$J$2:$BDM$2,"&lt;="&amp;VH$5,Hours!$J$5:$BDM$5,dOvertimeName),
SUMIFS(Hours!$J28:$BDM28,Hours!$J$1:$BDM$1,VD$3,Hours!$J$5:$BDM$5,dOvertimeName)
))</f>
        <v/>
      </c>
      <c r="VE29" s="116" t="str">
        <f>IF(tbPayroll[[#This Row],[idx]]="","",
IF(hoursMode="Daily",
SUMIFS(Hours!$J28:$BDM28,Hours!$J$2:$BDM$2,"&gt;="&amp;UE$5,Hours!$J$2:$BDM$2,"&lt;="&amp;VH$5,Hours!$J$5:$BDM$5,dVacationName),
SUMIFS(Hours!$J28:$BDM28,Hours!$J$1:$BDM$1,VD$3,Hours!$J$5:$BDM$5,dVacationName)
))</f>
        <v/>
      </c>
      <c r="VF29" s="116" t="str">
        <f>IF(tbPayroll[[#This Row],[Employee]]="","",MAX(VH29-tbPayroll[[#This Row],[free]]-UF29-UY29,0))</f>
        <v/>
      </c>
      <c r="VG29" s="116" t="str">
        <f>IF(tbPayroll[[#This Row],[Employee]]="","",MAX(VH29-tbPayroll[[#This Row],[free]]-UF29,0))</f>
        <v/>
      </c>
      <c r="VH29" s="116" t="str">
        <f>IF(tbPayroll[[#This Row],[Employee]]="","",
IF(tbPayroll[[#This Row],[employmentDate]]&gt;VH$5,0,UJ29+UK29+UL29+UH29))</f>
        <v/>
      </c>
      <c r="VI29" s="116" t="str">
        <f>IF(tbPayroll[[#This Row],[Employee]]="","",VH29-SUM(UM29:UR29)-UG29-UF29-UY29-UZ29)</f>
        <v/>
      </c>
      <c r="VJ29" s="417"/>
      <c r="VK29" s="192"/>
      <c r="VL29" s="192"/>
      <c r="VM29" s="192"/>
      <c r="VN29" s="193"/>
      <c r="VO29" s="116" t="str">
        <f>IF(tbPayroll[[#This Row],[Employee]]="","",
WI29 &amp; " | " &amp; WJ29&amp; " | " &amp; WK29
)</f>
        <v/>
      </c>
      <c r="VP29" s="116" t="str">
        <f>IF(tbPayroll[[#This Row],[Employee]]="","",
IF(tbPayroll[[#This Row],[employmentDate]]&gt;WN$5,0,
ROUND(IF(tbPayroll[[#This Row],[IncomeBase]]=dSalaried,IF(VK29&lt;&gt;"",VK29,tbPayroll[[#This Row],[EmpWage]]),WI29*IF(VK29&lt;&gt;"",VK29,tbPayroll[[#This Row],[EmpWage]])),2)))</f>
        <v/>
      </c>
      <c r="VQ29" s="116" t="str">
        <f>IF(tbPayroll[[#This Row],[Employee]]="","",
IF(tbPayroll[[#This Row],[employmentDate]]&gt;WN$5,0,
ROUND(WJ29*tbPayroll[[#This Row],[overrrate]]*
IF(VK29&lt;&gt;"",VK29,tbPayroll[[#This Row],[EmpWage]])/IF(tbPayroll[[#This Row],[IncomeBase]]=dSalaried,MAX(tbPayroll[[#This Row],[regularwork]],1),1),2)
))</f>
        <v/>
      </c>
      <c r="VR29" s="116" t="str">
        <f>IF(tbPayroll[[#This Row],[Employee]]="","",
IF(tbPayroll[[#This Row],[employmentDate]]&gt;WN$5,0,
ROUND(WK29*
IFERROR(VP29/WI29,0),2
)))</f>
        <v/>
      </c>
      <c r="VS29" s="116" t="str">
        <f>IF(tbPayroll[[#This Row],[Employee]]="","",
tbPayroll[[#This Row],[exState]]*
(tbPayroll[[#This Row],[stateAddDedu]]+ROUND(
MAX(WL29-tbPayroll[[#This Row],[persExemp]],0)*tbPayroll[[#This Row],[stateTax]],dRound))
)</f>
        <v/>
      </c>
      <c r="VT29" s="116" t="str">
        <f>IF(tbPayroll[[#This Row],[Employee]]="","",
(ROUND(
MAX(WL29-tbPayroll[[#This Row],[persExemp]],0)*tbPayroll[[#This Row],[dLocal]],dRound))
)</f>
        <v/>
      </c>
      <c r="VU29" s="116" t="str">
        <f>IF(tbPayroll[[#This Row],[Employee]]="","",
(ROUND(
MAX(WL29-tbPayroll[[#This Row],[persExemp]],0)*tbPayroll[[#This Row],[dCity]],dRound))
)</f>
        <v/>
      </c>
      <c r="VV29" s="116" t="str" cm="1">
        <f t="array" aca="1" ref="VV29" ca="1">IF(tbPayroll[[#This Row],[idx]]="","",
IF(VY29=0,0,
ROUND(tbPayroll[[#This Row],[exFed]]*
MAX(
((WH29-INDEX(INDIRECT(tbPayroll[[#This Row],[fedPrefix]]&amp;CHOOSE(tbPayroll[[#This Row],[fedStatus]],"SingleWage","JointlyWage","SingleWage","HeadWage")),VY29))*
INDEX(INDIRECT(tbPayroll[[#This Row],[fedPrefix]]&amp;"Perc"),VY29)+
INDEX(INDIRECT(tbPayroll[[#This Row],[fedPrefix]]&amp;CHOOSE(tbPayroll[[#This Row],[fedStatus]],"SingleHold","JointlyHold","SingleHold","HeadHold")),VY29))/dPeriods
- IF(tbPayroll[[#This Row],[isFormSent]]="Yes",tbPayroll[[#This Row],[isFormStep3]],0),0)
+tbPayroll[[#This Row],[isFormStep4c]],dFEDRound)
)
)</f>
        <v/>
      </c>
      <c r="VW29" s="116" t="str">
        <f>IF(tbPayroll[[#This Row],[idx]]="","",
ROUND(tbPayroll[[#This Row],[exSS]]*
IF(SUMIFS($AM29:$BMK29,$AM$3:$BMK$3,"&lt;"&amp;VW$3,$AM$2:$BMK$2,VW$2) +ssTax*WM29 &lt;ssTax*ssMax,
ssTax*WM29,
MAX(ssTax*ssMax-SUMIFS($AM29:$BMK29,$AM$3:$BMK$3,"&lt;"&amp;VW$3,$AM$2:$BMK$2,VW$2),0)),
2)
)</f>
        <v/>
      </c>
      <c r="VX29" s="116" t="str">
        <f>IF(tbPayroll[[#This Row],[idx]]="","",IF(VY29=0,0,ROUND(tbPayroll[[#This Row],[exMedi]]*mediTax*WM29+WG29*mediMax,2)))</f>
        <v/>
      </c>
      <c r="VY29" s="116" t="str">
        <f ca="1">IF(tbPayroll[[#This Row],[idx]]="","",IFERROR(MATCH(WH29,INDIRECT(tbPayroll[[#This Row],[fedPrefix]]&amp;CHOOSE(tbPayroll[[#This Row],[fedStatus]],"SingleWage","JointlyWage","SingleWage","HeadWage")),1),0))</f>
        <v/>
      </c>
      <c r="VZ29" s="116"/>
      <c r="WA29" s="116" t="str">
        <f>IF(tbPayroll[[#This Row],[idx]]="","",
ROUND(tbPayroll[[#This Row],[401Roth]]*IF(SUMIFS($AM29:$BMK29,$AM$3:$BMK$3,"&lt;"&amp;WN$3,$AM$2:$BMK$2,WN$2)+VH29&lt;compensationCap,
WN29,
MAX(compensationCap-SUMIFS($AM29:$BMK29,$AM$3:$BMK$3,"&lt;"&amp;WN$3,$AM$2:$BMK$2,WN$2),0)),2))</f>
        <v/>
      </c>
      <c r="WB29" s="116" t="str">
        <f>IF(tbPayroll[[#This Row],[idx]]="","",
ROUND(tbPayroll[[#This Row],[401PreTax]]*IF(SUMIFS($AM29:$BMK29,$AM$3:$BMK$3,"&lt;"&amp;WN$3,$AM$2:$BMK$2,WN$2)+VH29&lt;compensationCap,
WN29,
MAX(compensationCap-SUMIFS($AM29:$BMK29,$AM$3:$BMK$3,"&lt;"&amp;WN$3,$AM$2:$BMK$2,WN$2),0)),2))</f>
        <v/>
      </c>
      <c r="WC29" s="116" t="str">
        <f>IF(tbPayroll[[#This Row],[idx]]="","",
ROUND((tbPayroll[[#This Row],[401T1p]]*tbPayroll[[#This Row],[401T1Cap]]+tbPayroll[[#This Row],[401T2p]]*tbPayroll[[#This Row],[401T2Cap]])*IF(SUMIFS($AM29:$BMK29,$AM$3:$BMK$3,"&lt;"&amp;WN$3,$AM$2:$BMK$2,WN$2)+VH29&lt;compensationCap,
WN29,
MAX(compensationCap-SUMIFS($AM29:$BMK29,$AM$3:$BMK$3,"&lt;"&amp;WN$3,$AM$2:$BMK$2,WN$2),0)),2))</f>
        <v/>
      </c>
      <c r="WD29" s="116" t="str">
        <f>IF(tbPayroll[[#This Row],[idx]]="","",
IF(WC29=0,0,
ROUND(IF(SUMIFS($AM29:$BMK29,$AM$3:$BMK$3,"&lt;"&amp;WF$3,$AM$2:$BMK$2,"&gt;="&amp;WD$2,$AM$2:$BMK$2,"&lt;="&amp;WF$2)+WA29+WB29+WC29&lt;tbPayroll[[#This Row],[401EmperLimit]],
WC29,
MAX((tbPayroll[[#This Row],[401EmperLimit]]-SUMIFS($AM29:$BMK29,$AM$3:$BMK$3,"&lt;"&amp;WF$3,$AM$2:$BMK$2,"&gt;="&amp;WD$2,$AM$2:$BMK$2,"&lt;="&amp;WF$2)),0)),2)))</f>
        <v/>
      </c>
      <c r="WE29" s="116" t="str">
        <f>IF(tbPayroll[[#This Row],[idx]]="","",
IF(WB29=0,0,
ROUND(IF(SUMIFS($AM29:$BMK29,$AM$3:$BMK$3,"&lt;"&amp;WF$3,$AM$2:$BMK$2,WF$2)+WA29+SUMIFS($AM29:$BMK29,$AM$3:$BMK$3,"&lt;"&amp;WE$3,$AM$2:$BMK$2,WE$2)+WB29&lt;tbPayroll[[#This Row],[401ContriLimit]],
WB29,
WB29/(WA29+WB29)*
(tbPayroll[[#This Row],[401ContriLimit]]-SUMIFS($AM29:$BMK29,$AM$3:$BMK$3,"&lt;"&amp;WF$3,$AM$2:$BMK$2,WF$2)-SUMIFS($AM29:$BMK29,$AM$3:$BMK$3,"&lt;"&amp;WE$3,$AM$2:$BMK$2,WE$2))),2)))</f>
        <v/>
      </c>
      <c r="WF29" s="116" t="str">
        <f>IF(tbPayroll[[#This Row],[idx]]="","",
IF(WA29=0,0,
ROUND(IF(SUMIFS($AM29:$BMK29,$AM$3:$BMK$3,"&lt;"&amp;WF$3,$AM$2:$BMK$2,WF$2)+WA29+SUMIFS($AM29:$BMK29,$AM$3:$BMK$3,"&lt;"&amp;WE$3,$AM$2:$BMK$2,WE$2)+WB29&lt;tbPayroll[[#This Row],[401ContriLimit]],
WA29,
WA29/(WA29+WB29)*
(tbPayroll[[#This Row],[401ContriLimit]]-SUMIFS($AM29:$BMK29,$AM$3:$BMK$3,"&lt;"&amp;WF$3,$AM$2:$BMK$2,WF$2)-SUMIFS($AM29:$BMK29,$AM$3:$BMK$3,"&lt;"&amp;WE$3,$AM$2:$BMK$2,WE$2))),2)
))</f>
        <v/>
      </c>
      <c r="WG29" s="116" t="str" cm="1">
        <f t="array" ref="WG29">IF(tbPayroll[[#This Row],[idx]]="","",
IF(VY29=0,0,
MAX(SUMIFS($AM29:$BMK29,$AM$3:$BMK$3,"&lt;="&amp;WM$3,$AM$2:$BMK$2,WM$2)-INDEX(mediAddTable,tbPayroll[[#This Row],[fedStatus]]),0)-
SUMIFS($AM29:$BMK29,$AM$3:$BMK$3,"&lt;"&amp;WM$3,$AM$2:$BMK$2,WG$2)
))</f>
        <v/>
      </c>
      <c r="WH29" s="116" t="str">
        <f>IF(tbPayroll[[#This Row],[idx]]="","",
ROUND(MAX(WL29*dPeriods+tbPayroll[[#This Row],[adjustedAmount]],0),dFEDRound))</f>
        <v/>
      </c>
      <c r="WI29" s="116" t="str">
        <f>IF(tbPayroll[[#This Row],[idx]]="","",
ROUND(IF(hoursMode="Daily",
SUMIFS(Hours!$J28:$BDM28,Hours!$J$2:$BDM$2,"&gt;="&amp;VK$5,Hours!$J$2:$BDM$2,"&lt;="&amp;WN$5,Hours!$J$5:$BDM$5,dRegularName),
SUMIFS(Hours!$J28:$BDM28,Hours!$J$1:$BDM$1,WJ$3,Hours!$J$5:$BDM$5,dRegularName)
),2))</f>
        <v/>
      </c>
      <c r="WJ29" s="116" t="str">
        <f>IF(tbPayroll[[#This Row],[idx]]="","",
IF(hoursMode="Daily",
SUMIFS(Hours!$J28:$BDM28,Hours!$J$2:$BDM$2,"&gt;="&amp;VK$5,Hours!$J$2:$BDM$2,"&lt;="&amp;WN$5,Hours!$J$5:$BDM$5,dOvertimeName),
SUMIFS(Hours!$J28:$BDM28,Hours!$J$1:$BDM$1,WJ$3,Hours!$J$5:$BDM$5,dOvertimeName)
))</f>
        <v/>
      </c>
      <c r="WK29" s="116" t="str">
        <f>IF(tbPayroll[[#This Row],[idx]]="","",
IF(hoursMode="Daily",
SUMIFS(Hours!$J28:$BDM28,Hours!$J$2:$BDM$2,"&gt;="&amp;VK$5,Hours!$J$2:$BDM$2,"&lt;="&amp;WN$5,Hours!$J$5:$BDM$5,dVacationName),
SUMIFS(Hours!$J28:$BDM28,Hours!$J$1:$BDM$1,WJ$3,Hours!$J$5:$BDM$5,dVacationName)
))</f>
        <v/>
      </c>
      <c r="WL29" s="116" t="str">
        <f>IF(tbPayroll[[#This Row],[Employee]]="","",MAX(WN29-tbPayroll[[#This Row],[free]]-VL29-WE29,0))</f>
        <v/>
      </c>
      <c r="WM29" s="116" t="str">
        <f>IF(tbPayroll[[#This Row],[Employee]]="","",MAX(WN29-tbPayroll[[#This Row],[free]]-VL29,0))</f>
        <v/>
      </c>
      <c r="WN29" s="116" t="str">
        <f>IF(tbPayroll[[#This Row],[Employee]]="","",
IF(tbPayroll[[#This Row],[employmentDate]]&gt;WN$5,0,VP29+VQ29+VR29+VN29))</f>
        <v/>
      </c>
      <c r="WO29" s="116" t="str">
        <f>IF(tbPayroll[[#This Row],[Employee]]="","",WN29-SUM(VS29:VX29)-VM29-VL29-WE29-WF29)</f>
        <v/>
      </c>
      <c r="WP29" s="417"/>
      <c r="WQ29" s="192"/>
      <c r="WR29" s="192"/>
      <c r="WS29" s="192"/>
      <c r="WT29" s="193"/>
      <c r="WU29" s="116" t="str">
        <f>IF(tbPayroll[[#This Row],[Employee]]="","",
XO29 &amp; " | " &amp; XP29&amp; " | " &amp; XQ29
)</f>
        <v/>
      </c>
      <c r="WV29" s="116" t="str">
        <f>IF(tbPayroll[[#This Row],[Employee]]="","",
IF(tbPayroll[[#This Row],[employmentDate]]&gt;XT$5,0,
ROUND(IF(tbPayroll[[#This Row],[IncomeBase]]=dSalaried,IF(WQ29&lt;&gt;"",WQ29,tbPayroll[[#This Row],[EmpWage]]),XO29*IF(WQ29&lt;&gt;"",WQ29,tbPayroll[[#This Row],[EmpWage]])),2)))</f>
        <v/>
      </c>
      <c r="WW29" s="116" t="str">
        <f>IF(tbPayroll[[#This Row],[Employee]]="","",
IF(tbPayroll[[#This Row],[employmentDate]]&gt;XT$5,0,
ROUND(XP29*tbPayroll[[#This Row],[overrrate]]*
IF(WQ29&lt;&gt;"",WQ29,tbPayroll[[#This Row],[EmpWage]])/IF(tbPayroll[[#This Row],[IncomeBase]]=dSalaried,MAX(tbPayroll[[#This Row],[regularwork]],1),1),2)
))</f>
        <v/>
      </c>
      <c r="WX29" s="116" t="str">
        <f>IF(tbPayroll[[#This Row],[Employee]]="","",
IF(tbPayroll[[#This Row],[employmentDate]]&gt;XT$5,0,
ROUND(XQ29*
IFERROR(WV29/XO29,0),2
)))</f>
        <v/>
      </c>
      <c r="WY29" s="116" t="str">
        <f>IF(tbPayroll[[#This Row],[Employee]]="","",
tbPayroll[[#This Row],[exState]]*
(tbPayroll[[#This Row],[stateAddDedu]]+ROUND(
MAX(XR29-tbPayroll[[#This Row],[persExemp]],0)*tbPayroll[[#This Row],[stateTax]],dRound))
)</f>
        <v/>
      </c>
      <c r="WZ29" s="116" t="str">
        <f>IF(tbPayroll[[#This Row],[Employee]]="","",
(ROUND(
MAX(XR29-tbPayroll[[#This Row],[persExemp]],0)*tbPayroll[[#This Row],[dLocal]],dRound))
)</f>
        <v/>
      </c>
      <c r="XA29" s="116" t="str">
        <f>IF(tbPayroll[[#This Row],[Employee]]="","",
(ROUND(
MAX(XR29-tbPayroll[[#This Row],[persExemp]],0)*tbPayroll[[#This Row],[dCity]],dRound))
)</f>
        <v/>
      </c>
      <c r="XB29" s="116" t="str" cm="1">
        <f t="array" aca="1" ref="XB29" ca="1">IF(tbPayroll[[#This Row],[idx]]="","",
IF(XE29=0,0,
ROUND(tbPayroll[[#This Row],[exFed]]*
MAX(
((XN29-INDEX(INDIRECT(tbPayroll[[#This Row],[fedPrefix]]&amp;CHOOSE(tbPayroll[[#This Row],[fedStatus]],"SingleWage","JointlyWage","SingleWage","HeadWage")),XE29))*
INDEX(INDIRECT(tbPayroll[[#This Row],[fedPrefix]]&amp;"Perc"),XE29)+
INDEX(INDIRECT(tbPayroll[[#This Row],[fedPrefix]]&amp;CHOOSE(tbPayroll[[#This Row],[fedStatus]],"SingleHold","JointlyHold","SingleHold","HeadHold")),XE29))/dPeriods
- IF(tbPayroll[[#This Row],[isFormSent]]="Yes",tbPayroll[[#This Row],[isFormStep3]],0),0)
+tbPayroll[[#This Row],[isFormStep4c]],dFEDRound)
)
)</f>
        <v/>
      </c>
      <c r="XC29" s="116" t="str">
        <f>IF(tbPayroll[[#This Row],[idx]]="","",
ROUND(tbPayroll[[#This Row],[exSS]]*
IF(SUMIFS($AM29:$BMK29,$AM$3:$BMK$3,"&lt;"&amp;XC$3,$AM$2:$BMK$2,XC$2) +ssTax*XS29 &lt;ssTax*ssMax,
ssTax*XS29,
MAX(ssTax*ssMax-SUMIFS($AM29:$BMK29,$AM$3:$BMK$3,"&lt;"&amp;XC$3,$AM$2:$BMK$2,XC$2),0)),
2)
)</f>
        <v/>
      </c>
      <c r="XD29" s="116" t="str">
        <f>IF(tbPayroll[[#This Row],[idx]]="","",IF(XE29=0,0,ROUND(tbPayroll[[#This Row],[exMedi]]*mediTax*XS29+XM29*mediMax,2)))</f>
        <v/>
      </c>
      <c r="XE29" s="116" t="str">
        <f ca="1">IF(tbPayroll[[#This Row],[idx]]="","",IFERROR(MATCH(XN29,INDIRECT(tbPayroll[[#This Row],[fedPrefix]]&amp;CHOOSE(tbPayroll[[#This Row],[fedStatus]],"SingleWage","JointlyWage","SingleWage","HeadWage")),1),0))</f>
        <v/>
      </c>
      <c r="XF29" s="116"/>
      <c r="XG29" s="116" t="str">
        <f>IF(tbPayroll[[#This Row],[idx]]="","",
ROUND(tbPayroll[[#This Row],[401Roth]]*IF(SUMIFS($AM29:$BMK29,$AM$3:$BMK$3,"&lt;"&amp;XT$3,$AM$2:$BMK$2,XT$2)+WN29&lt;compensationCap,
XT29,
MAX(compensationCap-SUMIFS($AM29:$BMK29,$AM$3:$BMK$3,"&lt;"&amp;XT$3,$AM$2:$BMK$2,XT$2),0)),2))</f>
        <v/>
      </c>
      <c r="XH29" s="116" t="str">
        <f>IF(tbPayroll[[#This Row],[idx]]="","",
ROUND(tbPayroll[[#This Row],[401PreTax]]*IF(SUMIFS($AM29:$BMK29,$AM$3:$BMK$3,"&lt;"&amp;XT$3,$AM$2:$BMK$2,XT$2)+WN29&lt;compensationCap,
XT29,
MAX(compensationCap-SUMIFS($AM29:$BMK29,$AM$3:$BMK$3,"&lt;"&amp;XT$3,$AM$2:$BMK$2,XT$2),0)),2))</f>
        <v/>
      </c>
      <c r="XI29" s="116" t="str">
        <f>IF(tbPayroll[[#This Row],[idx]]="","",
ROUND((tbPayroll[[#This Row],[401T1p]]*tbPayroll[[#This Row],[401T1Cap]]+tbPayroll[[#This Row],[401T2p]]*tbPayroll[[#This Row],[401T2Cap]])*IF(SUMIFS($AM29:$BMK29,$AM$3:$BMK$3,"&lt;"&amp;XT$3,$AM$2:$BMK$2,XT$2)+WN29&lt;compensationCap,
XT29,
MAX(compensationCap-SUMIFS($AM29:$BMK29,$AM$3:$BMK$3,"&lt;"&amp;XT$3,$AM$2:$BMK$2,XT$2),0)),2))</f>
        <v/>
      </c>
      <c r="XJ29" s="116" t="str">
        <f>IF(tbPayroll[[#This Row],[idx]]="","",
IF(XI29=0,0,
ROUND(IF(SUMIFS($AM29:$BMK29,$AM$3:$BMK$3,"&lt;"&amp;XL$3,$AM$2:$BMK$2,"&gt;="&amp;XJ$2,$AM$2:$BMK$2,"&lt;="&amp;XL$2)+XG29+XH29+XI29&lt;tbPayroll[[#This Row],[401EmperLimit]],
XI29,
MAX((tbPayroll[[#This Row],[401EmperLimit]]-SUMIFS($AM29:$BMK29,$AM$3:$BMK$3,"&lt;"&amp;XL$3,$AM$2:$BMK$2,"&gt;="&amp;XJ$2,$AM$2:$BMK$2,"&lt;="&amp;XL$2)),0)),2)))</f>
        <v/>
      </c>
      <c r="XK29" s="116" t="str">
        <f>IF(tbPayroll[[#This Row],[idx]]="","",
IF(XH29=0,0,
ROUND(IF(SUMIFS($AM29:$BMK29,$AM$3:$BMK$3,"&lt;"&amp;XL$3,$AM$2:$BMK$2,XL$2)+XG29+SUMIFS($AM29:$BMK29,$AM$3:$BMK$3,"&lt;"&amp;XK$3,$AM$2:$BMK$2,XK$2)+XH29&lt;tbPayroll[[#This Row],[401ContriLimit]],
XH29,
XH29/(XG29+XH29)*
(tbPayroll[[#This Row],[401ContriLimit]]-SUMIFS($AM29:$BMK29,$AM$3:$BMK$3,"&lt;"&amp;XL$3,$AM$2:$BMK$2,XL$2)-SUMIFS($AM29:$BMK29,$AM$3:$BMK$3,"&lt;"&amp;XK$3,$AM$2:$BMK$2,XK$2))),2)))</f>
        <v/>
      </c>
      <c r="XL29" s="116" t="str">
        <f>IF(tbPayroll[[#This Row],[idx]]="","",
IF(XG29=0,0,
ROUND(IF(SUMIFS($AM29:$BMK29,$AM$3:$BMK$3,"&lt;"&amp;XL$3,$AM$2:$BMK$2,XL$2)+XG29+SUMIFS($AM29:$BMK29,$AM$3:$BMK$3,"&lt;"&amp;XK$3,$AM$2:$BMK$2,XK$2)+XH29&lt;tbPayroll[[#This Row],[401ContriLimit]],
XG29,
XG29/(XG29+XH29)*
(tbPayroll[[#This Row],[401ContriLimit]]-SUMIFS($AM29:$BMK29,$AM$3:$BMK$3,"&lt;"&amp;XL$3,$AM$2:$BMK$2,XL$2)-SUMIFS($AM29:$BMK29,$AM$3:$BMK$3,"&lt;"&amp;XK$3,$AM$2:$BMK$2,XK$2))),2)
))</f>
        <v/>
      </c>
      <c r="XM29" s="116" t="str" cm="1">
        <f t="array" ref="XM29">IF(tbPayroll[[#This Row],[idx]]="","",
IF(XE29=0,0,
MAX(SUMIFS($AM29:$BMK29,$AM$3:$BMK$3,"&lt;="&amp;XS$3,$AM$2:$BMK$2,XS$2)-INDEX(mediAddTable,tbPayroll[[#This Row],[fedStatus]]),0)-
SUMIFS($AM29:$BMK29,$AM$3:$BMK$3,"&lt;"&amp;XS$3,$AM$2:$BMK$2,XM$2)
))</f>
        <v/>
      </c>
      <c r="XN29" s="116" t="str">
        <f>IF(tbPayroll[[#This Row],[idx]]="","",
ROUND(MAX(XR29*dPeriods+tbPayroll[[#This Row],[adjustedAmount]],0),dFEDRound))</f>
        <v/>
      </c>
      <c r="XO29" s="116" t="str">
        <f>IF(tbPayroll[[#This Row],[idx]]="","",
ROUND(IF(hoursMode="Daily",
SUMIFS(Hours!$J28:$BDM28,Hours!$J$2:$BDM$2,"&gt;="&amp;WQ$5,Hours!$J$2:$BDM$2,"&lt;="&amp;XT$5,Hours!$J$5:$BDM$5,dRegularName),
SUMIFS(Hours!$J28:$BDM28,Hours!$J$1:$BDM$1,XP$3,Hours!$J$5:$BDM$5,dRegularName)
),2))</f>
        <v/>
      </c>
      <c r="XP29" s="116" t="str">
        <f>IF(tbPayroll[[#This Row],[idx]]="","",
IF(hoursMode="Daily",
SUMIFS(Hours!$J28:$BDM28,Hours!$J$2:$BDM$2,"&gt;="&amp;WQ$5,Hours!$J$2:$BDM$2,"&lt;="&amp;XT$5,Hours!$J$5:$BDM$5,dOvertimeName),
SUMIFS(Hours!$J28:$BDM28,Hours!$J$1:$BDM$1,XP$3,Hours!$J$5:$BDM$5,dOvertimeName)
))</f>
        <v/>
      </c>
      <c r="XQ29" s="116" t="str">
        <f>IF(tbPayroll[[#This Row],[idx]]="","",
IF(hoursMode="Daily",
SUMIFS(Hours!$J28:$BDM28,Hours!$J$2:$BDM$2,"&gt;="&amp;WQ$5,Hours!$J$2:$BDM$2,"&lt;="&amp;XT$5,Hours!$J$5:$BDM$5,dVacationName),
SUMIFS(Hours!$J28:$BDM28,Hours!$J$1:$BDM$1,XP$3,Hours!$J$5:$BDM$5,dVacationName)
))</f>
        <v/>
      </c>
      <c r="XR29" s="116" t="str">
        <f>IF(tbPayroll[[#This Row],[Employee]]="","",MAX(XT29-tbPayroll[[#This Row],[free]]-WR29-XK29,0))</f>
        <v/>
      </c>
      <c r="XS29" s="116" t="str">
        <f>IF(tbPayroll[[#This Row],[Employee]]="","",MAX(XT29-tbPayroll[[#This Row],[free]]-WR29,0))</f>
        <v/>
      </c>
      <c r="XT29" s="116" t="str">
        <f>IF(tbPayroll[[#This Row],[Employee]]="","",
IF(tbPayroll[[#This Row],[employmentDate]]&gt;XT$5,0,WV29+WW29+WX29+WT29))</f>
        <v/>
      </c>
      <c r="XU29" s="116" t="str">
        <f>IF(tbPayroll[[#This Row],[Employee]]="","",XT29-SUM(WY29:XD29)-WS29-WR29-XK29-XL29)</f>
        <v/>
      </c>
      <c r="XV29" s="417"/>
      <c r="XW29" s="192"/>
      <c r="XX29" s="192"/>
      <c r="XY29" s="192"/>
      <c r="XZ29" s="193"/>
      <c r="YA29" s="116" t="str">
        <f>IF(tbPayroll[[#This Row],[Employee]]="","",
YU29 &amp; " | " &amp; YV29&amp; " | " &amp; YW29
)</f>
        <v/>
      </c>
      <c r="YB29" s="116" t="str">
        <f>IF(tbPayroll[[#This Row],[Employee]]="","",
IF(tbPayroll[[#This Row],[employmentDate]]&gt;YZ$5,0,
ROUND(IF(tbPayroll[[#This Row],[IncomeBase]]=dSalaried,IF(XW29&lt;&gt;"",XW29,tbPayroll[[#This Row],[EmpWage]]),YU29*IF(XW29&lt;&gt;"",XW29,tbPayroll[[#This Row],[EmpWage]])),2)))</f>
        <v/>
      </c>
      <c r="YC29" s="116" t="str">
        <f>IF(tbPayroll[[#This Row],[Employee]]="","",
IF(tbPayroll[[#This Row],[employmentDate]]&gt;YZ$5,0,
ROUND(YV29*tbPayroll[[#This Row],[overrrate]]*
IF(XW29&lt;&gt;"",XW29,tbPayroll[[#This Row],[EmpWage]])/IF(tbPayroll[[#This Row],[IncomeBase]]=dSalaried,MAX(tbPayroll[[#This Row],[regularwork]],1),1),2)
))</f>
        <v/>
      </c>
      <c r="YD29" s="116" t="str">
        <f>IF(tbPayroll[[#This Row],[Employee]]="","",
IF(tbPayroll[[#This Row],[employmentDate]]&gt;YZ$5,0,
ROUND(YW29*
IFERROR(YB29/YU29,0),2
)))</f>
        <v/>
      </c>
      <c r="YE29" s="116" t="str">
        <f>IF(tbPayroll[[#This Row],[Employee]]="","",
tbPayroll[[#This Row],[exState]]*
(tbPayroll[[#This Row],[stateAddDedu]]+ROUND(
MAX(YX29-tbPayroll[[#This Row],[persExemp]],0)*tbPayroll[[#This Row],[stateTax]],dRound))
)</f>
        <v/>
      </c>
      <c r="YF29" s="116" t="str">
        <f>IF(tbPayroll[[#This Row],[Employee]]="","",
(ROUND(
MAX(YX29-tbPayroll[[#This Row],[persExemp]],0)*tbPayroll[[#This Row],[dLocal]],dRound))
)</f>
        <v/>
      </c>
      <c r="YG29" s="116" t="str">
        <f>IF(tbPayroll[[#This Row],[Employee]]="","",
(ROUND(
MAX(YX29-tbPayroll[[#This Row],[persExemp]],0)*tbPayroll[[#This Row],[dCity]],dRound))
)</f>
        <v/>
      </c>
      <c r="YH29" s="116" t="str" cm="1">
        <f t="array" aca="1" ref="YH29" ca="1">IF(tbPayroll[[#This Row],[idx]]="","",
IF(YK29=0,0,
ROUND(tbPayroll[[#This Row],[exFed]]*
MAX(
((YT29-INDEX(INDIRECT(tbPayroll[[#This Row],[fedPrefix]]&amp;CHOOSE(tbPayroll[[#This Row],[fedStatus]],"SingleWage","JointlyWage","SingleWage","HeadWage")),YK29))*
INDEX(INDIRECT(tbPayroll[[#This Row],[fedPrefix]]&amp;"Perc"),YK29)+
INDEX(INDIRECT(tbPayroll[[#This Row],[fedPrefix]]&amp;CHOOSE(tbPayroll[[#This Row],[fedStatus]],"SingleHold","JointlyHold","SingleHold","HeadHold")),YK29))/dPeriods
- IF(tbPayroll[[#This Row],[isFormSent]]="Yes",tbPayroll[[#This Row],[isFormStep3]],0),0)
+tbPayroll[[#This Row],[isFormStep4c]],dFEDRound)
)
)</f>
        <v/>
      </c>
      <c r="YI29" s="116" t="str">
        <f>IF(tbPayroll[[#This Row],[idx]]="","",
ROUND(tbPayroll[[#This Row],[exSS]]*
IF(SUMIFS($AM29:$BMK29,$AM$3:$BMK$3,"&lt;"&amp;YI$3,$AM$2:$BMK$2,YI$2) +ssTax*YY29 &lt;ssTax*ssMax,
ssTax*YY29,
MAX(ssTax*ssMax-SUMIFS($AM29:$BMK29,$AM$3:$BMK$3,"&lt;"&amp;YI$3,$AM$2:$BMK$2,YI$2),0)),
2)
)</f>
        <v/>
      </c>
      <c r="YJ29" s="116" t="str">
        <f>IF(tbPayroll[[#This Row],[idx]]="","",IF(YK29=0,0,ROUND(tbPayroll[[#This Row],[exMedi]]*mediTax*YY29+YS29*mediMax,2)))</f>
        <v/>
      </c>
      <c r="YK29" s="116" t="str">
        <f ca="1">IF(tbPayroll[[#This Row],[idx]]="","",IFERROR(MATCH(YT29,INDIRECT(tbPayroll[[#This Row],[fedPrefix]]&amp;CHOOSE(tbPayroll[[#This Row],[fedStatus]],"SingleWage","JointlyWage","SingleWage","HeadWage")),1),0))</f>
        <v/>
      </c>
      <c r="YL29" s="116"/>
      <c r="YM29" s="116" t="str">
        <f>IF(tbPayroll[[#This Row],[idx]]="","",
ROUND(tbPayroll[[#This Row],[401Roth]]*IF(SUMIFS($AM29:$BMK29,$AM$3:$BMK$3,"&lt;"&amp;YZ$3,$AM$2:$BMK$2,YZ$2)+XT29&lt;compensationCap,
YZ29,
MAX(compensationCap-SUMIFS($AM29:$BMK29,$AM$3:$BMK$3,"&lt;"&amp;YZ$3,$AM$2:$BMK$2,YZ$2),0)),2))</f>
        <v/>
      </c>
      <c r="YN29" s="116" t="str">
        <f>IF(tbPayroll[[#This Row],[idx]]="","",
ROUND(tbPayroll[[#This Row],[401PreTax]]*IF(SUMIFS($AM29:$BMK29,$AM$3:$BMK$3,"&lt;"&amp;YZ$3,$AM$2:$BMK$2,YZ$2)+XT29&lt;compensationCap,
YZ29,
MAX(compensationCap-SUMIFS($AM29:$BMK29,$AM$3:$BMK$3,"&lt;"&amp;YZ$3,$AM$2:$BMK$2,YZ$2),0)),2))</f>
        <v/>
      </c>
      <c r="YO29" s="116" t="str">
        <f>IF(tbPayroll[[#This Row],[idx]]="","",
ROUND((tbPayroll[[#This Row],[401T1p]]*tbPayroll[[#This Row],[401T1Cap]]+tbPayroll[[#This Row],[401T2p]]*tbPayroll[[#This Row],[401T2Cap]])*IF(SUMIFS($AM29:$BMK29,$AM$3:$BMK$3,"&lt;"&amp;YZ$3,$AM$2:$BMK$2,YZ$2)+XT29&lt;compensationCap,
YZ29,
MAX(compensationCap-SUMIFS($AM29:$BMK29,$AM$3:$BMK$3,"&lt;"&amp;YZ$3,$AM$2:$BMK$2,YZ$2),0)),2))</f>
        <v/>
      </c>
      <c r="YP29" s="116" t="str">
        <f>IF(tbPayroll[[#This Row],[idx]]="","",
IF(YO29=0,0,
ROUND(IF(SUMIFS($AM29:$BMK29,$AM$3:$BMK$3,"&lt;"&amp;YR$3,$AM$2:$BMK$2,"&gt;="&amp;YP$2,$AM$2:$BMK$2,"&lt;="&amp;YR$2)+YM29+YN29+YO29&lt;tbPayroll[[#This Row],[401EmperLimit]],
YO29,
MAX((tbPayroll[[#This Row],[401EmperLimit]]-SUMIFS($AM29:$BMK29,$AM$3:$BMK$3,"&lt;"&amp;YR$3,$AM$2:$BMK$2,"&gt;="&amp;YP$2,$AM$2:$BMK$2,"&lt;="&amp;YR$2)),0)),2)))</f>
        <v/>
      </c>
      <c r="YQ29" s="116" t="str">
        <f>IF(tbPayroll[[#This Row],[idx]]="","",
IF(YN29=0,0,
ROUND(IF(SUMIFS($AM29:$BMK29,$AM$3:$BMK$3,"&lt;"&amp;YR$3,$AM$2:$BMK$2,YR$2)+YM29+SUMIFS($AM29:$BMK29,$AM$3:$BMK$3,"&lt;"&amp;YQ$3,$AM$2:$BMK$2,YQ$2)+YN29&lt;tbPayroll[[#This Row],[401ContriLimit]],
YN29,
YN29/(YM29+YN29)*
(tbPayroll[[#This Row],[401ContriLimit]]-SUMIFS($AM29:$BMK29,$AM$3:$BMK$3,"&lt;"&amp;YR$3,$AM$2:$BMK$2,YR$2)-SUMIFS($AM29:$BMK29,$AM$3:$BMK$3,"&lt;"&amp;YQ$3,$AM$2:$BMK$2,YQ$2))),2)))</f>
        <v/>
      </c>
      <c r="YR29" s="116" t="str">
        <f>IF(tbPayroll[[#This Row],[idx]]="","",
IF(YM29=0,0,
ROUND(IF(SUMIFS($AM29:$BMK29,$AM$3:$BMK$3,"&lt;"&amp;YR$3,$AM$2:$BMK$2,YR$2)+YM29+SUMIFS($AM29:$BMK29,$AM$3:$BMK$3,"&lt;"&amp;YQ$3,$AM$2:$BMK$2,YQ$2)+YN29&lt;tbPayroll[[#This Row],[401ContriLimit]],
YM29,
YM29/(YM29+YN29)*
(tbPayroll[[#This Row],[401ContriLimit]]-SUMIFS($AM29:$BMK29,$AM$3:$BMK$3,"&lt;"&amp;YR$3,$AM$2:$BMK$2,YR$2)-SUMIFS($AM29:$BMK29,$AM$3:$BMK$3,"&lt;"&amp;YQ$3,$AM$2:$BMK$2,YQ$2))),2)
))</f>
        <v/>
      </c>
      <c r="YS29" s="116" t="str" cm="1">
        <f t="array" ref="YS29">IF(tbPayroll[[#This Row],[idx]]="","",
IF(YK29=0,0,
MAX(SUMIFS($AM29:$BMK29,$AM$3:$BMK$3,"&lt;="&amp;YY$3,$AM$2:$BMK$2,YY$2)-INDEX(mediAddTable,tbPayroll[[#This Row],[fedStatus]]),0)-
SUMIFS($AM29:$BMK29,$AM$3:$BMK$3,"&lt;"&amp;YY$3,$AM$2:$BMK$2,YS$2)
))</f>
        <v/>
      </c>
      <c r="YT29" s="116" t="str">
        <f>IF(tbPayroll[[#This Row],[idx]]="","",
ROUND(MAX(YX29*dPeriods+tbPayroll[[#This Row],[adjustedAmount]],0),dFEDRound))</f>
        <v/>
      </c>
      <c r="YU29" s="116" t="str">
        <f>IF(tbPayroll[[#This Row],[idx]]="","",
ROUND(IF(hoursMode="Daily",
SUMIFS(Hours!$J28:$BDM28,Hours!$J$2:$BDM$2,"&gt;="&amp;XW$5,Hours!$J$2:$BDM$2,"&lt;="&amp;YZ$5,Hours!$J$5:$BDM$5,dRegularName),
SUMIFS(Hours!$J28:$BDM28,Hours!$J$1:$BDM$1,YV$3,Hours!$J$5:$BDM$5,dRegularName)
),2))</f>
        <v/>
      </c>
      <c r="YV29" s="116" t="str">
        <f>IF(tbPayroll[[#This Row],[idx]]="","",
IF(hoursMode="Daily",
SUMIFS(Hours!$J28:$BDM28,Hours!$J$2:$BDM$2,"&gt;="&amp;XW$5,Hours!$J$2:$BDM$2,"&lt;="&amp;YZ$5,Hours!$J$5:$BDM$5,dOvertimeName),
SUMIFS(Hours!$J28:$BDM28,Hours!$J$1:$BDM$1,YV$3,Hours!$J$5:$BDM$5,dOvertimeName)
))</f>
        <v/>
      </c>
      <c r="YW29" s="116" t="str">
        <f>IF(tbPayroll[[#This Row],[idx]]="","",
IF(hoursMode="Daily",
SUMIFS(Hours!$J28:$BDM28,Hours!$J$2:$BDM$2,"&gt;="&amp;XW$5,Hours!$J$2:$BDM$2,"&lt;="&amp;YZ$5,Hours!$J$5:$BDM$5,dVacationName),
SUMIFS(Hours!$J28:$BDM28,Hours!$J$1:$BDM$1,YV$3,Hours!$J$5:$BDM$5,dVacationName)
))</f>
        <v/>
      </c>
      <c r="YX29" s="116" t="str">
        <f>IF(tbPayroll[[#This Row],[Employee]]="","",MAX(YZ29-tbPayroll[[#This Row],[free]]-XX29-YQ29,0))</f>
        <v/>
      </c>
      <c r="YY29" s="116" t="str">
        <f>IF(tbPayroll[[#This Row],[Employee]]="","",MAX(YZ29-tbPayroll[[#This Row],[free]]-XX29,0))</f>
        <v/>
      </c>
      <c r="YZ29" s="116" t="str">
        <f>IF(tbPayroll[[#This Row],[Employee]]="","",
IF(tbPayroll[[#This Row],[employmentDate]]&gt;YZ$5,0,YB29+YC29+YD29+XZ29))</f>
        <v/>
      </c>
      <c r="ZA29" s="116" t="str">
        <f>IF(tbPayroll[[#This Row],[Employee]]="","",YZ29-SUM(YE29:YJ29)-XY29-XX29-YQ29-YR29)</f>
        <v/>
      </c>
      <c r="ZB29" s="417"/>
      <c r="ZC29" s="192"/>
      <c r="ZD29" s="192"/>
      <c r="ZE29" s="192"/>
      <c r="ZF29" s="193"/>
      <c r="ZG29" s="116" t="str">
        <f>IF(tbPayroll[[#This Row],[Employee]]="","",
AAA29 &amp; " | " &amp; AAB29&amp; " | " &amp; AAC29
)</f>
        <v/>
      </c>
      <c r="ZH29" s="116" t="str">
        <f>IF(tbPayroll[[#This Row],[Employee]]="","",
IF(tbPayroll[[#This Row],[employmentDate]]&gt;AAF$5,0,
ROUND(IF(tbPayroll[[#This Row],[IncomeBase]]=dSalaried,IF(ZC29&lt;&gt;"",ZC29,tbPayroll[[#This Row],[EmpWage]]),AAA29*IF(ZC29&lt;&gt;"",ZC29,tbPayroll[[#This Row],[EmpWage]])),2)))</f>
        <v/>
      </c>
      <c r="ZI29" s="116" t="str">
        <f>IF(tbPayroll[[#This Row],[Employee]]="","",
IF(tbPayroll[[#This Row],[employmentDate]]&gt;AAF$5,0,
ROUND(AAB29*tbPayroll[[#This Row],[overrrate]]*
IF(ZC29&lt;&gt;"",ZC29,tbPayroll[[#This Row],[EmpWage]])/IF(tbPayroll[[#This Row],[IncomeBase]]=dSalaried,MAX(tbPayroll[[#This Row],[regularwork]],1),1),2)
))</f>
        <v/>
      </c>
      <c r="ZJ29" s="116" t="str">
        <f>IF(tbPayroll[[#This Row],[Employee]]="","",
IF(tbPayroll[[#This Row],[employmentDate]]&gt;AAF$5,0,
ROUND(AAC29*
IFERROR(ZH29/AAA29,0),2
)))</f>
        <v/>
      </c>
      <c r="ZK29" s="116" t="str">
        <f>IF(tbPayroll[[#This Row],[Employee]]="","",
tbPayroll[[#This Row],[exState]]*
(tbPayroll[[#This Row],[stateAddDedu]]+ROUND(
MAX(AAD29-tbPayroll[[#This Row],[persExemp]],0)*tbPayroll[[#This Row],[stateTax]],dRound))
)</f>
        <v/>
      </c>
      <c r="ZL29" s="116" t="str">
        <f>IF(tbPayroll[[#This Row],[Employee]]="","",
(ROUND(
MAX(AAD29-tbPayroll[[#This Row],[persExemp]],0)*tbPayroll[[#This Row],[dLocal]],dRound))
)</f>
        <v/>
      </c>
      <c r="ZM29" s="116" t="str">
        <f>IF(tbPayroll[[#This Row],[Employee]]="","",
(ROUND(
MAX(AAD29-tbPayroll[[#This Row],[persExemp]],0)*tbPayroll[[#This Row],[dCity]],dRound))
)</f>
        <v/>
      </c>
      <c r="ZN29" s="116" t="str" cm="1">
        <f t="array" aca="1" ref="ZN29" ca="1">IF(tbPayroll[[#This Row],[idx]]="","",
IF(ZQ29=0,0,
ROUND(tbPayroll[[#This Row],[exFed]]*
MAX(
((ZZ29-INDEX(INDIRECT(tbPayroll[[#This Row],[fedPrefix]]&amp;CHOOSE(tbPayroll[[#This Row],[fedStatus]],"SingleWage","JointlyWage","SingleWage","HeadWage")),ZQ29))*
INDEX(INDIRECT(tbPayroll[[#This Row],[fedPrefix]]&amp;"Perc"),ZQ29)+
INDEX(INDIRECT(tbPayroll[[#This Row],[fedPrefix]]&amp;CHOOSE(tbPayroll[[#This Row],[fedStatus]],"SingleHold","JointlyHold","SingleHold","HeadHold")),ZQ29))/dPeriods
- IF(tbPayroll[[#This Row],[isFormSent]]="Yes",tbPayroll[[#This Row],[isFormStep3]],0),0)
+tbPayroll[[#This Row],[isFormStep4c]],dFEDRound)
)
)</f>
        <v/>
      </c>
      <c r="ZO29" s="116" t="str">
        <f>IF(tbPayroll[[#This Row],[idx]]="","",
ROUND(tbPayroll[[#This Row],[exSS]]*
IF(SUMIFS($AM29:$BMK29,$AM$3:$BMK$3,"&lt;"&amp;ZO$3,$AM$2:$BMK$2,ZO$2) +ssTax*AAE29 &lt;ssTax*ssMax,
ssTax*AAE29,
MAX(ssTax*ssMax-SUMIFS($AM29:$BMK29,$AM$3:$BMK$3,"&lt;"&amp;ZO$3,$AM$2:$BMK$2,ZO$2),0)),
2)
)</f>
        <v/>
      </c>
      <c r="ZP29" s="116" t="str">
        <f>IF(tbPayroll[[#This Row],[idx]]="","",IF(ZQ29=0,0,ROUND(tbPayroll[[#This Row],[exMedi]]*mediTax*AAE29+ZY29*mediMax,2)))</f>
        <v/>
      </c>
      <c r="ZQ29" s="116" t="str">
        <f ca="1">IF(tbPayroll[[#This Row],[idx]]="","",IFERROR(MATCH(ZZ29,INDIRECT(tbPayroll[[#This Row],[fedPrefix]]&amp;CHOOSE(tbPayroll[[#This Row],[fedStatus]],"SingleWage","JointlyWage","SingleWage","HeadWage")),1),0))</f>
        <v/>
      </c>
      <c r="ZR29" s="116"/>
      <c r="ZS29" s="116" t="str">
        <f>IF(tbPayroll[[#This Row],[idx]]="","",
ROUND(tbPayroll[[#This Row],[401Roth]]*IF(SUMIFS($AM29:$BMK29,$AM$3:$BMK$3,"&lt;"&amp;AAF$3,$AM$2:$BMK$2,AAF$2)+YZ29&lt;compensationCap,
AAF29,
MAX(compensationCap-SUMIFS($AM29:$BMK29,$AM$3:$BMK$3,"&lt;"&amp;AAF$3,$AM$2:$BMK$2,AAF$2),0)),2))</f>
        <v/>
      </c>
      <c r="ZT29" s="116" t="str">
        <f>IF(tbPayroll[[#This Row],[idx]]="","",
ROUND(tbPayroll[[#This Row],[401PreTax]]*IF(SUMIFS($AM29:$BMK29,$AM$3:$BMK$3,"&lt;"&amp;AAF$3,$AM$2:$BMK$2,AAF$2)+YZ29&lt;compensationCap,
AAF29,
MAX(compensationCap-SUMIFS($AM29:$BMK29,$AM$3:$BMK$3,"&lt;"&amp;AAF$3,$AM$2:$BMK$2,AAF$2),0)),2))</f>
        <v/>
      </c>
      <c r="ZU29" s="116" t="str">
        <f>IF(tbPayroll[[#This Row],[idx]]="","",
ROUND((tbPayroll[[#This Row],[401T1p]]*tbPayroll[[#This Row],[401T1Cap]]+tbPayroll[[#This Row],[401T2p]]*tbPayroll[[#This Row],[401T2Cap]])*IF(SUMIFS($AM29:$BMK29,$AM$3:$BMK$3,"&lt;"&amp;AAF$3,$AM$2:$BMK$2,AAF$2)+YZ29&lt;compensationCap,
AAF29,
MAX(compensationCap-SUMIFS($AM29:$BMK29,$AM$3:$BMK$3,"&lt;"&amp;AAF$3,$AM$2:$BMK$2,AAF$2),0)),2))</f>
        <v/>
      </c>
      <c r="ZV29" s="116" t="str">
        <f>IF(tbPayroll[[#This Row],[idx]]="","",
IF(ZU29=0,0,
ROUND(IF(SUMIFS($AM29:$BMK29,$AM$3:$BMK$3,"&lt;"&amp;ZX$3,$AM$2:$BMK$2,"&gt;="&amp;ZV$2,$AM$2:$BMK$2,"&lt;="&amp;ZX$2)+ZS29+ZT29+ZU29&lt;tbPayroll[[#This Row],[401EmperLimit]],
ZU29,
MAX((tbPayroll[[#This Row],[401EmperLimit]]-SUMIFS($AM29:$BMK29,$AM$3:$BMK$3,"&lt;"&amp;ZX$3,$AM$2:$BMK$2,"&gt;="&amp;ZV$2,$AM$2:$BMK$2,"&lt;="&amp;ZX$2)),0)),2)))</f>
        <v/>
      </c>
      <c r="ZW29" s="116" t="str">
        <f>IF(tbPayroll[[#This Row],[idx]]="","",
IF(ZT29=0,0,
ROUND(IF(SUMIFS($AM29:$BMK29,$AM$3:$BMK$3,"&lt;"&amp;ZX$3,$AM$2:$BMK$2,ZX$2)+ZS29+SUMIFS($AM29:$BMK29,$AM$3:$BMK$3,"&lt;"&amp;ZW$3,$AM$2:$BMK$2,ZW$2)+ZT29&lt;tbPayroll[[#This Row],[401ContriLimit]],
ZT29,
ZT29/(ZS29+ZT29)*
(tbPayroll[[#This Row],[401ContriLimit]]-SUMIFS($AM29:$BMK29,$AM$3:$BMK$3,"&lt;"&amp;ZX$3,$AM$2:$BMK$2,ZX$2)-SUMIFS($AM29:$BMK29,$AM$3:$BMK$3,"&lt;"&amp;ZW$3,$AM$2:$BMK$2,ZW$2))),2)))</f>
        <v/>
      </c>
      <c r="ZX29" s="116" t="str">
        <f>IF(tbPayroll[[#This Row],[idx]]="","",
IF(ZS29=0,0,
ROUND(IF(SUMIFS($AM29:$BMK29,$AM$3:$BMK$3,"&lt;"&amp;ZX$3,$AM$2:$BMK$2,ZX$2)+ZS29+SUMIFS($AM29:$BMK29,$AM$3:$BMK$3,"&lt;"&amp;ZW$3,$AM$2:$BMK$2,ZW$2)+ZT29&lt;tbPayroll[[#This Row],[401ContriLimit]],
ZS29,
ZS29/(ZS29+ZT29)*
(tbPayroll[[#This Row],[401ContriLimit]]-SUMIFS($AM29:$BMK29,$AM$3:$BMK$3,"&lt;"&amp;ZX$3,$AM$2:$BMK$2,ZX$2)-SUMIFS($AM29:$BMK29,$AM$3:$BMK$3,"&lt;"&amp;ZW$3,$AM$2:$BMK$2,ZW$2))),2)
))</f>
        <v/>
      </c>
      <c r="ZY29" s="116" t="str" cm="1">
        <f t="array" ref="ZY29">IF(tbPayroll[[#This Row],[idx]]="","",
IF(ZQ29=0,0,
MAX(SUMIFS($AM29:$BMK29,$AM$3:$BMK$3,"&lt;="&amp;AAE$3,$AM$2:$BMK$2,AAE$2)-INDEX(mediAddTable,tbPayroll[[#This Row],[fedStatus]]),0)-
SUMIFS($AM29:$BMK29,$AM$3:$BMK$3,"&lt;"&amp;AAE$3,$AM$2:$BMK$2,ZY$2)
))</f>
        <v/>
      </c>
      <c r="ZZ29" s="116" t="str">
        <f>IF(tbPayroll[[#This Row],[idx]]="","",
ROUND(MAX(AAD29*dPeriods+tbPayroll[[#This Row],[adjustedAmount]],0),dFEDRound))</f>
        <v/>
      </c>
      <c r="AAA29" s="116" t="str">
        <f>IF(tbPayroll[[#This Row],[idx]]="","",
ROUND(IF(hoursMode="Daily",
SUMIFS(Hours!$J28:$BDM28,Hours!$J$2:$BDM$2,"&gt;="&amp;ZC$5,Hours!$J$2:$BDM$2,"&lt;="&amp;AAF$5,Hours!$J$5:$BDM$5,dRegularName),
SUMIFS(Hours!$J28:$BDM28,Hours!$J$1:$BDM$1,AAB$3,Hours!$J$5:$BDM$5,dRegularName)
),2))</f>
        <v/>
      </c>
      <c r="AAB29" s="116" t="str">
        <f>IF(tbPayroll[[#This Row],[idx]]="","",
IF(hoursMode="Daily",
SUMIFS(Hours!$J28:$BDM28,Hours!$J$2:$BDM$2,"&gt;="&amp;ZC$5,Hours!$J$2:$BDM$2,"&lt;="&amp;AAF$5,Hours!$J$5:$BDM$5,dOvertimeName),
SUMIFS(Hours!$J28:$BDM28,Hours!$J$1:$BDM$1,AAB$3,Hours!$J$5:$BDM$5,dOvertimeName)
))</f>
        <v/>
      </c>
      <c r="AAC29" s="116" t="str">
        <f>IF(tbPayroll[[#This Row],[idx]]="","",
IF(hoursMode="Daily",
SUMIFS(Hours!$J28:$BDM28,Hours!$J$2:$BDM$2,"&gt;="&amp;ZC$5,Hours!$J$2:$BDM$2,"&lt;="&amp;AAF$5,Hours!$J$5:$BDM$5,dVacationName),
SUMIFS(Hours!$J28:$BDM28,Hours!$J$1:$BDM$1,AAB$3,Hours!$J$5:$BDM$5,dVacationName)
))</f>
        <v/>
      </c>
      <c r="AAD29" s="116" t="str">
        <f>IF(tbPayroll[[#This Row],[Employee]]="","",MAX(AAF29-tbPayroll[[#This Row],[free]]-ZD29-ZW29,0))</f>
        <v/>
      </c>
      <c r="AAE29" s="116" t="str">
        <f>IF(tbPayroll[[#This Row],[Employee]]="","",MAX(AAF29-tbPayroll[[#This Row],[free]]-ZD29,0))</f>
        <v/>
      </c>
      <c r="AAF29" s="116" t="str">
        <f>IF(tbPayroll[[#This Row],[Employee]]="","",
IF(tbPayroll[[#This Row],[employmentDate]]&gt;AAF$5,0,ZH29+ZI29+ZJ29+ZF29))</f>
        <v/>
      </c>
      <c r="AAG29" s="116" t="str">
        <f>IF(tbPayroll[[#This Row],[Employee]]="","",AAF29-SUM(ZK29:ZP29)-ZE29-ZD29-ZW29-ZX29)</f>
        <v/>
      </c>
      <c r="AAH29" s="417"/>
      <c r="AAI29" s="192"/>
      <c r="AAJ29" s="192"/>
      <c r="AAK29" s="192"/>
      <c r="AAL29" s="193"/>
      <c r="AAM29" s="116" t="str">
        <f>IF(tbPayroll[[#This Row],[Employee]]="","",
ABG29 &amp; " | " &amp; ABH29&amp; " | " &amp; ABI29
)</f>
        <v/>
      </c>
      <c r="AAN29" s="116" t="str">
        <f>IF(tbPayroll[[#This Row],[Employee]]="","",
IF(tbPayroll[[#This Row],[employmentDate]]&gt;ABL$5,0,
ROUND(IF(tbPayroll[[#This Row],[IncomeBase]]=dSalaried,IF(AAI29&lt;&gt;"",AAI29,tbPayroll[[#This Row],[EmpWage]]),ABG29*IF(AAI29&lt;&gt;"",AAI29,tbPayroll[[#This Row],[EmpWage]])),2)))</f>
        <v/>
      </c>
      <c r="AAO29" s="116" t="str">
        <f>IF(tbPayroll[[#This Row],[Employee]]="","",
IF(tbPayroll[[#This Row],[employmentDate]]&gt;ABL$5,0,
ROUND(ABH29*tbPayroll[[#This Row],[overrrate]]*
IF(AAI29&lt;&gt;"",AAI29,tbPayroll[[#This Row],[EmpWage]])/IF(tbPayroll[[#This Row],[IncomeBase]]=dSalaried,MAX(tbPayroll[[#This Row],[regularwork]],1),1),2)
))</f>
        <v/>
      </c>
      <c r="AAP29" s="116" t="str">
        <f>IF(tbPayroll[[#This Row],[Employee]]="","",
IF(tbPayroll[[#This Row],[employmentDate]]&gt;ABL$5,0,
ROUND(ABI29*
IFERROR(AAN29/ABG29,0),2
)))</f>
        <v/>
      </c>
      <c r="AAQ29" s="116" t="str">
        <f>IF(tbPayroll[[#This Row],[Employee]]="","",
tbPayroll[[#This Row],[exState]]*
(tbPayroll[[#This Row],[stateAddDedu]]+ROUND(
MAX(ABJ29-tbPayroll[[#This Row],[persExemp]],0)*tbPayroll[[#This Row],[stateTax]],dRound))
)</f>
        <v/>
      </c>
      <c r="AAR29" s="116" t="str">
        <f>IF(tbPayroll[[#This Row],[Employee]]="","",
(ROUND(
MAX(ABJ29-tbPayroll[[#This Row],[persExemp]],0)*tbPayroll[[#This Row],[dLocal]],dRound))
)</f>
        <v/>
      </c>
      <c r="AAS29" s="116" t="str">
        <f>IF(tbPayroll[[#This Row],[Employee]]="","",
(ROUND(
MAX(ABJ29-tbPayroll[[#This Row],[persExemp]],0)*tbPayroll[[#This Row],[dCity]],dRound))
)</f>
        <v/>
      </c>
      <c r="AAT29" s="116" t="str" cm="1">
        <f t="array" aca="1" ref="AAT29" ca="1">IF(tbPayroll[[#This Row],[idx]]="","",
IF(AAW29=0,0,
ROUND(tbPayroll[[#This Row],[exFed]]*
MAX(
((ABF29-INDEX(INDIRECT(tbPayroll[[#This Row],[fedPrefix]]&amp;CHOOSE(tbPayroll[[#This Row],[fedStatus]],"SingleWage","JointlyWage","SingleWage","HeadWage")),AAW29))*
INDEX(INDIRECT(tbPayroll[[#This Row],[fedPrefix]]&amp;"Perc"),AAW29)+
INDEX(INDIRECT(tbPayroll[[#This Row],[fedPrefix]]&amp;CHOOSE(tbPayroll[[#This Row],[fedStatus]],"SingleHold","JointlyHold","SingleHold","HeadHold")),AAW29))/dPeriods
- IF(tbPayroll[[#This Row],[isFormSent]]="Yes",tbPayroll[[#This Row],[isFormStep3]],0),0)
+tbPayroll[[#This Row],[isFormStep4c]],dFEDRound)
)
)</f>
        <v/>
      </c>
      <c r="AAU29" s="116" t="str">
        <f>IF(tbPayroll[[#This Row],[idx]]="","",
ROUND(tbPayroll[[#This Row],[exSS]]*
IF(SUMIFS($AM29:$BMK29,$AM$3:$BMK$3,"&lt;"&amp;AAU$3,$AM$2:$BMK$2,AAU$2) +ssTax*ABK29 &lt;ssTax*ssMax,
ssTax*ABK29,
MAX(ssTax*ssMax-SUMIFS($AM29:$BMK29,$AM$3:$BMK$3,"&lt;"&amp;AAU$3,$AM$2:$BMK$2,AAU$2),0)),
2)
)</f>
        <v/>
      </c>
      <c r="AAV29" s="116" t="str">
        <f>IF(tbPayroll[[#This Row],[idx]]="","",IF(AAW29=0,0,ROUND(tbPayroll[[#This Row],[exMedi]]*mediTax*ABK29+ABE29*mediMax,2)))</f>
        <v/>
      </c>
      <c r="AAW29" s="116" t="str">
        <f ca="1">IF(tbPayroll[[#This Row],[idx]]="","",IFERROR(MATCH(ABF29,INDIRECT(tbPayroll[[#This Row],[fedPrefix]]&amp;CHOOSE(tbPayroll[[#This Row],[fedStatus]],"SingleWage","JointlyWage","SingleWage","HeadWage")),1),0))</f>
        <v/>
      </c>
      <c r="AAX29" s="116"/>
      <c r="AAY29" s="116" t="str">
        <f>IF(tbPayroll[[#This Row],[idx]]="","",
ROUND(tbPayroll[[#This Row],[401Roth]]*IF(SUMIFS($AM29:$BMK29,$AM$3:$BMK$3,"&lt;"&amp;ABL$3,$AM$2:$BMK$2,ABL$2)+AAF29&lt;compensationCap,
ABL29,
MAX(compensationCap-SUMIFS($AM29:$BMK29,$AM$3:$BMK$3,"&lt;"&amp;ABL$3,$AM$2:$BMK$2,ABL$2),0)),2))</f>
        <v/>
      </c>
      <c r="AAZ29" s="116" t="str">
        <f>IF(tbPayroll[[#This Row],[idx]]="","",
ROUND(tbPayroll[[#This Row],[401PreTax]]*IF(SUMIFS($AM29:$BMK29,$AM$3:$BMK$3,"&lt;"&amp;ABL$3,$AM$2:$BMK$2,ABL$2)+AAF29&lt;compensationCap,
ABL29,
MAX(compensationCap-SUMIFS($AM29:$BMK29,$AM$3:$BMK$3,"&lt;"&amp;ABL$3,$AM$2:$BMK$2,ABL$2),0)),2))</f>
        <v/>
      </c>
      <c r="ABA29" s="116" t="str">
        <f>IF(tbPayroll[[#This Row],[idx]]="","",
ROUND((tbPayroll[[#This Row],[401T1p]]*tbPayroll[[#This Row],[401T1Cap]]+tbPayroll[[#This Row],[401T2p]]*tbPayroll[[#This Row],[401T2Cap]])*IF(SUMIFS($AM29:$BMK29,$AM$3:$BMK$3,"&lt;"&amp;ABL$3,$AM$2:$BMK$2,ABL$2)+AAF29&lt;compensationCap,
ABL29,
MAX(compensationCap-SUMIFS($AM29:$BMK29,$AM$3:$BMK$3,"&lt;"&amp;ABL$3,$AM$2:$BMK$2,ABL$2),0)),2))</f>
        <v/>
      </c>
      <c r="ABB29" s="116" t="str">
        <f>IF(tbPayroll[[#This Row],[idx]]="","",
IF(ABA29=0,0,
ROUND(IF(SUMIFS($AM29:$BMK29,$AM$3:$BMK$3,"&lt;"&amp;ABD$3,$AM$2:$BMK$2,"&gt;="&amp;ABB$2,$AM$2:$BMK$2,"&lt;="&amp;ABD$2)+AAY29+AAZ29+ABA29&lt;tbPayroll[[#This Row],[401EmperLimit]],
ABA29,
MAX((tbPayroll[[#This Row],[401EmperLimit]]-SUMIFS($AM29:$BMK29,$AM$3:$BMK$3,"&lt;"&amp;ABD$3,$AM$2:$BMK$2,"&gt;="&amp;ABB$2,$AM$2:$BMK$2,"&lt;="&amp;ABD$2)),0)),2)))</f>
        <v/>
      </c>
      <c r="ABC29" s="116" t="str">
        <f>IF(tbPayroll[[#This Row],[idx]]="","",
IF(AAZ29=0,0,
ROUND(IF(SUMIFS($AM29:$BMK29,$AM$3:$BMK$3,"&lt;"&amp;ABD$3,$AM$2:$BMK$2,ABD$2)+AAY29+SUMIFS($AM29:$BMK29,$AM$3:$BMK$3,"&lt;"&amp;ABC$3,$AM$2:$BMK$2,ABC$2)+AAZ29&lt;tbPayroll[[#This Row],[401ContriLimit]],
AAZ29,
AAZ29/(AAY29+AAZ29)*
(tbPayroll[[#This Row],[401ContriLimit]]-SUMIFS($AM29:$BMK29,$AM$3:$BMK$3,"&lt;"&amp;ABD$3,$AM$2:$BMK$2,ABD$2)-SUMIFS($AM29:$BMK29,$AM$3:$BMK$3,"&lt;"&amp;ABC$3,$AM$2:$BMK$2,ABC$2))),2)))</f>
        <v/>
      </c>
      <c r="ABD29" s="116" t="str">
        <f>IF(tbPayroll[[#This Row],[idx]]="","",
IF(AAY29=0,0,
ROUND(IF(SUMIFS($AM29:$BMK29,$AM$3:$BMK$3,"&lt;"&amp;ABD$3,$AM$2:$BMK$2,ABD$2)+AAY29+SUMIFS($AM29:$BMK29,$AM$3:$BMK$3,"&lt;"&amp;ABC$3,$AM$2:$BMK$2,ABC$2)+AAZ29&lt;tbPayroll[[#This Row],[401ContriLimit]],
AAY29,
AAY29/(AAY29+AAZ29)*
(tbPayroll[[#This Row],[401ContriLimit]]-SUMIFS($AM29:$BMK29,$AM$3:$BMK$3,"&lt;"&amp;ABD$3,$AM$2:$BMK$2,ABD$2)-SUMIFS($AM29:$BMK29,$AM$3:$BMK$3,"&lt;"&amp;ABC$3,$AM$2:$BMK$2,ABC$2))),2)
))</f>
        <v/>
      </c>
      <c r="ABE29" s="116" t="str" cm="1">
        <f t="array" ref="ABE29">IF(tbPayroll[[#This Row],[idx]]="","",
IF(AAW29=0,0,
MAX(SUMIFS($AM29:$BMK29,$AM$3:$BMK$3,"&lt;="&amp;ABK$3,$AM$2:$BMK$2,ABK$2)-INDEX(mediAddTable,tbPayroll[[#This Row],[fedStatus]]),0)-
SUMIFS($AM29:$BMK29,$AM$3:$BMK$3,"&lt;"&amp;ABK$3,$AM$2:$BMK$2,ABE$2)
))</f>
        <v/>
      </c>
      <c r="ABF29" s="116" t="str">
        <f>IF(tbPayroll[[#This Row],[idx]]="","",
ROUND(MAX(ABJ29*dPeriods+tbPayroll[[#This Row],[adjustedAmount]],0),dFEDRound))</f>
        <v/>
      </c>
      <c r="ABG29" s="116" t="str">
        <f>IF(tbPayroll[[#This Row],[idx]]="","",
ROUND(IF(hoursMode="Daily",
SUMIFS(Hours!$J28:$BDM28,Hours!$J$2:$BDM$2,"&gt;="&amp;AAI$5,Hours!$J$2:$BDM$2,"&lt;="&amp;ABL$5,Hours!$J$5:$BDM$5,dRegularName),
SUMIFS(Hours!$J28:$BDM28,Hours!$J$1:$BDM$1,ABH$3,Hours!$J$5:$BDM$5,dRegularName)
),2))</f>
        <v/>
      </c>
      <c r="ABH29" s="116" t="str">
        <f>IF(tbPayroll[[#This Row],[idx]]="","",
IF(hoursMode="Daily",
SUMIFS(Hours!$J28:$BDM28,Hours!$J$2:$BDM$2,"&gt;="&amp;AAI$5,Hours!$J$2:$BDM$2,"&lt;="&amp;ABL$5,Hours!$J$5:$BDM$5,dOvertimeName),
SUMIFS(Hours!$J28:$BDM28,Hours!$J$1:$BDM$1,ABH$3,Hours!$J$5:$BDM$5,dOvertimeName)
))</f>
        <v/>
      </c>
      <c r="ABI29" s="116" t="str">
        <f>IF(tbPayroll[[#This Row],[idx]]="","",
IF(hoursMode="Daily",
SUMIFS(Hours!$J28:$BDM28,Hours!$J$2:$BDM$2,"&gt;="&amp;AAI$5,Hours!$J$2:$BDM$2,"&lt;="&amp;ABL$5,Hours!$J$5:$BDM$5,dVacationName),
SUMIFS(Hours!$J28:$BDM28,Hours!$J$1:$BDM$1,ABH$3,Hours!$J$5:$BDM$5,dVacationName)
))</f>
        <v/>
      </c>
      <c r="ABJ29" s="116" t="str">
        <f>IF(tbPayroll[[#This Row],[Employee]]="","",MAX(ABL29-tbPayroll[[#This Row],[free]]-AAJ29-ABC29,0))</f>
        <v/>
      </c>
      <c r="ABK29" s="116" t="str">
        <f>IF(tbPayroll[[#This Row],[Employee]]="","",MAX(ABL29-tbPayroll[[#This Row],[free]]-AAJ29,0))</f>
        <v/>
      </c>
      <c r="ABL29" s="116" t="str">
        <f>IF(tbPayroll[[#This Row],[Employee]]="","",
IF(tbPayroll[[#This Row],[employmentDate]]&gt;ABL$5,0,AAN29+AAO29+AAP29+AAL29))</f>
        <v/>
      </c>
      <c r="ABM29" s="116" t="str">
        <f>IF(tbPayroll[[#This Row],[Employee]]="","",ABL29-SUM(AAQ29:AAV29)-AAK29-AAJ29-ABC29-ABD29)</f>
        <v/>
      </c>
      <c r="ABN29" s="417"/>
      <c r="ABO29" s="192"/>
      <c r="ABP29" s="192"/>
      <c r="ABQ29" s="192"/>
      <c r="ABR29" s="193"/>
      <c r="ABS29" s="116" t="str">
        <f>IF(tbPayroll[[#This Row],[Employee]]="","",
ACM29 &amp; " | " &amp; ACN29&amp; " | " &amp; ACO29
)</f>
        <v/>
      </c>
      <c r="ABT29" s="116" t="str">
        <f>IF(tbPayroll[[#This Row],[Employee]]="","",
IF(tbPayroll[[#This Row],[employmentDate]]&gt;ACR$5,0,
ROUND(IF(tbPayroll[[#This Row],[IncomeBase]]=dSalaried,IF(ABO29&lt;&gt;"",ABO29,tbPayroll[[#This Row],[EmpWage]]),ACM29*IF(ABO29&lt;&gt;"",ABO29,tbPayroll[[#This Row],[EmpWage]])),2)))</f>
        <v/>
      </c>
      <c r="ABU29" s="116" t="str">
        <f>IF(tbPayroll[[#This Row],[Employee]]="","",
IF(tbPayroll[[#This Row],[employmentDate]]&gt;ACR$5,0,
ROUND(ACN29*tbPayroll[[#This Row],[overrrate]]*
IF(ABO29&lt;&gt;"",ABO29,tbPayroll[[#This Row],[EmpWage]])/IF(tbPayroll[[#This Row],[IncomeBase]]=dSalaried,MAX(tbPayroll[[#This Row],[regularwork]],1),1),2)
))</f>
        <v/>
      </c>
      <c r="ABV29" s="116" t="str">
        <f>IF(tbPayroll[[#This Row],[Employee]]="","",
IF(tbPayroll[[#This Row],[employmentDate]]&gt;ACR$5,0,
ROUND(ACO29*
IFERROR(ABT29/ACM29,0),2
)))</f>
        <v/>
      </c>
      <c r="ABW29" s="116" t="str">
        <f>IF(tbPayroll[[#This Row],[Employee]]="","",
tbPayroll[[#This Row],[exState]]*
(tbPayroll[[#This Row],[stateAddDedu]]+ROUND(
MAX(ACP29-tbPayroll[[#This Row],[persExemp]],0)*tbPayroll[[#This Row],[stateTax]],dRound))
)</f>
        <v/>
      </c>
      <c r="ABX29" s="116" t="str">
        <f>IF(tbPayroll[[#This Row],[Employee]]="","",
(ROUND(
MAX(ACP29-tbPayroll[[#This Row],[persExemp]],0)*tbPayroll[[#This Row],[dLocal]],dRound))
)</f>
        <v/>
      </c>
      <c r="ABY29" s="116" t="str">
        <f>IF(tbPayroll[[#This Row],[Employee]]="","",
(ROUND(
MAX(ACP29-tbPayroll[[#This Row],[persExemp]],0)*tbPayroll[[#This Row],[dCity]],dRound))
)</f>
        <v/>
      </c>
      <c r="ABZ29" s="116" t="str" cm="1">
        <f t="array" aca="1" ref="ABZ29" ca="1">IF(tbPayroll[[#This Row],[idx]]="","",
IF(ACC29=0,0,
ROUND(tbPayroll[[#This Row],[exFed]]*
MAX(
((ACL29-INDEX(INDIRECT(tbPayroll[[#This Row],[fedPrefix]]&amp;CHOOSE(tbPayroll[[#This Row],[fedStatus]],"SingleWage","JointlyWage","SingleWage","HeadWage")),ACC29))*
INDEX(INDIRECT(tbPayroll[[#This Row],[fedPrefix]]&amp;"Perc"),ACC29)+
INDEX(INDIRECT(tbPayroll[[#This Row],[fedPrefix]]&amp;CHOOSE(tbPayroll[[#This Row],[fedStatus]],"SingleHold","JointlyHold","SingleHold","HeadHold")),ACC29))/dPeriods
- IF(tbPayroll[[#This Row],[isFormSent]]="Yes",tbPayroll[[#This Row],[isFormStep3]],0),0)
+tbPayroll[[#This Row],[isFormStep4c]],dFEDRound)
)
)</f>
        <v/>
      </c>
      <c r="ACA29" s="116" t="str">
        <f>IF(tbPayroll[[#This Row],[idx]]="","",
ROUND(tbPayroll[[#This Row],[exSS]]*
IF(SUMIFS($AM29:$BMK29,$AM$3:$BMK$3,"&lt;"&amp;ACA$3,$AM$2:$BMK$2,ACA$2) +ssTax*ACQ29 &lt;ssTax*ssMax,
ssTax*ACQ29,
MAX(ssTax*ssMax-SUMIFS($AM29:$BMK29,$AM$3:$BMK$3,"&lt;"&amp;ACA$3,$AM$2:$BMK$2,ACA$2),0)),
2)
)</f>
        <v/>
      </c>
      <c r="ACB29" s="116" t="str">
        <f>IF(tbPayroll[[#This Row],[idx]]="","",IF(ACC29=0,0,ROUND(tbPayroll[[#This Row],[exMedi]]*mediTax*ACQ29+ACK29*mediMax,2)))</f>
        <v/>
      </c>
      <c r="ACC29" s="116" t="str">
        <f ca="1">IF(tbPayroll[[#This Row],[idx]]="","",IFERROR(MATCH(ACL29,INDIRECT(tbPayroll[[#This Row],[fedPrefix]]&amp;CHOOSE(tbPayroll[[#This Row],[fedStatus]],"SingleWage","JointlyWage","SingleWage","HeadWage")),1),0))</f>
        <v/>
      </c>
      <c r="ACD29" s="116"/>
      <c r="ACE29" s="116" t="str">
        <f>IF(tbPayroll[[#This Row],[idx]]="","",
ROUND(tbPayroll[[#This Row],[401Roth]]*IF(SUMIFS($AM29:$BMK29,$AM$3:$BMK$3,"&lt;"&amp;ACR$3,$AM$2:$BMK$2,ACR$2)+ABL29&lt;compensationCap,
ACR29,
MAX(compensationCap-SUMIFS($AM29:$BMK29,$AM$3:$BMK$3,"&lt;"&amp;ACR$3,$AM$2:$BMK$2,ACR$2),0)),2))</f>
        <v/>
      </c>
      <c r="ACF29" s="116" t="str">
        <f>IF(tbPayroll[[#This Row],[idx]]="","",
ROUND(tbPayroll[[#This Row],[401PreTax]]*IF(SUMIFS($AM29:$BMK29,$AM$3:$BMK$3,"&lt;"&amp;ACR$3,$AM$2:$BMK$2,ACR$2)+ABL29&lt;compensationCap,
ACR29,
MAX(compensationCap-SUMIFS($AM29:$BMK29,$AM$3:$BMK$3,"&lt;"&amp;ACR$3,$AM$2:$BMK$2,ACR$2),0)),2))</f>
        <v/>
      </c>
      <c r="ACG29" s="116" t="str">
        <f>IF(tbPayroll[[#This Row],[idx]]="","",
ROUND((tbPayroll[[#This Row],[401T1p]]*tbPayroll[[#This Row],[401T1Cap]]+tbPayroll[[#This Row],[401T2p]]*tbPayroll[[#This Row],[401T2Cap]])*IF(SUMIFS($AM29:$BMK29,$AM$3:$BMK$3,"&lt;"&amp;ACR$3,$AM$2:$BMK$2,ACR$2)+ABL29&lt;compensationCap,
ACR29,
MAX(compensationCap-SUMIFS($AM29:$BMK29,$AM$3:$BMK$3,"&lt;"&amp;ACR$3,$AM$2:$BMK$2,ACR$2),0)),2))</f>
        <v/>
      </c>
      <c r="ACH29" s="116" t="str">
        <f>IF(tbPayroll[[#This Row],[idx]]="","",
IF(ACG29=0,0,
ROUND(IF(SUMIFS($AM29:$BMK29,$AM$3:$BMK$3,"&lt;"&amp;ACJ$3,$AM$2:$BMK$2,"&gt;="&amp;ACH$2,$AM$2:$BMK$2,"&lt;="&amp;ACJ$2)+ACE29+ACF29+ACG29&lt;tbPayroll[[#This Row],[401EmperLimit]],
ACG29,
MAX((tbPayroll[[#This Row],[401EmperLimit]]-SUMIFS($AM29:$BMK29,$AM$3:$BMK$3,"&lt;"&amp;ACJ$3,$AM$2:$BMK$2,"&gt;="&amp;ACH$2,$AM$2:$BMK$2,"&lt;="&amp;ACJ$2)),0)),2)))</f>
        <v/>
      </c>
      <c r="ACI29" s="116" t="str">
        <f>IF(tbPayroll[[#This Row],[idx]]="","",
IF(ACF29=0,0,
ROUND(IF(SUMIFS($AM29:$BMK29,$AM$3:$BMK$3,"&lt;"&amp;ACJ$3,$AM$2:$BMK$2,ACJ$2)+ACE29+SUMIFS($AM29:$BMK29,$AM$3:$BMK$3,"&lt;"&amp;ACI$3,$AM$2:$BMK$2,ACI$2)+ACF29&lt;tbPayroll[[#This Row],[401ContriLimit]],
ACF29,
ACF29/(ACE29+ACF29)*
(tbPayroll[[#This Row],[401ContriLimit]]-SUMIFS($AM29:$BMK29,$AM$3:$BMK$3,"&lt;"&amp;ACJ$3,$AM$2:$BMK$2,ACJ$2)-SUMIFS($AM29:$BMK29,$AM$3:$BMK$3,"&lt;"&amp;ACI$3,$AM$2:$BMK$2,ACI$2))),2)))</f>
        <v/>
      </c>
      <c r="ACJ29" s="116" t="str">
        <f>IF(tbPayroll[[#This Row],[idx]]="","",
IF(ACE29=0,0,
ROUND(IF(SUMIFS($AM29:$BMK29,$AM$3:$BMK$3,"&lt;"&amp;ACJ$3,$AM$2:$BMK$2,ACJ$2)+ACE29+SUMIFS($AM29:$BMK29,$AM$3:$BMK$3,"&lt;"&amp;ACI$3,$AM$2:$BMK$2,ACI$2)+ACF29&lt;tbPayroll[[#This Row],[401ContriLimit]],
ACE29,
ACE29/(ACE29+ACF29)*
(tbPayroll[[#This Row],[401ContriLimit]]-SUMIFS($AM29:$BMK29,$AM$3:$BMK$3,"&lt;"&amp;ACJ$3,$AM$2:$BMK$2,ACJ$2)-SUMIFS($AM29:$BMK29,$AM$3:$BMK$3,"&lt;"&amp;ACI$3,$AM$2:$BMK$2,ACI$2))),2)
))</f>
        <v/>
      </c>
      <c r="ACK29" s="116" t="str" cm="1">
        <f t="array" ref="ACK29">IF(tbPayroll[[#This Row],[idx]]="","",
IF(ACC29=0,0,
MAX(SUMIFS($AM29:$BMK29,$AM$3:$BMK$3,"&lt;="&amp;ACQ$3,$AM$2:$BMK$2,ACQ$2)-INDEX(mediAddTable,tbPayroll[[#This Row],[fedStatus]]),0)-
SUMIFS($AM29:$BMK29,$AM$3:$BMK$3,"&lt;"&amp;ACQ$3,$AM$2:$BMK$2,ACK$2)
))</f>
        <v/>
      </c>
      <c r="ACL29" s="116" t="str">
        <f>IF(tbPayroll[[#This Row],[idx]]="","",
ROUND(MAX(ACP29*dPeriods+tbPayroll[[#This Row],[adjustedAmount]],0),dFEDRound))</f>
        <v/>
      </c>
      <c r="ACM29" s="116" t="str">
        <f>IF(tbPayroll[[#This Row],[idx]]="","",
ROUND(IF(hoursMode="Daily",
SUMIFS(Hours!$J28:$BDM28,Hours!$J$2:$BDM$2,"&gt;="&amp;ABO$5,Hours!$J$2:$BDM$2,"&lt;="&amp;ACR$5,Hours!$J$5:$BDM$5,dRegularName),
SUMIFS(Hours!$J28:$BDM28,Hours!$J$1:$BDM$1,ACN$3,Hours!$J$5:$BDM$5,dRegularName)
),2))</f>
        <v/>
      </c>
      <c r="ACN29" s="116" t="str">
        <f>IF(tbPayroll[[#This Row],[idx]]="","",
IF(hoursMode="Daily",
SUMIFS(Hours!$J28:$BDM28,Hours!$J$2:$BDM$2,"&gt;="&amp;ABO$5,Hours!$J$2:$BDM$2,"&lt;="&amp;ACR$5,Hours!$J$5:$BDM$5,dOvertimeName),
SUMIFS(Hours!$J28:$BDM28,Hours!$J$1:$BDM$1,ACN$3,Hours!$J$5:$BDM$5,dOvertimeName)
))</f>
        <v/>
      </c>
      <c r="ACO29" s="116" t="str">
        <f>IF(tbPayroll[[#This Row],[idx]]="","",
IF(hoursMode="Daily",
SUMIFS(Hours!$J28:$BDM28,Hours!$J$2:$BDM$2,"&gt;="&amp;ABO$5,Hours!$J$2:$BDM$2,"&lt;="&amp;ACR$5,Hours!$J$5:$BDM$5,dVacationName),
SUMIFS(Hours!$J28:$BDM28,Hours!$J$1:$BDM$1,ACN$3,Hours!$J$5:$BDM$5,dVacationName)
))</f>
        <v/>
      </c>
      <c r="ACP29" s="116" t="str">
        <f>IF(tbPayroll[[#This Row],[Employee]]="","",MAX(ACR29-tbPayroll[[#This Row],[free]]-ABP29-ACI29,0))</f>
        <v/>
      </c>
      <c r="ACQ29" s="116" t="str">
        <f>IF(tbPayroll[[#This Row],[Employee]]="","",MAX(ACR29-tbPayroll[[#This Row],[free]]-ABP29,0))</f>
        <v/>
      </c>
      <c r="ACR29" s="116" t="str">
        <f>IF(tbPayroll[[#This Row],[Employee]]="","",
IF(tbPayroll[[#This Row],[employmentDate]]&gt;ACR$5,0,ABT29+ABU29+ABV29+ABR29))</f>
        <v/>
      </c>
      <c r="ACS29" s="116" t="str">
        <f>IF(tbPayroll[[#This Row],[Employee]]="","",ACR29-SUM(ABW29:ACB29)-ABQ29-ABP29-ACI29-ACJ29)</f>
        <v/>
      </c>
      <c r="ACT29" s="417"/>
      <c r="ACU29" s="192"/>
      <c r="ACV29" s="192"/>
      <c r="ACW29" s="192"/>
      <c r="ACX29" s="193"/>
      <c r="ACY29" s="116" t="str">
        <f>IF(tbPayroll[[#This Row],[Employee]]="","",
ADS29 &amp; " | " &amp; ADT29&amp; " | " &amp; ADU29
)</f>
        <v/>
      </c>
      <c r="ACZ29" s="116" t="str">
        <f>IF(tbPayroll[[#This Row],[Employee]]="","",
IF(tbPayroll[[#This Row],[employmentDate]]&gt;ADX$5,0,
ROUND(IF(tbPayroll[[#This Row],[IncomeBase]]=dSalaried,IF(ACU29&lt;&gt;"",ACU29,tbPayroll[[#This Row],[EmpWage]]),ADS29*IF(ACU29&lt;&gt;"",ACU29,tbPayroll[[#This Row],[EmpWage]])),2)))</f>
        <v/>
      </c>
      <c r="ADA29" s="116" t="str">
        <f>IF(tbPayroll[[#This Row],[Employee]]="","",
IF(tbPayroll[[#This Row],[employmentDate]]&gt;ADX$5,0,
ROUND(ADT29*tbPayroll[[#This Row],[overrrate]]*
IF(ACU29&lt;&gt;"",ACU29,tbPayroll[[#This Row],[EmpWage]])/IF(tbPayroll[[#This Row],[IncomeBase]]=dSalaried,MAX(tbPayroll[[#This Row],[regularwork]],1),1),2)
))</f>
        <v/>
      </c>
      <c r="ADB29" s="116" t="str">
        <f>IF(tbPayroll[[#This Row],[Employee]]="","",
IF(tbPayroll[[#This Row],[employmentDate]]&gt;ADX$5,0,
ROUND(ADU29*
IFERROR(ACZ29/ADS29,0),2
)))</f>
        <v/>
      </c>
      <c r="ADC29" s="116" t="str">
        <f>IF(tbPayroll[[#This Row],[Employee]]="","",
tbPayroll[[#This Row],[exState]]*
(tbPayroll[[#This Row],[stateAddDedu]]+ROUND(
MAX(ADV29-tbPayroll[[#This Row],[persExemp]],0)*tbPayroll[[#This Row],[stateTax]],dRound))
)</f>
        <v/>
      </c>
      <c r="ADD29" s="116" t="str">
        <f>IF(tbPayroll[[#This Row],[Employee]]="","",
(ROUND(
MAX(ADV29-tbPayroll[[#This Row],[persExemp]],0)*tbPayroll[[#This Row],[dLocal]],dRound))
)</f>
        <v/>
      </c>
      <c r="ADE29" s="116" t="str">
        <f>IF(tbPayroll[[#This Row],[Employee]]="","",
(ROUND(
MAX(ADV29-tbPayroll[[#This Row],[persExemp]],0)*tbPayroll[[#This Row],[dCity]],dRound))
)</f>
        <v/>
      </c>
      <c r="ADF29" s="116" t="str" cm="1">
        <f t="array" aca="1" ref="ADF29" ca="1">IF(tbPayroll[[#This Row],[idx]]="","",
IF(ADI29=0,0,
ROUND(tbPayroll[[#This Row],[exFed]]*
MAX(
((ADR29-INDEX(INDIRECT(tbPayroll[[#This Row],[fedPrefix]]&amp;CHOOSE(tbPayroll[[#This Row],[fedStatus]],"SingleWage","JointlyWage","SingleWage","HeadWage")),ADI29))*
INDEX(INDIRECT(tbPayroll[[#This Row],[fedPrefix]]&amp;"Perc"),ADI29)+
INDEX(INDIRECT(tbPayroll[[#This Row],[fedPrefix]]&amp;CHOOSE(tbPayroll[[#This Row],[fedStatus]],"SingleHold","JointlyHold","SingleHold","HeadHold")),ADI29))/dPeriods
- IF(tbPayroll[[#This Row],[isFormSent]]="Yes",tbPayroll[[#This Row],[isFormStep3]],0),0)
+tbPayroll[[#This Row],[isFormStep4c]],dFEDRound)
)
)</f>
        <v/>
      </c>
      <c r="ADG29" s="116" t="str">
        <f>IF(tbPayroll[[#This Row],[idx]]="","",
ROUND(tbPayroll[[#This Row],[exSS]]*
IF(SUMIFS($AM29:$BMK29,$AM$3:$BMK$3,"&lt;"&amp;ADG$3,$AM$2:$BMK$2,ADG$2) +ssTax*ADW29 &lt;ssTax*ssMax,
ssTax*ADW29,
MAX(ssTax*ssMax-SUMIFS($AM29:$BMK29,$AM$3:$BMK$3,"&lt;"&amp;ADG$3,$AM$2:$BMK$2,ADG$2),0)),
2)
)</f>
        <v/>
      </c>
      <c r="ADH29" s="116" t="str">
        <f>IF(tbPayroll[[#This Row],[idx]]="","",IF(ADI29=0,0,ROUND(tbPayroll[[#This Row],[exMedi]]*mediTax*ADW29+ADQ29*mediMax,2)))</f>
        <v/>
      </c>
      <c r="ADI29" s="116" t="str">
        <f ca="1">IF(tbPayroll[[#This Row],[idx]]="","",IFERROR(MATCH(ADR29,INDIRECT(tbPayroll[[#This Row],[fedPrefix]]&amp;CHOOSE(tbPayroll[[#This Row],[fedStatus]],"SingleWage","JointlyWage","SingleWage","HeadWage")),1),0))</f>
        <v/>
      </c>
      <c r="ADJ29" s="116"/>
      <c r="ADK29" s="116" t="str">
        <f>IF(tbPayroll[[#This Row],[idx]]="","",
ROUND(tbPayroll[[#This Row],[401Roth]]*IF(SUMIFS($AM29:$BMK29,$AM$3:$BMK$3,"&lt;"&amp;ADX$3,$AM$2:$BMK$2,ADX$2)+ACR29&lt;compensationCap,
ADX29,
MAX(compensationCap-SUMIFS($AM29:$BMK29,$AM$3:$BMK$3,"&lt;"&amp;ADX$3,$AM$2:$BMK$2,ADX$2),0)),2))</f>
        <v/>
      </c>
      <c r="ADL29" s="116" t="str">
        <f>IF(tbPayroll[[#This Row],[idx]]="","",
ROUND(tbPayroll[[#This Row],[401PreTax]]*IF(SUMIFS($AM29:$BMK29,$AM$3:$BMK$3,"&lt;"&amp;ADX$3,$AM$2:$BMK$2,ADX$2)+ACR29&lt;compensationCap,
ADX29,
MAX(compensationCap-SUMIFS($AM29:$BMK29,$AM$3:$BMK$3,"&lt;"&amp;ADX$3,$AM$2:$BMK$2,ADX$2),0)),2))</f>
        <v/>
      </c>
      <c r="ADM29" s="116" t="str">
        <f>IF(tbPayroll[[#This Row],[idx]]="","",
ROUND((tbPayroll[[#This Row],[401T1p]]*tbPayroll[[#This Row],[401T1Cap]]+tbPayroll[[#This Row],[401T2p]]*tbPayroll[[#This Row],[401T2Cap]])*IF(SUMIFS($AM29:$BMK29,$AM$3:$BMK$3,"&lt;"&amp;ADX$3,$AM$2:$BMK$2,ADX$2)+ACR29&lt;compensationCap,
ADX29,
MAX(compensationCap-SUMIFS($AM29:$BMK29,$AM$3:$BMK$3,"&lt;"&amp;ADX$3,$AM$2:$BMK$2,ADX$2),0)),2))</f>
        <v/>
      </c>
      <c r="ADN29" s="116" t="str">
        <f>IF(tbPayroll[[#This Row],[idx]]="","",
IF(ADM29=0,0,
ROUND(IF(SUMIFS($AM29:$BMK29,$AM$3:$BMK$3,"&lt;"&amp;ADP$3,$AM$2:$BMK$2,"&gt;="&amp;ADN$2,$AM$2:$BMK$2,"&lt;="&amp;ADP$2)+ADK29+ADL29+ADM29&lt;tbPayroll[[#This Row],[401EmperLimit]],
ADM29,
MAX((tbPayroll[[#This Row],[401EmperLimit]]-SUMIFS($AM29:$BMK29,$AM$3:$BMK$3,"&lt;"&amp;ADP$3,$AM$2:$BMK$2,"&gt;="&amp;ADN$2,$AM$2:$BMK$2,"&lt;="&amp;ADP$2)),0)),2)))</f>
        <v/>
      </c>
      <c r="ADO29" s="116" t="str">
        <f>IF(tbPayroll[[#This Row],[idx]]="","",
IF(ADL29=0,0,
ROUND(IF(SUMIFS($AM29:$BMK29,$AM$3:$BMK$3,"&lt;"&amp;ADP$3,$AM$2:$BMK$2,ADP$2)+ADK29+SUMIFS($AM29:$BMK29,$AM$3:$BMK$3,"&lt;"&amp;ADO$3,$AM$2:$BMK$2,ADO$2)+ADL29&lt;tbPayroll[[#This Row],[401ContriLimit]],
ADL29,
ADL29/(ADK29+ADL29)*
(tbPayroll[[#This Row],[401ContriLimit]]-SUMIFS($AM29:$BMK29,$AM$3:$BMK$3,"&lt;"&amp;ADP$3,$AM$2:$BMK$2,ADP$2)-SUMIFS($AM29:$BMK29,$AM$3:$BMK$3,"&lt;"&amp;ADO$3,$AM$2:$BMK$2,ADO$2))),2)))</f>
        <v/>
      </c>
      <c r="ADP29" s="116" t="str">
        <f>IF(tbPayroll[[#This Row],[idx]]="","",
IF(ADK29=0,0,
ROUND(IF(SUMIFS($AM29:$BMK29,$AM$3:$BMK$3,"&lt;"&amp;ADP$3,$AM$2:$BMK$2,ADP$2)+ADK29+SUMIFS($AM29:$BMK29,$AM$3:$BMK$3,"&lt;"&amp;ADO$3,$AM$2:$BMK$2,ADO$2)+ADL29&lt;tbPayroll[[#This Row],[401ContriLimit]],
ADK29,
ADK29/(ADK29+ADL29)*
(tbPayroll[[#This Row],[401ContriLimit]]-SUMIFS($AM29:$BMK29,$AM$3:$BMK$3,"&lt;"&amp;ADP$3,$AM$2:$BMK$2,ADP$2)-SUMIFS($AM29:$BMK29,$AM$3:$BMK$3,"&lt;"&amp;ADO$3,$AM$2:$BMK$2,ADO$2))),2)
))</f>
        <v/>
      </c>
      <c r="ADQ29" s="116" t="str" cm="1">
        <f t="array" ref="ADQ29">IF(tbPayroll[[#This Row],[idx]]="","",
IF(ADI29=0,0,
MAX(SUMIFS($AM29:$BMK29,$AM$3:$BMK$3,"&lt;="&amp;ADW$3,$AM$2:$BMK$2,ADW$2)-INDEX(mediAddTable,tbPayroll[[#This Row],[fedStatus]]),0)-
SUMIFS($AM29:$BMK29,$AM$3:$BMK$3,"&lt;"&amp;ADW$3,$AM$2:$BMK$2,ADQ$2)
))</f>
        <v/>
      </c>
      <c r="ADR29" s="116" t="str">
        <f>IF(tbPayroll[[#This Row],[idx]]="","",
ROUND(MAX(ADV29*dPeriods+tbPayroll[[#This Row],[adjustedAmount]],0),dFEDRound))</f>
        <v/>
      </c>
      <c r="ADS29" s="116" t="str">
        <f>IF(tbPayroll[[#This Row],[idx]]="","",
ROUND(IF(hoursMode="Daily",
SUMIFS(Hours!$J28:$BDM28,Hours!$J$2:$BDM$2,"&gt;="&amp;ACU$5,Hours!$J$2:$BDM$2,"&lt;="&amp;ADX$5,Hours!$J$5:$BDM$5,dRegularName),
SUMIFS(Hours!$J28:$BDM28,Hours!$J$1:$BDM$1,ADT$3,Hours!$J$5:$BDM$5,dRegularName)
),2))</f>
        <v/>
      </c>
      <c r="ADT29" s="116" t="str">
        <f>IF(tbPayroll[[#This Row],[idx]]="","",
IF(hoursMode="Daily",
SUMIFS(Hours!$J28:$BDM28,Hours!$J$2:$BDM$2,"&gt;="&amp;ACU$5,Hours!$J$2:$BDM$2,"&lt;="&amp;ADX$5,Hours!$J$5:$BDM$5,dOvertimeName),
SUMIFS(Hours!$J28:$BDM28,Hours!$J$1:$BDM$1,ADT$3,Hours!$J$5:$BDM$5,dOvertimeName)
))</f>
        <v/>
      </c>
      <c r="ADU29" s="116" t="str">
        <f>IF(tbPayroll[[#This Row],[idx]]="","",
IF(hoursMode="Daily",
SUMIFS(Hours!$J28:$BDM28,Hours!$J$2:$BDM$2,"&gt;="&amp;ACU$5,Hours!$J$2:$BDM$2,"&lt;="&amp;ADX$5,Hours!$J$5:$BDM$5,dVacationName),
SUMIFS(Hours!$J28:$BDM28,Hours!$J$1:$BDM$1,ADT$3,Hours!$J$5:$BDM$5,dVacationName)
))</f>
        <v/>
      </c>
      <c r="ADV29" s="116" t="str">
        <f>IF(tbPayroll[[#This Row],[Employee]]="","",MAX(ADX29-tbPayroll[[#This Row],[free]]-ACV29-ADO29,0))</f>
        <v/>
      </c>
      <c r="ADW29" s="116" t="str">
        <f>IF(tbPayroll[[#This Row],[Employee]]="","",MAX(ADX29-tbPayroll[[#This Row],[free]]-ACV29,0))</f>
        <v/>
      </c>
      <c r="ADX29" s="116" t="str">
        <f>IF(tbPayroll[[#This Row],[Employee]]="","",
IF(tbPayroll[[#This Row],[employmentDate]]&gt;ADX$5,0,ACZ29+ADA29+ADB29+ACX29))</f>
        <v/>
      </c>
      <c r="ADY29" s="116" t="str">
        <f>IF(tbPayroll[[#This Row],[Employee]]="","",ADX29-SUM(ADC29:ADH29)-ACW29-ACV29-ADO29-ADP29)</f>
        <v/>
      </c>
      <c r="ADZ29" s="417"/>
      <c r="AEA29" s="192"/>
      <c r="AEB29" s="192"/>
      <c r="AEC29" s="192"/>
      <c r="AED29" s="193"/>
      <c r="AEE29" s="116" t="str">
        <f>IF(tbPayroll[[#This Row],[Employee]]="","",
AEY29 &amp; " | " &amp; AEZ29&amp; " | " &amp; AFA29
)</f>
        <v/>
      </c>
      <c r="AEF29" s="116" t="str">
        <f>IF(tbPayroll[[#This Row],[Employee]]="","",
IF(tbPayroll[[#This Row],[employmentDate]]&gt;AFD$5,0,
ROUND(IF(tbPayroll[[#This Row],[IncomeBase]]=dSalaried,IF(AEA29&lt;&gt;"",AEA29,tbPayroll[[#This Row],[EmpWage]]),AEY29*IF(AEA29&lt;&gt;"",AEA29,tbPayroll[[#This Row],[EmpWage]])),2)))</f>
        <v/>
      </c>
      <c r="AEG29" s="116" t="str">
        <f>IF(tbPayroll[[#This Row],[Employee]]="","",
IF(tbPayroll[[#This Row],[employmentDate]]&gt;AFD$5,0,
ROUND(AEZ29*tbPayroll[[#This Row],[overrrate]]*
IF(AEA29&lt;&gt;"",AEA29,tbPayroll[[#This Row],[EmpWage]])/IF(tbPayroll[[#This Row],[IncomeBase]]=dSalaried,MAX(tbPayroll[[#This Row],[regularwork]],1),1),2)
))</f>
        <v/>
      </c>
      <c r="AEH29" s="116" t="str">
        <f>IF(tbPayroll[[#This Row],[Employee]]="","",
IF(tbPayroll[[#This Row],[employmentDate]]&gt;AFD$5,0,
ROUND(AFA29*
IFERROR(AEF29/AEY29,0),2
)))</f>
        <v/>
      </c>
      <c r="AEI29" s="116" t="str">
        <f>IF(tbPayroll[[#This Row],[Employee]]="","",
tbPayroll[[#This Row],[exState]]*
(tbPayroll[[#This Row],[stateAddDedu]]+ROUND(
MAX(AFB29-tbPayroll[[#This Row],[persExemp]],0)*tbPayroll[[#This Row],[stateTax]],dRound))
)</f>
        <v/>
      </c>
      <c r="AEJ29" s="116" t="str">
        <f>IF(tbPayroll[[#This Row],[Employee]]="","",
(ROUND(
MAX(AFB29-tbPayroll[[#This Row],[persExemp]],0)*tbPayroll[[#This Row],[dLocal]],dRound))
)</f>
        <v/>
      </c>
      <c r="AEK29" s="116" t="str">
        <f>IF(tbPayroll[[#This Row],[Employee]]="","",
(ROUND(
MAX(AFB29-tbPayroll[[#This Row],[persExemp]],0)*tbPayroll[[#This Row],[dCity]],dRound))
)</f>
        <v/>
      </c>
      <c r="AEL29" s="116" t="str" cm="1">
        <f t="array" aca="1" ref="AEL29" ca="1">IF(tbPayroll[[#This Row],[idx]]="","",
IF(AEO29=0,0,
ROUND(tbPayroll[[#This Row],[exFed]]*
MAX(
((AEX29-INDEX(INDIRECT(tbPayroll[[#This Row],[fedPrefix]]&amp;CHOOSE(tbPayroll[[#This Row],[fedStatus]],"SingleWage","JointlyWage","SingleWage","HeadWage")),AEO29))*
INDEX(INDIRECT(tbPayroll[[#This Row],[fedPrefix]]&amp;"Perc"),AEO29)+
INDEX(INDIRECT(tbPayroll[[#This Row],[fedPrefix]]&amp;CHOOSE(tbPayroll[[#This Row],[fedStatus]],"SingleHold","JointlyHold","SingleHold","HeadHold")),AEO29))/dPeriods
- IF(tbPayroll[[#This Row],[isFormSent]]="Yes",tbPayroll[[#This Row],[isFormStep3]],0),0)
+tbPayroll[[#This Row],[isFormStep4c]],dFEDRound)
)
)</f>
        <v/>
      </c>
      <c r="AEM29" s="116" t="str">
        <f>IF(tbPayroll[[#This Row],[idx]]="","",
ROUND(tbPayroll[[#This Row],[exSS]]*
IF(SUMIFS($AM29:$BMK29,$AM$3:$BMK$3,"&lt;"&amp;AEM$3,$AM$2:$BMK$2,AEM$2) +ssTax*AFC29 &lt;ssTax*ssMax,
ssTax*AFC29,
MAX(ssTax*ssMax-SUMIFS($AM29:$BMK29,$AM$3:$BMK$3,"&lt;"&amp;AEM$3,$AM$2:$BMK$2,AEM$2),0)),
2)
)</f>
        <v/>
      </c>
      <c r="AEN29" s="116" t="str">
        <f>IF(tbPayroll[[#This Row],[idx]]="","",IF(AEO29=0,0,ROUND(tbPayroll[[#This Row],[exMedi]]*mediTax*AFC29+AEW29*mediMax,2)))</f>
        <v/>
      </c>
      <c r="AEO29" s="116" t="str">
        <f ca="1">IF(tbPayroll[[#This Row],[idx]]="","",IFERROR(MATCH(AEX29,INDIRECT(tbPayroll[[#This Row],[fedPrefix]]&amp;CHOOSE(tbPayroll[[#This Row],[fedStatus]],"SingleWage","JointlyWage","SingleWage","HeadWage")),1),0))</f>
        <v/>
      </c>
      <c r="AEP29" s="116"/>
      <c r="AEQ29" s="116" t="str">
        <f>IF(tbPayroll[[#This Row],[idx]]="","",
ROUND(tbPayroll[[#This Row],[401Roth]]*IF(SUMIFS($AM29:$BMK29,$AM$3:$BMK$3,"&lt;"&amp;AFD$3,$AM$2:$BMK$2,AFD$2)+ADX29&lt;compensationCap,
AFD29,
MAX(compensationCap-SUMIFS($AM29:$BMK29,$AM$3:$BMK$3,"&lt;"&amp;AFD$3,$AM$2:$BMK$2,AFD$2),0)),2))</f>
        <v/>
      </c>
      <c r="AER29" s="116" t="str">
        <f>IF(tbPayroll[[#This Row],[idx]]="","",
ROUND(tbPayroll[[#This Row],[401PreTax]]*IF(SUMIFS($AM29:$BMK29,$AM$3:$BMK$3,"&lt;"&amp;AFD$3,$AM$2:$BMK$2,AFD$2)+ADX29&lt;compensationCap,
AFD29,
MAX(compensationCap-SUMIFS($AM29:$BMK29,$AM$3:$BMK$3,"&lt;"&amp;AFD$3,$AM$2:$BMK$2,AFD$2),0)),2))</f>
        <v/>
      </c>
      <c r="AES29" s="116" t="str">
        <f>IF(tbPayroll[[#This Row],[idx]]="","",
ROUND((tbPayroll[[#This Row],[401T1p]]*tbPayroll[[#This Row],[401T1Cap]]+tbPayroll[[#This Row],[401T2p]]*tbPayroll[[#This Row],[401T2Cap]])*IF(SUMIFS($AM29:$BMK29,$AM$3:$BMK$3,"&lt;"&amp;AFD$3,$AM$2:$BMK$2,AFD$2)+ADX29&lt;compensationCap,
AFD29,
MAX(compensationCap-SUMIFS($AM29:$BMK29,$AM$3:$BMK$3,"&lt;"&amp;AFD$3,$AM$2:$BMK$2,AFD$2),0)),2))</f>
        <v/>
      </c>
      <c r="AET29" s="116" t="str">
        <f>IF(tbPayroll[[#This Row],[idx]]="","",
IF(AES29=0,0,
ROUND(IF(SUMIFS($AM29:$BMK29,$AM$3:$BMK$3,"&lt;"&amp;AEV$3,$AM$2:$BMK$2,"&gt;="&amp;AET$2,$AM$2:$BMK$2,"&lt;="&amp;AEV$2)+AEQ29+AER29+AES29&lt;tbPayroll[[#This Row],[401EmperLimit]],
AES29,
MAX((tbPayroll[[#This Row],[401EmperLimit]]-SUMIFS($AM29:$BMK29,$AM$3:$BMK$3,"&lt;"&amp;AEV$3,$AM$2:$BMK$2,"&gt;="&amp;AET$2,$AM$2:$BMK$2,"&lt;="&amp;AEV$2)),0)),2)))</f>
        <v/>
      </c>
      <c r="AEU29" s="116" t="str">
        <f>IF(tbPayroll[[#This Row],[idx]]="","",
IF(AER29=0,0,
ROUND(IF(SUMIFS($AM29:$BMK29,$AM$3:$BMK$3,"&lt;"&amp;AEV$3,$AM$2:$BMK$2,AEV$2)+AEQ29+SUMIFS($AM29:$BMK29,$AM$3:$BMK$3,"&lt;"&amp;AEU$3,$AM$2:$BMK$2,AEU$2)+AER29&lt;tbPayroll[[#This Row],[401ContriLimit]],
AER29,
AER29/(AEQ29+AER29)*
(tbPayroll[[#This Row],[401ContriLimit]]-SUMIFS($AM29:$BMK29,$AM$3:$BMK$3,"&lt;"&amp;AEV$3,$AM$2:$BMK$2,AEV$2)-SUMIFS($AM29:$BMK29,$AM$3:$BMK$3,"&lt;"&amp;AEU$3,$AM$2:$BMK$2,AEU$2))),2)))</f>
        <v/>
      </c>
      <c r="AEV29" s="116" t="str">
        <f>IF(tbPayroll[[#This Row],[idx]]="","",
IF(AEQ29=0,0,
ROUND(IF(SUMIFS($AM29:$BMK29,$AM$3:$BMK$3,"&lt;"&amp;AEV$3,$AM$2:$BMK$2,AEV$2)+AEQ29+SUMIFS($AM29:$BMK29,$AM$3:$BMK$3,"&lt;"&amp;AEU$3,$AM$2:$BMK$2,AEU$2)+AER29&lt;tbPayroll[[#This Row],[401ContriLimit]],
AEQ29,
AEQ29/(AEQ29+AER29)*
(tbPayroll[[#This Row],[401ContriLimit]]-SUMIFS($AM29:$BMK29,$AM$3:$BMK$3,"&lt;"&amp;AEV$3,$AM$2:$BMK$2,AEV$2)-SUMIFS($AM29:$BMK29,$AM$3:$BMK$3,"&lt;"&amp;AEU$3,$AM$2:$BMK$2,AEU$2))),2)
))</f>
        <v/>
      </c>
      <c r="AEW29" s="116" t="str" cm="1">
        <f t="array" ref="AEW29">IF(tbPayroll[[#This Row],[idx]]="","",
IF(AEO29=0,0,
MAX(SUMIFS($AM29:$BMK29,$AM$3:$BMK$3,"&lt;="&amp;AFC$3,$AM$2:$BMK$2,AFC$2)-INDEX(mediAddTable,tbPayroll[[#This Row],[fedStatus]]),0)-
SUMIFS($AM29:$BMK29,$AM$3:$BMK$3,"&lt;"&amp;AFC$3,$AM$2:$BMK$2,AEW$2)
))</f>
        <v/>
      </c>
      <c r="AEX29" s="116" t="str">
        <f>IF(tbPayroll[[#This Row],[idx]]="","",
ROUND(MAX(AFB29*dPeriods+tbPayroll[[#This Row],[adjustedAmount]],0),dFEDRound))</f>
        <v/>
      </c>
      <c r="AEY29" s="116" t="str">
        <f>IF(tbPayroll[[#This Row],[idx]]="","",
ROUND(IF(hoursMode="Daily",
SUMIFS(Hours!$J28:$BDM28,Hours!$J$2:$BDM$2,"&gt;="&amp;AEA$5,Hours!$J$2:$BDM$2,"&lt;="&amp;AFD$5,Hours!$J$5:$BDM$5,dRegularName),
SUMIFS(Hours!$J28:$BDM28,Hours!$J$1:$BDM$1,AEZ$3,Hours!$J$5:$BDM$5,dRegularName)
),2))</f>
        <v/>
      </c>
      <c r="AEZ29" s="116" t="str">
        <f>IF(tbPayroll[[#This Row],[idx]]="","",
IF(hoursMode="Daily",
SUMIFS(Hours!$J28:$BDM28,Hours!$J$2:$BDM$2,"&gt;="&amp;AEA$5,Hours!$J$2:$BDM$2,"&lt;="&amp;AFD$5,Hours!$J$5:$BDM$5,dOvertimeName),
SUMIFS(Hours!$J28:$BDM28,Hours!$J$1:$BDM$1,AEZ$3,Hours!$J$5:$BDM$5,dOvertimeName)
))</f>
        <v/>
      </c>
      <c r="AFA29" s="116" t="str">
        <f>IF(tbPayroll[[#This Row],[idx]]="","",
IF(hoursMode="Daily",
SUMIFS(Hours!$J28:$BDM28,Hours!$J$2:$BDM$2,"&gt;="&amp;AEA$5,Hours!$J$2:$BDM$2,"&lt;="&amp;AFD$5,Hours!$J$5:$BDM$5,dVacationName),
SUMIFS(Hours!$J28:$BDM28,Hours!$J$1:$BDM$1,AEZ$3,Hours!$J$5:$BDM$5,dVacationName)
))</f>
        <v/>
      </c>
      <c r="AFB29" s="116" t="str">
        <f>IF(tbPayroll[[#This Row],[Employee]]="","",MAX(AFD29-tbPayroll[[#This Row],[free]]-AEB29-AEU29,0))</f>
        <v/>
      </c>
      <c r="AFC29" s="116" t="str">
        <f>IF(tbPayroll[[#This Row],[Employee]]="","",MAX(AFD29-tbPayroll[[#This Row],[free]]-AEB29,0))</f>
        <v/>
      </c>
      <c r="AFD29" s="116" t="str">
        <f>IF(tbPayroll[[#This Row],[Employee]]="","",
IF(tbPayroll[[#This Row],[employmentDate]]&gt;AFD$5,0,AEF29+AEG29+AEH29+AED29))</f>
        <v/>
      </c>
      <c r="AFE29" s="116" t="str">
        <f>IF(tbPayroll[[#This Row],[Employee]]="","",AFD29-SUM(AEI29:AEN29)-AEC29-AEB29-AEU29-AEV29)</f>
        <v/>
      </c>
      <c r="AFF29" s="417"/>
      <c r="AFG29" s="192"/>
      <c r="AFH29" s="192"/>
      <c r="AFI29" s="192"/>
      <c r="AFJ29" s="193"/>
      <c r="AFK29" s="116" t="str">
        <f>IF(tbPayroll[[#This Row],[Employee]]="","",
AGE29 &amp; " | " &amp; AGF29&amp; " | " &amp; AGG29
)</f>
        <v/>
      </c>
      <c r="AFL29" s="116" t="str">
        <f>IF(tbPayroll[[#This Row],[Employee]]="","",
IF(tbPayroll[[#This Row],[employmentDate]]&gt;AGJ$5,0,
ROUND(IF(tbPayroll[[#This Row],[IncomeBase]]=dSalaried,IF(AFG29&lt;&gt;"",AFG29,tbPayroll[[#This Row],[EmpWage]]),AGE29*IF(AFG29&lt;&gt;"",AFG29,tbPayroll[[#This Row],[EmpWage]])),2)))</f>
        <v/>
      </c>
      <c r="AFM29" s="116" t="str">
        <f>IF(tbPayroll[[#This Row],[Employee]]="","",
IF(tbPayroll[[#This Row],[employmentDate]]&gt;AGJ$5,0,
ROUND(AGF29*tbPayroll[[#This Row],[overrrate]]*
IF(AFG29&lt;&gt;"",AFG29,tbPayroll[[#This Row],[EmpWage]])/IF(tbPayroll[[#This Row],[IncomeBase]]=dSalaried,MAX(tbPayroll[[#This Row],[regularwork]],1),1),2)
))</f>
        <v/>
      </c>
      <c r="AFN29" s="116" t="str">
        <f>IF(tbPayroll[[#This Row],[Employee]]="","",
IF(tbPayroll[[#This Row],[employmentDate]]&gt;AGJ$5,0,
ROUND(AGG29*
IFERROR(AFL29/AGE29,0),2
)))</f>
        <v/>
      </c>
      <c r="AFO29" s="116" t="str">
        <f>IF(tbPayroll[[#This Row],[Employee]]="","",
tbPayroll[[#This Row],[exState]]*
(tbPayroll[[#This Row],[stateAddDedu]]+ROUND(
MAX(AGH29-tbPayroll[[#This Row],[persExemp]],0)*tbPayroll[[#This Row],[stateTax]],dRound))
)</f>
        <v/>
      </c>
      <c r="AFP29" s="116" t="str">
        <f>IF(tbPayroll[[#This Row],[Employee]]="","",
(ROUND(
MAX(AGH29-tbPayroll[[#This Row],[persExemp]],0)*tbPayroll[[#This Row],[dLocal]],dRound))
)</f>
        <v/>
      </c>
      <c r="AFQ29" s="116" t="str">
        <f>IF(tbPayroll[[#This Row],[Employee]]="","",
(ROUND(
MAX(AGH29-tbPayroll[[#This Row],[persExemp]],0)*tbPayroll[[#This Row],[dCity]],dRound))
)</f>
        <v/>
      </c>
      <c r="AFR29" s="116" t="str" cm="1">
        <f t="array" aca="1" ref="AFR29" ca="1">IF(tbPayroll[[#This Row],[idx]]="","",
IF(AFU29=0,0,
ROUND(tbPayroll[[#This Row],[exFed]]*
MAX(
((AGD29-INDEX(INDIRECT(tbPayroll[[#This Row],[fedPrefix]]&amp;CHOOSE(tbPayroll[[#This Row],[fedStatus]],"SingleWage","JointlyWage","SingleWage","HeadWage")),AFU29))*
INDEX(INDIRECT(tbPayroll[[#This Row],[fedPrefix]]&amp;"Perc"),AFU29)+
INDEX(INDIRECT(tbPayroll[[#This Row],[fedPrefix]]&amp;CHOOSE(tbPayroll[[#This Row],[fedStatus]],"SingleHold","JointlyHold","SingleHold","HeadHold")),AFU29))/dPeriods
- IF(tbPayroll[[#This Row],[isFormSent]]="Yes",tbPayroll[[#This Row],[isFormStep3]],0),0)
+tbPayroll[[#This Row],[isFormStep4c]],dFEDRound)
)
)</f>
        <v/>
      </c>
      <c r="AFS29" s="116" t="str">
        <f>IF(tbPayroll[[#This Row],[idx]]="","",
ROUND(tbPayroll[[#This Row],[exSS]]*
IF(SUMIFS($AM29:$BMK29,$AM$3:$BMK$3,"&lt;"&amp;AFS$3,$AM$2:$BMK$2,AFS$2) +ssTax*AGI29 &lt;ssTax*ssMax,
ssTax*AGI29,
MAX(ssTax*ssMax-SUMIFS($AM29:$BMK29,$AM$3:$BMK$3,"&lt;"&amp;AFS$3,$AM$2:$BMK$2,AFS$2),0)),
2)
)</f>
        <v/>
      </c>
      <c r="AFT29" s="116" t="str">
        <f>IF(tbPayroll[[#This Row],[idx]]="","",IF(AFU29=0,0,ROUND(tbPayroll[[#This Row],[exMedi]]*mediTax*AGI29+AGC29*mediMax,2)))</f>
        <v/>
      </c>
      <c r="AFU29" s="116" t="str">
        <f ca="1">IF(tbPayroll[[#This Row],[idx]]="","",IFERROR(MATCH(AGD29,INDIRECT(tbPayroll[[#This Row],[fedPrefix]]&amp;CHOOSE(tbPayroll[[#This Row],[fedStatus]],"SingleWage","JointlyWage","SingleWage","HeadWage")),1),0))</f>
        <v/>
      </c>
      <c r="AFV29" s="116"/>
      <c r="AFW29" s="116" t="str">
        <f>IF(tbPayroll[[#This Row],[idx]]="","",
ROUND(tbPayroll[[#This Row],[401Roth]]*IF(SUMIFS($AM29:$BMK29,$AM$3:$BMK$3,"&lt;"&amp;AGJ$3,$AM$2:$BMK$2,AGJ$2)+AFD29&lt;compensationCap,
AGJ29,
MAX(compensationCap-SUMIFS($AM29:$BMK29,$AM$3:$BMK$3,"&lt;"&amp;AGJ$3,$AM$2:$BMK$2,AGJ$2),0)),2))</f>
        <v/>
      </c>
      <c r="AFX29" s="116" t="str">
        <f>IF(tbPayroll[[#This Row],[idx]]="","",
ROUND(tbPayroll[[#This Row],[401PreTax]]*IF(SUMIFS($AM29:$BMK29,$AM$3:$BMK$3,"&lt;"&amp;AGJ$3,$AM$2:$BMK$2,AGJ$2)+AFD29&lt;compensationCap,
AGJ29,
MAX(compensationCap-SUMIFS($AM29:$BMK29,$AM$3:$BMK$3,"&lt;"&amp;AGJ$3,$AM$2:$BMK$2,AGJ$2),0)),2))</f>
        <v/>
      </c>
      <c r="AFY29" s="116" t="str">
        <f>IF(tbPayroll[[#This Row],[idx]]="","",
ROUND((tbPayroll[[#This Row],[401T1p]]*tbPayroll[[#This Row],[401T1Cap]]+tbPayroll[[#This Row],[401T2p]]*tbPayroll[[#This Row],[401T2Cap]])*IF(SUMIFS($AM29:$BMK29,$AM$3:$BMK$3,"&lt;"&amp;AGJ$3,$AM$2:$BMK$2,AGJ$2)+AFD29&lt;compensationCap,
AGJ29,
MAX(compensationCap-SUMIFS($AM29:$BMK29,$AM$3:$BMK$3,"&lt;"&amp;AGJ$3,$AM$2:$BMK$2,AGJ$2),0)),2))</f>
        <v/>
      </c>
      <c r="AFZ29" s="116" t="str">
        <f>IF(tbPayroll[[#This Row],[idx]]="","",
IF(AFY29=0,0,
ROUND(IF(SUMIFS($AM29:$BMK29,$AM$3:$BMK$3,"&lt;"&amp;AGB$3,$AM$2:$BMK$2,"&gt;="&amp;AFZ$2,$AM$2:$BMK$2,"&lt;="&amp;AGB$2)+AFW29+AFX29+AFY29&lt;tbPayroll[[#This Row],[401EmperLimit]],
AFY29,
MAX((tbPayroll[[#This Row],[401EmperLimit]]-SUMIFS($AM29:$BMK29,$AM$3:$BMK$3,"&lt;"&amp;AGB$3,$AM$2:$BMK$2,"&gt;="&amp;AFZ$2,$AM$2:$BMK$2,"&lt;="&amp;AGB$2)),0)),2)))</f>
        <v/>
      </c>
      <c r="AGA29" s="116" t="str">
        <f>IF(tbPayroll[[#This Row],[idx]]="","",
IF(AFX29=0,0,
ROUND(IF(SUMIFS($AM29:$BMK29,$AM$3:$BMK$3,"&lt;"&amp;AGB$3,$AM$2:$BMK$2,AGB$2)+AFW29+SUMIFS($AM29:$BMK29,$AM$3:$BMK$3,"&lt;"&amp;AGA$3,$AM$2:$BMK$2,AGA$2)+AFX29&lt;tbPayroll[[#This Row],[401ContriLimit]],
AFX29,
AFX29/(AFW29+AFX29)*
(tbPayroll[[#This Row],[401ContriLimit]]-SUMIFS($AM29:$BMK29,$AM$3:$BMK$3,"&lt;"&amp;AGB$3,$AM$2:$BMK$2,AGB$2)-SUMIFS($AM29:$BMK29,$AM$3:$BMK$3,"&lt;"&amp;AGA$3,$AM$2:$BMK$2,AGA$2))),2)))</f>
        <v/>
      </c>
      <c r="AGB29" s="116" t="str">
        <f>IF(tbPayroll[[#This Row],[idx]]="","",
IF(AFW29=0,0,
ROUND(IF(SUMIFS($AM29:$BMK29,$AM$3:$BMK$3,"&lt;"&amp;AGB$3,$AM$2:$BMK$2,AGB$2)+AFW29+SUMIFS($AM29:$BMK29,$AM$3:$BMK$3,"&lt;"&amp;AGA$3,$AM$2:$BMK$2,AGA$2)+AFX29&lt;tbPayroll[[#This Row],[401ContriLimit]],
AFW29,
AFW29/(AFW29+AFX29)*
(tbPayroll[[#This Row],[401ContriLimit]]-SUMIFS($AM29:$BMK29,$AM$3:$BMK$3,"&lt;"&amp;AGB$3,$AM$2:$BMK$2,AGB$2)-SUMIFS($AM29:$BMK29,$AM$3:$BMK$3,"&lt;"&amp;AGA$3,$AM$2:$BMK$2,AGA$2))),2)
))</f>
        <v/>
      </c>
      <c r="AGC29" s="116" t="str" cm="1">
        <f t="array" ref="AGC29">IF(tbPayroll[[#This Row],[idx]]="","",
IF(AFU29=0,0,
MAX(SUMIFS($AM29:$BMK29,$AM$3:$BMK$3,"&lt;="&amp;AGI$3,$AM$2:$BMK$2,AGI$2)-INDEX(mediAddTable,tbPayroll[[#This Row],[fedStatus]]),0)-
SUMIFS($AM29:$BMK29,$AM$3:$BMK$3,"&lt;"&amp;AGI$3,$AM$2:$BMK$2,AGC$2)
))</f>
        <v/>
      </c>
      <c r="AGD29" s="116" t="str">
        <f>IF(tbPayroll[[#This Row],[idx]]="","",
ROUND(MAX(AGH29*dPeriods+tbPayroll[[#This Row],[adjustedAmount]],0),dFEDRound))</f>
        <v/>
      </c>
      <c r="AGE29" s="116" t="str">
        <f>IF(tbPayroll[[#This Row],[idx]]="","",
ROUND(IF(hoursMode="Daily",
SUMIFS(Hours!$J28:$BDM28,Hours!$J$2:$BDM$2,"&gt;="&amp;AFG$5,Hours!$J$2:$BDM$2,"&lt;="&amp;AGJ$5,Hours!$J$5:$BDM$5,dRegularName),
SUMIFS(Hours!$J28:$BDM28,Hours!$J$1:$BDM$1,AGF$3,Hours!$J$5:$BDM$5,dRegularName)
),2))</f>
        <v/>
      </c>
      <c r="AGF29" s="116" t="str">
        <f>IF(tbPayroll[[#This Row],[idx]]="","",
IF(hoursMode="Daily",
SUMIFS(Hours!$J28:$BDM28,Hours!$J$2:$BDM$2,"&gt;="&amp;AFG$5,Hours!$J$2:$BDM$2,"&lt;="&amp;AGJ$5,Hours!$J$5:$BDM$5,dOvertimeName),
SUMIFS(Hours!$J28:$BDM28,Hours!$J$1:$BDM$1,AGF$3,Hours!$J$5:$BDM$5,dOvertimeName)
))</f>
        <v/>
      </c>
      <c r="AGG29" s="116" t="str">
        <f>IF(tbPayroll[[#This Row],[idx]]="","",
IF(hoursMode="Daily",
SUMIFS(Hours!$J28:$BDM28,Hours!$J$2:$BDM$2,"&gt;="&amp;AFG$5,Hours!$J$2:$BDM$2,"&lt;="&amp;AGJ$5,Hours!$J$5:$BDM$5,dVacationName),
SUMIFS(Hours!$J28:$BDM28,Hours!$J$1:$BDM$1,AGF$3,Hours!$J$5:$BDM$5,dVacationName)
))</f>
        <v/>
      </c>
      <c r="AGH29" s="116" t="str">
        <f>IF(tbPayroll[[#This Row],[Employee]]="","",MAX(AGJ29-tbPayroll[[#This Row],[free]]-AFH29-AGA29,0))</f>
        <v/>
      </c>
      <c r="AGI29" s="116" t="str">
        <f>IF(tbPayroll[[#This Row],[Employee]]="","",MAX(AGJ29-tbPayroll[[#This Row],[free]]-AFH29,0))</f>
        <v/>
      </c>
      <c r="AGJ29" s="116" t="str">
        <f>IF(tbPayroll[[#This Row],[Employee]]="","",
IF(tbPayroll[[#This Row],[employmentDate]]&gt;AGJ$5,0,AFL29+AFM29+AFN29+AFJ29))</f>
        <v/>
      </c>
      <c r="AGK29" s="116" t="str">
        <f>IF(tbPayroll[[#This Row],[Employee]]="","",AGJ29-SUM(AFO29:AFT29)-AFI29-AFH29-AGA29-AGB29)</f>
        <v/>
      </c>
      <c r="AGL29" s="417"/>
      <c r="AGM29" s="192"/>
      <c r="AGN29" s="192"/>
      <c r="AGO29" s="192"/>
      <c r="AGP29" s="193"/>
      <c r="AGQ29" s="116" t="str">
        <f>IF(tbPayroll[[#This Row],[Employee]]="","",
AHK29 &amp; " | " &amp; AHL29&amp; " | " &amp; AHM29
)</f>
        <v/>
      </c>
      <c r="AGR29" s="116" t="str">
        <f>IF(tbPayroll[[#This Row],[Employee]]="","",
IF(tbPayroll[[#This Row],[employmentDate]]&gt;AHP$5,0,
ROUND(IF(tbPayroll[[#This Row],[IncomeBase]]=dSalaried,IF(AGM29&lt;&gt;"",AGM29,tbPayroll[[#This Row],[EmpWage]]),AHK29*IF(AGM29&lt;&gt;"",AGM29,tbPayroll[[#This Row],[EmpWage]])),2)))</f>
        <v/>
      </c>
      <c r="AGS29" s="116" t="str">
        <f>IF(tbPayroll[[#This Row],[Employee]]="","",
IF(tbPayroll[[#This Row],[employmentDate]]&gt;AHP$5,0,
ROUND(AHL29*tbPayroll[[#This Row],[overrrate]]*
IF(AGM29&lt;&gt;"",AGM29,tbPayroll[[#This Row],[EmpWage]])/IF(tbPayroll[[#This Row],[IncomeBase]]=dSalaried,MAX(tbPayroll[[#This Row],[regularwork]],1),1),2)
))</f>
        <v/>
      </c>
      <c r="AGT29" s="116" t="str">
        <f>IF(tbPayroll[[#This Row],[Employee]]="","",
IF(tbPayroll[[#This Row],[employmentDate]]&gt;AHP$5,0,
ROUND(AHM29*
IFERROR(AGR29/AHK29,0),2
)))</f>
        <v/>
      </c>
      <c r="AGU29" s="116" t="str">
        <f>IF(tbPayroll[[#This Row],[Employee]]="","",
tbPayroll[[#This Row],[exState]]*
(tbPayroll[[#This Row],[stateAddDedu]]+ROUND(
MAX(AHN29-tbPayroll[[#This Row],[persExemp]],0)*tbPayroll[[#This Row],[stateTax]],dRound))
)</f>
        <v/>
      </c>
      <c r="AGV29" s="116" t="str">
        <f>IF(tbPayroll[[#This Row],[Employee]]="","",
(ROUND(
MAX(AHN29-tbPayroll[[#This Row],[persExemp]],0)*tbPayroll[[#This Row],[dLocal]],dRound))
)</f>
        <v/>
      </c>
      <c r="AGW29" s="116" t="str">
        <f>IF(tbPayroll[[#This Row],[Employee]]="","",
(ROUND(
MAX(AHN29-tbPayroll[[#This Row],[persExemp]],0)*tbPayroll[[#This Row],[dCity]],dRound))
)</f>
        <v/>
      </c>
      <c r="AGX29" s="116" t="str" cm="1">
        <f t="array" aca="1" ref="AGX29" ca="1">IF(tbPayroll[[#This Row],[idx]]="","",
IF(AHA29=0,0,
ROUND(tbPayroll[[#This Row],[exFed]]*
MAX(
((AHJ29-INDEX(INDIRECT(tbPayroll[[#This Row],[fedPrefix]]&amp;CHOOSE(tbPayroll[[#This Row],[fedStatus]],"SingleWage","JointlyWage","SingleWage","HeadWage")),AHA29))*
INDEX(INDIRECT(tbPayroll[[#This Row],[fedPrefix]]&amp;"Perc"),AHA29)+
INDEX(INDIRECT(tbPayroll[[#This Row],[fedPrefix]]&amp;CHOOSE(tbPayroll[[#This Row],[fedStatus]],"SingleHold","JointlyHold","SingleHold","HeadHold")),AHA29))/dPeriods
- IF(tbPayroll[[#This Row],[isFormSent]]="Yes",tbPayroll[[#This Row],[isFormStep3]],0),0)
+tbPayroll[[#This Row],[isFormStep4c]],dFEDRound)
)
)</f>
        <v/>
      </c>
      <c r="AGY29" s="116" t="str">
        <f>IF(tbPayroll[[#This Row],[idx]]="","",
ROUND(tbPayroll[[#This Row],[exSS]]*
IF(SUMIFS($AM29:$BMK29,$AM$3:$BMK$3,"&lt;"&amp;AGY$3,$AM$2:$BMK$2,AGY$2) +ssTax*AHO29 &lt;ssTax*ssMax,
ssTax*AHO29,
MAX(ssTax*ssMax-SUMIFS($AM29:$BMK29,$AM$3:$BMK$3,"&lt;"&amp;AGY$3,$AM$2:$BMK$2,AGY$2),0)),
2)
)</f>
        <v/>
      </c>
      <c r="AGZ29" s="116" t="str">
        <f>IF(tbPayroll[[#This Row],[idx]]="","",IF(AHA29=0,0,ROUND(tbPayroll[[#This Row],[exMedi]]*mediTax*AHO29+AHI29*mediMax,2)))</f>
        <v/>
      </c>
      <c r="AHA29" s="116" t="str">
        <f ca="1">IF(tbPayroll[[#This Row],[idx]]="","",IFERROR(MATCH(AHJ29,INDIRECT(tbPayroll[[#This Row],[fedPrefix]]&amp;CHOOSE(tbPayroll[[#This Row],[fedStatus]],"SingleWage","JointlyWage","SingleWage","HeadWage")),1),0))</f>
        <v/>
      </c>
      <c r="AHB29" s="116"/>
      <c r="AHC29" s="116" t="str">
        <f>IF(tbPayroll[[#This Row],[idx]]="","",
ROUND(tbPayroll[[#This Row],[401Roth]]*IF(SUMIFS($AM29:$BMK29,$AM$3:$BMK$3,"&lt;"&amp;AHP$3,$AM$2:$BMK$2,AHP$2)+AGJ29&lt;compensationCap,
AHP29,
MAX(compensationCap-SUMIFS($AM29:$BMK29,$AM$3:$BMK$3,"&lt;"&amp;AHP$3,$AM$2:$BMK$2,AHP$2),0)),2))</f>
        <v/>
      </c>
      <c r="AHD29" s="116" t="str">
        <f>IF(tbPayroll[[#This Row],[idx]]="","",
ROUND(tbPayroll[[#This Row],[401PreTax]]*IF(SUMIFS($AM29:$BMK29,$AM$3:$BMK$3,"&lt;"&amp;AHP$3,$AM$2:$BMK$2,AHP$2)+AGJ29&lt;compensationCap,
AHP29,
MAX(compensationCap-SUMIFS($AM29:$BMK29,$AM$3:$BMK$3,"&lt;"&amp;AHP$3,$AM$2:$BMK$2,AHP$2),0)),2))</f>
        <v/>
      </c>
      <c r="AHE29" s="116" t="str">
        <f>IF(tbPayroll[[#This Row],[idx]]="","",
ROUND((tbPayroll[[#This Row],[401T1p]]*tbPayroll[[#This Row],[401T1Cap]]+tbPayroll[[#This Row],[401T2p]]*tbPayroll[[#This Row],[401T2Cap]])*IF(SUMIFS($AM29:$BMK29,$AM$3:$BMK$3,"&lt;"&amp;AHP$3,$AM$2:$BMK$2,AHP$2)+AGJ29&lt;compensationCap,
AHP29,
MAX(compensationCap-SUMIFS($AM29:$BMK29,$AM$3:$BMK$3,"&lt;"&amp;AHP$3,$AM$2:$BMK$2,AHP$2),0)),2))</f>
        <v/>
      </c>
      <c r="AHF29" s="116" t="str">
        <f>IF(tbPayroll[[#This Row],[idx]]="","",
IF(AHE29=0,0,
ROUND(IF(SUMIFS($AM29:$BMK29,$AM$3:$BMK$3,"&lt;"&amp;AHH$3,$AM$2:$BMK$2,"&gt;="&amp;AHF$2,$AM$2:$BMK$2,"&lt;="&amp;AHH$2)+AHC29+AHD29+AHE29&lt;tbPayroll[[#This Row],[401EmperLimit]],
AHE29,
MAX((tbPayroll[[#This Row],[401EmperLimit]]-SUMIFS($AM29:$BMK29,$AM$3:$BMK$3,"&lt;"&amp;AHH$3,$AM$2:$BMK$2,"&gt;="&amp;AHF$2,$AM$2:$BMK$2,"&lt;="&amp;AHH$2)),0)),2)))</f>
        <v/>
      </c>
      <c r="AHG29" s="116" t="str">
        <f>IF(tbPayroll[[#This Row],[idx]]="","",
IF(AHD29=0,0,
ROUND(IF(SUMIFS($AM29:$BMK29,$AM$3:$BMK$3,"&lt;"&amp;AHH$3,$AM$2:$BMK$2,AHH$2)+AHC29+SUMIFS($AM29:$BMK29,$AM$3:$BMK$3,"&lt;"&amp;AHG$3,$AM$2:$BMK$2,AHG$2)+AHD29&lt;tbPayroll[[#This Row],[401ContriLimit]],
AHD29,
AHD29/(AHC29+AHD29)*
(tbPayroll[[#This Row],[401ContriLimit]]-SUMIFS($AM29:$BMK29,$AM$3:$BMK$3,"&lt;"&amp;AHH$3,$AM$2:$BMK$2,AHH$2)-SUMIFS($AM29:$BMK29,$AM$3:$BMK$3,"&lt;"&amp;AHG$3,$AM$2:$BMK$2,AHG$2))),2)))</f>
        <v/>
      </c>
      <c r="AHH29" s="116" t="str">
        <f>IF(tbPayroll[[#This Row],[idx]]="","",
IF(AHC29=0,0,
ROUND(IF(SUMIFS($AM29:$BMK29,$AM$3:$BMK$3,"&lt;"&amp;AHH$3,$AM$2:$BMK$2,AHH$2)+AHC29+SUMIFS($AM29:$BMK29,$AM$3:$BMK$3,"&lt;"&amp;AHG$3,$AM$2:$BMK$2,AHG$2)+AHD29&lt;tbPayroll[[#This Row],[401ContriLimit]],
AHC29,
AHC29/(AHC29+AHD29)*
(tbPayroll[[#This Row],[401ContriLimit]]-SUMIFS($AM29:$BMK29,$AM$3:$BMK$3,"&lt;"&amp;AHH$3,$AM$2:$BMK$2,AHH$2)-SUMIFS($AM29:$BMK29,$AM$3:$BMK$3,"&lt;"&amp;AHG$3,$AM$2:$BMK$2,AHG$2))),2)
))</f>
        <v/>
      </c>
      <c r="AHI29" s="116" t="str" cm="1">
        <f t="array" ref="AHI29">IF(tbPayroll[[#This Row],[idx]]="","",
IF(AHA29=0,0,
MAX(SUMIFS($AM29:$BMK29,$AM$3:$BMK$3,"&lt;="&amp;AHO$3,$AM$2:$BMK$2,AHO$2)-INDEX(mediAddTable,tbPayroll[[#This Row],[fedStatus]]),0)-
SUMIFS($AM29:$BMK29,$AM$3:$BMK$3,"&lt;"&amp;AHO$3,$AM$2:$BMK$2,AHI$2)
))</f>
        <v/>
      </c>
      <c r="AHJ29" s="116" t="str">
        <f>IF(tbPayroll[[#This Row],[idx]]="","",
ROUND(MAX(AHN29*dPeriods+tbPayroll[[#This Row],[adjustedAmount]],0),dFEDRound))</f>
        <v/>
      </c>
      <c r="AHK29" s="116" t="str">
        <f>IF(tbPayroll[[#This Row],[idx]]="","",
ROUND(IF(hoursMode="Daily",
SUMIFS(Hours!$J28:$BDM28,Hours!$J$2:$BDM$2,"&gt;="&amp;AGM$5,Hours!$J$2:$BDM$2,"&lt;="&amp;AHP$5,Hours!$J$5:$BDM$5,dRegularName),
SUMIFS(Hours!$J28:$BDM28,Hours!$J$1:$BDM$1,AHL$3,Hours!$J$5:$BDM$5,dRegularName)
),2))</f>
        <v/>
      </c>
      <c r="AHL29" s="116" t="str">
        <f>IF(tbPayroll[[#This Row],[idx]]="","",
IF(hoursMode="Daily",
SUMIFS(Hours!$J28:$BDM28,Hours!$J$2:$BDM$2,"&gt;="&amp;AGM$5,Hours!$J$2:$BDM$2,"&lt;="&amp;AHP$5,Hours!$J$5:$BDM$5,dOvertimeName),
SUMIFS(Hours!$J28:$BDM28,Hours!$J$1:$BDM$1,AHL$3,Hours!$J$5:$BDM$5,dOvertimeName)
))</f>
        <v/>
      </c>
      <c r="AHM29" s="116" t="str">
        <f>IF(tbPayroll[[#This Row],[idx]]="","",
IF(hoursMode="Daily",
SUMIFS(Hours!$J28:$BDM28,Hours!$J$2:$BDM$2,"&gt;="&amp;AGM$5,Hours!$J$2:$BDM$2,"&lt;="&amp;AHP$5,Hours!$J$5:$BDM$5,dVacationName),
SUMIFS(Hours!$J28:$BDM28,Hours!$J$1:$BDM$1,AHL$3,Hours!$J$5:$BDM$5,dVacationName)
))</f>
        <v/>
      </c>
      <c r="AHN29" s="116" t="str">
        <f>IF(tbPayroll[[#This Row],[Employee]]="","",MAX(AHP29-tbPayroll[[#This Row],[free]]-AGN29-AHG29,0))</f>
        <v/>
      </c>
      <c r="AHO29" s="116" t="str">
        <f>IF(tbPayroll[[#This Row],[Employee]]="","",MAX(AHP29-tbPayroll[[#This Row],[free]]-AGN29,0))</f>
        <v/>
      </c>
      <c r="AHP29" s="116" t="str">
        <f>IF(tbPayroll[[#This Row],[Employee]]="","",
IF(tbPayroll[[#This Row],[employmentDate]]&gt;AHP$5,0,AGR29+AGS29+AGT29+AGP29))</f>
        <v/>
      </c>
      <c r="AHQ29" s="116" t="str">
        <f>IF(tbPayroll[[#This Row],[Employee]]="","",AHP29-SUM(AGU29:AGZ29)-AGO29-AGN29-AHG29-AHH29)</f>
        <v/>
      </c>
      <c r="AHR29" s="417"/>
      <c r="AHS29" s="192"/>
      <c r="AHT29" s="192"/>
      <c r="AHU29" s="192"/>
      <c r="AHV29" s="193"/>
      <c r="AHW29" s="116" t="str">
        <f>IF(tbPayroll[[#This Row],[Employee]]="","",
AIQ29 &amp; " | " &amp; AIR29&amp; " | " &amp; AIS29
)</f>
        <v/>
      </c>
      <c r="AHX29" s="116" t="str">
        <f>IF(tbPayroll[[#This Row],[Employee]]="","",
IF(tbPayroll[[#This Row],[employmentDate]]&gt;AIV$5,0,
ROUND(IF(tbPayroll[[#This Row],[IncomeBase]]=dSalaried,IF(AHS29&lt;&gt;"",AHS29,tbPayroll[[#This Row],[EmpWage]]),AIQ29*IF(AHS29&lt;&gt;"",AHS29,tbPayroll[[#This Row],[EmpWage]])),2)))</f>
        <v/>
      </c>
      <c r="AHY29" s="116" t="str">
        <f>IF(tbPayroll[[#This Row],[Employee]]="","",
IF(tbPayroll[[#This Row],[employmentDate]]&gt;AIV$5,0,
ROUND(AIR29*tbPayroll[[#This Row],[overrrate]]*
IF(AHS29&lt;&gt;"",AHS29,tbPayroll[[#This Row],[EmpWage]])/IF(tbPayroll[[#This Row],[IncomeBase]]=dSalaried,MAX(tbPayroll[[#This Row],[regularwork]],1),1),2)
))</f>
        <v/>
      </c>
      <c r="AHZ29" s="116" t="str">
        <f>IF(tbPayroll[[#This Row],[Employee]]="","",
IF(tbPayroll[[#This Row],[employmentDate]]&gt;AIV$5,0,
ROUND(AIS29*
IFERROR(AHX29/AIQ29,0),2
)))</f>
        <v/>
      </c>
      <c r="AIA29" s="116" t="str">
        <f>IF(tbPayroll[[#This Row],[Employee]]="","",
tbPayroll[[#This Row],[exState]]*
(tbPayroll[[#This Row],[stateAddDedu]]+ROUND(
MAX(AIT29-tbPayroll[[#This Row],[persExemp]],0)*tbPayroll[[#This Row],[stateTax]],dRound))
)</f>
        <v/>
      </c>
      <c r="AIB29" s="116" t="str">
        <f>IF(tbPayroll[[#This Row],[Employee]]="","",
(ROUND(
MAX(AIT29-tbPayroll[[#This Row],[persExemp]],0)*tbPayroll[[#This Row],[dLocal]],dRound))
)</f>
        <v/>
      </c>
      <c r="AIC29" s="116" t="str">
        <f>IF(tbPayroll[[#This Row],[Employee]]="","",
(ROUND(
MAX(AIT29-tbPayroll[[#This Row],[persExemp]],0)*tbPayroll[[#This Row],[dCity]],dRound))
)</f>
        <v/>
      </c>
      <c r="AID29" s="116" t="str" cm="1">
        <f t="array" aca="1" ref="AID29" ca="1">IF(tbPayroll[[#This Row],[idx]]="","",
IF(AIG29=0,0,
ROUND(tbPayroll[[#This Row],[exFed]]*
MAX(
((AIP29-INDEX(INDIRECT(tbPayroll[[#This Row],[fedPrefix]]&amp;CHOOSE(tbPayroll[[#This Row],[fedStatus]],"SingleWage","JointlyWage","SingleWage","HeadWage")),AIG29))*
INDEX(INDIRECT(tbPayroll[[#This Row],[fedPrefix]]&amp;"Perc"),AIG29)+
INDEX(INDIRECT(tbPayroll[[#This Row],[fedPrefix]]&amp;CHOOSE(tbPayroll[[#This Row],[fedStatus]],"SingleHold","JointlyHold","SingleHold","HeadHold")),AIG29))/dPeriods
- IF(tbPayroll[[#This Row],[isFormSent]]="Yes",tbPayroll[[#This Row],[isFormStep3]],0),0)
+tbPayroll[[#This Row],[isFormStep4c]],dFEDRound)
)
)</f>
        <v/>
      </c>
      <c r="AIE29" s="116" t="str">
        <f>IF(tbPayroll[[#This Row],[idx]]="","",
ROUND(tbPayroll[[#This Row],[exSS]]*
IF(SUMIFS($AM29:$BMK29,$AM$3:$BMK$3,"&lt;"&amp;AIE$3,$AM$2:$BMK$2,AIE$2) +ssTax*AIU29 &lt;ssTax*ssMax,
ssTax*AIU29,
MAX(ssTax*ssMax-SUMIFS($AM29:$BMK29,$AM$3:$BMK$3,"&lt;"&amp;AIE$3,$AM$2:$BMK$2,AIE$2),0)),
2)
)</f>
        <v/>
      </c>
      <c r="AIF29" s="116" t="str">
        <f>IF(tbPayroll[[#This Row],[idx]]="","",IF(AIG29=0,0,ROUND(tbPayroll[[#This Row],[exMedi]]*mediTax*AIU29+AIO29*mediMax,2)))</f>
        <v/>
      </c>
      <c r="AIG29" s="116" t="str">
        <f ca="1">IF(tbPayroll[[#This Row],[idx]]="","",IFERROR(MATCH(AIP29,INDIRECT(tbPayroll[[#This Row],[fedPrefix]]&amp;CHOOSE(tbPayroll[[#This Row],[fedStatus]],"SingleWage","JointlyWage","SingleWage","HeadWage")),1),0))</f>
        <v/>
      </c>
      <c r="AIH29" s="116"/>
      <c r="AII29" s="116" t="str">
        <f>IF(tbPayroll[[#This Row],[idx]]="","",
ROUND(tbPayroll[[#This Row],[401Roth]]*IF(SUMIFS($AM29:$BMK29,$AM$3:$BMK$3,"&lt;"&amp;AIV$3,$AM$2:$BMK$2,AIV$2)+AHP29&lt;compensationCap,
AIV29,
MAX(compensationCap-SUMIFS($AM29:$BMK29,$AM$3:$BMK$3,"&lt;"&amp;AIV$3,$AM$2:$BMK$2,AIV$2),0)),2))</f>
        <v/>
      </c>
      <c r="AIJ29" s="116" t="str">
        <f>IF(tbPayroll[[#This Row],[idx]]="","",
ROUND(tbPayroll[[#This Row],[401PreTax]]*IF(SUMIFS($AM29:$BMK29,$AM$3:$BMK$3,"&lt;"&amp;AIV$3,$AM$2:$BMK$2,AIV$2)+AHP29&lt;compensationCap,
AIV29,
MAX(compensationCap-SUMIFS($AM29:$BMK29,$AM$3:$BMK$3,"&lt;"&amp;AIV$3,$AM$2:$BMK$2,AIV$2),0)),2))</f>
        <v/>
      </c>
      <c r="AIK29" s="116" t="str">
        <f>IF(tbPayroll[[#This Row],[idx]]="","",
ROUND((tbPayroll[[#This Row],[401T1p]]*tbPayroll[[#This Row],[401T1Cap]]+tbPayroll[[#This Row],[401T2p]]*tbPayroll[[#This Row],[401T2Cap]])*IF(SUMIFS($AM29:$BMK29,$AM$3:$BMK$3,"&lt;"&amp;AIV$3,$AM$2:$BMK$2,AIV$2)+AHP29&lt;compensationCap,
AIV29,
MAX(compensationCap-SUMIFS($AM29:$BMK29,$AM$3:$BMK$3,"&lt;"&amp;AIV$3,$AM$2:$BMK$2,AIV$2),0)),2))</f>
        <v/>
      </c>
      <c r="AIL29" s="116" t="str">
        <f>IF(tbPayroll[[#This Row],[idx]]="","",
IF(AIK29=0,0,
ROUND(IF(SUMIFS($AM29:$BMK29,$AM$3:$BMK$3,"&lt;"&amp;AIN$3,$AM$2:$BMK$2,"&gt;="&amp;AIL$2,$AM$2:$BMK$2,"&lt;="&amp;AIN$2)+AII29+AIJ29+AIK29&lt;tbPayroll[[#This Row],[401EmperLimit]],
AIK29,
MAX((tbPayroll[[#This Row],[401EmperLimit]]-SUMIFS($AM29:$BMK29,$AM$3:$BMK$3,"&lt;"&amp;AIN$3,$AM$2:$BMK$2,"&gt;="&amp;AIL$2,$AM$2:$BMK$2,"&lt;="&amp;AIN$2)),0)),2)))</f>
        <v/>
      </c>
      <c r="AIM29" s="116" t="str">
        <f>IF(tbPayroll[[#This Row],[idx]]="","",
IF(AIJ29=0,0,
ROUND(IF(SUMIFS($AM29:$BMK29,$AM$3:$BMK$3,"&lt;"&amp;AIN$3,$AM$2:$BMK$2,AIN$2)+AII29+SUMIFS($AM29:$BMK29,$AM$3:$BMK$3,"&lt;"&amp;AIM$3,$AM$2:$BMK$2,AIM$2)+AIJ29&lt;tbPayroll[[#This Row],[401ContriLimit]],
AIJ29,
AIJ29/(AII29+AIJ29)*
(tbPayroll[[#This Row],[401ContriLimit]]-SUMIFS($AM29:$BMK29,$AM$3:$BMK$3,"&lt;"&amp;AIN$3,$AM$2:$BMK$2,AIN$2)-SUMIFS($AM29:$BMK29,$AM$3:$BMK$3,"&lt;"&amp;AIM$3,$AM$2:$BMK$2,AIM$2))),2)))</f>
        <v/>
      </c>
      <c r="AIN29" s="116" t="str">
        <f>IF(tbPayroll[[#This Row],[idx]]="","",
IF(AII29=0,0,
ROUND(IF(SUMIFS($AM29:$BMK29,$AM$3:$BMK$3,"&lt;"&amp;AIN$3,$AM$2:$BMK$2,AIN$2)+AII29+SUMIFS($AM29:$BMK29,$AM$3:$BMK$3,"&lt;"&amp;AIM$3,$AM$2:$BMK$2,AIM$2)+AIJ29&lt;tbPayroll[[#This Row],[401ContriLimit]],
AII29,
AII29/(AII29+AIJ29)*
(tbPayroll[[#This Row],[401ContriLimit]]-SUMIFS($AM29:$BMK29,$AM$3:$BMK$3,"&lt;"&amp;AIN$3,$AM$2:$BMK$2,AIN$2)-SUMIFS($AM29:$BMK29,$AM$3:$BMK$3,"&lt;"&amp;AIM$3,$AM$2:$BMK$2,AIM$2))),2)
))</f>
        <v/>
      </c>
      <c r="AIO29" s="116" t="str" cm="1">
        <f t="array" ref="AIO29">IF(tbPayroll[[#This Row],[idx]]="","",
IF(AIG29=0,0,
MAX(SUMIFS($AM29:$BMK29,$AM$3:$BMK$3,"&lt;="&amp;AIU$3,$AM$2:$BMK$2,AIU$2)-INDEX(mediAddTable,tbPayroll[[#This Row],[fedStatus]]),0)-
SUMIFS($AM29:$BMK29,$AM$3:$BMK$3,"&lt;"&amp;AIU$3,$AM$2:$BMK$2,AIO$2)
))</f>
        <v/>
      </c>
      <c r="AIP29" s="116" t="str">
        <f>IF(tbPayroll[[#This Row],[idx]]="","",
ROUND(MAX(AIT29*dPeriods+tbPayroll[[#This Row],[adjustedAmount]],0),dFEDRound))</f>
        <v/>
      </c>
      <c r="AIQ29" s="116" t="str">
        <f>IF(tbPayroll[[#This Row],[idx]]="","",
ROUND(IF(hoursMode="Daily",
SUMIFS(Hours!$J28:$BDM28,Hours!$J$2:$BDM$2,"&gt;="&amp;AHS$5,Hours!$J$2:$BDM$2,"&lt;="&amp;AIV$5,Hours!$J$5:$BDM$5,dRegularName),
SUMIFS(Hours!$J28:$BDM28,Hours!$J$1:$BDM$1,AIR$3,Hours!$J$5:$BDM$5,dRegularName)
),2))</f>
        <v/>
      </c>
      <c r="AIR29" s="116" t="str">
        <f>IF(tbPayroll[[#This Row],[idx]]="","",
IF(hoursMode="Daily",
SUMIFS(Hours!$J28:$BDM28,Hours!$J$2:$BDM$2,"&gt;="&amp;AHS$5,Hours!$J$2:$BDM$2,"&lt;="&amp;AIV$5,Hours!$J$5:$BDM$5,dOvertimeName),
SUMIFS(Hours!$J28:$BDM28,Hours!$J$1:$BDM$1,AIR$3,Hours!$J$5:$BDM$5,dOvertimeName)
))</f>
        <v/>
      </c>
      <c r="AIS29" s="116" t="str">
        <f>IF(tbPayroll[[#This Row],[idx]]="","",
IF(hoursMode="Daily",
SUMIFS(Hours!$J28:$BDM28,Hours!$J$2:$BDM$2,"&gt;="&amp;AHS$5,Hours!$J$2:$BDM$2,"&lt;="&amp;AIV$5,Hours!$J$5:$BDM$5,dVacationName),
SUMIFS(Hours!$J28:$BDM28,Hours!$J$1:$BDM$1,AIR$3,Hours!$J$5:$BDM$5,dVacationName)
))</f>
        <v/>
      </c>
      <c r="AIT29" s="116" t="str">
        <f>IF(tbPayroll[[#This Row],[Employee]]="","",MAX(AIV29-tbPayroll[[#This Row],[free]]-AHT29-AIM29,0))</f>
        <v/>
      </c>
      <c r="AIU29" s="116" t="str">
        <f>IF(tbPayroll[[#This Row],[Employee]]="","",MAX(AIV29-tbPayroll[[#This Row],[free]]-AHT29,0))</f>
        <v/>
      </c>
      <c r="AIV29" s="116" t="str">
        <f>IF(tbPayroll[[#This Row],[Employee]]="","",
IF(tbPayroll[[#This Row],[employmentDate]]&gt;AIV$5,0,AHX29+AHY29+AHZ29+AHV29))</f>
        <v/>
      </c>
      <c r="AIW29" s="116" t="str">
        <f>IF(tbPayroll[[#This Row],[Employee]]="","",AIV29-SUM(AIA29:AIF29)-AHU29-AHT29-AIM29-AIN29)</f>
        <v/>
      </c>
      <c r="AIX29" s="417"/>
      <c r="AIY29" s="192"/>
      <c r="AIZ29" s="192"/>
      <c r="AJA29" s="192"/>
      <c r="AJB29" s="193"/>
      <c r="AJC29" s="116" t="str">
        <f>IF(tbPayroll[[#This Row],[Employee]]="","",
AJW29 &amp; " | " &amp; AJX29&amp; " | " &amp; AJY29
)</f>
        <v/>
      </c>
      <c r="AJD29" s="116" t="str">
        <f>IF(tbPayroll[[#This Row],[Employee]]="","",
IF(tbPayroll[[#This Row],[employmentDate]]&gt;AKB$5,0,
ROUND(IF(tbPayroll[[#This Row],[IncomeBase]]=dSalaried,IF(AIY29&lt;&gt;"",AIY29,tbPayroll[[#This Row],[EmpWage]]),AJW29*IF(AIY29&lt;&gt;"",AIY29,tbPayroll[[#This Row],[EmpWage]])),2)))</f>
        <v/>
      </c>
      <c r="AJE29" s="116" t="str">
        <f>IF(tbPayroll[[#This Row],[Employee]]="","",
IF(tbPayroll[[#This Row],[employmentDate]]&gt;AKB$5,0,
ROUND(AJX29*tbPayroll[[#This Row],[overrrate]]*
IF(AIY29&lt;&gt;"",AIY29,tbPayroll[[#This Row],[EmpWage]])/IF(tbPayroll[[#This Row],[IncomeBase]]=dSalaried,MAX(tbPayroll[[#This Row],[regularwork]],1),1),2)
))</f>
        <v/>
      </c>
      <c r="AJF29" s="116" t="str">
        <f>IF(tbPayroll[[#This Row],[Employee]]="","",
IF(tbPayroll[[#This Row],[employmentDate]]&gt;AKB$5,0,
ROUND(AJY29*
IFERROR(AJD29/AJW29,0),2
)))</f>
        <v/>
      </c>
      <c r="AJG29" s="116" t="str">
        <f>IF(tbPayroll[[#This Row],[Employee]]="","",
tbPayroll[[#This Row],[exState]]*
(tbPayroll[[#This Row],[stateAddDedu]]+ROUND(
MAX(AJZ29-tbPayroll[[#This Row],[persExemp]],0)*tbPayroll[[#This Row],[stateTax]],dRound))
)</f>
        <v/>
      </c>
      <c r="AJH29" s="116" t="str">
        <f>IF(tbPayroll[[#This Row],[Employee]]="","",
(ROUND(
MAX(AJZ29-tbPayroll[[#This Row],[persExemp]],0)*tbPayroll[[#This Row],[dLocal]],dRound))
)</f>
        <v/>
      </c>
      <c r="AJI29" s="116" t="str">
        <f>IF(tbPayroll[[#This Row],[Employee]]="","",
(ROUND(
MAX(AJZ29-tbPayroll[[#This Row],[persExemp]],0)*tbPayroll[[#This Row],[dCity]],dRound))
)</f>
        <v/>
      </c>
      <c r="AJJ29" s="116" t="str" cm="1">
        <f t="array" aca="1" ref="AJJ29" ca="1">IF(tbPayroll[[#This Row],[idx]]="","",
IF(AJM29=0,0,
ROUND(tbPayroll[[#This Row],[exFed]]*
MAX(
((AJV29-INDEX(INDIRECT(tbPayroll[[#This Row],[fedPrefix]]&amp;CHOOSE(tbPayroll[[#This Row],[fedStatus]],"SingleWage","JointlyWage","SingleWage","HeadWage")),AJM29))*
INDEX(INDIRECT(tbPayroll[[#This Row],[fedPrefix]]&amp;"Perc"),AJM29)+
INDEX(INDIRECT(tbPayroll[[#This Row],[fedPrefix]]&amp;CHOOSE(tbPayroll[[#This Row],[fedStatus]],"SingleHold","JointlyHold","SingleHold","HeadHold")),AJM29))/dPeriods
- IF(tbPayroll[[#This Row],[isFormSent]]="Yes",tbPayroll[[#This Row],[isFormStep3]],0),0)
+tbPayroll[[#This Row],[isFormStep4c]],dFEDRound)
)
)</f>
        <v/>
      </c>
      <c r="AJK29" s="116" t="str">
        <f>IF(tbPayroll[[#This Row],[idx]]="","",
ROUND(tbPayroll[[#This Row],[exSS]]*
IF(SUMIFS($AM29:$BMK29,$AM$3:$BMK$3,"&lt;"&amp;AJK$3,$AM$2:$BMK$2,AJK$2) +ssTax*AKA29 &lt;ssTax*ssMax,
ssTax*AKA29,
MAX(ssTax*ssMax-SUMIFS($AM29:$BMK29,$AM$3:$BMK$3,"&lt;"&amp;AJK$3,$AM$2:$BMK$2,AJK$2),0)),
2)
)</f>
        <v/>
      </c>
      <c r="AJL29" s="116" t="str">
        <f>IF(tbPayroll[[#This Row],[idx]]="","",IF(AJM29=0,0,ROUND(tbPayroll[[#This Row],[exMedi]]*mediTax*AKA29+AJU29*mediMax,2)))</f>
        <v/>
      </c>
      <c r="AJM29" s="116" t="str">
        <f ca="1">IF(tbPayroll[[#This Row],[idx]]="","",IFERROR(MATCH(AJV29,INDIRECT(tbPayroll[[#This Row],[fedPrefix]]&amp;CHOOSE(tbPayroll[[#This Row],[fedStatus]],"SingleWage","JointlyWage","SingleWage","HeadWage")),1),0))</f>
        <v/>
      </c>
      <c r="AJN29" s="116"/>
      <c r="AJO29" s="116" t="str">
        <f>IF(tbPayroll[[#This Row],[idx]]="","",
ROUND(tbPayroll[[#This Row],[401Roth]]*IF(SUMIFS($AM29:$BMK29,$AM$3:$BMK$3,"&lt;"&amp;AKB$3,$AM$2:$BMK$2,AKB$2)+AIV29&lt;compensationCap,
AKB29,
MAX(compensationCap-SUMIFS($AM29:$BMK29,$AM$3:$BMK$3,"&lt;"&amp;AKB$3,$AM$2:$BMK$2,AKB$2),0)),2))</f>
        <v/>
      </c>
      <c r="AJP29" s="116" t="str">
        <f>IF(tbPayroll[[#This Row],[idx]]="","",
ROUND(tbPayroll[[#This Row],[401PreTax]]*IF(SUMIFS($AM29:$BMK29,$AM$3:$BMK$3,"&lt;"&amp;AKB$3,$AM$2:$BMK$2,AKB$2)+AIV29&lt;compensationCap,
AKB29,
MAX(compensationCap-SUMIFS($AM29:$BMK29,$AM$3:$BMK$3,"&lt;"&amp;AKB$3,$AM$2:$BMK$2,AKB$2),0)),2))</f>
        <v/>
      </c>
      <c r="AJQ29" s="116" t="str">
        <f>IF(tbPayroll[[#This Row],[idx]]="","",
ROUND((tbPayroll[[#This Row],[401T1p]]*tbPayroll[[#This Row],[401T1Cap]]+tbPayroll[[#This Row],[401T2p]]*tbPayroll[[#This Row],[401T2Cap]])*IF(SUMIFS($AM29:$BMK29,$AM$3:$BMK$3,"&lt;"&amp;AKB$3,$AM$2:$BMK$2,AKB$2)+AIV29&lt;compensationCap,
AKB29,
MAX(compensationCap-SUMIFS($AM29:$BMK29,$AM$3:$BMK$3,"&lt;"&amp;AKB$3,$AM$2:$BMK$2,AKB$2),0)),2))</f>
        <v/>
      </c>
      <c r="AJR29" s="116" t="str">
        <f>IF(tbPayroll[[#This Row],[idx]]="","",
IF(AJQ29=0,0,
ROUND(IF(SUMIFS($AM29:$BMK29,$AM$3:$BMK$3,"&lt;"&amp;AJT$3,$AM$2:$BMK$2,"&gt;="&amp;AJR$2,$AM$2:$BMK$2,"&lt;="&amp;AJT$2)+AJO29+AJP29+AJQ29&lt;tbPayroll[[#This Row],[401EmperLimit]],
AJQ29,
MAX((tbPayroll[[#This Row],[401EmperLimit]]-SUMIFS($AM29:$BMK29,$AM$3:$BMK$3,"&lt;"&amp;AJT$3,$AM$2:$BMK$2,"&gt;="&amp;AJR$2,$AM$2:$BMK$2,"&lt;="&amp;AJT$2)),0)),2)))</f>
        <v/>
      </c>
      <c r="AJS29" s="116" t="str">
        <f>IF(tbPayroll[[#This Row],[idx]]="","",
IF(AJP29=0,0,
ROUND(IF(SUMIFS($AM29:$BMK29,$AM$3:$BMK$3,"&lt;"&amp;AJT$3,$AM$2:$BMK$2,AJT$2)+AJO29+SUMIFS($AM29:$BMK29,$AM$3:$BMK$3,"&lt;"&amp;AJS$3,$AM$2:$BMK$2,AJS$2)+AJP29&lt;tbPayroll[[#This Row],[401ContriLimit]],
AJP29,
AJP29/(AJO29+AJP29)*
(tbPayroll[[#This Row],[401ContriLimit]]-SUMIFS($AM29:$BMK29,$AM$3:$BMK$3,"&lt;"&amp;AJT$3,$AM$2:$BMK$2,AJT$2)-SUMIFS($AM29:$BMK29,$AM$3:$BMK$3,"&lt;"&amp;AJS$3,$AM$2:$BMK$2,AJS$2))),2)))</f>
        <v/>
      </c>
      <c r="AJT29" s="116" t="str">
        <f>IF(tbPayroll[[#This Row],[idx]]="","",
IF(AJO29=0,0,
ROUND(IF(SUMIFS($AM29:$BMK29,$AM$3:$BMK$3,"&lt;"&amp;AJT$3,$AM$2:$BMK$2,AJT$2)+AJO29+SUMIFS($AM29:$BMK29,$AM$3:$BMK$3,"&lt;"&amp;AJS$3,$AM$2:$BMK$2,AJS$2)+AJP29&lt;tbPayroll[[#This Row],[401ContriLimit]],
AJO29,
AJO29/(AJO29+AJP29)*
(tbPayroll[[#This Row],[401ContriLimit]]-SUMIFS($AM29:$BMK29,$AM$3:$BMK$3,"&lt;"&amp;AJT$3,$AM$2:$BMK$2,AJT$2)-SUMIFS($AM29:$BMK29,$AM$3:$BMK$3,"&lt;"&amp;AJS$3,$AM$2:$BMK$2,AJS$2))),2)
))</f>
        <v/>
      </c>
      <c r="AJU29" s="116" t="str" cm="1">
        <f t="array" ref="AJU29">IF(tbPayroll[[#This Row],[idx]]="","",
IF(AJM29=0,0,
MAX(SUMIFS($AM29:$BMK29,$AM$3:$BMK$3,"&lt;="&amp;AKA$3,$AM$2:$BMK$2,AKA$2)-INDEX(mediAddTable,tbPayroll[[#This Row],[fedStatus]]),0)-
SUMIFS($AM29:$BMK29,$AM$3:$BMK$3,"&lt;"&amp;AKA$3,$AM$2:$BMK$2,AJU$2)
))</f>
        <v/>
      </c>
      <c r="AJV29" s="116" t="str">
        <f>IF(tbPayroll[[#This Row],[idx]]="","",
ROUND(MAX(AJZ29*dPeriods+tbPayroll[[#This Row],[adjustedAmount]],0),dFEDRound))</f>
        <v/>
      </c>
      <c r="AJW29" s="116" t="str">
        <f>IF(tbPayroll[[#This Row],[idx]]="","",
ROUND(IF(hoursMode="Daily",
SUMIFS(Hours!$J28:$BDM28,Hours!$J$2:$BDM$2,"&gt;="&amp;AIY$5,Hours!$J$2:$BDM$2,"&lt;="&amp;AKB$5,Hours!$J$5:$BDM$5,dRegularName),
SUMIFS(Hours!$J28:$BDM28,Hours!$J$1:$BDM$1,AJX$3,Hours!$J$5:$BDM$5,dRegularName)
),2))</f>
        <v/>
      </c>
      <c r="AJX29" s="116" t="str">
        <f>IF(tbPayroll[[#This Row],[idx]]="","",
IF(hoursMode="Daily",
SUMIFS(Hours!$J28:$BDM28,Hours!$J$2:$BDM$2,"&gt;="&amp;AIY$5,Hours!$J$2:$BDM$2,"&lt;="&amp;AKB$5,Hours!$J$5:$BDM$5,dOvertimeName),
SUMIFS(Hours!$J28:$BDM28,Hours!$J$1:$BDM$1,AJX$3,Hours!$J$5:$BDM$5,dOvertimeName)
))</f>
        <v/>
      </c>
      <c r="AJY29" s="116" t="str">
        <f>IF(tbPayroll[[#This Row],[idx]]="","",
IF(hoursMode="Daily",
SUMIFS(Hours!$J28:$BDM28,Hours!$J$2:$BDM$2,"&gt;="&amp;AIY$5,Hours!$J$2:$BDM$2,"&lt;="&amp;AKB$5,Hours!$J$5:$BDM$5,dVacationName),
SUMIFS(Hours!$J28:$BDM28,Hours!$J$1:$BDM$1,AJX$3,Hours!$J$5:$BDM$5,dVacationName)
))</f>
        <v/>
      </c>
      <c r="AJZ29" s="116" t="str">
        <f>IF(tbPayroll[[#This Row],[Employee]]="","",MAX(AKB29-tbPayroll[[#This Row],[free]]-AIZ29-AJS29,0))</f>
        <v/>
      </c>
      <c r="AKA29" s="116" t="str">
        <f>IF(tbPayroll[[#This Row],[Employee]]="","",MAX(AKB29-tbPayroll[[#This Row],[free]]-AIZ29,0))</f>
        <v/>
      </c>
      <c r="AKB29" s="116" t="str">
        <f>IF(tbPayroll[[#This Row],[Employee]]="","",
IF(tbPayroll[[#This Row],[employmentDate]]&gt;AKB$5,0,AJD29+AJE29+AJF29+AJB29))</f>
        <v/>
      </c>
      <c r="AKC29" s="116" t="str">
        <f>IF(tbPayroll[[#This Row],[Employee]]="","",AKB29-SUM(AJG29:AJL29)-AJA29-AIZ29-AJS29-AJT29)</f>
        <v/>
      </c>
      <c r="AKD29" s="417"/>
      <c r="AKE29" s="192"/>
      <c r="AKF29" s="192"/>
      <c r="AKG29" s="192"/>
      <c r="AKH29" s="193"/>
      <c r="AKI29" s="116" t="str">
        <f>IF(tbPayroll[[#This Row],[Employee]]="","",
ALC29 &amp; " | " &amp; ALD29&amp; " | " &amp; ALE29
)</f>
        <v/>
      </c>
      <c r="AKJ29" s="116" t="str">
        <f>IF(tbPayroll[[#This Row],[Employee]]="","",
IF(tbPayroll[[#This Row],[employmentDate]]&gt;ALH$5,0,
ROUND(IF(tbPayroll[[#This Row],[IncomeBase]]=dSalaried,IF(AKE29&lt;&gt;"",AKE29,tbPayroll[[#This Row],[EmpWage]]),ALC29*IF(AKE29&lt;&gt;"",AKE29,tbPayroll[[#This Row],[EmpWage]])),2)))</f>
        <v/>
      </c>
      <c r="AKK29" s="116" t="str">
        <f>IF(tbPayroll[[#This Row],[Employee]]="","",
IF(tbPayroll[[#This Row],[employmentDate]]&gt;ALH$5,0,
ROUND(ALD29*tbPayroll[[#This Row],[overrrate]]*
IF(AKE29&lt;&gt;"",AKE29,tbPayroll[[#This Row],[EmpWage]])/IF(tbPayroll[[#This Row],[IncomeBase]]=dSalaried,MAX(tbPayroll[[#This Row],[regularwork]],1),1),2)
))</f>
        <v/>
      </c>
      <c r="AKL29" s="116" t="str">
        <f>IF(tbPayroll[[#This Row],[Employee]]="","",
IF(tbPayroll[[#This Row],[employmentDate]]&gt;ALH$5,0,
ROUND(ALE29*
IFERROR(AKJ29/ALC29,0),2
)))</f>
        <v/>
      </c>
      <c r="AKM29" s="116" t="str">
        <f>IF(tbPayroll[[#This Row],[Employee]]="","",
tbPayroll[[#This Row],[exState]]*
(tbPayroll[[#This Row],[stateAddDedu]]+ROUND(
MAX(ALF29-tbPayroll[[#This Row],[persExemp]],0)*tbPayroll[[#This Row],[stateTax]],dRound))
)</f>
        <v/>
      </c>
      <c r="AKN29" s="116" t="str">
        <f>IF(tbPayroll[[#This Row],[Employee]]="","",
(ROUND(
MAX(ALF29-tbPayroll[[#This Row],[persExemp]],0)*tbPayroll[[#This Row],[dLocal]],dRound))
)</f>
        <v/>
      </c>
      <c r="AKO29" s="116" t="str">
        <f>IF(tbPayroll[[#This Row],[Employee]]="","",
(ROUND(
MAX(ALF29-tbPayroll[[#This Row],[persExemp]],0)*tbPayroll[[#This Row],[dCity]],dRound))
)</f>
        <v/>
      </c>
      <c r="AKP29" s="116" t="str" cm="1">
        <f t="array" aca="1" ref="AKP29" ca="1">IF(tbPayroll[[#This Row],[idx]]="","",
IF(AKS29=0,0,
ROUND(tbPayroll[[#This Row],[exFed]]*
MAX(
((ALB29-INDEX(INDIRECT(tbPayroll[[#This Row],[fedPrefix]]&amp;CHOOSE(tbPayroll[[#This Row],[fedStatus]],"SingleWage","JointlyWage","SingleWage","HeadWage")),AKS29))*
INDEX(INDIRECT(tbPayroll[[#This Row],[fedPrefix]]&amp;"Perc"),AKS29)+
INDEX(INDIRECT(tbPayroll[[#This Row],[fedPrefix]]&amp;CHOOSE(tbPayroll[[#This Row],[fedStatus]],"SingleHold","JointlyHold","SingleHold","HeadHold")),AKS29))/dPeriods
- IF(tbPayroll[[#This Row],[isFormSent]]="Yes",tbPayroll[[#This Row],[isFormStep3]],0),0)
+tbPayroll[[#This Row],[isFormStep4c]],dFEDRound)
)
)</f>
        <v/>
      </c>
      <c r="AKQ29" s="116" t="str">
        <f>IF(tbPayroll[[#This Row],[idx]]="","",
ROUND(tbPayroll[[#This Row],[exSS]]*
IF(SUMIFS($AM29:$BMK29,$AM$3:$BMK$3,"&lt;"&amp;AKQ$3,$AM$2:$BMK$2,AKQ$2) +ssTax*ALG29 &lt;ssTax*ssMax,
ssTax*ALG29,
MAX(ssTax*ssMax-SUMIFS($AM29:$BMK29,$AM$3:$BMK$3,"&lt;"&amp;AKQ$3,$AM$2:$BMK$2,AKQ$2),0)),
2)
)</f>
        <v/>
      </c>
      <c r="AKR29" s="116" t="str">
        <f>IF(tbPayroll[[#This Row],[idx]]="","",IF(AKS29=0,0,ROUND(tbPayroll[[#This Row],[exMedi]]*mediTax*ALG29+ALA29*mediMax,2)))</f>
        <v/>
      </c>
      <c r="AKS29" s="116" t="str">
        <f ca="1">IF(tbPayroll[[#This Row],[idx]]="","",IFERROR(MATCH(ALB29,INDIRECT(tbPayroll[[#This Row],[fedPrefix]]&amp;CHOOSE(tbPayroll[[#This Row],[fedStatus]],"SingleWage","JointlyWage","SingleWage","HeadWage")),1),0))</f>
        <v/>
      </c>
      <c r="AKT29" s="116"/>
      <c r="AKU29" s="116" t="str">
        <f>IF(tbPayroll[[#This Row],[idx]]="","",
ROUND(tbPayroll[[#This Row],[401Roth]]*IF(SUMIFS($AM29:$BMK29,$AM$3:$BMK$3,"&lt;"&amp;ALH$3,$AM$2:$BMK$2,ALH$2)+AKB29&lt;compensationCap,
ALH29,
MAX(compensationCap-SUMIFS($AM29:$BMK29,$AM$3:$BMK$3,"&lt;"&amp;ALH$3,$AM$2:$BMK$2,ALH$2),0)),2))</f>
        <v/>
      </c>
      <c r="AKV29" s="116" t="str">
        <f>IF(tbPayroll[[#This Row],[idx]]="","",
ROUND(tbPayroll[[#This Row],[401PreTax]]*IF(SUMIFS($AM29:$BMK29,$AM$3:$BMK$3,"&lt;"&amp;ALH$3,$AM$2:$BMK$2,ALH$2)+AKB29&lt;compensationCap,
ALH29,
MAX(compensationCap-SUMIFS($AM29:$BMK29,$AM$3:$BMK$3,"&lt;"&amp;ALH$3,$AM$2:$BMK$2,ALH$2),0)),2))</f>
        <v/>
      </c>
      <c r="AKW29" s="116" t="str">
        <f>IF(tbPayroll[[#This Row],[idx]]="","",
ROUND((tbPayroll[[#This Row],[401T1p]]*tbPayroll[[#This Row],[401T1Cap]]+tbPayroll[[#This Row],[401T2p]]*tbPayroll[[#This Row],[401T2Cap]])*IF(SUMIFS($AM29:$BMK29,$AM$3:$BMK$3,"&lt;"&amp;ALH$3,$AM$2:$BMK$2,ALH$2)+AKB29&lt;compensationCap,
ALH29,
MAX(compensationCap-SUMIFS($AM29:$BMK29,$AM$3:$BMK$3,"&lt;"&amp;ALH$3,$AM$2:$BMK$2,ALH$2),0)),2))</f>
        <v/>
      </c>
      <c r="AKX29" s="116" t="str">
        <f>IF(tbPayroll[[#This Row],[idx]]="","",
IF(AKW29=0,0,
ROUND(IF(SUMIFS($AM29:$BMK29,$AM$3:$BMK$3,"&lt;"&amp;AKZ$3,$AM$2:$BMK$2,"&gt;="&amp;AKX$2,$AM$2:$BMK$2,"&lt;="&amp;AKZ$2)+AKU29+AKV29+AKW29&lt;tbPayroll[[#This Row],[401EmperLimit]],
AKW29,
MAX((tbPayroll[[#This Row],[401EmperLimit]]-SUMIFS($AM29:$BMK29,$AM$3:$BMK$3,"&lt;"&amp;AKZ$3,$AM$2:$BMK$2,"&gt;="&amp;AKX$2,$AM$2:$BMK$2,"&lt;="&amp;AKZ$2)),0)),2)))</f>
        <v/>
      </c>
      <c r="AKY29" s="116" t="str">
        <f>IF(tbPayroll[[#This Row],[idx]]="","",
IF(AKV29=0,0,
ROUND(IF(SUMIFS($AM29:$BMK29,$AM$3:$BMK$3,"&lt;"&amp;AKZ$3,$AM$2:$BMK$2,AKZ$2)+AKU29+SUMIFS($AM29:$BMK29,$AM$3:$BMK$3,"&lt;"&amp;AKY$3,$AM$2:$BMK$2,AKY$2)+AKV29&lt;tbPayroll[[#This Row],[401ContriLimit]],
AKV29,
AKV29/(AKU29+AKV29)*
(tbPayroll[[#This Row],[401ContriLimit]]-SUMIFS($AM29:$BMK29,$AM$3:$BMK$3,"&lt;"&amp;AKZ$3,$AM$2:$BMK$2,AKZ$2)-SUMIFS($AM29:$BMK29,$AM$3:$BMK$3,"&lt;"&amp;AKY$3,$AM$2:$BMK$2,AKY$2))),2)))</f>
        <v/>
      </c>
      <c r="AKZ29" s="116" t="str">
        <f>IF(tbPayroll[[#This Row],[idx]]="","",
IF(AKU29=0,0,
ROUND(IF(SUMIFS($AM29:$BMK29,$AM$3:$BMK$3,"&lt;"&amp;AKZ$3,$AM$2:$BMK$2,AKZ$2)+AKU29+SUMIFS($AM29:$BMK29,$AM$3:$BMK$3,"&lt;"&amp;AKY$3,$AM$2:$BMK$2,AKY$2)+AKV29&lt;tbPayroll[[#This Row],[401ContriLimit]],
AKU29,
AKU29/(AKU29+AKV29)*
(tbPayroll[[#This Row],[401ContriLimit]]-SUMIFS($AM29:$BMK29,$AM$3:$BMK$3,"&lt;"&amp;AKZ$3,$AM$2:$BMK$2,AKZ$2)-SUMIFS($AM29:$BMK29,$AM$3:$BMK$3,"&lt;"&amp;AKY$3,$AM$2:$BMK$2,AKY$2))),2)
))</f>
        <v/>
      </c>
      <c r="ALA29" s="116" t="str" cm="1">
        <f t="array" ref="ALA29">IF(tbPayroll[[#This Row],[idx]]="","",
IF(AKS29=0,0,
MAX(SUMIFS($AM29:$BMK29,$AM$3:$BMK$3,"&lt;="&amp;ALG$3,$AM$2:$BMK$2,ALG$2)-INDEX(mediAddTable,tbPayroll[[#This Row],[fedStatus]]),0)-
SUMIFS($AM29:$BMK29,$AM$3:$BMK$3,"&lt;"&amp;ALG$3,$AM$2:$BMK$2,ALA$2)
))</f>
        <v/>
      </c>
      <c r="ALB29" s="116" t="str">
        <f>IF(tbPayroll[[#This Row],[idx]]="","",
ROUND(MAX(ALF29*dPeriods+tbPayroll[[#This Row],[adjustedAmount]],0),dFEDRound))</f>
        <v/>
      </c>
      <c r="ALC29" s="116" t="str">
        <f>IF(tbPayroll[[#This Row],[idx]]="","",
ROUND(IF(hoursMode="Daily",
SUMIFS(Hours!$J28:$BDM28,Hours!$J$2:$BDM$2,"&gt;="&amp;AKE$5,Hours!$J$2:$BDM$2,"&lt;="&amp;ALH$5,Hours!$J$5:$BDM$5,dRegularName),
SUMIFS(Hours!$J28:$BDM28,Hours!$J$1:$BDM$1,ALD$3,Hours!$J$5:$BDM$5,dRegularName)
),2))</f>
        <v/>
      </c>
      <c r="ALD29" s="116" t="str">
        <f>IF(tbPayroll[[#This Row],[idx]]="","",
IF(hoursMode="Daily",
SUMIFS(Hours!$J28:$BDM28,Hours!$J$2:$BDM$2,"&gt;="&amp;AKE$5,Hours!$J$2:$BDM$2,"&lt;="&amp;ALH$5,Hours!$J$5:$BDM$5,dOvertimeName),
SUMIFS(Hours!$J28:$BDM28,Hours!$J$1:$BDM$1,ALD$3,Hours!$J$5:$BDM$5,dOvertimeName)
))</f>
        <v/>
      </c>
      <c r="ALE29" s="116" t="str">
        <f>IF(tbPayroll[[#This Row],[idx]]="","",
IF(hoursMode="Daily",
SUMIFS(Hours!$J28:$BDM28,Hours!$J$2:$BDM$2,"&gt;="&amp;AKE$5,Hours!$J$2:$BDM$2,"&lt;="&amp;ALH$5,Hours!$J$5:$BDM$5,dVacationName),
SUMIFS(Hours!$J28:$BDM28,Hours!$J$1:$BDM$1,ALD$3,Hours!$J$5:$BDM$5,dVacationName)
))</f>
        <v/>
      </c>
      <c r="ALF29" s="116" t="str">
        <f>IF(tbPayroll[[#This Row],[Employee]]="","",MAX(ALH29-tbPayroll[[#This Row],[free]]-AKF29-AKY29,0))</f>
        <v/>
      </c>
      <c r="ALG29" s="116" t="str">
        <f>IF(tbPayroll[[#This Row],[Employee]]="","",MAX(ALH29-tbPayroll[[#This Row],[free]]-AKF29,0))</f>
        <v/>
      </c>
      <c r="ALH29" s="116" t="str">
        <f>IF(tbPayroll[[#This Row],[Employee]]="","",
IF(tbPayroll[[#This Row],[employmentDate]]&gt;ALH$5,0,AKJ29+AKK29+AKL29+AKH29))</f>
        <v/>
      </c>
      <c r="ALI29" s="116" t="str">
        <f>IF(tbPayroll[[#This Row],[Employee]]="","",ALH29-SUM(AKM29:AKR29)-AKG29-AKF29-AKY29-AKZ29)</f>
        <v/>
      </c>
      <c r="ALJ29" s="417"/>
      <c r="ALK29" s="192"/>
      <c r="ALL29" s="192"/>
      <c r="ALM29" s="192"/>
      <c r="ALN29" s="193"/>
      <c r="ALO29" s="116" t="str">
        <f>IF(tbPayroll[[#This Row],[Employee]]="","",
AMI29 &amp; " | " &amp; AMJ29&amp; " | " &amp; AMK29
)</f>
        <v/>
      </c>
      <c r="ALP29" s="116" t="str">
        <f>IF(tbPayroll[[#This Row],[Employee]]="","",
IF(tbPayroll[[#This Row],[employmentDate]]&gt;AMN$5,0,
ROUND(IF(tbPayroll[[#This Row],[IncomeBase]]=dSalaried,IF(ALK29&lt;&gt;"",ALK29,tbPayroll[[#This Row],[EmpWage]]),AMI29*IF(ALK29&lt;&gt;"",ALK29,tbPayroll[[#This Row],[EmpWage]])),2)))</f>
        <v/>
      </c>
      <c r="ALQ29" s="116" t="str">
        <f>IF(tbPayroll[[#This Row],[Employee]]="","",
IF(tbPayroll[[#This Row],[employmentDate]]&gt;AMN$5,0,
ROUND(AMJ29*tbPayroll[[#This Row],[overrrate]]*
IF(ALK29&lt;&gt;"",ALK29,tbPayroll[[#This Row],[EmpWage]])/IF(tbPayroll[[#This Row],[IncomeBase]]=dSalaried,MAX(tbPayroll[[#This Row],[regularwork]],1),1),2)
))</f>
        <v/>
      </c>
      <c r="ALR29" s="116" t="str">
        <f>IF(tbPayroll[[#This Row],[Employee]]="","",
IF(tbPayroll[[#This Row],[employmentDate]]&gt;AMN$5,0,
ROUND(AMK29*
IFERROR(ALP29/AMI29,0),2
)))</f>
        <v/>
      </c>
      <c r="ALS29" s="116" t="str">
        <f>IF(tbPayroll[[#This Row],[Employee]]="","",
tbPayroll[[#This Row],[exState]]*
(tbPayroll[[#This Row],[stateAddDedu]]+ROUND(
MAX(AML29-tbPayroll[[#This Row],[persExemp]],0)*tbPayroll[[#This Row],[stateTax]],dRound))
)</f>
        <v/>
      </c>
      <c r="ALT29" s="116" t="str">
        <f>IF(tbPayroll[[#This Row],[Employee]]="","",
(ROUND(
MAX(AML29-tbPayroll[[#This Row],[persExemp]],0)*tbPayroll[[#This Row],[dLocal]],dRound))
)</f>
        <v/>
      </c>
      <c r="ALU29" s="116" t="str">
        <f>IF(tbPayroll[[#This Row],[Employee]]="","",
(ROUND(
MAX(AML29-tbPayroll[[#This Row],[persExemp]],0)*tbPayroll[[#This Row],[dCity]],dRound))
)</f>
        <v/>
      </c>
      <c r="ALV29" s="116" t="str" cm="1">
        <f t="array" aca="1" ref="ALV29" ca="1">IF(tbPayroll[[#This Row],[idx]]="","",
IF(ALY29=0,0,
ROUND(tbPayroll[[#This Row],[exFed]]*
MAX(
((AMH29-INDEX(INDIRECT(tbPayroll[[#This Row],[fedPrefix]]&amp;CHOOSE(tbPayroll[[#This Row],[fedStatus]],"SingleWage","JointlyWage","SingleWage","HeadWage")),ALY29))*
INDEX(INDIRECT(tbPayroll[[#This Row],[fedPrefix]]&amp;"Perc"),ALY29)+
INDEX(INDIRECT(tbPayroll[[#This Row],[fedPrefix]]&amp;CHOOSE(tbPayroll[[#This Row],[fedStatus]],"SingleHold","JointlyHold","SingleHold","HeadHold")),ALY29))/dPeriods
- IF(tbPayroll[[#This Row],[isFormSent]]="Yes",tbPayroll[[#This Row],[isFormStep3]],0),0)
+tbPayroll[[#This Row],[isFormStep4c]],dFEDRound)
)
)</f>
        <v/>
      </c>
      <c r="ALW29" s="116" t="str">
        <f>IF(tbPayroll[[#This Row],[idx]]="","",
ROUND(tbPayroll[[#This Row],[exSS]]*
IF(SUMIFS($AM29:$BMK29,$AM$3:$BMK$3,"&lt;"&amp;ALW$3,$AM$2:$BMK$2,ALW$2) +ssTax*AMM29 &lt;ssTax*ssMax,
ssTax*AMM29,
MAX(ssTax*ssMax-SUMIFS($AM29:$BMK29,$AM$3:$BMK$3,"&lt;"&amp;ALW$3,$AM$2:$BMK$2,ALW$2),0)),
2)
)</f>
        <v/>
      </c>
      <c r="ALX29" s="116" t="str">
        <f>IF(tbPayroll[[#This Row],[idx]]="","",IF(ALY29=0,0,ROUND(tbPayroll[[#This Row],[exMedi]]*mediTax*AMM29+AMG29*mediMax,2)))</f>
        <v/>
      </c>
      <c r="ALY29" s="116" t="str">
        <f ca="1">IF(tbPayroll[[#This Row],[idx]]="","",IFERROR(MATCH(AMH29,INDIRECT(tbPayroll[[#This Row],[fedPrefix]]&amp;CHOOSE(tbPayroll[[#This Row],[fedStatus]],"SingleWage","JointlyWage","SingleWage","HeadWage")),1),0))</f>
        <v/>
      </c>
      <c r="ALZ29" s="116"/>
      <c r="AMA29" s="116" t="str">
        <f>IF(tbPayroll[[#This Row],[idx]]="","",
ROUND(tbPayroll[[#This Row],[401Roth]]*IF(SUMIFS($AM29:$BMK29,$AM$3:$BMK$3,"&lt;"&amp;AMN$3,$AM$2:$BMK$2,AMN$2)+ALH29&lt;compensationCap,
AMN29,
MAX(compensationCap-SUMIFS($AM29:$BMK29,$AM$3:$BMK$3,"&lt;"&amp;AMN$3,$AM$2:$BMK$2,AMN$2),0)),2))</f>
        <v/>
      </c>
      <c r="AMB29" s="116" t="str">
        <f>IF(tbPayroll[[#This Row],[idx]]="","",
ROUND(tbPayroll[[#This Row],[401PreTax]]*IF(SUMIFS($AM29:$BMK29,$AM$3:$BMK$3,"&lt;"&amp;AMN$3,$AM$2:$BMK$2,AMN$2)+ALH29&lt;compensationCap,
AMN29,
MAX(compensationCap-SUMIFS($AM29:$BMK29,$AM$3:$BMK$3,"&lt;"&amp;AMN$3,$AM$2:$BMK$2,AMN$2),0)),2))</f>
        <v/>
      </c>
      <c r="AMC29" s="116" t="str">
        <f>IF(tbPayroll[[#This Row],[idx]]="","",
ROUND((tbPayroll[[#This Row],[401T1p]]*tbPayroll[[#This Row],[401T1Cap]]+tbPayroll[[#This Row],[401T2p]]*tbPayroll[[#This Row],[401T2Cap]])*IF(SUMIFS($AM29:$BMK29,$AM$3:$BMK$3,"&lt;"&amp;AMN$3,$AM$2:$BMK$2,AMN$2)+ALH29&lt;compensationCap,
AMN29,
MAX(compensationCap-SUMIFS($AM29:$BMK29,$AM$3:$BMK$3,"&lt;"&amp;AMN$3,$AM$2:$BMK$2,AMN$2),0)),2))</f>
        <v/>
      </c>
      <c r="AMD29" s="116" t="str">
        <f>IF(tbPayroll[[#This Row],[idx]]="","",
IF(AMC29=0,0,
ROUND(IF(SUMIFS($AM29:$BMK29,$AM$3:$BMK$3,"&lt;"&amp;AMF$3,$AM$2:$BMK$2,"&gt;="&amp;AMD$2,$AM$2:$BMK$2,"&lt;="&amp;AMF$2)+AMA29+AMB29+AMC29&lt;tbPayroll[[#This Row],[401EmperLimit]],
AMC29,
MAX((tbPayroll[[#This Row],[401EmperLimit]]-SUMIFS($AM29:$BMK29,$AM$3:$BMK$3,"&lt;"&amp;AMF$3,$AM$2:$BMK$2,"&gt;="&amp;AMD$2,$AM$2:$BMK$2,"&lt;="&amp;AMF$2)),0)),2)))</f>
        <v/>
      </c>
      <c r="AME29" s="116" t="str">
        <f>IF(tbPayroll[[#This Row],[idx]]="","",
IF(AMB29=0,0,
ROUND(IF(SUMIFS($AM29:$BMK29,$AM$3:$BMK$3,"&lt;"&amp;AMF$3,$AM$2:$BMK$2,AMF$2)+AMA29+SUMIFS($AM29:$BMK29,$AM$3:$BMK$3,"&lt;"&amp;AME$3,$AM$2:$BMK$2,AME$2)+AMB29&lt;tbPayroll[[#This Row],[401ContriLimit]],
AMB29,
AMB29/(AMA29+AMB29)*
(tbPayroll[[#This Row],[401ContriLimit]]-SUMIFS($AM29:$BMK29,$AM$3:$BMK$3,"&lt;"&amp;AMF$3,$AM$2:$BMK$2,AMF$2)-SUMIFS($AM29:$BMK29,$AM$3:$BMK$3,"&lt;"&amp;AME$3,$AM$2:$BMK$2,AME$2))),2)))</f>
        <v/>
      </c>
      <c r="AMF29" s="116" t="str">
        <f>IF(tbPayroll[[#This Row],[idx]]="","",
IF(AMA29=0,0,
ROUND(IF(SUMIFS($AM29:$BMK29,$AM$3:$BMK$3,"&lt;"&amp;AMF$3,$AM$2:$BMK$2,AMF$2)+AMA29+SUMIFS($AM29:$BMK29,$AM$3:$BMK$3,"&lt;"&amp;AME$3,$AM$2:$BMK$2,AME$2)+AMB29&lt;tbPayroll[[#This Row],[401ContriLimit]],
AMA29,
AMA29/(AMA29+AMB29)*
(tbPayroll[[#This Row],[401ContriLimit]]-SUMIFS($AM29:$BMK29,$AM$3:$BMK$3,"&lt;"&amp;AMF$3,$AM$2:$BMK$2,AMF$2)-SUMIFS($AM29:$BMK29,$AM$3:$BMK$3,"&lt;"&amp;AME$3,$AM$2:$BMK$2,AME$2))),2)
))</f>
        <v/>
      </c>
      <c r="AMG29" s="116" t="str" cm="1">
        <f t="array" ref="AMG29">IF(tbPayroll[[#This Row],[idx]]="","",
IF(ALY29=0,0,
MAX(SUMIFS($AM29:$BMK29,$AM$3:$BMK$3,"&lt;="&amp;AMM$3,$AM$2:$BMK$2,AMM$2)-INDEX(mediAddTable,tbPayroll[[#This Row],[fedStatus]]),0)-
SUMIFS($AM29:$BMK29,$AM$3:$BMK$3,"&lt;"&amp;AMM$3,$AM$2:$BMK$2,AMG$2)
))</f>
        <v/>
      </c>
      <c r="AMH29" s="116" t="str">
        <f>IF(tbPayroll[[#This Row],[idx]]="","",
ROUND(MAX(AML29*dPeriods+tbPayroll[[#This Row],[adjustedAmount]],0),dFEDRound))</f>
        <v/>
      </c>
      <c r="AMI29" s="116" t="str">
        <f>IF(tbPayroll[[#This Row],[idx]]="","",
ROUND(IF(hoursMode="Daily",
SUMIFS(Hours!$J28:$BDM28,Hours!$J$2:$BDM$2,"&gt;="&amp;ALK$5,Hours!$J$2:$BDM$2,"&lt;="&amp;AMN$5,Hours!$J$5:$BDM$5,dRegularName),
SUMIFS(Hours!$J28:$BDM28,Hours!$J$1:$BDM$1,AMJ$3,Hours!$J$5:$BDM$5,dRegularName)
),2))</f>
        <v/>
      </c>
      <c r="AMJ29" s="116" t="str">
        <f>IF(tbPayroll[[#This Row],[idx]]="","",
IF(hoursMode="Daily",
SUMIFS(Hours!$J28:$BDM28,Hours!$J$2:$BDM$2,"&gt;="&amp;ALK$5,Hours!$J$2:$BDM$2,"&lt;="&amp;AMN$5,Hours!$J$5:$BDM$5,dOvertimeName),
SUMIFS(Hours!$J28:$BDM28,Hours!$J$1:$BDM$1,AMJ$3,Hours!$J$5:$BDM$5,dOvertimeName)
))</f>
        <v/>
      </c>
      <c r="AMK29" s="116" t="str">
        <f>IF(tbPayroll[[#This Row],[idx]]="","",
IF(hoursMode="Daily",
SUMIFS(Hours!$J28:$BDM28,Hours!$J$2:$BDM$2,"&gt;="&amp;ALK$5,Hours!$J$2:$BDM$2,"&lt;="&amp;AMN$5,Hours!$J$5:$BDM$5,dVacationName),
SUMIFS(Hours!$J28:$BDM28,Hours!$J$1:$BDM$1,AMJ$3,Hours!$J$5:$BDM$5,dVacationName)
))</f>
        <v/>
      </c>
      <c r="AML29" s="116" t="str">
        <f>IF(tbPayroll[[#This Row],[Employee]]="","",MAX(AMN29-tbPayroll[[#This Row],[free]]-ALL29-AME29,0))</f>
        <v/>
      </c>
      <c r="AMM29" s="116" t="str">
        <f>IF(tbPayroll[[#This Row],[Employee]]="","",MAX(AMN29-tbPayroll[[#This Row],[free]]-ALL29,0))</f>
        <v/>
      </c>
      <c r="AMN29" s="116" t="str">
        <f>IF(tbPayroll[[#This Row],[Employee]]="","",
IF(tbPayroll[[#This Row],[employmentDate]]&gt;AMN$5,0,ALP29+ALQ29+ALR29+ALN29))</f>
        <v/>
      </c>
      <c r="AMO29" s="116" t="str">
        <f>IF(tbPayroll[[#This Row],[Employee]]="","",AMN29-SUM(ALS29:ALX29)-ALM29-ALL29-AME29-AMF29)</f>
        <v/>
      </c>
      <c r="AMP29" s="417"/>
      <c r="AMQ29" s="192"/>
      <c r="AMR29" s="192"/>
      <c r="AMS29" s="192"/>
      <c r="AMT29" s="193"/>
      <c r="AMU29" s="116" t="str">
        <f>IF(tbPayroll[[#This Row],[Employee]]="","",
ANO29 &amp; " | " &amp; ANP29&amp; " | " &amp; ANQ29
)</f>
        <v/>
      </c>
      <c r="AMV29" s="116" t="str">
        <f>IF(tbPayroll[[#This Row],[Employee]]="","",
IF(tbPayroll[[#This Row],[employmentDate]]&gt;ANT$5,0,
ROUND(IF(tbPayroll[[#This Row],[IncomeBase]]=dSalaried,IF(AMQ29&lt;&gt;"",AMQ29,tbPayroll[[#This Row],[EmpWage]]),ANO29*IF(AMQ29&lt;&gt;"",AMQ29,tbPayroll[[#This Row],[EmpWage]])),2)))</f>
        <v/>
      </c>
      <c r="AMW29" s="116" t="str">
        <f>IF(tbPayroll[[#This Row],[Employee]]="","",
IF(tbPayroll[[#This Row],[employmentDate]]&gt;ANT$5,0,
ROUND(ANP29*tbPayroll[[#This Row],[overrrate]]*
IF(AMQ29&lt;&gt;"",AMQ29,tbPayroll[[#This Row],[EmpWage]])/IF(tbPayroll[[#This Row],[IncomeBase]]=dSalaried,MAX(tbPayroll[[#This Row],[regularwork]],1),1),2)
))</f>
        <v/>
      </c>
      <c r="AMX29" s="116" t="str">
        <f>IF(tbPayroll[[#This Row],[Employee]]="","",
IF(tbPayroll[[#This Row],[employmentDate]]&gt;ANT$5,0,
ROUND(ANQ29*
IFERROR(AMV29/ANO29,0),2
)))</f>
        <v/>
      </c>
      <c r="AMY29" s="116" t="str">
        <f>IF(tbPayroll[[#This Row],[Employee]]="","",
tbPayroll[[#This Row],[exState]]*
(tbPayroll[[#This Row],[stateAddDedu]]+ROUND(
MAX(ANR29-tbPayroll[[#This Row],[persExemp]],0)*tbPayroll[[#This Row],[stateTax]],dRound))
)</f>
        <v/>
      </c>
      <c r="AMZ29" s="116" t="str">
        <f>IF(tbPayroll[[#This Row],[Employee]]="","",
(ROUND(
MAX(ANR29-tbPayroll[[#This Row],[persExemp]],0)*tbPayroll[[#This Row],[dLocal]],dRound))
)</f>
        <v/>
      </c>
      <c r="ANA29" s="116" t="str">
        <f>IF(tbPayroll[[#This Row],[Employee]]="","",
(ROUND(
MAX(ANR29-tbPayroll[[#This Row],[persExemp]],0)*tbPayroll[[#This Row],[dCity]],dRound))
)</f>
        <v/>
      </c>
      <c r="ANB29" s="116" t="str" cm="1">
        <f t="array" aca="1" ref="ANB29" ca="1">IF(tbPayroll[[#This Row],[idx]]="","",
IF(ANE29=0,0,
ROUND(tbPayroll[[#This Row],[exFed]]*
MAX(
((ANN29-INDEX(INDIRECT(tbPayroll[[#This Row],[fedPrefix]]&amp;CHOOSE(tbPayroll[[#This Row],[fedStatus]],"SingleWage","JointlyWage","SingleWage","HeadWage")),ANE29))*
INDEX(INDIRECT(tbPayroll[[#This Row],[fedPrefix]]&amp;"Perc"),ANE29)+
INDEX(INDIRECT(tbPayroll[[#This Row],[fedPrefix]]&amp;CHOOSE(tbPayroll[[#This Row],[fedStatus]],"SingleHold","JointlyHold","SingleHold","HeadHold")),ANE29))/dPeriods
- IF(tbPayroll[[#This Row],[isFormSent]]="Yes",tbPayroll[[#This Row],[isFormStep3]],0),0)
+tbPayroll[[#This Row],[isFormStep4c]],dFEDRound)
)
)</f>
        <v/>
      </c>
      <c r="ANC29" s="116" t="str">
        <f>IF(tbPayroll[[#This Row],[idx]]="","",
ROUND(tbPayroll[[#This Row],[exSS]]*
IF(SUMIFS($AM29:$BMK29,$AM$3:$BMK$3,"&lt;"&amp;ANC$3,$AM$2:$BMK$2,ANC$2) +ssTax*ANS29 &lt;ssTax*ssMax,
ssTax*ANS29,
MAX(ssTax*ssMax-SUMIFS($AM29:$BMK29,$AM$3:$BMK$3,"&lt;"&amp;ANC$3,$AM$2:$BMK$2,ANC$2),0)),
2)
)</f>
        <v/>
      </c>
      <c r="AND29" s="116" t="str">
        <f>IF(tbPayroll[[#This Row],[idx]]="","",IF(ANE29=0,0,ROUND(tbPayroll[[#This Row],[exMedi]]*mediTax*ANS29+ANM29*mediMax,2)))</f>
        <v/>
      </c>
      <c r="ANE29" s="116" t="str">
        <f ca="1">IF(tbPayroll[[#This Row],[idx]]="","",IFERROR(MATCH(ANN29,INDIRECT(tbPayroll[[#This Row],[fedPrefix]]&amp;CHOOSE(tbPayroll[[#This Row],[fedStatus]],"SingleWage","JointlyWage","SingleWage","HeadWage")),1),0))</f>
        <v/>
      </c>
      <c r="ANF29" s="116"/>
      <c r="ANG29" s="116" t="str">
        <f>IF(tbPayroll[[#This Row],[idx]]="","",
ROUND(tbPayroll[[#This Row],[401Roth]]*IF(SUMIFS($AM29:$BMK29,$AM$3:$BMK$3,"&lt;"&amp;ANT$3,$AM$2:$BMK$2,ANT$2)+AMN29&lt;compensationCap,
ANT29,
MAX(compensationCap-SUMIFS($AM29:$BMK29,$AM$3:$BMK$3,"&lt;"&amp;ANT$3,$AM$2:$BMK$2,ANT$2),0)),2))</f>
        <v/>
      </c>
      <c r="ANH29" s="116" t="str">
        <f>IF(tbPayroll[[#This Row],[idx]]="","",
ROUND(tbPayroll[[#This Row],[401PreTax]]*IF(SUMIFS($AM29:$BMK29,$AM$3:$BMK$3,"&lt;"&amp;ANT$3,$AM$2:$BMK$2,ANT$2)+AMN29&lt;compensationCap,
ANT29,
MAX(compensationCap-SUMIFS($AM29:$BMK29,$AM$3:$BMK$3,"&lt;"&amp;ANT$3,$AM$2:$BMK$2,ANT$2),0)),2))</f>
        <v/>
      </c>
      <c r="ANI29" s="116" t="str">
        <f>IF(tbPayroll[[#This Row],[idx]]="","",
ROUND((tbPayroll[[#This Row],[401T1p]]*tbPayroll[[#This Row],[401T1Cap]]+tbPayroll[[#This Row],[401T2p]]*tbPayroll[[#This Row],[401T2Cap]])*IF(SUMIFS($AM29:$BMK29,$AM$3:$BMK$3,"&lt;"&amp;ANT$3,$AM$2:$BMK$2,ANT$2)+AMN29&lt;compensationCap,
ANT29,
MAX(compensationCap-SUMIFS($AM29:$BMK29,$AM$3:$BMK$3,"&lt;"&amp;ANT$3,$AM$2:$BMK$2,ANT$2),0)),2))</f>
        <v/>
      </c>
      <c r="ANJ29" s="116" t="str">
        <f>IF(tbPayroll[[#This Row],[idx]]="","",
IF(ANI29=0,0,
ROUND(IF(SUMIFS($AM29:$BMK29,$AM$3:$BMK$3,"&lt;"&amp;ANL$3,$AM$2:$BMK$2,"&gt;="&amp;ANJ$2,$AM$2:$BMK$2,"&lt;="&amp;ANL$2)+ANG29+ANH29+ANI29&lt;tbPayroll[[#This Row],[401EmperLimit]],
ANI29,
MAX((tbPayroll[[#This Row],[401EmperLimit]]-SUMIFS($AM29:$BMK29,$AM$3:$BMK$3,"&lt;"&amp;ANL$3,$AM$2:$BMK$2,"&gt;="&amp;ANJ$2,$AM$2:$BMK$2,"&lt;="&amp;ANL$2)),0)),2)))</f>
        <v/>
      </c>
      <c r="ANK29" s="116" t="str">
        <f>IF(tbPayroll[[#This Row],[idx]]="","",
IF(ANH29=0,0,
ROUND(IF(SUMIFS($AM29:$BMK29,$AM$3:$BMK$3,"&lt;"&amp;ANL$3,$AM$2:$BMK$2,ANL$2)+ANG29+SUMIFS($AM29:$BMK29,$AM$3:$BMK$3,"&lt;"&amp;ANK$3,$AM$2:$BMK$2,ANK$2)+ANH29&lt;tbPayroll[[#This Row],[401ContriLimit]],
ANH29,
ANH29/(ANG29+ANH29)*
(tbPayroll[[#This Row],[401ContriLimit]]-SUMIFS($AM29:$BMK29,$AM$3:$BMK$3,"&lt;"&amp;ANL$3,$AM$2:$BMK$2,ANL$2)-SUMIFS($AM29:$BMK29,$AM$3:$BMK$3,"&lt;"&amp;ANK$3,$AM$2:$BMK$2,ANK$2))),2)))</f>
        <v/>
      </c>
      <c r="ANL29" s="116" t="str">
        <f>IF(tbPayroll[[#This Row],[idx]]="","",
IF(ANG29=0,0,
ROUND(IF(SUMIFS($AM29:$BMK29,$AM$3:$BMK$3,"&lt;"&amp;ANL$3,$AM$2:$BMK$2,ANL$2)+ANG29+SUMIFS($AM29:$BMK29,$AM$3:$BMK$3,"&lt;"&amp;ANK$3,$AM$2:$BMK$2,ANK$2)+ANH29&lt;tbPayroll[[#This Row],[401ContriLimit]],
ANG29,
ANG29/(ANG29+ANH29)*
(tbPayroll[[#This Row],[401ContriLimit]]-SUMIFS($AM29:$BMK29,$AM$3:$BMK$3,"&lt;"&amp;ANL$3,$AM$2:$BMK$2,ANL$2)-SUMIFS($AM29:$BMK29,$AM$3:$BMK$3,"&lt;"&amp;ANK$3,$AM$2:$BMK$2,ANK$2))),2)
))</f>
        <v/>
      </c>
      <c r="ANM29" s="116" t="str" cm="1">
        <f t="array" ref="ANM29">IF(tbPayroll[[#This Row],[idx]]="","",
IF(ANE29=0,0,
MAX(SUMIFS($AM29:$BMK29,$AM$3:$BMK$3,"&lt;="&amp;ANS$3,$AM$2:$BMK$2,ANS$2)-INDEX(mediAddTable,tbPayroll[[#This Row],[fedStatus]]),0)-
SUMIFS($AM29:$BMK29,$AM$3:$BMK$3,"&lt;"&amp;ANS$3,$AM$2:$BMK$2,ANM$2)
))</f>
        <v/>
      </c>
      <c r="ANN29" s="116" t="str">
        <f>IF(tbPayroll[[#This Row],[idx]]="","",
ROUND(MAX(ANR29*dPeriods+tbPayroll[[#This Row],[adjustedAmount]],0),dFEDRound))</f>
        <v/>
      </c>
      <c r="ANO29" s="116" t="str">
        <f>IF(tbPayroll[[#This Row],[idx]]="","",
ROUND(IF(hoursMode="Daily",
SUMIFS(Hours!$J28:$BDM28,Hours!$J$2:$BDM$2,"&gt;="&amp;AMQ$5,Hours!$J$2:$BDM$2,"&lt;="&amp;ANT$5,Hours!$J$5:$BDM$5,dRegularName),
SUMIFS(Hours!$J28:$BDM28,Hours!$J$1:$BDM$1,ANP$3,Hours!$J$5:$BDM$5,dRegularName)
),2))</f>
        <v/>
      </c>
      <c r="ANP29" s="116" t="str">
        <f>IF(tbPayroll[[#This Row],[idx]]="","",
IF(hoursMode="Daily",
SUMIFS(Hours!$J28:$BDM28,Hours!$J$2:$BDM$2,"&gt;="&amp;AMQ$5,Hours!$J$2:$BDM$2,"&lt;="&amp;ANT$5,Hours!$J$5:$BDM$5,dOvertimeName),
SUMIFS(Hours!$J28:$BDM28,Hours!$J$1:$BDM$1,ANP$3,Hours!$J$5:$BDM$5,dOvertimeName)
))</f>
        <v/>
      </c>
      <c r="ANQ29" s="116" t="str">
        <f>IF(tbPayroll[[#This Row],[idx]]="","",
IF(hoursMode="Daily",
SUMIFS(Hours!$J28:$BDM28,Hours!$J$2:$BDM$2,"&gt;="&amp;AMQ$5,Hours!$J$2:$BDM$2,"&lt;="&amp;ANT$5,Hours!$J$5:$BDM$5,dVacationName),
SUMIFS(Hours!$J28:$BDM28,Hours!$J$1:$BDM$1,ANP$3,Hours!$J$5:$BDM$5,dVacationName)
))</f>
        <v/>
      </c>
      <c r="ANR29" s="116" t="str">
        <f>IF(tbPayroll[[#This Row],[Employee]]="","",MAX(ANT29-tbPayroll[[#This Row],[free]]-AMR29-ANK29,0))</f>
        <v/>
      </c>
      <c r="ANS29" s="116" t="str">
        <f>IF(tbPayroll[[#This Row],[Employee]]="","",MAX(ANT29-tbPayroll[[#This Row],[free]]-AMR29,0))</f>
        <v/>
      </c>
      <c r="ANT29" s="116" t="str">
        <f>IF(tbPayroll[[#This Row],[Employee]]="","",
IF(tbPayroll[[#This Row],[employmentDate]]&gt;ANT$5,0,AMV29+AMW29+AMX29+AMT29))</f>
        <v/>
      </c>
      <c r="ANU29" s="116" t="str">
        <f>IF(tbPayroll[[#This Row],[Employee]]="","",ANT29-SUM(AMY29:AND29)-AMS29-AMR29-ANK29-ANL29)</f>
        <v/>
      </c>
      <c r="ANV29" s="417"/>
      <c r="ANW29" s="192"/>
      <c r="ANX29" s="192"/>
      <c r="ANY29" s="192"/>
      <c r="ANZ29" s="193"/>
      <c r="AOA29" s="116" t="str">
        <f>IF(tbPayroll[[#This Row],[Employee]]="","",
AOU29 &amp; " | " &amp; AOV29&amp; " | " &amp; AOW29
)</f>
        <v/>
      </c>
      <c r="AOB29" s="116" t="str">
        <f>IF(tbPayroll[[#This Row],[Employee]]="","",
IF(tbPayroll[[#This Row],[employmentDate]]&gt;AOZ$5,0,
ROUND(IF(tbPayroll[[#This Row],[IncomeBase]]=dSalaried,IF(ANW29&lt;&gt;"",ANW29,tbPayroll[[#This Row],[EmpWage]]),AOU29*IF(ANW29&lt;&gt;"",ANW29,tbPayroll[[#This Row],[EmpWage]])),2)))</f>
        <v/>
      </c>
      <c r="AOC29" s="116" t="str">
        <f>IF(tbPayroll[[#This Row],[Employee]]="","",
IF(tbPayroll[[#This Row],[employmentDate]]&gt;AOZ$5,0,
ROUND(AOV29*tbPayroll[[#This Row],[overrrate]]*
IF(ANW29&lt;&gt;"",ANW29,tbPayroll[[#This Row],[EmpWage]])/IF(tbPayroll[[#This Row],[IncomeBase]]=dSalaried,MAX(tbPayroll[[#This Row],[regularwork]],1),1),2)
))</f>
        <v/>
      </c>
      <c r="AOD29" s="116" t="str">
        <f>IF(tbPayroll[[#This Row],[Employee]]="","",
IF(tbPayroll[[#This Row],[employmentDate]]&gt;AOZ$5,0,
ROUND(AOW29*
IFERROR(AOB29/AOU29,0),2
)))</f>
        <v/>
      </c>
      <c r="AOE29" s="116" t="str">
        <f>IF(tbPayroll[[#This Row],[Employee]]="","",
tbPayroll[[#This Row],[exState]]*
(tbPayroll[[#This Row],[stateAddDedu]]+ROUND(
MAX(AOX29-tbPayroll[[#This Row],[persExemp]],0)*tbPayroll[[#This Row],[stateTax]],dRound))
)</f>
        <v/>
      </c>
      <c r="AOF29" s="116" t="str">
        <f>IF(tbPayroll[[#This Row],[Employee]]="","",
(ROUND(
MAX(AOX29-tbPayroll[[#This Row],[persExemp]],0)*tbPayroll[[#This Row],[dLocal]],dRound))
)</f>
        <v/>
      </c>
      <c r="AOG29" s="116" t="str">
        <f>IF(tbPayroll[[#This Row],[Employee]]="","",
(ROUND(
MAX(AOX29-tbPayroll[[#This Row],[persExemp]],0)*tbPayroll[[#This Row],[dCity]],dRound))
)</f>
        <v/>
      </c>
      <c r="AOH29" s="116" t="str" cm="1">
        <f t="array" aca="1" ref="AOH29" ca="1">IF(tbPayroll[[#This Row],[idx]]="","",
IF(AOK29=0,0,
ROUND(tbPayroll[[#This Row],[exFed]]*
MAX(
((AOT29-INDEX(INDIRECT(tbPayroll[[#This Row],[fedPrefix]]&amp;CHOOSE(tbPayroll[[#This Row],[fedStatus]],"SingleWage","JointlyWage","SingleWage","HeadWage")),AOK29))*
INDEX(INDIRECT(tbPayroll[[#This Row],[fedPrefix]]&amp;"Perc"),AOK29)+
INDEX(INDIRECT(tbPayroll[[#This Row],[fedPrefix]]&amp;CHOOSE(tbPayroll[[#This Row],[fedStatus]],"SingleHold","JointlyHold","SingleHold","HeadHold")),AOK29))/dPeriods
- IF(tbPayroll[[#This Row],[isFormSent]]="Yes",tbPayroll[[#This Row],[isFormStep3]],0),0)
+tbPayroll[[#This Row],[isFormStep4c]],dFEDRound)
)
)</f>
        <v/>
      </c>
      <c r="AOI29" s="116" t="str">
        <f>IF(tbPayroll[[#This Row],[idx]]="","",
ROUND(tbPayroll[[#This Row],[exSS]]*
IF(SUMIFS($AM29:$BMK29,$AM$3:$BMK$3,"&lt;"&amp;AOI$3,$AM$2:$BMK$2,AOI$2) +ssTax*AOY29 &lt;ssTax*ssMax,
ssTax*AOY29,
MAX(ssTax*ssMax-SUMIFS($AM29:$BMK29,$AM$3:$BMK$3,"&lt;"&amp;AOI$3,$AM$2:$BMK$2,AOI$2),0)),
2)
)</f>
        <v/>
      </c>
      <c r="AOJ29" s="116" t="str">
        <f>IF(tbPayroll[[#This Row],[idx]]="","",IF(AOK29=0,0,ROUND(tbPayroll[[#This Row],[exMedi]]*mediTax*AOY29+AOS29*mediMax,2)))</f>
        <v/>
      </c>
      <c r="AOK29" s="116" t="str">
        <f ca="1">IF(tbPayroll[[#This Row],[idx]]="","",IFERROR(MATCH(AOT29,INDIRECT(tbPayroll[[#This Row],[fedPrefix]]&amp;CHOOSE(tbPayroll[[#This Row],[fedStatus]],"SingleWage","JointlyWage","SingleWage","HeadWage")),1),0))</f>
        <v/>
      </c>
      <c r="AOL29" s="116"/>
      <c r="AOM29" s="116" t="str">
        <f>IF(tbPayroll[[#This Row],[idx]]="","",
ROUND(tbPayroll[[#This Row],[401Roth]]*IF(SUMIFS($AM29:$BMK29,$AM$3:$BMK$3,"&lt;"&amp;AOZ$3,$AM$2:$BMK$2,AOZ$2)+ANT29&lt;compensationCap,
AOZ29,
MAX(compensationCap-SUMIFS($AM29:$BMK29,$AM$3:$BMK$3,"&lt;"&amp;AOZ$3,$AM$2:$BMK$2,AOZ$2),0)),2))</f>
        <v/>
      </c>
      <c r="AON29" s="116" t="str">
        <f>IF(tbPayroll[[#This Row],[idx]]="","",
ROUND(tbPayroll[[#This Row],[401PreTax]]*IF(SUMIFS($AM29:$BMK29,$AM$3:$BMK$3,"&lt;"&amp;AOZ$3,$AM$2:$BMK$2,AOZ$2)+ANT29&lt;compensationCap,
AOZ29,
MAX(compensationCap-SUMIFS($AM29:$BMK29,$AM$3:$BMK$3,"&lt;"&amp;AOZ$3,$AM$2:$BMK$2,AOZ$2),0)),2))</f>
        <v/>
      </c>
      <c r="AOO29" s="116" t="str">
        <f>IF(tbPayroll[[#This Row],[idx]]="","",
ROUND((tbPayroll[[#This Row],[401T1p]]*tbPayroll[[#This Row],[401T1Cap]]+tbPayroll[[#This Row],[401T2p]]*tbPayroll[[#This Row],[401T2Cap]])*IF(SUMIFS($AM29:$BMK29,$AM$3:$BMK$3,"&lt;"&amp;AOZ$3,$AM$2:$BMK$2,AOZ$2)+ANT29&lt;compensationCap,
AOZ29,
MAX(compensationCap-SUMIFS($AM29:$BMK29,$AM$3:$BMK$3,"&lt;"&amp;AOZ$3,$AM$2:$BMK$2,AOZ$2),0)),2))</f>
        <v/>
      </c>
      <c r="AOP29" s="116" t="str">
        <f>IF(tbPayroll[[#This Row],[idx]]="","",
IF(AOO29=0,0,
ROUND(IF(SUMIFS($AM29:$BMK29,$AM$3:$BMK$3,"&lt;"&amp;AOR$3,$AM$2:$BMK$2,"&gt;="&amp;AOP$2,$AM$2:$BMK$2,"&lt;="&amp;AOR$2)+AOM29+AON29+AOO29&lt;tbPayroll[[#This Row],[401EmperLimit]],
AOO29,
MAX((tbPayroll[[#This Row],[401EmperLimit]]-SUMIFS($AM29:$BMK29,$AM$3:$BMK$3,"&lt;"&amp;AOR$3,$AM$2:$BMK$2,"&gt;="&amp;AOP$2,$AM$2:$BMK$2,"&lt;="&amp;AOR$2)),0)),2)))</f>
        <v/>
      </c>
      <c r="AOQ29" s="116" t="str">
        <f>IF(tbPayroll[[#This Row],[idx]]="","",
IF(AON29=0,0,
ROUND(IF(SUMIFS($AM29:$BMK29,$AM$3:$BMK$3,"&lt;"&amp;AOR$3,$AM$2:$BMK$2,AOR$2)+AOM29+SUMIFS($AM29:$BMK29,$AM$3:$BMK$3,"&lt;"&amp;AOQ$3,$AM$2:$BMK$2,AOQ$2)+AON29&lt;tbPayroll[[#This Row],[401ContriLimit]],
AON29,
AON29/(AOM29+AON29)*
(tbPayroll[[#This Row],[401ContriLimit]]-SUMIFS($AM29:$BMK29,$AM$3:$BMK$3,"&lt;"&amp;AOR$3,$AM$2:$BMK$2,AOR$2)-SUMIFS($AM29:$BMK29,$AM$3:$BMK$3,"&lt;"&amp;AOQ$3,$AM$2:$BMK$2,AOQ$2))),2)))</f>
        <v/>
      </c>
      <c r="AOR29" s="116" t="str">
        <f>IF(tbPayroll[[#This Row],[idx]]="","",
IF(AOM29=0,0,
ROUND(IF(SUMIFS($AM29:$BMK29,$AM$3:$BMK$3,"&lt;"&amp;AOR$3,$AM$2:$BMK$2,AOR$2)+AOM29+SUMIFS($AM29:$BMK29,$AM$3:$BMK$3,"&lt;"&amp;AOQ$3,$AM$2:$BMK$2,AOQ$2)+AON29&lt;tbPayroll[[#This Row],[401ContriLimit]],
AOM29,
AOM29/(AOM29+AON29)*
(tbPayroll[[#This Row],[401ContriLimit]]-SUMIFS($AM29:$BMK29,$AM$3:$BMK$3,"&lt;"&amp;AOR$3,$AM$2:$BMK$2,AOR$2)-SUMIFS($AM29:$BMK29,$AM$3:$BMK$3,"&lt;"&amp;AOQ$3,$AM$2:$BMK$2,AOQ$2))),2)
))</f>
        <v/>
      </c>
      <c r="AOS29" s="116" t="str" cm="1">
        <f t="array" ref="AOS29">IF(tbPayroll[[#This Row],[idx]]="","",
IF(AOK29=0,0,
MAX(SUMIFS($AM29:$BMK29,$AM$3:$BMK$3,"&lt;="&amp;AOY$3,$AM$2:$BMK$2,AOY$2)-INDEX(mediAddTable,tbPayroll[[#This Row],[fedStatus]]),0)-
SUMIFS($AM29:$BMK29,$AM$3:$BMK$3,"&lt;"&amp;AOY$3,$AM$2:$BMK$2,AOS$2)
))</f>
        <v/>
      </c>
      <c r="AOT29" s="116" t="str">
        <f>IF(tbPayroll[[#This Row],[idx]]="","",
ROUND(MAX(AOX29*dPeriods+tbPayroll[[#This Row],[adjustedAmount]],0),dFEDRound))</f>
        <v/>
      </c>
      <c r="AOU29" s="116" t="str">
        <f>IF(tbPayroll[[#This Row],[idx]]="","",
ROUND(IF(hoursMode="Daily",
SUMIFS(Hours!$J28:$BDM28,Hours!$J$2:$BDM$2,"&gt;="&amp;ANW$5,Hours!$J$2:$BDM$2,"&lt;="&amp;AOZ$5,Hours!$J$5:$BDM$5,dRegularName),
SUMIFS(Hours!$J28:$BDM28,Hours!$J$1:$BDM$1,AOV$3,Hours!$J$5:$BDM$5,dRegularName)
),2))</f>
        <v/>
      </c>
      <c r="AOV29" s="116" t="str">
        <f>IF(tbPayroll[[#This Row],[idx]]="","",
IF(hoursMode="Daily",
SUMIFS(Hours!$J28:$BDM28,Hours!$J$2:$BDM$2,"&gt;="&amp;ANW$5,Hours!$J$2:$BDM$2,"&lt;="&amp;AOZ$5,Hours!$J$5:$BDM$5,dOvertimeName),
SUMIFS(Hours!$J28:$BDM28,Hours!$J$1:$BDM$1,AOV$3,Hours!$J$5:$BDM$5,dOvertimeName)
))</f>
        <v/>
      </c>
      <c r="AOW29" s="116" t="str">
        <f>IF(tbPayroll[[#This Row],[idx]]="","",
IF(hoursMode="Daily",
SUMIFS(Hours!$J28:$BDM28,Hours!$J$2:$BDM$2,"&gt;="&amp;ANW$5,Hours!$J$2:$BDM$2,"&lt;="&amp;AOZ$5,Hours!$J$5:$BDM$5,dVacationName),
SUMIFS(Hours!$J28:$BDM28,Hours!$J$1:$BDM$1,AOV$3,Hours!$J$5:$BDM$5,dVacationName)
))</f>
        <v/>
      </c>
      <c r="AOX29" s="116" t="str">
        <f>IF(tbPayroll[[#This Row],[Employee]]="","",MAX(AOZ29-tbPayroll[[#This Row],[free]]-ANX29-AOQ29,0))</f>
        <v/>
      </c>
      <c r="AOY29" s="116" t="str">
        <f>IF(tbPayroll[[#This Row],[Employee]]="","",MAX(AOZ29-tbPayroll[[#This Row],[free]]-ANX29,0))</f>
        <v/>
      </c>
      <c r="AOZ29" s="116" t="str">
        <f>IF(tbPayroll[[#This Row],[Employee]]="","",
IF(tbPayroll[[#This Row],[employmentDate]]&gt;AOZ$5,0,AOB29+AOC29+AOD29+ANZ29))</f>
        <v/>
      </c>
      <c r="APA29" s="116" t="str">
        <f>IF(tbPayroll[[#This Row],[Employee]]="","",AOZ29-SUM(AOE29:AOJ29)-ANY29-ANX29-AOQ29-AOR29)</f>
        <v/>
      </c>
      <c r="APB29" s="417"/>
      <c r="APC29" s="192"/>
      <c r="APD29" s="192"/>
      <c r="APE29" s="192"/>
      <c r="APF29" s="193"/>
      <c r="APG29" s="116" t="str">
        <f>IF(tbPayroll[[#This Row],[Employee]]="","",
AQA29 &amp; " | " &amp; AQB29&amp; " | " &amp; AQC29
)</f>
        <v/>
      </c>
      <c r="APH29" s="116" t="str">
        <f>IF(tbPayroll[[#This Row],[Employee]]="","",
IF(tbPayroll[[#This Row],[employmentDate]]&gt;AQF$5,0,
ROUND(IF(tbPayroll[[#This Row],[IncomeBase]]=dSalaried,IF(APC29&lt;&gt;"",APC29,tbPayroll[[#This Row],[EmpWage]]),AQA29*IF(APC29&lt;&gt;"",APC29,tbPayroll[[#This Row],[EmpWage]])),2)))</f>
        <v/>
      </c>
      <c r="API29" s="116" t="str">
        <f>IF(tbPayroll[[#This Row],[Employee]]="","",
IF(tbPayroll[[#This Row],[employmentDate]]&gt;AQF$5,0,
ROUND(AQB29*tbPayroll[[#This Row],[overrrate]]*
IF(APC29&lt;&gt;"",APC29,tbPayroll[[#This Row],[EmpWage]])/IF(tbPayroll[[#This Row],[IncomeBase]]=dSalaried,MAX(tbPayroll[[#This Row],[regularwork]],1),1),2)
))</f>
        <v/>
      </c>
      <c r="APJ29" s="116" t="str">
        <f>IF(tbPayroll[[#This Row],[Employee]]="","",
IF(tbPayroll[[#This Row],[employmentDate]]&gt;AQF$5,0,
ROUND(AQC29*
IFERROR(APH29/AQA29,0),2
)))</f>
        <v/>
      </c>
      <c r="APK29" s="116" t="str">
        <f>IF(tbPayroll[[#This Row],[Employee]]="","",
tbPayroll[[#This Row],[exState]]*
(tbPayroll[[#This Row],[stateAddDedu]]+ROUND(
MAX(AQD29-tbPayroll[[#This Row],[persExemp]],0)*tbPayroll[[#This Row],[stateTax]],dRound))
)</f>
        <v/>
      </c>
      <c r="APL29" s="116" t="str">
        <f>IF(tbPayroll[[#This Row],[Employee]]="","",
(ROUND(
MAX(AQD29-tbPayroll[[#This Row],[persExemp]],0)*tbPayroll[[#This Row],[dLocal]],dRound))
)</f>
        <v/>
      </c>
      <c r="APM29" s="116" t="str">
        <f>IF(tbPayroll[[#This Row],[Employee]]="","",
(ROUND(
MAX(AQD29-tbPayroll[[#This Row],[persExemp]],0)*tbPayroll[[#This Row],[dCity]],dRound))
)</f>
        <v/>
      </c>
      <c r="APN29" s="116" t="str" cm="1">
        <f t="array" aca="1" ref="APN29" ca="1">IF(tbPayroll[[#This Row],[idx]]="","",
IF(APQ29=0,0,
ROUND(tbPayroll[[#This Row],[exFed]]*
MAX(
((APZ29-INDEX(INDIRECT(tbPayroll[[#This Row],[fedPrefix]]&amp;CHOOSE(tbPayroll[[#This Row],[fedStatus]],"SingleWage","JointlyWage","SingleWage","HeadWage")),APQ29))*
INDEX(INDIRECT(tbPayroll[[#This Row],[fedPrefix]]&amp;"Perc"),APQ29)+
INDEX(INDIRECT(tbPayroll[[#This Row],[fedPrefix]]&amp;CHOOSE(tbPayroll[[#This Row],[fedStatus]],"SingleHold","JointlyHold","SingleHold","HeadHold")),APQ29))/dPeriods
- IF(tbPayroll[[#This Row],[isFormSent]]="Yes",tbPayroll[[#This Row],[isFormStep3]],0),0)
+tbPayroll[[#This Row],[isFormStep4c]],dFEDRound)
)
)</f>
        <v/>
      </c>
      <c r="APO29" s="116" t="str">
        <f>IF(tbPayroll[[#This Row],[idx]]="","",
ROUND(tbPayroll[[#This Row],[exSS]]*
IF(SUMIFS($AM29:$BMK29,$AM$3:$BMK$3,"&lt;"&amp;APO$3,$AM$2:$BMK$2,APO$2) +ssTax*AQE29 &lt;ssTax*ssMax,
ssTax*AQE29,
MAX(ssTax*ssMax-SUMIFS($AM29:$BMK29,$AM$3:$BMK$3,"&lt;"&amp;APO$3,$AM$2:$BMK$2,APO$2),0)),
2)
)</f>
        <v/>
      </c>
      <c r="APP29" s="116" t="str">
        <f>IF(tbPayroll[[#This Row],[idx]]="","",IF(APQ29=0,0,ROUND(tbPayroll[[#This Row],[exMedi]]*mediTax*AQE29+APY29*mediMax,2)))</f>
        <v/>
      </c>
      <c r="APQ29" s="116" t="str">
        <f ca="1">IF(tbPayroll[[#This Row],[idx]]="","",IFERROR(MATCH(APZ29,INDIRECT(tbPayroll[[#This Row],[fedPrefix]]&amp;CHOOSE(tbPayroll[[#This Row],[fedStatus]],"SingleWage","JointlyWage","SingleWage","HeadWage")),1),0))</f>
        <v/>
      </c>
      <c r="APR29" s="116"/>
      <c r="APS29" s="116" t="str">
        <f>IF(tbPayroll[[#This Row],[idx]]="","",
ROUND(tbPayroll[[#This Row],[401Roth]]*IF(SUMIFS($AM29:$BMK29,$AM$3:$BMK$3,"&lt;"&amp;AQF$3,$AM$2:$BMK$2,AQF$2)+AOZ29&lt;compensationCap,
AQF29,
MAX(compensationCap-SUMIFS($AM29:$BMK29,$AM$3:$BMK$3,"&lt;"&amp;AQF$3,$AM$2:$BMK$2,AQF$2),0)),2))</f>
        <v/>
      </c>
      <c r="APT29" s="116" t="str">
        <f>IF(tbPayroll[[#This Row],[idx]]="","",
ROUND(tbPayroll[[#This Row],[401PreTax]]*IF(SUMIFS($AM29:$BMK29,$AM$3:$BMK$3,"&lt;"&amp;AQF$3,$AM$2:$BMK$2,AQF$2)+AOZ29&lt;compensationCap,
AQF29,
MAX(compensationCap-SUMIFS($AM29:$BMK29,$AM$3:$BMK$3,"&lt;"&amp;AQF$3,$AM$2:$BMK$2,AQF$2),0)),2))</f>
        <v/>
      </c>
      <c r="APU29" s="116" t="str">
        <f>IF(tbPayroll[[#This Row],[idx]]="","",
ROUND((tbPayroll[[#This Row],[401T1p]]*tbPayroll[[#This Row],[401T1Cap]]+tbPayroll[[#This Row],[401T2p]]*tbPayroll[[#This Row],[401T2Cap]])*IF(SUMIFS($AM29:$BMK29,$AM$3:$BMK$3,"&lt;"&amp;AQF$3,$AM$2:$BMK$2,AQF$2)+AOZ29&lt;compensationCap,
AQF29,
MAX(compensationCap-SUMIFS($AM29:$BMK29,$AM$3:$BMK$3,"&lt;"&amp;AQF$3,$AM$2:$BMK$2,AQF$2),0)),2))</f>
        <v/>
      </c>
      <c r="APV29" s="116" t="str">
        <f>IF(tbPayroll[[#This Row],[idx]]="","",
IF(APU29=0,0,
ROUND(IF(SUMIFS($AM29:$BMK29,$AM$3:$BMK$3,"&lt;"&amp;APX$3,$AM$2:$BMK$2,"&gt;="&amp;APV$2,$AM$2:$BMK$2,"&lt;="&amp;APX$2)+APS29+APT29+APU29&lt;tbPayroll[[#This Row],[401EmperLimit]],
APU29,
MAX((tbPayroll[[#This Row],[401EmperLimit]]-SUMIFS($AM29:$BMK29,$AM$3:$BMK$3,"&lt;"&amp;APX$3,$AM$2:$BMK$2,"&gt;="&amp;APV$2,$AM$2:$BMK$2,"&lt;="&amp;APX$2)),0)),2)))</f>
        <v/>
      </c>
      <c r="APW29" s="116" t="str">
        <f>IF(tbPayroll[[#This Row],[idx]]="","",
IF(APT29=0,0,
ROUND(IF(SUMIFS($AM29:$BMK29,$AM$3:$BMK$3,"&lt;"&amp;APX$3,$AM$2:$BMK$2,APX$2)+APS29+SUMIFS($AM29:$BMK29,$AM$3:$BMK$3,"&lt;"&amp;APW$3,$AM$2:$BMK$2,APW$2)+APT29&lt;tbPayroll[[#This Row],[401ContriLimit]],
APT29,
APT29/(APS29+APT29)*
(tbPayroll[[#This Row],[401ContriLimit]]-SUMIFS($AM29:$BMK29,$AM$3:$BMK$3,"&lt;"&amp;APX$3,$AM$2:$BMK$2,APX$2)-SUMIFS($AM29:$BMK29,$AM$3:$BMK$3,"&lt;"&amp;APW$3,$AM$2:$BMK$2,APW$2))),2)))</f>
        <v/>
      </c>
      <c r="APX29" s="116" t="str">
        <f>IF(tbPayroll[[#This Row],[idx]]="","",
IF(APS29=0,0,
ROUND(IF(SUMIFS($AM29:$BMK29,$AM$3:$BMK$3,"&lt;"&amp;APX$3,$AM$2:$BMK$2,APX$2)+APS29+SUMIFS($AM29:$BMK29,$AM$3:$BMK$3,"&lt;"&amp;APW$3,$AM$2:$BMK$2,APW$2)+APT29&lt;tbPayroll[[#This Row],[401ContriLimit]],
APS29,
APS29/(APS29+APT29)*
(tbPayroll[[#This Row],[401ContriLimit]]-SUMIFS($AM29:$BMK29,$AM$3:$BMK$3,"&lt;"&amp;APX$3,$AM$2:$BMK$2,APX$2)-SUMIFS($AM29:$BMK29,$AM$3:$BMK$3,"&lt;"&amp;APW$3,$AM$2:$BMK$2,APW$2))),2)
))</f>
        <v/>
      </c>
      <c r="APY29" s="116" t="str" cm="1">
        <f t="array" ref="APY29">IF(tbPayroll[[#This Row],[idx]]="","",
IF(APQ29=0,0,
MAX(SUMIFS($AM29:$BMK29,$AM$3:$BMK$3,"&lt;="&amp;AQE$3,$AM$2:$BMK$2,AQE$2)-INDEX(mediAddTable,tbPayroll[[#This Row],[fedStatus]]),0)-
SUMIFS($AM29:$BMK29,$AM$3:$BMK$3,"&lt;"&amp;AQE$3,$AM$2:$BMK$2,APY$2)
))</f>
        <v/>
      </c>
      <c r="APZ29" s="116" t="str">
        <f>IF(tbPayroll[[#This Row],[idx]]="","",
ROUND(MAX(AQD29*dPeriods+tbPayroll[[#This Row],[adjustedAmount]],0),dFEDRound))</f>
        <v/>
      </c>
      <c r="AQA29" s="116" t="str">
        <f>IF(tbPayroll[[#This Row],[idx]]="","",
ROUND(IF(hoursMode="Daily",
SUMIFS(Hours!$J28:$BDM28,Hours!$J$2:$BDM$2,"&gt;="&amp;APC$5,Hours!$J$2:$BDM$2,"&lt;="&amp;AQF$5,Hours!$J$5:$BDM$5,dRegularName),
SUMIFS(Hours!$J28:$BDM28,Hours!$J$1:$BDM$1,AQB$3,Hours!$J$5:$BDM$5,dRegularName)
),2))</f>
        <v/>
      </c>
      <c r="AQB29" s="116" t="str">
        <f>IF(tbPayroll[[#This Row],[idx]]="","",
IF(hoursMode="Daily",
SUMIFS(Hours!$J28:$BDM28,Hours!$J$2:$BDM$2,"&gt;="&amp;APC$5,Hours!$J$2:$BDM$2,"&lt;="&amp;AQF$5,Hours!$J$5:$BDM$5,dOvertimeName),
SUMIFS(Hours!$J28:$BDM28,Hours!$J$1:$BDM$1,AQB$3,Hours!$J$5:$BDM$5,dOvertimeName)
))</f>
        <v/>
      </c>
      <c r="AQC29" s="116" t="str">
        <f>IF(tbPayroll[[#This Row],[idx]]="","",
IF(hoursMode="Daily",
SUMIFS(Hours!$J28:$BDM28,Hours!$J$2:$BDM$2,"&gt;="&amp;APC$5,Hours!$J$2:$BDM$2,"&lt;="&amp;AQF$5,Hours!$J$5:$BDM$5,dVacationName),
SUMIFS(Hours!$J28:$BDM28,Hours!$J$1:$BDM$1,AQB$3,Hours!$J$5:$BDM$5,dVacationName)
))</f>
        <v/>
      </c>
      <c r="AQD29" s="116" t="str">
        <f>IF(tbPayroll[[#This Row],[Employee]]="","",MAX(AQF29-tbPayroll[[#This Row],[free]]-APD29-APW29,0))</f>
        <v/>
      </c>
      <c r="AQE29" s="116" t="str">
        <f>IF(tbPayroll[[#This Row],[Employee]]="","",MAX(AQF29-tbPayroll[[#This Row],[free]]-APD29,0))</f>
        <v/>
      </c>
      <c r="AQF29" s="116" t="str">
        <f>IF(tbPayroll[[#This Row],[Employee]]="","",
IF(tbPayroll[[#This Row],[employmentDate]]&gt;AQF$5,0,APH29+API29+APJ29+APF29))</f>
        <v/>
      </c>
      <c r="AQG29" s="116" t="str">
        <f>IF(tbPayroll[[#This Row],[Employee]]="","",AQF29-SUM(APK29:APP29)-APE29-APD29-APW29-APX29)</f>
        <v/>
      </c>
      <c r="AQH29" s="417"/>
      <c r="AQI29" s="192"/>
      <c r="AQJ29" s="192"/>
      <c r="AQK29" s="192"/>
      <c r="AQL29" s="193"/>
      <c r="AQM29" s="116" t="str">
        <f>IF(tbPayroll[[#This Row],[Employee]]="","",
ARG29 &amp; " | " &amp; ARH29&amp; " | " &amp; ARI29
)</f>
        <v/>
      </c>
      <c r="AQN29" s="116" t="str">
        <f>IF(tbPayroll[[#This Row],[Employee]]="","",
IF(tbPayroll[[#This Row],[employmentDate]]&gt;ARL$5,0,
ROUND(IF(tbPayroll[[#This Row],[IncomeBase]]=dSalaried,IF(AQI29&lt;&gt;"",AQI29,tbPayroll[[#This Row],[EmpWage]]),ARG29*IF(AQI29&lt;&gt;"",AQI29,tbPayroll[[#This Row],[EmpWage]])),2)))</f>
        <v/>
      </c>
      <c r="AQO29" s="116" t="str">
        <f>IF(tbPayroll[[#This Row],[Employee]]="","",
IF(tbPayroll[[#This Row],[employmentDate]]&gt;ARL$5,0,
ROUND(ARH29*tbPayroll[[#This Row],[overrrate]]*
IF(AQI29&lt;&gt;"",AQI29,tbPayroll[[#This Row],[EmpWage]])/IF(tbPayroll[[#This Row],[IncomeBase]]=dSalaried,MAX(tbPayroll[[#This Row],[regularwork]],1),1),2)
))</f>
        <v/>
      </c>
      <c r="AQP29" s="116" t="str">
        <f>IF(tbPayroll[[#This Row],[Employee]]="","",
IF(tbPayroll[[#This Row],[employmentDate]]&gt;ARL$5,0,
ROUND(ARI29*
IFERROR(AQN29/ARG29,0),2
)))</f>
        <v/>
      </c>
      <c r="AQQ29" s="116" t="str">
        <f>IF(tbPayroll[[#This Row],[Employee]]="","",
tbPayroll[[#This Row],[exState]]*
(tbPayroll[[#This Row],[stateAddDedu]]+ROUND(
MAX(ARJ29-tbPayroll[[#This Row],[persExemp]],0)*tbPayroll[[#This Row],[stateTax]],dRound))
)</f>
        <v/>
      </c>
      <c r="AQR29" s="116" t="str">
        <f>IF(tbPayroll[[#This Row],[Employee]]="","",
(ROUND(
MAX(ARJ29-tbPayroll[[#This Row],[persExemp]],0)*tbPayroll[[#This Row],[dLocal]],dRound))
)</f>
        <v/>
      </c>
      <c r="AQS29" s="116" t="str">
        <f>IF(tbPayroll[[#This Row],[Employee]]="","",
(ROUND(
MAX(ARJ29-tbPayroll[[#This Row],[persExemp]],0)*tbPayroll[[#This Row],[dCity]],dRound))
)</f>
        <v/>
      </c>
      <c r="AQT29" s="116" t="str" cm="1">
        <f t="array" aca="1" ref="AQT29" ca="1">IF(tbPayroll[[#This Row],[idx]]="","",
IF(AQW29=0,0,
ROUND(tbPayroll[[#This Row],[exFed]]*
MAX(
((ARF29-INDEX(INDIRECT(tbPayroll[[#This Row],[fedPrefix]]&amp;CHOOSE(tbPayroll[[#This Row],[fedStatus]],"SingleWage","JointlyWage","SingleWage","HeadWage")),AQW29))*
INDEX(INDIRECT(tbPayroll[[#This Row],[fedPrefix]]&amp;"Perc"),AQW29)+
INDEX(INDIRECT(tbPayroll[[#This Row],[fedPrefix]]&amp;CHOOSE(tbPayroll[[#This Row],[fedStatus]],"SingleHold","JointlyHold","SingleHold","HeadHold")),AQW29))/dPeriods
- IF(tbPayroll[[#This Row],[isFormSent]]="Yes",tbPayroll[[#This Row],[isFormStep3]],0),0)
+tbPayroll[[#This Row],[isFormStep4c]],dFEDRound)
)
)</f>
        <v/>
      </c>
      <c r="AQU29" s="116" t="str">
        <f>IF(tbPayroll[[#This Row],[idx]]="","",
ROUND(tbPayroll[[#This Row],[exSS]]*
IF(SUMIFS($AM29:$BMK29,$AM$3:$BMK$3,"&lt;"&amp;AQU$3,$AM$2:$BMK$2,AQU$2) +ssTax*ARK29 &lt;ssTax*ssMax,
ssTax*ARK29,
MAX(ssTax*ssMax-SUMIFS($AM29:$BMK29,$AM$3:$BMK$3,"&lt;"&amp;AQU$3,$AM$2:$BMK$2,AQU$2),0)),
2)
)</f>
        <v/>
      </c>
      <c r="AQV29" s="116" t="str">
        <f>IF(tbPayroll[[#This Row],[idx]]="","",IF(AQW29=0,0,ROUND(tbPayroll[[#This Row],[exMedi]]*mediTax*ARK29+ARE29*mediMax,2)))</f>
        <v/>
      </c>
      <c r="AQW29" s="116" t="str">
        <f ca="1">IF(tbPayroll[[#This Row],[idx]]="","",IFERROR(MATCH(ARF29,INDIRECT(tbPayroll[[#This Row],[fedPrefix]]&amp;CHOOSE(tbPayroll[[#This Row],[fedStatus]],"SingleWage","JointlyWage","SingleWage","HeadWage")),1),0))</f>
        <v/>
      </c>
      <c r="AQX29" s="116"/>
      <c r="AQY29" s="116" t="str">
        <f>IF(tbPayroll[[#This Row],[idx]]="","",
ROUND(tbPayroll[[#This Row],[401Roth]]*IF(SUMIFS($AM29:$BMK29,$AM$3:$BMK$3,"&lt;"&amp;ARL$3,$AM$2:$BMK$2,ARL$2)+AQF29&lt;compensationCap,
ARL29,
MAX(compensationCap-SUMIFS($AM29:$BMK29,$AM$3:$BMK$3,"&lt;"&amp;ARL$3,$AM$2:$BMK$2,ARL$2),0)),2))</f>
        <v/>
      </c>
      <c r="AQZ29" s="116" t="str">
        <f>IF(tbPayroll[[#This Row],[idx]]="","",
ROUND(tbPayroll[[#This Row],[401PreTax]]*IF(SUMIFS($AM29:$BMK29,$AM$3:$BMK$3,"&lt;"&amp;ARL$3,$AM$2:$BMK$2,ARL$2)+AQF29&lt;compensationCap,
ARL29,
MAX(compensationCap-SUMIFS($AM29:$BMK29,$AM$3:$BMK$3,"&lt;"&amp;ARL$3,$AM$2:$BMK$2,ARL$2),0)),2))</f>
        <v/>
      </c>
      <c r="ARA29" s="116" t="str">
        <f>IF(tbPayroll[[#This Row],[idx]]="","",
ROUND((tbPayroll[[#This Row],[401T1p]]*tbPayroll[[#This Row],[401T1Cap]]+tbPayroll[[#This Row],[401T2p]]*tbPayroll[[#This Row],[401T2Cap]])*IF(SUMIFS($AM29:$BMK29,$AM$3:$BMK$3,"&lt;"&amp;ARL$3,$AM$2:$BMK$2,ARL$2)+AQF29&lt;compensationCap,
ARL29,
MAX(compensationCap-SUMIFS($AM29:$BMK29,$AM$3:$BMK$3,"&lt;"&amp;ARL$3,$AM$2:$BMK$2,ARL$2),0)),2))</f>
        <v/>
      </c>
      <c r="ARB29" s="116" t="str">
        <f>IF(tbPayroll[[#This Row],[idx]]="","",
IF(ARA29=0,0,
ROUND(IF(SUMIFS($AM29:$BMK29,$AM$3:$BMK$3,"&lt;"&amp;ARD$3,$AM$2:$BMK$2,"&gt;="&amp;ARB$2,$AM$2:$BMK$2,"&lt;="&amp;ARD$2)+AQY29+AQZ29+ARA29&lt;tbPayroll[[#This Row],[401EmperLimit]],
ARA29,
MAX((tbPayroll[[#This Row],[401EmperLimit]]-SUMIFS($AM29:$BMK29,$AM$3:$BMK$3,"&lt;"&amp;ARD$3,$AM$2:$BMK$2,"&gt;="&amp;ARB$2,$AM$2:$BMK$2,"&lt;="&amp;ARD$2)),0)),2)))</f>
        <v/>
      </c>
      <c r="ARC29" s="116" t="str">
        <f>IF(tbPayroll[[#This Row],[idx]]="","",
IF(AQZ29=0,0,
ROUND(IF(SUMIFS($AM29:$BMK29,$AM$3:$BMK$3,"&lt;"&amp;ARD$3,$AM$2:$BMK$2,ARD$2)+AQY29+SUMIFS($AM29:$BMK29,$AM$3:$BMK$3,"&lt;"&amp;ARC$3,$AM$2:$BMK$2,ARC$2)+AQZ29&lt;tbPayroll[[#This Row],[401ContriLimit]],
AQZ29,
AQZ29/(AQY29+AQZ29)*
(tbPayroll[[#This Row],[401ContriLimit]]-SUMIFS($AM29:$BMK29,$AM$3:$BMK$3,"&lt;"&amp;ARD$3,$AM$2:$BMK$2,ARD$2)-SUMIFS($AM29:$BMK29,$AM$3:$BMK$3,"&lt;"&amp;ARC$3,$AM$2:$BMK$2,ARC$2))),2)))</f>
        <v/>
      </c>
      <c r="ARD29" s="116" t="str">
        <f>IF(tbPayroll[[#This Row],[idx]]="","",
IF(AQY29=0,0,
ROUND(IF(SUMIFS($AM29:$BMK29,$AM$3:$BMK$3,"&lt;"&amp;ARD$3,$AM$2:$BMK$2,ARD$2)+AQY29+SUMIFS($AM29:$BMK29,$AM$3:$BMK$3,"&lt;"&amp;ARC$3,$AM$2:$BMK$2,ARC$2)+AQZ29&lt;tbPayroll[[#This Row],[401ContriLimit]],
AQY29,
AQY29/(AQY29+AQZ29)*
(tbPayroll[[#This Row],[401ContriLimit]]-SUMIFS($AM29:$BMK29,$AM$3:$BMK$3,"&lt;"&amp;ARD$3,$AM$2:$BMK$2,ARD$2)-SUMIFS($AM29:$BMK29,$AM$3:$BMK$3,"&lt;"&amp;ARC$3,$AM$2:$BMK$2,ARC$2))),2)
))</f>
        <v/>
      </c>
      <c r="ARE29" s="116" t="str" cm="1">
        <f t="array" ref="ARE29">IF(tbPayroll[[#This Row],[idx]]="","",
IF(AQW29=0,0,
MAX(SUMIFS($AM29:$BMK29,$AM$3:$BMK$3,"&lt;="&amp;ARK$3,$AM$2:$BMK$2,ARK$2)-INDEX(mediAddTable,tbPayroll[[#This Row],[fedStatus]]),0)-
SUMIFS($AM29:$BMK29,$AM$3:$BMK$3,"&lt;"&amp;ARK$3,$AM$2:$BMK$2,ARE$2)
))</f>
        <v/>
      </c>
      <c r="ARF29" s="116" t="str">
        <f>IF(tbPayroll[[#This Row],[idx]]="","",
ROUND(MAX(ARJ29*dPeriods+tbPayroll[[#This Row],[adjustedAmount]],0),dFEDRound))</f>
        <v/>
      </c>
      <c r="ARG29" s="116" t="str">
        <f>IF(tbPayroll[[#This Row],[idx]]="","",
ROUND(IF(hoursMode="Daily",
SUMIFS(Hours!$J28:$BDM28,Hours!$J$2:$BDM$2,"&gt;="&amp;AQI$5,Hours!$J$2:$BDM$2,"&lt;="&amp;ARL$5,Hours!$J$5:$BDM$5,dRegularName),
SUMIFS(Hours!$J28:$BDM28,Hours!$J$1:$BDM$1,ARH$3,Hours!$J$5:$BDM$5,dRegularName)
),2))</f>
        <v/>
      </c>
      <c r="ARH29" s="116" t="str">
        <f>IF(tbPayroll[[#This Row],[idx]]="","",
IF(hoursMode="Daily",
SUMIFS(Hours!$J28:$BDM28,Hours!$J$2:$BDM$2,"&gt;="&amp;AQI$5,Hours!$J$2:$BDM$2,"&lt;="&amp;ARL$5,Hours!$J$5:$BDM$5,dOvertimeName),
SUMIFS(Hours!$J28:$BDM28,Hours!$J$1:$BDM$1,ARH$3,Hours!$J$5:$BDM$5,dOvertimeName)
))</f>
        <v/>
      </c>
      <c r="ARI29" s="116" t="str">
        <f>IF(tbPayroll[[#This Row],[idx]]="","",
IF(hoursMode="Daily",
SUMIFS(Hours!$J28:$BDM28,Hours!$J$2:$BDM$2,"&gt;="&amp;AQI$5,Hours!$J$2:$BDM$2,"&lt;="&amp;ARL$5,Hours!$J$5:$BDM$5,dVacationName),
SUMIFS(Hours!$J28:$BDM28,Hours!$J$1:$BDM$1,ARH$3,Hours!$J$5:$BDM$5,dVacationName)
))</f>
        <v/>
      </c>
      <c r="ARJ29" s="116" t="str">
        <f>IF(tbPayroll[[#This Row],[Employee]]="","",MAX(ARL29-tbPayroll[[#This Row],[free]]-AQJ29-ARC29,0))</f>
        <v/>
      </c>
      <c r="ARK29" s="116" t="str">
        <f>IF(tbPayroll[[#This Row],[Employee]]="","",MAX(ARL29-tbPayroll[[#This Row],[free]]-AQJ29,0))</f>
        <v/>
      </c>
      <c r="ARL29" s="116" t="str">
        <f>IF(tbPayroll[[#This Row],[Employee]]="","",
IF(tbPayroll[[#This Row],[employmentDate]]&gt;ARL$5,0,AQN29+AQO29+AQP29+AQL29))</f>
        <v/>
      </c>
      <c r="ARM29" s="116" t="str">
        <f>IF(tbPayroll[[#This Row],[Employee]]="","",ARL29-SUM(AQQ29:AQV29)-AQK29-AQJ29-ARC29-ARD29)</f>
        <v/>
      </c>
      <c r="ARN29" s="417"/>
      <c r="ARO29" s="192"/>
      <c r="ARP29" s="192"/>
      <c r="ARQ29" s="192"/>
      <c r="ARR29" s="193"/>
      <c r="ARS29" s="116" t="str">
        <f>IF(tbPayroll[[#This Row],[Employee]]="","",
ASM29 &amp; " | " &amp; ASN29&amp; " | " &amp; ASO29
)</f>
        <v/>
      </c>
      <c r="ART29" s="116" t="str">
        <f>IF(tbPayroll[[#This Row],[Employee]]="","",
IF(tbPayroll[[#This Row],[employmentDate]]&gt;ASR$5,0,
ROUND(IF(tbPayroll[[#This Row],[IncomeBase]]=dSalaried,IF(ARO29&lt;&gt;"",ARO29,tbPayroll[[#This Row],[EmpWage]]),ASM29*IF(ARO29&lt;&gt;"",ARO29,tbPayroll[[#This Row],[EmpWage]])),2)))</f>
        <v/>
      </c>
      <c r="ARU29" s="116" t="str">
        <f>IF(tbPayroll[[#This Row],[Employee]]="","",
IF(tbPayroll[[#This Row],[employmentDate]]&gt;ASR$5,0,
ROUND(ASN29*tbPayroll[[#This Row],[overrrate]]*
IF(ARO29&lt;&gt;"",ARO29,tbPayroll[[#This Row],[EmpWage]])/IF(tbPayroll[[#This Row],[IncomeBase]]=dSalaried,MAX(tbPayroll[[#This Row],[regularwork]],1),1),2)
))</f>
        <v/>
      </c>
      <c r="ARV29" s="116" t="str">
        <f>IF(tbPayroll[[#This Row],[Employee]]="","",
IF(tbPayroll[[#This Row],[employmentDate]]&gt;ASR$5,0,
ROUND(ASO29*
IFERROR(ART29/ASM29,0),2
)))</f>
        <v/>
      </c>
      <c r="ARW29" s="116" t="str">
        <f>IF(tbPayroll[[#This Row],[Employee]]="","",
tbPayroll[[#This Row],[exState]]*
(tbPayroll[[#This Row],[stateAddDedu]]+ROUND(
MAX(ASP29-tbPayroll[[#This Row],[persExemp]],0)*tbPayroll[[#This Row],[stateTax]],dRound))
)</f>
        <v/>
      </c>
      <c r="ARX29" s="116" t="str">
        <f>IF(tbPayroll[[#This Row],[Employee]]="","",
(ROUND(
MAX(ASP29-tbPayroll[[#This Row],[persExemp]],0)*tbPayroll[[#This Row],[dLocal]],dRound))
)</f>
        <v/>
      </c>
      <c r="ARY29" s="116" t="str">
        <f>IF(tbPayroll[[#This Row],[Employee]]="","",
(ROUND(
MAX(ASP29-tbPayroll[[#This Row],[persExemp]],0)*tbPayroll[[#This Row],[dCity]],dRound))
)</f>
        <v/>
      </c>
      <c r="ARZ29" s="116" t="str" cm="1">
        <f t="array" aca="1" ref="ARZ29" ca="1">IF(tbPayroll[[#This Row],[idx]]="","",
IF(ASC29=0,0,
ROUND(tbPayroll[[#This Row],[exFed]]*
MAX(
((ASL29-INDEX(INDIRECT(tbPayroll[[#This Row],[fedPrefix]]&amp;CHOOSE(tbPayroll[[#This Row],[fedStatus]],"SingleWage","JointlyWage","SingleWage","HeadWage")),ASC29))*
INDEX(INDIRECT(tbPayroll[[#This Row],[fedPrefix]]&amp;"Perc"),ASC29)+
INDEX(INDIRECT(tbPayroll[[#This Row],[fedPrefix]]&amp;CHOOSE(tbPayroll[[#This Row],[fedStatus]],"SingleHold","JointlyHold","SingleHold","HeadHold")),ASC29))/dPeriods
- IF(tbPayroll[[#This Row],[isFormSent]]="Yes",tbPayroll[[#This Row],[isFormStep3]],0),0)
+tbPayroll[[#This Row],[isFormStep4c]],dFEDRound)
)
)</f>
        <v/>
      </c>
      <c r="ASA29" s="116" t="str">
        <f>IF(tbPayroll[[#This Row],[idx]]="","",
ROUND(tbPayroll[[#This Row],[exSS]]*
IF(SUMIFS($AM29:$BMK29,$AM$3:$BMK$3,"&lt;"&amp;ASA$3,$AM$2:$BMK$2,ASA$2) +ssTax*ASQ29 &lt;ssTax*ssMax,
ssTax*ASQ29,
MAX(ssTax*ssMax-SUMIFS($AM29:$BMK29,$AM$3:$BMK$3,"&lt;"&amp;ASA$3,$AM$2:$BMK$2,ASA$2),0)),
2)
)</f>
        <v/>
      </c>
      <c r="ASB29" s="116" t="str">
        <f>IF(tbPayroll[[#This Row],[idx]]="","",IF(ASC29=0,0,ROUND(tbPayroll[[#This Row],[exMedi]]*mediTax*ASQ29+ASK29*mediMax,2)))</f>
        <v/>
      </c>
      <c r="ASC29" s="116" t="str">
        <f ca="1">IF(tbPayroll[[#This Row],[idx]]="","",IFERROR(MATCH(ASL29,INDIRECT(tbPayroll[[#This Row],[fedPrefix]]&amp;CHOOSE(tbPayroll[[#This Row],[fedStatus]],"SingleWage","JointlyWage","SingleWage","HeadWage")),1),0))</f>
        <v/>
      </c>
      <c r="ASD29" s="116"/>
      <c r="ASE29" s="116" t="str">
        <f>IF(tbPayroll[[#This Row],[idx]]="","",
ROUND(tbPayroll[[#This Row],[401Roth]]*IF(SUMIFS($AM29:$BMK29,$AM$3:$BMK$3,"&lt;"&amp;ASR$3,$AM$2:$BMK$2,ASR$2)+ARL29&lt;compensationCap,
ASR29,
MAX(compensationCap-SUMIFS($AM29:$BMK29,$AM$3:$BMK$3,"&lt;"&amp;ASR$3,$AM$2:$BMK$2,ASR$2),0)),2))</f>
        <v/>
      </c>
      <c r="ASF29" s="116" t="str">
        <f>IF(tbPayroll[[#This Row],[idx]]="","",
ROUND(tbPayroll[[#This Row],[401PreTax]]*IF(SUMIFS($AM29:$BMK29,$AM$3:$BMK$3,"&lt;"&amp;ASR$3,$AM$2:$BMK$2,ASR$2)+ARL29&lt;compensationCap,
ASR29,
MAX(compensationCap-SUMIFS($AM29:$BMK29,$AM$3:$BMK$3,"&lt;"&amp;ASR$3,$AM$2:$BMK$2,ASR$2),0)),2))</f>
        <v/>
      </c>
      <c r="ASG29" s="116" t="str">
        <f>IF(tbPayroll[[#This Row],[idx]]="","",
ROUND((tbPayroll[[#This Row],[401T1p]]*tbPayroll[[#This Row],[401T1Cap]]+tbPayroll[[#This Row],[401T2p]]*tbPayroll[[#This Row],[401T2Cap]])*IF(SUMIFS($AM29:$BMK29,$AM$3:$BMK$3,"&lt;"&amp;ASR$3,$AM$2:$BMK$2,ASR$2)+ARL29&lt;compensationCap,
ASR29,
MAX(compensationCap-SUMIFS($AM29:$BMK29,$AM$3:$BMK$3,"&lt;"&amp;ASR$3,$AM$2:$BMK$2,ASR$2),0)),2))</f>
        <v/>
      </c>
      <c r="ASH29" s="116" t="str">
        <f>IF(tbPayroll[[#This Row],[idx]]="","",
IF(ASG29=0,0,
ROUND(IF(SUMIFS($AM29:$BMK29,$AM$3:$BMK$3,"&lt;"&amp;ASJ$3,$AM$2:$BMK$2,"&gt;="&amp;ASH$2,$AM$2:$BMK$2,"&lt;="&amp;ASJ$2)+ASE29+ASF29+ASG29&lt;tbPayroll[[#This Row],[401EmperLimit]],
ASG29,
MAX((tbPayroll[[#This Row],[401EmperLimit]]-SUMIFS($AM29:$BMK29,$AM$3:$BMK$3,"&lt;"&amp;ASJ$3,$AM$2:$BMK$2,"&gt;="&amp;ASH$2,$AM$2:$BMK$2,"&lt;="&amp;ASJ$2)),0)),2)))</f>
        <v/>
      </c>
      <c r="ASI29" s="116" t="str">
        <f>IF(tbPayroll[[#This Row],[idx]]="","",
IF(ASF29=0,0,
ROUND(IF(SUMIFS($AM29:$BMK29,$AM$3:$BMK$3,"&lt;"&amp;ASJ$3,$AM$2:$BMK$2,ASJ$2)+ASE29+SUMIFS($AM29:$BMK29,$AM$3:$BMK$3,"&lt;"&amp;ASI$3,$AM$2:$BMK$2,ASI$2)+ASF29&lt;tbPayroll[[#This Row],[401ContriLimit]],
ASF29,
ASF29/(ASE29+ASF29)*
(tbPayroll[[#This Row],[401ContriLimit]]-SUMIFS($AM29:$BMK29,$AM$3:$BMK$3,"&lt;"&amp;ASJ$3,$AM$2:$BMK$2,ASJ$2)-SUMIFS($AM29:$BMK29,$AM$3:$BMK$3,"&lt;"&amp;ASI$3,$AM$2:$BMK$2,ASI$2))),2)))</f>
        <v/>
      </c>
      <c r="ASJ29" s="116" t="str">
        <f>IF(tbPayroll[[#This Row],[idx]]="","",
IF(ASE29=0,0,
ROUND(IF(SUMIFS($AM29:$BMK29,$AM$3:$BMK$3,"&lt;"&amp;ASJ$3,$AM$2:$BMK$2,ASJ$2)+ASE29+SUMIFS($AM29:$BMK29,$AM$3:$BMK$3,"&lt;"&amp;ASI$3,$AM$2:$BMK$2,ASI$2)+ASF29&lt;tbPayroll[[#This Row],[401ContriLimit]],
ASE29,
ASE29/(ASE29+ASF29)*
(tbPayroll[[#This Row],[401ContriLimit]]-SUMIFS($AM29:$BMK29,$AM$3:$BMK$3,"&lt;"&amp;ASJ$3,$AM$2:$BMK$2,ASJ$2)-SUMIFS($AM29:$BMK29,$AM$3:$BMK$3,"&lt;"&amp;ASI$3,$AM$2:$BMK$2,ASI$2))),2)
))</f>
        <v/>
      </c>
      <c r="ASK29" s="116" t="str" cm="1">
        <f t="array" ref="ASK29">IF(tbPayroll[[#This Row],[idx]]="","",
IF(ASC29=0,0,
MAX(SUMIFS($AM29:$BMK29,$AM$3:$BMK$3,"&lt;="&amp;ASQ$3,$AM$2:$BMK$2,ASQ$2)-INDEX(mediAddTable,tbPayroll[[#This Row],[fedStatus]]),0)-
SUMIFS($AM29:$BMK29,$AM$3:$BMK$3,"&lt;"&amp;ASQ$3,$AM$2:$BMK$2,ASK$2)
))</f>
        <v/>
      </c>
      <c r="ASL29" s="116" t="str">
        <f>IF(tbPayroll[[#This Row],[idx]]="","",
ROUND(MAX(ASP29*dPeriods+tbPayroll[[#This Row],[adjustedAmount]],0),dFEDRound))</f>
        <v/>
      </c>
      <c r="ASM29" s="116" t="str">
        <f>IF(tbPayroll[[#This Row],[idx]]="","",
ROUND(IF(hoursMode="Daily",
SUMIFS(Hours!$J28:$BDM28,Hours!$J$2:$BDM$2,"&gt;="&amp;ARO$5,Hours!$J$2:$BDM$2,"&lt;="&amp;ASR$5,Hours!$J$5:$BDM$5,dRegularName),
SUMIFS(Hours!$J28:$BDM28,Hours!$J$1:$BDM$1,ASN$3,Hours!$J$5:$BDM$5,dRegularName)
),2))</f>
        <v/>
      </c>
      <c r="ASN29" s="116" t="str">
        <f>IF(tbPayroll[[#This Row],[idx]]="","",
IF(hoursMode="Daily",
SUMIFS(Hours!$J28:$BDM28,Hours!$J$2:$BDM$2,"&gt;="&amp;ARO$5,Hours!$J$2:$BDM$2,"&lt;="&amp;ASR$5,Hours!$J$5:$BDM$5,dOvertimeName),
SUMIFS(Hours!$J28:$BDM28,Hours!$J$1:$BDM$1,ASN$3,Hours!$J$5:$BDM$5,dOvertimeName)
))</f>
        <v/>
      </c>
      <c r="ASO29" s="116" t="str">
        <f>IF(tbPayroll[[#This Row],[idx]]="","",
IF(hoursMode="Daily",
SUMIFS(Hours!$J28:$BDM28,Hours!$J$2:$BDM$2,"&gt;="&amp;ARO$5,Hours!$J$2:$BDM$2,"&lt;="&amp;ASR$5,Hours!$J$5:$BDM$5,dVacationName),
SUMIFS(Hours!$J28:$BDM28,Hours!$J$1:$BDM$1,ASN$3,Hours!$J$5:$BDM$5,dVacationName)
))</f>
        <v/>
      </c>
      <c r="ASP29" s="116" t="str">
        <f>IF(tbPayroll[[#This Row],[Employee]]="","",MAX(ASR29-tbPayroll[[#This Row],[free]]-ARP29-ASI29,0))</f>
        <v/>
      </c>
      <c r="ASQ29" s="116" t="str">
        <f>IF(tbPayroll[[#This Row],[Employee]]="","",MAX(ASR29-tbPayroll[[#This Row],[free]]-ARP29,0))</f>
        <v/>
      </c>
      <c r="ASR29" s="116" t="str">
        <f>IF(tbPayroll[[#This Row],[Employee]]="","",
IF(tbPayroll[[#This Row],[employmentDate]]&gt;ASR$5,0,ART29+ARU29+ARV29+ARR29))</f>
        <v/>
      </c>
      <c r="ASS29" s="116" t="str">
        <f>IF(tbPayroll[[#This Row],[Employee]]="","",ASR29-SUM(ARW29:ASB29)-ARQ29-ARP29-ASI29-ASJ29)</f>
        <v/>
      </c>
      <c r="AST29" s="417"/>
      <c r="ASU29" s="192"/>
      <c r="ASV29" s="192"/>
      <c r="ASW29" s="192"/>
      <c r="ASX29" s="193"/>
      <c r="ASY29" s="116" t="str">
        <f>IF(tbPayroll[[#This Row],[Employee]]="","",
ATS29 &amp; " | " &amp; ATT29&amp; " | " &amp; ATU29
)</f>
        <v/>
      </c>
      <c r="ASZ29" s="116" t="str">
        <f>IF(tbPayroll[[#This Row],[Employee]]="","",
IF(tbPayroll[[#This Row],[employmentDate]]&gt;ATX$5,0,
ROUND(IF(tbPayroll[[#This Row],[IncomeBase]]=dSalaried,IF(ASU29&lt;&gt;"",ASU29,tbPayroll[[#This Row],[EmpWage]]),ATS29*IF(ASU29&lt;&gt;"",ASU29,tbPayroll[[#This Row],[EmpWage]])),2)))</f>
        <v/>
      </c>
      <c r="ATA29" s="116" t="str">
        <f>IF(tbPayroll[[#This Row],[Employee]]="","",
IF(tbPayroll[[#This Row],[employmentDate]]&gt;ATX$5,0,
ROUND(ATT29*tbPayroll[[#This Row],[overrrate]]*
IF(ASU29&lt;&gt;"",ASU29,tbPayroll[[#This Row],[EmpWage]])/IF(tbPayroll[[#This Row],[IncomeBase]]=dSalaried,MAX(tbPayroll[[#This Row],[regularwork]],1),1),2)
))</f>
        <v/>
      </c>
      <c r="ATB29" s="116" t="str">
        <f>IF(tbPayroll[[#This Row],[Employee]]="","",
IF(tbPayroll[[#This Row],[employmentDate]]&gt;ATX$5,0,
ROUND(ATU29*
IFERROR(ASZ29/ATS29,0),2
)))</f>
        <v/>
      </c>
      <c r="ATC29" s="116" t="str">
        <f>IF(tbPayroll[[#This Row],[Employee]]="","",
tbPayroll[[#This Row],[exState]]*
(tbPayroll[[#This Row],[stateAddDedu]]+ROUND(
MAX(ATV29-tbPayroll[[#This Row],[persExemp]],0)*tbPayroll[[#This Row],[stateTax]],dRound))
)</f>
        <v/>
      </c>
      <c r="ATD29" s="116" t="str">
        <f>IF(tbPayroll[[#This Row],[Employee]]="","",
(ROUND(
MAX(ATV29-tbPayroll[[#This Row],[persExemp]],0)*tbPayroll[[#This Row],[dLocal]],dRound))
)</f>
        <v/>
      </c>
      <c r="ATE29" s="116" t="str">
        <f>IF(tbPayroll[[#This Row],[Employee]]="","",
(ROUND(
MAX(ATV29-tbPayroll[[#This Row],[persExemp]],0)*tbPayroll[[#This Row],[dCity]],dRound))
)</f>
        <v/>
      </c>
      <c r="ATF29" s="116" t="str" cm="1">
        <f t="array" aca="1" ref="ATF29" ca="1">IF(tbPayroll[[#This Row],[idx]]="","",
IF(ATI29=0,0,
ROUND(tbPayroll[[#This Row],[exFed]]*
MAX(
((ATR29-INDEX(INDIRECT(tbPayroll[[#This Row],[fedPrefix]]&amp;CHOOSE(tbPayroll[[#This Row],[fedStatus]],"SingleWage","JointlyWage","SingleWage","HeadWage")),ATI29))*
INDEX(INDIRECT(tbPayroll[[#This Row],[fedPrefix]]&amp;"Perc"),ATI29)+
INDEX(INDIRECT(tbPayroll[[#This Row],[fedPrefix]]&amp;CHOOSE(tbPayroll[[#This Row],[fedStatus]],"SingleHold","JointlyHold","SingleHold","HeadHold")),ATI29))/dPeriods
- IF(tbPayroll[[#This Row],[isFormSent]]="Yes",tbPayroll[[#This Row],[isFormStep3]],0),0)
+tbPayroll[[#This Row],[isFormStep4c]],dFEDRound)
)
)</f>
        <v/>
      </c>
      <c r="ATG29" s="116" t="str">
        <f>IF(tbPayroll[[#This Row],[idx]]="","",
ROUND(tbPayroll[[#This Row],[exSS]]*
IF(SUMIFS($AM29:$BMK29,$AM$3:$BMK$3,"&lt;"&amp;ATG$3,$AM$2:$BMK$2,ATG$2) +ssTax*ATW29 &lt;ssTax*ssMax,
ssTax*ATW29,
MAX(ssTax*ssMax-SUMIFS($AM29:$BMK29,$AM$3:$BMK$3,"&lt;"&amp;ATG$3,$AM$2:$BMK$2,ATG$2),0)),
2)
)</f>
        <v/>
      </c>
      <c r="ATH29" s="116" t="str">
        <f>IF(tbPayroll[[#This Row],[idx]]="","",IF(ATI29=0,0,ROUND(tbPayroll[[#This Row],[exMedi]]*mediTax*ATW29+ATQ29*mediMax,2)))</f>
        <v/>
      </c>
      <c r="ATI29" s="116" t="str">
        <f ca="1">IF(tbPayroll[[#This Row],[idx]]="","",IFERROR(MATCH(ATR29,INDIRECT(tbPayroll[[#This Row],[fedPrefix]]&amp;CHOOSE(tbPayroll[[#This Row],[fedStatus]],"SingleWage","JointlyWage","SingleWage","HeadWage")),1),0))</f>
        <v/>
      </c>
      <c r="ATJ29" s="116"/>
      <c r="ATK29" s="116" t="str">
        <f>IF(tbPayroll[[#This Row],[idx]]="","",
ROUND(tbPayroll[[#This Row],[401Roth]]*IF(SUMIFS($AM29:$BMK29,$AM$3:$BMK$3,"&lt;"&amp;ATX$3,$AM$2:$BMK$2,ATX$2)+ASR29&lt;compensationCap,
ATX29,
MAX(compensationCap-SUMIFS($AM29:$BMK29,$AM$3:$BMK$3,"&lt;"&amp;ATX$3,$AM$2:$BMK$2,ATX$2),0)),2))</f>
        <v/>
      </c>
      <c r="ATL29" s="116" t="str">
        <f>IF(tbPayroll[[#This Row],[idx]]="","",
ROUND(tbPayroll[[#This Row],[401PreTax]]*IF(SUMIFS($AM29:$BMK29,$AM$3:$BMK$3,"&lt;"&amp;ATX$3,$AM$2:$BMK$2,ATX$2)+ASR29&lt;compensationCap,
ATX29,
MAX(compensationCap-SUMIFS($AM29:$BMK29,$AM$3:$BMK$3,"&lt;"&amp;ATX$3,$AM$2:$BMK$2,ATX$2),0)),2))</f>
        <v/>
      </c>
      <c r="ATM29" s="116" t="str">
        <f>IF(tbPayroll[[#This Row],[idx]]="","",
ROUND((tbPayroll[[#This Row],[401T1p]]*tbPayroll[[#This Row],[401T1Cap]]+tbPayroll[[#This Row],[401T2p]]*tbPayroll[[#This Row],[401T2Cap]])*IF(SUMIFS($AM29:$BMK29,$AM$3:$BMK$3,"&lt;"&amp;ATX$3,$AM$2:$BMK$2,ATX$2)+ASR29&lt;compensationCap,
ATX29,
MAX(compensationCap-SUMIFS($AM29:$BMK29,$AM$3:$BMK$3,"&lt;"&amp;ATX$3,$AM$2:$BMK$2,ATX$2),0)),2))</f>
        <v/>
      </c>
      <c r="ATN29" s="116" t="str">
        <f>IF(tbPayroll[[#This Row],[idx]]="","",
IF(ATM29=0,0,
ROUND(IF(SUMIFS($AM29:$BMK29,$AM$3:$BMK$3,"&lt;"&amp;ATP$3,$AM$2:$BMK$2,"&gt;="&amp;ATN$2,$AM$2:$BMK$2,"&lt;="&amp;ATP$2)+ATK29+ATL29+ATM29&lt;tbPayroll[[#This Row],[401EmperLimit]],
ATM29,
MAX((tbPayroll[[#This Row],[401EmperLimit]]-SUMIFS($AM29:$BMK29,$AM$3:$BMK$3,"&lt;"&amp;ATP$3,$AM$2:$BMK$2,"&gt;="&amp;ATN$2,$AM$2:$BMK$2,"&lt;="&amp;ATP$2)),0)),2)))</f>
        <v/>
      </c>
      <c r="ATO29" s="116" t="str">
        <f>IF(tbPayroll[[#This Row],[idx]]="","",
IF(ATL29=0,0,
ROUND(IF(SUMIFS($AM29:$BMK29,$AM$3:$BMK$3,"&lt;"&amp;ATP$3,$AM$2:$BMK$2,ATP$2)+ATK29+SUMIFS($AM29:$BMK29,$AM$3:$BMK$3,"&lt;"&amp;ATO$3,$AM$2:$BMK$2,ATO$2)+ATL29&lt;tbPayroll[[#This Row],[401ContriLimit]],
ATL29,
ATL29/(ATK29+ATL29)*
(tbPayroll[[#This Row],[401ContriLimit]]-SUMIFS($AM29:$BMK29,$AM$3:$BMK$3,"&lt;"&amp;ATP$3,$AM$2:$BMK$2,ATP$2)-SUMIFS($AM29:$BMK29,$AM$3:$BMK$3,"&lt;"&amp;ATO$3,$AM$2:$BMK$2,ATO$2))),2)))</f>
        <v/>
      </c>
      <c r="ATP29" s="116" t="str">
        <f>IF(tbPayroll[[#This Row],[idx]]="","",
IF(ATK29=0,0,
ROUND(IF(SUMIFS($AM29:$BMK29,$AM$3:$BMK$3,"&lt;"&amp;ATP$3,$AM$2:$BMK$2,ATP$2)+ATK29+SUMIFS($AM29:$BMK29,$AM$3:$BMK$3,"&lt;"&amp;ATO$3,$AM$2:$BMK$2,ATO$2)+ATL29&lt;tbPayroll[[#This Row],[401ContriLimit]],
ATK29,
ATK29/(ATK29+ATL29)*
(tbPayroll[[#This Row],[401ContriLimit]]-SUMIFS($AM29:$BMK29,$AM$3:$BMK$3,"&lt;"&amp;ATP$3,$AM$2:$BMK$2,ATP$2)-SUMIFS($AM29:$BMK29,$AM$3:$BMK$3,"&lt;"&amp;ATO$3,$AM$2:$BMK$2,ATO$2))),2)
))</f>
        <v/>
      </c>
      <c r="ATQ29" s="116" t="str" cm="1">
        <f t="array" ref="ATQ29">IF(tbPayroll[[#This Row],[idx]]="","",
IF(ATI29=0,0,
MAX(SUMIFS($AM29:$BMK29,$AM$3:$BMK$3,"&lt;="&amp;ATW$3,$AM$2:$BMK$2,ATW$2)-INDEX(mediAddTable,tbPayroll[[#This Row],[fedStatus]]),0)-
SUMIFS($AM29:$BMK29,$AM$3:$BMK$3,"&lt;"&amp;ATW$3,$AM$2:$BMK$2,ATQ$2)
))</f>
        <v/>
      </c>
      <c r="ATR29" s="116" t="str">
        <f>IF(tbPayroll[[#This Row],[idx]]="","",
ROUND(MAX(ATV29*dPeriods+tbPayroll[[#This Row],[adjustedAmount]],0),dFEDRound))</f>
        <v/>
      </c>
      <c r="ATS29" s="116" t="str">
        <f>IF(tbPayroll[[#This Row],[idx]]="","",
ROUND(IF(hoursMode="Daily",
SUMIFS(Hours!$J28:$BDM28,Hours!$J$2:$BDM$2,"&gt;="&amp;ASU$5,Hours!$J$2:$BDM$2,"&lt;="&amp;ATX$5,Hours!$J$5:$BDM$5,dRegularName),
SUMIFS(Hours!$J28:$BDM28,Hours!$J$1:$BDM$1,ATT$3,Hours!$J$5:$BDM$5,dRegularName)
),2))</f>
        <v/>
      </c>
      <c r="ATT29" s="116" t="str">
        <f>IF(tbPayroll[[#This Row],[idx]]="","",
IF(hoursMode="Daily",
SUMIFS(Hours!$J28:$BDM28,Hours!$J$2:$BDM$2,"&gt;="&amp;ASU$5,Hours!$J$2:$BDM$2,"&lt;="&amp;ATX$5,Hours!$J$5:$BDM$5,dOvertimeName),
SUMIFS(Hours!$J28:$BDM28,Hours!$J$1:$BDM$1,ATT$3,Hours!$J$5:$BDM$5,dOvertimeName)
))</f>
        <v/>
      </c>
      <c r="ATU29" s="116" t="str">
        <f>IF(tbPayroll[[#This Row],[idx]]="","",
IF(hoursMode="Daily",
SUMIFS(Hours!$J28:$BDM28,Hours!$J$2:$BDM$2,"&gt;="&amp;ASU$5,Hours!$J$2:$BDM$2,"&lt;="&amp;ATX$5,Hours!$J$5:$BDM$5,dVacationName),
SUMIFS(Hours!$J28:$BDM28,Hours!$J$1:$BDM$1,ATT$3,Hours!$J$5:$BDM$5,dVacationName)
))</f>
        <v/>
      </c>
      <c r="ATV29" s="116" t="str">
        <f>IF(tbPayroll[[#This Row],[Employee]]="","",MAX(ATX29-tbPayroll[[#This Row],[free]]-ASV29-ATO29,0))</f>
        <v/>
      </c>
      <c r="ATW29" s="116" t="str">
        <f>IF(tbPayroll[[#This Row],[Employee]]="","",MAX(ATX29-tbPayroll[[#This Row],[free]]-ASV29,0))</f>
        <v/>
      </c>
      <c r="ATX29" s="116" t="str">
        <f>IF(tbPayroll[[#This Row],[Employee]]="","",
IF(tbPayroll[[#This Row],[employmentDate]]&gt;ATX$5,0,ASZ29+ATA29+ATB29+ASX29))</f>
        <v/>
      </c>
      <c r="ATY29" s="116" t="str">
        <f>IF(tbPayroll[[#This Row],[Employee]]="","",ATX29-SUM(ATC29:ATH29)-ASW29-ASV29-ATO29-ATP29)</f>
        <v/>
      </c>
      <c r="ATZ29" s="417"/>
      <c r="AUA29" s="192"/>
      <c r="AUB29" s="192"/>
      <c r="AUC29" s="192"/>
      <c r="AUD29" s="193"/>
      <c r="AUE29" s="116" t="str">
        <f>IF(tbPayroll[[#This Row],[Employee]]="","",
AUY29 &amp; " | " &amp; AUZ29&amp; " | " &amp; AVA29
)</f>
        <v/>
      </c>
      <c r="AUF29" s="116" t="str">
        <f>IF(tbPayroll[[#This Row],[Employee]]="","",
IF(tbPayroll[[#This Row],[employmentDate]]&gt;AVD$5,0,
ROUND(IF(tbPayroll[[#This Row],[IncomeBase]]=dSalaried,IF(AUA29&lt;&gt;"",AUA29,tbPayroll[[#This Row],[EmpWage]]),AUY29*IF(AUA29&lt;&gt;"",AUA29,tbPayroll[[#This Row],[EmpWage]])),2)))</f>
        <v/>
      </c>
      <c r="AUG29" s="116" t="str">
        <f>IF(tbPayroll[[#This Row],[Employee]]="","",
IF(tbPayroll[[#This Row],[employmentDate]]&gt;AVD$5,0,
ROUND(AUZ29*tbPayroll[[#This Row],[overrrate]]*
IF(AUA29&lt;&gt;"",AUA29,tbPayroll[[#This Row],[EmpWage]])/IF(tbPayroll[[#This Row],[IncomeBase]]=dSalaried,MAX(tbPayroll[[#This Row],[regularwork]],1),1),2)
))</f>
        <v/>
      </c>
      <c r="AUH29" s="116" t="str">
        <f>IF(tbPayroll[[#This Row],[Employee]]="","",
IF(tbPayroll[[#This Row],[employmentDate]]&gt;AVD$5,0,
ROUND(AVA29*
IFERROR(AUF29/AUY29,0),2
)))</f>
        <v/>
      </c>
      <c r="AUI29" s="116" t="str">
        <f>IF(tbPayroll[[#This Row],[Employee]]="","",
tbPayroll[[#This Row],[exState]]*
(tbPayroll[[#This Row],[stateAddDedu]]+ROUND(
MAX(AVB29-tbPayroll[[#This Row],[persExemp]],0)*tbPayroll[[#This Row],[stateTax]],dRound))
)</f>
        <v/>
      </c>
      <c r="AUJ29" s="116" t="str">
        <f>IF(tbPayroll[[#This Row],[Employee]]="","",
(ROUND(
MAX(AVB29-tbPayroll[[#This Row],[persExemp]],0)*tbPayroll[[#This Row],[dLocal]],dRound))
)</f>
        <v/>
      </c>
      <c r="AUK29" s="116" t="str">
        <f>IF(tbPayroll[[#This Row],[Employee]]="","",
(ROUND(
MAX(AVB29-tbPayroll[[#This Row],[persExemp]],0)*tbPayroll[[#This Row],[dCity]],dRound))
)</f>
        <v/>
      </c>
      <c r="AUL29" s="116" t="str" cm="1">
        <f t="array" aca="1" ref="AUL29" ca="1">IF(tbPayroll[[#This Row],[idx]]="","",
IF(AUO29=0,0,
ROUND(tbPayroll[[#This Row],[exFed]]*
MAX(
((AUX29-INDEX(INDIRECT(tbPayroll[[#This Row],[fedPrefix]]&amp;CHOOSE(tbPayroll[[#This Row],[fedStatus]],"SingleWage","JointlyWage","SingleWage","HeadWage")),AUO29))*
INDEX(INDIRECT(tbPayroll[[#This Row],[fedPrefix]]&amp;"Perc"),AUO29)+
INDEX(INDIRECT(tbPayroll[[#This Row],[fedPrefix]]&amp;CHOOSE(tbPayroll[[#This Row],[fedStatus]],"SingleHold","JointlyHold","SingleHold","HeadHold")),AUO29))/dPeriods
- IF(tbPayroll[[#This Row],[isFormSent]]="Yes",tbPayroll[[#This Row],[isFormStep3]],0),0)
+tbPayroll[[#This Row],[isFormStep4c]],dFEDRound)
)
)</f>
        <v/>
      </c>
      <c r="AUM29" s="116" t="str">
        <f>IF(tbPayroll[[#This Row],[idx]]="","",
ROUND(tbPayroll[[#This Row],[exSS]]*
IF(SUMIFS($AM29:$BMK29,$AM$3:$BMK$3,"&lt;"&amp;AUM$3,$AM$2:$BMK$2,AUM$2) +ssTax*AVC29 &lt;ssTax*ssMax,
ssTax*AVC29,
MAX(ssTax*ssMax-SUMIFS($AM29:$BMK29,$AM$3:$BMK$3,"&lt;"&amp;AUM$3,$AM$2:$BMK$2,AUM$2),0)),
2)
)</f>
        <v/>
      </c>
      <c r="AUN29" s="116" t="str">
        <f>IF(tbPayroll[[#This Row],[idx]]="","",IF(AUO29=0,0,ROUND(tbPayroll[[#This Row],[exMedi]]*mediTax*AVC29+AUW29*mediMax,2)))</f>
        <v/>
      </c>
      <c r="AUO29" s="116" t="str">
        <f ca="1">IF(tbPayroll[[#This Row],[idx]]="","",IFERROR(MATCH(AUX29,INDIRECT(tbPayroll[[#This Row],[fedPrefix]]&amp;CHOOSE(tbPayroll[[#This Row],[fedStatus]],"SingleWage","JointlyWage","SingleWage","HeadWage")),1),0))</f>
        <v/>
      </c>
      <c r="AUP29" s="116"/>
      <c r="AUQ29" s="116" t="str">
        <f>IF(tbPayroll[[#This Row],[idx]]="","",
ROUND(tbPayroll[[#This Row],[401Roth]]*IF(SUMIFS($AM29:$BMK29,$AM$3:$BMK$3,"&lt;"&amp;AVD$3,$AM$2:$BMK$2,AVD$2)+ATX29&lt;compensationCap,
AVD29,
MAX(compensationCap-SUMIFS($AM29:$BMK29,$AM$3:$BMK$3,"&lt;"&amp;AVD$3,$AM$2:$BMK$2,AVD$2),0)),2))</f>
        <v/>
      </c>
      <c r="AUR29" s="116" t="str">
        <f>IF(tbPayroll[[#This Row],[idx]]="","",
ROUND(tbPayroll[[#This Row],[401PreTax]]*IF(SUMIFS($AM29:$BMK29,$AM$3:$BMK$3,"&lt;"&amp;AVD$3,$AM$2:$BMK$2,AVD$2)+ATX29&lt;compensationCap,
AVD29,
MAX(compensationCap-SUMIFS($AM29:$BMK29,$AM$3:$BMK$3,"&lt;"&amp;AVD$3,$AM$2:$BMK$2,AVD$2),0)),2))</f>
        <v/>
      </c>
      <c r="AUS29" s="116" t="str">
        <f>IF(tbPayroll[[#This Row],[idx]]="","",
ROUND((tbPayroll[[#This Row],[401T1p]]*tbPayroll[[#This Row],[401T1Cap]]+tbPayroll[[#This Row],[401T2p]]*tbPayroll[[#This Row],[401T2Cap]])*IF(SUMIFS($AM29:$BMK29,$AM$3:$BMK$3,"&lt;"&amp;AVD$3,$AM$2:$BMK$2,AVD$2)+ATX29&lt;compensationCap,
AVD29,
MAX(compensationCap-SUMIFS($AM29:$BMK29,$AM$3:$BMK$3,"&lt;"&amp;AVD$3,$AM$2:$BMK$2,AVD$2),0)),2))</f>
        <v/>
      </c>
      <c r="AUT29" s="116" t="str">
        <f>IF(tbPayroll[[#This Row],[idx]]="","",
IF(AUS29=0,0,
ROUND(IF(SUMIFS($AM29:$BMK29,$AM$3:$BMK$3,"&lt;"&amp;AUV$3,$AM$2:$BMK$2,"&gt;="&amp;AUT$2,$AM$2:$BMK$2,"&lt;="&amp;AUV$2)+AUQ29+AUR29+AUS29&lt;tbPayroll[[#This Row],[401EmperLimit]],
AUS29,
MAX((tbPayroll[[#This Row],[401EmperLimit]]-SUMIFS($AM29:$BMK29,$AM$3:$BMK$3,"&lt;"&amp;AUV$3,$AM$2:$BMK$2,"&gt;="&amp;AUT$2,$AM$2:$BMK$2,"&lt;="&amp;AUV$2)),0)),2)))</f>
        <v/>
      </c>
      <c r="AUU29" s="116" t="str">
        <f>IF(tbPayroll[[#This Row],[idx]]="","",
IF(AUR29=0,0,
ROUND(IF(SUMIFS($AM29:$BMK29,$AM$3:$BMK$3,"&lt;"&amp;AUV$3,$AM$2:$BMK$2,AUV$2)+AUQ29+SUMIFS($AM29:$BMK29,$AM$3:$BMK$3,"&lt;"&amp;AUU$3,$AM$2:$BMK$2,AUU$2)+AUR29&lt;tbPayroll[[#This Row],[401ContriLimit]],
AUR29,
AUR29/(AUQ29+AUR29)*
(tbPayroll[[#This Row],[401ContriLimit]]-SUMIFS($AM29:$BMK29,$AM$3:$BMK$3,"&lt;"&amp;AUV$3,$AM$2:$BMK$2,AUV$2)-SUMIFS($AM29:$BMK29,$AM$3:$BMK$3,"&lt;"&amp;AUU$3,$AM$2:$BMK$2,AUU$2))),2)))</f>
        <v/>
      </c>
      <c r="AUV29" s="116" t="str">
        <f>IF(tbPayroll[[#This Row],[idx]]="","",
IF(AUQ29=0,0,
ROUND(IF(SUMIFS($AM29:$BMK29,$AM$3:$BMK$3,"&lt;"&amp;AUV$3,$AM$2:$BMK$2,AUV$2)+AUQ29+SUMIFS($AM29:$BMK29,$AM$3:$BMK$3,"&lt;"&amp;AUU$3,$AM$2:$BMK$2,AUU$2)+AUR29&lt;tbPayroll[[#This Row],[401ContriLimit]],
AUQ29,
AUQ29/(AUQ29+AUR29)*
(tbPayroll[[#This Row],[401ContriLimit]]-SUMIFS($AM29:$BMK29,$AM$3:$BMK$3,"&lt;"&amp;AUV$3,$AM$2:$BMK$2,AUV$2)-SUMIFS($AM29:$BMK29,$AM$3:$BMK$3,"&lt;"&amp;AUU$3,$AM$2:$BMK$2,AUU$2))),2)
))</f>
        <v/>
      </c>
      <c r="AUW29" s="116" t="str" cm="1">
        <f t="array" ref="AUW29">IF(tbPayroll[[#This Row],[idx]]="","",
IF(AUO29=0,0,
MAX(SUMIFS($AM29:$BMK29,$AM$3:$BMK$3,"&lt;="&amp;AVC$3,$AM$2:$BMK$2,AVC$2)-INDEX(mediAddTable,tbPayroll[[#This Row],[fedStatus]]),0)-
SUMIFS($AM29:$BMK29,$AM$3:$BMK$3,"&lt;"&amp;AVC$3,$AM$2:$BMK$2,AUW$2)
))</f>
        <v/>
      </c>
      <c r="AUX29" s="116" t="str">
        <f>IF(tbPayroll[[#This Row],[idx]]="","",
ROUND(MAX(AVB29*dPeriods+tbPayroll[[#This Row],[adjustedAmount]],0),dFEDRound))</f>
        <v/>
      </c>
      <c r="AUY29" s="116" t="str">
        <f>IF(tbPayroll[[#This Row],[idx]]="","",
ROUND(IF(hoursMode="Daily",
SUMIFS(Hours!$J28:$BDM28,Hours!$J$2:$BDM$2,"&gt;="&amp;AUA$5,Hours!$J$2:$BDM$2,"&lt;="&amp;AVD$5,Hours!$J$5:$BDM$5,dRegularName),
SUMIFS(Hours!$J28:$BDM28,Hours!$J$1:$BDM$1,AUZ$3,Hours!$J$5:$BDM$5,dRegularName)
),2))</f>
        <v/>
      </c>
      <c r="AUZ29" s="116" t="str">
        <f>IF(tbPayroll[[#This Row],[idx]]="","",
IF(hoursMode="Daily",
SUMIFS(Hours!$J28:$BDM28,Hours!$J$2:$BDM$2,"&gt;="&amp;AUA$5,Hours!$J$2:$BDM$2,"&lt;="&amp;AVD$5,Hours!$J$5:$BDM$5,dOvertimeName),
SUMIFS(Hours!$J28:$BDM28,Hours!$J$1:$BDM$1,AUZ$3,Hours!$J$5:$BDM$5,dOvertimeName)
))</f>
        <v/>
      </c>
      <c r="AVA29" s="116" t="str">
        <f>IF(tbPayroll[[#This Row],[idx]]="","",
IF(hoursMode="Daily",
SUMIFS(Hours!$J28:$BDM28,Hours!$J$2:$BDM$2,"&gt;="&amp;AUA$5,Hours!$J$2:$BDM$2,"&lt;="&amp;AVD$5,Hours!$J$5:$BDM$5,dVacationName),
SUMIFS(Hours!$J28:$BDM28,Hours!$J$1:$BDM$1,AUZ$3,Hours!$J$5:$BDM$5,dVacationName)
))</f>
        <v/>
      </c>
      <c r="AVB29" s="116" t="str">
        <f>IF(tbPayroll[[#This Row],[Employee]]="","",MAX(AVD29-tbPayroll[[#This Row],[free]]-AUB29-AUU29,0))</f>
        <v/>
      </c>
      <c r="AVC29" s="116" t="str">
        <f>IF(tbPayroll[[#This Row],[Employee]]="","",MAX(AVD29-tbPayroll[[#This Row],[free]]-AUB29,0))</f>
        <v/>
      </c>
      <c r="AVD29" s="116" t="str">
        <f>IF(tbPayroll[[#This Row],[Employee]]="","",
IF(tbPayroll[[#This Row],[employmentDate]]&gt;AVD$5,0,AUF29+AUG29+AUH29+AUD29))</f>
        <v/>
      </c>
      <c r="AVE29" s="116" t="str">
        <f>IF(tbPayroll[[#This Row],[Employee]]="","",AVD29-SUM(AUI29:AUN29)-AUC29-AUB29-AUU29-AUV29)</f>
        <v/>
      </c>
      <c r="AVF29" s="417"/>
      <c r="AVG29" s="192"/>
      <c r="AVH29" s="192"/>
      <c r="AVI29" s="192"/>
      <c r="AVJ29" s="193"/>
      <c r="AVK29" s="116" t="str">
        <f>IF(tbPayroll[[#This Row],[Employee]]="","",
AWE29 &amp; " | " &amp; AWF29&amp; " | " &amp; AWG29
)</f>
        <v/>
      </c>
      <c r="AVL29" s="116" t="str">
        <f>IF(tbPayroll[[#This Row],[Employee]]="","",
IF(tbPayroll[[#This Row],[employmentDate]]&gt;AWJ$5,0,
ROUND(IF(tbPayroll[[#This Row],[IncomeBase]]=dSalaried,IF(AVG29&lt;&gt;"",AVG29,tbPayroll[[#This Row],[EmpWage]]),AWE29*IF(AVG29&lt;&gt;"",AVG29,tbPayroll[[#This Row],[EmpWage]])),2)))</f>
        <v/>
      </c>
      <c r="AVM29" s="116" t="str">
        <f>IF(tbPayroll[[#This Row],[Employee]]="","",
IF(tbPayroll[[#This Row],[employmentDate]]&gt;AWJ$5,0,
ROUND(AWF29*tbPayroll[[#This Row],[overrrate]]*
IF(AVG29&lt;&gt;"",AVG29,tbPayroll[[#This Row],[EmpWage]])/IF(tbPayroll[[#This Row],[IncomeBase]]=dSalaried,MAX(tbPayroll[[#This Row],[regularwork]],1),1),2)
))</f>
        <v/>
      </c>
      <c r="AVN29" s="116" t="str">
        <f>IF(tbPayroll[[#This Row],[Employee]]="","",
IF(tbPayroll[[#This Row],[employmentDate]]&gt;AWJ$5,0,
ROUND(AWG29*
IFERROR(AVL29/AWE29,0),2
)))</f>
        <v/>
      </c>
      <c r="AVO29" s="116" t="str">
        <f>IF(tbPayroll[[#This Row],[Employee]]="","",
tbPayroll[[#This Row],[exState]]*
(tbPayroll[[#This Row],[stateAddDedu]]+ROUND(
MAX(AWH29-tbPayroll[[#This Row],[persExemp]],0)*tbPayroll[[#This Row],[stateTax]],dRound))
)</f>
        <v/>
      </c>
      <c r="AVP29" s="116" t="str">
        <f>IF(tbPayroll[[#This Row],[Employee]]="","",
(ROUND(
MAX(AWH29-tbPayroll[[#This Row],[persExemp]],0)*tbPayroll[[#This Row],[dLocal]],dRound))
)</f>
        <v/>
      </c>
      <c r="AVQ29" s="116" t="str">
        <f>IF(tbPayroll[[#This Row],[Employee]]="","",
(ROUND(
MAX(AWH29-tbPayroll[[#This Row],[persExemp]],0)*tbPayroll[[#This Row],[dCity]],dRound))
)</f>
        <v/>
      </c>
      <c r="AVR29" s="116" t="str" cm="1">
        <f t="array" aca="1" ref="AVR29" ca="1">IF(tbPayroll[[#This Row],[idx]]="","",
IF(AVU29=0,0,
ROUND(tbPayroll[[#This Row],[exFed]]*
MAX(
((AWD29-INDEX(INDIRECT(tbPayroll[[#This Row],[fedPrefix]]&amp;CHOOSE(tbPayroll[[#This Row],[fedStatus]],"SingleWage","JointlyWage","SingleWage","HeadWage")),AVU29))*
INDEX(INDIRECT(tbPayroll[[#This Row],[fedPrefix]]&amp;"Perc"),AVU29)+
INDEX(INDIRECT(tbPayroll[[#This Row],[fedPrefix]]&amp;CHOOSE(tbPayroll[[#This Row],[fedStatus]],"SingleHold","JointlyHold","SingleHold","HeadHold")),AVU29))/dPeriods
- IF(tbPayroll[[#This Row],[isFormSent]]="Yes",tbPayroll[[#This Row],[isFormStep3]],0),0)
+tbPayroll[[#This Row],[isFormStep4c]],dFEDRound)
)
)</f>
        <v/>
      </c>
      <c r="AVS29" s="116" t="str">
        <f>IF(tbPayroll[[#This Row],[idx]]="","",
ROUND(tbPayroll[[#This Row],[exSS]]*
IF(SUMIFS($AM29:$BMK29,$AM$3:$BMK$3,"&lt;"&amp;AVS$3,$AM$2:$BMK$2,AVS$2) +ssTax*AWI29 &lt;ssTax*ssMax,
ssTax*AWI29,
MAX(ssTax*ssMax-SUMIFS($AM29:$BMK29,$AM$3:$BMK$3,"&lt;"&amp;AVS$3,$AM$2:$BMK$2,AVS$2),0)),
2)
)</f>
        <v/>
      </c>
      <c r="AVT29" s="116" t="str">
        <f>IF(tbPayroll[[#This Row],[idx]]="","",IF(AVU29=0,0,ROUND(tbPayroll[[#This Row],[exMedi]]*mediTax*AWI29+AWC29*mediMax,2)))</f>
        <v/>
      </c>
      <c r="AVU29" s="116" t="str">
        <f ca="1">IF(tbPayroll[[#This Row],[idx]]="","",IFERROR(MATCH(AWD29,INDIRECT(tbPayroll[[#This Row],[fedPrefix]]&amp;CHOOSE(tbPayroll[[#This Row],[fedStatus]],"SingleWage","JointlyWage","SingleWage","HeadWage")),1),0))</f>
        <v/>
      </c>
      <c r="AVV29" s="116"/>
      <c r="AVW29" s="116" t="str">
        <f>IF(tbPayroll[[#This Row],[idx]]="","",
ROUND(tbPayroll[[#This Row],[401Roth]]*IF(SUMIFS($AM29:$BMK29,$AM$3:$BMK$3,"&lt;"&amp;AWJ$3,$AM$2:$BMK$2,AWJ$2)+AVD29&lt;compensationCap,
AWJ29,
MAX(compensationCap-SUMIFS($AM29:$BMK29,$AM$3:$BMK$3,"&lt;"&amp;AWJ$3,$AM$2:$BMK$2,AWJ$2),0)),2))</f>
        <v/>
      </c>
      <c r="AVX29" s="116" t="str">
        <f>IF(tbPayroll[[#This Row],[idx]]="","",
ROUND(tbPayroll[[#This Row],[401PreTax]]*IF(SUMIFS($AM29:$BMK29,$AM$3:$BMK$3,"&lt;"&amp;AWJ$3,$AM$2:$BMK$2,AWJ$2)+AVD29&lt;compensationCap,
AWJ29,
MAX(compensationCap-SUMIFS($AM29:$BMK29,$AM$3:$BMK$3,"&lt;"&amp;AWJ$3,$AM$2:$BMK$2,AWJ$2),0)),2))</f>
        <v/>
      </c>
      <c r="AVY29" s="116" t="str">
        <f>IF(tbPayroll[[#This Row],[idx]]="","",
ROUND((tbPayroll[[#This Row],[401T1p]]*tbPayroll[[#This Row],[401T1Cap]]+tbPayroll[[#This Row],[401T2p]]*tbPayroll[[#This Row],[401T2Cap]])*IF(SUMIFS($AM29:$BMK29,$AM$3:$BMK$3,"&lt;"&amp;AWJ$3,$AM$2:$BMK$2,AWJ$2)+AVD29&lt;compensationCap,
AWJ29,
MAX(compensationCap-SUMIFS($AM29:$BMK29,$AM$3:$BMK$3,"&lt;"&amp;AWJ$3,$AM$2:$BMK$2,AWJ$2),0)),2))</f>
        <v/>
      </c>
      <c r="AVZ29" s="116" t="str">
        <f>IF(tbPayroll[[#This Row],[idx]]="","",
IF(AVY29=0,0,
ROUND(IF(SUMIFS($AM29:$BMK29,$AM$3:$BMK$3,"&lt;"&amp;AWB$3,$AM$2:$BMK$2,"&gt;="&amp;AVZ$2,$AM$2:$BMK$2,"&lt;="&amp;AWB$2)+AVW29+AVX29+AVY29&lt;tbPayroll[[#This Row],[401EmperLimit]],
AVY29,
MAX((tbPayroll[[#This Row],[401EmperLimit]]-SUMIFS($AM29:$BMK29,$AM$3:$BMK$3,"&lt;"&amp;AWB$3,$AM$2:$BMK$2,"&gt;="&amp;AVZ$2,$AM$2:$BMK$2,"&lt;="&amp;AWB$2)),0)),2)))</f>
        <v/>
      </c>
      <c r="AWA29" s="116" t="str">
        <f>IF(tbPayroll[[#This Row],[idx]]="","",
IF(AVX29=0,0,
ROUND(IF(SUMIFS($AM29:$BMK29,$AM$3:$BMK$3,"&lt;"&amp;AWB$3,$AM$2:$BMK$2,AWB$2)+AVW29+SUMIFS($AM29:$BMK29,$AM$3:$BMK$3,"&lt;"&amp;AWA$3,$AM$2:$BMK$2,AWA$2)+AVX29&lt;tbPayroll[[#This Row],[401ContriLimit]],
AVX29,
AVX29/(AVW29+AVX29)*
(tbPayroll[[#This Row],[401ContriLimit]]-SUMIFS($AM29:$BMK29,$AM$3:$BMK$3,"&lt;"&amp;AWB$3,$AM$2:$BMK$2,AWB$2)-SUMIFS($AM29:$BMK29,$AM$3:$BMK$3,"&lt;"&amp;AWA$3,$AM$2:$BMK$2,AWA$2))),2)))</f>
        <v/>
      </c>
      <c r="AWB29" s="116" t="str">
        <f>IF(tbPayroll[[#This Row],[idx]]="","",
IF(AVW29=0,0,
ROUND(IF(SUMIFS($AM29:$BMK29,$AM$3:$BMK$3,"&lt;"&amp;AWB$3,$AM$2:$BMK$2,AWB$2)+AVW29+SUMIFS($AM29:$BMK29,$AM$3:$BMK$3,"&lt;"&amp;AWA$3,$AM$2:$BMK$2,AWA$2)+AVX29&lt;tbPayroll[[#This Row],[401ContriLimit]],
AVW29,
AVW29/(AVW29+AVX29)*
(tbPayroll[[#This Row],[401ContriLimit]]-SUMIFS($AM29:$BMK29,$AM$3:$BMK$3,"&lt;"&amp;AWB$3,$AM$2:$BMK$2,AWB$2)-SUMIFS($AM29:$BMK29,$AM$3:$BMK$3,"&lt;"&amp;AWA$3,$AM$2:$BMK$2,AWA$2))),2)
))</f>
        <v/>
      </c>
      <c r="AWC29" s="116" t="str" cm="1">
        <f t="array" ref="AWC29">IF(tbPayroll[[#This Row],[idx]]="","",
IF(AVU29=0,0,
MAX(SUMIFS($AM29:$BMK29,$AM$3:$BMK$3,"&lt;="&amp;AWI$3,$AM$2:$BMK$2,AWI$2)-INDEX(mediAddTable,tbPayroll[[#This Row],[fedStatus]]),0)-
SUMIFS($AM29:$BMK29,$AM$3:$BMK$3,"&lt;"&amp;AWI$3,$AM$2:$BMK$2,AWC$2)
))</f>
        <v/>
      </c>
      <c r="AWD29" s="116" t="str">
        <f>IF(tbPayroll[[#This Row],[idx]]="","",
ROUND(MAX(AWH29*dPeriods+tbPayroll[[#This Row],[adjustedAmount]],0),dFEDRound))</f>
        <v/>
      </c>
      <c r="AWE29" s="116" t="str">
        <f>IF(tbPayroll[[#This Row],[idx]]="","",
ROUND(IF(hoursMode="Daily",
SUMIFS(Hours!$J28:$BDM28,Hours!$J$2:$BDM$2,"&gt;="&amp;AVG$5,Hours!$J$2:$BDM$2,"&lt;="&amp;AWJ$5,Hours!$J$5:$BDM$5,dRegularName),
SUMIFS(Hours!$J28:$BDM28,Hours!$J$1:$BDM$1,AWF$3,Hours!$J$5:$BDM$5,dRegularName)
),2))</f>
        <v/>
      </c>
      <c r="AWF29" s="116" t="str">
        <f>IF(tbPayroll[[#This Row],[idx]]="","",
IF(hoursMode="Daily",
SUMIFS(Hours!$J28:$BDM28,Hours!$J$2:$BDM$2,"&gt;="&amp;AVG$5,Hours!$J$2:$BDM$2,"&lt;="&amp;AWJ$5,Hours!$J$5:$BDM$5,dOvertimeName),
SUMIFS(Hours!$J28:$BDM28,Hours!$J$1:$BDM$1,AWF$3,Hours!$J$5:$BDM$5,dOvertimeName)
))</f>
        <v/>
      </c>
      <c r="AWG29" s="116" t="str">
        <f>IF(tbPayroll[[#This Row],[idx]]="","",
IF(hoursMode="Daily",
SUMIFS(Hours!$J28:$BDM28,Hours!$J$2:$BDM$2,"&gt;="&amp;AVG$5,Hours!$J$2:$BDM$2,"&lt;="&amp;AWJ$5,Hours!$J$5:$BDM$5,dVacationName),
SUMIFS(Hours!$J28:$BDM28,Hours!$J$1:$BDM$1,AWF$3,Hours!$J$5:$BDM$5,dVacationName)
))</f>
        <v/>
      </c>
      <c r="AWH29" s="116" t="str">
        <f>IF(tbPayroll[[#This Row],[Employee]]="","",MAX(AWJ29-tbPayroll[[#This Row],[free]]-AVH29-AWA29,0))</f>
        <v/>
      </c>
      <c r="AWI29" s="116" t="str">
        <f>IF(tbPayroll[[#This Row],[Employee]]="","",MAX(AWJ29-tbPayroll[[#This Row],[free]]-AVH29,0))</f>
        <v/>
      </c>
      <c r="AWJ29" s="116" t="str">
        <f>IF(tbPayroll[[#This Row],[Employee]]="","",
IF(tbPayroll[[#This Row],[employmentDate]]&gt;AWJ$5,0,AVL29+AVM29+AVN29+AVJ29))</f>
        <v/>
      </c>
      <c r="AWK29" s="116" t="str">
        <f>IF(tbPayroll[[#This Row],[Employee]]="","",AWJ29-SUM(AVO29:AVT29)-AVI29-AVH29-AWA29-AWB29)</f>
        <v/>
      </c>
      <c r="AWL29" s="417"/>
      <c r="AWM29" s="192"/>
      <c r="AWN29" s="192"/>
      <c r="AWO29" s="192"/>
      <c r="AWP29" s="193"/>
      <c r="AWQ29" s="116" t="str">
        <f>IF(tbPayroll[[#This Row],[Employee]]="","",
AXK29 &amp; " | " &amp; AXL29&amp; " | " &amp; AXM29
)</f>
        <v/>
      </c>
      <c r="AWR29" s="116" t="str">
        <f>IF(tbPayroll[[#This Row],[Employee]]="","",
IF(tbPayroll[[#This Row],[employmentDate]]&gt;AXP$5,0,
ROUND(IF(tbPayroll[[#This Row],[IncomeBase]]=dSalaried,IF(AWM29&lt;&gt;"",AWM29,tbPayroll[[#This Row],[EmpWage]]),AXK29*IF(AWM29&lt;&gt;"",AWM29,tbPayroll[[#This Row],[EmpWage]])),2)))</f>
        <v/>
      </c>
      <c r="AWS29" s="116" t="str">
        <f>IF(tbPayroll[[#This Row],[Employee]]="","",
IF(tbPayroll[[#This Row],[employmentDate]]&gt;AXP$5,0,
ROUND(AXL29*tbPayroll[[#This Row],[overrrate]]*
IF(AWM29&lt;&gt;"",AWM29,tbPayroll[[#This Row],[EmpWage]])/IF(tbPayroll[[#This Row],[IncomeBase]]=dSalaried,MAX(tbPayroll[[#This Row],[regularwork]],1),1),2)
))</f>
        <v/>
      </c>
      <c r="AWT29" s="116" t="str">
        <f>IF(tbPayroll[[#This Row],[Employee]]="","",
IF(tbPayroll[[#This Row],[employmentDate]]&gt;AXP$5,0,
ROUND(AXM29*
IFERROR(AWR29/AXK29,0),2
)))</f>
        <v/>
      </c>
      <c r="AWU29" s="116" t="str">
        <f>IF(tbPayroll[[#This Row],[Employee]]="","",
tbPayroll[[#This Row],[exState]]*
(tbPayroll[[#This Row],[stateAddDedu]]+ROUND(
MAX(AXN29-tbPayroll[[#This Row],[persExemp]],0)*tbPayroll[[#This Row],[stateTax]],dRound))
)</f>
        <v/>
      </c>
      <c r="AWV29" s="116" t="str">
        <f>IF(tbPayroll[[#This Row],[Employee]]="","",
(ROUND(
MAX(AXN29-tbPayroll[[#This Row],[persExemp]],0)*tbPayroll[[#This Row],[dLocal]],dRound))
)</f>
        <v/>
      </c>
      <c r="AWW29" s="116" t="str">
        <f>IF(tbPayroll[[#This Row],[Employee]]="","",
(ROUND(
MAX(AXN29-tbPayroll[[#This Row],[persExemp]],0)*tbPayroll[[#This Row],[dCity]],dRound))
)</f>
        <v/>
      </c>
      <c r="AWX29" s="116" t="str" cm="1">
        <f t="array" aca="1" ref="AWX29" ca="1">IF(tbPayroll[[#This Row],[idx]]="","",
IF(AXA29=0,0,
ROUND(tbPayroll[[#This Row],[exFed]]*
MAX(
((AXJ29-INDEX(INDIRECT(tbPayroll[[#This Row],[fedPrefix]]&amp;CHOOSE(tbPayroll[[#This Row],[fedStatus]],"SingleWage","JointlyWage","SingleWage","HeadWage")),AXA29))*
INDEX(INDIRECT(tbPayroll[[#This Row],[fedPrefix]]&amp;"Perc"),AXA29)+
INDEX(INDIRECT(tbPayroll[[#This Row],[fedPrefix]]&amp;CHOOSE(tbPayroll[[#This Row],[fedStatus]],"SingleHold","JointlyHold","SingleHold","HeadHold")),AXA29))/dPeriods
- IF(tbPayroll[[#This Row],[isFormSent]]="Yes",tbPayroll[[#This Row],[isFormStep3]],0),0)
+tbPayroll[[#This Row],[isFormStep4c]],dFEDRound)
)
)</f>
        <v/>
      </c>
      <c r="AWY29" s="116" t="str">
        <f>IF(tbPayroll[[#This Row],[idx]]="","",
ROUND(tbPayroll[[#This Row],[exSS]]*
IF(SUMIFS($AM29:$BMK29,$AM$3:$BMK$3,"&lt;"&amp;AWY$3,$AM$2:$BMK$2,AWY$2) +ssTax*AXO29 &lt;ssTax*ssMax,
ssTax*AXO29,
MAX(ssTax*ssMax-SUMIFS($AM29:$BMK29,$AM$3:$BMK$3,"&lt;"&amp;AWY$3,$AM$2:$BMK$2,AWY$2),0)),
2)
)</f>
        <v/>
      </c>
      <c r="AWZ29" s="116" t="str">
        <f>IF(tbPayroll[[#This Row],[idx]]="","",IF(AXA29=0,0,ROUND(tbPayroll[[#This Row],[exMedi]]*mediTax*AXO29+AXI29*mediMax,2)))</f>
        <v/>
      </c>
      <c r="AXA29" s="116" t="str">
        <f ca="1">IF(tbPayroll[[#This Row],[idx]]="","",IFERROR(MATCH(AXJ29,INDIRECT(tbPayroll[[#This Row],[fedPrefix]]&amp;CHOOSE(tbPayroll[[#This Row],[fedStatus]],"SingleWage","JointlyWage","SingleWage","HeadWage")),1),0))</f>
        <v/>
      </c>
      <c r="AXB29" s="116"/>
      <c r="AXC29" s="116" t="str">
        <f>IF(tbPayroll[[#This Row],[idx]]="","",
ROUND(tbPayroll[[#This Row],[401Roth]]*IF(SUMIFS($AM29:$BMK29,$AM$3:$BMK$3,"&lt;"&amp;AXP$3,$AM$2:$BMK$2,AXP$2)+AWJ29&lt;compensationCap,
AXP29,
MAX(compensationCap-SUMIFS($AM29:$BMK29,$AM$3:$BMK$3,"&lt;"&amp;AXP$3,$AM$2:$BMK$2,AXP$2),0)),2))</f>
        <v/>
      </c>
      <c r="AXD29" s="116" t="str">
        <f>IF(tbPayroll[[#This Row],[idx]]="","",
ROUND(tbPayroll[[#This Row],[401PreTax]]*IF(SUMIFS($AM29:$BMK29,$AM$3:$BMK$3,"&lt;"&amp;AXP$3,$AM$2:$BMK$2,AXP$2)+AWJ29&lt;compensationCap,
AXP29,
MAX(compensationCap-SUMIFS($AM29:$BMK29,$AM$3:$BMK$3,"&lt;"&amp;AXP$3,$AM$2:$BMK$2,AXP$2),0)),2))</f>
        <v/>
      </c>
      <c r="AXE29" s="116" t="str">
        <f>IF(tbPayroll[[#This Row],[idx]]="","",
ROUND((tbPayroll[[#This Row],[401T1p]]*tbPayroll[[#This Row],[401T1Cap]]+tbPayroll[[#This Row],[401T2p]]*tbPayroll[[#This Row],[401T2Cap]])*IF(SUMIFS($AM29:$BMK29,$AM$3:$BMK$3,"&lt;"&amp;AXP$3,$AM$2:$BMK$2,AXP$2)+AWJ29&lt;compensationCap,
AXP29,
MAX(compensationCap-SUMIFS($AM29:$BMK29,$AM$3:$BMK$3,"&lt;"&amp;AXP$3,$AM$2:$BMK$2,AXP$2),0)),2))</f>
        <v/>
      </c>
      <c r="AXF29" s="116" t="str">
        <f>IF(tbPayroll[[#This Row],[idx]]="","",
IF(AXE29=0,0,
ROUND(IF(SUMIFS($AM29:$BMK29,$AM$3:$BMK$3,"&lt;"&amp;AXH$3,$AM$2:$BMK$2,"&gt;="&amp;AXF$2,$AM$2:$BMK$2,"&lt;="&amp;AXH$2)+AXC29+AXD29+AXE29&lt;tbPayroll[[#This Row],[401EmperLimit]],
AXE29,
MAX((tbPayroll[[#This Row],[401EmperLimit]]-SUMIFS($AM29:$BMK29,$AM$3:$BMK$3,"&lt;"&amp;AXH$3,$AM$2:$BMK$2,"&gt;="&amp;AXF$2,$AM$2:$BMK$2,"&lt;="&amp;AXH$2)),0)),2)))</f>
        <v/>
      </c>
      <c r="AXG29" s="116" t="str">
        <f>IF(tbPayroll[[#This Row],[idx]]="","",
IF(AXD29=0,0,
ROUND(IF(SUMIFS($AM29:$BMK29,$AM$3:$BMK$3,"&lt;"&amp;AXH$3,$AM$2:$BMK$2,AXH$2)+AXC29+SUMIFS($AM29:$BMK29,$AM$3:$BMK$3,"&lt;"&amp;AXG$3,$AM$2:$BMK$2,AXG$2)+AXD29&lt;tbPayroll[[#This Row],[401ContriLimit]],
AXD29,
AXD29/(AXC29+AXD29)*
(tbPayroll[[#This Row],[401ContriLimit]]-SUMIFS($AM29:$BMK29,$AM$3:$BMK$3,"&lt;"&amp;AXH$3,$AM$2:$BMK$2,AXH$2)-SUMIFS($AM29:$BMK29,$AM$3:$BMK$3,"&lt;"&amp;AXG$3,$AM$2:$BMK$2,AXG$2))),2)))</f>
        <v/>
      </c>
      <c r="AXH29" s="116" t="str">
        <f>IF(tbPayroll[[#This Row],[idx]]="","",
IF(AXC29=0,0,
ROUND(IF(SUMIFS($AM29:$BMK29,$AM$3:$BMK$3,"&lt;"&amp;AXH$3,$AM$2:$BMK$2,AXH$2)+AXC29+SUMIFS($AM29:$BMK29,$AM$3:$BMK$3,"&lt;"&amp;AXG$3,$AM$2:$BMK$2,AXG$2)+AXD29&lt;tbPayroll[[#This Row],[401ContriLimit]],
AXC29,
AXC29/(AXC29+AXD29)*
(tbPayroll[[#This Row],[401ContriLimit]]-SUMIFS($AM29:$BMK29,$AM$3:$BMK$3,"&lt;"&amp;AXH$3,$AM$2:$BMK$2,AXH$2)-SUMIFS($AM29:$BMK29,$AM$3:$BMK$3,"&lt;"&amp;AXG$3,$AM$2:$BMK$2,AXG$2))),2)
))</f>
        <v/>
      </c>
      <c r="AXI29" s="116" t="str" cm="1">
        <f t="array" ref="AXI29">IF(tbPayroll[[#This Row],[idx]]="","",
IF(AXA29=0,0,
MAX(SUMIFS($AM29:$BMK29,$AM$3:$BMK$3,"&lt;="&amp;AXO$3,$AM$2:$BMK$2,AXO$2)-INDEX(mediAddTable,tbPayroll[[#This Row],[fedStatus]]),0)-
SUMIFS($AM29:$BMK29,$AM$3:$BMK$3,"&lt;"&amp;AXO$3,$AM$2:$BMK$2,AXI$2)
))</f>
        <v/>
      </c>
      <c r="AXJ29" s="116" t="str">
        <f>IF(tbPayroll[[#This Row],[idx]]="","",
ROUND(MAX(AXN29*dPeriods+tbPayroll[[#This Row],[adjustedAmount]],0),dFEDRound))</f>
        <v/>
      </c>
      <c r="AXK29" s="116" t="str">
        <f>IF(tbPayroll[[#This Row],[idx]]="","",
ROUND(IF(hoursMode="Daily",
SUMIFS(Hours!$J28:$BDM28,Hours!$J$2:$BDM$2,"&gt;="&amp;AWM$5,Hours!$J$2:$BDM$2,"&lt;="&amp;AXP$5,Hours!$J$5:$BDM$5,dRegularName),
SUMIFS(Hours!$J28:$BDM28,Hours!$J$1:$BDM$1,AXL$3,Hours!$J$5:$BDM$5,dRegularName)
),2))</f>
        <v/>
      </c>
      <c r="AXL29" s="116" t="str">
        <f>IF(tbPayroll[[#This Row],[idx]]="","",
IF(hoursMode="Daily",
SUMIFS(Hours!$J28:$BDM28,Hours!$J$2:$BDM$2,"&gt;="&amp;AWM$5,Hours!$J$2:$BDM$2,"&lt;="&amp;AXP$5,Hours!$J$5:$BDM$5,dOvertimeName),
SUMIFS(Hours!$J28:$BDM28,Hours!$J$1:$BDM$1,AXL$3,Hours!$J$5:$BDM$5,dOvertimeName)
))</f>
        <v/>
      </c>
      <c r="AXM29" s="116" t="str">
        <f>IF(tbPayroll[[#This Row],[idx]]="","",
IF(hoursMode="Daily",
SUMIFS(Hours!$J28:$BDM28,Hours!$J$2:$BDM$2,"&gt;="&amp;AWM$5,Hours!$J$2:$BDM$2,"&lt;="&amp;AXP$5,Hours!$J$5:$BDM$5,dVacationName),
SUMIFS(Hours!$J28:$BDM28,Hours!$J$1:$BDM$1,AXL$3,Hours!$J$5:$BDM$5,dVacationName)
))</f>
        <v/>
      </c>
      <c r="AXN29" s="116" t="str">
        <f>IF(tbPayroll[[#This Row],[Employee]]="","",MAX(AXP29-tbPayroll[[#This Row],[free]]-AWN29-AXG29,0))</f>
        <v/>
      </c>
      <c r="AXO29" s="116" t="str">
        <f>IF(tbPayroll[[#This Row],[Employee]]="","",MAX(AXP29-tbPayroll[[#This Row],[free]]-AWN29,0))</f>
        <v/>
      </c>
      <c r="AXP29" s="116" t="str">
        <f>IF(tbPayroll[[#This Row],[Employee]]="","",
IF(tbPayroll[[#This Row],[employmentDate]]&gt;AXP$5,0,AWR29+AWS29+AWT29+AWP29))</f>
        <v/>
      </c>
      <c r="AXQ29" s="116" t="str">
        <f>IF(tbPayroll[[#This Row],[Employee]]="","",AXP29-SUM(AWU29:AWZ29)-AWO29-AWN29-AXG29-AXH29)</f>
        <v/>
      </c>
      <c r="AXR29" s="417"/>
      <c r="AXS29" s="192"/>
      <c r="AXT29" s="192"/>
      <c r="AXU29" s="192"/>
      <c r="AXV29" s="193"/>
      <c r="AXW29" s="116" t="str">
        <f>IF(tbPayroll[[#This Row],[Employee]]="","",
AYQ29 &amp; " | " &amp; AYR29&amp; " | " &amp; AYS29
)</f>
        <v/>
      </c>
      <c r="AXX29" s="116" t="str">
        <f>IF(tbPayroll[[#This Row],[Employee]]="","",
IF(tbPayroll[[#This Row],[employmentDate]]&gt;AYV$5,0,
ROUND(IF(tbPayroll[[#This Row],[IncomeBase]]=dSalaried,IF(AXS29&lt;&gt;"",AXS29,tbPayroll[[#This Row],[EmpWage]]),AYQ29*IF(AXS29&lt;&gt;"",AXS29,tbPayroll[[#This Row],[EmpWage]])),2)))</f>
        <v/>
      </c>
      <c r="AXY29" s="116" t="str">
        <f>IF(tbPayroll[[#This Row],[Employee]]="","",
IF(tbPayroll[[#This Row],[employmentDate]]&gt;AYV$5,0,
ROUND(AYR29*tbPayroll[[#This Row],[overrrate]]*
IF(AXS29&lt;&gt;"",AXS29,tbPayroll[[#This Row],[EmpWage]])/IF(tbPayroll[[#This Row],[IncomeBase]]=dSalaried,MAX(tbPayroll[[#This Row],[regularwork]],1),1),2)
))</f>
        <v/>
      </c>
      <c r="AXZ29" s="116" t="str">
        <f>IF(tbPayroll[[#This Row],[Employee]]="","",
IF(tbPayroll[[#This Row],[employmentDate]]&gt;AYV$5,0,
ROUND(AYS29*
IFERROR(AXX29/AYQ29,0),2
)))</f>
        <v/>
      </c>
      <c r="AYA29" s="116" t="str">
        <f>IF(tbPayroll[[#This Row],[Employee]]="","",
tbPayroll[[#This Row],[exState]]*
(tbPayroll[[#This Row],[stateAddDedu]]+ROUND(
MAX(AYT29-tbPayroll[[#This Row],[persExemp]],0)*tbPayroll[[#This Row],[stateTax]],dRound))
)</f>
        <v/>
      </c>
      <c r="AYB29" s="116" t="str">
        <f>IF(tbPayroll[[#This Row],[Employee]]="","",
(ROUND(
MAX(AYT29-tbPayroll[[#This Row],[persExemp]],0)*tbPayroll[[#This Row],[dLocal]],dRound))
)</f>
        <v/>
      </c>
      <c r="AYC29" s="116" t="str">
        <f>IF(tbPayroll[[#This Row],[Employee]]="","",
(ROUND(
MAX(AYT29-tbPayroll[[#This Row],[persExemp]],0)*tbPayroll[[#This Row],[dCity]],dRound))
)</f>
        <v/>
      </c>
      <c r="AYD29" s="116" t="str" cm="1">
        <f t="array" aca="1" ref="AYD29" ca="1">IF(tbPayroll[[#This Row],[idx]]="","",
IF(AYG29=0,0,
ROUND(tbPayroll[[#This Row],[exFed]]*
MAX(
((AYP29-INDEX(INDIRECT(tbPayroll[[#This Row],[fedPrefix]]&amp;CHOOSE(tbPayroll[[#This Row],[fedStatus]],"SingleWage","JointlyWage","SingleWage","HeadWage")),AYG29))*
INDEX(INDIRECT(tbPayroll[[#This Row],[fedPrefix]]&amp;"Perc"),AYG29)+
INDEX(INDIRECT(tbPayroll[[#This Row],[fedPrefix]]&amp;CHOOSE(tbPayroll[[#This Row],[fedStatus]],"SingleHold","JointlyHold","SingleHold","HeadHold")),AYG29))/dPeriods
- IF(tbPayroll[[#This Row],[isFormSent]]="Yes",tbPayroll[[#This Row],[isFormStep3]],0),0)
+tbPayroll[[#This Row],[isFormStep4c]],dFEDRound)
)
)</f>
        <v/>
      </c>
      <c r="AYE29" s="116" t="str">
        <f>IF(tbPayroll[[#This Row],[idx]]="","",
ROUND(tbPayroll[[#This Row],[exSS]]*
IF(SUMIFS($AM29:$BMK29,$AM$3:$BMK$3,"&lt;"&amp;AYE$3,$AM$2:$BMK$2,AYE$2) +ssTax*AYU29 &lt;ssTax*ssMax,
ssTax*AYU29,
MAX(ssTax*ssMax-SUMIFS($AM29:$BMK29,$AM$3:$BMK$3,"&lt;"&amp;AYE$3,$AM$2:$BMK$2,AYE$2),0)),
2)
)</f>
        <v/>
      </c>
      <c r="AYF29" s="116" t="str">
        <f>IF(tbPayroll[[#This Row],[idx]]="","",IF(AYG29=0,0,ROUND(tbPayroll[[#This Row],[exMedi]]*mediTax*AYU29+AYO29*mediMax,2)))</f>
        <v/>
      </c>
      <c r="AYG29" s="116" t="str">
        <f ca="1">IF(tbPayroll[[#This Row],[idx]]="","",IFERROR(MATCH(AYP29,INDIRECT(tbPayroll[[#This Row],[fedPrefix]]&amp;CHOOSE(tbPayroll[[#This Row],[fedStatus]],"SingleWage","JointlyWage","SingleWage","HeadWage")),1),0))</f>
        <v/>
      </c>
      <c r="AYH29" s="116"/>
      <c r="AYI29" s="116" t="str">
        <f>IF(tbPayroll[[#This Row],[idx]]="","",
ROUND(tbPayroll[[#This Row],[401Roth]]*IF(SUMIFS($AM29:$BMK29,$AM$3:$BMK$3,"&lt;"&amp;AYV$3,$AM$2:$BMK$2,AYV$2)+AXP29&lt;compensationCap,
AYV29,
MAX(compensationCap-SUMIFS($AM29:$BMK29,$AM$3:$BMK$3,"&lt;"&amp;AYV$3,$AM$2:$BMK$2,AYV$2),0)),2))</f>
        <v/>
      </c>
      <c r="AYJ29" s="116" t="str">
        <f>IF(tbPayroll[[#This Row],[idx]]="","",
ROUND(tbPayroll[[#This Row],[401PreTax]]*IF(SUMIFS($AM29:$BMK29,$AM$3:$BMK$3,"&lt;"&amp;AYV$3,$AM$2:$BMK$2,AYV$2)+AXP29&lt;compensationCap,
AYV29,
MAX(compensationCap-SUMIFS($AM29:$BMK29,$AM$3:$BMK$3,"&lt;"&amp;AYV$3,$AM$2:$BMK$2,AYV$2),0)),2))</f>
        <v/>
      </c>
      <c r="AYK29" s="116" t="str">
        <f>IF(tbPayroll[[#This Row],[idx]]="","",
ROUND((tbPayroll[[#This Row],[401T1p]]*tbPayroll[[#This Row],[401T1Cap]]+tbPayroll[[#This Row],[401T2p]]*tbPayroll[[#This Row],[401T2Cap]])*IF(SUMIFS($AM29:$BMK29,$AM$3:$BMK$3,"&lt;"&amp;AYV$3,$AM$2:$BMK$2,AYV$2)+AXP29&lt;compensationCap,
AYV29,
MAX(compensationCap-SUMIFS($AM29:$BMK29,$AM$3:$BMK$3,"&lt;"&amp;AYV$3,$AM$2:$BMK$2,AYV$2),0)),2))</f>
        <v/>
      </c>
      <c r="AYL29" s="116" t="str">
        <f>IF(tbPayroll[[#This Row],[idx]]="","",
IF(AYK29=0,0,
ROUND(IF(SUMIFS($AM29:$BMK29,$AM$3:$BMK$3,"&lt;"&amp;AYN$3,$AM$2:$BMK$2,"&gt;="&amp;AYL$2,$AM$2:$BMK$2,"&lt;="&amp;AYN$2)+AYI29+AYJ29+AYK29&lt;tbPayroll[[#This Row],[401EmperLimit]],
AYK29,
MAX((tbPayroll[[#This Row],[401EmperLimit]]-SUMIFS($AM29:$BMK29,$AM$3:$BMK$3,"&lt;"&amp;AYN$3,$AM$2:$BMK$2,"&gt;="&amp;AYL$2,$AM$2:$BMK$2,"&lt;="&amp;AYN$2)),0)),2)))</f>
        <v/>
      </c>
      <c r="AYM29" s="116" t="str">
        <f>IF(tbPayroll[[#This Row],[idx]]="","",
IF(AYJ29=0,0,
ROUND(IF(SUMIFS($AM29:$BMK29,$AM$3:$BMK$3,"&lt;"&amp;AYN$3,$AM$2:$BMK$2,AYN$2)+AYI29+SUMIFS($AM29:$BMK29,$AM$3:$BMK$3,"&lt;"&amp;AYM$3,$AM$2:$BMK$2,AYM$2)+AYJ29&lt;tbPayroll[[#This Row],[401ContriLimit]],
AYJ29,
AYJ29/(AYI29+AYJ29)*
(tbPayroll[[#This Row],[401ContriLimit]]-SUMIFS($AM29:$BMK29,$AM$3:$BMK$3,"&lt;"&amp;AYN$3,$AM$2:$BMK$2,AYN$2)-SUMIFS($AM29:$BMK29,$AM$3:$BMK$3,"&lt;"&amp;AYM$3,$AM$2:$BMK$2,AYM$2))),2)))</f>
        <v/>
      </c>
      <c r="AYN29" s="116" t="str">
        <f>IF(tbPayroll[[#This Row],[idx]]="","",
IF(AYI29=0,0,
ROUND(IF(SUMIFS($AM29:$BMK29,$AM$3:$BMK$3,"&lt;"&amp;AYN$3,$AM$2:$BMK$2,AYN$2)+AYI29+SUMIFS($AM29:$BMK29,$AM$3:$BMK$3,"&lt;"&amp;AYM$3,$AM$2:$BMK$2,AYM$2)+AYJ29&lt;tbPayroll[[#This Row],[401ContriLimit]],
AYI29,
AYI29/(AYI29+AYJ29)*
(tbPayroll[[#This Row],[401ContriLimit]]-SUMIFS($AM29:$BMK29,$AM$3:$BMK$3,"&lt;"&amp;AYN$3,$AM$2:$BMK$2,AYN$2)-SUMIFS($AM29:$BMK29,$AM$3:$BMK$3,"&lt;"&amp;AYM$3,$AM$2:$BMK$2,AYM$2))),2)
))</f>
        <v/>
      </c>
      <c r="AYO29" s="116" t="str" cm="1">
        <f t="array" ref="AYO29">IF(tbPayroll[[#This Row],[idx]]="","",
IF(AYG29=0,0,
MAX(SUMIFS($AM29:$BMK29,$AM$3:$BMK$3,"&lt;="&amp;AYU$3,$AM$2:$BMK$2,AYU$2)-INDEX(mediAddTable,tbPayroll[[#This Row],[fedStatus]]),0)-
SUMIFS($AM29:$BMK29,$AM$3:$BMK$3,"&lt;"&amp;AYU$3,$AM$2:$BMK$2,AYO$2)
))</f>
        <v/>
      </c>
      <c r="AYP29" s="116" t="str">
        <f>IF(tbPayroll[[#This Row],[idx]]="","",
ROUND(MAX(AYT29*dPeriods+tbPayroll[[#This Row],[adjustedAmount]],0),dFEDRound))</f>
        <v/>
      </c>
      <c r="AYQ29" s="116" t="str">
        <f>IF(tbPayroll[[#This Row],[idx]]="","",
ROUND(IF(hoursMode="Daily",
SUMIFS(Hours!$J28:$BDM28,Hours!$J$2:$BDM$2,"&gt;="&amp;AXS$5,Hours!$J$2:$BDM$2,"&lt;="&amp;AYV$5,Hours!$J$5:$BDM$5,dRegularName),
SUMIFS(Hours!$J28:$BDM28,Hours!$J$1:$BDM$1,AYR$3,Hours!$J$5:$BDM$5,dRegularName)
),2))</f>
        <v/>
      </c>
      <c r="AYR29" s="116" t="str">
        <f>IF(tbPayroll[[#This Row],[idx]]="","",
IF(hoursMode="Daily",
SUMIFS(Hours!$J28:$BDM28,Hours!$J$2:$BDM$2,"&gt;="&amp;AXS$5,Hours!$J$2:$BDM$2,"&lt;="&amp;AYV$5,Hours!$J$5:$BDM$5,dOvertimeName),
SUMIFS(Hours!$J28:$BDM28,Hours!$J$1:$BDM$1,AYR$3,Hours!$J$5:$BDM$5,dOvertimeName)
))</f>
        <v/>
      </c>
      <c r="AYS29" s="116" t="str">
        <f>IF(tbPayroll[[#This Row],[idx]]="","",
IF(hoursMode="Daily",
SUMIFS(Hours!$J28:$BDM28,Hours!$J$2:$BDM$2,"&gt;="&amp;AXS$5,Hours!$J$2:$BDM$2,"&lt;="&amp;AYV$5,Hours!$J$5:$BDM$5,dVacationName),
SUMIFS(Hours!$J28:$BDM28,Hours!$J$1:$BDM$1,AYR$3,Hours!$J$5:$BDM$5,dVacationName)
))</f>
        <v/>
      </c>
      <c r="AYT29" s="116" t="str">
        <f>IF(tbPayroll[[#This Row],[Employee]]="","",MAX(AYV29-tbPayroll[[#This Row],[free]]-AXT29-AYM29,0))</f>
        <v/>
      </c>
      <c r="AYU29" s="116" t="str">
        <f>IF(tbPayroll[[#This Row],[Employee]]="","",MAX(AYV29-tbPayroll[[#This Row],[free]]-AXT29,0))</f>
        <v/>
      </c>
      <c r="AYV29" s="116" t="str">
        <f>IF(tbPayroll[[#This Row],[Employee]]="","",
IF(tbPayroll[[#This Row],[employmentDate]]&gt;AYV$5,0,AXX29+AXY29+AXZ29+AXV29))</f>
        <v/>
      </c>
      <c r="AYW29" s="116" t="str">
        <f>IF(tbPayroll[[#This Row],[Employee]]="","",AYV29-SUM(AYA29:AYF29)-AXU29-AXT29-AYM29-AYN29)</f>
        <v/>
      </c>
      <c r="AYX29" s="417"/>
      <c r="AYY29" s="192"/>
      <c r="AYZ29" s="192"/>
      <c r="AZA29" s="192"/>
      <c r="AZB29" s="193"/>
      <c r="AZC29" s="116" t="str">
        <f>IF(tbPayroll[[#This Row],[Employee]]="","",
AZW29 &amp; " | " &amp; AZX29&amp; " | " &amp; AZY29
)</f>
        <v/>
      </c>
      <c r="AZD29" s="116" t="str">
        <f>IF(tbPayroll[[#This Row],[Employee]]="","",
IF(tbPayroll[[#This Row],[employmentDate]]&gt;BAB$5,0,
ROUND(IF(tbPayroll[[#This Row],[IncomeBase]]=dSalaried,IF(AYY29&lt;&gt;"",AYY29,tbPayroll[[#This Row],[EmpWage]]),AZW29*IF(AYY29&lt;&gt;"",AYY29,tbPayroll[[#This Row],[EmpWage]])),2)))</f>
        <v/>
      </c>
      <c r="AZE29" s="116" t="str">
        <f>IF(tbPayroll[[#This Row],[Employee]]="","",
IF(tbPayroll[[#This Row],[employmentDate]]&gt;BAB$5,0,
ROUND(AZX29*tbPayroll[[#This Row],[overrrate]]*
IF(AYY29&lt;&gt;"",AYY29,tbPayroll[[#This Row],[EmpWage]])/IF(tbPayroll[[#This Row],[IncomeBase]]=dSalaried,MAX(tbPayroll[[#This Row],[regularwork]],1),1),2)
))</f>
        <v/>
      </c>
      <c r="AZF29" s="116" t="str">
        <f>IF(tbPayroll[[#This Row],[Employee]]="","",
IF(tbPayroll[[#This Row],[employmentDate]]&gt;BAB$5,0,
ROUND(AZY29*
IFERROR(AZD29/AZW29,0),2
)))</f>
        <v/>
      </c>
      <c r="AZG29" s="116" t="str">
        <f>IF(tbPayroll[[#This Row],[Employee]]="","",
tbPayroll[[#This Row],[exState]]*
(tbPayroll[[#This Row],[stateAddDedu]]+ROUND(
MAX(AZZ29-tbPayroll[[#This Row],[persExemp]],0)*tbPayroll[[#This Row],[stateTax]],dRound))
)</f>
        <v/>
      </c>
      <c r="AZH29" s="116" t="str">
        <f>IF(tbPayroll[[#This Row],[Employee]]="","",
(ROUND(
MAX(AZZ29-tbPayroll[[#This Row],[persExemp]],0)*tbPayroll[[#This Row],[dLocal]],dRound))
)</f>
        <v/>
      </c>
      <c r="AZI29" s="116" t="str">
        <f>IF(tbPayroll[[#This Row],[Employee]]="","",
(ROUND(
MAX(AZZ29-tbPayroll[[#This Row],[persExemp]],0)*tbPayroll[[#This Row],[dCity]],dRound))
)</f>
        <v/>
      </c>
      <c r="AZJ29" s="116" t="str" cm="1">
        <f t="array" aca="1" ref="AZJ29" ca="1">IF(tbPayroll[[#This Row],[idx]]="","",
IF(AZM29=0,0,
ROUND(tbPayroll[[#This Row],[exFed]]*
MAX(
((AZV29-INDEX(INDIRECT(tbPayroll[[#This Row],[fedPrefix]]&amp;CHOOSE(tbPayroll[[#This Row],[fedStatus]],"SingleWage","JointlyWage","SingleWage","HeadWage")),AZM29))*
INDEX(INDIRECT(tbPayroll[[#This Row],[fedPrefix]]&amp;"Perc"),AZM29)+
INDEX(INDIRECT(tbPayroll[[#This Row],[fedPrefix]]&amp;CHOOSE(tbPayroll[[#This Row],[fedStatus]],"SingleHold","JointlyHold","SingleHold","HeadHold")),AZM29))/dPeriods
- IF(tbPayroll[[#This Row],[isFormSent]]="Yes",tbPayroll[[#This Row],[isFormStep3]],0),0)
+tbPayroll[[#This Row],[isFormStep4c]],dFEDRound)
)
)</f>
        <v/>
      </c>
      <c r="AZK29" s="116" t="str">
        <f>IF(tbPayroll[[#This Row],[idx]]="","",
ROUND(tbPayroll[[#This Row],[exSS]]*
IF(SUMIFS($AM29:$BMK29,$AM$3:$BMK$3,"&lt;"&amp;AZK$3,$AM$2:$BMK$2,AZK$2) +ssTax*BAA29 &lt;ssTax*ssMax,
ssTax*BAA29,
MAX(ssTax*ssMax-SUMIFS($AM29:$BMK29,$AM$3:$BMK$3,"&lt;"&amp;AZK$3,$AM$2:$BMK$2,AZK$2),0)),
2)
)</f>
        <v/>
      </c>
      <c r="AZL29" s="116" t="str">
        <f>IF(tbPayroll[[#This Row],[idx]]="","",IF(AZM29=0,0,ROUND(tbPayroll[[#This Row],[exMedi]]*mediTax*BAA29+AZU29*mediMax,2)))</f>
        <v/>
      </c>
      <c r="AZM29" s="116" t="str">
        <f ca="1">IF(tbPayroll[[#This Row],[idx]]="","",IFERROR(MATCH(AZV29,INDIRECT(tbPayroll[[#This Row],[fedPrefix]]&amp;CHOOSE(tbPayroll[[#This Row],[fedStatus]],"SingleWage","JointlyWage","SingleWage","HeadWage")),1),0))</f>
        <v/>
      </c>
      <c r="AZN29" s="116"/>
      <c r="AZO29" s="116" t="str">
        <f>IF(tbPayroll[[#This Row],[idx]]="","",
ROUND(tbPayroll[[#This Row],[401Roth]]*IF(SUMIFS($AM29:$BMK29,$AM$3:$BMK$3,"&lt;"&amp;BAB$3,$AM$2:$BMK$2,BAB$2)+AYV29&lt;compensationCap,
BAB29,
MAX(compensationCap-SUMIFS($AM29:$BMK29,$AM$3:$BMK$3,"&lt;"&amp;BAB$3,$AM$2:$BMK$2,BAB$2),0)),2))</f>
        <v/>
      </c>
      <c r="AZP29" s="116" t="str">
        <f>IF(tbPayroll[[#This Row],[idx]]="","",
ROUND(tbPayroll[[#This Row],[401PreTax]]*IF(SUMIFS($AM29:$BMK29,$AM$3:$BMK$3,"&lt;"&amp;BAB$3,$AM$2:$BMK$2,BAB$2)+AYV29&lt;compensationCap,
BAB29,
MAX(compensationCap-SUMIFS($AM29:$BMK29,$AM$3:$BMK$3,"&lt;"&amp;BAB$3,$AM$2:$BMK$2,BAB$2),0)),2))</f>
        <v/>
      </c>
      <c r="AZQ29" s="116" t="str">
        <f>IF(tbPayroll[[#This Row],[idx]]="","",
ROUND((tbPayroll[[#This Row],[401T1p]]*tbPayroll[[#This Row],[401T1Cap]]+tbPayroll[[#This Row],[401T2p]]*tbPayroll[[#This Row],[401T2Cap]])*IF(SUMIFS($AM29:$BMK29,$AM$3:$BMK$3,"&lt;"&amp;BAB$3,$AM$2:$BMK$2,BAB$2)+AYV29&lt;compensationCap,
BAB29,
MAX(compensationCap-SUMIFS($AM29:$BMK29,$AM$3:$BMK$3,"&lt;"&amp;BAB$3,$AM$2:$BMK$2,BAB$2),0)),2))</f>
        <v/>
      </c>
      <c r="AZR29" s="116" t="str">
        <f>IF(tbPayroll[[#This Row],[idx]]="","",
IF(AZQ29=0,0,
ROUND(IF(SUMIFS($AM29:$BMK29,$AM$3:$BMK$3,"&lt;"&amp;AZT$3,$AM$2:$BMK$2,"&gt;="&amp;AZR$2,$AM$2:$BMK$2,"&lt;="&amp;AZT$2)+AZO29+AZP29+AZQ29&lt;tbPayroll[[#This Row],[401EmperLimit]],
AZQ29,
MAX((tbPayroll[[#This Row],[401EmperLimit]]-SUMIFS($AM29:$BMK29,$AM$3:$BMK$3,"&lt;"&amp;AZT$3,$AM$2:$BMK$2,"&gt;="&amp;AZR$2,$AM$2:$BMK$2,"&lt;="&amp;AZT$2)),0)),2)))</f>
        <v/>
      </c>
      <c r="AZS29" s="116" t="str">
        <f>IF(tbPayroll[[#This Row],[idx]]="","",
IF(AZP29=0,0,
ROUND(IF(SUMIFS($AM29:$BMK29,$AM$3:$BMK$3,"&lt;"&amp;AZT$3,$AM$2:$BMK$2,AZT$2)+AZO29+SUMIFS($AM29:$BMK29,$AM$3:$BMK$3,"&lt;"&amp;AZS$3,$AM$2:$BMK$2,AZS$2)+AZP29&lt;tbPayroll[[#This Row],[401ContriLimit]],
AZP29,
AZP29/(AZO29+AZP29)*
(tbPayroll[[#This Row],[401ContriLimit]]-SUMIFS($AM29:$BMK29,$AM$3:$BMK$3,"&lt;"&amp;AZT$3,$AM$2:$BMK$2,AZT$2)-SUMIFS($AM29:$BMK29,$AM$3:$BMK$3,"&lt;"&amp;AZS$3,$AM$2:$BMK$2,AZS$2))),2)))</f>
        <v/>
      </c>
      <c r="AZT29" s="116" t="str">
        <f>IF(tbPayroll[[#This Row],[idx]]="","",
IF(AZO29=0,0,
ROUND(IF(SUMIFS($AM29:$BMK29,$AM$3:$BMK$3,"&lt;"&amp;AZT$3,$AM$2:$BMK$2,AZT$2)+AZO29+SUMIFS($AM29:$BMK29,$AM$3:$BMK$3,"&lt;"&amp;AZS$3,$AM$2:$BMK$2,AZS$2)+AZP29&lt;tbPayroll[[#This Row],[401ContriLimit]],
AZO29,
AZO29/(AZO29+AZP29)*
(tbPayroll[[#This Row],[401ContriLimit]]-SUMIFS($AM29:$BMK29,$AM$3:$BMK$3,"&lt;"&amp;AZT$3,$AM$2:$BMK$2,AZT$2)-SUMIFS($AM29:$BMK29,$AM$3:$BMK$3,"&lt;"&amp;AZS$3,$AM$2:$BMK$2,AZS$2))),2)
))</f>
        <v/>
      </c>
      <c r="AZU29" s="116" t="str" cm="1">
        <f t="array" ref="AZU29">IF(tbPayroll[[#This Row],[idx]]="","",
IF(AZM29=0,0,
MAX(SUMIFS($AM29:$BMK29,$AM$3:$BMK$3,"&lt;="&amp;BAA$3,$AM$2:$BMK$2,BAA$2)-INDEX(mediAddTable,tbPayroll[[#This Row],[fedStatus]]),0)-
SUMIFS($AM29:$BMK29,$AM$3:$BMK$3,"&lt;"&amp;BAA$3,$AM$2:$BMK$2,AZU$2)
))</f>
        <v/>
      </c>
      <c r="AZV29" s="116" t="str">
        <f>IF(tbPayroll[[#This Row],[idx]]="","",
ROUND(MAX(AZZ29*dPeriods+tbPayroll[[#This Row],[adjustedAmount]],0),dFEDRound))</f>
        <v/>
      </c>
      <c r="AZW29" s="116" t="str">
        <f>IF(tbPayroll[[#This Row],[idx]]="","",
ROUND(IF(hoursMode="Daily",
SUMIFS(Hours!$J28:$BDM28,Hours!$J$2:$BDM$2,"&gt;="&amp;AYY$5,Hours!$J$2:$BDM$2,"&lt;="&amp;BAB$5,Hours!$J$5:$BDM$5,dRegularName),
SUMIFS(Hours!$J28:$BDM28,Hours!$J$1:$BDM$1,AZX$3,Hours!$J$5:$BDM$5,dRegularName)
),2))</f>
        <v/>
      </c>
      <c r="AZX29" s="116" t="str">
        <f>IF(tbPayroll[[#This Row],[idx]]="","",
IF(hoursMode="Daily",
SUMIFS(Hours!$J28:$BDM28,Hours!$J$2:$BDM$2,"&gt;="&amp;AYY$5,Hours!$J$2:$BDM$2,"&lt;="&amp;BAB$5,Hours!$J$5:$BDM$5,dOvertimeName),
SUMIFS(Hours!$J28:$BDM28,Hours!$J$1:$BDM$1,AZX$3,Hours!$J$5:$BDM$5,dOvertimeName)
))</f>
        <v/>
      </c>
      <c r="AZY29" s="116" t="str">
        <f>IF(tbPayroll[[#This Row],[idx]]="","",
IF(hoursMode="Daily",
SUMIFS(Hours!$J28:$BDM28,Hours!$J$2:$BDM$2,"&gt;="&amp;AYY$5,Hours!$J$2:$BDM$2,"&lt;="&amp;BAB$5,Hours!$J$5:$BDM$5,dVacationName),
SUMIFS(Hours!$J28:$BDM28,Hours!$J$1:$BDM$1,AZX$3,Hours!$J$5:$BDM$5,dVacationName)
))</f>
        <v/>
      </c>
      <c r="AZZ29" s="116" t="str">
        <f>IF(tbPayroll[[#This Row],[Employee]]="","",MAX(BAB29-tbPayroll[[#This Row],[free]]-AYZ29-AZS29,0))</f>
        <v/>
      </c>
      <c r="BAA29" s="116" t="str">
        <f>IF(tbPayroll[[#This Row],[Employee]]="","",MAX(BAB29-tbPayroll[[#This Row],[free]]-AYZ29,0))</f>
        <v/>
      </c>
      <c r="BAB29" s="116" t="str">
        <f>IF(tbPayroll[[#This Row],[Employee]]="","",
IF(tbPayroll[[#This Row],[employmentDate]]&gt;BAB$5,0,AZD29+AZE29+AZF29+AZB29))</f>
        <v/>
      </c>
      <c r="BAC29" s="116" t="str">
        <f>IF(tbPayroll[[#This Row],[Employee]]="","",BAB29-SUM(AZG29:AZL29)-AZA29-AYZ29-AZS29-AZT29)</f>
        <v/>
      </c>
      <c r="BAD29" s="417"/>
      <c r="BAE29" s="192"/>
      <c r="BAF29" s="192"/>
      <c r="BAG29" s="192"/>
      <c r="BAH29" s="193"/>
      <c r="BAI29" s="116" t="str">
        <f>IF(tbPayroll[[#This Row],[Employee]]="","",
BBC29 &amp; " | " &amp; BBD29&amp; " | " &amp; BBE29
)</f>
        <v/>
      </c>
      <c r="BAJ29" s="116" t="str">
        <f>IF(tbPayroll[[#This Row],[Employee]]="","",
IF(tbPayroll[[#This Row],[employmentDate]]&gt;BBH$5,0,
ROUND(IF(tbPayroll[[#This Row],[IncomeBase]]=dSalaried,IF(BAE29&lt;&gt;"",BAE29,tbPayroll[[#This Row],[EmpWage]]),BBC29*IF(BAE29&lt;&gt;"",BAE29,tbPayroll[[#This Row],[EmpWage]])),2)))</f>
        <v/>
      </c>
      <c r="BAK29" s="116" t="str">
        <f>IF(tbPayroll[[#This Row],[Employee]]="","",
IF(tbPayroll[[#This Row],[employmentDate]]&gt;BBH$5,0,
ROUND(BBD29*tbPayroll[[#This Row],[overrrate]]*
IF(BAE29&lt;&gt;"",BAE29,tbPayroll[[#This Row],[EmpWage]])/IF(tbPayroll[[#This Row],[IncomeBase]]=dSalaried,MAX(tbPayroll[[#This Row],[regularwork]],1),1),2)
))</f>
        <v/>
      </c>
      <c r="BAL29" s="116" t="str">
        <f>IF(tbPayroll[[#This Row],[Employee]]="","",
IF(tbPayroll[[#This Row],[employmentDate]]&gt;BBH$5,0,
ROUND(BBE29*
IFERROR(BAJ29/BBC29,0),2
)))</f>
        <v/>
      </c>
      <c r="BAM29" s="116" t="str">
        <f>IF(tbPayroll[[#This Row],[Employee]]="","",
tbPayroll[[#This Row],[exState]]*
(tbPayroll[[#This Row],[stateAddDedu]]+ROUND(
MAX(BBF29-tbPayroll[[#This Row],[persExemp]],0)*tbPayroll[[#This Row],[stateTax]],dRound))
)</f>
        <v/>
      </c>
      <c r="BAN29" s="116" t="str">
        <f>IF(tbPayroll[[#This Row],[Employee]]="","",
(ROUND(
MAX(BBF29-tbPayroll[[#This Row],[persExemp]],0)*tbPayroll[[#This Row],[dLocal]],dRound))
)</f>
        <v/>
      </c>
      <c r="BAO29" s="116" t="str">
        <f>IF(tbPayroll[[#This Row],[Employee]]="","",
(ROUND(
MAX(BBF29-tbPayroll[[#This Row],[persExemp]],0)*tbPayroll[[#This Row],[dCity]],dRound))
)</f>
        <v/>
      </c>
      <c r="BAP29" s="116" t="str" cm="1">
        <f t="array" aca="1" ref="BAP29" ca="1">IF(tbPayroll[[#This Row],[idx]]="","",
IF(BAS29=0,0,
ROUND(tbPayroll[[#This Row],[exFed]]*
MAX(
((BBB29-INDEX(INDIRECT(tbPayroll[[#This Row],[fedPrefix]]&amp;CHOOSE(tbPayroll[[#This Row],[fedStatus]],"SingleWage","JointlyWage","SingleWage","HeadWage")),BAS29))*
INDEX(INDIRECT(tbPayroll[[#This Row],[fedPrefix]]&amp;"Perc"),BAS29)+
INDEX(INDIRECT(tbPayroll[[#This Row],[fedPrefix]]&amp;CHOOSE(tbPayroll[[#This Row],[fedStatus]],"SingleHold","JointlyHold","SingleHold","HeadHold")),BAS29))/dPeriods
- IF(tbPayroll[[#This Row],[isFormSent]]="Yes",tbPayroll[[#This Row],[isFormStep3]],0),0)
+tbPayroll[[#This Row],[isFormStep4c]],dFEDRound)
)
)</f>
        <v/>
      </c>
      <c r="BAQ29" s="116" t="str">
        <f>IF(tbPayroll[[#This Row],[idx]]="","",
ROUND(tbPayroll[[#This Row],[exSS]]*
IF(SUMIFS($AM29:$BMK29,$AM$3:$BMK$3,"&lt;"&amp;BAQ$3,$AM$2:$BMK$2,BAQ$2) +ssTax*BBG29 &lt;ssTax*ssMax,
ssTax*BBG29,
MAX(ssTax*ssMax-SUMIFS($AM29:$BMK29,$AM$3:$BMK$3,"&lt;"&amp;BAQ$3,$AM$2:$BMK$2,BAQ$2),0)),
2)
)</f>
        <v/>
      </c>
      <c r="BAR29" s="116" t="str">
        <f>IF(tbPayroll[[#This Row],[idx]]="","",IF(BAS29=0,0,ROUND(tbPayroll[[#This Row],[exMedi]]*mediTax*BBG29+BBA29*mediMax,2)))</f>
        <v/>
      </c>
      <c r="BAS29" s="116" t="str">
        <f ca="1">IF(tbPayroll[[#This Row],[idx]]="","",IFERROR(MATCH(BBB29,INDIRECT(tbPayroll[[#This Row],[fedPrefix]]&amp;CHOOSE(tbPayroll[[#This Row],[fedStatus]],"SingleWage","JointlyWage","SingleWage","HeadWage")),1),0))</f>
        <v/>
      </c>
      <c r="BAT29" s="116"/>
      <c r="BAU29" s="116" t="str">
        <f>IF(tbPayroll[[#This Row],[idx]]="","",
ROUND(tbPayroll[[#This Row],[401Roth]]*IF(SUMIFS($AM29:$BMK29,$AM$3:$BMK$3,"&lt;"&amp;BBH$3,$AM$2:$BMK$2,BBH$2)+BAB29&lt;compensationCap,
BBH29,
MAX(compensationCap-SUMIFS($AM29:$BMK29,$AM$3:$BMK$3,"&lt;"&amp;BBH$3,$AM$2:$BMK$2,BBH$2),0)),2))</f>
        <v/>
      </c>
      <c r="BAV29" s="116" t="str">
        <f>IF(tbPayroll[[#This Row],[idx]]="","",
ROUND(tbPayroll[[#This Row],[401PreTax]]*IF(SUMIFS($AM29:$BMK29,$AM$3:$BMK$3,"&lt;"&amp;BBH$3,$AM$2:$BMK$2,BBH$2)+BAB29&lt;compensationCap,
BBH29,
MAX(compensationCap-SUMIFS($AM29:$BMK29,$AM$3:$BMK$3,"&lt;"&amp;BBH$3,$AM$2:$BMK$2,BBH$2),0)),2))</f>
        <v/>
      </c>
      <c r="BAW29" s="116" t="str">
        <f>IF(tbPayroll[[#This Row],[idx]]="","",
ROUND((tbPayroll[[#This Row],[401T1p]]*tbPayroll[[#This Row],[401T1Cap]]+tbPayroll[[#This Row],[401T2p]]*tbPayroll[[#This Row],[401T2Cap]])*IF(SUMIFS($AM29:$BMK29,$AM$3:$BMK$3,"&lt;"&amp;BBH$3,$AM$2:$BMK$2,BBH$2)+BAB29&lt;compensationCap,
BBH29,
MAX(compensationCap-SUMIFS($AM29:$BMK29,$AM$3:$BMK$3,"&lt;"&amp;BBH$3,$AM$2:$BMK$2,BBH$2),0)),2))</f>
        <v/>
      </c>
      <c r="BAX29" s="116" t="str">
        <f>IF(tbPayroll[[#This Row],[idx]]="","",
IF(BAW29=0,0,
ROUND(IF(SUMIFS($AM29:$BMK29,$AM$3:$BMK$3,"&lt;"&amp;BAZ$3,$AM$2:$BMK$2,"&gt;="&amp;BAX$2,$AM$2:$BMK$2,"&lt;="&amp;BAZ$2)+BAU29+BAV29+BAW29&lt;tbPayroll[[#This Row],[401EmperLimit]],
BAW29,
MAX((tbPayroll[[#This Row],[401EmperLimit]]-SUMIFS($AM29:$BMK29,$AM$3:$BMK$3,"&lt;"&amp;BAZ$3,$AM$2:$BMK$2,"&gt;="&amp;BAX$2,$AM$2:$BMK$2,"&lt;="&amp;BAZ$2)),0)),2)))</f>
        <v/>
      </c>
      <c r="BAY29" s="116" t="str">
        <f>IF(tbPayroll[[#This Row],[idx]]="","",
IF(BAV29=0,0,
ROUND(IF(SUMIFS($AM29:$BMK29,$AM$3:$BMK$3,"&lt;"&amp;BAZ$3,$AM$2:$BMK$2,BAZ$2)+BAU29+SUMIFS($AM29:$BMK29,$AM$3:$BMK$3,"&lt;"&amp;BAY$3,$AM$2:$BMK$2,BAY$2)+BAV29&lt;tbPayroll[[#This Row],[401ContriLimit]],
BAV29,
BAV29/(BAU29+BAV29)*
(tbPayroll[[#This Row],[401ContriLimit]]-SUMIFS($AM29:$BMK29,$AM$3:$BMK$3,"&lt;"&amp;BAZ$3,$AM$2:$BMK$2,BAZ$2)-SUMIFS($AM29:$BMK29,$AM$3:$BMK$3,"&lt;"&amp;BAY$3,$AM$2:$BMK$2,BAY$2))),2)))</f>
        <v/>
      </c>
      <c r="BAZ29" s="116" t="str">
        <f>IF(tbPayroll[[#This Row],[idx]]="","",
IF(BAU29=0,0,
ROUND(IF(SUMIFS($AM29:$BMK29,$AM$3:$BMK$3,"&lt;"&amp;BAZ$3,$AM$2:$BMK$2,BAZ$2)+BAU29+SUMIFS($AM29:$BMK29,$AM$3:$BMK$3,"&lt;"&amp;BAY$3,$AM$2:$BMK$2,BAY$2)+BAV29&lt;tbPayroll[[#This Row],[401ContriLimit]],
BAU29,
BAU29/(BAU29+BAV29)*
(tbPayroll[[#This Row],[401ContriLimit]]-SUMIFS($AM29:$BMK29,$AM$3:$BMK$3,"&lt;"&amp;BAZ$3,$AM$2:$BMK$2,BAZ$2)-SUMIFS($AM29:$BMK29,$AM$3:$BMK$3,"&lt;"&amp;BAY$3,$AM$2:$BMK$2,BAY$2))),2)
))</f>
        <v/>
      </c>
      <c r="BBA29" s="116" t="str" cm="1">
        <f t="array" ref="BBA29">IF(tbPayroll[[#This Row],[idx]]="","",
IF(BAS29=0,0,
MAX(SUMIFS($AM29:$BMK29,$AM$3:$BMK$3,"&lt;="&amp;BBG$3,$AM$2:$BMK$2,BBG$2)-INDEX(mediAddTable,tbPayroll[[#This Row],[fedStatus]]),0)-
SUMIFS($AM29:$BMK29,$AM$3:$BMK$3,"&lt;"&amp;BBG$3,$AM$2:$BMK$2,BBA$2)
))</f>
        <v/>
      </c>
      <c r="BBB29" s="116" t="str">
        <f>IF(tbPayroll[[#This Row],[idx]]="","",
ROUND(MAX(BBF29*dPeriods+tbPayroll[[#This Row],[adjustedAmount]],0),dFEDRound))</f>
        <v/>
      </c>
      <c r="BBC29" s="116" t="str">
        <f>IF(tbPayroll[[#This Row],[idx]]="","",
ROUND(IF(hoursMode="Daily",
SUMIFS(Hours!$J28:$BDM28,Hours!$J$2:$BDM$2,"&gt;="&amp;BAE$5,Hours!$J$2:$BDM$2,"&lt;="&amp;BBH$5,Hours!$J$5:$BDM$5,dRegularName),
SUMIFS(Hours!$J28:$BDM28,Hours!$J$1:$BDM$1,BBD$3,Hours!$J$5:$BDM$5,dRegularName)
),2))</f>
        <v/>
      </c>
      <c r="BBD29" s="116" t="str">
        <f>IF(tbPayroll[[#This Row],[idx]]="","",
IF(hoursMode="Daily",
SUMIFS(Hours!$J28:$BDM28,Hours!$J$2:$BDM$2,"&gt;="&amp;BAE$5,Hours!$J$2:$BDM$2,"&lt;="&amp;BBH$5,Hours!$J$5:$BDM$5,dOvertimeName),
SUMIFS(Hours!$J28:$BDM28,Hours!$J$1:$BDM$1,BBD$3,Hours!$J$5:$BDM$5,dOvertimeName)
))</f>
        <v/>
      </c>
      <c r="BBE29" s="116" t="str">
        <f>IF(tbPayroll[[#This Row],[idx]]="","",
IF(hoursMode="Daily",
SUMIFS(Hours!$J28:$BDM28,Hours!$J$2:$BDM$2,"&gt;="&amp;BAE$5,Hours!$J$2:$BDM$2,"&lt;="&amp;BBH$5,Hours!$J$5:$BDM$5,dVacationName),
SUMIFS(Hours!$J28:$BDM28,Hours!$J$1:$BDM$1,BBD$3,Hours!$J$5:$BDM$5,dVacationName)
))</f>
        <v/>
      </c>
      <c r="BBF29" s="116" t="str">
        <f>IF(tbPayroll[[#This Row],[Employee]]="","",MAX(BBH29-tbPayroll[[#This Row],[free]]-BAF29-BAY29,0))</f>
        <v/>
      </c>
      <c r="BBG29" s="116" t="str">
        <f>IF(tbPayroll[[#This Row],[Employee]]="","",MAX(BBH29-tbPayroll[[#This Row],[free]]-BAF29,0))</f>
        <v/>
      </c>
      <c r="BBH29" s="116" t="str">
        <f>IF(tbPayroll[[#This Row],[Employee]]="","",
IF(tbPayroll[[#This Row],[employmentDate]]&gt;BBH$5,0,BAJ29+BAK29+BAL29+BAH29))</f>
        <v/>
      </c>
      <c r="BBI29" s="116" t="str">
        <f>IF(tbPayroll[[#This Row],[Employee]]="","",BBH29-SUM(BAM29:BAR29)-BAG29-BAF29-BAY29-BAZ29)</f>
        <v/>
      </c>
      <c r="BBJ29" s="417"/>
      <c r="BBK29" s="192"/>
      <c r="BBL29" s="192"/>
      <c r="BBM29" s="192"/>
      <c r="BBN29" s="193"/>
      <c r="BBO29" s="116" t="str">
        <f>IF(tbPayroll[[#This Row],[Employee]]="","",
BCI29 &amp; " | " &amp; BCJ29&amp; " | " &amp; BCK29
)</f>
        <v/>
      </c>
      <c r="BBP29" s="116" t="str">
        <f>IF(tbPayroll[[#This Row],[Employee]]="","",
IF(tbPayroll[[#This Row],[employmentDate]]&gt;BCN$5,0,
ROUND(IF(tbPayroll[[#This Row],[IncomeBase]]=dSalaried,IF(BBK29&lt;&gt;"",BBK29,tbPayroll[[#This Row],[EmpWage]]),BCI29*IF(BBK29&lt;&gt;"",BBK29,tbPayroll[[#This Row],[EmpWage]])),2)))</f>
        <v/>
      </c>
      <c r="BBQ29" s="116" t="str">
        <f>IF(tbPayroll[[#This Row],[Employee]]="","",
IF(tbPayroll[[#This Row],[employmentDate]]&gt;BCN$5,0,
ROUND(BCJ29*tbPayroll[[#This Row],[overrrate]]*
IF(BBK29&lt;&gt;"",BBK29,tbPayroll[[#This Row],[EmpWage]])/IF(tbPayroll[[#This Row],[IncomeBase]]=dSalaried,MAX(tbPayroll[[#This Row],[regularwork]],1),1),2)
))</f>
        <v/>
      </c>
      <c r="BBR29" s="116" t="str">
        <f>IF(tbPayroll[[#This Row],[Employee]]="","",
IF(tbPayroll[[#This Row],[employmentDate]]&gt;BCN$5,0,
ROUND(BCK29*
IFERROR(BBP29/BCI29,0),2
)))</f>
        <v/>
      </c>
      <c r="BBS29" s="116" t="str">
        <f>IF(tbPayroll[[#This Row],[Employee]]="","",
tbPayroll[[#This Row],[exState]]*
(tbPayroll[[#This Row],[stateAddDedu]]+ROUND(
MAX(BCL29-tbPayroll[[#This Row],[persExemp]],0)*tbPayroll[[#This Row],[stateTax]],dRound))
)</f>
        <v/>
      </c>
      <c r="BBT29" s="116" t="str">
        <f>IF(tbPayroll[[#This Row],[Employee]]="","",
(ROUND(
MAX(BCL29-tbPayroll[[#This Row],[persExemp]],0)*tbPayroll[[#This Row],[dLocal]],dRound))
)</f>
        <v/>
      </c>
      <c r="BBU29" s="116" t="str">
        <f>IF(tbPayroll[[#This Row],[Employee]]="","",
(ROUND(
MAX(BCL29-tbPayroll[[#This Row],[persExemp]],0)*tbPayroll[[#This Row],[dCity]],dRound))
)</f>
        <v/>
      </c>
      <c r="BBV29" s="116" t="str" cm="1">
        <f t="array" aca="1" ref="BBV29" ca="1">IF(tbPayroll[[#This Row],[idx]]="","",
IF(BBY29=0,0,
ROUND(tbPayroll[[#This Row],[exFed]]*
MAX(
((BCH29-INDEX(INDIRECT(tbPayroll[[#This Row],[fedPrefix]]&amp;CHOOSE(tbPayroll[[#This Row],[fedStatus]],"SingleWage","JointlyWage","SingleWage","HeadWage")),BBY29))*
INDEX(INDIRECT(tbPayroll[[#This Row],[fedPrefix]]&amp;"Perc"),BBY29)+
INDEX(INDIRECT(tbPayroll[[#This Row],[fedPrefix]]&amp;CHOOSE(tbPayroll[[#This Row],[fedStatus]],"SingleHold","JointlyHold","SingleHold","HeadHold")),BBY29))/dPeriods
- IF(tbPayroll[[#This Row],[isFormSent]]="Yes",tbPayroll[[#This Row],[isFormStep3]],0),0)
+tbPayroll[[#This Row],[isFormStep4c]],dFEDRound)
)
)</f>
        <v/>
      </c>
      <c r="BBW29" s="116" t="str">
        <f>IF(tbPayroll[[#This Row],[idx]]="","",
ROUND(tbPayroll[[#This Row],[exSS]]*
IF(SUMIFS($AM29:$BMK29,$AM$3:$BMK$3,"&lt;"&amp;BBW$3,$AM$2:$BMK$2,BBW$2) +ssTax*BCM29 &lt;ssTax*ssMax,
ssTax*BCM29,
MAX(ssTax*ssMax-SUMIFS($AM29:$BMK29,$AM$3:$BMK$3,"&lt;"&amp;BBW$3,$AM$2:$BMK$2,BBW$2),0)),
2)
)</f>
        <v/>
      </c>
      <c r="BBX29" s="116" t="str">
        <f>IF(tbPayroll[[#This Row],[idx]]="","",IF(BBY29=0,0,ROUND(tbPayroll[[#This Row],[exMedi]]*mediTax*BCM29+BCG29*mediMax,2)))</f>
        <v/>
      </c>
      <c r="BBY29" s="116" t="str">
        <f ca="1">IF(tbPayroll[[#This Row],[idx]]="","",IFERROR(MATCH(BCH29,INDIRECT(tbPayroll[[#This Row],[fedPrefix]]&amp;CHOOSE(tbPayroll[[#This Row],[fedStatus]],"SingleWage","JointlyWage","SingleWage","HeadWage")),1),0))</f>
        <v/>
      </c>
      <c r="BBZ29" s="116"/>
      <c r="BCA29" s="116" t="str">
        <f>IF(tbPayroll[[#This Row],[idx]]="","",
ROUND(tbPayroll[[#This Row],[401Roth]]*IF(SUMIFS($AM29:$BMK29,$AM$3:$BMK$3,"&lt;"&amp;BCN$3,$AM$2:$BMK$2,BCN$2)+BBH29&lt;compensationCap,
BCN29,
MAX(compensationCap-SUMIFS($AM29:$BMK29,$AM$3:$BMK$3,"&lt;"&amp;BCN$3,$AM$2:$BMK$2,BCN$2),0)),2))</f>
        <v/>
      </c>
      <c r="BCB29" s="116" t="str">
        <f>IF(tbPayroll[[#This Row],[idx]]="","",
ROUND(tbPayroll[[#This Row],[401PreTax]]*IF(SUMIFS($AM29:$BMK29,$AM$3:$BMK$3,"&lt;"&amp;BCN$3,$AM$2:$BMK$2,BCN$2)+BBH29&lt;compensationCap,
BCN29,
MAX(compensationCap-SUMIFS($AM29:$BMK29,$AM$3:$BMK$3,"&lt;"&amp;BCN$3,$AM$2:$BMK$2,BCN$2),0)),2))</f>
        <v/>
      </c>
      <c r="BCC29" s="116" t="str">
        <f>IF(tbPayroll[[#This Row],[idx]]="","",
ROUND((tbPayroll[[#This Row],[401T1p]]*tbPayroll[[#This Row],[401T1Cap]]+tbPayroll[[#This Row],[401T2p]]*tbPayroll[[#This Row],[401T2Cap]])*IF(SUMIFS($AM29:$BMK29,$AM$3:$BMK$3,"&lt;"&amp;BCN$3,$AM$2:$BMK$2,BCN$2)+BBH29&lt;compensationCap,
BCN29,
MAX(compensationCap-SUMIFS($AM29:$BMK29,$AM$3:$BMK$3,"&lt;"&amp;BCN$3,$AM$2:$BMK$2,BCN$2),0)),2))</f>
        <v/>
      </c>
      <c r="BCD29" s="116" t="str">
        <f>IF(tbPayroll[[#This Row],[idx]]="","",
IF(BCC29=0,0,
ROUND(IF(SUMIFS($AM29:$BMK29,$AM$3:$BMK$3,"&lt;"&amp;BCF$3,$AM$2:$BMK$2,"&gt;="&amp;BCD$2,$AM$2:$BMK$2,"&lt;="&amp;BCF$2)+BCA29+BCB29+BCC29&lt;tbPayroll[[#This Row],[401EmperLimit]],
BCC29,
MAX((tbPayroll[[#This Row],[401EmperLimit]]-SUMIFS($AM29:$BMK29,$AM$3:$BMK$3,"&lt;"&amp;BCF$3,$AM$2:$BMK$2,"&gt;="&amp;BCD$2,$AM$2:$BMK$2,"&lt;="&amp;BCF$2)),0)),2)))</f>
        <v/>
      </c>
      <c r="BCE29" s="116" t="str">
        <f>IF(tbPayroll[[#This Row],[idx]]="","",
IF(BCB29=0,0,
ROUND(IF(SUMIFS($AM29:$BMK29,$AM$3:$BMK$3,"&lt;"&amp;BCF$3,$AM$2:$BMK$2,BCF$2)+BCA29+SUMIFS($AM29:$BMK29,$AM$3:$BMK$3,"&lt;"&amp;BCE$3,$AM$2:$BMK$2,BCE$2)+BCB29&lt;tbPayroll[[#This Row],[401ContriLimit]],
BCB29,
BCB29/(BCA29+BCB29)*
(tbPayroll[[#This Row],[401ContriLimit]]-SUMIFS($AM29:$BMK29,$AM$3:$BMK$3,"&lt;"&amp;BCF$3,$AM$2:$BMK$2,BCF$2)-SUMIFS($AM29:$BMK29,$AM$3:$BMK$3,"&lt;"&amp;BCE$3,$AM$2:$BMK$2,BCE$2))),2)))</f>
        <v/>
      </c>
      <c r="BCF29" s="116" t="str">
        <f>IF(tbPayroll[[#This Row],[idx]]="","",
IF(BCA29=0,0,
ROUND(IF(SUMIFS($AM29:$BMK29,$AM$3:$BMK$3,"&lt;"&amp;BCF$3,$AM$2:$BMK$2,BCF$2)+BCA29+SUMIFS($AM29:$BMK29,$AM$3:$BMK$3,"&lt;"&amp;BCE$3,$AM$2:$BMK$2,BCE$2)+BCB29&lt;tbPayroll[[#This Row],[401ContriLimit]],
BCA29,
BCA29/(BCA29+BCB29)*
(tbPayroll[[#This Row],[401ContriLimit]]-SUMIFS($AM29:$BMK29,$AM$3:$BMK$3,"&lt;"&amp;BCF$3,$AM$2:$BMK$2,BCF$2)-SUMIFS($AM29:$BMK29,$AM$3:$BMK$3,"&lt;"&amp;BCE$3,$AM$2:$BMK$2,BCE$2))),2)
))</f>
        <v/>
      </c>
      <c r="BCG29" s="116" t="str" cm="1">
        <f t="array" ref="BCG29">IF(tbPayroll[[#This Row],[idx]]="","",
IF(BBY29=0,0,
MAX(SUMIFS($AM29:$BMK29,$AM$3:$BMK$3,"&lt;="&amp;BCM$3,$AM$2:$BMK$2,BCM$2)-INDEX(mediAddTable,tbPayroll[[#This Row],[fedStatus]]),0)-
SUMIFS($AM29:$BMK29,$AM$3:$BMK$3,"&lt;"&amp;BCM$3,$AM$2:$BMK$2,BCG$2)
))</f>
        <v/>
      </c>
      <c r="BCH29" s="116" t="str">
        <f>IF(tbPayroll[[#This Row],[idx]]="","",
ROUND(MAX(BCL29*dPeriods+tbPayroll[[#This Row],[adjustedAmount]],0),dFEDRound))</f>
        <v/>
      </c>
      <c r="BCI29" s="116" t="str">
        <f>IF(tbPayroll[[#This Row],[idx]]="","",
ROUND(IF(hoursMode="Daily",
SUMIFS(Hours!$J28:$BDM28,Hours!$J$2:$BDM$2,"&gt;="&amp;BBK$5,Hours!$J$2:$BDM$2,"&lt;="&amp;BCN$5,Hours!$J$5:$BDM$5,dRegularName),
SUMIFS(Hours!$J28:$BDM28,Hours!$J$1:$BDM$1,BCJ$3,Hours!$J$5:$BDM$5,dRegularName)
),2))</f>
        <v/>
      </c>
      <c r="BCJ29" s="116" t="str">
        <f>IF(tbPayroll[[#This Row],[idx]]="","",
IF(hoursMode="Daily",
SUMIFS(Hours!$J28:$BDM28,Hours!$J$2:$BDM$2,"&gt;="&amp;BBK$5,Hours!$J$2:$BDM$2,"&lt;="&amp;BCN$5,Hours!$J$5:$BDM$5,dOvertimeName),
SUMIFS(Hours!$J28:$BDM28,Hours!$J$1:$BDM$1,BCJ$3,Hours!$J$5:$BDM$5,dOvertimeName)
))</f>
        <v/>
      </c>
      <c r="BCK29" s="116" t="str">
        <f>IF(tbPayroll[[#This Row],[idx]]="","",
IF(hoursMode="Daily",
SUMIFS(Hours!$J28:$BDM28,Hours!$J$2:$BDM$2,"&gt;="&amp;BBK$5,Hours!$J$2:$BDM$2,"&lt;="&amp;BCN$5,Hours!$J$5:$BDM$5,dVacationName),
SUMIFS(Hours!$J28:$BDM28,Hours!$J$1:$BDM$1,BCJ$3,Hours!$J$5:$BDM$5,dVacationName)
))</f>
        <v/>
      </c>
      <c r="BCL29" s="116" t="str">
        <f>IF(tbPayroll[[#This Row],[Employee]]="","",MAX(BCN29-tbPayroll[[#This Row],[free]]-BBL29-BCE29,0))</f>
        <v/>
      </c>
      <c r="BCM29" s="116" t="str">
        <f>IF(tbPayroll[[#This Row],[Employee]]="","",MAX(BCN29-tbPayroll[[#This Row],[free]]-BBL29,0))</f>
        <v/>
      </c>
      <c r="BCN29" s="116" t="str">
        <f>IF(tbPayroll[[#This Row],[Employee]]="","",
IF(tbPayroll[[#This Row],[employmentDate]]&gt;BCN$5,0,BBP29+BBQ29+BBR29+BBN29))</f>
        <v/>
      </c>
      <c r="BCO29" s="116" t="str">
        <f>IF(tbPayroll[[#This Row],[Employee]]="","",BCN29-SUM(BBS29:BBX29)-BBM29-BBL29-BCE29-BCF29)</f>
        <v/>
      </c>
      <c r="BCP29" s="417"/>
      <c r="BCQ29" s="192"/>
      <c r="BCR29" s="192"/>
      <c r="BCS29" s="192"/>
      <c r="BCT29" s="193"/>
      <c r="BCU29" s="116" t="str">
        <f>IF(tbPayroll[[#This Row],[Employee]]="","",
BDO29 &amp; " | " &amp; BDP29&amp; " | " &amp; BDQ29
)</f>
        <v/>
      </c>
      <c r="BCV29" s="116" t="str">
        <f>IF(tbPayroll[[#This Row],[Employee]]="","",
IF(tbPayroll[[#This Row],[employmentDate]]&gt;BDT$5,0,
ROUND(IF(tbPayroll[[#This Row],[IncomeBase]]=dSalaried,IF(BCQ29&lt;&gt;"",BCQ29,tbPayroll[[#This Row],[EmpWage]]),BDO29*IF(BCQ29&lt;&gt;"",BCQ29,tbPayroll[[#This Row],[EmpWage]])),2)))</f>
        <v/>
      </c>
      <c r="BCW29" s="116" t="str">
        <f>IF(tbPayroll[[#This Row],[Employee]]="","",
IF(tbPayroll[[#This Row],[employmentDate]]&gt;BDT$5,0,
ROUND(BDP29*tbPayroll[[#This Row],[overrrate]]*
IF(BCQ29&lt;&gt;"",BCQ29,tbPayroll[[#This Row],[EmpWage]])/IF(tbPayroll[[#This Row],[IncomeBase]]=dSalaried,MAX(tbPayroll[[#This Row],[regularwork]],1),1),2)
))</f>
        <v/>
      </c>
      <c r="BCX29" s="116" t="str">
        <f>IF(tbPayroll[[#This Row],[Employee]]="","",
IF(tbPayroll[[#This Row],[employmentDate]]&gt;BDT$5,0,
ROUND(BDQ29*
IFERROR(BCV29/BDO29,0),2
)))</f>
        <v/>
      </c>
      <c r="BCY29" s="116" t="str">
        <f>IF(tbPayroll[[#This Row],[Employee]]="","",
tbPayroll[[#This Row],[exState]]*
(tbPayroll[[#This Row],[stateAddDedu]]+ROUND(
MAX(BDR29-tbPayroll[[#This Row],[persExemp]],0)*tbPayroll[[#This Row],[stateTax]],dRound))
)</f>
        <v/>
      </c>
      <c r="BCZ29" s="116" t="str">
        <f>IF(tbPayroll[[#This Row],[Employee]]="","",
(ROUND(
MAX(BDR29-tbPayroll[[#This Row],[persExemp]],0)*tbPayroll[[#This Row],[dLocal]],dRound))
)</f>
        <v/>
      </c>
      <c r="BDA29" s="116" t="str">
        <f>IF(tbPayroll[[#This Row],[Employee]]="","",
(ROUND(
MAX(BDR29-tbPayroll[[#This Row],[persExemp]],0)*tbPayroll[[#This Row],[dCity]],dRound))
)</f>
        <v/>
      </c>
      <c r="BDB29" s="116" t="str" cm="1">
        <f t="array" aca="1" ref="BDB29" ca="1">IF(tbPayroll[[#This Row],[idx]]="","",
IF(BDE29=0,0,
ROUND(tbPayroll[[#This Row],[exFed]]*
MAX(
((BDN29-INDEX(INDIRECT(tbPayroll[[#This Row],[fedPrefix]]&amp;CHOOSE(tbPayroll[[#This Row],[fedStatus]],"SingleWage","JointlyWage","SingleWage","HeadWage")),BDE29))*
INDEX(INDIRECT(tbPayroll[[#This Row],[fedPrefix]]&amp;"Perc"),BDE29)+
INDEX(INDIRECT(tbPayroll[[#This Row],[fedPrefix]]&amp;CHOOSE(tbPayroll[[#This Row],[fedStatus]],"SingleHold","JointlyHold","SingleHold","HeadHold")),BDE29))/dPeriods
- IF(tbPayroll[[#This Row],[isFormSent]]="Yes",tbPayroll[[#This Row],[isFormStep3]],0),0)
+tbPayroll[[#This Row],[isFormStep4c]],dFEDRound)
)
)</f>
        <v/>
      </c>
      <c r="BDC29" s="116" t="str">
        <f>IF(tbPayroll[[#This Row],[idx]]="","",
ROUND(tbPayroll[[#This Row],[exSS]]*
IF(SUMIFS($AM29:$BMK29,$AM$3:$BMK$3,"&lt;"&amp;BDC$3,$AM$2:$BMK$2,BDC$2) +ssTax*BDS29 &lt;ssTax*ssMax,
ssTax*BDS29,
MAX(ssTax*ssMax-SUMIFS($AM29:$BMK29,$AM$3:$BMK$3,"&lt;"&amp;BDC$3,$AM$2:$BMK$2,BDC$2),0)),
2)
)</f>
        <v/>
      </c>
      <c r="BDD29" s="116" t="str">
        <f>IF(tbPayroll[[#This Row],[idx]]="","",IF(BDE29=0,0,ROUND(tbPayroll[[#This Row],[exMedi]]*mediTax*BDS29+BDM29*mediMax,2)))</f>
        <v/>
      </c>
      <c r="BDE29" s="116" t="str">
        <f ca="1">IF(tbPayroll[[#This Row],[idx]]="","",IFERROR(MATCH(BDN29,INDIRECT(tbPayroll[[#This Row],[fedPrefix]]&amp;CHOOSE(tbPayroll[[#This Row],[fedStatus]],"SingleWage","JointlyWage","SingleWage","HeadWage")),1),0))</f>
        <v/>
      </c>
      <c r="BDF29" s="116"/>
      <c r="BDG29" s="116" t="str">
        <f>IF(tbPayroll[[#This Row],[idx]]="","",
ROUND(tbPayroll[[#This Row],[401Roth]]*IF(SUMIFS($AM29:$BMK29,$AM$3:$BMK$3,"&lt;"&amp;BDT$3,$AM$2:$BMK$2,BDT$2)+BCN29&lt;compensationCap,
BDT29,
MAX(compensationCap-SUMIFS($AM29:$BMK29,$AM$3:$BMK$3,"&lt;"&amp;BDT$3,$AM$2:$BMK$2,BDT$2),0)),2))</f>
        <v/>
      </c>
      <c r="BDH29" s="116" t="str">
        <f>IF(tbPayroll[[#This Row],[idx]]="","",
ROUND(tbPayroll[[#This Row],[401PreTax]]*IF(SUMIFS($AM29:$BMK29,$AM$3:$BMK$3,"&lt;"&amp;BDT$3,$AM$2:$BMK$2,BDT$2)+BCN29&lt;compensationCap,
BDT29,
MAX(compensationCap-SUMIFS($AM29:$BMK29,$AM$3:$BMK$3,"&lt;"&amp;BDT$3,$AM$2:$BMK$2,BDT$2),0)),2))</f>
        <v/>
      </c>
      <c r="BDI29" s="116" t="str">
        <f>IF(tbPayroll[[#This Row],[idx]]="","",
ROUND((tbPayroll[[#This Row],[401T1p]]*tbPayroll[[#This Row],[401T1Cap]]+tbPayroll[[#This Row],[401T2p]]*tbPayroll[[#This Row],[401T2Cap]])*IF(SUMIFS($AM29:$BMK29,$AM$3:$BMK$3,"&lt;"&amp;BDT$3,$AM$2:$BMK$2,BDT$2)+BCN29&lt;compensationCap,
BDT29,
MAX(compensationCap-SUMIFS($AM29:$BMK29,$AM$3:$BMK$3,"&lt;"&amp;BDT$3,$AM$2:$BMK$2,BDT$2),0)),2))</f>
        <v/>
      </c>
      <c r="BDJ29" s="116" t="str">
        <f>IF(tbPayroll[[#This Row],[idx]]="","",
IF(BDI29=0,0,
ROUND(IF(SUMIFS($AM29:$BMK29,$AM$3:$BMK$3,"&lt;"&amp;BDL$3,$AM$2:$BMK$2,"&gt;="&amp;BDJ$2,$AM$2:$BMK$2,"&lt;="&amp;BDL$2)+BDG29+BDH29+BDI29&lt;tbPayroll[[#This Row],[401EmperLimit]],
BDI29,
MAX((tbPayroll[[#This Row],[401EmperLimit]]-SUMIFS($AM29:$BMK29,$AM$3:$BMK$3,"&lt;"&amp;BDL$3,$AM$2:$BMK$2,"&gt;="&amp;BDJ$2,$AM$2:$BMK$2,"&lt;="&amp;BDL$2)),0)),2)))</f>
        <v/>
      </c>
      <c r="BDK29" s="116" t="str">
        <f>IF(tbPayroll[[#This Row],[idx]]="","",
IF(BDH29=0,0,
ROUND(IF(SUMIFS($AM29:$BMK29,$AM$3:$BMK$3,"&lt;"&amp;BDL$3,$AM$2:$BMK$2,BDL$2)+BDG29+SUMIFS($AM29:$BMK29,$AM$3:$BMK$3,"&lt;"&amp;BDK$3,$AM$2:$BMK$2,BDK$2)+BDH29&lt;tbPayroll[[#This Row],[401ContriLimit]],
BDH29,
BDH29/(BDG29+BDH29)*
(tbPayroll[[#This Row],[401ContriLimit]]-SUMIFS($AM29:$BMK29,$AM$3:$BMK$3,"&lt;"&amp;BDL$3,$AM$2:$BMK$2,BDL$2)-SUMIFS($AM29:$BMK29,$AM$3:$BMK$3,"&lt;"&amp;BDK$3,$AM$2:$BMK$2,BDK$2))),2)))</f>
        <v/>
      </c>
      <c r="BDL29" s="116" t="str">
        <f>IF(tbPayroll[[#This Row],[idx]]="","",
IF(BDG29=0,0,
ROUND(IF(SUMIFS($AM29:$BMK29,$AM$3:$BMK$3,"&lt;"&amp;BDL$3,$AM$2:$BMK$2,BDL$2)+BDG29+SUMIFS($AM29:$BMK29,$AM$3:$BMK$3,"&lt;"&amp;BDK$3,$AM$2:$BMK$2,BDK$2)+BDH29&lt;tbPayroll[[#This Row],[401ContriLimit]],
BDG29,
BDG29/(BDG29+BDH29)*
(tbPayroll[[#This Row],[401ContriLimit]]-SUMIFS($AM29:$BMK29,$AM$3:$BMK$3,"&lt;"&amp;BDL$3,$AM$2:$BMK$2,BDL$2)-SUMIFS($AM29:$BMK29,$AM$3:$BMK$3,"&lt;"&amp;BDK$3,$AM$2:$BMK$2,BDK$2))),2)
))</f>
        <v/>
      </c>
      <c r="BDM29" s="116" t="str" cm="1">
        <f t="array" ref="BDM29">IF(tbPayroll[[#This Row],[idx]]="","",
IF(BDE29=0,0,
MAX(SUMIFS($AM29:$BMK29,$AM$3:$BMK$3,"&lt;="&amp;BDS$3,$AM$2:$BMK$2,BDS$2)-INDEX(mediAddTable,tbPayroll[[#This Row],[fedStatus]]),0)-
SUMIFS($AM29:$BMK29,$AM$3:$BMK$3,"&lt;"&amp;BDS$3,$AM$2:$BMK$2,BDM$2)
))</f>
        <v/>
      </c>
      <c r="BDN29" s="116" t="str">
        <f>IF(tbPayroll[[#This Row],[idx]]="","",
ROUND(MAX(BDR29*dPeriods+tbPayroll[[#This Row],[adjustedAmount]],0),dFEDRound))</f>
        <v/>
      </c>
      <c r="BDO29" s="116" t="str">
        <f>IF(tbPayroll[[#This Row],[idx]]="","",
ROUND(IF(hoursMode="Daily",
SUMIFS(Hours!$J28:$BDM28,Hours!$J$2:$BDM$2,"&gt;="&amp;BCQ$5,Hours!$J$2:$BDM$2,"&lt;="&amp;BDT$5,Hours!$J$5:$BDM$5,dRegularName),
SUMIFS(Hours!$J28:$BDM28,Hours!$J$1:$BDM$1,BDP$3,Hours!$J$5:$BDM$5,dRegularName)
),2))</f>
        <v/>
      </c>
      <c r="BDP29" s="116" t="str">
        <f>IF(tbPayroll[[#This Row],[idx]]="","",
IF(hoursMode="Daily",
SUMIFS(Hours!$J28:$BDM28,Hours!$J$2:$BDM$2,"&gt;="&amp;BCQ$5,Hours!$J$2:$BDM$2,"&lt;="&amp;BDT$5,Hours!$J$5:$BDM$5,dOvertimeName),
SUMIFS(Hours!$J28:$BDM28,Hours!$J$1:$BDM$1,BDP$3,Hours!$J$5:$BDM$5,dOvertimeName)
))</f>
        <v/>
      </c>
      <c r="BDQ29" s="116" t="str">
        <f>IF(tbPayroll[[#This Row],[idx]]="","",
IF(hoursMode="Daily",
SUMIFS(Hours!$J28:$BDM28,Hours!$J$2:$BDM$2,"&gt;="&amp;BCQ$5,Hours!$J$2:$BDM$2,"&lt;="&amp;BDT$5,Hours!$J$5:$BDM$5,dVacationName),
SUMIFS(Hours!$J28:$BDM28,Hours!$J$1:$BDM$1,BDP$3,Hours!$J$5:$BDM$5,dVacationName)
))</f>
        <v/>
      </c>
      <c r="BDR29" s="116" t="str">
        <f>IF(tbPayroll[[#This Row],[Employee]]="","",MAX(BDT29-tbPayroll[[#This Row],[free]]-BCR29-BDK29,0))</f>
        <v/>
      </c>
      <c r="BDS29" s="116" t="str">
        <f>IF(tbPayroll[[#This Row],[Employee]]="","",MAX(BDT29-tbPayroll[[#This Row],[free]]-BCR29,0))</f>
        <v/>
      </c>
      <c r="BDT29" s="116" t="str">
        <f>IF(tbPayroll[[#This Row],[Employee]]="","",
IF(tbPayroll[[#This Row],[employmentDate]]&gt;BDT$5,0,BCV29+BCW29+BCX29+BCT29))</f>
        <v/>
      </c>
      <c r="BDU29" s="116" t="str">
        <f>IF(tbPayroll[[#This Row],[Employee]]="","",BDT29-SUM(BCY29:BDD29)-BCS29-BCR29-BDK29-BDL29)</f>
        <v/>
      </c>
      <c r="BDV29" s="417"/>
      <c r="BDW29" s="192"/>
      <c r="BDX29" s="192"/>
      <c r="BDY29" s="192"/>
      <c r="BDZ29" s="193"/>
      <c r="BEA29" s="116" t="str">
        <f>IF(tbPayroll[[#This Row],[Employee]]="","",
BEU29 &amp; " | " &amp; BEV29&amp; " | " &amp; BEW29
)</f>
        <v/>
      </c>
      <c r="BEB29" s="116" t="str">
        <f>IF(tbPayroll[[#This Row],[Employee]]="","",
IF(tbPayroll[[#This Row],[employmentDate]]&gt;BEZ$5,0,
ROUND(IF(tbPayroll[[#This Row],[IncomeBase]]=dSalaried,IF(BDW29&lt;&gt;"",BDW29,tbPayroll[[#This Row],[EmpWage]]),BEU29*IF(BDW29&lt;&gt;"",BDW29,tbPayroll[[#This Row],[EmpWage]])),2)))</f>
        <v/>
      </c>
      <c r="BEC29" s="116" t="str">
        <f>IF(tbPayroll[[#This Row],[Employee]]="","",
IF(tbPayroll[[#This Row],[employmentDate]]&gt;BEZ$5,0,
ROUND(BEV29*tbPayroll[[#This Row],[overrrate]]*
IF(BDW29&lt;&gt;"",BDW29,tbPayroll[[#This Row],[EmpWage]])/IF(tbPayroll[[#This Row],[IncomeBase]]=dSalaried,MAX(tbPayroll[[#This Row],[regularwork]],1),1),2)
))</f>
        <v/>
      </c>
      <c r="BED29" s="116" t="str">
        <f>IF(tbPayroll[[#This Row],[Employee]]="","",
IF(tbPayroll[[#This Row],[employmentDate]]&gt;BEZ$5,0,
ROUND(BEW29*
IFERROR(BEB29/BEU29,0),2
)))</f>
        <v/>
      </c>
      <c r="BEE29" s="116" t="str">
        <f>IF(tbPayroll[[#This Row],[Employee]]="","",
tbPayroll[[#This Row],[exState]]*
(tbPayroll[[#This Row],[stateAddDedu]]+ROUND(
MAX(BEX29-tbPayroll[[#This Row],[persExemp]],0)*tbPayroll[[#This Row],[stateTax]],dRound))
)</f>
        <v/>
      </c>
      <c r="BEF29" s="116" t="str">
        <f>IF(tbPayroll[[#This Row],[Employee]]="","",
(ROUND(
MAX(BEX29-tbPayroll[[#This Row],[persExemp]],0)*tbPayroll[[#This Row],[dLocal]],dRound))
)</f>
        <v/>
      </c>
      <c r="BEG29" s="116" t="str">
        <f>IF(tbPayroll[[#This Row],[Employee]]="","",
(ROUND(
MAX(BEX29-tbPayroll[[#This Row],[persExemp]],0)*tbPayroll[[#This Row],[dCity]],dRound))
)</f>
        <v/>
      </c>
      <c r="BEH29" s="116" t="str" cm="1">
        <f t="array" aca="1" ref="BEH29" ca="1">IF(tbPayroll[[#This Row],[idx]]="","",
IF(BEK29=0,0,
ROUND(tbPayroll[[#This Row],[exFed]]*
MAX(
((BET29-INDEX(INDIRECT(tbPayroll[[#This Row],[fedPrefix]]&amp;CHOOSE(tbPayroll[[#This Row],[fedStatus]],"SingleWage","JointlyWage","SingleWage","HeadWage")),BEK29))*
INDEX(INDIRECT(tbPayroll[[#This Row],[fedPrefix]]&amp;"Perc"),BEK29)+
INDEX(INDIRECT(tbPayroll[[#This Row],[fedPrefix]]&amp;CHOOSE(tbPayroll[[#This Row],[fedStatus]],"SingleHold","JointlyHold","SingleHold","HeadHold")),BEK29))/dPeriods
- IF(tbPayroll[[#This Row],[isFormSent]]="Yes",tbPayroll[[#This Row],[isFormStep3]],0),0)
+tbPayroll[[#This Row],[isFormStep4c]],dFEDRound)
)
)</f>
        <v/>
      </c>
      <c r="BEI29" s="116" t="str">
        <f>IF(tbPayroll[[#This Row],[idx]]="","",
ROUND(tbPayroll[[#This Row],[exSS]]*
IF(SUMIFS($AM29:$BMK29,$AM$3:$BMK$3,"&lt;"&amp;BEI$3,$AM$2:$BMK$2,BEI$2) +ssTax*BEY29 &lt;ssTax*ssMax,
ssTax*BEY29,
MAX(ssTax*ssMax-SUMIFS($AM29:$BMK29,$AM$3:$BMK$3,"&lt;"&amp;BEI$3,$AM$2:$BMK$2,BEI$2),0)),
2)
)</f>
        <v/>
      </c>
      <c r="BEJ29" s="116" t="str">
        <f>IF(tbPayroll[[#This Row],[idx]]="","",IF(BEK29=0,0,ROUND(tbPayroll[[#This Row],[exMedi]]*mediTax*BEY29+BES29*mediMax,2)))</f>
        <v/>
      </c>
      <c r="BEK29" s="116" t="str">
        <f ca="1">IF(tbPayroll[[#This Row],[idx]]="","",IFERROR(MATCH(BET29,INDIRECT(tbPayroll[[#This Row],[fedPrefix]]&amp;CHOOSE(tbPayroll[[#This Row],[fedStatus]],"SingleWage","JointlyWage","SingleWage","HeadWage")),1),0))</f>
        <v/>
      </c>
      <c r="BEL29" s="116"/>
      <c r="BEM29" s="116" t="str">
        <f>IF(tbPayroll[[#This Row],[idx]]="","",
ROUND(tbPayroll[[#This Row],[401Roth]]*IF(SUMIFS($AM29:$BMK29,$AM$3:$BMK$3,"&lt;"&amp;BEZ$3,$AM$2:$BMK$2,BEZ$2)+BDT29&lt;compensationCap,
BEZ29,
MAX(compensationCap-SUMIFS($AM29:$BMK29,$AM$3:$BMK$3,"&lt;"&amp;BEZ$3,$AM$2:$BMK$2,BEZ$2),0)),2))</f>
        <v/>
      </c>
      <c r="BEN29" s="116" t="str">
        <f>IF(tbPayroll[[#This Row],[idx]]="","",
ROUND(tbPayroll[[#This Row],[401PreTax]]*IF(SUMIFS($AM29:$BMK29,$AM$3:$BMK$3,"&lt;"&amp;BEZ$3,$AM$2:$BMK$2,BEZ$2)+BDT29&lt;compensationCap,
BEZ29,
MAX(compensationCap-SUMIFS($AM29:$BMK29,$AM$3:$BMK$3,"&lt;"&amp;BEZ$3,$AM$2:$BMK$2,BEZ$2),0)),2))</f>
        <v/>
      </c>
      <c r="BEO29" s="116" t="str">
        <f>IF(tbPayroll[[#This Row],[idx]]="","",
ROUND((tbPayroll[[#This Row],[401T1p]]*tbPayroll[[#This Row],[401T1Cap]]+tbPayroll[[#This Row],[401T2p]]*tbPayroll[[#This Row],[401T2Cap]])*IF(SUMIFS($AM29:$BMK29,$AM$3:$BMK$3,"&lt;"&amp;BEZ$3,$AM$2:$BMK$2,BEZ$2)+BDT29&lt;compensationCap,
BEZ29,
MAX(compensationCap-SUMIFS($AM29:$BMK29,$AM$3:$BMK$3,"&lt;"&amp;BEZ$3,$AM$2:$BMK$2,BEZ$2),0)),2))</f>
        <v/>
      </c>
      <c r="BEP29" s="116" t="str">
        <f>IF(tbPayroll[[#This Row],[idx]]="","",
IF(BEO29=0,0,
ROUND(IF(SUMIFS($AM29:$BMK29,$AM$3:$BMK$3,"&lt;"&amp;BER$3,$AM$2:$BMK$2,"&gt;="&amp;BEP$2,$AM$2:$BMK$2,"&lt;="&amp;BER$2)+BEM29+BEN29+BEO29&lt;tbPayroll[[#This Row],[401EmperLimit]],
BEO29,
MAX((tbPayroll[[#This Row],[401EmperLimit]]-SUMIFS($AM29:$BMK29,$AM$3:$BMK$3,"&lt;"&amp;BER$3,$AM$2:$BMK$2,"&gt;="&amp;BEP$2,$AM$2:$BMK$2,"&lt;="&amp;BER$2)),0)),2)))</f>
        <v/>
      </c>
      <c r="BEQ29" s="116" t="str">
        <f>IF(tbPayroll[[#This Row],[idx]]="","",
IF(BEN29=0,0,
ROUND(IF(SUMIFS($AM29:$BMK29,$AM$3:$BMK$3,"&lt;"&amp;BER$3,$AM$2:$BMK$2,BER$2)+BEM29+SUMIFS($AM29:$BMK29,$AM$3:$BMK$3,"&lt;"&amp;BEQ$3,$AM$2:$BMK$2,BEQ$2)+BEN29&lt;tbPayroll[[#This Row],[401ContriLimit]],
BEN29,
BEN29/(BEM29+BEN29)*
(tbPayroll[[#This Row],[401ContriLimit]]-SUMIFS($AM29:$BMK29,$AM$3:$BMK$3,"&lt;"&amp;BER$3,$AM$2:$BMK$2,BER$2)-SUMIFS($AM29:$BMK29,$AM$3:$BMK$3,"&lt;"&amp;BEQ$3,$AM$2:$BMK$2,BEQ$2))),2)))</f>
        <v/>
      </c>
      <c r="BER29" s="116" t="str">
        <f>IF(tbPayroll[[#This Row],[idx]]="","",
IF(BEM29=0,0,
ROUND(IF(SUMIFS($AM29:$BMK29,$AM$3:$BMK$3,"&lt;"&amp;BER$3,$AM$2:$BMK$2,BER$2)+BEM29+SUMIFS($AM29:$BMK29,$AM$3:$BMK$3,"&lt;"&amp;BEQ$3,$AM$2:$BMK$2,BEQ$2)+BEN29&lt;tbPayroll[[#This Row],[401ContriLimit]],
BEM29,
BEM29/(BEM29+BEN29)*
(tbPayroll[[#This Row],[401ContriLimit]]-SUMIFS($AM29:$BMK29,$AM$3:$BMK$3,"&lt;"&amp;BER$3,$AM$2:$BMK$2,BER$2)-SUMIFS($AM29:$BMK29,$AM$3:$BMK$3,"&lt;"&amp;BEQ$3,$AM$2:$BMK$2,BEQ$2))),2)
))</f>
        <v/>
      </c>
      <c r="BES29" s="116" t="str" cm="1">
        <f t="array" ref="BES29">IF(tbPayroll[[#This Row],[idx]]="","",
IF(BEK29=0,0,
MAX(SUMIFS($AM29:$BMK29,$AM$3:$BMK$3,"&lt;="&amp;BEY$3,$AM$2:$BMK$2,BEY$2)-INDEX(mediAddTable,tbPayroll[[#This Row],[fedStatus]]),0)-
SUMIFS($AM29:$BMK29,$AM$3:$BMK$3,"&lt;"&amp;BEY$3,$AM$2:$BMK$2,BES$2)
))</f>
        <v/>
      </c>
      <c r="BET29" s="116" t="str">
        <f>IF(tbPayroll[[#This Row],[idx]]="","",
ROUND(MAX(BEX29*dPeriods+tbPayroll[[#This Row],[adjustedAmount]],0),dFEDRound))</f>
        <v/>
      </c>
      <c r="BEU29" s="116" t="str">
        <f>IF(tbPayroll[[#This Row],[idx]]="","",
ROUND(IF(hoursMode="Daily",
SUMIFS(Hours!$J28:$BDM28,Hours!$J$2:$BDM$2,"&gt;="&amp;BDW$5,Hours!$J$2:$BDM$2,"&lt;="&amp;BEZ$5,Hours!$J$5:$BDM$5,dRegularName),
SUMIFS(Hours!$J28:$BDM28,Hours!$J$1:$BDM$1,BEV$3,Hours!$J$5:$BDM$5,dRegularName)
),2))</f>
        <v/>
      </c>
      <c r="BEV29" s="116" t="str">
        <f>IF(tbPayroll[[#This Row],[idx]]="","",
IF(hoursMode="Daily",
SUMIFS(Hours!$J28:$BDM28,Hours!$J$2:$BDM$2,"&gt;="&amp;BDW$5,Hours!$J$2:$BDM$2,"&lt;="&amp;BEZ$5,Hours!$J$5:$BDM$5,dOvertimeName),
SUMIFS(Hours!$J28:$BDM28,Hours!$J$1:$BDM$1,BEV$3,Hours!$J$5:$BDM$5,dOvertimeName)
))</f>
        <v/>
      </c>
      <c r="BEW29" s="116" t="str">
        <f>IF(tbPayroll[[#This Row],[idx]]="","",
IF(hoursMode="Daily",
SUMIFS(Hours!$J28:$BDM28,Hours!$J$2:$BDM$2,"&gt;="&amp;BDW$5,Hours!$J$2:$BDM$2,"&lt;="&amp;BEZ$5,Hours!$J$5:$BDM$5,dVacationName),
SUMIFS(Hours!$J28:$BDM28,Hours!$J$1:$BDM$1,BEV$3,Hours!$J$5:$BDM$5,dVacationName)
))</f>
        <v/>
      </c>
      <c r="BEX29" s="116" t="str">
        <f>IF(tbPayroll[[#This Row],[Employee]]="","",MAX(BEZ29-tbPayroll[[#This Row],[free]]-BDX29-BEQ29,0))</f>
        <v/>
      </c>
      <c r="BEY29" s="116" t="str">
        <f>IF(tbPayroll[[#This Row],[Employee]]="","",MAX(BEZ29-tbPayroll[[#This Row],[free]]-BDX29,0))</f>
        <v/>
      </c>
      <c r="BEZ29" s="116" t="str">
        <f>IF(tbPayroll[[#This Row],[Employee]]="","",
IF(tbPayroll[[#This Row],[employmentDate]]&gt;BEZ$5,0,BEB29+BEC29+BED29+BDZ29))</f>
        <v/>
      </c>
      <c r="BFA29" s="116" t="str">
        <f>IF(tbPayroll[[#This Row],[Employee]]="","",BEZ29-SUM(BEE29:BEJ29)-BDY29-BDX29-BEQ29-BER29)</f>
        <v/>
      </c>
      <c r="BFB29" s="417"/>
      <c r="BFC29" s="192"/>
      <c r="BFD29" s="192"/>
      <c r="BFE29" s="192"/>
      <c r="BFF29" s="193"/>
      <c r="BFG29" s="116" t="str">
        <f>IF(tbPayroll[[#This Row],[Employee]]="","",
BGA29 &amp; " | " &amp; BGB29&amp; " | " &amp; BGC29
)</f>
        <v/>
      </c>
      <c r="BFH29" s="116" t="str">
        <f>IF(tbPayroll[[#This Row],[Employee]]="","",
IF(tbPayroll[[#This Row],[employmentDate]]&gt;BGF$5,0,
ROUND(IF(tbPayroll[[#This Row],[IncomeBase]]=dSalaried,IF(BFC29&lt;&gt;"",BFC29,tbPayroll[[#This Row],[EmpWage]]),BGA29*IF(BFC29&lt;&gt;"",BFC29,tbPayroll[[#This Row],[EmpWage]])),2)))</f>
        <v/>
      </c>
      <c r="BFI29" s="116" t="str">
        <f>IF(tbPayroll[[#This Row],[Employee]]="","",
IF(tbPayroll[[#This Row],[employmentDate]]&gt;BGF$5,0,
ROUND(BGB29*tbPayroll[[#This Row],[overrrate]]*
IF(BFC29&lt;&gt;"",BFC29,tbPayroll[[#This Row],[EmpWage]])/IF(tbPayroll[[#This Row],[IncomeBase]]=dSalaried,MAX(tbPayroll[[#This Row],[regularwork]],1),1),2)
))</f>
        <v/>
      </c>
      <c r="BFJ29" s="116" t="str">
        <f>IF(tbPayroll[[#This Row],[Employee]]="","",
IF(tbPayroll[[#This Row],[employmentDate]]&gt;BGF$5,0,
ROUND(BGC29*
IFERROR(BFH29/BGA29,0),2
)))</f>
        <v/>
      </c>
      <c r="BFK29" s="116" t="str">
        <f>IF(tbPayroll[[#This Row],[Employee]]="","",
tbPayroll[[#This Row],[exState]]*
(tbPayroll[[#This Row],[stateAddDedu]]+ROUND(
MAX(BGD29-tbPayroll[[#This Row],[persExemp]],0)*tbPayroll[[#This Row],[stateTax]],dRound))
)</f>
        <v/>
      </c>
      <c r="BFL29" s="116" t="str">
        <f>IF(tbPayroll[[#This Row],[Employee]]="","",
(ROUND(
MAX(BGD29-tbPayroll[[#This Row],[persExemp]],0)*tbPayroll[[#This Row],[dLocal]],dRound))
)</f>
        <v/>
      </c>
      <c r="BFM29" s="116" t="str">
        <f>IF(tbPayroll[[#This Row],[Employee]]="","",
(ROUND(
MAX(BGD29-tbPayroll[[#This Row],[persExemp]],0)*tbPayroll[[#This Row],[dCity]],dRound))
)</f>
        <v/>
      </c>
      <c r="BFN29" s="116" t="str" cm="1">
        <f t="array" aca="1" ref="BFN29" ca="1">IF(tbPayroll[[#This Row],[idx]]="","",
IF(BFQ29=0,0,
ROUND(tbPayroll[[#This Row],[exFed]]*
MAX(
((BFZ29-INDEX(INDIRECT(tbPayroll[[#This Row],[fedPrefix]]&amp;CHOOSE(tbPayroll[[#This Row],[fedStatus]],"SingleWage","JointlyWage","SingleWage","HeadWage")),BFQ29))*
INDEX(INDIRECT(tbPayroll[[#This Row],[fedPrefix]]&amp;"Perc"),BFQ29)+
INDEX(INDIRECT(tbPayroll[[#This Row],[fedPrefix]]&amp;CHOOSE(tbPayroll[[#This Row],[fedStatus]],"SingleHold","JointlyHold","SingleHold","HeadHold")),BFQ29))/dPeriods
- IF(tbPayroll[[#This Row],[isFormSent]]="Yes",tbPayroll[[#This Row],[isFormStep3]],0),0)
+tbPayroll[[#This Row],[isFormStep4c]],dFEDRound)
)
)</f>
        <v/>
      </c>
      <c r="BFO29" s="116" t="str">
        <f>IF(tbPayroll[[#This Row],[idx]]="","",
ROUND(tbPayroll[[#This Row],[exSS]]*
IF(SUMIFS($AM29:$BMK29,$AM$3:$BMK$3,"&lt;"&amp;BFO$3,$AM$2:$BMK$2,BFO$2) +ssTax*BGE29 &lt;ssTax*ssMax,
ssTax*BGE29,
MAX(ssTax*ssMax-SUMIFS($AM29:$BMK29,$AM$3:$BMK$3,"&lt;"&amp;BFO$3,$AM$2:$BMK$2,BFO$2),0)),
2)
)</f>
        <v/>
      </c>
      <c r="BFP29" s="116" t="str">
        <f>IF(tbPayroll[[#This Row],[idx]]="","",IF(BFQ29=0,0,ROUND(tbPayroll[[#This Row],[exMedi]]*mediTax*BGE29+BFY29*mediMax,2)))</f>
        <v/>
      </c>
      <c r="BFQ29" s="116" t="str">
        <f ca="1">IF(tbPayroll[[#This Row],[idx]]="","",IFERROR(MATCH(BFZ29,INDIRECT(tbPayroll[[#This Row],[fedPrefix]]&amp;CHOOSE(tbPayroll[[#This Row],[fedStatus]],"SingleWage","JointlyWage","SingleWage","HeadWage")),1),0))</f>
        <v/>
      </c>
      <c r="BFR29" s="116"/>
      <c r="BFS29" s="116" t="str">
        <f>IF(tbPayroll[[#This Row],[idx]]="","",
ROUND(tbPayroll[[#This Row],[401Roth]]*IF(SUMIFS($AM29:$BMK29,$AM$3:$BMK$3,"&lt;"&amp;BGF$3,$AM$2:$BMK$2,BGF$2)+BEZ29&lt;compensationCap,
BGF29,
MAX(compensationCap-SUMIFS($AM29:$BMK29,$AM$3:$BMK$3,"&lt;"&amp;BGF$3,$AM$2:$BMK$2,BGF$2),0)),2))</f>
        <v/>
      </c>
      <c r="BFT29" s="116" t="str">
        <f>IF(tbPayroll[[#This Row],[idx]]="","",
ROUND(tbPayroll[[#This Row],[401PreTax]]*IF(SUMIFS($AM29:$BMK29,$AM$3:$BMK$3,"&lt;"&amp;BGF$3,$AM$2:$BMK$2,BGF$2)+BEZ29&lt;compensationCap,
BGF29,
MAX(compensationCap-SUMIFS($AM29:$BMK29,$AM$3:$BMK$3,"&lt;"&amp;BGF$3,$AM$2:$BMK$2,BGF$2),0)),2))</f>
        <v/>
      </c>
      <c r="BFU29" s="116" t="str">
        <f>IF(tbPayroll[[#This Row],[idx]]="","",
ROUND((tbPayroll[[#This Row],[401T1p]]*tbPayroll[[#This Row],[401T1Cap]]+tbPayroll[[#This Row],[401T2p]]*tbPayroll[[#This Row],[401T2Cap]])*IF(SUMIFS($AM29:$BMK29,$AM$3:$BMK$3,"&lt;"&amp;BGF$3,$AM$2:$BMK$2,BGF$2)+BEZ29&lt;compensationCap,
BGF29,
MAX(compensationCap-SUMIFS($AM29:$BMK29,$AM$3:$BMK$3,"&lt;"&amp;BGF$3,$AM$2:$BMK$2,BGF$2),0)),2))</f>
        <v/>
      </c>
      <c r="BFV29" s="116" t="str">
        <f>IF(tbPayroll[[#This Row],[idx]]="","",
IF(BFU29=0,0,
ROUND(IF(SUMIFS($AM29:$BMK29,$AM$3:$BMK$3,"&lt;"&amp;BFX$3,$AM$2:$BMK$2,"&gt;="&amp;BFV$2,$AM$2:$BMK$2,"&lt;="&amp;BFX$2)+BFS29+BFT29+BFU29&lt;tbPayroll[[#This Row],[401EmperLimit]],
BFU29,
MAX((tbPayroll[[#This Row],[401EmperLimit]]-SUMIFS($AM29:$BMK29,$AM$3:$BMK$3,"&lt;"&amp;BFX$3,$AM$2:$BMK$2,"&gt;="&amp;BFV$2,$AM$2:$BMK$2,"&lt;="&amp;BFX$2)),0)),2)))</f>
        <v/>
      </c>
      <c r="BFW29" s="116" t="str">
        <f>IF(tbPayroll[[#This Row],[idx]]="","",
IF(BFT29=0,0,
ROUND(IF(SUMIFS($AM29:$BMK29,$AM$3:$BMK$3,"&lt;"&amp;BFX$3,$AM$2:$BMK$2,BFX$2)+BFS29+SUMIFS($AM29:$BMK29,$AM$3:$BMK$3,"&lt;"&amp;BFW$3,$AM$2:$BMK$2,BFW$2)+BFT29&lt;tbPayroll[[#This Row],[401ContriLimit]],
BFT29,
BFT29/(BFS29+BFT29)*
(tbPayroll[[#This Row],[401ContriLimit]]-SUMIFS($AM29:$BMK29,$AM$3:$BMK$3,"&lt;"&amp;BFX$3,$AM$2:$BMK$2,BFX$2)-SUMIFS($AM29:$BMK29,$AM$3:$BMK$3,"&lt;"&amp;BFW$3,$AM$2:$BMK$2,BFW$2))),2)))</f>
        <v/>
      </c>
      <c r="BFX29" s="116" t="str">
        <f>IF(tbPayroll[[#This Row],[idx]]="","",
IF(BFS29=0,0,
ROUND(IF(SUMIFS($AM29:$BMK29,$AM$3:$BMK$3,"&lt;"&amp;BFX$3,$AM$2:$BMK$2,BFX$2)+BFS29+SUMIFS($AM29:$BMK29,$AM$3:$BMK$3,"&lt;"&amp;BFW$3,$AM$2:$BMK$2,BFW$2)+BFT29&lt;tbPayroll[[#This Row],[401ContriLimit]],
BFS29,
BFS29/(BFS29+BFT29)*
(tbPayroll[[#This Row],[401ContriLimit]]-SUMIFS($AM29:$BMK29,$AM$3:$BMK$3,"&lt;"&amp;BFX$3,$AM$2:$BMK$2,BFX$2)-SUMIFS($AM29:$BMK29,$AM$3:$BMK$3,"&lt;"&amp;BFW$3,$AM$2:$BMK$2,BFW$2))),2)
))</f>
        <v/>
      </c>
      <c r="BFY29" s="116" t="str" cm="1">
        <f t="array" ref="BFY29">IF(tbPayroll[[#This Row],[idx]]="","",
IF(BFQ29=0,0,
MAX(SUMIFS($AM29:$BMK29,$AM$3:$BMK$3,"&lt;="&amp;BGE$3,$AM$2:$BMK$2,BGE$2)-INDEX(mediAddTable,tbPayroll[[#This Row],[fedStatus]]),0)-
SUMIFS($AM29:$BMK29,$AM$3:$BMK$3,"&lt;"&amp;BGE$3,$AM$2:$BMK$2,BFY$2)
))</f>
        <v/>
      </c>
      <c r="BFZ29" s="116" t="str">
        <f>IF(tbPayroll[[#This Row],[idx]]="","",
ROUND(MAX(BGD29*dPeriods+tbPayroll[[#This Row],[adjustedAmount]],0),dFEDRound))</f>
        <v/>
      </c>
      <c r="BGA29" s="116" t="str">
        <f>IF(tbPayroll[[#This Row],[idx]]="","",
ROUND(IF(hoursMode="Daily",
SUMIFS(Hours!$J28:$BDM28,Hours!$J$2:$BDM$2,"&gt;="&amp;BFC$5,Hours!$J$2:$BDM$2,"&lt;="&amp;BGF$5,Hours!$J$5:$BDM$5,dRegularName),
SUMIFS(Hours!$J28:$BDM28,Hours!$J$1:$BDM$1,BGB$3,Hours!$J$5:$BDM$5,dRegularName)
),2))</f>
        <v/>
      </c>
      <c r="BGB29" s="116" t="str">
        <f>IF(tbPayroll[[#This Row],[idx]]="","",
IF(hoursMode="Daily",
SUMIFS(Hours!$J28:$BDM28,Hours!$J$2:$BDM$2,"&gt;="&amp;BFC$5,Hours!$J$2:$BDM$2,"&lt;="&amp;BGF$5,Hours!$J$5:$BDM$5,dOvertimeName),
SUMIFS(Hours!$J28:$BDM28,Hours!$J$1:$BDM$1,BGB$3,Hours!$J$5:$BDM$5,dOvertimeName)
))</f>
        <v/>
      </c>
      <c r="BGC29" s="116" t="str">
        <f>IF(tbPayroll[[#This Row],[idx]]="","",
IF(hoursMode="Daily",
SUMIFS(Hours!$J28:$BDM28,Hours!$J$2:$BDM$2,"&gt;="&amp;BFC$5,Hours!$J$2:$BDM$2,"&lt;="&amp;BGF$5,Hours!$J$5:$BDM$5,dVacationName),
SUMIFS(Hours!$J28:$BDM28,Hours!$J$1:$BDM$1,BGB$3,Hours!$J$5:$BDM$5,dVacationName)
))</f>
        <v/>
      </c>
      <c r="BGD29" s="116" t="str">
        <f>IF(tbPayroll[[#This Row],[Employee]]="","",MAX(BGF29-tbPayroll[[#This Row],[free]]-BFD29-BFW29,0))</f>
        <v/>
      </c>
      <c r="BGE29" s="116" t="str">
        <f>IF(tbPayroll[[#This Row],[Employee]]="","",MAX(BGF29-tbPayroll[[#This Row],[free]]-BFD29,0))</f>
        <v/>
      </c>
      <c r="BGF29" s="116" t="str">
        <f>IF(tbPayroll[[#This Row],[Employee]]="","",
IF(tbPayroll[[#This Row],[employmentDate]]&gt;BGF$5,0,BFH29+BFI29+BFJ29+BFF29))</f>
        <v/>
      </c>
      <c r="BGG29" s="116" t="str">
        <f>IF(tbPayroll[[#This Row],[Employee]]="","",BGF29-SUM(BFK29:BFP29)-BFE29-BFD29-BFW29-BFX29)</f>
        <v/>
      </c>
      <c r="BGH29" s="417"/>
      <c r="BGI29" s="192"/>
      <c r="BGJ29" s="192"/>
      <c r="BGK29" s="192"/>
      <c r="BGL29" s="193"/>
      <c r="BGM29" s="116" t="str">
        <f>IF(tbPayroll[[#This Row],[Employee]]="","",
BHG29 &amp; " | " &amp; BHH29&amp; " | " &amp; BHI29
)</f>
        <v/>
      </c>
      <c r="BGN29" s="116" t="str">
        <f>IF(tbPayroll[[#This Row],[Employee]]="","",
IF(tbPayroll[[#This Row],[employmentDate]]&gt;BHL$5,0,
ROUND(IF(tbPayroll[[#This Row],[IncomeBase]]=dSalaried,IF(BGI29&lt;&gt;"",BGI29,tbPayroll[[#This Row],[EmpWage]]),BHG29*IF(BGI29&lt;&gt;"",BGI29,tbPayroll[[#This Row],[EmpWage]])),2)))</f>
        <v/>
      </c>
      <c r="BGO29" s="116" t="str">
        <f>IF(tbPayroll[[#This Row],[Employee]]="","",
IF(tbPayroll[[#This Row],[employmentDate]]&gt;BHL$5,0,
ROUND(BHH29*tbPayroll[[#This Row],[overrrate]]*
IF(BGI29&lt;&gt;"",BGI29,tbPayroll[[#This Row],[EmpWage]])/IF(tbPayroll[[#This Row],[IncomeBase]]=dSalaried,MAX(tbPayroll[[#This Row],[regularwork]],1),1),2)
))</f>
        <v/>
      </c>
      <c r="BGP29" s="116" t="str">
        <f>IF(tbPayroll[[#This Row],[Employee]]="","",
IF(tbPayroll[[#This Row],[employmentDate]]&gt;BHL$5,0,
ROUND(BHI29*
IFERROR(BGN29/BHG29,0),2
)))</f>
        <v/>
      </c>
      <c r="BGQ29" s="116" t="str">
        <f>IF(tbPayroll[[#This Row],[Employee]]="","",
tbPayroll[[#This Row],[exState]]*
(tbPayroll[[#This Row],[stateAddDedu]]+ROUND(
MAX(BHJ29-tbPayroll[[#This Row],[persExemp]],0)*tbPayroll[[#This Row],[stateTax]],dRound))
)</f>
        <v/>
      </c>
      <c r="BGR29" s="116" t="str">
        <f>IF(tbPayroll[[#This Row],[Employee]]="","",
(ROUND(
MAX(BHJ29-tbPayroll[[#This Row],[persExemp]],0)*tbPayroll[[#This Row],[dLocal]],dRound))
)</f>
        <v/>
      </c>
      <c r="BGS29" s="116" t="str">
        <f>IF(tbPayroll[[#This Row],[Employee]]="","",
(ROUND(
MAX(BHJ29-tbPayroll[[#This Row],[persExemp]],0)*tbPayroll[[#This Row],[dCity]],dRound))
)</f>
        <v/>
      </c>
      <c r="BGT29" s="116" t="str" cm="1">
        <f t="array" aca="1" ref="BGT29" ca="1">IF(tbPayroll[[#This Row],[idx]]="","",
IF(BGW29=0,0,
ROUND(tbPayroll[[#This Row],[exFed]]*
MAX(
((BHF29-INDEX(INDIRECT(tbPayroll[[#This Row],[fedPrefix]]&amp;CHOOSE(tbPayroll[[#This Row],[fedStatus]],"SingleWage","JointlyWage","SingleWage","HeadWage")),BGW29))*
INDEX(INDIRECT(tbPayroll[[#This Row],[fedPrefix]]&amp;"Perc"),BGW29)+
INDEX(INDIRECT(tbPayroll[[#This Row],[fedPrefix]]&amp;CHOOSE(tbPayroll[[#This Row],[fedStatus]],"SingleHold","JointlyHold","SingleHold","HeadHold")),BGW29))/dPeriods
- IF(tbPayroll[[#This Row],[isFormSent]]="Yes",tbPayroll[[#This Row],[isFormStep3]],0),0)
+tbPayroll[[#This Row],[isFormStep4c]],dFEDRound)
)
)</f>
        <v/>
      </c>
      <c r="BGU29" s="116" t="str">
        <f>IF(tbPayroll[[#This Row],[idx]]="","",
ROUND(tbPayroll[[#This Row],[exSS]]*
IF(SUMIFS($AM29:$BMK29,$AM$3:$BMK$3,"&lt;"&amp;BGU$3,$AM$2:$BMK$2,BGU$2) +ssTax*BHK29 &lt;ssTax*ssMax,
ssTax*BHK29,
MAX(ssTax*ssMax-SUMIFS($AM29:$BMK29,$AM$3:$BMK$3,"&lt;"&amp;BGU$3,$AM$2:$BMK$2,BGU$2),0)),
2)
)</f>
        <v/>
      </c>
      <c r="BGV29" s="116" t="str">
        <f>IF(tbPayroll[[#This Row],[idx]]="","",IF(BGW29=0,0,ROUND(tbPayroll[[#This Row],[exMedi]]*mediTax*BHK29+BHE29*mediMax,2)))</f>
        <v/>
      </c>
      <c r="BGW29" s="116" t="str">
        <f ca="1">IF(tbPayroll[[#This Row],[idx]]="","",IFERROR(MATCH(BHF29,INDIRECT(tbPayroll[[#This Row],[fedPrefix]]&amp;CHOOSE(tbPayroll[[#This Row],[fedStatus]],"SingleWage","JointlyWage","SingleWage","HeadWage")),1),0))</f>
        <v/>
      </c>
      <c r="BGX29" s="116"/>
      <c r="BGY29" s="116" t="str">
        <f>IF(tbPayroll[[#This Row],[idx]]="","",
ROUND(tbPayroll[[#This Row],[401Roth]]*IF(SUMIFS($AM29:$BMK29,$AM$3:$BMK$3,"&lt;"&amp;BHL$3,$AM$2:$BMK$2,BHL$2)+BGF29&lt;compensationCap,
BHL29,
MAX(compensationCap-SUMIFS($AM29:$BMK29,$AM$3:$BMK$3,"&lt;"&amp;BHL$3,$AM$2:$BMK$2,BHL$2),0)),2))</f>
        <v/>
      </c>
      <c r="BGZ29" s="116" t="str">
        <f>IF(tbPayroll[[#This Row],[idx]]="","",
ROUND(tbPayroll[[#This Row],[401PreTax]]*IF(SUMIFS($AM29:$BMK29,$AM$3:$BMK$3,"&lt;"&amp;BHL$3,$AM$2:$BMK$2,BHL$2)+BGF29&lt;compensationCap,
BHL29,
MAX(compensationCap-SUMIFS($AM29:$BMK29,$AM$3:$BMK$3,"&lt;"&amp;BHL$3,$AM$2:$BMK$2,BHL$2),0)),2))</f>
        <v/>
      </c>
      <c r="BHA29" s="116" t="str">
        <f>IF(tbPayroll[[#This Row],[idx]]="","",
ROUND((tbPayroll[[#This Row],[401T1p]]*tbPayroll[[#This Row],[401T1Cap]]+tbPayroll[[#This Row],[401T2p]]*tbPayroll[[#This Row],[401T2Cap]])*IF(SUMIFS($AM29:$BMK29,$AM$3:$BMK$3,"&lt;"&amp;BHL$3,$AM$2:$BMK$2,BHL$2)+BGF29&lt;compensationCap,
BHL29,
MAX(compensationCap-SUMIFS($AM29:$BMK29,$AM$3:$BMK$3,"&lt;"&amp;BHL$3,$AM$2:$BMK$2,BHL$2),0)),2))</f>
        <v/>
      </c>
      <c r="BHB29" s="116" t="str">
        <f>IF(tbPayroll[[#This Row],[idx]]="","",
IF(BHA29=0,0,
ROUND(IF(SUMIFS($AM29:$BMK29,$AM$3:$BMK$3,"&lt;"&amp;BHD$3,$AM$2:$BMK$2,"&gt;="&amp;BHB$2,$AM$2:$BMK$2,"&lt;="&amp;BHD$2)+BGY29+BGZ29+BHA29&lt;tbPayroll[[#This Row],[401EmperLimit]],
BHA29,
MAX((tbPayroll[[#This Row],[401EmperLimit]]-SUMIFS($AM29:$BMK29,$AM$3:$BMK$3,"&lt;"&amp;BHD$3,$AM$2:$BMK$2,"&gt;="&amp;BHB$2,$AM$2:$BMK$2,"&lt;="&amp;BHD$2)),0)),2)))</f>
        <v/>
      </c>
      <c r="BHC29" s="116" t="str">
        <f>IF(tbPayroll[[#This Row],[idx]]="","",
IF(BGZ29=0,0,
ROUND(IF(SUMIFS($AM29:$BMK29,$AM$3:$BMK$3,"&lt;"&amp;BHD$3,$AM$2:$BMK$2,BHD$2)+BGY29+SUMIFS($AM29:$BMK29,$AM$3:$BMK$3,"&lt;"&amp;BHC$3,$AM$2:$BMK$2,BHC$2)+BGZ29&lt;tbPayroll[[#This Row],[401ContriLimit]],
BGZ29,
BGZ29/(BGY29+BGZ29)*
(tbPayroll[[#This Row],[401ContriLimit]]-SUMIFS($AM29:$BMK29,$AM$3:$BMK$3,"&lt;"&amp;BHD$3,$AM$2:$BMK$2,BHD$2)-SUMIFS($AM29:$BMK29,$AM$3:$BMK$3,"&lt;"&amp;BHC$3,$AM$2:$BMK$2,BHC$2))),2)))</f>
        <v/>
      </c>
      <c r="BHD29" s="116" t="str">
        <f>IF(tbPayroll[[#This Row],[idx]]="","",
IF(BGY29=0,0,
ROUND(IF(SUMIFS($AM29:$BMK29,$AM$3:$BMK$3,"&lt;"&amp;BHD$3,$AM$2:$BMK$2,BHD$2)+BGY29+SUMIFS($AM29:$BMK29,$AM$3:$BMK$3,"&lt;"&amp;BHC$3,$AM$2:$BMK$2,BHC$2)+BGZ29&lt;tbPayroll[[#This Row],[401ContriLimit]],
BGY29,
BGY29/(BGY29+BGZ29)*
(tbPayroll[[#This Row],[401ContriLimit]]-SUMIFS($AM29:$BMK29,$AM$3:$BMK$3,"&lt;"&amp;BHD$3,$AM$2:$BMK$2,BHD$2)-SUMIFS($AM29:$BMK29,$AM$3:$BMK$3,"&lt;"&amp;BHC$3,$AM$2:$BMK$2,BHC$2))),2)
))</f>
        <v/>
      </c>
      <c r="BHE29" s="116" t="str" cm="1">
        <f t="array" ref="BHE29">IF(tbPayroll[[#This Row],[idx]]="","",
IF(BGW29=0,0,
MAX(SUMIFS($AM29:$BMK29,$AM$3:$BMK$3,"&lt;="&amp;BHK$3,$AM$2:$BMK$2,BHK$2)-INDEX(mediAddTable,tbPayroll[[#This Row],[fedStatus]]),0)-
SUMIFS($AM29:$BMK29,$AM$3:$BMK$3,"&lt;"&amp;BHK$3,$AM$2:$BMK$2,BHE$2)
))</f>
        <v/>
      </c>
      <c r="BHF29" s="116" t="str">
        <f>IF(tbPayroll[[#This Row],[idx]]="","",
ROUND(MAX(BHJ29*dPeriods+tbPayroll[[#This Row],[adjustedAmount]],0),dFEDRound))</f>
        <v/>
      </c>
      <c r="BHG29" s="116" t="str">
        <f>IF(tbPayroll[[#This Row],[idx]]="","",
ROUND(IF(hoursMode="Daily",
SUMIFS(Hours!$J28:$BDM28,Hours!$J$2:$BDM$2,"&gt;="&amp;BGI$5,Hours!$J$2:$BDM$2,"&lt;="&amp;BHL$5,Hours!$J$5:$BDM$5,dRegularName),
SUMIFS(Hours!$J28:$BDM28,Hours!$J$1:$BDM$1,BHH$3,Hours!$J$5:$BDM$5,dRegularName)
),2))</f>
        <v/>
      </c>
      <c r="BHH29" s="116" t="str">
        <f>IF(tbPayroll[[#This Row],[idx]]="","",
IF(hoursMode="Daily",
SUMIFS(Hours!$J28:$BDM28,Hours!$J$2:$BDM$2,"&gt;="&amp;BGI$5,Hours!$J$2:$BDM$2,"&lt;="&amp;BHL$5,Hours!$J$5:$BDM$5,dOvertimeName),
SUMIFS(Hours!$J28:$BDM28,Hours!$J$1:$BDM$1,BHH$3,Hours!$J$5:$BDM$5,dOvertimeName)
))</f>
        <v/>
      </c>
      <c r="BHI29" s="116" t="str">
        <f>IF(tbPayroll[[#This Row],[idx]]="","",
IF(hoursMode="Daily",
SUMIFS(Hours!$J28:$BDM28,Hours!$J$2:$BDM$2,"&gt;="&amp;BGI$5,Hours!$J$2:$BDM$2,"&lt;="&amp;BHL$5,Hours!$J$5:$BDM$5,dVacationName),
SUMIFS(Hours!$J28:$BDM28,Hours!$J$1:$BDM$1,BHH$3,Hours!$J$5:$BDM$5,dVacationName)
))</f>
        <v/>
      </c>
      <c r="BHJ29" s="116" t="str">
        <f>IF(tbPayroll[[#This Row],[Employee]]="","",MAX(BHL29-tbPayroll[[#This Row],[free]]-BGJ29-BHC29,0))</f>
        <v/>
      </c>
      <c r="BHK29" s="116" t="str">
        <f>IF(tbPayroll[[#This Row],[Employee]]="","",MAX(BHL29-tbPayroll[[#This Row],[free]]-BGJ29,0))</f>
        <v/>
      </c>
      <c r="BHL29" s="116" t="str">
        <f>IF(tbPayroll[[#This Row],[Employee]]="","",
IF(tbPayroll[[#This Row],[employmentDate]]&gt;BHL$5,0,BGN29+BGO29+BGP29+BGL29))</f>
        <v/>
      </c>
      <c r="BHM29" s="116" t="str">
        <f>IF(tbPayroll[[#This Row],[Employee]]="","",BHL29-SUM(BGQ29:BGV29)-BGK29-BGJ29-BHC29-BHD29)</f>
        <v/>
      </c>
      <c r="BHN29" s="417"/>
      <c r="BHO29" s="192"/>
      <c r="BHP29" s="192"/>
      <c r="BHQ29" s="192"/>
      <c r="BHR29" s="193"/>
      <c r="BHS29" s="116" t="str">
        <f>IF(tbPayroll[[#This Row],[Employee]]="","",
BIM29 &amp; " | " &amp; BIN29&amp; " | " &amp; BIO29
)</f>
        <v/>
      </c>
      <c r="BHT29" s="116" t="str">
        <f>IF(tbPayroll[[#This Row],[Employee]]="","",
IF(tbPayroll[[#This Row],[employmentDate]]&gt;BIR$5,0,
ROUND(IF(tbPayroll[[#This Row],[IncomeBase]]=dSalaried,IF(BHO29&lt;&gt;"",BHO29,tbPayroll[[#This Row],[EmpWage]]),BIM29*IF(BHO29&lt;&gt;"",BHO29,tbPayroll[[#This Row],[EmpWage]])),2)))</f>
        <v/>
      </c>
      <c r="BHU29" s="116" t="str">
        <f>IF(tbPayroll[[#This Row],[Employee]]="","",
IF(tbPayroll[[#This Row],[employmentDate]]&gt;BIR$5,0,
ROUND(BIN29*tbPayroll[[#This Row],[overrrate]]*
IF(BHO29&lt;&gt;"",BHO29,tbPayroll[[#This Row],[EmpWage]])/IF(tbPayroll[[#This Row],[IncomeBase]]=dSalaried,MAX(tbPayroll[[#This Row],[regularwork]],1),1),2)
))</f>
        <v/>
      </c>
      <c r="BHV29" s="116" t="str">
        <f>IF(tbPayroll[[#This Row],[Employee]]="","",
IF(tbPayroll[[#This Row],[employmentDate]]&gt;BIR$5,0,
ROUND(BIO29*
IFERROR(BHT29/BIM29,0),2
)))</f>
        <v/>
      </c>
      <c r="BHW29" s="116" t="str">
        <f>IF(tbPayroll[[#This Row],[Employee]]="","",
tbPayroll[[#This Row],[exState]]*
(tbPayroll[[#This Row],[stateAddDedu]]+ROUND(
MAX(BIP29-tbPayroll[[#This Row],[persExemp]],0)*tbPayroll[[#This Row],[stateTax]],dRound))
)</f>
        <v/>
      </c>
      <c r="BHX29" s="116" t="str">
        <f>IF(tbPayroll[[#This Row],[Employee]]="","",
(ROUND(
MAX(BIP29-tbPayroll[[#This Row],[persExemp]],0)*tbPayroll[[#This Row],[dLocal]],dRound))
)</f>
        <v/>
      </c>
      <c r="BHY29" s="116" t="str">
        <f>IF(tbPayroll[[#This Row],[Employee]]="","",
(ROUND(
MAX(BIP29-tbPayroll[[#This Row],[persExemp]],0)*tbPayroll[[#This Row],[dCity]],dRound))
)</f>
        <v/>
      </c>
      <c r="BHZ29" s="116" t="str" cm="1">
        <f t="array" aca="1" ref="BHZ29" ca="1">IF(tbPayroll[[#This Row],[idx]]="","",
IF(BIC29=0,0,
ROUND(tbPayroll[[#This Row],[exFed]]*
MAX(
((BIL29-INDEX(INDIRECT(tbPayroll[[#This Row],[fedPrefix]]&amp;CHOOSE(tbPayroll[[#This Row],[fedStatus]],"SingleWage","JointlyWage","SingleWage","HeadWage")),BIC29))*
INDEX(INDIRECT(tbPayroll[[#This Row],[fedPrefix]]&amp;"Perc"),BIC29)+
INDEX(INDIRECT(tbPayroll[[#This Row],[fedPrefix]]&amp;CHOOSE(tbPayroll[[#This Row],[fedStatus]],"SingleHold","JointlyHold","SingleHold","HeadHold")),BIC29))/dPeriods
- IF(tbPayroll[[#This Row],[isFormSent]]="Yes",tbPayroll[[#This Row],[isFormStep3]],0),0)
+tbPayroll[[#This Row],[isFormStep4c]],dFEDRound)
)
)</f>
        <v/>
      </c>
      <c r="BIA29" s="116" t="str">
        <f>IF(tbPayroll[[#This Row],[idx]]="","",
ROUND(tbPayroll[[#This Row],[exSS]]*
IF(SUMIFS($AM29:$BMK29,$AM$3:$BMK$3,"&lt;"&amp;BIA$3,$AM$2:$BMK$2,BIA$2) +ssTax*BIQ29 &lt;ssTax*ssMax,
ssTax*BIQ29,
MAX(ssTax*ssMax-SUMIFS($AM29:$BMK29,$AM$3:$BMK$3,"&lt;"&amp;BIA$3,$AM$2:$BMK$2,BIA$2),0)),
2)
)</f>
        <v/>
      </c>
      <c r="BIB29" s="116" t="str">
        <f>IF(tbPayroll[[#This Row],[idx]]="","",IF(BIC29=0,0,ROUND(tbPayroll[[#This Row],[exMedi]]*mediTax*BIQ29+BIK29*mediMax,2)))</f>
        <v/>
      </c>
      <c r="BIC29" s="116" t="str">
        <f ca="1">IF(tbPayroll[[#This Row],[idx]]="","",IFERROR(MATCH(BIL29,INDIRECT(tbPayroll[[#This Row],[fedPrefix]]&amp;CHOOSE(tbPayroll[[#This Row],[fedStatus]],"SingleWage","JointlyWage","SingleWage","HeadWage")),1),0))</f>
        <v/>
      </c>
      <c r="BID29" s="116"/>
      <c r="BIE29" s="116" t="str">
        <f>IF(tbPayroll[[#This Row],[idx]]="","",
ROUND(tbPayroll[[#This Row],[401Roth]]*IF(SUMIFS($AM29:$BMK29,$AM$3:$BMK$3,"&lt;"&amp;BIR$3,$AM$2:$BMK$2,BIR$2)+BHL29&lt;compensationCap,
BIR29,
MAX(compensationCap-SUMIFS($AM29:$BMK29,$AM$3:$BMK$3,"&lt;"&amp;BIR$3,$AM$2:$BMK$2,BIR$2),0)),2))</f>
        <v/>
      </c>
      <c r="BIF29" s="116" t="str">
        <f>IF(tbPayroll[[#This Row],[idx]]="","",
ROUND(tbPayroll[[#This Row],[401PreTax]]*IF(SUMIFS($AM29:$BMK29,$AM$3:$BMK$3,"&lt;"&amp;BIR$3,$AM$2:$BMK$2,BIR$2)+BHL29&lt;compensationCap,
BIR29,
MAX(compensationCap-SUMIFS($AM29:$BMK29,$AM$3:$BMK$3,"&lt;"&amp;BIR$3,$AM$2:$BMK$2,BIR$2),0)),2))</f>
        <v/>
      </c>
      <c r="BIG29" s="116" t="str">
        <f>IF(tbPayroll[[#This Row],[idx]]="","",
ROUND((tbPayroll[[#This Row],[401T1p]]*tbPayroll[[#This Row],[401T1Cap]]+tbPayroll[[#This Row],[401T2p]]*tbPayroll[[#This Row],[401T2Cap]])*IF(SUMIFS($AM29:$BMK29,$AM$3:$BMK$3,"&lt;"&amp;BIR$3,$AM$2:$BMK$2,BIR$2)+BHL29&lt;compensationCap,
BIR29,
MAX(compensationCap-SUMIFS($AM29:$BMK29,$AM$3:$BMK$3,"&lt;"&amp;BIR$3,$AM$2:$BMK$2,BIR$2),0)),2))</f>
        <v/>
      </c>
      <c r="BIH29" s="116" t="str">
        <f>IF(tbPayroll[[#This Row],[idx]]="","",
IF(BIG29=0,0,
ROUND(IF(SUMIFS($AM29:$BMK29,$AM$3:$BMK$3,"&lt;"&amp;BIJ$3,$AM$2:$BMK$2,"&gt;="&amp;BIH$2,$AM$2:$BMK$2,"&lt;="&amp;BIJ$2)+BIE29+BIF29+BIG29&lt;tbPayroll[[#This Row],[401EmperLimit]],
BIG29,
MAX((tbPayroll[[#This Row],[401EmperLimit]]-SUMIFS($AM29:$BMK29,$AM$3:$BMK$3,"&lt;"&amp;BIJ$3,$AM$2:$BMK$2,"&gt;="&amp;BIH$2,$AM$2:$BMK$2,"&lt;="&amp;BIJ$2)),0)),2)))</f>
        <v/>
      </c>
      <c r="BII29" s="116" t="str">
        <f>IF(tbPayroll[[#This Row],[idx]]="","",
IF(BIF29=0,0,
ROUND(IF(SUMIFS($AM29:$BMK29,$AM$3:$BMK$3,"&lt;"&amp;BIJ$3,$AM$2:$BMK$2,BIJ$2)+BIE29+SUMIFS($AM29:$BMK29,$AM$3:$BMK$3,"&lt;"&amp;BII$3,$AM$2:$BMK$2,BII$2)+BIF29&lt;tbPayroll[[#This Row],[401ContriLimit]],
BIF29,
BIF29/(BIE29+BIF29)*
(tbPayroll[[#This Row],[401ContriLimit]]-SUMIFS($AM29:$BMK29,$AM$3:$BMK$3,"&lt;"&amp;BIJ$3,$AM$2:$BMK$2,BIJ$2)-SUMIFS($AM29:$BMK29,$AM$3:$BMK$3,"&lt;"&amp;BII$3,$AM$2:$BMK$2,BII$2))),2)))</f>
        <v/>
      </c>
      <c r="BIJ29" s="116" t="str">
        <f>IF(tbPayroll[[#This Row],[idx]]="","",
IF(BIE29=0,0,
ROUND(IF(SUMIFS($AM29:$BMK29,$AM$3:$BMK$3,"&lt;"&amp;BIJ$3,$AM$2:$BMK$2,BIJ$2)+BIE29+SUMIFS($AM29:$BMK29,$AM$3:$BMK$3,"&lt;"&amp;BII$3,$AM$2:$BMK$2,BII$2)+BIF29&lt;tbPayroll[[#This Row],[401ContriLimit]],
BIE29,
BIE29/(BIE29+BIF29)*
(tbPayroll[[#This Row],[401ContriLimit]]-SUMIFS($AM29:$BMK29,$AM$3:$BMK$3,"&lt;"&amp;BIJ$3,$AM$2:$BMK$2,BIJ$2)-SUMIFS($AM29:$BMK29,$AM$3:$BMK$3,"&lt;"&amp;BII$3,$AM$2:$BMK$2,BII$2))),2)
))</f>
        <v/>
      </c>
      <c r="BIK29" s="116" t="str" cm="1">
        <f t="array" ref="BIK29">IF(tbPayroll[[#This Row],[idx]]="","",
IF(BIC29=0,0,
MAX(SUMIFS($AM29:$BMK29,$AM$3:$BMK$3,"&lt;="&amp;BIQ$3,$AM$2:$BMK$2,BIQ$2)-INDEX(mediAddTable,tbPayroll[[#This Row],[fedStatus]]),0)-
SUMIFS($AM29:$BMK29,$AM$3:$BMK$3,"&lt;"&amp;BIQ$3,$AM$2:$BMK$2,BIK$2)
))</f>
        <v/>
      </c>
      <c r="BIL29" s="116" t="str">
        <f>IF(tbPayroll[[#This Row],[idx]]="","",
ROUND(MAX(BIP29*dPeriods+tbPayroll[[#This Row],[adjustedAmount]],0),dFEDRound))</f>
        <v/>
      </c>
      <c r="BIM29" s="116" t="str">
        <f>IF(tbPayroll[[#This Row],[idx]]="","",
ROUND(IF(hoursMode="Daily",
SUMIFS(Hours!$J28:$BDM28,Hours!$J$2:$BDM$2,"&gt;="&amp;BHO$5,Hours!$J$2:$BDM$2,"&lt;="&amp;BIR$5,Hours!$J$5:$BDM$5,dRegularName),
SUMIFS(Hours!$J28:$BDM28,Hours!$J$1:$BDM$1,BIN$3,Hours!$J$5:$BDM$5,dRegularName)
),2))</f>
        <v/>
      </c>
      <c r="BIN29" s="116" t="str">
        <f>IF(tbPayroll[[#This Row],[idx]]="","",
IF(hoursMode="Daily",
SUMIFS(Hours!$J28:$BDM28,Hours!$J$2:$BDM$2,"&gt;="&amp;BHO$5,Hours!$J$2:$BDM$2,"&lt;="&amp;BIR$5,Hours!$J$5:$BDM$5,dOvertimeName),
SUMIFS(Hours!$J28:$BDM28,Hours!$J$1:$BDM$1,BIN$3,Hours!$J$5:$BDM$5,dOvertimeName)
))</f>
        <v/>
      </c>
      <c r="BIO29" s="116" t="str">
        <f>IF(tbPayroll[[#This Row],[idx]]="","",
IF(hoursMode="Daily",
SUMIFS(Hours!$J28:$BDM28,Hours!$J$2:$BDM$2,"&gt;="&amp;BHO$5,Hours!$J$2:$BDM$2,"&lt;="&amp;BIR$5,Hours!$J$5:$BDM$5,dVacationName),
SUMIFS(Hours!$J28:$BDM28,Hours!$J$1:$BDM$1,BIN$3,Hours!$J$5:$BDM$5,dVacationName)
))</f>
        <v/>
      </c>
      <c r="BIP29" s="116" t="str">
        <f>IF(tbPayroll[[#This Row],[Employee]]="","",MAX(BIR29-tbPayroll[[#This Row],[free]]-BHP29-BII29,0))</f>
        <v/>
      </c>
      <c r="BIQ29" s="116" t="str">
        <f>IF(tbPayroll[[#This Row],[Employee]]="","",MAX(BIR29-tbPayroll[[#This Row],[free]]-BHP29,0))</f>
        <v/>
      </c>
      <c r="BIR29" s="116" t="str">
        <f>IF(tbPayroll[[#This Row],[Employee]]="","",
IF(tbPayroll[[#This Row],[employmentDate]]&gt;BIR$5,0,BHT29+BHU29+BHV29+BHR29))</f>
        <v/>
      </c>
      <c r="BIS29" s="116" t="str">
        <f>IF(tbPayroll[[#This Row],[Employee]]="","",BIR29-SUM(BHW29:BIB29)-BHQ29-BHP29-BII29-BIJ29)</f>
        <v/>
      </c>
      <c r="BIT29" s="417"/>
      <c r="BIU29" s="192"/>
      <c r="BIV29" s="192"/>
      <c r="BIW29" s="192"/>
      <c r="BIX29" s="193"/>
      <c r="BIY29" s="116" t="str">
        <f>IF(tbPayroll[[#This Row],[Employee]]="","",
BJS29 &amp; " | " &amp; BJT29&amp; " | " &amp; BJU29
)</f>
        <v/>
      </c>
      <c r="BIZ29" s="116" t="str">
        <f>IF(tbPayroll[[#This Row],[Employee]]="","",
IF(tbPayroll[[#This Row],[employmentDate]]&gt;BJX$5,0,
ROUND(IF(tbPayroll[[#This Row],[IncomeBase]]=dSalaried,IF(BIU29&lt;&gt;"",BIU29,tbPayroll[[#This Row],[EmpWage]]),BJS29*IF(BIU29&lt;&gt;"",BIU29,tbPayroll[[#This Row],[EmpWage]])),2)))</f>
        <v/>
      </c>
      <c r="BJA29" s="116" t="str">
        <f>IF(tbPayroll[[#This Row],[Employee]]="","",
IF(tbPayroll[[#This Row],[employmentDate]]&gt;BJX$5,0,
ROUND(BJT29*tbPayroll[[#This Row],[overrrate]]*
IF(BIU29&lt;&gt;"",BIU29,tbPayroll[[#This Row],[EmpWage]])/IF(tbPayroll[[#This Row],[IncomeBase]]=dSalaried,MAX(tbPayroll[[#This Row],[regularwork]],1),1),2)
))</f>
        <v/>
      </c>
      <c r="BJB29" s="116" t="str">
        <f>IF(tbPayroll[[#This Row],[Employee]]="","",
IF(tbPayroll[[#This Row],[employmentDate]]&gt;BJX$5,0,
ROUND(BJU29*
IFERROR(BIZ29/BJS29,0),2
)))</f>
        <v/>
      </c>
      <c r="BJC29" s="116" t="str">
        <f>IF(tbPayroll[[#This Row],[Employee]]="","",
tbPayroll[[#This Row],[exState]]*
(tbPayroll[[#This Row],[stateAddDedu]]+ROUND(
MAX(BJV29-tbPayroll[[#This Row],[persExemp]],0)*tbPayroll[[#This Row],[stateTax]],dRound))
)</f>
        <v/>
      </c>
      <c r="BJD29" s="116" t="str">
        <f>IF(tbPayroll[[#This Row],[Employee]]="","",
(ROUND(
MAX(BJV29-tbPayroll[[#This Row],[persExemp]],0)*tbPayroll[[#This Row],[dLocal]],dRound))
)</f>
        <v/>
      </c>
      <c r="BJE29" s="116" t="str">
        <f>IF(tbPayroll[[#This Row],[Employee]]="","",
(ROUND(
MAX(BJV29-tbPayroll[[#This Row],[persExemp]],0)*tbPayroll[[#This Row],[dCity]],dRound))
)</f>
        <v/>
      </c>
      <c r="BJF29" s="116" t="str" cm="1">
        <f t="array" aca="1" ref="BJF29" ca="1">IF(tbPayroll[[#This Row],[idx]]="","",
IF(BJI29=0,0,
ROUND(tbPayroll[[#This Row],[exFed]]*
MAX(
((BJR29-INDEX(INDIRECT(tbPayroll[[#This Row],[fedPrefix]]&amp;CHOOSE(tbPayroll[[#This Row],[fedStatus]],"SingleWage","JointlyWage","SingleWage","HeadWage")),BJI29))*
INDEX(INDIRECT(tbPayroll[[#This Row],[fedPrefix]]&amp;"Perc"),BJI29)+
INDEX(INDIRECT(tbPayroll[[#This Row],[fedPrefix]]&amp;CHOOSE(tbPayroll[[#This Row],[fedStatus]],"SingleHold","JointlyHold","SingleHold","HeadHold")),BJI29))/dPeriods
- IF(tbPayroll[[#This Row],[isFormSent]]="Yes",tbPayroll[[#This Row],[isFormStep3]],0),0)
+tbPayroll[[#This Row],[isFormStep4c]],dFEDRound)
)
)</f>
        <v/>
      </c>
      <c r="BJG29" s="116" t="str">
        <f>IF(tbPayroll[[#This Row],[idx]]="","",
ROUND(tbPayroll[[#This Row],[exSS]]*
IF(SUMIFS($AM29:$BMK29,$AM$3:$BMK$3,"&lt;"&amp;BJG$3,$AM$2:$BMK$2,BJG$2) +ssTax*BJW29 &lt;ssTax*ssMax,
ssTax*BJW29,
MAX(ssTax*ssMax-SUMIFS($AM29:$BMK29,$AM$3:$BMK$3,"&lt;"&amp;BJG$3,$AM$2:$BMK$2,BJG$2),0)),
2)
)</f>
        <v/>
      </c>
      <c r="BJH29" s="116" t="str">
        <f>IF(tbPayroll[[#This Row],[idx]]="","",IF(BJI29=0,0,ROUND(tbPayroll[[#This Row],[exMedi]]*mediTax*BJW29+BJQ29*mediMax,2)))</f>
        <v/>
      </c>
      <c r="BJI29" s="116" t="str">
        <f ca="1">IF(tbPayroll[[#This Row],[idx]]="","",IFERROR(MATCH(BJR29,INDIRECT(tbPayroll[[#This Row],[fedPrefix]]&amp;CHOOSE(tbPayroll[[#This Row],[fedStatus]],"SingleWage","JointlyWage","SingleWage","HeadWage")),1),0))</f>
        <v/>
      </c>
      <c r="BJJ29" s="116"/>
      <c r="BJK29" s="116" t="str">
        <f>IF(tbPayroll[[#This Row],[idx]]="","",
ROUND(tbPayroll[[#This Row],[401Roth]]*IF(SUMIFS($AM29:$BMK29,$AM$3:$BMK$3,"&lt;"&amp;BJX$3,$AM$2:$BMK$2,BJX$2)+BIR29&lt;compensationCap,
BJX29,
MAX(compensationCap-SUMIFS($AM29:$BMK29,$AM$3:$BMK$3,"&lt;"&amp;BJX$3,$AM$2:$BMK$2,BJX$2),0)),2))</f>
        <v/>
      </c>
      <c r="BJL29" s="116" t="str">
        <f>IF(tbPayroll[[#This Row],[idx]]="","",
ROUND(tbPayroll[[#This Row],[401PreTax]]*IF(SUMIFS($AM29:$BMK29,$AM$3:$BMK$3,"&lt;"&amp;BJX$3,$AM$2:$BMK$2,BJX$2)+BIR29&lt;compensationCap,
BJX29,
MAX(compensationCap-SUMIFS($AM29:$BMK29,$AM$3:$BMK$3,"&lt;"&amp;BJX$3,$AM$2:$BMK$2,BJX$2),0)),2))</f>
        <v/>
      </c>
      <c r="BJM29" s="116" t="str">
        <f>IF(tbPayroll[[#This Row],[idx]]="","",
ROUND((tbPayroll[[#This Row],[401T1p]]*tbPayroll[[#This Row],[401T1Cap]]+tbPayroll[[#This Row],[401T2p]]*tbPayroll[[#This Row],[401T2Cap]])*IF(SUMIFS($AM29:$BMK29,$AM$3:$BMK$3,"&lt;"&amp;BJX$3,$AM$2:$BMK$2,BJX$2)+BIR29&lt;compensationCap,
BJX29,
MAX(compensationCap-SUMIFS($AM29:$BMK29,$AM$3:$BMK$3,"&lt;"&amp;BJX$3,$AM$2:$BMK$2,BJX$2),0)),2))</f>
        <v/>
      </c>
      <c r="BJN29" s="116" t="str">
        <f>IF(tbPayroll[[#This Row],[idx]]="","",
IF(BJM29=0,0,
ROUND(IF(SUMIFS($AM29:$BMK29,$AM$3:$BMK$3,"&lt;"&amp;BJP$3,$AM$2:$BMK$2,"&gt;="&amp;BJN$2,$AM$2:$BMK$2,"&lt;="&amp;BJP$2)+BJK29+BJL29+BJM29&lt;tbPayroll[[#This Row],[401EmperLimit]],
BJM29,
MAX((tbPayroll[[#This Row],[401EmperLimit]]-SUMIFS($AM29:$BMK29,$AM$3:$BMK$3,"&lt;"&amp;BJP$3,$AM$2:$BMK$2,"&gt;="&amp;BJN$2,$AM$2:$BMK$2,"&lt;="&amp;BJP$2)),0)),2)))</f>
        <v/>
      </c>
      <c r="BJO29" s="116" t="str">
        <f>IF(tbPayroll[[#This Row],[idx]]="","",
IF(BJL29=0,0,
ROUND(IF(SUMIFS($AM29:$BMK29,$AM$3:$BMK$3,"&lt;"&amp;BJP$3,$AM$2:$BMK$2,BJP$2)+BJK29+SUMIFS($AM29:$BMK29,$AM$3:$BMK$3,"&lt;"&amp;BJO$3,$AM$2:$BMK$2,BJO$2)+BJL29&lt;tbPayroll[[#This Row],[401ContriLimit]],
BJL29,
BJL29/(BJK29+BJL29)*
(tbPayroll[[#This Row],[401ContriLimit]]-SUMIFS($AM29:$BMK29,$AM$3:$BMK$3,"&lt;"&amp;BJP$3,$AM$2:$BMK$2,BJP$2)-SUMIFS($AM29:$BMK29,$AM$3:$BMK$3,"&lt;"&amp;BJO$3,$AM$2:$BMK$2,BJO$2))),2)))</f>
        <v/>
      </c>
      <c r="BJP29" s="116" t="str">
        <f>IF(tbPayroll[[#This Row],[idx]]="","",
IF(BJK29=0,0,
ROUND(IF(SUMIFS($AM29:$BMK29,$AM$3:$BMK$3,"&lt;"&amp;BJP$3,$AM$2:$BMK$2,BJP$2)+BJK29+SUMIFS($AM29:$BMK29,$AM$3:$BMK$3,"&lt;"&amp;BJO$3,$AM$2:$BMK$2,BJO$2)+BJL29&lt;tbPayroll[[#This Row],[401ContriLimit]],
BJK29,
BJK29/(BJK29+BJL29)*
(tbPayroll[[#This Row],[401ContriLimit]]-SUMIFS($AM29:$BMK29,$AM$3:$BMK$3,"&lt;"&amp;BJP$3,$AM$2:$BMK$2,BJP$2)-SUMIFS($AM29:$BMK29,$AM$3:$BMK$3,"&lt;"&amp;BJO$3,$AM$2:$BMK$2,BJO$2))),2)
))</f>
        <v/>
      </c>
      <c r="BJQ29" s="116" t="str" cm="1">
        <f t="array" ref="BJQ29">IF(tbPayroll[[#This Row],[idx]]="","",
IF(BJI29=0,0,
MAX(SUMIFS($AM29:$BMK29,$AM$3:$BMK$3,"&lt;="&amp;BJW$3,$AM$2:$BMK$2,BJW$2)-INDEX(mediAddTable,tbPayroll[[#This Row],[fedStatus]]),0)-
SUMIFS($AM29:$BMK29,$AM$3:$BMK$3,"&lt;"&amp;BJW$3,$AM$2:$BMK$2,BJQ$2)
))</f>
        <v/>
      </c>
      <c r="BJR29" s="116" t="str">
        <f>IF(tbPayroll[[#This Row],[idx]]="","",
ROUND(MAX(BJV29*dPeriods+tbPayroll[[#This Row],[adjustedAmount]],0),dFEDRound))</f>
        <v/>
      </c>
      <c r="BJS29" s="116" t="str">
        <f>IF(tbPayroll[[#This Row],[idx]]="","",
ROUND(IF(hoursMode="Daily",
SUMIFS(Hours!$J28:$BDM28,Hours!$J$2:$BDM$2,"&gt;="&amp;BIU$5,Hours!$J$2:$BDM$2,"&lt;="&amp;BJX$5,Hours!$J$5:$BDM$5,dRegularName),
SUMIFS(Hours!$J28:$BDM28,Hours!$J$1:$BDM$1,BJT$3,Hours!$J$5:$BDM$5,dRegularName)
),2))</f>
        <v/>
      </c>
      <c r="BJT29" s="116" t="str">
        <f>IF(tbPayroll[[#This Row],[idx]]="","",
IF(hoursMode="Daily",
SUMIFS(Hours!$J28:$BDM28,Hours!$J$2:$BDM$2,"&gt;="&amp;BIU$5,Hours!$J$2:$BDM$2,"&lt;="&amp;BJX$5,Hours!$J$5:$BDM$5,dOvertimeName),
SUMIFS(Hours!$J28:$BDM28,Hours!$J$1:$BDM$1,BJT$3,Hours!$J$5:$BDM$5,dOvertimeName)
))</f>
        <v/>
      </c>
      <c r="BJU29" s="116" t="str">
        <f>IF(tbPayroll[[#This Row],[idx]]="","",
IF(hoursMode="Daily",
SUMIFS(Hours!$J28:$BDM28,Hours!$J$2:$BDM$2,"&gt;="&amp;BIU$5,Hours!$J$2:$BDM$2,"&lt;="&amp;BJX$5,Hours!$J$5:$BDM$5,dVacationName),
SUMIFS(Hours!$J28:$BDM28,Hours!$J$1:$BDM$1,BJT$3,Hours!$J$5:$BDM$5,dVacationName)
))</f>
        <v/>
      </c>
      <c r="BJV29" s="116" t="str">
        <f>IF(tbPayroll[[#This Row],[Employee]]="","",MAX(BJX29-tbPayroll[[#This Row],[free]]-BIV29-BJO29,0))</f>
        <v/>
      </c>
      <c r="BJW29" s="116" t="str">
        <f>IF(tbPayroll[[#This Row],[Employee]]="","",MAX(BJX29-tbPayroll[[#This Row],[free]]-BIV29,0))</f>
        <v/>
      </c>
      <c r="BJX29" s="116" t="str">
        <f>IF(tbPayroll[[#This Row],[Employee]]="","",
IF(tbPayroll[[#This Row],[employmentDate]]&gt;BJX$5,0,BIZ29+BJA29+BJB29+BIX29))</f>
        <v/>
      </c>
      <c r="BJY29" s="116" t="str">
        <f>IF(tbPayroll[[#This Row],[Employee]]="","",BJX29-SUM(BJC29:BJH29)-BIW29-BIV29-BJO29-BJP29)</f>
        <v/>
      </c>
      <c r="BJZ29" s="417"/>
      <c r="BKA29" s="192"/>
      <c r="BKB29" s="192"/>
      <c r="BKC29" s="192"/>
      <c r="BKD29" s="193"/>
      <c r="BKE29" s="116" t="str">
        <f>IF(tbPayroll[[#This Row],[Employee]]="","",
BKY29 &amp; " | " &amp; BKZ29&amp; " | " &amp; BLA29
)</f>
        <v/>
      </c>
      <c r="BKF29" s="116" t="str">
        <f>IF(tbPayroll[[#This Row],[Employee]]="","",
IF(tbPayroll[[#This Row],[employmentDate]]&gt;BLD$5,0,
ROUND(IF(tbPayroll[[#This Row],[IncomeBase]]=dSalaried,IF(BKA29&lt;&gt;"",BKA29,tbPayroll[[#This Row],[EmpWage]]),BKY29*IF(BKA29&lt;&gt;"",BKA29,tbPayroll[[#This Row],[EmpWage]])),2)))</f>
        <v/>
      </c>
      <c r="BKG29" s="116" t="str">
        <f>IF(tbPayroll[[#This Row],[Employee]]="","",
IF(tbPayroll[[#This Row],[employmentDate]]&gt;BLD$5,0,
ROUND(BKZ29*tbPayroll[[#This Row],[overrrate]]*
IF(BKA29&lt;&gt;"",BKA29,tbPayroll[[#This Row],[EmpWage]])/IF(tbPayroll[[#This Row],[IncomeBase]]=dSalaried,MAX(tbPayroll[[#This Row],[regularwork]],1),1),2)
))</f>
        <v/>
      </c>
      <c r="BKH29" s="116" t="str">
        <f>IF(tbPayroll[[#This Row],[Employee]]="","",
IF(tbPayroll[[#This Row],[employmentDate]]&gt;BLD$5,0,
ROUND(BLA29*
IFERROR(BKF29/BKY29,0),2
)))</f>
        <v/>
      </c>
      <c r="BKI29" s="116" t="str">
        <f>IF(tbPayroll[[#This Row],[Employee]]="","",
tbPayroll[[#This Row],[exState]]*
(tbPayroll[[#This Row],[stateAddDedu]]+ROUND(
MAX(BLB29-tbPayroll[[#This Row],[persExemp]],0)*tbPayroll[[#This Row],[stateTax]],dRound))
)</f>
        <v/>
      </c>
      <c r="BKJ29" s="116" t="str">
        <f>IF(tbPayroll[[#This Row],[Employee]]="","",
(ROUND(
MAX(BLB29-tbPayroll[[#This Row],[persExemp]],0)*tbPayroll[[#This Row],[dLocal]],dRound))
)</f>
        <v/>
      </c>
      <c r="BKK29" s="116" t="str">
        <f>IF(tbPayroll[[#This Row],[Employee]]="","",
(ROUND(
MAX(BLB29-tbPayroll[[#This Row],[persExemp]],0)*tbPayroll[[#This Row],[dCity]],dRound))
)</f>
        <v/>
      </c>
      <c r="BKL29" s="116" t="str" cm="1">
        <f t="array" aca="1" ref="BKL29" ca="1">IF(tbPayroll[[#This Row],[idx]]="","",
IF(BKO29=0,0,
ROUND(tbPayroll[[#This Row],[exFed]]*
MAX(
((BKX29-INDEX(INDIRECT(tbPayroll[[#This Row],[fedPrefix]]&amp;CHOOSE(tbPayroll[[#This Row],[fedStatus]],"SingleWage","JointlyWage","SingleWage","HeadWage")),BKO29))*
INDEX(INDIRECT(tbPayroll[[#This Row],[fedPrefix]]&amp;"Perc"),BKO29)+
INDEX(INDIRECT(tbPayroll[[#This Row],[fedPrefix]]&amp;CHOOSE(tbPayroll[[#This Row],[fedStatus]],"SingleHold","JointlyHold","SingleHold","HeadHold")),BKO29))/dPeriods
- IF(tbPayroll[[#This Row],[isFormSent]]="Yes",tbPayroll[[#This Row],[isFormStep3]],0),0)
+tbPayroll[[#This Row],[isFormStep4c]],dFEDRound)
)
)</f>
        <v/>
      </c>
      <c r="BKM29" s="116" t="str">
        <f>IF(tbPayroll[[#This Row],[idx]]="","",
ROUND(tbPayroll[[#This Row],[exSS]]*
IF(SUMIFS($AM29:$BMK29,$AM$3:$BMK$3,"&lt;"&amp;BKM$3,$AM$2:$BMK$2,BKM$2) +ssTax*BLC29 &lt;ssTax*ssMax,
ssTax*BLC29,
MAX(ssTax*ssMax-SUMIFS($AM29:$BMK29,$AM$3:$BMK$3,"&lt;"&amp;BKM$3,$AM$2:$BMK$2,BKM$2),0)),
2)
)</f>
        <v/>
      </c>
      <c r="BKN29" s="116" t="str">
        <f>IF(tbPayroll[[#This Row],[idx]]="","",IF(BKO29=0,0,ROUND(tbPayroll[[#This Row],[exMedi]]*mediTax*BLC29+BKW29*mediMax,2)))</f>
        <v/>
      </c>
      <c r="BKO29" s="116" t="str">
        <f ca="1">IF(tbPayroll[[#This Row],[idx]]="","",IFERROR(MATCH(BKX29,INDIRECT(tbPayroll[[#This Row],[fedPrefix]]&amp;CHOOSE(tbPayroll[[#This Row],[fedStatus]],"SingleWage","JointlyWage","SingleWage","HeadWage")),1),0))</f>
        <v/>
      </c>
      <c r="BKP29" s="116"/>
      <c r="BKQ29" s="116" t="str">
        <f>IF(tbPayroll[[#This Row],[idx]]="","",
ROUND(tbPayroll[[#This Row],[401Roth]]*IF(SUMIFS($AM29:$BMK29,$AM$3:$BMK$3,"&lt;"&amp;BLD$3,$AM$2:$BMK$2,BLD$2)+BJX29&lt;compensationCap,
BLD29,
MAX(compensationCap-SUMIFS($AM29:$BMK29,$AM$3:$BMK$3,"&lt;"&amp;BLD$3,$AM$2:$BMK$2,BLD$2),0)),2))</f>
        <v/>
      </c>
      <c r="BKR29" s="116" t="str">
        <f>IF(tbPayroll[[#This Row],[idx]]="","",
ROUND(tbPayroll[[#This Row],[401PreTax]]*IF(SUMIFS($AM29:$BMK29,$AM$3:$BMK$3,"&lt;"&amp;BLD$3,$AM$2:$BMK$2,BLD$2)+BJX29&lt;compensationCap,
BLD29,
MAX(compensationCap-SUMIFS($AM29:$BMK29,$AM$3:$BMK$3,"&lt;"&amp;BLD$3,$AM$2:$BMK$2,BLD$2),0)),2))</f>
        <v/>
      </c>
      <c r="BKS29" s="116" t="str">
        <f>IF(tbPayroll[[#This Row],[idx]]="","",
ROUND((tbPayroll[[#This Row],[401T1p]]*tbPayroll[[#This Row],[401T1Cap]]+tbPayroll[[#This Row],[401T2p]]*tbPayroll[[#This Row],[401T2Cap]])*IF(SUMIFS($AM29:$BMK29,$AM$3:$BMK$3,"&lt;"&amp;BLD$3,$AM$2:$BMK$2,BLD$2)+BJX29&lt;compensationCap,
BLD29,
MAX(compensationCap-SUMIFS($AM29:$BMK29,$AM$3:$BMK$3,"&lt;"&amp;BLD$3,$AM$2:$BMK$2,BLD$2),0)),2))</f>
        <v/>
      </c>
      <c r="BKT29" s="116" t="str">
        <f>IF(tbPayroll[[#This Row],[idx]]="","",
IF(BKS29=0,0,
ROUND(IF(SUMIFS($AM29:$BMK29,$AM$3:$BMK$3,"&lt;"&amp;BKV$3,$AM$2:$BMK$2,"&gt;="&amp;BKT$2,$AM$2:$BMK$2,"&lt;="&amp;BKV$2)+BKQ29+BKR29+BKS29&lt;tbPayroll[[#This Row],[401EmperLimit]],
BKS29,
MAX((tbPayroll[[#This Row],[401EmperLimit]]-SUMIFS($AM29:$BMK29,$AM$3:$BMK$3,"&lt;"&amp;BKV$3,$AM$2:$BMK$2,"&gt;="&amp;BKT$2,$AM$2:$BMK$2,"&lt;="&amp;BKV$2)),0)),2)))</f>
        <v/>
      </c>
      <c r="BKU29" s="116" t="str">
        <f>IF(tbPayroll[[#This Row],[idx]]="","",
IF(BKR29=0,0,
ROUND(IF(SUMIFS($AM29:$BMK29,$AM$3:$BMK$3,"&lt;"&amp;BKV$3,$AM$2:$BMK$2,BKV$2)+BKQ29+SUMIFS($AM29:$BMK29,$AM$3:$BMK$3,"&lt;"&amp;BKU$3,$AM$2:$BMK$2,BKU$2)+BKR29&lt;tbPayroll[[#This Row],[401ContriLimit]],
BKR29,
BKR29/(BKQ29+BKR29)*
(tbPayroll[[#This Row],[401ContriLimit]]-SUMIFS($AM29:$BMK29,$AM$3:$BMK$3,"&lt;"&amp;BKV$3,$AM$2:$BMK$2,BKV$2)-SUMIFS($AM29:$BMK29,$AM$3:$BMK$3,"&lt;"&amp;BKU$3,$AM$2:$BMK$2,BKU$2))),2)))</f>
        <v/>
      </c>
      <c r="BKV29" s="116" t="str">
        <f>IF(tbPayroll[[#This Row],[idx]]="","",
IF(BKQ29=0,0,
ROUND(IF(SUMIFS($AM29:$BMK29,$AM$3:$BMK$3,"&lt;"&amp;BKV$3,$AM$2:$BMK$2,BKV$2)+BKQ29+SUMIFS($AM29:$BMK29,$AM$3:$BMK$3,"&lt;"&amp;BKU$3,$AM$2:$BMK$2,BKU$2)+BKR29&lt;tbPayroll[[#This Row],[401ContriLimit]],
BKQ29,
BKQ29/(BKQ29+BKR29)*
(tbPayroll[[#This Row],[401ContriLimit]]-SUMIFS($AM29:$BMK29,$AM$3:$BMK$3,"&lt;"&amp;BKV$3,$AM$2:$BMK$2,BKV$2)-SUMIFS($AM29:$BMK29,$AM$3:$BMK$3,"&lt;"&amp;BKU$3,$AM$2:$BMK$2,BKU$2))),2)
))</f>
        <v/>
      </c>
      <c r="BKW29" s="116" t="str" cm="1">
        <f t="array" ref="BKW29">IF(tbPayroll[[#This Row],[idx]]="","",
IF(BKO29=0,0,
MAX(SUMIFS($AM29:$BMK29,$AM$3:$BMK$3,"&lt;="&amp;BLC$3,$AM$2:$BMK$2,BLC$2)-INDEX(mediAddTable,tbPayroll[[#This Row],[fedStatus]]),0)-
SUMIFS($AM29:$BMK29,$AM$3:$BMK$3,"&lt;"&amp;BLC$3,$AM$2:$BMK$2,BKW$2)
))</f>
        <v/>
      </c>
      <c r="BKX29" s="116" t="str">
        <f>IF(tbPayroll[[#This Row],[idx]]="","",
ROUND(MAX(BLB29*dPeriods+tbPayroll[[#This Row],[adjustedAmount]],0),dFEDRound))</f>
        <v/>
      </c>
      <c r="BKY29" s="116" t="str">
        <f>IF(tbPayroll[[#This Row],[idx]]="","",
ROUND(IF(hoursMode="Daily",
SUMIFS(Hours!$J28:$BDM28,Hours!$J$2:$BDM$2,"&gt;="&amp;BKA$5,Hours!$J$2:$BDM$2,"&lt;="&amp;BLD$5,Hours!$J$5:$BDM$5,dRegularName),
SUMIFS(Hours!$J28:$BDM28,Hours!$J$1:$BDM$1,BKZ$3,Hours!$J$5:$BDM$5,dRegularName)
),2))</f>
        <v/>
      </c>
      <c r="BKZ29" s="116" t="str">
        <f>IF(tbPayroll[[#This Row],[idx]]="","",
IF(hoursMode="Daily",
SUMIFS(Hours!$J28:$BDM28,Hours!$J$2:$BDM$2,"&gt;="&amp;BKA$5,Hours!$J$2:$BDM$2,"&lt;="&amp;BLD$5,Hours!$J$5:$BDM$5,dOvertimeName),
SUMIFS(Hours!$J28:$BDM28,Hours!$J$1:$BDM$1,BKZ$3,Hours!$J$5:$BDM$5,dOvertimeName)
))</f>
        <v/>
      </c>
      <c r="BLA29" s="116" t="str">
        <f>IF(tbPayroll[[#This Row],[idx]]="","",
IF(hoursMode="Daily",
SUMIFS(Hours!$J28:$BDM28,Hours!$J$2:$BDM$2,"&gt;="&amp;BKA$5,Hours!$J$2:$BDM$2,"&lt;="&amp;BLD$5,Hours!$J$5:$BDM$5,dVacationName),
SUMIFS(Hours!$J28:$BDM28,Hours!$J$1:$BDM$1,BKZ$3,Hours!$J$5:$BDM$5,dVacationName)
))</f>
        <v/>
      </c>
      <c r="BLB29" s="116" t="str">
        <f>IF(tbPayroll[[#This Row],[Employee]]="","",MAX(BLD29-tbPayroll[[#This Row],[free]]-BKB29-BKU29,0))</f>
        <v/>
      </c>
      <c r="BLC29" s="116" t="str">
        <f>IF(tbPayroll[[#This Row],[Employee]]="","",MAX(BLD29-tbPayroll[[#This Row],[free]]-BKB29,0))</f>
        <v/>
      </c>
      <c r="BLD29" s="116" t="str">
        <f>IF(tbPayroll[[#This Row],[Employee]]="","",
IF(tbPayroll[[#This Row],[employmentDate]]&gt;BLD$5,0,BKF29+BKG29+BKH29+BKD29))</f>
        <v/>
      </c>
      <c r="BLE29" s="116" t="str">
        <f>IF(tbPayroll[[#This Row],[Employee]]="","",BLD29-SUM(BKI29:BKN29)-BKC29-BKB29-BKU29-BKV29)</f>
        <v/>
      </c>
      <c r="BLF29" s="417"/>
      <c r="BLG29" s="192"/>
      <c r="BLH29" s="192"/>
      <c r="BLI29" s="192"/>
      <c r="BLJ29" s="193"/>
      <c r="BLK29" s="116" t="str">
        <f>IF(tbPayroll[[#This Row],[Employee]]="","",
BME29 &amp; " | " &amp; BMF29&amp; " | " &amp; BMG29
)</f>
        <v/>
      </c>
      <c r="BLL29" s="116" t="str">
        <f>IF(tbPayroll[[#This Row],[Employee]]="","",
IF(tbPayroll[[#This Row],[employmentDate]]&gt;BMJ$5,0,
ROUND(IF(tbPayroll[[#This Row],[IncomeBase]]=dSalaried,IF(BLG29&lt;&gt;"",BLG29,tbPayroll[[#This Row],[EmpWage]]),BME29*IF(BLG29&lt;&gt;"",BLG29,tbPayroll[[#This Row],[EmpWage]])),2)))</f>
        <v/>
      </c>
      <c r="BLM29" s="116" t="str">
        <f>IF(tbPayroll[[#This Row],[Employee]]="","",
IF(tbPayroll[[#This Row],[employmentDate]]&gt;BMJ$5,0,
ROUND(BMF29*tbPayroll[[#This Row],[overrrate]]*
IF(BLG29&lt;&gt;"",BLG29,tbPayroll[[#This Row],[EmpWage]])/IF(tbPayroll[[#This Row],[IncomeBase]]=dSalaried,MAX(tbPayroll[[#This Row],[regularwork]],1),1),2)
))</f>
        <v/>
      </c>
      <c r="BLN29" s="116" t="str">
        <f>IF(tbPayroll[[#This Row],[Employee]]="","",
IF(tbPayroll[[#This Row],[employmentDate]]&gt;BMJ$5,0,
ROUND(BMG29*
IFERROR(BLL29/BME29,0),2
)))</f>
        <v/>
      </c>
      <c r="BLO29" s="116" t="str">
        <f>IF(tbPayroll[[#This Row],[Employee]]="","",
tbPayroll[[#This Row],[exState]]*
(tbPayroll[[#This Row],[stateAddDedu]]+ROUND(
MAX(BMH29-tbPayroll[[#This Row],[persExemp]],0)*tbPayroll[[#This Row],[stateTax]],dRound))
)</f>
        <v/>
      </c>
      <c r="BLP29" s="116" t="str">
        <f>IF(tbPayroll[[#This Row],[Employee]]="","",
(ROUND(
MAX(BMH29-tbPayroll[[#This Row],[persExemp]],0)*tbPayroll[[#This Row],[dLocal]],dRound))
)</f>
        <v/>
      </c>
      <c r="BLQ29" s="116" t="str">
        <f>IF(tbPayroll[[#This Row],[Employee]]="","",
(ROUND(
MAX(BMH29-tbPayroll[[#This Row],[persExemp]],0)*tbPayroll[[#This Row],[dCity]],dRound))
)</f>
        <v/>
      </c>
      <c r="BLR29" s="116" t="str" cm="1">
        <f t="array" aca="1" ref="BLR29" ca="1">IF(tbPayroll[[#This Row],[idx]]="","",
IF(BLU29=0,0,
ROUND(tbPayroll[[#This Row],[exFed]]*
MAX(
((BMD29-INDEX(INDIRECT(tbPayroll[[#This Row],[fedPrefix]]&amp;CHOOSE(tbPayroll[[#This Row],[fedStatus]],"SingleWage","JointlyWage","SingleWage","HeadWage")),BLU29))*
INDEX(INDIRECT(tbPayroll[[#This Row],[fedPrefix]]&amp;"Perc"),BLU29)+
INDEX(INDIRECT(tbPayroll[[#This Row],[fedPrefix]]&amp;CHOOSE(tbPayroll[[#This Row],[fedStatus]],"SingleHold","JointlyHold","SingleHold","HeadHold")),BLU29))/dPeriods
- IF(tbPayroll[[#This Row],[isFormSent]]="Yes",tbPayroll[[#This Row],[isFormStep3]],0),0)
+tbPayroll[[#This Row],[isFormStep4c]],dFEDRound)
)
)</f>
        <v/>
      </c>
      <c r="BLS29" s="116" t="str">
        <f>IF(tbPayroll[[#This Row],[idx]]="","",
ROUND(tbPayroll[[#This Row],[exSS]]*
IF(SUMIFS($AM29:$BMK29,$AM$3:$BMK$3,"&lt;"&amp;BLS$3,$AM$2:$BMK$2,BLS$2) +ssTax*BMI29 &lt;ssTax*ssMax,
ssTax*BMI29,
MAX(ssTax*ssMax-SUMIFS($AM29:$BMK29,$AM$3:$BMK$3,"&lt;"&amp;BLS$3,$AM$2:$BMK$2,BLS$2),0)),
2)
)</f>
        <v/>
      </c>
      <c r="BLT29" s="116" t="str">
        <f>IF(tbPayroll[[#This Row],[idx]]="","",IF(BLU29=0,0,ROUND(tbPayroll[[#This Row],[exMedi]]*mediTax*BMI29+BMC29*mediMax,2)))</f>
        <v/>
      </c>
      <c r="BLU29" s="116" t="str">
        <f ca="1">IF(tbPayroll[[#This Row],[idx]]="","",IFERROR(MATCH(BMD29,INDIRECT(tbPayroll[[#This Row],[fedPrefix]]&amp;CHOOSE(tbPayroll[[#This Row],[fedStatus]],"SingleWage","JointlyWage","SingleWage","HeadWage")),1),0))</f>
        <v/>
      </c>
      <c r="BLV29" s="116"/>
      <c r="BLW29" s="116" t="str">
        <f>IF(tbPayroll[[#This Row],[idx]]="","",
ROUND(tbPayroll[[#This Row],[401Roth]]*IF(SUMIFS($AM29:$BMK29,$AM$3:$BMK$3,"&lt;"&amp;BMJ$3,$AM$2:$BMK$2,BMJ$2)+BLD29&lt;compensationCap,
BMJ29,
MAX(compensationCap-SUMIFS($AM29:$BMK29,$AM$3:$BMK$3,"&lt;"&amp;BMJ$3,$AM$2:$BMK$2,BMJ$2),0)),2))</f>
        <v/>
      </c>
      <c r="BLX29" s="116" t="str">
        <f>IF(tbPayroll[[#This Row],[idx]]="","",
ROUND(tbPayroll[[#This Row],[401PreTax]]*IF(SUMIFS($AM29:$BMK29,$AM$3:$BMK$3,"&lt;"&amp;BMJ$3,$AM$2:$BMK$2,BMJ$2)+BLD29&lt;compensationCap,
BMJ29,
MAX(compensationCap-SUMIFS($AM29:$BMK29,$AM$3:$BMK$3,"&lt;"&amp;BMJ$3,$AM$2:$BMK$2,BMJ$2),0)),2))</f>
        <v/>
      </c>
      <c r="BLY29" s="116" t="str">
        <f>IF(tbPayroll[[#This Row],[idx]]="","",
ROUND((tbPayroll[[#This Row],[401T1p]]*tbPayroll[[#This Row],[401T1Cap]]+tbPayroll[[#This Row],[401T2p]]*tbPayroll[[#This Row],[401T2Cap]])*IF(SUMIFS($AM29:$BMK29,$AM$3:$BMK$3,"&lt;"&amp;BMJ$3,$AM$2:$BMK$2,BMJ$2)+BLD29&lt;compensationCap,
BMJ29,
MAX(compensationCap-SUMIFS($AM29:$BMK29,$AM$3:$BMK$3,"&lt;"&amp;BMJ$3,$AM$2:$BMK$2,BMJ$2),0)),2))</f>
        <v/>
      </c>
      <c r="BLZ29" s="116" t="str">
        <f>IF(tbPayroll[[#This Row],[idx]]="","",
IF(BLY29=0,0,
ROUND(IF(SUMIFS($AM29:$BMK29,$AM$3:$BMK$3,"&lt;"&amp;BMB$3,$AM$2:$BMK$2,"&gt;="&amp;BLZ$2,$AM$2:$BMK$2,"&lt;="&amp;BMB$2)+BLW29+BLX29+BLY29&lt;tbPayroll[[#This Row],[401EmperLimit]],
BLY29,
MAX((tbPayroll[[#This Row],[401EmperLimit]]-SUMIFS($AM29:$BMK29,$AM$3:$BMK$3,"&lt;"&amp;BMB$3,$AM$2:$BMK$2,"&gt;="&amp;BLZ$2,$AM$2:$BMK$2,"&lt;="&amp;BMB$2)),0)),2)))</f>
        <v/>
      </c>
      <c r="BMA29" s="116" t="str">
        <f>IF(tbPayroll[[#This Row],[idx]]="","",
IF(BLX29=0,0,
ROUND(IF(SUMIFS($AM29:$BMK29,$AM$3:$BMK$3,"&lt;"&amp;BMB$3,$AM$2:$BMK$2,BMB$2)+BLW29+SUMIFS($AM29:$BMK29,$AM$3:$BMK$3,"&lt;"&amp;BMA$3,$AM$2:$BMK$2,BMA$2)+BLX29&lt;tbPayroll[[#This Row],[401ContriLimit]],
BLX29,
BLX29/(BLW29+BLX29)*
(tbPayroll[[#This Row],[401ContriLimit]]-SUMIFS($AM29:$BMK29,$AM$3:$BMK$3,"&lt;"&amp;BMB$3,$AM$2:$BMK$2,BMB$2)-SUMIFS($AM29:$BMK29,$AM$3:$BMK$3,"&lt;"&amp;BMA$3,$AM$2:$BMK$2,BMA$2))),2)))</f>
        <v/>
      </c>
      <c r="BMB29" s="116" t="str">
        <f>IF(tbPayroll[[#This Row],[idx]]="","",
IF(BLW29=0,0,
ROUND(IF(SUMIFS($AM29:$BMK29,$AM$3:$BMK$3,"&lt;"&amp;BMB$3,$AM$2:$BMK$2,BMB$2)+BLW29+SUMIFS($AM29:$BMK29,$AM$3:$BMK$3,"&lt;"&amp;BMA$3,$AM$2:$BMK$2,BMA$2)+BLX29&lt;tbPayroll[[#This Row],[401ContriLimit]],
BLW29,
BLW29/(BLW29+BLX29)*
(tbPayroll[[#This Row],[401ContriLimit]]-SUMIFS($AM29:$BMK29,$AM$3:$BMK$3,"&lt;"&amp;BMB$3,$AM$2:$BMK$2,BMB$2)-SUMIFS($AM29:$BMK29,$AM$3:$BMK$3,"&lt;"&amp;BMA$3,$AM$2:$BMK$2,BMA$2))),2)
))</f>
        <v/>
      </c>
      <c r="BMC29" s="116" t="str" cm="1">
        <f t="array" ref="BMC29">IF(tbPayroll[[#This Row],[idx]]="","",
IF(BLU29=0,0,
MAX(SUMIFS($AM29:$BMK29,$AM$3:$BMK$3,"&lt;="&amp;BMI$3,$AM$2:$BMK$2,BMI$2)-INDEX(mediAddTable,tbPayroll[[#This Row],[fedStatus]]),0)-
SUMIFS($AM29:$BMK29,$AM$3:$BMK$3,"&lt;"&amp;BMI$3,$AM$2:$BMK$2,BMC$2)
))</f>
        <v/>
      </c>
      <c r="BMD29" s="116" t="str">
        <f>IF(tbPayroll[[#This Row],[idx]]="","",
ROUND(MAX(BMH29*dPeriods+tbPayroll[[#This Row],[adjustedAmount]],0),dFEDRound))</f>
        <v/>
      </c>
      <c r="BME29" s="116" t="str">
        <f>IF(tbPayroll[[#This Row],[idx]]="","",
ROUND(IF(hoursMode="Daily",
SUMIFS(Hours!$J28:$BDM28,Hours!$J$2:$BDM$2,"&gt;="&amp;BLG$5,Hours!$J$2:$BDM$2,"&lt;="&amp;BMJ$5,Hours!$J$5:$BDM$5,dRegularName),
SUMIFS(Hours!$J28:$BDM28,Hours!$J$1:$BDM$1,BMF$3,Hours!$J$5:$BDM$5,dRegularName)
),2))</f>
        <v/>
      </c>
      <c r="BMF29" s="116" t="str">
        <f>IF(tbPayroll[[#This Row],[idx]]="","",
IF(hoursMode="Daily",
SUMIFS(Hours!$J28:$BDM28,Hours!$J$2:$BDM$2,"&gt;="&amp;BLG$5,Hours!$J$2:$BDM$2,"&lt;="&amp;BMJ$5,Hours!$J$5:$BDM$5,dOvertimeName),
SUMIFS(Hours!$J28:$BDM28,Hours!$J$1:$BDM$1,BMF$3,Hours!$J$5:$BDM$5,dOvertimeName)
))</f>
        <v/>
      </c>
      <c r="BMG29" s="116" t="str">
        <f>IF(tbPayroll[[#This Row],[idx]]="","",
IF(hoursMode="Daily",
SUMIFS(Hours!$J28:$BDM28,Hours!$J$2:$BDM$2,"&gt;="&amp;BLG$5,Hours!$J$2:$BDM$2,"&lt;="&amp;BMJ$5,Hours!$J$5:$BDM$5,dVacationName),
SUMIFS(Hours!$J28:$BDM28,Hours!$J$1:$BDM$1,BMF$3,Hours!$J$5:$BDM$5,dVacationName)
))</f>
        <v/>
      </c>
      <c r="BMH29" s="116" t="str">
        <f>IF(tbPayroll[[#This Row],[Employee]]="","",MAX(BMJ29-tbPayroll[[#This Row],[free]]-BLH29-BMA29,0))</f>
        <v/>
      </c>
      <c r="BMI29" s="116" t="str">
        <f>IF(tbPayroll[[#This Row],[Employee]]="","",MAX(BMJ29-tbPayroll[[#This Row],[free]]-BLH29,0))</f>
        <v/>
      </c>
      <c r="BMJ29" s="116" t="str">
        <f>IF(tbPayroll[[#This Row],[Employee]]="","",
IF(tbPayroll[[#This Row],[employmentDate]]&gt;BMJ$5,0,BLL29+BLM29+BLN29+BLJ29))</f>
        <v/>
      </c>
      <c r="BMK29" s="116" t="str">
        <f>IF(tbPayroll[[#This Row],[Employee]]="","",BMJ29-SUM(BLO29:BLT29)-BLI29-BLH29-BMA29-BMB29)</f>
        <v/>
      </c>
      <c r="BML29" s="322"/>
      <c r="BMM29" s="322"/>
      <c r="BMN29" s="322"/>
    </row>
    <row r="30" spans="1:1704" ht="19.95" customHeight="1" x14ac:dyDescent="0.3">
      <c r="A30" s="322"/>
      <c r="B30" s="326"/>
      <c r="C30" s="326"/>
      <c r="D30" s="326"/>
      <c r="E30" s="322"/>
      <c r="F30" s="414" t="str">
        <f>IFERROR(IF(INDEX(tbEmployee[Employee],ROW(tbPayroll[[#This Row],[CustomSalary1]])-ROW(tbPayroll[[#Headers],[Employee]]))="","",INDEX(tbEmployee[Employee],ROW(tbPayroll[[#This Row],[CustomSalary1]])-ROW(tbPayroll[[#Headers],[Employee]]))),"")</f>
        <v/>
      </c>
      <c r="G30" s="414" t="str">
        <f>IF(tbPayroll[[#This Row],[Employee]]="","",MATCH(tbPayroll[[#This Row],[Employee]],tbEmployee[Employee],0))</f>
        <v/>
      </c>
      <c r="H30" s="414" t="str" cm="1">
        <f t="array" ref="H30">IF(tbPayroll[[#This Row],[Employee]]="","",INDEX(tbEmployee[localTax],tbPayroll[[#This Row],[idx]]))</f>
        <v/>
      </c>
      <c r="I30" s="414" t="str" cm="1">
        <f t="array" ref="I30">IF(tbPayroll[[#This Row],[Employee]]="","",INDEX(tbEmployee[CityTax],tbPayroll[[#This Row],[idx]]))</f>
        <v/>
      </c>
      <c r="J30" s="414" t="str" cm="1">
        <f t="array" ref="J30">IF(tbPayroll[[#This Row],[Employee]]="","",INDEX(tbEmployee[employmentDate],tbPayroll[[#This Row],[idx]]))</f>
        <v/>
      </c>
      <c r="K30" s="414" t="str" cm="1">
        <f t="array" ref="K30">IF(tbPayroll[[#This Row],[Employee]]="","",INDEX(tbEmployee[RegularHours],tbPayroll[[#This Row],[idx]]))</f>
        <v/>
      </c>
      <c r="L30" s="414" t="str" cm="1">
        <f t="array" ref="L30">IF(tbPayroll[[#This Row],[Employee]]="","",INDEX(tbEmployee[OvertimeRate],tbPayroll[[#This Row],[idx]]))</f>
        <v/>
      </c>
      <c r="M30" s="414" t="str" cm="1">
        <f t="array" ref="M30">IF(tbPayroll[[#This Row],[Employee]]="","",INDEX(tbEmployee[Free],tbPayroll[[#This Row],[idx]]))</f>
        <v/>
      </c>
      <c r="N30" s="414" t="str" cm="1">
        <f t="array" ref="N30">IF(tbPayroll[[#This Row],[Employee]]="","",MATCH(INDEX(tbEmployee[FederalStatus],tbPayroll[[#This Row],[idx]]),listFederalStatus,0))</f>
        <v/>
      </c>
      <c r="O30" s="414" t="str" cm="1">
        <f t="array" ref="O30">IF(tbPayroll[[#This Row],[Employee]]="","",MAX(IFERROR(INDEX(tbEmployee[step3],tbPayroll[[#This Row],[idx]])/dPeriods,0),0))</f>
        <v/>
      </c>
      <c r="P30" s="414" t="str" cm="1">
        <f t="array" ref="P30">IF(tbPayroll[[#This Row],[Employee]]="","",
contributionLimit+IF(INDEX(tbEmployee[401Age],tbPayroll[[#This Row],[idx]])="Yes",catchUp,0))</f>
        <v/>
      </c>
      <c r="Q30" s="414" t="str" cm="1">
        <f t="array" ref="Q30">IF(tbPayroll[[#This Row],[Employee]]="","",
overallLimit+IF(INDEX(tbEmployee[401Age],tbPayroll[[#This Row],[idx]])="Yes",catchUp,0))</f>
        <v/>
      </c>
      <c r="R30" s="414" t="str" cm="1">
        <f t="array" ref="R30">IF(tbPayroll[[#This Row],[Employee]]="","",INDEX(tbEmployee[401PreTax],tbPayroll[[#This Row],[idx]]))</f>
        <v/>
      </c>
      <c r="S30" s="414" t="str" cm="1">
        <f t="array" ref="S30">IF(tbPayroll[[#This Row],[Employee]]="","",INDEX(tbEmployee[401Roth],tbPayroll[[#This Row],[idx]]))</f>
        <v/>
      </c>
      <c r="T30" s="414" t="str" cm="1">
        <f t="array" ref="T30">IF(tbPayroll[[#This Row],[Employee]]="","",INDEX(tbEmployee[401T1p],tbPayroll[[#This Row],[idx]]))</f>
        <v/>
      </c>
      <c r="U30" s="414" t="str" cm="1">
        <f t="array" ref="U30">IF(tbPayroll[[#This Row],[Employee]]="","",INDEX(tbEmployee[401T1Cap],tbPayroll[[#This Row],[idx]]))</f>
        <v/>
      </c>
      <c r="V30" s="414" t="str" cm="1">
        <f t="array" ref="V30">IF(tbPayroll[[#This Row],[Employee]]="","",INDEX(tbEmployee[401T2p],tbPayroll[[#This Row],[idx]]))</f>
        <v/>
      </c>
      <c r="W30" s="414" t="str" cm="1">
        <f t="array" ref="W30">IF(tbPayroll[[#This Row],[Employee]]="","",INDEX(tbEmployee[401T2Cap],tbPayroll[[#This Row],[idx]]))</f>
        <v/>
      </c>
      <c r="X30" s="414" t="str" cm="1">
        <f t="array" ref="X30">IF(tbPayroll[[#This Row],[Employee]]="","",INDEX(tbEmployee[adjustedAmount],tbPayroll[[#This Row],[idx]]))</f>
        <v/>
      </c>
      <c r="Y30" s="414" t="str" cm="1">
        <f t="array" ref="Y30">IF(tbPayroll[[#This Row],[Employee]]="","",INDEX(tbEmployee[StateTax],tbPayroll[[#This Row],[idx]]))</f>
        <v/>
      </c>
      <c r="Z30" s="414" t="str" cm="1">
        <f t="array" ref="Z30">IF(tbPayroll[[#This Row],[Employee]]="","",
IF(AND(INDEX(tbEmployee[isForm],tbPayroll[[#This Row],[idx]])="Yes",INDEX(tbEmployee[isForm],tbPayroll[[#This Row],[idx]])&lt;&gt;"Checked"),"Yes","No")
)</f>
        <v/>
      </c>
      <c r="AA30" s="414" t="str" cm="1">
        <f t="array" ref="AA30">IF(tbPayroll[[#This Row],[Employee]]="","",INDEX(tbEmployee[isForm],tbPayroll[[#This Row],[idx]]))</f>
        <v/>
      </c>
      <c r="AB30" s="414" t="str" cm="1">
        <f t="array" ref="AB30">IF(tbPayroll[[#This Row],[Employee]]="","",INDEX(tbEmployee[step3],tbPayroll[[#This Row],[idx]]))</f>
        <v/>
      </c>
      <c r="AC30" s="414" t="str" cm="1">
        <f t="array" ref="AC30">IF(tbPayroll[[#This Row],[Employee]]="","",INDEX(tbEmployee[fedWithholding],tbPayroll[[#This Row],[idx]]))</f>
        <v/>
      </c>
      <c r="AD30" s="414" t="str" cm="1">
        <f t="array" ref="AD30">IF(tbPayroll[[#This Row],[Employee]]="","","fed"&amp;IF(INDEX(tbEmployee[step2],tbPayroll[[#This Row],[idx]])="Checked","Not",""))</f>
        <v/>
      </c>
      <c r="AE30" s="414" t="str" cm="1">
        <f t="array" ref="AE30">IF(tbPayroll[[#This Row],[Employee]]="","",IF(INDEX(tbEmployee[ExFed],tbPayroll[[#This Row],[idx]])="Yes",0,1))</f>
        <v/>
      </c>
      <c r="AF30" s="414" t="str" cm="1">
        <f t="array" ref="AF30">IF(tbPayroll[[#This Row],[Employee]]="","",IF(INDEX(tbEmployee[ExSS],tbPayroll[[#This Row],[idx]])="Yes",0,1))</f>
        <v/>
      </c>
      <c r="AG30" s="414" t="str" cm="1">
        <f t="array" ref="AG30">IF(tbPayroll[[#This Row],[Employee]]="","",IF(INDEX(tbEmployee[ExMedi],tbPayroll[[#This Row],[idx]])="Yes",0,1))</f>
        <v/>
      </c>
      <c r="AH30" s="414" t="str" cm="1">
        <f t="array" ref="AH30">IF(tbPayroll[[#This Row],[Employee]]="","",persExemption*INDEX(tbEmployee[stateExemptions],tbPayroll[[#This Row],[idx]])/dPeriods)</f>
        <v/>
      </c>
      <c r="AI30" s="414" t="str" cm="1">
        <f t="array" ref="AI30">IF(tbPayroll[[#This Row],[Employee]]="","",INDEX(tbEmployee[stateDeduction],tbPayroll[[#This Row],[idx]]))</f>
        <v/>
      </c>
      <c r="AJ30" s="414" t="str" cm="1">
        <f t="array" ref="AJ30">IF(tbPayroll[[#This Row],[Employee]]="","",IF(INDEX(tbEmployee[stateEx],tbPayroll[[#This Row],[idx]])="Yes",0,1))</f>
        <v/>
      </c>
      <c r="AK30" s="414" t="str" cm="1">
        <f t="array" ref="AK30">IF(tbPayroll[[#This Row],[Employee]]="","",INDEX(tbEmployee[Wage],tbPayroll[[#This Row],[idx]]))</f>
        <v/>
      </c>
      <c r="AL30" s="116" t="str" cm="1">
        <f t="array" ref="AL30">IF(tbPayroll[[#This Row],[Employee]]="","",INDEX(tbEmployee[IncomeBase],tbPayroll[[#This Row],[idx]]))</f>
        <v/>
      </c>
      <c r="AM30" s="192"/>
      <c r="AN30" s="192"/>
      <c r="AO30" s="192"/>
      <c r="AP30" s="193"/>
      <c r="AQ30" s="116" t="str">
        <f>IF(tbPayroll[[#This Row],[Employee]]="","",
BK30 &amp; " | " &amp; BL30&amp; " | " &amp; BM30
)</f>
        <v/>
      </c>
      <c r="AR30" s="116" t="str">
        <f>IF(tbPayroll[[#This Row],[Employee]]="","",
IF(tbPayroll[[#This Row],[employmentDate]]&gt;BP$5,0,
ROUND(IF(tbPayroll[[#This Row],[IncomeBase]]=dSalaried,IF(AM30&lt;&gt;"",AM30,tbPayroll[[#This Row],[EmpWage]]),BK30*IF(AM30&lt;&gt;"",AM30,tbPayroll[[#This Row],[EmpWage]])),2)))</f>
        <v/>
      </c>
      <c r="AS30" s="116" t="str">
        <f>IF(tbPayroll[[#This Row],[Employee]]="","",
IF(tbPayroll[[#This Row],[employmentDate]]&gt;BP$5,0,
ROUND(BL30*tbPayroll[[#This Row],[overrrate]]*
IF(AM30&lt;&gt;"",AM30,tbPayroll[[#This Row],[EmpWage]])/IF(tbPayroll[[#This Row],[IncomeBase]]=dSalaried,MAX(tbPayroll[[#This Row],[regularwork]],1),1),2)
))</f>
        <v/>
      </c>
      <c r="AT30" s="116" t="str">
        <f>IF(tbPayroll[[#This Row],[Employee]]="","",
IF(tbPayroll[[#This Row],[employmentDate]]&gt;BP$5,0,
ROUND(BM30*
IFERROR(AR30/BK30,0),2
)))</f>
        <v/>
      </c>
      <c r="AU30" s="116" t="str">
        <f>IF(tbPayroll[[#This Row],[Employee]]="","",
tbPayroll[[#This Row],[exState]]*
(tbPayroll[[#This Row],[stateAddDedu]]+ROUND(
MAX(BN30-tbPayroll[[#This Row],[persExemp]],0)*tbPayroll[[#This Row],[stateTax]],dRound))
)</f>
        <v/>
      </c>
      <c r="AV30" s="116" t="str">
        <f>IF(tbPayroll[[#This Row],[Employee]]="","",
(ROUND(
MAX(BN30-tbPayroll[[#This Row],[persExemp]],0)*tbPayroll[[#This Row],[dLocal]],dRound))
)</f>
        <v/>
      </c>
      <c r="AW30" s="116" t="str">
        <f>IF(tbPayroll[[#This Row],[Employee]]="","",
(ROUND(
MAX(BN30-tbPayroll[[#This Row],[persExemp]],0)*tbPayroll[[#This Row],[dCity]],dRound))
)</f>
        <v/>
      </c>
      <c r="AX30" s="116" t="str" cm="1">
        <f t="array" aca="1" ref="AX30" ca="1">IF(tbPayroll[[#This Row],[idx]]="","",
ROUND(tbPayroll[[#This Row],[exFed]]*
MAX(
((BJ30-INDEX(INDIRECT(tbPayroll[[#This Row],[fedPrefix]]&amp;CHOOSE(tbPayroll[[#This Row],[fedStatus]],"SingleWage","JointlyWage","SingleWage","HeadWage")),BA30))*
INDEX(INDIRECT(tbPayroll[[#This Row],[fedPrefix]]&amp;"Perc"),BA30)+
INDEX(INDIRECT(tbPayroll[[#This Row],[fedPrefix]]&amp;CHOOSE(tbPayroll[[#This Row],[fedStatus]],"SingleHold","JointlyHold","SingleHold","HeadHold")),BA30))/dPeriods
- IF(tbPayroll[[#This Row],[isFormSent]]="Yes",tbPayroll[[#This Row],[isFormStep3]],0),0)
+tbPayroll[[#This Row],[isFormStep4c]],dFEDRound)
)</f>
        <v/>
      </c>
      <c r="AY30" s="116" t="str">
        <f>IF(tbPayroll[[#This Row],[idx]]="","",
ROUND(tbPayroll[[#This Row],[exSS]]*IF(SUMIFS($AM30:$BMK30,$AM$3:$BMK$3,"&lt;"&amp;AY$3,$AM$2:$BMK$2,AY$2) +ssTax*BO30 &lt;ssTax*ssMax,ssTax*BO30,MAX(ssTax*ssMax-SUMIFS($AM30:$BMK30,$AM$3:$BMK$3,"&lt;"&amp;AY$3,$AM$2:$BMK$2,AY$2),0)),2)
)</f>
        <v/>
      </c>
      <c r="AZ30" s="116" t="str">
        <f>IF(tbPayroll[[#This Row],[idx]]="","",ROUND(tbPayroll[[#This Row],[exMedi]]*mediTax*BO30+BI30*mediMax,2))</f>
        <v/>
      </c>
      <c r="BA30" s="116" t="str">
        <f ca="1">IF(tbPayroll[[#This Row],[idx]]="","",MATCH(BJ30,INDIRECT(tbPayroll[[#This Row],[fedPrefix]]&amp;CHOOSE(tbPayroll[[#This Row],[fedStatus]],"SingleWage","JointlyWage","SingleWage","HeadWage")),1))</f>
        <v/>
      </c>
      <c r="BB30" s="116"/>
      <c r="BC30" s="116" t="str">
        <f>IF(tbPayroll[[#This Row],[idx]]="","",
ROUND(tbPayroll[[#This Row],[401Roth]]*IF(SUMIFS($AM30:$BMK30,$AM$3:$BMK$3,"&lt;"&amp;BP$3,$AM$2:$BMK$2,BP$2)+AJ30&lt;compensationCap,
BP30,
MAX(compensationCap-SUMIFS($AM30:$BMK30,$AM$3:$BMK$3,"&lt;"&amp;BP$3,$AM$2:$BMK$2,BP$2),0)),2))</f>
        <v/>
      </c>
      <c r="BD30" s="116" t="str">
        <f>IF(tbPayroll[[#This Row],[idx]]="","",
ROUND(tbPayroll[[#This Row],[401PreTax]]*IF(SUMIFS($AM30:$BMK30,$AM$3:$BMK$3,"&lt;"&amp;BP$3,$AM$2:$BMK$2,BP$2)+AJ30&lt;compensationCap,
BP30,
MAX(compensationCap-SUMIFS($AM30:$BMK30,$AM$3:$BMK$3,"&lt;"&amp;BP$3,$AM$2:$BMK$2,BP$2),0)),2))</f>
        <v/>
      </c>
      <c r="BE30" s="116" t="str">
        <f>IF(tbPayroll[[#This Row],[idx]]="","",
ROUND((tbPayroll[[#This Row],[401T1p]]*tbPayroll[[#This Row],[401T1Cap]]+tbPayroll[[#This Row],[401T2p]]*tbPayroll[[#This Row],[401T2Cap]])*IF(SUMIFS($AM30:$BMK30,$AM$3:$BMK$3,"&lt;"&amp;BP$3,$AM$2:$BMK$2,BP$2)+AJ30&lt;compensationCap,
BP30,
MAX(compensationCap-SUMIFS($AM30:$BMK30,$AM$3:$BMK$3,"&lt;"&amp;BP$3,$AM$2:$BMK$2,BP$2),0)),2))</f>
        <v/>
      </c>
      <c r="BF30" s="116" t="str">
        <f>IF(tbPayroll[[#This Row],[idx]]="","",
IF(BE30=0,0,
ROUND(IF(SUMIFS($AM30:$BMK30,$AM$3:$BMK$3,"&lt;"&amp;BH$3,$AM$2:$BMK$2,"&gt;="&amp;BF$2,$AM$2:$BMK$2,"&lt;="&amp;BH$2)+BC30+BD30+BE30&lt;tbPayroll[[#This Row],[401EmperLimit]],
BE30,
MIN(BE30,MAX((tbPayroll[[#This Row],[401EmperLimit]]-SUMIFS($AM30:$BMK30,$AM$3:$BMK$3,"&lt;"&amp;BH$3,$AM$2:$BMK$2,"&gt;="&amp;BF$2,$AM$2:$BMK$2,"&lt;="&amp;BH$2)),0))),2)))</f>
        <v/>
      </c>
      <c r="BG30" s="116" t="str">
        <f>IF(tbPayroll[[#This Row],[idx]]="","",
IF(BD30=0,0,
ROUND(IF(SUMIFS($AM30:$BMK30,$AM$3:$BMK$3,"&lt;"&amp;BH$3,$AM$2:$BMK$2,BH$2)+BC30+SUMIFS($AM30:$BMK30,$AM$3:$BMK$3,"&lt;"&amp;BG$3,$AM$2:$BMK$2,BG$2)+BD30&lt;tbPayroll[[#This Row],[401ContriLimit]],
BD30,
BD30/(BC30+BD30)*
(tbPayroll[[#This Row],[401ContriLimit]]-SUMIFS($AM30:$BMK30,$AM$3:$BMK$3,"&lt;"&amp;BH$3,$AM$2:$BMK$2,BH$2)-SUMIFS($AM30:$BMK30,$AM$3:$BMK$3,"&lt;"&amp;BG$3,$AM$2:$BMK$2,BG$2))),2)))</f>
        <v/>
      </c>
      <c r="BH30" s="116" t="str">
        <f>IF(tbPayroll[[#This Row],[idx]]="","",
IF(BC30=0,0,
ROUND(IF(SUMIFS($AM30:$BMK30,$AM$3:$BMK$3,"&lt;"&amp;BH$3,$AM$2:$BMK$2,BH$2)+BC30+SUMIFS($AM30:$BMK30,$AM$3:$BMK$3,"&lt;"&amp;BG$3,$AM$2:$BMK$2,BG$2)+BD30&lt;tbPayroll[[#This Row],[401ContriLimit]],
BC30,
BC30/(BC30+BD30)*
(tbPayroll[[#This Row],[401ContriLimit]]-SUMIFS($AM30:$BMK30,$AM$3:$BMK$3,"&lt;"&amp;BH$3,$AM$2:$BMK$2,BH$2)-SUMIFS($AM30:$BMK30,$AM$3:$BMK$3,"&lt;"&amp;BG$3,$AM$2:$BMK$2,BG$2))),2)
))</f>
        <v/>
      </c>
      <c r="BI30" s="116" t="str" cm="1">
        <f t="array" ref="BI30">IF(tbPayroll[[#This Row],[idx]]="","",
MAX(SUMIFS($AM30:$BMK30,$AM$3:$BMK$3,"&lt;="&amp;BO$3,$AM$2:$BMK$2,BO$2)-INDEX(mediAddTable,tbPayroll[[#This Row],[fedStatus]]),0)-
SUMIFS($AM30:$BMK30,$AM$3:$BMK$3,"&lt;"&amp;BO$3,$AM$2:$BMK$2,BI$2)
)</f>
        <v/>
      </c>
      <c r="BJ30" s="116" t="str">
        <f>IF(tbPayroll[[#This Row],[idx]]="","",
ROUND(MAX(BN30*dPeriods+tbPayroll[[#This Row],[adjustedAmount]],0),dFEDRound))</f>
        <v/>
      </c>
      <c r="BK30" s="116" t="str">
        <f>IF(tbPayroll[[#This Row],[idx]]="","",
ROUND(IF(hoursMode="Daily",
SUMIFS(Hours!$J29:$BDM29,Hours!$J$2:$BDM$2,"&gt;="&amp;AM$5,Hours!$J$2:$BDM$2,"&lt;="&amp;BP$5,Hours!$J$5:$BDM$5,dRegularName),
SUMIFS(Hours!$J29:$BDM29,Hours!$J$1:$BDM$1,BL$3,Hours!$J$5:$BDM$5,dRegularName)
),2))</f>
        <v/>
      </c>
      <c r="BL30" s="116" t="str">
        <f>IF(tbPayroll[[#This Row],[idx]]="","",
IF(hoursMode="Daily",
SUMIFS(Hours!$J29:$BDM29,Hours!$J$2:$BDM$2,"&gt;="&amp;AM$5,Hours!$J$2:$BDM$2,"&lt;="&amp;BP$5,Hours!$J$5:$BDM$5,dOvertimeName),
SUMIFS(Hours!$J29:$BDM29,Hours!$J$1:$BDM$1,BL$3,Hours!$J$5:$BDM$5,dOvertimeName)
))</f>
        <v/>
      </c>
      <c r="BM30" s="116" t="str">
        <f>IF(tbPayroll[[#This Row],[idx]]="","",
IF(hoursMode="Daily",
SUMIFS(Hours!$J29:$BDM29,Hours!$J$2:$BDM$2,"&gt;="&amp;AM$5,Hours!$J$2:$BDM$2,"&lt;="&amp;BP$5,Hours!$J$5:$BDM$5,dVacationName),
SUMIFS(Hours!$J29:$BDM29,Hours!$J$1:$BDM$1,BL$3,Hours!$J$5:$BDM$5,dVacationName)
))</f>
        <v/>
      </c>
      <c r="BN30" s="116" t="str">
        <f>IF(tbPayroll[[#This Row],[Employee]]="","",MAX(BP30-tbPayroll[[#This Row],[free]]-AN30-tbPayroll[[#This Row],[401Pre1]],0))</f>
        <v/>
      </c>
      <c r="BO30" s="116" t="str">
        <f>IF(tbPayroll[[#This Row],[Employee]]="","",MAX(BP30-tbPayroll[[#This Row],[free]]-AN30,0))</f>
        <v/>
      </c>
      <c r="BP30" s="116" t="str">
        <f>IF(tbPayroll[[#This Row],[Employee]]="","",
IF(tbPayroll[[#This Row],[employmentDate]]&gt;BP$5,0,AR30+AS30+AT30+AP30))</f>
        <v/>
      </c>
      <c r="BQ30" s="116" t="str">
        <f>IF(tbPayroll[[#This Row],[Employee]]="","",BP30-SUM(AU30:AZ30)-AO30-AN30-BG30-BH30)</f>
        <v/>
      </c>
      <c r="BR30" s="417"/>
      <c r="BS30" s="192"/>
      <c r="BT30" s="192"/>
      <c r="BU30" s="192"/>
      <c r="BV30" s="193"/>
      <c r="BW30" s="116" t="str">
        <f>IF(tbPayroll[[#This Row],[Employee]]="","",
CQ30 &amp; " | " &amp; CR30&amp; " | " &amp; CS30
)</f>
        <v/>
      </c>
      <c r="BX30" s="116" t="str">
        <f>IF(tbPayroll[[#This Row],[Employee]]="","",
IF(tbPayroll[[#This Row],[employmentDate]]&gt;CV$5,0,
ROUND(IF(tbPayroll[[#This Row],[IncomeBase]]=dSalaried,IF(BS30&lt;&gt;"",BS30,tbPayroll[[#This Row],[EmpWage]]),CQ30*IF(BS30&lt;&gt;"",BS30,tbPayroll[[#This Row],[EmpWage]])),2)))</f>
        <v/>
      </c>
      <c r="BY30" s="116" t="str">
        <f>IF(tbPayroll[[#This Row],[Employee]]="","",
IF(tbPayroll[[#This Row],[employmentDate]]&gt;CV$5,0,
ROUND(CR30*tbPayroll[[#This Row],[overrrate]]*
IF(BS30&lt;&gt;"",BS30,tbPayroll[[#This Row],[EmpWage]])/IF(tbPayroll[[#This Row],[IncomeBase]]=dSalaried,MAX(tbPayroll[[#This Row],[regularwork]],1),1),2)
))</f>
        <v/>
      </c>
      <c r="BZ30" s="116" t="str">
        <f>IF(tbPayroll[[#This Row],[Employee]]="","",
IF(tbPayroll[[#This Row],[employmentDate]]&gt;CV$5,0,
ROUND(CS30*
IFERROR(BX30/CQ30,0),2
)))</f>
        <v/>
      </c>
      <c r="CA30" s="116" t="str">
        <f>IF(tbPayroll[[#This Row],[Employee]]="","",
tbPayroll[[#This Row],[exState]]*
(tbPayroll[[#This Row],[stateAddDedu]]+ROUND(
MAX(CT30-tbPayroll[[#This Row],[persExemp]],0)*tbPayroll[[#This Row],[stateTax]],dRound))
)</f>
        <v/>
      </c>
      <c r="CB30" s="116" t="str">
        <f>IF(tbPayroll[[#This Row],[Employee]]="","",
(ROUND(
MAX(CT30-tbPayroll[[#This Row],[persExemp]],0)*tbPayroll[[#This Row],[dLocal]],dRound))
)</f>
        <v/>
      </c>
      <c r="CC30" s="116" t="str">
        <f>IF(tbPayroll[[#This Row],[Employee]]="","",
(ROUND(
MAX(CT30-tbPayroll[[#This Row],[persExemp]],0)*tbPayroll[[#This Row],[dCity]],dRound))
)</f>
        <v/>
      </c>
      <c r="CD30" s="116" t="str" cm="1">
        <f t="array" aca="1" ref="CD30" ca="1">IF(tbPayroll[[#This Row],[idx]]="","",
IF(CG30=0,0,
ROUND(tbPayroll[[#This Row],[exFed]]*
MAX(
((CP30-INDEX(INDIRECT(tbPayroll[[#This Row],[fedPrefix]]&amp;CHOOSE(tbPayroll[[#This Row],[fedStatus]],"SingleWage","JointlyWage","SingleWage","HeadWage")),CG30))*
INDEX(INDIRECT(tbPayroll[[#This Row],[fedPrefix]]&amp;"Perc"),CG30)+
INDEX(INDIRECT(tbPayroll[[#This Row],[fedPrefix]]&amp;CHOOSE(tbPayroll[[#This Row],[fedStatus]],"SingleHold","JointlyHold","SingleHold","HeadHold")),CG30))/dPeriods
- IF(tbPayroll[[#This Row],[isFormSent]]="Yes",tbPayroll[[#This Row],[isFormStep3]],0),0)
+tbPayroll[[#This Row],[isFormStep4c]],dFEDRound)
)
)</f>
        <v/>
      </c>
      <c r="CE30" s="116" t="str">
        <f>IF(tbPayroll[[#This Row],[idx]]="","",
ROUND(tbPayroll[[#This Row],[exSS]]*
IF(SUMIFS($AM30:$BMK30,$AM$3:$BMK$3,"&lt;"&amp;CE$3,$AM$2:$BMK$2,CE$2) +ssTax*CU30 &lt;ssTax*ssMax,
ssTax*CU30,
MAX(ssTax*ssMax-SUMIFS($AM30:$BMK30,$AM$3:$BMK$3,"&lt;"&amp;CE$3,$AM$2:$BMK$2,CE$2),0)),
2)
)</f>
        <v/>
      </c>
      <c r="CF30" s="116" t="str">
        <f>IF(tbPayroll[[#This Row],[idx]]="","",IF(CG30=0,0,ROUND(tbPayroll[[#This Row],[exMedi]]*mediTax*CU30+CO30*mediMax,2)))</f>
        <v/>
      </c>
      <c r="CG30" s="116" t="str">
        <f ca="1">IF(tbPayroll[[#This Row],[idx]]="","",IFERROR(MATCH(CP30,INDIRECT(tbPayroll[[#This Row],[fedPrefix]]&amp;CHOOSE(tbPayroll[[#This Row],[fedStatus]],"SingleWage","JointlyWage","SingleWage","HeadWage")),1),0))</f>
        <v/>
      </c>
      <c r="CH30" s="116"/>
      <c r="CI30" s="116" t="str">
        <f>IF(tbPayroll[[#This Row],[idx]]="","",
ROUND(tbPayroll[[#This Row],[401Roth]]*IF(SUMIFS($AM30:$BMK30,$AM$3:$BMK$3,"&lt;"&amp;CV$3,$AM$2:$BMK$2,CV$2)+BP30&lt;compensationCap,
CV30,
MAX(compensationCap-SUMIFS($AM30:$BMK30,$AM$3:$BMK$3,"&lt;"&amp;CV$3,$AM$2:$BMK$2,CV$2),0)),2))</f>
        <v/>
      </c>
      <c r="CJ30" s="116" t="str">
        <f>IF(tbPayroll[[#This Row],[idx]]="","",
ROUND(tbPayroll[[#This Row],[401PreTax]]*IF(SUMIFS($AM30:$BMK30,$AM$3:$BMK$3,"&lt;"&amp;CV$3,$AM$2:$BMK$2,CV$2)+BP30&lt;compensationCap,
CV30,
MAX(compensationCap-SUMIFS($AM30:$BMK30,$AM$3:$BMK$3,"&lt;"&amp;CV$3,$AM$2:$BMK$2,CV$2),0)),2))</f>
        <v/>
      </c>
      <c r="CK30" s="116" t="str">
        <f>IF(tbPayroll[[#This Row],[idx]]="","",
ROUND((tbPayroll[[#This Row],[401T1p]]*tbPayroll[[#This Row],[401T1Cap]]+tbPayroll[[#This Row],[401T2p]]*tbPayroll[[#This Row],[401T2Cap]])*IF(SUMIFS($AM30:$BMK30,$AM$3:$BMK$3,"&lt;"&amp;CV$3,$AM$2:$BMK$2,CV$2)+BP30&lt;compensationCap,
CV30,
MAX(compensationCap-SUMIFS($AM30:$BMK30,$AM$3:$BMK$3,"&lt;"&amp;CV$3,$AM$2:$BMK$2,CV$2),0)),2))</f>
        <v/>
      </c>
      <c r="CL30" s="116" t="str">
        <f>IF(tbPayroll[[#This Row],[idx]]="","",
IF(CK30=0,0,
ROUND(IF(SUMIFS($AM30:$BMK30,$AM$3:$BMK$3,"&lt;"&amp;CN$3,$AM$2:$BMK$2,"&gt;="&amp;CL$2,$AM$2:$BMK$2,"&lt;="&amp;CN$2)+CI30+CJ30+CK30&lt;tbPayroll[[#This Row],[401EmperLimit]],
CK30,
MAX((tbPayroll[[#This Row],[401EmperLimit]]-SUMIFS($AM30:$BMK30,$AM$3:$BMK$3,"&lt;"&amp;CN$3,$AM$2:$BMK$2,"&gt;="&amp;CL$2,$AM$2:$BMK$2,"&lt;="&amp;CN$2)),0)),2)))</f>
        <v/>
      </c>
      <c r="CM30" s="116" t="str">
        <f>IF(tbPayroll[[#This Row],[idx]]="","",
IF(CJ30=0,0,
ROUND(IF(SUMIFS($AM30:$BMK30,$AM$3:$BMK$3,"&lt;"&amp;CN$3,$AM$2:$BMK$2,CN$2)+CI30+SUMIFS($AM30:$BMK30,$AM$3:$BMK$3,"&lt;"&amp;CM$3,$AM$2:$BMK$2,CM$2)+CJ30&lt;tbPayroll[[#This Row],[401ContriLimit]],
CJ30,
CJ30/(CI30+CJ30)*
(tbPayroll[[#This Row],[401ContriLimit]]-SUMIFS($AM30:$BMK30,$AM$3:$BMK$3,"&lt;"&amp;CN$3,$AM$2:$BMK$2,CN$2)-SUMIFS($AM30:$BMK30,$AM$3:$BMK$3,"&lt;"&amp;CM$3,$AM$2:$BMK$2,CM$2))),2)))</f>
        <v/>
      </c>
      <c r="CN30" s="116" t="str">
        <f>IF(tbPayroll[[#This Row],[idx]]="","",
IF(CI30=0,0,
ROUND(IF(SUMIFS($AM30:$BMK30,$AM$3:$BMK$3,"&lt;"&amp;CN$3,$AM$2:$BMK$2,CN$2)+CI30+SUMIFS($AM30:$BMK30,$AM$3:$BMK$3,"&lt;"&amp;CM$3,$AM$2:$BMK$2,CM$2)+CJ30&lt;tbPayroll[[#This Row],[401ContriLimit]],
CI30,
CI30/(CI30+CJ30)*
(tbPayroll[[#This Row],[401ContriLimit]]-SUMIFS($AM30:$BMK30,$AM$3:$BMK$3,"&lt;"&amp;CN$3,$AM$2:$BMK$2,CN$2)-SUMIFS($AM30:$BMK30,$AM$3:$BMK$3,"&lt;"&amp;CM$3,$AM$2:$BMK$2,CM$2))),2)
))</f>
        <v/>
      </c>
      <c r="CO30" s="116" t="str" cm="1">
        <f t="array" ref="CO30">IF(tbPayroll[[#This Row],[idx]]="","",
IF(CG30=0,0,
MAX(SUMIFS($AM30:$BMK30,$AM$3:$BMK$3,"&lt;="&amp;CU$3,$AM$2:$BMK$2,CU$2)-INDEX(mediAddTable,tbPayroll[[#This Row],[fedStatus]]),0)-
SUMIFS($AM30:$BMK30,$AM$3:$BMK$3,"&lt;"&amp;CU$3,$AM$2:$BMK$2,CO$2)
))</f>
        <v/>
      </c>
      <c r="CP30" s="116" t="str">
        <f>IF(tbPayroll[[#This Row],[idx]]="","",
ROUND(MAX(CT30*dPeriods+tbPayroll[[#This Row],[adjustedAmount]],0),dFEDRound))</f>
        <v/>
      </c>
      <c r="CQ30" s="116" t="str">
        <f>IF(tbPayroll[[#This Row],[idx]]="","",
ROUND(IF(hoursMode="Daily",
SUMIFS(Hours!$J29:$BDM29,Hours!$J$2:$BDM$2,"&gt;="&amp;BS$5,Hours!$J$2:$BDM$2,"&lt;="&amp;CV$5,Hours!$J$5:$BDM$5,dRegularName),
SUMIFS(Hours!$J29:$BDM29,Hours!$J$1:$BDM$1,CR$3,Hours!$J$5:$BDM$5,dRegularName)
),2))</f>
        <v/>
      </c>
      <c r="CR30" s="116" t="str">
        <f>IF(tbPayroll[[#This Row],[idx]]="","",
IF(hoursMode="Daily",
SUMIFS(Hours!$J29:$BDM29,Hours!$J$2:$BDM$2,"&gt;="&amp;BS$5,Hours!$J$2:$BDM$2,"&lt;="&amp;CV$5,Hours!$J$5:$BDM$5,dOvertimeName),
SUMIFS(Hours!$J29:$BDM29,Hours!$J$1:$BDM$1,CR$3,Hours!$J$5:$BDM$5,dOvertimeName)
))</f>
        <v/>
      </c>
      <c r="CS30" s="116" t="str">
        <f>IF(tbPayroll[[#This Row],[idx]]="","",
IF(hoursMode="Daily",
SUMIFS(Hours!$J29:$BDM29,Hours!$J$2:$BDM$2,"&gt;="&amp;BS$5,Hours!$J$2:$BDM$2,"&lt;="&amp;CV$5,Hours!$J$5:$BDM$5,dVacationName),
SUMIFS(Hours!$J29:$BDM29,Hours!$J$1:$BDM$1,CR$3,Hours!$J$5:$BDM$5,dVacationName)
))</f>
        <v/>
      </c>
      <c r="CT30" s="116" t="str">
        <f>IF(tbPayroll[[#This Row],[Employee]]="","",MAX(CV30-tbPayroll[[#This Row],[free]]-BT30-CM30,0))</f>
        <v/>
      </c>
      <c r="CU30" s="116" t="str">
        <f>IF(tbPayroll[[#This Row],[Employee]]="","",MAX(CV30-tbPayroll[[#This Row],[free]]-BT30,0))</f>
        <v/>
      </c>
      <c r="CV30" s="116" t="str">
        <f>IF(tbPayroll[[#This Row],[Employee]]="","",
IF(tbPayroll[[#This Row],[employmentDate]]&gt;CV$5,0,BX30+BY30+BZ30+BV30))</f>
        <v/>
      </c>
      <c r="CW30" s="116" t="str">
        <f>IF(tbPayroll[[#This Row],[Employee]]="","",CV30-SUM(CA30:CF30)-BU30-BT30-CM30-CN30)</f>
        <v/>
      </c>
      <c r="CX30" s="417"/>
      <c r="CY30" s="192"/>
      <c r="CZ30" s="192"/>
      <c r="DA30" s="192"/>
      <c r="DB30" s="193"/>
      <c r="DC30" s="116" t="str">
        <f>IF(tbPayroll[[#This Row],[Employee]]="","",
DW30 &amp; " | " &amp; DX30&amp; " | " &amp; DY30
)</f>
        <v/>
      </c>
      <c r="DD30" s="116" t="str">
        <f>IF(tbPayroll[[#This Row],[Employee]]="","",
IF(tbPayroll[[#This Row],[employmentDate]]&gt;EB$5,0,
ROUND(IF(tbPayroll[[#This Row],[IncomeBase]]=dSalaried,IF(CY30&lt;&gt;"",CY30,tbPayroll[[#This Row],[EmpWage]]),DW30*IF(CY30&lt;&gt;"",CY30,tbPayroll[[#This Row],[EmpWage]])),2)))</f>
        <v/>
      </c>
      <c r="DE30" s="116" t="str">
        <f>IF(tbPayroll[[#This Row],[Employee]]="","",
IF(tbPayroll[[#This Row],[employmentDate]]&gt;EB$5,0,
ROUND(DX30*tbPayroll[[#This Row],[overrrate]]*
IF(CY30&lt;&gt;"",CY30,tbPayroll[[#This Row],[EmpWage]])/IF(tbPayroll[[#This Row],[IncomeBase]]=dSalaried,MAX(tbPayroll[[#This Row],[regularwork]],1),1),2)
))</f>
        <v/>
      </c>
      <c r="DF30" s="116" t="str">
        <f>IF(tbPayroll[[#This Row],[Employee]]="","",
IF(tbPayroll[[#This Row],[employmentDate]]&gt;EB$5,0,
ROUND(DY30*
IFERROR(DD30/DW30,0),2
)))</f>
        <v/>
      </c>
      <c r="DG30" s="116" t="str">
        <f>IF(tbPayroll[[#This Row],[Employee]]="","",
tbPayroll[[#This Row],[exState]]*
(tbPayroll[[#This Row],[stateAddDedu]]+ROUND(
MAX(DZ30-tbPayroll[[#This Row],[persExemp]],0)*tbPayroll[[#This Row],[stateTax]],dRound))
)</f>
        <v/>
      </c>
      <c r="DH30" s="116" t="str">
        <f>IF(tbPayroll[[#This Row],[Employee]]="","",
(ROUND(
MAX(DZ30-tbPayroll[[#This Row],[persExemp]],0)*tbPayroll[[#This Row],[dLocal]],dRound))
)</f>
        <v/>
      </c>
      <c r="DI30" s="116" t="str">
        <f>IF(tbPayroll[[#This Row],[Employee]]="","",
(ROUND(
MAX(DZ30-tbPayroll[[#This Row],[persExemp]],0)*tbPayroll[[#This Row],[dCity]],dRound))
)</f>
        <v/>
      </c>
      <c r="DJ30" s="116" t="str" cm="1">
        <f t="array" aca="1" ref="DJ30" ca="1">IF(tbPayroll[[#This Row],[idx]]="","",
IF(DM30=0,0,
ROUND(tbPayroll[[#This Row],[exFed]]*
MAX(
((DV30-INDEX(INDIRECT(tbPayroll[[#This Row],[fedPrefix]]&amp;CHOOSE(tbPayroll[[#This Row],[fedStatus]],"SingleWage","JointlyWage","SingleWage","HeadWage")),DM30))*
INDEX(INDIRECT(tbPayroll[[#This Row],[fedPrefix]]&amp;"Perc"),DM30)+
INDEX(INDIRECT(tbPayroll[[#This Row],[fedPrefix]]&amp;CHOOSE(tbPayroll[[#This Row],[fedStatus]],"SingleHold","JointlyHold","SingleHold","HeadHold")),DM30))/dPeriods
- IF(tbPayroll[[#This Row],[isFormSent]]="Yes",tbPayroll[[#This Row],[isFormStep3]],0),0)
+tbPayroll[[#This Row],[isFormStep4c]],dFEDRound)
)
)</f>
        <v/>
      </c>
      <c r="DK30" s="116" t="str">
        <f>IF(tbPayroll[[#This Row],[idx]]="","",
ROUND(tbPayroll[[#This Row],[exSS]]*
IF(SUMIFS($AM30:$BMK30,$AM$3:$BMK$3,"&lt;"&amp;DK$3,$AM$2:$BMK$2,DK$2) +ssTax*EA30 &lt;ssTax*ssMax,
ssTax*EA30,
MAX(ssTax*ssMax-SUMIFS($AM30:$BMK30,$AM$3:$BMK$3,"&lt;"&amp;DK$3,$AM$2:$BMK$2,DK$2),0)),
2)
)</f>
        <v/>
      </c>
      <c r="DL30" s="116" t="str">
        <f>IF(tbPayroll[[#This Row],[idx]]="","",IF(DM30=0,0,ROUND(tbPayroll[[#This Row],[exMedi]]*mediTax*EA30+DU30*mediMax,2)))</f>
        <v/>
      </c>
      <c r="DM30" s="116" t="str">
        <f ca="1">IF(tbPayroll[[#This Row],[idx]]="","",IFERROR(MATCH(DV30,INDIRECT(tbPayroll[[#This Row],[fedPrefix]]&amp;CHOOSE(tbPayroll[[#This Row],[fedStatus]],"SingleWage","JointlyWage","SingleWage","HeadWage")),1),0))</f>
        <v/>
      </c>
      <c r="DN30" s="116"/>
      <c r="DO30" s="116" t="str">
        <f>IF(tbPayroll[[#This Row],[idx]]="","",
ROUND(tbPayroll[[#This Row],[401Roth]]*IF(SUMIFS($AM30:$BMK30,$AM$3:$BMK$3,"&lt;"&amp;EB$3,$AM$2:$BMK$2,EB$2)+CV30&lt;compensationCap,
EB30,
MAX(compensationCap-SUMIFS($AM30:$BMK30,$AM$3:$BMK$3,"&lt;"&amp;EB$3,$AM$2:$BMK$2,EB$2),0)),2))</f>
        <v/>
      </c>
      <c r="DP30" s="116" t="str">
        <f>IF(tbPayroll[[#This Row],[idx]]="","",
ROUND(tbPayroll[[#This Row],[401PreTax]]*IF(SUMIFS($AM30:$BMK30,$AM$3:$BMK$3,"&lt;"&amp;EB$3,$AM$2:$BMK$2,EB$2)+CV30&lt;compensationCap,
EB30,
MAX(compensationCap-SUMIFS($AM30:$BMK30,$AM$3:$BMK$3,"&lt;"&amp;EB$3,$AM$2:$BMK$2,EB$2),0)),2))</f>
        <v/>
      </c>
      <c r="DQ30" s="116" t="str">
        <f>IF(tbPayroll[[#This Row],[idx]]="","",
ROUND((tbPayroll[[#This Row],[401T1p]]*tbPayroll[[#This Row],[401T1Cap]]+tbPayroll[[#This Row],[401T2p]]*tbPayroll[[#This Row],[401T2Cap]])*IF(SUMIFS($AM30:$BMK30,$AM$3:$BMK$3,"&lt;"&amp;EB$3,$AM$2:$BMK$2,EB$2)+CV30&lt;compensationCap,
EB30,
MAX(compensationCap-SUMIFS($AM30:$BMK30,$AM$3:$BMK$3,"&lt;"&amp;EB$3,$AM$2:$BMK$2,EB$2),0)),2))</f>
        <v/>
      </c>
      <c r="DR30" s="116" t="str">
        <f>IF(tbPayroll[[#This Row],[idx]]="","",
IF(DQ30=0,0,
ROUND(IF(SUMIFS($AM30:$BMK30,$AM$3:$BMK$3,"&lt;"&amp;DT$3,$AM$2:$BMK$2,"&gt;="&amp;DR$2,$AM$2:$BMK$2,"&lt;="&amp;DT$2)+DO30+DP30+DQ30&lt;tbPayroll[[#This Row],[401EmperLimit]],
DQ30,
MAX((tbPayroll[[#This Row],[401EmperLimit]]-SUMIFS($AM30:$BMK30,$AM$3:$BMK$3,"&lt;"&amp;DT$3,$AM$2:$BMK$2,"&gt;="&amp;DR$2,$AM$2:$BMK$2,"&lt;="&amp;DT$2)),0)),2)))</f>
        <v/>
      </c>
      <c r="DS30" s="116" t="str">
        <f>IF(tbPayroll[[#This Row],[idx]]="","",
IF(DP30=0,0,
ROUND(IF(SUMIFS($AM30:$BMK30,$AM$3:$BMK$3,"&lt;"&amp;DT$3,$AM$2:$BMK$2,DT$2)+DO30+SUMIFS($AM30:$BMK30,$AM$3:$BMK$3,"&lt;"&amp;DS$3,$AM$2:$BMK$2,DS$2)+DP30&lt;tbPayroll[[#This Row],[401ContriLimit]],
DP30,
DP30/(DO30+DP30)*
(tbPayroll[[#This Row],[401ContriLimit]]-SUMIFS($AM30:$BMK30,$AM$3:$BMK$3,"&lt;"&amp;DT$3,$AM$2:$BMK$2,DT$2)-SUMIFS($AM30:$BMK30,$AM$3:$BMK$3,"&lt;"&amp;DS$3,$AM$2:$BMK$2,DS$2))),2)))</f>
        <v/>
      </c>
      <c r="DT30" s="116" t="str">
        <f>IF(tbPayroll[[#This Row],[idx]]="","",
IF(DO30=0,0,
ROUND(IF(SUMIFS($AM30:$BMK30,$AM$3:$BMK$3,"&lt;"&amp;DT$3,$AM$2:$BMK$2,DT$2)+DO30+SUMIFS($AM30:$BMK30,$AM$3:$BMK$3,"&lt;"&amp;DS$3,$AM$2:$BMK$2,DS$2)+DP30&lt;tbPayroll[[#This Row],[401ContriLimit]],
DO30,
DO30/(DO30+DP30)*
(tbPayroll[[#This Row],[401ContriLimit]]-SUMIFS($AM30:$BMK30,$AM$3:$BMK$3,"&lt;"&amp;DT$3,$AM$2:$BMK$2,DT$2)-SUMIFS($AM30:$BMK30,$AM$3:$BMK$3,"&lt;"&amp;DS$3,$AM$2:$BMK$2,DS$2))),2)
))</f>
        <v/>
      </c>
      <c r="DU30" s="116" t="str" cm="1">
        <f t="array" ref="DU30">IF(tbPayroll[[#This Row],[idx]]="","",
IF(DM30=0,0,
MAX(SUMIFS($AM30:$BMK30,$AM$3:$BMK$3,"&lt;="&amp;EA$3,$AM$2:$BMK$2,EA$2)-INDEX(mediAddTable,tbPayroll[[#This Row],[fedStatus]]),0)-
SUMIFS($AM30:$BMK30,$AM$3:$BMK$3,"&lt;"&amp;EA$3,$AM$2:$BMK$2,DU$2)
))</f>
        <v/>
      </c>
      <c r="DV30" s="116" t="str">
        <f>IF(tbPayroll[[#This Row],[idx]]="","",
ROUND(MAX(DZ30*dPeriods+tbPayroll[[#This Row],[adjustedAmount]],0),dFEDRound))</f>
        <v/>
      </c>
      <c r="DW30" s="116" t="str">
        <f>IF(tbPayroll[[#This Row],[idx]]="","",
ROUND(IF(hoursMode="Daily",
SUMIFS(Hours!$J29:$BDM29,Hours!$J$2:$BDM$2,"&gt;="&amp;CY$5,Hours!$J$2:$BDM$2,"&lt;="&amp;EB$5,Hours!$J$5:$BDM$5,dRegularName),
SUMIFS(Hours!$J29:$BDM29,Hours!$J$1:$BDM$1,DX$3,Hours!$J$5:$BDM$5,dRegularName)
),2))</f>
        <v/>
      </c>
      <c r="DX30" s="116" t="str">
        <f>IF(tbPayroll[[#This Row],[idx]]="","",
IF(hoursMode="Daily",
SUMIFS(Hours!$J29:$BDM29,Hours!$J$2:$BDM$2,"&gt;="&amp;CY$5,Hours!$J$2:$BDM$2,"&lt;="&amp;EB$5,Hours!$J$5:$BDM$5,dOvertimeName),
SUMIFS(Hours!$J29:$BDM29,Hours!$J$1:$BDM$1,DX$3,Hours!$J$5:$BDM$5,dOvertimeName)
))</f>
        <v/>
      </c>
      <c r="DY30" s="116" t="str">
        <f>IF(tbPayroll[[#This Row],[idx]]="","",
IF(hoursMode="Daily",
SUMIFS(Hours!$J29:$BDM29,Hours!$J$2:$BDM$2,"&gt;="&amp;CY$5,Hours!$J$2:$BDM$2,"&lt;="&amp;EB$5,Hours!$J$5:$BDM$5,dVacationName),
SUMIFS(Hours!$J29:$BDM29,Hours!$J$1:$BDM$1,DX$3,Hours!$J$5:$BDM$5,dVacationName)
))</f>
        <v/>
      </c>
      <c r="DZ30" s="116" t="str">
        <f>IF(tbPayroll[[#This Row],[Employee]]="","",MAX(EB30-tbPayroll[[#This Row],[free]]-CZ30-DS30,0))</f>
        <v/>
      </c>
      <c r="EA30" s="116" t="str">
        <f>IF(tbPayroll[[#This Row],[Employee]]="","",MAX(EB30-tbPayroll[[#This Row],[free]]-CZ30,0))</f>
        <v/>
      </c>
      <c r="EB30" s="116" t="str">
        <f>IF(tbPayroll[[#This Row],[Employee]]="","",
IF(tbPayroll[[#This Row],[employmentDate]]&gt;EB$5,0,DD30+DE30+DF30+DB30))</f>
        <v/>
      </c>
      <c r="EC30" s="116" t="str">
        <f>IF(tbPayroll[[#This Row],[Employee]]="","",EB30-SUM(DG30:DL30)-DA30-CZ30-DS30-DT30)</f>
        <v/>
      </c>
      <c r="ED30" s="417"/>
      <c r="EE30" s="192"/>
      <c r="EF30" s="192"/>
      <c r="EG30" s="192"/>
      <c r="EH30" s="193"/>
      <c r="EI30" s="116" t="str">
        <f>IF(tbPayroll[[#This Row],[Employee]]="","",
FC30 &amp; " | " &amp; FD30&amp; " | " &amp; FE30
)</f>
        <v/>
      </c>
      <c r="EJ30" s="116" t="str">
        <f>IF(tbPayroll[[#This Row],[Employee]]="","",
IF(tbPayroll[[#This Row],[employmentDate]]&gt;FH$5,0,
ROUND(IF(tbPayroll[[#This Row],[IncomeBase]]=dSalaried,IF(EE30&lt;&gt;"",EE30,tbPayroll[[#This Row],[EmpWage]]),FC30*IF(EE30&lt;&gt;"",EE30,tbPayroll[[#This Row],[EmpWage]])),2)))</f>
        <v/>
      </c>
      <c r="EK30" s="116" t="str">
        <f>IF(tbPayroll[[#This Row],[Employee]]="","",
IF(tbPayroll[[#This Row],[employmentDate]]&gt;FH$5,0,
ROUND(FD30*tbPayroll[[#This Row],[overrrate]]*
IF(EE30&lt;&gt;"",EE30,tbPayroll[[#This Row],[EmpWage]])/IF(tbPayroll[[#This Row],[IncomeBase]]=dSalaried,MAX(tbPayroll[[#This Row],[regularwork]],1),1),2)
))</f>
        <v/>
      </c>
      <c r="EL30" s="116" t="str">
        <f>IF(tbPayroll[[#This Row],[Employee]]="","",
IF(tbPayroll[[#This Row],[employmentDate]]&gt;FH$5,0,
ROUND(FE30*
IFERROR(EJ30/FC30,0),2
)))</f>
        <v/>
      </c>
      <c r="EM30" s="116" t="str">
        <f>IF(tbPayroll[[#This Row],[Employee]]="","",
tbPayroll[[#This Row],[exState]]*
(tbPayroll[[#This Row],[stateAddDedu]]+ROUND(
MAX(FF30-tbPayroll[[#This Row],[persExemp]],0)*tbPayroll[[#This Row],[stateTax]],dRound))
)</f>
        <v/>
      </c>
      <c r="EN30" s="116" t="str">
        <f>IF(tbPayroll[[#This Row],[Employee]]="","",
(ROUND(
MAX(FF30-tbPayroll[[#This Row],[persExemp]],0)*tbPayroll[[#This Row],[dLocal]],dRound))
)</f>
        <v/>
      </c>
      <c r="EO30" s="116" t="str">
        <f>IF(tbPayroll[[#This Row],[Employee]]="","",
(ROUND(
MAX(FF30-tbPayroll[[#This Row],[persExemp]],0)*tbPayroll[[#This Row],[dCity]],dRound))
)</f>
        <v/>
      </c>
      <c r="EP30" s="116" t="str" cm="1">
        <f t="array" aca="1" ref="EP30" ca="1">IF(tbPayroll[[#This Row],[idx]]="","",
IF(ES30=0,0,
ROUND(tbPayroll[[#This Row],[exFed]]*
MAX(
((FB30-INDEX(INDIRECT(tbPayroll[[#This Row],[fedPrefix]]&amp;CHOOSE(tbPayroll[[#This Row],[fedStatus]],"SingleWage","JointlyWage","SingleWage","HeadWage")),ES30))*
INDEX(INDIRECT(tbPayroll[[#This Row],[fedPrefix]]&amp;"Perc"),ES30)+
INDEX(INDIRECT(tbPayroll[[#This Row],[fedPrefix]]&amp;CHOOSE(tbPayroll[[#This Row],[fedStatus]],"SingleHold","JointlyHold","SingleHold","HeadHold")),ES30))/dPeriods
- IF(tbPayroll[[#This Row],[isFormSent]]="Yes",tbPayroll[[#This Row],[isFormStep3]],0),0)
+tbPayroll[[#This Row],[isFormStep4c]],dFEDRound)
)
)</f>
        <v/>
      </c>
      <c r="EQ30" s="116" t="str">
        <f>IF(tbPayroll[[#This Row],[idx]]="","",
ROUND(tbPayroll[[#This Row],[exSS]]*
IF(SUMIFS($AM30:$BMK30,$AM$3:$BMK$3,"&lt;"&amp;EQ$3,$AM$2:$BMK$2,EQ$2) +ssTax*FG30 &lt;ssTax*ssMax,
ssTax*FG30,
MAX(ssTax*ssMax-SUMIFS($AM30:$BMK30,$AM$3:$BMK$3,"&lt;"&amp;EQ$3,$AM$2:$BMK$2,EQ$2),0)),
2)
)</f>
        <v/>
      </c>
      <c r="ER30" s="116" t="str">
        <f>IF(tbPayroll[[#This Row],[idx]]="","",IF(ES30=0,0,ROUND(tbPayroll[[#This Row],[exMedi]]*mediTax*FG30+FA30*mediMax,2)))</f>
        <v/>
      </c>
      <c r="ES30" s="116" t="str">
        <f ca="1">IF(tbPayroll[[#This Row],[idx]]="","",IFERROR(MATCH(FB30,INDIRECT(tbPayroll[[#This Row],[fedPrefix]]&amp;CHOOSE(tbPayroll[[#This Row],[fedStatus]],"SingleWage","JointlyWage","SingleWage","HeadWage")),1),0))</f>
        <v/>
      </c>
      <c r="ET30" s="116"/>
      <c r="EU30" s="116" t="str">
        <f>IF(tbPayroll[[#This Row],[idx]]="","",
ROUND(tbPayroll[[#This Row],[401Roth]]*IF(SUMIFS($AM30:$BMK30,$AM$3:$BMK$3,"&lt;"&amp;FH$3,$AM$2:$BMK$2,FH$2)+EB30&lt;compensationCap,
FH30,
MAX(compensationCap-SUMIFS($AM30:$BMK30,$AM$3:$BMK$3,"&lt;"&amp;FH$3,$AM$2:$BMK$2,FH$2),0)),2))</f>
        <v/>
      </c>
      <c r="EV30" s="116" t="str">
        <f>IF(tbPayroll[[#This Row],[idx]]="","",
ROUND(tbPayroll[[#This Row],[401PreTax]]*IF(SUMIFS($AM30:$BMK30,$AM$3:$BMK$3,"&lt;"&amp;FH$3,$AM$2:$BMK$2,FH$2)+EB30&lt;compensationCap,
FH30,
MAX(compensationCap-SUMIFS($AM30:$BMK30,$AM$3:$BMK$3,"&lt;"&amp;FH$3,$AM$2:$BMK$2,FH$2),0)),2))</f>
        <v/>
      </c>
      <c r="EW30" s="116" t="str">
        <f>IF(tbPayroll[[#This Row],[idx]]="","",
ROUND((tbPayroll[[#This Row],[401T1p]]*tbPayroll[[#This Row],[401T1Cap]]+tbPayroll[[#This Row],[401T2p]]*tbPayroll[[#This Row],[401T2Cap]])*IF(SUMIFS($AM30:$BMK30,$AM$3:$BMK$3,"&lt;"&amp;FH$3,$AM$2:$BMK$2,FH$2)+EB30&lt;compensationCap,
FH30,
MAX(compensationCap-SUMIFS($AM30:$BMK30,$AM$3:$BMK$3,"&lt;"&amp;FH$3,$AM$2:$BMK$2,FH$2),0)),2))</f>
        <v/>
      </c>
      <c r="EX30" s="116" t="str">
        <f>IF(tbPayroll[[#This Row],[idx]]="","",
IF(EW30=0,0,
ROUND(IF(SUMIFS($AM30:$BMK30,$AM$3:$BMK$3,"&lt;"&amp;EZ$3,$AM$2:$BMK$2,"&gt;="&amp;EX$2,$AM$2:$BMK$2,"&lt;="&amp;EZ$2)+EU30+EV30+EW30&lt;tbPayroll[[#This Row],[401EmperLimit]],
EW30,
MAX((tbPayroll[[#This Row],[401EmperLimit]]-SUMIFS($AM30:$BMK30,$AM$3:$BMK$3,"&lt;"&amp;EZ$3,$AM$2:$BMK$2,"&gt;="&amp;EX$2,$AM$2:$BMK$2,"&lt;="&amp;EZ$2)),0)),2)))</f>
        <v/>
      </c>
      <c r="EY30" s="116" t="str">
        <f>IF(tbPayroll[[#This Row],[idx]]="","",
IF(EV30=0,0,
ROUND(IF(SUMIFS($AM30:$BMK30,$AM$3:$BMK$3,"&lt;"&amp;EZ$3,$AM$2:$BMK$2,EZ$2)+EU30+SUMIFS($AM30:$BMK30,$AM$3:$BMK$3,"&lt;"&amp;EY$3,$AM$2:$BMK$2,EY$2)+EV30&lt;tbPayroll[[#This Row],[401ContriLimit]],
EV30,
EV30/(EU30+EV30)*
(tbPayroll[[#This Row],[401ContriLimit]]-SUMIFS($AM30:$BMK30,$AM$3:$BMK$3,"&lt;"&amp;EZ$3,$AM$2:$BMK$2,EZ$2)-SUMIFS($AM30:$BMK30,$AM$3:$BMK$3,"&lt;"&amp;EY$3,$AM$2:$BMK$2,EY$2))),2)))</f>
        <v/>
      </c>
      <c r="EZ30" s="116" t="str">
        <f>IF(tbPayroll[[#This Row],[idx]]="","",
IF(EU30=0,0,
ROUND(IF(SUMIFS($AM30:$BMK30,$AM$3:$BMK$3,"&lt;"&amp;EZ$3,$AM$2:$BMK$2,EZ$2)+EU30+SUMIFS($AM30:$BMK30,$AM$3:$BMK$3,"&lt;"&amp;EY$3,$AM$2:$BMK$2,EY$2)+EV30&lt;tbPayroll[[#This Row],[401ContriLimit]],
EU30,
EU30/(EU30+EV30)*
(tbPayroll[[#This Row],[401ContriLimit]]-SUMIFS($AM30:$BMK30,$AM$3:$BMK$3,"&lt;"&amp;EZ$3,$AM$2:$BMK$2,EZ$2)-SUMIFS($AM30:$BMK30,$AM$3:$BMK$3,"&lt;"&amp;EY$3,$AM$2:$BMK$2,EY$2))),2)
))</f>
        <v/>
      </c>
      <c r="FA30" s="116" t="str" cm="1">
        <f t="array" ref="FA30">IF(tbPayroll[[#This Row],[idx]]="","",
IF(ES30=0,0,
MAX(SUMIFS($AM30:$BMK30,$AM$3:$BMK$3,"&lt;="&amp;FG$3,$AM$2:$BMK$2,FG$2)-INDEX(mediAddTable,tbPayroll[[#This Row],[fedStatus]]),0)-
SUMIFS($AM30:$BMK30,$AM$3:$BMK$3,"&lt;"&amp;FG$3,$AM$2:$BMK$2,FA$2)
))</f>
        <v/>
      </c>
      <c r="FB30" s="116" t="str">
        <f>IF(tbPayroll[[#This Row],[idx]]="","",
ROUND(MAX(FF30*dPeriods+tbPayroll[[#This Row],[adjustedAmount]],0),dFEDRound))</f>
        <v/>
      </c>
      <c r="FC30" s="116" t="str">
        <f>IF(tbPayroll[[#This Row],[idx]]="","",
ROUND(IF(hoursMode="Daily",
SUMIFS(Hours!$J29:$BDM29,Hours!$J$2:$BDM$2,"&gt;="&amp;EE$5,Hours!$J$2:$BDM$2,"&lt;="&amp;FH$5,Hours!$J$5:$BDM$5,dRegularName),
SUMIFS(Hours!$J29:$BDM29,Hours!$J$1:$BDM$1,FD$3,Hours!$J$5:$BDM$5,dRegularName)
),2))</f>
        <v/>
      </c>
      <c r="FD30" s="116" t="str">
        <f>IF(tbPayroll[[#This Row],[idx]]="","",
IF(hoursMode="Daily",
SUMIFS(Hours!$J29:$BDM29,Hours!$J$2:$BDM$2,"&gt;="&amp;EE$5,Hours!$J$2:$BDM$2,"&lt;="&amp;FH$5,Hours!$J$5:$BDM$5,dOvertimeName),
SUMIFS(Hours!$J29:$BDM29,Hours!$J$1:$BDM$1,FD$3,Hours!$J$5:$BDM$5,dOvertimeName)
))</f>
        <v/>
      </c>
      <c r="FE30" s="116" t="str">
        <f>IF(tbPayroll[[#This Row],[idx]]="","",
IF(hoursMode="Daily",
SUMIFS(Hours!$J29:$BDM29,Hours!$J$2:$BDM$2,"&gt;="&amp;EE$5,Hours!$J$2:$BDM$2,"&lt;="&amp;FH$5,Hours!$J$5:$BDM$5,dVacationName),
SUMIFS(Hours!$J29:$BDM29,Hours!$J$1:$BDM$1,FD$3,Hours!$J$5:$BDM$5,dVacationName)
))</f>
        <v/>
      </c>
      <c r="FF30" s="116" t="str">
        <f>IF(tbPayroll[[#This Row],[Employee]]="","",MAX(FH30-tbPayroll[[#This Row],[free]]-EF30-EY30,0))</f>
        <v/>
      </c>
      <c r="FG30" s="116" t="str">
        <f>IF(tbPayroll[[#This Row],[Employee]]="","",MAX(FH30-tbPayroll[[#This Row],[free]]-EF30,0))</f>
        <v/>
      </c>
      <c r="FH30" s="116" t="str">
        <f>IF(tbPayroll[[#This Row],[Employee]]="","",
IF(tbPayroll[[#This Row],[employmentDate]]&gt;FH$5,0,EJ30+EK30+EL30+EH30))</f>
        <v/>
      </c>
      <c r="FI30" s="116" t="str">
        <f>IF(tbPayroll[[#This Row],[Employee]]="","",FH30-SUM(EM30:ER30)-EG30-EF30-EY30-EZ30)</f>
        <v/>
      </c>
      <c r="FJ30" s="417"/>
      <c r="FK30" s="192"/>
      <c r="FL30" s="192"/>
      <c r="FM30" s="192"/>
      <c r="FN30" s="193"/>
      <c r="FO30" s="116" t="str">
        <f>IF(tbPayroll[[#This Row],[Employee]]="","",
GI30 &amp; " | " &amp; GJ30&amp; " | " &amp; GK30
)</f>
        <v/>
      </c>
      <c r="FP30" s="116" t="str">
        <f>IF(tbPayroll[[#This Row],[Employee]]="","",
IF(tbPayroll[[#This Row],[employmentDate]]&gt;GN$5,0,
ROUND(IF(tbPayroll[[#This Row],[IncomeBase]]=dSalaried,IF(FK30&lt;&gt;"",FK30,tbPayroll[[#This Row],[EmpWage]]),GI30*IF(FK30&lt;&gt;"",FK30,tbPayroll[[#This Row],[EmpWage]])),2)))</f>
        <v/>
      </c>
      <c r="FQ30" s="116" t="str">
        <f>IF(tbPayroll[[#This Row],[Employee]]="","",
IF(tbPayroll[[#This Row],[employmentDate]]&gt;GN$5,0,
ROUND(GJ30*tbPayroll[[#This Row],[overrrate]]*
IF(FK30&lt;&gt;"",FK30,tbPayroll[[#This Row],[EmpWage]])/IF(tbPayroll[[#This Row],[IncomeBase]]=dSalaried,MAX(tbPayroll[[#This Row],[regularwork]],1),1),2)
))</f>
        <v/>
      </c>
      <c r="FR30" s="116" t="str">
        <f>IF(tbPayroll[[#This Row],[Employee]]="","",
IF(tbPayroll[[#This Row],[employmentDate]]&gt;GN$5,0,
ROUND(GK30*
IFERROR(FP30/GI30,0),2
)))</f>
        <v/>
      </c>
      <c r="FS30" s="116" t="str">
        <f>IF(tbPayroll[[#This Row],[Employee]]="","",
tbPayroll[[#This Row],[exState]]*
(tbPayroll[[#This Row],[stateAddDedu]]+ROUND(
MAX(GL30-tbPayroll[[#This Row],[persExemp]],0)*tbPayroll[[#This Row],[stateTax]],dRound))
)</f>
        <v/>
      </c>
      <c r="FT30" s="116" t="str">
        <f>IF(tbPayroll[[#This Row],[Employee]]="","",
(ROUND(
MAX(GL30-tbPayroll[[#This Row],[persExemp]],0)*tbPayroll[[#This Row],[dLocal]],dRound))
)</f>
        <v/>
      </c>
      <c r="FU30" s="116" t="str">
        <f>IF(tbPayroll[[#This Row],[Employee]]="","",
(ROUND(
MAX(GL30-tbPayroll[[#This Row],[persExemp]],0)*tbPayroll[[#This Row],[dCity]],dRound))
)</f>
        <v/>
      </c>
      <c r="FV30" s="116" t="str" cm="1">
        <f t="array" aca="1" ref="FV30" ca="1">IF(tbPayroll[[#This Row],[idx]]="","",
IF(FY30=0,0,
ROUND(tbPayroll[[#This Row],[exFed]]*
MAX(
((GH30-INDEX(INDIRECT(tbPayroll[[#This Row],[fedPrefix]]&amp;CHOOSE(tbPayroll[[#This Row],[fedStatus]],"SingleWage","JointlyWage","SingleWage","HeadWage")),FY30))*
INDEX(INDIRECT(tbPayroll[[#This Row],[fedPrefix]]&amp;"Perc"),FY30)+
INDEX(INDIRECT(tbPayroll[[#This Row],[fedPrefix]]&amp;CHOOSE(tbPayroll[[#This Row],[fedStatus]],"SingleHold","JointlyHold","SingleHold","HeadHold")),FY30))/dPeriods
- IF(tbPayroll[[#This Row],[isFormSent]]="Yes",tbPayroll[[#This Row],[isFormStep3]],0),0)
+tbPayroll[[#This Row],[isFormStep4c]],dFEDRound)
)
)</f>
        <v/>
      </c>
      <c r="FW30" s="116" t="str">
        <f>IF(tbPayroll[[#This Row],[idx]]="","",
ROUND(tbPayroll[[#This Row],[exSS]]*
IF(SUMIFS($AM30:$BMK30,$AM$3:$BMK$3,"&lt;"&amp;FW$3,$AM$2:$BMK$2,FW$2) +ssTax*GM30 &lt;ssTax*ssMax,
ssTax*GM30,
MAX(ssTax*ssMax-SUMIFS($AM30:$BMK30,$AM$3:$BMK$3,"&lt;"&amp;FW$3,$AM$2:$BMK$2,FW$2),0)),
2)
)</f>
        <v/>
      </c>
      <c r="FX30" s="116" t="str">
        <f>IF(tbPayroll[[#This Row],[idx]]="","",IF(FY30=0,0,ROUND(tbPayroll[[#This Row],[exMedi]]*mediTax*GM30+GG30*mediMax,2)))</f>
        <v/>
      </c>
      <c r="FY30" s="116" t="str">
        <f ca="1">IF(tbPayroll[[#This Row],[idx]]="","",IFERROR(MATCH(GH30,INDIRECT(tbPayroll[[#This Row],[fedPrefix]]&amp;CHOOSE(tbPayroll[[#This Row],[fedStatus]],"SingleWage","JointlyWage","SingleWage","HeadWage")),1),0))</f>
        <v/>
      </c>
      <c r="FZ30" s="116"/>
      <c r="GA30" s="116" t="str">
        <f>IF(tbPayroll[[#This Row],[idx]]="","",
ROUND(tbPayroll[[#This Row],[401Roth]]*IF(SUMIFS($AM30:$BMK30,$AM$3:$BMK$3,"&lt;"&amp;GN$3,$AM$2:$BMK$2,GN$2)+FH30&lt;compensationCap,
GN30,
MAX(compensationCap-SUMIFS($AM30:$BMK30,$AM$3:$BMK$3,"&lt;"&amp;GN$3,$AM$2:$BMK$2,GN$2),0)),2))</f>
        <v/>
      </c>
      <c r="GB30" s="116" t="str">
        <f>IF(tbPayroll[[#This Row],[idx]]="","",
ROUND(tbPayroll[[#This Row],[401PreTax]]*IF(SUMIFS($AM30:$BMK30,$AM$3:$BMK$3,"&lt;"&amp;GN$3,$AM$2:$BMK$2,GN$2)+FH30&lt;compensationCap,
GN30,
MAX(compensationCap-SUMIFS($AM30:$BMK30,$AM$3:$BMK$3,"&lt;"&amp;GN$3,$AM$2:$BMK$2,GN$2),0)),2))</f>
        <v/>
      </c>
      <c r="GC30" s="116" t="str">
        <f>IF(tbPayroll[[#This Row],[idx]]="","",
ROUND((tbPayroll[[#This Row],[401T1p]]*tbPayroll[[#This Row],[401T1Cap]]+tbPayroll[[#This Row],[401T2p]]*tbPayroll[[#This Row],[401T2Cap]])*IF(SUMIFS($AM30:$BMK30,$AM$3:$BMK$3,"&lt;"&amp;GN$3,$AM$2:$BMK$2,GN$2)+FH30&lt;compensationCap,
GN30,
MAX(compensationCap-SUMIFS($AM30:$BMK30,$AM$3:$BMK$3,"&lt;"&amp;GN$3,$AM$2:$BMK$2,GN$2),0)),2))</f>
        <v/>
      </c>
      <c r="GD30" s="116" t="str">
        <f>IF(tbPayroll[[#This Row],[idx]]="","",
IF(GC30=0,0,
ROUND(IF(SUMIFS($AM30:$BMK30,$AM$3:$BMK$3,"&lt;"&amp;GF$3,$AM$2:$BMK$2,"&gt;="&amp;GD$2,$AM$2:$BMK$2,"&lt;="&amp;GF$2)+GA30+GB30+GC30&lt;tbPayroll[[#This Row],[401EmperLimit]],
GC30,
MAX((tbPayroll[[#This Row],[401EmperLimit]]-SUMIFS($AM30:$BMK30,$AM$3:$BMK$3,"&lt;"&amp;GF$3,$AM$2:$BMK$2,"&gt;="&amp;GD$2,$AM$2:$BMK$2,"&lt;="&amp;GF$2)),0)),2)))</f>
        <v/>
      </c>
      <c r="GE30" s="116" t="str">
        <f>IF(tbPayroll[[#This Row],[idx]]="","",
IF(GB30=0,0,
ROUND(IF(SUMIFS($AM30:$BMK30,$AM$3:$BMK$3,"&lt;"&amp;GF$3,$AM$2:$BMK$2,GF$2)+GA30+SUMIFS($AM30:$BMK30,$AM$3:$BMK$3,"&lt;"&amp;GE$3,$AM$2:$BMK$2,GE$2)+GB30&lt;tbPayroll[[#This Row],[401ContriLimit]],
GB30,
GB30/(GA30+GB30)*
(tbPayroll[[#This Row],[401ContriLimit]]-SUMIFS($AM30:$BMK30,$AM$3:$BMK$3,"&lt;"&amp;GF$3,$AM$2:$BMK$2,GF$2)-SUMIFS($AM30:$BMK30,$AM$3:$BMK$3,"&lt;"&amp;GE$3,$AM$2:$BMK$2,GE$2))),2)))</f>
        <v/>
      </c>
      <c r="GF30" s="116" t="str">
        <f>IF(tbPayroll[[#This Row],[idx]]="","",
IF(GA30=0,0,
ROUND(IF(SUMIFS($AM30:$BMK30,$AM$3:$BMK$3,"&lt;"&amp;GF$3,$AM$2:$BMK$2,GF$2)+GA30+SUMIFS($AM30:$BMK30,$AM$3:$BMK$3,"&lt;"&amp;GE$3,$AM$2:$BMK$2,GE$2)+GB30&lt;tbPayroll[[#This Row],[401ContriLimit]],
GA30,
GA30/(GA30+GB30)*
(tbPayroll[[#This Row],[401ContriLimit]]-SUMIFS($AM30:$BMK30,$AM$3:$BMK$3,"&lt;"&amp;GF$3,$AM$2:$BMK$2,GF$2)-SUMIFS($AM30:$BMK30,$AM$3:$BMK$3,"&lt;"&amp;GE$3,$AM$2:$BMK$2,GE$2))),2)
))</f>
        <v/>
      </c>
      <c r="GG30" s="116" t="str" cm="1">
        <f t="array" ref="GG30">IF(tbPayroll[[#This Row],[idx]]="","",
IF(FY30=0,0,
MAX(SUMIFS($AM30:$BMK30,$AM$3:$BMK$3,"&lt;="&amp;GM$3,$AM$2:$BMK$2,GM$2)-INDEX(mediAddTable,tbPayroll[[#This Row],[fedStatus]]),0)-
SUMIFS($AM30:$BMK30,$AM$3:$BMK$3,"&lt;"&amp;GM$3,$AM$2:$BMK$2,GG$2)
))</f>
        <v/>
      </c>
      <c r="GH30" s="116" t="str">
        <f>IF(tbPayroll[[#This Row],[idx]]="","",
ROUND(MAX(GL30*dPeriods+tbPayroll[[#This Row],[adjustedAmount]],0),dFEDRound))</f>
        <v/>
      </c>
      <c r="GI30" s="116" t="str">
        <f>IF(tbPayroll[[#This Row],[idx]]="","",
ROUND(IF(hoursMode="Daily",
SUMIFS(Hours!$J29:$BDM29,Hours!$J$2:$BDM$2,"&gt;="&amp;FK$5,Hours!$J$2:$BDM$2,"&lt;="&amp;GN$5,Hours!$J$5:$BDM$5,dRegularName),
SUMIFS(Hours!$J29:$BDM29,Hours!$J$1:$BDM$1,GJ$3,Hours!$J$5:$BDM$5,dRegularName)
),2))</f>
        <v/>
      </c>
      <c r="GJ30" s="116" t="str">
        <f>IF(tbPayroll[[#This Row],[idx]]="","",
IF(hoursMode="Daily",
SUMIFS(Hours!$J29:$BDM29,Hours!$J$2:$BDM$2,"&gt;="&amp;FK$5,Hours!$J$2:$BDM$2,"&lt;="&amp;GN$5,Hours!$J$5:$BDM$5,dOvertimeName),
SUMIFS(Hours!$J29:$BDM29,Hours!$J$1:$BDM$1,GJ$3,Hours!$J$5:$BDM$5,dOvertimeName)
))</f>
        <v/>
      </c>
      <c r="GK30" s="116" t="str">
        <f>IF(tbPayroll[[#This Row],[idx]]="","",
IF(hoursMode="Daily",
SUMIFS(Hours!$J29:$BDM29,Hours!$J$2:$BDM$2,"&gt;="&amp;FK$5,Hours!$J$2:$BDM$2,"&lt;="&amp;GN$5,Hours!$J$5:$BDM$5,dVacationName),
SUMIFS(Hours!$J29:$BDM29,Hours!$J$1:$BDM$1,GJ$3,Hours!$J$5:$BDM$5,dVacationName)
))</f>
        <v/>
      </c>
      <c r="GL30" s="116" t="str">
        <f>IF(tbPayroll[[#This Row],[Employee]]="","",MAX(GN30-tbPayroll[[#This Row],[free]]-FL30-GE30,0))</f>
        <v/>
      </c>
      <c r="GM30" s="116" t="str">
        <f>IF(tbPayroll[[#This Row],[Employee]]="","",MAX(GN30-tbPayroll[[#This Row],[free]]-FL30,0))</f>
        <v/>
      </c>
      <c r="GN30" s="116" t="str">
        <f>IF(tbPayroll[[#This Row],[Employee]]="","",
IF(tbPayroll[[#This Row],[employmentDate]]&gt;GN$5,0,FP30+FQ30+FR30+FN30))</f>
        <v/>
      </c>
      <c r="GO30" s="116" t="str">
        <f>IF(tbPayroll[[#This Row],[Employee]]="","",GN30-SUM(FS30:FX30)-FM30-FL30-GE30-GF30)</f>
        <v/>
      </c>
      <c r="GP30" s="417"/>
      <c r="GQ30" s="192"/>
      <c r="GR30" s="192"/>
      <c r="GS30" s="192"/>
      <c r="GT30" s="193"/>
      <c r="GU30" s="116" t="str">
        <f>IF(tbPayroll[[#This Row],[Employee]]="","",
HO30 &amp; " | " &amp; HP30&amp; " | " &amp; HQ30
)</f>
        <v/>
      </c>
      <c r="GV30" s="116" t="str">
        <f>IF(tbPayroll[[#This Row],[Employee]]="","",
IF(tbPayroll[[#This Row],[employmentDate]]&gt;HT$5,0,
ROUND(IF(tbPayroll[[#This Row],[IncomeBase]]=dSalaried,IF(GQ30&lt;&gt;"",GQ30,tbPayroll[[#This Row],[EmpWage]]),HO30*IF(GQ30&lt;&gt;"",GQ30,tbPayroll[[#This Row],[EmpWage]])),2)))</f>
        <v/>
      </c>
      <c r="GW30" s="116" t="str">
        <f>IF(tbPayroll[[#This Row],[Employee]]="","",
IF(tbPayroll[[#This Row],[employmentDate]]&gt;HT$5,0,
ROUND(HP30*tbPayroll[[#This Row],[overrrate]]*
IF(GQ30&lt;&gt;"",GQ30,tbPayroll[[#This Row],[EmpWage]])/IF(tbPayroll[[#This Row],[IncomeBase]]=dSalaried,MAX(tbPayroll[[#This Row],[regularwork]],1),1),2)
))</f>
        <v/>
      </c>
      <c r="GX30" s="116" t="str">
        <f>IF(tbPayroll[[#This Row],[Employee]]="","",
IF(tbPayroll[[#This Row],[employmentDate]]&gt;HT$5,0,
ROUND(HQ30*
IFERROR(GV30/HO30,0),2
)))</f>
        <v/>
      </c>
      <c r="GY30" s="116" t="str">
        <f>IF(tbPayroll[[#This Row],[Employee]]="","",
tbPayroll[[#This Row],[exState]]*
(tbPayroll[[#This Row],[stateAddDedu]]+ROUND(
MAX(HR30-tbPayroll[[#This Row],[persExemp]],0)*tbPayroll[[#This Row],[stateTax]],dRound))
)</f>
        <v/>
      </c>
      <c r="GZ30" s="116" t="str">
        <f>IF(tbPayroll[[#This Row],[Employee]]="","",
(ROUND(
MAX(HR30-tbPayroll[[#This Row],[persExemp]],0)*tbPayroll[[#This Row],[dLocal]],dRound))
)</f>
        <v/>
      </c>
      <c r="HA30" s="116" t="str">
        <f>IF(tbPayroll[[#This Row],[Employee]]="","",
(ROUND(
MAX(HR30-tbPayroll[[#This Row],[persExemp]],0)*tbPayroll[[#This Row],[dCity]],dRound))
)</f>
        <v/>
      </c>
      <c r="HB30" s="116" t="str" cm="1">
        <f t="array" aca="1" ref="HB30" ca="1">IF(tbPayroll[[#This Row],[idx]]="","",
IF(HE30=0,0,
ROUND(tbPayroll[[#This Row],[exFed]]*
MAX(
((HN30-INDEX(INDIRECT(tbPayroll[[#This Row],[fedPrefix]]&amp;CHOOSE(tbPayroll[[#This Row],[fedStatus]],"SingleWage","JointlyWage","SingleWage","HeadWage")),HE30))*
INDEX(INDIRECT(tbPayroll[[#This Row],[fedPrefix]]&amp;"Perc"),HE30)+
INDEX(INDIRECT(tbPayroll[[#This Row],[fedPrefix]]&amp;CHOOSE(tbPayroll[[#This Row],[fedStatus]],"SingleHold","JointlyHold","SingleHold","HeadHold")),HE30))/dPeriods
- IF(tbPayroll[[#This Row],[isFormSent]]="Yes",tbPayroll[[#This Row],[isFormStep3]],0),0)
+tbPayroll[[#This Row],[isFormStep4c]],dFEDRound)
)
)</f>
        <v/>
      </c>
      <c r="HC30" s="116" t="str">
        <f>IF(tbPayroll[[#This Row],[idx]]="","",
ROUND(tbPayroll[[#This Row],[exSS]]*
IF(SUMIFS($AM30:$BMK30,$AM$3:$BMK$3,"&lt;"&amp;HC$3,$AM$2:$BMK$2,HC$2) +ssTax*HS30 &lt;ssTax*ssMax,
ssTax*HS30,
MAX(ssTax*ssMax-SUMIFS($AM30:$BMK30,$AM$3:$BMK$3,"&lt;"&amp;HC$3,$AM$2:$BMK$2,HC$2),0)),
2)
)</f>
        <v/>
      </c>
      <c r="HD30" s="116" t="str">
        <f>IF(tbPayroll[[#This Row],[idx]]="","",IF(HE30=0,0,ROUND(tbPayroll[[#This Row],[exMedi]]*mediTax*HS30+HM30*mediMax,2)))</f>
        <v/>
      </c>
      <c r="HE30" s="116" t="str">
        <f ca="1">IF(tbPayroll[[#This Row],[idx]]="","",IFERROR(MATCH(HN30,INDIRECT(tbPayroll[[#This Row],[fedPrefix]]&amp;CHOOSE(tbPayroll[[#This Row],[fedStatus]],"SingleWage","JointlyWage","SingleWage","HeadWage")),1),0))</f>
        <v/>
      </c>
      <c r="HF30" s="116"/>
      <c r="HG30" s="116" t="str">
        <f>IF(tbPayroll[[#This Row],[idx]]="","",
ROUND(tbPayroll[[#This Row],[401Roth]]*IF(SUMIFS($AM30:$BMK30,$AM$3:$BMK$3,"&lt;"&amp;HT$3,$AM$2:$BMK$2,HT$2)+GN30&lt;compensationCap,
HT30,
MAX(compensationCap-SUMIFS($AM30:$BMK30,$AM$3:$BMK$3,"&lt;"&amp;HT$3,$AM$2:$BMK$2,HT$2),0)),2))</f>
        <v/>
      </c>
      <c r="HH30" s="116" t="str">
        <f>IF(tbPayroll[[#This Row],[idx]]="","",
ROUND(tbPayroll[[#This Row],[401PreTax]]*IF(SUMIFS($AM30:$BMK30,$AM$3:$BMK$3,"&lt;"&amp;HT$3,$AM$2:$BMK$2,HT$2)+GN30&lt;compensationCap,
HT30,
MAX(compensationCap-SUMIFS($AM30:$BMK30,$AM$3:$BMK$3,"&lt;"&amp;HT$3,$AM$2:$BMK$2,HT$2),0)),2))</f>
        <v/>
      </c>
      <c r="HI30" s="116" t="str">
        <f>IF(tbPayroll[[#This Row],[idx]]="","",
ROUND((tbPayroll[[#This Row],[401T1p]]*tbPayroll[[#This Row],[401T1Cap]]+tbPayroll[[#This Row],[401T2p]]*tbPayroll[[#This Row],[401T2Cap]])*IF(SUMIFS($AM30:$BMK30,$AM$3:$BMK$3,"&lt;"&amp;HT$3,$AM$2:$BMK$2,HT$2)+GN30&lt;compensationCap,
HT30,
MAX(compensationCap-SUMIFS($AM30:$BMK30,$AM$3:$BMK$3,"&lt;"&amp;HT$3,$AM$2:$BMK$2,HT$2),0)),2))</f>
        <v/>
      </c>
      <c r="HJ30" s="116" t="str">
        <f>IF(tbPayroll[[#This Row],[idx]]="","",
IF(HI30=0,0,
ROUND(IF(SUMIFS($AM30:$BMK30,$AM$3:$BMK$3,"&lt;"&amp;HL$3,$AM$2:$BMK$2,"&gt;="&amp;HJ$2,$AM$2:$BMK$2,"&lt;="&amp;HL$2)+HG30+HH30+HI30&lt;tbPayroll[[#This Row],[401EmperLimit]],
HI30,
MAX((tbPayroll[[#This Row],[401EmperLimit]]-SUMIFS($AM30:$BMK30,$AM$3:$BMK$3,"&lt;"&amp;HL$3,$AM$2:$BMK$2,"&gt;="&amp;HJ$2,$AM$2:$BMK$2,"&lt;="&amp;HL$2)),0)),2)))</f>
        <v/>
      </c>
      <c r="HK30" s="116" t="str">
        <f>IF(tbPayroll[[#This Row],[idx]]="","",
IF(HH30=0,0,
ROUND(IF(SUMIFS($AM30:$BMK30,$AM$3:$BMK$3,"&lt;"&amp;HL$3,$AM$2:$BMK$2,HL$2)+HG30+SUMIFS($AM30:$BMK30,$AM$3:$BMK$3,"&lt;"&amp;HK$3,$AM$2:$BMK$2,HK$2)+HH30&lt;tbPayroll[[#This Row],[401ContriLimit]],
HH30,
HH30/(HG30+HH30)*
(tbPayroll[[#This Row],[401ContriLimit]]-SUMIFS($AM30:$BMK30,$AM$3:$BMK$3,"&lt;"&amp;HL$3,$AM$2:$BMK$2,HL$2)-SUMIFS($AM30:$BMK30,$AM$3:$BMK$3,"&lt;"&amp;HK$3,$AM$2:$BMK$2,HK$2))),2)))</f>
        <v/>
      </c>
      <c r="HL30" s="116" t="str">
        <f>IF(tbPayroll[[#This Row],[idx]]="","",
IF(HG30=0,0,
ROUND(IF(SUMIFS($AM30:$BMK30,$AM$3:$BMK$3,"&lt;"&amp;HL$3,$AM$2:$BMK$2,HL$2)+HG30+SUMIFS($AM30:$BMK30,$AM$3:$BMK$3,"&lt;"&amp;HK$3,$AM$2:$BMK$2,HK$2)+HH30&lt;tbPayroll[[#This Row],[401ContriLimit]],
HG30,
HG30/(HG30+HH30)*
(tbPayroll[[#This Row],[401ContriLimit]]-SUMIFS($AM30:$BMK30,$AM$3:$BMK$3,"&lt;"&amp;HL$3,$AM$2:$BMK$2,HL$2)-SUMIFS($AM30:$BMK30,$AM$3:$BMK$3,"&lt;"&amp;HK$3,$AM$2:$BMK$2,HK$2))),2)
))</f>
        <v/>
      </c>
      <c r="HM30" s="116" t="str" cm="1">
        <f t="array" ref="HM30">IF(tbPayroll[[#This Row],[idx]]="","",
IF(HE30=0,0,
MAX(SUMIFS($AM30:$BMK30,$AM$3:$BMK$3,"&lt;="&amp;HS$3,$AM$2:$BMK$2,HS$2)-INDEX(mediAddTable,tbPayroll[[#This Row],[fedStatus]]),0)-
SUMIFS($AM30:$BMK30,$AM$3:$BMK$3,"&lt;"&amp;HS$3,$AM$2:$BMK$2,HM$2)
))</f>
        <v/>
      </c>
      <c r="HN30" s="116" t="str">
        <f>IF(tbPayroll[[#This Row],[idx]]="","",
ROUND(MAX(HR30*dPeriods+tbPayroll[[#This Row],[adjustedAmount]],0),dFEDRound))</f>
        <v/>
      </c>
      <c r="HO30" s="116" t="str">
        <f>IF(tbPayroll[[#This Row],[idx]]="","",
ROUND(IF(hoursMode="Daily",
SUMIFS(Hours!$J29:$BDM29,Hours!$J$2:$BDM$2,"&gt;="&amp;GQ$5,Hours!$J$2:$BDM$2,"&lt;="&amp;HT$5,Hours!$J$5:$BDM$5,dRegularName),
SUMIFS(Hours!$J29:$BDM29,Hours!$J$1:$BDM$1,HP$3,Hours!$J$5:$BDM$5,dRegularName)
),2))</f>
        <v/>
      </c>
      <c r="HP30" s="116" t="str">
        <f>IF(tbPayroll[[#This Row],[idx]]="","",
IF(hoursMode="Daily",
SUMIFS(Hours!$J29:$BDM29,Hours!$J$2:$BDM$2,"&gt;="&amp;GQ$5,Hours!$J$2:$BDM$2,"&lt;="&amp;HT$5,Hours!$J$5:$BDM$5,dOvertimeName),
SUMIFS(Hours!$J29:$BDM29,Hours!$J$1:$BDM$1,HP$3,Hours!$J$5:$BDM$5,dOvertimeName)
))</f>
        <v/>
      </c>
      <c r="HQ30" s="116" t="str">
        <f>IF(tbPayroll[[#This Row],[idx]]="","",
IF(hoursMode="Daily",
SUMIFS(Hours!$J29:$BDM29,Hours!$J$2:$BDM$2,"&gt;="&amp;GQ$5,Hours!$J$2:$BDM$2,"&lt;="&amp;HT$5,Hours!$J$5:$BDM$5,dVacationName),
SUMIFS(Hours!$J29:$BDM29,Hours!$J$1:$BDM$1,HP$3,Hours!$J$5:$BDM$5,dVacationName)
))</f>
        <v/>
      </c>
      <c r="HR30" s="116" t="str">
        <f>IF(tbPayroll[[#This Row],[Employee]]="","",MAX(HT30-tbPayroll[[#This Row],[free]]-GR30-HK30,0))</f>
        <v/>
      </c>
      <c r="HS30" s="116" t="str">
        <f>IF(tbPayroll[[#This Row],[Employee]]="","",MAX(HT30-tbPayroll[[#This Row],[free]]-GR30,0))</f>
        <v/>
      </c>
      <c r="HT30" s="116" t="str">
        <f>IF(tbPayroll[[#This Row],[Employee]]="","",
IF(tbPayroll[[#This Row],[employmentDate]]&gt;HT$5,0,GV30+GW30+GX30+GT30))</f>
        <v/>
      </c>
      <c r="HU30" s="116" t="str">
        <f>IF(tbPayroll[[#This Row],[Employee]]="","",HT30-SUM(GY30:HD30)-GS30-GR30-HK30-HL30)</f>
        <v/>
      </c>
      <c r="HV30" s="417"/>
      <c r="HW30" s="192"/>
      <c r="HX30" s="192"/>
      <c r="HY30" s="192"/>
      <c r="HZ30" s="193"/>
      <c r="IA30" s="116" t="str">
        <f>IF(tbPayroll[[#This Row],[Employee]]="","",
IU30 &amp; " | " &amp; IV30&amp; " | " &amp; IW30
)</f>
        <v/>
      </c>
      <c r="IB30" s="116" t="str">
        <f>IF(tbPayroll[[#This Row],[Employee]]="","",
IF(tbPayroll[[#This Row],[employmentDate]]&gt;IZ$5,0,
ROUND(IF(tbPayroll[[#This Row],[IncomeBase]]=dSalaried,IF(HW30&lt;&gt;"",HW30,tbPayroll[[#This Row],[EmpWage]]),IU30*IF(HW30&lt;&gt;"",HW30,tbPayroll[[#This Row],[EmpWage]])),2)))</f>
        <v/>
      </c>
      <c r="IC30" s="116" t="str">
        <f>IF(tbPayroll[[#This Row],[Employee]]="","",
IF(tbPayroll[[#This Row],[employmentDate]]&gt;IZ$5,0,
ROUND(IV30*tbPayroll[[#This Row],[overrrate]]*
IF(HW30&lt;&gt;"",HW30,tbPayroll[[#This Row],[EmpWage]])/IF(tbPayroll[[#This Row],[IncomeBase]]=dSalaried,MAX(tbPayroll[[#This Row],[regularwork]],1),1),2)
))</f>
        <v/>
      </c>
      <c r="ID30" s="116" t="str">
        <f>IF(tbPayroll[[#This Row],[Employee]]="","",
IF(tbPayroll[[#This Row],[employmentDate]]&gt;IZ$5,0,
ROUND(IW30*
IFERROR(IB30/IU30,0),2
)))</f>
        <v/>
      </c>
      <c r="IE30" s="116" t="str">
        <f>IF(tbPayroll[[#This Row],[Employee]]="","",
tbPayroll[[#This Row],[exState]]*
(tbPayroll[[#This Row],[stateAddDedu]]+ROUND(
MAX(IX30-tbPayroll[[#This Row],[persExemp]],0)*tbPayroll[[#This Row],[stateTax]],dRound))
)</f>
        <v/>
      </c>
      <c r="IF30" s="116" t="str">
        <f>IF(tbPayroll[[#This Row],[Employee]]="","",
(ROUND(
MAX(IX30-tbPayroll[[#This Row],[persExemp]],0)*tbPayroll[[#This Row],[dLocal]],dRound))
)</f>
        <v/>
      </c>
      <c r="IG30" s="116" t="str">
        <f>IF(tbPayroll[[#This Row],[Employee]]="","",
(ROUND(
MAX(IX30-tbPayroll[[#This Row],[persExemp]],0)*tbPayroll[[#This Row],[dCity]],dRound))
)</f>
        <v/>
      </c>
      <c r="IH30" s="116" t="str" cm="1">
        <f t="array" aca="1" ref="IH30" ca="1">IF(tbPayroll[[#This Row],[idx]]="","",
IF(IK30=0,0,
ROUND(tbPayroll[[#This Row],[exFed]]*
MAX(
((IT30-INDEX(INDIRECT(tbPayroll[[#This Row],[fedPrefix]]&amp;CHOOSE(tbPayroll[[#This Row],[fedStatus]],"SingleWage","JointlyWage","SingleWage","HeadWage")),IK30))*
INDEX(INDIRECT(tbPayroll[[#This Row],[fedPrefix]]&amp;"Perc"),IK30)+
INDEX(INDIRECT(tbPayroll[[#This Row],[fedPrefix]]&amp;CHOOSE(tbPayroll[[#This Row],[fedStatus]],"SingleHold","JointlyHold","SingleHold","HeadHold")),IK30))/dPeriods
- IF(tbPayroll[[#This Row],[isFormSent]]="Yes",tbPayroll[[#This Row],[isFormStep3]],0),0)
+tbPayroll[[#This Row],[isFormStep4c]],dFEDRound)
)
)</f>
        <v/>
      </c>
      <c r="II30" s="116" t="str">
        <f>IF(tbPayroll[[#This Row],[idx]]="","",
ROUND(tbPayroll[[#This Row],[exSS]]*
IF(SUMIFS($AM30:$BMK30,$AM$3:$BMK$3,"&lt;"&amp;II$3,$AM$2:$BMK$2,II$2) +ssTax*IY30 &lt;ssTax*ssMax,
ssTax*IY30,
MAX(ssTax*ssMax-SUMIFS($AM30:$BMK30,$AM$3:$BMK$3,"&lt;"&amp;II$3,$AM$2:$BMK$2,II$2),0)),
2)
)</f>
        <v/>
      </c>
      <c r="IJ30" s="116" t="str">
        <f>IF(tbPayroll[[#This Row],[idx]]="","",IF(IK30=0,0,ROUND(tbPayroll[[#This Row],[exMedi]]*mediTax*IY30+IS30*mediMax,2)))</f>
        <v/>
      </c>
      <c r="IK30" s="116" t="str">
        <f ca="1">IF(tbPayroll[[#This Row],[idx]]="","",IFERROR(MATCH(IT30,INDIRECT(tbPayroll[[#This Row],[fedPrefix]]&amp;CHOOSE(tbPayroll[[#This Row],[fedStatus]],"SingleWage","JointlyWage","SingleWage","HeadWage")),1),0))</f>
        <v/>
      </c>
      <c r="IL30" s="116"/>
      <c r="IM30" s="116" t="str">
        <f>IF(tbPayroll[[#This Row],[idx]]="","",
ROUND(tbPayroll[[#This Row],[401Roth]]*IF(SUMIFS($AM30:$BMK30,$AM$3:$BMK$3,"&lt;"&amp;IZ$3,$AM$2:$BMK$2,IZ$2)+HT30&lt;compensationCap,
IZ30,
MAX(compensationCap-SUMIFS($AM30:$BMK30,$AM$3:$BMK$3,"&lt;"&amp;IZ$3,$AM$2:$BMK$2,IZ$2),0)),2))</f>
        <v/>
      </c>
      <c r="IN30" s="116" t="str">
        <f>IF(tbPayroll[[#This Row],[idx]]="","",
ROUND(tbPayroll[[#This Row],[401PreTax]]*IF(SUMIFS($AM30:$BMK30,$AM$3:$BMK$3,"&lt;"&amp;IZ$3,$AM$2:$BMK$2,IZ$2)+HT30&lt;compensationCap,
IZ30,
MAX(compensationCap-SUMIFS($AM30:$BMK30,$AM$3:$BMK$3,"&lt;"&amp;IZ$3,$AM$2:$BMK$2,IZ$2),0)),2))</f>
        <v/>
      </c>
      <c r="IO30" s="116" t="str">
        <f>IF(tbPayroll[[#This Row],[idx]]="","",
ROUND((tbPayroll[[#This Row],[401T1p]]*tbPayroll[[#This Row],[401T1Cap]]+tbPayroll[[#This Row],[401T2p]]*tbPayroll[[#This Row],[401T2Cap]])*IF(SUMIFS($AM30:$BMK30,$AM$3:$BMK$3,"&lt;"&amp;IZ$3,$AM$2:$BMK$2,IZ$2)+HT30&lt;compensationCap,
IZ30,
MAX(compensationCap-SUMIFS($AM30:$BMK30,$AM$3:$BMK$3,"&lt;"&amp;IZ$3,$AM$2:$BMK$2,IZ$2),0)),2))</f>
        <v/>
      </c>
      <c r="IP30" s="116" t="str">
        <f>IF(tbPayroll[[#This Row],[idx]]="","",
IF(IO30=0,0,
ROUND(IF(SUMIFS($AM30:$BMK30,$AM$3:$BMK$3,"&lt;"&amp;IR$3,$AM$2:$BMK$2,"&gt;="&amp;IP$2,$AM$2:$BMK$2,"&lt;="&amp;IR$2)+IM30+IN30+IO30&lt;tbPayroll[[#This Row],[401EmperLimit]],
IO30,
MAX((tbPayroll[[#This Row],[401EmperLimit]]-SUMIFS($AM30:$BMK30,$AM$3:$BMK$3,"&lt;"&amp;IR$3,$AM$2:$BMK$2,"&gt;="&amp;IP$2,$AM$2:$BMK$2,"&lt;="&amp;IR$2)),0)),2)))</f>
        <v/>
      </c>
      <c r="IQ30" s="116" t="str">
        <f>IF(tbPayroll[[#This Row],[idx]]="","",
IF(IN30=0,0,
ROUND(IF(SUMIFS($AM30:$BMK30,$AM$3:$BMK$3,"&lt;"&amp;IR$3,$AM$2:$BMK$2,IR$2)+IM30+SUMIFS($AM30:$BMK30,$AM$3:$BMK$3,"&lt;"&amp;IQ$3,$AM$2:$BMK$2,IQ$2)+IN30&lt;tbPayroll[[#This Row],[401ContriLimit]],
IN30,
IN30/(IM30+IN30)*
(tbPayroll[[#This Row],[401ContriLimit]]-SUMIFS($AM30:$BMK30,$AM$3:$BMK$3,"&lt;"&amp;IR$3,$AM$2:$BMK$2,IR$2)-SUMIFS($AM30:$BMK30,$AM$3:$BMK$3,"&lt;"&amp;IQ$3,$AM$2:$BMK$2,IQ$2))),2)))</f>
        <v/>
      </c>
      <c r="IR30" s="116" t="str">
        <f>IF(tbPayroll[[#This Row],[idx]]="","",
IF(IM30=0,0,
ROUND(IF(SUMIFS($AM30:$BMK30,$AM$3:$BMK$3,"&lt;"&amp;IR$3,$AM$2:$BMK$2,IR$2)+IM30+SUMIFS($AM30:$BMK30,$AM$3:$BMK$3,"&lt;"&amp;IQ$3,$AM$2:$BMK$2,IQ$2)+IN30&lt;tbPayroll[[#This Row],[401ContriLimit]],
IM30,
IM30/(IM30+IN30)*
(tbPayroll[[#This Row],[401ContriLimit]]-SUMIFS($AM30:$BMK30,$AM$3:$BMK$3,"&lt;"&amp;IR$3,$AM$2:$BMK$2,IR$2)-SUMIFS($AM30:$BMK30,$AM$3:$BMK$3,"&lt;"&amp;IQ$3,$AM$2:$BMK$2,IQ$2))),2)
))</f>
        <v/>
      </c>
      <c r="IS30" s="116" t="str" cm="1">
        <f t="array" ref="IS30">IF(tbPayroll[[#This Row],[idx]]="","",
IF(IK30=0,0,
MAX(SUMIFS($AM30:$BMK30,$AM$3:$BMK$3,"&lt;="&amp;IY$3,$AM$2:$BMK$2,IY$2)-INDEX(mediAddTable,tbPayroll[[#This Row],[fedStatus]]),0)-
SUMIFS($AM30:$BMK30,$AM$3:$BMK$3,"&lt;"&amp;IY$3,$AM$2:$BMK$2,IS$2)
))</f>
        <v/>
      </c>
      <c r="IT30" s="116" t="str">
        <f>IF(tbPayroll[[#This Row],[idx]]="","",
ROUND(MAX(IX30*dPeriods+tbPayroll[[#This Row],[adjustedAmount]],0),dFEDRound))</f>
        <v/>
      </c>
      <c r="IU30" s="116" t="str">
        <f>IF(tbPayroll[[#This Row],[idx]]="","",
ROUND(IF(hoursMode="Daily",
SUMIFS(Hours!$J29:$BDM29,Hours!$J$2:$BDM$2,"&gt;="&amp;HW$5,Hours!$J$2:$BDM$2,"&lt;="&amp;IZ$5,Hours!$J$5:$BDM$5,dRegularName),
SUMIFS(Hours!$J29:$BDM29,Hours!$J$1:$BDM$1,IV$3,Hours!$J$5:$BDM$5,dRegularName)
),2))</f>
        <v/>
      </c>
      <c r="IV30" s="116" t="str">
        <f>IF(tbPayroll[[#This Row],[idx]]="","",
IF(hoursMode="Daily",
SUMIFS(Hours!$J29:$BDM29,Hours!$J$2:$BDM$2,"&gt;="&amp;HW$5,Hours!$J$2:$BDM$2,"&lt;="&amp;IZ$5,Hours!$J$5:$BDM$5,dOvertimeName),
SUMIFS(Hours!$J29:$BDM29,Hours!$J$1:$BDM$1,IV$3,Hours!$J$5:$BDM$5,dOvertimeName)
))</f>
        <v/>
      </c>
      <c r="IW30" s="116" t="str">
        <f>IF(tbPayroll[[#This Row],[idx]]="","",
IF(hoursMode="Daily",
SUMIFS(Hours!$J29:$BDM29,Hours!$J$2:$BDM$2,"&gt;="&amp;HW$5,Hours!$J$2:$BDM$2,"&lt;="&amp;IZ$5,Hours!$J$5:$BDM$5,dVacationName),
SUMIFS(Hours!$J29:$BDM29,Hours!$J$1:$BDM$1,IV$3,Hours!$J$5:$BDM$5,dVacationName)
))</f>
        <v/>
      </c>
      <c r="IX30" s="116" t="str">
        <f>IF(tbPayroll[[#This Row],[Employee]]="","",MAX(IZ30-tbPayroll[[#This Row],[free]]-HX30-IQ30,0))</f>
        <v/>
      </c>
      <c r="IY30" s="116" t="str">
        <f>IF(tbPayroll[[#This Row],[Employee]]="","",MAX(IZ30-tbPayroll[[#This Row],[free]]-HX30,0))</f>
        <v/>
      </c>
      <c r="IZ30" s="116" t="str">
        <f>IF(tbPayroll[[#This Row],[Employee]]="","",
IF(tbPayroll[[#This Row],[employmentDate]]&gt;IZ$5,0,IB30+IC30+ID30+HZ30))</f>
        <v/>
      </c>
      <c r="JA30" s="116" t="str">
        <f>IF(tbPayroll[[#This Row],[Employee]]="","",IZ30-SUM(IE30:IJ30)-HY30-HX30-IQ30-IR30)</f>
        <v/>
      </c>
      <c r="JB30" s="417"/>
      <c r="JC30" s="192"/>
      <c r="JD30" s="192"/>
      <c r="JE30" s="192"/>
      <c r="JF30" s="193"/>
      <c r="JG30" s="116" t="str">
        <f>IF(tbPayroll[[#This Row],[Employee]]="","",
KA30 &amp; " | " &amp; KB30&amp; " | " &amp; KC30
)</f>
        <v/>
      </c>
      <c r="JH30" s="116" t="str">
        <f>IF(tbPayroll[[#This Row],[Employee]]="","",
IF(tbPayroll[[#This Row],[employmentDate]]&gt;KF$5,0,
ROUND(IF(tbPayroll[[#This Row],[IncomeBase]]=dSalaried,IF(JC30&lt;&gt;"",JC30,tbPayroll[[#This Row],[EmpWage]]),KA30*IF(JC30&lt;&gt;"",JC30,tbPayroll[[#This Row],[EmpWage]])),2)))</f>
        <v/>
      </c>
      <c r="JI30" s="116" t="str">
        <f>IF(tbPayroll[[#This Row],[Employee]]="","",
IF(tbPayroll[[#This Row],[employmentDate]]&gt;KF$5,0,
ROUND(KB30*tbPayroll[[#This Row],[overrrate]]*
IF(JC30&lt;&gt;"",JC30,tbPayroll[[#This Row],[EmpWage]])/IF(tbPayroll[[#This Row],[IncomeBase]]=dSalaried,MAX(tbPayroll[[#This Row],[regularwork]],1),1),2)
))</f>
        <v/>
      </c>
      <c r="JJ30" s="116" t="str">
        <f>IF(tbPayroll[[#This Row],[Employee]]="","",
IF(tbPayroll[[#This Row],[employmentDate]]&gt;KF$5,0,
ROUND(KC30*
IFERROR(JH30/KA30,0),2
)))</f>
        <v/>
      </c>
      <c r="JK30" s="116" t="str">
        <f>IF(tbPayroll[[#This Row],[Employee]]="","",
tbPayroll[[#This Row],[exState]]*
(tbPayroll[[#This Row],[stateAddDedu]]+ROUND(
MAX(KD30-tbPayroll[[#This Row],[persExemp]],0)*tbPayroll[[#This Row],[stateTax]],dRound))
)</f>
        <v/>
      </c>
      <c r="JL30" s="116" t="str">
        <f>IF(tbPayroll[[#This Row],[Employee]]="","",
(ROUND(
MAX(KD30-tbPayroll[[#This Row],[persExemp]],0)*tbPayroll[[#This Row],[dLocal]],dRound))
)</f>
        <v/>
      </c>
      <c r="JM30" s="116" t="str">
        <f>IF(tbPayroll[[#This Row],[Employee]]="","",
(ROUND(
MAX(KD30-tbPayroll[[#This Row],[persExemp]],0)*tbPayroll[[#This Row],[dCity]],dRound))
)</f>
        <v/>
      </c>
      <c r="JN30" s="116" t="str" cm="1">
        <f t="array" aca="1" ref="JN30" ca="1">IF(tbPayroll[[#This Row],[idx]]="","",
IF(JQ30=0,0,
ROUND(tbPayroll[[#This Row],[exFed]]*
MAX(
((JZ30-INDEX(INDIRECT(tbPayroll[[#This Row],[fedPrefix]]&amp;CHOOSE(tbPayroll[[#This Row],[fedStatus]],"SingleWage","JointlyWage","SingleWage","HeadWage")),JQ30))*
INDEX(INDIRECT(tbPayroll[[#This Row],[fedPrefix]]&amp;"Perc"),JQ30)+
INDEX(INDIRECT(tbPayroll[[#This Row],[fedPrefix]]&amp;CHOOSE(tbPayroll[[#This Row],[fedStatus]],"SingleHold","JointlyHold","SingleHold","HeadHold")),JQ30))/dPeriods
- IF(tbPayroll[[#This Row],[isFormSent]]="Yes",tbPayroll[[#This Row],[isFormStep3]],0),0)
+tbPayroll[[#This Row],[isFormStep4c]],dFEDRound)
)
)</f>
        <v/>
      </c>
      <c r="JO30" s="116" t="str">
        <f>IF(tbPayroll[[#This Row],[idx]]="","",
ROUND(tbPayroll[[#This Row],[exSS]]*
IF(SUMIFS($AM30:$BMK30,$AM$3:$BMK$3,"&lt;"&amp;JO$3,$AM$2:$BMK$2,JO$2) +ssTax*KE30 &lt;ssTax*ssMax,
ssTax*KE30,
MAX(ssTax*ssMax-SUMIFS($AM30:$BMK30,$AM$3:$BMK$3,"&lt;"&amp;JO$3,$AM$2:$BMK$2,JO$2),0)),
2)
)</f>
        <v/>
      </c>
      <c r="JP30" s="116" t="str">
        <f>IF(tbPayroll[[#This Row],[idx]]="","",IF(JQ30=0,0,ROUND(tbPayroll[[#This Row],[exMedi]]*mediTax*KE30+JY30*mediMax,2)))</f>
        <v/>
      </c>
      <c r="JQ30" s="116" t="str">
        <f ca="1">IF(tbPayroll[[#This Row],[idx]]="","",IFERROR(MATCH(JZ30,INDIRECT(tbPayroll[[#This Row],[fedPrefix]]&amp;CHOOSE(tbPayroll[[#This Row],[fedStatus]],"SingleWage","JointlyWage","SingleWage","HeadWage")),1),0))</f>
        <v/>
      </c>
      <c r="JR30" s="116"/>
      <c r="JS30" s="116" t="str">
        <f>IF(tbPayroll[[#This Row],[idx]]="","",
ROUND(tbPayroll[[#This Row],[401Roth]]*IF(SUMIFS($AM30:$BMK30,$AM$3:$BMK$3,"&lt;"&amp;KF$3,$AM$2:$BMK$2,KF$2)+IZ30&lt;compensationCap,
KF30,
MAX(compensationCap-SUMIFS($AM30:$BMK30,$AM$3:$BMK$3,"&lt;"&amp;KF$3,$AM$2:$BMK$2,KF$2),0)),2))</f>
        <v/>
      </c>
      <c r="JT30" s="116" t="str">
        <f>IF(tbPayroll[[#This Row],[idx]]="","",
ROUND(tbPayroll[[#This Row],[401PreTax]]*IF(SUMIFS($AM30:$BMK30,$AM$3:$BMK$3,"&lt;"&amp;KF$3,$AM$2:$BMK$2,KF$2)+IZ30&lt;compensationCap,
KF30,
MAX(compensationCap-SUMIFS($AM30:$BMK30,$AM$3:$BMK$3,"&lt;"&amp;KF$3,$AM$2:$BMK$2,KF$2),0)),2))</f>
        <v/>
      </c>
      <c r="JU30" s="116" t="str">
        <f>IF(tbPayroll[[#This Row],[idx]]="","",
ROUND((tbPayroll[[#This Row],[401T1p]]*tbPayroll[[#This Row],[401T1Cap]]+tbPayroll[[#This Row],[401T2p]]*tbPayroll[[#This Row],[401T2Cap]])*IF(SUMIFS($AM30:$BMK30,$AM$3:$BMK$3,"&lt;"&amp;KF$3,$AM$2:$BMK$2,KF$2)+IZ30&lt;compensationCap,
KF30,
MAX(compensationCap-SUMIFS($AM30:$BMK30,$AM$3:$BMK$3,"&lt;"&amp;KF$3,$AM$2:$BMK$2,KF$2),0)),2))</f>
        <v/>
      </c>
      <c r="JV30" s="116" t="str">
        <f>IF(tbPayroll[[#This Row],[idx]]="","",
IF(JU30=0,0,
ROUND(IF(SUMIFS($AM30:$BMK30,$AM$3:$BMK$3,"&lt;"&amp;JX$3,$AM$2:$BMK$2,"&gt;="&amp;JV$2,$AM$2:$BMK$2,"&lt;="&amp;JX$2)+JS30+JT30+JU30&lt;tbPayroll[[#This Row],[401EmperLimit]],
JU30,
MAX((tbPayroll[[#This Row],[401EmperLimit]]-SUMIFS($AM30:$BMK30,$AM$3:$BMK$3,"&lt;"&amp;JX$3,$AM$2:$BMK$2,"&gt;="&amp;JV$2,$AM$2:$BMK$2,"&lt;="&amp;JX$2)),0)),2)))</f>
        <v/>
      </c>
      <c r="JW30" s="116" t="str">
        <f>IF(tbPayroll[[#This Row],[idx]]="","",
IF(JT30=0,0,
ROUND(IF(SUMIFS($AM30:$BMK30,$AM$3:$BMK$3,"&lt;"&amp;JX$3,$AM$2:$BMK$2,JX$2)+JS30+SUMIFS($AM30:$BMK30,$AM$3:$BMK$3,"&lt;"&amp;JW$3,$AM$2:$BMK$2,JW$2)+JT30&lt;tbPayroll[[#This Row],[401ContriLimit]],
JT30,
JT30/(JS30+JT30)*
(tbPayroll[[#This Row],[401ContriLimit]]-SUMIFS($AM30:$BMK30,$AM$3:$BMK$3,"&lt;"&amp;JX$3,$AM$2:$BMK$2,JX$2)-SUMIFS($AM30:$BMK30,$AM$3:$BMK$3,"&lt;"&amp;JW$3,$AM$2:$BMK$2,JW$2))),2)))</f>
        <v/>
      </c>
      <c r="JX30" s="116" t="str">
        <f>IF(tbPayroll[[#This Row],[idx]]="","",
IF(JS30=0,0,
ROUND(IF(SUMIFS($AM30:$BMK30,$AM$3:$BMK$3,"&lt;"&amp;JX$3,$AM$2:$BMK$2,JX$2)+JS30+SUMIFS($AM30:$BMK30,$AM$3:$BMK$3,"&lt;"&amp;JW$3,$AM$2:$BMK$2,JW$2)+JT30&lt;tbPayroll[[#This Row],[401ContriLimit]],
JS30,
JS30/(JS30+JT30)*
(tbPayroll[[#This Row],[401ContriLimit]]-SUMIFS($AM30:$BMK30,$AM$3:$BMK$3,"&lt;"&amp;JX$3,$AM$2:$BMK$2,JX$2)-SUMIFS($AM30:$BMK30,$AM$3:$BMK$3,"&lt;"&amp;JW$3,$AM$2:$BMK$2,JW$2))),2)
))</f>
        <v/>
      </c>
      <c r="JY30" s="116" t="str" cm="1">
        <f t="array" ref="JY30">IF(tbPayroll[[#This Row],[idx]]="","",
IF(JQ30=0,0,
MAX(SUMIFS($AM30:$BMK30,$AM$3:$BMK$3,"&lt;="&amp;KE$3,$AM$2:$BMK$2,KE$2)-INDEX(mediAddTable,tbPayroll[[#This Row],[fedStatus]]),0)-
SUMIFS($AM30:$BMK30,$AM$3:$BMK$3,"&lt;"&amp;KE$3,$AM$2:$BMK$2,JY$2)
))</f>
        <v/>
      </c>
      <c r="JZ30" s="116" t="str">
        <f>IF(tbPayroll[[#This Row],[idx]]="","",
ROUND(MAX(KD30*dPeriods+tbPayroll[[#This Row],[adjustedAmount]],0),dFEDRound))</f>
        <v/>
      </c>
      <c r="KA30" s="116" t="str">
        <f>IF(tbPayroll[[#This Row],[idx]]="","",
ROUND(IF(hoursMode="Daily",
SUMIFS(Hours!$J29:$BDM29,Hours!$J$2:$BDM$2,"&gt;="&amp;JC$5,Hours!$J$2:$BDM$2,"&lt;="&amp;KF$5,Hours!$J$5:$BDM$5,dRegularName),
SUMIFS(Hours!$J29:$BDM29,Hours!$J$1:$BDM$1,KB$3,Hours!$J$5:$BDM$5,dRegularName)
),2))</f>
        <v/>
      </c>
      <c r="KB30" s="116" t="str">
        <f>IF(tbPayroll[[#This Row],[idx]]="","",
IF(hoursMode="Daily",
SUMIFS(Hours!$J29:$BDM29,Hours!$J$2:$BDM$2,"&gt;="&amp;JC$5,Hours!$J$2:$BDM$2,"&lt;="&amp;KF$5,Hours!$J$5:$BDM$5,dOvertimeName),
SUMIFS(Hours!$J29:$BDM29,Hours!$J$1:$BDM$1,KB$3,Hours!$J$5:$BDM$5,dOvertimeName)
))</f>
        <v/>
      </c>
      <c r="KC30" s="116" t="str">
        <f>IF(tbPayroll[[#This Row],[idx]]="","",
IF(hoursMode="Daily",
SUMIFS(Hours!$J29:$BDM29,Hours!$J$2:$BDM$2,"&gt;="&amp;JC$5,Hours!$J$2:$BDM$2,"&lt;="&amp;KF$5,Hours!$J$5:$BDM$5,dVacationName),
SUMIFS(Hours!$J29:$BDM29,Hours!$J$1:$BDM$1,KB$3,Hours!$J$5:$BDM$5,dVacationName)
))</f>
        <v/>
      </c>
      <c r="KD30" s="116" t="str">
        <f>IF(tbPayroll[[#This Row],[Employee]]="","",MAX(KF30-tbPayroll[[#This Row],[free]]-JD30-JW30,0))</f>
        <v/>
      </c>
      <c r="KE30" s="116" t="str">
        <f>IF(tbPayroll[[#This Row],[Employee]]="","",MAX(KF30-tbPayroll[[#This Row],[free]]-JD30,0))</f>
        <v/>
      </c>
      <c r="KF30" s="116" t="str">
        <f>IF(tbPayroll[[#This Row],[Employee]]="","",
IF(tbPayroll[[#This Row],[employmentDate]]&gt;KF$5,0,JH30+JI30+JJ30+JF30))</f>
        <v/>
      </c>
      <c r="KG30" s="116" t="str">
        <f>IF(tbPayroll[[#This Row],[Employee]]="","",KF30-SUM(JK30:JP30)-JE30-JD30-JW30-JX30)</f>
        <v/>
      </c>
      <c r="KH30" s="417"/>
      <c r="KI30" s="192"/>
      <c r="KJ30" s="192"/>
      <c r="KK30" s="192"/>
      <c r="KL30" s="193"/>
      <c r="KM30" s="116" t="str">
        <f>IF(tbPayroll[[#This Row],[Employee]]="","",
LG30 &amp; " | " &amp; LH30&amp; " | " &amp; LI30
)</f>
        <v/>
      </c>
      <c r="KN30" s="116" t="str">
        <f>IF(tbPayroll[[#This Row],[Employee]]="","",
IF(tbPayroll[[#This Row],[employmentDate]]&gt;LL$5,0,
ROUND(IF(tbPayroll[[#This Row],[IncomeBase]]=dSalaried,IF(KI30&lt;&gt;"",KI30,tbPayroll[[#This Row],[EmpWage]]),LG30*IF(KI30&lt;&gt;"",KI30,tbPayroll[[#This Row],[EmpWage]])),2)))</f>
        <v/>
      </c>
      <c r="KO30" s="116" t="str">
        <f>IF(tbPayroll[[#This Row],[Employee]]="","",
IF(tbPayroll[[#This Row],[employmentDate]]&gt;LL$5,0,
ROUND(LH30*tbPayroll[[#This Row],[overrrate]]*
IF(KI30&lt;&gt;"",KI30,tbPayroll[[#This Row],[EmpWage]])/IF(tbPayroll[[#This Row],[IncomeBase]]=dSalaried,MAX(tbPayroll[[#This Row],[regularwork]],1),1),2)
))</f>
        <v/>
      </c>
      <c r="KP30" s="116" t="str">
        <f>IF(tbPayroll[[#This Row],[Employee]]="","",
IF(tbPayroll[[#This Row],[employmentDate]]&gt;LL$5,0,
ROUND(LI30*
IFERROR(KN30/LG30,0),2
)))</f>
        <v/>
      </c>
      <c r="KQ30" s="116" t="str">
        <f>IF(tbPayroll[[#This Row],[Employee]]="","",
tbPayroll[[#This Row],[exState]]*
(tbPayroll[[#This Row],[stateAddDedu]]+ROUND(
MAX(LJ30-tbPayroll[[#This Row],[persExemp]],0)*tbPayroll[[#This Row],[stateTax]],dRound))
)</f>
        <v/>
      </c>
      <c r="KR30" s="116" t="str">
        <f>IF(tbPayroll[[#This Row],[Employee]]="","",
(ROUND(
MAX(LJ30-tbPayroll[[#This Row],[persExemp]],0)*tbPayroll[[#This Row],[dLocal]],dRound))
)</f>
        <v/>
      </c>
      <c r="KS30" s="116" t="str">
        <f>IF(tbPayroll[[#This Row],[Employee]]="","",
(ROUND(
MAX(LJ30-tbPayroll[[#This Row],[persExemp]],0)*tbPayroll[[#This Row],[dCity]],dRound))
)</f>
        <v/>
      </c>
      <c r="KT30" s="116" t="str" cm="1">
        <f t="array" aca="1" ref="KT30" ca="1">IF(tbPayroll[[#This Row],[idx]]="","",
IF(KW30=0,0,
ROUND(tbPayroll[[#This Row],[exFed]]*
MAX(
((LF30-INDEX(INDIRECT(tbPayroll[[#This Row],[fedPrefix]]&amp;CHOOSE(tbPayroll[[#This Row],[fedStatus]],"SingleWage","JointlyWage","SingleWage","HeadWage")),KW30))*
INDEX(INDIRECT(tbPayroll[[#This Row],[fedPrefix]]&amp;"Perc"),KW30)+
INDEX(INDIRECT(tbPayroll[[#This Row],[fedPrefix]]&amp;CHOOSE(tbPayroll[[#This Row],[fedStatus]],"SingleHold","JointlyHold","SingleHold","HeadHold")),KW30))/dPeriods
- IF(tbPayroll[[#This Row],[isFormSent]]="Yes",tbPayroll[[#This Row],[isFormStep3]],0),0)
+tbPayroll[[#This Row],[isFormStep4c]],dFEDRound)
)
)</f>
        <v/>
      </c>
      <c r="KU30" s="116" t="str">
        <f>IF(tbPayroll[[#This Row],[idx]]="","",
ROUND(tbPayroll[[#This Row],[exSS]]*
IF(SUMIFS($AM30:$BMK30,$AM$3:$BMK$3,"&lt;"&amp;KU$3,$AM$2:$BMK$2,KU$2) +ssTax*LK30 &lt;ssTax*ssMax,
ssTax*LK30,
MAX(ssTax*ssMax-SUMIFS($AM30:$BMK30,$AM$3:$BMK$3,"&lt;"&amp;KU$3,$AM$2:$BMK$2,KU$2),0)),
2)
)</f>
        <v/>
      </c>
      <c r="KV30" s="116" t="str">
        <f>IF(tbPayroll[[#This Row],[idx]]="","",IF(KW30=0,0,ROUND(tbPayroll[[#This Row],[exMedi]]*mediTax*LK30+LE30*mediMax,2)))</f>
        <v/>
      </c>
      <c r="KW30" s="116" t="str">
        <f ca="1">IF(tbPayroll[[#This Row],[idx]]="","",IFERROR(MATCH(LF30,INDIRECT(tbPayroll[[#This Row],[fedPrefix]]&amp;CHOOSE(tbPayroll[[#This Row],[fedStatus]],"SingleWage","JointlyWage","SingleWage","HeadWage")),1),0))</f>
        <v/>
      </c>
      <c r="KX30" s="116"/>
      <c r="KY30" s="116" t="str">
        <f>IF(tbPayroll[[#This Row],[idx]]="","",
ROUND(tbPayroll[[#This Row],[401Roth]]*IF(SUMIFS($AM30:$BMK30,$AM$3:$BMK$3,"&lt;"&amp;LL$3,$AM$2:$BMK$2,LL$2)+KF30&lt;compensationCap,
LL30,
MAX(compensationCap-SUMIFS($AM30:$BMK30,$AM$3:$BMK$3,"&lt;"&amp;LL$3,$AM$2:$BMK$2,LL$2),0)),2))</f>
        <v/>
      </c>
      <c r="KZ30" s="116" t="str">
        <f>IF(tbPayroll[[#This Row],[idx]]="","",
ROUND(tbPayroll[[#This Row],[401PreTax]]*IF(SUMIFS($AM30:$BMK30,$AM$3:$BMK$3,"&lt;"&amp;LL$3,$AM$2:$BMK$2,LL$2)+KF30&lt;compensationCap,
LL30,
MAX(compensationCap-SUMIFS($AM30:$BMK30,$AM$3:$BMK$3,"&lt;"&amp;LL$3,$AM$2:$BMK$2,LL$2),0)),2))</f>
        <v/>
      </c>
      <c r="LA30" s="116" t="str">
        <f>IF(tbPayroll[[#This Row],[idx]]="","",
ROUND((tbPayroll[[#This Row],[401T1p]]*tbPayroll[[#This Row],[401T1Cap]]+tbPayroll[[#This Row],[401T2p]]*tbPayroll[[#This Row],[401T2Cap]])*IF(SUMIFS($AM30:$BMK30,$AM$3:$BMK$3,"&lt;"&amp;LL$3,$AM$2:$BMK$2,LL$2)+KF30&lt;compensationCap,
LL30,
MAX(compensationCap-SUMIFS($AM30:$BMK30,$AM$3:$BMK$3,"&lt;"&amp;LL$3,$AM$2:$BMK$2,LL$2),0)),2))</f>
        <v/>
      </c>
      <c r="LB30" s="116" t="str">
        <f>IF(tbPayroll[[#This Row],[idx]]="","",
IF(LA30=0,0,
ROUND(IF(SUMIFS($AM30:$BMK30,$AM$3:$BMK$3,"&lt;"&amp;LD$3,$AM$2:$BMK$2,"&gt;="&amp;LB$2,$AM$2:$BMK$2,"&lt;="&amp;LD$2)+KY30+KZ30+LA30&lt;tbPayroll[[#This Row],[401EmperLimit]],
LA30,
MAX((tbPayroll[[#This Row],[401EmperLimit]]-SUMIFS($AM30:$BMK30,$AM$3:$BMK$3,"&lt;"&amp;LD$3,$AM$2:$BMK$2,"&gt;="&amp;LB$2,$AM$2:$BMK$2,"&lt;="&amp;LD$2)),0)),2)))</f>
        <v/>
      </c>
      <c r="LC30" s="116" t="str">
        <f>IF(tbPayroll[[#This Row],[idx]]="","",
IF(KZ30=0,0,
ROUND(IF(SUMIFS($AM30:$BMK30,$AM$3:$BMK$3,"&lt;"&amp;LD$3,$AM$2:$BMK$2,LD$2)+KY30+SUMIFS($AM30:$BMK30,$AM$3:$BMK$3,"&lt;"&amp;LC$3,$AM$2:$BMK$2,LC$2)+KZ30&lt;tbPayroll[[#This Row],[401ContriLimit]],
KZ30,
KZ30/(KY30+KZ30)*
(tbPayroll[[#This Row],[401ContriLimit]]-SUMIFS($AM30:$BMK30,$AM$3:$BMK$3,"&lt;"&amp;LD$3,$AM$2:$BMK$2,LD$2)-SUMIFS($AM30:$BMK30,$AM$3:$BMK$3,"&lt;"&amp;LC$3,$AM$2:$BMK$2,LC$2))),2)))</f>
        <v/>
      </c>
      <c r="LD30" s="116" t="str">
        <f>IF(tbPayroll[[#This Row],[idx]]="","",
IF(KY30=0,0,
ROUND(IF(SUMIFS($AM30:$BMK30,$AM$3:$BMK$3,"&lt;"&amp;LD$3,$AM$2:$BMK$2,LD$2)+KY30+SUMIFS($AM30:$BMK30,$AM$3:$BMK$3,"&lt;"&amp;LC$3,$AM$2:$BMK$2,LC$2)+KZ30&lt;tbPayroll[[#This Row],[401ContriLimit]],
KY30,
KY30/(KY30+KZ30)*
(tbPayroll[[#This Row],[401ContriLimit]]-SUMIFS($AM30:$BMK30,$AM$3:$BMK$3,"&lt;"&amp;LD$3,$AM$2:$BMK$2,LD$2)-SUMIFS($AM30:$BMK30,$AM$3:$BMK$3,"&lt;"&amp;LC$3,$AM$2:$BMK$2,LC$2))),2)
))</f>
        <v/>
      </c>
      <c r="LE30" s="116" t="str" cm="1">
        <f t="array" ref="LE30">IF(tbPayroll[[#This Row],[idx]]="","",
IF(KW30=0,0,
MAX(SUMIFS($AM30:$BMK30,$AM$3:$BMK$3,"&lt;="&amp;LK$3,$AM$2:$BMK$2,LK$2)-INDEX(mediAddTable,tbPayroll[[#This Row],[fedStatus]]),0)-
SUMIFS($AM30:$BMK30,$AM$3:$BMK$3,"&lt;"&amp;LK$3,$AM$2:$BMK$2,LE$2)
))</f>
        <v/>
      </c>
      <c r="LF30" s="116" t="str">
        <f>IF(tbPayroll[[#This Row],[idx]]="","",
ROUND(MAX(LJ30*dPeriods+tbPayroll[[#This Row],[adjustedAmount]],0),dFEDRound))</f>
        <v/>
      </c>
      <c r="LG30" s="116" t="str">
        <f>IF(tbPayroll[[#This Row],[idx]]="","",
ROUND(IF(hoursMode="Daily",
SUMIFS(Hours!$J29:$BDM29,Hours!$J$2:$BDM$2,"&gt;="&amp;KI$5,Hours!$J$2:$BDM$2,"&lt;="&amp;LL$5,Hours!$J$5:$BDM$5,dRegularName),
SUMIFS(Hours!$J29:$BDM29,Hours!$J$1:$BDM$1,LH$3,Hours!$J$5:$BDM$5,dRegularName)
),2))</f>
        <v/>
      </c>
      <c r="LH30" s="116" t="str">
        <f>IF(tbPayroll[[#This Row],[idx]]="","",
IF(hoursMode="Daily",
SUMIFS(Hours!$J29:$BDM29,Hours!$J$2:$BDM$2,"&gt;="&amp;KI$5,Hours!$J$2:$BDM$2,"&lt;="&amp;LL$5,Hours!$J$5:$BDM$5,dOvertimeName),
SUMIFS(Hours!$J29:$BDM29,Hours!$J$1:$BDM$1,LH$3,Hours!$J$5:$BDM$5,dOvertimeName)
))</f>
        <v/>
      </c>
      <c r="LI30" s="116" t="str">
        <f>IF(tbPayroll[[#This Row],[idx]]="","",
IF(hoursMode="Daily",
SUMIFS(Hours!$J29:$BDM29,Hours!$J$2:$BDM$2,"&gt;="&amp;KI$5,Hours!$J$2:$BDM$2,"&lt;="&amp;LL$5,Hours!$J$5:$BDM$5,dVacationName),
SUMIFS(Hours!$J29:$BDM29,Hours!$J$1:$BDM$1,LH$3,Hours!$J$5:$BDM$5,dVacationName)
))</f>
        <v/>
      </c>
      <c r="LJ30" s="116" t="str">
        <f>IF(tbPayroll[[#This Row],[Employee]]="","",MAX(LL30-tbPayroll[[#This Row],[free]]-KJ30-LC30,0))</f>
        <v/>
      </c>
      <c r="LK30" s="116" t="str">
        <f>IF(tbPayroll[[#This Row],[Employee]]="","",MAX(LL30-tbPayroll[[#This Row],[free]]-KJ30,0))</f>
        <v/>
      </c>
      <c r="LL30" s="116" t="str">
        <f>IF(tbPayroll[[#This Row],[Employee]]="","",
IF(tbPayroll[[#This Row],[employmentDate]]&gt;LL$5,0,KN30+KO30+KP30+KL30))</f>
        <v/>
      </c>
      <c r="LM30" s="116" t="str">
        <f>IF(tbPayroll[[#This Row],[Employee]]="","",LL30-SUM(KQ30:KV30)-KK30-KJ30-LC30-LD30)</f>
        <v/>
      </c>
      <c r="LN30" s="417"/>
      <c r="LO30" s="192"/>
      <c r="LP30" s="192"/>
      <c r="LQ30" s="192"/>
      <c r="LR30" s="193"/>
      <c r="LS30" s="116" t="str">
        <f>IF(tbPayroll[[#This Row],[Employee]]="","",
MM30 &amp; " | " &amp; MN30&amp; " | " &amp; MO30
)</f>
        <v/>
      </c>
      <c r="LT30" s="116" t="str">
        <f>IF(tbPayroll[[#This Row],[Employee]]="","",
IF(tbPayroll[[#This Row],[employmentDate]]&gt;MR$5,0,
ROUND(IF(tbPayroll[[#This Row],[IncomeBase]]=dSalaried,IF(LO30&lt;&gt;"",LO30,tbPayroll[[#This Row],[EmpWage]]),MM30*IF(LO30&lt;&gt;"",LO30,tbPayroll[[#This Row],[EmpWage]])),2)))</f>
        <v/>
      </c>
      <c r="LU30" s="116" t="str">
        <f>IF(tbPayroll[[#This Row],[Employee]]="","",
IF(tbPayroll[[#This Row],[employmentDate]]&gt;MR$5,0,
ROUND(MN30*tbPayroll[[#This Row],[overrrate]]*
IF(LO30&lt;&gt;"",LO30,tbPayroll[[#This Row],[EmpWage]])/IF(tbPayroll[[#This Row],[IncomeBase]]=dSalaried,MAX(tbPayroll[[#This Row],[regularwork]],1),1),2)
))</f>
        <v/>
      </c>
      <c r="LV30" s="116" t="str">
        <f>IF(tbPayroll[[#This Row],[Employee]]="","",
IF(tbPayroll[[#This Row],[employmentDate]]&gt;MR$5,0,
ROUND(MO30*
IFERROR(LT30/MM30,0),2
)))</f>
        <v/>
      </c>
      <c r="LW30" s="116" t="str">
        <f>IF(tbPayroll[[#This Row],[Employee]]="","",
tbPayroll[[#This Row],[exState]]*
(tbPayroll[[#This Row],[stateAddDedu]]+ROUND(
MAX(MP30-tbPayroll[[#This Row],[persExemp]],0)*tbPayroll[[#This Row],[stateTax]],dRound))
)</f>
        <v/>
      </c>
      <c r="LX30" s="116" t="str">
        <f>IF(tbPayroll[[#This Row],[Employee]]="","",
(ROUND(
MAX(MP30-tbPayroll[[#This Row],[persExemp]],0)*tbPayroll[[#This Row],[dLocal]],dRound))
)</f>
        <v/>
      </c>
      <c r="LY30" s="116" t="str">
        <f>IF(tbPayroll[[#This Row],[Employee]]="","",
(ROUND(
MAX(MP30-tbPayroll[[#This Row],[persExemp]],0)*tbPayroll[[#This Row],[dCity]],dRound))
)</f>
        <v/>
      </c>
      <c r="LZ30" s="116" t="str" cm="1">
        <f t="array" aca="1" ref="LZ30" ca="1">IF(tbPayroll[[#This Row],[idx]]="","",
IF(MC30=0,0,
ROUND(tbPayroll[[#This Row],[exFed]]*
MAX(
((ML30-INDEX(INDIRECT(tbPayroll[[#This Row],[fedPrefix]]&amp;CHOOSE(tbPayroll[[#This Row],[fedStatus]],"SingleWage","JointlyWage","SingleWage","HeadWage")),MC30))*
INDEX(INDIRECT(tbPayroll[[#This Row],[fedPrefix]]&amp;"Perc"),MC30)+
INDEX(INDIRECT(tbPayroll[[#This Row],[fedPrefix]]&amp;CHOOSE(tbPayroll[[#This Row],[fedStatus]],"SingleHold","JointlyHold","SingleHold","HeadHold")),MC30))/dPeriods
- IF(tbPayroll[[#This Row],[isFormSent]]="Yes",tbPayroll[[#This Row],[isFormStep3]],0),0)
+tbPayroll[[#This Row],[isFormStep4c]],dFEDRound)
)
)</f>
        <v/>
      </c>
      <c r="MA30" s="116" t="str">
        <f>IF(tbPayroll[[#This Row],[idx]]="","",
ROUND(tbPayroll[[#This Row],[exSS]]*
IF(SUMIFS($AM30:$BMK30,$AM$3:$BMK$3,"&lt;"&amp;MA$3,$AM$2:$BMK$2,MA$2) +ssTax*MQ30 &lt;ssTax*ssMax,
ssTax*MQ30,
MAX(ssTax*ssMax-SUMIFS($AM30:$BMK30,$AM$3:$BMK$3,"&lt;"&amp;MA$3,$AM$2:$BMK$2,MA$2),0)),
2)
)</f>
        <v/>
      </c>
      <c r="MB30" s="116" t="str">
        <f>IF(tbPayroll[[#This Row],[idx]]="","",IF(MC30=0,0,ROUND(tbPayroll[[#This Row],[exMedi]]*mediTax*MQ30+MK30*mediMax,2)))</f>
        <v/>
      </c>
      <c r="MC30" s="116" t="str">
        <f ca="1">IF(tbPayroll[[#This Row],[idx]]="","",IFERROR(MATCH(ML30,INDIRECT(tbPayroll[[#This Row],[fedPrefix]]&amp;CHOOSE(tbPayroll[[#This Row],[fedStatus]],"SingleWage","JointlyWage","SingleWage","HeadWage")),1),0))</f>
        <v/>
      </c>
      <c r="MD30" s="116"/>
      <c r="ME30" s="116" t="str">
        <f>IF(tbPayroll[[#This Row],[idx]]="","",
ROUND(tbPayroll[[#This Row],[401Roth]]*IF(SUMIFS($AM30:$BMK30,$AM$3:$BMK$3,"&lt;"&amp;MR$3,$AM$2:$BMK$2,MR$2)+LL30&lt;compensationCap,
MR30,
MAX(compensationCap-SUMIFS($AM30:$BMK30,$AM$3:$BMK$3,"&lt;"&amp;MR$3,$AM$2:$BMK$2,MR$2),0)),2))</f>
        <v/>
      </c>
      <c r="MF30" s="116" t="str">
        <f>IF(tbPayroll[[#This Row],[idx]]="","",
ROUND(tbPayroll[[#This Row],[401PreTax]]*IF(SUMIFS($AM30:$BMK30,$AM$3:$BMK$3,"&lt;"&amp;MR$3,$AM$2:$BMK$2,MR$2)+LL30&lt;compensationCap,
MR30,
MAX(compensationCap-SUMIFS($AM30:$BMK30,$AM$3:$BMK$3,"&lt;"&amp;MR$3,$AM$2:$BMK$2,MR$2),0)),2))</f>
        <v/>
      </c>
      <c r="MG30" s="116" t="str">
        <f>IF(tbPayroll[[#This Row],[idx]]="","",
ROUND((tbPayroll[[#This Row],[401T1p]]*tbPayroll[[#This Row],[401T1Cap]]+tbPayroll[[#This Row],[401T2p]]*tbPayroll[[#This Row],[401T2Cap]])*IF(SUMIFS($AM30:$BMK30,$AM$3:$BMK$3,"&lt;"&amp;MR$3,$AM$2:$BMK$2,MR$2)+LL30&lt;compensationCap,
MR30,
MAX(compensationCap-SUMIFS($AM30:$BMK30,$AM$3:$BMK$3,"&lt;"&amp;MR$3,$AM$2:$BMK$2,MR$2),0)),2))</f>
        <v/>
      </c>
      <c r="MH30" s="116" t="str">
        <f>IF(tbPayroll[[#This Row],[idx]]="","",
IF(MG30=0,0,
ROUND(IF(SUMIFS($AM30:$BMK30,$AM$3:$BMK$3,"&lt;"&amp;MJ$3,$AM$2:$BMK$2,"&gt;="&amp;MH$2,$AM$2:$BMK$2,"&lt;="&amp;MJ$2)+ME30+MF30+MG30&lt;tbPayroll[[#This Row],[401EmperLimit]],
MG30,
MAX((tbPayroll[[#This Row],[401EmperLimit]]-SUMIFS($AM30:$BMK30,$AM$3:$BMK$3,"&lt;"&amp;MJ$3,$AM$2:$BMK$2,"&gt;="&amp;MH$2,$AM$2:$BMK$2,"&lt;="&amp;MJ$2)),0)),2)))</f>
        <v/>
      </c>
      <c r="MI30" s="116" t="str">
        <f>IF(tbPayroll[[#This Row],[idx]]="","",
IF(MF30=0,0,
ROUND(IF(SUMIFS($AM30:$BMK30,$AM$3:$BMK$3,"&lt;"&amp;MJ$3,$AM$2:$BMK$2,MJ$2)+ME30+SUMIFS($AM30:$BMK30,$AM$3:$BMK$3,"&lt;"&amp;MI$3,$AM$2:$BMK$2,MI$2)+MF30&lt;tbPayroll[[#This Row],[401ContriLimit]],
MF30,
MF30/(ME30+MF30)*
(tbPayroll[[#This Row],[401ContriLimit]]-SUMIFS($AM30:$BMK30,$AM$3:$BMK$3,"&lt;"&amp;MJ$3,$AM$2:$BMK$2,MJ$2)-SUMIFS($AM30:$BMK30,$AM$3:$BMK$3,"&lt;"&amp;MI$3,$AM$2:$BMK$2,MI$2))),2)))</f>
        <v/>
      </c>
      <c r="MJ30" s="116" t="str">
        <f>IF(tbPayroll[[#This Row],[idx]]="","",
IF(ME30=0,0,
ROUND(IF(SUMIFS($AM30:$BMK30,$AM$3:$BMK$3,"&lt;"&amp;MJ$3,$AM$2:$BMK$2,MJ$2)+ME30+SUMIFS($AM30:$BMK30,$AM$3:$BMK$3,"&lt;"&amp;MI$3,$AM$2:$BMK$2,MI$2)+MF30&lt;tbPayroll[[#This Row],[401ContriLimit]],
ME30,
ME30/(ME30+MF30)*
(tbPayroll[[#This Row],[401ContriLimit]]-SUMIFS($AM30:$BMK30,$AM$3:$BMK$3,"&lt;"&amp;MJ$3,$AM$2:$BMK$2,MJ$2)-SUMIFS($AM30:$BMK30,$AM$3:$BMK$3,"&lt;"&amp;MI$3,$AM$2:$BMK$2,MI$2))),2)
))</f>
        <v/>
      </c>
      <c r="MK30" s="116" t="str" cm="1">
        <f t="array" ref="MK30">IF(tbPayroll[[#This Row],[idx]]="","",
IF(MC30=0,0,
MAX(SUMIFS($AM30:$BMK30,$AM$3:$BMK$3,"&lt;="&amp;MQ$3,$AM$2:$BMK$2,MQ$2)-INDEX(mediAddTable,tbPayroll[[#This Row],[fedStatus]]),0)-
SUMIFS($AM30:$BMK30,$AM$3:$BMK$3,"&lt;"&amp;MQ$3,$AM$2:$BMK$2,MK$2)
))</f>
        <v/>
      </c>
      <c r="ML30" s="116" t="str">
        <f>IF(tbPayroll[[#This Row],[idx]]="","",
ROUND(MAX(MP30*dPeriods+tbPayroll[[#This Row],[adjustedAmount]],0),dFEDRound))</f>
        <v/>
      </c>
      <c r="MM30" s="116" t="str">
        <f>IF(tbPayroll[[#This Row],[idx]]="","",
ROUND(IF(hoursMode="Daily",
SUMIFS(Hours!$J29:$BDM29,Hours!$J$2:$BDM$2,"&gt;="&amp;LO$5,Hours!$J$2:$BDM$2,"&lt;="&amp;MR$5,Hours!$J$5:$BDM$5,dRegularName),
SUMIFS(Hours!$J29:$BDM29,Hours!$J$1:$BDM$1,MN$3,Hours!$J$5:$BDM$5,dRegularName)
),2))</f>
        <v/>
      </c>
      <c r="MN30" s="116" t="str">
        <f>IF(tbPayroll[[#This Row],[idx]]="","",
IF(hoursMode="Daily",
SUMIFS(Hours!$J29:$BDM29,Hours!$J$2:$BDM$2,"&gt;="&amp;LO$5,Hours!$J$2:$BDM$2,"&lt;="&amp;MR$5,Hours!$J$5:$BDM$5,dOvertimeName),
SUMIFS(Hours!$J29:$BDM29,Hours!$J$1:$BDM$1,MN$3,Hours!$J$5:$BDM$5,dOvertimeName)
))</f>
        <v/>
      </c>
      <c r="MO30" s="116" t="str">
        <f>IF(tbPayroll[[#This Row],[idx]]="","",
IF(hoursMode="Daily",
SUMIFS(Hours!$J29:$BDM29,Hours!$J$2:$BDM$2,"&gt;="&amp;LO$5,Hours!$J$2:$BDM$2,"&lt;="&amp;MR$5,Hours!$J$5:$BDM$5,dVacationName),
SUMIFS(Hours!$J29:$BDM29,Hours!$J$1:$BDM$1,MN$3,Hours!$J$5:$BDM$5,dVacationName)
))</f>
        <v/>
      </c>
      <c r="MP30" s="116" t="str">
        <f>IF(tbPayroll[[#This Row],[Employee]]="","",MAX(MR30-tbPayroll[[#This Row],[free]]-LP30-MI30,0))</f>
        <v/>
      </c>
      <c r="MQ30" s="116" t="str">
        <f>IF(tbPayroll[[#This Row],[Employee]]="","",MAX(MR30-tbPayroll[[#This Row],[free]]-LP30,0))</f>
        <v/>
      </c>
      <c r="MR30" s="116" t="str">
        <f>IF(tbPayroll[[#This Row],[Employee]]="","",
IF(tbPayroll[[#This Row],[employmentDate]]&gt;MR$5,0,LT30+LU30+LV30+LR30))</f>
        <v/>
      </c>
      <c r="MS30" s="116" t="str">
        <f>IF(tbPayroll[[#This Row],[Employee]]="","",MR30-SUM(LW30:MB30)-LQ30-LP30-MI30-MJ30)</f>
        <v/>
      </c>
      <c r="MT30" s="417"/>
      <c r="MU30" s="192"/>
      <c r="MV30" s="192"/>
      <c r="MW30" s="192"/>
      <c r="MX30" s="193"/>
      <c r="MY30" s="116" t="str">
        <f>IF(tbPayroll[[#This Row],[Employee]]="","",
NS30 &amp; " | " &amp; NT30&amp; " | " &amp; NU30
)</f>
        <v/>
      </c>
      <c r="MZ30" s="116" t="str">
        <f>IF(tbPayroll[[#This Row],[Employee]]="","",
IF(tbPayroll[[#This Row],[employmentDate]]&gt;NX$5,0,
ROUND(IF(tbPayroll[[#This Row],[IncomeBase]]=dSalaried,IF(MU30&lt;&gt;"",MU30,tbPayroll[[#This Row],[EmpWage]]),NS30*IF(MU30&lt;&gt;"",MU30,tbPayroll[[#This Row],[EmpWage]])),2)))</f>
        <v/>
      </c>
      <c r="NA30" s="116" t="str">
        <f>IF(tbPayroll[[#This Row],[Employee]]="","",
IF(tbPayroll[[#This Row],[employmentDate]]&gt;NX$5,0,
ROUND(NT30*tbPayroll[[#This Row],[overrrate]]*
IF(MU30&lt;&gt;"",MU30,tbPayroll[[#This Row],[EmpWage]])/IF(tbPayroll[[#This Row],[IncomeBase]]=dSalaried,MAX(tbPayroll[[#This Row],[regularwork]],1),1),2)
))</f>
        <v/>
      </c>
      <c r="NB30" s="116" t="str">
        <f>IF(tbPayroll[[#This Row],[Employee]]="","",
IF(tbPayroll[[#This Row],[employmentDate]]&gt;NX$5,0,
ROUND(NU30*
IFERROR(MZ30/NS30,0),2
)))</f>
        <v/>
      </c>
      <c r="NC30" s="116" t="str">
        <f>IF(tbPayroll[[#This Row],[Employee]]="","",
tbPayroll[[#This Row],[exState]]*
(tbPayroll[[#This Row],[stateAddDedu]]+ROUND(
MAX(NV30-tbPayroll[[#This Row],[persExemp]],0)*tbPayroll[[#This Row],[stateTax]],dRound))
)</f>
        <v/>
      </c>
      <c r="ND30" s="116" t="str">
        <f>IF(tbPayroll[[#This Row],[Employee]]="","",
(ROUND(
MAX(NV30-tbPayroll[[#This Row],[persExemp]],0)*tbPayroll[[#This Row],[dLocal]],dRound))
)</f>
        <v/>
      </c>
      <c r="NE30" s="116" t="str">
        <f>IF(tbPayroll[[#This Row],[Employee]]="","",
(ROUND(
MAX(NV30-tbPayroll[[#This Row],[persExemp]],0)*tbPayroll[[#This Row],[dCity]],dRound))
)</f>
        <v/>
      </c>
      <c r="NF30" s="116" t="str" cm="1">
        <f t="array" aca="1" ref="NF30" ca="1">IF(tbPayroll[[#This Row],[idx]]="","",
IF(NI30=0,0,
ROUND(tbPayroll[[#This Row],[exFed]]*
MAX(
((NR30-INDEX(INDIRECT(tbPayroll[[#This Row],[fedPrefix]]&amp;CHOOSE(tbPayroll[[#This Row],[fedStatus]],"SingleWage","JointlyWage","SingleWage","HeadWage")),NI30))*
INDEX(INDIRECT(tbPayroll[[#This Row],[fedPrefix]]&amp;"Perc"),NI30)+
INDEX(INDIRECT(tbPayroll[[#This Row],[fedPrefix]]&amp;CHOOSE(tbPayroll[[#This Row],[fedStatus]],"SingleHold","JointlyHold","SingleHold","HeadHold")),NI30))/dPeriods
- IF(tbPayroll[[#This Row],[isFormSent]]="Yes",tbPayroll[[#This Row],[isFormStep3]],0),0)
+tbPayroll[[#This Row],[isFormStep4c]],dFEDRound)
)
)</f>
        <v/>
      </c>
      <c r="NG30" s="116" t="str">
        <f>IF(tbPayroll[[#This Row],[idx]]="","",
ROUND(tbPayroll[[#This Row],[exSS]]*
IF(SUMIFS($AM30:$BMK30,$AM$3:$BMK$3,"&lt;"&amp;NG$3,$AM$2:$BMK$2,NG$2) +ssTax*NW30 &lt;ssTax*ssMax,
ssTax*NW30,
MAX(ssTax*ssMax-SUMIFS($AM30:$BMK30,$AM$3:$BMK$3,"&lt;"&amp;NG$3,$AM$2:$BMK$2,NG$2),0)),
2)
)</f>
        <v/>
      </c>
      <c r="NH30" s="116" t="str">
        <f>IF(tbPayroll[[#This Row],[idx]]="","",IF(NI30=0,0,ROUND(tbPayroll[[#This Row],[exMedi]]*mediTax*NW30+NQ30*mediMax,2)))</f>
        <v/>
      </c>
      <c r="NI30" s="116" t="str">
        <f ca="1">IF(tbPayroll[[#This Row],[idx]]="","",IFERROR(MATCH(NR30,INDIRECT(tbPayroll[[#This Row],[fedPrefix]]&amp;CHOOSE(tbPayroll[[#This Row],[fedStatus]],"SingleWage","JointlyWage","SingleWage","HeadWage")),1),0))</f>
        <v/>
      </c>
      <c r="NJ30" s="116"/>
      <c r="NK30" s="116" t="str">
        <f>IF(tbPayroll[[#This Row],[idx]]="","",
ROUND(tbPayroll[[#This Row],[401Roth]]*IF(SUMIFS($AM30:$BMK30,$AM$3:$BMK$3,"&lt;"&amp;NX$3,$AM$2:$BMK$2,NX$2)+MR30&lt;compensationCap,
NX30,
MAX(compensationCap-SUMIFS($AM30:$BMK30,$AM$3:$BMK$3,"&lt;"&amp;NX$3,$AM$2:$BMK$2,NX$2),0)),2))</f>
        <v/>
      </c>
      <c r="NL30" s="116" t="str">
        <f>IF(tbPayroll[[#This Row],[idx]]="","",
ROUND(tbPayroll[[#This Row],[401PreTax]]*IF(SUMIFS($AM30:$BMK30,$AM$3:$BMK$3,"&lt;"&amp;NX$3,$AM$2:$BMK$2,NX$2)+MR30&lt;compensationCap,
NX30,
MAX(compensationCap-SUMIFS($AM30:$BMK30,$AM$3:$BMK$3,"&lt;"&amp;NX$3,$AM$2:$BMK$2,NX$2),0)),2))</f>
        <v/>
      </c>
      <c r="NM30" s="116" t="str">
        <f>IF(tbPayroll[[#This Row],[idx]]="","",
ROUND((tbPayroll[[#This Row],[401T1p]]*tbPayroll[[#This Row],[401T1Cap]]+tbPayroll[[#This Row],[401T2p]]*tbPayroll[[#This Row],[401T2Cap]])*IF(SUMIFS($AM30:$BMK30,$AM$3:$BMK$3,"&lt;"&amp;NX$3,$AM$2:$BMK$2,NX$2)+MR30&lt;compensationCap,
NX30,
MAX(compensationCap-SUMIFS($AM30:$BMK30,$AM$3:$BMK$3,"&lt;"&amp;NX$3,$AM$2:$BMK$2,NX$2),0)),2))</f>
        <v/>
      </c>
      <c r="NN30" s="116" t="str">
        <f>IF(tbPayroll[[#This Row],[idx]]="","",
IF(NM30=0,0,
ROUND(IF(SUMIFS($AM30:$BMK30,$AM$3:$BMK$3,"&lt;"&amp;NP$3,$AM$2:$BMK$2,"&gt;="&amp;NN$2,$AM$2:$BMK$2,"&lt;="&amp;NP$2)+NK30+NL30+NM30&lt;tbPayroll[[#This Row],[401EmperLimit]],
NM30,
MAX((tbPayroll[[#This Row],[401EmperLimit]]-SUMIFS($AM30:$BMK30,$AM$3:$BMK$3,"&lt;"&amp;NP$3,$AM$2:$BMK$2,"&gt;="&amp;NN$2,$AM$2:$BMK$2,"&lt;="&amp;NP$2)),0)),2)))</f>
        <v/>
      </c>
      <c r="NO30" s="116" t="str">
        <f>IF(tbPayroll[[#This Row],[idx]]="","",
IF(NL30=0,0,
ROUND(IF(SUMIFS($AM30:$BMK30,$AM$3:$BMK$3,"&lt;"&amp;NP$3,$AM$2:$BMK$2,NP$2)+NK30+SUMIFS($AM30:$BMK30,$AM$3:$BMK$3,"&lt;"&amp;NO$3,$AM$2:$BMK$2,NO$2)+NL30&lt;tbPayroll[[#This Row],[401ContriLimit]],
NL30,
NL30/(NK30+NL30)*
(tbPayroll[[#This Row],[401ContriLimit]]-SUMIFS($AM30:$BMK30,$AM$3:$BMK$3,"&lt;"&amp;NP$3,$AM$2:$BMK$2,NP$2)-SUMIFS($AM30:$BMK30,$AM$3:$BMK$3,"&lt;"&amp;NO$3,$AM$2:$BMK$2,NO$2))),2)))</f>
        <v/>
      </c>
      <c r="NP30" s="116" t="str">
        <f>IF(tbPayroll[[#This Row],[idx]]="","",
IF(NK30=0,0,
ROUND(IF(SUMIFS($AM30:$BMK30,$AM$3:$BMK$3,"&lt;"&amp;NP$3,$AM$2:$BMK$2,NP$2)+NK30+SUMIFS($AM30:$BMK30,$AM$3:$BMK$3,"&lt;"&amp;NO$3,$AM$2:$BMK$2,NO$2)+NL30&lt;tbPayroll[[#This Row],[401ContriLimit]],
NK30,
NK30/(NK30+NL30)*
(tbPayroll[[#This Row],[401ContriLimit]]-SUMIFS($AM30:$BMK30,$AM$3:$BMK$3,"&lt;"&amp;NP$3,$AM$2:$BMK$2,NP$2)-SUMIFS($AM30:$BMK30,$AM$3:$BMK$3,"&lt;"&amp;NO$3,$AM$2:$BMK$2,NO$2))),2)
))</f>
        <v/>
      </c>
      <c r="NQ30" s="116" t="str" cm="1">
        <f t="array" ref="NQ30">IF(tbPayroll[[#This Row],[idx]]="","",
IF(NI30=0,0,
MAX(SUMIFS($AM30:$BMK30,$AM$3:$BMK$3,"&lt;="&amp;NW$3,$AM$2:$BMK$2,NW$2)-INDEX(mediAddTable,tbPayroll[[#This Row],[fedStatus]]),0)-
SUMIFS($AM30:$BMK30,$AM$3:$BMK$3,"&lt;"&amp;NW$3,$AM$2:$BMK$2,NQ$2)
))</f>
        <v/>
      </c>
      <c r="NR30" s="116" t="str">
        <f>IF(tbPayroll[[#This Row],[idx]]="","",
ROUND(MAX(NV30*dPeriods+tbPayroll[[#This Row],[adjustedAmount]],0),dFEDRound))</f>
        <v/>
      </c>
      <c r="NS30" s="116" t="str">
        <f>IF(tbPayroll[[#This Row],[idx]]="","",
ROUND(IF(hoursMode="Daily",
SUMIFS(Hours!$J29:$BDM29,Hours!$J$2:$BDM$2,"&gt;="&amp;MU$5,Hours!$J$2:$BDM$2,"&lt;="&amp;NX$5,Hours!$J$5:$BDM$5,dRegularName),
SUMIFS(Hours!$J29:$BDM29,Hours!$J$1:$BDM$1,NT$3,Hours!$J$5:$BDM$5,dRegularName)
),2))</f>
        <v/>
      </c>
      <c r="NT30" s="116" t="str">
        <f>IF(tbPayroll[[#This Row],[idx]]="","",
IF(hoursMode="Daily",
SUMIFS(Hours!$J29:$BDM29,Hours!$J$2:$BDM$2,"&gt;="&amp;MU$5,Hours!$J$2:$BDM$2,"&lt;="&amp;NX$5,Hours!$J$5:$BDM$5,dOvertimeName),
SUMIFS(Hours!$J29:$BDM29,Hours!$J$1:$BDM$1,NT$3,Hours!$J$5:$BDM$5,dOvertimeName)
))</f>
        <v/>
      </c>
      <c r="NU30" s="116" t="str">
        <f>IF(tbPayroll[[#This Row],[idx]]="","",
IF(hoursMode="Daily",
SUMIFS(Hours!$J29:$BDM29,Hours!$J$2:$BDM$2,"&gt;="&amp;MU$5,Hours!$J$2:$BDM$2,"&lt;="&amp;NX$5,Hours!$J$5:$BDM$5,dVacationName),
SUMIFS(Hours!$J29:$BDM29,Hours!$J$1:$BDM$1,NT$3,Hours!$J$5:$BDM$5,dVacationName)
))</f>
        <v/>
      </c>
      <c r="NV30" s="116" t="str">
        <f>IF(tbPayroll[[#This Row],[Employee]]="","",MAX(NX30-tbPayroll[[#This Row],[free]]-MV30-NO30,0))</f>
        <v/>
      </c>
      <c r="NW30" s="116" t="str">
        <f>IF(tbPayroll[[#This Row],[Employee]]="","",MAX(NX30-tbPayroll[[#This Row],[free]]-MV30,0))</f>
        <v/>
      </c>
      <c r="NX30" s="116" t="str">
        <f>IF(tbPayroll[[#This Row],[Employee]]="","",
IF(tbPayroll[[#This Row],[employmentDate]]&gt;NX$5,0,MZ30+NA30+NB30+MX30))</f>
        <v/>
      </c>
      <c r="NY30" s="116" t="str">
        <f>IF(tbPayroll[[#This Row],[Employee]]="","",NX30-SUM(NC30:NH30)-MW30-MV30-NO30-NP30)</f>
        <v/>
      </c>
      <c r="NZ30" s="417"/>
      <c r="OA30" s="192"/>
      <c r="OB30" s="192"/>
      <c r="OC30" s="192"/>
      <c r="OD30" s="193"/>
      <c r="OE30" s="116" t="str">
        <f>IF(tbPayroll[[#This Row],[Employee]]="","",
OY30 &amp; " | " &amp; OZ30&amp; " | " &amp; PA30
)</f>
        <v/>
      </c>
      <c r="OF30" s="116" t="str">
        <f>IF(tbPayroll[[#This Row],[Employee]]="","",
IF(tbPayroll[[#This Row],[employmentDate]]&gt;PD$5,0,
ROUND(IF(tbPayroll[[#This Row],[IncomeBase]]=dSalaried,IF(OA30&lt;&gt;"",OA30,tbPayroll[[#This Row],[EmpWage]]),OY30*IF(OA30&lt;&gt;"",OA30,tbPayroll[[#This Row],[EmpWage]])),2)))</f>
        <v/>
      </c>
      <c r="OG30" s="116" t="str">
        <f>IF(tbPayroll[[#This Row],[Employee]]="","",
IF(tbPayroll[[#This Row],[employmentDate]]&gt;PD$5,0,
ROUND(OZ30*tbPayroll[[#This Row],[overrrate]]*
IF(OA30&lt;&gt;"",OA30,tbPayroll[[#This Row],[EmpWage]])/IF(tbPayroll[[#This Row],[IncomeBase]]=dSalaried,MAX(tbPayroll[[#This Row],[regularwork]],1),1),2)
))</f>
        <v/>
      </c>
      <c r="OH30" s="116" t="str">
        <f>IF(tbPayroll[[#This Row],[Employee]]="","",
IF(tbPayroll[[#This Row],[employmentDate]]&gt;PD$5,0,
ROUND(PA30*
IFERROR(OF30/OY30,0),2
)))</f>
        <v/>
      </c>
      <c r="OI30" s="116" t="str">
        <f>IF(tbPayroll[[#This Row],[Employee]]="","",
tbPayroll[[#This Row],[exState]]*
(tbPayroll[[#This Row],[stateAddDedu]]+ROUND(
MAX(PB30-tbPayroll[[#This Row],[persExemp]],0)*tbPayroll[[#This Row],[stateTax]],dRound))
)</f>
        <v/>
      </c>
      <c r="OJ30" s="116" t="str">
        <f>IF(tbPayroll[[#This Row],[Employee]]="","",
(ROUND(
MAX(PB30-tbPayroll[[#This Row],[persExemp]],0)*tbPayroll[[#This Row],[dLocal]],dRound))
)</f>
        <v/>
      </c>
      <c r="OK30" s="116" t="str">
        <f>IF(tbPayroll[[#This Row],[Employee]]="","",
(ROUND(
MAX(PB30-tbPayroll[[#This Row],[persExemp]],0)*tbPayroll[[#This Row],[dCity]],dRound))
)</f>
        <v/>
      </c>
      <c r="OL30" s="116" t="str" cm="1">
        <f t="array" aca="1" ref="OL30" ca="1">IF(tbPayroll[[#This Row],[idx]]="","",
IF(OO30=0,0,
ROUND(tbPayroll[[#This Row],[exFed]]*
MAX(
((OX30-INDEX(INDIRECT(tbPayroll[[#This Row],[fedPrefix]]&amp;CHOOSE(tbPayroll[[#This Row],[fedStatus]],"SingleWage","JointlyWage","SingleWage","HeadWage")),OO30))*
INDEX(INDIRECT(tbPayroll[[#This Row],[fedPrefix]]&amp;"Perc"),OO30)+
INDEX(INDIRECT(tbPayroll[[#This Row],[fedPrefix]]&amp;CHOOSE(tbPayroll[[#This Row],[fedStatus]],"SingleHold","JointlyHold","SingleHold","HeadHold")),OO30))/dPeriods
- IF(tbPayroll[[#This Row],[isFormSent]]="Yes",tbPayroll[[#This Row],[isFormStep3]],0),0)
+tbPayroll[[#This Row],[isFormStep4c]],dFEDRound)
)
)</f>
        <v/>
      </c>
      <c r="OM30" s="116" t="str">
        <f>IF(tbPayroll[[#This Row],[idx]]="","",
ROUND(tbPayroll[[#This Row],[exSS]]*
IF(SUMIFS($AM30:$BMK30,$AM$3:$BMK$3,"&lt;"&amp;OM$3,$AM$2:$BMK$2,OM$2) +ssTax*PC30 &lt;ssTax*ssMax,
ssTax*PC30,
MAX(ssTax*ssMax-SUMIFS($AM30:$BMK30,$AM$3:$BMK$3,"&lt;"&amp;OM$3,$AM$2:$BMK$2,OM$2),0)),
2)
)</f>
        <v/>
      </c>
      <c r="ON30" s="116" t="str">
        <f>IF(tbPayroll[[#This Row],[idx]]="","",IF(OO30=0,0,ROUND(tbPayroll[[#This Row],[exMedi]]*mediTax*PC30+OW30*mediMax,2)))</f>
        <v/>
      </c>
      <c r="OO30" s="116" t="str">
        <f ca="1">IF(tbPayroll[[#This Row],[idx]]="","",IFERROR(MATCH(OX30,INDIRECT(tbPayroll[[#This Row],[fedPrefix]]&amp;CHOOSE(tbPayroll[[#This Row],[fedStatus]],"SingleWage","JointlyWage","SingleWage","HeadWage")),1),0))</f>
        <v/>
      </c>
      <c r="OP30" s="116"/>
      <c r="OQ30" s="116" t="str">
        <f>IF(tbPayroll[[#This Row],[idx]]="","",
ROUND(tbPayroll[[#This Row],[401Roth]]*IF(SUMIFS($AM30:$BMK30,$AM$3:$BMK$3,"&lt;"&amp;PD$3,$AM$2:$BMK$2,PD$2)+NX30&lt;compensationCap,
PD30,
MAX(compensationCap-SUMIFS($AM30:$BMK30,$AM$3:$BMK$3,"&lt;"&amp;PD$3,$AM$2:$BMK$2,PD$2),0)),2))</f>
        <v/>
      </c>
      <c r="OR30" s="116" t="str">
        <f>IF(tbPayroll[[#This Row],[idx]]="","",
ROUND(tbPayroll[[#This Row],[401PreTax]]*IF(SUMIFS($AM30:$BMK30,$AM$3:$BMK$3,"&lt;"&amp;PD$3,$AM$2:$BMK$2,PD$2)+NX30&lt;compensationCap,
PD30,
MAX(compensationCap-SUMIFS($AM30:$BMK30,$AM$3:$BMK$3,"&lt;"&amp;PD$3,$AM$2:$BMK$2,PD$2),0)),2))</f>
        <v/>
      </c>
      <c r="OS30" s="116" t="str">
        <f>IF(tbPayroll[[#This Row],[idx]]="","",
ROUND((tbPayroll[[#This Row],[401T1p]]*tbPayroll[[#This Row],[401T1Cap]]+tbPayroll[[#This Row],[401T2p]]*tbPayroll[[#This Row],[401T2Cap]])*IF(SUMIFS($AM30:$BMK30,$AM$3:$BMK$3,"&lt;"&amp;PD$3,$AM$2:$BMK$2,PD$2)+NX30&lt;compensationCap,
PD30,
MAX(compensationCap-SUMIFS($AM30:$BMK30,$AM$3:$BMK$3,"&lt;"&amp;PD$3,$AM$2:$BMK$2,PD$2),0)),2))</f>
        <v/>
      </c>
      <c r="OT30" s="116" t="str">
        <f>IF(tbPayroll[[#This Row],[idx]]="","",
IF(OS30=0,0,
ROUND(IF(SUMIFS($AM30:$BMK30,$AM$3:$BMK$3,"&lt;"&amp;OV$3,$AM$2:$BMK$2,"&gt;="&amp;OT$2,$AM$2:$BMK$2,"&lt;="&amp;OV$2)+OQ30+OR30+OS30&lt;tbPayroll[[#This Row],[401EmperLimit]],
OS30,
MAX((tbPayroll[[#This Row],[401EmperLimit]]-SUMIFS($AM30:$BMK30,$AM$3:$BMK$3,"&lt;"&amp;OV$3,$AM$2:$BMK$2,"&gt;="&amp;OT$2,$AM$2:$BMK$2,"&lt;="&amp;OV$2)),0)),2)))</f>
        <v/>
      </c>
      <c r="OU30" s="116" t="str">
        <f>IF(tbPayroll[[#This Row],[idx]]="","",
IF(OR30=0,0,
ROUND(IF(SUMIFS($AM30:$BMK30,$AM$3:$BMK$3,"&lt;"&amp;OV$3,$AM$2:$BMK$2,OV$2)+OQ30+SUMIFS($AM30:$BMK30,$AM$3:$BMK$3,"&lt;"&amp;OU$3,$AM$2:$BMK$2,OU$2)+OR30&lt;tbPayroll[[#This Row],[401ContriLimit]],
OR30,
OR30/(OQ30+OR30)*
(tbPayroll[[#This Row],[401ContriLimit]]-SUMIFS($AM30:$BMK30,$AM$3:$BMK$3,"&lt;"&amp;OV$3,$AM$2:$BMK$2,OV$2)-SUMIFS($AM30:$BMK30,$AM$3:$BMK$3,"&lt;"&amp;OU$3,$AM$2:$BMK$2,OU$2))),2)))</f>
        <v/>
      </c>
      <c r="OV30" s="116" t="str">
        <f>IF(tbPayroll[[#This Row],[idx]]="","",
IF(OQ30=0,0,
ROUND(IF(SUMIFS($AM30:$BMK30,$AM$3:$BMK$3,"&lt;"&amp;OV$3,$AM$2:$BMK$2,OV$2)+OQ30+SUMIFS($AM30:$BMK30,$AM$3:$BMK$3,"&lt;"&amp;OU$3,$AM$2:$BMK$2,OU$2)+OR30&lt;tbPayroll[[#This Row],[401ContriLimit]],
OQ30,
OQ30/(OQ30+OR30)*
(tbPayroll[[#This Row],[401ContriLimit]]-SUMIFS($AM30:$BMK30,$AM$3:$BMK$3,"&lt;"&amp;OV$3,$AM$2:$BMK$2,OV$2)-SUMIFS($AM30:$BMK30,$AM$3:$BMK$3,"&lt;"&amp;OU$3,$AM$2:$BMK$2,OU$2))),2)
))</f>
        <v/>
      </c>
      <c r="OW30" s="116" t="str" cm="1">
        <f t="array" ref="OW30">IF(tbPayroll[[#This Row],[idx]]="","",
IF(OO30=0,0,
MAX(SUMIFS($AM30:$BMK30,$AM$3:$BMK$3,"&lt;="&amp;PC$3,$AM$2:$BMK$2,PC$2)-INDEX(mediAddTable,tbPayroll[[#This Row],[fedStatus]]),0)-
SUMIFS($AM30:$BMK30,$AM$3:$BMK$3,"&lt;"&amp;PC$3,$AM$2:$BMK$2,OW$2)
))</f>
        <v/>
      </c>
      <c r="OX30" s="116" t="str">
        <f>IF(tbPayroll[[#This Row],[idx]]="","",
ROUND(MAX(PB30*dPeriods+tbPayroll[[#This Row],[adjustedAmount]],0),dFEDRound))</f>
        <v/>
      </c>
      <c r="OY30" s="116" t="str">
        <f>IF(tbPayroll[[#This Row],[idx]]="","",
ROUND(IF(hoursMode="Daily",
SUMIFS(Hours!$J29:$BDM29,Hours!$J$2:$BDM$2,"&gt;="&amp;OA$5,Hours!$J$2:$BDM$2,"&lt;="&amp;PD$5,Hours!$J$5:$BDM$5,dRegularName),
SUMIFS(Hours!$J29:$BDM29,Hours!$J$1:$BDM$1,OZ$3,Hours!$J$5:$BDM$5,dRegularName)
),2))</f>
        <v/>
      </c>
      <c r="OZ30" s="116" t="str">
        <f>IF(tbPayroll[[#This Row],[idx]]="","",
IF(hoursMode="Daily",
SUMIFS(Hours!$J29:$BDM29,Hours!$J$2:$BDM$2,"&gt;="&amp;OA$5,Hours!$J$2:$BDM$2,"&lt;="&amp;PD$5,Hours!$J$5:$BDM$5,dOvertimeName),
SUMIFS(Hours!$J29:$BDM29,Hours!$J$1:$BDM$1,OZ$3,Hours!$J$5:$BDM$5,dOvertimeName)
))</f>
        <v/>
      </c>
      <c r="PA30" s="116" t="str">
        <f>IF(tbPayroll[[#This Row],[idx]]="","",
IF(hoursMode="Daily",
SUMIFS(Hours!$J29:$BDM29,Hours!$J$2:$BDM$2,"&gt;="&amp;OA$5,Hours!$J$2:$BDM$2,"&lt;="&amp;PD$5,Hours!$J$5:$BDM$5,dVacationName),
SUMIFS(Hours!$J29:$BDM29,Hours!$J$1:$BDM$1,OZ$3,Hours!$J$5:$BDM$5,dVacationName)
))</f>
        <v/>
      </c>
      <c r="PB30" s="116" t="str">
        <f>IF(tbPayroll[[#This Row],[Employee]]="","",MAX(PD30-tbPayroll[[#This Row],[free]]-OB30-OU30,0))</f>
        <v/>
      </c>
      <c r="PC30" s="116" t="str">
        <f>IF(tbPayroll[[#This Row],[Employee]]="","",MAX(PD30-tbPayroll[[#This Row],[free]]-OB30,0))</f>
        <v/>
      </c>
      <c r="PD30" s="116" t="str">
        <f>IF(tbPayroll[[#This Row],[Employee]]="","",
IF(tbPayroll[[#This Row],[employmentDate]]&gt;PD$5,0,OF30+OG30+OH30+OD30))</f>
        <v/>
      </c>
      <c r="PE30" s="116" t="str">
        <f>IF(tbPayroll[[#This Row],[Employee]]="","",PD30-SUM(OI30:ON30)-OC30-OB30-OU30-OV30)</f>
        <v/>
      </c>
      <c r="PF30" s="417"/>
      <c r="PG30" s="192"/>
      <c r="PH30" s="192"/>
      <c r="PI30" s="192"/>
      <c r="PJ30" s="193"/>
      <c r="PK30" s="116" t="str">
        <f>IF(tbPayroll[[#This Row],[Employee]]="","",
QE30 &amp; " | " &amp; QF30&amp; " | " &amp; QG30
)</f>
        <v/>
      </c>
      <c r="PL30" s="116" t="str">
        <f>IF(tbPayroll[[#This Row],[Employee]]="","",
IF(tbPayroll[[#This Row],[employmentDate]]&gt;QJ$5,0,
ROUND(IF(tbPayroll[[#This Row],[IncomeBase]]=dSalaried,IF(PG30&lt;&gt;"",PG30,tbPayroll[[#This Row],[EmpWage]]),QE30*IF(PG30&lt;&gt;"",PG30,tbPayroll[[#This Row],[EmpWage]])),2)))</f>
        <v/>
      </c>
      <c r="PM30" s="116" t="str">
        <f>IF(tbPayroll[[#This Row],[Employee]]="","",
IF(tbPayroll[[#This Row],[employmentDate]]&gt;QJ$5,0,
ROUND(QF30*tbPayroll[[#This Row],[overrrate]]*
IF(PG30&lt;&gt;"",PG30,tbPayroll[[#This Row],[EmpWage]])/IF(tbPayroll[[#This Row],[IncomeBase]]=dSalaried,MAX(tbPayroll[[#This Row],[regularwork]],1),1),2)
))</f>
        <v/>
      </c>
      <c r="PN30" s="116" t="str">
        <f>IF(tbPayroll[[#This Row],[Employee]]="","",
IF(tbPayroll[[#This Row],[employmentDate]]&gt;QJ$5,0,
ROUND(QG30*
IFERROR(PL30/QE30,0),2
)))</f>
        <v/>
      </c>
      <c r="PO30" s="116" t="str">
        <f>IF(tbPayroll[[#This Row],[Employee]]="","",
tbPayroll[[#This Row],[exState]]*
(tbPayroll[[#This Row],[stateAddDedu]]+ROUND(
MAX(QH30-tbPayroll[[#This Row],[persExemp]],0)*tbPayroll[[#This Row],[stateTax]],dRound))
)</f>
        <v/>
      </c>
      <c r="PP30" s="116" t="str">
        <f>IF(tbPayroll[[#This Row],[Employee]]="","",
(ROUND(
MAX(QH30-tbPayroll[[#This Row],[persExemp]],0)*tbPayroll[[#This Row],[dLocal]],dRound))
)</f>
        <v/>
      </c>
      <c r="PQ30" s="116" t="str">
        <f>IF(tbPayroll[[#This Row],[Employee]]="","",
(ROUND(
MAX(QH30-tbPayroll[[#This Row],[persExemp]],0)*tbPayroll[[#This Row],[dCity]],dRound))
)</f>
        <v/>
      </c>
      <c r="PR30" s="116" t="str" cm="1">
        <f t="array" aca="1" ref="PR30" ca="1">IF(tbPayroll[[#This Row],[idx]]="","",
IF(PU30=0,0,
ROUND(tbPayroll[[#This Row],[exFed]]*
MAX(
((QD30-INDEX(INDIRECT(tbPayroll[[#This Row],[fedPrefix]]&amp;CHOOSE(tbPayroll[[#This Row],[fedStatus]],"SingleWage","JointlyWage","SingleWage","HeadWage")),PU30))*
INDEX(INDIRECT(tbPayroll[[#This Row],[fedPrefix]]&amp;"Perc"),PU30)+
INDEX(INDIRECT(tbPayroll[[#This Row],[fedPrefix]]&amp;CHOOSE(tbPayroll[[#This Row],[fedStatus]],"SingleHold","JointlyHold","SingleHold","HeadHold")),PU30))/dPeriods
- IF(tbPayroll[[#This Row],[isFormSent]]="Yes",tbPayroll[[#This Row],[isFormStep3]],0),0)
+tbPayroll[[#This Row],[isFormStep4c]],dFEDRound)
)
)</f>
        <v/>
      </c>
      <c r="PS30" s="116" t="str">
        <f>IF(tbPayroll[[#This Row],[idx]]="","",
ROUND(tbPayroll[[#This Row],[exSS]]*
IF(SUMIFS($AM30:$BMK30,$AM$3:$BMK$3,"&lt;"&amp;PS$3,$AM$2:$BMK$2,PS$2) +ssTax*QI30 &lt;ssTax*ssMax,
ssTax*QI30,
MAX(ssTax*ssMax-SUMIFS($AM30:$BMK30,$AM$3:$BMK$3,"&lt;"&amp;PS$3,$AM$2:$BMK$2,PS$2),0)),
2)
)</f>
        <v/>
      </c>
      <c r="PT30" s="116" t="str">
        <f>IF(tbPayroll[[#This Row],[idx]]="","",IF(PU30=0,0,ROUND(tbPayroll[[#This Row],[exMedi]]*mediTax*QI30+QC30*mediMax,2)))</f>
        <v/>
      </c>
      <c r="PU30" s="116" t="str">
        <f ca="1">IF(tbPayroll[[#This Row],[idx]]="","",IFERROR(MATCH(QD30,INDIRECT(tbPayroll[[#This Row],[fedPrefix]]&amp;CHOOSE(tbPayroll[[#This Row],[fedStatus]],"SingleWage","JointlyWage","SingleWage","HeadWage")),1),0))</f>
        <v/>
      </c>
      <c r="PV30" s="116"/>
      <c r="PW30" s="116" t="str">
        <f>IF(tbPayroll[[#This Row],[idx]]="","",
ROUND(tbPayroll[[#This Row],[401Roth]]*IF(SUMIFS($AM30:$BMK30,$AM$3:$BMK$3,"&lt;"&amp;QJ$3,$AM$2:$BMK$2,QJ$2)+PD30&lt;compensationCap,
QJ30,
MAX(compensationCap-SUMIFS($AM30:$BMK30,$AM$3:$BMK$3,"&lt;"&amp;QJ$3,$AM$2:$BMK$2,QJ$2),0)),2))</f>
        <v/>
      </c>
      <c r="PX30" s="116" t="str">
        <f>IF(tbPayroll[[#This Row],[idx]]="","",
ROUND(tbPayroll[[#This Row],[401PreTax]]*IF(SUMIFS($AM30:$BMK30,$AM$3:$BMK$3,"&lt;"&amp;QJ$3,$AM$2:$BMK$2,QJ$2)+PD30&lt;compensationCap,
QJ30,
MAX(compensationCap-SUMIFS($AM30:$BMK30,$AM$3:$BMK$3,"&lt;"&amp;QJ$3,$AM$2:$BMK$2,QJ$2),0)),2))</f>
        <v/>
      </c>
      <c r="PY30" s="116" t="str">
        <f>IF(tbPayroll[[#This Row],[idx]]="","",
ROUND((tbPayroll[[#This Row],[401T1p]]*tbPayroll[[#This Row],[401T1Cap]]+tbPayroll[[#This Row],[401T2p]]*tbPayroll[[#This Row],[401T2Cap]])*IF(SUMIFS($AM30:$BMK30,$AM$3:$BMK$3,"&lt;"&amp;QJ$3,$AM$2:$BMK$2,QJ$2)+PD30&lt;compensationCap,
QJ30,
MAX(compensationCap-SUMIFS($AM30:$BMK30,$AM$3:$BMK$3,"&lt;"&amp;QJ$3,$AM$2:$BMK$2,QJ$2),0)),2))</f>
        <v/>
      </c>
      <c r="PZ30" s="116" t="str">
        <f>IF(tbPayroll[[#This Row],[idx]]="","",
IF(PY30=0,0,
ROUND(IF(SUMIFS($AM30:$BMK30,$AM$3:$BMK$3,"&lt;"&amp;QB$3,$AM$2:$BMK$2,"&gt;="&amp;PZ$2,$AM$2:$BMK$2,"&lt;="&amp;QB$2)+PW30+PX30+PY30&lt;tbPayroll[[#This Row],[401EmperLimit]],
PY30,
MAX((tbPayroll[[#This Row],[401EmperLimit]]-SUMIFS($AM30:$BMK30,$AM$3:$BMK$3,"&lt;"&amp;QB$3,$AM$2:$BMK$2,"&gt;="&amp;PZ$2,$AM$2:$BMK$2,"&lt;="&amp;QB$2)),0)),2)))</f>
        <v/>
      </c>
      <c r="QA30" s="116" t="str">
        <f>IF(tbPayroll[[#This Row],[idx]]="","",
IF(PX30=0,0,
ROUND(IF(SUMIFS($AM30:$BMK30,$AM$3:$BMK$3,"&lt;"&amp;QB$3,$AM$2:$BMK$2,QB$2)+PW30+SUMIFS($AM30:$BMK30,$AM$3:$BMK$3,"&lt;"&amp;QA$3,$AM$2:$BMK$2,QA$2)+PX30&lt;tbPayroll[[#This Row],[401ContriLimit]],
PX30,
PX30/(PW30+PX30)*
(tbPayroll[[#This Row],[401ContriLimit]]-SUMIFS($AM30:$BMK30,$AM$3:$BMK$3,"&lt;"&amp;QB$3,$AM$2:$BMK$2,QB$2)-SUMIFS($AM30:$BMK30,$AM$3:$BMK$3,"&lt;"&amp;QA$3,$AM$2:$BMK$2,QA$2))),2)))</f>
        <v/>
      </c>
      <c r="QB30" s="116" t="str">
        <f>IF(tbPayroll[[#This Row],[idx]]="","",
IF(PW30=0,0,
ROUND(IF(SUMIFS($AM30:$BMK30,$AM$3:$BMK$3,"&lt;"&amp;QB$3,$AM$2:$BMK$2,QB$2)+PW30+SUMIFS($AM30:$BMK30,$AM$3:$BMK$3,"&lt;"&amp;QA$3,$AM$2:$BMK$2,QA$2)+PX30&lt;tbPayroll[[#This Row],[401ContriLimit]],
PW30,
PW30/(PW30+PX30)*
(tbPayroll[[#This Row],[401ContriLimit]]-SUMIFS($AM30:$BMK30,$AM$3:$BMK$3,"&lt;"&amp;QB$3,$AM$2:$BMK$2,QB$2)-SUMIFS($AM30:$BMK30,$AM$3:$BMK$3,"&lt;"&amp;QA$3,$AM$2:$BMK$2,QA$2))),2)
))</f>
        <v/>
      </c>
      <c r="QC30" s="116" t="str" cm="1">
        <f t="array" ref="QC30">IF(tbPayroll[[#This Row],[idx]]="","",
IF(PU30=0,0,
MAX(SUMIFS($AM30:$BMK30,$AM$3:$BMK$3,"&lt;="&amp;QI$3,$AM$2:$BMK$2,QI$2)-INDEX(mediAddTable,tbPayroll[[#This Row],[fedStatus]]),0)-
SUMIFS($AM30:$BMK30,$AM$3:$BMK$3,"&lt;"&amp;QI$3,$AM$2:$BMK$2,QC$2)
))</f>
        <v/>
      </c>
      <c r="QD30" s="116" t="str">
        <f>IF(tbPayroll[[#This Row],[idx]]="","",
ROUND(MAX(QH30*dPeriods+tbPayroll[[#This Row],[adjustedAmount]],0),dFEDRound))</f>
        <v/>
      </c>
      <c r="QE30" s="116" t="str">
        <f>IF(tbPayroll[[#This Row],[idx]]="","",
ROUND(IF(hoursMode="Daily",
SUMIFS(Hours!$J29:$BDM29,Hours!$J$2:$BDM$2,"&gt;="&amp;PG$5,Hours!$J$2:$BDM$2,"&lt;="&amp;QJ$5,Hours!$J$5:$BDM$5,dRegularName),
SUMIFS(Hours!$J29:$BDM29,Hours!$J$1:$BDM$1,QF$3,Hours!$J$5:$BDM$5,dRegularName)
),2))</f>
        <v/>
      </c>
      <c r="QF30" s="116" t="str">
        <f>IF(tbPayroll[[#This Row],[idx]]="","",
IF(hoursMode="Daily",
SUMIFS(Hours!$J29:$BDM29,Hours!$J$2:$BDM$2,"&gt;="&amp;PG$5,Hours!$J$2:$BDM$2,"&lt;="&amp;QJ$5,Hours!$J$5:$BDM$5,dOvertimeName),
SUMIFS(Hours!$J29:$BDM29,Hours!$J$1:$BDM$1,QF$3,Hours!$J$5:$BDM$5,dOvertimeName)
))</f>
        <v/>
      </c>
      <c r="QG30" s="116" t="str">
        <f>IF(tbPayroll[[#This Row],[idx]]="","",
IF(hoursMode="Daily",
SUMIFS(Hours!$J29:$BDM29,Hours!$J$2:$BDM$2,"&gt;="&amp;PG$5,Hours!$J$2:$BDM$2,"&lt;="&amp;QJ$5,Hours!$J$5:$BDM$5,dVacationName),
SUMIFS(Hours!$J29:$BDM29,Hours!$J$1:$BDM$1,QF$3,Hours!$J$5:$BDM$5,dVacationName)
))</f>
        <v/>
      </c>
      <c r="QH30" s="116" t="str">
        <f>IF(tbPayroll[[#This Row],[Employee]]="","",MAX(QJ30-tbPayroll[[#This Row],[free]]-PH30-QA30,0))</f>
        <v/>
      </c>
      <c r="QI30" s="116" t="str">
        <f>IF(tbPayroll[[#This Row],[Employee]]="","",MAX(QJ30-tbPayroll[[#This Row],[free]]-PH30,0))</f>
        <v/>
      </c>
      <c r="QJ30" s="116" t="str">
        <f>IF(tbPayroll[[#This Row],[Employee]]="","",
IF(tbPayroll[[#This Row],[employmentDate]]&gt;QJ$5,0,PL30+PM30+PN30+PJ30))</f>
        <v/>
      </c>
      <c r="QK30" s="116" t="str">
        <f>IF(tbPayroll[[#This Row],[Employee]]="","",QJ30-SUM(PO30:PT30)-PI30-PH30-QA30-QB30)</f>
        <v/>
      </c>
      <c r="QL30" s="417"/>
      <c r="QM30" s="192"/>
      <c r="QN30" s="192"/>
      <c r="QO30" s="192"/>
      <c r="QP30" s="193"/>
      <c r="QQ30" s="116" t="str">
        <f>IF(tbPayroll[[#This Row],[Employee]]="","",
RK30 &amp; " | " &amp; RL30&amp; " | " &amp; RM30
)</f>
        <v/>
      </c>
      <c r="QR30" s="116" t="str">
        <f>IF(tbPayroll[[#This Row],[Employee]]="","",
IF(tbPayroll[[#This Row],[employmentDate]]&gt;RP$5,0,
ROUND(IF(tbPayroll[[#This Row],[IncomeBase]]=dSalaried,IF(QM30&lt;&gt;"",QM30,tbPayroll[[#This Row],[EmpWage]]),RK30*IF(QM30&lt;&gt;"",QM30,tbPayroll[[#This Row],[EmpWage]])),2)))</f>
        <v/>
      </c>
      <c r="QS30" s="116" t="str">
        <f>IF(tbPayroll[[#This Row],[Employee]]="","",
IF(tbPayroll[[#This Row],[employmentDate]]&gt;RP$5,0,
ROUND(RL30*tbPayroll[[#This Row],[overrrate]]*
IF(QM30&lt;&gt;"",QM30,tbPayroll[[#This Row],[EmpWage]])/IF(tbPayroll[[#This Row],[IncomeBase]]=dSalaried,MAX(tbPayroll[[#This Row],[regularwork]],1),1),2)
))</f>
        <v/>
      </c>
      <c r="QT30" s="116" t="str">
        <f>IF(tbPayroll[[#This Row],[Employee]]="","",
IF(tbPayroll[[#This Row],[employmentDate]]&gt;RP$5,0,
ROUND(RM30*
IFERROR(QR30/RK30,0),2
)))</f>
        <v/>
      </c>
      <c r="QU30" s="116" t="str">
        <f>IF(tbPayroll[[#This Row],[Employee]]="","",
tbPayroll[[#This Row],[exState]]*
(tbPayroll[[#This Row],[stateAddDedu]]+ROUND(
MAX(RN30-tbPayroll[[#This Row],[persExemp]],0)*tbPayroll[[#This Row],[stateTax]],dRound))
)</f>
        <v/>
      </c>
      <c r="QV30" s="116" t="str">
        <f>IF(tbPayroll[[#This Row],[Employee]]="","",
(ROUND(
MAX(RN30-tbPayroll[[#This Row],[persExemp]],0)*tbPayroll[[#This Row],[dLocal]],dRound))
)</f>
        <v/>
      </c>
      <c r="QW30" s="116" t="str">
        <f>IF(tbPayroll[[#This Row],[Employee]]="","",
(ROUND(
MAX(RN30-tbPayroll[[#This Row],[persExemp]],0)*tbPayroll[[#This Row],[dCity]],dRound))
)</f>
        <v/>
      </c>
      <c r="QX30" s="116" t="str" cm="1">
        <f t="array" aca="1" ref="QX30" ca="1">IF(tbPayroll[[#This Row],[idx]]="","",
IF(RA30=0,0,
ROUND(tbPayroll[[#This Row],[exFed]]*
MAX(
((RJ30-INDEX(INDIRECT(tbPayroll[[#This Row],[fedPrefix]]&amp;CHOOSE(tbPayroll[[#This Row],[fedStatus]],"SingleWage","JointlyWage","SingleWage","HeadWage")),RA30))*
INDEX(INDIRECT(tbPayroll[[#This Row],[fedPrefix]]&amp;"Perc"),RA30)+
INDEX(INDIRECT(tbPayroll[[#This Row],[fedPrefix]]&amp;CHOOSE(tbPayroll[[#This Row],[fedStatus]],"SingleHold","JointlyHold","SingleHold","HeadHold")),RA30))/dPeriods
- IF(tbPayroll[[#This Row],[isFormSent]]="Yes",tbPayroll[[#This Row],[isFormStep3]],0),0)
+tbPayroll[[#This Row],[isFormStep4c]],dFEDRound)
)
)</f>
        <v/>
      </c>
      <c r="QY30" s="116" t="str">
        <f>IF(tbPayroll[[#This Row],[idx]]="","",
ROUND(tbPayroll[[#This Row],[exSS]]*
IF(SUMIFS($AM30:$BMK30,$AM$3:$BMK$3,"&lt;"&amp;QY$3,$AM$2:$BMK$2,QY$2) +ssTax*RO30 &lt;ssTax*ssMax,
ssTax*RO30,
MAX(ssTax*ssMax-SUMIFS($AM30:$BMK30,$AM$3:$BMK$3,"&lt;"&amp;QY$3,$AM$2:$BMK$2,QY$2),0)),
2)
)</f>
        <v/>
      </c>
      <c r="QZ30" s="116" t="str">
        <f>IF(tbPayroll[[#This Row],[idx]]="","",IF(RA30=0,0,ROUND(tbPayroll[[#This Row],[exMedi]]*mediTax*RO30+RI30*mediMax,2)))</f>
        <v/>
      </c>
      <c r="RA30" s="116" t="str">
        <f ca="1">IF(tbPayroll[[#This Row],[idx]]="","",IFERROR(MATCH(RJ30,INDIRECT(tbPayroll[[#This Row],[fedPrefix]]&amp;CHOOSE(tbPayroll[[#This Row],[fedStatus]],"SingleWage","JointlyWage","SingleWage","HeadWage")),1),0))</f>
        <v/>
      </c>
      <c r="RB30" s="116"/>
      <c r="RC30" s="116" t="str">
        <f>IF(tbPayroll[[#This Row],[idx]]="","",
ROUND(tbPayroll[[#This Row],[401Roth]]*IF(SUMIFS($AM30:$BMK30,$AM$3:$BMK$3,"&lt;"&amp;RP$3,$AM$2:$BMK$2,RP$2)+QJ30&lt;compensationCap,
RP30,
MAX(compensationCap-SUMIFS($AM30:$BMK30,$AM$3:$BMK$3,"&lt;"&amp;RP$3,$AM$2:$BMK$2,RP$2),0)),2))</f>
        <v/>
      </c>
      <c r="RD30" s="116" t="str">
        <f>IF(tbPayroll[[#This Row],[idx]]="","",
ROUND(tbPayroll[[#This Row],[401PreTax]]*IF(SUMIFS($AM30:$BMK30,$AM$3:$BMK$3,"&lt;"&amp;RP$3,$AM$2:$BMK$2,RP$2)+QJ30&lt;compensationCap,
RP30,
MAX(compensationCap-SUMIFS($AM30:$BMK30,$AM$3:$BMK$3,"&lt;"&amp;RP$3,$AM$2:$BMK$2,RP$2),0)),2))</f>
        <v/>
      </c>
      <c r="RE30" s="116" t="str">
        <f>IF(tbPayroll[[#This Row],[idx]]="","",
ROUND((tbPayroll[[#This Row],[401T1p]]*tbPayroll[[#This Row],[401T1Cap]]+tbPayroll[[#This Row],[401T2p]]*tbPayroll[[#This Row],[401T2Cap]])*IF(SUMIFS($AM30:$BMK30,$AM$3:$BMK$3,"&lt;"&amp;RP$3,$AM$2:$BMK$2,RP$2)+QJ30&lt;compensationCap,
RP30,
MAX(compensationCap-SUMIFS($AM30:$BMK30,$AM$3:$BMK$3,"&lt;"&amp;RP$3,$AM$2:$BMK$2,RP$2),0)),2))</f>
        <v/>
      </c>
      <c r="RF30" s="116" t="str">
        <f>IF(tbPayroll[[#This Row],[idx]]="","",
IF(RE30=0,0,
ROUND(IF(SUMIFS($AM30:$BMK30,$AM$3:$BMK$3,"&lt;"&amp;RH$3,$AM$2:$BMK$2,"&gt;="&amp;RF$2,$AM$2:$BMK$2,"&lt;="&amp;RH$2)+RC30+RD30+RE30&lt;tbPayroll[[#This Row],[401EmperLimit]],
RE30,
MAX((tbPayroll[[#This Row],[401EmperLimit]]-SUMIFS($AM30:$BMK30,$AM$3:$BMK$3,"&lt;"&amp;RH$3,$AM$2:$BMK$2,"&gt;="&amp;RF$2,$AM$2:$BMK$2,"&lt;="&amp;RH$2)),0)),2)))</f>
        <v/>
      </c>
      <c r="RG30" s="116" t="str">
        <f>IF(tbPayroll[[#This Row],[idx]]="","",
IF(RD30=0,0,
ROUND(IF(SUMIFS($AM30:$BMK30,$AM$3:$BMK$3,"&lt;"&amp;RH$3,$AM$2:$BMK$2,RH$2)+RC30+SUMIFS($AM30:$BMK30,$AM$3:$BMK$3,"&lt;"&amp;RG$3,$AM$2:$BMK$2,RG$2)+RD30&lt;tbPayroll[[#This Row],[401ContriLimit]],
RD30,
RD30/(RC30+RD30)*
(tbPayroll[[#This Row],[401ContriLimit]]-SUMIFS($AM30:$BMK30,$AM$3:$BMK$3,"&lt;"&amp;RH$3,$AM$2:$BMK$2,RH$2)-SUMIFS($AM30:$BMK30,$AM$3:$BMK$3,"&lt;"&amp;RG$3,$AM$2:$BMK$2,RG$2))),2)))</f>
        <v/>
      </c>
      <c r="RH30" s="116" t="str">
        <f>IF(tbPayroll[[#This Row],[idx]]="","",
IF(RC30=0,0,
ROUND(IF(SUMIFS($AM30:$BMK30,$AM$3:$BMK$3,"&lt;"&amp;RH$3,$AM$2:$BMK$2,RH$2)+RC30+SUMIFS($AM30:$BMK30,$AM$3:$BMK$3,"&lt;"&amp;RG$3,$AM$2:$BMK$2,RG$2)+RD30&lt;tbPayroll[[#This Row],[401ContriLimit]],
RC30,
RC30/(RC30+RD30)*
(tbPayroll[[#This Row],[401ContriLimit]]-SUMIFS($AM30:$BMK30,$AM$3:$BMK$3,"&lt;"&amp;RH$3,$AM$2:$BMK$2,RH$2)-SUMIFS($AM30:$BMK30,$AM$3:$BMK$3,"&lt;"&amp;RG$3,$AM$2:$BMK$2,RG$2))),2)
))</f>
        <v/>
      </c>
      <c r="RI30" s="116" t="str" cm="1">
        <f t="array" ref="RI30">IF(tbPayroll[[#This Row],[idx]]="","",
IF(RA30=0,0,
MAX(SUMIFS($AM30:$BMK30,$AM$3:$BMK$3,"&lt;="&amp;RO$3,$AM$2:$BMK$2,RO$2)-INDEX(mediAddTable,tbPayroll[[#This Row],[fedStatus]]),0)-
SUMIFS($AM30:$BMK30,$AM$3:$BMK$3,"&lt;"&amp;RO$3,$AM$2:$BMK$2,RI$2)
))</f>
        <v/>
      </c>
      <c r="RJ30" s="116" t="str">
        <f>IF(tbPayroll[[#This Row],[idx]]="","",
ROUND(MAX(RN30*dPeriods+tbPayroll[[#This Row],[adjustedAmount]],0),dFEDRound))</f>
        <v/>
      </c>
      <c r="RK30" s="116" t="str">
        <f>IF(tbPayroll[[#This Row],[idx]]="","",
ROUND(IF(hoursMode="Daily",
SUMIFS(Hours!$J29:$BDM29,Hours!$J$2:$BDM$2,"&gt;="&amp;QM$5,Hours!$J$2:$BDM$2,"&lt;="&amp;RP$5,Hours!$J$5:$BDM$5,dRegularName),
SUMIFS(Hours!$J29:$BDM29,Hours!$J$1:$BDM$1,RL$3,Hours!$J$5:$BDM$5,dRegularName)
),2))</f>
        <v/>
      </c>
      <c r="RL30" s="116" t="str">
        <f>IF(tbPayroll[[#This Row],[idx]]="","",
IF(hoursMode="Daily",
SUMIFS(Hours!$J29:$BDM29,Hours!$J$2:$BDM$2,"&gt;="&amp;QM$5,Hours!$J$2:$BDM$2,"&lt;="&amp;RP$5,Hours!$J$5:$BDM$5,dOvertimeName),
SUMIFS(Hours!$J29:$BDM29,Hours!$J$1:$BDM$1,RL$3,Hours!$J$5:$BDM$5,dOvertimeName)
))</f>
        <v/>
      </c>
      <c r="RM30" s="116" t="str">
        <f>IF(tbPayroll[[#This Row],[idx]]="","",
IF(hoursMode="Daily",
SUMIFS(Hours!$J29:$BDM29,Hours!$J$2:$BDM$2,"&gt;="&amp;QM$5,Hours!$J$2:$BDM$2,"&lt;="&amp;RP$5,Hours!$J$5:$BDM$5,dVacationName),
SUMIFS(Hours!$J29:$BDM29,Hours!$J$1:$BDM$1,RL$3,Hours!$J$5:$BDM$5,dVacationName)
))</f>
        <v/>
      </c>
      <c r="RN30" s="116" t="str">
        <f>IF(tbPayroll[[#This Row],[Employee]]="","",MAX(RP30-tbPayroll[[#This Row],[free]]-QN30-RG30,0))</f>
        <v/>
      </c>
      <c r="RO30" s="116" t="str">
        <f>IF(tbPayroll[[#This Row],[Employee]]="","",MAX(RP30-tbPayroll[[#This Row],[free]]-QN30,0))</f>
        <v/>
      </c>
      <c r="RP30" s="116" t="str">
        <f>IF(tbPayroll[[#This Row],[Employee]]="","",
IF(tbPayroll[[#This Row],[employmentDate]]&gt;RP$5,0,QR30+QS30+QT30+QP30))</f>
        <v/>
      </c>
      <c r="RQ30" s="116" t="str">
        <f>IF(tbPayroll[[#This Row],[Employee]]="","",RP30-SUM(QU30:QZ30)-QO30-QN30-RG30-RH30)</f>
        <v/>
      </c>
      <c r="RR30" s="417"/>
      <c r="RS30" s="192"/>
      <c r="RT30" s="192"/>
      <c r="RU30" s="192"/>
      <c r="RV30" s="193"/>
      <c r="RW30" s="116" t="str">
        <f>IF(tbPayroll[[#This Row],[Employee]]="","",
SQ30 &amp; " | " &amp; SR30&amp; " | " &amp; SS30
)</f>
        <v/>
      </c>
      <c r="RX30" s="116" t="str">
        <f>IF(tbPayroll[[#This Row],[Employee]]="","",
IF(tbPayroll[[#This Row],[employmentDate]]&gt;SV$5,0,
ROUND(IF(tbPayroll[[#This Row],[IncomeBase]]=dSalaried,IF(RS30&lt;&gt;"",RS30,tbPayroll[[#This Row],[EmpWage]]),SQ30*IF(RS30&lt;&gt;"",RS30,tbPayroll[[#This Row],[EmpWage]])),2)))</f>
        <v/>
      </c>
      <c r="RY30" s="116" t="str">
        <f>IF(tbPayroll[[#This Row],[Employee]]="","",
IF(tbPayroll[[#This Row],[employmentDate]]&gt;SV$5,0,
ROUND(SR30*tbPayroll[[#This Row],[overrrate]]*
IF(RS30&lt;&gt;"",RS30,tbPayroll[[#This Row],[EmpWage]])/IF(tbPayroll[[#This Row],[IncomeBase]]=dSalaried,MAX(tbPayroll[[#This Row],[regularwork]],1),1),2)
))</f>
        <v/>
      </c>
      <c r="RZ30" s="116" t="str">
        <f>IF(tbPayroll[[#This Row],[Employee]]="","",
IF(tbPayroll[[#This Row],[employmentDate]]&gt;SV$5,0,
ROUND(SS30*
IFERROR(RX30/SQ30,0),2
)))</f>
        <v/>
      </c>
      <c r="SA30" s="116" t="str">
        <f>IF(tbPayroll[[#This Row],[Employee]]="","",
tbPayroll[[#This Row],[exState]]*
(tbPayroll[[#This Row],[stateAddDedu]]+ROUND(
MAX(ST30-tbPayroll[[#This Row],[persExemp]],0)*tbPayroll[[#This Row],[stateTax]],dRound))
)</f>
        <v/>
      </c>
      <c r="SB30" s="116" t="str">
        <f>IF(tbPayroll[[#This Row],[Employee]]="","",
(ROUND(
MAX(ST30-tbPayroll[[#This Row],[persExemp]],0)*tbPayroll[[#This Row],[dLocal]],dRound))
)</f>
        <v/>
      </c>
      <c r="SC30" s="116" t="str">
        <f>IF(tbPayroll[[#This Row],[Employee]]="","",
(ROUND(
MAX(ST30-tbPayroll[[#This Row],[persExemp]],0)*tbPayroll[[#This Row],[dCity]],dRound))
)</f>
        <v/>
      </c>
      <c r="SD30" s="116" t="str" cm="1">
        <f t="array" aca="1" ref="SD30" ca="1">IF(tbPayroll[[#This Row],[idx]]="","",
IF(SG30=0,0,
ROUND(tbPayroll[[#This Row],[exFed]]*
MAX(
((SP30-INDEX(INDIRECT(tbPayroll[[#This Row],[fedPrefix]]&amp;CHOOSE(tbPayroll[[#This Row],[fedStatus]],"SingleWage","JointlyWage","SingleWage","HeadWage")),SG30))*
INDEX(INDIRECT(tbPayroll[[#This Row],[fedPrefix]]&amp;"Perc"),SG30)+
INDEX(INDIRECT(tbPayroll[[#This Row],[fedPrefix]]&amp;CHOOSE(tbPayroll[[#This Row],[fedStatus]],"SingleHold","JointlyHold","SingleHold","HeadHold")),SG30))/dPeriods
- IF(tbPayroll[[#This Row],[isFormSent]]="Yes",tbPayroll[[#This Row],[isFormStep3]],0),0)
+tbPayroll[[#This Row],[isFormStep4c]],dFEDRound)
)
)</f>
        <v/>
      </c>
      <c r="SE30" s="116" t="str">
        <f>IF(tbPayroll[[#This Row],[idx]]="","",
ROUND(tbPayroll[[#This Row],[exSS]]*
IF(SUMIFS($AM30:$BMK30,$AM$3:$BMK$3,"&lt;"&amp;SE$3,$AM$2:$BMK$2,SE$2) +ssTax*SU30 &lt;ssTax*ssMax,
ssTax*SU30,
MAX(ssTax*ssMax-SUMIFS($AM30:$BMK30,$AM$3:$BMK$3,"&lt;"&amp;SE$3,$AM$2:$BMK$2,SE$2),0)),
2)
)</f>
        <v/>
      </c>
      <c r="SF30" s="116" t="str">
        <f>IF(tbPayroll[[#This Row],[idx]]="","",IF(SG30=0,0,ROUND(tbPayroll[[#This Row],[exMedi]]*mediTax*SU30+SO30*mediMax,2)))</f>
        <v/>
      </c>
      <c r="SG30" s="116" t="str">
        <f ca="1">IF(tbPayroll[[#This Row],[idx]]="","",IFERROR(MATCH(SP30,INDIRECT(tbPayroll[[#This Row],[fedPrefix]]&amp;CHOOSE(tbPayroll[[#This Row],[fedStatus]],"SingleWage","JointlyWage","SingleWage","HeadWage")),1),0))</f>
        <v/>
      </c>
      <c r="SH30" s="116"/>
      <c r="SI30" s="116" t="str">
        <f>IF(tbPayroll[[#This Row],[idx]]="","",
ROUND(tbPayroll[[#This Row],[401Roth]]*IF(SUMIFS($AM30:$BMK30,$AM$3:$BMK$3,"&lt;"&amp;SV$3,$AM$2:$BMK$2,SV$2)+RP30&lt;compensationCap,
SV30,
MAX(compensationCap-SUMIFS($AM30:$BMK30,$AM$3:$BMK$3,"&lt;"&amp;SV$3,$AM$2:$BMK$2,SV$2),0)),2))</f>
        <v/>
      </c>
      <c r="SJ30" s="116" t="str">
        <f>IF(tbPayroll[[#This Row],[idx]]="","",
ROUND(tbPayroll[[#This Row],[401PreTax]]*IF(SUMIFS($AM30:$BMK30,$AM$3:$BMK$3,"&lt;"&amp;SV$3,$AM$2:$BMK$2,SV$2)+RP30&lt;compensationCap,
SV30,
MAX(compensationCap-SUMIFS($AM30:$BMK30,$AM$3:$BMK$3,"&lt;"&amp;SV$3,$AM$2:$BMK$2,SV$2),0)),2))</f>
        <v/>
      </c>
      <c r="SK30" s="116" t="str">
        <f>IF(tbPayroll[[#This Row],[idx]]="","",
ROUND((tbPayroll[[#This Row],[401T1p]]*tbPayroll[[#This Row],[401T1Cap]]+tbPayroll[[#This Row],[401T2p]]*tbPayroll[[#This Row],[401T2Cap]])*IF(SUMIFS($AM30:$BMK30,$AM$3:$BMK$3,"&lt;"&amp;SV$3,$AM$2:$BMK$2,SV$2)+RP30&lt;compensationCap,
SV30,
MAX(compensationCap-SUMIFS($AM30:$BMK30,$AM$3:$BMK$3,"&lt;"&amp;SV$3,$AM$2:$BMK$2,SV$2),0)),2))</f>
        <v/>
      </c>
      <c r="SL30" s="116" t="str">
        <f>IF(tbPayroll[[#This Row],[idx]]="","",
IF(SK30=0,0,
ROUND(IF(SUMIFS($AM30:$BMK30,$AM$3:$BMK$3,"&lt;"&amp;SN$3,$AM$2:$BMK$2,"&gt;="&amp;SL$2,$AM$2:$BMK$2,"&lt;="&amp;SN$2)+SI30+SJ30+SK30&lt;tbPayroll[[#This Row],[401EmperLimit]],
SK30,
MAX((tbPayroll[[#This Row],[401EmperLimit]]-SUMIFS($AM30:$BMK30,$AM$3:$BMK$3,"&lt;"&amp;SN$3,$AM$2:$BMK$2,"&gt;="&amp;SL$2,$AM$2:$BMK$2,"&lt;="&amp;SN$2)),0)),2)))</f>
        <v/>
      </c>
      <c r="SM30" s="116" t="str">
        <f>IF(tbPayroll[[#This Row],[idx]]="","",
IF(SJ30=0,0,
ROUND(IF(SUMIFS($AM30:$BMK30,$AM$3:$BMK$3,"&lt;"&amp;SN$3,$AM$2:$BMK$2,SN$2)+SI30+SUMIFS($AM30:$BMK30,$AM$3:$BMK$3,"&lt;"&amp;SM$3,$AM$2:$BMK$2,SM$2)+SJ30&lt;tbPayroll[[#This Row],[401ContriLimit]],
SJ30,
SJ30/(SI30+SJ30)*
(tbPayroll[[#This Row],[401ContriLimit]]-SUMIFS($AM30:$BMK30,$AM$3:$BMK$3,"&lt;"&amp;SN$3,$AM$2:$BMK$2,SN$2)-SUMIFS($AM30:$BMK30,$AM$3:$BMK$3,"&lt;"&amp;SM$3,$AM$2:$BMK$2,SM$2))),2)))</f>
        <v/>
      </c>
      <c r="SN30" s="116" t="str">
        <f>IF(tbPayroll[[#This Row],[idx]]="","",
IF(SI30=0,0,
ROUND(IF(SUMIFS($AM30:$BMK30,$AM$3:$BMK$3,"&lt;"&amp;SN$3,$AM$2:$BMK$2,SN$2)+SI30+SUMIFS($AM30:$BMK30,$AM$3:$BMK$3,"&lt;"&amp;SM$3,$AM$2:$BMK$2,SM$2)+SJ30&lt;tbPayroll[[#This Row],[401ContriLimit]],
SI30,
SI30/(SI30+SJ30)*
(tbPayroll[[#This Row],[401ContriLimit]]-SUMIFS($AM30:$BMK30,$AM$3:$BMK$3,"&lt;"&amp;SN$3,$AM$2:$BMK$2,SN$2)-SUMIFS($AM30:$BMK30,$AM$3:$BMK$3,"&lt;"&amp;SM$3,$AM$2:$BMK$2,SM$2))),2)
))</f>
        <v/>
      </c>
      <c r="SO30" s="116" t="str" cm="1">
        <f t="array" ref="SO30">IF(tbPayroll[[#This Row],[idx]]="","",
IF(SG30=0,0,
MAX(SUMIFS($AM30:$BMK30,$AM$3:$BMK$3,"&lt;="&amp;SU$3,$AM$2:$BMK$2,SU$2)-INDEX(mediAddTable,tbPayroll[[#This Row],[fedStatus]]),0)-
SUMIFS($AM30:$BMK30,$AM$3:$BMK$3,"&lt;"&amp;SU$3,$AM$2:$BMK$2,SO$2)
))</f>
        <v/>
      </c>
      <c r="SP30" s="116" t="str">
        <f>IF(tbPayroll[[#This Row],[idx]]="","",
ROUND(MAX(ST30*dPeriods+tbPayroll[[#This Row],[adjustedAmount]],0),dFEDRound))</f>
        <v/>
      </c>
      <c r="SQ30" s="116" t="str">
        <f>IF(tbPayroll[[#This Row],[idx]]="","",
ROUND(IF(hoursMode="Daily",
SUMIFS(Hours!$J29:$BDM29,Hours!$J$2:$BDM$2,"&gt;="&amp;RS$5,Hours!$J$2:$BDM$2,"&lt;="&amp;SV$5,Hours!$J$5:$BDM$5,dRegularName),
SUMIFS(Hours!$J29:$BDM29,Hours!$J$1:$BDM$1,SR$3,Hours!$J$5:$BDM$5,dRegularName)
),2))</f>
        <v/>
      </c>
      <c r="SR30" s="116" t="str">
        <f>IF(tbPayroll[[#This Row],[idx]]="","",
IF(hoursMode="Daily",
SUMIFS(Hours!$J29:$BDM29,Hours!$J$2:$BDM$2,"&gt;="&amp;RS$5,Hours!$J$2:$BDM$2,"&lt;="&amp;SV$5,Hours!$J$5:$BDM$5,dOvertimeName),
SUMIFS(Hours!$J29:$BDM29,Hours!$J$1:$BDM$1,SR$3,Hours!$J$5:$BDM$5,dOvertimeName)
))</f>
        <v/>
      </c>
      <c r="SS30" s="116" t="str">
        <f>IF(tbPayroll[[#This Row],[idx]]="","",
IF(hoursMode="Daily",
SUMIFS(Hours!$J29:$BDM29,Hours!$J$2:$BDM$2,"&gt;="&amp;RS$5,Hours!$J$2:$BDM$2,"&lt;="&amp;SV$5,Hours!$J$5:$BDM$5,dVacationName),
SUMIFS(Hours!$J29:$BDM29,Hours!$J$1:$BDM$1,SR$3,Hours!$J$5:$BDM$5,dVacationName)
))</f>
        <v/>
      </c>
      <c r="ST30" s="116" t="str">
        <f>IF(tbPayroll[[#This Row],[Employee]]="","",MAX(SV30-tbPayroll[[#This Row],[free]]-RT30-SM30,0))</f>
        <v/>
      </c>
      <c r="SU30" s="116" t="str">
        <f>IF(tbPayroll[[#This Row],[Employee]]="","",MAX(SV30-tbPayroll[[#This Row],[free]]-RT30,0))</f>
        <v/>
      </c>
      <c r="SV30" s="116" t="str">
        <f>IF(tbPayroll[[#This Row],[Employee]]="","",
IF(tbPayroll[[#This Row],[employmentDate]]&gt;SV$5,0,RX30+RY30+RZ30+RV30))</f>
        <v/>
      </c>
      <c r="SW30" s="116" t="str">
        <f>IF(tbPayroll[[#This Row],[Employee]]="","",SV30-SUM(SA30:SF30)-RU30-RT30-SM30-SN30)</f>
        <v/>
      </c>
      <c r="SX30" s="417"/>
      <c r="SY30" s="192"/>
      <c r="SZ30" s="192"/>
      <c r="TA30" s="192"/>
      <c r="TB30" s="193"/>
      <c r="TC30" s="116" t="str">
        <f>IF(tbPayroll[[#This Row],[Employee]]="","",
TW30 &amp; " | " &amp; TX30&amp; " | " &amp; TY30
)</f>
        <v/>
      </c>
      <c r="TD30" s="116" t="str">
        <f>IF(tbPayroll[[#This Row],[Employee]]="","",
IF(tbPayroll[[#This Row],[employmentDate]]&gt;UB$5,0,
ROUND(IF(tbPayroll[[#This Row],[IncomeBase]]=dSalaried,IF(SY30&lt;&gt;"",SY30,tbPayroll[[#This Row],[EmpWage]]),TW30*IF(SY30&lt;&gt;"",SY30,tbPayroll[[#This Row],[EmpWage]])),2)))</f>
        <v/>
      </c>
      <c r="TE30" s="116" t="str">
        <f>IF(tbPayroll[[#This Row],[Employee]]="","",
IF(tbPayroll[[#This Row],[employmentDate]]&gt;UB$5,0,
ROUND(TX30*tbPayroll[[#This Row],[overrrate]]*
IF(SY30&lt;&gt;"",SY30,tbPayroll[[#This Row],[EmpWage]])/IF(tbPayroll[[#This Row],[IncomeBase]]=dSalaried,MAX(tbPayroll[[#This Row],[regularwork]],1),1),2)
))</f>
        <v/>
      </c>
      <c r="TF30" s="116" t="str">
        <f>IF(tbPayroll[[#This Row],[Employee]]="","",
IF(tbPayroll[[#This Row],[employmentDate]]&gt;UB$5,0,
ROUND(TY30*
IFERROR(TD30/TW30,0),2
)))</f>
        <v/>
      </c>
      <c r="TG30" s="116" t="str">
        <f>IF(tbPayroll[[#This Row],[Employee]]="","",
tbPayroll[[#This Row],[exState]]*
(tbPayroll[[#This Row],[stateAddDedu]]+ROUND(
MAX(TZ30-tbPayroll[[#This Row],[persExemp]],0)*tbPayroll[[#This Row],[stateTax]],dRound))
)</f>
        <v/>
      </c>
      <c r="TH30" s="116" t="str">
        <f>IF(tbPayroll[[#This Row],[Employee]]="","",
(ROUND(
MAX(TZ30-tbPayroll[[#This Row],[persExemp]],0)*tbPayroll[[#This Row],[dLocal]],dRound))
)</f>
        <v/>
      </c>
      <c r="TI30" s="116" t="str">
        <f>IF(tbPayroll[[#This Row],[Employee]]="","",
(ROUND(
MAX(TZ30-tbPayroll[[#This Row],[persExemp]],0)*tbPayroll[[#This Row],[dCity]],dRound))
)</f>
        <v/>
      </c>
      <c r="TJ30" s="116" t="str" cm="1">
        <f t="array" aca="1" ref="TJ30" ca="1">IF(tbPayroll[[#This Row],[idx]]="","",
IF(TM30=0,0,
ROUND(tbPayroll[[#This Row],[exFed]]*
MAX(
((TV30-INDEX(INDIRECT(tbPayroll[[#This Row],[fedPrefix]]&amp;CHOOSE(tbPayroll[[#This Row],[fedStatus]],"SingleWage","JointlyWage","SingleWage","HeadWage")),TM30))*
INDEX(INDIRECT(tbPayroll[[#This Row],[fedPrefix]]&amp;"Perc"),TM30)+
INDEX(INDIRECT(tbPayroll[[#This Row],[fedPrefix]]&amp;CHOOSE(tbPayroll[[#This Row],[fedStatus]],"SingleHold","JointlyHold","SingleHold","HeadHold")),TM30))/dPeriods
- IF(tbPayroll[[#This Row],[isFormSent]]="Yes",tbPayroll[[#This Row],[isFormStep3]],0),0)
+tbPayroll[[#This Row],[isFormStep4c]],dFEDRound)
)
)</f>
        <v/>
      </c>
      <c r="TK30" s="116" t="str">
        <f>IF(tbPayroll[[#This Row],[idx]]="","",
ROUND(tbPayroll[[#This Row],[exSS]]*
IF(SUMIFS($AM30:$BMK30,$AM$3:$BMK$3,"&lt;"&amp;TK$3,$AM$2:$BMK$2,TK$2) +ssTax*UA30 &lt;ssTax*ssMax,
ssTax*UA30,
MAX(ssTax*ssMax-SUMIFS($AM30:$BMK30,$AM$3:$BMK$3,"&lt;"&amp;TK$3,$AM$2:$BMK$2,TK$2),0)),
2)
)</f>
        <v/>
      </c>
      <c r="TL30" s="116" t="str">
        <f>IF(tbPayroll[[#This Row],[idx]]="","",IF(TM30=0,0,ROUND(tbPayroll[[#This Row],[exMedi]]*mediTax*UA30+TU30*mediMax,2)))</f>
        <v/>
      </c>
      <c r="TM30" s="116" t="str">
        <f ca="1">IF(tbPayroll[[#This Row],[idx]]="","",IFERROR(MATCH(TV30,INDIRECT(tbPayroll[[#This Row],[fedPrefix]]&amp;CHOOSE(tbPayroll[[#This Row],[fedStatus]],"SingleWage","JointlyWage","SingleWage","HeadWage")),1),0))</f>
        <v/>
      </c>
      <c r="TN30" s="116"/>
      <c r="TO30" s="116" t="str">
        <f>IF(tbPayroll[[#This Row],[idx]]="","",
ROUND(tbPayroll[[#This Row],[401Roth]]*IF(SUMIFS($AM30:$BMK30,$AM$3:$BMK$3,"&lt;"&amp;UB$3,$AM$2:$BMK$2,UB$2)+SV30&lt;compensationCap,
UB30,
MAX(compensationCap-SUMIFS($AM30:$BMK30,$AM$3:$BMK$3,"&lt;"&amp;UB$3,$AM$2:$BMK$2,UB$2),0)),2))</f>
        <v/>
      </c>
      <c r="TP30" s="116" t="str">
        <f>IF(tbPayroll[[#This Row],[idx]]="","",
ROUND(tbPayroll[[#This Row],[401PreTax]]*IF(SUMIFS($AM30:$BMK30,$AM$3:$BMK$3,"&lt;"&amp;UB$3,$AM$2:$BMK$2,UB$2)+SV30&lt;compensationCap,
UB30,
MAX(compensationCap-SUMIFS($AM30:$BMK30,$AM$3:$BMK$3,"&lt;"&amp;UB$3,$AM$2:$BMK$2,UB$2),0)),2))</f>
        <v/>
      </c>
      <c r="TQ30" s="116" t="str">
        <f>IF(tbPayroll[[#This Row],[idx]]="","",
ROUND((tbPayroll[[#This Row],[401T1p]]*tbPayroll[[#This Row],[401T1Cap]]+tbPayroll[[#This Row],[401T2p]]*tbPayroll[[#This Row],[401T2Cap]])*IF(SUMIFS($AM30:$BMK30,$AM$3:$BMK$3,"&lt;"&amp;UB$3,$AM$2:$BMK$2,UB$2)+SV30&lt;compensationCap,
UB30,
MAX(compensationCap-SUMIFS($AM30:$BMK30,$AM$3:$BMK$3,"&lt;"&amp;UB$3,$AM$2:$BMK$2,UB$2),0)),2))</f>
        <v/>
      </c>
      <c r="TR30" s="116" t="str">
        <f>IF(tbPayroll[[#This Row],[idx]]="","",
IF(TQ30=0,0,
ROUND(IF(SUMIFS($AM30:$BMK30,$AM$3:$BMK$3,"&lt;"&amp;TT$3,$AM$2:$BMK$2,"&gt;="&amp;TR$2,$AM$2:$BMK$2,"&lt;="&amp;TT$2)+TO30+TP30+TQ30&lt;tbPayroll[[#This Row],[401EmperLimit]],
TQ30,
MAX((tbPayroll[[#This Row],[401EmperLimit]]-SUMIFS($AM30:$BMK30,$AM$3:$BMK$3,"&lt;"&amp;TT$3,$AM$2:$BMK$2,"&gt;="&amp;TR$2,$AM$2:$BMK$2,"&lt;="&amp;TT$2)),0)),2)))</f>
        <v/>
      </c>
      <c r="TS30" s="116" t="str">
        <f>IF(tbPayroll[[#This Row],[idx]]="","",
IF(TP30=0,0,
ROUND(IF(SUMIFS($AM30:$BMK30,$AM$3:$BMK$3,"&lt;"&amp;TT$3,$AM$2:$BMK$2,TT$2)+TO30+SUMIFS($AM30:$BMK30,$AM$3:$BMK$3,"&lt;"&amp;TS$3,$AM$2:$BMK$2,TS$2)+TP30&lt;tbPayroll[[#This Row],[401ContriLimit]],
TP30,
TP30/(TO30+TP30)*
(tbPayroll[[#This Row],[401ContriLimit]]-SUMIFS($AM30:$BMK30,$AM$3:$BMK$3,"&lt;"&amp;TT$3,$AM$2:$BMK$2,TT$2)-SUMIFS($AM30:$BMK30,$AM$3:$BMK$3,"&lt;"&amp;TS$3,$AM$2:$BMK$2,TS$2))),2)))</f>
        <v/>
      </c>
      <c r="TT30" s="116" t="str">
        <f>IF(tbPayroll[[#This Row],[idx]]="","",
IF(TO30=0,0,
ROUND(IF(SUMIFS($AM30:$BMK30,$AM$3:$BMK$3,"&lt;"&amp;TT$3,$AM$2:$BMK$2,TT$2)+TO30+SUMIFS($AM30:$BMK30,$AM$3:$BMK$3,"&lt;"&amp;TS$3,$AM$2:$BMK$2,TS$2)+TP30&lt;tbPayroll[[#This Row],[401ContriLimit]],
TO30,
TO30/(TO30+TP30)*
(tbPayroll[[#This Row],[401ContriLimit]]-SUMIFS($AM30:$BMK30,$AM$3:$BMK$3,"&lt;"&amp;TT$3,$AM$2:$BMK$2,TT$2)-SUMIFS($AM30:$BMK30,$AM$3:$BMK$3,"&lt;"&amp;TS$3,$AM$2:$BMK$2,TS$2))),2)
))</f>
        <v/>
      </c>
      <c r="TU30" s="116" t="str" cm="1">
        <f t="array" ref="TU30">IF(tbPayroll[[#This Row],[idx]]="","",
IF(TM30=0,0,
MAX(SUMIFS($AM30:$BMK30,$AM$3:$BMK$3,"&lt;="&amp;UA$3,$AM$2:$BMK$2,UA$2)-INDEX(mediAddTable,tbPayroll[[#This Row],[fedStatus]]),0)-
SUMIFS($AM30:$BMK30,$AM$3:$BMK$3,"&lt;"&amp;UA$3,$AM$2:$BMK$2,TU$2)
))</f>
        <v/>
      </c>
      <c r="TV30" s="116" t="str">
        <f>IF(tbPayroll[[#This Row],[idx]]="","",
ROUND(MAX(TZ30*dPeriods+tbPayroll[[#This Row],[adjustedAmount]],0),dFEDRound))</f>
        <v/>
      </c>
      <c r="TW30" s="116" t="str">
        <f>IF(tbPayroll[[#This Row],[idx]]="","",
ROUND(IF(hoursMode="Daily",
SUMIFS(Hours!$J29:$BDM29,Hours!$J$2:$BDM$2,"&gt;="&amp;SY$5,Hours!$J$2:$BDM$2,"&lt;="&amp;UB$5,Hours!$J$5:$BDM$5,dRegularName),
SUMIFS(Hours!$J29:$BDM29,Hours!$J$1:$BDM$1,TX$3,Hours!$J$5:$BDM$5,dRegularName)
),2))</f>
        <v/>
      </c>
      <c r="TX30" s="116" t="str">
        <f>IF(tbPayroll[[#This Row],[idx]]="","",
IF(hoursMode="Daily",
SUMIFS(Hours!$J29:$BDM29,Hours!$J$2:$BDM$2,"&gt;="&amp;SY$5,Hours!$J$2:$BDM$2,"&lt;="&amp;UB$5,Hours!$J$5:$BDM$5,dOvertimeName),
SUMIFS(Hours!$J29:$BDM29,Hours!$J$1:$BDM$1,TX$3,Hours!$J$5:$BDM$5,dOvertimeName)
))</f>
        <v/>
      </c>
      <c r="TY30" s="116" t="str">
        <f>IF(tbPayroll[[#This Row],[idx]]="","",
IF(hoursMode="Daily",
SUMIFS(Hours!$J29:$BDM29,Hours!$J$2:$BDM$2,"&gt;="&amp;SY$5,Hours!$J$2:$BDM$2,"&lt;="&amp;UB$5,Hours!$J$5:$BDM$5,dVacationName),
SUMIFS(Hours!$J29:$BDM29,Hours!$J$1:$BDM$1,TX$3,Hours!$J$5:$BDM$5,dVacationName)
))</f>
        <v/>
      </c>
      <c r="TZ30" s="116" t="str">
        <f>IF(tbPayroll[[#This Row],[Employee]]="","",MAX(UB30-tbPayroll[[#This Row],[free]]-SZ30-TS30,0))</f>
        <v/>
      </c>
      <c r="UA30" s="116" t="str">
        <f>IF(tbPayroll[[#This Row],[Employee]]="","",MAX(UB30-tbPayroll[[#This Row],[free]]-SZ30,0))</f>
        <v/>
      </c>
      <c r="UB30" s="116" t="str">
        <f>IF(tbPayroll[[#This Row],[Employee]]="","",
IF(tbPayroll[[#This Row],[employmentDate]]&gt;UB$5,0,TD30+TE30+TF30+TB30))</f>
        <v/>
      </c>
      <c r="UC30" s="116" t="str">
        <f>IF(tbPayroll[[#This Row],[Employee]]="","",UB30-SUM(TG30:TL30)-TA30-SZ30-TS30-TT30)</f>
        <v/>
      </c>
      <c r="UD30" s="417"/>
      <c r="UE30" s="192"/>
      <c r="UF30" s="192"/>
      <c r="UG30" s="192"/>
      <c r="UH30" s="193"/>
      <c r="UI30" s="116" t="str">
        <f>IF(tbPayroll[[#This Row],[Employee]]="","",
VC30 &amp; " | " &amp; VD30&amp; " | " &amp; VE30
)</f>
        <v/>
      </c>
      <c r="UJ30" s="116" t="str">
        <f>IF(tbPayroll[[#This Row],[Employee]]="","",
IF(tbPayroll[[#This Row],[employmentDate]]&gt;VH$5,0,
ROUND(IF(tbPayroll[[#This Row],[IncomeBase]]=dSalaried,IF(UE30&lt;&gt;"",UE30,tbPayroll[[#This Row],[EmpWage]]),VC30*IF(UE30&lt;&gt;"",UE30,tbPayroll[[#This Row],[EmpWage]])),2)))</f>
        <v/>
      </c>
      <c r="UK30" s="116" t="str">
        <f>IF(tbPayroll[[#This Row],[Employee]]="","",
IF(tbPayroll[[#This Row],[employmentDate]]&gt;VH$5,0,
ROUND(VD30*tbPayroll[[#This Row],[overrrate]]*
IF(UE30&lt;&gt;"",UE30,tbPayroll[[#This Row],[EmpWage]])/IF(tbPayroll[[#This Row],[IncomeBase]]=dSalaried,MAX(tbPayroll[[#This Row],[regularwork]],1),1),2)
))</f>
        <v/>
      </c>
      <c r="UL30" s="116" t="str">
        <f>IF(tbPayroll[[#This Row],[Employee]]="","",
IF(tbPayroll[[#This Row],[employmentDate]]&gt;VH$5,0,
ROUND(VE30*
IFERROR(UJ30/VC30,0),2
)))</f>
        <v/>
      </c>
      <c r="UM30" s="116" t="str">
        <f>IF(tbPayroll[[#This Row],[Employee]]="","",
tbPayroll[[#This Row],[exState]]*
(tbPayroll[[#This Row],[stateAddDedu]]+ROUND(
MAX(VF30-tbPayroll[[#This Row],[persExemp]],0)*tbPayroll[[#This Row],[stateTax]],dRound))
)</f>
        <v/>
      </c>
      <c r="UN30" s="116" t="str">
        <f>IF(tbPayroll[[#This Row],[Employee]]="","",
(ROUND(
MAX(VF30-tbPayroll[[#This Row],[persExemp]],0)*tbPayroll[[#This Row],[dLocal]],dRound))
)</f>
        <v/>
      </c>
      <c r="UO30" s="116" t="str">
        <f>IF(tbPayroll[[#This Row],[Employee]]="","",
(ROUND(
MAX(VF30-tbPayroll[[#This Row],[persExemp]],0)*tbPayroll[[#This Row],[dCity]],dRound))
)</f>
        <v/>
      </c>
      <c r="UP30" s="116" t="str" cm="1">
        <f t="array" aca="1" ref="UP30" ca="1">IF(tbPayroll[[#This Row],[idx]]="","",
IF(US30=0,0,
ROUND(tbPayroll[[#This Row],[exFed]]*
MAX(
((VB30-INDEX(INDIRECT(tbPayroll[[#This Row],[fedPrefix]]&amp;CHOOSE(tbPayroll[[#This Row],[fedStatus]],"SingleWage","JointlyWage","SingleWage","HeadWage")),US30))*
INDEX(INDIRECT(tbPayroll[[#This Row],[fedPrefix]]&amp;"Perc"),US30)+
INDEX(INDIRECT(tbPayroll[[#This Row],[fedPrefix]]&amp;CHOOSE(tbPayroll[[#This Row],[fedStatus]],"SingleHold","JointlyHold","SingleHold","HeadHold")),US30))/dPeriods
- IF(tbPayroll[[#This Row],[isFormSent]]="Yes",tbPayroll[[#This Row],[isFormStep3]],0),0)
+tbPayroll[[#This Row],[isFormStep4c]],dFEDRound)
)
)</f>
        <v/>
      </c>
      <c r="UQ30" s="116" t="str">
        <f>IF(tbPayroll[[#This Row],[idx]]="","",
ROUND(tbPayroll[[#This Row],[exSS]]*
IF(SUMIFS($AM30:$BMK30,$AM$3:$BMK$3,"&lt;"&amp;UQ$3,$AM$2:$BMK$2,UQ$2) +ssTax*VG30 &lt;ssTax*ssMax,
ssTax*VG30,
MAX(ssTax*ssMax-SUMIFS($AM30:$BMK30,$AM$3:$BMK$3,"&lt;"&amp;UQ$3,$AM$2:$BMK$2,UQ$2),0)),
2)
)</f>
        <v/>
      </c>
      <c r="UR30" s="116" t="str">
        <f>IF(tbPayroll[[#This Row],[idx]]="","",IF(US30=0,0,ROUND(tbPayroll[[#This Row],[exMedi]]*mediTax*VG30+VA30*mediMax,2)))</f>
        <v/>
      </c>
      <c r="US30" s="116" t="str">
        <f ca="1">IF(tbPayroll[[#This Row],[idx]]="","",IFERROR(MATCH(VB30,INDIRECT(tbPayroll[[#This Row],[fedPrefix]]&amp;CHOOSE(tbPayroll[[#This Row],[fedStatus]],"SingleWage","JointlyWage","SingleWage","HeadWage")),1),0))</f>
        <v/>
      </c>
      <c r="UT30" s="116"/>
      <c r="UU30" s="116" t="str">
        <f>IF(tbPayroll[[#This Row],[idx]]="","",
ROUND(tbPayroll[[#This Row],[401Roth]]*IF(SUMIFS($AM30:$BMK30,$AM$3:$BMK$3,"&lt;"&amp;VH$3,$AM$2:$BMK$2,VH$2)+UB30&lt;compensationCap,
VH30,
MAX(compensationCap-SUMIFS($AM30:$BMK30,$AM$3:$BMK$3,"&lt;"&amp;VH$3,$AM$2:$BMK$2,VH$2),0)),2))</f>
        <v/>
      </c>
      <c r="UV30" s="116" t="str">
        <f>IF(tbPayroll[[#This Row],[idx]]="","",
ROUND(tbPayroll[[#This Row],[401PreTax]]*IF(SUMIFS($AM30:$BMK30,$AM$3:$BMK$3,"&lt;"&amp;VH$3,$AM$2:$BMK$2,VH$2)+UB30&lt;compensationCap,
VH30,
MAX(compensationCap-SUMIFS($AM30:$BMK30,$AM$3:$BMK$3,"&lt;"&amp;VH$3,$AM$2:$BMK$2,VH$2),0)),2))</f>
        <v/>
      </c>
      <c r="UW30" s="116" t="str">
        <f>IF(tbPayroll[[#This Row],[idx]]="","",
ROUND((tbPayroll[[#This Row],[401T1p]]*tbPayroll[[#This Row],[401T1Cap]]+tbPayroll[[#This Row],[401T2p]]*tbPayroll[[#This Row],[401T2Cap]])*IF(SUMIFS($AM30:$BMK30,$AM$3:$BMK$3,"&lt;"&amp;VH$3,$AM$2:$BMK$2,VH$2)+UB30&lt;compensationCap,
VH30,
MAX(compensationCap-SUMIFS($AM30:$BMK30,$AM$3:$BMK$3,"&lt;"&amp;VH$3,$AM$2:$BMK$2,VH$2),0)),2))</f>
        <v/>
      </c>
      <c r="UX30" s="116" t="str">
        <f>IF(tbPayroll[[#This Row],[idx]]="","",
IF(UW30=0,0,
ROUND(IF(SUMIFS($AM30:$BMK30,$AM$3:$BMK$3,"&lt;"&amp;UZ$3,$AM$2:$BMK$2,"&gt;="&amp;UX$2,$AM$2:$BMK$2,"&lt;="&amp;UZ$2)+UU30+UV30+UW30&lt;tbPayroll[[#This Row],[401EmperLimit]],
UW30,
MAX((tbPayroll[[#This Row],[401EmperLimit]]-SUMIFS($AM30:$BMK30,$AM$3:$BMK$3,"&lt;"&amp;UZ$3,$AM$2:$BMK$2,"&gt;="&amp;UX$2,$AM$2:$BMK$2,"&lt;="&amp;UZ$2)),0)),2)))</f>
        <v/>
      </c>
      <c r="UY30" s="116" t="str">
        <f>IF(tbPayroll[[#This Row],[idx]]="","",
IF(UV30=0,0,
ROUND(IF(SUMIFS($AM30:$BMK30,$AM$3:$BMK$3,"&lt;"&amp;UZ$3,$AM$2:$BMK$2,UZ$2)+UU30+SUMIFS($AM30:$BMK30,$AM$3:$BMK$3,"&lt;"&amp;UY$3,$AM$2:$BMK$2,UY$2)+UV30&lt;tbPayroll[[#This Row],[401ContriLimit]],
UV30,
UV30/(UU30+UV30)*
(tbPayroll[[#This Row],[401ContriLimit]]-SUMIFS($AM30:$BMK30,$AM$3:$BMK$3,"&lt;"&amp;UZ$3,$AM$2:$BMK$2,UZ$2)-SUMIFS($AM30:$BMK30,$AM$3:$BMK$3,"&lt;"&amp;UY$3,$AM$2:$BMK$2,UY$2))),2)))</f>
        <v/>
      </c>
      <c r="UZ30" s="116" t="str">
        <f>IF(tbPayroll[[#This Row],[idx]]="","",
IF(UU30=0,0,
ROUND(IF(SUMIFS($AM30:$BMK30,$AM$3:$BMK$3,"&lt;"&amp;UZ$3,$AM$2:$BMK$2,UZ$2)+UU30+SUMIFS($AM30:$BMK30,$AM$3:$BMK$3,"&lt;"&amp;UY$3,$AM$2:$BMK$2,UY$2)+UV30&lt;tbPayroll[[#This Row],[401ContriLimit]],
UU30,
UU30/(UU30+UV30)*
(tbPayroll[[#This Row],[401ContriLimit]]-SUMIFS($AM30:$BMK30,$AM$3:$BMK$3,"&lt;"&amp;UZ$3,$AM$2:$BMK$2,UZ$2)-SUMIFS($AM30:$BMK30,$AM$3:$BMK$3,"&lt;"&amp;UY$3,$AM$2:$BMK$2,UY$2))),2)
))</f>
        <v/>
      </c>
      <c r="VA30" s="116" t="str" cm="1">
        <f t="array" ref="VA30">IF(tbPayroll[[#This Row],[idx]]="","",
IF(US30=0,0,
MAX(SUMIFS($AM30:$BMK30,$AM$3:$BMK$3,"&lt;="&amp;VG$3,$AM$2:$BMK$2,VG$2)-INDEX(mediAddTable,tbPayroll[[#This Row],[fedStatus]]),0)-
SUMIFS($AM30:$BMK30,$AM$3:$BMK$3,"&lt;"&amp;VG$3,$AM$2:$BMK$2,VA$2)
))</f>
        <v/>
      </c>
      <c r="VB30" s="116" t="str">
        <f>IF(tbPayroll[[#This Row],[idx]]="","",
ROUND(MAX(VF30*dPeriods+tbPayroll[[#This Row],[adjustedAmount]],0),dFEDRound))</f>
        <v/>
      </c>
      <c r="VC30" s="116" t="str">
        <f>IF(tbPayroll[[#This Row],[idx]]="","",
ROUND(IF(hoursMode="Daily",
SUMIFS(Hours!$J29:$BDM29,Hours!$J$2:$BDM$2,"&gt;="&amp;UE$5,Hours!$J$2:$BDM$2,"&lt;="&amp;VH$5,Hours!$J$5:$BDM$5,dRegularName),
SUMIFS(Hours!$J29:$BDM29,Hours!$J$1:$BDM$1,VD$3,Hours!$J$5:$BDM$5,dRegularName)
),2))</f>
        <v/>
      </c>
      <c r="VD30" s="116" t="str">
        <f>IF(tbPayroll[[#This Row],[idx]]="","",
IF(hoursMode="Daily",
SUMIFS(Hours!$J29:$BDM29,Hours!$J$2:$BDM$2,"&gt;="&amp;UE$5,Hours!$J$2:$BDM$2,"&lt;="&amp;VH$5,Hours!$J$5:$BDM$5,dOvertimeName),
SUMIFS(Hours!$J29:$BDM29,Hours!$J$1:$BDM$1,VD$3,Hours!$J$5:$BDM$5,dOvertimeName)
))</f>
        <v/>
      </c>
      <c r="VE30" s="116" t="str">
        <f>IF(tbPayroll[[#This Row],[idx]]="","",
IF(hoursMode="Daily",
SUMIFS(Hours!$J29:$BDM29,Hours!$J$2:$BDM$2,"&gt;="&amp;UE$5,Hours!$J$2:$BDM$2,"&lt;="&amp;VH$5,Hours!$J$5:$BDM$5,dVacationName),
SUMIFS(Hours!$J29:$BDM29,Hours!$J$1:$BDM$1,VD$3,Hours!$J$5:$BDM$5,dVacationName)
))</f>
        <v/>
      </c>
      <c r="VF30" s="116" t="str">
        <f>IF(tbPayroll[[#This Row],[Employee]]="","",MAX(VH30-tbPayroll[[#This Row],[free]]-UF30-UY30,0))</f>
        <v/>
      </c>
      <c r="VG30" s="116" t="str">
        <f>IF(tbPayroll[[#This Row],[Employee]]="","",MAX(VH30-tbPayroll[[#This Row],[free]]-UF30,0))</f>
        <v/>
      </c>
      <c r="VH30" s="116" t="str">
        <f>IF(tbPayroll[[#This Row],[Employee]]="","",
IF(tbPayroll[[#This Row],[employmentDate]]&gt;VH$5,0,UJ30+UK30+UL30+UH30))</f>
        <v/>
      </c>
      <c r="VI30" s="116" t="str">
        <f>IF(tbPayroll[[#This Row],[Employee]]="","",VH30-SUM(UM30:UR30)-UG30-UF30-UY30-UZ30)</f>
        <v/>
      </c>
      <c r="VJ30" s="417"/>
      <c r="VK30" s="192"/>
      <c r="VL30" s="192"/>
      <c r="VM30" s="192"/>
      <c r="VN30" s="193"/>
      <c r="VO30" s="116" t="str">
        <f>IF(tbPayroll[[#This Row],[Employee]]="","",
WI30 &amp; " | " &amp; WJ30&amp; " | " &amp; WK30
)</f>
        <v/>
      </c>
      <c r="VP30" s="116" t="str">
        <f>IF(tbPayroll[[#This Row],[Employee]]="","",
IF(tbPayroll[[#This Row],[employmentDate]]&gt;WN$5,0,
ROUND(IF(tbPayroll[[#This Row],[IncomeBase]]=dSalaried,IF(VK30&lt;&gt;"",VK30,tbPayroll[[#This Row],[EmpWage]]),WI30*IF(VK30&lt;&gt;"",VK30,tbPayroll[[#This Row],[EmpWage]])),2)))</f>
        <v/>
      </c>
      <c r="VQ30" s="116" t="str">
        <f>IF(tbPayroll[[#This Row],[Employee]]="","",
IF(tbPayroll[[#This Row],[employmentDate]]&gt;WN$5,0,
ROUND(WJ30*tbPayroll[[#This Row],[overrrate]]*
IF(VK30&lt;&gt;"",VK30,tbPayroll[[#This Row],[EmpWage]])/IF(tbPayroll[[#This Row],[IncomeBase]]=dSalaried,MAX(tbPayroll[[#This Row],[regularwork]],1),1),2)
))</f>
        <v/>
      </c>
      <c r="VR30" s="116" t="str">
        <f>IF(tbPayroll[[#This Row],[Employee]]="","",
IF(tbPayroll[[#This Row],[employmentDate]]&gt;WN$5,0,
ROUND(WK30*
IFERROR(VP30/WI30,0),2
)))</f>
        <v/>
      </c>
      <c r="VS30" s="116" t="str">
        <f>IF(tbPayroll[[#This Row],[Employee]]="","",
tbPayroll[[#This Row],[exState]]*
(tbPayroll[[#This Row],[stateAddDedu]]+ROUND(
MAX(WL30-tbPayroll[[#This Row],[persExemp]],0)*tbPayroll[[#This Row],[stateTax]],dRound))
)</f>
        <v/>
      </c>
      <c r="VT30" s="116" t="str">
        <f>IF(tbPayroll[[#This Row],[Employee]]="","",
(ROUND(
MAX(WL30-tbPayroll[[#This Row],[persExemp]],0)*tbPayroll[[#This Row],[dLocal]],dRound))
)</f>
        <v/>
      </c>
      <c r="VU30" s="116" t="str">
        <f>IF(tbPayroll[[#This Row],[Employee]]="","",
(ROUND(
MAX(WL30-tbPayroll[[#This Row],[persExemp]],0)*tbPayroll[[#This Row],[dCity]],dRound))
)</f>
        <v/>
      </c>
      <c r="VV30" s="116" t="str" cm="1">
        <f t="array" aca="1" ref="VV30" ca="1">IF(tbPayroll[[#This Row],[idx]]="","",
IF(VY30=0,0,
ROUND(tbPayroll[[#This Row],[exFed]]*
MAX(
((WH30-INDEX(INDIRECT(tbPayroll[[#This Row],[fedPrefix]]&amp;CHOOSE(tbPayroll[[#This Row],[fedStatus]],"SingleWage","JointlyWage","SingleWage","HeadWage")),VY30))*
INDEX(INDIRECT(tbPayroll[[#This Row],[fedPrefix]]&amp;"Perc"),VY30)+
INDEX(INDIRECT(tbPayroll[[#This Row],[fedPrefix]]&amp;CHOOSE(tbPayroll[[#This Row],[fedStatus]],"SingleHold","JointlyHold","SingleHold","HeadHold")),VY30))/dPeriods
- IF(tbPayroll[[#This Row],[isFormSent]]="Yes",tbPayroll[[#This Row],[isFormStep3]],0),0)
+tbPayroll[[#This Row],[isFormStep4c]],dFEDRound)
)
)</f>
        <v/>
      </c>
      <c r="VW30" s="116" t="str">
        <f>IF(tbPayroll[[#This Row],[idx]]="","",
ROUND(tbPayroll[[#This Row],[exSS]]*
IF(SUMIFS($AM30:$BMK30,$AM$3:$BMK$3,"&lt;"&amp;VW$3,$AM$2:$BMK$2,VW$2) +ssTax*WM30 &lt;ssTax*ssMax,
ssTax*WM30,
MAX(ssTax*ssMax-SUMIFS($AM30:$BMK30,$AM$3:$BMK$3,"&lt;"&amp;VW$3,$AM$2:$BMK$2,VW$2),0)),
2)
)</f>
        <v/>
      </c>
      <c r="VX30" s="116" t="str">
        <f>IF(tbPayroll[[#This Row],[idx]]="","",IF(VY30=0,0,ROUND(tbPayroll[[#This Row],[exMedi]]*mediTax*WM30+WG30*mediMax,2)))</f>
        <v/>
      </c>
      <c r="VY30" s="116" t="str">
        <f ca="1">IF(tbPayroll[[#This Row],[idx]]="","",IFERROR(MATCH(WH30,INDIRECT(tbPayroll[[#This Row],[fedPrefix]]&amp;CHOOSE(tbPayroll[[#This Row],[fedStatus]],"SingleWage","JointlyWage","SingleWage","HeadWage")),1),0))</f>
        <v/>
      </c>
      <c r="VZ30" s="116"/>
      <c r="WA30" s="116" t="str">
        <f>IF(tbPayroll[[#This Row],[idx]]="","",
ROUND(tbPayroll[[#This Row],[401Roth]]*IF(SUMIFS($AM30:$BMK30,$AM$3:$BMK$3,"&lt;"&amp;WN$3,$AM$2:$BMK$2,WN$2)+VH30&lt;compensationCap,
WN30,
MAX(compensationCap-SUMIFS($AM30:$BMK30,$AM$3:$BMK$3,"&lt;"&amp;WN$3,$AM$2:$BMK$2,WN$2),0)),2))</f>
        <v/>
      </c>
      <c r="WB30" s="116" t="str">
        <f>IF(tbPayroll[[#This Row],[idx]]="","",
ROUND(tbPayroll[[#This Row],[401PreTax]]*IF(SUMIFS($AM30:$BMK30,$AM$3:$BMK$3,"&lt;"&amp;WN$3,$AM$2:$BMK$2,WN$2)+VH30&lt;compensationCap,
WN30,
MAX(compensationCap-SUMIFS($AM30:$BMK30,$AM$3:$BMK$3,"&lt;"&amp;WN$3,$AM$2:$BMK$2,WN$2),0)),2))</f>
        <v/>
      </c>
      <c r="WC30" s="116" t="str">
        <f>IF(tbPayroll[[#This Row],[idx]]="","",
ROUND((tbPayroll[[#This Row],[401T1p]]*tbPayroll[[#This Row],[401T1Cap]]+tbPayroll[[#This Row],[401T2p]]*tbPayroll[[#This Row],[401T2Cap]])*IF(SUMIFS($AM30:$BMK30,$AM$3:$BMK$3,"&lt;"&amp;WN$3,$AM$2:$BMK$2,WN$2)+VH30&lt;compensationCap,
WN30,
MAX(compensationCap-SUMIFS($AM30:$BMK30,$AM$3:$BMK$3,"&lt;"&amp;WN$3,$AM$2:$BMK$2,WN$2),0)),2))</f>
        <v/>
      </c>
      <c r="WD30" s="116" t="str">
        <f>IF(tbPayroll[[#This Row],[idx]]="","",
IF(WC30=0,0,
ROUND(IF(SUMIFS($AM30:$BMK30,$AM$3:$BMK$3,"&lt;"&amp;WF$3,$AM$2:$BMK$2,"&gt;="&amp;WD$2,$AM$2:$BMK$2,"&lt;="&amp;WF$2)+WA30+WB30+WC30&lt;tbPayroll[[#This Row],[401EmperLimit]],
WC30,
MAX((tbPayroll[[#This Row],[401EmperLimit]]-SUMIFS($AM30:$BMK30,$AM$3:$BMK$3,"&lt;"&amp;WF$3,$AM$2:$BMK$2,"&gt;="&amp;WD$2,$AM$2:$BMK$2,"&lt;="&amp;WF$2)),0)),2)))</f>
        <v/>
      </c>
      <c r="WE30" s="116" t="str">
        <f>IF(tbPayroll[[#This Row],[idx]]="","",
IF(WB30=0,0,
ROUND(IF(SUMIFS($AM30:$BMK30,$AM$3:$BMK$3,"&lt;"&amp;WF$3,$AM$2:$BMK$2,WF$2)+WA30+SUMIFS($AM30:$BMK30,$AM$3:$BMK$3,"&lt;"&amp;WE$3,$AM$2:$BMK$2,WE$2)+WB30&lt;tbPayroll[[#This Row],[401ContriLimit]],
WB30,
WB30/(WA30+WB30)*
(tbPayroll[[#This Row],[401ContriLimit]]-SUMIFS($AM30:$BMK30,$AM$3:$BMK$3,"&lt;"&amp;WF$3,$AM$2:$BMK$2,WF$2)-SUMIFS($AM30:$BMK30,$AM$3:$BMK$3,"&lt;"&amp;WE$3,$AM$2:$BMK$2,WE$2))),2)))</f>
        <v/>
      </c>
      <c r="WF30" s="116" t="str">
        <f>IF(tbPayroll[[#This Row],[idx]]="","",
IF(WA30=0,0,
ROUND(IF(SUMIFS($AM30:$BMK30,$AM$3:$BMK$3,"&lt;"&amp;WF$3,$AM$2:$BMK$2,WF$2)+WA30+SUMIFS($AM30:$BMK30,$AM$3:$BMK$3,"&lt;"&amp;WE$3,$AM$2:$BMK$2,WE$2)+WB30&lt;tbPayroll[[#This Row],[401ContriLimit]],
WA30,
WA30/(WA30+WB30)*
(tbPayroll[[#This Row],[401ContriLimit]]-SUMIFS($AM30:$BMK30,$AM$3:$BMK$3,"&lt;"&amp;WF$3,$AM$2:$BMK$2,WF$2)-SUMIFS($AM30:$BMK30,$AM$3:$BMK$3,"&lt;"&amp;WE$3,$AM$2:$BMK$2,WE$2))),2)
))</f>
        <v/>
      </c>
      <c r="WG30" s="116" t="str" cm="1">
        <f t="array" ref="WG30">IF(tbPayroll[[#This Row],[idx]]="","",
IF(VY30=0,0,
MAX(SUMIFS($AM30:$BMK30,$AM$3:$BMK$3,"&lt;="&amp;WM$3,$AM$2:$BMK$2,WM$2)-INDEX(mediAddTable,tbPayroll[[#This Row],[fedStatus]]),0)-
SUMIFS($AM30:$BMK30,$AM$3:$BMK$3,"&lt;"&amp;WM$3,$AM$2:$BMK$2,WG$2)
))</f>
        <v/>
      </c>
      <c r="WH30" s="116" t="str">
        <f>IF(tbPayroll[[#This Row],[idx]]="","",
ROUND(MAX(WL30*dPeriods+tbPayroll[[#This Row],[adjustedAmount]],0),dFEDRound))</f>
        <v/>
      </c>
      <c r="WI30" s="116" t="str">
        <f>IF(tbPayroll[[#This Row],[idx]]="","",
ROUND(IF(hoursMode="Daily",
SUMIFS(Hours!$J29:$BDM29,Hours!$J$2:$BDM$2,"&gt;="&amp;VK$5,Hours!$J$2:$BDM$2,"&lt;="&amp;WN$5,Hours!$J$5:$BDM$5,dRegularName),
SUMIFS(Hours!$J29:$BDM29,Hours!$J$1:$BDM$1,WJ$3,Hours!$J$5:$BDM$5,dRegularName)
),2))</f>
        <v/>
      </c>
      <c r="WJ30" s="116" t="str">
        <f>IF(tbPayroll[[#This Row],[idx]]="","",
IF(hoursMode="Daily",
SUMIFS(Hours!$J29:$BDM29,Hours!$J$2:$BDM$2,"&gt;="&amp;VK$5,Hours!$J$2:$BDM$2,"&lt;="&amp;WN$5,Hours!$J$5:$BDM$5,dOvertimeName),
SUMIFS(Hours!$J29:$BDM29,Hours!$J$1:$BDM$1,WJ$3,Hours!$J$5:$BDM$5,dOvertimeName)
))</f>
        <v/>
      </c>
      <c r="WK30" s="116" t="str">
        <f>IF(tbPayroll[[#This Row],[idx]]="","",
IF(hoursMode="Daily",
SUMIFS(Hours!$J29:$BDM29,Hours!$J$2:$BDM$2,"&gt;="&amp;VK$5,Hours!$J$2:$BDM$2,"&lt;="&amp;WN$5,Hours!$J$5:$BDM$5,dVacationName),
SUMIFS(Hours!$J29:$BDM29,Hours!$J$1:$BDM$1,WJ$3,Hours!$J$5:$BDM$5,dVacationName)
))</f>
        <v/>
      </c>
      <c r="WL30" s="116" t="str">
        <f>IF(tbPayroll[[#This Row],[Employee]]="","",MAX(WN30-tbPayroll[[#This Row],[free]]-VL30-WE30,0))</f>
        <v/>
      </c>
      <c r="WM30" s="116" t="str">
        <f>IF(tbPayroll[[#This Row],[Employee]]="","",MAX(WN30-tbPayroll[[#This Row],[free]]-VL30,0))</f>
        <v/>
      </c>
      <c r="WN30" s="116" t="str">
        <f>IF(tbPayroll[[#This Row],[Employee]]="","",
IF(tbPayroll[[#This Row],[employmentDate]]&gt;WN$5,0,VP30+VQ30+VR30+VN30))</f>
        <v/>
      </c>
      <c r="WO30" s="116" t="str">
        <f>IF(tbPayroll[[#This Row],[Employee]]="","",WN30-SUM(VS30:VX30)-VM30-VL30-WE30-WF30)</f>
        <v/>
      </c>
      <c r="WP30" s="417"/>
      <c r="WQ30" s="192"/>
      <c r="WR30" s="192"/>
      <c r="WS30" s="192"/>
      <c r="WT30" s="193"/>
      <c r="WU30" s="116" t="str">
        <f>IF(tbPayroll[[#This Row],[Employee]]="","",
XO30 &amp; " | " &amp; XP30&amp; " | " &amp; XQ30
)</f>
        <v/>
      </c>
      <c r="WV30" s="116" t="str">
        <f>IF(tbPayroll[[#This Row],[Employee]]="","",
IF(tbPayroll[[#This Row],[employmentDate]]&gt;XT$5,0,
ROUND(IF(tbPayroll[[#This Row],[IncomeBase]]=dSalaried,IF(WQ30&lt;&gt;"",WQ30,tbPayroll[[#This Row],[EmpWage]]),XO30*IF(WQ30&lt;&gt;"",WQ30,tbPayroll[[#This Row],[EmpWage]])),2)))</f>
        <v/>
      </c>
      <c r="WW30" s="116" t="str">
        <f>IF(tbPayroll[[#This Row],[Employee]]="","",
IF(tbPayroll[[#This Row],[employmentDate]]&gt;XT$5,0,
ROUND(XP30*tbPayroll[[#This Row],[overrrate]]*
IF(WQ30&lt;&gt;"",WQ30,tbPayroll[[#This Row],[EmpWage]])/IF(tbPayroll[[#This Row],[IncomeBase]]=dSalaried,MAX(tbPayroll[[#This Row],[regularwork]],1),1),2)
))</f>
        <v/>
      </c>
      <c r="WX30" s="116" t="str">
        <f>IF(tbPayroll[[#This Row],[Employee]]="","",
IF(tbPayroll[[#This Row],[employmentDate]]&gt;XT$5,0,
ROUND(XQ30*
IFERROR(WV30/XO30,0),2
)))</f>
        <v/>
      </c>
      <c r="WY30" s="116" t="str">
        <f>IF(tbPayroll[[#This Row],[Employee]]="","",
tbPayroll[[#This Row],[exState]]*
(tbPayroll[[#This Row],[stateAddDedu]]+ROUND(
MAX(XR30-tbPayroll[[#This Row],[persExemp]],0)*tbPayroll[[#This Row],[stateTax]],dRound))
)</f>
        <v/>
      </c>
      <c r="WZ30" s="116" t="str">
        <f>IF(tbPayroll[[#This Row],[Employee]]="","",
(ROUND(
MAX(XR30-tbPayroll[[#This Row],[persExemp]],0)*tbPayroll[[#This Row],[dLocal]],dRound))
)</f>
        <v/>
      </c>
      <c r="XA30" s="116" t="str">
        <f>IF(tbPayroll[[#This Row],[Employee]]="","",
(ROUND(
MAX(XR30-tbPayroll[[#This Row],[persExemp]],0)*tbPayroll[[#This Row],[dCity]],dRound))
)</f>
        <v/>
      </c>
      <c r="XB30" s="116" t="str" cm="1">
        <f t="array" aca="1" ref="XB30" ca="1">IF(tbPayroll[[#This Row],[idx]]="","",
IF(XE30=0,0,
ROUND(tbPayroll[[#This Row],[exFed]]*
MAX(
((XN30-INDEX(INDIRECT(tbPayroll[[#This Row],[fedPrefix]]&amp;CHOOSE(tbPayroll[[#This Row],[fedStatus]],"SingleWage","JointlyWage","SingleWage","HeadWage")),XE30))*
INDEX(INDIRECT(tbPayroll[[#This Row],[fedPrefix]]&amp;"Perc"),XE30)+
INDEX(INDIRECT(tbPayroll[[#This Row],[fedPrefix]]&amp;CHOOSE(tbPayroll[[#This Row],[fedStatus]],"SingleHold","JointlyHold","SingleHold","HeadHold")),XE30))/dPeriods
- IF(tbPayroll[[#This Row],[isFormSent]]="Yes",tbPayroll[[#This Row],[isFormStep3]],0),0)
+tbPayroll[[#This Row],[isFormStep4c]],dFEDRound)
)
)</f>
        <v/>
      </c>
      <c r="XC30" s="116" t="str">
        <f>IF(tbPayroll[[#This Row],[idx]]="","",
ROUND(tbPayroll[[#This Row],[exSS]]*
IF(SUMIFS($AM30:$BMK30,$AM$3:$BMK$3,"&lt;"&amp;XC$3,$AM$2:$BMK$2,XC$2) +ssTax*XS30 &lt;ssTax*ssMax,
ssTax*XS30,
MAX(ssTax*ssMax-SUMIFS($AM30:$BMK30,$AM$3:$BMK$3,"&lt;"&amp;XC$3,$AM$2:$BMK$2,XC$2),0)),
2)
)</f>
        <v/>
      </c>
      <c r="XD30" s="116" t="str">
        <f>IF(tbPayroll[[#This Row],[idx]]="","",IF(XE30=0,0,ROUND(tbPayroll[[#This Row],[exMedi]]*mediTax*XS30+XM30*mediMax,2)))</f>
        <v/>
      </c>
      <c r="XE30" s="116" t="str">
        <f ca="1">IF(tbPayroll[[#This Row],[idx]]="","",IFERROR(MATCH(XN30,INDIRECT(tbPayroll[[#This Row],[fedPrefix]]&amp;CHOOSE(tbPayroll[[#This Row],[fedStatus]],"SingleWage","JointlyWage","SingleWage","HeadWage")),1),0))</f>
        <v/>
      </c>
      <c r="XF30" s="116"/>
      <c r="XG30" s="116" t="str">
        <f>IF(tbPayroll[[#This Row],[idx]]="","",
ROUND(tbPayroll[[#This Row],[401Roth]]*IF(SUMIFS($AM30:$BMK30,$AM$3:$BMK$3,"&lt;"&amp;XT$3,$AM$2:$BMK$2,XT$2)+WN30&lt;compensationCap,
XT30,
MAX(compensationCap-SUMIFS($AM30:$BMK30,$AM$3:$BMK$3,"&lt;"&amp;XT$3,$AM$2:$BMK$2,XT$2),0)),2))</f>
        <v/>
      </c>
      <c r="XH30" s="116" t="str">
        <f>IF(tbPayroll[[#This Row],[idx]]="","",
ROUND(tbPayroll[[#This Row],[401PreTax]]*IF(SUMIFS($AM30:$BMK30,$AM$3:$BMK$3,"&lt;"&amp;XT$3,$AM$2:$BMK$2,XT$2)+WN30&lt;compensationCap,
XT30,
MAX(compensationCap-SUMIFS($AM30:$BMK30,$AM$3:$BMK$3,"&lt;"&amp;XT$3,$AM$2:$BMK$2,XT$2),0)),2))</f>
        <v/>
      </c>
      <c r="XI30" s="116" t="str">
        <f>IF(tbPayroll[[#This Row],[idx]]="","",
ROUND((tbPayroll[[#This Row],[401T1p]]*tbPayroll[[#This Row],[401T1Cap]]+tbPayroll[[#This Row],[401T2p]]*tbPayroll[[#This Row],[401T2Cap]])*IF(SUMIFS($AM30:$BMK30,$AM$3:$BMK$3,"&lt;"&amp;XT$3,$AM$2:$BMK$2,XT$2)+WN30&lt;compensationCap,
XT30,
MAX(compensationCap-SUMIFS($AM30:$BMK30,$AM$3:$BMK$3,"&lt;"&amp;XT$3,$AM$2:$BMK$2,XT$2),0)),2))</f>
        <v/>
      </c>
      <c r="XJ30" s="116" t="str">
        <f>IF(tbPayroll[[#This Row],[idx]]="","",
IF(XI30=0,0,
ROUND(IF(SUMIFS($AM30:$BMK30,$AM$3:$BMK$3,"&lt;"&amp;XL$3,$AM$2:$BMK$2,"&gt;="&amp;XJ$2,$AM$2:$BMK$2,"&lt;="&amp;XL$2)+XG30+XH30+XI30&lt;tbPayroll[[#This Row],[401EmperLimit]],
XI30,
MAX((tbPayroll[[#This Row],[401EmperLimit]]-SUMIFS($AM30:$BMK30,$AM$3:$BMK$3,"&lt;"&amp;XL$3,$AM$2:$BMK$2,"&gt;="&amp;XJ$2,$AM$2:$BMK$2,"&lt;="&amp;XL$2)),0)),2)))</f>
        <v/>
      </c>
      <c r="XK30" s="116" t="str">
        <f>IF(tbPayroll[[#This Row],[idx]]="","",
IF(XH30=0,0,
ROUND(IF(SUMIFS($AM30:$BMK30,$AM$3:$BMK$3,"&lt;"&amp;XL$3,$AM$2:$BMK$2,XL$2)+XG30+SUMIFS($AM30:$BMK30,$AM$3:$BMK$3,"&lt;"&amp;XK$3,$AM$2:$BMK$2,XK$2)+XH30&lt;tbPayroll[[#This Row],[401ContriLimit]],
XH30,
XH30/(XG30+XH30)*
(tbPayroll[[#This Row],[401ContriLimit]]-SUMIFS($AM30:$BMK30,$AM$3:$BMK$3,"&lt;"&amp;XL$3,$AM$2:$BMK$2,XL$2)-SUMIFS($AM30:$BMK30,$AM$3:$BMK$3,"&lt;"&amp;XK$3,$AM$2:$BMK$2,XK$2))),2)))</f>
        <v/>
      </c>
      <c r="XL30" s="116" t="str">
        <f>IF(tbPayroll[[#This Row],[idx]]="","",
IF(XG30=0,0,
ROUND(IF(SUMIFS($AM30:$BMK30,$AM$3:$BMK$3,"&lt;"&amp;XL$3,$AM$2:$BMK$2,XL$2)+XG30+SUMIFS($AM30:$BMK30,$AM$3:$BMK$3,"&lt;"&amp;XK$3,$AM$2:$BMK$2,XK$2)+XH30&lt;tbPayroll[[#This Row],[401ContriLimit]],
XG30,
XG30/(XG30+XH30)*
(tbPayroll[[#This Row],[401ContriLimit]]-SUMIFS($AM30:$BMK30,$AM$3:$BMK$3,"&lt;"&amp;XL$3,$AM$2:$BMK$2,XL$2)-SUMIFS($AM30:$BMK30,$AM$3:$BMK$3,"&lt;"&amp;XK$3,$AM$2:$BMK$2,XK$2))),2)
))</f>
        <v/>
      </c>
      <c r="XM30" s="116" t="str" cm="1">
        <f t="array" ref="XM30">IF(tbPayroll[[#This Row],[idx]]="","",
IF(XE30=0,0,
MAX(SUMIFS($AM30:$BMK30,$AM$3:$BMK$3,"&lt;="&amp;XS$3,$AM$2:$BMK$2,XS$2)-INDEX(mediAddTable,tbPayroll[[#This Row],[fedStatus]]),0)-
SUMIFS($AM30:$BMK30,$AM$3:$BMK$3,"&lt;"&amp;XS$3,$AM$2:$BMK$2,XM$2)
))</f>
        <v/>
      </c>
      <c r="XN30" s="116" t="str">
        <f>IF(tbPayroll[[#This Row],[idx]]="","",
ROUND(MAX(XR30*dPeriods+tbPayroll[[#This Row],[adjustedAmount]],0),dFEDRound))</f>
        <v/>
      </c>
      <c r="XO30" s="116" t="str">
        <f>IF(tbPayroll[[#This Row],[idx]]="","",
ROUND(IF(hoursMode="Daily",
SUMIFS(Hours!$J29:$BDM29,Hours!$J$2:$BDM$2,"&gt;="&amp;WQ$5,Hours!$J$2:$BDM$2,"&lt;="&amp;XT$5,Hours!$J$5:$BDM$5,dRegularName),
SUMIFS(Hours!$J29:$BDM29,Hours!$J$1:$BDM$1,XP$3,Hours!$J$5:$BDM$5,dRegularName)
),2))</f>
        <v/>
      </c>
      <c r="XP30" s="116" t="str">
        <f>IF(tbPayroll[[#This Row],[idx]]="","",
IF(hoursMode="Daily",
SUMIFS(Hours!$J29:$BDM29,Hours!$J$2:$BDM$2,"&gt;="&amp;WQ$5,Hours!$J$2:$BDM$2,"&lt;="&amp;XT$5,Hours!$J$5:$BDM$5,dOvertimeName),
SUMIFS(Hours!$J29:$BDM29,Hours!$J$1:$BDM$1,XP$3,Hours!$J$5:$BDM$5,dOvertimeName)
))</f>
        <v/>
      </c>
      <c r="XQ30" s="116" t="str">
        <f>IF(tbPayroll[[#This Row],[idx]]="","",
IF(hoursMode="Daily",
SUMIFS(Hours!$J29:$BDM29,Hours!$J$2:$BDM$2,"&gt;="&amp;WQ$5,Hours!$J$2:$BDM$2,"&lt;="&amp;XT$5,Hours!$J$5:$BDM$5,dVacationName),
SUMIFS(Hours!$J29:$BDM29,Hours!$J$1:$BDM$1,XP$3,Hours!$J$5:$BDM$5,dVacationName)
))</f>
        <v/>
      </c>
      <c r="XR30" s="116" t="str">
        <f>IF(tbPayroll[[#This Row],[Employee]]="","",MAX(XT30-tbPayroll[[#This Row],[free]]-WR30-XK30,0))</f>
        <v/>
      </c>
      <c r="XS30" s="116" t="str">
        <f>IF(tbPayroll[[#This Row],[Employee]]="","",MAX(XT30-tbPayroll[[#This Row],[free]]-WR30,0))</f>
        <v/>
      </c>
      <c r="XT30" s="116" t="str">
        <f>IF(tbPayroll[[#This Row],[Employee]]="","",
IF(tbPayroll[[#This Row],[employmentDate]]&gt;XT$5,0,WV30+WW30+WX30+WT30))</f>
        <v/>
      </c>
      <c r="XU30" s="116" t="str">
        <f>IF(tbPayroll[[#This Row],[Employee]]="","",XT30-SUM(WY30:XD30)-WS30-WR30-XK30-XL30)</f>
        <v/>
      </c>
      <c r="XV30" s="417"/>
      <c r="XW30" s="192"/>
      <c r="XX30" s="192"/>
      <c r="XY30" s="192"/>
      <c r="XZ30" s="193"/>
      <c r="YA30" s="116" t="str">
        <f>IF(tbPayroll[[#This Row],[Employee]]="","",
YU30 &amp; " | " &amp; YV30&amp; " | " &amp; YW30
)</f>
        <v/>
      </c>
      <c r="YB30" s="116" t="str">
        <f>IF(tbPayroll[[#This Row],[Employee]]="","",
IF(tbPayroll[[#This Row],[employmentDate]]&gt;YZ$5,0,
ROUND(IF(tbPayroll[[#This Row],[IncomeBase]]=dSalaried,IF(XW30&lt;&gt;"",XW30,tbPayroll[[#This Row],[EmpWage]]),YU30*IF(XW30&lt;&gt;"",XW30,tbPayroll[[#This Row],[EmpWage]])),2)))</f>
        <v/>
      </c>
      <c r="YC30" s="116" t="str">
        <f>IF(tbPayroll[[#This Row],[Employee]]="","",
IF(tbPayroll[[#This Row],[employmentDate]]&gt;YZ$5,0,
ROUND(YV30*tbPayroll[[#This Row],[overrrate]]*
IF(XW30&lt;&gt;"",XW30,tbPayroll[[#This Row],[EmpWage]])/IF(tbPayroll[[#This Row],[IncomeBase]]=dSalaried,MAX(tbPayroll[[#This Row],[regularwork]],1),1),2)
))</f>
        <v/>
      </c>
      <c r="YD30" s="116" t="str">
        <f>IF(tbPayroll[[#This Row],[Employee]]="","",
IF(tbPayroll[[#This Row],[employmentDate]]&gt;YZ$5,0,
ROUND(YW30*
IFERROR(YB30/YU30,0),2
)))</f>
        <v/>
      </c>
      <c r="YE30" s="116" t="str">
        <f>IF(tbPayroll[[#This Row],[Employee]]="","",
tbPayroll[[#This Row],[exState]]*
(tbPayroll[[#This Row],[stateAddDedu]]+ROUND(
MAX(YX30-tbPayroll[[#This Row],[persExemp]],0)*tbPayroll[[#This Row],[stateTax]],dRound))
)</f>
        <v/>
      </c>
      <c r="YF30" s="116" t="str">
        <f>IF(tbPayroll[[#This Row],[Employee]]="","",
(ROUND(
MAX(YX30-tbPayroll[[#This Row],[persExemp]],0)*tbPayroll[[#This Row],[dLocal]],dRound))
)</f>
        <v/>
      </c>
      <c r="YG30" s="116" t="str">
        <f>IF(tbPayroll[[#This Row],[Employee]]="","",
(ROUND(
MAX(YX30-tbPayroll[[#This Row],[persExemp]],0)*tbPayroll[[#This Row],[dCity]],dRound))
)</f>
        <v/>
      </c>
      <c r="YH30" s="116" t="str" cm="1">
        <f t="array" aca="1" ref="YH30" ca="1">IF(tbPayroll[[#This Row],[idx]]="","",
IF(YK30=0,0,
ROUND(tbPayroll[[#This Row],[exFed]]*
MAX(
((YT30-INDEX(INDIRECT(tbPayroll[[#This Row],[fedPrefix]]&amp;CHOOSE(tbPayroll[[#This Row],[fedStatus]],"SingleWage","JointlyWage","SingleWage","HeadWage")),YK30))*
INDEX(INDIRECT(tbPayroll[[#This Row],[fedPrefix]]&amp;"Perc"),YK30)+
INDEX(INDIRECT(tbPayroll[[#This Row],[fedPrefix]]&amp;CHOOSE(tbPayroll[[#This Row],[fedStatus]],"SingleHold","JointlyHold","SingleHold","HeadHold")),YK30))/dPeriods
- IF(tbPayroll[[#This Row],[isFormSent]]="Yes",tbPayroll[[#This Row],[isFormStep3]],0),0)
+tbPayroll[[#This Row],[isFormStep4c]],dFEDRound)
)
)</f>
        <v/>
      </c>
      <c r="YI30" s="116" t="str">
        <f>IF(tbPayroll[[#This Row],[idx]]="","",
ROUND(tbPayroll[[#This Row],[exSS]]*
IF(SUMIFS($AM30:$BMK30,$AM$3:$BMK$3,"&lt;"&amp;YI$3,$AM$2:$BMK$2,YI$2) +ssTax*YY30 &lt;ssTax*ssMax,
ssTax*YY30,
MAX(ssTax*ssMax-SUMIFS($AM30:$BMK30,$AM$3:$BMK$3,"&lt;"&amp;YI$3,$AM$2:$BMK$2,YI$2),0)),
2)
)</f>
        <v/>
      </c>
      <c r="YJ30" s="116" t="str">
        <f>IF(tbPayroll[[#This Row],[idx]]="","",IF(YK30=0,0,ROUND(tbPayroll[[#This Row],[exMedi]]*mediTax*YY30+YS30*mediMax,2)))</f>
        <v/>
      </c>
      <c r="YK30" s="116" t="str">
        <f ca="1">IF(tbPayroll[[#This Row],[idx]]="","",IFERROR(MATCH(YT30,INDIRECT(tbPayroll[[#This Row],[fedPrefix]]&amp;CHOOSE(tbPayroll[[#This Row],[fedStatus]],"SingleWage","JointlyWage","SingleWage","HeadWage")),1),0))</f>
        <v/>
      </c>
      <c r="YL30" s="116"/>
      <c r="YM30" s="116" t="str">
        <f>IF(tbPayroll[[#This Row],[idx]]="","",
ROUND(tbPayroll[[#This Row],[401Roth]]*IF(SUMIFS($AM30:$BMK30,$AM$3:$BMK$3,"&lt;"&amp;YZ$3,$AM$2:$BMK$2,YZ$2)+XT30&lt;compensationCap,
YZ30,
MAX(compensationCap-SUMIFS($AM30:$BMK30,$AM$3:$BMK$3,"&lt;"&amp;YZ$3,$AM$2:$BMK$2,YZ$2),0)),2))</f>
        <v/>
      </c>
      <c r="YN30" s="116" t="str">
        <f>IF(tbPayroll[[#This Row],[idx]]="","",
ROUND(tbPayroll[[#This Row],[401PreTax]]*IF(SUMIFS($AM30:$BMK30,$AM$3:$BMK$3,"&lt;"&amp;YZ$3,$AM$2:$BMK$2,YZ$2)+XT30&lt;compensationCap,
YZ30,
MAX(compensationCap-SUMIFS($AM30:$BMK30,$AM$3:$BMK$3,"&lt;"&amp;YZ$3,$AM$2:$BMK$2,YZ$2),0)),2))</f>
        <v/>
      </c>
      <c r="YO30" s="116" t="str">
        <f>IF(tbPayroll[[#This Row],[idx]]="","",
ROUND((tbPayroll[[#This Row],[401T1p]]*tbPayroll[[#This Row],[401T1Cap]]+tbPayroll[[#This Row],[401T2p]]*tbPayroll[[#This Row],[401T2Cap]])*IF(SUMIFS($AM30:$BMK30,$AM$3:$BMK$3,"&lt;"&amp;YZ$3,$AM$2:$BMK$2,YZ$2)+XT30&lt;compensationCap,
YZ30,
MAX(compensationCap-SUMIFS($AM30:$BMK30,$AM$3:$BMK$3,"&lt;"&amp;YZ$3,$AM$2:$BMK$2,YZ$2),0)),2))</f>
        <v/>
      </c>
      <c r="YP30" s="116" t="str">
        <f>IF(tbPayroll[[#This Row],[idx]]="","",
IF(YO30=0,0,
ROUND(IF(SUMIFS($AM30:$BMK30,$AM$3:$BMK$3,"&lt;"&amp;YR$3,$AM$2:$BMK$2,"&gt;="&amp;YP$2,$AM$2:$BMK$2,"&lt;="&amp;YR$2)+YM30+YN30+YO30&lt;tbPayroll[[#This Row],[401EmperLimit]],
YO30,
MAX((tbPayroll[[#This Row],[401EmperLimit]]-SUMIFS($AM30:$BMK30,$AM$3:$BMK$3,"&lt;"&amp;YR$3,$AM$2:$BMK$2,"&gt;="&amp;YP$2,$AM$2:$BMK$2,"&lt;="&amp;YR$2)),0)),2)))</f>
        <v/>
      </c>
      <c r="YQ30" s="116" t="str">
        <f>IF(tbPayroll[[#This Row],[idx]]="","",
IF(YN30=0,0,
ROUND(IF(SUMIFS($AM30:$BMK30,$AM$3:$BMK$3,"&lt;"&amp;YR$3,$AM$2:$BMK$2,YR$2)+YM30+SUMIFS($AM30:$BMK30,$AM$3:$BMK$3,"&lt;"&amp;YQ$3,$AM$2:$BMK$2,YQ$2)+YN30&lt;tbPayroll[[#This Row],[401ContriLimit]],
YN30,
YN30/(YM30+YN30)*
(tbPayroll[[#This Row],[401ContriLimit]]-SUMIFS($AM30:$BMK30,$AM$3:$BMK$3,"&lt;"&amp;YR$3,$AM$2:$BMK$2,YR$2)-SUMIFS($AM30:$BMK30,$AM$3:$BMK$3,"&lt;"&amp;YQ$3,$AM$2:$BMK$2,YQ$2))),2)))</f>
        <v/>
      </c>
      <c r="YR30" s="116" t="str">
        <f>IF(tbPayroll[[#This Row],[idx]]="","",
IF(YM30=0,0,
ROUND(IF(SUMIFS($AM30:$BMK30,$AM$3:$BMK$3,"&lt;"&amp;YR$3,$AM$2:$BMK$2,YR$2)+YM30+SUMIFS($AM30:$BMK30,$AM$3:$BMK$3,"&lt;"&amp;YQ$3,$AM$2:$BMK$2,YQ$2)+YN30&lt;tbPayroll[[#This Row],[401ContriLimit]],
YM30,
YM30/(YM30+YN30)*
(tbPayroll[[#This Row],[401ContriLimit]]-SUMIFS($AM30:$BMK30,$AM$3:$BMK$3,"&lt;"&amp;YR$3,$AM$2:$BMK$2,YR$2)-SUMIFS($AM30:$BMK30,$AM$3:$BMK$3,"&lt;"&amp;YQ$3,$AM$2:$BMK$2,YQ$2))),2)
))</f>
        <v/>
      </c>
      <c r="YS30" s="116" t="str" cm="1">
        <f t="array" ref="YS30">IF(tbPayroll[[#This Row],[idx]]="","",
IF(YK30=0,0,
MAX(SUMIFS($AM30:$BMK30,$AM$3:$BMK$3,"&lt;="&amp;YY$3,$AM$2:$BMK$2,YY$2)-INDEX(mediAddTable,tbPayroll[[#This Row],[fedStatus]]),0)-
SUMIFS($AM30:$BMK30,$AM$3:$BMK$3,"&lt;"&amp;YY$3,$AM$2:$BMK$2,YS$2)
))</f>
        <v/>
      </c>
      <c r="YT30" s="116" t="str">
        <f>IF(tbPayroll[[#This Row],[idx]]="","",
ROUND(MAX(YX30*dPeriods+tbPayroll[[#This Row],[adjustedAmount]],0),dFEDRound))</f>
        <v/>
      </c>
      <c r="YU30" s="116" t="str">
        <f>IF(tbPayroll[[#This Row],[idx]]="","",
ROUND(IF(hoursMode="Daily",
SUMIFS(Hours!$J29:$BDM29,Hours!$J$2:$BDM$2,"&gt;="&amp;XW$5,Hours!$J$2:$BDM$2,"&lt;="&amp;YZ$5,Hours!$J$5:$BDM$5,dRegularName),
SUMIFS(Hours!$J29:$BDM29,Hours!$J$1:$BDM$1,YV$3,Hours!$J$5:$BDM$5,dRegularName)
),2))</f>
        <v/>
      </c>
      <c r="YV30" s="116" t="str">
        <f>IF(tbPayroll[[#This Row],[idx]]="","",
IF(hoursMode="Daily",
SUMIFS(Hours!$J29:$BDM29,Hours!$J$2:$BDM$2,"&gt;="&amp;XW$5,Hours!$J$2:$BDM$2,"&lt;="&amp;YZ$5,Hours!$J$5:$BDM$5,dOvertimeName),
SUMIFS(Hours!$J29:$BDM29,Hours!$J$1:$BDM$1,YV$3,Hours!$J$5:$BDM$5,dOvertimeName)
))</f>
        <v/>
      </c>
      <c r="YW30" s="116" t="str">
        <f>IF(tbPayroll[[#This Row],[idx]]="","",
IF(hoursMode="Daily",
SUMIFS(Hours!$J29:$BDM29,Hours!$J$2:$BDM$2,"&gt;="&amp;XW$5,Hours!$J$2:$BDM$2,"&lt;="&amp;YZ$5,Hours!$J$5:$BDM$5,dVacationName),
SUMIFS(Hours!$J29:$BDM29,Hours!$J$1:$BDM$1,YV$3,Hours!$J$5:$BDM$5,dVacationName)
))</f>
        <v/>
      </c>
      <c r="YX30" s="116" t="str">
        <f>IF(tbPayroll[[#This Row],[Employee]]="","",MAX(YZ30-tbPayroll[[#This Row],[free]]-XX30-YQ30,0))</f>
        <v/>
      </c>
      <c r="YY30" s="116" t="str">
        <f>IF(tbPayroll[[#This Row],[Employee]]="","",MAX(YZ30-tbPayroll[[#This Row],[free]]-XX30,0))</f>
        <v/>
      </c>
      <c r="YZ30" s="116" t="str">
        <f>IF(tbPayroll[[#This Row],[Employee]]="","",
IF(tbPayroll[[#This Row],[employmentDate]]&gt;YZ$5,0,YB30+YC30+YD30+XZ30))</f>
        <v/>
      </c>
      <c r="ZA30" s="116" t="str">
        <f>IF(tbPayroll[[#This Row],[Employee]]="","",YZ30-SUM(YE30:YJ30)-XY30-XX30-YQ30-YR30)</f>
        <v/>
      </c>
      <c r="ZB30" s="417"/>
      <c r="ZC30" s="192"/>
      <c r="ZD30" s="192"/>
      <c r="ZE30" s="192"/>
      <c r="ZF30" s="193"/>
      <c r="ZG30" s="116" t="str">
        <f>IF(tbPayroll[[#This Row],[Employee]]="","",
AAA30 &amp; " | " &amp; AAB30&amp; " | " &amp; AAC30
)</f>
        <v/>
      </c>
      <c r="ZH30" s="116" t="str">
        <f>IF(tbPayroll[[#This Row],[Employee]]="","",
IF(tbPayroll[[#This Row],[employmentDate]]&gt;AAF$5,0,
ROUND(IF(tbPayroll[[#This Row],[IncomeBase]]=dSalaried,IF(ZC30&lt;&gt;"",ZC30,tbPayroll[[#This Row],[EmpWage]]),AAA30*IF(ZC30&lt;&gt;"",ZC30,tbPayroll[[#This Row],[EmpWage]])),2)))</f>
        <v/>
      </c>
      <c r="ZI30" s="116" t="str">
        <f>IF(tbPayroll[[#This Row],[Employee]]="","",
IF(tbPayroll[[#This Row],[employmentDate]]&gt;AAF$5,0,
ROUND(AAB30*tbPayroll[[#This Row],[overrrate]]*
IF(ZC30&lt;&gt;"",ZC30,tbPayroll[[#This Row],[EmpWage]])/IF(tbPayroll[[#This Row],[IncomeBase]]=dSalaried,MAX(tbPayroll[[#This Row],[regularwork]],1),1),2)
))</f>
        <v/>
      </c>
      <c r="ZJ30" s="116" t="str">
        <f>IF(tbPayroll[[#This Row],[Employee]]="","",
IF(tbPayroll[[#This Row],[employmentDate]]&gt;AAF$5,0,
ROUND(AAC30*
IFERROR(ZH30/AAA30,0),2
)))</f>
        <v/>
      </c>
      <c r="ZK30" s="116" t="str">
        <f>IF(tbPayroll[[#This Row],[Employee]]="","",
tbPayroll[[#This Row],[exState]]*
(tbPayroll[[#This Row],[stateAddDedu]]+ROUND(
MAX(AAD30-tbPayroll[[#This Row],[persExemp]],0)*tbPayroll[[#This Row],[stateTax]],dRound))
)</f>
        <v/>
      </c>
      <c r="ZL30" s="116" t="str">
        <f>IF(tbPayroll[[#This Row],[Employee]]="","",
(ROUND(
MAX(AAD30-tbPayroll[[#This Row],[persExemp]],0)*tbPayroll[[#This Row],[dLocal]],dRound))
)</f>
        <v/>
      </c>
      <c r="ZM30" s="116" t="str">
        <f>IF(tbPayroll[[#This Row],[Employee]]="","",
(ROUND(
MAX(AAD30-tbPayroll[[#This Row],[persExemp]],0)*tbPayroll[[#This Row],[dCity]],dRound))
)</f>
        <v/>
      </c>
      <c r="ZN30" s="116" t="str" cm="1">
        <f t="array" aca="1" ref="ZN30" ca="1">IF(tbPayroll[[#This Row],[idx]]="","",
IF(ZQ30=0,0,
ROUND(tbPayroll[[#This Row],[exFed]]*
MAX(
((ZZ30-INDEX(INDIRECT(tbPayroll[[#This Row],[fedPrefix]]&amp;CHOOSE(tbPayroll[[#This Row],[fedStatus]],"SingleWage","JointlyWage","SingleWage","HeadWage")),ZQ30))*
INDEX(INDIRECT(tbPayroll[[#This Row],[fedPrefix]]&amp;"Perc"),ZQ30)+
INDEX(INDIRECT(tbPayroll[[#This Row],[fedPrefix]]&amp;CHOOSE(tbPayroll[[#This Row],[fedStatus]],"SingleHold","JointlyHold","SingleHold","HeadHold")),ZQ30))/dPeriods
- IF(tbPayroll[[#This Row],[isFormSent]]="Yes",tbPayroll[[#This Row],[isFormStep3]],0),0)
+tbPayroll[[#This Row],[isFormStep4c]],dFEDRound)
)
)</f>
        <v/>
      </c>
      <c r="ZO30" s="116" t="str">
        <f>IF(tbPayroll[[#This Row],[idx]]="","",
ROUND(tbPayroll[[#This Row],[exSS]]*
IF(SUMIFS($AM30:$BMK30,$AM$3:$BMK$3,"&lt;"&amp;ZO$3,$AM$2:$BMK$2,ZO$2) +ssTax*AAE30 &lt;ssTax*ssMax,
ssTax*AAE30,
MAX(ssTax*ssMax-SUMIFS($AM30:$BMK30,$AM$3:$BMK$3,"&lt;"&amp;ZO$3,$AM$2:$BMK$2,ZO$2),0)),
2)
)</f>
        <v/>
      </c>
      <c r="ZP30" s="116" t="str">
        <f>IF(tbPayroll[[#This Row],[idx]]="","",IF(ZQ30=0,0,ROUND(tbPayroll[[#This Row],[exMedi]]*mediTax*AAE30+ZY30*mediMax,2)))</f>
        <v/>
      </c>
      <c r="ZQ30" s="116" t="str">
        <f ca="1">IF(tbPayroll[[#This Row],[idx]]="","",IFERROR(MATCH(ZZ30,INDIRECT(tbPayroll[[#This Row],[fedPrefix]]&amp;CHOOSE(tbPayroll[[#This Row],[fedStatus]],"SingleWage","JointlyWage","SingleWage","HeadWage")),1),0))</f>
        <v/>
      </c>
      <c r="ZR30" s="116"/>
      <c r="ZS30" s="116" t="str">
        <f>IF(tbPayroll[[#This Row],[idx]]="","",
ROUND(tbPayroll[[#This Row],[401Roth]]*IF(SUMIFS($AM30:$BMK30,$AM$3:$BMK$3,"&lt;"&amp;AAF$3,$AM$2:$BMK$2,AAF$2)+YZ30&lt;compensationCap,
AAF30,
MAX(compensationCap-SUMIFS($AM30:$BMK30,$AM$3:$BMK$3,"&lt;"&amp;AAF$3,$AM$2:$BMK$2,AAF$2),0)),2))</f>
        <v/>
      </c>
      <c r="ZT30" s="116" t="str">
        <f>IF(tbPayroll[[#This Row],[idx]]="","",
ROUND(tbPayroll[[#This Row],[401PreTax]]*IF(SUMIFS($AM30:$BMK30,$AM$3:$BMK$3,"&lt;"&amp;AAF$3,$AM$2:$BMK$2,AAF$2)+YZ30&lt;compensationCap,
AAF30,
MAX(compensationCap-SUMIFS($AM30:$BMK30,$AM$3:$BMK$3,"&lt;"&amp;AAF$3,$AM$2:$BMK$2,AAF$2),0)),2))</f>
        <v/>
      </c>
      <c r="ZU30" s="116" t="str">
        <f>IF(tbPayroll[[#This Row],[idx]]="","",
ROUND((tbPayroll[[#This Row],[401T1p]]*tbPayroll[[#This Row],[401T1Cap]]+tbPayroll[[#This Row],[401T2p]]*tbPayroll[[#This Row],[401T2Cap]])*IF(SUMIFS($AM30:$BMK30,$AM$3:$BMK$3,"&lt;"&amp;AAF$3,$AM$2:$BMK$2,AAF$2)+YZ30&lt;compensationCap,
AAF30,
MAX(compensationCap-SUMIFS($AM30:$BMK30,$AM$3:$BMK$3,"&lt;"&amp;AAF$3,$AM$2:$BMK$2,AAF$2),0)),2))</f>
        <v/>
      </c>
      <c r="ZV30" s="116" t="str">
        <f>IF(tbPayroll[[#This Row],[idx]]="","",
IF(ZU30=0,0,
ROUND(IF(SUMIFS($AM30:$BMK30,$AM$3:$BMK$3,"&lt;"&amp;ZX$3,$AM$2:$BMK$2,"&gt;="&amp;ZV$2,$AM$2:$BMK$2,"&lt;="&amp;ZX$2)+ZS30+ZT30+ZU30&lt;tbPayroll[[#This Row],[401EmperLimit]],
ZU30,
MAX((tbPayroll[[#This Row],[401EmperLimit]]-SUMIFS($AM30:$BMK30,$AM$3:$BMK$3,"&lt;"&amp;ZX$3,$AM$2:$BMK$2,"&gt;="&amp;ZV$2,$AM$2:$BMK$2,"&lt;="&amp;ZX$2)),0)),2)))</f>
        <v/>
      </c>
      <c r="ZW30" s="116" t="str">
        <f>IF(tbPayroll[[#This Row],[idx]]="","",
IF(ZT30=0,0,
ROUND(IF(SUMIFS($AM30:$BMK30,$AM$3:$BMK$3,"&lt;"&amp;ZX$3,$AM$2:$BMK$2,ZX$2)+ZS30+SUMIFS($AM30:$BMK30,$AM$3:$BMK$3,"&lt;"&amp;ZW$3,$AM$2:$BMK$2,ZW$2)+ZT30&lt;tbPayroll[[#This Row],[401ContriLimit]],
ZT30,
ZT30/(ZS30+ZT30)*
(tbPayroll[[#This Row],[401ContriLimit]]-SUMIFS($AM30:$BMK30,$AM$3:$BMK$3,"&lt;"&amp;ZX$3,$AM$2:$BMK$2,ZX$2)-SUMIFS($AM30:$BMK30,$AM$3:$BMK$3,"&lt;"&amp;ZW$3,$AM$2:$BMK$2,ZW$2))),2)))</f>
        <v/>
      </c>
      <c r="ZX30" s="116" t="str">
        <f>IF(tbPayroll[[#This Row],[idx]]="","",
IF(ZS30=0,0,
ROUND(IF(SUMIFS($AM30:$BMK30,$AM$3:$BMK$3,"&lt;"&amp;ZX$3,$AM$2:$BMK$2,ZX$2)+ZS30+SUMIFS($AM30:$BMK30,$AM$3:$BMK$3,"&lt;"&amp;ZW$3,$AM$2:$BMK$2,ZW$2)+ZT30&lt;tbPayroll[[#This Row],[401ContriLimit]],
ZS30,
ZS30/(ZS30+ZT30)*
(tbPayroll[[#This Row],[401ContriLimit]]-SUMIFS($AM30:$BMK30,$AM$3:$BMK$3,"&lt;"&amp;ZX$3,$AM$2:$BMK$2,ZX$2)-SUMIFS($AM30:$BMK30,$AM$3:$BMK$3,"&lt;"&amp;ZW$3,$AM$2:$BMK$2,ZW$2))),2)
))</f>
        <v/>
      </c>
      <c r="ZY30" s="116" t="str" cm="1">
        <f t="array" ref="ZY30">IF(tbPayroll[[#This Row],[idx]]="","",
IF(ZQ30=0,0,
MAX(SUMIFS($AM30:$BMK30,$AM$3:$BMK$3,"&lt;="&amp;AAE$3,$AM$2:$BMK$2,AAE$2)-INDEX(mediAddTable,tbPayroll[[#This Row],[fedStatus]]),0)-
SUMIFS($AM30:$BMK30,$AM$3:$BMK$3,"&lt;"&amp;AAE$3,$AM$2:$BMK$2,ZY$2)
))</f>
        <v/>
      </c>
      <c r="ZZ30" s="116" t="str">
        <f>IF(tbPayroll[[#This Row],[idx]]="","",
ROUND(MAX(AAD30*dPeriods+tbPayroll[[#This Row],[adjustedAmount]],0),dFEDRound))</f>
        <v/>
      </c>
      <c r="AAA30" s="116" t="str">
        <f>IF(tbPayroll[[#This Row],[idx]]="","",
ROUND(IF(hoursMode="Daily",
SUMIFS(Hours!$J29:$BDM29,Hours!$J$2:$BDM$2,"&gt;="&amp;ZC$5,Hours!$J$2:$BDM$2,"&lt;="&amp;AAF$5,Hours!$J$5:$BDM$5,dRegularName),
SUMIFS(Hours!$J29:$BDM29,Hours!$J$1:$BDM$1,AAB$3,Hours!$J$5:$BDM$5,dRegularName)
),2))</f>
        <v/>
      </c>
      <c r="AAB30" s="116" t="str">
        <f>IF(tbPayroll[[#This Row],[idx]]="","",
IF(hoursMode="Daily",
SUMIFS(Hours!$J29:$BDM29,Hours!$J$2:$BDM$2,"&gt;="&amp;ZC$5,Hours!$J$2:$BDM$2,"&lt;="&amp;AAF$5,Hours!$J$5:$BDM$5,dOvertimeName),
SUMIFS(Hours!$J29:$BDM29,Hours!$J$1:$BDM$1,AAB$3,Hours!$J$5:$BDM$5,dOvertimeName)
))</f>
        <v/>
      </c>
      <c r="AAC30" s="116" t="str">
        <f>IF(tbPayroll[[#This Row],[idx]]="","",
IF(hoursMode="Daily",
SUMIFS(Hours!$J29:$BDM29,Hours!$J$2:$BDM$2,"&gt;="&amp;ZC$5,Hours!$J$2:$BDM$2,"&lt;="&amp;AAF$5,Hours!$J$5:$BDM$5,dVacationName),
SUMIFS(Hours!$J29:$BDM29,Hours!$J$1:$BDM$1,AAB$3,Hours!$J$5:$BDM$5,dVacationName)
))</f>
        <v/>
      </c>
      <c r="AAD30" s="116" t="str">
        <f>IF(tbPayroll[[#This Row],[Employee]]="","",MAX(AAF30-tbPayroll[[#This Row],[free]]-ZD30-ZW30,0))</f>
        <v/>
      </c>
      <c r="AAE30" s="116" t="str">
        <f>IF(tbPayroll[[#This Row],[Employee]]="","",MAX(AAF30-tbPayroll[[#This Row],[free]]-ZD30,0))</f>
        <v/>
      </c>
      <c r="AAF30" s="116" t="str">
        <f>IF(tbPayroll[[#This Row],[Employee]]="","",
IF(tbPayroll[[#This Row],[employmentDate]]&gt;AAF$5,0,ZH30+ZI30+ZJ30+ZF30))</f>
        <v/>
      </c>
      <c r="AAG30" s="116" t="str">
        <f>IF(tbPayroll[[#This Row],[Employee]]="","",AAF30-SUM(ZK30:ZP30)-ZE30-ZD30-ZW30-ZX30)</f>
        <v/>
      </c>
      <c r="AAH30" s="417"/>
      <c r="AAI30" s="192"/>
      <c r="AAJ30" s="192"/>
      <c r="AAK30" s="192"/>
      <c r="AAL30" s="193"/>
      <c r="AAM30" s="116" t="str">
        <f>IF(tbPayroll[[#This Row],[Employee]]="","",
ABG30 &amp; " | " &amp; ABH30&amp; " | " &amp; ABI30
)</f>
        <v/>
      </c>
      <c r="AAN30" s="116" t="str">
        <f>IF(tbPayroll[[#This Row],[Employee]]="","",
IF(tbPayroll[[#This Row],[employmentDate]]&gt;ABL$5,0,
ROUND(IF(tbPayroll[[#This Row],[IncomeBase]]=dSalaried,IF(AAI30&lt;&gt;"",AAI30,tbPayroll[[#This Row],[EmpWage]]),ABG30*IF(AAI30&lt;&gt;"",AAI30,tbPayroll[[#This Row],[EmpWage]])),2)))</f>
        <v/>
      </c>
      <c r="AAO30" s="116" t="str">
        <f>IF(tbPayroll[[#This Row],[Employee]]="","",
IF(tbPayroll[[#This Row],[employmentDate]]&gt;ABL$5,0,
ROUND(ABH30*tbPayroll[[#This Row],[overrrate]]*
IF(AAI30&lt;&gt;"",AAI30,tbPayroll[[#This Row],[EmpWage]])/IF(tbPayroll[[#This Row],[IncomeBase]]=dSalaried,MAX(tbPayroll[[#This Row],[regularwork]],1),1),2)
))</f>
        <v/>
      </c>
      <c r="AAP30" s="116" t="str">
        <f>IF(tbPayroll[[#This Row],[Employee]]="","",
IF(tbPayroll[[#This Row],[employmentDate]]&gt;ABL$5,0,
ROUND(ABI30*
IFERROR(AAN30/ABG30,0),2
)))</f>
        <v/>
      </c>
      <c r="AAQ30" s="116" t="str">
        <f>IF(tbPayroll[[#This Row],[Employee]]="","",
tbPayroll[[#This Row],[exState]]*
(tbPayroll[[#This Row],[stateAddDedu]]+ROUND(
MAX(ABJ30-tbPayroll[[#This Row],[persExemp]],0)*tbPayroll[[#This Row],[stateTax]],dRound))
)</f>
        <v/>
      </c>
      <c r="AAR30" s="116" t="str">
        <f>IF(tbPayroll[[#This Row],[Employee]]="","",
(ROUND(
MAX(ABJ30-tbPayroll[[#This Row],[persExemp]],0)*tbPayroll[[#This Row],[dLocal]],dRound))
)</f>
        <v/>
      </c>
      <c r="AAS30" s="116" t="str">
        <f>IF(tbPayroll[[#This Row],[Employee]]="","",
(ROUND(
MAX(ABJ30-tbPayroll[[#This Row],[persExemp]],0)*tbPayroll[[#This Row],[dCity]],dRound))
)</f>
        <v/>
      </c>
      <c r="AAT30" s="116" t="str" cm="1">
        <f t="array" aca="1" ref="AAT30" ca="1">IF(tbPayroll[[#This Row],[idx]]="","",
IF(AAW30=0,0,
ROUND(tbPayroll[[#This Row],[exFed]]*
MAX(
((ABF30-INDEX(INDIRECT(tbPayroll[[#This Row],[fedPrefix]]&amp;CHOOSE(tbPayroll[[#This Row],[fedStatus]],"SingleWage","JointlyWage","SingleWage","HeadWage")),AAW30))*
INDEX(INDIRECT(tbPayroll[[#This Row],[fedPrefix]]&amp;"Perc"),AAW30)+
INDEX(INDIRECT(tbPayroll[[#This Row],[fedPrefix]]&amp;CHOOSE(tbPayroll[[#This Row],[fedStatus]],"SingleHold","JointlyHold","SingleHold","HeadHold")),AAW30))/dPeriods
- IF(tbPayroll[[#This Row],[isFormSent]]="Yes",tbPayroll[[#This Row],[isFormStep3]],0),0)
+tbPayroll[[#This Row],[isFormStep4c]],dFEDRound)
)
)</f>
        <v/>
      </c>
      <c r="AAU30" s="116" t="str">
        <f>IF(tbPayroll[[#This Row],[idx]]="","",
ROUND(tbPayroll[[#This Row],[exSS]]*
IF(SUMIFS($AM30:$BMK30,$AM$3:$BMK$3,"&lt;"&amp;AAU$3,$AM$2:$BMK$2,AAU$2) +ssTax*ABK30 &lt;ssTax*ssMax,
ssTax*ABK30,
MAX(ssTax*ssMax-SUMIFS($AM30:$BMK30,$AM$3:$BMK$3,"&lt;"&amp;AAU$3,$AM$2:$BMK$2,AAU$2),0)),
2)
)</f>
        <v/>
      </c>
      <c r="AAV30" s="116" t="str">
        <f>IF(tbPayroll[[#This Row],[idx]]="","",IF(AAW30=0,0,ROUND(tbPayroll[[#This Row],[exMedi]]*mediTax*ABK30+ABE30*mediMax,2)))</f>
        <v/>
      </c>
      <c r="AAW30" s="116" t="str">
        <f ca="1">IF(tbPayroll[[#This Row],[idx]]="","",IFERROR(MATCH(ABF30,INDIRECT(tbPayroll[[#This Row],[fedPrefix]]&amp;CHOOSE(tbPayroll[[#This Row],[fedStatus]],"SingleWage","JointlyWage","SingleWage","HeadWage")),1),0))</f>
        <v/>
      </c>
      <c r="AAX30" s="116"/>
      <c r="AAY30" s="116" t="str">
        <f>IF(tbPayroll[[#This Row],[idx]]="","",
ROUND(tbPayroll[[#This Row],[401Roth]]*IF(SUMIFS($AM30:$BMK30,$AM$3:$BMK$3,"&lt;"&amp;ABL$3,$AM$2:$BMK$2,ABL$2)+AAF30&lt;compensationCap,
ABL30,
MAX(compensationCap-SUMIFS($AM30:$BMK30,$AM$3:$BMK$3,"&lt;"&amp;ABL$3,$AM$2:$BMK$2,ABL$2),0)),2))</f>
        <v/>
      </c>
      <c r="AAZ30" s="116" t="str">
        <f>IF(tbPayroll[[#This Row],[idx]]="","",
ROUND(tbPayroll[[#This Row],[401PreTax]]*IF(SUMIFS($AM30:$BMK30,$AM$3:$BMK$3,"&lt;"&amp;ABL$3,$AM$2:$BMK$2,ABL$2)+AAF30&lt;compensationCap,
ABL30,
MAX(compensationCap-SUMIFS($AM30:$BMK30,$AM$3:$BMK$3,"&lt;"&amp;ABL$3,$AM$2:$BMK$2,ABL$2),0)),2))</f>
        <v/>
      </c>
      <c r="ABA30" s="116" t="str">
        <f>IF(tbPayroll[[#This Row],[idx]]="","",
ROUND((tbPayroll[[#This Row],[401T1p]]*tbPayroll[[#This Row],[401T1Cap]]+tbPayroll[[#This Row],[401T2p]]*tbPayroll[[#This Row],[401T2Cap]])*IF(SUMIFS($AM30:$BMK30,$AM$3:$BMK$3,"&lt;"&amp;ABL$3,$AM$2:$BMK$2,ABL$2)+AAF30&lt;compensationCap,
ABL30,
MAX(compensationCap-SUMIFS($AM30:$BMK30,$AM$3:$BMK$3,"&lt;"&amp;ABL$3,$AM$2:$BMK$2,ABL$2),0)),2))</f>
        <v/>
      </c>
      <c r="ABB30" s="116" t="str">
        <f>IF(tbPayroll[[#This Row],[idx]]="","",
IF(ABA30=0,0,
ROUND(IF(SUMIFS($AM30:$BMK30,$AM$3:$BMK$3,"&lt;"&amp;ABD$3,$AM$2:$BMK$2,"&gt;="&amp;ABB$2,$AM$2:$BMK$2,"&lt;="&amp;ABD$2)+AAY30+AAZ30+ABA30&lt;tbPayroll[[#This Row],[401EmperLimit]],
ABA30,
MAX((tbPayroll[[#This Row],[401EmperLimit]]-SUMIFS($AM30:$BMK30,$AM$3:$BMK$3,"&lt;"&amp;ABD$3,$AM$2:$BMK$2,"&gt;="&amp;ABB$2,$AM$2:$BMK$2,"&lt;="&amp;ABD$2)),0)),2)))</f>
        <v/>
      </c>
      <c r="ABC30" s="116" t="str">
        <f>IF(tbPayroll[[#This Row],[idx]]="","",
IF(AAZ30=0,0,
ROUND(IF(SUMIFS($AM30:$BMK30,$AM$3:$BMK$3,"&lt;"&amp;ABD$3,$AM$2:$BMK$2,ABD$2)+AAY30+SUMIFS($AM30:$BMK30,$AM$3:$BMK$3,"&lt;"&amp;ABC$3,$AM$2:$BMK$2,ABC$2)+AAZ30&lt;tbPayroll[[#This Row],[401ContriLimit]],
AAZ30,
AAZ30/(AAY30+AAZ30)*
(tbPayroll[[#This Row],[401ContriLimit]]-SUMIFS($AM30:$BMK30,$AM$3:$BMK$3,"&lt;"&amp;ABD$3,$AM$2:$BMK$2,ABD$2)-SUMIFS($AM30:$BMK30,$AM$3:$BMK$3,"&lt;"&amp;ABC$3,$AM$2:$BMK$2,ABC$2))),2)))</f>
        <v/>
      </c>
      <c r="ABD30" s="116" t="str">
        <f>IF(tbPayroll[[#This Row],[idx]]="","",
IF(AAY30=0,0,
ROUND(IF(SUMIFS($AM30:$BMK30,$AM$3:$BMK$3,"&lt;"&amp;ABD$3,$AM$2:$BMK$2,ABD$2)+AAY30+SUMIFS($AM30:$BMK30,$AM$3:$BMK$3,"&lt;"&amp;ABC$3,$AM$2:$BMK$2,ABC$2)+AAZ30&lt;tbPayroll[[#This Row],[401ContriLimit]],
AAY30,
AAY30/(AAY30+AAZ30)*
(tbPayroll[[#This Row],[401ContriLimit]]-SUMIFS($AM30:$BMK30,$AM$3:$BMK$3,"&lt;"&amp;ABD$3,$AM$2:$BMK$2,ABD$2)-SUMIFS($AM30:$BMK30,$AM$3:$BMK$3,"&lt;"&amp;ABC$3,$AM$2:$BMK$2,ABC$2))),2)
))</f>
        <v/>
      </c>
      <c r="ABE30" s="116" t="str" cm="1">
        <f t="array" ref="ABE30">IF(tbPayroll[[#This Row],[idx]]="","",
IF(AAW30=0,0,
MAX(SUMIFS($AM30:$BMK30,$AM$3:$BMK$3,"&lt;="&amp;ABK$3,$AM$2:$BMK$2,ABK$2)-INDEX(mediAddTable,tbPayroll[[#This Row],[fedStatus]]),0)-
SUMIFS($AM30:$BMK30,$AM$3:$BMK$3,"&lt;"&amp;ABK$3,$AM$2:$BMK$2,ABE$2)
))</f>
        <v/>
      </c>
      <c r="ABF30" s="116" t="str">
        <f>IF(tbPayroll[[#This Row],[idx]]="","",
ROUND(MAX(ABJ30*dPeriods+tbPayroll[[#This Row],[adjustedAmount]],0),dFEDRound))</f>
        <v/>
      </c>
      <c r="ABG30" s="116" t="str">
        <f>IF(tbPayroll[[#This Row],[idx]]="","",
ROUND(IF(hoursMode="Daily",
SUMIFS(Hours!$J29:$BDM29,Hours!$J$2:$BDM$2,"&gt;="&amp;AAI$5,Hours!$J$2:$BDM$2,"&lt;="&amp;ABL$5,Hours!$J$5:$BDM$5,dRegularName),
SUMIFS(Hours!$J29:$BDM29,Hours!$J$1:$BDM$1,ABH$3,Hours!$J$5:$BDM$5,dRegularName)
),2))</f>
        <v/>
      </c>
      <c r="ABH30" s="116" t="str">
        <f>IF(tbPayroll[[#This Row],[idx]]="","",
IF(hoursMode="Daily",
SUMIFS(Hours!$J29:$BDM29,Hours!$J$2:$BDM$2,"&gt;="&amp;AAI$5,Hours!$J$2:$BDM$2,"&lt;="&amp;ABL$5,Hours!$J$5:$BDM$5,dOvertimeName),
SUMIFS(Hours!$J29:$BDM29,Hours!$J$1:$BDM$1,ABH$3,Hours!$J$5:$BDM$5,dOvertimeName)
))</f>
        <v/>
      </c>
      <c r="ABI30" s="116" t="str">
        <f>IF(tbPayroll[[#This Row],[idx]]="","",
IF(hoursMode="Daily",
SUMIFS(Hours!$J29:$BDM29,Hours!$J$2:$BDM$2,"&gt;="&amp;AAI$5,Hours!$J$2:$BDM$2,"&lt;="&amp;ABL$5,Hours!$J$5:$BDM$5,dVacationName),
SUMIFS(Hours!$J29:$BDM29,Hours!$J$1:$BDM$1,ABH$3,Hours!$J$5:$BDM$5,dVacationName)
))</f>
        <v/>
      </c>
      <c r="ABJ30" s="116" t="str">
        <f>IF(tbPayroll[[#This Row],[Employee]]="","",MAX(ABL30-tbPayroll[[#This Row],[free]]-AAJ30-ABC30,0))</f>
        <v/>
      </c>
      <c r="ABK30" s="116" t="str">
        <f>IF(tbPayroll[[#This Row],[Employee]]="","",MAX(ABL30-tbPayroll[[#This Row],[free]]-AAJ30,0))</f>
        <v/>
      </c>
      <c r="ABL30" s="116" t="str">
        <f>IF(tbPayroll[[#This Row],[Employee]]="","",
IF(tbPayroll[[#This Row],[employmentDate]]&gt;ABL$5,0,AAN30+AAO30+AAP30+AAL30))</f>
        <v/>
      </c>
      <c r="ABM30" s="116" t="str">
        <f>IF(tbPayroll[[#This Row],[Employee]]="","",ABL30-SUM(AAQ30:AAV30)-AAK30-AAJ30-ABC30-ABD30)</f>
        <v/>
      </c>
      <c r="ABN30" s="417"/>
      <c r="ABO30" s="192"/>
      <c r="ABP30" s="192"/>
      <c r="ABQ30" s="192"/>
      <c r="ABR30" s="193"/>
      <c r="ABS30" s="116" t="str">
        <f>IF(tbPayroll[[#This Row],[Employee]]="","",
ACM30 &amp; " | " &amp; ACN30&amp; " | " &amp; ACO30
)</f>
        <v/>
      </c>
      <c r="ABT30" s="116" t="str">
        <f>IF(tbPayroll[[#This Row],[Employee]]="","",
IF(tbPayroll[[#This Row],[employmentDate]]&gt;ACR$5,0,
ROUND(IF(tbPayroll[[#This Row],[IncomeBase]]=dSalaried,IF(ABO30&lt;&gt;"",ABO30,tbPayroll[[#This Row],[EmpWage]]),ACM30*IF(ABO30&lt;&gt;"",ABO30,tbPayroll[[#This Row],[EmpWage]])),2)))</f>
        <v/>
      </c>
      <c r="ABU30" s="116" t="str">
        <f>IF(tbPayroll[[#This Row],[Employee]]="","",
IF(tbPayroll[[#This Row],[employmentDate]]&gt;ACR$5,0,
ROUND(ACN30*tbPayroll[[#This Row],[overrrate]]*
IF(ABO30&lt;&gt;"",ABO30,tbPayroll[[#This Row],[EmpWage]])/IF(tbPayroll[[#This Row],[IncomeBase]]=dSalaried,MAX(tbPayroll[[#This Row],[regularwork]],1),1),2)
))</f>
        <v/>
      </c>
      <c r="ABV30" s="116" t="str">
        <f>IF(tbPayroll[[#This Row],[Employee]]="","",
IF(tbPayroll[[#This Row],[employmentDate]]&gt;ACR$5,0,
ROUND(ACO30*
IFERROR(ABT30/ACM30,0),2
)))</f>
        <v/>
      </c>
      <c r="ABW30" s="116" t="str">
        <f>IF(tbPayroll[[#This Row],[Employee]]="","",
tbPayroll[[#This Row],[exState]]*
(tbPayroll[[#This Row],[stateAddDedu]]+ROUND(
MAX(ACP30-tbPayroll[[#This Row],[persExemp]],0)*tbPayroll[[#This Row],[stateTax]],dRound))
)</f>
        <v/>
      </c>
      <c r="ABX30" s="116" t="str">
        <f>IF(tbPayroll[[#This Row],[Employee]]="","",
(ROUND(
MAX(ACP30-tbPayroll[[#This Row],[persExemp]],0)*tbPayroll[[#This Row],[dLocal]],dRound))
)</f>
        <v/>
      </c>
      <c r="ABY30" s="116" t="str">
        <f>IF(tbPayroll[[#This Row],[Employee]]="","",
(ROUND(
MAX(ACP30-tbPayroll[[#This Row],[persExemp]],0)*tbPayroll[[#This Row],[dCity]],dRound))
)</f>
        <v/>
      </c>
      <c r="ABZ30" s="116" t="str" cm="1">
        <f t="array" aca="1" ref="ABZ30" ca="1">IF(tbPayroll[[#This Row],[idx]]="","",
IF(ACC30=0,0,
ROUND(tbPayroll[[#This Row],[exFed]]*
MAX(
((ACL30-INDEX(INDIRECT(tbPayroll[[#This Row],[fedPrefix]]&amp;CHOOSE(tbPayroll[[#This Row],[fedStatus]],"SingleWage","JointlyWage","SingleWage","HeadWage")),ACC30))*
INDEX(INDIRECT(tbPayroll[[#This Row],[fedPrefix]]&amp;"Perc"),ACC30)+
INDEX(INDIRECT(tbPayroll[[#This Row],[fedPrefix]]&amp;CHOOSE(tbPayroll[[#This Row],[fedStatus]],"SingleHold","JointlyHold","SingleHold","HeadHold")),ACC30))/dPeriods
- IF(tbPayroll[[#This Row],[isFormSent]]="Yes",tbPayroll[[#This Row],[isFormStep3]],0),0)
+tbPayroll[[#This Row],[isFormStep4c]],dFEDRound)
)
)</f>
        <v/>
      </c>
      <c r="ACA30" s="116" t="str">
        <f>IF(tbPayroll[[#This Row],[idx]]="","",
ROUND(tbPayroll[[#This Row],[exSS]]*
IF(SUMIFS($AM30:$BMK30,$AM$3:$BMK$3,"&lt;"&amp;ACA$3,$AM$2:$BMK$2,ACA$2) +ssTax*ACQ30 &lt;ssTax*ssMax,
ssTax*ACQ30,
MAX(ssTax*ssMax-SUMIFS($AM30:$BMK30,$AM$3:$BMK$3,"&lt;"&amp;ACA$3,$AM$2:$BMK$2,ACA$2),0)),
2)
)</f>
        <v/>
      </c>
      <c r="ACB30" s="116" t="str">
        <f>IF(tbPayroll[[#This Row],[idx]]="","",IF(ACC30=0,0,ROUND(tbPayroll[[#This Row],[exMedi]]*mediTax*ACQ30+ACK30*mediMax,2)))</f>
        <v/>
      </c>
      <c r="ACC30" s="116" t="str">
        <f ca="1">IF(tbPayroll[[#This Row],[idx]]="","",IFERROR(MATCH(ACL30,INDIRECT(tbPayroll[[#This Row],[fedPrefix]]&amp;CHOOSE(tbPayroll[[#This Row],[fedStatus]],"SingleWage","JointlyWage","SingleWage","HeadWage")),1),0))</f>
        <v/>
      </c>
      <c r="ACD30" s="116"/>
      <c r="ACE30" s="116" t="str">
        <f>IF(tbPayroll[[#This Row],[idx]]="","",
ROUND(tbPayroll[[#This Row],[401Roth]]*IF(SUMIFS($AM30:$BMK30,$AM$3:$BMK$3,"&lt;"&amp;ACR$3,$AM$2:$BMK$2,ACR$2)+ABL30&lt;compensationCap,
ACR30,
MAX(compensationCap-SUMIFS($AM30:$BMK30,$AM$3:$BMK$3,"&lt;"&amp;ACR$3,$AM$2:$BMK$2,ACR$2),0)),2))</f>
        <v/>
      </c>
      <c r="ACF30" s="116" t="str">
        <f>IF(tbPayroll[[#This Row],[idx]]="","",
ROUND(tbPayroll[[#This Row],[401PreTax]]*IF(SUMIFS($AM30:$BMK30,$AM$3:$BMK$3,"&lt;"&amp;ACR$3,$AM$2:$BMK$2,ACR$2)+ABL30&lt;compensationCap,
ACR30,
MAX(compensationCap-SUMIFS($AM30:$BMK30,$AM$3:$BMK$3,"&lt;"&amp;ACR$3,$AM$2:$BMK$2,ACR$2),0)),2))</f>
        <v/>
      </c>
      <c r="ACG30" s="116" t="str">
        <f>IF(tbPayroll[[#This Row],[idx]]="","",
ROUND((tbPayroll[[#This Row],[401T1p]]*tbPayroll[[#This Row],[401T1Cap]]+tbPayroll[[#This Row],[401T2p]]*tbPayroll[[#This Row],[401T2Cap]])*IF(SUMIFS($AM30:$BMK30,$AM$3:$BMK$3,"&lt;"&amp;ACR$3,$AM$2:$BMK$2,ACR$2)+ABL30&lt;compensationCap,
ACR30,
MAX(compensationCap-SUMIFS($AM30:$BMK30,$AM$3:$BMK$3,"&lt;"&amp;ACR$3,$AM$2:$BMK$2,ACR$2),0)),2))</f>
        <v/>
      </c>
      <c r="ACH30" s="116" t="str">
        <f>IF(tbPayroll[[#This Row],[idx]]="","",
IF(ACG30=0,0,
ROUND(IF(SUMIFS($AM30:$BMK30,$AM$3:$BMK$3,"&lt;"&amp;ACJ$3,$AM$2:$BMK$2,"&gt;="&amp;ACH$2,$AM$2:$BMK$2,"&lt;="&amp;ACJ$2)+ACE30+ACF30+ACG30&lt;tbPayroll[[#This Row],[401EmperLimit]],
ACG30,
MAX((tbPayroll[[#This Row],[401EmperLimit]]-SUMIFS($AM30:$BMK30,$AM$3:$BMK$3,"&lt;"&amp;ACJ$3,$AM$2:$BMK$2,"&gt;="&amp;ACH$2,$AM$2:$BMK$2,"&lt;="&amp;ACJ$2)),0)),2)))</f>
        <v/>
      </c>
      <c r="ACI30" s="116" t="str">
        <f>IF(tbPayroll[[#This Row],[idx]]="","",
IF(ACF30=0,0,
ROUND(IF(SUMIFS($AM30:$BMK30,$AM$3:$BMK$3,"&lt;"&amp;ACJ$3,$AM$2:$BMK$2,ACJ$2)+ACE30+SUMIFS($AM30:$BMK30,$AM$3:$BMK$3,"&lt;"&amp;ACI$3,$AM$2:$BMK$2,ACI$2)+ACF30&lt;tbPayroll[[#This Row],[401ContriLimit]],
ACF30,
ACF30/(ACE30+ACF30)*
(tbPayroll[[#This Row],[401ContriLimit]]-SUMIFS($AM30:$BMK30,$AM$3:$BMK$3,"&lt;"&amp;ACJ$3,$AM$2:$BMK$2,ACJ$2)-SUMIFS($AM30:$BMK30,$AM$3:$BMK$3,"&lt;"&amp;ACI$3,$AM$2:$BMK$2,ACI$2))),2)))</f>
        <v/>
      </c>
      <c r="ACJ30" s="116" t="str">
        <f>IF(tbPayroll[[#This Row],[idx]]="","",
IF(ACE30=0,0,
ROUND(IF(SUMIFS($AM30:$BMK30,$AM$3:$BMK$3,"&lt;"&amp;ACJ$3,$AM$2:$BMK$2,ACJ$2)+ACE30+SUMIFS($AM30:$BMK30,$AM$3:$BMK$3,"&lt;"&amp;ACI$3,$AM$2:$BMK$2,ACI$2)+ACF30&lt;tbPayroll[[#This Row],[401ContriLimit]],
ACE30,
ACE30/(ACE30+ACF30)*
(tbPayroll[[#This Row],[401ContriLimit]]-SUMIFS($AM30:$BMK30,$AM$3:$BMK$3,"&lt;"&amp;ACJ$3,$AM$2:$BMK$2,ACJ$2)-SUMIFS($AM30:$BMK30,$AM$3:$BMK$3,"&lt;"&amp;ACI$3,$AM$2:$BMK$2,ACI$2))),2)
))</f>
        <v/>
      </c>
      <c r="ACK30" s="116" t="str" cm="1">
        <f t="array" ref="ACK30">IF(tbPayroll[[#This Row],[idx]]="","",
IF(ACC30=0,0,
MAX(SUMIFS($AM30:$BMK30,$AM$3:$BMK$3,"&lt;="&amp;ACQ$3,$AM$2:$BMK$2,ACQ$2)-INDEX(mediAddTable,tbPayroll[[#This Row],[fedStatus]]),0)-
SUMIFS($AM30:$BMK30,$AM$3:$BMK$3,"&lt;"&amp;ACQ$3,$AM$2:$BMK$2,ACK$2)
))</f>
        <v/>
      </c>
      <c r="ACL30" s="116" t="str">
        <f>IF(tbPayroll[[#This Row],[idx]]="","",
ROUND(MAX(ACP30*dPeriods+tbPayroll[[#This Row],[adjustedAmount]],0),dFEDRound))</f>
        <v/>
      </c>
      <c r="ACM30" s="116" t="str">
        <f>IF(tbPayroll[[#This Row],[idx]]="","",
ROUND(IF(hoursMode="Daily",
SUMIFS(Hours!$J29:$BDM29,Hours!$J$2:$BDM$2,"&gt;="&amp;ABO$5,Hours!$J$2:$BDM$2,"&lt;="&amp;ACR$5,Hours!$J$5:$BDM$5,dRegularName),
SUMIFS(Hours!$J29:$BDM29,Hours!$J$1:$BDM$1,ACN$3,Hours!$J$5:$BDM$5,dRegularName)
),2))</f>
        <v/>
      </c>
      <c r="ACN30" s="116" t="str">
        <f>IF(tbPayroll[[#This Row],[idx]]="","",
IF(hoursMode="Daily",
SUMIFS(Hours!$J29:$BDM29,Hours!$J$2:$BDM$2,"&gt;="&amp;ABO$5,Hours!$J$2:$BDM$2,"&lt;="&amp;ACR$5,Hours!$J$5:$BDM$5,dOvertimeName),
SUMIFS(Hours!$J29:$BDM29,Hours!$J$1:$BDM$1,ACN$3,Hours!$J$5:$BDM$5,dOvertimeName)
))</f>
        <v/>
      </c>
      <c r="ACO30" s="116" t="str">
        <f>IF(tbPayroll[[#This Row],[idx]]="","",
IF(hoursMode="Daily",
SUMIFS(Hours!$J29:$BDM29,Hours!$J$2:$BDM$2,"&gt;="&amp;ABO$5,Hours!$J$2:$BDM$2,"&lt;="&amp;ACR$5,Hours!$J$5:$BDM$5,dVacationName),
SUMIFS(Hours!$J29:$BDM29,Hours!$J$1:$BDM$1,ACN$3,Hours!$J$5:$BDM$5,dVacationName)
))</f>
        <v/>
      </c>
      <c r="ACP30" s="116" t="str">
        <f>IF(tbPayroll[[#This Row],[Employee]]="","",MAX(ACR30-tbPayroll[[#This Row],[free]]-ABP30-ACI30,0))</f>
        <v/>
      </c>
      <c r="ACQ30" s="116" t="str">
        <f>IF(tbPayroll[[#This Row],[Employee]]="","",MAX(ACR30-tbPayroll[[#This Row],[free]]-ABP30,0))</f>
        <v/>
      </c>
      <c r="ACR30" s="116" t="str">
        <f>IF(tbPayroll[[#This Row],[Employee]]="","",
IF(tbPayroll[[#This Row],[employmentDate]]&gt;ACR$5,0,ABT30+ABU30+ABV30+ABR30))</f>
        <v/>
      </c>
      <c r="ACS30" s="116" t="str">
        <f>IF(tbPayroll[[#This Row],[Employee]]="","",ACR30-SUM(ABW30:ACB30)-ABQ30-ABP30-ACI30-ACJ30)</f>
        <v/>
      </c>
      <c r="ACT30" s="417"/>
      <c r="ACU30" s="192"/>
      <c r="ACV30" s="192"/>
      <c r="ACW30" s="192"/>
      <c r="ACX30" s="193"/>
      <c r="ACY30" s="116" t="str">
        <f>IF(tbPayroll[[#This Row],[Employee]]="","",
ADS30 &amp; " | " &amp; ADT30&amp; " | " &amp; ADU30
)</f>
        <v/>
      </c>
      <c r="ACZ30" s="116" t="str">
        <f>IF(tbPayroll[[#This Row],[Employee]]="","",
IF(tbPayroll[[#This Row],[employmentDate]]&gt;ADX$5,0,
ROUND(IF(tbPayroll[[#This Row],[IncomeBase]]=dSalaried,IF(ACU30&lt;&gt;"",ACU30,tbPayroll[[#This Row],[EmpWage]]),ADS30*IF(ACU30&lt;&gt;"",ACU30,tbPayroll[[#This Row],[EmpWage]])),2)))</f>
        <v/>
      </c>
      <c r="ADA30" s="116" t="str">
        <f>IF(tbPayroll[[#This Row],[Employee]]="","",
IF(tbPayroll[[#This Row],[employmentDate]]&gt;ADX$5,0,
ROUND(ADT30*tbPayroll[[#This Row],[overrrate]]*
IF(ACU30&lt;&gt;"",ACU30,tbPayroll[[#This Row],[EmpWage]])/IF(tbPayroll[[#This Row],[IncomeBase]]=dSalaried,MAX(tbPayroll[[#This Row],[regularwork]],1),1),2)
))</f>
        <v/>
      </c>
      <c r="ADB30" s="116" t="str">
        <f>IF(tbPayroll[[#This Row],[Employee]]="","",
IF(tbPayroll[[#This Row],[employmentDate]]&gt;ADX$5,0,
ROUND(ADU30*
IFERROR(ACZ30/ADS30,0),2
)))</f>
        <v/>
      </c>
      <c r="ADC30" s="116" t="str">
        <f>IF(tbPayroll[[#This Row],[Employee]]="","",
tbPayroll[[#This Row],[exState]]*
(tbPayroll[[#This Row],[stateAddDedu]]+ROUND(
MAX(ADV30-tbPayroll[[#This Row],[persExemp]],0)*tbPayroll[[#This Row],[stateTax]],dRound))
)</f>
        <v/>
      </c>
      <c r="ADD30" s="116" t="str">
        <f>IF(tbPayroll[[#This Row],[Employee]]="","",
(ROUND(
MAX(ADV30-tbPayroll[[#This Row],[persExemp]],0)*tbPayroll[[#This Row],[dLocal]],dRound))
)</f>
        <v/>
      </c>
      <c r="ADE30" s="116" t="str">
        <f>IF(tbPayroll[[#This Row],[Employee]]="","",
(ROUND(
MAX(ADV30-tbPayroll[[#This Row],[persExemp]],0)*tbPayroll[[#This Row],[dCity]],dRound))
)</f>
        <v/>
      </c>
      <c r="ADF30" s="116" t="str" cm="1">
        <f t="array" aca="1" ref="ADF30" ca="1">IF(tbPayroll[[#This Row],[idx]]="","",
IF(ADI30=0,0,
ROUND(tbPayroll[[#This Row],[exFed]]*
MAX(
((ADR30-INDEX(INDIRECT(tbPayroll[[#This Row],[fedPrefix]]&amp;CHOOSE(tbPayroll[[#This Row],[fedStatus]],"SingleWage","JointlyWage","SingleWage","HeadWage")),ADI30))*
INDEX(INDIRECT(tbPayroll[[#This Row],[fedPrefix]]&amp;"Perc"),ADI30)+
INDEX(INDIRECT(tbPayroll[[#This Row],[fedPrefix]]&amp;CHOOSE(tbPayroll[[#This Row],[fedStatus]],"SingleHold","JointlyHold","SingleHold","HeadHold")),ADI30))/dPeriods
- IF(tbPayroll[[#This Row],[isFormSent]]="Yes",tbPayroll[[#This Row],[isFormStep3]],0),0)
+tbPayroll[[#This Row],[isFormStep4c]],dFEDRound)
)
)</f>
        <v/>
      </c>
      <c r="ADG30" s="116" t="str">
        <f>IF(tbPayroll[[#This Row],[idx]]="","",
ROUND(tbPayroll[[#This Row],[exSS]]*
IF(SUMIFS($AM30:$BMK30,$AM$3:$BMK$3,"&lt;"&amp;ADG$3,$AM$2:$BMK$2,ADG$2) +ssTax*ADW30 &lt;ssTax*ssMax,
ssTax*ADW30,
MAX(ssTax*ssMax-SUMIFS($AM30:$BMK30,$AM$3:$BMK$3,"&lt;"&amp;ADG$3,$AM$2:$BMK$2,ADG$2),0)),
2)
)</f>
        <v/>
      </c>
      <c r="ADH30" s="116" t="str">
        <f>IF(tbPayroll[[#This Row],[idx]]="","",IF(ADI30=0,0,ROUND(tbPayroll[[#This Row],[exMedi]]*mediTax*ADW30+ADQ30*mediMax,2)))</f>
        <v/>
      </c>
      <c r="ADI30" s="116" t="str">
        <f ca="1">IF(tbPayroll[[#This Row],[idx]]="","",IFERROR(MATCH(ADR30,INDIRECT(tbPayroll[[#This Row],[fedPrefix]]&amp;CHOOSE(tbPayroll[[#This Row],[fedStatus]],"SingleWage","JointlyWage","SingleWage","HeadWage")),1),0))</f>
        <v/>
      </c>
      <c r="ADJ30" s="116"/>
      <c r="ADK30" s="116" t="str">
        <f>IF(tbPayroll[[#This Row],[idx]]="","",
ROUND(tbPayroll[[#This Row],[401Roth]]*IF(SUMIFS($AM30:$BMK30,$AM$3:$BMK$3,"&lt;"&amp;ADX$3,$AM$2:$BMK$2,ADX$2)+ACR30&lt;compensationCap,
ADX30,
MAX(compensationCap-SUMIFS($AM30:$BMK30,$AM$3:$BMK$3,"&lt;"&amp;ADX$3,$AM$2:$BMK$2,ADX$2),0)),2))</f>
        <v/>
      </c>
      <c r="ADL30" s="116" t="str">
        <f>IF(tbPayroll[[#This Row],[idx]]="","",
ROUND(tbPayroll[[#This Row],[401PreTax]]*IF(SUMIFS($AM30:$BMK30,$AM$3:$BMK$3,"&lt;"&amp;ADX$3,$AM$2:$BMK$2,ADX$2)+ACR30&lt;compensationCap,
ADX30,
MAX(compensationCap-SUMIFS($AM30:$BMK30,$AM$3:$BMK$3,"&lt;"&amp;ADX$3,$AM$2:$BMK$2,ADX$2),0)),2))</f>
        <v/>
      </c>
      <c r="ADM30" s="116" t="str">
        <f>IF(tbPayroll[[#This Row],[idx]]="","",
ROUND((tbPayroll[[#This Row],[401T1p]]*tbPayroll[[#This Row],[401T1Cap]]+tbPayroll[[#This Row],[401T2p]]*tbPayroll[[#This Row],[401T2Cap]])*IF(SUMIFS($AM30:$BMK30,$AM$3:$BMK$3,"&lt;"&amp;ADX$3,$AM$2:$BMK$2,ADX$2)+ACR30&lt;compensationCap,
ADX30,
MAX(compensationCap-SUMIFS($AM30:$BMK30,$AM$3:$BMK$3,"&lt;"&amp;ADX$3,$AM$2:$BMK$2,ADX$2),0)),2))</f>
        <v/>
      </c>
      <c r="ADN30" s="116" t="str">
        <f>IF(tbPayroll[[#This Row],[idx]]="","",
IF(ADM30=0,0,
ROUND(IF(SUMIFS($AM30:$BMK30,$AM$3:$BMK$3,"&lt;"&amp;ADP$3,$AM$2:$BMK$2,"&gt;="&amp;ADN$2,$AM$2:$BMK$2,"&lt;="&amp;ADP$2)+ADK30+ADL30+ADM30&lt;tbPayroll[[#This Row],[401EmperLimit]],
ADM30,
MAX((tbPayroll[[#This Row],[401EmperLimit]]-SUMIFS($AM30:$BMK30,$AM$3:$BMK$3,"&lt;"&amp;ADP$3,$AM$2:$BMK$2,"&gt;="&amp;ADN$2,$AM$2:$BMK$2,"&lt;="&amp;ADP$2)),0)),2)))</f>
        <v/>
      </c>
      <c r="ADO30" s="116" t="str">
        <f>IF(tbPayroll[[#This Row],[idx]]="","",
IF(ADL30=0,0,
ROUND(IF(SUMIFS($AM30:$BMK30,$AM$3:$BMK$3,"&lt;"&amp;ADP$3,$AM$2:$BMK$2,ADP$2)+ADK30+SUMIFS($AM30:$BMK30,$AM$3:$BMK$3,"&lt;"&amp;ADO$3,$AM$2:$BMK$2,ADO$2)+ADL30&lt;tbPayroll[[#This Row],[401ContriLimit]],
ADL30,
ADL30/(ADK30+ADL30)*
(tbPayroll[[#This Row],[401ContriLimit]]-SUMIFS($AM30:$BMK30,$AM$3:$BMK$3,"&lt;"&amp;ADP$3,$AM$2:$BMK$2,ADP$2)-SUMIFS($AM30:$BMK30,$AM$3:$BMK$3,"&lt;"&amp;ADO$3,$AM$2:$BMK$2,ADO$2))),2)))</f>
        <v/>
      </c>
      <c r="ADP30" s="116" t="str">
        <f>IF(tbPayroll[[#This Row],[idx]]="","",
IF(ADK30=0,0,
ROUND(IF(SUMIFS($AM30:$BMK30,$AM$3:$BMK$3,"&lt;"&amp;ADP$3,$AM$2:$BMK$2,ADP$2)+ADK30+SUMIFS($AM30:$BMK30,$AM$3:$BMK$3,"&lt;"&amp;ADO$3,$AM$2:$BMK$2,ADO$2)+ADL30&lt;tbPayroll[[#This Row],[401ContriLimit]],
ADK30,
ADK30/(ADK30+ADL30)*
(tbPayroll[[#This Row],[401ContriLimit]]-SUMIFS($AM30:$BMK30,$AM$3:$BMK$3,"&lt;"&amp;ADP$3,$AM$2:$BMK$2,ADP$2)-SUMIFS($AM30:$BMK30,$AM$3:$BMK$3,"&lt;"&amp;ADO$3,$AM$2:$BMK$2,ADO$2))),2)
))</f>
        <v/>
      </c>
      <c r="ADQ30" s="116" t="str" cm="1">
        <f t="array" ref="ADQ30">IF(tbPayroll[[#This Row],[idx]]="","",
IF(ADI30=0,0,
MAX(SUMIFS($AM30:$BMK30,$AM$3:$BMK$3,"&lt;="&amp;ADW$3,$AM$2:$BMK$2,ADW$2)-INDEX(mediAddTable,tbPayroll[[#This Row],[fedStatus]]),0)-
SUMIFS($AM30:$BMK30,$AM$3:$BMK$3,"&lt;"&amp;ADW$3,$AM$2:$BMK$2,ADQ$2)
))</f>
        <v/>
      </c>
      <c r="ADR30" s="116" t="str">
        <f>IF(tbPayroll[[#This Row],[idx]]="","",
ROUND(MAX(ADV30*dPeriods+tbPayroll[[#This Row],[adjustedAmount]],0),dFEDRound))</f>
        <v/>
      </c>
      <c r="ADS30" s="116" t="str">
        <f>IF(tbPayroll[[#This Row],[idx]]="","",
ROUND(IF(hoursMode="Daily",
SUMIFS(Hours!$J29:$BDM29,Hours!$J$2:$BDM$2,"&gt;="&amp;ACU$5,Hours!$J$2:$BDM$2,"&lt;="&amp;ADX$5,Hours!$J$5:$BDM$5,dRegularName),
SUMIFS(Hours!$J29:$BDM29,Hours!$J$1:$BDM$1,ADT$3,Hours!$J$5:$BDM$5,dRegularName)
),2))</f>
        <v/>
      </c>
      <c r="ADT30" s="116" t="str">
        <f>IF(tbPayroll[[#This Row],[idx]]="","",
IF(hoursMode="Daily",
SUMIFS(Hours!$J29:$BDM29,Hours!$J$2:$BDM$2,"&gt;="&amp;ACU$5,Hours!$J$2:$BDM$2,"&lt;="&amp;ADX$5,Hours!$J$5:$BDM$5,dOvertimeName),
SUMIFS(Hours!$J29:$BDM29,Hours!$J$1:$BDM$1,ADT$3,Hours!$J$5:$BDM$5,dOvertimeName)
))</f>
        <v/>
      </c>
      <c r="ADU30" s="116" t="str">
        <f>IF(tbPayroll[[#This Row],[idx]]="","",
IF(hoursMode="Daily",
SUMIFS(Hours!$J29:$BDM29,Hours!$J$2:$BDM$2,"&gt;="&amp;ACU$5,Hours!$J$2:$BDM$2,"&lt;="&amp;ADX$5,Hours!$J$5:$BDM$5,dVacationName),
SUMIFS(Hours!$J29:$BDM29,Hours!$J$1:$BDM$1,ADT$3,Hours!$J$5:$BDM$5,dVacationName)
))</f>
        <v/>
      </c>
      <c r="ADV30" s="116" t="str">
        <f>IF(tbPayroll[[#This Row],[Employee]]="","",MAX(ADX30-tbPayroll[[#This Row],[free]]-ACV30-ADO30,0))</f>
        <v/>
      </c>
      <c r="ADW30" s="116" t="str">
        <f>IF(tbPayroll[[#This Row],[Employee]]="","",MAX(ADX30-tbPayroll[[#This Row],[free]]-ACV30,0))</f>
        <v/>
      </c>
      <c r="ADX30" s="116" t="str">
        <f>IF(tbPayroll[[#This Row],[Employee]]="","",
IF(tbPayroll[[#This Row],[employmentDate]]&gt;ADX$5,0,ACZ30+ADA30+ADB30+ACX30))</f>
        <v/>
      </c>
      <c r="ADY30" s="116" t="str">
        <f>IF(tbPayroll[[#This Row],[Employee]]="","",ADX30-SUM(ADC30:ADH30)-ACW30-ACV30-ADO30-ADP30)</f>
        <v/>
      </c>
      <c r="ADZ30" s="417"/>
      <c r="AEA30" s="192"/>
      <c r="AEB30" s="192"/>
      <c r="AEC30" s="192"/>
      <c r="AED30" s="193"/>
      <c r="AEE30" s="116" t="str">
        <f>IF(tbPayroll[[#This Row],[Employee]]="","",
AEY30 &amp; " | " &amp; AEZ30&amp; " | " &amp; AFA30
)</f>
        <v/>
      </c>
      <c r="AEF30" s="116" t="str">
        <f>IF(tbPayroll[[#This Row],[Employee]]="","",
IF(tbPayroll[[#This Row],[employmentDate]]&gt;AFD$5,0,
ROUND(IF(tbPayroll[[#This Row],[IncomeBase]]=dSalaried,IF(AEA30&lt;&gt;"",AEA30,tbPayroll[[#This Row],[EmpWage]]),AEY30*IF(AEA30&lt;&gt;"",AEA30,tbPayroll[[#This Row],[EmpWage]])),2)))</f>
        <v/>
      </c>
      <c r="AEG30" s="116" t="str">
        <f>IF(tbPayroll[[#This Row],[Employee]]="","",
IF(tbPayroll[[#This Row],[employmentDate]]&gt;AFD$5,0,
ROUND(AEZ30*tbPayroll[[#This Row],[overrrate]]*
IF(AEA30&lt;&gt;"",AEA30,tbPayroll[[#This Row],[EmpWage]])/IF(tbPayroll[[#This Row],[IncomeBase]]=dSalaried,MAX(tbPayroll[[#This Row],[regularwork]],1),1),2)
))</f>
        <v/>
      </c>
      <c r="AEH30" s="116" t="str">
        <f>IF(tbPayroll[[#This Row],[Employee]]="","",
IF(tbPayroll[[#This Row],[employmentDate]]&gt;AFD$5,0,
ROUND(AFA30*
IFERROR(AEF30/AEY30,0),2
)))</f>
        <v/>
      </c>
      <c r="AEI30" s="116" t="str">
        <f>IF(tbPayroll[[#This Row],[Employee]]="","",
tbPayroll[[#This Row],[exState]]*
(tbPayroll[[#This Row],[stateAddDedu]]+ROUND(
MAX(AFB30-tbPayroll[[#This Row],[persExemp]],0)*tbPayroll[[#This Row],[stateTax]],dRound))
)</f>
        <v/>
      </c>
      <c r="AEJ30" s="116" t="str">
        <f>IF(tbPayroll[[#This Row],[Employee]]="","",
(ROUND(
MAX(AFB30-tbPayroll[[#This Row],[persExemp]],0)*tbPayroll[[#This Row],[dLocal]],dRound))
)</f>
        <v/>
      </c>
      <c r="AEK30" s="116" t="str">
        <f>IF(tbPayroll[[#This Row],[Employee]]="","",
(ROUND(
MAX(AFB30-tbPayroll[[#This Row],[persExemp]],0)*tbPayroll[[#This Row],[dCity]],dRound))
)</f>
        <v/>
      </c>
      <c r="AEL30" s="116" t="str" cm="1">
        <f t="array" aca="1" ref="AEL30" ca="1">IF(tbPayroll[[#This Row],[idx]]="","",
IF(AEO30=0,0,
ROUND(tbPayroll[[#This Row],[exFed]]*
MAX(
((AEX30-INDEX(INDIRECT(tbPayroll[[#This Row],[fedPrefix]]&amp;CHOOSE(tbPayroll[[#This Row],[fedStatus]],"SingleWage","JointlyWage","SingleWage","HeadWage")),AEO30))*
INDEX(INDIRECT(tbPayroll[[#This Row],[fedPrefix]]&amp;"Perc"),AEO30)+
INDEX(INDIRECT(tbPayroll[[#This Row],[fedPrefix]]&amp;CHOOSE(tbPayroll[[#This Row],[fedStatus]],"SingleHold","JointlyHold","SingleHold","HeadHold")),AEO30))/dPeriods
- IF(tbPayroll[[#This Row],[isFormSent]]="Yes",tbPayroll[[#This Row],[isFormStep3]],0),0)
+tbPayroll[[#This Row],[isFormStep4c]],dFEDRound)
)
)</f>
        <v/>
      </c>
      <c r="AEM30" s="116" t="str">
        <f>IF(tbPayroll[[#This Row],[idx]]="","",
ROUND(tbPayroll[[#This Row],[exSS]]*
IF(SUMIFS($AM30:$BMK30,$AM$3:$BMK$3,"&lt;"&amp;AEM$3,$AM$2:$BMK$2,AEM$2) +ssTax*AFC30 &lt;ssTax*ssMax,
ssTax*AFC30,
MAX(ssTax*ssMax-SUMIFS($AM30:$BMK30,$AM$3:$BMK$3,"&lt;"&amp;AEM$3,$AM$2:$BMK$2,AEM$2),0)),
2)
)</f>
        <v/>
      </c>
      <c r="AEN30" s="116" t="str">
        <f>IF(tbPayroll[[#This Row],[idx]]="","",IF(AEO30=0,0,ROUND(tbPayroll[[#This Row],[exMedi]]*mediTax*AFC30+AEW30*mediMax,2)))</f>
        <v/>
      </c>
      <c r="AEO30" s="116" t="str">
        <f ca="1">IF(tbPayroll[[#This Row],[idx]]="","",IFERROR(MATCH(AEX30,INDIRECT(tbPayroll[[#This Row],[fedPrefix]]&amp;CHOOSE(tbPayroll[[#This Row],[fedStatus]],"SingleWage","JointlyWage","SingleWage","HeadWage")),1),0))</f>
        <v/>
      </c>
      <c r="AEP30" s="116"/>
      <c r="AEQ30" s="116" t="str">
        <f>IF(tbPayroll[[#This Row],[idx]]="","",
ROUND(tbPayroll[[#This Row],[401Roth]]*IF(SUMIFS($AM30:$BMK30,$AM$3:$BMK$3,"&lt;"&amp;AFD$3,$AM$2:$BMK$2,AFD$2)+ADX30&lt;compensationCap,
AFD30,
MAX(compensationCap-SUMIFS($AM30:$BMK30,$AM$3:$BMK$3,"&lt;"&amp;AFD$3,$AM$2:$BMK$2,AFD$2),0)),2))</f>
        <v/>
      </c>
      <c r="AER30" s="116" t="str">
        <f>IF(tbPayroll[[#This Row],[idx]]="","",
ROUND(tbPayroll[[#This Row],[401PreTax]]*IF(SUMIFS($AM30:$BMK30,$AM$3:$BMK$3,"&lt;"&amp;AFD$3,$AM$2:$BMK$2,AFD$2)+ADX30&lt;compensationCap,
AFD30,
MAX(compensationCap-SUMIFS($AM30:$BMK30,$AM$3:$BMK$3,"&lt;"&amp;AFD$3,$AM$2:$BMK$2,AFD$2),0)),2))</f>
        <v/>
      </c>
      <c r="AES30" s="116" t="str">
        <f>IF(tbPayroll[[#This Row],[idx]]="","",
ROUND((tbPayroll[[#This Row],[401T1p]]*tbPayroll[[#This Row],[401T1Cap]]+tbPayroll[[#This Row],[401T2p]]*tbPayroll[[#This Row],[401T2Cap]])*IF(SUMIFS($AM30:$BMK30,$AM$3:$BMK$3,"&lt;"&amp;AFD$3,$AM$2:$BMK$2,AFD$2)+ADX30&lt;compensationCap,
AFD30,
MAX(compensationCap-SUMIFS($AM30:$BMK30,$AM$3:$BMK$3,"&lt;"&amp;AFD$3,$AM$2:$BMK$2,AFD$2),0)),2))</f>
        <v/>
      </c>
      <c r="AET30" s="116" t="str">
        <f>IF(tbPayroll[[#This Row],[idx]]="","",
IF(AES30=0,0,
ROUND(IF(SUMIFS($AM30:$BMK30,$AM$3:$BMK$3,"&lt;"&amp;AEV$3,$AM$2:$BMK$2,"&gt;="&amp;AET$2,$AM$2:$BMK$2,"&lt;="&amp;AEV$2)+AEQ30+AER30+AES30&lt;tbPayroll[[#This Row],[401EmperLimit]],
AES30,
MAX((tbPayroll[[#This Row],[401EmperLimit]]-SUMIFS($AM30:$BMK30,$AM$3:$BMK$3,"&lt;"&amp;AEV$3,$AM$2:$BMK$2,"&gt;="&amp;AET$2,$AM$2:$BMK$2,"&lt;="&amp;AEV$2)),0)),2)))</f>
        <v/>
      </c>
      <c r="AEU30" s="116" t="str">
        <f>IF(tbPayroll[[#This Row],[idx]]="","",
IF(AER30=0,0,
ROUND(IF(SUMIFS($AM30:$BMK30,$AM$3:$BMK$3,"&lt;"&amp;AEV$3,$AM$2:$BMK$2,AEV$2)+AEQ30+SUMIFS($AM30:$BMK30,$AM$3:$BMK$3,"&lt;"&amp;AEU$3,$AM$2:$BMK$2,AEU$2)+AER30&lt;tbPayroll[[#This Row],[401ContriLimit]],
AER30,
AER30/(AEQ30+AER30)*
(tbPayroll[[#This Row],[401ContriLimit]]-SUMIFS($AM30:$BMK30,$AM$3:$BMK$3,"&lt;"&amp;AEV$3,$AM$2:$BMK$2,AEV$2)-SUMIFS($AM30:$BMK30,$AM$3:$BMK$3,"&lt;"&amp;AEU$3,$AM$2:$BMK$2,AEU$2))),2)))</f>
        <v/>
      </c>
      <c r="AEV30" s="116" t="str">
        <f>IF(tbPayroll[[#This Row],[idx]]="","",
IF(AEQ30=0,0,
ROUND(IF(SUMIFS($AM30:$BMK30,$AM$3:$BMK$3,"&lt;"&amp;AEV$3,$AM$2:$BMK$2,AEV$2)+AEQ30+SUMIFS($AM30:$BMK30,$AM$3:$BMK$3,"&lt;"&amp;AEU$3,$AM$2:$BMK$2,AEU$2)+AER30&lt;tbPayroll[[#This Row],[401ContriLimit]],
AEQ30,
AEQ30/(AEQ30+AER30)*
(tbPayroll[[#This Row],[401ContriLimit]]-SUMIFS($AM30:$BMK30,$AM$3:$BMK$3,"&lt;"&amp;AEV$3,$AM$2:$BMK$2,AEV$2)-SUMIFS($AM30:$BMK30,$AM$3:$BMK$3,"&lt;"&amp;AEU$3,$AM$2:$BMK$2,AEU$2))),2)
))</f>
        <v/>
      </c>
      <c r="AEW30" s="116" t="str" cm="1">
        <f t="array" ref="AEW30">IF(tbPayroll[[#This Row],[idx]]="","",
IF(AEO30=0,0,
MAX(SUMIFS($AM30:$BMK30,$AM$3:$BMK$3,"&lt;="&amp;AFC$3,$AM$2:$BMK$2,AFC$2)-INDEX(mediAddTable,tbPayroll[[#This Row],[fedStatus]]),0)-
SUMIFS($AM30:$BMK30,$AM$3:$BMK$3,"&lt;"&amp;AFC$3,$AM$2:$BMK$2,AEW$2)
))</f>
        <v/>
      </c>
      <c r="AEX30" s="116" t="str">
        <f>IF(tbPayroll[[#This Row],[idx]]="","",
ROUND(MAX(AFB30*dPeriods+tbPayroll[[#This Row],[adjustedAmount]],0),dFEDRound))</f>
        <v/>
      </c>
      <c r="AEY30" s="116" t="str">
        <f>IF(tbPayroll[[#This Row],[idx]]="","",
ROUND(IF(hoursMode="Daily",
SUMIFS(Hours!$J29:$BDM29,Hours!$J$2:$BDM$2,"&gt;="&amp;AEA$5,Hours!$J$2:$BDM$2,"&lt;="&amp;AFD$5,Hours!$J$5:$BDM$5,dRegularName),
SUMIFS(Hours!$J29:$BDM29,Hours!$J$1:$BDM$1,AEZ$3,Hours!$J$5:$BDM$5,dRegularName)
),2))</f>
        <v/>
      </c>
      <c r="AEZ30" s="116" t="str">
        <f>IF(tbPayroll[[#This Row],[idx]]="","",
IF(hoursMode="Daily",
SUMIFS(Hours!$J29:$BDM29,Hours!$J$2:$BDM$2,"&gt;="&amp;AEA$5,Hours!$J$2:$BDM$2,"&lt;="&amp;AFD$5,Hours!$J$5:$BDM$5,dOvertimeName),
SUMIFS(Hours!$J29:$BDM29,Hours!$J$1:$BDM$1,AEZ$3,Hours!$J$5:$BDM$5,dOvertimeName)
))</f>
        <v/>
      </c>
      <c r="AFA30" s="116" t="str">
        <f>IF(tbPayroll[[#This Row],[idx]]="","",
IF(hoursMode="Daily",
SUMIFS(Hours!$J29:$BDM29,Hours!$J$2:$BDM$2,"&gt;="&amp;AEA$5,Hours!$J$2:$BDM$2,"&lt;="&amp;AFD$5,Hours!$J$5:$BDM$5,dVacationName),
SUMIFS(Hours!$J29:$BDM29,Hours!$J$1:$BDM$1,AEZ$3,Hours!$J$5:$BDM$5,dVacationName)
))</f>
        <v/>
      </c>
      <c r="AFB30" s="116" t="str">
        <f>IF(tbPayroll[[#This Row],[Employee]]="","",MAX(AFD30-tbPayroll[[#This Row],[free]]-AEB30-AEU30,0))</f>
        <v/>
      </c>
      <c r="AFC30" s="116" t="str">
        <f>IF(tbPayroll[[#This Row],[Employee]]="","",MAX(AFD30-tbPayroll[[#This Row],[free]]-AEB30,0))</f>
        <v/>
      </c>
      <c r="AFD30" s="116" t="str">
        <f>IF(tbPayroll[[#This Row],[Employee]]="","",
IF(tbPayroll[[#This Row],[employmentDate]]&gt;AFD$5,0,AEF30+AEG30+AEH30+AED30))</f>
        <v/>
      </c>
      <c r="AFE30" s="116" t="str">
        <f>IF(tbPayroll[[#This Row],[Employee]]="","",AFD30-SUM(AEI30:AEN30)-AEC30-AEB30-AEU30-AEV30)</f>
        <v/>
      </c>
      <c r="AFF30" s="417"/>
      <c r="AFG30" s="192"/>
      <c r="AFH30" s="192"/>
      <c r="AFI30" s="192"/>
      <c r="AFJ30" s="193"/>
      <c r="AFK30" s="116" t="str">
        <f>IF(tbPayroll[[#This Row],[Employee]]="","",
AGE30 &amp; " | " &amp; AGF30&amp; " | " &amp; AGG30
)</f>
        <v/>
      </c>
      <c r="AFL30" s="116" t="str">
        <f>IF(tbPayroll[[#This Row],[Employee]]="","",
IF(tbPayroll[[#This Row],[employmentDate]]&gt;AGJ$5,0,
ROUND(IF(tbPayroll[[#This Row],[IncomeBase]]=dSalaried,IF(AFG30&lt;&gt;"",AFG30,tbPayroll[[#This Row],[EmpWage]]),AGE30*IF(AFG30&lt;&gt;"",AFG30,tbPayroll[[#This Row],[EmpWage]])),2)))</f>
        <v/>
      </c>
      <c r="AFM30" s="116" t="str">
        <f>IF(tbPayroll[[#This Row],[Employee]]="","",
IF(tbPayroll[[#This Row],[employmentDate]]&gt;AGJ$5,0,
ROUND(AGF30*tbPayroll[[#This Row],[overrrate]]*
IF(AFG30&lt;&gt;"",AFG30,tbPayroll[[#This Row],[EmpWage]])/IF(tbPayroll[[#This Row],[IncomeBase]]=dSalaried,MAX(tbPayroll[[#This Row],[regularwork]],1),1),2)
))</f>
        <v/>
      </c>
      <c r="AFN30" s="116" t="str">
        <f>IF(tbPayroll[[#This Row],[Employee]]="","",
IF(tbPayroll[[#This Row],[employmentDate]]&gt;AGJ$5,0,
ROUND(AGG30*
IFERROR(AFL30/AGE30,0),2
)))</f>
        <v/>
      </c>
      <c r="AFO30" s="116" t="str">
        <f>IF(tbPayroll[[#This Row],[Employee]]="","",
tbPayroll[[#This Row],[exState]]*
(tbPayroll[[#This Row],[stateAddDedu]]+ROUND(
MAX(AGH30-tbPayroll[[#This Row],[persExemp]],0)*tbPayroll[[#This Row],[stateTax]],dRound))
)</f>
        <v/>
      </c>
      <c r="AFP30" s="116" t="str">
        <f>IF(tbPayroll[[#This Row],[Employee]]="","",
(ROUND(
MAX(AGH30-tbPayroll[[#This Row],[persExemp]],0)*tbPayroll[[#This Row],[dLocal]],dRound))
)</f>
        <v/>
      </c>
      <c r="AFQ30" s="116" t="str">
        <f>IF(tbPayroll[[#This Row],[Employee]]="","",
(ROUND(
MAX(AGH30-tbPayroll[[#This Row],[persExemp]],0)*tbPayroll[[#This Row],[dCity]],dRound))
)</f>
        <v/>
      </c>
      <c r="AFR30" s="116" t="str" cm="1">
        <f t="array" aca="1" ref="AFR30" ca="1">IF(tbPayroll[[#This Row],[idx]]="","",
IF(AFU30=0,0,
ROUND(tbPayroll[[#This Row],[exFed]]*
MAX(
((AGD30-INDEX(INDIRECT(tbPayroll[[#This Row],[fedPrefix]]&amp;CHOOSE(tbPayroll[[#This Row],[fedStatus]],"SingleWage","JointlyWage","SingleWage","HeadWage")),AFU30))*
INDEX(INDIRECT(tbPayroll[[#This Row],[fedPrefix]]&amp;"Perc"),AFU30)+
INDEX(INDIRECT(tbPayroll[[#This Row],[fedPrefix]]&amp;CHOOSE(tbPayroll[[#This Row],[fedStatus]],"SingleHold","JointlyHold","SingleHold","HeadHold")),AFU30))/dPeriods
- IF(tbPayroll[[#This Row],[isFormSent]]="Yes",tbPayroll[[#This Row],[isFormStep3]],0),0)
+tbPayroll[[#This Row],[isFormStep4c]],dFEDRound)
)
)</f>
        <v/>
      </c>
      <c r="AFS30" s="116" t="str">
        <f>IF(tbPayroll[[#This Row],[idx]]="","",
ROUND(tbPayroll[[#This Row],[exSS]]*
IF(SUMIFS($AM30:$BMK30,$AM$3:$BMK$3,"&lt;"&amp;AFS$3,$AM$2:$BMK$2,AFS$2) +ssTax*AGI30 &lt;ssTax*ssMax,
ssTax*AGI30,
MAX(ssTax*ssMax-SUMIFS($AM30:$BMK30,$AM$3:$BMK$3,"&lt;"&amp;AFS$3,$AM$2:$BMK$2,AFS$2),0)),
2)
)</f>
        <v/>
      </c>
      <c r="AFT30" s="116" t="str">
        <f>IF(tbPayroll[[#This Row],[idx]]="","",IF(AFU30=0,0,ROUND(tbPayroll[[#This Row],[exMedi]]*mediTax*AGI30+AGC30*mediMax,2)))</f>
        <v/>
      </c>
      <c r="AFU30" s="116" t="str">
        <f ca="1">IF(tbPayroll[[#This Row],[idx]]="","",IFERROR(MATCH(AGD30,INDIRECT(tbPayroll[[#This Row],[fedPrefix]]&amp;CHOOSE(tbPayroll[[#This Row],[fedStatus]],"SingleWage","JointlyWage","SingleWage","HeadWage")),1),0))</f>
        <v/>
      </c>
      <c r="AFV30" s="116"/>
      <c r="AFW30" s="116" t="str">
        <f>IF(tbPayroll[[#This Row],[idx]]="","",
ROUND(tbPayroll[[#This Row],[401Roth]]*IF(SUMIFS($AM30:$BMK30,$AM$3:$BMK$3,"&lt;"&amp;AGJ$3,$AM$2:$BMK$2,AGJ$2)+AFD30&lt;compensationCap,
AGJ30,
MAX(compensationCap-SUMIFS($AM30:$BMK30,$AM$3:$BMK$3,"&lt;"&amp;AGJ$3,$AM$2:$BMK$2,AGJ$2),0)),2))</f>
        <v/>
      </c>
      <c r="AFX30" s="116" t="str">
        <f>IF(tbPayroll[[#This Row],[idx]]="","",
ROUND(tbPayroll[[#This Row],[401PreTax]]*IF(SUMIFS($AM30:$BMK30,$AM$3:$BMK$3,"&lt;"&amp;AGJ$3,$AM$2:$BMK$2,AGJ$2)+AFD30&lt;compensationCap,
AGJ30,
MAX(compensationCap-SUMIFS($AM30:$BMK30,$AM$3:$BMK$3,"&lt;"&amp;AGJ$3,$AM$2:$BMK$2,AGJ$2),0)),2))</f>
        <v/>
      </c>
      <c r="AFY30" s="116" t="str">
        <f>IF(tbPayroll[[#This Row],[idx]]="","",
ROUND((tbPayroll[[#This Row],[401T1p]]*tbPayroll[[#This Row],[401T1Cap]]+tbPayroll[[#This Row],[401T2p]]*tbPayroll[[#This Row],[401T2Cap]])*IF(SUMIFS($AM30:$BMK30,$AM$3:$BMK$3,"&lt;"&amp;AGJ$3,$AM$2:$BMK$2,AGJ$2)+AFD30&lt;compensationCap,
AGJ30,
MAX(compensationCap-SUMIFS($AM30:$BMK30,$AM$3:$BMK$3,"&lt;"&amp;AGJ$3,$AM$2:$BMK$2,AGJ$2),0)),2))</f>
        <v/>
      </c>
      <c r="AFZ30" s="116" t="str">
        <f>IF(tbPayroll[[#This Row],[idx]]="","",
IF(AFY30=0,0,
ROUND(IF(SUMIFS($AM30:$BMK30,$AM$3:$BMK$3,"&lt;"&amp;AGB$3,$AM$2:$BMK$2,"&gt;="&amp;AFZ$2,$AM$2:$BMK$2,"&lt;="&amp;AGB$2)+AFW30+AFX30+AFY30&lt;tbPayroll[[#This Row],[401EmperLimit]],
AFY30,
MAX((tbPayroll[[#This Row],[401EmperLimit]]-SUMIFS($AM30:$BMK30,$AM$3:$BMK$3,"&lt;"&amp;AGB$3,$AM$2:$BMK$2,"&gt;="&amp;AFZ$2,$AM$2:$BMK$2,"&lt;="&amp;AGB$2)),0)),2)))</f>
        <v/>
      </c>
      <c r="AGA30" s="116" t="str">
        <f>IF(tbPayroll[[#This Row],[idx]]="","",
IF(AFX30=0,0,
ROUND(IF(SUMIFS($AM30:$BMK30,$AM$3:$BMK$3,"&lt;"&amp;AGB$3,$AM$2:$BMK$2,AGB$2)+AFW30+SUMIFS($AM30:$BMK30,$AM$3:$BMK$3,"&lt;"&amp;AGA$3,$AM$2:$BMK$2,AGA$2)+AFX30&lt;tbPayroll[[#This Row],[401ContriLimit]],
AFX30,
AFX30/(AFW30+AFX30)*
(tbPayroll[[#This Row],[401ContriLimit]]-SUMIFS($AM30:$BMK30,$AM$3:$BMK$3,"&lt;"&amp;AGB$3,$AM$2:$BMK$2,AGB$2)-SUMIFS($AM30:$BMK30,$AM$3:$BMK$3,"&lt;"&amp;AGA$3,$AM$2:$BMK$2,AGA$2))),2)))</f>
        <v/>
      </c>
      <c r="AGB30" s="116" t="str">
        <f>IF(tbPayroll[[#This Row],[idx]]="","",
IF(AFW30=0,0,
ROUND(IF(SUMIFS($AM30:$BMK30,$AM$3:$BMK$3,"&lt;"&amp;AGB$3,$AM$2:$BMK$2,AGB$2)+AFW30+SUMIFS($AM30:$BMK30,$AM$3:$BMK$3,"&lt;"&amp;AGA$3,$AM$2:$BMK$2,AGA$2)+AFX30&lt;tbPayroll[[#This Row],[401ContriLimit]],
AFW30,
AFW30/(AFW30+AFX30)*
(tbPayroll[[#This Row],[401ContriLimit]]-SUMIFS($AM30:$BMK30,$AM$3:$BMK$3,"&lt;"&amp;AGB$3,$AM$2:$BMK$2,AGB$2)-SUMIFS($AM30:$BMK30,$AM$3:$BMK$3,"&lt;"&amp;AGA$3,$AM$2:$BMK$2,AGA$2))),2)
))</f>
        <v/>
      </c>
      <c r="AGC30" s="116" t="str" cm="1">
        <f t="array" ref="AGC30">IF(tbPayroll[[#This Row],[idx]]="","",
IF(AFU30=0,0,
MAX(SUMIFS($AM30:$BMK30,$AM$3:$BMK$3,"&lt;="&amp;AGI$3,$AM$2:$BMK$2,AGI$2)-INDEX(mediAddTable,tbPayroll[[#This Row],[fedStatus]]),0)-
SUMIFS($AM30:$BMK30,$AM$3:$BMK$3,"&lt;"&amp;AGI$3,$AM$2:$BMK$2,AGC$2)
))</f>
        <v/>
      </c>
      <c r="AGD30" s="116" t="str">
        <f>IF(tbPayroll[[#This Row],[idx]]="","",
ROUND(MAX(AGH30*dPeriods+tbPayroll[[#This Row],[adjustedAmount]],0),dFEDRound))</f>
        <v/>
      </c>
      <c r="AGE30" s="116" t="str">
        <f>IF(tbPayroll[[#This Row],[idx]]="","",
ROUND(IF(hoursMode="Daily",
SUMIFS(Hours!$J29:$BDM29,Hours!$J$2:$BDM$2,"&gt;="&amp;AFG$5,Hours!$J$2:$BDM$2,"&lt;="&amp;AGJ$5,Hours!$J$5:$BDM$5,dRegularName),
SUMIFS(Hours!$J29:$BDM29,Hours!$J$1:$BDM$1,AGF$3,Hours!$J$5:$BDM$5,dRegularName)
),2))</f>
        <v/>
      </c>
      <c r="AGF30" s="116" t="str">
        <f>IF(tbPayroll[[#This Row],[idx]]="","",
IF(hoursMode="Daily",
SUMIFS(Hours!$J29:$BDM29,Hours!$J$2:$BDM$2,"&gt;="&amp;AFG$5,Hours!$J$2:$BDM$2,"&lt;="&amp;AGJ$5,Hours!$J$5:$BDM$5,dOvertimeName),
SUMIFS(Hours!$J29:$BDM29,Hours!$J$1:$BDM$1,AGF$3,Hours!$J$5:$BDM$5,dOvertimeName)
))</f>
        <v/>
      </c>
      <c r="AGG30" s="116" t="str">
        <f>IF(tbPayroll[[#This Row],[idx]]="","",
IF(hoursMode="Daily",
SUMIFS(Hours!$J29:$BDM29,Hours!$J$2:$BDM$2,"&gt;="&amp;AFG$5,Hours!$J$2:$BDM$2,"&lt;="&amp;AGJ$5,Hours!$J$5:$BDM$5,dVacationName),
SUMIFS(Hours!$J29:$BDM29,Hours!$J$1:$BDM$1,AGF$3,Hours!$J$5:$BDM$5,dVacationName)
))</f>
        <v/>
      </c>
      <c r="AGH30" s="116" t="str">
        <f>IF(tbPayroll[[#This Row],[Employee]]="","",MAX(AGJ30-tbPayroll[[#This Row],[free]]-AFH30-AGA30,0))</f>
        <v/>
      </c>
      <c r="AGI30" s="116" t="str">
        <f>IF(tbPayroll[[#This Row],[Employee]]="","",MAX(AGJ30-tbPayroll[[#This Row],[free]]-AFH30,0))</f>
        <v/>
      </c>
      <c r="AGJ30" s="116" t="str">
        <f>IF(tbPayroll[[#This Row],[Employee]]="","",
IF(tbPayroll[[#This Row],[employmentDate]]&gt;AGJ$5,0,AFL30+AFM30+AFN30+AFJ30))</f>
        <v/>
      </c>
      <c r="AGK30" s="116" t="str">
        <f>IF(tbPayroll[[#This Row],[Employee]]="","",AGJ30-SUM(AFO30:AFT30)-AFI30-AFH30-AGA30-AGB30)</f>
        <v/>
      </c>
      <c r="AGL30" s="417"/>
      <c r="AGM30" s="192"/>
      <c r="AGN30" s="192"/>
      <c r="AGO30" s="192"/>
      <c r="AGP30" s="193"/>
      <c r="AGQ30" s="116" t="str">
        <f>IF(tbPayroll[[#This Row],[Employee]]="","",
AHK30 &amp; " | " &amp; AHL30&amp; " | " &amp; AHM30
)</f>
        <v/>
      </c>
      <c r="AGR30" s="116" t="str">
        <f>IF(tbPayroll[[#This Row],[Employee]]="","",
IF(tbPayroll[[#This Row],[employmentDate]]&gt;AHP$5,0,
ROUND(IF(tbPayroll[[#This Row],[IncomeBase]]=dSalaried,IF(AGM30&lt;&gt;"",AGM30,tbPayroll[[#This Row],[EmpWage]]),AHK30*IF(AGM30&lt;&gt;"",AGM30,tbPayroll[[#This Row],[EmpWage]])),2)))</f>
        <v/>
      </c>
      <c r="AGS30" s="116" t="str">
        <f>IF(tbPayroll[[#This Row],[Employee]]="","",
IF(tbPayroll[[#This Row],[employmentDate]]&gt;AHP$5,0,
ROUND(AHL30*tbPayroll[[#This Row],[overrrate]]*
IF(AGM30&lt;&gt;"",AGM30,tbPayroll[[#This Row],[EmpWage]])/IF(tbPayroll[[#This Row],[IncomeBase]]=dSalaried,MAX(tbPayroll[[#This Row],[regularwork]],1),1),2)
))</f>
        <v/>
      </c>
      <c r="AGT30" s="116" t="str">
        <f>IF(tbPayroll[[#This Row],[Employee]]="","",
IF(tbPayroll[[#This Row],[employmentDate]]&gt;AHP$5,0,
ROUND(AHM30*
IFERROR(AGR30/AHK30,0),2
)))</f>
        <v/>
      </c>
      <c r="AGU30" s="116" t="str">
        <f>IF(tbPayroll[[#This Row],[Employee]]="","",
tbPayroll[[#This Row],[exState]]*
(tbPayroll[[#This Row],[stateAddDedu]]+ROUND(
MAX(AHN30-tbPayroll[[#This Row],[persExemp]],0)*tbPayroll[[#This Row],[stateTax]],dRound))
)</f>
        <v/>
      </c>
      <c r="AGV30" s="116" t="str">
        <f>IF(tbPayroll[[#This Row],[Employee]]="","",
(ROUND(
MAX(AHN30-tbPayroll[[#This Row],[persExemp]],0)*tbPayroll[[#This Row],[dLocal]],dRound))
)</f>
        <v/>
      </c>
      <c r="AGW30" s="116" t="str">
        <f>IF(tbPayroll[[#This Row],[Employee]]="","",
(ROUND(
MAX(AHN30-tbPayroll[[#This Row],[persExemp]],0)*tbPayroll[[#This Row],[dCity]],dRound))
)</f>
        <v/>
      </c>
      <c r="AGX30" s="116" t="str" cm="1">
        <f t="array" aca="1" ref="AGX30" ca="1">IF(tbPayroll[[#This Row],[idx]]="","",
IF(AHA30=0,0,
ROUND(tbPayroll[[#This Row],[exFed]]*
MAX(
((AHJ30-INDEX(INDIRECT(tbPayroll[[#This Row],[fedPrefix]]&amp;CHOOSE(tbPayroll[[#This Row],[fedStatus]],"SingleWage","JointlyWage","SingleWage","HeadWage")),AHA30))*
INDEX(INDIRECT(tbPayroll[[#This Row],[fedPrefix]]&amp;"Perc"),AHA30)+
INDEX(INDIRECT(tbPayroll[[#This Row],[fedPrefix]]&amp;CHOOSE(tbPayroll[[#This Row],[fedStatus]],"SingleHold","JointlyHold","SingleHold","HeadHold")),AHA30))/dPeriods
- IF(tbPayroll[[#This Row],[isFormSent]]="Yes",tbPayroll[[#This Row],[isFormStep3]],0),0)
+tbPayroll[[#This Row],[isFormStep4c]],dFEDRound)
)
)</f>
        <v/>
      </c>
      <c r="AGY30" s="116" t="str">
        <f>IF(tbPayroll[[#This Row],[idx]]="","",
ROUND(tbPayroll[[#This Row],[exSS]]*
IF(SUMIFS($AM30:$BMK30,$AM$3:$BMK$3,"&lt;"&amp;AGY$3,$AM$2:$BMK$2,AGY$2) +ssTax*AHO30 &lt;ssTax*ssMax,
ssTax*AHO30,
MAX(ssTax*ssMax-SUMIFS($AM30:$BMK30,$AM$3:$BMK$3,"&lt;"&amp;AGY$3,$AM$2:$BMK$2,AGY$2),0)),
2)
)</f>
        <v/>
      </c>
      <c r="AGZ30" s="116" t="str">
        <f>IF(tbPayroll[[#This Row],[idx]]="","",IF(AHA30=0,0,ROUND(tbPayroll[[#This Row],[exMedi]]*mediTax*AHO30+AHI30*mediMax,2)))</f>
        <v/>
      </c>
      <c r="AHA30" s="116" t="str">
        <f ca="1">IF(tbPayroll[[#This Row],[idx]]="","",IFERROR(MATCH(AHJ30,INDIRECT(tbPayroll[[#This Row],[fedPrefix]]&amp;CHOOSE(tbPayroll[[#This Row],[fedStatus]],"SingleWage","JointlyWage","SingleWage","HeadWage")),1),0))</f>
        <v/>
      </c>
      <c r="AHB30" s="116"/>
      <c r="AHC30" s="116" t="str">
        <f>IF(tbPayroll[[#This Row],[idx]]="","",
ROUND(tbPayroll[[#This Row],[401Roth]]*IF(SUMIFS($AM30:$BMK30,$AM$3:$BMK$3,"&lt;"&amp;AHP$3,$AM$2:$BMK$2,AHP$2)+AGJ30&lt;compensationCap,
AHP30,
MAX(compensationCap-SUMIFS($AM30:$BMK30,$AM$3:$BMK$3,"&lt;"&amp;AHP$3,$AM$2:$BMK$2,AHP$2),0)),2))</f>
        <v/>
      </c>
      <c r="AHD30" s="116" t="str">
        <f>IF(tbPayroll[[#This Row],[idx]]="","",
ROUND(tbPayroll[[#This Row],[401PreTax]]*IF(SUMIFS($AM30:$BMK30,$AM$3:$BMK$3,"&lt;"&amp;AHP$3,$AM$2:$BMK$2,AHP$2)+AGJ30&lt;compensationCap,
AHP30,
MAX(compensationCap-SUMIFS($AM30:$BMK30,$AM$3:$BMK$3,"&lt;"&amp;AHP$3,$AM$2:$BMK$2,AHP$2),0)),2))</f>
        <v/>
      </c>
      <c r="AHE30" s="116" t="str">
        <f>IF(tbPayroll[[#This Row],[idx]]="","",
ROUND((tbPayroll[[#This Row],[401T1p]]*tbPayroll[[#This Row],[401T1Cap]]+tbPayroll[[#This Row],[401T2p]]*tbPayroll[[#This Row],[401T2Cap]])*IF(SUMIFS($AM30:$BMK30,$AM$3:$BMK$3,"&lt;"&amp;AHP$3,$AM$2:$BMK$2,AHP$2)+AGJ30&lt;compensationCap,
AHP30,
MAX(compensationCap-SUMIFS($AM30:$BMK30,$AM$3:$BMK$3,"&lt;"&amp;AHP$3,$AM$2:$BMK$2,AHP$2),0)),2))</f>
        <v/>
      </c>
      <c r="AHF30" s="116" t="str">
        <f>IF(tbPayroll[[#This Row],[idx]]="","",
IF(AHE30=0,0,
ROUND(IF(SUMIFS($AM30:$BMK30,$AM$3:$BMK$3,"&lt;"&amp;AHH$3,$AM$2:$BMK$2,"&gt;="&amp;AHF$2,$AM$2:$BMK$2,"&lt;="&amp;AHH$2)+AHC30+AHD30+AHE30&lt;tbPayroll[[#This Row],[401EmperLimit]],
AHE30,
MAX((tbPayroll[[#This Row],[401EmperLimit]]-SUMIFS($AM30:$BMK30,$AM$3:$BMK$3,"&lt;"&amp;AHH$3,$AM$2:$BMK$2,"&gt;="&amp;AHF$2,$AM$2:$BMK$2,"&lt;="&amp;AHH$2)),0)),2)))</f>
        <v/>
      </c>
      <c r="AHG30" s="116" t="str">
        <f>IF(tbPayroll[[#This Row],[idx]]="","",
IF(AHD30=0,0,
ROUND(IF(SUMIFS($AM30:$BMK30,$AM$3:$BMK$3,"&lt;"&amp;AHH$3,$AM$2:$BMK$2,AHH$2)+AHC30+SUMIFS($AM30:$BMK30,$AM$3:$BMK$3,"&lt;"&amp;AHG$3,$AM$2:$BMK$2,AHG$2)+AHD30&lt;tbPayroll[[#This Row],[401ContriLimit]],
AHD30,
AHD30/(AHC30+AHD30)*
(tbPayroll[[#This Row],[401ContriLimit]]-SUMIFS($AM30:$BMK30,$AM$3:$BMK$3,"&lt;"&amp;AHH$3,$AM$2:$BMK$2,AHH$2)-SUMIFS($AM30:$BMK30,$AM$3:$BMK$3,"&lt;"&amp;AHG$3,$AM$2:$BMK$2,AHG$2))),2)))</f>
        <v/>
      </c>
      <c r="AHH30" s="116" t="str">
        <f>IF(tbPayroll[[#This Row],[idx]]="","",
IF(AHC30=0,0,
ROUND(IF(SUMIFS($AM30:$BMK30,$AM$3:$BMK$3,"&lt;"&amp;AHH$3,$AM$2:$BMK$2,AHH$2)+AHC30+SUMIFS($AM30:$BMK30,$AM$3:$BMK$3,"&lt;"&amp;AHG$3,$AM$2:$BMK$2,AHG$2)+AHD30&lt;tbPayroll[[#This Row],[401ContriLimit]],
AHC30,
AHC30/(AHC30+AHD30)*
(tbPayroll[[#This Row],[401ContriLimit]]-SUMIFS($AM30:$BMK30,$AM$3:$BMK$3,"&lt;"&amp;AHH$3,$AM$2:$BMK$2,AHH$2)-SUMIFS($AM30:$BMK30,$AM$3:$BMK$3,"&lt;"&amp;AHG$3,$AM$2:$BMK$2,AHG$2))),2)
))</f>
        <v/>
      </c>
      <c r="AHI30" s="116" t="str" cm="1">
        <f t="array" ref="AHI30">IF(tbPayroll[[#This Row],[idx]]="","",
IF(AHA30=0,0,
MAX(SUMIFS($AM30:$BMK30,$AM$3:$BMK$3,"&lt;="&amp;AHO$3,$AM$2:$BMK$2,AHO$2)-INDEX(mediAddTable,tbPayroll[[#This Row],[fedStatus]]),0)-
SUMIFS($AM30:$BMK30,$AM$3:$BMK$3,"&lt;"&amp;AHO$3,$AM$2:$BMK$2,AHI$2)
))</f>
        <v/>
      </c>
      <c r="AHJ30" s="116" t="str">
        <f>IF(tbPayroll[[#This Row],[idx]]="","",
ROUND(MAX(AHN30*dPeriods+tbPayroll[[#This Row],[adjustedAmount]],0),dFEDRound))</f>
        <v/>
      </c>
      <c r="AHK30" s="116" t="str">
        <f>IF(tbPayroll[[#This Row],[idx]]="","",
ROUND(IF(hoursMode="Daily",
SUMIFS(Hours!$J29:$BDM29,Hours!$J$2:$BDM$2,"&gt;="&amp;AGM$5,Hours!$J$2:$BDM$2,"&lt;="&amp;AHP$5,Hours!$J$5:$BDM$5,dRegularName),
SUMIFS(Hours!$J29:$BDM29,Hours!$J$1:$BDM$1,AHL$3,Hours!$J$5:$BDM$5,dRegularName)
),2))</f>
        <v/>
      </c>
      <c r="AHL30" s="116" t="str">
        <f>IF(tbPayroll[[#This Row],[idx]]="","",
IF(hoursMode="Daily",
SUMIFS(Hours!$J29:$BDM29,Hours!$J$2:$BDM$2,"&gt;="&amp;AGM$5,Hours!$J$2:$BDM$2,"&lt;="&amp;AHP$5,Hours!$J$5:$BDM$5,dOvertimeName),
SUMIFS(Hours!$J29:$BDM29,Hours!$J$1:$BDM$1,AHL$3,Hours!$J$5:$BDM$5,dOvertimeName)
))</f>
        <v/>
      </c>
      <c r="AHM30" s="116" t="str">
        <f>IF(tbPayroll[[#This Row],[idx]]="","",
IF(hoursMode="Daily",
SUMIFS(Hours!$J29:$BDM29,Hours!$J$2:$BDM$2,"&gt;="&amp;AGM$5,Hours!$J$2:$BDM$2,"&lt;="&amp;AHP$5,Hours!$J$5:$BDM$5,dVacationName),
SUMIFS(Hours!$J29:$BDM29,Hours!$J$1:$BDM$1,AHL$3,Hours!$J$5:$BDM$5,dVacationName)
))</f>
        <v/>
      </c>
      <c r="AHN30" s="116" t="str">
        <f>IF(tbPayroll[[#This Row],[Employee]]="","",MAX(AHP30-tbPayroll[[#This Row],[free]]-AGN30-AHG30,0))</f>
        <v/>
      </c>
      <c r="AHO30" s="116" t="str">
        <f>IF(tbPayroll[[#This Row],[Employee]]="","",MAX(AHP30-tbPayroll[[#This Row],[free]]-AGN30,0))</f>
        <v/>
      </c>
      <c r="AHP30" s="116" t="str">
        <f>IF(tbPayroll[[#This Row],[Employee]]="","",
IF(tbPayroll[[#This Row],[employmentDate]]&gt;AHP$5,0,AGR30+AGS30+AGT30+AGP30))</f>
        <v/>
      </c>
      <c r="AHQ30" s="116" t="str">
        <f>IF(tbPayroll[[#This Row],[Employee]]="","",AHP30-SUM(AGU30:AGZ30)-AGO30-AGN30-AHG30-AHH30)</f>
        <v/>
      </c>
      <c r="AHR30" s="417"/>
      <c r="AHS30" s="192"/>
      <c r="AHT30" s="192"/>
      <c r="AHU30" s="192"/>
      <c r="AHV30" s="193"/>
      <c r="AHW30" s="116" t="str">
        <f>IF(tbPayroll[[#This Row],[Employee]]="","",
AIQ30 &amp; " | " &amp; AIR30&amp; " | " &amp; AIS30
)</f>
        <v/>
      </c>
      <c r="AHX30" s="116" t="str">
        <f>IF(tbPayroll[[#This Row],[Employee]]="","",
IF(tbPayroll[[#This Row],[employmentDate]]&gt;AIV$5,0,
ROUND(IF(tbPayroll[[#This Row],[IncomeBase]]=dSalaried,IF(AHS30&lt;&gt;"",AHS30,tbPayroll[[#This Row],[EmpWage]]),AIQ30*IF(AHS30&lt;&gt;"",AHS30,tbPayroll[[#This Row],[EmpWage]])),2)))</f>
        <v/>
      </c>
      <c r="AHY30" s="116" t="str">
        <f>IF(tbPayroll[[#This Row],[Employee]]="","",
IF(tbPayroll[[#This Row],[employmentDate]]&gt;AIV$5,0,
ROUND(AIR30*tbPayroll[[#This Row],[overrrate]]*
IF(AHS30&lt;&gt;"",AHS30,tbPayroll[[#This Row],[EmpWage]])/IF(tbPayroll[[#This Row],[IncomeBase]]=dSalaried,MAX(tbPayroll[[#This Row],[regularwork]],1),1),2)
))</f>
        <v/>
      </c>
      <c r="AHZ30" s="116" t="str">
        <f>IF(tbPayroll[[#This Row],[Employee]]="","",
IF(tbPayroll[[#This Row],[employmentDate]]&gt;AIV$5,0,
ROUND(AIS30*
IFERROR(AHX30/AIQ30,0),2
)))</f>
        <v/>
      </c>
      <c r="AIA30" s="116" t="str">
        <f>IF(tbPayroll[[#This Row],[Employee]]="","",
tbPayroll[[#This Row],[exState]]*
(tbPayroll[[#This Row],[stateAddDedu]]+ROUND(
MAX(AIT30-tbPayroll[[#This Row],[persExemp]],0)*tbPayroll[[#This Row],[stateTax]],dRound))
)</f>
        <v/>
      </c>
      <c r="AIB30" s="116" t="str">
        <f>IF(tbPayroll[[#This Row],[Employee]]="","",
(ROUND(
MAX(AIT30-tbPayroll[[#This Row],[persExemp]],0)*tbPayroll[[#This Row],[dLocal]],dRound))
)</f>
        <v/>
      </c>
      <c r="AIC30" s="116" t="str">
        <f>IF(tbPayroll[[#This Row],[Employee]]="","",
(ROUND(
MAX(AIT30-tbPayroll[[#This Row],[persExemp]],0)*tbPayroll[[#This Row],[dCity]],dRound))
)</f>
        <v/>
      </c>
      <c r="AID30" s="116" t="str" cm="1">
        <f t="array" aca="1" ref="AID30" ca="1">IF(tbPayroll[[#This Row],[idx]]="","",
IF(AIG30=0,0,
ROUND(tbPayroll[[#This Row],[exFed]]*
MAX(
((AIP30-INDEX(INDIRECT(tbPayroll[[#This Row],[fedPrefix]]&amp;CHOOSE(tbPayroll[[#This Row],[fedStatus]],"SingleWage","JointlyWage","SingleWage","HeadWage")),AIG30))*
INDEX(INDIRECT(tbPayroll[[#This Row],[fedPrefix]]&amp;"Perc"),AIG30)+
INDEX(INDIRECT(tbPayroll[[#This Row],[fedPrefix]]&amp;CHOOSE(tbPayroll[[#This Row],[fedStatus]],"SingleHold","JointlyHold","SingleHold","HeadHold")),AIG30))/dPeriods
- IF(tbPayroll[[#This Row],[isFormSent]]="Yes",tbPayroll[[#This Row],[isFormStep3]],0),0)
+tbPayroll[[#This Row],[isFormStep4c]],dFEDRound)
)
)</f>
        <v/>
      </c>
      <c r="AIE30" s="116" t="str">
        <f>IF(tbPayroll[[#This Row],[idx]]="","",
ROUND(tbPayroll[[#This Row],[exSS]]*
IF(SUMIFS($AM30:$BMK30,$AM$3:$BMK$3,"&lt;"&amp;AIE$3,$AM$2:$BMK$2,AIE$2) +ssTax*AIU30 &lt;ssTax*ssMax,
ssTax*AIU30,
MAX(ssTax*ssMax-SUMIFS($AM30:$BMK30,$AM$3:$BMK$3,"&lt;"&amp;AIE$3,$AM$2:$BMK$2,AIE$2),0)),
2)
)</f>
        <v/>
      </c>
      <c r="AIF30" s="116" t="str">
        <f>IF(tbPayroll[[#This Row],[idx]]="","",IF(AIG30=0,0,ROUND(tbPayroll[[#This Row],[exMedi]]*mediTax*AIU30+AIO30*mediMax,2)))</f>
        <v/>
      </c>
      <c r="AIG30" s="116" t="str">
        <f ca="1">IF(tbPayroll[[#This Row],[idx]]="","",IFERROR(MATCH(AIP30,INDIRECT(tbPayroll[[#This Row],[fedPrefix]]&amp;CHOOSE(tbPayroll[[#This Row],[fedStatus]],"SingleWage","JointlyWage","SingleWage","HeadWage")),1),0))</f>
        <v/>
      </c>
      <c r="AIH30" s="116"/>
      <c r="AII30" s="116" t="str">
        <f>IF(tbPayroll[[#This Row],[idx]]="","",
ROUND(tbPayroll[[#This Row],[401Roth]]*IF(SUMIFS($AM30:$BMK30,$AM$3:$BMK$3,"&lt;"&amp;AIV$3,$AM$2:$BMK$2,AIV$2)+AHP30&lt;compensationCap,
AIV30,
MAX(compensationCap-SUMIFS($AM30:$BMK30,$AM$3:$BMK$3,"&lt;"&amp;AIV$3,$AM$2:$BMK$2,AIV$2),0)),2))</f>
        <v/>
      </c>
      <c r="AIJ30" s="116" t="str">
        <f>IF(tbPayroll[[#This Row],[idx]]="","",
ROUND(tbPayroll[[#This Row],[401PreTax]]*IF(SUMIFS($AM30:$BMK30,$AM$3:$BMK$3,"&lt;"&amp;AIV$3,$AM$2:$BMK$2,AIV$2)+AHP30&lt;compensationCap,
AIV30,
MAX(compensationCap-SUMIFS($AM30:$BMK30,$AM$3:$BMK$3,"&lt;"&amp;AIV$3,$AM$2:$BMK$2,AIV$2),0)),2))</f>
        <v/>
      </c>
      <c r="AIK30" s="116" t="str">
        <f>IF(tbPayroll[[#This Row],[idx]]="","",
ROUND((tbPayroll[[#This Row],[401T1p]]*tbPayroll[[#This Row],[401T1Cap]]+tbPayroll[[#This Row],[401T2p]]*tbPayroll[[#This Row],[401T2Cap]])*IF(SUMIFS($AM30:$BMK30,$AM$3:$BMK$3,"&lt;"&amp;AIV$3,$AM$2:$BMK$2,AIV$2)+AHP30&lt;compensationCap,
AIV30,
MAX(compensationCap-SUMIFS($AM30:$BMK30,$AM$3:$BMK$3,"&lt;"&amp;AIV$3,$AM$2:$BMK$2,AIV$2),0)),2))</f>
        <v/>
      </c>
      <c r="AIL30" s="116" t="str">
        <f>IF(tbPayroll[[#This Row],[idx]]="","",
IF(AIK30=0,0,
ROUND(IF(SUMIFS($AM30:$BMK30,$AM$3:$BMK$3,"&lt;"&amp;AIN$3,$AM$2:$BMK$2,"&gt;="&amp;AIL$2,$AM$2:$BMK$2,"&lt;="&amp;AIN$2)+AII30+AIJ30+AIK30&lt;tbPayroll[[#This Row],[401EmperLimit]],
AIK30,
MAX((tbPayroll[[#This Row],[401EmperLimit]]-SUMIFS($AM30:$BMK30,$AM$3:$BMK$3,"&lt;"&amp;AIN$3,$AM$2:$BMK$2,"&gt;="&amp;AIL$2,$AM$2:$BMK$2,"&lt;="&amp;AIN$2)),0)),2)))</f>
        <v/>
      </c>
      <c r="AIM30" s="116" t="str">
        <f>IF(tbPayroll[[#This Row],[idx]]="","",
IF(AIJ30=0,0,
ROUND(IF(SUMIFS($AM30:$BMK30,$AM$3:$BMK$3,"&lt;"&amp;AIN$3,$AM$2:$BMK$2,AIN$2)+AII30+SUMIFS($AM30:$BMK30,$AM$3:$BMK$3,"&lt;"&amp;AIM$3,$AM$2:$BMK$2,AIM$2)+AIJ30&lt;tbPayroll[[#This Row],[401ContriLimit]],
AIJ30,
AIJ30/(AII30+AIJ30)*
(tbPayroll[[#This Row],[401ContriLimit]]-SUMIFS($AM30:$BMK30,$AM$3:$BMK$3,"&lt;"&amp;AIN$3,$AM$2:$BMK$2,AIN$2)-SUMIFS($AM30:$BMK30,$AM$3:$BMK$3,"&lt;"&amp;AIM$3,$AM$2:$BMK$2,AIM$2))),2)))</f>
        <v/>
      </c>
      <c r="AIN30" s="116" t="str">
        <f>IF(tbPayroll[[#This Row],[idx]]="","",
IF(AII30=0,0,
ROUND(IF(SUMIFS($AM30:$BMK30,$AM$3:$BMK$3,"&lt;"&amp;AIN$3,$AM$2:$BMK$2,AIN$2)+AII30+SUMIFS($AM30:$BMK30,$AM$3:$BMK$3,"&lt;"&amp;AIM$3,$AM$2:$BMK$2,AIM$2)+AIJ30&lt;tbPayroll[[#This Row],[401ContriLimit]],
AII30,
AII30/(AII30+AIJ30)*
(tbPayroll[[#This Row],[401ContriLimit]]-SUMIFS($AM30:$BMK30,$AM$3:$BMK$3,"&lt;"&amp;AIN$3,$AM$2:$BMK$2,AIN$2)-SUMIFS($AM30:$BMK30,$AM$3:$BMK$3,"&lt;"&amp;AIM$3,$AM$2:$BMK$2,AIM$2))),2)
))</f>
        <v/>
      </c>
      <c r="AIO30" s="116" t="str" cm="1">
        <f t="array" ref="AIO30">IF(tbPayroll[[#This Row],[idx]]="","",
IF(AIG30=0,0,
MAX(SUMIFS($AM30:$BMK30,$AM$3:$BMK$3,"&lt;="&amp;AIU$3,$AM$2:$BMK$2,AIU$2)-INDEX(mediAddTable,tbPayroll[[#This Row],[fedStatus]]),0)-
SUMIFS($AM30:$BMK30,$AM$3:$BMK$3,"&lt;"&amp;AIU$3,$AM$2:$BMK$2,AIO$2)
))</f>
        <v/>
      </c>
      <c r="AIP30" s="116" t="str">
        <f>IF(tbPayroll[[#This Row],[idx]]="","",
ROUND(MAX(AIT30*dPeriods+tbPayroll[[#This Row],[adjustedAmount]],0),dFEDRound))</f>
        <v/>
      </c>
      <c r="AIQ30" s="116" t="str">
        <f>IF(tbPayroll[[#This Row],[idx]]="","",
ROUND(IF(hoursMode="Daily",
SUMIFS(Hours!$J29:$BDM29,Hours!$J$2:$BDM$2,"&gt;="&amp;AHS$5,Hours!$J$2:$BDM$2,"&lt;="&amp;AIV$5,Hours!$J$5:$BDM$5,dRegularName),
SUMIFS(Hours!$J29:$BDM29,Hours!$J$1:$BDM$1,AIR$3,Hours!$J$5:$BDM$5,dRegularName)
),2))</f>
        <v/>
      </c>
      <c r="AIR30" s="116" t="str">
        <f>IF(tbPayroll[[#This Row],[idx]]="","",
IF(hoursMode="Daily",
SUMIFS(Hours!$J29:$BDM29,Hours!$J$2:$BDM$2,"&gt;="&amp;AHS$5,Hours!$J$2:$BDM$2,"&lt;="&amp;AIV$5,Hours!$J$5:$BDM$5,dOvertimeName),
SUMIFS(Hours!$J29:$BDM29,Hours!$J$1:$BDM$1,AIR$3,Hours!$J$5:$BDM$5,dOvertimeName)
))</f>
        <v/>
      </c>
      <c r="AIS30" s="116" t="str">
        <f>IF(tbPayroll[[#This Row],[idx]]="","",
IF(hoursMode="Daily",
SUMIFS(Hours!$J29:$BDM29,Hours!$J$2:$BDM$2,"&gt;="&amp;AHS$5,Hours!$J$2:$BDM$2,"&lt;="&amp;AIV$5,Hours!$J$5:$BDM$5,dVacationName),
SUMIFS(Hours!$J29:$BDM29,Hours!$J$1:$BDM$1,AIR$3,Hours!$J$5:$BDM$5,dVacationName)
))</f>
        <v/>
      </c>
      <c r="AIT30" s="116" t="str">
        <f>IF(tbPayroll[[#This Row],[Employee]]="","",MAX(AIV30-tbPayroll[[#This Row],[free]]-AHT30-AIM30,0))</f>
        <v/>
      </c>
      <c r="AIU30" s="116" t="str">
        <f>IF(tbPayroll[[#This Row],[Employee]]="","",MAX(AIV30-tbPayroll[[#This Row],[free]]-AHT30,0))</f>
        <v/>
      </c>
      <c r="AIV30" s="116" t="str">
        <f>IF(tbPayroll[[#This Row],[Employee]]="","",
IF(tbPayroll[[#This Row],[employmentDate]]&gt;AIV$5,0,AHX30+AHY30+AHZ30+AHV30))</f>
        <v/>
      </c>
      <c r="AIW30" s="116" t="str">
        <f>IF(tbPayroll[[#This Row],[Employee]]="","",AIV30-SUM(AIA30:AIF30)-AHU30-AHT30-AIM30-AIN30)</f>
        <v/>
      </c>
      <c r="AIX30" s="417"/>
      <c r="AIY30" s="192"/>
      <c r="AIZ30" s="192"/>
      <c r="AJA30" s="192"/>
      <c r="AJB30" s="193"/>
      <c r="AJC30" s="116" t="str">
        <f>IF(tbPayroll[[#This Row],[Employee]]="","",
AJW30 &amp; " | " &amp; AJX30&amp; " | " &amp; AJY30
)</f>
        <v/>
      </c>
      <c r="AJD30" s="116" t="str">
        <f>IF(tbPayroll[[#This Row],[Employee]]="","",
IF(tbPayroll[[#This Row],[employmentDate]]&gt;AKB$5,0,
ROUND(IF(tbPayroll[[#This Row],[IncomeBase]]=dSalaried,IF(AIY30&lt;&gt;"",AIY30,tbPayroll[[#This Row],[EmpWage]]),AJW30*IF(AIY30&lt;&gt;"",AIY30,tbPayroll[[#This Row],[EmpWage]])),2)))</f>
        <v/>
      </c>
      <c r="AJE30" s="116" t="str">
        <f>IF(tbPayroll[[#This Row],[Employee]]="","",
IF(tbPayroll[[#This Row],[employmentDate]]&gt;AKB$5,0,
ROUND(AJX30*tbPayroll[[#This Row],[overrrate]]*
IF(AIY30&lt;&gt;"",AIY30,tbPayroll[[#This Row],[EmpWage]])/IF(tbPayroll[[#This Row],[IncomeBase]]=dSalaried,MAX(tbPayroll[[#This Row],[regularwork]],1),1),2)
))</f>
        <v/>
      </c>
      <c r="AJF30" s="116" t="str">
        <f>IF(tbPayroll[[#This Row],[Employee]]="","",
IF(tbPayroll[[#This Row],[employmentDate]]&gt;AKB$5,0,
ROUND(AJY30*
IFERROR(AJD30/AJW30,0),2
)))</f>
        <v/>
      </c>
      <c r="AJG30" s="116" t="str">
        <f>IF(tbPayroll[[#This Row],[Employee]]="","",
tbPayroll[[#This Row],[exState]]*
(tbPayroll[[#This Row],[stateAddDedu]]+ROUND(
MAX(AJZ30-tbPayroll[[#This Row],[persExemp]],0)*tbPayroll[[#This Row],[stateTax]],dRound))
)</f>
        <v/>
      </c>
      <c r="AJH30" s="116" t="str">
        <f>IF(tbPayroll[[#This Row],[Employee]]="","",
(ROUND(
MAX(AJZ30-tbPayroll[[#This Row],[persExemp]],0)*tbPayroll[[#This Row],[dLocal]],dRound))
)</f>
        <v/>
      </c>
      <c r="AJI30" s="116" t="str">
        <f>IF(tbPayroll[[#This Row],[Employee]]="","",
(ROUND(
MAX(AJZ30-tbPayroll[[#This Row],[persExemp]],0)*tbPayroll[[#This Row],[dCity]],dRound))
)</f>
        <v/>
      </c>
      <c r="AJJ30" s="116" t="str" cm="1">
        <f t="array" aca="1" ref="AJJ30" ca="1">IF(tbPayroll[[#This Row],[idx]]="","",
IF(AJM30=0,0,
ROUND(tbPayroll[[#This Row],[exFed]]*
MAX(
((AJV30-INDEX(INDIRECT(tbPayroll[[#This Row],[fedPrefix]]&amp;CHOOSE(tbPayroll[[#This Row],[fedStatus]],"SingleWage","JointlyWage","SingleWage","HeadWage")),AJM30))*
INDEX(INDIRECT(tbPayroll[[#This Row],[fedPrefix]]&amp;"Perc"),AJM30)+
INDEX(INDIRECT(tbPayroll[[#This Row],[fedPrefix]]&amp;CHOOSE(tbPayroll[[#This Row],[fedStatus]],"SingleHold","JointlyHold","SingleHold","HeadHold")),AJM30))/dPeriods
- IF(tbPayroll[[#This Row],[isFormSent]]="Yes",tbPayroll[[#This Row],[isFormStep3]],0),0)
+tbPayroll[[#This Row],[isFormStep4c]],dFEDRound)
)
)</f>
        <v/>
      </c>
      <c r="AJK30" s="116" t="str">
        <f>IF(tbPayroll[[#This Row],[idx]]="","",
ROUND(tbPayroll[[#This Row],[exSS]]*
IF(SUMIFS($AM30:$BMK30,$AM$3:$BMK$3,"&lt;"&amp;AJK$3,$AM$2:$BMK$2,AJK$2) +ssTax*AKA30 &lt;ssTax*ssMax,
ssTax*AKA30,
MAX(ssTax*ssMax-SUMIFS($AM30:$BMK30,$AM$3:$BMK$3,"&lt;"&amp;AJK$3,$AM$2:$BMK$2,AJK$2),0)),
2)
)</f>
        <v/>
      </c>
      <c r="AJL30" s="116" t="str">
        <f>IF(tbPayroll[[#This Row],[idx]]="","",IF(AJM30=0,0,ROUND(tbPayroll[[#This Row],[exMedi]]*mediTax*AKA30+AJU30*mediMax,2)))</f>
        <v/>
      </c>
      <c r="AJM30" s="116" t="str">
        <f ca="1">IF(tbPayroll[[#This Row],[idx]]="","",IFERROR(MATCH(AJV30,INDIRECT(tbPayroll[[#This Row],[fedPrefix]]&amp;CHOOSE(tbPayroll[[#This Row],[fedStatus]],"SingleWage","JointlyWage","SingleWage","HeadWage")),1),0))</f>
        <v/>
      </c>
      <c r="AJN30" s="116"/>
      <c r="AJO30" s="116" t="str">
        <f>IF(tbPayroll[[#This Row],[idx]]="","",
ROUND(tbPayroll[[#This Row],[401Roth]]*IF(SUMIFS($AM30:$BMK30,$AM$3:$BMK$3,"&lt;"&amp;AKB$3,$AM$2:$BMK$2,AKB$2)+AIV30&lt;compensationCap,
AKB30,
MAX(compensationCap-SUMIFS($AM30:$BMK30,$AM$3:$BMK$3,"&lt;"&amp;AKB$3,$AM$2:$BMK$2,AKB$2),0)),2))</f>
        <v/>
      </c>
      <c r="AJP30" s="116" t="str">
        <f>IF(tbPayroll[[#This Row],[idx]]="","",
ROUND(tbPayroll[[#This Row],[401PreTax]]*IF(SUMIFS($AM30:$BMK30,$AM$3:$BMK$3,"&lt;"&amp;AKB$3,$AM$2:$BMK$2,AKB$2)+AIV30&lt;compensationCap,
AKB30,
MAX(compensationCap-SUMIFS($AM30:$BMK30,$AM$3:$BMK$3,"&lt;"&amp;AKB$3,$AM$2:$BMK$2,AKB$2),0)),2))</f>
        <v/>
      </c>
      <c r="AJQ30" s="116" t="str">
        <f>IF(tbPayroll[[#This Row],[idx]]="","",
ROUND((tbPayroll[[#This Row],[401T1p]]*tbPayroll[[#This Row],[401T1Cap]]+tbPayroll[[#This Row],[401T2p]]*tbPayroll[[#This Row],[401T2Cap]])*IF(SUMIFS($AM30:$BMK30,$AM$3:$BMK$3,"&lt;"&amp;AKB$3,$AM$2:$BMK$2,AKB$2)+AIV30&lt;compensationCap,
AKB30,
MAX(compensationCap-SUMIFS($AM30:$BMK30,$AM$3:$BMK$3,"&lt;"&amp;AKB$3,$AM$2:$BMK$2,AKB$2),0)),2))</f>
        <v/>
      </c>
      <c r="AJR30" s="116" t="str">
        <f>IF(tbPayroll[[#This Row],[idx]]="","",
IF(AJQ30=0,0,
ROUND(IF(SUMIFS($AM30:$BMK30,$AM$3:$BMK$3,"&lt;"&amp;AJT$3,$AM$2:$BMK$2,"&gt;="&amp;AJR$2,$AM$2:$BMK$2,"&lt;="&amp;AJT$2)+AJO30+AJP30+AJQ30&lt;tbPayroll[[#This Row],[401EmperLimit]],
AJQ30,
MAX((tbPayroll[[#This Row],[401EmperLimit]]-SUMIFS($AM30:$BMK30,$AM$3:$BMK$3,"&lt;"&amp;AJT$3,$AM$2:$BMK$2,"&gt;="&amp;AJR$2,$AM$2:$BMK$2,"&lt;="&amp;AJT$2)),0)),2)))</f>
        <v/>
      </c>
      <c r="AJS30" s="116" t="str">
        <f>IF(tbPayroll[[#This Row],[idx]]="","",
IF(AJP30=0,0,
ROUND(IF(SUMIFS($AM30:$BMK30,$AM$3:$BMK$3,"&lt;"&amp;AJT$3,$AM$2:$BMK$2,AJT$2)+AJO30+SUMIFS($AM30:$BMK30,$AM$3:$BMK$3,"&lt;"&amp;AJS$3,$AM$2:$BMK$2,AJS$2)+AJP30&lt;tbPayroll[[#This Row],[401ContriLimit]],
AJP30,
AJP30/(AJO30+AJP30)*
(tbPayroll[[#This Row],[401ContriLimit]]-SUMIFS($AM30:$BMK30,$AM$3:$BMK$3,"&lt;"&amp;AJT$3,$AM$2:$BMK$2,AJT$2)-SUMIFS($AM30:$BMK30,$AM$3:$BMK$3,"&lt;"&amp;AJS$3,$AM$2:$BMK$2,AJS$2))),2)))</f>
        <v/>
      </c>
      <c r="AJT30" s="116" t="str">
        <f>IF(tbPayroll[[#This Row],[idx]]="","",
IF(AJO30=0,0,
ROUND(IF(SUMIFS($AM30:$BMK30,$AM$3:$BMK$3,"&lt;"&amp;AJT$3,$AM$2:$BMK$2,AJT$2)+AJO30+SUMIFS($AM30:$BMK30,$AM$3:$BMK$3,"&lt;"&amp;AJS$3,$AM$2:$BMK$2,AJS$2)+AJP30&lt;tbPayroll[[#This Row],[401ContriLimit]],
AJO30,
AJO30/(AJO30+AJP30)*
(tbPayroll[[#This Row],[401ContriLimit]]-SUMIFS($AM30:$BMK30,$AM$3:$BMK$3,"&lt;"&amp;AJT$3,$AM$2:$BMK$2,AJT$2)-SUMIFS($AM30:$BMK30,$AM$3:$BMK$3,"&lt;"&amp;AJS$3,$AM$2:$BMK$2,AJS$2))),2)
))</f>
        <v/>
      </c>
      <c r="AJU30" s="116" t="str" cm="1">
        <f t="array" ref="AJU30">IF(tbPayroll[[#This Row],[idx]]="","",
IF(AJM30=0,0,
MAX(SUMIFS($AM30:$BMK30,$AM$3:$BMK$3,"&lt;="&amp;AKA$3,$AM$2:$BMK$2,AKA$2)-INDEX(mediAddTable,tbPayroll[[#This Row],[fedStatus]]),0)-
SUMIFS($AM30:$BMK30,$AM$3:$BMK$3,"&lt;"&amp;AKA$3,$AM$2:$BMK$2,AJU$2)
))</f>
        <v/>
      </c>
      <c r="AJV30" s="116" t="str">
        <f>IF(tbPayroll[[#This Row],[idx]]="","",
ROUND(MAX(AJZ30*dPeriods+tbPayroll[[#This Row],[adjustedAmount]],0),dFEDRound))</f>
        <v/>
      </c>
      <c r="AJW30" s="116" t="str">
        <f>IF(tbPayroll[[#This Row],[idx]]="","",
ROUND(IF(hoursMode="Daily",
SUMIFS(Hours!$J29:$BDM29,Hours!$J$2:$BDM$2,"&gt;="&amp;AIY$5,Hours!$J$2:$BDM$2,"&lt;="&amp;AKB$5,Hours!$J$5:$BDM$5,dRegularName),
SUMIFS(Hours!$J29:$BDM29,Hours!$J$1:$BDM$1,AJX$3,Hours!$J$5:$BDM$5,dRegularName)
),2))</f>
        <v/>
      </c>
      <c r="AJX30" s="116" t="str">
        <f>IF(tbPayroll[[#This Row],[idx]]="","",
IF(hoursMode="Daily",
SUMIFS(Hours!$J29:$BDM29,Hours!$J$2:$BDM$2,"&gt;="&amp;AIY$5,Hours!$J$2:$BDM$2,"&lt;="&amp;AKB$5,Hours!$J$5:$BDM$5,dOvertimeName),
SUMIFS(Hours!$J29:$BDM29,Hours!$J$1:$BDM$1,AJX$3,Hours!$J$5:$BDM$5,dOvertimeName)
))</f>
        <v/>
      </c>
      <c r="AJY30" s="116" t="str">
        <f>IF(tbPayroll[[#This Row],[idx]]="","",
IF(hoursMode="Daily",
SUMIFS(Hours!$J29:$BDM29,Hours!$J$2:$BDM$2,"&gt;="&amp;AIY$5,Hours!$J$2:$BDM$2,"&lt;="&amp;AKB$5,Hours!$J$5:$BDM$5,dVacationName),
SUMIFS(Hours!$J29:$BDM29,Hours!$J$1:$BDM$1,AJX$3,Hours!$J$5:$BDM$5,dVacationName)
))</f>
        <v/>
      </c>
      <c r="AJZ30" s="116" t="str">
        <f>IF(tbPayroll[[#This Row],[Employee]]="","",MAX(AKB30-tbPayroll[[#This Row],[free]]-AIZ30-AJS30,0))</f>
        <v/>
      </c>
      <c r="AKA30" s="116" t="str">
        <f>IF(tbPayroll[[#This Row],[Employee]]="","",MAX(AKB30-tbPayroll[[#This Row],[free]]-AIZ30,0))</f>
        <v/>
      </c>
      <c r="AKB30" s="116" t="str">
        <f>IF(tbPayroll[[#This Row],[Employee]]="","",
IF(tbPayroll[[#This Row],[employmentDate]]&gt;AKB$5,0,AJD30+AJE30+AJF30+AJB30))</f>
        <v/>
      </c>
      <c r="AKC30" s="116" t="str">
        <f>IF(tbPayroll[[#This Row],[Employee]]="","",AKB30-SUM(AJG30:AJL30)-AJA30-AIZ30-AJS30-AJT30)</f>
        <v/>
      </c>
      <c r="AKD30" s="417"/>
      <c r="AKE30" s="192"/>
      <c r="AKF30" s="192"/>
      <c r="AKG30" s="192"/>
      <c r="AKH30" s="193"/>
      <c r="AKI30" s="116" t="str">
        <f>IF(tbPayroll[[#This Row],[Employee]]="","",
ALC30 &amp; " | " &amp; ALD30&amp; " | " &amp; ALE30
)</f>
        <v/>
      </c>
      <c r="AKJ30" s="116" t="str">
        <f>IF(tbPayroll[[#This Row],[Employee]]="","",
IF(tbPayroll[[#This Row],[employmentDate]]&gt;ALH$5,0,
ROUND(IF(tbPayroll[[#This Row],[IncomeBase]]=dSalaried,IF(AKE30&lt;&gt;"",AKE30,tbPayroll[[#This Row],[EmpWage]]),ALC30*IF(AKE30&lt;&gt;"",AKE30,tbPayroll[[#This Row],[EmpWage]])),2)))</f>
        <v/>
      </c>
      <c r="AKK30" s="116" t="str">
        <f>IF(tbPayroll[[#This Row],[Employee]]="","",
IF(tbPayroll[[#This Row],[employmentDate]]&gt;ALH$5,0,
ROUND(ALD30*tbPayroll[[#This Row],[overrrate]]*
IF(AKE30&lt;&gt;"",AKE30,tbPayroll[[#This Row],[EmpWage]])/IF(tbPayroll[[#This Row],[IncomeBase]]=dSalaried,MAX(tbPayroll[[#This Row],[regularwork]],1),1),2)
))</f>
        <v/>
      </c>
      <c r="AKL30" s="116" t="str">
        <f>IF(tbPayroll[[#This Row],[Employee]]="","",
IF(tbPayroll[[#This Row],[employmentDate]]&gt;ALH$5,0,
ROUND(ALE30*
IFERROR(AKJ30/ALC30,0),2
)))</f>
        <v/>
      </c>
      <c r="AKM30" s="116" t="str">
        <f>IF(tbPayroll[[#This Row],[Employee]]="","",
tbPayroll[[#This Row],[exState]]*
(tbPayroll[[#This Row],[stateAddDedu]]+ROUND(
MAX(ALF30-tbPayroll[[#This Row],[persExemp]],0)*tbPayroll[[#This Row],[stateTax]],dRound))
)</f>
        <v/>
      </c>
      <c r="AKN30" s="116" t="str">
        <f>IF(tbPayroll[[#This Row],[Employee]]="","",
(ROUND(
MAX(ALF30-tbPayroll[[#This Row],[persExemp]],0)*tbPayroll[[#This Row],[dLocal]],dRound))
)</f>
        <v/>
      </c>
      <c r="AKO30" s="116" t="str">
        <f>IF(tbPayroll[[#This Row],[Employee]]="","",
(ROUND(
MAX(ALF30-tbPayroll[[#This Row],[persExemp]],0)*tbPayroll[[#This Row],[dCity]],dRound))
)</f>
        <v/>
      </c>
      <c r="AKP30" s="116" t="str" cm="1">
        <f t="array" aca="1" ref="AKP30" ca="1">IF(tbPayroll[[#This Row],[idx]]="","",
IF(AKS30=0,0,
ROUND(tbPayroll[[#This Row],[exFed]]*
MAX(
((ALB30-INDEX(INDIRECT(tbPayroll[[#This Row],[fedPrefix]]&amp;CHOOSE(tbPayroll[[#This Row],[fedStatus]],"SingleWage","JointlyWage","SingleWage","HeadWage")),AKS30))*
INDEX(INDIRECT(tbPayroll[[#This Row],[fedPrefix]]&amp;"Perc"),AKS30)+
INDEX(INDIRECT(tbPayroll[[#This Row],[fedPrefix]]&amp;CHOOSE(tbPayroll[[#This Row],[fedStatus]],"SingleHold","JointlyHold","SingleHold","HeadHold")),AKS30))/dPeriods
- IF(tbPayroll[[#This Row],[isFormSent]]="Yes",tbPayroll[[#This Row],[isFormStep3]],0),0)
+tbPayroll[[#This Row],[isFormStep4c]],dFEDRound)
)
)</f>
        <v/>
      </c>
      <c r="AKQ30" s="116" t="str">
        <f>IF(tbPayroll[[#This Row],[idx]]="","",
ROUND(tbPayroll[[#This Row],[exSS]]*
IF(SUMIFS($AM30:$BMK30,$AM$3:$BMK$3,"&lt;"&amp;AKQ$3,$AM$2:$BMK$2,AKQ$2) +ssTax*ALG30 &lt;ssTax*ssMax,
ssTax*ALG30,
MAX(ssTax*ssMax-SUMIFS($AM30:$BMK30,$AM$3:$BMK$3,"&lt;"&amp;AKQ$3,$AM$2:$BMK$2,AKQ$2),0)),
2)
)</f>
        <v/>
      </c>
      <c r="AKR30" s="116" t="str">
        <f>IF(tbPayroll[[#This Row],[idx]]="","",IF(AKS30=0,0,ROUND(tbPayroll[[#This Row],[exMedi]]*mediTax*ALG30+ALA30*mediMax,2)))</f>
        <v/>
      </c>
      <c r="AKS30" s="116" t="str">
        <f ca="1">IF(tbPayroll[[#This Row],[idx]]="","",IFERROR(MATCH(ALB30,INDIRECT(tbPayroll[[#This Row],[fedPrefix]]&amp;CHOOSE(tbPayroll[[#This Row],[fedStatus]],"SingleWage","JointlyWage","SingleWage","HeadWage")),1),0))</f>
        <v/>
      </c>
      <c r="AKT30" s="116"/>
      <c r="AKU30" s="116" t="str">
        <f>IF(tbPayroll[[#This Row],[idx]]="","",
ROUND(tbPayroll[[#This Row],[401Roth]]*IF(SUMIFS($AM30:$BMK30,$AM$3:$BMK$3,"&lt;"&amp;ALH$3,$AM$2:$BMK$2,ALH$2)+AKB30&lt;compensationCap,
ALH30,
MAX(compensationCap-SUMIFS($AM30:$BMK30,$AM$3:$BMK$3,"&lt;"&amp;ALH$3,$AM$2:$BMK$2,ALH$2),0)),2))</f>
        <v/>
      </c>
      <c r="AKV30" s="116" t="str">
        <f>IF(tbPayroll[[#This Row],[idx]]="","",
ROUND(tbPayroll[[#This Row],[401PreTax]]*IF(SUMIFS($AM30:$BMK30,$AM$3:$BMK$3,"&lt;"&amp;ALH$3,$AM$2:$BMK$2,ALH$2)+AKB30&lt;compensationCap,
ALH30,
MAX(compensationCap-SUMIFS($AM30:$BMK30,$AM$3:$BMK$3,"&lt;"&amp;ALH$3,$AM$2:$BMK$2,ALH$2),0)),2))</f>
        <v/>
      </c>
      <c r="AKW30" s="116" t="str">
        <f>IF(tbPayroll[[#This Row],[idx]]="","",
ROUND((tbPayroll[[#This Row],[401T1p]]*tbPayroll[[#This Row],[401T1Cap]]+tbPayroll[[#This Row],[401T2p]]*tbPayroll[[#This Row],[401T2Cap]])*IF(SUMIFS($AM30:$BMK30,$AM$3:$BMK$3,"&lt;"&amp;ALH$3,$AM$2:$BMK$2,ALH$2)+AKB30&lt;compensationCap,
ALH30,
MAX(compensationCap-SUMIFS($AM30:$BMK30,$AM$3:$BMK$3,"&lt;"&amp;ALH$3,$AM$2:$BMK$2,ALH$2),0)),2))</f>
        <v/>
      </c>
      <c r="AKX30" s="116" t="str">
        <f>IF(tbPayroll[[#This Row],[idx]]="","",
IF(AKW30=0,0,
ROUND(IF(SUMIFS($AM30:$BMK30,$AM$3:$BMK$3,"&lt;"&amp;AKZ$3,$AM$2:$BMK$2,"&gt;="&amp;AKX$2,$AM$2:$BMK$2,"&lt;="&amp;AKZ$2)+AKU30+AKV30+AKW30&lt;tbPayroll[[#This Row],[401EmperLimit]],
AKW30,
MAX((tbPayroll[[#This Row],[401EmperLimit]]-SUMIFS($AM30:$BMK30,$AM$3:$BMK$3,"&lt;"&amp;AKZ$3,$AM$2:$BMK$2,"&gt;="&amp;AKX$2,$AM$2:$BMK$2,"&lt;="&amp;AKZ$2)),0)),2)))</f>
        <v/>
      </c>
      <c r="AKY30" s="116" t="str">
        <f>IF(tbPayroll[[#This Row],[idx]]="","",
IF(AKV30=0,0,
ROUND(IF(SUMIFS($AM30:$BMK30,$AM$3:$BMK$3,"&lt;"&amp;AKZ$3,$AM$2:$BMK$2,AKZ$2)+AKU30+SUMIFS($AM30:$BMK30,$AM$3:$BMK$3,"&lt;"&amp;AKY$3,$AM$2:$BMK$2,AKY$2)+AKV30&lt;tbPayroll[[#This Row],[401ContriLimit]],
AKV30,
AKV30/(AKU30+AKV30)*
(tbPayroll[[#This Row],[401ContriLimit]]-SUMIFS($AM30:$BMK30,$AM$3:$BMK$3,"&lt;"&amp;AKZ$3,$AM$2:$BMK$2,AKZ$2)-SUMIFS($AM30:$BMK30,$AM$3:$BMK$3,"&lt;"&amp;AKY$3,$AM$2:$BMK$2,AKY$2))),2)))</f>
        <v/>
      </c>
      <c r="AKZ30" s="116" t="str">
        <f>IF(tbPayroll[[#This Row],[idx]]="","",
IF(AKU30=0,0,
ROUND(IF(SUMIFS($AM30:$BMK30,$AM$3:$BMK$3,"&lt;"&amp;AKZ$3,$AM$2:$BMK$2,AKZ$2)+AKU30+SUMIFS($AM30:$BMK30,$AM$3:$BMK$3,"&lt;"&amp;AKY$3,$AM$2:$BMK$2,AKY$2)+AKV30&lt;tbPayroll[[#This Row],[401ContriLimit]],
AKU30,
AKU30/(AKU30+AKV30)*
(tbPayroll[[#This Row],[401ContriLimit]]-SUMIFS($AM30:$BMK30,$AM$3:$BMK$3,"&lt;"&amp;AKZ$3,$AM$2:$BMK$2,AKZ$2)-SUMIFS($AM30:$BMK30,$AM$3:$BMK$3,"&lt;"&amp;AKY$3,$AM$2:$BMK$2,AKY$2))),2)
))</f>
        <v/>
      </c>
      <c r="ALA30" s="116" t="str" cm="1">
        <f t="array" ref="ALA30">IF(tbPayroll[[#This Row],[idx]]="","",
IF(AKS30=0,0,
MAX(SUMIFS($AM30:$BMK30,$AM$3:$BMK$3,"&lt;="&amp;ALG$3,$AM$2:$BMK$2,ALG$2)-INDEX(mediAddTable,tbPayroll[[#This Row],[fedStatus]]),0)-
SUMIFS($AM30:$BMK30,$AM$3:$BMK$3,"&lt;"&amp;ALG$3,$AM$2:$BMK$2,ALA$2)
))</f>
        <v/>
      </c>
      <c r="ALB30" s="116" t="str">
        <f>IF(tbPayroll[[#This Row],[idx]]="","",
ROUND(MAX(ALF30*dPeriods+tbPayroll[[#This Row],[adjustedAmount]],0),dFEDRound))</f>
        <v/>
      </c>
      <c r="ALC30" s="116" t="str">
        <f>IF(tbPayroll[[#This Row],[idx]]="","",
ROUND(IF(hoursMode="Daily",
SUMIFS(Hours!$J29:$BDM29,Hours!$J$2:$BDM$2,"&gt;="&amp;AKE$5,Hours!$J$2:$BDM$2,"&lt;="&amp;ALH$5,Hours!$J$5:$BDM$5,dRegularName),
SUMIFS(Hours!$J29:$BDM29,Hours!$J$1:$BDM$1,ALD$3,Hours!$J$5:$BDM$5,dRegularName)
),2))</f>
        <v/>
      </c>
      <c r="ALD30" s="116" t="str">
        <f>IF(tbPayroll[[#This Row],[idx]]="","",
IF(hoursMode="Daily",
SUMIFS(Hours!$J29:$BDM29,Hours!$J$2:$BDM$2,"&gt;="&amp;AKE$5,Hours!$J$2:$BDM$2,"&lt;="&amp;ALH$5,Hours!$J$5:$BDM$5,dOvertimeName),
SUMIFS(Hours!$J29:$BDM29,Hours!$J$1:$BDM$1,ALD$3,Hours!$J$5:$BDM$5,dOvertimeName)
))</f>
        <v/>
      </c>
      <c r="ALE30" s="116" t="str">
        <f>IF(tbPayroll[[#This Row],[idx]]="","",
IF(hoursMode="Daily",
SUMIFS(Hours!$J29:$BDM29,Hours!$J$2:$BDM$2,"&gt;="&amp;AKE$5,Hours!$J$2:$BDM$2,"&lt;="&amp;ALH$5,Hours!$J$5:$BDM$5,dVacationName),
SUMIFS(Hours!$J29:$BDM29,Hours!$J$1:$BDM$1,ALD$3,Hours!$J$5:$BDM$5,dVacationName)
))</f>
        <v/>
      </c>
      <c r="ALF30" s="116" t="str">
        <f>IF(tbPayroll[[#This Row],[Employee]]="","",MAX(ALH30-tbPayroll[[#This Row],[free]]-AKF30-AKY30,0))</f>
        <v/>
      </c>
      <c r="ALG30" s="116" t="str">
        <f>IF(tbPayroll[[#This Row],[Employee]]="","",MAX(ALH30-tbPayroll[[#This Row],[free]]-AKF30,0))</f>
        <v/>
      </c>
      <c r="ALH30" s="116" t="str">
        <f>IF(tbPayroll[[#This Row],[Employee]]="","",
IF(tbPayroll[[#This Row],[employmentDate]]&gt;ALH$5,0,AKJ30+AKK30+AKL30+AKH30))</f>
        <v/>
      </c>
      <c r="ALI30" s="116" t="str">
        <f>IF(tbPayroll[[#This Row],[Employee]]="","",ALH30-SUM(AKM30:AKR30)-AKG30-AKF30-AKY30-AKZ30)</f>
        <v/>
      </c>
      <c r="ALJ30" s="417"/>
      <c r="ALK30" s="192"/>
      <c r="ALL30" s="192"/>
      <c r="ALM30" s="192"/>
      <c r="ALN30" s="193"/>
      <c r="ALO30" s="116" t="str">
        <f>IF(tbPayroll[[#This Row],[Employee]]="","",
AMI30 &amp; " | " &amp; AMJ30&amp; " | " &amp; AMK30
)</f>
        <v/>
      </c>
      <c r="ALP30" s="116" t="str">
        <f>IF(tbPayroll[[#This Row],[Employee]]="","",
IF(tbPayroll[[#This Row],[employmentDate]]&gt;AMN$5,0,
ROUND(IF(tbPayroll[[#This Row],[IncomeBase]]=dSalaried,IF(ALK30&lt;&gt;"",ALK30,tbPayroll[[#This Row],[EmpWage]]),AMI30*IF(ALK30&lt;&gt;"",ALK30,tbPayroll[[#This Row],[EmpWage]])),2)))</f>
        <v/>
      </c>
      <c r="ALQ30" s="116" t="str">
        <f>IF(tbPayroll[[#This Row],[Employee]]="","",
IF(tbPayroll[[#This Row],[employmentDate]]&gt;AMN$5,0,
ROUND(AMJ30*tbPayroll[[#This Row],[overrrate]]*
IF(ALK30&lt;&gt;"",ALK30,tbPayroll[[#This Row],[EmpWage]])/IF(tbPayroll[[#This Row],[IncomeBase]]=dSalaried,MAX(tbPayroll[[#This Row],[regularwork]],1),1),2)
))</f>
        <v/>
      </c>
      <c r="ALR30" s="116" t="str">
        <f>IF(tbPayroll[[#This Row],[Employee]]="","",
IF(tbPayroll[[#This Row],[employmentDate]]&gt;AMN$5,0,
ROUND(AMK30*
IFERROR(ALP30/AMI30,0),2
)))</f>
        <v/>
      </c>
      <c r="ALS30" s="116" t="str">
        <f>IF(tbPayroll[[#This Row],[Employee]]="","",
tbPayroll[[#This Row],[exState]]*
(tbPayroll[[#This Row],[stateAddDedu]]+ROUND(
MAX(AML30-tbPayroll[[#This Row],[persExemp]],0)*tbPayroll[[#This Row],[stateTax]],dRound))
)</f>
        <v/>
      </c>
      <c r="ALT30" s="116" t="str">
        <f>IF(tbPayroll[[#This Row],[Employee]]="","",
(ROUND(
MAX(AML30-tbPayroll[[#This Row],[persExemp]],0)*tbPayroll[[#This Row],[dLocal]],dRound))
)</f>
        <v/>
      </c>
      <c r="ALU30" s="116" t="str">
        <f>IF(tbPayroll[[#This Row],[Employee]]="","",
(ROUND(
MAX(AML30-tbPayroll[[#This Row],[persExemp]],0)*tbPayroll[[#This Row],[dCity]],dRound))
)</f>
        <v/>
      </c>
      <c r="ALV30" s="116" t="str" cm="1">
        <f t="array" aca="1" ref="ALV30" ca="1">IF(tbPayroll[[#This Row],[idx]]="","",
IF(ALY30=0,0,
ROUND(tbPayroll[[#This Row],[exFed]]*
MAX(
((AMH30-INDEX(INDIRECT(tbPayroll[[#This Row],[fedPrefix]]&amp;CHOOSE(tbPayroll[[#This Row],[fedStatus]],"SingleWage","JointlyWage","SingleWage","HeadWage")),ALY30))*
INDEX(INDIRECT(tbPayroll[[#This Row],[fedPrefix]]&amp;"Perc"),ALY30)+
INDEX(INDIRECT(tbPayroll[[#This Row],[fedPrefix]]&amp;CHOOSE(tbPayroll[[#This Row],[fedStatus]],"SingleHold","JointlyHold","SingleHold","HeadHold")),ALY30))/dPeriods
- IF(tbPayroll[[#This Row],[isFormSent]]="Yes",tbPayroll[[#This Row],[isFormStep3]],0),0)
+tbPayroll[[#This Row],[isFormStep4c]],dFEDRound)
)
)</f>
        <v/>
      </c>
      <c r="ALW30" s="116" t="str">
        <f>IF(tbPayroll[[#This Row],[idx]]="","",
ROUND(tbPayroll[[#This Row],[exSS]]*
IF(SUMIFS($AM30:$BMK30,$AM$3:$BMK$3,"&lt;"&amp;ALW$3,$AM$2:$BMK$2,ALW$2) +ssTax*AMM30 &lt;ssTax*ssMax,
ssTax*AMM30,
MAX(ssTax*ssMax-SUMIFS($AM30:$BMK30,$AM$3:$BMK$3,"&lt;"&amp;ALW$3,$AM$2:$BMK$2,ALW$2),0)),
2)
)</f>
        <v/>
      </c>
      <c r="ALX30" s="116" t="str">
        <f>IF(tbPayroll[[#This Row],[idx]]="","",IF(ALY30=0,0,ROUND(tbPayroll[[#This Row],[exMedi]]*mediTax*AMM30+AMG30*mediMax,2)))</f>
        <v/>
      </c>
      <c r="ALY30" s="116" t="str">
        <f ca="1">IF(tbPayroll[[#This Row],[idx]]="","",IFERROR(MATCH(AMH30,INDIRECT(tbPayroll[[#This Row],[fedPrefix]]&amp;CHOOSE(tbPayroll[[#This Row],[fedStatus]],"SingleWage","JointlyWage","SingleWage","HeadWage")),1),0))</f>
        <v/>
      </c>
      <c r="ALZ30" s="116"/>
      <c r="AMA30" s="116" t="str">
        <f>IF(tbPayroll[[#This Row],[idx]]="","",
ROUND(tbPayroll[[#This Row],[401Roth]]*IF(SUMIFS($AM30:$BMK30,$AM$3:$BMK$3,"&lt;"&amp;AMN$3,$AM$2:$BMK$2,AMN$2)+ALH30&lt;compensationCap,
AMN30,
MAX(compensationCap-SUMIFS($AM30:$BMK30,$AM$3:$BMK$3,"&lt;"&amp;AMN$3,$AM$2:$BMK$2,AMN$2),0)),2))</f>
        <v/>
      </c>
      <c r="AMB30" s="116" t="str">
        <f>IF(tbPayroll[[#This Row],[idx]]="","",
ROUND(tbPayroll[[#This Row],[401PreTax]]*IF(SUMIFS($AM30:$BMK30,$AM$3:$BMK$3,"&lt;"&amp;AMN$3,$AM$2:$BMK$2,AMN$2)+ALH30&lt;compensationCap,
AMN30,
MAX(compensationCap-SUMIFS($AM30:$BMK30,$AM$3:$BMK$3,"&lt;"&amp;AMN$3,$AM$2:$BMK$2,AMN$2),0)),2))</f>
        <v/>
      </c>
      <c r="AMC30" s="116" t="str">
        <f>IF(tbPayroll[[#This Row],[idx]]="","",
ROUND((tbPayroll[[#This Row],[401T1p]]*tbPayroll[[#This Row],[401T1Cap]]+tbPayroll[[#This Row],[401T2p]]*tbPayroll[[#This Row],[401T2Cap]])*IF(SUMIFS($AM30:$BMK30,$AM$3:$BMK$3,"&lt;"&amp;AMN$3,$AM$2:$BMK$2,AMN$2)+ALH30&lt;compensationCap,
AMN30,
MAX(compensationCap-SUMIFS($AM30:$BMK30,$AM$3:$BMK$3,"&lt;"&amp;AMN$3,$AM$2:$BMK$2,AMN$2),0)),2))</f>
        <v/>
      </c>
      <c r="AMD30" s="116" t="str">
        <f>IF(tbPayroll[[#This Row],[idx]]="","",
IF(AMC30=0,0,
ROUND(IF(SUMIFS($AM30:$BMK30,$AM$3:$BMK$3,"&lt;"&amp;AMF$3,$AM$2:$BMK$2,"&gt;="&amp;AMD$2,$AM$2:$BMK$2,"&lt;="&amp;AMF$2)+AMA30+AMB30+AMC30&lt;tbPayroll[[#This Row],[401EmperLimit]],
AMC30,
MAX((tbPayroll[[#This Row],[401EmperLimit]]-SUMIFS($AM30:$BMK30,$AM$3:$BMK$3,"&lt;"&amp;AMF$3,$AM$2:$BMK$2,"&gt;="&amp;AMD$2,$AM$2:$BMK$2,"&lt;="&amp;AMF$2)),0)),2)))</f>
        <v/>
      </c>
      <c r="AME30" s="116" t="str">
        <f>IF(tbPayroll[[#This Row],[idx]]="","",
IF(AMB30=0,0,
ROUND(IF(SUMIFS($AM30:$BMK30,$AM$3:$BMK$3,"&lt;"&amp;AMF$3,$AM$2:$BMK$2,AMF$2)+AMA30+SUMIFS($AM30:$BMK30,$AM$3:$BMK$3,"&lt;"&amp;AME$3,$AM$2:$BMK$2,AME$2)+AMB30&lt;tbPayroll[[#This Row],[401ContriLimit]],
AMB30,
AMB30/(AMA30+AMB30)*
(tbPayroll[[#This Row],[401ContriLimit]]-SUMIFS($AM30:$BMK30,$AM$3:$BMK$3,"&lt;"&amp;AMF$3,$AM$2:$BMK$2,AMF$2)-SUMIFS($AM30:$BMK30,$AM$3:$BMK$3,"&lt;"&amp;AME$3,$AM$2:$BMK$2,AME$2))),2)))</f>
        <v/>
      </c>
      <c r="AMF30" s="116" t="str">
        <f>IF(tbPayroll[[#This Row],[idx]]="","",
IF(AMA30=0,0,
ROUND(IF(SUMIFS($AM30:$BMK30,$AM$3:$BMK$3,"&lt;"&amp;AMF$3,$AM$2:$BMK$2,AMF$2)+AMA30+SUMIFS($AM30:$BMK30,$AM$3:$BMK$3,"&lt;"&amp;AME$3,$AM$2:$BMK$2,AME$2)+AMB30&lt;tbPayroll[[#This Row],[401ContriLimit]],
AMA30,
AMA30/(AMA30+AMB30)*
(tbPayroll[[#This Row],[401ContriLimit]]-SUMIFS($AM30:$BMK30,$AM$3:$BMK$3,"&lt;"&amp;AMF$3,$AM$2:$BMK$2,AMF$2)-SUMIFS($AM30:$BMK30,$AM$3:$BMK$3,"&lt;"&amp;AME$3,$AM$2:$BMK$2,AME$2))),2)
))</f>
        <v/>
      </c>
      <c r="AMG30" s="116" t="str" cm="1">
        <f t="array" ref="AMG30">IF(tbPayroll[[#This Row],[idx]]="","",
IF(ALY30=0,0,
MAX(SUMIFS($AM30:$BMK30,$AM$3:$BMK$3,"&lt;="&amp;AMM$3,$AM$2:$BMK$2,AMM$2)-INDEX(mediAddTable,tbPayroll[[#This Row],[fedStatus]]),0)-
SUMIFS($AM30:$BMK30,$AM$3:$BMK$3,"&lt;"&amp;AMM$3,$AM$2:$BMK$2,AMG$2)
))</f>
        <v/>
      </c>
      <c r="AMH30" s="116" t="str">
        <f>IF(tbPayroll[[#This Row],[idx]]="","",
ROUND(MAX(AML30*dPeriods+tbPayroll[[#This Row],[adjustedAmount]],0),dFEDRound))</f>
        <v/>
      </c>
      <c r="AMI30" s="116" t="str">
        <f>IF(tbPayroll[[#This Row],[idx]]="","",
ROUND(IF(hoursMode="Daily",
SUMIFS(Hours!$J29:$BDM29,Hours!$J$2:$BDM$2,"&gt;="&amp;ALK$5,Hours!$J$2:$BDM$2,"&lt;="&amp;AMN$5,Hours!$J$5:$BDM$5,dRegularName),
SUMIFS(Hours!$J29:$BDM29,Hours!$J$1:$BDM$1,AMJ$3,Hours!$J$5:$BDM$5,dRegularName)
),2))</f>
        <v/>
      </c>
      <c r="AMJ30" s="116" t="str">
        <f>IF(tbPayroll[[#This Row],[idx]]="","",
IF(hoursMode="Daily",
SUMIFS(Hours!$J29:$BDM29,Hours!$J$2:$BDM$2,"&gt;="&amp;ALK$5,Hours!$J$2:$BDM$2,"&lt;="&amp;AMN$5,Hours!$J$5:$BDM$5,dOvertimeName),
SUMIFS(Hours!$J29:$BDM29,Hours!$J$1:$BDM$1,AMJ$3,Hours!$J$5:$BDM$5,dOvertimeName)
))</f>
        <v/>
      </c>
      <c r="AMK30" s="116" t="str">
        <f>IF(tbPayroll[[#This Row],[idx]]="","",
IF(hoursMode="Daily",
SUMIFS(Hours!$J29:$BDM29,Hours!$J$2:$BDM$2,"&gt;="&amp;ALK$5,Hours!$J$2:$BDM$2,"&lt;="&amp;AMN$5,Hours!$J$5:$BDM$5,dVacationName),
SUMIFS(Hours!$J29:$BDM29,Hours!$J$1:$BDM$1,AMJ$3,Hours!$J$5:$BDM$5,dVacationName)
))</f>
        <v/>
      </c>
      <c r="AML30" s="116" t="str">
        <f>IF(tbPayroll[[#This Row],[Employee]]="","",MAX(AMN30-tbPayroll[[#This Row],[free]]-ALL30-AME30,0))</f>
        <v/>
      </c>
      <c r="AMM30" s="116" t="str">
        <f>IF(tbPayroll[[#This Row],[Employee]]="","",MAX(AMN30-tbPayroll[[#This Row],[free]]-ALL30,0))</f>
        <v/>
      </c>
      <c r="AMN30" s="116" t="str">
        <f>IF(tbPayroll[[#This Row],[Employee]]="","",
IF(tbPayroll[[#This Row],[employmentDate]]&gt;AMN$5,0,ALP30+ALQ30+ALR30+ALN30))</f>
        <v/>
      </c>
      <c r="AMO30" s="116" t="str">
        <f>IF(tbPayroll[[#This Row],[Employee]]="","",AMN30-SUM(ALS30:ALX30)-ALM30-ALL30-AME30-AMF30)</f>
        <v/>
      </c>
      <c r="AMP30" s="417"/>
      <c r="AMQ30" s="192"/>
      <c r="AMR30" s="192"/>
      <c r="AMS30" s="192"/>
      <c r="AMT30" s="193"/>
      <c r="AMU30" s="116" t="str">
        <f>IF(tbPayroll[[#This Row],[Employee]]="","",
ANO30 &amp; " | " &amp; ANP30&amp; " | " &amp; ANQ30
)</f>
        <v/>
      </c>
      <c r="AMV30" s="116" t="str">
        <f>IF(tbPayroll[[#This Row],[Employee]]="","",
IF(tbPayroll[[#This Row],[employmentDate]]&gt;ANT$5,0,
ROUND(IF(tbPayroll[[#This Row],[IncomeBase]]=dSalaried,IF(AMQ30&lt;&gt;"",AMQ30,tbPayroll[[#This Row],[EmpWage]]),ANO30*IF(AMQ30&lt;&gt;"",AMQ30,tbPayroll[[#This Row],[EmpWage]])),2)))</f>
        <v/>
      </c>
      <c r="AMW30" s="116" t="str">
        <f>IF(tbPayroll[[#This Row],[Employee]]="","",
IF(tbPayroll[[#This Row],[employmentDate]]&gt;ANT$5,0,
ROUND(ANP30*tbPayroll[[#This Row],[overrrate]]*
IF(AMQ30&lt;&gt;"",AMQ30,tbPayroll[[#This Row],[EmpWage]])/IF(tbPayroll[[#This Row],[IncomeBase]]=dSalaried,MAX(tbPayroll[[#This Row],[regularwork]],1),1),2)
))</f>
        <v/>
      </c>
      <c r="AMX30" s="116" t="str">
        <f>IF(tbPayroll[[#This Row],[Employee]]="","",
IF(tbPayroll[[#This Row],[employmentDate]]&gt;ANT$5,0,
ROUND(ANQ30*
IFERROR(AMV30/ANO30,0),2
)))</f>
        <v/>
      </c>
      <c r="AMY30" s="116" t="str">
        <f>IF(tbPayroll[[#This Row],[Employee]]="","",
tbPayroll[[#This Row],[exState]]*
(tbPayroll[[#This Row],[stateAddDedu]]+ROUND(
MAX(ANR30-tbPayroll[[#This Row],[persExemp]],0)*tbPayroll[[#This Row],[stateTax]],dRound))
)</f>
        <v/>
      </c>
      <c r="AMZ30" s="116" t="str">
        <f>IF(tbPayroll[[#This Row],[Employee]]="","",
(ROUND(
MAX(ANR30-tbPayroll[[#This Row],[persExemp]],0)*tbPayroll[[#This Row],[dLocal]],dRound))
)</f>
        <v/>
      </c>
      <c r="ANA30" s="116" t="str">
        <f>IF(tbPayroll[[#This Row],[Employee]]="","",
(ROUND(
MAX(ANR30-tbPayroll[[#This Row],[persExemp]],0)*tbPayroll[[#This Row],[dCity]],dRound))
)</f>
        <v/>
      </c>
      <c r="ANB30" s="116" t="str" cm="1">
        <f t="array" aca="1" ref="ANB30" ca="1">IF(tbPayroll[[#This Row],[idx]]="","",
IF(ANE30=0,0,
ROUND(tbPayroll[[#This Row],[exFed]]*
MAX(
((ANN30-INDEX(INDIRECT(tbPayroll[[#This Row],[fedPrefix]]&amp;CHOOSE(tbPayroll[[#This Row],[fedStatus]],"SingleWage","JointlyWage","SingleWage","HeadWage")),ANE30))*
INDEX(INDIRECT(tbPayroll[[#This Row],[fedPrefix]]&amp;"Perc"),ANE30)+
INDEX(INDIRECT(tbPayroll[[#This Row],[fedPrefix]]&amp;CHOOSE(tbPayroll[[#This Row],[fedStatus]],"SingleHold","JointlyHold","SingleHold","HeadHold")),ANE30))/dPeriods
- IF(tbPayroll[[#This Row],[isFormSent]]="Yes",tbPayroll[[#This Row],[isFormStep3]],0),0)
+tbPayroll[[#This Row],[isFormStep4c]],dFEDRound)
)
)</f>
        <v/>
      </c>
      <c r="ANC30" s="116" t="str">
        <f>IF(tbPayroll[[#This Row],[idx]]="","",
ROUND(tbPayroll[[#This Row],[exSS]]*
IF(SUMIFS($AM30:$BMK30,$AM$3:$BMK$3,"&lt;"&amp;ANC$3,$AM$2:$BMK$2,ANC$2) +ssTax*ANS30 &lt;ssTax*ssMax,
ssTax*ANS30,
MAX(ssTax*ssMax-SUMIFS($AM30:$BMK30,$AM$3:$BMK$3,"&lt;"&amp;ANC$3,$AM$2:$BMK$2,ANC$2),0)),
2)
)</f>
        <v/>
      </c>
      <c r="AND30" s="116" t="str">
        <f>IF(tbPayroll[[#This Row],[idx]]="","",IF(ANE30=0,0,ROUND(tbPayroll[[#This Row],[exMedi]]*mediTax*ANS30+ANM30*mediMax,2)))</f>
        <v/>
      </c>
      <c r="ANE30" s="116" t="str">
        <f ca="1">IF(tbPayroll[[#This Row],[idx]]="","",IFERROR(MATCH(ANN30,INDIRECT(tbPayroll[[#This Row],[fedPrefix]]&amp;CHOOSE(tbPayroll[[#This Row],[fedStatus]],"SingleWage","JointlyWage","SingleWage","HeadWage")),1),0))</f>
        <v/>
      </c>
      <c r="ANF30" s="116"/>
      <c r="ANG30" s="116" t="str">
        <f>IF(tbPayroll[[#This Row],[idx]]="","",
ROUND(tbPayroll[[#This Row],[401Roth]]*IF(SUMIFS($AM30:$BMK30,$AM$3:$BMK$3,"&lt;"&amp;ANT$3,$AM$2:$BMK$2,ANT$2)+AMN30&lt;compensationCap,
ANT30,
MAX(compensationCap-SUMIFS($AM30:$BMK30,$AM$3:$BMK$3,"&lt;"&amp;ANT$3,$AM$2:$BMK$2,ANT$2),0)),2))</f>
        <v/>
      </c>
      <c r="ANH30" s="116" t="str">
        <f>IF(tbPayroll[[#This Row],[idx]]="","",
ROUND(tbPayroll[[#This Row],[401PreTax]]*IF(SUMIFS($AM30:$BMK30,$AM$3:$BMK$3,"&lt;"&amp;ANT$3,$AM$2:$BMK$2,ANT$2)+AMN30&lt;compensationCap,
ANT30,
MAX(compensationCap-SUMIFS($AM30:$BMK30,$AM$3:$BMK$3,"&lt;"&amp;ANT$3,$AM$2:$BMK$2,ANT$2),0)),2))</f>
        <v/>
      </c>
      <c r="ANI30" s="116" t="str">
        <f>IF(tbPayroll[[#This Row],[idx]]="","",
ROUND((tbPayroll[[#This Row],[401T1p]]*tbPayroll[[#This Row],[401T1Cap]]+tbPayroll[[#This Row],[401T2p]]*tbPayroll[[#This Row],[401T2Cap]])*IF(SUMIFS($AM30:$BMK30,$AM$3:$BMK$3,"&lt;"&amp;ANT$3,$AM$2:$BMK$2,ANT$2)+AMN30&lt;compensationCap,
ANT30,
MAX(compensationCap-SUMIFS($AM30:$BMK30,$AM$3:$BMK$3,"&lt;"&amp;ANT$3,$AM$2:$BMK$2,ANT$2),0)),2))</f>
        <v/>
      </c>
      <c r="ANJ30" s="116" t="str">
        <f>IF(tbPayroll[[#This Row],[idx]]="","",
IF(ANI30=0,0,
ROUND(IF(SUMIFS($AM30:$BMK30,$AM$3:$BMK$3,"&lt;"&amp;ANL$3,$AM$2:$BMK$2,"&gt;="&amp;ANJ$2,$AM$2:$BMK$2,"&lt;="&amp;ANL$2)+ANG30+ANH30+ANI30&lt;tbPayroll[[#This Row],[401EmperLimit]],
ANI30,
MAX((tbPayroll[[#This Row],[401EmperLimit]]-SUMIFS($AM30:$BMK30,$AM$3:$BMK$3,"&lt;"&amp;ANL$3,$AM$2:$BMK$2,"&gt;="&amp;ANJ$2,$AM$2:$BMK$2,"&lt;="&amp;ANL$2)),0)),2)))</f>
        <v/>
      </c>
      <c r="ANK30" s="116" t="str">
        <f>IF(tbPayroll[[#This Row],[idx]]="","",
IF(ANH30=0,0,
ROUND(IF(SUMIFS($AM30:$BMK30,$AM$3:$BMK$3,"&lt;"&amp;ANL$3,$AM$2:$BMK$2,ANL$2)+ANG30+SUMIFS($AM30:$BMK30,$AM$3:$BMK$3,"&lt;"&amp;ANK$3,$AM$2:$BMK$2,ANK$2)+ANH30&lt;tbPayroll[[#This Row],[401ContriLimit]],
ANH30,
ANH30/(ANG30+ANH30)*
(tbPayroll[[#This Row],[401ContriLimit]]-SUMIFS($AM30:$BMK30,$AM$3:$BMK$3,"&lt;"&amp;ANL$3,$AM$2:$BMK$2,ANL$2)-SUMIFS($AM30:$BMK30,$AM$3:$BMK$3,"&lt;"&amp;ANK$3,$AM$2:$BMK$2,ANK$2))),2)))</f>
        <v/>
      </c>
      <c r="ANL30" s="116" t="str">
        <f>IF(tbPayroll[[#This Row],[idx]]="","",
IF(ANG30=0,0,
ROUND(IF(SUMIFS($AM30:$BMK30,$AM$3:$BMK$3,"&lt;"&amp;ANL$3,$AM$2:$BMK$2,ANL$2)+ANG30+SUMIFS($AM30:$BMK30,$AM$3:$BMK$3,"&lt;"&amp;ANK$3,$AM$2:$BMK$2,ANK$2)+ANH30&lt;tbPayroll[[#This Row],[401ContriLimit]],
ANG30,
ANG30/(ANG30+ANH30)*
(tbPayroll[[#This Row],[401ContriLimit]]-SUMIFS($AM30:$BMK30,$AM$3:$BMK$3,"&lt;"&amp;ANL$3,$AM$2:$BMK$2,ANL$2)-SUMIFS($AM30:$BMK30,$AM$3:$BMK$3,"&lt;"&amp;ANK$3,$AM$2:$BMK$2,ANK$2))),2)
))</f>
        <v/>
      </c>
      <c r="ANM30" s="116" t="str" cm="1">
        <f t="array" ref="ANM30">IF(tbPayroll[[#This Row],[idx]]="","",
IF(ANE30=0,0,
MAX(SUMIFS($AM30:$BMK30,$AM$3:$BMK$3,"&lt;="&amp;ANS$3,$AM$2:$BMK$2,ANS$2)-INDEX(mediAddTable,tbPayroll[[#This Row],[fedStatus]]),0)-
SUMIFS($AM30:$BMK30,$AM$3:$BMK$3,"&lt;"&amp;ANS$3,$AM$2:$BMK$2,ANM$2)
))</f>
        <v/>
      </c>
      <c r="ANN30" s="116" t="str">
        <f>IF(tbPayroll[[#This Row],[idx]]="","",
ROUND(MAX(ANR30*dPeriods+tbPayroll[[#This Row],[adjustedAmount]],0),dFEDRound))</f>
        <v/>
      </c>
      <c r="ANO30" s="116" t="str">
        <f>IF(tbPayroll[[#This Row],[idx]]="","",
ROUND(IF(hoursMode="Daily",
SUMIFS(Hours!$J29:$BDM29,Hours!$J$2:$BDM$2,"&gt;="&amp;AMQ$5,Hours!$J$2:$BDM$2,"&lt;="&amp;ANT$5,Hours!$J$5:$BDM$5,dRegularName),
SUMIFS(Hours!$J29:$BDM29,Hours!$J$1:$BDM$1,ANP$3,Hours!$J$5:$BDM$5,dRegularName)
),2))</f>
        <v/>
      </c>
      <c r="ANP30" s="116" t="str">
        <f>IF(tbPayroll[[#This Row],[idx]]="","",
IF(hoursMode="Daily",
SUMIFS(Hours!$J29:$BDM29,Hours!$J$2:$BDM$2,"&gt;="&amp;AMQ$5,Hours!$J$2:$BDM$2,"&lt;="&amp;ANT$5,Hours!$J$5:$BDM$5,dOvertimeName),
SUMIFS(Hours!$J29:$BDM29,Hours!$J$1:$BDM$1,ANP$3,Hours!$J$5:$BDM$5,dOvertimeName)
))</f>
        <v/>
      </c>
      <c r="ANQ30" s="116" t="str">
        <f>IF(tbPayroll[[#This Row],[idx]]="","",
IF(hoursMode="Daily",
SUMIFS(Hours!$J29:$BDM29,Hours!$J$2:$BDM$2,"&gt;="&amp;AMQ$5,Hours!$J$2:$BDM$2,"&lt;="&amp;ANT$5,Hours!$J$5:$BDM$5,dVacationName),
SUMIFS(Hours!$J29:$BDM29,Hours!$J$1:$BDM$1,ANP$3,Hours!$J$5:$BDM$5,dVacationName)
))</f>
        <v/>
      </c>
      <c r="ANR30" s="116" t="str">
        <f>IF(tbPayroll[[#This Row],[Employee]]="","",MAX(ANT30-tbPayroll[[#This Row],[free]]-AMR30-ANK30,0))</f>
        <v/>
      </c>
      <c r="ANS30" s="116" t="str">
        <f>IF(tbPayroll[[#This Row],[Employee]]="","",MAX(ANT30-tbPayroll[[#This Row],[free]]-AMR30,0))</f>
        <v/>
      </c>
      <c r="ANT30" s="116" t="str">
        <f>IF(tbPayroll[[#This Row],[Employee]]="","",
IF(tbPayroll[[#This Row],[employmentDate]]&gt;ANT$5,0,AMV30+AMW30+AMX30+AMT30))</f>
        <v/>
      </c>
      <c r="ANU30" s="116" t="str">
        <f>IF(tbPayroll[[#This Row],[Employee]]="","",ANT30-SUM(AMY30:AND30)-AMS30-AMR30-ANK30-ANL30)</f>
        <v/>
      </c>
      <c r="ANV30" s="417"/>
      <c r="ANW30" s="192"/>
      <c r="ANX30" s="192"/>
      <c r="ANY30" s="192"/>
      <c r="ANZ30" s="193"/>
      <c r="AOA30" s="116" t="str">
        <f>IF(tbPayroll[[#This Row],[Employee]]="","",
AOU30 &amp; " | " &amp; AOV30&amp; " | " &amp; AOW30
)</f>
        <v/>
      </c>
      <c r="AOB30" s="116" t="str">
        <f>IF(tbPayroll[[#This Row],[Employee]]="","",
IF(tbPayroll[[#This Row],[employmentDate]]&gt;AOZ$5,0,
ROUND(IF(tbPayroll[[#This Row],[IncomeBase]]=dSalaried,IF(ANW30&lt;&gt;"",ANW30,tbPayroll[[#This Row],[EmpWage]]),AOU30*IF(ANW30&lt;&gt;"",ANW30,tbPayroll[[#This Row],[EmpWage]])),2)))</f>
        <v/>
      </c>
      <c r="AOC30" s="116" t="str">
        <f>IF(tbPayroll[[#This Row],[Employee]]="","",
IF(tbPayroll[[#This Row],[employmentDate]]&gt;AOZ$5,0,
ROUND(AOV30*tbPayroll[[#This Row],[overrrate]]*
IF(ANW30&lt;&gt;"",ANW30,tbPayroll[[#This Row],[EmpWage]])/IF(tbPayroll[[#This Row],[IncomeBase]]=dSalaried,MAX(tbPayroll[[#This Row],[regularwork]],1),1),2)
))</f>
        <v/>
      </c>
      <c r="AOD30" s="116" t="str">
        <f>IF(tbPayroll[[#This Row],[Employee]]="","",
IF(tbPayroll[[#This Row],[employmentDate]]&gt;AOZ$5,0,
ROUND(AOW30*
IFERROR(AOB30/AOU30,0),2
)))</f>
        <v/>
      </c>
      <c r="AOE30" s="116" t="str">
        <f>IF(tbPayroll[[#This Row],[Employee]]="","",
tbPayroll[[#This Row],[exState]]*
(tbPayroll[[#This Row],[stateAddDedu]]+ROUND(
MAX(AOX30-tbPayroll[[#This Row],[persExemp]],0)*tbPayroll[[#This Row],[stateTax]],dRound))
)</f>
        <v/>
      </c>
      <c r="AOF30" s="116" t="str">
        <f>IF(tbPayroll[[#This Row],[Employee]]="","",
(ROUND(
MAX(AOX30-tbPayroll[[#This Row],[persExemp]],0)*tbPayroll[[#This Row],[dLocal]],dRound))
)</f>
        <v/>
      </c>
      <c r="AOG30" s="116" t="str">
        <f>IF(tbPayroll[[#This Row],[Employee]]="","",
(ROUND(
MAX(AOX30-tbPayroll[[#This Row],[persExemp]],0)*tbPayroll[[#This Row],[dCity]],dRound))
)</f>
        <v/>
      </c>
      <c r="AOH30" s="116" t="str" cm="1">
        <f t="array" aca="1" ref="AOH30" ca="1">IF(tbPayroll[[#This Row],[idx]]="","",
IF(AOK30=0,0,
ROUND(tbPayroll[[#This Row],[exFed]]*
MAX(
((AOT30-INDEX(INDIRECT(tbPayroll[[#This Row],[fedPrefix]]&amp;CHOOSE(tbPayroll[[#This Row],[fedStatus]],"SingleWage","JointlyWage","SingleWage","HeadWage")),AOK30))*
INDEX(INDIRECT(tbPayroll[[#This Row],[fedPrefix]]&amp;"Perc"),AOK30)+
INDEX(INDIRECT(tbPayroll[[#This Row],[fedPrefix]]&amp;CHOOSE(tbPayroll[[#This Row],[fedStatus]],"SingleHold","JointlyHold","SingleHold","HeadHold")),AOK30))/dPeriods
- IF(tbPayroll[[#This Row],[isFormSent]]="Yes",tbPayroll[[#This Row],[isFormStep3]],0),0)
+tbPayroll[[#This Row],[isFormStep4c]],dFEDRound)
)
)</f>
        <v/>
      </c>
      <c r="AOI30" s="116" t="str">
        <f>IF(tbPayroll[[#This Row],[idx]]="","",
ROUND(tbPayroll[[#This Row],[exSS]]*
IF(SUMIFS($AM30:$BMK30,$AM$3:$BMK$3,"&lt;"&amp;AOI$3,$AM$2:$BMK$2,AOI$2) +ssTax*AOY30 &lt;ssTax*ssMax,
ssTax*AOY30,
MAX(ssTax*ssMax-SUMIFS($AM30:$BMK30,$AM$3:$BMK$3,"&lt;"&amp;AOI$3,$AM$2:$BMK$2,AOI$2),0)),
2)
)</f>
        <v/>
      </c>
      <c r="AOJ30" s="116" t="str">
        <f>IF(tbPayroll[[#This Row],[idx]]="","",IF(AOK30=0,0,ROUND(tbPayroll[[#This Row],[exMedi]]*mediTax*AOY30+AOS30*mediMax,2)))</f>
        <v/>
      </c>
      <c r="AOK30" s="116" t="str">
        <f ca="1">IF(tbPayroll[[#This Row],[idx]]="","",IFERROR(MATCH(AOT30,INDIRECT(tbPayroll[[#This Row],[fedPrefix]]&amp;CHOOSE(tbPayroll[[#This Row],[fedStatus]],"SingleWage","JointlyWage","SingleWage","HeadWage")),1),0))</f>
        <v/>
      </c>
      <c r="AOL30" s="116"/>
      <c r="AOM30" s="116" t="str">
        <f>IF(tbPayroll[[#This Row],[idx]]="","",
ROUND(tbPayroll[[#This Row],[401Roth]]*IF(SUMIFS($AM30:$BMK30,$AM$3:$BMK$3,"&lt;"&amp;AOZ$3,$AM$2:$BMK$2,AOZ$2)+ANT30&lt;compensationCap,
AOZ30,
MAX(compensationCap-SUMIFS($AM30:$BMK30,$AM$3:$BMK$3,"&lt;"&amp;AOZ$3,$AM$2:$BMK$2,AOZ$2),0)),2))</f>
        <v/>
      </c>
      <c r="AON30" s="116" t="str">
        <f>IF(tbPayroll[[#This Row],[idx]]="","",
ROUND(tbPayroll[[#This Row],[401PreTax]]*IF(SUMIFS($AM30:$BMK30,$AM$3:$BMK$3,"&lt;"&amp;AOZ$3,$AM$2:$BMK$2,AOZ$2)+ANT30&lt;compensationCap,
AOZ30,
MAX(compensationCap-SUMIFS($AM30:$BMK30,$AM$3:$BMK$3,"&lt;"&amp;AOZ$3,$AM$2:$BMK$2,AOZ$2),0)),2))</f>
        <v/>
      </c>
      <c r="AOO30" s="116" t="str">
        <f>IF(tbPayroll[[#This Row],[idx]]="","",
ROUND((tbPayroll[[#This Row],[401T1p]]*tbPayroll[[#This Row],[401T1Cap]]+tbPayroll[[#This Row],[401T2p]]*tbPayroll[[#This Row],[401T2Cap]])*IF(SUMIFS($AM30:$BMK30,$AM$3:$BMK$3,"&lt;"&amp;AOZ$3,$AM$2:$BMK$2,AOZ$2)+ANT30&lt;compensationCap,
AOZ30,
MAX(compensationCap-SUMIFS($AM30:$BMK30,$AM$3:$BMK$3,"&lt;"&amp;AOZ$3,$AM$2:$BMK$2,AOZ$2),0)),2))</f>
        <v/>
      </c>
      <c r="AOP30" s="116" t="str">
        <f>IF(tbPayroll[[#This Row],[idx]]="","",
IF(AOO30=0,0,
ROUND(IF(SUMIFS($AM30:$BMK30,$AM$3:$BMK$3,"&lt;"&amp;AOR$3,$AM$2:$BMK$2,"&gt;="&amp;AOP$2,$AM$2:$BMK$2,"&lt;="&amp;AOR$2)+AOM30+AON30+AOO30&lt;tbPayroll[[#This Row],[401EmperLimit]],
AOO30,
MAX((tbPayroll[[#This Row],[401EmperLimit]]-SUMIFS($AM30:$BMK30,$AM$3:$BMK$3,"&lt;"&amp;AOR$3,$AM$2:$BMK$2,"&gt;="&amp;AOP$2,$AM$2:$BMK$2,"&lt;="&amp;AOR$2)),0)),2)))</f>
        <v/>
      </c>
      <c r="AOQ30" s="116" t="str">
        <f>IF(tbPayroll[[#This Row],[idx]]="","",
IF(AON30=0,0,
ROUND(IF(SUMIFS($AM30:$BMK30,$AM$3:$BMK$3,"&lt;"&amp;AOR$3,$AM$2:$BMK$2,AOR$2)+AOM30+SUMIFS($AM30:$BMK30,$AM$3:$BMK$3,"&lt;"&amp;AOQ$3,$AM$2:$BMK$2,AOQ$2)+AON30&lt;tbPayroll[[#This Row],[401ContriLimit]],
AON30,
AON30/(AOM30+AON30)*
(tbPayroll[[#This Row],[401ContriLimit]]-SUMIFS($AM30:$BMK30,$AM$3:$BMK$3,"&lt;"&amp;AOR$3,$AM$2:$BMK$2,AOR$2)-SUMIFS($AM30:$BMK30,$AM$3:$BMK$3,"&lt;"&amp;AOQ$3,$AM$2:$BMK$2,AOQ$2))),2)))</f>
        <v/>
      </c>
      <c r="AOR30" s="116" t="str">
        <f>IF(tbPayroll[[#This Row],[idx]]="","",
IF(AOM30=0,0,
ROUND(IF(SUMIFS($AM30:$BMK30,$AM$3:$BMK$3,"&lt;"&amp;AOR$3,$AM$2:$BMK$2,AOR$2)+AOM30+SUMIFS($AM30:$BMK30,$AM$3:$BMK$3,"&lt;"&amp;AOQ$3,$AM$2:$BMK$2,AOQ$2)+AON30&lt;tbPayroll[[#This Row],[401ContriLimit]],
AOM30,
AOM30/(AOM30+AON30)*
(tbPayroll[[#This Row],[401ContriLimit]]-SUMIFS($AM30:$BMK30,$AM$3:$BMK$3,"&lt;"&amp;AOR$3,$AM$2:$BMK$2,AOR$2)-SUMIFS($AM30:$BMK30,$AM$3:$BMK$3,"&lt;"&amp;AOQ$3,$AM$2:$BMK$2,AOQ$2))),2)
))</f>
        <v/>
      </c>
      <c r="AOS30" s="116" t="str" cm="1">
        <f t="array" ref="AOS30">IF(tbPayroll[[#This Row],[idx]]="","",
IF(AOK30=0,0,
MAX(SUMIFS($AM30:$BMK30,$AM$3:$BMK$3,"&lt;="&amp;AOY$3,$AM$2:$BMK$2,AOY$2)-INDEX(mediAddTable,tbPayroll[[#This Row],[fedStatus]]),0)-
SUMIFS($AM30:$BMK30,$AM$3:$BMK$3,"&lt;"&amp;AOY$3,$AM$2:$BMK$2,AOS$2)
))</f>
        <v/>
      </c>
      <c r="AOT30" s="116" t="str">
        <f>IF(tbPayroll[[#This Row],[idx]]="","",
ROUND(MAX(AOX30*dPeriods+tbPayroll[[#This Row],[adjustedAmount]],0),dFEDRound))</f>
        <v/>
      </c>
      <c r="AOU30" s="116" t="str">
        <f>IF(tbPayroll[[#This Row],[idx]]="","",
ROUND(IF(hoursMode="Daily",
SUMIFS(Hours!$J29:$BDM29,Hours!$J$2:$BDM$2,"&gt;="&amp;ANW$5,Hours!$J$2:$BDM$2,"&lt;="&amp;AOZ$5,Hours!$J$5:$BDM$5,dRegularName),
SUMIFS(Hours!$J29:$BDM29,Hours!$J$1:$BDM$1,AOV$3,Hours!$J$5:$BDM$5,dRegularName)
),2))</f>
        <v/>
      </c>
      <c r="AOV30" s="116" t="str">
        <f>IF(tbPayroll[[#This Row],[idx]]="","",
IF(hoursMode="Daily",
SUMIFS(Hours!$J29:$BDM29,Hours!$J$2:$BDM$2,"&gt;="&amp;ANW$5,Hours!$J$2:$BDM$2,"&lt;="&amp;AOZ$5,Hours!$J$5:$BDM$5,dOvertimeName),
SUMIFS(Hours!$J29:$BDM29,Hours!$J$1:$BDM$1,AOV$3,Hours!$J$5:$BDM$5,dOvertimeName)
))</f>
        <v/>
      </c>
      <c r="AOW30" s="116" t="str">
        <f>IF(tbPayroll[[#This Row],[idx]]="","",
IF(hoursMode="Daily",
SUMIFS(Hours!$J29:$BDM29,Hours!$J$2:$BDM$2,"&gt;="&amp;ANW$5,Hours!$J$2:$BDM$2,"&lt;="&amp;AOZ$5,Hours!$J$5:$BDM$5,dVacationName),
SUMIFS(Hours!$J29:$BDM29,Hours!$J$1:$BDM$1,AOV$3,Hours!$J$5:$BDM$5,dVacationName)
))</f>
        <v/>
      </c>
      <c r="AOX30" s="116" t="str">
        <f>IF(tbPayroll[[#This Row],[Employee]]="","",MAX(AOZ30-tbPayroll[[#This Row],[free]]-ANX30-AOQ30,0))</f>
        <v/>
      </c>
      <c r="AOY30" s="116" t="str">
        <f>IF(tbPayroll[[#This Row],[Employee]]="","",MAX(AOZ30-tbPayroll[[#This Row],[free]]-ANX30,0))</f>
        <v/>
      </c>
      <c r="AOZ30" s="116" t="str">
        <f>IF(tbPayroll[[#This Row],[Employee]]="","",
IF(tbPayroll[[#This Row],[employmentDate]]&gt;AOZ$5,0,AOB30+AOC30+AOD30+ANZ30))</f>
        <v/>
      </c>
      <c r="APA30" s="116" t="str">
        <f>IF(tbPayroll[[#This Row],[Employee]]="","",AOZ30-SUM(AOE30:AOJ30)-ANY30-ANX30-AOQ30-AOR30)</f>
        <v/>
      </c>
      <c r="APB30" s="417"/>
      <c r="APC30" s="192"/>
      <c r="APD30" s="192"/>
      <c r="APE30" s="192"/>
      <c r="APF30" s="193"/>
      <c r="APG30" s="116" t="str">
        <f>IF(tbPayroll[[#This Row],[Employee]]="","",
AQA30 &amp; " | " &amp; AQB30&amp; " | " &amp; AQC30
)</f>
        <v/>
      </c>
      <c r="APH30" s="116" t="str">
        <f>IF(tbPayroll[[#This Row],[Employee]]="","",
IF(tbPayroll[[#This Row],[employmentDate]]&gt;AQF$5,0,
ROUND(IF(tbPayroll[[#This Row],[IncomeBase]]=dSalaried,IF(APC30&lt;&gt;"",APC30,tbPayroll[[#This Row],[EmpWage]]),AQA30*IF(APC30&lt;&gt;"",APC30,tbPayroll[[#This Row],[EmpWage]])),2)))</f>
        <v/>
      </c>
      <c r="API30" s="116" t="str">
        <f>IF(tbPayroll[[#This Row],[Employee]]="","",
IF(tbPayroll[[#This Row],[employmentDate]]&gt;AQF$5,0,
ROUND(AQB30*tbPayroll[[#This Row],[overrrate]]*
IF(APC30&lt;&gt;"",APC30,tbPayroll[[#This Row],[EmpWage]])/IF(tbPayroll[[#This Row],[IncomeBase]]=dSalaried,MAX(tbPayroll[[#This Row],[regularwork]],1),1),2)
))</f>
        <v/>
      </c>
      <c r="APJ30" s="116" t="str">
        <f>IF(tbPayroll[[#This Row],[Employee]]="","",
IF(tbPayroll[[#This Row],[employmentDate]]&gt;AQF$5,0,
ROUND(AQC30*
IFERROR(APH30/AQA30,0),2
)))</f>
        <v/>
      </c>
      <c r="APK30" s="116" t="str">
        <f>IF(tbPayroll[[#This Row],[Employee]]="","",
tbPayroll[[#This Row],[exState]]*
(tbPayroll[[#This Row],[stateAddDedu]]+ROUND(
MAX(AQD30-tbPayroll[[#This Row],[persExemp]],0)*tbPayroll[[#This Row],[stateTax]],dRound))
)</f>
        <v/>
      </c>
      <c r="APL30" s="116" t="str">
        <f>IF(tbPayroll[[#This Row],[Employee]]="","",
(ROUND(
MAX(AQD30-tbPayroll[[#This Row],[persExemp]],0)*tbPayroll[[#This Row],[dLocal]],dRound))
)</f>
        <v/>
      </c>
      <c r="APM30" s="116" t="str">
        <f>IF(tbPayroll[[#This Row],[Employee]]="","",
(ROUND(
MAX(AQD30-tbPayroll[[#This Row],[persExemp]],0)*tbPayroll[[#This Row],[dCity]],dRound))
)</f>
        <v/>
      </c>
      <c r="APN30" s="116" t="str" cm="1">
        <f t="array" aca="1" ref="APN30" ca="1">IF(tbPayroll[[#This Row],[idx]]="","",
IF(APQ30=0,0,
ROUND(tbPayroll[[#This Row],[exFed]]*
MAX(
((APZ30-INDEX(INDIRECT(tbPayroll[[#This Row],[fedPrefix]]&amp;CHOOSE(tbPayroll[[#This Row],[fedStatus]],"SingleWage","JointlyWage","SingleWage","HeadWage")),APQ30))*
INDEX(INDIRECT(tbPayroll[[#This Row],[fedPrefix]]&amp;"Perc"),APQ30)+
INDEX(INDIRECT(tbPayroll[[#This Row],[fedPrefix]]&amp;CHOOSE(tbPayroll[[#This Row],[fedStatus]],"SingleHold","JointlyHold","SingleHold","HeadHold")),APQ30))/dPeriods
- IF(tbPayroll[[#This Row],[isFormSent]]="Yes",tbPayroll[[#This Row],[isFormStep3]],0),0)
+tbPayroll[[#This Row],[isFormStep4c]],dFEDRound)
)
)</f>
        <v/>
      </c>
      <c r="APO30" s="116" t="str">
        <f>IF(tbPayroll[[#This Row],[idx]]="","",
ROUND(tbPayroll[[#This Row],[exSS]]*
IF(SUMIFS($AM30:$BMK30,$AM$3:$BMK$3,"&lt;"&amp;APO$3,$AM$2:$BMK$2,APO$2) +ssTax*AQE30 &lt;ssTax*ssMax,
ssTax*AQE30,
MAX(ssTax*ssMax-SUMIFS($AM30:$BMK30,$AM$3:$BMK$3,"&lt;"&amp;APO$3,$AM$2:$BMK$2,APO$2),0)),
2)
)</f>
        <v/>
      </c>
      <c r="APP30" s="116" t="str">
        <f>IF(tbPayroll[[#This Row],[idx]]="","",IF(APQ30=0,0,ROUND(tbPayroll[[#This Row],[exMedi]]*mediTax*AQE30+APY30*mediMax,2)))</f>
        <v/>
      </c>
      <c r="APQ30" s="116" t="str">
        <f ca="1">IF(tbPayroll[[#This Row],[idx]]="","",IFERROR(MATCH(APZ30,INDIRECT(tbPayroll[[#This Row],[fedPrefix]]&amp;CHOOSE(tbPayroll[[#This Row],[fedStatus]],"SingleWage","JointlyWage","SingleWage","HeadWage")),1),0))</f>
        <v/>
      </c>
      <c r="APR30" s="116"/>
      <c r="APS30" s="116" t="str">
        <f>IF(tbPayroll[[#This Row],[idx]]="","",
ROUND(tbPayroll[[#This Row],[401Roth]]*IF(SUMIFS($AM30:$BMK30,$AM$3:$BMK$3,"&lt;"&amp;AQF$3,$AM$2:$BMK$2,AQF$2)+AOZ30&lt;compensationCap,
AQF30,
MAX(compensationCap-SUMIFS($AM30:$BMK30,$AM$3:$BMK$3,"&lt;"&amp;AQF$3,$AM$2:$BMK$2,AQF$2),0)),2))</f>
        <v/>
      </c>
      <c r="APT30" s="116" t="str">
        <f>IF(tbPayroll[[#This Row],[idx]]="","",
ROUND(tbPayroll[[#This Row],[401PreTax]]*IF(SUMIFS($AM30:$BMK30,$AM$3:$BMK$3,"&lt;"&amp;AQF$3,$AM$2:$BMK$2,AQF$2)+AOZ30&lt;compensationCap,
AQF30,
MAX(compensationCap-SUMIFS($AM30:$BMK30,$AM$3:$BMK$3,"&lt;"&amp;AQF$3,$AM$2:$BMK$2,AQF$2),0)),2))</f>
        <v/>
      </c>
      <c r="APU30" s="116" t="str">
        <f>IF(tbPayroll[[#This Row],[idx]]="","",
ROUND((tbPayroll[[#This Row],[401T1p]]*tbPayroll[[#This Row],[401T1Cap]]+tbPayroll[[#This Row],[401T2p]]*tbPayroll[[#This Row],[401T2Cap]])*IF(SUMIFS($AM30:$BMK30,$AM$3:$BMK$3,"&lt;"&amp;AQF$3,$AM$2:$BMK$2,AQF$2)+AOZ30&lt;compensationCap,
AQF30,
MAX(compensationCap-SUMIFS($AM30:$BMK30,$AM$3:$BMK$3,"&lt;"&amp;AQF$3,$AM$2:$BMK$2,AQF$2),0)),2))</f>
        <v/>
      </c>
      <c r="APV30" s="116" t="str">
        <f>IF(tbPayroll[[#This Row],[idx]]="","",
IF(APU30=0,0,
ROUND(IF(SUMIFS($AM30:$BMK30,$AM$3:$BMK$3,"&lt;"&amp;APX$3,$AM$2:$BMK$2,"&gt;="&amp;APV$2,$AM$2:$BMK$2,"&lt;="&amp;APX$2)+APS30+APT30+APU30&lt;tbPayroll[[#This Row],[401EmperLimit]],
APU30,
MAX((tbPayroll[[#This Row],[401EmperLimit]]-SUMIFS($AM30:$BMK30,$AM$3:$BMK$3,"&lt;"&amp;APX$3,$AM$2:$BMK$2,"&gt;="&amp;APV$2,$AM$2:$BMK$2,"&lt;="&amp;APX$2)),0)),2)))</f>
        <v/>
      </c>
      <c r="APW30" s="116" t="str">
        <f>IF(tbPayroll[[#This Row],[idx]]="","",
IF(APT30=0,0,
ROUND(IF(SUMIFS($AM30:$BMK30,$AM$3:$BMK$3,"&lt;"&amp;APX$3,$AM$2:$BMK$2,APX$2)+APS30+SUMIFS($AM30:$BMK30,$AM$3:$BMK$3,"&lt;"&amp;APW$3,$AM$2:$BMK$2,APW$2)+APT30&lt;tbPayroll[[#This Row],[401ContriLimit]],
APT30,
APT30/(APS30+APT30)*
(tbPayroll[[#This Row],[401ContriLimit]]-SUMIFS($AM30:$BMK30,$AM$3:$BMK$3,"&lt;"&amp;APX$3,$AM$2:$BMK$2,APX$2)-SUMIFS($AM30:$BMK30,$AM$3:$BMK$3,"&lt;"&amp;APW$3,$AM$2:$BMK$2,APW$2))),2)))</f>
        <v/>
      </c>
      <c r="APX30" s="116" t="str">
        <f>IF(tbPayroll[[#This Row],[idx]]="","",
IF(APS30=0,0,
ROUND(IF(SUMIFS($AM30:$BMK30,$AM$3:$BMK$3,"&lt;"&amp;APX$3,$AM$2:$BMK$2,APX$2)+APS30+SUMIFS($AM30:$BMK30,$AM$3:$BMK$3,"&lt;"&amp;APW$3,$AM$2:$BMK$2,APW$2)+APT30&lt;tbPayroll[[#This Row],[401ContriLimit]],
APS30,
APS30/(APS30+APT30)*
(tbPayroll[[#This Row],[401ContriLimit]]-SUMIFS($AM30:$BMK30,$AM$3:$BMK$3,"&lt;"&amp;APX$3,$AM$2:$BMK$2,APX$2)-SUMIFS($AM30:$BMK30,$AM$3:$BMK$3,"&lt;"&amp;APW$3,$AM$2:$BMK$2,APW$2))),2)
))</f>
        <v/>
      </c>
      <c r="APY30" s="116" t="str" cm="1">
        <f t="array" ref="APY30">IF(tbPayroll[[#This Row],[idx]]="","",
IF(APQ30=0,0,
MAX(SUMIFS($AM30:$BMK30,$AM$3:$BMK$3,"&lt;="&amp;AQE$3,$AM$2:$BMK$2,AQE$2)-INDEX(mediAddTable,tbPayroll[[#This Row],[fedStatus]]),0)-
SUMIFS($AM30:$BMK30,$AM$3:$BMK$3,"&lt;"&amp;AQE$3,$AM$2:$BMK$2,APY$2)
))</f>
        <v/>
      </c>
      <c r="APZ30" s="116" t="str">
        <f>IF(tbPayroll[[#This Row],[idx]]="","",
ROUND(MAX(AQD30*dPeriods+tbPayroll[[#This Row],[adjustedAmount]],0),dFEDRound))</f>
        <v/>
      </c>
      <c r="AQA30" s="116" t="str">
        <f>IF(tbPayroll[[#This Row],[idx]]="","",
ROUND(IF(hoursMode="Daily",
SUMIFS(Hours!$J29:$BDM29,Hours!$J$2:$BDM$2,"&gt;="&amp;APC$5,Hours!$J$2:$BDM$2,"&lt;="&amp;AQF$5,Hours!$J$5:$BDM$5,dRegularName),
SUMIFS(Hours!$J29:$BDM29,Hours!$J$1:$BDM$1,AQB$3,Hours!$J$5:$BDM$5,dRegularName)
),2))</f>
        <v/>
      </c>
      <c r="AQB30" s="116" t="str">
        <f>IF(tbPayroll[[#This Row],[idx]]="","",
IF(hoursMode="Daily",
SUMIFS(Hours!$J29:$BDM29,Hours!$J$2:$BDM$2,"&gt;="&amp;APC$5,Hours!$J$2:$BDM$2,"&lt;="&amp;AQF$5,Hours!$J$5:$BDM$5,dOvertimeName),
SUMIFS(Hours!$J29:$BDM29,Hours!$J$1:$BDM$1,AQB$3,Hours!$J$5:$BDM$5,dOvertimeName)
))</f>
        <v/>
      </c>
      <c r="AQC30" s="116" t="str">
        <f>IF(tbPayroll[[#This Row],[idx]]="","",
IF(hoursMode="Daily",
SUMIFS(Hours!$J29:$BDM29,Hours!$J$2:$BDM$2,"&gt;="&amp;APC$5,Hours!$J$2:$BDM$2,"&lt;="&amp;AQF$5,Hours!$J$5:$BDM$5,dVacationName),
SUMIFS(Hours!$J29:$BDM29,Hours!$J$1:$BDM$1,AQB$3,Hours!$J$5:$BDM$5,dVacationName)
))</f>
        <v/>
      </c>
      <c r="AQD30" s="116" t="str">
        <f>IF(tbPayroll[[#This Row],[Employee]]="","",MAX(AQF30-tbPayroll[[#This Row],[free]]-APD30-APW30,0))</f>
        <v/>
      </c>
      <c r="AQE30" s="116" t="str">
        <f>IF(tbPayroll[[#This Row],[Employee]]="","",MAX(AQF30-tbPayroll[[#This Row],[free]]-APD30,0))</f>
        <v/>
      </c>
      <c r="AQF30" s="116" t="str">
        <f>IF(tbPayroll[[#This Row],[Employee]]="","",
IF(tbPayroll[[#This Row],[employmentDate]]&gt;AQF$5,0,APH30+API30+APJ30+APF30))</f>
        <v/>
      </c>
      <c r="AQG30" s="116" t="str">
        <f>IF(tbPayroll[[#This Row],[Employee]]="","",AQF30-SUM(APK30:APP30)-APE30-APD30-APW30-APX30)</f>
        <v/>
      </c>
      <c r="AQH30" s="417"/>
      <c r="AQI30" s="192"/>
      <c r="AQJ30" s="192"/>
      <c r="AQK30" s="192"/>
      <c r="AQL30" s="193"/>
      <c r="AQM30" s="116" t="str">
        <f>IF(tbPayroll[[#This Row],[Employee]]="","",
ARG30 &amp; " | " &amp; ARH30&amp; " | " &amp; ARI30
)</f>
        <v/>
      </c>
      <c r="AQN30" s="116" t="str">
        <f>IF(tbPayroll[[#This Row],[Employee]]="","",
IF(tbPayroll[[#This Row],[employmentDate]]&gt;ARL$5,0,
ROUND(IF(tbPayroll[[#This Row],[IncomeBase]]=dSalaried,IF(AQI30&lt;&gt;"",AQI30,tbPayroll[[#This Row],[EmpWage]]),ARG30*IF(AQI30&lt;&gt;"",AQI30,tbPayroll[[#This Row],[EmpWage]])),2)))</f>
        <v/>
      </c>
      <c r="AQO30" s="116" t="str">
        <f>IF(tbPayroll[[#This Row],[Employee]]="","",
IF(tbPayroll[[#This Row],[employmentDate]]&gt;ARL$5,0,
ROUND(ARH30*tbPayroll[[#This Row],[overrrate]]*
IF(AQI30&lt;&gt;"",AQI30,tbPayroll[[#This Row],[EmpWage]])/IF(tbPayroll[[#This Row],[IncomeBase]]=dSalaried,MAX(tbPayroll[[#This Row],[regularwork]],1),1),2)
))</f>
        <v/>
      </c>
      <c r="AQP30" s="116" t="str">
        <f>IF(tbPayroll[[#This Row],[Employee]]="","",
IF(tbPayroll[[#This Row],[employmentDate]]&gt;ARL$5,0,
ROUND(ARI30*
IFERROR(AQN30/ARG30,0),2
)))</f>
        <v/>
      </c>
      <c r="AQQ30" s="116" t="str">
        <f>IF(tbPayroll[[#This Row],[Employee]]="","",
tbPayroll[[#This Row],[exState]]*
(tbPayroll[[#This Row],[stateAddDedu]]+ROUND(
MAX(ARJ30-tbPayroll[[#This Row],[persExemp]],0)*tbPayroll[[#This Row],[stateTax]],dRound))
)</f>
        <v/>
      </c>
      <c r="AQR30" s="116" t="str">
        <f>IF(tbPayroll[[#This Row],[Employee]]="","",
(ROUND(
MAX(ARJ30-tbPayroll[[#This Row],[persExemp]],0)*tbPayroll[[#This Row],[dLocal]],dRound))
)</f>
        <v/>
      </c>
      <c r="AQS30" s="116" t="str">
        <f>IF(tbPayroll[[#This Row],[Employee]]="","",
(ROUND(
MAX(ARJ30-tbPayroll[[#This Row],[persExemp]],0)*tbPayroll[[#This Row],[dCity]],dRound))
)</f>
        <v/>
      </c>
      <c r="AQT30" s="116" t="str" cm="1">
        <f t="array" aca="1" ref="AQT30" ca="1">IF(tbPayroll[[#This Row],[idx]]="","",
IF(AQW30=0,0,
ROUND(tbPayroll[[#This Row],[exFed]]*
MAX(
((ARF30-INDEX(INDIRECT(tbPayroll[[#This Row],[fedPrefix]]&amp;CHOOSE(tbPayroll[[#This Row],[fedStatus]],"SingleWage","JointlyWage","SingleWage","HeadWage")),AQW30))*
INDEX(INDIRECT(tbPayroll[[#This Row],[fedPrefix]]&amp;"Perc"),AQW30)+
INDEX(INDIRECT(tbPayroll[[#This Row],[fedPrefix]]&amp;CHOOSE(tbPayroll[[#This Row],[fedStatus]],"SingleHold","JointlyHold","SingleHold","HeadHold")),AQW30))/dPeriods
- IF(tbPayroll[[#This Row],[isFormSent]]="Yes",tbPayroll[[#This Row],[isFormStep3]],0),0)
+tbPayroll[[#This Row],[isFormStep4c]],dFEDRound)
)
)</f>
        <v/>
      </c>
      <c r="AQU30" s="116" t="str">
        <f>IF(tbPayroll[[#This Row],[idx]]="","",
ROUND(tbPayroll[[#This Row],[exSS]]*
IF(SUMIFS($AM30:$BMK30,$AM$3:$BMK$3,"&lt;"&amp;AQU$3,$AM$2:$BMK$2,AQU$2) +ssTax*ARK30 &lt;ssTax*ssMax,
ssTax*ARK30,
MAX(ssTax*ssMax-SUMIFS($AM30:$BMK30,$AM$3:$BMK$3,"&lt;"&amp;AQU$3,$AM$2:$BMK$2,AQU$2),0)),
2)
)</f>
        <v/>
      </c>
      <c r="AQV30" s="116" t="str">
        <f>IF(tbPayroll[[#This Row],[idx]]="","",IF(AQW30=0,0,ROUND(tbPayroll[[#This Row],[exMedi]]*mediTax*ARK30+ARE30*mediMax,2)))</f>
        <v/>
      </c>
      <c r="AQW30" s="116" t="str">
        <f ca="1">IF(tbPayroll[[#This Row],[idx]]="","",IFERROR(MATCH(ARF30,INDIRECT(tbPayroll[[#This Row],[fedPrefix]]&amp;CHOOSE(tbPayroll[[#This Row],[fedStatus]],"SingleWage","JointlyWage","SingleWage","HeadWage")),1),0))</f>
        <v/>
      </c>
      <c r="AQX30" s="116"/>
      <c r="AQY30" s="116" t="str">
        <f>IF(tbPayroll[[#This Row],[idx]]="","",
ROUND(tbPayroll[[#This Row],[401Roth]]*IF(SUMIFS($AM30:$BMK30,$AM$3:$BMK$3,"&lt;"&amp;ARL$3,$AM$2:$BMK$2,ARL$2)+AQF30&lt;compensationCap,
ARL30,
MAX(compensationCap-SUMIFS($AM30:$BMK30,$AM$3:$BMK$3,"&lt;"&amp;ARL$3,$AM$2:$BMK$2,ARL$2),0)),2))</f>
        <v/>
      </c>
      <c r="AQZ30" s="116" t="str">
        <f>IF(tbPayroll[[#This Row],[idx]]="","",
ROUND(tbPayroll[[#This Row],[401PreTax]]*IF(SUMIFS($AM30:$BMK30,$AM$3:$BMK$3,"&lt;"&amp;ARL$3,$AM$2:$BMK$2,ARL$2)+AQF30&lt;compensationCap,
ARL30,
MAX(compensationCap-SUMIFS($AM30:$BMK30,$AM$3:$BMK$3,"&lt;"&amp;ARL$3,$AM$2:$BMK$2,ARL$2),0)),2))</f>
        <v/>
      </c>
      <c r="ARA30" s="116" t="str">
        <f>IF(tbPayroll[[#This Row],[idx]]="","",
ROUND((tbPayroll[[#This Row],[401T1p]]*tbPayroll[[#This Row],[401T1Cap]]+tbPayroll[[#This Row],[401T2p]]*tbPayroll[[#This Row],[401T2Cap]])*IF(SUMIFS($AM30:$BMK30,$AM$3:$BMK$3,"&lt;"&amp;ARL$3,$AM$2:$BMK$2,ARL$2)+AQF30&lt;compensationCap,
ARL30,
MAX(compensationCap-SUMIFS($AM30:$BMK30,$AM$3:$BMK$3,"&lt;"&amp;ARL$3,$AM$2:$BMK$2,ARL$2),0)),2))</f>
        <v/>
      </c>
      <c r="ARB30" s="116" t="str">
        <f>IF(tbPayroll[[#This Row],[idx]]="","",
IF(ARA30=0,0,
ROUND(IF(SUMIFS($AM30:$BMK30,$AM$3:$BMK$3,"&lt;"&amp;ARD$3,$AM$2:$BMK$2,"&gt;="&amp;ARB$2,$AM$2:$BMK$2,"&lt;="&amp;ARD$2)+AQY30+AQZ30+ARA30&lt;tbPayroll[[#This Row],[401EmperLimit]],
ARA30,
MAX((tbPayroll[[#This Row],[401EmperLimit]]-SUMIFS($AM30:$BMK30,$AM$3:$BMK$3,"&lt;"&amp;ARD$3,$AM$2:$BMK$2,"&gt;="&amp;ARB$2,$AM$2:$BMK$2,"&lt;="&amp;ARD$2)),0)),2)))</f>
        <v/>
      </c>
      <c r="ARC30" s="116" t="str">
        <f>IF(tbPayroll[[#This Row],[idx]]="","",
IF(AQZ30=0,0,
ROUND(IF(SUMIFS($AM30:$BMK30,$AM$3:$BMK$3,"&lt;"&amp;ARD$3,$AM$2:$BMK$2,ARD$2)+AQY30+SUMIFS($AM30:$BMK30,$AM$3:$BMK$3,"&lt;"&amp;ARC$3,$AM$2:$BMK$2,ARC$2)+AQZ30&lt;tbPayroll[[#This Row],[401ContriLimit]],
AQZ30,
AQZ30/(AQY30+AQZ30)*
(tbPayroll[[#This Row],[401ContriLimit]]-SUMIFS($AM30:$BMK30,$AM$3:$BMK$3,"&lt;"&amp;ARD$3,$AM$2:$BMK$2,ARD$2)-SUMIFS($AM30:$BMK30,$AM$3:$BMK$3,"&lt;"&amp;ARC$3,$AM$2:$BMK$2,ARC$2))),2)))</f>
        <v/>
      </c>
      <c r="ARD30" s="116" t="str">
        <f>IF(tbPayroll[[#This Row],[idx]]="","",
IF(AQY30=0,0,
ROUND(IF(SUMIFS($AM30:$BMK30,$AM$3:$BMK$3,"&lt;"&amp;ARD$3,$AM$2:$BMK$2,ARD$2)+AQY30+SUMIFS($AM30:$BMK30,$AM$3:$BMK$3,"&lt;"&amp;ARC$3,$AM$2:$BMK$2,ARC$2)+AQZ30&lt;tbPayroll[[#This Row],[401ContriLimit]],
AQY30,
AQY30/(AQY30+AQZ30)*
(tbPayroll[[#This Row],[401ContriLimit]]-SUMIFS($AM30:$BMK30,$AM$3:$BMK$3,"&lt;"&amp;ARD$3,$AM$2:$BMK$2,ARD$2)-SUMIFS($AM30:$BMK30,$AM$3:$BMK$3,"&lt;"&amp;ARC$3,$AM$2:$BMK$2,ARC$2))),2)
))</f>
        <v/>
      </c>
      <c r="ARE30" s="116" t="str" cm="1">
        <f t="array" ref="ARE30">IF(tbPayroll[[#This Row],[idx]]="","",
IF(AQW30=0,0,
MAX(SUMIFS($AM30:$BMK30,$AM$3:$BMK$3,"&lt;="&amp;ARK$3,$AM$2:$BMK$2,ARK$2)-INDEX(mediAddTable,tbPayroll[[#This Row],[fedStatus]]),0)-
SUMIFS($AM30:$BMK30,$AM$3:$BMK$3,"&lt;"&amp;ARK$3,$AM$2:$BMK$2,ARE$2)
))</f>
        <v/>
      </c>
      <c r="ARF30" s="116" t="str">
        <f>IF(tbPayroll[[#This Row],[idx]]="","",
ROUND(MAX(ARJ30*dPeriods+tbPayroll[[#This Row],[adjustedAmount]],0),dFEDRound))</f>
        <v/>
      </c>
      <c r="ARG30" s="116" t="str">
        <f>IF(tbPayroll[[#This Row],[idx]]="","",
ROUND(IF(hoursMode="Daily",
SUMIFS(Hours!$J29:$BDM29,Hours!$J$2:$BDM$2,"&gt;="&amp;AQI$5,Hours!$J$2:$BDM$2,"&lt;="&amp;ARL$5,Hours!$J$5:$BDM$5,dRegularName),
SUMIFS(Hours!$J29:$BDM29,Hours!$J$1:$BDM$1,ARH$3,Hours!$J$5:$BDM$5,dRegularName)
),2))</f>
        <v/>
      </c>
      <c r="ARH30" s="116" t="str">
        <f>IF(tbPayroll[[#This Row],[idx]]="","",
IF(hoursMode="Daily",
SUMIFS(Hours!$J29:$BDM29,Hours!$J$2:$BDM$2,"&gt;="&amp;AQI$5,Hours!$J$2:$BDM$2,"&lt;="&amp;ARL$5,Hours!$J$5:$BDM$5,dOvertimeName),
SUMIFS(Hours!$J29:$BDM29,Hours!$J$1:$BDM$1,ARH$3,Hours!$J$5:$BDM$5,dOvertimeName)
))</f>
        <v/>
      </c>
      <c r="ARI30" s="116" t="str">
        <f>IF(tbPayroll[[#This Row],[idx]]="","",
IF(hoursMode="Daily",
SUMIFS(Hours!$J29:$BDM29,Hours!$J$2:$BDM$2,"&gt;="&amp;AQI$5,Hours!$J$2:$BDM$2,"&lt;="&amp;ARL$5,Hours!$J$5:$BDM$5,dVacationName),
SUMIFS(Hours!$J29:$BDM29,Hours!$J$1:$BDM$1,ARH$3,Hours!$J$5:$BDM$5,dVacationName)
))</f>
        <v/>
      </c>
      <c r="ARJ30" s="116" t="str">
        <f>IF(tbPayroll[[#This Row],[Employee]]="","",MAX(ARL30-tbPayroll[[#This Row],[free]]-AQJ30-ARC30,0))</f>
        <v/>
      </c>
      <c r="ARK30" s="116" t="str">
        <f>IF(tbPayroll[[#This Row],[Employee]]="","",MAX(ARL30-tbPayroll[[#This Row],[free]]-AQJ30,0))</f>
        <v/>
      </c>
      <c r="ARL30" s="116" t="str">
        <f>IF(tbPayroll[[#This Row],[Employee]]="","",
IF(tbPayroll[[#This Row],[employmentDate]]&gt;ARL$5,0,AQN30+AQO30+AQP30+AQL30))</f>
        <v/>
      </c>
      <c r="ARM30" s="116" t="str">
        <f>IF(tbPayroll[[#This Row],[Employee]]="","",ARL30-SUM(AQQ30:AQV30)-AQK30-AQJ30-ARC30-ARD30)</f>
        <v/>
      </c>
      <c r="ARN30" s="417"/>
      <c r="ARO30" s="192"/>
      <c r="ARP30" s="192"/>
      <c r="ARQ30" s="192"/>
      <c r="ARR30" s="193"/>
      <c r="ARS30" s="116" t="str">
        <f>IF(tbPayroll[[#This Row],[Employee]]="","",
ASM30 &amp; " | " &amp; ASN30&amp; " | " &amp; ASO30
)</f>
        <v/>
      </c>
      <c r="ART30" s="116" t="str">
        <f>IF(tbPayroll[[#This Row],[Employee]]="","",
IF(tbPayroll[[#This Row],[employmentDate]]&gt;ASR$5,0,
ROUND(IF(tbPayroll[[#This Row],[IncomeBase]]=dSalaried,IF(ARO30&lt;&gt;"",ARO30,tbPayroll[[#This Row],[EmpWage]]),ASM30*IF(ARO30&lt;&gt;"",ARO30,tbPayroll[[#This Row],[EmpWage]])),2)))</f>
        <v/>
      </c>
      <c r="ARU30" s="116" t="str">
        <f>IF(tbPayroll[[#This Row],[Employee]]="","",
IF(tbPayroll[[#This Row],[employmentDate]]&gt;ASR$5,0,
ROUND(ASN30*tbPayroll[[#This Row],[overrrate]]*
IF(ARO30&lt;&gt;"",ARO30,tbPayroll[[#This Row],[EmpWage]])/IF(tbPayroll[[#This Row],[IncomeBase]]=dSalaried,MAX(tbPayroll[[#This Row],[regularwork]],1),1),2)
))</f>
        <v/>
      </c>
      <c r="ARV30" s="116" t="str">
        <f>IF(tbPayroll[[#This Row],[Employee]]="","",
IF(tbPayroll[[#This Row],[employmentDate]]&gt;ASR$5,0,
ROUND(ASO30*
IFERROR(ART30/ASM30,0),2
)))</f>
        <v/>
      </c>
      <c r="ARW30" s="116" t="str">
        <f>IF(tbPayroll[[#This Row],[Employee]]="","",
tbPayroll[[#This Row],[exState]]*
(tbPayroll[[#This Row],[stateAddDedu]]+ROUND(
MAX(ASP30-tbPayroll[[#This Row],[persExemp]],0)*tbPayroll[[#This Row],[stateTax]],dRound))
)</f>
        <v/>
      </c>
      <c r="ARX30" s="116" t="str">
        <f>IF(tbPayroll[[#This Row],[Employee]]="","",
(ROUND(
MAX(ASP30-tbPayroll[[#This Row],[persExemp]],0)*tbPayroll[[#This Row],[dLocal]],dRound))
)</f>
        <v/>
      </c>
      <c r="ARY30" s="116" t="str">
        <f>IF(tbPayroll[[#This Row],[Employee]]="","",
(ROUND(
MAX(ASP30-tbPayroll[[#This Row],[persExemp]],0)*tbPayroll[[#This Row],[dCity]],dRound))
)</f>
        <v/>
      </c>
      <c r="ARZ30" s="116" t="str" cm="1">
        <f t="array" aca="1" ref="ARZ30" ca="1">IF(tbPayroll[[#This Row],[idx]]="","",
IF(ASC30=0,0,
ROUND(tbPayroll[[#This Row],[exFed]]*
MAX(
((ASL30-INDEX(INDIRECT(tbPayroll[[#This Row],[fedPrefix]]&amp;CHOOSE(tbPayroll[[#This Row],[fedStatus]],"SingleWage","JointlyWage","SingleWage","HeadWage")),ASC30))*
INDEX(INDIRECT(tbPayroll[[#This Row],[fedPrefix]]&amp;"Perc"),ASC30)+
INDEX(INDIRECT(tbPayroll[[#This Row],[fedPrefix]]&amp;CHOOSE(tbPayroll[[#This Row],[fedStatus]],"SingleHold","JointlyHold","SingleHold","HeadHold")),ASC30))/dPeriods
- IF(tbPayroll[[#This Row],[isFormSent]]="Yes",tbPayroll[[#This Row],[isFormStep3]],0),0)
+tbPayroll[[#This Row],[isFormStep4c]],dFEDRound)
)
)</f>
        <v/>
      </c>
      <c r="ASA30" s="116" t="str">
        <f>IF(tbPayroll[[#This Row],[idx]]="","",
ROUND(tbPayroll[[#This Row],[exSS]]*
IF(SUMIFS($AM30:$BMK30,$AM$3:$BMK$3,"&lt;"&amp;ASA$3,$AM$2:$BMK$2,ASA$2) +ssTax*ASQ30 &lt;ssTax*ssMax,
ssTax*ASQ30,
MAX(ssTax*ssMax-SUMIFS($AM30:$BMK30,$AM$3:$BMK$3,"&lt;"&amp;ASA$3,$AM$2:$BMK$2,ASA$2),0)),
2)
)</f>
        <v/>
      </c>
      <c r="ASB30" s="116" t="str">
        <f>IF(tbPayroll[[#This Row],[idx]]="","",IF(ASC30=0,0,ROUND(tbPayroll[[#This Row],[exMedi]]*mediTax*ASQ30+ASK30*mediMax,2)))</f>
        <v/>
      </c>
      <c r="ASC30" s="116" t="str">
        <f ca="1">IF(tbPayroll[[#This Row],[idx]]="","",IFERROR(MATCH(ASL30,INDIRECT(tbPayroll[[#This Row],[fedPrefix]]&amp;CHOOSE(tbPayroll[[#This Row],[fedStatus]],"SingleWage","JointlyWage","SingleWage","HeadWage")),1),0))</f>
        <v/>
      </c>
      <c r="ASD30" s="116"/>
      <c r="ASE30" s="116" t="str">
        <f>IF(tbPayroll[[#This Row],[idx]]="","",
ROUND(tbPayroll[[#This Row],[401Roth]]*IF(SUMIFS($AM30:$BMK30,$AM$3:$BMK$3,"&lt;"&amp;ASR$3,$AM$2:$BMK$2,ASR$2)+ARL30&lt;compensationCap,
ASR30,
MAX(compensationCap-SUMIFS($AM30:$BMK30,$AM$3:$BMK$3,"&lt;"&amp;ASR$3,$AM$2:$BMK$2,ASR$2),0)),2))</f>
        <v/>
      </c>
      <c r="ASF30" s="116" t="str">
        <f>IF(tbPayroll[[#This Row],[idx]]="","",
ROUND(tbPayroll[[#This Row],[401PreTax]]*IF(SUMIFS($AM30:$BMK30,$AM$3:$BMK$3,"&lt;"&amp;ASR$3,$AM$2:$BMK$2,ASR$2)+ARL30&lt;compensationCap,
ASR30,
MAX(compensationCap-SUMIFS($AM30:$BMK30,$AM$3:$BMK$3,"&lt;"&amp;ASR$3,$AM$2:$BMK$2,ASR$2),0)),2))</f>
        <v/>
      </c>
      <c r="ASG30" s="116" t="str">
        <f>IF(tbPayroll[[#This Row],[idx]]="","",
ROUND((tbPayroll[[#This Row],[401T1p]]*tbPayroll[[#This Row],[401T1Cap]]+tbPayroll[[#This Row],[401T2p]]*tbPayroll[[#This Row],[401T2Cap]])*IF(SUMIFS($AM30:$BMK30,$AM$3:$BMK$3,"&lt;"&amp;ASR$3,$AM$2:$BMK$2,ASR$2)+ARL30&lt;compensationCap,
ASR30,
MAX(compensationCap-SUMIFS($AM30:$BMK30,$AM$3:$BMK$3,"&lt;"&amp;ASR$3,$AM$2:$BMK$2,ASR$2),0)),2))</f>
        <v/>
      </c>
      <c r="ASH30" s="116" t="str">
        <f>IF(tbPayroll[[#This Row],[idx]]="","",
IF(ASG30=0,0,
ROUND(IF(SUMIFS($AM30:$BMK30,$AM$3:$BMK$3,"&lt;"&amp;ASJ$3,$AM$2:$BMK$2,"&gt;="&amp;ASH$2,$AM$2:$BMK$2,"&lt;="&amp;ASJ$2)+ASE30+ASF30+ASG30&lt;tbPayroll[[#This Row],[401EmperLimit]],
ASG30,
MAX((tbPayroll[[#This Row],[401EmperLimit]]-SUMIFS($AM30:$BMK30,$AM$3:$BMK$3,"&lt;"&amp;ASJ$3,$AM$2:$BMK$2,"&gt;="&amp;ASH$2,$AM$2:$BMK$2,"&lt;="&amp;ASJ$2)),0)),2)))</f>
        <v/>
      </c>
      <c r="ASI30" s="116" t="str">
        <f>IF(tbPayroll[[#This Row],[idx]]="","",
IF(ASF30=0,0,
ROUND(IF(SUMIFS($AM30:$BMK30,$AM$3:$BMK$3,"&lt;"&amp;ASJ$3,$AM$2:$BMK$2,ASJ$2)+ASE30+SUMIFS($AM30:$BMK30,$AM$3:$BMK$3,"&lt;"&amp;ASI$3,$AM$2:$BMK$2,ASI$2)+ASF30&lt;tbPayroll[[#This Row],[401ContriLimit]],
ASF30,
ASF30/(ASE30+ASF30)*
(tbPayroll[[#This Row],[401ContriLimit]]-SUMIFS($AM30:$BMK30,$AM$3:$BMK$3,"&lt;"&amp;ASJ$3,$AM$2:$BMK$2,ASJ$2)-SUMIFS($AM30:$BMK30,$AM$3:$BMK$3,"&lt;"&amp;ASI$3,$AM$2:$BMK$2,ASI$2))),2)))</f>
        <v/>
      </c>
      <c r="ASJ30" s="116" t="str">
        <f>IF(tbPayroll[[#This Row],[idx]]="","",
IF(ASE30=0,0,
ROUND(IF(SUMIFS($AM30:$BMK30,$AM$3:$BMK$3,"&lt;"&amp;ASJ$3,$AM$2:$BMK$2,ASJ$2)+ASE30+SUMIFS($AM30:$BMK30,$AM$3:$BMK$3,"&lt;"&amp;ASI$3,$AM$2:$BMK$2,ASI$2)+ASF30&lt;tbPayroll[[#This Row],[401ContriLimit]],
ASE30,
ASE30/(ASE30+ASF30)*
(tbPayroll[[#This Row],[401ContriLimit]]-SUMIFS($AM30:$BMK30,$AM$3:$BMK$3,"&lt;"&amp;ASJ$3,$AM$2:$BMK$2,ASJ$2)-SUMIFS($AM30:$BMK30,$AM$3:$BMK$3,"&lt;"&amp;ASI$3,$AM$2:$BMK$2,ASI$2))),2)
))</f>
        <v/>
      </c>
      <c r="ASK30" s="116" t="str" cm="1">
        <f t="array" ref="ASK30">IF(tbPayroll[[#This Row],[idx]]="","",
IF(ASC30=0,0,
MAX(SUMIFS($AM30:$BMK30,$AM$3:$BMK$3,"&lt;="&amp;ASQ$3,$AM$2:$BMK$2,ASQ$2)-INDEX(mediAddTable,tbPayroll[[#This Row],[fedStatus]]),0)-
SUMIFS($AM30:$BMK30,$AM$3:$BMK$3,"&lt;"&amp;ASQ$3,$AM$2:$BMK$2,ASK$2)
))</f>
        <v/>
      </c>
      <c r="ASL30" s="116" t="str">
        <f>IF(tbPayroll[[#This Row],[idx]]="","",
ROUND(MAX(ASP30*dPeriods+tbPayroll[[#This Row],[adjustedAmount]],0),dFEDRound))</f>
        <v/>
      </c>
      <c r="ASM30" s="116" t="str">
        <f>IF(tbPayroll[[#This Row],[idx]]="","",
ROUND(IF(hoursMode="Daily",
SUMIFS(Hours!$J29:$BDM29,Hours!$J$2:$BDM$2,"&gt;="&amp;ARO$5,Hours!$J$2:$BDM$2,"&lt;="&amp;ASR$5,Hours!$J$5:$BDM$5,dRegularName),
SUMIFS(Hours!$J29:$BDM29,Hours!$J$1:$BDM$1,ASN$3,Hours!$J$5:$BDM$5,dRegularName)
),2))</f>
        <v/>
      </c>
      <c r="ASN30" s="116" t="str">
        <f>IF(tbPayroll[[#This Row],[idx]]="","",
IF(hoursMode="Daily",
SUMIFS(Hours!$J29:$BDM29,Hours!$J$2:$BDM$2,"&gt;="&amp;ARO$5,Hours!$J$2:$BDM$2,"&lt;="&amp;ASR$5,Hours!$J$5:$BDM$5,dOvertimeName),
SUMIFS(Hours!$J29:$BDM29,Hours!$J$1:$BDM$1,ASN$3,Hours!$J$5:$BDM$5,dOvertimeName)
))</f>
        <v/>
      </c>
      <c r="ASO30" s="116" t="str">
        <f>IF(tbPayroll[[#This Row],[idx]]="","",
IF(hoursMode="Daily",
SUMIFS(Hours!$J29:$BDM29,Hours!$J$2:$BDM$2,"&gt;="&amp;ARO$5,Hours!$J$2:$BDM$2,"&lt;="&amp;ASR$5,Hours!$J$5:$BDM$5,dVacationName),
SUMIFS(Hours!$J29:$BDM29,Hours!$J$1:$BDM$1,ASN$3,Hours!$J$5:$BDM$5,dVacationName)
))</f>
        <v/>
      </c>
      <c r="ASP30" s="116" t="str">
        <f>IF(tbPayroll[[#This Row],[Employee]]="","",MAX(ASR30-tbPayroll[[#This Row],[free]]-ARP30-ASI30,0))</f>
        <v/>
      </c>
      <c r="ASQ30" s="116" t="str">
        <f>IF(tbPayroll[[#This Row],[Employee]]="","",MAX(ASR30-tbPayroll[[#This Row],[free]]-ARP30,0))</f>
        <v/>
      </c>
      <c r="ASR30" s="116" t="str">
        <f>IF(tbPayroll[[#This Row],[Employee]]="","",
IF(tbPayroll[[#This Row],[employmentDate]]&gt;ASR$5,0,ART30+ARU30+ARV30+ARR30))</f>
        <v/>
      </c>
      <c r="ASS30" s="116" t="str">
        <f>IF(tbPayroll[[#This Row],[Employee]]="","",ASR30-SUM(ARW30:ASB30)-ARQ30-ARP30-ASI30-ASJ30)</f>
        <v/>
      </c>
      <c r="AST30" s="417"/>
      <c r="ASU30" s="192"/>
      <c r="ASV30" s="192"/>
      <c r="ASW30" s="192"/>
      <c r="ASX30" s="193"/>
      <c r="ASY30" s="116" t="str">
        <f>IF(tbPayroll[[#This Row],[Employee]]="","",
ATS30 &amp; " | " &amp; ATT30&amp; " | " &amp; ATU30
)</f>
        <v/>
      </c>
      <c r="ASZ30" s="116" t="str">
        <f>IF(tbPayroll[[#This Row],[Employee]]="","",
IF(tbPayroll[[#This Row],[employmentDate]]&gt;ATX$5,0,
ROUND(IF(tbPayroll[[#This Row],[IncomeBase]]=dSalaried,IF(ASU30&lt;&gt;"",ASU30,tbPayroll[[#This Row],[EmpWage]]),ATS30*IF(ASU30&lt;&gt;"",ASU30,tbPayroll[[#This Row],[EmpWage]])),2)))</f>
        <v/>
      </c>
      <c r="ATA30" s="116" t="str">
        <f>IF(tbPayroll[[#This Row],[Employee]]="","",
IF(tbPayroll[[#This Row],[employmentDate]]&gt;ATX$5,0,
ROUND(ATT30*tbPayroll[[#This Row],[overrrate]]*
IF(ASU30&lt;&gt;"",ASU30,tbPayroll[[#This Row],[EmpWage]])/IF(tbPayroll[[#This Row],[IncomeBase]]=dSalaried,MAX(tbPayroll[[#This Row],[regularwork]],1),1),2)
))</f>
        <v/>
      </c>
      <c r="ATB30" s="116" t="str">
        <f>IF(tbPayroll[[#This Row],[Employee]]="","",
IF(tbPayroll[[#This Row],[employmentDate]]&gt;ATX$5,0,
ROUND(ATU30*
IFERROR(ASZ30/ATS30,0),2
)))</f>
        <v/>
      </c>
      <c r="ATC30" s="116" t="str">
        <f>IF(tbPayroll[[#This Row],[Employee]]="","",
tbPayroll[[#This Row],[exState]]*
(tbPayroll[[#This Row],[stateAddDedu]]+ROUND(
MAX(ATV30-tbPayroll[[#This Row],[persExemp]],0)*tbPayroll[[#This Row],[stateTax]],dRound))
)</f>
        <v/>
      </c>
      <c r="ATD30" s="116" t="str">
        <f>IF(tbPayroll[[#This Row],[Employee]]="","",
(ROUND(
MAX(ATV30-tbPayroll[[#This Row],[persExemp]],0)*tbPayroll[[#This Row],[dLocal]],dRound))
)</f>
        <v/>
      </c>
      <c r="ATE30" s="116" t="str">
        <f>IF(tbPayroll[[#This Row],[Employee]]="","",
(ROUND(
MAX(ATV30-tbPayroll[[#This Row],[persExemp]],0)*tbPayroll[[#This Row],[dCity]],dRound))
)</f>
        <v/>
      </c>
      <c r="ATF30" s="116" t="str" cm="1">
        <f t="array" aca="1" ref="ATF30" ca="1">IF(tbPayroll[[#This Row],[idx]]="","",
IF(ATI30=0,0,
ROUND(tbPayroll[[#This Row],[exFed]]*
MAX(
((ATR30-INDEX(INDIRECT(tbPayroll[[#This Row],[fedPrefix]]&amp;CHOOSE(tbPayroll[[#This Row],[fedStatus]],"SingleWage","JointlyWage","SingleWage","HeadWage")),ATI30))*
INDEX(INDIRECT(tbPayroll[[#This Row],[fedPrefix]]&amp;"Perc"),ATI30)+
INDEX(INDIRECT(tbPayroll[[#This Row],[fedPrefix]]&amp;CHOOSE(tbPayroll[[#This Row],[fedStatus]],"SingleHold","JointlyHold","SingleHold","HeadHold")),ATI30))/dPeriods
- IF(tbPayroll[[#This Row],[isFormSent]]="Yes",tbPayroll[[#This Row],[isFormStep3]],0),0)
+tbPayroll[[#This Row],[isFormStep4c]],dFEDRound)
)
)</f>
        <v/>
      </c>
      <c r="ATG30" s="116" t="str">
        <f>IF(tbPayroll[[#This Row],[idx]]="","",
ROUND(tbPayroll[[#This Row],[exSS]]*
IF(SUMIFS($AM30:$BMK30,$AM$3:$BMK$3,"&lt;"&amp;ATG$3,$AM$2:$BMK$2,ATG$2) +ssTax*ATW30 &lt;ssTax*ssMax,
ssTax*ATW30,
MAX(ssTax*ssMax-SUMIFS($AM30:$BMK30,$AM$3:$BMK$3,"&lt;"&amp;ATG$3,$AM$2:$BMK$2,ATG$2),0)),
2)
)</f>
        <v/>
      </c>
      <c r="ATH30" s="116" t="str">
        <f>IF(tbPayroll[[#This Row],[idx]]="","",IF(ATI30=0,0,ROUND(tbPayroll[[#This Row],[exMedi]]*mediTax*ATW30+ATQ30*mediMax,2)))</f>
        <v/>
      </c>
      <c r="ATI30" s="116" t="str">
        <f ca="1">IF(tbPayroll[[#This Row],[idx]]="","",IFERROR(MATCH(ATR30,INDIRECT(tbPayroll[[#This Row],[fedPrefix]]&amp;CHOOSE(tbPayroll[[#This Row],[fedStatus]],"SingleWage","JointlyWage","SingleWage","HeadWage")),1),0))</f>
        <v/>
      </c>
      <c r="ATJ30" s="116"/>
      <c r="ATK30" s="116" t="str">
        <f>IF(tbPayroll[[#This Row],[idx]]="","",
ROUND(tbPayroll[[#This Row],[401Roth]]*IF(SUMIFS($AM30:$BMK30,$AM$3:$BMK$3,"&lt;"&amp;ATX$3,$AM$2:$BMK$2,ATX$2)+ASR30&lt;compensationCap,
ATX30,
MAX(compensationCap-SUMIFS($AM30:$BMK30,$AM$3:$BMK$3,"&lt;"&amp;ATX$3,$AM$2:$BMK$2,ATX$2),0)),2))</f>
        <v/>
      </c>
      <c r="ATL30" s="116" t="str">
        <f>IF(tbPayroll[[#This Row],[idx]]="","",
ROUND(tbPayroll[[#This Row],[401PreTax]]*IF(SUMIFS($AM30:$BMK30,$AM$3:$BMK$3,"&lt;"&amp;ATX$3,$AM$2:$BMK$2,ATX$2)+ASR30&lt;compensationCap,
ATX30,
MAX(compensationCap-SUMIFS($AM30:$BMK30,$AM$3:$BMK$3,"&lt;"&amp;ATX$3,$AM$2:$BMK$2,ATX$2),0)),2))</f>
        <v/>
      </c>
      <c r="ATM30" s="116" t="str">
        <f>IF(tbPayroll[[#This Row],[idx]]="","",
ROUND((tbPayroll[[#This Row],[401T1p]]*tbPayroll[[#This Row],[401T1Cap]]+tbPayroll[[#This Row],[401T2p]]*tbPayroll[[#This Row],[401T2Cap]])*IF(SUMIFS($AM30:$BMK30,$AM$3:$BMK$3,"&lt;"&amp;ATX$3,$AM$2:$BMK$2,ATX$2)+ASR30&lt;compensationCap,
ATX30,
MAX(compensationCap-SUMIFS($AM30:$BMK30,$AM$3:$BMK$3,"&lt;"&amp;ATX$3,$AM$2:$BMK$2,ATX$2),0)),2))</f>
        <v/>
      </c>
      <c r="ATN30" s="116" t="str">
        <f>IF(tbPayroll[[#This Row],[idx]]="","",
IF(ATM30=0,0,
ROUND(IF(SUMIFS($AM30:$BMK30,$AM$3:$BMK$3,"&lt;"&amp;ATP$3,$AM$2:$BMK$2,"&gt;="&amp;ATN$2,$AM$2:$BMK$2,"&lt;="&amp;ATP$2)+ATK30+ATL30+ATM30&lt;tbPayroll[[#This Row],[401EmperLimit]],
ATM30,
MAX((tbPayroll[[#This Row],[401EmperLimit]]-SUMIFS($AM30:$BMK30,$AM$3:$BMK$3,"&lt;"&amp;ATP$3,$AM$2:$BMK$2,"&gt;="&amp;ATN$2,$AM$2:$BMK$2,"&lt;="&amp;ATP$2)),0)),2)))</f>
        <v/>
      </c>
      <c r="ATO30" s="116" t="str">
        <f>IF(tbPayroll[[#This Row],[idx]]="","",
IF(ATL30=0,0,
ROUND(IF(SUMIFS($AM30:$BMK30,$AM$3:$BMK$3,"&lt;"&amp;ATP$3,$AM$2:$BMK$2,ATP$2)+ATK30+SUMIFS($AM30:$BMK30,$AM$3:$BMK$3,"&lt;"&amp;ATO$3,$AM$2:$BMK$2,ATO$2)+ATL30&lt;tbPayroll[[#This Row],[401ContriLimit]],
ATL30,
ATL30/(ATK30+ATL30)*
(tbPayroll[[#This Row],[401ContriLimit]]-SUMIFS($AM30:$BMK30,$AM$3:$BMK$3,"&lt;"&amp;ATP$3,$AM$2:$BMK$2,ATP$2)-SUMIFS($AM30:$BMK30,$AM$3:$BMK$3,"&lt;"&amp;ATO$3,$AM$2:$BMK$2,ATO$2))),2)))</f>
        <v/>
      </c>
      <c r="ATP30" s="116" t="str">
        <f>IF(tbPayroll[[#This Row],[idx]]="","",
IF(ATK30=0,0,
ROUND(IF(SUMIFS($AM30:$BMK30,$AM$3:$BMK$3,"&lt;"&amp;ATP$3,$AM$2:$BMK$2,ATP$2)+ATK30+SUMIFS($AM30:$BMK30,$AM$3:$BMK$3,"&lt;"&amp;ATO$3,$AM$2:$BMK$2,ATO$2)+ATL30&lt;tbPayroll[[#This Row],[401ContriLimit]],
ATK30,
ATK30/(ATK30+ATL30)*
(tbPayroll[[#This Row],[401ContriLimit]]-SUMIFS($AM30:$BMK30,$AM$3:$BMK$3,"&lt;"&amp;ATP$3,$AM$2:$BMK$2,ATP$2)-SUMIFS($AM30:$BMK30,$AM$3:$BMK$3,"&lt;"&amp;ATO$3,$AM$2:$BMK$2,ATO$2))),2)
))</f>
        <v/>
      </c>
      <c r="ATQ30" s="116" t="str" cm="1">
        <f t="array" ref="ATQ30">IF(tbPayroll[[#This Row],[idx]]="","",
IF(ATI30=0,0,
MAX(SUMIFS($AM30:$BMK30,$AM$3:$BMK$3,"&lt;="&amp;ATW$3,$AM$2:$BMK$2,ATW$2)-INDEX(mediAddTable,tbPayroll[[#This Row],[fedStatus]]),0)-
SUMIFS($AM30:$BMK30,$AM$3:$BMK$3,"&lt;"&amp;ATW$3,$AM$2:$BMK$2,ATQ$2)
))</f>
        <v/>
      </c>
      <c r="ATR30" s="116" t="str">
        <f>IF(tbPayroll[[#This Row],[idx]]="","",
ROUND(MAX(ATV30*dPeriods+tbPayroll[[#This Row],[adjustedAmount]],0),dFEDRound))</f>
        <v/>
      </c>
      <c r="ATS30" s="116" t="str">
        <f>IF(tbPayroll[[#This Row],[idx]]="","",
ROUND(IF(hoursMode="Daily",
SUMIFS(Hours!$J29:$BDM29,Hours!$J$2:$BDM$2,"&gt;="&amp;ASU$5,Hours!$J$2:$BDM$2,"&lt;="&amp;ATX$5,Hours!$J$5:$BDM$5,dRegularName),
SUMIFS(Hours!$J29:$BDM29,Hours!$J$1:$BDM$1,ATT$3,Hours!$J$5:$BDM$5,dRegularName)
),2))</f>
        <v/>
      </c>
      <c r="ATT30" s="116" t="str">
        <f>IF(tbPayroll[[#This Row],[idx]]="","",
IF(hoursMode="Daily",
SUMIFS(Hours!$J29:$BDM29,Hours!$J$2:$BDM$2,"&gt;="&amp;ASU$5,Hours!$J$2:$BDM$2,"&lt;="&amp;ATX$5,Hours!$J$5:$BDM$5,dOvertimeName),
SUMIFS(Hours!$J29:$BDM29,Hours!$J$1:$BDM$1,ATT$3,Hours!$J$5:$BDM$5,dOvertimeName)
))</f>
        <v/>
      </c>
      <c r="ATU30" s="116" t="str">
        <f>IF(tbPayroll[[#This Row],[idx]]="","",
IF(hoursMode="Daily",
SUMIFS(Hours!$J29:$BDM29,Hours!$J$2:$BDM$2,"&gt;="&amp;ASU$5,Hours!$J$2:$BDM$2,"&lt;="&amp;ATX$5,Hours!$J$5:$BDM$5,dVacationName),
SUMIFS(Hours!$J29:$BDM29,Hours!$J$1:$BDM$1,ATT$3,Hours!$J$5:$BDM$5,dVacationName)
))</f>
        <v/>
      </c>
      <c r="ATV30" s="116" t="str">
        <f>IF(tbPayroll[[#This Row],[Employee]]="","",MAX(ATX30-tbPayroll[[#This Row],[free]]-ASV30-ATO30,0))</f>
        <v/>
      </c>
      <c r="ATW30" s="116" t="str">
        <f>IF(tbPayroll[[#This Row],[Employee]]="","",MAX(ATX30-tbPayroll[[#This Row],[free]]-ASV30,0))</f>
        <v/>
      </c>
      <c r="ATX30" s="116" t="str">
        <f>IF(tbPayroll[[#This Row],[Employee]]="","",
IF(tbPayroll[[#This Row],[employmentDate]]&gt;ATX$5,0,ASZ30+ATA30+ATB30+ASX30))</f>
        <v/>
      </c>
      <c r="ATY30" s="116" t="str">
        <f>IF(tbPayroll[[#This Row],[Employee]]="","",ATX30-SUM(ATC30:ATH30)-ASW30-ASV30-ATO30-ATP30)</f>
        <v/>
      </c>
      <c r="ATZ30" s="417"/>
      <c r="AUA30" s="192"/>
      <c r="AUB30" s="192"/>
      <c r="AUC30" s="192"/>
      <c r="AUD30" s="193"/>
      <c r="AUE30" s="116" t="str">
        <f>IF(tbPayroll[[#This Row],[Employee]]="","",
AUY30 &amp; " | " &amp; AUZ30&amp; " | " &amp; AVA30
)</f>
        <v/>
      </c>
      <c r="AUF30" s="116" t="str">
        <f>IF(tbPayroll[[#This Row],[Employee]]="","",
IF(tbPayroll[[#This Row],[employmentDate]]&gt;AVD$5,0,
ROUND(IF(tbPayroll[[#This Row],[IncomeBase]]=dSalaried,IF(AUA30&lt;&gt;"",AUA30,tbPayroll[[#This Row],[EmpWage]]),AUY30*IF(AUA30&lt;&gt;"",AUA30,tbPayroll[[#This Row],[EmpWage]])),2)))</f>
        <v/>
      </c>
      <c r="AUG30" s="116" t="str">
        <f>IF(tbPayroll[[#This Row],[Employee]]="","",
IF(tbPayroll[[#This Row],[employmentDate]]&gt;AVD$5,0,
ROUND(AUZ30*tbPayroll[[#This Row],[overrrate]]*
IF(AUA30&lt;&gt;"",AUA30,tbPayroll[[#This Row],[EmpWage]])/IF(tbPayroll[[#This Row],[IncomeBase]]=dSalaried,MAX(tbPayroll[[#This Row],[regularwork]],1),1),2)
))</f>
        <v/>
      </c>
      <c r="AUH30" s="116" t="str">
        <f>IF(tbPayroll[[#This Row],[Employee]]="","",
IF(tbPayroll[[#This Row],[employmentDate]]&gt;AVD$5,0,
ROUND(AVA30*
IFERROR(AUF30/AUY30,0),2
)))</f>
        <v/>
      </c>
      <c r="AUI30" s="116" t="str">
        <f>IF(tbPayroll[[#This Row],[Employee]]="","",
tbPayroll[[#This Row],[exState]]*
(tbPayroll[[#This Row],[stateAddDedu]]+ROUND(
MAX(AVB30-tbPayroll[[#This Row],[persExemp]],0)*tbPayroll[[#This Row],[stateTax]],dRound))
)</f>
        <v/>
      </c>
      <c r="AUJ30" s="116" t="str">
        <f>IF(tbPayroll[[#This Row],[Employee]]="","",
(ROUND(
MAX(AVB30-tbPayroll[[#This Row],[persExemp]],0)*tbPayroll[[#This Row],[dLocal]],dRound))
)</f>
        <v/>
      </c>
      <c r="AUK30" s="116" t="str">
        <f>IF(tbPayroll[[#This Row],[Employee]]="","",
(ROUND(
MAX(AVB30-tbPayroll[[#This Row],[persExemp]],0)*tbPayroll[[#This Row],[dCity]],dRound))
)</f>
        <v/>
      </c>
      <c r="AUL30" s="116" t="str" cm="1">
        <f t="array" aca="1" ref="AUL30" ca="1">IF(tbPayroll[[#This Row],[idx]]="","",
IF(AUO30=0,0,
ROUND(tbPayroll[[#This Row],[exFed]]*
MAX(
((AUX30-INDEX(INDIRECT(tbPayroll[[#This Row],[fedPrefix]]&amp;CHOOSE(tbPayroll[[#This Row],[fedStatus]],"SingleWage","JointlyWage","SingleWage","HeadWage")),AUO30))*
INDEX(INDIRECT(tbPayroll[[#This Row],[fedPrefix]]&amp;"Perc"),AUO30)+
INDEX(INDIRECT(tbPayroll[[#This Row],[fedPrefix]]&amp;CHOOSE(tbPayroll[[#This Row],[fedStatus]],"SingleHold","JointlyHold","SingleHold","HeadHold")),AUO30))/dPeriods
- IF(tbPayroll[[#This Row],[isFormSent]]="Yes",tbPayroll[[#This Row],[isFormStep3]],0),0)
+tbPayroll[[#This Row],[isFormStep4c]],dFEDRound)
)
)</f>
        <v/>
      </c>
      <c r="AUM30" s="116" t="str">
        <f>IF(tbPayroll[[#This Row],[idx]]="","",
ROUND(tbPayroll[[#This Row],[exSS]]*
IF(SUMIFS($AM30:$BMK30,$AM$3:$BMK$3,"&lt;"&amp;AUM$3,$AM$2:$BMK$2,AUM$2) +ssTax*AVC30 &lt;ssTax*ssMax,
ssTax*AVC30,
MAX(ssTax*ssMax-SUMIFS($AM30:$BMK30,$AM$3:$BMK$3,"&lt;"&amp;AUM$3,$AM$2:$BMK$2,AUM$2),0)),
2)
)</f>
        <v/>
      </c>
      <c r="AUN30" s="116" t="str">
        <f>IF(tbPayroll[[#This Row],[idx]]="","",IF(AUO30=0,0,ROUND(tbPayroll[[#This Row],[exMedi]]*mediTax*AVC30+AUW30*mediMax,2)))</f>
        <v/>
      </c>
      <c r="AUO30" s="116" t="str">
        <f ca="1">IF(tbPayroll[[#This Row],[idx]]="","",IFERROR(MATCH(AUX30,INDIRECT(tbPayroll[[#This Row],[fedPrefix]]&amp;CHOOSE(tbPayroll[[#This Row],[fedStatus]],"SingleWage","JointlyWage","SingleWage","HeadWage")),1),0))</f>
        <v/>
      </c>
      <c r="AUP30" s="116"/>
      <c r="AUQ30" s="116" t="str">
        <f>IF(tbPayroll[[#This Row],[idx]]="","",
ROUND(tbPayroll[[#This Row],[401Roth]]*IF(SUMIFS($AM30:$BMK30,$AM$3:$BMK$3,"&lt;"&amp;AVD$3,$AM$2:$BMK$2,AVD$2)+ATX30&lt;compensationCap,
AVD30,
MAX(compensationCap-SUMIFS($AM30:$BMK30,$AM$3:$BMK$3,"&lt;"&amp;AVD$3,$AM$2:$BMK$2,AVD$2),0)),2))</f>
        <v/>
      </c>
      <c r="AUR30" s="116" t="str">
        <f>IF(tbPayroll[[#This Row],[idx]]="","",
ROUND(tbPayroll[[#This Row],[401PreTax]]*IF(SUMIFS($AM30:$BMK30,$AM$3:$BMK$3,"&lt;"&amp;AVD$3,$AM$2:$BMK$2,AVD$2)+ATX30&lt;compensationCap,
AVD30,
MAX(compensationCap-SUMIFS($AM30:$BMK30,$AM$3:$BMK$3,"&lt;"&amp;AVD$3,$AM$2:$BMK$2,AVD$2),0)),2))</f>
        <v/>
      </c>
      <c r="AUS30" s="116" t="str">
        <f>IF(tbPayroll[[#This Row],[idx]]="","",
ROUND((tbPayroll[[#This Row],[401T1p]]*tbPayroll[[#This Row],[401T1Cap]]+tbPayroll[[#This Row],[401T2p]]*tbPayroll[[#This Row],[401T2Cap]])*IF(SUMIFS($AM30:$BMK30,$AM$3:$BMK$3,"&lt;"&amp;AVD$3,$AM$2:$BMK$2,AVD$2)+ATX30&lt;compensationCap,
AVD30,
MAX(compensationCap-SUMIFS($AM30:$BMK30,$AM$3:$BMK$3,"&lt;"&amp;AVD$3,$AM$2:$BMK$2,AVD$2),0)),2))</f>
        <v/>
      </c>
      <c r="AUT30" s="116" t="str">
        <f>IF(tbPayroll[[#This Row],[idx]]="","",
IF(AUS30=0,0,
ROUND(IF(SUMIFS($AM30:$BMK30,$AM$3:$BMK$3,"&lt;"&amp;AUV$3,$AM$2:$BMK$2,"&gt;="&amp;AUT$2,$AM$2:$BMK$2,"&lt;="&amp;AUV$2)+AUQ30+AUR30+AUS30&lt;tbPayroll[[#This Row],[401EmperLimit]],
AUS30,
MAX((tbPayroll[[#This Row],[401EmperLimit]]-SUMIFS($AM30:$BMK30,$AM$3:$BMK$3,"&lt;"&amp;AUV$3,$AM$2:$BMK$2,"&gt;="&amp;AUT$2,$AM$2:$BMK$2,"&lt;="&amp;AUV$2)),0)),2)))</f>
        <v/>
      </c>
      <c r="AUU30" s="116" t="str">
        <f>IF(tbPayroll[[#This Row],[idx]]="","",
IF(AUR30=0,0,
ROUND(IF(SUMIFS($AM30:$BMK30,$AM$3:$BMK$3,"&lt;"&amp;AUV$3,$AM$2:$BMK$2,AUV$2)+AUQ30+SUMIFS($AM30:$BMK30,$AM$3:$BMK$3,"&lt;"&amp;AUU$3,$AM$2:$BMK$2,AUU$2)+AUR30&lt;tbPayroll[[#This Row],[401ContriLimit]],
AUR30,
AUR30/(AUQ30+AUR30)*
(tbPayroll[[#This Row],[401ContriLimit]]-SUMIFS($AM30:$BMK30,$AM$3:$BMK$3,"&lt;"&amp;AUV$3,$AM$2:$BMK$2,AUV$2)-SUMIFS($AM30:$BMK30,$AM$3:$BMK$3,"&lt;"&amp;AUU$3,$AM$2:$BMK$2,AUU$2))),2)))</f>
        <v/>
      </c>
      <c r="AUV30" s="116" t="str">
        <f>IF(tbPayroll[[#This Row],[idx]]="","",
IF(AUQ30=0,0,
ROUND(IF(SUMIFS($AM30:$BMK30,$AM$3:$BMK$3,"&lt;"&amp;AUV$3,$AM$2:$BMK$2,AUV$2)+AUQ30+SUMIFS($AM30:$BMK30,$AM$3:$BMK$3,"&lt;"&amp;AUU$3,$AM$2:$BMK$2,AUU$2)+AUR30&lt;tbPayroll[[#This Row],[401ContriLimit]],
AUQ30,
AUQ30/(AUQ30+AUR30)*
(tbPayroll[[#This Row],[401ContriLimit]]-SUMIFS($AM30:$BMK30,$AM$3:$BMK$3,"&lt;"&amp;AUV$3,$AM$2:$BMK$2,AUV$2)-SUMIFS($AM30:$BMK30,$AM$3:$BMK$3,"&lt;"&amp;AUU$3,$AM$2:$BMK$2,AUU$2))),2)
))</f>
        <v/>
      </c>
      <c r="AUW30" s="116" t="str" cm="1">
        <f t="array" ref="AUW30">IF(tbPayroll[[#This Row],[idx]]="","",
IF(AUO30=0,0,
MAX(SUMIFS($AM30:$BMK30,$AM$3:$BMK$3,"&lt;="&amp;AVC$3,$AM$2:$BMK$2,AVC$2)-INDEX(mediAddTable,tbPayroll[[#This Row],[fedStatus]]),0)-
SUMIFS($AM30:$BMK30,$AM$3:$BMK$3,"&lt;"&amp;AVC$3,$AM$2:$BMK$2,AUW$2)
))</f>
        <v/>
      </c>
      <c r="AUX30" s="116" t="str">
        <f>IF(tbPayroll[[#This Row],[idx]]="","",
ROUND(MAX(AVB30*dPeriods+tbPayroll[[#This Row],[adjustedAmount]],0),dFEDRound))</f>
        <v/>
      </c>
      <c r="AUY30" s="116" t="str">
        <f>IF(tbPayroll[[#This Row],[idx]]="","",
ROUND(IF(hoursMode="Daily",
SUMIFS(Hours!$J29:$BDM29,Hours!$J$2:$BDM$2,"&gt;="&amp;AUA$5,Hours!$J$2:$BDM$2,"&lt;="&amp;AVD$5,Hours!$J$5:$BDM$5,dRegularName),
SUMIFS(Hours!$J29:$BDM29,Hours!$J$1:$BDM$1,AUZ$3,Hours!$J$5:$BDM$5,dRegularName)
),2))</f>
        <v/>
      </c>
      <c r="AUZ30" s="116" t="str">
        <f>IF(tbPayroll[[#This Row],[idx]]="","",
IF(hoursMode="Daily",
SUMIFS(Hours!$J29:$BDM29,Hours!$J$2:$BDM$2,"&gt;="&amp;AUA$5,Hours!$J$2:$BDM$2,"&lt;="&amp;AVD$5,Hours!$J$5:$BDM$5,dOvertimeName),
SUMIFS(Hours!$J29:$BDM29,Hours!$J$1:$BDM$1,AUZ$3,Hours!$J$5:$BDM$5,dOvertimeName)
))</f>
        <v/>
      </c>
      <c r="AVA30" s="116" t="str">
        <f>IF(tbPayroll[[#This Row],[idx]]="","",
IF(hoursMode="Daily",
SUMIFS(Hours!$J29:$BDM29,Hours!$J$2:$BDM$2,"&gt;="&amp;AUA$5,Hours!$J$2:$BDM$2,"&lt;="&amp;AVD$5,Hours!$J$5:$BDM$5,dVacationName),
SUMIFS(Hours!$J29:$BDM29,Hours!$J$1:$BDM$1,AUZ$3,Hours!$J$5:$BDM$5,dVacationName)
))</f>
        <v/>
      </c>
      <c r="AVB30" s="116" t="str">
        <f>IF(tbPayroll[[#This Row],[Employee]]="","",MAX(AVD30-tbPayroll[[#This Row],[free]]-AUB30-AUU30,0))</f>
        <v/>
      </c>
      <c r="AVC30" s="116" t="str">
        <f>IF(tbPayroll[[#This Row],[Employee]]="","",MAX(AVD30-tbPayroll[[#This Row],[free]]-AUB30,0))</f>
        <v/>
      </c>
      <c r="AVD30" s="116" t="str">
        <f>IF(tbPayroll[[#This Row],[Employee]]="","",
IF(tbPayroll[[#This Row],[employmentDate]]&gt;AVD$5,0,AUF30+AUG30+AUH30+AUD30))</f>
        <v/>
      </c>
      <c r="AVE30" s="116" t="str">
        <f>IF(tbPayroll[[#This Row],[Employee]]="","",AVD30-SUM(AUI30:AUN30)-AUC30-AUB30-AUU30-AUV30)</f>
        <v/>
      </c>
      <c r="AVF30" s="417"/>
      <c r="AVG30" s="192"/>
      <c r="AVH30" s="192"/>
      <c r="AVI30" s="192"/>
      <c r="AVJ30" s="193"/>
      <c r="AVK30" s="116" t="str">
        <f>IF(tbPayroll[[#This Row],[Employee]]="","",
AWE30 &amp; " | " &amp; AWF30&amp; " | " &amp; AWG30
)</f>
        <v/>
      </c>
      <c r="AVL30" s="116" t="str">
        <f>IF(tbPayroll[[#This Row],[Employee]]="","",
IF(tbPayroll[[#This Row],[employmentDate]]&gt;AWJ$5,0,
ROUND(IF(tbPayroll[[#This Row],[IncomeBase]]=dSalaried,IF(AVG30&lt;&gt;"",AVG30,tbPayroll[[#This Row],[EmpWage]]),AWE30*IF(AVG30&lt;&gt;"",AVG30,tbPayroll[[#This Row],[EmpWage]])),2)))</f>
        <v/>
      </c>
      <c r="AVM30" s="116" t="str">
        <f>IF(tbPayroll[[#This Row],[Employee]]="","",
IF(tbPayroll[[#This Row],[employmentDate]]&gt;AWJ$5,0,
ROUND(AWF30*tbPayroll[[#This Row],[overrrate]]*
IF(AVG30&lt;&gt;"",AVG30,tbPayroll[[#This Row],[EmpWage]])/IF(tbPayroll[[#This Row],[IncomeBase]]=dSalaried,MAX(tbPayroll[[#This Row],[regularwork]],1),1),2)
))</f>
        <v/>
      </c>
      <c r="AVN30" s="116" t="str">
        <f>IF(tbPayroll[[#This Row],[Employee]]="","",
IF(tbPayroll[[#This Row],[employmentDate]]&gt;AWJ$5,0,
ROUND(AWG30*
IFERROR(AVL30/AWE30,0),2
)))</f>
        <v/>
      </c>
      <c r="AVO30" s="116" t="str">
        <f>IF(tbPayroll[[#This Row],[Employee]]="","",
tbPayroll[[#This Row],[exState]]*
(tbPayroll[[#This Row],[stateAddDedu]]+ROUND(
MAX(AWH30-tbPayroll[[#This Row],[persExemp]],0)*tbPayroll[[#This Row],[stateTax]],dRound))
)</f>
        <v/>
      </c>
      <c r="AVP30" s="116" t="str">
        <f>IF(tbPayroll[[#This Row],[Employee]]="","",
(ROUND(
MAX(AWH30-tbPayroll[[#This Row],[persExemp]],0)*tbPayroll[[#This Row],[dLocal]],dRound))
)</f>
        <v/>
      </c>
      <c r="AVQ30" s="116" t="str">
        <f>IF(tbPayroll[[#This Row],[Employee]]="","",
(ROUND(
MAX(AWH30-tbPayroll[[#This Row],[persExemp]],0)*tbPayroll[[#This Row],[dCity]],dRound))
)</f>
        <v/>
      </c>
      <c r="AVR30" s="116" t="str" cm="1">
        <f t="array" aca="1" ref="AVR30" ca="1">IF(tbPayroll[[#This Row],[idx]]="","",
IF(AVU30=0,0,
ROUND(tbPayroll[[#This Row],[exFed]]*
MAX(
((AWD30-INDEX(INDIRECT(tbPayroll[[#This Row],[fedPrefix]]&amp;CHOOSE(tbPayroll[[#This Row],[fedStatus]],"SingleWage","JointlyWage","SingleWage","HeadWage")),AVU30))*
INDEX(INDIRECT(tbPayroll[[#This Row],[fedPrefix]]&amp;"Perc"),AVU30)+
INDEX(INDIRECT(tbPayroll[[#This Row],[fedPrefix]]&amp;CHOOSE(tbPayroll[[#This Row],[fedStatus]],"SingleHold","JointlyHold","SingleHold","HeadHold")),AVU30))/dPeriods
- IF(tbPayroll[[#This Row],[isFormSent]]="Yes",tbPayroll[[#This Row],[isFormStep3]],0),0)
+tbPayroll[[#This Row],[isFormStep4c]],dFEDRound)
)
)</f>
        <v/>
      </c>
      <c r="AVS30" s="116" t="str">
        <f>IF(tbPayroll[[#This Row],[idx]]="","",
ROUND(tbPayroll[[#This Row],[exSS]]*
IF(SUMIFS($AM30:$BMK30,$AM$3:$BMK$3,"&lt;"&amp;AVS$3,$AM$2:$BMK$2,AVS$2) +ssTax*AWI30 &lt;ssTax*ssMax,
ssTax*AWI30,
MAX(ssTax*ssMax-SUMIFS($AM30:$BMK30,$AM$3:$BMK$3,"&lt;"&amp;AVS$3,$AM$2:$BMK$2,AVS$2),0)),
2)
)</f>
        <v/>
      </c>
      <c r="AVT30" s="116" t="str">
        <f>IF(tbPayroll[[#This Row],[idx]]="","",IF(AVU30=0,0,ROUND(tbPayroll[[#This Row],[exMedi]]*mediTax*AWI30+AWC30*mediMax,2)))</f>
        <v/>
      </c>
      <c r="AVU30" s="116" t="str">
        <f ca="1">IF(tbPayroll[[#This Row],[idx]]="","",IFERROR(MATCH(AWD30,INDIRECT(tbPayroll[[#This Row],[fedPrefix]]&amp;CHOOSE(tbPayroll[[#This Row],[fedStatus]],"SingleWage","JointlyWage","SingleWage","HeadWage")),1),0))</f>
        <v/>
      </c>
      <c r="AVV30" s="116"/>
      <c r="AVW30" s="116" t="str">
        <f>IF(tbPayroll[[#This Row],[idx]]="","",
ROUND(tbPayroll[[#This Row],[401Roth]]*IF(SUMIFS($AM30:$BMK30,$AM$3:$BMK$3,"&lt;"&amp;AWJ$3,$AM$2:$BMK$2,AWJ$2)+AVD30&lt;compensationCap,
AWJ30,
MAX(compensationCap-SUMIFS($AM30:$BMK30,$AM$3:$BMK$3,"&lt;"&amp;AWJ$3,$AM$2:$BMK$2,AWJ$2),0)),2))</f>
        <v/>
      </c>
      <c r="AVX30" s="116" t="str">
        <f>IF(tbPayroll[[#This Row],[idx]]="","",
ROUND(tbPayroll[[#This Row],[401PreTax]]*IF(SUMIFS($AM30:$BMK30,$AM$3:$BMK$3,"&lt;"&amp;AWJ$3,$AM$2:$BMK$2,AWJ$2)+AVD30&lt;compensationCap,
AWJ30,
MAX(compensationCap-SUMIFS($AM30:$BMK30,$AM$3:$BMK$3,"&lt;"&amp;AWJ$3,$AM$2:$BMK$2,AWJ$2),0)),2))</f>
        <v/>
      </c>
      <c r="AVY30" s="116" t="str">
        <f>IF(tbPayroll[[#This Row],[idx]]="","",
ROUND((tbPayroll[[#This Row],[401T1p]]*tbPayroll[[#This Row],[401T1Cap]]+tbPayroll[[#This Row],[401T2p]]*tbPayroll[[#This Row],[401T2Cap]])*IF(SUMIFS($AM30:$BMK30,$AM$3:$BMK$3,"&lt;"&amp;AWJ$3,$AM$2:$BMK$2,AWJ$2)+AVD30&lt;compensationCap,
AWJ30,
MAX(compensationCap-SUMIFS($AM30:$BMK30,$AM$3:$BMK$3,"&lt;"&amp;AWJ$3,$AM$2:$BMK$2,AWJ$2),0)),2))</f>
        <v/>
      </c>
      <c r="AVZ30" s="116" t="str">
        <f>IF(tbPayroll[[#This Row],[idx]]="","",
IF(AVY30=0,0,
ROUND(IF(SUMIFS($AM30:$BMK30,$AM$3:$BMK$3,"&lt;"&amp;AWB$3,$AM$2:$BMK$2,"&gt;="&amp;AVZ$2,$AM$2:$BMK$2,"&lt;="&amp;AWB$2)+AVW30+AVX30+AVY30&lt;tbPayroll[[#This Row],[401EmperLimit]],
AVY30,
MAX((tbPayroll[[#This Row],[401EmperLimit]]-SUMIFS($AM30:$BMK30,$AM$3:$BMK$3,"&lt;"&amp;AWB$3,$AM$2:$BMK$2,"&gt;="&amp;AVZ$2,$AM$2:$BMK$2,"&lt;="&amp;AWB$2)),0)),2)))</f>
        <v/>
      </c>
      <c r="AWA30" s="116" t="str">
        <f>IF(tbPayroll[[#This Row],[idx]]="","",
IF(AVX30=0,0,
ROUND(IF(SUMIFS($AM30:$BMK30,$AM$3:$BMK$3,"&lt;"&amp;AWB$3,$AM$2:$BMK$2,AWB$2)+AVW30+SUMIFS($AM30:$BMK30,$AM$3:$BMK$3,"&lt;"&amp;AWA$3,$AM$2:$BMK$2,AWA$2)+AVX30&lt;tbPayroll[[#This Row],[401ContriLimit]],
AVX30,
AVX30/(AVW30+AVX30)*
(tbPayroll[[#This Row],[401ContriLimit]]-SUMIFS($AM30:$BMK30,$AM$3:$BMK$3,"&lt;"&amp;AWB$3,$AM$2:$BMK$2,AWB$2)-SUMIFS($AM30:$BMK30,$AM$3:$BMK$3,"&lt;"&amp;AWA$3,$AM$2:$BMK$2,AWA$2))),2)))</f>
        <v/>
      </c>
      <c r="AWB30" s="116" t="str">
        <f>IF(tbPayroll[[#This Row],[idx]]="","",
IF(AVW30=0,0,
ROUND(IF(SUMIFS($AM30:$BMK30,$AM$3:$BMK$3,"&lt;"&amp;AWB$3,$AM$2:$BMK$2,AWB$2)+AVW30+SUMIFS($AM30:$BMK30,$AM$3:$BMK$3,"&lt;"&amp;AWA$3,$AM$2:$BMK$2,AWA$2)+AVX30&lt;tbPayroll[[#This Row],[401ContriLimit]],
AVW30,
AVW30/(AVW30+AVX30)*
(tbPayroll[[#This Row],[401ContriLimit]]-SUMIFS($AM30:$BMK30,$AM$3:$BMK$3,"&lt;"&amp;AWB$3,$AM$2:$BMK$2,AWB$2)-SUMIFS($AM30:$BMK30,$AM$3:$BMK$3,"&lt;"&amp;AWA$3,$AM$2:$BMK$2,AWA$2))),2)
))</f>
        <v/>
      </c>
      <c r="AWC30" s="116" t="str" cm="1">
        <f t="array" ref="AWC30">IF(tbPayroll[[#This Row],[idx]]="","",
IF(AVU30=0,0,
MAX(SUMIFS($AM30:$BMK30,$AM$3:$BMK$3,"&lt;="&amp;AWI$3,$AM$2:$BMK$2,AWI$2)-INDEX(mediAddTable,tbPayroll[[#This Row],[fedStatus]]),0)-
SUMIFS($AM30:$BMK30,$AM$3:$BMK$3,"&lt;"&amp;AWI$3,$AM$2:$BMK$2,AWC$2)
))</f>
        <v/>
      </c>
      <c r="AWD30" s="116" t="str">
        <f>IF(tbPayroll[[#This Row],[idx]]="","",
ROUND(MAX(AWH30*dPeriods+tbPayroll[[#This Row],[adjustedAmount]],0),dFEDRound))</f>
        <v/>
      </c>
      <c r="AWE30" s="116" t="str">
        <f>IF(tbPayroll[[#This Row],[idx]]="","",
ROUND(IF(hoursMode="Daily",
SUMIFS(Hours!$J29:$BDM29,Hours!$J$2:$BDM$2,"&gt;="&amp;AVG$5,Hours!$J$2:$BDM$2,"&lt;="&amp;AWJ$5,Hours!$J$5:$BDM$5,dRegularName),
SUMIFS(Hours!$J29:$BDM29,Hours!$J$1:$BDM$1,AWF$3,Hours!$J$5:$BDM$5,dRegularName)
),2))</f>
        <v/>
      </c>
      <c r="AWF30" s="116" t="str">
        <f>IF(tbPayroll[[#This Row],[idx]]="","",
IF(hoursMode="Daily",
SUMIFS(Hours!$J29:$BDM29,Hours!$J$2:$BDM$2,"&gt;="&amp;AVG$5,Hours!$J$2:$BDM$2,"&lt;="&amp;AWJ$5,Hours!$J$5:$BDM$5,dOvertimeName),
SUMIFS(Hours!$J29:$BDM29,Hours!$J$1:$BDM$1,AWF$3,Hours!$J$5:$BDM$5,dOvertimeName)
))</f>
        <v/>
      </c>
      <c r="AWG30" s="116" t="str">
        <f>IF(tbPayroll[[#This Row],[idx]]="","",
IF(hoursMode="Daily",
SUMIFS(Hours!$J29:$BDM29,Hours!$J$2:$BDM$2,"&gt;="&amp;AVG$5,Hours!$J$2:$BDM$2,"&lt;="&amp;AWJ$5,Hours!$J$5:$BDM$5,dVacationName),
SUMIFS(Hours!$J29:$BDM29,Hours!$J$1:$BDM$1,AWF$3,Hours!$J$5:$BDM$5,dVacationName)
))</f>
        <v/>
      </c>
      <c r="AWH30" s="116" t="str">
        <f>IF(tbPayroll[[#This Row],[Employee]]="","",MAX(AWJ30-tbPayroll[[#This Row],[free]]-AVH30-AWA30,0))</f>
        <v/>
      </c>
      <c r="AWI30" s="116" t="str">
        <f>IF(tbPayroll[[#This Row],[Employee]]="","",MAX(AWJ30-tbPayroll[[#This Row],[free]]-AVH30,0))</f>
        <v/>
      </c>
      <c r="AWJ30" s="116" t="str">
        <f>IF(tbPayroll[[#This Row],[Employee]]="","",
IF(tbPayroll[[#This Row],[employmentDate]]&gt;AWJ$5,0,AVL30+AVM30+AVN30+AVJ30))</f>
        <v/>
      </c>
      <c r="AWK30" s="116" t="str">
        <f>IF(tbPayroll[[#This Row],[Employee]]="","",AWJ30-SUM(AVO30:AVT30)-AVI30-AVH30-AWA30-AWB30)</f>
        <v/>
      </c>
      <c r="AWL30" s="417"/>
      <c r="AWM30" s="192"/>
      <c r="AWN30" s="192"/>
      <c r="AWO30" s="192"/>
      <c r="AWP30" s="193"/>
      <c r="AWQ30" s="116" t="str">
        <f>IF(tbPayroll[[#This Row],[Employee]]="","",
AXK30 &amp; " | " &amp; AXL30&amp; " | " &amp; AXM30
)</f>
        <v/>
      </c>
      <c r="AWR30" s="116" t="str">
        <f>IF(tbPayroll[[#This Row],[Employee]]="","",
IF(tbPayroll[[#This Row],[employmentDate]]&gt;AXP$5,0,
ROUND(IF(tbPayroll[[#This Row],[IncomeBase]]=dSalaried,IF(AWM30&lt;&gt;"",AWM30,tbPayroll[[#This Row],[EmpWage]]),AXK30*IF(AWM30&lt;&gt;"",AWM30,tbPayroll[[#This Row],[EmpWage]])),2)))</f>
        <v/>
      </c>
      <c r="AWS30" s="116" t="str">
        <f>IF(tbPayroll[[#This Row],[Employee]]="","",
IF(tbPayroll[[#This Row],[employmentDate]]&gt;AXP$5,0,
ROUND(AXL30*tbPayroll[[#This Row],[overrrate]]*
IF(AWM30&lt;&gt;"",AWM30,tbPayroll[[#This Row],[EmpWage]])/IF(tbPayroll[[#This Row],[IncomeBase]]=dSalaried,MAX(tbPayroll[[#This Row],[regularwork]],1),1),2)
))</f>
        <v/>
      </c>
      <c r="AWT30" s="116" t="str">
        <f>IF(tbPayroll[[#This Row],[Employee]]="","",
IF(tbPayroll[[#This Row],[employmentDate]]&gt;AXP$5,0,
ROUND(AXM30*
IFERROR(AWR30/AXK30,0),2
)))</f>
        <v/>
      </c>
      <c r="AWU30" s="116" t="str">
        <f>IF(tbPayroll[[#This Row],[Employee]]="","",
tbPayroll[[#This Row],[exState]]*
(tbPayroll[[#This Row],[stateAddDedu]]+ROUND(
MAX(AXN30-tbPayroll[[#This Row],[persExemp]],0)*tbPayroll[[#This Row],[stateTax]],dRound))
)</f>
        <v/>
      </c>
      <c r="AWV30" s="116" t="str">
        <f>IF(tbPayroll[[#This Row],[Employee]]="","",
(ROUND(
MAX(AXN30-tbPayroll[[#This Row],[persExemp]],0)*tbPayroll[[#This Row],[dLocal]],dRound))
)</f>
        <v/>
      </c>
      <c r="AWW30" s="116" t="str">
        <f>IF(tbPayroll[[#This Row],[Employee]]="","",
(ROUND(
MAX(AXN30-tbPayroll[[#This Row],[persExemp]],0)*tbPayroll[[#This Row],[dCity]],dRound))
)</f>
        <v/>
      </c>
      <c r="AWX30" s="116" t="str" cm="1">
        <f t="array" aca="1" ref="AWX30" ca="1">IF(tbPayroll[[#This Row],[idx]]="","",
IF(AXA30=0,0,
ROUND(tbPayroll[[#This Row],[exFed]]*
MAX(
((AXJ30-INDEX(INDIRECT(tbPayroll[[#This Row],[fedPrefix]]&amp;CHOOSE(tbPayroll[[#This Row],[fedStatus]],"SingleWage","JointlyWage","SingleWage","HeadWage")),AXA30))*
INDEX(INDIRECT(tbPayroll[[#This Row],[fedPrefix]]&amp;"Perc"),AXA30)+
INDEX(INDIRECT(tbPayroll[[#This Row],[fedPrefix]]&amp;CHOOSE(tbPayroll[[#This Row],[fedStatus]],"SingleHold","JointlyHold","SingleHold","HeadHold")),AXA30))/dPeriods
- IF(tbPayroll[[#This Row],[isFormSent]]="Yes",tbPayroll[[#This Row],[isFormStep3]],0),0)
+tbPayroll[[#This Row],[isFormStep4c]],dFEDRound)
)
)</f>
        <v/>
      </c>
      <c r="AWY30" s="116" t="str">
        <f>IF(tbPayroll[[#This Row],[idx]]="","",
ROUND(tbPayroll[[#This Row],[exSS]]*
IF(SUMIFS($AM30:$BMK30,$AM$3:$BMK$3,"&lt;"&amp;AWY$3,$AM$2:$BMK$2,AWY$2) +ssTax*AXO30 &lt;ssTax*ssMax,
ssTax*AXO30,
MAX(ssTax*ssMax-SUMIFS($AM30:$BMK30,$AM$3:$BMK$3,"&lt;"&amp;AWY$3,$AM$2:$BMK$2,AWY$2),0)),
2)
)</f>
        <v/>
      </c>
      <c r="AWZ30" s="116" t="str">
        <f>IF(tbPayroll[[#This Row],[idx]]="","",IF(AXA30=0,0,ROUND(tbPayroll[[#This Row],[exMedi]]*mediTax*AXO30+AXI30*mediMax,2)))</f>
        <v/>
      </c>
      <c r="AXA30" s="116" t="str">
        <f ca="1">IF(tbPayroll[[#This Row],[idx]]="","",IFERROR(MATCH(AXJ30,INDIRECT(tbPayroll[[#This Row],[fedPrefix]]&amp;CHOOSE(tbPayroll[[#This Row],[fedStatus]],"SingleWage","JointlyWage","SingleWage","HeadWage")),1),0))</f>
        <v/>
      </c>
      <c r="AXB30" s="116"/>
      <c r="AXC30" s="116" t="str">
        <f>IF(tbPayroll[[#This Row],[idx]]="","",
ROUND(tbPayroll[[#This Row],[401Roth]]*IF(SUMIFS($AM30:$BMK30,$AM$3:$BMK$3,"&lt;"&amp;AXP$3,$AM$2:$BMK$2,AXP$2)+AWJ30&lt;compensationCap,
AXP30,
MAX(compensationCap-SUMIFS($AM30:$BMK30,$AM$3:$BMK$3,"&lt;"&amp;AXP$3,$AM$2:$BMK$2,AXP$2),0)),2))</f>
        <v/>
      </c>
      <c r="AXD30" s="116" t="str">
        <f>IF(tbPayroll[[#This Row],[idx]]="","",
ROUND(tbPayroll[[#This Row],[401PreTax]]*IF(SUMIFS($AM30:$BMK30,$AM$3:$BMK$3,"&lt;"&amp;AXP$3,$AM$2:$BMK$2,AXP$2)+AWJ30&lt;compensationCap,
AXP30,
MAX(compensationCap-SUMIFS($AM30:$BMK30,$AM$3:$BMK$3,"&lt;"&amp;AXP$3,$AM$2:$BMK$2,AXP$2),0)),2))</f>
        <v/>
      </c>
      <c r="AXE30" s="116" t="str">
        <f>IF(tbPayroll[[#This Row],[idx]]="","",
ROUND((tbPayroll[[#This Row],[401T1p]]*tbPayroll[[#This Row],[401T1Cap]]+tbPayroll[[#This Row],[401T2p]]*tbPayroll[[#This Row],[401T2Cap]])*IF(SUMIFS($AM30:$BMK30,$AM$3:$BMK$3,"&lt;"&amp;AXP$3,$AM$2:$BMK$2,AXP$2)+AWJ30&lt;compensationCap,
AXP30,
MAX(compensationCap-SUMIFS($AM30:$BMK30,$AM$3:$BMK$3,"&lt;"&amp;AXP$3,$AM$2:$BMK$2,AXP$2),0)),2))</f>
        <v/>
      </c>
      <c r="AXF30" s="116" t="str">
        <f>IF(tbPayroll[[#This Row],[idx]]="","",
IF(AXE30=0,0,
ROUND(IF(SUMIFS($AM30:$BMK30,$AM$3:$BMK$3,"&lt;"&amp;AXH$3,$AM$2:$BMK$2,"&gt;="&amp;AXF$2,$AM$2:$BMK$2,"&lt;="&amp;AXH$2)+AXC30+AXD30+AXE30&lt;tbPayroll[[#This Row],[401EmperLimit]],
AXE30,
MAX((tbPayroll[[#This Row],[401EmperLimit]]-SUMIFS($AM30:$BMK30,$AM$3:$BMK$3,"&lt;"&amp;AXH$3,$AM$2:$BMK$2,"&gt;="&amp;AXF$2,$AM$2:$BMK$2,"&lt;="&amp;AXH$2)),0)),2)))</f>
        <v/>
      </c>
      <c r="AXG30" s="116" t="str">
        <f>IF(tbPayroll[[#This Row],[idx]]="","",
IF(AXD30=0,0,
ROUND(IF(SUMIFS($AM30:$BMK30,$AM$3:$BMK$3,"&lt;"&amp;AXH$3,$AM$2:$BMK$2,AXH$2)+AXC30+SUMIFS($AM30:$BMK30,$AM$3:$BMK$3,"&lt;"&amp;AXG$3,$AM$2:$BMK$2,AXG$2)+AXD30&lt;tbPayroll[[#This Row],[401ContriLimit]],
AXD30,
AXD30/(AXC30+AXD30)*
(tbPayroll[[#This Row],[401ContriLimit]]-SUMIFS($AM30:$BMK30,$AM$3:$BMK$3,"&lt;"&amp;AXH$3,$AM$2:$BMK$2,AXH$2)-SUMIFS($AM30:$BMK30,$AM$3:$BMK$3,"&lt;"&amp;AXG$3,$AM$2:$BMK$2,AXG$2))),2)))</f>
        <v/>
      </c>
      <c r="AXH30" s="116" t="str">
        <f>IF(tbPayroll[[#This Row],[idx]]="","",
IF(AXC30=0,0,
ROUND(IF(SUMIFS($AM30:$BMK30,$AM$3:$BMK$3,"&lt;"&amp;AXH$3,$AM$2:$BMK$2,AXH$2)+AXC30+SUMIFS($AM30:$BMK30,$AM$3:$BMK$3,"&lt;"&amp;AXG$3,$AM$2:$BMK$2,AXG$2)+AXD30&lt;tbPayroll[[#This Row],[401ContriLimit]],
AXC30,
AXC30/(AXC30+AXD30)*
(tbPayroll[[#This Row],[401ContriLimit]]-SUMIFS($AM30:$BMK30,$AM$3:$BMK$3,"&lt;"&amp;AXH$3,$AM$2:$BMK$2,AXH$2)-SUMIFS($AM30:$BMK30,$AM$3:$BMK$3,"&lt;"&amp;AXG$3,$AM$2:$BMK$2,AXG$2))),2)
))</f>
        <v/>
      </c>
      <c r="AXI30" s="116" t="str" cm="1">
        <f t="array" ref="AXI30">IF(tbPayroll[[#This Row],[idx]]="","",
IF(AXA30=0,0,
MAX(SUMIFS($AM30:$BMK30,$AM$3:$BMK$3,"&lt;="&amp;AXO$3,$AM$2:$BMK$2,AXO$2)-INDEX(mediAddTable,tbPayroll[[#This Row],[fedStatus]]),0)-
SUMIFS($AM30:$BMK30,$AM$3:$BMK$3,"&lt;"&amp;AXO$3,$AM$2:$BMK$2,AXI$2)
))</f>
        <v/>
      </c>
      <c r="AXJ30" s="116" t="str">
        <f>IF(tbPayroll[[#This Row],[idx]]="","",
ROUND(MAX(AXN30*dPeriods+tbPayroll[[#This Row],[adjustedAmount]],0),dFEDRound))</f>
        <v/>
      </c>
      <c r="AXK30" s="116" t="str">
        <f>IF(tbPayroll[[#This Row],[idx]]="","",
ROUND(IF(hoursMode="Daily",
SUMIFS(Hours!$J29:$BDM29,Hours!$J$2:$BDM$2,"&gt;="&amp;AWM$5,Hours!$J$2:$BDM$2,"&lt;="&amp;AXP$5,Hours!$J$5:$BDM$5,dRegularName),
SUMIFS(Hours!$J29:$BDM29,Hours!$J$1:$BDM$1,AXL$3,Hours!$J$5:$BDM$5,dRegularName)
),2))</f>
        <v/>
      </c>
      <c r="AXL30" s="116" t="str">
        <f>IF(tbPayroll[[#This Row],[idx]]="","",
IF(hoursMode="Daily",
SUMIFS(Hours!$J29:$BDM29,Hours!$J$2:$BDM$2,"&gt;="&amp;AWM$5,Hours!$J$2:$BDM$2,"&lt;="&amp;AXP$5,Hours!$J$5:$BDM$5,dOvertimeName),
SUMIFS(Hours!$J29:$BDM29,Hours!$J$1:$BDM$1,AXL$3,Hours!$J$5:$BDM$5,dOvertimeName)
))</f>
        <v/>
      </c>
      <c r="AXM30" s="116" t="str">
        <f>IF(tbPayroll[[#This Row],[idx]]="","",
IF(hoursMode="Daily",
SUMIFS(Hours!$J29:$BDM29,Hours!$J$2:$BDM$2,"&gt;="&amp;AWM$5,Hours!$J$2:$BDM$2,"&lt;="&amp;AXP$5,Hours!$J$5:$BDM$5,dVacationName),
SUMIFS(Hours!$J29:$BDM29,Hours!$J$1:$BDM$1,AXL$3,Hours!$J$5:$BDM$5,dVacationName)
))</f>
        <v/>
      </c>
      <c r="AXN30" s="116" t="str">
        <f>IF(tbPayroll[[#This Row],[Employee]]="","",MAX(AXP30-tbPayroll[[#This Row],[free]]-AWN30-AXG30,0))</f>
        <v/>
      </c>
      <c r="AXO30" s="116" t="str">
        <f>IF(tbPayroll[[#This Row],[Employee]]="","",MAX(AXP30-tbPayroll[[#This Row],[free]]-AWN30,0))</f>
        <v/>
      </c>
      <c r="AXP30" s="116" t="str">
        <f>IF(tbPayroll[[#This Row],[Employee]]="","",
IF(tbPayroll[[#This Row],[employmentDate]]&gt;AXP$5,0,AWR30+AWS30+AWT30+AWP30))</f>
        <v/>
      </c>
      <c r="AXQ30" s="116" t="str">
        <f>IF(tbPayroll[[#This Row],[Employee]]="","",AXP30-SUM(AWU30:AWZ30)-AWO30-AWN30-AXG30-AXH30)</f>
        <v/>
      </c>
      <c r="AXR30" s="417"/>
      <c r="AXS30" s="192"/>
      <c r="AXT30" s="192"/>
      <c r="AXU30" s="192"/>
      <c r="AXV30" s="193"/>
      <c r="AXW30" s="116" t="str">
        <f>IF(tbPayroll[[#This Row],[Employee]]="","",
AYQ30 &amp; " | " &amp; AYR30&amp; " | " &amp; AYS30
)</f>
        <v/>
      </c>
      <c r="AXX30" s="116" t="str">
        <f>IF(tbPayroll[[#This Row],[Employee]]="","",
IF(tbPayroll[[#This Row],[employmentDate]]&gt;AYV$5,0,
ROUND(IF(tbPayroll[[#This Row],[IncomeBase]]=dSalaried,IF(AXS30&lt;&gt;"",AXS30,tbPayroll[[#This Row],[EmpWage]]),AYQ30*IF(AXS30&lt;&gt;"",AXS30,tbPayroll[[#This Row],[EmpWage]])),2)))</f>
        <v/>
      </c>
      <c r="AXY30" s="116" t="str">
        <f>IF(tbPayroll[[#This Row],[Employee]]="","",
IF(tbPayroll[[#This Row],[employmentDate]]&gt;AYV$5,0,
ROUND(AYR30*tbPayroll[[#This Row],[overrrate]]*
IF(AXS30&lt;&gt;"",AXS30,tbPayroll[[#This Row],[EmpWage]])/IF(tbPayroll[[#This Row],[IncomeBase]]=dSalaried,MAX(tbPayroll[[#This Row],[regularwork]],1),1),2)
))</f>
        <v/>
      </c>
      <c r="AXZ30" s="116" t="str">
        <f>IF(tbPayroll[[#This Row],[Employee]]="","",
IF(tbPayroll[[#This Row],[employmentDate]]&gt;AYV$5,0,
ROUND(AYS30*
IFERROR(AXX30/AYQ30,0),2
)))</f>
        <v/>
      </c>
      <c r="AYA30" s="116" t="str">
        <f>IF(tbPayroll[[#This Row],[Employee]]="","",
tbPayroll[[#This Row],[exState]]*
(tbPayroll[[#This Row],[stateAddDedu]]+ROUND(
MAX(AYT30-tbPayroll[[#This Row],[persExemp]],0)*tbPayroll[[#This Row],[stateTax]],dRound))
)</f>
        <v/>
      </c>
      <c r="AYB30" s="116" t="str">
        <f>IF(tbPayroll[[#This Row],[Employee]]="","",
(ROUND(
MAX(AYT30-tbPayroll[[#This Row],[persExemp]],0)*tbPayroll[[#This Row],[dLocal]],dRound))
)</f>
        <v/>
      </c>
      <c r="AYC30" s="116" t="str">
        <f>IF(tbPayroll[[#This Row],[Employee]]="","",
(ROUND(
MAX(AYT30-tbPayroll[[#This Row],[persExemp]],0)*tbPayroll[[#This Row],[dCity]],dRound))
)</f>
        <v/>
      </c>
      <c r="AYD30" s="116" t="str" cm="1">
        <f t="array" aca="1" ref="AYD30" ca="1">IF(tbPayroll[[#This Row],[idx]]="","",
IF(AYG30=0,0,
ROUND(tbPayroll[[#This Row],[exFed]]*
MAX(
((AYP30-INDEX(INDIRECT(tbPayroll[[#This Row],[fedPrefix]]&amp;CHOOSE(tbPayroll[[#This Row],[fedStatus]],"SingleWage","JointlyWage","SingleWage","HeadWage")),AYG30))*
INDEX(INDIRECT(tbPayroll[[#This Row],[fedPrefix]]&amp;"Perc"),AYG30)+
INDEX(INDIRECT(tbPayroll[[#This Row],[fedPrefix]]&amp;CHOOSE(tbPayroll[[#This Row],[fedStatus]],"SingleHold","JointlyHold","SingleHold","HeadHold")),AYG30))/dPeriods
- IF(tbPayroll[[#This Row],[isFormSent]]="Yes",tbPayroll[[#This Row],[isFormStep3]],0),0)
+tbPayroll[[#This Row],[isFormStep4c]],dFEDRound)
)
)</f>
        <v/>
      </c>
      <c r="AYE30" s="116" t="str">
        <f>IF(tbPayroll[[#This Row],[idx]]="","",
ROUND(tbPayroll[[#This Row],[exSS]]*
IF(SUMIFS($AM30:$BMK30,$AM$3:$BMK$3,"&lt;"&amp;AYE$3,$AM$2:$BMK$2,AYE$2) +ssTax*AYU30 &lt;ssTax*ssMax,
ssTax*AYU30,
MAX(ssTax*ssMax-SUMIFS($AM30:$BMK30,$AM$3:$BMK$3,"&lt;"&amp;AYE$3,$AM$2:$BMK$2,AYE$2),0)),
2)
)</f>
        <v/>
      </c>
      <c r="AYF30" s="116" t="str">
        <f>IF(tbPayroll[[#This Row],[idx]]="","",IF(AYG30=0,0,ROUND(tbPayroll[[#This Row],[exMedi]]*mediTax*AYU30+AYO30*mediMax,2)))</f>
        <v/>
      </c>
      <c r="AYG30" s="116" t="str">
        <f ca="1">IF(tbPayroll[[#This Row],[idx]]="","",IFERROR(MATCH(AYP30,INDIRECT(tbPayroll[[#This Row],[fedPrefix]]&amp;CHOOSE(tbPayroll[[#This Row],[fedStatus]],"SingleWage","JointlyWage","SingleWage","HeadWage")),1),0))</f>
        <v/>
      </c>
      <c r="AYH30" s="116"/>
      <c r="AYI30" s="116" t="str">
        <f>IF(tbPayroll[[#This Row],[idx]]="","",
ROUND(tbPayroll[[#This Row],[401Roth]]*IF(SUMIFS($AM30:$BMK30,$AM$3:$BMK$3,"&lt;"&amp;AYV$3,$AM$2:$BMK$2,AYV$2)+AXP30&lt;compensationCap,
AYV30,
MAX(compensationCap-SUMIFS($AM30:$BMK30,$AM$3:$BMK$3,"&lt;"&amp;AYV$3,$AM$2:$BMK$2,AYV$2),0)),2))</f>
        <v/>
      </c>
      <c r="AYJ30" s="116" t="str">
        <f>IF(tbPayroll[[#This Row],[idx]]="","",
ROUND(tbPayroll[[#This Row],[401PreTax]]*IF(SUMIFS($AM30:$BMK30,$AM$3:$BMK$3,"&lt;"&amp;AYV$3,$AM$2:$BMK$2,AYV$2)+AXP30&lt;compensationCap,
AYV30,
MAX(compensationCap-SUMIFS($AM30:$BMK30,$AM$3:$BMK$3,"&lt;"&amp;AYV$3,$AM$2:$BMK$2,AYV$2),0)),2))</f>
        <v/>
      </c>
      <c r="AYK30" s="116" t="str">
        <f>IF(tbPayroll[[#This Row],[idx]]="","",
ROUND((tbPayroll[[#This Row],[401T1p]]*tbPayroll[[#This Row],[401T1Cap]]+tbPayroll[[#This Row],[401T2p]]*tbPayroll[[#This Row],[401T2Cap]])*IF(SUMIFS($AM30:$BMK30,$AM$3:$BMK$3,"&lt;"&amp;AYV$3,$AM$2:$BMK$2,AYV$2)+AXP30&lt;compensationCap,
AYV30,
MAX(compensationCap-SUMIFS($AM30:$BMK30,$AM$3:$BMK$3,"&lt;"&amp;AYV$3,$AM$2:$BMK$2,AYV$2),0)),2))</f>
        <v/>
      </c>
      <c r="AYL30" s="116" t="str">
        <f>IF(tbPayroll[[#This Row],[idx]]="","",
IF(AYK30=0,0,
ROUND(IF(SUMIFS($AM30:$BMK30,$AM$3:$BMK$3,"&lt;"&amp;AYN$3,$AM$2:$BMK$2,"&gt;="&amp;AYL$2,$AM$2:$BMK$2,"&lt;="&amp;AYN$2)+AYI30+AYJ30+AYK30&lt;tbPayroll[[#This Row],[401EmperLimit]],
AYK30,
MAX((tbPayroll[[#This Row],[401EmperLimit]]-SUMIFS($AM30:$BMK30,$AM$3:$BMK$3,"&lt;"&amp;AYN$3,$AM$2:$BMK$2,"&gt;="&amp;AYL$2,$AM$2:$BMK$2,"&lt;="&amp;AYN$2)),0)),2)))</f>
        <v/>
      </c>
      <c r="AYM30" s="116" t="str">
        <f>IF(tbPayroll[[#This Row],[idx]]="","",
IF(AYJ30=0,0,
ROUND(IF(SUMIFS($AM30:$BMK30,$AM$3:$BMK$3,"&lt;"&amp;AYN$3,$AM$2:$BMK$2,AYN$2)+AYI30+SUMIFS($AM30:$BMK30,$AM$3:$BMK$3,"&lt;"&amp;AYM$3,$AM$2:$BMK$2,AYM$2)+AYJ30&lt;tbPayroll[[#This Row],[401ContriLimit]],
AYJ30,
AYJ30/(AYI30+AYJ30)*
(tbPayroll[[#This Row],[401ContriLimit]]-SUMIFS($AM30:$BMK30,$AM$3:$BMK$3,"&lt;"&amp;AYN$3,$AM$2:$BMK$2,AYN$2)-SUMIFS($AM30:$BMK30,$AM$3:$BMK$3,"&lt;"&amp;AYM$3,$AM$2:$BMK$2,AYM$2))),2)))</f>
        <v/>
      </c>
      <c r="AYN30" s="116" t="str">
        <f>IF(tbPayroll[[#This Row],[idx]]="","",
IF(AYI30=0,0,
ROUND(IF(SUMIFS($AM30:$BMK30,$AM$3:$BMK$3,"&lt;"&amp;AYN$3,$AM$2:$BMK$2,AYN$2)+AYI30+SUMIFS($AM30:$BMK30,$AM$3:$BMK$3,"&lt;"&amp;AYM$3,$AM$2:$BMK$2,AYM$2)+AYJ30&lt;tbPayroll[[#This Row],[401ContriLimit]],
AYI30,
AYI30/(AYI30+AYJ30)*
(tbPayroll[[#This Row],[401ContriLimit]]-SUMIFS($AM30:$BMK30,$AM$3:$BMK$3,"&lt;"&amp;AYN$3,$AM$2:$BMK$2,AYN$2)-SUMIFS($AM30:$BMK30,$AM$3:$BMK$3,"&lt;"&amp;AYM$3,$AM$2:$BMK$2,AYM$2))),2)
))</f>
        <v/>
      </c>
      <c r="AYO30" s="116" t="str" cm="1">
        <f t="array" ref="AYO30">IF(tbPayroll[[#This Row],[idx]]="","",
IF(AYG30=0,0,
MAX(SUMIFS($AM30:$BMK30,$AM$3:$BMK$3,"&lt;="&amp;AYU$3,$AM$2:$BMK$2,AYU$2)-INDEX(mediAddTable,tbPayroll[[#This Row],[fedStatus]]),0)-
SUMIFS($AM30:$BMK30,$AM$3:$BMK$3,"&lt;"&amp;AYU$3,$AM$2:$BMK$2,AYO$2)
))</f>
        <v/>
      </c>
      <c r="AYP30" s="116" t="str">
        <f>IF(tbPayroll[[#This Row],[idx]]="","",
ROUND(MAX(AYT30*dPeriods+tbPayroll[[#This Row],[adjustedAmount]],0),dFEDRound))</f>
        <v/>
      </c>
      <c r="AYQ30" s="116" t="str">
        <f>IF(tbPayroll[[#This Row],[idx]]="","",
ROUND(IF(hoursMode="Daily",
SUMIFS(Hours!$J29:$BDM29,Hours!$J$2:$BDM$2,"&gt;="&amp;AXS$5,Hours!$J$2:$BDM$2,"&lt;="&amp;AYV$5,Hours!$J$5:$BDM$5,dRegularName),
SUMIFS(Hours!$J29:$BDM29,Hours!$J$1:$BDM$1,AYR$3,Hours!$J$5:$BDM$5,dRegularName)
),2))</f>
        <v/>
      </c>
      <c r="AYR30" s="116" t="str">
        <f>IF(tbPayroll[[#This Row],[idx]]="","",
IF(hoursMode="Daily",
SUMIFS(Hours!$J29:$BDM29,Hours!$J$2:$BDM$2,"&gt;="&amp;AXS$5,Hours!$J$2:$BDM$2,"&lt;="&amp;AYV$5,Hours!$J$5:$BDM$5,dOvertimeName),
SUMIFS(Hours!$J29:$BDM29,Hours!$J$1:$BDM$1,AYR$3,Hours!$J$5:$BDM$5,dOvertimeName)
))</f>
        <v/>
      </c>
      <c r="AYS30" s="116" t="str">
        <f>IF(tbPayroll[[#This Row],[idx]]="","",
IF(hoursMode="Daily",
SUMIFS(Hours!$J29:$BDM29,Hours!$J$2:$BDM$2,"&gt;="&amp;AXS$5,Hours!$J$2:$BDM$2,"&lt;="&amp;AYV$5,Hours!$J$5:$BDM$5,dVacationName),
SUMIFS(Hours!$J29:$BDM29,Hours!$J$1:$BDM$1,AYR$3,Hours!$J$5:$BDM$5,dVacationName)
))</f>
        <v/>
      </c>
      <c r="AYT30" s="116" t="str">
        <f>IF(tbPayroll[[#This Row],[Employee]]="","",MAX(AYV30-tbPayroll[[#This Row],[free]]-AXT30-AYM30,0))</f>
        <v/>
      </c>
      <c r="AYU30" s="116" t="str">
        <f>IF(tbPayroll[[#This Row],[Employee]]="","",MAX(AYV30-tbPayroll[[#This Row],[free]]-AXT30,0))</f>
        <v/>
      </c>
      <c r="AYV30" s="116" t="str">
        <f>IF(tbPayroll[[#This Row],[Employee]]="","",
IF(tbPayroll[[#This Row],[employmentDate]]&gt;AYV$5,0,AXX30+AXY30+AXZ30+AXV30))</f>
        <v/>
      </c>
      <c r="AYW30" s="116" t="str">
        <f>IF(tbPayroll[[#This Row],[Employee]]="","",AYV30-SUM(AYA30:AYF30)-AXU30-AXT30-AYM30-AYN30)</f>
        <v/>
      </c>
      <c r="AYX30" s="417"/>
      <c r="AYY30" s="192"/>
      <c r="AYZ30" s="192"/>
      <c r="AZA30" s="192"/>
      <c r="AZB30" s="193"/>
      <c r="AZC30" s="116" t="str">
        <f>IF(tbPayroll[[#This Row],[Employee]]="","",
AZW30 &amp; " | " &amp; AZX30&amp; " | " &amp; AZY30
)</f>
        <v/>
      </c>
      <c r="AZD30" s="116" t="str">
        <f>IF(tbPayroll[[#This Row],[Employee]]="","",
IF(tbPayroll[[#This Row],[employmentDate]]&gt;BAB$5,0,
ROUND(IF(tbPayroll[[#This Row],[IncomeBase]]=dSalaried,IF(AYY30&lt;&gt;"",AYY30,tbPayroll[[#This Row],[EmpWage]]),AZW30*IF(AYY30&lt;&gt;"",AYY30,tbPayroll[[#This Row],[EmpWage]])),2)))</f>
        <v/>
      </c>
      <c r="AZE30" s="116" t="str">
        <f>IF(tbPayroll[[#This Row],[Employee]]="","",
IF(tbPayroll[[#This Row],[employmentDate]]&gt;BAB$5,0,
ROUND(AZX30*tbPayroll[[#This Row],[overrrate]]*
IF(AYY30&lt;&gt;"",AYY30,tbPayroll[[#This Row],[EmpWage]])/IF(tbPayroll[[#This Row],[IncomeBase]]=dSalaried,MAX(tbPayroll[[#This Row],[regularwork]],1),1),2)
))</f>
        <v/>
      </c>
      <c r="AZF30" s="116" t="str">
        <f>IF(tbPayroll[[#This Row],[Employee]]="","",
IF(tbPayroll[[#This Row],[employmentDate]]&gt;BAB$5,0,
ROUND(AZY30*
IFERROR(AZD30/AZW30,0),2
)))</f>
        <v/>
      </c>
      <c r="AZG30" s="116" t="str">
        <f>IF(tbPayroll[[#This Row],[Employee]]="","",
tbPayroll[[#This Row],[exState]]*
(tbPayroll[[#This Row],[stateAddDedu]]+ROUND(
MAX(AZZ30-tbPayroll[[#This Row],[persExemp]],0)*tbPayroll[[#This Row],[stateTax]],dRound))
)</f>
        <v/>
      </c>
      <c r="AZH30" s="116" t="str">
        <f>IF(tbPayroll[[#This Row],[Employee]]="","",
(ROUND(
MAX(AZZ30-tbPayroll[[#This Row],[persExemp]],0)*tbPayroll[[#This Row],[dLocal]],dRound))
)</f>
        <v/>
      </c>
      <c r="AZI30" s="116" t="str">
        <f>IF(tbPayroll[[#This Row],[Employee]]="","",
(ROUND(
MAX(AZZ30-tbPayroll[[#This Row],[persExemp]],0)*tbPayroll[[#This Row],[dCity]],dRound))
)</f>
        <v/>
      </c>
      <c r="AZJ30" s="116" t="str" cm="1">
        <f t="array" aca="1" ref="AZJ30" ca="1">IF(tbPayroll[[#This Row],[idx]]="","",
IF(AZM30=0,0,
ROUND(tbPayroll[[#This Row],[exFed]]*
MAX(
((AZV30-INDEX(INDIRECT(tbPayroll[[#This Row],[fedPrefix]]&amp;CHOOSE(tbPayroll[[#This Row],[fedStatus]],"SingleWage","JointlyWage","SingleWage","HeadWage")),AZM30))*
INDEX(INDIRECT(tbPayroll[[#This Row],[fedPrefix]]&amp;"Perc"),AZM30)+
INDEX(INDIRECT(tbPayroll[[#This Row],[fedPrefix]]&amp;CHOOSE(tbPayroll[[#This Row],[fedStatus]],"SingleHold","JointlyHold","SingleHold","HeadHold")),AZM30))/dPeriods
- IF(tbPayroll[[#This Row],[isFormSent]]="Yes",tbPayroll[[#This Row],[isFormStep3]],0),0)
+tbPayroll[[#This Row],[isFormStep4c]],dFEDRound)
)
)</f>
        <v/>
      </c>
      <c r="AZK30" s="116" t="str">
        <f>IF(tbPayroll[[#This Row],[idx]]="","",
ROUND(tbPayroll[[#This Row],[exSS]]*
IF(SUMIFS($AM30:$BMK30,$AM$3:$BMK$3,"&lt;"&amp;AZK$3,$AM$2:$BMK$2,AZK$2) +ssTax*BAA30 &lt;ssTax*ssMax,
ssTax*BAA30,
MAX(ssTax*ssMax-SUMIFS($AM30:$BMK30,$AM$3:$BMK$3,"&lt;"&amp;AZK$3,$AM$2:$BMK$2,AZK$2),0)),
2)
)</f>
        <v/>
      </c>
      <c r="AZL30" s="116" t="str">
        <f>IF(tbPayroll[[#This Row],[idx]]="","",IF(AZM30=0,0,ROUND(tbPayroll[[#This Row],[exMedi]]*mediTax*BAA30+AZU30*mediMax,2)))</f>
        <v/>
      </c>
      <c r="AZM30" s="116" t="str">
        <f ca="1">IF(tbPayroll[[#This Row],[idx]]="","",IFERROR(MATCH(AZV30,INDIRECT(tbPayroll[[#This Row],[fedPrefix]]&amp;CHOOSE(tbPayroll[[#This Row],[fedStatus]],"SingleWage","JointlyWage","SingleWage","HeadWage")),1),0))</f>
        <v/>
      </c>
      <c r="AZN30" s="116"/>
      <c r="AZO30" s="116" t="str">
        <f>IF(tbPayroll[[#This Row],[idx]]="","",
ROUND(tbPayroll[[#This Row],[401Roth]]*IF(SUMIFS($AM30:$BMK30,$AM$3:$BMK$3,"&lt;"&amp;BAB$3,$AM$2:$BMK$2,BAB$2)+AYV30&lt;compensationCap,
BAB30,
MAX(compensationCap-SUMIFS($AM30:$BMK30,$AM$3:$BMK$3,"&lt;"&amp;BAB$3,$AM$2:$BMK$2,BAB$2),0)),2))</f>
        <v/>
      </c>
      <c r="AZP30" s="116" t="str">
        <f>IF(tbPayroll[[#This Row],[idx]]="","",
ROUND(tbPayroll[[#This Row],[401PreTax]]*IF(SUMIFS($AM30:$BMK30,$AM$3:$BMK$3,"&lt;"&amp;BAB$3,$AM$2:$BMK$2,BAB$2)+AYV30&lt;compensationCap,
BAB30,
MAX(compensationCap-SUMIFS($AM30:$BMK30,$AM$3:$BMK$3,"&lt;"&amp;BAB$3,$AM$2:$BMK$2,BAB$2),0)),2))</f>
        <v/>
      </c>
      <c r="AZQ30" s="116" t="str">
        <f>IF(tbPayroll[[#This Row],[idx]]="","",
ROUND((tbPayroll[[#This Row],[401T1p]]*tbPayroll[[#This Row],[401T1Cap]]+tbPayroll[[#This Row],[401T2p]]*tbPayroll[[#This Row],[401T2Cap]])*IF(SUMIFS($AM30:$BMK30,$AM$3:$BMK$3,"&lt;"&amp;BAB$3,$AM$2:$BMK$2,BAB$2)+AYV30&lt;compensationCap,
BAB30,
MAX(compensationCap-SUMIFS($AM30:$BMK30,$AM$3:$BMK$3,"&lt;"&amp;BAB$3,$AM$2:$BMK$2,BAB$2),0)),2))</f>
        <v/>
      </c>
      <c r="AZR30" s="116" t="str">
        <f>IF(tbPayroll[[#This Row],[idx]]="","",
IF(AZQ30=0,0,
ROUND(IF(SUMIFS($AM30:$BMK30,$AM$3:$BMK$3,"&lt;"&amp;AZT$3,$AM$2:$BMK$2,"&gt;="&amp;AZR$2,$AM$2:$BMK$2,"&lt;="&amp;AZT$2)+AZO30+AZP30+AZQ30&lt;tbPayroll[[#This Row],[401EmperLimit]],
AZQ30,
MAX((tbPayroll[[#This Row],[401EmperLimit]]-SUMIFS($AM30:$BMK30,$AM$3:$BMK$3,"&lt;"&amp;AZT$3,$AM$2:$BMK$2,"&gt;="&amp;AZR$2,$AM$2:$BMK$2,"&lt;="&amp;AZT$2)),0)),2)))</f>
        <v/>
      </c>
      <c r="AZS30" s="116" t="str">
        <f>IF(tbPayroll[[#This Row],[idx]]="","",
IF(AZP30=0,0,
ROUND(IF(SUMIFS($AM30:$BMK30,$AM$3:$BMK$3,"&lt;"&amp;AZT$3,$AM$2:$BMK$2,AZT$2)+AZO30+SUMIFS($AM30:$BMK30,$AM$3:$BMK$3,"&lt;"&amp;AZS$3,$AM$2:$BMK$2,AZS$2)+AZP30&lt;tbPayroll[[#This Row],[401ContriLimit]],
AZP30,
AZP30/(AZO30+AZP30)*
(tbPayroll[[#This Row],[401ContriLimit]]-SUMIFS($AM30:$BMK30,$AM$3:$BMK$3,"&lt;"&amp;AZT$3,$AM$2:$BMK$2,AZT$2)-SUMIFS($AM30:$BMK30,$AM$3:$BMK$3,"&lt;"&amp;AZS$3,$AM$2:$BMK$2,AZS$2))),2)))</f>
        <v/>
      </c>
      <c r="AZT30" s="116" t="str">
        <f>IF(tbPayroll[[#This Row],[idx]]="","",
IF(AZO30=0,0,
ROUND(IF(SUMIFS($AM30:$BMK30,$AM$3:$BMK$3,"&lt;"&amp;AZT$3,$AM$2:$BMK$2,AZT$2)+AZO30+SUMIFS($AM30:$BMK30,$AM$3:$BMK$3,"&lt;"&amp;AZS$3,$AM$2:$BMK$2,AZS$2)+AZP30&lt;tbPayroll[[#This Row],[401ContriLimit]],
AZO30,
AZO30/(AZO30+AZP30)*
(tbPayroll[[#This Row],[401ContriLimit]]-SUMIFS($AM30:$BMK30,$AM$3:$BMK$3,"&lt;"&amp;AZT$3,$AM$2:$BMK$2,AZT$2)-SUMIFS($AM30:$BMK30,$AM$3:$BMK$3,"&lt;"&amp;AZS$3,$AM$2:$BMK$2,AZS$2))),2)
))</f>
        <v/>
      </c>
      <c r="AZU30" s="116" t="str" cm="1">
        <f t="array" ref="AZU30">IF(tbPayroll[[#This Row],[idx]]="","",
IF(AZM30=0,0,
MAX(SUMIFS($AM30:$BMK30,$AM$3:$BMK$3,"&lt;="&amp;BAA$3,$AM$2:$BMK$2,BAA$2)-INDEX(mediAddTable,tbPayroll[[#This Row],[fedStatus]]),0)-
SUMIFS($AM30:$BMK30,$AM$3:$BMK$3,"&lt;"&amp;BAA$3,$AM$2:$BMK$2,AZU$2)
))</f>
        <v/>
      </c>
      <c r="AZV30" s="116" t="str">
        <f>IF(tbPayroll[[#This Row],[idx]]="","",
ROUND(MAX(AZZ30*dPeriods+tbPayroll[[#This Row],[adjustedAmount]],0),dFEDRound))</f>
        <v/>
      </c>
      <c r="AZW30" s="116" t="str">
        <f>IF(tbPayroll[[#This Row],[idx]]="","",
ROUND(IF(hoursMode="Daily",
SUMIFS(Hours!$J29:$BDM29,Hours!$J$2:$BDM$2,"&gt;="&amp;AYY$5,Hours!$J$2:$BDM$2,"&lt;="&amp;BAB$5,Hours!$J$5:$BDM$5,dRegularName),
SUMIFS(Hours!$J29:$BDM29,Hours!$J$1:$BDM$1,AZX$3,Hours!$J$5:$BDM$5,dRegularName)
),2))</f>
        <v/>
      </c>
      <c r="AZX30" s="116" t="str">
        <f>IF(tbPayroll[[#This Row],[idx]]="","",
IF(hoursMode="Daily",
SUMIFS(Hours!$J29:$BDM29,Hours!$J$2:$BDM$2,"&gt;="&amp;AYY$5,Hours!$J$2:$BDM$2,"&lt;="&amp;BAB$5,Hours!$J$5:$BDM$5,dOvertimeName),
SUMIFS(Hours!$J29:$BDM29,Hours!$J$1:$BDM$1,AZX$3,Hours!$J$5:$BDM$5,dOvertimeName)
))</f>
        <v/>
      </c>
      <c r="AZY30" s="116" t="str">
        <f>IF(tbPayroll[[#This Row],[idx]]="","",
IF(hoursMode="Daily",
SUMIFS(Hours!$J29:$BDM29,Hours!$J$2:$BDM$2,"&gt;="&amp;AYY$5,Hours!$J$2:$BDM$2,"&lt;="&amp;BAB$5,Hours!$J$5:$BDM$5,dVacationName),
SUMIFS(Hours!$J29:$BDM29,Hours!$J$1:$BDM$1,AZX$3,Hours!$J$5:$BDM$5,dVacationName)
))</f>
        <v/>
      </c>
      <c r="AZZ30" s="116" t="str">
        <f>IF(tbPayroll[[#This Row],[Employee]]="","",MAX(BAB30-tbPayroll[[#This Row],[free]]-AYZ30-AZS30,0))</f>
        <v/>
      </c>
      <c r="BAA30" s="116" t="str">
        <f>IF(tbPayroll[[#This Row],[Employee]]="","",MAX(BAB30-tbPayroll[[#This Row],[free]]-AYZ30,0))</f>
        <v/>
      </c>
      <c r="BAB30" s="116" t="str">
        <f>IF(tbPayroll[[#This Row],[Employee]]="","",
IF(tbPayroll[[#This Row],[employmentDate]]&gt;BAB$5,0,AZD30+AZE30+AZF30+AZB30))</f>
        <v/>
      </c>
      <c r="BAC30" s="116" t="str">
        <f>IF(tbPayroll[[#This Row],[Employee]]="","",BAB30-SUM(AZG30:AZL30)-AZA30-AYZ30-AZS30-AZT30)</f>
        <v/>
      </c>
      <c r="BAD30" s="417"/>
      <c r="BAE30" s="192"/>
      <c r="BAF30" s="192"/>
      <c r="BAG30" s="192"/>
      <c r="BAH30" s="193"/>
      <c r="BAI30" s="116" t="str">
        <f>IF(tbPayroll[[#This Row],[Employee]]="","",
BBC30 &amp; " | " &amp; BBD30&amp; " | " &amp; BBE30
)</f>
        <v/>
      </c>
      <c r="BAJ30" s="116" t="str">
        <f>IF(tbPayroll[[#This Row],[Employee]]="","",
IF(tbPayroll[[#This Row],[employmentDate]]&gt;BBH$5,0,
ROUND(IF(tbPayroll[[#This Row],[IncomeBase]]=dSalaried,IF(BAE30&lt;&gt;"",BAE30,tbPayroll[[#This Row],[EmpWage]]),BBC30*IF(BAE30&lt;&gt;"",BAE30,tbPayroll[[#This Row],[EmpWage]])),2)))</f>
        <v/>
      </c>
      <c r="BAK30" s="116" t="str">
        <f>IF(tbPayroll[[#This Row],[Employee]]="","",
IF(tbPayroll[[#This Row],[employmentDate]]&gt;BBH$5,0,
ROUND(BBD30*tbPayroll[[#This Row],[overrrate]]*
IF(BAE30&lt;&gt;"",BAE30,tbPayroll[[#This Row],[EmpWage]])/IF(tbPayroll[[#This Row],[IncomeBase]]=dSalaried,MAX(tbPayroll[[#This Row],[regularwork]],1),1),2)
))</f>
        <v/>
      </c>
      <c r="BAL30" s="116" t="str">
        <f>IF(tbPayroll[[#This Row],[Employee]]="","",
IF(tbPayroll[[#This Row],[employmentDate]]&gt;BBH$5,0,
ROUND(BBE30*
IFERROR(BAJ30/BBC30,0),2
)))</f>
        <v/>
      </c>
      <c r="BAM30" s="116" t="str">
        <f>IF(tbPayroll[[#This Row],[Employee]]="","",
tbPayroll[[#This Row],[exState]]*
(tbPayroll[[#This Row],[stateAddDedu]]+ROUND(
MAX(BBF30-tbPayroll[[#This Row],[persExemp]],0)*tbPayroll[[#This Row],[stateTax]],dRound))
)</f>
        <v/>
      </c>
      <c r="BAN30" s="116" t="str">
        <f>IF(tbPayroll[[#This Row],[Employee]]="","",
(ROUND(
MAX(BBF30-tbPayroll[[#This Row],[persExemp]],0)*tbPayroll[[#This Row],[dLocal]],dRound))
)</f>
        <v/>
      </c>
      <c r="BAO30" s="116" t="str">
        <f>IF(tbPayroll[[#This Row],[Employee]]="","",
(ROUND(
MAX(BBF30-tbPayroll[[#This Row],[persExemp]],0)*tbPayroll[[#This Row],[dCity]],dRound))
)</f>
        <v/>
      </c>
      <c r="BAP30" s="116" t="str" cm="1">
        <f t="array" aca="1" ref="BAP30" ca="1">IF(tbPayroll[[#This Row],[idx]]="","",
IF(BAS30=0,0,
ROUND(tbPayroll[[#This Row],[exFed]]*
MAX(
((BBB30-INDEX(INDIRECT(tbPayroll[[#This Row],[fedPrefix]]&amp;CHOOSE(tbPayroll[[#This Row],[fedStatus]],"SingleWage","JointlyWage","SingleWage","HeadWage")),BAS30))*
INDEX(INDIRECT(tbPayroll[[#This Row],[fedPrefix]]&amp;"Perc"),BAS30)+
INDEX(INDIRECT(tbPayroll[[#This Row],[fedPrefix]]&amp;CHOOSE(tbPayroll[[#This Row],[fedStatus]],"SingleHold","JointlyHold","SingleHold","HeadHold")),BAS30))/dPeriods
- IF(tbPayroll[[#This Row],[isFormSent]]="Yes",tbPayroll[[#This Row],[isFormStep3]],0),0)
+tbPayroll[[#This Row],[isFormStep4c]],dFEDRound)
)
)</f>
        <v/>
      </c>
      <c r="BAQ30" s="116" t="str">
        <f>IF(tbPayroll[[#This Row],[idx]]="","",
ROUND(tbPayroll[[#This Row],[exSS]]*
IF(SUMIFS($AM30:$BMK30,$AM$3:$BMK$3,"&lt;"&amp;BAQ$3,$AM$2:$BMK$2,BAQ$2) +ssTax*BBG30 &lt;ssTax*ssMax,
ssTax*BBG30,
MAX(ssTax*ssMax-SUMIFS($AM30:$BMK30,$AM$3:$BMK$3,"&lt;"&amp;BAQ$3,$AM$2:$BMK$2,BAQ$2),0)),
2)
)</f>
        <v/>
      </c>
      <c r="BAR30" s="116" t="str">
        <f>IF(tbPayroll[[#This Row],[idx]]="","",IF(BAS30=0,0,ROUND(tbPayroll[[#This Row],[exMedi]]*mediTax*BBG30+BBA30*mediMax,2)))</f>
        <v/>
      </c>
      <c r="BAS30" s="116" t="str">
        <f ca="1">IF(tbPayroll[[#This Row],[idx]]="","",IFERROR(MATCH(BBB30,INDIRECT(tbPayroll[[#This Row],[fedPrefix]]&amp;CHOOSE(tbPayroll[[#This Row],[fedStatus]],"SingleWage","JointlyWage","SingleWage","HeadWage")),1),0))</f>
        <v/>
      </c>
      <c r="BAT30" s="116"/>
      <c r="BAU30" s="116" t="str">
        <f>IF(tbPayroll[[#This Row],[idx]]="","",
ROUND(tbPayroll[[#This Row],[401Roth]]*IF(SUMIFS($AM30:$BMK30,$AM$3:$BMK$3,"&lt;"&amp;BBH$3,$AM$2:$BMK$2,BBH$2)+BAB30&lt;compensationCap,
BBH30,
MAX(compensationCap-SUMIFS($AM30:$BMK30,$AM$3:$BMK$3,"&lt;"&amp;BBH$3,$AM$2:$BMK$2,BBH$2),0)),2))</f>
        <v/>
      </c>
      <c r="BAV30" s="116" t="str">
        <f>IF(tbPayroll[[#This Row],[idx]]="","",
ROUND(tbPayroll[[#This Row],[401PreTax]]*IF(SUMIFS($AM30:$BMK30,$AM$3:$BMK$3,"&lt;"&amp;BBH$3,$AM$2:$BMK$2,BBH$2)+BAB30&lt;compensationCap,
BBH30,
MAX(compensationCap-SUMIFS($AM30:$BMK30,$AM$3:$BMK$3,"&lt;"&amp;BBH$3,$AM$2:$BMK$2,BBH$2),0)),2))</f>
        <v/>
      </c>
      <c r="BAW30" s="116" t="str">
        <f>IF(tbPayroll[[#This Row],[idx]]="","",
ROUND((tbPayroll[[#This Row],[401T1p]]*tbPayroll[[#This Row],[401T1Cap]]+tbPayroll[[#This Row],[401T2p]]*tbPayroll[[#This Row],[401T2Cap]])*IF(SUMIFS($AM30:$BMK30,$AM$3:$BMK$3,"&lt;"&amp;BBH$3,$AM$2:$BMK$2,BBH$2)+BAB30&lt;compensationCap,
BBH30,
MAX(compensationCap-SUMIFS($AM30:$BMK30,$AM$3:$BMK$3,"&lt;"&amp;BBH$3,$AM$2:$BMK$2,BBH$2),0)),2))</f>
        <v/>
      </c>
      <c r="BAX30" s="116" t="str">
        <f>IF(tbPayroll[[#This Row],[idx]]="","",
IF(BAW30=0,0,
ROUND(IF(SUMIFS($AM30:$BMK30,$AM$3:$BMK$3,"&lt;"&amp;BAZ$3,$AM$2:$BMK$2,"&gt;="&amp;BAX$2,$AM$2:$BMK$2,"&lt;="&amp;BAZ$2)+BAU30+BAV30+BAW30&lt;tbPayroll[[#This Row],[401EmperLimit]],
BAW30,
MAX((tbPayroll[[#This Row],[401EmperLimit]]-SUMIFS($AM30:$BMK30,$AM$3:$BMK$3,"&lt;"&amp;BAZ$3,$AM$2:$BMK$2,"&gt;="&amp;BAX$2,$AM$2:$BMK$2,"&lt;="&amp;BAZ$2)),0)),2)))</f>
        <v/>
      </c>
      <c r="BAY30" s="116" t="str">
        <f>IF(tbPayroll[[#This Row],[idx]]="","",
IF(BAV30=0,0,
ROUND(IF(SUMIFS($AM30:$BMK30,$AM$3:$BMK$3,"&lt;"&amp;BAZ$3,$AM$2:$BMK$2,BAZ$2)+BAU30+SUMIFS($AM30:$BMK30,$AM$3:$BMK$3,"&lt;"&amp;BAY$3,$AM$2:$BMK$2,BAY$2)+BAV30&lt;tbPayroll[[#This Row],[401ContriLimit]],
BAV30,
BAV30/(BAU30+BAV30)*
(tbPayroll[[#This Row],[401ContriLimit]]-SUMIFS($AM30:$BMK30,$AM$3:$BMK$3,"&lt;"&amp;BAZ$3,$AM$2:$BMK$2,BAZ$2)-SUMIFS($AM30:$BMK30,$AM$3:$BMK$3,"&lt;"&amp;BAY$3,$AM$2:$BMK$2,BAY$2))),2)))</f>
        <v/>
      </c>
      <c r="BAZ30" s="116" t="str">
        <f>IF(tbPayroll[[#This Row],[idx]]="","",
IF(BAU30=0,0,
ROUND(IF(SUMIFS($AM30:$BMK30,$AM$3:$BMK$3,"&lt;"&amp;BAZ$3,$AM$2:$BMK$2,BAZ$2)+BAU30+SUMIFS($AM30:$BMK30,$AM$3:$BMK$3,"&lt;"&amp;BAY$3,$AM$2:$BMK$2,BAY$2)+BAV30&lt;tbPayroll[[#This Row],[401ContriLimit]],
BAU30,
BAU30/(BAU30+BAV30)*
(tbPayroll[[#This Row],[401ContriLimit]]-SUMIFS($AM30:$BMK30,$AM$3:$BMK$3,"&lt;"&amp;BAZ$3,$AM$2:$BMK$2,BAZ$2)-SUMIFS($AM30:$BMK30,$AM$3:$BMK$3,"&lt;"&amp;BAY$3,$AM$2:$BMK$2,BAY$2))),2)
))</f>
        <v/>
      </c>
      <c r="BBA30" s="116" t="str" cm="1">
        <f t="array" ref="BBA30">IF(tbPayroll[[#This Row],[idx]]="","",
IF(BAS30=0,0,
MAX(SUMIFS($AM30:$BMK30,$AM$3:$BMK$3,"&lt;="&amp;BBG$3,$AM$2:$BMK$2,BBG$2)-INDEX(mediAddTable,tbPayroll[[#This Row],[fedStatus]]),0)-
SUMIFS($AM30:$BMK30,$AM$3:$BMK$3,"&lt;"&amp;BBG$3,$AM$2:$BMK$2,BBA$2)
))</f>
        <v/>
      </c>
      <c r="BBB30" s="116" t="str">
        <f>IF(tbPayroll[[#This Row],[idx]]="","",
ROUND(MAX(BBF30*dPeriods+tbPayroll[[#This Row],[adjustedAmount]],0),dFEDRound))</f>
        <v/>
      </c>
      <c r="BBC30" s="116" t="str">
        <f>IF(tbPayroll[[#This Row],[idx]]="","",
ROUND(IF(hoursMode="Daily",
SUMIFS(Hours!$J29:$BDM29,Hours!$J$2:$BDM$2,"&gt;="&amp;BAE$5,Hours!$J$2:$BDM$2,"&lt;="&amp;BBH$5,Hours!$J$5:$BDM$5,dRegularName),
SUMIFS(Hours!$J29:$BDM29,Hours!$J$1:$BDM$1,BBD$3,Hours!$J$5:$BDM$5,dRegularName)
),2))</f>
        <v/>
      </c>
      <c r="BBD30" s="116" t="str">
        <f>IF(tbPayroll[[#This Row],[idx]]="","",
IF(hoursMode="Daily",
SUMIFS(Hours!$J29:$BDM29,Hours!$J$2:$BDM$2,"&gt;="&amp;BAE$5,Hours!$J$2:$BDM$2,"&lt;="&amp;BBH$5,Hours!$J$5:$BDM$5,dOvertimeName),
SUMIFS(Hours!$J29:$BDM29,Hours!$J$1:$BDM$1,BBD$3,Hours!$J$5:$BDM$5,dOvertimeName)
))</f>
        <v/>
      </c>
      <c r="BBE30" s="116" t="str">
        <f>IF(tbPayroll[[#This Row],[idx]]="","",
IF(hoursMode="Daily",
SUMIFS(Hours!$J29:$BDM29,Hours!$J$2:$BDM$2,"&gt;="&amp;BAE$5,Hours!$J$2:$BDM$2,"&lt;="&amp;BBH$5,Hours!$J$5:$BDM$5,dVacationName),
SUMIFS(Hours!$J29:$BDM29,Hours!$J$1:$BDM$1,BBD$3,Hours!$J$5:$BDM$5,dVacationName)
))</f>
        <v/>
      </c>
      <c r="BBF30" s="116" t="str">
        <f>IF(tbPayroll[[#This Row],[Employee]]="","",MAX(BBH30-tbPayroll[[#This Row],[free]]-BAF30-BAY30,0))</f>
        <v/>
      </c>
      <c r="BBG30" s="116" t="str">
        <f>IF(tbPayroll[[#This Row],[Employee]]="","",MAX(BBH30-tbPayroll[[#This Row],[free]]-BAF30,0))</f>
        <v/>
      </c>
      <c r="BBH30" s="116" t="str">
        <f>IF(tbPayroll[[#This Row],[Employee]]="","",
IF(tbPayroll[[#This Row],[employmentDate]]&gt;BBH$5,0,BAJ30+BAK30+BAL30+BAH30))</f>
        <v/>
      </c>
      <c r="BBI30" s="116" t="str">
        <f>IF(tbPayroll[[#This Row],[Employee]]="","",BBH30-SUM(BAM30:BAR30)-BAG30-BAF30-BAY30-BAZ30)</f>
        <v/>
      </c>
      <c r="BBJ30" s="417"/>
      <c r="BBK30" s="192"/>
      <c r="BBL30" s="192"/>
      <c r="BBM30" s="192"/>
      <c r="BBN30" s="193"/>
      <c r="BBO30" s="116" t="str">
        <f>IF(tbPayroll[[#This Row],[Employee]]="","",
BCI30 &amp; " | " &amp; BCJ30&amp; " | " &amp; BCK30
)</f>
        <v/>
      </c>
      <c r="BBP30" s="116" t="str">
        <f>IF(tbPayroll[[#This Row],[Employee]]="","",
IF(tbPayroll[[#This Row],[employmentDate]]&gt;BCN$5,0,
ROUND(IF(tbPayroll[[#This Row],[IncomeBase]]=dSalaried,IF(BBK30&lt;&gt;"",BBK30,tbPayroll[[#This Row],[EmpWage]]),BCI30*IF(BBK30&lt;&gt;"",BBK30,tbPayroll[[#This Row],[EmpWage]])),2)))</f>
        <v/>
      </c>
      <c r="BBQ30" s="116" t="str">
        <f>IF(tbPayroll[[#This Row],[Employee]]="","",
IF(tbPayroll[[#This Row],[employmentDate]]&gt;BCN$5,0,
ROUND(BCJ30*tbPayroll[[#This Row],[overrrate]]*
IF(BBK30&lt;&gt;"",BBK30,tbPayroll[[#This Row],[EmpWage]])/IF(tbPayroll[[#This Row],[IncomeBase]]=dSalaried,MAX(tbPayroll[[#This Row],[regularwork]],1),1),2)
))</f>
        <v/>
      </c>
      <c r="BBR30" s="116" t="str">
        <f>IF(tbPayroll[[#This Row],[Employee]]="","",
IF(tbPayroll[[#This Row],[employmentDate]]&gt;BCN$5,0,
ROUND(BCK30*
IFERROR(BBP30/BCI30,0),2
)))</f>
        <v/>
      </c>
      <c r="BBS30" s="116" t="str">
        <f>IF(tbPayroll[[#This Row],[Employee]]="","",
tbPayroll[[#This Row],[exState]]*
(tbPayroll[[#This Row],[stateAddDedu]]+ROUND(
MAX(BCL30-tbPayroll[[#This Row],[persExemp]],0)*tbPayroll[[#This Row],[stateTax]],dRound))
)</f>
        <v/>
      </c>
      <c r="BBT30" s="116" t="str">
        <f>IF(tbPayroll[[#This Row],[Employee]]="","",
(ROUND(
MAX(BCL30-tbPayroll[[#This Row],[persExemp]],0)*tbPayroll[[#This Row],[dLocal]],dRound))
)</f>
        <v/>
      </c>
      <c r="BBU30" s="116" t="str">
        <f>IF(tbPayroll[[#This Row],[Employee]]="","",
(ROUND(
MAX(BCL30-tbPayroll[[#This Row],[persExemp]],0)*tbPayroll[[#This Row],[dCity]],dRound))
)</f>
        <v/>
      </c>
      <c r="BBV30" s="116" t="str" cm="1">
        <f t="array" aca="1" ref="BBV30" ca="1">IF(tbPayroll[[#This Row],[idx]]="","",
IF(BBY30=0,0,
ROUND(tbPayroll[[#This Row],[exFed]]*
MAX(
((BCH30-INDEX(INDIRECT(tbPayroll[[#This Row],[fedPrefix]]&amp;CHOOSE(tbPayroll[[#This Row],[fedStatus]],"SingleWage","JointlyWage","SingleWage","HeadWage")),BBY30))*
INDEX(INDIRECT(tbPayroll[[#This Row],[fedPrefix]]&amp;"Perc"),BBY30)+
INDEX(INDIRECT(tbPayroll[[#This Row],[fedPrefix]]&amp;CHOOSE(tbPayroll[[#This Row],[fedStatus]],"SingleHold","JointlyHold","SingleHold","HeadHold")),BBY30))/dPeriods
- IF(tbPayroll[[#This Row],[isFormSent]]="Yes",tbPayroll[[#This Row],[isFormStep3]],0),0)
+tbPayroll[[#This Row],[isFormStep4c]],dFEDRound)
)
)</f>
        <v/>
      </c>
      <c r="BBW30" s="116" t="str">
        <f>IF(tbPayroll[[#This Row],[idx]]="","",
ROUND(tbPayroll[[#This Row],[exSS]]*
IF(SUMIFS($AM30:$BMK30,$AM$3:$BMK$3,"&lt;"&amp;BBW$3,$AM$2:$BMK$2,BBW$2) +ssTax*BCM30 &lt;ssTax*ssMax,
ssTax*BCM30,
MAX(ssTax*ssMax-SUMIFS($AM30:$BMK30,$AM$3:$BMK$3,"&lt;"&amp;BBW$3,$AM$2:$BMK$2,BBW$2),0)),
2)
)</f>
        <v/>
      </c>
      <c r="BBX30" s="116" t="str">
        <f>IF(tbPayroll[[#This Row],[idx]]="","",IF(BBY30=0,0,ROUND(tbPayroll[[#This Row],[exMedi]]*mediTax*BCM30+BCG30*mediMax,2)))</f>
        <v/>
      </c>
      <c r="BBY30" s="116" t="str">
        <f ca="1">IF(tbPayroll[[#This Row],[idx]]="","",IFERROR(MATCH(BCH30,INDIRECT(tbPayroll[[#This Row],[fedPrefix]]&amp;CHOOSE(tbPayroll[[#This Row],[fedStatus]],"SingleWage","JointlyWage","SingleWage","HeadWage")),1),0))</f>
        <v/>
      </c>
      <c r="BBZ30" s="116"/>
      <c r="BCA30" s="116" t="str">
        <f>IF(tbPayroll[[#This Row],[idx]]="","",
ROUND(tbPayroll[[#This Row],[401Roth]]*IF(SUMIFS($AM30:$BMK30,$AM$3:$BMK$3,"&lt;"&amp;BCN$3,$AM$2:$BMK$2,BCN$2)+BBH30&lt;compensationCap,
BCN30,
MAX(compensationCap-SUMIFS($AM30:$BMK30,$AM$3:$BMK$3,"&lt;"&amp;BCN$3,$AM$2:$BMK$2,BCN$2),0)),2))</f>
        <v/>
      </c>
      <c r="BCB30" s="116" t="str">
        <f>IF(tbPayroll[[#This Row],[idx]]="","",
ROUND(tbPayroll[[#This Row],[401PreTax]]*IF(SUMIFS($AM30:$BMK30,$AM$3:$BMK$3,"&lt;"&amp;BCN$3,$AM$2:$BMK$2,BCN$2)+BBH30&lt;compensationCap,
BCN30,
MAX(compensationCap-SUMIFS($AM30:$BMK30,$AM$3:$BMK$3,"&lt;"&amp;BCN$3,$AM$2:$BMK$2,BCN$2),0)),2))</f>
        <v/>
      </c>
      <c r="BCC30" s="116" t="str">
        <f>IF(tbPayroll[[#This Row],[idx]]="","",
ROUND((tbPayroll[[#This Row],[401T1p]]*tbPayroll[[#This Row],[401T1Cap]]+tbPayroll[[#This Row],[401T2p]]*tbPayroll[[#This Row],[401T2Cap]])*IF(SUMIFS($AM30:$BMK30,$AM$3:$BMK$3,"&lt;"&amp;BCN$3,$AM$2:$BMK$2,BCN$2)+BBH30&lt;compensationCap,
BCN30,
MAX(compensationCap-SUMIFS($AM30:$BMK30,$AM$3:$BMK$3,"&lt;"&amp;BCN$3,$AM$2:$BMK$2,BCN$2),0)),2))</f>
        <v/>
      </c>
      <c r="BCD30" s="116" t="str">
        <f>IF(tbPayroll[[#This Row],[idx]]="","",
IF(BCC30=0,0,
ROUND(IF(SUMIFS($AM30:$BMK30,$AM$3:$BMK$3,"&lt;"&amp;BCF$3,$AM$2:$BMK$2,"&gt;="&amp;BCD$2,$AM$2:$BMK$2,"&lt;="&amp;BCF$2)+BCA30+BCB30+BCC30&lt;tbPayroll[[#This Row],[401EmperLimit]],
BCC30,
MAX((tbPayroll[[#This Row],[401EmperLimit]]-SUMIFS($AM30:$BMK30,$AM$3:$BMK$3,"&lt;"&amp;BCF$3,$AM$2:$BMK$2,"&gt;="&amp;BCD$2,$AM$2:$BMK$2,"&lt;="&amp;BCF$2)),0)),2)))</f>
        <v/>
      </c>
      <c r="BCE30" s="116" t="str">
        <f>IF(tbPayroll[[#This Row],[idx]]="","",
IF(BCB30=0,0,
ROUND(IF(SUMIFS($AM30:$BMK30,$AM$3:$BMK$3,"&lt;"&amp;BCF$3,$AM$2:$BMK$2,BCF$2)+BCA30+SUMIFS($AM30:$BMK30,$AM$3:$BMK$3,"&lt;"&amp;BCE$3,$AM$2:$BMK$2,BCE$2)+BCB30&lt;tbPayroll[[#This Row],[401ContriLimit]],
BCB30,
BCB30/(BCA30+BCB30)*
(tbPayroll[[#This Row],[401ContriLimit]]-SUMIFS($AM30:$BMK30,$AM$3:$BMK$3,"&lt;"&amp;BCF$3,$AM$2:$BMK$2,BCF$2)-SUMIFS($AM30:$BMK30,$AM$3:$BMK$3,"&lt;"&amp;BCE$3,$AM$2:$BMK$2,BCE$2))),2)))</f>
        <v/>
      </c>
      <c r="BCF30" s="116" t="str">
        <f>IF(tbPayroll[[#This Row],[idx]]="","",
IF(BCA30=0,0,
ROUND(IF(SUMIFS($AM30:$BMK30,$AM$3:$BMK$3,"&lt;"&amp;BCF$3,$AM$2:$BMK$2,BCF$2)+BCA30+SUMIFS($AM30:$BMK30,$AM$3:$BMK$3,"&lt;"&amp;BCE$3,$AM$2:$BMK$2,BCE$2)+BCB30&lt;tbPayroll[[#This Row],[401ContriLimit]],
BCA30,
BCA30/(BCA30+BCB30)*
(tbPayroll[[#This Row],[401ContriLimit]]-SUMIFS($AM30:$BMK30,$AM$3:$BMK$3,"&lt;"&amp;BCF$3,$AM$2:$BMK$2,BCF$2)-SUMIFS($AM30:$BMK30,$AM$3:$BMK$3,"&lt;"&amp;BCE$3,$AM$2:$BMK$2,BCE$2))),2)
))</f>
        <v/>
      </c>
      <c r="BCG30" s="116" t="str" cm="1">
        <f t="array" ref="BCG30">IF(tbPayroll[[#This Row],[idx]]="","",
IF(BBY30=0,0,
MAX(SUMIFS($AM30:$BMK30,$AM$3:$BMK$3,"&lt;="&amp;BCM$3,$AM$2:$BMK$2,BCM$2)-INDEX(mediAddTable,tbPayroll[[#This Row],[fedStatus]]),0)-
SUMIFS($AM30:$BMK30,$AM$3:$BMK$3,"&lt;"&amp;BCM$3,$AM$2:$BMK$2,BCG$2)
))</f>
        <v/>
      </c>
      <c r="BCH30" s="116" t="str">
        <f>IF(tbPayroll[[#This Row],[idx]]="","",
ROUND(MAX(BCL30*dPeriods+tbPayroll[[#This Row],[adjustedAmount]],0),dFEDRound))</f>
        <v/>
      </c>
      <c r="BCI30" s="116" t="str">
        <f>IF(tbPayroll[[#This Row],[idx]]="","",
ROUND(IF(hoursMode="Daily",
SUMIFS(Hours!$J29:$BDM29,Hours!$J$2:$BDM$2,"&gt;="&amp;BBK$5,Hours!$J$2:$BDM$2,"&lt;="&amp;BCN$5,Hours!$J$5:$BDM$5,dRegularName),
SUMIFS(Hours!$J29:$BDM29,Hours!$J$1:$BDM$1,BCJ$3,Hours!$J$5:$BDM$5,dRegularName)
),2))</f>
        <v/>
      </c>
      <c r="BCJ30" s="116" t="str">
        <f>IF(tbPayroll[[#This Row],[idx]]="","",
IF(hoursMode="Daily",
SUMIFS(Hours!$J29:$BDM29,Hours!$J$2:$BDM$2,"&gt;="&amp;BBK$5,Hours!$J$2:$BDM$2,"&lt;="&amp;BCN$5,Hours!$J$5:$BDM$5,dOvertimeName),
SUMIFS(Hours!$J29:$BDM29,Hours!$J$1:$BDM$1,BCJ$3,Hours!$J$5:$BDM$5,dOvertimeName)
))</f>
        <v/>
      </c>
      <c r="BCK30" s="116" t="str">
        <f>IF(tbPayroll[[#This Row],[idx]]="","",
IF(hoursMode="Daily",
SUMIFS(Hours!$J29:$BDM29,Hours!$J$2:$BDM$2,"&gt;="&amp;BBK$5,Hours!$J$2:$BDM$2,"&lt;="&amp;BCN$5,Hours!$J$5:$BDM$5,dVacationName),
SUMIFS(Hours!$J29:$BDM29,Hours!$J$1:$BDM$1,BCJ$3,Hours!$J$5:$BDM$5,dVacationName)
))</f>
        <v/>
      </c>
      <c r="BCL30" s="116" t="str">
        <f>IF(tbPayroll[[#This Row],[Employee]]="","",MAX(BCN30-tbPayroll[[#This Row],[free]]-BBL30-BCE30,0))</f>
        <v/>
      </c>
      <c r="BCM30" s="116" t="str">
        <f>IF(tbPayroll[[#This Row],[Employee]]="","",MAX(BCN30-tbPayroll[[#This Row],[free]]-BBL30,0))</f>
        <v/>
      </c>
      <c r="BCN30" s="116" t="str">
        <f>IF(tbPayroll[[#This Row],[Employee]]="","",
IF(tbPayroll[[#This Row],[employmentDate]]&gt;BCN$5,0,BBP30+BBQ30+BBR30+BBN30))</f>
        <v/>
      </c>
      <c r="BCO30" s="116" t="str">
        <f>IF(tbPayroll[[#This Row],[Employee]]="","",BCN30-SUM(BBS30:BBX30)-BBM30-BBL30-BCE30-BCF30)</f>
        <v/>
      </c>
      <c r="BCP30" s="417"/>
      <c r="BCQ30" s="192"/>
      <c r="BCR30" s="192"/>
      <c r="BCS30" s="192"/>
      <c r="BCT30" s="193"/>
      <c r="BCU30" s="116" t="str">
        <f>IF(tbPayroll[[#This Row],[Employee]]="","",
BDO30 &amp; " | " &amp; BDP30&amp; " | " &amp; BDQ30
)</f>
        <v/>
      </c>
      <c r="BCV30" s="116" t="str">
        <f>IF(tbPayroll[[#This Row],[Employee]]="","",
IF(tbPayroll[[#This Row],[employmentDate]]&gt;BDT$5,0,
ROUND(IF(tbPayroll[[#This Row],[IncomeBase]]=dSalaried,IF(BCQ30&lt;&gt;"",BCQ30,tbPayroll[[#This Row],[EmpWage]]),BDO30*IF(BCQ30&lt;&gt;"",BCQ30,tbPayroll[[#This Row],[EmpWage]])),2)))</f>
        <v/>
      </c>
      <c r="BCW30" s="116" t="str">
        <f>IF(tbPayroll[[#This Row],[Employee]]="","",
IF(tbPayroll[[#This Row],[employmentDate]]&gt;BDT$5,0,
ROUND(BDP30*tbPayroll[[#This Row],[overrrate]]*
IF(BCQ30&lt;&gt;"",BCQ30,tbPayroll[[#This Row],[EmpWage]])/IF(tbPayroll[[#This Row],[IncomeBase]]=dSalaried,MAX(tbPayroll[[#This Row],[regularwork]],1),1),2)
))</f>
        <v/>
      </c>
      <c r="BCX30" s="116" t="str">
        <f>IF(tbPayroll[[#This Row],[Employee]]="","",
IF(tbPayroll[[#This Row],[employmentDate]]&gt;BDT$5,0,
ROUND(BDQ30*
IFERROR(BCV30/BDO30,0),2
)))</f>
        <v/>
      </c>
      <c r="BCY30" s="116" t="str">
        <f>IF(tbPayroll[[#This Row],[Employee]]="","",
tbPayroll[[#This Row],[exState]]*
(tbPayroll[[#This Row],[stateAddDedu]]+ROUND(
MAX(BDR30-tbPayroll[[#This Row],[persExemp]],0)*tbPayroll[[#This Row],[stateTax]],dRound))
)</f>
        <v/>
      </c>
      <c r="BCZ30" s="116" t="str">
        <f>IF(tbPayroll[[#This Row],[Employee]]="","",
(ROUND(
MAX(BDR30-tbPayroll[[#This Row],[persExemp]],0)*tbPayroll[[#This Row],[dLocal]],dRound))
)</f>
        <v/>
      </c>
      <c r="BDA30" s="116" t="str">
        <f>IF(tbPayroll[[#This Row],[Employee]]="","",
(ROUND(
MAX(BDR30-tbPayroll[[#This Row],[persExemp]],0)*tbPayroll[[#This Row],[dCity]],dRound))
)</f>
        <v/>
      </c>
      <c r="BDB30" s="116" t="str" cm="1">
        <f t="array" aca="1" ref="BDB30" ca="1">IF(tbPayroll[[#This Row],[idx]]="","",
IF(BDE30=0,0,
ROUND(tbPayroll[[#This Row],[exFed]]*
MAX(
((BDN30-INDEX(INDIRECT(tbPayroll[[#This Row],[fedPrefix]]&amp;CHOOSE(tbPayroll[[#This Row],[fedStatus]],"SingleWage","JointlyWage","SingleWage","HeadWage")),BDE30))*
INDEX(INDIRECT(tbPayroll[[#This Row],[fedPrefix]]&amp;"Perc"),BDE30)+
INDEX(INDIRECT(tbPayroll[[#This Row],[fedPrefix]]&amp;CHOOSE(tbPayroll[[#This Row],[fedStatus]],"SingleHold","JointlyHold","SingleHold","HeadHold")),BDE30))/dPeriods
- IF(tbPayroll[[#This Row],[isFormSent]]="Yes",tbPayroll[[#This Row],[isFormStep3]],0),0)
+tbPayroll[[#This Row],[isFormStep4c]],dFEDRound)
)
)</f>
        <v/>
      </c>
      <c r="BDC30" s="116" t="str">
        <f>IF(tbPayroll[[#This Row],[idx]]="","",
ROUND(tbPayroll[[#This Row],[exSS]]*
IF(SUMIFS($AM30:$BMK30,$AM$3:$BMK$3,"&lt;"&amp;BDC$3,$AM$2:$BMK$2,BDC$2) +ssTax*BDS30 &lt;ssTax*ssMax,
ssTax*BDS30,
MAX(ssTax*ssMax-SUMIFS($AM30:$BMK30,$AM$3:$BMK$3,"&lt;"&amp;BDC$3,$AM$2:$BMK$2,BDC$2),0)),
2)
)</f>
        <v/>
      </c>
      <c r="BDD30" s="116" t="str">
        <f>IF(tbPayroll[[#This Row],[idx]]="","",IF(BDE30=0,0,ROUND(tbPayroll[[#This Row],[exMedi]]*mediTax*BDS30+BDM30*mediMax,2)))</f>
        <v/>
      </c>
      <c r="BDE30" s="116" t="str">
        <f ca="1">IF(tbPayroll[[#This Row],[idx]]="","",IFERROR(MATCH(BDN30,INDIRECT(tbPayroll[[#This Row],[fedPrefix]]&amp;CHOOSE(tbPayroll[[#This Row],[fedStatus]],"SingleWage","JointlyWage","SingleWage","HeadWage")),1),0))</f>
        <v/>
      </c>
      <c r="BDF30" s="116"/>
      <c r="BDG30" s="116" t="str">
        <f>IF(tbPayroll[[#This Row],[idx]]="","",
ROUND(tbPayroll[[#This Row],[401Roth]]*IF(SUMIFS($AM30:$BMK30,$AM$3:$BMK$3,"&lt;"&amp;BDT$3,$AM$2:$BMK$2,BDT$2)+BCN30&lt;compensationCap,
BDT30,
MAX(compensationCap-SUMIFS($AM30:$BMK30,$AM$3:$BMK$3,"&lt;"&amp;BDT$3,$AM$2:$BMK$2,BDT$2),0)),2))</f>
        <v/>
      </c>
      <c r="BDH30" s="116" t="str">
        <f>IF(tbPayroll[[#This Row],[idx]]="","",
ROUND(tbPayroll[[#This Row],[401PreTax]]*IF(SUMIFS($AM30:$BMK30,$AM$3:$BMK$3,"&lt;"&amp;BDT$3,$AM$2:$BMK$2,BDT$2)+BCN30&lt;compensationCap,
BDT30,
MAX(compensationCap-SUMIFS($AM30:$BMK30,$AM$3:$BMK$3,"&lt;"&amp;BDT$3,$AM$2:$BMK$2,BDT$2),0)),2))</f>
        <v/>
      </c>
      <c r="BDI30" s="116" t="str">
        <f>IF(tbPayroll[[#This Row],[idx]]="","",
ROUND((tbPayroll[[#This Row],[401T1p]]*tbPayroll[[#This Row],[401T1Cap]]+tbPayroll[[#This Row],[401T2p]]*tbPayroll[[#This Row],[401T2Cap]])*IF(SUMIFS($AM30:$BMK30,$AM$3:$BMK$3,"&lt;"&amp;BDT$3,$AM$2:$BMK$2,BDT$2)+BCN30&lt;compensationCap,
BDT30,
MAX(compensationCap-SUMIFS($AM30:$BMK30,$AM$3:$BMK$3,"&lt;"&amp;BDT$3,$AM$2:$BMK$2,BDT$2),0)),2))</f>
        <v/>
      </c>
      <c r="BDJ30" s="116" t="str">
        <f>IF(tbPayroll[[#This Row],[idx]]="","",
IF(BDI30=0,0,
ROUND(IF(SUMIFS($AM30:$BMK30,$AM$3:$BMK$3,"&lt;"&amp;BDL$3,$AM$2:$BMK$2,"&gt;="&amp;BDJ$2,$AM$2:$BMK$2,"&lt;="&amp;BDL$2)+BDG30+BDH30+BDI30&lt;tbPayroll[[#This Row],[401EmperLimit]],
BDI30,
MAX((tbPayroll[[#This Row],[401EmperLimit]]-SUMIFS($AM30:$BMK30,$AM$3:$BMK$3,"&lt;"&amp;BDL$3,$AM$2:$BMK$2,"&gt;="&amp;BDJ$2,$AM$2:$BMK$2,"&lt;="&amp;BDL$2)),0)),2)))</f>
        <v/>
      </c>
      <c r="BDK30" s="116" t="str">
        <f>IF(tbPayroll[[#This Row],[idx]]="","",
IF(BDH30=0,0,
ROUND(IF(SUMIFS($AM30:$BMK30,$AM$3:$BMK$3,"&lt;"&amp;BDL$3,$AM$2:$BMK$2,BDL$2)+BDG30+SUMIFS($AM30:$BMK30,$AM$3:$BMK$3,"&lt;"&amp;BDK$3,$AM$2:$BMK$2,BDK$2)+BDH30&lt;tbPayroll[[#This Row],[401ContriLimit]],
BDH30,
BDH30/(BDG30+BDH30)*
(tbPayroll[[#This Row],[401ContriLimit]]-SUMIFS($AM30:$BMK30,$AM$3:$BMK$3,"&lt;"&amp;BDL$3,$AM$2:$BMK$2,BDL$2)-SUMIFS($AM30:$BMK30,$AM$3:$BMK$3,"&lt;"&amp;BDK$3,$AM$2:$BMK$2,BDK$2))),2)))</f>
        <v/>
      </c>
      <c r="BDL30" s="116" t="str">
        <f>IF(tbPayroll[[#This Row],[idx]]="","",
IF(BDG30=0,0,
ROUND(IF(SUMIFS($AM30:$BMK30,$AM$3:$BMK$3,"&lt;"&amp;BDL$3,$AM$2:$BMK$2,BDL$2)+BDG30+SUMIFS($AM30:$BMK30,$AM$3:$BMK$3,"&lt;"&amp;BDK$3,$AM$2:$BMK$2,BDK$2)+BDH30&lt;tbPayroll[[#This Row],[401ContriLimit]],
BDG30,
BDG30/(BDG30+BDH30)*
(tbPayroll[[#This Row],[401ContriLimit]]-SUMIFS($AM30:$BMK30,$AM$3:$BMK$3,"&lt;"&amp;BDL$3,$AM$2:$BMK$2,BDL$2)-SUMIFS($AM30:$BMK30,$AM$3:$BMK$3,"&lt;"&amp;BDK$3,$AM$2:$BMK$2,BDK$2))),2)
))</f>
        <v/>
      </c>
      <c r="BDM30" s="116" t="str" cm="1">
        <f t="array" ref="BDM30">IF(tbPayroll[[#This Row],[idx]]="","",
IF(BDE30=0,0,
MAX(SUMIFS($AM30:$BMK30,$AM$3:$BMK$3,"&lt;="&amp;BDS$3,$AM$2:$BMK$2,BDS$2)-INDEX(mediAddTable,tbPayroll[[#This Row],[fedStatus]]),0)-
SUMIFS($AM30:$BMK30,$AM$3:$BMK$3,"&lt;"&amp;BDS$3,$AM$2:$BMK$2,BDM$2)
))</f>
        <v/>
      </c>
      <c r="BDN30" s="116" t="str">
        <f>IF(tbPayroll[[#This Row],[idx]]="","",
ROUND(MAX(BDR30*dPeriods+tbPayroll[[#This Row],[adjustedAmount]],0),dFEDRound))</f>
        <v/>
      </c>
      <c r="BDO30" s="116" t="str">
        <f>IF(tbPayroll[[#This Row],[idx]]="","",
ROUND(IF(hoursMode="Daily",
SUMIFS(Hours!$J29:$BDM29,Hours!$J$2:$BDM$2,"&gt;="&amp;BCQ$5,Hours!$J$2:$BDM$2,"&lt;="&amp;BDT$5,Hours!$J$5:$BDM$5,dRegularName),
SUMIFS(Hours!$J29:$BDM29,Hours!$J$1:$BDM$1,BDP$3,Hours!$J$5:$BDM$5,dRegularName)
),2))</f>
        <v/>
      </c>
      <c r="BDP30" s="116" t="str">
        <f>IF(tbPayroll[[#This Row],[idx]]="","",
IF(hoursMode="Daily",
SUMIFS(Hours!$J29:$BDM29,Hours!$J$2:$BDM$2,"&gt;="&amp;BCQ$5,Hours!$J$2:$BDM$2,"&lt;="&amp;BDT$5,Hours!$J$5:$BDM$5,dOvertimeName),
SUMIFS(Hours!$J29:$BDM29,Hours!$J$1:$BDM$1,BDP$3,Hours!$J$5:$BDM$5,dOvertimeName)
))</f>
        <v/>
      </c>
      <c r="BDQ30" s="116" t="str">
        <f>IF(tbPayroll[[#This Row],[idx]]="","",
IF(hoursMode="Daily",
SUMIFS(Hours!$J29:$BDM29,Hours!$J$2:$BDM$2,"&gt;="&amp;BCQ$5,Hours!$J$2:$BDM$2,"&lt;="&amp;BDT$5,Hours!$J$5:$BDM$5,dVacationName),
SUMIFS(Hours!$J29:$BDM29,Hours!$J$1:$BDM$1,BDP$3,Hours!$J$5:$BDM$5,dVacationName)
))</f>
        <v/>
      </c>
      <c r="BDR30" s="116" t="str">
        <f>IF(tbPayroll[[#This Row],[Employee]]="","",MAX(BDT30-tbPayroll[[#This Row],[free]]-BCR30-BDK30,0))</f>
        <v/>
      </c>
      <c r="BDS30" s="116" t="str">
        <f>IF(tbPayroll[[#This Row],[Employee]]="","",MAX(BDT30-tbPayroll[[#This Row],[free]]-BCR30,0))</f>
        <v/>
      </c>
      <c r="BDT30" s="116" t="str">
        <f>IF(tbPayroll[[#This Row],[Employee]]="","",
IF(tbPayroll[[#This Row],[employmentDate]]&gt;BDT$5,0,BCV30+BCW30+BCX30+BCT30))</f>
        <v/>
      </c>
      <c r="BDU30" s="116" t="str">
        <f>IF(tbPayroll[[#This Row],[Employee]]="","",BDT30-SUM(BCY30:BDD30)-BCS30-BCR30-BDK30-BDL30)</f>
        <v/>
      </c>
      <c r="BDV30" s="417"/>
      <c r="BDW30" s="192"/>
      <c r="BDX30" s="192"/>
      <c r="BDY30" s="192"/>
      <c r="BDZ30" s="193"/>
      <c r="BEA30" s="116" t="str">
        <f>IF(tbPayroll[[#This Row],[Employee]]="","",
BEU30 &amp; " | " &amp; BEV30&amp; " | " &amp; BEW30
)</f>
        <v/>
      </c>
      <c r="BEB30" s="116" t="str">
        <f>IF(tbPayroll[[#This Row],[Employee]]="","",
IF(tbPayroll[[#This Row],[employmentDate]]&gt;BEZ$5,0,
ROUND(IF(tbPayroll[[#This Row],[IncomeBase]]=dSalaried,IF(BDW30&lt;&gt;"",BDW30,tbPayroll[[#This Row],[EmpWage]]),BEU30*IF(BDW30&lt;&gt;"",BDW30,tbPayroll[[#This Row],[EmpWage]])),2)))</f>
        <v/>
      </c>
      <c r="BEC30" s="116" t="str">
        <f>IF(tbPayroll[[#This Row],[Employee]]="","",
IF(tbPayroll[[#This Row],[employmentDate]]&gt;BEZ$5,0,
ROUND(BEV30*tbPayroll[[#This Row],[overrrate]]*
IF(BDW30&lt;&gt;"",BDW30,tbPayroll[[#This Row],[EmpWage]])/IF(tbPayroll[[#This Row],[IncomeBase]]=dSalaried,MAX(tbPayroll[[#This Row],[regularwork]],1),1),2)
))</f>
        <v/>
      </c>
      <c r="BED30" s="116" t="str">
        <f>IF(tbPayroll[[#This Row],[Employee]]="","",
IF(tbPayroll[[#This Row],[employmentDate]]&gt;BEZ$5,0,
ROUND(BEW30*
IFERROR(BEB30/BEU30,0),2
)))</f>
        <v/>
      </c>
      <c r="BEE30" s="116" t="str">
        <f>IF(tbPayroll[[#This Row],[Employee]]="","",
tbPayroll[[#This Row],[exState]]*
(tbPayroll[[#This Row],[stateAddDedu]]+ROUND(
MAX(BEX30-tbPayroll[[#This Row],[persExemp]],0)*tbPayroll[[#This Row],[stateTax]],dRound))
)</f>
        <v/>
      </c>
      <c r="BEF30" s="116" t="str">
        <f>IF(tbPayroll[[#This Row],[Employee]]="","",
(ROUND(
MAX(BEX30-tbPayroll[[#This Row],[persExemp]],0)*tbPayroll[[#This Row],[dLocal]],dRound))
)</f>
        <v/>
      </c>
      <c r="BEG30" s="116" t="str">
        <f>IF(tbPayroll[[#This Row],[Employee]]="","",
(ROUND(
MAX(BEX30-tbPayroll[[#This Row],[persExemp]],0)*tbPayroll[[#This Row],[dCity]],dRound))
)</f>
        <v/>
      </c>
      <c r="BEH30" s="116" t="str" cm="1">
        <f t="array" aca="1" ref="BEH30" ca="1">IF(tbPayroll[[#This Row],[idx]]="","",
IF(BEK30=0,0,
ROUND(tbPayroll[[#This Row],[exFed]]*
MAX(
((BET30-INDEX(INDIRECT(tbPayroll[[#This Row],[fedPrefix]]&amp;CHOOSE(tbPayroll[[#This Row],[fedStatus]],"SingleWage","JointlyWage","SingleWage","HeadWage")),BEK30))*
INDEX(INDIRECT(tbPayroll[[#This Row],[fedPrefix]]&amp;"Perc"),BEK30)+
INDEX(INDIRECT(tbPayroll[[#This Row],[fedPrefix]]&amp;CHOOSE(tbPayroll[[#This Row],[fedStatus]],"SingleHold","JointlyHold","SingleHold","HeadHold")),BEK30))/dPeriods
- IF(tbPayroll[[#This Row],[isFormSent]]="Yes",tbPayroll[[#This Row],[isFormStep3]],0),0)
+tbPayroll[[#This Row],[isFormStep4c]],dFEDRound)
)
)</f>
        <v/>
      </c>
      <c r="BEI30" s="116" t="str">
        <f>IF(tbPayroll[[#This Row],[idx]]="","",
ROUND(tbPayroll[[#This Row],[exSS]]*
IF(SUMIFS($AM30:$BMK30,$AM$3:$BMK$3,"&lt;"&amp;BEI$3,$AM$2:$BMK$2,BEI$2) +ssTax*BEY30 &lt;ssTax*ssMax,
ssTax*BEY30,
MAX(ssTax*ssMax-SUMIFS($AM30:$BMK30,$AM$3:$BMK$3,"&lt;"&amp;BEI$3,$AM$2:$BMK$2,BEI$2),0)),
2)
)</f>
        <v/>
      </c>
      <c r="BEJ30" s="116" t="str">
        <f>IF(tbPayroll[[#This Row],[idx]]="","",IF(BEK30=0,0,ROUND(tbPayroll[[#This Row],[exMedi]]*mediTax*BEY30+BES30*mediMax,2)))</f>
        <v/>
      </c>
      <c r="BEK30" s="116" t="str">
        <f ca="1">IF(tbPayroll[[#This Row],[idx]]="","",IFERROR(MATCH(BET30,INDIRECT(tbPayroll[[#This Row],[fedPrefix]]&amp;CHOOSE(tbPayroll[[#This Row],[fedStatus]],"SingleWage","JointlyWage","SingleWage","HeadWage")),1),0))</f>
        <v/>
      </c>
      <c r="BEL30" s="116"/>
      <c r="BEM30" s="116" t="str">
        <f>IF(tbPayroll[[#This Row],[idx]]="","",
ROUND(tbPayroll[[#This Row],[401Roth]]*IF(SUMIFS($AM30:$BMK30,$AM$3:$BMK$3,"&lt;"&amp;BEZ$3,$AM$2:$BMK$2,BEZ$2)+BDT30&lt;compensationCap,
BEZ30,
MAX(compensationCap-SUMIFS($AM30:$BMK30,$AM$3:$BMK$3,"&lt;"&amp;BEZ$3,$AM$2:$BMK$2,BEZ$2),0)),2))</f>
        <v/>
      </c>
      <c r="BEN30" s="116" t="str">
        <f>IF(tbPayroll[[#This Row],[idx]]="","",
ROUND(tbPayroll[[#This Row],[401PreTax]]*IF(SUMIFS($AM30:$BMK30,$AM$3:$BMK$3,"&lt;"&amp;BEZ$3,$AM$2:$BMK$2,BEZ$2)+BDT30&lt;compensationCap,
BEZ30,
MAX(compensationCap-SUMIFS($AM30:$BMK30,$AM$3:$BMK$3,"&lt;"&amp;BEZ$3,$AM$2:$BMK$2,BEZ$2),0)),2))</f>
        <v/>
      </c>
      <c r="BEO30" s="116" t="str">
        <f>IF(tbPayroll[[#This Row],[idx]]="","",
ROUND((tbPayroll[[#This Row],[401T1p]]*tbPayroll[[#This Row],[401T1Cap]]+tbPayroll[[#This Row],[401T2p]]*tbPayroll[[#This Row],[401T2Cap]])*IF(SUMIFS($AM30:$BMK30,$AM$3:$BMK$3,"&lt;"&amp;BEZ$3,$AM$2:$BMK$2,BEZ$2)+BDT30&lt;compensationCap,
BEZ30,
MAX(compensationCap-SUMIFS($AM30:$BMK30,$AM$3:$BMK$3,"&lt;"&amp;BEZ$3,$AM$2:$BMK$2,BEZ$2),0)),2))</f>
        <v/>
      </c>
      <c r="BEP30" s="116" t="str">
        <f>IF(tbPayroll[[#This Row],[idx]]="","",
IF(BEO30=0,0,
ROUND(IF(SUMIFS($AM30:$BMK30,$AM$3:$BMK$3,"&lt;"&amp;BER$3,$AM$2:$BMK$2,"&gt;="&amp;BEP$2,$AM$2:$BMK$2,"&lt;="&amp;BER$2)+BEM30+BEN30+BEO30&lt;tbPayroll[[#This Row],[401EmperLimit]],
BEO30,
MAX((tbPayroll[[#This Row],[401EmperLimit]]-SUMIFS($AM30:$BMK30,$AM$3:$BMK$3,"&lt;"&amp;BER$3,$AM$2:$BMK$2,"&gt;="&amp;BEP$2,$AM$2:$BMK$2,"&lt;="&amp;BER$2)),0)),2)))</f>
        <v/>
      </c>
      <c r="BEQ30" s="116" t="str">
        <f>IF(tbPayroll[[#This Row],[idx]]="","",
IF(BEN30=0,0,
ROUND(IF(SUMIFS($AM30:$BMK30,$AM$3:$BMK$3,"&lt;"&amp;BER$3,$AM$2:$BMK$2,BER$2)+BEM30+SUMIFS($AM30:$BMK30,$AM$3:$BMK$3,"&lt;"&amp;BEQ$3,$AM$2:$BMK$2,BEQ$2)+BEN30&lt;tbPayroll[[#This Row],[401ContriLimit]],
BEN30,
BEN30/(BEM30+BEN30)*
(tbPayroll[[#This Row],[401ContriLimit]]-SUMIFS($AM30:$BMK30,$AM$3:$BMK$3,"&lt;"&amp;BER$3,$AM$2:$BMK$2,BER$2)-SUMIFS($AM30:$BMK30,$AM$3:$BMK$3,"&lt;"&amp;BEQ$3,$AM$2:$BMK$2,BEQ$2))),2)))</f>
        <v/>
      </c>
      <c r="BER30" s="116" t="str">
        <f>IF(tbPayroll[[#This Row],[idx]]="","",
IF(BEM30=0,0,
ROUND(IF(SUMIFS($AM30:$BMK30,$AM$3:$BMK$3,"&lt;"&amp;BER$3,$AM$2:$BMK$2,BER$2)+BEM30+SUMIFS($AM30:$BMK30,$AM$3:$BMK$3,"&lt;"&amp;BEQ$3,$AM$2:$BMK$2,BEQ$2)+BEN30&lt;tbPayroll[[#This Row],[401ContriLimit]],
BEM30,
BEM30/(BEM30+BEN30)*
(tbPayroll[[#This Row],[401ContriLimit]]-SUMIFS($AM30:$BMK30,$AM$3:$BMK$3,"&lt;"&amp;BER$3,$AM$2:$BMK$2,BER$2)-SUMIFS($AM30:$BMK30,$AM$3:$BMK$3,"&lt;"&amp;BEQ$3,$AM$2:$BMK$2,BEQ$2))),2)
))</f>
        <v/>
      </c>
      <c r="BES30" s="116" t="str" cm="1">
        <f t="array" ref="BES30">IF(tbPayroll[[#This Row],[idx]]="","",
IF(BEK30=0,0,
MAX(SUMIFS($AM30:$BMK30,$AM$3:$BMK$3,"&lt;="&amp;BEY$3,$AM$2:$BMK$2,BEY$2)-INDEX(mediAddTable,tbPayroll[[#This Row],[fedStatus]]),0)-
SUMIFS($AM30:$BMK30,$AM$3:$BMK$3,"&lt;"&amp;BEY$3,$AM$2:$BMK$2,BES$2)
))</f>
        <v/>
      </c>
      <c r="BET30" s="116" t="str">
        <f>IF(tbPayroll[[#This Row],[idx]]="","",
ROUND(MAX(BEX30*dPeriods+tbPayroll[[#This Row],[adjustedAmount]],0),dFEDRound))</f>
        <v/>
      </c>
      <c r="BEU30" s="116" t="str">
        <f>IF(tbPayroll[[#This Row],[idx]]="","",
ROUND(IF(hoursMode="Daily",
SUMIFS(Hours!$J29:$BDM29,Hours!$J$2:$BDM$2,"&gt;="&amp;BDW$5,Hours!$J$2:$BDM$2,"&lt;="&amp;BEZ$5,Hours!$J$5:$BDM$5,dRegularName),
SUMIFS(Hours!$J29:$BDM29,Hours!$J$1:$BDM$1,BEV$3,Hours!$J$5:$BDM$5,dRegularName)
),2))</f>
        <v/>
      </c>
      <c r="BEV30" s="116" t="str">
        <f>IF(tbPayroll[[#This Row],[idx]]="","",
IF(hoursMode="Daily",
SUMIFS(Hours!$J29:$BDM29,Hours!$J$2:$BDM$2,"&gt;="&amp;BDW$5,Hours!$J$2:$BDM$2,"&lt;="&amp;BEZ$5,Hours!$J$5:$BDM$5,dOvertimeName),
SUMIFS(Hours!$J29:$BDM29,Hours!$J$1:$BDM$1,BEV$3,Hours!$J$5:$BDM$5,dOvertimeName)
))</f>
        <v/>
      </c>
      <c r="BEW30" s="116" t="str">
        <f>IF(tbPayroll[[#This Row],[idx]]="","",
IF(hoursMode="Daily",
SUMIFS(Hours!$J29:$BDM29,Hours!$J$2:$BDM$2,"&gt;="&amp;BDW$5,Hours!$J$2:$BDM$2,"&lt;="&amp;BEZ$5,Hours!$J$5:$BDM$5,dVacationName),
SUMIFS(Hours!$J29:$BDM29,Hours!$J$1:$BDM$1,BEV$3,Hours!$J$5:$BDM$5,dVacationName)
))</f>
        <v/>
      </c>
      <c r="BEX30" s="116" t="str">
        <f>IF(tbPayroll[[#This Row],[Employee]]="","",MAX(BEZ30-tbPayroll[[#This Row],[free]]-BDX30-BEQ30,0))</f>
        <v/>
      </c>
      <c r="BEY30" s="116" t="str">
        <f>IF(tbPayroll[[#This Row],[Employee]]="","",MAX(BEZ30-tbPayroll[[#This Row],[free]]-BDX30,0))</f>
        <v/>
      </c>
      <c r="BEZ30" s="116" t="str">
        <f>IF(tbPayroll[[#This Row],[Employee]]="","",
IF(tbPayroll[[#This Row],[employmentDate]]&gt;BEZ$5,0,BEB30+BEC30+BED30+BDZ30))</f>
        <v/>
      </c>
      <c r="BFA30" s="116" t="str">
        <f>IF(tbPayroll[[#This Row],[Employee]]="","",BEZ30-SUM(BEE30:BEJ30)-BDY30-BDX30-BEQ30-BER30)</f>
        <v/>
      </c>
      <c r="BFB30" s="417"/>
      <c r="BFC30" s="192"/>
      <c r="BFD30" s="192"/>
      <c r="BFE30" s="192"/>
      <c r="BFF30" s="193"/>
      <c r="BFG30" s="116" t="str">
        <f>IF(tbPayroll[[#This Row],[Employee]]="","",
BGA30 &amp; " | " &amp; BGB30&amp; " | " &amp; BGC30
)</f>
        <v/>
      </c>
      <c r="BFH30" s="116" t="str">
        <f>IF(tbPayroll[[#This Row],[Employee]]="","",
IF(tbPayroll[[#This Row],[employmentDate]]&gt;BGF$5,0,
ROUND(IF(tbPayroll[[#This Row],[IncomeBase]]=dSalaried,IF(BFC30&lt;&gt;"",BFC30,tbPayroll[[#This Row],[EmpWage]]),BGA30*IF(BFC30&lt;&gt;"",BFC30,tbPayroll[[#This Row],[EmpWage]])),2)))</f>
        <v/>
      </c>
      <c r="BFI30" s="116" t="str">
        <f>IF(tbPayroll[[#This Row],[Employee]]="","",
IF(tbPayroll[[#This Row],[employmentDate]]&gt;BGF$5,0,
ROUND(BGB30*tbPayroll[[#This Row],[overrrate]]*
IF(BFC30&lt;&gt;"",BFC30,tbPayroll[[#This Row],[EmpWage]])/IF(tbPayroll[[#This Row],[IncomeBase]]=dSalaried,MAX(tbPayroll[[#This Row],[regularwork]],1),1),2)
))</f>
        <v/>
      </c>
      <c r="BFJ30" s="116" t="str">
        <f>IF(tbPayroll[[#This Row],[Employee]]="","",
IF(tbPayroll[[#This Row],[employmentDate]]&gt;BGF$5,0,
ROUND(BGC30*
IFERROR(BFH30/BGA30,0),2
)))</f>
        <v/>
      </c>
      <c r="BFK30" s="116" t="str">
        <f>IF(tbPayroll[[#This Row],[Employee]]="","",
tbPayroll[[#This Row],[exState]]*
(tbPayroll[[#This Row],[stateAddDedu]]+ROUND(
MAX(BGD30-tbPayroll[[#This Row],[persExemp]],0)*tbPayroll[[#This Row],[stateTax]],dRound))
)</f>
        <v/>
      </c>
      <c r="BFL30" s="116" t="str">
        <f>IF(tbPayroll[[#This Row],[Employee]]="","",
(ROUND(
MAX(BGD30-tbPayroll[[#This Row],[persExemp]],0)*tbPayroll[[#This Row],[dLocal]],dRound))
)</f>
        <v/>
      </c>
      <c r="BFM30" s="116" t="str">
        <f>IF(tbPayroll[[#This Row],[Employee]]="","",
(ROUND(
MAX(BGD30-tbPayroll[[#This Row],[persExemp]],0)*tbPayroll[[#This Row],[dCity]],dRound))
)</f>
        <v/>
      </c>
      <c r="BFN30" s="116" t="str" cm="1">
        <f t="array" aca="1" ref="BFN30" ca="1">IF(tbPayroll[[#This Row],[idx]]="","",
IF(BFQ30=0,0,
ROUND(tbPayroll[[#This Row],[exFed]]*
MAX(
((BFZ30-INDEX(INDIRECT(tbPayroll[[#This Row],[fedPrefix]]&amp;CHOOSE(tbPayroll[[#This Row],[fedStatus]],"SingleWage","JointlyWage","SingleWage","HeadWage")),BFQ30))*
INDEX(INDIRECT(tbPayroll[[#This Row],[fedPrefix]]&amp;"Perc"),BFQ30)+
INDEX(INDIRECT(tbPayroll[[#This Row],[fedPrefix]]&amp;CHOOSE(tbPayroll[[#This Row],[fedStatus]],"SingleHold","JointlyHold","SingleHold","HeadHold")),BFQ30))/dPeriods
- IF(tbPayroll[[#This Row],[isFormSent]]="Yes",tbPayroll[[#This Row],[isFormStep3]],0),0)
+tbPayroll[[#This Row],[isFormStep4c]],dFEDRound)
)
)</f>
        <v/>
      </c>
      <c r="BFO30" s="116" t="str">
        <f>IF(tbPayroll[[#This Row],[idx]]="","",
ROUND(tbPayroll[[#This Row],[exSS]]*
IF(SUMIFS($AM30:$BMK30,$AM$3:$BMK$3,"&lt;"&amp;BFO$3,$AM$2:$BMK$2,BFO$2) +ssTax*BGE30 &lt;ssTax*ssMax,
ssTax*BGE30,
MAX(ssTax*ssMax-SUMIFS($AM30:$BMK30,$AM$3:$BMK$3,"&lt;"&amp;BFO$3,$AM$2:$BMK$2,BFO$2),0)),
2)
)</f>
        <v/>
      </c>
      <c r="BFP30" s="116" t="str">
        <f>IF(tbPayroll[[#This Row],[idx]]="","",IF(BFQ30=0,0,ROUND(tbPayroll[[#This Row],[exMedi]]*mediTax*BGE30+BFY30*mediMax,2)))</f>
        <v/>
      </c>
      <c r="BFQ30" s="116" t="str">
        <f ca="1">IF(tbPayroll[[#This Row],[idx]]="","",IFERROR(MATCH(BFZ30,INDIRECT(tbPayroll[[#This Row],[fedPrefix]]&amp;CHOOSE(tbPayroll[[#This Row],[fedStatus]],"SingleWage","JointlyWage","SingleWage","HeadWage")),1),0))</f>
        <v/>
      </c>
      <c r="BFR30" s="116"/>
      <c r="BFS30" s="116" t="str">
        <f>IF(tbPayroll[[#This Row],[idx]]="","",
ROUND(tbPayroll[[#This Row],[401Roth]]*IF(SUMIFS($AM30:$BMK30,$AM$3:$BMK$3,"&lt;"&amp;BGF$3,$AM$2:$BMK$2,BGF$2)+BEZ30&lt;compensationCap,
BGF30,
MAX(compensationCap-SUMIFS($AM30:$BMK30,$AM$3:$BMK$3,"&lt;"&amp;BGF$3,$AM$2:$BMK$2,BGF$2),0)),2))</f>
        <v/>
      </c>
      <c r="BFT30" s="116" t="str">
        <f>IF(tbPayroll[[#This Row],[idx]]="","",
ROUND(tbPayroll[[#This Row],[401PreTax]]*IF(SUMIFS($AM30:$BMK30,$AM$3:$BMK$3,"&lt;"&amp;BGF$3,$AM$2:$BMK$2,BGF$2)+BEZ30&lt;compensationCap,
BGF30,
MAX(compensationCap-SUMIFS($AM30:$BMK30,$AM$3:$BMK$3,"&lt;"&amp;BGF$3,$AM$2:$BMK$2,BGF$2),0)),2))</f>
        <v/>
      </c>
      <c r="BFU30" s="116" t="str">
        <f>IF(tbPayroll[[#This Row],[idx]]="","",
ROUND((tbPayroll[[#This Row],[401T1p]]*tbPayroll[[#This Row],[401T1Cap]]+tbPayroll[[#This Row],[401T2p]]*tbPayroll[[#This Row],[401T2Cap]])*IF(SUMIFS($AM30:$BMK30,$AM$3:$BMK$3,"&lt;"&amp;BGF$3,$AM$2:$BMK$2,BGF$2)+BEZ30&lt;compensationCap,
BGF30,
MAX(compensationCap-SUMIFS($AM30:$BMK30,$AM$3:$BMK$3,"&lt;"&amp;BGF$3,$AM$2:$BMK$2,BGF$2),0)),2))</f>
        <v/>
      </c>
      <c r="BFV30" s="116" t="str">
        <f>IF(tbPayroll[[#This Row],[idx]]="","",
IF(BFU30=0,0,
ROUND(IF(SUMIFS($AM30:$BMK30,$AM$3:$BMK$3,"&lt;"&amp;BFX$3,$AM$2:$BMK$2,"&gt;="&amp;BFV$2,$AM$2:$BMK$2,"&lt;="&amp;BFX$2)+BFS30+BFT30+BFU30&lt;tbPayroll[[#This Row],[401EmperLimit]],
BFU30,
MAX((tbPayroll[[#This Row],[401EmperLimit]]-SUMIFS($AM30:$BMK30,$AM$3:$BMK$3,"&lt;"&amp;BFX$3,$AM$2:$BMK$2,"&gt;="&amp;BFV$2,$AM$2:$BMK$2,"&lt;="&amp;BFX$2)),0)),2)))</f>
        <v/>
      </c>
      <c r="BFW30" s="116" t="str">
        <f>IF(tbPayroll[[#This Row],[idx]]="","",
IF(BFT30=0,0,
ROUND(IF(SUMIFS($AM30:$BMK30,$AM$3:$BMK$3,"&lt;"&amp;BFX$3,$AM$2:$BMK$2,BFX$2)+BFS30+SUMIFS($AM30:$BMK30,$AM$3:$BMK$3,"&lt;"&amp;BFW$3,$AM$2:$BMK$2,BFW$2)+BFT30&lt;tbPayroll[[#This Row],[401ContriLimit]],
BFT30,
BFT30/(BFS30+BFT30)*
(tbPayroll[[#This Row],[401ContriLimit]]-SUMIFS($AM30:$BMK30,$AM$3:$BMK$3,"&lt;"&amp;BFX$3,$AM$2:$BMK$2,BFX$2)-SUMIFS($AM30:$BMK30,$AM$3:$BMK$3,"&lt;"&amp;BFW$3,$AM$2:$BMK$2,BFW$2))),2)))</f>
        <v/>
      </c>
      <c r="BFX30" s="116" t="str">
        <f>IF(tbPayroll[[#This Row],[idx]]="","",
IF(BFS30=0,0,
ROUND(IF(SUMIFS($AM30:$BMK30,$AM$3:$BMK$3,"&lt;"&amp;BFX$3,$AM$2:$BMK$2,BFX$2)+BFS30+SUMIFS($AM30:$BMK30,$AM$3:$BMK$3,"&lt;"&amp;BFW$3,$AM$2:$BMK$2,BFW$2)+BFT30&lt;tbPayroll[[#This Row],[401ContriLimit]],
BFS30,
BFS30/(BFS30+BFT30)*
(tbPayroll[[#This Row],[401ContriLimit]]-SUMIFS($AM30:$BMK30,$AM$3:$BMK$3,"&lt;"&amp;BFX$3,$AM$2:$BMK$2,BFX$2)-SUMIFS($AM30:$BMK30,$AM$3:$BMK$3,"&lt;"&amp;BFW$3,$AM$2:$BMK$2,BFW$2))),2)
))</f>
        <v/>
      </c>
      <c r="BFY30" s="116" t="str" cm="1">
        <f t="array" ref="BFY30">IF(tbPayroll[[#This Row],[idx]]="","",
IF(BFQ30=0,0,
MAX(SUMIFS($AM30:$BMK30,$AM$3:$BMK$3,"&lt;="&amp;BGE$3,$AM$2:$BMK$2,BGE$2)-INDEX(mediAddTable,tbPayroll[[#This Row],[fedStatus]]),0)-
SUMIFS($AM30:$BMK30,$AM$3:$BMK$3,"&lt;"&amp;BGE$3,$AM$2:$BMK$2,BFY$2)
))</f>
        <v/>
      </c>
      <c r="BFZ30" s="116" t="str">
        <f>IF(tbPayroll[[#This Row],[idx]]="","",
ROUND(MAX(BGD30*dPeriods+tbPayroll[[#This Row],[adjustedAmount]],0),dFEDRound))</f>
        <v/>
      </c>
      <c r="BGA30" s="116" t="str">
        <f>IF(tbPayroll[[#This Row],[idx]]="","",
ROUND(IF(hoursMode="Daily",
SUMIFS(Hours!$J29:$BDM29,Hours!$J$2:$BDM$2,"&gt;="&amp;BFC$5,Hours!$J$2:$BDM$2,"&lt;="&amp;BGF$5,Hours!$J$5:$BDM$5,dRegularName),
SUMIFS(Hours!$J29:$BDM29,Hours!$J$1:$BDM$1,BGB$3,Hours!$J$5:$BDM$5,dRegularName)
),2))</f>
        <v/>
      </c>
      <c r="BGB30" s="116" t="str">
        <f>IF(tbPayroll[[#This Row],[idx]]="","",
IF(hoursMode="Daily",
SUMIFS(Hours!$J29:$BDM29,Hours!$J$2:$BDM$2,"&gt;="&amp;BFC$5,Hours!$J$2:$BDM$2,"&lt;="&amp;BGF$5,Hours!$J$5:$BDM$5,dOvertimeName),
SUMIFS(Hours!$J29:$BDM29,Hours!$J$1:$BDM$1,BGB$3,Hours!$J$5:$BDM$5,dOvertimeName)
))</f>
        <v/>
      </c>
      <c r="BGC30" s="116" t="str">
        <f>IF(tbPayroll[[#This Row],[idx]]="","",
IF(hoursMode="Daily",
SUMIFS(Hours!$J29:$BDM29,Hours!$J$2:$BDM$2,"&gt;="&amp;BFC$5,Hours!$J$2:$BDM$2,"&lt;="&amp;BGF$5,Hours!$J$5:$BDM$5,dVacationName),
SUMIFS(Hours!$J29:$BDM29,Hours!$J$1:$BDM$1,BGB$3,Hours!$J$5:$BDM$5,dVacationName)
))</f>
        <v/>
      </c>
      <c r="BGD30" s="116" t="str">
        <f>IF(tbPayroll[[#This Row],[Employee]]="","",MAX(BGF30-tbPayroll[[#This Row],[free]]-BFD30-BFW30,0))</f>
        <v/>
      </c>
      <c r="BGE30" s="116" t="str">
        <f>IF(tbPayroll[[#This Row],[Employee]]="","",MAX(BGF30-tbPayroll[[#This Row],[free]]-BFD30,0))</f>
        <v/>
      </c>
      <c r="BGF30" s="116" t="str">
        <f>IF(tbPayroll[[#This Row],[Employee]]="","",
IF(tbPayroll[[#This Row],[employmentDate]]&gt;BGF$5,0,BFH30+BFI30+BFJ30+BFF30))</f>
        <v/>
      </c>
      <c r="BGG30" s="116" t="str">
        <f>IF(tbPayroll[[#This Row],[Employee]]="","",BGF30-SUM(BFK30:BFP30)-BFE30-BFD30-BFW30-BFX30)</f>
        <v/>
      </c>
      <c r="BGH30" s="417"/>
      <c r="BGI30" s="192"/>
      <c r="BGJ30" s="192"/>
      <c r="BGK30" s="192"/>
      <c r="BGL30" s="193"/>
      <c r="BGM30" s="116" t="str">
        <f>IF(tbPayroll[[#This Row],[Employee]]="","",
BHG30 &amp; " | " &amp; BHH30&amp; " | " &amp; BHI30
)</f>
        <v/>
      </c>
      <c r="BGN30" s="116" t="str">
        <f>IF(tbPayroll[[#This Row],[Employee]]="","",
IF(tbPayroll[[#This Row],[employmentDate]]&gt;BHL$5,0,
ROUND(IF(tbPayroll[[#This Row],[IncomeBase]]=dSalaried,IF(BGI30&lt;&gt;"",BGI30,tbPayroll[[#This Row],[EmpWage]]),BHG30*IF(BGI30&lt;&gt;"",BGI30,tbPayroll[[#This Row],[EmpWage]])),2)))</f>
        <v/>
      </c>
      <c r="BGO30" s="116" t="str">
        <f>IF(tbPayroll[[#This Row],[Employee]]="","",
IF(tbPayroll[[#This Row],[employmentDate]]&gt;BHL$5,0,
ROUND(BHH30*tbPayroll[[#This Row],[overrrate]]*
IF(BGI30&lt;&gt;"",BGI30,tbPayroll[[#This Row],[EmpWage]])/IF(tbPayroll[[#This Row],[IncomeBase]]=dSalaried,MAX(tbPayroll[[#This Row],[regularwork]],1),1),2)
))</f>
        <v/>
      </c>
      <c r="BGP30" s="116" t="str">
        <f>IF(tbPayroll[[#This Row],[Employee]]="","",
IF(tbPayroll[[#This Row],[employmentDate]]&gt;BHL$5,0,
ROUND(BHI30*
IFERROR(BGN30/BHG30,0),2
)))</f>
        <v/>
      </c>
      <c r="BGQ30" s="116" t="str">
        <f>IF(tbPayroll[[#This Row],[Employee]]="","",
tbPayroll[[#This Row],[exState]]*
(tbPayroll[[#This Row],[stateAddDedu]]+ROUND(
MAX(BHJ30-tbPayroll[[#This Row],[persExemp]],0)*tbPayroll[[#This Row],[stateTax]],dRound))
)</f>
        <v/>
      </c>
      <c r="BGR30" s="116" t="str">
        <f>IF(tbPayroll[[#This Row],[Employee]]="","",
(ROUND(
MAX(BHJ30-tbPayroll[[#This Row],[persExemp]],0)*tbPayroll[[#This Row],[dLocal]],dRound))
)</f>
        <v/>
      </c>
      <c r="BGS30" s="116" t="str">
        <f>IF(tbPayroll[[#This Row],[Employee]]="","",
(ROUND(
MAX(BHJ30-tbPayroll[[#This Row],[persExemp]],0)*tbPayroll[[#This Row],[dCity]],dRound))
)</f>
        <v/>
      </c>
      <c r="BGT30" s="116" t="str" cm="1">
        <f t="array" aca="1" ref="BGT30" ca="1">IF(tbPayroll[[#This Row],[idx]]="","",
IF(BGW30=0,0,
ROUND(tbPayroll[[#This Row],[exFed]]*
MAX(
((BHF30-INDEX(INDIRECT(tbPayroll[[#This Row],[fedPrefix]]&amp;CHOOSE(tbPayroll[[#This Row],[fedStatus]],"SingleWage","JointlyWage","SingleWage","HeadWage")),BGW30))*
INDEX(INDIRECT(tbPayroll[[#This Row],[fedPrefix]]&amp;"Perc"),BGW30)+
INDEX(INDIRECT(tbPayroll[[#This Row],[fedPrefix]]&amp;CHOOSE(tbPayroll[[#This Row],[fedStatus]],"SingleHold","JointlyHold","SingleHold","HeadHold")),BGW30))/dPeriods
- IF(tbPayroll[[#This Row],[isFormSent]]="Yes",tbPayroll[[#This Row],[isFormStep3]],0),0)
+tbPayroll[[#This Row],[isFormStep4c]],dFEDRound)
)
)</f>
        <v/>
      </c>
      <c r="BGU30" s="116" t="str">
        <f>IF(tbPayroll[[#This Row],[idx]]="","",
ROUND(tbPayroll[[#This Row],[exSS]]*
IF(SUMIFS($AM30:$BMK30,$AM$3:$BMK$3,"&lt;"&amp;BGU$3,$AM$2:$BMK$2,BGU$2) +ssTax*BHK30 &lt;ssTax*ssMax,
ssTax*BHK30,
MAX(ssTax*ssMax-SUMIFS($AM30:$BMK30,$AM$3:$BMK$3,"&lt;"&amp;BGU$3,$AM$2:$BMK$2,BGU$2),0)),
2)
)</f>
        <v/>
      </c>
      <c r="BGV30" s="116" t="str">
        <f>IF(tbPayroll[[#This Row],[idx]]="","",IF(BGW30=0,0,ROUND(tbPayroll[[#This Row],[exMedi]]*mediTax*BHK30+BHE30*mediMax,2)))</f>
        <v/>
      </c>
      <c r="BGW30" s="116" t="str">
        <f ca="1">IF(tbPayroll[[#This Row],[idx]]="","",IFERROR(MATCH(BHF30,INDIRECT(tbPayroll[[#This Row],[fedPrefix]]&amp;CHOOSE(tbPayroll[[#This Row],[fedStatus]],"SingleWage","JointlyWage","SingleWage","HeadWage")),1),0))</f>
        <v/>
      </c>
      <c r="BGX30" s="116"/>
      <c r="BGY30" s="116" t="str">
        <f>IF(tbPayroll[[#This Row],[idx]]="","",
ROUND(tbPayroll[[#This Row],[401Roth]]*IF(SUMIFS($AM30:$BMK30,$AM$3:$BMK$3,"&lt;"&amp;BHL$3,$AM$2:$BMK$2,BHL$2)+BGF30&lt;compensationCap,
BHL30,
MAX(compensationCap-SUMIFS($AM30:$BMK30,$AM$3:$BMK$3,"&lt;"&amp;BHL$3,$AM$2:$BMK$2,BHL$2),0)),2))</f>
        <v/>
      </c>
      <c r="BGZ30" s="116" t="str">
        <f>IF(tbPayroll[[#This Row],[idx]]="","",
ROUND(tbPayroll[[#This Row],[401PreTax]]*IF(SUMIFS($AM30:$BMK30,$AM$3:$BMK$3,"&lt;"&amp;BHL$3,$AM$2:$BMK$2,BHL$2)+BGF30&lt;compensationCap,
BHL30,
MAX(compensationCap-SUMIFS($AM30:$BMK30,$AM$3:$BMK$3,"&lt;"&amp;BHL$3,$AM$2:$BMK$2,BHL$2),0)),2))</f>
        <v/>
      </c>
      <c r="BHA30" s="116" t="str">
        <f>IF(tbPayroll[[#This Row],[idx]]="","",
ROUND((tbPayroll[[#This Row],[401T1p]]*tbPayroll[[#This Row],[401T1Cap]]+tbPayroll[[#This Row],[401T2p]]*tbPayroll[[#This Row],[401T2Cap]])*IF(SUMIFS($AM30:$BMK30,$AM$3:$BMK$3,"&lt;"&amp;BHL$3,$AM$2:$BMK$2,BHL$2)+BGF30&lt;compensationCap,
BHL30,
MAX(compensationCap-SUMIFS($AM30:$BMK30,$AM$3:$BMK$3,"&lt;"&amp;BHL$3,$AM$2:$BMK$2,BHL$2),0)),2))</f>
        <v/>
      </c>
      <c r="BHB30" s="116" t="str">
        <f>IF(tbPayroll[[#This Row],[idx]]="","",
IF(BHA30=0,0,
ROUND(IF(SUMIFS($AM30:$BMK30,$AM$3:$BMK$3,"&lt;"&amp;BHD$3,$AM$2:$BMK$2,"&gt;="&amp;BHB$2,$AM$2:$BMK$2,"&lt;="&amp;BHD$2)+BGY30+BGZ30+BHA30&lt;tbPayroll[[#This Row],[401EmperLimit]],
BHA30,
MAX((tbPayroll[[#This Row],[401EmperLimit]]-SUMIFS($AM30:$BMK30,$AM$3:$BMK$3,"&lt;"&amp;BHD$3,$AM$2:$BMK$2,"&gt;="&amp;BHB$2,$AM$2:$BMK$2,"&lt;="&amp;BHD$2)),0)),2)))</f>
        <v/>
      </c>
      <c r="BHC30" s="116" t="str">
        <f>IF(tbPayroll[[#This Row],[idx]]="","",
IF(BGZ30=0,0,
ROUND(IF(SUMIFS($AM30:$BMK30,$AM$3:$BMK$3,"&lt;"&amp;BHD$3,$AM$2:$BMK$2,BHD$2)+BGY30+SUMIFS($AM30:$BMK30,$AM$3:$BMK$3,"&lt;"&amp;BHC$3,$AM$2:$BMK$2,BHC$2)+BGZ30&lt;tbPayroll[[#This Row],[401ContriLimit]],
BGZ30,
BGZ30/(BGY30+BGZ30)*
(tbPayroll[[#This Row],[401ContriLimit]]-SUMIFS($AM30:$BMK30,$AM$3:$BMK$3,"&lt;"&amp;BHD$3,$AM$2:$BMK$2,BHD$2)-SUMIFS($AM30:$BMK30,$AM$3:$BMK$3,"&lt;"&amp;BHC$3,$AM$2:$BMK$2,BHC$2))),2)))</f>
        <v/>
      </c>
      <c r="BHD30" s="116" t="str">
        <f>IF(tbPayroll[[#This Row],[idx]]="","",
IF(BGY30=0,0,
ROUND(IF(SUMIFS($AM30:$BMK30,$AM$3:$BMK$3,"&lt;"&amp;BHD$3,$AM$2:$BMK$2,BHD$2)+BGY30+SUMIFS($AM30:$BMK30,$AM$3:$BMK$3,"&lt;"&amp;BHC$3,$AM$2:$BMK$2,BHC$2)+BGZ30&lt;tbPayroll[[#This Row],[401ContriLimit]],
BGY30,
BGY30/(BGY30+BGZ30)*
(tbPayroll[[#This Row],[401ContriLimit]]-SUMIFS($AM30:$BMK30,$AM$3:$BMK$3,"&lt;"&amp;BHD$3,$AM$2:$BMK$2,BHD$2)-SUMIFS($AM30:$BMK30,$AM$3:$BMK$3,"&lt;"&amp;BHC$3,$AM$2:$BMK$2,BHC$2))),2)
))</f>
        <v/>
      </c>
      <c r="BHE30" s="116" t="str" cm="1">
        <f t="array" ref="BHE30">IF(tbPayroll[[#This Row],[idx]]="","",
IF(BGW30=0,0,
MAX(SUMIFS($AM30:$BMK30,$AM$3:$BMK$3,"&lt;="&amp;BHK$3,$AM$2:$BMK$2,BHK$2)-INDEX(mediAddTable,tbPayroll[[#This Row],[fedStatus]]),0)-
SUMIFS($AM30:$BMK30,$AM$3:$BMK$3,"&lt;"&amp;BHK$3,$AM$2:$BMK$2,BHE$2)
))</f>
        <v/>
      </c>
      <c r="BHF30" s="116" t="str">
        <f>IF(tbPayroll[[#This Row],[idx]]="","",
ROUND(MAX(BHJ30*dPeriods+tbPayroll[[#This Row],[adjustedAmount]],0),dFEDRound))</f>
        <v/>
      </c>
      <c r="BHG30" s="116" t="str">
        <f>IF(tbPayroll[[#This Row],[idx]]="","",
ROUND(IF(hoursMode="Daily",
SUMIFS(Hours!$J29:$BDM29,Hours!$J$2:$BDM$2,"&gt;="&amp;BGI$5,Hours!$J$2:$BDM$2,"&lt;="&amp;BHL$5,Hours!$J$5:$BDM$5,dRegularName),
SUMIFS(Hours!$J29:$BDM29,Hours!$J$1:$BDM$1,BHH$3,Hours!$J$5:$BDM$5,dRegularName)
),2))</f>
        <v/>
      </c>
      <c r="BHH30" s="116" t="str">
        <f>IF(tbPayroll[[#This Row],[idx]]="","",
IF(hoursMode="Daily",
SUMIFS(Hours!$J29:$BDM29,Hours!$J$2:$BDM$2,"&gt;="&amp;BGI$5,Hours!$J$2:$BDM$2,"&lt;="&amp;BHL$5,Hours!$J$5:$BDM$5,dOvertimeName),
SUMIFS(Hours!$J29:$BDM29,Hours!$J$1:$BDM$1,BHH$3,Hours!$J$5:$BDM$5,dOvertimeName)
))</f>
        <v/>
      </c>
      <c r="BHI30" s="116" t="str">
        <f>IF(tbPayroll[[#This Row],[idx]]="","",
IF(hoursMode="Daily",
SUMIFS(Hours!$J29:$BDM29,Hours!$J$2:$BDM$2,"&gt;="&amp;BGI$5,Hours!$J$2:$BDM$2,"&lt;="&amp;BHL$5,Hours!$J$5:$BDM$5,dVacationName),
SUMIFS(Hours!$J29:$BDM29,Hours!$J$1:$BDM$1,BHH$3,Hours!$J$5:$BDM$5,dVacationName)
))</f>
        <v/>
      </c>
      <c r="BHJ30" s="116" t="str">
        <f>IF(tbPayroll[[#This Row],[Employee]]="","",MAX(BHL30-tbPayroll[[#This Row],[free]]-BGJ30-BHC30,0))</f>
        <v/>
      </c>
      <c r="BHK30" s="116" t="str">
        <f>IF(tbPayroll[[#This Row],[Employee]]="","",MAX(BHL30-tbPayroll[[#This Row],[free]]-BGJ30,0))</f>
        <v/>
      </c>
      <c r="BHL30" s="116" t="str">
        <f>IF(tbPayroll[[#This Row],[Employee]]="","",
IF(tbPayroll[[#This Row],[employmentDate]]&gt;BHL$5,0,BGN30+BGO30+BGP30+BGL30))</f>
        <v/>
      </c>
      <c r="BHM30" s="116" t="str">
        <f>IF(tbPayroll[[#This Row],[Employee]]="","",BHL30-SUM(BGQ30:BGV30)-BGK30-BGJ30-BHC30-BHD30)</f>
        <v/>
      </c>
      <c r="BHN30" s="417"/>
      <c r="BHO30" s="192"/>
      <c r="BHP30" s="192"/>
      <c r="BHQ30" s="192"/>
      <c r="BHR30" s="193"/>
      <c r="BHS30" s="116" t="str">
        <f>IF(tbPayroll[[#This Row],[Employee]]="","",
BIM30 &amp; " | " &amp; BIN30&amp; " | " &amp; BIO30
)</f>
        <v/>
      </c>
      <c r="BHT30" s="116" t="str">
        <f>IF(tbPayroll[[#This Row],[Employee]]="","",
IF(tbPayroll[[#This Row],[employmentDate]]&gt;BIR$5,0,
ROUND(IF(tbPayroll[[#This Row],[IncomeBase]]=dSalaried,IF(BHO30&lt;&gt;"",BHO30,tbPayroll[[#This Row],[EmpWage]]),BIM30*IF(BHO30&lt;&gt;"",BHO30,tbPayroll[[#This Row],[EmpWage]])),2)))</f>
        <v/>
      </c>
      <c r="BHU30" s="116" t="str">
        <f>IF(tbPayroll[[#This Row],[Employee]]="","",
IF(tbPayroll[[#This Row],[employmentDate]]&gt;BIR$5,0,
ROUND(BIN30*tbPayroll[[#This Row],[overrrate]]*
IF(BHO30&lt;&gt;"",BHO30,tbPayroll[[#This Row],[EmpWage]])/IF(tbPayroll[[#This Row],[IncomeBase]]=dSalaried,MAX(tbPayroll[[#This Row],[regularwork]],1),1),2)
))</f>
        <v/>
      </c>
      <c r="BHV30" s="116" t="str">
        <f>IF(tbPayroll[[#This Row],[Employee]]="","",
IF(tbPayroll[[#This Row],[employmentDate]]&gt;BIR$5,0,
ROUND(BIO30*
IFERROR(BHT30/BIM30,0),2
)))</f>
        <v/>
      </c>
      <c r="BHW30" s="116" t="str">
        <f>IF(tbPayroll[[#This Row],[Employee]]="","",
tbPayroll[[#This Row],[exState]]*
(tbPayroll[[#This Row],[stateAddDedu]]+ROUND(
MAX(BIP30-tbPayroll[[#This Row],[persExemp]],0)*tbPayroll[[#This Row],[stateTax]],dRound))
)</f>
        <v/>
      </c>
      <c r="BHX30" s="116" t="str">
        <f>IF(tbPayroll[[#This Row],[Employee]]="","",
(ROUND(
MAX(BIP30-tbPayroll[[#This Row],[persExemp]],0)*tbPayroll[[#This Row],[dLocal]],dRound))
)</f>
        <v/>
      </c>
      <c r="BHY30" s="116" t="str">
        <f>IF(tbPayroll[[#This Row],[Employee]]="","",
(ROUND(
MAX(BIP30-tbPayroll[[#This Row],[persExemp]],0)*tbPayroll[[#This Row],[dCity]],dRound))
)</f>
        <v/>
      </c>
      <c r="BHZ30" s="116" t="str" cm="1">
        <f t="array" aca="1" ref="BHZ30" ca="1">IF(tbPayroll[[#This Row],[idx]]="","",
IF(BIC30=0,0,
ROUND(tbPayroll[[#This Row],[exFed]]*
MAX(
((BIL30-INDEX(INDIRECT(tbPayroll[[#This Row],[fedPrefix]]&amp;CHOOSE(tbPayroll[[#This Row],[fedStatus]],"SingleWage","JointlyWage","SingleWage","HeadWage")),BIC30))*
INDEX(INDIRECT(tbPayroll[[#This Row],[fedPrefix]]&amp;"Perc"),BIC30)+
INDEX(INDIRECT(tbPayroll[[#This Row],[fedPrefix]]&amp;CHOOSE(tbPayroll[[#This Row],[fedStatus]],"SingleHold","JointlyHold","SingleHold","HeadHold")),BIC30))/dPeriods
- IF(tbPayroll[[#This Row],[isFormSent]]="Yes",tbPayroll[[#This Row],[isFormStep3]],0),0)
+tbPayroll[[#This Row],[isFormStep4c]],dFEDRound)
)
)</f>
        <v/>
      </c>
      <c r="BIA30" s="116" t="str">
        <f>IF(tbPayroll[[#This Row],[idx]]="","",
ROUND(tbPayroll[[#This Row],[exSS]]*
IF(SUMIFS($AM30:$BMK30,$AM$3:$BMK$3,"&lt;"&amp;BIA$3,$AM$2:$BMK$2,BIA$2) +ssTax*BIQ30 &lt;ssTax*ssMax,
ssTax*BIQ30,
MAX(ssTax*ssMax-SUMIFS($AM30:$BMK30,$AM$3:$BMK$3,"&lt;"&amp;BIA$3,$AM$2:$BMK$2,BIA$2),0)),
2)
)</f>
        <v/>
      </c>
      <c r="BIB30" s="116" t="str">
        <f>IF(tbPayroll[[#This Row],[idx]]="","",IF(BIC30=0,0,ROUND(tbPayroll[[#This Row],[exMedi]]*mediTax*BIQ30+BIK30*mediMax,2)))</f>
        <v/>
      </c>
      <c r="BIC30" s="116" t="str">
        <f ca="1">IF(tbPayroll[[#This Row],[idx]]="","",IFERROR(MATCH(BIL30,INDIRECT(tbPayroll[[#This Row],[fedPrefix]]&amp;CHOOSE(tbPayroll[[#This Row],[fedStatus]],"SingleWage","JointlyWage","SingleWage","HeadWage")),1),0))</f>
        <v/>
      </c>
      <c r="BID30" s="116"/>
      <c r="BIE30" s="116" t="str">
        <f>IF(tbPayroll[[#This Row],[idx]]="","",
ROUND(tbPayroll[[#This Row],[401Roth]]*IF(SUMIFS($AM30:$BMK30,$AM$3:$BMK$3,"&lt;"&amp;BIR$3,$AM$2:$BMK$2,BIR$2)+BHL30&lt;compensationCap,
BIR30,
MAX(compensationCap-SUMIFS($AM30:$BMK30,$AM$3:$BMK$3,"&lt;"&amp;BIR$3,$AM$2:$BMK$2,BIR$2),0)),2))</f>
        <v/>
      </c>
      <c r="BIF30" s="116" t="str">
        <f>IF(tbPayroll[[#This Row],[idx]]="","",
ROUND(tbPayroll[[#This Row],[401PreTax]]*IF(SUMIFS($AM30:$BMK30,$AM$3:$BMK$3,"&lt;"&amp;BIR$3,$AM$2:$BMK$2,BIR$2)+BHL30&lt;compensationCap,
BIR30,
MAX(compensationCap-SUMIFS($AM30:$BMK30,$AM$3:$BMK$3,"&lt;"&amp;BIR$3,$AM$2:$BMK$2,BIR$2),0)),2))</f>
        <v/>
      </c>
      <c r="BIG30" s="116" t="str">
        <f>IF(tbPayroll[[#This Row],[idx]]="","",
ROUND((tbPayroll[[#This Row],[401T1p]]*tbPayroll[[#This Row],[401T1Cap]]+tbPayroll[[#This Row],[401T2p]]*tbPayroll[[#This Row],[401T2Cap]])*IF(SUMIFS($AM30:$BMK30,$AM$3:$BMK$3,"&lt;"&amp;BIR$3,$AM$2:$BMK$2,BIR$2)+BHL30&lt;compensationCap,
BIR30,
MAX(compensationCap-SUMIFS($AM30:$BMK30,$AM$3:$BMK$3,"&lt;"&amp;BIR$3,$AM$2:$BMK$2,BIR$2),0)),2))</f>
        <v/>
      </c>
      <c r="BIH30" s="116" t="str">
        <f>IF(tbPayroll[[#This Row],[idx]]="","",
IF(BIG30=0,0,
ROUND(IF(SUMIFS($AM30:$BMK30,$AM$3:$BMK$3,"&lt;"&amp;BIJ$3,$AM$2:$BMK$2,"&gt;="&amp;BIH$2,$AM$2:$BMK$2,"&lt;="&amp;BIJ$2)+BIE30+BIF30+BIG30&lt;tbPayroll[[#This Row],[401EmperLimit]],
BIG30,
MAX((tbPayroll[[#This Row],[401EmperLimit]]-SUMIFS($AM30:$BMK30,$AM$3:$BMK$3,"&lt;"&amp;BIJ$3,$AM$2:$BMK$2,"&gt;="&amp;BIH$2,$AM$2:$BMK$2,"&lt;="&amp;BIJ$2)),0)),2)))</f>
        <v/>
      </c>
      <c r="BII30" s="116" t="str">
        <f>IF(tbPayroll[[#This Row],[idx]]="","",
IF(BIF30=0,0,
ROUND(IF(SUMIFS($AM30:$BMK30,$AM$3:$BMK$3,"&lt;"&amp;BIJ$3,$AM$2:$BMK$2,BIJ$2)+BIE30+SUMIFS($AM30:$BMK30,$AM$3:$BMK$3,"&lt;"&amp;BII$3,$AM$2:$BMK$2,BII$2)+BIF30&lt;tbPayroll[[#This Row],[401ContriLimit]],
BIF30,
BIF30/(BIE30+BIF30)*
(tbPayroll[[#This Row],[401ContriLimit]]-SUMIFS($AM30:$BMK30,$AM$3:$BMK$3,"&lt;"&amp;BIJ$3,$AM$2:$BMK$2,BIJ$2)-SUMIFS($AM30:$BMK30,$AM$3:$BMK$3,"&lt;"&amp;BII$3,$AM$2:$BMK$2,BII$2))),2)))</f>
        <v/>
      </c>
      <c r="BIJ30" s="116" t="str">
        <f>IF(tbPayroll[[#This Row],[idx]]="","",
IF(BIE30=0,0,
ROUND(IF(SUMIFS($AM30:$BMK30,$AM$3:$BMK$3,"&lt;"&amp;BIJ$3,$AM$2:$BMK$2,BIJ$2)+BIE30+SUMIFS($AM30:$BMK30,$AM$3:$BMK$3,"&lt;"&amp;BII$3,$AM$2:$BMK$2,BII$2)+BIF30&lt;tbPayroll[[#This Row],[401ContriLimit]],
BIE30,
BIE30/(BIE30+BIF30)*
(tbPayroll[[#This Row],[401ContriLimit]]-SUMIFS($AM30:$BMK30,$AM$3:$BMK$3,"&lt;"&amp;BIJ$3,$AM$2:$BMK$2,BIJ$2)-SUMIFS($AM30:$BMK30,$AM$3:$BMK$3,"&lt;"&amp;BII$3,$AM$2:$BMK$2,BII$2))),2)
))</f>
        <v/>
      </c>
      <c r="BIK30" s="116" t="str" cm="1">
        <f t="array" ref="BIK30">IF(tbPayroll[[#This Row],[idx]]="","",
IF(BIC30=0,0,
MAX(SUMIFS($AM30:$BMK30,$AM$3:$BMK$3,"&lt;="&amp;BIQ$3,$AM$2:$BMK$2,BIQ$2)-INDEX(mediAddTable,tbPayroll[[#This Row],[fedStatus]]),0)-
SUMIFS($AM30:$BMK30,$AM$3:$BMK$3,"&lt;"&amp;BIQ$3,$AM$2:$BMK$2,BIK$2)
))</f>
        <v/>
      </c>
      <c r="BIL30" s="116" t="str">
        <f>IF(tbPayroll[[#This Row],[idx]]="","",
ROUND(MAX(BIP30*dPeriods+tbPayroll[[#This Row],[adjustedAmount]],0),dFEDRound))</f>
        <v/>
      </c>
      <c r="BIM30" s="116" t="str">
        <f>IF(tbPayroll[[#This Row],[idx]]="","",
ROUND(IF(hoursMode="Daily",
SUMIFS(Hours!$J29:$BDM29,Hours!$J$2:$BDM$2,"&gt;="&amp;BHO$5,Hours!$J$2:$BDM$2,"&lt;="&amp;BIR$5,Hours!$J$5:$BDM$5,dRegularName),
SUMIFS(Hours!$J29:$BDM29,Hours!$J$1:$BDM$1,BIN$3,Hours!$J$5:$BDM$5,dRegularName)
),2))</f>
        <v/>
      </c>
      <c r="BIN30" s="116" t="str">
        <f>IF(tbPayroll[[#This Row],[idx]]="","",
IF(hoursMode="Daily",
SUMIFS(Hours!$J29:$BDM29,Hours!$J$2:$BDM$2,"&gt;="&amp;BHO$5,Hours!$J$2:$BDM$2,"&lt;="&amp;BIR$5,Hours!$J$5:$BDM$5,dOvertimeName),
SUMIFS(Hours!$J29:$BDM29,Hours!$J$1:$BDM$1,BIN$3,Hours!$J$5:$BDM$5,dOvertimeName)
))</f>
        <v/>
      </c>
      <c r="BIO30" s="116" t="str">
        <f>IF(tbPayroll[[#This Row],[idx]]="","",
IF(hoursMode="Daily",
SUMIFS(Hours!$J29:$BDM29,Hours!$J$2:$BDM$2,"&gt;="&amp;BHO$5,Hours!$J$2:$BDM$2,"&lt;="&amp;BIR$5,Hours!$J$5:$BDM$5,dVacationName),
SUMIFS(Hours!$J29:$BDM29,Hours!$J$1:$BDM$1,BIN$3,Hours!$J$5:$BDM$5,dVacationName)
))</f>
        <v/>
      </c>
      <c r="BIP30" s="116" t="str">
        <f>IF(tbPayroll[[#This Row],[Employee]]="","",MAX(BIR30-tbPayroll[[#This Row],[free]]-BHP30-BII30,0))</f>
        <v/>
      </c>
      <c r="BIQ30" s="116" t="str">
        <f>IF(tbPayroll[[#This Row],[Employee]]="","",MAX(BIR30-tbPayroll[[#This Row],[free]]-BHP30,0))</f>
        <v/>
      </c>
      <c r="BIR30" s="116" t="str">
        <f>IF(tbPayroll[[#This Row],[Employee]]="","",
IF(tbPayroll[[#This Row],[employmentDate]]&gt;BIR$5,0,BHT30+BHU30+BHV30+BHR30))</f>
        <v/>
      </c>
      <c r="BIS30" s="116" t="str">
        <f>IF(tbPayroll[[#This Row],[Employee]]="","",BIR30-SUM(BHW30:BIB30)-BHQ30-BHP30-BII30-BIJ30)</f>
        <v/>
      </c>
      <c r="BIT30" s="417"/>
      <c r="BIU30" s="192"/>
      <c r="BIV30" s="192"/>
      <c r="BIW30" s="192"/>
      <c r="BIX30" s="193"/>
      <c r="BIY30" s="116" t="str">
        <f>IF(tbPayroll[[#This Row],[Employee]]="","",
BJS30 &amp; " | " &amp; BJT30&amp; " | " &amp; BJU30
)</f>
        <v/>
      </c>
      <c r="BIZ30" s="116" t="str">
        <f>IF(tbPayroll[[#This Row],[Employee]]="","",
IF(tbPayroll[[#This Row],[employmentDate]]&gt;BJX$5,0,
ROUND(IF(tbPayroll[[#This Row],[IncomeBase]]=dSalaried,IF(BIU30&lt;&gt;"",BIU30,tbPayroll[[#This Row],[EmpWage]]),BJS30*IF(BIU30&lt;&gt;"",BIU30,tbPayroll[[#This Row],[EmpWage]])),2)))</f>
        <v/>
      </c>
      <c r="BJA30" s="116" t="str">
        <f>IF(tbPayroll[[#This Row],[Employee]]="","",
IF(tbPayroll[[#This Row],[employmentDate]]&gt;BJX$5,0,
ROUND(BJT30*tbPayroll[[#This Row],[overrrate]]*
IF(BIU30&lt;&gt;"",BIU30,tbPayroll[[#This Row],[EmpWage]])/IF(tbPayroll[[#This Row],[IncomeBase]]=dSalaried,MAX(tbPayroll[[#This Row],[regularwork]],1),1),2)
))</f>
        <v/>
      </c>
      <c r="BJB30" s="116" t="str">
        <f>IF(tbPayroll[[#This Row],[Employee]]="","",
IF(tbPayroll[[#This Row],[employmentDate]]&gt;BJX$5,0,
ROUND(BJU30*
IFERROR(BIZ30/BJS30,0),2
)))</f>
        <v/>
      </c>
      <c r="BJC30" s="116" t="str">
        <f>IF(tbPayroll[[#This Row],[Employee]]="","",
tbPayroll[[#This Row],[exState]]*
(tbPayroll[[#This Row],[stateAddDedu]]+ROUND(
MAX(BJV30-tbPayroll[[#This Row],[persExemp]],0)*tbPayroll[[#This Row],[stateTax]],dRound))
)</f>
        <v/>
      </c>
      <c r="BJD30" s="116" t="str">
        <f>IF(tbPayroll[[#This Row],[Employee]]="","",
(ROUND(
MAX(BJV30-tbPayroll[[#This Row],[persExemp]],0)*tbPayroll[[#This Row],[dLocal]],dRound))
)</f>
        <v/>
      </c>
      <c r="BJE30" s="116" t="str">
        <f>IF(tbPayroll[[#This Row],[Employee]]="","",
(ROUND(
MAX(BJV30-tbPayroll[[#This Row],[persExemp]],0)*tbPayroll[[#This Row],[dCity]],dRound))
)</f>
        <v/>
      </c>
      <c r="BJF30" s="116" t="str" cm="1">
        <f t="array" aca="1" ref="BJF30" ca="1">IF(tbPayroll[[#This Row],[idx]]="","",
IF(BJI30=0,0,
ROUND(tbPayroll[[#This Row],[exFed]]*
MAX(
((BJR30-INDEX(INDIRECT(tbPayroll[[#This Row],[fedPrefix]]&amp;CHOOSE(tbPayroll[[#This Row],[fedStatus]],"SingleWage","JointlyWage","SingleWage","HeadWage")),BJI30))*
INDEX(INDIRECT(tbPayroll[[#This Row],[fedPrefix]]&amp;"Perc"),BJI30)+
INDEX(INDIRECT(tbPayroll[[#This Row],[fedPrefix]]&amp;CHOOSE(tbPayroll[[#This Row],[fedStatus]],"SingleHold","JointlyHold","SingleHold","HeadHold")),BJI30))/dPeriods
- IF(tbPayroll[[#This Row],[isFormSent]]="Yes",tbPayroll[[#This Row],[isFormStep3]],0),0)
+tbPayroll[[#This Row],[isFormStep4c]],dFEDRound)
)
)</f>
        <v/>
      </c>
      <c r="BJG30" s="116" t="str">
        <f>IF(tbPayroll[[#This Row],[idx]]="","",
ROUND(tbPayroll[[#This Row],[exSS]]*
IF(SUMIFS($AM30:$BMK30,$AM$3:$BMK$3,"&lt;"&amp;BJG$3,$AM$2:$BMK$2,BJG$2) +ssTax*BJW30 &lt;ssTax*ssMax,
ssTax*BJW30,
MAX(ssTax*ssMax-SUMIFS($AM30:$BMK30,$AM$3:$BMK$3,"&lt;"&amp;BJG$3,$AM$2:$BMK$2,BJG$2),0)),
2)
)</f>
        <v/>
      </c>
      <c r="BJH30" s="116" t="str">
        <f>IF(tbPayroll[[#This Row],[idx]]="","",IF(BJI30=0,0,ROUND(tbPayroll[[#This Row],[exMedi]]*mediTax*BJW30+BJQ30*mediMax,2)))</f>
        <v/>
      </c>
      <c r="BJI30" s="116" t="str">
        <f ca="1">IF(tbPayroll[[#This Row],[idx]]="","",IFERROR(MATCH(BJR30,INDIRECT(tbPayroll[[#This Row],[fedPrefix]]&amp;CHOOSE(tbPayroll[[#This Row],[fedStatus]],"SingleWage","JointlyWage","SingleWage","HeadWage")),1),0))</f>
        <v/>
      </c>
      <c r="BJJ30" s="116"/>
      <c r="BJK30" s="116" t="str">
        <f>IF(tbPayroll[[#This Row],[idx]]="","",
ROUND(tbPayroll[[#This Row],[401Roth]]*IF(SUMIFS($AM30:$BMK30,$AM$3:$BMK$3,"&lt;"&amp;BJX$3,$AM$2:$BMK$2,BJX$2)+BIR30&lt;compensationCap,
BJX30,
MAX(compensationCap-SUMIFS($AM30:$BMK30,$AM$3:$BMK$3,"&lt;"&amp;BJX$3,$AM$2:$BMK$2,BJX$2),0)),2))</f>
        <v/>
      </c>
      <c r="BJL30" s="116" t="str">
        <f>IF(tbPayroll[[#This Row],[idx]]="","",
ROUND(tbPayroll[[#This Row],[401PreTax]]*IF(SUMIFS($AM30:$BMK30,$AM$3:$BMK$3,"&lt;"&amp;BJX$3,$AM$2:$BMK$2,BJX$2)+BIR30&lt;compensationCap,
BJX30,
MAX(compensationCap-SUMIFS($AM30:$BMK30,$AM$3:$BMK$3,"&lt;"&amp;BJX$3,$AM$2:$BMK$2,BJX$2),0)),2))</f>
        <v/>
      </c>
      <c r="BJM30" s="116" t="str">
        <f>IF(tbPayroll[[#This Row],[idx]]="","",
ROUND((tbPayroll[[#This Row],[401T1p]]*tbPayroll[[#This Row],[401T1Cap]]+tbPayroll[[#This Row],[401T2p]]*tbPayroll[[#This Row],[401T2Cap]])*IF(SUMIFS($AM30:$BMK30,$AM$3:$BMK$3,"&lt;"&amp;BJX$3,$AM$2:$BMK$2,BJX$2)+BIR30&lt;compensationCap,
BJX30,
MAX(compensationCap-SUMIFS($AM30:$BMK30,$AM$3:$BMK$3,"&lt;"&amp;BJX$3,$AM$2:$BMK$2,BJX$2),0)),2))</f>
        <v/>
      </c>
      <c r="BJN30" s="116" t="str">
        <f>IF(tbPayroll[[#This Row],[idx]]="","",
IF(BJM30=0,0,
ROUND(IF(SUMIFS($AM30:$BMK30,$AM$3:$BMK$3,"&lt;"&amp;BJP$3,$AM$2:$BMK$2,"&gt;="&amp;BJN$2,$AM$2:$BMK$2,"&lt;="&amp;BJP$2)+BJK30+BJL30+BJM30&lt;tbPayroll[[#This Row],[401EmperLimit]],
BJM30,
MAX((tbPayroll[[#This Row],[401EmperLimit]]-SUMIFS($AM30:$BMK30,$AM$3:$BMK$3,"&lt;"&amp;BJP$3,$AM$2:$BMK$2,"&gt;="&amp;BJN$2,$AM$2:$BMK$2,"&lt;="&amp;BJP$2)),0)),2)))</f>
        <v/>
      </c>
      <c r="BJO30" s="116" t="str">
        <f>IF(tbPayroll[[#This Row],[idx]]="","",
IF(BJL30=0,0,
ROUND(IF(SUMIFS($AM30:$BMK30,$AM$3:$BMK$3,"&lt;"&amp;BJP$3,$AM$2:$BMK$2,BJP$2)+BJK30+SUMIFS($AM30:$BMK30,$AM$3:$BMK$3,"&lt;"&amp;BJO$3,$AM$2:$BMK$2,BJO$2)+BJL30&lt;tbPayroll[[#This Row],[401ContriLimit]],
BJL30,
BJL30/(BJK30+BJL30)*
(tbPayroll[[#This Row],[401ContriLimit]]-SUMIFS($AM30:$BMK30,$AM$3:$BMK$3,"&lt;"&amp;BJP$3,$AM$2:$BMK$2,BJP$2)-SUMIFS($AM30:$BMK30,$AM$3:$BMK$3,"&lt;"&amp;BJO$3,$AM$2:$BMK$2,BJO$2))),2)))</f>
        <v/>
      </c>
      <c r="BJP30" s="116" t="str">
        <f>IF(tbPayroll[[#This Row],[idx]]="","",
IF(BJK30=0,0,
ROUND(IF(SUMIFS($AM30:$BMK30,$AM$3:$BMK$3,"&lt;"&amp;BJP$3,$AM$2:$BMK$2,BJP$2)+BJK30+SUMIFS($AM30:$BMK30,$AM$3:$BMK$3,"&lt;"&amp;BJO$3,$AM$2:$BMK$2,BJO$2)+BJL30&lt;tbPayroll[[#This Row],[401ContriLimit]],
BJK30,
BJK30/(BJK30+BJL30)*
(tbPayroll[[#This Row],[401ContriLimit]]-SUMIFS($AM30:$BMK30,$AM$3:$BMK$3,"&lt;"&amp;BJP$3,$AM$2:$BMK$2,BJP$2)-SUMIFS($AM30:$BMK30,$AM$3:$BMK$3,"&lt;"&amp;BJO$3,$AM$2:$BMK$2,BJO$2))),2)
))</f>
        <v/>
      </c>
      <c r="BJQ30" s="116" t="str" cm="1">
        <f t="array" ref="BJQ30">IF(tbPayroll[[#This Row],[idx]]="","",
IF(BJI30=0,0,
MAX(SUMIFS($AM30:$BMK30,$AM$3:$BMK$3,"&lt;="&amp;BJW$3,$AM$2:$BMK$2,BJW$2)-INDEX(mediAddTable,tbPayroll[[#This Row],[fedStatus]]),0)-
SUMIFS($AM30:$BMK30,$AM$3:$BMK$3,"&lt;"&amp;BJW$3,$AM$2:$BMK$2,BJQ$2)
))</f>
        <v/>
      </c>
      <c r="BJR30" s="116" t="str">
        <f>IF(tbPayroll[[#This Row],[idx]]="","",
ROUND(MAX(BJV30*dPeriods+tbPayroll[[#This Row],[adjustedAmount]],0),dFEDRound))</f>
        <v/>
      </c>
      <c r="BJS30" s="116" t="str">
        <f>IF(tbPayroll[[#This Row],[idx]]="","",
ROUND(IF(hoursMode="Daily",
SUMIFS(Hours!$J29:$BDM29,Hours!$J$2:$BDM$2,"&gt;="&amp;BIU$5,Hours!$J$2:$BDM$2,"&lt;="&amp;BJX$5,Hours!$J$5:$BDM$5,dRegularName),
SUMIFS(Hours!$J29:$BDM29,Hours!$J$1:$BDM$1,BJT$3,Hours!$J$5:$BDM$5,dRegularName)
),2))</f>
        <v/>
      </c>
      <c r="BJT30" s="116" t="str">
        <f>IF(tbPayroll[[#This Row],[idx]]="","",
IF(hoursMode="Daily",
SUMIFS(Hours!$J29:$BDM29,Hours!$J$2:$BDM$2,"&gt;="&amp;BIU$5,Hours!$J$2:$BDM$2,"&lt;="&amp;BJX$5,Hours!$J$5:$BDM$5,dOvertimeName),
SUMIFS(Hours!$J29:$BDM29,Hours!$J$1:$BDM$1,BJT$3,Hours!$J$5:$BDM$5,dOvertimeName)
))</f>
        <v/>
      </c>
      <c r="BJU30" s="116" t="str">
        <f>IF(tbPayroll[[#This Row],[idx]]="","",
IF(hoursMode="Daily",
SUMIFS(Hours!$J29:$BDM29,Hours!$J$2:$BDM$2,"&gt;="&amp;BIU$5,Hours!$J$2:$BDM$2,"&lt;="&amp;BJX$5,Hours!$J$5:$BDM$5,dVacationName),
SUMIFS(Hours!$J29:$BDM29,Hours!$J$1:$BDM$1,BJT$3,Hours!$J$5:$BDM$5,dVacationName)
))</f>
        <v/>
      </c>
      <c r="BJV30" s="116" t="str">
        <f>IF(tbPayroll[[#This Row],[Employee]]="","",MAX(BJX30-tbPayroll[[#This Row],[free]]-BIV30-BJO30,0))</f>
        <v/>
      </c>
      <c r="BJW30" s="116" t="str">
        <f>IF(tbPayroll[[#This Row],[Employee]]="","",MAX(BJX30-tbPayroll[[#This Row],[free]]-BIV30,0))</f>
        <v/>
      </c>
      <c r="BJX30" s="116" t="str">
        <f>IF(tbPayroll[[#This Row],[Employee]]="","",
IF(tbPayroll[[#This Row],[employmentDate]]&gt;BJX$5,0,BIZ30+BJA30+BJB30+BIX30))</f>
        <v/>
      </c>
      <c r="BJY30" s="116" t="str">
        <f>IF(tbPayroll[[#This Row],[Employee]]="","",BJX30-SUM(BJC30:BJH30)-BIW30-BIV30-BJO30-BJP30)</f>
        <v/>
      </c>
      <c r="BJZ30" s="417"/>
      <c r="BKA30" s="192"/>
      <c r="BKB30" s="192"/>
      <c r="BKC30" s="192"/>
      <c r="BKD30" s="193"/>
      <c r="BKE30" s="116" t="str">
        <f>IF(tbPayroll[[#This Row],[Employee]]="","",
BKY30 &amp; " | " &amp; BKZ30&amp; " | " &amp; BLA30
)</f>
        <v/>
      </c>
      <c r="BKF30" s="116" t="str">
        <f>IF(tbPayroll[[#This Row],[Employee]]="","",
IF(tbPayroll[[#This Row],[employmentDate]]&gt;BLD$5,0,
ROUND(IF(tbPayroll[[#This Row],[IncomeBase]]=dSalaried,IF(BKA30&lt;&gt;"",BKA30,tbPayroll[[#This Row],[EmpWage]]),BKY30*IF(BKA30&lt;&gt;"",BKA30,tbPayroll[[#This Row],[EmpWage]])),2)))</f>
        <v/>
      </c>
      <c r="BKG30" s="116" t="str">
        <f>IF(tbPayroll[[#This Row],[Employee]]="","",
IF(tbPayroll[[#This Row],[employmentDate]]&gt;BLD$5,0,
ROUND(BKZ30*tbPayroll[[#This Row],[overrrate]]*
IF(BKA30&lt;&gt;"",BKA30,tbPayroll[[#This Row],[EmpWage]])/IF(tbPayroll[[#This Row],[IncomeBase]]=dSalaried,MAX(tbPayroll[[#This Row],[regularwork]],1),1),2)
))</f>
        <v/>
      </c>
      <c r="BKH30" s="116" t="str">
        <f>IF(tbPayroll[[#This Row],[Employee]]="","",
IF(tbPayroll[[#This Row],[employmentDate]]&gt;BLD$5,0,
ROUND(BLA30*
IFERROR(BKF30/BKY30,0),2
)))</f>
        <v/>
      </c>
      <c r="BKI30" s="116" t="str">
        <f>IF(tbPayroll[[#This Row],[Employee]]="","",
tbPayroll[[#This Row],[exState]]*
(tbPayroll[[#This Row],[stateAddDedu]]+ROUND(
MAX(BLB30-tbPayroll[[#This Row],[persExemp]],0)*tbPayroll[[#This Row],[stateTax]],dRound))
)</f>
        <v/>
      </c>
      <c r="BKJ30" s="116" t="str">
        <f>IF(tbPayroll[[#This Row],[Employee]]="","",
(ROUND(
MAX(BLB30-tbPayroll[[#This Row],[persExemp]],0)*tbPayroll[[#This Row],[dLocal]],dRound))
)</f>
        <v/>
      </c>
      <c r="BKK30" s="116" t="str">
        <f>IF(tbPayroll[[#This Row],[Employee]]="","",
(ROUND(
MAX(BLB30-tbPayroll[[#This Row],[persExemp]],0)*tbPayroll[[#This Row],[dCity]],dRound))
)</f>
        <v/>
      </c>
      <c r="BKL30" s="116" t="str" cm="1">
        <f t="array" aca="1" ref="BKL30" ca="1">IF(tbPayroll[[#This Row],[idx]]="","",
IF(BKO30=0,0,
ROUND(tbPayroll[[#This Row],[exFed]]*
MAX(
((BKX30-INDEX(INDIRECT(tbPayroll[[#This Row],[fedPrefix]]&amp;CHOOSE(tbPayroll[[#This Row],[fedStatus]],"SingleWage","JointlyWage","SingleWage","HeadWage")),BKO30))*
INDEX(INDIRECT(tbPayroll[[#This Row],[fedPrefix]]&amp;"Perc"),BKO30)+
INDEX(INDIRECT(tbPayroll[[#This Row],[fedPrefix]]&amp;CHOOSE(tbPayroll[[#This Row],[fedStatus]],"SingleHold","JointlyHold","SingleHold","HeadHold")),BKO30))/dPeriods
- IF(tbPayroll[[#This Row],[isFormSent]]="Yes",tbPayroll[[#This Row],[isFormStep3]],0),0)
+tbPayroll[[#This Row],[isFormStep4c]],dFEDRound)
)
)</f>
        <v/>
      </c>
      <c r="BKM30" s="116" t="str">
        <f>IF(tbPayroll[[#This Row],[idx]]="","",
ROUND(tbPayroll[[#This Row],[exSS]]*
IF(SUMIFS($AM30:$BMK30,$AM$3:$BMK$3,"&lt;"&amp;BKM$3,$AM$2:$BMK$2,BKM$2) +ssTax*BLC30 &lt;ssTax*ssMax,
ssTax*BLC30,
MAX(ssTax*ssMax-SUMIFS($AM30:$BMK30,$AM$3:$BMK$3,"&lt;"&amp;BKM$3,$AM$2:$BMK$2,BKM$2),0)),
2)
)</f>
        <v/>
      </c>
      <c r="BKN30" s="116" t="str">
        <f>IF(tbPayroll[[#This Row],[idx]]="","",IF(BKO30=0,0,ROUND(tbPayroll[[#This Row],[exMedi]]*mediTax*BLC30+BKW30*mediMax,2)))</f>
        <v/>
      </c>
      <c r="BKO30" s="116" t="str">
        <f ca="1">IF(tbPayroll[[#This Row],[idx]]="","",IFERROR(MATCH(BKX30,INDIRECT(tbPayroll[[#This Row],[fedPrefix]]&amp;CHOOSE(tbPayroll[[#This Row],[fedStatus]],"SingleWage","JointlyWage","SingleWage","HeadWage")),1),0))</f>
        <v/>
      </c>
      <c r="BKP30" s="116"/>
      <c r="BKQ30" s="116" t="str">
        <f>IF(tbPayroll[[#This Row],[idx]]="","",
ROUND(tbPayroll[[#This Row],[401Roth]]*IF(SUMIFS($AM30:$BMK30,$AM$3:$BMK$3,"&lt;"&amp;BLD$3,$AM$2:$BMK$2,BLD$2)+BJX30&lt;compensationCap,
BLD30,
MAX(compensationCap-SUMIFS($AM30:$BMK30,$AM$3:$BMK$3,"&lt;"&amp;BLD$3,$AM$2:$BMK$2,BLD$2),0)),2))</f>
        <v/>
      </c>
      <c r="BKR30" s="116" t="str">
        <f>IF(tbPayroll[[#This Row],[idx]]="","",
ROUND(tbPayroll[[#This Row],[401PreTax]]*IF(SUMIFS($AM30:$BMK30,$AM$3:$BMK$3,"&lt;"&amp;BLD$3,$AM$2:$BMK$2,BLD$2)+BJX30&lt;compensationCap,
BLD30,
MAX(compensationCap-SUMIFS($AM30:$BMK30,$AM$3:$BMK$3,"&lt;"&amp;BLD$3,$AM$2:$BMK$2,BLD$2),0)),2))</f>
        <v/>
      </c>
      <c r="BKS30" s="116" t="str">
        <f>IF(tbPayroll[[#This Row],[idx]]="","",
ROUND((tbPayroll[[#This Row],[401T1p]]*tbPayroll[[#This Row],[401T1Cap]]+tbPayroll[[#This Row],[401T2p]]*tbPayroll[[#This Row],[401T2Cap]])*IF(SUMIFS($AM30:$BMK30,$AM$3:$BMK$3,"&lt;"&amp;BLD$3,$AM$2:$BMK$2,BLD$2)+BJX30&lt;compensationCap,
BLD30,
MAX(compensationCap-SUMIFS($AM30:$BMK30,$AM$3:$BMK$3,"&lt;"&amp;BLD$3,$AM$2:$BMK$2,BLD$2),0)),2))</f>
        <v/>
      </c>
      <c r="BKT30" s="116" t="str">
        <f>IF(tbPayroll[[#This Row],[idx]]="","",
IF(BKS30=0,0,
ROUND(IF(SUMIFS($AM30:$BMK30,$AM$3:$BMK$3,"&lt;"&amp;BKV$3,$AM$2:$BMK$2,"&gt;="&amp;BKT$2,$AM$2:$BMK$2,"&lt;="&amp;BKV$2)+BKQ30+BKR30+BKS30&lt;tbPayroll[[#This Row],[401EmperLimit]],
BKS30,
MAX((tbPayroll[[#This Row],[401EmperLimit]]-SUMIFS($AM30:$BMK30,$AM$3:$BMK$3,"&lt;"&amp;BKV$3,$AM$2:$BMK$2,"&gt;="&amp;BKT$2,$AM$2:$BMK$2,"&lt;="&amp;BKV$2)),0)),2)))</f>
        <v/>
      </c>
      <c r="BKU30" s="116" t="str">
        <f>IF(tbPayroll[[#This Row],[idx]]="","",
IF(BKR30=0,0,
ROUND(IF(SUMIFS($AM30:$BMK30,$AM$3:$BMK$3,"&lt;"&amp;BKV$3,$AM$2:$BMK$2,BKV$2)+BKQ30+SUMIFS($AM30:$BMK30,$AM$3:$BMK$3,"&lt;"&amp;BKU$3,$AM$2:$BMK$2,BKU$2)+BKR30&lt;tbPayroll[[#This Row],[401ContriLimit]],
BKR30,
BKR30/(BKQ30+BKR30)*
(tbPayroll[[#This Row],[401ContriLimit]]-SUMIFS($AM30:$BMK30,$AM$3:$BMK$3,"&lt;"&amp;BKV$3,$AM$2:$BMK$2,BKV$2)-SUMIFS($AM30:$BMK30,$AM$3:$BMK$3,"&lt;"&amp;BKU$3,$AM$2:$BMK$2,BKU$2))),2)))</f>
        <v/>
      </c>
      <c r="BKV30" s="116" t="str">
        <f>IF(tbPayroll[[#This Row],[idx]]="","",
IF(BKQ30=0,0,
ROUND(IF(SUMIFS($AM30:$BMK30,$AM$3:$BMK$3,"&lt;"&amp;BKV$3,$AM$2:$BMK$2,BKV$2)+BKQ30+SUMIFS($AM30:$BMK30,$AM$3:$BMK$3,"&lt;"&amp;BKU$3,$AM$2:$BMK$2,BKU$2)+BKR30&lt;tbPayroll[[#This Row],[401ContriLimit]],
BKQ30,
BKQ30/(BKQ30+BKR30)*
(tbPayroll[[#This Row],[401ContriLimit]]-SUMIFS($AM30:$BMK30,$AM$3:$BMK$3,"&lt;"&amp;BKV$3,$AM$2:$BMK$2,BKV$2)-SUMIFS($AM30:$BMK30,$AM$3:$BMK$3,"&lt;"&amp;BKU$3,$AM$2:$BMK$2,BKU$2))),2)
))</f>
        <v/>
      </c>
      <c r="BKW30" s="116" t="str" cm="1">
        <f t="array" ref="BKW30">IF(tbPayroll[[#This Row],[idx]]="","",
IF(BKO30=0,0,
MAX(SUMIFS($AM30:$BMK30,$AM$3:$BMK$3,"&lt;="&amp;BLC$3,$AM$2:$BMK$2,BLC$2)-INDEX(mediAddTable,tbPayroll[[#This Row],[fedStatus]]),0)-
SUMIFS($AM30:$BMK30,$AM$3:$BMK$3,"&lt;"&amp;BLC$3,$AM$2:$BMK$2,BKW$2)
))</f>
        <v/>
      </c>
      <c r="BKX30" s="116" t="str">
        <f>IF(tbPayroll[[#This Row],[idx]]="","",
ROUND(MAX(BLB30*dPeriods+tbPayroll[[#This Row],[adjustedAmount]],0),dFEDRound))</f>
        <v/>
      </c>
      <c r="BKY30" s="116" t="str">
        <f>IF(tbPayroll[[#This Row],[idx]]="","",
ROUND(IF(hoursMode="Daily",
SUMIFS(Hours!$J29:$BDM29,Hours!$J$2:$BDM$2,"&gt;="&amp;BKA$5,Hours!$J$2:$BDM$2,"&lt;="&amp;BLD$5,Hours!$J$5:$BDM$5,dRegularName),
SUMIFS(Hours!$J29:$BDM29,Hours!$J$1:$BDM$1,BKZ$3,Hours!$J$5:$BDM$5,dRegularName)
),2))</f>
        <v/>
      </c>
      <c r="BKZ30" s="116" t="str">
        <f>IF(tbPayroll[[#This Row],[idx]]="","",
IF(hoursMode="Daily",
SUMIFS(Hours!$J29:$BDM29,Hours!$J$2:$BDM$2,"&gt;="&amp;BKA$5,Hours!$J$2:$BDM$2,"&lt;="&amp;BLD$5,Hours!$J$5:$BDM$5,dOvertimeName),
SUMIFS(Hours!$J29:$BDM29,Hours!$J$1:$BDM$1,BKZ$3,Hours!$J$5:$BDM$5,dOvertimeName)
))</f>
        <v/>
      </c>
      <c r="BLA30" s="116" t="str">
        <f>IF(tbPayroll[[#This Row],[idx]]="","",
IF(hoursMode="Daily",
SUMIFS(Hours!$J29:$BDM29,Hours!$J$2:$BDM$2,"&gt;="&amp;BKA$5,Hours!$J$2:$BDM$2,"&lt;="&amp;BLD$5,Hours!$J$5:$BDM$5,dVacationName),
SUMIFS(Hours!$J29:$BDM29,Hours!$J$1:$BDM$1,BKZ$3,Hours!$J$5:$BDM$5,dVacationName)
))</f>
        <v/>
      </c>
      <c r="BLB30" s="116" t="str">
        <f>IF(tbPayroll[[#This Row],[Employee]]="","",MAX(BLD30-tbPayroll[[#This Row],[free]]-BKB30-BKU30,0))</f>
        <v/>
      </c>
      <c r="BLC30" s="116" t="str">
        <f>IF(tbPayroll[[#This Row],[Employee]]="","",MAX(BLD30-tbPayroll[[#This Row],[free]]-BKB30,0))</f>
        <v/>
      </c>
      <c r="BLD30" s="116" t="str">
        <f>IF(tbPayroll[[#This Row],[Employee]]="","",
IF(tbPayroll[[#This Row],[employmentDate]]&gt;BLD$5,0,BKF30+BKG30+BKH30+BKD30))</f>
        <v/>
      </c>
      <c r="BLE30" s="116" t="str">
        <f>IF(tbPayroll[[#This Row],[Employee]]="","",BLD30-SUM(BKI30:BKN30)-BKC30-BKB30-BKU30-BKV30)</f>
        <v/>
      </c>
      <c r="BLF30" s="417"/>
      <c r="BLG30" s="192"/>
      <c r="BLH30" s="192"/>
      <c r="BLI30" s="192"/>
      <c r="BLJ30" s="193"/>
      <c r="BLK30" s="116" t="str">
        <f>IF(tbPayroll[[#This Row],[Employee]]="","",
BME30 &amp; " | " &amp; BMF30&amp; " | " &amp; BMG30
)</f>
        <v/>
      </c>
      <c r="BLL30" s="116" t="str">
        <f>IF(tbPayroll[[#This Row],[Employee]]="","",
IF(tbPayroll[[#This Row],[employmentDate]]&gt;BMJ$5,0,
ROUND(IF(tbPayroll[[#This Row],[IncomeBase]]=dSalaried,IF(BLG30&lt;&gt;"",BLG30,tbPayroll[[#This Row],[EmpWage]]),BME30*IF(BLG30&lt;&gt;"",BLG30,tbPayroll[[#This Row],[EmpWage]])),2)))</f>
        <v/>
      </c>
      <c r="BLM30" s="116" t="str">
        <f>IF(tbPayroll[[#This Row],[Employee]]="","",
IF(tbPayroll[[#This Row],[employmentDate]]&gt;BMJ$5,0,
ROUND(BMF30*tbPayroll[[#This Row],[overrrate]]*
IF(BLG30&lt;&gt;"",BLG30,tbPayroll[[#This Row],[EmpWage]])/IF(tbPayroll[[#This Row],[IncomeBase]]=dSalaried,MAX(tbPayroll[[#This Row],[regularwork]],1),1),2)
))</f>
        <v/>
      </c>
      <c r="BLN30" s="116" t="str">
        <f>IF(tbPayroll[[#This Row],[Employee]]="","",
IF(tbPayroll[[#This Row],[employmentDate]]&gt;BMJ$5,0,
ROUND(BMG30*
IFERROR(BLL30/BME30,0),2
)))</f>
        <v/>
      </c>
      <c r="BLO30" s="116" t="str">
        <f>IF(tbPayroll[[#This Row],[Employee]]="","",
tbPayroll[[#This Row],[exState]]*
(tbPayroll[[#This Row],[stateAddDedu]]+ROUND(
MAX(BMH30-tbPayroll[[#This Row],[persExemp]],0)*tbPayroll[[#This Row],[stateTax]],dRound))
)</f>
        <v/>
      </c>
      <c r="BLP30" s="116" t="str">
        <f>IF(tbPayroll[[#This Row],[Employee]]="","",
(ROUND(
MAX(BMH30-tbPayroll[[#This Row],[persExemp]],0)*tbPayroll[[#This Row],[dLocal]],dRound))
)</f>
        <v/>
      </c>
      <c r="BLQ30" s="116" t="str">
        <f>IF(tbPayroll[[#This Row],[Employee]]="","",
(ROUND(
MAX(BMH30-tbPayroll[[#This Row],[persExemp]],0)*tbPayroll[[#This Row],[dCity]],dRound))
)</f>
        <v/>
      </c>
      <c r="BLR30" s="116" t="str" cm="1">
        <f t="array" aca="1" ref="BLR30" ca="1">IF(tbPayroll[[#This Row],[idx]]="","",
IF(BLU30=0,0,
ROUND(tbPayroll[[#This Row],[exFed]]*
MAX(
((BMD30-INDEX(INDIRECT(tbPayroll[[#This Row],[fedPrefix]]&amp;CHOOSE(tbPayroll[[#This Row],[fedStatus]],"SingleWage","JointlyWage","SingleWage","HeadWage")),BLU30))*
INDEX(INDIRECT(tbPayroll[[#This Row],[fedPrefix]]&amp;"Perc"),BLU30)+
INDEX(INDIRECT(tbPayroll[[#This Row],[fedPrefix]]&amp;CHOOSE(tbPayroll[[#This Row],[fedStatus]],"SingleHold","JointlyHold","SingleHold","HeadHold")),BLU30))/dPeriods
- IF(tbPayroll[[#This Row],[isFormSent]]="Yes",tbPayroll[[#This Row],[isFormStep3]],0),0)
+tbPayroll[[#This Row],[isFormStep4c]],dFEDRound)
)
)</f>
        <v/>
      </c>
      <c r="BLS30" s="116" t="str">
        <f>IF(tbPayroll[[#This Row],[idx]]="","",
ROUND(tbPayroll[[#This Row],[exSS]]*
IF(SUMIFS($AM30:$BMK30,$AM$3:$BMK$3,"&lt;"&amp;BLS$3,$AM$2:$BMK$2,BLS$2) +ssTax*BMI30 &lt;ssTax*ssMax,
ssTax*BMI30,
MAX(ssTax*ssMax-SUMIFS($AM30:$BMK30,$AM$3:$BMK$3,"&lt;"&amp;BLS$3,$AM$2:$BMK$2,BLS$2),0)),
2)
)</f>
        <v/>
      </c>
      <c r="BLT30" s="116" t="str">
        <f>IF(tbPayroll[[#This Row],[idx]]="","",IF(BLU30=0,0,ROUND(tbPayroll[[#This Row],[exMedi]]*mediTax*BMI30+BMC30*mediMax,2)))</f>
        <v/>
      </c>
      <c r="BLU30" s="116" t="str">
        <f ca="1">IF(tbPayroll[[#This Row],[idx]]="","",IFERROR(MATCH(BMD30,INDIRECT(tbPayroll[[#This Row],[fedPrefix]]&amp;CHOOSE(tbPayroll[[#This Row],[fedStatus]],"SingleWage","JointlyWage","SingleWage","HeadWage")),1),0))</f>
        <v/>
      </c>
      <c r="BLV30" s="116"/>
      <c r="BLW30" s="116" t="str">
        <f>IF(tbPayroll[[#This Row],[idx]]="","",
ROUND(tbPayroll[[#This Row],[401Roth]]*IF(SUMIFS($AM30:$BMK30,$AM$3:$BMK$3,"&lt;"&amp;BMJ$3,$AM$2:$BMK$2,BMJ$2)+BLD30&lt;compensationCap,
BMJ30,
MAX(compensationCap-SUMIFS($AM30:$BMK30,$AM$3:$BMK$3,"&lt;"&amp;BMJ$3,$AM$2:$BMK$2,BMJ$2),0)),2))</f>
        <v/>
      </c>
      <c r="BLX30" s="116" t="str">
        <f>IF(tbPayroll[[#This Row],[idx]]="","",
ROUND(tbPayroll[[#This Row],[401PreTax]]*IF(SUMIFS($AM30:$BMK30,$AM$3:$BMK$3,"&lt;"&amp;BMJ$3,$AM$2:$BMK$2,BMJ$2)+BLD30&lt;compensationCap,
BMJ30,
MAX(compensationCap-SUMIFS($AM30:$BMK30,$AM$3:$BMK$3,"&lt;"&amp;BMJ$3,$AM$2:$BMK$2,BMJ$2),0)),2))</f>
        <v/>
      </c>
      <c r="BLY30" s="116" t="str">
        <f>IF(tbPayroll[[#This Row],[idx]]="","",
ROUND((tbPayroll[[#This Row],[401T1p]]*tbPayroll[[#This Row],[401T1Cap]]+tbPayroll[[#This Row],[401T2p]]*tbPayroll[[#This Row],[401T2Cap]])*IF(SUMIFS($AM30:$BMK30,$AM$3:$BMK$3,"&lt;"&amp;BMJ$3,$AM$2:$BMK$2,BMJ$2)+BLD30&lt;compensationCap,
BMJ30,
MAX(compensationCap-SUMIFS($AM30:$BMK30,$AM$3:$BMK$3,"&lt;"&amp;BMJ$3,$AM$2:$BMK$2,BMJ$2),0)),2))</f>
        <v/>
      </c>
      <c r="BLZ30" s="116" t="str">
        <f>IF(tbPayroll[[#This Row],[idx]]="","",
IF(BLY30=0,0,
ROUND(IF(SUMIFS($AM30:$BMK30,$AM$3:$BMK$3,"&lt;"&amp;BMB$3,$AM$2:$BMK$2,"&gt;="&amp;BLZ$2,$AM$2:$BMK$2,"&lt;="&amp;BMB$2)+BLW30+BLX30+BLY30&lt;tbPayroll[[#This Row],[401EmperLimit]],
BLY30,
MAX((tbPayroll[[#This Row],[401EmperLimit]]-SUMIFS($AM30:$BMK30,$AM$3:$BMK$3,"&lt;"&amp;BMB$3,$AM$2:$BMK$2,"&gt;="&amp;BLZ$2,$AM$2:$BMK$2,"&lt;="&amp;BMB$2)),0)),2)))</f>
        <v/>
      </c>
      <c r="BMA30" s="116" t="str">
        <f>IF(tbPayroll[[#This Row],[idx]]="","",
IF(BLX30=0,0,
ROUND(IF(SUMIFS($AM30:$BMK30,$AM$3:$BMK$3,"&lt;"&amp;BMB$3,$AM$2:$BMK$2,BMB$2)+BLW30+SUMIFS($AM30:$BMK30,$AM$3:$BMK$3,"&lt;"&amp;BMA$3,$AM$2:$BMK$2,BMA$2)+BLX30&lt;tbPayroll[[#This Row],[401ContriLimit]],
BLX30,
BLX30/(BLW30+BLX30)*
(tbPayroll[[#This Row],[401ContriLimit]]-SUMIFS($AM30:$BMK30,$AM$3:$BMK$3,"&lt;"&amp;BMB$3,$AM$2:$BMK$2,BMB$2)-SUMIFS($AM30:$BMK30,$AM$3:$BMK$3,"&lt;"&amp;BMA$3,$AM$2:$BMK$2,BMA$2))),2)))</f>
        <v/>
      </c>
      <c r="BMB30" s="116" t="str">
        <f>IF(tbPayroll[[#This Row],[idx]]="","",
IF(BLW30=0,0,
ROUND(IF(SUMIFS($AM30:$BMK30,$AM$3:$BMK$3,"&lt;"&amp;BMB$3,$AM$2:$BMK$2,BMB$2)+BLW30+SUMIFS($AM30:$BMK30,$AM$3:$BMK$3,"&lt;"&amp;BMA$3,$AM$2:$BMK$2,BMA$2)+BLX30&lt;tbPayroll[[#This Row],[401ContriLimit]],
BLW30,
BLW30/(BLW30+BLX30)*
(tbPayroll[[#This Row],[401ContriLimit]]-SUMIFS($AM30:$BMK30,$AM$3:$BMK$3,"&lt;"&amp;BMB$3,$AM$2:$BMK$2,BMB$2)-SUMIFS($AM30:$BMK30,$AM$3:$BMK$3,"&lt;"&amp;BMA$3,$AM$2:$BMK$2,BMA$2))),2)
))</f>
        <v/>
      </c>
      <c r="BMC30" s="116" t="str" cm="1">
        <f t="array" ref="BMC30">IF(tbPayroll[[#This Row],[idx]]="","",
IF(BLU30=0,0,
MAX(SUMIFS($AM30:$BMK30,$AM$3:$BMK$3,"&lt;="&amp;BMI$3,$AM$2:$BMK$2,BMI$2)-INDEX(mediAddTable,tbPayroll[[#This Row],[fedStatus]]),0)-
SUMIFS($AM30:$BMK30,$AM$3:$BMK$3,"&lt;"&amp;BMI$3,$AM$2:$BMK$2,BMC$2)
))</f>
        <v/>
      </c>
      <c r="BMD30" s="116" t="str">
        <f>IF(tbPayroll[[#This Row],[idx]]="","",
ROUND(MAX(BMH30*dPeriods+tbPayroll[[#This Row],[adjustedAmount]],0),dFEDRound))</f>
        <v/>
      </c>
      <c r="BME30" s="116" t="str">
        <f>IF(tbPayroll[[#This Row],[idx]]="","",
ROUND(IF(hoursMode="Daily",
SUMIFS(Hours!$J29:$BDM29,Hours!$J$2:$BDM$2,"&gt;="&amp;BLG$5,Hours!$J$2:$BDM$2,"&lt;="&amp;BMJ$5,Hours!$J$5:$BDM$5,dRegularName),
SUMIFS(Hours!$J29:$BDM29,Hours!$J$1:$BDM$1,BMF$3,Hours!$J$5:$BDM$5,dRegularName)
),2))</f>
        <v/>
      </c>
      <c r="BMF30" s="116" t="str">
        <f>IF(tbPayroll[[#This Row],[idx]]="","",
IF(hoursMode="Daily",
SUMIFS(Hours!$J29:$BDM29,Hours!$J$2:$BDM$2,"&gt;="&amp;BLG$5,Hours!$J$2:$BDM$2,"&lt;="&amp;BMJ$5,Hours!$J$5:$BDM$5,dOvertimeName),
SUMIFS(Hours!$J29:$BDM29,Hours!$J$1:$BDM$1,BMF$3,Hours!$J$5:$BDM$5,dOvertimeName)
))</f>
        <v/>
      </c>
      <c r="BMG30" s="116" t="str">
        <f>IF(tbPayroll[[#This Row],[idx]]="","",
IF(hoursMode="Daily",
SUMIFS(Hours!$J29:$BDM29,Hours!$J$2:$BDM$2,"&gt;="&amp;BLG$5,Hours!$J$2:$BDM$2,"&lt;="&amp;BMJ$5,Hours!$J$5:$BDM$5,dVacationName),
SUMIFS(Hours!$J29:$BDM29,Hours!$J$1:$BDM$1,BMF$3,Hours!$J$5:$BDM$5,dVacationName)
))</f>
        <v/>
      </c>
      <c r="BMH30" s="116" t="str">
        <f>IF(tbPayroll[[#This Row],[Employee]]="","",MAX(BMJ30-tbPayroll[[#This Row],[free]]-BLH30-BMA30,0))</f>
        <v/>
      </c>
      <c r="BMI30" s="116" t="str">
        <f>IF(tbPayroll[[#This Row],[Employee]]="","",MAX(BMJ30-tbPayroll[[#This Row],[free]]-BLH30,0))</f>
        <v/>
      </c>
      <c r="BMJ30" s="116" t="str">
        <f>IF(tbPayroll[[#This Row],[Employee]]="","",
IF(tbPayroll[[#This Row],[employmentDate]]&gt;BMJ$5,0,BLL30+BLM30+BLN30+BLJ30))</f>
        <v/>
      </c>
      <c r="BMK30" s="116" t="str">
        <f>IF(tbPayroll[[#This Row],[Employee]]="","",BMJ30-SUM(BLO30:BLT30)-BLI30-BLH30-BMA30-BMB30)</f>
        <v/>
      </c>
      <c r="BML30" s="322"/>
      <c r="BMM30" s="322"/>
      <c r="BMN30" s="322"/>
    </row>
    <row r="31" spans="1:1704" ht="19.95" customHeight="1" x14ac:dyDescent="0.3">
      <c r="A31" s="322"/>
      <c r="B31" s="326"/>
      <c r="C31" s="326"/>
      <c r="D31" s="326"/>
      <c r="E31" s="322"/>
      <c r="F31" s="414" t="str">
        <f>IFERROR(IF(INDEX(tbEmployee[Employee],ROW(tbPayroll[[#This Row],[CustomSalary1]])-ROW(tbPayroll[[#Headers],[Employee]]))="","",INDEX(tbEmployee[Employee],ROW(tbPayroll[[#This Row],[CustomSalary1]])-ROW(tbPayroll[[#Headers],[Employee]]))),"")</f>
        <v/>
      </c>
      <c r="G31" s="414" t="str">
        <f>IF(tbPayroll[[#This Row],[Employee]]="","",MATCH(tbPayroll[[#This Row],[Employee]],tbEmployee[Employee],0))</f>
        <v/>
      </c>
      <c r="H31" s="414" t="str" cm="1">
        <f t="array" ref="H31">IF(tbPayroll[[#This Row],[Employee]]="","",INDEX(tbEmployee[localTax],tbPayroll[[#This Row],[idx]]))</f>
        <v/>
      </c>
      <c r="I31" s="414" t="str" cm="1">
        <f t="array" ref="I31">IF(tbPayroll[[#This Row],[Employee]]="","",INDEX(tbEmployee[CityTax],tbPayroll[[#This Row],[idx]]))</f>
        <v/>
      </c>
      <c r="J31" s="414" t="str" cm="1">
        <f t="array" ref="J31">IF(tbPayroll[[#This Row],[Employee]]="","",INDEX(tbEmployee[employmentDate],tbPayroll[[#This Row],[idx]]))</f>
        <v/>
      </c>
      <c r="K31" s="414" t="str" cm="1">
        <f t="array" ref="K31">IF(tbPayroll[[#This Row],[Employee]]="","",INDEX(tbEmployee[RegularHours],tbPayroll[[#This Row],[idx]]))</f>
        <v/>
      </c>
      <c r="L31" s="414" t="str" cm="1">
        <f t="array" ref="L31">IF(tbPayroll[[#This Row],[Employee]]="","",INDEX(tbEmployee[OvertimeRate],tbPayroll[[#This Row],[idx]]))</f>
        <v/>
      </c>
      <c r="M31" s="414" t="str" cm="1">
        <f t="array" ref="M31">IF(tbPayroll[[#This Row],[Employee]]="","",INDEX(tbEmployee[Free],tbPayroll[[#This Row],[idx]]))</f>
        <v/>
      </c>
      <c r="N31" s="414" t="str" cm="1">
        <f t="array" ref="N31">IF(tbPayroll[[#This Row],[Employee]]="","",MATCH(INDEX(tbEmployee[FederalStatus],tbPayroll[[#This Row],[idx]]),listFederalStatus,0))</f>
        <v/>
      </c>
      <c r="O31" s="414" t="str" cm="1">
        <f t="array" ref="O31">IF(tbPayroll[[#This Row],[Employee]]="","",MAX(IFERROR(INDEX(tbEmployee[step3],tbPayroll[[#This Row],[idx]])/dPeriods,0),0))</f>
        <v/>
      </c>
      <c r="P31" s="414" t="str" cm="1">
        <f t="array" ref="P31">IF(tbPayroll[[#This Row],[Employee]]="","",
contributionLimit+IF(INDEX(tbEmployee[401Age],tbPayroll[[#This Row],[idx]])="Yes",catchUp,0))</f>
        <v/>
      </c>
      <c r="Q31" s="414" t="str" cm="1">
        <f t="array" ref="Q31">IF(tbPayroll[[#This Row],[Employee]]="","",
overallLimit+IF(INDEX(tbEmployee[401Age],tbPayroll[[#This Row],[idx]])="Yes",catchUp,0))</f>
        <v/>
      </c>
      <c r="R31" s="414" t="str" cm="1">
        <f t="array" ref="R31">IF(tbPayroll[[#This Row],[Employee]]="","",INDEX(tbEmployee[401PreTax],tbPayroll[[#This Row],[idx]]))</f>
        <v/>
      </c>
      <c r="S31" s="414" t="str" cm="1">
        <f t="array" ref="S31">IF(tbPayroll[[#This Row],[Employee]]="","",INDEX(tbEmployee[401Roth],tbPayroll[[#This Row],[idx]]))</f>
        <v/>
      </c>
      <c r="T31" s="414" t="str" cm="1">
        <f t="array" ref="T31">IF(tbPayroll[[#This Row],[Employee]]="","",INDEX(tbEmployee[401T1p],tbPayroll[[#This Row],[idx]]))</f>
        <v/>
      </c>
      <c r="U31" s="414" t="str" cm="1">
        <f t="array" ref="U31">IF(tbPayroll[[#This Row],[Employee]]="","",INDEX(tbEmployee[401T1Cap],tbPayroll[[#This Row],[idx]]))</f>
        <v/>
      </c>
      <c r="V31" s="414" t="str" cm="1">
        <f t="array" ref="V31">IF(tbPayroll[[#This Row],[Employee]]="","",INDEX(tbEmployee[401T2p],tbPayroll[[#This Row],[idx]]))</f>
        <v/>
      </c>
      <c r="W31" s="414" t="str" cm="1">
        <f t="array" ref="W31">IF(tbPayroll[[#This Row],[Employee]]="","",INDEX(tbEmployee[401T2Cap],tbPayroll[[#This Row],[idx]]))</f>
        <v/>
      </c>
      <c r="X31" s="414" t="str" cm="1">
        <f t="array" ref="X31">IF(tbPayroll[[#This Row],[Employee]]="","",INDEX(tbEmployee[adjustedAmount],tbPayroll[[#This Row],[idx]]))</f>
        <v/>
      </c>
      <c r="Y31" s="414" t="str" cm="1">
        <f t="array" ref="Y31">IF(tbPayroll[[#This Row],[Employee]]="","",INDEX(tbEmployee[StateTax],tbPayroll[[#This Row],[idx]]))</f>
        <v/>
      </c>
      <c r="Z31" s="414" t="str" cm="1">
        <f t="array" ref="Z31">IF(tbPayroll[[#This Row],[Employee]]="","",
IF(AND(INDEX(tbEmployee[isForm],tbPayroll[[#This Row],[idx]])="Yes",INDEX(tbEmployee[isForm],tbPayroll[[#This Row],[idx]])&lt;&gt;"Checked"),"Yes","No")
)</f>
        <v/>
      </c>
      <c r="AA31" s="414" t="str" cm="1">
        <f t="array" ref="AA31">IF(tbPayroll[[#This Row],[Employee]]="","",INDEX(tbEmployee[isForm],tbPayroll[[#This Row],[idx]]))</f>
        <v/>
      </c>
      <c r="AB31" s="414" t="str" cm="1">
        <f t="array" ref="AB31">IF(tbPayroll[[#This Row],[Employee]]="","",INDEX(tbEmployee[step3],tbPayroll[[#This Row],[idx]]))</f>
        <v/>
      </c>
      <c r="AC31" s="414" t="str" cm="1">
        <f t="array" ref="AC31">IF(tbPayroll[[#This Row],[Employee]]="","",INDEX(tbEmployee[fedWithholding],tbPayroll[[#This Row],[idx]]))</f>
        <v/>
      </c>
      <c r="AD31" s="414" t="str" cm="1">
        <f t="array" ref="AD31">IF(tbPayroll[[#This Row],[Employee]]="","","fed"&amp;IF(INDEX(tbEmployee[step2],tbPayroll[[#This Row],[idx]])="Checked","Not",""))</f>
        <v/>
      </c>
      <c r="AE31" s="414" t="str" cm="1">
        <f t="array" ref="AE31">IF(tbPayroll[[#This Row],[Employee]]="","",IF(INDEX(tbEmployee[ExFed],tbPayroll[[#This Row],[idx]])="Yes",0,1))</f>
        <v/>
      </c>
      <c r="AF31" s="414" t="str" cm="1">
        <f t="array" ref="AF31">IF(tbPayroll[[#This Row],[Employee]]="","",IF(INDEX(tbEmployee[ExSS],tbPayroll[[#This Row],[idx]])="Yes",0,1))</f>
        <v/>
      </c>
      <c r="AG31" s="414" t="str" cm="1">
        <f t="array" ref="AG31">IF(tbPayroll[[#This Row],[Employee]]="","",IF(INDEX(tbEmployee[ExMedi],tbPayroll[[#This Row],[idx]])="Yes",0,1))</f>
        <v/>
      </c>
      <c r="AH31" s="414" t="str" cm="1">
        <f t="array" ref="AH31">IF(tbPayroll[[#This Row],[Employee]]="","",persExemption*INDEX(tbEmployee[stateExemptions],tbPayroll[[#This Row],[idx]])/dPeriods)</f>
        <v/>
      </c>
      <c r="AI31" s="414" t="str" cm="1">
        <f t="array" ref="AI31">IF(tbPayroll[[#This Row],[Employee]]="","",INDEX(tbEmployee[stateDeduction],tbPayroll[[#This Row],[idx]]))</f>
        <v/>
      </c>
      <c r="AJ31" s="414" t="str" cm="1">
        <f t="array" ref="AJ31">IF(tbPayroll[[#This Row],[Employee]]="","",IF(INDEX(tbEmployee[stateEx],tbPayroll[[#This Row],[idx]])="Yes",0,1))</f>
        <v/>
      </c>
      <c r="AK31" s="414" t="str" cm="1">
        <f t="array" ref="AK31">IF(tbPayroll[[#This Row],[Employee]]="","",INDEX(tbEmployee[Wage],tbPayroll[[#This Row],[idx]]))</f>
        <v/>
      </c>
      <c r="AL31" s="116" t="str" cm="1">
        <f t="array" ref="AL31">IF(tbPayroll[[#This Row],[Employee]]="","",INDEX(tbEmployee[IncomeBase],tbPayroll[[#This Row],[idx]]))</f>
        <v/>
      </c>
      <c r="AM31" s="192"/>
      <c r="AN31" s="192"/>
      <c r="AO31" s="192"/>
      <c r="AP31" s="193"/>
      <c r="AQ31" s="116" t="str">
        <f>IF(tbPayroll[[#This Row],[Employee]]="","",
BK31 &amp; " | " &amp; BL31&amp; " | " &amp; BM31
)</f>
        <v/>
      </c>
      <c r="AR31" s="116" t="str">
        <f>IF(tbPayroll[[#This Row],[Employee]]="","",
IF(tbPayroll[[#This Row],[employmentDate]]&gt;BP$5,0,
ROUND(IF(tbPayroll[[#This Row],[IncomeBase]]=dSalaried,IF(AM31&lt;&gt;"",AM31,tbPayroll[[#This Row],[EmpWage]]),BK31*IF(AM31&lt;&gt;"",AM31,tbPayroll[[#This Row],[EmpWage]])),2)))</f>
        <v/>
      </c>
      <c r="AS31" s="116" t="str">
        <f>IF(tbPayroll[[#This Row],[Employee]]="","",
IF(tbPayroll[[#This Row],[employmentDate]]&gt;BP$5,0,
ROUND(BL31*tbPayroll[[#This Row],[overrrate]]*
IF(AM31&lt;&gt;"",AM31,tbPayroll[[#This Row],[EmpWage]])/IF(tbPayroll[[#This Row],[IncomeBase]]=dSalaried,MAX(tbPayroll[[#This Row],[regularwork]],1),1),2)
))</f>
        <v/>
      </c>
      <c r="AT31" s="116" t="str">
        <f>IF(tbPayroll[[#This Row],[Employee]]="","",
IF(tbPayroll[[#This Row],[employmentDate]]&gt;BP$5,0,
ROUND(BM31*
IFERROR(AR31/BK31,0),2
)))</f>
        <v/>
      </c>
      <c r="AU31" s="116" t="str">
        <f>IF(tbPayroll[[#This Row],[Employee]]="","",
tbPayroll[[#This Row],[exState]]*
(tbPayroll[[#This Row],[stateAddDedu]]+ROUND(
MAX(BN31-tbPayroll[[#This Row],[persExemp]],0)*tbPayroll[[#This Row],[stateTax]],dRound))
)</f>
        <v/>
      </c>
      <c r="AV31" s="116" t="str">
        <f>IF(tbPayroll[[#This Row],[Employee]]="","",
(ROUND(
MAX(BN31-tbPayroll[[#This Row],[persExemp]],0)*tbPayroll[[#This Row],[dLocal]],dRound))
)</f>
        <v/>
      </c>
      <c r="AW31" s="116" t="str">
        <f>IF(tbPayroll[[#This Row],[Employee]]="","",
(ROUND(
MAX(BN31-tbPayroll[[#This Row],[persExemp]],0)*tbPayroll[[#This Row],[dCity]],dRound))
)</f>
        <v/>
      </c>
      <c r="AX31" s="116" t="str" cm="1">
        <f t="array" aca="1" ref="AX31" ca="1">IF(tbPayroll[[#This Row],[idx]]="","",
ROUND(tbPayroll[[#This Row],[exFed]]*
MAX(
((BJ31-INDEX(INDIRECT(tbPayroll[[#This Row],[fedPrefix]]&amp;CHOOSE(tbPayroll[[#This Row],[fedStatus]],"SingleWage","JointlyWage","SingleWage","HeadWage")),BA31))*
INDEX(INDIRECT(tbPayroll[[#This Row],[fedPrefix]]&amp;"Perc"),BA31)+
INDEX(INDIRECT(tbPayroll[[#This Row],[fedPrefix]]&amp;CHOOSE(tbPayroll[[#This Row],[fedStatus]],"SingleHold","JointlyHold","SingleHold","HeadHold")),BA31))/dPeriods
- IF(tbPayroll[[#This Row],[isFormSent]]="Yes",tbPayroll[[#This Row],[isFormStep3]],0),0)
+tbPayroll[[#This Row],[isFormStep4c]],dFEDRound)
)</f>
        <v/>
      </c>
      <c r="AY31" s="116" t="str">
        <f>IF(tbPayroll[[#This Row],[idx]]="","",
ROUND(tbPayroll[[#This Row],[exSS]]*IF(SUMIFS($AM31:$BMK31,$AM$3:$BMK$3,"&lt;"&amp;AY$3,$AM$2:$BMK$2,AY$2) +ssTax*BO31 &lt;ssTax*ssMax,ssTax*BO31,MAX(ssTax*ssMax-SUMIFS($AM31:$BMK31,$AM$3:$BMK$3,"&lt;"&amp;AY$3,$AM$2:$BMK$2,AY$2),0)),2)
)</f>
        <v/>
      </c>
      <c r="AZ31" s="116" t="str">
        <f>IF(tbPayroll[[#This Row],[idx]]="","",ROUND(tbPayroll[[#This Row],[exMedi]]*mediTax*BO31+BI31*mediMax,2))</f>
        <v/>
      </c>
      <c r="BA31" s="116" t="str">
        <f ca="1">IF(tbPayroll[[#This Row],[idx]]="","",MATCH(BJ31,INDIRECT(tbPayroll[[#This Row],[fedPrefix]]&amp;CHOOSE(tbPayroll[[#This Row],[fedStatus]],"SingleWage","JointlyWage","SingleWage","HeadWage")),1))</f>
        <v/>
      </c>
      <c r="BB31" s="116"/>
      <c r="BC31" s="116" t="str">
        <f>IF(tbPayroll[[#This Row],[idx]]="","",
ROUND(tbPayroll[[#This Row],[401Roth]]*IF(SUMIFS($AM31:$BMK31,$AM$3:$BMK$3,"&lt;"&amp;BP$3,$AM$2:$BMK$2,BP$2)+AJ31&lt;compensationCap,
BP31,
MAX(compensationCap-SUMIFS($AM31:$BMK31,$AM$3:$BMK$3,"&lt;"&amp;BP$3,$AM$2:$BMK$2,BP$2),0)),2))</f>
        <v/>
      </c>
      <c r="BD31" s="116" t="str">
        <f>IF(tbPayroll[[#This Row],[idx]]="","",
ROUND(tbPayroll[[#This Row],[401PreTax]]*IF(SUMIFS($AM31:$BMK31,$AM$3:$BMK$3,"&lt;"&amp;BP$3,$AM$2:$BMK$2,BP$2)+AJ31&lt;compensationCap,
BP31,
MAX(compensationCap-SUMIFS($AM31:$BMK31,$AM$3:$BMK$3,"&lt;"&amp;BP$3,$AM$2:$BMK$2,BP$2),0)),2))</f>
        <v/>
      </c>
      <c r="BE31" s="116" t="str">
        <f>IF(tbPayroll[[#This Row],[idx]]="","",
ROUND((tbPayroll[[#This Row],[401T1p]]*tbPayroll[[#This Row],[401T1Cap]]+tbPayroll[[#This Row],[401T2p]]*tbPayroll[[#This Row],[401T2Cap]])*IF(SUMIFS($AM31:$BMK31,$AM$3:$BMK$3,"&lt;"&amp;BP$3,$AM$2:$BMK$2,BP$2)+AJ31&lt;compensationCap,
BP31,
MAX(compensationCap-SUMIFS($AM31:$BMK31,$AM$3:$BMK$3,"&lt;"&amp;BP$3,$AM$2:$BMK$2,BP$2),0)),2))</f>
        <v/>
      </c>
      <c r="BF31" s="116" t="str">
        <f>IF(tbPayroll[[#This Row],[idx]]="","",
IF(BE31=0,0,
ROUND(IF(SUMIFS($AM31:$BMK31,$AM$3:$BMK$3,"&lt;"&amp;BH$3,$AM$2:$BMK$2,"&gt;="&amp;BF$2,$AM$2:$BMK$2,"&lt;="&amp;BH$2)+BC31+BD31+BE31&lt;tbPayroll[[#This Row],[401EmperLimit]],
BE31,
MIN(BE31,MAX((tbPayroll[[#This Row],[401EmperLimit]]-SUMIFS($AM31:$BMK31,$AM$3:$BMK$3,"&lt;"&amp;BH$3,$AM$2:$BMK$2,"&gt;="&amp;BF$2,$AM$2:$BMK$2,"&lt;="&amp;BH$2)),0))),2)))</f>
        <v/>
      </c>
      <c r="BG31" s="116" t="str">
        <f>IF(tbPayroll[[#This Row],[idx]]="","",
IF(BD31=0,0,
ROUND(IF(SUMIFS($AM31:$BMK31,$AM$3:$BMK$3,"&lt;"&amp;BH$3,$AM$2:$BMK$2,BH$2)+BC31+SUMIFS($AM31:$BMK31,$AM$3:$BMK$3,"&lt;"&amp;BG$3,$AM$2:$BMK$2,BG$2)+BD31&lt;tbPayroll[[#This Row],[401ContriLimit]],
BD31,
BD31/(BC31+BD31)*
(tbPayroll[[#This Row],[401ContriLimit]]-SUMIFS($AM31:$BMK31,$AM$3:$BMK$3,"&lt;"&amp;BH$3,$AM$2:$BMK$2,BH$2)-SUMIFS($AM31:$BMK31,$AM$3:$BMK$3,"&lt;"&amp;BG$3,$AM$2:$BMK$2,BG$2))),2)))</f>
        <v/>
      </c>
      <c r="BH31" s="116" t="str">
        <f>IF(tbPayroll[[#This Row],[idx]]="","",
IF(BC31=0,0,
ROUND(IF(SUMIFS($AM31:$BMK31,$AM$3:$BMK$3,"&lt;"&amp;BH$3,$AM$2:$BMK$2,BH$2)+BC31+SUMIFS($AM31:$BMK31,$AM$3:$BMK$3,"&lt;"&amp;BG$3,$AM$2:$BMK$2,BG$2)+BD31&lt;tbPayroll[[#This Row],[401ContriLimit]],
BC31,
BC31/(BC31+BD31)*
(tbPayroll[[#This Row],[401ContriLimit]]-SUMIFS($AM31:$BMK31,$AM$3:$BMK$3,"&lt;"&amp;BH$3,$AM$2:$BMK$2,BH$2)-SUMIFS($AM31:$BMK31,$AM$3:$BMK$3,"&lt;"&amp;BG$3,$AM$2:$BMK$2,BG$2))),2)
))</f>
        <v/>
      </c>
      <c r="BI31" s="116" t="str" cm="1">
        <f t="array" ref="BI31">IF(tbPayroll[[#This Row],[idx]]="","",
MAX(SUMIFS($AM31:$BMK31,$AM$3:$BMK$3,"&lt;="&amp;BO$3,$AM$2:$BMK$2,BO$2)-INDEX(mediAddTable,tbPayroll[[#This Row],[fedStatus]]),0)-
SUMIFS($AM31:$BMK31,$AM$3:$BMK$3,"&lt;"&amp;BO$3,$AM$2:$BMK$2,BI$2)
)</f>
        <v/>
      </c>
      <c r="BJ31" s="116" t="str">
        <f>IF(tbPayroll[[#This Row],[idx]]="","",
ROUND(MAX(BN31*dPeriods+tbPayroll[[#This Row],[adjustedAmount]],0),dFEDRound))</f>
        <v/>
      </c>
      <c r="BK31" s="116" t="str">
        <f>IF(tbPayroll[[#This Row],[idx]]="","",
ROUND(IF(hoursMode="Daily",
SUMIFS(Hours!$J30:$BDM30,Hours!$J$2:$BDM$2,"&gt;="&amp;AM$5,Hours!$J$2:$BDM$2,"&lt;="&amp;BP$5,Hours!$J$5:$BDM$5,dRegularName),
SUMIFS(Hours!$J30:$BDM30,Hours!$J$1:$BDM$1,BL$3,Hours!$J$5:$BDM$5,dRegularName)
),2))</f>
        <v/>
      </c>
      <c r="BL31" s="116" t="str">
        <f>IF(tbPayroll[[#This Row],[idx]]="","",
IF(hoursMode="Daily",
SUMIFS(Hours!$J30:$BDM30,Hours!$J$2:$BDM$2,"&gt;="&amp;AM$5,Hours!$J$2:$BDM$2,"&lt;="&amp;BP$5,Hours!$J$5:$BDM$5,dOvertimeName),
SUMIFS(Hours!$J30:$BDM30,Hours!$J$1:$BDM$1,BL$3,Hours!$J$5:$BDM$5,dOvertimeName)
))</f>
        <v/>
      </c>
      <c r="BM31" s="116" t="str">
        <f>IF(tbPayroll[[#This Row],[idx]]="","",
IF(hoursMode="Daily",
SUMIFS(Hours!$J30:$BDM30,Hours!$J$2:$BDM$2,"&gt;="&amp;AM$5,Hours!$J$2:$BDM$2,"&lt;="&amp;BP$5,Hours!$J$5:$BDM$5,dVacationName),
SUMIFS(Hours!$J30:$BDM30,Hours!$J$1:$BDM$1,BL$3,Hours!$J$5:$BDM$5,dVacationName)
))</f>
        <v/>
      </c>
      <c r="BN31" s="116" t="str">
        <f>IF(tbPayroll[[#This Row],[Employee]]="","",MAX(BP31-tbPayroll[[#This Row],[free]]-AN31-tbPayroll[[#This Row],[401Pre1]],0))</f>
        <v/>
      </c>
      <c r="BO31" s="116" t="str">
        <f>IF(tbPayroll[[#This Row],[Employee]]="","",MAX(BP31-tbPayroll[[#This Row],[free]]-AN31,0))</f>
        <v/>
      </c>
      <c r="BP31" s="116" t="str">
        <f>IF(tbPayroll[[#This Row],[Employee]]="","",
IF(tbPayroll[[#This Row],[employmentDate]]&gt;BP$5,0,AR31+AS31+AT31+AP31))</f>
        <v/>
      </c>
      <c r="BQ31" s="116" t="str">
        <f>IF(tbPayroll[[#This Row],[Employee]]="","",BP31-SUM(AU31:AZ31)-AO31-AN31-BG31-BH31)</f>
        <v/>
      </c>
      <c r="BR31" s="417"/>
      <c r="BS31" s="192"/>
      <c r="BT31" s="192"/>
      <c r="BU31" s="192"/>
      <c r="BV31" s="193"/>
      <c r="BW31" s="116" t="str">
        <f>IF(tbPayroll[[#This Row],[Employee]]="","",
CQ31 &amp; " | " &amp; CR31&amp; " | " &amp; CS31
)</f>
        <v/>
      </c>
      <c r="BX31" s="116" t="str">
        <f>IF(tbPayroll[[#This Row],[Employee]]="","",
IF(tbPayroll[[#This Row],[employmentDate]]&gt;CV$5,0,
ROUND(IF(tbPayroll[[#This Row],[IncomeBase]]=dSalaried,IF(BS31&lt;&gt;"",BS31,tbPayroll[[#This Row],[EmpWage]]),CQ31*IF(BS31&lt;&gt;"",BS31,tbPayroll[[#This Row],[EmpWage]])),2)))</f>
        <v/>
      </c>
      <c r="BY31" s="116" t="str">
        <f>IF(tbPayroll[[#This Row],[Employee]]="","",
IF(tbPayroll[[#This Row],[employmentDate]]&gt;CV$5,0,
ROUND(CR31*tbPayroll[[#This Row],[overrrate]]*
IF(BS31&lt;&gt;"",BS31,tbPayroll[[#This Row],[EmpWage]])/IF(tbPayroll[[#This Row],[IncomeBase]]=dSalaried,MAX(tbPayroll[[#This Row],[regularwork]],1),1),2)
))</f>
        <v/>
      </c>
      <c r="BZ31" s="116" t="str">
        <f>IF(tbPayroll[[#This Row],[Employee]]="","",
IF(tbPayroll[[#This Row],[employmentDate]]&gt;CV$5,0,
ROUND(CS31*
IFERROR(BX31/CQ31,0),2
)))</f>
        <v/>
      </c>
      <c r="CA31" s="116" t="str">
        <f>IF(tbPayroll[[#This Row],[Employee]]="","",
tbPayroll[[#This Row],[exState]]*
(tbPayroll[[#This Row],[stateAddDedu]]+ROUND(
MAX(CT31-tbPayroll[[#This Row],[persExemp]],0)*tbPayroll[[#This Row],[stateTax]],dRound))
)</f>
        <v/>
      </c>
      <c r="CB31" s="116" t="str">
        <f>IF(tbPayroll[[#This Row],[Employee]]="","",
(ROUND(
MAX(CT31-tbPayroll[[#This Row],[persExemp]],0)*tbPayroll[[#This Row],[dLocal]],dRound))
)</f>
        <v/>
      </c>
      <c r="CC31" s="116" t="str">
        <f>IF(tbPayroll[[#This Row],[Employee]]="","",
(ROUND(
MAX(CT31-tbPayroll[[#This Row],[persExemp]],0)*tbPayroll[[#This Row],[dCity]],dRound))
)</f>
        <v/>
      </c>
      <c r="CD31" s="116" t="str" cm="1">
        <f t="array" aca="1" ref="CD31" ca="1">IF(tbPayroll[[#This Row],[idx]]="","",
IF(CG31=0,0,
ROUND(tbPayroll[[#This Row],[exFed]]*
MAX(
((CP31-INDEX(INDIRECT(tbPayroll[[#This Row],[fedPrefix]]&amp;CHOOSE(tbPayroll[[#This Row],[fedStatus]],"SingleWage","JointlyWage","SingleWage","HeadWage")),CG31))*
INDEX(INDIRECT(tbPayroll[[#This Row],[fedPrefix]]&amp;"Perc"),CG31)+
INDEX(INDIRECT(tbPayroll[[#This Row],[fedPrefix]]&amp;CHOOSE(tbPayroll[[#This Row],[fedStatus]],"SingleHold","JointlyHold","SingleHold","HeadHold")),CG31))/dPeriods
- IF(tbPayroll[[#This Row],[isFormSent]]="Yes",tbPayroll[[#This Row],[isFormStep3]],0),0)
+tbPayroll[[#This Row],[isFormStep4c]],dFEDRound)
)
)</f>
        <v/>
      </c>
      <c r="CE31" s="116" t="str">
        <f>IF(tbPayroll[[#This Row],[idx]]="","",
ROUND(tbPayroll[[#This Row],[exSS]]*
IF(SUMIFS($AM31:$BMK31,$AM$3:$BMK$3,"&lt;"&amp;CE$3,$AM$2:$BMK$2,CE$2) +ssTax*CU31 &lt;ssTax*ssMax,
ssTax*CU31,
MAX(ssTax*ssMax-SUMIFS($AM31:$BMK31,$AM$3:$BMK$3,"&lt;"&amp;CE$3,$AM$2:$BMK$2,CE$2),0)),
2)
)</f>
        <v/>
      </c>
      <c r="CF31" s="116" t="str">
        <f>IF(tbPayroll[[#This Row],[idx]]="","",IF(CG31=0,0,ROUND(tbPayroll[[#This Row],[exMedi]]*mediTax*CU31+CO31*mediMax,2)))</f>
        <v/>
      </c>
      <c r="CG31" s="116" t="str">
        <f ca="1">IF(tbPayroll[[#This Row],[idx]]="","",IFERROR(MATCH(CP31,INDIRECT(tbPayroll[[#This Row],[fedPrefix]]&amp;CHOOSE(tbPayroll[[#This Row],[fedStatus]],"SingleWage","JointlyWage","SingleWage","HeadWage")),1),0))</f>
        <v/>
      </c>
      <c r="CH31" s="116"/>
      <c r="CI31" s="116" t="str">
        <f>IF(tbPayroll[[#This Row],[idx]]="","",
ROUND(tbPayroll[[#This Row],[401Roth]]*IF(SUMIFS($AM31:$BMK31,$AM$3:$BMK$3,"&lt;"&amp;CV$3,$AM$2:$BMK$2,CV$2)+BP31&lt;compensationCap,
CV31,
MAX(compensationCap-SUMIFS($AM31:$BMK31,$AM$3:$BMK$3,"&lt;"&amp;CV$3,$AM$2:$BMK$2,CV$2),0)),2))</f>
        <v/>
      </c>
      <c r="CJ31" s="116" t="str">
        <f>IF(tbPayroll[[#This Row],[idx]]="","",
ROUND(tbPayroll[[#This Row],[401PreTax]]*IF(SUMIFS($AM31:$BMK31,$AM$3:$BMK$3,"&lt;"&amp;CV$3,$AM$2:$BMK$2,CV$2)+BP31&lt;compensationCap,
CV31,
MAX(compensationCap-SUMIFS($AM31:$BMK31,$AM$3:$BMK$3,"&lt;"&amp;CV$3,$AM$2:$BMK$2,CV$2),0)),2))</f>
        <v/>
      </c>
      <c r="CK31" s="116" t="str">
        <f>IF(tbPayroll[[#This Row],[idx]]="","",
ROUND((tbPayroll[[#This Row],[401T1p]]*tbPayroll[[#This Row],[401T1Cap]]+tbPayroll[[#This Row],[401T2p]]*tbPayroll[[#This Row],[401T2Cap]])*IF(SUMIFS($AM31:$BMK31,$AM$3:$BMK$3,"&lt;"&amp;CV$3,$AM$2:$BMK$2,CV$2)+BP31&lt;compensationCap,
CV31,
MAX(compensationCap-SUMIFS($AM31:$BMK31,$AM$3:$BMK$3,"&lt;"&amp;CV$3,$AM$2:$BMK$2,CV$2),0)),2))</f>
        <v/>
      </c>
      <c r="CL31" s="116" t="str">
        <f>IF(tbPayroll[[#This Row],[idx]]="","",
IF(CK31=0,0,
ROUND(IF(SUMIFS($AM31:$BMK31,$AM$3:$BMK$3,"&lt;"&amp;CN$3,$AM$2:$BMK$2,"&gt;="&amp;CL$2,$AM$2:$BMK$2,"&lt;="&amp;CN$2)+CI31+CJ31+CK31&lt;tbPayroll[[#This Row],[401EmperLimit]],
CK31,
MAX((tbPayroll[[#This Row],[401EmperLimit]]-SUMIFS($AM31:$BMK31,$AM$3:$BMK$3,"&lt;"&amp;CN$3,$AM$2:$BMK$2,"&gt;="&amp;CL$2,$AM$2:$BMK$2,"&lt;="&amp;CN$2)),0)),2)))</f>
        <v/>
      </c>
      <c r="CM31" s="116" t="str">
        <f>IF(tbPayroll[[#This Row],[idx]]="","",
IF(CJ31=0,0,
ROUND(IF(SUMIFS($AM31:$BMK31,$AM$3:$BMK$3,"&lt;"&amp;CN$3,$AM$2:$BMK$2,CN$2)+CI31+SUMIFS($AM31:$BMK31,$AM$3:$BMK$3,"&lt;"&amp;CM$3,$AM$2:$BMK$2,CM$2)+CJ31&lt;tbPayroll[[#This Row],[401ContriLimit]],
CJ31,
CJ31/(CI31+CJ31)*
(tbPayroll[[#This Row],[401ContriLimit]]-SUMIFS($AM31:$BMK31,$AM$3:$BMK$3,"&lt;"&amp;CN$3,$AM$2:$BMK$2,CN$2)-SUMIFS($AM31:$BMK31,$AM$3:$BMK$3,"&lt;"&amp;CM$3,$AM$2:$BMK$2,CM$2))),2)))</f>
        <v/>
      </c>
      <c r="CN31" s="116" t="str">
        <f>IF(tbPayroll[[#This Row],[idx]]="","",
IF(CI31=0,0,
ROUND(IF(SUMIFS($AM31:$BMK31,$AM$3:$BMK$3,"&lt;"&amp;CN$3,$AM$2:$BMK$2,CN$2)+CI31+SUMIFS($AM31:$BMK31,$AM$3:$BMK$3,"&lt;"&amp;CM$3,$AM$2:$BMK$2,CM$2)+CJ31&lt;tbPayroll[[#This Row],[401ContriLimit]],
CI31,
CI31/(CI31+CJ31)*
(tbPayroll[[#This Row],[401ContriLimit]]-SUMIFS($AM31:$BMK31,$AM$3:$BMK$3,"&lt;"&amp;CN$3,$AM$2:$BMK$2,CN$2)-SUMIFS($AM31:$BMK31,$AM$3:$BMK$3,"&lt;"&amp;CM$3,$AM$2:$BMK$2,CM$2))),2)
))</f>
        <v/>
      </c>
      <c r="CO31" s="116" t="str" cm="1">
        <f t="array" ref="CO31">IF(tbPayroll[[#This Row],[idx]]="","",
IF(CG31=0,0,
MAX(SUMIFS($AM31:$BMK31,$AM$3:$BMK$3,"&lt;="&amp;CU$3,$AM$2:$BMK$2,CU$2)-INDEX(mediAddTable,tbPayroll[[#This Row],[fedStatus]]),0)-
SUMIFS($AM31:$BMK31,$AM$3:$BMK$3,"&lt;"&amp;CU$3,$AM$2:$BMK$2,CO$2)
))</f>
        <v/>
      </c>
      <c r="CP31" s="116" t="str">
        <f>IF(tbPayroll[[#This Row],[idx]]="","",
ROUND(MAX(CT31*dPeriods+tbPayroll[[#This Row],[adjustedAmount]],0),dFEDRound))</f>
        <v/>
      </c>
      <c r="CQ31" s="116" t="str">
        <f>IF(tbPayroll[[#This Row],[idx]]="","",
ROUND(IF(hoursMode="Daily",
SUMIFS(Hours!$J30:$BDM30,Hours!$J$2:$BDM$2,"&gt;="&amp;BS$5,Hours!$J$2:$BDM$2,"&lt;="&amp;CV$5,Hours!$J$5:$BDM$5,dRegularName),
SUMIFS(Hours!$J30:$BDM30,Hours!$J$1:$BDM$1,CR$3,Hours!$J$5:$BDM$5,dRegularName)
),2))</f>
        <v/>
      </c>
      <c r="CR31" s="116" t="str">
        <f>IF(tbPayroll[[#This Row],[idx]]="","",
IF(hoursMode="Daily",
SUMIFS(Hours!$J30:$BDM30,Hours!$J$2:$BDM$2,"&gt;="&amp;BS$5,Hours!$J$2:$BDM$2,"&lt;="&amp;CV$5,Hours!$J$5:$BDM$5,dOvertimeName),
SUMIFS(Hours!$J30:$BDM30,Hours!$J$1:$BDM$1,CR$3,Hours!$J$5:$BDM$5,dOvertimeName)
))</f>
        <v/>
      </c>
      <c r="CS31" s="116" t="str">
        <f>IF(tbPayroll[[#This Row],[idx]]="","",
IF(hoursMode="Daily",
SUMIFS(Hours!$J30:$BDM30,Hours!$J$2:$BDM$2,"&gt;="&amp;BS$5,Hours!$J$2:$BDM$2,"&lt;="&amp;CV$5,Hours!$J$5:$BDM$5,dVacationName),
SUMIFS(Hours!$J30:$BDM30,Hours!$J$1:$BDM$1,CR$3,Hours!$J$5:$BDM$5,dVacationName)
))</f>
        <v/>
      </c>
      <c r="CT31" s="116" t="str">
        <f>IF(tbPayroll[[#This Row],[Employee]]="","",MAX(CV31-tbPayroll[[#This Row],[free]]-BT31-CM31,0))</f>
        <v/>
      </c>
      <c r="CU31" s="116" t="str">
        <f>IF(tbPayroll[[#This Row],[Employee]]="","",MAX(CV31-tbPayroll[[#This Row],[free]]-BT31,0))</f>
        <v/>
      </c>
      <c r="CV31" s="116" t="str">
        <f>IF(tbPayroll[[#This Row],[Employee]]="","",
IF(tbPayroll[[#This Row],[employmentDate]]&gt;CV$5,0,BX31+BY31+BZ31+BV31))</f>
        <v/>
      </c>
      <c r="CW31" s="116" t="str">
        <f>IF(tbPayroll[[#This Row],[Employee]]="","",CV31-SUM(CA31:CF31)-BU31-BT31-CM31-CN31)</f>
        <v/>
      </c>
      <c r="CX31" s="417"/>
      <c r="CY31" s="192"/>
      <c r="CZ31" s="192"/>
      <c r="DA31" s="192"/>
      <c r="DB31" s="193"/>
      <c r="DC31" s="116" t="str">
        <f>IF(tbPayroll[[#This Row],[Employee]]="","",
DW31 &amp; " | " &amp; DX31&amp; " | " &amp; DY31
)</f>
        <v/>
      </c>
      <c r="DD31" s="116" t="str">
        <f>IF(tbPayroll[[#This Row],[Employee]]="","",
IF(tbPayroll[[#This Row],[employmentDate]]&gt;EB$5,0,
ROUND(IF(tbPayroll[[#This Row],[IncomeBase]]=dSalaried,IF(CY31&lt;&gt;"",CY31,tbPayroll[[#This Row],[EmpWage]]),DW31*IF(CY31&lt;&gt;"",CY31,tbPayroll[[#This Row],[EmpWage]])),2)))</f>
        <v/>
      </c>
      <c r="DE31" s="116" t="str">
        <f>IF(tbPayroll[[#This Row],[Employee]]="","",
IF(tbPayroll[[#This Row],[employmentDate]]&gt;EB$5,0,
ROUND(DX31*tbPayroll[[#This Row],[overrrate]]*
IF(CY31&lt;&gt;"",CY31,tbPayroll[[#This Row],[EmpWage]])/IF(tbPayroll[[#This Row],[IncomeBase]]=dSalaried,MAX(tbPayroll[[#This Row],[regularwork]],1),1),2)
))</f>
        <v/>
      </c>
      <c r="DF31" s="116" t="str">
        <f>IF(tbPayroll[[#This Row],[Employee]]="","",
IF(tbPayroll[[#This Row],[employmentDate]]&gt;EB$5,0,
ROUND(DY31*
IFERROR(DD31/DW31,0),2
)))</f>
        <v/>
      </c>
      <c r="DG31" s="116" t="str">
        <f>IF(tbPayroll[[#This Row],[Employee]]="","",
tbPayroll[[#This Row],[exState]]*
(tbPayroll[[#This Row],[stateAddDedu]]+ROUND(
MAX(DZ31-tbPayroll[[#This Row],[persExemp]],0)*tbPayroll[[#This Row],[stateTax]],dRound))
)</f>
        <v/>
      </c>
      <c r="DH31" s="116" t="str">
        <f>IF(tbPayroll[[#This Row],[Employee]]="","",
(ROUND(
MAX(DZ31-tbPayroll[[#This Row],[persExemp]],0)*tbPayroll[[#This Row],[dLocal]],dRound))
)</f>
        <v/>
      </c>
      <c r="DI31" s="116" t="str">
        <f>IF(tbPayroll[[#This Row],[Employee]]="","",
(ROUND(
MAX(DZ31-tbPayroll[[#This Row],[persExemp]],0)*tbPayroll[[#This Row],[dCity]],dRound))
)</f>
        <v/>
      </c>
      <c r="DJ31" s="116" t="str" cm="1">
        <f t="array" aca="1" ref="DJ31" ca="1">IF(tbPayroll[[#This Row],[idx]]="","",
IF(DM31=0,0,
ROUND(tbPayroll[[#This Row],[exFed]]*
MAX(
((DV31-INDEX(INDIRECT(tbPayroll[[#This Row],[fedPrefix]]&amp;CHOOSE(tbPayroll[[#This Row],[fedStatus]],"SingleWage","JointlyWage","SingleWage","HeadWage")),DM31))*
INDEX(INDIRECT(tbPayroll[[#This Row],[fedPrefix]]&amp;"Perc"),DM31)+
INDEX(INDIRECT(tbPayroll[[#This Row],[fedPrefix]]&amp;CHOOSE(tbPayroll[[#This Row],[fedStatus]],"SingleHold","JointlyHold","SingleHold","HeadHold")),DM31))/dPeriods
- IF(tbPayroll[[#This Row],[isFormSent]]="Yes",tbPayroll[[#This Row],[isFormStep3]],0),0)
+tbPayroll[[#This Row],[isFormStep4c]],dFEDRound)
)
)</f>
        <v/>
      </c>
      <c r="DK31" s="116" t="str">
        <f>IF(tbPayroll[[#This Row],[idx]]="","",
ROUND(tbPayroll[[#This Row],[exSS]]*
IF(SUMIFS($AM31:$BMK31,$AM$3:$BMK$3,"&lt;"&amp;DK$3,$AM$2:$BMK$2,DK$2) +ssTax*EA31 &lt;ssTax*ssMax,
ssTax*EA31,
MAX(ssTax*ssMax-SUMIFS($AM31:$BMK31,$AM$3:$BMK$3,"&lt;"&amp;DK$3,$AM$2:$BMK$2,DK$2),0)),
2)
)</f>
        <v/>
      </c>
      <c r="DL31" s="116" t="str">
        <f>IF(tbPayroll[[#This Row],[idx]]="","",IF(DM31=0,0,ROUND(tbPayroll[[#This Row],[exMedi]]*mediTax*EA31+DU31*mediMax,2)))</f>
        <v/>
      </c>
      <c r="DM31" s="116" t="str">
        <f ca="1">IF(tbPayroll[[#This Row],[idx]]="","",IFERROR(MATCH(DV31,INDIRECT(tbPayroll[[#This Row],[fedPrefix]]&amp;CHOOSE(tbPayroll[[#This Row],[fedStatus]],"SingleWage","JointlyWage","SingleWage","HeadWage")),1),0))</f>
        <v/>
      </c>
      <c r="DN31" s="116"/>
      <c r="DO31" s="116" t="str">
        <f>IF(tbPayroll[[#This Row],[idx]]="","",
ROUND(tbPayroll[[#This Row],[401Roth]]*IF(SUMIFS($AM31:$BMK31,$AM$3:$BMK$3,"&lt;"&amp;EB$3,$AM$2:$BMK$2,EB$2)+CV31&lt;compensationCap,
EB31,
MAX(compensationCap-SUMIFS($AM31:$BMK31,$AM$3:$BMK$3,"&lt;"&amp;EB$3,$AM$2:$BMK$2,EB$2),0)),2))</f>
        <v/>
      </c>
      <c r="DP31" s="116" t="str">
        <f>IF(tbPayroll[[#This Row],[idx]]="","",
ROUND(tbPayroll[[#This Row],[401PreTax]]*IF(SUMIFS($AM31:$BMK31,$AM$3:$BMK$3,"&lt;"&amp;EB$3,$AM$2:$BMK$2,EB$2)+CV31&lt;compensationCap,
EB31,
MAX(compensationCap-SUMIFS($AM31:$BMK31,$AM$3:$BMK$3,"&lt;"&amp;EB$3,$AM$2:$BMK$2,EB$2),0)),2))</f>
        <v/>
      </c>
      <c r="DQ31" s="116" t="str">
        <f>IF(tbPayroll[[#This Row],[idx]]="","",
ROUND((tbPayroll[[#This Row],[401T1p]]*tbPayroll[[#This Row],[401T1Cap]]+tbPayroll[[#This Row],[401T2p]]*tbPayroll[[#This Row],[401T2Cap]])*IF(SUMIFS($AM31:$BMK31,$AM$3:$BMK$3,"&lt;"&amp;EB$3,$AM$2:$BMK$2,EB$2)+CV31&lt;compensationCap,
EB31,
MAX(compensationCap-SUMIFS($AM31:$BMK31,$AM$3:$BMK$3,"&lt;"&amp;EB$3,$AM$2:$BMK$2,EB$2),0)),2))</f>
        <v/>
      </c>
      <c r="DR31" s="116" t="str">
        <f>IF(tbPayroll[[#This Row],[idx]]="","",
IF(DQ31=0,0,
ROUND(IF(SUMIFS($AM31:$BMK31,$AM$3:$BMK$3,"&lt;"&amp;DT$3,$AM$2:$BMK$2,"&gt;="&amp;DR$2,$AM$2:$BMK$2,"&lt;="&amp;DT$2)+DO31+DP31+DQ31&lt;tbPayroll[[#This Row],[401EmperLimit]],
DQ31,
MAX((tbPayroll[[#This Row],[401EmperLimit]]-SUMIFS($AM31:$BMK31,$AM$3:$BMK$3,"&lt;"&amp;DT$3,$AM$2:$BMK$2,"&gt;="&amp;DR$2,$AM$2:$BMK$2,"&lt;="&amp;DT$2)),0)),2)))</f>
        <v/>
      </c>
      <c r="DS31" s="116" t="str">
        <f>IF(tbPayroll[[#This Row],[idx]]="","",
IF(DP31=0,0,
ROUND(IF(SUMIFS($AM31:$BMK31,$AM$3:$BMK$3,"&lt;"&amp;DT$3,$AM$2:$BMK$2,DT$2)+DO31+SUMIFS($AM31:$BMK31,$AM$3:$BMK$3,"&lt;"&amp;DS$3,$AM$2:$BMK$2,DS$2)+DP31&lt;tbPayroll[[#This Row],[401ContriLimit]],
DP31,
DP31/(DO31+DP31)*
(tbPayroll[[#This Row],[401ContriLimit]]-SUMIFS($AM31:$BMK31,$AM$3:$BMK$3,"&lt;"&amp;DT$3,$AM$2:$BMK$2,DT$2)-SUMIFS($AM31:$BMK31,$AM$3:$BMK$3,"&lt;"&amp;DS$3,$AM$2:$BMK$2,DS$2))),2)))</f>
        <v/>
      </c>
      <c r="DT31" s="116" t="str">
        <f>IF(tbPayroll[[#This Row],[idx]]="","",
IF(DO31=0,0,
ROUND(IF(SUMIFS($AM31:$BMK31,$AM$3:$BMK$3,"&lt;"&amp;DT$3,$AM$2:$BMK$2,DT$2)+DO31+SUMIFS($AM31:$BMK31,$AM$3:$BMK$3,"&lt;"&amp;DS$3,$AM$2:$BMK$2,DS$2)+DP31&lt;tbPayroll[[#This Row],[401ContriLimit]],
DO31,
DO31/(DO31+DP31)*
(tbPayroll[[#This Row],[401ContriLimit]]-SUMIFS($AM31:$BMK31,$AM$3:$BMK$3,"&lt;"&amp;DT$3,$AM$2:$BMK$2,DT$2)-SUMIFS($AM31:$BMK31,$AM$3:$BMK$3,"&lt;"&amp;DS$3,$AM$2:$BMK$2,DS$2))),2)
))</f>
        <v/>
      </c>
      <c r="DU31" s="116" t="str" cm="1">
        <f t="array" ref="DU31">IF(tbPayroll[[#This Row],[idx]]="","",
IF(DM31=0,0,
MAX(SUMIFS($AM31:$BMK31,$AM$3:$BMK$3,"&lt;="&amp;EA$3,$AM$2:$BMK$2,EA$2)-INDEX(mediAddTable,tbPayroll[[#This Row],[fedStatus]]),0)-
SUMIFS($AM31:$BMK31,$AM$3:$BMK$3,"&lt;"&amp;EA$3,$AM$2:$BMK$2,DU$2)
))</f>
        <v/>
      </c>
      <c r="DV31" s="116" t="str">
        <f>IF(tbPayroll[[#This Row],[idx]]="","",
ROUND(MAX(DZ31*dPeriods+tbPayroll[[#This Row],[adjustedAmount]],0),dFEDRound))</f>
        <v/>
      </c>
      <c r="DW31" s="116" t="str">
        <f>IF(tbPayroll[[#This Row],[idx]]="","",
ROUND(IF(hoursMode="Daily",
SUMIFS(Hours!$J30:$BDM30,Hours!$J$2:$BDM$2,"&gt;="&amp;CY$5,Hours!$J$2:$BDM$2,"&lt;="&amp;EB$5,Hours!$J$5:$BDM$5,dRegularName),
SUMIFS(Hours!$J30:$BDM30,Hours!$J$1:$BDM$1,DX$3,Hours!$J$5:$BDM$5,dRegularName)
),2))</f>
        <v/>
      </c>
      <c r="DX31" s="116" t="str">
        <f>IF(tbPayroll[[#This Row],[idx]]="","",
IF(hoursMode="Daily",
SUMIFS(Hours!$J30:$BDM30,Hours!$J$2:$BDM$2,"&gt;="&amp;CY$5,Hours!$J$2:$BDM$2,"&lt;="&amp;EB$5,Hours!$J$5:$BDM$5,dOvertimeName),
SUMIFS(Hours!$J30:$BDM30,Hours!$J$1:$BDM$1,DX$3,Hours!$J$5:$BDM$5,dOvertimeName)
))</f>
        <v/>
      </c>
      <c r="DY31" s="116" t="str">
        <f>IF(tbPayroll[[#This Row],[idx]]="","",
IF(hoursMode="Daily",
SUMIFS(Hours!$J30:$BDM30,Hours!$J$2:$BDM$2,"&gt;="&amp;CY$5,Hours!$J$2:$BDM$2,"&lt;="&amp;EB$5,Hours!$J$5:$BDM$5,dVacationName),
SUMIFS(Hours!$J30:$BDM30,Hours!$J$1:$BDM$1,DX$3,Hours!$J$5:$BDM$5,dVacationName)
))</f>
        <v/>
      </c>
      <c r="DZ31" s="116" t="str">
        <f>IF(tbPayroll[[#This Row],[Employee]]="","",MAX(EB31-tbPayroll[[#This Row],[free]]-CZ31-DS31,0))</f>
        <v/>
      </c>
      <c r="EA31" s="116" t="str">
        <f>IF(tbPayroll[[#This Row],[Employee]]="","",MAX(EB31-tbPayroll[[#This Row],[free]]-CZ31,0))</f>
        <v/>
      </c>
      <c r="EB31" s="116" t="str">
        <f>IF(tbPayroll[[#This Row],[Employee]]="","",
IF(tbPayroll[[#This Row],[employmentDate]]&gt;EB$5,0,DD31+DE31+DF31+DB31))</f>
        <v/>
      </c>
      <c r="EC31" s="116" t="str">
        <f>IF(tbPayroll[[#This Row],[Employee]]="","",EB31-SUM(DG31:DL31)-DA31-CZ31-DS31-DT31)</f>
        <v/>
      </c>
      <c r="ED31" s="417"/>
      <c r="EE31" s="192"/>
      <c r="EF31" s="192"/>
      <c r="EG31" s="192"/>
      <c r="EH31" s="193"/>
      <c r="EI31" s="116" t="str">
        <f>IF(tbPayroll[[#This Row],[Employee]]="","",
FC31 &amp; " | " &amp; FD31&amp; " | " &amp; FE31
)</f>
        <v/>
      </c>
      <c r="EJ31" s="116" t="str">
        <f>IF(tbPayroll[[#This Row],[Employee]]="","",
IF(tbPayroll[[#This Row],[employmentDate]]&gt;FH$5,0,
ROUND(IF(tbPayroll[[#This Row],[IncomeBase]]=dSalaried,IF(EE31&lt;&gt;"",EE31,tbPayroll[[#This Row],[EmpWage]]),FC31*IF(EE31&lt;&gt;"",EE31,tbPayroll[[#This Row],[EmpWage]])),2)))</f>
        <v/>
      </c>
      <c r="EK31" s="116" t="str">
        <f>IF(tbPayroll[[#This Row],[Employee]]="","",
IF(tbPayroll[[#This Row],[employmentDate]]&gt;FH$5,0,
ROUND(FD31*tbPayroll[[#This Row],[overrrate]]*
IF(EE31&lt;&gt;"",EE31,tbPayroll[[#This Row],[EmpWage]])/IF(tbPayroll[[#This Row],[IncomeBase]]=dSalaried,MAX(tbPayroll[[#This Row],[regularwork]],1),1),2)
))</f>
        <v/>
      </c>
      <c r="EL31" s="116" t="str">
        <f>IF(tbPayroll[[#This Row],[Employee]]="","",
IF(tbPayroll[[#This Row],[employmentDate]]&gt;FH$5,0,
ROUND(FE31*
IFERROR(EJ31/FC31,0),2
)))</f>
        <v/>
      </c>
      <c r="EM31" s="116" t="str">
        <f>IF(tbPayroll[[#This Row],[Employee]]="","",
tbPayroll[[#This Row],[exState]]*
(tbPayroll[[#This Row],[stateAddDedu]]+ROUND(
MAX(FF31-tbPayroll[[#This Row],[persExemp]],0)*tbPayroll[[#This Row],[stateTax]],dRound))
)</f>
        <v/>
      </c>
      <c r="EN31" s="116" t="str">
        <f>IF(tbPayroll[[#This Row],[Employee]]="","",
(ROUND(
MAX(FF31-tbPayroll[[#This Row],[persExemp]],0)*tbPayroll[[#This Row],[dLocal]],dRound))
)</f>
        <v/>
      </c>
      <c r="EO31" s="116" t="str">
        <f>IF(tbPayroll[[#This Row],[Employee]]="","",
(ROUND(
MAX(FF31-tbPayroll[[#This Row],[persExemp]],0)*tbPayroll[[#This Row],[dCity]],dRound))
)</f>
        <v/>
      </c>
      <c r="EP31" s="116" t="str" cm="1">
        <f t="array" aca="1" ref="EP31" ca="1">IF(tbPayroll[[#This Row],[idx]]="","",
IF(ES31=0,0,
ROUND(tbPayroll[[#This Row],[exFed]]*
MAX(
((FB31-INDEX(INDIRECT(tbPayroll[[#This Row],[fedPrefix]]&amp;CHOOSE(tbPayroll[[#This Row],[fedStatus]],"SingleWage","JointlyWage","SingleWage","HeadWage")),ES31))*
INDEX(INDIRECT(tbPayroll[[#This Row],[fedPrefix]]&amp;"Perc"),ES31)+
INDEX(INDIRECT(tbPayroll[[#This Row],[fedPrefix]]&amp;CHOOSE(tbPayroll[[#This Row],[fedStatus]],"SingleHold","JointlyHold","SingleHold","HeadHold")),ES31))/dPeriods
- IF(tbPayroll[[#This Row],[isFormSent]]="Yes",tbPayroll[[#This Row],[isFormStep3]],0),0)
+tbPayroll[[#This Row],[isFormStep4c]],dFEDRound)
)
)</f>
        <v/>
      </c>
      <c r="EQ31" s="116" t="str">
        <f>IF(tbPayroll[[#This Row],[idx]]="","",
ROUND(tbPayroll[[#This Row],[exSS]]*
IF(SUMIFS($AM31:$BMK31,$AM$3:$BMK$3,"&lt;"&amp;EQ$3,$AM$2:$BMK$2,EQ$2) +ssTax*FG31 &lt;ssTax*ssMax,
ssTax*FG31,
MAX(ssTax*ssMax-SUMIFS($AM31:$BMK31,$AM$3:$BMK$3,"&lt;"&amp;EQ$3,$AM$2:$BMK$2,EQ$2),0)),
2)
)</f>
        <v/>
      </c>
      <c r="ER31" s="116" t="str">
        <f>IF(tbPayroll[[#This Row],[idx]]="","",IF(ES31=0,0,ROUND(tbPayroll[[#This Row],[exMedi]]*mediTax*FG31+FA31*mediMax,2)))</f>
        <v/>
      </c>
      <c r="ES31" s="116" t="str">
        <f ca="1">IF(tbPayroll[[#This Row],[idx]]="","",IFERROR(MATCH(FB31,INDIRECT(tbPayroll[[#This Row],[fedPrefix]]&amp;CHOOSE(tbPayroll[[#This Row],[fedStatus]],"SingleWage","JointlyWage","SingleWage","HeadWage")),1),0))</f>
        <v/>
      </c>
      <c r="ET31" s="116"/>
      <c r="EU31" s="116" t="str">
        <f>IF(tbPayroll[[#This Row],[idx]]="","",
ROUND(tbPayroll[[#This Row],[401Roth]]*IF(SUMIFS($AM31:$BMK31,$AM$3:$BMK$3,"&lt;"&amp;FH$3,$AM$2:$BMK$2,FH$2)+EB31&lt;compensationCap,
FH31,
MAX(compensationCap-SUMIFS($AM31:$BMK31,$AM$3:$BMK$3,"&lt;"&amp;FH$3,$AM$2:$BMK$2,FH$2),0)),2))</f>
        <v/>
      </c>
      <c r="EV31" s="116" t="str">
        <f>IF(tbPayroll[[#This Row],[idx]]="","",
ROUND(tbPayroll[[#This Row],[401PreTax]]*IF(SUMIFS($AM31:$BMK31,$AM$3:$BMK$3,"&lt;"&amp;FH$3,$AM$2:$BMK$2,FH$2)+EB31&lt;compensationCap,
FH31,
MAX(compensationCap-SUMIFS($AM31:$BMK31,$AM$3:$BMK$3,"&lt;"&amp;FH$3,$AM$2:$BMK$2,FH$2),0)),2))</f>
        <v/>
      </c>
      <c r="EW31" s="116" t="str">
        <f>IF(tbPayroll[[#This Row],[idx]]="","",
ROUND((tbPayroll[[#This Row],[401T1p]]*tbPayroll[[#This Row],[401T1Cap]]+tbPayroll[[#This Row],[401T2p]]*tbPayroll[[#This Row],[401T2Cap]])*IF(SUMIFS($AM31:$BMK31,$AM$3:$BMK$3,"&lt;"&amp;FH$3,$AM$2:$BMK$2,FH$2)+EB31&lt;compensationCap,
FH31,
MAX(compensationCap-SUMIFS($AM31:$BMK31,$AM$3:$BMK$3,"&lt;"&amp;FH$3,$AM$2:$BMK$2,FH$2),0)),2))</f>
        <v/>
      </c>
      <c r="EX31" s="116" t="str">
        <f>IF(tbPayroll[[#This Row],[idx]]="","",
IF(EW31=0,0,
ROUND(IF(SUMIFS($AM31:$BMK31,$AM$3:$BMK$3,"&lt;"&amp;EZ$3,$AM$2:$BMK$2,"&gt;="&amp;EX$2,$AM$2:$BMK$2,"&lt;="&amp;EZ$2)+EU31+EV31+EW31&lt;tbPayroll[[#This Row],[401EmperLimit]],
EW31,
MAX((tbPayroll[[#This Row],[401EmperLimit]]-SUMIFS($AM31:$BMK31,$AM$3:$BMK$3,"&lt;"&amp;EZ$3,$AM$2:$BMK$2,"&gt;="&amp;EX$2,$AM$2:$BMK$2,"&lt;="&amp;EZ$2)),0)),2)))</f>
        <v/>
      </c>
      <c r="EY31" s="116" t="str">
        <f>IF(tbPayroll[[#This Row],[idx]]="","",
IF(EV31=0,0,
ROUND(IF(SUMIFS($AM31:$BMK31,$AM$3:$BMK$3,"&lt;"&amp;EZ$3,$AM$2:$BMK$2,EZ$2)+EU31+SUMIFS($AM31:$BMK31,$AM$3:$BMK$3,"&lt;"&amp;EY$3,$AM$2:$BMK$2,EY$2)+EV31&lt;tbPayroll[[#This Row],[401ContriLimit]],
EV31,
EV31/(EU31+EV31)*
(tbPayroll[[#This Row],[401ContriLimit]]-SUMIFS($AM31:$BMK31,$AM$3:$BMK$3,"&lt;"&amp;EZ$3,$AM$2:$BMK$2,EZ$2)-SUMIFS($AM31:$BMK31,$AM$3:$BMK$3,"&lt;"&amp;EY$3,$AM$2:$BMK$2,EY$2))),2)))</f>
        <v/>
      </c>
      <c r="EZ31" s="116" t="str">
        <f>IF(tbPayroll[[#This Row],[idx]]="","",
IF(EU31=0,0,
ROUND(IF(SUMIFS($AM31:$BMK31,$AM$3:$BMK$3,"&lt;"&amp;EZ$3,$AM$2:$BMK$2,EZ$2)+EU31+SUMIFS($AM31:$BMK31,$AM$3:$BMK$3,"&lt;"&amp;EY$3,$AM$2:$BMK$2,EY$2)+EV31&lt;tbPayroll[[#This Row],[401ContriLimit]],
EU31,
EU31/(EU31+EV31)*
(tbPayroll[[#This Row],[401ContriLimit]]-SUMIFS($AM31:$BMK31,$AM$3:$BMK$3,"&lt;"&amp;EZ$3,$AM$2:$BMK$2,EZ$2)-SUMIFS($AM31:$BMK31,$AM$3:$BMK$3,"&lt;"&amp;EY$3,$AM$2:$BMK$2,EY$2))),2)
))</f>
        <v/>
      </c>
      <c r="FA31" s="116" t="str" cm="1">
        <f t="array" ref="FA31">IF(tbPayroll[[#This Row],[idx]]="","",
IF(ES31=0,0,
MAX(SUMIFS($AM31:$BMK31,$AM$3:$BMK$3,"&lt;="&amp;FG$3,$AM$2:$BMK$2,FG$2)-INDEX(mediAddTable,tbPayroll[[#This Row],[fedStatus]]),0)-
SUMIFS($AM31:$BMK31,$AM$3:$BMK$3,"&lt;"&amp;FG$3,$AM$2:$BMK$2,FA$2)
))</f>
        <v/>
      </c>
      <c r="FB31" s="116" t="str">
        <f>IF(tbPayroll[[#This Row],[idx]]="","",
ROUND(MAX(FF31*dPeriods+tbPayroll[[#This Row],[adjustedAmount]],0),dFEDRound))</f>
        <v/>
      </c>
      <c r="FC31" s="116" t="str">
        <f>IF(tbPayroll[[#This Row],[idx]]="","",
ROUND(IF(hoursMode="Daily",
SUMIFS(Hours!$J30:$BDM30,Hours!$J$2:$BDM$2,"&gt;="&amp;EE$5,Hours!$J$2:$BDM$2,"&lt;="&amp;FH$5,Hours!$J$5:$BDM$5,dRegularName),
SUMIFS(Hours!$J30:$BDM30,Hours!$J$1:$BDM$1,FD$3,Hours!$J$5:$BDM$5,dRegularName)
),2))</f>
        <v/>
      </c>
      <c r="FD31" s="116" t="str">
        <f>IF(tbPayroll[[#This Row],[idx]]="","",
IF(hoursMode="Daily",
SUMIFS(Hours!$J30:$BDM30,Hours!$J$2:$BDM$2,"&gt;="&amp;EE$5,Hours!$J$2:$BDM$2,"&lt;="&amp;FH$5,Hours!$J$5:$BDM$5,dOvertimeName),
SUMIFS(Hours!$J30:$BDM30,Hours!$J$1:$BDM$1,FD$3,Hours!$J$5:$BDM$5,dOvertimeName)
))</f>
        <v/>
      </c>
      <c r="FE31" s="116" t="str">
        <f>IF(tbPayroll[[#This Row],[idx]]="","",
IF(hoursMode="Daily",
SUMIFS(Hours!$J30:$BDM30,Hours!$J$2:$BDM$2,"&gt;="&amp;EE$5,Hours!$J$2:$BDM$2,"&lt;="&amp;FH$5,Hours!$J$5:$BDM$5,dVacationName),
SUMIFS(Hours!$J30:$BDM30,Hours!$J$1:$BDM$1,FD$3,Hours!$J$5:$BDM$5,dVacationName)
))</f>
        <v/>
      </c>
      <c r="FF31" s="116" t="str">
        <f>IF(tbPayroll[[#This Row],[Employee]]="","",MAX(FH31-tbPayroll[[#This Row],[free]]-EF31-EY31,0))</f>
        <v/>
      </c>
      <c r="FG31" s="116" t="str">
        <f>IF(tbPayroll[[#This Row],[Employee]]="","",MAX(FH31-tbPayroll[[#This Row],[free]]-EF31,0))</f>
        <v/>
      </c>
      <c r="FH31" s="116" t="str">
        <f>IF(tbPayroll[[#This Row],[Employee]]="","",
IF(tbPayroll[[#This Row],[employmentDate]]&gt;FH$5,0,EJ31+EK31+EL31+EH31))</f>
        <v/>
      </c>
      <c r="FI31" s="116" t="str">
        <f>IF(tbPayroll[[#This Row],[Employee]]="","",FH31-SUM(EM31:ER31)-EG31-EF31-EY31-EZ31)</f>
        <v/>
      </c>
      <c r="FJ31" s="417"/>
      <c r="FK31" s="192"/>
      <c r="FL31" s="192"/>
      <c r="FM31" s="192"/>
      <c r="FN31" s="193"/>
      <c r="FO31" s="116" t="str">
        <f>IF(tbPayroll[[#This Row],[Employee]]="","",
GI31 &amp; " | " &amp; GJ31&amp; " | " &amp; GK31
)</f>
        <v/>
      </c>
      <c r="FP31" s="116" t="str">
        <f>IF(tbPayroll[[#This Row],[Employee]]="","",
IF(tbPayroll[[#This Row],[employmentDate]]&gt;GN$5,0,
ROUND(IF(tbPayroll[[#This Row],[IncomeBase]]=dSalaried,IF(FK31&lt;&gt;"",FK31,tbPayroll[[#This Row],[EmpWage]]),GI31*IF(FK31&lt;&gt;"",FK31,tbPayroll[[#This Row],[EmpWage]])),2)))</f>
        <v/>
      </c>
      <c r="FQ31" s="116" t="str">
        <f>IF(tbPayroll[[#This Row],[Employee]]="","",
IF(tbPayroll[[#This Row],[employmentDate]]&gt;GN$5,0,
ROUND(GJ31*tbPayroll[[#This Row],[overrrate]]*
IF(FK31&lt;&gt;"",FK31,tbPayroll[[#This Row],[EmpWage]])/IF(tbPayroll[[#This Row],[IncomeBase]]=dSalaried,MAX(tbPayroll[[#This Row],[regularwork]],1),1),2)
))</f>
        <v/>
      </c>
      <c r="FR31" s="116" t="str">
        <f>IF(tbPayroll[[#This Row],[Employee]]="","",
IF(tbPayroll[[#This Row],[employmentDate]]&gt;GN$5,0,
ROUND(GK31*
IFERROR(FP31/GI31,0),2
)))</f>
        <v/>
      </c>
      <c r="FS31" s="116" t="str">
        <f>IF(tbPayroll[[#This Row],[Employee]]="","",
tbPayroll[[#This Row],[exState]]*
(tbPayroll[[#This Row],[stateAddDedu]]+ROUND(
MAX(GL31-tbPayroll[[#This Row],[persExemp]],0)*tbPayroll[[#This Row],[stateTax]],dRound))
)</f>
        <v/>
      </c>
      <c r="FT31" s="116" t="str">
        <f>IF(tbPayroll[[#This Row],[Employee]]="","",
(ROUND(
MAX(GL31-tbPayroll[[#This Row],[persExemp]],0)*tbPayroll[[#This Row],[dLocal]],dRound))
)</f>
        <v/>
      </c>
      <c r="FU31" s="116" t="str">
        <f>IF(tbPayroll[[#This Row],[Employee]]="","",
(ROUND(
MAX(GL31-tbPayroll[[#This Row],[persExemp]],0)*tbPayroll[[#This Row],[dCity]],dRound))
)</f>
        <v/>
      </c>
      <c r="FV31" s="116" t="str" cm="1">
        <f t="array" aca="1" ref="FV31" ca="1">IF(tbPayroll[[#This Row],[idx]]="","",
IF(FY31=0,0,
ROUND(tbPayroll[[#This Row],[exFed]]*
MAX(
((GH31-INDEX(INDIRECT(tbPayroll[[#This Row],[fedPrefix]]&amp;CHOOSE(tbPayroll[[#This Row],[fedStatus]],"SingleWage","JointlyWage","SingleWage","HeadWage")),FY31))*
INDEX(INDIRECT(tbPayroll[[#This Row],[fedPrefix]]&amp;"Perc"),FY31)+
INDEX(INDIRECT(tbPayroll[[#This Row],[fedPrefix]]&amp;CHOOSE(tbPayroll[[#This Row],[fedStatus]],"SingleHold","JointlyHold","SingleHold","HeadHold")),FY31))/dPeriods
- IF(tbPayroll[[#This Row],[isFormSent]]="Yes",tbPayroll[[#This Row],[isFormStep3]],0),0)
+tbPayroll[[#This Row],[isFormStep4c]],dFEDRound)
)
)</f>
        <v/>
      </c>
      <c r="FW31" s="116" t="str">
        <f>IF(tbPayroll[[#This Row],[idx]]="","",
ROUND(tbPayroll[[#This Row],[exSS]]*
IF(SUMIFS($AM31:$BMK31,$AM$3:$BMK$3,"&lt;"&amp;FW$3,$AM$2:$BMK$2,FW$2) +ssTax*GM31 &lt;ssTax*ssMax,
ssTax*GM31,
MAX(ssTax*ssMax-SUMIFS($AM31:$BMK31,$AM$3:$BMK$3,"&lt;"&amp;FW$3,$AM$2:$BMK$2,FW$2),0)),
2)
)</f>
        <v/>
      </c>
      <c r="FX31" s="116" t="str">
        <f>IF(tbPayroll[[#This Row],[idx]]="","",IF(FY31=0,0,ROUND(tbPayroll[[#This Row],[exMedi]]*mediTax*GM31+GG31*mediMax,2)))</f>
        <v/>
      </c>
      <c r="FY31" s="116" t="str">
        <f ca="1">IF(tbPayroll[[#This Row],[idx]]="","",IFERROR(MATCH(GH31,INDIRECT(tbPayroll[[#This Row],[fedPrefix]]&amp;CHOOSE(tbPayroll[[#This Row],[fedStatus]],"SingleWage","JointlyWage","SingleWage","HeadWage")),1),0))</f>
        <v/>
      </c>
      <c r="FZ31" s="116"/>
      <c r="GA31" s="116" t="str">
        <f>IF(tbPayroll[[#This Row],[idx]]="","",
ROUND(tbPayroll[[#This Row],[401Roth]]*IF(SUMIFS($AM31:$BMK31,$AM$3:$BMK$3,"&lt;"&amp;GN$3,$AM$2:$BMK$2,GN$2)+FH31&lt;compensationCap,
GN31,
MAX(compensationCap-SUMIFS($AM31:$BMK31,$AM$3:$BMK$3,"&lt;"&amp;GN$3,$AM$2:$BMK$2,GN$2),0)),2))</f>
        <v/>
      </c>
      <c r="GB31" s="116" t="str">
        <f>IF(tbPayroll[[#This Row],[idx]]="","",
ROUND(tbPayroll[[#This Row],[401PreTax]]*IF(SUMIFS($AM31:$BMK31,$AM$3:$BMK$3,"&lt;"&amp;GN$3,$AM$2:$BMK$2,GN$2)+FH31&lt;compensationCap,
GN31,
MAX(compensationCap-SUMIFS($AM31:$BMK31,$AM$3:$BMK$3,"&lt;"&amp;GN$3,$AM$2:$BMK$2,GN$2),0)),2))</f>
        <v/>
      </c>
      <c r="GC31" s="116" t="str">
        <f>IF(tbPayroll[[#This Row],[idx]]="","",
ROUND((tbPayroll[[#This Row],[401T1p]]*tbPayroll[[#This Row],[401T1Cap]]+tbPayroll[[#This Row],[401T2p]]*tbPayroll[[#This Row],[401T2Cap]])*IF(SUMIFS($AM31:$BMK31,$AM$3:$BMK$3,"&lt;"&amp;GN$3,$AM$2:$BMK$2,GN$2)+FH31&lt;compensationCap,
GN31,
MAX(compensationCap-SUMIFS($AM31:$BMK31,$AM$3:$BMK$3,"&lt;"&amp;GN$3,$AM$2:$BMK$2,GN$2),0)),2))</f>
        <v/>
      </c>
      <c r="GD31" s="116" t="str">
        <f>IF(tbPayroll[[#This Row],[idx]]="","",
IF(GC31=0,0,
ROUND(IF(SUMIFS($AM31:$BMK31,$AM$3:$BMK$3,"&lt;"&amp;GF$3,$AM$2:$BMK$2,"&gt;="&amp;GD$2,$AM$2:$BMK$2,"&lt;="&amp;GF$2)+GA31+GB31+GC31&lt;tbPayroll[[#This Row],[401EmperLimit]],
GC31,
MAX((tbPayroll[[#This Row],[401EmperLimit]]-SUMIFS($AM31:$BMK31,$AM$3:$BMK$3,"&lt;"&amp;GF$3,$AM$2:$BMK$2,"&gt;="&amp;GD$2,$AM$2:$BMK$2,"&lt;="&amp;GF$2)),0)),2)))</f>
        <v/>
      </c>
      <c r="GE31" s="116" t="str">
        <f>IF(tbPayroll[[#This Row],[idx]]="","",
IF(GB31=0,0,
ROUND(IF(SUMIFS($AM31:$BMK31,$AM$3:$BMK$3,"&lt;"&amp;GF$3,$AM$2:$BMK$2,GF$2)+GA31+SUMIFS($AM31:$BMK31,$AM$3:$BMK$3,"&lt;"&amp;GE$3,$AM$2:$BMK$2,GE$2)+GB31&lt;tbPayroll[[#This Row],[401ContriLimit]],
GB31,
GB31/(GA31+GB31)*
(tbPayroll[[#This Row],[401ContriLimit]]-SUMIFS($AM31:$BMK31,$AM$3:$BMK$3,"&lt;"&amp;GF$3,$AM$2:$BMK$2,GF$2)-SUMIFS($AM31:$BMK31,$AM$3:$BMK$3,"&lt;"&amp;GE$3,$AM$2:$BMK$2,GE$2))),2)))</f>
        <v/>
      </c>
      <c r="GF31" s="116" t="str">
        <f>IF(tbPayroll[[#This Row],[idx]]="","",
IF(GA31=0,0,
ROUND(IF(SUMIFS($AM31:$BMK31,$AM$3:$BMK$3,"&lt;"&amp;GF$3,$AM$2:$BMK$2,GF$2)+GA31+SUMIFS($AM31:$BMK31,$AM$3:$BMK$3,"&lt;"&amp;GE$3,$AM$2:$BMK$2,GE$2)+GB31&lt;tbPayroll[[#This Row],[401ContriLimit]],
GA31,
GA31/(GA31+GB31)*
(tbPayroll[[#This Row],[401ContriLimit]]-SUMIFS($AM31:$BMK31,$AM$3:$BMK$3,"&lt;"&amp;GF$3,$AM$2:$BMK$2,GF$2)-SUMIFS($AM31:$BMK31,$AM$3:$BMK$3,"&lt;"&amp;GE$3,$AM$2:$BMK$2,GE$2))),2)
))</f>
        <v/>
      </c>
      <c r="GG31" s="116" t="str" cm="1">
        <f t="array" ref="GG31">IF(tbPayroll[[#This Row],[idx]]="","",
IF(FY31=0,0,
MAX(SUMIFS($AM31:$BMK31,$AM$3:$BMK$3,"&lt;="&amp;GM$3,$AM$2:$BMK$2,GM$2)-INDEX(mediAddTable,tbPayroll[[#This Row],[fedStatus]]),0)-
SUMIFS($AM31:$BMK31,$AM$3:$BMK$3,"&lt;"&amp;GM$3,$AM$2:$BMK$2,GG$2)
))</f>
        <v/>
      </c>
      <c r="GH31" s="116" t="str">
        <f>IF(tbPayroll[[#This Row],[idx]]="","",
ROUND(MAX(GL31*dPeriods+tbPayroll[[#This Row],[adjustedAmount]],0),dFEDRound))</f>
        <v/>
      </c>
      <c r="GI31" s="116" t="str">
        <f>IF(tbPayroll[[#This Row],[idx]]="","",
ROUND(IF(hoursMode="Daily",
SUMIFS(Hours!$J30:$BDM30,Hours!$J$2:$BDM$2,"&gt;="&amp;FK$5,Hours!$J$2:$BDM$2,"&lt;="&amp;GN$5,Hours!$J$5:$BDM$5,dRegularName),
SUMIFS(Hours!$J30:$BDM30,Hours!$J$1:$BDM$1,GJ$3,Hours!$J$5:$BDM$5,dRegularName)
),2))</f>
        <v/>
      </c>
      <c r="GJ31" s="116" t="str">
        <f>IF(tbPayroll[[#This Row],[idx]]="","",
IF(hoursMode="Daily",
SUMIFS(Hours!$J30:$BDM30,Hours!$J$2:$BDM$2,"&gt;="&amp;FK$5,Hours!$J$2:$BDM$2,"&lt;="&amp;GN$5,Hours!$J$5:$BDM$5,dOvertimeName),
SUMIFS(Hours!$J30:$BDM30,Hours!$J$1:$BDM$1,GJ$3,Hours!$J$5:$BDM$5,dOvertimeName)
))</f>
        <v/>
      </c>
      <c r="GK31" s="116" t="str">
        <f>IF(tbPayroll[[#This Row],[idx]]="","",
IF(hoursMode="Daily",
SUMIFS(Hours!$J30:$BDM30,Hours!$J$2:$BDM$2,"&gt;="&amp;FK$5,Hours!$J$2:$BDM$2,"&lt;="&amp;GN$5,Hours!$J$5:$BDM$5,dVacationName),
SUMIFS(Hours!$J30:$BDM30,Hours!$J$1:$BDM$1,GJ$3,Hours!$J$5:$BDM$5,dVacationName)
))</f>
        <v/>
      </c>
      <c r="GL31" s="116" t="str">
        <f>IF(tbPayroll[[#This Row],[Employee]]="","",MAX(GN31-tbPayroll[[#This Row],[free]]-FL31-GE31,0))</f>
        <v/>
      </c>
      <c r="GM31" s="116" t="str">
        <f>IF(tbPayroll[[#This Row],[Employee]]="","",MAX(GN31-tbPayroll[[#This Row],[free]]-FL31,0))</f>
        <v/>
      </c>
      <c r="GN31" s="116" t="str">
        <f>IF(tbPayroll[[#This Row],[Employee]]="","",
IF(tbPayroll[[#This Row],[employmentDate]]&gt;GN$5,0,FP31+FQ31+FR31+FN31))</f>
        <v/>
      </c>
      <c r="GO31" s="116" t="str">
        <f>IF(tbPayroll[[#This Row],[Employee]]="","",GN31-SUM(FS31:FX31)-FM31-FL31-GE31-GF31)</f>
        <v/>
      </c>
      <c r="GP31" s="417"/>
      <c r="GQ31" s="192"/>
      <c r="GR31" s="192"/>
      <c r="GS31" s="192"/>
      <c r="GT31" s="193"/>
      <c r="GU31" s="116" t="str">
        <f>IF(tbPayroll[[#This Row],[Employee]]="","",
HO31 &amp; " | " &amp; HP31&amp; " | " &amp; HQ31
)</f>
        <v/>
      </c>
      <c r="GV31" s="116" t="str">
        <f>IF(tbPayroll[[#This Row],[Employee]]="","",
IF(tbPayroll[[#This Row],[employmentDate]]&gt;HT$5,0,
ROUND(IF(tbPayroll[[#This Row],[IncomeBase]]=dSalaried,IF(GQ31&lt;&gt;"",GQ31,tbPayroll[[#This Row],[EmpWage]]),HO31*IF(GQ31&lt;&gt;"",GQ31,tbPayroll[[#This Row],[EmpWage]])),2)))</f>
        <v/>
      </c>
      <c r="GW31" s="116" t="str">
        <f>IF(tbPayroll[[#This Row],[Employee]]="","",
IF(tbPayroll[[#This Row],[employmentDate]]&gt;HT$5,0,
ROUND(HP31*tbPayroll[[#This Row],[overrrate]]*
IF(GQ31&lt;&gt;"",GQ31,tbPayroll[[#This Row],[EmpWage]])/IF(tbPayroll[[#This Row],[IncomeBase]]=dSalaried,MAX(tbPayroll[[#This Row],[regularwork]],1),1),2)
))</f>
        <v/>
      </c>
      <c r="GX31" s="116" t="str">
        <f>IF(tbPayroll[[#This Row],[Employee]]="","",
IF(tbPayroll[[#This Row],[employmentDate]]&gt;HT$5,0,
ROUND(HQ31*
IFERROR(GV31/HO31,0),2
)))</f>
        <v/>
      </c>
      <c r="GY31" s="116" t="str">
        <f>IF(tbPayroll[[#This Row],[Employee]]="","",
tbPayroll[[#This Row],[exState]]*
(tbPayroll[[#This Row],[stateAddDedu]]+ROUND(
MAX(HR31-tbPayroll[[#This Row],[persExemp]],0)*tbPayroll[[#This Row],[stateTax]],dRound))
)</f>
        <v/>
      </c>
      <c r="GZ31" s="116" t="str">
        <f>IF(tbPayroll[[#This Row],[Employee]]="","",
(ROUND(
MAX(HR31-tbPayroll[[#This Row],[persExemp]],0)*tbPayroll[[#This Row],[dLocal]],dRound))
)</f>
        <v/>
      </c>
      <c r="HA31" s="116" t="str">
        <f>IF(tbPayroll[[#This Row],[Employee]]="","",
(ROUND(
MAX(HR31-tbPayroll[[#This Row],[persExemp]],0)*tbPayroll[[#This Row],[dCity]],dRound))
)</f>
        <v/>
      </c>
      <c r="HB31" s="116" t="str" cm="1">
        <f t="array" aca="1" ref="HB31" ca="1">IF(tbPayroll[[#This Row],[idx]]="","",
IF(HE31=0,0,
ROUND(tbPayroll[[#This Row],[exFed]]*
MAX(
((HN31-INDEX(INDIRECT(tbPayroll[[#This Row],[fedPrefix]]&amp;CHOOSE(tbPayroll[[#This Row],[fedStatus]],"SingleWage","JointlyWage","SingleWage","HeadWage")),HE31))*
INDEX(INDIRECT(tbPayroll[[#This Row],[fedPrefix]]&amp;"Perc"),HE31)+
INDEX(INDIRECT(tbPayroll[[#This Row],[fedPrefix]]&amp;CHOOSE(tbPayroll[[#This Row],[fedStatus]],"SingleHold","JointlyHold","SingleHold","HeadHold")),HE31))/dPeriods
- IF(tbPayroll[[#This Row],[isFormSent]]="Yes",tbPayroll[[#This Row],[isFormStep3]],0),0)
+tbPayroll[[#This Row],[isFormStep4c]],dFEDRound)
)
)</f>
        <v/>
      </c>
      <c r="HC31" s="116" t="str">
        <f>IF(tbPayroll[[#This Row],[idx]]="","",
ROUND(tbPayroll[[#This Row],[exSS]]*
IF(SUMIFS($AM31:$BMK31,$AM$3:$BMK$3,"&lt;"&amp;HC$3,$AM$2:$BMK$2,HC$2) +ssTax*HS31 &lt;ssTax*ssMax,
ssTax*HS31,
MAX(ssTax*ssMax-SUMIFS($AM31:$BMK31,$AM$3:$BMK$3,"&lt;"&amp;HC$3,$AM$2:$BMK$2,HC$2),0)),
2)
)</f>
        <v/>
      </c>
      <c r="HD31" s="116" t="str">
        <f>IF(tbPayroll[[#This Row],[idx]]="","",IF(HE31=0,0,ROUND(tbPayroll[[#This Row],[exMedi]]*mediTax*HS31+HM31*mediMax,2)))</f>
        <v/>
      </c>
      <c r="HE31" s="116" t="str">
        <f ca="1">IF(tbPayroll[[#This Row],[idx]]="","",IFERROR(MATCH(HN31,INDIRECT(tbPayroll[[#This Row],[fedPrefix]]&amp;CHOOSE(tbPayroll[[#This Row],[fedStatus]],"SingleWage","JointlyWage","SingleWage","HeadWage")),1),0))</f>
        <v/>
      </c>
      <c r="HF31" s="116"/>
      <c r="HG31" s="116" t="str">
        <f>IF(tbPayroll[[#This Row],[idx]]="","",
ROUND(tbPayroll[[#This Row],[401Roth]]*IF(SUMIFS($AM31:$BMK31,$AM$3:$BMK$3,"&lt;"&amp;HT$3,$AM$2:$BMK$2,HT$2)+GN31&lt;compensationCap,
HT31,
MAX(compensationCap-SUMIFS($AM31:$BMK31,$AM$3:$BMK$3,"&lt;"&amp;HT$3,$AM$2:$BMK$2,HT$2),0)),2))</f>
        <v/>
      </c>
      <c r="HH31" s="116" t="str">
        <f>IF(tbPayroll[[#This Row],[idx]]="","",
ROUND(tbPayroll[[#This Row],[401PreTax]]*IF(SUMIFS($AM31:$BMK31,$AM$3:$BMK$3,"&lt;"&amp;HT$3,$AM$2:$BMK$2,HT$2)+GN31&lt;compensationCap,
HT31,
MAX(compensationCap-SUMIFS($AM31:$BMK31,$AM$3:$BMK$3,"&lt;"&amp;HT$3,$AM$2:$BMK$2,HT$2),0)),2))</f>
        <v/>
      </c>
      <c r="HI31" s="116" t="str">
        <f>IF(tbPayroll[[#This Row],[idx]]="","",
ROUND((tbPayroll[[#This Row],[401T1p]]*tbPayroll[[#This Row],[401T1Cap]]+tbPayroll[[#This Row],[401T2p]]*tbPayroll[[#This Row],[401T2Cap]])*IF(SUMIFS($AM31:$BMK31,$AM$3:$BMK$3,"&lt;"&amp;HT$3,$AM$2:$BMK$2,HT$2)+GN31&lt;compensationCap,
HT31,
MAX(compensationCap-SUMIFS($AM31:$BMK31,$AM$3:$BMK$3,"&lt;"&amp;HT$3,$AM$2:$BMK$2,HT$2),0)),2))</f>
        <v/>
      </c>
      <c r="HJ31" s="116" t="str">
        <f>IF(tbPayroll[[#This Row],[idx]]="","",
IF(HI31=0,0,
ROUND(IF(SUMIFS($AM31:$BMK31,$AM$3:$BMK$3,"&lt;"&amp;HL$3,$AM$2:$BMK$2,"&gt;="&amp;HJ$2,$AM$2:$BMK$2,"&lt;="&amp;HL$2)+HG31+HH31+HI31&lt;tbPayroll[[#This Row],[401EmperLimit]],
HI31,
MAX((tbPayroll[[#This Row],[401EmperLimit]]-SUMIFS($AM31:$BMK31,$AM$3:$BMK$3,"&lt;"&amp;HL$3,$AM$2:$BMK$2,"&gt;="&amp;HJ$2,$AM$2:$BMK$2,"&lt;="&amp;HL$2)),0)),2)))</f>
        <v/>
      </c>
      <c r="HK31" s="116" t="str">
        <f>IF(tbPayroll[[#This Row],[idx]]="","",
IF(HH31=0,0,
ROUND(IF(SUMIFS($AM31:$BMK31,$AM$3:$BMK$3,"&lt;"&amp;HL$3,$AM$2:$BMK$2,HL$2)+HG31+SUMIFS($AM31:$BMK31,$AM$3:$BMK$3,"&lt;"&amp;HK$3,$AM$2:$BMK$2,HK$2)+HH31&lt;tbPayroll[[#This Row],[401ContriLimit]],
HH31,
HH31/(HG31+HH31)*
(tbPayroll[[#This Row],[401ContriLimit]]-SUMIFS($AM31:$BMK31,$AM$3:$BMK$3,"&lt;"&amp;HL$3,$AM$2:$BMK$2,HL$2)-SUMIFS($AM31:$BMK31,$AM$3:$BMK$3,"&lt;"&amp;HK$3,$AM$2:$BMK$2,HK$2))),2)))</f>
        <v/>
      </c>
      <c r="HL31" s="116" t="str">
        <f>IF(tbPayroll[[#This Row],[idx]]="","",
IF(HG31=0,0,
ROUND(IF(SUMIFS($AM31:$BMK31,$AM$3:$BMK$3,"&lt;"&amp;HL$3,$AM$2:$BMK$2,HL$2)+HG31+SUMIFS($AM31:$BMK31,$AM$3:$BMK$3,"&lt;"&amp;HK$3,$AM$2:$BMK$2,HK$2)+HH31&lt;tbPayroll[[#This Row],[401ContriLimit]],
HG31,
HG31/(HG31+HH31)*
(tbPayroll[[#This Row],[401ContriLimit]]-SUMIFS($AM31:$BMK31,$AM$3:$BMK$3,"&lt;"&amp;HL$3,$AM$2:$BMK$2,HL$2)-SUMIFS($AM31:$BMK31,$AM$3:$BMK$3,"&lt;"&amp;HK$3,$AM$2:$BMK$2,HK$2))),2)
))</f>
        <v/>
      </c>
      <c r="HM31" s="116" t="str" cm="1">
        <f t="array" ref="HM31">IF(tbPayroll[[#This Row],[idx]]="","",
IF(HE31=0,0,
MAX(SUMIFS($AM31:$BMK31,$AM$3:$BMK$3,"&lt;="&amp;HS$3,$AM$2:$BMK$2,HS$2)-INDEX(mediAddTable,tbPayroll[[#This Row],[fedStatus]]),0)-
SUMIFS($AM31:$BMK31,$AM$3:$BMK$3,"&lt;"&amp;HS$3,$AM$2:$BMK$2,HM$2)
))</f>
        <v/>
      </c>
      <c r="HN31" s="116" t="str">
        <f>IF(tbPayroll[[#This Row],[idx]]="","",
ROUND(MAX(HR31*dPeriods+tbPayroll[[#This Row],[adjustedAmount]],0),dFEDRound))</f>
        <v/>
      </c>
      <c r="HO31" s="116" t="str">
        <f>IF(tbPayroll[[#This Row],[idx]]="","",
ROUND(IF(hoursMode="Daily",
SUMIFS(Hours!$J30:$BDM30,Hours!$J$2:$BDM$2,"&gt;="&amp;GQ$5,Hours!$J$2:$BDM$2,"&lt;="&amp;HT$5,Hours!$J$5:$BDM$5,dRegularName),
SUMIFS(Hours!$J30:$BDM30,Hours!$J$1:$BDM$1,HP$3,Hours!$J$5:$BDM$5,dRegularName)
),2))</f>
        <v/>
      </c>
      <c r="HP31" s="116" t="str">
        <f>IF(tbPayroll[[#This Row],[idx]]="","",
IF(hoursMode="Daily",
SUMIFS(Hours!$J30:$BDM30,Hours!$J$2:$BDM$2,"&gt;="&amp;GQ$5,Hours!$J$2:$BDM$2,"&lt;="&amp;HT$5,Hours!$J$5:$BDM$5,dOvertimeName),
SUMIFS(Hours!$J30:$BDM30,Hours!$J$1:$BDM$1,HP$3,Hours!$J$5:$BDM$5,dOvertimeName)
))</f>
        <v/>
      </c>
      <c r="HQ31" s="116" t="str">
        <f>IF(tbPayroll[[#This Row],[idx]]="","",
IF(hoursMode="Daily",
SUMIFS(Hours!$J30:$BDM30,Hours!$J$2:$BDM$2,"&gt;="&amp;GQ$5,Hours!$J$2:$BDM$2,"&lt;="&amp;HT$5,Hours!$J$5:$BDM$5,dVacationName),
SUMIFS(Hours!$J30:$BDM30,Hours!$J$1:$BDM$1,HP$3,Hours!$J$5:$BDM$5,dVacationName)
))</f>
        <v/>
      </c>
      <c r="HR31" s="116" t="str">
        <f>IF(tbPayroll[[#This Row],[Employee]]="","",MAX(HT31-tbPayroll[[#This Row],[free]]-GR31-HK31,0))</f>
        <v/>
      </c>
      <c r="HS31" s="116" t="str">
        <f>IF(tbPayroll[[#This Row],[Employee]]="","",MAX(HT31-tbPayroll[[#This Row],[free]]-GR31,0))</f>
        <v/>
      </c>
      <c r="HT31" s="116" t="str">
        <f>IF(tbPayroll[[#This Row],[Employee]]="","",
IF(tbPayroll[[#This Row],[employmentDate]]&gt;HT$5,0,GV31+GW31+GX31+GT31))</f>
        <v/>
      </c>
      <c r="HU31" s="116" t="str">
        <f>IF(tbPayroll[[#This Row],[Employee]]="","",HT31-SUM(GY31:HD31)-GS31-GR31-HK31-HL31)</f>
        <v/>
      </c>
      <c r="HV31" s="417"/>
      <c r="HW31" s="192"/>
      <c r="HX31" s="192"/>
      <c r="HY31" s="192"/>
      <c r="HZ31" s="193"/>
      <c r="IA31" s="116" t="str">
        <f>IF(tbPayroll[[#This Row],[Employee]]="","",
IU31 &amp; " | " &amp; IV31&amp; " | " &amp; IW31
)</f>
        <v/>
      </c>
      <c r="IB31" s="116" t="str">
        <f>IF(tbPayroll[[#This Row],[Employee]]="","",
IF(tbPayroll[[#This Row],[employmentDate]]&gt;IZ$5,0,
ROUND(IF(tbPayroll[[#This Row],[IncomeBase]]=dSalaried,IF(HW31&lt;&gt;"",HW31,tbPayroll[[#This Row],[EmpWage]]),IU31*IF(HW31&lt;&gt;"",HW31,tbPayroll[[#This Row],[EmpWage]])),2)))</f>
        <v/>
      </c>
      <c r="IC31" s="116" t="str">
        <f>IF(tbPayroll[[#This Row],[Employee]]="","",
IF(tbPayroll[[#This Row],[employmentDate]]&gt;IZ$5,0,
ROUND(IV31*tbPayroll[[#This Row],[overrrate]]*
IF(HW31&lt;&gt;"",HW31,tbPayroll[[#This Row],[EmpWage]])/IF(tbPayroll[[#This Row],[IncomeBase]]=dSalaried,MAX(tbPayroll[[#This Row],[regularwork]],1),1),2)
))</f>
        <v/>
      </c>
      <c r="ID31" s="116" t="str">
        <f>IF(tbPayroll[[#This Row],[Employee]]="","",
IF(tbPayroll[[#This Row],[employmentDate]]&gt;IZ$5,0,
ROUND(IW31*
IFERROR(IB31/IU31,0),2
)))</f>
        <v/>
      </c>
      <c r="IE31" s="116" t="str">
        <f>IF(tbPayroll[[#This Row],[Employee]]="","",
tbPayroll[[#This Row],[exState]]*
(tbPayroll[[#This Row],[stateAddDedu]]+ROUND(
MAX(IX31-tbPayroll[[#This Row],[persExemp]],0)*tbPayroll[[#This Row],[stateTax]],dRound))
)</f>
        <v/>
      </c>
      <c r="IF31" s="116" t="str">
        <f>IF(tbPayroll[[#This Row],[Employee]]="","",
(ROUND(
MAX(IX31-tbPayroll[[#This Row],[persExemp]],0)*tbPayroll[[#This Row],[dLocal]],dRound))
)</f>
        <v/>
      </c>
      <c r="IG31" s="116" t="str">
        <f>IF(tbPayroll[[#This Row],[Employee]]="","",
(ROUND(
MAX(IX31-tbPayroll[[#This Row],[persExemp]],0)*tbPayroll[[#This Row],[dCity]],dRound))
)</f>
        <v/>
      </c>
      <c r="IH31" s="116" t="str" cm="1">
        <f t="array" aca="1" ref="IH31" ca="1">IF(tbPayroll[[#This Row],[idx]]="","",
IF(IK31=0,0,
ROUND(tbPayroll[[#This Row],[exFed]]*
MAX(
((IT31-INDEX(INDIRECT(tbPayroll[[#This Row],[fedPrefix]]&amp;CHOOSE(tbPayroll[[#This Row],[fedStatus]],"SingleWage","JointlyWage","SingleWage","HeadWage")),IK31))*
INDEX(INDIRECT(tbPayroll[[#This Row],[fedPrefix]]&amp;"Perc"),IK31)+
INDEX(INDIRECT(tbPayroll[[#This Row],[fedPrefix]]&amp;CHOOSE(tbPayroll[[#This Row],[fedStatus]],"SingleHold","JointlyHold","SingleHold","HeadHold")),IK31))/dPeriods
- IF(tbPayroll[[#This Row],[isFormSent]]="Yes",tbPayroll[[#This Row],[isFormStep3]],0),0)
+tbPayroll[[#This Row],[isFormStep4c]],dFEDRound)
)
)</f>
        <v/>
      </c>
      <c r="II31" s="116" t="str">
        <f>IF(tbPayroll[[#This Row],[idx]]="","",
ROUND(tbPayroll[[#This Row],[exSS]]*
IF(SUMIFS($AM31:$BMK31,$AM$3:$BMK$3,"&lt;"&amp;II$3,$AM$2:$BMK$2,II$2) +ssTax*IY31 &lt;ssTax*ssMax,
ssTax*IY31,
MAX(ssTax*ssMax-SUMIFS($AM31:$BMK31,$AM$3:$BMK$3,"&lt;"&amp;II$3,$AM$2:$BMK$2,II$2),0)),
2)
)</f>
        <v/>
      </c>
      <c r="IJ31" s="116" t="str">
        <f>IF(tbPayroll[[#This Row],[idx]]="","",IF(IK31=0,0,ROUND(tbPayroll[[#This Row],[exMedi]]*mediTax*IY31+IS31*mediMax,2)))</f>
        <v/>
      </c>
      <c r="IK31" s="116" t="str">
        <f ca="1">IF(tbPayroll[[#This Row],[idx]]="","",IFERROR(MATCH(IT31,INDIRECT(tbPayroll[[#This Row],[fedPrefix]]&amp;CHOOSE(tbPayroll[[#This Row],[fedStatus]],"SingleWage","JointlyWage","SingleWage","HeadWage")),1),0))</f>
        <v/>
      </c>
      <c r="IL31" s="116"/>
      <c r="IM31" s="116" t="str">
        <f>IF(tbPayroll[[#This Row],[idx]]="","",
ROUND(tbPayroll[[#This Row],[401Roth]]*IF(SUMIFS($AM31:$BMK31,$AM$3:$BMK$3,"&lt;"&amp;IZ$3,$AM$2:$BMK$2,IZ$2)+HT31&lt;compensationCap,
IZ31,
MAX(compensationCap-SUMIFS($AM31:$BMK31,$AM$3:$BMK$3,"&lt;"&amp;IZ$3,$AM$2:$BMK$2,IZ$2),0)),2))</f>
        <v/>
      </c>
      <c r="IN31" s="116" t="str">
        <f>IF(tbPayroll[[#This Row],[idx]]="","",
ROUND(tbPayroll[[#This Row],[401PreTax]]*IF(SUMIFS($AM31:$BMK31,$AM$3:$BMK$3,"&lt;"&amp;IZ$3,$AM$2:$BMK$2,IZ$2)+HT31&lt;compensationCap,
IZ31,
MAX(compensationCap-SUMIFS($AM31:$BMK31,$AM$3:$BMK$3,"&lt;"&amp;IZ$3,$AM$2:$BMK$2,IZ$2),0)),2))</f>
        <v/>
      </c>
      <c r="IO31" s="116" t="str">
        <f>IF(tbPayroll[[#This Row],[idx]]="","",
ROUND((tbPayroll[[#This Row],[401T1p]]*tbPayroll[[#This Row],[401T1Cap]]+tbPayroll[[#This Row],[401T2p]]*tbPayroll[[#This Row],[401T2Cap]])*IF(SUMIFS($AM31:$BMK31,$AM$3:$BMK$3,"&lt;"&amp;IZ$3,$AM$2:$BMK$2,IZ$2)+HT31&lt;compensationCap,
IZ31,
MAX(compensationCap-SUMIFS($AM31:$BMK31,$AM$3:$BMK$3,"&lt;"&amp;IZ$3,$AM$2:$BMK$2,IZ$2),0)),2))</f>
        <v/>
      </c>
      <c r="IP31" s="116" t="str">
        <f>IF(tbPayroll[[#This Row],[idx]]="","",
IF(IO31=0,0,
ROUND(IF(SUMIFS($AM31:$BMK31,$AM$3:$BMK$3,"&lt;"&amp;IR$3,$AM$2:$BMK$2,"&gt;="&amp;IP$2,$AM$2:$BMK$2,"&lt;="&amp;IR$2)+IM31+IN31+IO31&lt;tbPayroll[[#This Row],[401EmperLimit]],
IO31,
MAX((tbPayroll[[#This Row],[401EmperLimit]]-SUMIFS($AM31:$BMK31,$AM$3:$BMK$3,"&lt;"&amp;IR$3,$AM$2:$BMK$2,"&gt;="&amp;IP$2,$AM$2:$BMK$2,"&lt;="&amp;IR$2)),0)),2)))</f>
        <v/>
      </c>
      <c r="IQ31" s="116" t="str">
        <f>IF(tbPayroll[[#This Row],[idx]]="","",
IF(IN31=0,0,
ROUND(IF(SUMIFS($AM31:$BMK31,$AM$3:$BMK$3,"&lt;"&amp;IR$3,$AM$2:$BMK$2,IR$2)+IM31+SUMIFS($AM31:$BMK31,$AM$3:$BMK$3,"&lt;"&amp;IQ$3,$AM$2:$BMK$2,IQ$2)+IN31&lt;tbPayroll[[#This Row],[401ContriLimit]],
IN31,
IN31/(IM31+IN31)*
(tbPayroll[[#This Row],[401ContriLimit]]-SUMIFS($AM31:$BMK31,$AM$3:$BMK$3,"&lt;"&amp;IR$3,$AM$2:$BMK$2,IR$2)-SUMIFS($AM31:$BMK31,$AM$3:$BMK$3,"&lt;"&amp;IQ$3,$AM$2:$BMK$2,IQ$2))),2)))</f>
        <v/>
      </c>
      <c r="IR31" s="116" t="str">
        <f>IF(tbPayroll[[#This Row],[idx]]="","",
IF(IM31=0,0,
ROUND(IF(SUMIFS($AM31:$BMK31,$AM$3:$BMK$3,"&lt;"&amp;IR$3,$AM$2:$BMK$2,IR$2)+IM31+SUMIFS($AM31:$BMK31,$AM$3:$BMK$3,"&lt;"&amp;IQ$3,$AM$2:$BMK$2,IQ$2)+IN31&lt;tbPayroll[[#This Row],[401ContriLimit]],
IM31,
IM31/(IM31+IN31)*
(tbPayroll[[#This Row],[401ContriLimit]]-SUMIFS($AM31:$BMK31,$AM$3:$BMK$3,"&lt;"&amp;IR$3,$AM$2:$BMK$2,IR$2)-SUMIFS($AM31:$BMK31,$AM$3:$BMK$3,"&lt;"&amp;IQ$3,$AM$2:$BMK$2,IQ$2))),2)
))</f>
        <v/>
      </c>
      <c r="IS31" s="116" t="str" cm="1">
        <f t="array" ref="IS31">IF(tbPayroll[[#This Row],[idx]]="","",
IF(IK31=0,0,
MAX(SUMIFS($AM31:$BMK31,$AM$3:$BMK$3,"&lt;="&amp;IY$3,$AM$2:$BMK$2,IY$2)-INDEX(mediAddTable,tbPayroll[[#This Row],[fedStatus]]),0)-
SUMIFS($AM31:$BMK31,$AM$3:$BMK$3,"&lt;"&amp;IY$3,$AM$2:$BMK$2,IS$2)
))</f>
        <v/>
      </c>
      <c r="IT31" s="116" t="str">
        <f>IF(tbPayroll[[#This Row],[idx]]="","",
ROUND(MAX(IX31*dPeriods+tbPayroll[[#This Row],[adjustedAmount]],0),dFEDRound))</f>
        <v/>
      </c>
      <c r="IU31" s="116" t="str">
        <f>IF(tbPayroll[[#This Row],[idx]]="","",
ROUND(IF(hoursMode="Daily",
SUMIFS(Hours!$J30:$BDM30,Hours!$J$2:$BDM$2,"&gt;="&amp;HW$5,Hours!$J$2:$BDM$2,"&lt;="&amp;IZ$5,Hours!$J$5:$BDM$5,dRegularName),
SUMIFS(Hours!$J30:$BDM30,Hours!$J$1:$BDM$1,IV$3,Hours!$J$5:$BDM$5,dRegularName)
),2))</f>
        <v/>
      </c>
      <c r="IV31" s="116" t="str">
        <f>IF(tbPayroll[[#This Row],[idx]]="","",
IF(hoursMode="Daily",
SUMIFS(Hours!$J30:$BDM30,Hours!$J$2:$BDM$2,"&gt;="&amp;HW$5,Hours!$J$2:$BDM$2,"&lt;="&amp;IZ$5,Hours!$J$5:$BDM$5,dOvertimeName),
SUMIFS(Hours!$J30:$BDM30,Hours!$J$1:$BDM$1,IV$3,Hours!$J$5:$BDM$5,dOvertimeName)
))</f>
        <v/>
      </c>
      <c r="IW31" s="116" t="str">
        <f>IF(tbPayroll[[#This Row],[idx]]="","",
IF(hoursMode="Daily",
SUMIFS(Hours!$J30:$BDM30,Hours!$J$2:$BDM$2,"&gt;="&amp;HW$5,Hours!$J$2:$BDM$2,"&lt;="&amp;IZ$5,Hours!$J$5:$BDM$5,dVacationName),
SUMIFS(Hours!$J30:$BDM30,Hours!$J$1:$BDM$1,IV$3,Hours!$J$5:$BDM$5,dVacationName)
))</f>
        <v/>
      </c>
      <c r="IX31" s="116" t="str">
        <f>IF(tbPayroll[[#This Row],[Employee]]="","",MAX(IZ31-tbPayroll[[#This Row],[free]]-HX31-IQ31,0))</f>
        <v/>
      </c>
      <c r="IY31" s="116" t="str">
        <f>IF(tbPayroll[[#This Row],[Employee]]="","",MAX(IZ31-tbPayroll[[#This Row],[free]]-HX31,0))</f>
        <v/>
      </c>
      <c r="IZ31" s="116" t="str">
        <f>IF(tbPayroll[[#This Row],[Employee]]="","",
IF(tbPayroll[[#This Row],[employmentDate]]&gt;IZ$5,0,IB31+IC31+ID31+HZ31))</f>
        <v/>
      </c>
      <c r="JA31" s="116" t="str">
        <f>IF(tbPayroll[[#This Row],[Employee]]="","",IZ31-SUM(IE31:IJ31)-HY31-HX31-IQ31-IR31)</f>
        <v/>
      </c>
      <c r="JB31" s="417"/>
      <c r="JC31" s="192"/>
      <c r="JD31" s="192"/>
      <c r="JE31" s="192"/>
      <c r="JF31" s="193"/>
      <c r="JG31" s="116" t="str">
        <f>IF(tbPayroll[[#This Row],[Employee]]="","",
KA31 &amp; " | " &amp; KB31&amp; " | " &amp; KC31
)</f>
        <v/>
      </c>
      <c r="JH31" s="116" t="str">
        <f>IF(tbPayroll[[#This Row],[Employee]]="","",
IF(tbPayroll[[#This Row],[employmentDate]]&gt;KF$5,0,
ROUND(IF(tbPayroll[[#This Row],[IncomeBase]]=dSalaried,IF(JC31&lt;&gt;"",JC31,tbPayroll[[#This Row],[EmpWage]]),KA31*IF(JC31&lt;&gt;"",JC31,tbPayroll[[#This Row],[EmpWage]])),2)))</f>
        <v/>
      </c>
      <c r="JI31" s="116" t="str">
        <f>IF(tbPayroll[[#This Row],[Employee]]="","",
IF(tbPayroll[[#This Row],[employmentDate]]&gt;KF$5,0,
ROUND(KB31*tbPayroll[[#This Row],[overrrate]]*
IF(JC31&lt;&gt;"",JC31,tbPayroll[[#This Row],[EmpWage]])/IF(tbPayroll[[#This Row],[IncomeBase]]=dSalaried,MAX(tbPayroll[[#This Row],[regularwork]],1),1),2)
))</f>
        <v/>
      </c>
      <c r="JJ31" s="116" t="str">
        <f>IF(tbPayroll[[#This Row],[Employee]]="","",
IF(tbPayroll[[#This Row],[employmentDate]]&gt;KF$5,0,
ROUND(KC31*
IFERROR(JH31/KA31,0),2
)))</f>
        <v/>
      </c>
      <c r="JK31" s="116" t="str">
        <f>IF(tbPayroll[[#This Row],[Employee]]="","",
tbPayroll[[#This Row],[exState]]*
(tbPayroll[[#This Row],[stateAddDedu]]+ROUND(
MAX(KD31-tbPayroll[[#This Row],[persExemp]],0)*tbPayroll[[#This Row],[stateTax]],dRound))
)</f>
        <v/>
      </c>
      <c r="JL31" s="116" t="str">
        <f>IF(tbPayroll[[#This Row],[Employee]]="","",
(ROUND(
MAX(KD31-tbPayroll[[#This Row],[persExemp]],0)*tbPayroll[[#This Row],[dLocal]],dRound))
)</f>
        <v/>
      </c>
      <c r="JM31" s="116" t="str">
        <f>IF(tbPayroll[[#This Row],[Employee]]="","",
(ROUND(
MAX(KD31-tbPayroll[[#This Row],[persExemp]],0)*tbPayroll[[#This Row],[dCity]],dRound))
)</f>
        <v/>
      </c>
      <c r="JN31" s="116" t="str" cm="1">
        <f t="array" aca="1" ref="JN31" ca="1">IF(tbPayroll[[#This Row],[idx]]="","",
IF(JQ31=0,0,
ROUND(tbPayroll[[#This Row],[exFed]]*
MAX(
((JZ31-INDEX(INDIRECT(tbPayroll[[#This Row],[fedPrefix]]&amp;CHOOSE(tbPayroll[[#This Row],[fedStatus]],"SingleWage","JointlyWage","SingleWage","HeadWage")),JQ31))*
INDEX(INDIRECT(tbPayroll[[#This Row],[fedPrefix]]&amp;"Perc"),JQ31)+
INDEX(INDIRECT(tbPayroll[[#This Row],[fedPrefix]]&amp;CHOOSE(tbPayroll[[#This Row],[fedStatus]],"SingleHold","JointlyHold","SingleHold","HeadHold")),JQ31))/dPeriods
- IF(tbPayroll[[#This Row],[isFormSent]]="Yes",tbPayroll[[#This Row],[isFormStep3]],0),0)
+tbPayroll[[#This Row],[isFormStep4c]],dFEDRound)
)
)</f>
        <v/>
      </c>
      <c r="JO31" s="116" t="str">
        <f>IF(tbPayroll[[#This Row],[idx]]="","",
ROUND(tbPayroll[[#This Row],[exSS]]*
IF(SUMIFS($AM31:$BMK31,$AM$3:$BMK$3,"&lt;"&amp;JO$3,$AM$2:$BMK$2,JO$2) +ssTax*KE31 &lt;ssTax*ssMax,
ssTax*KE31,
MAX(ssTax*ssMax-SUMIFS($AM31:$BMK31,$AM$3:$BMK$3,"&lt;"&amp;JO$3,$AM$2:$BMK$2,JO$2),0)),
2)
)</f>
        <v/>
      </c>
      <c r="JP31" s="116" t="str">
        <f>IF(tbPayroll[[#This Row],[idx]]="","",IF(JQ31=0,0,ROUND(tbPayroll[[#This Row],[exMedi]]*mediTax*KE31+JY31*mediMax,2)))</f>
        <v/>
      </c>
      <c r="JQ31" s="116" t="str">
        <f ca="1">IF(tbPayroll[[#This Row],[idx]]="","",IFERROR(MATCH(JZ31,INDIRECT(tbPayroll[[#This Row],[fedPrefix]]&amp;CHOOSE(tbPayroll[[#This Row],[fedStatus]],"SingleWage","JointlyWage","SingleWage","HeadWage")),1),0))</f>
        <v/>
      </c>
      <c r="JR31" s="116"/>
      <c r="JS31" s="116" t="str">
        <f>IF(tbPayroll[[#This Row],[idx]]="","",
ROUND(tbPayroll[[#This Row],[401Roth]]*IF(SUMIFS($AM31:$BMK31,$AM$3:$BMK$3,"&lt;"&amp;KF$3,$AM$2:$BMK$2,KF$2)+IZ31&lt;compensationCap,
KF31,
MAX(compensationCap-SUMIFS($AM31:$BMK31,$AM$3:$BMK$3,"&lt;"&amp;KF$3,$AM$2:$BMK$2,KF$2),0)),2))</f>
        <v/>
      </c>
      <c r="JT31" s="116" t="str">
        <f>IF(tbPayroll[[#This Row],[idx]]="","",
ROUND(tbPayroll[[#This Row],[401PreTax]]*IF(SUMIFS($AM31:$BMK31,$AM$3:$BMK$3,"&lt;"&amp;KF$3,$AM$2:$BMK$2,KF$2)+IZ31&lt;compensationCap,
KF31,
MAX(compensationCap-SUMIFS($AM31:$BMK31,$AM$3:$BMK$3,"&lt;"&amp;KF$3,$AM$2:$BMK$2,KF$2),0)),2))</f>
        <v/>
      </c>
      <c r="JU31" s="116" t="str">
        <f>IF(tbPayroll[[#This Row],[idx]]="","",
ROUND((tbPayroll[[#This Row],[401T1p]]*tbPayroll[[#This Row],[401T1Cap]]+tbPayroll[[#This Row],[401T2p]]*tbPayroll[[#This Row],[401T2Cap]])*IF(SUMIFS($AM31:$BMK31,$AM$3:$BMK$3,"&lt;"&amp;KF$3,$AM$2:$BMK$2,KF$2)+IZ31&lt;compensationCap,
KF31,
MAX(compensationCap-SUMIFS($AM31:$BMK31,$AM$3:$BMK$3,"&lt;"&amp;KF$3,$AM$2:$BMK$2,KF$2),0)),2))</f>
        <v/>
      </c>
      <c r="JV31" s="116" t="str">
        <f>IF(tbPayroll[[#This Row],[idx]]="","",
IF(JU31=0,0,
ROUND(IF(SUMIFS($AM31:$BMK31,$AM$3:$BMK$3,"&lt;"&amp;JX$3,$AM$2:$BMK$2,"&gt;="&amp;JV$2,$AM$2:$BMK$2,"&lt;="&amp;JX$2)+JS31+JT31+JU31&lt;tbPayroll[[#This Row],[401EmperLimit]],
JU31,
MAX((tbPayroll[[#This Row],[401EmperLimit]]-SUMIFS($AM31:$BMK31,$AM$3:$BMK$3,"&lt;"&amp;JX$3,$AM$2:$BMK$2,"&gt;="&amp;JV$2,$AM$2:$BMK$2,"&lt;="&amp;JX$2)),0)),2)))</f>
        <v/>
      </c>
      <c r="JW31" s="116" t="str">
        <f>IF(tbPayroll[[#This Row],[idx]]="","",
IF(JT31=0,0,
ROUND(IF(SUMIFS($AM31:$BMK31,$AM$3:$BMK$3,"&lt;"&amp;JX$3,$AM$2:$BMK$2,JX$2)+JS31+SUMIFS($AM31:$BMK31,$AM$3:$BMK$3,"&lt;"&amp;JW$3,$AM$2:$BMK$2,JW$2)+JT31&lt;tbPayroll[[#This Row],[401ContriLimit]],
JT31,
JT31/(JS31+JT31)*
(tbPayroll[[#This Row],[401ContriLimit]]-SUMIFS($AM31:$BMK31,$AM$3:$BMK$3,"&lt;"&amp;JX$3,$AM$2:$BMK$2,JX$2)-SUMIFS($AM31:$BMK31,$AM$3:$BMK$3,"&lt;"&amp;JW$3,$AM$2:$BMK$2,JW$2))),2)))</f>
        <v/>
      </c>
      <c r="JX31" s="116" t="str">
        <f>IF(tbPayroll[[#This Row],[idx]]="","",
IF(JS31=0,0,
ROUND(IF(SUMIFS($AM31:$BMK31,$AM$3:$BMK$3,"&lt;"&amp;JX$3,$AM$2:$BMK$2,JX$2)+JS31+SUMIFS($AM31:$BMK31,$AM$3:$BMK$3,"&lt;"&amp;JW$3,$AM$2:$BMK$2,JW$2)+JT31&lt;tbPayroll[[#This Row],[401ContriLimit]],
JS31,
JS31/(JS31+JT31)*
(tbPayroll[[#This Row],[401ContriLimit]]-SUMIFS($AM31:$BMK31,$AM$3:$BMK$3,"&lt;"&amp;JX$3,$AM$2:$BMK$2,JX$2)-SUMIFS($AM31:$BMK31,$AM$3:$BMK$3,"&lt;"&amp;JW$3,$AM$2:$BMK$2,JW$2))),2)
))</f>
        <v/>
      </c>
      <c r="JY31" s="116" t="str" cm="1">
        <f t="array" ref="JY31">IF(tbPayroll[[#This Row],[idx]]="","",
IF(JQ31=0,0,
MAX(SUMIFS($AM31:$BMK31,$AM$3:$BMK$3,"&lt;="&amp;KE$3,$AM$2:$BMK$2,KE$2)-INDEX(mediAddTable,tbPayroll[[#This Row],[fedStatus]]),0)-
SUMIFS($AM31:$BMK31,$AM$3:$BMK$3,"&lt;"&amp;KE$3,$AM$2:$BMK$2,JY$2)
))</f>
        <v/>
      </c>
      <c r="JZ31" s="116" t="str">
        <f>IF(tbPayroll[[#This Row],[idx]]="","",
ROUND(MAX(KD31*dPeriods+tbPayroll[[#This Row],[adjustedAmount]],0),dFEDRound))</f>
        <v/>
      </c>
      <c r="KA31" s="116" t="str">
        <f>IF(tbPayroll[[#This Row],[idx]]="","",
ROUND(IF(hoursMode="Daily",
SUMIFS(Hours!$J30:$BDM30,Hours!$J$2:$BDM$2,"&gt;="&amp;JC$5,Hours!$J$2:$BDM$2,"&lt;="&amp;KF$5,Hours!$J$5:$BDM$5,dRegularName),
SUMIFS(Hours!$J30:$BDM30,Hours!$J$1:$BDM$1,KB$3,Hours!$J$5:$BDM$5,dRegularName)
),2))</f>
        <v/>
      </c>
      <c r="KB31" s="116" t="str">
        <f>IF(tbPayroll[[#This Row],[idx]]="","",
IF(hoursMode="Daily",
SUMIFS(Hours!$J30:$BDM30,Hours!$J$2:$BDM$2,"&gt;="&amp;JC$5,Hours!$J$2:$BDM$2,"&lt;="&amp;KF$5,Hours!$J$5:$BDM$5,dOvertimeName),
SUMIFS(Hours!$J30:$BDM30,Hours!$J$1:$BDM$1,KB$3,Hours!$J$5:$BDM$5,dOvertimeName)
))</f>
        <v/>
      </c>
      <c r="KC31" s="116" t="str">
        <f>IF(tbPayroll[[#This Row],[idx]]="","",
IF(hoursMode="Daily",
SUMIFS(Hours!$J30:$BDM30,Hours!$J$2:$BDM$2,"&gt;="&amp;JC$5,Hours!$J$2:$BDM$2,"&lt;="&amp;KF$5,Hours!$J$5:$BDM$5,dVacationName),
SUMIFS(Hours!$J30:$BDM30,Hours!$J$1:$BDM$1,KB$3,Hours!$J$5:$BDM$5,dVacationName)
))</f>
        <v/>
      </c>
      <c r="KD31" s="116" t="str">
        <f>IF(tbPayroll[[#This Row],[Employee]]="","",MAX(KF31-tbPayroll[[#This Row],[free]]-JD31-JW31,0))</f>
        <v/>
      </c>
      <c r="KE31" s="116" t="str">
        <f>IF(tbPayroll[[#This Row],[Employee]]="","",MAX(KF31-tbPayroll[[#This Row],[free]]-JD31,0))</f>
        <v/>
      </c>
      <c r="KF31" s="116" t="str">
        <f>IF(tbPayroll[[#This Row],[Employee]]="","",
IF(tbPayroll[[#This Row],[employmentDate]]&gt;KF$5,0,JH31+JI31+JJ31+JF31))</f>
        <v/>
      </c>
      <c r="KG31" s="116" t="str">
        <f>IF(tbPayroll[[#This Row],[Employee]]="","",KF31-SUM(JK31:JP31)-JE31-JD31-JW31-JX31)</f>
        <v/>
      </c>
      <c r="KH31" s="417"/>
      <c r="KI31" s="192"/>
      <c r="KJ31" s="192"/>
      <c r="KK31" s="192"/>
      <c r="KL31" s="193"/>
      <c r="KM31" s="116" t="str">
        <f>IF(tbPayroll[[#This Row],[Employee]]="","",
LG31 &amp; " | " &amp; LH31&amp; " | " &amp; LI31
)</f>
        <v/>
      </c>
      <c r="KN31" s="116" t="str">
        <f>IF(tbPayroll[[#This Row],[Employee]]="","",
IF(tbPayroll[[#This Row],[employmentDate]]&gt;LL$5,0,
ROUND(IF(tbPayroll[[#This Row],[IncomeBase]]=dSalaried,IF(KI31&lt;&gt;"",KI31,tbPayroll[[#This Row],[EmpWage]]),LG31*IF(KI31&lt;&gt;"",KI31,tbPayroll[[#This Row],[EmpWage]])),2)))</f>
        <v/>
      </c>
      <c r="KO31" s="116" t="str">
        <f>IF(tbPayroll[[#This Row],[Employee]]="","",
IF(tbPayroll[[#This Row],[employmentDate]]&gt;LL$5,0,
ROUND(LH31*tbPayroll[[#This Row],[overrrate]]*
IF(KI31&lt;&gt;"",KI31,tbPayroll[[#This Row],[EmpWage]])/IF(tbPayroll[[#This Row],[IncomeBase]]=dSalaried,MAX(tbPayroll[[#This Row],[regularwork]],1),1),2)
))</f>
        <v/>
      </c>
      <c r="KP31" s="116" t="str">
        <f>IF(tbPayroll[[#This Row],[Employee]]="","",
IF(tbPayroll[[#This Row],[employmentDate]]&gt;LL$5,0,
ROUND(LI31*
IFERROR(KN31/LG31,0),2
)))</f>
        <v/>
      </c>
      <c r="KQ31" s="116" t="str">
        <f>IF(tbPayroll[[#This Row],[Employee]]="","",
tbPayroll[[#This Row],[exState]]*
(tbPayroll[[#This Row],[stateAddDedu]]+ROUND(
MAX(LJ31-tbPayroll[[#This Row],[persExemp]],0)*tbPayroll[[#This Row],[stateTax]],dRound))
)</f>
        <v/>
      </c>
      <c r="KR31" s="116" t="str">
        <f>IF(tbPayroll[[#This Row],[Employee]]="","",
(ROUND(
MAX(LJ31-tbPayroll[[#This Row],[persExemp]],0)*tbPayroll[[#This Row],[dLocal]],dRound))
)</f>
        <v/>
      </c>
      <c r="KS31" s="116" t="str">
        <f>IF(tbPayroll[[#This Row],[Employee]]="","",
(ROUND(
MAX(LJ31-tbPayroll[[#This Row],[persExemp]],0)*tbPayroll[[#This Row],[dCity]],dRound))
)</f>
        <v/>
      </c>
      <c r="KT31" s="116" t="str" cm="1">
        <f t="array" aca="1" ref="KT31" ca="1">IF(tbPayroll[[#This Row],[idx]]="","",
IF(KW31=0,0,
ROUND(tbPayroll[[#This Row],[exFed]]*
MAX(
((LF31-INDEX(INDIRECT(tbPayroll[[#This Row],[fedPrefix]]&amp;CHOOSE(tbPayroll[[#This Row],[fedStatus]],"SingleWage","JointlyWage","SingleWage","HeadWage")),KW31))*
INDEX(INDIRECT(tbPayroll[[#This Row],[fedPrefix]]&amp;"Perc"),KW31)+
INDEX(INDIRECT(tbPayroll[[#This Row],[fedPrefix]]&amp;CHOOSE(tbPayroll[[#This Row],[fedStatus]],"SingleHold","JointlyHold","SingleHold","HeadHold")),KW31))/dPeriods
- IF(tbPayroll[[#This Row],[isFormSent]]="Yes",tbPayroll[[#This Row],[isFormStep3]],0),0)
+tbPayroll[[#This Row],[isFormStep4c]],dFEDRound)
)
)</f>
        <v/>
      </c>
      <c r="KU31" s="116" t="str">
        <f>IF(tbPayroll[[#This Row],[idx]]="","",
ROUND(tbPayroll[[#This Row],[exSS]]*
IF(SUMIFS($AM31:$BMK31,$AM$3:$BMK$3,"&lt;"&amp;KU$3,$AM$2:$BMK$2,KU$2) +ssTax*LK31 &lt;ssTax*ssMax,
ssTax*LK31,
MAX(ssTax*ssMax-SUMIFS($AM31:$BMK31,$AM$3:$BMK$3,"&lt;"&amp;KU$3,$AM$2:$BMK$2,KU$2),0)),
2)
)</f>
        <v/>
      </c>
      <c r="KV31" s="116" t="str">
        <f>IF(tbPayroll[[#This Row],[idx]]="","",IF(KW31=0,0,ROUND(tbPayroll[[#This Row],[exMedi]]*mediTax*LK31+LE31*mediMax,2)))</f>
        <v/>
      </c>
      <c r="KW31" s="116" t="str">
        <f ca="1">IF(tbPayroll[[#This Row],[idx]]="","",IFERROR(MATCH(LF31,INDIRECT(tbPayroll[[#This Row],[fedPrefix]]&amp;CHOOSE(tbPayroll[[#This Row],[fedStatus]],"SingleWage","JointlyWage","SingleWage","HeadWage")),1),0))</f>
        <v/>
      </c>
      <c r="KX31" s="116"/>
      <c r="KY31" s="116" t="str">
        <f>IF(tbPayroll[[#This Row],[idx]]="","",
ROUND(tbPayroll[[#This Row],[401Roth]]*IF(SUMIFS($AM31:$BMK31,$AM$3:$BMK$3,"&lt;"&amp;LL$3,$AM$2:$BMK$2,LL$2)+KF31&lt;compensationCap,
LL31,
MAX(compensationCap-SUMIFS($AM31:$BMK31,$AM$3:$BMK$3,"&lt;"&amp;LL$3,$AM$2:$BMK$2,LL$2),0)),2))</f>
        <v/>
      </c>
      <c r="KZ31" s="116" t="str">
        <f>IF(tbPayroll[[#This Row],[idx]]="","",
ROUND(tbPayroll[[#This Row],[401PreTax]]*IF(SUMIFS($AM31:$BMK31,$AM$3:$BMK$3,"&lt;"&amp;LL$3,$AM$2:$BMK$2,LL$2)+KF31&lt;compensationCap,
LL31,
MAX(compensationCap-SUMIFS($AM31:$BMK31,$AM$3:$BMK$3,"&lt;"&amp;LL$3,$AM$2:$BMK$2,LL$2),0)),2))</f>
        <v/>
      </c>
      <c r="LA31" s="116" t="str">
        <f>IF(tbPayroll[[#This Row],[idx]]="","",
ROUND((tbPayroll[[#This Row],[401T1p]]*tbPayroll[[#This Row],[401T1Cap]]+tbPayroll[[#This Row],[401T2p]]*tbPayroll[[#This Row],[401T2Cap]])*IF(SUMIFS($AM31:$BMK31,$AM$3:$BMK$3,"&lt;"&amp;LL$3,$AM$2:$BMK$2,LL$2)+KF31&lt;compensationCap,
LL31,
MAX(compensationCap-SUMIFS($AM31:$BMK31,$AM$3:$BMK$3,"&lt;"&amp;LL$3,$AM$2:$BMK$2,LL$2),0)),2))</f>
        <v/>
      </c>
      <c r="LB31" s="116" t="str">
        <f>IF(tbPayroll[[#This Row],[idx]]="","",
IF(LA31=0,0,
ROUND(IF(SUMIFS($AM31:$BMK31,$AM$3:$BMK$3,"&lt;"&amp;LD$3,$AM$2:$BMK$2,"&gt;="&amp;LB$2,$AM$2:$BMK$2,"&lt;="&amp;LD$2)+KY31+KZ31+LA31&lt;tbPayroll[[#This Row],[401EmperLimit]],
LA31,
MAX((tbPayroll[[#This Row],[401EmperLimit]]-SUMIFS($AM31:$BMK31,$AM$3:$BMK$3,"&lt;"&amp;LD$3,$AM$2:$BMK$2,"&gt;="&amp;LB$2,$AM$2:$BMK$2,"&lt;="&amp;LD$2)),0)),2)))</f>
        <v/>
      </c>
      <c r="LC31" s="116" t="str">
        <f>IF(tbPayroll[[#This Row],[idx]]="","",
IF(KZ31=0,0,
ROUND(IF(SUMIFS($AM31:$BMK31,$AM$3:$BMK$3,"&lt;"&amp;LD$3,$AM$2:$BMK$2,LD$2)+KY31+SUMIFS($AM31:$BMK31,$AM$3:$BMK$3,"&lt;"&amp;LC$3,$AM$2:$BMK$2,LC$2)+KZ31&lt;tbPayroll[[#This Row],[401ContriLimit]],
KZ31,
KZ31/(KY31+KZ31)*
(tbPayroll[[#This Row],[401ContriLimit]]-SUMIFS($AM31:$BMK31,$AM$3:$BMK$3,"&lt;"&amp;LD$3,$AM$2:$BMK$2,LD$2)-SUMIFS($AM31:$BMK31,$AM$3:$BMK$3,"&lt;"&amp;LC$3,$AM$2:$BMK$2,LC$2))),2)))</f>
        <v/>
      </c>
      <c r="LD31" s="116" t="str">
        <f>IF(tbPayroll[[#This Row],[idx]]="","",
IF(KY31=0,0,
ROUND(IF(SUMIFS($AM31:$BMK31,$AM$3:$BMK$3,"&lt;"&amp;LD$3,$AM$2:$BMK$2,LD$2)+KY31+SUMIFS($AM31:$BMK31,$AM$3:$BMK$3,"&lt;"&amp;LC$3,$AM$2:$BMK$2,LC$2)+KZ31&lt;tbPayroll[[#This Row],[401ContriLimit]],
KY31,
KY31/(KY31+KZ31)*
(tbPayroll[[#This Row],[401ContriLimit]]-SUMIFS($AM31:$BMK31,$AM$3:$BMK$3,"&lt;"&amp;LD$3,$AM$2:$BMK$2,LD$2)-SUMIFS($AM31:$BMK31,$AM$3:$BMK$3,"&lt;"&amp;LC$3,$AM$2:$BMK$2,LC$2))),2)
))</f>
        <v/>
      </c>
      <c r="LE31" s="116" t="str" cm="1">
        <f t="array" ref="LE31">IF(tbPayroll[[#This Row],[idx]]="","",
IF(KW31=0,0,
MAX(SUMIFS($AM31:$BMK31,$AM$3:$BMK$3,"&lt;="&amp;LK$3,$AM$2:$BMK$2,LK$2)-INDEX(mediAddTable,tbPayroll[[#This Row],[fedStatus]]),0)-
SUMIFS($AM31:$BMK31,$AM$3:$BMK$3,"&lt;"&amp;LK$3,$AM$2:$BMK$2,LE$2)
))</f>
        <v/>
      </c>
      <c r="LF31" s="116" t="str">
        <f>IF(tbPayroll[[#This Row],[idx]]="","",
ROUND(MAX(LJ31*dPeriods+tbPayroll[[#This Row],[adjustedAmount]],0),dFEDRound))</f>
        <v/>
      </c>
      <c r="LG31" s="116" t="str">
        <f>IF(tbPayroll[[#This Row],[idx]]="","",
ROUND(IF(hoursMode="Daily",
SUMIFS(Hours!$J30:$BDM30,Hours!$J$2:$BDM$2,"&gt;="&amp;KI$5,Hours!$J$2:$BDM$2,"&lt;="&amp;LL$5,Hours!$J$5:$BDM$5,dRegularName),
SUMIFS(Hours!$J30:$BDM30,Hours!$J$1:$BDM$1,LH$3,Hours!$J$5:$BDM$5,dRegularName)
),2))</f>
        <v/>
      </c>
      <c r="LH31" s="116" t="str">
        <f>IF(tbPayroll[[#This Row],[idx]]="","",
IF(hoursMode="Daily",
SUMIFS(Hours!$J30:$BDM30,Hours!$J$2:$BDM$2,"&gt;="&amp;KI$5,Hours!$J$2:$BDM$2,"&lt;="&amp;LL$5,Hours!$J$5:$BDM$5,dOvertimeName),
SUMIFS(Hours!$J30:$BDM30,Hours!$J$1:$BDM$1,LH$3,Hours!$J$5:$BDM$5,dOvertimeName)
))</f>
        <v/>
      </c>
      <c r="LI31" s="116" t="str">
        <f>IF(tbPayroll[[#This Row],[idx]]="","",
IF(hoursMode="Daily",
SUMIFS(Hours!$J30:$BDM30,Hours!$J$2:$BDM$2,"&gt;="&amp;KI$5,Hours!$J$2:$BDM$2,"&lt;="&amp;LL$5,Hours!$J$5:$BDM$5,dVacationName),
SUMIFS(Hours!$J30:$BDM30,Hours!$J$1:$BDM$1,LH$3,Hours!$J$5:$BDM$5,dVacationName)
))</f>
        <v/>
      </c>
      <c r="LJ31" s="116" t="str">
        <f>IF(tbPayroll[[#This Row],[Employee]]="","",MAX(LL31-tbPayroll[[#This Row],[free]]-KJ31-LC31,0))</f>
        <v/>
      </c>
      <c r="LK31" s="116" t="str">
        <f>IF(tbPayroll[[#This Row],[Employee]]="","",MAX(LL31-tbPayroll[[#This Row],[free]]-KJ31,0))</f>
        <v/>
      </c>
      <c r="LL31" s="116" t="str">
        <f>IF(tbPayroll[[#This Row],[Employee]]="","",
IF(tbPayroll[[#This Row],[employmentDate]]&gt;LL$5,0,KN31+KO31+KP31+KL31))</f>
        <v/>
      </c>
      <c r="LM31" s="116" t="str">
        <f>IF(tbPayroll[[#This Row],[Employee]]="","",LL31-SUM(KQ31:KV31)-KK31-KJ31-LC31-LD31)</f>
        <v/>
      </c>
      <c r="LN31" s="417"/>
      <c r="LO31" s="192"/>
      <c r="LP31" s="192"/>
      <c r="LQ31" s="192"/>
      <c r="LR31" s="193"/>
      <c r="LS31" s="116" t="str">
        <f>IF(tbPayroll[[#This Row],[Employee]]="","",
MM31 &amp; " | " &amp; MN31&amp; " | " &amp; MO31
)</f>
        <v/>
      </c>
      <c r="LT31" s="116" t="str">
        <f>IF(tbPayroll[[#This Row],[Employee]]="","",
IF(tbPayroll[[#This Row],[employmentDate]]&gt;MR$5,0,
ROUND(IF(tbPayroll[[#This Row],[IncomeBase]]=dSalaried,IF(LO31&lt;&gt;"",LO31,tbPayroll[[#This Row],[EmpWage]]),MM31*IF(LO31&lt;&gt;"",LO31,tbPayroll[[#This Row],[EmpWage]])),2)))</f>
        <v/>
      </c>
      <c r="LU31" s="116" t="str">
        <f>IF(tbPayroll[[#This Row],[Employee]]="","",
IF(tbPayroll[[#This Row],[employmentDate]]&gt;MR$5,0,
ROUND(MN31*tbPayroll[[#This Row],[overrrate]]*
IF(LO31&lt;&gt;"",LO31,tbPayroll[[#This Row],[EmpWage]])/IF(tbPayroll[[#This Row],[IncomeBase]]=dSalaried,MAX(tbPayroll[[#This Row],[regularwork]],1),1),2)
))</f>
        <v/>
      </c>
      <c r="LV31" s="116" t="str">
        <f>IF(tbPayroll[[#This Row],[Employee]]="","",
IF(tbPayroll[[#This Row],[employmentDate]]&gt;MR$5,0,
ROUND(MO31*
IFERROR(LT31/MM31,0),2
)))</f>
        <v/>
      </c>
      <c r="LW31" s="116" t="str">
        <f>IF(tbPayroll[[#This Row],[Employee]]="","",
tbPayroll[[#This Row],[exState]]*
(tbPayroll[[#This Row],[stateAddDedu]]+ROUND(
MAX(MP31-tbPayroll[[#This Row],[persExemp]],0)*tbPayroll[[#This Row],[stateTax]],dRound))
)</f>
        <v/>
      </c>
      <c r="LX31" s="116" t="str">
        <f>IF(tbPayroll[[#This Row],[Employee]]="","",
(ROUND(
MAX(MP31-tbPayroll[[#This Row],[persExemp]],0)*tbPayroll[[#This Row],[dLocal]],dRound))
)</f>
        <v/>
      </c>
      <c r="LY31" s="116" t="str">
        <f>IF(tbPayroll[[#This Row],[Employee]]="","",
(ROUND(
MAX(MP31-tbPayroll[[#This Row],[persExemp]],0)*tbPayroll[[#This Row],[dCity]],dRound))
)</f>
        <v/>
      </c>
      <c r="LZ31" s="116" t="str" cm="1">
        <f t="array" aca="1" ref="LZ31" ca="1">IF(tbPayroll[[#This Row],[idx]]="","",
IF(MC31=0,0,
ROUND(tbPayroll[[#This Row],[exFed]]*
MAX(
((ML31-INDEX(INDIRECT(tbPayroll[[#This Row],[fedPrefix]]&amp;CHOOSE(tbPayroll[[#This Row],[fedStatus]],"SingleWage","JointlyWage","SingleWage","HeadWage")),MC31))*
INDEX(INDIRECT(tbPayroll[[#This Row],[fedPrefix]]&amp;"Perc"),MC31)+
INDEX(INDIRECT(tbPayroll[[#This Row],[fedPrefix]]&amp;CHOOSE(tbPayroll[[#This Row],[fedStatus]],"SingleHold","JointlyHold","SingleHold","HeadHold")),MC31))/dPeriods
- IF(tbPayroll[[#This Row],[isFormSent]]="Yes",tbPayroll[[#This Row],[isFormStep3]],0),0)
+tbPayroll[[#This Row],[isFormStep4c]],dFEDRound)
)
)</f>
        <v/>
      </c>
      <c r="MA31" s="116" t="str">
        <f>IF(tbPayroll[[#This Row],[idx]]="","",
ROUND(tbPayroll[[#This Row],[exSS]]*
IF(SUMIFS($AM31:$BMK31,$AM$3:$BMK$3,"&lt;"&amp;MA$3,$AM$2:$BMK$2,MA$2) +ssTax*MQ31 &lt;ssTax*ssMax,
ssTax*MQ31,
MAX(ssTax*ssMax-SUMIFS($AM31:$BMK31,$AM$3:$BMK$3,"&lt;"&amp;MA$3,$AM$2:$BMK$2,MA$2),0)),
2)
)</f>
        <v/>
      </c>
      <c r="MB31" s="116" t="str">
        <f>IF(tbPayroll[[#This Row],[idx]]="","",IF(MC31=0,0,ROUND(tbPayroll[[#This Row],[exMedi]]*mediTax*MQ31+MK31*mediMax,2)))</f>
        <v/>
      </c>
      <c r="MC31" s="116" t="str">
        <f ca="1">IF(tbPayroll[[#This Row],[idx]]="","",IFERROR(MATCH(ML31,INDIRECT(tbPayroll[[#This Row],[fedPrefix]]&amp;CHOOSE(tbPayroll[[#This Row],[fedStatus]],"SingleWage","JointlyWage","SingleWage","HeadWage")),1),0))</f>
        <v/>
      </c>
      <c r="MD31" s="116"/>
      <c r="ME31" s="116" t="str">
        <f>IF(tbPayroll[[#This Row],[idx]]="","",
ROUND(tbPayroll[[#This Row],[401Roth]]*IF(SUMIFS($AM31:$BMK31,$AM$3:$BMK$3,"&lt;"&amp;MR$3,$AM$2:$BMK$2,MR$2)+LL31&lt;compensationCap,
MR31,
MAX(compensationCap-SUMIFS($AM31:$BMK31,$AM$3:$BMK$3,"&lt;"&amp;MR$3,$AM$2:$BMK$2,MR$2),0)),2))</f>
        <v/>
      </c>
      <c r="MF31" s="116" t="str">
        <f>IF(tbPayroll[[#This Row],[idx]]="","",
ROUND(tbPayroll[[#This Row],[401PreTax]]*IF(SUMIFS($AM31:$BMK31,$AM$3:$BMK$3,"&lt;"&amp;MR$3,$AM$2:$BMK$2,MR$2)+LL31&lt;compensationCap,
MR31,
MAX(compensationCap-SUMIFS($AM31:$BMK31,$AM$3:$BMK$3,"&lt;"&amp;MR$3,$AM$2:$BMK$2,MR$2),0)),2))</f>
        <v/>
      </c>
      <c r="MG31" s="116" t="str">
        <f>IF(tbPayroll[[#This Row],[idx]]="","",
ROUND((tbPayroll[[#This Row],[401T1p]]*tbPayroll[[#This Row],[401T1Cap]]+tbPayroll[[#This Row],[401T2p]]*tbPayroll[[#This Row],[401T2Cap]])*IF(SUMIFS($AM31:$BMK31,$AM$3:$BMK$3,"&lt;"&amp;MR$3,$AM$2:$BMK$2,MR$2)+LL31&lt;compensationCap,
MR31,
MAX(compensationCap-SUMIFS($AM31:$BMK31,$AM$3:$BMK$3,"&lt;"&amp;MR$3,$AM$2:$BMK$2,MR$2),0)),2))</f>
        <v/>
      </c>
      <c r="MH31" s="116" t="str">
        <f>IF(tbPayroll[[#This Row],[idx]]="","",
IF(MG31=0,0,
ROUND(IF(SUMIFS($AM31:$BMK31,$AM$3:$BMK$3,"&lt;"&amp;MJ$3,$AM$2:$BMK$2,"&gt;="&amp;MH$2,$AM$2:$BMK$2,"&lt;="&amp;MJ$2)+ME31+MF31+MG31&lt;tbPayroll[[#This Row],[401EmperLimit]],
MG31,
MAX((tbPayroll[[#This Row],[401EmperLimit]]-SUMIFS($AM31:$BMK31,$AM$3:$BMK$3,"&lt;"&amp;MJ$3,$AM$2:$BMK$2,"&gt;="&amp;MH$2,$AM$2:$BMK$2,"&lt;="&amp;MJ$2)),0)),2)))</f>
        <v/>
      </c>
      <c r="MI31" s="116" t="str">
        <f>IF(tbPayroll[[#This Row],[idx]]="","",
IF(MF31=0,0,
ROUND(IF(SUMIFS($AM31:$BMK31,$AM$3:$BMK$3,"&lt;"&amp;MJ$3,$AM$2:$BMK$2,MJ$2)+ME31+SUMIFS($AM31:$BMK31,$AM$3:$BMK$3,"&lt;"&amp;MI$3,$AM$2:$BMK$2,MI$2)+MF31&lt;tbPayroll[[#This Row],[401ContriLimit]],
MF31,
MF31/(ME31+MF31)*
(tbPayroll[[#This Row],[401ContriLimit]]-SUMIFS($AM31:$BMK31,$AM$3:$BMK$3,"&lt;"&amp;MJ$3,$AM$2:$BMK$2,MJ$2)-SUMIFS($AM31:$BMK31,$AM$3:$BMK$3,"&lt;"&amp;MI$3,$AM$2:$BMK$2,MI$2))),2)))</f>
        <v/>
      </c>
      <c r="MJ31" s="116" t="str">
        <f>IF(tbPayroll[[#This Row],[idx]]="","",
IF(ME31=0,0,
ROUND(IF(SUMIFS($AM31:$BMK31,$AM$3:$BMK$3,"&lt;"&amp;MJ$3,$AM$2:$BMK$2,MJ$2)+ME31+SUMIFS($AM31:$BMK31,$AM$3:$BMK$3,"&lt;"&amp;MI$3,$AM$2:$BMK$2,MI$2)+MF31&lt;tbPayroll[[#This Row],[401ContriLimit]],
ME31,
ME31/(ME31+MF31)*
(tbPayroll[[#This Row],[401ContriLimit]]-SUMIFS($AM31:$BMK31,$AM$3:$BMK$3,"&lt;"&amp;MJ$3,$AM$2:$BMK$2,MJ$2)-SUMIFS($AM31:$BMK31,$AM$3:$BMK$3,"&lt;"&amp;MI$3,$AM$2:$BMK$2,MI$2))),2)
))</f>
        <v/>
      </c>
      <c r="MK31" s="116" t="str" cm="1">
        <f t="array" ref="MK31">IF(tbPayroll[[#This Row],[idx]]="","",
IF(MC31=0,0,
MAX(SUMIFS($AM31:$BMK31,$AM$3:$BMK$3,"&lt;="&amp;MQ$3,$AM$2:$BMK$2,MQ$2)-INDEX(mediAddTable,tbPayroll[[#This Row],[fedStatus]]),0)-
SUMIFS($AM31:$BMK31,$AM$3:$BMK$3,"&lt;"&amp;MQ$3,$AM$2:$BMK$2,MK$2)
))</f>
        <v/>
      </c>
      <c r="ML31" s="116" t="str">
        <f>IF(tbPayroll[[#This Row],[idx]]="","",
ROUND(MAX(MP31*dPeriods+tbPayroll[[#This Row],[adjustedAmount]],0),dFEDRound))</f>
        <v/>
      </c>
      <c r="MM31" s="116" t="str">
        <f>IF(tbPayroll[[#This Row],[idx]]="","",
ROUND(IF(hoursMode="Daily",
SUMIFS(Hours!$J30:$BDM30,Hours!$J$2:$BDM$2,"&gt;="&amp;LO$5,Hours!$J$2:$BDM$2,"&lt;="&amp;MR$5,Hours!$J$5:$BDM$5,dRegularName),
SUMIFS(Hours!$J30:$BDM30,Hours!$J$1:$BDM$1,MN$3,Hours!$J$5:$BDM$5,dRegularName)
),2))</f>
        <v/>
      </c>
      <c r="MN31" s="116" t="str">
        <f>IF(tbPayroll[[#This Row],[idx]]="","",
IF(hoursMode="Daily",
SUMIFS(Hours!$J30:$BDM30,Hours!$J$2:$BDM$2,"&gt;="&amp;LO$5,Hours!$J$2:$BDM$2,"&lt;="&amp;MR$5,Hours!$J$5:$BDM$5,dOvertimeName),
SUMIFS(Hours!$J30:$BDM30,Hours!$J$1:$BDM$1,MN$3,Hours!$J$5:$BDM$5,dOvertimeName)
))</f>
        <v/>
      </c>
      <c r="MO31" s="116" t="str">
        <f>IF(tbPayroll[[#This Row],[idx]]="","",
IF(hoursMode="Daily",
SUMIFS(Hours!$J30:$BDM30,Hours!$J$2:$BDM$2,"&gt;="&amp;LO$5,Hours!$J$2:$BDM$2,"&lt;="&amp;MR$5,Hours!$J$5:$BDM$5,dVacationName),
SUMIFS(Hours!$J30:$BDM30,Hours!$J$1:$BDM$1,MN$3,Hours!$J$5:$BDM$5,dVacationName)
))</f>
        <v/>
      </c>
      <c r="MP31" s="116" t="str">
        <f>IF(tbPayroll[[#This Row],[Employee]]="","",MAX(MR31-tbPayroll[[#This Row],[free]]-LP31-MI31,0))</f>
        <v/>
      </c>
      <c r="MQ31" s="116" t="str">
        <f>IF(tbPayroll[[#This Row],[Employee]]="","",MAX(MR31-tbPayroll[[#This Row],[free]]-LP31,0))</f>
        <v/>
      </c>
      <c r="MR31" s="116" t="str">
        <f>IF(tbPayroll[[#This Row],[Employee]]="","",
IF(tbPayroll[[#This Row],[employmentDate]]&gt;MR$5,0,LT31+LU31+LV31+LR31))</f>
        <v/>
      </c>
      <c r="MS31" s="116" t="str">
        <f>IF(tbPayroll[[#This Row],[Employee]]="","",MR31-SUM(LW31:MB31)-LQ31-LP31-MI31-MJ31)</f>
        <v/>
      </c>
      <c r="MT31" s="417"/>
      <c r="MU31" s="192"/>
      <c r="MV31" s="192"/>
      <c r="MW31" s="192"/>
      <c r="MX31" s="193"/>
      <c r="MY31" s="116" t="str">
        <f>IF(tbPayroll[[#This Row],[Employee]]="","",
NS31 &amp; " | " &amp; NT31&amp; " | " &amp; NU31
)</f>
        <v/>
      </c>
      <c r="MZ31" s="116" t="str">
        <f>IF(tbPayroll[[#This Row],[Employee]]="","",
IF(tbPayroll[[#This Row],[employmentDate]]&gt;NX$5,0,
ROUND(IF(tbPayroll[[#This Row],[IncomeBase]]=dSalaried,IF(MU31&lt;&gt;"",MU31,tbPayroll[[#This Row],[EmpWage]]),NS31*IF(MU31&lt;&gt;"",MU31,tbPayroll[[#This Row],[EmpWage]])),2)))</f>
        <v/>
      </c>
      <c r="NA31" s="116" t="str">
        <f>IF(tbPayroll[[#This Row],[Employee]]="","",
IF(tbPayroll[[#This Row],[employmentDate]]&gt;NX$5,0,
ROUND(NT31*tbPayroll[[#This Row],[overrrate]]*
IF(MU31&lt;&gt;"",MU31,tbPayroll[[#This Row],[EmpWage]])/IF(tbPayroll[[#This Row],[IncomeBase]]=dSalaried,MAX(tbPayroll[[#This Row],[regularwork]],1),1),2)
))</f>
        <v/>
      </c>
      <c r="NB31" s="116" t="str">
        <f>IF(tbPayroll[[#This Row],[Employee]]="","",
IF(tbPayroll[[#This Row],[employmentDate]]&gt;NX$5,0,
ROUND(NU31*
IFERROR(MZ31/NS31,0),2
)))</f>
        <v/>
      </c>
      <c r="NC31" s="116" t="str">
        <f>IF(tbPayroll[[#This Row],[Employee]]="","",
tbPayroll[[#This Row],[exState]]*
(tbPayroll[[#This Row],[stateAddDedu]]+ROUND(
MAX(NV31-tbPayroll[[#This Row],[persExemp]],0)*tbPayroll[[#This Row],[stateTax]],dRound))
)</f>
        <v/>
      </c>
      <c r="ND31" s="116" t="str">
        <f>IF(tbPayroll[[#This Row],[Employee]]="","",
(ROUND(
MAX(NV31-tbPayroll[[#This Row],[persExemp]],0)*tbPayroll[[#This Row],[dLocal]],dRound))
)</f>
        <v/>
      </c>
      <c r="NE31" s="116" t="str">
        <f>IF(tbPayroll[[#This Row],[Employee]]="","",
(ROUND(
MAX(NV31-tbPayroll[[#This Row],[persExemp]],0)*tbPayroll[[#This Row],[dCity]],dRound))
)</f>
        <v/>
      </c>
      <c r="NF31" s="116" t="str" cm="1">
        <f t="array" aca="1" ref="NF31" ca="1">IF(tbPayroll[[#This Row],[idx]]="","",
IF(NI31=0,0,
ROUND(tbPayroll[[#This Row],[exFed]]*
MAX(
((NR31-INDEX(INDIRECT(tbPayroll[[#This Row],[fedPrefix]]&amp;CHOOSE(tbPayroll[[#This Row],[fedStatus]],"SingleWage","JointlyWage","SingleWage","HeadWage")),NI31))*
INDEX(INDIRECT(tbPayroll[[#This Row],[fedPrefix]]&amp;"Perc"),NI31)+
INDEX(INDIRECT(tbPayroll[[#This Row],[fedPrefix]]&amp;CHOOSE(tbPayroll[[#This Row],[fedStatus]],"SingleHold","JointlyHold","SingleHold","HeadHold")),NI31))/dPeriods
- IF(tbPayroll[[#This Row],[isFormSent]]="Yes",tbPayroll[[#This Row],[isFormStep3]],0),0)
+tbPayroll[[#This Row],[isFormStep4c]],dFEDRound)
)
)</f>
        <v/>
      </c>
      <c r="NG31" s="116" t="str">
        <f>IF(tbPayroll[[#This Row],[idx]]="","",
ROUND(tbPayroll[[#This Row],[exSS]]*
IF(SUMIFS($AM31:$BMK31,$AM$3:$BMK$3,"&lt;"&amp;NG$3,$AM$2:$BMK$2,NG$2) +ssTax*NW31 &lt;ssTax*ssMax,
ssTax*NW31,
MAX(ssTax*ssMax-SUMIFS($AM31:$BMK31,$AM$3:$BMK$3,"&lt;"&amp;NG$3,$AM$2:$BMK$2,NG$2),0)),
2)
)</f>
        <v/>
      </c>
      <c r="NH31" s="116" t="str">
        <f>IF(tbPayroll[[#This Row],[idx]]="","",IF(NI31=0,0,ROUND(tbPayroll[[#This Row],[exMedi]]*mediTax*NW31+NQ31*mediMax,2)))</f>
        <v/>
      </c>
      <c r="NI31" s="116" t="str">
        <f ca="1">IF(tbPayroll[[#This Row],[idx]]="","",IFERROR(MATCH(NR31,INDIRECT(tbPayroll[[#This Row],[fedPrefix]]&amp;CHOOSE(tbPayroll[[#This Row],[fedStatus]],"SingleWage","JointlyWage","SingleWage","HeadWage")),1),0))</f>
        <v/>
      </c>
      <c r="NJ31" s="116"/>
      <c r="NK31" s="116" t="str">
        <f>IF(tbPayroll[[#This Row],[idx]]="","",
ROUND(tbPayroll[[#This Row],[401Roth]]*IF(SUMIFS($AM31:$BMK31,$AM$3:$BMK$3,"&lt;"&amp;NX$3,$AM$2:$BMK$2,NX$2)+MR31&lt;compensationCap,
NX31,
MAX(compensationCap-SUMIFS($AM31:$BMK31,$AM$3:$BMK$3,"&lt;"&amp;NX$3,$AM$2:$BMK$2,NX$2),0)),2))</f>
        <v/>
      </c>
      <c r="NL31" s="116" t="str">
        <f>IF(tbPayroll[[#This Row],[idx]]="","",
ROUND(tbPayroll[[#This Row],[401PreTax]]*IF(SUMIFS($AM31:$BMK31,$AM$3:$BMK$3,"&lt;"&amp;NX$3,$AM$2:$BMK$2,NX$2)+MR31&lt;compensationCap,
NX31,
MAX(compensationCap-SUMIFS($AM31:$BMK31,$AM$3:$BMK$3,"&lt;"&amp;NX$3,$AM$2:$BMK$2,NX$2),0)),2))</f>
        <v/>
      </c>
      <c r="NM31" s="116" t="str">
        <f>IF(tbPayroll[[#This Row],[idx]]="","",
ROUND((tbPayroll[[#This Row],[401T1p]]*tbPayroll[[#This Row],[401T1Cap]]+tbPayroll[[#This Row],[401T2p]]*tbPayroll[[#This Row],[401T2Cap]])*IF(SUMIFS($AM31:$BMK31,$AM$3:$BMK$3,"&lt;"&amp;NX$3,$AM$2:$BMK$2,NX$2)+MR31&lt;compensationCap,
NX31,
MAX(compensationCap-SUMIFS($AM31:$BMK31,$AM$3:$BMK$3,"&lt;"&amp;NX$3,$AM$2:$BMK$2,NX$2),0)),2))</f>
        <v/>
      </c>
      <c r="NN31" s="116" t="str">
        <f>IF(tbPayroll[[#This Row],[idx]]="","",
IF(NM31=0,0,
ROUND(IF(SUMIFS($AM31:$BMK31,$AM$3:$BMK$3,"&lt;"&amp;NP$3,$AM$2:$BMK$2,"&gt;="&amp;NN$2,$AM$2:$BMK$2,"&lt;="&amp;NP$2)+NK31+NL31+NM31&lt;tbPayroll[[#This Row],[401EmperLimit]],
NM31,
MAX((tbPayroll[[#This Row],[401EmperLimit]]-SUMIFS($AM31:$BMK31,$AM$3:$BMK$3,"&lt;"&amp;NP$3,$AM$2:$BMK$2,"&gt;="&amp;NN$2,$AM$2:$BMK$2,"&lt;="&amp;NP$2)),0)),2)))</f>
        <v/>
      </c>
      <c r="NO31" s="116" t="str">
        <f>IF(tbPayroll[[#This Row],[idx]]="","",
IF(NL31=0,0,
ROUND(IF(SUMIFS($AM31:$BMK31,$AM$3:$BMK$3,"&lt;"&amp;NP$3,$AM$2:$BMK$2,NP$2)+NK31+SUMIFS($AM31:$BMK31,$AM$3:$BMK$3,"&lt;"&amp;NO$3,$AM$2:$BMK$2,NO$2)+NL31&lt;tbPayroll[[#This Row],[401ContriLimit]],
NL31,
NL31/(NK31+NL31)*
(tbPayroll[[#This Row],[401ContriLimit]]-SUMIFS($AM31:$BMK31,$AM$3:$BMK$3,"&lt;"&amp;NP$3,$AM$2:$BMK$2,NP$2)-SUMIFS($AM31:$BMK31,$AM$3:$BMK$3,"&lt;"&amp;NO$3,$AM$2:$BMK$2,NO$2))),2)))</f>
        <v/>
      </c>
      <c r="NP31" s="116" t="str">
        <f>IF(tbPayroll[[#This Row],[idx]]="","",
IF(NK31=0,0,
ROUND(IF(SUMIFS($AM31:$BMK31,$AM$3:$BMK$3,"&lt;"&amp;NP$3,$AM$2:$BMK$2,NP$2)+NK31+SUMIFS($AM31:$BMK31,$AM$3:$BMK$3,"&lt;"&amp;NO$3,$AM$2:$BMK$2,NO$2)+NL31&lt;tbPayroll[[#This Row],[401ContriLimit]],
NK31,
NK31/(NK31+NL31)*
(tbPayroll[[#This Row],[401ContriLimit]]-SUMIFS($AM31:$BMK31,$AM$3:$BMK$3,"&lt;"&amp;NP$3,$AM$2:$BMK$2,NP$2)-SUMIFS($AM31:$BMK31,$AM$3:$BMK$3,"&lt;"&amp;NO$3,$AM$2:$BMK$2,NO$2))),2)
))</f>
        <v/>
      </c>
      <c r="NQ31" s="116" t="str" cm="1">
        <f t="array" ref="NQ31">IF(tbPayroll[[#This Row],[idx]]="","",
IF(NI31=0,0,
MAX(SUMIFS($AM31:$BMK31,$AM$3:$BMK$3,"&lt;="&amp;NW$3,$AM$2:$BMK$2,NW$2)-INDEX(mediAddTable,tbPayroll[[#This Row],[fedStatus]]),0)-
SUMIFS($AM31:$BMK31,$AM$3:$BMK$3,"&lt;"&amp;NW$3,$AM$2:$BMK$2,NQ$2)
))</f>
        <v/>
      </c>
      <c r="NR31" s="116" t="str">
        <f>IF(tbPayroll[[#This Row],[idx]]="","",
ROUND(MAX(NV31*dPeriods+tbPayroll[[#This Row],[adjustedAmount]],0),dFEDRound))</f>
        <v/>
      </c>
      <c r="NS31" s="116" t="str">
        <f>IF(tbPayroll[[#This Row],[idx]]="","",
ROUND(IF(hoursMode="Daily",
SUMIFS(Hours!$J30:$BDM30,Hours!$J$2:$BDM$2,"&gt;="&amp;MU$5,Hours!$J$2:$BDM$2,"&lt;="&amp;NX$5,Hours!$J$5:$BDM$5,dRegularName),
SUMIFS(Hours!$J30:$BDM30,Hours!$J$1:$BDM$1,NT$3,Hours!$J$5:$BDM$5,dRegularName)
),2))</f>
        <v/>
      </c>
      <c r="NT31" s="116" t="str">
        <f>IF(tbPayroll[[#This Row],[idx]]="","",
IF(hoursMode="Daily",
SUMIFS(Hours!$J30:$BDM30,Hours!$J$2:$BDM$2,"&gt;="&amp;MU$5,Hours!$J$2:$BDM$2,"&lt;="&amp;NX$5,Hours!$J$5:$BDM$5,dOvertimeName),
SUMIFS(Hours!$J30:$BDM30,Hours!$J$1:$BDM$1,NT$3,Hours!$J$5:$BDM$5,dOvertimeName)
))</f>
        <v/>
      </c>
      <c r="NU31" s="116" t="str">
        <f>IF(tbPayroll[[#This Row],[idx]]="","",
IF(hoursMode="Daily",
SUMIFS(Hours!$J30:$BDM30,Hours!$J$2:$BDM$2,"&gt;="&amp;MU$5,Hours!$J$2:$BDM$2,"&lt;="&amp;NX$5,Hours!$J$5:$BDM$5,dVacationName),
SUMIFS(Hours!$J30:$BDM30,Hours!$J$1:$BDM$1,NT$3,Hours!$J$5:$BDM$5,dVacationName)
))</f>
        <v/>
      </c>
      <c r="NV31" s="116" t="str">
        <f>IF(tbPayroll[[#This Row],[Employee]]="","",MAX(NX31-tbPayroll[[#This Row],[free]]-MV31-NO31,0))</f>
        <v/>
      </c>
      <c r="NW31" s="116" t="str">
        <f>IF(tbPayroll[[#This Row],[Employee]]="","",MAX(NX31-tbPayroll[[#This Row],[free]]-MV31,0))</f>
        <v/>
      </c>
      <c r="NX31" s="116" t="str">
        <f>IF(tbPayroll[[#This Row],[Employee]]="","",
IF(tbPayroll[[#This Row],[employmentDate]]&gt;NX$5,0,MZ31+NA31+NB31+MX31))</f>
        <v/>
      </c>
      <c r="NY31" s="116" t="str">
        <f>IF(tbPayroll[[#This Row],[Employee]]="","",NX31-SUM(NC31:NH31)-MW31-MV31-NO31-NP31)</f>
        <v/>
      </c>
      <c r="NZ31" s="417"/>
      <c r="OA31" s="192"/>
      <c r="OB31" s="192"/>
      <c r="OC31" s="192"/>
      <c r="OD31" s="193"/>
      <c r="OE31" s="116" t="str">
        <f>IF(tbPayroll[[#This Row],[Employee]]="","",
OY31 &amp; " | " &amp; OZ31&amp; " | " &amp; PA31
)</f>
        <v/>
      </c>
      <c r="OF31" s="116" t="str">
        <f>IF(tbPayroll[[#This Row],[Employee]]="","",
IF(tbPayroll[[#This Row],[employmentDate]]&gt;PD$5,0,
ROUND(IF(tbPayroll[[#This Row],[IncomeBase]]=dSalaried,IF(OA31&lt;&gt;"",OA31,tbPayroll[[#This Row],[EmpWage]]),OY31*IF(OA31&lt;&gt;"",OA31,tbPayroll[[#This Row],[EmpWage]])),2)))</f>
        <v/>
      </c>
      <c r="OG31" s="116" t="str">
        <f>IF(tbPayroll[[#This Row],[Employee]]="","",
IF(tbPayroll[[#This Row],[employmentDate]]&gt;PD$5,0,
ROUND(OZ31*tbPayroll[[#This Row],[overrrate]]*
IF(OA31&lt;&gt;"",OA31,tbPayroll[[#This Row],[EmpWage]])/IF(tbPayroll[[#This Row],[IncomeBase]]=dSalaried,MAX(tbPayroll[[#This Row],[regularwork]],1),1),2)
))</f>
        <v/>
      </c>
      <c r="OH31" s="116" t="str">
        <f>IF(tbPayroll[[#This Row],[Employee]]="","",
IF(tbPayroll[[#This Row],[employmentDate]]&gt;PD$5,0,
ROUND(PA31*
IFERROR(OF31/OY31,0),2
)))</f>
        <v/>
      </c>
      <c r="OI31" s="116" t="str">
        <f>IF(tbPayroll[[#This Row],[Employee]]="","",
tbPayroll[[#This Row],[exState]]*
(tbPayroll[[#This Row],[stateAddDedu]]+ROUND(
MAX(PB31-tbPayroll[[#This Row],[persExemp]],0)*tbPayroll[[#This Row],[stateTax]],dRound))
)</f>
        <v/>
      </c>
      <c r="OJ31" s="116" t="str">
        <f>IF(tbPayroll[[#This Row],[Employee]]="","",
(ROUND(
MAX(PB31-tbPayroll[[#This Row],[persExemp]],0)*tbPayroll[[#This Row],[dLocal]],dRound))
)</f>
        <v/>
      </c>
      <c r="OK31" s="116" t="str">
        <f>IF(tbPayroll[[#This Row],[Employee]]="","",
(ROUND(
MAX(PB31-tbPayroll[[#This Row],[persExemp]],0)*tbPayroll[[#This Row],[dCity]],dRound))
)</f>
        <v/>
      </c>
      <c r="OL31" s="116" t="str" cm="1">
        <f t="array" aca="1" ref="OL31" ca="1">IF(tbPayroll[[#This Row],[idx]]="","",
IF(OO31=0,0,
ROUND(tbPayroll[[#This Row],[exFed]]*
MAX(
((OX31-INDEX(INDIRECT(tbPayroll[[#This Row],[fedPrefix]]&amp;CHOOSE(tbPayroll[[#This Row],[fedStatus]],"SingleWage","JointlyWage","SingleWage","HeadWage")),OO31))*
INDEX(INDIRECT(tbPayroll[[#This Row],[fedPrefix]]&amp;"Perc"),OO31)+
INDEX(INDIRECT(tbPayroll[[#This Row],[fedPrefix]]&amp;CHOOSE(tbPayroll[[#This Row],[fedStatus]],"SingleHold","JointlyHold","SingleHold","HeadHold")),OO31))/dPeriods
- IF(tbPayroll[[#This Row],[isFormSent]]="Yes",tbPayroll[[#This Row],[isFormStep3]],0),0)
+tbPayroll[[#This Row],[isFormStep4c]],dFEDRound)
)
)</f>
        <v/>
      </c>
      <c r="OM31" s="116" t="str">
        <f>IF(tbPayroll[[#This Row],[idx]]="","",
ROUND(tbPayroll[[#This Row],[exSS]]*
IF(SUMIFS($AM31:$BMK31,$AM$3:$BMK$3,"&lt;"&amp;OM$3,$AM$2:$BMK$2,OM$2) +ssTax*PC31 &lt;ssTax*ssMax,
ssTax*PC31,
MAX(ssTax*ssMax-SUMIFS($AM31:$BMK31,$AM$3:$BMK$3,"&lt;"&amp;OM$3,$AM$2:$BMK$2,OM$2),0)),
2)
)</f>
        <v/>
      </c>
      <c r="ON31" s="116" t="str">
        <f>IF(tbPayroll[[#This Row],[idx]]="","",IF(OO31=0,0,ROUND(tbPayroll[[#This Row],[exMedi]]*mediTax*PC31+OW31*mediMax,2)))</f>
        <v/>
      </c>
      <c r="OO31" s="116" t="str">
        <f ca="1">IF(tbPayroll[[#This Row],[idx]]="","",IFERROR(MATCH(OX31,INDIRECT(tbPayroll[[#This Row],[fedPrefix]]&amp;CHOOSE(tbPayroll[[#This Row],[fedStatus]],"SingleWage","JointlyWage","SingleWage","HeadWage")),1),0))</f>
        <v/>
      </c>
      <c r="OP31" s="116"/>
      <c r="OQ31" s="116" t="str">
        <f>IF(tbPayroll[[#This Row],[idx]]="","",
ROUND(tbPayroll[[#This Row],[401Roth]]*IF(SUMIFS($AM31:$BMK31,$AM$3:$BMK$3,"&lt;"&amp;PD$3,$AM$2:$BMK$2,PD$2)+NX31&lt;compensationCap,
PD31,
MAX(compensationCap-SUMIFS($AM31:$BMK31,$AM$3:$BMK$3,"&lt;"&amp;PD$3,$AM$2:$BMK$2,PD$2),0)),2))</f>
        <v/>
      </c>
      <c r="OR31" s="116" t="str">
        <f>IF(tbPayroll[[#This Row],[idx]]="","",
ROUND(tbPayroll[[#This Row],[401PreTax]]*IF(SUMIFS($AM31:$BMK31,$AM$3:$BMK$3,"&lt;"&amp;PD$3,$AM$2:$BMK$2,PD$2)+NX31&lt;compensationCap,
PD31,
MAX(compensationCap-SUMIFS($AM31:$BMK31,$AM$3:$BMK$3,"&lt;"&amp;PD$3,$AM$2:$BMK$2,PD$2),0)),2))</f>
        <v/>
      </c>
      <c r="OS31" s="116" t="str">
        <f>IF(tbPayroll[[#This Row],[idx]]="","",
ROUND((tbPayroll[[#This Row],[401T1p]]*tbPayroll[[#This Row],[401T1Cap]]+tbPayroll[[#This Row],[401T2p]]*tbPayroll[[#This Row],[401T2Cap]])*IF(SUMIFS($AM31:$BMK31,$AM$3:$BMK$3,"&lt;"&amp;PD$3,$AM$2:$BMK$2,PD$2)+NX31&lt;compensationCap,
PD31,
MAX(compensationCap-SUMIFS($AM31:$BMK31,$AM$3:$BMK$3,"&lt;"&amp;PD$3,$AM$2:$BMK$2,PD$2),0)),2))</f>
        <v/>
      </c>
      <c r="OT31" s="116" t="str">
        <f>IF(tbPayroll[[#This Row],[idx]]="","",
IF(OS31=0,0,
ROUND(IF(SUMIFS($AM31:$BMK31,$AM$3:$BMK$3,"&lt;"&amp;OV$3,$AM$2:$BMK$2,"&gt;="&amp;OT$2,$AM$2:$BMK$2,"&lt;="&amp;OV$2)+OQ31+OR31+OS31&lt;tbPayroll[[#This Row],[401EmperLimit]],
OS31,
MAX((tbPayroll[[#This Row],[401EmperLimit]]-SUMIFS($AM31:$BMK31,$AM$3:$BMK$3,"&lt;"&amp;OV$3,$AM$2:$BMK$2,"&gt;="&amp;OT$2,$AM$2:$BMK$2,"&lt;="&amp;OV$2)),0)),2)))</f>
        <v/>
      </c>
      <c r="OU31" s="116" t="str">
        <f>IF(tbPayroll[[#This Row],[idx]]="","",
IF(OR31=0,0,
ROUND(IF(SUMIFS($AM31:$BMK31,$AM$3:$BMK$3,"&lt;"&amp;OV$3,$AM$2:$BMK$2,OV$2)+OQ31+SUMIFS($AM31:$BMK31,$AM$3:$BMK$3,"&lt;"&amp;OU$3,$AM$2:$BMK$2,OU$2)+OR31&lt;tbPayroll[[#This Row],[401ContriLimit]],
OR31,
OR31/(OQ31+OR31)*
(tbPayroll[[#This Row],[401ContriLimit]]-SUMIFS($AM31:$BMK31,$AM$3:$BMK$3,"&lt;"&amp;OV$3,$AM$2:$BMK$2,OV$2)-SUMIFS($AM31:$BMK31,$AM$3:$BMK$3,"&lt;"&amp;OU$3,$AM$2:$BMK$2,OU$2))),2)))</f>
        <v/>
      </c>
      <c r="OV31" s="116" t="str">
        <f>IF(tbPayroll[[#This Row],[idx]]="","",
IF(OQ31=0,0,
ROUND(IF(SUMIFS($AM31:$BMK31,$AM$3:$BMK$3,"&lt;"&amp;OV$3,$AM$2:$BMK$2,OV$2)+OQ31+SUMIFS($AM31:$BMK31,$AM$3:$BMK$3,"&lt;"&amp;OU$3,$AM$2:$BMK$2,OU$2)+OR31&lt;tbPayroll[[#This Row],[401ContriLimit]],
OQ31,
OQ31/(OQ31+OR31)*
(tbPayroll[[#This Row],[401ContriLimit]]-SUMIFS($AM31:$BMK31,$AM$3:$BMK$3,"&lt;"&amp;OV$3,$AM$2:$BMK$2,OV$2)-SUMIFS($AM31:$BMK31,$AM$3:$BMK$3,"&lt;"&amp;OU$3,$AM$2:$BMK$2,OU$2))),2)
))</f>
        <v/>
      </c>
      <c r="OW31" s="116" t="str" cm="1">
        <f t="array" ref="OW31">IF(tbPayroll[[#This Row],[idx]]="","",
IF(OO31=0,0,
MAX(SUMIFS($AM31:$BMK31,$AM$3:$BMK$3,"&lt;="&amp;PC$3,$AM$2:$BMK$2,PC$2)-INDEX(mediAddTable,tbPayroll[[#This Row],[fedStatus]]),0)-
SUMIFS($AM31:$BMK31,$AM$3:$BMK$3,"&lt;"&amp;PC$3,$AM$2:$BMK$2,OW$2)
))</f>
        <v/>
      </c>
      <c r="OX31" s="116" t="str">
        <f>IF(tbPayroll[[#This Row],[idx]]="","",
ROUND(MAX(PB31*dPeriods+tbPayroll[[#This Row],[adjustedAmount]],0),dFEDRound))</f>
        <v/>
      </c>
      <c r="OY31" s="116" t="str">
        <f>IF(tbPayroll[[#This Row],[idx]]="","",
ROUND(IF(hoursMode="Daily",
SUMIFS(Hours!$J30:$BDM30,Hours!$J$2:$BDM$2,"&gt;="&amp;OA$5,Hours!$J$2:$BDM$2,"&lt;="&amp;PD$5,Hours!$J$5:$BDM$5,dRegularName),
SUMIFS(Hours!$J30:$BDM30,Hours!$J$1:$BDM$1,OZ$3,Hours!$J$5:$BDM$5,dRegularName)
),2))</f>
        <v/>
      </c>
      <c r="OZ31" s="116" t="str">
        <f>IF(tbPayroll[[#This Row],[idx]]="","",
IF(hoursMode="Daily",
SUMIFS(Hours!$J30:$BDM30,Hours!$J$2:$BDM$2,"&gt;="&amp;OA$5,Hours!$J$2:$BDM$2,"&lt;="&amp;PD$5,Hours!$J$5:$BDM$5,dOvertimeName),
SUMIFS(Hours!$J30:$BDM30,Hours!$J$1:$BDM$1,OZ$3,Hours!$J$5:$BDM$5,dOvertimeName)
))</f>
        <v/>
      </c>
      <c r="PA31" s="116" t="str">
        <f>IF(tbPayroll[[#This Row],[idx]]="","",
IF(hoursMode="Daily",
SUMIFS(Hours!$J30:$BDM30,Hours!$J$2:$BDM$2,"&gt;="&amp;OA$5,Hours!$J$2:$BDM$2,"&lt;="&amp;PD$5,Hours!$J$5:$BDM$5,dVacationName),
SUMIFS(Hours!$J30:$BDM30,Hours!$J$1:$BDM$1,OZ$3,Hours!$J$5:$BDM$5,dVacationName)
))</f>
        <v/>
      </c>
      <c r="PB31" s="116" t="str">
        <f>IF(tbPayroll[[#This Row],[Employee]]="","",MAX(PD31-tbPayroll[[#This Row],[free]]-OB31-OU31,0))</f>
        <v/>
      </c>
      <c r="PC31" s="116" t="str">
        <f>IF(tbPayroll[[#This Row],[Employee]]="","",MAX(PD31-tbPayroll[[#This Row],[free]]-OB31,0))</f>
        <v/>
      </c>
      <c r="PD31" s="116" t="str">
        <f>IF(tbPayroll[[#This Row],[Employee]]="","",
IF(tbPayroll[[#This Row],[employmentDate]]&gt;PD$5,0,OF31+OG31+OH31+OD31))</f>
        <v/>
      </c>
      <c r="PE31" s="116" t="str">
        <f>IF(tbPayroll[[#This Row],[Employee]]="","",PD31-SUM(OI31:ON31)-OC31-OB31-OU31-OV31)</f>
        <v/>
      </c>
      <c r="PF31" s="417"/>
      <c r="PG31" s="192"/>
      <c r="PH31" s="192"/>
      <c r="PI31" s="192"/>
      <c r="PJ31" s="193"/>
      <c r="PK31" s="116" t="str">
        <f>IF(tbPayroll[[#This Row],[Employee]]="","",
QE31 &amp; " | " &amp; QF31&amp; " | " &amp; QG31
)</f>
        <v/>
      </c>
      <c r="PL31" s="116" t="str">
        <f>IF(tbPayroll[[#This Row],[Employee]]="","",
IF(tbPayroll[[#This Row],[employmentDate]]&gt;QJ$5,0,
ROUND(IF(tbPayroll[[#This Row],[IncomeBase]]=dSalaried,IF(PG31&lt;&gt;"",PG31,tbPayroll[[#This Row],[EmpWage]]),QE31*IF(PG31&lt;&gt;"",PG31,tbPayroll[[#This Row],[EmpWage]])),2)))</f>
        <v/>
      </c>
      <c r="PM31" s="116" t="str">
        <f>IF(tbPayroll[[#This Row],[Employee]]="","",
IF(tbPayroll[[#This Row],[employmentDate]]&gt;QJ$5,0,
ROUND(QF31*tbPayroll[[#This Row],[overrrate]]*
IF(PG31&lt;&gt;"",PG31,tbPayroll[[#This Row],[EmpWage]])/IF(tbPayroll[[#This Row],[IncomeBase]]=dSalaried,MAX(tbPayroll[[#This Row],[regularwork]],1),1),2)
))</f>
        <v/>
      </c>
      <c r="PN31" s="116" t="str">
        <f>IF(tbPayroll[[#This Row],[Employee]]="","",
IF(tbPayroll[[#This Row],[employmentDate]]&gt;QJ$5,0,
ROUND(QG31*
IFERROR(PL31/QE31,0),2
)))</f>
        <v/>
      </c>
      <c r="PO31" s="116" t="str">
        <f>IF(tbPayroll[[#This Row],[Employee]]="","",
tbPayroll[[#This Row],[exState]]*
(tbPayroll[[#This Row],[stateAddDedu]]+ROUND(
MAX(QH31-tbPayroll[[#This Row],[persExemp]],0)*tbPayroll[[#This Row],[stateTax]],dRound))
)</f>
        <v/>
      </c>
      <c r="PP31" s="116" t="str">
        <f>IF(tbPayroll[[#This Row],[Employee]]="","",
(ROUND(
MAX(QH31-tbPayroll[[#This Row],[persExemp]],0)*tbPayroll[[#This Row],[dLocal]],dRound))
)</f>
        <v/>
      </c>
      <c r="PQ31" s="116" t="str">
        <f>IF(tbPayroll[[#This Row],[Employee]]="","",
(ROUND(
MAX(QH31-tbPayroll[[#This Row],[persExemp]],0)*tbPayroll[[#This Row],[dCity]],dRound))
)</f>
        <v/>
      </c>
      <c r="PR31" s="116" t="str" cm="1">
        <f t="array" aca="1" ref="PR31" ca="1">IF(tbPayroll[[#This Row],[idx]]="","",
IF(PU31=0,0,
ROUND(tbPayroll[[#This Row],[exFed]]*
MAX(
((QD31-INDEX(INDIRECT(tbPayroll[[#This Row],[fedPrefix]]&amp;CHOOSE(tbPayroll[[#This Row],[fedStatus]],"SingleWage","JointlyWage","SingleWage","HeadWage")),PU31))*
INDEX(INDIRECT(tbPayroll[[#This Row],[fedPrefix]]&amp;"Perc"),PU31)+
INDEX(INDIRECT(tbPayroll[[#This Row],[fedPrefix]]&amp;CHOOSE(tbPayroll[[#This Row],[fedStatus]],"SingleHold","JointlyHold","SingleHold","HeadHold")),PU31))/dPeriods
- IF(tbPayroll[[#This Row],[isFormSent]]="Yes",tbPayroll[[#This Row],[isFormStep3]],0),0)
+tbPayroll[[#This Row],[isFormStep4c]],dFEDRound)
)
)</f>
        <v/>
      </c>
      <c r="PS31" s="116" t="str">
        <f>IF(tbPayroll[[#This Row],[idx]]="","",
ROUND(tbPayroll[[#This Row],[exSS]]*
IF(SUMIFS($AM31:$BMK31,$AM$3:$BMK$3,"&lt;"&amp;PS$3,$AM$2:$BMK$2,PS$2) +ssTax*QI31 &lt;ssTax*ssMax,
ssTax*QI31,
MAX(ssTax*ssMax-SUMIFS($AM31:$BMK31,$AM$3:$BMK$3,"&lt;"&amp;PS$3,$AM$2:$BMK$2,PS$2),0)),
2)
)</f>
        <v/>
      </c>
      <c r="PT31" s="116" t="str">
        <f>IF(tbPayroll[[#This Row],[idx]]="","",IF(PU31=0,0,ROUND(tbPayroll[[#This Row],[exMedi]]*mediTax*QI31+QC31*mediMax,2)))</f>
        <v/>
      </c>
      <c r="PU31" s="116" t="str">
        <f ca="1">IF(tbPayroll[[#This Row],[idx]]="","",IFERROR(MATCH(QD31,INDIRECT(tbPayroll[[#This Row],[fedPrefix]]&amp;CHOOSE(tbPayroll[[#This Row],[fedStatus]],"SingleWage","JointlyWage","SingleWage","HeadWage")),1),0))</f>
        <v/>
      </c>
      <c r="PV31" s="116"/>
      <c r="PW31" s="116" t="str">
        <f>IF(tbPayroll[[#This Row],[idx]]="","",
ROUND(tbPayroll[[#This Row],[401Roth]]*IF(SUMIFS($AM31:$BMK31,$AM$3:$BMK$3,"&lt;"&amp;QJ$3,$AM$2:$BMK$2,QJ$2)+PD31&lt;compensationCap,
QJ31,
MAX(compensationCap-SUMIFS($AM31:$BMK31,$AM$3:$BMK$3,"&lt;"&amp;QJ$3,$AM$2:$BMK$2,QJ$2),0)),2))</f>
        <v/>
      </c>
      <c r="PX31" s="116" t="str">
        <f>IF(tbPayroll[[#This Row],[idx]]="","",
ROUND(tbPayroll[[#This Row],[401PreTax]]*IF(SUMIFS($AM31:$BMK31,$AM$3:$BMK$3,"&lt;"&amp;QJ$3,$AM$2:$BMK$2,QJ$2)+PD31&lt;compensationCap,
QJ31,
MAX(compensationCap-SUMIFS($AM31:$BMK31,$AM$3:$BMK$3,"&lt;"&amp;QJ$3,$AM$2:$BMK$2,QJ$2),0)),2))</f>
        <v/>
      </c>
      <c r="PY31" s="116" t="str">
        <f>IF(tbPayroll[[#This Row],[idx]]="","",
ROUND((tbPayroll[[#This Row],[401T1p]]*tbPayroll[[#This Row],[401T1Cap]]+tbPayroll[[#This Row],[401T2p]]*tbPayroll[[#This Row],[401T2Cap]])*IF(SUMIFS($AM31:$BMK31,$AM$3:$BMK$3,"&lt;"&amp;QJ$3,$AM$2:$BMK$2,QJ$2)+PD31&lt;compensationCap,
QJ31,
MAX(compensationCap-SUMIFS($AM31:$BMK31,$AM$3:$BMK$3,"&lt;"&amp;QJ$3,$AM$2:$BMK$2,QJ$2),0)),2))</f>
        <v/>
      </c>
      <c r="PZ31" s="116" t="str">
        <f>IF(tbPayroll[[#This Row],[idx]]="","",
IF(PY31=0,0,
ROUND(IF(SUMIFS($AM31:$BMK31,$AM$3:$BMK$3,"&lt;"&amp;QB$3,$AM$2:$BMK$2,"&gt;="&amp;PZ$2,$AM$2:$BMK$2,"&lt;="&amp;QB$2)+PW31+PX31+PY31&lt;tbPayroll[[#This Row],[401EmperLimit]],
PY31,
MAX((tbPayroll[[#This Row],[401EmperLimit]]-SUMIFS($AM31:$BMK31,$AM$3:$BMK$3,"&lt;"&amp;QB$3,$AM$2:$BMK$2,"&gt;="&amp;PZ$2,$AM$2:$BMK$2,"&lt;="&amp;QB$2)),0)),2)))</f>
        <v/>
      </c>
      <c r="QA31" s="116" t="str">
        <f>IF(tbPayroll[[#This Row],[idx]]="","",
IF(PX31=0,0,
ROUND(IF(SUMIFS($AM31:$BMK31,$AM$3:$BMK$3,"&lt;"&amp;QB$3,$AM$2:$BMK$2,QB$2)+PW31+SUMIFS($AM31:$BMK31,$AM$3:$BMK$3,"&lt;"&amp;QA$3,$AM$2:$BMK$2,QA$2)+PX31&lt;tbPayroll[[#This Row],[401ContriLimit]],
PX31,
PX31/(PW31+PX31)*
(tbPayroll[[#This Row],[401ContriLimit]]-SUMIFS($AM31:$BMK31,$AM$3:$BMK$3,"&lt;"&amp;QB$3,$AM$2:$BMK$2,QB$2)-SUMIFS($AM31:$BMK31,$AM$3:$BMK$3,"&lt;"&amp;QA$3,$AM$2:$BMK$2,QA$2))),2)))</f>
        <v/>
      </c>
      <c r="QB31" s="116" t="str">
        <f>IF(tbPayroll[[#This Row],[idx]]="","",
IF(PW31=0,0,
ROUND(IF(SUMIFS($AM31:$BMK31,$AM$3:$BMK$3,"&lt;"&amp;QB$3,$AM$2:$BMK$2,QB$2)+PW31+SUMIFS($AM31:$BMK31,$AM$3:$BMK$3,"&lt;"&amp;QA$3,$AM$2:$BMK$2,QA$2)+PX31&lt;tbPayroll[[#This Row],[401ContriLimit]],
PW31,
PW31/(PW31+PX31)*
(tbPayroll[[#This Row],[401ContriLimit]]-SUMIFS($AM31:$BMK31,$AM$3:$BMK$3,"&lt;"&amp;QB$3,$AM$2:$BMK$2,QB$2)-SUMIFS($AM31:$BMK31,$AM$3:$BMK$3,"&lt;"&amp;QA$3,$AM$2:$BMK$2,QA$2))),2)
))</f>
        <v/>
      </c>
      <c r="QC31" s="116" t="str" cm="1">
        <f t="array" ref="QC31">IF(tbPayroll[[#This Row],[idx]]="","",
IF(PU31=0,0,
MAX(SUMIFS($AM31:$BMK31,$AM$3:$BMK$3,"&lt;="&amp;QI$3,$AM$2:$BMK$2,QI$2)-INDEX(mediAddTable,tbPayroll[[#This Row],[fedStatus]]),0)-
SUMIFS($AM31:$BMK31,$AM$3:$BMK$3,"&lt;"&amp;QI$3,$AM$2:$BMK$2,QC$2)
))</f>
        <v/>
      </c>
      <c r="QD31" s="116" t="str">
        <f>IF(tbPayroll[[#This Row],[idx]]="","",
ROUND(MAX(QH31*dPeriods+tbPayroll[[#This Row],[adjustedAmount]],0),dFEDRound))</f>
        <v/>
      </c>
      <c r="QE31" s="116" t="str">
        <f>IF(tbPayroll[[#This Row],[idx]]="","",
ROUND(IF(hoursMode="Daily",
SUMIFS(Hours!$J30:$BDM30,Hours!$J$2:$BDM$2,"&gt;="&amp;PG$5,Hours!$J$2:$BDM$2,"&lt;="&amp;QJ$5,Hours!$J$5:$BDM$5,dRegularName),
SUMIFS(Hours!$J30:$BDM30,Hours!$J$1:$BDM$1,QF$3,Hours!$J$5:$BDM$5,dRegularName)
),2))</f>
        <v/>
      </c>
      <c r="QF31" s="116" t="str">
        <f>IF(tbPayroll[[#This Row],[idx]]="","",
IF(hoursMode="Daily",
SUMIFS(Hours!$J30:$BDM30,Hours!$J$2:$BDM$2,"&gt;="&amp;PG$5,Hours!$J$2:$BDM$2,"&lt;="&amp;QJ$5,Hours!$J$5:$BDM$5,dOvertimeName),
SUMIFS(Hours!$J30:$BDM30,Hours!$J$1:$BDM$1,QF$3,Hours!$J$5:$BDM$5,dOvertimeName)
))</f>
        <v/>
      </c>
      <c r="QG31" s="116" t="str">
        <f>IF(tbPayroll[[#This Row],[idx]]="","",
IF(hoursMode="Daily",
SUMIFS(Hours!$J30:$BDM30,Hours!$J$2:$BDM$2,"&gt;="&amp;PG$5,Hours!$J$2:$BDM$2,"&lt;="&amp;QJ$5,Hours!$J$5:$BDM$5,dVacationName),
SUMIFS(Hours!$J30:$BDM30,Hours!$J$1:$BDM$1,QF$3,Hours!$J$5:$BDM$5,dVacationName)
))</f>
        <v/>
      </c>
      <c r="QH31" s="116" t="str">
        <f>IF(tbPayroll[[#This Row],[Employee]]="","",MAX(QJ31-tbPayroll[[#This Row],[free]]-PH31-QA31,0))</f>
        <v/>
      </c>
      <c r="QI31" s="116" t="str">
        <f>IF(tbPayroll[[#This Row],[Employee]]="","",MAX(QJ31-tbPayroll[[#This Row],[free]]-PH31,0))</f>
        <v/>
      </c>
      <c r="QJ31" s="116" t="str">
        <f>IF(tbPayroll[[#This Row],[Employee]]="","",
IF(tbPayroll[[#This Row],[employmentDate]]&gt;QJ$5,0,PL31+PM31+PN31+PJ31))</f>
        <v/>
      </c>
      <c r="QK31" s="116" t="str">
        <f>IF(tbPayroll[[#This Row],[Employee]]="","",QJ31-SUM(PO31:PT31)-PI31-PH31-QA31-QB31)</f>
        <v/>
      </c>
      <c r="QL31" s="417"/>
      <c r="QM31" s="192"/>
      <c r="QN31" s="192"/>
      <c r="QO31" s="192"/>
      <c r="QP31" s="193"/>
      <c r="QQ31" s="116" t="str">
        <f>IF(tbPayroll[[#This Row],[Employee]]="","",
RK31 &amp; " | " &amp; RL31&amp; " | " &amp; RM31
)</f>
        <v/>
      </c>
      <c r="QR31" s="116" t="str">
        <f>IF(tbPayroll[[#This Row],[Employee]]="","",
IF(tbPayroll[[#This Row],[employmentDate]]&gt;RP$5,0,
ROUND(IF(tbPayroll[[#This Row],[IncomeBase]]=dSalaried,IF(QM31&lt;&gt;"",QM31,tbPayroll[[#This Row],[EmpWage]]),RK31*IF(QM31&lt;&gt;"",QM31,tbPayroll[[#This Row],[EmpWage]])),2)))</f>
        <v/>
      </c>
      <c r="QS31" s="116" t="str">
        <f>IF(tbPayroll[[#This Row],[Employee]]="","",
IF(tbPayroll[[#This Row],[employmentDate]]&gt;RP$5,0,
ROUND(RL31*tbPayroll[[#This Row],[overrrate]]*
IF(QM31&lt;&gt;"",QM31,tbPayroll[[#This Row],[EmpWage]])/IF(tbPayroll[[#This Row],[IncomeBase]]=dSalaried,MAX(tbPayroll[[#This Row],[regularwork]],1),1),2)
))</f>
        <v/>
      </c>
      <c r="QT31" s="116" t="str">
        <f>IF(tbPayroll[[#This Row],[Employee]]="","",
IF(tbPayroll[[#This Row],[employmentDate]]&gt;RP$5,0,
ROUND(RM31*
IFERROR(QR31/RK31,0),2
)))</f>
        <v/>
      </c>
      <c r="QU31" s="116" t="str">
        <f>IF(tbPayroll[[#This Row],[Employee]]="","",
tbPayroll[[#This Row],[exState]]*
(tbPayroll[[#This Row],[stateAddDedu]]+ROUND(
MAX(RN31-tbPayroll[[#This Row],[persExemp]],0)*tbPayroll[[#This Row],[stateTax]],dRound))
)</f>
        <v/>
      </c>
      <c r="QV31" s="116" t="str">
        <f>IF(tbPayroll[[#This Row],[Employee]]="","",
(ROUND(
MAX(RN31-tbPayroll[[#This Row],[persExemp]],0)*tbPayroll[[#This Row],[dLocal]],dRound))
)</f>
        <v/>
      </c>
      <c r="QW31" s="116" t="str">
        <f>IF(tbPayroll[[#This Row],[Employee]]="","",
(ROUND(
MAX(RN31-tbPayroll[[#This Row],[persExemp]],0)*tbPayroll[[#This Row],[dCity]],dRound))
)</f>
        <v/>
      </c>
      <c r="QX31" s="116" t="str" cm="1">
        <f t="array" aca="1" ref="QX31" ca="1">IF(tbPayroll[[#This Row],[idx]]="","",
IF(RA31=0,0,
ROUND(tbPayroll[[#This Row],[exFed]]*
MAX(
((RJ31-INDEX(INDIRECT(tbPayroll[[#This Row],[fedPrefix]]&amp;CHOOSE(tbPayroll[[#This Row],[fedStatus]],"SingleWage","JointlyWage","SingleWage","HeadWage")),RA31))*
INDEX(INDIRECT(tbPayroll[[#This Row],[fedPrefix]]&amp;"Perc"),RA31)+
INDEX(INDIRECT(tbPayroll[[#This Row],[fedPrefix]]&amp;CHOOSE(tbPayroll[[#This Row],[fedStatus]],"SingleHold","JointlyHold","SingleHold","HeadHold")),RA31))/dPeriods
- IF(tbPayroll[[#This Row],[isFormSent]]="Yes",tbPayroll[[#This Row],[isFormStep3]],0),0)
+tbPayroll[[#This Row],[isFormStep4c]],dFEDRound)
)
)</f>
        <v/>
      </c>
      <c r="QY31" s="116" t="str">
        <f>IF(tbPayroll[[#This Row],[idx]]="","",
ROUND(tbPayroll[[#This Row],[exSS]]*
IF(SUMIFS($AM31:$BMK31,$AM$3:$BMK$3,"&lt;"&amp;QY$3,$AM$2:$BMK$2,QY$2) +ssTax*RO31 &lt;ssTax*ssMax,
ssTax*RO31,
MAX(ssTax*ssMax-SUMIFS($AM31:$BMK31,$AM$3:$BMK$3,"&lt;"&amp;QY$3,$AM$2:$BMK$2,QY$2),0)),
2)
)</f>
        <v/>
      </c>
      <c r="QZ31" s="116" t="str">
        <f>IF(tbPayroll[[#This Row],[idx]]="","",IF(RA31=0,0,ROUND(tbPayroll[[#This Row],[exMedi]]*mediTax*RO31+RI31*mediMax,2)))</f>
        <v/>
      </c>
      <c r="RA31" s="116" t="str">
        <f ca="1">IF(tbPayroll[[#This Row],[idx]]="","",IFERROR(MATCH(RJ31,INDIRECT(tbPayroll[[#This Row],[fedPrefix]]&amp;CHOOSE(tbPayroll[[#This Row],[fedStatus]],"SingleWage","JointlyWage","SingleWage","HeadWage")),1),0))</f>
        <v/>
      </c>
      <c r="RB31" s="116"/>
      <c r="RC31" s="116" t="str">
        <f>IF(tbPayroll[[#This Row],[idx]]="","",
ROUND(tbPayroll[[#This Row],[401Roth]]*IF(SUMIFS($AM31:$BMK31,$AM$3:$BMK$3,"&lt;"&amp;RP$3,$AM$2:$BMK$2,RP$2)+QJ31&lt;compensationCap,
RP31,
MAX(compensationCap-SUMIFS($AM31:$BMK31,$AM$3:$BMK$3,"&lt;"&amp;RP$3,$AM$2:$BMK$2,RP$2),0)),2))</f>
        <v/>
      </c>
      <c r="RD31" s="116" t="str">
        <f>IF(tbPayroll[[#This Row],[idx]]="","",
ROUND(tbPayroll[[#This Row],[401PreTax]]*IF(SUMIFS($AM31:$BMK31,$AM$3:$BMK$3,"&lt;"&amp;RP$3,$AM$2:$BMK$2,RP$2)+QJ31&lt;compensationCap,
RP31,
MAX(compensationCap-SUMIFS($AM31:$BMK31,$AM$3:$BMK$3,"&lt;"&amp;RP$3,$AM$2:$BMK$2,RP$2),0)),2))</f>
        <v/>
      </c>
      <c r="RE31" s="116" t="str">
        <f>IF(tbPayroll[[#This Row],[idx]]="","",
ROUND((tbPayroll[[#This Row],[401T1p]]*tbPayroll[[#This Row],[401T1Cap]]+tbPayroll[[#This Row],[401T2p]]*tbPayroll[[#This Row],[401T2Cap]])*IF(SUMIFS($AM31:$BMK31,$AM$3:$BMK$3,"&lt;"&amp;RP$3,$AM$2:$BMK$2,RP$2)+QJ31&lt;compensationCap,
RP31,
MAX(compensationCap-SUMIFS($AM31:$BMK31,$AM$3:$BMK$3,"&lt;"&amp;RP$3,$AM$2:$BMK$2,RP$2),0)),2))</f>
        <v/>
      </c>
      <c r="RF31" s="116" t="str">
        <f>IF(tbPayroll[[#This Row],[idx]]="","",
IF(RE31=0,0,
ROUND(IF(SUMIFS($AM31:$BMK31,$AM$3:$BMK$3,"&lt;"&amp;RH$3,$AM$2:$BMK$2,"&gt;="&amp;RF$2,$AM$2:$BMK$2,"&lt;="&amp;RH$2)+RC31+RD31+RE31&lt;tbPayroll[[#This Row],[401EmperLimit]],
RE31,
MAX((tbPayroll[[#This Row],[401EmperLimit]]-SUMIFS($AM31:$BMK31,$AM$3:$BMK$3,"&lt;"&amp;RH$3,$AM$2:$BMK$2,"&gt;="&amp;RF$2,$AM$2:$BMK$2,"&lt;="&amp;RH$2)),0)),2)))</f>
        <v/>
      </c>
      <c r="RG31" s="116" t="str">
        <f>IF(tbPayroll[[#This Row],[idx]]="","",
IF(RD31=0,0,
ROUND(IF(SUMIFS($AM31:$BMK31,$AM$3:$BMK$3,"&lt;"&amp;RH$3,$AM$2:$BMK$2,RH$2)+RC31+SUMIFS($AM31:$BMK31,$AM$3:$BMK$3,"&lt;"&amp;RG$3,$AM$2:$BMK$2,RG$2)+RD31&lt;tbPayroll[[#This Row],[401ContriLimit]],
RD31,
RD31/(RC31+RD31)*
(tbPayroll[[#This Row],[401ContriLimit]]-SUMIFS($AM31:$BMK31,$AM$3:$BMK$3,"&lt;"&amp;RH$3,$AM$2:$BMK$2,RH$2)-SUMIFS($AM31:$BMK31,$AM$3:$BMK$3,"&lt;"&amp;RG$3,$AM$2:$BMK$2,RG$2))),2)))</f>
        <v/>
      </c>
      <c r="RH31" s="116" t="str">
        <f>IF(tbPayroll[[#This Row],[idx]]="","",
IF(RC31=0,0,
ROUND(IF(SUMIFS($AM31:$BMK31,$AM$3:$BMK$3,"&lt;"&amp;RH$3,$AM$2:$BMK$2,RH$2)+RC31+SUMIFS($AM31:$BMK31,$AM$3:$BMK$3,"&lt;"&amp;RG$3,$AM$2:$BMK$2,RG$2)+RD31&lt;tbPayroll[[#This Row],[401ContriLimit]],
RC31,
RC31/(RC31+RD31)*
(tbPayroll[[#This Row],[401ContriLimit]]-SUMIFS($AM31:$BMK31,$AM$3:$BMK$3,"&lt;"&amp;RH$3,$AM$2:$BMK$2,RH$2)-SUMIFS($AM31:$BMK31,$AM$3:$BMK$3,"&lt;"&amp;RG$3,$AM$2:$BMK$2,RG$2))),2)
))</f>
        <v/>
      </c>
      <c r="RI31" s="116" t="str" cm="1">
        <f t="array" ref="RI31">IF(tbPayroll[[#This Row],[idx]]="","",
IF(RA31=0,0,
MAX(SUMIFS($AM31:$BMK31,$AM$3:$BMK$3,"&lt;="&amp;RO$3,$AM$2:$BMK$2,RO$2)-INDEX(mediAddTable,tbPayroll[[#This Row],[fedStatus]]),0)-
SUMIFS($AM31:$BMK31,$AM$3:$BMK$3,"&lt;"&amp;RO$3,$AM$2:$BMK$2,RI$2)
))</f>
        <v/>
      </c>
      <c r="RJ31" s="116" t="str">
        <f>IF(tbPayroll[[#This Row],[idx]]="","",
ROUND(MAX(RN31*dPeriods+tbPayroll[[#This Row],[adjustedAmount]],0),dFEDRound))</f>
        <v/>
      </c>
      <c r="RK31" s="116" t="str">
        <f>IF(tbPayroll[[#This Row],[idx]]="","",
ROUND(IF(hoursMode="Daily",
SUMIFS(Hours!$J30:$BDM30,Hours!$J$2:$BDM$2,"&gt;="&amp;QM$5,Hours!$J$2:$BDM$2,"&lt;="&amp;RP$5,Hours!$J$5:$BDM$5,dRegularName),
SUMIFS(Hours!$J30:$BDM30,Hours!$J$1:$BDM$1,RL$3,Hours!$J$5:$BDM$5,dRegularName)
),2))</f>
        <v/>
      </c>
      <c r="RL31" s="116" t="str">
        <f>IF(tbPayroll[[#This Row],[idx]]="","",
IF(hoursMode="Daily",
SUMIFS(Hours!$J30:$BDM30,Hours!$J$2:$BDM$2,"&gt;="&amp;QM$5,Hours!$J$2:$BDM$2,"&lt;="&amp;RP$5,Hours!$J$5:$BDM$5,dOvertimeName),
SUMIFS(Hours!$J30:$BDM30,Hours!$J$1:$BDM$1,RL$3,Hours!$J$5:$BDM$5,dOvertimeName)
))</f>
        <v/>
      </c>
      <c r="RM31" s="116" t="str">
        <f>IF(tbPayroll[[#This Row],[idx]]="","",
IF(hoursMode="Daily",
SUMIFS(Hours!$J30:$BDM30,Hours!$J$2:$BDM$2,"&gt;="&amp;QM$5,Hours!$J$2:$BDM$2,"&lt;="&amp;RP$5,Hours!$J$5:$BDM$5,dVacationName),
SUMIFS(Hours!$J30:$BDM30,Hours!$J$1:$BDM$1,RL$3,Hours!$J$5:$BDM$5,dVacationName)
))</f>
        <v/>
      </c>
      <c r="RN31" s="116" t="str">
        <f>IF(tbPayroll[[#This Row],[Employee]]="","",MAX(RP31-tbPayroll[[#This Row],[free]]-QN31-RG31,0))</f>
        <v/>
      </c>
      <c r="RO31" s="116" t="str">
        <f>IF(tbPayroll[[#This Row],[Employee]]="","",MAX(RP31-tbPayroll[[#This Row],[free]]-QN31,0))</f>
        <v/>
      </c>
      <c r="RP31" s="116" t="str">
        <f>IF(tbPayroll[[#This Row],[Employee]]="","",
IF(tbPayroll[[#This Row],[employmentDate]]&gt;RP$5,0,QR31+QS31+QT31+QP31))</f>
        <v/>
      </c>
      <c r="RQ31" s="116" t="str">
        <f>IF(tbPayroll[[#This Row],[Employee]]="","",RP31-SUM(QU31:QZ31)-QO31-QN31-RG31-RH31)</f>
        <v/>
      </c>
      <c r="RR31" s="417"/>
      <c r="RS31" s="192"/>
      <c r="RT31" s="192"/>
      <c r="RU31" s="192"/>
      <c r="RV31" s="193"/>
      <c r="RW31" s="116" t="str">
        <f>IF(tbPayroll[[#This Row],[Employee]]="","",
SQ31 &amp; " | " &amp; SR31&amp; " | " &amp; SS31
)</f>
        <v/>
      </c>
      <c r="RX31" s="116" t="str">
        <f>IF(tbPayroll[[#This Row],[Employee]]="","",
IF(tbPayroll[[#This Row],[employmentDate]]&gt;SV$5,0,
ROUND(IF(tbPayroll[[#This Row],[IncomeBase]]=dSalaried,IF(RS31&lt;&gt;"",RS31,tbPayroll[[#This Row],[EmpWage]]),SQ31*IF(RS31&lt;&gt;"",RS31,tbPayroll[[#This Row],[EmpWage]])),2)))</f>
        <v/>
      </c>
      <c r="RY31" s="116" t="str">
        <f>IF(tbPayroll[[#This Row],[Employee]]="","",
IF(tbPayroll[[#This Row],[employmentDate]]&gt;SV$5,0,
ROUND(SR31*tbPayroll[[#This Row],[overrrate]]*
IF(RS31&lt;&gt;"",RS31,tbPayroll[[#This Row],[EmpWage]])/IF(tbPayroll[[#This Row],[IncomeBase]]=dSalaried,MAX(tbPayroll[[#This Row],[regularwork]],1),1),2)
))</f>
        <v/>
      </c>
      <c r="RZ31" s="116" t="str">
        <f>IF(tbPayroll[[#This Row],[Employee]]="","",
IF(tbPayroll[[#This Row],[employmentDate]]&gt;SV$5,0,
ROUND(SS31*
IFERROR(RX31/SQ31,0),2
)))</f>
        <v/>
      </c>
      <c r="SA31" s="116" t="str">
        <f>IF(tbPayroll[[#This Row],[Employee]]="","",
tbPayroll[[#This Row],[exState]]*
(tbPayroll[[#This Row],[stateAddDedu]]+ROUND(
MAX(ST31-tbPayroll[[#This Row],[persExemp]],0)*tbPayroll[[#This Row],[stateTax]],dRound))
)</f>
        <v/>
      </c>
      <c r="SB31" s="116" t="str">
        <f>IF(tbPayroll[[#This Row],[Employee]]="","",
(ROUND(
MAX(ST31-tbPayroll[[#This Row],[persExemp]],0)*tbPayroll[[#This Row],[dLocal]],dRound))
)</f>
        <v/>
      </c>
      <c r="SC31" s="116" t="str">
        <f>IF(tbPayroll[[#This Row],[Employee]]="","",
(ROUND(
MAX(ST31-tbPayroll[[#This Row],[persExemp]],0)*tbPayroll[[#This Row],[dCity]],dRound))
)</f>
        <v/>
      </c>
      <c r="SD31" s="116" t="str" cm="1">
        <f t="array" aca="1" ref="SD31" ca="1">IF(tbPayroll[[#This Row],[idx]]="","",
IF(SG31=0,0,
ROUND(tbPayroll[[#This Row],[exFed]]*
MAX(
((SP31-INDEX(INDIRECT(tbPayroll[[#This Row],[fedPrefix]]&amp;CHOOSE(tbPayroll[[#This Row],[fedStatus]],"SingleWage","JointlyWage","SingleWage","HeadWage")),SG31))*
INDEX(INDIRECT(tbPayroll[[#This Row],[fedPrefix]]&amp;"Perc"),SG31)+
INDEX(INDIRECT(tbPayroll[[#This Row],[fedPrefix]]&amp;CHOOSE(tbPayroll[[#This Row],[fedStatus]],"SingleHold","JointlyHold","SingleHold","HeadHold")),SG31))/dPeriods
- IF(tbPayroll[[#This Row],[isFormSent]]="Yes",tbPayroll[[#This Row],[isFormStep3]],0),0)
+tbPayroll[[#This Row],[isFormStep4c]],dFEDRound)
)
)</f>
        <v/>
      </c>
      <c r="SE31" s="116" t="str">
        <f>IF(tbPayroll[[#This Row],[idx]]="","",
ROUND(tbPayroll[[#This Row],[exSS]]*
IF(SUMIFS($AM31:$BMK31,$AM$3:$BMK$3,"&lt;"&amp;SE$3,$AM$2:$BMK$2,SE$2) +ssTax*SU31 &lt;ssTax*ssMax,
ssTax*SU31,
MAX(ssTax*ssMax-SUMIFS($AM31:$BMK31,$AM$3:$BMK$3,"&lt;"&amp;SE$3,$AM$2:$BMK$2,SE$2),0)),
2)
)</f>
        <v/>
      </c>
      <c r="SF31" s="116" t="str">
        <f>IF(tbPayroll[[#This Row],[idx]]="","",IF(SG31=0,0,ROUND(tbPayroll[[#This Row],[exMedi]]*mediTax*SU31+SO31*mediMax,2)))</f>
        <v/>
      </c>
      <c r="SG31" s="116" t="str">
        <f ca="1">IF(tbPayroll[[#This Row],[idx]]="","",IFERROR(MATCH(SP31,INDIRECT(tbPayroll[[#This Row],[fedPrefix]]&amp;CHOOSE(tbPayroll[[#This Row],[fedStatus]],"SingleWage","JointlyWage","SingleWage","HeadWage")),1),0))</f>
        <v/>
      </c>
      <c r="SH31" s="116"/>
      <c r="SI31" s="116" t="str">
        <f>IF(tbPayroll[[#This Row],[idx]]="","",
ROUND(tbPayroll[[#This Row],[401Roth]]*IF(SUMIFS($AM31:$BMK31,$AM$3:$BMK$3,"&lt;"&amp;SV$3,$AM$2:$BMK$2,SV$2)+RP31&lt;compensationCap,
SV31,
MAX(compensationCap-SUMIFS($AM31:$BMK31,$AM$3:$BMK$3,"&lt;"&amp;SV$3,$AM$2:$BMK$2,SV$2),0)),2))</f>
        <v/>
      </c>
      <c r="SJ31" s="116" t="str">
        <f>IF(tbPayroll[[#This Row],[idx]]="","",
ROUND(tbPayroll[[#This Row],[401PreTax]]*IF(SUMIFS($AM31:$BMK31,$AM$3:$BMK$3,"&lt;"&amp;SV$3,$AM$2:$BMK$2,SV$2)+RP31&lt;compensationCap,
SV31,
MAX(compensationCap-SUMIFS($AM31:$BMK31,$AM$3:$BMK$3,"&lt;"&amp;SV$3,$AM$2:$BMK$2,SV$2),0)),2))</f>
        <v/>
      </c>
      <c r="SK31" s="116" t="str">
        <f>IF(tbPayroll[[#This Row],[idx]]="","",
ROUND((tbPayroll[[#This Row],[401T1p]]*tbPayroll[[#This Row],[401T1Cap]]+tbPayroll[[#This Row],[401T2p]]*tbPayroll[[#This Row],[401T2Cap]])*IF(SUMIFS($AM31:$BMK31,$AM$3:$BMK$3,"&lt;"&amp;SV$3,$AM$2:$BMK$2,SV$2)+RP31&lt;compensationCap,
SV31,
MAX(compensationCap-SUMIFS($AM31:$BMK31,$AM$3:$BMK$3,"&lt;"&amp;SV$3,$AM$2:$BMK$2,SV$2),0)),2))</f>
        <v/>
      </c>
      <c r="SL31" s="116" t="str">
        <f>IF(tbPayroll[[#This Row],[idx]]="","",
IF(SK31=0,0,
ROUND(IF(SUMIFS($AM31:$BMK31,$AM$3:$BMK$3,"&lt;"&amp;SN$3,$AM$2:$BMK$2,"&gt;="&amp;SL$2,$AM$2:$BMK$2,"&lt;="&amp;SN$2)+SI31+SJ31+SK31&lt;tbPayroll[[#This Row],[401EmperLimit]],
SK31,
MAX((tbPayroll[[#This Row],[401EmperLimit]]-SUMIFS($AM31:$BMK31,$AM$3:$BMK$3,"&lt;"&amp;SN$3,$AM$2:$BMK$2,"&gt;="&amp;SL$2,$AM$2:$BMK$2,"&lt;="&amp;SN$2)),0)),2)))</f>
        <v/>
      </c>
      <c r="SM31" s="116" t="str">
        <f>IF(tbPayroll[[#This Row],[idx]]="","",
IF(SJ31=0,0,
ROUND(IF(SUMIFS($AM31:$BMK31,$AM$3:$BMK$3,"&lt;"&amp;SN$3,$AM$2:$BMK$2,SN$2)+SI31+SUMIFS($AM31:$BMK31,$AM$3:$BMK$3,"&lt;"&amp;SM$3,$AM$2:$BMK$2,SM$2)+SJ31&lt;tbPayroll[[#This Row],[401ContriLimit]],
SJ31,
SJ31/(SI31+SJ31)*
(tbPayroll[[#This Row],[401ContriLimit]]-SUMIFS($AM31:$BMK31,$AM$3:$BMK$3,"&lt;"&amp;SN$3,$AM$2:$BMK$2,SN$2)-SUMIFS($AM31:$BMK31,$AM$3:$BMK$3,"&lt;"&amp;SM$3,$AM$2:$BMK$2,SM$2))),2)))</f>
        <v/>
      </c>
      <c r="SN31" s="116" t="str">
        <f>IF(tbPayroll[[#This Row],[idx]]="","",
IF(SI31=0,0,
ROUND(IF(SUMIFS($AM31:$BMK31,$AM$3:$BMK$3,"&lt;"&amp;SN$3,$AM$2:$BMK$2,SN$2)+SI31+SUMIFS($AM31:$BMK31,$AM$3:$BMK$3,"&lt;"&amp;SM$3,$AM$2:$BMK$2,SM$2)+SJ31&lt;tbPayroll[[#This Row],[401ContriLimit]],
SI31,
SI31/(SI31+SJ31)*
(tbPayroll[[#This Row],[401ContriLimit]]-SUMIFS($AM31:$BMK31,$AM$3:$BMK$3,"&lt;"&amp;SN$3,$AM$2:$BMK$2,SN$2)-SUMIFS($AM31:$BMK31,$AM$3:$BMK$3,"&lt;"&amp;SM$3,$AM$2:$BMK$2,SM$2))),2)
))</f>
        <v/>
      </c>
      <c r="SO31" s="116" t="str" cm="1">
        <f t="array" ref="SO31">IF(tbPayroll[[#This Row],[idx]]="","",
IF(SG31=0,0,
MAX(SUMIFS($AM31:$BMK31,$AM$3:$BMK$3,"&lt;="&amp;SU$3,$AM$2:$BMK$2,SU$2)-INDEX(mediAddTable,tbPayroll[[#This Row],[fedStatus]]),0)-
SUMIFS($AM31:$BMK31,$AM$3:$BMK$3,"&lt;"&amp;SU$3,$AM$2:$BMK$2,SO$2)
))</f>
        <v/>
      </c>
      <c r="SP31" s="116" t="str">
        <f>IF(tbPayroll[[#This Row],[idx]]="","",
ROUND(MAX(ST31*dPeriods+tbPayroll[[#This Row],[adjustedAmount]],0),dFEDRound))</f>
        <v/>
      </c>
      <c r="SQ31" s="116" t="str">
        <f>IF(tbPayroll[[#This Row],[idx]]="","",
ROUND(IF(hoursMode="Daily",
SUMIFS(Hours!$J30:$BDM30,Hours!$J$2:$BDM$2,"&gt;="&amp;RS$5,Hours!$J$2:$BDM$2,"&lt;="&amp;SV$5,Hours!$J$5:$BDM$5,dRegularName),
SUMIFS(Hours!$J30:$BDM30,Hours!$J$1:$BDM$1,SR$3,Hours!$J$5:$BDM$5,dRegularName)
),2))</f>
        <v/>
      </c>
      <c r="SR31" s="116" t="str">
        <f>IF(tbPayroll[[#This Row],[idx]]="","",
IF(hoursMode="Daily",
SUMIFS(Hours!$J30:$BDM30,Hours!$J$2:$BDM$2,"&gt;="&amp;RS$5,Hours!$J$2:$BDM$2,"&lt;="&amp;SV$5,Hours!$J$5:$BDM$5,dOvertimeName),
SUMIFS(Hours!$J30:$BDM30,Hours!$J$1:$BDM$1,SR$3,Hours!$J$5:$BDM$5,dOvertimeName)
))</f>
        <v/>
      </c>
      <c r="SS31" s="116" t="str">
        <f>IF(tbPayroll[[#This Row],[idx]]="","",
IF(hoursMode="Daily",
SUMIFS(Hours!$J30:$BDM30,Hours!$J$2:$BDM$2,"&gt;="&amp;RS$5,Hours!$J$2:$BDM$2,"&lt;="&amp;SV$5,Hours!$J$5:$BDM$5,dVacationName),
SUMIFS(Hours!$J30:$BDM30,Hours!$J$1:$BDM$1,SR$3,Hours!$J$5:$BDM$5,dVacationName)
))</f>
        <v/>
      </c>
      <c r="ST31" s="116" t="str">
        <f>IF(tbPayroll[[#This Row],[Employee]]="","",MAX(SV31-tbPayroll[[#This Row],[free]]-RT31-SM31,0))</f>
        <v/>
      </c>
      <c r="SU31" s="116" t="str">
        <f>IF(tbPayroll[[#This Row],[Employee]]="","",MAX(SV31-tbPayroll[[#This Row],[free]]-RT31,0))</f>
        <v/>
      </c>
      <c r="SV31" s="116" t="str">
        <f>IF(tbPayroll[[#This Row],[Employee]]="","",
IF(tbPayroll[[#This Row],[employmentDate]]&gt;SV$5,0,RX31+RY31+RZ31+RV31))</f>
        <v/>
      </c>
      <c r="SW31" s="116" t="str">
        <f>IF(tbPayroll[[#This Row],[Employee]]="","",SV31-SUM(SA31:SF31)-RU31-RT31-SM31-SN31)</f>
        <v/>
      </c>
      <c r="SX31" s="417"/>
      <c r="SY31" s="192"/>
      <c r="SZ31" s="192"/>
      <c r="TA31" s="192"/>
      <c r="TB31" s="193"/>
      <c r="TC31" s="116" t="str">
        <f>IF(tbPayroll[[#This Row],[Employee]]="","",
TW31 &amp; " | " &amp; TX31&amp; " | " &amp; TY31
)</f>
        <v/>
      </c>
      <c r="TD31" s="116" t="str">
        <f>IF(tbPayroll[[#This Row],[Employee]]="","",
IF(tbPayroll[[#This Row],[employmentDate]]&gt;UB$5,0,
ROUND(IF(tbPayroll[[#This Row],[IncomeBase]]=dSalaried,IF(SY31&lt;&gt;"",SY31,tbPayroll[[#This Row],[EmpWage]]),TW31*IF(SY31&lt;&gt;"",SY31,tbPayroll[[#This Row],[EmpWage]])),2)))</f>
        <v/>
      </c>
      <c r="TE31" s="116" t="str">
        <f>IF(tbPayroll[[#This Row],[Employee]]="","",
IF(tbPayroll[[#This Row],[employmentDate]]&gt;UB$5,0,
ROUND(TX31*tbPayroll[[#This Row],[overrrate]]*
IF(SY31&lt;&gt;"",SY31,tbPayroll[[#This Row],[EmpWage]])/IF(tbPayroll[[#This Row],[IncomeBase]]=dSalaried,MAX(tbPayroll[[#This Row],[regularwork]],1),1),2)
))</f>
        <v/>
      </c>
      <c r="TF31" s="116" t="str">
        <f>IF(tbPayroll[[#This Row],[Employee]]="","",
IF(tbPayroll[[#This Row],[employmentDate]]&gt;UB$5,0,
ROUND(TY31*
IFERROR(TD31/TW31,0),2
)))</f>
        <v/>
      </c>
      <c r="TG31" s="116" t="str">
        <f>IF(tbPayroll[[#This Row],[Employee]]="","",
tbPayroll[[#This Row],[exState]]*
(tbPayroll[[#This Row],[stateAddDedu]]+ROUND(
MAX(TZ31-tbPayroll[[#This Row],[persExemp]],0)*tbPayroll[[#This Row],[stateTax]],dRound))
)</f>
        <v/>
      </c>
      <c r="TH31" s="116" t="str">
        <f>IF(tbPayroll[[#This Row],[Employee]]="","",
(ROUND(
MAX(TZ31-tbPayroll[[#This Row],[persExemp]],0)*tbPayroll[[#This Row],[dLocal]],dRound))
)</f>
        <v/>
      </c>
      <c r="TI31" s="116" t="str">
        <f>IF(tbPayroll[[#This Row],[Employee]]="","",
(ROUND(
MAX(TZ31-tbPayroll[[#This Row],[persExemp]],0)*tbPayroll[[#This Row],[dCity]],dRound))
)</f>
        <v/>
      </c>
      <c r="TJ31" s="116" t="str" cm="1">
        <f t="array" aca="1" ref="TJ31" ca="1">IF(tbPayroll[[#This Row],[idx]]="","",
IF(TM31=0,0,
ROUND(tbPayroll[[#This Row],[exFed]]*
MAX(
((TV31-INDEX(INDIRECT(tbPayroll[[#This Row],[fedPrefix]]&amp;CHOOSE(tbPayroll[[#This Row],[fedStatus]],"SingleWage","JointlyWage","SingleWage","HeadWage")),TM31))*
INDEX(INDIRECT(tbPayroll[[#This Row],[fedPrefix]]&amp;"Perc"),TM31)+
INDEX(INDIRECT(tbPayroll[[#This Row],[fedPrefix]]&amp;CHOOSE(tbPayroll[[#This Row],[fedStatus]],"SingleHold","JointlyHold","SingleHold","HeadHold")),TM31))/dPeriods
- IF(tbPayroll[[#This Row],[isFormSent]]="Yes",tbPayroll[[#This Row],[isFormStep3]],0),0)
+tbPayroll[[#This Row],[isFormStep4c]],dFEDRound)
)
)</f>
        <v/>
      </c>
      <c r="TK31" s="116" t="str">
        <f>IF(tbPayroll[[#This Row],[idx]]="","",
ROUND(tbPayroll[[#This Row],[exSS]]*
IF(SUMIFS($AM31:$BMK31,$AM$3:$BMK$3,"&lt;"&amp;TK$3,$AM$2:$BMK$2,TK$2) +ssTax*UA31 &lt;ssTax*ssMax,
ssTax*UA31,
MAX(ssTax*ssMax-SUMIFS($AM31:$BMK31,$AM$3:$BMK$3,"&lt;"&amp;TK$3,$AM$2:$BMK$2,TK$2),0)),
2)
)</f>
        <v/>
      </c>
      <c r="TL31" s="116" t="str">
        <f>IF(tbPayroll[[#This Row],[idx]]="","",IF(TM31=0,0,ROUND(tbPayroll[[#This Row],[exMedi]]*mediTax*UA31+TU31*mediMax,2)))</f>
        <v/>
      </c>
      <c r="TM31" s="116" t="str">
        <f ca="1">IF(tbPayroll[[#This Row],[idx]]="","",IFERROR(MATCH(TV31,INDIRECT(tbPayroll[[#This Row],[fedPrefix]]&amp;CHOOSE(tbPayroll[[#This Row],[fedStatus]],"SingleWage","JointlyWage","SingleWage","HeadWage")),1),0))</f>
        <v/>
      </c>
      <c r="TN31" s="116"/>
      <c r="TO31" s="116" t="str">
        <f>IF(tbPayroll[[#This Row],[idx]]="","",
ROUND(tbPayroll[[#This Row],[401Roth]]*IF(SUMIFS($AM31:$BMK31,$AM$3:$BMK$3,"&lt;"&amp;UB$3,$AM$2:$BMK$2,UB$2)+SV31&lt;compensationCap,
UB31,
MAX(compensationCap-SUMIFS($AM31:$BMK31,$AM$3:$BMK$3,"&lt;"&amp;UB$3,$AM$2:$BMK$2,UB$2),0)),2))</f>
        <v/>
      </c>
      <c r="TP31" s="116" t="str">
        <f>IF(tbPayroll[[#This Row],[idx]]="","",
ROUND(tbPayroll[[#This Row],[401PreTax]]*IF(SUMIFS($AM31:$BMK31,$AM$3:$BMK$3,"&lt;"&amp;UB$3,$AM$2:$BMK$2,UB$2)+SV31&lt;compensationCap,
UB31,
MAX(compensationCap-SUMIFS($AM31:$BMK31,$AM$3:$BMK$3,"&lt;"&amp;UB$3,$AM$2:$BMK$2,UB$2),0)),2))</f>
        <v/>
      </c>
      <c r="TQ31" s="116" t="str">
        <f>IF(tbPayroll[[#This Row],[idx]]="","",
ROUND((tbPayroll[[#This Row],[401T1p]]*tbPayroll[[#This Row],[401T1Cap]]+tbPayroll[[#This Row],[401T2p]]*tbPayroll[[#This Row],[401T2Cap]])*IF(SUMIFS($AM31:$BMK31,$AM$3:$BMK$3,"&lt;"&amp;UB$3,$AM$2:$BMK$2,UB$2)+SV31&lt;compensationCap,
UB31,
MAX(compensationCap-SUMIFS($AM31:$BMK31,$AM$3:$BMK$3,"&lt;"&amp;UB$3,$AM$2:$BMK$2,UB$2),0)),2))</f>
        <v/>
      </c>
      <c r="TR31" s="116" t="str">
        <f>IF(tbPayroll[[#This Row],[idx]]="","",
IF(TQ31=0,0,
ROUND(IF(SUMIFS($AM31:$BMK31,$AM$3:$BMK$3,"&lt;"&amp;TT$3,$AM$2:$BMK$2,"&gt;="&amp;TR$2,$AM$2:$BMK$2,"&lt;="&amp;TT$2)+TO31+TP31+TQ31&lt;tbPayroll[[#This Row],[401EmperLimit]],
TQ31,
MAX((tbPayroll[[#This Row],[401EmperLimit]]-SUMIFS($AM31:$BMK31,$AM$3:$BMK$3,"&lt;"&amp;TT$3,$AM$2:$BMK$2,"&gt;="&amp;TR$2,$AM$2:$BMK$2,"&lt;="&amp;TT$2)),0)),2)))</f>
        <v/>
      </c>
      <c r="TS31" s="116" t="str">
        <f>IF(tbPayroll[[#This Row],[idx]]="","",
IF(TP31=0,0,
ROUND(IF(SUMIFS($AM31:$BMK31,$AM$3:$BMK$3,"&lt;"&amp;TT$3,$AM$2:$BMK$2,TT$2)+TO31+SUMIFS($AM31:$BMK31,$AM$3:$BMK$3,"&lt;"&amp;TS$3,$AM$2:$BMK$2,TS$2)+TP31&lt;tbPayroll[[#This Row],[401ContriLimit]],
TP31,
TP31/(TO31+TP31)*
(tbPayroll[[#This Row],[401ContriLimit]]-SUMIFS($AM31:$BMK31,$AM$3:$BMK$3,"&lt;"&amp;TT$3,$AM$2:$BMK$2,TT$2)-SUMIFS($AM31:$BMK31,$AM$3:$BMK$3,"&lt;"&amp;TS$3,$AM$2:$BMK$2,TS$2))),2)))</f>
        <v/>
      </c>
      <c r="TT31" s="116" t="str">
        <f>IF(tbPayroll[[#This Row],[idx]]="","",
IF(TO31=0,0,
ROUND(IF(SUMIFS($AM31:$BMK31,$AM$3:$BMK$3,"&lt;"&amp;TT$3,$AM$2:$BMK$2,TT$2)+TO31+SUMIFS($AM31:$BMK31,$AM$3:$BMK$3,"&lt;"&amp;TS$3,$AM$2:$BMK$2,TS$2)+TP31&lt;tbPayroll[[#This Row],[401ContriLimit]],
TO31,
TO31/(TO31+TP31)*
(tbPayroll[[#This Row],[401ContriLimit]]-SUMIFS($AM31:$BMK31,$AM$3:$BMK$3,"&lt;"&amp;TT$3,$AM$2:$BMK$2,TT$2)-SUMIFS($AM31:$BMK31,$AM$3:$BMK$3,"&lt;"&amp;TS$3,$AM$2:$BMK$2,TS$2))),2)
))</f>
        <v/>
      </c>
      <c r="TU31" s="116" t="str" cm="1">
        <f t="array" ref="TU31">IF(tbPayroll[[#This Row],[idx]]="","",
IF(TM31=0,0,
MAX(SUMIFS($AM31:$BMK31,$AM$3:$BMK$3,"&lt;="&amp;UA$3,$AM$2:$BMK$2,UA$2)-INDEX(mediAddTable,tbPayroll[[#This Row],[fedStatus]]),0)-
SUMIFS($AM31:$BMK31,$AM$3:$BMK$3,"&lt;"&amp;UA$3,$AM$2:$BMK$2,TU$2)
))</f>
        <v/>
      </c>
      <c r="TV31" s="116" t="str">
        <f>IF(tbPayroll[[#This Row],[idx]]="","",
ROUND(MAX(TZ31*dPeriods+tbPayroll[[#This Row],[adjustedAmount]],0),dFEDRound))</f>
        <v/>
      </c>
      <c r="TW31" s="116" t="str">
        <f>IF(tbPayroll[[#This Row],[idx]]="","",
ROUND(IF(hoursMode="Daily",
SUMIFS(Hours!$J30:$BDM30,Hours!$J$2:$BDM$2,"&gt;="&amp;SY$5,Hours!$J$2:$BDM$2,"&lt;="&amp;UB$5,Hours!$J$5:$BDM$5,dRegularName),
SUMIFS(Hours!$J30:$BDM30,Hours!$J$1:$BDM$1,TX$3,Hours!$J$5:$BDM$5,dRegularName)
),2))</f>
        <v/>
      </c>
      <c r="TX31" s="116" t="str">
        <f>IF(tbPayroll[[#This Row],[idx]]="","",
IF(hoursMode="Daily",
SUMIFS(Hours!$J30:$BDM30,Hours!$J$2:$BDM$2,"&gt;="&amp;SY$5,Hours!$J$2:$BDM$2,"&lt;="&amp;UB$5,Hours!$J$5:$BDM$5,dOvertimeName),
SUMIFS(Hours!$J30:$BDM30,Hours!$J$1:$BDM$1,TX$3,Hours!$J$5:$BDM$5,dOvertimeName)
))</f>
        <v/>
      </c>
      <c r="TY31" s="116" t="str">
        <f>IF(tbPayroll[[#This Row],[idx]]="","",
IF(hoursMode="Daily",
SUMIFS(Hours!$J30:$BDM30,Hours!$J$2:$BDM$2,"&gt;="&amp;SY$5,Hours!$J$2:$BDM$2,"&lt;="&amp;UB$5,Hours!$J$5:$BDM$5,dVacationName),
SUMIFS(Hours!$J30:$BDM30,Hours!$J$1:$BDM$1,TX$3,Hours!$J$5:$BDM$5,dVacationName)
))</f>
        <v/>
      </c>
      <c r="TZ31" s="116" t="str">
        <f>IF(tbPayroll[[#This Row],[Employee]]="","",MAX(UB31-tbPayroll[[#This Row],[free]]-SZ31-TS31,0))</f>
        <v/>
      </c>
      <c r="UA31" s="116" t="str">
        <f>IF(tbPayroll[[#This Row],[Employee]]="","",MAX(UB31-tbPayroll[[#This Row],[free]]-SZ31,0))</f>
        <v/>
      </c>
      <c r="UB31" s="116" t="str">
        <f>IF(tbPayroll[[#This Row],[Employee]]="","",
IF(tbPayroll[[#This Row],[employmentDate]]&gt;UB$5,0,TD31+TE31+TF31+TB31))</f>
        <v/>
      </c>
      <c r="UC31" s="116" t="str">
        <f>IF(tbPayroll[[#This Row],[Employee]]="","",UB31-SUM(TG31:TL31)-TA31-SZ31-TS31-TT31)</f>
        <v/>
      </c>
      <c r="UD31" s="417"/>
      <c r="UE31" s="192"/>
      <c r="UF31" s="192"/>
      <c r="UG31" s="192"/>
      <c r="UH31" s="193"/>
      <c r="UI31" s="116" t="str">
        <f>IF(tbPayroll[[#This Row],[Employee]]="","",
VC31 &amp; " | " &amp; VD31&amp; " | " &amp; VE31
)</f>
        <v/>
      </c>
      <c r="UJ31" s="116" t="str">
        <f>IF(tbPayroll[[#This Row],[Employee]]="","",
IF(tbPayroll[[#This Row],[employmentDate]]&gt;VH$5,0,
ROUND(IF(tbPayroll[[#This Row],[IncomeBase]]=dSalaried,IF(UE31&lt;&gt;"",UE31,tbPayroll[[#This Row],[EmpWage]]),VC31*IF(UE31&lt;&gt;"",UE31,tbPayroll[[#This Row],[EmpWage]])),2)))</f>
        <v/>
      </c>
      <c r="UK31" s="116" t="str">
        <f>IF(tbPayroll[[#This Row],[Employee]]="","",
IF(tbPayroll[[#This Row],[employmentDate]]&gt;VH$5,0,
ROUND(VD31*tbPayroll[[#This Row],[overrrate]]*
IF(UE31&lt;&gt;"",UE31,tbPayroll[[#This Row],[EmpWage]])/IF(tbPayroll[[#This Row],[IncomeBase]]=dSalaried,MAX(tbPayroll[[#This Row],[regularwork]],1),1),2)
))</f>
        <v/>
      </c>
      <c r="UL31" s="116" t="str">
        <f>IF(tbPayroll[[#This Row],[Employee]]="","",
IF(tbPayroll[[#This Row],[employmentDate]]&gt;VH$5,0,
ROUND(VE31*
IFERROR(UJ31/VC31,0),2
)))</f>
        <v/>
      </c>
      <c r="UM31" s="116" t="str">
        <f>IF(tbPayroll[[#This Row],[Employee]]="","",
tbPayroll[[#This Row],[exState]]*
(tbPayroll[[#This Row],[stateAddDedu]]+ROUND(
MAX(VF31-tbPayroll[[#This Row],[persExemp]],0)*tbPayroll[[#This Row],[stateTax]],dRound))
)</f>
        <v/>
      </c>
      <c r="UN31" s="116" t="str">
        <f>IF(tbPayroll[[#This Row],[Employee]]="","",
(ROUND(
MAX(VF31-tbPayroll[[#This Row],[persExemp]],0)*tbPayroll[[#This Row],[dLocal]],dRound))
)</f>
        <v/>
      </c>
      <c r="UO31" s="116" t="str">
        <f>IF(tbPayroll[[#This Row],[Employee]]="","",
(ROUND(
MAX(VF31-tbPayroll[[#This Row],[persExemp]],0)*tbPayroll[[#This Row],[dCity]],dRound))
)</f>
        <v/>
      </c>
      <c r="UP31" s="116" t="str" cm="1">
        <f t="array" aca="1" ref="UP31" ca="1">IF(tbPayroll[[#This Row],[idx]]="","",
IF(US31=0,0,
ROUND(tbPayroll[[#This Row],[exFed]]*
MAX(
((VB31-INDEX(INDIRECT(tbPayroll[[#This Row],[fedPrefix]]&amp;CHOOSE(tbPayroll[[#This Row],[fedStatus]],"SingleWage","JointlyWage","SingleWage","HeadWage")),US31))*
INDEX(INDIRECT(tbPayroll[[#This Row],[fedPrefix]]&amp;"Perc"),US31)+
INDEX(INDIRECT(tbPayroll[[#This Row],[fedPrefix]]&amp;CHOOSE(tbPayroll[[#This Row],[fedStatus]],"SingleHold","JointlyHold","SingleHold","HeadHold")),US31))/dPeriods
- IF(tbPayroll[[#This Row],[isFormSent]]="Yes",tbPayroll[[#This Row],[isFormStep3]],0),0)
+tbPayroll[[#This Row],[isFormStep4c]],dFEDRound)
)
)</f>
        <v/>
      </c>
      <c r="UQ31" s="116" t="str">
        <f>IF(tbPayroll[[#This Row],[idx]]="","",
ROUND(tbPayroll[[#This Row],[exSS]]*
IF(SUMIFS($AM31:$BMK31,$AM$3:$BMK$3,"&lt;"&amp;UQ$3,$AM$2:$BMK$2,UQ$2) +ssTax*VG31 &lt;ssTax*ssMax,
ssTax*VG31,
MAX(ssTax*ssMax-SUMIFS($AM31:$BMK31,$AM$3:$BMK$3,"&lt;"&amp;UQ$3,$AM$2:$BMK$2,UQ$2),0)),
2)
)</f>
        <v/>
      </c>
      <c r="UR31" s="116" t="str">
        <f>IF(tbPayroll[[#This Row],[idx]]="","",IF(US31=0,0,ROUND(tbPayroll[[#This Row],[exMedi]]*mediTax*VG31+VA31*mediMax,2)))</f>
        <v/>
      </c>
      <c r="US31" s="116" t="str">
        <f ca="1">IF(tbPayroll[[#This Row],[idx]]="","",IFERROR(MATCH(VB31,INDIRECT(tbPayroll[[#This Row],[fedPrefix]]&amp;CHOOSE(tbPayroll[[#This Row],[fedStatus]],"SingleWage","JointlyWage","SingleWage","HeadWage")),1),0))</f>
        <v/>
      </c>
      <c r="UT31" s="116"/>
      <c r="UU31" s="116" t="str">
        <f>IF(tbPayroll[[#This Row],[idx]]="","",
ROUND(tbPayroll[[#This Row],[401Roth]]*IF(SUMIFS($AM31:$BMK31,$AM$3:$BMK$3,"&lt;"&amp;VH$3,$AM$2:$BMK$2,VH$2)+UB31&lt;compensationCap,
VH31,
MAX(compensationCap-SUMIFS($AM31:$BMK31,$AM$3:$BMK$3,"&lt;"&amp;VH$3,$AM$2:$BMK$2,VH$2),0)),2))</f>
        <v/>
      </c>
      <c r="UV31" s="116" t="str">
        <f>IF(tbPayroll[[#This Row],[idx]]="","",
ROUND(tbPayroll[[#This Row],[401PreTax]]*IF(SUMIFS($AM31:$BMK31,$AM$3:$BMK$3,"&lt;"&amp;VH$3,$AM$2:$BMK$2,VH$2)+UB31&lt;compensationCap,
VH31,
MAX(compensationCap-SUMIFS($AM31:$BMK31,$AM$3:$BMK$3,"&lt;"&amp;VH$3,$AM$2:$BMK$2,VH$2),0)),2))</f>
        <v/>
      </c>
      <c r="UW31" s="116" t="str">
        <f>IF(tbPayroll[[#This Row],[idx]]="","",
ROUND((tbPayroll[[#This Row],[401T1p]]*tbPayroll[[#This Row],[401T1Cap]]+tbPayroll[[#This Row],[401T2p]]*tbPayroll[[#This Row],[401T2Cap]])*IF(SUMIFS($AM31:$BMK31,$AM$3:$BMK$3,"&lt;"&amp;VH$3,$AM$2:$BMK$2,VH$2)+UB31&lt;compensationCap,
VH31,
MAX(compensationCap-SUMIFS($AM31:$BMK31,$AM$3:$BMK$3,"&lt;"&amp;VH$3,$AM$2:$BMK$2,VH$2),0)),2))</f>
        <v/>
      </c>
      <c r="UX31" s="116" t="str">
        <f>IF(tbPayroll[[#This Row],[idx]]="","",
IF(UW31=0,0,
ROUND(IF(SUMIFS($AM31:$BMK31,$AM$3:$BMK$3,"&lt;"&amp;UZ$3,$AM$2:$BMK$2,"&gt;="&amp;UX$2,$AM$2:$BMK$2,"&lt;="&amp;UZ$2)+UU31+UV31+UW31&lt;tbPayroll[[#This Row],[401EmperLimit]],
UW31,
MAX((tbPayroll[[#This Row],[401EmperLimit]]-SUMIFS($AM31:$BMK31,$AM$3:$BMK$3,"&lt;"&amp;UZ$3,$AM$2:$BMK$2,"&gt;="&amp;UX$2,$AM$2:$BMK$2,"&lt;="&amp;UZ$2)),0)),2)))</f>
        <v/>
      </c>
      <c r="UY31" s="116" t="str">
        <f>IF(tbPayroll[[#This Row],[idx]]="","",
IF(UV31=0,0,
ROUND(IF(SUMIFS($AM31:$BMK31,$AM$3:$BMK$3,"&lt;"&amp;UZ$3,$AM$2:$BMK$2,UZ$2)+UU31+SUMIFS($AM31:$BMK31,$AM$3:$BMK$3,"&lt;"&amp;UY$3,$AM$2:$BMK$2,UY$2)+UV31&lt;tbPayroll[[#This Row],[401ContriLimit]],
UV31,
UV31/(UU31+UV31)*
(tbPayroll[[#This Row],[401ContriLimit]]-SUMIFS($AM31:$BMK31,$AM$3:$BMK$3,"&lt;"&amp;UZ$3,$AM$2:$BMK$2,UZ$2)-SUMIFS($AM31:$BMK31,$AM$3:$BMK$3,"&lt;"&amp;UY$3,$AM$2:$BMK$2,UY$2))),2)))</f>
        <v/>
      </c>
      <c r="UZ31" s="116" t="str">
        <f>IF(tbPayroll[[#This Row],[idx]]="","",
IF(UU31=0,0,
ROUND(IF(SUMIFS($AM31:$BMK31,$AM$3:$BMK$3,"&lt;"&amp;UZ$3,$AM$2:$BMK$2,UZ$2)+UU31+SUMIFS($AM31:$BMK31,$AM$3:$BMK$3,"&lt;"&amp;UY$3,$AM$2:$BMK$2,UY$2)+UV31&lt;tbPayroll[[#This Row],[401ContriLimit]],
UU31,
UU31/(UU31+UV31)*
(tbPayroll[[#This Row],[401ContriLimit]]-SUMIFS($AM31:$BMK31,$AM$3:$BMK$3,"&lt;"&amp;UZ$3,$AM$2:$BMK$2,UZ$2)-SUMIFS($AM31:$BMK31,$AM$3:$BMK$3,"&lt;"&amp;UY$3,$AM$2:$BMK$2,UY$2))),2)
))</f>
        <v/>
      </c>
      <c r="VA31" s="116" t="str" cm="1">
        <f t="array" ref="VA31">IF(tbPayroll[[#This Row],[idx]]="","",
IF(US31=0,0,
MAX(SUMIFS($AM31:$BMK31,$AM$3:$BMK$3,"&lt;="&amp;VG$3,$AM$2:$BMK$2,VG$2)-INDEX(mediAddTable,tbPayroll[[#This Row],[fedStatus]]),0)-
SUMIFS($AM31:$BMK31,$AM$3:$BMK$3,"&lt;"&amp;VG$3,$AM$2:$BMK$2,VA$2)
))</f>
        <v/>
      </c>
      <c r="VB31" s="116" t="str">
        <f>IF(tbPayroll[[#This Row],[idx]]="","",
ROUND(MAX(VF31*dPeriods+tbPayroll[[#This Row],[adjustedAmount]],0),dFEDRound))</f>
        <v/>
      </c>
      <c r="VC31" s="116" t="str">
        <f>IF(tbPayroll[[#This Row],[idx]]="","",
ROUND(IF(hoursMode="Daily",
SUMIFS(Hours!$J30:$BDM30,Hours!$J$2:$BDM$2,"&gt;="&amp;UE$5,Hours!$J$2:$BDM$2,"&lt;="&amp;VH$5,Hours!$J$5:$BDM$5,dRegularName),
SUMIFS(Hours!$J30:$BDM30,Hours!$J$1:$BDM$1,VD$3,Hours!$J$5:$BDM$5,dRegularName)
),2))</f>
        <v/>
      </c>
      <c r="VD31" s="116" t="str">
        <f>IF(tbPayroll[[#This Row],[idx]]="","",
IF(hoursMode="Daily",
SUMIFS(Hours!$J30:$BDM30,Hours!$J$2:$BDM$2,"&gt;="&amp;UE$5,Hours!$J$2:$BDM$2,"&lt;="&amp;VH$5,Hours!$J$5:$BDM$5,dOvertimeName),
SUMIFS(Hours!$J30:$BDM30,Hours!$J$1:$BDM$1,VD$3,Hours!$J$5:$BDM$5,dOvertimeName)
))</f>
        <v/>
      </c>
      <c r="VE31" s="116" t="str">
        <f>IF(tbPayroll[[#This Row],[idx]]="","",
IF(hoursMode="Daily",
SUMIFS(Hours!$J30:$BDM30,Hours!$J$2:$BDM$2,"&gt;="&amp;UE$5,Hours!$J$2:$BDM$2,"&lt;="&amp;VH$5,Hours!$J$5:$BDM$5,dVacationName),
SUMIFS(Hours!$J30:$BDM30,Hours!$J$1:$BDM$1,VD$3,Hours!$J$5:$BDM$5,dVacationName)
))</f>
        <v/>
      </c>
      <c r="VF31" s="116" t="str">
        <f>IF(tbPayroll[[#This Row],[Employee]]="","",MAX(VH31-tbPayroll[[#This Row],[free]]-UF31-UY31,0))</f>
        <v/>
      </c>
      <c r="VG31" s="116" t="str">
        <f>IF(tbPayroll[[#This Row],[Employee]]="","",MAX(VH31-tbPayroll[[#This Row],[free]]-UF31,0))</f>
        <v/>
      </c>
      <c r="VH31" s="116" t="str">
        <f>IF(tbPayroll[[#This Row],[Employee]]="","",
IF(tbPayroll[[#This Row],[employmentDate]]&gt;VH$5,0,UJ31+UK31+UL31+UH31))</f>
        <v/>
      </c>
      <c r="VI31" s="116" t="str">
        <f>IF(tbPayroll[[#This Row],[Employee]]="","",VH31-SUM(UM31:UR31)-UG31-UF31-UY31-UZ31)</f>
        <v/>
      </c>
      <c r="VJ31" s="417"/>
      <c r="VK31" s="192"/>
      <c r="VL31" s="192"/>
      <c r="VM31" s="192"/>
      <c r="VN31" s="193"/>
      <c r="VO31" s="116" t="str">
        <f>IF(tbPayroll[[#This Row],[Employee]]="","",
WI31 &amp; " | " &amp; WJ31&amp; " | " &amp; WK31
)</f>
        <v/>
      </c>
      <c r="VP31" s="116" t="str">
        <f>IF(tbPayroll[[#This Row],[Employee]]="","",
IF(tbPayroll[[#This Row],[employmentDate]]&gt;WN$5,0,
ROUND(IF(tbPayroll[[#This Row],[IncomeBase]]=dSalaried,IF(VK31&lt;&gt;"",VK31,tbPayroll[[#This Row],[EmpWage]]),WI31*IF(VK31&lt;&gt;"",VK31,tbPayroll[[#This Row],[EmpWage]])),2)))</f>
        <v/>
      </c>
      <c r="VQ31" s="116" t="str">
        <f>IF(tbPayroll[[#This Row],[Employee]]="","",
IF(tbPayroll[[#This Row],[employmentDate]]&gt;WN$5,0,
ROUND(WJ31*tbPayroll[[#This Row],[overrrate]]*
IF(VK31&lt;&gt;"",VK31,tbPayroll[[#This Row],[EmpWage]])/IF(tbPayroll[[#This Row],[IncomeBase]]=dSalaried,MAX(tbPayroll[[#This Row],[regularwork]],1),1),2)
))</f>
        <v/>
      </c>
      <c r="VR31" s="116" t="str">
        <f>IF(tbPayroll[[#This Row],[Employee]]="","",
IF(tbPayroll[[#This Row],[employmentDate]]&gt;WN$5,0,
ROUND(WK31*
IFERROR(VP31/WI31,0),2
)))</f>
        <v/>
      </c>
      <c r="VS31" s="116" t="str">
        <f>IF(tbPayroll[[#This Row],[Employee]]="","",
tbPayroll[[#This Row],[exState]]*
(tbPayroll[[#This Row],[stateAddDedu]]+ROUND(
MAX(WL31-tbPayroll[[#This Row],[persExemp]],0)*tbPayroll[[#This Row],[stateTax]],dRound))
)</f>
        <v/>
      </c>
      <c r="VT31" s="116" t="str">
        <f>IF(tbPayroll[[#This Row],[Employee]]="","",
(ROUND(
MAX(WL31-tbPayroll[[#This Row],[persExemp]],0)*tbPayroll[[#This Row],[dLocal]],dRound))
)</f>
        <v/>
      </c>
      <c r="VU31" s="116" t="str">
        <f>IF(tbPayroll[[#This Row],[Employee]]="","",
(ROUND(
MAX(WL31-tbPayroll[[#This Row],[persExemp]],0)*tbPayroll[[#This Row],[dCity]],dRound))
)</f>
        <v/>
      </c>
      <c r="VV31" s="116" t="str" cm="1">
        <f t="array" aca="1" ref="VV31" ca="1">IF(tbPayroll[[#This Row],[idx]]="","",
IF(VY31=0,0,
ROUND(tbPayroll[[#This Row],[exFed]]*
MAX(
((WH31-INDEX(INDIRECT(tbPayroll[[#This Row],[fedPrefix]]&amp;CHOOSE(tbPayroll[[#This Row],[fedStatus]],"SingleWage","JointlyWage","SingleWage","HeadWage")),VY31))*
INDEX(INDIRECT(tbPayroll[[#This Row],[fedPrefix]]&amp;"Perc"),VY31)+
INDEX(INDIRECT(tbPayroll[[#This Row],[fedPrefix]]&amp;CHOOSE(tbPayroll[[#This Row],[fedStatus]],"SingleHold","JointlyHold","SingleHold","HeadHold")),VY31))/dPeriods
- IF(tbPayroll[[#This Row],[isFormSent]]="Yes",tbPayroll[[#This Row],[isFormStep3]],0),0)
+tbPayroll[[#This Row],[isFormStep4c]],dFEDRound)
)
)</f>
        <v/>
      </c>
      <c r="VW31" s="116" t="str">
        <f>IF(tbPayroll[[#This Row],[idx]]="","",
ROUND(tbPayroll[[#This Row],[exSS]]*
IF(SUMIFS($AM31:$BMK31,$AM$3:$BMK$3,"&lt;"&amp;VW$3,$AM$2:$BMK$2,VW$2) +ssTax*WM31 &lt;ssTax*ssMax,
ssTax*WM31,
MAX(ssTax*ssMax-SUMIFS($AM31:$BMK31,$AM$3:$BMK$3,"&lt;"&amp;VW$3,$AM$2:$BMK$2,VW$2),0)),
2)
)</f>
        <v/>
      </c>
      <c r="VX31" s="116" t="str">
        <f>IF(tbPayroll[[#This Row],[idx]]="","",IF(VY31=0,0,ROUND(tbPayroll[[#This Row],[exMedi]]*mediTax*WM31+WG31*mediMax,2)))</f>
        <v/>
      </c>
      <c r="VY31" s="116" t="str">
        <f ca="1">IF(tbPayroll[[#This Row],[idx]]="","",IFERROR(MATCH(WH31,INDIRECT(tbPayroll[[#This Row],[fedPrefix]]&amp;CHOOSE(tbPayroll[[#This Row],[fedStatus]],"SingleWage","JointlyWage","SingleWage","HeadWage")),1),0))</f>
        <v/>
      </c>
      <c r="VZ31" s="116"/>
      <c r="WA31" s="116" t="str">
        <f>IF(tbPayroll[[#This Row],[idx]]="","",
ROUND(tbPayroll[[#This Row],[401Roth]]*IF(SUMIFS($AM31:$BMK31,$AM$3:$BMK$3,"&lt;"&amp;WN$3,$AM$2:$BMK$2,WN$2)+VH31&lt;compensationCap,
WN31,
MAX(compensationCap-SUMIFS($AM31:$BMK31,$AM$3:$BMK$3,"&lt;"&amp;WN$3,$AM$2:$BMK$2,WN$2),0)),2))</f>
        <v/>
      </c>
      <c r="WB31" s="116" t="str">
        <f>IF(tbPayroll[[#This Row],[idx]]="","",
ROUND(tbPayroll[[#This Row],[401PreTax]]*IF(SUMIFS($AM31:$BMK31,$AM$3:$BMK$3,"&lt;"&amp;WN$3,$AM$2:$BMK$2,WN$2)+VH31&lt;compensationCap,
WN31,
MAX(compensationCap-SUMIFS($AM31:$BMK31,$AM$3:$BMK$3,"&lt;"&amp;WN$3,$AM$2:$BMK$2,WN$2),0)),2))</f>
        <v/>
      </c>
      <c r="WC31" s="116" t="str">
        <f>IF(tbPayroll[[#This Row],[idx]]="","",
ROUND((tbPayroll[[#This Row],[401T1p]]*tbPayroll[[#This Row],[401T1Cap]]+tbPayroll[[#This Row],[401T2p]]*tbPayroll[[#This Row],[401T2Cap]])*IF(SUMIFS($AM31:$BMK31,$AM$3:$BMK$3,"&lt;"&amp;WN$3,$AM$2:$BMK$2,WN$2)+VH31&lt;compensationCap,
WN31,
MAX(compensationCap-SUMIFS($AM31:$BMK31,$AM$3:$BMK$3,"&lt;"&amp;WN$3,$AM$2:$BMK$2,WN$2),0)),2))</f>
        <v/>
      </c>
      <c r="WD31" s="116" t="str">
        <f>IF(tbPayroll[[#This Row],[idx]]="","",
IF(WC31=0,0,
ROUND(IF(SUMIFS($AM31:$BMK31,$AM$3:$BMK$3,"&lt;"&amp;WF$3,$AM$2:$BMK$2,"&gt;="&amp;WD$2,$AM$2:$BMK$2,"&lt;="&amp;WF$2)+WA31+WB31+WC31&lt;tbPayroll[[#This Row],[401EmperLimit]],
WC31,
MAX((tbPayroll[[#This Row],[401EmperLimit]]-SUMIFS($AM31:$BMK31,$AM$3:$BMK$3,"&lt;"&amp;WF$3,$AM$2:$BMK$2,"&gt;="&amp;WD$2,$AM$2:$BMK$2,"&lt;="&amp;WF$2)),0)),2)))</f>
        <v/>
      </c>
      <c r="WE31" s="116" t="str">
        <f>IF(tbPayroll[[#This Row],[idx]]="","",
IF(WB31=0,0,
ROUND(IF(SUMIFS($AM31:$BMK31,$AM$3:$BMK$3,"&lt;"&amp;WF$3,$AM$2:$BMK$2,WF$2)+WA31+SUMIFS($AM31:$BMK31,$AM$3:$BMK$3,"&lt;"&amp;WE$3,$AM$2:$BMK$2,WE$2)+WB31&lt;tbPayroll[[#This Row],[401ContriLimit]],
WB31,
WB31/(WA31+WB31)*
(tbPayroll[[#This Row],[401ContriLimit]]-SUMIFS($AM31:$BMK31,$AM$3:$BMK$3,"&lt;"&amp;WF$3,$AM$2:$BMK$2,WF$2)-SUMIFS($AM31:$BMK31,$AM$3:$BMK$3,"&lt;"&amp;WE$3,$AM$2:$BMK$2,WE$2))),2)))</f>
        <v/>
      </c>
      <c r="WF31" s="116" t="str">
        <f>IF(tbPayroll[[#This Row],[idx]]="","",
IF(WA31=0,0,
ROUND(IF(SUMIFS($AM31:$BMK31,$AM$3:$BMK$3,"&lt;"&amp;WF$3,$AM$2:$BMK$2,WF$2)+WA31+SUMIFS($AM31:$BMK31,$AM$3:$BMK$3,"&lt;"&amp;WE$3,$AM$2:$BMK$2,WE$2)+WB31&lt;tbPayroll[[#This Row],[401ContriLimit]],
WA31,
WA31/(WA31+WB31)*
(tbPayroll[[#This Row],[401ContriLimit]]-SUMIFS($AM31:$BMK31,$AM$3:$BMK$3,"&lt;"&amp;WF$3,$AM$2:$BMK$2,WF$2)-SUMIFS($AM31:$BMK31,$AM$3:$BMK$3,"&lt;"&amp;WE$3,$AM$2:$BMK$2,WE$2))),2)
))</f>
        <v/>
      </c>
      <c r="WG31" s="116" t="str" cm="1">
        <f t="array" ref="WG31">IF(tbPayroll[[#This Row],[idx]]="","",
IF(VY31=0,0,
MAX(SUMIFS($AM31:$BMK31,$AM$3:$BMK$3,"&lt;="&amp;WM$3,$AM$2:$BMK$2,WM$2)-INDEX(mediAddTable,tbPayroll[[#This Row],[fedStatus]]),0)-
SUMIFS($AM31:$BMK31,$AM$3:$BMK$3,"&lt;"&amp;WM$3,$AM$2:$BMK$2,WG$2)
))</f>
        <v/>
      </c>
      <c r="WH31" s="116" t="str">
        <f>IF(tbPayroll[[#This Row],[idx]]="","",
ROUND(MAX(WL31*dPeriods+tbPayroll[[#This Row],[adjustedAmount]],0),dFEDRound))</f>
        <v/>
      </c>
      <c r="WI31" s="116" t="str">
        <f>IF(tbPayroll[[#This Row],[idx]]="","",
ROUND(IF(hoursMode="Daily",
SUMIFS(Hours!$J30:$BDM30,Hours!$J$2:$BDM$2,"&gt;="&amp;VK$5,Hours!$J$2:$BDM$2,"&lt;="&amp;WN$5,Hours!$J$5:$BDM$5,dRegularName),
SUMIFS(Hours!$J30:$BDM30,Hours!$J$1:$BDM$1,WJ$3,Hours!$J$5:$BDM$5,dRegularName)
),2))</f>
        <v/>
      </c>
      <c r="WJ31" s="116" t="str">
        <f>IF(tbPayroll[[#This Row],[idx]]="","",
IF(hoursMode="Daily",
SUMIFS(Hours!$J30:$BDM30,Hours!$J$2:$BDM$2,"&gt;="&amp;VK$5,Hours!$J$2:$BDM$2,"&lt;="&amp;WN$5,Hours!$J$5:$BDM$5,dOvertimeName),
SUMIFS(Hours!$J30:$BDM30,Hours!$J$1:$BDM$1,WJ$3,Hours!$J$5:$BDM$5,dOvertimeName)
))</f>
        <v/>
      </c>
      <c r="WK31" s="116" t="str">
        <f>IF(tbPayroll[[#This Row],[idx]]="","",
IF(hoursMode="Daily",
SUMIFS(Hours!$J30:$BDM30,Hours!$J$2:$BDM$2,"&gt;="&amp;VK$5,Hours!$J$2:$BDM$2,"&lt;="&amp;WN$5,Hours!$J$5:$BDM$5,dVacationName),
SUMIFS(Hours!$J30:$BDM30,Hours!$J$1:$BDM$1,WJ$3,Hours!$J$5:$BDM$5,dVacationName)
))</f>
        <v/>
      </c>
      <c r="WL31" s="116" t="str">
        <f>IF(tbPayroll[[#This Row],[Employee]]="","",MAX(WN31-tbPayroll[[#This Row],[free]]-VL31-WE31,0))</f>
        <v/>
      </c>
      <c r="WM31" s="116" t="str">
        <f>IF(tbPayroll[[#This Row],[Employee]]="","",MAX(WN31-tbPayroll[[#This Row],[free]]-VL31,0))</f>
        <v/>
      </c>
      <c r="WN31" s="116" t="str">
        <f>IF(tbPayroll[[#This Row],[Employee]]="","",
IF(tbPayroll[[#This Row],[employmentDate]]&gt;WN$5,0,VP31+VQ31+VR31+VN31))</f>
        <v/>
      </c>
      <c r="WO31" s="116" t="str">
        <f>IF(tbPayroll[[#This Row],[Employee]]="","",WN31-SUM(VS31:VX31)-VM31-VL31-WE31-WF31)</f>
        <v/>
      </c>
      <c r="WP31" s="417"/>
      <c r="WQ31" s="192"/>
      <c r="WR31" s="192"/>
      <c r="WS31" s="192"/>
      <c r="WT31" s="193"/>
      <c r="WU31" s="116" t="str">
        <f>IF(tbPayroll[[#This Row],[Employee]]="","",
XO31 &amp; " | " &amp; XP31&amp; " | " &amp; XQ31
)</f>
        <v/>
      </c>
      <c r="WV31" s="116" t="str">
        <f>IF(tbPayroll[[#This Row],[Employee]]="","",
IF(tbPayroll[[#This Row],[employmentDate]]&gt;XT$5,0,
ROUND(IF(tbPayroll[[#This Row],[IncomeBase]]=dSalaried,IF(WQ31&lt;&gt;"",WQ31,tbPayroll[[#This Row],[EmpWage]]),XO31*IF(WQ31&lt;&gt;"",WQ31,tbPayroll[[#This Row],[EmpWage]])),2)))</f>
        <v/>
      </c>
      <c r="WW31" s="116" t="str">
        <f>IF(tbPayroll[[#This Row],[Employee]]="","",
IF(tbPayroll[[#This Row],[employmentDate]]&gt;XT$5,0,
ROUND(XP31*tbPayroll[[#This Row],[overrrate]]*
IF(WQ31&lt;&gt;"",WQ31,tbPayroll[[#This Row],[EmpWage]])/IF(tbPayroll[[#This Row],[IncomeBase]]=dSalaried,MAX(tbPayroll[[#This Row],[regularwork]],1),1),2)
))</f>
        <v/>
      </c>
      <c r="WX31" s="116" t="str">
        <f>IF(tbPayroll[[#This Row],[Employee]]="","",
IF(tbPayroll[[#This Row],[employmentDate]]&gt;XT$5,0,
ROUND(XQ31*
IFERROR(WV31/XO31,0),2
)))</f>
        <v/>
      </c>
      <c r="WY31" s="116" t="str">
        <f>IF(tbPayroll[[#This Row],[Employee]]="","",
tbPayroll[[#This Row],[exState]]*
(tbPayroll[[#This Row],[stateAddDedu]]+ROUND(
MAX(XR31-tbPayroll[[#This Row],[persExemp]],0)*tbPayroll[[#This Row],[stateTax]],dRound))
)</f>
        <v/>
      </c>
      <c r="WZ31" s="116" t="str">
        <f>IF(tbPayroll[[#This Row],[Employee]]="","",
(ROUND(
MAX(XR31-tbPayroll[[#This Row],[persExemp]],0)*tbPayroll[[#This Row],[dLocal]],dRound))
)</f>
        <v/>
      </c>
      <c r="XA31" s="116" t="str">
        <f>IF(tbPayroll[[#This Row],[Employee]]="","",
(ROUND(
MAX(XR31-tbPayroll[[#This Row],[persExemp]],0)*tbPayroll[[#This Row],[dCity]],dRound))
)</f>
        <v/>
      </c>
      <c r="XB31" s="116" t="str" cm="1">
        <f t="array" aca="1" ref="XB31" ca="1">IF(tbPayroll[[#This Row],[idx]]="","",
IF(XE31=0,0,
ROUND(tbPayroll[[#This Row],[exFed]]*
MAX(
((XN31-INDEX(INDIRECT(tbPayroll[[#This Row],[fedPrefix]]&amp;CHOOSE(tbPayroll[[#This Row],[fedStatus]],"SingleWage","JointlyWage","SingleWage","HeadWage")),XE31))*
INDEX(INDIRECT(tbPayroll[[#This Row],[fedPrefix]]&amp;"Perc"),XE31)+
INDEX(INDIRECT(tbPayroll[[#This Row],[fedPrefix]]&amp;CHOOSE(tbPayroll[[#This Row],[fedStatus]],"SingleHold","JointlyHold","SingleHold","HeadHold")),XE31))/dPeriods
- IF(tbPayroll[[#This Row],[isFormSent]]="Yes",tbPayroll[[#This Row],[isFormStep3]],0),0)
+tbPayroll[[#This Row],[isFormStep4c]],dFEDRound)
)
)</f>
        <v/>
      </c>
      <c r="XC31" s="116" t="str">
        <f>IF(tbPayroll[[#This Row],[idx]]="","",
ROUND(tbPayroll[[#This Row],[exSS]]*
IF(SUMIFS($AM31:$BMK31,$AM$3:$BMK$3,"&lt;"&amp;XC$3,$AM$2:$BMK$2,XC$2) +ssTax*XS31 &lt;ssTax*ssMax,
ssTax*XS31,
MAX(ssTax*ssMax-SUMIFS($AM31:$BMK31,$AM$3:$BMK$3,"&lt;"&amp;XC$3,$AM$2:$BMK$2,XC$2),0)),
2)
)</f>
        <v/>
      </c>
      <c r="XD31" s="116" t="str">
        <f>IF(tbPayroll[[#This Row],[idx]]="","",IF(XE31=0,0,ROUND(tbPayroll[[#This Row],[exMedi]]*mediTax*XS31+XM31*mediMax,2)))</f>
        <v/>
      </c>
      <c r="XE31" s="116" t="str">
        <f ca="1">IF(tbPayroll[[#This Row],[idx]]="","",IFERROR(MATCH(XN31,INDIRECT(tbPayroll[[#This Row],[fedPrefix]]&amp;CHOOSE(tbPayroll[[#This Row],[fedStatus]],"SingleWage","JointlyWage","SingleWage","HeadWage")),1),0))</f>
        <v/>
      </c>
      <c r="XF31" s="116"/>
      <c r="XG31" s="116" t="str">
        <f>IF(tbPayroll[[#This Row],[idx]]="","",
ROUND(tbPayroll[[#This Row],[401Roth]]*IF(SUMIFS($AM31:$BMK31,$AM$3:$BMK$3,"&lt;"&amp;XT$3,$AM$2:$BMK$2,XT$2)+WN31&lt;compensationCap,
XT31,
MAX(compensationCap-SUMIFS($AM31:$BMK31,$AM$3:$BMK$3,"&lt;"&amp;XT$3,$AM$2:$BMK$2,XT$2),0)),2))</f>
        <v/>
      </c>
      <c r="XH31" s="116" t="str">
        <f>IF(tbPayroll[[#This Row],[idx]]="","",
ROUND(tbPayroll[[#This Row],[401PreTax]]*IF(SUMIFS($AM31:$BMK31,$AM$3:$BMK$3,"&lt;"&amp;XT$3,$AM$2:$BMK$2,XT$2)+WN31&lt;compensationCap,
XT31,
MAX(compensationCap-SUMIFS($AM31:$BMK31,$AM$3:$BMK$3,"&lt;"&amp;XT$3,$AM$2:$BMK$2,XT$2),0)),2))</f>
        <v/>
      </c>
      <c r="XI31" s="116" t="str">
        <f>IF(tbPayroll[[#This Row],[idx]]="","",
ROUND((tbPayroll[[#This Row],[401T1p]]*tbPayroll[[#This Row],[401T1Cap]]+tbPayroll[[#This Row],[401T2p]]*tbPayroll[[#This Row],[401T2Cap]])*IF(SUMIFS($AM31:$BMK31,$AM$3:$BMK$3,"&lt;"&amp;XT$3,$AM$2:$BMK$2,XT$2)+WN31&lt;compensationCap,
XT31,
MAX(compensationCap-SUMIFS($AM31:$BMK31,$AM$3:$BMK$3,"&lt;"&amp;XT$3,$AM$2:$BMK$2,XT$2),0)),2))</f>
        <v/>
      </c>
      <c r="XJ31" s="116" t="str">
        <f>IF(tbPayroll[[#This Row],[idx]]="","",
IF(XI31=0,0,
ROUND(IF(SUMIFS($AM31:$BMK31,$AM$3:$BMK$3,"&lt;"&amp;XL$3,$AM$2:$BMK$2,"&gt;="&amp;XJ$2,$AM$2:$BMK$2,"&lt;="&amp;XL$2)+XG31+XH31+XI31&lt;tbPayroll[[#This Row],[401EmperLimit]],
XI31,
MAX((tbPayroll[[#This Row],[401EmperLimit]]-SUMIFS($AM31:$BMK31,$AM$3:$BMK$3,"&lt;"&amp;XL$3,$AM$2:$BMK$2,"&gt;="&amp;XJ$2,$AM$2:$BMK$2,"&lt;="&amp;XL$2)),0)),2)))</f>
        <v/>
      </c>
      <c r="XK31" s="116" t="str">
        <f>IF(tbPayroll[[#This Row],[idx]]="","",
IF(XH31=0,0,
ROUND(IF(SUMIFS($AM31:$BMK31,$AM$3:$BMK$3,"&lt;"&amp;XL$3,$AM$2:$BMK$2,XL$2)+XG31+SUMIFS($AM31:$BMK31,$AM$3:$BMK$3,"&lt;"&amp;XK$3,$AM$2:$BMK$2,XK$2)+XH31&lt;tbPayroll[[#This Row],[401ContriLimit]],
XH31,
XH31/(XG31+XH31)*
(tbPayroll[[#This Row],[401ContriLimit]]-SUMIFS($AM31:$BMK31,$AM$3:$BMK$3,"&lt;"&amp;XL$3,$AM$2:$BMK$2,XL$2)-SUMIFS($AM31:$BMK31,$AM$3:$BMK$3,"&lt;"&amp;XK$3,$AM$2:$BMK$2,XK$2))),2)))</f>
        <v/>
      </c>
      <c r="XL31" s="116" t="str">
        <f>IF(tbPayroll[[#This Row],[idx]]="","",
IF(XG31=0,0,
ROUND(IF(SUMIFS($AM31:$BMK31,$AM$3:$BMK$3,"&lt;"&amp;XL$3,$AM$2:$BMK$2,XL$2)+XG31+SUMIFS($AM31:$BMK31,$AM$3:$BMK$3,"&lt;"&amp;XK$3,$AM$2:$BMK$2,XK$2)+XH31&lt;tbPayroll[[#This Row],[401ContriLimit]],
XG31,
XG31/(XG31+XH31)*
(tbPayroll[[#This Row],[401ContriLimit]]-SUMIFS($AM31:$BMK31,$AM$3:$BMK$3,"&lt;"&amp;XL$3,$AM$2:$BMK$2,XL$2)-SUMIFS($AM31:$BMK31,$AM$3:$BMK$3,"&lt;"&amp;XK$3,$AM$2:$BMK$2,XK$2))),2)
))</f>
        <v/>
      </c>
      <c r="XM31" s="116" t="str" cm="1">
        <f t="array" ref="XM31">IF(tbPayroll[[#This Row],[idx]]="","",
IF(XE31=0,0,
MAX(SUMIFS($AM31:$BMK31,$AM$3:$BMK$3,"&lt;="&amp;XS$3,$AM$2:$BMK$2,XS$2)-INDEX(mediAddTable,tbPayroll[[#This Row],[fedStatus]]),0)-
SUMIFS($AM31:$BMK31,$AM$3:$BMK$3,"&lt;"&amp;XS$3,$AM$2:$BMK$2,XM$2)
))</f>
        <v/>
      </c>
      <c r="XN31" s="116" t="str">
        <f>IF(tbPayroll[[#This Row],[idx]]="","",
ROUND(MAX(XR31*dPeriods+tbPayroll[[#This Row],[adjustedAmount]],0),dFEDRound))</f>
        <v/>
      </c>
      <c r="XO31" s="116" t="str">
        <f>IF(tbPayroll[[#This Row],[idx]]="","",
ROUND(IF(hoursMode="Daily",
SUMIFS(Hours!$J30:$BDM30,Hours!$J$2:$BDM$2,"&gt;="&amp;WQ$5,Hours!$J$2:$BDM$2,"&lt;="&amp;XT$5,Hours!$J$5:$BDM$5,dRegularName),
SUMIFS(Hours!$J30:$BDM30,Hours!$J$1:$BDM$1,XP$3,Hours!$J$5:$BDM$5,dRegularName)
),2))</f>
        <v/>
      </c>
      <c r="XP31" s="116" t="str">
        <f>IF(tbPayroll[[#This Row],[idx]]="","",
IF(hoursMode="Daily",
SUMIFS(Hours!$J30:$BDM30,Hours!$J$2:$BDM$2,"&gt;="&amp;WQ$5,Hours!$J$2:$BDM$2,"&lt;="&amp;XT$5,Hours!$J$5:$BDM$5,dOvertimeName),
SUMIFS(Hours!$J30:$BDM30,Hours!$J$1:$BDM$1,XP$3,Hours!$J$5:$BDM$5,dOvertimeName)
))</f>
        <v/>
      </c>
      <c r="XQ31" s="116" t="str">
        <f>IF(tbPayroll[[#This Row],[idx]]="","",
IF(hoursMode="Daily",
SUMIFS(Hours!$J30:$BDM30,Hours!$J$2:$BDM$2,"&gt;="&amp;WQ$5,Hours!$J$2:$BDM$2,"&lt;="&amp;XT$5,Hours!$J$5:$BDM$5,dVacationName),
SUMIFS(Hours!$J30:$BDM30,Hours!$J$1:$BDM$1,XP$3,Hours!$J$5:$BDM$5,dVacationName)
))</f>
        <v/>
      </c>
      <c r="XR31" s="116" t="str">
        <f>IF(tbPayroll[[#This Row],[Employee]]="","",MAX(XT31-tbPayroll[[#This Row],[free]]-WR31-XK31,0))</f>
        <v/>
      </c>
      <c r="XS31" s="116" t="str">
        <f>IF(tbPayroll[[#This Row],[Employee]]="","",MAX(XT31-tbPayroll[[#This Row],[free]]-WR31,0))</f>
        <v/>
      </c>
      <c r="XT31" s="116" t="str">
        <f>IF(tbPayroll[[#This Row],[Employee]]="","",
IF(tbPayroll[[#This Row],[employmentDate]]&gt;XT$5,0,WV31+WW31+WX31+WT31))</f>
        <v/>
      </c>
      <c r="XU31" s="116" t="str">
        <f>IF(tbPayroll[[#This Row],[Employee]]="","",XT31-SUM(WY31:XD31)-WS31-WR31-XK31-XL31)</f>
        <v/>
      </c>
      <c r="XV31" s="417"/>
      <c r="XW31" s="192"/>
      <c r="XX31" s="192"/>
      <c r="XY31" s="192"/>
      <c r="XZ31" s="193"/>
      <c r="YA31" s="116" t="str">
        <f>IF(tbPayroll[[#This Row],[Employee]]="","",
YU31 &amp; " | " &amp; YV31&amp; " | " &amp; YW31
)</f>
        <v/>
      </c>
      <c r="YB31" s="116" t="str">
        <f>IF(tbPayroll[[#This Row],[Employee]]="","",
IF(tbPayroll[[#This Row],[employmentDate]]&gt;YZ$5,0,
ROUND(IF(tbPayroll[[#This Row],[IncomeBase]]=dSalaried,IF(XW31&lt;&gt;"",XW31,tbPayroll[[#This Row],[EmpWage]]),YU31*IF(XW31&lt;&gt;"",XW31,tbPayroll[[#This Row],[EmpWage]])),2)))</f>
        <v/>
      </c>
      <c r="YC31" s="116" t="str">
        <f>IF(tbPayroll[[#This Row],[Employee]]="","",
IF(tbPayroll[[#This Row],[employmentDate]]&gt;YZ$5,0,
ROUND(YV31*tbPayroll[[#This Row],[overrrate]]*
IF(XW31&lt;&gt;"",XW31,tbPayroll[[#This Row],[EmpWage]])/IF(tbPayroll[[#This Row],[IncomeBase]]=dSalaried,MAX(tbPayroll[[#This Row],[regularwork]],1),1),2)
))</f>
        <v/>
      </c>
      <c r="YD31" s="116" t="str">
        <f>IF(tbPayroll[[#This Row],[Employee]]="","",
IF(tbPayroll[[#This Row],[employmentDate]]&gt;YZ$5,0,
ROUND(YW31*
IFERROR(YB31/YU31,0),2
)))</f>
        <v/>
      </c>
      <c r="YE31" s="116" t="str">
        <f>IF(tbPayroll[[#This Row],[Employee]]="","",
tbPayroll[[#This Row],[exState]]*
(tbPayroll[[#This Row],[stateAddDedu]]+ROUND(
MAX(YX31-tbPayroll[[#This Row],[persExemp]],0)*tbPayroll[[#This Row],[stateTax]],dRound))
)</f>
        <v/>
      </c>
      <c r="YF31" s="116" t="str">
        <f>IF(tbPayroll[[#This Row],[Employee]]="","",
(ROUND(
MAX(YX31-tbPayroll[[#This Row],[persExemp]],0)*tbPayroll[[#This Row],[dLocal]],dRound))
)</f>
        <v/>
      </c>
      <c r="YG31" s="116" t="str">
        <f>IF(tbPayroll[[#This Row],[Employee]]="","",
(ROUND(
MAX(YX31-tbPayroll[[#This Row],[persExemp]],0)*tbPayroll[[#This Row],[dCity]],dRound))
)</f>
        <v/>
      </c>
      <c r="YH31" s="116" t="str" cm="1">
        <f t="array" aca="1" ref="YH31" ca="1">IF(tbPayroll[[#This Row],[idx]]="","",
IF(YK31=0,0,
ROUND(tbPayroll[[#This Row],[exFed]]*
MAX(
((YT31-INDEX(INDIRECT(tbPayroll[[#This Row],[fedPrefix]]&amp;CHOOSE(tbPayroll[[#This Row],[fedStatus]],"SingleWage","JointlyWage","SingleWage","HeadWage")),YK31))*
INDEX(INDIRECT(tbPayroll[[#This Row],[fedPrefix]]&amp;"Perc"),YK31)+
INDEX(INDIRECT(tbPayroll[[#This Row],[fedPrefix]]&amp;CHOOSE(tbPayroll[[#This Row],[fedStatus]],"SingleHold","JointlyHold","SingleHold","HeadHold")),YK31))/dPeriods
- IF(tbPayroll[[#This Row],[isFormSent]]="Yes",tbPayroll[[#This Row],[isFormStep3]],0),0)
+tbPayroll[[#This Row],[isFormStep4c]],dFEDRound)
)
)</f>
        <v/>
      </c>
      <c r="YI31" s="116" t="str">
        <f>IF(tbPayroll[[#This Row],[idx]]="","",
ROUND(tbPayroll[[#This Row],[exSS]]*
IF(SUMIFS($AM31:$BMK31,$AM$3:$BMK$3,"&lt;"&amp;YI$3,$AM$2:$BMK$2,YI$2) +ssTax*YY31 &lt;ssTax*ssMax,
ssTax*YY31,
MAX(ssTax*ssMax-SUMIFS($AM31:$BMK31,$AM$3:$BMK$3,"&lt;"&amp;YI$3,$AM$2:$BMK$2,YI$2),0)),
2)
)</f>
        <v/>
      </c>
      <c r="YJ31" s="116" t="str">
        <f>IF(tbPayroll[[#This Row],[idx]]="","",IF(YK31=0,0,ROUND(tbPayroll[[#This Row],[exMedi]]*mediTax*YY31+YS31*mediMax,2)))</f>
        <v/>
      </c>
      <c r="YK31" s="116" t="str">
        <f ca="1">IF(tbPayroll[[#This Row],[idx]]="","",IFERROR(MATCH(YT31,INDIRECT(tbPayroll[[#This Row],[fedPrefix]]&amp;CHOOSE(tbPayroll[[#This Row],[fedStatus]],"SingleWage","JointlyWage","SingleWage","HeadWage")),1),0))</f>
        <v/>
      </c>
      <c r="YL31" s="116"/>
      <c r="YM31" s="116" t="str">
        <f>IF(tbPayroll[[#This Row],[idx]]="","",
ROUND(tbPayroll[[#This Row],[401Roth]]*IF(SUMIFS($AM31:$BMK31,$AM$3:$BMK$3,"&lt;"&amp;YZ$3,$AM$2:$BMK$2,YZ$2)+XT31&lt;compensationCap,
YZ31,
MAX(compensationCap-SUMIFS($AM31:$BMK31,$AM$3:$BMK$3,"&lt;"&amp;YZ$3,$AM$2:$BMK$2,YZ$2),0)),2))</f>
        <v/>
      </c>
      <c r="YN31" s="116" t="str">
        <f>IF(tbPayroll[[#This Row],[idx]]="","",
ROUND(tbPayroll[[#This Row],[401PreTax]]*IF(SUMIFS($AM31:$BMK31,$AM$3:$BMK$3,"&lt;"&amp;YZ$3,$AM$2:$BMK$2,YZ$2)+XT31&lt;compensationCap,
YZ31,
MAX(compensationCap-SUMIFS($AM31:$BMK31,$AM$3:$BMK$3,"&lt;"&amp;YZ$3,$AM$2:$BMK$2,YZ$2),0)),2))</f>
        <v/>
      </c>
      <c r="YO31" s="116" t="str">
        <f>IF(tbPayroll[[#This Row],[idx]]="","",
ROUND((tbPayroll[[#This Row],[401T1p]]*tbPayroll[[#This Row],[401T1Cap]]+tbPayroll[[#This Row],[401T2p]]*tbPayroll[[#This Row],[401T2Cap]])*IF(SUMIFS($AM31:$BMK31,$AM$3:$BMK$3,"&lt;"&amp;YZ$3,$AM$2:$BMK$2,YZ$2)+XT31&lt;compensationCap,
YZ31,
MAX(compensationCap-SUMIFS($AM31:$BMK31,$AM$3:$BMK$3,"&lt;"&amp;YZ$3,$AM$2:$BMK$2,YZ$2),0)),2))</f>
        <v/>
      </c>
      <c r="YP31" s="116" t="str">
        <f>IF(tbPayroll[[#This Row],[idx]]="","",
IF(YO31=0,0,
ROUND(IF(SUMIFS($AM31:$BMK31,$AM$3:$BMK$3,"&lt;"&amp;YR$3,$AM$2:$BMK$2,"&gt;="&amp;YP$2,$AM$2:$BMK$2,"&lt;="&amp;YR$2)+YM31+YN31+YO31&lt;tbPayroll[[#This Row],[401EmperLimit]],
YO31,
MAX((tbPayroll[[#This Row],[401EmperLimit]]-SUMIFS($AM31:$BMK31,$AM$3:$BMK$3,"&lt;"&amp;YR$3,$AM$2:$BMK$2,"&gt;="&amp;YP$2,$AM$2:$BMK$2,"&lt;="&amp;YR$2)),0)),2)))</f>
        <v/>
      </c>
      <c r="YQ31" s="116" t="str">
        <f>IF(tbPayroll[[#This Row],[idx]]="","",
IF(YN31=0,0,
ROUND(IF(SUMIFS($AM31:$BMK31,$AM$3:$BMK$3,"&lt;"&amp;YR$3,$AM$2:$BMK$2,YR$2)+YM31+SUMIFS($AM31:$BMK31,$AM$3:$BMK$3,"&lt;"&amp;YQ$3,$AM$2:$BMK$2,YQ$2)+YN31&lt;tbPayroll[[#This Row],[401ContriLimit]],
YN31,
YN31/(YM31+YN31)*
(tbPayroll[[#This Row],[401ContriLimit]]-SUMIFS($AM31:$BMK31,$AM$3:$BMK$3,"&lt;"&amp;YR$3,$AM$2:$BMK$2,YR$2)-SUMIFS($AM31:$BMK31,$AM$3:$BMK$3,"&lt;"&amp;YQ$3,$AM$2:$BMK$2,YQ$2))),2)))</f>
        <v/>
      </c>
      <c r="YR31" s="116" t="str">
        <f>IF(tbPayroll[[#This Row],[idx]]="","",
IF(YM31=0,0,
ROUND(IF(SUMIFS($AM31:$BMK31,$AM$3:$BMK$3,"&lt;"&amp;YR$3,$AM$2:$BMK$2,YR$2)+YM31+SUMIFS($AM31:$BMK31,$AM$3:$BMK$3,"&lt;"&amp;YQ$3,$AM$2:$BMK$2,YQ$2)+YN31&lt;tbPayroll[[#This Row],[401ContriLimit]],
YM31,
YM31/(YM31+YN31)*
(tbPayroll[[#This Row],[401ContriLimit]]-SUMIFS($AM31:$BMK31,$AM$3:$BMK$3,"&lt;"&amp;YR$3,$AM$2:$BMK$2,YR$2)-SUMIFS($AM31:$BMK31,$AM$3:$BMK$3,"&lt;"&amp;YQ$3,$AM$2:$BMK$2,YQ$2))),2)
))</f>
        <v/>
      </c>
      <c r="YS31" s="116" t="str" cm="1">
        <f t="array" ref="YS31">IF(tbPayroll[[#This Row],[idx]]="","",
IF(YK31=0,0,
MAX(SUMIFS($AM31:$BMK31,$AM$3:$BMK$3,"&lt;="&amp;YY$3,$AM$2:$BMK$2,YY$2)-INDEX(mediAddTable,tbPayroll[[#This Row],[fedStatus]]),0)-
SUMIFS($AM31:$BMK31,$AM$3:$BMK$3,"&lt;"&amp;YY$3,$AM$2:$BMK$2,YS$2)
))</f>
        <v/>
      </c>
      <c r="YT31" s="116" t="str">
        <f>IF(tbPayroll[[#This Row],[idx]]="","",
ROUND(MAX(YX31*dPeriods+tbPayroll[[#This Row],[adjustedAmount]],0),dFEDRound))</f>
        <v/>
      </c>
      <c r="YU31" s="116" t="str">
        <f>IF(tbPayroll[[#This Row],[idx]]="","",
ROUND(IF(hoursMode="Daily",
SUMIFS(Hours!$J30:$BDM30,Hours!$J$2:$BDM$2,"&gt;="&amp;XW$5,Hours!$J$2:$BDM$2,"&lt;="&amp;YZ$5,Hours!$J$5:$BDM$5,dRegularName),
SUMIFS(Hours!$J30:$BDM30,Hours!$J$1:$BDM$1,YV$3,Hours!$J$5:$BDM$5,dRegularName)
),2))</f>
        <v/>
      </c>
      <c r="YV31" s="116" t="str">
        <f>IF(tbPayroll[[#This Row],[idx]]="","",
IF(hoursMode="Daily",
SUMIFS(Hours!$J30:$BDM30,Hours!$J$2:$BDM$2,"&gt;="&amp;XW$5,Hours!$J$2:$BDM$2,"&lt;="&amp;YZ$5,Hours!$J$5:$BDM$5,dOvertimeName),
SUMIFS(Hours!$J30:$BDM30,Hours!$J$1:$BDM$1,YV$3,Hours!$J$5:$BDM$5,dOvertimeName)
))</f>
        <v/>
      </c>
      <c r="YW31" s="116" t="str">
        <f>IF(tbPayroll[[#This Row],[idx]]="","",
IF(hoursMode="Daily",
SUMIFS(Hours!$J30:$BDM30,Hours!$J$2:$BDM$2,"&gt;="&amp;XW$5,Hours!$J$2:$BDM$2,"&lt;="&amp;YZ$5,Hours!$J$5:$BDM$5,dVacationName),
SUMIFS(Hours!$J30:$BDM30,Hours!$J$1:$BDM$1,YV$3,Hours!$J$5:$BDM$5,dVacationName)
))</f>
        <v/>
      </c>
      <c r="YX31" s="116" t="str">
        <f>IF(tbPayroll[[#This Row],[Employee]]="","",MAX(YZ31-tbPayroll[[#This Row],[free]]-XX31-YQ31,0))</f>
        <v/>
      </c>
      <c r="YY31" s="116" t="str">
        <f>IF(tbPayroll[[#This Row],[Employee]]="","",MAX(YZ31-tbPayroll[[#This Row],[free]]-XX31,0))</f>
        <v/>
      </c>
      <c r="YZ31" s="116" t="str">
        <f>IF(tbPayroll[[#This Row],[Employee]]="","",
IF(tbPayroll[[#This Row],[employmentDate]]&gt;YZ$5,0,YB31+YC31+YD31+XZ31))</f>
        <v/>
      </c>
      <c r="ZA31" s="116" t="str">
        <f>IF(tbPayroll[[#This Row],[Employee]]="","",YZ31-SUM(YE31:YJ31)-XY31-XX31-YQ31-YR31)</f>
        <v/>
      </c>
      <c r="ZB31" s="417"/>
      <c r="ZC31" s="192"/>
      <c r="ZD31" s="192"/>
      <c r="ZE31" s="192"/>
      <c r="ZF31" s="193"/>
      <c r="ZG31" s="116" t="str">
        <f>IF(tbPayroll[[#This Row],[Employee]]="","",
AAA31 &amp; " | " &amp; AAB31&amp; " | " &amp; AAC31
)</f>
        <v/>
      </c>
      <c r="ZH31" s="116" t="str">
        <f>IF(tbPayroll[[#This Row],[Employee]]="","",
IF(tbPayroll[[#This Row],[employmentDate]]&gt;AAF$5,0,
ROUND(IF(tbPayroll[[#This Row],[IncomeBase]]=dSalaried,IF(ZC31&lt;&gt;"",ZC31,tbPayroll[[#This Row],[EmpWage]]),AAA31*IF(ZC31&lt;&gt;"",ZC31,tbPayroll[[#This Row],[EmpWage]])),2)))</f>
        <v/>
      </c>
      <c r="ZI31" s="116" t="str">
        <f>IF(tbPayroll[[#This Row],[Employee]]="","",
IF(tbPayroll[[#This Row],[employmentDate]]&gt;AAF$5,0,
ROUND(AAB31*tbPayroll[[#This Row],[overrrate]]*
IF(ZC31&lt;&gt;"",ZC31,tbPayroll[[#This Row],[EmpWage]])/IF(tbPayroll[[#This Row],[IncomeBase]]=dSalaried,MAX(tbPayroll[[#This Row],[regularwork]],1),1),2)
))</f>
        <v/>
      </c>
      <c r="ZJ31" s="116" t="str">
        <f>IF(tbPayroll[[#This Row],[Employee]]="","",
IF(tbPayroll[[#This Row],[employmentDate]]&gt;AAF$5,0,
ROUND(AAC31*
IFERROR(ZH31/AAA31,0),2
)))</f>
        <v/>
      </c>
      <c r="ZK31" s="116" t="str">
        <f>IF(tbPayroll[[#This Row],[Employee]]="","",
tbPayroll[[#This Row],[exState]]*
(tbPayroll[[#This Row],[stateAddDedu]]+ROUND(
MAX(AAD31-tbPayroll[[#This Row],[persExemp]],0)*tbPayroll[[#This Row],[stateTax]],dRound))
)</f>
        <v/>
      </c>
      <c r="ZL31" s="116" t="str">
        <f>IF(tbPayroll[[#This Row],[Employee]]="","",
(ROUND(
MAX(AAD31-tbPayroll[[#This Row],[persExemp]],0)*tbPayroll[[#This Row],[dLocal]],dRound))
)</f>
        <v/>
      </c>
      <c r="ZM31" s="116" t="str">
        <f>IF(tbPayroll[[#This Row],[Employee]]="","",
(ROUND(
MAX(AAD31-tbPayroll[[#This Row],[persExemp]],0)*tbPayroll[[#This Row],[dCity]],dRound))
)</f>
        <v/>
      </c>
      <c r="ZN31" s="116" t="str" cm="1">
        <f t="array" aca="1" ref="ZN31" ca="1">IF(tbPayroll[[#This Row],[idx]]="","",
IF(ZQ31=0,0,
ROUND(tbPayroll[[#This Row],[exFed]]*
MAX(
((ZZ31-INDEX(INDIRECT(tbPayroll[[#This Row],[fedPrefix]]&amp;CHOOSE(tbPayroll[[#This Row],[fedStatus]],"SingleWage","JointlyWage","SingleWage","HeadWage")),ZQ31))*
INDEX(INDIRECT(tbPayroll[[#This Row],[fedPrefix]]&amp;"Perc"),ZQ31)+
INDEX(INDIRECT(tbPayroll[[#This Row],[fedPrefix]]&amp;CHOOSE(tbPayroll[[#This Row],[fedStatus]],"SingleHold","JointlyHold","SingleHold","HeadHold")),ZQ31))/dPeriods
- IF(tbPayroll[[#This Row],[isFormSent]]="Yes",tbPayroll[[#This Row],[isFormStep3]],0),0)
+tbPayroll[[#This Row],[isFormStep4c]],dFEDRound)
)
)</f>
        <v/>
      </c>
      <c r="ZO31" s="116" t="str">
        <f>IF(tbPayroll[[#This Row],[idx]]="","",
ROUND(tbPayroll[[#This Row],[exSS]]*
IF(SUMIFS($AM31:$BMK31,$AM$3:$BMK$3,"&lt;"&amp;ZO$3,$AM$2:$BMK$2,ZO$2) +ssTax*AAE31 &lt;ssTax*ssMax,
ssTax*AAE31,
MAX(ssTax*ssMax-SUMIFS($AM31:$BMK31,$AM$3:$BMK$3,"&lt;"&amp;ZO$3,$AM$2:$BMK$2,ZO$2),0)),
2)
)</f>
        <v/>
      </c>
      <c r="ZP31" s="116" t="str">
        <f>IF(tbPayroll[[#This Row],[idx]]="","",IF(ZQ31=0,0,ROUND(tbPayroll[[#This Row],[exMedi]]*mediTax*AAE31+ZY31*mediMax,2)))</f>
        <v/>
      </c>
      <c r="ZQ31" s="116" t="str">
        <f ca="1">IF(tbPayroll[[#This Row],[idx]]="","",IFERROR(MATCH(ZZ31,INDIRECT(tbPayroll[[#This Row],[fedPrefix]]&amp;CHOOSE(tbPayroll[[#This Row],[fedStatus]],"SingleWage","JointlyWage","SingleWage","HeadWage")),1),0))</f>
        <v/>
      </c>
      <c r="ZR31" s="116"/>
      <c r="ZS31" s="116" t="str">
        <f>IF(tbPayroll[[#This Row],[idx]]="","",
ROUND(tbPayroll[[#This Row],[401Roth]]*IF(SUMIFS($AM31:$BMK31,$AM$3:$BMK$3,"&lt;"&amp;AAF$3,$AM$2:$BMK$2,AAF$2)+YZ31&lt;compensationCap,
AAF31,
MAX(compensationCap-SUMIFS($AM31:$BMK31,$AM$3:$BMK$3,"&lt;"&amp;AAF$3,$AM$2:$BMK$2,AAF$2),0)),2))</f>
        <v/>
      </c>
      <c r="ZT31" s="116" t="str">
        <f>IF(tbPayroll[[#This Row],[idx]]="","",
ROUND(tbPayroll[[#This Row],[401PreTax]]*IF(SUMIFS($AM31:$BMK31,$AM$3:$BMK$3,"&lt;"&amp;AAF$3,$AM$2:$BMK$2,AAF$2)+YZ31&lt;compensationCap,
AAF31,
MAX(compensationCap-SUMIFS($AM31:$BMK31,$AM$3:$BMK$3,"&lt;"&amp;AAF$3,$AM$2:$BMK$2,AAF$2),0)),2))</f>
        <v/>
      </c>
      <c r="ZU31" s="116" t="str">
        <f>IF(tbPayroll[[#This Row],[idx]]="","",
ROUND((tbPayroll[[#This Row],[401T1p]]*tbPayroll[[#This Row],[401T1Cap]]+tbPayroll[[#This Row],[401T2p]]*tbPayroll[[#This Row],[401T2Cap]])*IF(SUMIFS($AM31:$BMK31,$AM$3:$BMK$3,"&lt;"&amp;AAF$3,$AM$2:$BMK$2,AAF$2)+YZ31&lt;compensationCap,
AAF31,
MAX(compensationCap-SUMIFS($AM31:$BMK31,$AM$3:$BMK$3,"&lt;"&amp;AAF$3,$AM$2:$BMK$2,AAF$2),0)),2))</f>
        <v/>
      </c>
      <c r="ZV31" s="116" t="str">
        <f>IF(tbPayroll[[#This Row],[idx]]="","",
IF(ZU31=0,0,
ROUND(IF(SUMIFS($AM31:$BMK31,$AM$3:$BMK$3,"&lt;"&amp;ZX$3,$AM$2:$BMK$2,"&gt;="&amp;ZV$2,$AM$2:$BMK$2,"&lt;="&amp;ZX$2)+ZS31+ZT31+ZU31&lt;tbPayroll[[#This Row],[401EmperLimit]],
ZU31,
MAX((tbPayroll[[#This Row],[401EmperLimit]]-SUMIFS($AM31:$BMK31,$AM$3:$BMK$3,"&lt;"&amp;ZX$3,$AM$2:$BMK$2,"&gt;="&amp;ZV$2,$AM$2:$BMK$2,"&lt;="&amp;ZX$2)),0)),2)))</f>
        <v/>
      </c>
      <c r="ZW31" s="116" t="str">
        <f>IF(tbPayroll[[#This Row],[idx]]="","",
IF(ZT31=0,0,
ROUND(IF(SUMIFS($AM31:$BMK31,$AM$3:$BMK$3,"&lt;"&amp;ZX$3,$AM$2:$BMK$2,ZX$2)+ZS31+SUMIFS($AM31:$BMK31,$AM$3:$BMK$3,"&lt;"&amp;ZW$3,$AM$2:$BMK$2,ZW$2)+ZT31&lt;tbPayroll[[#This Row],[401ContriLimit]],
ZT31,
ZT31/(ZS31+ZT31)*
(tbPayroll[[#This Row],[401ContriLimit]]-SUMIFS($AM31:$BMK31,$AM$3:$BMK$3,"&lt;"&amp;ZX$3,$AM$2:$BMK$2,ZX$2)-SUMIFS($AM31:$BMK31,$AM$3:$BMK$3,"&lt;"&amp;ZW$3,$AM$2:$BMK$2,ZW$2))),2)))</f>
        <v/>
      </c>
      <c r="ZX31" s="116" t="str">
        <f>IF(tbPayroll[[#This Row],[idx]]="","",
IF(ZS31=0,0,
ROUND(IF(SUMIFS($AM31:$BMK31,$AM$3:$BMK$3,"&lt;"&amp;ZX$3,$AM$2:$BMK$2,ZX$2)+ZS31+SUMIFS($AM31:$BMK31,$AM$3:$BMK$3,"&lt;"&amp;ZW$3,$AM$2:$BMK$2,ZW$2)+ZT31&lt;tbPayroll[[#This Row],[401ContriLimit]],
ZS31,
ZS31/(ZS31+ZT31)*
(tbPayroll[[#This Row],[401ContriLimit]]-SUMIFS($AM31:$BMK31,$AM$3:$BMK$3,"&lt;"&amp;ZX$3,$AM$2:$BMK$2,ZX$2)-SUMIFS($AM31:$BMK31,$AM$3:$BMK$3,"&lt;"&amp;ZW$3,$AM$2:$BMK$2,ZW$2))),2)
))</f>
        <v/>
      </c>
      <c r="ZY31" s="116" t="str" cm="1">
        <f t="array" ref="ZY31">IF(tbPayroll[[#This Row],[idx]]="","",
IF(ZQ31=0,0,
MAX(SUMIFS($AM31:$BMK31,$AM$3:$BMK$3,"&lt;="&amp;AAE$3,$AM$2:$BMK$2,AAE$2)-INDEX(mediAddTable,tbPayroll[[#This Row],[fedStatus]]),0)-
SUMIFS($AM31:$BMK31,$AM$3:$BMK$3,"&lt;"&amp;AAE$3,$AM$2:$BMK$2,ZY$2)
))</f>
        <v/>
      </c>
      <c r="ZZ31" s="116" t="str">
        <f>IF(tbPayroll[[#This Row],[idx]]="","",
ROUND(MAX(AAD31*dPeriods+tbPayroll[[#This Row],[adjustedAmount]],0),dFEDRound))</f>
        <v/>
      </c>
      <c r="AAA31" s="116" t="str">
        <f>IF(tbPayroll[[#This Row],[idx]]="","",
ROUND(IF(hoursMode="Daily",
SUMIFS(Hours!$J30:$BDM30,Hours!$J$2:$BDM$2,"&gt;="&amp;ZC$5,Hours!$J$2:$BDM$2,"&lt;="&amp;AAF$5,Hours!$J$5:$BDM$5,dRegularName),
SUMIFS(Hours!$J30:$BDM30,Hours!$J$1:$BDM$1,AAB$3,Hours!$J$5:$BDM$5,dRegularName)
),2))</f>
        <v/>
      </c>
      <c r="AAB31" s="116" t="str">
        <f>IF(tbPayroll[[#This Row],[idx]]="","",
IF(hoursMode="Daily",
SUMIFS(Hours!$J30:$BDM30,Hours!$J$2:$BDM$2,"&gt;="&amp;ZC$5,Hours!$J$2:$BDM$2,"&lt;="&amp;AAF$5,Hours!$J$5:$BDM$5,dOvertimeName),
SUMIFS(Hours!$J30:$BDM30,Hours!$J$1:$BDM$1,AAB$3,Hours!$J$5:$BDM$5,dOvertimeName)
))</f>
        <v/>
      </c>
      <c r="AAC31" s="116" t="str">
        <f>IF(tbPayroll[[#This Row],[idx]]="","",
IF(hoursMode="Daily",
SUMIFS(Hours!$J30:$BDM30,Hours!$J$2:$BDM$2,"&gt;="&amp;ZC$5,Hours!$J$2:$BDM$2,"&lt;="&amp;AAF$5,Hours!$J$5:$BDM$5,dVacationName),
SUMIFS(Hours!$J30:$BDM30,Hours!$J$1:$BDM$1,AAB$3,Hours!$J$5:$BDM$5,dVacationName)
))</f>
        <v/>
      </c>
      <c r="AAD31" s="116" t="str">
        <f>IF(tbPayroll[[#This Row],[Employee]]="","",MAX(AAF31-tbPayroll[[#This Row],[free]]-ZD31-ZW31,0))</f>
        <v/>
      </c>
      <c r="AAE31" s="116" t="str">
        <f>IF(tbPayroll[[#This Row],[Employee]]="","",MAX(AAF31-tbPayroll[[#This Row],[free]]-ZD31,0))</f>
        <v/>
      </c>
      <c r="AAF31" s="116" t="str">
        <f>IF(tbPayroll[[#This Row],[Employee]]="","",
IF(tbPayroll[[#This Row],[employmentDate]]&gt;AAF$5,0,ZH31+ZI31+ZJ31+ZF31))</f>
        <v/>
      </c>
      <c r="AAG31" s="116" t="str">
        <f>IF(tbPayroll[[#This Row],[Employee]]="","",AAF31-SUM(ZK31:ZP31)-ZE31-ZD31-ZW31-ZX31)</f>
        <v/>
      </c>
      <c r="AAH31" s="417"/>
      <c r="AAI31" s="192"/>
      <c r="AAJ31" s="192"/>
      <c r="AAK31" s="192"/>
      <c r="AAL31" s="193"/>
      <c r="AAM31" s="116" t="str">
        <f>IF(tbPayroll[[#This Row],[Employee]]="","",
ABG31 &amp; " | " &amp; ABH31&amp; " | " &amp; ABI31
)</f>
        <v/>
      </c>
      <c r="AAN31" s="116" t="str">
        <f>IF(tbPayroll[[#This Row],[Employee]]="","",
IF(tbPayroll[[#This Row],[employmentDate]]&gt;ABL$5,0,
ROUND(IF(tbPayroll[[#This Row],[IncomeBase]]=dSalaried,IF(AAI31&lt;&gt;"",AAI31,tbPayroll[[#This Row],[EmpWage]]),ABG31*IF(AAI31&lt;&gt;"",AAI31,tbPayroll[[#This Row],[EmpWage]])),2)))</f>
        <v/>
      </c>
      <c r="AAO31" s="116" t="str">
        <f>IF(tbPayroll[[#This Row],[Employee]]="","",
IF(tbPayroll[[#This Row],[employmentDate]]&gt;ABL$5,0,
ROUND(ABH31*tbPayroll[[#This Row],[overrrate]]*
IF(AAI31&lt;&gt;"",AAI31,tbPayroll[[#This Row],[EmpWage]])/IF(tbPayroll[[#This Row],[IncomeBase]]=dSalaried,MAX(tbPayroll[[#This Row],[regularwork]],1),1),2)
))</f>
        <v/>
      </c>
      <c r="AAP31" s="116" t="str">
        <f>IF(tbPayroll[[#This Row],[Employee]]="","",
IF(tbPayroll[[#This Row],[employmentDate]]&gt;ABL$5,0,
ROUND(ABI31*
IFERROR(AAN31/ABG31,0),2
)))</f>
        <v/>
      </c>
      <c r="AAQ31" s="116" t="str">
        <f>IF(tbPayroll[[#This Row],[Employee]]="","",
tbPayroll[[#This Row],[exState]]*
(tbPayroll[[#This Row],[stateAddDedu]]+ROUND(
MAX(ABJ31-tbPayroll[[#This Row],[persExemp]],0)*tbPayroll[[#This Row],[stateTax]],dRound))
)</f>
        <v/>
      </c>
      <c r="AAR31" s="116" t="str">
        <f>IF(tbPayroll[[#This Row],[Employee]]="","",
(ROUND(
MAX(ABJ31-tbPayroll[[#This Row],[persExemp]],0)*tbPayroll[[#This Row],[dLocal]],dRound))
)</f>
        <v/>
      </c>
      <c r="AAS31" s="116" t="str">
        <f>IF(tbPayroll[[#This Row],[Employee]]="","",
(ROUND(
MAX(ABJ31-tbPayroll[[#This Row],[persExemp]],0)*tbPayroll[[#This Row],[dCity]],dRound))
)</f>
        <v/>
      </c>
      <c r="AAT31" s="116" t="str" cm="1">
        <f t="array" aca="1" ref="AAT31" ca="1">IF(tbPayroll[[#This Row],[idx]]="","",
IF(AAW31=0,0,
ROUND(tbPayroll[[#This Row],[exFed]]*
MAX(
((ABF31-INDEX(INDIRECT(tbPayroll[[#This Row],[fedPrefix]]&amp;CHOOSE(tbPayroll[[#This Row],[fedStatus]],"SingleWage","JointlyWage","SingleWage","HeadWage")),AAW31))*
INDEX(INDIRECT(tbPayroll[[#This Row],[fedPrefix]]&amp;"Perc"),AAW31)+
INDEX(INDIRECT(tbPayroll[[#This Row],[fedPrefix]]&amp;CHOOSE(tbPayroll[[#This Row],[fedStatus]],"SingleHold","JointlyHold","SingleHold","HeadHold")),AAW31))/dPeriods
- IF(tbPayroll[[#This Row],[isFormSent]]="Yes",tbPayroll[[#This Row],[isFormStep3]],0),0)
+tbPayroll[[#This Row],[isFormStep4c]],dFEDRound)
)
)</f>
        <v/>
      </c>
      <c r="AAU31" s="116" t="str">
        <f>IF(tbPayroll[[#This Row],[idx]]="","",
ROUND(tbPayroll[[#This Row],[exSS]]*
IF(SUMIFS($AM31:$BMK31,$AM$3:$BMK$3,"&lt;"&amp;AAU$3,$AM$2:$BMK$2,AAU$2) +ssTax*ABK31 &lt;ssTax*ssMax,
ssTax*ABK31,
MAX(ssTax*ssMax-SUMIFS($AM31:$BMK31,$AM$3:$BMK$3,"&lt;"&amp;AAU$3,$AM$2:$BMK$2,AAU$2),0)),
2)
)</f>
        <v/>
      </c>
      <c r="AAV31" s="116" t="str">
        <f>IF(tbPayroll[[#This Row],[idx]]="","",IF(AAW31=0,0,ROUND(tbPayroll[[#This Row],[exMedi]]*mediTax*ABK31+ABE31*mediMax,2)))</f>
        <v/>
      </c>
      <c r="AAW31" s="116" t="str">
        <f ca="1">IF(tbPayroll[[#This Row],[idx]]="","",IFERROR(MATCH(ABF31,INDIRECT(tbPayroll[[#This Row],[fedPrefix]]&amp;CHOOSE(tbPayroll[[#This Row],[fedStatus]],"SingleWage","JointlyWage","SingleWage","HeadWage")),1),0))</f>
        <v/>
      </c>
      <c r="AAX31" s="116"/>
      <c r="AAY31" s="116" t="str">
        <f>IF(tbPayroll[[#This Row],[idx]]="","",
ROUND(tbPayroll[[#This Row],[401Roth]]*IF(SUMIFS($AM31:$BMK31,$AM$3:$BMK$3,"&lt;"&amp;ABL$3,$AM$2:$BMK$2,ABL$2)+AAF31&lt;compensationCap,
ABL31,
MAX(compensationCap-SUMIFS($AM31:$BMK31,$AM$3:$BMK$3,"&lt;"&amp;ABL$3,$AM$2:$BMK$2,ABL$2),0)),2))</f>
        <v/>
      </c>
      <c r="AAZ31" s="116" t="str">
        <f>IF(tbPayroll[[#This Row],[idx]]="","",
ROUND(tbPayroll[[#This Row],[401PreTax]]*IF(SUMIFS($AM31:$BMK31,$AM$3:$BMK$3,"&lt;"&amp;ABL$3,$AM$2:$BMK$2,ABL$2)+AAF31&lt;compensationCap,
ABL31,
MAX(compensationCap-SUMIFS($AM31:$BMK31,$AM$3:$BMK$3,"&lt;"&amp;ABL$3,$AM$2:$BMK$2,ABL$2),0)),2))</f>
        <v/>
      </c>
      <c r="ABA31" s="116" t="str">
        <f>IF(tbPayroll[[#This Row],[idx]]="","",
ROUND((tbPayroll[[#This Row],[401T1p]]*tbPayroll[[#This Row],[401T1Cap]]+tbPayroll[[#This Row],[401T2p]]*tbPayroll[[#This Row],[401T2Cap]])*IF(SUMIFS($AM31:$BMK31,$AM$3:$BMK$3,"&lt;"&amp;ABL$3,$AM$2:$BMK$2,ABL$2)+AAF31&lt;compensationCap,
ABL31,
MAX(compensationCap-SUMIFS($AM31:$BMK31,$AM$3:$BMK$3,"&lt;"&amp;ABL$3,$AM$2:$BMK$2,ABL$2),0)),2))</f>
        <v/>
      </c>
      <c r="ABB31" s="116" t="str">
        <f>IF(tbPayroll[[#This Row],[idx]]="","",
IF(ABA31=0,0,
ROUND(IF(SUMIFS($AM31:$BMK31,$AM$3:$BMK$3,"&lt;"&amp;ABD$3,$AM$2:$BMK$2,"&gt;="&amp;ABB$2,$AM$2:$BMK$2,"&lt;="&amp;ABD$2)+AAY31+AAZ31+ABA31&lt;tbPayroll[[#This Row],[401EmperLimit]],
ABA31,
MAX((tbPayroll[[#This Row],[401EmperLimit]]-SUMIFS($AM31:$BMK31,$AM$3:$BMK$3,"&lt;"&amp;ABD$3,$AM$2:$BMK$2,"&gt;="&amp;ABB$2,$AM$2:$BMK$2,"&lt;="&amp;ABD$2)),0)),2)))</f>
        <v/>
      </c>
      <c r="ABC31" s="116" t="str">
        <f>IF(tbPayroll[[#This Row],[idx]]="","",
IF(AAZ31=0,0,
ROUND(IF(SUMIFS($AM31:$BMK31,$AM$3:$BMK$3,"&lt;"&amp;ABD$3,$AM$2:$BMK$2,ABD$2)+AAY31+SUMIFS($AM31:$BMK31,$AM$3:$BMK$3,"&lt;"&amp;ABC$3,$AM$2:$BMK$2,ABC$2)+AAZ31&lt;tbPayroll[[#This Row],[401ContriLimit]],
AAZ31,
AAZ31/(AAY31+AAZ31)*
(tbPayroll[[#This Row],[401ContriLimit]]-SUMIFS($AM31:$BMK31,$AM$3:$BMK$3,"&lt;"&amp;ABD$3,$AM$2:$BMK$2,ABD$2)-SUMIFS($AM31:$BMK31,$AM$3:$BMK$3,"&lt;"&amp;ABC$3,$AM$2:$BMK$2,ABC$2))),2)))</f>
        <v/>
      </c>
      <c r="ABD31" s="116" t="str">
        <f>IF(tbPayroll[[#This Row],[idx]]="","",
IF(AAY31=0,0,
ROUND(IF(SUMIFS($AM31:$BMK31,$AM$3:$BMK$3,"&lt;"&amp;ABD$3,$AM$2:$BMK$2,ABD$2)+AAY31+SUMIFS($AM31:$BMK31,$AM$3:$BMK$3,"&lt;"&amp;ABC$3,$AM$2:$BMK$2,ABC$2)+AAZ31&lt;tbPayroll[[#This Row],[401ContriLimit]],
AAY31,
AAY31/(AAY31+AAZ31)*
(tbPayroll[[#This Row],[401ContriLimit]]-SUMIFS($AM31:$BMK31,$AM$3:$BMK$3,"&lt;"&amp;ABD$3,$AM$2:$BMK$2,ABD$2)-SUMIFS($AM31:$BMK31,$AM$3:$BMK$3,"&lt;"&amp;ABC$3,$AM$2:$BMK$2,ABC$2))),2)
))</f>
        <v/>
      </c>
      <c r="ABE31" s="116" t="str" cm="1">
        <f t="array" ref="ABE31">IF(tbPayroll[[#This Row],[idx]]="","",
IF(AAW31=0,0,
MAX(SUMIFS($AM31:$BMK31,$AM$3:$BMK$3,"&lt;="&amp;ABK$3,$AM$2:$BMK$2,ABK$2)-INDEX(mediAddTable,tbPayroll[[#This Row],[fedStatus]]),0)-
SUMIFS($AM31:$BMK31,$AM$3:$BMK$3,"&lt;"&amp;ABK$3,$AM$2:$BMK$2,ABE$2)
))</f>
        <v/>
      </c>
      <c r="ABF31" s="116" t="str">
        <f>IF(tbPayroll[[#This Row],[idx]]="","",
ROUND(MAX(ABJ31*dPeriods+tbPayroll[[#This Row],[adjustedAmount]],0),dFEDRound))</f>
        <v/>
      </c>
      <c r="ABG31" s="116" t="str">
        <f>IF(tbPayroll[[#This Row],[idx]]="","",
ROUND(IF(hoursMode="Daily",
SUMIFS(Hours!$J30:$BDM30,Hours!$J$2:$BDM$2,"&gt;="&amp;AAI$5,Hours!$J$2:$BDM$2,"&lt;="&amp;ABL$5,Hours!$J$5:$BDM$5,dRegularName),
SUMIFS(Hours!$J30:$BDM30,Hours!$J$1:$BDM$1,ABH$3,Hours!$J$5:$BDM$5,dRegularName)
),2))</f>
        <v/>
      </c>
      <c r="ABH31" s="116" t="str">
        <f>IF(tbPayroll[[#This Row],[idx]]="","",
IF(hoursMode="Daily",
SUMIFS(Hours!$J30:$BDM30,Hours!$J$2:$BDM$2,"&gt;="&amp;AAI$5,Hours!$J$2:$BDM$2,"&lt;="&amp;ABL$5,Hours!$J$5:$BDM$5,dOvertimeName),
SUMIFS(Hours!$J30:$BDM30,Hours!$J$1:$BDM$1,ABH$3,Hours!$J$5:$BDM$5,dOvertimeName)
))</f>
        <v/>
      </c>
      <c r="ABI31" s="116" t="str">
        <f>IF(tbPayroll[[#This Row],[idx]]="","",
IF(hoursMode="Daily",
SUMIFS(Hours!$J30:$BDM30,Hours!$J$2:$BDM$2,"&gt;="&amp;AAI$5,Hours!$J$2:$BDM$2,"&lt;="&amp;ABL$5,Hours!$J$5:$BDM$5,dVacationName),
SUMIFS(Hours!$J30:$BDM30,Hours!$J$1:$BDM$1,ABH$3,Hours!$J$5:$BDM$5,dVacationName)
))</f>
        <v/>
      </c>
      <c r="ABJ31" s="116" t="str">
        <f>IF(tbPayroll[[#This Row],[Employee]]="","",MAX(ABL31-tbPayroll[[#This Row],[free]]-AAJ31-ABC31,0))</f>
        <v/>
      </c>
      <c r="ABK31" s="116" t="str">
        <f>IF(tbPayroll[[#This Row],[Employee]]="","",MAX(ABL31-tbPayroll[[#This Row],[free]]-AAJ31,0))</f>
        <v/>
      </c>
      <c r="ABL31" s="116" t="str">
        <f>IF(tbPayroll[[#This Row],[Employee]]="","",
IF(tbPayroll[[#This Row],[employmentDate]]&gt;ABL$5,0,AAN31+AAO31+AAP31+AAL31))</f>
        <v/>
      </c>
      <c r="ABM31" s="116" t="str">
        <f>IF(tbPayroll[[#This Row],[Employee]]="","",ABL31-SUM(AAQ31:AAV31)-AAK31-AAJ31-ABC31-ABD31)</f>
        <v/>
      </c>
      <c r="ABN31" s="417"/>
      <c r="ABO31" s="192"/>
      <c r="ABP31" s="192"/>
      <c r="ABQ31" s="192"/>
      <c r="ABR31" s="193"/>
      <c r="ABS31" s="116" t="str">
        <f>IF(tbPayroll[[#This Row],[Employee]]="","",
ACM31 &amp; " | " &amp; ACN31&amp; " | " &amp; ACO31
)</f>
        <v/>
      </c>
      <c r="ABT31" s="116" t="str">
        <f>IF(tbPayroll[[#This Row],[Employee]]="","",
IF(tbPayroll[[#This Row],[employmentDate]]&gt;ACR$5,0,
ROUND(IF(tbPayroll[[#This Row],[IncomeBase]]=dSalaried,IF(ABO31&lt;&gt;"",ABO31,tbPayroll[[#This Row],[EmpWage]]),ACM31*IF(ABO31&lt;&gt;"",ABO31,tbPayroll[[#This Row],[EmpWage]])),2)))</f>
        <v/>
      </c>
      <c r="ABU31" s="116" t="str">
        <f>IF(tbPayroll[[#This Row],[Employee]]="","",
IF(tbPayroll[[#This Row],[employmentDate]]&gt;ACR$5,0,
ROUND(ACN31*tbPayroll[[#This Row],[overrrate]]*
IF(ABO31&lt;&gt;"",ABO31,tbPayroll[[#This Row],[EmpWage]])/IF(tbPayroll[[#This Row],[IncomeBase]]=dSalaried,MAX(tbPayroll[[#This Row],[regularwork]],1),1),2)
))</f>
        <v/>
      </c>
      <c r="ABV31" s="116" t="str">
        <f>IF(tbPayroll[[#This Row],[Employee]]="","",
IF(tbPayroll[[#This Row],[employmentDate]]&gt;ACR$5,0,
ROUND(ACO31*
IFERROR(ABT31/ACM31,0),2
)))</f>
        <v/>
      </c>
      <c r="ABW31" s="116" t="str">
        <f>IF(tbPayroll[[#This Row],[Employee]]="","",
tbPayroll[[#This Row],[exState]]*
(tbPayroll[[#This Row],[stateAddDedu]]+ROUND(
MAX(ACP31-tbPayroll[[#This Row],[persExemp]],0)*tbPayroll[[#This Row],[stateTax]],dRound))
)</f>
        <v/>
      </c>
      <c r="ABX31" s="116" t="str">
        <f>IF(tbPayroll[[#This Row],[Employee]]="","",
(ROUND(
MAX(ACP31-tbPayroll[[#This Row],[persExemp]],0)*tbPayroll[[#This Row],[dLocal]],dRound))
)</f>
        <v/>
      </c>
      <c r="ABY31" s="116" t="str">
        <f>IF(tbPayroll[[#This Row],[Employee]]="","",
(ROUND(
MAX(ACP31-tbPayroll[[#This Row],[persExemp]],0)*tbPayroll[[#This Row],[dCity]],dRound))
)</f>
        <v/>
      </c>
      <c r="ABZ31" s="116" t="str" cm="1">
        <f t="array" aca="1" ref="ABZ31" ca="1">IF(tbPayroll[[#This Row],[idx]]="","",
IF(ACC31=0,0,
ROUND(tbPayroll[[#This Row],[exFed]]*
MAX(
((ACL31-INDEX(INDIRECT(tbPayroll[[#This Row],[fedPrefix]]&amp;CHOOSE(tbPayroll[[#This Row],[fedStatus]],"SingleWage","JointlyWage","SingleWage","HeadWage")),ACC31))*
INDEX(INDIRECT(tbPayroll[[#This Row],[fedPrefix]]&amp;"Perc"),ACC31)+
INDEX(INDIRECT(tbPayroll[[#This Row],[fedPrefix]]&amp;CHOOSE(tbPayroll[[#This Row],[fedStatus]],"SingleHold","JointlyHold","SingleHold","HeadHold")),ACC31))/dPeriods
- IF(tbPayroll[[#This Row],[isFormSent]]="Yes",tbPayroll[[#This Row],[isFormStep3]],0),0)
+tbPayroll[[#This Row],[isFormStep4c]],dFEDRound)
)
)</f>
        <v/>
      </c>
      <c r="ACA31" s="116" t="str">
        <f>IF(tbPayroll[[#This Row],[idx]]="","",
ROUND(tbPayroll[[#This Row],[exSS]]*
IF(SUMIFS($AM31:$BMK31,$AM$3:$BMK$3,"&lt;"&amp;ACA$3,$AM$2:$BMK$2,ACA$2) +ssTax*ACQ31 &lt;ssTax*ssMax,
ssTax*ACQ31,
MAX(ssTax*ssMax-SUMIFS($AM31:$BMK31,$AM$3:$BMK$3,"&lt;"&amp;ACA$3,$AM$2:$BMK$2,ACA$2),0)),
2)
)</f>
        <v/>
      </c>
      <c r="ACB31" s="116" t="str">
        <f>IF(tbPayroll[[#This Row],[idx]]="","",IF(ACC31=0,0,ROUND(tbPayroll[[#This Row],[exMedi]]*mediTax*ACQ31+ACK31*mediMax,2)))</f>
        <v/>
      </c>
      <c r="ACC31" s="116" t="str">
        <f ca="1">IF(tbPayroll[[#This Row],[idx]]="","",IFERROR(MATCH(ACL31,INDIRECT(tbPayroll[[#This Row],[fedPrefix]]&amp;CHOOSE(tbPayroll[[#This Row],[fedStatus]],"SingleWage","JointlyWage","SingleWage","HeadWage")),1),0))</f>
        <v/>
      </c>
      <c r="ACD31" s="116"/>
      <c r="ACE31" s="116" t="str">
        <f>IF(tbPayroll[[#This Row],[idx]]="","",
ROUND(tbPayroll[[#This Row],[401Roth]]*IF(SUMIFS($AM31:$BMK31,$AM$3:$BMK$3,"&lt;"&amp;ACR$3,$AM$2:$BMK$2,ACR$2)+ABL31&lt;compensationCap,
ACR31,
MAX(compensationCap-SUMIFS($AM31:$BMK31,$AM$3:$BMK$3,"&lt;"&amp;ACR$3,$AM$2:$BMK$2,ACR$2),0)),2))</f>
        <v/>
      </c>
      <c r="ACF31" s="116" t="str">
        <f>IF(tbPayroll[[#This Row],[idx]]="","",
ROUND(tbPayroll[[#This Row],[401PreTax]]*IF(SUMIFS($AM31:$BMK31,$AM$3:$BMK$3,"&lt;"&amp;ACR$3,$AM$2:$BMK$2,ACR$2)+ABL31&lt;compensationCap,
ACR31,
MAX(compensationCap-SUMIFS($AM31:$BMK31,$AM$3:$BMK$3,"&lt;"&amp;ACR$3,$AM$2:$BMK$2,ACR$2),0)),2))</f>
        <v/>
      </c>
      <c r="ACG31" s="116" t="str">
        <f>IF(tbPayroll[[#This Row],[idx]]="","",
ROUND((tbPayroll[[#This Row],[401T1p]]*tbPayroll[[#This Row],[401T1Cap]]+tbPayroll[[#This Row],[401T2p]]*tbPayroll[[#This Row],[401T2Cap]])*IF(SUMIFS($AM31:$BMK31,$AM$3:$BMK$3,"&lt;"&amp;ACR$3,$AM$2:$BMK$2,ACR$2)+ABL31&lt;compensationCap,
ACR31,
MAX(compensationCap-SUMIFS($AM31:$BMK31,$AM$3:$BMK$3,"&lt;"&amp;ACR$3,$AM$2:$BMK$2,ACR$2),0)),2))</f>
        <v/>
      </c>
      <c r="ACH31" s="116" t="str">
        <f>IF(tbPayroll[[#This Row],[idx]]="","",
IF(ACG31=0,0,
ROUND(IF(SUMIFS($AM31:$BMK31,$AM$3:$BMK$3,"&lt;"&amp;ACJ$3,$AM$2:$BMK$2,"&gt;="&amp;ACH$2,$AM$2:$BMK$2,"&lt;="&amp;ACJ$2)+ACE31+ACF31+ACG31&lt;tbPayroll[[#This Row],[401EmperLimit]],
ACG31,
MAX((tbPayroll[[#This Row],[401EmperLimit]]-SUMIFS($AM31:$BMK31,$AM$3:$BMK$3,"&lt;"&amp;ACJ$3,$AM$2:$BMK$2,"&gt;="&amp;ACH$2,$AM$2:$BMK$2,"&lt;="&amp;ACJ$2)),0)),2)))</f>
        <v/>
      </c>
      <c r="ACI31" s="116" t="str">
        <f>IF(tbPayroll[[#This Row],[idx]]="","",
IF(ACF31=0,0,
ROUND(IF(SUMIFS($AM31:$BMK31,$AM$3:$BMK$3,"&lt;"&amp;ACJ$3,$AM$2:$BMK$2,ACJ$2)+ACE31+SUMIFS($AM31:$BMK31,$AM$3:$BMK$3,"&lt;"&amp;ACI$3,$AM$2:$BMK$2,ACI$2)+ACF31&lt;tbPayroll[[#This Row],[401ContriLimit]],
ACF31,
ACF31/(ACE31+ACF31)*
(tbPayroll[[#This Row],[401ContriLimit]]-SUMIFS($AM31:$BMK31,$AM$3:$BMK$3,"&lt;"&amp;ACJ$3,$AM$2:$BMK$2,ACJ$2)-SUMIFS($AM31:$BMK31,$AM$3:$BMK$3,"&lt;"&amp;ACI$3,$AM$2:$BMK$2,ACI$2))),2)))</f>
        <v/>
      </c>
      <c r="ACJ31" s="116" t="str">
        <f>IF(tbPayroll[[#This Row],[idx]]="","",
IF(ACE31=0,0,
ROUND(IF(SUMIFS($AM31:$BMK31,$AM$3:$BMK$3,"&lt;"&amp;ACJ$3,$AM$2:$BMK$2,ACJ$2)+ACE31+SUMIFS($AM31:$BMK31,$AM$3:$BMK$3,"&lt;"&amp;ACI$3,$AM$2:$BMK$2,ACI$2)+ACF31&lt;tbPayroll[[#This Row],[401ContriLimit]],
ACE31,
ACE31/(ACE31+ACF31)*
(tbPayroll[[#This Row],[401ContriLimit]]-SUMIFS($AM31:$BMK31,$AM$3:$BMK$3,"&lt;"&amp;ACJ$3,$AM$2:$BMK$2,ACJ$2)-SUMIFS($AM31:$BMK31,$AM$3:$BMK$3,"&lt;"&amp;ACI$3,$AM$2:$BMK$2,ACI$2))),2)
))</f>
        <v/>
      </c>
      <c r="ACK31" s="116" t="str" cm="1">
        <f t="array" ref="ACK31">IF(tbPayroll[[#This Row],[idx]]="","",
IF(ACC31=0,0,
MAX(SUMIFS($AM31:$BMK31,$AM$3:$BMK$3,"&lt;="&amp;ACQ$3,$AM$2:$BMK$2,ACQ$2)-INDEX(mediAddTable,tbPayroll[[#This Row],[fedStatus]]),0)-
SUMIFS($AM31:$BMK31,$AM$3:$BMK$3,"&lt;"&amp;ACQ$3,$AM$2:$BMK$2,ACK$2)
))</f>
        <v/>
      </c>
      <c r="ACL31" s="116" t="str">
        <f>IF(tbPayroll[[#This Row],[idx]]="","",
ROUND(MAX(ACP31*dPeriods+tbPayroll[[#This Row],[adjustedAmount]],0),dFEDRound))</f>
        <v/>
      </c>
      <c r="ACM31" s="116" t="str">
        <f>IF(tbPayroll[[#This Row],[idx]]="","",
ROUND(IF(hoursMode="Daily",
SUMIFS(Hours!$J30:$BDM30,Hours!$J$2:$BDM$2,"&gt;="&amp;ABO$5,Hours!$J$2:$BDM$2,"&lt;="&amp;ACR$5,Hours!$J$5:$BDM$5,dRegularName),
SUMIFS(Hours!$J30:$BDM30,Hours!$J$1:$BDM$1,ACN$3,Hours!$J$5:$BDM$5,dRegularName)
),2))</f>
        <v/>
      </c>
      <c r="ACN31" s="116" t="str">
        <f>IF(tbPayroll[[#This Row],[idx]]="","",
IF(hoursMode="Daily",
SUMIFS(Hours!$J30:$BDM30,Hours!$J$2:$BDM$2,"&gt;="&amp;ABO$5,Hours!$J$2:$BDM$2,"&lt;="&amp;ACR$5,Hours!$J$5:$BDM$5,dOvertimeName),
SUMIFS(Hours!$J30:$BDM30,Hours!$J$1:$BDM$1,ACN$3,Hours!$J$5:$BDM$5,dOvertimeName)
))</f>
        <v/>
      </c>
      <c r="ACO31" s="116" t="str">
        <f>IF(tbPayroll[[#This Row],[idx]]="","",
IF(hoursMode="Daily",
SUMIFS(Hours!$J30:$BDM30,Hours!$J$2:$BDM$2,"&gt;="&amp;ABO$5,Hours!$J$2:$BDM$2,"&lt;="&amp;ACR$5,Hours!$J$5:$BDM$5,dVacationName),
SUMIFS(Hours!$J30:$BDM30,Hours!$J$1:$BDM$1,ACN$3,Hours!$J$5:$BDM$5,dVacationName)
))</f>
        <v/>
      </c>
      <c r="ACP31" s="116" t="str">
        <f>IF(tbPayroll[[#This Row],[Employee]]="","",MAX(ACR31-tbPayroll[[#This Row],[free]]-ABP31-ACI31,0))</f>
        <v/>
      </c>
      <c r="ACQ31" s="116" t="str">
        <f>IF(tbPayroll[[#This Row],[Employee]]="","",MAX(ACR31-tbPayroll[[#This Row],[free]]-ABP31,0))</f>
        <v/>
      </c>
      <c r="ACR31" s="116" t="str">
        <f>IF(tbPayroll[[#This Row],[Employee]]="","",
IF(tbPayroll[[#This Row],[employmentDate]]&gt;ACR$5,0,ABT31+ABU31+ABV31+ABR31))</f>
        <v/>
      </c>
      <c r="ACS31" s="116" t="str">
        <f>IF(tbPayroll[[#This Row],[Employee]]="","",ACR31-SUM(ABW31:ACB31)-ABQ31-ABP31-ACI31-ACJ31)</f>
        <v/>
      </c>
      <c r="ACT31" s="417"/>
      <c r="ACU31" s="192"/>
      <c r="ACV31" s="192"/>
      <c r="ACW31" s="192"/>
      <c r="ACX31" s="193"/>
      <c r="ACY31" s="116" t="str">
        <f>IF(tbPayroll[[#This Row],[Employee]]="","",
ADS31 &amp; " | " &amp; ADT31&amp; " | " &amp; ADU31
)</f>
        <v/>
      </c>
      <c r="ACZ31" s="116" t="str">
        <f>IF(tbPayroll[[#This Row],[Employee]]="","",
IF(tbPayroll[[#This Row],[employmentDate]]&gt;ADX$5,0,
ROUND(IF(tbPayroll[[#This Row],[IncomeBase]]=dSalaried,IF(ACU31&lt;&gt;"",ACU31,tbPayroll[[#This Row],[EmpWage]]),ADS31*IF(ACU31&lt;&gt;"",ACU31,tbPayroll[[#This Row],[EmpWage]])),2)))</f>
        <v/>
      </c>
      <c r="ADA31" s="116" t="str">
        <f>IF(tbPayroll[[#This Row],[Employee]]="","",
IF(tbPayroll[[#This Row],[employmentDate]]&gt;ADX$5,0,
ROUND(ADT31*tbPayroll[[#This Row],[overrrate]]*
IF(ACU31&lt;&gt;"",ACU31,tbPayroll[[#This Row],[EmpWage]])/IF(tbPayroll[[#This Row],[IncomeBase]]=dSalaried,MAX(tbPayroll[[#This Row],[regularwork]],1),1),2)
))</f>
        <v/>
      </c>
      <c r="ADB31" s="116" t="str">
        <f>IF(tbPayroll[[#This Row],[Employee]]="","",
IF(tbPayroll[[#This Row],[employmentDate]]&gt;ADX$5,0,
ROUND(ADU31*
IFERROR(ACZ31/ADS31,0),2
)))</f>
        <v/>
      </c>
      <c r="ADC31" s="116" t="str">
        <f>IF(tbPayroll[[#This Row],[Employee]]="","",
tbPayroll[[#This Row],[exState]]*
(tbPayroll[[#This Row],[stateAddDedu]]+ROUND(
MAX(ADV31-tbPayroll[[#This Row],[persExemp]],0)*tbPayroll[[#This Row],[stateTax]],dRound))
)</f>
        <v/>
      </c>
      <c r="ADD31" s="116" t="str">
        <f>IF(tbPayroll[[#This Row],[Employee]]="","",
(ROUND(
MAX(ADV31-tbPayroll[[#This Row],[persExemp]],0)*tbPayroll[[#This Row],[dLocal]],dRound))
)</f>
        <v/>
      </c>
      <c r="ADE31" s="116" t="str">
        <f>IF(tbPayroll[[#This Row],[Employee]]="","",
(ROUND(
MAX(ADV31-tbPayroll[[#This Row],[persExemp]],0)*tbPayroll[[#This Row],[dCity]],dRound))
)</f>
        <v/>
      </c>
      <c r="ADF31" s="116" t="str" cm="1">
        <f t="array" aca="1" ref="ADF31" ca="1">IF(tbPayroll[[#This Row],[idx]]="","",
IF(ADI31=0,0,
ROUND(tbPayroll[[#This Row],[exFed]]*
MAX(
((ADR31-INDEX(INDIRECT(tbPayroll[[#This Row],[fedPrefix]]&amp;CHOOSE(tbPayroll[[#This Row],[fedStatus]],"SingleWage","JointlyWage","SingleWage","HeadWage")),ADI31))*
INDEX(INDIRECT(tbPayroll[[#This Row],[fedPrefix]]&amp;"Perc"),ADI31)+
INDEX(INDIRECT(tbPayroll[[#This Row],[fedPrefix]]&amp;CHOOSE(tbPayroll[[#This Row],[fedStatus]],"SingleHold","JointlyHold","SingleHold","HeadHold")),ADI31))/dPeriods
- IF(tbPayroll[[#This Row],[isFormSent]]="Yes",tbPayroll[[#This Row],[isFormStep3]],0),0)
+tbPayroll[[#This Row],[isFormStep4c]],dFEDRound)
)
)</f>
        <v/>
      </c>
      <c r="ADG31" s="116" t="str">
        <f>IF(tbPayroll[[#This Row],[idx]]="","",
ROUND(tbPayroll[[#This Row],[exSS]]*
IF(SUMIFS($AM31:$BMK31,$AM$3:$BMK$3,"&lt;"&amp;ADG$3,$AM$2:$BMK$2,ADG$2) +ssTax*ADW31 &lt;ssTax*ssMax,
ssTax*ADW31,
MAX(ssTax*ssMax-SUMIFS($AM31:$BMK31,$AM$3:$BMK$3,"&lt;"&amp;ADG$3,$AM$2:$BMK$2,ADG$2),0)),
2)
)</f>
        <v/>
      </c>
      <c r="ADH31" s="116" t="str">
        <f>IF(tbPayroll[[#This Row],[idx]]="","",IF(ADI31=0,0,ROUND(tbPayroll[[#This Row],[exMedi]]*mediTax*ADW31+ADQ31*mediMax,2)))</f>
        <v/>
      </c>
      <c r="ADI31" s="116" t="str">
        <f ca="1">IF(tbPayroll[[#This Row],[idx]]="","",IFERROR(MATCH(ADR31,INDIRECT(tbPayroll[[#This Row],[fedPrefix]]&amp;CHOOSE(tbPayroll[[#This Row],[fedStatus]],"SingleWage","JointlyWage","SingleWage","HeadWage")),1),0))</f>
        <v/>
      </c>
      <c r="ADJ31" s="116"/>
      <c r="ADK31" s="116" t="str">
        <f>IF(tbPayroll[[#This Row],[idx]]="","",
ROUND(tbPayroll[[#This Row],[401Roth]]*IF(SUMIFS($AM31:$BMK31,$AM$3:$BMK$3,"&lt;"&amp;ADX$3,$AM$2:$BMK$2,ADX$2)+ACR31&lt;compensationCap,
ADX31,
MAX(compensationCap-SUMIFS($AM31:$BMK31,$AM$3:$BMK$3,"&lt;"&amp;ADX$3,$AM$2:$BMK$2,ADX$2),0)),2))</f>
        <v/>
      </c>
      <c r="ADL31" s="116" t="str">
        <f>IF(tbPayroll[[#This Row],[idx]]="","",
ROUND(tbPayroll[[#This Row],[401PreTax]]*IF(SUMIFS($AM31:$BMK31,$AM$3:$BMK$3,"&lt;"&amp;ADX$3,$AM$2:$BMK$2,ADX$2)+ACR31&lt;compensationCap,
ADX31,
MAX(compensationCap-SUMIFS($AM31:$BMK31,$AM$3:$BMK$3,"&lt;"&amp;ADX$3,$AM$2:$BMK$2,ADX$2),0)),2))</f>
        <v/>
      </c>
      <c r="ADM31" s="116" t="str">
        <f>IF(tbPayroll[[#This Row],[idx]]="","",
ROUND((tbPayroll[[#This Row],[401T1p]]*tbPayroll[[#This Row],[401T1Cap]]+tbPayroll[[#This Row],[401T2p]]*tbPayroll[[#This Row],[401T2Cap]])*IF(SUMIFS($AM31:$BMK31,$AM$3:$BMK$3,"&lt;"&amp;ADX$3,$AM$2:$BMK$2,ADX$2)+ACR31&lt;compensationCap,
ADX31,
MAX(compensationCap-SUMIFS($AM31:$BMK31,$AM$3:$BMK$3,"&lt;"&amp;ADX$3,$AM$2:$BMK$2,ADX$2),0)),2))</f>
        <v/>
      </c>
      <c r="ADN31" s="116" t="str">
        <f>IF(tbPayroll[[#This Row],[idx]]="","",
IF(ADM31=0,0,
ROUND(IF(SUMIFS($AM31:$BMK31,$AM$3:$BMK$3,"&lt;"&amp;ADP$3,$AM$2:$BMK$2,"&gt;="&amp;ADN$2,$AM$2:$BMK$2,"&lt;="&amp;ADP$2)+ADK31+ADL31+ADM31&lt;tbPayroll[[#This Row],[401EmperLimit]],
ADM31,
MAX((tbPayroll[[#This Row],[401EmperLimit]]-SUMIFS($AM31:$BMK31,$AM$3:$BMK$3,"&lt;"&amp;ADP$3,$AM$2:$BMK$2,"&gt;="&amp;ADN$2,$AM$2:$BMK$2,"&lt;="&amp;ADP$2)),0)),2)))</f>
        <v/>
      </c>
      <c r="ADO31" s="116" t="str">
        <f>IF(tbPayroll[[#This Row],[idx]]="","",
IF(ADL31=0,0,
ROUND(IF(SUMIFS($AM31:$BMK31,$AM$3:$BMK$3,"&lt;"&amp;ADP$3,$AM$2:$BMK$2,ADP$2)+ADK31+SUMIFS($AM31:$BMK31,$AM$3:$BMK$3,"&lt;"&amp;ADO$3,$AM$2:$BMK$2,ADO$2)+ADL31&lt;tbPayroll[[#This Row],[401ContriLimit]],
ADL31,
ADL31/(ADK31+ADL31)*
(tbPayroll[[#This Row],[401ContriLimit]]-SUMIFS($AM31:$BMK31,$AM$3:$BMK$3,"&lt;"&amp;ADP$3,$AM$2:$BMK$2,ADP$2)-SUMIFS($AM31:$BMK31,$AM$3:$BMK$3,"&lt;"&amp;ADO$3,$AM$2:$BMK$2,ADO$2))),2)))</f>
        <v/>
      </c>
      <c r="ADP31" s="116" t="str">
        <f>IF(tbPayroll[[#This Row],[idx]]="","",
IF(ADK31=0,0,
ROUND(IF(SUMIFS($AM31:$BMK31,$AM$3:$BMK$3,"&lt;"&amp;ADP$3,$AM$2:$BMK$2,ADP$2)+ADK31+SUMIFS($AM31:$BMK31,$AM$3:$BMK$3,"&lt;"&amp;ADO$3,$AM$2:$BMK$2,ADO$2)+ADL31&lt;tbPayroll[[#This Row],[401ContriLimit]],
ADK31,
ADK31/(ADK31+ADL31)*
(tbPayroll[[#This Row],[401ContriLimit]]-SUMIFS($AM31:$BMK31,$AM$3:$BMK$3,"&lt;"&amp;ADP$3,$AM$2:$BMK$2,ADP$2)-SUMIFS($AM31:$BMK31,$AM$3:$BMK$3,"&lt;"&amp;ADO$3,$AM$2:$BMK$2,ADO$2))),2)
))</f>
        <v/>
      </c>
      <c r="ADQ31" s="116" t="str" cm="1">
        <f t="array" ref="ADQ31">IF(tbPayroll[[#This Row],[idx]]="","",
IF(ADI31=0,0,
MAX(SUMIFS($AM31:$BMK31,$AM$3:$BMK$3,"&lt;="&amp;ADW$3,$AM$2:$BMK$2,ADW$2)-INDEX(mediAddTable,tbPayroll[[#This Row],[fedStatus]]),0)-
SUMIFS($AM31:$BMK31,$AM$3:$BMK$3,"&lt;"&amp;ADW$3,$AM$2:$BMK$2,ADQ$2)
))</f>
        <v/>
      </c>
      <c r="ADR31" s="116" t="str">
        <f>IF(tbPayroll[[#This Row],[idx]]="","",
ROUND(MAX(ADV31*dPeriods+tbPayroll[[#This Row],[adjustedAmount]],0),dFEDRound))</f>
        <v/>
      </c>
      <c r="ADS31" s="116" t="str">
        <f>IF(tbPayroll[[#This Row],[idx]]="","",
ROUND(IF(hoursMode="Daily",
SUMIFS(Hours!$J30:$BDM30,Hours!$J$2:$BDM$2,"&gt;="&amp;ACU$5,Hours!$J$2:$BDM$2,"&lt;="&amp;ADX$5,Hours!$J$5:$BDM$5,dRegularName),
SUMIFS(Hours!$J30:$BDM30,Hours!$J$1:$BDM$1,ADT$3,Hours!$J$5:$BDM$5,dRegularName)
),2))</f>
        <v/>
      </c>
      <c r="ADT31" s="116" t="str">
        <f>IF(tbPayroll[[#This Row],[idx]]="","",
IF(hoursMode="Daily",
SUMIFS(Hours!$J30:$BDM30,Hours!$J$2:$BDM$2,"&gt;="&amp;ACU$5,Hours!$J$2:$BDM$2,"&lt;="&amp;ADX$5,Hours!$J$5:$BDM$5,dOvertimeName),
SUMIFS(Hours!$J30:$BDM30,Hours!$J$1:$BDM$1,ADT$3,Hours!$J$5:$BDM$5,dOvertimeName)
))</f>
        <v/>
      </c>
      <c r="ADU31" s="116" t="str">
        <f>IF(tbPayroll[[#This Row],[idx]]="","",
IF(hoursMode="Daily",
SUMIFS(Hours!$J30:$BDM30,Hours!$J$2:$BDM$2,"&gt;="&amp;ACU$5,Hours!$J$2:$BDM$2,"&lt;="&amp;ADX$5,Hours!$J$5:$BDM$5,dVacationName),
SUMIFS(Hours!$J30:$BDM30,Hours!$J$1:$BDM$1,ADT$3,Hours!$J$5:$BDM$5,dVacationName)
))</f>
        <v/>
      </c>
      <c r="ADV31" s="116" t="str">
        <f>IF(tbPayroll[[#This Row],[Employee]]="","",MAX(ADX31-tbPayroll[[#This Row],[free]]-ACV31-ADO31,0))</f>
        <v/>
      </c>
      <c r="ADW31" s="116" t="str">
        <f>IF(tbPayroll[[#This Row],[Employee]]="","",MAX(ADX31-tbPayroll[[#This Row],[free]]-ACV31,0))</f>
        <v/>
      </c>
      <c r="ADX31" s="116" t="str">
        <f>IF(tbPayroll[[#This Row],[Employee]]="","",
IF(tbPayroll[[#This Row],[employmentDate]]&gt;ADX$5,0,ACZ31+ADA31+ADB31+ACX31))</f>
        <v/>
      </c>
      <c r="ADY31" s="116" t="str">
        <f>IF(tbPayroll[[#This Row],[Employee]]="","",ADX31-SUM(ADC31:ADH31)-ACW31-ACV31-ADO31-ADP31)</f>
        <v/>
      </c>
      <c r="ADZ31" s="417"/>
      <c r="AEA31" s="192"/>
      <c r="AEB31" s="192"/>
      <c r="AEC31" s="192"/>
      <c r="AED31" s="193"/>
      <c r="AEE31" s="116" t="str">
        <f>IF(tbPayroll[[#This Row],[Employee]]="","",
AEY31 &amp; " | " &amp; AEZ31&amp; " | " &amp; AFA31
)</f>
        <v/>
      </c>
      <c r="AEF31" s="116" t="str">
        <f>IF(tbPayroll[[#This Row],[Employee]]="","",
IF(tbPayroll[[#This Row],[employmentDate]]&gt;AFD$5,0,
ROUND(IF(tbPayroll[[#This Row],[IncomeBase]]=dSalaried,IF(AEA31&lt;&gt;"",AEA31,tbPayroll[[#This Row],[EmpWage]]),AEY31*IF(AEA31&lt;&gt;"",AEA31,tbPayroll[[#This Row],[EmpWage]])),2)))</f>
        <v/>
      </c>
      <c r="AEG31" s="116" t="str">
        <f>IF(tbPayroll[[#This Row],[Employee]]="","",
IF(tbPayroll[[#This Row],[employmentDate]]&gt;AFD$5,0,
ROUND(AEZ31*tbPayroll[[#This Row],[overrrate]]*
IF(AEA31&lt;&gt;"",AEA31,tbPayroll[[#This Row],[EmpWage]])/IF(tbPayroll[[#This Row],[IncomeBase]]=dSalaried,MAX(tbPayroll[[#This Row],[regularwork]],1),1),2)
))</f>
        <v/>
      </c>
      <c r="AEH31" s="116" t="str">
        <f>IF(tbPayroll[[#This Row],[Employee]]="","",
IF(tbPayroll[[#This Row],[employmentDate]]&gt;AFD$5,0,
ROUND(AFA31*
IFERROR(AEF31/AEY31,0),2
)))</f>
        <v/>
      </c>
      <c r="AEI31" s="116" t="str">
        <f>IF(tbPayroll[[#This Row],[Employee]]="","",
tbPayroll[[#This Row],[exState]]*
(tbPayroll[[#This Row],[stateAddDedu]]+ROUND(
MAX(AFB31-tbPayroll[[#This Row],[persExemp]],0)*tbPayroll[[#This Row],[stateTax]],dRound))
)</f>
        <v/>
      </c>
      <c r="AEJ31" s="116" t="str">
        <f>IF(tbPayroll[[#This Row],[Employee]]="","",
(ROUND(
MAX(AFB31-tbPayroll[[#This Row],[persExemp]],0)*tbPayroll[[#This Row],[dLocal]],dRound))
)</f>
        <v/>
      </c>
      <c r="AEK31" s="116" t="str">
        <f>IF(tbPayroll[[#This Row],[Employee]]="","",
(ROUND(
MAX(AFB31-tbPayroll[[#This Row],[persExemp]],0)*tbPayroll[[#This Row],[dCity]],dRound))
)</f>
        <v/>
      </c>
      <c r="AEL31" s="116" t="str" cm="1">
        <f t="array" aca="1" ref="AEL31" ca="1">IF(tbPayroll[[#This Row],[idx]]="","",
IF(AEO31=0,0,
ROUND(tbPayroll[[#This Row],[exFed]]*
MAX(
((AEX31-INDEX(INDIRECT(tbPayroll[[#This Row],[fedPrefix]]&amp;CHOOSE(tbPayroll[[#This Row],[fedStatus]],"SingleWage","JointlyWage","SingleWage","HeadWage")),AEO31))*
INDEX(INDIRECT(tbPayroll[[#This Row],[fedPrefix]]&amp;"Perc"),AEO31)+
INDEX(INDIRECT(tbPayroll[[#This Row],[fedPrefix]]&amp;CHOOSE(tbPayroll[[#This Row],[fedStatus]],"SingleHold","JointlyHold","SingleHold","HeadHold")),AEO31))/dPeriods
- IF(tbPayroll[[#This Row],[isFormSent]]="Yes",tbPayroll[[#This Row],[isFormStep3]],0),0)
+tbPayroll[[#This Row],[isFormStep4c]],dFEDRound)
)
)</f>
        <v/>
      </c>
      <c r="AEM31" s="116" t="str">
        <f>IF(tbPayroll[[#This Row],[idx]]="","",
ROUND(tbPayroll[[#This Row],[exSS]]*
IF(SUMIFS($AM31:$BMK31,$AM$3:$BMK$3,"&lt;"&amp;AEM$3,$AM$2:$BMK$2,AEM$2) +ssTax*AFC31 &lt;ssTax*ssMax,
ssTax*AFC31,
MAX(ssTax*ssMax-SUMIFS($AM31:$BMK31,$AM$3:$BMK$3,"&lt;"&amp;AEM$3,$AM$2:$BMK$2,AEM$2),0)),
2)
)</f>
        <v/>
      </c>
      <c r="AEN31" s="116" t="str">
        <f>IF(tbPayroll[[#This Row],[idx]]="","",IF(AEO31=0,0,ROUND(tbPayroll[[#This Row],[exMedi]]*mediTax*AFC31+AEW31*mediMax,2)))</f>
        <v/>
      </c>
      <c r="AEO31" s="116" t="str">
        <f ca="1">IF(tbPayroll[[#This Row],[idx]]="","",IFERROR(MATCH(AEX31,INDIRECT(tbPayroll[[#This Row],[fedPrefix]]&amp;CHOOSE(tbPayroll[[#This Row],[fedStatus]],"SingleWage","JointlyWage","SingleWage","HeadWage")),1),0))</f>
        <v/>
      </c>
      <c r="AEP31" s="116"/>
      <c r="AEQ31" s="116" t="str">
        <f>IF(tbPayroll[[#This Row],[idx]]="","",
ROUND(tbPayroll[[#This Row],[401Roth]]*IF(SUMIFS($AM31:$BMK31,$AM$3:$BMK$3,"&lt;"&amp;AFD$3,$AM$2:$BMK$2,AFD$2)+ADX31&lt;compensationCap,
AFD31,
MAX(compensationCap-SUMIFS($AM31:$BMK31,$AM$3:$BMK$3,"&lt;"&amp;AFD$3,$AM$2:$BMK$2,AFD$2),0)),2))</f>
        <v/>
      </c>
      <c r="AER31" s="116" t="str">
        <f>IF(tbPayroll[[#This Row],[idx]]="","",
ROUND(tbPayroll[[#This Row],[401PreTax]]*IF(SUMIFS($AM31:$BMK31,$AM$3:$BMK$3,"&lt;"&amp;AFD$3,$AM$2:$BMK$2,AFD$2)+ADX31&lt;compensationCap,
AFD31,
MAX(compensationCap-SUMIFS($AM31:$BMK31,$AM$3:$BMK$3,"&lt;"&amp;AFD$3,$AM$2:$BMK$2,AFD$2),0)),2))</f>
        <v/>
      </c>
      <c r="AES31" s="116" t="str">
        <f>IF(tbPayroll[[#This Row],[idx]]="","",
ROUND((tbPayroll[[#This Row],[401T1p]]*tbPayroll[[#This Row],[401T1Cap]]+tbPayroll[[#This Row],[401T2p]]*tbPayroll[[#This Row],[401T2Cap]])*IF(SUMIFS($AM31:$BMK31,$AM$3:$BMK$3,"&lt;"&amp;AFD$3,$AM$2:$BMK$2,AFD$2)+ADX31&lt;compensationCap,
AFD31,
MAX(compensationCap-SUMIFS($AM31:$BMK31,$AM$3:$BMK$3,"&lt;"&amp;AFD$3,$AM$2:$BMK$2,AFD$2),0)),2))</f>
        <v/>
      </c>
      <c r="AET31" s="116" t="str">
        <f>IF(tbPayroll[[#This Row],[idx]]="","",
IF(AES31=0,0,
ROUND(IF(SUMIFS($AM31:$BMK31,$AM$3:$BMK$3,"&lt;"&amp;AEV$3,$AM$2:$BMK$2,"&gt;="&amp;AET$2,$AM$2:$BMK$2,"&lt;="&amp;AEV$2)+AEQ31+AER31+AES31&lt;tbPayroll[[#This Row],[401EmperLimit]],
AES31,
MAX((tbPayroll[[#This Row],[401EmperLimit]]-SUMIFS($AM31:$BMK31,$AM$3:$BMK$3,"&lt;"&amp;AEV$3,$AM$2:$BMK$2,"&gt;="&amp;AET$2,$AM$2:$BMK$2,"&lt;="&amp;AEV$2)),0)),2)))</f>
        <v/>
      </c>
      <c r="AEU31" s="116" t="str">
        <f>IF(tbPayroll[[#This Row],[idx]]="","",
IF(AER31=0,0,
ROUND(IF(SUMIFS($AM31:$BMK31,$AM$3:$BMK$3,"&lt;"&amp;AEV$3,$AM$2:$BMK$2,AEV$2)+AEQ31+SUMIFS($AM31:$BMK31,$AM$3:$BMK$3,"&lt;"&amp;AEU$3,$AM$2:$BMK$2,AEU$2)+AER31&lt;tbPayroll[[#This Row],[401ContriLimit]],
AER31,
AER31/(AEQ31+AER31)*
(tbPayroll[[#This Row],[401ContriLimit]]-SUMIFS($AM31:$BMK31,$AM$3:$BMK$3,"&lt;"&amp;AEV$3,$AM$2:$BMK$2,AEV$2)-SUMIFS($AM31:$BMK31,$AM$3:$BMK$3,"&lt;"&amp;AEU$3,$AM$2:$BMK$2,AEU$2))),2)))</f>
        <v/>
      </c>
      <c r="AEV31" s="116" t="str">
        <f>IF(tbPayroll[[#This Row],[idx]]="","",
IF(AEQ31=0,0,
ROUND(IF(SUMIFS($AM31:$BMK31,$AM$3:$BMK$3,"&lt;"&amp;AEV$3,$AM$2:$BMK$2,AEV$2)+AEQ31+SUMIFS($AM31:$BMK31,$AM$3:$BMK$3,"&lt;"&amp;AEU$3,$AM$2:$BMK$2,AEU$2)+AER31&lt;tbPayroll[[#This Row],[401ContriLimit]],
AEQ31,
AEQ31/(AEQ31+AER31)*
(tbPayroll[[#This Row],[401ContriLimit]]-SUMIFS($AM31:$BMK31,$AM$3:$BMK$3,"&lt;"&amp;AEV$3,$AM$2:$BMK$2,AEV$2)-SUMIFS($AM31:$BMK31,$AM$3:$BMK$3,"&lt;"&amp;AEU$3,$AM$2:$BMK$2,AEU$2))),2)
))</f>
        <v/>
      </c>
      <c r="AEW31" s="116" t="str" cm="1">
        <f t="array" ref="AEW31">IF(tbPayroll[[#This Row],[idx]]="","",
IF(AEO31=0,0,
MAX(SUMIFS($AM31:$BMK31,$AM$3:$BMK$3,"&lt;="&amp;AFC$3,$AM$2:$BMK$2,AFC$2)-INDEX(mediAddTable,tbPayroll[[#This Row],[fedStatus]]),0)-
SUMIFS($AM31:$BMK31,$AM$3:$BMK$3,"&lt;"&amp;AFC$3,$AM$2:$BMK$2,AEW$2)
))</f>
        <v/>
      </c>
      <c r="AEX31" s="116" t="str">
        <f>IF(tbPayroll[[#This Row],[idx]]="","",
ROUND(MAX(AFB31*dPeriods+tbPayroll[[#This Row],[adjustedAmount]],0),dFEDRound))</f>
        <v/>
      </c>
      <c r="AEY31" s="116" t="str">
        <f>IF(tbPayroll[[#This Row],[idx]]="","",
ROUND(IF(hoursMode="Daily",
SUMIFS(Hours!$J30:$BDM30,Hours!$J$2:$BDM$2,"&gt;="&amp;AEA$5,Hours!$J$2:$BDM$2,"&lt;="&amp;AFD$5,Hours!$J$5:$BDM$5,dRegularName),
SUMIFS(Hours!$J30:$BDM30,Hours!$J$1:$BDM$1,AEZ$3,Hours!$J$5:$BDM$5,dRegularName)
),2))</f>
        <v/>
      </c>
      <c r="AEZ31" s="116" t="str">
        <f>IF(tbPayroll[[#This Row],[idx]]="","",
IF(hoursMode="Daily",
SUMIFS(Hours!$J30:$BDM30,Hours!$J$2:$BDM$2,"&gt;="&amp;AEA$5,Hours!$J$2:$BDM$2,"&lt;="&amp;AFD$5,Hours!$J$5:$BDM$5,dOvertimeName),
SUMIFS(Hours!$J30:$BDM30,Hours!$J$1:$BDM$1,AEZ$3,Hours!$J$5:$BDM$5,dOvertimeName)
))</f>
        <v/>
      </c>
      <c r="AFA31" s="116" t="str">
        <f>IF(tbPayroll[[#This Row],[idx]]="","",
IF(hoursMode="Daily",
SUMIFS(Hours!$J30:$BDM30,Hours!$J$2:$BDM$2,"&gt;="&amp;AEA$5,Hours!$J$2:$BDM$2,"&lt;="&amp;AFD$5,Hours!$J$5:$BDM$5,dVacationName),
SUMIFS(Hours!$J30:$BDM30,Hours!$J$1:$BDM$1,AEZ$3,Hours!$J$5:$BDM$5,dVacationName)
))</f>
        <v/>
      </c>
      <c r="AFB31" s="116" t="str">
        <f>IF(tbPayroll[[#This Row],[Employee]]="","",MAX(AFD31-tbPayroll[[#This Row],[free]]-AEB31-AEU31,0))</f>
        <v/>
      </c>
      <c r="AFC31" s="116" t="str">
        <f>IF(tbPayroll[[#This Row],[Employee]]="","",MAX(AFD31-tbPayroll[[#This Row],[free]]-AEB31,0))</f>
        <v/>
      </c>
      <c r="AFD31" s="116" t="str">
        <f>IF(tbPayroll[[#This Row],[Employee]]="","",
IF(tbPayroll[[#This Row],[employmentDate]]&gt;AFD$5,0,AEF31+AEG31+AEH31+AED31))</f>
        <v/>
      </c>
      <c r="AFE31" s="116" t="str">
        <f>IF(tbPayroll[[#This Row],[Employee]]="","",AFD31-SUM(AEI31:AEN31)-AEC31-AEB31-AEU31-AEV31)</f>
        <v/>
      </c>
      <c r="AFF31" s="417"/>
      <c r="AFG31" s="192"/>
      <c r="AFH31" s="192"/>
      <c r="AFI31" s="192"/>
      <c r="AFJ31" s="193"/>
      <c r="AFK31" s="116" t="str">
        <f>IF(tbPayroll[[#This Row],[Employee]]="","",
AGE31 &amp; " | " &amp; AGF31&amp; " | " &amp; AGG31
)</f>
        <v/>
      </c>
      <c r="AFL31" s="116" t="str">
        <f>IF(tbPayroll[[#This Row],[Employee]]="","",
IF(tbPayroll[[#This Row],[employmentDate]]&gt;AGJ$5,0,
ROUND(IF(tbPayroll[[#This Row],[IncomeBase]]=dSalaried,IF(AFG31&lt;&gt;"",AFG31,tbPayroll[[#This Row],[EmpWage]]),AGE31*IF(AFG31&lt;&gt;"",AFG31,tbPayroll[[#This Row],[EmpWage]])),2)))</f>
        <v/>
      </c>
      <c r="AFM31" s="116" t="str">
        <f>IF(tbPayroll[[#This Row],[Employee]]="","",
IF(tbPayroll[[#This Row],[employmentDate]]&gt;AGJ$5,0,
ROUND(AGF31*tbPayroll[[#This Row],[overrrate]]*
IF(AFG31&lt;&gt;"",AFG31,tbPayroll[[#This Row],[EmpWage]])/IF(tbPayroll[[#This Row],[IncomeBase]]=dSalaried,MAX(tbPayroll[[#This Row],[regularwork]],1),1),2)
))</f>
        <v/>
      </c>
      <c r="AFN31" s="116" t="str">
        <f>IF(tbPayroll[[#This Row],[Employee]]="","",
IF(tbPayroll[[#This Row],[employmentDate]]&gt;AGJ$5,0,
ROUND(AGG31*
IFERROR(AFL31/AGE31,0),2
)))</f>
        <v/>
      </c>
      <c r="AFO31" s="116" t="str">
        <f>IF(tbPayroll[[#This Row],[Employee]]="","",
tbPayroll[[#This Row],[exState]]*
(tbPayroll[[#This Row],[stateAddDedu]]+ROUND(
MAX(AGH31-tbPayroll[[#This Row],[persExemp]],0)*tbPayroll[[#This Row],[stateTax]],dRound))
)</f>
        <v/>
      </c>
      <c r="AFP31" s="116" t="str">
        <f>IF(tbPayroll[[#This Row],[Employee]]="","",
(ROUND(
MAX(AGH31-tbPayroll[[#This Row],[persExemp]],0)*tbPayroll[[#This Row],[dLocal]],dRound))
)</f>
        <v/>
      </c>
      <c r="AFQ31" s="116" t="str">
        <f>IF(tbPayroll[[#This Row],[Employee]]="","",
(ROUND(
MAX(AGH31-tbPayroll[[#This Row],[persExemp]],0)*tbPayroll[[#This Row],[dCity]],dRound))
)</f>
        <v/>
      </c>
      <c r="AFR31" s="116" t="str" cm="1">
        <f t="array" aca="1" ref="AFR31" ca="1">IF(tbPayroll[[#This Row],[idx]]="","",
IF(AFU31=0,0,
ROUND(tbPayroll[[#This Row],[exFed]]*
MAX(
((AGD31-INDEX(INDIRECT(tbPayroll[[#This Row],[fedPrefix]]&amp;CHOOSE(tbPayroll[[#This Row],[fedStatus]],"SingleWage","JointlyWage","SingleWage","HeadWage")),AFU31))*
INDEX(INDIRECT(tbPayroll[[#This Row],[fedPrefix]]&amp;"Perc"),AFU31)+
INDEX(INDIRECT(tbPayroll[[#This Row],[fedPrefix]]&amp;CHOOSE(tbPayroll[[#This Row],[fedStatus]],"SingleHold","JointlyHold","SingleHold","HeadHold")),AFU31))/dPeriods
- IF(tbPayroll[[#This Row],[isFormSent]]="Yes",tbPayroll[[#This Row],[isFormStep3]],0),0)
+tbPayroll[[#This Row],[isFormStep4c]],dFEDRound)
)
)</f>
        <v/>
      </c>
      <c r="AFS31" s="116" t="str">
        <f>IF(tbPayroll[[#This Row],[idx]]="","",
ROUND(tbPayroll[[#This Row],[exSS]]*
IF(SUMIFS($AM31:$BMK31,$AM$3:$BMK$3,"&lt;"&amp;AFS$3,$AM$2:$BMK$2,AFS$2) +ssTax*AGI31 &lt;ssTax*ssMax,
ssTax*AGI31,
MAX(ssTax*ssMax-SUMIFS($AM31:$BMK31,$AM$3:$BMK$3,"&lt;"&amp;AFS$3,$AM$2:$BMK$2,AFS$2),0)),
2)
)</f>
        <v/>
      </c>
      <c r="AFT31" s="116" t="str">
        <f>IF(tbPayroll[[#This Row],[idx]]="","",IF(AFU31=0,0,ROUND(tbPayroll[[#This Row],[exMedi]]*mediTax*AGI31+AGC31*mediMax,2)))</f>
        <v/>
      </c>
      <c r="AFU31" s="116" t="str">
        <f ca="1">IF(tbPayroll[[#This Row],[idx]]="","",IFERROR(MATCH(AGD31,INDIRECT(tbPayroll[[#This Row],[fedPrefix]]&amp;CHOOSE(tbPayroll[[#This Row],[fedStatus]],"SingleWage","JointlyWage","SingleWage","HeadWage")),1),0))</f>
        <v/>
      </c>
      <c r="AFV31" s="116"/>
      <c r="AFW31" s="116" t="str">
        <f>IF(tbPayroll[[#This Row],[idx]]="","",
ROUND(tbPayroll[[#This Row],[401Roth]]*IF(SUMIFS($AM31:$BMK31,$AM$3:$BMK$3,"&lt;"&amp;AGJ$3,$AM$2:$BMK$2,AGJ$2)+AFD31&lt;compensationCap,
AGJ31,
MAX(compensationCap-SUMIFS($AM31:$BMK31,$AM$3:$BMK$3,"&lt;"&amp;AGJ$3,$AM$2:$BMK$2,AGJ$2),0)),2))</f>
        <v/>
      </c>
      <c r="AFX31" s="116" t="str">
        <f>IF(tbPayroll[[#This Row],[idx]]="","",
ROUND(tbPayroll[[#This Row],[401PreTax]]*IF(SUMIFS($AM31:$BMK31,$AM$3:$BMK$3,"&lt;"&amp;AGJ$3,$AM$2:$BMK$2,AGJ$2)+AFD31&lt;compensationCap,
AGJ31,
MAX(compensationCap-SUMIFS($AM31:$BMK31,$AM$3:$BMK$3,"&lt;"&amp;AGJ$3,$AM$2:$BMK$2,AGJ$2),0)),2))</f>
        <v/>
      </c>
      <c r="AFY31" s="116" t="str">
        <f>IF(tbPayroll[[#This Row],[idx]]="","",
ROUND((tbPayroll[[#This Row],[401T1p]]*tbPayroll[[#This Row],[401T1Cap]]+tbPayroll[[#This Row],[401T2p]]*tbPayroll[[#This Row],[401T2Cap]])*IF(SUMIFS($AM31:$BMK31,$AM$3:$BMK$3,"&lt;"&amp;AGJ$3,$AM$2:$BMK$2,AGJ$2)+AFD31&lt;compensationCap,
AGJ31,
MAX(compensationCap-SUMIFS($AM31:$BMK31,$AM$3:$BMK$3,"&lt;"&amp;AGJ$3,$AM$2:$BMK$2,AGJ$2),0)),2))</f>
        <v/>
      </c>
      <c r="AFZ31" s="116" t="str">
        <f>IF(tbPayroll[[#This Row],[idx]]="","",
IF(AFY31=0,0,
ROUND(IF(SUMIFS($AM31:$BMK31,$AM$3:$BMK$3,"&lt;"&amp;AGB$3,$AM$2:$BMK$2,"&gt;="&amp;AFZ$2,$AM$2:$BMK$2,"&lt;="&amp;AGB$2)+AFW31+AFX31+AFY31&lt;tbPayroll[[#This Row],[401EmperLimit]],
AFY31,
MAX((tbPayroll[[#This Row],[401EmperLimit]]-SUMIFS($AM31:$BMK31,$AM$3:$BMK$3,"&lt;"&amp;AGB$3,$AM$2:$BMK$2,"&gt;="&amp;AFZ$2,$AM$2:$BMK$2,"&lt;="&amp;AGB$2)),0)),2)))</f>
        <v/>
      </c>
      <c r="AGA31" s="116" t="str">
        <f>IF(tbPayroll[[#This Row],[idx]]="","",
IF(AFX31=0,0,
ROUND(IF(SUMIFS($AM31:$BMK31,$AM$3:$BMK$3,"&lt;"&amp;AGB$3,$AM$2:$BMK$2,AGB$2)+AFW31+SUMIFS($AM31:$BMK31,$AM$3:$BMK$3,"&lt;"&amp;AGA$3,$AM$2:$BMK$2,AGA$2)+AFX31&lt;tbPayroll[[#This Row],[401ContriLimit]],
AFX31,
AFX31/(AFW31+AFX31)*
(tbPayroll[[#This Row],[401ContriLimit]]-SUMIFS($AM31:$BMK31,$AM$3:$BMK$3,"&lt;"&amp;AGB$3,$AM$2:$BMK$2,AGB$2)-SUMIFS($AM31:$BMK31,$AM$3:$BMK$3,"&lt;"&amp;AGA$3,$AM$2:$BMK$2,AGA$2))),2)))</f>
        <v/>
      </c>
      <c r="AGB31" s="116" t="str">
        <f>IF(tbPayroll[[#This Row],[idx]]="","",
IF(AFW31=0,0,
ROUND(IF(SUMIFS($AM31:$BMK31,$AM$3:$BMK$3,"&lt;"&amp;AGB$3,$AM$2:$BMK$2,AGB$2)+AFW31+SUMIFS($AM31:$BMK31,$AM$3:$BMK$3,"&lt;"&amp;AGA$3,$AM$2:$BMK$2,AGA$2)+AFX31&lt;tbPayroll[[#This Row],[401ContriLimit]],
AFW31,
AFW31/(AFW31+AFX31)*
(tbPayroll[[#This Row],[401ContriLimit]]-SUMIFS($AM31:$BMK31,$AM$3:$BMK$3,"&lt;"&amp;AGB$3,$AM$2:$BMK$2,AGB$2)-SUMIFS($AM31:$BMK31,$AM$3:$BMK$3,"&lt;"&amp;AGA$3,$AM$2:$BMK$2,AGA$2))),2)
))</f>
        <v/>
      </c>
      <c r="AGC31" s="116" t="str" cm="1">
        <f t="array" ref="AGC31">IF(tbPayroll[[#This Row],[idx]]="","",
IF(AFU31=0,0,
MAX(SUMIFS($AM31:$BMK31,$AM$3:$BMK$3,"&lt;="&amp;AGI$3,$AM$2:$BMK$2,AGI$2)-INDEX(mediAddTable,tbPayroll[[#This Row],[fedStatus]]),0)-
SUMIFS($AM31:$BMK31,$AM$3:$BMK$3,"&lt;"&amp;AGI$3,$AM$2:$BMK$2,AGC$2)
))</f>
        <v/>
      </c>
      <c r="AGD31" s="116" t="str">
        <f>IF(tbPayroll[[#This Row],[idx]]="","",
ROUND(MAX(AGH31*dPeriods+tbPayroll[[#This Row],[adjustedAmount]],0),dFEDRound))</f>
        <v/>
      </c>
      <c r="AGE31" s="116" t="str">
        <f>IF(tbPayroll[[#This Row],[idx]]="","",
ROUND(IF(hoursMode="Daily",
SUMIFS(Hours!$J30:$BDM30,Hours!$J$2:$BDM$2,"&gt;="&amp;AFG$5,Hours!$J$2:$BDM$2,"&lt;="&amp;AGJ$5,Hours!$J$5:$BDM$5,dRegularName),
SUMIFS(Hours!$J30:$BDM30,Hours!$J$1:$BDM$1,AGF$3,Hours!$J$5:$BDM$5,dRegularName)
),2))</f>
        <v/>
      </c>
      <c r="AGF31" s="116" t="str">
        <f>IF(tbPayroll[[#This Row],[idx]]="","",
IF(hoursMode="Daily",
SUMIFS(Hours!$J30:$BDM30,Hours!$J$2:$BDM$2,"&gt;="&amp;AFG$5,Hours!$J$2:$BDM$2,"&lt;="&amp;AGJ$5,Hours!$J$5:$BDM$5,dOvertimeName),
SUMIFS(Hours!$J30:$BDM30,Hours!$J$1:$BDM$1,AGF$3,Hours!$J$5:$BDM$5,dOvertimeName)
))</f>
        <v/>
      </c>
      <c r="AGG31" s="116" t="str">
        <f>IF(tbPayroll[[#This Row],[idx]]="","",
IF(hoursMode="Daily",
SUMIFS(Hours!$J30:$BDM30,Hours!$J$2:$BDM$2,"&gt;="&amp;AFG$5,Hours!$J$2:$BDM$2,"&lt;="&amp;AGJ$5,Hours!$J$5:$BDM$5,dVacationName),
SUMIFS(Hours!$J30:$BDM30,Hours!$J$1:$BDM$1,AGF$3,Hours!$J$5:$BDM$5,dVacationName)
))</f>
        <v/>
      </c>
      <c r="AGH31" s="116" t="str">
        <f>IF(tbPayroll[[#This Row],[Employee]]="","",MAX(AGJ31-tbPayroll[[#This Row],[free]]-AFH31-AGA31,0))</f>
        <v/>
      </c>
      <c r="AGI31" s="116" t="str">
        <f>IF(tbPayroll[[#This Row],[Employee]]="","",MAX(AGJ31-tbPayroll[[#This Row],[free]]-AFH31,0))</f>
        <v/>
      </c>
      <c r="AGJ31" s="116" t="str">
        <f>IF(tbPayroll[[#This Row],[Employee]]="","",
IF(tbPayroll[[#This Row],[employmentDate]]&gt;AGJ$5,0,AFL31+AFM31+AFN31+AFJ31))</f>
        <v/>
      </c>
      <c r="AGK31" s="116" t="str">
        <f>IF(tbPayroll[[#This Row],[Employee]]="","",AGJ31-SUM(AFO31:AFT31)-AFI31-AFH31-AGA31-AGB31)</f>
        <v/>
      </c>
      <c r="AGL31" s="417"/>
      <c r="AGM31" s="192"/>
      <c r="AGN31" s="192"/>
      <c r="AGO31" s="192"/>
      <c r="AGP31" s="193"/>
      <c r="AGQ31" s="116" t="str">
        <f>IF(tbPayroll[[#This Row],[Employee]]="","",
AHK31 &amp; " | " &amp; AHL31&amp; " | " &amp; AHM31
)</f>
        <v/>
      </c>
      <c r="AGR31" s="116" t="str">
        <f>IF(tbPayroll[[#This Row],[Employee]]="","",
IF(tbPayroll[[#This Row],[employmentDate]]&gt;AHP$5,0,
ROUND(IF(tbPayroll[[#This Row],[IncomeBase]]=dSalaried,IF(AGM31&lt;&gt;"",AGM31,tbPayroll[[#This Row],[EmpWage]]),AHK31*IF(AGM31&lt;&gt;"",AGM31,tbPayroll[[#This Row],[EmpWage]])),2)))</f>
        <v/>
      </c>
      <c r="AGS31" s="116" t="str">
        <f>IF(tbPayroll[[#This Row],[Employee]]="","",
IF(tbPayroll[[#This Row],[employmentDate]]&gt;AHP$5,0,
ROUND(AHL31*tbPayroll[[#This Row],[overrrate]]*
IF(AGM31&lt;&gt;"",AGM31,tbPayroll[[#This Row],[EmpWage]])/IF(tbPayroll[[#This Row],[IncomeBase]]=dSalaried,MAX(tbPayroll[[#This Row],[regularwork]],1),1),2)
))</f>
        <v/>
      </c>
      <c r="AGT31" s="116" t="str">
        <f>IF(tbPayroll[[#This Row],[Employee]]="","",
IF(tbPayroll[[#This Row],[employmentDate]]&gt;AHP$5,0,
ROUND(AHM31*
IFERROR(AGR31/AHK31,0),2
)))</f>
        <v/>
      </c>
      <c r="AGU31" s="116" t="str">
        <f>IF(tbPayroll[[#This Row],[Employee]]="","",
tbPayroll[[#This Row],[exState]]*
(tbPayroll[[#This Row],[stateAddDedu]]+ROUND(
MAX(AHN31-tbPayroll[[#This Row],[persExemp]],0)*tbPayroll[[#This Row],[stateTax]],dRound))
)</f>
        <v/>
      </c>
      <c r="AGV31" s="116" t="str">
        <f>IF(tbPayroll[[#This Row],[Employee]]="","",
(ROUND(
MAX(AHN31-tbPayroll[[#This Row],[persExemp]],0)*tbPayroll[[#This Row],[dLocal]],dRound))
)</f>
        <v/>
      </c>
      <c r="AGW31" s="116" t="str">
        <f>IF(tbPayroll[[#This Row],[Employee]]="","",
(ROUND(
MAX(AHN31-tbPayroll[[#This Row],[persExemp]],0)*tbPayroll[[#This Row],[dCity]],dRound))
)</f>
        <v/>
      </c>
      <c r="AGX31" s="116" t="str" cm="1">
        <f t="array" aca="1" ref="AGX31" ca="1">IF(tbPayroll[[#This Row],[idx]]="","",
IF(AHA31=0,0,
ROUND(tbPayroll[[#This Row],[exFed]]*
MAX(
((AHJ31-INDEX(INDIRECT(tbPayroll[[#This Row],[fedPrefix]]&amp;CHOOSE(tbPayroll[[#This Row],[fedStatus]],"SingleWage","JointlyWage","SingleWage","HeadWage")),AHA31))*
INDEX(INDIRECT(tbPayroll[[#This Row],[fedPrefix]]&amp;"Perc"),AHA31)+
INDEX(INDIRECT(tbPayroll[[#This Row],[fedPrefix]]&amp;CHOOSE(tbPayroll[[#This Row],[fedStatus]],"SingleHold","JointlyHold","SingleHold","HeadHold")),AHA31))/dPeriods
- IF(tbPayroll[[#This Row],[isFormSent]]="Yes",tbPayroll[[#This Row],[isFormStep3]],0),0)
+tbPayroll[[#This Row],[isFormStep4c]],dFEDRound)
)
)</f>
        <v/>
      </c>
      <c r="AGY31" s="116" t="str">
        <f>IF(tbPayroll[[#This Row],[idx]]="","",
ROUND(tbPayroll[[#This Row],[exSS]]*
IF(SUMIFS($AM31:$BMK31,$AM$3:$BMK$3,"&lt;"&amp;AGY$3,$AM$2:$BMK$2,AGY$2) +ssTax*AHO31 &lt;ssTax*ssMax,
ssTax*AHO31,
MAX(ssTax*ssMax-SUMIFS($AM31:$BMK31,$AM$3:$BMK$3,"&lt;"&amp;AGY$3,$AM$2:$BMK$2,AGY$2),0)),
2)
)</f>
        <v/>
      </c>
      <c r="AGZ31" s="116" t="str">
        <f>IF(tbPayroll[[#This Row],[idx]]="","",IF(AHA31=0,0,ROUND(tbPayroll[[#This Row],[exMedi]]*mediTax*AHO31+AHI31*mediMax,2)))</f>
        <v/>
      </c>
      <c r="AHA31" s="116" t="str">
        <f ca="1">IF(tbPayroll[[#This Row],[idx]]="","",IFERROR(MATCH(AHJ31,INDIRECT(tbPayroll[[#This Row],[fedPrefix]]&amp;CHOOSE(tbPayroll[[#This Row],[fedStatus]],"SingleWage","JointlyWage","SingleWage","HeadWage")),1),0))</f>
        <v/>
      </c>
      <c r="AHB31" s="116"/>
      <c r="AHC31" s="116" t="str">
        <f>IF(tbPayroll[[#This Row],[idx]]="","",
ROUND(tbPayroll[[#This Row],[401Roth]]*IF(SUMIFS($AM31:$BMK31,$AM$3:$BMK$3,"&lt;"&amp;AHP$3,$AM$2:$BMK$2,AHP$2)+AGJ31&lt;compensationCap,
AHP31,
MAX(compensationCap-SUMIFS($AM31:$BMK31,$AM$3:$BMK$3,"&lt;"&amp;AHP$3,$AM$2:$BMK$2,AHP$2),0)),2))</f>
        <v/>
      </c>
      <c r="AHD31" s="116" t="str">
        <f>IF(tbPayroll[[#This Row],[idx]]="","",
ROUND(tbPayroll[[#This Row],[401PreTax]]*IF(SUMIFS($AM31:$BMK31,$AM$3:$BMK$3,"&lt;"&amp;AHP$3,$AM$2:$BMK$2,AHP$2)+AGJ31&lt;compensationCap,
AHP31,
MAX(compensationCap-SUMIFS($AM31:$BMK31,$AM$3:$BMK$3,"&lt;"&amp;AHP$3,$AM$2:$BMK$2,AHP$2),0)),2))</f>
        <v/>
      </c>
      <c r="AHE31" s="116" t="str">
        <f>IF(tbPayroll[[#This Row],[idx]]="","",
ROUND((tbPayroll[[#This Row],[401T1p]]*tbPayroll[[#This Row],[401T1Cap]]+tbPayroll[[#This Row],[401T2p]]*tbPayroll[[#This Row],[401T2Cap]])*IF(SUMIFS($AM31:$BMK31,$AM$3:$BMK$3,"&lt;"&amp;AHP$3,$AM$2:$BMK$2,AHP$2)+AGJ31&lt;compensationCap,
AHP31,
MAX(compensationCap-SUMIFS($AM31:$BMK31,$AM$3:$BMK$3,"&lt;"&amp;AHP$3,$AM$2:$BMK$2,AHP$2),0)),2))</f>
        <v/>
      </c>
      <c r="AHF31" s="116" t="str">
        <f>IF(tbPayroll[[#This Row],[idx]]="","",
IF(AHE31=0,0,
ROUND(IF(SUMIFS($AM31:$BMK31,$AM$3:$BMK$3,"&lt;"&amp;AHH$3,$AM$2:$BMK$2,"&gt;="&amp;AHF$2,$AM$2:$BMK$2,"&lt;="&amp;AHH$2)+AHC31+AHD31+AHE31&lt;tbPayroll[[#This Row],[401EmperLimit]],
AHE31,
MAX((tbPayroll[[#This Row],[401EmperLimit]]-SUMIFS($AM31:$BMK31,$AM$3:$BMK$3,"&lt;"&amp;AHH$3,$AM$2:$BMK$2,"&gt;="&amp;AHF$2,$AM$2:$BMK$2,"&lt;="&amp;AHH$2)),0)),2)))</f>
        <v/>
      </c>
      <c r="AHG31" s="116" t="str">
        <f>IF(tbPayroll[[#This Row],[idx]]="","",
IF(AHD31=0,0,
ROUND(IF(SUMIFS($AM31:$BMK31,$AM$3:$BMK$3,"&lt;"&amp;AHH$3,$AM$2:$BMK$2,AHH$2)+AHC31+SUMIFS($AM31:$BMK31,$AM$3:$BMK$3,"&lt;"&amp;AHG$3,$AM$2:$BMK$2,AHG$2)+AHD31&lt;tbPayroll[[#This Row],[401ContriLimit]],
AHD31,
AHD31/(AHC31+AHD31)*
(tbPayroll[[#This Row],[401ContriLimit]]-SUMIFS($AM31:$BMK31,$AM$3:$BMK$3,"&lt;"&amp;AHH$3,$AM$2:$BMK$2,AHH$2)-SUMIFS($AM31:$BMK31,$AM$3:$BMK$3,"&lt;"&amp;AHG$3,$AM$2:$BMK$2,AHG$2))),2)))</f>
        <v/>
      </c>
      <c r="AHH31" s="116" t="str">
        <f>IF(tbPayroll[[#This Row],[idx]]="","",
IF(AHC31=0,0,
ROUND(IF(SUMIFS($AM31:$BMK31,$AM$3:$BMK$3,"&lt;"&amp;AHH$3,$AM$2:$BMK$2,AHH$2)+AHC31+SUMIFS($AM31:$BMK31,$AM$3:$BMK$3,"&lt;"&amp;AHG$3,$AM$2:$BMK$2,AHG$2)+AHD31&lt;tbPayroll[[#This Row],[401ContriLimit]],
AHC31,
AHC31/(AHC31+AHD31)*
(tbPayroll[[#This Row],[401ContriLimit]]-SUMIFS($AM31:$BMK31,$AM$3:$BMK$3,"&lt;"&amp;AHH$3,$AM$2:$BMK$2,AHH$2)-SUMIFS($AM31:$BMK31,$AM$3:$BMK$3,"&lt;"&amp;AHG$3,$AM$2:$BMK$2,AHG$2))),2)
))</f>
        <v/>
      </c>
      <c r="AHI31" s="116" t="str" cm="1">
        <f t="array" ref="AHI31">IF(tbPayroll[[#This Row],[idx]]="","",
IF(AHA31=0,0,
MAX(SUMIFS($AM31:$BMK31,$AM$3:$BMK$3,"&lt;="&amp;AHO$3,$AM$2:$BMK$2,AHO$2)-INDEX(mediAddTable,tbPayroll[[#This Row],[fedStatus]]),0)-
SUMIFS($AM31:$BMK31,$AM$3:$BMK$3,"&lt;"&amp;AHO$3,$AM$2:$BMK$2,AHI$2)
))</f>
        <v/>
      </c>
      <c r="AHJ31" s="116" t="str">
        <f>IF(tbPayroll[[#This Row],[idx]]="","",
ROUND(MAX(AHN31*dPeriods+tbPayroll[[#This Row],[adjustedAmount]],0),dFEDRound))</f>
        <v/>
      </c>
      <c r="AHK31" s="116" t="str">
        <f>IF(tbPayroll[[#This Row],[idx]]="","",
ROUND(IF(hoursMode="Daily",
SUMIFS(Hours!$J30:$BDM30,Hours!$J$2:$BDM$2,"&gt;="&amp;AGM$5,Hours!$J$2:$BDM$2,"&lt;="&amp;AHP$5,Hours!$J$5:$BDM$5,dRegularName),
SUMIFS(Hours!$J30:$BDM30,Hours!$J$1:$BDM$1,AHL$3,Hours!$J$5:$BDM$5,dRegularName)
),2))</f>
        <v/>
      </c>
      <c r="AHL31" s="116" t="str">
        <f>IF(tbPayroll[[#This Row],[idx]]="","",
IF(hoursMode="Daily",
SUMIFS(Hours!$J30:$BDM30,Hours!$J$2:$BDM$2,"&gt;="&amp;AGM$5,Hours!$J$2:$BDM$2,"&lt;="&amp;AHP$5,Hours!$J$5:$BDM$5,dOvertimeName),
SUMIFS(Hours!$J30:$BDM30,Hours!$J$1:$BDM$1,AHL$3,Hours!$J$5:$BDM$5,dOvertimeName)
))</f>
        <v/>
      </c>
      <c r="AHM31" s="116" t="str">
        <f>IF(tbPayroll[[#This Row],[idx]]="","",
IF(hoursMode="Daily",
SUMIFS(Hours!$J30:$BDM30,Hours!$J$2:$BDM$2,"&gt;="&amp;AGM$5,Hours!$J$2:$BDM$2,"&lt;="&amp;AHP$5,Hours!$J$5:$BDM$5,dVacationName),
SUMIFS(Hours!$J30:$BDM30,Hours!$J$1:$BDM$1,AHL$3,Hours!$J$5:$BDM$5,dVacationName)
))</f>
        <v/>
      </c>
      <c r="AHN31" s="116" t="str">
        <f>IF(tbPayroll[[#This Row],[Employee]]="","",MAX(AHP31-tbPayroll[[#This Row],[free]]-AGN31-AHG31,0))</f>
        <v/>
      </c>
      <c r="AHO31" s="116" t="str">
        <f>IF(tbPayroll[[#This Row],[Employee]]="","",MAX(AHP31-tbPayroll[[#This Row],[free]]-AGN31,0))</f>
        <v/>
      </c>
      <c r="AHP31" s="116" t="str">
        <f>IF(tbPayroll[[#This Row],[Employee]]="","",
IF(tbPayroll[[#This Row],[employmentDate]]&gt;AHP$5,0,AGR31+AGS31+AGT31+AGP31))</f>
        <v/>
      </c>
      <c r="AHQ31" s="116" t="str">
        <f>IF(tbPayroll[[#This Row],[Employee]]="","",AHP31-SUM(AGU31:AGZ31)-AGO31-AGN31-AHG31-AHH31)</f>
        <v/>
      </c>
      <c r="AHR31" s="417"/>
      <c r="AHS31" s="192"/>
      <c r="AHT31" s="192"/>
      <c r="AHU31" s="192"/>
      <c r="AHV31" s="193"/>
      <c r="AHW31" s="116" t="str">
        <f>IF(tbPayroll[[#This Row],[Employee]]="","",
AIQ31 &amp; " | " &amp; AIR31&amp; " | " &amp; AIS31
)</f>
        <v/>
      </c>
      <c r="AHX31" s="116" t="str">
        <f>IF(tbPayroll[[#This Row],[Employee]]="","",
IF(tbPayroll[[#This Row],[employmentDate]]&gt;AIV$5,0,
ROUND(IF(tbPayroll[[#This Row],[IncomeBase]]=dSalaried,IF(AHS31&lt;&gt;"",AHS31,tbPayroll[[#This Row],[EmpWage]]),AIQ31*IF(AHS31&lt;&gt;"",AHS31,tbPayroll[[#This Row],[EmpWage]])),2)))</f>
        <v/>
      </c>
      <c r="AHY31" s="116" t="str">
        <f>IF(tbPayroll[[#This Row],[Employee]]="","",
IF(tbPayroll[[#This Row],[employmentDate]]&gt;AIV$5,0,
ROUND(AIR31*tbPayroll[[#This Row],[overrrate]]*
IF(AHS31&lt;&gt;"",AHS31,tbPayroll[[#This Row],[EmpWage]])/IF(tbPayroll[[#This Row],[IncomeBase]]=dSalaried,MAX(tbPayroll[[#This Row],[regularwork]],1),1),2)
))</f>
        <v/>
      </c>
      <c r="AHZ31" s="116" t="str">
        <f>IF(tbPayroll[[#This Row],[Employee]]="","",
IF(tbPayroll[[#This Row],[employmentDate]]&gt;AIV$5,0,
ROUND(AIS31*
IFERROR(AHX31/AIQ31,0),2
)))</f>
        <v/>
      </c>
      <c r="AIA31" s="116" t="str">
        <f>IF(tbPayroll[[#This Row],[Employee]]="","",
tbPayroll[[#This Row],[exState]]*
(tbPayroll[[#This Row],[stateAddDedu]]+ROUND(
MAX(AIT31-tbPayroll[[#This Row],[persExemp]],0)*tbPayroll[[#This Row],[stateTax]],dRound))
)</f>
        <v/>
      </c>
      <c r="AIB31" s="116" t="str">
        <f>IF(tbPayroll[[#This Row],[Employee]]="","",
(ROUND(
MAX(AIT31-tbPayroll[[#This Row],[persExemp]],0)*tbPayroll[[#This Row],[dLocal]],dRound))
)</f>
        <v/>
      </c>
      <c r="AIC31" s="116" t="str">
        <f>IF(tbPayroll[[#This Row],[Employee]]="","",
(ROUND(
MAX(AIT31-tbPayroll[[#This Row],[persExemp]],0)*tbPayroll[[#This Row],[dCity]],dRound))
)</f>
        <v/>
      </c>
      <c r="AID31" s="116" t="str" cm="1">
        <f t="array" aca="1" ref="AID31" ca="1">IF(tbPayroll[[#This Row],[idx]]="","",
IF(AIG31=0,0,
ROUND(tbPayroll[[#This Row],[exFed]]*
MAX(
((AIP31-INDEX(INDIRECT(tbPayroll[[#This Row],[fedPrefix]]&amp;CHOOSE(tbPayroll[[#This Row],[fedStatus]],"SingleWage","JointlyWage","SingleWage","HeadWage")),AIG31))*
INDEX(INDIRECT(tbPayroll[[#This Row],[fedPrefix]]&amp;"Perc"),AIG31)+
INDEX(INDIRECT(tbPayroll[[#This Row],[fedPrefix]]&amp;CHOOSE(tbPayroll[[#This Row],[fedStatus]],"SingleHold","JointlyHold","SingleHold","HeadHold")),AIG31))/dPeriods
- IF(tbPayroll[[#This Row],[isFormSent]]="Yes",tbPayroll[[#This Row],[isFormStep3]],0),0)
+tbPayroll[[#This Row],[isFormStep4c]],dFEDRound)
)
)</f>
        <v/>
      </c>
      <c r="AIE31" s="116" t="str">
        <f>IF(tbPayroll[[#This Row],[idx]]="","",
ROUND(tbPayroll[[#This Row],[exSS]]*
IF(SUMIFS($AM31:$BMK31,$AM$3:$BMK$3,"&lt;"&amp;AIE$3,$AM$2:$BMK$2,AIE$2) +ssTax*AIU31 &lt;ssTax*ssMax,
ssTax*AIU31,
MAX(ssTax*ssMax-SUMIFS($AM31:$BMK31,$AM$3:$BMK$3,"&lt;"&amp;AIE$3,$AM$2:$BMK$2,AIE$2),0)),
2)
)</f>
        <v/>
      </c>
      <c r="AIF31" s="116" t="str">
        <f>IF(tbPayroll[[#This Row],[idx]]="","",IF(AIG31=0,0,ROUND(tbPayroll[[#This Row],[exMedi]]*mediTax*AIU31+AIO31*mediMax,2)))</f>
        <v/>
      </c>
      <c r="AIG31" s="116" t="str">
        <f ca="1">IF(tbPayroll[[#This Row],[idx]]="","",IFERROR(MATCH(AIP31,INDIRECT(tbPayroll[[#This Row],[fedPrefix]]&amp;CHOOSE(tbPayroll[[#This Row],[fedStatus]],"SingleWage","JointlyWage","SingleWage","HeadWage")),1),0))</f>
        <v/>
      </c>
      <c r="AIH31" s="116"/>
      <c r="AII31" s="116" t="str">
        <f>IF(tbPayroll[[#This Row],[idx]]="","",
ROUND(tbPayroll[[#This Row],[401Roth]]*IF(SUMIFS($AM31:$BMK31,$AM$3:$BMK$3,"&lt;"&amp;AIV$3,$AM$2:$BMK$2,AIV$2)+AHP31&lt;compensationCap,
AIV31,
MAX(compensationCap-SUMIFS($AM31:$BMK31,$AM$3:$BMK$3,"&lt;"&amp;AIV$3,$AM$2:$BMK$2,AIV$2),0)),2))</f>
        <v/>
      </c>
      <c r="AIJ31" s="116" t="str">
        <f>IF(tbPayroll[[#This Row],[idx]]="","",
ROUND(tbPayroll[[#This Row],[401PreTax]]*IF(SUMIFS($AM31:$BMK31,$AM$3:$BMK$3,"&lt;"&amp;AIV$3,$AM$2:$BMK$2,AIV$2)+AHP31&lt;compensationCap,
AIV31,
MAX(compensationCap-SUMIFS($AM31:$BMK31,$AM$3:$BMK$3,"&lt;"&amp;AIV$3,$AM$2:$BMK$2,AIV$2),0)),2))</f>
        <v/>
      </c>
      <c r="AIK31" s="116" t="str">
        <f>IF(tbPayroll[[#This Row],[idx]]="","",
ROUND((tbPayroll[[#This Row],[401T1p]]*tbPayroll[[#This Row],[401T1Cap]]+tbPayroll[[#This Row],[401T2p]]*tbPayroll[[#This Row],[401T2Cap]])*IF(SUMIFS($AM31:$BMK31,$AM$3:$BMK$3,"&lt;"&amp;AIV$3,$AM$2:$BMK$2,AIV$2)+AHP31&lt;compensationCap,
AIV31,
MAX(compensationCap-SUMIFS($AM31:$BMK31,$AM$3:$BMK$3,"&lt;"&amp;AIV$3,$AM$2:$BMK$2,AIV$2),0)),2))</f>
        <v/>
      </c>
      <c r="AIL31" s="116" t="str">
        <f>IF(tbPayroll[[#This Row],[idx]]="","",
IF(AIK31=0,0,
ROUND(IF(SUMIFS($AM31:$BMK31,$AM$3:$BMK$3,"&lt;"&amp;AIN$3,$AM$2:$BMK$2,"&gt;="&amp;AIL$2,$AM$2:$BMK$2,"&lt;="&amp;AIN$2)+AII31+AIJ31+AIK31&lt;tbPayroll[[#This Row],[401EmperLimit]],
AIK31,
MAX((tbPayroll[[#This Row],[401EmperLimit]]-SUMIFS($AM31:$BMK31,$AM$3:$BMK$3,"&lt;"&amp;AIN$3,$AM$2:$BMK$2,"&gt;="&amp;AIL$2,$AM$2:$BMK$2,"&lt;="&amp;AIN$2)),0)),2)))</f>
        <v/>
      </c>
      <c r="AIM31" s="116" t="str">
        <f>IF(tbPayroll[[#This Row],[idx]]="","",
IF(AIJ31=0,0,
ROUND(IF(SUMIFS($AM31:$BMK31,$AM$3:$BMK$3,"&lt;"&amp;AIN$3,$AM$2:$BMK$2,AIN$2)+AII31+SUMIFS($AM31:$BMK31,$AM$3:$BMK$3,"&lt;"&amp;AIM$3,$AM$2:$BMK$2,AIM$2)+AIJ31&lt;tbPayroll[[#This Row],[401ContriLimit]],
AIJ31,
AIJ31/(AII31+AIJ31)*
(tbPayroll[[#This Row],[401ContriLimit]]-SUMIFS($AM31:$BMK31,$AM$3:$BMK$3,"&lt;"&amp;AIN$3,$AM$2:$BMK$2,AIN$2)-SUMIFS($AM31:$BMK31,$AM$3:$BMK$3,"&lt;"&amp;AIM$3,$AM$2:$BMK$2,AIM$2))),2)))</f>
        <v/>
      </c>
      <c r="AIN31" s="116" t="str">
        <f>IF(tbPayroll[[#This Row],[idx]]="","",
IF(AII31=0,0,
ROUND(IF(SUMIFS($AM31:$BMK31,$AM$3:$BMK$3,"&lt;"&amp;AIN$3,$AM$2:$BMK$2,AIN$2)+AII31+SUMIFS($AM31:$BMK31,$AM$3:$BMK$3,"&lt;"&amp;AIM$3,$AM$2:$BMK$2,AIM$2)+AIJ31&lt;tbPayroll[[#This Row],[401ContriLimit]],
AII31,
AII31/(AII31+AIJ31)*
(tbPayroll[[#This Row],[401ContriLimit]]-SUMIFS($AM31:$BMK31,$AM$3:$BMK$3,"&lt;"&amp;AIN$3,$AM$2:$BMK$2,AIN$2)-SUMIFS($AM31:$BMK31,$AM$3:$BMK$3,"&lt;"&amp;AIM$3,$AM$2:$BMK$2,AIM$2))),2)
))</f>
        <v/>
      </c>
      <c r="AIO31" s="116" t="str" cm="1">
        <f t="array" ref="AIO31">IF(tbPayroll[[#This Row],[idx]]="","",
IF(AIG31=0,0,
MAX(SUMIFS($AM31:$BMK31,$AM$3:$BMK$3,"&lt;="&amp;AIU$3,$AM$2:$BMK$2,AIU$2)-INDEX(mediAddTable,tbPayroll[[#This Row],[fedStatus]]),0)-
SUMIFS($AM31:$BMK31,$AM$3:$BMK$3,"&lt;"&amp;AIU$3,$AM$2:$BMK$2,AIO$2)
))</f>
        <v/>
      </c>
      <c r="AIP31" s="116" t="str">
        <f>IF(tbPayroll[[#This Row],[idx]]="","",
ROUND(MAX(AIT31*dPeriods+tbPayroll[[#This Row],[adjustedAmount]],0),dFEDRound))</f>
        <v/>
      </c>
      <c r="AIQ31" s="116" t="str">
        <f>IF(tbPayroll[[#This Row],[idx]]="","",
ROUND(IF(hoursMode="Daily",
SUMIFS(Hours!$J30:$BDM30,Hours!$J$2:$BDM$2,"&gt;="&amp;AHS$5,Hours!$J$2:$BDM$2,"&lt;="&amp;AIV$5,Hours!$J$5:$BDM$5,dRegularName),
SUMIFS(Hours!$J30:$BDM30,Hours!$J$1:$BDM$1,AIR$3,Hours!$J$5:$BDM$5,dRegularName)
),2))</f>
        <v/>
      </c>
      <c r="AIR31" s="116" t="str">
        <f>IF(tbPayroll[[#This Row],[idx]]="","",
IF(hoursMode="Daily",
SUMIFS(Hours!$J30:$BDM30,Hours!$J$2:$BDM$2,"&gt;="&amp;AHS$5,Hours!$J$2:$BDM$2,"&lt;="&amp;AIV$5,Hours!$J$5:$BDM$5,dOvertimeName),
SUMIFS(Hours!$J30:$BDM30,Hours!$J$1:$BDM$1,AIR$3,Hours!$J$5:$BDM$5,dOvertimeName)
))</f>
        <v/>
      </c>
      <c r="AIS31" s="116" t="str">
        <f>IF(tbPayroll[[#This Row],[idx]]="","",
IF(hoursMode="Daily",
SUMIFS(Hours!$J30:$BDM30,Hours!$J$2:$BDM$2,"&gt;="&amp;AHS$5,Hours!$J$2:$BDM$2,"&lt;="&amp;AIV$5,Hours!$J$5:$BDM$5,dVacationName),
SUMIFS(Hours!$J30:$BDM30,Hours!$J$1:$BDM$1,AIR$3,Hours!$J$5:$BDM$5,dVacationName)
))</f>
        <v/>
      </c>
      <c r="AIT31" s="116" t="str">
        <f>IF(tbPayroll[[#This Row],[Employee]]="","",MAX(AIV31-tbPayroll[[#This Row],[free]]-AHT31-AIM31,0))</f>
        <v/>
      </c>
      <c r="AIU31" s="116" t="str">
        <f>IF(tbPayroll[[#This Row],[Employee]]="","",MAX(AIV31-tbPayroll[[#This Row],[free]]-AHT31,0))</f>
        <v/>
      </c>
      <c r="AIV31" s="116" t="str">
        <f>IF(tbPayroll[[#This Row],[Employee]]="","",
IF(tbPayroll[[#This Row],[employmentDate]]&gt;AIV$5,0,AHX31+AHY31+AHZ31+AHV31))</f>
        <v/>
      </c>
      <c r="AIW31" s="116" t="str">
        <f>IF(tbPayroll[[#This Row],[Employee]]="","",AIV31-SUM(AIA31:AIF31)-AHU31-AHT31-AIM31-AIN31)</f>
        <v/>
      </c>
      <c r="AIX31" s="417"/>
      <c r="AIY31" s="192"/>
      <c r="AIZ31" s="192"/>
      <c r="AJA31" s="192"/>
      <c r="AJB31" s="193"/>
      <c r="AJC31" s="116" t="str">
        <f>IF(tbPayroll[[#This Row],[Employee]]="","",
AJW31 &amp; " | " &amp; AJX31&amp; " | " &amp; AJY31
)</f>
        <v/>
      </c>
      <c r="AJD31" s="116" t="str">
        <f>IF(tbPayroll[[#This Row],[Employee]]="","",
IF(tbPayroll[[#This Row],[employmentDate]]&gt;AKB$5,0,
ROUND(IF(tbPayroll[[#This Row],[IncomeBase]]=dSalaried,IF(AIY31&lt;&gt;"",AIY31,tbPayroll[[#This Row],[EmpWage]]),AJW31*IF(AIY31&lt;&gt;"",AIY31,tbPayroll[[#This Row],[EmpWage]])),2)))</f>
        <v/>
      </c>
      <c r="AJE31" s="116" t="str">
        <f>IF(tbPayroll[[#This Row],[Employee]]="","",
IF(tbPayroll[[#This Row],[employmentDate]]&gt;AKB$5,0,
ROUND(AJX31*tbPayroll[[#This Row],[overrrate]]*
IF(AIY31&lt;&gt;"",AIY31,tbPayroll[[#This Row],[EmpWage]])/IF(tbPayroll[[#This Row],[IncomeBase]]=dSalaried,MAX(tbPayroll[[#This Row],[regularwork]],1),1),2)
))</f>
        <v/>
      </c>
      <c r="AJF31" s="116" t="str">
        <f>IF(tbPayroll[[#This Row],[Employee]]="","",
IF(tbPayroll[[#This Row],[employmentDate]]&gt;AKB$5,0,
ROUND(AJY31*
IFERROR(AJD31/AJW31,0),2
)))</f>
        <v/>
      </c>
      <c r="AJG31" s="116" t="str">
        <f>IF(tbPayroll[[#This Row],[Employee]]="","",
tbPayroll[[#This Row],[exState]]*
(tbPayroll[[#This Row],[stateAddDedu]]+ROUND(
MAX(AJZ31-tbPayroll[[#This Row],[persExemp]],0)*tbPayroll[[#This Row],[stateTax]],dRound))
)</f>
        <v/>
      </c>
      <c r="AJH31" s="116" t="str">
        <f>IF(tbPayroll[[#This Row],[Employee]]="","",
(ROUND(
MAX(AJZ31-tbPayroll[[#This Row],[persExemp]],0)*tbPayroll[[#This Row],[dLocal]],dRound))
)</f>
        <v/>
      </c>
      <c r="AJI31" s="116" t="str">
        <f>IF(tbPayroll[[#This Row],[Employee]]="","",
(ROUND(
MAX(AJZ31-tbPayroll[[#This Row],[persExemp]],0)*tbPayroll[[#This Row],[dCity]],dRound))
)</f>
        <v/>
      </c>
      <c r="AJJ31" s="116" t="str" cm="1">
        <f t="array" aca="1" ref="AJJ31" ca="1">IF(tbPayroll[[#This Row],[idx]]="","",
IF(AJM31=0,0,
ROUND(tbPayroll[[#This Row],[exFed]]*
MAX(
((AJV31-INDEX(INDIRECT(tbPayroll[[#This Row],[fedPrefix]]&amp;CHOOSE(tbPayroll[[#This Row],[fedStatus]],"SingleWage","JointlyWage","SingleWage","HeadWage")),AJM31))*
INDEX(INDIRECT(tbPayroll[[#This Row],[fedPrefix]]&amp;"Perc"),AJM31)+
INDEX(INDIRECT(tbPayroll[[#This Row],[fedPrefix]]&amp;CHOOSE(tbPayroll[[#This Row],[fedStatus]],"SingleHold","JointlyHold","SingleHold","HeadHold")),AJM31))/dPeriods
- IF(tbPayroll[[#This Row],[isFormSent]]="Yes",tbPayroll[[#This Row],[isFormStep3]],0),0)
+tbPayroll[[#This Row],[isFormStep4c]],dFEDRound)
)
)</f>
        <v/>
      </c>
      <c r="AJK31" s="116" t="str">
        <f>IF(tbPayroll[[#This Row],[idx]]="","",
ROUND(tbPayroll[[#This Row],[exSS]]*
IF(SUMIFS($AM31:$BMK31,$AM$3:$BMK$3,"&lt;"&amp;AJK$3,$AM$2:$BMK$2,AJK$2) +ssTax*AKA31 &lt;ssTax*ssMax,
ssTax*AKA31,
MAX(ssTax*ssMax-SUMIFS($AM31:$BMK31,$AM$3:$BMK$3,"&lt;"&amp;AJK$3,$AM$2:$BMK$2,AJK$2),0)),
2)
)</f>
        <v/>
      </c>
      <c r="AJL31" s="116" t="str">
        <f>IF(tbPayroll[[#This Row],[idx]]="","",IF(AJM31=0,0,ROUND(tbPayroll[[#This Row],[exMedi]]*mediTax*AKA31+AJU31*mediMax,2)))</f>
        <v/>
      </c>
      <c r="AJM31" s="116" t="str">
        <f ca="1">IF(tbPayroll[[#This Row],[idx]]="","",IFERROR(MATCH(AJV31,INDIRECT(tbPayroll[[#This Row],[fedPrefix]]&amp;CHOOSE(tbPayroll[[#This Row],[fedStatus]],"SingleWage","JointlyWage","SingleWage","HeadWage")),1),0))</f>
        <v/>
      </c>
      <c r="AJN31" s="116"/>
      <c r="AJO31" s="116" t="str">
        <f>IF(tbPayroll[[#This Row],[idx]]="","",
ROUND(tbPayroll[[#This Row],[401Roth]]*IF(SUMIFS($AM31:$BMK31,$AM$3:$BMK$3,"&lt;"&amp;AKB$3,$AM$2:$BMK$2,AKB$2)+AIV31&lt;compensationCap,
AKB31,
MAX(compensationCap-SUMIFS($AM31:$BMK31,$AM$3:$BMK$3,"&lt;"&amp;AKB$3,$AM$2:$BMK$2,AKB$2),0)),2))</f>
        <v/>
      </c>
      <c r="AJP31" s="116" t="str">
        <f>IF(tbPayroll[[#This Row],[idx]]="","",
ROUND(tbPayroll[[#This Row],[401PreTax]]*IF(SUMIFS($AM31:$BMK31,$AM$3:$BMK$3,"&lt;"&amp;AKB$3,$AM$2:$BMK$2,AKB$2)+AIV31&lt;compensationCap,
AKB31,
MAX(compensationCap-SUMIFS($AM31:$BMK31,$AM$3:$BMK$3,"&lt;"&amp;AKB$3,$AM$2:$BMK$2,AKB$2),0)),2))</f>
        <v/>
      </c>
      <c r="AJQ31" s="116" t="str">
        <f>IF(tbPayroll[[#This Row],[idx]]="","",
ROUND((tbPayroll[[#This Row],[401T1p]]*tbPayroll[[#This Row],[401T1Cap]]+tbPayroll[[#This Row],[401T2p]]*tbPayroll[[#This Row],[401T2Cap]])*IF(SUMIFS($AM31:$BMK31,$AM$3:$BMK$3,"&lt;"&amp;AKB$3,$AM$2:$BMK$2,AKB$2)+AIV31&lt;compensationCap,
AKB31,
MAX(compensationCap-SUMIFS($AM31:$BMK31,$AM$3:$BMK$3,"&lt;"&amp;AKB$3,$AM$2:$BMK$2,AKB$2),0)),2))</f>
        <v/>
      </c>
      <c r="AJR31" s="116" t="str">
        <f>IF(tbPayroll[[#This Row],[idx]]="","",
IF(AJQ31=0,0,
ROUND(IF(SUMIFS($AM31:$BMK31,$AM$3:$BMK$3,"&lt;"&amp;AJT$3,$AM$2:$BMK$2,"&gt;="&amp;AJR$2,$AM$2:$BMK$2,"&lt;="&amp;AJT$2)+AJO31+AJP31+AJQ31&lt;tbPayroll[[#This Row],[401EmperLimit]],
AJQ31,
MAX((tbPayroll[[#This Row],[401EmperLimit]]-SUMIFS($AM31:$BMK31,$AM$3:$BMK$3,"&lt;"&amp;AJT$3,$AM$2:$BMK$2,"&gt;="&amp;AJR$2,$AM$2:$BMK$2,"&lt;="&amp;AJT$2)),0)),2)))</f>
        <v/>
      </c>
      <c r="AJS31" s="116" t="str">
        <f>IF(tbPayroll[[#This Row],[idx]]="","",
IF(AJP31=0,0,
ROUND(IF(SUMIFS($AM31:$BMK31,$AM$3:$BMK$3,"&lt;"&amp;AJT$3,$AM$2:$BMK$2,AJT$2)+AJO31+SUMIFS($AM31:$BMK31,$AM$3:$BMK$3,"&lt;"&amp;AJS$3,$AM$2:$BMK$2,AJS$2)+AJP31&lt;tbPayroll[[#This Row],[401ContriLimit]],
AJP31,
AJP31/(AJO31+AJP31)*
(tbPayroll[[#This Row],[401ContriLimit]]-SUMIFS($AM31:$BMK31,$AM$3:$BMK$3,"&lt;"&amp;AJT$3,$AM$2:$BMK$2,AJT$2)-SUMIFS($AM31:$BMK31,$AM$3:$BMK$3,"&lt;"&amp;AJS$3,$AM$2:$BMK$2,AJS$2))),2)))</f>
        <v/>
      </c>
      <c r="AJT31" s="116" t="str">
        <f>IF(tbPayroll[[#This Row],[idx]]="","",
IF(AJO31=0,0,
ROUND(IF(SUMIFS($AM31:$BMK31,$AM$3:$BMK$3,"&lt;"&amp;AJT$3,$AM$2:$BMK$2,AJT$2)+AJO31+SUMIFS($AM31:$BMK31,$AM$3:$BMK$3,"&lt;"&amp;AJS$3,$AM$2:$BMK$2,AJS$2)+AJP31&lt;tbPayroll[[#This Row],[401ContriLimit]],
AJO31,
AJO31/(AJO31+AJP31)*
(tbPayroll[[#This Row],[401ContriLimit]]-SUMIFS($AM31:$BMK31,$AM$3:$BMK$3,"&lt;"&amp;AJT$3,$AM$2:$BMK$2,AJT$2)-SUMIFS($AM31:$BMK31,$AM$3:$BMK$3,"&lt;"&amp;AJS$3,$AM$2:$BMK$2,AJS$2))),2)
))</f>
        <v/>
      </c>
      <c r="AJU31" s="116" t="str" cm="1">
        <f t="array" ref="AJU31">IF(tbPayroll[[#This Row],[idx]]="","",
IF(AJM31=0,0,
MAX(SUMIFS($AM31:$BMK31,$AM$3:$BMK$3,"&lt;="&amp;AKA$3,$AM$2:$BMK$2,AKA$2)-INDEX(mediAddTable,tbPayroll[[#This Row],[fedStatus]]),0)-
SUMIFS($AM31:$BMK31,$AM$3:$BMK$3,"&lt;"&amp;AKA$3,$AM$2:$BMK$2,AJU$2)
))</f>
        <v/>
      </c>
      <c r="AJV31" s="116" t="str">
        <f>IF(tbPayroll[[#This Row],[idx]]="","",
ROUND(MAX(AJZ31*dPeriods+tbPayroll[[#This Row],[adjustedAmount]],0),dFEDRound))</f>
        <v/>
      </c>
      <c r="AJW31" s="116" t="str">
        <f>IF(tbPayroll[[#This Row],[idx]]="","",
ROUND(IF(hoursMode="Daily",
SUMIFS(Hours!$J30:$BDM30,Hours!$J$2:$BDM$2,"&gt;="&amp;AIY$5,Hours!$J$2:$BDM$2,"&lt;="&amp;AKB$5,Hours!$J$5:$BDM$5,dRegularName),
SUMIFS(Hours!$J30:$BDM30,Hours!$J$1:$BDM$1,AJX$3,Hours!$J$5:$BDM$5,dRegularName)
),2))</f>
        <v/>
      </c>
      <c r="AJX31" s="116" t="str">
        <f>IF(tbPayroll[[#This Row],[idx]]="","",
IF(hoursMode="Daily",
SUMIFS(Hours!$J30:$BDM30,Hours!$J$2:$BDM$2,"&gt;="&amp;AIY$5,Hours!$J$2:$BDM$2,"&lt;="&amp;AKB$5,Hours!$J$5:$BDM$5,dOvertimeName),
SUMIFS(Hours!$J30:$BDM30,Hours!$J$1:$BDM$1,AJX$3,Hours!$J$5:$BDM$5,dOvertimeName)
))</f>
        <v/>
      </c>
      <c r="AJY31" s="116" t="str">
        <f>IF(tbPayroll[[#This Row],[idx]]="","",
IF(hoursMode="Daily",
SUMIFS(Hours!$J30:$BDM30,Hours!$J$2:$BDM$2,"&gt;="&amp;AIY$5,Hours!$J$2:$BDM$2,"&lt;="&amp;AKB$5,Hours!$J$5:$BDM$5,dVacationName),
SUMIFS(Hours!$J30:$BDM30,Hours!$J$1:$BDM$1,AJX$3,Hours!$J$5:$BDM$5,dVacationName)
))</f>
        <v/>
      </c>
      <c r="AJZ31" s="116" t="str">
        <f>IF(tbPayroll[[#This Row],[Employee]]="","",MAX(AKB31-tbPayroll[[#This Row],[free]]-AIZ31-AJS31,0))</f>
        <v/>
      </c>
      <c r="AKA31" s="116" t="str">
        <f>IF(tbPayroll[[#This Row],[Employee]]="","",MAX(AKB31-tbPayroll[[#This Row],[free]]-AIZ31,0))</f>
        <v/>
      </c>
      <c r="AKB31" s="116" t="str">
        <f>IF(tbPayroll[[#This Row],[Employee]]="","",
IF(tbPayroll[[#This Row],[employmentDate]]&gt;AKB$5,0,AJD31+AJE31+AJF31+AJB31))</f>
        <v/>
      </c>
      <c r="AKC31" s="116" t="str">
        <f>IF(tbPayroll[[#This Row],[Employee]]="","",AKB31-SUM(AJG31:AJL31)-AJA31-AIZ31-AJS31-AJT31)</f>
        <v/>
      </c>
      <c r="AKD31" s="417"/>
      <c r="AKE31" s="192"/>
      <c r="AKF31" s="192"/>
      <c r="AKG31" s="192"/>
      <c r="AKH31" s="193"/>
      <c r="AKI31" s="116" t="str">
        <f>IF(tbPayroll[[#This Row],[Employee]]="","",
ALC31 &amp; " | " &amp; ALD31&amp; " | " &amp; ALE31
)</f>
        <v/>
      </c>
      <c r="AKJ31" s="116" t="str">
        <f>IF(tbPayroll[[#This Row],[Employee]]="","",
IF(tbPayroll[[#This Row],[employmentDate]]&gt;ALH$5,0,
ROUND(IF(tbPayroll[[#This Row],[IncomeBase]]=dSalaried,IF(AKE31&lt;&gt;"",AKE31,tbPayroll[[#This Row],[EmpWage]]),ALC31*IF(AKE31&lt;&gt;"",AKE31,tbPayroll[[#This Row],[EmpWage]])),2)))</f>
        <v/>
      </c>
      <c r="AKK31" s="116" t="str">
        <f>IF(tbPayroll[[#This Row],[Employee]]="","",
IF(tbPayroll[[#This Row],[employmentDate]]&gt;ALH$5,0,
ROUND(ALD31*tbPayroll[[#This Row],[overrrate]]*
IF(AKE31&lt;&gt;"",AKE31,tbPayroll[[#This Row],[EmpWage]])/IF(tbPayroll[[#This Row],[IncomeBase]]=dSalaried,MAX(tbPayroll[[#This Row],[regularwork]],1),1),2)
))</f>
        <v/>
      </c>
      <c r="AKL31" s="116" t="str">
        <f>IF(tbPayroll[[#This Row],[Employee]]="","",
IF(tbPayroll[[#This Row],[employmentDate]]&gt;ALH$5,0,
ROUND(ALE31*
IFERROR(AKJ31/ALC31,0),2
)))</f>
        <v/>
      </c>
      <c r="AKM31" s="116" t="str">
        <f>IF(tbPayroll[[#This Row],[Employee]]="","",
tbPayroll[[#This Row],[exState]]*
(tbPayroll[[#This Row],[stateAddDedu]]+ROUND(
MAX(ALF31-tbPayroll[[#This Row],[persExemp]],0)*tbPayroll[[#This Row],[stateTax]],dRound))
)</f>
        <v/>
      </c>
      <c r="AKN31" s="116" t="str">
        <f>IF(tbPayroll[[#This Row],[Employee]]="","",
(ROUND(
MAX(ALF31-tbPayroll[[#This Row],[persExemp]],0)*tbPayroll[[#This Row],[dLocal]],dRound))
)</f>
        <v/>
      </c>
      <c r="AKO31" s="116" t="str">
        <f>IF(tbPayroll[[#This Row],[Employee]]="","",
(ROUND(
MAX(ALF31-tbPayroll[[#This Row],[persExemp]],0)*tbPayroll[[#This Row],[dCity]],dRound))
)</f>
        <v/>
      </c>
      <c r="AKP31" s="116" t="str" cm="1">
        <f t="array" aca="1" ref="AKP31" ca="1">IF(tbPayroll[[#This Row],[idx]]="","",
IF(AKS31=0,0,
ROUND(tbPayroll[[#This Row],[exFed]]*
MAX(
((ALB31-INDEX(INDIRECT(tbPayroll[[#This Row],[fedPrefix]]&amp;CHOOSE(tbPayroll[[#This Row],[fedStatus]],"SingleWage","JointlyWage","SingleWage","HeadWage")),AKS31))*
INDEX(INDIRECT(tbPayroll[[#This Row],[fedPrefix]]&amp;"Perc"),AKS31)+
INDEX(INDIRECT(tbPayroll[[#This Row],[fedPrefix]]&amp;CHOOSE(tbPayroll[[#This Row],[fedStatus]],"SingleHold","JointlyHold","SingleHold","HeadHold")),AKS31))/dPeriods
- IF(tbPayroll[[#This Row],[isFormSent]]="Yes",tbPayroll[[#This Row],[isFormStep3]],0),0)
+tbPayroll[[#This Row],[isFormStep4c]],dFEDRound)
)
)</f>
        <v/>
      </c>
      <c r="AKQ31" s="116" t="str">
        <f>IF(tbPayroll[[#This Row],[idx]]="","",
ROUND(tbPayroll[[#This Row],[exSS]]*
IF(SUMIFS($AM31:$BMK31,$AM$3:$BMK$3,"&lt;"&amp;AKQ$3,$AM$2:$BMK$2,AKQ$2) +ssTax*ALG31 &lt;ssTax*ssMax,
ssTax*ALG31,
MAX(ssTax*ssMax-SUMIFS($AM31:$BMK31,$AM$3:$BMK$3,"&lt;"&amp;AKQ$3,$AM$2:$BMK$2,AKQ$2),0)),
2)
)</f>
        <v/>
      </c>
      <c r="AKR31" s="116" t="str">
        <f>IF(tbPayroll[[#This Row],[idx]]="","",IF(AKS31=0,0,ROUND(tbPayroll[[#This Row],[exMedi]]*mediTax*ALG31+ALA31*mediMax,2)))</f>
        <v/>
      </c>
      <c r="AKS31" s="116" t="str">
        <f ca="1">IF(tbPayroll[[#This Row],[idx]]="","",IFERROR(MATCH(ALB31,INDIRECT(tbPayroll[[#This Row],[fedPrefix]]&amp;CHOOSE(tbPayroll[[#This Row],[fedStatus]],"SingleWage","JointlyWage","SingleWage","HeadWage")),1),0))</f>
        <v/>
      </c>
      <c r="AKT31" s="116"/>
      <c r="AKU31" s="116" t="str">
        <f>IF(tbPayroll[[#This Row],[idx]]="","",
ROUND(tbPayroll[[#This Row],[401Roth]]*IF(SUMIFS($AM31:$BMK31,$AM$3:$BMK$3,"&lt;"&amp;ALH$3,$AM$2:$BMK$2,ALH$2)+AKB31&lt;compensationCap,
ALH31,
MAX(compensationCap-SUMIFS($AM31:$BMK31,$AM$3:$BMK$3,"&lt;"&amp;ALH$3,$AM$2:$BMK$2,ALH$2),0)),2))</f>
        <v/>
      </c>
      <c r="AKV31" s="116" t="str">
        <f>IF(tbPayroll[[#This Row],[idx]]="","",
ROUND(tbPayroll[[#This Row],[401PreTax]]*IF(SUMIFS($AM31:$BMK31,$AM$3:$BMK$3,"&lt;"&amp;ALH$3,$AM$2:$BMK$2,ALH$2)+AKB31&lt;compensationCap,
ALH31,
MAX(compensationCap-SUMIFS($AM31:$BMK31,$AM$3:$BMK$3,"&lt;"&amp;ALH$3,$AM$2:$BMK$2,ALH$2),0)),2))</f>
        <v/>
      </c>
      <c r="AKW31" s="116" t="str">
        <f>IF(tbPayroll[[#This Row],[idx]]="","",
ROUND((tbPayroll[[#This Row],[401T1p]]*tbPayroll[[#This Row],[401T1Cap]]+tbPayroll[[#This Row],[401T2p]]*tbPayroll[[#This Row],[401T2Cap]])*IF(SUMIFS($AM31:$BMK31,$AM$3:$BMK$3,"&lt;"&amp;ALH$3,$AM$2:$BMK$2,ALH$2)+AKB31&lt;compensationCap,
ALH31,
MAX(compensationCap-SUMIFS($AM31:$BMK31,$AM$3:$BMK$3,"&lt;"&amp;ALH$3,$AM$2:$BMK$2,ALH$2),0)),2))</f>
        <v/>
      </c>
      <c r="AKX31" s="116" t="str">
        <f>IF(tbPayroll[[#This Row],[idx]]="","",
IF(AKW31=0,0,
ROUND(IF(SUMIFS($AM31:$BMK31,$AM$3:$BMK$3,"&lt;"&amp;AKZ$3,$AM$2:$BMK$2,"&gt;="&amp;AKX$2,$AM$2:$BMK$2,"&lt;="&amp;AKZ$2)+AKU31+AKV31+AKW31&lt;tbPayroll[[#This Row],[401EmperLimit]],
AKW31,
MAX((tbPayroll[[#This Row],[401EmperLimit]]-SUMIFS($AM31:$BMK31,$AM$3:$BMK$3,"&lt;"&amp;AKZ$3,$AM$2:$BMK$2,"&gt;="&amp;AKX$2,$AM$2:$BMK$2,"&lt;="&amp;AKZ$2)),0)),2)))</f>
        <v/>
      </c>
      <c r="AKY31" s="116" t="str">
        <f>IF(tbPayroll[[#This Row],[idx]]="","",
IF(AKV31=0,0,
ROUND(IF(SUMIFS($AM31:$BMK31,$AM$3:$BMK$3,"&lt;"&amp;AKZ$3,$AM$2:$BMK$2,AKZ$2)+AKU31+SUMIFS($AM31:$BMK31,$AM$3:$BMK$3,"&lt;"&amp;AKY$3,$AM$2:$BMK$2,AKY$2)+AKV31&lt;tbPayroll[[#This Row],[401ContriLimit]],
AKV31,
AKV31/(AKU31+AKV31)*
(tbPayroll[[#This Row],[401ContriLimit]]-SUMIFS($AM31:$BMK31,$AM$3:$BMK$3,"&lt;"&amp;AKZ$3,$AM$2:$BMK$2,AKZ$2)-SUMIFS($AM31:$BMK31,$AM$3:$BMK$3,"&lt;"&amp;AKY$3,$AM$2:$BMK$2,AKY$2))),2)))</f>
        <v/>
      </c>
      <c r="AKZ31" s="116" t="str">
        <f>IF(tbPayroll[[#This Row],[idx]]="","",
IF(AKU31=0,0,
ROUND(IF(SUMIFS($AM31:$BMK31,$AM$3:$BMK$3,"&lt;"&amp;AKZ$3,$AM$2:$BMK$2,AKZ$2)+AKU31+SUMIFS($AM31:$BMK31,$AM$3:$BMK$3,"&lt;"&amp;AKY$3,$AM$2:$BMK$2,AKY$2)+AKV31&lt;tbPayroll[[#This Row],[401ContriLimit]],
AKU31,
AKU31/(AKU31+AKV31)*
(tbPayroll[[#This Row],[401ContriLimit]]-SUMIFS($AM31:$BMK31,$AM$3:$BMK$3,"&lt;"&amp;AKZ$3,$AM$2:$BMK$2,AKZ$2)-SUMIFS($AM31:$BMK31,$AM$3:$BMK$3,"&lt;"&amp;AKY$3,$AM$2:$BMK$2,AKY$2))),2)
))</f>
        <v/>
      </c>
      <c r="ALA31" s="116" t="str" cm="1">
        <f t="array" ref="ALA31">IF(tbPayroll[[#This Row],[idx]]="","",
IF(AKS31=0,0,
MAX(SUMIFS($AM31:$BMK31,$AM$3:$BMK$3,"&lt;="&amp;ALG$3,$AM$2:$BMK$2,ALG$2)-INDEX(mediAddTable,tbPayroll[[#This Row],[fedStatus]]),0)-
SUMIFS($AM31:$BMK31,$AM$3:$BMK$3,"&lt;"&amp;ALG$3,$AM$2:$BMK$2,ALA$2)
))</f>
        <v/>
      </c>
      <c r="ALB31" s="116" t="str">
        <f>IF(tbPayroll[[#This Row],[idx]]="","",
ROUND(MAX(ALF31*dPeriods+tbPayroll[[#This Row],[adjustedAmount]],0),dFEDRound))</f>
        <v/>
      </c>
      <c r="ALC31" s="116" t="str">
        <f>IF(tbPayroll[[#This Row],[idx]]="","",
ROUND(IF(hoursMode="Daily",
SUMIFS(Hours!$J30:$BDM30,Hours!$J$2:$BDM$2,"&gt;="&amp;AKE$5,Hours!$J$2:$BDM$2,"&lt;="&amp;ALH$5,Hours!$J$5:$BDM$5,dRegularName),
SUMIFS(Hours!$J30:$BDM30,Hours!$J$1:$BDM$1,ALD$3,Hours!$J$5:$BDM$5,dRegularName)
),2))</f>
        <v/>
      </c>
      <c r="ALD31" s="116" t="str">
        <f>IF(tbPayroll[[#This Row],[idx]]="","",
IF(hoursMode="Daily",
SUMIFS(Hours!$J30:$BDM30,Hours!$J$2:$BDM$2,"&gt;="&amp;AKE$5,Hours!$J$2:$BDM$2,"&lt;="&amp;ALH$5,Hours!$J$5:$BDM$5,dOvertimeName),
SUMIFS(Hours!$J30:$BDM30,Hours!$J$1:$BDM$1,ALD$3,Hours!$J$5:$BDM$5,dOvertimeName)
))</f>
        <v/>
      </c>
      <c r="ALE31" s="116" t="str">
        <f>IF(tbPayroll[[#This Row],[idx]]="","",
IF(hoursMode="Daily",
SUMIFS(Hours!$J30:$BDM30,Hours!$J$2:$BDM$2,"&gt;="&amp;AKE$5,Hours!$J$2:$BDM$2,"&lt;="&amp;ALH$5,Hours!$J$5:$BDM$5,dVacationName),
SUMIFS(Hours!$J30:$BDM30,Hours!$J$1:$BDM$1,ALD$3,Hours!$J$5:$BDM$5,dVacationName)
))</f>
        <v/>
      </c>
      <c r="ALF31" s="116" t="str">
        <f>IF(tbPayroll[[#This Row],[Employee]]="","",MAX(ALH31-tbPayroll[[#This Row],[free]]-AKF31-AKY31,0))</f>
        <v/>
      </c>
      <c r="ALG31" s="116" t="str">
        <f>IF(tbPayroll[[#This Row],[Employee]]="","",MAX(ALH31-tbPayroll[[#This Row],[free]]-AKF31,0))</f>
        <v/>
      </c>
      <c r="ALH31" s="116" t="str">
        <f>IF(tbPayroll[[#This Row],[Employee]]="","",
IF(tbPayroll[[#This Row],[employmentDate]]&gt;ALH$5,0,AKJ31+AKK31+AKL31+AKH31))</f>
        <v/>
      </c>
      <c r="ALI31" s="116" t="str">
        <f>IF(tbPayroll[[#This Row],[Employee]]="","",ALH31-SUM(AKM31:AKR31)-AKG31-AKF31-AKY31-AKZ31)</f>
        <v/>
      </c>
      <c r="ALJ31" s="417"/>
      <c r="ALK31" s="192"/>
      <c r="ALL31" s="192"/>
      <c r="ALM31" s="192"/>
      <c r="ALN31" s="193"/>
      <c r="ALO31" s="116" t="str">
        <f>IF(tbPayroll[[#This Row],[Employee]]="","",
AMI31 &amp; " | " &amp; AMJ31&amp; " | " &amp; AMK31
)</f>
        <v/>
      </c>
      <c r="ALP31" s="116" t="str">
        <f>IF(tbPayroll[[#This Row],[Employee]]="","",
IF(tbPayroll[[#This Row],[employmentDate]]&gt;AMN$5,0,
ROUND(IF(tbPayroll[[#This Row],[IncomeBase]]=dSalaried,IF(ALK31&lt;&gt;"",ALK31,tbPayroll[[#This Row],[EmpWage]]),AMI31*IF(ALK31&lt;&gt;"",ALK31,tbPayroll[[#This Row],[EmpWage]])),2)))</f>
        <v/>
      </c>
      <c r="ALQ31" s="116" t="str">
        <f>IF(tbPayroll[[#This Row],[Employee]]="","",
IF(tbPayroll[[#This Row],[employmentDate]]&gt;AMN$5,0,
ROUND(AMJ31*tbPayroll[[#This Row],[overrrate]]*
IF(ALK31&lt;&gt;"",ALK31,tbPayroll[[#This Row],[EmpWage]])/IF(tbPayroll[[#This Row],[IncomeBase]]=dSalaried,MAX(tbPayroll[[#This Row],[regularwork]],1),1),2)
))</f>
        <v/>
      </c>
      <c r="ALR31" s="116" t="str">
        <f>IF(tbPayroll[[#This Row],[Employee]]="","",
IF(tbPayroll[[#This Row],[employmentDate]]&gt;AMN$5,0,
ROUND(AMK31*
IFERROR(ALP31/AMI31,0),2
)))</f>
        <v/>
      </c>
      <c r="ALS31" s="116" t="str">
        <f>IF(tbPayroll[[#This Row],[Employee]]="","",
tbPayroll[[#This Row],[exState]]*
(tbPayroll[[#This Row],[stateAddDedu]]+ROUND(
MAX(AML31-tbPayroll[[#This Row],[persExemp]],0)*tbPayroll[[#This Row],[stateTax]],dRound))
)</f>
        <v/>
      </c>
      <c r="ALT31" s="116" t="str">
        <f>IF(tbPayroll[[#This Row],[Employee]]="","",
(ROUND(
MAX(AML31-tbPayroll[[#This Row],[persExemp]],0)*tbPayroll[[#This Row],[dLocal]],dRound))
)</f>
        <v/>
      </c>
      <c r="ALU31" s="116" t="str">
        <f>IF(tbPayroll[[#This Row],[Employee]]="","",
(ROUND(
MAX(AML31-tbPayroll[[#This Row],[persExemp]],0)*tbPayroll[[#This Row],[dCity]],dRound))
)</f>
        <v/>
      </c>
      <c r="ALV31" s="116" t="str" cm="1">
        <f t="array" aca="1" ref="ALV31" ca="1">IF(tbPayroll[[#This Row],[idx]]="","",
IF(ALY31=0,0,
ROUND(tbPayroll[[#This Row],[exFed]]*
MAX(
((AMH31-INDEX(INDIRECT(tbPayroll[[#This Row],[fedPrefix]]&amp;CHOOSE(tbPayroll[[#This Row],[fedStatus]],"SingleWage","JointlyWage","SingleWage","HeadWage")),ALY31))*
INDEX(INDIRECT(tbPayroll[[#This Row],[fedPrefix]]&amp;"Perc"),ALY31)+
INDEX(INDIRECT(tbPayroll[[#This Row],[fedPrefix]]&amp;CHOOSE(tbPayroll[[#This Row],[fedStatus]],"SingleHold","JointlyHold","SingleHold","HeadHold")),ALY31))/dPeriods
- IF(tbPayroll[[#This Row],[isFormSent]]="Yes",tbPayroll[[#This Row],[isFormStep3]],0),0)
+tbPayroll[[#This Row],[isFormStep4c]],dFEDRound)
)
)</f>
        <v/>
      </c>
      <c r="ALW31" s="116" t="str">
        <f>IF(tbPayroll[[#This Row],[idx]]="","",
ROUND(tbPayroll[[#This Row],[exSS]]*
IF(SUMIFS($AM31:$BMK31,$AM$3:$BMK$3,"&lt;"&amp;ALW$3,$AM$2:$BMK$2,ALW$2) +ssTax*AMM31 &lt;ssTax*ssMax,
ssTax*AMM31,
MAX(ssTax*ssMax-SUMIFS($AM31:$BMK31,$AM$3:$BMK$3,"&lt;"&amp;ALW$3,$AM$2:$BMK$2,ALW$2),0)),
2)
)</f>
        <v/>
      </c>
      <c r="ALX31" s="116" t="str">
        <f>IF(tbPayroll[[#This Row],[idx]]="","",IF(ALY31=0,0,ROUND(tbPayroll[[#This Row],[exMedi]]*mediTax*AMM31+AMG31*mediMax,2)))</f>
        <v/>
      </c>
      <c r="ALY31" s="116" t="str">
        <f ca="1">IF(tbPayroll[[#This Row],[idx]]="","",IFERROR(MATCH(AMH31,INDIRECT(tbPayroll[[#This Row],[fedPrefix]]&amp;CHOOSE(tbPayroll[[#This Row],[fedStatus]],"SingleWage","JointlyWage","SingleWage","HeadWage")),1),0))</f>
        <v/>
      </c>
      <c r="ALZ31" s="116"/>
      <c r="AMA31" s="116" t="str">
        <f>IF(tbPayroll[[#This Row],[idx]]="","",
ROUND(tbPayroll[[#This Row],[401Roth]]*IF(SUMIFS($AM31:$BMK31,$AM$3:$BMK$3,"&lt;"&amp;AMN$3,$AM$2:$BMK$2,AMN$2)+ALH31&lt;compensationCap,
AMN31,
MAX(compensationCap-SUMIFS($AM31:$BMK31,$AM$3:$BMK$3,"&lt;"&amp;AMN$3,$AM$2:$BMK$2,AMN$2),0)),2))</f>
        <v/>
      </c>
      <c r="AMB31" s="116" t="str">
        <f>IF(tbPayroll[[#This Row],[idx]]="","",
ROUND(tbPayroll[[#This Row],[401PreTax]]*IF(SUMIFS($AM31:$BMK31,$AM$3:$BMK$3,"&lt;"&amp;AMN$3,$AM$2:$BMK$2,AMN$2)+ALH31&lt;compensationCap,
AMN31,
MAX(compensationCap-SUMIFS($AM31:$BMK31,$AM$3:$BMK$3,"&lt;"&amp;AMN$3,$AM$2:$BMK$2,AMN$2),0)),2))</f>
        <v/>
      </c>
      <c r="AMC31" s="116" t="str">
        <f>IF(tbPayroll[[#This Row],[idx]]="","",
ROUND((tbPayroll[[#This Row],[401T1p]]*tbPayroll[[#This Row],[401T1Cap]]+tbPayroll[[#This Row],[401T2p]]*tbPayroll[[#This Row],[401T2Cap]])*IF(SUMIFS($AM31:$BMK31,$AM$3:$BMK$3,"&lt;"&amp;AMN$3,$AM$2:$BMK$2,AMN$2)+ALH31&lt;compensationCap,
AMN31,
MAX(compensationCap-SUMIFS($AM31:$BMK31,$AM$3:$BMK$3,"&lt;"&amp;AMN$3,$AM$2:$BMK$2,AMN$2),0)),2))</f>
        <v/>
      </c>
      <c r="AMD31" s="116" t="str">
        <f>IF(tbPayroll[[#This Row],[idx]]="","",
IF(AMC31=0,0,
ROUND(IF(SUMIFS($AM31:$BMK31,$AM$3:$BMK$3,"&lt;"&amp;AMF$3,$AM$2:$BMK$2,"&gt;="&amp;AMD$2,$AM$2:$BMK$2,"&lt;="&amp;AMF$2)+AMA31+AMB31+AMC31&lt;tbPayroll[[#This Row],[401EmperLimit]],
AMC31,
MAX((tbPayroll[[#This Row],[401EmperLimit]]-SUMIFS($AM31:$BMK31,$AM$3:$BMK$3,"&lt;"&amp;AMF$3,$AM$2:$BMK$2,"&gt;="&amp;AMD$2,$AM$2:$BMK$2,"&lt;="&amp;AMF$2)),0)),2)))</f>
        <v/>
      </c>
      <c r="AME31" s="116" t="str">
        <f>IF(tbPayroll[[#This Row],[idx]]="","",
IF(AMB31=0,0,
ROUND(IF(SUMIFS($AM31:$BMK31,$AM$3:$BMK$3,"&lt;"&amp;AMF$3,$AM$2:$BMK$2,AMF$2)+AMA31+SUMIFS($AM31:$BMK31,$AM$3:$BMK$3,"&lt;"&amp;AME$3,$AM$2:$BMK$2,AME$2)+AMB31&lt;tbPayroll[[#This Row],[401ContriLimit]],
AMB31,
AMB31/(AMA31+AMB31)*
(tbPayroll[[#This Row],[401ContriLimit]]-SUMIFS($AM31:$BMK31,$AM$3:$BMK$3,"&lt;"&amp;AMF$3,$AM$2:$BMK$2,AMF$2)-SUMIFS($AM31:$BMK31,$AM$3:$BMK$3,"&lt;"&amp;AME$3,$AM$2:$BMK$2,AME$2))),2)))</f>
        <v/>
      </c>
      <c r="AMF31" s="116" t="str">
        <f>IF(tbPayroll[[#This Row],[idx]]="","",
IF(AMA31=0,0,
ROUND(IF(SUMIFS($AM31:$BMK31,$AM$3:$BMK$3,"&lt;"&amp;AMF$3,$AM$2:$BMK$2,AMF$2)+AMA31+SUMIFS($AM31:$BMK31,$AM$3:$BMK$3,"&lt;"&amp;AME$3,$AM$2:$BMK$2,AME$2)+AMB31&lt;tbPayroll[[#This Row],[401ContriLimit]],
AMA31,
AMA31/(AMA31+AMB31)*
(tbPayroll[[#This Row],[401ContriLimit]]-SUMIFS($AM31:$BMK31,$AM$3:$BMK$3,"&lt;"&amp;AMF$3,$AM$2:$BMK$2,AMF$2)-SUMIFS($AM31:$BMK31,$AM$3:$BMK$3,"&lt;"&amp;AME$3,$AM$2:$BMK$2,AME$2))),2)
))</f>
        <v/>
      </c>
      <c r="AMG31" s="116" t="str" cm="1">
        <f t="array" ref="AMG31">IF(tbPayroll[[#This Row],[idx]]="","",
IF(ALY31=0,0,
MAX(SUMIFS($AM31:$BMK31,$AM$3:$BMK$3,"&lt;="&amp;AMM$3,$AM$2:$BMK$2,AMM$2)-INDEX(mediAddTable,tbPayroll[[#This Row],[fedStatus]]),0)-
SUMIFS($AM31:$BMK31,$AM$3:$BMK$3,"&lt;"&amp;AMM$3,$AM$2:$BMK$2,AMG$2)
))</f>
        <v/>
      </c>
      <c r="AMH31" s="116" t="str">
        <f>IF(tbPayroll[[#This Row],[idx]]="","",
ROUND(MAX(AML31*dPeriods+tbPayroll[[#This Row],[adjustedAmount]],0),dFEDRound))</f>
        <v/>
      </c>
      <c r="AMI31" s="116" t="str">
        <f>IF(tbPayroll[[#This Row],[idx]]="","",
ROUND(IF(hoursMode="Daily",
SUMIFS(Hours!$J30:$BDM30,Hours!$J$2:$BDM$2,"&gt;="&amp;ALK$5,Hours!$J$2:$BDM$2,"&lt;="&amp;AMN$5,Hours!$J$5:$BDM$5,dRegularName),
SUMIFS(Hours!$J30:$BDM30,Hours!$J$1:$BDM$1,AMJ$3,Hours!$J$5:$BDM$5,dRegularName)
),2))</f>
        <v/>
      </c>
      <c r="AMJ31" s="116" t="str">
        <f>IF(tbPayroll[[#This Row],[idx]]="","",
IF(hoursMode="Daily",
SUMIFS(Hours!$J30:$BDM30,Hours!$J$2:$BDM$2,"&gt;="&amp;ALK$5,Hours!$J$2:$BDM$2,"&lt;="&amp;AMN$5,Hours!$J$5:$BDM$5,dOvertimeName),
SUMIFS(Hours!$J30:$BDM30,Hours!$J$1:$BDM$1,AMJ$3,Hours!$J$5:$BDM$5,dOvertimeName)
))</f>
        <v/>
      </c>
      <c r="AMK31" s="116" t="str">
        <f>IF(tbPayroll[[#This Row],[idx]]="","",
IF(hoursMode="Daily",
SUMIFS(Hours!$J30:$BDM30,Hours!$J$2:$BDM$2,"&gt;="&amp;ALK$5,Hours!$J$2:$BDM$2,"&lt;="&amp;AMN$5,Hours!$J$5:$BDM$5,dVacationName),
SUMIFS(Hours!$J30:$BDM30,Hours!$J$1:$BDM$1,AMJ$3,Hours!$J$5:$BDM$5,dVacationName)
))</f>
        <v/>
      </c>
      <c r="AML31" s="116" t="str">
        <f>IF(tbPayroll[[#This Row],[Employee]]="","",MAX(AMN31-tbPayroll[[#This Row],[free]]-ALL31-AME31,0))</f>
        <v/>
      </c>
      <c r="AMM31" s="116" t="str">
        <f>IF(tbPayroll[[#This Row],[Employee]]="","",MAX(AMN31-tbPayroll[[#This Row],[free]]-ALL31,0))</f>
        <v/>
      </c>
      <c r="AMN31" s="116" t="str">
        <f>IF(tbPayroll[[#This Row],[Employee]]="","",
IF(tbPayroll[[#This Row],[employmentDate]]&gt;AMN$5,0,ALP31+ALQ31+ALR31+ALN31))</f>
        <v/>
      </c>
      <c r="AMO31" s="116" t="str">
        <f>IF(tbPayroll[[#This Row],[Employee]]="","",AMN31-SUM(ALS31:ALX31)-ALM31-ALL31-AME31-AMF31)</f>
        <v/>
      </c>
      <c r="AMP31" s="417"/>
      <c r="AMQ31" s="192"/>
      <c r="AMR31" s="192"/>
      <c r="AMS31" s="192"/>
      <c r="AMT31" s="193"/>
      <c r="AMU31" s="116" t="str">
        <f>IF(tbPayroll[[#This Row],[Employee]]="","",
ANO31 &amp; " | " &amp; ANP31&amp; " | " &amp; ANQ31
)</f>
        <v/>
      </c>
      <c r="AMV31" s="116" t="str">
        <f>IF(tbPayroll[[#This Row],[Employee]]="","",
IF(tbPayroll[[#This Row],[employmentDate]]&gt;ANT$5,0,
ROUND(IF(tbPayroll[[#This Row],[IncomeBase]]=dSalaried,IF(AMQ31&lt;&gt;"",AMQ31,tbPayroll[[#This Row],[EmpWage]]),ANO31*IF(AMQ31&lt;&gt;"",AMQ31,tbPayroll[[#This Row],[EmpWage]])),2)))</f>
        <v/>
      </c>
      <c r="AMW31" s="116" t="str">
        <f>IF(tbPayroll[[#This Row],[Employee]]="","",
IF(tbPayroll[[#This Row],[employmentDate]]&gt;ANT$5,0,
ROUND(ANP31*tbPayroll[[#This Row],[overrrate]]*
IF(AMQ31&lt;&gt;"",AMQ31,tbPayroll[[#This Row],[EmpWage]])/IF(tbPayroll[[#This Row],[IncomeBase]]=dSalaried,MAX(tbPayroll[[#This Row],[regularwork]],1),1),2)
))</f>
        <v/>
      </c>
      <c r="AMX31" s="116" t="str">
        <f>IF(tbPayroll[[#This Row],[Employee]]="","",
IF(tbPayroll[[#This Row],[employmentDate]]&gt;ANT$5,0,
ROUND(ANQ31*
IFERROR(AMV31/ANO31,0),2
)))</f>
        <v/>
      </c>
      <c r="AMY31" s="116" t="str">
        <f>IF(tbPayroll[[#This Row],[Employee]]="","",
tbPayroll[[#This Row],[exState]]*
(tbPayroll[[#This Row],[stateAddDedu]]+ROUND(
MAX(ANR31-tbPayroll[[#This Row],[persExemp]],0)*tbPayroll[[#This Row],[stateTax]],dRound))
)</f>
        <v/>
      </c>
      <c r="AMZ31" s="116" t="str">
        <f>IF(tbPayroll[[#This Row],[Employee]]="","",
(ROUND(
MAX(ANR31-tbPayroll[[#This Row],[persExemp]],0)*tbPayroll[[#This Row],[dLocal]],dRound))
)</f>
        <v/>
      </c>
      <c r="ANA31" s="116" t="str">
        <f>IF(tbPayroll[[#This Row],[Employee]]="","",
(ROUND(
MAX(ANR31-tbPayroll[[#This Row],[persExemp]],0)*tbPayroll[[#This Row],[dCity]],dRound))
)</f>
        <v/>
      </c>
      <c r="ANB31" s="116" t="str" cm="1">
        <f t="array" aca="1" ref="ANB31" ca="1">IF(tbPayroll[[#This Row],[idx]]="","",
IF(ANE31=0,0,
ROUND(tbPayroll[[#This Row],[exFed]]*
MAX(
((ANN31-INDEX(INDIRECT(tbPayroll[[#This Row],[fedPrefix]]&amp;CHOOSE(tbPayroll[[#This Row],[fedStatus]],"SingleWage","JointlyWage","SingleWage","HeadWage")),ANE31))*
INDEX(INDIRECT(tbPayroll[[#This Row],[fedPrefix]]&amp;"Perc"),ANE31)+
INDEX(INDIRECT(tbPayroll[[#This Row],[fedPrefix]]&amp;CHOOSE(tbPayroll[[#This Row],[fedStatus]],"SingleHold","JointlyHold","SingleHold","HeadHold")),ANE31))/dPeriods
- IF(tbPayroll[[#This Row],[isFormSent]]="Yes",tbPayroll[[#This Row],[isFormStep3]],0),0)
+tbPayroll[[#This Row],[isFormStep4c]],dFEDRound)
)
)</f>
        <v/>
      </c>
      <c r="ANC31" s="116" t="str">
        <f>IF(tbPayroll[[#This Row],[idx]]="","",
ROUND(tbPayroll[[#This Row],[exSS]]*
IF(SUMIFS($AM31:$BMK31,$AM$3:$BMK$3,"&lt;"&amp;ANC$3,$AM$2:$BMK$2,ANC$2) +ssTax*ANS31 &lt;ssTax*ssMax,
ssTax*ANS31,
MAX(ssTax*ssMax-SUMIFS($AM31:$BMK31,$AM$3:$BMK$3,"&lt;"&amp;ANC$3,$AM$2:$BMK$2,ANC$2),0)),
2)
)</f>
        <v/>
      </c>
      <c r="AND31" s="116" t="str">
        <f>IF(tbPayroll[[#This Row],[idx]]="","",IF(ANE31=0,0,ROUND(tbPayroll[[#This Row],[exMedi]]*mediTax*ANS31+ANM31*mediMax,2)))</f>
        <v/>
      </c>
      <c r="ANE31" s="116" t="str">
        <f ca="1">IF(tbPayroll[[#This Row],[idx]]="","",IFERROR(MATCH(ANN31,INDIRECT(tbPayroll[[#This Row],[fedPrefix]]&amp;CHOOSE(tbPayroll[[#This Row],[fedStatus]],"SingleWage","JointlyWage","SingleWage","HeadWage")),1),0))</f>
        <v/>
      </c>
      <c r="ANF31" s="116"/>
      <c r="ANG31" s="116" t="str">
        <f>IF(tbPayroll[[#This Row],[idx]]="","",
ROUND(tbPayroll[[#This Row],[401Roth]]*IF(SUMIFS($AM31:$BMK31,$AM$3:$BMK$3,"&lt;"&amp;ANT$3,$AM$2:$BMK$2,ANT$2)+AMN31&lt;compensationCap,
ANT31,
MAX(compensationCap-SUMIFS($AM31:$BMK31,$AM$3:$BMK$3,"&lt;"&amp;ANT$3,$AM$2:$BMK$2,ANT$2),0)),2))</f>
        <v/>
      </c>
      <c r="ANH31" s="116" t="str">
        <f>IF(tbPayroll[[#This Row],[idx]]="","",
ROUND(tbPayroll[[#This Row],[401PreTax]]*IF(SUMIFS($AM31:$BMK31,$AM$3:$BMK$3,"&lt;"&amp;ANT$3,$AM$2:$BMK$2,ANT$2)+AMN31&lt;compensationCap,
ANT31,
MAX(compensationCap-SUMIFS($AM31:$BMK31,$AM$3:$BMK$3,"&lt;"&amp;ANT$3,$AM$2:$BMK$2,ANT$2),0)),2))</f>
        <v/>
      </c>
      <c r="ANI31" s="116" t="str">
        <f>IF(tbPayroll[[#This Row],[idx]]="","",
ROUND((tbPayroll[[#This Row],[401T1p]]*tbPayroll[[#This Row],[401T1Cap]]+tbPayroll[[#This Row],[401T2p]]*tbPayroll[[#This Row],[401T2Cap]])*IF(SUMIFS($AM31:$BMK31,$AM$3:$BMK$3,"&lt;"&amp;ANT$3,$AM$2:$BMK$2,ANT$2)+AMN31&lt;compensationCap,
ANT31,
MAX(compensationCap-SUMIFS($AM31:$BMK31,$AM$3:$BMK$3,"&lt;"&amp;ANT$3,$AM$2:$BMK$2,ANT$2),0)),2))</f>
        <v/>
      </c>
      <c r="ANJ31" s="116" t="str">
        <f>IF(tbPayroll[[#This Row],[idx]]="","",
IF(ANI31=0,0,
ROUND(IF(SUMIFS($AM31:$BMK31,$AM$3:$BMK$3,"&lt;"&amp;ANL$3,$AM$2:$BMK$2,"&gt;="&amp;ANJ$2,$AM$2:$BMK$2,"&lt;="&amp;ANL$2)+ANG31+ANH31+ANI31&lt;tbPayroll[[#This Row],[401EmperLimit]],
ANI31,
MAX((tbPayroll[[#This Row],[401EmperLimit]]-SUMIFS($AM31:$BMK31,$AM$3:$BMK$3,"&lt;"&amp;ANL$3,$AM$2:$BMK$2,"&gt;="&amp;ANJ$2,$AM$2:$BMK$2,"&lt;="&amp;ANL$2)),0)),2)))</f>
        <v/>
      </c>
      <c r="ANK31" s="116" t="str">
        <f>IF(tbPayroll[[#This Row],[idx]]="","",
IF(ANH31=0,0,
ROUND(IF(SUMIFS($AM31:$BMK31,$AM$3:$BMK$3,"&lt;"&amp;ANL$3,$AM$2:$BMK$2,ANL$2)+ANG31+SUMIFS($AM31:$BMK31,$AM$3:$BMK$3,"&lt;"&amp;ANK$3,$AM$2:$BMK$2,ANK$2)+ANH31&lt;tbPayroll[[#This Row],[401ContriLimit]],
ANH31,
ANH31/(ANG31+ANH31)*
(tbPayroll[[#This Row],[401ContriLimit]]-SUMIFS($AM31:$BMK31,$AM$3:$BMK$3,"&lt;"&amp;ANL$3,$AM$2:$BMK$2,ANL$2)-SUMIFS($AM31:$BMK31,$AM$3:$BMK$3,"&lt;"&amp;ANK$3,$AM$2:$BMK$2,ANK$2))),2)))</f>
        <v/>
      </c>
      <c r="ANL31" s="116" t="str">
        <f>IF(tbPayroll[[#This Row],[idx]]="","",
IF(ANG31=0,0,
ROUND(IF(SUMIFS($AM31:$BMK31,$AM$3:$BMK$3,"&lt;"&amp;ANL$3,$AM$2:$BMK$2,ANL$2)+ANG31+SUMIFS($AM31:$BMK31,$AM$3:$BMK$3,"&lt;"&amp;ANK$3,$AM$2:$BMK$2,ANK$2)+ANH31&lt;tbPayroll[[#This Row],[401ContriLimit]],
ANG31,
ANG31/(ANG31+ANH31)*
(tbPayroll[[#This Row],[401ContriLimit]]-SUMIFS($AM31:$BMK31,$AM$3:$BMK$3,"&lt;"&amp;ANL$3,$AM$2:$BMK$2,ANL$2)-SUMIFS($AM31:$BMK31,$AM$3:$BMK$3,"&lt;"&amp;ANK$3,$AM$2:$BMK$2,ANK$2))),2)
))</f>
        <v/>
      </c>
      <c r="ANM31" s="116" t="str" cm="1">
        <f t="array" ref="ANM31">IF(tbPayroll[[#This Row],[idx]]="","",
IF(ANE31=0,0,
MAX(SUMIFS($AM31:$BMK31,$AM$3:$BMK$3,"&lt;="&amp;ANS$3,$AM$2:$BMK$2,ANS$2)-INDEX(mediAddTable,tbPayroll[[#This Row],[fedStatus]]),0)-
SUMIFS($AM31:$BMK31,$AM$3:$BMK$3,"&lt;"&amp;ANS$3,$AM$2:$BMK$2,ANM$2)
))</f>
        <v/>
      </c>
      <c r="ANN31" s="116" t="str">
        <f>IF(tbPayroll[[#This Row],[idx]]="","",
ROUND(MAX(ANR31*dPeriods+tbPayroll[[#This Row],[adjustedAmount]],0),dFEDRound))</f>
        <v/>
      </c>
      <c r="ANO31" s="116" t="str">
        <f>IF(tbPayroll[[#This Row],[idx]]="","",
ROUND(IF(hoursMode="Daily",
SUMIFS(Hours!$J30:$BDM30,Hours!$J$2:$BDM$2,"&gt;="&amp;AMQ$5,Hours!$J$2:$BDM$2,"&lt;="&amp;ANT$5,Hours!$J$5:$BDM$5,dRegularName),
SUMIFS(Hours!$J30:$BDM30,Hours!$J$1:$BDM$1,ANP$3,Hours!$J$5:$BDM$5,dRegularName)
),2))</f>
        <v/>
      </c>
      <c r="ANP31" s="116" t="str">
        <f>IF(tbPayroll[[#This Row],[idx]]="","",
IF(hoursMode="Daily",
SUMIFS(Hours!$J30:$BDM30,Hours!$J$2:$BDM$2,"&gt;="&amp;AMQ$5,Hours!$J$2:$BDM$2,"&lt;="&amp;ANT$5,Hours!$J$5:$BDM$5,dOvertimeName),
SUMIFS(Hours!$J30:$BDM30,Hours!$J$1:$BDM$1,ANP$3,Hours!$J$5:$BDM$5,dOvertimeName)
))</f>
        <v/>
      </c>
      <c r="ANQ31" s="116" t="str">
        <f>IF(tbPayroll[[#This Row],[idx]]="","",
IF(hoursMode="Daily",
SUMIFS(Hours!$J30:$BDM30,Hours!$J$2:$BDM$2,"&gt;="&amp;AMQ$5,Hours!$J$2:$BDM$2,"&lt;="&amp;ANT$5,Hours!$J$5:$BDM$5,dVacationName),
SUMIFS(Hours!$J30:$BDM30,Hours!$J$1:$BDM$1,ANP$3,Hours!$J$5:$BDM$5,dVacationName)
))</f>
        <v/>
      </c>
      <c r="ANR31" s="116" t="str">
        <f>IF(tbPayroll[[#This Row],[Employee]]="","",MAX(ANT31-tbPayroll[[#This Row],[free]]-AMR31-ANK31,0))</f>
        <v/>
      </c>
      <c r="ANS31" s="116" t="str">
        <f>IF(tbPayroll[[#This Row],[Employee]]="","",MAX(ANT31-tbPayroll[[#This Row],[free]]-AMR31,0))</f>
        <v/>
      </c>
      <c r="ANT31" s="116" t="str">
        <f>IF(tbPayroll[[#This Row],[Employee]]="","",
IF(tbPayroll[[#This Row],[employmentDate]]&gt;ANT$5,0,AMV31+AMW31+AMX31+AMT31))</f>
        <v/>
      </c>
      <c r="ANU31" s="116" t="str">
        <f>IF(tbPayroll[[#This Row],[Employee]]="","",ANT31-SUM(AMY31:AND31)-AMS31-AMR31-ANK31-ANL31)</f>
        <v/>
      </c>
      <c r="ANV31" s="417"/>
      <c r="ANW31" s="192"/>
      <c r="ANX31" s="192"/>
      <c r="ANY31" s="192"/>
      <c r="ANZ31" s="193"/>
      <c r="AOA31" s="116" t="str">
        <f>IF(tbPayroll[[#This Row],[Employee]]="","",
AOU31 &amp; " | " &amp; AOV31&amp; " | " &amp; AOW31
)</f>
        <v/>
      </c>
      <c r="AOB31" s="116" t="str">
        <f>IF(tbPayroll[[#This Row],[Employee]]="","",
IF(tbPayroll[[#This Row],[employmentDate]]&gt;AOZ$5,0,
ROUND(IF(tbPayroll[[#This Row],[IncomeBase]]=dSalaried,IF(ANW31&lt;&gt;"",ANW31,tbPayroll[[#This Row],[EmpWage]]),AOU31*IF(ANW31&lt;&gt;"",ANW31,tbPayroll[[#This Row],[EmpWage]])),2)))</f>
        <v/>
      </c>
      <c r="AOC31" s="116" t="str">
        <f>IF(tbPayroll[[#This Row],[Employee]]="","",
IF(tbPayroll[[#This Row],[employmentDate]]&gt;AOZ$5,0,
ROUND(AOV31*tbPayroll[[#This Row],[overrrate]]*
IF(ANW31&lt;&gt;"",ANW31,tbPayroll[[#This Row],[EmpWage]])/IF(tbPayroll[[#This Row],[IncomeBase]]=dSalaried,MAX(tbPayroll[[#This Row],[regularwork]],1),1),2)
))</f>
        <v/>
      </c>
      <c r="AOD31" s="116" t="str">
        <f>IF(tbPayroll[[#This Row],[Employee]]="","",
IF(tbPayroll[[#This Row],[employmentDate]]&gt;AOZ$5,0,
ROUND(AOW31*
IFERROR(AOB31/AOU31,0),2
)))</f>
        <v/>
      </c>
      <c r="AOE31" s="116" t="str">
        <f>IF(tbPayroll[[#This Row],[Employee]]="","",
tbPayroll[[#This Row],[exState]]*
(tbPayroll[[#This Row],[stateAddDedu]]+ROUND(
MAX(AOX31-tbPayroll[[#This Row],[persExemp]],0)*tbPayroll[[#This Row],[stateTax]],dRound))
)</f>
        <v/>
      </c>
      <c r="AOF31" s="116" t="str">
        <f>IF(tbPayroll[[#This Row],[Employee]]="","",
(ROUND(
MAX(AOX31-tbPayroll[[#This Row],[persExemp]],0)*tbPayroll[[#This Row],[dLocal]],dRound))
)</f>
        <v/>
      </c>
      <c r="AOG31" s="116" t="str">
        <f>IF(tbPayroll[[#This Row],[Employee]]="","",
(ROUND(
MAX(AOX31-tbPayroll[[#This Row],[persExemp]],0)*tbPayroll[[#This Row],[dCity]],dRound))
)</f>
        <v/>
      </c>
      <c r="AOH31" s="116" t="str" cm="1">
        <f t="array" aca="1" ref="AOH31" ca="1">IF(tbPayroll[[#This Row],[idx]]="","",
IF(AOK31=0,0,
ROUND(tbPayroll[[#This Row],[exFed]]*
MAX(
((AOT31-INDEX(INDIRECT(tbPayroll[[#This Row],[fedPrefix]]&amp;CHOOSE(tbPayroll[[#This Row],[fedStatus]],"SingleWage","JointlyWage","SingleWage","HeadWage")),AOK31))*
INDEX(INDIRECT(tbPayroll[[#This Row],[fedPrefix]]&amp;"Perc"),AOK31)+
INDEX(INDIRECT(tbPayroll[[#This Row],[fedPrefix]]&amp;CHOOSE(tbPayroll[[#This Row],[fedStatus]],"SingleHold","JointlyHold","SingleHold","HeadHold")),AOK31))/dPeriods
- IF(tbPayroll[[#This Row],[isFormSent]]="Yes",tbPayroll[[#This Row],[isFormStep3]],0),0)
+tbPayroll[[#This Row],[isFormStep4c]],dFEDRound)
)
)</f>
        <v/>
      </c>
      <c r="AOI31" s="116" t="str">
        <f>IF(tbPayroll[[#This Row],[idx]]="","",
ROUND(tbPayroll[[#This Row],[exSS]]*
IF(SUMIFS($AM31:$BMK31,$AM$3:$BMK$3,"&lt;"&amp;AOI$3,$AM$2:$BMK$2,AOI$2) +ssTax*AOY31 &lt;ssTax*ssMax,
ssTax*AOY31,
MAX(ssTax*ssMax-SUMIFS($AM31:$BMK31,$AM$3:$BMK$3,"&lt;"&amp;AOI$3,$AM$2:$BMK$2,AOI$2),0)),
2)
)</f>
        <v/>
      </c>
      <c r="AOJ31" s="116" t="str">
        <f>IF(tbPayroll[[#This Row],[idx]]="","",IF(AOK31=0,0,ROUND(tbPayroll[[#This Row],[exMedi]]*mediTax*AOY31+AOS31*mediMax,2)))</f>
        <v/>
      </c>
      <c r="AOK31" s="116" t="str">
        <f ca="1">IF(tbPayroll[[#This Row],[idx]]="","",IFERROR(MATCH(AOT31,INDIRECT(tbPayroll[[#This Row],[fedPrefix]]&amp;CHOOSE(tbPayroll[[#This Row],[fedStatus]],"SingleWage","JointlyWage","SingleWage","HeadWage")),1),0))</f>
        <v/>
      </c>
      <c r="AOL31" s="116"/>
      <c r="AOM31" s="116" t="str">
        <f>IF(tbPayroll[[#This Row],[idx]]="","",
ROUND(tbPayroll[[#This Row],[401Roth]]*IF(SUMIFS($AM31:$BMK31,$AM$3:$BMK$3,"&lt;"&amp;AOZ$3,$AM$2:$BMK$2,AOZ$2)+ANT31&lt;compensationCap,
AOZ31,
MAX(compensationCap-SUMIFS($AM31:$BMK31,$AM$3:$BMK$3,"&lt;"&amp;AOZ$3,$AM$2:$BMK$2,AOZ$2),0)),2))</f>
        <v/>
      </c>
      <c r="AON31" s="116" t="str">
        <f>IF(tbPayroll[[#This Row],[idx]]="","",
ROUND(tbPayroll[[#This Row],[401PreTax]]*IF(SUMIFS($AM31:$BMK31,$AM$3:$BMK$3,"&lt;"&amp;AOZ$3,$AM$2:$BMK$2,AOZ$2)+ANT31&lt;compensationCap,
AOZ31,
MAX(compensationCap-SUMIFS($AM31:$BMK31,$AM$3:$BMK$3,"&lt;"&amp;AOZ$3,$AM$2:$BMK$2,AOZ$2),0)),2))</f>
        <v/>
      </c>
      <c r="AOO31" s="116" t="str">
        <f>IF(tbPayroll[[#This Row],[idx]]="","",
ROUND((tbPayroll[[#This Row],[401T1p]]*tbPayroll[[#This Row],[401T1Cap]]+tbPayroll[[#This Row],[401T2p]]*tbPayroll[[#This Row],[401T2Cap]])*IF(SUMIFS($AM31:$BMK31,$AM$3:$BMK$3,"&lt;"&amp;AOZ$3,$AM$2:$BMK$2,AOZ$2)+ANT31&lt;compensationCap,
AOZ31,
MAX(compensationCap-SUMIFS($AM31:$BMK31,$AM$3:$BMK$3,"&lt;"&amp;AOZ$3,$AM$2:$BMK$2,AOZ$2),0)),2))</f>
        <v/>
      </c>
      <c r="AOP31" s="116" t="str">
        <f>IF(tbPayroll[[#This Row],[idx]]="","",
IF(AOO31=0,0,
ROUND(IF(SUMIFS($AM31:$BMK31,$AM$3:$BMK$3,"&lt;"&amp;AOR$3,$AM$2:$BMK$2,"&gt;="&amp;AOP$2,$AM$2:$BMK$2,"&lt;="&amp;AOR$2)+AOM31+AON31+AOO31&lt;tbPayroll[[#This Row],[401EmperLimit]],
AOO31,
MAX((tbPayroll[[#This Row],[401EmperLimit]]-SUMIFS($AM31:$BMK31,$AM$3:$BMK$3,"&lt;"&amp;AOR$3,$AM$2:$BMK$2,"&gt;="&amp;AOP$2,$AM$2:$BMK$2,"&lt;="&amp;AOR$2)),0)),2)))</f>
        <v/>
      </c>
      <c r="AOQ31" s="116" t="str">
        <f>IF(tbPayroll[[#This Row],[idx]]="","",
IF(AON31=0,0,
ROUND(IF(SUMIFS($AM31:$BMK31,$AM$3:$BMK$3,"&lt;"&amp;AOR$3,$AM$2:$BMK$2,AOR$2)+AOM31+SUMIFS($AM31:$BMK31,$AM$3:$BMK$3,"&lt;"&amp;AOQ$3,$AM$2:$BMK$2,AOQ$2)+AON31&lt;tbPayroll[[#This Row],[401ContriLimit]],
AON31,
AON31/(AOM31+AON31)*
(tbPayroll[[#This Row],[401ContriLimit]]-SUMIFS($AM31:$BMK31,$AM$3:$BMK$3,"&lt;"&amp;AOR$3,$AM$2:$BMK$2,AOR$2)-SUMIFS($AM31:$BMK31,$AM$3:$BMK$3,"&lt;"&amp;AOQ$3,$AM$2:$BMK$2,AOQ$2))),2)))</f>
        <v/>
      </c>
      <c r="AOR31" s="116" t="str">
        <f>IF(tbPayroll[[#This Row],[idx]]="","",
IF(AOM31=0,0,
ROUND(IF(SUMIFS($AM31:$BMK31,$AM$3:$BMK$3,"&lt;"&amp;AOR$3,$AM$2:$BMK$2,AOR$2)+AOM31+SUMIFS($AM31:$BMK31,$AM$3:$BMK$3,"&lt;"&amp;AOQ$3,$AM$2:$BMK$2,AOQ$2)+AON31&lt;tbPayroll[[#This Row],[401ContriLimit]],
AOM31,
AOM31/(AOM31+AON31)*
(tbPayroll[[#This Row],[401ContriLimit]]-SUMIFS($AM31:$BMK31,$AM$3:$BMK$3,"&lt;"&amp;AOR$3,$AM$2:$BMK$2,AOR$2)-SUMIFS($AM31:$BMK31,$AM$3:$BMK$3,"&lt;"&amp;AOQ$3,$AM$2:$BMK$2,AOQ$2))),2)
))</f>
        <v/>
      </c>
      <c r="AOS31" s="116" t="str" cm="1">
        <f t="array" ref="AOS31">IF(tbPayroll[[#This Row],[idx]]="","",
IF(AOK31=0,0,
MAX(SUMIFS($AM31:$BMK31,$AM$3:$BMK$3,"&lt;="&amp;AOY$3,$AM$2:$BMK$2,AOY$2)-INDEX(mediAddTable,tbPayroll[[#This Row],[fedStatus]]),0)-
SUMIFS($AM31:$BMK31,$AM$3:$BMK$3,"&lt;"&amp;AOY$3,$AM$2:$BMK$2,AOS$2)
))</f>
        <v/>
      </c>
      <c r="AOT31" s="116" t="str">
        <f>IF(tbPayroll[[#This Row],[idx]]="","",
ROUND(MAX(AOX31*dPeriods+tbPayroll[[#This Row],[adjustedAmount]],0),dFEDRound))</f>
        <v/>
      </c>
      <c r="AOU31" s="116" t="str">
        <f>IF(tbPayroll[[#This Row],[idx]]="","",
ROUND(IF(hoursMode="Daily",
SUMIFS(Hours!$J30:$BDM30,Hours!$J$2:$BDM$2,"&gt;="&amp;ANW$5,Hours!$J$2:$BDM$2,"&lt;="&amp;AOZ$5,Hours!$J$5:$BDM$5,dRegularName),
SUMIFS(Hours!$J30:$BDM30,Hours!$J$1:$BDM$1,AOV$3,Hours!$J$5:$BDM$5,dRegularName)
),2))</f>
        <v/>
      </c>
      <c r="AOV31" s="116" t="str">
        <f>IF(tbPayroll[[#This Row],[idx]]="","",
IF(hoursMode="Daily",
SUMIFS(Hours!$J30:$BDM30,Hours!$J$2:$BDM$2,"&gt;="&amp;ANW$5,Hours!$J$2:$BDM$2,"&lt;="&amp;AOZ$5,Hours!$J$5:$BDM$5,dOvertimeName),
SUMIFS(Hours!$J30:$BDM30,Hours!$J$1:$BDM$1,AOV$3,Hours!$J$5:$BDM$5,dOvertimeName)
))</f>
        <v/>
      </c>
      <c r="AOW31" s="116" t="str">
        <f>IF(tbPayroll[[#This Row],[idx]]="","",
IF(hoursMode="Daily",
SUMIFS(Hours!$J30:$BDM30,Hours!$J$2:$BDM$2,"&gt;="&amp;ANW$5,Hours!$J$2:$BDM$2,"&lt;="&amp;AOZ$5,Hours!$J$5:$BDM$5,dVacationName),
SUMIFS(Hours!$J30:$BDM30,Hours!$J$1:$BDM$1,AOV$3,Hours!$J$5:$BDM$5,dVacationName)
))</f>
        <v/>
      </c>
      <c r="AOX31" s="116" t="str">
        <f>IF(tbPayroll[[#This Row],[Employee]]="","",MAX(AOZ31-tbPayroll[[#This Row],[free]]-ANX31-AOQ31,0))</f>
        <v/>
      </c>
      <c r="AOY31" s="116" t="str">
        <f>IF(tbPayroll[[#This Row],[Employee]]="","",MAX(AOZ31-tbPayroll[[#This Row],[free]]-ANX31,0))</f>
        <v/>
      </c>
      <c r="AOZ31" s="116" t="str">
        <f>IF(tbPayroll[[#This Row],[Employee]]="","",
IF(tbPayroll[[#This Row],[employmentDate]]&gt;AOZ$5,0,AOB31+AOC31+AOD31+ANZ31))</f>
        <v/>
      </c>
      <c r="APA31" s="116" t="str">
        <f>IF(tbPayroll[[#This Row],[Employee]]="","",AOZ31-SUM(AOE31:AOJ31)-ANY31-ANX31-AOQ31-AOR31)</f>
        <v/>
      </c>
      <c r="APB31" s="417"/>
      <c r="APC31" s="192"/>
      <c r="APD31" s="192"/>
      <c r="APE31" s="192"/>
      <c r="APF31" s="193"/>
      <c r="APG31" s="116" t="str">
        <f>IF(tbPayroll[[#This Row],[Employee]]="","",
AQA31 &amp; " | " &amp; AQB31&amp; " | " &amp; AQC31
)</f>
        <v/>
      </c>
      <c r="APH31" s="116" t="str">
        <f>IF(tbPayroll[[#This Row],[Employee]]="","",
IF(tbPayroll[[#This Row],[employmentDate]]&gt;AQF$5,0,
ROUND(IF(tbPayroll[[#This Row],[IncomeBase]]=dSalaried,IF(APC31&lt;&gt;"",APC31,tbPayroll[[#This Row],[EmpWage]]),AQA31*IF(APC31&lt;&gt;"",APC31,tbPayroll[[#This Row],[EmpWage]])),2)))</f>
        <v/>
      </c>
      <c r="API31" s="116" t="str">
        <f>IF(tbPayroll[[#This Row],[Employee]]="","",
IF(tbPayroll[[#This Row],[employmentDate]]&gt;AQF$5,0,
ROUND(AQB31*tbPayroll[[#This Row],[overrrate]]*
IF(APC31&lt;&gt;"",APC31,tbPayroll[[#This Row],[EmpWage]])/IF(tbPayroll[[#This Row],[IncomeBase]]=dSalaried,MAX(tbPayroll[[#This Row],[regularwork]],1),1),2)
))</f>
        <v/>
      </c>
      <c r="APJ31" s="116" t="str">
        <f>IF(tbPayroll[[#This Row],[Employee]]="","",
IF(tbPayroll[[#This Row],[employmentDate]]&gt;AQF$5,0,
ROUND(AQC31*
IFERROR(APH31/AQA31,0),2
)))</f>
        <v/>
      </c>
      <c r="APK31" s="116" t="str">
        <f>IF(tbPayroll[[#This Row],[Employee]]="","",
tbPayroll[[#This Row],[exState]]*
(tbPayroll[[#This Row],[stateAddDedu]]+ROUND(
MAX(AQD31-tbPayroll[[#This Row],[persExemp]],0)*tbPayroll[[#This Row],[stateTax]],dRound))
)</f>
        <v/>
      </c>
      <c r="APL31" s="116" t="str">
        <f>IF(tbPayroll[[#This Row],[Employee]]="","",
(ROUND(
MAX(AQD31-tbPayroll[[#This Row],[persExemp]],0)*tbPayroll[[#This Row],[dLocal]],dRound))
)</f>
        <v/>
      </c>
      <c r="APM31" s="116" t="str">
        <f>IF(tbPayroll[[#This Row],[Employee]]="","",
(ROUND(
MAX(AQD31-tbPayroll[[#This Row],[persExemp]],0)*tbPayroll[[#This Row],[dCity]],dRound))
)</f>
        <v/>
      </c>
      <c r="APN31" s="116" t="str" cm="1">
        <f t="array" aca="1" ref="APN31" ca="1">IF(tbPayroll[[#This Row],[idx]]="","",
IF(APQ31=0,0,
ROUND(tbPayroll[[#This Row],[exFed]]*
MAX(
((APZ31-INDEX(INDIRECT(tbPayroll[[#This Row],[fedPrefix]]&amp;CHOOSE(tbPayroll[[#This Row],[fedStatus]],"SingleWage","JointlyWage","SingleWage","HeadWage")),APQ31))*
INDEX(INDIRECT(tbPayroll[[#This Row],[fedPrefix]]&amp;"Perc"),APQ31)+
INDEX(INDIRECT(tbPayroll[[#This Row],[fedPrefix]]&amp;CHOOSE(tbPayroll[[#This Row],[fedStatus]],"SingleHold","JointlyHold","SingleHold","HeadHold")),APQ31))/dPeriods
- IF(tbPayroll[[#This Row],[isFormSent]]="Yes",tbPayroll[[#This Row],[isFormStep3]],0),0)
+tbPayroll[[#This Row],[isFormStep4c]],dFEDRound)
)
)</f>
        <v/>
      </c>
      <c r="APO31" s="116" t="str">
        <f>IF(tbPayroll[[#This Row],[idx]]="","",
ROUND(tbPayroll[[#This Row],[exSS]]*
IF(SUMIFS($AM31:$BMK31,$AM$3:$BMK$3,"&lt;"&amp;APO$3,$AM$2:$BMK$2,APO$2) +ssTax*AQE31 &lt;ssTax*ssMax,
ssTax*AQE31,
MAX(ssTax*ssMax-SUMIFS($AM31:$BMK31,$AM$3:$BMK$3,"&lt;"&amp;APO$3,$AM$2:$BMK$2,APO$2),0)),
2)
)</f>
        <v/>
      </c>
      <c r="APP31" s="116" t="str">
        <f>IF(tbPayroll[[#This Row],[idx]]="","",IF(APQ31=0,0,ROUND(tbPayroll[[#This Row],[exMedi]]*mediTax*AQE31+APY31*mediMax,2)))</f>
        <v/>
      </c>
      <c r="APQ31" s="116" t="str">
        <f ca="1">IF(tbPayroll[[#This Row],[idx]]="","",IFERROR(MATCH(APZ31,INDIRECT(tbPayroll[[#This Row],[fedPrefix]]&amp;CHOOSE(tbPayroll[[#This Row],[fedStatus]],"SingleWage","JointlyWage","SingleWage","HeadWage")),1),0))</f>
        <v/>
      </c>
      <c r="APR31" s="116"/>
      <c r="APS31" s="116" t="str">
        <f>IF(tbPayroll[[#This Row],[idx]]="","",
ROUND(tbPayroll[[#This Row],[401Roth]]*IF(SUMIFS($AM31:$BMK31,$AM$3:$BMK$3,"&lt;"&amp;AQF$3,$AM$2:$BMK$2,AQF$2)+AOZ31&lt;compensationCap,
AQF31,
MAX(compensationCap-SUMIFS($AM31:$BMK31,$AM$3:$BMK$3,"&lt;"&amp;AQF$3,$AM$2:$BMK$2,AQF$2),0)),2))</f>
        <v/>
      </c>
      <c r="APT31" s="116" t="str">
        <f>IF(tbPayroll[[#This Row],[idx]]="","",
ROUND(tbPayroll[[#This Row],[401PreTax]]*IF(SUMIFS($AM31:$BMK31,$AM$3:$BMK$3,"&lt;"&amp;AQF$3,$AM$2:$BMK$2,AQF$2)+AOZ31&lt;compensationCap,
AQF31,
MAX(compensationCap-SUMIFS($AM31:$BMK31,$AM$3:$BMK$3,"&lt;"&amp;AQF$3,$AM$2:$BMK$2,AQF$2),0)),2))</f>
        <v/>
      </c>
      <c r="APU31" s="116" t="str">
        <f>IF(tbPayroll[[#This Row],[idx]]="","",
ROUND((tbPayroll[[#This Row],[401T1p]]*tbPayroll[[#This Row],[401T1Cap]]+tbPayroll[[#This Row],[401T2p]]*tbPayroll[[#This Row],[401T2Cap]])*IF(SUMIFS($AM31:$BMK31,$AM$3:$BMK$3,"&lt;"&amp;AQF$3,$AM$2:$BMK$2,AQF$2)+AOZ31&lt;compensationCap,
AQF31,
MAX(compensationCap-SUMIFS($AM31:$BMK31,$AM$3:$BMK$3,"&lt;"&amp;AQF$3,$AM$2:$BMK$2,AQF$2),0)),2))</f>
        <v/>
      </c>
      <c r="APV31" s="116" t="str">
        <f>IF(tbPayroll[[#This Row],[idx]]="","",
IF(APU31=0,0,
ROUND(IF(SUMIFS($AM31:$BMK31,$AM$3:$BMK$3,"&lt;"&amp;APX$3,$AM$2:$BMK$2,"&gt;="&amp;APV$2,$AM$2:$BMK$2,"&lt;="&amp;APX$2)+APS31+APT31+APU31&lt;tbPayroll[[#This Row],[401EmperLimit]],
APU31,
MAX((tbPayroll[[#This Row],[401EmperLimit]]-SUMIFS($AM31:$BMK31,$AM$3:$BMK$3,"&lt;"&amp;APX$3,$AM$2:$BMK$2,"&gt;="&amp;APV$2,$AM$2:$BMK$2,"&lt;="&amp;APX$2)),0)),2)))</f>
        <v/>
      </c>
      <c r="APW31" s="116" t="str">
        <f>IF(tbPayroll[[#This Row],[idx]]="","",
IF(APT31=0,0,
ROUND(IF(SUMIFS($AM31:$BMK31,$AM$3:$BMK$3,"&lt;"&amp;APX$3,$AM$2:$BMK$2,APX$2)+APS31+SUMIFS($AM31:$BMK31,$AM$3:$BMK$3,"&lt;"&amp;APW$3,$AM$2:$BMK$2,APW$2)+APT31&lt;tbPayroll[[#This Row],[401ContriLimit]],
APT31,
APT31/(APS31+APT31)*
(tbPayroll[[#This Row],[401ContriLimit]]-SUMIFS($AM31:$BMK31,$AM$3:$BMK$3,"&lt;"&amp;APX$3,$AM$2:$BMK$2,APX$2)-SUMIFS($AM31:$BMK31,$AM$3:$BMK$3,"&lt;"&amp;APW$3,$AM$2:$BMK$2,APW$2))),2)))</f>
        <v/>
      </c>
      <c r="APX31" s="116" t="str">
        <f>IF(tbPayroll[[#This Row],[idx]]="","",
IF(APS31=0,0,
ROUND(IF(SUMIFS($AM31:$BMK31,$AM$3:$BMK$3,"&lt;"&amp;APX$3,$AM$2:$BMK$2,APX$2)+APS31+SUMIFS($AM31:$BMK31,$AM$3:$BMK$3,"&lt;"&amp;APW$3,$AM$2:$BMK$2,APW$2)+APT31&lt;tbPayroll[[#This Row],[401ContriLimit]],
APS31,
APS31/(APS31+APT31)*
(tbPayroll[[#This Row],[401ContriLimit]]-SUMIFS($AM31:$BMK31,$AM$3:$BMK$3,"&lt;"&amp;APX$3,$AM$2:$BMK$2,APX$2)-SUMIFS($AM31:$BMK31,$AM$3:$BMK$3,"&lt;"&amp;APW$3,$AM$2:$BMK$2,APW$2))),2)
))</f>
        <v/>
      </c>
      <c r="APY31" s="116" t="str" cm="1">
        <f t="array" ref="APY31">IF(tbPayroll[[#This Row],[idx]]="","",
IF(APQ31=0,0,
MAX(SUMIFS($AM31:$BMK31,$AM$3:$BMK$3,"&lt;="&amp;AQE$3,$AM$2:$BMK$2,AQE$2)-INDEX(mediAddTable,tbPayroll[[#This Row],[fedStatus]]),0)-
SUMIFS($AM31:$BMK31,$AM$3:$BMK$3,"&lt;"&amp;AQE$3,$AM$2:$BMK$2,APY$2)
))</f>
        <v/>
      </c>
      <c r="APZ31" s="116" t="str">
        <f>IF(tbPayroll[[#This Row],[idx]]="","",
ROUND(MAX(AQD31*dPeriods+tbPayroll[[#This Row],[adjustedAmount]],0),dFEDRound))</f>
        <v/>
      </c>
      <c r="AQA31" s="116" t="str">
        <f>IF(tbPayroll[[#This Row],[idx]]="","",
ROUND(IF(hoursMode="Daily",
SUMIFS(Hours!$J30:$BDM30,Hours!$J$2:$BDM$2,"&gt;="&amp;APC$5,Hours!$J$2:$BDM$2,"&lt;="&amp;AQF$5,Hours!$J$5:$BDM$5,dRegularName),
SUMIFS(Hours!$J30:$BDM30,Hours!$J$1:$BDM$1,AQB$3,Hours!$J$5:$BDM$5,dRegularName)
),2))</f>
        <v/>
      </c>
      <c r="AQB31" s="116" t="str">
        <f>IF(tbPayroll[[#This Row],[idx]]="","",
IF(hoursMode="Daily",
SUMIFS(Hours!$J30:$BDM30,Hours!$J$2:$BDM$2,"&gt;="&amp;APC$5,Hours!$J$2:$BDM$2,"&lt;="&amp;AQF$5,Hours!$J$5:$BDM$5,dOvertimeName),
SUMIFS(Hours!$J30:$BDM30,Hours!$J$1:$BDM$1,AQB$3,Hours!$J$5:$BDM$5,dOvertimeName)
))</f>
        <v/>
      </c>
      <c r="AQC31" s="116" t="str">
        <f>IF(tbPayroll[[#This Row],[idx]]="","",
IF(hoursMode="Daily",
SUMIFS(Hours!$J30:$BDM30,Hours!$J$2:$BDM$2,"&gt;="&amp;APC$5,Hours!$J$2:$BDM$2,"&lt;="&amp;AQF$5,Hours!$J$5:$BDM$5,dVacationName),
SUMIFS(Hours!$J30:$BDM30,Hours!$J$1:$BDM$1,AQB$3,Hours!$J$5:$BDM$5,dVacationName)
))</f>
        <v/>
      </c>
      <c r="AQD31" s="116" t="str">
        <f>IF(tbPayroll[[#This Row],[Employee]]="","",MAX(AQF31-tbPayroll[[#This Row],[free]]-APD31-APW31,0))</f>
        <v/>
      </c>
      <c r="AQE31" s="116" t="str">
        <f>IF(tbPayroll[[#This Row],[Employee]]="","",MAX(AQF31-tbPayroll[[#This Row],[free]]-APD31,0))</f>
        <v/>
      </c>
      <c r="AQF31" s="116" t="str">
        <f>IF(tbPayroll[[#This Row],[Employee]]="","",
IF(tbPayroll[[#This Row],[employmentDate]]&gt;AQF$5,0,APH31+API31+APJ31+APF31))</f>
        <v/>
      </c>
      <c r="AQG31" s="116" t="str">
        <f>IF(tbPayroll[[#This Row],[Employee]]="","",AQF31-SUM(APK31:APP31)-APE31-APD31-APW31-APX31)</f>
        <v/>
      </c>
      <c r="AQH31" s="417"/>
      <c r="AQI31" s="192"/>
      <c r="AQJ31" s="192"/>
      <c r="AQK31" s="192"/>
      <c r="AQL31" s="193"/>
      <c r="AQM31" s="116" t="str">
        <f>IF(tbPayroll[[#This Row],[Employee]]="","",
ARG31 &amp; " | " &amp; ARH31&amp; " | " &amp; ARI31
)</f>
        <v/>
      </c>
      <c r="AQN31" s="116" t="str">
        <f>IF(tbPayroll[[#This Row],[Employee]]="","",
IF(tbPayroll[[#This Row],[employmentDate]]&gt;ARL$5,0,
ROUND(IF(tbPayroll[[#This Row],[IncomeBase]]=dSalaried,IF(AQI31&lt;&gt;"",AQI31,tbPayroll[[#This Row],[EmpWage]]),ARG31*IF(AQI31&lt;&gt;"",AQI31,tbPayroll[[#This Row],[EmpWage]])),2)))</f>
        <v/>
      </c>
      <c r="AQO31" s="116" t="str">
        <f>IF(tbPayroll[[#This Row],[Employee]]="","",
IF(tbPayroll[[#This Row],[employmentDate]]&gt;ARL$5,0,
ROUND(ARH31*tbPayroll[[#This Row],[overrrate]]*
IF(AQI31&lt;&gt;"",AQI31,tbPayroll[[#This Row],[EmpWage]])/IF(tbPayroll[[#This Row],[IncomeBase]]=dSalaried,MAX(tbPayroll[[#This Row],[regularwork]],1),1),2)
))</f>
        <v/>
      </c>
      <c r="AQP31" s="116" t="str">
        <f>IF(tbPayroll[[#This Row],[Employee]]="","",
IF(tbPayroll[[#This Row],[employmentDate]]&gt;ARL$5,0,
ROUND(ARI31*
IFERROR(AQN31/ARG31,0),2
)))</f>
        <v/>
      </c>
      <c r="AQQ31" s="116" t="str">
        <f>IF(tbPayroll[[#This Row],[Employee]]="","",
tbPayroll[[#This Row],[exState]]*
(tbPayroll[[#This Row],[stateAddDedu]]+ROUND(
MAX(ARJ31-tbPayroll[[#This Row],[persExemp]],0)*tbPayroll[[#This Row],[stateTax]],dRound))
)</f>
        <v/>
      </c>
      <c r="AQR31" s="116" t="str">
        <f>IF(tbPayroll[[#This Row],[Employee]]="","",
(ROUND(
MAX(ARJ31-tbPayroll[[#This Row],[persExemp]],0)*tbPayroll[[#This Row],[dLocal]],dRound))
)</f>
        <v/>
      </c>
      <c r="AQS31" s="116" t="str">
        <f>IF(tbPayroll[[#This Row],[Employee]]="","",
(ROUND(
MAX(ARJ31-tbPayroll[[#This Row],[persExemp]],0)*tbPayroll[[#This Row],[dCity]],dRound))
)</f>
        <v/>
      </c>
      <c r="AQT31" s="116" t="str" cm="1">
        <f t="array" aca="1" ref="AQT31" ca="1">IF(tbPayroll[[#This Row],[idx]]="","",
IF(AQW31=0,0,
ROUND(tbPayroll[[#This Row],[exFed]]*
MAX(
((ARF31-INDEX(INDIRECT(tbPayroll[[#This Row],[fedPrefix]]&amp;CHOOSE(tbPayroll[[#This Row],[fedStatus]],"SingleWage","JointlyWage","SingleWage","HeadWage")),AQW31))*
INDEX(INDIRECT(tbPayroll[[#This Row],[fedPrefix]]&amp;"Perc"),AQW31)+
INDEX(INDIRECT(tbPayroll[[#This Row],[fedPrefix]]&amp;CHOOSE(tbPayroll[[#This Row],[fedStatus]],"SingleHold","JointlyHold","SingleHold","HeadHold")),AQW31))/dPeriods
- IF(tbPayroll[[#This Row],[isFormSent]]="Yes",tbPayroll[[#This Row],[isFormStep3]],0),0)
+tbPayroll[[#This Row],[isFormStep4c]],dFEDRound)
)
)</f>
        <v/>
      </c>
      <c r="AQU31" s="116" t="str">
        <f>IF(tbPayroll[[#This Row],[idx]]="","",
ROUND(tbPayroll[[#This Row],[exSS]]*
IF(SUMIFS($AM31:$BMK31,$AM$3:$BMK$3,"&lt;"&amp;AQU$3,$AM$2:$BMK$2,AQU$2) +ssTax*ARK31 &lt;ssTax*ssMax,
ssTax*ARK31,
MAX(ssTax*ssMax-SUMIFS($AM31:$BMK31,$AM$3:$BMK$3,"&lt;"&amp;AQU$3,$AM$2:$BMK$2,AQU$2),0)),
2)
)</f>
        <v/>
      </c>
      <c r="AQV31" s="116" t="str">
        <f>IF(tbPayroll[[#This Row],[idx]]="","",IF(AQW31=0,0,ROUND(tbPayroll[[#This Row],[exMedi]]*mediTax*ARK31+ARE31*mediMax,2)))</f>
        <v/>
      </c>
      <c r="AQW31" s="116" t="str">
        <f ca="1">IF(tbPayroll[[#This Row],[idx]]="","",IFERROR(MATCH(ARF31,INDIRECT(tbPayroll[[#This Row],[fedPrefix]]&amp;CHOOSE(tbPayroll[[#This Row],[fedStatus]],"SingleWage","JointlyWage","SingleWage","HeadWage")),1),0))</f>
        <v/>
      </c>
      <c r="AQX31" s="116"/>
      <c r="AQY31" s="116" t="str">
        <f>IF(tbPayroll[[#This Row],[idx]]="","",
ROUND(tbPayroll[[#This Row],[401Roth]]*IF(SUMIFS($AM31:$BMK31,$AM$3:$BMK$3,"&lt;"&amp;ARL$3,$AM$2:$BMK$2,ARL$2)+AQF31&lt;compensationCap,
ARL31,
MAX(compensationCap-SUMIFS($AM31:$BMK31,$AM$3:$BMK$3,"&lt;"&amp;ARL$3,$AM$2:$BMK$2,ARL$2),0)),2))</f>
        <v/>
      </c>
      <c r="AQZ31" s="116" t="str">
        <f>IF(tbPayroll[[#This Row],[idx]]="","",
ROUND(tbPayroll[[#This Row],[401PreTax]]*IF(SUMIFS($AM31:$BMK31,$AM$3:$BMK$3,"&lt;"&amp;ARL$3,$AM$2:$BMK$2,ARL$2)+AQF31&lt;compensationCap,
ARL31,
MAX(compensationCap-SUMIFS($AM31:$BMK31,$AM$3:$BMK$3,"&lt;"&amp;ARL$3,$AM$2:$BMK$2,ARL$2),0)),2))</f>
        <v/>
      </c>
      <c r="ARA31" s="116" t="str">
        <f>IF(tbPayroll[[#This Row],[idx]]="","",
ROUND((tbPayroll[[#This Row],[401T1p]]*tbPayroll[[#This Row],[401T1Cap]]+tbPayroll[[#This Row],[401T2p]]*tbPayroll[[#This Row],[401T2Cap]])*IF(SUMIFS($AM31:$BMK31,$AM$3:$BMK$3,"&lt;"&amp;ARL$3,$AM$2:$BMK$2,ARL$2)+AQF31&lt;compensationCap,
ARL31,
MAX(compensationCap-SUMIFS($AM31:$BMK31,$AM$3:$BMK$3,"&lt;"&amp;ARL$3,$AM$2:$BMK$2,ARL$2),0)),2))</f>
        <v/>
      </c>
      <c r="ARB31" s="116" t="str">
        <f>IF(tbPayroll[[#This Row],[idx]]="","",
IF(ARA31=0,0,
ROUND(IF(SUMIFS($AM31:$BMK31,$AM$3:$BMK$3,"&lt;"&amp;ARD$3,$AM$2:$BMK$2,"&gt;="&amp;ARB$2,$AM$2:$BMK$2,"&lt;="&amp;ARD$2)+AQY31+AQZ31+ARA31&lt;tbPayroll[[#This Row],[401EmperLimit]],
ARA31,
MAX((tbPayroll[[#This Row],[401EmperLimit]]-SUMIFS($AM31:$BMK31,$AM$3:$BMK$3,"&lt;"&amp;ARD$3,$AM$2:$BMK$2,"&gt;="&amp;ARB$2,$AM$2:$BMK$2,"&lt;="&amp;ARD$2)),0)),2)))</f>
        <v/>
      </c>
      <c r="ARC31" s="116" t="str">
        <f>IF(tbPayroll[[#This Row],[idx]]="","",
IF(AQZ31=0,0,
ROUND(IF(SUMIFS($AM31:$BMK31,$AM$3:$BMK$3,"&lt;"&amp;ARD$3,$AM$2:$BMK$2,ARD$2)+AQY31+SUMIFS($AM31:$BMK31,$AM$3:$BMK$3,"&lt;"&amp;ARC$3,$AM$2:$BMK$2,ARC$2)+AQZ31&lt;tbPayroll[[#This Row],[401ContriLimit]],
AQZ31,
AQZ31/(AQY31+AQZ31)*
(tbPayroll[[#This Row],[401ContriLimit]]-SUMIFS($AM31:$BMK31,$AM$3:$BMK$3,"&lt;"&amp;ARD$3,$AM$2:$BMK$2,ARD$2)-SUMIFS($AM31:$BMK31,$AM$3:$BMK$3,"&lt;"&amp;ARC$3,$AM$2:$BMK$2,ARC$2))),2)))</f>
        <v/>
      </c>
      <c r="ARD31" s="116" t="str">
        <f>IF(tbPayroll[[#This Row],[idx]]="","",
IF(AQY31=0,0,
ROUND(IF(SUMIFS($AM31:$BMK31,$AM$3:$BMK$3,"&lt;"&amp;ARD$3,$AM$2:$BMK$2,ARD$2)+AQY31+SUMIFS($AM31:$BMK31,$AM$3:$BMK$3,"&lt;"&amp;ARC$3,$AM$2:$BMK$2,ARC$2)+AQZ31&lt;tbPayroll[[#This Row],[401ContriLimit]],
AQY31,
AQY31/(AQY31+AQZ31)*
(tbPayroll[[#This Row],[401ContriLimit]]-SUMIFS($AM31:$BMK31,$AM$3:$BMK$3,"&lt;"&amp;ARD$3,$AM$2:$BMK$2,ARD$2)-SUMIFS($AM31:$BMK31,$AM$3:$BMK$3,"&lt;"&amp;ARC$3,$AM$2:$BMK$2,ARC$2))),2)
))</f>
        <v/>
      </c>
      <c r="ARE31" s="116" t="str" cm="1">
        <f t="array" ref="ARE31">IF(tbPayroll[[#This Row],[idx]]="","",
IF(AQW31=0,0,
MAX(SUMIFS($AM31:$BMK31,$AM$3:$BMK$3,"&lt;="&amp;ARK$3,$AM$2:$BMK$2,ARK$2)-INDEX(mediAddTable,tbPayroll[[#This Row],[fedStatus]]),0)-
SUMIFS($AM31:$BMK31,$AM$3:$BMK$3,"&lt;"&amp;ARK$3,$AM$2:$BMK$2,ARE$2)
))</f>
        <v/>
      </c>
      <c r="ARF31" s="116" t="str">
        <f>IF(tbPayroll[[#This Row],[idx]]="","",
ROUND(MAX(ARJ31*dPeriods+tbPayroll[[#This Row],[adjustedAmount]],0),dFEDRound))</f>
        <v/>
      </c>
      <c r="ARG31" s="116" t="str">
        <f>IF(tbPayroll[[#This Row],[idx]]="","",
ROUND(IF(hoursMode="Daily",
SUMIFS(Hours!$J30:$BDM30,Hours!$J$2:$BDM$2,"&gt;="&amp;AQI$5,Hours!$J$2:$BDM$2,"&lt;="&amp;ARL$5,Hours!$J$5:$BDM$5,dRegularName),
SUMIFS(Hours!$J30:$BDM30,Hours!$J$1:$BDM$1,ARH$3,Hours!$J$5:$BDM$5,dRegularName)
),2))</f>
        <v/>
      </c>
      <c r="ARH31" s="116" t="str">
        <f>IF(tbPayroll[[#This Row],[idx]]="","",
IF(hoursMode="Daily",
SUMIFS(Hours!$J30:$BDM30,Hours!$J$2:$BDM$2,"&gt;="&amp;AQI$5,Hours!$J$2:$BDM$2,"&lt;="&amp;ARL$5,Hours!$J$5:$BDM$5,dOvertimeName),
SUMIFS(Hours!$J30:$BDM30,Hours!$J$1:$BDM$1,ARH$3,Hours!$J$5:$BDM$5,dOvertimeName)
))</f>
        <v/>
      </c>
      <c r="ARI31" s="116" t="str">
        <f>IF(tbPayroll[[#This Row],[idx]]="","",
IF(hoursMode="Daily",
SUMIFS(Hours!$J30:$BDM30,Hours!$J$2:$BDM$2,"&gt;="&amp;AQI$5,Hours!$J$2:$BDM$2,"&lt;="&amp;ARL$5,Hours!$J$5:$BDM$5,dVacationName),
SUMIFS(Hours!$J30:$BDM30,Hours!$J$1:$BDM$1,ARH$3,Hours!$J$5:$BDM$5,dVacationName)
))</f>
        <v/>
      </c>
      <c r="ARJ31" s="116" t="str">
        <f>IF(tbPayroll[[#This Row],[Employee]]="","",MAX(ARL31-tbPayroll[[#This Row],[free]]-AQJ31-ARC31,0))</f>
        <v/>
      </c>
      <c r="ARK31" s="116" t="str">
        <f>IF(tbPayroll[[#This Row],[Employee]]="","",MAX(ARL31-tbPayroll[[#This Row],[free]]-AQJ31,0))</f>
        <v/>
      </c>
      <c r="ARL31" s="116" t="str">
        <f>IF(tbPayroll[[#This Row],[Employee]]="","",
IF(tbPayroll[[#This Row],[employmentDate]]&gt;ARL$5,0,AQN31+AQO31+AQP31+AQL31))</f>
        <v/>
      </c>
      <c r="ARM31" s="116" t="str">
        <f>IF(tbPayroll[[#This Row],[Employee]]="","",ARL31-SUM(AQQ31:AQV31)-AQK31-AQJ31-ARC31-ARD31)</f>
        <v/>
      </c>
      <c r="ARN31" s="417"/>
      <c r="ARO31" s="192"/>
      <c r="ARP31" s="192"/>
      <c r="ARQ31" s="192"/>
      <c r="ARR31" s="193"/>
      <c r="ARS31" s="116" t="str">
        <f>IF(tbPayroll[[#This Row],[Employee]]="","",
ASM31 &amp; " | " &amp; ASN31&amp; " | " &amp; ASO31
)</f>
        <v/>
      </c>
      <c r="ART31" s="116" t="str">
        <f>IF(tbPayroll[[#This Row],[Employee]]="","",
IF(tbPayroll[[#This Row],[employmentDate]]&gt;ASR$5,0,
ROUND(IF(tbPayroll[[#This Row],[IncomeBase]]=dSalaried,IF(ARO31&lt;&gt;"",ARO31,tbPayroll[[#This Row],[EmpWage]]),ASM31*IF(ARO31&lt;&gt;"",ARO31,tbPayroll[[#This Row],[EmpWage]])),2)))</f>
        <v/>
      </c>
      <c r="ARU31" s="116" t="str">
        <f>IF(tbPayroll[[#This Row],[Employee]]="","",
IF(tbPayroll[[#This Row],[employmentDate]]&gt;ASR$5,0,
ROUND(ASN31*tbPayroll[[#This Row],[overrrate]]*
IF(ARO31&lt;&gt;"",ARO31,tbPayroll[[#This Row],[EmpWage]])/IF(tbPayroll[[#This Row],[IncomeBase]]=dSalaried,MAX(tbPayroll[[#This Row],[regularwork]],1),1),2)
))</f>
        <v/>
      </c>
      <c r="ARV31" s="116" t="str">
        <f>IF(tbPayroll[[#This Row],[Employee]]="","",
IF(tbPayroll[[#This Row],[employmentDate]]&gt;ASR$5,0,
ROUND(ASO31*
IFERROR(ART31/ASM31,0),2
)))</f>
        <v/>
      </c>
      <c r="ARW31" s="116" t="str">
        <f>IF(tbPayroll[[#This Row],[Employee]]="","",
tbPayroll[[#This Row],[exState]]*
(tbPayroll[[#This Row],[stateAddDedu]]+ROUND(
MAX(ASP31-tbPayroll[[#This Row],[persExemp]],0)*tbPayroll[[#This Row],[stateTax]],dRound))
)</f>
        <v/>
      </c>
      <c r="ARX31" s="116" t="str">
        <f>IF(tbPayroll[[#This Row],[Employee]]="","",
(ROUND(
MAX(ASP31-tbPayroll[[#This Row],[persExemp]],0)*tbPayroll[[#This Row],[dLocal]],dRound))
)</f>
        <v/>
      </c>
      <c r="ARY31" s="116" t="str">
        <f>IF(tbPayroll[[#This Row],[Employee]]="","",
(ROUND(
MAX(ASP31-tbPayroll[[#This Row],[persExemp]],0)*tbPayroll[[#This Row],[dCity]],dRound))
)</f>
        <v/>
      </c>
      <c r="ARZ31" s="116" t="str" cm="1">
        <f t="array" aca="1" ref="ARZ31" ca="1">IF(tbPayroll[[#This Row],[idx]]="","",
IF(ASC31=0,0,
ROUND(tbPayroll[[#This Row],[exFed]]*
MAX(
((ASL31-INDEX(INDIRECT(tbPayroll[[#This Row],[fedPrefix]]&amp;CHOOSE(tbPayroll[[#This Row],[fedStatus]],"SingleWage","JointlyWage","SingleWage","HeadWage")),ASC31))*
INDEX(INDIRECT(tbPayroll[[#This Row],[fedPrefix]]&amp;"Perc"),ASC31)+
INDEX(INDIRECT(tbPayroll[[#This Row],[fedPrefix]]&amp;CHOOSE(tbPayroll[[#This Row],[fedStatus]],"SingleHold","JointlyHold","SingleHold","HeadHold")),ASC31))/dPeriods
- IF(tbPayroll[[#This Row],[isFormSent]]="Yes",tbPayroll[[#This Row],[isFormStep3]],0),0)
+tbPayroll[[#This Row],[isFormStep4c]],dFEDRound)
)
)</f>
        <v/>
      </c>
      <c r="ASA31" s="116" t="str">
        <f>IF(tbPayroll[[#This Row],[idx]]="","",
ROUND(tbPayroll[[#This Row],[exSS]]*
IF(SUMIFS($AM31:$BMK31,$AM$3:$BMK$3,"&lt;"&amp;ASA$3,$AM$2:$BMK$2,ASA$2) +ssTax*ASQ31 &lt;ssTax*ssMax,
ssTax*ASQ31,
MAX(ssTax*ssMax-SUMIFS($AM31:$BMK31,$AM$3:$BMK$3,"&lt;"&amp;ASA$3,$AM$2:$BMK$2,ASA$2),0)),
2)
)</f>
        <v/>
      </c>
      <c r="ASB31" s="116" t="str">
        <f>IF(tbPayroll[[#This Row],[idx]]="","",IF(ASC31=0,0,ROUND(tbPayroll[[#This Row],[exMedi]]*mediTax*ASQ31+ASK31*mediMax,2)))</f>
        <v/>
      </c>
      <c r="ASC31" s="116" t="str">
        <f ca="1">IF(tbPayroll[[#This Row],[idx]]="","",IFERROR(MATCH(ASL31,INDIRECT(tbPayroll[[#This Row],[fedPrefix]]&amp;CHOOSE(tbPayroll[[#This Row],[fedStatus]],"SingleWage","JointlyWage","SingleWage","HeadWage")),1),0))</f>
        <v/>
      </c>
      <c r="ASD31" s="116"/>
      <c r="ASE31" s="116" t="str">
        <f>IF(tbPayroll[[#This Row],[idx]]="","",
ROUND(tbPayroll[[#This Row],[401Roth]]*IF(SUMIFS($AM31:$BMK31,$AM$3:$BMK$3,"&lt;"&amp;ASR$3,$AM$2:$BMK$2,ASR$2)+ARL31&lt;compensationCap,
ASR31,
MAX(compensationCap-SUMIFS($AM31:$BMK31,$AM$3:$BMK$3,"&lt;"&amp;ASR$3,$AM$2:$BMK$2,ASR$2),0)),2))</f>
        <v/>
      </c>
      <c r="ASF31" s="116" t="str">
        <f>IF(tbPayroll[[#This Row],[idx]]="","",
ROUND(tbPayroll[[#This Row],[401PreTax]]*IF(SUMIFS($AM31:$BMK31,$AM$3:$BMK$3,"&lt;"&amp;ASR$3,$AM$2:$BMK$2,ASR$2)+ARL31&lt;compensationCap,
ASR31,
MAX(compensationCap-SUMIFS($AM31:$BMK31,$AM$3:$BMK$3,"&lt;"&amp;ASR$3,$AM$2:$BMK$2,ASR$2),0)),2))</f>
        <v/>
      </c>
      <c r="ASG31" s="116" t="str">
        <f>IF(tbPayroll[[#This Row],[idx]]="","",
ROUND((tbPayroll[[#This Row],[401T1p]]*tbPayroll[[#This Row],[401T1Cap]]+tbPayroll[[#This Row],[401T2p]]*tbPayroll[[#This Row],[401T2Cap]])*IF(SUMIFS($AM31:$BMK31,$AM$3:$BMK$3,"&lt;"&amp;ASR$3,$AM$2:$BMK$2,ASR$2)+ARL31&lt;compensationCap,
ASR31,
MAX(compensationCap-SUMIFS($AM31:$BMK31,$AM$3:$BMK$3,"&lt;"&amp;ASR$3,$AM$2:$BMK$2,ASR$2),0)),2))</f>
        <v/>
      </c>
      <c r="ASH31" s="116" t="str">
        <f>IF(tbPayroll[[#This Row],[idx]]="","",
IF(ASG31=0,0,
ROUND(IF(SUMIFS($AM31:$BMK31,$AM$3:$BMK$3,"&lt;"&amp;ASJ$3,$AM$2:$BMK$2,"&gt;="&amp;ASH$2,$AM$2:$BMK$2,"&lt;="&amp;ASJ$2)+ASE31+ASF31+ASG31&lt;tbPayroll[[#This Row],[401EmperLimit]],
ASG31,
MAX((tbPayroll[[#This Row],[401EmperLimit]]-SUMIFS($AM31:$BMK31,$AM$3:$BMK$3,"&lt;"&amp;ASJ$3,$AM$2:$BMK$2,"&gt;="&amp;ASH$2,$AM$2:$BMK$2,"&lt;="&amp;ASJ$2)),0)),2)))</f>
        <v/>
      </c>
      <c r="ASI31" s="116" t="str">
        <f>IF(tbPayroll[[#This Row],[idx]]="","",
IF(ASF31=0,0,
ROUND(IF(SUMIFS($AM31:$BMK31,$AM$3:$BMK$3,"&lt;"&amp;ASJ$3,$AM$2:$BMK$2,ASJ$2)+ASE31+SUMIFS($AM31:$BMK31,$AM$3:$BMK$3,"&lt;"&amp;ASI$3,$AM$2:$BMK$2,ASI$2)+ASF31&lt;tbPayroll[[#This Row],[401ContriLimit]],
ASF31,
ASF31/(ASE31+ASF31)*
(tbPayroll[[#This Row],[401ContriLimit]]-SUMIFS($AM31:$BMK31,$AM$3:$BMK$3,"&lt;"&amp;ASJ$3,$AM$2:$BMK$2,ASJ$2)-SUMIFS($AM31:$BMK31,$AM$3:$BMK$3,"&lt;"&amp;ASI$3,$AM$2:$BMK$2,ASI$2))),2)))</f>
        <v/>
      </c>
      <c r="ASJ31" s="116" t="str">
        <f>IF(tbPayroll[[#This Row],[idx]]="","",
IF(ASE31=0,0,
ROUND(IF(SUMIFS($AM31:$BMK31,$AM$3:$BMK$3,"&lt;"&amp;ASJ$3,$AM$2:$BMK$2,ASJ$2)+ASE31+SUMIFS($AM31:$BMK31,$AM$3:$BMK$3,"&lt;"&amp;ASI$3,$AM$2:$BMK$2,ASI$2)+ASF31&lt;tbPayroll[[#This Row],[401ContriLimit]],
ASE31,
ASE31/(ASE31+ASF31)*
(tbPayroll[[#This Row],[401ContriLimit]]-SUMIFS($AM31:$BMK31,$AM$3:$BMK$3,"&lt;"&amp;ASJ$3,$AM$2:$BMK$2,ASJ$2)-SUMIFS($AM31:$BMK31,$AM$3:$BMK$3,"&lt;"&amp;ASI$3,$AM$2:$BMK$2,ASI$2))),2)
))</f>
        <v/>
      </c>
      <c r="ASK31" s="116" t="str" cm="1">
        <f t="array" ref="ASK31">IF(tbPayroll[[#This Row],[idx]]="","",
IF(ASC31=0,0,
MAX(SUMIFS($AM31:$BMK31,$AM$3:$BMK$3,"&lt;="&amp;ASQ$3,$AM$2:$BMK$2,ASQ$2)-INDEX(mediAddTable,tbPayroll[[#This Row],[fedStatus]]),0)-
SUMIFS($AM31:$BMK31,$AM$3:$BMK$3,"&lt;"&amp;ASQ$3,$AM$2:$BMK$2,ASK$2)
))</f>
        <v/>
      </c>
      <c r="ASL31" s="116" t="str">
        <f>IF(tbPayroll[[#This Row],[idx]]="","",
ROUND(MAX(ASP31*dPeriods+tbPayroll[[#This Row],[adjustedAmount]],0),dFEDRound))</f>
        <v/>
      </c>
      <c r="ASM31" s="116" t="str">
        <f>IF(tbPayroll[[#This Row],[idx]]="","",
ROUND(IF(hoursMode="Daily",
SUMIFS(Hours!$J30:$BDM30,Hours!$J$2:$BDM$2,"&gt;="&amp;ARO$5,Hours!$J$2:$BDM$2,"&lt;="&amp;ASR$5,Hours!$J$5:$BDM$5,dRegularName),
SUMIFS(Hours!$J30:$BDM30,Hours!$J$1:$BDM$1,ASN$3,Hours!$J$5:$BDM$5,dRegularName)
),2))</f>
        <v/>
      </c>
      <c r="ASN31" s="116" t="str">
        <f>IF(tbPayroll[[#This Row],[idx]]="","",
IF(hoursMode="Daily",
SUMIFS(Hours!$J30:$BDM30,Hours!$J$2:$BDM$2,"&gt;="&amp;ARO$5,Hours!$J$2:$BDM$2,"&lt;="&amp;ASR$5,Hours!$J$5:$BDM$5,dOvertimeName),
SUMIFS(Hours!$J30:$BDM30,Hours!$J$1:$BDM$1,ASN$3,Hours!$J$5:$BDM$5,dOvertimeName)
))</f>
        <v/>
      </c>
      <c r="ASO31" s="116" t="str">
        <f>IF(tbPayroll[[#This Row],[idx]]="","",
IF(hoursMode="Daily",
SUMIFS(Hours!$J30:$BDM30,Hours!$J$2:$BDM$2,"&gt;="&amp;ARO$5,Hours!$J$2:$BDM$2,"&lt;="&amp;ASR$5,Hours!$J$5:$BDM$5,dVacationName),
SUMIFS(Hours!$J30:$BDM30,Hours!$J$1:$BDM$1,ASN$3,Hours!$J$5:$BDM$5,dVacationName)
))</f>
        <v/>
      </c>
      <c r="ASP31" s="116" t="str">
        <f>IF(tbPayroll[[#This Row],[Employee]]="","",MAX(ASR31-tbPayroll[[#This Row],[free]]-ARP31-ASI31,0))</f>
        <v/>
      </c>
      <c r="ASQ31" s="116" t="str">
        <f>IF(tbPayroll[[#This Row],[Employee]]="","",MAX(ASR31-tbPayroll[[#This Row],[free]]-ARP31,0))</f>
        <v/>
      </c>
      <c r="ASR31" s="116" t="str">
        <f>IF(tbPayroll[[#This Row],[Employee]]="","",
IF(tbPayroll[[#This Row],[employmentDate]]&gt;ASR$5,0,ART31+ARU31+ARV31+ARR31))</f>
        <v/>
      </c>
      <c r="ASS31" s="116" t="str">
        <f>IF(tbPayroll[[#This Row],[Employee]]="","",ASR31-SUM(ARW31:ASB31)-ARQ31-ARP31-ASI31-ASJ31)</f>
        <v/>
      </c>
      <c r="AST31" s="417"/>
      <c r="ASU31" s="192"/>
      <c r="ASV31" s="192"/>
      <c r="ASW31" s="192"/>
      <c r="ASX31" s="193"/>
      <c r="ASY31" s="116" t="str">
        <f>IF(tbPayroll[[#This Row],[Employee]]="","",
ATS31 &amp; " | " &amp; ATT31&amp; " | " &amp; ATU31
)</f>
        <v/>
      </c>
      <c r="ASZ31" s="116" t="str">
        <f>IF(tbPayroll[[#This Row],[Employee]]="","",
IF(tbPayroll[[#This Row],[employmentDate]]&gt;ATX$5,0,
ROUND(IF(tbPayroll[[#This Row],[IncomeBase]]=dSalaried,IF(ASU31&lt;&gt;"",ASU31,tbPayroll[[#This Row],[EmpWage]]),ATS31*IF(ASU31&lt;&gt;"",ASU31,tbPayroll[[#This Row],[EmpWage]])),2)))</f>
        <v/>
      </c>
      <c r="ATA31" s="116" t="str">
        <f>IF(tbPayroll[[#This Row],[Employee]]="","",
IF(tbPayroll[[#This Row],[employmentDate]]&gt;ATX$5,0,
ROUND(ATT31*tbPayroll[[#This Row],[overrrate]]*
IF(ASU31&lt;&gt;"",ASU31,tbPayroll[[#This Row],[EmpWage]])/IF(tbPayroll[[#This Row],[IncomeBase]]=dSalaried,MAX(tbPayroll[[#This Row],[regularwork]],1),1),2)
))</f>
        <v/>
      </c>
      <c r="ATB31" s="116" t="str">
        <f>IF(tbPayroll[[#This Row],[Employee]]="","",
IF(tbPayroll[[#This Row],[employmentDate]]&gt;ATX$5,0,
ROUND(ATU31*
IFERROR(ASZ31/ATS31,0),2
)))</f>
        <v/>
      </c>
      <c r="ATC31" s="116" t="str">
        <f>IF(tbPayroll[[#This Row],[Employee]]="","",
tbPayroll[[#This Row],[exState]]*
(tbPayroll[[#This Row],[stateAddDedu]]+ROUND(
MAX(ATV31-tbPayroll[[#This Row],[persExemp]],0)*tbPayroll[[#This Row],[stateTax]],dRound))
)</f>
        <v/>
      </c>
      <c r="ATD31" s="116" t="str">
        <f>IF(tbPayroll[[#This Row],[Employee]]="","",
(ROUND(
MAX(ATV31-tbPayroll[[#This Row],[persExemp]],0)*tbPayroll[[#This Row],[dLocal]],dRound))
)</f>
        <v/>
      </c>
      <c r="ATE31" s="116" t="str">
        <f>IF(tbPayroll[[#This Row],[Employee]]="","",
(ROUND(
MAX(ATV31-tbPayroll[[#This Row],[persExemp]],0)*tbPayroll[[#This Row],[dCity]],dRound))
)</f>
        <v/>
      </c>
      <c r="ATF31" s="116" t="str" cm="1">
        <f t="array" aca="1" ref="ATF31" ca="1">IF(tbPayroll[[#This Row],[idx]]="","",
IF(ATI31=0,0,
ROUND(tbPayroll[[#This Row],[exFed]]*
MAX(
((ATR31-INDEX(INDIRECT(tbPayroll[[#This Row],[fedPrefix]]&amp;CHOOSE(tbPayroll[[#This Row],[fedStatus]],"SingleWage","JointlyWage","SingleWage","HeadWage")),ATI31))*
INDEX(INDIRECT(tbPayroll[[#This Row],[fedPrefix]]&amp;"Perc"),ATI31)+
INDEX(INDIRECT(tbPayroll[[#This Row],[fedPrefix]]&amp;CHOOSE(tbPayroll[[#This Row],[fedStatus]],"SingleHold","JointlyHold","SingleHold","HeadHold")),ATI31))/dPeriods
- IF(tbPayroll[[#This Row],[isFormSent]]="Yes",tbPayroll[[#This Row],[isFormStep3]],0),0)
+tbPayroll[[#This Row],[isFormStep4c]],dFEDRound)
)
)</f>
        <v/>
      </c>
      <c r="ATG31" s="116" t="str">
        <f>IF(tbPayroll[[#This Row],[idx]]="","",
ROUND(tbPayroll[[#This Row],[exSS]]*
IF(SUMIFS($AM31:$BMK31,$AM$3:$BMK$3,"&lt;"&amp;ATG$3,$AM$2:$BMK$2,ATG$2) +ssTax*ATW31 &lt;ssTax*ssMax,
ssTax*ATW31,
MAX(ssTax*ssMax-SUMIFS($AM31:$BMK31,$AM$3:$BMK$3,"&lt;"&amp;ATG$3,$AM$2:$BMK$2,ATG$2),0)),
2)
)</f>
        <v/>
      </c>
      <c r="ATH31" s="116" t="str">
        <f>IF(tbPayroll[[#This Row],[idx]]="","",IF(ATI31=0,0,ROUND(tbPayroll[[#This Row],[exMedi]]*mediTax*ATW31+ATQ31*mediMax,2)))</f>
        <v/>
      </c>
      <c r="ATI31" s="116" t="str">
        <f ca="1">IF(tbPayroll[[#This Row],[idx]]="","",IFERROR(MATCH(ATR31,INDIRECT(tbPayroll[[#This Row],[fedPrefix]]&amp;CHOOSE(tbPayroll[[#This Row],[fedStatus]],"SingleWage","JointlyWage","SingleWage","HeadWage")),1),0))</f>
        <v/>
      </c>
      <c r="ATJ31" s="116"/>
      <c r="ATK31" s="116" t="str">
        <f>IF(tbPayroll[[#This Row],[idx]]="","",
ROUND(tbPayroll[[#This Row],[401Roth]]*IF(SUMIFS($AM31:$BMK31,$AM$3:$BMK$3,"&lt;"&amp;ATX$3,$AM$2:$BMK$2,ATX$2)+ASR31&lt;compensationCap,
ATX31,
MAX(compensationCap-SUMIFS($AM31:$BMK31,$AM$3:$BMK$3,"&lt;"&amp;ATX$3,$AM$2:$BMK$2,ATX$2),0)),2))</f>
        <v/>
      </c>
      <c r="ATL31" s="116" t="str">
        <f>IF(tbPayroll[[#This Row],[idx]]="","",
ROUND(tbPayroll[[#This Row],[401PreTax]]*IF(SUMIFS($AM31:$BMK31,$AM$3:$BMK$3,"&lt;"&amp;ATX$3,$AM$2:$BMK$2,ATX$2)+ASR31&lt;compensationCap,
ATX31,
MAX(compensationCap-SUMIFS($AM31:$BMK31,$AM$3:$BMK$3,"&lt;"&amp;ATX$3,$AM$2:$BMK$2,ATX$2),0)),2))</f>
        <v/>
      </c>
      <c r="ATM31" s="116" t="str">
        <f>IF(tbPayroll[[#This Row],[idx]]="","",
ROUND((tbPayroll[[#This Row],[401T1p]]*tbPayroll[[#This Row],[401T1Cap]]+tbPayroll[[#This Row],[401T2p]]*tbPayroll[[#This Row],[401T2Cap]])*IF(SUMIFS($AM31:$BMK31,$AM$3:$BMK$3,"&lt;"&amp;ATX$3,$AM$2:$BMK$2,ATX$2)+ASR31&lt;compensationCap,
ATX31,
MAX(compensationCap-SUMIFS($AM31:$BMK31,$AM$3:$BMK$3,"&lt;"&amp;ATX$3,$AM$2:$BMK$2,ATX$2),0)),2))</f>
        <v/>
      </c>
      <c r="ATN31" s="116" t="str">
        <f>IF(tbPayroll[[#This Row],[idx]]="","",
IF(ATM31=0,0,
ROUND(IF(SUMIFS($AM31:$BMK31,$AM$3:$BMK$3,"&lt;"&amp;ATP$3,$AM$2:$BMK$2,"&gt;="&amp;ATN$2,$AM$2:$BMK$2,"&lt;="&amp;ATP$2)+ATK31+ATL31+ATM31&lt;tbPayroll[[#This Row],[401EmperLimit]],
ATM31,
MAX((tbPayroll[[#This Row],[401EmperLimit]]-SUMIFS($AM31:$BMK31,$AM$3:$BMK$3,"&lt;"&amp;ATP$3,$AM$2:$BMK$2,"&gt;="&amp;ATN$2,$AM$2:$BMK$2,"&lt;="&amp;ATP$2)),0)),2)))</f>
        <v/>
      </c>
      <c r="ATO31" s="116" t="str">
        <f>IF(tbPayroll[[#This Row],[idx]]="","",
IF(ATL31=0,0,
ROUND(IF(SUMIFS($AM31:$BMK31,$AM$3:$BMK$3,"&lt;"&amp;ATP$3,$AM$2:$BMK$2,ATP$2)+ATK31+SUMIFS($AM31:$BMK31,$AM$3:$BMK$3,"&lt;"&amp;ATO$3,$AM$2:$BMK$2,ATO$2)+ATL31&lt;tbPayroll[[#This Row],[401ContriLimit]],
ATL31,
ATL31/(ATK31+ATL31)*
(tbPayroll[[#This Row],[401ContriLimit]]-SUMIFS($AM31:$BMK31,$AM$3:$BMK$3,"&lt;"&amp;ATP$3,$AM$2:$BMK$2,ATP$2)-SUMIFS($AM31:$BMK31,$AM$3:$BMK$3,"&lt;"&amp;ATO$3,$AM$2:$BMK$2,ATO$2))),2)))</f>
        <v/>
      </c>
      <c r="ATP31" s="116" t="str">
        <f>IF(tbPayroll[[#This Row],[idx]]="","",
IF(ATK31=0,0,
ROUND(IF(SUMIFS($AM31:$BMK31,$AM$3:$BMK$3,"&lt;"&amp;ATP$3,$AM$2:$BMK$2,ATP$2)+ATK31+SUMIFS($AM31:$BMK31,$AM$3:$BMK$3,"&lt;"&amp;ATO$3,$AM$2:$BMK$2,ATO$2)+ATL31&lt;tbPayroll[[#This Row],[401ContriLimit]],
ATK31,
ATK31/(ATK31+ATL31)*
(tbPayroll[[#This Row],[401ContriLimit]]-SUMIFS($AM31:$BMK31,$AM$3:$BMK$3,"&lt;"&amp;ATP$3,$AM$2:$BMK$2,ATP$2)-SUMIFS($AM31:$BMK31,$AM$3:$BMK$3,"&lt;"&amp;ATO$3,$AM$2:$BMK$2,ATO$2))),2)
))</f>
        <v/>
      </c>
      <c r="ATQ31" s="116" t="str" cm="1">
        <f t="array" ref="ATQ31">IF(tbPayroll[[#This Row],[idx]]="","",
IF(ATI31=0,0,
MAX(SUMIFS($AM31:$BMK31,$AM$3:$BMK$3,"&lt;="&amp;ATW$3,$AM$2:$BMK$2,ATW$2)-INDEX(mediAddTable,tbPayroll[[#This Row],[fedStatus]]),0)-
SUMIFS($AM31:$BMK31,$AM$3:$BMK$3,"&lt;"&amp;ATW$3,$AM$2:$BMK$2,ATQ$2)
))</f>
        <v/>
      </c>
      <c r="ATR31" s="116" t="str">
        <f>IF(tbPayroll[[#This Row],[idx]]="","",
ROUND(MAX(ATV31*dPeriods+tbPayroll[[#This Row],[adjustedAmount]],0),dFEDRound))</f>
        <v/>
      </c>
      <c r="ATS31" s="116" t="str">
        <f>IF(tbPayroll[[#This Row],[idx]]="","",
ROUND(IF(hoursMode="Daily",
SUMIFS(Hours!$J30:$BDM30,Hours!$J$2:$BDM$2,"&gt;="&amp;ASU$5,Hours!$J$2:$BDM$2,"&lt;="&amp;ATX$5,Hours!$J$5:$BDM$5,dRegularName),
SUMIFS(Hours!$J30:$BDM30,Hours!$J$1:$BDM$1,ATT$3,Hours!$J$5:$BDM$5,dRegularName)
),2))</f>
        <v/>
      </c>
      <c r="ATT31" s="116" t="str">
        <f>IF(tbPayroll[[#This Row],[idx]]="","",
IF(hoursMode="Daily",
SUMIFS(Hours!$J30:$BDM30,Hours!$J$2:$BDM$2,"&gt;="&amp;ASU$5,Hours!$J$2:$BDM$2,"&lt;="&amp;ATX$5,Hours!$J$5:$BDM$5,dOvertimeName),
SUMIFS(Hours!$J30:$BDM30,Hours!$J$1:$BDM$1,ATT$3,Hours!$J$5:$BDM$5,dOvertimeName)
))</f>
        <v/>
      </c>
      <c r="ATU31" s="116" t="str">
        <f>IF(tbPayroll[[#This Row],[idx]]="","",
IF(hoursMode="Daily",
SUMIFS(Hours!$J30:$BDM30,Hours!$J$2:$BDM$2,"&gt;="&amp;ASU$5,Hours!$J$2:$BDM$2,"&lt;="&amp;ATX$5,Hours!$J$5:$BDM$5,dVacationName),
SUMIFS(Hours!$J30:$BDM30,Hours!$J$1:$BDM$1,ATT$3,Hours!$J$5:$BDM$5,dVacationName)
))</f>
        <v/>
      </c>
      <c r="ATV31" s="116" t="str">
        <f>IF(tbPayroll[[#This Row],[Employee]]="","",MAX(ATX31-tbPayroll[[#This Row],[free]]-ASV31-ATO31,0))</f>
        <v/>
      </c>
      <c r="ATW31" s="116" t="str">
        <f>IF(tbPayroll[[#This Row],[Employee]]="","",MAX(ATX31-tbPayroll[[#This Row],[free]]-ASV31,0))</f>
        <v/>
      </c>
      <c r="ATX31" s="116" t="str">
        <f>IF(tbPayroll[[#This Row],[Employee]]="","",
IF(tbPayroll[[#This Row],[employmentDate]]&gt;ATX$5,0,ASZ31+ATA31+ATB31+ASX31))</f>
        <v/>
      </c>
      <c r="ATY31" s="116" t="str">
        <f>IF(tbPayroll[[#This Row],[Employee]]="","",ATX31-SUM(ATC31:ATH31)-ASW31-ASV31-ATO31-ATP31)</f>
        <v/>
      </c>
      <c r="ATZ31" s="417"/>
      <c r="AUA31" s="192"/>
      <c r="AUB31" s="192"/>
      <c r="AUC31" s="192"/>
      <c r="AUD31" s="193"/>
      <c r="AUE31" s="116" t="str">
        <f>IF(tbPayroll[[#This Row],[Employee]]="","",
AUY31 &amp; " | " &amp; AUZ31&amp; " | " &amp; AVA31
)</f>
        <v/>
      </c>
      <c r="AUF31" s="116" t="str">
        <f>IF(tbPayroll[[#This Row],[Employee]]="","",
IF(tbPayroll[[#This Row],[employmentDate]]&gt;AVD$5,0,
ROUND(IF(tbPayroll[[#This Row],[IncomeBase]]=dSalaried,IF(AUA31&lt;&gt;"",AUA31,tbPayroll[[#This Row],[EmpWage]]),AUY31*IF(AUA31&lt;&gt;"",AUA31,tbPayroll[[#This Row],[EmpWage]])),2)))</f>
        <v/>
      </c>
      <c r="AUG31" s="116" t="str">
        <f>IF(tbPayroll[[#This Row],[Employee]]="","",
IF(tbPayroll[[#This Row],[employmentDate]]&gt;AVD$5,0,
ROUND(AUZ31*tbPayroll[[#This Row],[overrrate]]*
IF(AUA31&lt;&gt;"",AUA31,tbPayroll[[#This Row],[EmpWage]])/IF(tbPayroll[[#This Row],[IncomeBase]]=dSalaried,MAX(tbPayroll[[#This Row],[regularwork]],1),1),2)
))</f>
        <v/>
      </c>
      <c r="AUH31" s="116" t="str">
        <f>IF(tbPayroll[[#This Row],[Employee]]="","",
IF(tbPayroll[[#This Row],[employmentDate]]&gt;AVD$5,0,
ROUND(AVA31*
IFERROR(AUF31/AUY31,0),2
)))</f>
        <v/>
      </c>
      <c r="AUI31" s="116" t="str">
        <f>IF(tbPayroll[[#This Row],[Employee]]="","",
tbPayroll[[#This Row],[exState]]*
(tbPayroll[[#This Row],[stateAddDedu]]+ROUND(
MAX(AVB31-tbPayroll[[#This Row],[persExemp]],0)*tbPayroll[[#This Row],[stateTax]],dRound))
)</f>
        <v/>
      </c>
      <c r="AUJ31" s="116" t="str">
        <f>IF(tbPayroll[[#This Row],[Employee]]="","",
(ROUND(
MAX(AVB31-tbPayroll[[#This Row],[persExemp]],0)*tbPayroll[[#This Row],[dLocal]],dRound))
)</f>
        <v/>
      </c>
      <c r="AUK31" s="116" t="str">
        <f>IF(tbPayroll[[#This Row],[Employee]]="","",
(ROUND(
MAX(AVB31-tbPayroll[[#This Row],[persExemp]],0)*tbPayroll[[#This Row],[dCity]],dRound))
)</f>
        <v/>
      </c>
      <c r="AUL31" s="116" t="str" cm="1">
        <f t="array" aca="1" ref="AUL31" ca="1">IF(tbPayroll[[#This Row],[idx]]="","",
IF(AUO31=0,0,
ROUND(tbPayroll[[#This Row],[exFed]]*
MAX(
((AUX31-INDEX(INDIRECT(tbPayroll[[#This Row],[fedPrefix]]&amp;CHOOSE(tbPayroll[[#This Row],[fedStatus]],"SingleWage","JointlyWage","SingleWage","HeadWage")),AUO31))*
INDEX(INDIRECT(tbPayroll[[#This Row],[fedPrefix]]&amp;"Perc"),AUO31)+
INDEX(INDIRECT(tbPayroll[[#This Row],[fedPrefix]]&amp;CHOOSE(tbPayroll[[#This Row],[fedStatus]],"SingleHold","JointlyHold","SingleHold","HeadHold")),AUO31))/dPeriods
- IF(tbPayroll[[#This Row],[isFormSent]]="Yes",tbPayroll[[#This Row],[isFormStep3]],0),0)
+tbPayroll[[#This Row],[isFormStep4c]],dFEDRound)
)
)</f>
        <v/>
      </c>
      <c r="AUM31" s="116" t="str">
        <f>IF(tbPayroll[[#This Row],[idx]]="","",
ROUND(tbPayroll[[#This Row],[exSS]]*
IF(SUMIFS($AM31:$BMK31,$AM$3:$BMK$3,"&lt;"&amp;AUM$3,$AM$2:$BMK$2,AUM$2) +ssTax*AVC31 &lt;ssTax*ssMax,
ssTax*AVC31,
MAX(ssTax*ssMax-SUMIFS($AM31:$BMK31,$AM$3:$BMK$3,"&lt;"&amp;AUM$3,$AM$2:$BMK$2,AUM$2),0)),
2)
)</f>
        <v/>
      </c>
      <c r="AUN31" s="116" t="str">
        <f>IF(tbPayroll[[#This Row],[idx]]="","",IF(AUO31=0,0,ROUND(tbPayroll[[#This Row],[exMedi]]*mediTax*AVC31+AUW31*mediMax,2)))</f>
        <v/>
      </c>
      <c r="AUO31" s="116" t="str">
        <f ca="1">IF(tbPayroll[[#This Row],[idx]]="","",IFERROR(MATCH(AUX31,INDIRECT(tbPayroll[[#This Row],[fedPrefix]]&amp;CHOOSE(tbPayroll[[#This Row],[fedStatus]],"SingleWage","JointlyWage","SingleWage","HeadWage")),1),0))</f>
        <v/>
      </c>
      <c r="AUP31" s="116"/>
      <c r="AUQ31" s="116" t="str">
        <f>IF(tbPayroll[[#This Row],[idx]]="","",
ROUND(tbPayroll[[#This Row],[401Roth]]*IF(SUMIFS($AM31:$BMK31,$AM$3:$BMK$3,"&lt;"&amp;AVD$3,$AM$2:$BMK$2,AVD$2)+ATX31&lt;compensationCap,
AVD31,
MAX(compensationCap-SUMIFS($AM31:$BMK31,$AM$3:$BMK$3,"&lt;"&amp;AVD$3,$AM$2:$BMK$2,AVD$2),0)),2))</f>
        <v/>
      </c>
      <c r="AUR31" s="116" t="str">
        <f>IF(tbPayroll[[#This Row],[idx]]="","",
ROUND(tbPayroll[[#This Row],[401PreTax]]*IF(SUMIFS($AM31:$BMK31,$AM$3:$BMK$3,"&lt;"&amp;AVD$3,$AM$2:$BMK$2,AVD$2)+ATX31&lt;compensationCap,
AVD31,
MAX(compensationCap-SUMIFS($AM31:$BMK31,$AM$3:$BMK$3,"&lt;"&amp;AVD$3,$AM$2:$BMK$2,AVD$2),0)),2))</f>
        <v/>
      </c>
      <c r="AUS31" s="116" t="str">
        <f>IF(tbPayroll[[#This Row],[idx]]="","",
ROUND((tbPayroll[[#This Row],[401T1p]]*tbPayroll[[#This Row],[401T1Cap]]+tbPayroll[[#This Row],[401T2p]]*tbPayroll[[#This Row],[401T2Cap]])*IF(SUMIFS($AM31:$BMK31,$AM$3:$BMK$3,"&lt;"&amp;AVD$3,$AM$2:$BMK$2,AVD$2)+ATX31&lt;compensationCap,
AVD31,
MAX(compensationCap-SUMIFS($AM31:$BMK31,$AM$3:$BMK$3,"&lt;"&amp;AVD$3,$AM$2:$BMK$2,AVD$2),0)),2))</f>
        <v/>
      </c>
      <c r="AUT31" s="116" t="str">
        <f>IF(tbPayroll[[#This Row],[idx]]="","",
IF(AUS31=0,0,
ROUND(IF(SUMIFS($AM31:$BMK31,$AM$3:$BMK$3,"&lt;"&amp;AUV$3,$AM$2:$BMK$2,"&gt;="&amp;AUT$2,$AM$2:$BMK$2,"&lt;="&amp;AUV$2)+AUQ31+AUR31+AUS31&lt;tbPayroll[[#This Row],[401EmperLimit]],
AUS31,
MAX((tbPayroll[[#This Row],[401EmperLimit]]-SUMIFS($AM31:$BMK31,$AM$3:$BMK$3,"&lt;"&amp;AUV$3,$AM$2:$BMK$2,"&gt;="&amp;AUT$2,$AM$2:$BMK$2,"&lt;="&amp;AUV$2)),0)),2)))</f>
        <v/>
      </c>
      <c r="AUU31" s="116" t="str">
        <f>IF(tbPayroll[[#This Row],[idx]]="","",
IF(AUR31=0,0,
ROUND(IF(SUMIFS($AM31:$BMK31,$AM$3:$BMK$3,"&lt;"&amp;AUV$3,$AM$2:$BMK$2,AUV$2)+AUQ31+SUMIFS($AM31:$BMK31,$AM$3:$BMK$3,"&lt;"&amp;AUU$3,$AM$2:$BMK$2,AUU$2)+AUR31&lt;tbPayroll[[#This Row],[401ContriLimit]],
AUR31,
AUR31/(AUQ31+AUR31)*
(tbPayroll[[#This Row],[401ContriLimit]]-SUMIFS($AM31:$BMK31,$AM$3:$BMK$3,"&lt;"&amp;AUV$3,$AM$2:$BMK$2,AUV$2)-SUMIFS($AM31:$BMK31,$AM$3:$BMK$3,"&lt;"&amp;AUU$3,$AM$2:$BMK$2,AUU$2))),2)))</f>
        <v/>
      </c>
      <c r="AUV31" s="116" t="str">
        <f>IF(tbPayroll[[#This Row],[idx]]="","",
IF(AUQ31=0,0,
ROUND(IF(SUMIFS($AM31:$BMK31,$AM$3:$BMK$3,"&lt;"&amp;AUV$3,$AM$2:$BMK$2,AUV$2)+AUQ31+SUMIFS($AM31:$BMK31,$AM$3:$BMK$3,"&lt;"&amp;AUU$3,$AM$2:$BMK$2,AUU$2)+AUR31&lt;tbPayroll[[#This Row],[401ContriLimit]],
AUQ31,
AUQ31/(AUQ31+AUR31)*
(tbPayroll[[#This Row],[401ContriLimit]]-SUMIFS($AM31:$BMK31,$AM$3:$BMK$3,"&lt;"&amp;AUV$3,$AM$2:$BMK$2,AUV$2)-SUMIFS($AM31:$BMK31,$AM$3:$BMK$3,"&lt;"&amp;AUU$3,$AM$2:$BMK$2,AUU$2))),2)
))</f>
        <v/>
      </c>
      <c r="AUW31" s="116" t="str" cm="1">
        <f t="array" ref="AUW31">IF(tbPayroll[[#This Row],[idx]]="","",
IF(AUO31=0,0,
MAX(SUMIFS($AM31:$BMK31,$AM$3:$BMK$3,"&lt;="&amp;AVC$3,$AM$2:$BMK$2,AVC$2)-INDEX(mediAddTable,tbPayroll[[#This Row],[fedStatus]]),0)-
SUMIFS($AM31:$BMK31,$AM$3:$BMK$3,"&lt;"&amp;AVC$3,$AM$2:$BMK$2,AUW$2)
))</f>
        <v/>
      </c>
      <c r="AUX31" s="116" t="str">
        <f>IF(tbPayroll[[#This Row],[idx]]="","",
ROUND(MAX(AVB31*dPeriods+tbPayroll[[#This Row],[adjustedAmount]],0),dFEDRound))</f>
        <v/>
      </c>
      <c r="AUY31" s="116" t="str">
        <f>IF(tbPayroll[[#This Row],[idx]]="","",
ROUND(IF(hoursMode="Daily",
SUMIFS(Hours!$J30:$BDM30,Hours!$J$2:$BDM$2,"&gt;="&amp;AUA$5,Hours!$J$2:$BDM$2,"&lt;="&amp;AVD$5,Hours!$J$5:$BDM$5,dRegularName),
SUMIFS(Hours!$J30:$BDM30,Hours!$J$1:$BDM$1,AUZ$3,Hours!$J$5:$BDM$5,dRegularName)
),2))</f>
        <v/>
      </c>
      <c r="AUZ31" s="116" t="str">
        <f>IF(tbPayroll[[#This Row],[idx]]="","",
IF(hoursMode="Daily",
SUMIFS(Hours!$J30:$BDM30,Hours!$J$2:$BDM$2,"&gt;="&amp;AUA$5,Hours!$J$2:$BDM$2,"&lt;="&amp;AVD$5,Hours!$J$5:$BDM$5,dOvertimeName),
SUMIFS(Hours!$J30:$BDM30,Hours!$J$1:$BDM$1,AUZ$3,Hours!$J$5:$BDM$5,dOvertimeName)
))</f>
        <v/>
      </c>
      <c r="AVA31" s="116" t="str">
        <f>IF(tbPayroll[[#This Row],[idx]]="","",
IF(hoursMode="Daily",
SUMIFS(Hours!$J30:$BDM30,Hours!$J$2:$BDM$2,"&gt;="&amp;AUA$5,Hours!$J$2:$BDM$2,"&lt;="&amp;AVD$5,Hours!$J$5:$BDM$5,dVacationName),
SUMIFS(Hours!$J30:$BDM30,Hours!$J$1:$BDM$1,AUZ$3,Hours!$J$5:$BDM$5,dVacationName)
))</f>
        <v/>
      </c>
      <c r="AVB31" s="116" t="str">
        <f>IF(tbPayroll[[#This Row],[Employee]]="","",MAX(AVD31-tbPayroll[[#This Row],[free]]-AUB31-AUU31,0))</f>
        <v/>
      </c>
      <c r="AVC31" s="116" t="str">
        <f>IF(tbPayroll[[#This Row],[Employee]]="","",MAX(AVD31-tbPayroll[[#This Row],[free]]-AUB31,0))</f>
        <v/>
      </c>
      <c r="AVD31" s="116" t="str">
        <f>IF(tbPayroll[[#This Row],[Employee]]="","",
IF(tbPayroll[[#This Row],[employmentDate]]&gt;AVD$5,0,AUF31+AUG31+AUH31+AUD31))</f>
        <v/>
      </c>
      <c r="AVE31" s="116" t="str">
        <f>IF(tbPayroll[[#This Row],[Employee]]="","",AVD31-SUM(AUI31:AUN31)-AUC31-AUB31-AUU31-AUV31)</f>
        <v/>
      </c>
      <c r="AVF31" s="417"/>
      <c r="AVG31" s="192"/>
      <c r="AVH31" s="192"/>
      <c r="AVI31" s="192"/>
      <c r="AVJ31" s="193"/>
      <c r="AVK31" s="116" t="str">
        <f>IF(tbPayroll[[#This Row],[Employee]]="","",
AWE31 &amp; " | " &amp; AWF31&amp; " | " &amp; AWG31
)</f>
        <v/>
      </c>
      <c r="AVL31" s="116" t="str">
        <f>IF(tbPayroll[[#This Row],[Employee]]="","",
IF(tbPayroll[[#This Row],[employmentDate]]&gt;AWJ$5,0,
ROUND(IF(tbPayroll[[#This Row],[IncomeBase]]=dSalaried,IF(AVG31&lt;&gt;"",AVG31,tbPayroll[[#This Row],[EmpWage]]),AWE31*IF(AVG31&lt;&gt;"",AVG31,tbPayroll[[#This Row],[EmpWage]])),2)))</f>
        <v/>
      </c>
      <c r="AVM31" s="116" t="str">
        <f>IF(tbPayroll[[#This Row],[Employee]]="","",
IF(tbPayroll[[#This Row],[employmentDate]]&gt;AWJ$5,0,
ROUND(AWF31*tbPayroll[[#This Row],[overrrate]]*
IF(AVG31&lt;&gt;"",AVG31,tbPayroll[[#This Row],[EmpWage]])/IF(tbPayroll[[#This Row],[IncomeBase]]=dSalaried,MAX(tbPayroll[[#This Row],[regularwork]],1),1),2)
))</f>
        <v/>
      </c>
      <c r="AVN31" s="116" t="str">
        <f>IF(tbPayroll[[#This Row],[Employee]]="","",
IF(tbPayroll[[#This Row],[employmentDate]]&gt;AWJ$5,0,
ROUND(AWG31*
IFERROR(AVL31/AWE31,0),2
)))</f>
        <v/>
      </c>
      <c r="AVO31" s="116" t="str">
        <f>IF(tbPayroll[[#This Row],[Employee]]="","",
tbPayroll[[#This Row],[exState]]*
(tbPayroll[[#This Row],[stateAddDedu]]+ROUND(
MAX(AWH31-tbPayroll[[#This Row],[persExemp]],0)*tbPayroll[[#This Row],[stateTax]],dRound))
)</f>
        <v/>
      </c>
      <c r="AVP31" s="116" t="str">
        <f>IF(tbPayroll[[#This Row],[Employee]]="","",
(ROUND(
MAX(AWH31-tbPayroll[[#This Row],[persExemp]],0)*tbPayroll[[#This Row],[dLocal]],dRound))
)</f>
        <v/>
      </c>
      <c r="AVQ31" s="116" t="str">
        <f>IF(tbPayroll[[#This Row],[Employee]]="","",
(ROUND(
MAX(AWH31-tbPayroll[[#This Row],[persExemp]],0)*tbPayroll[[#This Row],[dCity]],dRound))
)</f>
        <v/>
      </c>
      <c r="AVR31" s="116" t="str" cm="1">
        <f t="array" aca="1" ref="AVR31" ca="1">IF(tbPayroll[[#This Row],[idx]]="","",
IF(AVU31=0,0,
ROUND(tbPayroll[[#This Row],[exFed]]*
MAX(
((AWD31-INDEX(INDIRECT(tbPayroll[[#This Row],[fedPrefix]]&amp;CHOOSE(tbPayroll[[#This Row],[fedStatus]],"SingleWage","JointlyWage","SingleWage","HeadWage")),AVU31))*
INDEX(INDIRECT(tbPayroll[[#This Row],[fedPrefix]]&amp;"Perc"),AVU31)+
INDEX(INDIRECT(tbPayroll[[#This Row],[fedPrefix]]&amp;CHOOSE(tbPayroll[[#This Row],[fedStatus]],"SingleHold","JointlyHold","SingleHold","HeadHold")),AVU31))/dPeriods
- IF(tbPayroll[[#This Row],[isFormSent]]="Yes",tbPayroll[[#This Row],[isFormStep3]],0),0)
+tbPayroll[[#This Row],[isFormStep4c]],dFEDRound)
)
)</f>
        <v/>
      </c>
      <c r="AVS31" s="116" t="str">
        <f>IF(tbPayroll[[#This Row],[idx]]="","",
ROUND(tbPayroll[[#This Row],[exSS]]*
IF(SUMIFS($AM31:$BMK31,$AM$3:$BMK$3,"&lt;"&amp;AVS$3,$AM$2:$BMK$2,AVS$2) +ssTax*AWI31 &lt;ssTax*ssMax,
ssTax*AWI31,
MAX(ssTax*ssMax-SUMIFS($AM31:$BMK31,$AM$3:$BMK$3,"&lt;"&amp;AVS$3,$AM$2:$BMK$2,AVS$2),0)),
2)
)</f>
        <v/>
      </c>
      <c r="AVT31" s="116" t="str">
        <f>IF(tbPayroll[[#This Row],[idx]]="","",IF(AVU31=0,0,ROUND(tbPayroll[[#This Row],[exMedi]]*mediTax*AWI31+AWC31*mediMax,2)))</f>
        <v/>
      </c>
      <c r="AVU31" s="116" t="str">
        <f ca="1">IF(tbPayroll[[#This Row],[idx]]="","",IFERROR(MATCH(AWD31,INDIRECT(tbPayroll[[#This Row],[fedPrefix]]&amp;CHOOSE(tbPayroll[[#This Row],[fedStatus]],"SingleWage","JointlyWage","SingleWage","HeadWage")),1),0))</f>
        <v/>
      </c>
      <c r="AVV31" s="116"/>
      <c r="AVW31" s="116" t="str">
        <f>IF(tbPayroll[[#This Row],[idx]]="","",
ROUND(tbPayroll[[#This Row],[401Roth]]*IF(SUMIFS($AM31:$BMK31,$AM$3:$BMK$3,"&lt;"&amp;AWJ$3,$AM$2:$BMK$2,AWJ$2)+AVD31&lt;compensationCap,
AWJ31,
MAX(compensationCap-SUMIFS($AM31:$BMK31,$AM$3:$BMK$3,"&lt;"&amp;AWJ$3,$AM$2:$BMK$2,AWJ$2),0)),2))</f>
        <v/>
      </c>
      <c r="AVX31" s="116" t="str">
        <f>IF(tbPayroll[[#This Row],[idx]]="","",
ROUND(tbPayroll[[#This Row],[401PreTax]]*IF(SUMIFS($AM31:$BMK31,$AM$3:$BMK$3,"&lt;"&amp;AWJ$3,$AM$2:$BMK$2,AWJ$2)+AVD31&lt;compensationCap,
AWJ31,
MAX(compensationCap-SUMIFS($AM31:$BMK31,$AM$3:$BMK$3,"&lt;"&amp;AWJ$3,$AM$2:$BMK$2,AWJ$2),0)),2))</f>
        <v/>
      </c>
      <c r="AVY31" s="116" t="str">
        <f>IF(tbPayroll[[#This Row],[idx]]="","",
ROUND((tbPayroll[[#This Row],[401T1p]]*tbPayroll[[#This Row],[401T1Cap]]+tbPayroll[[#This Row],[401T2p]]*tbPayroll[[#This Row],[401T2Cap]])*IF(SUMIFS($AM31:$BMK31,$AM$3:$BMK$3,"&lt;"&amp;AWJ$3,$AM$2:$BMK$2,AWJ$2)+AVD31&lt;compensationCap,
AWJ31,
MAX(compensationCap-SUMIFS($AM31:$BMK31,$AM$3:$BMK$3,"&lt;"&amp;AWJ$3,$AM$2:$BMK$2,AWJ$2),0)),2))</f>
        <v/>
      </c>
      <c r="AVZ31" s="116" t="str">
        <f>IF(tbPayroll[[#This Row],[idx]]="","",
IF(AVY31=0,0,
ROUND(IF(SUMIFS($AM31:$BMK31,$AM$3:$BMK$3,"&lt;"&amp;AWB$3,$AM$2:$BMK$2,"&gt;="&amp;AVZ$2,$AM$2:$BMK$2,"&lt;="&amp;AWB$2)+AVW31+AVX31+AVY31&lt;tbPayroll[[#This Row],[401EmperLimit]],
AVY31,
MAX((tbPayroll[[#This Row],[401EmperLimit]]-SUMIFS($AM31:$BMK31,$AM$3:$BMK$3,"&lt;"&amp;AWB$3,$AM$2:$BMK$2,"&gt;="&amp;AVZ$2,$AM$2:$BMK$2,"&lt;="&amp;AWB$2)),0)),2)))</f>
        <v/>
      </c>
      <c r="AWA31" s="116" t="str">
        <f>IF(tbPayroll[[#This Row],[idx]]="","",
IF(AVX31=0,0,
ROUND(IF(SUMIFS($AM31:$BMK31,$AM$3:$BMK$3,"&lt;"&amp;AWB$3,$AM$2:$BMK$2,AWB$2)+AVW31+SUMIFS($AM31:$BMK31,$AM$3:$BMK$3,"&lt;"&amp;AWA$3,$AM$2:$BMK$2,AWA$2)+AVX31&lt;tbPayroll[[#This Row],[401ContriLimit]],
AVX31,
AVX31/(AVW31+AVX31)*
(tbPayroll[[#This Row],[401ContriLimit]]-SUMIFS($AM31:$BMK31,$AM$3:$BMK$3,"&lt;"&amp;AWB$3,$AM$2:$BMK$2,AWB$2)-SUMIFS($AM31:$BMK31,$AM$3:$BMK$3,"&lt;"&amp;AWA$3,$AM$2:$BMK$2,AWA$2))),2)))</f>
        <v/>
      </c>
      <c r="AWB31" s="116" t="str">
        <f>IF(tbPayroll[[#This Row],[idx]]="","",
IF(AVW31=0,0,
ROUND(IF(SUMIFS($AM31:$BMK31,$AM$3:$BMK$3,"&lt;"&amp;AWB$3,$AM$2:$BMK$2,AWB$2)+AVW31+SUMIFS($AM31:$BMK31,$AM$3:$BMK$3,"&lt;"&amp;AWA$3,$AM$2:$BMK$2,AWA$2)+AVX31&lt;tbPayroll[[#This Row],[401ContriLimit]],
AVW31,
AVW31/(AVW31+AVX31)*
(tbPayroll[[#This Row],[401ContriLimit]]-SUMIFS($AM31:$BMK31,$AM$3:$BMK$3,"&lt;"&amp;AWB$3,$AM$2:$BMK$2,AWB$2)-SUMIFS($AM31:$BMK31,$AM$3:$BMK$3,"&lt;"&amp;AWA$3,$AM$2:$BMK$2,AWA$2))),2)
))</f>
        <v/>
      </c>
      <c r="AWC31" s="116" t="str" cm="1">
        <f t="array" ref="AWC31">IF(tbPayroll[[#This Row],[idx]]="","",
IF(AVU31=0,0,
MAX(SUMIFS($AM31:$BMK31,$AM$3:$BMK$3,"&lt;="&amp;AWI$3,$AM$2:$BMK$2,AWI$2)-INDEX(mediAddTable,tbPayroll[[#This Row],[fedStatus]]),0)-
SUMIFS($AM31:$BMK31,$AM$3:$BMK$3,"&lt;"&amp;AWI$3,$AM$2:$BMK$2,AWC$2)
))</f>
        <v/>
      </c>
      <c r="AWD31" s="116" t="str">
        <f>IF(tbPayroll[[#This Row],[idx]]="","",
ROUND(MAX(AWH31*dPeriods+tbPayroll[[#This Row],[adjustedAmount]],0),dFEDRound))</f>
        <v/>
      </c>
      <c r="AWE31" s="116" t="str">
        <f>IF(tbPayroll[[#This Row],[idx]]="","",
ROUND(IF(hoursMode="Daily",
SUMIFS(Hours!$J30:$BDM30,Hours!$J$2:$BDM$2,"&gt;="&amp;AVG$5,Hours!$J$2:$BDM$2,"&lt;="&amp;AWJ$5,Hours!$J$5:$BDM$5,dRegularName),
SUMIFS(Hours!$J30:$BDM30,Hours!$J$1:$BDM$1,AWF$3,Hours!$J$5:$BDM$5,dRegularName)
),2))</f>
        <v/>
      </c>
      <c r="AWF31" s="116" t="str">
        <f>IF(tbPayroll[[#This Row],[idx]]="","",
IF(hoursMode="Daily",
SUMIFS(Hours!$J30:$BDM30,Hours!$J$2:$BDM$2,"&gt;="&amp;AVG$5,Hours!$J$2:$BDM$2,"&lt;="&amp;AWJ$5,Hours!$J$5:$BDM$5,dOvertimeName),
SUMIFS(Hours!$J30:$BDM30,Hours!$J$1:$BDM$1,AWF$3,Hours!$J$5:$BDM$5,dOvertimeName)
))</f>
        <v/>
      </c>
      <c r="AWG31" s="116" t="str">
        <f>IF(tbPayroll[[#This Row],[idx]]="","",
IF(hoursMode="Daily",
SUMIFS(Hours!$J30:$BDM30,Hours!$J$2:$BDM$2,"&gt;="&amp;AVG$5,Hours!$J$2:$BDM$2,"&lt;="&amp;AWJ$5,Hours!$J$5:$BDM$5,dVacationName),
SUMIFS(Hours!$J30:$BDM30,Hours!$J$1:$BDM$1,AWF$3,Hours!$J$5:$BDM$5,dVacationName)
))</f>
        <v/>
      </c>
      <c r="AWH31" s="116" t="str">
        <f>IF(tbPayroll[[#This Row],[Employee]]="","",MAX(AWJ31-tbPayroll[[#This Row],[free]]-AVH31-AWA31,0))</f>
        <v/>
      </c>
      <c r="AWI31" s="116" t="str">
        <f>IF(tbPayroll[[#This Row],[Employee]]="","",MAX(AWJ31-tbPayroll[[#This Row],[free]]-AVH31,0))</f>
        <v/>
      </c>
      <c r="AWJ31" s="116" t="str">
        <f>IF(tbPayroll[[#This Row],[Employee]]="","",
IF(tbPayroll[[#This Row],[employmentDate]]&gt;AWJ$5,0,AVL31+AVM31+AVN31+AVJ31))</f>
        <v/>
      </c>
      <c r="AWK31" s="116" t="str">
        <f>IF(tbPayroll[[#This Row],[Employee]]="","",AWJ31-SUM(AVO31:AVT31)-AVI31-AVH31-AWA31-AWB31)</f>
        <v/>
      </c>
      <c r="AWL31" s="417"/>
      <c r="AWM31" s="192"/>
      <c r="AWN31" s="192"/>
      <c r="AWO31" s="192"/>
      <c r="AWP31" s="193"/>
      <c r="AWQ31" s="116" t="str">
        <f>IF(tbPayroll[[#This Row],[Employee]]="","",
AXK31 &amp; " | " &amp; AXL31&amp; " | " &amp; AXM31
)</f>
        <v/>
      </c>
      <c r="AWR31" s="116" t="str">
        <f>IF(tbPayroll[[#This Row],[Employee]]="","",
IF(tbPayroll[[#This Row],[employmentDate]]&gt;AXP$5,0,
ROUND(IF(tbPayroll[[#This Row],[IncomeBase]]=dSalaried,IF(AWM31&lt;&gt;"",AWM31,tbPayroll[[#This Row],[EmpWage]]),AXK31*IF(AWM31&lt;&gt;"",AWM31,tbPayroll[[#This Row],[EmpWage]])),2)))</f>
        <v/>
      </c>
      <c r="AWS31" s="116" t="str">
        <f>IF(tbPayroll[[#This Row],[Employee]]="","",
IF(tbPayroll[[#This Row],[employmentDate]]&gt;AXP$5,0,
ROUND(AXL31*tbPayroll[[#This Row],[overrrate]]*
IF(AWM31&lt;&gt;"",AWM31,tbPayroll[[#This Row],[EmpWage]])/IF(tbPayroll[[#This Row],[IncomeBase]]=dSalaried,MAX(tbPayroll[[#This Row],[regularwork]],1),1),2)
))</f>
        <v/>
      </c>
      <c r="AWT31" s="116" t="str">
        <f>IF(tbPayroll[[#This Row],[Employee]]="","",
IF(tbPayroll[[#This Row],[employmentDate]]&gt;AXP$5,0,
ROUND(AXM31*
IFERROR(AWR31/AXK31,0),2
)))</f>
        <v/>
      </c>
      <c r="AWU31" s="116" t="str">
        <f>IF(tbPayroll[[#This Row],[Employee]]="","",
tbPayroll[[#This Row],[exState]]*
(tbPayroll[[#This Row],[stateAddDedu]]+ROUND(
MAX(AXN31-tbPayroll[[#This Row],[persExemp]],0)*tbPayroll[[#This Row],[stateTax]],dRound))
)</f>
        <v/>
      </c>
      <c r="AWV31" s="116" t="str">
        <f>IF(tbPayroll[[#This Row],[Employee]]="","",
(ROUND(
MAX(AXN31-tbPayroll[[#This Row],[persExemp]],0)*tbPayroll[[#This Row],[dLocal]],dRound))
)</f>
        <v/>
      </c>
      <c r="AWW31" s="116" t="str">
        <f>IF(tbPayroll[[#This Row],[Employee]]="","",
(ROUND(
MAX(AXN31-tbPayroll[[#This Row],[persExemp]],0)*tbPayroll[[#This Row],[dCity]],dRound))
)</f>
        <v/>
      </c>
      <c r="AWX31" s="116" t="str" cm="1">
        <f t="array" aca="1" ref="AWX31" ca="1">IF(tbPayroll[[#This Row],[idx]]="","",
IF(AXA31=0,0,
ROUND(tbPayroll[[#This Row],[exFed]]*
MAX(
((AXJ31-INDEX(INDIRECT(tbPayroll[[#This Row],[fedPrefix]]&amp;CHOOSE(tbPayroll[[#This Row],[fedStatus]],"SingleWage","JointlyWage","SingleWage","HeadWage")),AXA31))*
INDEX(INDIRECT(tbPayroll[[#This Row],[fedPrefix]]&amp;"Perc"),AXA31)+
INDEX(INDIRECT(tbPayroll[[#This Row],[fedPrefix]]&amp;CHOOSE(tbPayroll[[#This Row],[fedStatus]],"SingleHold","JointlyHold","SingleHold","HeadHold")),AXA31))/dPeriods
- IF(tbPayroll[[#This Row],[isFormSent]]="Yes",tbPayroll[[#This Row],[isFormStep3]],0),0)
+tbPayroll[[#This Row],[isFormStep4c]],dFEDRound)
)
)</f>
        <v/>
      </c>
      <c r="AWY31" s="116" t="str">
        <f>IF(tbPayroll[[#This Row],[idx]]="","",
ROUND(tbPayroll[[#This Row],[exSS]]*
IF(SUMIFS($AM31:$BMK31,$AM$3:$BMK$3,"&lt;"&amp;AWY$3,$AM$2:$BMK$2,AWY$2) +ssTax*AXO31 &lt;ssTax*ssMax,
ssTax*AXO31,
MAX(ssTax*ssMax-SUMIFS($AM31:$BMK31,$AM$3:$BMK$3,"&lt;"&amp;AWY$3,$AM$2:$BMK$2,AWY$2),0)),
2)
)</f>
        <v/>
      </c>
      <c r="AWZ31" s="116" t="str">
        <f>IF(tbPayroll[[#This Row],[idx]]="","",IF(AXA31=0,0,ROUND(tbPayroll[[#This Row],[exMedi]]*mediTax*AXO31+AXI31*mediMax,2)))</f>
        <v/>
      </c>
      <c r="AXA31" s="116" t="str">
        <f ca="1">IF(tbPayroll[[#This Row],[idx]]="","",IFERROR(MATCH(AXJ31,INDIRECT(tbPayroll[[#This Row],[fedPrefix]]&amp;CHOOSE(tbPayroll[[#This Row],[fedStatus]],"SingleWage","JointlyWage","SingleWage","HeadWage")),1),0))</f>
        <v/>
      </c>
      <c r="AXB31" s="116"/>
      <c r="AXC31" s="116" t="str">
        <f>IF(tbPayroll[[#This Row],[idx]]="","",
ROUND(tbPayroll[[#This Row],[401Roth]]*IF(SUMIFS($AM31:$BMK31,$AM$3:$BMK$3,"&lt;"&amp;AXP$3,$AM$2:$BMK$2,AXP$2)+AWJ31&lt;compensationCap,
AXP31,
MAX(compensationCap-SUMIFS($AM31:$BMK31,$AM$3:$BMK$3,"&lt;"&amp;AXP$3,$AM$2:$BMK$2,AXP$2),0)),2))</f>
        <v/>
      </c>
      <c r="AXD31" s="116" t="str">
        <f>IF(tbPayroll[[#This Row],[idx]]="","",
ROUND(tbPayroll[[#This Row],[401PreTax]]*IF(SUMIFS($AM31:$BMK31,$AM$3:$BMK$3,"&lt;"&amp;AXP$3,$AM$2:$BMK$2,AXP$2)+AWJ31&lt;compensationCap,
AXP31,
MAX(compensationCap-SUMIFS($AM31:$BMK31,$AM$3:$BMK$3,"&lt;"&amp;AXP$3,$AM$2:$BMK$2,AXP$2),0)),2))</f>
        <v/>
      </c>
      <c r="AXE31" s="116" t="str">
        <f>IF(tbPayroll[[#This Row],[idx]]="","",
ROUND((tbPayroll[[#This Row],[401T1p]]*tbPayroll[[#This Row],[401T1Cap]]+tbPayroll[[#This Row],[401T2p]]*tbPayroll[[#This Row],[401T2Cap]])*IF(SUMIFS($AM31:$BMK31,$AM$3:$BMK$3,"&lt;"&amp;AXP$3,$AM$2:$BMK$2,AXP$2)+AWJ31&lt;compensationCap,
AXP31,
MAX(compensationCap-SUMIFS($AM31:$BMK31,$AM$3:$BMK$3,"&lt;"&amp;AXP$3,$AM$2:$BMK$2,AXP$2),0)),2))</f>
        <v/>
      </c>
      <c r="AXF31" s="116" t="str">
        <f>IF(tbPayroll[[#This Row],[idx]]="","",
IF(AXE31=0,0,
ROUND(IF(SUMIFS($AM31:$BMK31,$AM$3:$BMK$3,"&lt;"&amp;AXH$3,$AM$2:$BMK$2,"&gt;="&amp;AXF$2,$AM$2:$BMK$2,"&lt;="&amp;AXH$2)+AXC31+AXD31+AXE31&lt;tbPayroll[[#This Row],[401EmperLimit]],
AXE31,
MAX((tbPayroll[[#This Row],[401EmperLimit]]-SUMIFS($AM31:$BMK31,$AM$3:$BMK$3,"&lt;"&amp;AXH$3,$AM$2:$BMK$2,"&gt;="&amp;AXF$2,$AM$2:$BMK$2,"&lt;="&amp;AXH$2)),0)),2)))</f>
        <v/>
      </c>
      <c r="AXG31" s="116" t="str">
        <f>IF(tbPayroll[[#This Row],[idx]]="","",
IF(AXD31=0,0,
ROUND(IF(SUMIFS($AM31:$BMK31,$AM$3:$BMK$3,"&lt;"&amp;AXH$3,$AM$2:$BMK$2,AXH$2)+AXC31+SUMIFS($AM31:$BMK31,$AM$3:$BMK$3,"&lt;"&amp;AXG$3,$AM$2:$BMK$2,AXG$2)+AXD31&lt;tbPayroll[[#This Row],[401ContriLimit]],
AXD31,
AXD31/(AXC31+AXD31)*
(tbPayroll[[#This Row],[401ContriLimit]]-SUMIFS($AM31:$BMK31,$AM$3:$BMK$3,"&lt;"&amp;AXH$3,$AM$2:$BMK$2,AXH$2)-SUMIFS($AM31:$BMK31,$AM$3:$BMK$3,"&lt;"&amp;AXG$3,$AM$2:$BMK$2,AXG$2))),2)))</f>
        <v/>
      </c>
      <c r="AXH31" s="116" t="str">
        <f>IF(tbPayroll[[#This Row],[idx]]="","",
IF(AXC31=0,0,
ROUND(IF(SUMIFS($AM31:$BMK31,$AM$3:$BMK$3,"&lt;"&amp;AXH$3,$AM$2:$BMK$2,AXH$2)+AXC31+SUMIFS($AM31:$BMK31,$AM$3:$BMK$3,"&lt;"&amp;AXG$3,$AM$2:$BMK$2,AXG$2)+AXD31&lt;tbPayroll[[#This Row],[401ContriLimit]],
AXC31,
AXC31/(AXC31+AXD31)*
(tbPayroll[[#This Row],[401ContriLimit]]-SUMIFS($AM31:$BMK31,$AM$3:$BMK$3,"&lt;"&amp;AXH$3,$AM$2:$BMK$2,AXH$2)-SUMIFS($AM31:$BMK31,$AM$3:$BMK$3,"&lt;"&amp;AXG$3,$AM$2:$BMK$2,AXG$2))),2)
))</f>
        <v/>
      </c>
      <c r="AXI31" s="116" t="str" cm="1">
        <f t="array" ref="AXI31">IF(tbPayroll[[#This Row],[idx]]="","",
IF(AXA31=0,0,
MAX(SUMIFS($AM31:$BMK31,$AM$3:$BMK$3,"&lt;="&amp;AXO$3,$AM$2:$BMK$2,AXO$2)-INDEX(mediAddTable,tbPayroll[[#This Row],[fedStatus]]),0)-
SUMIFS($AM31:$BMK31,$AM$3:$BMK$3,"&lt;"&amp;AXO$3,$AM$2:$BMK$2,AXI$2)
))</f>
        <v/>
      </c>
      <c r="AXJ31" s="116" t="str">
        <f>IF(tbPayroll[[#This Row],[idx]]="","",
ROUND(MAX(AXN31*dPeriods+tbPayroll[[#This Row],[adjustedAmount]],0),dFEDRound))</f>
        <v/>
      </c>
      <c r="AXK31" s="116" t="str">
        <f>IF(tbPayroll[[#This Row],[idx]]="","",
ROUND(IF(hoursMode="Daily",
SUMIFS(Hours!$J30:$BDM30,Hours!$J$2:$BDM$2,"&gt;="&amp;AWM$5,Hours!$J$2:$BDM$2,"&lt;="&amp;AXP$5,Hours!$J$5:$BDM$5,dRegularName),
SUMIFS(Hours!$J30:$BDM30,Hours!$J$1:$BDM$1,AXL$3,Hours!$J$5:$BDM$5,dRegularName)
),2))</f>
        <v/>
      </c>
      <c r="AXL31" s="116" t="str">
        <f>IF(tbPayroll[[#This Row],[idx]]="","",
IF(hoursMode="Daily",
SUMIFS(Hours!$J30:$BDM30,Hours!$J$2:$BDM$2,"&gt;="&amp;AWM$5,Hours!$J$2:$BDM$2,"&lt;="&amp;AXP$5,Hours!$J$5:$BDM$5,dOvertimeName),
SUMIFS(Hours!$J30:$BDM30,Hours!$J$1:$BDM$1,AXL$3,Hours!$J$5:$BDM$5,dOvertimeName)
))</f>
        <v/>
      </c>
      <c r="AXM31" s="116" t="str">
        <f>IF(tbPayroll[[#This Row],[idx]]="","",
IF(hoursMode="Daily",
SUMIFS(Hours!$J30:$BDM30,Hours!$J$2:$BDM$2,"&gt;="&amp;AWM$5,Hours!$J$2:$BDM$2,"&lt;="&amp;AXP$5,Hours!$J$5:$BDM$5,dVacationName),
SUMIFS(Hours!$J30:$BDM30,Hours!$J$1:$BDM$1,AXL$3,Hours!$J$5:$BDM$5,dVacationName)
))</f>
        <v/>
      </c>
      <c r="AXN31" s="116" t="str">
        <f>IF(tbPayroll[[#This Row],[Employee]]="","",MAX(AXP31-tbPayroll[[#This Row],[free]]-AWN31-AXG31,0))</f>
        <v/>
      </c>
      <c r="AXO31" s="116" t="str">
        <f>IF(tbPayroll[[#This Row],[Employee]]="","",MAX(AXP31-tbPayroll[[#This Row],[free]]-AWN31,0))</f>
        <v/>
      </c>
      <c r="AXP31" s="116" t="str">
        <f>IF(tbPayroll[[#This Row],[Employee]]="","",
IF(tbPayroll[[#This Row],[employmentDate]]&gt;AXP$5,0,AWR31+AWS31+AWT31+AWP31))</f>
        <v/>
      </c>
      <c r="AXQ31" s="116" t="str">
        <f>IF(tbPayroll[[#This Row],[Employee]]="","",AXP31-SUM(AWU31:AWZ31)-AWO31-AWN31-AXG31-AXH31)</f>
        <v/>
      </c>
      <c r="AXR31" s="417"/>
      <c r="AXS31" s="192"/>
      <c r="AXT31" s="192"/>
      <c r="AXU31" s="192"/>
      <c r="AXV31" s="193"/>
      <c r="AXW31" s="116" t="str">
        <f>IF(tbPayroll[[#This Row],[Employee]]="","",
AYQ31 &amp; " | " &amp; AYR31&amp; " | " &amp; AYS31
)</f>
        <v/>
      </c>
      <c r="AXX31" s="116" t="str">
        <f>IF(tbPayroll[[#This Row],[Employee]]="","",
IF(tbPayroll[[#This Row],[employmentDate]]&gt;AYV$5,0,
ROUND(IF(tbPayroll[[#This Row],[IncomeBase]]=dSalaried,IF(AXS31&lt;&gt;"",AXS31,tbPayroll[[#This Row],[EmpWage]]),AYQ31*IF(AXS31&lt;&gt;"",AXS31,tbPayroll[[#This Row],[EmpWage]])),2)))</f>
        <v/>
      </c>
      <c r="AXY31" s="116" t="str">
        <f>IF(tbPayroll[[#This Row],[Employee]]="","",
IF(tbPayroll[[#This Row],[employmentDate]]&gt;AYV$5,0,
ROUND(AYR31*tbPayroll[[#This Row],[overrrate]]*
IF(AXS31&lt;&gt;"",AXS31,tbPayroll[[#This Row],[EmpWage]])/IF(tbPayroll[[#This Row],[IncomeBase]]=dSalaried,MAX(tbPayroll[[#This Row],[regularwork]],1),1),2)
))</f>
        <v/>
      </c>
      <c r="AXZ31" s="116" t="str">
        <f>IF(tbPayroll[[#This Row],[Employee]]="","",
IF(tbPayroll[[#This Row],[employmentDate]]&gt;AYV$5,0,
ROUND(AYS31*
IFERROR(AXX31/AYQ31,0),2
)))</f>
        <v/>
      </c>
      <c r="AYA31" s="116" t="str">
        <f>IF(tbPayroll[[#This Row],[Employee]]="","",
tbPayroll[[#This Row],[exState]]*
(tbPayroll[[#This Row],[stateAddDedu]]+ROUND(
MAX(AYT31-tbPayroll[[#This Row],[persExemp]],0)*tbPayroll[[#This Row],[stateTax]],dRound))
)</f>
        <v/>
      </c>
      <c r="AYB31" s="116" t="str">
        <f>IF(tbPayroll[[#This Row],[Employee]]="","",
(ROUND(
MAX(AYT31-tbPayroll[[#This Row],[persExemp]],0)*tbPayroll[[#This Row],[dLocal]],dRound))
)</f>
        <v/>
      </c>
      <c r="AYC31" s="116" t="str">
        <f>IF(tbPayroll[[#This Row],[Employee]]="","",
(ROUND(
MAX(AYT31-tbPayroll[[#This Row],[persExemp]],0)*tbPayroll[[#This Row],[dCity]],dRound))
)</f>
        <v/>
      </c>
      <c r="AYD31" s="116" t="str" cm="1">
        <f t="array" aca="1" ref="AYD31" ca="1">IF(tbPayroll[[#This Row],[idx]]="","",
IF(AYG31=0,0,
ROUND(tbPayroll[[#This Row],[exFed]]*
MAX(
((AYP31-INDEX(INDIRECT(tbPayroll[[#This Row],[fedPrefix]]&amp;CHOOSE(tbPayroll[[#This Row],[fedStatus]],"SingleWage","JointlyWage","SingleWage","HeadWage")),AYG31))*
INDEX(INDIRECT(tbPayroll[[#This Row],[fedPrefix]]&amp;"Perc"),AYG31)+
INDEX(INDIRECT(tbPayroll[[#This Row],[fedPrefix]]&amp;CHOOSE(tbPayroll[[#This Row],[fedStatus]],"SingleHold","JointlyHold","SingleHold","HeadHold")),AYG31))/dPeriods
- IF(tbPayroll[[#This Row],[isFormSent]]="Yes",tbPayroll[[#This Row],[isFormStep3]],0),0)
+tbPayroll[[#This Row],[isFormStep4c]],dFEDRound)
)
)</f>
        <v/>
      </c>
      <c r="AYE31" s="116" t="str">
        <f>IF(tbPayroll[[#This Row],[idx]]="","",
ROUND(tbPayroll[[#This Row],[exSS]]*
IF(SUMIFS($AM31:$BMK31,$AM$3:$BMK$3,"&lt;"&amp;AYE$3,$AM$2:$BMK$2,AYE$2) +ssTax*AYU31 &lt;ssTax*ssMax,
ssTax*AYU31,
MAX(ssTax*ssMax-SUMIFS($AM31:$BMK31,$AM$3:$BMK$3,"&lt;"&amp;AYE$3,$AM$2:$BMK$2,AYE$2),0)),
2)
)</f>
        <v/>
      </c>
      <c r="AYF31" s="116" t="str">
        <f>IF(tbPayroll[[#This Row],[idx]]="","",IF(AYG31=0,0,ROUND(tbPayroll[[#This Row],[exMedi]]*mediTax*AYU31+AYO31*mediMax,2)))</f>
        <v/>
      </c>
      <c r="AYG31" s="116" t="str">
        <f ca="1">IF(tbPayroll[[#This Row],[idx]]="","",IFERROR(MATCH(AYP31,INDIRECT(tbPayroll[[#This Row],[fedPrefix]]&amp;CHOOSE(tbPayroll[[#This Row],[fedStatus]],"SingleWage","JointlyWage","SingleWage","HeadWage")),1),0))</f>
        <v/>
      </c>
      <c r="AYH31" s="116"/>
      <c r="AYI31" s="116" t="str">
        <f>IF(tbPayroll[[#This Row],[idx]]="","",
ROUND(tbPayroll[[#This Row],[401Roth]]*IF(SUMIFS($AM31:$BMK31,$AM$3:$BMK$3,"&lt;"&amp;AYV$3,$AM$2:$BMK$2,AYV$2)+AXP31&lt;compensationCap,
AYV31,
MAX(compensationCap-SUMIFS($AM31:$BMK31,$AM$3:$BMK$3,"&lt;"&amp;AYV$3,$AM$2:$BMK$2,AYV$2),0)),2))</f>
        <v/>
      </c>
      <c r="AYJ31" s="116" t="str">
        <f>IF(tbPayroll[[#This Row],[idx]]="","",
ROUND(tbPayroll[[#This Row],[401PreTax]]*IF(SUMIFS($AM31:$BMK31,$AM$3:$BMK$3,"&lt;"&amp;AYV$3,$AM$2:$BMK$2,AYV$2)+AXP31&lt;compensationCap,
AYV31,
MAX(compensationCap-SUMIFS($AM31:$BMK31,$AM$3:$BMK$3,"&lt;"&amp;AYV$3,$AM$2:$BMK$2,AYV$2),0)),2))</f>
        <v/>
      </c>
      <c r="AYK31" s="116" t="str">
        <f>IF(tbPayroll[[#This Row],[idx]]="","",
ROUND((tbPayroll[[#This Row],[401T1p]]*tbPayroll[[#This Row],[401T1Cap]]+tbPayroll[[#This Row],[401T2p]]*tbPayroll[[#This Row],[401T2Cap]])*IF(SUMIFS($AM31:$BMK31,$AM$3:$BMK$3,"&lt;"&amp;AYV$3,$AM$2:$BMK$2,AYV$2)+AXP31&lt;compensationCap,
AYV31,
MAX(compensationCap-SUMIFS($AM31:$BMK31,$AM$3:$BMK$3,"&lt;"&amp;AYV$3,$AM$2:$BMK$2,AYV$2),0)),2))</f>
        <v/>
      </c>
      <c r="AYL31" s="116" t="str">
        <f>IF(tbPayroll[[#This Row],[idx]]="","",
IF(AYK31=0,0,
ROUND(IF(SUMIFS($AM31:$BMK31,$AM$3:$BMK$3,"&lt;"&amp;AYN$3,$AM$2:$BMK$2,"&gt;="&amp;AYL$2,$AM$2:$BMK$2,"&lt;="&amp;AYN$2)+AYI31+AYJ31+AYK31&lt;tbPayroll[[#This Row],[401EmperLimit]],
AYK31,
MAX((tbPayroll[[#This Row],[401EmperLimit]]-SUMIFS($AM31:$BMK31,$AM$3:$BMK$3,"&lt;"&amp;AYN$3,$AM$2:$BMK$2,"&gt;="&amp;AYL$2,$AM$2:$BMK$2,"&lt;="&amp;AYN$2)),0)),2)))</f>
        <v/>
      </c>
      <c r="AYM31" s="116" t="str">
        <f>IF(tbPayroll[[#This Row],[idx]]="","",
IF(AYJ31=0,0,
ROUND(IF(SUMIFS($AM31:$BMK31,$AM$3:$BMK$3,"&lt;"&amp;AYN$3,$AM$2:$BMK$2,AYN$2)+AYI31+SUMIFS($AM31:$BMK31,$AM$3:$BMK$3,"&lt;"&amp;AYM$3,$AM$2:$BMK$2,AYM$2)+AYJ31&lt;tbPayroll[[#This Row],[401ContriLimit]],
AYJ31,
AYJ31/(AYI31+AYJ31)*
(tbPayroll[[#This Row],[401ContriLimit]]-SUMIFS($AM31:$BMK31,$AM$3:$BMK$3,"&lt;"&amp;AYN$3,$AM$2:$BMK$2,AYN$2)-SUMIFS($AM31:$BMK31,$AM$3:$BMK$3,"&lt;"&amp;AYM$3,$AM$2:$BMK$2,AYM$2))),2)))</f>
        <v/>
      </c>
      <c r="AYN31" s="116" t="str">
        <f>IF(tbPayroll[[#This Row],[idx]]="","",
IF(AYI31=0,0,
ROUND(IF(SUMIFS($AM31:$BMK31,$AM$3:$BMK$3,"&lt;"&amp;AYN$3,$AM$2:$BMK$2,AYN$2)+AYI31+SUMIFS($AM31:$BMK31,$AM$3:$BMK$3,"&lt;"&amp;AYM$3,$AM$2:$BMK$2,AYM$2)+AYJ31&lt;tbPayroll[[#This Row],[401ContriLimit]],
AYI31,
AYI31/(AYI31+AYJ31)*
(tbPayroll[[#This Row],[401ContriLimit]]-SUMIFS($AM31:$BMK31,$AM$3:$BMK$3,"&lt;"&amp;AYN$3,$AM$2:$BMK$2,AYN$2)-SUMIFS($AM31:$BMK31,$AM$3:$BMK$3,"&lt;"&amp;AYM$3,$AM$2:$BMK$2,AYM$2))),2)
))</f>
        <v/>
      </c>
      <c r="AYO31" s="116" t="str" cm="1">
        <f t="array" ref="AYO31">IF(tbPayroll[[#This Row],[idx]]="","",
IF(AYG31=0,0,
MAX(SUMIFS($AM31:$BMK31,$AM$3:$BMK$3,"&lt;="&amp;AYU$3,$AM$2:$BMK$2,AYU$2)-INDEX(mediAddTable,tbPayroll[[#This Row],[fedStatus]]),0)-
SUMIFS($AM31:$BMK31,$AM$3:$BMK$3,"&lt;"&amp;AYU$3,$AM$2:$BMK$2,AYO$2)
))</f>
        <v/>
      </c>
      <c r="AYP31" s="116" t="str">
        <f>IF(tbPayroll[[#This Row],[idx]]="","",
ROUND(MAX(AYT31*dPeriods+tbPayroll[[#This Row],[adjustedAmount]],0),dFEDRound))</f>
        <v/>
      </c>
      <c r="AYQ31" s="116" t="str">
        <f>IF(tbPayroll[[#This Row],[idx]]="","",
ROUND(IF(hoursMode="Daily",
SUMIFS(Hours!$J30:$BDM30,Hours!$J$2:$BDM$2,"&gt;="&amp;AXS$5,Hours!$J$2:$BDM$2,"&lt;="&amp;AYV$5,Hours!$J$5:$BDM$5,dRegularName),
SUMIFS(Hours!$J30:$BDM30,Hours!$J$1:$BDM$1,AYR$3,Hours!$J$5:$BDM$5,dRegularName)
),2))</f>
        <v/>
      </c>
      <c r="AYR31" s="116" t="str">
        <f>IF(tbPayroll[[#This Row],[idx]]="","",
IF(hoursMode="Daily",
SUMIFS(Hours!$J30:$BDM30,Hours!$J$2:$BDM$2,"&gt;="&amp;AXS$5,Hours!$J$2:$BDM$2,"&lt;="&amp;AYV$5,Hours!$J$5:$BDM$5,dOvertimeName),
SUMIFS(Hours!$J30:$BDM30,Hours!$J$1:$BDM$1,AYR$3,Hours!$J$5:$BDM$5,dOvertimeName)
))</f>
        <v/>
      </c>
      <c r="AYS31" s="116" t="str">
        <f>IF(tbPayroll[[#This Row],[idx]]="","",
IF(hoursMode="Daily",
SUMIFS(Hours!$J30:$BDM30,Hours!$J$2:$BDM$2,"&gt;="&amp;AXS$5,Hours!$J$2:$BDM$2,"&lt;="&amp;AYV$5,Hours!$J$5:$BDM$5,dVacationName),
SUMIFS(Hours!$J30:$BDM30,Hours!$J$1:$BDM$1,AYR$3,Hours!$J$5:$BDM$5,dVacationName)
))</f>
        <v/>
      </c>
      <c r="AYT31" s="116" t="str">
        <f>IF(tbPayroll[[#This Row],[Employee]]="","",MAX(AYV31-tbPayroll[[#This Row],[free]]-AXT31-AYM31,0))</f>
        <v/>
      </c>
      <c r="AYU31" s="116" t="str">
        <f>IF(tbPayroll[[#This Row],[Employee]]="","",MAX(AYV31-tbPayroll[[#This Row],[free]]-AXT31,0))</f>
        <v/>
      </c>
      <c r="AYV31" s="116" t="str">
        <f>IF(tbPayroll[[#This Row],[Employee]]="","",
IF(tbPayroll[[#This Row],[employmentDate]]&gt;AYV$5,0,AXX31+AXY31+AXZ31+AXV31))</f>
        <v/>
      </c>
      <c r="AYW31" s="116" t="str">
        <f>IF(tbPayroll[[#This Row],[Employee]]="","",AYV31-SUM(AYA31:AYF31)-AXU31-AXT31-AYM31-AYN31)</f>
        <v/>
      </c>
      <c r="AYX31" s="417"/>
      <c r="AYY31" s="192"/>
      <c r="AYZ31" s="192"/>
      <c r="AZA31" s="192"/>
      <c r="AZB31" s="193"/>
      <c r="AZC31" s="116" t="str">
        <f>IF(tbPayroll[[#This Row],[Employee]]="","",
AZW31 &amp; " | " &amp; AZX31&amp; " | " &amp; AZY31
)</f>
        <v/>
      </c>
      <c r="AZD31" s="116" t="str">
        <f>IF(tbPayroll[[#This Row],[Employee]]="","",
IF(tbPayroll[[#This Row],[employmentDate]]&gt;BAB$5,0,
ROUND(IF(tbPayroll[[#This Row],[IncomeBase]]=dSalaried,IF(AYY31&lt;&gt;"",AYY31,tbPayroll[[#This Row],[EmpWage]]),AZW31*IF(AYY31&lt;&gt;"",AYY31,tbPayroll[[#This Row],[EmpWage]])),2)))</f>
        <v/>
      </c>
      <c r="AZE31" s="116" t="str">
        <f>IF(tbPayroll[[#This Row],[Employee]]="","",
IF(tbPayroll[[#This Row],[employmentDate]]&gt;BAB$5,0,
ROUND(AZX31*tbPayroll[[#This Row],[overrrate]]*
IF(AYY31&lt;&gt;"",AYY31,tbPayroll[[#This Row],[EmpWage]])/IF(tbPayroll[[#This Row],[IncomeBase]]=dSalaried,MAX(tbPayroll[[#This Row],[regularwork]],1),1),2)
))</f>
        <v/>
      </c>
      <c r="AZF31" s="116" t="str">
        <f>IF(tbPayroll[[#This Row],[Employee]]="","",
IF(tbPayroll[[#This Row],[employmentDate]]&gt;BAB$5,0,
ROUND(AZY31*
IFERROR(AZD31/AZW31,0),2
)))</f>
        <v/>
      </c>
      <c r="AZG31" s="116" t="str">
        <f>IF(tbPayroll[[#This Row],[Employee]]="","",
tbPayroll[[#This Row],[exState]]*
(tbPayroll[[#This Row],[stateAddDedu]]+ROUND(
MAX(AZZ31-tbPayroll[[#This Row],[persExemp]],0)*tbPayroll[[#This Row],[stateTax]],dRound))
)</f>
        <v/>
      </c>
      <c r="AZH31" s="116" t="str">
        <f>IF(tbPayroll[[#This Row],[Employee]]="","",
(ROUND(
MAX(AZZ31-tbPayroll[[#This Row],[persExemp]],0)*tbPayroll[[#This Row],[dLocal]],dRound))
)</f>
        <v/>
      </c>
      <c r="AZI31" s="116" t="str">
        <f>IF(tbPayroll[[#This Row],[Employee]]="","",
(ROUND(
MAX(AZZ31-tbPayroll[[#This Row],[persExemp]],0)*tbPayroll[[#This Row],[dCity]],dRound))
)</f>
        <v/>
      </c>
      <c r="AZJ31" s="116" t="str" cm="1">
        <f t="array" aca="1" ref="AZJ31" ca="1">IF(tbPayroll[[#This Row],[idx]]="","",
IF(AZM31=0,0,
ROUND(tbPayroll[[#This Row],[exFed]]*
MAX(
((AZV31-INDEX(INDIRECT(tbPayroll[[#This Row],[fedPrefix]]&amp;CHOOSE(tbPayroll[[#This Row],[fedStatus]],"SingleWage","JointlyWage","SingleWage","HeadWage")),AZM31))*
INDEX(INDIRECT(tbPayroll[[#This Row],[fedPrefix]]&amp;"Perc"),AZM31)+
INDEX(INDIRECT(tbPayroll[[#This Row],[fedPrefix]]&amp;CHOOSE(tbPayroll[[#This Row],[fedStatus]],"SingleHold","JointlyHold","SingleHold","HeadHold")),AZM31))/dPeriods
- IF(tbPayroll[[#This Row],[isFormSent]]="Yes",tbPayroll[[#This Row],[isFormStep3]],0),0)
+tbPayroll[[#This Row],[isFormStep4c]],dFEDRound)
)
)</f>
        <v/>
      </c>
      <c r="AZK31" s="116" t="str">
        <f>IF(tbPayroll[[#This Row],[idx]]="","",
ROUND(tbPayroll[[#This Row],[exSS]]*
IF(SUMIFS($AM31:$BMK31,$AM$3:$BMK$3,"&lt;"&amp;AZK$3,$AM$2:$BMK$2,AZK$2) +ssTax*BAA31 &lt;ssTax*ssMax,
ssTax*BAA31,
MAX(ssTax*ssMax-SUMIFS($AM31:$BMK31,$AM$3:$BMK$3,"&lt;"&amp;AZK$3,$AM$2:$BMK$2,AZK$2),0)),
2)
)</f>
        <v/>
      </c>
      <c r="AZL31" s="116" t="str">
        <f>IF(tbPayroll[[#This Row],[idx]]="","",IF(AZM31=0,0,ROUND(tbPayroll[[#This Row],[exMedi]]*mediTax*BAA31+AZU31*mediMax,2)))</f>
        <v/>
      </c>
      <c r="AZM31" s="116" t="str">
        <f ca="1">IF(tbPayroll[[#This Row],[idx]]="","",IFERROR(MATCH(AZV31,INDIRECT(tbPayroll[[#This Row],[fedPrefix]]&amp;CHOOSE(tbPayroll[[#This Row],[fedStatus]],"SingleWage","JointlyWage","SingleWage","HeadWage")),1),0))</f>
        <v/>
      </c>
      <c r="AZN31" s="116"/>
      <c r="AZO31" s="116" t="str">
        <f>IF(tbPayroll[[#This Row],[idx]]="","",
ROUND(tbPayroll[[#This Row],[401Roth]]*IF(SUMIFS($AM31:$BMK31,$AM$3:$BMK$3,"&lt;"&amp;BAB$3,$AM$2:$BMK$2,BAB$2)+AYV31&lt;compensationCap,
BAB31,
MAX(compensationCap-SUMIFS($AM31:$BMK31,$AM$3:$BMK$3,"&lt;"&amp;BAB$3,$AM$2:$BMK$2,BAB$2),0)),2))</f>
        <v/>
      </c>
      <c r="AZP31" s="116" t="str">
        <f>IF(tbPayroll[[#This Row],[idx]]="","",
ROUND(tbPayroll[[#This Row],[401PreTax]]*IF(SUMIFS($AM31:$BMK31,$AM$3:$BMK$3,"&lt;"&amp;BAB$3,$AM$2:$BMK$2,BAB$2)+AYV31&lt;compensationCap,
BAB31,
MAX(compensationCap-SUMIFS($AM31:$BMK31,$AM$3:$BMK$3,"&lt;"&amp;BAB$3,$AM$2:$BMK$2,BAB$2),0)),2))</f>
        <v/>
      </c>
      <c r="AZQ31" s="116" t="str">
        <f>IF(tbPayroll[[#This Row],[idx]]="","",
ROUND((tbPayroll[[#This Row],[401T1p]]*tbPayroll[[#This Row],[401T1Cap]]+tbPayroll[[#This Row],[401T2p]]*tbPayroll[[#This Row],[401T2Cap]])*IF(SUMIFS($AM31:$BMK31,$AM$3:$BMK$3,"&lt;"&amp;BAB$3,$AM$2:$BMK$2,BAB$2)+AYV31&lt;compensationCap,
BAB31,
MAX(compensationCap-SUMIFS($AM31:$BMK31,$AM$3:$BMK$3,"&lt;"&amp;BAB$3,$AM$2:$BMK$2,BAB$2),0)),2))</f>
        <v/>
      </c>
      <c r="AZR31" s="116" t="str">
        <f>IF(tbPayroll[[#This Row],[idx]]="","",
IF(AZQ31=0,0,
ROUND(IF(SUMIFS($AM31:$BMK31,$AM$3:$BMK$3,"&lt;"&amp;AZT$3,$AM$2:$BMK$2,"&gt;="&amp;AZR$2,$AM$2:$BMK$2,"&lt;="&amp;AZT$2)+AZO31+AZP31+AZQ31&lt;tbPayroll[[#This Row],[401EmperLimit]],
AZQ31,
MAX((tbPayroll[[#This Row],[401EmperLimit]]-SUMIFS($AM31:$BMK31,$AM$3:$BMK$3,"&lt;"&amp;AZT$3,$AM$2:$BMK$2,"&gt;="&amp;AZR$2,$AM$2:$BMK$2,"&lt;="&amp;AZT$2)),0)),2)))</f>
        <v/>
      </c>
      <c r="AZS31" s="116" t="str">
        <f>IF(tbPayroll[[#This Row],[idx]]="","",
IF(AZP31=0,0,
ROUND(IF(SUMIFS($AM31:$BMK31,$AM$3:$BMK$3,"&lt;"&amp;AZT$3,$AM$2:$BMK$2,AZT$2)+AZO31+SUMIFS($AM31:$BMK31,$AM$3:$BMK$3,"&lt;"&amp;AZS$3,$AM$2:$BMK$2,AZS$2)+AZP31&lt;tbPayroll[[#This Row],[401ContriLimit]],
AZP31,
AZP31/(AZO31+AZP31)*
(tbPayroll[[#This Row],[401ContriLimit]]-SUMIFS($AM31:$BMK31,$AM$3:$BMK$3,"&lt;"&amp;AZT$3,$AM$2:$BMK$2,AZT$2)-SUMIFS($AM31:$BMK31,$AM$3:$BMK$3,"&lt;"&amp;AZS$3,$AM$2:$BMK$2,AZS$2))),2)))</f>
        <v/>
      </c>
      <c r="AZT31" s="116" t="str">
        <f>IF(tbPayroll[[#This Row],[idx]]="","",
IF(AZO31=0,0,
ROUND(IF(SUMIFS($AM31:$BMK31,$AM$3:$BMK$3,"&lt;"&amp;AZT$3,$AM$2:$BMK$2,AZT$2)+AZO31+SUMIFS($AM31:$BMK31,$AM$3:$BMK$3,"&lt;"&amp;AZS$3,$AM$2:$BMK$2,AZS$2)+AZP31&lt;tbPayroll[[#This Row],[401ContriLimit]],
AZO31,
AZO31/(AZO31+AZP31)*
(tbPayroll[[#This Row],[401ContriLimit]]-SUMIFS($AM31:$BMK31,$AM$3:$BMK$3,"&lt;"&amp;AZT$3,$AM$2:$BMK$2,AZT$2)-SUMIFS($AM31:$BMK31,$AM$3:$BMK$3,"&lt;"&amp;AZS$3,$AM$2:$BMK$2,AZS$2))),2)
))</f>
        <v/>
      </c>
      <c r="AZU31" s="116" t="str" cm="1">
        <f t="array" ref="AZU31">IF(tbPayroll[[#This Row],[idx]]="","",
IF(AZM31=0,0,
MAX(SUMIFS($AM31:$BMK31,$AM$3:$BMK$3,"&lt;="&amp;BAA$3,$AM$2:$BMK$2,BAA$2)-INDEX(mediAddTable,tbPayroll[[#This Row],[fedStatus]]),0)-
SUMIFS($AM31:$BMK31,$AM$3:$BMK$3,"&lt;"&amp;BAA$3,$AM$2:$BMK$2,AZU$2)
))</f>
        <v/>
      </c>
      <c r="AZV31" s="116" t="str">
        <f>IF(tbPayroll[[#This Row],[idx]]="","",
ROUND(MAX(AZZ31*dPeriods+tbPayroll[[#This Row],[adjustedAmount]],0),dFEDRound))</f>
        <v/>
      </c>
      <c r="AZW31" s="116" t="str">
        <f>IF(tbPayroll[[#This Row],[idx]]="","",
ROUND(IF(hoursMode="Daily",
SUMIFS(Hours!$J30:$BDM30,Hours!$J$2:$BDM$2,"&gt;="&amp;AYY$5,Hours!$J$2:$BDM$2,"&lt;="&amp;BAB$5,Hours!$J$5:$BDM$5,dRegularName),
SUMIFS(Hours!$J30:$BDM30,Hours!$J$1:$BDM$1,AZX$3,Hours!$J$5:$BDM$5,dRegularName)
),2))</f>
        <v/>
      </c>
      <c r="AZX31" s="116" t="str">
        <f>IF(tbPayroll[[#This Row],[idx]]="","",
IF(hoursMode="Daily",
SUMIFS(Hours!$J30:$BDM30,Hours!$J$2:$BDM$2,"&gt;="&amp;AYY$5,Hours!$J$2:$BDM$2,"&lt;="&amp;BAB$5,Hours!$J$5:$BDM$5,dOvertimeName),
SUMIFS(Hours!$J30:$BDM30,Hours!$J$1:$BDM$1,AZX$3,Hours!$J$5:$BDM$5,dOvertimeName)
))</f>
        <v/>
      </c>
      <c r="AZY31" s="116" t="str">
        <f>IF(tbPayroll[[#This Row],[idx]]="","",
IF(hoursMode="Daily",
SUMIFS(Hours!$J30:$BDM30,Hours!$J$2:$BDM$2,"&gt;="&amp;AYY$5,Hours!$J$2:$BDM$2,"&lt;="&amp;BAB$5,Hours!$J$5:$BDM$5,dVacationName),
SUMIFS(Hours!$J30:$BDM30,Hours!$J$1:$BDM$1,AZX$3,Hours!$J$5:$BDM$5,dVacationName)
))</f>
        <v/>
      </c>
      <c r="AZZ31" s="116" t="str">
        <f>IF(tbPayroll[[#This Row],[Employee]]="","",MAX(BAB31-tbPayroll[[#This Row],[free]]-AYZ31-AZS31,0))</f>
        <v/>
      </c>
      <c r="BAA31" s="116" t="str">
        <f>IF(tbPayroll[[#This Row],[Employee]]="","",MAX(BAB31-tbPayroll[[#This Row],[free]]-AYZ31,0))</f>
        <v/>
      </c>
      <c r="BAB31" s="116" t="str">
        <f>IF(tbPayroll[[#This Row],[Employee]]="","",
IF(tbPayroll[[#This Row],[employmentDate]]&gt;BAB$5,0,AZD31+AZE31+AZF31+AZB31))</f>
        <v/>
      </c>
      <c r="BAC31" s="116" t="str">
        <f>IF(tbPayroll[[#This Row],[Employee]]="","",BAB31-SUM(AZG31:AZL31)-AZA31-AYZ31-AZS31-AZT31)</f>
        <v/>
      </c>
      <c r="BAD31" s="417"/>
      <c r="BAE31" s="192"/>
      <c r="BAF31" s="192"/>
      <c r="BAG31" s="192"/>
      <c r="BAH31" s="193"/>
      <c r="BAI31" s="116" t="str">
        <f>IF(tbPayroll[[#This Row],[Employee]]="","",
BBC31 &amp; " | " &amp; BBD31&amp; " | " &amp; BBE31
)</f>
        <v/>
      </c>
      <c r="BAJ31" s="116" t="str">
        <f>IF(tbPayroll[[#This Row],[Employee]]="","",
IF(tbPayroll[[#This Row],[employmentDate]]&gt;BBH$5,0,
ROUND(IF(tbPayroll[[#This Row],[IncomeBase]]=dSalaried,IF(BAE31&lt;&gt;"",BAE31,tbPayroll[[#This Row],[EmpWage]]),BBC31*IF(BAE31&lt;&gt;"",BAE31,tbPayroll[[#This Row],[EmpWage]])),2)))</f>
        <v/>
      </c>
      <c r="BAK31" s="116" t="str">
        <f>IF(tbPayroll[[#This Row],[Employee]]="","",
IF(tbPayroll[[#This Row],[employmentDate]]&gt;BBH$5,0,
ROUND(BBD31*tbPayroll[[#This Row],[overrrate]]*
IF(BAE31&lt;&gt;"",BAE31,tbPayroll[[#This Row],[EmpWage]])/IF(tbPayroll[[#This Row],[IncomeBase]]=dSalaried,MAX(tbPayroll[[#This Row],[regularwork]],1),1),2)
))</f>
        <v/>
      </c>
      <c r="BAL31" s="116" t="str">
        <f>IF(tbPayroll[[#This Row],[Employee]]="","",
IF(tbPayroll[[#This Row],[employmentDate]]&gt;BBH$5,0,
ROUND(BBE31*
IFERROR(BAJ31/BBC31,0),2
)))</f>
        <v/>
      </c>
      <c r="BAM31" s="116" t="str">
        <f>IF(tbPayroll[[#This Row],[Employee]]="","",
tbPayroll[[#This Row],[exState]]*
(tbPayroll[[#This Row],[stateAddDedu]]+ROUND(
MAX(BBF31-tbPayroll[[#This Row],[persExemp]],0)*tbPayroll[[#This Row],[stateTax]],dRound))
)</f>
        <v/>
      </c>
      <c r="BAN31" s="116" t="str">
        <f>IF(tbPayroll[[#This Row],[Employee]]="","",
(ROUND(
MAX(BBF31-tbPayroll[[#This Row],[persExemp]],0)*tbPayroll[[#This Row],[dLocal]],dRound))
)</f>
        <v/>
      </c>
      <c r="BAO31" s="116" t="str">
        <f>IF(tbPayroll[[#This Row],[Employee]]="","",
(ROUND(
MAX(BBF31-tbPayroll[[#This Row],[persExemp]],0)*tbPayroll[[#This Row],[dCity]],dRound))
)</f>
        <v/>
      </c>
      <c r="BAP31" s="116" t="str" cm="1">
        <f t="array" aca="1" ref="BAP31" ca="1">IF(tbPayroll[[#This Row],[idx]]="","",
IF(BAS31=0,0,
ROUND(tbPayroll[[#This Row],[exFed]]*
MAX(
((BBB31-INDEX(INDIRECT(tbPayroll[[#This Row],[fedPrefix]]&amp;CHOOSE(tbPayroll[[#This Row],[fedStatus]],"SingleWage","JointlyWage","SingleWage","HeadWage")),BAS31))*
INDEX(INDIRECT(tbPayroll[[#This Row],[fedPrefix]]&amp;"Perc"),BAS31)+
INDEX(INDIRECT(tbPayroll[[#This Row],[fedPrefix]]&amp;CHOOSE(tbPayroll[[#This Row],[fedStatus]],"SingleHold","JointlyHold","SingleHold","HeadHold")),BAS31))/dPeriods
- IF(tbPayroll[[#This Row],[isFormSent]]="Yes",tbPayroll[[#This Row],[isFormStep3]],0),0)
+tbPayroll[[#This Row],[isFormStep4c]],dFEDRound)
)
)</f>
        <v/>
      </c>
      <c r="BAQ31" s="116" t="str">
        <f>IF(tbPayroll[[#This Row],[idx]]="","",
ROUND(tbPayroll[[#This Row],[exSS]]*
IF(SUMIFS($AM31:$BMK31,$AM$3:$BMK$3,"&lt;"&amp;BAQ$3,$AM$2:$BMK$2,BAQ$2) +ssTax*BBG31 &lt;ssTax*ssMax,
ssTax*BBG31,
MAX(ssTax*ssMax-SUMIFS($AM31:$BMK31,$AM$3:$BMK$3,"&lt;"&amp;BAQ$3,$AM$2:$BMK$2,BAQ$2),0)),
2)
)</f>
        <v/>
      </c>
      <c r="BAR31" s="116" t="str">
        <f>IF(tbPayroll[[#This Row],[idx]]="","",IF(BAS31=0,0,ROUND(tbPayroll[[#This Row],[exMedi]]*mediTax*BBG31+BBA31*mediMax,2)))</f>
        <v/>
      </c>
      <c r="BAS31" s="116" t="str">
        <f ca="1">IF(tbPayroll[[#This Row],[idx]]="","",IFERROR(MATCH(BBB31,INDIRECT(tbPayroll[[#This Row],[fedPrefix]]&amp;CHOOSE(tbPayroll[[#This Row],[fedStatus]],"SingleWage","JointlyWage","SingleWage","HeadWage")),1),0))</f>
        <v/>
      </c>
      <c r="BAT31" s="116"/>
      <c r="BAU31" s="116" t="str">
        <f>IF(tbPayroll[[#This Row],[idx]]="","",
ROUND(tbPayroll[[#This Row],[401Roth]]*IF(SUMIFS($AM31:$BMK31,$AM$3:$BMK$3,"&lt;"&amp;BBH$3,$AM$2:$BMK$2,BBH$2)+BAB31&lt;compensationCap,
BBH31,
MAX(compensationCap-SUMIFS($AM31:$BMK31,$AM$3:$BMK$3,"&lt;"&amp;BBH$3,$AM$2:$BMK$2,BBH$2),0)),2))</f>
        <v/>
      </c>
      <c r="BAV31" s="116" t="str">
        <f>IF(tbPayroll[[#This Row],[idx]]="","",
ROUND(tbPayroll[[#This Row],[401PreTax]]*IF(SUMIFS($AM31:$BMK31,$AM$3:$BMK$3,"&lt;"&amp;BBH$3,$AM$2:$BMK$2,BBH$2)+BAB31&lt;compensationCap,
BBH31,
MAX(compensationCap-SUMIFS($AM31:$BMK31,$AM$3:$BMK$3,"&lt;"&amp;BBH$3,$AM$2:$BMK$2,BBH$2),0)),2))</f>
        <v/>
      </c>
      <c r="BAW31" s="116" t="str">
        <f>IF(tbPayroll[[#This Row],[idx]]="","",
ROUND((tbPayroll[[#This Row],[401T1p]]*tbPayroll[[#This Row],[401T1Cap]]+tbPayroll[[#This Row],[401T2p]]*tbPayroll[[#This Row],[401T2Cap]])*IF(SUMIFS($AM31:$BMK31,$AM$3:$BMK$3,"&lt;"&amp;BBH$3,$AM$2:$BMK$2,BBH$2)+BAB31&lt;compensationCap,
BBH31,
MAX(compensationCap-SUMIFS($AM31:$BMK31,$AM$3:$BMK$3,"&lt;"&amp;BBH$3,$AM$2:$BMK$2,BBH$2),0)),2))</f>
        <v/>
      </c>
      <c r="BAX31" s="116" t="str">
        <f>IF(tbPayroll[[#This Row],[idx]]="","",
IF(BAW31=0,0,
ROUND(IF(SUMIFS($AM31:$BMK31,$AM$3:$BMK$3,"&lt;"&amp;BAZ$3,$AM$2:$BMK$2,"&gt;="&amp;BAX$2,$AM$2:$BMK$2,"&lt;="&amp;BAZ$2)+BAU31+BAV31+BAW31&lt;tbPayroll[[#This Row],[401EmperLimit]],
BAW31,
MAX((tbPayroll[[#This Row],[401EmperLimit]]-SUMIFS($AM31:$BMK31,$AM$3:$BMK$3,"&lt;"&amp;BAZ$3,$AM$2:$BMK$2,"&gt;="&amp;BAX$2,$AM$2:$BMK$2,"&lt;="&amp;BAZ$2)),0)),2)))</f>
        <v/>
      </c>
      <c r="BAY31" s="116" t="str">
        <f>IF(tbPayroll[[#This Row],[idx]]="","",
IF(BAV31=0,0,
ROUND(IF(SUMIFS($AM31:$BMK31,$AM$3:$BMK$3,"&lt;"&amp;BAZ$3,$AM$2:$BMK$2,BAZ$2)+BAU31+SUMIFS($AM31:$BMK31,$AM$3:$BMK$3,"&lt;"&amp;BAY$3,$AM$2:$BMK$2,BAY$2)+BAV31&lt;tbPayroll[[#This Row],[401ContriLimit]],
BAV31,
BAV31/(BAU31+BAV31)*
(tbPayroll[[#This Row],[401ContriLimit]]-SUMIFS($AM31:$BMK31,$AM$3:$BMK$3,"&lt;"&amp;BAZ$3,$AM$2:$BMK$2,BAZ$2)-SUMIFS($AM31:$BMK31,$AM$3:$BMK$3,"&lt;"&amp;BAY$3,$AM$2:$BMK$2,BAY$2))),2)))</f>
        <v/>
      </c>
      <c r="BAZ31" s="116" t="str">
        <f>IF(tbPayroll[[#This Row],[idx]]="","",
IF(BAU31=0,0,
ROUND(IF(SUMIFS($AM31:$BMK31,$AM$3:$BMK$3,"&lt;"&amp;BAZ$3,$AM$2:$BMK$2,BAZ$2)+BAU31+SUMIFS($AM31:$BMK31,$AM$3:$BMK$3,"&lt;"&amp;BAY$3,$AM$2:$BMK$2,BAY$2)+BAV31&lt;tbPayroll[[#This Row],[401ContriLimit]],
BAU31,
BAU31/(BAU31+BAV31)*
(tbPayroll[[#This Row],[401ContriLimit]]-SUMIFS($AM31:$BMK31,$AM$3:$BMK$3,"&lt;"&amp;BAZ$3,$AM$2:$BMK$2,BAZ$2)-SUMIFS($AM31:$BMK31,$AM$3:$BMK$3,"&lt;"&amp;BAY$3,$AM$2:$BMK$2,BAY$2))),2)
))</f>
        <v/>
      </c>
      <c r="BBA31" s="116" t="str" cm="1">
        <f t="array" ref="BBA31">IF(tbPayroll[[#This Row],[idx]]="","",
IF(BAS31=0,0,
MAX(SUMIFS($AM31:$BMK31,$AM$3:$BMK$3,"&lt;="&amp;BBG$3,$AM$2:$BMK$2,BBG$2)-INDEX(mediAddTable,tbPayroll[[#This Row],[fedStatus]]),0)-
SUMIFS($AM31:$BMK31,$AM$3:$BMK$3,"&lt;"&amp;BBG$3,$AM$2:$BMK$2,BBA$2)
))</f>
        <v/>
      </c>
      <c r="BBB31" s="116" t="str">
        <f>IF(tbPayroll[[#This Row],[idx]]="","",
ROUND(MAX(BBF31*dPeriods+tbPayroll[[#This Row],[adjustedAmount]],0),dFEDRound))</f>
        <v/>
      </c>
      <c r="BBC31" s="116" t="str">
        <f>IF(tbPayroll[[#This Row],[idx]]="","",
ROUND(IF(hoursMode="Daily",
SUMIFS(Hours!$J30:$BDM30,Hours!$J$2:$BDM$2,"&gt;="&amp;BAE$5,Hours!$J$2:$BDM$2,"&lt;="&amp;BBH$5,Hours!$J$5:$BDM$5,dRegularName),
SUMIFS(Hours!$J30:$BDM30,Hours!$J$1:$BDM$1,BBD$3,Hours!$J$5:$BDM$5,dRegularName)
),2))</f>
        <v/>
      </c>
      <c r="BBD31" s="116" t="str">
        <f>IF(tbPayroll[[#This Row],[idx]]="","",
IF(hoursMode="Daily",
SUMIFS(Hours!$J30:$BDM30,Hours!$J$2:$BDM$2,"&gt;="&amp;BAE$5,Hours!$J$2:$BDM$2,"&lt;="&amp;BBH$5,Hours!$J$5:$BDM$5,dOvertimeName),
SUMIFS(Hours!$J30:$BDM30,Hours!$J$1:$BDM$1,BBD$3,Hours!$J$5:$BDM$5,dOvertimeName)
))</f>
        <v/>
      </c>
      <c r="BBE31" s="116" t="str">
        <f>IF(tbPayroll[[#This Row],[idx]]="","",
IF(hoursMode="Daily",
SUMIFS(Hours!$J30:$BDM30,Hours!$J$2:$BDM$2,"&gt;="&amp;BAE$5,Hours!$J$2:$BDM$2,"&lt;="&amp;BBH$5,Hours!$J$5:$BDM$5,dVacationName),
SUMIFS(Hours!$J30:$BDM30,Hours!$J$1:$BDM$1,BBD$3,Hours!$J$5:$BDM$5,dVacationName)
))</f>
        <v/>
      </c>
      <c r="BBF31" s="116" t="str">
        <f>IF(tbPayroll[[#This Row],[Employee]]="","",MAX(BBH31-tbPayroll[[#This Row],[free]]-BAF31-BAY31,0))</f>
        <v/>
      </c>
      <c r="BBG31" s="116" t="str">
        <f>IF(tbPayroll[[#This Row],[Employee]]="","",MAX(BBH31-tbPayroll[[#This Row],[free]]-BAF31,0))</f>
        <v/>
      </c>
      <c r="BBH31" s="116" t="str">
        <f>IF(tbPayroll[[#This Row],[Employee]]="","",
IF(tbPayroll[[#This Row],[employmentDate]]&gt;BBH$5,0,BAJ31+BAK31+BAL31+BAH31))</f>
        <v/>
      </c>
      <c r="BBI31" s="116" t="str">
        <f>IF(tbPayroll[[#This Row],[Employee]]="","",BBH31-SUM(BAM31:BAR31)-BAG31-BAF31-BAY31-BAZ31)</f>
        <v/>
      </c>
      <c r="BBJ31" s="417"/>
      <c r="BBK31" s="192"/>
      <c r="BBL31" s="192"/>
      <c r="BBM31" s="192"/>
      <c r="BBN31" s="193"/>
      <c r="BBO31" s="116" t="str">
        <f>IF(tbPayroll[[#This Row],[Employee]]="","",
BCI31 &amp; " | " &amp; BCJ31&amp; " | " &amp; BCK31
)</f>
        <v/>
      </c>
      <c r="BBP31" s="116" t="str">
        <f>IF(tbPayroll[[#This Row],[Employee]]="","",
IF(tbPayroll[[#This Row],[employmentDate]]&gt;BCN$5,0,
ROUND(IF(tbPayroll[[#This Row],[IncomeBase]]=dSalaried,IF(BBK31&lt;&gt;"",BBK31,tbPayroll[[#This Row],[EmpWage]]),BCI31*IF(BBK31&lt;&gt;"",BBK31,tbPayroll[[#This Row],[EmpWage]])),2)))</f>
        <v/>
      </c>
      <c r="BBQ31" s="116" t="str">
        <f>IF(tbPayroll[[#This Row],[Employee]]="","",
IF(tbPayroll[[#This Row],[employmentDate]]&gt;BCN$5,0,
ROUND(BCJ31*tbPayroll[[#This Row],[overrrate]]*
IF(BBK31&lt;&gt;"",BBK31,tbPayroll[[#This Row],[EmpWage]])/IF(tbPayroll[[#This Row],[IncomeBase]]=dSalaried,MAX(tbPayroll[[#This Row],[regularwork]],1),1),2)
))</f>
        <v/>
      </c>
      <c r="BBR31" s="116" t="str">
        <f>IF(tbPayroll[[#This Row],[Employee]]="","",
IF(tbPayroll[[#This Row],[employmentDate]]&gt;BCN$5,0,
ROUND(BCK31*
IFERROR(BBP31/BCI31,0),2
)))</f>
        <v/>
      </c>
      <c r="BBS31" s="116" t="str">
        <f>IF(tbPayroll[[#This Row],[Employee]]="","",
tbPayroll[[#This Row],[exState]]*
(tbPayroll[[#This Row],[stateAddDedu]]+ROUND(
MAX(BCL31-tbPayroll[[#This Row],[persExemp]],0)*tbPayroll[[#This Row],[stateTax]],dRound))
)</f>
        <v/>
      </c>
      <c r="BBT31" s="116" t="str">
        <f>IF(tbPayroll[[#This Row],[Employee]]="","",
(ROUND(
MAX(BCL31-tbPayroll[[#This Row],[persExemp]],0)*tbPayroll[[#This Row],[dLocal]],dRound))
)</f>
        <v/>
      </c>
      <c r="BBU31" s="116" t="str">
        <f>IF(tbPayroll[[#This Row],[Employee]]="","",
(ROUND(
MAX(BCL31-tbPayroll[[#This Row],[persExemp]],0)*tbPayroll[[#This Row],[dCity]],dRound))
)</f>
        <v/>
      </c>
      <c r="BBV31" s="116" t="str" cm="1">
        <f t="array" aca="1" ref="BBV31" ca="1">IF(tbPayroll[[#This Row],[idx]]="","",
IF(BBY31=0,0,
ROUND(tbPayroll[[#This Row],[exFed]]*
MAX(
((BCH31-INDEX(INDIRECT(tbPayroll[[#This Row],[fedPrefix]]&amp;CHOOSE(tbPayroll[[#This Row],[fedStatus]],"SingleWage","JointlyWage","SingleWage","HeadWage")),BBY31))*
INDEX(INDIRECT(tbPayroll[[#This Row],[fedPrefix]]&amp;"Perc"),BBY31)+
INDEX(INDIRECT(tbPayroll[[#This Row],[fedPrefix]]&amp;CHOOSE(tbPayroll[[#This Row],[fedStatus]],"SingleHold","JointlyHold","SingleHold","HeadHold")),BBY31))/dPeriods
- IF(tbPayroll[[#This Row],[isFormSent]]="Yes",tbPayroll[[#This Row],[isFormStep3]],0),0)
+tbPayroll[[#This Row],[isFormStep4c]],dFEDRound)
)
)</f>
        <v/>
      </c>
      <c r="BBW31" s="116" t="str">
        <f>IF(tbPayroll[[#This Row],[idx]]="","",
ROUND(tbPayroll[[#This Row],[exSS]]*
IF(SUMIFS($AM31:$BMK31,$AM$3:$BMK$3,"&lt;"&amp;BBW$3,$AM$2:$BMK$2,BBW$2) +ssTax*BCM31 &lt;ssTax*ssMax,
ssTax*BCM31,
MAX(ssTax*ssMax-SUMIFS($AM31:$BMK31,$AM$3:$BMK$3,"&lt;"&amp;BBW$3,$AM$2:$BMK$2,BBW$2),0)),
2)
)</f>
        <v/>
      </c>
      <c r="BBX31" s="116" t="str">
        <f>IF(tbPayroll[[#This Row],[idx]]="","",IF(BBY31=0,0,ROUND(tbPayroll[[#This Row],[exMedi]]*mediTax*BCM31+BCG31*mediMax,2)))</f>
        <v/>
      </c>
      <c r="BBY31" s="116" t="str">
        <f ca="1">IF(tbPayroll[[#This Row],[idx]]="","",IFERROR(MATCH(BCH31,INDIRECT(tbPayroll[[#This Row],[fedPrefix]]&amp;CHOOSE(tbPayroll[[#This Row],[fedStatus]],"SingleWage","JointlyWage","SingleWage","HeadWage")),1),0))</f>
        <v/>
      </c>
      <c r="BBZ31" s="116"/>
      <c r="BCA31" s="116" t="str">
        <f>IF(tbPayroll[[#This Row],[idx]]="","",
ROUND(tbPayroll[[#This Row],[401Roth]]*IF(SUMIFS($AM31:$BMK31,$AM$3:$BMK$3,"&lt;"&amp;BCN$3,$AM$2:$BMK$2,BCN$2)+BBH31&lt;compensationCap,
BCN31,
MAX(compensationCap-SUMIFS($AM31:$BMK31,$AM$3:$BMK$3,"&lt;"&amp;BCN$3,$AM$2:$BMK$2,BCN$2),0)),2))</f>
        <v/>
      </c>
      <c r="BCB31" s="116" t="str">
        <f>IF(tbPayroll[[#This Row],[idx]]="","",
ROUND(tbPayroll[[#This Row],[401PreTax]]*IF(SUMIFS($AM31:$BMK31,$AM$3:$BMK$3,"&lt;"&amp;BCN$3,$AM$2:$BMK$2,BCN$2)+BBH31&lt;compensationCap,
BCN31,
MAX(compensationCap-SUMIFS($AM31:$BMK31,$AM$3:$BMK$3,"&lt;"&amp;BCN$3,$AM$2:$BMK$2,BCN$2),0)),2))</f>
        <v/>
      </c>
      <c r="BCC31" s="116" t="str">
        <f>IF(tbPayroll[[#This Row],[idx]]="","",
ROUND((tbPayroll[[#This Row],[401T1p]]*tbPayroll[[#This Row],[401T1Cap]]+tbPayroll[[#This Row],[401T2p]]*tbPayroll[[#This Row],[401T2Cap]])*IF(SUMIFS($AM31:$BMK31,$AM$3:$BMK$3,"&lt;"&amp;BCN$3,$AM$2:$BMK$2,BCN$2)+BBH31&lt;compensationCap,
BCN31,
MAX(compensationCap-SUMIFS($AM31:$BMK31,$AM$3:$BMK$3,"&lt;"&amp;BCN$3,$AM$2:$BMK$2,BCN$2),0)),2))</f>
        <v/>
      </c>
      <c r="BCD31" s="116" t="str">
        <f>IF(tbPayroll[[#This Row],[idx]]="","",
IF(BCC31=0,0,
ROUND(IF(SUMIFS($AM31:$BMK31,$AM$3:$BMK$3,"&lt;"&amp;BCF$3,$AM$2:$BMK$2,"&gt;="&amp;BCD$2,$AM$2:$BMK$2,"&lt;="&amp;BCF$2)+BCA31+BCB31+BCC31&lt;tbPayroll[[#This Row],[401EmperLimit]],
BCC31,
MAX((tbPayroll[[#This Row],[401EmperLimit]]-SUMIFS($AM31:$BMK31,$AM$3:$BMK$3,"&lt;"&amp;BCF$3,$AM$2:$BMK$2,"&gt;="&amp;BCD$2,$AM$2:$BMK$2,"&lt;="&amp;BCF$2)),0)),2)))</f>
        <v/>
      </c>
      <c r="BCE31" s="116" t="str">
        <f>IF(tbPayroll[[#This Row],[idx]]="","",
IF(BCB31=0,0,
ROUND(IF(SUMIFS($AM31:$BMK31,$AM$3:$BMK$3,"&lt;"&amp;BCF$3,$AM$2:$BMK$2,BCF$2)+BCA31+SUMIFS($AM31:$BMK31,$AM$3:$BMK$3,"&lt;"&amp;BCE$3,$AM$2:$BMK$2,BCE$2)+BCB31&lt;tbPayroll[[#This Row],[401ContriLimit]],
BCB31,
BCB31/(BCA31+BCB31)*
(tbPayroll[[#This Row],[401ContriLimit]]-SUMIFS($AM31:$BMK31,$AM$3:$BMK$3,"&lt;"&amp;BCF$3,$AM$2:$BMK$2,BCF$2)-SUMIFS($AM31:$BMK31,$AM$3:$BMK$3,"&lt;"&amp;BCE$3,$AM$2:$BMK$2,BCE$2))),2)))</f>
        <v/>
      </c>
      <c r="BCF31" s="116" t="str">
        <f>IF(tbPayroll[[#This Row],[idx]]="","",
IF(BCA31=0,0,
ROUND(IF(SUMIFS($AM31:$BMK31,$AM$3:$BMK$3,"&lt;"&amp;BCF$3,$AM$2:$BMK$2,BCF$2)+BCA31+SUMIFS($AM31:$BMK31,$AM$3:$BMK$3,"&lt;"&amp;BCE$3,$AM$2:$BMK$2,BCE$2)+BCB31&lt;tbPayroll[[#This Row],[401ContriLimit]],
BCA31,
BCA31/(BCA31+BCB31)*
(tbPayroll[[#This Row],[401ContriLimit]]-SUMIFS($AM31:$BMK31,$AM$3:$BMK$3,"&lt;"&amp;BCF$3,$AM$2:$BMK$2,BCF$2)-SUMIFS($AM31:$BMK31,$AM$3:$BMK$3,"&lt;"&amp;BCE$3,$AM$2:$BMK$2,BCE$2))),2)
))</f>
        <v/>
      </c>
      <c r="BCG31" s="116" t="str" cm="1">
        <f t="array" ref="BCG31">IF(tbPayroll[[#This Row],[idx]]="","",
IF(BBY31=0,0,
MAX(SUMIFS($AM31:$BMK31,$AM$3:$BMK$3,"&lt;="&amp;BCM$3,$AM$2:$BMK$2,BCM$2)-INDEX(mediAddTable,tbPayroll[[#This Row],[fedStatus]]),0)-
SUMIFS($AM31:$BMK31,$AM$3:$BMK$3,"&lt;"&amp;BCM$3,$AM$2:$BMK$2,BCG$2)
))</f>
        <v/>
      </c>
      <c r="BCH31" s="116" t="str">
        <f>IF(tbPayroll[[#This Row],[idx]]="","",
ROUND(MAX(BCL31*dPeriods+tbPayroll[[#This Row],[adjustedAmount]],0),dFEDRound))</f>
        <v/>
      </c>
      <c r="BCI31" s="116" t="str">
        <f>IF(tbPayroll[[#This Row],[idx]]="","",
ROUND(IF(hoursMode="Daily",
SUMIFS(Hours!$J30:$BDM30,Hours!$J$2:$BDM$2,"&gt;="&amp;BBK$5,Hours!$J$2:$BDM$2,"&lt;="&amp;BCN$5,Hours!$J$5:$BDM$5,dRegularName),
SUMIFS(Hours!$J30:$BDM30,Hours!$J$1:$BDM$1,BCJ$3,Hours!$J$5:$BDM$5,dRegularName)
),2))</f>
        <v/>
      </c>
      <c r="BCJ31" s="116" t="str">
        <f>IF(tbPayroll[[#This Row],[idx]]="","",
IF(hoursMode="Daily",
SUMIFS(Hours!$J30:$BDM30,Hours!$J$2:$BDM$2,"&gt;="&amp;BBK$5,Hours!$J$2:$BDM$2,"&lt;="&amp;BCN$5,Hours!$J$5:$BDM$5,dOvertimeName),
SUMIFS(Hours!$J30:$BDM30,Hours!$J$1:$BDM$1,BCJ$3,Hours!$J$5:$BDM$5,dOvertimeName)
))</f>
        <v/>
      </c>
      <c r="BCK31" s="116" t="str">
        <f>IF(tbPayroll[[#This Row],[idx]]="","",
IF(hoursMode="Daily",
SUMIFS(Hours!$J30:$BDM30,Hours!$J$2:$BDM$2,"&gt;="&amp;BBK$5,Hours!$J$2:$BDM$2,"&lt;="&amp;BCN$5,Hours!$J$5:$BDM$5,dVacationName),
SUMIFS(Hours!$J30:$BDM30,Hours!$J$1:$BDM$1,BCJ$3,Hours!$J$5:$BDM$5,dVacationName)
))</f>
        <v/>
      </c>
      <c r="BCL31" s="116" t="str">
        <f>IF(tbPayroll[[#This Row],[Employee]]="","",MAX(BCN31-tbPayroll[[#This Row],[free]]-BBL31-BCE31,0))</f>
        <v/>
      </c>
      <c r="BCM31" s="116" t="str">
        <f>IF(tbPayroll[[#This Row],[Employee]]="","",MAX(BCN31-tbPayroll[[#This Row],[free]]-BBL31,0))</f>
        <v/>
      </c>
      <c r="BCN31" s="116" t="str">
        <f>IF(tbPayroll[[#This Row],[Employee]]="","",
IF(tbPayroll[[#This Row],[employmentDate]]&gt;BCN$5,0,BBP31+BBQ31+BBR31+BBN31))</f>
        <v/>
      </c>
      <c r="BCO31" s="116" t="str">
        <f>IF(tbPayroll[[#This Row],[Employee]]="","",BCN31-SUM(BBS31:BBX31)-BBM31-BBL31-BCE31-BCF31)</f>
        <v/>
      </c>
      <c r="BCP31" s="417"/>
      <c r="BCQ31" s="192"/>
      <c r="BCR31" s="192"/>
      <c r="BCS31" s="192"/>
      <c r="BCT31" s="193"/>
      <c r="BCU31" s="116" t="str">
        <f>IF(tbPayroll[[#This Row],[Employee]]="","",
BDO31 &amp; " | " &amp; BDP31&amp; " | " &amp; BDQ31
)</f>
        <v/>
      </c>
      <c r="BCV31" s="116" t="str">
        <f>IF(tbPayroll[[#This Row],[Employee]]="","",
IF(tbPayroll[[#This Row],[employmentDate]]&gt;BDT$5,0,
ROUND(IF(tbPayroll[[#This Row],[IncomeBase]]=dSalaried,IF(BCQ31&lt;&gt;"",BCQ31,tbPayroll[[#This Row],[EmpWage]]),BDO31*IF(BCQ31&lt;&gt;"",BCQ31,tbPayroll[[#This Row],[EmpWage]])),2)))</f>
        <v/>
      </c>
      <c r="BCW31" s="116" t="str">
        <f>IF(tbPayroll[[#This Row],[Employee]]="","",
IF(tbPayroll[[#This Row],[employmentDate]]&gt;BDT$5,0,
ROUND(BDP31*tbPayroll[[#This Row],[overrrate]]*
IF(BCQ31&lt;&gt;"",BCQ31,tbPayroll[[#This Row],[EmpWage]])/IF(tbPayroll[[#This Row],[IncomeBase]]=dSalaried,MAX(tbPayroll[[#This Row],[regularwork]],1),1),2)
))</f>
        <v/>
      </c>
      <c r="BCX31" s="116" t="str">
        <f>IF(tbPayroll[[#This Row],[Employee]]="","",
IF(tbPayroll[[#This Row],[employmentDate]]&gt;BDT$5,0,
ROUND(BDQ31*
IFERROR(BCV31/BDO31,0),2
)))</f>
        <v/>
      </c>
      <c r="BCY31" s="116" t="str">
        <f>IF(tbPayroll[[#This Row],[Employee]]="","",
tbPayroll[[#This Row],[exState]]*
(tbPayroll[[#This Row],[stateAddDedu]]+ROUND(
MAX(BDR31-tbPayroll[[#This Row],[persExemp]],0)*tbPayroll[[#This Row],[stateTax]],dRound))
)</f>
        <v/>
      </c>
      <c r="BCZ31" s="116" t="str">
        <f>IF(tbPayroll[[#This Row],[Employee]]="","",
(ROUND(
MAX(BDR31-tbPayroll[[#This Row],[persExemp]],0)*tbPayroll[[#This Row],[dLocal]],dRound))
)</f>
        <v/>
      </c>
      <c r="BDA31" s="116" t="str">
        <f>IF(tbPayroll[[#This Row],[Employee]]="","",
(ROUND(
MAX(BDR31-tbPayroll[[#This Row],[persExemp]],0)*tbPayroll[[#This Row],[dCity]],dRound))
)</f>
        <v/>
      </c>
      <c r="BDB31" s="116" t="str" cm="1">
        <f t="array" aca="1" ref="BDB31" ca="1">IF(tbPayroll[[#This Row],[idx]]="","",
IF(BDE31=0,0,
ROUND(tbPayroll[[#This Row],[exFed]]*
MAX(
((BDN31-INDEX(INDIRECT(tbPayroll[[#This Row],[fedPrefix]]&amp;CHOOSE(tbPayroll[[#This Row],[fedStatus]],"SingleWage","JointlyWage","SingleWage","HeadWage")),BDE31))*
INDEX(INDIRECT(tbPayroll[[#This Row],[fedPrefix]]&amp;"Perc"),BDE31)+
INDEX(INDIRECT(tbPayroll[[#This Row],[fedPrefix]]&amp;CHOOSE(tbPayroll[[#This Row],[fedStatus]],"SingleHold","JointlyHold","SingleHold","HeadHold")),BDE31))/dPeriods
- IF(tbPayroll[[#This Row],[isFormSent]]="Yes",tbPayroll[[#This Row],[isFormStep3]],0),0)
+tbPayroll[[#This Row],[isFormStep4c]],dFEDRound)
)
)</f>
        <v/>
      </c>
      <c r="BDC31" s="116" t="str">
        <f>IF(tbPayroll[[#This Row],[idx]]="","",
ROUND(tbPayroll[[#This Row],[exSS]]*
IF(SUMIFS($AM31:$BMK31,$AM$3:$BMK$3,"&lt;"&amp;BDC$3,$AM$2:$BMK$2,BDC$2) +ssTax*BDS31 &lt;ssTax*ssMax,
ssTax*BDS31,
MAX(ssTax*ssMax-SUMIFS($AM31:$BMK31,$AM$3:$BMK$3,"&lt;"&amp;BDC$3,$AM$2:$BMK$2,BDC$2),0)),
2)
)</f>
        <v/>
      </c>
      <c r="BDD31" s="116" t="str">
        <f>IF(tbPayroll[[#This Row],[idx]]="","",IF(BDE31=0,0,ROUND(tbPayroll[[#This Row],[exMedi]]*mediTax*BDS31+BDM31*mediMax,2)))</f>
        <v/>
      </c>
      <c r="BDE31" s="116" t="str">
        <f ca="1">IF(tbPayroll[[#This Row],[idx]]="","",IFERROR(MATCH(BDN31,INDIRECT(tbPayroll[[#This Row],[fedPrefix]]&amp;CHOOSE(tbPayroll[[#This Row],[fedStatus]],"SingleWage","JointlyWage","SingleWage","HeadWage")),1),0))</f>
        <v/>
      </c>
      <c r="BDF31" s="116"/>
      <c r="BDG31" s="116" t="str">
        <f>IF(tbPayroll[[#This Row],[idx]]="","",
ROUND(tbPayroll[[#This Row],[401Roth]]*IF(SUMIFS($AM31:$BMK31,$AM$3:$BMK$3,"&lt;"&amp;BDT$3,$AM$2:$BMK$2,BDT$2)+BCN31&lt;compensationCap,
BDT31,
MAX(compensationCap-SUMIFS($AM31:$BMK31,$AM$3:$BMK$3,"&lt;"&amp;BDT$3,$AM$2:$BMK$2,BDT$2),0)),2))</f>
        <v/>
      </c>
      <c r="BDH31" s="116" t="str">
        <f>IF(tbPayroll[[#This Row],[idx]]="","",
ROUND(tbPayroll[[#This Row],[401PreTax]]*IF(SUMIFS($AM31:$BMK31,$AM$3:$BMK$3,"&lt;"&amp;BDT$3,$AM$2:$BMK$2,BDT$2)+BCN31&lt;compensationCap,
BDT31,
MAX(compensationCap-SUMIFS($AM31:$BMK31,$AM$3:$BMK$3,"&lt;"&amp;BDT$3,$AM$2:$BMK$2,BDT$2),0)),2))</f>
        <v/>
      </c>
      <c r="BDI31" s="116" t="str">
        <f>IF(tbPayroll[[#This Row],[idx]]="","",
ROUND((tbPayroll[[#This Row],[401T1p]]*tbPayroll[[#This Row],[401T1Cap]]+tbPayroll[[#This Row],[401T2p]]*tbPayroll[[#This Row],[401T2Cap]])*IF(SUMIFS($AM31:$BMK31,$AM$3:$BMK$3,"&lt;"&amp;BDT$3,$AM$2:$BMK$2,BDT$2)+BCN31&lt;compensationCap,
BDT31,
MAX(compensationCap-SUMIFS($AM31:$BMK31,$AM$3:$BMK$3,"&lt;"&amp;BDT$3,$AM$2:$BMK$2,BDT$2),0)),2))</f>
        <v/>
      </c>
      <c r="BDJ31" s="116" t="str">
        <f>IF(tbPayroll[[#This Row],[idx]]="","",
IF(BDI31=0,0,
ROUND(IF(SUMIFS($AM31:$BMK31,$AM$3:$BMK$3,"&lt;"&amp;BDL$3,$AM$2:$BMK$2,"&gt;="&amp;BDJ$2,$AM$2:$BMK$2,"&lt;="&amp;BDL$2)+BDG31+BDH31+BDI31&lt;tbPayroll[[#This Row],[401EmperLimit]],
BDI31,
MAX((tbPayroll[[#This Row],[401EmperLimit]]-SUMIFS($AM31:$BMK31,$AM$3:$BMK$3,"&lt;"&amp;BDL$3,$AM$2:$BMK$2,"&gt;="&amp;BDJ$2,$AM$2:$BMK$2,"&lt;="&amp;BDL$2)),0)),2)))</f>
        <v/>
      </c>
      <c r="BDK31" s="116" t="str">
        <f>IF(tbPayroll[[#This Row],[idx]]="","",
IF(BDH31=0,0,
ROUND(IF(SUMIFS($AM31:$BMK31,$AM$3:$BMK$3,"&lt;"&amp;BDL$3,$AM$2:$BMK$2,BDL$2)+BDG31+SUMIFS($AM31:$BMK31,$AM$3:$BMK$3,"&lt;"&amp;BDK$3,$AM$2:$BMK$2,BDK$2)+BDH31&lt;tbPayroll[[#This Row],[401ContriLimit]],
BDH31,
BDH31/(BDG31+BDH31)*
(tbPayroll[[#This Row],[401ContriLimit]]-SUMIFS($AM31:$BMK31,$AM$3:$BMK$3,"&lt;"&amp;BDL$3,$AM$2:$BMK$2,BDL$2)-SUMIFS($AM31:$BMK31,$AM$3:$BMK$3,"&lt;"&amp;BDK$3,$AM$2:$BMK$2,BDK$2))),2)))</f>
        <v/>
      </c>
      <c r="BDL31" s="116" t="str">
        <f>IF(tbPayroll[[#This Row],[idx]]="","",
IF(BDG31=0,0,
ROUND(IF(SUMIFS($AM31:$BMK31,$AM$3:$BMK$3,"&lt;"&amp;BDL$3,$AM$2:$BMK$2,BDL$2)+BDG31+SUMIFS($AM31:$BMK31,$AM$3:$BMK$3,"&lt;"&amp;BDK$3,$AM$2:$BMK$2,BDK$2)+BDH31&lt;tbPayroll[[#This Row],[401ContriLimit]],
BDG31,
BDG31/(BDG31+BDH31)*
(tbPayroll[[#This Row],[401ContriLimit]]-SUMIFS($AM31:$BMK31,$AM$3:$BMK$3,"&lt;"&amp;BDL$3,$AM$2:$BMK$2,BDL$2)-SUMIFS($AM31:$BMK31,$AM$3:$BMK$3,"&lt;"&amp;BDK$3,$AM$2:$BMK$2,BDK$2))),2)
))</f>
        <v/>
      </c>
      <c r="BDM31" s="116" t="str" cm="1">
        <f t="array" ref="BDM31">IF(tbPayroll[[#This Row],[idx]]="","",
IF(BDE31=0,0,
MAX(SUMIFS($AM31:$BMK31,$AM$3:$BMK$3,"&lt;="&amp;BDS$3,$AM$2:$BMK$2,BDS$2)-INDEX(mediAddTable,tbPayroll[[#This Row],[fedStatus]]),0)-
SUMIFS($AM31:$BMK31,$AM$3:$BMK$3,"&lt;"&amp;BDS$3,$AM$2:$BMK$2,BDM$2)
))</f>
        <v/>
      </c>
      <c r="BDN31" s="116" t="str">
        <f>IF(tbPayroll[[#This Row],[idx]]="","",
ROUND(MAX(BDR31*dPeriods+tbPayroll[[#This Row],[adjustedAmount]],0),dFEDRound))</f>
        <v/>
      </c>
      <c r="BDO31" s="116" t="str">
        <f>IF(tbPayroll[[#This Row],[idx]]="","",
ROUND(IF(hoursMode="Daily",
SUMIFS(Hours!$J30:$BDM30,Hours!$J$2:$BDM$2,"&gt;="&amp;BCQ$5,Hours!$J$2:$BDM$2,"&lt;="&amp;BDT$5,Hours!$J$5:$BDM$5,dRegularName),
SUMIFS(Hours!$J30:$BDM30,Hours!$J$1:$BDM$1,BDP$3,Hours!$J$5:$BDM$5,dRegularName)
),2))</f>
        <v/>
      </c>
      <c r="BDP31" s="116" t="str">
        <f>IF(tbPayroll[[#This Row],[idx]]="","",
IF(hoursMode="Daily",
SUMIFS(Hours!$J30:$BDM30,Hours!$J$2:$BDM$2,"&gt;="&amp;BCQ$5,Hours!$J$2:$BDM$2,"&lt;="&amp;BDT$5,Hours!$J$5:$BDM$5,dOvertimeName),
SUMIFS(Hours!$J30:$BDM30,Hours!$J$1:$BDM$1,BDP$3,Hours!$J$5:$BDM$5,dOvertimeName)
))</f>
        <v/>
      </c>
      <c r="BDQ31" s="116" t="str">
        <f>IF(tbPayroll[[#This Row],[idx]]="","",
IF(hoursMode="Daily",
SUMIFS(Hours!$J30:$BDM30,Hours!$J$2:$BDM$2,"&gt;="&amp;BCQ$5,Hours!$J$2:$BDM$2,"&lt;="&amp;BDT$5,Hours!$J$5:$BDM$5,dVacationName),
SUMIFS(Hours!$J30:$BDM30,Hours!$J$1:$BDM$1,BDP$3,Hours!$J$5:$BDM$5,dVacationName)
))</f>
        <v/>
      </c>
      <c r="BDR31" s="116" t="str">
        <f>IF(tbPayroll[[#This Row],[Employee]]="","",MAX(BDT31-tbPayroll[[#This Row],[free]]-BCR31-BDK31,0))</f>
        <v/>
      </c>
      <c r="BDS31" s="116" t="str">
        <f>IF(tbPayroll[[#This Row],[Employee]]="","",MAX(BDT31-tbPayroll[[#This Row],[free]]-BCR31,0))</f>
        <v/>
      </c>
      <c r="BDT31" s="116" t="str">
        <f>IF(tbPayroll[[#This Row],[Employee]]="","",
IF(tbPayroll[[#This Row],[employmentDate]]&gt;BDT$5,0,BCV31+BCW31+BCX31+BCT31))</f>
        <v/>
      </c>
      <c r="BDU31" s="116" t="str">
        <f>IF(tbPayroll[[#This Row],[Employee]]="","",BDT31-SUM(BCY31:BDD31)-BCS31-BCR31-BDK31-BDL31)</f>
        <v/>
      </c>
      <c r="BDV31" s="417"/>
      <c r="BDW31" s="192"/>
      <c r="BDX31" s="192"/>
      <c r="BDY31" s="192"/>
      <c r="BDZ31" s="193"/>
      <c r="BEA31" s="116" t="str">
        <f>IF(tbPayroll[[#This Row],[Employee]]="","",
BEU31 &amp; " | " &amp; BEV31&amp; " | " &amp; BEW31
)</f>
        <v/>
      </c>
      <c r="BEB31" s="116" t="str">
        <f>IF(tbPayroll[[#This Row],[Employee]]="","",
IF(tbPayroll[[#This Row],[employmentDate]]&gt;BEZ$5,0,
ROUND(IF(tbPayroll[[#This Row],[IncomeBase]]=dSalaried,IF(BDW31&lt;&gt;"",BDW31,tbPayroll[[#This Row],[EmpWage]]),BEU31*IF(BDW31&lt;&gt;"",BDW31,tbPayroll[[#This Row],[EmpWage]])),2)))</f>
        <v/>
      </c>
      <c r="BEC31" s="116" t="str">
        <f>IF(tbPayroll[[#This Row],[Employee]]="","",
IF(tbPayroll[[#This Row],[employmentDate]]&gt;BEZ$5,0,
ROUND(BEV31*tbPayroll[[#This Row],[overrrate]]*
IF(BDW31&lt;&gt;"",BDW31,tbPayroll[[#This Row],[EmpWage]])/IF(tbPayroll[[#This Row],[IncomeBase]]=dSalaried,MAX(tbPayroll[[#This Row],[regularwork]],1),1),2)
))</f>
        <v/>
      </c>
      <c r="BED31" s="116" t="str">
        <f>IF(tbPayroll[[#This Row],[Employee]]="","",
IF(tbPayroll[[#This Row],[employmentDate]]&gt;BEZ$5,0,
ROUND(BEW31*
IFERROR(BEB31/BEU31,0),2
)))</f>
        <v/>
      </c>
      <c r="BEE31" s="116" t="str">
        <f>IF(tbPayroll[[#This Row],[Employee]]="","",
tbPayroll[[#This Row],[exState]]*
(tbPayroll[[#This Row],[stateAddDedu]]+ROUND(
MAX(BEX31-tbPayroll[[#This Row],[persExemp]],0)*tbPayroll[[#This Row],[stateTax]],dRound))
)</f>
        <v/>
      </c>
      <c r="BEF31" s="116" t="str">
        <f>IF(tbPayroll[[#This Row],[Employee]]="","",
(ROUND(
MAX(BEX31-tbPayroll[[#This Row],[persExemp]],0)*tbPayroll[[#This Row],[dLocal]],dRound))
)</f>
        <v/>
      </c>
      <c r="BEG31" s="116" t="str">
        <f>IF(tbPayroll[[#This Row],[Employee]]="","",
(ROUND(
MAX(BEX31-tbPayroll[[#This Row],[persExemp]],0)*tbPayroll[[#This Row],[dCity]],dRound))
)</f>
        <v/>
      </c>
      <c r="BEH31" s="116" t="str" cm="1">
        <f t="array" aca="1" ref="BEH31" ca="1">IF(tbPayroll[[#This Row],[idx]]="","",
IF(BEK31=0,0,
ROUND(tbPayroll[[#This Row],[exFed]]*
MAX(
((BET31-INDEX(INDIRECT(tbPayroll[[#This Row],[fedPrefix]]&amp;CHOOSE(tbPayroll[[#This Row],[fedStatus]],"SingleWage","JointlyWage","SingleWage","HeadWage")),BEK31))*
INDEX(INDIRECT(tbPayroll[[#This Row],[fedPrefix]]&amp;"Perc"),BEK31)+
INDEX(INDIRECT(tbPayroll[[#This Row],[fedPrefix]]&amp;CHOOSE(tbPayroll[[#This Row],[fedStatus]],"SingleHold","JointlyHold","SingleHold","HeadHold")),BEK31))/dPeriods
- IF(tbPayroll[[#This Row],[isFormSent]]="Yes",tbPayroll[[#This Row],[isFormStep3]],0),0)
+tbPayroll[[#This Row],[isFormStep4c]],dFEDRound)
)
)</f>
        <v/>
      </c>
      <c r="BEI31" s="116" t="str">
        <f>IF(tbPayroll[[#This Row],[idx]]="","",
ROUND(tbPayroll[[#This Row],[exSS]]*
IF(SUMIFS($AM31:$BMK31,$AM$3:$BMK$3,"&lt;"&amp;BEI$3,$AM$2:$BMK$2,BEI$2) +ssTax*BEY31 &lt;ssTax*ssMax,
ssTax*BEY31,
MAX(ssTax*ssMax-SUMIFS($AM31:$BMK31,$AM$3:$BMK$3,"&lt;"&amp;BEI$3,$AM$2:$BMK$2,BEI$2),0)),
2)
)</f>
        <v/>
      </c>
      <c r="BEJ31" s="116" t="str">
        <f>IF(tbPayroll[[#This Row],[idx]]="","",IF(BEK31=0,0,ROUND(tbPayroll[[#This Row],[exMedi]]*mediTax*BEY31+BES31*mediMax,2)))</f>
        <v/>
      </c>
      <c r="BEK31" s="116" t="str">
        <f ca="1">IF(tbPayroll[[#This Row],[idx]]="","",IFERROR(MATCH(BET31,INDIRECT(tbPayroll[[#This Row],[fedPrefix]]&amp;CHOOSE(tbPayroll[[#This Row],[fedStatus]],"SingleWage","JointlyWage","SingleWage","HeadWage")),1),0))</f>
        <v/>
      </c>
      <c r="BEL31" s="116"/>
      <c r="BEM31" s="116" t="str">
        <f>IF(tbPayroll[[#This Row],[idx]]="","",
ROUND(tbPayroll[[#This Row],[401Roth]]*IF(SUMIFS($AM31:$BMK31,$AM$3:$BMK$3,"&lt;"&amp;BEZ$3,$AM$2:$BMK$2,BEZ$2)+BDT31&lt;compensationCap,
BEZ31,
MAX(compensationCap-SUMIFS($AM31:$BMK31,$AM$3:$BMK$3,"&lt;"&amp;BEZ$3,$AM$2:$BMK$2,BEZ$2),0)),2))</f>
        <v/>
      </c>
      <c r="BEN31" s="116" t="str">
        <f>IF(tbPayroll[[#This Row],[idx]]="","",
ROUND(tbPayroll[[#This Row],[401PreTax]]*IF(SUMIFS($AM31:$BMK31,$AM$3:$BMK$3,"&lt;"&amp;BEZ$3,$AM$2:$BMK$2,BEZ$2)+BDT31&lt;compensationCap,
BEZ31,
MAX(compensationCap-SUMIFS($AM31:$BMK31,$AM$3:$BMK$3,"&lt;"&amp;BEZ$3,$AM$2:$BMK$2,BEZ$2),0)),2))</f>
        <v/>
      </c>
      <c r="BEO31" s="116" t="str">
        <f>IF(tbPayroll[[#This Row],[idx]]="","",
ROUND((tbPayroll[[#This Row],[401T1p]]*tbPayroll[[#This Row],[401T1Cap]]+tbPayroll[[#This Row],[401T2p]]*tbPayroll[[#This Row],[401T2Cap]])*IF(SUMIFS($AM31:$BMK31,$AM$3:$BMK$3,"&lt;"&amp;BEZ$3,$AM$2:$BMK$2,BEZ$2)+BDT31&lt;compensationCap,
BEZ31,
MAX(compensationCap-SUMIFS($AM31:$BMK31,$AM$3:$BMK$3,"&lt;"&amp;BEZ$3,$AM$2:$BMK$2,BEZ$2),0)),2))</f>
        <v/>
      </c>
      <c r="BEP31" s="116" t="str">
        <f>IF(tbPayroll[[#This Row],[idx]]="","",
IF(BEO31=0,0,
ROUND(IF(SUMIFS($AM31:$BMK31,$AM$3:$BMK$3,"&lt;"&amp;BER$3,$AM$2:$BMK$2,"&gt;="&amp;BEP$2,$AM$2:$BMK$2,"&lt;="&amp;BER$2)+BEM31+BEN31+BEO31&lt;tbPayroll[[#This Row],[401EmperLimit]],
BEO31,
MAX((tbPayroll[[#This Row],[401EmperLimit]]-SUMIFS($AM31:$BMK31,$AM$3:$BMK$3,"&lt;"&amp;BER$3,$AM$2:$BMK$2,"&gt;="&amp;BEP$2,$AM$2:$BMK$2,"&lt;="&amp;BER$2)),0)),2)))</f>
        <v/>
      </c>
      <c r="BEQ31" s="116" t="str">
        <f>IF(tbPayroll[[#This Row],[idx]]="","",
IF(BEN31=0,0,
ROUND(IF(SUMIFS($AM31:$BMK31,$AM$3:$BMK$3,"&lt;"&amp;BER$3,$AM$2:$BMK$2,BER$2)+BEM31+SUMIFS($AM31:$BMK31,$AM$3:$BMK$3,"&lt;"&amp;BEQ$3,$AM$2:$BMK$2,BEQ$2)+BEN31&lt;tbPayroll[[#This Row],[401ContriLimit]],
BEN31,
BEN31/(BEM31+BEN31)*
(tbPayroll[[#This Row],[401ContriLimit]]-SUMIFS($AM31:$BMK31,$AM$3:$BMK$3,"&lt;"&amp;BER$3,$AM$2:$BMK$2,BER$2)-SUMIFS($AM31:$BMK31,$AM$3:$BMK$3,"&lt;"&amp;BEQ$3,$AM$2:$BMK$2,BEQ$2))),2)))</f>
        <v/>
      </c>
      <c r="BER31" s="116" t="str">
        <f>IF(tbPayroll[[#This Row],[idx]]="","",
IF(BEM31=0,0,
ROUND(IF(SUMIFS($AM31:$BMK31,$AM$3:$BMK$3,"&lt;"&amp;BER$3,$AM$2:$BMK$2,BER$2)+BEM31+SUMIFS($AM31:$BMK31,$AM$3:$BMK$3,"&lt;"&amp;BEQ$3,$AM$2:$BMK$2,BEQ$2)+BEN31&lt;tbPayroll[[#This Row],[401ContriLimit]],
BEM31,
BEM31/(BEM31+BEN31)*
(tbPayroll[[#This Row],[401ContriLimit]]-SUMIFS($AM31:$BMK31,$AM$3:$BMK$3,"&lt;"&amp;BER$3,$AM$2:$BMK$2,BER$2)-SUMIFS($AM31:$BMK31,$AM$3:$BMK$3,"&lt;"&amp;BEQ$3,$AM$2:$BMK$2,BEQ$2))),2)
))</f>
        <v/>
      </c>
      <c r="BES31" s="116" t="str" cm="1">
        <f t="array" ref="BES31">IF(tbPayroll[[#This Row],[idx]]="","",
IF(BEK31=0,0,
MAX(SUMIFS($AM31:$BMK31,$AM$3:$BMK$3,"&lt;="&amp;BEY$3,$AM$2:$BMK$2,BEY$2)-INDEX(mediAddTable,tbPayroll[[#This Row],[fedStatus]]),0)-
SUMIFS($AM31:$BMK31,$AM$3:$BMK$3,"&lt;"&amp;BEY$3,$AM$2:$BMK$2,BES$2)
))</f>
        <v/>
      </c>
      <c r="BET31" s="116" t="str">
        <f>IF(tbPayroll[[#This Row],[idx]]="","",
ROUND(MAX(BEX31*dPeriods+tbPayroll[[#This Row],[adjustedAmount]],0),dFEDRound))</f>
        <v/>
      </c>
      <c r="BEU31" s="116" t="str">
        <f>IF(tbPayroll[[#This Row],[idx]]="","",
ROUND(IF(hoursMode="Daily",
SUMIFS(Hours!$J30:$BDM30,Hours!$J$2:$BDM$2,"&gt;="&amp;BDW$5,Hours!$J$2:$BDM$2,"&lt;="&amp;BEZ$5,Hours!$J$5:$BDM$5,dRegularName),
SUMIFS(Hours!$J30:$BDM30,Hours!$J$1:$BDM$1,BEV$3,Hours!$J$5:$BDM$5,dRegularName)
),2))</f>
        <v/>
      </c>
      <c r="BEV31" s="116" t="str">
        <f>IF(tbPayroll[[#This Row],[idx]]="","",
IF(hoursMode="Daily",
SUMIFS(Hours!$J30:$BDM30,Hours!$J$2:$BDM$2,"&gt;="&amp;BDW$5,Hours!$J$2:$BDM$2,"&lt;="&amp;BEZ$5,Hours!$J$5:$BDM$5,dOvertimeName),
SUMIFS(Hours!$J30:$BDM30,Hours!$J$1:$BDM$1,BEV$3,Hours!$J$5:$BDM$5,dOvertimeName)
))</f>
        <v/>
      </c>
      <c r="BEW31" s="116" t="str">
        <f>IF(tbPayroll[[#This Row],[idx]]="","",
IF(hoursMode="Daily",
SUMIFS(Hours!$J30:$BDM30,Hours!$J$2:$BDM$2,"&gt;="&amp;BDW$5,Hours!$J$2:$BDM$2,"&lt;="&amp;BEZ$5,Hours!$J$5:$BDM$5,dVacationName),
SUMIFS(Hours!$J30:$BDM30,Hours!$J$1:$BDM$1,BEV$3,Hours!$J$5:$BDM$5,dVacationName)
))</f>
        <v/>
      </c>
      <c r="BEX31" s="116" t="str">
        <f>IF(tbPayroll[[#This Row],[Employee]]="","",MAX(BEZ31-tbPayroll[[#This Row],[free]]-BDX31-BEQ31,0))</f>
        <v/>
      </c>
      <c r="BEY31" s="116" t="str">
        <f>IF(tbPayroll[[#This Row],[Employee]]="","",MAX(BEZ31-tbPayroll[[#This Row],[free]]-BDX31,0))</f>
        <v/>
      </c>
      <c r="BEZ31" s="116" t="str">
        <f>IF(tbPayroll[[#This Row],[Employee]]="","",
IF(tbPayroll[[#This Row],[employmentDate]]&gt;BEZ$5,0,BEB31+BEC31+BED31+BDZ31))</f>
        <v/>
      </c>
      <c r="BFA31" s="116" t="str">
        <f>IF(tbPayroll[[#This Row],[Employee]]="","",BEZ31-SUM(BEE31:BEJ31)-BDY31-BDX31-BEQ31-BER31)</f>
        <v/>
      </c>
      <c r="BFB31" s="417"/>
      <c r="BFC31" s="192"/>
      <c r="BFD31" s="192"/>
      <c r="BFE31" s="192"/>
      <c r="BFF31" s="193"/>
      <c r="BFG31" s="116" t="str">
        <f>IF(tbPayroll[[#This Row],[Employee]]="","",
BGA31 &amp; " | " &amp; BGB31&amp; " | " &amp; BGC31
)</f>
        <v/>
      </c>
      <c r="BFH31" s="116" t="str">
        <f>IF(tbPayroll[[#This Row],[Employee]]="","",
IF(tbPayroll[[#This Row],[employmentDate]]&gt;BGF$5,0,
ROUND(IF(tbPayroll[[#This Row],[IncomeBase]]=dSalaried,IF(BFC31&lt;&gt;"",BFC31,tbPayroll[[#This Row],[EmpWage]]),BGA31*IF(BFC31&lt;&gt;"",BFC31,tbPayroll[[#This Row],[EmpWage]])),2)))</f>
        <v/>
      </c>
      <c r="BFI31" s="116" t="str">
        <f>IF(tbPayroll[[#This Row],[Employee]]="","",
IF(tbPayroll[[#This Row],[employmentDate]]&gt;BGF$5,0,
ROUND(BGB31*tbPayroll[[#This Row],[overrrate]]*
IF(BFC31&lt;&gt;"",BFC31,tbPayroll[[#This Row],[EmpWage]])/IF(tbPayroll[[#This Row],[IncomeBase]]=dSalaried,MAX(tbPayroll[[#This Row],[regularwork]],1),1),2)
))</f>
        <v/>
      </c>
      <c r="BFJ31" s="116" t="str">
        <f>IF(tbPayroll[[#This Row],[Employee]]="","",
IF(tbPayroll[[#This Row],[employmentDate]]&gt;BGF$5,0,
ROUND(BGC31*
IFERROR(BFH31/BGA31,0),2
)))</f>
        <v/>
      </c>
      <c r="BFK31" s="116" t="str">
        <f>IF(tbPayroll[[#This Row],[Employee]]="","",
tbPayroll[[#This Row],[exState]]*
(tbPayroll[[#This Row],[stateAddDedu]]+ROUND(
MAX(BGD31-tbPayroll[[#This Row],[persExemp]],0)*tbPayroll[[#This Row],[stateTax]],dRound))
)</f>
        <v/>
      </c>
      <c r="BFL31" s="116" t="str">
        <f>IF(tbPayroll[[#This Row],[Employee]]="","",
(ROUND(
MAX(BGD31-tbPayroll[[#This Row],[persExemp]],0)*tbPayroll[[#This Row],[dLocal]],dRound))
)</f>
        <v/>
      </c>
      <c r="BFM31" s="116" t="str">
        <f>IF(tbPayroll[[#This Row],[Employee]]="","",
(ROUND(
MAX(BGD31-tbPayroll[[#This Row],[persExemp]],0)*tbPayroll[[#This Row],[dCity]],dRound))
)</f>
        <v/>
      </c>
      <c r="BFN31" s="116" t="str" cm="1">
        <f t="array" aca="1" ref="BFN31" ca="1">IF(tbPayroll[[#This Row],[idx]]="","",
IF(BFQ31=0,0,
ROUND(tbPayroll[[#This Row],[exFed]]*
MAX(
((BFZ31-INDEX(INDIRECT(tbPayroll[[#This Row],[fedPrefix]]&amp;CHOOSE(tbPayroll[[#This Row],[fedStatus]],"SingleWage","JointlyWage","SingleWage","HeadWage")),BFQ31))*
INDEX(INDIRECT(tbPayroll[[#This Row],[fedPrefix]]&amp;"Perc"),BFQ31)+
INDEX(INDIRECT(tbPayroll[[#This Row],[fedPrefix]]&amp;CHOOSE(tbPayroll[[#This Row],[fedStatus]],"SingleHold","JointlyHold","SingleHold","HeadHold")),BFQ31))/dPeriods
- IF(tbPayroll[[#This Row],[isFormSent]]="Yes",tbPayroll[[#This Row],[isFormStep3]],0),0)
+tbPayroll[[#This Row],[isFormStep4c]],dFEDRound)
)
)</f>
        <v/>
      </c>
      <c r="BFO31" s="116" t="str">
        <f>IF(tbPayroll[[#This Row],[idx]]="","",
ROUND(tbPayroll[[#This Row],[exSS]]*
IF(SUMIFS($AM31:$BMK31,$AM$3:$BMK$3,"&lt;"&amp;BFO$3,$AM$2:$BMK$2,BFO$2) +ssTax*BGE31 &lt;ssTax*ssMax,
ssTax*BGE31,
MAX(ssTax*ssMax-SUMIFS($AM31:$BMK31,$AM$3:$BMK$3,"&lt;"&amp;BFO$3,$AM$2:$BMK$2,BFO$2),0)),
2)
)</f>
        <v/>
      </c>
      <c r="BFP31" s="116" t="str">
        <f>IF(tbPayroll[[#This Row],[idx]]="","",IF(BFQ31=0,0,ROUND(tbPayroll[[#This Row],[exMedi]]*mediTax*BGE31+BFY31*mediMax,2)))</f>
        <v/>
      </c>
      <c r="BFQ31" s="116" t="str">
        <f ca="1">IF(tbPayroll[[#This Row],[idx]]="","",IFERROR(MATCH(BFZ31,INDIRECT(tbPayroll[[#This Row],[fedPrefix]]&amp;CHOOSE(tbPayroll[[#This Row],[fedStatus]],"SingleWage","JointlyWage","SingleWage","HeadWage")),1),0))</f>
        <v/>
      </c>
      <c r="BFR31" s="116"/>
      <c r="BFS31" s="116" t="str">
        <f>IF(tbPayroll[[#This Row],[idx]]="","",
ROUND(tbPayroll[[#This Row],[401Roth]]*IF(SUMIFS($AM31:$BMK31,$AM$3:$BMK$3,"&lt;"&amp;BGF$3,$AM$2:$BMK$2,BGF$2)+BEZ31&lt;compensationCap,
BGF31,
MAX(compensationCap-SUMIFS($AM31:$BMK31,$AM$3:$BMK$3,"&lt;"&amp;BGF$3,$AM$2:$BMK$2,BGF$2),0)),2))</f>
        <v/>
      </c>
      <c r="BFT31" s="116" t="str">
        <f>IF(tbPayroll[[#This Row],[idx]]="","",
ROUND(tbPayroll[[#This Row],[401PreTax]]*IF(SUMIFS($AM31:$BMK31,$AM$3:$BMK$3,"&lt;"&amp;BGF$3,$AM$2:$BMK$2,BGF$2)+BEZ31&lt;compensationCap,
BGF31,
MAX(compensationCap-SUMIFS($AM31:$BMK31,$AM$3:$BMK$3,"&lt;"&amp;BGF$3,$AM$2:$BMK$2,BGF$2),0)),2))</f>
        <v/>
      </c>
      <c r="BFU31" s="116" t="str">
        <f>IF(tbPayroll[[#This Row],[idx]]="","",
ROUND((tbPayroll[[#This Row],[401T1p]]*tbPayroll[[#This Row],[401T1Cap]]+tbPayroll[[#This Row],[401T2p]]*tbPayroll[[#This Row],[401T2Cap]])*IF(SUMIFS($AM31:$BMK31,$AM$3:$BMK$3,"&lt;"&amp;BGF$3,$AM$2:$BMK$2,BGF$2)+BEZ31&lt;compensationCap,
BGF31,
MAX(compensationCap-SUMIFS($AM31:$BMK31,$AM$3:$BMK$3,"&lt;"&amp;BGF$3,$AM$2:$BMK$2,BGF$2),0)),2))</f>
        <v/>
      </c>
      <c r="BFV31" s="116" t="str">
        <f>IF(tbPayroll[[#This Row],[idx]]="","",
IF(BFU31=0,0,
ROUND(IF(SUMIFS($AM31:$BMK31,$AM$3:$BMK$3,"&lt;"&amp;BFX$3,$AM$2:$BMK$2,"&gt;="&amp;BFV$2,$AM$2:$BMK$2,"&lt;="&amp;BFX$2)+BFS31+BFT31+BFU31&lt;tbPayroll[[#This Row],[401EmperLimit]],
BFU31,
MAX((tbPayroll[[#This Row],[401EmperLimit]]-SUMIFS($AM31:$BMK31,$AM$3:$BMK$3,"&lt;"&amp;BFX$3,$AM$2:$BMK$2,"&gt;="&amp;BFV$2,$AM$2:$BMK$2,"&lt;="&amp;BFX$2)),0)),2)))</f>
        <v/>
      </c>
      <c r="BFW31" s="116" t="str">
        <f>IF(tbPayroll[[#This Row],[idx]]="","",
IF(BFT31=0,0,
ROUND(IF(SUMIFS($AM31:$BMK31,$AM$3:$BMK$3,"&lt;"&amp;BFX$3,$AM$2:$BMK$2,BFX$2)+BFS31+SUMIFS($AM31:$BMK31,$AM$3:$BMK$3,"&lt;"&amp;BFW$3,$AM$2:$BMK$2,BFW$2)+BFT31&lt;tbPayroll[[#This Row],[401ContriLimit]],
BFT31,
BFT31/(BFS31+BFT31)*
(tbPayroll[[#This Row],[401ContriLimit]]-SUMIFS($AM31:$BMK31,$AM$3:$BMK$3,"&lt;"&amp;BFX$3,$AM$2:$BMK$2,BFX$2)-SUMIFS($AM31:$BMK31,$AM$3:$BMK$3,"&lt;"&amp;BFW$3,$AM$2:$BMK$2,BFW$2))),2)))</f>
        <v/>
      </c>
      <c r="BFX31" s="116" t="str">
        <f>IF(tbPayroll[[#This Row],[idx]]="","",
IF(BFS31=0,0,
ROUND(IF(SUMIFS($AM31:$BMK31,$AM$3:$BMK$3,"&lt;"&amp;BFX$3,$AM$2:$BMK$2,BFX$2)+BFS31+SUMIFS($AM31:$BMK31,$AM$3:$BMK$3,"&lt;"&amp;BFW$3,$AM$2:$BMK$2,BFW$2)+BFT31&lt;tbPayroll[[#This Row],[401ContriLimit]],
BFS31,
BFS31/(BFS31+BFT31)*
(tbPayroll[[#This Row],[401ContriLimit]]-SUMIFS($AM31:$BMK31,$AM$3:$BMK$3,"&lt;"&amp;BFX$3,$AM$2:$BMK$2,BFX$2)-SUMIFS($AM31:$BMK31,$AM$3:$BMK$3,"&lt;"&amp;BFW$3,$AM$2:$BMK$2,BFW$2))),2)
))</f>
        <v/>
      </c>
      <c r="BFY31" s="116" t="str" cm="1">
        <f t="array" ref="BFY31">IF(tbPayroll[[#This Row],[idx]]="","",
IF(BFQ31=0,0,
MAX(SUMIFS($AM31:$BMK31,$AM$3:$BMK$3,"&lt;="&amp;BGE$3,$AM$2:$BMK$2,BGE$2)-INDEX(mediAddTable,tbPayroll[[#This Row],[fedStatus]]),0)-
SUMIFS($AM31:$BMK31,$AM$3:$BMK$3,"&lt;"&amp;BGE$3,$AM$2:$BMK$2,BFY$2)
))</f>
        <v/>
      </c>
      <c r="BFZ31" s="116" t="str">
        <f>IF(tbPayroll[[#This Row],[idx]]="","",
ROUND(MAX(BGD31*dPeriods+tbPayroll[[#This Row],[adjustedAmount]],0),dFEDRound))</f>
        <v/>
      </c>
      <c r="BGA31" s="116" t="str">
        <f>IF(tbPayroll[[#This Row],[idx]]="","",
ROUND(IF(hoursMode="Daily",
SUMIFS(Hours!$J30:$BDM30,Hours!$J$2:$BDM$2,"&gt;="&amp;BFC$5,Hours!$J$2:$BDM$2,"&lt;="&amp;BGF$5,Hours!$J$5:$BDM$5,dRegularName),
SUMIFS(Hours!$J30:$BDM30,Hours!$J$1:$BDM$1,BGB$3,Hours!$J$5:$BDM$5,dRegularName)
),2))</f>
        <v/>
      </c>
      <c r="BGB31" s="116" t="str">
        <f>IF(tbPayroll[[#This Row],[idx]]="","",
IF(hoursMode="Daily",
SUMIFS(Hours!$J30:$BDM30,Hours!$J$2:$BDM$2,"&gt;="&amp;BFC$5,Hours!$J$2:$BDM$2,"&lt;="&amp;BGF$5,Hours!$J$5:$BDM$5,dOvertimeName),
SUMIFS(Hours!$J30:$BDM30,Hours!$J$1:$BDM$1,BGB$3,Hours!$J$5:$BDM$5,dOvertimeName)
))</f>
        <v/>
      </c>
      <c r="BGC31" s="116" t="str">
        <f>IF(tbPayroll[[#This Row],[idx]]="","",
IF(hoursMode="Daily",
SUMIFS(Hours!$J30:$BDM30,Hours!$J$2:$BDM$2,"&gt;="&amp;BFC$5,Hours!$J$2:$BDM$2,"&lt;="&amp;BGF$5,Hours!$J$5:$BDM$5,dVacationName),
SUMIFS(Hours!$J30:$BDM30,Hours!$J$1:$BDM$1,BGB$3,Hours!$J$5:$BDM$5,dVacationName)
))</f>
        <v/>
      </c>
      <c r="BGD31" s="116" t="str">
        <f>IF(tbPayroll[[#This Row],[Employee]]="","",MAX(BGF31-tbPayroll[[#This Row],[free]]-BFD31-BFW31,0))</f>
        <v/>
      </c>
      <c r="BGE31" s="116" t="str">
        <f>IF(tbPayroll[[#This Row],[Employee]]="","",MAX(BGF31-tbPayroll[[#This Row],[free]]-BFD31,0))</f>
        <v/>
      </c>
      <c r="BGF31" s="116" t="str">
        <f>IF(tbPayroll[[#This Row],[Employee]]="","",
IF(tbPayroll[[#This Row],[employmentDate]]&gt;BGF$5,0,BFH31+BFI31+BFJ31+BFF31))</f>
        <v/>
      </c>
      <c r="BGG31" s="116" t="str">
        <f>IF(tbPayroll[[#This Row],[Employee]]="","",BGF31-SUM(BFK31:BFP31)-BFE31-BFD31-BFW31-BFX31)</f>
        <v/>
      </c>
      <c r="BGH31" s="417"/>
      <c r="BGI31" s="192"/>
      <c r="BGJ31" s="192"/>
      <c r="BGK31" s="192"/>
      <c r="BGL31" s="193"/>
      <c r="BGM31" s="116" t="str">
        <f>IF(tbPayroll[[#This Row],[Employee]]="","",
BHG31 &amp; " | " &amp; BHH31&amp; " | " &amp; BHI31
)</f>
        <v/>
      </c>
      <c r="BGN31" s="116" t="str">
        <f>IF(tbPayroll[[#This Row],[Employee]]="","",
IF(tbPayroll[[#This Row],[employmentDate]]&gt;BHL$5,0,
ROUND(IF(tbPayroll[[#This Row],[IncomeBase]]=dSalaried,IF(BGI31&lt;&gt;"",BGI31,tbPayroll[[#This Row],[EmpWage]]),BHG31*IF(BGI31&lt;&gt;"",BGI31,tbPayroll[[#This Row],[EmpWage]])),2)))</f>
        <v/>
      </c>
      <c r="BGO31" s="116" t="str">
        <f>IF(tbPayroll[[#This Row],[Employee]]="","",
IF(tbPayroll[[#This Row],[employmentDate]]&gt;BHL$5,0,
ROUND(BHH31*tbPayroll[[#This Row],[overrrate]]*
IF(BGI31&lt;&gt;"",BGI31,tbPayroll[[#This Row],[EmpWage]])/IF(tbPayroll[[#This Row],[IncomeBase]]=dSalaried,MAX(tbPayroll[[#This Row],[regularwork]],1),1),2)
))</f>
        <v/>
      </c>
      <c r="BGP31" s="116" t="str">
        <f>IF(tbPayroll[[#This Row],[Employee]]="","",
IF(tbPayroll[[#This Row],[employmentDate]]&gt;BHL$5,0,
ROUND(BHI31*
IFERROR(BGN31/BHG31,0),2
)))</f>
        <v/>
      </c>
      <c r="BGQ31" s="116" t="str">
        <f>IF(tbPayroll[[#This Row],[Employee]]="","",
tbPayroll[[#This Row],[exState]]*
(tbPayroll[[#This Row],[stateAddDedu]]+ROUND(
MAX(BHJ31-tbPayroll[[#This Row],[persExemp]],0)*tbPayroll[[#This Row],[stateTax]],dRound))
)</f>
        <v/>
      </c>
      <c r="BGR31" s="116" t="str">
        <f>IF(tbPayroll[[#This Row],[Employee]]="","",
(ROUND(
MAX(BHJ31-tbPayroll[[#This Row],[persExemp]],0)*tbPayroll[[#This Row],[dLocal]],dRound))
)</f>
        <v/>
      </c>
      <c r="BGS31" s="116" t="str">
        <f>IF(tbPayroll[[#This Row],[Employee]]="","",
(ROUND(
MAX(BHJ31-tbPayroll[[#This Row],[persExemp]],0)*tbPayroll[[#This Row],[dCity]],dRound))
)</f>
        <v/>
      </c>
      <c r="BGT31" s="116" t="str" cm="1">
        <f t="array" aca="1" ref="BGT31" ca="1">IF(tbPayroll[[#This Row],[idx]]="","",
IF(BGW31=0,0,
ROUND(tbPayroll[[#This Row],[exFed]]*
MAX(
((BHF31-INDEX(INDIRECT(tbPayroll[[#This Row],[fedPrefix]]&amp;CHOOSE(tbPayroll[[#This Row],[fedStatus]],"SingleWage","JointlyWage","SingleWage","HeadWage")),BGW31))*
INDEX(INDIRECT(tbPayroll[[#This Row],[fedPrefix]]&amp;"Perc"),BGW31)+
INDEX(INDIRECT(tbPayroll[[#This Row],[fedPrefix]]&amp;CHOOSE(tbPayroll[[#This Row],[fedStatus]],"SingleHold","JointlyHold","SingleHold","HeadHold")),BGW31))/dPeriods
- IF(tbPayroll[[#This Row],[isFormSent]]="Yes",tbPayroll[[#This Row],[isFormStep3]],0),0)
+tbPayroll[[#This Row],[isFormStep4c]],dFEDRound)
)
)</f>
        <v/>
      </c>
      <c r="BGU31" s="116" t="str">
        <f>IF(tbPayroll[[#This Row],[idx]]="","",
ROUND(tbPayroll[[#This Row],[exSS]]*
IF(SUMIFS($AM31:$BMK31,$AM$3:$BMK$3,"&lt;"&amp;BGU$3,$AM$2:$BMK$2,BGU$2) +ssTax*BHK31 &lt;ssTax*ssMax,
ssTax*BHK31,
MAX(ssTax*ssMax-SUMIFS($AM31:$BMK31,$AM$3:$BMK$3,"&lt;"&amp;BGU$3,$AM$2:$BMK$2,BGU$2),0)),
2)
)</f>
        <v/>
      </c>
      <c r="BGV31" s="116" t="str">
        <f>IF(tbPayroll[[#This Row],[idx]]="","",IF(BGW31=0,0,ROUND(tbPayroll[[#This Row],[exMedi]]*mediTax*BHK31+BHE31*mediMax,2)))</f>
        <v/>
      </c>
      <c r="BGW31" s="116" t="str">
        <f ca="1">IF(tbPayroll[[#This Row],[idx]]="","",IFERROR(MATCH(BHF31,INDIRECT(tbPayroll[[#This Row],[fedPrefix]]&amp;CHOOSE(tbPayroll[[#This Row],[fedStatus]],"SingleWage","JointlyWage","SingleWage","HeadWage")),1),0))</f>
        <v/>
      </c>
      <c r="BGX31" s="116"/>
      <c r="BGY31" s="116" t="str">
        <f>IF(tbPayroll[[#This Row],[idx]]="","",
ROUND(tbPayroll[[#This Row],[401Roth]]*IF(SUMIFS($AM31:$BMK31,$AM$3:$BMK$3,"&lt;"&amp;BHL$3,$AM$2:$BMK$2,BHL$2)+BGF31&lt;compensationCap,
BHL31,
MAX(compensationCap-SUMIFS($AM31:$BMK31,$AM$3:$BMK$3,"&lt;"&amp;BHL$3,$AM$2:$BMK$2,BHL$2),0)),2))</f>
        <v/>
      </c>
      <c r="BGZ31" s="116" t="str">
        <f>IF(tbPayroll[[#This Row],[idx]]="","",
ROUND(tbPayroll[[#This Row],[401PreTax]]*IF(SUMIFS($AM31:$BMK31,$AM$3:$BMK$3,"&lt;"&amp;BHL$3,$AM$2:$BMK$2,BHL$2)+BGF31&lt;compensationCap,
BHL31,
MAX(compensationCap-SUMIFS($AM31:$BMK31,$AM$3:$BMK$3,"&lt;"&amp;BHL$3,$AM$2:$BMK$2,BHL$2),0)),2))</f>
        <v/>
      </c>
      <c r="BHA31" s="116" t="str">
        <f>IF(tbPayroll[[#This Row],[idx]]="","",
ROUND((tbPayroll[[#This Row],[401T1p]]*tbPayroll[[#This Row],[401T1Cap]]+tbPayroll[[#This Row],[401T2p]]*tbPayroll[[#This Row],[401T2Cap]])*IF(SUMIFS($AM31:$BMK31,$AM$3:$BMK$3,"&lt;"&amp;BHL$3,$AM$2:$BMK$2,BHL$2)+BGF31&lt;compensationCap,
BHL31,
MAX(compensationCap-SUMIFS($AM31:$BMK31,$AM$3:$BMK$3,"&lt;"&amp;BHL$3,$AM$2:$BMK$2,BHL$2),0)),2))</f>
        <v/>
      </c>
      <c r="BHB31" s="116" t="str">
        <f>IF(tbPayroll[[#This Row],[idx]]="","",
IF(BHA31=0,0,
ROUND(IF(SUMIFS($AM31:$BMK31,$AM$3:$BMK$3,"&lt;"&amp;BHD$3,$AM$2:$BMK$2,"&gt;="&amp;BHB$2,$AM$2:$BMK$2,"&lt;="&amp;BHD$2)+BGY31+BGZ31+BHA31&lt;tbPayroll[[#This Row],[401EmperLimit]],
BHA31,
MAX((tbPayroll[[#This Row],[401EmperLimit]]-SUMIFS($AM31:$BMK31,$AM$3:$BMK$3,"&lt;"&amp;BHD$3,$AM$2:$BMK$2,"&gt;="&amp;BHB$2,$AM$2:$BMK$2,"&lt;="&amp;BHD$2)),0)),2)))</f>
        <v/>
      </c>
      <c r="BHC31" s="116" t="str">
        <f>IF(tbPayroll[[#This Row],[idx]]="","",
IF(BGZ31=0,0,
ROUND(IF(SUMIFS($AM31:$BMK31,$AM$3:$BMK$3,"&lt;"&amp;BHD$3,$AM$2:$BMK$2,BHD$2)+BGY31+SUMIFS($AM31:$BMK31,$AM$3:$BMK$3,"&lt;"&amp;BHC$3,$AM$2:$BMK$2,BHC$2)+BGZ31&lt;tbPayroll[[#This Row],[401ContriLimit]],
BGZ31,
BGZ31/(BGY31+BGZ31)*
(tbPayroll[[#This Row],[401ContriLimit]]-SUMIFS($AM31:$BMK31,$AM$3:$BMK$3,"&lt;"&amp;BHD$3,$AM$2:$BMK$2,BHD$2)-SUMIFS($AM31:$BMK31,$AM$3:$BMK$3,"&lt;"&amp;BHC$3,$AM$2:$BMK$2,BHC$2))),2)))</f>
        <v/>
      </c>
      <c r="BHD31" s="116" t="str">
        <f>IF(tbPayroll[[#This Row],[idx]]="","",
IF(BGY31=0,0,
ROUND(IF(SUMIFS($AM31:$BMK31,$AM$3:$BMK$3,"&lt;"&amp;BHD$3,$AM$2:$BMK$2,BHD$2)+BGY31+SUMIFS($AM31:$BMK31,$AM$3:$BMK$3,"&lt;"&amp;BHC$3,$AM$2:$BMK$2,BHC$2)+BGZ31&lt;tbPayroll[[#This Row],[401ContriLimit]],
BGY31,
BGY31/(BGY31+BGZ31)*
(tbPayroll[[#This Row],[401ContriLimit]]-SUMIFS($AM31:$BMK31,$AM$3:$BMK$3,"&lt;"&amp;BHD$3,$AM$2:$BMK$2,BHD$2)-SUMIFS($AM31:$BMK31,$AM$3:$BMK$3,"&lt;"&amp;BHC$3,$AM$2:$BMK$2,BHC$2))),2)
))</f>
        <v/>
      </c>
      <c r="BHE31" s="116" t="str" cm="1">
        <f t="array" ref="BHE31">IF(tbPayroll[[#This Row],[idx]]="","",
IF(BGW31=0,0,
MAX(SUMIFS($AM31:$BMK31,$AM$3:$BMK$3,"&lt;="&amp;BHK$3,$AM$2:$BMK$2,BHK$2)-INDEX(mediAddTable,tbPayroll[[#This Row],[fedStatus]]),0)-
SUMIFS($AM31:$BMK31,$AM$3:$BMK$3,"&lt;"&amp;BHK$3,$AM$2:$BMK$2,BHE$2)
))</f>
        <v/>
      </c>
      <c r="BHF31" s="116" t="str">
        <f>IF(tbPayroll[[#This Row],[idx]]="","",
ROUND(MAX(BHJ31*dPeriods+tbPayroll[[#This Row],[adjustedAmount]],0),dFEDRound))</f>
        <v/>
      </c>
      <c r="BHG31" s="116" t="str">
        <f>IF(tbPayroll[[#This Row],[idx]]="","",
ROUND(IF(hoursMode="Daily",
SUMIFS(Hours!$J30:$BDM30,Hours!$J$2:$BDM$2,"&gt;="&amp;BGI$5,Hours!$J$2:$BDM$2,"&lt;="&amp;BHL$5,Hours!$J$5:$BDM$5,dRegularName),
SUMIFS(Hours!$J30:$BDM30,Hours!$J$1:$BDM$1,BHH$3,Hours!$J$5:$BDM$5,dRegularName)
),2))</f>
        <v/>
      </c>
      <c r="BHH31" s="116" t="str">
        <f>IF(tbPayroll[[#This Row],[idx]]="","",
IF(hoursMode="Daily",
SUMIFS(Hours!$J30:$BDM30,Hours!$J$2:$BDM$2,"&gt;="&amp;BGI$5,Hours!$J$2:$BDM$2,"&lt;="&amp;BHL$5,Hours!$J$5:$BDM$5,dOvertimeName),
SUMIFS(Hours!$J30:$BDM30,Hours!$J$1:$BDM$1,BHH$3,Hours!$J$5:$BDM$5,dOvertimeName)
))</f>
        <v/>
      </c>
      <c r="BHI31" s="116" t="str">
        <f>IF(tbPayroll[[#This Row],[idx]]="","",
IF(hoursMode="Daily",
SUMIFS(Hours!$J30:$BDM30,Hours!$J$2:$BDM$2,"&gt;="&amp;BGI$5,Hours!$J$2:$BDM$2,"&lt;="&amp;BHL$5,Hours!$J$5:$BDM$5,dVacationName),
SUMIFS(Hours!$J30:$BDM30,Hours!$J$1:$BDM$1,BHH$3,Hours!$J$5:$BDM$5,dVacationName)
))</f>
        <v/>
      </c>
      <c r="BHJ31" s="116" t="str">
        <f>IF(tbPayroll[[#This Row],[Employee]]="","",MAX(BHL31-tbPayroll[[#This Row],[free]]-BGJ31-BHC31,0))</f>
        <v/>
      </c>
      <c r="BHK31" s="116" t="str">
        <f>IF(tbPayroll[[#This Row],[Employee]]="","",MAX(BHL31-tbPayroll[[#This Row],[free]]-BGJ31,0))</f>
        <v/>
      </c>
      <c r="BHL31" s="116" t="str">
        <f>IF(tbPayroll[[#This Row],[Employee]]="","",
IF(tbPayroll[[#This Row],[employmentDate]]&gt;BHL$5,0,BGN31+BGO31+BGP31+BGL31))</f>
        <v/>
      </c>
      <c r="BHM31" s="116" t="str">
        <f>IF(tbPayroll[[#This Row],[Employee]]="","",BHL31-SUM(BGQ31:BGV31)-BGK31-BGJ31-BHC31-BHD31)</f>
        <v/>
      </c>
      <c r="BHN31" s="417"/>
      <c r="BHO31" s="192"/>
      <c r="BHP31" s="192"/>
      <c r="BHQ31" s="192"/>
      <c r="BHR31" s="193"/>
      <c r="BHS31" s="116" t="str">
        <f>IF(tbPayroll[[#This Row],[Employee]]="","",
BIM31 &amp; " | " &amp; BIN31&amp; " | " &amp; BIO31
)</f>
        <v/>
      </c>
      <c r="BHT31" s="116" t="str">
        <f>IF(tbPayroll[[#This Row],[Employee]]="","",
IF(tbPayroll[[#This Row],[employmentDate]]&gt;BIR$5,0,
ROUND(IF(tbPayroll[[#This Row],[IncomeBase]]=dSalaried,IF(BHO31&lt;&gt;"",BHO31,tbPayroll[[#This Row],[EmpWage]]),BIM31*IF(BHO31&lt;&gt;"",BHO31,tbPayroll[[#This Row],[EmpWage]])),2)))</f>
        <v/>
      </c>
      <c r="BHU31" s="116" t="str">
        <f>IF(tbPayroll[[#This Row],[Employee]]="","",
IF(tbPayroll[[#This Row],[employmentDate]]&gt;BIR$5,0,
ROUND(BIN31*tbPayroll[[#This Row],[overrrate]]*
IF(BHO31&lt;&gt;"",BHO31,tbPayroll[[#This Row],[EmpWage]])/IF(tbPayroll[[#This Row],[IncomeBase]]=dSalaried,MAX(tbPayroll[[#This Row],[regularwork]],1),1),2)
))</f>
        <v/>
      </c>
      <c r="BHV31" s="116" t="str">
        <f>IF(tbPayroll[[#This Row],[Employee]]="","",
IF(tbPayroll[[#This Row],[employmentDate]]&gt;BIR$5,0,
ROUND(BIO31*
IFERROR(BHT31/BIM31,0),2
)))</f>
        <v/>
      </c>
      <c r="BHW31" s="116" t="str">
        <f>IF(tbPayroll[[#This Row],[Employee]]="","",
tbPayroll[[#This Row],[exState]]*
(tbPayroll[[#This Row],[stateAddDedu]]+ROUND(
MAX(BIP31-tbPayroll[[#This Row],[persExemp]],0)*tbPayroll[[#This Row],[stateTax]],dRound))
)</f>
        <v/>
      </c>
      <c r="BHX31" s="116" t="str">
        <f>IF(tbPayroll[[#This Row],[Employee]]="","",
(ROUND(
MAX(BIP31-tbPayroll[[#This Row],[persExemp]],0)*tbPayroll[[#This Row],[dLocal]],dRound))
)</f>
        <v/>
      </c>
      <c r="BHY31" s="116" t="str">
        <f>IF(tbPayroll[[#This Row],[Employee]]="","",
(ROUND(
MAX(BIP31-tbPayroll[[#This Row],[persExemp]],0)*tbPayroll[[#This Row],[dCity]],dRound))
)</f>
        <v/>
      </c>
      <c r="BHZ31" s="116" t="str" cm="1">
        <f t="array" aca="1" ref="BHZ31" ca="1">IF(tbPayroll[[#This Row],[idx]]="","",
IF(BIC31=0,0,
ROUND(tbPayroll[[#This Row],[exFed]]*
MAX(
((BIL31-INDEX(INDIRECT(tbPayroll[[#This Row],[fedPrefix]]&amp;CHOOSE(tbPayroll[[#This Row],[fedStatus]],"SingleWage","JointlyWage","SingleWage","HeadWage")),BIC31))*
INDEX(INDIRECT(tbPayroll[[#This Row],[fedPrefix]]&amp;"Perc"),BIC31)+
INDEX(INDIRECT(tbPayroll[[#This Row],[fedPrefix]]&amp;CHOOSE(tbPayroll[[#This Row],[fedStatus]],"SingleHold","JointlyHold","SingleHold","HeadHold")),BIC31))/dPeriods
- IF(tbPayroll[[#This Row],[isFormSent]]="Yes",tbPayroll[[#This Row],[isFormStep3]],0),0)
+tbPayroll[[#This Row],[isFormStep4c]],dFEDRound)
)
)</f>
        <v/>
      </c>
      <c r="BIA31" s="116" t="str">
        <f>IF(tbPayroll[[#This Row],[idx]]="","",
ROUND(tbPayroll[[#This Row],[exSS]]*
IF(SUMIFS($AM31:$BMK31,$AM$3:$BMK$3,"&lt;"&amp;BIA$3,$AM$2:$BMK$2,BIA$2) +ssTax*BIQ31 &lt;ssTax*ssMax,
ssTax*BIQ31,
MAX(ssTax*ssMax-SUMIFS($AM31:$BMK31,$AM$3:$BMK$3,"&lt;"&amp;BIA$3,$AM$2:$BMK$2,BIA$2),0)),
2)
)</f>
        <v/>
      </c>
      <c r="BIB31" s="116" t="str">
        <f>IF(tbPayroll[[#This Row],[idx]]="","",IF(BIC31=0,0,ROUND(tbPayroll[[#This Row],[exMedi]]*mediTax*BIQ31+BIK31*mediMax,2)))</f>
        <v/>
      </c>
      <c r="BIC31" s="116" t="str">
        <f ca="1">IF(tbPayroll[[#This Row],[idx]]="","",IFERROR(MATCH(BIL31,INDIRECT(tbPayroll[[#This Row],[fedPrefix]]&amp;CHOOSE(tbPayroll[[#This Row],[fedStatus]],"SingleWage","JointlyWage","SingleWage","HeadWage")),1),0))</f>
        <v/>
      </c>
      <c r="BID31" s="116"/>
      <c r="BIE31" s="116" t="str">
        <f>IF(tbPayroll[[#This Row],[idx]]="","",
ROUND(tbPayroll[[#This Row],[401Roth]]*IF(SUMIFS($AM31:$BMK31,$AM$3:$BMK$3,"&lt;"&amp;BIR$3,$AM$2:$BMK$2,BIR$2)+BHL31&lt;compensationCap,
BIR31,
MAX(compensationCap-SUMIFS($AM31:$BMK31,$AM$3:$BMK$3,"&lt;"&amp;BIR$3,$AM$2:$BMK$2,BIR$2),0)),2))</f>
        <v/>
      </c>
      <c r="BIF31" s="116" t="str">
        <f>IF(tbPayroll[[#This Row],[idx]]="","",
ROUND(tbPayroll[[#This Row],[401PreTax]]*IF(SUMIFS($AM31:$BMK31,$AM$3:$BMK$3,"&lt;"&amp;BIR$3,$AM$2:$BMK$2,BIR$2)+BHL31&lt;compensationCap,
BIR31,
MAX(compensationCap-SUMIFS($AM31:$BMK31,$AM$3:$BMK$3,"&lt;"&amp;BIR$3,$AM$2:$BMK$2,BIR$2),0)),2))</f>
        <v/>
      </c>
      <c r="BIG31" s="116" t="str">
        <f>IF(tbPayroll[[#This Row],[idx]]="","",
ROUND((tbPayroll[[#This Row],[401T1p]]*tbPayroll[[#This Row],[401T1Cap]]+tbPayroll[[#This Row],[401T2p]]*tbPayroll[[#This Row],[401T2Cap]])*IF(SUMIFS($AM31:$BMK31,$AM$3:$BMK$3,"&lt;"&amp;BIR$3,$AM$2:$BMK$2,BIR$2)+BHL31&lt;compensationCap,
BIR31,
MAX(compensationCap-SUMIFS($AM31:$BMK31,$AM$3:$BMK$3,"&lt;"&amp;BIR$3,$AM$2:$BMK$2,BIR$2),0)),2))</f>
        <v/>
      </c>
      <c r="BIH31" s="116" t="str">
        <f>IF(tbPayroll[[#This Row],[idx]]="","",
IF(BIG31=0,0,
ROUND(IF(SUMIFS($AM31:$BMK31,$AM$3:$BMK$3,"&lt;"&amp;BIJ$3,$AM$2:$BMK$2,"&gt;="&amp;BIH$2,$AM$2:$BMK$2,"&lt;="&amp;BIJ$2)+BIE31+BIF31+BIG31&lt;tbPayroll[[#This Row],[401EmperLimit]],
BIG31,
MAX((tbPayroll[[#This Row],[401EmperLimit]]-SUMIFS($AM31:$BMK31,$AM$3:$BMK$3,"&lt;"&amp;BIJ$3,$AM$2:$BMK$2,"&gt;="&amp;BIH$2,$AM$2:$BMK$2,"&lt;="&amp;BIJ$2)),0)),2)))</f>
        <v/>
      </c>
      <c r="BII31" s="116" t="str">
        <f>IF(tbPayroll[[#This Row],[idx]]="","",
IF(BIF31=0,0,
ROUND(IF(SUMIFS($AM31:$BMK31,$AM$3:$BMK$3,"&lt;"&amp;BIJ$3,$AM$2:$BMK$2,BIJ$2)+BIE31+SUMIFS($AM31:$BMK31,$AM$3:$BMK$3,"&lt;"&amp;BII$3,$AM$2:$BMK$2,BII$2)+BIF31&lt;tbPayroll[[#This Row],[401ContriLimit]],
BIF31,
BIF31/(BIE31+BIF31)*
(tbPayroll[[#This Row],[401ContriLimit]]-SUMIFS($AM31:$BMK31,$AM$3:$BMK$3,"&lt;"&amp;BIJ$3,$AM$2:$BMK$2,BIJ$2)-SUMIFS($AM31:$BMK31,$AM$3:$BMK$3,"&lt;"&amp;BII$3,$AM$2:$BMK$2,BII$2))),2)))</f>
        <v/>
      </c>
      <c r="BIJ31" s="116" t="str">
        <f>IF(tbPayroll[[#This Row],[idx]]="","",
IF(BIE31=0,0,
ROUND(IF(SUMIFS($AM31:$BMK31,$AM$3:$BMK$3,"&lt;"&amp;BIJ$3,$AM$2:$BMK$2,BIJ$2)+BIE31+SUMIFS($AM31:$BMK31,$AM$3:$BMK$3,"&lt;"&amp;BII$3,$AM$2:$BMK$2,BII$2)+BIF31&lt;tbPayroll[[#This Row],[401ContriLimit]],
BIE31,
BIE31/(BIE31+BIF31)*
(tbPayroll[[#This Row],[401ContriLimit]]-SUMIFS($AM31:$BMK31,$AM$3:$BMK$3,"&lt;"&amp;BIJ$3,$AM$2:$BMK$2,BIJ$2)-SUMIFS($AM31:$BMK31,$AM$3:$BMK$3,"&lt;"&amp;BII$3,$AM$2:$BMK$2,BII$2))),2)
))</f>
        <v/>
      </c>
      <c r="BIK31" s="116" t="str" cm="1">
        <f t="array" ref="BIK31">IF(tbPayroll[[#This Row],[idx]]="","",
IF(BIC31=0,0,
MAX(SUMIFS($AM31:$BMK31,$AM$3:$BMK$3,"&lt;="&amp;BIQ$3,$AM$2:$BMK$2,BIQ$2)-INDEX(mediAddTable,tbPayroll[[#This Row],[fedStatus]]),0)-
SUMIFS($AM31:$BMK31,$AM$3:$BMK$3,"&lt;"&amp;BIQ$3,$AM$2:$BMK$2,BIK$2)
))</f>
        <v/>
      </c>
      <c r="BIL31" s="116" t="str">
        <f>IF(tbPayroll[[#This Row],[idx]]="","",
ROUND(MAX(BIP31*dPeriods+tbPayroll[[#This Row],[adjustedAmount]],0),dFEDRound))</f>
        <v/>
      </c>
      <c r="BIM31" s="116" t="str">
        <f>IF(tbPayroll[[#This Row],[idx]]="","",
ROUND(IF(hoursMode="Daily",
SUMIFS(Hours!$J30:$BDM30,Hours!$J$2:$BDM$2,"&gt;="&amp;BHO$5,Hours!$J$2:$BDM$2,"&lt;="&amp;BIR$5,Hours!$J$5:$BDM$5,dRegularName),
SUMIFS(Hours!$J30:$BDM30,Hours!$J$1:$BDM$1,BIN$3,Hours!$J$5:$BDM$5,dRegularName)
),2))</f>
        <v/>
      </c>
      <c r="BIN31" s="116" t="str">
        <f>IF(tbPayroll[[#This Row],[idx]]="","",
IF(hoursMode="Daily",
SUMIFS(Hours!$J30:$BDM30,Hours!$J$2:$BDM$2,"&gt;="&amp;BHO$5,Hours!$J$2:$BDM$2,"&lt;="&amp;BIR$5,Hours!$J$5:$BDM$5,dOvertimeName),
SUMIFS(Hours!$J30:$BDM30,Hours!$J$1:$BDM$1,BIN$3,Hours!$J$5:$BDM$5,dOvertimeName)
))</f>
        <v/>
      </c>
      <c r="BIO31" s="116" t="str">
        <f>IF(tbPayroll[[#This Row],[idx]]="","",
IF(hoursMode="Daily",
SUMIFS(Hours!$J30:$BDM30,Hours!$J$2:$BDM$2,"&gt;="&amp;BHO$5,Hours!$J$2:$BDM$2,"&lt;="&amp;BIR$5,Hours!$J$5:$BDM$5,dVacationName),
SUMIFS(Hours!$J30:$BDM30,Hours!$J$1:$BDM$1,BIN$3,Hours!$J$5:$BDM$5,dVacationName)
))</f>
        <v/>
      </c>
      <c r="BIP31" s="116" t="str">
        <f>IF(tbPayroll[[#This Row],[Employee]]="","",MAX(BIR31-tbPayroll[[#This Row],[free]]-BHP31-BII31,0))</f>
        <v/>
      </c>
      <c r="BIQ31" s="116" t="str">
        <f>IF(tbPayroll[[#This Row],[Employee]]="","",MAX(BIR31-tbPayroll[[#This Row],[free]]-BHP31,0))</f>
        <v/>
      </c>
      <c r="BIR31" s="116" t="str">
        <f>IF(tbPayroll[[#This Row],[Employee]]="","",
IF(tbPayroll[[#This Row],[employmentDate]]&gt;BIR$5,0,BHT31+BHU31+BHV31+BHR31))</f>
        <v/>
      </c>
      <c r="BIS31" s="116" t="str">
        <f>IF(tbPayroll[[#This Row],[Employee]]="","",BIR31-SUM(BHW31:BIB31)-BHQ31-BHP31-BII31-BIJ31)</f>
        <v/>
      </c>
      <c r="BIT31" s="417"/>
      <c r="BIU31" s="192"/>
      <c r="BIV31" s="192"/>
      <c r="BIW31" s="192"/>
      <c r="BIX31" s="193"/>
      <c r="BIY31" s="116" t="str">
        <f>IF(tbPayroll[[#This Row],[Employee]]="","",
BJS31 &amp; " | " &amp; BJT31&amp; " | " &amp; BJU31
)</f>
        <v/>
      </c>
      <c r="BIZ31" s="116" t="str">
        <f>IF(tbPayroll[[#This Row],[Employee]]="","",
IF(tbPayroll[[#This Row],[employmentDate]]&gt;BJX$5,0,
ROUND(IF(tbPayroll[[#This Row],[IncomeBase]]=dSalaried,IF(BIU31&lt;&gt;"",BIU31,tbPayroll[[#This Row],[EmpWage]]),BJS31*IF(BIU31&lt;&gt;"",BIU31,tbPayroll[[#This Row],[EmpWage]])),2)))</f>
        <v/>
      </c>
      <c r="BJA31" s="116" t="str">
        <f>IF(tbPayroll[[#This Row],[Employee]]="","",
IF(tbPayroll[[#This Row],[employmentDate]]&gt;BJX$5,0,
ROUND(BJT31*tbPayroll[[#This Row],[overrrate]]*
IF(BIU31&lt;&gt;"",BIU31,tbPayroll[[#This Row],[EmpWage]])/IF(tbPayroll[[#This Row],[IncomeBase]]=dSalaried,MAX(tbPayroll[[#This Row],[regularwork]],1),1),2)
))</f>
        <v/>
      </c>
      <c r="BJB31" s="116" t="str">
        <f>IF(tbPayroll[[#This Row],[Employee]]="","",
IF(tbPayroll[[#This Row],[employmentDate]]&gt;BJX$5,0,
ROUND(BJU31*
IFERROR(BIZ31/BJS31,0),2
)))</f>
        <v/>
      </c>
      <c r="BJC31" s="116" t="str">
        <f>IF(tbPayroll[[#This Row],[Employee]]="","",
tbPayroll[[#This Row],[exState]]*
(tbPayroll[[#This Row],[stateAddDedu]]+ROUND(
MAX(BJV31-tbPayroll[[#This Row],[persExemp]],0)*tbPayroll[[#This Row],[stateTax]],dRound))
)</f>
        <v/>
      </c>
      <c r="BJD31" s="116" t="str">
        <f>IF(tbPayroll[[#This Row],[Employee]]="","",
(ROUND(
MAX(BJV31-tbPayroll[[#This Row],[persExemp]],0)*tbPayroll[[#This Row],[dLocal]],dRound))
)</f>
        <v/>
      </c>
      <c r="BJE31" s="116" t="str">
        <f>IF(tbPayroll[[#This Row],[Employee]]="","",
(ROUND(
MAX(BJV31-tbPayroll[[#This Row],[persExemp]],0)*tbPayroll[[#This Row],[dCity]],dRound))
)</f>
        <v/>
      </c>
      <c r="BJF31" s="116" t="str" cm="1">
        <f t="array" aca="1" ref="BJF31" ca="1">IF(tbPayroll[[#This Row],[idx]]="","",
IF(BJI31=0,0,
ROUND(tbPayroll[[#This Row],[exFed]]*
MAX(
((BJR31-INDEX(INDIRECT(tbPayroll[[#This Row],[fedPrefix]]&amp;CHOOSE(tbPayroll[[#This Row],[fedStatus]],"SingleWage","JointlyWage","SingleWage","HeadWage")),BJI31))*
INDEX(INDIRECT(tbPayroll[[#This Row],[fedPrefix]]&amp;"Perc"),BJI31)+
INDEX(INDIRECT(tbPayroll[[#This Row],[fedPrefix]]&amp;CHOOSE(tbPayroll[[#This Row],[fedStatus]],"SingleHold","JointlyHold","SingleHold","HeadHold")),BJI31))/dPeriods
- IF(tbPayroll[[#This Row],[isFormSent]]="Yes",tbPayroll[[#This Row],[isFormStep3]],0),0)
+tbPayroll[[#This Row],[isFormStep4c]],dFEDRound)
)
)</f>
        <v/>
      </c>
      <c r="BJG31" s="116" t="str">
        <f>IF(tbPayroll[[#This Row],[idx]]="","",
ROUND(tbPayroll[[#This Row],[exSS]]*
IF(SUMIFS($AM31:$BMK31,$AM$3:$BMK$3,"&lt;"&amp;BJG$3,$AM$2:$BMK$2,BJG$2) +ssTax*BJW31 &lt;ssTax*ssMax,
ssTax*BJW31,
MAX(ssTax*ssMax-SUMIFS($AM31:$BMK31,$AM$3:$BMK$3,"&lt;"&amp;BJG$3,$AM$2:$BMK$2,BJG$2),0)),
2)
)</f>
        <v/>
      </c>
      <c r="BJH31" s="116" t="str">
        <f>IF(tbPayroll[[#This Row],[idx]]="","",IF(BJI31=0,0,ROUND(tbPayroll[[#This Row],[exMedi]]*mediTax*BJW31+BJQ31*mediMax,2)))</f>
        <v/>
      </c>
      <c r="BJI31" s="116" t="str">
        <f ca="1">IF(tbPayroll[[#This Row],[idx]]="","",IFERROR(MATCH(BJR31,INDIRECT(tbPayroll[[#This Row],[fedPrefix]]&amp;CHOOSE(tbPayroll[[#This Row],[fedStatus]],"SingleWage","JointlyWage","SingleWage","HeadWage")),1),0))</f>
        <v/>
      </c>
      <c r="BJJ31" s="116"/>
      <c r="BJK31" s="116" t="str">
        <f>IF(tbPayroll[[#This Row],[idx]]="","",
ROUND(tbPayroll[[#This Row],[401Roth]]*IF(SUMIFS($AM31:$BMK31,$AM$3:$BMK$3,"&lt;"&amp;BJX$3,$AM$2:$BMK$2,BJX$2)+BIR31&lt;compensationCap,
BJX31,
MAX(compensationCap-SUMIFS($AM31:$BMK31,$AM$3:$BMK$3,"&lt;"&amp;BJX$3,$AM$2:$BMK$2,BJX$2),0)),2))</f>
        <v/>
      </c>
      <c r="BJL31" s="116" t="str">
        <f>IF(tbPayroll[[#This Row],[idx]]="","",
ROUND(tbPayroll[[#This Row],[401PreTax]]*IF(SUMIFS($AM31:$BMK31,$AM$3:$BMK$3,"&lt;"&amp;BJX$3,$AM$2:$BMK$2,BJX$2)+BIR31&lt;compensationCap,
BJX31,
MAX(compensationCap-SUMIFS($AM31:$BMK31,$AM$3:$BMK$3,"&lt;"&amp;BJX$3,$AM$2:$BMK$2,BJX$2),0)),2))</f>
        <v/>
      </c>
      <c r="BJM31" s="116" t="str">
        <f>IF(tbPayroll[[#This Row],[idx]]="","",
ROUND((tbPayroll[[#This Row],[401T1p]]*tbPayroll[[#This Row],[401T1Cap]]+tbPayroll[[#This Row],[401T2p]]*tbPayroll[[#This Row],[401T2Cap]])*IF(SUMIFS($AM31:$BMK31,$AM$3:$BMK$3,"&lt;"&amp;BJX$3,$AM$2:$BMK$2,BJX$2)+BIR31&lt;compensationCap,
BJX31,
MAX(compensationCap-SUMIFS($AM31:$BMK31,$AM$3:$BMK$3,"&lt;"&amp;BJX$3,$AM$2:$BMK$2,BJX$2),0)),2))</f>
        <v/>
      </c>
      <c r="BJN31" s="116" t="str">
        <f>IF(tbPayroll[[#This Row],[idx]]="","",
IF(BJM31=0,0,
ROUND(IF(SUMIFS($AM31:$BMK31,$AM$3:$BMK$3,"&lt;"&amp;BJP$3,$AM$2:$BMK$2,"&gt;="&amp;BJN$2,$AM$2:$BMK$2,"&lt;="&amp;BJP$2)+BJK31+BJL31+BJM31&lt;tbPayroll[[#This Row],[401EmperLimit]],
BJM31,
MAX((tbPayroll[[#This Row],[401EmperLimit]]-SUMIFS($AM31:$BMK31,$AM$3:$BMK$3,"&lt;"&amp;BJP$3,$AM$2:$BMK$2,"&gt;="&amp;BJN$2,$AM$2:$BMK$2,"&lt;="&amp;BJP$2)),0)),2)))</f>
        <v/>
      </c>
      <c r="BJO31" s="116" t="str">
        <f>IF(tbPayroll[[#This Row],[idx]]="","",
IF(BJL31=0,0,
ROUND(IF(SUMIFS($AM31:$BMK31,$AM$3:$BMK$3,"&lt;"&amp;BJP$3,$AM$2:$BMK$2,BJP$2)+BJK31+SUMIFS($AM31:$BMK31,$AM$3:$BMK$3,"&lt;"&amp;BJO$3,$AM$2:$BMK$2,BJO$2)+BJL31&lt;tbPayroll[[#This Row],[401ContriLimit]],
BJL31,
BJL31/(BJK31+BJL31)*
(tbPayroll[[#This Row],[401ContriLimit]]-SUMIFS($AM31:$BMK31,$AM$3:$BMK$3,"&lt;"&amp;BJP$3,$AM$2:$BMK$2,BJP$2)-SUMIFS($AM31:$BMK31,$AM$3:$BMK$3,"&lt;"&amp;BJO$3,$AM$2:$BMK$2,BJO$2))),2)))</f>
        <v/>
      </c>
      <c r="BJP31" s="116" t="str">
        <f>IF(tbPayroll[[#This Row],[idx]]="","",
IF(BJK31=0,0,
ROUND(IF(SUMIFS($AM31:$BMK31,$AM$3:$BMK$3,"&lt;"&amp;BJP$3,$AM$2:$BMK$2,BJP$2)+BJK31+SUMIFS($AM31:$BMK31,$AM$3:$BMK$3,"&lt;"&amp;BJO$3,$AM$2:$BMK$2,BJO$2)+BJL31&lt;tbPayroll[[#This Row],[401ContriLimit]],
BJK31,
BJK31/(BJK31+BJL31)*
(tbPayroll[[#This Row],[401ContriLimit]]-SUMIFS($AM31:$BMK31,$AM$3:$BMK$3,"&lt;"&amp;BJP$3,$AM$2:$BMK$2,BJP$2)-SUMIFS($AM31:$BMK31,$AM$3:$BMK$3,"&lt;"&amp;BJO$3,$AM$2:$BMK$2,BJO$2))),2)
))</f>
        <v/>
      </c>
      <c r="BJQ31" s="116" t="str" cm="1">
        <f t="array" ref="BJQ31">IF(tbPayroll[[#This Row],[idx]]="","",
IF(BJI31=0,0,
MAX(SUMIFS($AM31:$BMK31,$AM$3:$BMK$3,"&lt;="&amp;BJW$3,$AM$2:$BMK$2,BJW$2)-INDEX(mediAddTable,tbPayroll[[#This Row],[fedStatus]]),0)-
SUMIFS($AM31:$BMK31,$AM$3:$BMK$3,"&lt;"&amp;BJW$3,$AM$2:$BMK$2,BJQ$2)
))</f>
        <v/>
      </c>
      <c r="BJR31" s="116" t="str">
        <f>IF(tbPayroll[[#This Row],[idx]]="","",
ROUND(MAX(BJV31*dPeriods+tbPayroll[[#This Row],[adjustedAmount]],0),dFEDRound))</f>
        <v/>
      </c>
      <c r="BJS31" s="116" t="str">
        <f>IF(tbPayroll[[#This Row],[idx]]="","",
ROUND(IF(hoursMode="Daily",
SUMIFS(Hours!$J30:$BDM30,Hours!$J$2:$BDM$2,"&gt;="&amp;BIU$5,Hours!$J$2:$BDM$2,"&lt;="&amp;BJX$5,Hours!$J$5:$BDM$5,dRegularName),
SUMIFS(Hours!$J30:$BDM30,Hours!$J$1:$BDM$1,BJT$3,Hours!$J$5:$BDM$5,dRegularName)
),2))</f>
        <v/>
      </c>
      <c r="BJT31" s="116" t="str">
        <f>IF(tbPayroll[[#This Row],[idx]]="","",
IF(hoursMode="Daily",
SUMIFS(Hours!$J30:$BDM30,Hours!$J$2:$BDM$2,"&gt;="&amp;BIU$5,Hours!$J$2:$BDM$2,"&lt;="&amp;BJX$5,Hours!$J$5:$BDM$5,dOvertimeName),
SUMIFS(Hours!$J30:$BDM30,Hours!$J$1:$BDM$1,BJT$3,Hours!$J$5:$BDM$5,dOvertimeName)
))</f>
        <v/>
      </c>
      <c r="BJU31" s="116" t="str">
        <f>IF(tbPayroll[[#This Row],[idx]]="","",
IF(hoursMode="Daily",
SUMIFS(Hours!$J30:$BDM30,Hours!$J$2:$BDM$2,"&gt;="&amp;BIU$5,Hours!$J$2:$BDM$2,"&lt;="&amp;BJX$5,Hours!$J$5:$BDM$5,dVacationName),
SUMIFS(Hours!$J30:$BDM30,Hours!$J$1:$BDM$1,BJT$3,Hours!$J$5:$BDM$5,dVacationName)
))</f>
        <v/>
      </c>
      <c r="BJV31" s="116" t="str">
        <f>IF(tbPayroll[[#This Row],[Employee]]="","",MAX(BJX31-tbPayroll[[#This Row],[free]]-BIV31-BJO31,0))</f>
        <v/>
      </c>
      <c r="BJW31" s="116" t="str">
        <f>IF(tbPayroll[[#This Row],[Employee]]="","",MAX(BJX31-tbPayroll[[#This Row],[free]]-BIV31,0))</f>
        <v/>
      </c>
      <c r="BJX31" s="116" t="str">
        <f>IF(tbPayroll[[#This Row],[Employee]]="","",
IF(tbPayroll[[#This Row],[employmentDate]]&gt;BJX$5,0,BIZ31+BJA31+BJB31+BIX31))</f>
        <v/>
      </c>
      <c r="BJY31" s="116" t="str">
        <f>IF(tbPayroll[[#This Row],[Employee]]="","",BJX31-SUM(BJC31:BJH31)-BIW31-BIV31-BJO31-BJP31)</f>
        <v/>
      </c>
      <c r="BJZ31" s="417"/>
      <c r="BKA31" s="192"/>
      <c r="BKB31" s="192"/>
      <c r="BKC31" s="192"/>
      <c r="BKD31" s="193"/>
      <c r="BKE31" s="116" t="str">
        <f>IF(tbPayroll[[#This Row],[Employee]]="","",
BKY31 &amp; " | " &amp; BKZ31&amp; " | " &amp; BLA31
)</f>
        <v/>
      </c>
      <c r="BKF31" s="116" t="str">
        <f>IF(tbPayroll[[#This Row],[Employee]]="","",
IF(tbPayroll[[#This Row],[employmentDate]]&gt;BLD$5,0,
ROUND(IF(tbPayroll[[#This Row],[IncomeBase]]=dSalaried,IF(BKA31&lt;&gt;"",BKA31,tbPayroll[[#This Row],[EmpWage]]),BKY31*IF(BKA31&lt;&gt;"",BKA31,tbPayroll[[#This Row],[EmpWage]])),2)))</f>
        <v/>
      </c>
      <c r="BKG31" s="116" t="str">
        <f>IF(tbPayroll[[#This Row],[Employee]]="","",
IF(tbPayroll[[#This Row],[employmentDate]]&gt;BLD$5,0,
ROUND(BKZ31*tbPayroll[[#This Row],[overrrate]]*
IF(BKA31&lt;&gt;"",BKA31,tbPayroll[[#This Row],[EmpWage]])/IF(tbPayroll[[#This Row],[IncomeBase]]=dSalaried,MAX(tbPayroll[[#This Row],[regularwork]],1),1),2)
))</f>
        <v/>
      </c>
      <c r="BKH31" s="116" t="str">
        <f>IF(tbPayroll[[#This Row],[Employee]]="","",
IF(tbPayroll[[#This Row],[employmentDate]]&gt;BLD$5,0,
ROUND(BLA31*
IFERROR(BKF31/BKY31,0),2
)))</f>
        <v/>
      </c>
      <c r="BKI31" s="116" t="str">
        <f>IF(tbPayroll[[#This Row],[Employee]]="","",
tbPayroll[[#This Row],[exState]]*
(tbPayroll[[#This Row],[stateAddDedu]]+ROUND(
MAX(BLB31-tbPayroll[[#This Row],[persExemp]],0)*tbPayroll[[#This Row],[stateTax]],dRound))
)</f>
        <v/>
      </c>
      <c r="BKJ31" s="116" t="str">
        <f>IF(tbPayroll[[#This Row],[Employee]]="","",
(ROUND(
MAX(BLB31-tbPayroll[[#This Row],[persExemp]],0)*tbPayroll[[#This Row],[dLocal]],dRound))
)</f>
        <v/>
      </c>
      <c r="BKK31" s="116" t="str">
        <f>IF(tbPayroll[[#This Row],[Employee]]="","",
(ROUND(
MAX(BLB31-tbPayroll[[#This Row],[persExemp]],0)*tbPayroll[[#This Row],[dCity]],dRound))
)</f>
        <v/>
      </c>
      <c r="BKL31" s="116" t="str" cm="1">
        <f t="array" aca="1" ref="BKL31" ca="1">IF(tbPayroll[[#This Row],[idx]]="","",
IF(BKO31=0,0,
ROUND(tbPayroll[[#This Row],[exFed]]*
MAX(
((BKX31-INDEX(INDIRECT(tbPayroll[[#This Row],[fedPrefix]]&amp;CHOOSE(tbPayroll[[#This Row],[fedStatus]],"SingleWage","JointlyWage","SingleWage","HeadWage")),BKO31))*
INDEX(INDIRECT(tbPayroll[[#This Row],[fedPrefix]]&amp;"Perc"),BKO31)+
INDEX(INDIRECT(tbPayroll[[#This Row],[fedPrefix]]&amp;CHOOSE(tbPayroll[[#This Row],[fedStatus]],"SingleHold","JointlyHold","SingleHold","HeadHold")),BKO31))/dPeriods
- IF(tbPayroll[[#This Row],[isFormSent]]="Yes",tbPayroll[[#This Row],[isFormStep3]],0),0)
+tbPayroll[[#This Row],[isFormStep4c]],dFEDRound)
)
)</f>
        <v/>
      </c>
      <c r="BKM31" s="116" t="str">
        <f>IF(tbPayroll[[#This Row],[idx]]="","",
ROUND(tbPayroll[[#This Row],[exSS]]*
IF(SUMIFS($AM31:$BMK31,$AM$3:$BMK$3,"&lt;"&amp;BKM$3,$AM$2:$BMK$2,BKM$2) +ssTax*BLC31 &lt;ssTax*ssMax,
ssTax*BLC31,
MAX(ssTax*ssMax-SUMIFS($AM31:$BMK31,$AM$3:$BMK$3,"&lt;"&amp;BKM$3,$AM$2:$BMK$2,BKM$2),0)),
2)
)</f>
        <v/>
      </c>
      <c r="BKN31" s="116" t="str">
        <f>IF(tbPayroll[[#This Row],[idx]]="","",IF(BKO31=0,0,ROUND(tbPayroll[[#This Row],[exMedi]]*mediTax*BLC31+BKW31*mediMax,2)))</f>
        <v/>
      </c>
      <c r="BKO31" s="116" t="str">
        <f ca="1">IF(tbPayroll[[#This Row],[idx]]="","",IFERROR(MATCH(BKX31,INDIRECT(tbPayroll[[#This Row],[fedPrefix]]&amp;CHOOSE(tbPayroll[[#This Row],[fedStatus]],"SingleWage","JointlyWage","SingleWage","HeadWage")),1),0))</f>
        <v/>
      </c>
      <c r="BKP31" s="116"/>
      <c r="BKQ31" s="116" t="str">
        <f>IF(tbPayroll[[#This Row],[idx]]="","",
ROUND(tbPayroll[[#This Row],[401Roth]]*IF(SUMIFS($AM31:$BMK31,$AM$3:$BMK$3,"&lt;"&amp;BLD$3,$AM$2:$BMK$2,BLD$2)+BJX31&lt;compensationCap,
BLD31,
MAX(compensationCap-SUMIFS($AM31:$BMK31,$AM$3:$BMK$3,"&lt;"&amp;BLD$3,$AM$2:$BMK$2,BLD$2),0)),2))</f>
        <v/>
      </c>
      <c r="BKR31" s="116" t="str">
        <f>IF(tbPayroll[[#This Row],[idx]]="","",
ROUND(tbPayroll[[#This Row],[401PreTax]]*IF(SUMIFS($AM31:$BMK31,$AM$3:$BMK$3,"&lt;"&amp;BLD$3,$AM$2:$BMK$2,BLD$2)+BJX31&lt;compensationCap,
BLD31,
MAX(compensationCap-SUMIFS($AM31:$BMK31,$AM$3:$BMK$3,"&lt;"&amp;BLD$3,$AM$2:$BMK$2,BLD$2),0)),2))</f>
        <v/>
      </c>
      <c r="BKS31" s="116" t="str">
        <f>IF(tbPayroll[[#This Row],[idx]]="","",
ROUND((tbPayroll[[#This Row],[401T1p]]*tbPayroll[[#This Row],[401T1Cap]]+tbPayroll[[#This Row],[401T2p]]*tbPayroll[[#This Row],[401T2Cap]])*IF(SUMIFS($AM31:$BMK31,$AM$3:$BMK$3,"&lt;"&amp;BLD$3,$AM$2:$BMK$2,BLD$2)+BJX31&lt;compensationCap,
BLD31,
MAX(compensationCap-SUMIFS($AM31:$BMK31,$AM$3:$BMK$3,"&lt;"&amp;BLD$3,$AM$2:$BMK$2,BLD$2),0)),2))</f>
        <v/>
      </c>
      <c r="BKT31" s="116" t="str">
        <f>IF(tbPayroll[[#This Row],[idx]]="","",
IF(BKS31=0,0,
ROUND(IF(SUMIFS($AM31:$BMK31,$AM$3:$BMK$3,"&lt;"&amp;BKV$3,$AM$2:$BMK$2,"&gt;="&amp;BKT$2,$AM$2:$BMK$2,"&lt;="&amp;BKV$2)+BKQ31+BKR31+BKS31&lt;tbPayroll[[#This Row],[401EmperLimit]],
BKS31,
MAX((tbPayroll[[#This Row],[401EmperLimit]]-SUMIFS($AM31:$BMK31,$AM$3:$BMK$3,"&lt;"&amp;BKV$3,$AM$2:$BMK$2,"&gt;="&amp;BKT$2,$AM$2:$BMK$2,"&lt;="&amp;BKV$2)),0)),2)))</f>
        <v/>
      </c>
      <c r="BKU31" s="116" t="str">
        <f>IF(tbPayroll[[#This Row],[idx]]="","",
IF(BKR31=0,0,
ROUND(IF(SUMIFS($AM31:$BMK31,$AM$3:$BMK$3,"&lt;"&amp;BKV$3,$AM$2:$BMK$2,BKV$2)+BKQ31+SUMIFS($AM31:$BMK31,$AM$3:$BMK$3,"&lt;"&amp;BKU$3,$AM$2:$BMK$2,BKU$2)+BKR31&lt;tbPayroll[[#This Row],[401ContriLimit]],
BKR31,
BKR31/(BKQ31+BKR31)*
(tbPayroll[[#This Row],[401ContriLimit]]-SUMIFS($AM31:$BMK31,$AM$3:$BMK$3,"&lt;"&amp;BKV$3,$AM$2:$BMK$2,BKV$2)-SUMIFS($AM31:$BMK31,$AM$3:$BMK$3,"&lt;"&amp;BKU$3,$AM$2:$BMK$2,BKU$2))),2)))</f>
        <v/>
      </c>
      <c r="BKV31" s="116" t="str">
        <f>IF(tbPayroll[[#This Row],[idx]]="","",
IF(BKQ31=0,0,
ROUND(IF(SUMIFS($AM31:$BMK31,$AM$3:$BMK$3,"&lt;"&amp;BKV$3,$AM$2:$BMK$2,BKV$2)+BKQ31+SUMIFS($AM31:$BMK31,$AM$3:$BMK$3,"&lt;"&amp;BKU$3,$AM$2:$BMK$2,BKU$2)+BKR31&lt;tbPayroll[[#This Row],[401ContriLimit]],
BKQ31,
BKQ31/(BKQ31+BKR31)*
(tbPayroll[[#This Row],[401ContriLimit]]-SUMIFS($AM31:$BMK31,$AM$3:$BMK$3,"&lt;"&amp;BKV$3,$AM$2:$BMK$2,BKV$2)-SUMIFS($AM31:$BMK31,$AM$3:$BMK$3,"&lt;"&amp;BKU$3,$AM$2:$BMK$2,BKU$2))),2)
))</f>
        <v/>
      </c>
      <c r="BKW31" s="116" t="str" cm="1">
        <f t="array" ref="BKW31">IF(tbPayroll[[#This Row],[idx]]="","",
IF(BKO31=0,0,
MAX(SUMIFS($AM31:$BMK31,$AM$3:$BMK$3,"&lt;="&amp;BLC$3,$AM$2:$BMK$2,BLC$2)-INDEX(mediAddTable,tbPayroll[[#This Row],[fedStatus]]),0)-
SUMIFS($AM31:$BMK31,$AM$3:$BMK$3,"&lt;"&amp;BLC$3,$AM$2:$BMK$2,BKW$2)
))</f>
        <v/>
      </c>
      <c r="BKX31" s="116" t="str">
        <f>IF(tbPayroll[[#This Row],[idx]]="","",
ROUND(MAX(BLB31*dPeriods+tbPayroll[[#This Row],[adjustedAmount]],0),dFEDRound))</f>
        <v/>
      </c>
      <c r="BKY31" s="116" t="str">
        <f>IF(tbPayroll[[#This Row],[idx]]="","",
ROUND(IF(hoursMode="Daily",
SUMIFS(Hours!$J30:$BDM30,Hours!$J$2:$BDM$2,"&gt;="&amp;BKA$5,Hours!$J$2:$BDM$2,"&lt;="&amp;BLD$5,Hours!$J$5:$BDM$5,dRegularName),
SUMIFS(Hours!$J30:$BDM30,Hours!$J$1:$BDM$1,BKZ$3,Hours!$J$5:$BDM$5,dRegularName)
),2))</f>
        <v/>
      </c>
      <c r="BKZ31" s="116" t="str">
        <f>IF(tbPayroll[[#This Row],[idx]]="","",
IF(hoursMode="Daily",
SUMIFS(Hours!$J30:$BDM30,Hours!$J$2:$BDM$2,"&gt;="&amp;BKA$5,Hours!$J$2:$BDM$2,"&lt;="&amp;BLD$5,Hours!$J$5:$BDM$5,dOvertimeName),
SUMIFS(Hours!$J30:$BDM30,Hours!$J$1:$BDM$1,BKZ$3,Hours!$J$5:$BDM$5,dOvertimeName)
))</f>
        <v/>
      </c>
      <c r="BLA31" s="116" t="str">
        <f>IF(tbPayroll[[#This Row],[idx]]="","",
IF(hoursMode="Daily",
SUMIFS(Hours!$J30:$BDM30,Hours!$J$2:$BDM$2,"&gt;="&amp;BKA$5,Hours!$J$2:$BDM$2,"&lt;="&amp;BLD$5,Hours!$J$5:$BDM$5,dVacationName),
SUMIFS(Hours!$J30:$BDM30,Hours!$J$1:$BDM$1,BKZ$3,Hours!$J$5:$BDM$5,dVacationName)
))</f>
        <v/>
      </c>
      <c r="BLB31" s="116" t="str">
        <f>IF(tbPayroll[[#This Row],[Employee]]="","",MAX(BLD31-tbPayroll[[#This Row],[free]]-BKB31-BKU31,0))</f>
        <v/>
      </c>
      <c r="BLC31" s="116" t="str">
        <f>IF(tbPayroll[[#This Row],[Employee]]="","",MAX(BLD31-tbPayroll[[#This Row],[free]]-BKB31,0))</f>
        <v/>
      </c>
      <c r="BLD31" s="116" t="str">
        <f>IF(tbPayroll[[#This Row],[Employee]]="","",
IF(tbPayroll[[#This Row],[employmentDate]]&gt;BLD$5,0,BKF31+BKG31+BKH31+BKD31))</f>
        <v/>
      </c>
      <c r="BLE31" s="116" t="str">
        <f>IF(tbPayroll[[#This Row],[Employee]]="","",BLD31-SUM(BKI31:BKN31)-BKC31-BKB31-BKU31-BKV31)</f>
        <v/>
      </c>
      <c r="BLF31" s="417"/>
      <c r="BLG31" s="192"/>
      <c r="BLH31" s="192"/>
      <c r="BLI31" s="192"/>
      <c r="BLJ31" s="193"/>
      <c r="BLK31" s="116" t="str">
        <f>IF(tbPayroll[[#This Row],[Employee]]="","",
BME31 &amp; " | " &amp; BMF31&amp; " | " &amp; BMG31
)</f>
        <v/>
      </c>
      <c r="BLL31" s="116" t="str">
        <f>IF(tbPayroll[[#This Row],[Employee]]="","",
IF(tbPayroll[[#This Row],[employmentDate]]&gt;BMJ$5,0,
ROUND(IF(tbPayroll[[#This Row],[IncomeBase]]=dSalaried,IF(BLG31&lt;&gt;"",BLG31,tbPayroll[[#This Row],[EmpWage]]),BME31*IF(BLG31&lt;&gt;"",BLG31,tbPayroll[[#This Row],[EmpWage]])),2)))</f>
        <v/>
      </c>
      <c r="BLM31" s="116" t="str">
        <f>IF(tbPayroll[[#This Row],[Employee]]="","",
IF(tbPayroll[[#This Row],[employmentDate]]&gt;BMJ$5,0,
ROUND(BMF31*tbPayroll[[#This Row],[overrrate]]*
IF(BLG31&lt;&gt;"",BLG31,tbPayroll[[#This Row],[EmpWage]])/IF(tbPayroll[[#This Row],[IncomeBase]]=dSalaried,MAX(tbPayroll[[#This Row],[regularwork]],1),1),2)
))</f>
        <v/>
      </c>
      <c r="BLN31" s="116" t="str">
        <f>IF(tbPayroll[[#This Row],[Employee]]="","",
IF(tbPayroll[[#This Row],[employmentDate]]&gt;BMJ$5,0,
ROUND(BMG31*
IFERROR(BLL31/BME31,0),2
)))</f>
        <v/>
      </c>
      <c r="BLO31" s="116" t="str">
        <f>IF(tbPayroll[[#This Row],[Employee]]="","",
tbPayroll[[#This Row],[exState]]*
(tbPayroll[[#This Row],[stateAddDedu]]+ROUND(
MAX(BMH31-tbPayroll[[#This Row],[persExemp]],0)*tbPayroll[[#This Row],[stateTax]],dRound))
)</f>
        <v/>
      </c>
      <c r="BLP31" s="116" t="str">
        <f>IF(tbPayroll[[#This Row],[Employee]]="","",
(ROUND(
MAX(BMH31-tbPayroll[[#This Row],[persExemp]],0)*tbPayroll[[#This Row],[dLocal]],dRound))
)</f>
        <v/>
      </c>
      <c r="BLQ31" s="116" t="str">
        <f>IF(tbPayroll[[#This Row],[Employee]]="","",
(ROUND(
MAX(BMH31-tbPayroll[[#This Row],[persExemp]],0)*tbPayroll[[#This Row],[dCity]],dRound))
)</f>
        <v/>
      </c>
      <c r="BLR31" s="116" t="str" cm="1">
        <f t="array" aca="1" ref="BLR31" ca="1">IF(tbPayroll[[#This Row],[idx]]="","",
IF(BLU31=0,0,
ROUND(tbPayroll[[#This Row],[exFed]]*
MAX(
((BMD31-INDEX(INDIRECT(tbPayroll[[#This Row],[fedPrefix]]&amp;CHOOSE(tbPayroll[[#This Row],[fedStatus]],"SingleWage","JointlyWage","SingleWage","HeadWage")),BLU31))*
INDEX(INDIRECT(tbPayroll[[#This Row],[fedPrefix]]&amp;"Perc"),BLU31)+
INDEX(INDIRECT(tbPayroll[[#This Row],[fedPrefix]]&amp;CHOOSE(tbPayroll[[#This Row],[fedStatus]],"SingleHold","JointlyHold","SingleHold","HeadHold")),BLU31))/dPeriods
- IF(tbPayroll[[#This Row],[isFormSent]]="Yes",tbPayroll[[#This Row],[isFormStep3]],0),0)
+tbPayroll[[#This Row],[isFormStep4c]],dFEDRound)
)
)</f>
        <v/>
      </c>
      <c r="BLS31" s="116" t="str">
        <f>IF(tbPayroll[[#This Row],[idx]]="","",
ROUND(tbPayroll[[#This Row],[exSS]]*
IF(SUMIFS($AM31:$BMK31,$AM$3:$BMK$3,"&lt;"&amp;BLS$3,$AM$2:$BMK$2,BLS$2) +ssTax*BMI31 &lt;ssTax*ssMax,
ssTax*BMI31,
MAX(ssTax*ssMax-SUMIFS($AM31:$BMK31,$AM$3:$BMK$3,"&lt;"&amp;BLS$3,$AM$2:$BMK$2,BLS$2),0)),
2)
)</f>
        <v/>
      </c>
      <c r="BLT31" s="116" t="str">
        <f>IF(tbPayroll[[#This Row],[idx]]="","",IF(BLU31=0,0,ROUND(tbPayroll[[#This Row],[exMedi]]*mediTax*BMI31+BMC31*mediMax,2)))</f>
        <v/>
      </c>
      <c r="BLU31" s="116" t="str">
        <f ca="1">IF(tbPayroll[[#This Row],[idx]]="","",IFERROR(MATCH(BMD31,INDIRECT(tbPayroll[[#This Row],[fedPrefix]]&amp;CHOOSE(tbPayroll[[#This Row],[fedStatus]],"SingleWage","JointlyWage","SingleWage","HeadWage")),1),0))</f>
        <v/>
      </c>
      <c r="BLV31" s="116"/>
      <c r="BLW31" s="116" t="str">
        <f>IF(tbPayroll[[#This Row],[idx]]="","",
ROUND(tbPayroll[[#This Row],[401Roth]]*IF(SUMIFS($AM31:$BMK31,$AM$3:$BMK$3,"&lt;"&amp;BMJ$3,$AM$2:$BMK$2,BMJ$2)+BLD31&lt;compensationCap,
BMJ31,
MAX(compensationCap-SUMIFS($AM31:$BMK31,$AM$3:$BMK$3,"&lt;"&amp;BMJ$3,$AM$2:$BMK$2,BMJ$2),0)),2))</f>
        <v/>
      </c>
      <c r="BLX31" s="116" t="str">
        <f>IF(tbPayroll[[#This Row],[idx]]="","",
ROUND(tbPayroll[[#This Row],[401PreTax]]*IF(SUMIFS($AM31:$BMK31,$AM$3:$BMK$3,"&lt;"&amp;BMJ$3,$AM$2:$BMK$2,BMJ$2)+BLD31&lt;compensationCap,
BMJ31,
MAX(compensationCap-SUMIFS($AM31:$BMK31,$AM$3:$BMK$3,"&lt;"&amp;BMJ$3,$AM$2:$BMK$2,BMJ$2),0)),2))</f>
        <v/>
      </c>
      <c r="BLY31" s="116" t="str">
        <f>IF(tbPayroll[[#This Row],[idx]]="","",
ROUND((tbPayroll[[#This Row],[401T1p]]*tbPayroll[[#This Row],[401T1Cap]]+tbPayroll[[#This Row],[401T2p]]*tbPayroll[[#This Row],[401T2Cap]])*IF(SUMIFS($AM31:$BMK31,$AM$3:$BMK$3,"&lt;"&amp;BMJ$3,$AM$2:$BMK$2,BMJ$2)+BLD31&lt;compensationCap,
BMJ31,
MAX(compensationCap-SUMIFS($AM31:$BMK31,$AM$3:$BMK$3,"&lt;"&amp;BMJ$3,$AM$2:$BMK$2,BMJ$2),0)),2))</f>
        <v/>
      </c>
      <c r="BLZ31" s="116" t="str">
        <f>IF(tbPayroll[[#This Row],[idx]]="","",
IF(BLY31=0,0,
ROUND(IF(SUMIFS($AM31:$BMK31,$AM$3:$BMK$3,"&lt;"&amp;BMB$3,$AM$2:$BMK$2,"&gt;="&amp;BLZ$2,$AM$2:$BMK$2,"&lt;="&amp;BMB$2)+BLW31+BLX31+BLY31&lt;tbPayroll[[#This Row],[401EmperLimit]],
BLY31,
MAX((tbPayroll[[#This Row],[401EmperLimit]]-SUMIFS($AM31:$BMK31,$AM$3:$BMK$3,"&lt;"&amp;BMB$3,$AM$2:$BMK$2,"&gt;="&amp;BLZ$2,$AM$2:$BMK$2,"&lt;="&amp;BMB$2)),0)),2)))</f>
        <v/>
      </c>
      <c r="BMA31" s="116" t="str">
        <f>IF(tbPayroll[[#This Row],[idx]]="","",
IF(BLX31=0,0,
ROUND(IF(SUMIFS($AM31:$BMK31,$AM$3:$BMK$3,"&lt;"&amp;BMB$3,$AM$2:$BMK$2,BMB$2)+BLW31+SUMIFS($AM31:$BMK31,$AM$3:$BMK$3,"&lt;"&amp;BMA$3,$AM$2:$BMK$2,BMA$2)+BLX31&lt;tbPayroll[[#This Row],[401ContriLimit]],
BLX31,
BLX31/(BLW31+BLX31)*
(tbPayroll[[#This Row],[401ContriLimit]]-SUMIFS($AM31:$BMK31,$AM$3:$BMK$3,"&lt;"&amp;BMB$3,$AM$2:$BMK$2,BMB$2)-SUMIFS($AM31:$BMK31,$AM$3:$BMK$3,"&lt;"&amp;BMA$3,$AM$2:$BMK$2,BMA$2))),2)))</f>
        <v/>
      </c>
      <c r="BMB31" s="116" t="str">
        <f>IF(tbPayroll[[#This Row],[idx]]="","",
IF(BLW31=0,0,
ROUND(IF(SUMIFS($AM31:$BMK31,$AM$3:$BMK$3,"&lt;"&amp;BMB$3,$AM$2:$BMK$2,BMB$2)+BLW31+SUMIFS($AM31:$BMK31,$AM$3:$BMK$3,"&lt;"&amp;BMA$3,$AM$2:$BMK$2,BMA$2)+BLX31&lt;tbPayroll[[#This Row],[401ContriLimit]],
BLW31,
BLW31/(BLW31+BLX31)*
(tbPayroll[[#This Row],[401ContriLimit]]-SUMIFS($AM31:$BMK31,$AM$3:$BMK$3,"&lt;"&amp;BMB$3,$AM$2:$BMK$2,BMB$2)-SUMIFS($AM31:$BMK31,$AM$3:$BMK$3,"&lt;"&amp;BMA$3,$AM$2:$BMK$2,BMA$2))),2)
))</f>
        <v/>
      </c>
      <c r="BMC31" s="116" t="str" cm="1">
        <f t="array" ref="BMC31">IF(tbPayroll[[#This Row],[idx]]="","",
IF(BLU31=0,0,
MAX(SUMIFS($AM31:$BMK31,$AM$3:$BMK$3,"&lt;="&amp;BMI$3,$AM$2:$BMK$2,BMI$2)-INDEX(mediAddTable,tbPayroll[[#This Row],[fedStatus]]),0)-
SUMIFS($AM31:$BMK31,$AM$3:$BMK$3,"&lt;"&amp;BMI$3,$AM$2:$BMK$2,BMC$2)
))</f>
        <v/>
      </c>
      <c r="BMD31" s="116" t="str">
        <f>IF(tbPayroll[[#This Row],[idx]]="","",
ROUND(MAX(BMH31*dPeriods+tbPayroll[[#This Row],[adjustedAmount]],0),dFEDRound))</f>
        <v/>
      </c>
      <c r="BME31" s="116" t="str">
        <f>IF(tbPayroll[[#This Row],[idx]]="","",
ROUND(IF(hoursMode="Daily",
SUMIFS(Hours!$J30:$BDM30,Hours!$J$2:$BDM$2,"&gt;="&amp;BLG$5,Hours!$J$2:$BDM$2,"&lt;="&amp;BMJ$5,Hours!$J$5:$BDM$5,dRegularName),
SUMIFS(Hours!$J30:$BDM30,Hours!$J$1:$BDM$1,BMF$3,Hours!$J$5:$BDM$5,dRegularName)
),2))</f>
        <v/>
      </c>
      <c r="BMF31" s="116" t="str">
        <f>IF(tbPayroll[[#This Row],[idx]]="","",
IF(hoursMode="Daily",
SUMIFS(Hours!$J30:$BDM30,Hours!$J$2:$BDM$2,"&gt;="&amp;BLG$5,Hours!$J$2:$BDM$2,"&lt;="&amp;BMJ$5,Hours!$J$5:$BDM$5,dOvertimeName),
SUMIFS(Hours!$J30:$BDM30,Hours!$J$1:$BDM$1,BMF$3,Hours!$J$5:$BDM$5,dOvertimeName)
))</f>
        <v/>
      </c>
      <c r="BMG31" s="116" t="str">
        <f>IF(tbPayroll[[#This Row],[idx]]="","",
IF(hoursMode="Daily",
SUMIFS(Hours!$J30:$BDM30,Hours!$J$2:$BDM$2,"&gt;="&amp;BLG$5,Hours!$J$2:$BDM$2,"&lt;="&amp;BMJ$5,Hours!$J$5:$BDM$5,dVacationName),
SUMIFS(Hours!$J30:$BDM30,Hours!$J$1:$BDM$1,BMF$3,Hours!$J$5:$BDM$5,dVacationName)
))</f>
        <v/>
      </c>
      <c r="BMH31" s="116" t="str">
        <f>IF(tbPayroll[[#This Row],[Employee]]="","",MAX(BMJ31-tbPayroll[[#This Row],[free]]-BLH31-BMA31,0))</f>
        <v/>
      </c>
      <c r="BMI31" s="116" t="str">
        <f>IF(tbPayroll[[#This Row],[Employee]]="","",MAX(BMJ31-tbPayroll[[#This Row],[free]]-BLH31,0))</f>
        <v/>
      </c>
      <c r="BMJ31" s="116" t="str">
        <f>IF(tbPayroll[[#This Row],[Employee]]="","",
IF(tbPayroll[[#This Row],[employmentDate]]&gt;BMJ$5,0,BLL31+BLM31+BLN31+BLJ31))</f>
        <v/>
      </c>
      <c r="BMK31" s="116" t="str">
        <f>IF(tbPayroll[[#This Row],[Employee]]="","",BMJ31-SUM(BLO31:BLT31)-BLI31-BLH31-BMA31-BMB31)</f>
        <v/>
      </c>
      <c r="BML31" s="322"/>
      <c r="BMM31" s="322"/>
      <c r="BMN31" s="322"/>
    </row>
    <row r="32" spans="1:1704" ht="19.95" customHeight="1" x14ac:dyDescent="0.3">
      <c r="A32" s="322"/>
      <c r="B32" s="326"/>
      <c r="C32" s="326"/>
      <c r="D32" s="326"/>
      <c r="E32" s="322"/>
      <c r="F32" s="414" t="str">
        <f>IFERROR(IF(INDEX(tbEmployee[Employee],ROW(tbPayroll[[#This Row],[CustomSalary1]])-ROW(tbPayroll[[#Headers],[Employee]]))="","",INDEX(tbEmployee[Employee],ROW(tbPayroll[[#This Row],[CustomSalary1]])-ROW(tbPayroll[[#Headers],[Employee]]))),"")</f>
        <v/>
      </c>
      <c r="G32" s="414" t="str">
        <f>IF(tbPayroll[[#This Row],[Employee]]="","",MATCH(tbPayroll[[#This Row],[Employee]],tbEmployee[Employee],0))</f>
        <v/>
      </c>
      <c r="H32" s="414" t="str" cm="1">
        <f t="array" ref="H32">IF(tbPayroll[[#This Row],[Employee]]="","",INDEX(tbEmployee[localTax],tbPayroll[[#This Row],[idx]]))</f>
        <v/>
      </c>
      <c r="I32" s="414" t="str" cm="1">
        <f t="array" ref="I32">IF(tbPayroll[[#This Row],[Employee]]="","",INDEX(tbEmployee[CityTax],tbPayroll[[#This Row],[idx]]))</f>
        <v/>
      </c>
      <c r="J32" s="414" t="str" cm="1">
        <f t="array" ref="J32">IF(tbPayroll[[#This Row],[Employee]]="","",INDEX(tbEmployee[employmentDate],tbPayroll[[#This Row],[idx]]))</f>
        <v/>
      </c>
      <c r="K32" s="414" t="str" cm="1">
        <f t="array" ref="K32">IF(tbPayroll[[#This Row],[Employee]]="","",INDEX(tbEmployee[RegularHours],tbPayroll[[#This Row],[idx]]))</f>
        <v/>
      </c>
      <c r="L32" s="414" t="str" cm="1">
        <f t="array" ref="L32">IF(tbPayroll[[#This Row],[Employee]]="","",INDEX(tbEmployee[OvertimeRate],tbPayroll[[#This Row],[idx]]))</f>
        <v/>
      </c>
      <c r="M32" s="414" t="str" cm="1">
        <f t="array" ref="M32">IF(tbPayroll[[#This Row],[Employee]]="","",INDEX(tbEmployee[Free],tbPayroll[[#This Row],[idx]]))</f>
        <v/>
      </c>
      <c r="N32" s="414" t="str" cm="1">
        <f t="array" ref="N32">IF(tbPayroll[[#This Row],[Employee]]="","",MATCH(INDEX(tbEmployee[FederalStatus],tbPayroll[[#This Row],[idx]]),listFederalStatus,0))</f>
        <v/>
      </c>
      <c r="O32" s="414" t="str" cm="1">
        <f t="array" ref="O32">IF(tbPayroll[[#This Row],[Employee]]="","",MAX(IFERROR(INDEX(tbEmployee[step3],tbPayroll[[#This Row],[idx]])/dPeriods,0),0))</f>
        <v/>
      </c>
      <c r="P32" s="414" t="str" cm="1">
        <f t="array" ref="P32">IF(tbPayroll[[#This Row],[Employee]]="","",
contributionLimit+IF(INDEX(tbEmployee[401Age],tbPayroll[[#This Row],[idx]])="Yes",catchUp,0))</f>
        <v/>
      </c>
      <c r="Q32" s="414" t="str" cm="1">
        <f t="array" ref="Q32">IF(tbPayroll[[#This Row],[Employee]]="","",
overallLimit+IF(INDEX(tbEmployee[401Age],tbPayroll[[#This Row],[idx]])="Yes",catchUp,0))</f>
        <v/>
      </c>
      <c r="R32" s="414" t="str" cm="1">
        <f t="array" ref="R32">IF(tbPayroll[[#This Row],[Employee]]="","",INDEX(tbEmployee[401PreTax],tbPayroll[[#This Row],[idx]]))</f>
        <v/>
      </c>
      <c r="S32" s="414" t="str" cm="1">
        <f t="array" ref="S32">IF(tbPayroll[[#This Row],[Employee]]="","",INDEX(tbEmployee[401Roth],tbPayroll[[#This Row],[idx]]))</f>
        <v/>
      </c>
      <c r="T32" s="414" t="str" cm="1">
        <f t="array" ref="T32">IF(tbPayroll[[#This Row],[Employee]]="","",INDEX(tbEmployee[401T1p],tbPayroll[[#This Row],[idx]]))</f>
        <v/>
      </c>
      <c r="U32" s="414" t="str" cm="1">
        <f t="array" ref="U32">IF(tbPayroll[[#This Row],[Employee]]="","",INDEX(tbEmployee[401T1Cap],tbPayroll[[#This Row],[idx]]))</f>
        <v/>
      </c>
      <c r="V32" s="414" t="str" cm="1">
        <f t="array" ref="V32">IF(tbPayroll[[#This Row],[Employee]]="","",INDEX(tbEmployee[401T2p],tbPayroll[[#This Row],[idx]]))</f>
        <v/>
      </c>
      <c r="W32" s="414" t="str" cm="1">
        <f t="array" ref="W32">IF(tbPayroll[[#This Row],[Employee]]="","",INDEX(tbEmployee[401T2Cap],tbPayroll[[#This Row],[idx]]))</f>
        <v/>
      </c>
      <c r="X32" s="414" t="str" cm="1">
        <f t="array" ref="X32">IF(tbPayroll[[#This Row],[Employee]]="","",INDEX(tbEmployee[adjustedAmount],tbPayroll[[#This Row],[idx]]))</f>
        <v/>
      </c>
      <c r="Y32" s="414" t="str" cm="1">
        <f t="array" ref="Y32">IF(tbPayroll[[#This Row],[Employee]]="","",INDEX(tbEmployee[StateTax],tbPayroll[[#This Row],[idx]]))</f>
        <v/>
      </c>
      <c r="Z32" s="414" t="str" cm="1">
        <f t="array" ref="Z32">IF(tbPayroll[[#This Row],[Employee]]="","",
IF(AND(INDEX(tbEmployee[isForm],tbPayroll[[#This Row],[idx]])="Yes",INDEX(tbEmployee[isForm],tbPayroll[[#This Row],[idx]])&lt;&gt;"Checked"),"Yes","No")
)</f>
        <v/>
      </c>
      <c r="AA32" s="414" t="str" cm="1">
        <f t="array" ref="AA32">IF(tbPayroll[[#This Row],[Employee]]="","",INDEX(tbEmployee[isForm],tbPayroll[[#This Row],[idx]]))</f>
        <v/>
      </c>
      <c r="AB32" s="414" t="str" cm="1">
        <f t="array" ref="AB32">IF(tbPayroll[[#This Row],[Employee]]="","",INDEX(tbEmployee[step3],tbPayroll[[#This Row],[idx]]))</f>
        <v/>
      </c>
      <c r="AC32" s="414" t="str" cm="1">
        <f t="array" ref="AC32">IF(tbPayroll[[#This Row],[Employee]]="","",INDEX(tbEmployee[fedWithholding],tbPayroll[[#This Row],[idx]]))</f>
        <v/>
      </c>
      <c r="AD32" s="414" t="str" cm="1">
        <f t="array" ref="AD32">IF(tbPayroll[[#This Row],[Employee]]="","","fed"&amp;IF(INDEX(tbEmployee[step2],tbPayroll[[#This Row],[idx]])="Checked","Not",""))</f>
        <v/>
      </c>
      <c r="AE32" s="414" t="str" cm="1">
        <f t="array" ref="AE32">IF(tbPayroll[[#This Row],[Employee]]="","",IF(INDEX(tbEmployee[ExFed],tbPayroll[[#This Row],[idx]])="Yes",0,1))</f>
        <v/>
      </c>
      <c r="AF32" s="414" t="str" cm="1">
        <f t="array" ref="AF32">IF(tbPayroll[[#This Row],[Employee]]="","",IF(INDEX(tbEmployee[ExSS],tbPayroll[[#This Row],[idx]])="Yes",0,1))</f>
        <v/>
      </c>
      <c r="AG32" s="414" t="str" cm="1">
        <f t="array" ref="AG32">IF(tbPayroll[[#This Row],[Employee]]="","",IF(INDEX(tbEmployee[ExMedi],tbPayroll[[#This Row],[idx]])="Yes",0,1))</f>
        <v/>
      </c>
      <c r="AH32" s="414" t="str" cm="1">
        <f t="array" ref="AH32">IF(tbPayroll[[#This Row],[Employee]]="","",persExemption*INDEX(tbEmployee[stateExemptions],tbPayroll[[#This Row],[idx]])/dPeriods)</f>
        <v/>
      </c>
      <c r="AI32" s="414" t="str" cm="1">
        <f t="array" ref="AI32">IF(tbPayroll[[#This Row],[Employee]]="","",INDEX(tbEmployee[stateDeduction],tbPayroll[[#This Row],[idx]]))</f>
        <v/>
      </c>
      <c r="AJ32" s="414" t="str" cm="1">
        <f t="array" ref="AJ32">IF(tbPayroll[[#This Row],[Employee]]="","",IF(INDEX(tbEmployee[stateEx],tbPayroll[[#This Row],[idx]])="Yes",0,1))</f>
        <v/>
      </c>
      <c r="AK32" s="414" t="str" cm="1">
        <f t="array" ref="AK32">IF(tbPayroll[[#This Row],[Employee]]="","",INDEX(tbEmployee[Wage],tbPayroll[[#This Row],[idx]]))</f>
        <v/>
      </c>
      <c r="AL32" s="116" t="str" cm="1">
        <f t="array" ref="AL32">IF(tbPayroll[[#This Row],[Employee]]="","",INDEX(tbEmployee[IncomeBase],tbPayroll[[#This Row],[idx]]))</f>
        <v/>
      </c>
      <c r="AM32" s="192"/>
      <c r="AN32" s="192"/>
      <c r="AO32" s="192"/>
      <c r="AP32" s="193"/>
      <c r="AQ32" s="116" t="str">
        <f>IF(tbPayroll[[#This Row],[Employee]]="","",
BK32 &amp; " | " &amp; BL32&amp; " | " &amp; BM32
)</f>
        <v/>
      </c>
      <c r="AR32" s="116" t="str">
        <f>IF(tbPayroll[[#This Row],[Employee]]="","",
IF(tbPayroll[[#This Row],[employmentDate]]&gt;BP$5,0,
ROUND(IF(tbPayroll[[#This Row],[IncomeBase]]=dSalaried,IF(AM32&lt;&gt;"",AM32,tbPayroll[[#This Row],[EmpWage]]),BK32*IF(AM32&lt;&gt;"",AM32,tbPayroll[[#This Row],[EmpWage]])),2)))</f>
        <v/>
      </c>
      <c r="AS32" s="116" t="str">
        <f>IF(tbPayroll[[#This Row],[Employee]]="","",
IF(tbPayroll[[#This Row],[employmentDate]]&gt;BP$5,0,
ROUND(BL32*tbPayroll[[#This Row],[overrrate]]*
IF(AM32&lt;&gt;"",AM32,tbPayroll[[#This Row],[EmpWage]])/IF(tbPayroll[[#This Row],[IncomeBase]]=dSalaried,MAX(tbPayroll[[#This Row],[regularwork]],1),1),2)
))</f>
        <v/>
      </c>
      <c r="AT32" s="116" t="str">
        <f>IF(tbPayroll[[#This Row],[Employee]]="","",
IF(tbPayroll[[#This Row],[employmentDate]]&gt;BP$5,0,
ROUND(BM32*
IFERROR(AR32/BK32,0),2
)))</f>
        <v/>
      </c>
      <c r="AU32" s="116" t="str">
        <f>IF(tbPayroll[[#This Row],[Employee]]="","",
tbPayroll[[#This Row],[exState]]*
(tbPayroll[[#This Row],[stateAddDedu]]+ROUND(
MAX(BN32-tbPayroll[[#This Row],[persExemp]],0)*tbPayroll[[#This Row],[stateTax]],dRound))
)</f>
        <v/>
      </c>
      <c r="AV32" s="116" t="str">
        <f>IF(tbPayroll[[#This Row],[Employee]]="","",
(ROUND(
MAX(BN32-tbPayroll[[#This Row],[persExemp]],0)*tbPayroll[[#This Row],[dLocal]],dRound))
)</f>
        <v/>
      </c>
      <c r="AW32" s="116" t="str">
        <f>IF(tbPayroll[[#This Row],[Employee]]="","",
(ROUND(
MAX(BN32-tbPayroll[[#This Row],[persExemp]],0)*tbPayroll[[#This Row],[dCity]],dRound))
)</f>
        <v/>
      </c>
      <c r="AX32" s="116" t="str" cm="1">
        <f t="array" aca="1" ref="AX32" ca="1">IF(tbPayroll[[#This Row],[idx]]="","",
ROUND(tbPayroll[[#This Row],[exFed]]*
MAX(
((BJ32-INDEX(INDIRECT(tbPayroll[[#This Row],[fedPrefix]]&amp;CHOOSE(tbPayroll[[#This Row],[fedStatus]],"SingleWage","JointlyWage","SingleWage","HeadWage")),BA32))*
INDEX(INDIRECT(tbPayroll[[#This Row],[fedPrefix]]&amp;"Perc"),BA32)+
INDEX(INDIRECT(tbPayroll[[#This Row],[fedPrefix]]&amp;CHOOSE(tbPayroll[[#This Row],[fedStatus]],"SingleHold","JointlyHold","SingleHold","HeadHold")),BA32))/dPeriods
- IF(tbPayroll[[#This Row],[isFormSent]]="Yes",tbPayroll[[#This Row],[isFormStep3]],0),0)
+tbPayroll[[#This Row],[isFormStep4c]],dFEDRound)
)</f>
        <v/>
      </c>
      <c r="AY32" s="116" t="str">
        <f>IF(tbPayroll[[#This Row],[idx]]="","",
ROUND(tbPayroll[[#This Row],[exSS]]*IF(SUMIFS($AM32:$BMK32,$AM$3:$BMK$3,"&lt;"&amp;AY$3,$AM$2:$BMK$2,AY$2) +ssTax*BO32 &lt;ssTax*ssMax,ssTax*BO32,MAX(ssTax*ssMax-SUMIFS($AM32:$BMK32,$AM$3:$BMK$3,"&lt;"&amp;AY$3,$AM$2:$BMK$2,AY$2),0)),2)
)</f>
        <v/>
      </c>
      <c r="AZ32" s="116" t="str">
        <f>IF(tbPayroll[[#This Row],[idx]]="","",ROUND(tbPayroll[[#This Row],[exMedi]]*mediTax*BO32+BI32*mediMax,2))</f>
        <v/>
      </c>
      <c r="BA32" s="116" t="str">
        <f ca="1">IF(tbPayroll[[#This Row],[idx]]="","",MATCH(BJ32,INDIRECT(tbPayroll[[#This Row],[fedPrefix]]&amp;CHOOSE(tbPayroll[[#This Row],[fedStatus]],"SingleWage","JointlyWage","SingleWage","HeadWage")),1))</f>
        <v/>
      </c>
      <c r="BB32" s="116"/>
      <c r="BC32" s="116" t="str">
        <f>IF(tbPayroll[[#This Row],[idx]]="","",
ROUND(tbPayroll[[#This Row],[401Roth]]*IF(SUMIFS($AM32:$BMK32,$AM$3:$BMK$3,"&lt;"&amp;BP$3,$AM$2:$BMK$2,BP$2)+AJ32&lt;compensationCap,
BP32,
MAX(compensationCap-SUMIFS($AM32:$BMK32,$AM$3:$BMK$3,"&lt;"&amp;BP$3,$AM$2:$BMK$2,BP$2),0)),2))</f>
        <v/>
      </c>
      <c r="BD32" s="116" t="str">
        <f>IF(tbPayroll[[#This Row],[idx]]="","",
ROUND(tbPayroll[[#This Row],[401PreTax]]*IF(SUMIFS($AM32:$BMK32,$AM$3:$BMK$3,"&lt;"&amp;BP$3,$AM$2:$BMK$2,BP$2)+AJ32&lt;compensationCap,
BP32,
MAX(compensationCap-SUMIFS($AM32:$BMK32,$AM$3:$BMK$3,"&lt;"&amp;BP$3,$AM$2:$BMK$2,BP$2),0)),2))</f>
        <v/>
      </c>
      <c r="BE32" s="116" t="str">
        <f>IF(tbPayroll[[#This Row],[idx]]="","",
ROUND((tbPayroll[[#This Row],[401T1p]]*tbPayroll[[#This Row],[401T1Cap]]+tbPayroll[[#This Row],[401T2p]]*tbPayroll[[#This Row],[401T2Cap]])*IF(SUMIFS($AM32:$BMK32,$AM$3:$BMK$3,"&lt;"&amp;BP$3,$AM$2:$BMK$2,BP$2)+AJ32&lt;compensationCap,
BP32,
MAX(compensationCap-SUMIFS($AM32:$BMK32,$AM$3:$BMK$3,"&lt;"&amp;BP$3,$AM$2:$BMK$2,BP$2),0)),2))</f>
        <v/>
      </c>
      <c r="BF32" s="116" t="str">
        <f>IF(tbPayroll[[#This Row],[idx]]="","",
IF(BE32=0,0,
ROUND(IF(SUMIFS($AM32:$BMK32,$AM$3:$BMK$3,"&lt;"&amp;BH$3,$AM$2:$BMK$2,"&gt;="&amp;BF$2,$AM$2:$BMK$2,"&lt;="&amp;BH$2)+BC32+BD32+BE32&lt;tbPayroll[[#This Row],[401EmperLimit]],
BE32,
MIN(BE32,MAX((tbPayroll[[#This Row],[401EmperLimit]]-SUMIFS($AM32:$BMK32,$AM$3:$BMK$3,"&lt;"&amp;BH$3,$AM$2:$BMK$2,"&gt;="&amp;BF$2,$AM$2:$BMK$2,"&lt;="&amp;BH$2)),0))),2)))</f>
        <v/>
      </c>
      <c r="BG32" s="116" t="str">
        <f>IF(tbPayroll[[#This Row],[idx]]="","",
IF(BD32=0,0,
ROUND(IF(SUMIFS($AM32:$BMK32,$AM$3:$BMK$3,"&lt;"&amp;BH$3,$AM$2:$BMK$2,BH$2)+BC32+SUMIFS($AM32:$BMK32,$AM$3:$BMK$3,"&lt;"&amp;BG$3,$AM$2:$BMK$2,BG$2)+BD32&lt;tbPayroll[[#This Row],[401ContriLimit]],
BD32,
BD32/(BC32+BD32)*
(tbPayroll[[#This Row],[401ContriLimit]]-SUMIFS($AM32:$BMK32,$AM$3:$BMK$3,"&lt;"&amp;BH$3,$AM$2:$BMK$2,BH$2)-SUMIFS($AM32:$BMK32,$AM$3:$BMK$3,"&lt;"&amp;BG$3,$AM$2:$BMK$2,BG$2))),2)))</f>
        <v/>
      </c>
      <c r="BH32" s="116" t="str">
        <f>IF(tbPayroll[[#This Row],[idx]]="","",
IF(BC32=0,0,
ROUND(IF(SUMIFS($AM32:$BMK32,$AM$3:$BMK$3,"&lt;"&amp;BH$3,$AM$2:$BMK$2,BH$2)+BC32+SUMIFS($AM32:$BMK32,$AM$3:$BMK$3,"&lt;"&amp;BG$3,$AM$2:$BMK$2,BG$2)+BD32&lt;tbPayroll[[#This Row],[401ContriLimit]],
BC32,
BC32/(BC32+BD32)*
(tbPayroll[[#This Row],[401ContriLimit]]-SUMIFS($AM32:$BMK32,$AM$3:$BMK$3,"&lt;"&amp;BH$3,$AM$2:$BMK$2,BH$2)-SUMIFS($AM32:$BMK32,$AM$3:$BMK$3,"&lt;"&amp;BG$3,$AM$2:$BMK$2,BG$2))),2)
))</f>
        <v/>
      </c>
      <c r="BI32" s="116" t="str" cm="1">
        <f t="array" ref="BI32">IF(tbPayroll[[#This Row],[idx]]="","",
MAX(SUMIFS($AM32:$BMK32,$AM$3:$BMK$3,"&lt;="&amp;BO$3,$AM$2:$BMK$2,BO$2)-INDEX(mediAddTable,tbPayroll[[#This Row],[fedStatus]]),0)-
SUMIFS($AM32:$BMK32,$AM$3:$BMK$3,"&lt;"&amp;BO$3,$AM$2:$BMK$2,BI$2)
)</f>
        <v/>
      </c>
      <c r="BJ32" s="116" t="str">
        <f>IF(tbPayroll[[#This Row],[idx]]="","",
ROUND(MAX(BN32*dPeriods+tbPayroll[[#This Row],[adjustedAmount]],0),dFEDRound))</f>
        <v/>
      </c>
      <c r="BK32" s="116" t="str">
        <f>IF(tbPayroll[[#This Row],[idx]]="","",
ROUND(IF(hoursMode="Daily",
SUMIFS(Hours!$J31:$BDM31,Hours!$J$2:$BDM$2,"&gt;="&amp;AM$5,Hours!$J$2:$BDM$2,"&lt;="&amp;BP$5,Hours!$J$5:$BDM$5,dRegularName),
SUMIFS(Hours!$J31:$BDM31,Hours!$J$1:$BDM$1,BL$3,Hours!$J$5:$BDM$5,dRegularName)
),2))</f>
        <v/>
      </c>
      <c r="BL32" s="116" t="str">
        <f>IF(tbPayroll[[#This Row],[idx]]="","",
IF(hoursMode="Daily",
SUMIFS(Hours!$J31:$BDM31,Hours!$J$2:$BDM$2,"&gt;="&amp;AM$5,Hours!$J$2:$BDM$2,"&lt;="&amp;BP$5,Hours!$J$5:$BDM$5,dOvertimeName),
SUMIFS(Hours!$J31:$BDM31,Hours!$J$1:$BDM$1,BL$3,Hours!$J$5:$BDM$5,dOvertimeName)
))</f>
        <v/>
      </c>
      <c r="BM32" s="116" t="str">
        <f>IF(tbPayroll[[#This Row],[idx]]="","",
IF(hoursMode="Daily",
SUMIFS(Hours!$J31:$BDM31,Hours!$J$2:$BDM$2,"&gt;="&amp;AM$5,Hours!$J$2:$BDM$2,"&lt;="&amp;BP$5,Hours!$J$5:$BDM$5,dVacationName),
SUMIFS(Hours!$J31:$BDM31,Hours!$J$1:$BDM$1,BL$3,Hours!$J$5:$BDM$5,dVacationName)
))</f>
        <v/>
      </c>
      <c r="BN32" s="116" t="str">
        <f>IF(tbPayroll[[#This Row],[Employee]]="","",MAX(BP32-tbPayroll[[#This Row],[free]]-AN32-tbPayroll[[#This Row],[401Pre1]],0))</f>
        <v/>
      </c>
      <c r="BO32" s="116" t="str">
        <f>IF(tbPayroll[[#This Row],[Employee]]="","",MAX(BP32-tbPayroll[[#This Row],[free]]-AN32,0))</f>
        <v/>
      </c>
      <c r="BP32" s="116" t="str">
        <f>IF(tbPayroll[[#This Row],[Employee]]="","",
IF(tbPayroll[[#This Row],[employmentDate]]&gt;BP$5,0,AR32+AS32+AT32+AP32))</f>
        <v/>
      </c>
      <c r="BQ32" s="116" t="str">
        <f>IF(tbPayroll[[#This Row],[Employee]]="","",BP32-SUM(AU32:AZ32)-AO32-AN32-BG32-BH32)</f>
        <v/>
      </c>
      <c r="BR32" s="417"/>
      <c r="BS32" s="192"/>
      <c r="BT32" s="192"/>
      <c r="BU32" s="192"/>
      <c r="BV32" s="193"/>
      <c r="BW32" s="116" t="str">
        <f>IF(tbPayroll[[#This Row],[Employee]]="","",
CQ32 &amp; " | " &amp; CR32&amp; " | " &amp; CS32
)</f>
        <v/>
      </c>
      <c r="BX32" s="116" t="str">
        <f>IF(tbPayroll[[#This Row],[Employee]]="","",
IF(tbPayroll[[#This Row],[employmentDate]]&gt;CV$5,0,
ROUND(IF(tbPayroll[[#This Row],[IncomeBase]]=dSalaried,IF(BS32&lt;&gt;"",BS32,tbPayroll[[#This Row],[EmpWage]]),CQ32*IF(BS32&lt;&gt;"",BS32,tbPayroll[[#This Row],[EmpWage]])),2)))</f>
        <v/>
      </c>
      <c r="BY32" s="116" t="str">
        <f>IF(tbPayroll[[#This Row],[Employee]]="","",
IF(tbPayroll[[#This Row],[employmentDate]]&gt;CV$5,0,
ROUND(CR32*tbPayroll[[#This Row],[overrrate]]*
IF(BS32&lt;&gt;"",BS32,tbPayroll[[#This Row],[EmpWage]])/IF(tbPayroll[[#This Row],[IncomeBase]]=dSalaried,MAX(tbPayroll[[#This Row],[regularwork]],1),1),2)
))</f>
        <v/>
      </c>
      <c r="BZ32" s="116" t="str">
        <f>IF(tbPayroll[[#This Row],[Employee]]="","",
IF(tbPayroll[[#This Row],[employmentDate]]&gt;CV$5,0,
ROUND(CS32*
IFERROR(BX32/CQ32,0),2
)))</f>
        <v/>
      </c>
      <c r="CA32" s="116" t="str">
        <f>IF(tbPayroll[[#This Row],[Employee]]="","",
tbPayroll[[#This Row],[exState]]*
(tbPayroll[[#This Row],[stateAddDedu]]+ROUND(
MAX(CT32-tbPayroll[[#This Row],[persExemp]],0)*tbPayroll[[#This Row],[stateTax]],dRound))
)</f>
        <v/>
      </c>
      <c r="CB32" s="116" t="str">
        <f>IF(tbPayroll[[#This Row],[Employee]]="","",
(ROUND(
MAX(CT32-tbPayroll[[#This Row],[persExemp]],0)*tbPayroll[[#This Row],[dLocal]],dRound))
)</f>
        <v/>
      </c>
      <c r="CC32" s="116" t="str">
        <f>IF(tbPayroll[[#This Row],[Employee]]="","",
(ROUND(
MAX(CT32-tbPayroll[[#This Row],[persExemp]],0)*tbPayroll[[#This Row],[dCity]],dRound))
)</f>
        <v/>
      </c>
      <c r="CD32" s="116" t="str" cm="1">
        <f t="array" aca="1" ref="CD32" ca="1">IF(tbPayroll[[#This Row],[idx]]="","",
IF(CG32=0,0,
ROUND(tbPayroll[[#This Row],[exFed]]*
MAX(
((CP32-INDEX(INDIRECT(tbPayroll[[#This Row],[fedPrefix]]&amp;CHOOSE(tbPayroll[[#This Row],[fedStatus]],"SingleWage","JointlyWage","SingleWage","HeadWage")),CG32))*
INDEX(INDIRECT(tbPayroll[[#This Row],[fedPrefix]]&amp;"Perc"),CG32)+
INDEX(INDIRECT(tbPayroll[[#This Row],[fedPrefix]]&amp;CHOOSE(tbPayroll[[#This Row],[fedStatus]],"SingleHold","JointlyHold","SingleHold","HeadHold")),CG32))/dPeriods
- IF(tbPayroll[[#This Row],[isFormSent]]="Yes",tbPayroll[[#This Row],[isFormStep3]],0),0)
+tbPayroll[[#This Row],[isFormStep4c]],dFEDRound)
)
)</f>
        <v/>
      </c>
      <c r="CE32" s="116" t="str">
        <f>IF(tbPayroll[[#This Row],[idx]]="","",
ROUND(tbPayroll[[#This Row],[exSS]]*
IF(SUMIFS($AM32:$BMK32,$AM$3:$BMK$3,"&lt;"&amp;CE$3,$AM$2:$BMK$2,CE$2) +ssTax*CU32 &lt;ssTax*ssMax,
ssTax*CU32,
MAX(ssTax*ssMax-SUMIFS($AM32:$BMK32,$AM$3:$BMK$3,"&lt;"&amp;CE$3,$AM$2:$BMK$2,CE$2),0)),
2)
)</f>
        <v/>
      </c>
      <c r="CF32" s="116" t="str">
        <f>IF(tbPayroll[[#This Row],[idx]]="","",IF(CG32=0,0,ROUND(tbPayroll[[#This Row],[exMedi]]*mediTax*CU32+CO32*mediMax,2)))</f>
        <v/>
      </c>
      <c r="CG32" s="116" t="str">
        <f ca="1">IF(tbPayroll[[#This Row],[idx]]="","",IFERROR(MATCH(CP32,INDIRECT(tbPayroll[[#This Row],[fedPrefix]]&amp;CHOOSE(tbPayroll[[#This Row],[fedStatus]],"SingleWage","JointlyWage","SingleWage","HeadWage")),1),0))</f>
        <v/>
      </c>
      <c r="CH32" s="116"/>
      <c r="CI32" s="116" t="str">
        <f>IF(tbPayroll[[#This Row],[idx]]="","",
ROUND(tbPayroll[[#This Row],[401Roth]]*IF(SUMIFS($AM32:$BMK32,$AM$3:$BMK$3,"&lt;"&amp;CV$3,$AM$2:$BMK$2,CV$2)+BP32&lt;compensationCap,
CV32,
MAX(compensationCap-SUMIFS($AM32:$BMK32,$AM$3:$BMK$3,"&lt;"&amp;CV$3,$AM$2:$BMK$2,CV$2),0)),2))</f>
        <v/>
      </c>
      <c r="CJ32" s="116" t="str">
        <f>IF(tbPayroll[[#This Row],[idx]]="","",
ROUND(tbPayroll[[#This Row],[401PreTax]]*IF(SUMIFS($AM32:$BMK32,$AM$3:$BMK$3,"&lt;"&amp;CV$3,$AM$2:$BMK$2,CV$2)+BP32&lt;compensationCap,
CV32,
MAX(compensationCap-SUMIFS($AM32:$BMK32,$AM$3:$BMK$3,"&lt;"&amp;CV$3,$AM$2:$BMK$2,CV$2),0)),2))</f>
        <v/>
      </c>
      <c r="CK32" s="116" t="str">
        <f>IF(tbPayroll[[#This Row],[idx]]="","",
ROUND((tbPayroll[[#This Row],[401T1p]]*tbPayroll[[#This Row],[401T1Cap]]+tbPayroll[[#This Row],[401T2p]]*tbPayroll[[#This Row],[401T2Cap]])*IF(SUMIFS($AM32:$BMK32,$AM$3:$BMK$3,"&lt;"&amp;CV$3,$AM$2:$BMK$2,CV$2)+BP32&lt;compensationCap,
CV32,
MAX(compensationCap-SUMIFS($AM32:$BMK32,$AM$3:$BMK$3,"&lt;"&amp;CV$3,$AM$2:$BMK$2,CV$2),0)),2))</f>
        <v/>
      </c>
      <c r="CL32" s="116" t="str">
        <f>IF(tbPayroll[[#This Row],[idx]]="","",
IF(CK32=0,0,
ROUND(IF(SUMIFS($AM32:$BMK32,$AM$3:$BMK$3,"&lt;"&amp;CN$3,$AM$2:$BMK$2,"&gt;="&amp;CL$2,$AM$2:$BMK$2,"&lt;="&amp;CN$2)+CI32+CJ32+CK32&lt;tbPayroll[[#This Row],[401EmperLimit]],
CK32,
MAX((tbPayroll[[#This Row],[401EmperLimit]]-SUMIFS($AM32:$BMK32,$AM$3:$BMK$3,"&lt;"&amp;CN$3,$AM$2:$BMK$2,"&gt;="&amp;CL$2,$AM$2:$BMK$2,"&lt;="&amp;CN$2)),0)),2)))</f>
        <v/>
      </c>
      <c r="CM32" s="116" t="str">
        <f>IF(tbPayroll[[#This Row],[idx]]="","",
IF(CJ32=0,0,
ROUND(IF(SUMIFS($AM32:$BMK32,$AM$3:$BMK$3,"&lt;"&amp;CN$3,$AM$2:$BMK$2,CN$2)+CI32+SUMIFS($AM32:$BMK32,$AM$3:$BMK$3,"&lt;"&amp;CM$3,$AM$2:$BMK$2,CM$2)+CJ32&lt;tbPayroll[[#This Row],[401ContriLimit]],
CJ32,
CJ32/(CI32+CJ32)*
(tbPayroll[[#This Row],[401ContriLimit]]-SUMIFS($AM32:$BMK32,$AM$3:$BMK$3,"&lt;"&amp;CN$3,$AM$2:$BMK$2,CN$2)-SUMIFS($AM32:$BMK32,$AM$3:$BMK$3,"&lt;"&amp;CM$3,$AM$2:$BMK$2,CM$2))),2)))</f>
        <v/>
      </c>
      <c r="CN32" s="116" t="str">
        <f>IF(tbPayroll[[#This Row],[idx]]="","",
IF(CI32=0,0,
ROUND(IF(SUMIFS($AM32:$BMK32,$AM$3:$BMK$3,"&lt;"&amp;CN$3,$AM$2:$BMK$2,CN$2)+CI32+SUMIFS($AM32:$BMK32,$AM$3:$BMK$3,"&lt;"&amp;CM$3,$AM$2:$BMK$2,CM$2)+CJ32&lt;tbPayroll[[#This Row],[401ContriLimit]],
CI32,
CI32/(CI32+CJ32)*
(tbPayroll[[#This Row],[401ContriLimit]]-SUMIFS($AM32:$BMK32,$AM$3:$BMK$3,"&lt;"&amp;CN$3,$AM$2:$BMK$2,CN$2)-SUMIFS($AM32:$BMK32,$AM$3:$BMK$3,"&lt;"&amp;CM$3,$AM$2:$BMK$2,CM$2))),2)
))</f>
        <v/>
      </c>
      <c r="CO32" s="116" t="str" cm="1">
        <f t="array" ref="CO32">IF(tbPayroll[[#This Row],[idx]]="","",
IF(CG32=0,0,
MAX(SUMIFS($AM32:$BMK32,$AM$3:$BMK$3,"&lt;="&amp;CU$3,$AM$2:$BMK$2,CU$2)-INDEX(mediAddTable,tbPayroll[[#This Row],[fedStatus]]),0)-
SUMIFS($AM32:$BMK32,$AM$3:$BMK$3,"&lt;"&amp;CU$3,$AM$2:$BMK$2,CO$2)
))</f>
        <v/>
      </c>
      <c r="CP32" s="116" t="str">
        <f>IF(tbPayroll[[#This Row],[idx]]="","",
ROUND(MAX(CT32*dPeriods+tbPayroll[[#This Row],[adjustedAmount]],0),dFEDRound))</f>
        <v/>
      </c>
      <c r="CQ32" s="116" t="str">
        <f>IF(tbPayroll[[#This Row],[idx]]="","",
ROUND(IF(hoursMode="Daily",
SUMIFS(Hours!$J31:$BDM31,Hours!$J$2:$BDM$2,"&gt;="&amp;BS$5,Hours!$J$2:$BDM$2,"&lt;="&amp;CV$5,Hours!$J$5:$BDM$5,dRegularName),
SUMIFS(Hours!$J31:$BDM31,Hours!$J$1:$BDM$1,CR$3,Hours!$J$5:$BDM$5,dRegularName)
),2))</f>
        <v/>
      </c>
      <c r="CR32" s="116" t="str">
        <f>IF(tbPayroll[[#This Row],[idx]]="","",
IF(hoursMode="Daily",
SUMIFS(Hours!$J31:$BDM31,Hours!$J$2:$BDM$2,"&gt;="&amp;BS$5,Hours!$J$2:$BDM$2,"&lt;="&amp;CV$5,Hours!$J$5:$BDM$5,dOvertimeName),
SUMIFS(Hours!$J31:$BDM31,Hours!$J$1:$BDM$1,CR$3,Hours!$J$5:$BDM$5,dOvertimeName)
))</f>
        <v/>
      </c>
      <c r="CS32" s="116" t="str">
        <f>IF(tbPayroll[[#This Row],[idx]]="","",
IF(hoursMode="Daily",
SUMIFS(Hours!$J31:$BDM31,Hours!$J$2:$BDM$2,"&gt;="&amp;BS$5,Hours!$J$2:$BDM$2,"&lt;="&amp;CV$5,Hours!$J$5:$BDM$5,dVacationName),
SUMIFS(Hours!$J31:$BDM31,Hours!$J$1:$BDM$1,CR$3,Hours!$J$5:$BDM$5,dVacationName)
))</f>
        <v/>
      </c>
      <c r="CT32" s="116" t="str">
        <f>IF(tbPayroll[[#This Row],[Employee]]="","",MAX(CV32-tbPayroll[[#This Row],[free]]-BT32-CM32,0))</f>
        <v/>
      </c>
      <c r="CU32" s="116" t="str">
        <f>IF(tbPayroll[[#This Row],[Employee]]="","",MAX(CV32-tbPayroll[[#This Row],[free]]-BT32,0))</f>
        <v/>
      </c>
      <c r="CV32" s="116" t="str">
        <f>IF(tbPayroll[[#This Row],[Employee]]="","",
IF(tbPayroll[[#This Row],[employmentDate]]&gt;CV$5,0,BX32+BY32+BZ32+BV32))</f>
        <v/>
      </c>
      <c r="CW32" s="116" t="str">
        <f>IF(tbPayroll[[#This Row],[Employee]]="","",CV32-SUM(CA32:CF32)-BU32-BT32-CM32-CN32)</f>
        <v/>
      </c>
      <c r="CX32" s="417"/>
      <c r="CY32" s="192"/>
      <c r="CZ32" s="192"/>
      <c r="DA32" s="192"/>
      <c r="DB32" s="193"/>
      <c r="DC32" s="116" t="str">
        <f>IF(tbPayroll[[#This Row],[Employee]]="","",
DW32 &amp; " | " &amp; DX32&amp; " | " &amp; DY32
)</f>
        <v/>
      </c>
      <c r="DD32" s="116" t="str">
        <f>IF(tbPayroll[[#This Row],[Employee]]="","",
IF(tbPayroll[[#This Row],[employmentDate]]&gt;EB$5,0,
ROUND(IF(tbPayroll[[#This Row],[IncomeBase]]=dSalaried,IF(CY32&lt;&gt;"",CY32,tbPayroll[[#This Row],[EmpWage]]),DW32*IF(CY32&lt;&gt;"",CY32,tbPayroll[[#This Row],[EmpWage]])),2)))</f>
        <v/>
      </c>
      <c r="DE32" s="116" t="str">
        <f>IF(tbPayroll[[#This Row],[Employee]]="","",
IF(tbPayroll[[#This Row],[employmentDate]]&gt;EB$5,0,
ROUND(DX32*tbPayroll[[#This Row],[overrrate]]*
IF(CY32&lt;&gt;"",CY32,tbPayroll[[#This Row],[EmpWage]])/IF(tbPayroll[[#This Row],[IncomeBase]]=dSalaried,MAX(tbPayroll[[#This Row],[regularwork]],1),1),2)
))</f>
        <v/>
      </c>
      <c r="DF32" s="116" t="str">
        <f>IF(tbPayroll[[#This Row],[Employee]]="","",
IF(tbPayroll[[#This Row],[employmentDate]]&gt;EB$5,0,
ROUND(DY32*
IFERROR(DD32/DW32,0),2
)))</f>
        <v/>
      </c>
      <c r="DG32" s="116" t="str">
        <f>IF(tbPayroll[[#This Row],[Employee]]="","",
tbPayroll[[#This Row],[exState]]*
(tbPayroll[[#This Row],[stateAddDedu]]+ROUND(
MAX(DZ32-tbPayroll[[#This Row],[persExemp]],0)*tbPayroll[[#This Row],[stateTax]],dRound))
)</f>
        <v/>
      </c>
      <c r="DH32" s="116" t="str">
        <f>IF(tbPayroll[[#This Row],[Employee]]="","",
(ROUND(
MAX(DZ32-tbPayroll[[#This Row],[persExemp]],0)*tbPayroll[[#This Row],[dLocal]],dRound))
)</f>
        <v/>
      </c>
      <c r="DI32" s="116" t="str">
        <f>IF(tbPayroll[[#This Row],[Employee]]="","",
(ROUND(
MAX(DZ32-tbPayroll[[#This Row],[persExemp]],0)*tbPayroll[[#This Row],[dCity]],dRound))
)</f>
        <v/>
      </c>
      <c r="DJ32" s="116" t="str" cm="1">
        <f t="array" aca="1" ref="DJ32" ca="1">IF(tbPayroll[[#This Row],[idx]]="","",
IF(DM32=0,0,
ROUND(tbPayroll[[#This Row],[exFed]]*
MAX(
((DV32-INDEX(INDIRECT(tbPayroll[[#This Row],[fedPrefix]]&amp;CHOOSE(tbPayroll[[#This Row],[fedStatus]],"SingleWage","JointlyWage","SingleWage","HeadWage")),DM32))*
INDEX(INDIRECT(tbPayroll[[#This Row],[fedPrefix]]&amp;"Perc"),DM32)+
INDEX(INDIRECT(tbPayroll[[#This Row],[fedPrefix]]&amp;CHOOSE(tbPayroll[[#This Row],[fedStatus]],"SingleHold","JointlyHold","SingleHold","HeadHold")),DM32))/dPeriods
- IF(tbPayroll[[#This Row],[isFormSent]]="Yes",tbPayroll[[#This Row],[isFormStep3]],0),0)
+tbPayroll[[#This Row],[isFormStep4c]],dFEDRound)
)
)</f>
        <v/>
      </c>
      <c r="DK32" s="116" t="str">
        <f>IF(tbPayroll[[#This Row],[idx]]="","",
ROUND(tbPayroll[[#This Row],[exSS]]*
IF(SUMIFS($AM32:$BMK32,$AM$3:$BMK$3,"&lt;"&amp;DK$3,$AM$2:$BMK$2,DK$2) +ssTax*EA32 &lt;ssTax*ssMax,
ssTax*EA32,
MAX(ssTax*ssMax-SUMIFS($AM32:$BMK32,$AM$3:$BMK$3,"&lt;"&amp;DK$3,$AM$2:$BMK$2,DK$2),0)),
2)
)</f>
        <v/>
      </c>
      <c r="DL32" s="116" t="str">
        <f>IF(tbPayroll[[#This Row],[idx]]="","",IF(DM32=0,0,ROUND(tbPayroll[[#This Row],[exMedi]]*mediTax*EA32+DU32*mediMax,2)))</f>
        <v/>
      </c>
      <c r="DM32" s="116" t="str">
        <f ca="1">IF(tbPayroll[[#This Row],[idx]]="","",IFERROR(MATCH(DV32,INDIRECT(tbPayroll[[#This Row],[fedPrefix]]&amp;CHOOSE(tbPayroll[[#This Row],[fedStatus]],"SingleWage","JointlyWage","SingleWage","HeadWage")),1),0))</f>
        <v/>
      </c>
      <c r="DN32" s="116"/>
      <c r="DO32" s="116" t="str">
        <f>IF(tbPayroll[[#This Row],[idx]]="","",
ROUND(tbPayroll[[#This Row],[401Roth]]*IF(SUMIFS($AM32:$BMK32,$AM$3:$BMK$3,"&lt;"&amp;EB$3,$AM$2:$BMK$2,EB$2)+CV32&lt;compensationCap,
EB32,
MAX(compensationCap-SUMIFS($AM32:$BMK32,$AM$3:$BMK$3,"&lt;"&amp;EB$3,$AM$2:$BMK$2,EB$2),0)),2))</f>
        <v/>
      </c>
      <c r="DP32" s="116" t="str">
        <f>IF(tbPayroll[[#This Row],[idx]]="","",
ROUND(tbPayroll[[#This Row],[401PreTax]]*IF(SUMIFS($AM32:$BMK32,$AM$3:$BMK$3,"&lt;"&amp;EB$3,$AM$2:$BMK$2,EB$2)+CV32&lt;compensationCap,
EB32,
MAX(compensationCap-SUMIFS($AM32:$BMK32,$AM$3:$BMK$3,"&lt;"&amp;EB$3,$AM$2:$BMK$2,EB$2),0)),2))</f>
        <v/>
      </c>
      <c r="DQ32" s="116" t="str">
        <f>IF(tbPayroll[[#This Row],[idx]]="","",
ROUND((tbPayroll[[#This Row],[401T1p]]*tbPayroll[[#This Row],[401T1Cap]]+tbPayroll[[#This Row],[401T2p]]*tbPayroll[[#This Row],[401T2Cap]])*IF(SUMIFS($AM32:$BMK32,$AM$3:$BMK$3,"&lt;"&amp;EB$3,$AM$2:$BMK$2,EB$2)+CV32&lt;compensationCap,
EB32,
MAX(compensationCap-SUMIFS($AM32:$BMK32,$AM$3:$BMK$3,"&lt;"&amp;EB$3,$AM$2:$BMK$2,EB$2),0)),2))</f>
        <v/>
      </c>
      <c r="DR32" s="116" t="str">
        <f>IF(tbPayroll[[#This Row],[idx]]="","",
IF(DQ32=0,0,
ROUND(IF(SUMIFS($AM32:$BMK32,$AM$3:$BMK$3,"&lt;"&amp;DT$3,$AM$2:$BMK$2,"&gt;="&amp;DR$2,$AM$2:$BMK$2,"&lt;="&amp;DT$2)+DO32+DP32+DQ32&lt;tbPayroll[[#This Row],[401EmperLimit]],
DQ32,
MAX((tbPayroll[[#This Row],[401EmperLimit]]-SUMIFS($AM32:$BMK32,$AM$3:$BMK$3,"&lt;"&amp;DT$3,$AM$2:$BMK$2,"&gt;="&amp;DR$2,$AM$2:$BMK$2,"&lt;="&amp;DT$2)),0)),2)))</f>
        <v/>
      </c>
      <c r="DS32" s="116" t="str">
        <f>IF(tbPayroll[[#This Row],[idx]]="","",
IF(DP32=0,0,
ROUND(IF(SUMIFS($AM32:$BMK32,$AM$3:$BMK$3,"&lt;"&amp;DT$3,$AM$2:$BMK$2,DT$2)+DO32+SUMIFS($AM32:$BMK32,$AM$3:$BMK$3,"&lt;"&amp;DS$3,$AM$2:$BMK$2,DS$2)+DP32&lt;tbPayroll[[#This Row],[401ContriLimit]],
DP32,
DP32/(DO32+DP32)*
(tbPayroll[[#This Row],[401ContriLimit]]-SUMIFS($AM32:$BMK32,$AM$3:$BMK$3,"&lt;"&amp;DT$3,$AM$2:$BMK$2,DT$2)-SUMIFS($AM32:$BMK32,$AM$3:$BMK$3,"&lt;"&amp;DS$3,$AM$2:$BMK$2,DS$2))),2)))</f>
        <v/>
      </c>
      <c r="DT32" s="116" t="str">
        <f>IF(tbPayroll[[#This Row],[idx]]="","",
IF(DO32=0,0,
ROUND(IF(SUMIFS($AM32:$BMK32,$AM$3:$BMK$3,"&lt;"&amp;DT$3,$AM$2:$BMK$2,DT$2)+DO32+SUMIFS($AM32:$BMK32,$AM$3:$BMK$3,"&lt;"&amp;DS$3,$AM$2:$BMK$2,DS$2)+DP32&lt;tbPayroll[[#This Row],[401ContriLimit]],
DO32,
DO32/(DO32+DP32)*
(tbPayroll[[#This Row],[401ContriLimit]]-SUMIFS($AM32:$BMK32,$AM$3:$BMK$3,"&lt;"&amp;DT$3,$AM$2:$BMK$2,DT$2)-SUMIFS($AM32:$BMK32,$AM$3:$BMK$3,"&lt;"&amp;DS$3,$AM$2:$BMK$2,DS$2))),2)
))</f>
        <v/>
      </c>
      <c r="DU32" s="116" t="str" cm="1">
        <f t="array" ref="DU32">IF(tbPayroll[[#This Row],[idx]]="","",
IF(DM32=0,0,
MAX(SUMIFS($AM32:$BMK32,$AM$3:$BMK$3,"&lt;="&amp;EA$3,$AM$2:$BMK$2,EA$2)-INDEX(mediAddTable,tbPayroll[[#This Row],[fedStatus]]),0)-
SUMIFS($AM32:$BMK32,$AM$3:$BMK$3,"&lt;"&amp;EA$3,$AM$2:$BMK$2,DU$2)
))</f>
        <v/>
      </c>
      <c r="DV32" s="116" t="str">
        <f>IF(tbPayroll[[#This Row],[idx]]="","",
ROUND(MAX(DZ32*dPeriods+tbPayroll[[#This Row],[adjustedAmount]],0),dFEDRound))</f>
        <v/>
      </c>
      <c r="DW32" s="116" t="str">
        <f>IF(tbPayroll[[#This Row],[idx]]="","",
ROUND(IF(hoursMode="Daily",
SUMIFS(Hours!$J31:$BDM31,Hours!$J$2:$BDM$2,"&gt;="&amp;CY$5,Hours!$J$2:$BDM$2,"&lt;="&amp;EB$5,Hours!$J$5:$BDM$5,dRegularName),
SUMIFS(Hours!$J31:$BDM31,Hours!$J$1:$BDM$1,DX$3,Hours!$J$5:$BDM$5,dRegularName)
),2))</f>
        <v/>
      </c>
      <c r="DX32" s="116" t="str">
        <f>IF(tbPayroll[[#This Row],[idx]]="","",
IF(hoursMode="Daily",
SUMIFS(Hours!$J31:$BDM31,Hours!$J$2:$BDM$2,"&gt;="&amp;CY$5,Hours!$J$2:$BDM$2,"&lt;="&amp;EB$5,Hours!$J$5:$BDM$5,dOvertimeName),
SUMIFS(Hours!$J31:$BDM31,Hours!$J$1:$BDM$1,DX$3,Hours!$J$5:$BDM$5,dOvertimeName)
))</f>
        <v/>
      </c>
      <c r="DY32" s="116" t="str">
        <f>IF(tbPayroll[[#This Row],[idx]]="","",
IF(hoursMode="Daily",
SUMIFS(Hours!$J31:$BDM31,Hours!$J$2:$BDM$2,"&gt;="&amp;CY$5,Hours!$J$2:$BDM$2,"&lt;="&amp;EB$5,Hours!$J$5:$BDM$5,dVacationName),
SUMIFS(Hours!$J31:$BDM31,Hours!$J$1:$BDM$1,DX$3,Hours!$J$5:$BDM$5,dVacationName)
))</f>
        <v/>
      </c>
      <c r="DZ32" s="116" t="str">
        <f>IF(tbPayroll[[#This Row],[Employee]]="","",MAX(EB32-tbPayroll[[#This Row],[free]]-CZ32-DS32,0))</f>
        <v/>
      </c>
      <c r="EA32" s="116" t="str">
        <f>IF(tbPayroll[[#This Row],[Employee]]="","",MAX(EB32-tbPayroll[[#This Row],[free]]-CZ32,0))</f>
        <v/>
      </c>
      <c r="EB32" s="116" t="str">
        <f>IF(tbPayroll[[#This Row],[Employee]]="","",
IF(tbPayroll[[#This Row],[employmentDate]]&gt;EB$5,0,DD32+DE32+DF32+DB32))</f>
        <v/>
      </c>
      <c r="EC32" s="116" t="str">
        <f>IF(tbPayroll[[#This Row],[Employee]]="","",EB32-SUM(DG32:DL32)-DA32-CZ32-DS32-DT32)</f>
        <v/>
      </c>
      <c r="ED32" s="417"/>
      <c r="EE32" s="192"/>
      <c r="EF32" s="192"/>
      <c r="EG32" s="192"/>
      <c r="EH32" s="193"/>
      <c r="EI32" s="116" t="str">
        <f>IF(tbPayroll[[#This Row],[Employee]]="","",
FC32 &amp; " | " &amp; FD32&amp; " | " &amp; FE32
)</f>
        <v/>
      </c>
      <c r="EJ32" s="116" t="str">
        <f>IF(tbPayroll[[#This Row],[Employee]]="","",
IF(tbPayroll[[#This Row],[employmentDate]]&gt;FH$5,0,
ROUND(IF(tbPayroll[[#This Row],[IncomeBase]]=dSalaried,IF(EE32&lt;&gt;"",EE32,tbPayroll[[#This Row],[EmpWage]]),FC32*IF(EE32&lt;&gt;"",EE32,tbPayroll[[#This Row],[EmpWage]])),2)))</f>
        <v/>
      </c>
      <c r="EK32" s="116" t="str">
        <f>IF(tbPayroll[[#This Row],[Employee]]="","",
IF(tbPayroll[[#This Row],[employmentDate]]&gt;FH$5,0,
ROUND(FD32*tbPayroll[[#This Row],[overrrate]]*
IF(EE32&lt;&gt;"",EE32,tbPayroll[[#This Row],[EmpWage]])/IF(tbPayroll[[#This Row],[IncomeBase]]=dSalaried,MAX(tbPayroll[[#This Row],[regularwork]],1),1),2)
))</f>
        <v/>
      </c>
      <c r="EL32" s="116" t="str">
        <f>IF(tbPayroll[[#This Row],[Employee]]="","",
IF(tbPayroll[[#This Row],[employmentDate]]&gt;FH$5,0,
ROUND(FE32*
IFERROR(EJ32/FC32,0),2
)))</f>
        <v/>
      </c>
      <c r="EM32" s="116" t="str">
        <f>IF(tbPayroll[[#This Row],[Employee]]="","",
tbPayroll[[#This Row],[exState]]*
(tbPayroll[[#This Row],[stateAddDedu]]+ROUND(
MAX(FF32-tbPayroll[[#This Row],[persExemp]],0)*tbPayroll[[#This Row],[stateTax]],dRound))
)</f>
        <v/>
      </c>
      <c r="EN32" s="116" t="str">
        <f>IF(tbPayroll[[#This Row],[Employee]]="","",
(ROUND(
MAX(FF32-tbPayroll[[#This Row],[persExemp]],0)*tbPayroll[[#This Row],[dLocal]],dRound))
)</f>
        <v/>
      </c>
      <c r="EO32" s="116" t="str">
        <f>IF(tbPayroll[[#This Row],[Employee]]="","",
(ROUND(
MAX(FF32-tbPayroll[[#This Row],[persExemp]],0)*tbPayroll[[#This Row],[dCity]],dRound))
)</f>
        <v/>
      </c>
      <c r="EP32" s="116" t="str" cm="1">
        <f t="array" aca="1" ref="EP32" ca="1">IF(tbPayroll[[#This Row],[idx]]="","",
IF(ES32=0,0,
ROUND(tbPayroll[[#This Row],[exFed]]*
MAX(
((FB32-INDEX(INDIRECT(tbPayroll[[#This Row],[fedPrefix]]&amp;CHOOSE(tbPayroll[[#This Row],[fedStatus]],"SingleWage","JointlyWage","SingleWage","HeadWage")),ES32))*
INDEX(INDIRECT(tbPayroll[[#This Row],[fedPrefix]]&amp;"Perc"),ES32)+
INDEX(INDIRECT(tbPayroll[[#This Row],[fedPrefix]]&amp;CHOOSE(tbPayroll[[#This Row],[fedStatus]],"SingleHold","JointlyHold","SingleHold","HeadHold")),ES32))/dPeriods
- IF(tbPayroll[[#This Row],[isFormSent]]="Yes",tbPayroll[[#This Row],[isFormStep3]],0),0)
+tbPayroll[[#This Row],[isFormStep4c]],dFEDRound)
)
)</f>
        <v/>
      </c>
      <c r="EQ32" s="116" t="str">
        <f>IF(tbPayroll[[#This Row],[idx]]="","",
ROUND(tbPayroll[[#This Row],[exSS]]*
IF(SUMIFS($AM32:$BMK32,$AM$3:$BMK$3,"&lt;"&amp;EQ$3,$AM$2:$BMK$2,EQ$2) +ssTax*FG32 &lt;ssTax*ssMax,
ssTax*FG32,
MAX(ssTax*ssMax-SUMIFS($AM32:$BMK32,$AM$3:$BMK$3,"&lt;"&amp;EQ$3,$AM$2:$BMK$2,EQ$2),0)),
2)
)</f>
        <v/>
      </c>
      <c r="ER32" s="116" t="str">
        <f>IF(tbPayroll[[#This Row],[idx]]="","",IF(ES32=0,0,ROUND(tbPayroll[[#This Row],[exMedi]]*mediTax*FG32+FA32*mediMax,2)))</f>
        <v/>
      </c>
      <c r="ES32" s="116" t="str">
        <f ca="1">IF(tbPayroll[[#This Row],[idx]]="","",IFERROR(MATCH(FB32,INDIRECT(tbPayroll[[#This Row],[fedPrefix]]&amp;CHOOSE(tbPayroll[[#This Row],[fedStatus]],"SingleWage","JointlyWage","SingleWage","HeadWage")),1),0))</f>
        <v/>
      </c>
      <c r="ET32" s="116"/>
      <c r="EU32" s="116" t="str">
        <f>IF(tbPayroll[[#This Row],[idx]]="","",
ROUND(tbPayroll[[#This Row],[401Roth]]*IF(SUMIFS($AM32:$BMK32,$AM$3:$BMK$3,"&lt;"&amp;FH$3,$AM$2:$BMK$2,FH$2)+EB32&lt;compensationCap,
FH32,
MAX(compensationCap-SUMIFS($AM32:$BMK32,$AM$3:$BMK$3,"&lt;"&amp;FH$3,$AM$2:$BMK$2,FH$2),0)),2))</f>
        <v/>
      </c>
      <c r="EV32" s="116" t="str">
        <f>IF(tbPayroll[[#This Row],[idx]]="","",
ROUND(tbPayroll[[#This Row],[401PreTax]]*IF(SUMIFS($AM32:$BMK32,$AM$3:$BMK$3,"&lt;"&amp;FH$3,$AM$2:$BMK$2,FH$2)+EB32&lt;compensationCap,
FH32,
MAX(compensationCap-SUMIFS($AM32:$BMK32,$AM$3:$BMK$3,"&lt;"&amp;FH$3,$AM$2:$BMK$2,FH$2),0)),2))</f>
        <v/>
      </c>
      <c r="EW32" s="116" t="str">
        <f>IF(tbPayroll[[#This Row],[idx]]="","",
ROUND((tbPayroll[[#This Row],[401T1p]]*tbPayroll[[#This Row],[401T1Cap]]+tbPayroll[[#This Row],[401T2p]]*tbPayroll[[#This Row],[401T2Cap]])*IF(SUMIFS($AM32:$BMK32,$AM$3:$BMK$3,"&lt;"&amp;FH$3,$AM$2:$BMK$2,FH$2)+EB32&lt;compensationCap,
FH32,
MAX(compensationCap-SUMIFS($AM32:$BMK32,$AM$3:$BMK$3,"&lt;"&amp;FH$3,$AM$2:$BMK$2,FH$2),0)),2))</f>
        <v/>
      </c>
      <c r="EX32" s="116" t="str">
        <f>IF(tbPayroll[[#This Row],[idx]]="","",
IF(EW32=0,0,
ROUND(IF(SUMIFS($AM32:$BMK32,$AM$3:$BMK$3,"&lt;"&amp;EZ$3,$AM$2:$BMK$2,"&gt;="&amp;EX$2,$AM$2:$BMK$2,"&lt;="&amp;EZ$2)+EU32+EV32+EW32&lt;tbPayroll[[#This Row],[401EmperLimit]],
EW32,
MAX((tbPayroll[[#This Row],[401EmperLimit]]-SUMIFS($AM32:$BMK32,$AM$3:$BMK$3,"&lt;"&amp;EZ$3,$AM$2:$BMK$2,"&gt;="&amp;EX$2,$AM$2:$BMK$2,"&lt;="&amp;EZ$2)),0)),2)))</f>
        <v/>
      </c>
      <c r="EY32" s="116" t="str">
        <f>IF(tbPayroll[[#This Row],[idx]]="","",
IF(EV32=0,0,
ROUND(IF(SUMIFS($AM32:$BMK32,$AM$3:$BMK$3,"&lt;"&amp;EZ$3,$AM$2:$BMK$2,EZ$2)+EU32+SUMIFS($AM32:$BMK32,$AM$3:$BMK$3,"&lt;"&amp;EY$3,$AM$2:$BMK$2,EY$2)+EV32&lt;tbPayroll[[#This Row],[401ContriLimit]],
EV32,
EV32/(EU32+EV32)*
(tbPayroll[[#This Row],[401ContriLimit]]-SUMIFS($AM32:$BMK32,$AM$3:$BMK$3,"&lt;"&amp;EZ$3,$AM$2:$BMK$2,EZ$2)-SUMIFS($AM32:$BMK32,$AM$3:$BMK$3,"&lt;"&amp;EY$3,$AM$2:$BMK$2,EY$2))),2)))</f>
        <v/>
      </c>
      <c r="EZ32" s="116" t="str">
        <f>IF(tbPayroll[[#This Row],[idx]]="","",
IF(EU32=0,0,
ROUND(IF(SUMIFS($AM32:$BMK32,$AM$3:$BMK$3,"&lt;"&amp;EZ$3,$AM$2:$BMK$2,EZ$2)+EU32+SUMIFS($AM32:$BMK32,$AM$3:$BMK$3,"&lt;"&amp;EY$3,$AM$2:$BMK$2,EY$2)+EV32&lt;tbPayroll[[#This Row],[401ContriLimit]],
EU32,
EU32/(EU32+EV32)*
(tbPayroll[[#This Row],[401ContriLimit]]-SUMIFS($AM32:$BMK32,$AM$3:$BMK$3,"&lt;"&amp;EZ$3,$AM$2:$BMK$2,EZ$2)-SUMIFS($AM32:$BMK32,$AM$3:$BMK$3,"&lt;"&amp;EY$3,$AM$2:$BMK$2,EY$2))),2)
))</f>
        <v/>
      </c>
      <c r="FA32" s="116" t="str" cm="1">
        <f t="array" ref="FA32">IF(tbPayroll[[#This Row],[idx]]="","",
IF(ES32=0,0,
MAX(SUMIFS($AM32:$BMK32,$AM$3:$BMK$3,"&lt;="&amp;FG$3,$AM$2:$BMK$2,FG$2)-INDEX(mediAddTable,tbPayroll[[#This Row],[fedStatus]]),0)-
SUMIFS($AM32:$BMK32,$AM$3:$BMK$3,"&lt;"&amp;FG$3,$AM$2:$BMK$2,FA$2)
))</f>
        <v/>
      </c>
      <c r="FB32" s="116" t="str">
        <f>IF(tbPayroll[[#This Row],[idx]]="","",
ROUND(MAX(FF32*dPeriods+tbPayroll[[#This Row],[adjustedAmount]],0),dFEDRound))</f>
        <v/>
      </c>
      <c r="FC32" s="116" t="str">
        <f>IF(tbPayroll[[#This Row],[idx]]="","",
ROUND(IF(hoursMode="Daily",
SUMIFS(Hours!$J31:$BDM31,Hours!$J$2:$BDM$2,"&gt;="&amp;EE$5,Hours!$J$2:$BDM$2,"&lt;="&amp;FH$5,Hours!$J$5:$BDM$5,dRegularName),
SUMIFS(Hours!$J31:$BDM31,Hours!$J$1:$BDM$1,FD$3,Hours!$J$5:$BDM$5,dRegularName)
),2))</f>
        <v/>
      </c>
      <c r="FD32" s="116" t="str">
        <f>IF(tbPayroll[[#This Row],[idx]]="","",
IF(hoursMode="Daily",
SUMIFS(Hours!$J31:$BDM31,Hours!$J$2:$BDM$2,"&gt;="&amp;EE$5,Hours!$J$2:$BDM$2,"&lt;="&amp;FH$5,Hours!$J$5:$BDM$5,dOvertimeName),
SUMIFS(Hours!$J31:$BDM31,Hours!$J$1:$BDM$1,FD$3,Hours!$J$5:$BDM$5,dOvertimeName)
))</f>
        <v/>
      </c>
      <c r="FE32" s="116" t="str">
        <f>IF(tbPayroll[[#This Row],[idx]]="","",
IF(hoursMode="Daily",
SUMIFS(Hours!$J31:$BDM31,Hours!$J$2:$BDM$2,"&gt;="&amp;EE$5,Hours!$J$2:$BDM$2,"&lt;="&amp;FH$5,Hours!$J$5:$BDM$5,dVacationName),
SUMIFS(Hours!$J31:$BDM31,Hours!$J$1:$BDM$1,FD$3,Hours!$J$5:$BDM$5,dVacationName)
))</f>
        <v/>
      </c>
      <c r="FF32" s="116" t="str">
        <f>IF(tbPayroll[[#This Row],[Employee]]="","",MAX(FH32-tbPayroll[[#This Row],[free]]-EF32-EY32,0))</f>
        <v/>
      </c>
      <c r="FG32" s="116" t="str">
        <f>IF(tbPayroll[[#This Row],[Employee]]="","",MAX(FH32-tbPayroll[[#This Row],[free]]-EF32,0))</f>
        <v/>
      </c>
      <c r="FH32" s="116" t="str">
        <f>IF(tbPayroll[[#This Row],[Employee]]="","",
IF(tbPayroll[[#This Row],[employmentDate]]&gt;FH$5,0,EJ32+EK32+EL32+EH32))</f>
        <v/>
      </c>
      <c r="FI32" s="116" t="str">
        <f>IF(tbPayroll[[#This Row],[Employee]]="","",FH32-SUM(EM32:ER32)-EG32-EF32-EY32-EZ32)</f>
        <v/>
      </c>
      <c r="FJ32" s="417"/>
      <c r="FK32" s="192"/>
      <c r="FL32" s="192"/>
      <c r="FM32" s="192"/>
      <c r="FN32" s="193"/>
      <c r="FO32" s="116" t="str">
        <f>IF(tbPayroll[[#This Row],[Employee]]="","",
GI32 &amp; " | " &amp; GJ32&amp; " | " &amp; GK32
)</f>
        <v/>
      </c>
      <c r="FP32" s="116" t="str">
        <f>IF(tbPayroll[[#This Row],[Employee]]="","",
IF(tbPayroll[[#This Row],[employmentDate]]&gt;GN$5,0,
ROUND(IF(tbPayroll[[#This Row],[IncomeBase]]=dSalaried,IF(FK32&lt;&gt;"",FK32,tbPayroll[[#This Row],[EmpWage]]),GI32*IF(FK32&lt;&gt;"",FK32,tbPayroll[[#This Row],[EmpWage]])),2)))</f>
        <v/>
      </c>
      <c r="FQ32" s="116" t="str">
        <f>IF(tbPayroll[[#This Row],[Employee]]="","",
IF(tbPayroll[[#This Row],[employmentDate]]&gt;GN$5,0,
ROUND(GJ32*tbPayroll[[#This Row],[overrrate]]*
IF(FK32&lt;&gt;"",FK32,tbPayroll[[#This Row],[EmpWage]])/IF(tbPayroll[[#This Row],[IncomeBase]]=dSalaried,MAX(tbPayroll[[#This Row],[regularwork]],1),1),2)
))</f>
        <v/>
      </c>
      <c r="FR32" s="116" t="str">
        <f>IF(tbPayroll[[#This Row],[Employee]]="","",
IF(tbPayroll[[#This Row],[employmentDate]]&gt;GN$5,0,
ROUND(GK32*
IFERROR(FP32/GI32,0),2
)))</f>
        <v/>
      </c>
      <c r="FS32" s="116" t="str">
        <f>IF(tbPayroll[[#This Row],[Employee]]="","",
tbPayroll[[#This Row],[exState]]*
(tbPayroll[[#This Row],[stateAddDedu]]+ROUND(
MAX(GL32-tbPayroll[[#This Row],[persExemp]],0)*tbPayroll[[#This Row],[stateTax]],dRound))
)</f>
        <v/>
      </c>
      <c r="FT32" s="116" t="str">
        <f>IF(tbPayroll[[#This Row],[Employee]]="","",
(ROUND(
MAX(GL32-tbPayroll[[#This Row],[persExemp]],0)*tbPayroll[[#This Row],[dLocal]],dRound))
)</f>
        <v/>
      </c>
      <c r="FU32" s="116" t="str">
        <f>IF(tbPayroll[[#This Row],[Employee]]="","",
(ROUND(
MAX(GL32-tbPayroll[[#This Row],[persExemp]],0)*tbPayroll[[#This Row],[dCity]],dRound))
)</f>
        <v/>
      </c>
      <c r="FV32" s="116" t="str" cm="1">
        <f t="array" aca="1" ref="FV32" ca="1">IF(tbPayroll[[#This Row],[idx]]="","",
IF(FY32=0,0,
ROUND(tbPayroll[[#This Row],[exFed]]*
MAX(
((GH32-INDEX(INDIRECT(tbPayroll[[#This Row],[fedPrefix]]&amp;CHOOSE(tbPayroll[[#This Row],[fedStatus]],"SingleWage","JointlyWage","SingleWage","HeadWage")),FY32))*
INDEX(INDIRECT(tbPayroll[[#This Row],[fedPrefix]]&amp;"Perc"),FY32)+
INDEX(INDIRECT(tbPayroll[[#This Row],[fedPrefix]]&amp;CHOOSE(tbPayroll[[#This Row],[fedStatus]],"SingleHold","JointlyHold","SingleHold","HeadHold")),FY32))/dPeriods
- IF(tbPayroll[[#This Row],[isFormSent]]="Yes",tbPayroll[[#This Row],[isFormStep3]],0),0)
+tbPayroll[[#This Row],[isFormStep4c]],dFEDRound)
)
)</f>
        <v/>
      </c>
      <c r="FW32" s="116" t="str">
        <f>IF(tbPayroll[[#This Row],[idx]]="","",
ROUND(tbPayroll[[#This Row],[exSS]]*
IF(SUMIFS($AM32:$BMK32,$AM$3:$BMK$3,"&lt;"&amp;FW$3,$AM$2:$BMK$2,FW$2) +ssTax*GM32 &lt;ssTax*ssMax,
ssTax*GM32,
MAX(ssTax*ssMax-SUMIFS($AM32:$BMK32,$AM$3:$BMK$3,"&lt;"&amp;FW$3,$AM$2:$BMK$2,FW$2),0)),
2)
)</f>
        <v/>
      </c>
      <c r="FX32" s="116" t="str">
        <f>IF(tbPayroll[[#This Row],[idx]]="","",IF(FY32=0,0,ROUND(tbPayroll[[#This Row],[exMedi]]*mediTax*GM32+GG32*mediMax,2)))</f>
        <v/>
      </c>
      <c r="FY32" s="116" t="str">
        <f ca="1">IF(tbPayroll[[#This Row],[idx]]="","",IFERROR(MATCH(GH32,INDIRECT(tbPayroll[[#This Row],[fedPrefix]]&amp;CHOOSE(tbPayroll[[#This Row],[fedStatus]],"SingleWage","JointlyWage","SingleWage","HeadWage")),1),0))</f>
        <v/>
      </c>
      <c r="FZ32" s="116"/>
      <c r="GA32" s="116" t="str">
        <f>IF(tbPayroll[[#This Row],[idx]]="","",
ROUND(tbPayroll[[#This Row],[401Roth]]*IF(SUMIFS($AM32:$BMK32,$AM$3:$BMK$3,"&lt;"&amp;GN$3,$AM$2:$BMK$2,GN$2)+FH32&lt;compensationCap,
GN32,
MAX(compensationCap-SUMIFS($AM32:$BMK32,$AM$3:$BMK$3,"&lt;"&amp;GN$3,$AM$2:$BMK$2,GN$2),0)),2))</f>
        <v/>
      </c>
      <c r="GB32" s="116" t="str">
        <f>IF(tbPayroll[[#This Row],[idx]]="","",
ROUND(tbPayroll[[#This Row],[401PreTax]]*IF(SUMIFS($AM32:$BMK32,$AM$3:$BMK$3,"&lt;"&amp;GN$3,$AM$2:$BMK$2,GN$2)+FH32&lt;compensationCap,
GN32,
MAX(compensationCap-SUMIFS($AM32:$BMK32,$AM$3:$BMK$3,"&lt;"&amp;GN$3,$AM$2:$BMK$2,GN$2),0)),2))</f>
        <v/>
      </c>
      <c r="GC32" s="116" t="str">
        <f>IF(tbPayroll[[#This Row],[idx]]="","",
ROUND((tbPayroll[[#This Row],[401T1p]]*tbPayroll[[#This Row],[401T1Cap]]+tbPayroll[[#This Row],[401T2p]]*tbPayroll[[#This Row],[401T2Cap]])*IF(SUMIFS($AM32:$BMK32,$AM$3:$BMK$3,"&lt;"&amp;GN$3,$AM$2:$BMK$2,GN$2)+FH32&lt;compensationCap,
GN32,
MAX(compensationCap-SUMIFS($AM32:$BMK32,$AM$3:$BMK$3,"&lt;"&amp;GN$3,$AM$2:$BMK$2,GN$2),0)),2))</f>
        <v/>
      </c>
      <c r="GD32" s="116" t="str">
        <f>IF(tbPayroll[[#This Row],[idx]]="","",
IF(GC32=0,0,
ROUND(IF(SUMIFS($AM32:$BMK32,$AM$3:$BMK$3,"&lt;"&amp;GF$3,$AM$2:$BMK$2,"&gt;="&amp;GD$2,$AM$2:$BMK$2,"&lt;="&amp;GF$2)+GA32+GB32+GC32&lt;tbPayroll[[#This Row],[401EmperLimit]],
GC32,
MAX((tbPayroll[[#This Row],[401EmperLimit]]-SUMIFS($AM32:$BMK32,$AM$3:$BMK$3,"&lt;"&amp;GF$3,$AM$2:$BMK$2,"&gt;="&amp;GD$2,$AM$2:$BMK$2,"&lt;="&amp;GF$2)),0)),2)))</f>
        <v/>
      </c>
      <c r="GE32" s="116" t="str">
        <f>IF(tbPayroll[[#This Row],[idx]]="","",
IF(GB32=0,0,
ROUND(IF(SUMIFS($AM32:$BMK32,$AM$3:$BMK$3,"&lt;"&amp;GF$3,$AM$2:$BMK$2,GF$2)+GA32+SUMIFS($AM32:$BMK32,$AM$3:$BMK$3,"&lt;"&amp;GE$3,$AM$2:$BMK$2,GE$2)+GB32&lt;tbPayroll[[#This Row],[401ContriLimit]],
GB32,
GB32/(GA32+GB32)*
(tbPayroll[[#This Row],[401ContriLimit]]-SUMIFS($AM32:$BMK32,$AM$3:$BMK$3,"&lt;"&amp;GF$3,$AM$2:$BMK$2,GF$2)-SUMIFS($AM32:$BMK32,$AM$3:$BMK$3,"&lt;"&amp;GE$3,$AM$2:$BMK$2,GE$2))),2)))</f>
        <v/>
      </c>
      <c r="GF32" s="116" t="str">
        <f>IF(tbPayroll[[#This Row],[idx]]="","",
IF(GA32=0,0,
ROUND(IF(SUMIFS($AM32:$BMK32,$AM$3:$BMK$3,"&lt;"&amp;GF$3,$AM$2:$BMK$2,GF$2)+GA32+SUMIFS($AM32:$BMK32,$AM$3:$BMK$3,"&lt;"&amp;GE$3,$AM$2:$BMK$2,GE$2)+GB32&lt;tbPayroll[[#This Row],[401ContriLimit]],
GA32,
GA32/(GA32+GB32)*
(tbPayroll[[#This Row],[401ContriLimit]]-SUMIFS($AM32:$BMK32,$AM$3:$BMK$3,"&lt;"&amp;GF$3,$AM$2:$BMK$2,GF$2)-SUMIFS($AM32:$BMK32,$AM$3:$BMK$3,"&lt;"&amp;GE$3,$AM$2:$BMK$2,GE$2))),2)
))</f>
        <v/>
      </c>
      <c r="GG32" s="116" t="str" cm="1">
        <f t="array" ref="GG32">IF(tbPayroll[[#This Row],[idx]]="","",
IF(FY32=0,0,
MAX(SUMIFS($AM32:$BMK32,$AM$3:$BMK$3,"&lt;="&amp;GM$3,$AM$2:$BMK$2,GM$2)-INDEX(mediAddTable,tbPayroll[[#This Row],[fedStatus]]),0)-
SUMIFS($AM32:$BMK32,$AM$3:$BMK$3,"&lt;"&amp;GM$3,$AM$2:$BMK$2,GG$2)
))</f>
        <v/>
      </c>
      <c r="GH32" s="116" t="str">
        <f>IF(tbPayroll[[#This Row],[idx]]="","",
ROUND(MAX(GL32*dPeriods+tbPayroll[[#This Row],[adjustedAmount]],0),dFEDRound))</f>
        <v/>
      </c>
      <c r="GI32" s="116" t="str">
        <f>IF(tbPayroll[[#This Row],[idx]]="","",
ROUND(IF(hoursMode="Daily",
SUMIFS(Hours!$J31:$BDM31,Hours!$J$2:$BDM$2,"&gt;="&amp;FK$5,Hours!$J$2:$BDM$2,"&lt;="&amp;GN$5,Hours!$J$5:$BDM$5,dRegularName),
SUMIFS(Hours!$J31:$BDM31,Hours!$J$1:$BDM$1,GJ$3,Hours!$J$5:$BDM$5,dRegularName)
),2))</f>
        <v/>
      </c>
      <c r="GJ32" s="116" t="str">
        <f>IF(tbPayroll[[#This Row],[idx]]="","",
IF(hoursMode="Daily",
SUMIFS(Hours!$J31:$BDM31,Hours!$J$2:$BDM$2,"&gt;="&amp;FK$5,Hours!$J$2:$BDM$2,"&lt;="&amp;GN$5,Hours!$J$5:$BDM$5,dOvertimeName),
SUMIFS(Hours!$J31:$BDM31,Hours!$J$1:$BDM$1,GJ$3,Hours!$J$5:$BDM$5,dOvertimeName)
))</f>
        <v/>
      </c>
      <c r="GK32" s="116" t="str">
        <f>IF(tbPayroll[[#This Row],[idx]]="","",
IF(hoursMode="Daily",
SUMIFS(Hours!$J31:$BDM31,Hours!$J$2:$BDM$2,"&gt;="&amp;FK$5,Hours!$J$2:$BDM$2,"&lt;="&amp;GN$5,Hours!$J$5:$BDM$5,dVacationName),
SUMIFS(Hours!$J31:$BDM31,Hours!$J$1:$BDM$1,GJ$3,Hours!$J$5:$BDM$5,dVacationName)
))</f>
        <v/>
      </c>
      <c r="GL32" s="116" t="str">
        <f>IF(tbPayroll[[#This Row],[Employee]]="","",MAX(GN32-tbPayroll[[#This Row],[free]]-FL32-GE32,0))</f>
        <v/>
      </c>
      <c r="GM32" s="116" t="str">
        <f>IF(tbPayroll[[#This Row],[Employee]]="","",MAX(GN32-tbPayroll[[#This Row],[free]]-FL32,0))</f>
        <v/>
      </c>
      <c r="GN32" s="116" t="str">
        <f>IF(tbPayroll[[#This Row],[Employee]]="","",
IF(tbPayroll[[#This Row],[employmentDate]]&gt;GN$5,0,FP32+FQ32+FR32+FN32))</f>
        <v/>
      </c>
      <c r="GO32" s="116" t="str">
        <f>IF(tbPayroll[[#This Row],[Employee]]="","",GN32-SUM(FS32:FX32)-FM32-FL32-GE32-GF32)</f>
        <v/>
      </c>
      <c r="GP32" s="417"/>
      <c r="GQ32" s="192"/>
      <c r="GR32" s="192"/>
      <c r="GS32" s="192"/>
      <c r="GT32" s="193"/>
      <c r="GU32" s="116" t="str">
        <f>IF(tbPayroll[[#This Row],[Employee]]="","",
HO32 &amp; " | " &amp; HP32&amp; " | " &amp; HQ32
)</f>
        <v/>
      </c>
      <c r="GV32" s="116" t="str">
        <f>IF(tbPayroll[[#This Row],[Employee]]="","",
IF(tbPayroll[[#This Row],[employmentDate]]&gt;HT$5,0,
ROUND(IF(tbPayroll[[#This Row],[IncomeBase]]=dSalaried,IF(GQ32&lt;&gt;"",GQ32,tbPayroll[[#This Row],[EmpWage]]),HO32*IF(GQ32&lt;&gt;"",GQ32,tbPayroll[[#This Row],[EmpWage]])),2)))</f>
        <v/>
      </c>
      <c r="GW32" s="116" t="str">
        <f>IF(tbPayroll[[#This Row],[Employee]]="","",
IF(tbPayroll[[#This Row],[employmentDate]]&gt;HT$5,0,
ROUND(HP32*tbPayroll[[#This Row],[overrrate]]*
IF(GQ32&lt;&gt;"",GQ32,tbPayroll[[#This Row],[EmpWage]])/IF(tbPayroll[[#This Row],[IncomeBase]]=dSalaried,MAX(tbPayroll[[#This Row],[regularwork]],1),1),2)
))</f>
        <v/>
      </c>
      <c r="GX32" s="116" t="str">
        <f>IF(tbPayroll[[#This Row],[Employee]]="","",
IF(tbPayroll[[#This Row],[employmentDate]]&gt;HT$5,0,
ROUND(HQ32*
IFERROR(GV32/HO32,0),2
)))</f>
        <v/>
      </c>
      <c r="GY32" s="116" t="str">
        <f>IF(tbPayroll[[#This Row],[Employee]]="","",
tbPayroll[[#This Row],[exState]]*
(tbPayroll[[#This Row],[stateAddDedu]]+ROUND(
MAX(HR32-tbPayroll[[#This Row],[persExemp]],0)*tbPayroll[[#This Row],[stateTax]],dRound))
)</f>
        <v/>
      </c>
      <c r="GZ32" s="116" t="str">
        <f>IF(tbPayroll[[#This Row],[Employee]]="","",
(ROUND(
MAX(HR32-tbPayroll[[#This Row],[persExemp]],0)*tbPayroll[[#This Row],[dLocal]],dRound))
)</f>
        <v/>
      </c>
      <c r="HA32" s="116" t="str">
        <f>IF(tbPayroll[[#This Row],[Employee]]="","",
(ROUND(
MAX(HR32-tbPayroll[[#This Row],[persExemp]],0)*tbPayroll[[#This Row],[dCity]],dRound))
)</f>
        <v/>
      </c>
      <c r="HB32" s="116" t="str" cm="1">
        <f t="array" aca="1" ref="HB32" ca="1">IF(tbPayroll[[#This Row],[idx]]="","",
IF(HE32=0,0,
ROUND(tbPayroll[[#This Row],[exFed]]*
MAX(
((HN32-INDEX(INDIRECT(tbPayroll[[#This Row],[fedPrefix]]&amp;CHOOSE(tbPayroll[[#This Row],[fedStatus]],"SingleWage","JointlyWage","SingleWage","HeadWage")),HE32))*
INDEX(INDIRECT(tbPayroll[[#This Row],[fedPrefix]]&amp;"Perc"),HE32)+
INDEX(INDIRECT(tbPayroll[[#This Row],[fedPrefix]]&amp;CHOOSE(tbPayroll[[#This Row],[fedStatus]],"SingleHold","JointlyHold","SingleHold","HeadHold")),HE32))/dPeriods
- IF(tbPayroll[[#This Row],[isFormSent]]="Yes",tbPayroll[[#This Row],[isFormStep3]],0),0)
+tbPayroll[[#This Row],[isFormStep4c]],dFEDRound)
)
)</f>
        <v/>
      </c>
      <c r="HC32" s="116" t="str">
        <f>IF(tbPayroll[[#This Row],[idx]]="","",
ROUND(tbPayroll[[#This Row],[exSS]]*
IF(SUMIFS($AM32:$BMK32,$AM$3:$BMK$3,"&lt;"&amp;HC$3,$AM$2:$BMK$2,HC$2) +ssTax*HS32 &lt;ssTax*ssMax,
ssTax*HS32,
MAX(ssTax*ssMax-SUMIFS($AM32:$BMK32,$AM$3:$BMK$3,"&lt;"&amp;HC$3,$AM$2:$BMK$2,HC$2),0)),
2)
)</f>
        <v/>
      </c>
      <c r="HD32" s="116" t="str">
        <f>IF(tbPayroll[[#This Row],[idx]]="","",IF(HE32=0,0,ROUND(tbPayroll[[#This Row],[exMedi]]*mediTax*HS32+HM32*mediMax,2)))</f>
        <v/>
      </c>
      <c r="HE32" s="116" t="str">
        <f ca="1">IF(tbPayroll[[#This Row],[idx]]="","",IFERROR(MATCH(HN32,INDIRECT(tbPayroll[[#This Row],[fedPrefix]]&amp;CHOOSE(tbPayroll[[#This Row],[fedStatus]],"SingleWage","JointlyWage","SingleWage","HeadWage")),1),0))</f>
        <v/>
      </c>
      <c r="HF32" s="116"/>
      <c r="HG32" s="116" t="str">
        <f>IF(tbPayroll[[#This Row],[idx]]="","",
ROUND(tbPayroll[[#This Row],[401Roth]]*IF(SUMIFS($AM32:$BMK32,$AM$3:$BMK$3,"&lt;"&amp;HT$3,$AM$2:$BMK$2,HT$2)+GN32&lt;compensationCap,
HT32,
MAX(compensationCap-SUMIFS($AM32:$BMK32,$AM$3:$BMK$3,"&lt;"&amp;HT$3,$AM$2:$BMK$2,HT$2),0)),2))</f>
        <v/>
      </c>
      <c r="HH32" s="116" t="str">
        <f>IF(tbPayroll[[#This Row],[idx]]="","",
ROUND(tbPayroll[[#This Row],[401PreTax]]*IF(SUMIFS($AM32:$BMK32,$AM$3:$BMK$3,"&lt;"&amp;HT$3,$AM$2:$BMK$2,HT$2)+GN32&lt;compensationCap,
HT32,
MAX(compensationCap-SUMIFS($AM32:$BMK32,$AM$3:$BMK$3,"&lt;"&amp;HT$3,$AM$2:$BMK$2,HT$2),0)),2))</f>
        <v/>
      </c>
      <c r="HI32" s="116" t="str">
        <f>IF(tbPayroll[[#This Row],[idx]]="","",
ROUND((tbPayroll[[#This Row],[401T1p]]*tbPayroll[[#This Row],[401T1Cap]]+tbPayroll[[#This Row],[401T2p]]*tbPayroll[[#This Row],[401T2Cap]])*IF(SUMIFS($AM32:$BMK32,$AM$3:$BMK$3,"&lt;"&amp;HT$3,$AM$2:$BMK$2,HT$2)+GN32&lt;compensationCap,
HT32,
MAX(compensationCap-SUMIFS($AM32:$BMK32,$AM$3:$BMK$3,"&lt;"&amp;HT$3,$AM$2:$BMK$2,HT$2),0)),2))</f>
        <v/>
      </c>
      <c r="HJ32" s="116" t="str">
        <f>IF(tbPayroll[[#This Row],[idx]]="","",
IF(HI32=0,0,
ROUND(IF(SUMIFS($AM32:$BMK32,$AM$3:$BMK$3,"&lt;"&amp;HL$3,$AM$2:$BMK$2,"&gt;="&amp;HJ$2,$AM$2:$BMK$2,"&lt;="&amp;HL$2)+HG32+HH32+HI32&lt;tbPayroll[[#This Row],[401EmperLimit]],
HI32,
MAX((tbPayroll[[#This Row],[401EmperLimit]]-SUMIFS($AM32:$BMK32,$AM$3:$BMK$3,"&lt;"&amp;HL$3,$AM$2:$BMK$2,"&gt;="&amp;HJ$2,$AM$2:$BMK$2,"&lt;="&amp;HL$2)),0)),2)))</f>
        <v/>
      </c>
      <c r="HK32" s="116" t="str">
        <f>IF(tbPayroll[[#This Row],[idx]]="","",
IF(HH32=0,0,
ROUND(IF(SUMIFS($AM32:$BMK32,$AM$3:$BMK$3,"&lt;"&amp;HL$3,$AM$2:$BMK$2,HL$2)+HG32+SUMIFS($AM32:$BMK32,$AM$3:$BMK$3,"&lt;"&amp;HK$3,$AM$2:$BMK$2,HK$2)+HH32&lt;tbPayroll[[#This Row],[401ContriLimit]],
HH32,
HH32/(HG32+HH32)*
(tbPayroll[[#This Row],[401ContriLimit]]-SUMIFS($AM32:$BMK32,$AM$3:$BMK$3,"&lt;"&amp;HL$3,$AM$2:$BMK$2,HL$2)-SUMIFS($AM32:$BMK32,$AM$3:$BMK$3,"&lt;"&amp;HK$3,$AM$2:$BMK$2,HK$2))),2)))</f>
        <v/>
      </c>
      <c r="HL32" s="116" t="str">
        <f>IF(tbPayroll[[#This Row],[idx]]="","",
IF(HG32=0,0,
ROUND(IF(SUMIFS($AM32:$BMK32,$AM$3:$BMK$3,"&lt;"&amp;HL$3,$AM$2:$BMK$2,HL$2)+HG32+SUMIFS($AM32:$BMK32,$AM$3:$BMK$3,"&lt;"&amp;HK$3,$AM$2:$BMK$2,HK$2)+HH32&lt;tbPayroll[[#This Row],[401ContriLimit]],
HG32,
HG32/(HG32+HH32)*
(tbPayroll[[#This Row],[401ContriLimit]]-SUMIFS($AM32:$BMK32,$AM$3:$BMK$3,"&lt;"&amp;HL$3,$AM$2:$BMK$2,HL$2)-SUMIFS($AM32:$BMK32,$AM$3:$BMK$3,"&lt;"&amp;HK$3,$AM$2:$BMK$2,HK$2))),2)
))</f>
        <v/>
      </c>
      <c r="HM32" s="116" t="str" cm="1">
        <f t="array" ref="HM32">IF(tbPayroll[[#This Row],[idx]]="","",
IF(HE32=0,0,
MAX(SUMIFS($AM32:$BMK32,$AM$3:$BMK$3,"&lt;="&amp;HS$3,$AM$2:$BMK$2,HS$2)-INDEX(mediAddTable,tbPayroll[[#This Row],[fedStatus]]),0)-
SUMIFS($AM32:$BMK32,$AM$3:$BMK$3,"&lt;"&amp;HS$3,$AM$2:$BMK$2,HM$2)
))</f>
        <v/>
      </c>
      <c r="HN32" s="116" t="str">
        <f>IF(tbPayroll[[#This Row],[idx]]="","",
ROUND(MAX(HR32*dPeriods+tbPayroll[[#This Row],[adjustedAmount]],0),dFEDRound))</f>
        <v/>
      </c>
      <c r="HO32" s="116" t="str">
        <f>IF(tbPayroll[[#This Row],[idx]]="","",
ROUND(IF(hoursMode="Daily",
SUMIFS(Hours!$J31:$BDM31,Hours!$J$2:$BDM$2,"&gt;="&amp;GQ$5,Hours!$J$2:$BDM$2,"&lt;="&amp;HT$5,Hours!$J$5:$BDM$5,dRegularName),
SUMIFS(Hours!$J31:$BDM31,Hours!$J$1:$BDM$1,HP$3,Hours!$J$5:$BDM$5,dRegularName)
),2))</f>
        <v/>
      </c>
      <c r="HP32" s="116" t="str">
        <f>IF(tbPayroll[[#This Row],[idx]]="","",
IF(hoursMode="Daily",
SUMIFS(Hours!$J31:$BDM31,Hours!$J$2:$BDM$2,"&gt;="&amp;GQ$5,Hours!$J$2:$BDM$2,"&lt;="&amp;HT$5,Hours!$J$5:$BDM$5,dOvertimeName),
SUMIFS(Hours!$J31:$BDM31,Hours!$J$1:$BDM$1,HP$3,Hours!$J$5:$BDM$5,dOvertimeName)
))</f>
        <v/>
      </c>
      <c r="HQ32" s="116" t="str">
        <f>IF(tbPayroll[[#This Row],[idx]]="","",
IF(hoursMode="Daily",
SUMIFS(Hours!$J31:$BDM31,Hours!$J$2:$BDM$2,"&gt;="&amp;GQ$5,Hours!$J$2:$BDM$2,"&lt;="&amp;HT$5,Hours!$J$5:$BDM$5,dVacationName),
SUMIFS(Hours!$J31:$BDM31,Hours!$J$1:$BDM$1,HP$3,Hours!$J$5:$BDM$5,dVacationName)
))</f>
        <v/>
      </c>
      <c r="HR32" s="116" t="str">
        <f>IF(tbPayroll[[#This Row],[Employee]]="","",MAX(HT32-tbPayroll[[#This Row],[free]]-GR32-HK32,0))</f>
        <v/>
      </c>
      <c r="HS32" s="116" t="str">
        <f>IF(tbPayroll[[#This Row],[Employee]]="","",MAX(HT32-tbPayroll[[#This Row],[free]]-GR32,0))</f>
        <v/>
      </c>
      <c r="HT32" s="116" t="str">
        <f>IF(tbPayroll[[#This Row],[Employee]]="","",
IF(tbPayroll[[#This Row],[employmentDate]]&gt;HT$5,0,GV32+GW32+GX32+GT32))</f>
        <v/>
      </c>
      <c r="HU32" s="116" t="str">
        <f>IF(tbPayroll[[#This Row],[Employee]]="","",HT32-SUM(GY32:HD32)-GS32-GR32-HK32-HL32)</f>
        <v/>
      </c>
      <c r="HV32" s="417"/>
      <c r="HW32" s="192"/>
      <c r="HX32" s="192"/>
      <c r="HY32" s="192"/>
      <c r="HZ32" s="193"/>
      <c r="IA32" s="116" t="str">
        <f>IF(tbPayroll[[#This Row],[Employee]]="","",
IU32 &amp; " | " &amp; IV32&amp; " | " &amp; IW32
)</f>
        <v/>
      </c>
      <c r="IB32" s="116" t="str">
        <f>IF(tbPayroll[[#This Row],[Employee]]="","",
IF(tbPayroll[[#This Row],[employmentDate]]&gt;IZ$5,0,
ROUND(IF(tbPayroll[[#This Row],[IncomeBase]]=dSalaried,IF(HW32&lt;&gt;"",HW32,tbPayroll[[#This Row],[EmpWage]]),IU32*IF(HW32&lt;&gt;"",HW32,tbPayroll[[#This Row],[EmpWage]])),2)))</f>
        <v/>
      </c>
      <c r="IC32" s="116" t="str">
        <f>IF(tbPayroll[[#This Row],[Employee]]="","",
IF(tbPayroll[[#This Row],[employmentDate]]&gt;IZ$5,0,
ROUND(IV32*tbPayroll[[#This Row],[overrrate]]*
IF(HW32&lt;&gt;"",HW32,tbPayroll[[#This Row],[EmpWage]])/IF(tbPayroll[[#This Row],[IncomeBase]]=dSalaried,MAX(tbPayroll[[#This Row],[regularwork]],1),1),2)
))</f>
        <v/>
      </c>
      <c r="ID32" s="116" t="str">
        <f>IF(tbPayroll[[#This Row],[Employee]]="","",
IF(tbPayroll[[#This Row],[employmentDate]]&gt;IZ$5,0,
ROUND(IW32*
IFERROR(IB32/IU32,0),2
)))</f>
        <v/>
      </c>
      <c r="IE32" s="116" t="str">
        <f>IF(tbPayroll[[#This Row],[Employee]]="","",
tbPayroll[[#This Row],[exState]]*
(tbPayroll[[#This Row],[stateAddDedu]]+ROUND(
MAX(IX32-tbPayroll[[#This Row],[persExemp]],0)*tbPayroll[[#This Row],[stateTax]],dRound))
)</f>
        <v/>
      </c>
      <c r="IF32" s="116" t="str">
        <f>IF(tbPayroll[[#This Row],[Employee]]="","",
(ROUND(
MAX(IX32-tbPayroll[[#This Row],[persExemp]],0)*tbPayroll[[#This Row],[dLocal]],dRound))
)</f>
        <v/>
      </c>
      <c r="IG32" s="116" t="str">
        <f>IF(tbPayroll[[#This Row],[Employee]]="","",
(ROUND(
MAX(IX32-tbPayroll[[#This Row],[persExemp]],0)*tbPayroll[[#This Row],[dCity]],dRound))
)</f>
        <v/>
      </c>
      <c r="IH32" s="116" t="str" cm="1">
        <f t="array" aca="1" ref="IH32" ca="1">IF(tbPayroll[[#This Row],[idx]]="","",
IF(IK32=0,0,
ROUND(tbPayroll[[#This Row],[exFed]]*
MAX(
((IT32-INDEX(INDIRECT(tbPayroll[[#This Row],[fedPrefix]]&amp;CHOOSE(tbPayroll[[#This Row],[fedStatus]],"SingleWage","JointlyWage","SingleWage","HeadWage")),IK32))*
INDEX(INDIRECT(tbPayroll[[#This Row],[fedPrefix]]&amp;"Perc"),IK32)+
INDEX(INDIRECT(tbPayroll[[#This Row],[fedPrefix]]&amp;CHOOSE(tbPayroll[[#This Row],[fedStatus]],"SingleHold","JointlyHold","SingleHold","HeadHold")),IK32))/dPeriods
- IF(tbPayroll[[#This Row],[isFormSent]]="Yes",tbPayroll[[#This Row],[isFormStep3]],0),0)
+tbPayroll[[#This Row],[isFormStep4c]],dFEDRound)
)
)</f>
        <v/>
      </c>
      <c r="II32" s="116" t="str">
        <f>IF(tbPayroll[[#This Row],[idx]]="","",
ROUND(tbPayroll[[#This Row],[exSS]]*
IF(SUMIFS($AM32:$BMK32,$AM$3:$BMK$3,"&lt;"&amp;II$3,$AM$2:$BMK$2,II$2) +ssTax*IY32 &lt;ssTax*ssMax,
ssTax*IY32,
MAX(ssTax*ssMax-SUMIFS($AM32:$BMK32,$AM$3:$BMK$3,"&lt;"&amp;II$3,$AM$2:$BMK$2,II$2),0)),
2)
)</f>
        <v/>
      </c>
      <c r="IJ32" s="116" t="str">
        <f>IF(tbPayroll[[#This Row],[idx]]="","",IF(IK32=0,0,ROUND(tbPayroll[[#This Row],[exMedi]]*mediTax*IY32+IS32*mediMax,2)))</f>
        <v/>
      </c>
      <c r="IK32" s="116" t="str">
        <f ca="1">IF(tbPayroll[[#This Row],[idx]]="","",IFERROR(MATCH(IT32,INDIRECT(tbPayroll[[#This Row],[fedPrefix]]&amp;CHOOSE(tbPayroll[[#This Row],[fedStatus]],"SingleWage","JointlyWage","SingleWage","HeadWage")),1),0))</f>
        <v/>
      </c>
      <c r="IL32" s="116"/>
      <c r="IM32" s="116" t="str">
        <f>IF(tbPayroll[[#This Row],[idx]]="","",
ROUND(tbPayroll[[#This Row],[401Roth]]*IF(SUMIFS($AM32:$BMK32,$AM$3:$BMK$3,"&lt;"&amp;IZ$3,$AM$2:$BMK$2,IZ$2)+HT32&lt;compensationCap,
IZ32,
MAX(compensationCap-SUMIFS($AM32:$BMK32,$AM$3:$BMK$3,"&lt;"&amp;IZ$3,$AM$2:$BMK$2,IZ$2),0)),2))</f>
        <v/>
      </c>
      <c r="IN32" s="116" t="str">
        <f>IF(tbPayroll[[#This Row],[idx]]="","",
ROUND(tbPayroll[[#This Row],[401PreTax]]*IF(SUMIFS($AM32:$BMK32,$AM$3:$BMK$3,"&lt;"&amp;IZ$3,$AM$2:$BMK$2,IZ$2)+HT32&lt;compensationCap,
IZ32,
MAX(compensationCap-SUMIFS($AM32:$BMK32,$AM$3:$BMK$3,"&lt;"&amp;IZ$3,$AM$2:$BMK$2,IZ$2),0)),2))</f>
        <v/>
      </c>
      <c r="IO32" s="116" t="str">
        <f>IF(tbPayroll[[#This Row],[idx]]="","",
ROUND((tbPayroll[[#This Row],[401T1p]]*tbPayroll[[#This Row],[401T1Cap]]+tbPayroll[[#This Row],[401T2p]]*tbPayroll[[#This Row],[401T2Cap]])*IF(SUMIFS($AM32:$BMK32,$AM$3:$BMK$3,"&lt;"&amp;IZ$3,$AM$2:$BMK$2,IZ$2)+HT32&lt;compensationCap,
IZ32,
MAX(compensationCap-SUMIFS($AM32:$BMK32,$AM$3:$BMK$3,"&lt;"&amp;IZ$3,$AM$2:$BMK$2,IZ$2),0)),2))</f>
        <v/>
      </c>
      <c r="IP32" s="116" t="str">
        <f>IF(tbPayroll[[#This Row],[idx]]="","",
IF(IO32=0,0,
ROUND(IF(SUMIFS($AM32:$BMK32,$AM$3:$BMK$3,"&lt;"&amp;IR$3,$AM$2:$BMK$2,"&gt;="&amp;IP$2,$AM$2:$BMK$2,"&lt;="&amp;IR$2)+IM32+IN32+IO32&lt;tbPayroll[[#This Row],[401EmperLimit]],
IO32,
MAX((tbPayroll[[#This Row],[401EmperLimit]]-SUMIFS($AM32:$BMK32,$AM$3:$BMK$3,"&lt;"&amp;IR$3,$AM$2:$BMK$2,"&gt;="&amp;IP$2,$AM$2:$BMK$2,"&lt;="&amp;IR$2)),0)),2)))</f>
        <v/>
      </c>
      <c r="IQ32" s="116" t="str">
        <f>IF(tbPayroll[[#This Row],[idx]]="","",
IF(IN32=0,0,
ROUND(IF(SUMIFS($AM32:$BMK32,$AM$3:$BMK$3,"&lt;"&amp;IR$3,$AM$2:$BMK$2,IR$2)+IM32+SUMIFS($AM32:$BMK32,$AM$3:$BMK$3,"&lt;"&amp;IQ$3,$AM$2:$BMK$2,IQ$2)+IN32&lt;tbPayroll[[#This Row],[401ContriLimit]],
IN32,
IN32/(IM32+IN32)*
(tbPayroll[[#This Row],[401ContriLimit]]-SUMIFS($AM32:$BMK32,$AM$3:$BMK$3,"&lt;"&amp;IR$3,$AM$2:$BMK$2,IR$2)-SUMIFS($AM32:$BMK32,$AM$3:$BMK$3,"&lt;"&amp;IQ$3,$AM$2:$BMK$2,IQ$2))),2)))</f>
        <v/>
      </c>
      <c r="IR32" s="116" t="str">
        <f>IF(tbPayroll[[#This Row],[idx]]="","",
IF(IM32=0,0,
ROUND(IF(SUMIFS($AM32:$BMK32,$AM$3:$BMK$3,"&lt;"&amp;IR$3,$AM$2:$BMK$2,IR$2)+IM32+SUMIFS($AM32:$BMK32,$AM$3:$BMK$3,"&lt;"&amp;IQ$3,$AM$2:$BMK$2,IQ$2)+IN32&lt;tbPayroll[[#This Row],[401ContriLimit]],
IM32,
IM32/(IM32+IN32)*
(tbPayroll[[#This Row],[401ContriLimit]]-SUMIFS($AM32:$BMK32,$AM$3:$BMK$3,"&lt;"&amp;IR$3,$AM$2:$BMK$2,IR$2)-SUMIFS($AM32:$BMK32,$AM$3:$BMK$3,"&lt;"&amp;IQ$3,$AM$2:$BMK$2,IQ$2))),2)
))</f>
        <v/>
      </c>
      <c r="IS32" s="116" t="str" cm="1">
        <f t="array" ref="IS32">IF(tbPayroll[[#This Row],[idx]]="","",
IF(IK32=0,0,
MAX(SUMIFS($AM32:$BMK32,$AM$3:$BMK$3,"&lt;="&amp;IY$3,$AM$2:$BMK$2,IY$2)-INDEX(mediAddTable,tbPayroll[[#This Row],[fedStatus]]),0)-
SUMIFS($AM32:$BMK32,$AM$3:$BMK$3,"&lt;"&amp;IY$3,$AM$2:$BMK$2,IS$2)
))</f>
        <v/>
      </c>
      <c r="IT32" s="116" t="str">
        <f>IF(tbPayroll[[#This Row],[idx]]="","",
ROUND(MAX(IX32*dPeriods+tbPayroll[[#This Row],[adjustedAmount]],0),dFEDRound))</f>
        <v/>
      </c>
      <c r="IU32" s="116" t="str">
        <f>IF(tbPayroll[[#This Row],[idx]]="","",
ROUND(IF(hoursMode="Daily",
SUMIFS(Hours!$J31:$BDM31,Hours!$J$2:$BDM$2,"&gt;="&amp;HW$5,Hours!$J$2:$BDM$2,"&lt;="&amp;IZ$5,Hours!$J$5:$BDM$5,dRegularName),
SUMIFS(Hours!$J31:$BDM31,Hours!$J$1:$BDM$1,IV$3,Hours!$J$5:$BDM$5,dRegularName)
),2))</f>
        <v/>
      </c>
      <c r="IV32" s="116" t="str">
        <f>IF(tbPayroll[[#This Row],[idx]]="","",
IF(hoursMode="Daily",
SUMIFS(Hours!$J31:$BDM31,Hours!$J$2:$BDM$2,"&gt;="&amp;HW$5,Hours!$J$2:$BDM$2,"&lt;="&amp;IZ$5,Hours!$J$5:$BDM$5,dOvertimeName),
SUMIFS(Hours!$J31:$BDM31,Hours!$J$1:$BDM$1,IV$3,Hours!$J$5:$BDM$5,dOvertimeName)
))</f>
        <v/>
      </c>
      <c r="IW32" s="116" t="str">
        <f>IF(tbPayroll[[#This Row],[idx]]="","",
IF(hoursMode="Daily",
SUMIFS(Hours!$J31:$BDM31,Hours!$J$2:$BDM$2,"&gt;="&amp;HW$5,Hours!$J$2:$BDM$2,"&lt;="&amp;IZ$5,Hours!$J$5:$BDM$5,dVacationName),
SUMIFS(Hours!$J31:$BDM31,Hours!$J$1:$BDM$1,IV$3,Hours!$J$5:$BDM$5,dVacationName)
))</f>
        <v/>
      </c>
      <c r="IX32" s="116" t="str">
        <f>IF(tbPayroll[[#This Row],[Employee]]="","",MAX(IZ32-tbPayroll[[#This Row],[free]]-HX32-IQ32,0))</f>
        <v/>
      </c>
      <c r="IY32" s="116" t="str">
        <f>IF(tbPayroll[[#This Row],[Employee]]="","",MAX(IZ32-tbPayroll[[#This Row],[free]]-HX32,0))</f>
        <v/>
      </c>
      <c r="IZ32" s="116" t="str">
        <f>IF(tbPayroll[[#This Row],[Employee]]="","",
IF(tbPayroll[[#This Row],[employmentDate]]&gt;IZ$5,0,IB32+IC32+ID32+HZ32))</f>
        <v/>
      </c>
      <c r="JA32" s="116" t="str">
        <f>IF(tbPayroll[[#This Row],[Employee]]="","",IZ32-SUM(IE32:IJ32)-HY32-HX32-IQ32-IR32)</f>
        <v/>
      </c>
      <c r="JB32" s="417"/>
      <c r="JC32" s="192"/>
      <c r="JD32" s="192"/>
      <c r="JE32" s="192"/>
      <c r="JF32" s="193"/>
      <c r="JG32" s="116" t="str">
        <f>IF(tbPayroll[[#This Row],[Employee]]="","",
KA32 &amp; " | " &amp; KB32&amp; " | " &amp; KC32
)</f>
        <v/>
      </c>
      <c r="JH32" s="116" t="str">
        <f>IF(tbPayroll[[#This Row],[Employee]]="","",
IF(tbPayroll[[#This Row],[employmentDate]]&gt;KF$5,0,
ROUND(IF(tbPayroll[[#This Row],[IncomeBase]]=dSalaried,IF(JC32&lt;&gt;"",JC32,tbPayroll[[#This Row],[EmpWage]]),KA32*IF(JC32&lt;&gt;"",JC32,tbPayroll[[#This Row],[EmpWage]])),2)))</f>
        <v/>
      </c>
      <c r="JI32" s="116" t="str">
        <f>IF(tbPayroll[[#This Row],[Employee]]="","",
IF(tbPayroll[[#This Row],[employmentDate]]&gt;KF$5,0,
ROUND(KB32*tbPayroll[[#This Row],[overrrate]]*
IF(JC32&lt;&gt;"",JC32,tbPayroll[[#This Row],[EmpWage]])/IF(tbPayroll[[#This Row],[IncomeBase]]=dSalaried,MAX(tbPayroll[[#This Row],[regularwork]],1),1),2)
))</f>
        <v/>
      </c>
      <c r="JJ32" s="116" t="str">
        <f>IF(tbPayroll[[#This Row],[Employee]]="","",
IF(tbPayroll[[#This Row],[employmentDate]]&gt;KF$5,0,
ROUND(KC32*
IFERROR(JH32/KA32,0),2
)))</f>
        <v/>
      </c>
      <c r="JK32" s="116" t="str">
        <f>IF(tbPayroll[[#This Row],[Employee]]="","",
tbPayroll[[#This Row],[exState]]*
(tbPayroll[[#This Row],[stateAddDedu]]+ROUND(
MAX(KD32-tbPayroll[[#This Row],[persExemp]],0)*tbPayroll[[#This Row],[stateTax]],dRound))
)</f>
        <v/>
      </c>
      <c r="JL32" s="116" t="str">
        <f>IF(tbPayroll[[#This Row],[Employee]]="","",
(ROUND(
MAX(KD32-tbPayroll[[#This Row],[persExemp]],0)*tbPayroll[[#This Row],[dLocal]],dRound))
)</f>
        <v/>
      </c>
      <c r="JM32" s="116" t="str">
        <f>IF(tbPayroll[[#This Row],[Employee]]="","",
(ROUND(
MAX(KD32-tbPayroll[[#This Row],[persExemp]],0)*tbPayroll[[#This Row],[dCity]],dRound))
)</f>
        <v/>
      </c>
      <c r="JN32" s="116" t="str" cm="1">
        <f t="array" aca="1" ref="JN32" ca="1">IF(tbPayroll[[#This Row],[idx]]="","",
IF(JQ32=0,0,
ROUND(tbPayroll[[#This Row],[exFed]]*
MAX(
((JZ32-INDEX(INDIRECT(tbPayroll[[#This Row],[fedPrefix]]&amp;CHOOSE(tbPayroll[[#This Row],[fedStatus]],"SingleWage","JointlyWage","SingleWage","HeadWage")),JQ32))*
INDEX(INDIRECT(tbPayroll[[#This Row],[fedPrefix]]&amp;"Perc"),JQ32)+
INDEX(INDIRECT(tbPayroll[[#This Row],[fedPrefix]]&amp;CHOOSE(tbPayroll[[#This Row],[fedStatus]],"SingleHold","JointlyHold","SingleHold","HeadHold")),JQ32))/dPeriods
- IF(tbPayroll[[#This Row],[isFormSent]]="Yes",tbPayroll[[#This Row],[isFormStep3]],0),0)
+tbPayroll[[#This Row],[isFormStep4c]],dFEDRound)
)
)</f>
        <v/>
      </c>
      <c r="JO32" s="116" t="str">
        <f>IF(tbPayroll[[#This Row],[idx]]="","",
ROUND(tbPayroll[[#This Row],[exSS]]*
IF(SUMIFS($AM32:$BMK32,$AM$3:$BMK$3,"&lt;"&amp;JO$3,$AM$2:$BMK$2,JO$2) +ssTax*KE32 &lt;ssTax*ssMax,
ssTax*KE32,
MAX(ssTax*ssMax-SUMIFS($AM32:$BMK32,$AM$3:$BMK$3,"&lt;"&amp;JO$3,$AM$2:$BMK$2,JO$2),0)),
2)
)</f>
        <v/>
      </c>
      <c r="JP32" s="116" t="str">
        <f>IF(tbPayroll[[#This Row],[idx]]="","",IF(JQ32=0,0,ROUND(tbPayroll[[#This Row],[exMedi]]*mediTax*KE32+JY32*mediMax,2)))</f>
        <v/>
      </c>
      <c r="JQ32" s="116" t="str">
        <f ca="1">IF(tbPayroll[[#This Row],[idx]]="","",IFERROR(MATCH(JZ32,INDIRECT(tbPayroll[[#This Row],[fedPrefix]]&amp;CHOOSE(tbPayroll[[#This Row],[fedStatus]],"SingleWage","JointlyWage","SingleWage","HeadWage")),1),0))</f>
        <v/>
      </c>
      <c r="JR32" s="116"/>
      <c r="JS32" s="116" t="str">
        <f>IF(tbPayroll[[#This Row],[idx]]="","",
ROUND(tbPayroll[[#This Row],[401Roth]]*IF(SUMIFS($AM32:$BMK32,$AM$3:$BMK$3,"&lt;"&amp;KF$3,$AM$2:$BMK$2,KF$2)+IZ32&lt;compensationCap,
KF32,
MAX(compensationCap-SUMIFS($AM32:$BMK32,$AM$3:$BMK$3,"&lt;"&amp;KF$3,$AM$2:$BMK$2,KF$2),0)),2))</f>
        <v/>
      </c>
      <c r="JT32" s="116" t="str">
        <f>IF(tbPayroll[[#This Row],[idx]]="","",
ROUND(tbPayroll[[#This Row],[401PreTax]]*IF(SUMIFS($AM32:$BMK32,$AM$3:$BMK$3,"&lt;"&amp;KF$3,$AM$2:$BMK$2,KF$2)+IZ32&lt;compensationCap,
KF32,
MAX(compensationCap-SUMIFS($AM32:$BMK32,$AM$3:$BMK$3,"&lt;"&amp;KF$3,$AM$2:$BMK$2,KF$2),0)),2))</f>
        <v/>
      </c>
      <c r="JU32" s="116" t="str">
        <f>IF(tbPayroll[[#This Row],[idx]]="","",
ROUND((tbPayroll[[#This Row],[401T1p]]*tbPayroll[[#This Row],[401T1Cap]]+tbPayroll[[#This Row],[401T2p]]*tbPayroll[[#This Row],[401T2Cap]])*IF(SUMIFS($AM32:$BMK32,$AM$3:$BMK$3,"&lt;"&amp;KF$3,$AM$2:$BMK$2,KF$2)+IZ32&lt;compensationCap,
KF32,
MAX(compensationCap-SUMIFS($AM32:$BMK32,$AM$3:$BMK$3,"&lt;"&amp;KF$3,$AM$2:$BMK$2,KF$2),0)),2))</f>
        <v/>
      </c>
      <c r="JV32" s="116" t="str">
        <f>IF(tbPayroll[[#This Row],[idx]]="","",
IF(JU32=0,0,
ROUND(IF(SUMIFS($AM32:$BMK32,$AM$3:$BMK$3,"&lt;"&amp;JX$3,$AM$2:$BMK$2,"&gt;="&amp;JV$2,$AM$2:$BMK$2,"&lt;="&amp;JX$2)+JS32+JT32+JU32&lt;tbPayroll[[#This Row],[401EmperLimit]],
JU32,
MAX((tbPayroll[[#This Row],[401EmperLimit]]-SUMIFS($AM32:$BMK32,$AM$3:$BMK$3,"&lt;"&amp;JX$3,$AM$2:$BMK$2,"&gt;="&amp;JV$2,$AM$2:$BMK$2,"&lt;="&amp;JX$2)),0)),2)))</f>
        <v/>
      </c>
      <c r="JW32" s="116" t="str">
        <f>IF(tbPayroll[[#This Row],[idx]]="","",
IF(JT32=0,0,
ROUND(IF(SUMIFS($AM32:$BMK32,$AM$3:$BMK$3,"&lt;"&amp;JX$3,$AM$2:$BMK$2,JX$2)+JS32+SUMIFS($AM32:$BMK32,$AM$3:$BMK$3,"&lt;"&amp;JW$3,$AM$2:$BMK$2,JW$2)+JT32&lt;tbPayroll[[#This Row],[401ContriLimit]],
JT32,
JT32/(JS32+JT32)*
(tbPayroll[[#This Row],[401ContriLimit]]-SUMIFS($AM32:$BMK32,$AM$3:$BMK$3,"&lt;"&amp;JX$3,$AM$2:$BMK$2,JX$2)-SUMIFS($AM32:$BMK32,$AM$3:$BMK$3,"&lt;"&amp;JW$3,$AM$2:$BMK$2,JW$2))),2)))</f>
        <v/>
      </c>
      <c r="JX32" s="116" t="str">
        <f>IF(tbPayroll[[#This Row],[idx]]="","",
IF(JS32=0,0,
ROUND(IF(SUMIFS($AM32:$BMK32,$AM$3:$BMK$3,"&lt;"&amp;JX$3,$AM$2:$BMK$2,JX$2)+JS32+SUMIFS($AM32:$BMK32,$AM$3:$BMK$3,"&lt;"&amp;JW$3,$AM$2:$BMK$2,JW$2)+JT32&lt;tbPayroll[[#This Row],[401ContriLimit]],
JS32,
JS32/(JS32+JT32)*
(tbPayroll[[#This Row],[401ContriLimit]]-SUMIFS($AM32:$BMK32,$AM$3:$BMK$3,"&lt;"&amp;JX$3,$AM$2:$BMK$2,JX$2)-SUMIFS($AM32:$BMK32,$AM$3:$BMK$3,"&lt;"&amp;JW$3,$AM$2:$BMK$2,JW$2))),2)
))</f>
        <v/>
      </c>
      <c r="JY32" s="116" t="str" cm="1">
        <f t="array" ref="JY32">IF(tbPayroll[[#This Row],[idx]]="","",
IF(JQ32=0,0,
MAX(SUMIFS($AM32:$BMK32,$AM$3:$BMK$3,"&lt;="&amp;KE$3,$AM$2:$BMK$2,KE$2)-INDEX(mediAddTable,tbPayroll[[#This Row],[fedStatus]]),0)-
SUMIFS($AM32:$BMK32,$AM$3:$BMK$3,"&lt;"&amp;KE$3,$AM$2:$BMK$2,JY$2)
))</f>
        <v/>
      </c>
      <c r="JZ32" s="116" t="str">
        <f>IF(tbPayroll[[#This Row],[idx]]="","",
ROUND(MAX(KD32*dPeriods+tbPayroll[[#This Row],[adjustedAmount]],0),dFEDRound))</f>
        <v/>
      </c>
      <c r="KA32" s="116" t="str">
        <f>IF(tbPayroll[[#This Row],[idx]]="","",
ROUND(IF(hoursMode="Daily",
SUMIFS(Hours!$J31:$BDM31,Hours!$J$2:$BDM$2,"&gt;="&amp;JC$5,Hours!$J$2:$BDM$2,"&lt;="&amp;KF$5,Hours!$J$5:$BDM$5,dRegularName),
SUMIFS(Hours!$J31:$BDM31,Hours!$J$1:$BDM$1,KB$3,Hours!$J$5:$BDM$5,dRegularName)
),2))</f>
        <v/>
      </c>
      <c r="KB32" s="116" t="str">
        <f>IF(tbPayroll[[#This Row],[idx]]="","",
IF(hoursMode="Daily",
SUMIFS(Hours!$J31:$BDM31,Hours!$J$2:$BDM$2,"&gt;="&amp;JC$5,Hours!$J$2:$BDM$2,"&lt;="&amp;KF$5,Hours!$J$5:$BDM$5,dOvertimeName),
SUMIFS(Hours!$J31:$BDM31,Hours!$J$1:$BDM$1,KB$3,Hours!$J$5:$BDM$5,dOvertimeName)
))</f>
        <v/>
      </c>
      <c r="KC32" s="116" t="str">
        <f>IF(tbPayroll[[#This Row],[idx]]="","",
IF(hoursMode="Daily",
SUMIFS(Hours!$J31:$BDM31,Hours!$J$2:$BDM$2,"&gt;="&amp;JC$5,Hours!$J$2:$BDM$2,"&lt;="&amp;KF$5,Hours!$J$5:$BDM$5,dVacationName),
SUMIFS(Hours!$J31:$BDM31,Hours!$J$1:$BDM$1,KB$3,Hours!$J$5:$BDM$5,dVacationName)
))</f>
        <v/>
      </c>
      <c r="KD32" s="116" t="str">
        <f>IF(tbPayroll[[#This Row],[Employee]]="","",MAX(KF32-tbPayroll[[#This Row],[free]]-JD32-JW32,0))</f>
        <v/>
      </c>
      <c r="KE32" s="116" t="str">
        <f>IF(tbPayroll[[#This Row],[Employee]]="","",MAX(KF32-tbPayroll[[#This Row],[free]]-JD32,0))</f>
        <v/>
      </c>
      <c r="KF32" s="116" t="str">
        <f>IF(tbPayroll[[#This Row],[Employee]]="","",
IF(tbPayroll[[#This Row],[employmentDate]]&gt;KF$5,0,JH32+JI32+JJ32+JF32))</f>
        <v/>
      </c>
      <c r="KG32" s="116" t="str">
        <f>IF(tbPayroll[[#This Row],[Employee]]="","",KF32-SUM(JK32:JP32)-JE32-JD32-JW32-JX32)</f>
        <v/>
      </c>
      <c r="KH32" s="417"/>
      <c r="KI32" s="192"/>
      <c r="KJ32" s="192"/>
      <c r="KK32" s="192"/>
      <c r="KL32" s="193"/>
      <c r="KM32" s="116" t="str">
        <f>IF(tbPayroll[[#This Row],[Employee]]="","",
LG32 &amp; " | " &amp; LH32&amp; " | " &amp; LI32
)</f>
        <v/>
      </c>
      <c r="KN32" s="116" t="str">
        <f>IF(tbPayroll[[#This Row],[Employee]]="","",
IF(tbPayroll[[#This Row],[employmentDate]]&gt;LL$5,0,
ROUND(IF(tbPayroll[[#This Row],[IncomeBase]]=dSalaried,IF(KI32&lt;&gt;"",KI32,tbPayroll[[#This Row],[EmpWage]]),LG32*IF(KI32&lt;&gt;"",KI32,tbPayroll[[#This Row],[EmpWage]])),2)))</f>
        <v/>
      </c>
      <c r="KO32" s="116" t="str">
        <f>IF(tbPayroll[[#This Row],[Employee]]="","",
IF(tbPayroll[[#This Row],[employmentDate]]&gt;LL$5,0,
ROUND(LH32*tbPayroll[[#This Row],[overrrate]]*
IF(KI32&lt;&gt;"",KI32,tbPayroll[[#This Row],[EmpWage]])/IF(tbPayroll[[#This Row],[IncomeBase]]=dSalaried,MAX(tbPayroll[[#This Row],[regularwork]],1),1),2)
))</f>
        <v/>
      </c>
      <c r="KP32" s="116" t="str">
        <f>IF(tbPayroll[[#This Row],[Employee]]="","",
IF(tbPayroll[[#This Row],[employmentDate]]&gt;LL$5,0,
ROUND(LI32*
IFERROR(KN32/LG32,0),2
)))</f>
        <v/>
      </c>
      <c r="KQ32" s="116" t="str">
        <f>IF(tbPayroll[[#This Row],[Employee]]="","",
tbPayroll[[#This Row],[exState]]*
(tbPayroll[[#This Row],[stateAddDedu]]+ROUND(
MAX(LJ32-tbPayroll[[#This Row],[persExemp]],0)*tbPayroll[[#This Row],[stateTax]],dRound))
)</f>
        <v/>
      </c>
      <c r="KR32" s="116" t="str">
        <f>IF(tbPayroll[[#This Row],[Employee]]="","",
(ROUND(
MAX(LJ32-tbPayroll[[#This Row],[persExemp]],0)*tbPayroll[[#This Row],[dLocal]],dRound))
)</f>
        <v/>
      </c>
      <c r="KS32" s="116" t="str">
        <f>IF(tbPayroll[[#This Row],[Employee]]="","",
(ROUND(
MAX(LJ32-tbPayroll[[#This Row],[persExemp]],0)*tbPayroll[[#This Row],[dCity]],dRound))
)</f>
        <v/>
      </c>
      <c r="KT32" s="116" t="str" cm="1">
        <f t="array" aca="1" ref="KT32" ca="1">IF(tbPayroll[[#This Row],[idx]]="","",
IF(KW32=0,0,
ROUND(tbPayroll[[#This Row],[exFed]]*
MAX(
((LF32-INDEX(INDIRECT(tbPayroll[[#This Row],[fedPrefix]]&amp;CHOOSE(tbPayroll[[#This Row],[fedStatus]],"SingleWage","JointlyWage","SingleWage","HeadWage")),KW32))*
INDEX(INDIRECT(tbPayroll[[#This Row],[fedPrefix]]&amp;"Perc"),KW32)+
INDEX(INDIRECT(tbPayroll[[#This Row],[fedPrefix]]&amp;CHOOSE(tbPayroll[[#This Row],[fedStatus]],"SingleHold","JointlyHold","SingleHold","HeadHold")),KW32))/dPeriods
- IF(tbPayroll[[#This Row],[isFormSent]]="Yes",tbPayroll[[#This Row],[isFormStep3]],0),0)
+tbPayroll[[#This Row],[isFormStep4c]],dFEDRound)
)
)</f>
        <v/>
      </c>
      <c r="KU32" s="116" t="str">
        <f>IF(tbPayroll[[#This Row],[idx]]="","",
ROUND(tbPayroll[[#This Row],[exSS]]*
IF(SUMIFS($AM32:$BMK32,$AM$3:$BMK$3,"&lt;"&amp;KU$3,$AM$2:$BMK$2,KU$2) +ssTax*LK32 &lt;ssTax*ssMax,
ssTax*LK32,
MAX(ssTax*ssMax-SUMIFS($AM32:$BMK32,$AM$3:$BMK$3,"&lt;"&amp;KU$3,$AM$2:$BMK$2,KU$2),0)),
2)
)</f>
        <v/>
      </c>
      <c r="KV32" s="116" t="str">
        <f>IF(tbPayroll[[#This Row],[idx]]="","",IF(KW32=0,0,ROUND(tbPayroll[[#This Row],[exMedi]]*mediTax*LK32+LE32*mediMax,2)))</f>
        <v/>
      </c>
      <c r="KW32" s="116" t="str">
        <f ca="1">IF(tbPayroll[[#This Row],[idx]]="","",IFERROR(MATCH(LF32,INDIRECT(tbPayroll[[#This Row],[fedPrefix]]&amp;CHOOSE(tbPayroll[[#This Row],[fedStatus]],"SingleWage","JointlyWage","SingleWage","HeadWage")),1),0))</f>
        <v/>
      </c>
      <c r="KX32" s="116"/>
      <c r="KY32" s="116" t="str">
        <f>IF(tbPayroll[[#This Row],[idx]]="","",
ROUND(tbPayroll[[#This Row],[401Roth]]*IF(SUMIFS($AM32:$BMK32,$AM$3:$BMK$3,"&lt;"&amp;LL$3,$AM$2:$BMK$2,LL$2)+KF32&lt;compensationCap,
LL32,
MAX(compensationCap-SUMIFS($AM32:$BMK32,$AM$3:$BMK$3,"&lt;"&amp;LL$3,$AM$2:$BMK$2,LL$2),0)),2))</f>
        <v/>
      </c>
      <c r="KZ32" s="116" t="str">
        <f>IF(tbPayroll[[#This Row],[idx]]="","",
ROUND(tbPayroll[[#This Row],[401PreTax]]*IF(SUMIFS($AM32:$BMK32,$AM$3:$BMK$3,"&lt;"&amp;LL$3,$AM$2:$BMK$2,LL$2)+KF32&lt;compensationCap,
LL32,
MAX(compensationCap-SUMIFS($AM32:$BMK32,$AM$3:$BMK$3,"&lt;"&amp;LL$3,$AM$2:$BMK$2,LL$2),0)),2))</f>
        <v/>
      </c>
      <c r="LA32" s="116" t="str">
        <f>IF(tbPayroll[[#This Row],[idx]]="","",
ROUND((tbPayroll[[#This Row],[401T1p]]*tbPayroll[[#This Row],[401T1Cap]]+tbPayroll[[#This Row],[401T2p]]*tbPayroll[[#This Row],[401T2Cap]])*IF(SUMIFS($AM32:$BMK32,$AM$3:$BMK$3,"&lt;"&amp;LL$3,$AM$2:$BMK$2,LL$2)+KF32&lt;compensationCap,
LL32,
MAX(compensationCap-SUMIFS($AM32:$BMK32,$AM$3:$BMK$3,"&lt;"&amp;LL$3,$AM$2:$BMK$2,LL$2),0)),2))</f>
        <v/>
      </c>
      <c r="LB32" s="116" t="str">
        <f>IF(tbPayroll[[#This Row],[idx]]="","",
IF(LA32=0,0,
ROUND(IF(SUMIFS($AM32:$BMK32,$AM$3:$BMK$3,"&lt;"&amp;LD$3,$AM$2:$BMK$2,"&gt;="&amp;LB$2,$AM$2:$BMK$2,"&lt;="&amp;LD$2)+KY32+KZ32+LA32&lt;tbPayroll[[#This Row],[401EmperLimit]],
LA32,
MAX((tbPayroll[[#This Row],[401EmperLimit]]-SUMIFS($AM32:$BMK32,$AM$3:$BMK$3,"&lt;"&amp;LD$3,$AM$2:$BMK$2,"&gt;="&amp;LB$2,$AM$2:$BMK$2,"&lt;="&amp;LD$2)),0)),2)))</f>
        <v/>
      </c>
      <c r="LC32" s="116" t="str">
        <f>IF(tbPayroll[[#This Row],[idx]]="","",
IF(KZ32=0,0,
ROUND(IF(SUMIFS($AM32:$BMK32,$AM$3:$BMK$3,"&lt;"&amp;LD$3,$AM$2:$BMK$2,LD$2)+KY32+SUMIFS($AM32:$BMK32,$AM$3:$BMK$3,"&lt;"&amp;LC$3,$AM$2:$BMK$2,LC$2)+KZ32&lt;tbPayroll[[#This Row],[401ContriLimit]],
KZ32,
KZ32/(KY32+KZ32)*
(tbPayroll[[#This Row],[401ContriLimit]]-SUMIFS($AM32:$BMK32,$AM$3:$BMK$3,"&lt;"&amp;LD$3,$AM$2:$BMK$2,LD$2)-SUMIFS($AM32:$BMK32,$AM$3:$BMK$3,"&lt;"&amp;LC$3,$AM$2:$BMK$2,LC$2))),2)))</f>
        <v/>
      </c>
      <c r="LD32" s="116" t="str">
        <f>IF(tbPayroll[[#This Row],[idx]]="","",
IF(KY32=0,0,
ROUND(IF(SUMIFS($AM32:$BMK32,$AM$3:$BMK$3,"&lt;"&amp;LD$3,$AM$2:$BMK$2,LD$2)+KY32+SUMIFS($AM32:$BMK32,$AM$3:$BMK$3,"&lt;"&amp;LC$3,$AM$2:$BMK$2,LC$2)+KZ32&lt;tbPayroll[[#This Row],[401ContriLimit]],
KY32,
KY32/(KY32+KZ32)*
(tbPayroll[[#This Row],[401ContriLimit]]-SUMIFS($AM32:$BMK32,$AM$3:$BMK$3,"&lt;"&amp;LD$3,$AM$2:$BMK$2,LD$2)-SUMIFS($AM32:$BMK32,$AM$3:$BMK$3,"&lt;"&amp;LC$3,$AM$2:$BMK$2,LC$2))),2)
))</f>
        <v/>
      </c>
      <c r="LE32" s="116" t="str" cm="1">
        <f t="array" ref="LE32">IF(tbPayroll[[#This Row],[idx]]="","",
IF(KW32=0,0,
MAX(SUMIFS($AM32:$BMK32,$AM$3:$BMK$3,"&lt;="&amp;LK$3,$AM$2:$BMK$2,LK$2)-INDEX(mediAddTable,tbPayroll[[#This Row],[fedStatus]]),0)-
SUMIFS($AM32:$BMK32,$AM$3:$BMK$3,"&lt;"&amp;LK$3,$AM$2:$BMK$2,LE$2)
))</f>
        <v/>
      </c>
      <c r="LF32" s="116" t="str">
        <f>IF(tbPayroll[[#This Row],[idx]]="","",
ROUND(MAX(LJ32*dPeriods+tbPayroll[[#This Row],[adjustedAmount]],0),dFEDRound))</f>
        <v/>
      </c>
      <c r="LG32" s="116" t="str">
        <f>IF(tbPayroll[[#This Row],[idx]]="","",
ROUND(IF(hoursMode="Daily",
SUMIFS(Hours!$J31:$BDM31,Hours!$J$2:$BDM$2,"&gt;="&amp;KI$5,Hours!$J$2:$BDM$2,"&lt;="&amp;LL$5,Hours!$J$5:$BDM$5,dRegularName),
SUMIFS(Hours!$J31:$BDM31,Hours!$J$1:$BDM$1,LH$3,Hours!$J$5:$BDM$5,dRegularName)
),2))</f>
        <v/>
      </c>
      <c r="LH32" s="116" t="str">
        <f>IF(tbPayroll[[#This Row],[idx]]="","",
IF(hoursMode="Daily",
SUMIFS(Hours!$J31:$BDM31,Hours!$J$2:$BDM$2,"&gt;="&amp;KI$5,Hours!$J$2:$BDM$2,"&lt;="&amp;LL$5,Hours!$J$5:$BDM$5,dOvertimeName),
SUMIFS(Hours!$J31:$BDM31,Hours!$J$1:$BDM$1,LH$3,Hours!$J$5:$BDM$5,dOvertimeName)
))</f>
        <v/>
      </c>
      <c r="LI32" s="116" t="str">
        <f>IF(tbPayroll[[#This Row],[idx]]="","",
IF(hoursMode="Daily",
SUMIFS(Hours!$J31:$BDM31,Hours!$J$2:$BDM$2,"&gt;="&amp;KI$5,Hours!$J$2:$BDM$2,"&lt;="&amp;LL$5,Hours!$J$5:$BDM$5,dVacationName),
SUMIFS(Hours!$J31:$BDM31,Hours!$J$1:$BDM$1,LH$3,Hours!$J$5:$BDM$5,dVacationName)
))</f>
        <v/>
      </c>
      <c r="LJ32" s="116" t="str">
        <f>IF(tbPayroll[[#This Row],[Employee]]="","",MAX(LL32-tbPayroll[[#This Row],[free]]-KJ32-LC32,0))</f>
        <v/>
      </c>
      <c r="LK32" s="116" t="str">
        <f>IF(tbPayroll[[#This Row],[Employee]]="","",MAX(LL32-tbPayroll[[#This Row],[free]]-KJ32,0))</f>
        <v/>
      </c>
      <c r="LL32" s="116" t="str">
        <f>IF(tbPayroll[[#This Row],[Employee]]="","",
IF(tbPayroll[[#This Row],[employmentDate]]&gt;LL$5,0,KN32+KO32+KP32+KL32))</f>
        <v/>
      </c>
      <c r="LM32" s="116" t="str">
        <f>IF(tbPayroll[[#This Row],[Employee]]="","",LL32-SUM(KQ32:KV32)-KK32-KJ32-LC32-LD32)</f>
        <v/>
      </c>
      <c r="LN32" s="417"/>
      <c r="LO32" s="192"/>
      <c r="LP32" s="192"/>
      <c r="LQ32" s="192"/>
      <c r="LR32" s="193"/>
      <c r="LS32" s="116" t="str">
        <f>IF(tbPayroll[[#This Row],[Employee]]="","",
MM32 &amp; " | " &amp; MN32&amp; " | " &amp; MO32
)</f>
        <v/>
      </c>
      <c r="LT32" s="116" t="str">
        <f>IF(tbPayroll[[#This Row],[Employee]]="","",
IF(tbPayroll[[#This Row],[employmentDate]]&gt;MR$5,0,
ROUND(IF(tbPayroll[[#This Row],[IncomeBase]]=dSalaried,IF(LO32&lt;&gt;"",LO32,tbPayroll[[#This Row],[EmpWage]]),MM32*IF(LO32&lt;&gt;"",LO32,tbPayroll[[#This Row],[EmpWage]])),2)))</f>
        <v/>
      </c>
      <c r="LU32" s="116" t="str">
        <f>IF(tbPayroll[[#This Row],[Employee]]="","",
IF(tbPayroll[[#This Row],[employmentDate]]&gt;MR$5,0,
ROUND(MN32*tbPayroll[[#This Row],[overrrate]]*
IF(LO32&lt;&gt;"",LO32,tbPayroll[[#This Row],[EmpWage]])/IF(tbPayroll[[#This Row],[IncomeBase]]=dSalaried,MAX(tbPayroll[[#This Row],[regularwork]],1),1),2)
))</f>
        <v/>
      </c>
      <c r="LV32" s="116" t="str">
        <f>IF(tbPayroll[[#This Row],[Employee]]="","",
IF(tbPayroll[[#This Row],[employmentDate]]&gt;MR$5,0,
ROUND(MO32*
IFERROR(LT32/MM32,0),2
)))</f>
        <v/>
      </c>
      <c r="LW32" s="116" t="str">
        <f>IF(tbPayroll[[#This Row],[Employee]]="","",
tbPayroll[[#This Row],[exState]]*
(tbPayroll[[#This Row],[stateAddDedu]]+ROUND(
MAX(MP32-tbPayroll[[#This Row],[persExemp]],0)*tbPayroll[[#This Row],[stateTax]],dRound))
)</f>
        <v/>
      </c>
      <c r="LX32" s="116" t="str">
        <f>IF(tbPayroll[[#This Row],[Employee]]="","",
(ROUND(
MAX(MP32-tbPayroll[[#This Row],[persExemp]],0)*tbPayroll[[#This Row],[dLocal]],dRound))
)</f>
        <v/>
      </c>
      <c r="LY32" s="116" t="str">
        <f>IF(tbPayroll[[#This Row],[Employee]]="","",
(ROUND(
MAX(MP32-tbPayroll[[#This Row],[persExemp]],0)*tbPayroll[[#This Row],[dCity]],dRound))
)</f>
        <v/>
      </c>
      <c r="LZ32" s="116" t="str" cm="1">
        <f t="array" aca="1" ref="LZ32" ca="1">IF(tbPayroll[[#This Row],[idx]]="","",
IF(MC32=0,0,
ROUND(tbPayroll[[#This Row],[exFed]]*
MAX(
((ML32-INDEX(INDIRECT(tbPayroll[[#This Row],[fedPrefix]]&amp;CHOOSE(tbPayroll[[#This Row],[fedStatus]],"SingleWage","JointlyWage","SingleWage","HeadWage")),MC32))*
INDEX(INDIRECT(tbPayroll[[#This Row],[fedPrefix]]&amp;"Perc"),MC32)+
INDEX(INDIRECT(tbPayroll[[#This Row],[fedPrefix]]&amp;CHOOSE(tbPayroll[[#This Row],[fedStatus]],"SingleHold","JointlyHold","SingleHold","HeadHold")),MC32))/dPeriods
- IF(tbPayroll[[#This Row],[isFormSent]]="Yes",tbPayroll[[#This Row],[isFormStep3]],0),0)
+tbPayroll[[#This Row],[isFormStep4c]],dFEDRound)
)
)</f>
        <v/>
      </c>
      <c r="MA32" s="116" t="str">
        <f>IF(tbPayroll[[#This Row],[idx]]="","",
ROUND(tbPayroll[[#This Row],[exSS]]*
IF(SUMIFS($AM32:$BMK32,$AM$3:$BMK$3,"&lt;"&amp;MA$3,$AM$2:$BMK$2,MA$2) +ssTax*MQ32 &lt;ssTax*ssMax,
ssTax*MQ32,
MAX(ssTax*ssMax-SUMIFS($AM32:$BMK32,$AM$3:$BMK$3,"&lt;"&amp;MA$3,$AM$2:$BMK$2,MA$2),0)),
2)
)</f>
        <v/>
      </c>
      <c r="MB32" s="116" t="str">
        <f>IF(tbPayroll[[#This Row],[idx]]="","",IF(MC32=0,0,ROUND(tbPayroll[[#This Row],[exMedi]]*mediTax*MQ32+MK32*mediMax,2)))</f>
        <v/>
      </c>
      <c r="MC32" s="116" t="str">
        <f ca="1">IF(tbPayroll[[#This Row],[idx]]="","",IFERROR(MATCH(ML32,INDIRECT(tbPayroll[[#This Row],[fedPrefix]]&amp;CHOOSE(tbPayroll[[#This Row],[fedStatus]],"SingleWage","JointlyWage","SingleWage","HeadWage")),1),0))</f>
        <v/>
      </c>
      <c r="MD32" s="116"/>
      <c r="ME32" s="116" t="str">
        <f>IF(tbPayroll[[#This Row],[idx]]="","",
ROUND(tbPayroll[[#This Row],[401Roth]]*IF(SUMIFS($AM32:$BMK32,$AM$3:$BMK$3,"&lt;"&amp;MR$3,$AM$2:$BMK$2,MR$2)+LL32&lt;compensationCap,
MR32,
MAX(compensationCap-SUMIFS($AM32:$BMK32,$AM$3:$BMK$3,"&lt;"&amp;MR$3,$AM$2:$BMK$2,MR$2),0)),2))</f>
        <v/>
      </c>
      <c r="MF32" s="116" t="str">
        <f>IF(tbPayroll[[#This Row],[idx]]="","",
ROUND(tbPayroll[[#This Row],[401PreTax]]*IF(SUMIFS($AM32:$BMK32,$AM$3:$BMK$3,"&lt;"&amp;MR$3,$AM$2:$BMK$2,MR$2)+LL32&lt;compensationCap,
MR32,
MAX(compensationCap-SUMIFS($AM32:$BMK32,$AM$3:$BMK$3,"&lt;"&amp;MR$3,$AM$2:$BMK$2,MR$2),0)),2))</f>
        <v/>
      </c>
      <c r="MG32" s="116" t="str">
        <f>IF(tbPayroll[[#This Row],[idx]]="","",
ROUND((tbPayroll[[#This Row],[401T1p]]*tbPayroll[[#This Row],[401T1Cap]]+tbPayroll[[#This Row],[401T2p]]*tbPayroll[[#This Row],[401T2Cap]])*IF(SUMIFS($AM32:$BMK32,$AM$3:$BMK$3,"&lt;"&amp;MR$3,$AM$2:$BMK$2,MR$2)+LL32&lt;compensationCap,
MR32,
MAX(compensationCap-SUMIFS($AM32:$BMK32,$AM$3:$BMK$3,"&lt;"&amp;MR$3,$AM$2:$BMK$2,MR$2),0)),2))</f>
        <v/>
      </c>
      <c r="MH32" s="116" t="str">
        <f>IF(tbPayroll[[#This Row],[idx]]="","",
IF(MG32=0,0,
ROUND(IF(SUMIFS($AM32:$BMK32,$AM$3:$BMK$3,"&lt;"&amp;MJ$3,$AM$2:$BMK$2,"&gt;="&amp;MH$2,$AM$2:$BMK$2,"&lt;="&amp;MJ$2)+ME32+MF32+MG32&lt;tbPayroll[[#This Row],[401EmperLimit]],
MG32,
MAX((tbPayroll[[#This Row],[401EmperLimit]]-SUMIFS($AM32:$BMK32,$AM$3:$BMK$3,"&lt;"&amp;MJ$3,$AM$2:$BMK$2,"&gt;="&amp;MH$2,$AM$2:$BMK$2,"&lt;="&amp;MJ$2)),0)),2)))</f>
        <v/>
      </c>
      <c r="MI32" s="116" t="str">
        <f>IF(tbPayroll[[#This Row],[idx]]="","",
IF(MF32=0,0,
ROUND(IF(SUMIFS($AM32:$BMK32,$AM$3:$BMK$3,"&lt;"&amp;MJ$3,$AM$2:$BMK$2,MJ$2)+ME32+SUMIFS($AM32:$BMK32,$AM$3:$BMK$3,"&lt;"&amp;MI$3,$AM$2:$BMK$2,MI$2)+MF32&lt;tbPayroll[[#This Row],[401ContriLimit]],
MF32,
MF32/(ME32+MF32)*
(tbPayroll[[#This Row],[401ContriLimit]]-SUMIFS($AM32:$BMK32,$AM$3:$BMK$3,"&lt;"&amp;MJ$3,$AM$2:$BMK$2,MJ$2)-SUMIFS($AM32:$BMK32,$AM$3:$BMK$3,"&lt;"&amp;MI$3,$AM$2:$BMK$2,MI$2))),2)))</f>
        <v/>
      </c>
      <c r="MJ32" s="116" t="str">
        <f>IF(tbPayroll[[#This Row],[idx]]="","",
IF(ME32=0,0,
ROUND(IF(SUMIFS($AM32:$BMK32,$AM$3:$BMK$3,"&lt;"&amp;MJ$3,$AM$2:$BMK$2,MJ$2)+ME32+SUMIFS($AM32:$BMK32,$AM$3:$BMK$3,"&lt;"&amp;MI$3,$AM$2:$BMK$2,MI$2)+MF32&lt;tbPayroll[[#This Row],[401ContriLimit]],
ME32,
ME32/(ME32+MF32)*
(tbPayroll[[#This Row],[401ContriLimit]]-SUMIFS($AM32:$BMK32,$AM$3:$BMK$3,"&lt;"&amp;MJ$3,$AM$2:$BMK$2,MJ$2)-SUMIFS($AM32:$BMK32,$AM$3:$BMK$3,"&lt;"&amp;MI$3,$AM$2:$BMK$2,MI$2))),2)
))</f>
        <v/>
      </c>
      <c r="MK32" s="116" t="str" cm="1">
        <f t="array" ref="MK32">IF(tbPayroll[[#This Row],[idx]]="","",
IF(MC32=0,0,
MAX(SUMIFS($AM32:$BMK32,$AM$3:$BMK$3,"&lt;="&amp;MQ$3,$AM$2:$BMK$2,MQ$2)-INDEX(mediAddTable,tbPayroll[[#This Row],[fedStatus]]),0)-
SUMIFS($AM32:$BMK32,$AM$3:$BMK$3,"&lt;"&amp;MQ$3,$AM$2:$BMK$2,MK$2)
))</f>
        <v/>
      </c>
      <c r="ML32" s="116" t="str">
        <f>IF(tbPayroll[[#This Row],[idx]]="","",
ROUND(MAX(MP32*dPeriods+tbPayroll[[#This Row],[adjustedAmount]],0),dFEDRound))</f>
        <v/>
      </c>
      <c r="MM32" s="116" t="str">
        <f>IF(tbPayroll[[#This Row],[idx]]="","",
ROUND(IF(hoursMode="Daily",
SUMIFS(Hours!$J31:$BDM31,Hours!$J$2:$BDM$2,"&gt;="&amp;LO$5,Hours!$J$2:$BDM$2,"&lt;="&amp;MR$5,Hours!$J$5:$BDM$5,dRegularName),
SUMIFS(Hours!$J31:$BDM31,Hours!$J$1:$BDM$1,MN$3,Hours!$J$5:$BDM$5,dRegularName)
),2))</f>
        <v/>
      </c>
      <c r="MN32" s="116" t="str">
        <f>IF(tbPayroll[[#This Row],[idx]]="","",
IF(hoursMode="Daily",
SUMIFS(Hours!$J31:$BDM31,Hours!$J$2:$BDM$2,"&gt;="&amp;LO$5,Hours!$J$2:$BDM$2,"&lt;="&amp;MR$5,Hours!$J$5:$BDM$5,dOvertimeName),
SUMIFS(Hours!$J31:$BDM31,Hours!$J$1:$BDM$1,MN$3,Hours!$J$5:$BDM$5,dOvertimeName)
))</f>
        <v/>
      </c>
      <c r="MO32" s="116" t="str">
        <f>IF(tbPayroll[[#This Row],[idx]]="","",
IF(hoursMode="Daily",
SUMIFS(Hours!$J31:$BDM31,Hours!$J$2:$BDM$2,"&gt;="&amp;LO$5,Hours!$J$2:$BDM$2,"&lt;="&amp;MR$5,Hours!$J$5:$BDM$5,dVacationName),
SUMIFS(Hours!$J31:$BDM31,Hours!$J$1:$BDM$1,MN$3,Hours!$J$5:$BDM$5,dVacationName)
))</f>
        <v/>
      </c>
      <c r="MP32" s="116" t="str">
        <f>IF(tbPayroll[[#This Row],[Employee]]="","",MAX(MR32-tbPayroll[[#This Row],[free]]-LP32-MI32,0))</f>
        <v/>
      </c>
      <c r="MQ32" s="116" t="str">
        <f>IF(tbPayroll[[#This Row],[Employee]]="","",MAX(MR32-tbPayroll[[#This Row],[free]]-LP32,0))</f>
        <v/>
      </c>
      <c r="MR32" s="116" t="str">
        <f>IF(tbPayroll[[#This Row],[Employee]]="","",
IF(tbPayroll[[#This Row],[employmentDate]]&gt;MR$5,0,LT32+LU32+LV32+LR32))</f>
        <v/>
      </c>
      <c r="MS32" s="116" t="str">
        <f>IF(tbPayroll[[#This Row],[Employee]]="","",MR32-SUM(LW32:MB32)-LQ32-LP32-MI32-MJ32)</f>
        <v/>
      </c>
      <c r="MT32" s="417"/>
      <c r="MU32" s="192"/>
      <c r="MV32" s="192"/>
      <c r="MW32" s="192"/>
      <c r="MX32" s="193"/>
      <c r="MY32" s="116" t="str">
        <f>IF(tbPayroll[[#This Row],[Employee]]="","",
NS32 &amp; " | " &amp; NT32&amp; " | " &amp; NU32
)</f>
        <v/>
      </c>
      <c r="MZ32" s="116" t="str">
        <f>IF(tbPayroll[[#This Row],[Employee]]="","",
IF(tbPayroll[[#This Row],[employmentDate]]&gt;NX$5,0,
ROUND(IF(tbPayroll[[#This Row],[IncomeBase]]=dSalaried,IF(MU32&lt;&gt;"",MU32,tbPayroll[[#This Row],[EmpWage]]),NS32*IF(MU32&lt;&gt;"",MU32,tbPayroll[[#This Row],[EmpWage]])),2)))</f>
        <v/>
      </c>
      <c r="NA32" s="116" t="str">
        <f>IF(tbPayroll[[#This Row],[Employee]]="","",
IF(tbPayroll[[#This Row],[employmentDate]]&gt;NX$5,0,
ROUND(NT32*tbPayroll[[#This Row],[overrrate]]*
IF(MU32&lt;&gt;"",MU32,tbPayroll[[#This Row],[EmpWage]])/IF(tbPayroll[[#This Row],[IncomeBase]]=dSalaried,MAX(tbPayroll[[#This Row],[regularwork]],1),1),2)
))</f>
        <v/>
      </c>
      <c r="NB32" s="116" t="str">
        <f>IF(tbPayroll[[#This Row],[Employee]]="","",
IF(tbPayroll[[#This Row],[employmentDate]]&gt;NX$5,0,
ROUND(NU32*
IFERROR(MZ32/NS32,0),2
)))</f>
        <v/>
      </c>
      <c r="NC32" s="116" t="str">
        <f>IF(tbPayroll[[#This Row],[Employee]]="","",
tbPayroll[[#This Row],[exState]]*
(tbPayroll[[#This Row],[stateAddDedu]]+ROUND(
MAX(NV32-tbPayroll[[#This Row],[persExemp]],0)*tbPayroll[[#This Row],[stateTax]],dRound))
)</f>
        <v/>
      </c>
      <c r="ND32" s="116" t="str">
        <f>IF(tbPayroll[[#This Row],[Employee]]="","",
(ROUND(
MAX(NV32-tbPayroll[[#This Row],[persExemp]],0)*tbPayroll[[#This Row],[dLocal]],dRound))
)</f>
        <v/>
      </c>
      <c r="NE32" s="116" t="str">
        <f>IF(tbPayroll[[#This Row],[Employee]]="","",
(ROUND(
MAX(NV32-tbPayroll[[#This Row],[persExemp]],0)*tbPayroll[[#This Row],[dCity]],dRound))
)</f>
        <v/>
      </c>
      <c r="NF32" s="116" t="str" cm="1">
        <f t="array" aca="1" ref="NF32" ca="1">IF(tbPayroll[[#This Row],[idx]]="","",
IF(NI32=0,0,
ROUND(tbPayroll[[#This Row],[exFed]]*
MAX(
((NR32-INDEX(INDIRECT(tbPayroll[[#This Row],[fedPrefix]]&amp;CHOOSE(tbPayroll[[#This Row],[fedStatus]],"SingleWage","JointlyWage","SingleWage","HeadWage")),NI32))*
INDEX(INDIRECT(tbPayroll[[#This Row],[fedPrefix]]&amp;"Perc"),NI32)+
INDEX(INDIRECT(tbPayroll[[#This Row],[fedPrefix]]&amp;CHOOSE(tbPayroll[[#This Row],[fedStatus]],"SingleHold","JointlyHold","SingleHold","HeadHold")),NI32))/dPeriods
- IF(tbPayroll[[#This Row],[isFormSent]]="Yes",tbPayroll[[#This Row],[isFormStep3]],0),0)
+tbPayroll[[#This Row],[isFormStep4c]],dFEDRound)
)
)</f>
        <v/>
      </c>
      <c r="NG32" s="116" t="str">
        <f>IF(tbPayroll[[#This Row],[idx]]="","",
ROUND(tbPayroll[[#This Row],[exSS]]*
IF(SUMIFS($AM32:$BMK32,$AM$3:$BMK$3,"&lt;"&amp;NG$3,$AM$2:$BMK$2,NG$2) +ssTax*NW32 &lt;ssTax*ssMax,
ssTax*NW32,
MAX(ssTax*ssMax-SUMIFS($AM32:$BMK32,$AM$3:$BMK$3,"&lt;"&amp;NG$3,$AM$2:$BMK$2,NG$2),0)),
2)
)</f>
        <v/>
      </c>
      <c r="NH32" s="116" t="str">
        <f>IF(tbPayroll[[#This Row],[idx]]="","",IF(NI32=0,0,ROUND(tbPayroll[[#This Row],[exMedi]]*mediTax*NW32+NQ32*mediMax,2)))</f>
        <v/>
      </c>
      <c r="NI32" s="116" t="str">
        <f ca="1">IF(tbPayroll[[#This Row],[idx]]="","",IFERROR(MATCH(NR32,INDIRECT(tbPayroll[[#This Row],[fedPrefix]]&amp;CHOOSE(tbPayroll[[#This Row],[fedStatus]],"SingleWage","JointlyWage","SingleWage","HeadWage")),1),0))</f>
        <v/>
      </c>
      <c r="NJ32" s="116"/>
      <c r="NK32" s="116" t="str">
        <f>IF(tbPayroll[[#This Row],[idx]]="","",
ROUND(tbPayroll[[#This Row],[401Roth]]*IF(SUMIFS($AM32:$BMK32,$AM$3:$BMK$3,"&lt;"&amp;NX$3,$AM$2:$BMK$2,NX$2)+MR32&lt;compensationCap,
NX32,
MAX(compensationCap-SUMIFS($AM32:$BMK32,$AM$3:$BMK$3,"&lt;"&amp;NX$3,$AM$2:$BMK$2,NX$2),0)),2))</f>
        <v/>
      </c>
      <c r="NL32" s="116" t="str">
        <f>IF(tbPayroll[[#This Row],[idx]]="","",
ROUND(tbPayroll[[#This Row],[401PreTax]]*IF(SUMIFS($AM32:$BMK32,$AM$3:$BMK$3,"&lt;"&amp;NX$3,$AM$2:$BMK$2,NX$2)+MR32&lt;compensationCap,
NX32,
MAX(compensationCap-SUMIFS($AM32:$BMK32,$AM$3:$BMK$3,"&lt;"&amp;NX$3,$AM$2:$BMK$2,NX$2),0)),2))</f>
        <v/>
      </c>
      <c r="NM32" s="116" t="str">
        <f>IF(tbPayroll[[#This Row],[idx]]="","",
ROUND((tbPayroll[[#This Row],[401T1p]]*tbPayroll[[#This Row],[401T1Cap]]+tbPayroll[[#This Row],[401T2p]]*tbPayroll[[#This Row],[401T2Cap]])*IF(SUMIFS($AM32:$BMK32,$AM$3:$BMK$3,"&lt;"&amp;NX$3,$AM$2:$BMK$2,NX$2)+MR32&lt;compensationCap,
NX32,
MAX(compensationCap-SUMIFS($AM32:$BMK32,$AM$3:$BMK$3,"&lt;"&amp;NX$3,$AM$2:$BMK$2,NX$2),0)),2))</f>
        <v/>
      </c>
      <c r="NN32" s="116" t="str">
        <f>IF(tbPayroll[[#This Row],[idx]]="","",
IF(NM32=0,0,
ROUND(IF(SUMIFS($AM32:$BMK32,$AM$3:$BMK$3,"&lt;"&amp;NP$3,$AM$2:$BMK$2,"&gt;="&amp;NN$2,$AM$2:$BMK$2,"&lt;="&amp;NP$2)+NK32+NL32+NM32&lt;tbPayroll[[#This Row],[401EmperLimit]],
NM32,
MAX((tbPayroll[[#This Row],[401EmperLimit]]-SUMIFS($AM32:$BMK32,$AM$3:$BMK$3,"&lt;"&amp;NP$3,$AM$2:$BMK$2,"&gt;="&amp;NN$2,$AM$2:$BMK$2,"&lt;="&amp;NP$2)),0)),2)))</f>
        <v/>
      </c>
      <c r="NO32" s="116" t="str">
        <f>IF(tbPayroll[[#This Row],[idx]]="","",
IF(NL32=0,0,
ROUND(IF(SUMIFS($AM32:$BMK32,$AM$3:$BMK$3,"&lt;"&amp;NP$3,$AM$2:$BMK$2,NP$2)+NK32+SUMIFS($AM32:$BMK32,$AM$3:$BMK$3,"&lt;"&amp;NO$3,$AM$2:$BMK$2,NO$2)+NL32&lt;tbPayroll[[#This Row],[401ContriLimit]],
NL32,
NL32/(NK32+NL32)*
(tbPayroll[[#This Row],[401ContriLimit]]-SUMIFS($AM32:$BMK32,$AM$3:$BMK$3,"&lt;"&amp;NP$3,$AM$2:$BMK$2,NP$2)-SUMIFS($AM32:$BMK32,$AM$3:$BMK$3,"&lt;"&amp;NO$3,$AM$2:$BMK$2,NO$2))),2)))</f>
        <v/>
      </c>
      <c r="NP32" s="116" t="str">
        <f>IF(tbPayroll[[#This Row],[idx]]="","",
IF(NK32=0,0,
ROUND(IF(SUMIFS($AM32:$BMK32,$AM$3:$BMK$3,"&lt;"&amp;NP$3,$AM$2:$BMK$2,NP$2)+NK32+SUMIFS($AM32:$BMK32,$AM$3:$BMK$3,"&lt;"&amp;NO$3,$AM$2:$BMK$2,NO$2)+NL32&lt;tbPayroll[[#This Row],[401ContriLimit]],
NK32,
NK32/(NK32+NL32)*
(tbPayroll[[#This Row],[401ContriLimit]]-SUMIFS($AM32:$BMK32,$AM$3:$BMK$3,"&lt;"&amp;NP$3,$AM$2:$BMK$2,NP$2)-SUMIFS($AM32:$BMK32,$AM$3:$BMK$3,"&lt;"&amp;NO$3,$AM$2:$BMK$2,NO$2))),2)
))</f>
        <v/>
      </c>
      <c r="NQ32" s="116" t="str" cm="1">
        <f t="array" ref="NQ32">IF(tbPayroll[[#This Row],[idx]]="","",
IF(NI32=0,0,
MAX(SUMIFS($AM32:$BMK32,$AM$3:$BMK$3,"&lt;="&amp;NW$3,$AM$2:$BMK$2,NW$2)-INDEX(mediAddTable,tbPayroll[[#This Row],[fedStatus]]),0)-
SUMIFS($AM32:$BMK32,$AM$3:$BMK$3,"&lt;"&amp;NW$3,$AM$2:$BMK$2,NQ$2)
))</f>
        <v/>
      </c>
      <c r="NR32" s="116" t="str">
        <f>IF(tbPayroll[[#This Row],[idx]]="","",
ROUND(MAX(NV32*dPeriods+tbPayroll[[#This Row],[adjustedAmount]],0),dFEDRound))</f>
        <v/>
      </c>
      <c r="NS32" s="116" t="str">
        <f>IF(tbPayroll[[#This Row],[idx]]="","",
ROUND(IF(hoursMode="Daily",
SUMIFS(Hours!$J31:$BDM31,Hours!$J$2:$BDM$2,"&gt;="&amp;MU$5,Hours!$J$2:$BDM$2,"&lt;="&amp;NX$5,Hours!$J$5:$BDM$5,dRegularName),
SUMIFS(Hours!$J31:$BDM31,Hours!$J$1:$BDM$1,NT$3,Hours!$J$5:$BDM$5,dRegularName)
),2))</f>
        <v/>
      </c>
      <c r="NT32" s="116" t="str">
        <f>IF(tbPayroll[[#This Row],[idx]]="","",
IF(hoursMode="Daily",
SUMIFS(Hours!$J31:$BDM31,Hours!$J$2:$BDM$2,"&gt;="&amp;MU$5,Hours!$J$2:$BDM$2,"&lt;="&amp;NX$5,Hours!$J$5:$BDM$5,dOvertimeName),
SUMIFS(Hours!$J31:$BDM31,Hours!$J$1:$BDM$1,NT$3,Hours!$J$5:$BDM$5,dOvertimeName)
))</f>
        <v/>
      </c>
      <c r="NU32" s="116" t="str">
        <f>IF(tbPayroll[[#This Row],[idx]]="","",
IF(hoursMode="Daily",
SUMIFS(Hours!$J31:$BDM31,Hours!$J$2:$BDM$2,"&gt;="&amp;MU$5,Hours!$J$2:$BDM$2,"&lt;="&amp;NX$5,Hours!$J$5:$BDM$5,dVacationName),
SUMIFS(Hours!$J31:$BDM31,Hours!$J$1:$BDM$1,NT$3,Hours!$J$5:$BDM$5,dVacationName)
))</f>
        <v/>
      </c>
      <c r="NV32" s="116" t="str">
        <f>IF(tbPayroll[[#This Row],[Employee]]="","",MAX(NX32-tbPayroll[[#This Row],[free]]-MV32-NO32,0))</f>
        <v/>
      </c>
      <c r="NW32" s="116" t="str">
        <f>IF(tbPayroll[[#This Row],[Employee]]="","",MAX(NX32-tbPayroll[[#This Row],[free]]-MV32,0))</f>
        <v/>
      </c>
      <c r="NX32" s="116" t="str">
        <f>IF(tbPayroll[[#This Row],[Employee]]="","",
IF(tbPayroll[[#This Row],[employmentDate]]&gt;NX$5,0,MZ32+NA32+NB32+MX32))</f>
        <v/>
      </c>
      <c r="NY32" s="116" t="str">
        <f>IF(tbPayroll[[#This Row],[Employee]]="","",NX32-SUM(NC32:NH32)-MW32-MV32-NO32-NP32)</f>
        <v/>
      </c>
      <c r="NZ32" s="417"/>
      <c r="OA32" s="192"/>
      <c r="OB32" s="192"/>
      <c r="OC32" s="192"/>
      <c r="OD32" s="193"/>
      <c r="OE32" s="116" t="str">
        <f>IF(tbPayroll[[#This Row],[Employee]]="","",
OY32 &amp; " | " &amp; OZ32&amp; " | " &amp; PA32
)</f>
        <v/>
      </c>
      <c r="OF32" s="116" t="str">
        <f>IF(tbPayroll[[#This Row],[Employee]]="","",
IF(tbPayroll[[#This Row],[employmentDate]]&gt;PD$5,0,
ROUND(IF(tbPayroll[[#This Row],[IncomeBase]]=dSalaried,IF(OA32&lt;&gt;"",OA32,tbPayroll[[#This Row],[EmpWage]]),OY32*IF(OA32&lt;&gt;"",OA32,tbPayroll[[#This Row],[EmpWage]])),2)))</f>
        <v/>
      </c>
      <c r="OG32" s="116" t="str">
        <f>IF(tbPayroll[[#This Row],[Employee]]="","",
IF(tbPayroll[[#This Row],[employmentDate]]&gt;PD$5,0,
ROUND(OZ32*tbPayroll[[#This Row],[overrrate]]*
IF(OA32&lt;&gt;"",OA32,tbPayroll[[#This Row],[EmpWage]])/IF(tbPayroll[[#This Row],[IncomeBase]]=dSalaried,MAX(tbPayroll[[#This Row],[regularwork]],1),1),2)
))</f>
        <v/>
      </c>
      <c r="OH32" s="116" t="str">
        <f>IF(tbPayroll[[#This Row],[Employee]]="","",
IF(tbPayroll[[#This Row],[employmentDate]]&gt;PD$5,0,
ROUND(PA32*
IFERROR(OF32/OY32,0),2
)))</f>
        <v/>
      </c>
      <c r="OI32" s="116" t="str">
        <f>IF(tbPayroll[[#This Row],[Employee]]="","",
tbPayroll[[#This Row],[exState]]*
(tbPayroll[[#This Row],[stateAddDedu]]+ROUND(
MAX(PB32-tbPayroll[[#This Row],[persExemp]],0)*tbPayroll[[#This Row],[stateTax]],dRound))
)</f>
        <v/>
      </c>
      <c r="OJ32" s="116" t="str">
        <f>IF(tbPayroll[[#This Row],[Employee]]="","",
(ROUND(
MAX(PB32-tbPayroll[[#This Row],[persExemp]],0)*tbPayroll[[#This Row],[dLocal]],dRound))
)</f>
        <v/>
      </c>
      <c r="OK32" s="116" t="str">
        <f>IF(tbPayroll[[#This Row],[Employee]]="","",
(ROUND(
MAX(PB32-tbPayroll[[#This Row],[persExemp]],0)*tbPayroll[[#This Row],[dCity]],dRound))
)</f>
        <v/>
      </c>
      <c r="OL32" s="116" t="str" cm="1">
        <f t="array" aca="1" ref="OL32" ca="1">IF(tbPayroll[[#This Row],[idx]]="","",
IF(OO32=0,0,
ROUND(tbPayroll[[#This Row],[exFed]]*
MAX(
((OX32-INDEX(INDIRECT(tbPayroll[[#This Row],[fedPrefix]]&amp;CHOOSE(tbPayroll[[#This Row],[fedStatus]],"SingleWage","JointlyWage","SingleWage","HeadWage")),OO32))*
INDEX(INDIRECT(tbPayroll[[#This Row],[fedPrefix]]&amp;"Perc"),OO32)+
INDEX(INDIRECT(tbPayroll[[#This Row],[fedPrefix]]&amp;CHOOSE(tbPayroll[[#This Row],[fedStatus]],"SingleHold","JointlyHold","SingleHold","HeadHold")),OO32))/dPeriods
- IF(tbPayroll[[#This Row],[isFormSent]]="Yes",tbPayroll[[#This Row],[isFormStep3]],0),0)
+tbPayroll[[#This Row],[isFormStep4c]],dFEDRound)
)
)</f>
        <v/>
      </c>
      <c r="OM32" s="116" t="str">
        <f>IF(tbPayroll[[#This Row],[idx]]="","",
ROUND(tbPayroll[[#This Row],[exSS]]*
IF(SUMIFS($AM32:$BMK32,$AM$3:$BMK$3,"&lt;"&amp;OM$3,$AM$2:$BMK$2,OM$2) +ssTax*PC32 &lt;ssTax*ssMax,
ssTax*PC32,
MAX(ssTax*ssMax-SUMIFS($AM32:$BMK32,$AM$3:$BMK$3,"&lt;"&amp;OM$3,$AM$2:$BMK$2,OM$2),0)),
2)
)</f>
        <v/>
      </c>
      <c r="ON32" s="116" t="str">
        <f>IF(tbPayroll[[#This Row],[idx]]="","",IF(OO32=0,0,ROUND(tbPayroll[[#This Row],[exMedi]]*mediTax*PC32+OW32*mediMax,2)))</f>
        <v/>
      </c>
      <c r="OO32" s="116" t="str">
        <f ca="1">IF(tbPayroll[[#This Row],[idx]]="","",IFERROR(MATCH(OX32,INDIRECT(tbPayroll[[#This Row],[fedPrefix]]&amp;CHOOSE(tbPayroll[[#This Row],[fedStatus]],"SingleWage","JointlyWage","SingleWage","HeadWage")),1),0))</f>
        <v/>
      </c>
      <c r="OP32" s="116"/>
      <c r="OQ32" s="116" t="str">
        <f>IF(tbPayroll[[#This Row],[idx]]="","",
ROUND(tbPayroll[[#This Row],[401Roth]]*IF(SUMIFS($AM32:$BMK32,$AM$3:$BMK$3,"&lt;"&amp;PD$3,$AM$2:$BMK$2,PD$2)+NX32&lt;compensationCap,
PD32,
MAX(compensationCap-SUMIFS($AM32:$BMK32,$AM$3:$BMK$3,"&lt;"&amp;PD$3,$AM$2:$BMK$2,PD$2),0)),2))</f>
        <v/>
      </c>
      <c r="OR32" s="116" t="str">
        <f>IF(tbPayroll[[#This Row],[idx]]="","",
ROUND(tbPayroll[[#This Row],[401PreTax]]*IF(SUMIFS($AM32:$BMK32,$AM$3:$BMK$3,"&lt;"&amp;PD$3,$AM$2:$BMK$2,PD$2)+NX32&lt;compensationCap,
PD32,
MAX(compensationCap-SUMIFS($AM32:$BMK32,$AM$3:$BMK$3,"&lt;"&amp;PD$3,$AM$2:$BMK$2,PD$2),0)),2))</f>
        <v/>
      </c>
      <c r="OS32" s="116" t="str">
        <f>IF(tbPayroll[[#This Row],[idx]]="","",
ROUND((tbPayroll[[#This Row],[401T1p]]*tbPayroll[[#This Row],[401T1Cap]]+tbPayroll[[#This Row],[401T2p]]*tbPayroll[[#This Row],[401T2Cap]])*IF(SUMIFS($AM32:$BMK32,$AM$3:$BMK$3,"&lt;"&amp;PD$3,$AM$2:$BMK$2,PD$2)+NX32&lt;compensationCap,
PD32,
MAX(compensationCap-SUMIFS($AM32:$BMK32,$AM$3:$BMK$3,"&lt;"&amp;PD$3,$AM$2:$BMK$2,PD$2),0)),2))</f>
        <v/>
      </c>
      <c r="OT32" s="116" t="str">
        <f>IF(tbPayroll[[#This Row],[idx]]="","",
IF(OS32=0,0,
ROUND(IF(SUMIFS($AM32:$BMK32,$AM$3:$BMK$3,"&lt;"&amp;OV$3,$AM$2:$BMK$2,"&gt;="&amp;OT$2,$AM$2:$BMK$2,"&lt;="&amp;OV$2)+OQ32+OR32+OS32&lt;tbPayroll[[#This Row],[401EmperLimit]],
OS32,
MAX((tbPayroll[[#This Row],[401EmperLimit]]-SUMIFS($AM32:$BMK32,$AM$3:$BMK$3,"&lt;"&amp;OV$3,$AM$2:$BMK$2,"&gt;="&amp;OT$2,$AM$2:$BMK$2,"&lt;="&amp;OV$2)),0)),2)))</f>
        <v/>
      </c>
      <c r="OU32" s="116" t="str">
        <f>IF(tbPayroll[[#This Row],[idx]]="","",
IF(OR32=0,0,
ROUND(IF(SUMIFS($AM32:$BMK32,$AM$3:$BMK$3,"&lt;"&amp;OV$3,$AM$2:$BMK$2,OV$2)+OQ32+SUMIFS($AM32:$BMK32,$AM$3:$BMK$3,"&lt;"&amp;OU$3,$AM$2:$BMK$2,OU$2)+OR32&lt;tbPayroll[[#This Row],[401ContriLimit]],
OR32,
OR32/(OQ32+OR32)*
(tbPayroll[[#This Row],[401ContriLimit]]-SUMIFS($AM32:$BMK32,$AM$3:$BMK$3,"&lt;"&amp;OV$3,$AM$2:$BMK$2,OV$2)-SUMIFS($AM32:$BMK32,$AM$3:$BMK$3,"&lt;"&amp;OU$3,$AM$2:$BMK$2,OU$2))),2)))</f>
        <v/>
      </c>
      <c r="OV32" s="116" t="str">
        <f>IF(tbPayroll[[#This Row],[idx]]="","",
IF(OQ32=0,0,
ROUND(IF(SUMIFS($AM32:$BMK32,$AM$3:$BMK$3,"&lt;"&amp;OV$3,$AM$2:$BMK$2,OV$2)+OQ32+SUMIFS($AM32:$BMK32,$AM$3:$BMK$3,"&lt;"&amp;OU$3,$AM$2:$BMK$2,OU$2)+OR32&lt;tbPayroll[[#This Row],[401ContriLimit]],
OQ32,
OQ32/(OQ32+OR32)*
(tbPayroll[[#This Row],[401ContriLimit]]-SUMIFS($AM32:$BMK32,$AM$3:$BMK$3,"&lt;"&amp;OV$3,$AM$2:$BMK$2,OV$2)-SUMIFS($AM32:$BMK32,$AM$3:$BMK$3,"&lt;"&amp;OU$3,$AM$2:$BMK$2,OU$2))),2)
))</f>
        <v/>
      </c>
      <c r="OW32" s="116" t="str" cm="1">
        <f t="array" ref="OW32">IF(tbPayroll[[#This Row],[idx]]="","",
IF(OO32=0,0,
MAX(SUMIFS($AM32:$BMK32,$AM$3:$BMK$3,"&lt;="&amp;PC$3,$AM$2:$BMK$2,PC$2)-INDEX(mediAddTable,tbPayroll[[#This Row],[fedStatus]]),0)-
SUMIFS($AM32:$BMK32,$AM$3:$BMK$3,"&lt;"&amp;PC$3,$AM$2:$BMK$2,OW$2)
))</f>
        <v/>
      </c>
      <c r="OX32" s="116" t="str">
        <f>IF(tbPayroll[[#This Row],[idx]]="","",
ROUND(MAX(PB32*dPeriods+tbPayroll[[#This Row],[adjustedAmount]],0),dFEDRound))</f>
        <v/>
      </c>
      <c r="OY32" s="116" t="str">
        <f>IF(tbPayroll[[#This Row],[idx]]="","",
ROUND(IF(hoursMode="Daily",
SUMIFS(Hours!$J31:$BDM31,Hours!$J$2:$BDM$2,"&gt;="&amp;OA$5,Hours!$J$2:$BDM$2,"&lt;="&amp;PD$5,Hours!$J$5:$BDM$5,dRegularName),
SUMIFS(Hours!$J31:$BDM31,Hours!$J$1:$BDM$1,OZ$3,Hours!$J$5:$BDM$5,dRegularName)
),2))</f>
        <v/>
      </c>
      <c r="OZ32" s="116" t="str">
        <f>IF(tbPayroll[[#This Row],[idx]]="","",
IF(hoursMode="Daily",
SUMIFS(Hours!$J31:$BDM31,Hours!$J$2:$BDM$2,"&gt;="&amp;OA$5,Hours!$J$2:$BDM$2,"&lt;="&amp;PD$5,Hours!$J$5:$BDM$5,dOvertimeName),
SUMIFS(Hours!$J31:$BDM31,Hours!$J$1:$BDM$1,OZ$3,Hours!$J$5:$BDM$5,dOvertimeName)
))</f>
        <v/>
      </c>
      <c r="PA32" s="116" t="str">
        <f>IF(tbPayroll[[#This Row],[idx]]="","",
IF(hoursMode="Daily",
SUMIFS(Hours!$J31:$BDM31,Hours!$J$2:$BDM$2,"&gt;="&amp;OA$5,Hours!$J$2:$BDM$2,"&lt;="&amp;PD$5,Hours!$J$5:$BDM$5,dVacationName),
SUMIFS(Hours!$J31:$BDM31,Hours!$J$1:$BDM$1,OZ$3,Hours!$J$5:$BDM$5,dVacationName)
))</f>
        <v/>
      </c>
      <c r="PB32" s="116" t="str">
        <f>IF(tbPayroll[[#This Row],[Employee]]="","",MAX(PD32-tbPayroll[[#This Row],[free]]-OB32-OU32,0))</f>
        <v/>
      </c>
      <c r="PC32" s="116" t="str">
        <f>IF(tbPayroll[[#This Row],[Employee]]="","",MAX(PD32-tbPayroll[[#This Row],[free]]-OB32,0))</f>
        <v/>
      </c>
      <c r="PD32" s="116" t="str">
        <f>IF(tbPayroll[[#This Row],[Employee]]="","",
IF(tbPayroll[[#This Row],[employmentDate]]&gt;PD$5,0,OF32+OG32+OH32+OD32))</f>
        <v/>
      </c>
      <c r="PE32" s="116" t="str">
        <f>IF(tbPayroll[[#This Row],[Employee]]="","",PD32-SUM(OI32:ON32)-OC32-OB32-OU32-OV32)</f>
        <v/>
      </c>
      <c r="PF32" s="417"/>
      <c r="PG32" s="192"/>
      <c r="PH32" s="192"/>
      <c r="PI32" s="192"/>
      <c r="PJ32" s="193"/>
      <c r="PK32" s="116" t="str">
        <f>IF(tbPayroll[[#This Row],[Employee]]="","",
QE32 &amp; " | " &amp; QF32&amp; " | " &amp; QG32
)</f>
        <v/>
      </c>
      <c r="PL32" s="116" t="str">
        <f>IF(tbPayroll[[#This Row],[Employee]]="","",
IF(tbPayroll[[#This Row],[employmentDate]]&gt;QJ$5,0,
ROUND(IF(tbPayroll[[#This Row],[IncomeBase]]=dSalaried,IF(PG32&lt;&gt;"",PG32,tbPayroll[[#This Row],[EmpWage]]),QE32*IF(PG32&lt;&gt;"",PG32,tbPayroll[[#This Row],[EmpWage]])),2)))</f>
        <v/>
      </c>
      <c r="PM32" s="116" t="str">
        <f>IF(tbPayroll[[#This Row],[Employee]]="","",
IF(tbPayroll[[#This Row],[employmentDate]]&gt;QJ$5,0,
ROUND(QF32*tbPayroll[[#This Row],[overrrate]]*
IF(PG32&lt;&gt;"",PG32,tbPayroll[[#This Row],[EmpWage]])/IF(tbPayroll[[#This Row],[IncomeBase]]=dSalaried,MAX(tbPayroll[[#This Row],[regularwork]],1),1),2)
))</f>
        <v/>
      </c>
      <c r="PN32" s="116" t="str">
        <f>IF(tbPayroll[[#This Row],[Employee]]="","",
IF(tbPayroll[[#This Row],[employmentDate]]&gt;QJ$5,0,
ROUND(QG32*
IFERROR(PL32/QE32,0),2
)))</f>
        <v/>
      </c>
      <c r="PO32" s="116" t="str">
        <f>IF(tbPayroll[[#This Row],[Employee]]="","",
tbPayroll[[#This Row],[exState]]*
(tbPayroll[[#This Row],[stateAddDedu]]+ROUND(
MAX(QH32-tbPayroll[[#This Row],[persExemp]],0)*tbPayroll[[#This Row],[stateTax]],dRound))
)</f>
        <v/>
      </c>
      <c r="PP32" s="116" t="str">
        <f>IF(tbPayroll[[#This Row],[Employee]]="","",
(ROUND(
MAX(QH32-tbPayroll[[#This Row],[persExemp]],0)*tbPayroll[[#This Row],[dLocal]],dRound))
)</f>
        <v/>
      </c>
      <c r="PQ32" s="116" t="str">
        <f>IF(tbPayroll[[#This Row],[Employee]]="","",
(ROUND(
MAX(QH32-tbPayroll[[#This Row],[persExemp]],0)*tbPayroll[[#This Row],[dCity]],dRound))
)</f>
        <v/>
      </c>
      <c r="PR32" s="116" t="str" cm="1">
        <f t="array" aca="1" ref="PR32" ca="1">IF(tbPayroll[[#This Row],[idx]]="","",
IF(PU32=0,0,
ROUND(tbPayroll[[#This Row],[exFed]]*
MAX(
((QD32-INDEX(INDIRECT(tbPayroll[[#This Row],[fedPrefix]]&amp;CHOOSE(tbPayroll[[#This Row],[fedStatus]],"SingleWage","JointlyWage","SingleWage","HeadWage")),PU32))*
INDEX(INDIRECT(tbPayroll[[#This Row],[fedPrefix]]&amp;"Perc"),PU32)+
INDEX(INDIRECT(tbPayroll[[#This Row],[fedPrefix]]&amp;CHOOSE(tbPayroll[[#This Row],[fedStatus]],"SingleHold","JointlyHold","SingleHold","HeadHold")),PU32))/dPeriods
- IF(tbPayroll[[#This Row],[isFormSent]]="Yes",tbPayroll[[#This Row],[isFormStep3]],0),0)
+tbPayroll[[#This Row],[isFormStep4c]],dFEDRound)
)
)</f>
        <v/>
      </c>
      <c r="PS32" s="116" t="str">
        <f>IF(tbPayroll[[#This Row],[idx]]="","",
ROUND(tbPayroll[[#This Row],[exSS]]*
IF(SUMIFS($AM32:$BMK32,$AM$3:$BMK$3,"&lt;"&amp;PS$3,$AM$2:$BMK$2,PS$2) +ssTax*QI32 &lt;ssTax*ssMax,
ssTax*QI32,
MAX(ssTax*ssMax-SUMIFS($AM32:$BMK32,$AM$3:$BMK$3,"&lt;"&amp;PS$3,$AM$2:$BMK$2,PS$2),0)),
2)
)</f>
        <v/>
      </c>
      <c r="PT32" s="116" t="str">
        <f>IF(tbPayroll[[#This Row],[idx]]="","",IF(PU32=0,0,ROUND(tbPayroll[[#This Row],[exMedi]]*mediTax*QI32+QC32*mediMax,2)))</f>
        <v/>
      </c>
      <c r="PU32" s="116" t="str">
        <f ca="1">IF(tbPayroll[[#This Row],[idx]]="","",IFERROR(MATCH(QD32,INDIRECT(tbPayroll[[#This Row],[fedPrefix]]&amp;CHOOSE(tbPayroll[[#This Row],[fedStatus]],"SingleWage","JointlyWage","SingleWage","HeadWage")),1),0))</f>
        <v/>
      </c>
      <c r="PV32" s="116"/>
      <c r="PW32" s="116" t="str">
        <f>IF(tbPayroll[[#This Row],[idx]]="","",
ROUND(tbPayroll[[#This Row],[401Roth]]*IF(SUMIFS($AM32:$BMK32,$AM$3:$BMK$3,"&lt;"&amp;QJ$3,$AM$2:$BMK$2,QJ$2)+PD32&lt;compensationCap,
QJ32,
MAX(compensationCap-SUMIFS($AM32:$BMK32,$AM$3:$BMK$3,"&lt;"&amp;QJ$3,$AM$2:$BMK$2,QJ$2),0)),2))</f>
        <v/>
      </c>
      <c r="PX32" s="116" t="str">
        <f>IF(tbPayroll[[#This Row],[idx]]="","",
ROUND(tbPayroll[[#This Row],[401PreTax]]*IF(SUMIFS($AM32:$BMK32,$AM$3:$BMK$3,"&lt;"&amp;QJ$3,$AM$2:$BMK$2,QJ$2)+PD32&lt;compensationCap,
QJ32,
MAX(compensationCap-SUMIFS($AM32:$BMK32,$AM$3:$BMK$3,"&lt;"&amp;QJ$3,$AM$2:$BMK$2,QJ$2),0)),2))</f>
        <v/>
      </c>
      <c r="PY32" s="116" t="str">
        <f>IF(tbPayroll[[#This Row],[idx]]="","",
ROUND((tbPayroll[[#This Row],[401T1p]]*tbPayroll[[#This Row],[401T1Cap]]+tbPayroll[[#This Row],[401T2p]]*tbPayroll[[#This Row],[401T2Cap]])*IF(SUMIFS($AM32:$BMK32,$AM$3:$BMK$3,"&lt;"&amp;QJ$3,$AM$2:$BMK$2,QJ$2)+PD32&lt;compensationCap,
QJ32,
MAX(compensationCap-SUMIFS($AM32:$BMK32,$AM$3:$BMK$3,"&lt;"&amp;QJ$3,$AM$2:$BMK$2,QJ$2),0)),2))</f>
        <v/>
      </c>
      <c r="PZ32" s="116" t="str">
        <f>IF(tbPayroll[[#This Row],[idx]]="","",
IF(PY32=0,0,
ROUND(IF(SUMIFS($AM32:$BMK32,$AM$3:$BMK$3,"&lt;"&amp;QB$3,$AM$2:$BMK$2,"&gt;="&amp;PZ$2,$AM$2:$BMK$2,"&lt;="&amp;QB$2)+PW32+PX32+PY32&lt;tbPayroll[[#This Row],[401EmperLimit]],
PY32,
MAX((tbPayroll[[#This Row],[401EmperLimit]]-SUMIFS($AM32:$BMK32,$AM$3:$BMK$3,"&lt;"&amp;QB$3,$AM$2:$BMK$2,"&gt;="&amp;PZ$2,$AM$2:$BMK$2,"&lt;="&amp;QB$2)),0)),2)))</f>
        <v/>
      </c>
      <c r="QA32" s="116" t="str">
        <f>IF(tbPayroll[[#This Row],[idx]]="","",
IF(PX32=0,0,
ROUND(IF(SUMIFS($AM32:$BMK32,$AM$3:$BMK$3,"&lt;"&amp;QB$3,$AM$2:$BMK$2,QB$2)+PW32+SUMIFS($AM32:$BMK32,$AM$3:$BMK$3,"&lt;"&amp;QA$3,$AM$2:$BMK$2,QA$2)+PX32&lt;tbPayroll[[#This Row],[401ContriLimit]],
PX32,
PX32/(PW32+PX32)*
(tbPayroll[[#This Row],[401ContriLimit]]-SUMIFS($AM32:$BMK32,$AM$3:$BMK$3,"&lt;"&amp;QB$3,$AM$2:$BMK$2,QB$2)-SUMIFS($AM32:$BMK32,$AM$3:$BMK$3,"&lt;"&amp;QA$3,$AM$2:$BMK$2,QA$2))),2)))</f>
        <v/>
      </c>
      <c r="QB32" s="116" t="str">
        <f>IF(tbPayroll[[#This Row],[idx]]="","",
IF(PW32=0,0,
ROUND(IF(SUMIFS($AM32:$BMK32,$AM$3:$BMK$3,"&lt;"&amp;QB$3,$AM$2:$BMK$2,QB$2)+PW32+SUMIFS($AM32:$BMK32,$AM$3:$BMK$3,"&lt;"&amp;QA$3,$AM$2:$BMK$2,QA$2)+PX32&lt;tbPayroll[[#This Row],[401ContriLimit]],
PW32,
PW32/(PW32+PX32)*
(tbPayroll[[#This Row],[401ContriLimit]]-SUMIFS($AM32:$BMK32,$AM$3:$BMK$3,"&lt;"&amp;QB$3,$AM$2:$BMK$2,QB$2)-SUMIFS($AM32:$BMK32,$AM$3:$BMK$3,"&lt;"&amp;QA$3,$AM$2:$BMK$2,QA$2))),2)
))</f>
        <v/>
      </c>
      <c r="QC32" s="116" t="str" cm="1">
        <f t="array" ref="QC32">IF(tbPayroll[[#This Row],[idx]]="","",
IF(PU32=0,0,
MAX(SUMIFS($AM32:$BMK32,$AM$3:$BMK$3,"&lt;="&amp;QI$3,$AM$2:$BMK$2,QI$2)-INDEX(mediAddTable,tbPayroll[[#This Row],[fedStatus]]),0)-
SUMIFS($AM32:$BMK32,$AM$3:$BMK$3,"&lt;"&amp;QI$3,$AM$2:$BMK$2,QC$2)
))</f>
        <v/>
      </c>
      <c r="QD32" s="116" t="str">
        <f>IF(tbPayroll[[#This Row],[idx]]="","",
ROUND(MAX(QH32*dPeriods+tbPayroll[[#This Row],[adjustedAmount]],0),dFEDRound))</f>
        <v/>
      </c>
      <c r="QE32" s="116" t="str">
        <f>IF(tbPayroll[[#This Row],[idx]]="","",
ROUND(IF(hoursMode="Daily",
SUMIFS(Hours!$J31:$BDM31,Hours!$J$2:$BDM$2,"&gt;="&amp;PG$5,Hours!$J$2:$BDM$2,"&lt;="&amp;QJ$5,Hours!$J$5:$BDM$5,dRegularName),
SUMIFS(Hours!$J31:$BDM31,Hours!$J$1:$BDM$1,QF$3,Hours!$J$5:$BDM$5,dRegularName)
),2))</f>
        <v/>
      </c>
      <c r="QF32" s="116" t="str">
        <f>IF(tbPayroll[[#This Row],[idx]]="","",
IF(hoursMode="Daily",
SUMIFS(Hours!$J31:$BDM31,Hours!$J$2:$BDM$2,"&gt;="&amp;PG$5,Hours!$J$2:$BDM$2,"&lt;="&amp;QJ$5,Hours!$J$5:$BDM$5,dOvertimeName),
SUMIFS(Hours!$J31:$BDM31,Hours!$J$1:$BDM$1,QF$3,Hours!$J$5:$BDM$5,dOvertimeName)
))</f>
        <v/>
      </c>
      <c r="QG32" s="116" t="str">
        <f>IF(tbPayroll[[#This Row],[idx]]="","",
IF(hoursMode="Daily",
SUMIFS(Hours!$J31:$BDM31,Hours!$J$2:$BDM$2,"&gt;="&amp;PG$5,Hours!$J$2:$BDM$2,"&lt;="&amp;QJ$5,Hours!$J$5:$BDM$5,dVacationName),
SUMIFS(Hours!$J31:$BDM31,Hours!$J$1:$BDM$1,QF$3,Hours!$J$5:$BDM$5,dVacationName)
))</f>
        <v/>
      </c>
      <c r="QH32" s="116" t="str">
        <f>IF(tbPayroll[[#This Row],[Employee]]="","",MAX(QJ32-tbPayroll[[#This Row],[free]]-PH32-QA32,0))</f>
        <v/>
      </c>
      <c r="QI32" s="116" t="str">
        <f>IF(tbPayroll[[#This Row],[Employee]]="","",MAX(QJ32-tbPayroll[[#This Row],[free]]-PH32,0))</f>
        <v/>
      </c>
      <c r="QJ32" s="116" t="str">
        <f>IF(tbPayroll[[#This Row],[Employee]]="","",
IF(tbPayroll[[#This Row],[employmentDate]]&gt;QJ$5,0,PL32+PM32+PN32+PJ32))</f>
        <v/>
      </c>
      <c r="QK32" s="116" t="str">
        <f>IF(tbPayroll[[#This Row],[Employee]]="","",QJ32-SUM(PO32:PT32)-PI32-PH32-QA32-QB32)</f>
        <v/>
      </c>
      <c r="QL32" s="417"/>
      <c r="QM32" s="192"/>
      <c r="QN32" s="192"/>
      <c r="QO32" s="192"/>
      <c r="QP32" s="193"/>
      <c r="QQ32" s="116" t="str">
        <f>IF(tbPayroll[[#This Row],[Employee]]="","",
RK32 &amp; " | " &amp; RL32&amp; " | " &amp; RM32
)</f>
        <v/>
      </c>
      <c r="QR32" s="116" t="str">
        <f>IF(tbPayroll[[#This Row],[Employee]]="","",
IF(tbPayroll[[#This Row],[employmentDate]]&gt;RP$5,0,
ROUND(IF(tbPayroll[[#This Row],[IncomeBase]]=dSalaried,IF(QM32&lt;&gt;"",QM32,tbPayroll[[#This Row],[EmpWage]]),RK32*IF(QM32&lt;&gt;"",QM32,tbPayroll[[#This Row],[EmpWage]])),2)))</f>
        <v/>
      </c>
      <c r="QS32" s="116" t="str">
        <f>IF(tbPayroll[[#This Row],[Employee]]="","",
IF(tbPayroll[[#This Row],[employmentDate]]&gt;RP$5,0,
ROUND(RL32*tbPayroll[[#This Row],[overrrate]]*
IF(QM32&lt;&gt;"",QM32,tbPayroll[[#This Row],[EmpWage]])/IF(tbPayroll[[#This Row],[IncomeBase]]=dSalaried,MAX(tbPayroll[[#This Row],[regularwork]],1),1),2)
))</f>
        <v/>
      </c>
      <c r="QT32" s="116" t="str">
        <f>IF(tbPayroll[[#This Row],[Employee]]="","",
IF(tbPayroll[[#This Row],[employmentDate]]&gt;RP$5,0,
ROUND(RM32*
IFERROR(QR32/RK32,0),2
)))</f>
        <v/>
      </c>
      <c r="QU32" s="116" t="str">
        <f>IF(tbPayroll[[#This Row],[Employee]]="","",
tbPayroll[[#This Row],[exState]]*
(tbPayroll[[#This Row],[stateAddDedu]]+ROUND(
MAX(RN32-tbPayroll[[#This Row],[persExemp]],0)*tbPayroll[[#This Row],[stateTax]],dRound))
)</f>
        <v/>
      </c>
      <c r="QV32" s="116" t="str">
        <f>IF(tbPayroll[[#This Row],[Employee]]="","",
(ROUND(
MAX(RN32-tbPayroll[[#This Row],[persExemp]],0)*tbPayroll[[#This Row],[dLocal]],dRound))
)</f>
        <v/>
      </c>
      <c r="QW32" s="116" t="str">
        <f>IF(tbPayroll[[#This Row],[Employee]]="","",
(ROUND(
MAX(RN32-tbPayroll[[#This Row],[persExemp]],0)*tbPayroll[[#This Row],[dCity]],dRound))
)</f>
        <v/>
      </c>
      <c r="QX32" s="116" t="str" cm="1">
        <f t="array" aca="1" ref="QX32" ca="1">IF(tbPayroll[[#This Row],[idx]]="","",
IF(RA32=0,0,
ROUND(tbPayroll[[#This Row],[exFed]]*
MAX(
((RJ32-INDEX(INDIRECT(tbPayroll[[#This Row],[fedPrefix]]&amp;CHOOSE(tbPayroll[[#This Row],[fedStatus]],"SingleWage","JointlyWage","SingleWage","HeadWage")),RA32))*
INDEX(INDIRECT(tbPayroll[[#This Row],[fedPrefix]]&amp;"Perc"),RA32)+
INDEX(INDIRECT(tbPayroll[[#This Row],[fedPrefix]]&amp;CHOOSE(tbPayroll[[#This Row],[fedStatus]],"SingleHold","JointlyHold","SingleHold","HeadHold")),RA32))/dPeriods
- IF(tbPayroll[[#This Row],[isFormSent]]="Yes",tbPayroll[[#This Row],[isFormStep3]],0),0)
+tbPayroll[[#This Row],[isFormStep4c]],dFEDRound)
)
)</f>
        <v/>
      </c>
      <c r="QY32" s="116" t="str">
        <f>IF(tbPayroll[[#This Row],[idx]]="","",
ROUND(tbPayroll[[#This Row],[exSS]]*
IF(SUMIFS($AM32:$BMK32,$AM$3:$BMK$3,"&lt;"&amp;QY$3,$AM$2:$BMK$2,QY$2) +ssTax*RO32 &lt;ssTax*ssMax,
ssTax*RO32,
MAX(ssTax*ssMax-SUMIFS($AM32:$BMK32,$AM$3:$BMK$3,"&lt;"&amp;QY$3,$AM$2:$BMK$2,QY$2),0)),
2)
)</f>
        <v/>
      </c>
      <c r="QZ32" s="116" t="str">
        <f>IF(tbPayroll[[#This Row],[idx]]="","",IF(RA32=0,0,ROUND(tbPayroll[[#This Row],[exMedi]]*mediTax*RO32+RI32*mediMax,2)))</f>
        <v/>
      </c>
      <c r="RA32" s="116" t="str">
        <f ca="1">IF(tbPayroll[[#This Row],[idx]]="","",IFERROR(MATCH(RJ32,INDIRECT(tbPayroll[[#This Row],[fedPrefix]]&amp;CHOOSE(tbPayroll[[#This Row],[fedStatus]],"SingleWage","JointlyWage","SingleWage","HeadWage")),1),0))</f>
        <v/>
      </c>
      <c r="RB32" s="116"/>
      <c r="RC32" s="116" t="str">
        <f>IF(tbPayroll[[#This Row],[idx]]="","",
ROUND(tbPayroll[[#This Row],[401Roth]]*IF(SUMIFS($AM32:$BMK32,$AM$3:$BMK$3,"&lt;"&amp;RP$3,$AM$2:$BMK$2,RP$2)+QJ32&lt;compensationCap,
RP32,
MAX(compensationCap-SUMIFS($AM32:$BMK32,$AM$3:$BMK$3,"&lt;"&amp;RP$3,$AM$2:$BMK$2,RP$2),0)),2))</f>
        <v/>
      </c>
      <c r="RD32" s="116" t="str">
        <f>IF(tbPayroll[[#This Row],[idx]]="","",
ROUND(tbPayroll[[#This Row],[401PreTax]]*IF(SUMIFS($AM32:$BMK32,$AM$3:$BMK$3,"&lt;"&amp;RP$3,$AM$2:$BMK$2,RP$2)+QJ32&lt;compensationCap,
RP32,
MAX(compensationCap-SUMIFS($AM32:$BMK32,$AM$3:$BMK$3,"&lt;"&amp;RP$3,$AM$2:$BMK$2,RP$2),0)),2))</f>
        <v/>
      </c>
      <c r="RE32" s="116" t="str">
        <f>IF(tbPayroll[[#This Row],[idx]]="","",
ROUND((tbPayroll[[#This Row],[401T1p]]*tbPayroll[[#This Row],[401T1Cap]]+tbPayroll[[#This Row],[401T2p]]*tbPayroll[[#This Row],[401T2Cap]])*IF(SUMIFS($AM32:$BMK32,$AM$3:$BMK$3,"&lt;"&amp;RP$3,$AM$2:$BMK$2,RP$2)+QJ32&lt;compensationCap,
RP32,
MAX(compensationCap-SUMIFS($AM32:$BMK32,$AM$3:$BMK$3,"&lt;"&amp;RP$3,$AM$2:$BMK$2,RP$2),0)),2))</f>
        <v/>
      </c>
      <c r="RF32" s="116" t="str">
        <f>IF(tbPayroll[[#This Row],[idx]]="","",
IF(RE32=0,0,
ROUND(IF(SUMIFS($AM32:$BMK32,$AM$3:$BMK$3,"&lt;"&amp;RH$3,$AM$2:$BMK$2,"&gt;="&amp;RF$2,$AM$2:$BMK$2,"&lt;="&amp;RH$2)+RC32+RD32+RE32&lt;tbPayroll[[#This Row],[401EmperLimit]],
RE32,
MAX((tbPayroll[[#This Row],[401EmperLimit]]-SUMIFS($AM32:$BMK32,$AM$3:$BMK$3,"&lt;"&amp;RH$3,$AM$2:$BMK$2,"&gt;="&amp;RF$2,$AM$2:$BMK$2,"&lt;="&amp;RH$2)),0)),2)))</f>
        <v/>
      </c>
      <c r="RG32" s="116" t="str">
        <f>IF(tbPayroll[[#This Row],[idx]]="","",
IF(RD32=0,0,
ROUND(IF(SUMIFS($AM32:$BMK32,$AM$3:$BMK$3,"&lt;"&amp;RH$3,$AM$2:$BMK$2,RH$2)+RC32+SUMIFS($AM32:$BMK32,$AM$3:$BMK$3,"&lt;"&amp;RG$3,$AM$2:$BMK$2,RG$2)+RD32&lt;tbPayroll[[#This Row],[401ContriLimit]],
RD32,
RD32/(RC32+RD32)*
(tbPayroll[[#This Row],[401ContriLimit]]-SUMIFS($AM32:$BMK32,$AM$3:$BMK$3,"&lt;"&amp;RH$3,$AM$2:$BMK$2,RH$2)-SUMIFS($AM32:$BMK32,$AM$3:$BMK$3,"&lt;"&amp;RG$3,$AM$2:$BMK$2,RG$2))),2)))</f>
        <v/>
      </c>
      <c r="RH32" s="116" t="str">
        <f>IF(tbPayroll[[#This Row],[idx]]="","",
IF(RC32=0,0,
ROUND(IF(SUMIFS($AM32:$BMK32,$AM$3:$BMK$3,"&lt;"&amp;RH$3,$AM$2:$BMK$2,RH$2)+RC32+SUMIFS($AM32:$BMK32,$AM$3:$BMK$3,"&lt;"&amp;RG$3,$AM$2:$BMK$2,RG$2)+RD32&lt;tbPayroll[[#This Row],[401ContriLimit]],
RC32,
RC32/(RC32+RD32)*
(tbPayroll[[#This Row],[401ContriLimit]]-SUMIFS($AM32:$BMK32,$AM$3:$BMK$3,"&lt;"&amp;RH$3,$AM$2:$BMK$2,RH$2)-SUMIFS($AM32:$BMK32,$AM$3:$BMK$3,"&lt;"&amp;RG$3,$AM$2:$BMK$2,RG$2))),2)
))</f>
        <v/>
      </c>
      <c r="RI32" s="116" t="str" cm="1">
        <f t="array" ref="RI32">IF(tbPayroll[[#This Row],[idx]]="","",
IF(RA32=0,0,
MAX(SUMIFS($AM32:$BMK32,$AM$3:$BMK$3,"&lt;="&amp;RO$3,$AM$2:$BMK$2,RO$2)-INDEX(mediAddTable,tbPayroll[[#This Row],[fedStatus]]),0)-
SUMIFS($AM32:$BMK32,$AM$3:$BMK$3,"&lt;"&amp;RO$3,$AM$2:$BMK$2,RI$2)
))</f>
        <v/>
      </c>
      <c r="RJ32" s="116" t="str">
        <f>IF(tbPayroll[[#This Row],[idx]]="","",
ROUND(MAX(RN32*dPeriods+tbPayroll[[#This Row],[adjustedAmount]],0),dFEDRound))</f>
        <v/>
      </c>
      <c r="RK32" s="116" t="str">
        <f>IF(tbPayroll[[#This Row],[idx]]="","",
ROUND(IF(hoursMode="Daily",
SUMIFS(Hours!$J31:$BDM31,Hours!$J$2:$BDM$2,"&gt;="&amp;QM$5,Hours!$J$2:$BDM$2,"&lt;="&amp;RP$5,Hours!$J$5:$BDM$5,dRegularName),
SUMIFS(Hours!$J31:$BDM31,Hours!$J$1:$BDM$1,RL$3,Hours!$J$5:$BDM$5,dRegularName)
),2))</f>
        <v/>
      </c>
      <c r="RL32" s="116" t="str">
        <f>IF(tbPayroll[[#This Row],[idx]]="","",
IF(hoursMode="Daily",
SUMIFS(Hours!$J31:$BDM31,Hours!$J$2:$BDM$2,"&gt;="&amp;QM$5,Hours!$J$2:$BDM$2,"&lt;="&amp;RP$5,Hours!$J$5:$BDM$5,dOvertimeName),
SUMIFS(Hours!$J31:$BDM31,Hours!$J$1:$BDM$1,RL$3,Hours!$J$5:$BDM$5,dOvertimeName)
))</f>
        <v/>
      </c>
      <c r="RM32" s="116" t="str">
        <f>IF(tbPayroll[[#This Row],[idx]]="","",
IF(hoursMode="Daily",
SUMIFS(Hours!$J31:$BDM31,Hours!$J$2:$BDM$2,"&gt;="&amp;QM$5,Hours!$J$2:$BDM$2,"&lt;="&amp;RP$5,Hours!$J$5:$BDM$5,dVacationName),
SUMIFS(Hours!$J31:$BDM31,Hours!$J$1:$BDM$1,RL$3,Hours!$J$5:$BDM$5,dVacationName)
))</f>
        <v/>
      </c>
      <c r="RN32" s="116" t="str">
        <f>IF(tbPayroll[[#This Row],[Employee]]="","",MAX(RP32-tbPayroll[[#This Row],[free]]-QN32-RG32,0))</f>
        <v/>
      </c>
      <c r="RO32" s="116" t="str">
        <f>IF(tbPayroll[[#This Row],[Employee]]="","",MAX(RP32-tbPayroll[[#This Row],[free]]-QN32,0))</f>
        <v/>
      </c>
      <c r="RP32" s="116" t="str">
        <f>IF(tbPayroll[[#This Row],[Employee]]="","",
IF(tbPayroll[[#This Row],[employmentDate]]&gt;RP$5,0,QR32+QS32+QT32+QP32))</f>
        <v/>
      </c>
      <c r="RQ32" s="116" t="str">
        <f>IF(tbPayroll[[#This Row],[Employee]]="","",RP32-SUM(QU32:QZ32)-QO32-QN32-RG32-RH32)</f>
        <v/>
      </c>
      <c r="RR32" s="417"/>
      <c r="RS32" s="192"/>
      <c r="RT32" s="192"/>
      <c r="RU32" s="192"/>
      <c r="RV32" s="193"/>
      <c r="RW32" s="116" t="str">
        <f>IF(tbPayroll[[#This Row],[Employee]]="","",
SQ32 &amp; " | " &amp; SR32&amp; " | " &amp; SS32
)</f>
        <v/>
      </c>
      <c r="RX32" s="116" t="str">
        <f>IF(tbPayroll[[#This Row],[Employee]]="","",
IF(tbPayroll[[#This Row],[employmentDate]]&gt;SV$5,0,
ROUND(IF(tbPayroll[[#This Row],[IncomeBase]]=dSalaried,IF(RS32&lt;&gt;"",RS32,tbPayroll[[#This Row],[EmpWage]]),SQ32*IF(RS32&lt;&gt;"",RS32,tbPayroll[[#This Row],[EmpWage]])),2)))</f>
        <v/>
      </c>
      <c r="RY32" s="116" t="str">
        <f>IF(tbPayroll[[#This Row],[Employee]]="","",
IF(tbPayroll[[#This Row],[employmentDate]]&gt;SV$5,0,
ROUND(SR32*tbPayroll[[#This Row],[overrrate]]*
IF(RS32&lt;&gt;"",RS32,tbPayroll[[#This Row],[EmpWage]])/IF(tbPayroll[[#This Row],[IncomeBase]]=dSalaried,MAX(tbPayroll[[#This Row],[regularwork]],1),1),2)
))</f>
        <v/>
      </c>
      <c r="RZ32" s="116" t="str">
        <f>IF(tbPayroll[[#This Row],[Employee]]="","",
IF(tbPayroll[[#This Row],[employmentDate]]&gt;SV$5,0,
ROUND(SS32*
IFERROR(RX32/SQ32,0),2
)))</f>
        <v/>
      </c>
      <c r="SA32" s="116" t="str">
        <f>IF(tbPayroll[[#This Row],[Employee]]="","",
tbPayroll[[#This Row],[exState]]*
(tbPayroll[[#This Row],[stateAddDedu]]+ROUND(
MAX(ST32-tbPayroll[[#This Row],[persExemp]],0)*tbPayroll[[#This Row],[stateTax]],dRound))
)</f>
        <v/>
      </c>
      <c r="SB32" s="116" t="str">
        <f>IF(tbPayroll[[#This Row],[Employee]]="","",
(ROUND(
MAX(ST32-tbPayroll[[#This Row],[persExemp]],0)*tbPayroll[[#This Row],[dLocal]],dRound))
)</f>
        <v/>
      </c>
      <c r="SC32" s="116" t="str">
        <f>IF(tbPayroll[[#This Row],[Employee]]="","",
(ROUND(
MAX(ST32-tbPayroll[[#This Row],[persExemp]],0)*tbPayroll[[#This Row],[dCity]],dRound))
)</f>
        <v/>
      </c>
      <c r="SD32" s="116" t="str" cm="1">
        <f t="array" aca="1" ref="SD32" ca="1">IF(tbPayroll[[#This Row],[idx]]="","",
IF(SG32=0,0,
ROUND(tbPayroll[[#This Row],[exFed]]*
MAX(
((SP32-INDEX(INDIRECT(tbPayroll[[#This Row],[fedPrefix]]&amp;CHOOSE(tbPayroll[[#This Row],[fedStatus]],"SingleWage","JointlyWage","SingleWage","HeadWage")),SG32))*
INDEX(INDIRECT(tbPayroll[[#This Row],[fedPrefix]]&amp;"Perc"),SG32)+
INDEX(INDIRECT(tbPayroll[[#This Row],[fedPrefix]]&amp;CHOOSE(tbPayroll[[#This Row],[fedStatus]],"SingleHold","JointlyHold","SingleHold","HeadHold")),SG32))/dPeriods
- IF(tbPayroll[[#This Row],[isFormSent]]="Yes",tbPayroll[[#This Row],[isFormStep3]],0),0)
+tbPayroll[[#This Row],[isFormStep4c]],dFEDRound)
)
)</f>
        <v/>
      </c>
      <c r="SE32" s="116" t="str">
        <f>IF(tbPayroll[[#This Row],[idx]]="","",
ROUND(tbPayroll[[#This Row],[exSS]]*
IF(SUMIFS($AM32:$BMK32,$AM$3:$BMK$3,"&lt;"&amp;SE$3,$AM$2:$BMK$2,SE$2) +ssTax*SU32 &lt;ssTax*ssMax,
ssTax*SU32,
MAX(ssTax*ssMax-SUMIFS($AM32:$BMK32,$AM$3:$BMK$3,"&lt;"&amp;SE$3,$AM$2:$BMK$2,SE$2),0)),
2)
)</f>
        <v/>
      </c>
      <c r="SF32" s="116" t="str">
        <f>IF(tbPayroll[[#This Row],[idx]]="","",IF(SG32=0,0,ROUND(tbPayroll[[#This Row],[exMedi]]*mediTax*SU32+SO32*mediMax,2)))</f>
        <v/>
      </c>
      <c r="SG32" s="116" t="str">
        <f ca="1">IF(tbPayroll[[#This Row],[idx]]="","",IFERROR(MATCH(SP32,INDIRECT(tbPayroll[[#This Row],[fedPrefix]]&amp;CHOOSE(tbPayroll[[#This Row],[fedStatus]],"SingleWage","JointlyWage","SingleWage","HeadWage")),1),0))</f>
        <v/>
      </c>
      <c r="SH32" s="116"/>
      <c r="SI32" s="116" t="str">
        <f>IF(tbPayroll[[#This Row],[idx]]="","",
ROUND(tbPayroll[[#This Row],[401Roth]]*IF(SUMIFS($AM32:$BMK32,$AM$3:$BMK$3,"&lt;"&amp;SV$3,$AM$2:$BMK$2,SV$2)+RP32&lt;compensationCap,
SV32,
MAX(compensationCap-SUMIFS($AM32:$BMK32,$AM$3:$BMK$3,"&lt;"&amp;SV$3,$AM$2:$BMK$2,SV$2),0)),2))</f>
        <v/>
      </c>
      <c r="SJ32" s="116" t="str">
        <f>IF(tbPayroll[[#This Row],[idx]]="","",
ROUND(tbPayroll[[#This Row],[401PreTax]]*IF(SUMIFS($AM32:$BMK32,$AM$3:$BMK$3,"&lt;"&amp;SV$3,$AM$2:$BMK$2,SV$2)+RP32&lt;compensationCap,
SV32,
MAX(compensationCap-SUMIFS($AM32:$BMK32,$AM$3:$BMK$3,"&lt;"&amp;SV$3,$AM$2:$BMK$2,SV$2),0)),2))</f>
        <v/>
      </c>
      <c r="SK32" s="116" t="str">
        <f>IF(tbPayroll[[#This Row],[idx]]="","",
ROUND((tbPayroll[[#This Row],[401T1p]]*tbPayroll[[#This Row],[401T1Cap]]+tbPayroll[[#This Row],[401T2p]]*tbPayroll[[#This Row],[401T2Cap]])*IF(SUMIFS($AM32:$BMK32,$AM$3:$BMK$3,"&lt;"&amp;SV$3,$AM$2:$BMK$2,SV$2)+RP32&lt;compensationCap,
SV32,
MAX(compensationCap-SUMIFS($AM32:$BMK32,$AM$3:$BMK$3,"&lt;"&amp;SV$3,$AM$2:$BMK$2,SV$2),0)),2))</f>
        <v/>
      </c>
      <c r="SL32" s="116" t="str">
        <f>IF(tbPayroll[[#This Row],[idx]]="","",
IF(SK32=0,0,
ROUND(IF(SUMIFS($AM32:$BMK32,$AM$3:$BMK$3,"&lt;"&amp;SN$3,$AM$2:$BMK$2,"&gt;="&amp;SL$2,$AM$2:$BMK$2,"&lt;="&amp;SN$2)+SI32+SJ32+SK32&lt;tbPayroll[[#This Row],[401EmperLimit]],
SK32,
MAX((tbPayroll[[#This Row],[401EmperLimit]]-SUMIFS($AM32:$BMK32,$AM$3:$BMK$3,"&lt;"&amp;SN$3,$AM$2:$BMK$2,"&gt;="&amp;SL$2,$AM$2:$BMK$2,"&lt;="&amp;SN$2)),0)),2)))</f>
        <v/>
      </c>
      <c r="SM32" s="116" t="str">
        <f>IF(tbPayroll[[#This Row],[idx]]="","",
IF(SJ32=0,0,
ROUND(IF(SUMIFS($AM32:$BMK32,$AM$3:$BMK$3,"&lt;"&amp;SN$3,$AM$2:$BMK$2,SN$2)+SI32+SUMIFS($AM32:$BMK32,$AM$3:$BMK$3,"&lt;"&amp;SM$3,$AM$2:$BMK$2,SM$2)+SJ32&lt;tbPayroll[[#This Row],[401ContriLimit]],
SJ32,
SJ32/(SI32+SJ32)*
(tbPayroll[[#This Row],[401ContriLimit]]-SUMIFS($AM32:$BMK32,$AM$3:$BMK$3,"&lt;"&amp;SN$3,$AM$2:$BMK$2,SN$2)-SUMIFS($AM32:$BMK32,$AM$3:$BMK$3,"&lt;"&amp;SM$3,$AM$2:$BMK$2,SM$2))),2)))</f>
        <v/>
      </c>
      <c r="SN32" s="116" t="str">
        <f>IF(tbPayroll[[#This Row],[idx]]="","",
IF(SI32=0,0,
ROUND(IF(SUMIFS($AM32:$BMK32,$AM$3:$BMK$3,"&lt;"&amp;SN$3,$AM$2:$BMK$2,SN$2)+SI32+SUMIFS($AM32:$BMK32,$AM$3:$BMK$3,"&lt;"&amp;SM$3,$AM$2:$BMK$2,SM$2)+SJ32&lt;tbPayroll[[#This Row],[401ContriLimit]],
SI32,
SI32/(SI32+SJ32)*
(tbPayroll[[#This Row],[401ContriLimit]]-SUMIFS($AM32:$BMK32,$AM$3:$BMK$3,"&lt;"&amp;SN$3,$AM$2:$BMK$2,SN$2)-SUMIFS($AM32:$BMK32,$AM$3:$BMK$3,"&lt;"&amp;SM$3,$AM$2:$BMK$2,SM$2))),2)
))</f>
        <v/>
      </c>
      <c r="SO32" s="116" t="str" cm="1">
        <f t="array" ref="SO32">IF(tbPayroll[[#This Row],[idx]]="","",
IF(SG32=0,0,
MAX(SUMIFS($AM32:$BMK32,$AM$3:$BMK$3,"&lt;="&amp;SU$3,$AM$2:$BMK$2,SU$2)-INDEX(mediAddTable,tbPayroll[[#This Row],[fedStatus]]),0)-
SUMIFS($AM32:$BMK32,$AM$3:$BMK$3,"&lt;"&amp;SU$3,$AM$2:$BMK$2,SO$2)
))</f>
        <v/>
      </c>
      <c r="SP32" s="116" t="str">
        <f>IF(tbPayroll[[#This Row],[idx]]="","",
ROUND(MAX(ST32*dPeriods+tbPayroll[[#This Row],[adjustedAmount]],0),dFEDRound))</f>
        <v/>
      </c>
      <c r="SQ32" s="116" t="str">
        <f>IF(tbPayroll[[#This Row],[idx]]="","",
ROUND(IF(hoursMode="Daily",
SUMIFS(Hours!$J31:$BDM31,Hours!$J$2:$BDM$2,"&gt;="&amp;RS$5,Hours!$J$2:$BDM$2,"&lt;="&amp;SV$5,Hours!$J$5:$BDM$5,dRegularName),
SUMIFS(Hours!$J31:$BDM31,Hours!$J$1:$BDM$1,SR$3,Hours!$J$5:$BDM$5,dRegularName)
),2))</f>
        <v/>
      </c>
      <c r="SR32" s="116" t="str">
        <f>IF(tbPayroll[[#This Row],[idx]]="","",
IF(hoursMode="Daily",
SUMIFS(Hours!$J31:$BDM31,Hours!$J$2:$BDM$2,"&gt;="&amp;RS$5,Hours!$J$2:$BDM$2,"&lt;="&amp;SV$5,Hours!$J$5:$BDM$5,dOvertimeName),
SUMIFS(Hours!$J31:$BDM31,Hours!$J$1:$BDM$1,SR$3,Hours!$J$5:$BDM$5,dOvertimeName)
))</f>
        <v/>
      </c>
      <c r="SS32" s="116" t="str">
        <f>IF(tbPayroll[[#This Row],[idx]]="","",
IF(hoursMode="Daily",
SUMIFS(Hours!$J31:$BDM31,Hours!$J$2:$BDM$2,"&gt;="&amp;RS$5,Hours!$J$2:$BDM$2,"&lt;="&amp;SV$5,Hours!$J$5:$BDM$5,dVacationName),
SUMIFS(Hours!$J31:$BDM31,Hours!$J$1:$BDM$1,SR$3,Hours!$J$5:$BDM$5,dVacationName)
))</f>
        <v/>
      </c>
      <c r="ST32" s="116" t="str">
        <f>IF(tbPayroll[[#This Row],[Employee]]="","",MAX(SV32-tbPayroll[[#This Row],[free]]-RT32-SM32,0))</f>
        <v/>
      </c>
      <c r="SU32" s="116" t="str">
        <f>IF(tbPayroll[[#This Row],[Employee]]="","",MAX(SV32-tbPayroll[[#This Row],[free]]-RT32,0))</f>
        <v/>
      </c>
      <c r="SV32" s="116" t="str">
        <f>IF(tbPayroll[[#This Row],[Employee]]="","",
IF(tbPayroll[[#This Row],[employmentDate]]&gt;SV$5,0,RX32+RY32+RZ32+RV32))</f>
        <v/>
      </c>
      <c r="SW32" s="116" t="str">
        <f>IF(tbPayroll[[#This Row],[Employee]]="","",SV32-SUM(SA32:SF32)-RU32-RT32-SM32-SN32)</f>
        <v/>
      </c>
      <c r="SX32" s="417"/>
      <c r="SY32" s="192"/>
      <c r="SZ32" s="192"/>
      <c r="TA32" s="192"/>
      <c r="TB32" s="193"/>
      <c r="TC32" s="116" t="str">
        <f>IF(tbPayroll[[#This Row],[Employee]]="","",
TW32 &amp; " | " &amp; TX32&amp; " | " &amp; TY32
)</f>
        <v/>
      </c>
      <c r="TD32" s="116" t="str">
        <f>IF(tbPayroll[[#This Row],[Employee]]="","",
IF(tbPayroll[[#This Row],[employmentDate]]&gt;UB$5,0,
ROUND(IF(tbPayroll[[#This Row],[IncomeBase]]=dSalaried,IF(SY32&lt;&gt;"",SY32,tbPayroll[[#This Row],[EmpWage]]),TW32*IF(SY32&lt;&gt;"",SY32,tbPayroll[[#This Row],[EmpWage]])),2)))</f>
        <v/>
      </c>
      <c r="TE32" s="116" t="str">
        <f>IF(tbPayroll[[#This Row],[Employee]]="","",
IF(tbPayroll[[#This Row],[employmentDate]]&gt;UB$5,0,
ROUND(TX32*tbPayroll[[#This Row],[overrrate]]*
IF(SY32&lt;&gt;"",SY32,tbPayroll[[#This Row],[EmpWage]])/IF(tbPayroll[[#This Row],[IncomeBase]]=dSalaried,MAX(tbPayroll[[#This Row],[regularwork]],1),1),2)
))</f>
        <v/>
      </c>
      <c r="TF32" s="116" t="str">
        <f>IF(tbPayroll[[#This Row],[Employee]]="","",
IF(tbPayroll[[#This Row],[employmentDate]]&gt;UB$5,0,
ROUND(TY32*
IFERROR(TD32/TW32,0),2
)))</f>
        <v/>
      </c>
      <c r="TG32" s="116" t="str">
        <f>IF(tbPayroll[[#This Row],[Employee]]="","",
tbPayroll[[#This Row],[exState]]*
(tbPayroll[[#This Row],[stateAddDedu]]+ROUND(
MAX(TZ32-tbPayroll[[#This Row],[persExemp]],0)*tbPayroll[[#This Row],[stateTax]],dRound))
)</f>
        <v/>
      </c>
      <c r="TH32" s="116" t="str">
        <f>IF(tbPayroll[[#This Row],[Employee]]="","",
(ROUND(
MAX(TZ32-tbPayroll[[#This Row],[persExemp]],0)*tbPayroll[[#This Row],[dLocal]],dRound))
)</f>
        <v/>
      </c>
      <c r="TI32" s="116" t="str">
        <f>IF(tbPayroll[[#This Row],[Employee]]="","",
(ROUND(
MAX(TZ32-tbPayroll[[#This Row],[persExemp]],0)*tbPayroll[[#This Row],[dCity]],dRound))
)</f>
        <v/>
      </c>
      <c r="TJ32" s="116" t="str" cm="1">
        <f t="array" aca="1" ref="TJ32" ca="1">IF(tbPayroll[[#This Row],[idx]]="","",
IF(TM32=0,0,
ROUND(tbPayroll[[#This Row],[exFed]]*
MAX(
((TV32-INDEX(INDIRECT(tbPayroll[[#This Row],[fedPrefix]]&amp;CHOOSE(tbPayroll[[#This Row],[fedStatus]],"SingleWage","JointlyWage","SingleWage","HeadWage")),TM32))*
INDEX(INDIRECT(tbPayroll[[#This Row],[fedPrefix]]&amp;"Perc"),TM32)+
INDEX(INDIRECT(tbPayroll[[#This Row],[fedPrefix]]&amp;CHOOSE(tbPayroll[[#This Row],[fedStatus]],"SingleHold","JointlyHold","SingleHold","HeadHold")),TM32))/dPeriods
- IF(tbPayroll[[#This Row],[isFormSent]]="Yes",tbPayroll[[#This Row],[isFormStep3]],0),0)
+tbPayroll[[#This Row],[isFormStep4c]],dFEDRound)
)
)</f>
        <v/>
      </c>
      <c r="TK32" s="116" t="str">
        <f>IF(tbPayroll[[#This Row],[idx]]="","",
ROUND(tbPayroll[[#This Row],[exSS]]*
IF(SUMIFS($AM32:$BMK32,$AM$3:$BMK$3,"&lt;"&amp;TK$3,$AM$2:$BMK$2,TK$2) +ssTax*UA32 &lt;ssTax*ssMax,
ssTax*UA32,
MAX(ssTax*ssMax-SUMIFS($AM32:$BMK32,$AM$3:$BMK$3,"&lt;"&amp;TK$3,$AM$2:$BMK$2,TK$2),0)),
2)
)</f>
        <v/>
      </c>
      <c r="TL32" s="116" t="str">
        <f>IF(tbPayroll[[#This Row],[idx]]="","",IF(TM32=0,0,ROUND(tbPayroll[[#This Row],[exMedi]]*mediTax*UA32+TU32*mediMax,2)))</f>
        <v/>
      </c>
      <c r="TM32" s="116" t="str">
        <f ca="1">IF(tbPayroll[[#This Row],[idx]]="","",IFERROR(MATCH(TV32,INDIRECT(tbPayroll[[#This Row],[fedPrefix]]&amp;CHOOSE(tbPayroll[[#This Row],[fedStatus]],"SingleWage","JointlyWage","SingleWage","HeadWage")),1),0))</f>
        <v/>
      </c>
      <c r="TN32" s="116"/>
      <c r="TO32" s="116" t="str">
        <f>IF(tbPayroll[[#This Row],[idx]]="","",
ROUND(tbPayroll[[#This Row],[401Roth]]*IF(SUMIFS($AM32:$BMK32,$AM$3:$BMK$3,"&lt;"&amp;UB$3,$AM$2:$BMK$2,UB$2)+SV32&lt;compensationCap,
UB32,
MAX(compensationCap-SUMIFS($AM32:$BMK32,$AM$3:$BMK$3,"&lt;"&amp;UB$3,$AM$2:$BMK$2,UB$2),0)),2))</f>
        <v/>
      </c>
      <c r="TP32" s="116" t="str">
        <f>IF(tbPayroll[[#This Row],[idx]]="","",
ROUND(tbPayroll[[#This Row],[401PreTax]]*IF(SUMIFS($AM32:$BMK32,$AM$3:$BMK$3,"&lt;"&amp;UB$3,$AM$2:$BMK$2,UB$2)+SV32&lt;compensationCap,
UB32,
MAX(compensationCap-SUMIFS($AM32:$BMK32,$AM$3:$BMK$3,"&lt;"&amp;UB$3,$AM$2:$BMK$2,UB$2),0)),2))</f>
        <v/>
      </c>
      <c r="TQ32" s="116" t="str">
        <f>IF(tbPayroll[[#This Row],[idx]]="","",
ROUND((tbPayroll[[#This Row],[401T1p]]*tbPayroll[[#This Row],[401T1Cap]]+tbPayroll[[#This Row],[401T2p]]*tbPayroll[[#This Row],[401T2Cap]])*IF(SUMIFS($AM32:$BMK32,$AM$3:$BMK$3,"&lt;"&amp;UB$3,$AM$2:$BMK$2,UB$2)+SV32&lt;compensationCap,
UB32,
MAX(compensationCap-SUMIFS($AM32:$BMK32,$AM$3:$BMK$3,"&lt;"&amp;UB$3,$AM$2:$BMK$2,UB$2),0)),2))</f>
        <v/>
      </c>
      <c r="TR32" s="116" t="str">
        <f>IF(tbPayroll[[#This Row],[idx]]="","",
IF(TQ32=0,0,
ROUND(IF(SUMIFS($AM32:$BMK32,$AM$3:$BMK$3,"&lt;"&amp;TT$3,$AM$2:$BMK$2,"&gt;="&amp;TR$2,$AM$2:$BMK$2,"&lt;="&amp;TT$2)+TO32+TP32+TQ32&lt;tbPayroll[[#This Row],[401EmperLimit]],
TQ32,
MAX((tbPayroll[[#This Row],[401EmperLimit]]-SUMIFS($AM32:$BMK32,$AM$3:$BMK$3,"&lt;"&amp;TT$3,$AM$2:$BMK$2,"&gt;="&amp;TR$2,$AM$2:$BMK$2,"&lt;="&amp;TT$2)),0)),2)))</f>
        <v/>
      </c>
      <c r="TS32" s="116" t="str">
        <f>IF(tbPayroll[[#This Row],[idx]]="","",
IF(TP32=0,0,
ROUND(IF(SUMIFS($AM32:$BMK32,$AM$3:$BMK$3,"&lt;"&amp;TT$3,$AM$2:$BMK$2,TT$2)+TO32+SUMIFS($AM32:$BMK32,$AM$3:$BMK$3,"&lt;"&amp;TS$3,$AM$2:$BMK$2,TS$2)+TP32&lt;tbPayroll[[#This Row],[401ContriLimit]],
TP32,
TP32/(TO32+TP32)*
(tbPayroll[[#This Row],[401ContriLimit]]-SUMIFS($AM32:$BMK32,$AM$3:$BMK$3,"&lt;"&amp;TT$3,$AM$2:$BMK$2,TT$2)-SUMIFS($AM32:$BMK32,$AM$3:$BMK$3,"&lt;"&amp;TS$3,$AM$2:$BMK$2,TS$2))),2)))</f>
        <v/>
      </c>
      <c r="TT32" s="116" t="str">
        <f>IF(tbPayroll[[#This Row],[idx]]="","",
IF(TO32=0,0,
ROUND(IF(SUMIFS($AM32:$BMK32,$AM$3:$BMK$3,"&lt;"&amp;TT$3,$AM$2:$BMK$2,TT$2)+TO32+SUMIFS($AM32:$BMK32,$AM$3:$BMK$3,"&lt;"&amp;TS$3,$AM$2:$BMK$2,TS$2)+TP32&lt;tbPayroll[[#This Row],[401ContriLimit]],
TO32,
TO32/(TO32+TP32)*
(tbPayroll[[#This Row],[401ContriLimit]]-SUMIFS($AM32:$BMK32,$AM$3:$BMK$3,"&lt;"&amp;TT$3,$AM$2:$BMK$2,TT$2)-SUMIFS($AM32:$BMK32,$AM$3:$BMK$3,"&lt;"&amp;TS$3,$AM$2:$BMK$2,TS$2))),2)
))</f>
        <v/>
      </c>
      <c r="TU32" s="116" t="str" cm="1">
        <f t="array" ref="TU32">IF(tbPayroll[[#This Row],[idx]]="","",
IF(TM32=0,0,
MAX(SUMIFS($AM32:$BMK32,$AM$3:$BMK$3,"&lt;="&amp;UA$3,$AM$2:$BMK$2,UA$2)-INDEX(mediAddTable,tbPayroll[[#This Row],[fedStatus]]),0)-
SUMIFS($AM32:$BMK32,$AM$3:$BMK$3,"&lt;"&amp;UA$3,$AM$2:$BMK$2,TU$2)
))</f>
        <v/>
      </c>
      <c r="TV32" s="116" t="str">
        <f>IF(tbPayroll[[#This Row],[idx]]="","",
ROUND(MAX(TZ32*dPeriods+tbPayroll[[#This Row],[adjustedAmount]],0),dFEDRound))</f>
        <v/>
      </c>
      <c r="TW32" s="116" t="str">
        <f>IF(tbPayroll[[#This Row],[idx]]="","",
ROUND(IF(hoursMode="Daily",
SUMIFS(Hours!$J31:$BDM31,Hours!$J$2:$BDM$2,"&gt;="&amp;SY$5,Hours!$J$2:$BDM$2,"&lt;="&amp;UB$5,Hours!$J$5:$BDM$5,dRegularName),
SUMIFS(Hours!$J31:$BDM31,Hours!$J$1:$BDM$1,TX$3,Hours!$J$5:$BDM$5,dRegularName)
),2))</f>
        <v/>
      </c>
      <c r="TX32" s="116" t="str">
        <f>IF(tbPayroll[[#This Row],[idx]]="","",
IF(hoursMode="Daily",
SUMIFS(Hours!$J31:$BDM31,Hours!$J$2:$BDM$2,"&gt;="&amp;SY$5,Hours!$J$2:$BDM$2,"&lt;="&amp;UB$5,Hours!$J$5:$BDM$5,dOvertimeName),
SUMIFS(Hours!$J31:$BDM31,Hours!$J$1:$BDM$1,TX$3,Hours!$J$5:$BDM$5,dOvertimeName)
))</f>
        <v/>
      </c>
      <c r="TY32" s="116" t="str">
        <f>IF(tbPayroll[[#This Row],[idx]]="","",
IF(hoursMode="Daily",
SUMIFS(Hours!$J31:$BDM31,Hours!$J$2:$BDM$2,"&gt;="&amp;SY$5,Hours!$J$2:$BDM$2,"&lt;="&amp;UB$5,Hours!$J$5:$BDM$5,dVacationName),
SUMIFS(Hours!$J31:$BDM31,Hours!$J$1:$BDM$1,TX$3,Hours!$J$5:$BDM$5,dVacationName)
))</f>
        <v/>
      </c>
      <c r="TZ32" s="116" t="str">
        <f>IF(tbPayroll[[#This Row],[Employee]]="","",MAX(UB32-tbPayroll[[#This Row],[free]]-SZ32-TS32,0))</f>
        <v/>
      </c>
      <c r="UA32" s="116" t="str">
        <f>IF(tbPayroll[[#This Row],[Employee]]="","",MAX(UB32-tbPayroll[[#This Row],[free]]-SZ32,0))</f>
        <v/>
      </c>
      <c r="UB32" s="116" t="str">
        <f>IF(tbPayroll[[#This Row],[Employee]]="","",
IF(tbPayroll[[#This Row],[employmentDate]]&gt;UB$5,0,TD32+TE32+TF32+TB32))</f>
        <v/>
      </c>
      <c r="UC32" s="116" t="str">
        <f>IF(tbPayroll[[#This Row],[Employee]]="","",UB32-SUM(TG32:TL32)-TA32-SZ32-TS32-TT32)</f>
        <v/>
      </c>
      <c r="UD32" s="417"/>
      <c r="UE32" s="192"/>
      <c r="UF32" s="192"/>
      <c r="UG32" s="192"/>
      <c r="UH32" s="193"/>
      <c r="UI32" s="116" t="str">
        <f>IF(tbPayroll[[#This Row],[Employee]]="","",
VC32 &amp; " | " &amp; VD32&amp; " | " &amp; VE32
)</f>
        <v/>
      </c>
      <c r="UJ32" s="116" t="str">
        <f>IF(tbPayroll[[#This Row],[Employee]]="","",
IF(tbPayroll[[#This Row],[employmentDate]]&gt;VH$5,0,
ROUND(IF(tbPayroll[[#This Row],[IncomeBase]]=dSalaried,IF(UE32&lt;&gt;"",UE32,tbPayroll[[#This Row],[EmpWage]]),VC32*IF(UE32&lt;&gt;"",UE32,tbPayroll[[#This Row],[EmpWage]])),2)))</f>
        <v/>
      </c>
      <c r="UK32" s="116" t="str">
        <f>IF(tbPayroll[[#This Row],[Employee]]="","",
IF(tbPayroll[[#This Row],[employmentDate]]&gt;VH$5,0,
ROUND(VD32*tbPayroll[[#This Row],[overrrate]]*
IF(UE32&lt;&gt;"",UE32,tbPayroll[[#This Row],[EmpWage]])/IF(tbPayroll[[#This Row],[IncomeBase]]=dSalaried,MAX(tbPayroll[[#This Row],[regularwork]],1),1),2)
))</f>
        <v/>
      </c>
      <c r="UL32" s="116" t="str">
        <f>IF(tbPayroll[[#This Row],[Employee]]="","",
IF(tbPayroll[[#This Row],[employmentDate]]&gt;VH$5,0,
ROUND(VE32*
IFERROR(UJ32/VC32,0),2
)))</f>
        <v/>
      </c>
      <c r="UM32" s="116" t="str">
        <f>IF(tbPayroll[[#This Row],[Employee]]="","",
tbPayroll[[#This Row],[exState]]*
(tbPayroll[[#This Row],[stateAddDedu]]+ROUND(
MAX(VF32-tbPayroll[[#This Row],[persExemp]],0)*tbPayroll[[#This Row],[stateTax]],dRound))
)</f>
        <v/>
      </c>
      <c r="UN32" s="116" t="str">
        <f>IF(tbPayroll[[#This Row],[Employee]]="","",
(ROUND(
MAX(VF32-tbPayroll[[#This Row],[persExemp]],0)*tbPayroll[[#This Row],[dLocal]],dRound))
)</f>
        <v/>
      </c>
      <c r="UO32" s="116" t="str">
        <f>IF(tbPayroll[[#This Row],[Employee]]="","",
(ROUND(
MAX(VF32-tbPayroll[[#This Row],[persExemp]],0)*tbPayroll[[#This Row],[dCity]],dRound))
)</f>
        <v/>
      </c>
      <c r="UP32" s="116" t="str" cm="1">
        <f t="array" aca="1" ref="UP32" ca="1">IF(tbPayroll[[#This Row],[idx]]="","",
IF(US32=0,0,
ROUND(tbPayroll[[#This Row],[exFed]]*
MAX(
((VB32-INDEX(INDIRECT(tbPayroll[[#This Row],[fedPrefix]]&amp;CHOOSE(tbPayroll[[#This Row],[fedStatus]],"SingleWage","JointlyWage","SingleWage","HeadWage")),US32))*
INDEX(INDIRECT(tbPayroll[[#This Row],[fedPrefix]]&amp;"Perc"),US32)+
INDEX(INDIRECT(tbPayroll[[#This Row],[fedPrefix]]&amp;CHOOSE(tbPayroll[[#This Row],[fedStatus]],"SingleHold","JointlyHold","SingleHold","HeadHold")),US32))/dPeriods
- IF(tbPayroll[[#This Row],[isFormSent]]="Yes",tbPayroll[[#This Row],[isFormStep3]],0),0)
+tbPayroll[[#This Row],[isFormStep4c]],dFEDRound)
)
)</f>
        <v/>
      </c>
      <c r="UQ32" s="116" t="str">
        <f>IF(tbPayroll[[#This Row],[idx]]="","",
ROUND(tbPayroll[[#This Row],[exSS]]*
IF(SUMIFS($AM32:$BMK32,$AM$3:$BMK$3,"&lt;"&amp;UQ$3,$AM$2:$BMK$2,UQ$2) +ssTax*VG32 &lt;ssTax*ssMax,
ssTax*VG32,
MAX(ssTax*ssMax-SUMIFS($AM32:$BMK32,$AM$3:$BMK$3,"&lt;"&amp;UQ$3,$AM$2:$BMK$2,UQ$2),0)),
2)
)</f>
        <v/>
      </c>
      <c r="UR32" s="116" t="str">
        <f>IF(tbPayroll[[#This Row],[idx]]="","",IF(US32=0,0,ROUND(tbPayroll[[#This Row],[exMedi]]*mediTax*VG32+VA32*mediMax,2)))</f>
        <v/>
      </c>
      <c r="US32" s="116" t="str">
        <f ca="1">IF(tbPayroll[[#This Row],[idx]]="","",IFERROR(MATCH(VB32,INDIRECT(tbPayroll[[#This Row],[fedPrefix]]&amp;CHOOSE(tbPayroll[[#This Row],[fedStatus]],"SingleWage","JointlyWage","SingleWage","HeadWage")),1),0))</f>
        <v/>
      </c>
      <c r="UT32" s="116"/>
      <c r="UU32" s="116" t="str">
        <f>IF(tbPayroll[[#This Row],[idx]]="","",
ROUND(tbPayroll[[#This Row],[401Roth]]*IF(SUMIFS($AM32:$BMK32,$AM$3:$BMK$3,"&lt;"&amp;VH$3,$AM$2:$BMK$2,VH$2)+UB32&lt;compensationCap,
VH32,
MAX(compensationCap-SUMIFS($AM32:$BMK32,$AM$3:$BMK$3,"&lt;"&amp;VH$3,$AM$2:$BMK$2,VH$2),0)),2))</f>
        <v/>
      </c>
      <c r="UV32" s="116" t="str">
        <f>IF(tbPayroll[[#This Row],[idx]]="","",
ROUND(tbPayroll[[#This Row],[401PreTax]]*IF(SUMIFS($AM32:$BMK32,$AM$3:$BMK$3,"&lt;"&amp;VH$3,$AM$2:$BMK$2,VH$2)+UB32&lt;compensationCap,
VH32,
MAX(compensationCap-SUMIFS($AM32:$BMK32,$AM$3:$BMK$3,"&lt;"&amp;VH$3,$AM$2:$BMK$2,VH$2),0)),2))</f>
        <v/>
      </c>
      <c r="UW32" s="116" t="str">
        <f>IF(tbPayroll[[#This Row],[idx]]="","",
ROUND((tbPayroll[[#This Row],[401T1p]]*tbPayroll[[#This Row],[401T1Cap]]+tbPayroll[[#This Row],[401T2p]]*tbPayroll[[#This Row],[401T2Cap]])*IF(SUMIFS($AM32:$BMK32,$AM$3:$BMK$3,"&lt;"&amp;VH$3,$AM$2:$BMK$2,VH$2)+UB32&lt;compensationCap,
VH32,
MAX(compensationCap-SUMIFS($AM32:$BMK32,$AM$3:$BMK$3,"&lt;"&amp;VH$3,$AM$2:$BMK$2,VH$2),0)),2))</f>
        <v/>
      </c>
      <c r="UX32" s="116" t="str">
        <f>IF(tbPayroll[[#This Row],[idx]]="","",
IF(UW32=0,0,
ROUND(IF(SUMIFS($AM32:$BMK32,$AM$3:$BMK$3,"&lt;"&amp;UZ$3,$AM$2:$BMK$2,"&gt;="&amp;UX$2,$AM$2:$BMK$2,"&lt;="&amp;UZ$2)+UU32+UV32+UW32&lt;tbPayroll[[#This Row],[401EmperLimit]],
UW32,
MAX((tbPayroll[[#This Row],[401EmperLimit]]-SUMIFS($AM32:$BMK32,$AM$3:$BMK$3,"&lt;"&amp;UZ$3,$AM$2:$BMK$2,"&gt;="&amp;UX$2,$AM$2:$BMK$2,"&lt;="&amp;UZ$2)),0)),2)))</f>
        <v/>
      </c>
      <c r="UY32" s="116" t="str">
        <f>IF(tbPayroll[[#This Row],[idx]]="","",
IF(UV32=0,0,
ROUND(IF(SUMIFS($AM32:$BMK32,$AM$3:$BMK$3,"&lt;"&amp;UZ$3,$AM$2:$BMK$2,UZ$2)+UU32+SUMIFS($AM32:$BMK32,$AM$3:$BMK$3,"&lt;"&amp;UY$3,$AM$2:$BMK$2,UY$2)+UV32&lt;tbPayroll[[#This Row],[401ContriLimit]],
UV32,
UV32/(UU32+UV32)*
(tbPayroll[[#This Row],[401ContriLimit]]-SUMIFS($AM32:$BMK32,$AM$3:$BMK$3,"&lt;"&amp;UZ$3,$AM$2:$BMK$2,UZ$2)-SUMIFS($AM32:$BMK32,$AM$3:$BMK$3,"&lt;"&amp;UY$3,$AM$2:$BMK$2,UY$2))),2)))</f>
        <v/>
      </c>
      <c r="UZ32" s="116" t="str">
        <f>IF(tbPayroll[[#This Row],[idx]]="","",
IF(UU32=0,0,
ROUND(IF(SUMIFS($AM32:$BMK32,$AM$3:$BMK$3,"&lt;"&amp;UZ$3,$AM$2:$BMK$2,UZ$2)+UU32+SUMIFS($AM32:$BMK32,$AM$3:$BMK$3,"&lt;"&amp;UY$3,$AM$2:$BMK$2,UY$2)+UV32&lt;tbPayroll[[#This Row],[401ContriLimit]],
UU32,
UU32/(UU32+UV32)*
(tbPayroll[[#This Row],[401ContriLimit]]-SUMIFS($AM32:$BMK32,$AM$3:$BMK$3,"&lt;"&amp;UZ$3,$AM$2:$BMK$2,UZ$2)-SUMIFS($AM32:$BMK32,$AM$3:$BMK$3,"&lt;"&amp;UY$3,$AM$2:$BMK$2,UY$2))),2)
))</f>
        <v/>
      </c>
      <c r="VA32" s="116" t="str" cm="1">
        <f t="array" ref="VA32">IF(tbPayroll[[#This Row],[idx]]="","",
IF(US32=0,0,
MAX(SUMIFS($AM32:$BMK32,$AM$3:$BMK$3,"&lt;="&amp;VG$3,$AM$2:$BMK$2,VG$2)-INDEX(mediAddTable,tbPayroll[[#This Row],[fedStatus]]),0)-
SUMIFS($AM32:$BMK32,$AM$3:$BMK$3,"&lt;"&amp;VG$3,$AM$2:$BMK$2,VA$2)
))</f>
        <v/>
      </c>
      <c r="VB32" s="116" t="str">
        <f>IF(tbPayroll[[#This Row],[idx]]="","",
ROUND(MAX(VF32*dPeriods+tbPayroll[[#This Row],[adjustedAmount]],0),dFEDRound))</f>
        <v/>
      </c>
      <c r="VC32" s="116" t="str">
        <f>IF(tbPayroll[[#This Row],[idx]]="","",
ROUND(IF(hoursMode="Daily",
SUMIFS(Hours!$J31:$BDM31,Hours!$J$2:$BDM$2,"&gt;="&amp;UE$5,Hours!$J$2:$BDM$2,"&lt;="&amp;VH$5,Hours!$J$5:$BDM$5,dRegularName),
SUMIFS(Hours!$J31:$BDM31,Hours!$J$1:$BDM$1,VD$3,Hours!$J$5:$BDM$5,dRegularName)
),2))</f>
        <v/>
      </c>
      <c r="VD32" s="116" t="str">
        <f>IF(tbPayroll[[#This Row],[idx]]="","",
IF(hoursMode="Daily",
SUMIFS(Hours!$J31:$BDM31,Hours!$J$2:$BDM$2,"&gt;="&amp;UE$5,Hours!$J$2:$BDM$2,"&lt;="&amp;VH$5,Hours!$J$5:$BDM$5,dOvertimeName),
SUMIFS(Hours!$J31:$BDM31,Hours!$J$1:$BDM$1,VD$3,Hours!$J$5:$BDM$5,dOvertimeName)
))</f>
        <v/>
      </c>
      <c r="VE32" s="116" t="str">
        <f>IF(tbPayroll[[#This Row],[idx]]="","",
IF(hoursMode="Daily",
SUMIFS(Hours!$J31:$BDM31,Hours!$J$2:$BDM$2,"&gt;="&amp;UE$5,Hours!$J$2:$BDM$2,"&lt;="&amp;VH$5,Hours!$J$5:$BDM$5,dVacationName),
SUMIFS(Hours!$J31:$BDM31,Hours!$J$1:$BDM$1,VD$3,Hours!$J$5:$BDM$5,dVacationName)
))</f>
        <v/>
      </c>
      <c r="VF32" s="116" t="str">
        <f>IF(tbPayroll[[#This Row],[Employee]]="","",MAX(VH32-tbPayroll[[#This Row],[free]]-UF32-UY32,0))</f>
        <v/>
      </c>
      <c r="VG32" s="116" t="str">
        <f>IF(tbPayroll[[#This Row],[Employee]]="","",MAX(VH32-tbPayroll[[#This Row],[free]]-UF32,0))</f>
        <v/>
      </c>
      <c r="VH32" s="116" t="str">
        <f>IF(tbPayroll[[#This Row],[Employee]]="","",
IF(tbPayroll[[#This Row],[employmentDate]]&gt;VH$5,0,UJ32+UK32+UL32+UH32))</f>
        <v/>
      </c>
      <c r="VI32" s="116" t="str">
        <f>IF(tbPayroll[[#This Row],[Employee]]="","",VH32-SUM(UM32:UR32)-UG32-UF32-UY32-UZ32)</f>
        <v/>
      </c>
      <c r="VJ32" s="417"/>
      <c r="VK32" s="192"/>
      <c r="VL32" s="192"/>
      <c r="VM32" s="192"/>
      <c r="VN32" s="193"/>
      <c r="VO32" s="116" t="str">
        <f>IF(tbPayroll[[#This Row],[Employee]]="","",
WI32 &amp; " | " &amp; WJ32&amp; " | " &amp; WK32
)</f>
        <v/>
      </c>
      <c r="VP32" s="116" t="str">
        <f>IF(tbPayroll[[#This Row],[Employee]]="","",
IF(tbPayroll[[#This Row],[employmentDate]]&gt;WN$5,0,
ROUND(IF(tbPayroll[[#This Row],[IncomeBase]]=dSalaried,IF(VK32&lt;&gt;"",VK32,tbPayroll[[#This Row],[EmpWage]]),WI32*IF(VK32&lt;&gt;"",VK32,tbPayroll[[#This Row],[EmpWage]])),2)))</f>
        <v/>
      </c>
      <c r="VQ32" s="116" t="str">
        <f>IF(tbPayroll[[#This Row],[Employee]]="","",
IF(tbPayroll[[#This Row],[employmentDate]]&gt;WN$5,0,
ROUND(WJ32*tbPayroll[[#This Row],[overrrate]]*
IF(VK32&lt;&gt;"",VK32,tbPayroll[[#This Row],[EmpWage]])/IF(tbPayroll[[#This Row],[IncomeBase]]=dSalaried,MAX(tbPayroll[[#This Row],[regularwork]],1),1),2)
))</f>
        <v/>
      </c>
      <c r="VR32" s="116" t="str">
        <f>IF(tbPayroll[[#This Row],[Employee]]="","",
IF(tbPayroll[[#This Row],[employmentDate]]&gt;WN$5,0,
ROUND(WK32*
IFERROR(VP32/WI32,0),2
)))</f>
        <v/>
      </c>
      <c r="VS32" s="116" t="str">
        <f>IF(tbPayroll[[#This Row],[Employee]]="","",
tbPayroll[[#This Row],[exState]]*
(tbPayroll[[#This Row],[stateAddDedu]]+ROUND(
MAX(WL32-tbPayroll[[#This Row],[persExemp]],0)*tbPayroll[[#This Row],[stateTax]],dRound))
)</f>
        <v/>
      </c>
      <c r="VT32" s="116" t="str">
        <f>IF(tbPayroll[[#This Row],[Employee]]="","",
(ROUND(
MAX(WL32-tbPayroll[[#This Row],[persExemp]],0)*tbPayroll[[#This Row],[dLocal]],dRound))
)</f>
        <v/>
      </c>
      <c r="VU32" s="116" t="str">
        <f>IF(tbPayroll[[#This Row],[Employee]]="","",
(ROUND(
MAX(WL32-tbPayroll[[#This Row],[persExemp]],0)*tbPayroll[[#This Row],[dCity]],dRound))
)</f>
        <v/>
      </c>
      <c r="VV32" s="116" t="str" cm="1">
        <f t="array" aca="1" ref="VV32" ca="1">IF(tbPayroll[[#This Row],[idx]]="","",
IF(VY32=0,0,
ROUND(tbPayroll[[#This Row],[exFed]]*
MAX(
((WH32-INDEX(INDIRECT(tbPayroll[[#This Row],[fedPrefix]]&amp;CHOOSE(tbPayroll[[#This Row],[fedStatus]],"SingleWage","JointlyWage","SingleWage","HeadWage")),VY32))*
INDEX(INDIRECT(tbPayroll[[#This Row],[fedPrefix]]&amp;"Perc"),VY32)+
INDEX(INDIRECT(tbPayroll[[#This Row],[fedPrefix]]&amp;CHOOSE(tbPayroll[[#This Row],[fedStatus]],"SingleHold","JointlyHold","SingleHold","HeadHold")),VY32))/dPeriods
- IF(tbPayroll[[#This Row],[isFormSent]]="Yes",tbPayroll[[#This Row],[isFormStep3]],0),0)
+tbPayroll[[#This Row],[isFormStep4c]],dFEDRound)
)
)</f>
        <v/>
      </c>
      <c r="VW32" s="116" t="str">
        <f>IF(tbPayroll[[#This Row],[idx]]="","",
ROUND(tbPayroll[[#This Row],[exSS]]*
IF(SUMIFS($AM32:$BMK32,$AM$3:$BMK$3,"&lt;"&amp;VW$3,$AM$2:$BMK$2,VW$2) +ssTax*WM32 &lt;ssTax*ssMax,
ssTax*WM32,
MAX(ssTax*ssMax-SUMIFS($AM32:$BMK32,$AM$3:$BMK$3,"&lt;"&amp;VW$3,$AM$2:$BMK$2,VW$2),0)),
2)
)</f>
        <v/>
      </c>
      <c r="VX32" s="116" t="str">
        <f>IF(tbPayroll[[#This Row],[idx]]="","",IF(VY32=0,0,ROUND(tbPayroll[[#This Row],[exMedi]]*mediTax*WM32+WG32*mediMax,2)))</f>
        <v/>
      </c>
      <c r="VY32" s="116" t="str">
        <f ca="1">IF(tbPayroll[[#This Row],[idx]]="","",IFERROR(MATCH(WH32,INDIRECT(tbPayroll[[#This Row],[fedPrefix]]&amp;CHOOSE(tbPayroll[[#This Row],[fedStatus]],"SingleWage","JointlyWage","SingleWage","HeadWage")),1),0))</f>
        <v/>
      </c>
      <c r="VZ32" s="116"/>
      <c r="WA32" s="116" t="str">
        <f>IF(tbPayroll[[#This Row],[idx]]="","",
ROUND(tbPayroll[[#This Row],[401Roth]]*IF(SUMIFS($AM32:$BMK32,$AM$3:$BMK$3,"&lt;"&amp;WN$3,$AM$2:$BMK$2,WN$2)+VH32&lt;compensationCap,
WN32,
MAX(compensationCap-SUMIFS($AM32:$BMK32,$AM$3:$BMK$3,"&lt;"&amp;WN$3,$AM$2:$BMK$2,WN$2),0)),2))</f>
        <v/>
      </c>
      <c r="WB32" s="116" t="str">
        <f>IF(tbPayroll[[#This Row],[idx]]="","",
ROUND(tbPayroll[[#This Row],[401PreTax]]*IF(SUMIFS($AM32:$BMK32,$AM$3:$BMK$3,"&lt;"&amp;WN$3,$AM$2:$BMK$2,WN$2)+VH32&lt;compensationCap,
WN32,
MAX(compensationCap-SUMIFS($AM32:$BMK32,$AM$3:$BMK$3,"&lt;"&amp;WN$3,$AM$2:$BMK$2,WN$2),0)),2))</f>
        <v/>
      </c>
      <c r="WC32" s="116" t="str">
        <f>IF(tbPayroll[[#This Row],[idx]]="","",
ROUND((tbPayroll[[#This Row],[401T1p]]*tbPayroll[[#This Row],[401T1Cap]]+tbPayroll[[#This Row],[401T2p]]*tbPayroll[[#This Row],[401T2Cap]])*IF(SUMIFS($AM32:$BMK32,$AM$3:$BMK$3,"&lt;"&amp;WN$3,$AM$2:$BMK$2,WN$2)+VH32&lt;compensationCap,
WN32,
MAX(compensationCap-SUMIFS($AM32:$BMK32,$AM$3:$BMK$3,"&lt;"&amp;WN$3,$AM$2:$BMK$2,WN$2),0)),2))</f>
        <v/>
      </c>
      <c r="WD32" s="116" t="str">
        <f>IF(tbPayroll[[#This Row],[idx]]="","",
IF(WC32=0,0,
ROUND(IF(SUMIFS($AM32:$BMK32,$AM$3:$BMK$3,"&lt;"&amp;WF$3,$AM$2:$BMK$2,"&gt;="&amp;WD$2,$AM$2:$BMK$2,"&lt;="&amp;WF$2)+WA32+WB32+WC32&lt;tbPayroll[[#This Row],[401EmperLimit]],
WC32,
MAX((tbPayroll[[#This Row],[401EmperLimit]]-SUMIFS($AM32:$BMK32,$AM$3:$BMK$3,"&lt;"&amp;WF$3,$AM$2:$BMK$2,"&gt;="&amp;WD$2,$AM$2:$BMK$2,"&lt;="&amp;WF$2)),0)),2)))</f>
        <v/>
      </c>
      <c r="WE32" s="116" t="str">
        <f>IF(tbPayroll[[#This Row],[idx]]="","",
IF(WB32=0,0,
ROUND(IF(SUMIFS($AM32:$BMK32,$AM$3:$BMK$3,"&lt;"&amp;WF$3,$AM$2:$BMK$2,WF$2)+WA32+SUMIFS($AM32:$BMK32,$AM$3:$BMK$3,"&lt;"&amp;WE$3,$AM$2:$BMK$2,WE$2)+WB32&lt;tbPayroll[[#This Row],[401ContriLimit]],
WB32,
WB32/(WA32+WB32)*
(tbPayroll[[#This Row],[401ContriLimit]]-SUMIFS($AM32:$BMK32,$AM$3:$BMK$3,"&lt;"&amp;WF$3,$AM$2:$BMK$2,WF$2)-SUMIFS($AM32:$BMK32,$AM$3:$BMK$3,"&lt;"&amp;WE$3,$AM$2:$BMK$2,WE$2))),2)))</f>
        <v/>
      </c>
      <c r="WF32" s="116" t="str">
        <f>IF(tbPayroll[[#This Row],[idx]]="","",
IF(WA32=0,0,
ROUND(IF(SUMIFS($AM32:$BMK32,$AM$3:$BMK$3,"&lt;"&amp;WF$3,$AM$2:$BMK$2,WF$2)+WA32+SUMIFS($AM32:$BMK32,$AM$3:$BMK$3,"&lt;"&amp;WE$3,$AM$2:$BMK$2,WE$2)+WB32&lt;tbPayroll[[#This Row],[401ContriLimit]],
WA32,
WA32/(WA32+WB32)*
(tbPayroll[[#This Row],[401ContriLimit]]-SUMIFS($AM32:$BMK32,$AM$3:$BMK$3,"&lt;"&amp;WF$3,$AM$2:$BMK$2,WF$2)-SUMIFS($AM32:$BMK32,$AM$3:$BMK$3,"&lt;"&amp;WE$3,$AM$2:$BMK$2,WE$2))),2)
))</f>
        <v/>
      </c>
      <c r="WG32" s="116" t="str" cm="1">
        <f t="array" ref="WG32">IF(tbPayroll[[#This Row],[idx]]="","",
IF(VY32=0,0,
MAX(SUMIFS($AM32:$BMK32,$AM$3:$BMK$3,"&lt;="&amp;WM$3,$AM$2:$BMK$2,WM$2)-INDEX(mediAddTable,tbPayroll[[#This Row],[fedStatus]]),0)-
SUMIFS($AM32:$BMK32,$AM$3:$BMK$3,"&lt;"&amp;WM$3,$AM$2:$BMK$2,WG$2)
))</f>
        <v/>
      </c>
      <c r="WH32" s="116" t="str">
        <f>IF(tbPayroll[[#This Row],[idx]]="","",
ROUND(MAX(WL32*dPeriods+tbPayroll[[#This Row],[adjustedAmount]],0),dFEDRound))</f>
        <v/>
      </c>
      <c r="WI32" s="116" t="str">
        <f>IF(tbPayroll[[#This Row],[idx]]="","",
ROUND(IF(hoursMode="Daily",
SUMIFS(Hours!$J31:$BDM31,Hours!$J$2:$BDM$2,"&gt;="&amp;VK$5,Hours!$J$2:$BDM$2,"&lt;="&amp;WN$5,Hours!$J$5:$BDM$5,dRegularName),
SUMIFS(Hours!$J31:$BDM31,Hours!$J$1:$BDM$1,WJ$3,Hours!$J$5:$BDM$5,dRegularName)
),2))</f>
        <v/>
      </c>
      <c r="WJ32" s="116" t="str">
        <f>IF(tbPayroll[[#This Row],[idx]]="","",
IF(hoursMode="Daily",
SUMIFS(Hours!$J31:$BDM31,Hours!$J$2:$BDM$2,"&gt;="&amp;VK$5,Hours!$J$2:$BDM$2,"&lt;="&amp;WN$5,Hours!$J$5:$BDM$5,dOvertimeName),
SUMIFS(Hours!$J31:$BDM31,Hours!$J$1:$BDM$1,WJ$3,Hours!$J$5:$BDM$5,dOvertimeName)
))</f>
        <v/>
      </c>
      <c r="WK32" s="116" t="str">
        <f>IF(tbPayroll[[#This Row],[idx]]="","",
IF(hoursMode="Daily",
SUMIFS(Hours!$J31:$BDM31,Hours!$J$2:$BDM$2,"&gt;="&amp;VK$5,Hours!$J$2:$BDM$2,"&lt;="&amp;WN$5,Hours!$J$5:$BDM$5,dVacationName),
SUMIFS(Hours!$J31:$BDM31,Hours!$J$1:$BDM$1,WJ$3,Hours!$J$5:$BDM$5,dVacationName)
))</f>
        <v/>
      </c>
      <c r="WL32" s="116" t="str">
        <f>IF(tbPayroll[[#This Row],[Employee]]="","",MAX(WN32-tbPayroll[[#This Row],[free]]-VL32-WE32,0))</f>
        <v/>
      </c>
      <c r="WM32" s="116" t="str">
        <f>IF(tbPayroll[[#This Row],[Employee]]="","",MAX(WN32-tbPayroll[[#This Row],[free]]-VL32,0))</f>
        <v/>
      </c>
      <c r="WN32" s="116" t="str">
        <f>IF(tbPayroll[[#This Row],[Employee]]="","",
IF(tbPayroll[[#This Row],[employmentDate]]&gt;WN$5,0,VP32+VQ32+VR32+VN32))</f>
        <v/>
      </c>
      <c r="WO32" s="116" t="str">
        <f>IF(tbPayroll[[#This Row],[Employee]]="","",WN32-SUM(VS32:VX32)-VM32-VL32-WE32-WF32)</f>
        <v/>
      </c>
      <c r="WP32" s="417"/>
      <c r="WQ32" s="192"/>
      <c r="WR32" s="192"/>
      <c r="WS32" s="192"/>
      <c r="WT32" s="193"/>
      <c r="WU32" s="116" t="str">
        <f>IF(tbPayroll[[#This Row],[Employee]]="","",
XO32 &amp; " | " &amp; XP32&amp; " | " &amp; XQ32
)</f>
        <v/>
      </c>
      <c r="WV32" s="116" t="str">
        <f>IF(tbPayroll[[#This Row],[Employee]]="","",
IF(tbPayroll[[#This Row],[employmentDate]]&gt;XT$5,0,
ROUND(IF(tbPayroll[[#This Row],[IncomeBase]]=dSalaried,IF(WQ32&lt;&gt;"",WQ32,tbPayroll[[#This Row],[EmpWage]]),XO32*IF(WQ32&lt;&gt;"",WQ32,tbPayroll[[#This Row],[EmpWage]])),2)))</f>
        <v/>
      </c>
      <c r="WW32" s="116" t="str">
        <f>IF(tbPayroll[[#This Row],[Employee]]="","",
IF(tbPayroll[[#This Row],[employmentDate]]&gt;XT$5,0,
ROUND(XP32*tbPayroll[[#This Row],[overrrate]]*
IF(WQ32&lt;&gt;"",WQ32,tbPayroll[[#This Row],[EmpWage]])/IF(tbPayroll[[#This Row],[IncomeBase]]=dSalaried,MAX(tbPayroll[[#This Row],[regularwork]],1),1),2)
))</f>
        <v/>
      </c>
      <c r="WX32" s="116" t="str">
        <f>IF(tbPayroll[[#This Row],[Employee]]="","",
IF(tbPayroll[[#This Row],[employmentDate]]&gt;XT$5,0,
ROUND(XQ32*
IFERROR(WV32/XO32,0),2
)))</f>
        <v/>
      </c>
      <c r="WY32" s="116" t="str">
        <f>IF(tbPayroll[[#This Row],[Employee]]="","",
tbPayroll[[#This Row],[exState]]*
(tbPayroll[[#This Row],[stateAddDedu]]+ROUND(
MAX(XR32-tbPayroll[[#This Row],[persExemp]],0)*tbPayroll[[#This Row],[stateTax]],dRound))
)</f>
        <v/>
      </c>
      <c r="WZ32" s="116" t="str">
        <f>IF(tbPayroll[[#This Row],[Employee]]="","",
(ROUND(
MAX(XR32-tbPayroll[[#This Row],[persExemp]],0)*tbPayroll[[#This Row],[dLocal]],dRound))
)</f>
        <v/>
      </c>
      <c r="XA32" s="116" t="str">
        <f>IF(tbPayroll[[#This Row],[Employee]]="","",
(ROUND(
MAX(XR32-tbPayroll[[#This Row],[persExemp]],0)*tbPayroll[[#This Row],[dCity]],dRound))
)</f>
        <v/>
      </c>
      <c r="XB32" s="116" t="str" cm="1">
        <f t="array" aca="1" ref="XB32" ca="1">IF(tbPayroll[[#This Row],[idx]]="","",
IF(XE32=0,0,
ROUND(tbPayroll[[#This Row],[exFed]]*
MAX(
((XN32-INDEX(INDIRECT(tbPayroll[[#This Row],[fedPrefix]]&amp;CHOOSE(tbPayroll[[#This Row],[fedStatus]],"SingleWage","JointlyWage","SingleWage","HeadWage")),XE32))*
INDEX(INDIRECT(tbPayroll[[#This Row],[fedPrefix]]&amp;"Perc"),XE32)+
INDEX(INDIRECT(tbPayroll[[#This Row],[fedPrefix]]&amp;CHOOSE(tbPayroll[[#This Row],[fedStatus]],"SingleHold","JointlyHold","SingleHold","HeadHold")),XE32))/dPeriods
- IF(tbPayroll[[#This Row],[isFormSent]]="Yes",tbPayroll[[#This Row],[isFormStep3]],0),0)
+tbPayroll[[#This Row],[isFormStep4c]],dFEDRound)
)
)</f>
        <v/>
      </c>
      <c r="XC32" s="116" t="str">
        <f>IF(tbPayroll[[#This Row],[idx]]="","",
ROUND(tbPayroll[[#This Row],[exSS]]*
IF(SUMIFS($AM32:$BMK32,$AM$3:$BMK$3,"&lt;"&amp;XC$3,$AM$2:$BMK$2,XC$2) +ssTax*XS32 &lt;ssTax*ssMax,
ssTax*XS32,
MAX(ssTax*ssMax-SUMIFS($AM32:$BMK32,$AM$3:$BMK$3,"&lt;"&amp;XC$3,$AM$2:$BMK$2,XC$2),0)),
2)
)</f>
        <v/>
      </c>
      <c r="XD32" s="116" t="str">
        <f>IF(tbPayroll[[#This Row],[idx]]="","",IF(XE32=0,0,ROUND(tbPayroll[[#This Row],[exMedi]]*mediTax*XS32+XM32*mediMax,2)))</f>
        <v/>
      </c>
      <c r="XE32" s="116" t="str">
        <f ca="1">IF(tbPayroll[[#This Row],[idx]]="","",IFERROR(MATCH(XN32,INDIRECT(tbPayroll[[#This Row],[fedPrefix]]&amp;CHOOSE(tbPayroll[[#This Row],[fedStatus]],"SingleWage","JointlyWage","SingleWage","HeadWage")),1),0))</f>
        <v/>
      </c>
      <c r="XF32" s="116"/>
      <c r="XG32" s="116" t="str">
        <f>IF(tbPayroll[[#This Row],[idx]]="","",
ROUND(tbPayroll[[#This Row],[401Roth]]*IF(SUMIFS($AM32:$BMK32,$AM$3:$BMK$3,"&lt;"&amp;XT$3,$AM$2:$BMK$2,XT$2)+WN32&lt;compensationCap,
XT32,
MAX(compensationCap-SUMIFS($AM32:$BMK32,$AM$3:$BMK$3,"&lt;"&amp;XT$3,$AM$2:$BMK$2,XT$2),0)),2))</f>
        <v/>
      </c>
      <c r="XH32" s="116" t="str">
        <f>IF(tbPayroll[[#This Row],[idx]]="","",
ROUND(tbPayroll[[#This Row],[401PreTax]]*IF(SUMIFS($AM32:$BMK32,$AM$3:$BMK$3,"&lt;"&amp;XT$3,$AM$2:$BMK$2,XT$2)+WN32&lt;compensationCap,
XT32,
MAX(compensationCap-SUMIFS($AM32:$BMK32,$AM$3:$BMK$3,"&lt;"&amp;XT$3,$AM$2:$BMK$2,XT$2),0)),2))</f>
        <v/>
      </c>
      <c r="XI32" s="116" t="str">
        <f>IF(tbPayroll[[#This Row],[idx]]="","",
ROUND((tbPayroll[[#This Row],[401T1p]]*tbPayroll[[#This Row],[401T1Cap]]+tbPayroll[[#This Row],[401T2p]]*tbPayroll[[#This Row],[401T2Cap]])*IF(SUMIFS($AM32:$BMK32,$AM$3:$BMK$3,"&lt;"&amp;XT$3,$AM$2:$BMK$2,XT$2)+WN32&lt;compensationCap,
XT32,
MAX(compensationCap-SUMIFS($AM32:$BMK32,$AM$3:$BMK$3,"&lt;"&amp;XT$3,$AM$2:$BMK$2,XT$2),0)),2))</f>
        <v/>
      </c>
      <c r="XJ32" s="116" t="str">
        <f>IF(tbPayroll[[#This Row],[idx]]="","",
IF(XI32=0,0,
ROUND(IF(SUMIFS($AM32:$BMK32,$AM$3:$BMK$3,"&lt;"&amp;XL$3,$AM$2:$BMK$2,"&gt;="&amp;XJ$2,$AM$2:$BMK$2,"&lt;="&amp;XL$2)+XG32+XH32+XI32&lt;tbPayroll[[#This Row],[401EmperLimit]],
XI32,
MAX((tbPayroll[[#This Row],[401EmperLimit]]-SUMIFS($AM32:$BMK32,$AM$3:$BMK$3,"&lt;"&amp;XL$3,$AM$2:$BMK$2,"&gt;="&amp;XJ$2,$AM$2:$BMK$2,"&lt;="&amp;XL$2)),0)),2)))</f>
        <v/>
      </c>
      <c r="XK32" s="116" t="str">
        <f>IF(tbPayroll[[#This Row],[idx]]="","",
IF(XH32=0,0,
ROUND(IF(SUMIFS($AM32:$BMK32,$AM$3:$BMK$3,"&lt;"&amp;XL$3,$AM$2:$BMK$2,XL$2)+XG32+SUMIFS($AM32:$BMK32,$AM$3:$BMK$3,"&lt;"&amp;XK$3,$AM$2:$BMK$2,XK$2)+XH32&lt;tbPayroll[[#This Row],[401ContriLimit]],
XH32,
XH32/(XG32+XH32)*
(tbPayroll[[#This Row],[401ContriLimit]]-SUMIFS($AM32:$BMK32,$AM$3:$BMK$3,"&lt;"&amp;XL$3,$AM$2:$BMK$2,XL$2)-SUMIFS($AM32:$BMK32,$AM$3:$BMK$3,"&lt;"&amp;XK$3,$AM$2:$BMK$2,XK$2))),2)))</f>
        <v/>
      </c>
      <c r="XL32" s="116" t="str">
        <f>IF(tbPayroll[[#This Row],[idx]]="","",
IF(XG32=0,0,
ROUND(IF(SUMIFS($AM32:$BMK32,$AM$3:$BMK$3,"&lt;"&amp;XL$3,$AM$2:$BMK$2,XL$2)+XG32+SUMIFS($AM32:$BMK32,$AM$3:$BMK$3,"&lt;"&amp;XK$3,$AM$2:$BMK$2,XK$2)+XH32&lt;tbPayroll[[#This Row],[401ContriLimit]],
XG32,
XG32/(XG32+XH32)*
(tbPayroll[[#This Row],[401ContriLimit]]-SUMIFS($AM32:$BMK32,$AM$3:$BMK$3,"&lt;"&amp;XL$3,$AM$2:$BMK$2,XL$2)-SUMIFS($AM32:$BMK32,$AM$3:$BMK$3,"&lt;"&amp;XK$3,$AM$2:$BMK$2,XK$2))),2)
))</f>
        <v/>
      </c>
      <c r="XM32" s="116" t="str" cm="1">
        <f t="array" ref="XM32">IF(tbPayroll[[#This Row],[idx]]="","",
IF(XE32=0,0,
MAX(SUMIFS($AM32:$BMK32,$AM$3:$BMK$3,"&lt;="&amp;XS$3,$AM$2:$BMK$2,XS$2)-INDEX(mediAddTable,tbPayroll[[#This Row],[fedStatus]]),0)-
SUMIFS($AM32:$BMK32,$AM$3:$BMK$3,"&lt;"&amp;XS$3,$AM$2:$BMK$2,XM$2)
))</f>
        <v/>
      </c>
      <c r="XN32" s="116" t="str">
        <f>IF(tbPayroll[[#This Row],[idx]]="","",
ROUND(MAX(XR32*dPeriods+tbPayroll[[#This Row],[adjustedAmount]],0),dFEDRound))</f>
        <v/>
      </c>
      <c r="XO32" s="116" t="str">
        <f>IF(tbPayroll[[#This Row],[idx]]="","",
ROUND(IF(hoursMode="Daily",
SUMIFS(Hours!$J31:$BDM31,Hours!$J$2:$BDM$2,"&gt;="&amp;WQ$5,Hours!$J$2:$BDM$2,"&lt;="&amp;XT$5,Hours!$J$5:$BDM$5,dRegularName),
SUMIFS(Hours!$J31:$BDM31,Hours!$J$1:$BDM$1,XP$3,Hours!$J$5:$BDM$5,dRegularName)
),2))</f>
        <v/>
      </c>
      <c r="XP32" s="116" t="str">
        <f>IF(tbPayroll[[#This Row],[idx]]="","",
IF(hoursMode="Daily",
SUMIFS(Hours!$J31:$BDM31,Hours!$J$2:$BDM$2,"&gt;="&amp;WQ$5,Hours!$J$2:$BDM$2,"&lt;="&amp;XT$5,Hours!$J$5:$BDM$5,dOvertimeName),
SUMIFS(Hours!$J31:$BDM31,Hours!$J$1:$BDM$1,XP$3,Hours!$J$5:$BDM$5,dOvertimeName)
))</f>
        <v/>
      </c>
      <c r="XQ32" s="116" t="str">
        <f>IF(tbPayroll[[#This Row],[idx]]="","",
IF(hoursMode="Daily",
SUMIFS(Hours!$J31:$BDM31,Hours!$J$2:$BDM$2,"&gt;="&amp;WQ$5,Hours!$J$2:$BDM$2,"&lt;="&amp;XT$5,Hours!$J$5:$BDM$5,dVacationName),
SUMIFS(Hours!$J31:$BDM31,Hours!$J$1:$BDM$1,XP$3,Hours!$J$5:$BDM$5,dVacationName)
))</f>
        <v/>
      </c>
      <c r="XR32" s="116" t="str">
        <f>IF(tbPayroll[[#This Row],[Employee]]="","",MAX(XT32-tbPayroll[[#This Row],[free]]-WR32-XK32,0))</f>
        <v/>
      </c>
      <c r="XS32" s="116" t="str">
        <f>IF(tbPayroll[[#This Row],[Employee]]="","",MAX(XT32-tbPayroll[[#This Row],[free]]-WR32,0))</f>
        <v/>
      </c>
      <c r="XT32" s="116" t="str">
        <f>IF(tbPayroll[[#This Row],[Employee]]="","",
IF(tbPayroll[[#This Row],[employmentDate]]&gt;XT$5,0,WV32+WW32+WX32+WT32))</f>
        <v/>
      </c>
      <c r="XU32" s="116" t="str">
        <f>IF(tbPayroll[[#This Row],[Employee]]="","",XT32-SUM(WY32:XD32)-WS32-WR32-XK32-XL32)</f>
        <v/>
      </c>
      <c r="XV32" s="417"/>
      <c r="XW32" s="192"/>
      <c r="XX32" s="192"/>
      <c r="XY32" s="192"/>
      <c r="XZ32" s="193"/>
      <c r="YA32" s="116" t="str">
        <f>IF(tbPayroll[[#This Row],[Employee]]="","",
YU32 &amp; " | " &amp; YV32&amp; " | " &amp; YW32
)</f>
        <v/>
      </c>
      <c r="YB32" s="116" t="str">
        <f>IF(tbPayroll[[#This Row],[Employee]]="","",
IF(tbPayroll[[#This Row],[employmentDate]]&gt;YZ$5,0,
ROUND(IF(tbPayroll[[#This Row],[IncomeBase]]=dSalaried,IF(XW32&lt;&gt;"",XW32,tbPayroll[[#This Row],[EmpWage]]),YU32*IF(XW32&lt;&gt;"",XW32,tbPayroll[[#This Row],[EmpWage]])),2)))</f>
        <v/>
      </c>
      <c r="YC32" s="116" t="str">
        <f>IF(tbPayroll[[#This Row],[Employee]]="","",
IF(tbPayroll[[#This Row],[employmentDate]]&gt;YZ$5,0,
ROUND(YV32*tbPayroll[[#This Row],[overrrate]]*
IF(XW32&lt;&gt;"",XW32,tbPayroll[[#This Row],[EmpWage]])/IF(tbPayroll[[#This Row],[IncomeBase]]=dSalaried,MAX(tbPayroll[[#This Row],[regularwork]],1),1),2)
))</f>
        <v/>
      </c>
      <c r="YD32" s="116" t="str">
        <f>IF(tbPayroll[[#This Row],[Employee]]="","",
IF(tbPayroll[[#This Row],[employmentDate]]&gt;YZ$5,0,
ROUND(YW32*
IFERROR(YB32/YU32,0),2
)))</f>
        <v/>
      </c>
      <c r="YE32" s="116" t="str">
        <f>IF(tbPayroll[[#This Row],[Employee]]="","",
tbPayroll[[#This Row],[exState]]*
(tbPayroll[[#This Row],[stateAddDedu]]+ROUND(
MAX(YX32-tbPayroll[[#This Row],[persExemp]],0)*tbPayroll[[#This Row],[stateTax]],dRound))
)</f>
        <v/>
      </c>
      <c r="YF32" s="116" t="str">
        <f>IF(tbPayroll[[#This Row],[Employee]]="","",
(ROUND(
MAX(YX32-tbPayroll[[#This Row],[persExemp]],0)*tbPayroll[[#This Row],[dLocal]],dRound))
)</f>
        <v/>
      </c>
      <c r="YG32" s="116" t="str">
        <f>IF(tbPayroll[[#This Row],[Employee]]="","",
(ROUND(
MAX(YX32-tbPayroll[[#This Row],[persExemp]],0)*tbPayroll[[#This Row],[dCity]],dRound))
)</f>
        <v/>
      </c>
      <c r="YH32" s="116" t="str" cm="1">
        <f t="array" aca="1" ref="YH32" ca="1">IF(tbPayroll[[#This Row],[idx]]="","",
IF(YK32=0,0,
ROUND(tbPayroll[[#This Row],[exFed]]*
MAX(
((YT32-INDEX(INDIRECT(tbPayroll[[#This Row],[fedPrefix]]&amp;CHOOSE(tbPayroll[[#This Row],[fedStatus]],"SingleWage","JointlyWage","SingleWage","HeadWage")),YK32))*
INDEX(INDIRECT(tbPayroll[[#This Row],[fedPrefix]]&amp;"Perc"),YK32)+
INDEX(INDIRECT(tbPayroll[[#This Row],[fedPrefix]]&amp;CHOOSE(tbPayroll[[#This Row],[fedStatus]],"SingleHold","JointlyHold","SingleHold","HeadHold")),YK32))/dPeriods
- IF(tbPayroll[[#This Row],[isFormSent]]="Yes",tbPayroll[[#This Row],[isFormStep3]],0),0)
+tbPayroll[[#This Row],[isFormStep4c]],dFEDRound)
)
)</f>
        <v/>
      </c>
      <c r="YI32" s="116" t="str">
        <f>IF(tbPayroll[[#This Row],[idx]]="","",
ROUND(tbPayroll[[#This Row],[exSS]]*
IF(SUMIFS($AM32:$BMK32,$AM$3:$BMK$3,"&lt;"&amp;YI$3,$AM$2:$BMK$2,YI$2) +ssTax*YY32 &lt;ssTax*ssMax,
ssTax*YY32,
MAX(ssTax*ssMax-SUMIFS($AM32:$BMK32,$AM$3:$BMK$3,"&lt;"&amp;YI$3,$AM$2:$BMK$2,YI$2),0)),
2)
)</f>
        <v/>
      </c>
      <c r="YJ32" s="116" t="str">
        <f>IF(tbPayroll[[#This Row],[idx]]="","",IF(YK32=0,0,ROUND(tbPayroll[[#This Row],[exMedi]]*mediTax*YY32+YS32*mediMax,2)))</f>
        <v/>
      </c>
      <c r="YK32" s="116" t="str">
        <f ca="1">IF(tbPayroll[[#This Row],[idx]]="","",IFERROR(MATCH(YT32,INDIRECT(tbPayroll[[#This Row],[fedPrefix]]&amp;CHOOSE(tbPayroll[[#This Row],[fedStatus]],"SingleWage","JointlyWage","SingleWage","HeadWage")),1),0))</f>
        <v/>
      </c>
      <c r="YL32" s="116"/>
      <c r="YM32" s="116" t="str">
        <f>IF(tbPayroll[[#This Row],[idx]]="","",
ROUND(tbPayroll[[#This Row],[401Roth]]*IF(SUMIFS($AM32:$BMK32,$AM$3:$BMK$3,"&lt;"&amp;YZ$3,$AM$2:$BMK$2,YZ$2)+XT32&lt;compensationCap,
YZ32,
MAX(compensationCap-SUMIFS($AM32:$BMK32,$AM$3:$BMK$3,"&lt;"&amp;YZ$3,$AM$2:$BMK$2,YZ$2),0)),2))</f>
        <v/>
      </c>
      <c r="YN32" s="116" t="str">
        <f>IF(tbPayroll[[#This Row],[idx]]="","",
ROUND(tbPayroll[[#This Row],[401PreTax]]*IF(SUMIFS($AM32:$BMK32,$AM$3:$BMK$3,"&lt;"&amp;YZ$3,$AM$2:$BMK$2,YZ$2)+XT32&lt;compensationCap,
YZ32,
MAX(compensationCap-SUMIFS($AM32:$BMK32,$AM$3:$BMK$3,"&lt;"&amp;YZ$3,$AM$2:$BMK$2,YZ$2),0)),2))</f>
        <v/>
      </c>
      <c r="YO32" s="116" t="str">
        <f>IF(tbPayroll[[#This Row],[idx]]="","",
ROUND((tbPayroll[[#This Row],[401T1p]]*tbPayroll[[#This Row],[401T1Cap]]+tbPayroll[[#This Row],[401T2p]]*tbPayroll[[#This Row],[401T2Cap]])*IF(SUMIFS($AM32:$BMK32,$AM$3:$BMK$3,"&lt;"&amp;YZ$3,$AM$2:$BMK$2,YZ$2)+XT32&lt;compensationCap,
YZ32,
MAX(compensationCap-SUMIFS($AM32:$BMK32,$AM$3:$BMK$3,"&lt;"&amp;YZ$3,$AM$2:$BMK$2,YZ$2),0)),2))</f>
        <v/>
      </c>
      <c r="YP32" s="116" t="str">
        <f>IF(tbPayroll[[#This Row],[idx]]="","",
IF(YO32=0,0,
ROUND(IF(SUMIFS($AM32:$BMK32,$AM$3:$BMK$3,"&lt;"&amp;YR$3,$AM$2:$BMK$2,"&gt;="&amp;YP$2,$AM$2:$BMK$2,"&lt;="&amp;YR$2)+YM32+YN32+YO32&lt;tbPayroll[[#This Row],[401EmperLimit]],
YO32,
MAX((tbPayroll[[#This Row],[401EmperLimit]]-SUMIFS($AM32:$BMK32,$AM$3:$BMK$3,"&lt;"&amp;YR$3,$AM$2:$BMK$2,"&gt;="&amp;YP$2,$AM$2:$BMK$2,"&lt;="&amp;YR$2)),0)),2)))</f>
        <v/>
      </c>
      <c r="YQ32" s="116" t="str">
        <f>IF(tbPayroll[[#This Row],[idx]]="","",
IF(YN32=0,0,
ROUND(IF(SUMIFS($AM32:$BMK32,$AM$3:$BMK$3,"&lt;"&amp;YR$3,$AM$2:$BMK$2,YR$2)+YM32+SUMIFS($AM32:$BMK32,$AM$3:$BMK$3,"&lt;"&amp;YQ$3,$AM$2:$BMK$2,YQ$2)+YN32&lt;tbPayroll[[#This Row],[401ContriLimit]],
YN32,
YN32/(YM32+YN32)*
(tbPayroll[[#This Row],[401ContriLimit]]-SUMIFS($AM32:$BMK32,$AM$3:$BMK$3,"&lt;"&amp;YR$3,$AM$2:$BMK$2,YR$2)-SUMIFS($AM32:$BMK32,$AM$3:$BMK$3,"&lt;"&amp;YQ$3,$AM$2:$BMK$2,YQ$2))),2)))</f>
        <v/>
      </c>
      <c r="YR32" s="116" t="str">
        <f>IF(tbPayroll[[#This Row],[idx]]="","",
IF(YM32=0,0,
ROUND(IF(SUMIFS($AM32:$BMK32,$AM$3:$BMK$3,"&lt;"&amp;YR$3,$AM$2:$BMK$2,YR$2)+YM32+SUMIFS($AM32:$BMK32,$AM$3:$BMK$3,"&lt;"&amp;YQ$3,$AM$2:$BMK$2,YQ$2)+YN32&lt;tbPayroll[[#This Row],[401ContriLimit]],
YM32,
YM32/(YM32+YN32)*
(tbPayroll[[#This Row],[401ContriLimit]]-SUMIFS($AM32:$BMK32,$AM$3:$BMK$3,"&lt;"&amp;YR$3,$AM$2:$BMK$2,YR$2)-SUMIFS($AM32:$BMK32,$AM$3:$BMK$3,"&lt;"&amp;YQ$3,$AM$2:$BMK$2,YQ$2))),2)
))</f>
        <v/>
      </c>
      <c r="YS32" s="116" t="str" cm="1">
        <f t="array" ref="YS32">IF(tbPayroll[[#This Row],[idx]]="","",
IF(YK32=0,0,
MAX(SUMIFS($AM32:$BMK32,$AM$3:$BMK$3,"&lt;="&amp;YY$3,$AM$2:$BMK$2,YY$2)-INDEX(mediAddTable,tbPayroll[[#This Row],[fedStatus]]),0)-
SUMIFS($AM32:$BMK32,$AM$3:$BMK$3,"&lt;"&amp;YY$3,$AM$2:$BMK$2,YS$2)
))</f>
        <v/>
      </c>
      <c r="YT32" s="116" t="str">
        <f>IF(tbPayroll[[#This Row],[idx]]="","",
ROUND(MAX(YX32*dPeriods+tbPayroll[[#This Row],[adjustedAmount]],0),dFEDRound))</f>
        <v/>
      </c>
      <c r="YU32" s="116" t="str">
        <f>IF(tbPayroll[[#This Row],[idx]]="","",
ROUND(IF(hoursMode="Daily",
SUMIFS(Hours!$J31:$BDM31,Hours!$J$2:$BDM$2,"&gt;="&amp;XW$5,Hours!$J$2:$BDM$2,"&lt;="&amp;YZ$5,Hours!$J$5:$BDM$5,dRegularName),
SUMIFS(Hours!$J31:$BDM31,Hours!$J$1:$BDM$1,YV$3,Hours!$J$5:$BDM$5,dRegularName)
),2))</f>
        <v/>
      </c>
      <c r="YV32" s="116" t="str">
        <f>IF(tbPayroll[[#This Row],[idx]]="","",
IF(hoursMode="Daily",
SUMIFS(Hours!$J31:$BDM31,Hours!$J$2:$BDM$2,"&gt;="&amp;XW$5,Hours!$J$2:$BDM$2,"&lt;="&amp;YZ$5,Hours!$J$5:$BDM$5,dOvertimeName),
SUMIFS(Hours!$J31:$BDM31,Hours!$J$1:$BDM$1,YV$3,Hours!$J$5:$BDM$5,dOvertimeName)
))</f>
        <v/>
      </c>
      <c r="YW32" s="116" t="str">
        <f>IF(tbPayroll[[#This Row],[idx]]="","",
IF(hoursMode="Daily",
SUMIFS(Hours!$J31:$BDM31,Hours!$J$2:$BDM$2,"&gt;="&amp;XW$5,Hours!$J$2:$BDM$2,"&lt;="&amp;YZ$5,Hours!$J$5:$BDM$5,dVacationName),
SUMIFS(Hours!$J31:$BDM31,Hours!$J$1:$BDM$1,YV$3,Hours!$J$5:$BDM$5,dVacationName)
))</f>
        <v/>
      </c>
      <c r="YX32" s="116" t="str">
        <f>IF(tbPayroll[[#This Row],[Employee]]="","",MAX(YZ32-tbPayroll[[#This Row],[free]]-XX32-YQ32,0))</f>
        <v/>
      </c>
      <c r="YY32" s="116" t="str">
        <f>IF(tbPayroll[[#This Row],[Employee]]="","",MAX(YZ32-tbPayroll[[#This Row],[free]]-XX32,0))</f>
        <v/>
      </c>
      <c r="YZ32" s="116" t="str">
        <f>IF(tbPayroll[[#This Row],[Employee]]="","",
IF(tbPayroll[[#This Row],[employmentDate]]&gt;YZ$5,0,YB32+YC32+YD32+XZ32))</f>
        <v/>
      </c>
      <c r="ZA32" s="116" t="str">
        <f>IF(tbPayroll[[#This Row],[Employee]]="","",YZ32-SUM(YE32:YJ32)-XY32-XX32-YQ32-YR32)</f>
        <v/>
      </c>
      <c r="ZB32" s="417"/>
      <c r="ZC32" s="192"/>
      <c r="ZD32" s="192"/>
      <c r="ZE32" s="192"/>
      <c r="ZF32" s="193"/>
      <c r="ZG32" s="116" t="str">
        <f>IF(tbPayroll[[#This Row],[Employee]]="","",
AAA32 &amp; " | " &amp; AAB32&amp; " | " &amp; AAC32
)</f>
        <v/>
      </c>
      <c r="ZH32" s="116" t="str">
        <f>IF(tbPayroll[[#This Row],[Employee]]="","",
IF(tbPayroll[[#This Row],[employmentDate]]&gt;AAF$5,0,
ROUND(IF(tbPayroll[[#This Row],[IncomeBase]]=dSalaried,IF(ZC32&lt;&gt;"",ZC32,tbPayroll[[#This Row],[EmpWage]]),AAA32*IF(ZC32&lt;&gt;"",ZC32,tbPayroll[[#This Row],[EmpWage]])),2)))</f>
        <v/>
      </c>
      <c r="ZI32" s="116" t="str">
        <f>IF(tbPayroll[[#This Row],[Employee]]="","",
IF(tbPayroll[[#This Row],[employmentDate]]&gt;AAF$5,0,
ROUND(AAB32*tbPayroll[[#This Row],[overrrate]]*
IF(ZC32&lt;&gt;"",ZC32,tbPayroll[[#This Row],[EmpWage]])/IF(tbPayroll[[#This Row],[IncomeBase]]=dSalaried,MAX(tbPayroll[[#This Row],[regularwork]],1),1),2)
))</f>
        <v/>
      </c>
      <c r="ZJ32" s="116" t="str">
        <f>IF(tbPayroll[[#This Row],[Employee]]="","",
IF(tbPayroll[[#This Row],[employmentDate]]&gt;AAF$5,0,
ROUND(AAC32*
IFERROR(ZH32/AAA32,0),2
)))</f>
        <v/>
      </c>
      <c r="ZK32" s="116" t="str">
        <f>IF(tbPayroll[[#This Row],[Employee]]="","",
tbPayroll[[#This Row],[exState]]*
(tbPayroll[[#This Row],[stateAddDedu]]+ROUND(
MAX(AAD32-tbPayroll[[#This Row],[persExemp]],0)*tbPayroll[[#This Row],[stateTax]],dRound))
)</f>
        <v/>
      </c>
      <c r="ZL32" s="116" t="str">
        <f>IF(tbPayroll[[#This Row],[Employee]]="","",
(ROUND(
MAX(AAD32-tbPayroll[[#This Row],[persExemp]],0)*tbPayroll[[#This Row],[dLocal]],dRound))
)</f>
        <v/>
      </c>
      <c r="ZM32" s="116" t="str">
        <f>IF(tbPayroll[[#This Row],[Employee]]="","",
(ROUND(
MAX(AAD32-tbPayroll[[#This Row],[persExemp]],0)*tbPayroll[[#This Row],[dCity]],dRound))
)</f>
        <v/>
      </c>
      <c r="ZN32" s="116" t="str" cm="1">
        <f t="array" aca="1" ref="ZN32" ca="1">IF(tbPayroll[[#This Row],[idx]]="","",
IF(ZQ32=0,0,
ROUND(tbPayroll[[#This Row],[exFed]]*
MAX(
((ZZ32-INDEX(INDIRECT(tbPayroll[[#This Row],[fedPrefix]]&amp;CHOOSE(tbPayroll[[#This Row],[fedStatus]],"SingleWage","JointlyWage","SingleWage","HeadWage")),ZQ32))*
INDEX(INDIRECT(tbPayroll[[#This Row],[fedPrefix]]&amp;"Perc"),ZQ32)+
INDEX(INDIRECT(tbPayroll[[#This Row],[fedPrefix]]&amp;CHOOSE(tbPayroll[[#This Row],[fedStatus]],"SingleHold","JointlyHold","SingleHold","HeadHold")),ZQ32))/dPeriods
- IF(tbPayroll[[#This Row],[isFormSent]]="Yes",tbPayroll[[#This Row],[isFormStep3]],0),0)
+tbPayroll[[#This Row],[isFormStep4c]],dFEDRound)
)
)</f>
        <v/>
      </c>
      <c r="ZO32" s="116" t="str">
        <f>IF(tbPayroll[[#This Row],[idx]]="","",
ROUND(tbPayroll[[#This Row],[exSS]]*
IF(SUMIFS($AM32:$BMK32,$AM$3:$BMK$3,"&lt;"&amp;ZO$3,$AM$2:$BMK$2,ZO$2) +ssTax*AAE32 &lt;ssTax*ssMax,
ssTax*AAE32,
MAX(ssTax*ssMax-SUMIFS($AM32:$BMK32,$AM$3:$BMK$3,"&lt;"&amp;ZO$3,$AM$2:$BMK$2,ZO$2),0)),
2)
)</f>
        <v/>
      </c>
      <c r="ZP32" s="116" t="str">
        <f>IF(tbPayroll[[#This Row],[idx]]="","",IF(ZQ32=0,0,ROUND(tbPayroll[[#This Row],[exMedi]]*mediTax*AAE32+ZY32*mediMax,2)))</f>
        <v/>
      </c>
      <c r="ZQ32" s="116" t="str">
        <f ca="1">IF(tbPayroll[[#This Row],[idx]]="","",IFERROR(MATCH(ZZ32,INDIRECT(tbPayroll[[#This Row],[fedPrefix]]&amp;CHOOSE(tbPayroll[[#This Row],[fedStatus]],"SingleWage","JointlyWage","SingleWage","HeadWage")),1),0))</f>
        <v/>
      </c>
      <c r="ZR32" s="116"/>
      <c r="ZS32" s="116" t="str">
        <f>IF(tbPayroll[[#This Row],[idx]]="","",
ROUND(tbPayroll[[#This Row],[401Roth]]*IF(SUMIFS($AM32:$BMK32,$AM$3:$BMK$3,"&lt;"&amp;AAF$3,$AM$2:$BMK$2,AAF$2)+YZ32&lt;compensationCap,
AAF32,
MAX(compensationCap-SUMIFS($AM32:$BMK32,$AM$3:$BMK$3,"&lt;"&amp;AAF$3,$AM$2:$BMK$2,AAF$2),0)),2))</f>
        <v/>
      </c>
      <c r="ZT32" s="116" t="str">
        <f>IF(tbPayroll[[#This Row],[idx]]="","",
ROUND(tbPayroll[[#This Row],[401PreTax]]*IF(SUMIFS($AM32:$BMK32,$AM$3:$BMK$3,"&lt;"&amp;AAF$3,$AM$2:$BMK$2,AAF$2)+YZ32&lt;compensationCap,
AAF32,
MAX(compensationCap-SUMIFS($AM32:$BMK32,$AM$3:$BMK$3,"&lt;"&amp;AAF$3,$AM$2:$BMK$2,AAF$2),0)),2))</f>
        <v/>
      </c>
      <c r="ZU32" s="116" t="str">
        <f>IF(tbPayroll[[#This Row],[idx]]="","",
ROUND((tbPayroll[[#This Row],[401T1p]]*tbPayroll[[#This Row],[401T1Cap]]+tbPayroll[[#This Row],[401T2p]]*tbPayroll[[#This Row],[401T2Cap]])*IF(SUMIFS($AM32:$BMK32,$AM$3:$BMK$3,"&lt;"&amp;AAF$3,$AM$2:$BMK$2,AAF$2)+YZ32&lt;compensationCap,
AAF32,
MAX(compensationCap-SUMIFS($AM32:$BMK32,$AM$3:$BMK$3,"&lt;"&amp;AAF$3,$AM$2:$BMK$2,AAF$2),0)),2))</f>
        <v/>
      </c>
      <c r="ZV32" s="116" t="str">
        <f>IF(tbPayroll[[#This Row],[idx]]="","",
IF(ZU32=0,0,
ROUND(IF(SUMIFS($AM32:$BMK32,$AM$3:$BMK$3,"&lt;"&amp;ZX$3,$AM$2:$BMK$2,"&gt;="&amp;ZV$2,$AM$2:$BMK$2,"&lt;="&amp;ZX$2)+ZS32+ZT32+ZU32&lt;tbPayroll[[#This Row],[401EmperLimit]],
ZU32,
MAX((tbPayroll[[#This Row],[401EmperLimit]]-SUMIFS($AM32:$BMK32,$AM$3:$BMK$3,"&lt;"&amp;ZX$3,$AM$2:$BMK$2,"&gt;="&amp;ZV$2,$AM$2:$BMK$2,"&lt;="&amp;ZX$2)),0)),2)))</f>
        <v/>
      </c>
      <c r="ZW32" s="116" t="str">
        <f>IF(tbPayroll[[#This Row],[idx]]="","",
IF(ZT32=0,0,
ROUND(IF(SUMIFS($AM32:$BMK32,$AM$3:$BMK$3,"&lt;"&amp;ZX$3,$AM$2:$BMK$2,ZX$2)+ZS32+SUMIFS($AM32:$BMK32,$AM$3:$BMK$3,"&lt;"&amp;ZW$3,$AM$2:$BMK$2,ZW$2)+ZT32&lt;tbPayroll[[#This Row],[401ContriLimit]],
ZT32,
ZT32/(ZS32+ZT32)*
(tbPayroll[[#This Row],[401ContriLimit]]-SUMIFS($AM32:$BMK32,$AM$3:$BMK$3,"&lt;"&amp;ZX$3,$AM$2:$BMK$2,ZX$2)-SUMIFS($AM32:$BMK32,$AM$3:$BMK$3,"&lt;"&amp;ZW$3,$AM$2:$BMK$2,ZW$2))),2)))</f>
        <v/>
      </c>
      <c r="ZX32" s="116" t="str">
        <f>IF(tbPayroll[[#This Row],[idx]]="","",
IF(ZS32=0,0,
ROUND(IF(SUMIFS($AM32:$BMK32,$AM$3:$BMK$3,"&lt;"&amp;ZX$3,$AM$2:$BMK$2,ZX$2)+ZS32+SUMIFS($AM32:$BMK32,$AM$3:$BMK$3,"&lt;"&amp;ZW$3,$AM$2:$BMK$2,ZW$2)+ZT32&lt;tbPayroll[[#This Row],[401ContriLimit]],
ZS32,
ZS32/(ZS32+ZT32)*
(tbPayroll[[#This Row],[401ContriLimit]]-SUMIFS($AM32:$BMK32,$AM$3:$BMK$3,"&lt;"&amp;ZX$3,$AM$2:$BMK$2,ZX$2)-SUMIFS($AM32:$BMK32,$AM$3:$BMK$3,"&lt;"&amp;ZW$3,$AM$2:$BMK$2,ZW$2))),2)
))</f>
        <v/>
      </c>
      <c r="ZY32" s="116" t="str" cm="1">
        <f t="array" ref="ZY32">IF(tbPayroll[[#This Row],[idx]]="","",
IF(ZQ32=0,0,
MAX(SUMIFS($AM32:$BMK32,$AM$3:$BMK$3,"&lt;="&amp;AAE$3,$AM$2:$BMK$2,AAE$2)-INDEX(mediAddTable,tbPayroll[[#This Row],[fedStatus]]),0)-
SUMIFS($AM32:$BMK32,$AM$3:$BMK$3,"&lt;"&amp;AAE$3,$AM$2:$BMK$2,ZY$2)
))</f>
        <v/>
      </c>
      <c r="ZZ32" s="116" t="str">
        <f>IF(tbPayroll[[#This Row],[idx]]="","",
ROUND(MAX(AAD32*dPeriods+tbPayroll[[#This Row],[adjustedAmount]],0),dFEDRound))</f>
        <v/>
      </c>
      <c r="AAA32" s="116" t="str">
        <f>IF(tbPayroll[[#This Row],[idx]]="","",
ROUND(IF(hoursMode="Daily",
SUMIFS(Hours!$J31:$BDM31,Hours!$J$2:$BDM$2,"&gt;="&amp;ZC$5,Hours!$J$2:$BDM$2,"&lt;="&amp;AAF$5,Hours!$J$5:$BDM$5,dRegularName),
SUMIFS(Hours!$J31:$BDM31,Hours!$J$1:$BDM$1,AAB$3,Hours!$J$5:$BDM$5,dRegularName)
),2))</f>
        <v/>
      </c>
      <c r="AAB32" s="116" t="str">
        <f>IF(tbPayroll[[#This Row],[idx]]="","",
IF(hoursMode="Daily",
SUMIFS(Hours!$J31:$BDM31,Hours!$J$2:$BDM$2,"&gt;="&amp;ZC$5,Hours!$J$2:$BDM$2,"&lt;="&amp;AAF$5,Hours!$J$5:$BDM$5,dOvertimeName),
SUMIFS(Hours!$J31:$BDM31,Hours!$J$1:$BDM$1,AAB$3,Hours!$J$5:$BDM$5,dOvertimeName)
))</f>
        <v/>
      </c>
      <c r="AAC32" s="116" t="str">
        <f>IF(tbPayroll[[#This Row],[idx]]="","",
IF(hoursMode="Daily",
SUMIFS(Hours!$J31:$BDM31,Hours!$J$2:$BDM$2,"&gt;="&amp;ZC$5,Hours!$J$2:$BDM$2,"&lt;="&amp;AAF$5,Hours!$J$5:$BDM$5,dVacationName),
SUMIFS(Hours!$J31:$BDM31,Hours!$J$1:$BDM$1,AAB$3,Hours!$J$5:$BDM$5,dVacationName)
))</f>
        <v/>
      </c>
      <c r="AAD32" s="116" t="str">
        <f>IF(tbPayroll[[#This Row],[Employee]]="","",MAX(AAF32-tbPayroll[[#This Row],[free]]-ZD32-ZW32,0))</f>
        <v/>
      </c>
      <c r="AAE32" s="116" t="str">
        <f>IF(tbPayroll[[#This Row],[Employee]]="","",MAX(AAF32-tbPayroll[[#This Row],[free]]-ZD32,0))</f>
        <v/>
      </c>
      <c r="AAF32" s="116" t="str">
        <f>IF(tbPayroll[[#This Row],[Employee]]="","",
IF(tbPayroll[[#This Row],[employmentDate]]&gt;AAF$5,0,ZH32+ZI32+ZJ32+ZF32))</f>
        <v/>
      </c>
      <c r="AAG32" s="116" t="str">
        <f>IF(tbPayroll[[#This Row],[Employee]]="","",AAF32-SUM(ZK32:ZP32)-ZE32-ZD32-ZW32-ZX32)</f>
        <v/>
      </c>
      <c r="AAH32" s="417"/>
      <c r="AAI32" s="192"/>
      <c r="AAJ32" s="192"/>
      <c r="AAK32" s="192"/>
      <c r="AAL32" s="193"/>
      <c r="AAM32" s="116" t="str">
        <f>IF(tbPayroll[[#This Row],[Employee]]="","",
ABG32 &amp; " | " &amp; ABH32&amp; " | " &amp; ABI32
)</f>
        <v/>
      </c>
      <c r="AAN32" s="116" t="str">
        <f>IF(tbPayroll[[#This Row],[Employee]]="","",
IF(tbPayroll[[#This Row],[employmentDate]]&gt;ABL$5,0,
ROUND(IF(tbPayroll[[#This Row],[IncomeBase]]=dSalaried,IF(AAI32&lt;&gt;"",AAI32,tbPayroll[[#This Row],[EmpWage]]),ABG32*IF(AAI32&lt;&gt;"",AAI32,tbPayroll[[#This Row],[EmpWage]])),2)))</f>
        <v/>
      </c>
      <c r="AAO32" s="116" t="str">
        <f>IF(tbPayroll[[#This Row],[Employee]]="","",
IF(tbPayroll[[#This Row],[employmentDate]]&gt;ABL$5,0,
ROUND(ABH32*tbPayroll[[#This Row],[overrrate]]*
IF(AAI32&lt;&gt;"",AAI32,tbPayroll[[#This Row],[EmpWage]])/IF(tbPayroll[[#This Row],[IncomeBase]]=dSalaried,MAX(tbPayroll[[#This Row],[regularwork]],1),1),2)
))</f>
        <v/>
      </c>
      <c r="AAP32" s="116" t="str">
        <f>IF(tbPayroll[[#This Row],[Employee]]="","",
IF(tbPayroll[[#This Row],[employmentDate]]&gt;ABL$5,0,
ROUND(ABI32*
IFERROR(AAN32/ABG32,0),2
)))</f>
        <v/>
      </c>
      <c r="AAQ32" s="116" t="str">
        <f>IF(tbPayroll[[#This Row],[Employee]]="","",
tbPayroll[[#This Row],[exState]]*
(tbPayroll[[#This Row],[stateAddDedu]]+ROUND(
MAX(ABJ32-tbPayroll[[#This Row],[persExemp]],0)*tbPayroll[[#This Row],[stateTax]],dRound))
)</f>
        <v/>
      </c>
      <c r="AAR32" s="116" t="str">
        <f>IF(tbPayroll[[#This Row],[Employee]]="","",
(ROUND(
MAX(ABJ32-tbPayroll[[#This Row],[persExemp]],0)*tbPayroll[[#This Row],[dLocal]],dRound))
)</f>
        <v/>
      </c>
      <c r="AAS32" s="116" t="str">
        <f>IF(tbPayroll[[#This Row],[Employee]]="","",
(ROUND(
MAX(ABJ32-tbPayroll[[#This Row],[persExemp]],0)*tbPayroll[[#This Row],[dCity]],dRound))
)</f>
        <v/>
      </c>
      <c r="AAT32" s="116" t="str" cm="1">
        <f t="array" aca="1" ref="AAT32" ca="1">IF(tbPayroll[[#This Row],[idx]]="","",
IF(AAW32=0,0,
ROUND(tbPayroll[[#This Row],[exFed]]*
MAX(
((ABF32-INDEX(INDIRECT(tbPayroll[[#This Row],[fedPrefix]]&amp;CHOOSE(tbPayroll[[#This Row],[fedStatus]],"SingleWage","JointlyWage","SingleWage","HeadWage")),AAW32))*
INDEX(INDIRECT(tbPayroll[[#This Row],[fedPrefix]]&amp;"Perc"),AAW32)+
INDEX(INDIRECT(tbPayroll[[#This Row],[fedPrefix]]&amp;CHOOSE(tbPayroll[[#This Row],[fedStatus]],"SingleHold","JointlyHold","SingleHold","HeadHold")),AAW32))/dPeriods
- IF(tbPayroll[[#This Row],[isFormSent]]="Yes",tbPayroll[[#This Row],[isFormStep3]],0),0)
+tbPayroll[[#This Row],[isFormStep4c]],dFEDRound)
)
)</f>
        <v/>
      </c>
      <c r="AAU32" s="116" t="str">
        <f>IF(tbPayroll[[#This Row],[idx]]="","",
ROUND(tbPayroll[[#This Row],[exSS]]*
IF(SUMIFS($AM32:$BMK32,$AM$3:$BMK$3,"&lt;"&amp;AAU$3,$AM$2:$BMK$2,AAU$2) +ssTax*ABK32 &lt;ssTax*ssMax,
ssTax*ABK32,
MAX(ssTax*ssMax-SUMIFS($AM32:$BMK32,$AM$3:$BMK$3,"&lt;"&amp;AAU$3,$AM$2:$BMK$2,AAU$2),0)),
2)
)</f>
        <v/>
      </c>
      <c r="AAV32" s="116" t="str">
        <f>IF(tbPayroll[[#This Row],[idx]]="","",IF(AAW32=0,0,ROUND(tbPayroll[[#This Row],[exMedi]]*mediTax*ABK32+ABE32*mediMax,2)))</f>
        <v/>
      </c>
      <c r="AAW32" s="116" t="str">
        <f ca="1">IF(tbPayroll[[#This Row],[idx]]="","",IFERROR(MATCH(ABF32,INDIRECT(tbPayroll[[#This Row],[fedPrefix]]&amp;CHOOSE(tbPayroll[[#This Row],[fedStatus]],"SingleWage","JointlyWage","SingleWage","HeadWage")),1),0))</f>
        <v/>
      </c>
      <c r="AAX32" s="116"/>
      <c r="AAY32" s="116" t="str">
        <f>IF(tbPayroll[[#This Row],[idx]]="","",
ROUND(tbPayroll[[#This Row],[401Roth]]*IF(SUMIFS($AM32:$BMK32,$AM$3:$BMK$3,"&lt;"&amp;ABL$3,$AM$2:$BMK$2,ABL$2)+AAF32&lt;compensationCap,
ABL32,
MAX(compensationCap-SUMIFS($AM32:$BMK32,$AM$3:$BMK$3,"&lt;"&amp;ABL$3,$AM$2:$BMK$2,ABL$2),0)),2))</f>
        <v/>
      </c>
      <c r="AAZ32" s="116" t="str">
        <f>IF(tbPayroll[[#This Row],[idx]]="","",
ROUND(tbPayroll[[#This Row],[401PreTax]]*IF(SUMIFS($AM32:$BMK32,$AM$3:$BMK$3,"&lt;"&amp;ABL$3,$AM$2:$BMK$2,ABL$2)+AAF32&lt;compensationCap,
ABL32,
MAX(compensationCap-SUMIFS($AM32:$BMK32,$AM$3:$BMK$3,"&lt;"&amp;ABL$3,$AM$2:$BMK$2,ABL$2),0)),2))</f>
        <v/>
      </c>
      <c r="ABA32" s="116" t="str">
        <f>IF(tbPayroll[[#This Row],[idx]]="","",
ROUND((tbPayroll[[#This Row],[401T1p]]*tbPayroll[[#This Row],[401T1Cap]]+tbPayroll[[#This Row],[401T2p]]*tbPayroll[[#This Row],[401T2Cap]])*IF(SUMIFS($AM32:$BMK32,$AM$3:$BMK$3,"&lt;"&amp;ABL$3,$AM$2:$BMK$2,ABL$2)+AAF32&lt;compensationCap,
ABL32,
MAX(compensationCap-SUMIFS($AM32:$BMK32,$AM$3:$BMK$3,"&lt;"&amp;ABL$3,$AM$2:$BMK$2,ABL$2),0)),2))</f>
        <v/>
      </c>
      <c r="ABB32" s="116" t="str">
        <f>IF(tbPayroll[[#This Row],[idx]]="","",
IF(ABA32=0,0,
ROUND(IF(SUMIFS($AM32:$BMK32,$AM$3:$BMK$3,"&lt;"&amp;ABD$3,$AM$2:$BMK$2,"&gt;="&amp;ABB$2,$AM$2:$BMK$2,"&lt;="&amp;ABD$2)+AAY32+AAZ32+ABA32&lt;tbPayroll[[#This Row],[401EmperLimit]],
ABA32,
MAX((tbPayroll[[#This Row],[401EmperLimit]]-SUMIFS($AM32:$BMK32,$AM$3:$BMK$3,"&lt;"&amp;ABD$3,$AM$2:$BMK$2,"&gt;="&amp;ABB$2,$AM$2:$BMK$2,"&lt;="&amp;ABD$2)),0)),2)))</f>
        <v/>
      </c>
      <c r="ABC32" s="116" t="str">
        <f>IF(tbPayroll[[#This Row],[idx]]="","",
IF(AAZ32=0,0,
ROUND(IF(SUMIFS($AM32:$BMK32,$AM$3:$BMK$3,"&lt;"&amp;ABD$3,$AM$2:$BMK$2,ABD$2)+AAY32+SUMIFS($AM32:$BMK32,$AM$3:$BMK$3,"&lt;"&amp;ABC$3,$AM$2:$BMK$2,ABC$2)+AAZ32&lt;tbPayroll[[#This Row],[401ContriLimit]],
AAZ32,
AAZ32/(AAY32+AAZ32)*
(tbPayroll[[#This Row],[401ContriLimit]]-SUMIFS($AM32:$BMK32,$AM$3:$BMK$3,"&lt;"&amp;ABD$3,$AM$2:$BMK$2,ABD$2)-SUMIFS($AM32:$BMK32,$AM$3:$BMK$3,"&lt;"&amp;ABC$3,$AM$2:$BMK$2,ABC$2))),2)))</f>
        <v/>
      </c>
      <c r="ABD32" s="116" t="str">
        <f>IF(tbPayroll[[#This Row],[idx]]="","",
IF(AAY32=0,0,
ROUND(IF(SUMIFS($AM32:$BMK32,$AM$3:$BMK$3,"&lt;"&amp;ABD$3,$AM$2:$BMK$2,ABD$2)+AAY32+SUMIFS($AM32:$BMK32,$AM$3:$BMK$3,"&lt;"&amp;ABC$3,$AM$2:$BMK$2,ABC$2)+AAZ32&lt;tbPayroll[[#This Row],[401ContriLimit]],
AAY32,
AAY32/(AAY32+AAZ32)*
(tbPayroll[[#This Row],[401ContriLimit]]-SUMIFS($AM32:$BMK32,$AM$3:$BMK$3,"&lt;"&amp;ABD$3,$AM$2:$BMK$2,ABD$2)-SUMIFS($AM32:$BMK32,$AM$3:$BMK$3,"&lt;"&amp;ABC$3,$AM$2:$BMK$2,ABC$2))),2)
))</f>
        <v/>
      </c>
      <c r="ABE32" s="116" t="str" cm="1">
        <f t="array" ref="ABE32">IF(tbPayroll[[#This Row],[idx]]="","",
IF(AAW32=0,0,
MAX(SUMIFS($AM32:$BMK32,$AM$3:$BMK$3,"&lt;="&amp;ABK$3,$AM$2:$BMK$2,ABK$2)-INDEX(mediAddTable,tbPayroll[[#This Row],[fedStatus]]),0)-
SUMIFS($AM32:$BMK32,$AM$3:$BMK$3,"&lt;"&amp;ABK$3,$AM$2:$BMK$2,ABE$2)
))</f>
        <v/>
      </c>
      <c r="ABF32" s="116" t="str">
        <f>IF(tbPayroll[[#This Row],[idx]]="","",
ROUND(MAX(ABJ32*dPeriods+tbPayroll[[#This Row],[adjustedAmount]],0),dFEDRound))</f>
        <v/>
      </c>
      <c r="ABG32" s="116" t="str">
        <f>IF(tbPayroll[[#This Row],[idx]]="","",
ROUND(IF(hoursMode="Daily",
SUMIFS(Hours!$J31:$BDM31,Hours!$J$2:$BDM$2,"&gt;="&amp;AAI$5,Hours!$J$2:$BDM$2,"&lt;="&amp;ABL$5,Hours!$J$5:$BDM$5,dRegularName),
SUMIFS(Hours!$J31:$BDM31,Hours!$J$1:$BDM$1,ABH$3,Hours!$J$5:$BDM$5,dRegularName)
),2))</f>
        <v/>
      </c>
      <c r="ABH32" s="116" t="str">
        <f>IF(tbPayroll[[#This Row],[idx]]="","",
IF(hoursMode="Daily",
SUMIFS(Hours!$J31:$BDM31,Hours!$J$2:$BDM$2,"&gt;="&amp;AAI$5,Hours!$J$2:$BDM$2,"&lt;="&amp;ABL$5,Hours!$J$5:$BDM$5,dOvertimeName),
SUMIFS(Hours!$J31:$BDM31,Hours!$J$1:$BDM$1,ABH$3,Hours!$J$5:$BDM$5,dOvertimeName)
))</f>
        <v/>
      </c>
      <c r="ABI32" s="116" t="str">
        <f>IF(tbPayroll[[#This Row],[idx]]="","",
IF(hoursMode="Daily",
SUMIFS(Hours!$J31:$BDM31,Hours!$J$2:$BDM$2,"&gt;="&amp;AAI$5,Hours!$J$2:$BDM$2,"&lt;="&amp;ABL$5,Hours!$J$5:$BDM$5,dVacationName),
SUMIFS(Hours!$J31:$BDM31,Hours!$J$1:$BDM$1,ABH$3,Hours!$J$5:$BDM$5,dVacationName)
))</f>
        <v/>
      </c>
      <c r="ABJ32" s="116" t="str">
        <f>IF(tbPayroll[[#This Row],[Employee]]="","",MAX(ABL32-tbPayroll[[#This Row],[free]]-AAJ32-ABC32,0))</f>
        <v/>
      </c>
      <c r="ABK32" s="116" t="str">
        <f>IF(tbPayroll[[#This Row],[Employee]]="","",MAX(ABL32-tbPayroll[[#This Row],[free]]-AAJ32,0))</f>
        <v/>
      </c>
      <c r="ABL32" s="116" t="str">
        <f>IF(tbPayroll[[#This Row],[Employee]]="","",
IF(tbPayroll[[#This Row],[employmentDate]]&gt;ABL$5,0,AAN32+AAO32+AAP32+AAL32))</f>
        <v/>
      </c>
      <c r="ABM32" s="116" t="str">
        <f>IF(tbPayroll[[#This Row],[Employee]]="","",ABL32-SUM(AAQ32:AAV32)-AAK32-AAJ32-ABC32-ABD32)</f>
        <v/>
      </c>
      <c r="ABN32" s="417"/>
      <c r="ABO32" s="192"/>
      <c r="ABP32" s="192"/>
      <c r="ABQ32" s="192"/>
      <c r="ABR32" s="193"/>
      <c r="ABS32" s="116" t="str">
        <f>IF(tbPayroll[[#This Row],[Employee]]="","",
ACM32 &amp; " | " &amp; ACN32&amp; " | " &amp; ACO32
)</f>
        <v/>
      </c>
      <c r="ABT32" s="116" t="str">
        <f>IF(tbPayroll[[#This Row],[Employee]]="","",
IF(tbPayroll[[#This Row],[employmentDate]]&gt;ACR$5,0,
ROUND(IF(tbPayroll[[#This Row],[IncomeBase]]=dSalaried,IF(ABO32&lt;&gt;"",ABO32,tbPayroll[[#This Row],[EmpWage]]),ACM32*IF(ABO32&lt;&gt;"",ABO32,tbPayroll[[#This Row],[EmpWage]])),2)))</f>
        <v/>
      </c>
      <c r="ABU32" s="116" t="str">
        <f>IF(tbPayroll[[#This Row],[Employee]]="","",
IF(tbPayroll[[#This Row],[employmentDate]]&gt;ACR$5,0,
ROUND(ACN32*tbPayroll[[#This Row],[overrrate]]*
IF(ABO32&lt;&gt;"",ABO32,tbPayroll[[#This Row],[EmpWage]])/IF(tbPayroll[[#This Row],[IncomeBase]]=dSalaried,MAX(tbPayroll[[#This Row],[regularwork]],1),1),2)
))</f>
        <v/>
      </c>
      <c r="ABV32" s="116" t="str">
        <f>IF(tbPayroll[[#This Row],[Employee]]="","",
IF(tbPayroll[[#This Row],[employmentDate]]&gt;ACR$5,0,
ROUND(ACO32*
IFERROR(ABT32/ACM32,0),2
)))</f>
        <v/>
      </c>
      <c r="ABW32" s="116" t="str">
        <f>IF(tbPayroll[[#This Row],[Employee]]="","",
tbPayroll[[#This Row],[exState]]*
(tbPayroll[[#This Row],[stateAddDedu]]+ROUND(
MAX(ACP32-tbPayroll[[#This Row],[persExemp]],0)*tbPayroll[[#This Row],[stateTax]],dRound))
)</f>
        <v/>
      </c>
      <c r="ABX32" s="116" t="str">
        <f>IF(tbPayroll[[#This Row],[Employee]]="","",
(ROUND(
MAX(ACP32-tbPayroll[[#This Row],[persExemp]],0)*tbPayroll[[#This Row],[dLocal]],dRound))
)</f>
        <v/>
      </c>
      <c r="ABY32" s="116" t="str">
        <f>IF(tbPayroll[[#This Row],[Employee]]="","",
(ROUND(
MAX(ACP32-tbPayroll[[#This Row],[persExemp]],0)*tbPayroll[[#This Row],[dCity]],dRound))
)</f>
        <v/>
      </c>
      <c r="ABZ32" s="116" t="str" cm="1">
        <f t="array" aca="1" ref="ABZ32" ca="1">IF(tbPayroll[[#This Row],[idx]]="","",
IF(ACC32=0,0,
ROUND(tbPayroll[[#This Row],[exFed]]*
MAX(
((ACL32-INDEX(INDIRECT(tbPayroll[[#This Row],[fedPrefix]]&amp;CHOOSE(tbPayroll[[#This Row],[fedStatus]],"SingleWage","JointlyWage","SingleWage","HeadWage")),ACC32))*
INDEX(INDIRECT(tbPayroll[[#This Row],[fedPrefix]]&amp;"Perc"),ACC32)+
INDEX(INDIRECT(tbPayroll[[#This Row],[fedPrefix]]&amp;CHOOSE(tbPayroll[[#This Row],[fedStatus]],"SingleHold","JointlyHold","SingleHold","HeadHold")),ACC32))/dPeriods
- IF(tbPayroll[[#This Row],[isFormSent]]="Yes",tbPayroll[[#This Row],[isFormStep3]],0),0)
+tbPayroll[[#This Row],[isFormStep4c]],dFEDRound)
)
)</f>
        <v/>
      </c>
      <c r="ACA32" s="116" t="str">
        <f>IF(tbPayroll[[#This Row],[idx]]="","",
ROUND(tbPayroll[[#This Row],[exSS]]*
IF(SUMIFS($AM32:$BMK32,$AM$3:$BMK$3,"&lt;"&amp;ACA$3,$AM$2:$BMK$2,ACA$2) +ssTax*ACQ32 &lt;ssTax*ssMax,
ssTax*ACQ32,
MAX(ssTax*ssMax-SUMIFS($AM32:$BMK32,$AM$3:$BMK$3,"&lt;"&amp;ACA$3,$AM$2:$BMK$2,ACA$2),0)),
2)
)</f>
        <v/>
      </c>
      <c r="ACB32" s="116" t="str">
        <f>IF(tbPayroll[[#This Row],[idx]]="","",IF(ACC32=0,0,ROUND(tbPayroll[[#This Row],[exMedi]]*mediTax*ACQ32+ACK32*mediMax,2)))</f>
        <v/>
      </c>
      <c r="ACC32" s="116" t="str">
        <f ca="1">IF(tbPayroll[[#This Row],[idx]]="","",IFERROR(MATCH(ACL32,INDIRECT(tbPayroll[[#This Row],[fedPrefix]]&amp;CHOOSE(tbPayroll[[#This Row],[fedStatus]],"SingleWage","JointlyWage","SingleWage","HeadWage")),1),0))</f>
        <v/>
      </c>
      <c r="ACD32" s="116"/>
      <c r="ACE32" s="116" t="str">
        <f>IF(tbPayroll[[#This Row],[idx]]="","",
ROUND(tbPayroll[[#This Row],[401Roth]]*IF(SUMIFS($AM32:$BMK32,$AM$3:$BMK$3,"&lt;"&amp;ACR$3,$AM$2:$BMK$2,ACR$2)+ABL32&lt;compensationCap,
ACR32,
MAX(compensationCap-SUMIFS($AM32:$BMK32,$AM$3:$BMK$3,"&lt;"&amp;ACR$3,$AM$2:$BMK$2,ACR$2),0)),2))</f>
        <v/>
      </c>
      <c r="ACF32" s="116" t="str">
        <f>IF(tbPayroll[[#This Row],[idx]]="","",
ROUND(tbPayroll[[#This Row],[401PreTax]]*IF(SUMIFS($AM32:$BMK32,$AM$3:$BMK$3,"&lt;"&amp;ACR$3,$AM$2:$BMK$2,ACR$2)+ABL32&lt;compensationCap,
ACR32,
MAX(compensationCap-SUMIFS($AM32:$BMK32,$AM$3:$BMK$3,"&lt;"&amp;ACR$3,$AM$2:$BMK$2,ACR$2),0)),2))</f>
        <v/>
      </c>
      <c r="ACG32" s="116" t="str">
        <f>IF(tbPayroll[[#This Row],[idx]]="","",
ROUND((tbPayroll[[#This Row],[401T1p]]*tbPayroll[[#This Row],[401T1Cap]]+tbPayroll[[#This Row],[401T2p]]*tbPayroll[[#This Row],[401T2Cap]])*IF(SUMIFS($AM32:$BMK32,$AM$3:$BMK$3,"&lt;"&amp;ACR$3,$AM$2:$BMK$2,ACR$2)+ABL32&lt;compensationCap,
ACR32,
MAX(compensationCap-SUMIFS($AM32:$BMK32,$AM$3:$BMK$3,"&lt;"&amp;ACR$3,$AM$2:$BMK$2,ACR$2),0)),2))</f>
        <v/>
      </c>
      <c r="ACH32" s="116" t="str">
        <f>IF(tbPayroll[[#This Row],[idx]]="","",
IF(ACG32=0,0,
ROUND(IF(SUMIFS($AM32:$BMK32,$AM$3:$BMK$3,"&lt;"&amp;ACJ$3,$AM$2:$BMK$2,"&gt;="&amp;ACH$2,$AM$2:$BMK$2,"&lt;="&amp;ACJ$2)+ACE32+ACF32+ACG32&lt;tbPayroll[[#This Row],[401EmperLimit]],
ACG32,
MAX((tbPayroll[[#This Row],[401EmperLimit]]-SUMIFS($AM32:$BMK32,$AM$3:$BMK$3,"&lt;"&amp;ACJ$3,$AM$2:$BMK$2,"&gt;="&amp;ACH$2,$AM$2:$BMK$2,"&lt;="&amp;ACJ$2)),0)),2)))</f>
        <v/>
      </c>
      <c r="ACI32" s="116" t="str">
        <f>IF(tbPayroll[[#This Row],[idx]]="","",
IF(ACF32=0,0,
ROUND(IF(SUMIFS($AM32:$BMK32,$AM$3:$BMK$3,"&lt;"&amp;ACJ$3,$AM$2:$BMK$2,ACJ$2)+ACE32+SUMIFS($AM32:$BMK32,$AM$3:$BMK$3,"&lt;"&amp;ACI$3,$AM$2:$BMK$2,ACI$2)+ACF32&lt;tbPayroll[[#This Row],[401ContriLimit]],
ACF32,
ACF32/(ACE32+ACF32)*
(tbPayroll[[#This Row],[401ContriLimit]]-SUMIFS($AM32:$BMK32,$AM$3:$BMK$3,"&lt;"&amp;ACJ$3,$AM$2:$BMK$2,ACJ$2)-SUMIFS($AM32:$BMK32,$AM$3:$BMK$3,"&lt;"&amp;ACI$3,$AM$2:$BMK$2,ACI$2))),2)))</f>
        <v/>
      </c>
      <c r="ACJ32" s="116" t="str">
        <f>IF(tbPayroll[[#This Row],[idx]]="","",
IF(ACE32=0,0,
ROUND(IF(SUMIFS($AM32:$BMK32,$AM$3:$BMK$3,"&lt;"&amp;ACJ$3,$AM$2:$BMK$2,ACJ$2)+ACE32+SUMIFS($AM32:$BMK32,$AM$3:$BMK$3,"&lt;"&amp;ACI$3,$AM$2:$BMK$2,ACI$2)+ACF32&lt;tbPayroll[[#This Row],[401ContriLimit]],
ACE32,
ACE32/(ACE32+ACF32)*
(tbPayroll[[#This Row],[401ContriLimit]]-SUMIFS($AM32:$BMK32,$AM$3:$BMK$3,"&lt;"&amp;ACJ$3,$AM$2:$BMK$2,ACJ$2)-SUMIFS($AM32:$BMK32,$AM$3:$BMK$3,"&lt;"&amp;ACI$3,$AM$2:$BMK$2,ACI$2))),2)
))</f>
        <v/>
      </c>
      <c r="ACK32" s="116" t="str" cm="1">
        <f t="array" ref="ACK32">IF(tbPayroll[[#This Row],[idx]]="","",
IF(ACC32=0,0,
MAX(SUMIFS($AM32:$BMK32,$AM$3:$BMK$3,"&lt;="&amp;ACQ$3,$AM$2:$BMK$2,ACQ$2)-INDEX(mediAddTable,tbPayroll[[#This Row],[fedStatus]]),0)-
SUMIFS($AM32:$BMK32,$AM$3:$BMK$3,"&lt;"&amp;ACQ$3,$AM$2:$BMK$2,ACK$2)
))</f>
        <v/>
      </c>
      <c r="ACL32" s="116" t="str">
        <f>IF(tbPayroll[[#This Row],[idx]]="","",
ROUND(MAX(ACP32*dPeriods+tbPayroll[[#This Row],[adjustedAmount]],0),dFEDRound))</f>
        <v/>
      </c>
      <c r="ACM32" s="116" t="str">
        <f>IF(tbPayroll[[#This Row],[idx]]="","",
ROUND(IF(hoursMode="Daily",
SUMIFS(Hours!$J31:$BDM31,Hours!$J$2:$BDM$2,"&gt;="&amp;ABO$5,Hours!$J$2:$BDM$2,"&lt;="&amp;ACR$5,Hours!$J$5:$BDM$5,dRegularName),
SUMIFS(Hours!$J31:$BDM31,Hours!$J$1:$BDM$1,ACN$3,Hours!$J$5:$BDM$5,dRegularName)
),2))</f>
        <v/>
      </c>
      <c r="ACN32" s="116" t="str">
        <f>IF(tbPayroll[[#This Row],[idx]]="","",
IF(hoursMode="Daily",
SUMIFS(Hours!$J31:$BDM31,Hours!$J$2:$BDM$2,"&gt;="&amp;ABO$5,Hours!$J$2:$BDM$2,"&lt;="&amp;ACR$5,Hours!$J$5:$BDM$5,dOvertimeName),
SUMIFS(Hours!$J31:$BDM31,Hours!$J$1:$BDM$1,ACN$3,Hours!$J$5:$BDM$5,dOvertimeName)
))</f>
        <v/>
      </c>
      <c r="ACO32" s="116" t="str">
        <f>IF(tbPayroll[[#This Row],[idx]]="","",
IF(hoursMode="Daily",
SUMIFS(Hours!$J31:$BDM31,Hours!$J$2:$BDM$2,"&gt;="&amp;ABO$5,Hours!$J$2:$BDM$2,"&lt;="&amp;ACR$5,Hours!$J$5:$BDM$5,dVacationName),
SUMIFS(Hours!$J31:$BDM31,Hours!$J$1:$BDM$1,ACN$3,Hours!$J$5:$BDM$5,dVacationName)
))</f>
        <v/>
      </c>
      <c r="ACP32" s="116" t="str">
        <f>IF(tbPayroll[[#This Row],[Employee]]="","",MAX(ACR32-tbPayroll[[#This Row],[free]]-ABP32-ACI32,0))</f>
        <v/>
      </c>
      <c r="ACQ32" s="116" t="str">
        <f>IF(tbPayroll[[#This Row],[Employee]]="","",MAX(ACR32-tbPayroll[[#This Row],[free]]-ABP32,0))</f>
        <v/>
      </c>
      <c r="ACR32" s="116" t="str">
        <f>IF(tbPayroll[[#This Row],[Employee]]="","",
IF(tbPayroll[[#This Row],[employmentDate]]&gt;ACR$5,0,ABT32+ABU32+ABV32+ABR32))</f>
        <v/>
      </c>
      <c r="ACS32" s="116" t="str">
        <f>IF(tbPayroll[[#This Row],[Employee]]="","",ACR32-SUM(ABW32:ACB32)-ABQ32-ABP32-ACI32-ACJ32)</f>
        <v/>
      </c>
      <c r="ACT32" s="417"/>
      <c r="ACU32" s="192"/>
      <c r="ACV32" s="192"/>
      <c r="ACW32" s="192"/>
      <c r="ACX32" s="193"/>
      <c r="ACY32" s="116" t="str">
        <f>IF(tbPayroll[[#This Row],[Employee]]="","",
ADS32 &amp; " | " &amp; ADT32&amp; " | " &amp; ADU32
)</f>
        <v/>
      </c>
      <c r="ACZ32" s="116" t="str">
        <f>IF(tbPayroll[[#This Row],[Employee]]="","",
IF(tbPayroll[[#This Row],[employmentDate]]&gt;ADX$5,0,
ROUND(IF(tbPayroll[[#This Row],[IncomeBase]]=dSalaried,IF(ACU32&lt;&gt;"",ACU32,tbPayroll[[#This Row],[EmpWage]]),ADS32*IF(ACU32&lt;&gt;"",ACU32,tbPayroll[[#This Row],[EmpWage]])),2)))</f>
        <v/>
      </c>
      <c r="ADA32" s="116" t="str">
        <f>IF(tbPayroll[[#This Row],[Employee]]="","",
IF(tbPayroll[[#This Row],[employmentDate]]&gt;ADX$5,0,
ROUND(ADT32*tbPayroll[[#This Row],[overrrate]]*
IF(ACU32&lt;&gt;"",ACU32,tbPayroll[[#This Row],[EmpWage]])/IF(tbPayroll[[#This Row],[IncomeBase]]=dSalaried,MAX(tbPayroll[[#This Row],[regularwork]],1),1),2)
))</f>
        <v/>
      </c>
      <c r="ADB32" s="116" t="str">
        <f>IF(tbPayroll[[#This Row],[Employee]]="","",
IF(tbPayroll[[#This Row],[employmentDate]]&gt;ADX$5,0,
ROUND(ADU32*
IFERROR(ACZ32/ADS32,0),2
)))</f>
        <v/>
      </c>
      <c r="ADC32" s="116" t="str">
        <f>IF(tbPayroll[[#This Row],[Employee]]="","",
tbPayroll[[#This Row],[exState]]*
(tbPayroll[[#This Row],[stateAddDedu]]+ROUND(
MAX(ADV32-tbPayroll[[#This Row],[persExemp]],0)*tbPayroll[[#This Row],[stateTax]],dRound))
)</f>
        <v/>
      </c>
      <c r="ADD32" s="116" t="str">
        <f>IF(tbPayroll[[#This Row],[Employee]]="","",
(ROUND(
MAX(ADV32-tbPayroll[[#This Row],[persExemp]],0)*tbPayroll[[#This Row],[dLocal]],dRound))
)</f>
        <v/>
      </c>
      <c r="ADE32" s="116" t="str">
        <f>IF(tbPayroll[[#This Row],[Employee]]="","",
(ROUND(
MAX(ADV32-tbPayroll[[#This Row],[persExemp]],0)*tbPayroll[[#This Row],[dCity]],dRound))
)</f>
        <v/>
      </c>
      <c r="ADF32" s="116" t="str" cm="1">
        <f t="array" aca="1" ref="ADF32" ca="1">IF(tbPayroll[[#This Row],[idx]]="","",
IF(ADI32=0,0,
ROUND(tbPayroll[[#This Row],[exFed]]*
MAX(
((ADR32-INDEX(INDIRECT(tbPayroll[[#This Row],[fedPrefix]]&amp;CHOOSE(tbPayroll[[#This Row],[fedStatus]],"SingleWage","JointlyWage","SingleWage","HeadWage")),ADI32))*
INDEX(INDIRECT(tbPayroll[[#This Row],[fedPrefix]]&amp;"Perc"),ADI32)+
INDEX(INDIRECT(tbPayroll[[#This Row],[fedPrefix]]&amp;CHOOSE(tbPayroll[[#This Row],[fedStatus]],"SingleHold","JointlyHold","SingleHold","HeadHold")),ADI32))/dPeriods
- IF(tbPayroll[[#This Row],[isFormSent]]="Yes",tbPayroll[[#This Row],[isFormStep3]],0),0)
+tbPayroll[[#This Row],[isFormStep4c]],dFEDRound)
)
)</f>
        <v/>
      </c>
      <c r="ADG32" s="116" t="str">
        <f>IF(tbPayroll[[#This Row],[idx]]="","",
ROUND(tbPayroll[[#This Row],[exSS]]*
IF(SUMIFS($AM32:$BMK32,$AM$3:$BMK$3,"&lt;"&amp;ADG$3,$AM$2:$BMK$2,ADG$2) +ssTax*ADW32 &lt;ssTax*ssMax,
ssTax*ADW32,
MAX(ssTax*ssMax-SUMIFS($AM32:$BMK32,$AM$3:$BMK$3,"&lt;"&amp;ADG$3,$AM$2:$BMK$2,ADG$2),0)),
2)
)</f>
        <v/>
      </c>
      <c r="ADH32" s="116" t="str">
        <f>IF(tbPayroll[[#This Row],[idx]]="","",IF(ADI32=0,0,ROUND(tbPayroll[[#This Row],[exMedi]]*mediTax*ADW32+ADQ32*mediMax,2)))</f>
        <v/>
      </c>
      <c r="ADI32" s="116" t="str">
        <f ca="1">IF(tbPayroll[[#This Row],[idx]]="","",IFERROR(MATCH(ADR32,INDIRECT(tbPayroll[[#This Row],[fedPrefix]]&amp;CHOOSE(tbPayroll[[#This Row],[fedStatus]],"SingleWage","JointlyWage","SingleWage","HeadWage")),1),0))</f>
        <v/>
      </c>
      <c r="ADJ32" s="116"/>
      <c r="ADK32" s="116" t="str">
        <f>IF(tbPayroll[[#This Row],[idx]]="","",
ROUND(tbPayroll[[#This Row],[401Roth]]*IF(SUMIFS($AM32:$BMK32,$AM$3:$BMK$3,"&lt;"&amp;ADX$3,$AM$2:$BMK$2,ADX$2)+ACR32&lt;compensationCap,
ADX32,
MAX(compensationCap-SUMIFS($AM32:$BMK32,$AM$3:$BMK$3,"&lt;"&amp;ADX$3,$AM$2:$BMK$2,ADX$2),0)),2))</f>
        <v/>
      </c>
      <c r="ADL32" s="116" t="str">
        <f>IF(tbPayroll[[#This Row],[idx]]="","",
ROUND(tbPayroll[[#This Row],[401PreTax]]*IF(SUMIFS($AM32:$BMK32,$AM$3:$BMK$3,"&lt;"&amp;ADX$3,$AM$2:$BMK$2,ADX$2)+ACR32&lt;compensationCap,
ADX32,
MAX(compensationCap-SUMIFS($AM32:$BMK32,$AM$3:$BMK$3,"&lt;"&amp;ADX$3,$AM$2:$BMK$2,ADX$2),0)),2))</f>
        <v/>
      </c>
      <c r="ADM32" s="116" t="str">
        <f>IF(tbPayroll[[#This Row],[idx]]="","",
ROUND((tbPayroll[[#This Row],[401T1p]]*tbPayroll[[#This Row],[401T1Cap]]+tbPayroll[[#This Row],[401T2p]]*tbPayroll[[#This Row],[401T2Cap]])*IF(SUMIFS($AM32:$BMK32,$AM$3:$BMK$3,"&lt;"&amp;ADX$3,$AM$2:$BMK$2,ADX$2)+ACR32&lt;compensationCap,
ADX32,
MAX(compensationCap-SUMIFS($AM32:$BMK32,$AM$3:$BMK$3,"&lt;"&amp;ADX$3,$AM$2:$BMK$2,ADX$2),0)),2))</f>
        <v/>
      </c>
      <c r="ADN32" s="116" t="str">
        <f>IF(tbPayroll[[#This Row],[idx]]="","",
IF(ADM32=0,0,
ROUND(IF(SUMIFS($AM32:$BMK32,$AM$3:$BMK$3,"&lt;"&amp;ADP$3,$AM$2:$BMK$2,"&gt;="&amp;ADN$2,$AM$2:$BMK$2,"&lt;="&amp;ADP$2)+ADK32+ADL32+ADM32&lt;tbPayroll[[#This Row],[401EmperLimit]],
ADM32,
MAX((tbPayroll[[#This Row],[401EmperLimit]]-SUMIFS($AM32:$BMK32,$AM$3:$BMK$3,"&lt;"&amp;ADP$3,$AM$2:$BMK$2,"&gt;="&amp;ADN$2,$AM$2:$BMK$2,"&lt;="&amp;ADP$2)),0)),2)))</f>
        <v/>
      </c>
      <c r="ADO32" s="116" t="str">
        <f>IF(tbPayroll[[#This Row],[idx]]="","",
IF(ADL32=0,0,
ROUND(IF(SUMIFS($AM32:$BMK32,$AM$3:$BMK$3,"&lt;"&amp;ADP$3,$AM$2:$BMK$2,ADP$2)+ADK32+SUMIFS($AM32:$BMK32,$AM$3:$BMK$3,"&lt;"&amp;ADO$3,$AM$2:$BMK$2,ADO$2)+ADL32&lt;tbPayroll[[#This Row],[401ContriLimit]],
ADL32,
ADL32/(ADK32+ADL32)*
(tbPayroll[[#This Row],[401ContriLimit]]-SUMIFS($AM32:$BMK32,$AM$3:$BMK$3,"&lt;"&amp;ADP$3,$AM$2:$BMK$2,ADP$2)-SUMIFS($AM32:$BMK32,$AM$3:$BMK$3,"&lt;"&amp;ADO$3,$AM$2:$BMK$2,ADO$2))),2)))</f>
        <v/>
      </c>
      <c r="ADP32" s="116" t="str">
        <f>IF(tbPayroll[[#This Row],[idx]]="","",
IF(ADK32=0,0,
ROUND(IF(SUMIFS($AM32:$BMK32,$AM$3:$BMK$3,"&lt;"&amp;ADP$3,$AM$2:$BMK$2,ADP$2)+ADK32+SUMIFS($AM32:$BMK32,$AM$3:$BMK$3,"&lt;"&amp;ADO$3,$AM$2:$BMK$2,ADO$2)+ADL32&lt;tbPayroll[[#This Row],[401ContriLimit]],
ADK32,
ADK32/(ADK32+ADL32)*
(tbPayroll[[#This Row],[401ContriLimit]]-SUMIFS($AM32:$BMK32,$AM$3:$BMK$3,"&lt;"&amp;ADP$3,$AM$2:$BMK$2,ADP$2)-SUMIFS($AM32:$BMK32,$AM$3:$BMK$3,"&lt;"&amp;ADO$3,$AM$2:$BMK$2,ADO$2))),2)
))</f>
        <v/>
      </c>
      <c r="ADQ32" s="116" t="str" cm="1">
        <f t="array" ref="ADQ32">IF(tbPayroll[[#This Row],[idx]]="","",
IF(ADI32=0,0,
MAX(SUMIFS($AM32:$BMK32,$AM$3:$BMK$3,"&lt;="&amp;ADW$3,$AM$2:$BMK$2,ADW$2)-INDEX(mediAddTable,tbPayroll[[#This Row],[fedStatus]]),0)-
SUMIFS($AM32:$BMK32,$AM$3:$BMK$3,"&lt;"&amp;ADW$3,$AM$2:$BMK$2,ADQ$2)
))</f>
        <v/>
      </c>
      <c r="ADR32" s="116" t="str">
        <f>IF(tbPayroll[[#This Row],[idx]]="","",
ROUND(MAX(ADV32*dPeriods+tbPayroll[[#This Row],[adjustedAmount]],0),dFEDRound))</f>
        <v/>
      </c>
      <c r="ADS32" s="116" t="str">
        <f>IF(tbPayroll[[#This Row],[idx]]="","",
ROUND(IF(hoursMode="Daily",
SUMIFS(Hours!$J31:$BDM31,Hours!$J$2:$BDM$2,"&gt;="&amp;ACU$5,Hours!$J$2:$BDM$2,"&lt;="&amp;ADX$5,Hours!$J$5:$BDM$5,dRegularName),
SUMIFS(Hours!$J31:$BDM31,Hours!$J$1:$BDM$1,ADT$3,Hours!$J$5:$BDM$5,dRegularName)
),2))</f>
        <v/>
      </c>
      <c r="ADT32" s="116" t="str">
        <f>IF(tbPayroll[[#This Row],[idx]]="","",
IF(hoursMode="Daily",
SUMIFS(Hours!$J31:$BDM31,Hours!$J$2:$BDM$2,"&gt;="&amp;ACU$5,Hours!$J$2:$BDM$2,"&lt;="&amp;ADX$5,Hours!$J$5:$BDM$5,dOvertimeName),
SUMIFS(Hours!$J31:$BDM31,Hours!$J$1:$BDM$1,ADT$3,Hours!$J$5:$BDM$5,dOvertimeName)
))</f>
        <v/>
      </c>
      <c r="ADU32" s="116" t="str">
        <f>IF(tbPayroll[[#This Row],[idx]]="","",
IF(hoursMode="Daily",
SUMIFS(Hours!$J31:$BDM31,Hours!$J$2:$BDM$2,"&gt;="&amp;ACU$5,Hours!$J$2:$BDM$2,"&lt;="&amp;ADX$5,Hours!$J$5:$BDM$5,dVacationName),
SUMIFS(Hours!$J31:$BDM31,Hours!$J$1:$BDM$1,ADT$3,Hours!$J$5:$BDM$5,dVacationName)
))</f>
        <v/>
      </c>
      <c r="ADV32" s="116" t="str">
        <f>IF(tbPayroll[[#This Row],[Employee]]="","",MAX(ADX32-tbPayroll[[#This Row],[free]]-ACV32-ADO32,0))</f>
        <v/>
      </c>
      <c r="ADW32" s="116" t="str">
        <f>IF(tbPayroll[[#This Row],[Employee]]="","",MAX(ADX32-tbPayroll[[#This Row],[free]]-ACV32,0))</f>
        <v/>
      </c>
      <c r="ADX32" s="116" t="str">
        <f>IF(tbPayroll[[#This Row],[Employee]]="","",
IF(tbPayroll[[#This Row],[employmentDate]]&gt;ADX$5,0,ACZ32+ADA32+ADB32+ACX32))</f>
        <v/>
      </c>
      <c r="ADY32" s="116" t="str">
        <f>IF(tbPayroll[[#This Row],[Employee]]="","",ADX32-SUM(ADC32:ADH32)-ACW32-ACV32-ADO32-ADP32)</f>
        <v/>
      </c>
      <c r="ADZ32" s="417"/>
      <c r="AEA32" s="192"/>
      <c r="AEB32" s="192"/>
      <c r="AEC32" s="192"/>
      <c r="AED32" s="193"/>
      <c r="AEE32" s="116" t="str">
        <f>IF(tbPayroll[[#This Row],[Employee]]="","",
AEY32 &amp; " | " &amp; AEZ32&amp; " | " &amp; AFA32
)</f>
        <v/>
      </c>
      <c r="AEF32" s="116" t="str">
        <f>IF(tbPayroll[[#This Row],[Employee]]="","",
IF(tbPayroll[[#This Row],[employmentDate]]&gt;AFD$5,0,
ROUND(IF(tbPayroll[[#This Row],[IncomeBase]]=dSalaried,IF(AEA32&lt;&gt;"",AEA32,tbPayroll[[#This Row],[EmpWage]]),AEY32*IF(AEA32&lt;&gt;"",AEA32,tbPayroll[[#This Row],[EmpWage]])),2)))</f>
        <v/>
      </c>
      <c r="AEG32" s="116" t="str">
        <f>IF(tbPayroll[[#This Row],[Employee]]="","",
IF(tbPayroll[[#This Row],[employmentDate]]&gt;AFD$5,0,
ROUND(AEZ32*tbPayroll[[#This Row],[overrrate]]*
IF(AEA32&lt;&gt;"",AEA32,tbPayroll[[#This Row],[EmpWage]])/IF(tbPayroll[[#This Row],[IncomeBase]]=dSalaried,MAX(tbPayroll[[#This Row],[regularwork]],1),1),2)
))</f>
        <v/>
      </c>
      <c r="AEH32" s="116" t="str">
        <f>IF(tbPayroll[[#This Row],[Employee]]="","",
IF(tbPayroll[[#This Row],[employmentDate]]&gt;AFD$5,0,
ROUND(AFA32*
IFERROR(AEF32/AEY32,0),2
)))</f>
        <v/>
      </c>
      <c r="AEI32" s="116" t="str">
        <f>IF(tbPayroll[[#This Row],[Employee]]="","",
tbPayroll[[#This Row],[exState]]*
(tbPayroll[[#This Row],[stateAddDedu]]+ROUND(
MAX(AFB32-tbPayroll[[#This Row],[persExemp]],0)*tbPayroll[[#This Row],[stateTax]],dRound))
)</f>
        <v/>
      </c>
      <c r="AEJ32" s="116" t="str">
        <f>IF(tbPayroll[[#This Row],[Employee]]="","",
(ROUND(
MAX(AFB32-tbPayroll[[#This Row],[persExemp]],0)*tbPayroll[[#This Row],[dLocal]],dRound))
)</f>
        <v/>
      </c>
      <c r="AEK32" s="116" t="str">
        <f>IF(tbPayroll[[#This Row],[Employee]]="","",
(ROUND(
MAX(AFB32-tbPayroll[[#This Row],[persExemp]],0)*tbPayroll[[#This Row],[dCity]],dRound))
)</f>
        <v/>
      </c>
      <c r="AEL32" s="116" t="str" cm="1">
        <f t="array" aca="1" ref="AEL32" ca="1">IF(tbPayroll[[#This Row],[idx]]="","",
IF(AEO32=0,0,
ROUND(tbPayroll[[#This Row],[exFed]]*
MAX(
((AEX32-INDEX(INDIRECT(tbPayroll[[#This Row],[fedPrefix]]&amp;CHOOSE(tbPayroll[[#This Row],[fedStatus]],"SingleWage","JointlyWage","SingleWage","HeadWage")),AEO32))*
INDEX(INDIRECT(tbPayroll[[#This Row],[fedPrefix]]&amp;"Perc"),AEO32)+
INDEX(INDIRECT(tbPayroll[[#This Row],[fedPrefix]]&amp;CHOOSE(tbPayroll[[#This Row],[fedStatus]],"SingleHold","JointlyHold","SingleHold","HeadHold")),AEO32))/dPeriods
- IF(tbPayroll[[#This Row],[isFormSent]]="Yes",tbPayroll[[#This Row],[isFormStep3]],0),0)
+tbPayroll[[#This Row],[isFormStep4c]],dFEDRound)
)
)</f>
        <v/>
      </c>
      <c r="AEM32" s="116" t="str">
        <f>IF(tbPayroll[[#This Row],[idx]]="","",
ROUND(tbPayroll[[#This Row],[exSS]]*
IF(SUMIFS($AM32:$BMK32,$AM$3:$BMK$3,"&lt;"&amp;AEM$3,$AM$2:$BMK$2,AEM$2) +ssTax*AFC32 &lt;ssTax*ssMax,
ssTax*AFC32,
MAX(ssTax*ssMax-SUMIFS($AM32:$BMK32,$AM$3:$BMK$3,"&lt;"&amp;AEM$3,$AM$2:$BMK$2,AEM$2),0)),
2)
)</f>
        <v/>
      </c>
      <c r="AEN32" s="116" t="str">
        <f>IF(tbPayroll[[#This Row],[idx]]="","",IF(AEO32=0,0,ROUND(tbPayroll[[#This Row],[exMedi]]*mediTax*AFC32+AEW32*mediMax,2)))</f>
        <v/>
      </c>
      <c r="AEO32" s="116" t="str">
        <f ca="1">IF(tbPayroll[[#This Row],[idx]]="","",IFERROR(MATCH(AEX32,INDIRECT(tbPayroll[[#This Row],[fedPrefix]]&amp;CHOOSE(tbPayroll[[#This Row],[fedStatus]],"SingleWage","JointlyWage","SingleWage","HeadWage")),1),0))</f>
        <v/>
      </c>
      <c r="AEP32" s="116"/>
      <c r="AEQ32" s="116" t="str">
        <f>IF(tbPayroll[[#This Row],[idx]]="","",
ROUND(tbPayroll[[#This Row],[401Roth]]*IF(SUMIFS($AM32:$BMK32,$AM$3:$BMK$3,"&lt;"&amp;AFD$3,$AM$2:$BMK$2,AFD$2)+ADX32&lt;compensationCap,
AFD32,
MAX(compensationCap-SUMIFS($AM32:$BMK32,$AM$3:$BMK$3,"&lt;"&amp;AFD$3,$AM$2:$BMK$2,AFD$2),0)),2))</f>
        <v/>
      </c>
      <c r="AER32" s="116" t="str">
        <f>IF(tbPayroll[[#This Row],[idx]]="","",
ROUND(tbPayroll[[#This Row],[401PreTax]]*IF(SUMIFS($AM32:$BMK32,$AM$3:$BMK$3,"&lt;"&amp;AFD$3,$AM$2:$BMK$2,AFD$2)+ADX32&lt;compensationCap,
AFD32,
MAX(compensationCap-SUMIFS($AM32:$BMK32,$AM$3:$BMK$3,"&lt;"&amp;AFD$3,$AM$2:$BMK$2,AFD$2),0)),2))</f>
        <v/>
      </c>
      <c r="AES32" s="116" t="str">
        <f>IF(tbPayroll[[#This Row],[idx]]="","",
ROUND((tbPayroll[[#This Row],[401T1p]]*tbPayroll[[#This Row],[401T1Cap]]+tbPayroll[[#This Row],[401T2p]]*tbPayroll[[#This Row],[401T2Cap]])*IF(SUMIFS($AM32:$BMK32,$AM$3:$BMK$3,"&lt;"&amp;AFD$3,$AM$2:$BMK$2,AFD$2)+ADX32&lt;compensationCap,
AFD32,
MAX(compensationCap-SUMIFS($AM32:$BMK32,$AM$3:$BMK$3,"&lt;"&amp;AFD$3,$AM$2:$BMK$2,AFD$2),0)),2))</f>
        <v/>
      </c>
      <c r="AET32" s="116" t="str">
        <f>IF(tbPayroll[[#This Row],[idx]]="","",
IF(AES32=0,0,
ROUND(IF(SUMIFS($AM32:$BMK32,$AM$3:$BMK$3,"&lt;"&amp;AEV$3,$AM$2:$BMK$2,"&gt;="&amp;AET$2,$AM$2:$BMK$2,"&lt;="&amp;AEV$2)+AEQ32+AER32+AES32&lt;tbPayroll[[#This Row],[401EmperLimit]],
AES32,
MAX((tbPayroll[[#This Row],[401EmperLimit]]-SUMIFS($AM32:$BMK32,$AM$3:$BMK$3,"&lt;"&amp;AEV$3,$AM$2:$BMK$2,"&gt;="&amp;AET$2,$AM$2:$BMK$2,"&lt;="&amp;AEV$2)),0)),2)))</f>
        <v/>
      </c>
      <c r="AEU32" s="116" t="str">
        <f>IF(tbPayroll[[#This Row],[idx]]="","",
IF(AER32=0,0,
ROUND(IF(SUMIFS($AM32:$BMK32,$AM$3:$BMK$3,"&lt;"&amp;AEV$3,$AM$2:$BMK$2,AEV$2)+AEQ32+SUMIFS($AM32:$BMK32,$AM$3:$BMK$3,"&lt;"&amp;AEU$3,$AM$2:$BMK$2,AEU$2)+AER32&lt;tbPayroll[[#This Row],[401ContriLimit]],
AER32,
AER32/(AEQ32+AER32)*
(tbPayroll[[#This Row],[401ContriLimit]]-SUMIFS($AM32:$BMK32,$AM$3:$BMK$3,"&lt;"&amp;AEV$3,$AM$2:$BMK$2,AEV$2)-SUMIFS($AM32:$BMK32,$AM$3:$BMK$3,"&lt;"&amp;AEU$3,$AM$2:$BMK$2,AEU$2))),2)))</f>
        <v/>
      </c>
      <c r="AEV32" s="116" t="str">
        <f>IF(tbPayroll[[#This Row],[idx]]="","",
IF(AEQ32=0,0,
ROUND(IF(SUMIFS($AM32:$BMK32,$AM$3:$BMK$3,"&lt;"&amp;AEV$3,$AM$2:$BMK$2,AEV$2)+AEQ32+SUMIFS($AM32:$BMK32,$AM$3:$BMK$3,"&lt;"&amp;AEU$3,$AM$2:$BMK$2,AEU$2)+AER32&lt;tbPayroll[[#This Row],[401ContriLimit]],
AEQ32,
AEQ32/(AEQ32+AER32)*
(tbPayroll[[#This Row],[401ContriLimit]]-SUMIFS($AM32:$BMK32,$AM$3:$BMK$3,"&lt;"&amp;AEV$3,$AM$2:$BMK$2,AEV$2)-SUMIFS($AM32:$BMK32,$AM$3:$BMK$3,"&lt;"&amp;AEU$3,$AM$2:$BMK$2,AEU$2))),2)
))</f>
        <v/>
      </c>
      <c r="AEW32" s="116" t="str" cm="1">
        <f t="array" ref="AEW32">IF(tbPayroll[[#This Row],[idx]]="","",
IF(AEO32=0,0,
MAX(SUMIFS($AM32:$BMK32,$AM$3:$BMK$3,"&lt;="&amp;AFC$3,$AM$2:$BMK$2,AFC$2)-INDEX(mediAddTable,tbPayroll[[#This Row],[fedStatus]]),0)-
SUMIFS($AM32:$BMK32,$AM$3:$BMK$3,"&lt;"&amp;AFC$3,$AM$2:$BMK$2,AEW$2)
))</f>
        <v/>
      </c>
      <c r="AEX32" s="116" t="str">
        <f>IF(tbPayroll[[#This Row],[idx]]="","",
ROUND(MAX(AFB32*dPeriods+tbPayroll[[#This Row],[adjustedAmount]],0),dFEDRound))</f>
        <v/>
      </c>
      <c r="AEY32" s="116" t="str">
        <f>IF(tbPayroll[[#This Row],[idx]]="","",
ROUND(IF(hoursMode="Daily",
SUMIFS(Hours!$J31:$BDM31,Hours!$J$2:$BDM$2,"&gt;="&amp;AEA$5,Hours!$J$2:$BDM$2,"&lt;="&amp;AFD$5,Hours!$J$5:$BDM$5,dRegularName),
SUMIFS(Hours!$J31:$BDM31,Hours!$J$1:$BDM$1,AEZ$3,Hours!$J$5:$BDM$5,dRegularName)
),2))</f>
        <v/>
      </c>
      <c r="AEZ32" s="116" t="str">
        <f>IF(tbPayroll[[#This Row],[idx]]="","",
IF(hoursMode="Daily",
SUMIFS(Hours!$J31:$BDM31,Hours!$J$2:$BDM$2,"&gt;="&amp;AEA$5,Hours!$J$2:$BDM$2,"&lt;="&amp;AFD$5,Hours!$J$5:$BDM$5,dOvertimeName),
SUMIFS(Hours!$J31:$BDM31,Hours!$J$1:$BDM$1,AEZ$3,Hours!$J$5:$BDM$5,dOvertimeName)
))</f>
        <v/>
      </c>
      <c r="AFA32" s="116" t="str">
        <f>IF(tbPayroll[[#This Row],[idx]]="","",
IF(hoursMode="Daily",
SUMIFS(Hours!$J31:$BDM31,Hours!$J$2:$BDM$2,"&gt;="&amp;AEA$5,Hours!$J$2:$BDM$2,"&lt;="&amp;AFD$5,Hours!$J$5:$BDM$5,dVacationName),
SUMIFS(Hours!$J31:$BDM31,Hours!$J$1:$BDM$1,AEZ$3,Hours!$J$5:$BDM$5,dVacationName)
))</f>
        <v/>
      </c>
      <c r="AFB32" s="116" t="str">
        <f>IF(tbPayroll[[#This Row],[Employee]]="","",MAX(AFD32-tbPayroll[[#This Row],[free]]-AEB32-AEU32,0))</f>
        <v/>
      </c>
      <c r="AFC32" s="116" t="str">
        <f>IF(tbPayroll[[#This Row],[Employee]]="","",MAX(AFD32-tbPayroll[[#This Row],[free]]-AEB32,0))</f>
        <v/>
      </c>
      <c r="AFD32" s="116" t="str">
        <f>IF(tbPayroll[[#This Row],[Employee]]="","",
IF(tbPayroll[[#This Row],[employmentDate]]&gt;AFD$5,0,AEF32+AEG32+AEH32+AED32))</f>
        <v/>
      </c>
      <c r="AFE32" s="116" t="str">
        <f>IF(tbPayroll[[#This Row],[Employee]]="","",AFD32-SUM(AEI32:AEN32)-AEC32-AEB32-AEU32-AEV32)</f>
        <v/>
      </c>
      <c r="AFF32" s="417"/>
      <c r="AFG32" s="192"/>
      <c r="AFH32" s="192"/>
      <c r="AFI32" s="192"/>
      <c r="AFJ32" s="193"/>
      <c r="AFK32" s="116" t="str">
        <f>IF(tbPayroll[[#This Row],[Employee]]="","",
AGE32 &amp; " | " &amp; AGF32&amp; " | " &amp; AGG32
)</f>
        <v/>
      </c>
      <c r="AFL32" s="116" t="str">
        <f>IF(tbPayroll[[#This Row],[Employee]]="","",
IF(tbPayroll[[#This Row],[employmentDate]]&gt;AGJ$5,0,
ROUND(IF(tbPayroll[[#This Row],[IncomeBase]]=dSalaried,IF(AFG32&lt;&gt;"",AFG32,tbPayroll[[#This Row],[EmpWage]]),AGE32*IF(AFG32&lt;&gt;"",AFG32,tbPayroll[[#This Row],[EmpWage]])),2)))</f>
        <v/>
      </c>
      <c r="AFM32" s="116" t="str">
        <f>IF(tbPayroll[[#This Row],[Employee]]="","",
IF(tbPayroll[[#This Row],[employmentDate]]&gt;AGJ$5,0,
ROUND(AGF32*tbPayroll[[#This Row],[overrrate]]*
IF(AFG32&lt;&gt;"",AFG32,tbPayroll[[#This Row],[EmpWage]])/IF(tbPayroll[[#This Row],[IncomeBase]]=dSalaried,MAX(tbPayroll[[#This Row],[regularwork]],1),1),2)
))</f>
        <v/>
      </c>
      <c r="AFN32" s="116" t="str">
        <f>IF(tbPayroll[[#This Row],[Employee]]="","",
IF(tbPayroll[[#This Row],[employmentDate]]&gt;AGJ$5,0,
ROUND(AGG32*
IFERROR(AFL32/AGE32,0),2
)))</f>
        <v/>
      </c>
      <c r="AFO32" s="116" t="str">
        <f>IF(tbPayroll[[#This Row],[Employee]]="","",
tbPayroll[[#This Row],[exState]]*
(tbPayroll[[#This Row],[stateAddDedu]]+ROUND(
MAX(AGH32-tbPayroll[[#This Row],[persExemp]],0)*tbPayroll[[#This Row],[stateTax]],dRound))
)</f>
        <v/>
      </c>
      <c r="AFP32" s="116" t="str">
        <f>IF(tbPayroll[[#This Row],[Employee]]="","",
(ROUND(
MAX(AGH32-tbPayroll[[#This Row],[persExemp]],0)*tbPayroll[[#This Row],[dLocal]],dRound))
)</f>
        <v/>
      </c>
      <c r="AFQ32" s="116" t="str">
        <f>IF(tbPayroll[[#This Row],[Employee]]="","",
(ROUND(
MAX(AGH32-tbPayroll[[#This Row],[persExemp]],0)*tbPayroll[[#This Row],[dCity]],dRound))
)</f>
        <v/>
      </c>
      <c r="AFR32" s="116" t="str" cm="1">
        <f t="array" aca="1" ref="AFR32" ca="1">IF(tbPayroll[[#This Row],[idx]]="","",
IF(AFU32=0,0,
ROUND(tbPayroll[[#This Row],[exFed]]*
MAX(
((AGD32-INDEX(INDIRECT(tbPayroll[[#This Row],[fedPrefix]]&amp;CHOOSE(tbPayroll[[#This Row],[fedStatus]],"SingleWage","JointlyWage","SingleWage","HeadWage")),AFU32))*
INDEX(INDIRECT(tbPayroll[[#This Row],[fedPrefix]]&amp;"Perc"),AFU32)+
INDEX(INDIRECT(tbPayroll[[#This Row],[fedPrefix]]&amp;CHOOSE(tbPayroll[[#This Row],[fedStatus]],"SingleHold","JointlyHold","SingleHold","HeadHold")),AFU32))/dPeriods
- IF(tbPayroll[[#This Row],[isFormSent]]="Yes",tbPayroll[[#This Row],[isFormStep3]],0),0)
+tbPayroll[[#This Row],[isFormStep4c]],dFEDRound)
)
)</f>
        <v/>
      </c>
      <c r="AFS32" s="116" t="str">
        <f>IF(tbPayroll[[#This Row],[idx]]="","",
ROUND(tbPayroll[[#This Row],[exSS]]*
IF(SUMIFS($AM32:$BMK32,$AM$3:$BMK$3,"&lt;"&amp;AFS$3,$AM$2:$BMK$2,AFS$2) +ssTax*AGI32 &lt;ssTax*ssMax,
ssTax*AGI32,
MAX(ssTax*ssMax-SUMIFS($AM32:$BMK32,$AM$3:$BMK$3,"&lt;"&amp;AFS$3,$AM$2:$BMK$2,AFS$2),0)),
2)
)</f>
        <v/>
      </c>
      <c r="AFT32" s="116" t="str">
        <f>IF(tbPayroll[[#This Row],[idx]]="","",IF(AFU32=0,0,ROUND(tbPayroll[[#This Row],[exMedi]]*mediTax*AGI32+AGC32*mediMax,2)))</f>
        <v/>
      </c>
      <c r="AFU32" s="116" t="str">
        <f ca="1">IF(tbPayroll[[#This Row],[idx]]="","",IFERROR(MATCH(AGD32,INDIRECT(tbPayroll[[#This Row],[fedPrefix]]&amp;CHOOSE(tbPayroll[[#This Row],[fedStatus]],"SingleWage","JointlyWage","SingleWage","HeadWage")),1),0))</f>
        <v/>
      </c>
      <c r="AFV32" s="116"/>
      <c r="AFW32" s="116" t="str">
        <f>IF(tbPayroll[[#This Row],[idx]]="","",
ROUND(tbPayroll[[#This Row],[401Roth]]*IF(SUMIFS($AM32:$BMK32,$AM$3:$BMK$3,"&lt;"&amp;AGJ$3,$AM$2:$BMK$2,AGJ$2)+AFD32&lt;compensationCap,
AGJ32,
MAX(compensationCap-SUMIFS($AM32:$BMK32,$AM$3:$BMK$3,"&lt;"&amp;AGJ$3,$AM$2:$BMK$2,AGJ$2),0)),2))</f>
        <v/>
      </c>
      <c r="AFX32" s="116" t="str">
        <f>IF(tbPayroll[[#This Row],[idx]]="","",
ROUND(tbPayroll[[#This Row],[401PreTax]]*IF(SUMIFS($AM32:$BMK32,$AM$3:$BMK$3,"&lt;"&amp;AGJ$3,$AM$2:$BMK$2,AGJ$2)+AFD32&lt;compensationCap,
AGJ32,
MAX(compensationCap-SUMIFS($AM32:$BMK32,$AM$3:$BMK$3,"&lt;"&amp;AGJ$3,$AM$2:$BMK$2,AGJ$2),0)),2))</f>
        <v/>
      </c>
      <c r="AFY32" s="116" t="str">
        <f>IF(tbPayroll[[#This Row],[idx]]="","",
ROUND((tbPayroll[[#This Row],[401T1p]]*tbPayroll[[#This Row],[401T1Cap]]+tbPayroll[[#This Row],[401T2p]]*tbPayroll[[#This Row],[401T2Cap]])*IF(SUMIFS($AM32:$BMK32,$AM$3:$BMK$3,"&lt;"&amp;AGJ$3,$AM$2:$BMK$2,AGJ$2)+AFD32&lt;compensationCap,
AGJ32,
MAX(compensationCap-SUMIFS($AM32:$BMK32,$AM$3:$BMK$3,"&lt;"&amp;AGJ$3,$AM$2:$BMK$2,AGJ$2),0)),2))</f>
        <v/>
      </c>
      <c r="AFZ32" s="116" t="str">
        <f>IF(tbPayroll[[#This Row],[idx]]="","",
IF(AFY32=0,0,
ROUND(IF(SUMIFS($AM32:$BMK32,$AM$3:$BMK$3,"&lt;"&amp;AGB$3,$AM$2:$BMK$2,"&gt;="&amp;AFZ$2,$AM$2:$BMK$2,"&lt;="&amp;AGB$2)+AFW32+AFX32+AFY32&lt;tbPayroll[[#This Row],[401EmperLimit]],
AFY32,
MAX((tbPayroll[[#This Row],[401EmperLimit]]-SUMIFS($AM32:$BMK32,$AM$3:$BMK$3,"&lt;"&amp;AGB$3,$AM$2:$BMK$2,"&gt;="&amp;AFZ$2,$AM$2:$BMK$2,"&lt;="&amp;AGB$2)),0)),2)))</f>
        <v/>
      </c>
      <c r="AGA32" s="116" t="str">
        <f>IF(tbPayroll[[#This Row],[idx]]="","",
IF(AFX32=0,0,
ROUND(IF(SUMIFS($AM32:$BMK32,$AM$3:$BMK$3,"&lt;"&amp;AGB$3,$AM$2:$BMK$2,AGB$2)+AFW32+SUMIFS($AM32:$BMK32,$AM$3:$BMK$3,"&lt;"&amp;AGA$3,$AM$2:$BMK$2,AGA$2)+AFX32&lt;tbPayroll[[#This Row],[401ContriLimit]],
AFX32,
AFX32/(AFW32+AFX32)*
(tbPayroll[[#This Row],[401ContriLimit]]-SUMIFS($AM32:$BMK32,$AM$3:$BMK$3,"&lt;"&amp;AGB$3,$AM$2:$BMK$2,AGB$2)-SUMIFS($AM32:$BMK32,$AM$3:$BMK$3,"&lt;"&amp;AGA$3,$AM$2:$BMK$2,AGA$2))),2)))</f>
        <v/>
      </c>
      <c r="AGB32" s="116" t="str">
        <f>IF(tbPayroll[[#This Row],[idx]]="","",
IF(AFW32=0,0,
ROUND(IF(SUMIFS($AM32:$BMK32,$AM$3:$BMK$3,"&lt;"&amp;AGB$3,$AM$2:$BMK$2,AGB$2)+AFW32+SUMIFS($AM32:$BMK32,$AM$3:$BMK$3,"&lt;"&amp;AGA$3,$AM$2:$BMK$2,AGA$2)+AFX32&lt;tbPayroll[[#This Row],[401ContriLimit]],
AFW32,
AFW32/(AFW32+AFX32)*
(tbPayroll[[#This Row],[401ContriLimit]]-SUMIFS($AM32:$BMK32,$AM$3:$BMK$3,"&lt;"&amp;AGB$3,$AM$2:$BMK$2,AGB$2)-SUMIFS($AM32:$BMK32,$AM$3:$BMK$3,"&lt;"&amp;AGA$3,$AM$2:$BMK$2,AGA$2))),2)
))</f>
        <v/>
      </c>
      <c r="AGC32" s="116" t="str" cm="1">
        <f t="array" ref="AGC32">IF(tbPayroll[[#This Row],[idx]]="","",
IF(AFU32=0,0,
MAX(SUMIFS($AM32:$BMK32,$AM$3:$BMK$3,"&lt;="&amp;AGI$3,$AM$2:$BMK$2,AGI$2)-INDEX(mediAddTable,tbPayroll[[#This Row],[fedStatus]]),0)-
SUMIFS($AM32:$BMK32,$AM$3:$BMK$3,"&lt;"&amp;AGI$3,$AM$2:$BMK$2,AGC$2)
))</f>
        <v/>
      </c>
      <c r="AGD32" s="116" t="str">
        <f>IF(tbPayroll[[#This Row],[idx]]="","",
ROUND(MAX(AGH32*dPeriods+tbPayroll[[#This Row],[adjustedAmount]],0),dFEDRound))</f>
        <v/>
      </c>
      <c r="AGE32" s="116" t="str">
        <f>IF(tbPayroll[[#This Row],[idx]]="","",
ROUND(IF(hoursMode="Daily",
SUMIFS(Hours!$J31:$BDM31,Hours!$J$2:$BDM$2,"&gt;="&amp;AFG$5,Hours!$J$2:$BDM$2,"&lt;="&amp;AGJ$5,Hours!$J$5:$BDM$5,dRegularName),
SUMIFS(Hours!$J31:$BDM31,Hours!$J$1:$BDM$1,AGF$3,Hours!$J$5:$BDM$5,dRegularName)
),2))</f>
        <v/>
      </c>
      <c r="AGF32" s="116" t="str">
        <f>IF(tbPayroll[[#This Row],[idx]]="","",
IF(hoursMode="Daily",
SUMIFS(Hours!$J31:$BDM31,Hours!$J$2:$BDM$2,"&gt;="&amp;AFG$5,Hours!$J$2:$BDM$2,"&lt;="&amp;AGJ$5,Hours!$J$5:$BDM$5,dOvertimeName),
SUMIFS(Hours!$J31:$BDM31,Hours!$J$1:$BDM$1,AGF$3,Hours!$J$5:$BDM$5,dOvertimeName)
))</f>
        <v/>
      </c>
      <c r="AGG32" s="116" t="str">
        <f>IF(tbPayroll[[#This Row],[idx]]="","",
IF(hoursMode="Daily",
SUMIFS(Hours!$J31:$BDM31,Hours!$J$2:$BDM$2,"&gt;="&amp;AFG$5,Hours!$J$2:$BDM$2,"&lt;="&amp;AGJ$5,Hours!$J$5:$BDM$5,dVacationName),
SUMIFS(Hours!$J31:$BDM31,Hours!$J$1:$BDM$1,AGF$3,Hours!$J$5:$BDM$5,dVacationName)
))</f>
        <v/>
      </c>
      <c r="AGH32" s="116" t="str">
        <f>IF(tbPayroll[[#This Row],[Employee]]="","",MAX(AGJ32-tbPayroll[[#This Row],[free]]-AFH32-AGA32,0))</f>
        <v/>
      </c>
      <c r="AGI32" s="116" t="str">
        <f>IF(tbPayroll[[#This Row],[Employee]]="","",MAX(AGJ32-tbPayroll[[#This Row],[free]]-AFH32,0))</f>
        <v/>
      </c>
      <c r="AGJ32" s="116" t="str">
        <f>IF(tbPayroll[[#This Row],[Employee]]="","",
IF(tbPayroll[[#This Row],[employmentDate]]&gt;AGJ$5,0,AFL32+AFM32+AFN32+AFJ32))</f>
        <v/>
      </c>
      <c r="AGK32" s="116" t="str">
        <f>IF(tbPayroll[[#This Row],[Employee]]="","",AGJ32-SUM(AFO32:AFT32)-AFI32-AFH32-AGA32-AGB32)</f>
        <v/>
      </c>
      <c r="AGL32" s="417"/>
      <c r="AGM32" s="192"/>
      <c r="AGN32" s="192"/>
      <c r="AGO32" s="192"/>
      <c r="AGP32" s="193"/>
      <c r="AGQ32" s="116" t="str">
        <f>IF(tbPayroll[[#This Row],[Employee]]="","",
AHK32 &amp; " | " &amp; AHL32&amp; " | " &amp; AHM32
)</f>
        <v/>
      </c>
      <c r="AGR32" s="116" t="str">
        <f>IF(tbPayroll[[#This Row],[Employee]]="","",
IF(tbPayroll[[#This Row],[employmentDate]]&gt;AHP$5,0,
ROUND(IF(tbPayroll[[#This Row],[IncomeBase]]=dSalaried,IF(AGM32&lt;&gt;"",AGM32,tbPayroll[[#This Row],[EmpWage]]),AHK32*IF(AGM32&lt;&gt;"",AGM32,tbPayroll[[#This Row],[EmpWage]])),2)))</f>
        <v/>
      </c>
      <c r="AGS32" s="116" t="str">
        <f>IF(tbPayroll[[#This Row],[Employee]]="","",
IF(tbPayroll[[#This Row],[employmentDate]]&gt;AHP$5,0,
ROUND(AHL32*tbPayroll[[#This Row],[overrrate]]*
IF(AGM32&lt;&gt;"",AGM32,tbPayroll[[#This Row],[EmpWage]])/IF(tbPayroll[[#This Row],[IncomeBase]]=dSalaried,MAX(tbPayroll[[#This Row],[regularwork]],1),1),2)
))</f>
        <v/>
      </c>
      <c r="AGT32" s="116" t="str">
        <f>IF(tbPayroll[[#This Row],[Employee]]="","",
IF(tbPayroll[[#This Row],[employmentDate]]&gt;AHP$5,0,
ROUND(AHM32*
IFERROR(AGR32/AHK32,0),2
)))</f>
        <v/>
      </c>
      <c r="AGU32" s="116" t="str">
        <f>IF(tbPayroll[[#This Row],[Employee]]="","",
tbPayroll[[#This Row],[exState]]*
(tbPayroll[[#This Row],[stateAddDedu]]+ROUND(
MAX(AHN32-tbPayroll[[#This Row],[persExemp]],0)*tbPayroll[[#This Row],[stateTax]],dRound))
)</f>
        <v/>
      </c>
      <c r="AGV32" s="116" t="str">
        <f>IF(tbPayroll[[#This Row],[Employee]]="","",
(ROUND(
MAX(AHN32-tbPayroll[[#This Row],[persExemp]],0)*tbPayroll[[#This Row],[dLocal]],dRound))
)</f>
        <v/>
      </c>
      <c r="AGW32" s="116" t="str">
        <f>IF(tbPayroll[[#This Row],[Employee]]="","",
(ROUND(
MAX(AHN32-tbPayroll[[#This Row],[persExemp]],0)*tbPayroll[[#This Row],[dCity]],dRound))
)</f>
        <v/>
      </c>
      <c r="AGX32" s="116" t="str" cm="1">
        <f t="array" aca="1" ref="AGX32" ca="1">IF(tbPayroll[[#This Row],[idx]]="","",
IF(AHA32=0,0,
ROUND(tbPayroll[[#This Row],[exFed]]*
MAX(
((AHJ32-INDEX(INDIRECT(tbPayroll[[#This Row],[fedPrefix]]&amp;CHOOSE(tbPayroll[[#This Row],[fedStatus]],"SingleWage","JointlyWage","SingleWage","HeadWage")),AHA32))*
INDEX(INDIRECT(tbPayroll[[#This Row],[fedPrefix]]&amp;"Perc"),AHA32)+
INDEX(INDIRECT(tbPayroll[[#This Row],[fedPrefix]]&amp;CHOOSE(tbPayroll[[#This Row],[fedStatus]],"SingleHold","JointlyHold","SingleHold","HeadHold")),AHA32))/dPeriods
- IF(tbPayroll[[#This Row],[isFormSent]]="Yes",tbPayroll[[#This Row],[isFormStep3]],0),0)
+tbPayroll[[#This Row],[isFormStep4c]],dFEDRound)
)
)</f>
        <v/>
      </c>
      <c r="AGY32" s="116" t="str">
        <f>IF(tbPayroll[[#This Row],[idx]]="","",
ROUND(tbPayroll[[#This Row],[exSS]]*
IF(SUMIFS($AM32:$BMK32,$AM$3:$BMK$3,"&lt;"&amp;AGY$3,$AM$2:$BMK$2,AGY$2) +ssTax*AHO32 &lt;ssTax*ssMax,
ssTax*AHO32,
MAX(ssTax*ssMax-SUMIFS($AM32:$BMK32,$AM$3:$BMK$3,"&lt;"&amp;AGY$3,$AM$2:$BMK$2,AGY$2),0)),
2)
)</f>
        <v/>
      </c>
      <c r="AGZ32" s="116" t="str">
        <f>IF(tbPayroll[[#This Row],[idx]]="","",IF(AHA32=0,0,ROUND(tbPayroll[[#This Row],[exMedi]]*mediTax*AHO32+AHI32*mediMax,2)))</f>
        <v/>
      </c>
      <c r="AHA32" s="116" t="str">
        <f ca="1">IF(tbPayroll[[#This Row],[idx]]="","",IFERROR(MATCH(AHJ32,INDIRECT(tbPayroll[[#This Row],[fedPrefix]]&amp;CHOOSE(tbPayroll[[#This Row],[fedStatus]],"SingleWage","JointlyWage","SingleWage","HeadWage")),1),0))</f>
        <v/>
      </c>
      <c r="AHB32" s="116"/>
      <c r="AHC32" s="116" t="str">
        <f>IF(tbPayroll[[#This Row],[idx]]="","",
ROUND(tbPayroll[[#This Row],[401Roth]]*IF(SUMIFS($AM32:$BMK32,$AM$3:$BMK$3,"&lt;"&amp;AHP$3,$AM$2:$BMK$2,AHP$2)+AGJ32&lt;compensationCap,
AHP32,
MAX(compensationCap-SUMIFS($AM32:$BMK32,$AM$3:$BMK$3,"&lt;"&amp;AHP$3,$AM$2:$BMK$2,AHP$2),0)),2))</f>
        <v/>
      </c>
      <c r="AHD32" s="116" t="str">
        <f>IF(tbPayroll[[#This Row],[idx]]="","",
ROUND(tbPayroll[[#This Row],[401PreTax]]*IF(SUMIFS($AM32:$BMK32,$AM$3:$BMK$3,"&lt;"&amp;AHP$3,$AM$2:$BMK$2,AHP$2)+AGJ32&lt;compensationCap,
AHP32,
MAX(compensationCap-SUMIFS($AM32:$BMK32,$AM$3:$BMK$3,"&lt;"&amp;AHP$3,$AM$2:$BMK$2,AHP$2),0)),2))</f>
        <v/>
      </c>
      <c r="AHE32" s="116" t="str">
        <f>IF(tbPayroll[[#This Row],[idx]]="","",
ROUND((tbPayroll[[#This Row],[401T1p]]*tbPayroll[[#This Row],[401T1Cap]]+tbPayroll[[#This Row],[401T2p]]*tbPayroll[[#This Row],[401T2Cap]])*IF(SUMIFS($AM32:$BMK32,$AM$3:$BMK$3,"&lt;"&amp;AHP$3,$AM$2:$BMK$2,AHP$2)+AGJ32&lt;compensationCap,
AHP32,
MAX(compensationCap-SUMIFS($AM32:$BMK32,$AM$3:$BMK$3,"&lt;"&amp;AHP$3,$AM$2:$BMK$2,AHP$2),0)),2))</f>
        <v/>
      </c>
      <c r="AHF32" s="116" t="str">
        <f>IF(tbPayroll[[#This Row],[idx]]="","",
IF(AHE32=0,0,
ROUND(IF(SUMIFS($AM32:$BMK32,$AM$3:$BMK$3,"&lt;"&amp;AHH$3,$AM$2:$BMK$2,"&gt;="&amp;AHF$2,$AM$2:$BMK$2,"&lt;="&amp;AHH$2)+AHC32+AHD32+AHE32&lt;tbPayroll[[#This Row],[401EmperLimit]],
AHE32,
MAX((tbPayroll[[#This Row],[401EmperLimit]]-SUMIFS($AM32:$BMK32,$AM$3:$BMK$3,"&lt;"&amp;AHH$3,$AM$2:$BMK$2,"&gt;="&amp;AHF$2,$AM$2:$BMK$2,"&lt;="&amp;AHH$2)),0)),2)))</f>
        <v/>
      </c>
      <c r="AHG32" s="116" t="str">
        <f>IF(tbPayroll[[#This Row],[idx]]="","",
IF(AHD32=0,0,
ROUND(IF(SUMIFS($AM32:$BMK32,$AM$3:$BMK$3,"&lt;"&amp;AHH$3,$AM$2:$BMK$2,AHH$2)+AHC32+SUMIFS($AM32:$BMK32,$AM$3:$BMK$3,"&lt;"&amp;AHG$3,$AM$2:$BMK$2,AHG$2)+AHD32&lt;tbPayroll[[#This Row],[401ContriLimit]],
AHD32,
AHD32/(AHC32+AHD32)*
(tbPayroll[[#This Row],[401ContriLimit]]-SUMIFS($AM32:$BMK32,$AM$3:$BMK$3,"&lt;"&amp;AHH$3,$AM$2:$BMK$2,AHH$2)-SUMIFS($AM32:$BMK32,$AM$3:$BMK$3,"&lt;"&amp;AHG$3,$AM$2:$BMK$2,AHG$2))),2)))</f>
        <v/>
      </c>
      <c r="AHH32" s="116" t="str">
        <f>IF(tbPayroll[[#This Row],[idx]]="","",
IF(AHC32=0,0,
ROUND(IF(SUMIFS($AM32:$BMK32,$AM$3:$BMK$3,"&lt;"&amp;AHH$3,$AM$2:$BMK$2,AHH$2)+AHC32+SUMIFS($AM32:$BMK32,$AM$3:$BMK$3,"&lt;"&amp;AHG$3,$AM$2:$BMK$2,AHG$2)+AHD32&lt;tbPayroll[[#This Row],[401ContriLimit]],
AHC32,
AHC32/(AHC32+AHD32)*
(tbPayroll[[#This Row],[401ContriLimit]]-SUMIFS($AM32:$BMK32,$AM$3:$BMK$3,"&lt;"&amp;AHH$3,$AM$2:$BMK$2,AHH$2)-SUMIFS($AM32:$BMK32,$AM$3:$BMK$3,"&lt;"&amp;AHG$3,$AM$2:$BMK$2,AHG$2))),2)
))</f>
        <v/>
      </c>
      <c r="AHI32" s="116" t="str" cm="1">
        <f t="array" ref="AHI32">IF(tbPayroll[[#This Row],[idx]]="","",
IF(AHA32=0,0,
MAX(SUMIFS($AM32:$BMK32,$AM$3:$BMK$3,"&lt;="&amp;AHO$3,$AM$2:$BMK$2,AHO$2)-INDEX(mediAddTable,tbPayroll[[#This Row],[fedStatus]]),0)-
SUMIFS($AM32:$BMK32,$AM$3:$BMK$3,"&lt;"&amp;AHO$3,$AM$2:$BMK$2,AHI$2)
))</f>
        <v/>
      </c>
      <c r="AHJ32" s="116" t="str">
        <f>IF(tbPayroll[[#This Row],[idx]]="","",
ROUND(MAX(AHN32*dPeriods+tbPayroll[[#This Row],[adjustedAmount]],0),dFEDRound))</f>
        <v/>
      </c>
      <c r="AHK32" s="116" t="str">
        <f>IF(tbPayroll[[#This Row],[idx]]="","",
ROUND(IF(hoursMode="Daily",
SUMIFS(Hours!$J31:$BDM31,Hours!$J$2:$BDM$2,"&gt;="&amp;AGM$5,Hours!$J$2:$BDM$2,"&lt;="&amp;AHP$5,Hours!$J$5:$BDM$5,dRegularName),
SUMIFS(Hours!$J31:$BDM31,Hours!$J$1:$BDM$1,AHL$3,Hours!$J$5:$BDM$5,dRegularName)
),2))</f>
        <v/>
      </c>
      <c r="AHL32" s="116" t="str">
        <f>IF(tbPayroll[[#This Row],[idx]]="","",
IF(hoursMode="Daily",
SUMIFS(Hours!$J31:$BDM31,Hours!$J$2:$BDM$2,"&gt;="&amp;AGM$5,Hours!$J$2:$BDM$2,"&lt;="&amp;AHP$5,Hours!$J$5:$BDM$5,dOvertimeName),
SUMIFS(Hours!$J31:$BDM31,Hours!$J$1:$BDM$1,AHL$3,Hours!$J$5:$BDM$5,dOvertimeName)
))</f>
        <v/>
      </c>
      <c r="AHM32" s="116" t="str">
        <f>IF(tbPayroll[[#This Row],[idx]]="","",
IF(hoursMode="Daily",
SUMIFS(Hours!$J31:$BDM31,Hours!$J$2:$BDM$2,"&gt;="&amp;AGM$5,Hours!$J$2:$BDM$2,"&lt;="&amp;AHP$5,Hours!$J$5:$BDM$5,dVacationName),
SUMIFS(Hours!$J31:$BDM31,Hours!$J$1:$BDM$1,AHL$3,Hours!$J$5:$BDM$5,dVacationName)
))</f>
        <v/>
      </c>
      <c r="AHN32" s="116" t="str">
        <f>IF(tbPayroll[[#This Row],[Employee]]="","",MAX(AHP32-tbPayroll[[#This Row],[free]]-AGN32-AHG32,0))</f>
        <v/>
      </c>
      <c r="AHO32" s="116" t="str">
        <f>IF(tbPayroll[[#This Row],[Employee]]="","",MAX(AHP32-tbPayroll[[#This Row],[free]]-AGN32,0))</f>
        <v/>
      </c>
      <c r="AHP32" s="116" t="str">
        <f>IF(tbPayroll[[#This Row],[Employee]]="","",
IF(tbPayroll[[#This Row],[employmentDate]]&gt;AHP$5,0,AGR32+AGS32+AGT32+AGP32))</f>
        <v/>
      </c>
      <c r="AHQ32" s="116" t="str">
        <f>IF(tbPayroll[[#This Row],[Employee]]="","",AHP32-SUM(AGU32:AGZ32)-AGO32-AGN32-AHG32-AHH32)</f>
        <v/>
      </c>
      <c r="AHR32" s="417"/>
      <c r="AHS32" s="192"/>
      <c r="AHT32" s="192"/>
      <c r="AHU32" s="192"/>
      <c r="AHV32" s="193"/>
      <c r="AHW32" s="116" t="str">
        <f>IF(tbPayroll[[#This Row],[Employee]]="","",
AIQ32 &amp; " | " &amp; AIR32&amp; " | " &amp; AIS32
)</f>
        <v/>
      </c>
      <c r="AHX32" s="116" t="str">
        <f>IF(tbPayroll[[#This Row],[Employee]]="","",
IF(tbPayroll[[#This Row],[employmentDate]]&gt;AIV$5,0,
ROUND(IF(tbPayroll[[#This Row],[IncomeBase]]=dSalaried,IF(AHS32&lt;&gt;"",AHS32,tbPayroll[[#This Row],[EmpWage]]),AIQ32*IF(AHS32&lt;&gt;"",AHS32,tbPayroll[[#This Row],[EmpWage]])),2)))</f>
        <v/>
      </c>
      <c r="AHY32" s="116" t="str">
        <f>IF(tbPayroll[[#This Row],[Employee]]="","",
IF(tbPayroll[[#This Row],[employmentDate]]&gt;AIV$5,0,
ROUND(AIR32*tbPayroll[[#This Row],[overrrate]]*
IF(AHS32&lt;&gt;"",AHS32,tbPayroll[[#This Row],[EmpWage]])/IF(tbPayroll[[#This Row],[IncomeBase]]=dSalaried,MAX(tbPayroll[[#This Row],[regularwork]],1),1),2)
))</f>
        <v/>
      </c>
      <c r="AHZ32" s="116" t="str">
        <f>IF(tbPayroll[[#This Row],[Employee]]="","",
IF(tbPayroll[[#This Row],[employmentDate]]&gt;AIV$5,0,
ROUND(AIS32*
IFERROR(AHX32/AIQ32,0),2
)))</f>
        <v/>
      </c>
      <c r="AIA32" s="116" t="str">
        <f>IF(tbPayroll[[#This Row],[Employee]]="","",
tbPayroll[[#This Row],[exState]]*
(tbPayroll[[#This Row],[stateAddDedu]]+ROUND(
MAX(AIT32-tbPayroll[[#This Row],[persExemp]],0)*tbPayroll[[#This Row],[stateTax]],dRound))
)</f>
        <v/>
      </c>
      <c r="AIB32" s="116" t="str">
        <f>IF(tbPayroll[[#This Row],[Employee]]="","",
(ROUND(
MAX(AIT32-tbPayroll[[#This Row],[persExemp]],0)*tbPayroll[[#This Row],[dLocal]],dRound))
)</f>
        <v/>
      </c>
      <c r="AIC32" s="116" t="str">
        <f>IF(tbPayroll[[#This Row],[Employee]]="","",
(ROUND(
MAX(AIT32-tbPayroll[[#This Row],[persExemp]],0)*tbPayroll[[#This Row],[dCity]],dRound))
)</f>
        <v/>
      </c>
      <c r="AID32" s="116" t="str" cm="1">
        <f t="array" aca="1" ref="AID32" ca="1">IF(tbPayroll[[#This Row],[idx]]="","",
IF(AIG32=0,0,
ROUND(tbPayroll[[#This Row],[exFed]]*
MAX(
((AIP32-INDEX(INDIRECT(tbPayroll[[#This Row],[fedPrefix]]&amp;CHOOSE(tbPayroll[[#This Row],[fedStatus]],"SingleWage","JointlyWage","SingleWage","HeadWage")),AIG32))*
INDEX(INDIRECT(tbPayroll[[#This Row],[fedPrefix]]&amp;"Perc"),AIG32)+
INDEX(INDIRECT(tbPayroll[[#This Row],[fedPrefix]]&amp;CHOOSE(tbPayroll[[#This Row],[fedStatus]],"SingleHold","JointlyHold","SingleHold","HeadHold")),AIG32))/dPeriods
- IF(tbPayroll[[#This Row],[isFormSent]]="Yes",tbPayroll[[#This Row],[isFormStep3]],0),0)
+tbPayroll[[#This Row],[isFormStep4c]],dFEDRound)
)
)</f>
        <v/>
      </c>
      <c r="AIE32" s="116" t="str">
        <f>IF(tbPayroll[[#This Row],[idx]]="","",
ROUND(tbPayroll[[#This Row],[exSS]]*
IF(SUMIFS($AM32:$BMK32,$AM$3:$BMK$3,"&lt;"&amp;AIE$3,$AM$2:$BMK$2,AIE$2) +ssTax*AIU32 &lt;ssTax*ssMax,
ssTax*AIU32,
MAX(ssTax*ssMax-SUMIFS($AM32:$BMK32,$AM$3:$BMK$3,"&lt;"&amp;AIE$3,$AM$2:$BMK$2,AIE$2),0)),
2)
)</f>
        <v/>
      </c>
      <c r="AIF32" s="116" t="str">
        <f>IF(tbPayroll[[#This Row],[idx]]="","",IF(AIG32=0,0,ROUND(tbPayroll[[#This Row],[exMedi]]*mediTax*AIU32+AIO32*mediMax,2)))</f>
        <v/>
      </c>
      <c r="AIG32" s="116" t="str">
        <f ca="1">IF(tbPayroll[[#This Row],[idx]]="","",IFERROR(MATCH(AIP32,INDIRECT(tbPayroll[[#This Row],[fedPrefix]]&amp;CHOOSE(tbPayroll[[#This Row],[fedStatus]],"SingleWage","JointlyWage","SingleWage","HeadWage")),1),0))</f>
        <v/>
      </c>
      <c r="AIH32" s="116"/>
      <c r="AII32" s="116" t="str">
        <f>IF(tbPayroll[[#This Row],[idx]]="","",
ROUND(tbPayroll[[#This Row],[401Roth]]*IF(SUMIFS($AM32:$BMK32,$AM$3:$BMK$3,"&lt;"&amp;AIV$3,$AM$2:$BMK$2,AIV$2)+AHP32&lt;compensationCap,
AIV32,
MAX(compensationCap-SUMIFS($AM32:$BMK32,$AM$3:$BMK$3,"&lt;"&amp;AIV$3,$AM$2:$BMK$2,AIV$2),0)),2))</f>
        <v/>
      </c>
      <c r="AIJ32" s="116" t="str">
        <f>IF(tbPayroll[[#This Row],[idx]]="","",
ROUND(tbPayroll[[#This Row],[401PreTax]]*IF(SUMIFS($AM32:$BMK32,$AM$3:$BMK$3,"&lt;"&amp;AIV$3,$AM$2:$BMK$2,AIV$2)+AHP32&lt;compensationCap,
AIV32,
MAX(compensationCap-SUMIFS($AM32:$BMK32,$AM$3:$BMK$3,"&lt;"&amp;AIV$3,$AM$2:$BMK$2,AIV$2),0)),2))</f>
        <v/>
      </c>
      <c r="AIK32" s="116" t="str">
        <f>IF(tbPayroll[[#This Row],[idx]]="","",
ROUND((tbPayroll[[#This Row],[401T1p]]*tbPayroll[[#This Row],[401T1Cap]]+tbPayroll[[#This Row],[401T2p]]*tbPayroll[[#This Row],[401T2Cap]])*IF(SUMIFS($AM32:$BMK32,$AM$3:$BMK$3,"&lt;"&amp;AIV$3,$AM$2:$BMK$2,AIV$2)+AHP32&lt;compensationCap,
AIV32,
MAX(compensationCap-SUMIFS($AM32:$BMK32,$AM$3:$BMK$3,"&lt;"&amp;AIV$3,$AM$2:$BMK$2,AIV$2),0)),2))</f>
        <v/>
      </c>
      <c r="AIL32" s="116" t="str">
        <f>IF(tbPayroll[[#This Row],[idx]]="","",
IF(AIK32=0,0,
ROUND(IF(SUMIFS($AM32:$BMK32,$AM$3:$BMK$3,"&lt;"&amp;AIN$3,$AM$2:$BMK$2,"&gt;="&amp;AIL$2,$AM$2:$BMK$2,"&lt;="&amp;AIN$2)+AII32+AIJ32+AIK32&lt;tbPayroll[[#This Row],[401EmperLimit]],
AIK32,
MAX((tbPayroll[[#This Row],[401EmperLimit]]-SUMIFS($AM32:$BMK32,$AM$3:$BMK$3,"&lt;"&amp;AIN$3,$AM$2:$BMK$2,"&gt;="&amp;AIL$2,$AM$2:$BMK$2,"&lt;="&amp;AIN$2)),0)),2)))</f>
        <v/>
      </c>
      <c r="AIM32" s="116" t="str">
        <f>IF(tbPayroll[[#This Row],[idx]]="","",
IF(AIJ32=0,0,
ROUND(IF(SUMIFS($AM32:$BMK32,$AM$3:$BMK$3,"&lt;"&amp;AIN$3,$AM$2:$BMK$2,AIN$2)+AII32+SUMIFS($AM32:$BMK32,$AM$3:$BMK$3,"&lt;"&amp;AIM$3,$AM$2:$BMK$2,AIM$2)+AIJ32&lt;tbPayroll[[#This Row],[401ContriLimit]],
AIJ32,
AIJ32/(AII32+AIJ32)*
(tbPayroll[[#This Row],[401ContriLimit]]-SUMIFS($AM32:$BMK32,$AM$3:$BMK$3,"&lt;"&amp;AIN$3,$AM$2:$BMK$2,AIN$2)-SUMIFS($AM32:$BMK32,$AM$3:$BMK$3,"&lt;"&amp;AIM$3,$AM$2:$BMK$2,AIM$2))),2)))</f>
        <v/>
      </c>
      <c r="AIN32" s="116" t="str">
        <f>IF(tbPayroll[[#This Row],[idx]]="","",
IF(AII32=0,0,
ROUND(IF(SUMIFS($AM32:$BMK32,$AM$3:$BMK$3,"&lt;"&amp;AIN$3,$AM$2:$BMK$2,AIN$2)+AII32+SUMIFS($AM32:$BMK32,$AM$3:$BMK$3,"&lt;"&amp;AIM$3,$AM$2:$BMK$2,AIM$2)+AIJ32&lt;tbPayroll[[#This Row],[401ContriLimit]],
AII32,
AII32/(AII32+AIJ32)*
(tbPayroll[[#This Row],[401ContriLimit]]-SUMIFS($AM32:$BMK32,$AM$3:$BMK$3,"&lt;"&amp;AIN$3,$AM$2:$BMK$2,AIN$2)-SUMIFS($AM32:$BMK32,$AM$3:$BMK$3,"&lt;"&amp;AIM$3,$AM$2:$BMK$2,AIM$2))),2)
))</f>
        <v/>
      </c>
      <c r="AIO32" s="116" t="str" cm="1">
        <f t="array" ref="AIO32">IF(tbPayroll[[#This Row],[idx]]="","",
IF(AIG32=0,0,
MAX(SUMIFS($AM32:$BMK32,$AM$3:$BMK$3,"&lt;="&amp;AIU$3,$AM$2:$BMK$2,AIU$2)-INDEX(mediAddTable,tbPayroll[[#This Row],[fedStatus]]),0)-
SUMIFS($AM32:$BMK32,$AM$3:$BMK$3,"&lt;"&amp;AIU$3,$AM$2:$BMK$2,AIO$2)
))</f>
        <v/>
      </c>
      <c r="AIP32" s="116" t="str">
        <f>IF(tbPayroll[[#This Row],[idx]]="","",
ROUND(MAX(AIT32*dPeriods+tbPayroll[[#This Row],[adjustedAmount]],0),dFEDRound))</f>
        <v/>
      </c>
      <c r="AIQ32" s="116" t="str">
        <f>IF(tbPayroll[[#This Row],[idx]]="","",
ROUND(IF(hoursMode="Daily",
SUMIFS(Hours!$J31:$BDM31,Hours!$J$2:$BDM$2,"&gt;="&amp;AHS$5,Hours!$J$2:$BDM$2,"&lt;="&amp;AIV$5,Hours!$J$5:$BDM$5,dRegularName),
SUMIFS(Hours!$J31:$BDM31,Hours!$J$1:$BDM$1,AIR$3,Hours!$J$5:$BDM$5,dRegularName)
),2))</f>
        <v/>
      </c>
      <c r="AIR32" s="116" t="str">
        <f>IF(tbPayroll[[#This Row],[idx]]="","",
IF(hoursMode="Daily",
SUMIFS(Hours!$J31:$BDM31,Hours!$J$2:$BDM$2,"&gt;="&amp;AHS$5,Hours!$J$2:$BDM$2,"&lt;="&amp;AIV$5,Hours!$J$5:$BDM$5,dOvertimeName),
SUMIFS(Hours!$J31:$BDM31,Hours!$J$1:$BDM$1,AIR$3,Hours!$J$5:$BDM$5,dOvertimeName)
))</f>
        <v/>
      </c>
      <c r="AIS32" s="116" t="str">
        <f>IF(tbPayroll[[#This Row],[idx]]="","",
IF(hoursMode="Daily",
SUMIFS(Hours!$J31:$BDM31,Hours!$J$2:$BDM$2,"&gt;="&amp;AHS$5,Hours!$J$2:$BDM$2,"&lt;="&amp;AIV$5,Hours!$J$5:$BDM$5,dVacationName),
SUMIFS(Hours!$J31:$BDM31,Hours!$J$1:$BDM$1,AIR$3,Hours!$J$5:$BDM$5,dVacationName)
))</f>
        <v/>
      </c>
      <c r="AIT32" s="116" t="str">
        <f>IF(tbPayroll[[#This Row],[Employee]]="","",MAX(AIV32-tbPayroll[[#This Row],[free]]-AHT32-AIM32,0))</f>
        <v/>
      </c>
      <c r="AIU32" s="116" t="str">
        <f>IF(tbPayroll[[#This Row],[Employee]]="","",MAX(AIV32-tbPayroll[[#This Row],[free]]-AHT32,0))</f>
        <v/>
      </c>
      <c r="AIV32" s="116" t="str">
        <f>IF(tbPayroll[[#This Row],[Employee]]="","",
IF(tbPayroll[[#This Row],[employmentDate]]&gt;AIV$5,0,AHX32+AHY32+AHZ32+AHV32))</f>
        <v/>
      </c>
      <c r="AIW32" s="116" t="str">
        <f>IF(tbPayroll[[#This Row],[Employee]]="","",AIV32-SUM(AIA32:AIF32)-AHU32-AHT32-AIM32-AIN32)</f>
        <v/>
      </c>
      <c r="AIX32" s="417"/>
      <c r="AIY32" s="192"/>
      <c r="AIZ32" s="192"/>
      <c r="AJA32" s="192"/>
      <c r="AJB32" s="193"/>
      <c r="AJC32" s="116" t="str">
        <f>IF(tbPayroll[[#This Row],[Employee]]="","",
AJW32 &amp; " | " &amp; AJX32&amp; " | " &amp; AJY32
)</f>
        <v/>
      </c>
      <c r="AJD32" s="116" t="str">
        <f>IF(tbPayroll[[#This Row],[Employee]]="","",
IF(tbPayroll[[#This Row],[employmentDate]]&gt;AKB$5,0,
ROUND(IF(tbPayroll[[#This Row],[IncomeBase]]=dSalaried,IF(AIY32&lt;&gt;"",AIY32,tbPayroll[[#This Row],[EmpWage]]),AJW32*IF(AIY32&lt;&gt;"",AIY32,tbPayroll[[#This Row],[EmpWage]])),2)))</f>
        <v/>
      </c>
      <c r="AJE32" s="116" t="str">
        <f>IF(tbPayroll[[#This Row],[Employee]]="","",
IF(tbPayroll[[#This Row],[employmentDate]]&gt;AKB$5,0,
ROUND(AJX32*tbPayroll[[#This Row],[overrrate]]*
IF(AIY32&lt;&gt;"",AIY32,tbPayroll[[#This Row],[EmpWage]])/IF(tbPayroll[[#This Row],[IncomeBase]]=dSalaried,MAX(tbPayroll[[#This Row],[regularwork]],1),1),2)
))</f>
        <v/>
      </c>
      <c r="AJF32" s="116" t="str">
        <f>IF(tbPayroll[[#This Row],[Employee]]="","",
IF(tbPayroll[[#This Row],[employmentDate]]&gt;AKB$5,0,
ROUND(AJY32*
IFERROR(AJD32/AJW32,0),2
)))</f>
        <v/>
      </c>
      <c r="AJG32" s="116" t="str">
        <f>IF(tbPayroll[[#This Row],[Employee]]="","",
tbPayroll[[#This Row],[exState]]*
(tbPayroll[[#This Row],[stateAddDedu]]+ROUND(
MAX(AJZ32-tbPayroll[[#This Row],[persExemp]],0)*tbPayroll[[#This Row],[stateTax]],dRound))
)</f>
        <v/>
      </c>
      <c r="AJH32" s="116" t="str">
        <f>IF(tbPayroll[[#This Row],[Employee]]="","",
(ROUND(
MAX(AJZ32-tbPayroll[[#This Row],[persExemp]],0)*tbPayroll[[#This Row],[dLocal]],dRound))
)</f>
        <v/>
      </c>
      <c r="AJI32" s="116" t="str">
        <f>IF(tbPayroll[[#This Row],[Employee]]="","",
(ROUND(
MAX(AJZ32-tbPayroll[[#This Row],[persExemp]],0)*tbPayroll[[#This Row],[dCity]],dRound))
)</f>
        <v/>
      </c>
      <c r="AJJ32" s="116" t="str" cm="1">
        <f t="array" aca="1" ref="AJJ32" ca="1">IF(tbPayroll[[#This Row],[idx]]="","",
IF(AJM32=0,0,
ROUND(tbPayroll[[#This Row],[exFed]]*
MAX(
((AJV32-INDEX(INDIRECT(tbPayroll[[#This Row],[fedPrefix]]&amp;CHOOSE(tbPayroll[[#This Row],[fedStatus]],"SingleWage","JointlyWage","SingleWage","HeadWage")),AJM32))*
INDEX(INDIRECT(tbPayroll[[#This Row],[fedPrefix]]&amp;"Perc"),AJM32)+
INDEX(INDIRECT(tbPayroll[[#This Row],[fedPrefix]]&amp;CHOOSE(tbPayroll[[#This Row],[fedStatus]],"SingleHold","JointlyHold","SingleHold","HeadHold")),AJM32))/dPeriods
- IF(tbPayroll[[#This Row],[isFormSent]]="Yes",tbPayroll[[#This Row],[isFormStep3]],0),0)
+tbPayroll[[#This Row],[isFormStep4c]],dFEDRound)
)
)</f>
        <v/>
      </c>
      <c r="AJK32" s="116" t="str">
        <f>IF(tbPayroll[[#This Row],[idx]]="","",
ROUND(tbPayroll[[#This Row],[exSS]]*
IF(SUMIFS($AM32:$BMK32,$AM$3:$BMK$3,"&lt;"&amp;AJK$3,$AM$2:$BMK$2,AJK$2) +ssTax*AKA32 &lt;ssTax*ssMax,
ssTax*AKA32,
MAX(ssTax*ssMax-SUMIFS($AM32:$BMK32,$AM$3:$BMK$3,"&lt;"&amp;AJK$3,$AM$2:$BMK$2,AJK$2),0)),
2)
)</f>
        <v/>
      </c>
      <c r="AJL32" s="116" t="str">
        <f>IF(tbPayroll[[#This Row],[idx]]="","",IF(AJM32=0,0,ROUND(tbPayroll[[#This Row],[exMedi]]*mediTax*AKA32+AJU32*mediMax,2)))</f>
        <v/>
      </c>
      <c r="AJM32" s="116" t="str">
        <f ca="1">IF(tbPayroll[[#This Row],[idx]]="","",IFERROR(MATCH(AJV32,INDIRECT(tbPayroll[[#This Row],[fedPrefix]]&amp;CHOOSE(tbPayroll[[#This Row],[fedStatus]],"SingleWage","JointlyWage","SingleWage","HeadWage")),1),0))</f>
        <v/>
      </c>
      <c r="AJN32" s="116"/>
      <c r="AJO32" s="116" t="str">
        <f>IF(tbPayroll[[#This Row],[idx]]="","",
ROUND(tbPayroll[[#This Row],[401Roth]]*IF(SUMIFS($AM32:$BMK32,$AM$3:$BMK$3,"&lt;"&amp;AKB$3,$AM$2:$BMK$2,AKB$2)+AIV32&lt;compensationCap,
AKB32,
MAX(compensationCap-SUMIFS($AM32:$BMK32,$AM$3:$BMK$3,"&lt;"&amp;AKB$3,$AM$2:$BMK$2,AKB$2),0)),2))</f>
        <v/>
      </c>
      <c r="AJP32" s="116" t="str">
        <f>IF(tbPayroll[[#This Row],[idx]]="","",
ROUND(tbPayroll[[#This Row],[401PreTax]]*IF(SUMIFS($AM32:$BMK32,$AM$3:$BMK$3,"&lt;"&amp;AKB$3,$AM$2:$BMK$2,AKB$2)+AIV32&lt;compensationCap,
AKB32,
MAX(compensationCap-SUMIFS($AM32:$BMK32,$AM$3:$BMK$3,"&lt;"&amp;AKB$3,$AM$2:$BMK$2,AKB$2),0)),2))</f>
        <v/>
      </c>
      <c r="AJQ32" s="116" t="str">
        <f>IF(tbPayroll[[#This Row],[idx]]="","",
ROUND((tbPayroll[[#This Row],[401T1p]]*tbPayroll[[#This Row],[401T1Cap]]+tbPayroll[[#This Row],[401T2p]]*tbPayroll[[#This Row],[401T2Cap]])*IF(SUMIFS($AM32:$BMK32,$AM$3:$BMK$3,"&lt;"&amp;AKB$3,$AM$2:$BMK$2,AKB$2)+AIV32&lt;compensationCap,
AKB32,
MAX(compensationCap-SUMIFS($AM32:$BMK32,$AM$3:$BMK$3,"&lt;"&amp;AKB$3,$AM$2:$BMK$2,AKB$2),0)),2))</f>
        <v/>
      </c>
      <c r="AJR32" s="116" t="str">
        <f>IF(tbPayroll[[#This Row],[idx]]="","",
IF(AJQ32=0,0,
ROUND(IF(SUMIFS($AM32:$BMK32,$AM$3:$BMK$3,"&lt;"&amp;AJT$3,$AM$2:$BMK$2,"&gt;="&amp;AJR$2,$AM$2:$BMK$2,"&lt;="&amp;AJT$2)+AJO32+AJP32+AJQ32&lt;tbPayroll[[#This Row],[401EmperLimit]],
AJQ32,
MAX((tbPayroll[[#This Row],[401EmperLimit]]-SUMIFS($AM32:$BMK32,$AM$3:$BMK$3,"&lt;"&amp;AJT$3,$AM$2:$BMK$2,"&gt;="&amp;AJR$2,$AM$2:$BMK$2,"&lt;="&amp;AJT$2)),0)),2)))</f>
        <v/>
      </c>
      <c r="AJS32" s="116" t="str">
        <f>IF(tbPayroll[[#This Row],[idx]]="","",
IF(AJP32=0,0,
ROUND(IF(SUMIFS($AM32:$BMK32,$AM$3:$BMK$3,"&lt;"&amp;AJT$3,$AM$2:$BMK$2,AJT$2)+AJO32+SUMIFS($AM32:$BMK32,$AM$3:$BMK$3,"&lt;"&amp;AJS$3,$AM$2:$BMK$2,AJS$2)+AJP32&lt;tbPayroll[[#This Row],[401ContriLimit]],
AJP32,
AJP32/(AJO32+AJP32)*
(tbPayroll[[#This Row],[401ContriLimit]]-SUMIFS($AM32:$BMK32,$AM$3:$BMK$3,"&lt;"&amp;AJT$3,$AM$2:$BMK$2,AJT$2)-SUMIFS($AM32:$BMK32,$AM$3:$BMK$3,"&lt;"&amp;AJS$3,$AM$2:$BMK$2,AJS$2))),2)))</f>
        <v/>
      </c>
      <c r="AJT32" s="116" t="str">
        <f>IF(tbPayroll[[#This Row],[idx]]="","",
IF(AJO32=0,0,
ROUND(IF(SUMIFS($AM32:$BMK32,$AM$3:$BMK$3,"&lt;"&amp;AJT$3,$AM$2:$BMK$2,AJT$2)+AJO32+SUMIFS($AM32:$BMK32,$AM$3:$BMK$3,"&lt;"&amp;AJS$3,$AM$2:$BMK$2,AJS$2)+AJP32&lt;tbPayroll[[#This Row],[401ContriLimit]],
AJO32,
AJO32/(AJO32+AJP32)*
(tbPayroll[[#This Row],[401ContriLimit]]-SUMIFS($AM32:$BMK32,$AM$3:$BMK$3,"&lt;"&amp;AJT$3,$AM$2:$BMK$2,AJT$2)-SUMIFS($AM32:$BMK32,$AM$3:$BMK$3,"&lt;"&amp;AJS$3,$AM$2:$BMK$2,AJS$2))),2)
))</f>
        <v/>
      </c>
      <c r="AJU32" s="116" t="str" cm="1">
        <f t="array" ref="AJU32">IF(tbPayroll[[#This Row],[idx]]="","",
IF(AJM32=0,0,
MAX(SUMIFS($AM32:$BMK32,$AM$3:$BMK$3,"&lt;="&amp;AKA$3,$AM$2:$BMK$2,AKA$2)-INDEX(mediAddTable,tbPayroll[[#This Row],[fedStatus]]),0)-
SUMIFS($AM32:$BMK32,$AM$3:$BMK$3,"&lt;"&amp;AKA$3,$AM$2:$BMK$2,AJU$2)
))</f>
        <v/>
      </c>
      <c r="AJV32" s="116" t="str">
        <f>IF(tbPayroll[[#This Row],[idx]]="","",
ROUND(MAX(AJZ32*dPeriods+tbPayroll[[#This Row],[adjustedAmount]],0),dFEDRound))</f>
        <v/>
      </c>
      <c r="AJW32" s="116" t="str">
        <f>IF(tbPayroll[[#This Row],[idx]]="","",
ROUND(IF(hoursMode="Daily",
SUMIFS(Hours!$J31:$BDM31,Hours!$J$2:$BDM$2,"&gt;="&amp;AIY$5,Hours!$J$2:$BDM$2,"&lt;="&amp;AKB$5,Hours!$J$5:$BDM$5,dRegularName),
SUMIFS(Hours!$J31:$BDM31,Hours!$J$1:$BDM$1,AJX$3,Hours!$J$5:$BDM$5,dRegularName)
),2))</f>
        <v/>
      </c>
      <c r="AJX32" s="116" t="str">
        <f>IF(tbPayroll[[#This Row],[idx]]="","",
IF(hoursMode="Daily",
SUMIFS(Hours!$J31:$BDM31,Hours!$J$2:$BDM$2,"&gt;="&amp;AIY$5,Hours!$J$2:$BDM$2,"&lt;="&amp;AKB$5,Hours!$J$5:$BDM$5,dOvertimeName),
SUMIFS(Hours!$J31:$BDM31,Hours!$J$1:$BDM$1,AJX$3,Hours!$J$5:$BDM$5,dOvertimeName)
))</f>
        <v/>
      </c>
      <c r="AJY32" s="116" t="str">
        <f>IF(tbPayroll[[#This Row],[idx]]="","",
IF(hoursMode="Daily",
SUMIFS(Hours!$J31:$BDM31,Hours!$J$2:$BDM$2,"&gt;="&amp;AIY$5,Hours!$J$2:$BDM$2,"&lt;="&amp;AKB$5,Hours!$J$5:$BDM$5,dVacationName),
SUMIFS(Hours!$J31:$BDM31,Hours!$J$1:$BDM$1,AJX$3,Hours!$J$5:$BDM$5,dVacationName)
))</f>
        <v/>
      </c>
      <c r="AJZ32" s="116" t="str">
        <f>IF(tbPayroll[[#This Row],[Employee]]="","",MAX(AKB32-tbPayroll[[#This Row],[free]]-AIZ32-AJS32,0))</f>
        <v/>
      </c>
      <c r="AKA32" s="116" t="str">
        <f>IF(tbPayroll[[#This Row],[Employee]]="","",MAX(AKB32-tbPayroll[[#This Row],[free]]-AIZ32,0))</f>
        <v/>
      </c>
      <c r="AKB32" s="116" t="str">
        <f>IF(tbPayroll[[#This Row],[Employee]]="","",
IF(tbPayroll[[#This Row],[employmentDate]]&gt;AKB$5,0,AJD32+AJE32+AJF32+AJB32))</f>
        <v/>
      </c>
      <c r="AKC32" s="116" t="str">
        <f>IF(tbPayroll[[#This Row],[Employee]]="","",AKB32-SUM(AJG32:AJL32)-AJA32-AIZ32-AJS32-AJT32)</f>
        <v/>
      </c>
      <c r="AKD32" s="417"/>
      <c r="AKE32" s="192"/>
      <c r="AKF32" s="192"/>
      <c r="AKG32" s="192"/>
      <c r="AKH32" s="193"/>
      <c r="AKI32" s="116" t="str">
        <f>IF(tbPayroll[[#This Row],[Employee]]="","",
ALC32 &amp; " | " &amp; ALD32&amp; " | " &amp; ALE32
)</f>
        <v/>
      </c>
      <c r="AKJ32" s="116" t="str">
        <f>IF(tbPayroll[[#This Row],[Employee]]="","",
IF(tbPayroll[[#This Row],[employmentDate]]&gt;ALH$5,0,
ROUND(IF(tbPayroll[[#This Row],[IncomeBase]]=dSalaried,IF(AKE32&lt;&gt;"",AKE32,tbPayroll[[#This Row],[EmpWage]]),ALC32*IF(AKE32&lt;&gt;"",AKE32,tbPayroll[[#This Row],[EmpWage]])),2)))</f>
        <v/>
      </c>
      <c r="AKK32" s="116" t="str">
        <f>IF(tbPayroll[[#This Row],[Employee]]="","",
IF(tbPayroll[[#This Row],[employmentDate]]&gt;ALH$5,0,
ROUND(ALD32*tbPayroll[[#This Row],[overrrate]]*
IF(AKE32&lt;&gt;"",AKE32,tbPayroll[[#This Row],[EmpWage]])/IF(tbPayroll[[#This Row],[IncomeBase]]=dSalaried,MAX(tbPayroll[[#This Row],[regularwork]],1),1),2)
))</f>
        <v/>
      </c>
      <c r="AKL32" s="116" t="str">
        <f>IF(tbPayroll[[#This Row],[Employee]]="","",
IF(tbPayroll[[#This Row],[employmentDate]]&gt;ALH$5,0,
ROUND(ALE32*
IFERROR(AKJ32/ALC32,0),2
)))</f>
        <v/>
      </c>
      <c r="AKM32" s="116" t="str">
        <f>IF(tbPayroll[[#This Row],[Employee]]="","",
tbPayroll[[#This Row],[exState]]*
(tbPayroll[[#This Row],[stateAddDedu]]+ROUND(
MAX(ALF32-tbPayroll[[#This Row],[persExemp]],0)*tbPayroll[[#This Row],[stateTax]],dRound))
)</f>
        <v/>
      </c>
      <c r="AKN32" s="116" t="str">
        <f>IF(tbPayroll[[#This Row],[Employee]]="","",
(ROUND(
MAX(ALF32-tbPayroll[[#This Row],[persExemp]],0)*tbPayroll[[#This Row],[dLocal]],dRound))
)</f>
        <v/>
      </c>
      <c r="AKO32" s="116" t="str">
        <f>IF(tbPayroll[[#This Row],[Employee]]="","",
(ROUND(
MAX(ALF32-tbPayroll[[#This Row],[persExemp]],0)*tbPayroll[[#This Row],[dCity]],dRound))
)</f>
        <v/>
      </c>
      <c r="AKP32" s="116" t="str" cm="1">
        <f t="array" aca="1" ref="AKP32" ca="1">IF(tbPayroll[[#This Row],[idx]]="","",
IF(AKS32=0,0,
ROUND(tbPayroll[[#This Row],[exFed]]*
MAX(
((ALB32-INDEX(INDIRECT(tbPayroll[[#This Row],[fedPrefix]]&amp;CHOOSE(tbPayroll[[#This Row],[fedStatus]],"SingleWage","JointlyWage","SingleWage","HeadWage")),AKS32))*
INDEX(INDIRECT(tbPayroll[[#This Row],[fedPrefix]]&amp;"Perc"),AKS32)+
INDEX(INDIRECT(tbPayroll[[#This Row],[fedPrefix]]&amp;CHOOSE(tbPayroll[[#This Row],[fedStatus]],"SingleHold","JointlyHold","SingleHold","HeadHold")),AKS32))/dPeriods
- IF(tbPayroll[[#This Row],[isFormSent]]="Yes",tbPayroll[[#This Row],[isFormStep3]],0),0)
+tbPayroll[[#This Row],[isFormStep4c]],dFEDRound)
)
)</f>
        <v/>
      </c>
      <c r="AKQ32" s="116" t="str">
        <f>IF(tbPayroll[[#This Row],[idx]]="","",
ROUND(tbPayroll[[#This Row],[exSS]]*
IF(SUMIFS($AM32:$BMK32,$AM$3:$BMK$3,"&lt;"&amp;AKQ$3,$AM$2:$BMK$2,AKQ$2) +ssTax*ALG32 &lt;ssTax*ssMax,
ssTax*ALG32,
MAX(ssTax*ssMax-SUMIFS($AM32:$BMK32,$AM$3:$BMK$3,"&lt;"&amp;AKQ$3,$AM$2:$BMK$2,AKQ$2),0)),
2)
)</f>
        <v/>
      </c>
      <c r="AKR32" s="116" t="str">
        <f>IF(tbPayroll[[#This Row],[idx]]="","",IF(AKS32=0,0,ROUND(tbPayroll[[#This Row],[exMedi]]*mediTax*ALG32+ALA32*mediMax,2)))</f>
        <v/>
      </c>
      <c r="AKS32" s="116" t="str">
        <f ca="1">IF(tbPayroll[[#This Row],[idx]]="","",IFERROR(MATCH(ALB32,INDIRECT(tbPayroll[[#This Row],[fedPrefix]]&amp;CHOOSE(tbPayroll[[#This Row],[fedStatus]],"SingleWage","JointlyWage","SingleWage","HeadWage")),1),0))</f>
        <v/>
      </c>
      <c r="AKT32" s="116"/>
      <c r="AKU32" s="116" t="str">
        <f>IF(tbPayroll[[#This Row],[idx]]="","",
ROUND(tbPayroll[[#This Row],[401Roth]]*IF(SUMIFS($AM32:$BMK32,$AM$3:$BMK$3,"&lt;"&amp;ALH$3,$AM$2:$BMK$2,ALH$2)+AKB32&lt;compensationCap,
ALH32,
MAX(compensationCap-SUMIFS($AM32:$BMK32,$AM$3:$BMK$3,"&lt;"&amp;ALH$3,$AM$2:$BMK$2,ALH$2),0)),2))</f>
        <v/>
      </c>
      <c r="AKV32" s="116" t="str">
        <f>IF(tbPayroll[[#This Row],[idx]]="","",
ROUND(tbPayroll[[#This Row],[401PreTax]]*IF(SUMIFS($AM32:$BMK32,$AM$3:$BMK$3,"&lt;"&amp;ALH$3,$AM$2:$BMK$2,ALH$2)+AKB32&lt;compensationCap,
ALH32,
MAX(compensationCap-SUMIFS($AM32:$BMK32,$AM$3:$BMK$3,"&lt;"&amp;ALH$3,$AM$2:$BMK$2,ALH$2),0)),2))</f>
        <v/>
      </c>
      <c r="AKW32" s="116" t="str">
        <f>IF(tbPayroll[[#This Row],[idx]]="","",
ROUND((tbPayroll[[#This Row],[401T1p]]*tbPayroll[[#This Row],[401T1Cap]]+tbPayroll[[#This Row],[401T2p]]*tbPayroll[[#This Row],[401T2Cap]])*IF(SUMIFS($AM32:$BMK32,$AM$3:$BMK$3,"&lt;"&amp;ALH$3,$AM$2:$BMK$2,ALH$2)+AKB32&lt;compensationCap,
ALH32,
MAX(compensationCap-SUMIFS($AM32:$BMK32,$AM$3:$BMK$3,"&lt;"&amp;ALH$3,$AM$2:$BMK$2,ALH$2),0)),2))</f>
        <v/>
      </c>
      <c r="AKX32" s="116" t="str">
        <f>IF(tbPayroll[[#This Row],[idx]]="","",
IF(AKW32=0,0,
ROUND(IF(SUMIFS($AM32:$BMK32,$AM$3:$BMK$3,"&lt;"&amp;AKZ$3,$AM$2:$BMK$2,"&gt;="&amp;AKX$2,$AM$2:$BMK$2,"&lt;="&amp;AKZ$2)+AKU32+AKV32+AKW32&lt;tbPayroll[[#This Row],[401EmperLimit]],
AKW32,
MAX((tbPayroll[[#This Row],[401EmperLimit]]-SUMIFS($AM32:$BMK32,$AM$3:$BMK$3,"&lt;"&amp;AKZ$3,$AM$2:$BMK$2,"&gt;="&amp;AKX$2,$AM$2:$BMK$2,"&lt;="&amp;AKZ$2)),0)),2)))</f>
        <v/>
      </c>
      <c r="AKY32" s="116" t="str">
        <f>IF(tbPayroll[[#This Row],[idx]]="","",
IF(AKV32=0,0,
ROUND(IF(SUMIFS($AM32:$BMK32,$AM$3:$BMK$3,"&lt;"&amp;AKZ$3,$AM$2:$BMK$2,AKZ$2)+AKU32+SUMIFS($AM32:$BMK32,$AM$3:$BMK$3,"&lt;"&amp;AKY$3,$AM$2:$BMK$2,AKY$2)+AKV32&lt;tbPayroll[[#This Row],[401ContriLimit]],
AKV32,
AKV32/(AKU32+AKV32)*
(tbPayroll[[#This Row],[401ContriLimit]]-SUMIFS($AM32:$BMK32,$AM$3:$BMK$3,"&lt;"&amp;AKZ$3,$AM$2:$BMK$2,AKZ$2)-SUMIFS($AM32:$BMK32,$AM$3:$BMK$3,"&lt;"&amp;AKY$3,$AM$2:$BMK$2,AKY$2))),2)))</f>
        <v/>
      </c>
      <c r="AKZ32" s="116" t="str">
        <f>IF(tbPayroll[[#This Row],[idx]]="","",
IF(AKU32=0,0,
ROUND(IF(SUMIFS($AM32:$BMK32,$AM$3:$BMK$3,"&lt;"&amp;AKZ$3,$AM$2:$BMK$2,AKZ$2)+AKU32+SUMIFS($AM32:$BMK32,$AM$3:$BMK$3,"&lt;"&amp;AKY$3,$AM$2:$BMK$2,AKY$2)+AKV32&lt;tbPayroll[[#This Row],[401ContriLimit]],
AKU32,
AKU32/(AKU32+AKV32)*
(tbPayroll[[#This Row],[401ContriLimit]]-SUMIFS($AM32:$BMK32,$AM$3:$BMK$3,"&lt;"&amp;AKZ$3,$AM$2:$BMK$2,AKZ$2)-SUMIFS($AM32:$BMK32,$AM$3:$BMK$3,"&lt;"&amp;AKY$3,$AM$2:$BMK$2,AKY$2))),2)
))</f>
        <v/>
      </c>
      <c r="ALA32" s="116" t="str" cm="1">
        <f t="array" ref="ALA32">IF(tbPayroll[[#This Row],[idx]]="","",
IF(AKS32=0,0,
MAX(SUMIFS($AM32:$BMK32,$AM$3:$BMK$3,"&lt;="&amp;ALG$3,$AM$2:$BMK$2,ALG$2)-INDEX(mediAddTable,tbPayroll[[#This Row],[fedStatus]]),0)-
SUMIFS($AM32:$BMK32,$AM$3:$BMK$3,"&lt;"&amp;ALG$3,$AM$2:$BMK$2,ALA$2)
))</f>
        <v/>
      </c>
      <c r="ALB32" s="116" t="str">
        <f>IF(tbPayroll[[#This Row],[idx]]="","",
ROUND(MAX(ALF32*dPeriods+tbPayroll[[#This Row],[adjustedAmount]],0),dFEDRound))</f>
        <v/>
      </c>
      <c r="ALC32" s="116" t="str">
        <f>IF(tbPayroll[[#This Row],[idx]]="","",
ROUND(IF(hoursMode="Daily",
SUMIFS(Hours!$J31:$BDM31,Hours!$J$2:$BDM$2,"&gt;="&amp;AKE$5,Hours!$J$2:$BDM$2,"&lt;="&amp;ALH$5,Hours!$J$5:$BDM$5,dRegularName),
SUMIFS(Hours!$J31:$BDM31,Hours!$J$1:$BDM$1,ALD$3,Hours!$J$5:$BDM$5,dRegularName)
),2))</f>
        <v/>
      </c>
      <c r="ALD32" s="116" t="str">
        <f>IF(tbPayroll[[#This Row],[idx]]="","",
IF(hoursMode="Daily",
SUMIFS(Hours!$J31:$BDM31,Hours!$J$2:$BDM$2,"&gt;="&amp;AKE$5,Hours!$J$2:$BDM$2,"&lt;="&amp;ALH$5,Hours!$J$5:$BDM$5,dOvertimeName),
SUMIFS(Hours!$J31:$BDM31,Hours!$J$1:$BDM$1,ALD$3,Hours!$J$5:$BDM$5,dOvertimeName)
))</f>
        <v/>
      </c>
      <c r="ALE32" s="116" t="str">
        <f>IF(tbPayroll[[#This Row],[idx]]="","",
IF(hoursMode="Daily",
SUMIFS(Hours!$J31:$BDM31,Hours!$J$2:$BDM$2,"&gt;="&amp;AKE$5,Hours!$J$2:$BDM$2,"&lt;="&amp;ALH$5,Hours!$J$5:$BDM$5,dVacationName),
SUMIFS(Hours!$J31:$BDM31,Hours!$J$1:$BDM$1,ALD$3,Hours!$J$5:$BDM$5,dVacationName)
))</f>
        <v/>
      </c>
      <c r="ALF32" s="116" t="str">
        <f>IF(tbPayroll[[#This Row],[Employee]]="","",MAX(ALH32-tbPayroll[[#This Row],[free]]-AKF32-AKY32,0))</f>
        <v/>
      </c>
      <c r="ALG32" s="116" t="str">
        <f>IF(tbPayroll[[#This Row],[Employee]]="","",MAX(ALH32-tbPayroll[[#This Row],[free]]-AKF32,0))</f>
        <v/>
      </c>
      <c r="ALH32" s="116" t="str">
        <f>IF(tbPayroll[[#This Row],[Employee]]="","",
IF(tbPayroll[[#This Row],[employmentDate]]&gt;ALH$5,0,AKJ32+AKK32+AKL32+AKH32))</f>
        <v/>
      </c>
      <c r="ALI32" s="116" t="str">
        <f>IF(tbPayroll[[#This Row],[Employee]]="","",ALH32-SUM(AKM32:AKR32)-AKG32-AKF32-AKY32-AKZ32)</f>
        <v/>
      </c>
      <c r="ALJ32" s="417"/>
      <c r="ALK32" s="192"/>
      <c r="ALL32" s="192"/>
      <c r="ALM32" s="192"/>
      <c r="ALN32" s="193"/>
      <c r="ALO32" s="116" t="str">
        <f>IF(tbPayroll[[#This Row],[Employee]]="","",
AMI32 &amp; " | " &amp; AMJ32&amp; " | " &amp; AMK32
)</f>
        <v/>
      </c>
      <c r="ALP32" s="116" t="str">
        <f>IF(tbPayroll[[#This Row],[Employee]]="","",
IF(tbPayroll[[#This Row],[employmentDate]]&gt;AMN$5,0,
ROUND(IF(tbPayroll[[#This Row],[IncomeBase]]=dSalaried,IF(ALK32&lt;&gt;"",ALK32,tbPayroll[[#This Row],[EmpWage]]),AMI32*IF(ALK32&lt;&gt;"",ALK32,tbPayroll[[#This Row],[EmpWage]])),2)))</f>
        <v/>
      </c>
      <c r="ALQ32" s="116" t="str">
        <f>IF(tbPayroll[[#This Row],[Employee]]="","",
IF(tbPayroll[[#This Row],[employmentDate]]&gt;AMN$5,0,
ROUND(AMJ32*tbPayroll[[#This Row],[overrrate]]*
IF(ALK32&lt;&gt;"",ALK32,tbPayroll[[#This Row],[EmpWage]])/IF(tbPayroll[[#This Row],[IncomeBase]]=dSalaried,MAX(tbPayroll[[#This Row],[regularwork]],1),1),2)
))</f>
        <v/>
      </c>
      <c r="ALR32" s="116" t="str">
        <f>IF(tbPayroll[[#This Row],[Employee]]="","",
IF(tbPayroll[[#This Row],[employmentDate]]&gt;AMN$5,0,
ROUND(AMK32*
IFERROR(ALP32/AMI32,0),2
)))</f>
        <v/>
      </c>
      <c r="ALS32" s="116" t="str">
        <f>IF(tbPayroll[[#This Row],[Employee]]="","",
tbPayroll[[#This Row],[exState]]*
(tbPayroll[[#This Row],[stateAddDedu]]+ROUND(
MAX(AML32-tbPayroll[[#This Row],[persExemp]],0)*tbPayroll[[#This Row],[stateTax]],dRound))
)</f>
        <v/>
      </c>
      <c r="ALT32" s="116" t="str">
        <f>IF(tbPayroll[[#This Row],[Employee]]="","",
(ROUND(
MAX(AML32-tbPayroll[[#This Row],[persExemp]],0)*tbPayroll[[#This Row],[dLocal]],dRound))
)</f>
        <v/>
      </c>
      <c r="ALU32" s="116" t="str">
        <f>IF(tbPayroll[[#This Row],[Employee]]="","",
(ROUND(
MAX(AML32-tbPayroll[[#This Row],[persExemp]],0)*tbPayroll[[#This Row],[dCity]],dRound))
)</f>
        <v/>
      </c>
      <c r="ALV32" s="116" t="str" cm="1">
        <f t="array" aca="1" ref="ALV32" ca="1">IF(tbPayroll[[#This Row],[idx]]="","",
IF(ALY32=0,0,
ROUND(tbPayroll[[#This Row],[exFed]]*
MAX(
((AMH32-INDEX(INDIRECT(tbPayroll[[#This Row],[fedPrefix]]&amp;CHOOSE(tbPayroll[[#This Row],[fedStatus]],"SingleWage","JointlyWage","SingleWage","HeadWage")),ALY32))*
INDEX(INDIRECT(tbPayroll[[#This Row],[fedPrefix]]&amp;"Perc"),ALY32)+
INDEX(INDIRECT(tbPayroll[[#This Row],[fedPrefix]]&amp;CHOOSE(tbPayroll[[#This Row],[fedStatus]],"SingleHold","JointlyHold","SingleHold","HeadHold")),ALY32))/dPeriods
- IF(tbPayroll[[#This Row],[isFormSent]]="Yes",tbPayroll[[#This Row],[isFormStep3]],0),0)
+tbPayroll[[#This Row],[isFormStep4c]],dFEDRound)
)
)</f>
        <v/>
      </c>
      <c r="ALW32" s="116" t="str">
        <f>IF(tbPayroll[[#This Row],[idx]]="","",
ROUND(tbPayroll[[#This Row],[exSS]]*
IF(SUMIFS($AM32:$BMK32,$AM$3:$BMK$3,"&lt;"&amp;ALW$3,$AM$2:$BMK$2,ALW$2) +ssTax*AMM32 &lt;ssTax*ssMax,
ssTax*AMM32,
MAX(ssTax*ssMax-SUMIFS($AM32:$BMK32,$AM$3:$BMK$3,"&lt;"&amp;ALW$3,$AM$2:$BMK$2,ALW$2),0)),
2)
)</f>
        <v/>
      </c>
      <c r="ALX32" s="116" t="str">
        <f>IF(tbPayroll[[#This Row],[idx]]="","",IF(ALY32=0,0,ROUND(tbPayroll[[#This Row],[exMedi]]*mediTax*AMM32+AMG32*mediMax,2)))</f>
        <v/>
      </c>
      <c r="ALY32" s="116" t="str">
        <f ca="1">IF(tbPayroll[[#This Row],[idx]]="","",IFERROR(MATCH(AMH32,INDIRECT(tbPayroll[[#This Row],[fedPrefix]]&amp;CHOOSE(tbPayroll[[#This Row],[fedStatus]],"SingleWage","JointlyWage","SingleWage","HeadWage")),1),0))</f>
        <v/>
      </c>
      <c r="ALZ32" s="116"/>
      <c r="AMA32" s="116" t="str">
        <f>IF(tbPayroll[[#This Row],[idx]]="","",
ROUND(tbPayroll[[#This Row],[401Roth]]*IF(SUMIFS($AM32:$BMK32,$AM$3:$BMK$3,"&lt;"&amp;AMN$3,$AM$2:$BMK$2,AMN$2)+ALH32&lt;compensationCap,
AMN32,
MAX(compensationCap-SUMIFS($AM32:$BMK32,$AM$3:$BMK$3,"&lt;"&amp;AMN$3,$AM$2:$BMK$2,AMN$2),0)),2))</f>
        <v/>
      </c>
      <c r="AMB32" s="116" t="str">
        <f>IF(tbPayroll[[#This Row],[idx]]="","",
ROUND(tbPayroll[[#This Row],[401PreTax]]*IF(SUMIFS($AM32:$BMK32,$AM$3:$BMK$3,"&lt;"&amp;AMN$3,$AM$2:$BMK$2,AMN$2)+ALH32&lt;compensationCap,
AMN32,
MAX(compensationCap-SUMIFS($AM32:$BMK32,$AM$3:$BMK$3,"&lt;"&amp;AMN$3,$AM$2:$BMK$2,AMN$2),0)),2))</f>
        <v/>
      </c>
      <c r="AMC32" s="116" t="str">
        <f>IF(tbPayroll[[#This Row],[idx]]="","",
ROUND((tbPayroll[[#This Row],[401T1p]]*tbPayroll[[#This Row],[401T1Cap]]+tbPayroll[[#This Row],[401T2p]]*tbPayroll[[#This Row],[401T2Cap]])*IF(SUMIFS($AM32:$BMK32,$AM$3:$BMK$3,"&lt;"&amp;AMN$3,$AM$2:$BMK$2,AMN$2)+ALH32&lt;compensationCap,
AMN32,
MAX(compensationCap-SUMIFS($AM32:$BMK32,$AM$3:$BMK$3,"&lt;"&amp;AMN$3,$AM$2:$BMK$2,AMN$2),0)),2))</f>
        <v/>
      </c>
      <c r="AMD32" s="116" t="str">
        <f>IF(tbPayroll[[#This Row],[idx]]="","",
IF(AMC32=0,0,
ROUND(IF(SUMIFS($AM32:$BMK32,$AM$3:$BMK$3,"&lt;"&amp;AMF$3,$AM$2:$BMK$2,"&gt;="&amp;AMD$2,$AM$2:$BMK$2,"&lt;="&amp;AMF$2)+AMA32+AMB32+AMC32&lt;tbPayroll[[#This Row],[401EmperLimit]],
AMC32,
MAX((tbPayroll[[#This Row],[401EmperLimit]]-SUMIFS($AM32:$BMK32,$AM$3:$BMK$3,"&lt;"&amp;AMF$3,$AM$2:$BMK$2,"&gt;="&amp;AMD$2,$AM$2:$BMK$2,"&lt;="&amp;AMF$2)),0)),2)))</f>
        <v/>
      </c>
      <c r="AME32" s="116" t="str">
        <f>IF(tbPayroll[[#This Row],[idx]]="","",
IF(AMB32=0,0,
ROUND(IF(SUMIFS($AM32:$BMK32,$AM$3:$BMK$3,"&lt;"&amp;AMF$3,$AM$2:$BMK$2,AMF$2)+AMA32+SUMIFS($AM32:$BMK32,$AM$3:$BMK$3,"&lt;"&amp;AME$3,$AM$2:$BMK$2,AME$2)+AMB32&lt;tbPayroll[[#This Row],[401ContriLimit]],
AMB32,
AMB32/(AMA32+AMB32)*
(tbPayroll[[#This Row],[401ContriLimit]]-SUMIFS($AM32:$BMK32,$AM$3:$BMK$3,"&lt;"&amp;AMF$3,$AM$2:$BMK$2,AMF$2)-SUMIFS($AM32:$BMK32,$AM$3:$BMK$3,"&lt;"&amp;AME$3,$AM$2:$BMK$2,AME$2))),2)))</f>
        <v/>
      </c>
      <c r="AMF32" s="116" t="str">
        <f>IF(tbPayroll[[#This Row],[idx]]="","",
IF(AMA32=0,0,
ROUND(IF(SUMIFS($AM32:$BMK32,$AM$3:$BMK$3,"&lt;"&amp;AMF$3,$AM$2:$BMK$2,AMF$2)+AMA32+SUMIFS($AM32:$BMK32,$AM$3:$BMK$3,"&lt;"&amp;AME$3,$AM$2:$BMK$2,AME$2)+AMB32&lt;tbPayroll[[#This Row],[401ContriLimit]],
AMA32,
AMA32/(AMA32+AMB32)*
(tbPayroll[[#This Row],[401ContriLimit]]-SUMIFS($AM32:$BMK32,$AM$3:$BMK$3,"&lt;"&amp;AMF$3,$AM$2:$BMK$2,AMF$2)-SUMIFS($AM32:$BMK32,$AM$3:$BMK$3,"&lt;"&amp;AME$3,$AM$2:$BMK$2,AME$2))),2)
))</f>
        <v/>
      </c>
      <c r="AMG32" s="116" t="str" cm="1">
        <f t="array" ref="AMG32">IF(tbPayroll[[#This Row],[idx]]="","",
IF(ALY32=0,0,
MAX(SUMIFS($AM32:$BMK32,$AM$3:$BMK$3,"&lt;="&amp;AMM$3,$AM$2:$BMK$2,AMM$2)-INDEX(mediAddTable,tbPayroll[[#This Row],[fedStatus]]),0)-
SUMIFS($AM32:$BMK32,$AM$3:$BMK$3,"&lt;"&amp;AMM$3,$AM$2:$BMK$2,AMG$2)
))</f>
        <v/>
      </c>
      <c r="AMH32" s="116" t="str">
        <f>IF(tbPayroll[[#This Row],[idx]]="","",
ROUND(MAX(AML32*dPeriods+tbPayroll[[#This Row],[adjustedAmount]],0),dFEDRound))</f>
        <v/>
      </c>
      <c r="AMI32" s="116" t="str">
        <f>IF(tbPayroll[[#This Row],[idx]]="","",
ROUND(IF(hoursMode="Daily",
SUMIFS(Hours!$J31:$BDM31,Hours!$J$2:$BDM$2,"&gt;="&amp;ALK$5,Hours!$J$2:$BDM$2,"&lt;="&amp;AMN$5,Hours!$J$5:$BDM$5,dRegularName),
SUMIFS(Hours!$J31:$BDM31,Hours!$J$1:$BDM$1,AMJ$3,Hours!$J$5:$BDM$5,dRegularName)
),2))</f>
        <v/>
      </c>
      <c r="AMJ32" s="116" t="str">
        <f>IF(tbPayroll[[#This Row],[idx]]="","",
IF(hoursMode="Daily",
SUMIFS(Hours!$J31:$BDM31,Hours!$J$2:$BDM$2,"&gt;="&amp;ALK$5,Hours!$J$2:$BDM$2,"&lt;="&amp;AMN$5,Hours!$J$5:$BDM$5,dOvertimeName),
SUMIFS(Hours!$J31:$BDM31,Hours!$J$1:$BDM$1,AMJ$3,Hours!$J$5:$BDM$5,dOvertimeName)
))</f>
        <v/>
      </c>
      <c r="AMK32" s="116" t="str">
        <f>IF(tbPayroll[[#This Row],[idx]]="","",
IF(hoursMode="Daily",
SUMIFS(Hours!$J31:$BDM31,Hours!$J$2:$BDM$2,"&gt;="&amp;ALK$5,Hours!$J$2:$BDM$2,"&lt;="&amp;AMN$5,Hours!$J$5:$BDM$5,dVacationName),
SUMIFS(Hours!$J31:$BDM31,Hours!$J$1:$BDM$1,AMJ$3,Hours!$J$5:$BDM$5,dVacationName)
))</f>
        <v/>
      </c>
      <c r="AML32" s="116" t="str">
        <f>IF(tbPayroll[[#This Row],[Employee]]="","",MAX(AMN32-tbPayroll[[#This Row],[free]]-ALL32-AME32,0))</f>
        <v/>
      </c>
      <c r="AMM32" s="116" t="str">
        <f>IF(tbPayroll[[#This Row],[Employee]]="","",MAX(AMN32-tbPayroll[[#This Row],[free]]-ALL32,0))</f>
        <v/>
      </c>
      <c r="AMN32" s="116" t="str">
        <f>IF(tbPayroll[[#This Row],[Employee]]="","",
IF(tbPayroll[[#This Row],[employmentDate]]&gt;AMN$5,0,ALP32+ALQ32+ALR32+ALN32))</f>
        <v/>
      </c>
      <c r="AMO32" s="116" t="str">
        <f>IF(tbPayroll[[#This Row],[Employee]]="","",AMN32-SUM(ALS32:ALX32)-ALM32-ALL32-AME32-AMF32)</f>
        <v/>
      </c>
      <c r="AMP32" s="417"/>
      <c r="AMQ32" s="192"/>
      <c r="AMR32" s="192"/>
      <c r="AMS32" s="192"/>
      <c r="AMT32" s="193"/>
      <c r="AMU32" s="116" t="str">
        <f>IF(tbPayroll[[#This Row],[Employee]]="","",
ANO32 &amp; " | " &amp; ANP32&amp; " | " &amp; ANQ32
)</f>
        <v/>
      </c>
      <c r="AMV32" s="116" t="str">
        <f>IF(tbPayroll[[#This Row],[Employee]]="","",
IF(tbPayroll[[#This Row],[employmentDate]]&gt;ANT$5,0,
ROUND(IF(tbPayroll[[#This Row],[IncomeBase]]=dSalaried,IF(AMQ32&lt;&gt;"",AMQ32,tbPayroll[[#This Row],[EmpWage]]),ANO32*IF(AMQ32&lt;&gt;"",AMQ32,tbPayroll[[#This Row],[EmpWage]])),2)))</f>
        <v/>
      </c>
      <c r="AMW32" s="116" t="str">
        <f>IF(tbPayroll[[#This Row],[Employee]]="","",
IF(tbPayroll[[#This Row],[employmentDate]]&gt;ANT$5,0,
ROUND(ANP32*tbPayroll[[#This Row],[overrrate]]*
IF(AMQ32&lt;&gt;"",AMQ32,tbPayroll[[#This Row],[EmpWage]])/IF(tbPayroll[[#This Row],[IncomeBase]]=dSalaried,MAX(tbPayroll[[#This Row],[regularwork]],1),1),2)
))</f>
        <v/>
      </c>
      <c r="AMX32" s="116" t="str">
        <f>IF(tbPayroll[[#This Row],[Employee]]="","",
IF(tbPayroll[[#This Row],[employmentDate]]&gt;ANT$5,0,
ROUND(ANQ32*
IFERROR(AMV32/ANO32,0),2
)))</f>
        <v/>
      </c>
      <c r="AMY32" s="116" t="str">
        <f>IF(tbPayroll[[#This Row],[Employee]]="","",
tbPayroll[[#This Row],[exState]]*
(tbPayroll[[#This Row],[stateAddDedu]]+ROUND(
MAX(ANR32-tbPayroll[[#This Row],[persExemp]],0)*tbPayroll[[#This Row],[stateTax]],dRound))
)</f>
        <v/>
      </c>
      <c r="AMZ32" s="116" t="str">
        <f>IF(tbPayroll[[#This Row],[Employee]]="","",
(ROUND(
MAX(ANR32-tbPayroll[[#This Row],[persExemp]],0)*tbPayroll[[#This Row],[dLocal]],dRound))
)</f>
        <v/>
      </c>
      <c r="ANA32" s="116" t="str">
        <f>IF(tbPayroll[[#This Row],[Employee]]="","",
(ROUND(
MAX(ANR32-tbPayroll[[#This Row],[persExemp]],0)*tbPayroll[[#This Row],[dCity]],dRound))
)</f>
        <v/>
      </c>
      <c r="ANB32" s="116" t="str" cm="1">
        <f t="array" aca="1" ref="ANB32" ca="1">IF(tbPayroll[[#This Row],[idx]]="","",
IF(ANE32=0,0,
ROUND(tbPayroll[[#This Row],[exFed]]*
MAX(
((ANN32-INDEX(INDIRECT(tbPayroll[[#This Row],[fedPrefix]]&amp;CHOOSE(tbPayroll[[#This Row],[fedStatus]],"SingleWage","JointlyWage","SingleWage","HeadWage")),ANE32))*
INDEX(INDIRECT(tbPayroll[[#This Row],[fedPrefix]]&amp;"Perc"),ANE32)+
INDEX(INDIRECT(tbPayroll[[#This Row],[fedPrefix]]&amp;CHOOSE(tbPayroll[[#This Row],[fedStatus]],"SingleHold","JointlyHold","SingleHold","HeadHold")),ANE32))/dPeriods
- IF(tbPayroll[[#This Row],[isFormSent]]="Yes",tbPayroll[[#This Row],[isFormStep3]],0),0)
+tbPayroll[[#This Row],[isFormStep4c]],dFEDRound)
)
)</f>
        <v/>
      </c>
      <c r="ANC32" s="116" t="str">
        <f>IF(tbPayroll[[#This Row],[idx]]="","",
ROUND(tbPayroll[[#This Row],[exSS]]*
IF(SUMIFS($AM32:$BMK32,$AM$3:$BMK$3,"&lt;"&amp;ANC$3,$AM$2:$BMK$2,ANC$2) +ssTax*ANS32 &lt;ssTax*ssMax,
ssTax*ANS32,
MAX(ssTax*ssMax-SUMIFS($AM32:$BMK32,$AM$3:$BMK$3,"&lt;"&amp;ANC$3,$AM$2:$BMK$2,ANC$2),0)),
2)
)</f>
        <v/>
      </c>
      <c r="AND32" s="116" t="str">
        <f>IF(tbPayroll[[#This Row],[idx]]="","",IF(ANE32=0,0,ROUND(tbPayroll[[#This Row],[exMedi]]*mediTax*ANS32+ANM32*mediMax,2)))</f>
        <v/>
      </c>
      <c r="ANE32" s="116" t="str">
        <f ca="1">IF(tbPayroll[[#This Row],[idx]]="","",IFERROR(MATCH(ANN32,INDIRECT(tbPayroll[[#This Row],[fedPrefix]]&amp;CHOOSE(tbPayroll[[#This Row],[fedStatus]],"SingleWage","JointlyWage","SingleWage","HeadWage")),1),0))</f>
        <v/>
      </c>
      <c r="ANF32" s="116"/>
      <c r="ANG32" s="116" t="str">
        <f>IF(tbPayroll[[#This Row],[idx]]="","",
ROUND(tbPayroll[[#This Row],[401Roth]]*IF(SUMIFS($AM32:$BMK32,$AM$3:$BMK$3,"&lt;"&amp;ANT$3,$AM$2:$BMK$2,ANT$2)+AMN32&lt;compensationCap,
ANT32,
MAX(compensationCap-SUMIFS($AM32:$BMK32,$AM$3:$BMK$3,"&lt;"&amp;ANT$3,$AM$2:$BMK$2,ANT$2),0)),2))</f>
        <v/>
      </c>
      <c r="ANH32" s="116" t="str">
        <f>IF(tbPayroll[[#This Row],[idx]]="","",
ROUND(tbPayroll[[#This Row],[401PreTax]]*IF(SUMIFS($AM32:$BMK32,$AM$3:$BMK$3,"&lt;"&amp;ANT$3,$AM$2:$BMK$2,ANT$2)+AMN32&lt;compensationCap,
ANT32,
MAX(compensationCap-SUMIFS($AM32:$BMK32,$AM$3:$BMK$3,"&lt;"&amp;ANT$3,$AM$2:$BMK$2,ANT$2),0)),2))</f>
        <v/>
      </c>
      <c r="ANI32" s="116" t="str">
        <f>IF(tbPayroll[[#This Row],[idx]]="","",
ROUND((tbPayroll[[#This Row],[401T1p]]*tbPayroll[[#This Row],[401T1Cap]]+tbPayroll[[#This Row],[401T2p]]*tbPayroll[[#This Row],[401T2Cap]])*IF(SUMIFS($AM32:$BMK32,$AM$3:$BMK$3,"&lt;"&amp;ANT$3,$AM$2:$BMK$2,ANT$2)+AMN32&lt;compensationCap,
ANT32,
MAX(compensationCap-SUMIFS($AM32:$BMK32,$AM$3:$BMK$3,"&lt;"&amp;ANT$3,$AM$2:$BMK$2,ANT$2),0)),2))</f>
        <v/>
      </c>
      <c r="ANJ32" s="116" t="str">
        <f>IF(tbPayroll[[#This Row],[idx]]="","",
IF(ANI32=0,0,
ROUND(IF(SUMIFS($AM32:$BMK32,$AM$3:$BMK$3,"&lt;"&amp;ANL$3,$AM$2:$BMK$2,"&gt;="&amp;ANJ$2,$AM$2:$BMK$2,"&lt;="&amp;ANL$2)+ANG32+ANH32+ANI32&lt;tbPayroll[[#This Row],[401EmperLimit]],
ANI32,
MAX((tbPayroll[[#This Row],[401EmperLimit]]-SUMIFS($AM32:$BMK32,$AM$3:$BMK$3,"&lt;"&amp;ANL$3,$AM$2:$BMK$2,"&gt;="&amp;ANJ$2,$AM$2:$BMK$2,"&lt;="&amp;ANL$2)),0)),2)))</f>
        <v/>
      </c>
      <c r="ANK32" s="116" t="str">
        <f>IF(tbPayroll[[#This Row],[idx]]="","",
IF(ANH32=0,0,
ROUND(IF(SUMIFS($AM32:$BMK32,$AM$3:$BMK$3,"&lt;"&amp;ANL$3,$AM$2:$BMK$2,ANL$2)+ANG32+SUMIFS($AM32:$BMK32,$AM$3:$BMK$3,"&lt;"&amp;ANK$3,$AM$2:$BMK$2,ANK$2)+ANH32&lt;tbPayroll[[#This Row],[401ContriLimit]],
ANH32,
ANH32/(ANG32+ANH32)*
(tbPayroll[[#This Row],[401ContriLimit]]-SUMIFS($AM32:$BMK32,$AM$3:$BMK$3,"&lt;"&amp;ANL$3,$AM$2:$BMK$2,ANL$2)-SUMIFS($AM32:$BMK32,$AM$3:$BMK$3,"&lt;"&amp;ANK$3,$AM$2:$BMK$2,ANK$2))),2)))</f>
        <v/>
      </c>
      <c r="ANL32" s="116" t="str">
        <f>IF(tbPayroll[[#This Row],[idx]]="","",
IF(ANG32=0,0,
ROUND(IF(SUMIFS($AM32:$BMK32,$AM$3:$BMK$3,"&lt;"&amp;ANL$3,$AM$2:$BMK$2,ANL$2)+ANG32+SUMIFS($AM32:$BMK32,$AM$3:$BMK$3,"&lt;"&amp;ANK$3,$AM$2:$BMK$2,ANK$2)+ANH32&lt;tbPayroll[[#This Row],[401ContriLimit]],
ANG32,
ANG32/(ANG32+ANH32)*
(tbPayroll[[#This Row],[401ContriLimit]]-SUMIFS($AM32:$BMK32,$AM$3:$BMK$3,"&lt;"&amp;ANL$3,$AM$2:$BMK$2,ANL$2)-SUMIFS($AM32:$BMK32,$AM$3:$BMK$3,"&lt;"&amp;ANK$3,$AM$2:$BMK$2,ANK$2))),2)
))</f>
        <v/>
      </c>
      <c r="ANM32" s="116" t="str" cm="1">
        <f t="array" ref="ANM32">IF(tbPayroll[[#This Row],[idx]]="","",
IF(ANE32=0,0,
MAX(SUMIFS($AM32:$BMK32,$AM$3:$BMK$3,"&lt;="&amp;ANS$3,$AM$2:$BMK$2,ANS$2)-INDEX(mediAddTable,tbPayroll[[#This Row],[fedStatus]]),0)-
SUMIFS($AM32:$BMK32,$AM$3:$BMK$3,"&lt;"&amp;ANS$3,$AM$2:$BMK$2,ANM$2)
))</f>
        <v/>
      </c>
      <c r="ANN32" s="116" t="str">
        <f>IF(tbPayroll[[#This Row],[idx]]="","",
ROUND(MAX(ANR32*dPeriods+tbPayroll[[#This Row],[adjustedAmount]],0),dFEDRound))</f>
        <v/>
      </c>
      <c r="ANO32" s="116" t="str">
        <f>IF(tbPayroll[[#This Row],[idx]]="","",
ROUND(IF(hoursMode="Daily",
SUMIFS(Hours!$J31:$BDM31,Hours!$J$2:$BDM$2,"&gt;="&amp;AMQ$5,Hours!$J$2:$BDM$2,"&lt;="&amp;ANT$5,Hours!$J$5:$BDM$5,dRegularName),
SUMIFS(Hours!$J31:$BDM31,Hours!$J$1:$BDM$1,ANP$3,Hours!$J$5:$BDM$5,dRegularName)
),2))</f>
        <v/>
      </c>
      <c r="ANP32" s="116" t="str">
        <f>IF(tbPayroll[[#This Row],[idx]]="","",
IF(hoursMode="Daily",
SUMIFS(Hours!$J31:$BDM31,Hours!$J$2:$BDM$2,"&gt;="&amp;AMQ$5,Hours!$J$2:$BDM$2,"&lt;="&amp;ANT$5,Hours!$J$5:$BDM$5,dOvertimeName),
SUMIFS(Hours!$J31:$BDM31,Hours!$J$1:$BDM$1,ANP$3,Hours!$J$5:$BDM$5,dOvertimeName)
))</f>
        <v/>
      </c>
      <c r="ANQ32" s="116" t="str">
        <f>IF(tbPayroll[[#This Row],[idx]]="","",
IF(hoursMode="Daily",
SUMIFS(Hours!$J31:$BDM31,Hours!$J$2:$BDM$2,"&gt;="&amp;AMQ$5,Hours!$J$2:$BDM$2,"&lt;="&amp;ANT$5,Hours!$J$5:$BDM$5,dVacationName),
SUMIFS(Hours!$J31:$BDM31,Hours!$J$1:$BDM$1,ANP$3,Hours!$J$5:$BDM$5,dVacationName)
))</f>
        <v/>
      </c>
      <c r="ANR32" s="116" t="str">
        <f>IF(tbPayroll[[#This Row],[Employee]]="","",MAX(ANT32-tbPayroll[[#This Row],[free]]-AMR32-ANK32,0))</f>
        <v/>
      </c>
      <c r="ANS32" s="116" t="str">
        <f>IF(tbPayroll[[#This Row],[Employee]]="","",MAX(ANT32-tbPayroll[[#This Row],[free]]-AMR32,0))</f>
        <v/>
      </c>
      <c r="ANT32" s="116" t="str">
        <f>IF(tbPayroll[[#This Row],[Employee]]="","",
IF(tbPayroll[[#This Row],[employmentDate]]&gt;ANT$5,0,AMV32+AMW32+AMX32+AMT32))</f>
        <v/>
      </c>
      <c r="ANU32" s="116" t="str">
        <f>IF(tbPayroll[[#This Row],[Employee]]="","",ANT32-SUM(AMY32:AND32)-AMS32-AMR32-ANK32-ANL32)</f>
        <v/>
      </c>
      <c r="ANV32" s="417"/>
      <c r="ANW32" s="192"/>
      <c r="ANX32" s="192"/>
      <c r="ANY32" s="192"/>
      <c r="ANZ32" s="193"/>
      <c r="AOA32" s="116" t="str">
        <f>IF(tbPayroll[[#This Row],[Employee]]="","",
AOU32 &amp; " | " &amp; AOV32&amp; " | " &amp; AOW32
)</f>
        <v/>
      </c>
      <c r="AOB32" s="116" t="str">
        <f>IF(tbPayroll[[#This Row],[Employee]]="","",
IF(tbPayroll[[#This Row],[employmentDate]]&gt;AOZ$5,0,
ROUND(IF(tbPayroll[[#This Row],[IncomeBase]]=dSalaried,IF(ANW32&lt;&gt;"",ANW32,tbPayroll[[#This Row],[EmpWage]]),AOU32*IF(ANW32&lt;&gt;"",ANW32,tbPayroll[[#This Row],[EmpWage]])),2)))</f>
        <v/>
      </c>
      <c r="AOC32" s="116" t="str">
        <f>IF(tbPayroll[[#This Row],[Employee]]="","",
IF(tbPayroll[[#This Row],[employmentDate]]&gt;AOZ$5,0,
ROUND(AOV32*tbPayroll[[#This Row],[overrrate]]*
IF(ANW32&lt;&gt;"",ANW32,tbPayroll[[#This Row],[EmpWage]])/IF(tbPayroll[[#This Row],[IncomeBase]]=dSalaried,MAX(tbPayroll[[#This Row],[regularwork]],1),1),2)
))</f>
        <v/>
      </c>
      <c r="AOD32" s="116" t="str">
        <f>IF(tbPayroll[[#This Row],[Employee]]="","",
IF(tbPayroll[[#This Row],[employmentDate]]&gt;AOZ$5,0,
ROUND(AOW32*
IFERROR(AOB32/AOU32,0),2
)))</f>
        <v/>
      </c>
      <c r="AOE32" s="116" t="str">
        <f>IF(tbPayroll[[#This Row],[Employee]]="","",
tbPayroll[[#This Row],[exState]]*
(tbPayroll[[#This Row],[stateAddDedu]]+ROUND(
MAX(AOX32-tbPayroll[[#This Row],[persExemp]],0)*tbPayroll[[#This Row],[stateTax]],dRound))
)</f>
        <v/>
      </c>
      <c r="AOF32" s="116" t="str">
        <f>IF(tbPayroll[[#This Row],[Employee]]="","",
(ROUND(
MAX(AOX32-tbPayroll[[#This Row],[persExemp]],0)*tbPayroll[[#This Row],[dLocal]],dRound))
)</f>
        <v/>
      </c>
      <c r="AOG32" s="116" t="str">
        <f>IF(tbPayroll[[#This Row],[Employee]]="","",
(ROUND(
MAX(AOX32-tbPayroll[[#This Row],[persExemp]],0)*tbPayroll[[#This Row],[dCity]],dRound))
)</f>
        <v/>
      </c>
      <c r="AOH32" s="116" t="str" cm="1">
        <f t="array" aca="1" ref="AOH32" ca="1">IF(tbPayroll[[#This Row],[idx]]="","",
IF(AOK32=0,0,
ROUND(tbPayroll[[#This Row],[exFed]]*
MAX(
((AOT32-INDEX(INDIRECT(tbPayroll[[#This Row],[fedPrefix]]&amp;CHOOSE(tbPayroll[[#This Row],[fedStatus]],"SingleWage","JointlyWage","SingleWage","HeadWage")),AOK32))*
INDEX(INDIRECT(tbPayroll[[#This Row],[fedPrefix]]&amp;"Perc"),AOK32)+
INDEX(INDIRECT(tbPayroll[[#This Row],[fedPrefix]]&amp;CHOOSE(tbPayroll[[#This Row],[fedStatus]],"SingleHold","JointlyHold","SingleHold","HeadHold")),AOK32))/dPeriods
- IF(tbPayroll[[#This Row],[isFormSent]]="Yes",tbPayroll[[#This Row],[isFormStep3]],0),0)
+tbPayroll[[#This Row],[isFormStep4c]],dFEDRound)
)
)</f>
        <v/>
      </c>
      <c r="AOI32" s="116" t="str">
        <f>IF(tbPayroll[[#This Row],[idx]]="","",
ROUND(tbPayroll[[#This Row],[exSS]]*
IF(SUMIFS($AM32:$BMK32,$AM$3:$BMK$3,"&lt;"&amp;AOI$3,$AM$2:$BMK$2,AOI$2) +ssTax*AOY32 &lt;ssTax*ssMax,
ssTax*AOY32,
MAX(ssTax*ssMax-SUMIFS($AM32:$BMK32,$AM$3:$BMK$3,"&lt;"&amp;AOI$3,$AM$2:$BMK$2,AOI$2),0)),
2)
)</f>
        <v/>
      </c>
      <c r="AOJ32" s="116" t="str">
        <f>IF(tbPayroll[[#This Row],[idx]]="","",IF(AOK32=0,0,ROUND(tbPayroll[[#This Row],[exMedi]]*mediTax*AOY32+AOS32*mediMax,2)))</f>
        <v/>
      </c>
      <c r="AOK32" s="116" t="str">
        <f ca="1">IF(tbPayroll[[#This Row],[idx]]="","",IFERROR(MATCH(AOT32,INDIRECT(tbPayroll[[#This Row],[fedPrefix]]&amp;CHOOSE(tbPayroll[[#This Row],[fedStatus]],"SingleWage","JointlyWage","SingleWage","HeadWage")),1),0))</f>
        <v/>
      </c>
      <c r="AOL32" s="116"/>
      <c r="AOM32" s="116" t="str">
        <f>IF(tbPayroll[[#This Row],[idx]]="","",
ROUND(tbPayroll[[#This Row],[401Roth]]*IF(SUMIFS($AM32:$BMK32,$AM$3:$BMK$3,"&lt;"&amp;AOZ$3,$AM$2:$BMK$2,AOZ$2)+ANT32&lt;compensationCap,
AOZ32,
MAX(compensationCap-SUMIFS($AM32:$BMK32,$AM$3:$BMK$3,"&lt;"&amp;AOZ$3,$AM$2:$BMK$2,AOZ$2),0)),2))</f>
        <v/>
      </c>
      <c r="AON32" s="116" t="str">
        <f>IF(tbPayroll[[#This Row],[idx]]="","",
ROUND(tbPayroll[[#This Row],[401PreTax]]*IF(SUMIFS($AM32:$BMK32,$AM$3:$BMK$3,"&lt;"&amp;AOZ$3,$AM$2:$BMK$2,AOZ$2)+ANT32&lt;compensationCap,
AOZ32,
MAX(compensationCap-SUMIFS($AM32:$BMK32,$AM$3:$BMK$3,"&lt;"&amp;AOZ$3,$AM$2:$BMK$2,AOZ$2),0)),2))</f>
        <v/>
      </c>
      <c r="AOO32" s="116" t="str">
        <f>IF(tbPayroll[[#This Row],[idx]]="","",
ROUND((tbPayroll[[#This Row],[401T1p]]*tbPayroll[[#This Row],[401T1Cap]]+tbPayroll[[#This Row],[401T2p]]*tbPayroll[[#This Row],[401T2Cap]])*IF(SUMIFS($AM32:$BMK32,$AM$3:$BMK$3,"&lt;"&amp;AOZ$3,$AM$2:$BMK$2,AOZ$2)+ANT32&lt;compensationCap,
AOZ32,
MAX(compensationCap-SUMIFS($AM32:$BMK32,$AM$3:$BMK$3,"&lt;"&amp;AOZ$3,$AM$2:$BMK$2,AOZ$2),0)),2))</f>
        <v/>
      </c>
      <c r="AOP32" s="116" t="str">
        <f>IF(tbPayroll[[#This Row],[idx]]="","",
IF(AOO32=0,0,
ROUND(IF(SUMIFS($AM32:$BMK32,$AM$3:$BMK$3,"&lt;"&amp;AOR$3,$AM$2:$BMK$2,"&gt;="&amp;AOP$2,$AM$2:$BMK$2,"&lt;="&amp;AOR$2)+AOM32+AON32+AOO32&lt;tbPayroll[[#This Row],[401EmperLimit]],
AOO32,
MAX((tbPayroll[[#This Row],[401EmperLimit]]-SUMIFS($AM32:$BMK32,$AM$3:$BMK$3,"&lt;"&amp;AOR$3,$AM$2:$BMK$2,"&gt;="&amp;AOP$2,$AM$2:$BMK$2,"&lt;="&amp;AOR$2)),0)),2)))</f>
        <v/>
      </c>
      <c r="AOQ32" s="116" t="str">
        <f>IF(tbPayroll[[#This Row],[idx]]="","",
IF(AON32=0,0,
ROUND(IF(SUMIFS($AM32:$BMK32,$AM$3:$BMK$3,"&lt;"&amp;AOR$3,$AM$2:$BMK$2,AOR$2)+AOM32+SUMIFS($AM32:$BMK32,$AM$3:$BMK$3,"&lt;"&amp;AOQ$3,$AM$2:$BMK$2,AOQ$2)+AON32&lt;tbPayroll[[#This Row],[401ContriLimit]],
AON32,
AON32/(AOM32+AON32)*
(tbPayroll[[#This Row],[401ContriLimit]]-SUMIFS($AM32:$BMK32,$AM$3:$BMK$3,"&lt;"&amp;AOR$3,$AM$2:$BMK$2,AOR$2)-SUMIFS($AM32:$BMK32,$AM$3:$BMK$3,"&lt;"&amp;AOQ$3,$AM$2:$BMK$2,AOQ$2))),2)))</f>
        <v/>
      </c>
      <c r="AOR32" s="116" t="str">
        <f>IF(tbPayroll[[#This Row],[idx]]="","",
IF(AOM32=0,0,
ROUND(IF(SUMIFS($AM32:$BMK32,$AM$3:$BMK$3,"&lt;"&amp;AOR$3,$AM$2:$BMK$2,AOR$2)+AOM32+SUMIFS($AM32:$BMK32,$AM$3:$BMK$3,"&lt;"&amp;AOQ$3,$AM$2:$BMK$2,AOQ$2)+AON32&lt;tbPayroll[[#This Row],[401ContriLimit]],
AOM32,
AOM32/(AOM32+AON32)*
(tbPayroll[[#This Row],[401ContriLimit]]-SUMIFS($AM32:$BMK32,$AM$3:$BMK$3,"&lt;"&amp;AOR$3,$AM$2:$BMK$2,AOR$2)-SUMIFS($AM32:$BMK32,$AM$3:$BMK$3,"&lt;"&amp;AOQ$3,$AM$2:$BMK$2,AOQ$2))),2)
))</f>
        <v/>
      </c>
      <c r="AOS32" s="116" t="str" cm="1">
        <f t="array" ref="AOS32">IF(tbPayroll[[#This Row],[idx]]="","",
IF(AOK32=0,0,
MAX(SUMIFS($AM32:$BMK32,$AM$3:$BMK$3,"&lt;="&amp;AOY$3,$AM$2:$BMK$2,AOY$2)-INDEX(mediAddTable,tbPayroll[[#This Row],[fedStatus]]),0)-
SUMIFS($AM32:$BMK32,$AM$3:$BMK$3,"&lt;"&amp;AOY$3,$AM$2:$BMK$2,AOS$2)
))</f>
        <v/>
      </c>
      <c r="AOT32" s="116" t="str">
        <f>IF(tbPayroll[[#This Row],[idx]]="","",
ROUND(MAX(AOX32*dPeriods+tbPayroll[[#This Row],[adjustedAmount]],0),dFEDRound))</f>
        <v/>
      </c>
      <c r="AOU32" s="116" t="str">
        <f>IF(tbPayroll[[#This Row],[idx]]="","",
ROUND(IF(hoursMode="Daily",
SUMIFS(Hours!$J31:$BDM31,Hours!$J$2:$BDM$2,"&gt;="&amp;ANW$5,Hours!$J$2:$BDM$2,"&lt;="&amp;AOZ$5,Hours!$J$5:$BDM$5,dRegularName),
SUMIFS(Hours!$J31:$BDM31,Hours!$J$1:$BDM$1,AOV$3,Hours!$J$5:$BDM$5,dRegularName)
),2))</f>
        <v/>
      </c>
      <c r="AOV32" s="116" t="str">
        <f>IF(tbPayroll[[#This Row],[idx]]="","",
IF(hoursMode="Daily",
SUMIFS(Hours!$J31:$BDM31,Hours!$J$2:$BDM$2,"&gt;="&amp;ANW$5,Hours!$J$2:$BDM$2,"&lt;="&amp;AOZ$5,Hours!$J$5:$BDM$5,dOvertimeName),
SUMIFS(Hours!$J31:$BDM31,Hours!$J$1:$BDM$1,AOV$3,Hours!$J$5:$BDM$5,dOvertimeName)
))</f>
        <v/>
      </c>
      <c r="AOW32" s="116" t="str">
        <f>IF(tbPayroll[[#This Row],[idx]]="","",
IF(hoursMode="Daily",
SUMIFS(Hours!$J31:$BDM31,Hours!$J$2:$BDM$2,"&gt;="&amp;ANW$5,Hours!$J$2:$BDM$2,"&lt;="&amp;AOZ$5,Hours!$J$5:$BDM$5,dVacationName),
SUMIFS(Hours!$J31:$BDM31,Hours!$J$1:$BDM$1,AOV$3,Hours!$J$5:$BDM$5,dVacationName)
))</f>
        <v/>
      </c>
      <c r="AOX32" s="116" t="str">
        <f>IF(tbPayroll[[#This Row],[Employee]]="","",MAX(AOZ32-tbPayroll[[#This Row],[free]]-ANX32-AOQ32,0))</f>
        <v/>
      </c>
      <c r="AOY32" s="116" t="str">
        <f>IF(tbPayroll[[#This Row],[Employee]]="","",MAX(AOZ32-tbPayroll[[#This Row],[free]]-ANX32,0))</f>
        <v/>
      </c>
      <c r="AOZ32" s="116" t="str">
        <f>IF(tbPayroll[[#This Row],[Employee]]="","",
IF(tbPayroll[[#This Row],[employmentDate]]&gt;AOZ$5,0,AOB32+AOC32+AOD32+ANZ32))</f>
        <v/>
      </c>
      <c r="APA32" s="116" t="str">
        <f>IF(tbPayroll[[#This Row],[Employee]]="","",AOZ32-SUM(AOE32:AOJ32)-ANY32-ANX32-AOQ32-AOR32)</f>
        <v/>
      </c>
      <c r="APB32" s="417"/>
      <c r="APC32" s="192"/>
      <c r="APD32" s="192"/>
      <c r="APE32" s="192"/>
      <c r="APF32" s="193"/>
      <c r="APG32" s="116" t="str">
        <f>IF(tbPayroll[[#This Row],[Employee]]="","",
AQA32 &amp; " | " &amp; AQB32&amp; " | " &amp; AQC32
)</f>
        <v/>
      </c>
      <c r="APH32" s="116" t="str">
        <f>IF(tbPayroll[[#This Row],[Employee]]="","",
IF(tbPayroll[[#This Row],[employmentDate]]&gt;AQF$5,0,
ROUND(IF(tbPayroll[[#This Row],[IncomeBase]]=dSalaried,IF(APC32&lt;&gt;"",APC32,tbPayroll[[#This Row],[EmpWage]]),AQA32*IF(APC32&lt;&gt;"",APC32,tbPayroll[[#This Row],[EmpWage]])),2)))</f>
        <v/>
      </c>
      <c r="API32" s="116" t="str">
        <f>IF(tbPayroll[[#This Row],[Employee]]="","",
IF(tbPayroll[[#This Row],[employmentDate]]&gt;AQF$5,0,
ROUND(AQB32*tbPayroll[[#This Row],[overrrate]]*
IF(APC32&lt;&gt;"",APC32,tbPayroll[[#This Row],[EmpWage]])/IF(tbPayroll[[#This Row],[IncomeBase]]=dSalaried,MAX(tbPayroll[[#This Row],[regularwork]],1),1),2)
))</f>
        <v/>
      </c>
      <c r="APJ32" s="116" t="str">
        <f>IF(tbPayroll[[#This Row],[Employee]]="","",
IF(tbPayroll[[#This Row],[employmentDate]]&gt;AQF$5,0,
ROUND(AQC32*
IFERROR(APH32/AQA32,0),2
)))</f>
        <v/>
      </c>
      <c r="APK32" s="116" t="str">
        <f>IF(tbPayroll[[#This Row],[Employee]]="","",
tbPayroll[[#This Row],[exState]]*
(tbPayroll[[#This Row],[stateAddDedu]]+ROUND(
MAX(AQD32-tbPayroll[[#This Row],[persExemp]],0)*tbPayroll[[#This Row],[stateTax]],dRound))
)</f>
        <v/>
      </c>
      <c r="APL32" s="116" t="str">
        <f>IF(tbPayroll[[#This Row],[Employee]]="","",
(ROUND(
MAX(AQD32-tbPayroll[[#This Row],[persExemp]],0)*tbPayroll[[#This Row],[dLocal]],dRound))
)</f>
        <v/>
      </c>
      <c r="APM32" s="116" t="str">
        <f>IF(tbPayroll[[#This Row],[Employee]]="","",
(ROUND(
MAX(AQD32-tbPayroll[[#This Row],[persExemp]],0)*tbPayroll[[#This Row],[dCity]],dRound))
)</f>
        <v/>
      </c>
      <c r="APN32" s="116" t="str" cm="1">
        <f t="array" aca="1" ref="APN32" ca="1">IF(tbPayroll[[#This Row],[idx]]="","",
IF(APQ32=0,0,
ROUND(tbPayroll[[#This Row],[exFed]]*
MAX(
((APZ32-INDEX(INDIRECT(tbPayroll[[#This Row],[fedPrefix]]&amp;CHOOSE(tbPayroll[[#This Row],[fedStatus]],"SingleWage","JointlyWage","SingleWage","HeadWage")),APQ32))*
INDEX(INDIRECT(tbPayroll[[#This Row],[fedPrefix]]&amp;"Perc"),APQ32)+
INDEX(INDIRECT(tbPayroll[[#This Row],[fedPrefix]]&amp;CHOOSE(tbPayroll[[#This Row],[fedStatus]],"SingleHold","JointlyHold","SingleHold","HeadHold")),APQ32))/dPeriods
- IF(tbPayroll[[#This Row],[isFormSent]]="Yes",tbPayroll[[#This Row],[isFormStep3]],0),0)
+tbPayroll[[#This Row],[isFormStep4c]],dFEDRound)
)
)</f>
        <v/>
      </c>
      <c r="APO32" s="116" t="str">
        <f>IF(tbPayroll[[#This Row],[idx]]="","",
ROUND(tbPayroll[[#This Row],[exSS]]*
IF(SUMIFS($AM32:$BMK32,$AM$3:$BMK$3,"&lt;"&amp;APO$3,$AM$2:$BMK$2,APO$2) +ssTax*AQE32 &lt;ssTax*ssMax,
ssTax*AQE32,
MAX(ssTax*ssMax-SUMIFS($AM32:$BMK32,$AM$3:$BMK$3,"&lt;"&amp;APO$3,$AM$2:$BMK$2,APO$2),0)),
2)
)</f>
        <v/>
      </c>
      <c r="APP32" s="116" t="str">
        <f>IF(tbPayroll[[#This Row],[idx]]="","",IF(APQ32=0,0,ROUND(tbPayroll[[#This Row],[exMedi]]*mediTax*AQE32+APY32*mediMax,2)))</f>
        <v/>
      </c>
      <c r="APQ32" s="116" t="str">
        <f ca="1">IF(tbPayroll[[#This Row],[idx]]="","",IFERROR(MATCH(APZ32,INDIRECT(tbPayroll[[#This Row],[fedPrefix]]&amp;CHOOSE(tbPayroll[[#This Row],[fedStatus]],"SingleWage","JointlyWage","SingleWage","HeadWage")),1),0))</f>
        <v/>
      </c>
      <c r="APR32" s="116"/>
      <c r="APS32" s="116" t="str">
        <f>IF(tbPayroll[[#This Row],[idx]]="","",
ROUND(tbPayroll[[#This Row],[401Roth]]*IF(SUMIFS($AM32:$BMK32,$AM$3:$BMK$3,"&lt;"&amp;AQF$3,$AM$2:$BMK$2,AQF$2)+AOZ32&lt;compensationCap,
AQF32,
MAX(compensationCap-SUMIFS($AM32:$BMK32,$AM$3:$BMK$3,"&lt;"&amp;AQF$3,$AM$2:$BMK$2,AQF$2),0)),2))</f>
        <v/>
      </c>
      <c r="APT32" s="116" t="str">
        <f>IF(tbPayroll[[#This Row],[idx]]="","",
ROUND(tbPayroll[[#This Row],[401PreTax]]*IF(SUMIFS($AM32:$BMK32,$AM$3:$BMK$3,"&lt;"&amp;AQF$3,$AM$2:$BMK$2,AQF$2)+AOZ32&lt;compensationCap,
AQF32,
MAX(compensationCap-SUMIFS($AM32:$BMK32,$AM$3:$BMK$3,"&lt;"&amp;AQF$3,$AM$2:$BMK$2,AQF$2),0)),2))</f>
        <v/>
      </c>
      <c r="APU32" s="116" t="str">
        <f>IF(tbPayroll[[#This Row],[idx]]="","",
ROUND((tbPayroll[[#This Row],[401T1p]]*tbPayroll[[#This Row],[401T1Cap]]+tbPayroll[[#This Row],[401T2p]]*tbPayroll[[#This Row],[401T2Cap]])*IF(SUMIFS($AM32:$BMK32,$AM$3:$BMK$3,"&lt;"&amp;AQF$3,$AM$2:$BMK$2,AQF$2)+AOZ32&lt;compensationCap,
AQF32,
MAX(compensationCap-SUMIFS($AM32:$BMK32,$AM$3:$BMK$3,"&lt;"&amp;AQF$3,$AM$2:$BMK$2,AQF$2),0)),2))</f>
        <v/>
      </c>
      <c r="APV32" s="116" t="str">
        <f>IF(tbPayroll[[#This Row],[idx]]="","",
IF(APU32=0,0,
ROUND(IF(SUMIFS($AM32:$BMK32,$AM$3:$BMK$3,"&lt;"&amp;APX$3,$AM$2:$BMK$2,"&gt;="&amp;APV$2,$AM$2:$BMK$2,"&lt;="&amp;APX$2)+APS32+APT32+APU32&lt;tbPayroll[[#This Row],[401EmperLimit]],
APU32,
MAX((tbPayroll[[#This Row],[401EmperLimit]]-SUMIFS($AM32:$BMK32,$AM$3:$BMK$3,"&lt;"&amp;APX$3,$AM$2:$BMK$2,"&gt;="&amp;APV$2,$AM$2:$BMK$2,"&lt;="&amp;APX$2)),0)),2)))</f>
        <v/>
      </c>
      <c r="APW32" s="116" t="str">
        <f>IF(tbPayroll[[#This Row],[idx]]="","",
IF(APT32=0,0,
ROUND(IF(SUMIFS($AM32:$BMK32,$AM$3:$BMK$3,"&lt;"&amp;APX$3,$AM$2:$BMK$2,APX$2)+APS32+SUMIFS($AM32:$BMK32,$AM$3:$BMK$3,"&lt;"&amp;APW$3,$AM$2:$BMK$2,APW$2)+APT32&lt;tbPayroll[[#This Row],[401ContriLimit]],
APT32,
APT32/(APS32+APT32)*
(tbPayroll[[#This Row],[401ContriLimit]]-SUMIFS($AM32:$BMK32,$AM$3:$BMK$3,"&lt;"&amp;APX$3,$AM$2:$BMK$2,APX$2)-SUMIFS($AM32:$BMK32,$AM$3:$BMK$3,"&lt;"&amp;APW$3,$AM$2:$BMK$2,APW$2))),2)))</f>
        <v/>
      </c>
      <c r="APX32" s="116" t="str">
        <f>IF(tbPayroll[[#This Row],[idx]]="","",
IF(APS32=0,0,
ROUND(IF(SUMIFS($AM32:$BMK32,$AM$3:$BMK$3,"&lt;"&amp;APX$3,$AM$2:$BMK$2,APX$2)+APS32+SUMIFS($AM32:$BMK32,$AM$3:$BMK$3,"&lt;"&amp;APW$3,$AM$2:$BMK$2,APW$2)+APT32&lt;tbPayroll[[#This Row],[401ContriLimit]],
APS32,
APS32/(APS32+APT32)*
(tbPayroll[[#This Row],[401ContriLimit]]-SUMIFS($AM32:$BMK32,$AM$3:$BMK$3,"&lt;"&amp;APX$3,$AM$2:$BMK$2,APX$2)-SUMIFS($AM32:$BMK32,$AM$3:$BMK$3,"&lt;"&amp;APW$3,$AM$2:$BMK$2,APW$2))),2)
))</f>
        <v/>
      </c>
      <c r="APY32" s="116" t="str" cm="1">
        <f t="array" ref="APY32">IF(tbPayroll[[#This Row],[idx]]="","",
IF(APQ32=0,0,
MAX(SUMIFS($AM32:$BMK32,$AM$3:$BMK$3,"&lt;="&amp;AQE$3,$AM$2:$BMK$2,AQE$2)-INDEX(mediAddTable,tbPayroll[[#This Row],[fedStatus]]),0)-
SUMIFS($AM32:$BMK32,$AM$3:$BMK$3,"&lt;"&amp;AQE$3,$AM$2:$BMK$2,APY$2)
))</f>
        <v/>
      </c>
      <c r="APZ32" s="116" t="str">
        <f>IF(tbPayroll[[#This Row],[idx]]="","",
ROUND(MAX(AQD32*dPeriods+tbPayroll[[#This Row],[adjustedAmount]],0),dFEDRound))</f>
        <v/>
      </c>
      <c r="AQA32" s="116" t="str">
        <f>IF(tbPayroll[[#This Row],[idx]]="","",
ROUND(IF(hoursMode="Daily",
SUMIFS(Hours!$J31:$BDM31,Hours!$J$2:$BDM$2,"&gt;="&amp;APC$5,Hours!$J$2:$BDM$2,"&lt;="&amp;AQF$5,Hours!$J$5:$BDM$5,dRegularName),
SUMIFS(Hours!$J31:$BDM31,Hours!$J$1:$BDM$1,AQB$3,Hours!$J$5:$BDM$5,dRegularName)
),2))</f>
        <v/>
      </c>
      <c r="AQB32" s="116" t="str">
        <f>IF(tbPayroll[[#This Row],[idx]]="","",
IF(hoursMode="Daily",
SUMIFS(Hours!$J31:$BDM31,Hours!$J$2:$BDM$2,"&gt;="&amp;APC$5,Hours!$J$2:$BDM$2,"&lt;="&amp;AQF$5,Hours!$J$5:$BDM$5,dOvertimeName),
SUMIFS(Hours!$J31:$BDM31,Hours!$J$1:$BDM$1,AQB$3,Hours!$J$5:$BDM$5,dOvertimeName)
))</f>
        <v/>
      </c>
      <c r="AQC32" s="116" t="str">
        <f>IF(tbPayroll[[#This Row],[idx]]="","",
IF(hoursMode="Daily",
SUMIFS(Hours!$J31:$BDM31,Hours!$J$2:$BDM$2,"&gt;="&amp;APC$5,Hours!$J$2:$BDM$2,"&lt;="&amp;AQF$5,Hours!$J$5:$BDM$5,dVacationName),
SUMIFS(Hours!$J31:$BDM31,Hours!$J$1:$BDM$1,AQB$3,Hours!$J$5:$BDM$5,dVacationName)
))</f>
        <v/>
      </c>
      <c r="AQD32" s="116" t="str">
        <f>IF(tbPayroll[[#This Row],[Employee]]="","",MAX(AQF32-tbPayroll[[#This Row],[free]]-APD32-APW32,0))</f>
        <v/>
      </c>
      <c r="AQE32" s="116" t="str">
        <f>IF(tbPayroll[[#This Row],[Employee]]="","",MAX(AQF32-tbPayroll[[#This Row],[free]]-APD32,0))</f>
        <v/>
      </c>
      <c r="AQF32" s="116" t="str">
        <f>IF(tbPayroll[[#This Row],[Employee]]="","",
IF(tbPayroll[[#This Row],[employmentDate]]&gt;AQF$5,0,APH32+API32+APJ32+APF32))</f>
        <v/>
      </c>
      <c r="AQG32" s="116" t="str">
        <f>IF(tbPayroll[[#This Row],[Employee]]="","",AQF32-SUM(APK32:APP32)-APE32-APD32-APW32-APX32)</f>
        <v/>
      </c>
      <c r="AQH32" s="417"/>
      <c r="AQI32" s="192"/>
      <c r="AQJ32" s="192"/>
      <c r="AQK32" s="192"/>
      <c r="AQL32" s="193"/>
      <c r="AQM32" s="116" t="str">
        <f>IF(tbPayroll[[#This Row],[Employee]]="","",
ARG32 &amp; " | " &amp; ARH32&amp; " | " &amp; ARI32
)</f>
        <v/>
      </c>
      <c r="AQN32" s="116" t="str">
        <f>IF(tbPayroll[[#This Row],[Employee]]="","",
IF(tbPayroll[[#This Row],[employmentDate]]&gt;ARL$5,0,
ROUND(IF(tbPayroll[[#This Row],[IncomeBase]]=dSalaried,IF(AQI32&lt;&gt;"",AQI32,tbPayroll[[#This Row],[EmpWage]]),ARG32*IF(AQI32&lt;&gt;"",AQI32,tbPayroll[[#This Row],[EmpWage]])),2)))</f>
        <v/>
      </c>
      <c r="AQO32" s="116" t="str">
        <f>IF(tbPayroll[[#This Row],[Employee]]="","",
IF(tbPayroll[[#This Row],[employmentDate]]&gt;ARL$5,0,
ROUND(ARH32*tbPayroll[[#This Row],[overrrate]]*
IF(AQI32&lt;&gt;"",AQI32,tbPayroll[[#This Row],[EmpWage]])/IF(tbPayroll[[#This Row],[IncomeBase]]=dSalaried,MAX(tbPayroll[[#This Row],[regularwork]],1),1),2)
))</f>
        <v/>
      </c>
      <c r="AQP32" s="116" t="str">
        <f>IF(tbPayroll[[#This Row],[Employee]]="","",
IF(tbPayroll[[#This Row],[employmentDate]]&gt;ARL$5,0,
ROUND(ARI32*
IFERROR(AQN32/ARG32,0),2
)))</f>
        <v/>
      </c>
      <c r="AQQ32" s="116" t="str">
        <f>IF(tbPayroll[[#This Row],[Employee]]="","",
tbPayroll[[#This Row],[exState]]*
(tbPayroll[[#This Row],[stateAddDedu]]+ROUND(
MAX(ARJ32-tbPayroll[[#This Row],[persExemp]],0)*tbPayroll[[#This Row],[stateTax]],dRound))
)</f>
        <v/>
      </c>
      <c r="AQR32" s="116" t="str">
        <f>IF(tbPayroll[[#This Row],[Employee]]="","",
(ROUND(
MAX(ARJ32-tbPayroll[[#This Row],[persExemp]],0)*tbPayroll[[#This Row],[dLocal]],dRound))
)</f>
        <v/>
      </c>
      <c r="AQS32" s="116" t="str">
        <f>IF(tbPayroll[[#This Row],[Employee]]="","",
(ROUND(
MAX(ARJ32-tbPayroll[[#This Row],[persExemp]],0)*tbPayroll[[#This Row],[dCity]],dRound))
)</f>
        <v/>
      </c>
      <c r="AQT32" s="116" t="str" cm="1">
        <f t="array" aca="1" ref="AQT32" ca="1">IF(tbPayroll[[#This Row],[idx]]="","",
IF(AQW32=0,0,
ROUND(tbPayroll[[#This Row],[exFed]]*
MAX(
((ARF32-INDEX(INDIRECT(tbPayroll[[#This Row],[fedPrefix]]&amp;CHOOSE(tbPayroll[[#This Row],[fedStatus]],"SingleWage","JointlyWage","SingleWage","HeadWage")),AQW32))*
INDEX(INDIRECT(tbPayroll[[#This Row],[fedPrefix]]&amp;"Perc"),AQW32)+
INDEX(INDIRECT(tbPayroll[[#This Row],[fedPrefix]]&amp;CHOOSE(tbPayroll[[#This Row],[fedStatus]],"SingleHold","JointlyHold","SingleHold","HeadHold")),AQW32))/dPeriods
- IF(tbPayroll[[#This Row],[isFormSent]]="Yes",tbPayroll[[#This Row],[isFormStep3]],0),0)
+tbPayroll[[#This Row],[isFormStep4c]],dFEDRound)
)
)</f>
        <v/>
      </c>
      <c r="AQU32" s="116" t="str">
        <f>IF(tbPayroll[[#This Row],[idx]]="","",
ROUND(tbPayroll[[#This Row],[exSS]]*
IF(SUMIFS($AM32:$BMK32,$AM$3:$BMK$3,"&lt;"&amp;AQU$3,$AM$2:$BMK$2,AQU$2) +ssTax*ARK32 &lt;ssTax*ssMax,
ssTax*ARK32,
MAX(ssTax*ssMax-SUMIFS($AM32:$BMK32,$AM$3:$BMK$3,"&lt;"&amp;AQU$3,$AM$2:$BMK$2,AQU$2),0)),
2)
)</f>
        <v/>
      </c>
      <c r="AQV32" s="116" t="str">
        <f>IF(tbPayroll[[#This Row],[idx]]="","",IF(AQW32=0,0,ROUND(tbPayroll[[#This Row],[exMedi]]*mediTax*ARK32+ARE32*mediMax,2)))</f>
        <v/>
      </c>
      <c r="AQW32" s="116" t="str">
        <f ca="1">IF(tbPayroll[[#This Row],[idx]]="","",IFERROR(MATCH(ARF32,INDIRECT(tbPayroll[[#This Row],[fedPrefix]]&amp;CHOOSE(tbPayroll[[#This Row],[fedStatus]],"SingleWage","JointlyWage","SingleWage","HeadWage")),1),0))</f>
        <v/>
      </c>
      <c r="AQX32" s="116"/>
      <c r="AQY32" s="116" t="str">
        <f>IF(tbPayroll[[#This Row],[idx]]="","",
ROUND(tbPayroll[[#This Row],[401Roth]]*IF(SUMIFS($AM32:$BMK32,$AM$3:$BMK$3,"&lt;"&amp;ARL$3,$AM$2:$BMK$2,ARL$2)+AQF32&lt;compensationCap,
ARL32,
MAX(compensationCap-SUMIFS($AM32:$BMK32,$AM$3:$BMK$3,"&lt;"&amp;ARL$3,$AM$2:$BMK$2,ARL$2),0)),2))</f>
        <v/>
      </c>
      <c r="AQZ32" s="116" t="str">
        <f>IF(tbPayroll[[#This Row],[idx]]="","",
ROUND(tbPayroll[[#This Row],[401PreTax]]*IF(SUMIFS($AM32:$BMK32,$AM$3:$BMK$3,"&lt;"&amp;ARL$3,$AM$2:$BMK$2,ARL$2)+AQF32&lt;compensationCap,
ARL32,
MAX(compensationCap-SUMIFS($AM32:$BMK32,$AM$3:$BMK$3,"&lt;"&amp;ARL$3,$AM$2:$BMK$2,ARL$2),0)),2))</f>
        <v/>
      </c>
      <c r="ARA32" s="116" t="str">
        <f>IF(tbPayroll[[#This Row],[idx]]="","",
ROUND((tbPayroll[[#This Row],[401T1p]]*tbPayroll[[#This Row],[401T1Cap]]+tbPayroll[[#This Row],[401T2p]]*tbPayroll[[#This Row],[401T2Cap]])*IF(SUMIFS($AM32:$BMK32,$AM$3:$BMK$3,"&lt;"&amp;ARL$3,$AM$2:$BMK$2,ARL$2)+AQF32&lt;compensationCap,
ARL32,
MAX(compensationCap-SUMIFS($AM32:$BMK32,$AM$3:$BMK$3,"&lt;"&amp;ARL$3,$AM$2:$BMK$2,ARL$2),0)),2))</f>
        <v/>
      </c>
      <c r="ARB32" s="116" t="str">
        <f>IF(tbPayroll[[#This Row],[idx]]="","",
IF(ARA32=0,0,
ROUND(IF(SUMIFS($AM32:$BMK32,$AM$3:$BMK$3,"&lt;"&amp;ARD$3,$AM$2:$BMK$2,"&gt;="&amp;ARB$2,$AM$2:$BMK$2,"&lt;="&amp;ARD$2)+AQY32+AQZ32+ARA32&lt;tbPayroll[[#This Row],[401EmperLimit]],
ARA32,
MAX((tbPayroll[[#This Row],[401EmperLimit]]-SUMIFS($AM32:$BMK32,$AM$3:$BMK$3,"&lt;"&amp;ARD$3,$AM$2:$BMK$2,"&gt;="&amp;ARB$2,$AM$2:$BMK$2,"&lt;="&amp;ARD$2)),0)),2)))</f>
        <v/>
      </c>
      <c r="ARC32" s="116" t="str">
        <f>IF(tbPayroll[[#This Row],[idx]]="","",
IF(AQZ32=0,0,
ROUND(IF(SUMIFS($AM32:$BMK32,$AM$3:$BMK$3,"&lt;"&amp;ARD$3,$AM$2:$BMK$2,ARD$2)+AQY32+SUMIFS($AM32:$BMK32,$AM$3:$BMK$3,"&lt;"&amp;ARC$3,$AM$2:$BMK$2,ARC$2)+AQZ32&lt;tbPayroll[[#This Row],[401ContriLimit]],
AQZ32,
AQZ32/(AQY32+AQZ32)*
(tbPayroll[[#This Row],[401ContriLimit]]-SUMIFS($AM32:$BMK32,$AM$3:$BMK$3,"&lt;"&amp;ARD$3,$AM$2:$BMK$2,ARD$2)-SUMIFS($AM32:$BMK32,$AM$3:$BMK$3,"&lt;"&amp;ARC$3,$AM$2:$BMK$2,ARC$2))),2)))</f>
        <v/>
      </c>
      <c r="ARD32" s="116" t="str">
        <f>IF(tbPayroll[[#This Row],[idx]]="","",
IF(AQY32=0,0,
ROUND(IF(SUMIFS($AM32:$BMK32,$AM$3:$BMK$3,"&lt;"&amp;ARD$3,$AM$2:$BMK$2,ARD$2)+AQY32+SUMIFS($AM32:$BMK32,$AM$3:$BMK$3,"&lt;"&amp;ARC$3,$AM$2:$BMK$2,ARC$2)+AQZ32&lt;tbPayroll[[#This Row],[401ContriLimit]],
AQY32,
AQY32/(AQY32+AQZ32)*
(tbPayroll[[#This Row],[401ContriLimit]]-SUMIFS($AM32:$BMK32,$AM$3:$BMK$3,"&lt;"&amp;ARD$3,$AM$2:$BMK$2,ARD$2)-SUMIFS($AM32:$BMK32,$AM$3:$BMK$3,"&lt;"&amp;ARC$3,$AM$2:$BMK$2,ARC$2))),2)
))</f>
        <v/>
      </c>
      <c r="ARE32" s="116" t="str" cm="1">
        <f t="array" ref="ARE32">IF(tbPayroll[[#This Row],[idx]]="","",
IF(AQW32=0,0,
MAX(SUMIFS($AM32:$BMK32,$AM$3:$BMK$3,"&lt;="&amp;ARK$3,$AM$2:$BMK$2,ARK$2)-INDEX(mediAddTable,tbPayroll[[#This Row],[fedStatus]]),0)-
SUMIFS($AM32:$BMK32,$AM$3:$BMK$3,"&lt;"&amp;ARK$3,$AM$2:$BMK$2,ARE$2)
))</f>
        <v/>
      </c>
      <c r="ARF32" s="116" t="str">
        <f>IF(tbPayroll[[#This Row],[idx]]="","",
ROUND(MAX(ARJ32*dPeriods+tbPayroll[[#This Row],[adjustedAmount]],0),dFEDRound))</f>
        <v/>
      </c>
      <c r="ARG32" s="116" t="str">
        <f>IF(tbPayroll[[#This Row],[idx]]="","",
ROUND(IF(hoursMode="Daily",
SUMIFS(Hours!$J31:$BDM31,Hours!$J$2:$BDM$2,"&gt;="&amp;AQI$5,Hours!$J$2:$BDM$2,"&lt;="&amp;ARL$5,Hours!$J$5:$BDM$5,dRegularName),
SUMIFS(Hours!$J31:$BDM31,Hours!$J$1:$BDM$1,ARH$3,Hours!$J$5:$BDM$5,dRegularName)
),2))</f>
        <v/>
      </c>
      <c r="ARH32" s="116" t="str">
        <f>IF(tbPayroll[[#This Row],[idx]]="","",
IF(hoursMode="Daily",
SUMIFS(Hours!$J31:$BDM31,Hours!$J$2:$BDM$2,"&gt;="&amp;AQI$5,Hours!$J$2:$BDM$2,"&lt;="&amp;ARL$5,Hours!$J$5:$BDM$5,dOvertimeName),
SUMIFS(Hours!$J31:$BDM31,Hours!$J$1:$BDM$1,ARH$3,Hours!$J$5:$BDM$5,dOvertimeName)
))</f>
        <v/>
      </c>
      <c r="ARI32" s="116" t="str">
        <f>IF(tbPayroll[[#This Row],[idx]]="","",
IF(hoursMode="Daily",
SUMIFS(Hours!$J31:$BDM31,Hours!$J$2:$BDM$2,"&gt;="&amp;AQI$5,Hours!$J$2:$BDM$2,"&lt;="&amp;ARL$5,Hours!$J$5:$BDM$5,dVacationName),
SUMIFS(Hours!$J31:$BDM31,Hours!$J$1:$BDM$1,ARH$3,Hours!$J$5:$BDM$5,dVacationName)
))</f>
        <v/>
      </c>
      <c r="ARJ32" s="116" t="str">
        <f>IF(tbPayroll[[#This Row],[Employee]]="","",MAX(ARL32-tbPayroll[[#This Row],[free]]-AQJ32-ARC32,0))</f>
        <v/>
      </c>
      <c r="ARK32" s="116" t="str">
        <f>IF(tbPayroll[[#This Row],[Employee]]="","",MAX(ARL32-tbPayroll[[#This Row],[free]]-AQJ32,0))</f>
        <v/>
      </c>
      <c r="ARL32" s="116" t="str">
        <f>IF(tbPayroll[[#This Row],[Employee]]="","",
IF(tbPayroll[[#This Row],[employmentDate]]&gt;ARL$5,0,AQN32+AQO32+AQP32+AQL32))</f>
        <v/>
      </c>
      <c r="ARM32" s="116" t="str">
        <f>IF(tbPayroll[[#This Row],[Employee]]="","",ARL32-SUM(AQQ32:AQV32)-AQK32-AQJ32-ARC32-ARD32)</f>
        <v/>
      </c>
      <c r="ARN32" s="417"/>
      <c r="ARO32" s="192"/>
      <c r="ARP32" s="192"/>
      <c r="ARQ32" s="192"/>
      <c r="ARR32" s="193"/>
      <c r="ARS32" s="116" t="str">
        <f>IF(tbPayroll[[#This Row],[Employee]]="","",
ASM32 &amp; " | " &amp; ASN32&amp; " | " &amp; ASO32
)</f>
        <v/>
      </c>
      <c r="ART32" s="116" t="str">
        <f>IF(tbPayroll[[#This Row],[Employee]]="","",
IF(tbPayroll[[#This Row],[employmentDate]]&gt;ASR$5,0,
ROUND(IF(tbPayroll[[#This Row],[IncomeBase]]=dSalaried,IF(ARO32&lt;&gt;"",ARO32,tbPayroll[[#This Row],[EmpWage]]),ASM32*IF(ARO32&lt;&gt;"",ARO32,tbPayroll[[#This Row],[EmpWage]])),2)))</f>
        <v/>
      </c>
      <c r="ARU32" s="116" t="str">
        <f>IF(tbPayroll[[#This Row],[Employee]]="","",
IF(tbPayroll[[#This Row],[employmentDate]]&gt;ASR$5,0,
ROUND(ASN32*tbPayroll[[#This Row],[overrrate]]*
IF(ARO32&lt;&gt;"",ARO32,tbPayroll[[#This Row],[EmpWage]])/IF(tbPayroll[[#This Row],[IncomeBase]]=dSalaried,MAX(tbPayroll[[#This Row],[regularwork]],1),1),2)
))</f>
        <v/>
      </c>
      <c r="ARV32" s="116" t="str">
        <f>IF(tbPayroll[[#This Row],[Employee]]="","",
IF(tbPayroll[[#This Row],[employmentDate]]&gt;ASR$5,0,
ROUND(ASO32*
IFERROR(ART32/ASM32,0),2
)))</f>
        <v/>
      </c>
      <c r="ARW32" s="116" t="str">
        <f>IF(tbPayroll[[#This Row],[Employee]]="","",
tbPayroll[[#This Row],[exState]]*
(tbPayroll[[#This Row],[stateAddDedu]]+ROUND(
MAX(ASP32-tbPayroll[[#This Row],[persExemp]],0)*tbPayroll[[#This Row],[stateTax]],dRound))
)</f>
        <v/>
      </c>
      <c r="ARX32" s="116" t="str">
        <f>IF(tbPayroll[[#This Row],[Employee]]="","",
(ROUND(
MAX(ASP32-tbPayroll[[#This Row],[persExemp]],0)*tbPayroll[[#This Row],[dLocal]],dRound))
)</f>
        <v/>
      </c>
      <c r="ARY32" s="116" t="str">
        <f>IF(tbPayroll[[#This Row],[Employee]]="","",
(ROUND(
MAX(ASP32-tbPayroll[[#This Row],[persExemp]],0)*tbPayroll[[#This Row],[dCity]],dRound))
)</f>
        <v/>
      </c>
      <c r="ARZ32" s="116" t="str" cm="1">
        <f t="array" aca="1" ref="ARZ32" ca="1">IF(tbPayroll[[#This Row],[idx]]="","",
IF(ASC32=0,0,
ROUND(tbPayroll[[#This Row],[exFed]]*
MAX(
((ASL32-INDEX(INDIRECT(tbPayroll[[#This Row],[fedPrefix]]&amp;CHOOSE(tbPayroll[[#This Row],[fedStatus]],"SingleWage","JointlyWage","SingleWage","HeadWage")),ASC32))*
INDEX(INDIRECT(tbPayroll[[#This Row],[fedPrefix]]&amp;"Perc"),ASC32)+
INDEX(INDIRECT(tbPayroll[[#This Row],[fedPrefix]]&amp;CHOOSE(tbPayroll[[#This Row],[fedStatus]],"SingleHold","JointlyHold","SingleHold","HeadHold")),ASC32))/dPeriods
- IF(tbPayroll[[#This Row],[isFormSent]]="Yes",tbPayroll[[#This Row],[isFormStep3]],0),0)
+tbPayroll[[#This Row],[isFormStep4c]],dFEDRound)
)
)</f>
        <v/>
      </c>
      <c r="ASA32" s="116" t="str">
        <f>IF(tbPayroll[[#This Row],[idx]]="","",
ROUND(tbPayroll[[#This Row],[exSS]]*
IF(SUMIFS($AM32:$BMK32,$AM$3:$BMK$3,"&lt;"&amp;ASA$3,$AM$2:$BMK$2,ASA$2) +ssTax*ASQ32 &lt;ssTax*ssMax,
ssTax*ASQ32,
MAX(ssTax*ssMax-SUMIFS($AM32:$BMK32,$AM$3:$BMK$3,"&lt;"&amp;ASA$3,$AM$2:$BMK$2,ASA$2),0)),
2)
)</f>
        <v/>
      </c>
      <c r="ASB32" s="116" t="str">
        <f>IF(tbPayroll[[#This Row],[idx]]="","",IF(ASC32=0,0,ROUND(tbPayroll[[#This Row],[exMedi]]*mediTax*ASQ32+ASK32*mediMax,2)))</f>
        <v/>
      </c>
      <c r="ASC32" s="116" t="str">
        <f ca="1">IF(tbPayroll[[#This Row],[idx]]="","",IFERROR(MATCH(ASL32,INDIRECT(tbPayroll[[#This Row],[fedPrefix]]&amp;CHOOSE(tbPayroll[[#This Row],[fedStatus]],"SingleWage","JointlyWage","SingleWage","HeadWage")),1),0))</f>
        <v/>
      </c>
      <c r="ASD32" s="116"/>
      <c r="ASE32" s="116" t="str">
        <f>IF(tbPayroll[[#This Row],[idx]]="","",
ROUND(tbPayroll[[#This Row],[401Roth]]*IF(SUMIFS($AM32:$BMK32,$AM$3:$BMK$3,"&lt;"&amp;ASR$3,$AM$2:$BMK$2,ASR$2)+ARL32&lt;compensationCap,
ASR32,
MAX(compensationCap-SUMIFS($AM32:$BMK32,$AM$3:$BMK$3,"&lt;"&amp;ASR$3,$AM$2:$BMK$2,ASR$2),0)),2))</f>
        <v/>
      </c>
      <c r="ASF32" s="116" t="str">
        <f>IF(tbPayroll[[#This Row],[idx]]="","",
ROUND(tbPayroll[[#This Row],[401PreTax]]*IF(SUMIFS($AM32:$BMK32,$AM$3:$BMK$3,"&lt;"&amp;ASR$3,$AM$2:$BMK$2,ASR$2)+ARL32&lt;compensationCap,
ASR32,
MAX(compensationCap-SUMIFS($AM32:$BMK32,$AM$3:$BMK$3,"&lt;"&amp;ASR$3,$AM$2:$BMK$2,ASR$2),0)),2))</f>
        <v/>
      </c>
      <c r="ASG32" s="116" t="str">
        <f>IF(tbPayroll[[#This Row],[idx]]="","",
ROUND((tbPayroll[[#This Row],[401T1p]]*tbPayroll[[#This Row],[401T1Cap]]+tbPayroll[[#This Row],[401T2p]]*tbPayroll[[#This Row],[401T2Cap]])*IF(SUMIFS($AM32:$BMK32,$AM$3:$BMK$3,"&lt;"&amp;ASR$3,$AM$2:$BMK$2,ASR$2)+ARL32&lt;compensationCap,
ASR32,
MAX(compensationCap-SUMIFS($AM32:$BMK32,$AM$3:$BMK$3,"&lt;"&amp;ASR$3,$AM$2:$BMK$2,ASR$2),0)),2))</f>
        <v/>
      </c>
      <c r="ASH32" s="116" t="str">
        <f>IF(tbPayroll[[#This Row],[idx]]="","",
IF(ASG32=0,0,
ROUND(IF(SUMIFS($AM32:$BMK32,$AM$3:$BMK$3,"&lt;"&amp;ASJ$3,$AM$2:$BMK$2,"&gt;="&amp;ASH$2,$AM$2:$BMK$2,"&lt;="&amp;ASJ$2)+ASE32+ASF32+ASG32&lt;tbPayroll[[#This Row],[401EmperLimit]],
ASG32,
MAX((tbPayroll[[#This Row],[401EmperLimit]]-SUMIFS($AM32:$BMK32,$AM$3:$BMK$3,"&lt;"&amp;ASJ$3,$AM$2:$BMK$2,"&gt;="&amp;ASH$2,$AM$2:$BMK$2,"&lt;="&amp;ASJ$2)),0)),2)))</f>
        <v/>
      </c>
      <c r="ASI32" s="116" t="str">
        <f>IF(tbPayroll[[#This Row],[idx]]="","",
IF(ASF32=0,0,
ROUND(IF(SUMIFS($AM32:$BMK32,$AM$3:$BMK$3,"&lt;"&amp;ASJ$3,$AM$2:$BMK$2,ASJ$2)+ASE32+SUMIFS($AM32:$BMK32,$AM$3:$BMK$3,"&lt;"&amp;ASI$3,$AM$2:$BMK$2,ASI$2)+ASF32&lt;tbPayroll[[#This Row],[401ContriLimit]],
ASF32,
ASF32/(ASE32+ASF32)*
(tbPayroll[[#This Row],[401ContriLimit]]-SUMIFS($AM32:$BMK32,$AM$3:$BMK$3,"&lt;"&amp;ASJ$3,$AM$2:$BMK$2,ASJ$2)-SUMIFS($AM32:$BMK32,$AM$3:$BMK$3,"&lt;"&amp;ASI$3,$AM$2:$BMK$2,ASI$2))),2)))</f>
        <v/>
      </c>
      <c r="ASJ32" s="116" t="str">
        <f>IF(tbPayroll[[#This Row],[idx]]="","",
IF(ASE32=0,0,
ROUND(IF(SUMIFS($AM32:$BMK32,$AM$3:$BMK$3,"&lt;"&amp;ASJ$3,$AM$2:$BMK$2,ASJ$2)+ASE32+SUMIFS($AM32:$BMK32,$AM$3:$BMK$3,"&lt;"&amp;ASI$3,$AM$2:$BMK$2,ASI$2)+ASF32&lt;tbPayroll[[#This Row],[401ContriLimit]],
ASE32,
ASE32/(ASE32+ASF32)*
(tbPayroll[[#This Row],[401ContriLimit]]-SUMIFS($AM32:$BMK32,$AM$3:$BMK$3,"&lt;"&amp;ASJ$3,$AM$2:$BMK$2,ASJ$2)-SUMIFS($AM32:$BMK32,$AM$3:$BMK$3,"&lt;"&amp;ASI$3,$AM$2:$BMK$2,ASI$2))),2)
))</f>
        <v/>
      </c>
      <c r="ASK32" s="116" t="str" cm="1">
        <f t="array" ref="ASK32">IF(tbPayroll[[#This Row],[idx]]="","",
IF(ASC32=0,0,
MAX(SUMIFS($AM32:$BMK32,$AM$3:$BMK$3,"&lt;="&amp;ASQ$3,$AM$2:$BMK$2,ASQ$2)-INDEX(mediAddTable,tbPayroll[[#This Row],[fedStatus]]),0)-
SUMIFS($AM32:$BMK32,$AM$3:$BMK$3,"&lt;"&amp;ASQ$3,$AM$2:$BMK$2,ASK$2)
))</f>
        <v/>
      </c>
      <c r="ASL32" s="116" t="str">
        <f>IF(tbPayroll[[#This Row],[idx]]="","",
ROUND(MAX(ASP32*dPeriods+tbPayroll[[#This Row],[adjustedAmount]],0),dFEDRound))</f>
        <v/>
      </c>
      <c r="ASM32" s="116" t="str">
        <f>IF(tbPayroll[[#This Row],[idx]]="","",
ROUND(IF(hoursMode="Daily",
SUMIFS(Hours!$J31:$BDM31,Hours!$J$2:$BDM$2,"&gt;="&amp;ARO$5,Hours!$J$2:$BDM$2,"&lt;="&amp;ASR$5,Hours!$J$5:$BDM$5,dRegularName),
SUMIFS(Hours!$J31:$BDM31,Hours!$J$1:$BDM$1,ASN$3,Hours!$J$5:$BDM$5,dRegularName)
),2))</f>
        <v/>
      </c>
      <c r="ASN32" s="116" t="str">
        <f>IF(tbPayroll[[#This Row],[idx]]="","",
IF(hoursMode="Daily",
SUMIFS(Hours!$J31:$BDM31,Hours!$J$2:$BDM$2,"&gt;="&amp;ARO$5,Hours!$J$2:$BDM$2,"&lt;="&amp;ASR$5,Hours!$J$5:$BDM$5,dOvertimeName),
SUMIFS(Hours!$J31:$BDM31,Hours!$J$1:$BDM$1,ASN$3,Hours!$J$5:$BDM$5,dOvertimeName)
))</f>
        <v/>
      </c>
      <c r="ASO32" s="116" t="str">
        <f>IF(tbPayroll[[#This Row],[idx]]="","",
IF(hoursMode="Daily",
SUMIFS(Hours!$J31:$BDM31,Hours!$J$2:$BDM$2,"&gt;="&amp;ARO$5,Hours!$J$2:$BDM$2,"&lt;="&amp;ASR$5,Hours!$J$5:$BDM$5,dVacationName),
SUMIFS(Hours!$J31:$BDM31,Hours!$J$1:$BDM$1,ASN$3,Hours!$J$5:$BDM$5,dVacationName)
))</f>
        <v/>
      </c>
      <c r="ASP32" s="116" t="str">
        <f>IF(tbPayroll[[#This Row],[Employee]]="","",MAX(ASR32-tbPayroll[[#This Row],[free]]-ARP32-ASI32,0))</f>
        <v/>
      </c>
      <c r="ASQ32" s="116" t="str">
        <f>IF(tbPayroll[[#This Row],[Employee]]="","",MAX(ASR32-tbPayroll[[#This Row],[free]]-ARP32,0))</f>
        <v/>
      </c>
      <c r="ASR32" s="116" t="str">
        <f>IF(tbPayroll[[#This Row],[Employee]]="","",
IF(tbPayroll[[#This Row],[employmentDate]]&gt;ASR$5,0,ART32+ARU32+ARV32+ARR32))</f>
        <v/>
      </c>
      <c r="ASS32" s="116" t="str">
        <f>IF(tbPayroll[[#This Row],[Employee]]="","",ASR32-SUM(ARW32:ASB32)-ARQ32-ARP32-ASI32-ASJ32)</f>
        <v/>
      </c>
      <c r="AST32" s="417"/>
      <c r="ASU32" s="192"/>
      <c r="ASV32" s="192"/>
      <c r="ASW32" s="192"/>
      <c r="ASX32" s="193"/>
      <c r="ASY32" s="116" t="str">
        <f>IF(tbPayroll[[#This Row],[Employee]]="","",
ATS32 &amp; " | " &amp; ATT32&amp; " | " &amp; ATU32
)</f>
        <v/>
      </c>
      <c r="ASZ32" s="116" t="str">
        <f>IF(tbPayroll[[#This Row],[Employee]]="","",
IF(tbPayroll[[#This Row],[employmentDate]]&gt;ATX$5,0,
ROUND(IF(tbPayroll[[#This Row],[IncomeBase]]=dSalaried,IF(ASU32&lt;&gt;"",ASU32,tbPayroll[[#This Row],[EmpWage]]),ATS32*IF(ASU32&lt;&gt;"",ASU32,tbPayroll[[#This Row],[EmpWage]])),2)))</f>
        <v/>
      </c>
      <c r="ATA32" s="116" t="str">
        <f>IF(tbPayroll[[#This Row],[Employee]]="","",
IF(tbPayroll[[#This Row],[employmentDate]]&gt;ATX$5,0,
ROUND(ATT32*tbPayroll[[#This Row],[overrrate]]*
IF(ASU32&lt;&gt;"",ASU32,tbPayroll[[#This Row],[EmpWage]])/IF(tbPayroll[[#This Row],[IncomeBase]]=dSalaried,MAX(tbPayroll[[#This Row],[regularwork]],1),1),2)
))</f>
        <v/>
      </c>
      <c r="ATB32" s="116" t="str">
        <f>IF(tbPayroll[[#This Row],[Employee]]="","",
IF(tbPayroll[[#This Row],[employmentDate]]&gt;ATX$5,0,
ROUND(ATU32*
IFERROR(ASZ32/ATS32,0),2
)))</f>
        <v/>
      </c>
      <c r="ATC32" s="116" t="str">
        <f>IF(tbPayroll[[#This Row],[Employee]]="","",
tbPayroll[[#This Row],[exState]]*
(tbPayroll[[#This Row],[stateAddDedu]]+ROUND(
MAX(ATV32-tbPayroll[[#This Row],[persExemp]],0)*tbPayroll[[#This Row],[stateTax]],dRound))
)</f>
        <v/>
      </c>
      <c r="ATD32" s="116" t="str">
        <f>IF(tbPayroll[[#This Row],[Employee]]="","",
(ROUND(
MAX(ATV32-tbPayroll[[#This Row],[persExemp]],0)*tbPayroll[[#This Row],[dLocal]],dRound))
)</f>
        <v/>
      </c>
      <c r="ATE32" s="116" t="str">
        <f>IF(tbPayroll[[#This Row],[Employee]]="","",
(ROUND(
MAX(ATV32-tbPayroll[[#This Row],[persExemp]],0)*tbPayroll[[#This Row],[dCity]],dRound))
)</f>
        <v/>
      </c>
      <c r="ATF32" s="116" t="str" cm="1">
        <f t="array" aca="1" ref="ATF32" ca="1">IF(tbPayroll[[#This Row],[idx]]="","",
IF(ATI32=0,0,
ROUND(tbPayroll[[#This Row],[exFed]]*
MAX(
((ATR32-INDEX(INDIRECT(tbPayroll[[#This Row],[fedPrefix]]&amp;CHOOSE(tbPayroll[[#This Row],[fedStatus]],"SingleWage","JointlyWage","SingleWage","HeadWage")),ATI32))*
INDEX(INDIRECT(tbPayroll[[#This Row],[fedPrefix]]&amp;"Perc"),ATI32)+
INDEX(INDIRECT(tbPayroll[[#This Row],[fedPrefix]]&amp;CHOOSE(tbPayroll[[#This Row],[fedStatus]],"SingleHold","JointlyHold","SingleHold","HeadHold")),ATI32))/dPeriods
- IF(tbPayroll[[#This Row],[isFormSent]]="Yes",tbPayroll[[#This Row],[isFormStep3]],0),0)
+tbPayroll[[#This Row],[isFormStep4c]],dFEDRound)
)
)</f>
        <v/>
      </c>
      <c r="ATG32" s="116" t="str">
        <f>IF(tbPayroll[[#This Row],[idx]]="","",
ROUND(tbPayroll[[#This Row],[exSS]]*
IF(SUMIFS($AM32:$BMK32,$AM$3:$BMK$3,"&lt;"&amp;ATG$3,$AM$2:$BMK$2,ATG$2) +ssTax*ATW32 &lt;ssTax*ssMax,
ssTax*ATW32,
MAX(ssTax*ssMax-SUMIFS($AM32:$BMK32,$AM$3:$BMK$3,"&lt;"&amp;ATG$3,$AM$2:$BMK$2,ATG$2),0)),
2)
)</f>
        <v/>
      </c>
      <c r="ATH32" s="116" t="str">
        <f>IF(tbPayroll[[#This Row],[idx]]="","",IF(ATI32=0,0,ROUND(tbPayroll[[#This Row],[exMedi]]*mediTax*ATW32+ATQ32*mediMax,2)))</f>
        <v/>
      </c>
      <c r="ATI32" s="116" t="str">
        <f ca="1">IF(tbPayroll[[#This Row],[idx]]="","",IFERROR(MATCH(ATR32,INDIRECT(tbPayroll[[#This Row],[fedPrefix]]&amp;CHOOSE(tbPayroll[[#This Row],[fedStatus]],"SingleWage","JointlyWage","SingleWage","HeadWage")),1),0))</f>
        <v/>
      </c>
      <c r="ATJ32" s="116"/>
      <c r="ATK32" s="116" t="str">
        <f>IF(tbPayroll[[#This Row],[idx]]="","",
ROUND(tbPayroll[[#This Row],[401Roth]]*IF(SUMIFS($AM32:$BMK32,$AM$3:$BMK$3,"&lt;"&amp;ATX$3,$AM$2:$BMK$2,ATX$2)+ASR32&lt;compensationCap,
ATX32,
MAX(compensationCap-SUMIFS($AM32:$BMK32,$AM$3:$BMK$3,"&lt;"&amp;ATX$3,$AM$2:$BMK$2,ATX$2),0)),2))</f>
        <v/>
      </c>
      <c r="ATL32" s="116" t="str">
        <f>IF(tbPayroll[[#This Row],[idx]]="","",
ROUND(tbPayroll[[#This Row],[401PreTax]]*IF(SUMIFS($AM32:$BMK32,$AM$3:$BMK$3,"&lt;"&amp;ATX$3,$AM$2:$BMK$2,ATX$2)+ASR32&lt;compensationCap,
ATX32,
MAX(compensationCap-SUMIFS($AM32:$BMK32,$AM$3:$BMK$3,"&lt;"&amp;ATX$3,$AM$2:$BMK$2,ATX$2),0)),2))</f>
        <v/>
      </c>
      <c r="ATM32" s="116" t="str">
        <f>IF(tbPayroll[[#This Row],[idx]]="","",
ROUND((tbPayroll[[#This Row],[401T1p]]*tbPayroll[[#This Row],[401T1Cap]]+tbPayroll[[#This Row],[401T2p]]*tbPayroll[[#This Row],[401T2Cap]])*IF(SUMIFS($AM32:$BMK32,$AM$3:$BMK$3,"&lt;"&amp;ATX$3,$AM$2:$BMK$2,ATX$2)+ASR32&lt;compensationCap,
ATX32,
MAX(compensationCap-SUMIFS($AM32:$BMK32,$AM$3:$BMK$3,"&lt;"&amp;ATX$3,$AM$2:$BMK$2,ATX$2),0)),2))</f>
        <v/>
      </c>
      <c r="ATN32" s="116" t="str">
        <f>IF(tbPayroll[[#This Row],[idx]]="","",
IF(ATM32=0,0,
ROUND(IF(SUMIFS($AM32:$BMK32,$AM$3:$BMK$3,"&lt;"&amp;ATP$3,$AM$2:$BMK$2,"&gt;="&amp;ATN$2,$AM$2:$BMK$2,"&lt;="&amp;ATP$2)+ATK32+ATL32+ATM32&lt;tbPayroll[[#This Row],[401EmperLimit]],
ATM32,
MAX((tbPayroll[[#This Row],[401EmperLimit]]-SUMIFS($AM32:$BMK32,$AM$3:$BMK$3,"&lt;"&amp;ATP$3,$AM$2:$BMK$2,"&gt;="&amp;ATN$2,$AM$2:$BMK$2,"&lt;="&amp;ATP$2)),0)),2)))</f>
        <v/>
      </c>
      <c r="ATO32" s="116" t="str">
        <f>IF(tbPayroll[[#This Row],[idx]]="","",
IF(ATL32=0,0,
ROUND(IF(SUMIFS($AM32:$BMK32,$AM$3:$BMK$3,"&lt;"&amp;ATP$3,$AM$2:$BMK$2,ATP$2)+ATK32+SUMIFS($AM32:$BMK32,$AM$3:$BMK$3,"&lt;"&amp;ATO$3,$AM$2:$BMK$2,ATO$2)+ATL32&lt;tbPayroll[[#This Row],[401ContriLimit]],
ATL32,
ATL32/(ATK32+ATL32)*
(tbPayroll[[#This Row],[401ContriLimit]]-SUMIFS($AM32:$BMK32,$AM$3:$BMK$3,"&lt;"&amp;ATP$3,$AM$2:$BMK$2,ATP$2)-SUMIFS($AM32:$BMK32,$AM$3:$BMK$3,"&lt;"&amp;ATO$3,$AM$2:$BMK$2,ATO$2))),2)))</f>
        <v/>
      </c>
      <c r="ATP32" s="116" t="str">
        <f>IF(tbPayroll[[#This Row],[idx]]="","",
IF(ATK32=0,0,
ROUND(IF(SUMIFS($AM32:$BMK32,$AM$3:$BMK$3,"&lt;"&amp;ATP$3,$AM$2:$BMK$2,ATP$2)+ATK32+SUMIFS($AM32:$BMK32,$AM$3:$BMK$3,"&lt;"&amp;ATO$3,$AM$2:$BMK$2,ATO$2)+ATL32&lt;tbPayroll[[#This Row],[401ContriLimit]],
ATK32,
ATK32/(ATK32+ATL32)*
(tbPayroll[[#This Row],[401ContriLimit]]-SUMIFS($AM32:$BMK32,$AM$3:$BMK$3,"&lt;"&amp;ATP$3,$AM$2:$BMK$2,ATP$2)-SUMIFS($AM32:$BMK32,$AM$3:$BMK$3,"&lt;"&amp;ATO$3,$AM$2:$BMK$2,ATO$2))),2)
))</f>
        <v/>
      </c>
      <c r="ATQ32" s="116" t="str" cm="1">
        <f t="array" ref="ATQ32">IF(tbPayroll[[#This Row],[idx]]="","",
IF(ATI32=0,0,
MAX(SUMIFS($AM32:$BMK32,$AM$3:$BMK$3,"&lt;="&amp;ATW$3,$AM$2:$BMK$2,ATW$2)-INDEX(mediAddTable,tbPayroll[[#This Row],[fedStatus]]),0)-
SUMIFS($AM32:$BMK32,$AM$3:$BMK$3,"&lt;"&amp;ATW$3,$AM$2:$BMK$2,ATQ$2)
))</f>
        <v/>
      </c>
      <c r="ATR32" s="116" t="str">
        <f>IF(tbPayroll[[#This Row],[idx]]="","",
ROUND(MAX(ATV32*dPeriods+tbPayroll[[#This Row],[adjustedAmount]],0),dFEDRound))</f>
        <v/>
      </c>
      <c r="ATS32" s="116" t="str">
        <f>IF(tbPayroll[[#This Row],[idx]]="","",
ROUND(IF(hoursMode="Daily",
SUMIFS(Hours!$J31:$BDM31,Hours!$J$2:$BDM$2,"&gt;="&amp;ASU$5,Hours!$J$2:$BDM$2,"&lt;="&amp;ATX$5,Hours!$J$5:$BDM$5,dRegularName),
SUMIFS(Hours!$J31:$BDM31,Hours!$J$1:$BDM$1,ATT$3,Hours!$J$5:$BDM$5,dRegularName)
),2))</f>
        <v/>
      </c>
      <c r="ATT32" s="116" t="str">
        <f>IF(tbPayroll[[#This Row],[idx]]="","",
IF(hoursMode="Daily",
SUMIFS(Hours!$J31:$BDM31,Hours!$J$2:$BDM$2,"&gt;="&amp;ASU$5,Hours!$J$2:$BDM$2,"&lt;="&amp;ATX$5,Hours!$J$5:$BDM$5,dOvertimeName),
SUMIFS(Hours!$J31:$BDM31,Hours!$J$1:$BDM$1,ATT$3,Hours!$J$5:$BDM$5,dOvertimeName)
))</f>
        <v/>
      </c>
      <c r="ATU32" s="116" t="str">
        <f>IF(tbPayroll[[#This Row],[idx]]="","",
IF(hoursMode="Daily",
SUMIFS(Hours!$J31:$BDM31,Hours!$J$2:$BDM$2,"&gt;="&amp;ASU$5,Hours!$J$2:$BDM$2,"&lt;="&amp;ATX$5,Hours!$J$5:$BDM$5,dVacationName),
SUMIFS(Hours!$J31:$BDM31,Hours!$J$1:$BDM$1,ATT$3,Hours!$J$5:$BDM$5,dVacationName)
))</f>
        <v/>
      </c>
      <c r="ATV32" s="116" t="str">
        <f>IF(tbPayroll[[#This Row],[Employee]]="","",MAX(ATX32-tbPayroll[[#This Row],[free]]-ASV32-ATO32,0))</f>
        <v/>
      </c>
      <c r="ATW32" s="116" t="str">
        <f>IF(tbPayroll[[#This Row],[Employee]]="","",MAX(ATX32-tbPayroll[[#This Row],[free]]-ASV32,0))</f>
        <v/>
      </c>
      <c r="ATX32" s="116" t="str">
        <f>IF(tbPayroll[[#This Row],[Employee]]="","",
IF(tbPayroll[[#This Row],[employmentDate]]&gt;ATX$5,0,ASZ32+ATA32+ATB32+ASX32))</f>
        <v/>
      </c>
      <c r="ATY32" s="116" t="str">
        <f>IF(tbPayroll[[#This Row],[Employee]]="","",ATX32-SUM(ATC32:ATH32)-ASW32-ASV32-ATO32-ATP32)</f>
        <v/>
      </c>
      <c r="ATZ32" s="417"/>
      <c r="AUA32" s="192"/>
      <c r="AUB32" s="192"/>
      <c r="AUC32" s="192"/>
      <c r="AUD32" s="193"/>
      <c r="AUE32" s="116" t="str">
        <f>IF(tbPayroll[[#This Row],[Employee]]="","",
AUY32 &amp; " | " &amp; AUZ32&amp; " | " &amp; AVA32
)</f>
        <v/>
      </c>
      <c r="AUF32" s="116" t="str">
        <f>IF(tbPayroll[[#This Row],[Employee]]="","",
IF(tbPayroll[[#This Row],[employmentDate]]&gt;AVD$5,0,
ROUND(IF(tbPayroll[[#This Row],[IncomeBase]]=dSalaried,IF(AUA32&lt;&gt;"",AUA32,tbPayroll[[#This Row],[EmpWage]]),AUY32*IF(AUA32&lt;&gt;"",AUA32,tbPayroll[[#This Row],[EmpWage]])),2)))</f>
        <v/>
      </c>
      <c r="AUG32" s="116" t="str">
        <f>IF(tbPayroll[[#This Row],[Employee]]="","",
IF(tbPayroll[[#This Row],[employmentDate]]&gt;AVD$5,0,
ROUND(AUZ32*tbPayroll[[#This Row],[overrrate]]*
IF(AUA32&lt;&gt;"",AUA32,tbPayroll[[#This Row],[EmpWage]])/IF(tbPayroll[[#This Row],[IncomeBase]]=dSalaried,MAX(tbPayroll[[#This Row],[regularwork]],1),1),2)
))</f>
        <v/>
      </c>
      <c r="AUH32" s="116" t="str">
        <f>IF(tbPayroll[[#This Row],[Employee]]="","",
IF(tbPayroll[[#This Row],[employmentDate]]&gt;AVD$5,0,
ROUND(AVA32*
IFERROR(AUF32/AUY32,0),2
)))</f>
        <v/>
      </c>
      <c r="AUI32" s="116" t="str">
        <f>IF(tbPayroll[[#This Row],[Employee]]="","",
tbPayroll[[#This Row],[exState]]*
(tbPayroll[[#This Row],[stateAddDedu]]+ROUND(
MAX(AVB32-tbPayroll[[#This Row],[persExemp]],0)*tbPayroll[[#This Row],[stateTax]],dRound))
)</f>
        <v/>
      </c>
      <c r="AUJ32" s="116" t="str">
        <f>IF(tbPayroll[[#This Row],[Employee]]="","",
(ROUND(
MAX(AVB32-tbPayroll[[#This Row],[persExemp]],0)*tbPayroll[[#This Row],[dLocal]],dRound))
)</f>
        <v/>
      </c>
      <c r="AUK32" s="116" t="str">
        <f>IF(tbPayroll[[#This Row],[Employee]]="","",
(ROUND(
MAX(AVB32-tbPayroll[[#This Row],[persExemp]],0)*tbPayroll[[#This Row],[dCity]],dRound))
)</f>
        <v/>
      </c>
      <c r="AUL32" s="116" t="str" cm="1">
        <f t="array" aca="1" ref="AUL32" ca="1">IF(tbPayroll[[#This Row],[idx]]="","",
IF(AUO32=0,0,
ROUND(tbPayroll[[#This Row],[exFed]]*
MAX(
((AUX32-INDEX(INDIRECT(tbPayroll[[#This Row],[fedPrefix]]&amp;CHOOSE(tbPayroll[[#This Row],[fedStatus]],"SingleWage","JointlyWage","SingleWage","HeadWage")),AUO32))*
INDEX(INDIRECT(tbPayroll[[#This Row],[fedPrefix]]&amp;"Perc"),AUO32)+
INDEX(INDIRECT(tbPayroll[[#This Row],[fedPrefix]]&amp;CHOOSE(tbPayroll[[#This Row],[fedStatus]],"SingleHold","JointlyHold","SingleHold","HeadHold")),AUO32))/dPeriods
- IF(tbPayroll[[#This Row],[isFormSent]]="Yes",tbPayroll[[#This Row],[isFormStep3]],0),0)
+tbPayroll[[#This Row],[isFormStep4c]],dFEDRound)
)
)</f>
        <v/>
      </c>
      <c r="AUM32" s="116" t="str">
        <f>IF(tbPayroll[[#This Row],[idx]]="","",
ROUND(tbPayroll[[#This Row],[exSS]]*
IF(SUMIFS($AM32:$BMK32,$AM$3:$BMK$3,"&lt;"&amp;AUM$3,$AM$2:$BMK$2,AUM$2) +ssTax*AVC32 &lt;ssTax*ssMax,
ssTax*AVC32,
MAX(ssTax*ssMax-SUMIFS($AM32:$BMK32,$AM$3:$BMK$3,"&lt;"&amp;AUM$3,$AM$2:$BMK$2,AUM$2),0)),
2)
)</f>
        <v/>
      </c>
      <c r="AUN32" s="116" t="str">
        <f>IF(tbPayroll[[#This Row],[idx]]="","",IF(AUO32=0,0,ROUND(tbPayroll[[#This Row],[exMedi]]*mediTax*AVC32+AUW32*mediMax,2)))</f>
        <v/>
      </c>
      <c r="AUO32" s="116" t="str">
        <f ca="1">IF(tbPayroll[[#This Row],[idx]]="","",IFERROR(MATCH(AUX32,INDIRECT(tbPayroll[[#This Row],[fedPrefix]]&amp;CHOOSE(tbPayroll[[#This Row],[fedStatus]],"SingleWage","JointlyWage","SingleWage","HeadWage")),1),0))</f>
        <v/>
      </c>
      <c r="AUP32" s="116"/>
      <c r="AUQ32" s="116" t="str">
        <f>IF(tbPayroll[[#This Row],[idx]]="","",
ROUND(tbPayroll[[#This Row],[401Roth]]*IF(SUMIFS($AM32:$BMK32,$AM$3:$BMK$3,"&lt;"&amp;AVD$3,$AM$2:$BMK$2,AVD$2)+ATX32&lt;compensationCap,
AVD32,
MAX(compensationCap-SUMIFS($AM32:$BMK32,$AM$3:$BMK$3,"&lt;"&amp;AVD$3,$AM$2:$BMK$2,AVD$2),0)),2))</f>
        <v/>
      </c>
      <c r="AUR32" s="116" t="str">
        <f>IF(tbPayroll[[#This Row],[idx]]="","",
ROUND(tbPayroll[[#This Row],[401PreTax]]*IF(SUMIFS($AM32:$BMK32,$AM$3:$BMK$3,"&lt;"&amp;AVD$3,$AM$2:$BMK$2,AVD$2)+ATX32&lt;compensationCap,
AVD32,
MAX(compensationCap-SUMIFS($AM32:$BMK32,$AM$3:$BMK$3,"&lt;"&amp;AVD$3,$AM$2:$BMK$2,AVD$2),0)),2))</f>
        <v/>
      </c>
      <c r="AUS32" s="116" t="str">
        <f>IF(tbPayroll[[#This Row],[idx]]="","",
ROUND((tbPayroll[[#This Row],[401T1p]]*tbPayroll[[#This Row],[401T1Cap]]+tbPayroll[[#This Row],[401T2p]]*tbPayroll[[#This Row],[401T2Cap]])*IF(SUMIFS($AM32:$BMK32,$AM$3:$BMK$3,"&lt;"&amp;AVD$3,$AM$2:$BMK$2,AVD$2)+ATX32&lt;compensationCap,
AVD32,
MAX(compensationCap-SUMIFS($AM32:$BMK32,$AM$3:$BMK$3,"&lt;"&amp;AVD$3,$AM$2:$BMK$2,AVD$2),0)),2))</f>
        <v/>
      </c>
      <c r="AUT32" s="116" t="str">
        <f>IF(tbPayroll[[#This Row],[idx]]="","",
IF(AUS32=0,0,
ROUND(IF(SUMIFS($AM32:$BMK32,$AM$3:$BMK$3,"&lt;"&amp;AUV$3,$AM$2:$BMK$2,"&gt;="&amp;AUT$2,$AM$2:$BMK$2,"&lt;="&amp;AUV$2)+AUQ32+AUR32+AUS32&lt;tbPayroll[[#This Row],[401EmperLimit]],
AUS32,
MAX((tbPayroll[[#This Row],[401EmperLimit]]-SUMIFS($AM32:$BMK32,$AM$3:$BMK$3,"&lt;"&amp;AUV$3,$AM$2:$BMK$2,"&gt;="&amp;AUT$2,$AM$2:$BMK$2,"&lt;="&amp;AUV$2)),0)),2)))</f>
        <v/>
      </c>
      <c r="AUU32" s="116" t="str">
        <f>IF(tbPayroll[[#This Row],[idx]]="","",
IF(AUR32=0,0,
ROUND(IF(SUMIFS($AM32:$BMK32,$AM$3:$BMK$3,"&lt;"&amp;AUV$3,$AM$2:$BMK$2,AUV$2)+AUQ32+SUMIFS($AM32:$BMK32,$AM$3:$BMK$3,"&lt;"&amp;AUU$3,$AM$2:$BMK$2,AUU$2)+AUR32&lt;tbPayroll[[#This Row],[401ContriLimit]],
AUR32,
AUR32/(AUQ32+AUR32)*
(tbPayroll[[#This Row],[401ContriLimit]]-SUMIFS($AM32:$BMK32,$AM$3:$BMK$3,"&lt;"&amp;AUV$3,$AM$2:$BMK$2,AUV$2)-SUMIFS($AM32:$BMK32,$AM$3:$BMK$3,"&lt;"&amp;AUU$3,$AM$2:$BMK$2,AUU$2))),2)))</f>
        <v/>
      </c>
      <c r="AUV32" s="116" t="str">
        <f>IF(tbPayroll[[#This Row],[idx]]="","",
IF(AUQ32=0,0,
ROUND(IF(SUMIFS($AM32:$BMK32,$AM$3:$BMK$3,"&lt;"&amp;AUV$3,$AM$2:$BMK$2,AUV$2)+AUQ32+SUMIFS($AM32:$BMK32,$AM$3:$BMK$3,"&lt;"&amp;AUU$3,$AM$2:$BMK$2,AUU$2)+AUR32&lt;tbPayroll[[#This Row],[401ContriLimit]],
AUQ32,
AUQ32/(AUQ32+AUR32)*
(tbPayroll[[#This Row],[401ContriLimit]]-SUMIFS($AM32:$BMK32,$AM$3:$BMK$3,"&lt;"&amp;AUV$3,$AM$2:$BMK$2,AUV$2)-SUMIFS($AM32:$BMK32,$AM$3:$BMK$3,"&lt;"&amp;AUU$3,$AM$2:$BMK$2,AUU$2))),2)
))</f>
        <v/>
      </c>
      <c r="AUW32" s="116" t="str" cm="1">
        <f t="array" ref="AUW32">IF(tbPayroll[[#This Row],[idx]]="","",
IF(AUO32=0,0,
MAX(SUMIFS($AM32:$BMK32,$AM$3:$BMK$3,"&lt;="&amp;AVC$3,$AM$2:$BMK$2,AVC$2)-INDEX(mediAddTable,tbPayroll[[#This Row],[fedStatus]]),0)-
SUMIFS($AM32:$BMK32,$AM$3:$BMK$3,"&lt;"&amp;AVC$3,$AM$2:$BMK$2,AUW$2)
))</f>
        <v/>
      </c>
      <c r="AUX32" s="116" t="str">
        <f>IF(tbPayroll[[#This Row],[idx]]="","",
ROUND(MAX(AVB32*dPeriods+tbPayroll[[#This Row],[adjustedAmount]],0),dFEDRound))</f>
        <v/>
      </c>
      <c r="AUY32" s="116" t="str">
        <f>IF(tbPayroll[[#This Row],[idx]]="","",
ROUND(IF(hoursMode="Daily",
SUMIFS(Hours!$J31:$BDM31,Hours!$J$2:$BDM$2,"&gt;="&amp;AUA$5,Hours!$J$2:$BDM$2,"&lt;="&amp;AVD$5,Hours!$J$5:$BDM$5,dRegularName),
SUMIFS(Hours!$J31:$BDM31,Hours!$J$1:$BDM$1,AUZ$3,Hours!$J$5:$BDM$5,dRegularName)
),2))</f>
        <v/>
      </c>
      <c r="AUZ32" s="116" t="str">
        <f>IF(tbPayroll[[#This Row],[idx]]="","",
IF(hoursMode="Daily",
SUMIFS(Hours!$J31:$BDM31,Hours!$J$2:$BDM$2,"&gt;="&amp;AUA$5,Hours!$J$2:$BDM$2,"&lt;="&amp;AVD$5,Hours!$J$5:$BDM$5,dOvertimeName),
SUMIFS(Hours!$J31:$BDM31,Hours!$J$1:$BDM$1,AUZ$3,Hours!$J$5:$BDM$5,dOvertimeName)
))</f>
        <v/>
      </c>
      <c r="AVA32" s="116" t="str">
        <f>IF(tbPayroll[[#This Row],[idx]]="","",
IF(hoursMode="Daily",
SUMIFS(Hours!$J31:$BDM31,Hours!$J$2:$BDM$2,"&gt;="&amp;AUA$5,Hours!$J$2:$BDM$2,"&lt;="&amp;AVD$5,Hours!$J$5:$BDM$5,dVacationName),
SUMIFS(Hours!$J31:$BDM31,Hours!$J$1:$BDM$1,AUZ$3,Hours!$J$5:$BDM$5,dVacationName)
))</f>
        <v/>
      </c>
      <c r="AVB32" s="116" t="str">
        <f>IF(tbPayroll[[#This Row],[Employee]]="","",MAX(AVD32-tbPayroll[[#This Row],[free]]-AUB32-AUU32,0))</f>
        <v/>
      </c>
      <c r="AVC32" s="116" t="str">
        <f>IF(tbPayroll[[#This Row],[Employee]]="","",MAX(AVD32-tbPayroll[[#This Row],[free]]-AUB32,0))</f>
        <v/>
      </c>
      <c r="AVD32" s="116" t="str">
        <f>IF(tbPayroll[[#This Row],[Employee]]="","",
IF(tbPayroll[[#This Row],[employmentDate]]&gt;AVD$5,0,AUF32+AUG32+AUH32+AUD32))</f>
        <v/>
      </c>
      <c r="AVE32" s="116" t="str">
        <f>IF(tbPayroll[[#This Row],[Employee]]="","",AVD32-SUM(AUI32:AUN32)-AUC32-AUB32-AUU32-AUV32)</f>
        <v/>
      </c>
      <c r="AVF32" s="417"/>
      <c r="AVG32" s="192"/>
      <c r="AVH32" s="192"/>
      <c r="AVI32" s="192"/>
      <c r="AVJ32" s="193"/>
      <c r="AVK32" s="116" t="str">
        <f>IF(tbPayroll[[#This Row],[Employee]]="","",
AWE32 &amp; " | " &amp; AWF32&amp; " | " &amp; AWG32
)</f>
        <v/>
      </c>
      <c r="AVL32" s="116" t="str">
        <f>IF(tbPayroll[[#This Row],[Employee]]="","",
IF(tbPayroll[[#This Row],[employmentDate]]&gt;AWJ$5,0,
ROUND(IF(tbPayroll[[#This Row],[IncomeBase]]=dSalaried,IF(AVG32&lt;&gt;"",AVG32,tbPayroll[[#This Row],[EmpWage]]),AWE32*IF(AVG32&lt;&gt;"",AVG32,tbPayroll[[#This Row],[EmpWage]])),2)))</f>
        <v/>
      </c>
      <c r="AVM32" s="116" t="str">
        <f>IF(tbPayroll[[#This Row],[Employee]]="","",
IF(tbPayroll[[#This Row],[employmentDate]]&gt;AWJ$5,0,
ROUND(AWF32*tbPayroll[[#This Row],[overrrate]]*
IF(AVG32&lt;&gt;"",AVG32,tbPayroll[[#This Row],[EmpWage]])/IF(tbPayroll[[#This Row],[IncomeBase]]=dSalaried,MAX(tbPayroll[[#This Row],[regularwork]],1),1),2)
))</f>
        <v/>
      </c>
      <c r="AVN32" s="116" t="str">
        <f>IF(tbPayroll[[#This Row],[Employee]]="","",
IF(tbPayroll[[#This Row],[employmentDate]]&gt;AWJ$5,0,
ROUND(AWG32*
IFERROR(AVL32/AWE32,0),2
)))</f>
        <v/>
      </c>
      <c r="AVO32" s="116" t="str">
        <f>IF(tbPayroll[[#This Row],[Employee]]="","",
tbPayroll[[#This Row],[exState]]*
(tbPayroll[[#This Row],[stateAddDedu]]+ROUND(
MAX(AWH32-tbPayroll[[#This Row],[persExemp]],0)*tbPayroll[[#This Row],[stateTax]],dRound))
)</f>
        <v/>
      </c>
      <c r="AVP32" s="116" t="str">
        <f>IF(tbPayroll[[#This Row],[Employee]]="","",
(ROUND(
MAX(AWH32-tbPayroll[[#This Row],[persExemp]],0)*tbPayroll[[#This Row],[dLocal]],dRound))
)</f>
        <v/>
      </c>
      <c r="AVQ32" s="116" t="str">
        <f>IF(tbPayroll[[#This Row],[Employee]]="","",
(ROUND(
MAX(AWH32-tbPayroll[[#This Row],[persExemp]],0)*tbPayroll[[#This Row],[dCity]],dRound))
)</f>
        <v/>
      </c>
      <c r="AVR32" s="116" t="str" cm="1">
        <f t="array" aca="1" ref="AVR32" ca="1">IF(tbPayroll[[#This Row],[idx]]="","",
IF(AVU32=0,0,
ROUND(tbPayroll[[#This Row],[exFed]]*
MAX(
((AWD32-INDEX(INDIRECT(tbPayroll[[#This Row],[fedPrefix]]&amp;CHOOSE(tbPayroll[[#This Row],[fedStatus]],"SingleWage","JointlyWage","SingleWage","HeadWage")),AVU32))*
INDEX(INDIRECT(tbPayroll[[#This Row],[fedPrefix]]&amp;"Perc"),AVU32)+
INDEX(INDIRECT(tbPayroll[[#This Row],[fedPrefix]]&amp;CHOOSE(tbPayroll[[#This Row],[fedStatus]],"SingleHold","JointlyHold","SingleHold","HeadHold")),AVU32))/dPeriods
- IF(tbPayroll[[#This Row],[isFormSent]]="Yes",tbPayroll[[#This Row],[isFormStep3]],0),0)
+tbPayroll[[#This Row],[isFormStep4c]],dFEDRound)
)
)</f>
        <v/>
      </c>
      <c r="AVS32" s="116" t="str">
        <f>IF(tbPayroll[[#This Row],[idx]]="","",
ROUND(tbPayroll[[#This Row],[exSS]]*
IF(SUMIFS($AM32:$BMK32,$AM$3:$BMK$3,"&lt;"&amp;AVS$3,$AM$2:$BMK$2,AVS$2) +ssTax*AWI32 &lt;ssTax*ssMax,
ssTax*AWI32,
MAX(ssTax*ssMax-SUMIFS($AM32:$BMK32,$AM$3:$BMK$3,"&lt;"&amp;AVS$3,$AM$2:$BMK$2,AVS$2),0)),
2)
)</f>
        <v/>
      </c>
      <c r="AVT32" s="116" t="str">
        <f>IF(tbPayroll[[#This Row],[idx]]="","",IF(AVU32=0,0,ROUND(tbPayroll[[#This Row],[exMedi]]*mediTax*AWI32+AWC32*mediMax,2)))</f>
        <v/>
      </c>
      <c r="AVU32" s="116" t="str">
        <f ca="1">IF(tbPayroll[[#This Row],[idx]]="","",IFERROR(MATCH(AWD32,INDIRECT(tbPayroll[[#This Row],[fedPrefix]]&amp;CHOOSE(tbPayroll[[#This Row],[fedStatus]],"SingleWage","JointlyWage","SingleWage","HeadWage")),1),0))</f>
        <v/>
      </c>
      <c r="AVV32" s="116"/>
      <c r="AVW32" s="116" t="str">
        <f>IF(tbPayroll[[#This Row],[idx]]="","",
ROUND(tbPayroll[[#This Row],[401Roth]]*IF(SUMIFS($AM32:$BMK32,$AM$3:$BMK$3,"&lt;"&amp;AWJ$3,$AM$2:$BMK$2,AWJ$2)+AVD32&lt;compensationCap,
AWJ32,
MAX(compensationCap-SUMIFS($AM32:$BMK32,$AM$3:$BMK$3,"&lt;"&amp;AWJ$3,$AM$2:$BMK$2,AWJ$2),0)),2))</f>
        <v/>
      </c>
      <c r="AVX32" s="116" t="str">
        <f>IF(tbPayroll[[#This Row],[idx]]="","",
ROUND(tbPayroll[[#This Row],[401PreTax]]*IF(SUMIFS($AM32:$BMK32,$AM$3:$BMK$3,"&lt;"&amp;AWJ$3,$AM$2:$BMK$2,AWJ$2)+AVD32&lt;compensationCap,
AWJ32,
MAX(compensationCap-SUMIFS($AM32:$BMK32,$AM$3:$BMK$3,"&lt;"&amp;AWJ$3,$AM$2:$BMK$2,AWJ$2),0)),2))</f>
        <v/>
      </c>
      <c r="AVY32" s="116" t="str">
        <f>IF(tbPayroll[[#This Row],[idx]]="","",
ROUND((tbPayroll[[#This Row],[401T1p]]*tbPayroll[[#This Row],[401T1Cap]]+tbPayroll[[#This Row],[401T2p]]*tbPayroll[[#This Row],[401T2Cap]])*IF(SUMIFS($AM32:$BMK32,$AM$3:$BMK$3,"&lt;"&amp;AWJ$3,$AM$2:$BMK$2,AWJ$2)+AVD32&lt;compensationCap,
AWJ32,
MAX(compensationCap-SUMIFS($AM32:$BMK32,$AM$3:$BMK$3,"&lt;"&amp;AWJ$3,$AM$2:$BMK$2,AWJ$2),0)),2))</f>
        <v/>
      </c>
      <c r="AVZ32" s="116" t="str">
        <f>IF(tbPayroll[[#This Row],[idx]]="","",
IF(AVY32=0,0,
ROUND(IF(SUMIFS($AM32:$BMK32,$AM$3:$BMK$3,"&lt;"&amp;AWB$3,$AM$2:$BMK$2,"&gt;="&amp;AVZ$2,$AM$2:$BMK$2,"&lt;="&amp;AWB$2)+AVW32+AVX32+AVY32&lt;tbPayroll[[#This Row],[401EmperLimit]],
AVY32,
MAX((tbPayroll[[#This Row],[401EmperLimit]]-SUMIFS($AM32:$BMK32,$AM$3:$BMK$3,"&lt;"&amp;AWB$3,$AM$2:$BMK$2,"&gt;="&amp;AVZ$2,$AM$2:$BMK$2,"&lt;="&amp;AWB$2)),0)),2)))</f>
        <v/>
      </c>
      <c r="AWA32" s="116" t="str">
        <f>IF(tbPayroll[[#This Row],[idx]]="","",
IF(AVX32=0,0,
ROUND(IF(SUMIFS($AM32:$BMK32,$AM$3:$BMK$3,"&lt;"&amp;AWB$3,$AM$2:$BMK$2,AWB$2)+AVW32+SUMIFS($AM32:$BMK32,$AM$3:$BMK$3,"&lt;"&amp;AWA$3,$AM$2:$BMK$2,AWA$2)+AVX32&lt;tbPayroll[[#This Row],[401ContriLimit]],
AVX32,
AVX32/(AVW32+AVX32)*
(tbPayroll[[#This Row],[401ContriLimit]]-SUMIFS($AM32:$BMK32,$AM$3:$BMK$3,"&lt;"&amp;AWB$3,$AM$2:$BMK$2,AWB$2)-SUMIFS($AM32:$BMK32,$AM$3:$BMK$3,"&lt;"&amp;AWA$3,$AM$2:$BMK$2,AWA$2))),2)))</f>
        <v/>
      </c>
      <c r="AWB32" s="116" t="str">
        <f>IF(tbPayroll[[#This Row],[idx]]="","",
IF(AVW32=0,0,
ROUND(IF(SUMIFS($AM32:$BMK32,$AM$3:$BMK$3,"&lt;"&amp;AWB$3,$AM$2:$BMK$2,AWB$2)+AVW32+SUMIFS($AM32:$BMK32,$AM$3:$BMK$3,"&lt;"&amp;AWA$3,$AM$2:$BMK$2,AWA$2)+AVX32&lt;tbPayroll[[#This Row],[401ContriLimit]],
AVW32,
AVW32/(AVW32+AVX32)*
(tbPayroll[[#This Row],[401ContriLimit]]-SUMIFS($AM32:$BMK32,$AM$3:$BMK$3,"&lt;"&amp;AWB$3,$AM$2:$BMK$2,AWB$2)-SUMIFS($AM32:$BMK32,$AM$3:$BMK$3,"&lt;"&amp;AWA$3,$AM$2:$BMK$2,AWA$2))),2)
))</f>
        <v/>
      </c>
      <c r="AWC32" s="116" t="str" cm="1">
        <f t="array" ref="AWC32">IF(tbPayroll[[#This Row],[idx]]="","",
IF(AVU32=0,0,
MAX(SUMIFS($AM32:$BMK32,$AM$3:$BMK$3,"&lt;="&amp;AWI$3,$AM$2:$BMK$2,AWI$2)-INDEX(mediAddTable,tbPayroll[[#This Row],[fedStatus]]),0)-
SUMIFS($AM32:$BMK32,$AM$3:$BMK$3,"&lt;"&amp;AWI$3,$AM$2:$BMK$2,AWC$2)
))</f>
        <v/>
      </c>
      <c r="AWD32" s="116" t="str">
        <f>IF(tbPayroll[[#This Row],[idx]]="","",
ROUND(MAX(AWH32*dPeriods+tbPayroll[[#This Row],[adjustedAmount]],0),dFEDRound))</f>
        <v/>
      </c>
      <c r="AWE32" s="116" t="str">
        <f>IF(tbPayroll[[#This Row],[idx]]="","",
ROUND(IF(hoursMode="Daily",
SUMIFS(Hours!$J31:$BDM31,Hours!$J$2:$BDM$2,"&gt;="&amp;AVG$5,Hours!$J$2:$BDM$2,"&lt;="&amp;AWJ$5,Hours!$J$5:$BDM$5,dRegularName),
SUMIFS(Hours!$J31:$BDM31,Hours!$J$1:$BDM$1,AWF$3,Hours!$J$5:$BDM$5,dRegularName)
),2))</f>
        <v/>
      </c>
      <c r="AWF32" s="116" t="str">
        <f>IF(tbPayroll[[#This Row],[idx]]="","",
IF(hoursMode="Daily",
SUMIFS(Hours!$J31:$BDM31,Hours!$J$2:$BDM$2,"&gt;="&amp;AVG$5,Hours!$J$2:$BDM$2,"&lt;="&amp;AWJ$5,Hours!$J$5:$BDM$5,dOvertimeName),
SUMIFS(Hours!$J31:$BDM31,Hours!$J$1:$BDM$1,AWF$3,Hours!$J$5:$BDM$5,dOvertimeName)
))</f>
        <v/>
      </c>
      <c r="AWG32" s="116" t="str">
        <f>IF(tbPayroll[[#This Row],[idx]]="","",
IF(hoursMode="Daily",
SUMIFS(Hours!$J31:$BDM31,Hours!$J$2:$BDM$2,"&gt;="&amp;AVG$5,Hours!$J$2:$BDM$2,"&lt;="&amp;AWJ$5,Hours!$J$5:$BDM$5,dVacationName),
SUMIFS(Hours!$J31:$BDM31,Hours!$J$1:$BDM$1,AWF$3,Hours!$J$5:$BDM$5,dVacationName)
))</f>
        <v/>
      </c>
      <c r="AWH32" s="116" t="str">
        <f>IF(tbPayroll[[#This Row],[Employee]]="","",MAX(AWJ32-tbPayroll[[#This Row],[free]]-AVH32-AWA32,0))</f>
        <v/>
      </c>
      <c r="AWI32" s="116" t="str">
        <f>IF(tbPayroll[[#This Row],[Employee]]="","",MAX(AWJ32-tbPayroll[[#This Row],[free]]-AVH32,0))</f>
        <v/>
      </c>
      <c r="AWJ32" s="116" t="str">
        <f>IF(tbPayroll[[#This Row],[Employee]]="","",
IF(tbPayroll[[#This Row],[employmentDate]]&gt;AWJ$5,0,AVL32+AVM32+AVN32+AVJ32))</f>
        <v/>
      </c>
      <c r="AWK32" s="116" t="str">
        <f>IF(tbPayroll[[#This Row],[Employee]]="","",AWJ32-SUM(AVO32:AVT32)-AVI32-AVH32-AWA32-AWB32)</f>
        <v/>
      </c>
      <c r="AWL32" s="417"/>
      <c r="AWM32" s="192"/>
      <c r="AWN32" s="192"/>
      <c r="AWO32" s="192"/>
      <c r="AWP32" s="193"/>
      <c r="AWQ32" s="116" t="str">
        <f>IF(tbPayroll[[#This Row],[Employee]]="","",
AXK32 &amp; " | " &amp; AXL32&amp; " | " &amp; AXM32
)</f>
        <v/>
      </c>
      <c r="AWR32" s="116" t="str">
        <f>IF(tbPayroll[[#This Row],[Employee]]="","",
IF(tbPayroll[[#This Row],[employmentDate]]&gt;AXP$5,0,
ROUND(IF(tbPayroll[[#This Row],[IncomeBase]]=dSalaried,IF(AWM32&lt;&gt;"",AWM32,tbPayroll[[#This Row],[EmpWage]]),AXK32*IF(AWM32&lt;&gt;"",AWM32,tbPayroll[[#This Row],[EmpWage]])),2)))</f>
        <v/>
      </c>
      <c r="AWS32" s="116" t="str">
        <f>IF(tbPayroll[[#This Row],[Employee]]="","",
IF(tbPayroll[[#This Row],[employmentDate]]&gt;AXP$5,0,
ROUND(AXL32*tbPayroll[[#This Row],[overrrate]]*
IF(AWM32&lt;&gt;"",AWM32,tbPayroll[[#This Row],[EmpWage]])/IF(tbPayroll[[#This Row],[IncomeBase]]=dSalaried,MAX(tbPayroll[[#This Row],[regularwork]],1),1),2)
))</f>
        <v/>
      </c>
      <c r="AWT32" s="116" t="str">
        <f>IF(tbPayroll[[#This Row],[Employee]]="","",
IF(tbPayroll[[#This Row],[employmentDate]]&gt;AXP$5,0,
ROUND(AXM32*
IFERROR(AWR32/AXK32,0),2
)))</f>
        <v/>
      </c>
      <c r="AWU32" s="116" t="str">
        <f>IF(tbPayroll[[#This Row],[Employee]]="","",
tbPayroll[[#This Row],[exState]]*
(tbPayroll[[#This Row],[stateAddDedu]]+ROUND(
MAX(AXN32-tbPayroll[[#This Row],[persExemp]],0)*tbPayroll[[#This Row],[stateTax]],dRound))
)</f>
        <v/>
      </c>
      <c r="AWV32" s="116" t="str">
        <f>IF(tbPayroll[[#This Row],[Employee]]="","",
(ROUND(
MAX(AXN32-tbPayroll[[#This Row],[persExemp]],0)*tbPayroll[[#This Row],[dLocal]],dRound))
)</f>
        <v/>
      </c>
      <c r="AWW32" s="116" t="str">
        <f>IF(tbPayroll[[#This Row],[Employee]]="","",
(ROUND(
MAX(AXN32-tbPayroll[[#This Row],[persExemp]],0)*tbPayroll[[#This Row],[dCity]],dRound))
)</f>
        <v/>
      </c>
      <c r="AWX32" s="116" t="str" cm="1">
        <f t="array" aca="1" ref="AWX32" ca="1">IF(tbPayroll[[#This Row],[idx]]="","",
IF(AXA32=0,0,
ROUND(tbPayroll[[#This Row],[exFed]]*
MAX(
((AXJ32-INDEX(INDIRECT(tbPayroll[[#This Row],[fedPrefix]]&amp;CHOOSE(tbPayroll[[#This Row],[fedStatus]],"SingleWage","JointlyWage","SingleWage","HeadWage")),AXA32))*
INDEX(INDIRECT(tbPayroll[[#This Row],[fedPrefix]]&amp;"Perc"),AXA32)+
INDEX(INDIRECT(tbPayroll[[#This Row],[fedPrefix]]&amp;CHOOSE(tbPayroll[[#This Row],[fedStatus]],"SingleHold","JointlyHold","SingleHold","HeadHold")),AXA32))/dPeriods
- IF(tbPayroll[[#This Row],[isFormSent]]="Yes",tbPayroll[[#This Row],[isFormStep3]],0),0)
+tbPayroll[[#This Row],[isFormStep4c]],dFEDRound)
)
)</f>
        <v/>
      </c>
      <c r="AWY32" s="116" t="str">
        <f>IF(tbPayroll[[#This Row],[idx]]="","",
ROUND(tbPayroll[[#This Row],[exSS]]*
IF(SUMIFS($AM32:$BMK32,$AM$3:$BMK$3,"&lt;"&amp;AWY$3,$AM$2:$BMK$2,AWY$2) +ssTax*AXO32 &lt;ssTax*ssMax,
ssTax*AXO32,
MAX(ssTax*ssMax-SUMIFS($AM32:$BMK32,$AM$3:$BMK$3,"&lt;"&amp;AWY$3,$AM$2:$BMK$2,AWY$2),0)),
2)
)</f>
        <v/>
      </c>
      <c r="AWZ32" s="116" t="str">
        <f>IF(tbPayroll[[#This Row],[idx]]="","",IF(AXA32=0,0,ROUND(tbPayroll[[#This Row],[exMedi]]*mediTax*AXO32+AXI32*mediMax,2)))</f>
        <v/>
      </c>
      <c r="AXA32" s="116" t="str">
        <f ca="1">IF(tbPayroll[[#This Row],[idx]]="","",IFERROR(MATCH(AXJ32,INDIRECT(tbPayroll[[#This Row],[fedPrefix]]&amp;CHOOSE(tbPayroll[[#This Row],[fedStatus]],"SingleWage","JointlyWage","SingleWage","HeadWage")),1),0))</f>
        <v/>
      </c>
      <c r="AXB32" s="116"/>
      <c r="AXC32" s="116" t="str">
        <f>IF(tbPayroll[[#This Row],[idx]]="","",
ROUND(tbPayroll[[#This Row],[401Roth]]*IF(SUMIFS($AM32:$BMK32,$AM$3:$BMK$3,"&lt;"&amp;AXP$3,$AM$2:$BMK$2,AXP$2)+AWJ32&lt;compensationCap,
AXP32,
MAX(compensationCap-SUMIFS($AM32:$BMK32,$AM$3:$BMK$3,"&lt;"&amp;AXP$3,$AM$2:$BMK$2,AXP$2),0)),2))</f>
        <v/>
      </c>
      <c r="AXD32" s="116" t="str">
        <f>IF(tbPayroll[[#This Row],[idx]]="","",
ROUND(tbPayroll[[#This Row],[401PreTax]]*IF(SUMIFS($AM32:$BMK32,$AM$3:$BMK$3,"&lt;"&amp;AXP$3,$AM$2:$BMK$2,AXP$2)+AWJ32&lt;compensationCap,
AXP32,
MAX(compensationCap-SUMIFS($AM32:$BMK32,$AM$3:$BMK$3,"&lt;"&amp;AXP$3,$AM$2:$BMK$2,AXP$2),0)),2))</f>
        <v/>
      </c>
      <c r="AXE32" s="116" t="str">
        <f>IF(tbPayroll[[#This Row],[idx]]="","",
ROUND((tbPayroll[[#This Row],[401T1p]]*tbPayroll[[#This Row],[401T1Cap]]+tbPayroll[[#This Row],[401T2p]]*tbPayroll[[#This Row],[401T2Cap]])*IF(SUMIFS($AM32:$BMK32,$AM$3:$BMK$3,"&lt;"&amp;AXP$3,$AM$2:$BMK$2,AXP$2)+AWJ32&lt;compensationCap,
AXP32,
MAX(compensationCap-SUMIFS($AM32:$BMK32,$AM$3:$BMK$3,"&lt;"&amp;AXP$3,$AM$2:$BMK$2,AXP$2),0)),2))</f>
        <v/>
      </c>
      <c r="AXF32" s="116" t="str">
        <f>IF(tbPayroll[[#This Row],[idx]]="","",
IF(AXE32=0,0,
ROUND(IF(SUMIFS($AM32:$BMK32,$AM$3:$BMK$3,"&lt;"&amp;AXH$3,$AM$2:$BMK$2,"&gt;="&amp;AXF$2,$AM$2:$BMK$2,"&lt;="&amp;AXH$2)+AXC32+AXD32+AXE32&lt;tbPayroll[[#This Row],[401EmperLimit]],
AXE32,
MAX((tbPayroll[[#This Row],[401EmperLimit]]-SUMIFS($AM32:$BMK32,$AM$3:$BMK$3,"&lt;"&amp;AXH$3,$AM$2:$BMK$2,"&gt;="&amp;AXF$2,$AM$2:$BMK$2,"&lt;="&amp;AXH$2)),0)),2)))</f>
        <v/>
      </c>
      <c r="AXG32" s="116" t="str">
        <f>IF(tbPayroll[[#This Row],[idx]]="","",
IF(AXD32=0,0,
ROUND(IF(SUMIFS($AM32:$BMK32,$AM$3:$BMK$3,"&lt;"&amp;AXH$3,$AM$2:$BMK$2,AXH$2)+AXC32+SUMIFS($AM32:$BMK32,$AM$3:$BMK$3,"&lt;"&amp;AXG$3,$AM$2:$BMK$2,AXG$2)+AXD32&lt;tbPayroll[[#This Row],[401ContriLimit]],
AXD32,
AXD32/(AXC32+AXD32)*
(tbPayroll[[#This Row],[401ContriLimit]]-SUMIFS($AM32:$BMK32,$AM$3:$BMK$3,"&lt;"&amp;AXH$3,$AM$2:$BMK$2,AXH$2)-SUMIFS($AM32:$BMK32,$AM$3:$BMK$3,"&lt;"&amp;AXG$3,$AM$2:$BMK$2,AXG$2))),2)))</f>
        <v/>
      </c>
      <c r="AXH32" s="116" t="str">
        <f>IF(tbPayroll[[#This Row],[idx]]="","",
IF(AXC32=0,0,
ROUND(IF(SUMIFS($AM32:$BMK32,$AM$3:$BMK$3,"&lt;"&amp;AXH$3,$AM$2:$BMK$2,AXH$2)+AXC32+SUMIFS($AM32:$BMK32,$AM$3:$BMK$3,"&lt;"&amp;AXG$3,$AM$2:$BMK$2,AXG$2)+AXD32&lt;tbPayroll[[#This Row],[401ContriLimit]],
AXC32,
AXC32/(AXC32+AXD32)*
(tbPayroll[[#This Row],[401ContriLimit]]-SUMIFS($AM32:$BMK32,$AM$3:$BMK$3,"&lt;"&amp;AXH$3,$AM$2:$BMK$2,AXH$2)-SUMIFS($AM32:$BMK32,$AM$3:$BMK$3,"&lt;"&amp;AXG$3,$AM$2:$BMK$2,AXG$2))),2)
))</f>
        <v/>
      </c>
      <c r="AXI32" s="116" t="str" cm="1">
        <f t="array" ref="AXI32">IF(tbPayroll[[#This Row],[idx]]="","",
IF(AXA32=0,0,
MAX(SUMIFS($AM32:$BMK32,$AM$3:$BMK$3,"&lt;="&amp;AXO$3,$AM$2:$BMK$2,AXO$2)-INDEX(mediAddTable,tbPayroll[[#This Row],[fedStatus]]),0)-
SUMIFS($AM32:$BMK32,$AM$3:$BMK$3,"&lt;"&amp;AXO$3,$AM$2:$BMK$2,AXI$2)
))</f>
        <v/>
      </c>
      <c r="AXJ32" s="116" t="str">
        <f>IF(tbPayroll[[#This Row],[idx]]="","",
ROUND(MAX(AXN32*dPeriods+tbPayroll[[#This Row],[adjustedAmount]],0),dFEDRound))</f>
        <v/>
      </c>
      <c r="AXK32" s="116" t="str">
        <f>IF(tbPayroll[[#This Row],[idx]]="","",
ROUND(IF(hoursMode="Daily",
SUMIFS(Hours!$J31:$BDM31,Hours!$J$2:$BDM$2,"&gt;="&amp;AWM$5,Hours!$J$2:$BDM$2,"&lt;="&amp;AXP$5,Hours!$J$5:$BDM$5,dRegularName),
SUMIFS(Hours!$J31:$BDM31,Hours!$J$1:$BDM$1,AXL$3,Hours!$J$5:$BDM$5,dRegularName)
),2))</f>
        <v/>
      </c>
      <c r="AXL32" s="116" t="str">
        <f>IF(tbPayroll[[#This Row],[idx]]="","",
IF(hoursMode="Daily",
SUMIFS(Hours!$J31:$BDM31,Hours!$J$2:$BDM$2,"&gt;="&amp;AWM$5,Hours!$J$2:$BDM$2,"&lt;="&amp;AXP$5,Hours!$J$5:$BDM$5,dOvertimeName),
SUMIFS(Hours!$J31:$BDM31,Hours!$J$1:$BDM$1,AXL$3,Hours!$J$5:$BDM$5,dOvertimeName)
))</f>
        <v/>
      </c>
      <c r="AXM32" s="116" t="str">
        <f>IF(tbPayroll[[#This Row],[idx]]="","",
IF(hoursMode="Daily",
SUMIFS(Hours!$J31:$BDM31,Hours!$J$2:$BDM$2,"&gt;="&amp;AWM$5,Hours!$J$2:$BDM$2,"&lt;="&amp;AXP$5,Hours!$J$5:$BDM$5,dVacationName),
SUMIFS(Hours!$J31:$BDM31,Hours!$J$1:$BDM$1,AXL$3,Hours!$J$5:$BDM$5,dVacationName)
))</f>
        <v/>
      </c>
      <c r="AXN32" s="116" t="str">
        <f>IF(tbPayroll[[#This Row],[Employee]]="","",MAX(AXP32-tbPayroll[[#This Row],[free]]-AWN32-AXG32,0))</f>
        <v/>
      </c>
      <c r="AXO32" s="116" t="str">
        <f>IF(tbPayroll[[#This Row],[Employee]]="","",MAX(AXP32-tbPayroll[[#This Row],[free]]-AWN32,0))</f>
        <v/>
      </c>
      <c r="AXP32" s="116" t="str">
        <f>IF(tbPayroll[[#This Row],[Employee]]="","",
IF(tbPayroll[[#This Row],[employmentDate]]&gt;AXP$5,0,AWR32+AWS32+AWT32+AWP32))</f>
        <v/>
      </c>
      <c r="AXQ32" s="116" t="str">
        <f>IF(tbPayroll[[#This Row],[Employee]]="","",AXP32-SUM(AWU32:AWZ32)-AWO32-AWN32-AXG32-AXH32)</f>
        <v/>
      </c>
      <c r="AXR32" s="417"/>
      <c r="AXS32" s="192"/>
      <c r="AXT32" s="192"/>
      <c r="AXU32" s="192"/>
      <c r="AXV32" s="193"/>
      <c r="AXW32" s="116" t="str">
        <f>IF(tbPayroll[[#This Row],[Employee]]="","",
AYQ32 &amp; " | " &amp; AYR32&amp; " | " &amp; AYS32
)</f>
        <v/>
      </c>
      <c r="AXX32" s="116" t="str">
        <f>IF(tbPayroll[[#This Row],[Employee]]="","",
IF(tbPayroll[[#This Row],[employmentDate]]&gt;AYV$5,0,
ROUND(IF(tbPayroll[[#This Row],[IncomeBase]]=dSalaried,IF(AXS32&lt;&gt;"",AXS32,tbPayroll[[#This Row],[EmpWage]]),AYQ32*IF(AXS32&lt;&gt;"",AXS32,tbPayroll[[#This Row],[EmpWage]])),2)))</f>
        <v/>
      </c>
      <c r="AXY32" s="116" t="str">
        <f>IF(tbPayroll[[#This Row],[Employee]]="","",
IF(tbPayroll[[#This Row],[employmentDate]]&gt;AYV$5,0,
ROUND(AYR32*tbPayroll[[#This Row],[overrrate]]*
IF(AXS32&lt;&gt;"",AXS32,tbPayroll[[#This Row],[EmpWage]])/IF(tbPayroll[[#This Row],[IncomeBase]]=dSalaried,MAX(tbPayroll[[#This Row],[regularwork]],1),1),2)
))</f>
        <v/>
      </c>
      <c r="AXZ32" s="116" t="str">
        <f>IF(tbPayroll[[#This Row],[Employee]]="","",
IF(tbPayroll[[#This Row],[employmentDate]]&gt;AYV$5,0,
ROUND(AYS32*
IFERROR(AXX32/AYQ32,0),2
)))</f>
        <v/>
      </c>
      <c r="AYA32" s="116" t="str">
        <f>IF(tbPayroll[[#This Row],[Employee]]="","",
tbPayroll[[#This Row],[exState]]*
(tbPayroll[[#This Row],[stateAddDedu]]+ROUND(
MAX(AYT32-tbPayroll[[#This Row],[persExemp]],0)*tbPayroll[[#This Row],[stateTax]],dRound))
)</f>
        <v/>
      </c>
      <c r="AYB32" s="116" t="str">
        <f>IF(tbPayroll[[#This Row],[Employee]]="","",
(ROUND(
MAX(AYT32-tbPayroll[[#This Row],[persExemp]],0)*tbPayroll[[#This Row],[dLocal]],dRound))
)</f>
        <v/>
      </c>
      <c r="AYC32" s="116" t="str">
        <f>IF(tbPayroll[[#This Row],[Employee]]="","",
(ROUND(
MAX(AYT32-tbPayroll[[#This Row],[persExemp]],0)*tbPayroll[[#This Row],[dCity]],dRound))
)</f>
        <v/>
      </c>
      <c r="AYD32" s="116" t="str" cm="1">
        <f t="array" aca="1" ref="AYD32" ca="1">IF(tbPayroll[[#This Row],[idx]]="","",
IF(AYG32=0,0,
ROUND(tbPayroll[[#This Row],[exFed]]*
MAX(
((AYP32-INDEX(INDIRECT(tbPayroll[[#This Row],[fedPrefix]]&amp;CHOOSE(tbPayroll[[#This Row],[fedStatus]],"SingleWage","JointlyWage","SingleWage","HeadWage")),AYG32))*
INDEX(INDIRECT(tbPayroll[[#This Row],[fedPrefix]]&amp;"Perc"),AYG32)+
INDEX(INDIRECT(tbPayroll[[#This Row],[fedPrefix]]&amp;CHOOSE(tbPayroll[[#This Row],[fedStatus]],"SingleHold","JointlyHold","SingleHold","HeadHold")),AYG32))/dPeriods
- IF(tbPayroll[[#This Row],[isFormSent]]="Yes",tbPayroll[[#This Row],[isFormStep3]],0),0)
+tbPayroll[[#This Row],[isFormStep4c]],dFEDRound)
)
)</f>
        <v/>
      </c>
      <c r="AYE32" s="116" t="str">
        <f>IF(tbPayroll[[#This Row],[idx]]="","",
ROUND(tbPayroll[[#This Row],[exSS]]*
IF(SUMIFS($AM32:$BMK32,$AM$3:$BMK$3,"&lt;"&amp;AYE$3,$AM$2:$BMK$2,AYE$2) +ssTax*AYU32 &lt;ssTax*ssMax,
ssTax*AYU32,
MAX(ssTax*ssMax-SUMIFS($AM32:$BMK32,$AM$3:$BMK$3,"&lt;"&amp;AYE$3,$AM$2:$BMK$2,AYE$2),0)),
2)
)</f>
        <v/>
      </c>
      <c r="AYF32" s="116" t="str">
        <f>IF(tbPayroll[[#This Row],[idx]]="","",IF(AYG32=0,0,ROUND(tbPayroll[[#This Row],[exMedi]]*mediTax*AYU32+AYO32*mediMax,2)))</f>
        <v/>
      </c>
      <c r="AYG32" s="116" t="str">
        <f ca="1">IF(tbPayroll[[#This Row],[idx]]="","",IFERROR(MATCH(AYP32,INDIRECT(tbPayroll[[#This Row],[fedPrefix]]&amp;CHOOSE(tbPayroll[[#This Row],[fedStatus]],"SingleWage","JointlyWage","SingleWage","HeadWage")),1),0))</f>
        <v/>
      </c>
      <c r="AYH32" s="116"/>
      <c r="AYI32" s="116" t="str">
        <f>IF(tbPayroll[[#This Row],[idx]]="","",
ROUND(tbPayroll[[#This Row],[401Roth]]*IF(SUMIFS($AM32:$BMK32,$AM$3:$BMK$3,"&lt;"&amp;AYV$3,$AM$2:$BMK$2,AYV$2)+AXP32&lt;compensationCap,
AYV32,
MAX(compensationCap-SUMIFS($AM32:$BMK32,$AM$3:$BMK$3,"&lt;"&amp;AYV$3,$AM$2:$BMK$2,AYV$2),0)),2))</f>
        <v/>
      </c>
      <c r="AYJ32" s="116" t="str">
        <f>IF(tbPayroll[[#This Row],[idx]]="","",
ROUND(tbPayroll[[#This Row],[401PreTax]]*IF(SUMIFS($AM32:$BMK32,$AM$3:$BMK$3,"&lt;"&amp;AYV$3,$AM$2:$BMK$2,AYV$2)+AXP32&lt;compensationCap,
AYV32,
MAX(compensationCap-SUMIFS($AM32:$BMK32,$AM$3:$BMK$3,"&lt;"&amp;AYV$3,$AM$2:$BMK$2,AYV$2),0)),2))</f>
        <v/>
      </c>
      <c r="AYK32" s="116" t="str">
        <f>IF(tbPayroll[[#This Row],[idx]]="","",
ROUND((tbPayroll[[#This Row],[401T1p]]*tbPayroll[[#This Row],[401T1Cap]]+tbPayroll[[#This Row],[401T2p]]*tbPayroll[[#This Row],[401T2Cap]])*IF(SUMIFS($AM32:$BMK32,$AM$3:$BMK$3,"&lt;"&amp;AYV$3,$AM$2:$BMK$2,AYV$2)+AXP32&lt;compensationCap,
AYV32,
MAX(compensationCap-SUMIFS($AM32:$BMK32,$AM$3:$BMK$3,"&lt;"&amp;AYV$3,$AM$2:$BMK$2,AYV$2),0)),2))</f>
        <v/>
      </c>
      <c r="AYL32" s="116" t="str">
        <f>IF(tbPayroll[[#This Row],[idx]]="","",
IF(AYK32=0,0,
ROUND(IF(SUMIFS($AM32:$BMK32,$AM$3:$BMK$3,"&lt;"&amp;AYN$3,$AM$2:$BMK$2,"&gt;="&amp;AYL$2,$AM$2:$BMK$2,"&lt;="&amp;AYN$2)+AYI32+AYJ32+AYK32&lt;tbPayroll[[#This Row],[401EmperLimit]],
AYK32,
MAX((tbPayroll[[#This Row],[401EmperLimit]]-SUMIFS($AM32:$BMK32,$AM$3:$BMK$3,"&lt;"&amp;AYN$3,$AM$2:$BMK$2,"&gt;="&amp;AYL$2,$AM$2:$BMK$2,"&lt;="&amp;AYN$2)),0)),2)))</f>
        <v/>
      </c>
      <c r="AYM32" s="116" t="str">
        <f>IF(tbPayroll[[#This Row],[idx]]="","",
IF(AYJ32=0,0,
ROUND(IF(SUMIFS($AM32:$BMK32,$AM$3:$BMK$3,"&lt;"&amp;AYN$3,$AM$2:$BMK$2,AYN$2)+AYI32+SUMIFS($AM32:$BMK32,$AM$3:$BMK$3,"&lt;"&amp;AYM$3,$AM$2:$BMK$2,AYM$2)+AYJ32&lt;tbPayroll[[#This Row],[401ContriLimit]],
AYJ32,
AYJ32/(AYI32+AYJ32)*
(tbPayroll[[#This Row],[401ContriLimit]]-SUMIFS($AM32:$BMK32,$AM$3:$BMK$3,"&lt;"&amp;AYN$3,$AM$2:$BMK$2,AYN$2)-SUMIFS($AM32:$BMK32,$AM$3:$BMK$3,"&lt;"&amp;AYM$3,$AM$2:$BMK$2,AYM$2))),2)))</f>
        <v/>
      </c>
      <c r="AYN32" s="116" t="str">
        <f>IF(tbPayroll[[#This Row],[idx]]="","",
IF(AYI32=0,0,
ROUND(IF(SUMIFS($AM32:$BMK32,$AM$3:$BMK$3,"&lt;"&amp;AYN$3,$AM$2:$BMK$2,AYN$2)+AYI32+SUMIFS($AM32:$BMK32,$AM$3:$BMK$3,"&lt;"&amp;AYM$3,$AM$2:$BMK$2,AYM$2)+AYJ32&lt;tbPayroll[[#This Row],[401ContriLimit]],
AYI32,
AYI32/(AYI32+AYJ32)*
(tbPayroll[[#This Row],[401ContriLimit]]-SUMIFS($AM32:$BMK32,$AM$3:$BMK$3,"&lt;"&amp;AYN$3,$AM$2:$BMK$2,AYN$2)-SUMIFS($AM32:$BMK32,$AM$3:$BMK$3,"&lt;"&amp;AYM$3,$AM$2:$BMK$2,AYM$2))),2)
))</f>
        <v/>
      </c>
      <c r="AYO32" s="116" t="str" cm="1">
        <f t="array" ref="AYO32">IF(tbPayroll[[#This Row],[idx]]="","",
IF(AYG32=0,0,
MAX(SUMIFS($AM32:$BMK32,$AM$3:$BMK$3,"&lt;="&amp;AYU$3,$AM$2:$BMK$2,AYU$2)-INDEX(mediAddTable,tbPayroll[[#This Row],[fedStatus]]),0)-
SUMIFS($AM32:$BMK32,$AM$3:$BMK$3,"&lt;"&amp;AYU$3,$AM$2:$BMK$2,AYO$2)
))</f>
        <v/>
      </c>
      <c r="AYP32" s="116" t="str">
        <f>IF(tbPayroll[[#This Row],[idx]]="","",
ROUND(MAX(AYT32*dPeriods+tbPayroll[[#This Row],[adjustedAmount]],0),dFEDRound))</f>
        <v/>
      </c>
      <c r="AYQ32" s="116" t="str">
        <f>IF(tbPayroll[[#This Row],[idx]]="","",
ROUND(IF(hoursMode="Daily",
SUMIFS(Hours!$J31:$BDM31,Hours!$J$2:$BDM$2,"&gt;="&amp;AXS$5,Hours!$J$2:$BDM$2,"&lt;="&amp;AYV$5,Hours!$J$5:$BDM$5,dRegularName),
SUMIFS(Hours!$J31:$BDM31,Hours!$J$1:$BDM$1,AYR$3,Hours!$J$5:$BDM$5,dRegularName)
),2))</f>
        <v/>
      </c>
      <c r="AYR32" s="116" t="str">
        <f>IF(tbPayroll[[#This Row],[idx]]="","",
IF(hoursMode="Daily",
SUMIFS(Hours!$J31:$BDM31,Hours!$J$2:$BDM$2,"&gt;="&amp;AXS$5,Hours!$J$2:$BDM$2,"&lt;="&amp;AYV$5,Hours!$J$5:$BDM$5,dOvertimeName),
SUMIFS(Hours!$J31:$BDM31,Hours!$J$1:$BDM$1,AYR$3,Hours!$J$5:$BDM$5,dOvertimeName)
))</f>
        <v/>
      </c>
      <c r="AYS32" s="116" t="str">
        <f>IF(tbPayroll[[#This Row],[idx]]="","",
IF(hoursMode="Daily",
SUMIFS(Hours!$J31:$BDM31,Hours!$J$2:$BDM$2,"&gt;="&amp;AXS$5,Hours!$J$2:$BDM$2,"&lt;="&amp;AYV$5,Hours!$J$5:$BDM$5,dVacationName),
SUMIFS(Hours!$J31:$BDM31,Hours!$J$1:$BDM$1,AYR$3,Hours!$J$5:$BDM$5,dVacationName)
))</f>
        <v/>
      </c>
      <c r="AYT32" s="116" t="str">
        <f>IF(tbPayroll[[#This Row],[Employee]]="","",MAX(AYV32-tbPayroll[[#This Row],[free]]-AXT32-AYM32,0))</f>
        <v/>
      </c>
      <c r="AYU32" s="116" t="str">
        <f>IF(tbPayroll[[#This Row],[Employee]]="","",MAX(AYV32-tbPayroll[[#This Row],[free]]-AXT32,0))</f>
        <v/>
      </c>
      <c r="AYV32" s="116" t="str">
        <f>IF(tbPayroll[[#This Row],[Employee]]="","",
IF(tbPayroll[[#This Row],[employmentDate]]&gt;AYV$5,0,AXX32+AXY32+AXZ32+AXV32))</f>
        <v/>
      </c>
      <c r="AYW32" s="116" t="str">
        <f>IF(tbPayroll[[#This Row],[Employee]]="","",AYV32-SUM(AYA32:AYF32)-AXU32-AXT32-AYM32-AYN32)</f>
        <v/>
      </c>
      <c r="AYX32" s="417"/>
      <c r="AYY32" s="192"/>
      <c r="AYZ32" s="192"/>
      <c r="AZA32" s="192"/>
      <c r="AZB32" s="193"/>
      <c r="AZC32" s="116" t="str">
        <f>IF(tbPayroll[[#This Row],[Employee]]="","",
AZW32 &amp; " | " &amp; AZX32&amp; " | " &amp; AZY32
)</f>
        <v/>
      </c>
      <c r="AZD32" s="116" t="str">
        <f>IF(tbPayroll[[#This Row],[Employee]]="","",
IF(tbPayroll[[#This Row],[employmentDate]]&gt;BAB$5,0,
ROUND(IF(tbPayroll[[#This Row],[IncomeBase]]=dSalaried,IF(AYY32&lt;&gt;"",AYY32,tbPayroll[[#This Row],[EmpWage]]),AZW32*IF(AYY32&lt;&gt;"",AYY32,tbPayroll[[#This Row],[EmpWage]])),2)))</f>
        <v/>
      </c>
      <c r="AZE32" s="116" t="str">
        <f>IF(tbPayroll[[#This Row],[Employee]]="","",
IF(tbPayroll[[#This Row],[employmentDate]]&gt;BAB$5,0,
ROUND(AZX32*tbPayroll[[#This Row],[overrrate]]*
IF(AYY32&lt;&gt;"",AYY32,tbPayroll[[#This Row],[EmpWage]])/IF(tbPayroll[[#This Row],[IncomeBase]]=dSalaried,MAX(tbPayroll[[#This Row],[regularwork]],1),1),2)
))</f>
        <v/>
      </c>
      <c r="AZF32" s="116" t="str">
        <f>IF(tbPayroll[[#This Row],[Employee]]="","",
IF(tbPayroll[[#This Row],[employmentDate]]&gt;BAB$5,0,
ROUND(AZY32*
IFERROR(AZD32/AZW32,0),2
)))</f>
        <v/>
      </c>
      <c r="AZG32" s="116" t="str">
        <f>IF(tbPayroll[[#This Row],[Employee]]="","",
tbPayroll[[#This Row],[exState]]*
(tbPayroll[[#This Row],[stateAddDedu]]+ROUND(
MAX(AZZ32-tbPayroll[[#This Row],[persExemp]],0)*tbPayroll[[#This Row],[stateTax]],dRound))
)</f>
        <v/>
      </c>
      <c r="AZH32" s="116" t="str">
        <f>IF(tbPayroll[[#This Row],[Employee]]="","",
(ROUND(
MAX(AZZ32-tbPayroll[[#This Row],[persExemp]],0)*tbPayroll[[#This Row],[dLocal]],dRound))
)</f>
        <v/>
      </c>
      <c r="AZI32" s="116" t="str">
        <f>IF(tbPayroll[[#This Row],[Employee]]="","",
(ROUND(
MAX(AZZ32-tbPayroll[[#This Row],[persExemp]],0)*tbPayroll[[#This Row],[dCity]],dRound))
)</f>
        <v/>
      </c>
      <c r="AZJ32" s="116" t="str" cm="1">
        <f t="array" aca="1" ref="AZJ32" ca="1">IF(tbPayroll[[#This Row],[idx]]="","",
IF(AZM32=0,0,
ROUND(tbPayroll[[#This Row],[exFed]]*
MAX(
((AZV32-INDEX(INDIRECT(tbPayroll[[#This Row],[fedPrefix]]&amp;CHOOSE(tbPayroll[[#This Row],[fedStatus]],"SingleWage","JointlyWage","SingleWage","HeadWage")),AZM32))*
INDEX(INDIRECT(tbPayroll[[#This Row],[fedPrefix]]&amp;"Perc"),AZM32)+
INDEX(INDIRECT(tbPayroll[[#This Row],[fedPrefix]]&amp;CHOOSE(tbPayroll[[#This Row],[fedStatus]],"SingleHold","JointlyHold","SingleHold","HeadHold")),AZM32))/dPeriods
- IF(tbPayroll[[#This Row],[isFormSent]]="Yes",tbPayroll[[#This Row],[isFormStep3]],0),0)
+tbPayroll[[#This Row],[isFormStep4c]],dFEDRound)
)
)</f>
        <v/>
      </c>
      <c r="AZK32" s="116" t="str">
        <f>IF(tbPayroll[[#This Row],[idx]]="","",
ROUND(tbPayroll[[#This Row],[exSS]]*
IF(SUMIFS($AM32:$BMK32,$AM$3:$BMK$3,"&lt;"&amp;AZK$3,$AM$2:$BMK$2,AZK$2) +ssTax*BAA32 &lt;ssTax*ssMax,
ssTax*BAA32,
MAX(ssTax*ssMax-SUMIFS($AM32:$BMK32,$AM$3:$BMK$3,"&lt;"&amp;AZK$3,$AM$2:$BMK$2,AZK$2),0)),
2)
)</f>
        <v/>
      </c>
      <c r="AZL32" s="116" t="str">
        <f>IF(tbPayroll[[#This Row],[idx]]="","",IF(AZM32=0,0,ROUND(tbPayroll[[#This Row],[exMedi]]*mediTax*BAA32+AZU32*mediMax,2)))</f>
        <v/>
      </c>
      <c r="AZM32" s="116" t="str">
        <f ca="1">IF(tbPayroll[[#This Row],[idx]]="","",IFERROR(MATCH(AZV32,INDIRECT(tbPayroll[[#This Row],[fedPrefix]]&amp;CHOOSE(tbPayroll[[#This Row],[fedStatus]],"SingleWage","JointlyWage","SingleWage","HeadWage")),1),0))</f>
        <v/>
      </c>
      <c r="AZN32" s="116"/>
      <c r="AZO32" s="116" t="str">
        <f>IF(tbPayroll[[#This Row],[idx]]="","",
ROUND(tbPayroll[[#This Row],[401Roth]]*IF(SUMIFS($AM32:$BMK32,$AM$3:$BMK$3,"&lt;"&amp;BAB$3,$AM$2:$BMK$2,BAB$2)+AYV32&lt;compensationCap,
BAB32,
MAX(compensationCap-SUMIFS($AM32:$BMK32,$AM$3:$BMK$3,"&lt;"&amp;BAB$3,$AM$2:$BMK$2,BAB$2),0)),2))</f>
        <v/>
      </c>
      <c r="AZP32" s="116" t="str">
        <f>IF(tbPayroll[[#This Row],[idx]]="","",
ROUND(tbPayroll[[#This Row],[401PreTax]]*IF(SUMIFS($AM32:$BMK32,$AM$3:$BMK$3,"&lt;"&amp;BAB$3,$AM$2:$BMK$2,BAB$2)+AYV32&lt;compensationCap,
BAB32,
MAX(compensationCap-SUMIFS($AM32:$BMK32,$AM$3:$BMK$3,"&lt;"&amp;BAB$3,$AM$2:$BMK$2,BAB$2),0)),2))</f>
        <v/>
      </c>
      <c r="AZQ32" s="116" t="str">
        <f>IF(tbPayroll[[#This Row],[idx]]="","",
ROUND((tbPayroll[[#This Row],[401T1p]]*tbPayroll[[#This Row],[401T1Cap]]+tbPayroll[[#This Row],[401T2p]]*tbPayroll[[#This Row],[401T2Cap]])*IF(SUMIFS($AM32:$BMK32,$AM$3:$BMK$3,"&lt;"&amp;BAB$3,$AM$2:$BMK$2,BAB$2)+AYV32&lt;compensationCap,
BAB32,
MAX(compensationCap-SUMIFS($AM32:$BMK32,$AM$3:$BMK$3,"&lt;"&amp;BAB$3,$AM$2:$BMK$2,BAB$2),0)),2))</f>
        <v/>
      </c>
      <c r="AZR32" s="116" t="str">
        <f>IF(tbPayroll[[#This Row],[idx]]="","",
IF(AZQ32=0,0,
ROUND(IF(SUMIFS($AM32:$BMK32,$AM$3:$BMK$3,"&lt;"&amp;AZT$3,$AM$2:$BMK$2,"&gt;="&amp;AZR$2,$AM$2:$BMK$2,"&lt;="&amp;AZT$2)+AZO32+AZP32+AZQ32&lt;tbPayroll[[#This Row],[401EmperLimit]],
AZQ32,
MAX((tbPayroll[[#This Row],[401EmperLimit]]-SUMIFS($AM32:$BMK32,$AM$3:$BMK$3,"&lt;"&amp;AZT$3,$AM$2:$BMK$2,"&gt;="&amp;AZR$2,$AM$2:$BMK$2,"&lt;="&amp;AZT$2)),0)),2)))</f>
        <v/>
      </c>
      <c r="AZS32" s="116" t="str">
        <f>IF(tbPayroll[[#This Row],[idx]]="","",
IF(AZP32=0,0,
ROUND(IF(SUMIFS($AM32:$BMK32,$AM$3:$BMK$3,"&lt;"&amp;AZT$3,$AM$2:$BMK$2,AZT$2)+AZO32+SUMIFS($AM32:$BMK32,$AM$3:$BMK$3,"&lt;"&amp;AZS$3,$AM$2:$BMK$2,AZS$2)+AZP32&lt;tbPayroll[[#This Row],[401ContriLimit]],
AZP32,
AZP32/(AZO32+AZP32)*
(tbPayroll[[#This Row],[401ContriLimit]]-SUMIFS($AM32:$BMK32,$AM$3:$BMK$3,"&lt;"&amp;AZT$3,$AM$2:$BMK$2,AZT$2)-SUMIFS($AM32:$BMK32,$AM$3:$BMK$3,"&lt;"&amp;AZS$3,$AM$2:$BMK$2,AZS$2))),2)))</f>
        <v/>
      </c>
      <c r="AZT32" s="116" t="str">
        <f>IF(tbPayroll[[#This Row],[idx]]="","",
IF(AZO32=0,0,
ROUND(IF(SUMIFS($AM32:$BMK32,$AM$3:$BMK$3,"&lt;"&amp;AZT$3,$AM$2:$BMK$2,AZT$2)+AZO32+SUMIFS($AM32:$BMK32,$AM$3:$BMK$3,"&lt;"&amp;AZS$3,$AM$2:$BMK$2,AZS$2)+AZP32&lt;tbPayroll[[#This Row],[401ContriLimit]],
AZO32,
AZO32/(AZO32+AZP32)*
(tbPayroll[[#This Row],[401ContriLimit]]-SUMIFS($AM32:$BMK32,$AM$3:$BMK$3,"&lt;"&amp;AZT$3,$AM$2:$BMK$2,AZT$2)-SUMIFS($AM32:$BMK32,$AM$3:$BMK$3,"&lt;"&amp;AZS$3,$AM$2:$BMK$2,AZS$2))),2)
))</f>
        <v/>
      </c>
      <c r="AZU32" s="116" t="str" cm="1">
        <f t="array" ref="AZU32">IF(tbPayroll[[#This Row],[idx]]="","",
IF(AZM32=0,0,
MAX(SUMIFS($AM32:$BMK32,$AM$3:$BMK$3,"&lt;="&amp;BAA$3,$AM$2:$BMK$2,BAA$2)-INDEX(mediAddTable,tbPayroll[[#This Row],[fedStatus]]),0)-
SUMIFS($AM32:$BMK32,$AM$3:$BMK$3,"&lt;"&amp;BAA$3,$AM$2:$BMK$2,AZU$2)
))</f>
        <v/>
      </c>
      <c r="AZV32" s="116" t="str">
        <f>IF(tbPayroll[[#This Row],[idx]]="","",
ROUND(MAX(AZZ32*dPeriods+tbPayroll[[#This Row],[adjustedAmount]],0),dFEDRound))</f>
        <v/>
      </c>
      <c r="AZW32" s="116" t="str">
        <f>IF(tbPayroll[[#This Row],[idx]]="","",
ROUND(IF(hoursMode="Daily",
SUMIFS(Hours!$J31:$BDM31,Hours!$J$2:$BDM$2,"&gt;="&amp;AYY$5,Hours!$J$2:$BDM$2,"&lt;="&amp;BAB$5,Hours!$J$5:$BDM$5,dRegularName),
SUMIFS(Hours!$J31:$BDM31,Hours!$J$1:$BDM$1,AZX$3,Hours!$J$5:$BDM$5,dRegularName)
),2))</f>
        <v/>
      </c>
      <c r="AZX32" s="116" t="str">
        <f>IF(tbPayroll[[#This Row],[idx]]="","",
IF(hoursMode="Daily",
SUMIFS(Hours!$J31:$BDM31,Hours!$J$2:$BDM$2,"&gt;="&amp;AYY$5,Hours!$J$2:$BDM$2,"&lt;="&amp;BAB$5,Hours!$J$5:$BDM$5,dOvertimeName),
SUMIFS(Hours!$J31:$BDM31,Hours!$J$1:$BDM$1,AZX$3,Hours!$J$5:$BDM$5,dOvertimeName)
))</f>
        <v/>
      </c>
      <c r="AZY32" s="116" t="str">
        <f>IF(tbPayroll[[#This Row],[idx]]="","",
IF(hoursMode="Daily",
SUMIFS(Hours!$J31:$BDM31,Hours!$J$2:$BDM$2,"&gt;="&amp;AYY$5,Hours!$J$2:$BDM$2,"&lt;="&amp;BAB$5,Hours!$J$5:$BDM$5,dVacationName),
SUMIFS(Hours!$J31:$BDM31,Hours!$J$1:$BDM$1,AZX$3,Hours!$J$5:$BDM$5,dVacationName)
))</f>
        <v/>
      </c>
      <c r="AZZ32" s="116" t="str">
        <f>IF(tbPayroll[[#This Row],[Employee]]="","",MAX(BAB32-tbPayroll[[#This Row],[free]]-AYZ32-AZS32,0))</f>
        <v/>
      </c>
      <c r="BAA32" s="116" t="str">
        <f>IF(tbPayroll[[#This Row],[Employee]]="","",MAX(BAB32-tbPayroll[[#This Row],[free]]-AYZ32,0))</f>
        <v/>
      </c>
      <c r="BAB32" s="116" t="str">
        <f>IF(tbPayroll[[#This Row],[Employee]]="","",
IF(tbPayroll[[#This Row],[employmentDate]]&gt;BAB$5,0,AZD32+AZE32+AZF32+AZB32))</f>
        <v/>
      </c>
      <c r="BAC32" s="116" t="str">
        <f>IF(tbPayroll[[#This Row],[Employee]]="","",BAB32-SUM(AZG32:AZL32)-AZA32-AYZ32-AZS32-AZT32)</f>
        <v/>
      </c>
      <c r="BAD32" s="417"/>
      <c r="BAE32" s="192"/>
      <c r="BAF32" s="192"/>
      <c r="BAG32" s="192"/>
      <c r="BAH32" s="193"/>
      <c r="BAI32" s="116" t="str">
        <f>IF(tbPayroll[[#This Row],[Employee]]="","",
BBC32 &amp; " | " &amp; BBD32&amp; " | " &amp; BBE32
)</f>
        <v/>
      </c>
      <c r="BAJ32" s="116" t="str">
        <f>IF(tbPayroll[[#This Row],[Employee]]="","",
IF(tbPayroll[[#This Row],[employmentDate]]&gt;BBH$5,0,
ROUND(IF(tbPayroll[[#This Row],[IncomeBase]]=dSalaried,IF(BAE32&lt;&gt;"",BAE32,tbPayroll[[#This Row],[EmpWage]]),BBC32*IF(BAE32&lt;&gt;"",BAE32,tbPayroll[[#This Row],[EmpWage]])),2)))</f>
        <v/>
      </c>
      <c r="BAK32" s="116" t="str">
        <f>IF(tbPayroll[[#This Row],[Employee]]="","",
IF(tbPayroll[[#This Row],[employmentDate]]&gt;BBH$5,0,
ROUND(BBD32*tbPayroll[[#This Row],[overrrate]]*
IF(BAE32&lt;&gt;"",BAE32,tbPayroll[[#This Row],[EmpWage]])/IF(tbPayroll[[#This Row],[IncomeBase]]=dSalaried,MAX(tbPayroll[[#This Row],[regularwork]],1),1),2)
))</f>
        <v/>
      </c>
      <c r="BAL32" s="116" t="str">
        <f>IF(tbPayroll[[#This Row],[Employee]]="","",
IF(tbPayroll[[#This Row],[employmentDate]]&gt;BBH$5,0,
ROUND(BBE32*
IFERROR(BAJ32/BBC32,0),2
)))</f>
        <v/>
      </c>
      <c r="BAM32" s="116" t="str">
        <f>IF(tbPayroll[[#This Row],[Employee]]="","",
tbPayroll[[#This Row],[exState]]*
(tbPayroll[[#This Row],[stateAddDedu]]+ROUND(
MAX(BBF32-tbPayroll[[#This Row],[persExemp]],0)*tbPayroll[[#This Row],[stateTax]],dRound))
)</f>
        <v/>
      </c>
      <c r="BAN32" s="116" t="str">
        <f>IF(tbPayroll[[#This Row],[Employee]]="","",
(ROUND(
MAX(BBF32-tbPayroll[[#This Row],[persExemp]],0)*tbPayroll[[#This Row],[dLocal]],dRound))
)</f>
        <v/>
      </c>
      <c r="BAO32" s="116" t="str">
        <f>IF(tbPayroll[[#This Row],[Employee]]="","",
(ROUND(
MAX(BBF32-tbPayroll[[#This Row],[persExemp]],0)*tbPayroll[[#This Row],[dCity]],dRound))
)</f>
        <v/>
      </c>
      <c r="BAP32" s="116" t="str" cm="1">
        <f t="array" aca="1" ref="BAP32" ca="1">IF(tbPayroll[[#This Row],[idx]]="","",
IF(BAS32=0,0,
ROUND(tbPayroll[[#This Row],[exFed]]*
MAX(
((BBB32-INDEX(INDIRECT(tbPayroll[[#This Row],[fedPrefix]]&amp;CHOOSE(tbPayroll[[#This Row],[fedStatus]],"SingleWage","JointlyWage","SingleWage","HeadWage")),BAS32))*
INDEX(INDIRECT(tbPayroll[[#This Row],[fedPrefix]]&amp;"Perc"),BAS32)+
INDEX(INDIRECT(tbPayroll[[#This Row],[fedPrefix]]&amp;CHOOSE(tbPayroll[[#This Row],[fedStatus]],"SingleHold","JointlyHold","SingleHold","HeadHold")),BAS32))/dPeriods
- IF(tbPayroll[[#This Row],[isFormSent]]="Yes",tbPayroll[[#This Row],[isFormStep3]],0),0)
+tbPayroll[[#This Row],[isFormStep4c]],dFEDRound)
)
)</f>
        <v/>
      </c>
      <c r="BAQ32" s="116" t="str">
        <f>IF(tbPayroll[[#This Row],[idx]]="","",
ROUND(tbPayroll[[#This Row],[exSS]]*
IF(SUMIFS($AM32:$BMK32,$AM$3:$BMK$3,"&lt;"&amp;BAQ$3,$AM$2:$BMK$2,BAQ$2) +ssTax*BBG32 &lt;ssTax*ssMax,
ssTax*BBG32,
MAX(ssTax*ssMax-SUMIFS($AM32:$BMK32,$AM$3:$BMK$3,"&lt;"&amp;BAQ$3,$AM$2:$BMK$2,BAQ$2),0)),
2)
)</f>
        <v/>
      </c>
      <c r="BAR32" s="116" t="str">
        <f>IF(tbPayroll[[#This Row],[idx]]="","",IF(BAS32=0,0,ROUND(tbPayroll[[#This Row],[exMedi]]*mediTax*BBG32+BBA32*mediMax,2)))</f>
        <v/>
      </c>
      <c r="BAS32" s="116" t="str">
        <f ca="1">IF(tbPayroll[[#This Row],[idx]]="","",IFERROR(MATCH(BBB32,INDIRECT(tbPayroll[[#This Row],[fedPrefix]]&amp;CHOOSE(tbPayroll[[#This Row],[fedStatus]],"SingleWage","JointlyWage","SingleWage","HeadWage")),1),0))</f>
        <v/>
      </c>
      <c r="BAT32" s="116"/>
      <c r="BAU32" s="116" t="str">
        <f>IF(tbPayroll[[#This Row],[idx]]="","",
ROUND(tbPayroll[[#This Row],[401Roth]]*IF(SUMIFS($AM32:$BMK32,$AM$3:$BMK$3,"&lt;"&amp;BBH$3,$AM$2:$BMK$2,BBH$2)+BAB32&lt;compensationCap,
BBH32,
MAX(compensationCap-SUMIFS($AM32:$BMK32,$AM$3:$BMK$3,"&lt;"&amp;BBH$3,$AM$2:$BMK$2,BBH$2),0)),2))</f>
        <v/>
      </c>
      <c r="BAV32" s="116" t="str">
        <f>IF(tbPayroll[[#This Row],[idx]]="","",
ROUND(tbPayroll[[#This Row],[401PreTax]]*IF(SUMIFS($AM32:$BMK32,$AM$3:$BMK$3,"&lt;"&amp;BBH$3,$AM$2:$BMK$2,BBH$2)+BAB32&lt;compensationCap,
BBH32,
MAX(compensationCap-SUMIFS($AM32:$BMK32,$AM$3:$BMK$3,"&lt;"&amp;BBH$3,$AM$2:$BMK$2,BBH$2),0)),2))</f>
        <v/>
      </c>
      <c r="BAW32" s="116" t="str">
        <f>IF(tbPayroll[[#This Row],[idx]]="","",
ROUND((tbPayroll[[#This Row],[401T1p]]*tbPayroll[[#This Row],[401T1Cap]]+tbPayroll[[#This Row],[401T2p]]*tbPayroll[[#This Row],[401T2Cap]])*IF(SUMIFS($AM32:$BMK32,$AM$3:$BMK$3,"&lt;"&amp;BBH$3,$AM$2:$BMK$2,BBH$2)+BAB32&lt;compensationCap,
BBH32,
MAX(compensationCap-SUMIFS($AM32:$BMK32,$AM$3:$BMK$3,"&lt;"&amp;BBH$3,$AM$2:$BMK$2,BBH$2),0)),2))</f>
        <v/>
      </c>
      <c r="BAX32" s="116" t="str">
        <f>IF(tbPayroll[[#This Row],[idx]]="","",
IF(BAW32=0,0,
ROUND(IF(SUMIFS($AM32:$BMK32,$AM$3:$BMK$3,"&lt;"&amp;BAZ$3,$AM$2:$BMK$2,"&gt;="&amp;BAX$2,$AM$2:$BMK$2,"&lt;="&amp;BAZ$2)+BAU32+BAV32+BAW32&lt;tbPayroll[[#This Row],[401EmperLimit]],
BAW32,
MAX((tbPayroll[[#This Row],[401EmperLimit]]-SUMIFS($AM32:$BMK32,$AM$3:$BMK$3,"&lt;"&amp;BAZ$3,$AM$2:$BMK$2,"&gt;="&amp;BAX$2,$AM$2:$BMK$2,"&lt;="&amp;BAZ$2)),0)),2)))</f>
        <v/>
      </c>
      <c r="BAY32" s="116" t="str">
        <f>IF(tbPayroll[[#This Row],[idx]]="","",
IF(BAV32=0,0,
ROUND(IF(SUMIFS($AM32:$BMK32,$AM$3:$BMK$3,"&lt;"&amp;BAZ$3,$AM$2:$BMK$2,BAZ$2)+BAU32+SUMIFS($AM32:$BMK32,$AM$3:$BMK$3,"&lt;"&amp;BAY$3,$AM$2:$BMK$2,BAY$2)+BAV32&lt;tbPayroll[[#This Row],[401ContriLimit]],
BAV32,
BAV32/(BAU32+BAV32)*
(tbPayroll[[#This Row],[401ContriLimit]]-SUMIFS($AM32:$BMK32,$AM$3:$BMK$3,"&lt;"&amp;BAZ$3,$AM$2:$BMK$2,BAZ$2)-SUMIFS($AM32:$BMK32,$AM$3:$BMK$3,"&lt;"&amp;BAY$3,$AM$2:$BMK$2,BAY$2))),2)))</f>
        <v/>
      </c>
      <c r="BAZ32" s="116" t="str">
        <f>IF(tbPayroll[[#This Row],[idx]]="","",
IF(BAU32=0,0,
ROUND(IF(SUMIFS($AM32:$BMK32,$AM$3:$BMK$3,"&lt;"&amp;BAZ$3,$AM$2:$BMK$2,BAZ$2)+BAU32+SUMIFS($AM32:$BMK32,$AM$3:$BMK$3,"&lt;"&amp;BAY$3,$AM$2:$BMK$2,BAY$2)+BAV32&lt;tbPayroll[[#This Row],[401ContriLimit]],
BAU32,
BAU32/(BAU32+BAV32)*
(tbPayroll[[#This Row],[401ContriLimit]]-SUMIFS($AM32:$BMK32,$AM$3:$BMK$3,"&lt;"&amp;BAZ$3,$AM$2:$BMK$2,BAZ$2)-SUMIFS($AM32:$BMK32,$AM$3:$BMK$3,"&lt;"&amp;BAY$3,$AM$2:$BMK$2,BAY$2))),2)
))</f>
        <v/>
      </c>
      <c r="BBA32" s="116" t="str" cm="1">
        <f t="array" ref="BBA32">IF(tbPayroll[[#This Row],[idx]]="","",
IF(BAS32=0,0,
MAX(SUMIFS($AM32:$BMK32,$AM$3:$BMK$3,"&lt;="&amp;BBG$3,$AM$2:$BMK$2,BBG$2)-INDEX(mediAddTable,tbPayroll[[#This Row],[fedStatus]]),0)-
SUMIFS($AM32:$BMK32,$AM$3:$BMK$3,"&lt;"&amp;BBG$3,$AM$2:$BMK$2,BBA$2)
))</f>
        <v/>
      </c>
      <c r="BBB32" s="116" t="str">
        <f>IF(tbPayroll[[#This Row],[idx]]="","",
ROUND(MAX(BBF32*dPeriods+tbPayroll[[#This Row],[adjustedAmount]],0),dFEDRound))</f>
        <v/>
      </c>
      <c r="BBC32" s="116" t="str">
        <f>IF(tbPayroll[[#This Row],[idx]]="","",
ROUND(IF(hoursMode="Daily",
SUMIFS(Hours!$J31:$BDM31,Hours!$J$2:$BDM$2,"&gt;="&amp;BAE$5,Hours!$J$2:$BDM$2,"&lt;="&amp;BBH$5,Hours!$J$5:$BDM$5,dRegularName),
SUMIFS(Hours!$J31:$BDM31,Hours!$J$1:$BDM$1,BBD$3,Hours!$J$5:$BDM$5,dRegularName)
),2))</f>
        <v/>
      </c>
      <c r="BBD32" s="116" t="str">
        <f>IF(tbPayroll[[#This Row],[idx]]="","",
IF(hoursMode="Daily",
SUMIFS(Hours!$J31:$BDM31,Hours!$J$2:$BDM$2,"&gt;="&amp;BAE$5,Hours!$J$2:$BDM$2,"&lt;="&amp;BBH$5,Hours!$J$5:$BDM$5,dOvertimeName),
SUMIFS(Hours!$J31:$BDM31,Hours!$J$1:$BDM$1,BBD$3,Hours!$J$5:$BDM$5,dOvertimeName)
))</f>
        <v/>
      </c>
      <c r="BBE32" s="116" t="str">
        <f>IF(tbPayroll[[#This Row],[idx]]="","",
IF(hoursMode="Daily",
SUMIFS(Hours!$J31:$BDM31,Hours!$J$2:$BDM$2,"&gt;="&amp;BAE$5,Hours!$J$2:$BDM$2,"&lt;="&amp;BBH$5,Hours!$J$5:$BDM$5,dVacationName),
SUMIFS(Hours!$J31:$BDM31,Hours!$J$1:$BDM$1,BBD$3,Hours!$J$5:$BDM$5,dVacationName)
))</f>
        <v/>
      </c>
      <c r="BBF32" s="116" t="str">
        <f>IF(tbPayroll[[#This Row],[Employee]]="","",MAX(BBH32-tbPayroll[[#This Row],[free]]-BAF32-BAY32,0))</f>
        <v/>
      </c>
      <c r="BBG32" s="116" t="str">
        <f>IF(tbPayroll[[#This Row],[Employee]]="","",MAX(BBH32-tbPayroll[[#This Row],[free]]-BAF32,0))</f>
        <v/>
      </c>
      <c r="BBH32" s="116" t="str">
        <f>IF(tbPayroll[[#This Row],[Employee]]="","",
IF(tbPayroll[[#This Row],[employmentDate]]&gt;BBH$5,0,BAJ32+BAK32+BAL32+BAH32))</f>
        <v/>
      </c>
      <c r="BBI32" s="116" t="str">
        <f>IF(tbPayroll[[#This Row],[Employee]]="","",BBH32-SUM(BAM32:BAR32)-BAG32-BAF32-BAY32-BAZ32)</f>
        <v/>
      </c>
      <c r="BBJ32" s="417"/>
      <c r="BBK32" s="192"/>
      <c r="BBL32" s="192"/>
      <c r="BBM32" s="192"/>
      <c r="BBN32" s="193"/>
      <c r="BBO32" s="116" t="str">
        <f>IF(tbPayroll[[#This Row],[Employee]]="","",
BCI32 &amp; " | " &amp; BCJ32&amp; " | " &amp; BCK32
)</f>
        <v/>
      </c>
      <c r="BBP32" s="116" t="str">
        <f>IF(tbPayroll[[#This Row],[Employee]]="","",
IF(tbPayroll[[#This Row],[employmentDate]]&gt;BCN$5,0,
ROUND(IF(tbPayroll[[#This Row],[IncomeBase]]=dSalaried,IF(BBK32&lt;&gt;"",BBK32,tbPayroll[[#This Row],[EmpWage]]),BCI32*IF(BBK32&lt;&gt;"",BBK32,tbPayroll[[#This Row],[EmpWage]])),2)))</f>
        <v/>
      </c>
      <c r="BBQ32" s="116" t="str">
        <f>IF(tbPayroll[[#This Row],[Employee]]="","",
IF(tbPayroll[[#This Row],[employmentDate]]&gt;BCN$5,0,
ROUND(BCJ32*tbPayroll[[#This Row],[overrrate]]*
IF(BBK32&lt;&gt;"",BBK32,tbPayroll[[#This Row],[EmpWage]])/IF(tbPayroll[[#This Row],[IncomeBase]]=dSalaried,MAX(tbPayroll[[#This Row],[regularwork]],1),1),2)
))</f>
        <v/>
      </c>
      <c r="BBR32" s="116" t="str">
        <f>IF(tbPayroll[[#This Row],[Employee]]="","",
IF(tbPayroll[[#This Row],[employmentDate]]&gt;BCN$5,0,
ROUND(BCK32*
IFERROR(BBP32/BCI32,0),2
)))</f>
        <v/>
      </c>
      <c r="BBS32" s="116" t="str">
        <f>IF(tbPayroll[[#This Row],[Employee]]="","",
tbPayroll[[#This Row],[exState]]*
(tbPayroll[[#This Row],[stateAddDedu]]+ROUND(
MAX(BCL32-tbPayroll[[#This Row],[persExemp]],0)*tbPayroll[[#This Row],[stateTax]],dRound))
)</f>
        <v/>
      </c>
      <c r="BBT32" s="116" t="str">
        <f>IF(tbPayroll[[#This Row],[Employee]]="","",
(ROUND(
MAX(BCL32-tbPayroll[[#This Row],[persExemp]],0)*tbPayroll[[#This Row],[dLocal]],dRound))
)</f>
        <v/>
      </c>
      <c r="BBU32" s="116" t="str">
        <f>IF(tbPayroll[[#This Row],[Employee]]="","",
(ROUND(
MAX(BCL32-tbPayroll[[#This Row],[persExemp]],0)*tbPayroll[[#This Row],[dCity]],dRound))
)</f>
        <v/>
      </c>
      <c r="BBV32" s="116" t="str" cm="1">
        <f t="array" aca="1" ref="BBV32" ca="1">IF(tbPayroll[[#This Row],[idx]]="","",
IF(BBY32=0,0,
ROUND(tbPayroll[[#This Row],[exFed]]*
MAX(
((BCH32-INDEX(INDIRECT(tbPayroll[[#This Row],[fedPrefix]]&amp;CHOOSE(tbPayroll[[#This Row],[fedStatus]],"SingleWage","JointlyWage","SingleWage","HeadWage")),BBY32))*
INDEX(INDIRECT(tbPayroll[[#This Row],[fedPrefix]]&amp;"Perc"),BBY32)+
INDEX(INDIRECT(tbPayroll[[#This Row],[fedPrefix]]&amp;CHOOSE(tbPayroll[[#This Row],[fedStatus]],"SingleHold","JointlyHold","SingleHold","HeadHold")),BBY32))/dPeriods
- IF(tbPayroll[[#This Row],[isFormSent]]="Yes",tbPayroll[[#This Row],[isFormStep3]],0),0)
+tbPayroll[[#This Row],[isFormStep4c]],dFEDRound)
)
)</f>
        <v/>
      </c>
      <c r="BBW32" s="116" t="str">
        <f>IF(tbPayroll[[#This Row],[idx]]="","",
ROUND(tbPayroll[[#This Row],[exSS]]*
IF(SUMIFS($AM32:$BMK32,$AM$3:$BMK$3,"&lt;"&amp;BBW$3,$AM$2:$BMK$2,BBW$2) +ssTax*BCM32 &lt;ssTax*ssMax,
ssTax*BCM32,
MAX(ssTax*ssMax-SUMIFS($AM32:$BMK32,$AM$3:$BMK$3,"&lt;"&amp;BBW$3,$AM$2:$BMK$2,BBW$2),0)),
2)
)</f>
        <v/>
      </c>
      <c r="BBX32" s="116" t="str">
        <f>IF(tbPayroll[[#This Row],[idx]]="","",IF(BBY32=0,0,ROUND(tbPayroll[[#This Row],[exMedi]]*mediTax*BCM32+BCG32*mediMax,2)))</f>
        <v/>
      </c>
      <c r="BBY32" s="116" t="str">
        <f ca="1">IF(tbPayroll[[#This Row],[idx]]="","",IFERROR(MATCH(BCH32,INDIRECT(tbPayroll[[#This Row],[fedPrefix]]&amp;CHOOSE(tbPayroll[[#This Row],[fedStatus]],"SingleWage","JointlyWage","SingleWage","HeadWage")),1),0))</f>
        <v/>
      </c>
      <c r="BBZ32" s="116"/>
      <c r="BCA32" s="116" t="str">
        <f>IF(tbPayroll[[#This Row],[idx]]="","",
ROUND(tbPayroll[[#This Row],[401Roth]]*IF(SUMIFS($AM32:$BMK32,$AM$3:$BMK$3,"&lt;"&amp;BCN$3,$AM$2:$BMK$2,BCN$2)+BBH32&lt;compensationCap,
BCN32,
MAX(compensationCap-SUMIFS($AM32:$BMK32,$AM$3:$BMK$3,"&lt;"&amp;BCN$3,$AM$2:$BMK$2,BCN$2),0)),2))</f>
        <v/>
      </c>
      <c r="BCB32" s="116" t="str">
        <f>IF(tbPayroll[[#This Row],[idx]]="","",
ROUND(tbPayroll[[#This Row],[401PreTax]]*IF(SUMIFS($AM32:$BMK32,$AM$3:$BMK$3,"&lt;"&amp;BCN$3,$AM$2:$BMK$2,BCN$2)+BBH32&lt;compensationCap,
BCN32,
MAX(compensationCap-SUMIFS($AM32:$BMK32,$AM$3:$BMK$3,"&lt;"&amp;BCN$3,$AM$2:$BMK$2,BCN$2),0)),2))</f>
        <v/>
      </c>
      <c r="BCC32" s="116" t="str">
        <f>IF(tbPayroll[[#This Row],[idx]]="","",
ROUND((tbPayroll[[#This Row],[401T1p]]*tbPayroll[[#This Row],[401T1Cap]]+tbPayroll[[#This Row],[401T2p]]*tbPayroll[[#This Row],[401T2Cap]])*IF(SUMIFS($AM32:$BMK32,$AM$3:$BMK$3,"&lt;"&amp;BCN$3,$AM$2:$BMK$2,BCN$2)+BBH32&lt;compensationCap,
BCN32,
MAX(compensationCap-SUMIFS($AM32:$BMK32,$AM$3:$BMK$3,"&lt;"&amp;BCN$3,$AM$2:$BMK$2,BCN$2),0)),2))</f>
        <v/>
      </c>
      <c r="BCD32" s="116" t="str">
        <f>IF(tbPayroll[[#This Row],[idx]]="","",
IF(BCC32=0,0,
ROUND(IF(SUMIFS($AM32:$BMK32,$AM$3:$BMK$3,"&lt;"&amp;BCF$3,$AM$2:$BMK$2,"&gt;="&amp;BCD$2,$AM$2:$BMK$2,"&lt;="&amp;BCF$2)+BCA32+BCB32+BCC32&lt;tbPayroll[[#This Row],[401EmperLimit]],
BCC32,
MAX((tbPayroll[[#This Row],[401EmperLimit]]-SUMIFS($AM32:$BMK32,$AM$3:$BMK$3,"&lt;"&amp;BCF$3,$AM$2:$BMK$2,"&gt;="&amp;BCD$2,$AM$2:$BMK$2,"&lt;="&amp;BCF$2)),0)),2)))</f>
        <v/>
      </c>
      <c r="BCE32" s="116" t="str">
        <f>IF(tbPayroll[[#This Row],[idx]]="","",
IF(BCB32=0,0,
ROUND(IF(SUMIFS($AM32:$BMK32,$AM$3:$BMK$3,"&lt;"&amp;BCF$3,$AM$2:$BMK$2,BCF$2)+BCA32+SUMIFS($AM32:$BMK32,$AM$3:$BMK$3,"&lt;"&amp;BCE$3,$AM$2:$BMK$2,BCE$2)+BCB32&lt;tbPayroll[[#This Row],[401ContriLimit]],
BCB32,
BCB32/(BCA32+BCB32)*
(tbPayroll[[#This Row],[401ContriLimit]]-SUMIFS($AM32:$BMK32,$AM$3:$BMK$3,"&lt;"&amp;BCF$3,$AM$2:$BMK$2,BCF$2)-SUMIFS($AM32:$BMK32,$AM$3:$BMK$3,"&lt;"&amp;BCE$3,$AM$2:$BMK$2,BCE$2))),2)))</f>
        <v/>
      </c>
      <c r="BCF32" s="116" t="str">
        <f>IF(tbPayroll[[#This Row],[idx]]="","",
IF(BCA32=0,0,
ROUND(IF(SUMIFS($AM32:$BMK32,$AM$3:$BMK$3,"&lt;"&amp;BCF$3,$AM$2:$BMK$2,BCF$2)+BCA32+SUMIFS($AM32:$BMK32,$AM$3:$BMK$3,"&lt;"&amp;BCE$3,$AM$2:$BMK$2,BCE$2)+BCB32&lt;tbPayroll[[#This Row],[401ContriLimit]],
BCA32,
BCA32/(BCA32+BCB32)*
(tbPayroll[[#This Row],[401ContriLimit]]-SUMIFS($AM32:$BMK32,$AM$3:$BMK$3,"&lt;"&amp;BCF$3,$AM$2:$BMK$2,BCF$2)-SUMIFS($AM32:$BMK32,$AM$3:$BMK$3,"&lt;"&amp;BCE$3,$AM$2:$BMK$2,BCE$2))),2)
))</f>
        <v/>
      </c>
      <c r="BCG32" s="116" t="str" cm="1">
        <f t="array" ref="BCG32">IF(tbPayroll[[#This Row],[idx]]="","",
IF(BBY32=0,0,
MAX(SUMIFS($AM32:$BMK32,$AM$3:$BMK$3,"&lt;="&amp;BCM$3,$AM$2:$BMK$2,BCM$2)-INDEX(mediAddTable,tbPayroll[[#This Row],[fedStatus]]),0)-
SUMIFS($AM32:$BMK32,$AM$3:$BMK$3,"&lt;"&amp;BCM$3,$AM$2:$BMK$2,BCG$2)
))</f>
        <v/>
      </c>
      <c r="BCH32" s="116" t="str">
        <f>IF(tbPayroll[[#This Row],[idx]]="","",
ROUND(MAX(BCL32*dPeriods+tbPayroll[[#This Row],[adjustedAmount]],0),dFEDRound))</f>
        <v/>
      </c>
      <c r="BCI32" s="116" t="str">
        <f>IF(tbPayroll[[#This Row],[idx]]="","",
ROUND(IF(hoursMode="Daily",
SUMIFS(Hours!$J31:$BDM31,Hours!$J$2:$BDM$2,"&gt;="&amp;BBK$5,Hours!$J$2:$BDM$2,"&lt;="&amp;BCN$5,Hours!$J$5:$BDM$5,dRegularName),
SUMIFS(Hours!$J31:$BDM31,Hours!$J$1:$BDM$1,BCJ$3,Hours!$J$5:$BDM$5,dRegularName)
),2))</f>
        <v/>
      </c>
      <c r="BCJ32" s="116" t="str">
        <f>IF(tbPayroll[[#This Row],[idx]]="","",
IF(hoursMode="Daily",
SUMIFS(Hours!$J31:$BDM31,Hours!$J$2:$BDM$2,"&gt;="&amp;BBK$5,Hours!$J$2:$BDM$2,"&lt;="&amp;BCN$5,Hours!$J$5:$BDM$5,dOvertimeName),
SUMIFS(Hours!$J31:$BDM31,Hours!$J$1:$BDM$1,BCJ$3,Hours!$J$5:$BDM$5,dOvertimeName)
))</f>
        <v/>
      </c>
      <c r="BCK32" s="116" t="str">
        <f>IF(tbPayroll[[#This Row],[idx]]="","",
IF(hoursMode="Daily",
SUMIFS(Hours!$J31:$BDM31,Hours!$J$2:$BDM$2,"&gt;="&amp;BBK$5,Hours!$J$2:$BDM$2,"&lt;="&amp;BCN$5,Hours!$J$5:$BDM$5,dVacationName),
SUMIFS(Hours!$J31:$BDM31,Hours!$J$1:$BDM$1,BCJ$3,Hours!$J$5:$BDM$5,dVacationName)
))</f>
        <v/>
      </c>
      <c r="BCL32" s="116" t="str">
        <f>IF(tbPayroll[[#This Row],[Employee]]="","",MAX(BCN32-tbPayroll[[#This Row],[free]]-BBL32-BCE32,0))</f>
        <v/>
      </c>
      <c r="BCM32" s="116" t="str">
        <f>IF(tbPayroll[[#This Row],[Employee]]="","",MAX(BCN32-tbPayroll[[#This Row],[free]]-BBL32,0))</f>
        <v/>
      </c>
      <c r="BCN32" s="116" t="str">
        <f>IF(tbPayroll[[#This Row],[Employee]]="","",
IF(tbPayroll[[#This Row],[employmentDate]]&gt;BCN$5,0,BBP32+BBQ32+BBR32+BBN32))</f>
        <v/>
      </c>
      <c r="BCO32" s="116" t="str">
        <f>IF(tbPayroll[[#This Row],[Employee]]="","",BCN32-SUM(BBS32:BBX32)-BBM32-BBL32-BCE32-BCF32)</f>
        <v/>
      </c>
      <c r="BCP32" s="417"/>
      <c r="BCQ32" s="192"/>
      <c r="BCR32" s="192"/>
      <c r="BCS32" s="192"/>
      <c r="BCT32" s="193"/>
      <c r="BCU32" s="116" t="str">
        <f>IF(tbPayroll[[#This Row],[Employee]]="","",
BDO32 &amp; " | " &amp; BDP32&amp; " | " &amp; BDQ32
)</f>
        <v/>
      </c>
      <c r="BCV32" s="116" t="str">
        <f>IF(tbPayroll[[#This Row],[Employee]]="","",
IF(tbPayroll[[#This Row],[employmentDate]]&gt;BDT$5,0,
ROUND(IF(tbPayroll[[#This Row],[IncomeBase]]=dSalaried,IF(BCQ32&lt;&gt;"",BCQ32,tbPayroll[[#This Row],[EmpWage]]),BDO32*IF(BCQ32&lt;&gt;"",BCQ32,tbPayroll[[#This Row],[EmpWage]])),2)))</f>
        <v/>
      </c>
      <c r="BCW32" s="116" t="str">
        <f>IF(tbPayroll[[#This Row],[Employee]]="","",
IF(tbPayroll[[#This Row],[employmentDate]]&gt;BDT$5,0,
ROUND(BDP32*tbPayroll[[#This Row],[overrrate]]*
IF(BCQ32&lt;&gt;"",BCQ32,tbPayroll[[#This Row],[EmpWage]])/IF(tbPayroll[[#This Row],[IncomeBase]]=dSalaried,MAX(tbPayroll[[#This Row],[regularwork]],1),1),2)
))</f>
        <v/>
      </c>
      <c r="BCX32" s="116" t="str">
        <f>IF(tbPayroll[[#This Row],[Employee]]="","",
IF(tbPayroll[[#This Row],[employmentDate]]&gt;BDT$5,0,
ROUND(BDQ32*
IFERROR(BCV32/BDO32,0),2
)))</f>
        <v/>
      </c>
      <c r="BCY32" s="116" t="str">
        <f>IF(tbPayroll[[#This Row],[Employee]]="","",
tbPayroll[[#This Row],[exState]]*
(tbPayroll[[#This Row],[stateAddDedu]]+ROUND(
MAX(BDR32-tbPayroll[[#This Row],[persExemp]],0)*tbPayroll[[#This Row],[stateTax]],dRound))
)</f>
        <v/>
      </c>
      <c r="BCZ32" s="116" t="str">
        <f>IF(tbPayroll[[#This Row],[Employee]]="","",
(ROUND(
MAX(BDR32-tbPayroll[[#This Row],[persExemp]],0)*tbPayroll[[#This Row],[dLocal]],dRound))
)</f>
        <v/>
      </c>
      <c r="BDA32" s="116" t="str">
        <f>IF(tbPayroll[[#This Row],[Employee]]="","",
(ROUND(
MAX(BDR32-tbPayroll[[#This Row],[persExemp]],0)*tbPayroll[[#This Row],[dCity]],dRound))
)</f>
        <v/>
      </c>
      <c r="BDB32" s="116" t="str" cm="1">
        <f t="array" aca="1" ref="BDB32" ca="1">IF(tbPayroll[[#This Row],[idx]]="","",
IF(BDE32=0,0,
ROUND(tbPayroll[[#This Row],[exFed]]*
MAX(
((BDN32-INDEX(INDIRECT(tbPayroll[[#This Row],[fedPrefix]]&amp;CHOOSE(tbPayroll[[#This Row],[fedStatus]],"SingleWage","JointlyWage","SingleWage","HeadWage")),BDE32))*
INDEX(INDIRECT(tbPayroll[[#This Row],[fedPrefix]]&amp;"Perc"),BDE32)+
INDEX(INDIRECT(tbPayroll[[#This Row],[fedPrefix]]&amp;CHOOSE(tbPayroll[[#This Row],[fedStatus]],"SingleHold","JointlyHold","SingleHold","HeadHold")),BDE32))/dPeriods
- IF(tbPayroll[[#This Row],[isFormSent]]="Yes",tbPayroll[[#This Row],[isFormStep3]],0),0)
+tbPayroll[[#This Row],[isFormStep4c]],dFEDRound)
)
)</f>
        <v/>
      </c>
      <c r="BDC32" s="116" t="str">
        <f>IF(tbPayroll[[#This Row],[idx]]="","",
ROUND(tbPayroll[[#This Row],[exSS]]*
IF(SUMIFS($AM32:$BMK32,$AM$3:$BMK$3,"&lt;"&amp;BDC$3,$AM$2:$BMK$2,BDC$2) +ssTax*BDS32 &lt;ssTax*ssMax,
ssTax*BDS32,
MAX(ssTax*ssMax-SUMIFS($AM32:$BMK32,$AM$3:$BMK$3,"&lt;"&amp;BDC$3,$AM$2:$BMK$2,BDC$2),0)),
2)
)</f>
        <v/>
      </c>
      <c r="BDD32" s="116" t="str">
        <f>IF(tbPayroll[[#This Row],[idx]]="","",IF(BDE32=0,0,ROUND(tbPayroll[[#This Row],[exMedi]]*mediTax*BDS32+BDM32*mediMax,2)))</f>
        <v/>
      </c>
      <c r="BDE32" s="116" t="str">
        <f ca="1">IF(tbPayroll[[#This Row],[idx]]="","",IFERROR(MATCH(BDN32,INDIRECT(tbPayroll[[#This Row],[fedPrefix]]&amp;CHOOSE(tbPayroll[[#This Row],[fedStatus]],"SingleWage","JointlyWage","SingleWage","HeadWage")),1),0))</f>
        <v/>
      </c>
      <c r="BDF32" s="116"/>
      <c r="BDG32" s="116" t="str">
        <f>IF(tbPayroll[[#This Row],[idx]]="","",
ROUND(tbPayroll[[#This Row],[401Roth]]*IF(SUMIFS($AM32:$BMK32,$AM$3:$BMK$3,"&lt;"&amp;BDT$3,$AM$2:$BMK$2,BDT$2)+BCN32&lt;compensationCap,
BDT32,
MAX(compensationCap-SUMIFS($AM32:$BMK32,$AM$3:$BMK$3,"&lt;"&amp;BDT$3,$AM$2:$BMK$2,BDT$2),0)),2))</f>
        <v/>
      </c>
      <c r="BDH32" s="116" t="str">
        <f>IF(tbPayroll[[#This Row],[idx]]="","",
ROUND(tbPayroll[[#This Row],[401PreTax]]*IF(SUMIFS($AM32:$BMK32,$AM$3:$BMK$3,"&lt;"&amp;BDT$3,$AM$2:$BMK$2,BDT$2)+BCN32&lt;compensationCap,
BDT32,
MAX(compensationCap-SUMIFS($AM32:$BMK32,$AM$3:$BMK$3,"&lt;"&amp;BDT$3,$AM$2:$BMK$2,BDT$2),0)),2))</f>
        <v/>
      </c>
      <c r="BDI32" s="116" t="str">
        <f>IF(tbPayroll[[#This Row],[idx]]="","",
ROUND((tbPayroll[[#This Row],[401T1p]]*tbPayroll[[#This Row],[401T1Cap]]+tbPayroll[[#This Row],[401T2p]]*tbPayroll[[#This Row],[401T2Cap]])*IF(SUMIFS($AM32:$BMK32,$AM$3:$BMK$3,"&lt;"&amp;BDT$3,$AM$2:$BMK$2,BDT$2)+BCN32&lt;compensationCap,
BDT32,
MAX(compensationCap-SUMIFS($AM32:$BMK32,$AM$3:$BMK$3,"&lt;"&amp;BDT$3,$AM$2:$BMK$2,BDT$2),0)),2))</f>
        <v/>
      </c>
      <c r="BDJ32" s="116" t="str">
        <f>IF(tbPayroll[[#This Row],[idx]]="","",
IF(BDI32=0,0,
ROUND(IF(SUMIFS($AM32:$BMK32,$AM$3:$BMK$3,"&lt;"&amp;BDL$3,$AM$2:$BMK$2,"&gt;="&amp;BDJ$2,$AM$2:$BMK$2,"&lt;="&amp;BDL$2)+BDG32+BDH32+BDI32&lt;tbPayroll[[#This Row],[401EmperLimit]],
BDI32,
MAX((tbPayroll[[#This Row],[401EmperLimit]]-SUMIFS($AM32:$BMK32,$AM$3:$BMK$3,"&lt;"&amp;BDL$3,$AM$2:$BMK$2,"&gt;="&amp;BDJ$2,$AM$2:$BMK$2,"&lt;="&amp;BDL$2)),0)),2)))</f>
        <v/>
      </c>
      <c r="BDK32" s="116" t="str">
        <f>IF(tbPayroll[[#This Row],[idx]]="","",
IF(BDH32=0,0,
ROUND(IF(SUMIFS($AM32:$BMK32,$AM$3:$BMK$3,"&lt;"&amp;BDL$3,$AM$2:$BMK$2,BDL$2)+BDG32+SUMIFS($AM32:$BMK32,$AM$3:$BMK$3,"&lt;"&amp;BDK$3,$AM$2:$BMK$2,BDK$2)+BDH32&lt;tbPayroll[[#This Row],[401ContriLimit]],
BDH32,
BDH32/(BDG32+BDH32)*
(tbPayroll[[#This Row],[401ContriLimit]]-SUMIFS($AM32:$BMK32,$AM$3:$BMK$3,"&lt;"&amp;BDL$3,$AM$2:$BMK$2,BDL$2)-SUMIFS($AM32:$BMK32,$AM$3:$BMK$3,"&lt;"&amp;BDK$3,$AM$2:$BMK$2,BDK$2))),2)))</f>
        <v/>
      </c>
      <c r="BDL32" s="116" t="str">
        <f>IF(tbPayroll[[#This Row],[idx]]="","",
IF(BDG32=0,0,
ROUND(IF(SUMIFS($AM32:$BMK32,$AM$3:$BMK$3,"&lt;"&amp;BDL$3,$AM$2:$BMK$2,BDL$2)+BDG32+SUMIFS($AM32:$BMK32,$AM$3:$BMK$3,"&lt;"&amp;BDK$3,$AM$2:$BMK$2,BDK$2)+BDH32&lt;tbPayroll[[#This Row],[401ContriLimit]],
BDG32,
BDG32/(BDG32+BDH32)*
(tbPayroll[[#This Row],[401ContriLimit]]-SUMIFS($AM32:$BMK32,$AM$3:$BMK$3,"&lt;"&amp;BDL$3,$AM$2:$BMK$2,BDL$2)-SUMIFS($AM32:$BMK32,$AM$3:$BMK$3,"&lt;"&amp;BDK$3,$AM$2:$BMK$2,BDK$2))),2)
))</f>
        <v/>
      </c>
      <c r="BDM32" s="116" t="str" cm="1">
        <f t="array" ref="BDM32">IF(tbPayroll[[#This Row],[idx]]="","",
IF(BDE32=0,0,
MAX(SUMIFS($AM32:$BMK32,$AM$3:$BMK$3,"&lt;="&amp;BDS$3,$AM$2:$BMK$2,BDS$2)-INDEX(mediAddTable,tbPayroll[[#This Row],[fedStatus]]),0)-
SUMIFS($AM32:$BMK32,$AM$3:$BMK$3,"&lt;"&amp;BDS$3,$AM$2:$BMK$2,BDM$2)
))</f>
        <v/>
      </c>
      <c r="BDN32" s="116" t="str">
        <f>IF(tbPayroll[[#This Row],[idx]]="","",
ROUND(MAX(BDR32*dPeriods+tbPayroll[[#This Row],[adjustedAmount]],0),dFEDRound))</f>
        <v/>
      </c>
      <c r="BDO32" s="116" t="str">
        <f>IF(tbPayroll[[#This Row],[idx]]="","",
ROUND(IF(hoursMode="Daily",
SUMIFS(Hours!$J31:$BDM31,Hours!$J$2:$BDM$2,"&gt;="&amp;BCQ$5,Hours!$J$2:$BDM$2,"&lt;="&amp;BDT$5,Hours!$J$5:$BDM$5,dRegularName),
SUMIFS(Hours!$J31:$BDM31,Hours!$J$1:$BDM$1,BDP$3,Hours!$J$5:$BDM$5,dRegularName)
),2))</f>
        <v/>
      </c>
      <c r="BDP32" s="116" t="str">
        <f>IF(tbPayroll[[#This Row],[idx]]="","",
IF(hoursMode="Daily",
SUMIFS(Hours!$J31:$BDM31,Hours!$J$2:$BDM$2,"&gt;="&amp;BCQ$5,Hours!$J$2:$BDM$2,"&lt;="&amp;BDT$5,Hours!$J$5:$BDM$5,dOvertimeName),
SUMIFS(Hours!$J31:$BDM31,Hours!$J$1:$BDM$1,BDP$3,Hours!$J$5:$BDM$5,dOvertimeName)
))</f>
        <v/>
      </c>
      <c r="BDQ32" s="116" t="str">
        <f>IF(tbPayroll[[#This Row],[idx]]="","",
IF(hoursMode="Daily",
SUMIFS(Hours!$J31:$BDM31,Hours!$J$2:$BDM$2,"&gt;="&amp;BCQ$5,Hours!$J$2:$BDM$2,"&lt;="&amp;BDT$5,Hours!$J$5:$BDM$5,dVacationName),
SUMIFS(Hours!$J31:$BDM31,Hours!$J$1:$BDM$1,BDP$3,Hours!$J$5:$BDM$5,dVacationName)
))</f>
        <v/>
      </c>
      <c r="BDR32" s="116" t="str">
        <f>IF(tbPayroll[[#This Row],[Employee]]="","",MAX(BDT32-tbPayroll[[#This Row],[free]]-BCR32-BDK32,0))</f>
        <v/>
      </c>
      <c r="BDS32" s="116" t="str">
        <f>IF(tbPayroll[[#This Row],[Employee]]="","",MAX(BDT32-tbPayroll[[#This Row],[free]]-BCR32,0))</f>
        <v/>
      </c>
      <c r="BDT32" s="116" t="str">
        <f>IF(tbPayroll[[#This Row],[Employee]]="","",
IF(tbPayroll[[#This Row],[employmentDate]]&gt;BDT$5,0,BCV32+BCW32+BCX32+BCT32))</f>
        <v/>
      </c>
      <c r="BDU32" s="116" t="str">
        <f>IF(tbPayroll[[#This Row],[Employee]]="","",BDT32-SUM(BCY32:BDD32)-BCS32-BCR32-BDK32-BDL32)</f>
        <v/>
      </c>
      <c r="BDV32" s="417"/>
      <c r="BDW32" s="192"/>
      <c r="BDX32" s="192"/>
      <c r="BDY32" s="192"/>
      <c r="BDZ32" s="193"/>
      <c r="BEA32" s="116" t="str">
        <f>IF(tbPayroll[[#This Row],[Employee]]="","",
BEU32 &amp; " | " &amp; BEV32&amp; " | " &amp; BEW32
)</f>
        <v/>
      </c>
      <c r="BEB32" s="116" t="str">
        <f>IF(tbPayroll[[#This Row],[Employee]]="","",
IF(tbPayroll[[#This Row],[employmentDate]]&gt;BEZ$5,0,
ROUND(IF(tbPayroll[[#This Row],[IncomeBase]]=dSalaried,IF(BDW32&lt;&gt;"",BDW32,tbPayroll[[#This Row],[EmpWage]]),BEU32*IF(BDW32&lt;&gt;"",BDW32,tbPayroll[[#This Row],[EmpWage]])),2)))</f>
        <v/>
      </c>
      <c r="BEC32" s="116" t="str">
        <f>IF(tbPayroll[[#This Row],[Employee]]="","",
IF(tbPayroll[[#This Row],[employmentDate]]&gt;BEZ$5,0,
ROUND(BEV32*tbPayroll[[#This Row],[overrrate]]*
IF(BDW32&lt;&gt;"",BDW32,tbPayroll[[#This Row],[EmpWage]])/IF(tbPayroll[[#This Row],[IncomeBase]]=dSalaried,MAX(tbPayroll[[#This Row],[regularwork]],1),1),2)
))</f>
        <v/>
      </c>
      <c r="BED32" s="116" t="str">
        <f>IF(tbPayroll[[#This Row],[Employee]]="","",
IF(tbPayroll[[#This Row],[employmentDate]]&gt;BEZ$5,0,
ROUND(BEW32*
IFERROR(BEB32/BEU32,0),2
)))</f>
        <v/>
      </c>
      <c r="BEE32" s="116" t="str">
        <f>IF(tbPayroll[[#This Row],[Employee]]="","",
tbPayroll[[#This Row],[exState]]*
(tbPayroll[[#This Row],[stateAddDedu]]+ROUND(
MAX(BEX32-tbPayroll[[#This Row],[persExemp]],0)*tbPayroll[[#This Row],[stateTax]],dRound))
)</f>
        <v/>
      </c>
      <c r="BEF32" s="116" t="str">
        <f>IF(tbPayroll[[#This Row],[Employee]]="","",
(ROUND(
MAX(BEX32-tbPayroll[[#This Row],[persExemp]],0)*tbPayroll[[#This Row],[dLocal]],dRound))
)</f>
        <v/>
      </c>
      <c r="BEG32" s="116" t="str">
        <f>IF(tbPayroll[[#This Row],[Employee]]="","",
(ROUND(
MAX(BEX32-tbPayroll[[#This Row],[persExemp]],0)*tbPayroll[[#This Row],[dCity]],dRound))
)</f>
        <v/>
      </c>
      <c r="BEH32" s="116" t="str" cm="1">
        <f t="array" aca="1" ref="BEH32" ca="1">IF(tbPayroll[[#This Row],[idx]]="","",
IF(BEK32=0,0,
ROUND(tbPayroll[[#This Row],[exFed]]*
MAX(
((BET32-INDEX(INDIRECT(tbPayroll[[#This Row],[fedPrefix]]&amp;CHOOSE(tbPayroll[[#This Row],[fedStatus]],"SingleWage","JointlyWage","SingleWage","HeadWage")),BEK32))*
INDEX(INDIRECT(tbPayroll[[#This Row],[fedPrefix]]&amp;"Perc"),BEK32)+
INDEX(INDIRECT(tbPayroll[[#This Row],[fedPrefix]]&amp;CHOOSE(tbPayroll[[#This Row],[fedStatus]],"SingleHold","JointlyHold","SingleHold","HeadHold")),BEK32))/dPeriods
- IF(tbPayroll[[#This Row],[isFormSent]]="Yes",tbPayroll[[#This Row],[isFormStep3]],0),0)
+tbPayroll[[#This Row],[isFormStep4c]],dFEDRound)
)
)</f>
        <v/>
      </c>
      <c r="BEI32" s="116" t="str">
        <f>IF(tbPayroll[[#This Row],[idx]]="","",
ROUND(tbPayroll[[#This Row],[exSS]]*
IF(SUMIFS($AM32:$BMK32,$AM$3:$BMK$3,"&lt;"&amp;BEI$3,$AM$2:$BMK$2,BEI$2) +ssTax*BEY32 &lt;ssTax*ssMax,
ssTax*BEY32,
MAX(ssTax*ssMax-SUMIFS($AM32:$BMK32,$AM$3:$BMK$3,"&lt;"&amp;BEI$3,$AM$2:$BMK$2,BEI$2),0)),
2)
)</f>
        <v/>
      </c>
      <c r="BEJ32" s="116" t="str">
        <f>IF(tbPayroll[[#This Row],[idx]]="","",IF(BEK32=0,0,ROUND(tbPayroll[[#This Row],[exMedi]]*mediTax*BEY32+BES32*mediMax,2)))</f>
        <v/>
      </c>
      <c r="BEK32" s="116" t="str">
        <f ca="1">IF(tbPayroll[[#This Row],[idx]]="","",IFERROR(MATCH(BET32,INDIRECT(tbPayroll[[#This Row],[fedPrefix]]&amp;CHOOSE(tbPayroll[[#This Row],[fedStatus]],"SingleWage","JointlyWage","SingleWage","HeadWage")),1),0))</f>
        <v/>
      </c>
      <c r="BEL32" s="116"/>
      <c r="BEM32" s="116" t="str">
        <f>IF(tbPayroll[[#This Row],[idx]]="","",
ROUND(tbPayroll[[#This Row],[401Roth]]*IF(SUMIFS($AM32:$BMK32,$AM$3:$BMK$3,"&lt;"&amp;BEZ$3,$AM$2:$BMK$2,BEZ$2)+BDT32&lt;compensationCap,
BEZ32,
MAX(compensationCap-SUMIFS($AM32:$BMK32,$AM$3:$BMK$3,"&lt;"&amp;BEZ$3,$AM$2:$BMK$2,BEZ$2),0)),2))</f>
        <v/>
      </c>
      <c r="BEN32" s="116" t="str">
        <f>IF(tbPayroll[[#This Row],[idx]]="","",
ROUND(tbPayroll[[#This Row],[401PreTax]]*IF(SUMIFS($AM32:$BMK32,$AM$3:$BMK$3,"&lt;"&amp;BEZ$3,$AM$2:$BMK$2,BEZ$2)+BDT32&lt;compensationCap,
BEZ32,
MAX(compensationCap-SUMIFS($AM32:$BMK32,$AM$3:$BMK$3,"&lt;"&amp;BEZ$3,$AM$2:$BMK$2,BEZ$2),0)),2))</f>
        <v/>
      </c>
      <c r="BEO32" s="116" t="str">
        <f>IF(tbPayroll[[#This Row],[idx]]="","",
ROUND((tbPayroll[[#This Row],[401T1p]]*tbPayroll[[#This Row],[401T1Cap]]+tbPayroll[[#This Row],[401T2p]]*tbPayroll[[#This Row],[401T2Cap]])*IF(SUMIFS($AM32:$BMK32,$AM$3:$BMK$3,"&lt;"&amp;BEZ$3,$AM$2:$BMK$2,BEZ$2)+BDT32&lt;compensationCap,
BEZ32,
MAX(compensationCap-SUMIFS($AM32:$BMK32,$AM$3:$BMK$3,"&lt;"&amp;BEZ$3,$AM$2:$BMK$2,BEZ$2),0)),2))</f>
        <v/>
      </c>
      <c r="BEP32" s="116" t="str">
        <f>IF(tbPayroll[[#This Row],[idx]]="","",
IF(BEO32=0,0,
ROUND(IF(SUMIFS($AM32:$BMK32,$AM$3:$BMK$3,"&lt;"&amp;BER$3,$AM$2:$BMK$2,"&gt;="&amp;BEP$2,$AM$2:$BMK$2,"&lt;="&amp;BER$2)+BEM32+BEN32+BEO32&lt;tbPayroll[[#This Row],[401EmperLimit]],
BEO32,
MAX((tbPayroll[[#This Row],[401EmperLimit]]-SUMIFS($AM32:$BMK32,$AM$3:$BMK$3,"&lt;"&amp;BER$3,$AM$2:$BMK$2,"&gt;="&amp;BEP$2,$AM$2:$BMK$2,"&lt;="&amp;BER$2)),0)),2)))</f>
        <v/>
      </c>
      <c r="BEQ32" s="116" t="str">
        <f>IF(tbPayroll[[#This Row],[idx]]="","",
IF(BEN32=0,0,
ROUND(IF(SUMIFS($AM32:$BMK32,$AM$3:$BMK$3,"&lt;"&amp;BER$3,$AM$2:$BMK$2,BER$2)+BEM32+SUMIFS($AM32:$BMK32,$AM$3:$BMK$3,"&lt;"&amp;BEQ$3,$AM$2:$BMK$2,BEQ$2)+BEN32&lt;tbPayroll[[#This Row],[401ContriLimit]],
BEN32,
BEN32/(BEM32+BEN32)*
(tbPayroll[[#This Row],[401ContriLimit]]-SUMIFS($AM32:$BMK32,$AM$3:$BMK$3,"&lt;"&amp;BER$3,$AM$2:$BMK$2,BER$2)-SUMIFS($AM32:$BMK32,$AM$3:$BMK$3,"&lt;"&amp;BEQ$3,$AM$2:$BMK$2,BEQ$2))),2)))</f>
        <v/>
      </c>
      <c r="BER32" s="116" t="str">
        <f>IF(tbPayroll[[#This Row],[idx]]="","",
IF(BEM32=0,0,
ROUND(IF(SUMIFS($AM32:$BMK32,$AM$3:$BMK$3,"&lt;"&amp;BER$3,$AM$2:$BMK$2,BER$2)+BEM32+SUMIFS($AM32:$BMK32,$AM$3:$BMK$3,"&lt;"&amp;BEQ$3,$AM$2:$BMK$2,BEQ$2)+BEN32&lt;tbPayroll[[#This Row],[401ContriLimit]],
BEM32,
BEM32/(BEM32+BEN32)*
(tbPayroll[[#This Row],[401ContriLimit]]-SUMIFS($AM32:$BMK32,$AM$3:$BMK$3,"&lt;"&amp;BER$3,$AM$2:$BMK$2,BER$2)-SUMIFS($AM32:$BMK32,$AM$3:$BMK$3,"&lt;"&amp;BEQ$3,$AM$2:$BMK$2,BEQ$2))),2)
))</f>
        <v/>
      </c>
      <c r="BES32" s="116" t="str" cm="1">
        <f t="array" ref="BES32">IF(tbPayroll[[#This Row],[idx]]="","",
IF(BEK32=0,0,
MAX(SUMIFS($AM32:$BMK32,$AM$3:$BMK$3,"&lt;="&amp;BEY$3,$AM$2:$BMK$2,BEY$2)-INDEX(mediAddTable,tbPayroll[[#This Row],[fedStatus]]),0)-
SUMIFS($AM32:$BMK32,$AM$3:$BMK$3,"&lt;"&amp;BEY$3,$AM$2:$BMK$2,BES$2)
))</f>
        <v/>
      </c>
      <c r="BET32" s="116" t="str">
        <f>IF(tbPayroll[[#This Row],[idx]]="","",
ROUND(MAX(BEX32*dPeriods+tbPayroll[[#This Row],[adjustedAmount]],0),dFEDRound))</f>
        <v/>
      </c>
      <c r="BEU32" s="116" t="str">
        <f>IF(tbPayroll[[#This Row],[idx]]="","",
ROUND(IF(hoursMode="Daily",
SUMIFS(Hours!$J31:$BDM31,Hours!$J$2:$BDM$2,"&gt;="&amp;BDW$5,Hours!$J$2:$BDM$2,"&lt;="&amp;BEZ$5,Hours!$J$5:$BDM$5,dRegularName),
SUMIFS(Hours!$J31:$BDM31,Hours!$J$1:$BDM$1,BEV$3,Hours!$J$5:$BDM$5,dRegularName)
),2))</f>
        <v/>
      </c>
      <c r="BEV32" s="116" t="str">
        <f>IF(tbPayroll[[#This Row],[idx]]="","",
IF(hoursMode="Daily",
SUMIFS(Hours!$J31:$BDM31,Hours!$J$2:$BDM$2,"&gt;="&amp;BDW$5,Hours!$J$2:$BDM$2,"&lt;="&amp;BEZ$5,Hours!$J$5:$BDM$5,dOvertimeName),
SUMIFS(Hours!$J31:$BDM31,Hours!$J$1:$BDM$1,BEV$3,Hours!$J$5:$BDM$5,dOvertimeName)
))</f>
        <v/>
      </c>
      <c r="BEW32" s="116" t="str">
        <f>IF(tbPayroll[[#This Row],[idx]]="","",
IF(hoursMode="Daily",
SUMIFS(Hours!$J31:$BDM31,Hours!$J$2:$BDM$2,"&gt;="&amp;BDW$5,Hours!$J$2:$BDM$2,"&lt;="&amp;BEZ$5,Hours!$J$5:$BDM$5,dVacationName),
SUMIFS(Hours!$J31:$BDM31,Hours!$J$1:$BDM$1,BEV$3,Hours!$J$5:$BDM$5,dVacationName)
))</f>
        <v/>
      </c>
      <c r="BEX32" s="116" t="str">
        <f>IF(tbPayroll[[#This Row],[Employee]]="","",MAX(BEZ32-tbPayroll[[#This Row],[free]]-BDX32-BEQ32,0))</f>
        <v/>
      </c>
      <c r="BEY32" s="116" t="str">
        <f>IF(tbPayroll[[#This Row],[Employee]]="","",MAX(BEZ32-tbPayroll[[#This Row],[free]]-BDX32,0))</f>
        <v/>
      </c>
      <c r="BEZ32" s="116" t="str">
        <f>IF(tbPayroll[[#This Row],[Employee]]="","",
IF(tbPayroll[[#This Row],[employmentDate]]&gt;BEZ$5,0,BEB32+BEC32+BED32+BDZ32))</f>
        <v/>
      </c>
      <c r="BFA32" s="116" t="str">
        <f>IF(tbPayroll[[#This Row],[Employee]]="","",BEZ32-SUM(BEE32:BEJ32)-BDY32-BDX32-BEQ32-BER32)</f>
        <v/>
      </c>
      <c r="BFB32" s="417"/>
      <c r="BFC32" s="192"/>
      <c r="BFD32" s="192"/>
      <c r="BFE32" s="192"/>
      <c r="BFF32" s="193"/>
      <c r="BFG32" s="116" t="str">
        <f>IF(tbPayroll[[#This Row],[Employee]]="","",
BGA32 &amp; " | " &amp; BGB32&amp; " | " &amp; BGC32
)</f>
        <v/>
      </c>
      <c r="BFH32" s="116" t="str">
        <f>IF(tbPayroll[[#This Row],[Employee]]="","",
IF(tbPayroll[[#This Row],[employmentDate]]&gt;BGF$5,0,
ROUND(IF(tbPayroll[[#This Row],[IncomeBase]]=dSalaried,IF(BFC32&lt;&gt;"",BFC32,tbPayroll[[#This Row],[EmpWage]]),BGA32*IF(BFC32&lt;&gt;"",BFC32,tbPayroll[[#This Row],[EmpWage]])),2)))</f>
        <v/>
      </c>
      <c r="BFI32" s="116" t="str">
        <f>IF(tbPayroll[[#This Row],[Employee]]="","",
IF(tbPayroll[[#This Row],[employmentDate]]&gt;BGF$5,0,
ROUND(BGB32*tbPayroll[[#This Row],[overrrate]]*
IF(BFC32&lt;&gt;"",BFC32,tbPayroll[[#This Row],[EmpWage]])/IF(tbPayroll[[#This Row],[IncomeBase]]=dSalaried,MAX(tbPayroll[[#This Row],[regularwork]],1),1),2)
))</f>
        <v/>
      </c>
      <c r="BFJ32" s="116" t="str">
        <f>IF(tbPayroll[[#This Row],[Employee]]="","",
IF(tbPayroll[[#This Row],[employmentDate]]&gt;BGF$5,0,
ROUND(BGC32*
IFERROR(BFH32/BGA32,0),2
)))</f>
        <v/>
      </c>
      <c r="BFK32" s="116" t="str">
        <f>IF(tbPayroll[[#This Row],[Employee]]="","",
tbPayroll[[#This Row],[exState]]*
(tbPayroll[[#This Row],[stateAddDedu]]+ROUND(
MAX(BGD32-tbPayroll[[#This Row],[persExemp]],0)*tbPayroll[[#This Row],[stateTax]],dRound))
)</f>
        <v/>
      </c>
      <c r="BFL32" s="116" t="str">
        <f>IF(tbPayroll[[#This Row],[Employee]]="","",
(ROUND(
MAX(BGD32-tbPayroll[[#This Row],[persExemp]],0)*tbPayroll[[#This Row],[dLocal]],dRound))
)</f>
        <v/>
      </c>
      <c r="BFM32" s="116" t="str">
        <f>IF(tbPayroll[[#This Row],[Employee]]="","",
(ROUND(
MAX(BGD32-tbPayroll[[#This Row],[persExemp]],0)*tbPayroll[[#This Row],[dCity]],dRound))
)</f>
        <v/>
      </c>
      <c r="BFN32" s="116" t="str" cm="1">
        <f t="array" aca="1" ref="BFN32" ca="1">IF(tbPayroll[[#This Row],[idx]]="","",
IF(BFQ32=0,0,
ROUND(tbPayroll[[#This Row],[exFed]]*
MAX(
((BFZ32-INDEX(INDIRECT(tbPayroll[[#This Row],[fedPrefix]]&amp;CHOOSE(tbPayroll[[#This Row],[fedStatus]],"SingleWage","JointlyWage","SingleWage","HeadWage")),BFQ32))*
INDEX(INDIRECT(tbPayroll[[#This Row],[fedPrefix]]&amp;"Perc"),BFQ32)+
INDEX(INDIRECT(tbPayroll[[#This Row],[fedPrefix]]&amp;CHOOSE(tbPayroll[[#This Row],[fedStatus]],"SingleHold","JointlyHold","SingleHold","HeadHold")),BFQ32))/dPeriods
- IF(tbPayroll[[#This Row],[isFormSent]]="Yes",tbPayroll[[#This Row],[isFormStep3]],0),0)
+tbPayroll[[#This Row],[isFormStep4c]],dFEDRound)
)
)</f>
        <v/>
      </c>
      <c r="BFO32" s="116" t="str">
        <f>IF(tbPayroll[[#This Row],[idx]]="","",
ROUND(tbPayroll[[#This Row],[exSS]]*
IF(SUMIFS($AM32:$BMK32,$AM$3:$BMK$3,"&lt;"&amp;BFO$3,$AM$2:$BMK$2,BFO$2) +ssTax*BGE32 &lt;ssTax*ssMax,
ssTax*BGE32,
MAX(ssTax*ssMax-SUMIFS($AM32:$BMK32,$AM$3:$BMK$3,"&lt;"&amp;BFO$3,$AM$2:$BMK$2,BFO$2),0)),
2)
)</f>
        <v/>
      </c>
      <c r="BFP32" s="116" t="str">
        <f>IF(tbPayroll[[#This Row],[idx]]="","",IF(BFQ32=0,0,ROUND(tbPayroll[[#This Row],[exMedi]]*mediTax*BGE32+BFY32*mediMax,2)))</f>
        <v/>
      </c>
      <c r="BFQ32" s="116" t="str">
        <f ca="1">IF(tbPayroll[[#This Row],[idx]]="","",IFERROR(MATCH(BFZ32,INDIRECT(tbPayroll[[#This Row],[fedPrefix]]&amp;CHOOSE(tbPayroll[[#This Row],[fedStatus]],"SingleWage","JointlyWage","SingleWage","HeadWage")),1),0))</f>
        <v/>
      </c>
      <c r="BFR32" s="116"/>
      <c r="BFS32" s="116" t="str">
        <f>IF(tbPayroll[[#This Row],[idx]]="","",
ROUND(tbPayroll[[#This Row],[401Roth]]*IF(SUMIFS($AM32:$BMK32,$AM$3:$BMK$3,"&lt;"&amp;BGF$3,$AM$2:$BMK$2,BGF$2)+BEZ32&lt;compensationCap,
BGF32,
MAX(compensationCap-SUMIFS($AM32:$BMK32,$AM$3:$BMK$3,"&lt;"&amp;BGF$3,$AM$2:$BMK$2,BGF$2),0)),2))</f>
        <v/>
      </c>
      <c r="BFT32" s="116" t="str">
        <f>IF(tbPayroll[[#This Row],[idx]]="","",
ROUND(tbPayroll[[#This Row],[401PreTax]]*IF(SUMIFS($AM32:$BMK32,$AM$3:$BMK$3,"&lt;"&amp;BGF$3,$AM$2:$BMK$2,BGF$2)+BEZ32&lt;compensationCap,
BGF32,
MAX(compensationCap-SUMIFS($AM32:$BMK32,$AM$3:$BMK$3,"&lt;"&amp;BGF$3,$AM$2:$BMK$2,BGF$2),0)),2))</f>
        <v/>
      </c>
      <c r="BFU32" s="116" t="str">
        <f>IF(tbPayroll[[#This Row],[idx]]="","",
ROUND((tbPayroll[[#This Row],[401T1p]]*tbPayroll[[#This Row],[401T1Cap]]+tbPayroll[[#This Row],[401T2p]]*tbPayroll[[#This Row],[401T2Cap]])*IF(SUMIFS($AM32:$BMK32,$AM$3:$BMK$3,"&lt;"&amp;BGF$3,$AM$2:$BMK$2,BGF$2)+BEZ32&lt;compensationCap,
BGF32,
MAX(compensationCap-SUMIFS($AM32:$BMK32,$AM$3:$BMK$3,"&lt;"&amp;BGF$3,$AM$2:$BMK$2,BGF$2),0)),2))</f>
        <v/>
      </c>
      <c r="BFV32" s="116" t="str">
        <f>IF(tbPayroll[[#This Row],[idx]]="","",
IF(BFU32=0,0,
ROUND(IF(SUMIFS($AM32:$BMK32,$AM$3:$BMK$3,"&lt;"&amp;BFX$3,$AM$2:$BMK$2,"&gt;="&amp;BFV$2,$AM$2:$BMK$2,"&lt;="&amp;BFX$2)+BFS32+BFT32+BFU32&lt;tbPayroll[[#This Row],[401EmperLimit]],
BFU32,
MAX((tbPayroll[[#This Row],[401EmperLimit]]-SUMIFS($AM32:$BMK32,$AM$3:$BMK$3,"&lt;"&amp;BFX$3,$AM$2:$BMK$2,"&gt;="&amp;BFV$2,$AM$2:$BMK$2,"&lt;="&amp;BFX$2)),0)),2)))</f>
        <v/>
      </c>
      <c r="BFW32" s="116" t="str">
        <f>IF(tbPayroll[[#This Row],[idx]]="","",
IF(BFT32=0,0,
ROUND(IF(SUMIFS($AM32:$BMK32,$AM$3:$BMK$3,"&lt;"&amp;BFX$3,$AM$2:$BMK$2,BFX$2)+BFS32+SUMIFS($AM32:$BMK32,$AM$3:$BMK$3,"&lt;"&amp;BFW$3,$AM$2:$BMK$2,BFW$2)+BFT32&lt;tbPayroll[[#This Row],[401ContriLimit]],
BFT32,
BFT32/(BFS32+BFT32)*
(tbPayroll[[#This Row],[401ContriLimit]]-SUMIFS($AM32:$BMK32,$AM$3:$BMK$3,"&lt;"&amp;BFX$3,$AM$2:$BMK$2,BFX$2)-SUMIFS($AM32:$BMK32,$AM$3:$BMK$3,"&lt;"&amp;BFW$3,$AM$2:$BMK$2,BFW$2))),2)))</f>
        <v/>
      </c>
      <c r="BFX32" s="116" t="str">
        <f>IF(tbPayroll[[#This Row],[idx]]="","",
IF(BFS32=0,0,
ROUND(IF(SUMIFS($AM32:$BMK32,$AM$3:$BMK$3,"&lt;"&amp;BFX$3,$AM$2:$BMK$2,BFX$2)+BFS32+SUMIFS($AM32:$BMK32,$AM$3:$BMK$3,"&lt;"&amp;BFW$3,$AM$2:$BMK$2,BFW$2)+BFT32&lt;tbPayroll[[#This Row],[401ContriLimit]],
BFS32,
BFS32/(BFS32+BFT32)*
(tbPayroll[[#This Row],[401ContriLimit]]-SUMIFS($AM32:$BMK32,$AM$3:$BMK$3,"&lt;"&amp;BFX$3,$AM$2:$BMK$2,BFX$2)-SUMIFS($AM32:$BMK32,$AM$3:$BMK$3,"&lt;"&amp;BFW$3,$AM$2:$BMK$2,BFW$2))),2)
))</f>
        <v/>
      </c>
      <c r="BFY32" s="116" t="str" cm="1">
        <f t="array" ref="BFY32">IF(tbPayroll[[#This Row],[idx]]="","",
IF(BFQ32=0,0,
MAX(SUMIFS($AM32:$BMK32,$AM$3:$BMK$3,"&lt;="&amp;BGE$3,$AM$2:$BMK$2,BGE$2)-INDEX(mediAddTable,tbPayroll[[#This Row],[fedStatus]]),0)-
SUMIFS($AM32:$BMK32,$AM$3:$BMK$3,"&lt;"&amp;BGE$3,$AM$2:$BMK$2,BFY$2)
))</f>
        <v/>
      </c>
      <c r="BFZ32" s="116" t="str">
        <f>IF(tbPayroll[[#This Row],[idx]]="","",
ROUND(MAX(BGD32*dPeriods+tbPayroll[[#This Row],[adjustedAmount]],0),dFEDRound))</f>
        <v/>
      </c>
      <c r="BGA32" s="116" t="str">
        <f>IF(tbPayroll[[#This Row],[idx]]="","",
ROUND(IF(hoursMode="Daily",
SUMIFS(Hours!$J31:$BDM31,Hours!$J$2:$BDM$2,"&gt;="&amp;BFC$5,Hours!$J$2:$BDM$2,"&lt;="&amp;BGF$5,Hours!$J$5:$BDM$5,dRegularName),
SUMIFS(Hours!$J31:$BDM31,Hours!$J$1:$BDM$1,BGB$3,Hours!$J$5:$BDM$5,dRegularName)
),2))</f>
        <v/>
      </c>
      <c r="BGB32" s="116" t="str">
        <f>IF(tbPayroll[[#This Row],[idx]]="","",
IF(hoursMode="Daily",
SUMIFS(Hours!$J31:$BDM31,Hours!$J$2:$BDM$2,"&gt;="&amp;BFC$5,Hours!$J$2:$BDM$2,"&lt;="&amp;BGF$5,Hours!$J$5:$BDM$5,dOvertimeName),
SUMIFS(Hours!$J31:$BDM31,Hours!$J$1:$BDM$1,BGB$3,Hours!$J$5:$BDM$5,dOvertimeName)
))</f>
        <v/>
      </c>
      <c r="BGC32" s="116" t="str">
        <f>IF(tbPayroll[[#This Row],[idx]]="","",
IF(hoursMode="Daily",
SUMIFS(Hours!$J31:$BDM31,Hours!$J$2:$BDM$2,"&gt;="&amp;BFC$5,Hours!$J$2:$BDM$2,"&lt;="&amp;BGF$5,Hours!$J$5:$BDM$5,dVacationName),
SUMIFS(Hours!$J31:$BDM31,Hours!$J$1:$BDM$1,BGB$3,Hours!$J$5:$BDM$5,dVacationName)
))</f>
        <v/>
      </c>
      <c r="BGD32" s="116" t="str">
        <f>IF(tbPayroll[[#This Row],[Employee]]="","",MAX(BGF32-tbPayroll[[#This Row],[free]]-BFD32-BFW32,0))</f>
        <v/>
      </c>
      <c r="BGE32" s="116" t="str">
        <f>IF(tbPayroll[[#This Row],[Employee]]="","",MAX(BGF32-tbPayroll[[#This Row],[free]]-BFD32,0))</f>
        <v/>
      </c>
      <c r="BGF32" s="116" t="str">
        <f>IF(tbPayroll[[#This Row],[Employee]]="","",
IF(tbPayroll[[#This Row],[employmentDate]]&gt;BGF$5,0,BFH32+BFI32+BFJ32+BFF32))</f>
        <v/>
      </c>
      <c r="BGG32" s="116" t="str">
        <f>IF(tbPayroll[[#This Row],[Employee]]="","",BGF32-SUM(BFK32:BFP32)-BFE32-BFD32-BFW32-BFX32)</f>
        <v/>
      </c>
      <c r="BGH32" s="417"/>
      <c r="BGI32" s="192"/>
      <c r="BGJ32" s="192"/>
      <c r="BGK32" s="192"/>
      <c r="BGL32" s="193"/>
      <c r="BGM32" s="116" t="str">
        <f>IF(tbPayroll[[#This Row],[Employee]]="","",
BHG32 &amp; " | " &amp; BHH32&amp; " | " &amp; BHI32
)</f>
        <v/>
      </c>
      <c r="BGN32" s="116" t="str">
        <f>IF(tbPayroll[[#This Row],[Employee]]="","",
IF(tbPayroll[[#This Row],[employmentDate]]&gt;BHL$5,0,
ROUND(IF(tbPayroll[[#This Row],[IncomeBase]]=dSalaried,IF(BGI32&lt;&gt;"",BGI32,tbPayroll[[#This Row],[EmpWage]]),BHG32*IF(BGI32&lt;&gt;"",BGI32,tbPayroll[[#This Row],[EmpWage]])),2)))</f>
        <v/>
      </c>
      <c r="BGO32" s="116" t="str">
        <f>IF(tbPayroll[[#This Row],[Employee]]="","",
IF(tbPayroll[[#This Row],[employmentDate]]&gt;BHL$5,0,
ROUND(BHH32*tbPayroll[[#This Row],[overrrate]]*
IF(BGI32&lt;&gt;"",BGI32,tbPayroll[[#This Row],[EmpWage]])/IF(tbPayroll[[#This Row],[IncomeBase]]=dSalaried,MAX(tbPayroll[[#This Row],[regularwork]],1),1),2)
))</f>
        <v/>
      </c>
      <c r="BGP32" s="116" t="str">
        <f>IF(tbPayroll[[#This Row],[Employee]]="","",
IF(tbPayroll[[#This Row],[employmentDate]]&gt;BHL$5,0,
ROUND(BHI32*
IFERROR(BGN32/BHG32,0),2
)))</f>
        <v/>
      </c>
      <c r="BGQ32" s="116" t="str">
        <f>IF(tbPayroll[[#This Row],[Employee]]="","",
tbPayroll[[#This Row],[exState]]*
(tbPayroll[[#This Row],[stateAddDedu]]+ROUND(
MAX(BHJ32-tbPayroll[[#This Row],[persExemp]],0)*tbPayroll[[#This Row],[stateTax]],dRound))
)</f>
        <v/>
      </c>
      <c r="BGR32" s="116" t="str">
        <f>IF(tbPayroll[[#This Row],[Employee]]="","",
(ROUND(
MAX(BHJ32-tbPayroll[[#This Row],[persExemp]],0)*tbPayroll[[#This Row],[dLocal]],dRound))
)</f>
        <v/>
      </c>
      <c r="BGS32" s="116" t="str">
        <f>IF(tbPayroll[[#This Row],[Employee]]="","",
(ROUND(
MAX(BHJ32-tbPayroll[[#This Row],[persExemp]],0)*tbPayroll[[#This Row],[dCity]],dRound))
)</f>
        <v/>
      </c>
      <c r="BGT32" s="116" t="str" cm="1">
        <f t="array" aca="1" ref="BGT32" ca="1">IF(tbPayroll[[#This Row],[idx]]="","",
IF(BGW32=0,0,
ROUND(tbPayroll[[#This Row],[exFed]]*
MAX(
((BHF32-INDEX(INDIRECT(tbPayroll[[#This Row],[fedPrefix]]&amp;CHOOSE(tbPayroll[[#This Row],[fedStatus]],"SingleWage","JointlyWage","SingleWage","HeadWage")),BGW32))*
INDEX(INDIRECT(tbPayroll[[#This Row],[fedPrefix]]&amp;"Perc"),BGW32)+
INDEX(INDIRECT(tbPayroll[[#This Row],[fedPrefix]]&amp;CHOOSE(tbPayroll[[#This Row],[fedStatus]],"SingleHold","JointlyHold","SingleHold","HeadHold")),BGW32))/dPeriods
- IF(tbPayroll[[#This Row],[isFormSent]]="Yes",tbPayroll[[#This Row],[isFormStep3]],0),0)
+tbPayroll[[#This Row],[isFormStep4c]],dFEDRound)
)
)</f>
        <v/>
      </c>
      <c r="BGU32" s="116" t="str">
        <f>IF(tbPayroll[[#This Row],[idx]]="","",
ROUND(tbPayroll[[#This Row],[exSS]]*
IF(SUMIFS($AM32:$BMK32,$AM$3:$BMK$3,"&lt;"&amp;BGU$3,$AM$2:$BMK$2,BGU$2) +ssTax*BHK32 &lt;ssTax*ssMax,
ssTax*BHK32,
MAX(ssTax*ssMax-SUMIFS($AM32:$BMK32,$AM$3:$BMK$3,"&lt;"&amp;BGU$3,$AM$2:$BMK$2,BGU$2),0)),
2)
)</f>
        <v/>
      </c>
      <c r="BGV32" s="116" t="str">
        <f>IF(tbPayroll[[#This Row],[idx]]="","",IF(BGW32=0,0,ROUND(tbPayroll[[#This Row],[exMedi]]*mediTax*BHK32+BHE32*mediMax,2)))</f>
        <v/>
      </c>
      <c r="BGW32" s="116" t="str">
        <f ca="1">IF(tbPayroll[[#This Row],[idx]]="","",IFERROR(MATCH(BHF32,INDIRECT(tbPayroll[[#This Row],[fedPrefix]]&amp;CHOOSE(tbPayroll[[#This Row],[fedStatus]],"SingleWage","JointlyWage","SingleWage","HeadWage")),1),0))</f>
        <v/>
      </c>
      <c r="BGX32" s="116"/>
      <c r="BGY32" s="116" t="str">
        <f>IF(tbPayroll[[#This Row],[idx]]="","",
ROUND(tbPayroll[[#This Row],[401Roth]]*IF(SUMIFS($AM32:$BMK32,$AM$3:$BMK$3,"&lt;"&amp;BHL$3,$AM$2:$BMK$2,BHL$2)+BGF32&lt;compensationCap,
BHL32,
MAX(compensationCap-SUMIFS($AM32:$BMK32,$AM$3:$BMK$3,"&lt;"&amp;BHL$3,$AM$2:$BMK$2,BHL$2),0)),2))</f>
        <v/>
      </c>
      <c r="BGZ32" s="116" t="str">
        <f>IF(tbPayroll[[#This Row],[idx]]="","",
ROUND(tbPayroll[[#This Row],[401PreTax]]*IF(SUMIFS($AM32:$BMK32,$AM$3:$BMK$3,"&lt;"&amp;BHL$3,$AM$2:$BMK$2,BHL$2)+BGF32&lt;compensationCap,
BHL32,
MAX(compensationCap-SUMIFS($AM32:$BMK32,$AM$3:$BMK$3,"&lt;"&amp;BHL$3,$AM$2:$BMK$2,BHL$2),0)),2))</f>
        <v/>
      </c>
      <c r="BHA32" s="116" t="str">
        <f>IF(tbPayroll[[#This Row],[idx]]="","",
ROUND((tbPayroll[[#This Row],[401T1p]]*tbPayroll[[#This Row],[401T1Cap]]+tbPayroll[[#This Row],[401T2p]]*tbPayroll[[#This Row],[401T2Cap]])*IF(SUMIFS($AM32:$BMK32,$AM$3:$BMK$3,"&lt;"&amp;BHL$3,$AM$2:$BMK$2,BHL$2)+BGF32&lt;compensationCap,
BHL32,
MAX(compensationCap-SUMIFS($AM32:$BMK32,$AM$3:$BMK$3,"&lt;"&amp;BHL$3,$AM$2:$BMK$2,BHL$2),0)),2))</f>
        <v/>
      </c>
      <c r="BHB32" s="116" t="str">
        <f>IF(tbPayroll[[#This Row],[idx]]="","",
IF(BHA32=0,0,
ROUND(IF(SUMIFS($AM32:$BMK32,$AM$3:$BMK$3,"&lt;"&amp;BHD$3,$AM$2:$BMK$2,"&gt;="&amp;BHB$2,$AM$2:$BMK$2,"&lt;="&amp;BHD$2)+BGY32+BGZ32+BHA32&lt;tbPayroll[[#This Row],[401EmperLimit]],
BHA32,
MAX((tbPayroll[[#This Row],[401EmperLimit]]-SUMIFS($AM32:$BMK32,$AM$3:$BMK$3,"&lt;"&amp;BHD$3,$AM$2:$BMK$2,"&gt;="&amp;BHB$2,$AM$2:$BMK$2,"&lt;="&amp;BHD$2)),0)),2)))</f>
        <v/>
      </c>
      <c r="BHC32" s="116" t="str">
        <f>IF(tbPayroll[[#This Row],[idx]]="","",
IF(BGZ32=0,0,
ROUND(IF(SUMIFS($AM32:$BMK32,$AM$3:$BMK$3,"&lt;"&amp;BHD$3,$AM$2:$BMK$2,BHD$2)+BGY32+SUMIFS($AM32:$BMK32,$AM$3:$BMK$3,"&lt;"&amp;BHC$3,$AM$2:$BMK$2,BHC$2)+BGZ32&lt;tbPayroll[[#This Row],[401ContriLimit]],
BGZ32,
BGZ32/(BGY32+BGZ32)*
(tbPayroll[[#This Row],[401ContriLimit]]-SUMIFS($AM32:$BMK32,$AM$3:$BMK$3,"&lt;"&amp;BHD$3,$AM$2:$BMK$2,BHD$2)-SUMIFS($AM32:$BMK32,$AM$3:$BMK$3,"&lt;"&amp;BHC$3,$AM$2:$BMK$2,BHC$2))),2)))</f>
        <v/>
      </c>
      <c r="BHD32" s="116" t="str">
        <f>IF(tbPayroll[[#This Row],[idx]]="","",
IF(BGY32=0,0,
ROUND(IF(SUMIFS($AM32:$BMK32,$AM$3:$BMK$3,"&lt;"&amp;BHD$3,$AM$2:$BMK$2,BHD$2)+BGY32+SUMIFS($AM32:$BMK32,$AM$3:$BMK$3,"&lt;"&amp;BHC$3,$AM$2:$BMK$2,BHC$2)+BGZ32&lt;tbPayroll[[#This Row],[401ContriLimit]],
BGY32,
BGY32/(BGY32+BGZ32)*
(tbPayroll[[#This Row],[401ContriLimit]]-SUMIFS($AM32:$BMK32,$AM$3:$BMK$3,"&lt;"&amp;BHD$3,$AM$2:$BMK$2,BHD$2)-SUMIFS($AM32:$BMK32,$AM$3:$BMK$3,"&lt;"&amp;BHC$3,$AM$2:$BMK$2,BHC$2))),2)
))</f>
        <v/>
      </c>
      <c r="BHE32" s="116" t="str" cm="1">
        <f t="array" ref="BHE32">IF(tbPayroll[[#This Row],[idx]]="","",
IF(BGW32=0,0,
MAX(SUMIFS($AM32:$BMK32,$AM$3:$BMK$3,"&lt;="&amp;BHK$3,$AM$2:$BMK$2,BHK$2)-INDEX(mediAddTable,tbPayroll[[#This Row],[fedStatus]]),0)-
SUMIFS($AM32:$BMK32,$AM$3:$BMK$3,"&lt;"&amp;BHK$3,$AM$2:$BMK$2,BHE$2)
))</f>
        <v/>
      </c>
      <c r="BHF32" s="116" t="str">
        <f>IF(tbPayroll[[#This Row],[idx]]="","",
ROUND(MAX(BHJ32*dPeriods+tbPayroll[[#This Row],[adjustedAmount]],0),dFEDRound))</f>
        <v/>
      </c>
      <c r="BHG32" s="116" t="str">
        <f>IF(tbPayroll[[#This Row],[idx]]="","",
ROUND(IF(hoursMode="Daily",
SUMIFS(Hours!$J31:$BDM31,Hours!$J$2:$BDM$2,"&gt;="&amp;BGI$5,Hours!$J$2:$BDM$2,"&lt;="&amp;BHL$5,Hours!$J$5:$BDM$5,dRegularName),
SUMIFS(Hours!$J31:$BDM31,Hours!$J$1:$BDM$1,BHH$3,Hours!$J$5:$BDM$5,dRegularName)
),2))</f>
        <v/>
      </c>
      <c r="BHH32" s="116" t="str">
        <f>IF(tbPayroll[[#This Row],[idx]]="","",
IF(hoursMode="Daily",
SUMIFS(Hours!$J31:$BDM31,Hours!$J$2:$BDM$2,"&gt;="&amp;BGI$5,Hours!$J$2:$BDM$2,"&lt;="&amp;BHL$5,Hours!$J$5:$BDM$5,dOvertimeName),
SUMIFS(Hours!$J31:$BDM31,Hours!$J$1:$BDM$1,BHH$3,Hours!$J$5:$BDM$5,dOvertimeName)
))</f>
        <v/>
      </c>
      <c r="BHI32" s="116" t="str">
        <f>IF(tbPayroll[[#This Row],[idx]]="","",
IF(hoursMode="Daily",
SUMIFS(Hours!$J31:$BDM31,Hours!$J$2:$BDM$2,"&gt;="&amp;BGI$5,Hours!$J$2:$BDM$2,"&lt;="&amp;BHL$5,Hours!$J$5:$BDM$5,dVacationName),
SUMIFS(Hours!$J31:$BDM31,Hours!$J$1:$BDM$1,BHH$3,Hours!$J$5:$BDM$5,dVacationName)
))</f>
        <v/>
      </c>
      <c r="BHJ32" s="116" t="str">
        <f>IF(tbPayroll[[#This Row],[Employee]]="","",MAX(BHL32-tbPayroll[[#This Row],[free]]-BGJ32-BHC32,0))</f>
        <v/>
      </c>
      <c r="BHK32" s="116" t="str">
        <f>IF(tbPayroll[[#This Row],[Employee]]="","",MAX(BHL32-tbPayroll[[#This Row],[free]]-BGJ32,0))</f>
        <v/>
      </c>
      <c r="BHL32" s="116" t="str">
        <f>IF(tbPayroll[[#This Row],[Employee]]="","",
IF(tbPayroll[[#This Row],[employmentDate]]&gt;BHL$5,0,BGN32+BGO32+BGP32+BGL32))</f>
        <v/>
      </c>
      <c r="BHM32" s="116" t="str">
        <f>IF(tbPayroll[[#This Row],[Employee]]="","",BHL32-SUM(BGQ32:BGV32)-BGK32-BGJ32-BHC32-BHD32)</f>
        <v/>
      </c>
      <c r="BHN32" s="417"/>
      <c r="BHO32" s="192"/>
      <c r="BHP32" s="192"/>
      <c r="BHQ32" s="192"/>
      <c r="BHR32" s="193"/>
      <c r="BHS32" s="116" t="str">
        <f>IF(tbPayroll[[#This Row],[Employee]]="","",
BIM32 &amp; " | " &amp; BIN32&amp; " | " &amp; BIO32
)</f>
        <v/>
      </c>
      <c r="BHT32" s="116" t="str">
        <f>IF(tbPayroll[[#This Row],[Employee]]="","",
IF(tbPayroll[[#This Row],[employmentDate]]&gt;BIR$5,0,
ROUND(IF(tbPayroll[[#This Row],[IncomeBase]]=dSalaried,IF(BHO32&lt;&gt;"",BHO32,tbPayroll[[#This Row],[EmpWage]]),BIM32*IF(BHO32&lt;&gt;"",BHO32,tbPayroll[[#This Row],[EmpWage]])),2)))</f>
        <v/>
      </c>
      <c r="BHU32" s="116" t="str">
        <f>IF(tbPayroll[[#This Row],[Employee]]="","",
IF(tbPayroll[[#This Row],[employmentDate]]&gt;BIR$5,0,
ROUND(BIN32*tbPayroll[[#This Row],[overrrate]]*
IF(BHO32&lt;&gt;"",BHO32,tbPayroll[[#This Row],[EmpWage]])/IF(tbPayroll[[#This Row],[IncomeBase]]=dSalaried,MAX(tbPayroll[[#This Row],[regularwork]],1),1),2)
))</f>
        <v/>
      </c>
      <c r="BHV32" s="116" t="str">
        <f>IF(tbPayroll[[#This Row],[Employee]]="","",
IF(tbPayroll[[#This Row],[employmentDate]]&gt;BIR$5,0,
ROUND(BIO32*
IFERROR(BHT32/BIM32,0),2
)))</f>
        <v/>
      </c>
      <c r="BHW32" s="116" t="str">
        <f>IF(tbPayroll[[#This Row],[Employee]]="","",
tbPayroll[[#This Row],[exState]]*
(tbPayroll[[#This Row],[stateAddDedu]]+ROUND(
MAX(BIP32-tbPayroll[[#This Row],[persExemp]],0)*tbPayroll[[#This Row],[stateTax]],dRound))
)</f>
        <v/>
      </c>
      <c r="BHX32" s="116" t="str">
        <f>IF(tbPayroll[[#This Row],[Employee]]="","",
(ROUND(
MAX(BIP32-tbPayroll[[#This Row],[persExemp]],0)*tbPayroll[[#This Row],[dLocal]],dRound))
)</f>
        <v/>
      </c>
      <c r="BHY32" s="116" t="str">
        <f>IF(tbPayroll[[#This Row],[Employee]]="","",
(ROUND(
MAX(BIP32-tbPayroll[[#This Row],[persExemp]],0)*tbPayroll[[#This Row],[dCity]],dRound))
)</f>
        <v/>
      </c>
      <c r="BHZ32" s="116" t="str" cm="1">
        <f t="array" aca="1" ref="BHZ32" ca="1">IF(tbPayroll[[#This Row],[idx]]="","",
IF(BIC32=0,0,
ROUND(tbPayroll[[#This Row],[exFed]]*
MAX(
((BIL32-INDEX(INDIRECT(tbPayroll[[#This Row],[fedPrefix]]&amp;CHOOSE(tbPayroll[[#This Row],[fedStatus]],"SingleWage","JointlyWage","SingleWage","HeadWage")),BIC32))*
INDEX(INDIRECT(tbPayroll[[#This Row],[fedPrefix]]&amp;"Perc"),BIC32)+
INDEX(INDIRECT(tbPayroll[[#This Row],[fedPrefix]]&amp;CHOOSE(tbPayroll[[#This Row],[fedStatus]],"SingleHold","JointlyHold","SingleHold","HeadHold")),BIC32))/dPeriods
- IF(tbPayroll[[#This Row],[isFormSent]]="Yes",tbPayroll[[#This Row],[isFormStep3]],0),0)
+tbPayroll[[#This Row],[isFormStep4c]],dFEDRound)
)
)</f>
        <v/>
      </c>
      <c r="BIA32" s="116" t="str">
        <f>IF(tbPayroll[[#This Row],[idx]]="","",
ROUND(tbPayroll[[#This Row],[exSS]]*
IF(SUMIFS($AM32:$BMK32,$AM$3:$BMK$3,"&lt;"&amp;BIA$3,$AM$2:$BMK$2,BIA$2) +ssTax*BIQ32 &lt;ssTax*ssMax,
ssTax*BIQ32,
MAX(ssTax*ssMax-SUMIFS($AM32:$BMK32,$AM$3:$BMK$3,"&lt;"&amp;BIA$3,$AM$2:$BMK$2,BIA$2),0)),
2)
)</f>
        <v/>
      </c>
      <c r="BIB32" s="116" t="str">
        <f>IF(tbPayroll[[#This Row],[idx]]="","",IF(BIC32=0,0,ROUND(tbPayroll[[#This Row],[exMedi]]*mediTax*BIQ32+BIK32*mediMax,2)))</f>
        <v/>
      </c>
      <c r="BIC32" s="116" t="str">
        <f ca="1">IF(tbPayroll[[#This Row],[idx]]="","",IFERROR(MATCH(BIL32,INDIRECT(tbPayroll[[#This Row],[fedPrefix]]&amp;CHOOSE(tbPayroll[[#This Row],[fedStatus]],"SingleWage","JointlyWage","SingleWage","HeadWage")),1),0))</f>
        <v/>
      </c>
      <c r="BID32" s="116"/>
      <c r="BIE32" s="116" t="str">
        <f>IF(tbPayroll[[#This Row],[idx]]="","",
ROUND(tbPayroll[[#This Row],[401Roth]]*IF(SUMIFS($AM32:$BMK32,$AM$3:$BMK$3,"&lt;"&amp;BIR$3,$AM$2:$BMK$2,BIR$2)+BHL32&lt;compensationCap,
BIR32,
MAX(compensationCap-SUMIFS($AM32:$BMK32,$AM$3:$BMK$3,"&lt;"&amp;BIR$3,$AM$2:$BMK$2,BIR$2),0)),2))</f>
        <v/>
      </c>
      <c r="BIF32" s="116" t="str">
        <f>IF(tbPayroll[[#This Row],[idx]]="","",
ROUND(tbPayroll[[#This Row],[401PreTax]]*IF(SUMIFS($AM32:$BMK32,$AM$3:$BMK$3,"&lt;"&amp;BIR$3,$AM$2:$BMK$2,BIR$2)+BHL32&lt;compensationCap,
BIR32,
MAX(compensationCap-SUMIFS($AM32:$BMK32,$AM$3:$BMK$3,"&lt;"&amp;BIR$3,$AM$2:$BMK$2,BIR$2),0)),2))</f>
        <v/>
      </c>
      <c r="BIG32" s="116" t="str">
        <f>IF(tbPayroll[[#This Row],[idx]]="","",
ROUND((tbPayroll[[#This Row],[401T1p]]*tbPayroll[[#This Row],[401T1Cap]]+tbPayroll[[#This Row],[401T2p]]*tbPayroll[[#This Row],[401T2Cap]])*IF(SUMIFS($AM32:$BMK32,$AM$3:$BMK$3,"&lt;"&amp;BIR$3,$AM$2:$BMK$2,BIR$2)+BHL32&lt;compensationCap,
BIR32,
MAX(compensationCap-SUMIFS($AM32:$BMK32,$AM$3:$BMK$3,"&lt;"&amp;BIR$3,$AM$2:$BMK$2,BIR$2),0)),2))</f>
        <v/>
      </c>
      <c r="BIH32" s="116" t="str">
        <f>IF(tbPayroll[[#This Row],[idx]]="","",
IF(BIG32=0,0,
ROUND(IF(SUMIFS($AM32:$BMK32,$AM$3:$BMK$3,"&lt;"&amp;BIJ$3,$AM$2:$BMK$2,"&gt;="&amp;BIH$2,$AM$2:$BMK$2,"&lt;="&amp;BIJ$2)+BIE32+BIF32+BIG32&lt;tbPayroll[[#This Row],[401EmperLimit]],
BIG32,
MAX((tbPayroll[[#This Row],[401EmperLimit]]-SUMIFS($AM32:$BMK32,$AM$3:$BMK$3,"&lt;"&amp;BIJ$3,$AM$2:$BMK$2,"&gt;="&amp;BIH$2,$AM$2:$BMK$2,"&lt;="&amp;BIJ$2)),0)),2)))</f>
        <v/>
      </c>
      <c r="BII32" s="116" t="str">
        <f>IF(tbPayroll[[#This Row],[idx]]="","",
IF(BIF32=0,0,
ROUND(IF(SUMIFS($AM32:$BMK32,$AM$3:$BMK$3,"&lt;"&amp;BIJ$3,$AM$2:$BMK$2,BIJ$2)+BIE32+SUMIFS($AM32:$BMK32,$AM$3:$BMK$3,"&lt;"&amp;BII$3,$AM$2:$BMK$2,BII$2)+BIF32&lt;tbPayroll[[#This Row],[401ContriLimit]],
BIF32,
BIF32/(BIE32+BIF32)*
(tbPayroll[[#This Row],[401ContriLimit]]-SUMIFS($AM32:$BMK32,$AM$3:$BMK$3,"&lt;"&amp;BIJ$3,$AM$2:$BMK$2,BIJ$2)-SUMIFS($AM32:$BMK32,$AM$3:$BMK$3,"&lt;"&amp;BII$3,$AM$2:$BMK$2,BII$2))),2)))</f>
        <v/>
      </c>
      <c r="BIJ32" s="116" t="str">
        <f>IF(tbPayroll[[#This Row],[idx]]="","",
IF(BIE32=0,0,
ROUND(IF(SUMIFS($AM32:$BMK32,$AM$3:$BMK$3,"&lt;"&amp;BIJ$3,$AM$2:$BMK$2,BIJ$2)+BIE32+SUMIFS($AM32:$BMK32,$AM$3:$BMK$3,"&lt;"&amp;BII$3,$AM$2:$BMK$2,BII$2)+BIF32&lt;tbPayroll[[#This Row],[401ContriLimit]],
BIE32,
BIE32/(BIE32+BIF32)*
(tbPayroll[[#This Row],[401ContriLimit]]-SUMIFS($AM32:$BMK32,$AM$3:$BMK$3,"&lt;"&amp;BIJ$3,$AM$2:$BMK$2,BIJ$2)-SUMIFS($AM32:$BMK32,$AM$3:$BMK$3,"&lt;"&amp;BII$3,$AM$2:$BMK$2,BII$2))),2)
))</f>
        <v/>
      </c>
      <c r="BIK32" s="116" t="str" cm="1">
        <f t="array" ref="BIK32">IF(tbPayroll[[#This Row],[idx]]="","",
IF(BIC32=0,0,
MAX(SUMIFS($AM32:$BMK32,$AM$3:$BMK$3,"&lt;="&amp;BIQ$3,$AM$2:$BMK$2,BIQ$2)-INDEX(mediAddTable,tbPayroll[[#This Row],[fedStatus]]),0)-
SUMIFS($AM32:$BMK32,$AM$3:$BMK$3,"&lt;"&amp;BIQ$3,$AM$2:$BMK$2,BIK$2)
))</f>
        <v/>
      </c>
      <c r="BIL32" s="116" t="str">
        <f>IF(tbPayroll[[#This Row],[idx]]="","",
ROUND(MAX(BIP32*dPeriods+tbPayroll[[#This Row],[adjustedAmount]],0),dFEDRound))</f>
        <v/>
      </c>
      <c r="BIM32" s="116" t="str">
        <f>IF(tbPayroll[[#This Row],[idx]]="","",
ROUND(IF(hoursMode="Daily",
SUMIFS(Hours!$J31:$BDM31,Hours!$J$2:$BDM$2,"&gt;="&amp;BHO$5,Hours!$J$2:$BDM$2,"&lt;="&amp;BIR$5,Hours!$J$5:$BDM$5,dRegularName),
SUMIFS(Hours!$J31:$BDM31,Hours!$J$1:$BDM$1,BIN$3,Hours!$J$5:$BDM$5,dRegularName)
),2))</f>
        <v/>
      </c>
      <c r="BIN32" s="116" t="str">
        <f>IF(tbPayroll[[#This Row],[idx]]="","",
IF(hoursMode="Daily",
SUMIFS(Hours!$J31:$BDM31,Hours!$J$2:$BDM$2,"&gt;="&amp;BHO$5,Hours!$J$2:$BDM$2,"&lt;="&amp;BIR$5,Hours!$J$5:$BDM$5,dOvertimeName),
SUMIFS(Hours!$J31:$BDM31,Hours!$J$1:$BDM$1,BIN$3,Hours!$J$5:$BDM$5,dOvertimeName)
))</f>
        <v/>
      </c>
      <c r="BIO32" s="116" t="str">
        <f>IF(tbPayroll[[#This Row],[idx]]="","",
IF(hoursMode="Daily",
SUMIFS(Hours!$J31:$BDM31,Hours!$J$2:$BDM$2,"&gt;="&amp;BHO$5,Hours!$J$2:$BDM$2,"&lt;="&amp;BIR$5,Hours!$J$5:$BDM$5,dVacationName),
SUMIFS(Hours!$J31:$BDM31,Hours!$J$1:$BDM$1,BIN$3,Hours!$J$5:$BDM$5,dVacationName)
))</f>
        <v/>
      </c>
      <c r="BIP32" s="116" t="str">
        <f>IF(tbPayroll[[#This Row],[Employee]]="","",MAX(BIR32-tbPayroll[[#This Row],[free]]-BHP32-BII32,0))</f>
        <v/>
      </c>
      <c r="BIQ32" s="116" t="str">
        <f>IF(tbPayroll[[#This Row],[Employee]]="","",MAX(BIR32-tbPayroll[[#This Row],[free]]-BHP32,0))</f>
        <v/>
      </c>
      <c r="BIR32" s="116" t="str">
        <f>IF(tbPayroll[[#This Row],[Employee]]="","",
IF(tbPayroll[[#This Row],[employmentDate]]&gt;BIR$5,0,BHT32+BHU32+BHV32+BHR32))</f>
        <v/>
      </c>
      <c r="BIS32" s="116" t="str">
        <f>IF(tbPayroll[[#This Row],[Employee]]="","",BIR32-SUM(BHW32:BIB32)-BHQ32-BHP32-BII32-BIJ32)</f>
        <v/>
      </c>
      <c r="BIT32" s="417"/>
      <c r="BIU32" s="192"/>
      <c r="BIV32" s="192"/>
      <c r="BIW32" s="192"/>
      <c r="BIX32" s="193"/>
      <c r="BIY32" s="116" t="str">
        <f>IF(tbPayroll[[#This Row],[Employee]]="","",
BJS32 &amp; " | " &amp; BJT32&amp; " | " &amp; BJU32
)</f>
        <v/>
      </c>
      <c r="BIZ32" s="116" t="str">
        <f>IF(tbPayroll[[#This Row],[Employee]]="","",
IF(tbPayroll[[#This Row],[employmentDate]]&gt;BJX$5,0,
ROUND(IF(tbPayroll[[#This Row],[IncomeBase]]=dSalaried,IF(BIU32&lt;&gt;"",BIU32,tbPayroll[[#This Row],[EmpWage]]),BJS32*IF(BIU32&lt;&gt;"",BIU32,tbPayroll[[#This Row],[EmpWage]])),2)))</f>
        <v/>
      </c>
      <c r="BJA32" s="116" t="str">
        <f>IF(tbPayroll[[#This Row],[Employee]]="","",
IF(tbPayroll[[#This Row],[employmentDate]]&gt;BJX$5,0,
ROUND(BJT32*tbPayroll[[#This Row],[overrrate]]*
IF(BIU32&lt;&gt;"",BIU32,tbPayroll[[#This Row],[EmpWage]])/IF(tbPayroll[[#This Row],[IncomeBase]]=dSalaried,MAX(tbPayroll[[#This Row],[regularwork]],1),1),2)
))</f>
        <v/>
      </c>
      <c r="BJB32" s="116" t="str">
        <f>IF(tbPayroll[[#This Row],[Employee]]="","",
IF(tbPayroll[[#This Row],[employmentDate]]&gt;BJX$5,0,
ROUND(BJU32*
IFERROR(BIZ32/BJS32,0),2
)))</f>
        <v/>
      </c>
      <c r="BJC32" s="116" t="str">
        <f>IF(tbPayroll[[#This Row],[Employee]]="","",
tbPayroll[[#This Row],[exState]]*
(tbPayroll[[#This Row],[stateAddDedu]]+ROUND(
MAX(BJV32-tbPayroll[[#This Row],[persExemp]],0)*tbPayroll[[#This Row],[stateTax]],dRound))
)</f>
        <v/>
      </c>
      <c r="BJD32" s="116" t="str">
        <f>IF(tbPayroll[[#This Row],[Employee]]="","",
(ROUND(
MAX(BJV32-tbPayroll[[#This Row],[persExemp]],0)*tbPayroll[[#This Row],[dLocal]],dRound))
)</f>
        <v/>
      </c>
      <c r="BJE32" s="116" t="str">
        <f>IF(tbPayroll[[#This Row],[Employee]]="","",
(ROUND(
MAX(BJV32-tbPayroll[[#This Row],[persExemp]],0)*tbPayroll[[#This Row],[dCity]],dRound))
)</f>
        <v/>
      </c>
      <c r="BJF32" s="116" t="str" cm="1">
        <f t="array" aca="1" ref="BJF32" ca="1">IF(tbPayroll[[#This Row],[idx]]="","",
IF(BJI32=0,0,
ROUND(tbPayroll[[#This Row],[exFed]]*
MAX(
((BJR32-INDEX(INDIRECT(tbPayroll[[#This Row],[fedPrefix]]&amp;CHOOSE(tbPayroll[[#This Row],[fedStatus]],"SingleWage","JointlyWage","SingleWage","HeadWage")),BJI32))*
INDEX(INDIRECT(tbPayroll[[#This Row],[fedPrefix]]&amp;"Perc"),BJI32)+
INDEX(INDIRECT(tbPayroll[[#This Row],[fedPrefix]]&amp;CHOOSE(tbPayroll[[#This Row],[fedStatus]],"SingleHold","JointlyHold","SingleHold","HeadHold")),BJI32))/dPeriods
- IF(tbPayroll[[#This Row],[isFormSent]]="Yes",tbPayroll[[#This Row],[isFormStep3]],0),0)
+tbPayroll[[#This Row],[isFormStep4c]],dFEDRound)
)
)</f>
        <v/>
      </c>
      <c r="BJG32" s="116" t="str">
        <f>IF(tbPayroll[[#This Row],[idx]]="","",
ROUND(tbPayroll[[#This Row],[exSS]]*
IF(SUMIFS($AM32:$BMK32,$AM$3:$BMK$3,"&lt;"&amp;BJG$3,$AM$2:$BMK$2,BJG$2) +ssTax*BJW32 &lt;ssTax*ssMax,
ssTax*BJW32,
MAX(ssTax*ssMax-SUMIFS($AM32:$BMK32,$AM$3:$BMK$3,"&lt;"&amp;BJG$3,$AM$2:$BMK$2,BJG$2),0)),
2)
)</f>
        <v/>
      </c>
      <c r="BJH32" s="116" t="str">
        <f>IF(tbPayroll[[#This Row],[idx]]="","",IF(BJI32=0,0,ROUND(tbPayroll[[#This Row],[exMedi]]*mediTax*BJW32+BJQ32*mediMax,2)))</f>
        <v/>
      </c>
      <c r="BJI32" s="116" t="str">
        <f ca="1">IF(tbPayroll[[#This Row],[idx]]="","",IFERROR(MATCH(BJR32,INDIRECT(tbPayroll[[#This Row],[fedPrefix]]&amp;CHOOSE(tbPayroll[[#This Row],[fedStatus]],"SingleWage","JointlyWage","SingleWage","HeadWage")),1),0))</f>
        <v/>
      </c>
      <c r="BJJ32" s="116"/>
      <c r="BJK32" s="116" t="str">
        <f>IF(tbPayroll[[#This Row],[idx]]="","",
ROUND(tbPayroll[[#This Row],[401Roth]]*IF(SUMIFS($AM32:$BMK32,$AM$3:$BMK$3,"&lt;"&amp;BJX$3,$AM$2:$BMK$2,BJX$2)+BIR32&lt;compensationCap,
BJX32,
MAX(compensationCap-SUMIFS($AM32:$BMK32,$AM$3:$BMK$3,"&lt;"&amp;BJX$3,$AM$2:$BMK$2,BJX$2),0)),2))</f>
        <v/>
      </c>
      <c r="BJL32" s="116" t="str">
        <f>IF(tbPayroll[[#This Row],[idx]]="","",
ROUND(tbPayroll[[#This Row],[401PreTax]]*IF(SUMIFS($AM32:$BMK32,$AM$3:$BMK$3,"&lt;"&amp;BJX$3,$AM$2:$BMK$2,BJX$2)+BIR32&lt;compensationCap,
BJX32,
MAX(compensationCap-SUMIFS($AM32:$BMK32,$AM$3:$BMK$3,"&lt;"&amp;BJX$3,$AM$2:$BMK$2,BJX$2),0)),2))</f>
        <v/>
      </c>
      <c r="BJM32" s="116" t="str">
        <f>IF(tbPayroll[[#This Row],[idx]]="","",
ROUND((tbPayroll[[#This Row],[401T1p]]*tbPayroll[[#This Row],[401T1Cap]]+tbPayroll[[#This Row],[401T2p]]*tbPayroll[[#This Row],[401T2Cap]])*IF(SUMIFS($AM32:$BMK32,$AM$3:$BMK$3,"&lt;"&amp;BJX$3,$AM$2:$BMK$2,BJX$2)+BIR32&lt;compensationCap,
BJX32,
MAX(compensationCap-SUMIFS($AM32:$BMK32,$AM$3:$BMK$3,"&lt;"&amp;BJX$3,$AM$2:$BMK$2,BJX$2),0)),2))</f>
        <v/>
      </c>
      <c r="BJN32" s="116" t="str">
        <f>IF(tbPayroll[[#This Row],[idx]]="","",
IF(BJM32=0,0,
ROUND(IF(SUMIFS($AM32:$BMK32,$AM$3:$BMK$3,"&lt;"&amp;BJP$3,$AM$2:$BMK$2,"&gt;="&amp;BJN$2,$AM$2:$BMK$2,"&lt;="&amp;BJP$2)+BJK32+BJL32+BJM32&lt;tbPayroll[[#This Row],[401EmperLimit]],
BJM32,
MAX((tbPayroll[[#This Row],[401EmperLimit]]-SUMIFS($AM32:$BMK32,$AM$3:$BMK$3,"&lt;"&amp;BJP$3,$AM$2:$BMK$2,"&gt;="&amp;BJN$2,$AM$2:$BMK$2,"&lt;="&amp;BJP$2)),0)),2)))</f>
        <v/>
      </c>
      <c r="BJO32" s="116" t="str">
        <f>IF(tbPayroll[[#This Row],[idx]]="","",
IF(BJL32=0,0,
ROUND(IF(SUMIFS($AM32:$BMK32,$AM$3:$BMK$3,"&lt;"&amp;BJP$3,$AM$2:$BMK$2,BJP$2)+BJK32+SUMIFS($AM32:$BMK32,$AM$3:$BMK$3,"&lt;"&amp;BJO$3,$AM$2:$BMK$2,BJO$2)+BJL32&lt;tbPayroll[[#This Row],[401ContriLimit]],
BJL32,
BJL32/(BJK32+BJL32)*
(tbPayroll[[#This Row],[401ContriLimit]]-SUMIFS($AM32:$BMK32,$AM$3:$BMK$3,"&lt;"&amp;BJP$3,$AM$2:$BMK$2,BJP$2)-SUMIFS($AM32:$BMK32,$AM$3:$BMK$3,"&lt;"&amp;BJO$3,$AM$2:$BMK$2,BJO$2))),2)))</f>
        <v/>
      </c>
      <c r="BJP32" s="116" t="str">
        <f>IF(tbPayroll[[#This Row],[idx]]="","",
IF(BJK32=0,0,
ROUND(IF(SUMIFS($AM32:$BMK32,$AM$3:$BMK$3,"&lt;"&amp;BJP$3,$AM$2:$BMK$2,BJP$2)+BJK32+SUMIFS($AM32:$BMK32,$AM$3:$BMK$3,"&lt;"&amp;BJO$3,$AM$2:$BMK$2,BJO$2)+BJL32&lt;tbPayroll[[#This Row],[401ContriLimit]],
BJK32,
BJK32/(BJK32+BJL32)*
(tbPayroll[[#This Row],[401ContriLimit]]-SUMIFS($AM32:$BMK32,$AM$3:$BMK$3,"&lt;"&amp;BJP$3,$AM$2:$BMK$2,BJP$2)-SUMIFS($AM32:$BMK32,$AM$3:$BMK$3,"&lt;"&amp;BJO$3,$AM$2:$BMK$2,BJO$2))),2)
))</f>
        <v/>
      </c>
      <c r="BJQ32" s="116" t="str" cm="1">
        <f t="array" ref="BJQ32">IF(tbPayroll[[#This Row],[idx]]="","",
IF(BJI32=0,0,
MAX(SUMIFS($AM32:$BMK32,$AM$3:$BMK$3,"&lt;="&amp;BJW$3,$AM$2:$BMK$2,BJW$2)-INDEX(mediAddTable,tbPayroll[[#This Row],[fedStatus]]),0)-
SUMIFS($AM32:$BMK32,$AM$3:$BMK$3,"&lt;"&amp;BJW$3,$AM$2:$BMK$2,BJQ$2)
))</f>
        <v/>
      </c>
      <c r="BJR32" s="116" t="str">
        <f>IF(tbPayroll[[#This Row],[idx]]="","",
ROUND(MAX(BJV32*dPeriods+tbPayroll[[#This Row],[adjustedAmount]],0),dFEDRound))</f>
        <v/>
      </c>
      <c r="BJS32" s="116" t="str">
        <f>IF(tbPayroll[[#This Row],[idx]]="","",
ROUND(IF(hoursMode="Daily",
SUMIFS(Hours!$J31:$BDM31,Hours!$J$2:$BDM$2,"&gt;="&amp;BIU$5,Hours!$J$2:$BDM$2,"&lt;="&amp;BJX$5,Hours!$J$5:$BDM$5,dRegularName),
SUMIFS(Hours!$J31:$BDM31,Hours!$J$1:$BDM$1,BJT$3,Hours!$J$5:$BDM$5,dRegularName)
),2))</f>
        <v/>
      </c>
      <c r="BJT32" s="116" t="str">
        <f>IF(tbPayroll[[#This Row],[idx]]="","",
IF(hoursMode="Daily",
SUMIFS(Hours!$J31:$BDM31,Hours!$J$2:$BDM$2,"&gt;="&amp;BIU$5,Hours!$J$2:$BDM$2,"&lt;="&amp;BJX$5,Hours!$J$5:$BDM$5,dOvertimeName),
SUMIFS(Hours!$J31:$BDM31,Hours!$J$1:$BDM$1,BJT$3,Hours!$J$5:$BDM$5,dOvertimeName)
))</f>
        <v/>
      </c>
      <c r="BJU32" s="116" t="str">
        <f>IF(tbPayroll[[#This Row],[idx]]="","",
IF(hoursMode="Daily",
SUMIFS(Hours!$J31:$BDM31,Hours!$J$2:$BDM$2,"&gt;="&amp;BIU$5,Hours!$J$2:$BDM$2,"&lt;="&amp;BJX$5,Hours!$J$5:$BDM$5,dVacationName),
SUMIFS(Hours!$J31:$BDM31,Hours!$J$1:$BDM$1,BJT$3,Hours!$J$5:$BDM$5,dVacationName)
))</f>
        <v/>
      </c>
      <c r="BJV32" s="116" t="str">
        <f>IF(tbPayroll[[#This Row],[Employee]]="","",MAX(BJX32-tbPayroll[[#This Row],[free]]-BIV32-BJO32,0))</f>
        <v/>
      </c>
      <c r="BJW32" s="116" t="str">
        <f>IF(tbPayroll[[#This Row],[Employee]]="","",MAX(BJX32-tbPayroll[[#This Row],[free]]-BIV32,0))</f>
        <v/>
      </c>
      <c r="BJX32" s="116" t="str">
        <f>IF(tbPayroll[[#This Row],[Employee]]="","",
IF(tbPayroll[[#This Row],[employmentDate]]&gt;BJX$5,0,BIZ32+BJA32+BJB32+BIX32))</f>
        <v/>
      </c>
      <c r="BJY32" s="116" t="str">
        <f>IF(tbPayroll[[#This Row],[Employee]]="","",BJX32-SUM(BJC32:BJH32)-BIW32-BIV32-BJO32-BJP32)</f>
        <v/>
      </c>
      <c r="BJZ32" s="417"/>
      <c r="BKA32" s="192"/>
      <c r="BKB32" s="192"/>
      <c r="BKC32" s="192"/>
      <c r="BKD32" s="193"/>
      <c r="BKE32" s="116" t="str">
        <f>IF(tbPayroll[[#This Row],[Employee]]="","",
BKY32 &amp; " | " &amp; BKZ32&amp; " | " &amp; BLA32
)</f>
        <v/>
      </c>
      <c r="BKF32" s="116" t="str">
        <f>IF(tbPayroll[[#This Row],[Employee]]="","",
IF(tbPayroll[[#This Row],[employmentDate]]&gt;BLD$5,0,
ROUND(IF(tbPayroll[[#This Row],[IncomeBase]]=dSalaried,IF(BKA32&lt;&gt;"",BKA32,tbPayroll[[#This Row],[EmpWage]]),BKY32*IF(BKA32&lt;&gt;"",BKA32,tbPayroll[[#This Row],[EmpWage]])),2)))</f>
        <v/>
      </c>
      <c r="BKG32" s="116" t="str">
        <f>IF(tbPayroll[[#This Row],[Employee]]="","",
IF(tbPayroll[[#This Row],[employmentDate]]&gt;BLD$5,0,
ROUND(BKZ32*tbPayroll[[#This Row],[overrrate]]*
IF(BKA32&lt;&gt;"",BKA32,tbPayroll[[#This Row],[EmpWage]])/IF(tbPayroll[[#This Row],[IncomeBase]]=dSalaried,MAX(tbPayroll[[#This Row],[regularwork]],1),1),2)
))</f>
        <v/>
      </c>
      <c r="BKH32" s="116" t="str">
        <f>IF(tbPayroll[[#This Row],[Employee]]="","",
IF(tbPayroll[[#This Row],[employmentDate]]&gt;BLD$5,0,
ROUND(BLA32*
IFERROR(BKF32/BKY32,0),2
)))</f>
        <v/>
      </c>
      <c r="BKI32" s="116" t="str">
        <f>IF(tbPayroll[[#This Row],[Employee]]="","",
tbPayroll[[#This Row],[exState]]*
(tbPayroll[[#This Row],[stateAddDedu]]+ROUND(
MAX(BLB32-tbPayroll[[#This Row],[persExemp]],0)*tbPayroll[[#This Row],[stateTax]],dRound))
)</f>
        <v/>
      </c>
      <c r="BKJ32" s="116" t="str">
        <f>IF(tbPayroll[[#This Row],[Employee]]="","",
(ROUND(
MAX(BLB32-tbPayroll[[#This Row],[persExemp]],0)*tbPayroll[[#This Row],[dLocal]],dRound))
)</f>
        <v/>
      </c>
      <c r="BKK32" s="116" t="str">
        <f>IF(tbPayroll[[#This Row],[Employee]]="","",
(ROUND(
MAX(BLB32-tbPayroll[[#This Row],[persExemp]],0)*tbPayroll[[#This Row],[dCity]],dRound))
)</f>
        <v/>
      </c>
      <c r="BKL32" s="116" t="str" cm="1">
        <f t="array" aca="1" ref="BKL32" ca="1">IF(tbPayroll[[#This Row],[idx]]="","",
IF(BKO32=0,0,
ROUND(tbPayroll[[#This Row],[exFed]]*
MAX(
((BKX32-INDEX(INDIRECT(tbPayroll[[#This Row],[fedPrefix]]&amp;CHOOSE(tbPayroll[[#This Row],[fedStatus]],"SingleWage","JointlyWage","SingleWage","HeadWage")),BKO32))*
INDEX(INDIRECT(tbPayroll[[#This Row],[fedPrefix]]&amp;"Perc"),BKO32)+
INDEX(INDIRECT(tbPayroll[[#This Row],[fedPrefix]]&amp;CHOOSE(tbPayroll[[#This Row],[fedStatus]],"SingleHold","JointlyHold","SingleHold","HeadHold")),BKO32))/dPeriods
- IF(tbPayroll[[#This Row],[isFormSent]]="Yes",tbPayroll[[#This Row],[isFormStep3]],0),0)
+tbPayroll[[#This Row],[isFormStep4c]],dFEDRound)
)
)</f>
        <v/>
      </c>
      <c r="BKM32" s="116" t="str">
        <f>IF(tbPayroll[[#This Row],[idx]]="","",
ROUND(tbPayroll[[#This Row],[exSS]]*
IF(SUMIFS($AM32:$BMK32,$AM$3:$BMK$3,"&lt;"&amp;BKM$3,$AM$2:$BMK$2,BKM$2) +ssTax*BLC32 &lt;ssTax*ssMax,
ssTax*BLC32,
MAX(ssTax*ssMax-SUMIFS($AM32:$BMK32,$AM$3:$BMK$3,"&lt;"&amp;BKM$3,$AM$2:$BMK$2,BKM$2),0)),
2)
)</f>
        <v/>
      </c>
      <c r="BKN32" s="116" t="str">
        <f>IF(tbPayroll[[#This Row],[idx]]="","",IF(BKO32=0,0,ROUND(tbPayroll[[#This Row],[exMedi]]*mediTax*BLC32+BKW32*mediMax,2)))</f>
        <v/>
      </c>
      <c r="BKO32" s="116" t="str">
        <f ca="1">IF(tbPayroll[[#This Row],[idx]]="","",IFERROR(MATCH(BKX32,INDIRECT(tbPayroll[[#This Row],[fedPrefix]]&amp;CHOOSE(tbPayroll[[#This Row],[fedStatus]],"SingleWage","JointlyWage","SingleWage","HeadWage")),1),0))</f>
        <v/>
      </c>
      <c r="BKP32" s="116"/>
      <c r="BKQ32" s="116" t="str">
        <f>IF(tbPayroll[[#This Row],[idx]]="","",
ROUND(tbPayroll[[#This Row],[401Roth]]*IF(SUMIFS($AM32:$BMK32,$AM$3:$BMK$3,"&lt;"&amp;BLD$3,$AM$2:$BMK$2,BLD$2)+BJX32&lt;compensationCap,
BLD32,
MAX(compensationCap-SUMIFS($AM32:$BMK32,$AM$3:$BMK$3,"&lt;"&amp;BLD$3,$AM$2:$BMK$2,BLD$2),0)),2))</f>
        <v/>
      </c>
      <c r="BKR32" s="116" t="str">
        <f>IF(tbPayroll[[#This Row],[idx]]="","",
ROUND(tbPayroll[[#This Row],[401PreTax]]*IF(SUMIFS($AM32:$BMK32,$AM$3:$BMK$3,"&lt;"&amp;BLD$3,$AM$2:$BMK$2,BLD$2)+BJX32&lt;compensationCap,
BLD32,
MAX(compensationCap-SUMIFS($AM32:$BMK32,$AM$3:$BMK$3,"&lt;"&amp;BLD$3,$AM$2:$BMK$2,BLD$2),0)),2))</f>
        <v/>
      </c>
      <c r="BKS32" s="116" t="str">
        <f>IF(tbPayroll[[#This Row],[idx]]="","",
ROUND((tbPayroll[[#This Row],[401T1p]]*tbPayroll[[#This Row],[401T1Cap]]+tbPayroll[[#This Row],[401T2p]]*tbPayroll[[#This Row],[401T2Cap]])*IF(SUMIFS($AM32:$BMK32,$AM$3:$BMK$3,"&lt;"&amp;BLD$3,$AM$2:$BMK$2,BLD$2)+BJX32&lt;compensationCap,
BLD32,
MAX(compensationCap-SUMIFS($AM32:$BMK32,$AM$3:$BMK$3,"&lt;"&amp;BLD$3,$AM$2:$BMK$2,BLD$2),0)),2))</f>
        <v/>
      </c>
      <c r="BKT32" s="116" t="str">
        <f>IF(tbPayroll[[#This Row],[idx]]="","",
IF(BKS32=0,0,
ROUND(IF(SUMIFS($AM32:$BMK32,$AM$3:$BMK$3,"&lt;"&amp;BKV$3,$AM$2:$BMK$2,"&gt;="&amp;BKT$2,$AM$2:$BMK$2,"&lt;="&amp;BKV$2)+BKQ32+BKR32+BKS32&lt;tbPayroll[[#This Row],[401EmperLimit]],
BKS32,
MAX((tbPayroll[[#This Row],[401EmperLimit]]-SUMIFS($AM32:$BMK32,$AM$3:$BMK$3,"&lt;"&amp;BKV$3,$AM$2:$BMK$2,"&gt;="&amp;BKT$2,$AM$2:$BMK$2,"&lt;="&amp;BKV$2)),0)),2)))</f>
        <v/>
      </c>
      <c r="BKU32" s="116" t="str">
        <f>IF(tbPayroll[[#This Row],[idx]]="","",
IF(BKR32=0,0,
ROUND(IF(SUMIFS($AM32:$BMK32,$AM$3:$BMK$3,"&lt;"&amp;BKV$3,$AM$2:$BMK$2,BKV$2)+BKQ32+SUMIFS($AM32:$BMK32,$AM$3:$BMK$3,"&lt;"&amp;BKU$3,$AM$2:$BMK$2,BKU$2)+BKR32&lt;tbPayroll[[#This Row],[401ContriLimit]],
BKR32,
BKR32/(BKQ32+BKR32)*
(tbPayroll[[#This Row],[401ContriLimit]]-SUMIFS($AM32:$BMK32,$AM$3:$BMK$3,"&lt;"&amp;BKV$3,$AM$2:$BMK$2,BKV$2)-SUMIFS($AM32:$BMK32,$AM$3:$BMK$3,"&lt;"&amp;BKU$3,$AM$2:$BMK$2,BKU$2))),2)))</f>
        <v/>
      </c>
      <c r="BKV32" s="116" t="str">
        <f>IF(tbPayroll[[#This Row],[idx]]="","",
IF(BKQ32=0,0,
ROUND(IF(SUMIFS($AM32:$BMK32,$AM$3:$BMK$3,"&lt;"&amp;BKV$3,$AM$2:$BMK$2,BKV$2)+BKQ32+SUMIFS($AM32:$BMK32,$AM$3:$BMK$3,"&lt;"&amp;BKU$3,$AM$2:$BMK$2,BKU$2)+BKR32&lt;tbPayroll[[#This Row],[401ContriLimit]],
BKQ32,
BKQ32/(BKQ32+BKR32)*
(tbPayroll[[#This Row],[401ContriLimit]]-SUMIFS($AM32:$BMK32,$AM$3:$BMK$3,"&lt;"&amp;BKV$3,$AM$2:$BMK$2,BKV$2)-SUMIFS($AM32:$BMK32,$AM$3:$BMK$3,"&lt;"&amp;BKU$3,$AM$2:$BMK$2,BKU$2))),2)
))</f>
        <v/>
      </c>
      <c r="BKW32" s="116" t="str" cm="1">
        <f t="array" ref="BKW32">IF(tbPayroll[[#This Row],[idx]]="","",
IF(BKO32=0,0,
MAX(SUMIFS($AM32:$BMK32,$AM$3:$BMK$3,"&lt;="&amp;BLC$3,$AM$2:$BMK$2,BLC$2)-INDEX(mediAddTable,tbPayroll[[#This Row],[fedStatus]]),0)-
SUMIFS($AM32:$BMK32,$AM$3:$BMK$3,"&lt;"&amp;BLC$3,$AM$2:$BMK$2,BKW$2)
))</f>
        <v/>
      </c>
      <c r="BKX32" s="116" t="str">
        <f>IF(tbPayroll[[#This Row],[idx]]="","",
ROUND(MAX(BLB32*dPeriods+tbPayroll[[#This Row],[adjustedAmount]],0),dFEDRound))</f>
        <v/>
      </c>
      <c r="BKY32" s="116" t="str">
        <f>IF(tbPayroll[[#This Row],[idx]]="","",
ROUND(IF(hoursMode="Daily",
SUMIFS(Hours!$J31:$BDM31,Hours!$J$2:$BDM$2,"&gt;="&amp;BKA$5,Hours!$J$2:$BDM$2,"&lt;="&amp;BLD$5,Hours!$J$5:$BDM$5,dRegularName),
SUMIFS(Hours!$J31:$BDM31,Hours!$J$1:$BDM$1,BKZ$3,Hours!$J$5:$BDM$5,dRegularName)
),2))</f>
        <v/>
      </c>
      <c r="BKZ32" s="116" t="str">
        <f>IF(tbPayroll[[#This Row],[idx]]="","",
IF(hoursMode="Daily",
SUMIFS(Hours!$J31:$BDM31,Hours!$J$2:$BDM$2,"&gt;="&amp;BKA$5,Hours!$J$2:$BDM$2,"&lt;="&amp;BLD$5,Hours!$J$5:$BDM$5,dOvertimeName),
SUMIFS(Hours!$J31:$BDM31,Hours!$J$1:$BDM$1,BKZ$3,Hours!$J$5:$BDM$5,dOvertimeName)
))</f>
        <v/>
      </c>
      <c r="BLA32" s="116" t="str">
        <f>IF(tbPayroll[[#This Row],[idx]]="","",
IF(hoursMode="Daily",
SUMIFS(Hours!$J31:$BDM31,Hours!$J$2:$BDM$2,"&gt;="&amp;BKA$5,Hours!$J$2:$BDM$2,"&lt;="&amp;BLD$5,Hours!$J$5:$BDM$5,dVacationName),
SUMIFS(Hours!$J31:$BDM31,Hours!$J$1:$BDM$1,BKZ$3,Hours!$J$5:$BDM$5,dVacationName)
))</f>
        <v/>
      </c>
      <c r="BLB32" s="116" t="str">
        <f>IF(tbPayroll[[#This Row],[Employee]]="","",MAX(BLD32-tbPayroll[[#This Row],[free]]-BKB32-BKU32,0))</f>
        <v/>
      </c>
      <c r="BLC32" s="116" t="str">
        <f>IF(tbPayroll[[#This Row],[Employee]]="","",MAX(BLD32-tbPayroll[[#This Row],[free]]-BKB32,0))</f>
        <v/>
      </c>
      <c r="BLD32" s="116" t="str">
        <f>IF(tbPayroll[[#This Row],[Employee]]="","",
IF(tbPayroll[[#This Row],[employmentDate]]&gt;BLD$5,0,BKF32+BKG32+BKH32+BKD32))</f>
        <v/>
      </c>
      <c r="BLE32" s="116" t="str">
        <f>IF(tbPayroll[[#This Row],[Employee]]="","",BLD32-SUM(BKI32:BKN32)-BKC32-BKB32-BKU32-BKV32)</f>
        <v/>
      </c>
      <c r="BLF32" s="417"/>
      <c r="BLG32" s="192"/>
      <c r="BLH32" s="192"/>
      <c r="BLI32" s="192"/>
      <c r="BLJ32" s="193"/>
      <c r="BLK32" s="116" t="str">
        <f>IF(tbPayroll[[#This Row],[Employee]]="","",
BME32 &amp; " | " &amp; BMF32&amp; " | " &amp; BMG32
)</f>
        <v/>
      </c>
      <c r="BLL32" s="116" t="str">
        <f>IF(tbPayroll[[#This Row],[Employee]]="","",
IF(tbPayroll[[#This Row],[employmentDate]]&gt;BMJ$5,0,
ROUND(IF(tbPayroll[[#This Row],[IncomeBase]]=dSalaried,IF(BLG32&lt;&gt;"",BLG32,tbPayroll[[#This Row],[EmpWage]]),BME32*IF(BLG32&lt;&gt;"",BLG32,tbPayroll[[#This Row],[EmpWage]])),2)))</f>
        <v/>
      </c>
      <c r="BLM32" s="116" t="str">
        <f>IF(tbPayroll[[#This Row],[Employee]]="","",
IF(tbPayroll[[#This Row],[employmentDate]]&gt;BMJ$5,0,
ROUND(BMF32*tbPayroll[[#This Row],[overrrate]]*
IF(BLG32&lt;&gt;"",BLG32,tbPayroll[[#This Row],[EmpWage]])/IF(tbPayroll[[#This Row],[IncomeBase]]=dSalaried,MAX(tbPayroll[[#This Row],[regularwork]],1),1),2)
))</f>
        <v/>
      </c>
      <c r="BLN32" s="116" t="str">
        <f>IF(tbPayroll[[#This Row],[Employee]]="","",
IF(tbPayroll[[#This Row],[employmentDate]]&gt;BMJ$5,0,
ROUND(BMG32*
IFERROR(BLL32/BME32,0),2
)))</f>
        <v/>
      </c>
      <c r="BLO32" s="116" t="str">
        <f>IF(tbPayroll[[#This Row],[Employee]]="","",
tbPayroll[[#This Row],[exState]]*
(tbPayroll[[#This Row],[stateAddDedu]]+ROUND(
MAX(BMH32-tbPayroll[[#This Row],[persExemp]],0)*tbPayroll[[#This Row],[stateTax]],dRound))
)</f>
        <v/>
      </c>
      <c r="BLP32" s="116" t="str">
        <f>IF(tbPayroll[[#This Row],[Employee]]="","",
(ROUND(
MAX(BMH32-tbPayroll[[#This Row],[persExemp]],0)*tbPayroll[[#This Row],[dLocal]],dRound))
)</f>
        <v/>
      </c>
      <c r="BLQ32" s="116" t="str">
        <f>IF(tbPayroll[[#This Row],[Employee]]="","",
(ROUND(
MAX(BMH32-tbPayroll[[#This Row],[persExemp]],0)*tbPayroll[[#This Row],[dCity]],dRound))
)</f>
        <v/>
      </c>
      <c r="BLR32" s="116" t="str" cm="1">
        <f t="array" aca="1" ref="BLR32" ca="1">IF(tbPayroll[[#This Row],[idx]]="","",
IF(BLU32=0,0,
ROUND(tbPayroll[[#This Row],[exFed]]*
MAX(
((BMD32-INDEX(INDIRECT(tbPayroll[[#This Row],[fedPrefix]]&amp;CHOOSE(tbPayroll[[#This Row],[fedStatus]],"SingleWage","JointlyWage","SingleWage","HeadWage")),BLU32))*
INDEX(INDIRECT(tbPayroll[[#This Row],[fedPrefix]]&amp;"Perc"),BLU32)+
INDEX(INDIRECT(tbPayroll[[#This Row],[fedPrefix]]&amp;CHOOSE(tbPayroll[[#This Row],[fedStatus]],"SingleHold","JointlyHold","SingleHold","HeadHold")),BLU32))/dPeriods
- IF(tbPayroll[[#This Row],[isFormSent]]="Yes",tbPayroll[[#This Row],[isFormStep3]],0),0)
+tbPayroll[[#This Row],[isFormStep4c]],dFEDRound)
)
)</f>
        <v/>
      </c>
      <c r="BLS32" s="116" t="str">
        <f>IF(tbPayroll[[#This Row],[idx]]="","",
ROUND(tbPayroll[[#This Row],[exSS]]*
IF(SUMIFS($AM32:$BMK32,$AM$3:$BMK$3,"&lt;"&amp;BLS$3,$AM$2:$BMK$2,BLS$2) +ssTax*BMI32 &lt;ssTax*ssMax,
ssTax*BMI32,
MAX(ssTax*ssMax-SUMIFS($AM32:$BMK32,$AM$3:$BMK$3,"&lt;"&amp;BLS$3,$AM$2:$BMK$2,BLS$2),0)),
2)
)</f>
        <v/>
      </c>
      <c r="BLT32" s="116" t="str">
        <f>IF(tbPayroll[[#This Row],[idx]]="","",IF(BLU32=0,0,ROUND(tbPayroll[[#This Row],[exMedi]]*mediTax*BMI32+BMC32*mediMax,2)))</f>
        <v/>
      </c>
      <c r="BLU32" s="116" t="str">
        <f ca="1">IF(tbPayroll[[#This Row],[idx]]="","",IFERROR(MATCH(BMD32,INDIRECT(tbPayroll[[#This Row],[fedPrefix]]&amp;CHOOSE(tbPayroll[[#This Row],[fedStatus]],"SingleWage","JointlyWage","SingleWage","HeadWage")),1),0))</f>
        <v/>
      </c>
      <c r="BLV32" s="116"/>
      <c r="BLW32" s="116" t="str">
        <f>IF(tbPayroll[[#This Row],[idx]]="","",
ROUND(tbPayroll[[#This Row],[401Roth]]*IF(SUMIFS($AM32:$BMK32,$AM$3:$BMK$3,"&lt;"&amp;BMJ$3,$AM$2:$BMK$2,BMJ$2)+BLD32&lt;compensationCap,
BMJ32,
MAX(compensationCap-SUMIFS($AM32:$BMK32,$AM$3:$BMK$3,"&lt;"&amp;BMJ$3,$AM$2:$BMK$2,BMJ$2),0)),2))</f>
        <v/>
      </c>
      <c r="BLX32" s="116" t="str">
        <f>IF(tbPayroll[[#This Row],[idx]]="","",
ROUND(tbPayroll[[#This Row],[401PreTax]]*IF(SUMIFS($AM32:$BMK32,$AM$3:$BMK$3,"&lt;"&amp;BMJ$3,$AM$2:$BMK$2,BMJ$2)+BLD32&lt;compensationCap,
BMJ32,
MAX(compensationCap-SUMIFS($AM32:$BMK32,$AM$3:$BMK$3,"&lt;"&amp;BMJ$3,$AM$2:$BMK$2,BMJ$2),0)),2))</f>
        <v/>
      </c>
      <c r="BLY32" s="116" t="str">
        <f>IF(tbPayroll[[#This Row],[idx]]="","",
ROUND((tbPayroll[[#This Row],[401T1p]]*tbPayroll[[#This Row],[401T1Cap]]+tbPayroll[[#This Row],[401T2p]]*tbPayroll[[#This Row],[401T2Cap]])*IF(SUMIFS($AM32:$BMK32,$AM$3:$BMK$3,"&lt;"&amp;BMJ$3,$AM$2:$BMK$2,BMJ$2)+BLD32&lt;compensationCap,
BMJ32,
MAX(compensationCap-SUMIFS($AM32:$BMK32,$AM$3:$BMK$3,"&lt;"&amp;BMJ$3,$AM$2:$BMK$2,BMJ$2),0)),2))</f>
        <v/>
      </c>
      <c r="BLZ32" s="116" t="str">
        <f>IF(tbPayroll[[#This Row],[idx]]="","",
IF(BLY32=0,0,
ROUND(IF(SUMIFS($AM32:$BMK32,$AM$3:$BMK$3,"&lt;"&amp;BMB$3,$AM$2:$BMK$2,"&gt;="&amp;BLZ$2,$AM$2:$BMK$2,"&lt;="&amp;BMB$2)+BLW32+BLX32+BLY32&lt;tbPayroll[[#This Row],[401EmperLimit]],
BLY32,
MAX((tbPayroll[[#This Row],[401EmperLimit]]-SUMIFS($AM32:$BMK32,$AM$3:$BMK$3,"&lt;"&amp;BMB$3,$AM$2:$BMK$2,"&gt;="&amp;BLZ$2,$AM$2:$BMK$2,"&lt;="&amp;BMB$2)),0)),2)))</f>
        <v/>
      </c>
      <c r="BMA32" s="116" t="str">
        <f>IF(tbPayroll[[#This Row],[idx]]="","",
IF(BLX32=0,0,
ROUND(IF(SUMIFS($AM32:$BMK32,$AM$3:$BMK$3,"&lt;"&amp;BMB$3,$AM$2:$BMK$2,BMB$2)+BLW32+SUMIFS($AM32:$BMK32,$AM$3:$BMK$3,"&lt;"&amp;BMA$3,$AM$2:$BMK$2,BMA$2)+BLX32&lt;tbPayroll[[#This Row],[401ContriLimit]],
BLX32,
BLX32/(BLW32+BLX32)*
(tbPayroll[[#This Row],[401ContriLimit]]-SUMIFS($AM32:$BMK32,$AM$3:$BMK$3,"&lt;"&amp;BMB$3,$AM$2:$BMK$2,BMB$2)-SUMIFS($AM32:$BMK32,$AM$3:$BMK$3,"&lt;"&amp;BMA$3,$AM$2:$BMK$2,BMA$2))),2)))</f>
        <v/>
      </c>
      <c r="BMB32" s="116" t="str">
        <f>IF(tbPayroll[[#This Row],[idx]]="","",
IF(BLW32=0,0,
ROUND(IF(SUMIFS($AM32:$BMK32,$AM$3:$BMK$3,"&lt;"&amp;BMB$3,$AM$2:$BMK$2,BMB$2)+BLW32+SUMIFS($AM32:$BMK32,$AM$3:$BMK$3,"&lt;"&amp;BMA$3,$AM$2:$BMK$2,BMA$2)+BLX32&lt;tbPayroll[[#This Row],[401ContriLimit]],
BLW32,
BLW32/(BLW32+BLX32)*
(tbPayroll[[#This Row],[401ContriLimit]]-SUMIFS($AM32:$BMK32,$AM$3:$BMK$3,"&lt;"&amp;BMB$3,$AM$2:$BMK$2,BMB$2)-SUMIFS($AM32:$BMK32,$AM$3:$BMK$3,"&lt;"&amp;BMA$3,$AM$2:$BMK$2,BMA$2))),2)
))</f>
        <v/>
      </c>
      <c r="BMC32" s="116" t="str" cm="1">
        <f t="array" ref="BMC32">IF(tbPayroll[[#This Row],[idx]]="","",
IF(BLU32=0,0,
MAX(SUMIFS($AM32:$BMK32,$AM$3:$BMK$3,"&lt;="&amp;BMI$3,$AM$2:$BMK$2,BMI$2)-INDEX(mediAddTable,tbPayroll[[#This Row],[fedStatus]]),0)-
SUMIFS($AM32:$BMK32,$AM$3:$BMK$3,"&lt;"&amp;BMI$3,$AM$2:$BMK$2,BMC$2)
))</f>
        <v/>
      </c>
      <c r="BMD32" s="116" t="str">
        <f>IF(tbPayroll[[#This Row],[idx]]="","",
ROUND(MAX(BMH32*dPeriods+tbPayroll[[#This Row],[adjustedAmount]],0),dFEDRound))</f>
        <v/>
      </c>
      <c r="BME32" s="116" t="str">
        <f>IF(tbPayroll[[#This Row],[idx]]="","",
ROUND(IF(hoursMode="Daily",
SUMIFS(Hours!$J31:$BDM31,Hours!$J$2:$BDM$2,"&gt;="&amp;BLG$5,Hours!$J$2:$BDM$2,"&lt;="&amp;BMJ$5,Hours!$J$5:$BDM$5,dRegularName),
SUMIFS(Hours!$J31:$BDM31,Hours!$J$1:$BDM$1,BMF$3,Hours!$J$5:$BDM$5,dRegularName)
),2))</f>
        <v/>
      </c>
      <c r="BMF32" s="116" t="str">
        <f>IF(tbPayroll[[#This Row],[idx]]="","",
IF(hoursMode="Daily",
SUMIFS(Hours!$J31:$BDM31,Hours!$J$2:$BDM$2,"&gt;="&amp;BLG$5,Hours!$J$2:$BDM$2,"&lt;="&amp;BMJ$5,Hours!$J$5:$BDM$5,dOvertimeName),
SUMIFS(Hours!$J31:$BDM31,Hours!$J$1:$BDM$1,BMF$3,Hours!$J$5:$BDM$5,dOvertimeName)
))</f>
        <v/>
      </c>
      <c r="BMG32" s="116" t="str">
        <f>IF(tbPayroll[[#This Row],[idx]]="","",
IF(hoursMode="Daily",
SUMIFS(Hours!$J31:$BDM31,Hours!$J$2:$BDM$2,"&gt;="&amp;BLG$5,Hours!$J$2:$BDM$2,"&lt;="&amp;BMJ$5,Hours!$J$5:$BDM$5,dVacationName),
SUMIFS(Hours!$J31:$BDM31,Hours!$J$1:$BDM$1,BMF$3,Hours!$J$5:$BDM$5,dVacationName)
))</f>
        <v/>
      </c>
      <c r="BMH32" s="116" t="str">
        <f>IF(tbPayroll[[#This Row],[Employee]]="","",MAX(BMJ32-tbPayroll[[#This Row],[free]]-BLH32-BMA32,0))</f>
        <v/>
      </c>
      <c r="BMI32" s="116" t="str">
        <f>IF(tbPayroll[[#This Row],[Employee]]="","",MAX(BMJ32-tbPayroll[[#This Row],[free]]-BLH32,0))</f>
        <v/>
      </c>
      <c r="BMJ32" s="116" t="str">
        <f>IF(tbPayroll[[#This Row],[Employee]]="","",
IF(tbPayroll[[#This Row],[employmentDate]]&gt;BMJ$5,0,BLL32+BLM32+BLN32+BLJ32))</f>
        <v/>
      </c>
      <c r="BMK32" s="116" t="str">
        <f>IF(tbPayroll[[#This Row],[Employee]]="","",BMJ32-SUM(BLO32:BLT32)-BLI32-BLH32-BMA32-BMB32)</f>
        <v/>
      </c>
      <c r="BML32" s="322"/>
      <c r="BMM32" s="322"/>
      <c r="BMN32" s="322"/>
    </row>
    <row r="33" spans="2:1701" ht="19.95" customHeight="1" x14ac:dyDescent="0.3">
      <c r="B33" s="326"/>
      <c r="C33" s="326"/>
      <c r="D33" s="326"/>
      <c r="E33" s="322"/>
      <c r="F33" s="414" t="str">
        <f>IFERROR(IF(INDEX(tbEmployee[Employee],ROW(tbPayroll[[#This Row],[CustomSalary1]])-ROW(tbPayroll[[#Headers],[Employee]]))="","",INDEX(tbEmployee[Employee],ROW(tbPayroll[[#This Row],[CustomSalary1]])-ROW(tbPayroll[[#Headers],[Employee]]))),"")</f>
        <v/>
      </c>
      <c r="G33" s="414" t="str">
        <f>IF(tbPayroll[[#This Row],[Employee]]="","",MATCH(tbPayroll[[#This Row],[Employee]],tbEmployee[Employee],0))</f>
        <v/>
      </c>
      <c r="H33" s="414" t="str" cm="1">
        <f t="array" ref="H33">IF(tbPayroll[[#This Row],[Employee]]="","",INDEX(tbEmployee[localTax],tbPayroll[[#This Row],[idx]]))</f>
        <v/>
      </c>
      <c r="I33" s="414" t="str" cm="1">
        <f t="array" ref="I33">IF(tbPayroll[[#This Row],[Employee]]="","",INDEX(tbEmployee[CityTax],tbPayroll[[#This Row],[idx]]))</f>
        <v/>
      </c>
      <c r="J33" s="414" t="str" cm="1">
        <f t="array" ref="J33">IF(tbPayroll[[#This Row],[Employee]]="","",INDEX(tbEmployee[employmentDate],tbPayroll[[#This Row],[idx]]))</f>
        <v/>
      </c>
      <c r="K33" s="414" t="str" cm="1">
        <f t="array" ref="K33">IF(tbPayroll[[#This Row],[Employee]]="","",INDEX(tbEmployee[RegularHours],tbPayroll[[#This Row],[idx]]))</f>
        <v/>
      </c>
      <c r="L33" s="414" t="str" cm="1">
        <f t="array" ref="L33">IF(tbPayroll[[#This Row],[Employee]]="","",INDEX(tbEmployee[OvertimeRate],tbPayroll[[#This Row],[idx]]))</f>
        <v/>
      </c>
      <c r="M33" s="414" t="str" cm="1">
        <f t="array" ref="M33">IF(tbPayroll[[#This Row],[Employee]]="","",INDEX(tbEmployee[Free],tbPayroll[[#This Row],[idx]]))</f>
        <v/>
      </c>
      <c r="N33" s="414" t="str" cm="1">
        <f t="array" ref="N33">IF(tbPayroll[[#This Row],[Employee]]="","",MATCH(INDEX(tbEmployee[FederalStatus],tbPayroll[[#This Row],[idx]]),listFederalStatus,0))</f>
        <v/>
      </c>
      <c r="O33" s="414" t="str" cm="1">
        <f t="array" ref="O33">IF(tbPayroll[[#This Row],[Employee]]="","",MAX(IFERROR(INDEX(tbEmployee[step3],tbPayroll[[#This Row],[idx]])/dPeriods,0),0))</f>
        <v/>
      </c>
      <c r="P33" s="414" t="str" cm="1">
        <f t="array" ref="P33">IF(tbPayroll[[#This Row],[Employee]]="","",
contributionLimit+IF(INDEX(tbEmployee[401Age],tbPayroll[[#This Row],[idx]])="Yes",catchUp,0))</f>
        <v/>
      </c>
      <c r="Q33" s="414" t="str" cm="1">
        <f t="array" ref="Q33">IF(tbPayroll[[#This Row],[Employee]]="","",
overallLimit+IF(INDEX(tbEmployee[401Age],tbPayroll[[#This Row],[idx]])="Yes",catchUp,0))</f>
        <v/>
      </c>
      <c r="R33" s="414" t="str" cm="1">
        <f t="array" ref="R33">IF(tbPayroll[[#This Row],[Employee]]="","",INDEX(tbEmployee[401PreTax],tbPayroll[[#This Row],[idx]]))</f>
        <v/>
      </c>
      <c r="S33" s="414" t="str" cm="1">
        <f t="array" ref="S33">IF(tbPayroll[[#This Row],[Employee]]="","",INDEX(tbEmployee[401Roth],tbPayroll[[#This Row],[idx]]))</f>
        <v/>
      </c>
      <c r="T33" s="414" t="str" cm="1">
        <f t="array" ref="T33">IF(tbPayroll[[#This Row],[Employee]]="","",INDEX(tbEmployee[401T1p],tbPayroll[[#This Row],[idx]]))</f>
        <v/>
      </c>
      <c r="U33" s="414" t="str" cm="1">
        <f t="array" ref="U33">IF(tbPayroll[[#This Row],[Employee]]="","",INDEX(tbEmployee[401T1Cap],tbPayroll[[#This Row],[idx]]))</f>
        <v/>
      </c>
      <c r="V33" s="414" t="str" cm="1">
        <f t="array" ref="V33">IF(tbPayroll[[#This Row],[Employee]]="","",INDEX(tbEmployee[401T2p],tbPayroll[[#This Row],[idx]]))</f>
        <v/>
      </c>
      <c r="W33" s="414" t="str" cm="1">
        <f t="array" ref="W33">IF(tbPayroll[[#This Row],[Employee]]="","",INDEX(tbEmployee[401T2Cap],tbPayroll[[#This Row],[idx]]))</f>
        <v/>
      </c>
      <c r="X33" s="414" t="str" cm="1">
        <f t="array" ref="X33">IF(tbPayroll[[#This Row],[Employee]]="","",INDEX(tbEmployee[adjustedAmount],tbPayroll[[#This Row],[idx]]))</f>
        <v/>
      </c>
      <c r="Y33" s="414" t="str" cm="1">
        <f t="array" ref="Y33">IF(tbPayroll[[#This Row],[Employee]]="","",INDEX(tbEmployee[StateTax],tbPayroll[[#This Row],[idx]]))</f>
        <v/>
      </c>
      <c r="Z33" s="414" t="str" cm="1">
        <f t="array" ref="Z33">IF(tbPayroll[[#This Row],[Employee]]="","",
IF(AND(INDEX(tbEmployee[isForm],tbPayroll[[#This Row],[idx]])="Yes",INDEX(tbEmployee[isForm],tbPayroll[[#This Row],[idx]])&lt;&gt;"Checked"),"Yes","No")
)</f>
        <v/>
      </c>
      <c r="AA33" s="414" t="str" cm="1">
        <f t="array" ref="AA33">IF(tbPayroll[[#This Row],[Employee]]="","",INDEX(tbEmployee[isForm],tbPayroll[[#This Row],[idx]]))</f>
        <v/>
      </c>
      <c r="AB33" s="414" t="str" cm="1">
        <f t="array" ref="AB33">IF(tbPayroll[[#This Row],[Employee]]="","",INDEX(tbEmployee[step3],tbPayroll[[#This Row],[idx]]))</f>
        <v/>
      </c>
      <c r="AC33" s="414" t="str" cm="1">
        <f t="array" ref="AC33">IF(tbPayroll[[#This Row],[Employee]]="","",INDEX(tbEmployee[fedWithholding],tbPayroll[[#This Row],[idx]]))</f>
        <v/>
      </c>
      <c r="AD33" s="414" t="str" cm="1">
        <f t="array" ref="AD33">IF(tbPayroll[[#This Row],[Employee]]="","","fed"&amp;IF(INDEX(tbEmployee[step2],tbPayroll[[#This Row],[idx]])="Checked","Not",""))</f>
        <v/>
      </c>
      <c r="AE33" s="414" t="str" cm="1">
        <f t="array" ref="AE33">IF(tbPayroll[[#This Row],[Employee]]="","",IF(INDEX(tbEmployee[ExFed],tbPayroll[[#This Row],[idx]])="Yes",0,1))</f>
        <v/>
      </c>
      <c r="AF33" s="414" t="str" cm="1">
        <f t="array" ref="AF33">IF(tbPayroll[[#This Row],[Employee]]="","",IF(INDEX(tbEmployee[ExSS],tbPayroll[[#This Row],[idx]])="Yes",0,1))</f>
        <v/>
      </c>
      <c r="AG33" s="414" t="str" cm="1">
        <f t="array" ref="AG33">IF(tbPayroll[[#This Row],[Employee]]="","",IF(INDEX(tbEmployee[ExMedi],tbPayroll[[#This Row],[idx]])="Yes",0,1))</f>
        <v/>
      </c>
      <c r="AH33" s="414" t="str" cm="1">
        <f t="array" ref="AH33">IF(tbPayroll[[#This Row],[Employee]]="","",persExemption*INDEX(tbEmployee[stateExemptions],tbPayroll[[#This Row],[idx]])/dPeriods)</f>
        <v/>
      </c>
      <c r="AI33" s="414" t="str" cm="1">
        <f t="array" ref="AI33">IF(tbPayroll[[#This Row],[Employee]]="","",INDEX(tbEmployee[stateDeduction],tbPayroll[[#This Row],[idx]]))</f>
        <v/>
      </c>
      <c r="AJ33" s="414" t="str" cm="1">
        <f t="array" ref="AJ33">IF(tbPayroll[[#This Row],[Employee]]="","",IF(INDEX(tbEmployee[stateEx],tbPayroll[[#This Row],[idx]])="Yes",0,1))</f>
        <v/>
      </c>
      <c r="AK33" s="414" t="str" cm="1">
        <f t="array" ref="AK33">IF(tbPayroll[[#This Row],[Employee]]="","",INDEX(tbEmployee[Wage],tbPayroll[[#This Row],[idx]]))</f>
        <v/>
      </c>
      <c r="AL33" s="116" t="str" cm="1">
        <f t="array" ref="AL33">IF(tbPayroll[[#This Row],[Employee]]="","",INDEX(tbEmployee[IncomeBase],tbPayroll[[#This Row],[idx]]))</f>
        <v/>
      </c>
      <c r="AM33" s="192"/>
      <c r="AN33" s="192"/>
      <c r="AO33" s="192"/>
      <c r="AP33" s="193"/>
      <c r="AQ33" s="116" t="str">
        <f>IF(tbPayroll[[#This Row],[Employee]]="","",
BK33 &amp; " | " &amp; BL33&amp; " | " &amp; BM33
)</f>
        <v/>
      </c>
      <c r="AR33" s="116" t="str">
        <f>IF(tbPayroll[[#This Row],[Employee]]="","",
IF(tbPayroll[[#This Row],[employmentDate]]&gt;BP$5,0,
ROUND(IF(tbPayroll[[#This Row],[IncomeBase]]=dSalaried,IF(AM33&lt;&gt;"",AM33,tbPayroll[[#This Row],[EmpWage]]),BK33*IF(AM33&lt;&gt;"",AM33,tbPayroll[[#This Row],[EmpWage]])),2)))</f>
        <v/>
      </c>
      <c r="AS33" s="116" t="str">
        <f>IF(tbPayroll[[#This Row],[Employee]]="","",
IF(tbPayroll[[#This Row],[employmentDate]]&gt;BP$5,0,
ROUND(BL33*tbPayroll[[#This Row],[overrrate]]*
IF(AM33&lt;&gt;"",AM33,tbPayroll[[#This Row],[EmpWage]])/IF(tbPayroll[[#This Row],[IncomeBase]]=dSalaried,MAX(tbPayroll[[#This Row],[regularwork]],1),1),2)
))</f>
        <v/>
      </c>
      <c r="AT33" s="116" t="str">
        <f>IF(tbPayroll[[#This Row],[Employee]]="","",
IF(tbPayroll[[#This Row],[employmentDate]]&gt;BP$5,0,
ROUND(BM33*
IFERROR(AR33/BK33,0),2
)))</f>
        <v/>
      </c>
      <c r="AU33" s="116" t="str">
        <f>IF(tbPayroll[[#This Row],[Employee]]="","",
tbPayroll[[#This Row],[exState]]*
(tbPayroll[[#This Row],[stateAddDedu]]+ROUND(
MAX(BN33-tbPayroll[[#This Row],[persExemp]],0)*tbPayroll[[#This Row],[stateTax]],dRound))
)</f>
        <v/>
      </c>
      <c r="AV33" s="116" t="str">
        <f>IF(tbPayroll[[#This Row],[Employee]]="","",
(ROUND(
MAX(BN33-tbPayroll[[#This Row],[persExemp]],0)*tbPayroll[[#This Row],[dLocal]],dRound))
)</f>
        <v/>
      </c>
      <c r="AW33" s="116" t="str">
        <f>IF(tbPayroll[[#This Row],[Employee]]="","",
(ROUND(
MAX(BN33-tbPayroll[[#This Row],[persExemp]],0)*tbPayroll[[#This Row],[dCity]],dRound))
)</f>
        <v/>
      </c>
      <c r="AX33" s="116" t="str" cm="1">
        <f t="array" aca="1" ref="AX33" ca="1">IF(tbPayroll[[#This Row],[idx]]="","",
ROUND(tbPayroll[[#This Row],[exFed]]*
MAX(
((BJ33-INDEX(INDIRECT(tbPayroll[[#This Row],[fedPrefix]]&amp;CHOOSE(tbPayroll[[#This Row],[fedStatus]],"SingleWage","JointlyWage","SingleWage","HeadWage")),BA33))*
INDEX(INDIRECT(tbPayroll[[#This Row],[fedPrefix]]&amp;"Perc"),BA33)+
INDEX(INDIRECT(tbPayroll[[#This Row],[fedPrefix]]&amp;CHOOSE(tbPayroll[[#This Row],[fedStatus]],"SingleHold","JointlyHold","SingleHold","HeadHold")),BA33))/dPeriods
- IF(tbPayroll[[#This Row],[isFormSent]]="Yes",tbPayroll[[#This Row],[isFormStep3]],0),0)
+tbPayroll[[#This Row],[isFormStep4c]],dFEDRound)
)</f>
        <v/>
      </c>
      <c r="AY33" s="116" t="str">
        <f>IF(tbPayroll[[#This Row],[idx]]="","",
ROUND(tbPayroll[[#This Row],[exSS]]*IF(SUMIFS($AM33:$BMK33,$AM$3:$BMK$3,"&lt;"&amp;AY$3,$AM$2:$BMK$2,AY$2) +ssTax*BO33 &lt;ssTax*ssMax,ssTax*BO33,MAX(ssTax*ssMax-SUMIFS($AM33:$BMK33,$AM$3:$BMK$3,"&lt;"&amp;AY$3,$AM$2:$BMK$2,AY$2),0)),2)
)</f>
        <v/>
      </c>
      <c r="AZ33" s="116" t="str">
        <f>IF(tbPayroll[[#This Row],[idx]]="","",ROUND(tbPayroll[[#This Row],[exMedi]]*mediTax*BO33+BI33*mediMax,2))</f>
        <v/>
      </c>
      <c r="BA33" s="116" t="str">
        <f ca="1">IF(tbPayroll[[#This Row],[idx]]="","",MATCH(BJ33,INDIRECT(tbPayroll[[#This Row],[fedPrefix]]&amp;CHOOSE(tbPayroll[[#This Row],[fedStatus]],"SingleWage","JointlyWage","SingleWage","HeadWage")),1))</f>
        <v/>
      </c>
      <c r="BB33" s="116"/>
      <c r="BC33" s="116" t="str">
        <f>IF(tbPayroll[[#This Row],[idx]]="","",
ROUND(tbPayroll[[#This Row],[401Roth]]*IF(SUMIFS($AM33:$BMK33,$AM$3:$BMK$3,"&lt;"&amp;BP$3,$AM$2:$BMK$2,BP$2)+AJ33&lt;compensationCap,
BP33,
MAX(compensationCap-SUMIFS($AM33:$BMK33,$AM$3:$BMK$3,"&lt;"&amp;BP$3,$AM$2:$BMK$2,BP$2),0)),2))</f>
        <v/>
      </c>
      <c r="BD33" s="116" t="str">
        <f>IF(tbPayroll[[#This Row],[idx]]="","",
ROUND(tbPayroll[[#This Row],[401PreTax]]*IF(SUMIFS($AM33:$BMK33,$AM$3:$BMK$3,"&lt;"&amp;BP$3,$AM$2:$BMK$2,BP$2)+AJ33&lt;compensationCap,
BP33,
MAX(compensationCap-SUMIFS($AM33:$BMK33,$AM$3:$BMK$3,"&lt;"&amp;BP$3,$AM$2:$BMK$2,BP$2),0)),2))</f>
        <v/>
      </c>
      <c r="BE33" s="116" t="str">
        <f>IF(tbPayroll[[#This Row],[idx]]="","",
ROUND((tbPayroll[[#This Row],[401T1p]]*tbPayroll[[#This Row],[401T1Cap]]+tbPayroll[[#This Row],[401T2p]]*tbPayroll[[#This Row],[401T2Cap]])*IF(SUMIFS($AM33:$BMK33,$AM$3:$BMK$3,"&lt;"&amp;BP$3,$AM$2:$BMK$2,BP$2)+AJ33&lt;compensationCap,
BP33,
MAX(compensationCap-SUMIFS($AM33:$BMK33,$AM$3:$BMK$3,"&lt;"&amp;BP$3,$AM$2:$BMK$2,BP$2),0)),2))</f>
        <v/>
      </c>
      <c r="BF33" s="116" t="str">
        <f>IF(tbPayroll[[#This Row],[idx]]="","",
IF(BE33=0,0,
ROUND(IF(SUMIFS($AM33:$BMK33,$AM$3:$BMK$3,"&lt;"&amp;BH$3,$AM$2:$BMK$2,"&gt;="&amp;BF$2,$AM$2:$BMK$2,"&lt;="&amp;BH$2)+BC33+BD33+BE33&lt;tbPayroll[[#This Row],[401EmperLimit]],
BE33,
MIN(BE33,MAX((tbPayroll[[#This Row],[401EmperLimit]]-SUMIFS($AM33:$BMK33,$AM$3:$BMK$3,"&lt;"&amp;BH$3,$AM$2:$BMK$2,"&gt;="&amp;BF$2,$AM$2:$BMK$2,"&lt;="&amp;BH$2)),0))),2)))</f>
        <v/>
      </c>
      <c r="BG33" s="116" t="str">
        <f>IF(tbPayroll[[#This Row],[idx]]="","",
IF(BD33=0,0,
ROUND(IF(SUMIFS($AM33:$BMK33,$AM$3:$BMK$3,"&lt;"&amp;BH$3,$AM$2:$BMK$2,BH$2)+BC33+SUMIFS($AM33:$BMK33,$AM$3:$BMK$3,"&lt;"&amp;BG$3,$AM$2:$BMK$2,BG$2)+BD33&lt;tbPayroll[[#This Row],[401ContriLimit]],
BD33,
BD33/(BC33+BD33)*
(tbPayroll[[#This Row],[401ContriLimit]]-SUMIFS($AM33:$BMK33,$AM$3:$BMK$3,"&lt;"&amp;BH$3,$AM$2:$BMK$2,BH$2)-SUMIFS($AM33:$BMK33,$AM$3:$BMK$3,"&lt;"&amp;BG$3,$AM$2:$BMK$2,BG$2))),2)))</f>
        <v/>
      </c>
      <c r="BH33" s="116" t="str">
        <f>IF(tbPayroll[[#This Row],[idx]]="","",
IF(BC33=0,0,
ROUND(IF(SUMIFS($AM33:$BMK33,$AM$3:$BMK$3,"&lt;"&amp;BH$3,$AM$2:$BMK$2,BH$2)+BC33+SUMIFS($AM33:$BMK33,$AM$3:$BMK$3,"&lt;"&amp;BG$3,$AM$2:$BMK$2,BG$2)+BD33&lt;tbPayroll[[#This Row],[401ContriLimit]],
BC33,
BC33/(BC33+BD33)*
(tbPayroll[[#This Row],[401ContriLimit]]-SUMIFS($AM33:$BMK33,$AM$3:$BMK$3,"&lt;"&amp;BH$3,$AM$2:$BMK$2,BH$2)-SUMIFS($AM33:$BMK33,$AM$3:$BMK$3,"&lt;"&amp;BG$3,$AM$2:$BMK$2,BG$2))),2)
))</f>
        <v/>
      </c>
      <c r="BI33" s="116" t="str" cm="1">
        <f t="array" ref="BI33">IF(tbPayroll[[#This Row],[idx]]="","",
MAX(SUMIFS($AM33:$BMK33,$AM$3:$BMK$3,"&lt;="&amp;BO$3,$AM$2:$BMK$2,BO$2)-INDEX(mediAddTable,tbPayroll[[#This Row],[fedStatus]]),0)-
SUMIFS($AM33:$BMK33,$AM$3:$BMK$3,"&lt;"&amp;BO$3,$AM$2:$BMK$2,BI$2)
)</f>
        <v/>
      </c>
      <c r="BJ33" s="116" t="str">
        <f>IF(tbPayroll[[#This Row],[idx]]="","",
ROUND(MAX(BN33*dPeriods+tbPayroll[[#This Row],[adjustedAmount]],0),dFEDRound))</f>
        <v/>
      </c>
      <c r="BK33" s="116" t="str">
        <f>IF(tbPayroll[[#This Row],[idx]]="","",
ROUND(IF(hoursMode="Daily",
SUMIFS(Hours!$J32:$BDM32,Hours!$J$2:$BDM$2,"&gt;="&amp;AM$5,Hours!$J$2:$BDM$2,"&lt;="&amp;BP$5,Hours!$J$5:$BDM$5,dRegularName),
SUMIFS(Hours!$J32:$BDM32,Hours!$J$1:$BDM$1,BL$3,Hours!$J$5:$BDM$5,dRegularName)
),2))</f>
        <v/>
      </c>
      <c r="BL33" s="116" t="str">
        <f>IF(tbPayroll[[#This Row],[idx]]="","",
IF(hoursMode="Daily",
SUMIFS(Hours!$J32:$BDM32,Hours!$J$2:$BDM$2,"&gt;="&amp;AM$5,Hours!$J$2:$BDM$2,"&lt;="&amp;BP$5,Hours!$J$5:$BDM$5,dOvertimeName),
SUMIFS(Hours!$J32:$BDM32,Hours!$J$1:$BDM$1,BL$3,Hours!$J$5:$BDM$5,dOvertimeName)
))</f>
        <v/>
      </c>
      <c r="BM33" s="116" t="str">
        <f>IF(tbPayroll[[#This Row],[idx]]="","",
IF(hoursMode="Daily",
SUMIFS(Hours!$J32:$BDM32,Hours!$J$2:$BDM$2,"&gt;="&amp;AM$5,Hours!$J$2:$BDM$2,"&lt;="&amp;BP$5,Hours!$J$5:$BDM$5,dVacationName),
SUMIFS(Hours!$J32:$BDM32,Hours!$J$1:$BDM$1,BL$3,Hours!$J$5:$BDM$5,dVacationName)
))</f>
        <v/>
      </c>
      <c r="BN33" s="116" t="str">
        <f>IF(tbPayroll[[#This Row],[Employee]]="","",MAX(BP33-tbPayroll[[#This Row],[free]]-AN33-tbPayroll[[#This Row],[401Pre1]],0))</f>
        <v/>
      </c>
      <c r="BO33" s="116" t="str">
        <f>IF(tbPayroll[[#This Row],[Employee]]="","",MAX(BP33-tbPayroll[[#This Row],[free]]-AN33,0))</f>
        <v/>
      </c>
      <c r="BP33" s="116" t="str">
        <f>IF(tbPayroll[[#This Row],[Employee]]="","",
IF(tbPayroll[[#This Row],[employmentDate]]&gt;BP$5,0,AR33+AS33+AT33+AP33))</f>
        <v/>
      </c>
      <c r="BQ33" s="116" t="str">
        <f>IF(tbPayroll[[#This Row],[Employee]]="","",BP33-SUM(AU33:AZ33)-AO33-AN33-BG33-BH33)</f>
        <v/>
      </c>
      <c r="BR33" s="417"/>
      <c r="BS33" s="192"/>
      <c r="BT33" s="192"/>
      <c r="BU33" s="192"/>
      <c r="BV33" s="193"/>
      <c r="BW33" s="116" t="str">
        <f>IF(tbPayroll[[#This Row],[Employee]]="","",
CQ33 &amp; " | " &amp; CR33&amp; " | " &amp; CS33
)</f>
        <v/>
      </c>
      <c r="BX33" s="116" t="str">
        <f>IF(tbPayroll[[#This Row],[Employee]]="","",
IF(tbPayroll[[#This Row],[employmentDate]]&gt;CV$5,0,
ROUND(IF(tbPayroll[[#This Row],[IncomeBase]]=dSalaried,IF(BS33&lt;&gt;"",BS33,tbPayroll[[#This Row],[EmpWage]]),CQ33*IF(BS33&lt;&gt;"",BS33,tbPayroll[[#This Row],[EmpWage]])),2)))</f>
        <v/>
      </c>
      <c r="BY33" s="116" t="str">
        <f>IF(tbPayroll[[#This Row],[Employee]]="","",
IF(tbPayroll[[#This Row],[employmentDate]]&gt;CV$5,0,
ROUND(CR33*tbPayroll[[#This Row],[overrrate]]*
IF(BS33&lt;&gt;"",BS33,tbPayroll[[#This Row],[EmpWage]])/IF(tbPayroll[[#This Row],[IncomeBase]]=dSalaried,MAX(tbPayroll[[#This Row],[regularwork]],1),1),2)
))</f>
        <v/>
      </c>
      <c r="BZ33" s="116" t="str">
        <f>IF(tbPayroll[[#This Row],[Employee]]="","",
IF(tbPayroll[[#This Row],[employmentDate]]&gt;CV$5,0,
ROUND(CS33*
IFERROR(BX33/CQ33,0),2
)))</f>
        <v/>
      </c>
      <c r="CA33" s="116" t="str">
        <f>IF(tbPayroll[[#This Row],[Employee]]="","",
tbPayroll[[#This Row],[exState]]*
(tbPayroll[[#This Row],[stateAddDedu]]+ROUND(
MAX(CT33-tbPayroll[[#This Row],[persExemp]],0)*tbPayroll[[#This Row],[stateTax]],dRound))
)</f>
        <v/>
      </c>
      <c r="CB33" s="116" t="str">
        <f>IF(tbPayroll[[#This Row],[Employee]]="","",
(ROUND(
MAX(CT33-tbPayroll[[#This Row],[persExemp]],0)*tbPayroll[[#This Row],[dLocal]],dRound))
)</f>
        <v/>
      </c>
      <c r="CC33" s="116" t="str">
        <f>IF(tbPayroll[[#This Row],[Employee]]="","",
(ROUND(
MAX(CT33-tbPayroll[[#This Row],[persExemp]],0)*tbPayroll[[#This Row],[dCity]],dRound))
)</f>
        <v/>
      </c>
      <c r="CD33" s="116" t="str" cm="1">
        <f t="array" aca="1" ref="CD33" ca="1">IF(tbPayroll[[#This Row],[idx]]="","",
IF(CG33=0,0,
ROUND(tbPayroll[[#This Row],[exFed]]*
MAX(
((CP33-INDEX(INDIRECT(tbPayroll[[#This Row],[fedPrefix]]&amp;CHOOSE(tbPayroll[[#This Row],[fedStatus]],"SingleWage","JointlyWage","SingleWage","HeadWage")),CG33))*
INDEX(INDIRECT(tbPayroll[[#This Row],[fedPrefix]]&amp;"Perc"),CG33)+
INDEX(INDIRECT(tbPayroll[[#This Row],[fedPrefix]]&amp;CHOOSE(tbPayroll[[#This Row],[fedStatus]],"SingleHold","JointlyHold","SingleHold","HeadHold")),CG33))/dPeriods
- IF(tbPayroll[[#This Row],[isFormSent]]="Yes",tbPayroll[[#This Row],[isFormStep3]],0),0)
+tbPayroll[[#This Row],[isFormStep4c]],dFEDRound)
)
)</f>
        <v/>
      </c>
      <c r="CE33" s="116" t="str">
        <f>IF(tbPayroll[[#This Row],[idx]]="","",
ROUND(tbPayroll[[#This Row],[exSS]]*
IF(SUMIFS($AM33:$BMK33,$AM$3:$BMK$3,"&lt;"&amp;CE$3,$AM$2:$BMK$2,CE$2) +ssTax*CU33 &lt;ssTax*ssMax,
ssTax*CU33,
MAX(ssTax*ssMax-SUMIFS($AM33:$BMK33,$AM$3:$BMK$3,"&lt;"&amp;CE$3,$AM$2:$BMK$2,CE$2),0)),
2)
)</f>
        <v/>
      </c>
      <c r="CF33" s="116" t="str">
        <f>IF(tbPayroll[[#This Row],[idx]]="","",IF(CG33=0,0,ROUND(tbPayroll[[#This Row],[exMedi]]*mediTax*CU33+CO33*mediMax,2)))</f>
        <v/>
      </c>
      <c r="CG33" s="116" t="str">
        <f ca="1">IF(tbPayroll[[#This Row],[idx]]="","",IFERROR(MATCH(CP33,INDIRECT(tbPayroll[[#This Row],[fedPrefix]]&amp;CHOOSE(tbPayroll[[#This Row],[fedStatus]],"SingleWage","JointlyWage","SingleWage","HeadWage")),1),0))</f>
        <v/>
      </c>
      <c r="CH33" s="116"/>
      <c r="CI33" s="116" t="str">
        <f>IF(tbPayroll[[#This Row],[idx]]="","",
ROUND(tbPayroll[[#This Row],[401Roth]]*IF(SUMIFS($AM33:$BMK33,$AM$3:$BMK$3,"&lt;"&amp;CV$3,$AM$2:$BMK$2,CV$2)+BP33&lt;compensationCap,
CV33,
MAX(compensationCap-SUMIFS($AM33:$BMK33,$AM$3:$BMK$3,"&lt;"&amp;CV$3,$AM$2:$BMK$2,CV$2),0)),2))</f>
        <v/>
      </c>
      <c r="CJ33" s="116" t="str">
        <f>IF(tbPayroll[[#This Row],[idx]]="","",
ROUND(tbPayroll[[#This Row],[401PreTax]]*IF(SUMIFS($AM33:$BMK33,$AM$3:$BMK$3,"&lt;"&amp;CV$3,$AM$2:$BMK$2,CV$2)+BP33&lt;compensationCap,
CV33,
MAX(compensationCap-SUMIFS($AM33:$BMK33,$AM$3:$BMK$3,"&lt;"&amp;CV$3,$AM$2:$BMK$2,CV$2),0)),2))</f>
        <v/>
      </c>
      <c r="CK33" s="116" t="str">
        <f>IF(tbPayroll[[#This Row],[idx]]="","",
ROUND((tbPayroll[[#This Row],[401T1p]]*tbPayroll[[#This Row],[401T1Cap]]+tbPayroll[[#This Row],[401T2p]]*tbPayroll[[#This Row],[401T2Cap]])*IF(SUMIFS($AM33:$BMK33,$AM$3:$BMK$3,"&lt;"&amp;CV$3,$AM$2:$BMK$2,CV$2)+BP33&lt;compensationCap,
CV33,
MAX(compensationCap-SUMIFS($AM33:$BMK33,$AM$3:$BMK$3,"&lt;"&amp;CV$3,$AM$2:$BMK$2,CV$2),0)),2))</f>
        <v/>
      </c>
      <c r="CL33" s="116" t="str">
        <f>IF(tbPayroll[[#This Row],[idx]]="","",
IF(CK33=0,0,
ROUND(IF(SUMIFS($AM33:$BMK33,$AM$3:$BMK$3,"&lt;"&amp;CN$3,$AM$2:$BMK$2,"&gt;="&amp;CL$2,$AM$2:$BMK$2,"&lt;="&amp;CN$2)+CI33+CJ33+CK33&lt;tbPayroll[[#This Row],[401EmperLimit]],
CK33,
MAX((tbPayroll[[#This Row],[401EmperLimit]]-SUMIFS($AM33:$BMK33,$AM$3:$BMK$3,"&lt;"&amp;CN$3,$AM$2:$BMK$2,"&gt;="&amp;CL$2,$AM$2:$BMK$2,"&lt;="&amp;CN$2)),0)),2)))</f>
        <v/>
      </c>
      <c r="CM33" s="116" t="str">
        <f>IF(tbPayroll[[#This Row],[idx]]="","",
IF(CJ33=0,0,
ROUND(IF(SUMIFS($AM33:$BMK33,$AM$3:$BMK$3,"&lt;"&amp;CN$3,$AM$2:$BMK$2,CN$2)+CI33+SUMIFS($AM33:$BMK33,$AM$3:$BMK$3,"&lt;"&amp;CM$3,$AM$2:$BMK$2,CM$2)+CJ33&lt;tbPayroll[[#This Row],[401ContriLimit]],
CJ33,
CJ33/(CI33+CJ33)*
(tbPayroll[[#This Row],[401ContriLimit]]-SUMIFS($AM33:$BMK33,$AM$3:$BMK$3,"&lt;"&amp;CN$3,$AM$2:$BMK$2,CN$2)-SUMIFS($AM33:$BMK33,$AM$3:$BMK$3,"&lt;"&amp;CM$3,$AM$2:$BMK$2,CM$2))),2)))</f>
        <v/>
      </c>
      <c r="CN33" s="116" t="str">
        <f>IF(tbPayroll[[#This Row],[idx]]="","",
IF(CI33=0,0,
ROUND(IF(SUMIFS($AM33:$BMK33,$AM$3:$BMK$3,"&lt;"&amp;CN$3,$AM$2:$BMK$2,CN$2)+CI33+SUMIFS($AM33:$BMK33,$AM$3:$BMK$3,"&lt;"&amp;CM$3,$AM$2:$BMK$2,CM$2)+CJ33&lt;tbPayroll[[#This Row],[401ContriLimit]],
CI33,
CI33/(CI33+CJ33)*
(tbPayroll[[#This Row],[401ContriLimit]]-SUMIFS($AM33:$BMK33,$AM$3:$BMK$3,"&lt;"&amp;CN$3,$AM$2:$BMK$2,CN$2)-SUMIFS($AM33:$BMK33,$AM$3:$BMK$3,"&lt;"&amp;CM$3,$AM$2:$BMK$2,CM$2))),2)
))</f>
        <v/>
      </c>
      <c r="CO33" s="116" t="str" cm="1">
        <f t="array" ref="CO33">IF(tbPayroll[[#This Row],[idx]]="","",
IF(CG33=0,0,
MAX(SUMIFS($AM33:$BMK33,$AM$3:$BMK$3,"&lt;="&amp;CU$3,$AM$2:$BMK$2,CU$2)-INDEX(mediAddTable,tbPayroll[[#This Row],[fedStatus]]),0)-
SUMIFS($AM33:$BMK33,$AM$3:$BMK$3,"&lt;"&amp;CU$3,$AM$2:$BMK$2,CO$2)
))</f>
        <v/>
      </c>
      <c r="CP33" s="116" t="str">
        <f>IF(tbPayroll[[#This Row],[idx]]="","",
ROUND(MAX(CT33*dPeriods+tbPayroll[[#This Row],[adjustedAmount]],0),dFEDRound))</f>
        <v/>
      </c>
      <c r="CQ33" s="116" t="str">
        <f>IF(tbPayroll[[#This Row],[idx]]="","",
ROUND(IF(hoursMode="Daily",
SUMIFS(Hours!$J32:$BDM32,Hours!$J$2:$BDM$2,"&gt;="&amp;BS$5,Hours!$J$2:$BDM$2,"&lt;="&amp;CV$5,Hours!$J$5:$BDM$5,dRegularName),
SUMIFS(Hours!$J32:$BDM32,Hours!$J$1:$BDM$1,CR$3,Hours!$J$5:$BDM$5,dRegularName)
),2))</f>
        <v/>
      </c>
      <c r="CR33" s="116" t="str">
        <f>IF(tbPayroll[[#This Row],[idx]]="","",
IF(hoursMode="Daily",
SUMIFS(Hours!$J32:$BDM32,Hours!$J$2:$BDM$2,"&gt;="&amp;BS$5,Hours!$J$2:$BDM$2,"&lt;="&amp;CV$5,Hours!$J$5:$BDM$5,dOvertimeName),
SUMIFS(Hours!$J32:$BDM32,Hours!$J$1:$BDM$1,CR$3,Hours!$J$5:$BDM$5,dOvertimeName)
))</f>
        <v/>
      </c>
      <c r="CS33" s="116" t="str">
        <f>IF(tbPayroll[[#This Row],[idx]]="","",
IF(hoursMode="Daily",
SUMIFS(Hours!$J32:$BDM32,Hours!$J$2:$BDM$2,"&gt;="&amp;BS$5,Hours!$J$2:$BDM$2,"&lt;="&amp;CV$5,Hours!$J$5:$BDM$5,dVacationName),
SUMIFS(Hours!$J32:$BDM32,Hours!$J$1:$BDM$1,CR$3,Hours!$J$5:$BDM$5,dVacationName)
))</f>
        <v/>
      </c>
      <c r="CT33" s="116" t="str">
        <f>IF(tbPayroll[[#This Row],[Employee]]="","",MAX(CV33-tbPayroll[[#This Row],[free]]-BT33-CM33,0))</f>
        <v/>
      </c>
      <c r="CU33" s="116" t="str">
        <f>IF(tbPayroll[[#This Row],[Employee]]="","",MAX(CV33-tbPayroll[[#This Row],[free]]-BT33,0))</f>
        <v/>
      </c>
      <c r="CV33" s="116" t="str">
        <f>IF(tbPayroll[[#This Row],[Employee]]="","",
IF(tbPayroll[[#This Row],[employmentDate]]&gt;CV$5,0,BX33+BY33+BZ33+BV33))</f>
        <v/>
      </c>
      <c r="CW33" s="116" t="str">
        <f>IF(tbPayroll[[#This Row],[Employee]]="","",CV33-SUM(CA33:CF33)-BU33-BT33-CM33-CN33)</f>
        <v/>
      </c>
      <c r="CX33" s="417"/>
      <c r="CY33" s="192"/>
      <c r="CZ33" s="192"/>
      <c r="DA33" s="192"/>
      <c r="DB33" s="193"/>
      <c r="DC33" s="116" t="str">
        <f>IF(tbPayroll[[#This Row],[Employee]]="","",
DW33 &amp; " | " &amp; DX33&amp; " | " &amp; DY33
)</f>
        <v/>
      </c>
      <c r="DD33" s="116" t="str">
        <f>IF(tbPayroll[[#This Row],[Employee]]="","",
IF(tbPayroll[[#This Row],[employmentDate]]&gt;EB$5,0,
ROUND(IF(tbPayroll[[#This Row],[IncomeBase]]=dSalaried,IF(CY33&lt;&gt;"",CY33,tbPayroll[[#This Row],[EmpWage]]),DW33*IF(CY33&lt;&gt;"",CY33,tbPayroll[[#This Row],[EmpWage]])),2)))</f>
        <v/>
      </c>
      <c r="DE33" s="116" t="str">
        <f>IF(tbPayroll[[#This Row],[Employee]]="","",
IF(tbPayroll[[#This Row],[employmentDate]]&gt;EB$5,0,
ROUND(DX33*tbPayroll[[#This Row],[overrrate]]*
IF(CY33&lt;&gt;"",CY33,tbPayroll[[#This Row],[EmpWage]])/IF(tbPayroll[[#This Row],[IncomeBase]]=dSalaried,MAX(tbPayroll[[#This Row],[regularwork]],1),1),2)
))</f>
        <v/>
      </c>
      <c r="DF33" s="116" t="str">
        <f>IF(tbPayroll[[#This Row],[Employee]]="","",
IF(tbPayroll[[#This Row],[employmentDate]]&gt;EB$5,0,
ROUND(DY33*
IFERROR(DD33/DW33,0),2
)))</f>
        <v/>
      </c>
      <c r="DG33" s="116" t="str">
        <f>IF(tbPayroll[[#This Row],[Employee]]="","",
tbPayroll[[#This Row],[exState]]*
(tbPayroll[[#This Row],[stateAddDedu]]+ROUND(
MAX(DZ33-tbPayroll[[#This Row],[persExemp]],0)*tbPayroll[[#This Row],[stateTax]],dRound))
)</f>
        <v/>
      </c>
      <c r="DH33" s="116" t="str">
        <f>IF(tbPayroll[[#This Row],[Employee]]="","",
(ROUND(
MAX(DZ33-tbPayroll[[#This Row],[persExemp]],0)*tbPayroll[[#This Row],[dLocal]],dRound))
)</f>
        <v/>
      </c>
      <c r="DI33" s="116" t="str">
        <f>IF(tbPayroll[[#This Row],[Employee]]="","",
(ROUND(
MAX(DZ33-tbPayroll[[#This Row],[persExemp]],0)*tbPayroll[[#This Row],[dCity]],dRound))
)</f>
        <v/>
      </c>
      <c r="DJ33" s="116" t="str" cm="1">
        <f t="array" aca="1" ref="DJ33" ca="1">IF(tbPayroll[[#This Row],[idx]]="","",
IF(DM33=0,0,
ROUND(tbPayroll[[#This Row],[exFed]]*
MAX(
((DV33-INDEX(INDIRECT(tbPayroll[[#This Row],[fedPrefix]]&amp;CHOOSE(tbPayroll[[#This Row],[fedStatus]],"SingleWage","JointlyWage","SingleWage","HeadWage")),DM33))*
INDEX(INDIRECT(tbPayroll[[#This Row],[fedPrefix]]&amp;"Perc"),DM33)+
INDEX(INDIRECT(tbPayroll[[#This Row],[fedPrefix]]&amp;CHOOSE(tbPayroll[[#This Row],[fedStatus]],"SingleHold","JointlyHold","SingleHold","HeadHold")),DM33))/dPeriods
- IF(tbPayroll[[#This Row],[isFormSent]]="Yes",tbPayroll[[#This Row],[isFormStep3]],0),0)
+tbPayroll[[#This Row],[isFormStep4c]],dFEDRound)
)
)</f>
        <v/>
      </c>
      <c r="DK33" s="116" t="str">
        <f>IF(tbPayroll[[#This Row],[idx]]="","",
ROUND(tbPayroll[[#This Row],[exSS]]*
IF(SUMIFS($AM33:$BMK33,$AM$3:$BMK$3,"&lt;"&amp;DK$3,$AM$2:$BMK$2,DK$2) +ssTax*EA33 &lt;ssTax*ssMax,
ssTax*EA33,
MAX(ssTax*ssMax-SUMIFS($AM33:$BMK33,$AM$3:$BMK$3,"&lt;"&amp;DK$3,$AM$2:$BMK$2,DK$2),0)),
2)
)</f>
        <v/>
      </c>
      <c r="DL33" s="116" t="str">
        <f>IF(tbPayroll[[#This Row],[idx]]="","",IF(DM33=0,0,ROUND(tbPayroll[[#This Row],[exMedi]]*mediTax*EA33+DU33*mediMax,2)))</f>
        <v/>
      </c>
      <c r="DM33" s="116" t="str">
        <f ca="1">IF(tbPayroll[[#This Row],[idx]]="","",IFERROR(MATCH(DV33,INDIRECT(tbPayroll[[#This Row],[fedPrefix]]&amp;CHOOSE(tbPayroll[[#This Row],[fedStatus]],"SingleWage","JointlyWage","SingleWage","HeadWage")),1),0))</f>
        <v/>
      </c>
      <c r="DN33" s="116"/>
      <c r="DO33" s="116" t="str">
        <f>IF(tbPayroll[[#This Row],[idx]]="","",
ROUND(tbPayroll[[#This Row],[401Roth]]*IF(SUMIFS($AM33:$BMK33,$AM$3:$BMK$3,"&lt;"&amp;EB$3,$AM$2:$BMK$2,EB$2)+CV33&lt;compensationCap,
EB33,
MAX(compensationCap-SUMIFS($AM33:$BMK33,$AM$3:$BMK$3,"&lt;"&amp;EB$3,$AM$2:$BMK$2,EB$2),0)),2))</f>
        <v/>
      </c>
      <c r="DP33" s="116" t="str">
        <f>IF(tbPayroll[[#This Row],[idx]]="","",
ROUND(tbPayroll[[#This Row],[401PreTax]]*IF(SUMIFS($AM33:$BMK33,$AM$3:$BMK$3,"&lt;"&amp;EB$3,$AM$2:$BMK$2,EB$2)+CV33&lt;compensationCap,
EB33,
MAX(compensationCap-SUMIFS($AM33:$BMK33,$AM$3:$BMK$3,"&lt;"&amp;EB$3,$AM$2:$BMK$2,EB$2),0)),2))</f>
        <v/>
      </c>
      <c r="DQ33" s="116" t="str">
        <f>IF(tbPayroll[[#This Row],[idx]]="","",
ROUND((tbPayroll[[#This Row],[401T1p]]*tbPayroll[[#This Row],[401T1Cap]]+tbPayroll[[#This Row],[401T2p]]*tbPayroll[[#This Row],[401T2Cap]])*IF(SUMIFS($AM33:$BMK33,$AM$3:$BMK$3,"&lt;"&amp;EB$3,$AM$2:$BMK$2,EB$2)+CV33&lt;compensationCap,
EB33,
MAX(compensationCap-SUMIFS($AM33:$BMK33,$AM$3:$BMK$3,"&lt;"&amp;EB$3,$AM$2:$BMK$2,EB$2),0)),2))</f>
        <v/>
      </c>
      <c r="DR33" s="116" t="str">
        <f>IF(tbPayroll[[#This Row],[idx]]="","",
IF(DQ33=0,0,
ROUND(IF(SUMIFS($AM33:$BMK33,$AM$3:$BMK$3,"&lt;"&amp;DT$3,$AM$2:$BMK$2,"&gt;="&amp;DR$2,$AM$2:$BMK$2,"&lt;="&amp;DT$2)+DO33+DP33+DQ33&lt;tbPayroll[[#This Row],[401EmperLimit]],
DQ33,
MAX((tbPayroll[[#This Row],[401EmperLimit]]-SUMIFS($AM33:$BMK33,$AM$3:$BMK$3,"&lt;"&amp;DT$3,$AM$2:$BMK$2,"&gt;="&amp;DR$2,$AM$2:$BMK$2,"&lt;="&amp;DT$2)),0)),2)))</f>
        <v/>
      </c>
      <c r="DS33" s="116" t="str">
        <f>IF(tbPayroll[[#This Row],[idx]]="","",
IF(DP33=0,0,
ROUND(IF(SUMIFS($AM33:$BMK33,$AM$3:$BMK$3,"&lt;"&amp;DT$3,$AM$2:$BMK$2,DT$2)+DO33+SUMIFS($AM33:$BMK33,$AM$3:$BMK$3,"&lt;"&amp;DS$3,$AM$2:$BMK$2,DS$2)+DP33&lt;tbPayroll[[#This Row],[401ContriLimit]],
DP33,
DP33/(DO33+DP33)*
(tbPayroll[[#This Row],[401ContriLimit]]-SUMIFS($AM33:$BMK33,$AM$3:$BMK$3,"&lt;"&amp;DT$3,$AM$2:$BMK$2,DT$2)-SUMIFS($AM33:$BMK33,$AM$3:$BMK$3,"&lt;"&amp;DS$3,$AM$2:$BMK$2,DS$2))),2)))</f>
        <v/>
      </c>
      <c r="DT33" s="116" t="str">
        <f>IF(tbPayroll[[#This Row],[idx]]="","",
IF(DO33=0,0,
ROUND(IF(SUMIFS($AM33:$BMK33,$AM$3:$BMK$3,"&lt;"&amp;DT$3,$AM$2:$BMK$2,DT$2)+DO33+SUMIFS($AM33:$BMK33,$AM$3:$BMK$3,"&lt;"&amp;DS$3,$AM$2:$BMK$2,DS$2)+DP33&lt;tbPayroll[[#This Row],[401ContriLimit]],
DO33,
DO33/(DO33+DP33)*
(tbPayroll[[#This Row],[401ContriLimit]]-SUMIFS($AM33:$BMK33,$AM$3:$BMK$3,"&lt;"&amp;DT$3,$AM$2:$BMK$2,DT$2)-SUMIFS($AM33:$BMK33,$AM$3:$BMK$3,"&lt;"&amp;DS$3,$AM$2:$BMK$2,DS$2))),2)
))</f>
        <v/>
      </c>
      <c r="DU33" s="116" t="str" cm="1">
        <f t="array" ref="DU33">IF(tbPayroll[[#This Row],[idx]]="","",
IF(DM33=0,0,
MAX(SUMIFS($AM33:$BMK33,$AM$3:$BMK$3,"&lt;="&amp;EA$3,$AM$2:$BMK$2,EA$2)-INDEX(mediAddTable,tbPayroll[[#This Row],[fedStatus]]),0)-
SUMIFS($AM33:$BMK33,$AM$3:$BMK$3,"&lt;"&amp;EA$3,$AM$2:$BMK$2,DU$2)
))</f>
        <v/>
      </c>
      <c r="DV33" s="116" t="str">
        <f>IF(tbPayroll[[#This Row],[idx]]="","",
ROUND(MAX(DZ33*dPeriods+tbPayroll[[#This Row],[adjustedAmount]],0),dFEDRound))</f>
        <v/>
      </c>
      <c r="DW33" s="116" t="str">
        <f>IF(tbPayroll[[#This Row],[idx]]="","",
ROUND(IF(hoursMode="Daily",
SUMIFS(Hours!$J32:$BDM32,Hours!$J$2:$BDM$2,"&gt;="&amp;CY$5,Hours!$J$2:$BDM$2,"&lt;="&amp;EB$5,Hours!$J$5:$BDM$5,dRegularName),
SUMIFS(Hours!$J32:$BDM32,Hours!$J$1:$BDM$1,DX$3,Hours!$J$5:$BDM$5,dRegularName)
),2))</f>
        <v/>
      </c>
      <c r="DX33" s="116" t="str">
        <f>IF(tbPayroll[[#This Row],[idx]]="","",
IF(hoursMode="Daily",
SUMIFS(Hours!$J32:$BDM32,Hours!$J$2:$BDM$2,"&gt;="&amp;CY$5,Hours!$J$2:$BDM$2,"&lt;="&amp;EB$5,Hours!$J$5:$BDM$5,dOvertimeName),
SUMIFS(Hours!$J32:$BDM32,Hours!$J$1:$BDM$1,DX$3,Hours!$J$5:$BDM$5,dOvertimeName)
))</f>
        <v/>
      </c>
      <c r="DY33" s="116" t="str">
        <f>IF(tbPayroll[[#This Row],[idx]]="","",
IF(hoursMode="Daily",
SUMIFS(Hours!$J32:$BDM32,Hours!$J$2:$BDM$2,"&gt;="&amp;CY$5,Hours!$J$2:$BDM$2,"&lt;="&amp;EB$5,Hours!$J$5:$BDM$5,dVacationName),
SUMIFS(Hours!$J32:$BDM32,Hours!$J$1:$BDM$1,DX$3,Hours!$J$5:$BDM$5,dVacationName)
))</f>
        <v/>
      </c>
      <c r="DZ33" s="116" t="str">
        <f>IF(tbPayroll[[#This Row],[Employee]]="","",MAX(EB33-tbPayroll[[#This Row],[free]]-CZ33-DS33,0))</f>
        <v/>
      </c>
      <c r="EA33" s="116" t="str">
        <f>IF(tbPayroll[[#This Row],[Employee]]="","",MAX(EB33-tbPayroll[[#This Row],[free]]-CZ33,0))</f>
        <v/>
      </c>
      <c r="EB33" s="116" t="str">
        <f>IF(tbPayroll[[#This Row],[Employee]]="","",
IF(tbPayroll[[#This Row],[employmentDate]]&gt;EB$5,0,DD33+DE33+DF33+DB33))</f>
        <v/>
      </c>
      <c r="EC33" s="116" t="str">
        <f>IF(tbPayroll[[#This Row],[Employee]]="","",EB33-SUM(DG33:DL33)-DA33-CZ33-DS33-DT33)</f>
        <v/>
      </c>
      <c r="ED33" s="417"/>
      <c r="EE33" s="192"/>
      <c r="EF33" s="192"/>
      <c r="EG33" s="192"/>
      <c r="EH33" s="193"/>
      <c r="EI33" s="116" t="str">
        <f>IF(tbPayroll[[#This Row],[Employee]]="","",
FC33 &amp; " | " &amp; FD33&amp; " | " &amp; FE33
)</f>
        <v/>
      </c>
      <c r="EJ33" s="116" t="str">
        <f>IF(tbPayroll[[#This Row],[Employee]]="","",
IF(tbPayroll[[#This Row],[employmentDate]]&gt;FH$5,0,
ROUND(IF(tbPayroll[[#This Row],[IncomeBase]]=dSalaried,IF(EE33&lt;&gt;"",EE33,tbPayroll[[#This Row],[EmpWage]]),FC33*IF(EE33&lt;&gt;"",EE33,tbPayroll[[#This Row],[EmpWage]])),2)))</f>
        <v/>
      </c>
      <c r="EK33" s="116" t="str">
        <f>IF(tbPayroll[[#This Row],[Employee]]="","",
IF(tbPayroll[[#This Row],[employmentDate]]&gt;FH$5,0,
ROUND(FD33*tbPayroll[[#This Row],[overrrate]]*
IF(EE33&lt;&gt;"",EE33,tbPayroll[[#This Row],[EmpWage]])/IF(tbPayroll[[#This Row],[IncomeBase]]=dSalaried,MAX(tbPayroll[[#This Row],[regularwork]],1),1),2)
))</f>
        <v/>
      </c>
      <c r="EL33" s="116" t="str">
        <f>IF(tbPayroll[[#This Row],[Employee]]="","",
IF(tbPayroll[[#This Row],[employmentDate]]&gt;FH$5,0,
ROUND(FE33*
IFERROR(EJ33/FC33,0),2
)))</f>
        <v/>
      </c>
      <c r="EM33" s="116" t="str">
        <f>IF(tbPayroll[[#This Row],[Employee]]="","",
tbPayroll[[#This Row],[exState]]*
(tbPayroll[[#This Row],[stateAddDedu]]+ROUND(
MAX(FF33-tbPayroll[[#This Row],[persExemp]],0)*tbPayroll[[#This Row],[stateTax]],dRound))
)</f>
        <v/>
      </c>
      <c r="EN33" s="116" t="str">
        <f>IF(tbPayroll[[#This Row],[Employee]]="","",
(ROUND(
MAX(FF33-tbPayroll[[#This Row],[persExemp]],0)*tbPayroll[[#This Row],[dLocal]],dRound))
)</f>
        <v/>
      </c>
      <c r="EO33" s="116" t="str">
        <f>IF(tbPayroll[[#This Row],[Employee]]="","",
(ROUND(
MAX(FF33-tbPayroll[[#This Row],[persExemp]],0)*tbPayroll[[#This Row],[dCity]],dRound))
)</f>
        <v/>
      </c>
      <c r="EP33" s="116" t="str" cm="1">
        <f t="array" aca="1" ref="EP33" ca="1">IF(tbPayroll[[#This Row],[idx]]="","",
IF(ES33=0,0,
ROUND(tbPayroll[[#This Row],[exFed]]*
MAX(
((FB33-INDEX(INDIRECT(tbPayroll[[#This Row],[fedPrefix]]&amp;CHOOSE(tbPayroll[[#This Row],[fedStatus]],"SingleWage","JointlyWage","SingleWage","HeadWage")),ES33))*
INDEX(INDIRECT(tbPayroll[[#This Row],[fedPrefix]]&amp;"Perc"),ES33)+
INDEX(INDIRECT(tbPayroll[[#This Row],[fedPrefix]]&amp;CHOOSE(tbPayroll[[#This Row],[fedStatus]],"SingleHold","JointlyHold","SingleHold","HeadHold")),ES33))/dPeriods
- IF(tbPayroll[[#This Row],[isFormSent]]="Yes",tbPayroll[[#This Row],[isFormStep3]],0),0)
+tbPayroll[[#This Row],[isFormStep4c]],dFEDRound)
)
)</f>
        <v/>
      </c>
      <c r="EQ33" s="116" t="str">
        <f>IF(tbPayroll[[#This Row],[idx]]="","",
ROUND(tbPayroll[[#This Row],[exSS]]*
IF(SUMIFS($AM33:$BMK33,$AM$3:$BMK$3,"&lt;"&amp;EQ$3,$AM$2:$BMK$2,EQ$2) +ssTax*FG33 &lt;ssTax*ssMax,
ssTax*FG33,
MAX(ssTax*ssMax-SUMIFS($AM33:$BMK33,$AM$3:$BMK$3,"&lt;"&amp;EQ$3,$AM$2:$BMK$2,EQ$2),0)),
2)
)</f>
        <v/>
      </c>
      <c r="ER33" s="116" t="str">
        <f>IF(tbPayroll[[#This Row],[idx]]="","",IF(ES33=0,0,ROUND(tbPayroll[[#This Row],[exMedi]]*mediTax*FG33+FA33*mediMax,2)))</f>
        <v/>
      </c>
      <c r="ES33" s="116" t="str">
        <f ca="1">IF(tbPayroll[[#This Row],[idx]]="","",IFERROR(MATCH(FB33,INDIRECT(tbPayroll[[#This Row],[fedPrefix]]&amp;CHOOSE(tbPayroll[[#This Row],[fedStatus]],"SingleWage","JointlyWage","SingleWage","HeadWage")),1),0))</f>
        <v/>
      </c>
      <c r="ET33" s="116"/>
      <c r="EU33" s="116" t="str">
        <f>IF(tbPayroll[[#This Row],[idx]]="","",
ROUND(tbPayroll[[#This Row],[401Roth]]*IF(SUMIFS($AM33:$BMK33,$AM$3:$BMK$3,"&lt;"&amp;FH$3,$AM$2:$BMK$2,FH$2)+EB33&lt;compensationCap,
FH33,
MAX(compensationCap-SUMIFS($AM33:$BMK33,$AM$3:$BMK$3,"&lt;"&amp;FH$3,$AM$2:$BMK$2,FH$2),0)),2))</f>
        <v/>
      </c>
      <c r="EV33" s="116" t="str">
        <f>IF(tbPayroll[[#This Row],[idx]]="","",
ROUND(tbPayroll[[#This Row],[401PreTax]]*IF(SUMIFS($AM33:$BMK33,$AM$3:$BMK$3,"&lt;"&amp;FH$3,$AM$2:$BMK$2,FH$2)+EB33&lt;compensationCap,
FH33,
MAX(compensationCap-SUMIFS($AM33:$BMK33,$AM$3:$BMK$3,"&lt;"&amp;FH$3,$AM$2:$BMK$2,FH$2),0)),2))</f>
        <v/>
      </c>
      <c r="EW33" s="116" t="str">
        <f>IF(tbPayroll[[#This Row],[idx]]="","",
ROUND((tbPayroll[[#This Row],[401T1p]]*tbPayroll[[#This Row],[401T1Cap]]+tbPayroll[[#This Row],[401T2p]]*tbPayroll[[#This Row],[401T2Cap]])*IF(SUMIFS($AM33:$BMK33,$AM$3:$BMK$3,"&lt;"&amp;FH$3,$AM$2:$BMK$2,FH$2)+EB33&lt;compensationCap,
FH33,
MAX(compensationCap-SUMIFS($AM33:$BMK33,$AM$3:$BMK$3,"&lt;"&amp;FH$3,$AM$2:$BMK$2,FH$2),0)),2))</f>
        <v/>
      </c>
      <c r="EX33" s="116" t="str">
        <f>IF(tbPayroll[[#This Row],[idx]]="","",
IF(EW33=0,0,
ROUND(IF(SUMIFS($AM33:$BMK33,$AM$3:$BMK$3,"&lt;"&amp;EZ$3,$AM$2:$BMK$2,"&gt;="&amp;EX$2,$AM$2:$BMK$2,"&lt;="&amp;EZ$2)+EU33+EV33+EW33&lt;tbPayroll[[#This Row],[401EmperLimit]],
EW33,
MAX((tbPayroll[[#This Row],[401EmperLimit]]-SUMIFS($AM33:$BMK33,$AM$3:$BMK$3,"&lt;"&amp;EZ$3,$AM$2:$BMK$2,"&gt;="&amp;EX$2,$AM$2:$BMK$2,"&lt;="&amp;EZ$2)),0)),2)))</f>
        <v/>
      </c>
      <c r="EY33" s="116" t="str">
        <f>IF(tbPayroll[[#This Row],[idx]]="","",
IF(EV33=0,0,
ROUND(IF(SUMIFS($AM33:$BMK33,$AM$3:$BMK$3,"&lt;"&amp;EZ$3,$AM$2:$BMK$2,EZ$2)+EU33+SUMIFS($AM33:$BMK33,$AM$3:$BMK$3,"&lt;"&amp;EY$3,$AM$2:$BMK$2,EY$2)+EV33&lt;tbPayroll[[#This Row],[401ContriLimit]],
EV33,
EV33/(EU33+EV33)*
(tbPayroll[[#This Row],[401ContriLimit]]-SUMIFS($AM33:$BMK33,$AM$3:$BMK$3,"&lt;"&amp;EZ$3,$AM$2:$BMK$2,EZ$2)-SUMIFS($AM33:$BMK33,$AM$3:$BMK$3,"&lt;"&amp;EY$3,$AM$2:$BMK$2,EY$2))),2)))</f>
        <v/>
      </c>
      <c r="EZ33" s="116" t="str">
        <f>IF(tbPayroll[[#This Row],[idx]]="","",
IF(EU33=0,0,
ROUND(IF(SUMIFS($AM33:$BMK33,$AM$3:$BMK$3,"&lt;"&amp;EZ$3,$AM$2:$BMK$2,EZ$2)+EU33+SUMIFS($AM33:$BMK33,$AM$3:$BMK$3,"&lt;"&amp;EY$3,$AM$2:$BMK$2,EY$2)+EV33&lt;tbPayroll[[#This Row],[401ContriLimit]],
EU33,
EU33/(EU33+EV33)*
(tbPayroll[[#This Row],[401ContriLimit]]-SUMIFS($AM33:$BMK33,$AM$3:$BMK$3,"&lt;"&amp;EZ$3,$AM$2:$BMK$2,EZ$2)-SUMIFS($AM33:$BMK33,$AM$3:$BMK$3,"&lt;"&amp;EY$3,$AM$2:$BMK$2,EY$2))),2)
))</f>
        <v/>
      </c>
      <c r="FA33" s="116" t="str" cm="1">
        <f t="array" ref="FA33">IF(tbPayroll[[#This Row],[idx]]="","",
IF(ES33=0,0,
MAX(SUMIFS($AM33:$BMK33,$AM$3:$BMK$3,"&lt;="&amp;FG$3,$AM$2:$BMK$2,FG$2)-INDEX(mediAddTable,tbPayroll[[#This Row],[fedStatus]]),0)-
SUMIFS($AM33:$BMK33,$AM$3:$BMK$3,"&lt;"&amp;FG$3,$AM$2:$BMK$2,FA$2)
))</f>
        <v/>
      </c>
      <c r="FB33" s="116" t="str">
        <f>IF(tbPayroll[[#This Row],[idx]]="","",
ROUND(MAX(FF33*dPeriods+tbPayroll[[#This Row],[adjustedAmount]],0),dFEDRound))</f>
        <v/>
      </c>
      <c r="FC33" s="116" t="str">
        <f>IF(tbPayroll[[#This Row],[idx]]="","",
ROUND(IF(hoursMode="Daily",
SUMIFS(Hours!$J32:$BDM32,Hours!$J$2:$BDM$2,"&gt;="&amp;EE$5,Hours!$J$2:$BDM$2,"&lt;="&amp;FH$5,Hours!$J$5:$BDM$5,dRegularName),
SUMIFS(Hours!$J32:$BDM32,Hours!$J$1:$BDM$1,FD$3,Hours!$J$5:$BDM$5,dRegularName)
),2))</f>
        <v/>
      </c>
      <c r="FD33" s="116" t="str">
        <f>IF(tbPayroll[[#This Row],[idx]]="","",
IF(hoursMode="Daily",
SUMIFS(Hours!$J32:$BDM32,Hours!$J$2:$BDM$2,"&gt;="&amp;EE$5,Hours!$J$2:$BDM$2,"&lt;="&amp;FH$5,Hours!$J$5:$BDM$5,dOvertimeName),
SUMIFS(Hours!$J32:$BDM32,Hours!$J$1:$BDM$1,FD$3,Hours!$J$5:$BDM$5,dOvertimeName)
))</f>
        <v/>
      </c>
      <c r="FE33" s="116" t="str">
        <f>IF(tbPayroll[[#This Row],[idx]]="","",
IF(hoursMode="Daily",
SUMIFS(Hours!$J32:$BDM32,Hours!$J$2:$BDM$2,"&gt;="&amp;EE$5,Hours!$J$2:$BDM$2,"&lt;="&amp;FH$5,Hours!$J$5:$BDM$5,dVacationName),
SUMIFS(Hours!$J32:$BDM32,Hours!$J$1:$BDM$1,FD$3,Hours!$J$5:$BDM$5,dVacationName)
))</f>
        <v/>
      </c>
      <c r="FF33" s="116" t="str">
        <f>IF(tbPayroll[[#This Row],[Employee]]="","",MAX(FH33-tbPayroll[[#This Row],[free]]-EF33-EY33,0))</f>
        <v/>
      </c>
      <c r="FG33" s="116" t="str">
        <f>IF(tbPayroll[[#This Row],[Employee]]="","",MAX(FH33-tbPayroll[[#This Row],[free]]-EF33,0))</f>
        <v/>
      </c>
      <c r="FH33" s="116" t="str">
        <f>IF(tbPayroll[[#This Row],[Employee]]="","",
IF(tbPayroll[[#This Row],[employmentDate]]&gt;FH$5,0,EJ33+EK33+EL33+EH33))</f>
        <v/>
      </c>
      <c r="FI33" s="116" t="str">
        <f>IF(tbPayroll[[#This Row],[Employee]]="","",FH33-SUM(EM33:ER33)-EG33-EF33-EY33-EZ33)</f>
        <v/>
      </c>
      <c r="FJ33" s="417"/>
      <c r="FK33" s="192"/>
      <c r="FL33" s="192"/>
      <c r="FM33" s="192"/>
      <c r="FN33" s="193"/>
      <c r="FO33" s="116" t="str">
        <f>IF(tbPayroll[[#This Row],[Employee]]="","",
GI33 &amp; " | " &amp; GJ33&amp; " | " &amp; GK33
)</f>
        <v/>
      </c>
      <c r="FP33" s="116" t="str">
        <f>IF(tbPayroll[[#This Row],[Employee]]="","",
IF(tbPayroll[[#This Row],[employmentDate]]&gt;GN$5,0,
ROUND(IF(tbPayroll[[#This Row],[IncomeBase]]=dSalaried,IF(FK33&lt;&gt;"",FK33,tbPayroll[[#This Row],[EmpWage]]),GI33*IF(FK33&lt;&gt;"",FK33,tbPayroll[[#This Row],[EmpWage]])),2)))</f>
        <v/>
      </c>
      <c r="FQ33" s="116" t="str">
        <f>IF(tbPayroll[[#This Row],[Employee]]="","",
IF(tbPayroll[[#This Row],[employmentDate]]&gt;GN$5,0,
ROUND(GJ33*tbPayroll[[#This Row],[overrrate]]*
IF(FK33&lt;&gt;"",FK33,tbPayroll[[#This Row],[EmpWage]])/IF(tbPayroll[[#This Row],[IncomeBase]]=dSalaried,MAX(tbPayroll[[#This Row],[regularwork]],1),1),2)
))</f>
        <v/>
      </c>
      <c r="FR33" s="116" t="str">
        <f>IF(tbPayroll[[#This Row],[Employee]]="","",
IF(tbPayroll[[#This Row],[employmentDate]]&gt;GN$5,0,
ROUND(GK33*
IFERROR(FP33/GI33,0),2
)))</f>
        <v/>
      </c>
      <c r="FS33" s="116" t="str">
        <f>IF(tbPayroll[[#This Row],[Employee]]="","",
tbPayroll[[#This Row],[exState]]*
(tbPayroll[[#This Row],[stateAddDedu]]+ROUND(
MAX(GL33-tbPayroll[[#This Row],[persExemp]],0)*tbPayroll[[#This Row],[stateTax]],dRound))
)</f>
        <v/>
      </c>
      <c r="FT33" s="116" t="str">
        <f>IF(tbPayroll[[#This Row],[Employee]]="","",
(ROUND(
MAX(GL33-tbPayroll[[#This Row],[persExemp]],0)*tbPayroll[[#This Row],[dLocal]],dRound))
)</f>
        <v/>
      </c>
      <c r="FU33" s="116" t="str">
        <f>IF(tbPayroll[[#This Row],[Employee]]="","",
(ROUND(
MAX(GL33-tbPayroll[[#This Row],[persExemp]],0)*tbPayroll[[#This Row],[dCity]],dRound))
)</f>
        <v/>
      </c>
      <c r="FV33" s="116" t="str" cm="1">
        <f t="array" aca="1" ref="FV33" ca="1">IF(tbPayroll[[#This Row],[idx]]="","",
IF(FY33=0,0,
ROUND(tbPayroll[[#This Row],[exFed]]*
MAX(
((GH33-INDEX(INDIRECT(tbPayroll[[#This Row],[fedPrefix]]&amp;CHOOSE(tbPayroll[[#This Row],[fedStatus]],"SingleWage","JointlyWage","SingleWage","HeadWage")),FY33))*
INDEX(INDIRECT(tbPayroll[[#This Row],[fedPrefix]]&amp;"Perc"),FY33)+
INDEX(INDIRECT(tbPayroll[[#This Row],[fedPrefix]]&amp;CHOOSE(tbPayroll[[#This Row],[fedStatus]],"SingleHold","JointlyHold","SingleHold","HeadHold")),FY33))/dPeriods
- IF(tbPayroll[[#This Row],[isFormSent]]="Yes",tbPayroll[[#This Row],[isFormStep3]],0),0)
+tbPayroll[[#This Row],[isFormStep4c]],dFEDRound)
)
)</f>
        <v/>
      </c>
      <c r="FW33" s="116" t="str">
        <f>IF(tbPayroll[[#This Row],[idx]]="","",
ROUND(tbPayroll[[#This Row],[exSS]]*
IF(SUMIFS($AM33:$BMK33,$AM$3:$BMK$3,"&lt;"&amp;FW$3,$AM$2:$BMK$2,FW$2) +ssTax*GM33 &lt;ssTax*ssMax,
ssTax*GM33,
MAX(ssTax*ssMax-SUMIFS($AM33:$BMK33,$AM$3:$BMK$3,"&lt;"&amp;FW$3,$AM$2:$BMK$2,FW$2),0)),
2)
)</f>
        <v/>
      </c>
      <c r="FX33" s="116" t="str">
        <f>IF(tbPayroll[[#This Row],[idx]]="","",IF(FY33=0,0,ROUND(tbPayroll[[#This Row],[exMedi]]*mediTax*GM33+GG33*mediMax,2)))</f>
        <v/>
      </c>
      <c r="FY33" s="116" t="str">
        <f ca="1">IF(tbPayroll[[#This Row],[idx]]="","",IFERROR(MATCH(GH33,INDIRECT(tbPayroll[[#This Row],[fedPrefix]]&amp;CHOOSE(tbPayroll[[#This Row],[fedStatus]],"SingleWage","JointlyWage","SingleWage","HeadWage")),1),0))</f>
        <v/>
      </c>
      <c r="FZ33" s="116"/>
      <c r="GA33" s="116" t="str">
        <f>IF(tbPayroll[[#This Row],[idx]]="","",
ROUND(tbPayroll[[#This Row],[401Roth]]*IF(SUMIFS($AM33:$BMK33,$AM$3:$BMK$3,"&lt;"&amp;GN$3,$AM$2:$BMK$2,GN$2)+FH33&lt;compensationCap,
GN33,
MAX(compensationCap-SUMIFS($AM33:$BMK33,$AM$3:$BMK$3,"&lt;"&amp;GN$3,$AM$2:$BMK$2,GN$2),0)),2))</f>
        <v/>
      </c>
      <c r="GB33" s="116" t="str">
        <f>IF(tbPayroll[[#This Row],[idx]]="","",
ROUND(tbPayroll[[#This Row],[401PreTax]]*IF(SUMIFS($AM33:$BMK33,$AM$3:$BMK$3,"&lt;"&amp;GN$3,$AM$2:$BMK$2,GN$2)+FH33&lt;compensationCap,
GN33,
MAX(compensationCap-SUMIFS($AM33:$BMK33,$AM$3:$BMK$3,"&lt;"&amp;GN$3,$AM$2:$BMK$2,GN$2),0)),2))</f>
        <v/>
      </c>
      <c r="GC33" s="116" t="str">
        <f>IF(tbPayroll[[#This Row],[idx]]="","",
ROUND((tbPayroll[[#This Row],[401T1p]]*tbPayroll[[#This Row],[401T1Cap]]+tbPayroll[[#This Row],[401T2p]]*tbPayroll[[#This Row],[401T2Cap]])*IF(SUMIFS($AM33:$BMK33,$AM$3:$BMK$3,"&lt;"&amp;GN$3,$AM$2:$BMK$2,GN$2)+FH33&lt;compensationCap,
GN33,
MAX(compensationCap-SUMIFS($AM33:$BMK33,$AM$3:$BMK$3,"&lt;"&amp;GN$3,$AM$2:$BMK$2,GN$2),0)),2))</f>
        <v/>
      </c>
      <c r="GD33" s="116" t="str">
        <f>IF(tbPayroll[[#This Row],[idx]]="","",
IF(GC33=0,0,
ROUND(IF(SUMIFS($AM33:$BMK33,$AM$3:$BMK$3,"&lt;"&amp;GF$3,$AM$2:$BMK$2,"&gt;="&amp;GD$2,$AM$2:$BMK$2,"&lt;="&amp;GF$2)+GA33+GB33+GC33&lt;tbPayroll[[#This Row],[401EmperLimit]],
GC33,
MAX((tbPayroll[[#This Row],[401EmperLimit]]-SUMIFS($AM33:$BMK33,$AM$3:$BMK$3,"&lt;"&amp;GF$3,$AM$2:$BMK$2,"&gt;="&amp;GD$2,$AM$2:$BMK$2,"&lt;="&amp;GF$2)),0)),2)))</f>
        <v/>
      </c>
      <c r="GE33" s="116" t="str">
        <f>IF(tbPayroll[[#This Row],[idx]]="","",
IF(GB33=0,0,
ROUND(IF(SUMIFS($AM33:$BMK33,$AM$3:$BMK$3,"&lt;"&amp;GF$3,$AM$2:$BMK$2,GF$2)+GA33+SUMIFS($AM33:$BMK33,$AM$3:$BMK$3,"&lt;"&amp;GE$3,$AM$2:$BMK$2,GE$2)+GB33&lt;tbPayroll[[#This Row],[401ContriLimit]],
GB33,
GB33/(GA33+GB33)*
(tbPayroll[[#This Row],[401ContriLimit]]-SUMIFS($AM33:$BMK33,$AM$3:$BMK$3,"&lt;"&amp;GF$3,$AM$2:$BMK$2,GF$2)-SUMIFS($AM33:$BMK33,$AM$3:$BMK$3,"&lt;"&amp;GE$3,$AM$2:$BMK$2,GE$2))),2)))</f>
        <v/>
      </c>
      <c r="GF33" s="116" t="str">
        <f>IF(tbPayroll[[#This Row],[idx]]="","",
IF(GA33=0,0,
ROUND(IF(SUMIFS($AM33:$BMK33,$AM$3:$BMK$3,"&lt;"&amp;GF$3,$AM$2:$BMK$2,GF$2)+GA33+SUMIFS($AM33:$BMK33,$AM$3:$BMK$3,"&lt;"&amp;GE$3,$AM$2:$BMK$2,GE$2)+GB33&lt;tbPayroll[[#This Row],[401ContriLimit]],
GA33,
GA33/(GA33+GB33)*
(tbPayroll[[#This Row],[401ContriLimit]]-SUMIFS($AM33:$BMK33,$AM$3:$BMK$3,"&lt;"&amp;GF$3,$AM$2:$BMK$2,GF$2)-SUMIFS($AM33:$BMK33,$AM$3:$BMK$3,"&lt;"&amp;GE$3,$AM$2:$BMK$2,GE$2))),2)
))</f>
        <v/>
      </c>
      <c r="GG33" s="116" t="str" cm="1">
        <f t="array" ref="GG33">IF(tbPayroll[[#This Row],[idx]]="","",
IF(FY33=0,0,
MAX(SUMIFS($AM33:$BMK33,$AM$3:$BMK$3,"&lt;="&amp;GM$3,$AM$2:$BMK$2,GM$2)-INDEX(mediAddTable,tbPayroll[[#This Row],[fedStatus]]),0)-
SUMIFS($AM33:$BMK33,$AM$3:$BMK$3,"&lt;"&amp;GM$3,$AM$2:$BMK$2,GG$2)
))</f>
        <v/>
      </c>
      <c r="GH33" s="116" t="str">
        <f>IF(tbPayroll[[#This Row],[idx]]="","",
ROUND(MAX(GL33*dPeriods+tbPayroll[[#This Row],[adjustedAmount]],0),dFEDRound))</f>
        <v/>
      </c>
      <c r="GI33" s="116" t="str">
        <f>IF(tbPayroll[[#This Row],[idx]]="","",
ROUND(IF(hoursMode="Daily",
SUMIFS(Hours!$J32:$BDM32,Hours!$J$2:$BDM$2,"&gt;="&amp;FK$5,Hours!$J$2:$BDM$2,"&lt;="&amp;GN$5,Hours!$J$5:$BDM$5,dRegularName),
SUMIFS(Hours!$J32:$BDM32,Hours!$J$1:$BDM$1,GJ$3,Hours!$J$5:$BDM$5,dRegularName)
),2))</f>
        <v/>
      </c>
      <c r="GJ33" s="116" t="str">
        <f>IF(tbPayroll[[#This Row],[idx]]="","",
IF(hoursMode="Daily",
SUMIFS(Hours!$J32:$BDM32,Hours!$J$2:$BDM$2,"&gt;="&amp;FK$5,Hours!$J$2:$BDM$2,"&lt;="&amp;GN$5,Hours!$J$5:$BDM$5,dOvertimeName),
SUMIFS(Hours!$J32:$BDM32,Hours!$J$1:$BDM$1,GJ$3,Hours!$J$5:$BDM$5,dOvertimeName)
))</f>
        <v/>
      </c>
      <c r="GK33" s="116" t="str">
        <f>IF(tbPayroll[[#This Row],[idx]]="","",
IF(hoursMode="Daily",
SUMIFS(Hours!$J32:$BDM32,Hours!$J$2:$BDM$2,"&gt;="&amp;FK$5,Hours!$J$2:$BDM$2,"&lt;="&amp;GN$5,Hours!$J$5:$BDM$5,dVacationName),
SUMIFS(Hours!$J32:$BDM32,Hours!$J$1:$BDM$1,GJ$3,Hours!$J$5:$BDM$5,dVacationName)
))</f>
        <v/>
      </c>
      <c r="GL33" s="116" t="str">
        <f>IF(tbPayroll[[#This Row],[Employee]]="","",MAX(GN33-tbPayroll[[#This Row],[free]]-FL33-GE33,0))</f>
        <v/>
      </c>
      <c r="GM33" s="116" t="str">
        <f>IF(tbPayroll[[#This Row],[Employee]]="","",MAX(GN33-tbPayroll[[#This Row],[free]]-FL33,0))</f>
        <v/>
      </c>
      <c r="GN33" s="116" t="str">
        <f>IF(tbPayroll[[#This Row],[Employee]]="","",
IF(tbPayroll[[#This Row],[employmentDate]]&gt;GN$5,0,FP33+FQ33+FR33+FN33))</f>
        <v/>
      </c>
      <c r="GO33" s="116" t="str">
        <f>IF(tbPayroll[[#This Row],[Employee]]="","",GN33-SUM(FS33:FX33)-FM33-FL33-GE33-GF33)</f>
        <v/>
      </c>
      <c r="GP33" s="417"/>
      <c r="GQ33" s="192"/>
      <c r="GR33" s="192"/>
      <c r="GS33" s="192"/>
      <c r="GT33" s="193"/>
      <c r="GU33" s="116" t="str">
        <f>IF(tbPayroll[[#This Row],[Employee]]="","",
HO33 &amp; " | " &amp; HP33&amp; " | " &amp; HQ33
)</f>
        <v/>
      </c>
      <c r="GV33" s="116" t="str">
        <f>IF(tbPayroll[[#This Row],[Employee]]="","",
IF(tbPayroll[[#This Row],[employmentDate]]&gt;HT$5,0,
ROUND(IF(tbPayroll[[#This Row],[IncomeBase]]=dSalaried,IF(GQ33&lt;&gt;"",GQ33,tbPayroll[[#This Row],[EmpWage]]),HO33*IF(GQ33&lt;&gt;"",GQ33,tbPayroll[[#This Row],[EmpWage]])),2)))</f>
        <v/>
      </c>
      <c r="GW33" s="116" t="str">
        <f>IF(tbPayroll[[#This Row],[Employee]]="","",
IF(tbPayroll[[#This Row],[employmentDate]]&gt;HT$5,0,
ROUND(HP33*tbPayroll[[#This Row],[overrrate]]*
IF(GQ33&lt;&gt;"",GQ33,tbPayroll[[#This Row],[EmpWage]])/IF(tbPayroll[[#This Row],[IncomeBase]]=dSalaried,MAX(tbPayroll[[#This Row],[regularwork]],1),1),2)
))</f>
        <v/>
      </c>
      <c r="GX33" s="116" t="str">
        <f>IF(tbPayroll[[#This Row],[Employee]]="","",
IF(tbPayroll[[#This Row],[employmentDate]]&gt;HT$5,0,
ROUND(HQ33*
IFERROR(GV33/HO33,0),2
)))</f>
        <v/>
      </c>
      <c r="GY33" s="116" t="str">
        <f>IF(tbPayroll[[#This Row],[Employee]]="","",
tbPayroll[[#This Row],[exState]]*
(tbPayroll[[#This Row],[stateAddDedu]]+ROUND(
MAX(HR33-tbPayroll[[#This Row],[persExemp]],0)*tbPayroll[[#This Row],[stateTax]],dRound))
)</f>
        <v/>
      </c>
      <c r="GZ33" s="116" t="str">
        <f>IF(tbPayroll[[#This Row],[Employee]]="","",
(ROUND(
MAX(HR33-tbPayroll[[#This Row],[persExemp]],0)*tbPayroll[[#This Row],[dLocal]],dRound))
)</f>
        <v/>
      </c>
      <c r="HA33" s="116" t="str">
        <f>IF(tbPayroll[[#This Row],[Employee]]="","",
(ROUND(
MAX(HR33-tbPayroll[[#This Row],[persExemp]],0)*tbPayroll[[#This Row],[dCity]],dRound))
)</f>
        <v/>
      </c>
      <c r="HB33" s="116" t="str" cm="1">
        <f t="array" aca="1" ref="HB33" ca="1">IF(tbPayroll[[#This Row],[idx]]="","",
IF(HE33=0,0,
ROUND(tbPayroll[[#This Row],[exFed]]*
MAX(
((HN33-INDEX(INDIRECT(tbPayroll[[#This Row],[fedPrefix]]&amp;CHOOSE(tbPayroll[[#This Row],[fedStatus]],"SingleWage","JointlyWage","SingleWage","HeadWage")),HE33))*
INDEX(INDIRECT(tbPayroll[[#This Row],[fedPrefix]]&amp;"Perc"),HE33)+
INDEX(INDIRECT(tbPayroll[[#This Row],[fedPrefix]]&amp;CHOOSE(tbPayroll[[#This Row],[fedStatus]],"SingleHold","JointlyHold","SingleHold","HeadHold")),HE33))/dPeriods
- IF(tbPayroll[[#This Row],[isFormSent]]="Yes",tbPayroll[[#This Row],[isFormStep3]],0),0)
+tbPayroll[[#This Row],[isFormStep4c]],dFEDRound)
)
)</f>
        <v/>
      </c>
      <c r="HC33" s="116" t="str">
        <f>IF(tbPayroll[[#This Row],[idx]]="","",
ROUND(tbPayroll[[#This Row],[exSS]]*
IF(SUMIFS($AM33:$BMK33,$AM$3:$BMK$3,"&lt;"&amp;HC$3,$AM$2:$BMK$2,HC$2) +ssTax*HS33 &lt;ssTax*ssMax,
ssTax*HS33,
MAX(ssTax*ssMax-SUMIFS($AM33:$BMK33,$AM$3:$BMK$3,"&lt;"&amp;HC$3,$AM$2:$BMK$2,HC$2),0)),
2)
)</f>
        <v/>
      </c>
      <c r="HD33" s="116" t="str">
        <f>IF(tbPayroll[[#This Row],[idx]]="","",IF(HE33=0,0,ROUND(tbPayroll[[#This Row],[exMedi]]*mediTax*HS33+HM33*mediMax,2)))</f>
        <v/>
      </c>
      <c r="HE33" s="116" t="str">
        <f ca="1">IF(tbPayroll[[#This Row],[idx]]="","",IFERROR(MATCH(HN33,INDIRECT(tbPayroll[[#This Row],[fedPrefix]]&amp;CHOOSE(tbPayroll[[#This Row],[fedStatus]],"SingleWage","JointlyWage","SingleWage","HeadWage")),1),0))</f>
        <v/>
      </c>
      <c r="HF33" s="116"/>
      <c r="HG33" s="116" t="str">
        <f>IF(tbPayroll[[#This Row],[idx]]="","",
ROUND(tbPayroll[[#This Row],[401Roth]]*IF(SUMIFS($AM33:$BMK33,$AM$3:$BMK$3,"&lt;"&amp;HT$3,$AM$2:$BMK$2,HT$2)+GN33&lt;compensationCap,
HT33,
MAX(compensationCap-SUMIFS($AM33:$BMK33,$AM$3:$BMK$3,"&lt;"&amp;HT$3,$AM$2:$BMK$2,HT$2),0)),2))</f>
        <v/>
      </c>
      <c r="HH33" s="116" t="str">
        <f>IF(tbPayroll[[#This Row],[idx]]="","",
ROUND(tbPayroll[[#This Row],[401PreTax]]*IF(SUMIFS($AM33:$BMK33,$AM$3:$BMK$3,"&lt;"&amp;HT$3,$AM$2:$BMK$2,HT$2)+GN33&lt;compensationCap,
HT33,
MAX(compensationCap-SUMIFS($AM33:$BMK33,$AM$3:$BMK$3,"&lt;"&amp;HT$3,$AM$2:$BMK$2,HT$2),0)),2))</f>
        <v/>
      </c>
      <c r="HI33" s="116" t="str">
        <f>IF(tbPayroll[[#This Row],[idx]]="","",
ROUND((tbPayroll[[#This Row],[401T1p]]*tbPayroll[[#This Row],[401T1Cap]]+tbPayroll[[#This Row],[401T2p]]*tbPayroll[[#This Row],[401T2Cap]])*IF(SUMIFS($AM33:$BMK33,$AM$3:$BMK$3,"&lt;"&amp;HT$3,$AM$2:$BMK$2,HT$2)+GN33&lt;compensationCap,
HT33,
MAX(compensationCap-SUMIFS($AM33:$BMK33,$AM$3:$BMK$3,"&lt;"&amp;HT$3,$AM$2:$BMK$2,HT$2),0)),2))</f>
        <v/>
      </c>
      <c r="HJ33" s="116" t="str">
        <f>IF(tbPayroll[[#This Row],[idx]]="","",
IF(HI33=0,0,
ROUND(IF(SUMIFS($AM33:$BMK33,$AM$3:$BMK$3,"&lt;"&amp;HL$3,$AM$2:$BMK$2,"&gt;="&amp;HJ$2,$AM$2:$BMK$2,"&lt;="&amp;HL$2)+HG33+HH33+HI33&lt;tbPayroll[[#This Row],[401EmperLimit]],
HI33,
MAX((tbPayroll[[#This Row],[401EmperLimit]]-SUMIFS($AM33:$BMK33,$AM$3:$BMK$3,"&lt;"&amp;HL$3,$AM$2:$BMK$2,"&gt;="&amp;HJ$2,$AM$2:$BMK$2,"&lt;="&amp;HL$2)),0)),2)))</f>
        <v/>
      </c>
      <c r="HK33" s="116" t="str">
        <f>IF(tbPayroll[[#This Row],[idx]]="","",
IF(HH33=0,0,
ROUND(IF(SUMIFS($AM33:$BMK33,$AM$3:$BMK$3,"&lt;"&amp;HL$3,$AM$2:$BMK$2,HL$2)+HG33+SUMIFS($AM33:$BMK33,$AM$3:$BMK$3,"&lt;"&amp;HK$3,$AM$2:$BMK$2,HK$2)+HH33&lt;tbPayroll[[#This Row],[401ContriLimit]],
HH33,
HH33/(HG33+HH33)*
(tbPayroll[[#This Row],[401ContriLimit]]-SUMIFS($AM33:$BMK33,$AM$3:$BMK$3,"&lt;"&amp;HL$3,$AM$2:$BMK$2,HL$2)-SUMIFS($AM33:$BMK33,$AM$3:$BMK$3,"&lt;"&amp;HK$3,$AM$2:$BMK$2,HK$2))),2)))</f>
        <v/>
      </c>
      <c r="HL33" s="116" t="str">
        <f>IF(tbPayroll[[#This Row],[idx]]="","",
IF(HG33=0,0,
ROUND(IF(SUMIFS($AM33:$BMK33,$AM$3:$BMK$3,"&lt;"&amp;HL$3,$AM$2:$BMK$2,HL$2)+HG33+SUMIFS($AM33:$BMK33,$AM$3:$BMK$3,"&lt;"&amp;HK$3,$AM$2:$BMK$2,HK$2)+HH33&lt;tbPayroll[[#This Row],[401ContriLimit]],
HG33,
HG33/(HG33+HH33)*
(tbPayroll[[#This Row],[401ContriLimit]]-SUMIFS($AM33:$BMK33,$AM$3:$BMK$3,"&lt;"&amp;HL$3,$AM$2:$BMK$2,HL$2)-SUMIFS($AM33:$BMK33,$AM$3:$BMK$3,"&lt;"&amp;HK$3,$AM$2:$BMK$2,HK$2))),2)
))</f>
        <v/>
      </c>
      <c r="HM33" s="116" t="str" cm="1">
        <f t="array" ref="HM33">IF(tbPayroll[[#This Row],[idx]]="","",
IF(HE33=0,0,
MAX(SUMIFS($AM33:$BMK33,$AM$3:$BMK$3,"&lt;="&amp;HS$3,$AM$2:$BMK$2,HS$2)-INDEX(mediAddTable,tbPayroll[[#This Row],[fedStatus]]),0)-
SUMIFS($AM33:$BMK33,$AM$3:$BMK$3,"&lt;"&amp;HS$3,$AM$2:$BMK$2,HM$2)
))</f>
        <v/>
      </c>
      <c r="HN33" s="116" t="str">
        <f>IF(tbPayroll[[#This Row],[idx]]="","",
ROUND(MAX(HR33*dPeriods+tbPayroll[[#This Row],[adjustedAmount]],0),dFEDRound))</f>
        <v/>
      </c>
      <c r="HO33" s="116" t="str">
        <f>IF(tbPayroll[[#This Row],[idx]]="","",
ROUND(IF(hoursMode="Daily",
SUMIFS(Hours!$J32:$BDM32,Hours!$J$2:$BDM$2,"&gt;="&amp;GQ$5,Hours!$J$2:$BDM$2,"&lt;="&amp;HT$5,Hours!$J$5:$BDM$5,dRegularName),
SUMIFS(Hours!$J32:$BDM32,Hours!$J$1:$BDM$1,HP$3,Hours!$J$5:$BDM$5,dRegularName)
),2))</f>
        <v/>
      </c>
      <c r="HP33" s="116" t="str">
        <f>IF(tbPayroll[[#This Row],[idx]]="","",
IF(hoursMode="Daily",
SUMIFS(Hours!$J32:$BDM32,Hours!$J$2:$BDM$2,"&gt;="&amp;GQ$5,Hours!$J$2:$BDM$2,"&lt;="&amp;HT$5,Hours!$J$5:$BDM$5,dOvertimeName),
SUMIFS(Hours!$J32:$BDM32,Hours!$J$1:$BDM$1,HP$3,Hours!$J$5:$BDM$5,dOvertimeName)
))</f>
        <v/>
      </c>
      <c r="HQ33" s="116" t="str">
        <f>IF(tbPayroll[[#This Row],[idx]]="","",
IF(hoursMode="Daily",
SUMIFS(Hours!$J32:$BDM32,Hours!$J$2:$BDM$2,"&gt;="&amp;GQ$5,Hours!$J$2:$BDM$2,"&lt;="&amp;HT$5,Hours!$J$5:$BDM$5,dVacationName),
SUMIFS(Hours!$J32:$BDM32,Hours!$J$1:$BDM$1,HP$3,Hours!$J$5:$BDM$5,dVacationName)
))</f>
        <v/>
      </c>
      <c r="HR33" s="116" t="str">
        <f>IF(tbPayroll[[#This Row],[Employee]]="","",MAX(HT33-tbPayroll[[#This Row],[free]]-GR33-HK33,0))</f>
        <v/>
      </c>
      <c r="HS33" s="116" t="str">
        <f>IF(tbPayroll[[#This Row],[Employee]]="","",MAX(HT33-tbPayroll[[#This Row],[free]]-GR33,0))</f>
        <v/>
      </c>
      <c r="HT33" s="116" t="str">
        <f>IF(tbPayroll[[#This Row],[Employee]]="","",
IF(tbPayroll[[#This Row],[employmentDate]]&gt;HT$5,0,GV33+GW33+GX33+GT33))</f>
        <v/>
      </c>
      <c r="HU33" s="116" t="str">
        <f>IF(tbPayroll[[#This Row],[Employee]]="","",HT33-SUM(GY33:HD33)-GS33-GR33-HK33-HL33)</f>
        <v/>
      </c>
      <c r="HV33" s="417"/>
      <c r="HW33" s="192"/>
      <c r="HX33" s="192"/>
      <c r="HY33" s="192"/>
      <c r="HZ33" s="193"/>
      <c r="IA33" s="116" t="str">
        <f>IF(tbPayroll[[#This Row],[Employee]]="","",
IU33 &amp; " | " &amp; IV33&amp; " | " &amp; IW33
)</f>
        <v/>
      </c>
      <c r="IB33" s="116" t="str">
        <f>IF(tbPayroll[[#This Row],[Employee]]="","",
IF(tbPayroll[[#This Row],[employmentDate]]&gt;IZ$5,0,
ROUND(IF(tbPayroll[[#This Row],[IncomeBase]]=dSalaried,IF(HW33&lt;&gt;"",HW33,tbPayroll[[#This Row],[EmpWage]]),IU33*IF(HW33&lt;&gt;"",HW33,tbPayroll[[#This Row],[EmpWage]])),2)))</f>
        <v/>
      </c>
      <c r="IC33" s="116" t="str">
        <f>IF(tbPayroll[[#This Row],[Employee]]="","",
IF(tbPayroll[[#This Row],[employmentDate]]&gt;IZ$5,0,
ROUND(IV33*tbPayroll[[#This Row],[overrrate]]*
IF(HW33&lt;&gt;"",HW33,tbPayroll[[#This Row],[EmpWage]])/IF(tbPayroll[[#This Row],[IncomeBase]]=dSalaried,MAX(tbPayroll[[#This Row],[regularwork]],1),1),2)
))</f>
        <v/>
      </c>
      <c r="ID33" s="116" t="str">
        <f>IF(tbPayroll[[#This Row],[Employee]]="","",
IF(tbPayroll[[#This Row],[employmentDate]]&gt;IZ$5,0,
ROUND(IW33*
IFERROR(IB33/IU33,0),2
)))</f>
        <v/>
      </c>
      <c r="IE33" s="116" t="str">
        <f>IF(tbPayroll[[#This Row],[Employee]]="","",
tbPayroll[[#This Row],[exState]]*
(tbPayroll[[#This Row],[stateAddDedu]]+ROUND(
MAX(IX33-tbPayroll[[#This Row],[persExemp]],0)*tbPayroll[[#This Row],[stateTax]],dRound))
)</f>
        <v/>
      </c>
      <c r="IF33" s="116" t="str">
        <f>IF(tbPayroll[[#This Row],[Employee]]="","",
(ROUND(
MAX(IX33-tbPayroll[[#This Row],[persExemp]],0)*tbPayroll[[#This Row],[dLocal]],dRound))
)</f>
        <v/>
      </c>
      <c r="IG33" s="116" t="str">
        <f>IF(tbPayroll[[#This Row],[Employee]]="","",
(ROUND(
MAX(IX33-tbPayroll[[#This Row],[persExemp]],0)*tbPayroll[[#This Row],[dCity]],dRound))
)</f>
        <v/>
      </c>
      <c r="IH33" s="116" t="str" cm="1">
        <f t="array" aca="1" ref="IH33" ca="1">IF(tbPayroll[[#This Row],[idx]]="","",
IF(IK33=0,0,
ROUND(tbPayroll[[#This Row],[exFed]]*
MAX(
((IT33-INDEX(INDIRECT(tbPayroll[[#This Row],[fedPrefix]]&amp;CHOOSE(tbPayroll[[#This Row],[fedStatus]],"SingleWage","JointlyWage","SingleWage","HeadWage")),IK33))*
INDEX(INDIRECT(tbPayroll[[#This Row],[fedPrefix]]&amp;"Perc"),IK33)+
INDEX(INDIRECT(tbPayroll[[#This Row],[fedPrefix]]&amp;CHOOSE(tbPayroll[[#This Row],[fedStatus]],"SingleHold","JointlyHold","SingleHold","HeadHold")),IK33))/dPeriods
- IF(tbPayroll[[#This Row],[isFormSent]]="Yes",tbPayroll[[#This Row],[isFormStep3]],0),0)
+tbPayroll[[#This Row],[isFormStep4c]],dFEDRound)
)
)</f>
        <v/>
      </c>
      <c r="II33" s="116" t="str">
        <f>IF(tbPayroll[[#This Row],[idx]]="","",
ROUND(tbPayroll[[#This Row],[exSS]]*
IF(SUMIFS($AM33:$BMK33,$AM$3:$BMK$3,"&lt;"&amp;II$3,$AM$2:$BMK$2,II$2) +ssTax*IY33 &lt;ssTax*ssMax,
ssTax*IY33,
MAX(ssTax*ssMax-SUMIFS($AM33:$BMK33,$AM$3:$BMK$3,"&lt;"&amp;II$3,$AM$2:$BMK$2,II$2),0)),
2)
)</f>
        <v/>
      </c>
      <c r="IJ33" s="116" t="str">
        <f>IF(tbPayroll[[#This Row],[idx]]="","",IF(IK33=0,0,ROUND(tbPayroll[[#This Row],[exMedi]]*mediTax*IY33+IS33*mediMax,2)))</f>
        <v/>
      </c>
      <c r="IK33" s="116" t="str">
        <f ca="1">IF(tbPayroll[[#This Row],[idx]]="","",IFERROR(MATCH(IT33,INDIRECT(tbPayroll[[#This Row],[fedPrefix]]&amp;CHOOSE(tbPayroll[[#This Row],[fedStatus]],"SingleWage","JointlyWage","SingleWage","HeadWage")),1),0))</f>
        <v/>
      </c>
      <c r="IL33" s="116"/>
      <c r="IM33" s="116" t="str">
        <f>IF(tbPayroll[[#This Row],[idx]]="","",
ROUND(tbPayroll[[#This Row],[401Roth]]*IF(SUMIFS($AM33:$BMK33,$AM$3:$BMK$3,"&lt;"&amp;IZ$3,$AM$2:$BMK$2,IZ$2)+HT33&lt;compensationCap,
IZ33,
MAX(compensationCap-SUMIFS($AM33:$BMK33,$AM$3:$BMK$3,"&lt;"&amp;IZ$3,$AM$2:$BMK$2,IZ$2),0)),2))</f>
        <v/>
      </c>
      <c r="IN33" s="116" t="str">
        <f>IF(tbPayroll[[#This Row],[idx]]="","",
ROUND(tbPayroll[[#This Row],[401PreTax]]*IF(SUMIFS($AM33:$BMK33,$AM$3:$BMK$3,"&lt;"&amp;IZ$3,$AM$2:$BMK$2,IZ$2)+HT33&lt;compensationCap,
IZ33,
MAX(compensationCap-SUMIFS($AM33:$BMK33,$AM$3:$BMK$3,"&lt;"&amp;IZ$3,$AM$2:$BMK$2,IZ$2),0)),2))</f>
        <v/>
      </c>
      <c r="IO33" s="116" t="str">
        <f>IF(tbPayroll[[#This Row],[idx]]="","",
ROUND((tbPayroll[[#This Row],[401T1p]]*tbPayroll[[#This Row],[401T1Cap]]+tbPayroll[[#This Row],[401T2p]]*tbPayroll[[#This Row],[401T2Cap]])*IF(SUMIFS($AM33:$BMK33,$AM$3:$BMK$3,"&lt;"&amp;IZ$3,$AM$2:$BMK$2,IZ$2)+HT33&lt;compensationCap,
IZ33,
MAX(compensationCap-SUMIFS($AM33:$BMK33,$AM$3:$BMK$3,"&lt;"&amp;IZ$3,$AM$2:$BMK$2,IZ$2),0)),2))</f>
        <v/>
      </c>
      <c r="IP33" s="116" t="str">
        <f>IF(tbPayroll[[#This Row],[idx]]="","",
IF(IO33=0,0,
ROUND(IF(SUMIFS($AM33:$BMK33,$AM$3:$BMK$3,"&lt;"&amp;IR$3,$AM$2:$BMK$2,"&gt;="&amp;IP$2,$AM$2:$BMK$2,"&lt;="&amp;IR$2)+IM33+IN33+IO33&lt;tbPayroll[[#This Row],[401EmperLimit]],
IO33,
MAX((tbPayroll[[#This Row],[401EmperLimit]]-SUMIFS($AM33:$BMK33,$AM$3:$BMK$3,"&lt;"&amp;IR$3,$AM$2:$BMK$2,"&gt;="&amp;IP$2,$AM$2:$BMK$2,"&lt;="&amp;IR$2)),0)),2)))</f>
        <v/>
      </c>
      <c r="IQ33" s="116" t="str">
        <f>IF(tbPayroll[[#This Row],[idx]]="","",
IF(IN33=0,0,
ROUND(IF(SUMIFS($AM33:$BMK33,$AM$3:$BMK$3,"&lt;"&amp;IR$3,$AM$2:$BMK$2,IR$2)+IM33+SUMIFS($AM33:$BMK33,$AM$3:$BMK$3,"&lt;"&amp;IQ$3,$AM$2:$BMK$2,IQ$2)+IN33&lt;tbPayroll[[#This Row],[401ContriLimit]],
IN33,
IN33/(IM33+IN33)*
(tbPayroll[[#This Row],[401ContriLimit]]-SUMIFS($AM33:$BMK33,$AM$3:$BMK$3,"&lt;"&amp;IR$3,$AM$2:$BMK$2,IR$2)-SUMIFS($AM33:$BMK33,$AM$3:$BMK$3,"&lt;"&amp;IQ$3,$AM$2:$BMK$2,IQ$2))),2)))</f>
        <v/>
      </c>
      <c r="IR33" s="116" t="str">
        <f>IF(tbPayroll[[#This Row],[idx]]="","",
IF(IM33=0,0,
ROUND(IF(SUMIFS($AM33:$BMK33,$AM$3:$BMK$3,"&lt;"&amp;IR$3,$AM$2:$BMK$2,IR$2)+IM33+SUMIFS($AM33:$BMK33,$AM$3:$BMK$3,"&lt;"&amp;IQ$3,$AM$2:$BMK$2,IQ$2)+IN33&lt;tbPayroll[[#This Row],[401ContriLimit]],
IM33,
IM33/(IM33+IN33)*
(tbPayroll[[#This Row],[401ContriLimit]]-SUMIFS($AM33:$BMK33,$AM$3:$BMK$3,"&lt;"&amp;IR$3,$AM$2:$BMK$2,IR$2)-SUMIFS($AM33:$BMK33,$AM$3:$BMK$3,"&lt;"&amp;IQ$3,$AM$2:$BMK$2,IQ$2))),2)
))</f>
        <v/>
      </c>
      <c r="IS33" s="116" t="str" cm="1">
        <f t="array" ref="IS33">IF(tbPayroll[[#This Row],[idx]]="","",
IF(IK33=0,0,
MAX(SUMIFS($AM33:$BMK33,$AM$3:$BMK$3,"&lt;="&amp;IY$3,$AM$2:$BMK$2,IY$2)-INDEX(mediAddTable,tbPayroll[[#This Row],[fedStatus]]),0)-
SUMIFS($AM33:$BMK33,$AM$3:$BMK$3,"&lt;"&amp;IY$3,$AM$2:$BMK$2,IS$2)
))</f>
        <v/>
      </c>
      <c r="IT33" s="116" t="str">
        <f>IF(tbPayroll[[#This Row],[idx]]="","",
ROUND(MAX(IX33*dPeriods+tbPayroll[[#This Row],[adjustedAmount]],0),dFEDRound))</f>
        <v/>
      </c>
      <c r="IU33" s="116" t="str">
        <f>IF(tbPayroll[[#This Row],[idx]]="","",
ROUND(IF(hoursMode="Daily",
SUMIFS(Hours!$J32:$BDM32,Hours!$J$2:$BDM$2,"&gt;="&amp;HW$5,Hours!$J$2:$BDM$2,"&lt;="&amp;IZ$5,Hours!$J$5:$BDM$5,dRegularName),
SUMIFS(Hours!$J32:$BDM32,Hours!$J$1:$BDM$1,IV$3,Hours!$J$5:$BDM$5,dRegularName)
),2))</f>
        <v/>
      </c>
      <c r="IV33" s="116" t="str">
        <f>IF(tbPayroll[[#This Row],[idx]]="","",
IF(hoursMode="Daily",
SUMIFS(Hours!$J32:$BDM32,Hours!$J$2:$BDM$2,"&gt;="&amp;HW$5,Hours!$J$2:$BDM$2,"&lt;="&amp;IZ$5,Hours!$J$5:$BDM$5,dOvertimeName),
SUMIFS(Hours!$J32:$BDM32,Hours!$J$1:$BDM$1,IV$3,Hours!$J$5:$BDM$5,dOvertimeName)
))</f>
        <v/>
      </c>
      <c r="IW33" s="116" t="str">
        <f>IF(tbPayroll[[#This Row],[idx]]="","",
IF(hoursMode="Daily",
SUMIFS(Hours!$J32:$BDM32,Hours!$J$2:$BDM$2,"&gt;="&amp;HW$5,Hours!$J$2:$BDM$2,"&lt;="&amp;IZ$5,Hours!$J$5:$BDM$5,dVacationName),
SUMIFS(Hours!$J32:$BDM32,Hours!$J$1:$BDM$1,IV$3,Hours!$J$5:$BDM$5,dVacationName)
))</f>
        <v/>
      </c>
      <c r="IX33" s="116" t="str">
        <f>IF(tbPayroll[[#This Row],[Employee]]="","",MAX(IZ33-tbPayroll[[#This Row],[free]]-HX33-IQ33,0))</f>
        <v/>
      </c>
      <c r="IY33" s="116" t="str">
        <f>IF(tbPayroll[[#This Row],[Employee]]="","",MAX(IZ33-tbPayroll[[#This Row],[free]]-HX33,0))</f>
        <v/>
      </c>
      <c r="IZ33" s="116" t="str">
        <f>IF(tbPayroll[[#This Row],[Employee]]="","",
IF(tbPayroll[[#This Row],[employmentDate]]&gt;IZ$5,0,IB33+IC33+ID33+HZ33))</f>
        <v/>
      </c>
      <c r="JA33" s="116" t="str">
        <f>IF(tbPayroll[[#This Row],[Employee]]="","",IZ33-SUM(IE33:IJ33)-HY33-HX33-IQ33-IR33)</f>
        <v/>
      </c>
      <c r="JB33" s="417"/>
      <c r="JC33" s="192"/>
      <c r="JD33" s="192"/>
      <c r="JE33" s="192"/>
      <c r="JF33" s="193"/>
      <c r="JG33" s="116" t="str">
        <f>IF(tbPayroll[[#This Row],[Employee]]="","",
KA33 &amp; " | " &amp; KB33&amp; " | " &amp; KC33
)</f>
        <v/>
      </c>
      <c r="JH33" s="116" t="str">
        <f>IF(tbPayroll[[#This Row],[Employee]]="","",
IF(tbPayroll[[#This Row],[employmentDate]]&gt;KF$5,0,
ROUND(IF(tbPayroll[[#This Row],[IncomeBase]]=dSalaried,IF(JC33&lt;&gt;"",JC33,tbPayroll[[#This Row],[EmpWage]]),KA33*IF(JC33&lt;&gt;"",JC33,tbPayroll[[#This Row],[EmpWage]])),2)))</f>
        <v/>
      </c>
      <c r="JI33" s="116" t="str">
        <f>IF(tbPayroll[[#This Row],[Employee]]="","",
IF(tbPayroll[[#This Row],[employmentDate]]&gt;KF$5,0,
ROUND(KB33*tbPayroll[[#This Row],[overrrate]]*
IF(JC33&lt;&gt;"",JC33,tbPayroll[[#This Row],[EmpWage]])/IF(tbPayroll[[#This Row],[IncomeBase]]=dSalaried,MAX(tbPayroll[[#This Row],[regularwork]],1),1),2)
))</f>
        <v/>
      </c>
      <c r="JJ33" s="116" t="str">
        <f>IF(tbPayroll[[#This Row],[Employee]]="","",
IF(tbPayroll[[#This Row],[employmentDate]]&gt;KF$5,0,
ROUND(KC33*
IFERROR(JH33/KA33,0),2
)))</f>
        <v/>
      </c>
      <c r="JK33" s="116" t="str">
        <f>IF(tbPayroll[[#This Row],[Employee]]="","",
tbPayroll[[#This Row],[exState]]*
(tbPayroll[[#This Row],[stateAddDedu]]+ROUND(
MAX(KD33-tbPayroll[[#This Row],[persExemp]],0)*tbPayroll[[#This Row],[stateTax]],dRound))
)</f>
        <v/>
      </c>
      <c r="JL33" s="116" t="str">
        <f>IF(tbPayroll[[#This Row],[Employee]]="","",
(ROUND(
MAX(KD33-tbPayroll[[#This Row],[persExemp]],0)*tbPayroll[[#This Row],[dLocal]],dRound))
)</f>
        <v/>
      </c>
      <c r="JM33" s="116" t="str">
        <f>IF(tbPayroll[[#This Row],[Employee]]="","",
(ROUND(
MAX(KD33-tbPayroll[[#This Row],[persExemp]],0)*tbPayroll[[#This Row],[dCity]],dRound))
)</f>
        <v/>
      </c>
      <c r="JN33" s="116" t="str" cm="1">
        <f t="array" aca="1" ref="JN33" ca="1">IF(tbPayroll[[#This Row],[idx]]="","",
IF(JQ33=0,0,
ROUND(tbPayroll[[#This Row],[exFed]]*
MAX(
((JZ33-INDEX(INDIRECT(tbPayroll[[#This Row],[fedPrefix]]&amp;CHOOSE(tbPayroll[[#This Row],[fedStatus]],"SingleWage","JointlyWage","SingleWage","HeadWage")),JQ33))*
INDEX(INDIRECT(tbPayroll[[#This Row],[fedPrefix]]&amp;"Perc"),JQ33)+
INDEX(INDIRECT(tbPayroll[[#This Row],[fedPrefix]]&amp;CHOOSE(tbPayroll[[#This Row],[fedStatus]],"SingleHold","JointlyHold","SingleHold","HeadHold")),JQ33))/dPeriods
- IF(tbPayroll[[#This Row],[isFormSent]]="Yes",tbPayroll[[#This Row],[isFormStep3]],0),0)
+tbPayroll[[#This Row],[isFormStep4c]],dFEDRound)
)
)</f>
        <v/>
      </c>
      <c r="JO33" s="116" t="str">
        <f>IF(tbPayroll[[#This Row],[idx]]="","",
ROUND(tbPayroll[[#This Row],[exSS]]*
IF(SUMIFS($AM33:$BMK33,$AM$3:$BMK$3,"&lt;"&amp;JO$3,$AM$2:$BMK$2,JO$2) +ssTax*KE33 &lt;ssTax*ssMax,
ssTax*KE33,
MAX(ssTax*ssMax-SUMIFS($AM33:$BMK33,$AM$3:$BMK$3,"&lt;"&amp;JO$3,$AM$2:$BMK$2,JO$2),0)),
2)
)</f>
        <v/>
      </c>
      <c r="JP33" s="116" t="str">
        <f>IF(tbPayroll[[#This Row],[idx]]="","",IF(JQ33=0,0,ROUND(tbPayroll[[#This Row],[exMedi]]*mediTax*KE33+JY33*mediMax,2)))</f>
        <v/>
      </c>
      <c r="JQ33" s="116" t="str">
        <f ca="1">IF(tbPayroll[[#This Row],[idx]]="","",IFERROR(MATCH(JZ33,INDIRECT(tbPayroll[[#This Row],[fedPrefix]]&amp;CHOOSE(tbPayroll[[#This Row],[fedStatus]],"SingleWage","JointlyWage","SingleWage","HeadWage")),1),0))</f>
        <v/>
      </c>
      <c r="JR33" s="116"/>
      <c r="JS33" s="116" t="str">
        <f>IF(tbPayroll[[#This Row],[idx]]="","",
ROUND(tbPayroll[[#This Row],[401Roth]]*IF(SUMIFS($AM33:$BMK33,$AM$3:$BMK$3,"&lt;"&amp;KF$3,$AM$2:$BMK$2,KF$2)+IZ33&lt;compensationCap,
KF33,
MAX(compensationCap-SUMIFS($AM33:$BMK33,$AM$3:$BMK$3,"&lt;"&amp;KF$3,$AM$2:$BMK$2,KF$2),0)),2))</f>
        <v/>
      </c>
      <c r="JT33" s="116" t="str">
        <f>IF(tbPayroll[[#This Row],[idx]]="","",
ROUND(tbPayroll[[#This Row],[401PreTax]]*IF(SUMIFS($AM33:$BMK33,$AM$3:$BMK$3,"&lt;"&amp;KF$3,$AM$2:$BMK$2,KF$2)+IZ33&lt;compensationCap,
KF33,
MAX(compensationCap-SUMIFS($AM33:$BMK33,$AM$3:$BMK$3,"&lt;"&amp;KF$3,$AM$2:$BMK$2,KF$2),0)),2))</f>
        <v/>
      </c>
      <c r="JU33" s="116" t="str">
        <f>IF(tbPayroll[[#This Row],[idx]]="","",
ROUND((tbPayroll[[#This Row],[401T1p]]*tbPayroll[[#This Row],[401T1Cap]]+tbPayroll[[#This Row],[401T2p]]*tbPayroll[[#This Row],[401T2Cap]])*IF(SUMIFS($AM33:$BMK33,$AM$3:$BMK$3,"&lt;"&amp;KF$3,$AM$2:$BMK$2,KF$2)+IZ33&lt;compensationCap,
KF33,
MAX(compensationCap-SUMIFS($AM33:$BMK33,$AM$3:$BMK$3,"&lt;"&amp;KF$3,$AM$2:$BMK$2,KF$2),0)),2))</f>
        <v/>
      </c>
      <c r="JV33" s="116" t="str">
        <f>IF(tbPayroll[[#This Row],[idx]]="","",
IF(JU33=0,0,
ROUND(IF(SUMIFS($AM33:$BMK33,$AM$3:$BMK$3,"&lt;"&amp;JX$3,$AM$2:$BMK$2,"&gt;="&amp;JV$2,$AM$2:$BMK$2,"&lt;="&amp;JX$2)+JS33+JT33+JU33&lt;tbPayroll[[#This Row],[401EmperLimit]],
JU33,
MAX((tbPayroll[[#This Row],[401EmperLimit]]-SUMIFS($AM33:$BMK33,$AM$3:$BMK$3,"&lt;"&amp;JX$3,$AM$2:$BMK$2,"&gt;="&amp;JV$2,$AM$2:$BMK$2,"&lt;="&amp;JX$2)),0)),2)))</f>
        <v/>
      </c>
      <c r="JW33" s="116" t="str">
        <f>IF(tbPayroll[[#This Row],[idx]]="","",
IF(JT33=0,0,
ROUND(IF(SUMIFS($AM33:$BMK33,$AM$3:$BMK$3,"&lt;"&amp;JX$3,$AM$2:$BMK$2,JX$2)+JS33+SUMIFS($AM33:$BMK33,$AM$3:$BMK$3,"&lt;"&amp;JW$3,$AM$2:$BMK$2,JW$2)+JT33&lt;tbPayroll[[#This Row],[401ContriLimit]],
JT33,
JT33/(JS33+JT33)*
(tbPayroll[[#This Row],[401ContriLimit]]-SUMIFS($AM33:$BMK33,$AM$3:$BMK$3,"&lt;"&amp;JX$3,$AM$2:$BMK$2,JX$2)-SUMIFS($AM33:$BMK33,$AM$3:$BMK$3,"&lt;"&amp;JW$3,$AM$2:$BMK$2,JW$2))),2)))</f>
        <v/>
      </c>
      <c r="JX33" s="116" t="str">
        <f>IF(tbPayroll[[#This Row],[idx]]="","",
IF(JS33=0,0,
ROUND(IF(SUMIFS($AM33:$BMK33,$AM$3:$BMK$3,"&lt;"&amp;JX$3,$AM$2:$BMK$2,JX$2)+JS33+SUMIFS($AM33:$BMK33,$AM$3:$BMK$3,"&lt;"&amp;JW$3,$AM$2:$BMK$2,JW$2)+JT33&lt;tbPayroll[[#This Row],[401ContriLimit]],
JS33,
JS33/(JS33+JT33)*
(tbPayroll[[#This Row],[401ContriLimit]]-SUMIFS($AM33:$BMK33,$AM$3:$BMK$3,"&lt;"&amp;JX$3,$AM$2:$BMK$2,JX$2)-SUMIFS($AM33:$BMK33,$AM$3:$BMK$3,"&lt;"&amp;JW$3,$AM$2:$BMK$2,JW$2))),2)
))</f>
        <v/>
      </c>
      <c r="JY33" s="116" t="str" cm="1">
        <f t="array" ref="JY33">IF(tbPayroll[[#This Row],[idx]]="","",
IF(JQ33=0,0,
MAX(SUMIFS($AM33:$BMK33,$AM$3:$BMK$3,"&lt;="&amp;KE$3,$AM$2:$BMK$2,KE$2)-INDEX(mediAddTable,tbPayroll[[#This Row],[fedStatus]]),0)-
SUMIFS($AM33:$BMK33,$AM$3:$BMK$3,"&lt;"&amp;KE$3,$AM$2:$BMK$2,JY$2)
))</f>
        <v/>
      </c>
      <c r="JZ33" s="116" t="str">
        <f>IF(tbPayroll[[#This Row],[idx]]="","",
ROUND(MAX(KD33*dPeriods+tbPayroll[[#This Row],[adjustedAmount]],0),dFEDRound))</f>
        <v/>
      </c>
      <c r="KA33" s="116" t="str">
        <f>IF(tbPayroll[[#This Row],[idx]]="","",
ROUND(IF(hoursMode="Daily",
SUMIFS(Hours!$J32:$BDM32,Hours!$J$2:$BDM$2,"&gt;="&amp;JC$5,Hours!$J$2:$BDM$2,"&lt;="&amp;KF$5,Hours!$J$5:$BDM$5,dRegularName),
SUMIFS(Hours!$J32:$BDM32,Hours!$J$1:$BDM$1,KB$3,Hours!$J$5:$BDM$5,dRegularName)
),2))</f>
        <v/>
      </c>
      <c r="KB33" s="116" t="str">
        <f>IF(tbPayroll[[#This Row],[idx]]="","",
IF(hoursMode="Daily",
SUMIFS(Hours!$J32:$BDM32,Hours!$J$2:$BDM$2,"&gt;="&amp;JC$5,Hours!$J$2:$BDM$2,"&lt;="&amp;KF$5,Hours!$J$5:$BDM$5,dOvertimeName),
SUMIFS(Hours!$J32:$BDM32,Hours!$J$1:$BDM$1,KB$3,Hours!$J$5:$BDM$5,dOvertimeName)
))</f>
        <v/>
      </c>
      <c r="KC33" s="116" t="str">
        <f>IF(tbPayroll[[#This Row],[idx]]="","",
IF(hoursMode="Daily",
SUMIFS(Hours!$J32:$BDM32,Hours!$J$2:$BDM$2,"&gt;="&amp;JC$5,Hours!$J$2:$BDM$2,"&lt;="&amp;KF$5,Hours!$J$5:$BDM$5,dVacationName),
SUMIFS(Hours!$J32:$BDM32,Hours!$J$1:$BDM$1,KB$3,Hours!$J$5:$BDM$5,dVacationName)
))</f>
        <v/>
      </c>
      <c r="KD33" s="116" t="str">
        <f>IF(tbPayroll[[#This Row],[Employee]]="","",MAX(KF33-tbPayroll[[#This Row],[free]]-JD33-JW33,0))</f>
        <v/>
      </c>
      <c r="KE33" s="116" t="str">
        <f>IF(tbPayroll[[#This Row],[Employee]]="","",MAX(KF33-tbPayroll[[#This Row],[free]]-JD33,0))</f>
        <v/>
      </c>
      <c r="KF33" s="116" t="str">
        <f>IF(tbPayroll[[#This Row],[Employee]]="","",
IF(tbPayroll[[#This Row],[employmentDate]]&gt;KF$5,0,JH33+JI33+JJ33+JF33))</f>
        <v/>
      </c>
      <c r="KG33" s="116" t="str">
        <f>IF(tbPayroll[[#This Row],[Employee]]="","",KF33-SUM(JK33:JP33)-JE33-JD33-JW33-JX33)</f>
        <v/>
      </c>
      <c r="KH33" s="417"/>
      <c r="KI33" s="192"/>
      <c r="KJ33" s="192"/>
      <c r="KK33" s="192"/>
      <c r="KL33" s="193"/>
      <c r="KM33" s="116" t="str">
        <f>IF(tbPayroll[[#This Row],[Employee]]="","",
LG33 &amp; " | " &amp; LH33&amp; " | " &amp; LI33
)</f>
        <v/>
      </c>
      <c r="KN33" s="116" t="str">
        <f>IF(tbPayroll[[#This Row],[Employee]]="","",
IF(tbPayroll[[#This Row],[employmentDate]]&gt;LL$5,0,
ROUND(IF(tbPayroll[[#This Row],[IncomeBase]]=dSalaried,IF(KI33&lt;&gt;"",KI33,tbPayroll[[#This Row],[EmpWage]]),LG33*IF(KI33&lt;&gt;"",KI33,tbPayroll[[#This Row],[EmpWage]])),2)))</f>
        <v/>
      </c>
      <c r="KO33" s="116" t="str">
        <f>IF(tbPayroll[[#This Row],[Employee]]="","",
IF(tbPayroll[[#This Row],[employmentDate]]&gt;LL$5,0,
ROUND(LH33*tbPayroll[[#This Row],[overrrate]]*
IF(KI33&lt;&gt;"",KI33,tbPayroll[[#This Row],[EmpWage]])/IF(tbPayroll[[#This Row],[IncomeBase]]=dSalaried,MAX(tbPayroll[[#This Row],[regularwork]],1),1),2)
))</f>
        <v/>
      </c>
      <c r="KP33" s="116" t="str">
        <f>IF(tbPayroll[[#This Row],[Employee]]="","",
IF(tbPayroll[[#This Row],[employmentDate]]&gt;LL$5,0,
ROUND(LI33*
IFERROR(KN33/LG33,0),2
)))</f>
        <v/>
      </c>
      <c r="KQ33" s="116" t="str">
        <f>IF(tbPayroll[[#This Row],[Employee]]="","",
tbPayroll[[#This Row],[exState]]*
(tbPayroll[[#This Row],[stateAddDedu]]+ROUND(
MAX(LJ33-tbPayroll[[#This Row],[persExemp]],0)*tbPayroll[[#This Row],[stateTax]],dRound))
)</f>
        <v/>
      </c>
      <c r="KR33" s="116" t="str">
        <f>IF(tbPayroll[[#This Row],[Employee]]="","",
(ROUND(
MAX(LJ33-tbPayroll[[#This Row],[persExemp]],0)*tbPayroll[[#This Row],[dLocal]],dRound))
)</f>
        <v/>
      </c>
      <c r="KS33" s="116" t="str">
        <f>IF(tbPayroll[[#This Row],[Employee]]="","",
(ROUND(
MAX(LJ33-tbPayroll[[#This Row],[persExemp]],0)*tbPayroll[[#This Row],[dCity]],dRound))
)</f>
        <v/>
      </c>
      <c r="KT33" s="116" t="str" cm="1">
        <f t="array" aca="1" ref="KT33" ca="1">IF(tbPayroll[[#This Row],[idx]]="","",
IF(KW33=0,0,
ROUND(tbPayroll[[#This Row],[exFed]]*
MAX(
((LF33-INDEX(INDIRECT(tbPayroll[[#This Row],[fedPrefix]]&amp;CHOOSE(tbPayroll[[#This Row],[fedStatus]],"SingleWage","JointlyWage","SingleWage","HeadWage")),KW33))*
INDEX(INDIRECT(tbPayroll[[#This Row],[fedPrefix]]&amp;"Perc"),KW33)+
INDEX(INDIRECT(tbPayroll[[#This Row],[fedPrefix]]&amp;CHOOSE(tbPayroll[[#This Row],[fedStatus]],"SingleHold","JointlyHold","SingleHold","HeadHold")),KW33))/dPeriods
- IF(tbPayroll[[#This Row],[isFormSent]]="Yes",tbPayroll[[#This Row],[isFormStep3]],0),0)
+tbPayroll[[#This Row],[isFormStep4c]],dFEDRound)
)
)</f>
        <v/>
      </c>
      <c r="KU33" s="116" t="str">
        <f>IF(tbPayroll[[#This Row],[idx]]="","",
ROUND(tbPayroll[[#This Row],[exSS]]*
IF(SUMIFS($AM33:$BMK33,$AM$3:$BMK$3,"&lt;"&amp;KU$3,$AM$2:$BMK$2,KU$2) +ssTax*LK33 &lt;ssTax*ssMax,
ssTax*LK33,
MAX(ssTax*ssMax-SUMIFS($AM33:$BMK33,$AM$3:$BMK$3,"&lt;"&amp;KU$3,$AM$2:$BMK$2,KU$2),0)),
2)
)</f>
        <v/>
      </c>
      <c r="KV33" s="116" t="str">
        <f>IF(tbPayroll[[#This Row],[idx]]="","",IF(KW33=0,0,ROUND(tbPayroll[[#This Row],[exMedi]]*mediTax*LK33+LE33*mediMax,2)))</f>
        <v/>
      </c>
      <c r="KW33" s="116" t="str">
        <f ca="1">IF(tbPayroll[[#This Row],[idx]]="","",IFERROR(MATCH(LF33,INDIRECT(tbPayroll[[#This Row],[fedPrefix]]&amp;CHOOSE(tbPayroll[[#This Row],[fedStatus]],"SingleWage","JointlyWage","SingleWage","HeadWage")),1),0))</f>
        <v/>
      </c>
      <c r="KX33" s="116"/>
      <c r="KY33" s="116" t="str">
        <f>IF(tbPayroll[[#This Row],[idx]]="","",
ROUND(tbPayroll[[#This Row],[401Roth]]*IF(SUMIFS($AM33:$BMK33,$AM$3:$BMK$3,"&lt;"&amp;LL$3,$AM$2:$BMK$2,LL$2)+KF33&lt;compensationCap,
LL33,
MAX(compensationCap-SUMIFS($AM33:$BMK33,$AM$3:$BMK$3,"&lt;"&amp;LL$3,$AM$2:$BMK$2,LL$2),0)),2))</f>
        <v/>
      </c>
      <c r="KZ33" s="116" t="str">
        <f>IF(tbPayroll[[#This Row],[idx]]="","",
ROUND(tbPayroll[[#This Row],[401PreTax]]*IF(SUMIFS($AM33:$BMK33,$AM$3:$BMK$3,"&lt;"&amp;LL$3,$AM$2:$BMK$2,LL$2)+KF33&lt;compensationCap,
LL33,
MAX(compensationCap-SUMIFS($AM33:$BMK33,$AM$3:$BMK$3,"&lt;"&amp;LL$3,$AM$2:$BMK$2,LL$2),0)),2))</f>
        <v/>
      </c>
      <c r="LA33" s="116" t="str">
        <f>IF(tbPayroll[[#This Row],[idx]]="","",
ROUND((tbPayroll[[#This Row],[401T1p]]*tbPayroll[[#This Row],[401T1Cap]]+tbPayroll[[#This Row],[401T2p]]*tbPayroll[[#This Row],[401T2Cap]])*IF(SUMIFS($AM33:$BMK33,$AM$3:$BMK$3,"&lt;"&amp;LL$3,$AM$2:$BMK$2,LL$2)+KF33&lt;compensationCap,
LL33,
MAX(compensationCap-SUMIFS($AM33:$BMK33,$AM$3:$BMK$3,"&lt;"&amp;LL$3,$AM$2:$BMK$2,LL$2),0)),2))</f>
        <v/>
      </c>
      <c r="LB33" s="116" t="str">
        <f>IF(tbPayroll[[#This Row],[idx]]="","",
IF(LA33=0,0,
ROUND(IF(SUMIFS($AM33:$BMK33,$AM$3:$BMK$3,"&lt;"&amp;LD$3,$AM$2:$BMK$2,"&gt;="&amp;LB$2,$AM$2:$BMK$2,"&lt;="&amp;LD$2)+KY33+KZ33+LA33&lt;tbPayroll[[#This Row],[401EmperLimit]],
LA33,
MAX((tbPayroll[[#This Row],[401EmperLimit]]-SUMIFS($AM33:$BMK33,$AM$3:$BMK$3,"&lt;"&amp;LD$3,$AM$2:$BMK$2,"&gt;="&amp;LB$2,$AM$2:$BMK$2,"&lt;="&amp;LD$2)),0)),2)))</f>
        <v/>
      </c>
      <c r="LC33" s="116" t="str">
        <f>IF(tbPayroll[[#This Row],[idx]]="","",
IF(KZ33=0,0,
ROUND(IF(SUMIFS($AM33:$BMK33,$AM$3:$BMK$3,"&lt;"&amp;LD$3,$AM$2:$BMK$2,LD$2)+KY33+SUMIFS($AM33:$BMK33,$AM$3:$BMK$3,"&lt;"&amp;LC$3,$AM$2:$BMK$2,LC$2)+KZ33&lt;tbPayroll[[#This Row],[401ContriLimit]],
KZ33,
KZ33/(KY33+KZ33)*
(tbPayroll[[#This Row],[401ContriLimit]]-SUMIFS($AM33:$BMK33,$AM$3:$BMK$3,"&lt;"&amp;LD$3,$AM$2:$BMK$2,LD$2)-SUMIFS($AM33:$BMK33,$AM$3:$BMK$3,"&lt;"&amp;LC$3,$AM$2:$BMK$2,LC$2))),2)))</f>
        <v/>
      </c>
      <c r="LD33" s="116" t="str">
        <f>IF(tbPayroll[[#This Row],[idx]]="","",
IF(KY33=0,0,
ROUND(IF(SUMIFS($AM33:$BMK33,$AM$3:$BMK$3,"&lt;"&amp;LD$3,$AM$2:$BMK$2,LD$2)+KY33+SUMIFS($AM33:$BMK33,$AM$3:$BMK$3,"&lt;"&amp;LC$3,$AM$2:$BMK$2,LC$2)+KZ33&lt;tbPayroll[[#This Row],[401ContriLimit]],
KY33,
KY33/(KY33+KZ33)*
(tbPayroll[[#This Row],[401ContriLimit]]-SUMIFS($AM33:$BMK33,$AM$3:$BMK$3,"&lt;"&amp;LD$3,$AM$2:$BMK$2,LD$2)-SUMIFS($AM33:$BMK33,$AM$3:$BMK$3,"&lt;"&amp;LC$3,$AM$2:$BMK$2,LC$2))),2)
))</f>
        <v/>
      </c>
      <c r="LE33" s="116" t="str" cm="1">
        <f t="array" ref="LE33">IF(tbPayroll[[#This Row],[idx]]="","",
IF(KW33=0,0,
MAX(SUMIFS($AM33:$BMK33,$AM$3:$BMK$3,"&lt;="&amp;LK$3,$AM$2:$BMK$2,LK$2)-INDEX(mediAddTable,tbPayroll[[#This Row],[fedStatus]]),0)-
SUMIFS($AM33:$BMK33,$AM$3:$BMK$3,"&lt;"&amp;LK$3,$AM$2:$BMK$2,LE$2)
))</f>
        <v/>
      </c>
      <c r="LF33" s="116" t="str">
        <f>IF(tbPayroll[[#This Row],[idx]]="","",
ROUND(MAX(LJ33*dPeriods+tbPayroll[[#This Row],[adjustedAmount]],0),dFEDRound))</f>
        <v/>
      </c>
      <c r="LG33" s="116" t="str">
        <f>IF(tbPayroll[[#This Row],[idx]]="","",
ROUND(IF(hoursMode="Daily",
SUMIFS(Hours!$J32:$BDM32,Hours!$J$2:$BDM$2,"&gt;="&amp;KI$5,Hours!$J$2:$BDM$2,"&lt;="&amp;LL$5,Hours!$J$5:$BDM$5,dRegularName),
SUMIFS(Hours!$J32:$BDM32,Hours!$J$1:$BDM$1,LH$3,Hours!$J$5:$BDM$5,dRegularName)
),2))</f>
        <v/>
      </c>
      <c r="LH33" s="116" t="str">
        <f>IF(tbPayroll[[#This Row],[idx]]="","",
IF(hoursMode="Daily",
SUMIFS(Hours!$J32:$BDM32,Hours!$J$2:$BDM$2,"&gt;="&amp;KI$5,Hours!$J$2:$BDM$2,"&lt;="&amp;LL$5,Hours!$J$5:$BDM$5,dOvertimeName),
SUMIFS(Hours!$J32:$BDM32,Hours!$J$1:$BDM$1,LH$3,Hours!$J$5:$BDM$5,dOvertimeName)
))</f>
        <v/>
      </c>
      <c r="LI33" s="116" t="str">
        <f>IF(tbPayroll[[#This Row],[idx]]="","",
IF(hoursMode="Daily",
SUMIFS(Hours!$J32:$BDM32,Hours!$J$2:$BDM$2,"&gt;="&amp;KI$5,Hours!$J$2:$BDM$2,"&lt;="&amp;LL$5,Hours!$J$5:$BDM$5,dVacationName),
SUMIFS(Hours!$J32:$BDM32,Hours!$J$1:$BDM$1,LH$3,Hours!$J$5:$BDM$5,dVacationName)
))</f>
        <v/>
      </c>
      <c r="LJ33" s="116" t="str">
        <f>IF(tbPayroll[[#This Row],[Employee]]="","",MAX(LL33-tbPayroll[[#This Row],[free]]-KJ33-LC33,0))</f>
        <v/>
      </c>
      <c r="LK33" s="116" t="str">
        <f>IF(tbPayroll[[#This Row],[Employee]]="","",MAX(LL33-tbPayroll[[#This Row],[free]]-KJ33,0))</f>
        <v/>
      </c>
      <c r="LL33" s="116" t="str">
        <f>IF(tbPayroll[[#This Row],[Employee]]="","",
IF(tbPayroll[[#This Row],[employmentDate]]&gt;LL$5,0,KN33+KO33+KP33+KL33))</f>
        <v/>
      </c>
      <c r="LM33" s="116" t="str">
        <f>IF(tbPayroll[[#This Row],[Employee]]="","",LL33-SUM(KQ33:KV33)-KK33-KJ33-LC33-LD33)</f>
        <v/>
      </c>
      <c r="LN33" s="417"/>
      <c r="LO33" s="192"/>
      <c r="LP33" s="192"/>
      <c r="LQ33" s="192"/>
      <c r="LR33" s="193"/>
      <c r="LS33" s="116" t="str">
        <f>IF(tbPayroll[[#This Row],[Employee]]="","",
MM33 &amp; " | " &amp; MN33&amp; " | " &amp; MO33
)</f>
        <v/>
      </c>
      <c r="LT33" s="116" t="str">
        <f>IF(tbPayroll[[#This Row],[Employee]]="","",
IF(tbPayroll[[#This Row],[employmentDate]]&gt;MR$5,0,
ROUND(IF(tbPayroll[[#This Row],[IncomeBase]]=dSalaried,IF(LO33&lt;&gt;"",LO33,tbPayroll[[#This Row],[EmpWage]]),MM33*IF(LO33&lt;&gt;"",LO33,tbPayroll[[#This Row],[EmpWage]])),2)))</f>
        <v/>
      </c>
      <c r="LU33" s="116" t="str">
        <f>IF(tbPayroll[[#This Row],[Employee]]="","",
IF(tbPayroll[[#This Row],[employmentDate]]&gt;MR$5,0,
ROUND(MN33*tbPayroll[[#This Row],[overrrate]]*
IF(LO33&lt;&gt;"",LO33,tbPayroll[[#This Row],[EmpWage]])/IF(tbPayroll[[#This Row],[IncomeBase]]=dSalaried,MAX(tbPayroll[[#This Row],[regularwork]],1),1),2)
))</f>
        <v/>
      </c>
      <c r="LV33" s="116" t="str">
        <f>IF(tbPayroll[[#This Row],[Employee]]="","",
IF(tbPayroll[[#This Row],[employmentDate]]&gt;MR$5,0,
ROUND(MO33*
IFERROR(LT33/MM33,0),2
)))</f>
        <v/>
      </c>
      <c r="LW33" s="116" t="str">
        <f>IF(tbPayroll[[#This Row],[Employee]]="","",
tbPayroll[[#This Row],[exState]]*
(tbPayroll[[#This Row],[stateAddDedu]]+ROUND(
MAX(MP33-tbPayroll[[#This Row],[persExemp]],0)*tbPayroll[[#This Row],[stateTax]],dRound))
)</f>
        <v/>
      </c>
      <c r="LX33" s="116" t="str">
        <f>IF(tbPayroll[[#This Row],[Employee]]="","",
(ROUND(
MAX(MP33-tbPayroll[[#This Row],[persExemp]],0)*tbPayroll[[#This Row],[dLocal]],dRound))
)</f>
        <v/>
      </c>
      <c r="LY33" s="116" t="str">
        <f>IF(tbPayroll[[#This Row],[Employee]]="","",
(ROUND(
MAX(MP33-tbPayroll[[#This Row],[persExemp]],0)*tbPayroll[[#This Row],[dCity]],dRound))
)</f>
        <v/>
      </c>
      <c r="LZ33" s="116" t="str" cm="1">
        <f t="array" aca="1" ref="LZ33" ca="1">IF(tbPayroll[[#This Row],[idx]]="","",
IF(MC33=0,0,
ROUND(tbPayroll[[#This Row],[exFed]]*
MAX(
((ML33-INDEX(INDIRECT(tbPayroll[[#This Row],[fedPrefix]]&amp;CHOOSE(tbPayroll[[#This Row],[fedStatus]],"SingleWage","JointlyWage","SingleWage","HeadWage")),MC33))*
INDEX(INDIRECT(tbPayroll[[#This Row],[fedPrefix]]&amp;"Perc"),MC33)+
INDEX(INDIRECT(tbPayroll[[#This Row],[fedPrefix]]&amp;CHOOSE(tbPayroll[[#This Row],[fedStatus]],"SingleHold","JointlyHold","SingleHold","HeadHold")),MC33))/dPeriods
- IF(tbPayroll[[#This Row],[isFormSent]]="Yes",tbPayroll[[#This Row],[isFormStep3]],0),0)
+tbPayroll[[#This Row],[isFormStep4c]],dFEDRound)
)
)</f>
        <v/>
      </c>
      <c r="MA33" s="116" t="str">
        <f>IF(tbPayroll[[#This Row],[idx]]="","",
ROUND(tbPayroll[[#This Row],[exSS]]*
IF(SUMIFS($AM33:$BMK33,$AM$3:$BMK$3,"&lt;"&amp;MA$3,$AM$2:$BMK$2,MA$2) +ssTax*MQ33 &lt;ssTax*ssMax,
ssTax*MQ33,
MAX(ssTax*ssMax-SUMIFS($AM33:$BMK33,$AM$3:$BMK$3,"&lt;"&amp;MA$3,$AM$2:$BMK$2,MA$2),0)),
2)
)</f>
        <v/>
      </c>
      <c r="MB33" s="116" t="str">
        <f>IF(tbPayroll[[#This Row],[idx]]="","",IF(MC33=0,0,ROUND(tbPayroll[[#This Row],[exMedi]]*mediTax*MQ33+MK33*mediMax,2)))</f>
        <v/>
      </c>
      <c r="MC33" s="116" t="str">
        <f ca="1">IF(tbPayroll[[#This Row],[idx]]="","",IFERROR(MATCH(ML33,INDIRECT(tbPayroll[[#This Row],[fedPrefix]]&amp;CHOOSE(tbPayroll[[#This Row],[fedStatus]],"SingleWage","JointlyWage","SingleWage","HeadWage")),1),0))</f>
        <v/>
      </c>
      <c r="MD33" s="116"/>
      <c r="ME33" s="116" t="str">
        <f>IF(tbPayroll[[#This Row],[idx]]="","",
ROUND(tbPayroll[[#This Row],[401Roth]]*IF(SUMIFS($AM33:$BMK33,$AM$3:$BMK$3,"&lt;"&amp;MR$3,$AM$2:$BMK$2,MR$2)+LL33&lt;compensationCap,
MR33,
MAX(compensationCap-SUMIFS($AM33:$BMK33,$AM$3:$BMK$3,"&lt;"&amp;MR$3,$AM$2:$BMK$2,MR$2),0)),2))</f>
        <v/>
      </c>
      <c r="MF33" s="116" t="str">
        <f>IF(tbPayroll[[#This Row],[idx]]="","",
ROUND(tbPayroll[[#This Row],[401PreTax]]*IF(SUMIFS($AM33:$BMK33,$AM$3:$BMK$3,"&lt;"&amp;MR$3,$AM$2:$BMK$2,MR$2)+LL33&lt;compensationCap,
MR33,
MAX(compensationCap-SUMIFS($AM33:$BMK33,$AM$3:$BMK$3,"&lt;"&amp;MR$3,$AM$2:$BMK$2,MR$2),0)),2))</f>
        <v/>
      </c>
      <c r="MG33" s="116" t="str">
        <f>IF(tbPayroll[[#This Row],[idx]]="","",
ROUND((tbPayroll[[#This Row],[401T1p]]*tbPayroll[[#This Row],[401T1Cap]]+tbPayroll[[#This Row],[401T2p]]*tbPayroll[[#This Row],[401T2Cap]])*IF(SUMIFS($AM33:$BMK33,$AM$3:$BMK$3,"&lt;"&amp;MR$3,$AM$2:$BMK$2,MR$2)+LL33&lt;compensationCap,
MR33,
MAX(compensationCap-SUMIFS($AM33:$BMK33,$AM$3:$BMK$3,"&lt;"&amp;MR$3,$AM$2:$BMK$2,MR$2),0)),2))</f>
        <v/>
      </c>
      <c r="MH33" s="116" t="str">
        <f>IF(tbPayroll[[#This Row],[idx]]="","",
IF(MG33=0,0,
ROUND(IF(SUMIFS($AM33:$BMK33,$AM$3:$BMK$3,"&lt;"&amp;MJ$3,$AM$2:$BMK$2,"&gt;="&amp;MH$2,$AM$2:$BMK$2,"&lt;="&amp;MJ$2)+ME33+MF33+MG33&lt;tbPayroll[[#This Row],[401EmperLimit]],
MG33,
MAX((tbPayroll[[#This Row],[401EmperLimit]]-SUMIFS($AM33:$BMK33,$AM$3:$BMK$3,"&lt;"&amp;MJ$3,$AM$2:$BMK$2,"&gt;="&amp;MH$2,$AM$2:$BMK$2,"&lt;="&amp;MJ$2)),0)),2)))</f>
        <v/>
      </c>
      <c r="MI33" s="116" t="str">
        <f>IF(tbPayroll[[#This Row],[idx]]="","",
IF(MF33=0,0,
ROUND(IF(SUMIFS($AM33:$BMK33,$AM$3:$BMK$3,"&lt;"&amp;MJ$3,$AM$2:$BMK$2,MJ$2)+ME33+SUMIFS($AM33:$BMK33,$AM$3:$BMK$3,"&lt;"&amp;MI$3,$AM$2:$BMK$2,MI$2)+MF33&lt;tbPayroll[[#This Row],[401ContriLimit]],
MF33,
MF33/(ME33+MF33)*
(tbPayroll[[#This Row],[401ContriLimit]]-SUMIFS($AM33:$BMK33,$AM$3:$BMK$3,"&lt;"&amp;MJ$3,$AM$2:$BMK$2,MJ$2)-SUMIFS($AM33:$BMK33,$AM$3:$BMK$3,"&lt;"&amp;MI$3,$AM$2:$BMK$2,MI$2))),2)))</f>
        <v/>
      </c>
      <c r="MJ33" s="116" t="str">
        <f>IF(tbPayroll[[#This Row],[idx]]="","",
IF(ME33=0,0,
ROUND(IF(SUMIFS($AM33:$BMK33,$AM$3:$BMK$3,"&lt;"&amp;MJ$3,$AM$2:$BMK$2,MJ$2)+ME33+SUMIFS($AM33:$BMK33,$AM$3:$BMK$3,"&lt;"&amp;MI$3,$AM$2:$BMK$2,MI$2)+MF33&lt;tbPayroll[[#This Row],[401ContriLimit]],
ME33,
ME33/(ME33+MF33)*
(tbPayroll[[#This Row],[401ContriLimit]]-SUMIFS($AM33:$BMK33,$AM$3:$BMK$3,"&lt;"&amp;MJ$3,$AM$2:$BMK$2,MJ$2)-SUMIFS($AM33:$BMK33,$AM$3:$BMK$3,"&lt;"&amp;MI$3,$AM$2:$BMK$2,MI$2))),2)
))</f>
        <v/>
      </c>
      <c r="MK33" s="116" t="str" cm="1">
        <f t="array" ref="MK33">IF(tbPayroll[[#This Row],[idx]]="","",
IF(MC33=0,0,
MAX(SUMIFS($AM33:$BMK33,$AM$3:$BMK$3,"&lt;="&amp;MQ$3,$AM$2:$BMK$2,MQ$2)-INDEX(mediAddTable,tbPayroll[[#This Row],[fedStatus]]),0)-
SUMIFS($AM33:$BMK33,$AM$3:$BMK$3,"&lt;"&amp;MQ$3,$AM$2:$BMK$2,MK$2)
))</f>
        <v/>
      </c>
      <c r="ML33" s="116" t="str">
        <f>IF(tbPayroll[[#This Row],[idx]]="","",
ROUND(MAX(MP33*dPeriods+tbPayroll[[#This Row],[adjustedAmount]],0),dFEDRound))</f>
        <v/>
      </c>
      <c r="MM33" s="116" t="str">
        <f>IF(tbPayroll[[#This Row],[idx]]="","",
ROUND(IF(hoursMode="Daily",
SUMIFS(Hours!$J32:$BDM32,Hours!$J$2:$BDM$2,"&gt;="&amp;LO$5,Hours!$J$2:$BDM$2,"&lt;="&amp;MR$5,Hours!$J$5:$BDM$5,dRegularName),
SUMIFS(Hours!$J32:$BDM32,Hours!$J$1:$BDM$1,MN$3,Hours!$J$5:$BDM$5,dRegularName)
),2))</f>
        <v/>
      </c>
      <c r="MN33" s="116" t="str">
        <f>IF(tbPayroll[[#This Row],[idx]]="","",
IF(hoursMode="Daily",
SUMIFS(Hours!$J32:$BDM32,Hours!$J$2:$BDM$2,"&gt;="&amp;LO$5,Hours!$J$2:$BDM$2,"&lt;="&amp;MR$5,Hours!$J$5:$BDM$5,dOvertimeName),
SUMIFS(Hours!$J32:$BDM32,Hours!$J$1:$BDM$1,MN$3,Hours!$J$5:$BDM$5,dOvertimeName)
))</f>
        <v/>
      </c>
      <c r="MO33" s="116" t="str">
        <f>IF(tbPayroll[[#This Row],[idx]]="","",
IF(hoursMode="Daily",
SUMIFS(Hours!$J32:$BDM32,Hours!$J$2:$BDM$2,"&gt;="&amp;LO$5,Hours!$J$2:$BDM$2,"&lt;="&amp;MR$5,Hours!$J$5:$BDM$5,dVacationName),
SUMIFS(Hours!$J32:$BDM32,Hours!$J$1:$BDM$1,MN$3,Hours!$J$5:$BDM$5,dVacationName)
))</f>
        <v/>
      </c>
      <c r="MP33" s="116" t="str">
        <f>IF(tbPayroll[[#This Row],[Employee]]="","",MAX(MR33-tbPayroll[[#This Row],[free]]-LP33-MI33,0))</f>
        <v/>
      </c>
      <c r="MQ33" s="116" t="str">
        <f>IF(tbPayroll[[#This Row],[Employee]]="","",MAX(MR33-tbPayroll[[#This Row],[free]]-LP33,0))</f>
        <v/>
      </c>
      <c r="MR33" s="116" t="str">
        <f>IF(tbPayroll[[#This Row],[Employee]]="","",
IF(tbPayroll[[#This Row],[employmentDate]]&gt;MR$5,0,LT33+LU33+LV33+LR33))</f>
        <v/>
      </c>
      <c r="MS33" s="116" t="str">
        <f>IF(tbPayroll[[#This Row],[Employee]]="","",MR33-SUM(LW33:MB33)-LQ33-LP33-MI33-MJ33)</f>
        <v/>
      </c>
      <c r="MT33" s="417"/>
      <c r="MU33" s="192"/>
      <c r="MV33" s="192"/>
      <c r="MW33" s="192"/>
      <c r="MX33" s="193"/>
      <c r="MY33" s="116" t="str">
        <f>IF(tbPayroll[[#This Row],[Employee]]="","",
NS33 &amp; " | " &amp; NT33&amp; " | " &amp; NU33
)</f>
        <v/>
      </c>
      <c r="MZ33" s="116" t="str">
        <f>IF(tbPayroll[[#This Row],[Employee]]="","",
IF(tbPayroll[[#This Row],[employmentDate]]&gt;NX$5,0,
ROUND(IF(tbPayroll[[#This Row],[IncomeBase]]=dSalaried,IF(MU33&lt;&gt;"",MU33,tbPayroll[[#This Row],[EmpWage]]),NS33*IF(MU33&lt;&gt;"",MU33,tbPayroll[[#This Row],[EmpWage]])),2)))</f>
        <v/>
      </c>
      <c r="NA33" s="116" t="str">
        <f>IF(tbPayroll[[#This Row],[Employee]]="","",
IF(tbPayroll[[#This Row],[employmentDate]]&gt;NX$5,0,
ROUND(NT33*tbPayroll[[#This Row],[overrrate]]*
IF(MU33&lt;&gt;"",MU33,tbPayroll[[#This Row],[EmpWage]])/IF(tbPayroll[[#This Row],[IncomeBase]]=dSalaried,MAX(tbPayroll[[#This Row],[regularwork]],1),1),2)
))</f>
        <v/>
      </c>
      <c r="NB33" s="116" t="str">
        <f>IF(tbPayroll[[#This Row],[Employee]]="","",
IF(tbPayroll[[#This Row],[employmentDate]]&gt;NX$5,0,
ROUND(NU33*
IFERROR(MZ33/NS33,0),2
)))</f>
        <v/>
      </c>
      <c r="NC33" s="116" t="str">
        <f>IF(tbPayroll[[#This Row],[Employee]]="","",
tbPayroll[[#This Row],[exState]]*
(tbPayroll[[#This Row],[stateAddDedu]]+ROUND(
MAX(NV33-tbPayroll[[#This Row],[persExemp]],0)*tbPayroll[[#This Row],[stateTax]],dRound))
)</f>
        <v/>
      </c>
      <c r="ND33" s="116" t="str">
        <f>IF(tbPayroll[[#This Row],[Employee]]="","",
(ROUND(
MAX(NV33-tbPayroll[[#This Row],[persExemp]],0)*tbPayroll[[#This Row],[dLocal]],dRound))
)</f>
        <v/>
      </c>
      <c r="NE33" s="116" t="str">
        <f>IF(tbPayroll[[#This Row],[Employee]]="","",
(ROUND(
MAX(NV33-tbPayroll[[#This Row],[persExemp]],0)*tbPayroll[[#This Row],[dCity]],dRound))
)</f>
        <v/>
      </c>
      <c r="NF33" s="116" t="str" cm="1">
        <f t="array" aca="1" ref="NF33" ca="1">IF(tbPayroll[[#This Row],[idx]]="","",
IF(NI33=0,0,
ROUND(tbPayroll[[#This Row],[exFed]]*
MAX(
((NR33-INDEX(INDIRECT(tbPayroll[[#This Row],[fedPrefix]]&amp;CHOOSE(tbPayroll[[#This Row],[fedStatus]],"SingleWage","JointlyWage","SingleWage","HeadWage")),NI33))*
INDEX(INDIRECT(tbPayroll[[#This Row],[fedPrefix]]&amp;"Perc"),NI33)+
INDEX(INDIRECT(tbPayroll[[#This Row],[fedPrefix]]&amp;CHOOSE(tbPayroll[[#This Row],[fedStatus]],"SingleHold","JointlyHold","SingleHold","HeadHold")),NI33))/dPeriods
- IF(tbPayroll[[#This Row],[isFormSent]]="Yes",tbPayroll[[#This Row],[isFormStep3]],0),0)
+tbPayroll[[#This Row],[isFormStep4c]],dFEDRound)
)
)</f>
        <v/>
      </c>
      <c r="NG33" s="116" t="str">
        <f>IF(tbPayroll[[#This Row],[idx]]="","",
ROUND(tbPayroll[[#This Row],[exSS]]*
IF(SUMIFS($AM33:$BMK33,$AM$3:$BMK$3,"&lt;"&amp;NG$3,$AM$2:$BMK$2,NG$2) +ssTax*NW33 &lt;ssTax*ssMax,
ssTax*NW33,
MAX(ssTax*ssMax-SUMIFS($AM33:$BMK33,$AM$3:$BMK$3,"&lt;"&amp;NG$3,$AM$2:$BMK$2,NG$2),0)),
2)
)</f>
        <v/>
      </c>
      <c r="NH33" s="116" t="str">
        <f>IF(tbPayroll[[#This Row],[idx]]="","",IF(NI33=0,0,ROUND(tbPayroll[[#This Row],[exMedi]]*mediTax*NW33+NQ33*mediMax,2)))</f>
        <v/>
      </c>
      <c r="NI33" s="116" t="str">
        <f ca="1">IF(tbPayroll[[#This Row],[idx]]="","",IFERROR(MATCH(NR33,INDIRECT(tbPayroll[[#This Row],[fedPrefix]]&amp;CHOOSE(tbPayroll[[#This Row],[fedStatus]],"SingleWage","JointlyWage","SingleWage","HeadWage")),1),0))</f>
        <v/>
      </c>
      <c r="NJ33" s="116"/>
      <c r="NK33" s="116" t="str">
        <f>IF(tbPayroll[[#This Row],[idx]]="","",
ROUND(tbPayroll[[#This Row],[401Roth]]*IF(SUMIFS($AM33:$BMK33,$AM$3:$BMK$3,"&lt;"&amp;NX$3,$AM$2:$BMK$2,NX$2)+MR33&lt;compensationCap,
NX33,
MAX(compensationCap-SUMIFS($AM33:$BMK33,$AM$3:$BMK$3,"&lt;"&amp;NX$3,$AM$2:$BMK$2,NX$2),0)),2))</f>
        <v/>
      </c>
      <c r="NL33" s="116" t="str">
        <f>IF(tbPayroll[[#This Row],[idx]]="","",
ROUND(tbPayroll[[#This Row],[401PreTax]]*IF(SUMIFS($AM33:$BMK33,$AM$3:$BMK$3,"&lt;"&amp;NX$3,$AM$2:$BMK$2,NX$2)+MR33&lt;compensationCap,
NX33,
MAX(compensationCap-SUMIFS($AM33:$BMK33,$AM$3:$BMK$3,"&lt;"&amp;NX$3,$AM$2:$BMK$2,NX$2),0)),2))</f>
        <v/>
      </c>
      <c r="NM33" s="116" t="str">
        <f>IF(tbPayroll[[#This Row],[idx]]="","",
ROUND((tbPayroll[[#This Row],[401T1p]]*tbPayroll[[#This Row],[401T1Cap]]+tbPayroll[[#This Row],[401T2p]]*tbPayroll[[#This Row],[401T2Cap]])*IF(SUMIFS($AM33:$BMK33,$AM$3:$BMK$3,"&lt;"&amp;NX$3,$AM$2:$BMK$2,NX$2)+MR33&lt;compensationCap,
NX33,
MAX(compensationCap-SUMIFS($AM33:$BMK33,$AM$3:$BMK$3,"&lt;"&amp;NX$3,$AM$2:$BMK$2,NX$2),0)),2))</f>
        <v/>
      </c>
      <c r="NN33" s="116" t="str">
        <f>IF(tbPayroll[[#This Row],[idx]]="","",
IF(NM33=0,0,
ROUND(IF(SUMIFS($AM33:$BMK33,$AM$3:$BMK$3,"&lt;"&amp;NP$3,$AM$2:$BMK$2,"&gt;="&amp;NN$2,$AM$2:$BMK$2,"&lt;="&amp;NP$2)+NK33+NL33+NM33&lt;tbPayroll[[#This Row],[401EmperLimit]],
NM33,
MAX((tbPayroll[[#This Row],[401EmperLimit]]-SUMIFS($AM33:$BMK33,$AM$3:$BMK$3,"&lt;"&amp;NP$3,$AM$2:$BMK$2,"&gt;="&amp;NN$2,$AM$2:$BMK$2,"&lt;="&amp;NP$2)),0)),2)))</f>
        <v/>
      </c>
      <c r="NO33" s="116" t="str">
        <f>IF(tbPayroll[[#This Row],[idx]]="","",
IF(NL33=0,0,
ROUND(IF(SUMIFS($AM33:$BMK33,$AM$3:$BMK$3,"&lt;"&amp;NP$3,$AM$2:$BMK$2,NP$2)+NK33+SUMIFS($AM33:$BMK33,$AM$3:$BMK$3,"&lt;"&amp;NO$3,$AM$2:$BMK$2,NO$2)+NL33&lt;tbPayroll[[#This Row],[401ContriLimit]],
NL33,
NL33/(NK33+NL33)*
(tbPayroll[[#This Row],[401ContriLimit]]-SUMIFS($AM33:$BMK33,$AM$3:$BMK$3,"&lt;"&amp;NP$3,$AM$2:$BMK$2,NP$2)-SUMIFS($AM33:$BMK33,$AM$3:$BMK$3,"&lt;"&amp;NO$3,$AM$2:$BMK$2,NO$2))),2)))</f>
        <v/>
      </c>
      <c r="NP33" s="116" t="str">
        <f>IF(tbPayroll[[#This Row],[idx]]="","",
IF(NK33=0,0,
ROUND(IF(SUMIFS($AM33:$BMK33,$AM$3:$BMK$3,"&lt;"&amp;NP$3,$AM$2:$BMK$2,NP$2)+NK33+SUMIFS($AM33:$BMK33,$AM$3:$BMK$3,"&lt;"&amp;NO$3,$AM$2:$BMK$2,NO$2)+NL33&lt;tbPayroll[[#This Row],[401ContriLimit]],
NK33,
NK33/(NK33+NL33)*
(tbPayroll[[#This Row],[401ContriLimit]]-SUMIFS($AM33:$BMK33,$AM$3:$BMK$3,"&lt;"&amp;NP$3,$AM$2:$BMK$2,NP$2)-SUMIFS($AM33:$BMK33,$AM$3:$BMK$3,"&lt;"&amp;NO$3,$AM$2:$BMK$2,NO$2))),2)
))</f>
        <v/>
      </c>
      <c r="NQ33" s="116" t="str" cm="1">
        <f t="array" ref="NQ33">IF(tbPayroll[[#This Row],[idx]]="","",
IF(NI33=0,0,
MAX(SUMIFS($AM33:$BMK33,$AM$3:$BMK$3,"&lt;="&amp;NW$3,$AM$2:$BMK$2,NW$2)-INDEX(mediAddTable,tbPayroll[[#This Row],[fedStatus]]),0)-
SUMIFS($AM33:$BMK33,$AM$3:$BMK$3,"&lt;"&amp;NW$3,$AM$2:$BMK$2,NQ$2)
))</f>
        <v/>
      </c>
      <c r="NR33" s="116" t="str">
        <f>IF(tbPayroll[[#This Row],[idx]]="","",
ROUND(MAX(NV33*dPeriods+tbPayroll[[#This Row],[adjustedAmount]],0),dFEDRound))</f>
        <v/>
      </c>
      <c r="NS33" s="116" t="str">
        <f>IF(tbPayroll[[#This Row],[idx]]="","",
ROUND(IF(hoursMode="Daily",
SUMIFS(Hours!$J32:$BDM32,Hours!$J$2:$BDM$2,"&gt;="&amp;MU$5,Hours!$J$2:$BDM$2,"&lt;="&amp;NX$5,Hours!$J$5:$BDM$5,dRegularName),
SUMIFS(Hours!$J32:$BDM32,Hours!$J$1:$BDM$1,NT$3,Hours!$J$5:$BDM$5,dRegularName)
),2))</f>
        <v/>
      </c>
      <c r="NT33" s="116" t="str">
        <f>IF(tbPayroll[[#This Row],[idx]]="","",
IF(hoursMode="Daily",
SUMIFS(Hours!$J32:$BDM32,Hours!$J$2:$BDM$2,"&gt;="&amp;MU$5,Hours!$J$2:$BDM$2,"&lt;="&amp;NX$5,Hours!$J$5:$BDM$5,dOvertimeName),
SUMIFS(Hours!$J32:$BDM32,Hours!$J$1:$BDM$1,NT$3,Hours!$J$5:$BDM$5,dOvertimeName)
))</f>
        <v/>
      </c>
      <c r="NU33" s="116" t="str">
        <f>IF(tbPayroll[[#This Row],[idx]]="","",
IF(hoursMode="Daily",
SUMIFS(Hours!$J32:$BDM32,Hours!$J$2:$BDM$2,"&gt;="&amp;MU$5,Hours!$J$2:$BDM$2,"&lt;="&amp;NX$5,Hours!$J$5:$BDM$5,dVacationName),
SUMIFS(Hours!$J32:$BDM32,Hours!$J$1:$BDM$1,NT$3,Hours!$J$5:$BDM$5,dVacationName)
))</f>
        <v/>
      </c>
      <c r="NV33" s="116" t="str">
        <f>IF(tbPayroll[[#This Row],[Employee]]="","",MAX(NX33-tbPayroll[[#This Row],[free]]-MV33-NO33,0))</f>
        <v/>
      </c>
      <c r="NW33" s="116" t="str">
        <f>IF(tbPayroll[[#This Row],[Employee]]="","",MAX(NX33-tbPayroll[[#This Row],[free]]-MV33,0))</f>
        <v/>
      </c>
      <c r="NX33" s="116" t="str">
        <f>IF(tbPayroll[[#This Row],[Employee]]="","",
IF(tbPayroll[[#This Row],[employmentDate]]&gt;NX$5,0,MZ33+NA33+NB33+MX33))</f>
        <v/>
      </c>
      <c r="NY33" s="116" t="str">
        <f>IF(tbPayroll[[#This Row],[Employee]]="","",NX33-SUM(NC33:NH33)-MW33-MV33-NO33-NP33)</f>
        <v/>
      </c>
      <c r="NZ33" s="417"/>
      <c r="OA33" s="192"/>
      <c r="OB33" s="192"/>
      <c r="OC33" s="192"/>
      <c r="OD33" s="193"/>
      <c r="OE33" s="116" t="str">
        <f>IF(tbPayroll[[#This Row],[Employee]]="","",
OY33 &amp; " | " &amp; OZ33&amp; " | " &amp; PA33
)</f>
        <v/>
      </c>
      <c r="OF33" s="116" t="str">
        <f>IF(tbPayroll[[#This Row],[Employee]]="","",
IF(tbPayroll[[#This Row],[employmentDate]]&gt;PD$5,0,
ROUND(IF(tbPayroll[[#This Row],[IncomeBase]]=dSalaried,IF(OA33&lt;&gt;"",OA33,tbPayroll[[#This Row],[EmpWage]]),OY33*IF(OA33&lt;&gt;"",OA33,tbPayroll[[#This Row],[EmpWage]])),2)))</f>
        <v/>
      </c>
      <c r="OG33" s="116" t="str">
        <f>IF(tbPayroll[[#This Row],[Employee]]="","",
IF(tbPayroll[[#This Row],[employmentDate]]&gt;PD$5,0,
ROUND(OZ33*tbPayroll[[#This Row],[overrrate]]*
IF(OA33&lt;&gt;"",OA33,tbPayroll[[#This Row],[EmpWage]])/IF(tbPayroll[[#This Row],[IncomeBase]]=dSalaried,MAX(tbPayroll[[#This Row],[regularwork]],1),1),2)
))</f>
        <v/>
      </c>
      <c r="OH33" s="116" t="str">
        <f>IF(tbPayroll[[#This Row],[Employee]]="","",
IF(tbPayroll[[#This Row],[employmentDate]]&gt;PD$5,0,
ROUND(PA33*
IFERROR(OF33/OY33,0),2
)))</f>
        <v/>
      </c>
      <c r="OI33" s="116" t="str">
        <f>IF(tbPayroll[[#This Row],[Employee]]="","",
tbPayroll[[#This Row],[exState]]*
(tbPayroll[[#This Row],[stateAddDedu]]+ROUND(
MAX(PB33-tbPayroll[[#This Row],[persExemp]],0)*tbPayroll[[#This Row],[stateTax]],dRound))
)</f>
        <v/>
      </c>
      <c r="OJ33" s="116" t="str">
        <f>IF(tbPayroll[[#This Row],[Employee]]="","",
(ROUND(
MAX(PB33-tbPayroll[[#This Row],[persExemp]],0)*tbPayroll[[#This Row],[dLocal]],dRound))
)</f>
        <v/>
      </c>
      <c r="OK33" s="116" t="str">
        <f>IF(tbPayroll[[#This Row],[Employee]]="","",
(ROUND(
MAX(PB33-tbPayroll[[#This Row],[persExemp]],0)*tbPayroll[[#This Row],[dCity]],dRound))
)</f>
        <v/>
      </c>
      <c r="OL33" s="116" t="str" cm="1">
        <f t="array" aca="1" ref="OL33" ca="1">IF(tbPayroll[[#This Row],[idx]]="","",
IF(OO33=0,0,
ROUND(tbPayroll[[#This Row],[exFed]]*
MAX(
((OX33-INDEX(INDIRECT(tbPayroll[[#This Row],[fedPrefix]]&amp;CHOOSE(tbPayroll[[#This Row],[fedStatus]],"SingleWage","JointlyWage","SingleWage","HeadWage")),OO33))*
INDEX(INDIRECT(tbPayroll[[#This Row],[fedPrefix]]&amp;"Perc"),OO33)+
INDEX(INDIRECT(tbPayroll[[#This Row],[fedPrefix]]&amp;CHOOSE(tbPayroll[[#This Row],[fedStatus]],"SingleHold","JointlyHold","SingleHold","HeadHold")),OO33))/dPeriods
- IF(tbPayroll[[#This Row],[isFormSent]]="Yes",tbPayroll[[#This Row],[isFormStep3]],0),0)
+tbPayroll[[#This Row],[isFormStep4c]],dFEDRound)
)
)</f>
        <v/>
      </c>
      <c r="OM33" s="116" t="str">
        <f>IF(tbPayroll[[#This Row],[idx]]="","",
ROUND(tbPayroll[[#This Row],[exSS]]*
IF(SUMIFS($AM33:$BMK33,$AM$3:$BMK$3,"&lt;"&amp;OM$3,$AM$2:$BMK$2,OM$2) +ssTax*PC33 &lt;ssTax*ssMax,
ssTax*PC33,
MAX(ssTax*ssMax-SUMIFS($AM33:$BMK33,$AM$3:$BMK$3,"&lt;"&amp;OM$3,$AM$2:$BMK$2,OM$2),0)),
2)
)</f>
        <v/>
      </c>
      <c r="ON33" s="116" t="str">
        <f>IF(tbPayroll[[#This Row],[idx]]="","",IF(OO33=0,0,ROUND(tbPayroll[[#This Row],[exMedi]]*mediTax*PC33+OW33*mediMax,2)))</f>
        <v/>
      </c>
      <c r="OO33" s="116" t="str">
        <f ca="1">IF(tbPayroll[[#This Row],[idx]]="","",IFERROR(MATCH(OX33,INDIRECT(tbPayroll[[#This Row],[fedPrefix]]&amp;CHOOSE(tbPayroll[[#This Row],[fedStatus]],"SingleWage","JointlyWage","SingleWage","HeadWage")),1),0))</f>
        <v/>
      </c>
      <c r="OP33" s="116"/>
      <c r="OQ33" s="116" t="str">
        <f>IF(tbPayroll[[#This Row],[idx]]="","",
ROUND(tbPayroll[[#This Row],[401Roth]]*IF(SUMIFS($AM33:$BMK33,$AM$3:$BMK$3,"&lt;"&amp;PD$3,$AM$2:$BMK$2,PD$2)+NX33&lt;compensationCap,
PD33,
MAX(compensationCap-SUMIFS($AM33:$BMK33,$AM$3:$BMK$3,"&lt;"&amp;PD$3,$AM$2:$BMK$2,PD$2),0)),2))</f>
        <v/>
      </c>
      <c r="OR33" s="116" t="str">
        <f>IF(tbPayroll[[#This Row],[idx]]="","",
ROUND(tbPayroll[[#This Row],[401PreTax]]*IF(SUMIFS($AM33:$BMK33,$AM$3:$BMK$3,"&lt;"&amp;PD$3,$AM$2:$BMK$2,PD$2)+NX33&lt;compensationCap,
PD33,
MAX(compensationCap-SUMIFS($AM33:$BMK33,$AM$3:$BMK$3,"&lt;"&amp;PD$3,$AM$2:$BMK$2,PD$2),0)),2))</f>
        <v/>
      </c>
      <c r="OS33" s="116" t="str">
        <f>IF(tbPayroll[[#This Row],[idx]]="","",
ROUND((tbPayroll[[#This Row],[401T1p]]*tbPayroll[[#This Row],[401T1Cap]]+tbPayroll[[#This Row],[401T2p]]*tbPayroll[[#This Row],[401T2Cap]])*IF(SUMIFS($AM33:$BMK33,$AM$3:$BMK$3,"&lt;"&amp;PD$3,$AM$2:$BMK$2,PD$2)+NX33&lt;compensationCap,
PD33,
MAX(compensationCap-SUMIFS($AM33:$BMK33,$AM$3:$BMK$3,"&lt;"&amp;PD$3,$AM$2:$BMK$2,PD$2),0)),2))</f>
        <v/>
      </c>
      <c r="OT33" s="116" t="str">
        <f>IF(tbPayroll[[#This Row],[idx]]="","",
IF(OS33=0,0,
ROUND(IF(SUMIFS($AM33:$BMK33,$AM$3:$BMK$3,"&lt;"&amp;OV$3,$AM$2:$BMK$2,"&gt;="&amp;OT$2,$AM$2:$BMK$2,"&lt;="&amp;OV$2)+OQ33+OR33+OS33&lt;tbPayroll[[#This Row],[401EmperLimit]],
OS33,
MAX((tbPayroll[[#This Row],[401EmperLimit]]-SUMIFS($AM33:$BMK33,$AM$3:$BMK$3,"&lt;"&amp;OV$3,$AM$2:$BMK$2,"&gt;="&amp;OT$2,$AM$2:$BMK$2,"&lt;="&amp;OV$2)),0)),2)))</f>
        <v/>
      </c>
      <c r="OU33" s="116" t="str">
        <f>IF(tbPayroll[[#This Row],[idx]]="","",
IF(OR33=0,0,
ROUND(IF(SUMIFS($AM33:$BMK33,$AM$3:$BMK$3,"&lt;"&amp;OV$3,$AM$2:$BMK$2,OV$2)+OQ33+SUMIFS($AM33:$BMK33,$AM$3:$BMK$3,"&lt;"&amp;OU$3,$AM$2:$BMK$2,OU$2)+OR33&lt;tbPayroll[[#This Row],[401ContriLimit]],
OR33,
OR33/(OQ33+OR33)*
(tbPayroll[[#This Row],[401ContriLimit]]-SUMIFS($AM33:$BMK33,$AM$3:$BMK$3,"&lt;"&amp;OV$3,$AM$2:$BMK$2,OV$2)-SUMIFS($AM33:$BMK33,$AM$3:$BMK$3,"&lt;"&amp;OU$3,$AM$2:$BMK$2,OU$2))),2)))</f>
        <v/>
      </c>
      <c r="OV33" s="116" t="str">
        <f>IF(tbPayroll[[#This Row],[idx]]="","",
IF(OQ33=0,0,
ROUND(IF(SUMIFS($AM33:$BMK33,$AM$3:$BMK$3,"&lt;"&amp;OV$3,$AM$2:$BMK$2,OV$2)+OQ33+SUMIFS($AM33:$BMK33,$AM$3:$BMK$3,"&lt;"&amp;OU$3,$AM$2:$BMK$2,OU$2)+OR33&lt;tbPayroll[[#This Row],[401ContriLimit]],
OQ33,
OQ33/(OQ33+OR33)*
(tbPayroll[[#This Row],[401ContriLimit]]-SUMIFS($AM33:$BMK33,$AM$3:$BMK$3,"&lt;"&amp;OV$3,$AM$2:$BMK$2,OV$2)-SUMIFS($AM33:$BMK33,$AM$3:$BMK$3,"&lt;"&amp;OU$3,$AM$2:$BMK$2,OU$2))),2)
))</f>
        <v/>
      </c>
      <c r="OW33" s="116" t="str" cm="1">
        <f t="array" ref="OW33">IF(tbPayroll[[#This Row],[idx]]="","",
IF(OO33=0,0,
MAX(SUMIFS($AM33:$BMK33,$AM$3:$BMK$3,"&lt;="&amp;PC$3,$AM$2:$BMK$2,PC$2)-INDEX(mediAddTable,tbPayroll[[#This Row],[fedStatus]]),0)-
SUMIFS($AM33:$BMK33,$AM$3:$BMK$3,"&lt;"&amp;PC$3,$AM$2:$BMK$2,OW$2)
))</f>
        <v/>
      </c>
      <c r="OX33" s="116" t="str">
        <f>IF(tbPayroll[[#This Row],[idx]]="","",
ROUND(MAX(PB33*dPeriods+tbPayroll[[#This Row],[adjustedAmount]],0),dFEDRound))</f>
        <v/>
      </c>
      <c r="OY33" s="116" t="str">
        <f>IF(tbPayroll[[#This Row],[idx]]="","",
ROUND(IF(hoursMode="Daily",
SUMIFS(Hours!$J32:$BDM32,Hours!$J$2:$BDM$2,"&gt;="&amp;OA$5,Hours!$J$2:$BDM$2,"&lt;="&amp;PD$5,Hours!$J$5:$BDM$5,dRegularName),
SUMIFS(Hours!$J32:$BDM32,Hours!$J$1:$BDM$1,OZ$3,Hours!$J$5:$BDM$5,dRegularName)
),2))</f>
        <v/>
      </c>
      <c r="OZ33" s="116" t="str">
        <f>IF(tbPayroll[[#This Row],[idx]]="","",
IF(hoursMode="Daily",
SUMIFS(Hours!$J32:$BDM32,Hours!$J$2:$BDM$2,"&gt;="&amp;OA$5,Hours!$J$2:$BDM$2,"&lt;="&amp;PD$5,Hours!$J$5:$BDM$5,dOvertimeName),
SUMIFS(Hours!$J32:$BDM32,Hours!$J$1:$BDM$1,OZ$3,Hours!$J$5:$BDM$5,dOvertimeName)
))</f>
        <v/>
      </c>
      <c r="PA33" s="116" t="str">
        <f>IF(tbPayroll[[#This Row],[idx]]="","",
IF(hoursMode="Daily",
SUMIFS(Hours!$J32:$BDM32,Hours!$J$2:$BDM$2,"&gt;="&amp;OA$5,Hours!$J$2:$BDM$2,"&lt;="&amp;PD$5,Hours!$J$5:$BDM$5,dVacationName),
SUMIFS(Hours!$J32:$BDM32,Hours!$J$1:$BDM$1,OZ$3,Hours!$J$5:$BDM$5,dVacationName)
))</f>
        <v/>
      </c>
      <c r="PB33" s="116" t="str">
        <f>IF(tbPayroll[[#This Row],[Employee]]="","",MAX(PD33-tbPayroll[[#This Row],[free]]-OB33-OU33,0))</f>
        <v/>
      </c>
      <c r="PC33" s="116" t="str">
        <f>IF(tbPayroll[[#This Row],[Employee]]="","",MAX(PD33-tbPayroll[[#This Row],[free]]-OB33,0))</f>
        <v/>
      </c>
      <c r="PD33" s="116" t="str">
        <f>IF(tbPayroll[[#This Row],[Employee]]="","",
IF(tbPayroll[[#This Row],[employmentDate]]&gt;PD$5,0,OF33+OG33+OH33+OD33))</f>
        <v/>
      </c>
      <c r="PE33" s="116" t="str">
        <f>IF(tbPayroll[[#This Row],[Employee]]="","",PD33-SUM(OI33:ON33)-OC33-OB33-OU33-OV33)</f>
        <v/>
      </c>
      <c r="PF33" s="417"/>
      <c r="PG33" s="192"/>
      <c r="PH33" s="192"/>
      <c r="PI33" s="192"/>
      <c r="PJ33" s="193"/>
      <c r="PK33" s="116" t="str">
        <f>IF(tbPayroll[[#This Row],[Employee]]="","",
QE33 &amp; " | " &amp; QF33&amp; " | " &amp; QG33
)</f>
        <v/>
      </c>
      <c r="PL33" s="116" t="str">
        <f>IF(tbPayroll[[#This Row],[Employee]]="","",
IF(tbPayroll[[#This Row],[employmentDate]]&gt;QJ$5,0,
ROUND(IF(tbPayroll[[#This Row],[IncomeBase]]=dSalaried,IF(PG33&lt;&gt;"",PG33,tbPayroll[[#This Row],[EmpWage]]),QE33*IF(PG33&lt;&gt;"",PG33,tbPayroll[[#This Row],[EmpWage]])),2)))</f>
        <v/>
      </c>
      <c r="PM33" s="116" t="str">
        <f>IF(tbPayroll[[#This Row],[Employee]]="","",
IF(tbPayroll[[#This Row],[employmentDate]]&gt;QJ$5,0,
ROUND(QF33*tbPayroll[[#This Row],[overrrate]]*
IF(PG33&lt;&gt;"",PG33,tbPayroll[[#This Row],[EmpWage]])/IF(tbPayroll[[#This Row],[IncomeBase]]=dSalaried,MAX(tbPayroll[[#This Row],[regularwork]],1),1),2)
))</f>
        <v/>
      </c>
      <c r="PN33" s="116" t="str">
        <f>IF(tbPayroll[[#This Row],[Employee]]="","",
IF(tbPayroll[[#This Row],[employmentDate]]&gt;QJ$5,0,
ROUND(QG33*
IFERROR(PL33/QE33,0),2
)))</f>
        <v/>
      </c>
      <c r="PO33" s="116" t="str">
        <f>IF(tbPayroll[[#This Row],[Employee]]="","",
tbPayroll[[#This Row],[exState]]*
(tbPayroll[[#This Row],[stateAddDedu]]+ROUND(
MAX(QH33-tbPayroll[[#This Row],[persExemp]],0)*tbPayroll[[#This Row],[stateTax]],dRound))
)</f>
        <v/>
      </c>
      <c r="PP33" s="116" t="str">
        <f>IF(tbPayroll[[#This Row],[Employee]]="","",
(ROUND(
MAX(QH33-tbPayroll[[#This Row],[persExemp]],0)*tbPayroll[[#This Row],[dLocal]],dRound))
)</f>
        <v/>
      </c>
      <c r="PQ33" s="116" t="str">
        <f>IF(tbPayroll[[#This Row],[Employee]]="","",
(ROUND(
MAX(QH33-tbPayroll[[#This Row],[persExemp]],0)*tbPayroll[[#This Row],[dCity]],dRound))
)</f>
        <v/>
      </c>
      <c r="PR33" s="116" t="str" cm="1">
        <f t="array" aca="1" ref="PR33" ca="1">IF(tbPayroll[[#This Row],[idx]]="","",
IF(PU33=0,0,
ROUND(tbPayroll[[#This Row],[exFed]]*
MAX(
((QD33-INDEX(INDIRECT(tbPayroll[[#This Row],[fedPrefix]]&amp;CHOOSE(tbPayroll[[#This Row],[fedStatus]],"SingleWage","JointlyWage","SingleWage","HeadWage")),PU33))*
INDEX(INDIRECT(tbPayroll[[#This Row],[fedPrefix]]&amp;"Perc"),PU33)+
INDEX(INDIRECT(tbPayroll[[#This Row],[fedPrefix]]&amp;CHOOSE(tbPayroll[[#This Row],[fedStatus]],"SingleHold","JointlyHold","SingleHold","HeadHold")),PU33))/dPeriods
- IF(tbPayroll[[#This Row],[isFormSent]]="Yes",tbPayroll[[#This Row],[isFormStep3]],0),0)
+tbPayroll[[#This Row],[isFormStep4c]],dFEDRound)
)
)</f>
        <v/>
      </c>
      <c r="PS33" s="116" t="str">
        <f>IF(tbPayroll[[#This Row],[idx]]="","",
ROUND(tbPayroll[[#This Row],[exSS]]*
IF(SUMIFS($AM33:$BMK33,$AM$3:$BMK$3,"&lt;"&amp;PS$3,$AM$2:$BMK$2,PS$2) +ssTax*QI33 &lt;ssTax*ssMax,
ssTax*QI33,
MAX(ssTax*ssMax-SUMIFS($AM33:$BMK33,$AM$3:$BMK$3,"&lt;"&amp;PS$3,$AM$2:$BMK$2,PS$2),0)),
2)
)</f>
        <v/>
      </c>
      <c r="PT33" s="116" t="str">
        <f>IF(tbPayroll[[#This Row],[idx]]="","",IF(PU33=0,0,ROUND(tbPayroll[[#This Row],[exMedi]]*mediTax*QI33+QC33*mediMax,2)))</f>
        <v/>
      </c>
      <c r="PU33" s="116" t="str">
        <f ca="1">IF(tbPayroll[[#This Row],[idx]]="","",IFERROR(MATCH(QD33,INDIRECT(tbPayroll[[#This Row],[fedPrefix]]&amp;CHOOSE(tbPayroll[[#This Row],[fedStatus]],"SingleWage","JointlyWage","SingleWage","HeadWage")),1),0))</f>
        <v/>
      </c>
      <c r="PV33" s="116"/>
      <c r="PW33" s="116" t="str">
        <f>IF(tbPayroll[[#This Row],[idx]]="","",
ROUND(tbPayroll[[#This Row],[401Roth]]*IF(SUMIFS($AM33:$BMK33,$AM$3:$BMK$3,"&lt;"&amp;QJ$3,$AM$2:$BMK$2,QJ$2)+PD33&lt;compensationCap,
QJ33,
MAX(compensationCap-SUMIFS($AM33:$BMK33,$AM$3:$BMK$3,"&lt;"&amp;QJ$3,$AM$2:$BMK$2,QJ$2),0)),2))</f>
        <v/>
      </c>
      <c r="PX33" s="116" t="str">
        <f>IF(tbPayroll[[#This Row],[idx]]="","",
ROUND(tbPayroll[[#This Row],[401PreTax]]*IF(SUMIFS($AM33:$BMK33,$AM$3:$BMK$3,"&lt;"&amp;QJ$3,$AM$2:$BMK$2,QJ$2)+PD33&lt;compensationCap,
QJ33,
MAX(compensationCap-SUMIFS($AM33:$BMK33,$AM$3:$BMK$3,"&lt;"&amp;QJ$3,$AM$2:$BMK$2,QJ$2),0)),2))</f>
        <v/>
      </c>
      <c r="PY33" s="116" t="str">
        <f>IF(tbPayroll[[#This Row],[idx]]="","",
ROUND((tbPayroll[[#This Row],[401T1p]]*tbPayroll[[#This Row],[401T1Cap]]+tbPayroll[[#This Row],[401T2p]]*tbPayroll[[#This Row],[401T2Cap]])*IF(SUMIFS($AM33:$BMK33,$AM$3:$BMK$3,"&lt;"&amp;QJ$3,$AM$2:$BMK$2,QJ$2)+PD33&lt;compensationCap,
QJ33,
MAX(compensationCap-SUMIFS($AM33:$BMK33,$AM$3:$BMK$3,"&lt;"&amp;QJ$3,$AM$2:$BMK$2,QJ$2),0)),2))</f>
        <v/>
      </c>
      <c r="PZ33" s="116" t="str">
        <f>IF(tbPayroll[[#This Row],[idx]]="","",
IF(PY33=0,0,
ROUND(IF(SUMIFS($AM33:$BMK33,$AM$3:$BMK$3,"&lt;"&amp;QB$3,$AM$2:$BMK$2,"&gt;="&amp;PZ$2,$AM$2:$BMK$2,"&lt;="&amp;QB$2)+PW33+PX33+PY33&lt;tbPayroll[[#This Row],[401EmperLimit]],
PY33,
MAX((tbPayroll[[#This Row],[401EmperLimit]]-SUMIFS($AM33:$BMK33,$AM$3:$BMK$3,"&lt;"&amp;QB$3,$AM$2:$BMK$2,"&gt;="&amp;PZ$2,$AM$2:$BMK$2,"&lt;="&amp;QB$2)),0)),2)))</f>
        <v/>
      </c>
      <c r="QA33" s="116" t="str">
        <f>IF(tbPayroll[[#This Row],[idx]]="","",
IF(PX33=0,0,
ROUND(IF(SUMIFS($AM33:$BMK33,$AM$3:$BMK$3,"&lt;"&amp;QB$3,$AM$2:$BMK$2,QB$2)+PW33+SUMIFS($AM33:$BMK33,$AM$3:$BMK$3,"&lt;"&amp;QA$3,$AM$2:$BMK$2,QA$2)+PX33&lt;tbPayroll[[#This Row],[401ContriLimit]],
PX33,
PX33/(PW33+PX33)*
(tbPayroll[[#This Row],[401ContriLimit]]-SUMIFS($AM33:$BMK33,$AM$3:$BMK$3,"&lt;"&amp;QB$3,$AM$2:$BMK$2,QB$2)-SUMIFS($AM33:$BMK33,$AM$3:$BMK$3,"&lt;"&amp;QA$3,$AM$2:$BMK$2,QA$2))),2)))</f>
        <v/>
      </c>
      <c r="QB33" s="116" t="str">
        <f>IF(tbPayroll[[#This Row],[idx]]="","",
IF(PW33=0,0,
ROUND(IF(SUMIFS($AM33:$BMK33,$AM$3:$BMK$3,"&lt;"&amp;QB$3,$AM$2:$BMK$2,QB$2)+PW33+SUMIFS($AM33:$BMK33,$AM$3:$BMK$3,"&lt;"&amp;QA$3,$AM$2:$BMK$2,QA$2)+PX33&lt;tbPayroll[[#This Row],[401ContriLimit]],
PW33,
PW33/(PW33+PX33)*
(tbPayroll[[#This Row],[401ContriLimit]]-SUMIFS($AM33:$BMK33,$AM$3:$BMK$3,"&lt;"&amp;QB$3,$AM$2:$BMK$2,QB$2)-SUMIFS($AM33:$BMK33,$AM$3:$BMK$3,"&lt;"&amp;QA$3,$AM$2:$BMK$2,QA$2))),2)
))</f>
        <v/>
      </c>
      <c r="QC33" s="116" t="str" cm="1">
        <f t="array" ref="QC33">IF(tbPayroll[[#This Row],[idx]]="","",
IF(PU33=0,0,
MAX(SUMIFS($AM33:$BMK33,$AM$3:$BMK$3,"&lt;="&amp;QI$3,$AM$2:$BMK$2,QI$2)-INDEX(mediAddTable,tbPayroll[[#This Row],[fedStatus]]),0)-
SUMIFS($AM33:$BMK33,$AM$3:$BMK$3,"&lt;"&amp;QI$3,$AM$2:$BMK$2,QC$2)
))</f>
        <v/>
      </c>
      <c r="QD33" s="116" t="str">
        <f>IF(tbPayroll[[#This Row],[idx]]="","",
ROUND(MAX(QH33*dPeriods+tbPayroll[[#This Row],[adjustedAmount]],0),dFEDRound))</f>
        <v/>
      </c>
      <c r="QE33" s="116" t="str">
        <f>IF(tbPayroll[[#This Row],[idx]]="","",
ROUND(IF(hoursMode="Daily",
SUMIFS(Hours!$J32:$BDM32,Hours!$J$2:$BDM$2,"&gt;="&amp;PG$5,Hours!$J$2:$BDM$2,"&lt;="&amp;QJ$5,Hours!$J$5:$BDM$5,dRegularName),
SUMIFS(Hours!$J32:$BDM32,Hours!$J$1:$BDM$1,QF$3,Hours!$J$5:$BDM$5,dRegularName)
),2))</f>
        <v/>
      </c>
      <c r="QF33" s="116" t="str">
        <f>IF(tbPayroll[[#This Row],[idx]]="","",
IF(hoursMode="Daily",
SUMIFS(Hours!$J32:$BDM32,Hours!$J$2:$BDM$2,"&gt;="&amp;PG$5,Hours!$J$2:$BDM$2,"&lt;="&amp;QJ$5,Hours!$J$5:$BDM$5,dOvertimeName),
SUMIFS(Hours!$J32:$BDM32,Hours!$J$1:$BDM$1,QF$3,Hours!$J$5:$BDM$5,dOvertimeName)
))</f>
        <v/>
      </c>
      <c r="QG33" s="116" t="str">
        <f>IF(tbPayroll[[#This Row],[idx]]="","",
IF(hoursMode="Daily",
SUMIFS(Hours!$J32:$BDM32,Hours!$J$2:$BDM$2,"&gt;="&amp;PG$5,Hours!$J$2:$BDM$2,"&lt;="&amp;QJ$5,Hours!$J$5:$BDM$5,dVacationName),
SUMIFS(Hours!$J32:$BDM32,Hours!$J$1:$BDM$1,QF$3,Hours!$J$5:$BDM$5,dVacationName)
))</f>
        <v/>
      </c>
      <c r="QH33" s="116" t="str">
        <f>IF(tbPayroll[[#This Row],[Employee]]="","",MAX(QJ33-tbPayroll[[#This Row],[free]]-PH33-QA33,0))</f>
        <v/>
      </c>
      <c r="QI33" s="116" t="str">
        <f>IF(tbPayroll[[#This Row],[Employee]]="","",MAX(QJ33-tbPayroll[[#This Row],[free]]-PH33,0))</f>
        <v/>
      </c>
      <c r="QJ33" s="116" t="str">
        <f>IF(tbPayroll[[#This Row],[Employee]]="","",
IF(tbPayroll[[#This Row],[employmentDate]]&gt;QJ$5,0,PL33+PM33+PN33+PJ33))</f>
        <v/>
      </c>
      <c r="QK33" s="116" t="str">
        <f>IF(tbPayroll[[#This Row],[Employee]]="","",QJ33-SUM(PO33:PT33)-PI33-PH33-QA33-QB33)</f>
        <v/>
      </c>
      <c r="QL33" s="417"/>
      <c r="QM33" s="192"/>
      <c r="QN33" s="192"/>
      <c r="QO33" s="192"/>
      <c r="QP33" s="193"/>
      <c r="QQ33" s="116" t="str">
        <f>IF(tbPayroll[[#This Row],[Employee]]="","",
RK33 &amp; " | " &amp; RL33&amp; " | " &amp; RM33
)</f>
        <v/>
      </c>
      <c r="QR33" s="116" t="str">
        <f>IF(tbPayroll[[#This Row],[Employee]]="","",
IF(tbPayroll[[#This Row],[employmentDate]]&gt;RP$5,0,
ROUND(IF(tbPayroll[[#This Row],[IncomeBase]]=dSalaried,IF(QM33&lt;&gt;"",QM33,tbPayroll[[#This Row],[EmpWage]]),RK33*IF(QM33&lt;&gt;"",QM33,tbPayroll[[#This Row],[EmpWage]])),2)))</f>
        <v/>
      </c>
      <c r="QS33" s="116" t="str">
        <f>IF(tbPayroll[[#This Row],[Employee]]="","",
IF(tbPayroll[[#This Row],[employmentDate]]&gt;RP$5,0,
ROUND(RL33*tbPayroll[[#This Row],[overrrate]]*
IF(QM33&lt;&gt;"",QM33,tbPayroll[[#This Row],[EmpWage]])/IF(tbPayroll[[#This Row],[IncomeBase]]=dSalaried,MAX(tbPayroll[[#This Row],[regularwork]],1),1),2)
))</f>
        <v/>
      </c>
      <c r="QT33" s="116" t="str">
        <f>IF(tbPayroll[[#This Row],[Employee]]="","",
IF(tbPayroll[[#This Row],[employmentDate]]&gt;RP$5,0,
ROUND(RM33*
IFERROR(QR33/RK33,0),2
)))</f>
        <v/>
      </c>
      <c r="QU33" s="116" t="str">
        <f>IF(tbPayroll[[#This Row],[Employee]]="","",
tbPayroll[[#This Row],[exState]]*
(tbPayroll[[#This Row],[stateAddDedu]]+ROUND(
MAX(RN33-tbPayroll[[#This Row],[persExemp]],0)*tbPayroll[[#This Row],[stateTax]],dRound))
)</f>
        <v/>
      </c>
      <c r="QV33" s="116" t="str">
        <f>IF(tbPayroll[[#This Row],[Employee]]="","",
(ROUND(
MAX(RN33-tbPayroll[[#This Row],[persExemp]],0)*tbPayroll[[#This Row],[dLocal]],dRound))
)</f>
        <v/>
      </c>
      <c r="QW33" s="116" t="str">
        <f>IF(tbPayroll[[#This Row],[Employee]]="","",
(ROUND(
MAX(RN33-tbPayroll[[#This Row],[persExemp]],0)*tbPayroll[[#This Row],[dCity]],dRound))
)</f>
        <v/>
      </c>
      <c r="QX33" s="116" t="str" cm="1">
        <f t="array" aca="1" ref="QX33" ca="1">IF(tbPayroll[[#This Row],[idx]]="","",
IF(RA33=0,0,
ROUND(tbPayroll[[#This Row],[exFed]]*
MAX(
((RJ33-INDEX(INDIRECT(tbPayroll[[#This Row],[fedPrefix]]&amp;CHOOSE(tbPayroll[[#This Row],[fedStatus]],"SingleWage","JointlyWage","SingleWage","HeadWage")),RA33))*
INDEX(INDIRECT(tbPayroll[[#This Row],[fedPrefix]]&amp;"Perc"),RA33)+
INDEX(INDIRECT(tbPayroll[[#This Row],[fedPrefix]]&amp;CHOOSE(tbPayroll[[#This Row],[fedStatus]],"SingleHold","JointlyHold","SingleHold","HeadHold")),RA33))/dPeriods
- IF(tbPayroll[[#This Row],[isFormSent]]="Yes",tbPayroll[[#This Row],[isFormStep3]],0),0)
+tbPayroll[[#This Row],[isFormStep4c]],dFEDRound)
)
)</f>
        <v/>
      </c>
      <c r="QY33" s="116" t="str">
        <f>IF(tbPayroll[[#This Row],[idx]]="","",
ROUND(tbPayroll[[#This Row],[exSS]]*
IF(SUMIFS($AM33:$BMK33,$AM$3:$BMK$3,"&lt;"&amp;QY$3,$AM$2:$BMK$2,QY$2) +ssTax*RO33 &lt;ssTax*ssMax,
ssTax*RO33,
MAX(ssTax*ssMax-SUMIFS($AM33:$BMK33,$AM$3:$BMK$3,"&lt;"&amp;QY$3,$AM$2:$BMK$2,QY$2),0)),
2)
)</f>
        <v/>
      </c>
      <c r="QZ33" s="116" t="str">
        <f>IF(tbPayroll[[#This Row],[idx]]="","",IF(RA33=0,0,ROUND(tbPayroll[[#This Row],[exMedi]]*mediTax*RO33+RI33*mediMax,2)))</f>
        <v/>
      </c>
      <c r="RA33" s="116" t="str">
        <f ca="1">IF(tbPayroll[[#This Row],[idx]]="","",IFERROR(MATCH(RJ33,INDIRECT(tbPayroll[[#This Row],[fedPrefix]]&amp;CHOOSE(tbPayroll[[#This Row],[fedStatus]],"SingleWage","JointlyWage","SingleWage","HeadWage")),1),0))</f>
        <v/>
      </c>
      <c r="RB33" s="116"/>
      <c r="RC33" s="116" t="str">
        <f>IF(tbPayroll[[#This Row],[idx]]="","",
ROUND(tbPayroll[[#This Row],[401Roth]]*IF(SUMIFS($AM33:$BMK33,$AM$3:$BMK$3,"&lt;"&amp;RP$3,$AM$2:$BMK$2,RP$2)+QJ33&lt;compensationCap,
RP33,
MAX(compensationCap-SUMIFS($AM33:$BMK33,$AM$3:$BMK$3,"&lt;"&amp;RP$3,$AM$2:$BMK$2,RP$2),0)),2))</f>
        <v/>
      </c>
      <c r="RD33" s="116" t="str">
        <f>IF(tbPayroll[[#This Row],[idx]]="","",
ROUND(tbPayroll[[#This Row],[401PreTax]]*IF(SUMIFS($AM33:$BMK33,$AM$3:$BMK$3,"&lt;"&amp;RP$3,$AM$2:$BMK$2,RP$2)+QJ33&lt;compensationCap,
RP33,
MAX(compensationCap-SUMIFS($AM33:$BMK33,$AM$3:$BMK$3,"&lt;"&amp;RP$3,$AM$2:$BMK$2,RP$2),0)),2))</f>
        <v/>
      </c>
      <c r="RE33" s="116" t="str">
        <f>IF(tbPayroll[[#This Row],[idx]]="","",
ROUND((tbPayroll[[#This Row],[401T1p]]*tbPayroll[[#This Row],[401T1Cap]]+tbPayroll[[#This Row],[401T2p]]*tbPayroll[[#This Row],[401T2Cap]])*IF(SUMIFS($AM33:$BMK33,$AM$3:$BMK$3,"&lt;"&amp;RP$3,$AM$2:$BMK$2,RP$2)+QJ33&lt;compensationCap,
RP33,
MAX(compensationCap-SUMIFS($AM33:$BMK33,$AM$3:$BMK$3,"&lt;"&amp;RP$3,$AM$2:$BMK$2,RP$2),0)),2))</f>
        <v/>
      </c>
      <c r="RF33" s="116" t="str">
        <f>IF(tbPayroll[[#This Row],[idx]]="","",
IF(RE33=0,0,
ROUND(IF(SUMIFS($AM33:$BMK33,$AM$3:$BMK$3,"&lt;"&amp;RH$3,$AM$2:$BMK$2,"&gt;="&amp;RF$2,$AM$2:$BMK$2,"&lt;="&amp;RH$2)+RC33+RD33+RE33&lt;tbPayroll[[#This Row],[401EmperLimit]],
RE33,
MAX((tbPayroll[[#This Row],[401EmperLimit]]-SUMIFS($AM33:$BMK33,$AM$3:$BMK$3,"&lt;"&amp;RH$3,$AM$2:$BMK$2,"&gt;="&amp;RF$2,$AM$2:$BMK$2,"&lt;="&amp;RH$2)),0)),2)))</f>
        <v/>
      </c>
      <c r="RG33" s="116" t="str">
        <f>IF(tbPayroll[[#This Row],[idx]]="","",
IF(RD33=0,0,
ROUND(IF(SUMIFS($AM33:$BMK33,$AM$3:$BMK$3,"&lt;"&amp;RH$3,$AM$2:$BMK$2,RH$2)+RC33+SUMIFS($AM33:$BMK33,$AM$3:$BMK$3,"&lt;"&amp;RG$3,$AM$2:$BMK$2,RG$2)+RD33&lt;tbPayroll[[#This Row],[401ContriLimit]],
RD33,
RD33/(RC33+RD33)*
(tbPayroll[[#This Row],[401ContriLimit]]-SUMIFS($AM33:$BMK33,$AM$3:$BMK$3,"&lt;"&amp;RH$3,$AM$2:$BMK$2,RH$2)-SUMIFS($AM33:$BMK33,$AM$3:$BMK$3,"&lt;"&amp;RG$3,$AM$2:$BMK$2,RG$2))),2)))</f>
        <v/>
      </c>
      <c r="RH33" s="116" t="str">
        <f>IF(tbPayroll[[#This Row],[idx]]="","",
IF(RC33=0,0,
ROUND(IF(SUMIFS($AM33:$BMK33,$AM$3:$BMK$3,"&lt;"&amp;RH$3,$AM$2:$BMK$2,RH$2)+RC33+SUMIFS($AM33:$BMK33,$AM$3:$BMK$3,"&lt;"&amp;RG$3,$AM$2:$BMK$2,RG$2)+RD33&lt;tbPayroll[[#This Row],[401ContriLimit]],
RC33,
RC33/(RC33+RD33)*
(tbPayroll[[#This Row],[401ContriLimit]]-SUMIFS($AM33:$BMK33,$AM$3:$BMK$3,"&lt;"&amp;RH$3,$AM$2:$BMK$2,RH$2)-SUMIFS($AM33:$BMK33,$AM$3:$BMK$3,"&lt;"&amp;RG$3,$AM$2:$BMK$2,RG$2))),2)
))</f>
        <v/>
      </c>
      <c r="RI33" s="116" t="str" cm="1">
        <f t="array" ref="RI33">IF(tbPayroll[[#This Row],[idx]]="","",
IF(RA33=0,0,
MAX(SUMIFS($AM33:$BMK33,$AM$3:$BMK$3,"&lt;="&amp;RO$3,$AM$2:$BMK$2,RO$2)-INDEX(mediAddTable,tbPayroll[[#This Row],[fedStatus]]),0)-
SUMIFS($AM33:$BMK33,$AM$3:$BMK$3,"&lt;"&amp;RO$3,$AM$2:$BMK$2,RI$2)
))</f>
        <v/>
      </c>
      <c r="RJ33" s="116" t="str">
        <f>IF(tbPayroll[[#This Row],[idx]]="","",
ROUND(MAX(RN33*dPeriods+tbPayroll[[#This Row],[adjustedAmount]],0),dFEDRound))</f>
        <v/>
      </c>
      <c r="RK33" s="116" t="str">
        <f>IF(tbPayroll[[#This Row],[idx]]="","",
ROUND(IF(hoursMode="Daily",
SUMIFS(Hours!$J32:$BDM32,Hours!$J$2:$BDM$2,"&gt;="&amp;QM$5,Hours!$J$2:$BDM$2,"&lt;="&amp;RP$5,Hours!$J$5:$BDM$5,dRegularName),
SUMIFS(Hours!$J32:$BDM32,Hours!$J$1:$BDM$1,RL$3,Hours!$J$5:$BDM$5,dRegularName)
),2))</f>
        <v/>
      </c>
      <c r="RL33" s="116" t="str">
        <f>IF(tbPayroll[[#This Row],[idx]]="","",
IF(hoursMode="Daily",
SUMIFS(Hours!$J32:$BDM32,Hours!$J$2:$BDM$2,"&gt;="&amp;QM$5,Hours!$J$2:$BDM$2,"&lt;="&amp;RP$5,Hours!$J$5:$BDM$5,dOvertimeName),
SUMIFS(Hours!$J32:$BDM32,Hours!$J$1:$BDM$1,RL$3,Hours!$J$5:$BDM$5,dOvertimeName)
))</f>
        <v/>
      </c>
      <c r="RM33" s="116" t="str">
        <f>IF(tbPayroll[[#This Row],[idx]]="","",
IF(hoursMode="Daily",
SUMIFS(Hours!$J32:$BDM32,Hours!$J$2:$BDM$2,"&gt;="&amp;QM$5,Hours!$J$2:$BDM$2,"&lt;="&amp;RP$5,Hours!$J$5:$BDM$5,dVacationName),
SUMIFS(Hours!$J32:$BDM32,Hours!$J$1:$BDM$1,RL$3,Hours!$J$5:$BDM$5,dVacationName)
))</f>
        <v/>
      </c>
      <c r="RN33" s="116" t="str">
        <f>IF(tbPayroll[[#This Row],[Employee]]="","",MAX(RP33-tbPayroll[[#This Row],[free]]-QN33-RG33,0))</f>
        <v/>
      </c>
      <c r="RO33" s="116" t="str">
        <f>IF(tbPayroll[[#This Row],[Employee]]="","",MAX(RP33-tbPayroll[[#This Row],[free]]-QN33,0))</f>
        <v/>
      </c>
      <c r="RP33" s="116" t="str">
        <f>IF(tbPayroll[[#This Row],[Employee]]="","",
IF(tbPayroll[[#This Row],[employmentDate]]&gt;RP$5,0,QR33+QS33+QT33+QP33))</f>
        <v/>
      </c>
      <c r="RQ33" s="116" t="str">
        <f>IF(tbPayroll[[#This Row],[Employee]]="","",RP33-SUM(QU33:QZ33)-QO33-QN33-RG33-RH33)</f>
        <v/>
      </c>
      <c r="RR33" s="417"/>
      <c r="RS33" s="192"/>
      <c r="RT33" s="192"/>
      <c r="RU33" s="192"/>
      <c r="RV33" s="193"/>
      <c r="RW33" s="116" t="str">
        <f>IF(tbPayroll[[#This Row],[Employee]]="","",
SQ33 &amp; " | " &amp; SR33&amp; " | " &amp; SS33
)</f>
        <v/>
      </c>
      <c r="RX33" s="116" t="str">
        <f>IF(tbPayroll[[#This Row],[Employee]]="","",
IF(tbPayroll[[#This Row],[employmentDate]]&gt;SV$5,0,
ROUND(IF(tbPayroll[[#This Row],[IncomeBase]]=dSalaried,IF(RS33&lt;&gt;"",RS33,tbPayroll[[#This Row],[EmpWage]]),SQ33*IF(RS33&lt;&gt;"",RS33,tbPayroll[[#This Row],[EmpWage]])),2)))</f>
        <v/>
      </c>
      <c r="RY33" s="116" t="str">
        <f>IF(tbPayroll[[#This Row],[Employee]]="","",
IF(tbPayroll[[#This Row],[employmentDate]]&gt;SV$5,0,
ROUND(SR33*tbPayroll[[#This Row],[overrrate]]*
IF(RS33&lt;&gt;"",RS33,tbPayroll[[#This Row],[EmpWage]])/IF(tbPayroll[[#This Row],[IncomeBase]]=dSalaried,MAX(tbPayroll[[#This Row],[regularwork]],1),1),2)
))</f>
        <v/>
      </c>
      <c r="RZ33" s="116" t="str">
        <f>IF(tbPayroll[[#This Row],[Employee]]="","",
IF(tbPayroll[[#This Row],[employmentDate]]&gt;SV$5,0,
ROUND(SS33*
IFERROR(RX33/SQ33,0),2
)))</f>
        <v/>
      </c>
      <c r="SA33" s="116" t="str">
        <f>IF(tbPayroll[[#This Row],[Employee]]="","",
tbPayroll[[#This Row],[exState]]*
(tbPayroll[[#This Row],[stateAddDedu]]+ROUND(
MAX(ST33-tbPayroll[[#This Row],[persExemp]],0)*tbPayroll[[#This Row],[stateTax]],dRound))
)</f>
        <v/>
      </c>
      <c r="SB33" s="116" t="str">
        <f>IF(tbPayroll[[#This Row],[Employee]]="","",
(ROUND(
MAX(ST33-tbPayroll[[#This Row],[persExemp]],0)*tbPayroll[[#This Row],[dLocal]],dRound))
)</f>
        <v/>
      </c>
      <c r="SC33" s="116" t="str">
        <f>IF(tbPayroll[[#This Row],[Employee]]="","",
(ROUND(
MAX(ST33-tbPayroll[[#This Row],[persExemp]],0)*tbPayroll[[#This Row],[dCity]],dRound))
)</f>
        <v/>
      </c>
      <c r="SD33" s="116" t="str" cm="1">
        <f t="array" aca="1" ref="SD33" ca="1">IF(tbPayroll[[#This Row],[idx]]="","",
IF(SG33=0,0,
ROUND(tbPayroll[[#This Row],[exFed]]*
MAX(
((SP33-INDEX(INDIRECT(tbPayroll[[#This Row],[fedPrefix]]&amp;CHOOSE(tbPayroll[[#This Row],[fedStatus]],"SingleWage","JointlyWage","SingleWage","HeadWage")),SG33))*
INDEX(INDIRECT(tbPayroll[[#This Row],[fedPrefix]]&amp;"Perc"),SG33)+
INDEX(INDIRECT(tbPayroll[[#This Row],[fedPrefix]]&amp;CHOOSE(tbPayroll[[#This Row],[fedStatus]],"SingleHold","JointlyHold","SingleHold","HeadHold")),SG33))/dPeriods
- IF(tbPayroll[[#This Row],[isFormSent]]="Yes",tbPayroll[[#This Row],[isFormStep3]],0),0)
+tbPayroll[[#This Row],[isFormStep4c]],dFEDRound)
)
)</f>
        <v/>
      </c>
      <c r="SE33" s="116" t="str">
        <f>IF(tbPayroll[[#This Row],[idx]]="","",
ROUND(tbPayroll[[#This Row],[exSS]]*
IF(SUMIFS($AM33:$BMK33,$AM$3:$BMK$3,"&lt;"&amp;SE$3,$AM$2:$BMK$2,SE$2) +ssTax*SU33 &lt;ssTax*ssMax,
ssTax*SU33,
MAX(ssTax*ssMax-SUMIFS($AM33:$BMK33,$AM$3:$BMK$3,"&lt;"&amp;SE$3,$AM$2:$BMK$2,SE$2),0)),
2)
)</f>
        <v/>
      </c>
      <c r="SF33" s="116" t="str">
        <f>IF(tbPayroll[[#This Row],[idx]]="","",IF(SG33=0,0,ROUND(tbPayroll[[#This Row],[exMedi]]*mediTax*SU33+SO33*mediMax,2)))</f>
        <v/>
      </c>
      <c r="SG33" s="116" t="str">
        <f ca="1">IF(tbPayroll[[#This Row],[idx]]="","",IFERROR(MATCH(SP33,INDIRECT(tbPayroll[[#This Row],[fedPrefix]]&amp;CHOOSE(tbPayroll[[#This Row],[fedStatus]],"SingleWage","JointlyWage","SingleWage","HeadWage")),1),0))</f>
        <v/>
      </c>
      <c r="SH33" s="116"/>
      <c r="SI33" s="116" t="str">
        <f>IF(tbPayroll[[#This Row],[idx]]="","",
ROUND(tbPayroll[[#This Row],[401Roth]]*IF(SUMIFS($AM33:$BMK33,$AM$3:$BMK$3,"&lt;"&amp;SV$3,$AM$2:$BMK$2,SV$2)+RP33&lt;compensationCap,
SV33,
MAX(compensationCap-SUMIFS($AM33:$BMK33,$AM$3:$BMK$3,"&lt;"&amp;SV$3,$AM$2:$BMK$2,SV$2),0)),2))</f>
        <v/>
      </c>
      <c r="SJ33" s="116" t="str">
        <f>IF(tbPayroll[[#This Row],[idx]]="","",
ROUND(tbPayroll[[#This Row],[401PreTax]]*IF(SUMIFS($AM33:$BMK33,$AM$3:$BMK$3,"&lt;"&amp;SV$3,$AM$2:$BMK$2,SV$2)+RP33&lt;compensationCap,
SV33,
MAX(compensationCap-SUMIFS($AM33:$BMK33,$AM$3:$BMK$3,"&lt;"&amp;SV$3,$AM$2:$BMK$2,SV$2),0)),2))</f>
        <v/>
      </c>
      <c r="SK33" s="116" t="str">
        <f>IF(tbPayroll[[#This Row],[idx]]="","",
ROUND((tbPayroll[[#This Row],[401T1p]]*tbPayroll[[#This Row],[401T1Cap]]+tbPayroll[[#This Row],[401T2p]]*tbPayroll[[#This Row],[401T2Cap]])*IF(SUMIFS($AM33:$BMK33,$AM$3:$BMK$3,"&lt;"&amp;SV$3,$AM$2:$BMK$2,SV$2)+RP33&lt;compensationCap,
SV33,
MAX(compensationCap-SUMIFS($AM33:$BMK33,$AM$3:$BMK$3,"&lt;"&amp;SV$3,$AM$2:$BMK$2,SV$2),0)),2))</f>
        <v/>
      </c>
      <c r="SL33" s="116" t="str">
        <f>IF(tbPayroll[[#This Row],[idx]]="","",
IF(SK33=0,0,
ROUND(IF(SUMIFS($AM33:$BMK33,$AM$3:$BMK$3,"&lt;"&amp;SN$3,$AM$2:$BMK$2,"&gt;="&amp;SL$2,$AM$2:$BMK$2,"&lt;="&amp;SN$2)+SI33+SJ33+SK33&lt;tbPayroll[[#This Row],[401EmperLimit]],
SK33,
MAX((tbPayroll[[#This Row],[401EmperLimit]]-SUMIFS($AM33:$BMK33,$AM$3:$BMK$3,"&lt;"&amp;SN$3,$AM$2:$BMK$2,"&gt;="&amp;SL$2,$AM$2:$BMK$2,"&lt;="&amp;SN$2)),0)),2)))</f>
        <v/>
      </c>
      <c r="SM33" s="116" t="str">
        <f>IF(tbPayroll[[#This Row],[idx]]="","",
IF(SJ33=0,0,
ROUND(IF(SUMIFS($AM33:$BMK33,$AM$3:$BMK$3,"&lt;"&amp;SN$3,$AM$2:$BMK$2,SN$2)+SI33+SUMIFS($AM33:$BMK33,$AM$3:$BMK$3,"&lt;"&amp;SM$3,$AM$2:$BMK$2,SM$2)+SJ33&lt;tbPayroll[[#This Row],[401ContriLimit]],
SJ33,
SJ33/(SI33+SJ33)*
(tbPayroll[[#This Row],[401ContriLimit]]-SUMIFS($AM33:$BMK33,$AM$3:$BMK$3,"&lt;"&amp;SN$3,$AM$2:$BMK$2,SN$2)-SUMIFS($AM33:$BMK33,$AM$3:$BMK$3,"&lt;"&amp;SM$3,$AM$2:$BMK$2,SM$2))),2)))</f>
        <v/>
      </c>
      <c r="SN33" s="116" t="str">
        <f>IF(tbPayroll[[#This Row],[idx]]="","",
IF(SI33=0,0,
ROUND(IF(SUMIFS($AM33:$BMK33,$AM$3:$BMK$3,"&lt;"&amp;SN$3,$AM$2:$BMK$2,SN$2)+SI33+SUMIFS($AM33:$BMK33,$AM$3:$BMK$3,"&lt;"&amp;SM$3,$AM$2:$BMK$2,SM$2)+SJ33&lt;tbPayroll[[#This Row],[401ContriLimit]],
SI33,
SI33/(SI33+SJ33)*
(tbPayroll[[#This Row],[401ContriLimit]]-SUMIFS($AM33:$BMK33,$AM$3:$BMK$3,"&lt;"&amp;SN$3,$AM$2:$BMK$2,SN$2)-SUMIFS($AM33:$BMK33,$AM$3:$BMK$3,"&lt;"&amp;SM$3,$AM$2:$BMK$2,SM$2))),2)
))</f>
        <v/>
      </c>
      <c r="SO33" s="116" t="str" cm="1">
        <f t="array" ref="SO33">IF(tbPayroll[[#This Row],[idx]]="","",
IF(SG33=0,0,
MAX(SUMIFS($AM33:$BMK33,$AM$3:$BMK$3,"&lt;="&amp;SU$3,$AM$2:$BMK$2,SU$2)-INDEX(mediAddTable,tbPayroll[[#This Row],[fedStatus]]),0)-
SUMIFS($AM33:$BMK33,$AM$3:$BMK$3,"&lt;"&amp;SU$3,$AM$2:$BMK$2,SO$2)
))</f>
        <v/>
      </c>
      <c r="SP33" s="116" t="str">
        <f>IF(tbPayroll[[#This Row],[idx]]="","",
ROUND(MAX(ST33*dPeriods+tbPayroll[[#This Row],[adjustedAmount]],0),dFEDRound))</f>
        <v/>
      </c>
      <c r="SQ33" s="116" t="str">
        <f>IF(tbPayroll[[#This Row],[idx]]="","",
ROUND(IF(hoursMode="Daily",
SUMIFS(Hours!$J32:$BDM32,Hours!$J$2:$BDM$2,"&gt;="&amp;RS$5,Hours!$J$2:$BDM$2,"&lt;="&amp;SV$5,Hours!$J$5:$BDM$5,dRegularName),
SUMIFS(Hours!$J32:$BDM32,Hours!$J$1:$BDM$1,SR$3,Hours!$J$5:$BDM$5,dRegularName)
),2))</f>
        <v/>
      </c>
      <c r="SR33" s="116" t="str">
        <f>IF(tbPayroll[[#This Row],[idx]]="","",
IF(hoursMode="Daily",
SUMIFS(Hours!$J32:$BDM32,Hours!$J$2:$BDM$2,"&gt;="&amp;RS$5,Hours!$J$2:$BDM$2,"&lt;="&amp;SV$5,Hours!$J$5:$BDM$5,dOvertimeName),
SUMIFS(Hours!$J32:$BDM32,Hours!$J$1:$BDM$1,SR$3,Hours!$J$5:$BDM$5,dOvertimeName)
))</f>
        <v/>
      </c>
      <c r="SS33" s="116" t="str">
        <f>IF(tbPayroll[[#This Row],[idx]]="","",
IF(hoursMode="Daily",
SUMIFS(Hours!$J32:$BDM32,Hours!$J$2:$BDM$2,"&gt;="&amp;RS$5,Hours!$J$2:$BDM$2,"&lt;="&amp;SV$5,Hours!$J$5:$BDM$5,dVacationName),
SUMIFS(Hours!$J32:$BDM32,Hours!$J$1:$BDM$1,SR$3,Hours!$J$5:$BDM$5,dVacationName)
))</f>
        <v/>
      </c>
      <c r="ST33" s="116" t="str">
        <f>IF(tbPayroll[[#This Row],[Employee]]="","",MAX(SV33-tbPayroll[[#This Row],[free]]-RT33-SM33,0))</f>
        <v/>
      </c>
      <c r="SU33" s="116" t="str">
        <f>IF(tbPayroll[[#This Row],[Employee]]="","",MAX(SV33-tbPayroll[[#This Row],[free]]-RT33,0))</f>
        <v/>
      </c>
      <c r="SV33" s="116" t="str">
        <f>IF(tbPayroll[[#This Row],[Employee]]="","",
IF(tbPayroll[[#This Row],[employmentDate]]&gt;SV$5,0,RX33+RY33+RZ33+RV33))</f>
        <v/>
      </c>
      <c r="SW33" s="116" t="str">
        <f>IF(tbPayroll[[#This Row],[Employee]]="","",SV33-SUM(SA33:SF33)-RU33-RT33-SM33-SN33)</f>
        <v/>
      </c>
      <c r="SX33" s="417"/>
      <c r="SY33" s="192"/>
      <c r="SZ33" s="192"/>
      <c r="TA33" s="192"/>
      <c r="TB33" s="193"/>
      <c r="TC33" s="116" t="str">
        <f>IF(tbPayroll[[#This Row],[Employee]]="","",
TW33 &amp; " | " &amp; TX33&amp; " | " &amp; TY33
)</f>
        <v/>
      </c>
      <c r="TD33" s="116" t="str">
        <f>IF(tbPayroll[[#This Row],[Employee]]="","",
IF(tbPayroll[[#This Row],[employmentDate]]&gt;UB$5,0,
ROUND(IF(tbPayroll[[#This Row],[IncomeBase]]=dSalaried,IF(SY33&lt;&gt;"",SY33,tbPayroll[[#This Row],[EmpWage]]),TW33*IF(SY33&lt;&gt;"",SY33,tbPayroll[[#This Row],[EmpWage]])),2)))</f>
        <v/>
      </c>
      <c r="TE33" s="116" t="str">
        <f>IF(tbPayroll[[#This Row],[Employee]]="","",
IF(tbPayroll[[#This Row],[employmentDate]]&gt;UB$5,0,
ROUND(TX33*tbPayroll[[#This Row],[overrrate]]*
IF(SY33&lt;&gt;"",SY33,tbPayroll[[#This Row],[EmpWage]])/IF(tbPayroll[[#This Row],[IncomeBase]]=dSalaried,MAX(tbPayroll[[#This Row],[regularwork]],1),1),2)
))</f>
        <v/>
      </c>
      <c r="TF33" s="116" t="str">
        <f>IF(tbPayroll[[#This Row],[Employee]]="","",
IF(tbPayroll[[#This Row],[employmentDate]]&gt;UB$5,0,
ROUND(TY33*
IFERROR(TD33/TW33,0),2
)))</f>
        <v/>
      </c>
      <c r="TG33" s="116" t="str">
        <f>IF(tbPayroll[[#This Row],[Employee]]="","",
tbPayroll[[#This Row],[exState]]*
(tbPayroll[[#This Row],[stateAddDedu]]+ROUND(
MAX(TZ33-tbPayroll[[#This Row],[persExemp]],0)*tbPayroll[[#This Row],[stateTax]],dRound))
)</f>
        <v/>
      </c>
      <c r="TH33" s="116" t="str">
        <f>IF(tbPayroll[[#This Row],[Employee]]="","",
(ROUND(
MAX(TZ33-tbPayroll[[#This Row],[persExemp]],0)*tbPayroll[[#This Row],[dLocal]],dRound))
)</f>
        <v/>
      </c>
      <c r="TI33" s="116" t="str">
        <f>IF(tbPayroll[[#This Row],[Employee]]="","",
(ROUND(
MAX(TZ33-tbPayroll[[#This Row],[persExemp]],0)*tbPayroll[[#This Row],[dCity]],dRound))
)</f>
        <v/>
      </c>
      <c r="TJ33" s="116" t="str" cm="1">
        <f t="array" aca="1" ref="TJ33" ca="1">IF(tbPayroll[[#This Row],[idx]]="","",
IF(TM33=0,0,
ROUND(tbPayroll[[#This Row],[exFed]]*
MAX(
((TV33-INDEX(INDIRECT(tbPayroll[[#This Row],[fedPrefix]]&amp;CHOOSE(tbPayroll[[#This Row],[fedStatus]],"SingleWage","JointlyWage","SingleWage","HeadWage")),TM33))*
INDEX(INDIRECT(tbPayroll[[#This Row],[fedPrefix]]&amp;"Perc"),TM33)+
INDEX(INDIRECT(tbPayroll[[#This Row],[fedPrefix]]&amp;CHOOSE(tbPayroll[[#This Row],[fedStatus]],"SingleHold","JointlyHold","SingleHold","HeadHold")),TM33))/dPeriods
- IF(tbPayroll[[#This Row],[isFormSent]]="Yes",tbPayroll[[#This Row],[isFormStep3]],0),0)
+tbPayroll[[#This Row],[isFormStep4c]],dFEDRound)
)
)</f>
        <v/>
      </c>
      <c r="TK33" s="116" t="str">
        <f>IF(tbPayroll[[#This Row],[idx]]="","",
ROUND(tbPayroll[[#This Row],[exSS]]*
IF(SUMIFS($AM33:$BMK33,$AM$3:$BMK$3,"&lt;"&amp;TK$3,$AM$2:$BMK$2,TK$2) +ssTax*UA33 &lt;ssTax*ssMax,
ssTax*UA33,
MAX(ssTax*ssMax-SUMIFS($AM33:$BMK33,$AM$3:$BMK$3,"&lt;"&amp;TK$3,$AM$2:$BMK$2,TK$2),0)),
2)
)</f>
        <v/>
      </c>
      <c r="TL33" s="116" t="str">
        <f>IF(tbPayroll[[#This Row],[idx]]="","",IF(TM33=0,0,ROUND(tbPayroll[[#This Row],[exMedi]]*mediTax*UA33+TU33*mediMax,2)))</f>
        <v/>
      </c>
      <c r="TM33" s="116" t="str">
        <f ca="1">IF(tbPayroll[[#This Row],[idx]]="","",IFERROR(MATCH(TV33,INDIRECT(tbPayroll[[#This Row],[fedPrefix]]&amp;CHOOSE(tbPayroll[[#This Row],[fedStatus]],"SingleWage","JointlyWage","SingleWage","HeadWage")),1),0))</f>
        <v/>
      </c>
      <c r="TN33" s="116"/>
      <c r="TO33" s="116" t="str">
        <f>IF(tbPayroll[[#This Row],[idx]]="","",
ROUND(tbPayroll[[#This Row],[401Roth]]*IF(SUMIFS($AM33:$BMK33,$AM$3:$BMK$3,"&lt;"&amp;UB$3,$AM$2:$BMK$2,UB$2)+SV33&lt;compensationCap,
UB33,
MAX(compensationCap-SUMIFS($AM33:$BMK33,$AM$3:$BMK$3,"&lt;"&amp;UB$3,$AM$2:$BMK$2,UB$2),0)),2))</f>
        <v/>
      </c>
      <c r="TP33" s="116" t="str">
        <f>IF(tbPayroll[[#This Row],[idx]]="","",
ROUND(tbPayroll[[#This Row],[401PreTax]]*IF(SUMIFS($AM33:$BMK33,$AM$3:$BMK$3,"&lt;"&amp;UB$3,$AM$2:$BMK$2,UB$2)+SV33&lt;compensationCap,
UB33,
MAX(compensationCap-SUMIFS($AM33:$BMK33,$AM$3:$BMK$3,"&lt;"&amp;UB$3,$AM$2:$BMK$2,UB$2),0)),2))</f>
        <v/>
      </c>
      <c r="TQ33" s="116" t="str">
        <f>IF(tbPayroll[[#This Row],[idx]]="","",
ROUND((tbPayroll[[#This Row],[401T1p]]*tbPayroll[[#This Row],[401T1Cap]]+tbPayroll[[#This Row],[401T2p]]*tbPayroll[[#This Row],[401T2Cap]])*IF(SUMIFS($AM33:$BMK33,$AM$3:$BMK$3,"&lt;"&amp;UB$3,$AM$2:$BMK$2,UB$2)+SV33&lt;compensationCap,
UB33,
MAX(compensationCap-SUMIFS($AM33:$BMK33,$AM$3:$BMK$3,"&lt;"&amp;UB$3,$AM$2:$BMK$2,UB$2),0)),2))</f>
        <v/>
      </c>
      <c r="TR33" s="116" t="str">
        <f>IF(tbPayroll[[#This Row],[idx]]="","",
IF(TQ33=0,0,
ROUND(IF(SUMIFS($AM33:$BMK33,$AM$3:$BMK$3,"&lt;"&amp;TT$3,$AM$2:$BMK$2,"&gt;="&amp;TR$2,$AM$2:$BMK$2,"&lt;="&amp;TT$2)+TO33+TP33+TQ33&lt;tbPayroll[[#This Row],[401EmperLimit]],
TQ33,
MAX((tbPayroll[[#This Row],[401EmperLimit]]-SUMIFS($AM33:$BMK33,$AM$3:$BMK$3,"&lt;"&amp;TT$3,$AM$2:$BMK$2,"&gt;="&amp;TR$2,$AM$2:$BMK$2,"&lt;="&amp;TT$2)),0)),2)))</f>
        <v/>
      </c>
      <c r="TS33" s="116" t="str">
        <f>IF(tbPayroll[[#This Row],[idx]]="","",
IF(TP33=0,0,
ROUND(IF(SUMIFS($AM33:$BMK33,$AM$3:$BMK$3,"&lt;"&amp;TT$3,$AM$2:$BMK$2,TT$2)+TO33+SUMIFS($AM33:$BMK33,$AM$3:$BMK$3,"&lt;"&amp;TS$3,$AM$2:$BMK$2,TS$2)+TP33&lt;tbPayroll[[#This Row],[401ContriLimit]],
TP33,
TP33/(TO33+TP33)*
(tbPayroll[[#This Row],[401ContriLimit]]-SUMIFS($AM33:$BMK33,$AM$3:$BMK$3,"&lt;"&amp;TT$3,$AM$2:$BMK$2,TT$2)-SUMIFS($AM33:$BMK33,$AM$3:$BMK$3,"&lt;"&amp;TS$3,$AM$2:$BMK$2,TS$2))),2)))</f>
        <v/>
      </c>
      <c r="TT33" s="116" t="str">
        <f>IF(tbPayroll[[#This Row],[idx]]="","",
IF(TO33=0,0,
ROUND(IF(SUMIFS($AM33:$BMK33,$AM$3:$BMK$3,"&lt;"&amp;TT$3,$AM$2:$BMK$2,TT$2)+TO33+SUMIFS($AM33:$BMK33,$AM$3:$BMK$3,"&lt;"&amp;TS$3,$AM$2:$BMK$2,TS$2)+TP33&lt;tbPayroll[[#This Row],[401ContriLimit]],
TO33,
TO33/(TO33+TP33)*
(tbPayroll[[#This Row],[401ContriLimit]]-SUMIFS($AM33:$BMK33,$AM$3:$BMK$3,"&lt;"&amp;TT$3,$AM$2:$BMK$2,TT$2)-SUMIFS($AM33:$BMK33,$AM$3:$BMK$3,"&lt;"&amp;TS$3,$AM$2:$BMK$2,TS$2))),2)
))</f>
        <v/>
      </c>
      <c r="TU33" s="116" t="str" cm="1">
        <f t="array" ref="TU33">IF(tbPayroll[[#This Row],[idx]]="","",
IF(TM33=0,0,
MAX(SUMIFS($AM33:$BMK33,$AM$3:$BMK$3,"&lt;="&amp;UA$3,$AM$2:$BMK$2,UA$2)-INDEX(mediAddTable,tbPayroll[[#This Row],[fedStatus]]),0)-
SUMIFS($AM33:$BMK33,$AM$3:$BMK$3,"&lt;"&amp;UA$3,$AM$2:$BMK$2,TU$2)
))</f>
        <v/>
      </c>
      <c r="TV33" s="116" t="str">
        <f>IF(tbPayroll[[#This Row],[idx]]="","",
ROUND(MAX(TZ33*dPeriods+tbPayroll[[#This Row],[adjustedAmount]],0),dFEDRound))</f>
        <v/>
      </c>
      <c r="TW33" s="116" t="str">
        <f>IF(tbPayroll[[#This Row],[idx]]="","",
ROUND(IF(hoursMode="Daily",
SUMIFS(Hours!$J32:$BDM32,Hours!$J$2:$BDM$2,"&gt;="&amp;SY$5,Hours!$J$2:$BDM$2,"&lt;="&amp;UB$5,Hours!$J$5:$BDM$5,dRegularName),
SUMIFS(Hours!$J32:$BDM32,Hours!$J$1:$BDM$1,TX$3,Hours!$J$5:$BDM$5,dRegularName)
),2))</f>
        <v/>
      </c>
      <c r="TX33" s="116" t="str">
        <f>IF(tbPayroll[[#This Row],[idx]]="","",
IF(hoursMode="Daily",
SUMIFS(Hours!$J32:$BDM32,Hours!$J$2:$BDM$2,"&gt;="&amp;SY$5,Hours!$J$2:$BDM$2,"&lt;="&amp;UB$5,Hours!$J$5:$BDM$5,dOvertimeName),
SUMIFS(Hours!$J32:$BDM32,Hours!$J$1:$BDM$1,TX$3,Hours!$J$5:$BDM$5,dOvertimeName)
))</f>
        <v/>
      </c>
      <c r="TY33" s="116" t="str">
        <f>IF(tbPayroll[[#This Row],[idx]]="","",
IF(hoursMode="Daily",
SUMIFS(Hours!$J32:$BDM32,Hours!$J$2:$BDM$2,"&gt;="&amp;SY$5,Hours!$J$2:$BDM$2,"&lt;="&amp;UB$5,Hours!$J$5:$BDM$5,dVacationName),
SUMIFS(Hours!$J32:$BDM32,Hours!$J$1:$BDM$1,TX$3,Hours!$J$5:$BDM$5,dVacationName)
))</f>
        <v/>
      </c>
      <c r="TZ33" s="116" t="str">
        <f>IF(tbPayroll[[#This Row],[Employee]]="","",MAX(UB33-tbPayroll[[#This Row],[free]]-SZ33-TS33,0))</f>
        <v/>
      </c>
      <c r="UA33" s="116" t="str">
        <f>IF(tbPayroll[[#This Row],[Employee]]="","",MAX(UB33-tbPayroll[[#This Row],[free]]-SZ33,0))</f>
        <v/>
      </c>
      <c r="UB33" s="116" t="str">
        <f>IF(tbPayroll[[#This Row],[Employee]]="","",
IF(tbPayroll[[#This Row],[employmentDate]]&gt;UB$5,0,TD33+TE33+TF33+TB33))</f>
        <v/>
      </c>
      <c r="UC33" s="116" t="str">
        <f>IF(tbPayroll[[#This Row],[Employee]]="","",UB33-SUM(TG33:TL33)-TA33-SZ33-TS33-TT33)</f>
        <v/>
      </c>
      <c r="UD33" s="417"/>
      <c r="UE33" s="192"/>
      <c r="UF33" s="192"/>
      <c r="UG33" s="192"/>
      <c r="UH33" s="193"/>
      <c r="UI33" s="116" t="str">
        <f>IF(tbPayroll[[#This Row],[Employee]]="","",
VC33 &amp; " | " &amp; VD33&amp; " | " &amp; VE33
)</f>
        <v/>
      </c>
      <c r="UJ33" s="116" t="str">
        <f>IF(tbPayroll[[#This Row],[Employee]]="","",
IF(tbPayroll[[#This Row],[employmentDate]]&gt;VH$5,0,
ROUND(IF(tbPayroll[[#This Row],[IncomeBase]]=dSalaried,IF(UE33&lt;&gt;"",UE33,tbPayroll[[#This Row],[EmpWage]]),VC33*IF(UE33&lt;&gt;"",UE33,tbPayroll[[#This Row],[EmpWage]])),2)))</f>
        <v/>
      </c>
      <c r="UK33" s="116" t="str">
        <f>IF(tbPayroll[[#This Row],[Employee]]="","",
IF(tbPayroll[[#This Row],[employmentDate]]&gt;VH$5,0,
ROUND(VD33*tbPayroll[[#This Row],[overrrate]]*
IF(UE33&lt;&gt;"",UE33,tbPayroll[[#This Row],[EmpWage]])/IF(tbPayroll[[#This Row],[IncomeBase]]=dSalaried,MAX(tbPayroll[[#This Row],[regularwork]],1),1),2)
))</f>
        <v/>
      </c>
      <c r="UL33" s="116" t="str">
        <f>IF(tbPayroll[[#This Row],[Employee]]="","",
IF(tbPayroll[[#This Row],[employmentDate]]&gt;VH$5,0,
ROUND(VE33*
IFERROR(UJ33/VC33,0),2
)))</f>
        <v/>
      </c>
      <c r="UM33" s="116" t="str">
        <f>IF(tbPayroll[[#This Row],[Employee]]="","",
tbPayroll[[#This Row],[exState]]*
(tbPayroll[[#This Row],[stateAddDedu]]+ROUND(
MAX(VF33-tbPayroll[[#This Row],[persExemp]],0)*tbPayroll[[#This Row],[stateTax]],dRound))
)</f>
        <v/>
      </c>
      <c r="UN33" s="116" t="str">
        <f>IF(tbPayroll[[#This Row],[Employee]]="","",
(ROUND(
MAX(VF33-tbPayroll[[#This Row],[persExemp]],0)*tbPayroll[[#This Row],[dLocal]],dRound))
)</f>
        <v/>
      </c>
      <c r="UO33" s="116" t="str">
        <f>IF(tbPayroll[[#This Row],[Employee]]="","",
(ROUND(
MAX(VF33-tbPayroll[[#This Row],[persExemp]],0)*tbPayroll[[#This Row],[dCity]],dRound))
)</f>
        <v/>
      </c>
      <c r="UP33" s="116" t="str" cm="1">
        <f t="array" aca="1" ref="UP33" ca="1">IF(tbPayroll[[#This Row],[idx]]="","",
IF(US33=0,0,
ROUND(tbPayroll[[#This Row],[exFed]]*
MAX(
((VB33-INDEX(INDIRECT(tbPayroll[[#This Row],[fedPrefix]]&amp;CHOOSE(tbPayroll[[#This Row],[fedStatus]],"SingleWage","JointlyWage","SingleWage","HeadWage")),US33))*
INDEX(INDIRECT(tbPayroll[[#This Row],[fedPrefix]]&amp;"Perc"),US33)+
INDEX(INDIRECT(tbPayroll[[#This Row],[fedPrefix]]&amp;CHOOSE(tbPayroll[[#This Row],[fedStatus]],"SingleHold","JointlyHold","SingleHold","HeadHold")),US33))/dPeriods
- IF(tbPayroll[[#This Row],[isFormSent]]="Yes",tbPayroll[[#This Row],[isFormStep3]],0),0)
+tbPayroll[[#This Row],[isFormStep4c]],dFEDRound)
)
)</f>
        <v/>
      </c>
      <c r="UQ33" s="116" t="str">
        <f>IF(tbPayroll[[#This Row],[idx]]="","",
ROUND(tbPayroll[[#This Row],[exSS]]*
IF(SUMIFS($AM33:$BMK33,$AM$3:$BMK$3,"&lt;"&amp;UQ$3,$AM$2:$BMK$2,UQ$2) +ssTax*VG33 &lt;ssTax*ssMax,
ssTax*VG33,
MAX(ssTax*ssMax-SUMIFS($AM33:$BMK33,$AM$3:$BMK$3,"&lt;"&amp;UQ$3,$AM$2:$BMK$2,UQ$2),0)),
2)
)</f>
        <v/>
      </c>
      <c r="UR33" s="116" t="str">
        <f>IF(tbPayroll[[#This Row],[idx]]="","",IF(US33=0,0,ROUND(tbPayroll[[#This Row],[exMedi]]*mediTax*VG33+VA33*mediMax,2)))</f>
        <v/>
      </c>
      <c r="US33" s="116" t="str">
        <f ca="1">IF(tbPayroll[[#This Row],[idx]]="","",IFERROR(MATCH(VB33,INDIRECT(tbPayroll[[#This Row],[fedPrefix]]&amp;CHOOSE(tbPayroll[[#This Row],[fedStatus]],"SingleWage","JointlyWage","SingleWage","HeadWage")),1),0))</f>
        <v/>
      </c>
      <c r="UT33" s="116"/>
      <c r="UU33" s="116" t="str">
        <f>IF(tbPayroll[[#This Row],[idx]]="","",
ROUND(tbPayroll[[#This Row],[401Roth]]*IF(SUMIFS($AM33:$BMK33,$AM$3:$BMK$3,"&lt;"&amp;VH$3,$AM$2:$BMK$2,VH$2)+UB33&lt;compensationCap,
VH33,
MAX(compensationCap-SUMIFS($AM33:$BMK33,$AM$3:$BMK$3,"&lt;"&amp;VH$3,$AM$2:$BMK$2,VH$2),0)),2))</f>
        <v/>
      </c>
      <c r="UV33" s="116" t="str">
        <f>IF(tbPayroll[[#This Row],[idx]]="","",
ROUND(tbPayroll[[#This Row],[401PreTax]]*IF(SUMIFS($AM33:$BMK33,$AM$3:$BMK$3,"&lt;"&amp;VH$3,$AM$2:$BMK$2,VH$2)+UB33&lt;compensationCap,
VH33,
MAX(compensationCap-SUMIFS($AM33:$BMK33,$AM$3:$BMK$3,"&lt;"&amp;VH$3,$AM$2:$BMK$2,VH$2),0)),2))</f>
        <v/>
      </c>
      <c r="UW33" s="116" t="str">
        <f>IF(tbPayroll[[#This Row],[idx]]="","",
ROUND((tbPayroll[[#This Row],[401T1p]]*tbPayroll[[#This Row],[401T1Cap]]+tbPayroll[[#This Row],[401T2p]]*tbPayroll[[#This Row],[401T2Cap]])*IF(SUMIFS($AM33:$BMK33,$AM$3:$BMK$3,"&lt;"&amp;VH$3,$AM$2:$BMK$2,VH$2)+UB33&lt;compensationCap,
VH33,
MAX(compensationCap-SUMIFS($AM33:$BMK33,$AM$3:$BMK$3,"&lt;"&amp;VH$3,$AM$2:$BMK$2,VH$2),0)),2))</f>
        <v/>
      </c>
      <c r="UX33" s="116" t="str">
        <f>IF(tbPayroll[[#This Row],[idx]]="","",
IF(UW33=0,0,
ROUND(IF(SUMIFS($AM33:$BMK33,$AM$3:$BMK$3,"&lt;"&amp;UZ$3,$AM$2:$BMK$2,"&gt;="&amp;UX$2,$AM$2:$BMK$2,"&lt;="&amp;UZ$2)+UU33+UV33+UW33&lt;tbPayroll[[#This Row],[401EmperLimit]],
UW33,
MAX((tbPayroll[[#This Row],[401EmperLimit]]-SUMIFS($AM33:$BMK33,$AM$3:$BMK$3,"&lt;"&amp;UZ$3,$AM$2:$BMK$2,"&gt;="&amp;UX$2,$AM$2:$BMK$2,"&lt;="&amp;UZ$2)),0)),2)))</f>
        <v/>
      </c>
      <c r="UY33" s="116" t="str">
        <f>IF(tbPayroll[[#This Row],[idx]]="","",
IF(UV33=0,0,
ROUND(IF(SUMIFS($AM33:$BMK33,$AM$3:$BMK$3,"&lt;"&amp;UZ$3,$AM$2:$BMK$2,UZ$2)+UU33+SUMIFS($AM33:$BMK33,$AM$3:$BMK$3,"&lt;"&amp;UY$3,$AM$2:$BMK$2,UY$2)+UV33&lt;tbPayroll[[#This Row],[401ContriLimit]],
UV33,
UV33/(UU33+UV33)*
(tbPayroll[[#This Row],[401ContriLimit]]-SUMIFS($AM33:$BMK33,$AM$3:$BMK$3,"&lt;"&amp;UZ$3,$AM$2:$BMK$2,UZ$2)-SUMIFS($AM33:$BMK33,$AM$3:$BMK$3,"&lt;"&amp;UY$3,$AM$2:$BMK$2,UY$2))),2)))</f>
        <v/>
      </c>
      <c r="UZ33" s="116" t="str">
        <f>IF(tbPayroll[[#This Row],[idx]]="","",
IF(UU33=0,0,
ROUND(IF(SUMIFS($AM33:$BMK33,$AM$3:$BMK$3,"&lt;"&amp;UZ$3,$AM$2:$BMK$2,UZ$2)+UU33+SUMIFS($AM33:$BMK33,$AM$3:$BMK$3,"&lt;"&amp;UY$3,$AM$2:$BMK$2,UY$2)+UV33&lt;tbPayroll[[#This Row],[401ContriLimit]],
UU33,
UU33/(UU33+UV33)*
(tbPayroll[[#This Row],[401ContriLimit]]-SUMIFS($AM33:$BMK33,$AM$3:$BMK$3,"&lt;"&amp;UZ$3,$AM$2:$BMK$2,UZ$2)-SUMIFS($AM33:$BMK33,$AM$3:$BMK$3,"&lt;"&amp;UY$3,$AM$2:$BMK$2,UY$2))),2)
))</f>
        <v/>
      </c>
      <c r="VA33" s="116" t="str" cm="1">
        <f t="array" ref="VA33">IF(tbPayroll[[#This Row],[idx]]="","",
IF(US33=0,0,
MAX(SUMIFS($AM33:$BMK33,$AM$3:$BMK$3,"&lt;="&amp;VG$3,$AM$2:$BMK$2,VG$2)-INDEX(mediAddTable,tbPayroll[[#This Row],[fedStatus]]),0)-
SUMIFS($AM33:$BMK33,$AM$3:$BMK$3,"&lt;"&amp;VG$3,$AM$2:$BMK$2,VA$2)
))</f>
        <v/>
      </c>
      <c r="VB33" s="116" t="str">
        <f>IF(tbPayroll[[#This Row],[idx]]="","",
ROUND(MAX(VF33*dPeriods+tbPayroll[[#This Row],[adjustedAmount]],0),dFEDRound))</f>
        <v/>
      </c>
      <c r="VC33" s="116" t="str">
        <f>IF(tbPayroll[[#This Row],[idx]]="","",
ROUND(IF(hoursMode="Daily",
SUMIFS(Hours!$J32:$BDM32,Hours!$J$2:$BDM$2,"&gt;="&amp;UE$5,Hours!$J$2:$BDM$2,"&lt;="&amp;VH$5,Hours!$J$5:$BDM$5,dRegularName),
SUMIFS(Hours!$J32:$BDM32,Hours!$J$1:$BDM$1,VD$3,Hours!$J$5:$BDM$5,dRegularName)
),2))</f>
        <v/>
      </c>
      <c r="VD33" s="116" t="str">
        <f>IF(tbPayroll[[#This Row],[idx]]="","",
IF(hoursMode="Daily",
SUMIFS(Hours!$J32:$BDM32,Hours!$J$2:$BDM$2,"&gt;="&amp;UE$5,Hours!$J$2:$BDM$2,"&lt;="&amp;VH$5,Hours!$J$5:$BDM$5,dOvertimeName),
SUMIFS(Hours!$J32:$BDM32,Hours!$J$1:$BDM$1,VD$3,Hours!$J$5:$BDM$5,dOvertimeName)
))</f>
        <v/>
      </c>
      <c r="VE33" s="116" t="str">
        <f>IF(tbPayroll[[#This Row],[idx]]="","",
IF(hoursMode="Daily",
SUMIFS(Hours!$J32:$BDM32,Hours!$J$2:$BDM$2,"&gt;="&amp;UE$5,Hours!$J$2:$BDM$2,"&lt;="&amp;VH$5,Hours!$J$5:$BDM$5,dVacationName),
SUMIFS(Hours!$J32:$BDM32,Hours!$J$1:$BDM$1,VD$3,Hours!$J$5:$BDM$5,dVacationName)
))</f>
        <v/>
      </c>
      <c r="VF33" s="116" t="str">
        <f>IF(tbPayroll[[#This Row],[Employee]]="","",MAX(VH33-tbPayroll[[#This Row],[free]]-UF33-UY33,0))</f>
        <v/>
      </c>
      <c r="VG33" s="116" t="str">
        <f>IF(tbPayroll[[#This Row],[Employee]]="","",MAX(VH33-tbPayroll[[#This Row],[free]]-UF33,0))</f>
        <v/>
      </c>
      <c r="VH33" s="116" t="str">
        <f>IF(tbPayroll[[#This Row],[Employee]]="","",
IF(tbPayroll[[#This Row],[employmentDate]]&gt;VH$5,0,UJ33+UK33+UL33+UH33))</f>
        <v/>
      </c>
      <c r="VI33" s="116" t="str">
        <f>IF(tbPayroll[[#This Row],[Employee]]="","",VH33-SUM(UM33:UR33)-UG33-UF33-UY33-UZ33)</f>
        <v/>
      </c>
      <c r="VJ33" s="417"/>
      <c r="VK33" s="192"/>
      <c r="VL33" s="192"/>
      <c r="VM33" s="192"/>
      <c r="VN33" s="193"/>
      <c r="VO33" s="116" t="str">
        <f>IF(tbPayroll[[#This Row],[Employee]]="","",
WI33 &amp; " | " &amp; WJ33&amp; " | " &amp; WK33
)</f>
        <v/>
      </c>
      <c r="VP33" s="116" t="str">
        <f>IF(tbPayroll[[#This Row],[Employee]]="","",
IF(tbPayroll[[#This Row],[employmentDate]]&gt;WN$5,0,
ROUND(IF(tbPayroll[[#This Row],[IncomeBase]]=dSalaried,IF(VK33&lt;&gt;"",VK33,tbPayroll[[#This Row],[EmpWage]]),WI33*IF(VK33&lt;&gt;"",VK33,tbPayroll[[#This Row],[EmpWage]])),2)))</f>
        <v/>
      </c>
      <c r="VQ33" s="116" t="str">
        <f>IF(tbPayroll[[#This Row],[Employee]]="","",
IF(tbPayroll[[#This Row],[employmentDate]]&gt;WN$5,0,
ROUND(WJ33*tbPayroll[[#This Row],[overrrate]]*
IF(VK33&lt;&gt;"",VK33,tbPayroll[[#This Row],[EmpWage]])/IF(tbPayroll[[#This Row],[IncomeBase]]=dSalaried,MAX(tbPayroll[[#This Row],[regularwork]],1),1),2)
))</f>
        <v/>
      </c>
      <c r="VR33" s="116" t="str">
        <f>IF(tbPayroll[[#This Row],[Employee]]="","",
IF(tbPayroll[[#This Row],[employmentDate]]&gt;WN$5,0,
ROUND(WK33*
IFERROR(VP33/WI33,0),2
)))</f>
        <v/>
      </c>
      <c r="VS33" s="116" t="str">
        <f>IF(tbPayroll[[#This Row],[Employee]]="","",
tbPayroll[[#This Row],[exState]]*
(tbPayroll[[#This Row],[stateAddDedu]]+ROUND(
MAX(WL33-tbPayroll[[#This Row],[persExemp]],0)*tbPayroll[[#This Row],[stateTax]],dRound))
)</f>
        <v/>
      </c>
      <c r="VT33" s="116" t="str">
        <f>IF(tbPayroll[[#This Row],[Employee]]="","",
(ROUND(
MAX(WL33-tbPayroll[[#This Row],[persExemp]],0)*tbPayroll[[#This Row],[dLocal]],dRound))
)</f>
        <v/>
      </c>
      <c r="VU33" s="116" t="str">
        <f>IF(tbPayroll[[#This Row],[Employee]]="","",
(ROUND(
MAX(WL33-tbPayroll[[#This Row],[persExemp]],0)*tbPayroll[[#This Row],[dCity]],dRound))
)</f>
        <v/>
      </c>
      <c r="VV33" s="116" t="str" cm="1">
        <f t="array" aca="1" ref="VV33" ca="1">IF(tbPayroll[[#This Row],[idx]]="","",
IF(VY33=0,0,
ROUND(tbPayroll[[#This Row],[exFed]]*
MAX(
((WH33-INDEX(INDIRECT(tbPayroll[[#This Row],[fedPrefix]]&amp;CHOOSE(tbPayroll[[#This Row],[fedStatus]],"SingleWage","JointlyWage","SingleWage","HeadWage")),VY33))*
INDEX(INDIRECT(tbPayroll[[#This Row],[fedPrefix]]&amp;"Perc"),VY33)+
INDEX(INDIRECT(tbPayroll[[#This Row],[fedPrefix]]&amp;CHOOSE(tbPayroll[[#This Row],[fedStatus]],"SingleHold","JointlyHold","SingleHold","HeadHold")),VY33))/dPeriods
- IF(tbPayroll[[#This Row],[isFormSent]]="Yes",tbPayroll[[#This Row],[isFormStep3]],0),0)
+tbPayroll[[#This Row],[isFormStep4c]],dFEDRound)
)
)</f>
        <v/>
      </c>
      <c r="VW33" s="116" t="str">
        <f>IF(tbPayroll[[#This Row],[idx]]="","",
ROUND(tbPayroll[[#This Row],[exSS]]*
IF(SUMIFS($AM33:$BMK33,$AM$3:$BMK$3,"&lt;"&amp;VW$3,$AM$2:$BMK$2,VW$2) +ssTax*WM33 &lt;ssTax*ssMax,
ssTax*WM33,
MAX(ssTax*ssMax-SUMIFS($AM33:$BMK33,$AM$3:$BMK$3,"&lt;"&amp;VW$3,$AM$2:$BMK$2,VW$2),0)),
2)
)</f>
        <v/>
      </c>
      <c r="VX33" s="116" t="str">
        <f>IF(tbPayroll[[#This Row],[idx]]="","",IF(VY33=0,0,ROUND(tbPayroll[[#This Row],[exMedi]]*mediTax*WM33+WG33*mediMax,2)))</f>
        <v/>
      </c>
      <c r="VY33" s="116" t="str">
        <f ca="1">IF(tbPayroll[[#This Row],[idx]]="","",IFERROR(MATCH(WH33,INDIRECT(tbPayroll[[#This Row],[fedPrefix]]&amp;CHOOSE(tbPayroll[[#This Row],[fedStatus]],"SingleWage","JointlyWage","SingleWage","HeadWage")),1),0))</f>
        <v/>
      </c>
      <c r="VZ33" s="116"/>
      <c r="WA33" s="116" t="str">
        <f>IF(tbPayroll[[#This Row],[idx]]="","",
ROUND(tbPayroll[[#This Row],[401Roth]]*IF(SUMIFS($AM33:$BMK33,$AM$3:$BMK$3,"&lt;"&amp;WN$3,$AM$2:$BMK$2,WN$2)+VH33&lt;compensationCap,
WN33,
MAX(compensationCap-SUMIFS($AM33:$BMK33,$AM$3:$BMK$3,"&lt;"&amp;WN$3,$AM$2:$BMK$2,WN$2),0)),2))</f>
        <v/>
      </c>
      <c r="WB33" s="116" t="str">
        <f>IF(tbPayroll[[#This Row],[idx]]="","",
ROUND(tbPayroll[[#This Row],[401PreTax]]*IF(SUMIFS($AM33:$BMK33,$AM$3:$BMK$3,"&lt;"&amp;WN$3,$AM$2:$BMK$2,WN$2)+VH33&lt;compensationCap,
WN33,
MAX(compensationCap-SUMIFS($AM33:$BMK33,$AM$3:$BMK$3,"&lt;"&amp;WN$3,$AM$2:$BMK$2,WN$2),0)),2))</f>
        <v/>
      </c>
      <c r="WC33" s="116" t="str">
        <f>IF(tbPayroll[[#This Row],[idx]]="","",
ROUND((tbPayroll[[#This Row],[401T1p]]*tbPayroll[[#This Row],[401T1Cap]]+tbPayroll[[#This Row],[401T2p]]*tbPayroll[[#This Row],[401T2Cap]])*IF(SUMIFS($AM33:$BMK33,$AM$3:$BMK$3,"&lt;"&amp;WN$3,$AM$2:$BMK$2,WN$2)+VH33&lt;compensationCap,
WN33,
MAX(compensationCap-SUMIFS($AM33:$BMK33,$AM$3:$BMK$3,"&lt;"&amp;WN$3,$AM$2:$BMK$2,WN$2),0)),2))</f>
        <v/>
      </c>
      <c r="WD33" s="116" t="str">
        <f>IF(tbPayroll[[#This Row],[idx]]="","",
IF(WC33=0,0,
ROUND(IF(SUMIFS($AM33:$BMK33,$AM$3:$BMK$3,"&lt;"&amp;WF$3,$AM$2:$BMK$2,"&gt;="&amp;WD$2,$AM$2:$BMK$2,"&lt;="&amp;WF$2)+WA33+WB33+WC33&lt;tbPayroll[[#This Row],[401EmperLimit]],
WC33,
MAX((tbPayroll[[#This Row],[401EmperLimit]]-SUMIFS($AM33:$BMK33,$AM$3:$BMK$3,"&lt;"&amp;WF$3,$AM$2:$BMK$2,"&gt;="&amp;WD$2,$AM$2:$BMK$2,"&lt;="&amp;WF$2)),0)),2)))</f>
        <v/>
      </c>
      <c r="WE33" s="116" t="str">
        <f>IF(tbPayroll[[#This Row],[idx]]="","",
IF(WB33=0,0,
ROUND(IF(SUMIFS($AM33:$BMK33,$AM$3:$BMK$3,"&lt;"&amp;WF$3,$AM$2:$BMK$2,WF$2)+WA33+SUMIFS($AM33:$BMK33,$AM$3:$BMK$3,"&lt;"&amp;WE$3,$AM$2:$BMK$2,WE$2)+WB33&lt;tbPayroll[[#This Row],[401ContriLimit]],
WB33,
WB33/(WA33+WB33)*
(tbPayroll[[#This Row],[401ContriLimit]]-SUMIFS($AM33:$BMK33,$AM$3:$BMK$3,"&lt;"&amp;WF$3,$AM$2:$BMK$2,WF$2)-SUMIFS($AM33:$BMK33,$AM$3:$BMK$3,"&lt;"&amp;WE$3,$AM$2:$BMK$2,WE$2))),2)))</f>
        <v/>
      </c>
      <c r="WF33" s="116" t="str">
        <f>IF(tbPayroll[[#This Row],[idx]]="","",
IF(WA33=0,0,
ROUND(IF(SUMIFS($AM33:$BMK33,$AM$3:$BMK$3,"&lt;"&amp;WF$3,$AM$2:$BMK$2,WF$2)+WA33+SUMIFS($AM33:$BMK33,$AM$3:$BMK$3,"&lt;"&amp;WE$3,$AM$2:$BMK$2,WE$2)+WB33&lt;tbPayroll[[#This Row],[401ContriLimit]],
WA33,
WA33/(WA33+WB33)*
(tbPayroll[[#This Row],[401ContriLimit]]-SUMIFS($AM33:$BMK33,$AM$3:$BMK$3,"&lt;"&amp;WF$3,$AM$2:$BMK$2,WF$2)-SUMIFS($AM33:$BMK33,$AM$3:$BMK$3,"&lt;"&amp;WE$3,$AM$2:$BMK$2,WE$2))),2)
))</f>
        <v/>
      </c>
      <c r="WG33" s="116" t="str" cm="1">
        <f t="array" ref="WG33">IF(tbPayroll[[#This Row],[idx]]="","",
IF(VY33=0,0,
MAX(SUMIFS($AM33:$BMK33,$AM$3:$BMK$3,"&lt;="&amp;WM$3,$AM$2:$BMK$2,WM$2)-INDEX(mediAddTable,tbPayroll[[#This Row],[fedStatus]]),0)-
SUMIFS($AM33:$BMK33,$AM$3:$BMK$3,"&lt;"&amp;WM$3,$AM$2:$BMK$2,WG$2)
))</f>
        <v/>
      </c>
      <c r="WH33" s="116" t="str">
        <f>IF(tbPayroll[[#This Row],[idx]]="","",
ROUND(MAX(WL33*dPeriods+tbPayroll[[#This Row],[adjustedAmount]],0),dFEDRound))</f>
        <v/>
      </c>
      <c r="WI33" s="116" t="str">
        <f>IF(tbPayroll[[#This Row],[idx]]="","",
ROUND(IF(hoursMode="Daily",
SUMIFS(Hours!$J32:$BDM32,Hours!$J$2:$BDM$2,"&gt;="&amp;VK$5,Hours!$J$2:$BDM$2,"&lt;="&amp;WN$5,Hours!$J$5:$BDM$5,dRegularName),
SUMIFS(Hours!$J32:$BDM32,Hours!$J$1:$BDM$1,WJ$3,Hours!$J$5:$BDM$5,dRegularName)
),2))</f>
        <v/>
      </c>
      <c r="WJ33" s="116" t="str">
        <f>IF(tbPayroll[[#This Row],[idx]]="","",
IF(hoursMode="Daily",
SUMIFS(Hours!$J32:$BDM32,Hours!$J$2:$BDM$2,"&gt;="&amp;VK$5,Hours!$J$2:$BDM$2,"&lt;="&amp;WN$5,Hours!$J$5:$BDM$5,dOvertimeName),
SUMIFS(Hours!$J32:$BDM32,Hours!$J$1:$BDM$1,WJ$3,Hours!$J$5:$BDM$5,dOvertimeName)
))</f>
        <v/>
      </c>
      <c r="WK33" s="116" t="str">
        <f>IF(tbPayroll[[#This Row],[idx]]="","",
IF(hoursMode="Daily",
SUMIFS(Hours!$J32:$BDM32,Hours!$J$2:$BDM$2,"&gt;="&amp;VK$5,Hours!$J$2:$BDM$2,"&lt;="&amp;WN$5,Hours!$J$5:$BDM$5,dVacationName),
SUMIFS(Hours!$J32:$BDM32,Hours!$J$1:$BDM$1,WJ$3,Hours!$J$5:$BDM$5,dVacationName)
))</f>
        <v/>
      </c>
      <c r="WL33" s="116" t="str">
        <f>IF(tbPayroll[[#This Row],[Employee]]="","",MAX(WN33-tbPayroll[[#This Row],[free]]-VL33-WE33,0))</f>
        <v/>
      </c>
      <c r="WM33" s="116" t="str">
        <f>IF(tbPayroll[[#This Row],[Employee]]="","",MAX(WN33-tbPayroll[[#This Row],[free]]-VL33,0))</f>
        <v/>
      </c>
      <c r="WN33" s="116" t="str">
        <f>IF(tbPayroll[[#This Row],[Employee]]="","",
IF(tbPayroll[[#This Row],[employmentDate]]&gt;WN$5,0,VP33+VQ33+VR33+VN33))</f>
        <v/>
      </c>
      <c r="WO33" s="116" t="str">
        <f>IF(tbPayroll[[#This Row],[Employee]]="","",WN33-SUM(VS33:VX33)-VM33-VL33-WE33-WF33)</f>
        <v/>
      </c>
      <c r="WP33" s="417"/>
      <c r="WQ33" s="192"/>
      <c r="WR33" s="192"/>
      <c r="WS33" s="192"/>
      <c r="WT33" s="193"/>
      <c r="WU33" s="116" t="str">
        <f>IF(tbPayroll[[#This Row],[Employee]]="","",
XO33 &amp; " | " &amp; XP33&amp; " | " &amp; XQ33
)</f>
        <v/>
      </c>
      <c r="WV33" s="116" t="str">
        <f>IF(tbPayroll[[#This Row],[Employee]]="","",
IF(tbPayroll[[#This Row],[employmentDate]]&gt;XT$5,0,
ROUND(IF(tbPayroll[[#This Row],[IncomeBase]]=dSalaried,IF(WQ33&lt;&gt;"",WQ33,tbPayroll[[#This Row],[EmpWage]]),XO33*IF(WQ33&lt;&gt;"",WQ33,tbPayroll[[#This Row],[EmpWage]])),2)))</f>
        <v/>
      </c>
      <c r="WW33" s="116" t="str">
        <f>IF(tbPayroll[[#This Row],[Employee]]="","",
IF(tbPayroll[[#This Row],[employmentDate]]&gt;XT$5,0,
ROUND(XP33*tbPayroll[[#This Row],[overrrate]]*
IF(WQ33&lt;&gt;"",WQ33,tbPayroll[[#This Row],[EmpWage]])/IF(tbPayroll[[#This Row],[IncomeBase]]=dSalaried,MAX(tbPayroll[[#This Row],[regularwork]],1),1),2)
))</f>
        <v/>
      </c>
      <c r="WX33" s="116" t="str">
        <f>IF(tbPayroll[[#This Row],[Employee]]="","",
IF(tbPayroll[[#This Row],[employmentDate]]&gt;XT$5,0,
ROUND(XQ33*
IFERROR(WV33/XO33,0),2
)))</f>
        <v/>
      </c>
      <c r="WY33" s="116" t="str">
        <f>IF(tbPayroll[[#This Row],[Employee]]="","",
tbPayroll[[#This Row],[exState]]*
(tbPayroll[[#This Row],[stateAddDedu]]+ROUND(
MAX(XR33-tbPayroll[[#This Row],[persExemp]],0)*tbPayroll[[#This Row],[stateTax]],dRound))
)</f>
        <v/>
      </c>
      <c r="WZ33" s="116" t="str">
        <f>IF(tbPayroll[[#This Row],[Employee]]="","",
(ROUND(
MAX(XR33-tbPayroll[[#This Row],[persExemp]],0)*tbPayroll[[#This Row],[dLocal]],dRound))
)</f>
        <v/>
      </c>
      <c r="XA33" s="116" t="str">
        <f>IF(tbPayroll[[#This Row],[Employee]]="","",
(ROUND(
MAX(XR33-tbPayroll[[#This Row],[persExemp]],0)*tbPayroll[[#This Row],[dCity]],dRound))
)</f>
        <v/>
      </c>
      <c r="XB33" s="116" t="str" cm="1">
        <f t="array" aca="1" ref="XB33" ca="1">IF(tbPayroll[[#This Row],[idx]]="","",
IF(XE33=0,0,
ROUND(tbPayroll[[#This Row],[exFed]]*
MAX(
((XN33-INDEX(INDIRECT(tbPayroll[[#This Row],[fedPrefix]]&amp;CHOOSE(tbPayroll[[#This Row],[fedStatus]],"SingleWage","JointlyWage","SingleWage","HeadWage")),XE33))*
INDEX(INDIRECT(tbPayroll[[#This Row],[fedPrefix]]&amp;"Perc"),XE33)+
INDEX(INDIRECT(tbPayroll[[#This Row],[fedPrefix]]&amp;CHOOSE(tbPayroll[[#This Row],[fedStatus]],"SingleHold","JointlyHold","SingleHold","HeadHold")),XE33))/dPeriods
- IF(tbPayroll[[#This Row],[isFormSent]]="Yes",tbPayroll[[#This Row],[isFormStep3]],0),0)
+tbPayroll[[#This Row],[isFormStep4c]],dFEDRound)
)
)</f>
        <v/>
      </c>
      <c r="XC33" s="116" t="str">
        <f>IF(tbPayroll[[#This Row],[idx]]="","",
ROUND(tbPayroll[[#This Row],[exSS]]*
IF(SUMIFS($AM33:$BMK33,$AM$3:$BMK$3,"&lt;"&amp;XC$3,$AM$2:$BMK$2,XC$2) +ssTax*XS33 &lt;ssTax*ssMax,
ssTax*XS33,
MAX(ssTax*ssMax-SUMIFS($AM33:$BMK33,$AM$3:$BMK$3,"&lt;"&amp;XC$3,$AM$2:$BMK$2,XC$2),0)),
2)
)</f>
        <v/>
      </c>
      <c r="XD33" s="116" t="str">
        <f>IF(tbPayroll[[#This Row],[idx]]="","",IF(XE33=0,0,ROUND(tbPayroll[[#This Row],[exMedi]]*mediTax*XS33+XM33*mediMax,2)))</f>
        <v/>
      </c>
      <c r="XE33" s="116" t="str">
        <f ca="1">IF(tbPayroll[[#This Row],[idx]]="","",IFERROR(MATCH(XN33,INDIRECT(tbPayroll[[#This Row],[fedPrefix]]&amp;CHOOSE(tbPayroll[[#This Row],[fedStatus]],"SingleWage","JointlyWage","SingleWage","HeadWage")),1),0))</f>
        <v/>
      </c>
      <c r="XF33" s="116"/>
      <c r="XG33" s="116" t="str">
        <f>IF(tbPayroll[[#This Row],[idx]]="","",
ROUND(tbPayroll[[#This Row],[401Roth]]*IF(SUMIFS($AM33:$BMK33,$AM$3:$BMK$3,"&lt;"&amp;XT$3,$AM$2:$BMK$2,XT$2)+WN33&lt;compensationCap,
XT33,
MAX(compensationCap-SUMIFS($AM33:$BMK33,$AM$3:$BMK$3,"&lt;"&amp;XT$3,$AM$2:$BMK$2,XT$2),0)),2))</f>
        <v/>
      </c>
      <c r="XH33" s="116" t="str">
        <f>IF(tbPayroll[[#This Row],[idx]]="","",
ROUND(tbPayroll[[#This Row],[401PreTax]]*IF(SUMIFS($AM33:$BMK33,$AM$3:$BMK$3,"&lt;"&amp;XT$3,$AM$2:$BMK$2,XT$2)+WN33&lt;compensationCap,
XT33,
MAX(compensationCap-SUMIFS($AM33:$BMK33,$AM$3:$BMK$3,"&lt;"&amp;XT$3,$AM$2:$BMK$2,XT$2),0)),2))</f>
        <v/>
      </c>
      <c r="XI33" s="116" t="str">
        <f>IF(tbPayroll[[#This Row],[idx]]="","",
ROUND((tbPayroll[[#This Row],[401T1p]]*tbPayroll[[#This Row],[401T1Cap]]+tbPayroll[[#This Row],[401T2p]]*tbPayroll[[#This Row],[401T2Cap]])*IF(SUMIFS($AM33:$BMK33,$AM$3:$BMK$3,"&lt;"&amp;XT$3,$AM$2:$BMK$2,XT$2)+WN33&lt;compensationCap,
XT33,
MAX(compensationCap-SUMIFS($AM33:$BMK33,$AM$3:$BMK$3,"&lt;"&amp;XT$3,$AM$2:$BMK$2,XT$2),0)),2))</f>
        <v/>
      </c>
      <c r="XJ33" s="116" t="str">
        <f>IF(tbPayroll[[#This Row],[idx]]="","",
IF(XI33=0,0,
ROUND(IF(SUMIFS($AM33:$BMK33,$AM$3:$BMK$3,"&lt;"&amp;XL$3,$AM$2:$BMK$2,"&gt;="&amp;XJ$2,$AM$2:$BMK$2,"&lt;="&amp;XL$2)+XG33+XH33+XI33&lt;tbPayroll[[#This Row],[401EmperLimit]],
XI33,
MAX((tbPayroll[[#This Row],[401EmperLimit]]-SUMIFS($AM33:$BMK33,$AM$3:$BMK$3,"&lt;"&amp;XL$3,$AM$2:$BMK$2,"&gt;="&amp;XJ$2,$AM$2:$BMK$2,"&lt;="&amp;XL$2)),0)),2)))</f>
        <v/>
      </c>
      <c r="XK33" s="116" t="str">
        <f>IF(tbPayroll[[#This Row],[idx]]="","",
IF(XH33=0,0,
ROUND(IF(SUMIFS($AM33:$BMK33,$AM$3:$BMK$3,"&lt;"&amp;XL$3,$AM$2:$BMK$2,XL$2)+XG33+SUMIFS($AM33:$BMK33,$AM$3:$BMK$3,"&lt;"&amp;XK$3,$AM$2:$BMK$2,XK$2)+XH33&lt;tbPayroll[[#This Row],[401ContriLimit]],
XH33,
XH33/(XG33+XH33)*
(tbPayroll[[#This Row],[401ContriLimit]]-SUMIFS($AM33:$BMK33,$AM$3:$BMK$3,"&lt;"&amp;XL$3,$AM$2:$BMK$2,XL$2)-SUMIFS($AM33:$BMK33,$AM$3:$BMK$3,"&lt;"&amp;XK$3,$AM$2:$BMK$2,XK$2))),2)))</f>
        <v/>
      </c>
      <c r="XL33" s="116" t="str">
        <f>IF(tbPayroll[[#This Row],[idx]]="","",
IF(XG33=0,0,
ROUND(IF(SUMIFS($AM33:$BMK33,$AM$3:$BMK$3,"&lt;"&amp;XL$3,$AM$2:$BMK$2,XL$2)+XG33+SUMIFS($AM33:$BMK33,$AM$3:$BMK$3,"&lt;"&amp;XK$3,$AM$2:$BMK$2,XK$2)+XH33&lt;tbPayroll[[#This Row],[401ContriLimit]],
XG33,
XG33/(XG33+XH33)*
(tbPayroll[[#This Row],[401ContriLimit]]-SUMIFS($AM33:$BMK33,$AM$3:$BMK$3,"&lt;"&amp;XL$3,$AM$2:$BMK$2,XL$2)-SUMIFS($AM33:$BMK33,$AM$3:$BMK$3,"&lt;"&amp;XK$3,$AM$2:$BMK$2,XK$2))),2)
))</f>
        <v/>
      </c>
      <c r="XM33" s="116" t="str" cm="1">
        <f t="array" ref="XM33">IF(tbPayroll[[#This Row],[idx]]="","",
IF(XE33=0,0,
MAX(SUMIFS($AM33:$BMK33,$AM$3:$BMK$3,"&lt;="&amp;XS$3,$AM$2:$BMK$2,XS$2)-INDEX(mediAddTable,tbPayroll[[#This Row],[fedStatus]]),0)-
SUMIFS($AM33:$BMK33,$AM$3:$BMK$3,"&lt;"&amp;XS$3,$AM$2:$BMK$2,XM$2)
))</f>
        <v/>
      </c>
      <c r="XN33" s="116" t="str">
        <f>IF(tbPayroll[[#This Row],[idx]]="","",
ROUND(MAX(XR33*dPeriods+tbPayroll[[#This Row],[adjustedAmount]],0),dFEDRound))</f>
        <v/>
      </c>
      <c r="XO33" s="116" t="str">
        <f>IF(tbPayroll[[#This Row],[idx]]="","",
ROUND(IF(hoursMode="Daily",
SUMIFS(Hours!$J32:$BDM32,Hours!$J$2:$BDM$2,"&gt;="&amp;WQ$5,Hours!$J$2:$BDM$2,"&lt;="&amp;XT$5,Hours!$J$5:$BDM$5,dRegularName),
SUMIFS(Hours!$J32:$BDM32,Hours!$J$1:$BDM$1,XP$3,Hours!$J$5:$BDM$5,dRegularName)
),2))</f>
        <v/>
      </c>
      <c r="XP33" s="116" t="str">
        <f>IF(tbPayroll[[#This Row],[idx]]="","",
IF(hoursMode="Daily",
SUMIFS(Hours!$J32:$BDM32,Hours!$J$2:$BDM$2,"&gt;="&amp;WQ$5,Hours!$J$2:$BDM$2,"&lt;="&amp;XT$5,Hours!$J$5:$BDM$5,dOvertimeName),
SUMIFS(Hours!$J32:$BDM32,Hours!$J$1:$BDM$1,XP$3,Hours!$J$5:$BDM$5,dOvertimeName)
))</f>
        <v/>
      </c>
      <c r="XQ33" s="116" t="str">
        <f>IF(tbPayroll[[#This Row],[idx]]="","",
IF(hoursMode="Daily",
SUMIFS(Hours!$J32:$BDM32,Hours!$J$2:$BDM$2,"&gt;="&amp;WQ$5,Hours!$J$2:$BDM$2,"&lt;="&amp;XT$5,Hours!$J$5:$BDM$5,dVacationName),
SUMIFS(Hours!$J32:$BDM32,Hours!$J$1:$BDM$1,XP$3,Hours!$J$5:$BDM$5,dVacationName)
))</f>
        <v/>
      </c>
      <c r="XR33" s="116" t="str">
        <f>IF(tbPayroll[[#This Row],[Employee]]="","",MAX(XT33-tbPayroll[[#This Row],[free]]-WR33-XK33,0))</f>
        <v/>
      </c>
      <c r="XS33" s="116" t="str">
        <f>IF(tbPayroll[[#This Row],[Employee]]="","",MAX(XT33-tbPayroll[[#This Row],[free]]-WR33,0))</f>
        <v/>
      </c>
      <c r="XT33" s="116" t="str">
        <f>IF(tbPayroll[[#This Row],[Employee]]="","",
IF(tbPayroll[[#This Row],[employmentDate]]&gt;XT$5,0,WV33+WW33+WX33+WT33))</f>
        <v/>
      </c>
      <c r="XU33" s="116" t="str">
        <f>IF(tbPayroll[[#This Row],[Employee]]="","",XT33-SUM(WY33:XD33)-WS33-WR33-XK33-XL33)</f>
        <v/>
      </c>
      <c r="XV33" s="417"/>
      <c r="XW33" s="192"/>
      <c r="XX33" s="192"/>
      <c r="XY33" s="192"/>
      <c r="XZ33" s="193"/>
      <c r="YA33" s="116" t="str">
        <f>IF(tbPayroll[[#This Row],[Employee]]="","",
YU33 &amp; " | " &amp; YV33&amp; " | " &amp; YW33
)</f>
        <v/>
      </c>
      <c r="YB33" s="116" t="str">
        <f>IF(tbPayroll[[#This Row],[Employee]]="","",
IF(tbPayroll[[#This Row],[employmentDate]]&gt;YZ$5,0,
ROUND(IF(tbPayroll[[#This Row],[IncomeBase]]=dSalaried,IF(XW33&lt;&gt;"",XW33,tbPayroll[[#This Row],[EmpWage]]),YU33*IF(XW33&lt;&gt;"",XW33,tbPayroll[[#This Row],[EmpWage]])),2)))</f>
        <v/>
      </c>
      <c r="YC33" s="116" t="str">
        <f>IF(tbPayroll[[#This Row],[Employee]]="","",
IF(tbPayroll[[#This Row],[employmentDate]]&gt;YZ$5,0,
ROUND(YV33*tbPayroll[[#This Row],[overrrate]]*
IF(XW33&lt;&gt;"",XW33,tbPayroll[[#This Row],[EmpWage]])/IF(tbPayroll[[#This Row],[IncomeBase]]=dSalaried,MAX(tbPayroll[[#This Row],[regularwork]],1),1),2)
))</f>
        <v/>
      </c>
      <c r="YD33" s="116" t="str">
        <f>IF(tbPayroll[[#This Row],[Employee]]="","",
IF(tbPayroll[[#This Row],[employmentDate]]&gt;YZ$5,0,
ROUND(YW33*
IFERROR(YB33/YU33,0),2
)))</f>
        <v/>
      </c>
      <c r="YE33" s="116" t="str">
        <f>IF(tbPayroll[[#This Row],[Employee]]="","",
tbPayroll[[#This Row],[exState]]*
(tbPayroll[[#This Row],[stateAddDedu]]+ROUND(
MAX(YX33-tbPayroll[[#This Row],[persExemp]],0)*tbPayroll[[#This Row],[stateTax]],dRound))
)</f>
        <v/>
      </c>
      <c r="YF33" s="116" t="str">
        <f>IF(tbPayroll[[#This Row],[Employee]]="","",
(ROUND(
MAX(YX33-tbPayroll[[#This Row],[persExemp]],0)*tbPayroll[[#This Row],[dLocal]],dRound))
)</f>
        <v/>
      </c>
      <c r="YG33" s="116" t="str">
        <f>IF(tbPayroll[[#This Row],[Employee]]="","",
(ROUND(
MAX(YX33-tbPayroll[[#This Row],[persExemp]],0)*tbPayroll[[#This Row],[dCity]],dRound))
)</f>
        <v/>
      </c>
      <c r="YH33" s="116" t="str" cm="1">
        <f t="array" aca="1" ref="YH33" ca="1">IF(tbPayroll[[#This Row],[idx]]="","",
IF(YK33=0,0,
ROUND(tbPayroll[[#This Row],[exFed]]*
MAX(
((YT33-INDEX(INDIRECT(tbPayroll[[#This Row],[fedPrefix]]&amp;CHOOSE(tbPayroll[[#This Row],[fedStatus]],"SingleWage","JointlyWage","SingleWage","HeadWage")),YK33))*
INDEX(INDIRECT(tbPayroll[[#This Row],[fedPrefix]]&amp;"Perc"),YK33)+
INDEX(INDIRECT(tbPayroll[[#This Row],[fedPrefix]]&amp;CHOOSE(tbPayroll[[#This Row],[fedStatus]],"SingleHold","JointlyHold","SingleHold","HeadHold")),YK33))/dPeriods
- IF(tbPayroll[[#This Row],[isFormSent]]="Yes",tbPayroll[[#This Row],[isFormStep3]],0),0)
+tbPayroll[[#This Row],[isFormStep4c]],dFEDRound)
)
)</f>
        <v/>
      </c>
      <c r="YI33" s="116" t="str">
        <f>IF(tbPayroll[[#This Row],[idx]]="","",
ROUND(tbPayroll[[#This Row],[exSS]]*
IF(SUMIFS($AM33:$BMK33,$AM$3:$BMK$3,"&lt;"&amp;YI$3,$AM$2:$BMK$2,YI$2) +ssTax*YY33 &lt;ssTax*ssMax,
ssTax*YY33,
MAX(ssTax*ssMax-SUMIFS($AM33:$BMK33,$AM$3:$BMK$3,"&lt;"&amp;YI$3,$AM$2:$BMK$2,YI$2),0)),
2)
)</f>
        <v/>
      </c>
      <c r="YJ33" s="116" t="str">
        <f>IF(tbPayroll[[#This Row],[idx]]="","",IF(YK33=0,0,ROUND(tbPayroll[[#This Row],[exMedi]]*mediTax*YY33+YS33*mediMax,2)))</f>
        <v/>
      </c>
      <c r="YK33" s="116" t="str">
        <f ca="1">IF(tbPayroll[[#This Row],[idx]]="","",IFERROR(MATCH(YT33,INDIRECT(tbPayroll[[#This Row],[fedPrefix]]&amp;CHOOSE(tbPayroll[[#This Row],[fedStatus]],"SingleWage","JointlyWage","SingleWage","HeadWage")),1),0))</f>
        <v/>
      </c>
      <c r="YL33" s="116"/>
      <c r="YM33" s="116" t="str">
        <f>IF(tbPayroll[[#This Row],[idx]]="","",
ROUND(tbPayroll[[#This Row],[401Roth]]*IF(SUMIFS($AM33:$BMK33,$AM$3:$BMK$3,"&lt;"&amp;YZ$3,$AM$2:$BMK$2,YZ$2)+XT33&lt;compensationCap,
YZ33,
MAX(compensationCap-SUMIFS($AM33:$BMK33,$AM$3:$BMK$3,"&lt;"&amp;YZ$3,$AM$2:$BMK$2,YZ$2),0)),2))</f>
        <v/>
      </c>
      <c r="YN33" s="116" t="str">
        <f>IF(tbPayroll[[#This Row],[idx]]="","",
ROUND(tbPayroll[[#This Row],[401PreTax]]*IF(SUMIFS($AM33:$BMK33,$AM$3:$BMK$3,"&lt;"&amp;YZ$3,$AM$2:$BMK$2,YZ$2)+XT33&lt;compensationCap,
YZ33,
MAX(compensationCap-SUMIFS($AM33:$BMK33,$AM$3:$BMK$3,"&lt;"&amp;YZ$3,$AM$2:$BMK$2,YZ$2),0)),2))</f>
        <v/>
      </c>
      <c r="YO33" s="116" t="str">
        <f>IF(tbPayroll[[#This Row],[idx]]="","",
ROUND((tbPayroll[[#This Row],[401T1p]]*tbPayroll[[#This Row],[401T1Cap]]+tbPayroll[[#This Row],[401T2p]]*tbPayroll[[#This Row],[401T2Cap]])*IF(SUMIFS($AM33:$BMK33,$AM$3:$BMK$3,"&lt;"&amp;YZ$3,$AM$2:$BMK$2,YZ$2)+XT33&lt;compensationCap,
YZ33,
MAX(compensationCap-SUMIFS($AM33:$BMK33,$AM$3:$BMK$3,"&lt;"&amp;YZ$3,$AM$2:$BMK$2,YZ$2),0)),2))</f>
        <v/>
      </c>
      <c r="YP33" s="116" t="str">
        <f>IF(tbPayroll[[#This Row],[idx]]="","",
IF(YO33=0,0,
ROUND(IF(SUMIFS($AM33:$BMK33,$AM$3:$BMK$3,"&lt;"&amp;YR$3,$AM$2:$BMK$2,"&gt;="&amp;YP$2,$AM$2:$BMK$2,"&lt;="&amp;YR$2)+YM33+YN33+YO33&lt;tbPayroll[[#This Row],[401EmperLimit]],
YO33,
MAX((tbPayroll[[#This Row],[401EmperLimit]]-SUMIFS($AM33:$BMK33,$AM$3:$BMK$3,"&lt;"&amp;YR$3,$AM$2:$BMK$2,"&gt;="&amp;YP$2,$AM$2:$BMK$2,"&lt;="&amp;YR$2)),0)),2)))</f>
        <v/>
      </c>
      <c r="YQ33" s="116" t="str">
        <f>IF(tbPayroll[[#This Row],[idx]]="","",
IF(YN33=0,0,
ROUND(IF(SUMIFS($AM33:$BMK33,$AM$3:$BMK$3,"&lt;"&amp;YR$3,$AM$2:$BMK$2,YR$2)+YM33+SUMIFS($AM33:$BMK33,$AM$3:$BMK$3,"&lt;"&amp;YQ$3,$AM$2:$BMK$2,YQ$2)+YN33&lt;tbPayroll[[#This Row],[401ContriLimit]],
YN33,
YN33/(YM33+YN33)*
(tbPayroll[[#This Row],[401ContriLimit]]-SUMIFS($AM33:$BMK33,$AM$3:$BMK$3,"&lt;"&amp;YR$3,$AM$2:$BMK$2,YR$2)-SUMIFS($AM33:$BMK33,$AM$3:$BMK$3,"&lt;"&amp;YQ$3,$AM$2:$BMK$2,YQ$2))),2)))</f>
        <v/>
      </c>
      <c r="YR33" s="116" t="str">
        <f>IF(tbPayroll[[#This Row],[idx]]="","",
IF(YM33=0,0,
ROUND(IF(SUMIFS($AM33:$BMK33,$AM$3:$BMK$3,"&lt;"&amp;YR$3,$AM$2:$BMK$2,YR$2)+YM33+SUMIFS($AM33:$BMK33,$AM$3:$BMK$3,"&lt;"&amp;YQ$3,$AM$2:$BMK$2,YQ$2)+YN33&lt;tbPayroll[[#This Row],[401ContriLimit]],
YM33,
YM33/(YM33+YN33)*
(tbPayroll[[#This Row],[401ContriLimit]]-SUMIFS($AM33:$BMK33,$AM$3:$BMK$3,"&lt;"&amp;YR$3,$AM$2:$BMK$2,YR$2)-SUMIFS($AM33:$BMK33,$AM$3:$BMK$3,"&lt;"&amp;YQ$3,$AM$2:$BMK$2,YQ$2))),2)
))</f>
        <v/>
      </c>
      <c r="YS33" s="116" t="str" cm="1">
        <f t="array" ref="YS33">IF(tbPayroll[[#This Row],[idx]]="","",
IF(YK33=0,0,
MAX(SUMIFS($AM33:$BMK33,$AM$3:$BMK$3,"&lt;="&amp;YY$3,$AM$2:$BMK$2,YY$2)-INDEX(mediAddTable,tbPayroll[[#This Row],[fedStatus]]),0)-
SUMIFS($AM33:$BMK33,$AM$3:$BMK$3,"&lt;"&amp;YY$3,$AM$2:$BMK$2,YS$2)
))</f>
        <v/>
      </c>
      <c r="YT33" s="116" t="str">
        <f>IF(tbPayroll[[#This Row],[idx]]="","",
ROUND(MAX(YX33*dPeriods+tbPayroll[[#This Row],[adjustedAmount]],0),dFEDRound))</f>
        <v/>
      </c>
      <c r="YU33" s="116" t="str">
        <f>IF(tbPayroll[[#This Row],[idx]]="","",
ROUND(IF(hoursMode="Daily",
SUMIFS(Hours!$J32:$BDM32,Hours!$J$2:$BDM$2,"&gt;="&amp;XW$5,Hours!$J$2:$BDM$2,"&lt;="&amp;YZ$5,Hours!$J$5:$BDM$5,dRegularName),
SUMIFS(Hours!$J32:$BDM32,Hours!$J$1:$BDM$1,YV$3,Hours!$J$5:$BDM$5,dRegularName)
),2))</f>
        <v/>
      </c>
      <c r="YV33" s="116" t="str">
        <f>IF(tbPayroll[[#This Row],[idx]]="","",
IF(hoursMode="Daily",
SUMIFS(Hours!$J32:$BDM32,Hours!$J$2:$BDM$2,"&gt;="&amp;XW$5,Hours!$J$2:$BDM$2,"&lt;="&amp;YZ$5,Hours!$J$5:$BDM$5,dOvertimeName),
SUMIFS(Hours!$J32:$BDM32,Hours!$J$1:$BDM$1,YV$3,Hours!$J$5:$BDM$5,dOvertimeName)
))</f>
        <v/>
      </c>
      <c r="YW33" s="116" t="str">
        <f>IF(tbPayroll[[#This Row],[idx]]="","",
IF(hoursMode="Daily",
SUMIFS(Hours!$J32:$BDM32,Hours!$J$2:$BDM$2,"&gt;="&amp;XW$5,Hours!$J$2:$BDM$2,"&lt;="&amp;YZ$5,Hours!$J$5:$BDM$5,dVacationName),
SUMIFS(Hours!$J32:$BDM32,Hours!$J$1:$BDM$1,YV$3,Hours!$J$5:$BDM$5,dVacationName)
))</f>
        <v/>
      </c>
      <c r="YX33" s="116" t="str">
        <f>IF(tbPayroll[[#This Row],[Employee]]="","",MAX(YZ33-tbPayroll[[#This Row],[free]]-XX33-YQ33,0))</f>
        <v/>
      </c>
      <c r="YY33" s="116" t="str">
        <f>IF(tbPayroll[[#This Row],[Employee]]="","",MAX(YZ33-tbPayroll[[#This Row],[free]]-XX33,0))</f>
        <v/>
      </c>
      <c r="YZ33" s="116" t="str">
        <f>IF(tbPayroll[[#This Row],[Employee]]="","",
IF(tbPayroll[[#This Row],[employmentDate]]&gt;YZ$5,0,YB33+YC33+YD33+XZ33))</f>
        <v/>
      </c>
      <c r="ZA33" s="116" t="str">
        <f>IF(tbPayroll[[#This Row],[Employee]]="","",YZ33-SUM(YE33:YJ33)-XY33-XX33-YQ33-YR33)</f>
        <v/>
      </c>
      <c r="ZB33" s="417"/>
      <c r="ZC33" s="192"/>
      <c r="ZD33" s="192"/>
      <c r="ZE33" s="192"/>
      <c r="ZF33" s="193"/>
      <c r="ZG33" s="116" t="str">
        <f>IF(tbPayroll[[#This Row],[Employee]]="","",
AAA33 &amp; " | " &amp; AAB33&amp; " | " &amp; AAC33
)</f>
        <v/>
      </c>
      <c r="ZH33" s="116" t="str">
        <f>IF(tbPayroll[[#This Row],[Employee]]="","",
IF(tbPayroll[[#This Row],[employmentDate]]&gt;AAF$5,0,
ROUND(IF(tbPayroll[[#This Row],[IncomeBase]]=dSalaried,IF(ZC33&lt;&gt;"",ZC33,tbPayroll[[#This Row],[EmpWage]]),AAA33*IF(ZC33&lt;&gt;"",ZC33,tbPayroll[[#This Row],[EmpWage]])),2)))</f>
        <v/>
      </c>
      <c r="ZI33" s="116" t="str">
        <f>IF(tbPayroll[[#This Row],[Employee]]="","",
IF(tbPayroll[[#This Row],[employmentDate]]&gt;AAF$5,0,
ROUND(AAB33*tbPayroll[[#This Row],[overrrate]]*
IF(ZC33&lt;&gt;"",ZC33,tbPayroll[[#This Row],[EmpWage]])/IF(tbPayroll[[#This Row],[IncomeBase]]=dSalaried,MAX(tbPayroll[[#This Row],[regularwork]],1),1),2)
))</f>
        <v/>
      </c>
      <c r="ZJ33" s="116" t="str">
        <f>IF(tbPayroll[[#This Row],[Employee]]="","",
IF(tbPayroll[[#This Row],[employmentDate]]&gt;AAF$5,0,
ROUND(AAC33*
IFERROR(ZH33/AAA33,0),2
)))</f>
        <v/>
      </c>
      <c r="ZK33" s="116" t="str">
        <f>IF(tbPayroll[[#This Row],[Employee]]="","",
tbPayroll[[#This Row],[exState]]*
(tbPayroll[[#This Row],[stateAddDedu]]+ROUND(
MAX(AAD33-tbPayroll[[#This Row],[persExemp]],0)*tbPayroll[[#This Row],[stateTax]],dRound))
)</f>
        <v/>
      </c>
      <c r="ZL33" s="116" t="str">
        <f>IF(tbPayroll[[#This Row],[Employee]]="","",
(ROUND(
MAX(AAD33-tbPayroll[[#This Row],[persExemp]],0)*tbPayroll[[#This Row],[dLocal]],dRound))
)</f>
        <v/>
      </c>
      <c r="ZM33" s="116" t="str">
        <f>IF(tbPayroll[[#This Row],[Employee]]="","",
(ROUND(
MAX(AAD33-tbPayroll[[#This Row],[persExemp]],0)*tbPayroll[[#This Row],[dCity]],dRound))
)</f>
        <v/>
      </c>
      <c r="ZN33" s="116" t="str" cm="1">
        <f t="array" aca="1" ref="ZN33" ca="1">IF(tbPayroll[[#This Row],[idx]]="","",
IF(ZQ33=0,0,
ROUND(tbPayroll[[#This Row],[exFed]]*
MAX(
((ZZ33-INDEX(INDIRECT(tbPayroll[[#This Row],[fedPrefix]]&amp;CHOOSE(tbPayroll[[#This Row],[fedStatus]],"SingleWage","JointlyWage","SingleWage","HeadWage")),ZQ33))*
INDEX(INDIRECT(tbPayroll[[#This Row],[fedPrefix]]&amp;"Perc"),ZQ33)+
INDEX(INDIRECT(tbPayroll[[#This Row],[fedPrefix]]&amp;CHOOSE(tbPayroll[[#This Row],[fedStatus]],"SingleHold","JointlyHold","SingleHold","HeadHold")),ZQ33))/dPeriods
- IF(tbPayroll[[#This Row],[isFormSent]]="Yes",tbPayroll[[#This Row],[isFormStep3]],0),0)
+tbPayroll[[#This Row],[isFormStep4c]],dFEDRound)
)
)</f>
        <v/>
      </c>
      <c r="ZO33" s="116" t="str">
        <f>IF(tbPayroll[[#This Row],[idx]]="","",
ROUND(tbPayroll[[#This Row],[exSS]]*
IF(SUMIFS($AM33:$BMK33,$AM$3:$BMK$3,"&lt;"&amp;ZO$3,$AM$2:$BMK$2,ZO$2) +ssTax*AAE33 &lt;ssTax*ssMax,
ssTax*AAE33,
MAX(ssTax*ssMax-SUMIFS($AM33:$BMK33,$AM$3:$BMK$3,"&lt;"&amp;ZO$3,$AM$2:$BMK$2,ZO$2),0)),
2)
)</f>
        <v/>
      </c>
      <c r="ZP33" s="116" t="str">
        <f>IF(tbPayroll[[#This Row],[idx]]="","",IF(ZQ33=0,0,ROUND(tbPayroll[[#This Row],[exMedi]]*mediTax*AAE33+ZY33*mediMax,2)))</f>
        <v/>
      </c>
      <c r="ZQ33" s="116" t="str">
        <f ca="1">IF(tbPayroll[[#This Row],[idx]]="","",IFERROR(MATCH(ZZ33,INDIRECT(tbPayroll[[#This Row],[fedPrefix]]&amp;CHOOSE(tbPayroll[[#This Row],[fedStatus]],"SingleWage","JointlyWage","SingleWage","HeadWage")),1),0))</f>
        <v/>
      </c>
      <c r="ZR33" s="116"/>
      <c r="ZS33" s="116" t="str">
        <f>IF(tbPayroll[[#This Row],[idx]]="","",
ROUND(tbPayroll[[#This Row],[401Roth]]*IF(SUMIFS($AM33:$BMK33,$AM$3:$BMK$3,"&lt;"&amp;AAF$3,$AM$2:$BMK$2,AAF$2)+YZ33&lt;compensationCap,
AAF33,
MAX(compensationCap-SUMIFS($AM33:$BMK33,$AM$3:$BMK$3,"&lt;"&amp;AAF$3,$AM$2:$BMK$2,AAF$2),0)),2))</f>
        <v/>
      </c>
      <c r="ZT33" s="116" t="str">
        <f>IF(tbPayroll[[#This Row],[idx]]="","",
ROUND(tbPayroll[[#This Row],[401PreTax]]*IF(SUMIFS($AM33:$BMK33,$AM$3:$BMK$3,"&lt;"&amp;AAF$3,$AM$2:$BMK$2,AAF$2)+YZ33&lt;compensationCap,
AAF33,
MAX(compensationCap-SUMIFS($AM33:$BMK33,$AM$3:$BMK$3,"&lt;"&amp;AAF$3,$AM$2:$BMK$2,AAF$2),0)),2))</f>
        <v/>
      </c>
      <c r="ZU33" s="116" t="str">
        <f>IF(tbPayroll[[#This Row],[idx]]="","",
ROUND((tbPayroll[[#This Row],[401T1p]]*tbPayroll[[#This Row],[401T1Cap]]+tbPayroll[[#This Row],[401T2p]]*tbPayroll[[#This Row],[401T2Cap]])*IF(SUMIFS($AM33:$BMK33,$AM$3:$BMK$3,"&lt;"&amp;AAF$3,$AM$2:$BMK$2,AAF$2)+YZ33&lt;compensationCap,
AAF33,
MAX(compensationCap-SUMIFS($AM33:$BMK33,$AM$3:$BMK$3,"&lt;"&amp;AAF$3,$AM$2:$BMK$2,AAF$2),0)),2))</f>
        <v/>
      </c>
      <c r="ZV33" s="116" t="str">
        <f>IF(tbPayroll[[#This Row],[idx]]="","",
IF(ZU33=0,0,
ROUND(IF(SUMIFS($AM33:$BMK33,$AM$3:$BMK$3,"&lt;"&amp;ZX$3,$AM$2:$BMK$2,"&gt;="&amp;ZV$2,$AM$2:$BMK$2,"&lt;="&amp;ZX$2)+ZS33+ZT33+ZU33&lt;tbPayroll[[#This Row],[401EmperLimit]],
ZU33,
MAX((tbPayroll[[#This Row],[401EmperLimit]]-SUMIFS($AM33:$BMK33,$AM$3:$BMK$3,"&lt;"&amp;ZX$3,$AM$2:$BMK$2,"&gt;="&amp;ZV$2,$AM$2:$BMK$2,"&lt;="&amp;ZX$2)),0)),2)))</f>
        <v/>
      </c>
      <c r="ZW33" s="116" t="str">
        <f>IF(tbPayroll[[#This Row],[idx]]="","",
IF(ZT33=0,0,
ROUND(IF(SUMIFS($AM33:$BMK33,$AM$3:$BMK$3,"&lt;"&amp;ZX$3,$AM$2:$BMK$2,ZX$2)+ZS33+SUMIFS($AM33:$BMK33,$AM$3:$BMK$3,"&lt;"&amp;ZW$3,$AM$2:$BMK$2,ZW$2)+ZT33&lt;tbPayroll[[#This Row],[401ContriLimit]],
ZT33,
ZT33/(ZS33+ZT33)*
(tbPayroll[[#This Row],[401ContriLimit]]-SUMIFS($AM33:$BMK33,$AM$3:$BMK$3,"&lt;"&amp;ZX$3,$AM$2:$BMK$2,ZX$2)-SUMIFS($AM33:$BMK33,$AM$3:$BMK$3,"&lt;"&amp;ZW$3,$AM$2:$BMK$2,ZW$2))),2)))</f>
        <v/>
      </c>
      <c r="ZX33" s="116" t="str">
        <f>IF(tbPayroll[[#This Row],[idx]]="","",
IF(ZS33=0,0,
ROUND(IF(SUMIFS($AM33:$BMK33,$AM$3:$BMK$3,"&lt;"&amp;ZX$3,$AM$2:$BMK$2,ZX$2)+ZS33+SUMIFS($AM33:$BMK33,$AM$3:$BMK$3,"&lt;"&amp;ZW$3,$AM$2:$BMK$2,ZW$2)+ZT33&lt;tbPayroll[[#This Row],[401ContriLimit]],
ZS33,
ZS33/(ZS33+ZT33)*
(tbPayroll[[#This Row],[401ContriLimit]]-SUMIFS($AM33:$BMK33,$AM$3:$BMK$3,"&lt;"&amp;ZX$3,$AM$2:$BMK$2,ZX$2)-SUMIFS($AM33:$BMK33,$AM$3:$BMK$3,"&lt;"&amp;ZW$3,$AM$2:$BMK$2,ZW$2))),2)
))</f>
        <v/>
      </c>
      <c r="ZY33" s="116" t="str" cm="1">
        <f t="array" ref="ZY33">IF(tbPayroll[[#This Row],[idx]]="","",
IF(ZQ33=0,0,
MAX(SUMIFS($AM33:$BMK33,$AM$3:$BMK$3,"&lt;="&amp;AAE$3,$AM$2:$BMK$2,AAE$2)-INDEX(mediAddTable,tbPayroll[[#This Row],[fedStatus]]),0)-
SUMIFS($AM33:$BMK33,$AM$3:$BMK$3,"&lt;"&amp;AAE$3,$AM$2:$BMK$2,ZY$2)
))</f>
        <v/>
      </c>
      <c r="ZZ33" s="116" t="str">
        <f>IF(tbPayroll[[#This Row],[idx]]="","",
ROUND(MAX(AAD33*dPeriods+tbPayroll[[#This Row],[adjustedAmount]],0),dFEDRound))</f>
        <v/>
      </c>
      <c r="AAA33" s="116" t="str">
        <f>IF(tbPayroll[[#This Row],[idx]]="","",
ROUND(IF(hoursMode="Daily",
SUMIFS(Hours!$J32:$BDM32,Hours!$J$2:$BDM$2,"&gt;="&amp;ZC$5,Hours!$J$2:$BDM$2,"&lt;="&amp;AAF$5,Hours!$J$5:$BDM$5,dRegularName),
SUMIFS(Hours!$J32:$BDM32,Hours!$J$1:$BDM$1,AAB$3,Hours!$J$5:$BDM$5,dRegularName)
),2))</f>
        <v/>
      </c>
      <c r="AAB33" s="116" t="str">
        <f>IF(tbPayroll[[#This Row],[idx]]="","",
IF(hoursMode="Daily",
SUMIFS(Hours!$J32:$BDM32,Hours!$J$2:$BDM$2,"&gt;="&amp;ZC$5,Hours!$J$2:$BDM$2,"&lt;="&amp;AAF$5,Hours!$J$5:$BDM$5,dOvertimeName),
SUMIFS(Hours!$J32:$BDM32,Hours!$J$1:$BDM$1,AAB$3,Hours!$J$5:$BDM$5,dOvertimeName)
))</f>
        <v/>
      </c>
      <c r="AAC33" s="116" t="str">
        <f>IF(tbPayroll[[#This Row],[idx]]="","",
IF(hoursMode="Daily",
SUMIFS(Hours!$J32:$BDM32,Hours!$J$2:$BDM$2,"&gt;="&amp;ZC$5,Hours!$J$2:$BDM$2,"&lt;="&amp;AAF$5,Hours!$J$5:$BDM$5,dVacationName),
SUMIFS(Hours!$J32:$BDM32,Hours!$J$1:$BDM$1,AAB$3,Hours!$J$5:$BDM$5,dVacationName)
))</f>
        <v/>
      </c>
      <c r="AAD33" s="116" t="str">
        <f>IF(tbPayroll[[#This Row],[Employee]]="","",MAX(AAF33-tbPayroll[[#This Row],[free]]-ZD33-ZW33,0))</f>
        <v/>
      </c>
      <c r="AAE33" s="116" t="str">
        <f>IF(tbPayroll[[#This Row],[Employee]]="","",MAX(AAF33-tbPayroll[[#This Row],[free]]-ZD33,0))</f>
        <v/>
      </c>
      <c r="AAF33" s="116" t="str">
        <f>IF(tbPayroll[[#This Row],[Employee]]="","",
IF(tbPayroll[[#This Row],[employmentDate]]&gt;AAF$5,0,ZH33+ZI33+ZJ33+ZF33))</f>
        <v/>
      </c>
      <c r="AAG33" s="116" t="str">
        <f>IF(tbPayroll[[#This Row],[Employee]]="","",AAF33-SUM(ZK33:ZP33)-ZE33-ZD33-ZW33-ZX33)</f>
        <v/>
      </c>
      <c r="AAH33" s="417"/>
      <c r="AAI33" s="192"/>
      <c r="AAJ33" s="192"/>
      <c r="AAK33" s="192"/>
      <c r="AAL33" s="193"/>
      <c r="AAM33" s="116" t="str">
        <f>IF(tbPayroll[[#This Row],[Employee]]="","",
ABG33 &amp; " | " &amp; ABH33&amp; " | " &amp; ABI33
)</f>
        <v/>
      </c>
      <c r="AAN33" s="116" t="str">
        <f>IF(tbPayroll[[#This Row],[Employee]]="","",
IF(tbPayroll[[#This Row],[employmentDate]]&gt;ABL$5,0,
ROUND(IF(tbPayroll[[#This Row],[IncomeBase]]=dSalaried,IF(AAI33&lt;&gt;"",AAI33,tbPayroll[[#This Row],[EmpWage]]),ABG33*IF(AAI33&lt;&gt;"",AAI33,tbPayroll[[#This Row],[EmpWage]])),2)))</f>
        <v/>
      </c>
      <c r="AAO33" s="116" t="str">
        <f>IF(tbPayroll[[#This Row],[Employee]]="","",
IF(tbPayroll[[#This Row],[employmentDate]]&gt;ABL$5,0,
ROUND(ABH33*tbPayroll[[#This Row],[overrrate]]*
IF(AAI33&lt;&gt;"",AAI33,tbPayroll[[#This Row],[EmpWage]])/IF(tbPayroll[[#This Row],[IncomeBase]]=dSalaried,MAX(tbPayroll[[#This Row],[regularwork]],1),1),2)
))</f>
        <v/>
      </c>
      <c r="AAP33" s="116" t="str">
        <f>IF(tbPayroll[[#This Row],[Employee]]="","",
IF(tbPayroll[[#This Row],[employmentDate]]&gt;ABL$5,0,
ROUND(ABI33*
IFERROR(AAN33/ABG33,0),2
)))</f>
        <v/>
      </c>
      <c r="AAQ33" s="116" t="str">
        <f>IF(tbPayroll[[#This Row],[Employee]]="","",
tbPayroll[[#This Row],[exState]]*
(tbPayroll[[#This Row],[stateAddDedu]]+ROUND(
MAX(ABJ33-tbPayroll[[#This Row],[persExemp]],0)*tbPayroll[[#This Row],[stateTax]],dRound))
)</f>
        <v/>
      </c>
      <c r="AAR33" s="116" t="str">
        <f>IF(tbPayroll[[#This Row],[Employee]]="","",
(ROUND(
MAX(ABJ33-tbPayroll[[#This Row],[persExemp]],0)*tbPayroll[[#This Row],[dLocal]],dRound))
)</f>
        <v/>
      </c>
      <c r="AAS33" s="116" t="str">
        <f>IF(tbPayroll[[#This Row],[Employee]]="","",
(ROUND(
MAX(ABJ33-tbPayroll[[#This Row],[persExemp]],0)*tbPayroll[[#This Row],[dCity]],dRound))
)</f>
        <v/>
      </c>
      <c r="AAT33" s="116" t="str" cm="1">
        <f t="array" aca="1" ref="AAT33" ca="1">IF(tbPayroll[[#This Row],[idx]]="","",
IF(AAW33=0,0,
ROUND(tbPayroll[[#This Row],[exFed]]*
MAX(
((ABF33-INDEX(INDIRECT(tbPayroll[[#This Row],[fedPrefix]]&amp;CHOOSE(tbPayroll[[#This Row],[fedStatus]],"SingleWage","JointlyWage","SingleWage","HeadWage")),AAW33))*
INDEX(INDIRECT(tbPayroll[[#This Row],[fedPrefix]]&amp;"Perc"),AAW33)+
INDEX(INDIRECT(tbPayroll[[#This Row],[fedPrefix]]&amp;CHOOSE(tbPayroll[[#This Row],[fedStatus]],"SingleHold","JointlyHold","SingleHold","HeadHold")),AAW33))/dPeriods
- IF(tbPayroll[[#This Row],[isFormSent]]="Yes",tbPayroll[[#This Row],[isFormStep3]],0),0)
+tbPayroll[[#This Row],[isFormStep4c]],dFEDRound)
)
)</f>
        <v/>
      </c>
      <c r="AAU33" s="116" t="str">
        <f>IF(tbPayroll[[#This Row],[idx]]="","",
ROUND(tbPayroll[[#This Row],[exSS]]*
IF(SUMIFS($AM33:$BMK33,$AM$3:$BMK$3,"&lt;"&amp;AAU$3,$AM$2:$BMK$2,AAU$2) +ssTax*ABK33 &lt;ssTax*ssMax,
ssTax*ABK33,
MAX(ssTax*ssMax-SUMIFS($AM33:$BMK33,$AM$3:$BMK$3,"&lt;"&amp;AAU$3,$AM$2:$BMK$2,AAU$2),0)),
2)
)</f>
        <v/>
      </c>
      <c r="AAV33" s="116" t="str">
        <f>IF(tbPayroll[[#This Row],[idx]]="","",IF(AAW33=0,0,ROUND(tbPayroll[[#This Row],[exMedi]]*mediTax*ABK33+ABE33*mediMax,2)))</f>
        <v/>
      </c>
      <c r="AAW33" s="116" t="str">
        <f ca="1">IF(tbPayroll[[#This Row],[idx]]="","",IFERROR(MATCH(ABF33,INDIRECT(tbPayroll[[#This Row],[fedPrefix]]&amp;CHOOSE(tbPayroll[[#This Row],[fedStatus]],"SingleWage","JointlyWage","SingleWage","HeadWage")),1),0))</f>
        <v/>
      </c>
      <c r="AAX33" s="116"/>
      <c r="AAY33" s="116" t="str">
        <f>IF(tbPayroll[[#This Row],[idx]]="","",
ROUND(tbPayroll[[#This Row],[401Roth]]*IF(SUMIFS($AM33:$BMK33,$AM$3:$BMK$3,"&lt;"&amp;ABL$3,$AM$2:$BMK$2,ABL$2)+AAF33&lt;compensationCap,
ABL33,
MAX(compensationCap-SUMIFS($AM33:$BMK33,$AM$3:$BMK$3,"&lt;"&amp;ABL$3,$AM$2:$BMK$2,ABL$2),0)),2))</f>
        <v/>
      </c>
      <c r="AAZ33" s="116" t="str">
        <f>IF(tbPayroll[[#This Row],[idx]]="","",
ROUND(tbPayroll[[#This Row],[401PreTax]]*IF(SUMIFS($AM33:$BMK33,$AM$3:$BMK$3,"&lt;"&amp;ABL$3,$AM$2:$BMK$2,ABL$2)+AAF33&lt;compensationCap,
ABL33,
MAX(compensationCap-SUMIFS($AM33:$BMK33,$AM$3:$BMK$3,"&lt;"&amp;ABL$3,$AM$2:$BMK$2,ABL$2),0)),2))</f>
        <v/>
      </c>
      <c r="ABA33" s="116" t="str">
        <f>IF(tbPayroll[[#This Row],[idx]]="","",
ROUND((tbPayroll[[#This Row],[401T1p]]*tbPayroll[[#This Row],[401T1Cap]]+tbPayroll[[#This Row],[401T2p]]*tbPayroll[[#This Row],[401T2Cap]])*IF(SUMIFS($AM33:$BMK33,$AM$3:$BMK$3,"&lt;"&amp;ABL$3,$AM$2:$BMK$2,ABL$2)+AAF33&lt;compensationCap,
ABL33,
MAX(compensationCap-SUMIFS($AM33:$BMK33,$AM$3:$BMK$3,"&lt;"&amp;ABL$3,$AM$2:$BMK$2,ABL$2),0)),2))</f>
        <v/>
      </c>
      <c r="ABB33" s="116" t="str">
        <f>IF(tbPayroll[[#This Row],[idx]]="","",
IF(ABA33=0,0,
ROUND(IF(SUMIFS($AM33:$BMK33,$AM$3:$BMK$3,"&lt;"&amp;ABD$3,$AM$2:$BMK$2,"&gt;="&amp;ABB$2,$AM$2:$BMK$2,"&lt;="&amp;ABD$2)+AAY33+AAZ33+ABA33&lt;tbPayroll[[#This Row],[401EmperLimit]],
ABA33,
MAX((tbPayroll[[#This Row],[401EmperLimit]]-SUMIFS($AM33:$BMK33,$AM$3:$BMK$3,"&lt;"&amp;ABD$3,$AM$2:$BMK$2,"&gt;="&amp;ABB$2,$AM$2:$BMK$2,"&lt;="&amp;ABD$2)),0)),2)))</f>
        <v/>
      </c>
      <c r="ABC33" s="116" t="str">
        <f>IF(tbPayroll[[#This Row],[idx]]="","",
IF(AAZ33=0,0,
ROUND(IF(SUMIFS($AM33:$BMK33,$AM$3:$BMK$3,"&lt;"&amp;ABD$3,$AM$2:$BMK$2,ABD$2)+AAY33+SUMIFS($AM33:$BMK33,$AM$3:$BMK$3,"&lt;"&amp;ABC$3,$AM$2:$BMK$2,ABC$2)+AAZ33&lt;tbPayroll[[#This Row],[401ContriLimit]],
AAZ33,
AAZ33/(AAY33+AAZ33)*
(tbPayroll[[#This Row],[401ContriLimit]]-SUMIFS($AM33:$BMK33,$AM$3:$BMK$3,"&lt;"&amp;ABD$3,$AM$2:$BMK$2,ABD$2)-SUMIFS($AM33:$BMK33,$AM$3:$BMK$3,"&lt;"&amp;ABC$3,$AM$2:$BMK$2,ABC$2))),2)))</f>
        <v/>
      </c>
      <c r="ABD33" s="116" t="str">
        <f>IF(tbPayroll[[#This Row],[idx]]="","",
IF(AAY33=0,0,
ROUND(IF(SUMIFS($AM33:$BMK33,$AM$3:$BMK$3,"&lt;"&amp;ABD$3,$AM$2:$BMK$2,ABD$2)+AAY33+SUMIFS($AM33:$BMK33,$AM$3:$BMK$3,"&lt;"&amp;ABC$3,$AM$2:$BMK$2,ABC$2)+AAZ33&lt;tbPayroll[[#This Row],[401ContriLimit]],
AAY33,
AAY33/(AAY33+AAZ33)*
(tbPayroll[[#This Row],[401ContriLimit]]-SUMIFS($AM33:$BMK33,$AM$3:$BMK$3,"&lt;"&amp;ABD$3,$AM$2:$BMK$2,ABD$2)-SUMIFS($AM33:$BMK33,$AM$3:$BMK$3,"&lt;"&amp;ABC$3,$AM$2:$BMK$2,ABC$2))),2)
))</f>
        <v/>
      </c>
      <c r="ABE33" s="116" t="str" cm="1">
        <f t="array" ref="ABE33">IF(tbPayroll[[#This Row],[idx]]="","",
IF(AAW33=0,0,
MAX(SUMIFS($AM33:$BMK33,$AM$3:$BMK$3,"&lt;="&amp;ABK$3,$AM$2:$BMK$2,ABK$2)-INDEX(mediAddTable,tbPayroll[[#This Row],[fedStatus]]),0)-
SUMIFS($AM33:$BMK33,$AM$3:$BMK$3,"&lt;"&amp;ABK$3,$AM$2:$BMK$2,ABE$2)
))</f>
        <v/>
      </c>
      <c r="ABF33" s="116" t="str">
        <f>IF(tbPayroll[[#This Row],[idx]]="","",
ROUND(MAX(ABJ33*dPeriods+tbPayroll[[#This Row],[adjustedAmount]],0),dFEDRound))</f>
        <v/>
      </c>
      <c r="ABG33" s="116" t="str">
        <f>IF(tbPayroll[[#This Row],[idx]]="","",
ROUND(IF(hoursMode="Daily",
SUMIFS(Hours!$J32:$BDM32,Hours!$J$2:$BDM$2,"&gt;="&amp;AAI$5,Hours!$J$2:$BDM$2,"&lt;="&amp;ABL$5,Hours!$J$5:$BDM$5,dRegularName),
SUMIFS(Hours!$J32:$BDM32,Hours!$J$1:$BDM$1,ABH$3,Hours!$J$5:$BDM$5,dRegularName)
),2))</f>
        <v/>
      </c>
      <c r="ABH33" s="116" t="str">
        <f>IF(tbPayroll[[#This Row],[idx]]="","",
IF(hoursMode="Daily",
SUMIFS(Hours!$J32:$BDM32,Hours!$J$2:$BDM$2,"&gt;="&amp;AAI$5,Hours!$J$2:$BDM$2,"&lt;="&amp;ABL$5,Hours!$J$5:$BDM$5,dOvertimeName),
SUMIFS(Hours!$J32:$BDM32,Hours!$J$1:$BDM$1,ABH$3,Hours!$J$5:$BDM$5,dOvertimeName)
))</f>
        <v/>
      </c>
      <c r="ABI33" s="116" t="str">
        <f>IF(tbPayroll[[#This Row],[idx]]="","",
IF(hoursMode="Daily",
SUMIFS(Hours!$J32:$BDM32,Hours!$J$2:$BDM$2,"&gt;="&amp;AAI$5,Hours!$J$2:$BDM$2,"&lt;="&amp;ABL$5,Hours!$J$5:$BDM$5,dVacationName),
SUMIFS(Hours!$J32:$BDM32,Hours!$J$1:$BDM$1,ABH$3,Hours!$J$5:$BDM$5,dVacationName)
))</f>
        <v/>
      </c>
      <c r="ABJ33" s="116" t="str">
        <f>IF(tbPayroll[[#This Row],[Employee]]="","",MAX(ABL33-tbPayroll[[#This Row],[free]]-AAJ33-ABC33,0))</f>
        <v/>
      </c>
      <c r="ABK33" s="116" t="str">
        <f>IF(tbPayroll[[#This Row],[Employee]]="","",MAX(ABL33-tbPayroll[[#This Row],[free]]-AAJ33,0))</f>
        <v/>
      </c>
      <c r="ABL33" s="116" t="str">
        <f>IF(tbPayroll[[#This Row],[Employee]]="","",
IF(tbPayroll[[#This Row],[employmentDate]]&gt;ABL$5,0,AAN33+AAO33+AAP33+AAL33))</f>
        <v/>
      </c>
      <c r="ABM33" s="116" t="str">
        <f>IF(tbPayroll[[#This Row],[Employee]]="","",ABL33-SUM(AAQ33:AAV33)-AAK33-AAJ33-ABC33-ABD33)</f>
        <v/>
      </c>
      <c r="ABN33" s="417"/>
      <c r="ABO33" s="192"/>
      <c r="ABP33" s="192"/>
      <c r="ABQ33" s="192"/>
      <c r="ABR33" s="193"/>
      <c r="ABS33" s="116" t="str">
        <f>IF(tbPayroll[[#This Row],[Employee]]="","",
ACM33 &amp; " | " &amp; ACN33&amp; " | " &amp; ACO33
)</f>
        <v/>
      </c>
      <c r="ABT33" s="116" t="str">
        <f>IF(tbPayroll[[#This Row],[Employee]]="","",
IF(tbPayroll[[#This Row],[employmentDate]]&gt;ACR$5,0,
ROUND(IF(tbPayroll[[#This Row],[IncomeBase]]=dSalaried,IF(ABO33&lt;&gt;"",ABO33,tbPayroll[[#This Row],[EmpWage]]),ACM33*IF(ABO33&lt;&gt;"",ABO33,tbPayroll[[#This Row],[EmpWage]])),2)))</f>
        <v/>
      </c>
      <c r="ABU33" s="116" t="str">
        <f>IF(tbPayroll[[#This Row],[Employee]]="","",
IF(tbPayroll[[#This Row],[employmentDate]]&gt;ACR$5,0,
ROUND(ACN33*tbPayroll[[#This Row],[overrrate]]*
IF(ABO33&lt;&gt;"",ABO33,tbPayroll[[#This Row],[EmpWage]])/IF(tbPayroll[[#This Row],[IncomeBase]]=dSalaried,MAX(tbPayroll[[#This Row],[regularwork]],1),1),2)
))</f>
        <v/>
      </c>
      <c r="ABV33" s="116" t="str">
        <f>IF(tbPayroll[[#This Row],[Employee]]="","",
IF(tbPayroll[[#This Row],[employmentDate]]&gt;ACR$5,0,
ROUND(ACO33*
IFERROR(ABT33/ACM33,0),2
)))</f>
        <v/>
      </c>
      <c r="ABW33" s="116" t="str">
        <f>IF(tbPayroll[[#This Row],[Employee]]="","",
tbPayroll[[#This Row],[exState]]*
(tbPayroll[[#This Row],[stateAddDedu]]+ROUND(
MAX(ACP33-tbPayroll[[#This Row],[persExemp]],0)*tbPayroll[[#This Row],[stateTax]],dRound))
)</f>
        <v/>
      </c>
      <c r="ABX33" s="116" t="str">
        <f>IF(tbPayroll[[#This Row],[Employee]]="","",
(ROUND(
MAX(ACP33-tbPayroll[[#This Row],[persExemp]],0)*tbPayroll[[#This Row],[dLocal]],dRound))
)</f>
        <v/>
      </c>
      <c r="ABY33" s="116" t="str">
        <f>IF(tbPayroll[[#This Row],[Employee]]="","",
(ROUND(
MAX(ACP33-tbPayroll[[#This Row],[persExemp]],0)*tbPayroll[[#This Row],[dCity]],dRound))
)</f>
        <v/>
      </c>
      <c r="ABZ33" s="116" t="str" cm="1">
        <f t="array" aca="1" ref="ABZ33" ca="1">IF(tbPayroll[[#This Row],[idx]]="","",
IF(ACC33=0,0,
ROUND(tbPayroll[[#This Row],[exFed]]*
MAX(
((ACL33-INDEX(INDIRECT(tbPayroll[[#This Row],[fedPrefix]]&amp;CHOOSE(tbPayroll[[#This Row],[fedStatus]],"SingleWage","JointlyWage","SingleWage","HeadWage")),ACC33))*
INDEX(INDIRECT(tbPayroll[[#This Row],[fedPrefix]]&amp;"Perc"),ACC33)+
INDEX(INDIRECT(tbPayroll[[#This Row],[fedPrefix]]&amp;CHOOSE(tbPayroll[[#This Row],[fedStatus]],"SingleHold","JointlyHold","SingleHold","HeadHold")),ACC33))/dPeriods
- IF(tbPayroll[[#This Row],[isFormSent]]="Yes",tbPayroll[[#This Row],[isFormStep3]],0),0)
+tbPayroll[[#This Row],[isFormStep4c]],dFEDRound)
)
)</f>
        <v/>
      </c>
      <c r="ACA33" s="116" t="str">
        <f>IF(tbPayroll[[#This Row],[idx]]="","",
ROUND(tbPayroll[[#This Row],[exSS]]*
IF(SUMIFS($AM33:$BMK33,$AM$3:$BMK$3,"&lt;"&amp;ACA$3,$AM$2:$BMK$2,ACA$2) +ssTax*ACQ33 &lt;ssTax*ssMax,
ssTax*ACQ33,
MAX(ssTax*ssMax-SUMIFS($AM33:$BMK33,$AM$3:$BMK$3,"&lt;"&amp;ACA$3,$AM$2:$BMK$2,ACA$2),0)),
2)
)</f>
        <v/>
      </c>
      <c r="ACB33" s="116" t="str">
        <f>IF(tbPayroll[[#This Row],[idx]]="","",IF(ACC33=0,0,ROUND(tbPayroll[[#This Row],[exMedi]]*mediTax*ACQ33+ACK33*mediMax,2)))</f>
        <v/>
      </c>
      <c r="ACC33" s="116" t="str">
        <f ca="1">IF(tbPayroll[[#This Row],[idx]]="","",IFERROR(MATCH(ACL33,INDIRECT(tbPayroll[[#This Row],[fedPrefix]]&amp;CHOOSE(tbPayroll[[#This Row],[fedStatus]],"SingleWage","JointlyWage","SingleWage","HeadWage")),1),0))</f>
        <v/>
      </c>
      <c r="ACD33" s="116"/>
      <c r="ACE33" s="116" t="str">
        <f>IF(tbPayroll[[#This Row],[idx]]="","",
ROUND(tbPayroll[[#This Row],[401Roth]]*IF(SUMIFS($AM33:$BMK33,$AM$3:$BMK$3,"&lt;"&amp;ACR$3,$AM$2:$BMK$2,ACR$2)+ABL33&lt;compensationCap,
ACR33,
MAX(compensationCap-SUMIFS($AM33:$BMK33,$AM$3:$BMK$3,"&lt;"&amp;ACR$3,$AM$2:$BMK$2,ACR$2),0)),2))</f>
        <v/>
      </c>
      <c r="ACF33" s="116" t="str">
        <f>IF(tbPayroll[[#This Row],[idx]]="","",
ROUND(tbPayroll[[#This Row],[401PreTax]]*IF(SUMIFS($AM33:$BMK33,$AM$3:$BMK$3,"&lt;"&amp;ACR$3,$AM$2:$BMK$2,ACR$2)+ABL33&lt;compensationCap,
ACR33,
MAX(compensationCap-SUMIFS($AM33:$BMK33,$AM$3:$BMK$3,"&lt;"&amp;ACR$3,$AM$2:$BMK$2,ACR$2),0)),2))</f>
        <v/>
      </c>
      <c r="ACG33" s="116" t="str">
        <f>IF(tbPayroll[[#This Row],[idx]]="","",
ROUND((tbPayroll[[#This Row],[401T1p]]*tbPayroll[[#This Row],[401T1Cap]]+tbPayroll[[#This Row],[401T2p]]*tbPayroll[[#This Row],[401T2Cap]])*IF(SUMIFS($AM33:$BMK33,$AM$3:$BMK$3,"&lt;"&amp;ACR$3,$AM$2:$BMK$2,ACR$2)+ABL33&lt;compensationCap,
ACR33,
MAX(compensationCap-SUMIFS($AM33:$BMK33,$AM$3:$BMK$3,"&lt;"&amp;ACR$3,$AM$2:$BMK$2,ACR$2),0)),2))</f>
        <v/>
      </c>
      <c r="ACH33" s="116" t="str">
        <f>IF(tbPayroll[[#This Row],[idx]]="","",
IF(ACG33=0,0,
ROUND(IF(SUMIFS($AM33:$BMK33,$AM$3:$BMK$3,"&lt;"&amp;ACJ$3,$AM$2:$BMK$2,"&gt;="&amp;ACH$2,$AM$2:$BMK$2,"&lt;="&amp;ACJ$2)+ACE33+ACF33+ACG33&lt;tbPayroll[[#This Row],[401EmperLimit]],
ACG33,
MAX((tbPayroll[[#This Row],[401EmperLimit]]-SUMIFS($AM33:$BMK33,$AM$3:$BMK$3,"&lt;"&amp;ACJ$3,$AM$2:$BMK$2,"&gt;="&amp;ACH$2,$AM$2:$BMK$2,"&lt;="&amp;ACJ$2)),0)),2)))</f>
        <v/>
      </c>
      <c r="ACI33" s="116" t="str">
        <f>IF(tbPayroll[[#This Row],[idx]]="","",
IF(ACF33=0,0,
ROUND(IF(SUMIFS($AM33:$BMK33,$AM$3:$BMK$3,"&lt;"&amp;ACJ$3,$AM$2:$BMK$2,ACJ$2)+ACE33+SUMIFS($AM33:$BMK33,$AM$3:$BMK$3,"&lt;"&amp;ACI$3,$AM$2:$BMK$2,ACI$2)+ACF33&lt;tbPayroll[[#This Row],[401ContriLimit]],
ACF33,
ACF33/(ACE33+ACF33)*
(tbPayroll[[#This Row],[401ContriLimit]]-SUMIFS($AM33:$BMK33,$AM$3:$BMK$3,"&lt;"&amp;ACJ$3,$AM$2:$BMK$2,ACJ$2)-SUMIFS($AM33:$BMK33,$AM$3:$BMK$3,"&lt;"&amp;ACI$3,$AM$2:$BMK$2,ACI$2))),2)))</f>
        <v/>
      </c>
      <c r="ACJ33" s="116" t="str">
        <f>IF(tbPayroll[[#This Row],[idx]]="","",
IF(ACE33=0,0,
ROUND(IF(SUMIFS($AM33:$BMK33,$AM$3:$BMK$3,"&lt;"&amp;ACJ$3,$AM$2:$BMK$2,ACJ$2)+ACE33+SUMIFS($AM33:$BMK33,$AM$3:$BMK$3,"&lt;"&amp;ACI$3,$AM$2:$BMK$2,ACI$2)+ACF33&lt;tbPayroll[[#This Row],[401ContriLimit]],
ACE33,
ACE33/(ACE33+ACF33)*
(tbPayroll[[#This Row],[401ContriLimit]]-SUMIFS($AM33:$BMK33,$AM$3:$BMK$3,"&lt;"&amp;ACJ$3,$AM$2:$BMK$2,ACJ$2)-SUMIFS($AM33:$BMK33,$AM$3:$BMK$3,"&lt;"&amp;ACI$3,$AM$2:$BMK$2,ACI$2))),2)
))</f>
        <v/>
      </c>
      <c r="ACK33" s="116" t="str" cm="1">
        <f t="array" ref="ACK33">IF(tbPayroll[[#This Row],[idx]]="","",
IF(ACC33=0,0,
MAX(SUMIFS($AM33:$BMK33,$AM$3:$BMK$3,"&lt;="&amp;ACQ$3,$AM$2:$BMK$2,ACQ$2)-INDEX(mediAddTable,tbPayroll[[#This Row],[fedStatus]]),0)-
SUMIFS($AM33:$BMK33,$AM$3:$BMK$3,"&lt;"&amp;ACQ$3,$AM$2:$BMK$2,ACK$2)
))</f>
        <v/>
      </c>
      <c r="ACL33" s="116" t="str">
        <f>IF(tbPayroll[[#This Row],[idx]]="","",
ROUND(MAX(ACP33*dPeriods+tbPayroll[[#This Row],[adjustedAmount]],0),dFEDRound))</f>
        <v/>
      </c>
      <c r="ACM33" s="116" t="str">
        <f>IF(tbPayroll[[#This Row],[idx]]="","",
ROUND(IF(hoursMode="Daily",
SUMIFS(Hours!$J32:$BDM32,Hours!$J$2:$BDM$2,"&gt;="&amp;ABO$5,Hours!$J$2:$BDM$2,"&lt;="&amp;ACR$5,Hours!$J$5:$BDM$5,dRegularName),
SUMIFS(Hours!$J32:$BDM32,Hours!$J$1:$BDM$1,ACN$3,Hours!$J$5:$BDM$5,dRegularName)
),2))</f>
        <v/>
      </c>
      <c r="ACN33" s="116" t="str">
        <f>IF(tbPayroll[[#This Row],[idx]]="","",
IF(hoursMode="Daily",
SUMIFS(Hours!$J32:$BDM32,Hours!$J$2:$BDM$2,"&gt;="&amp;ABO$5,Hours!$J$2:$BDM$2,"&lt;="&amp;ACR$5,Hours!$J$5:$BDM$5,dOvertimeName),
SUMIFS(Hours!$J32:$BDM32,Hours!$J$1:$BDM$1,ACN$3,Hours!$J$5:$BDM$5,dOvertimeName)
))</f>
        <v/>
      </c>
      <c r="ACO33" s="116" t="str">
        <f>IF(tbPayroll[[#This Row],[idx]]="","",
IF(hoursMode="Daily",
SUMIFS(Hours!$J32:$BDM32,Hours!$J$2:$BDM$2,"&gt;="&amp;ABO$5,Hours!$J$2:$BDM$2,"&lt;="&amp;ACR$5,Hours!$J$5:$BDM$5,dVacationName),
SUMIFS(Hours!$J32:$BDM32,Hours!$J$1:$BDM$1,ACN$3,Hours!$J$5:$BDM$5,dVacationName)
))</f>
        <v/>
      </c>
      <c r="ACP33" s="116" t="str">
        <f>IF(tbPayroll[[#This Row],[Employee]]="","",MAX(ACR33-tbPayroll[[#This Row],[free]]-ABP33-ACI33,0))</f>
        <v/>
      </c>
      <c r="ACQ33" s="116" t="str">
        <f>IF(tbPayroll[[#This Row],[Employee]]="","",MAX(ACR33-tbPayroll[[#This Row],[free]]-ABP33,0))</f>
        <v/>
      </c>
      <c r="ACR33" s="116" t="str">
        <f>IF(tbPayroll[[#This Row],[Employee]]="","",
IF(tbPayroll[[#This Row],[employmentDate]]&gt;ACR$5,0,ABT33+ABU33+ABV33+ABR33))</f>
        <v/>
      </c>
      <c r="ACS33" s="116" t="str">
        <f>IF(tbPayroll[[#This Row],[Employee]]="","",ACR33-SUM(ABW33:ACB33)-ABQ33-ABP33-ACI33-ACJ33)</f>
        <v/>
      </c>
      <c r="ACT33" s="417"/>
      <c r="ACU33" s="192"/>
      <c r="ACV33" s="192"/>
      <c r="ACW33" s="192"/>
      <c r="ACX33" s="193"/>
      <c r="ACY33" s="116" t="str">
        <f>IF(tbPayroll[[#This Row],[Employee]]="","",
ADS33 &amp; " | " &amp; ADT33&amp; " | " &amp; ADU33
)</f>
        <v/>
      </c>
      <c r="ACZ33" s="116" t="str">
        <f>IF(tbPayroll[[#This Row],[Employee]]="","",
IF(tbPayroll[[#This Row],[employmentDate]]&gt;ADX$5,0,
ROUND(IF(tbPayroll[[#This Row],[IncomeBase]]=dSalaried,IF(ACU33&lt;&gt;"",ACU33,tbPayroll[[#This Row],[EmpWage]]),ADS33*IF(ACU33&lt;&gt;"",ACU33,tbPayroll[[#This Row],[EmpWage]])),2)))</f>
        <v/>
      </c>
      <c r="ADA33" s="116" t="str">
        <f>IF(tbPayroll[[#This Row],[Employee]]="","",
IF(tbPayroll[[#This Row],[employmentDate]]&gt;ADX$5,0,
ROUND(ADT33*tbPayroll[[#This Row],[overrrate]]*
IF(ACU33&lt;&gt;"",ACU33,tbPayroll[[#This Row],[EmpWage]])/IF(tbPayroll[[#This Row],[IncomeBase]]=dSalaried,MAX(tbPayroll[[#This Row],[regularwork]],1),1),2)
))</f>
        <v/>
      </c>
      <c r="ADB33" s="116" t="str">
        <f>IF(tbPayroll[[#This Row],[Employee]]="","",
IF(tbPayroll[[#This Row],[employmentDate]]&gt;ADX$5,0,
ROUND(ADU33*
IFERROR(ACZ33/ADS33,0),2
)))</f>
        <v/>
      </c>
      <c r="ADC33" s="116" t="str">
        <f>IF(tbPayroll[[#This Row],[Employee]]="","",
tbPayroll[[#This Row],[exState]]*
(tbPayroll[[#This Row],[stateAddDedu]]+ROUND(
MAX(ADV33-tbPayroll[[#This Row],[persExemp]],0)*tbPayroll[[#This Row],[stateTax]],dRound))
)</f>
        <v/>
      </c>
      <c r="ADD33" s="116" t="str">
        <f>IF(tbPayroll[[#This Row],[Employee]]="","",
(ROUND(
MAX(ADV33-tbPayroll[[#This Row],[persExemp]],0)*tbPayroll[[#This Row],[dLocal]],dRound))
)</f>
        <v/>
      </c>
      <c r="ADE33" s="116" t="str">
        <f>IF(tbPayroll[[#This Row],[Employee]]="","",
(ROUND(
MAX(ADV33-tbPayroll[[#This Row],[persExemp]],0)*tbPayroll[[#This Row],[dCity]],dRound))
)</f>
        <v/>
      </c>
      <c r="ADF33" s="116" t="str" cm="1">
        <f t="array" aca="1" ref="ADF33" ca="1">IF(tbPayroll[[#This Row],[idx]]="","",
IF(ADI33=0,0,
ROUND(tbPayroll[[#This Row],[exFed]]*
MAX(
((ADR33-INDEX(INDIRECT(tbPayroll[[#This Row],[fedPrefix]]&amp;CHOOSE(tbPayroll[[#This Row],[fedStatus]],"SingleWage","JointlyWage","SingleWage","HeadWage")),ADI33))*
INDEX(INDIRECT(tbPayroll[[#This Row],[fedPrefix]]&amp;"Perc"),ADI33)+
INDEX(INDIRECT(tbPayroll[[#This Row],[fedPrefix]]&amp;CHOOSE(tbPayroll[[#This Row],[fedStatus]],"SingleHold","JointlyHold","SingleHold","HeadHold")),ADI33))/dPeriods
- IF(tbPayroll[[#This Row],[isFormSent]]="Yes",tbPayroll[[#This Row],[isFormStep3]],0),0)
+tbPayroll[[#This Row],[isFormStep4c]],dFEDRound)
)
)</f>
        <v/>
      </c>
      <c r="ADG33" s="116" t="str">
        <f>IF(tbPayroll[[#This Row],[idx]]="","",
ROUND(tbPayroll[[#This Row],[exSS]]*
IF(SUMIFS($AM33:$BMK33,$AM$3:$BMK$3,"&lt;"&amp;ADG$3,$AM$2:$BMK$2,ADG$2) +ssTax*ADW33 &lt;ssTax*ssMax,
ssTax*ADW33,
MAX(ssTax*ssMax-SUMIFS($AM33:$BMK33,$AM$3:$BMK$3,"&lt;"&amp;ADG$3,$AM$2:$BMK$2,ADG$2),0)),
2)
)</f>
        <v/>
      </c>
      <c r="ADH33" s="116" t="str">
        <f>IF(tbPayroll[[#This Row],[idx]]="","",IF(ADI33=0,0,ROUND(tbPayroll[[#This Row],[exMedi]]*mediTax*ADW33+ADQ33*mediMax,2)))</f>
        <v/>
      </c>
      <c r="ADI33" s="116" t="str">
        <f ca="1">IF(tbPayroll[[#This Row],[idx]]="","",IFERROR(MATCH(ADR33,INDIRECT(tbPayroll[[#This Row],[fedPrefix]]&amp;CHOOSE(tbPayroll[[#This Row],[fedStatus]],"SingleWage","JointlyWage","SingleWage","HeadWage")),1),0))</f>
        <v/>
      </c>
      <c r="ADJ33" s="116"/>
      <c r="ADK33" s="116" t="str">
        <f>IF(tbPayroll[[#This Row],[idx]]="","",
ROUND(tbPayroll[[#This Row],[401Roth]]*IF(SUMIFS($AM33:$BMK33,$AM$3:$BMK$3,"&lt;"&amp;ADX$3,$AM$2:$BMK$2,ADX$2)+ACR33&lt;compensationCap,
ADX33,
MAX(compensationCap-SUMIFS($AM33:$BMK33,$AM$3:$BMK$3,"&lt;"&amp;ADX$3,$AM$2:$BMK$2,ADX$2),0)),2))</f>
        <v/>
      </c>
      <c r="ADL33" s="116" t="str">
        <f>IF(tbPayroll[[#This Row],[idx]]="","",
ROUND(tbPayroll[[#This Row],[401PreTax]]*IF(SUMIFS($AM33:$BMK33,$AM$3:$BMK$3,"&lt;"&amp;ADX$3,$AM$2:$BMK$2,ADX$2)+ACR33&lt;compensationCap,
ADX33,
MAX(compensationCap-SUMIFS($AM33:$BMK33,$AM$3:$BMK$3,"&lt;"&amp;ADX$3,$AM$2:$BMK$2,ADX$2),0)),2))</f>
        <v/>
      </c>
      <c r="ADM33" s="116" t="str">
        <f>IF(tbPayroll[[#This Row],[idx]]="","",
ROUND((tbPayroll[[#This Row],[401T1p]]*tbPayroll[[#This Row],[401T1Cap]]+tbPayroll[[#This Row],[401T2p]]*tbPayroll[[#This Row],[401T2Cap]])*IF(SUMIFS($AM33:$BMK33,$AM$3:$BMK$3,"&lt;"&amp;ADX$3,$AM$2:$BMK$2,ADX$2)+ACR33&lt;compensationCap,
ADX33,
MAX(compensationCap-SUMIFS($AM33:$BMK33,$AM$3:$BMK$3,"&lt;"&amp;ADX$3,$AM$2:$BMK$2,ADX$2),0)),2))</f>
        <v/>
      </c>
      <c r="ADN33" s="116" t="str">
        <f>IF(tbPayroll[[#This Row],[idx]]="","",
IF(ADM33=0,0,
ROUND(IF(SUMIFS($AM33:$BMK33,$AM$3:$BMK$3,"&lt;"&amp;ADP$3,$AM$2:$BMK$2,"&gt;="&amp;ADN$2,$AM$2:$BMK$2,"&lt;="&amp;ADP$2)+ADK33+ADL33+ADM33&lt;tbPayroll[[#This Row],[401EmperLimit]],
ADM33,
MAX((tbPayroll[[#This Row],[401EmperLimit]]-SUMIFS($AM33:$BMK33,$AM$3:$BMK$3,"&lt;"&amp;ADP$3,$AM$2:$BMK$2,"&gt;="&amp;ADN$2,$AM$2:$BMK$2,"&lt;="&amp;ADP$2)),0)),2)))</f>
        <v/>
      </c>
      <c r="ADO33" s="116" t="str">
        <f>IF(tbPayroll[[#This Row],[idx]]="","",
IF(ADL33=0,0,
ROUND(IF(SUMIFS($AM33:$BMK33,$AM$3:$BMK$3,"&lt;"&amp;ADP$3,$AM$2:$BMK$2,ADP$2)+ADK33+SUMIFS($AM33:$BMK33,$AM$3:$BMK$3,"&lt;"&amp;ADO$3,$AM$2:$BMK$2,ADO$2)+ADL33&lt;tbPayroll[[#This Row],[401ContriLimit]],
ADL33,
ADL33/(ADK33+ADL33)*
(tbPayroll[[#This Row],[401ContriLimit]]-SUMIFS($AM33:$BMK33,$AM$3:$BMK$3,"&lt;"&amp;ADP$3,$AM$2:$BMK$2,ADP$2)-SUMIFS($AM33:$BMK33,$AM$3:$BMK$3,"&lt;"&amp;ADO$3,$AM$2:$BMK$2,ADO$2))),2)))</f>
        <v/>
      </c>
      <c r="ADP33" s="116" t="str">
        <f>IF(tbPayroll[[#This Row],[idx]]="","",
IF(ADK33=0,0,
ROUND(IF(SUMIFS($AM33:$BMK33,$AM$3:$BMK$3,"&lt;"&amp;ADP$3,$AM$2:$BMK$2,ADP$2)+ADK33+SUMIFS($AM33:$BMK33,$AM$3:$BMK$3,"&lt;"&amp;ADO$3,$AM$2:$BMK$2,ADO$2)+ADL33&lt;tbPayroll[[#This Row],[401ContriLimit]],
ADK33,
ADK33/(ADK33+ADL33)*
(tbPayroll[[#This Row],[401ContriLimit]]-SUMIFS($AM33:$BMK33,$AM$3:$BMK$3,"&lt;"&amp;ADP$3,$AM$2:$BMK$2,ADP$2)-SUMIFS($AM33:$BMK33,$AM$3:$BMK$3,"&lt;"&amp;ADO$3,$AM$2:$BMK$2,ADO$2))),2)
))</f>
        <v/>
      </c>
      <c r="ADQ33" s="116" t="str" cm="1">
        <f t="array" ref="ADQ33">IF(tbPayroll[[#This Row],[idx]]="","",
IF(ADI33=0,0,
MAX(SUMIFS($AM33:$BMK33,$AM$3:$BMK$3,"&lt;="&amp;ADW$3,$AM$2:$BMK$2,ADW$2)-INDEX(mediAddTable,tbPayroll[[#This Row],[fedStatus]]),0)-
SUMIFS($AM33:$BMK33,$AM$3:$BMK$3,"&lt;"&amp;ADW$3,$AM$2:$BMK$2,ADQ$2)
))</f>
        <v/>
      </c>
      <c r="ADR33" s="116" t="str">
        <f>IF(tbPayroll[[#This Row],[idx]]="","",
ROUND(MAX(ADV33*dPeriods+tbPayroll[[#This Row],[adjustedAmount]],0),dFEDRound))</f>
        <v/>
      </c>
      <c r="ADS33" s="116" t="str">
        <f>IF(tbPayroll[[#This Row],[idx]]="","",
ROUND(IF(hoursMode="Daily",
SUMIFS(Hours!$J32:$BDM32,Hours!$J$2:$BDM$2,"&gt;="&amp;ACU$5,Hours!$J$2:$BDM$2,"&lt;="&amp;ADX$5,Hours!$J$5:$BDM$5,dRegularName),
SUMIFS(Hours!$J32:$BDM32,Hours!$J$1:$BDM$1,ADT$3,Hours!$J$5:$BDM$5,dRegularName)
),2))</f>
        <v/>
      </c>
      <c r="ADT33" s="116" t="str">
        <f>IF(tbPayroll[[#This Row],[idx]]="","",
IF(hoursMode="Daily",
SUMIFS(Hours!$J32:$BDM32,Hours!$J$2:$BDM$2,"&gt;="&amp;ACU$5,Hours!$J$2:$BDM$2,"&lt;="&amp;ADX$5,Hours!$J$5:$BDM$5,dOvertimeName),
SUMIFS(Hours!$J32:$BDM32,Hours!$J$1:$BDM$1,ADT$3,Hours!$J$5:$BDM$5,dOvertimeName)
))</f>
        <v/>
      </c>
      <c r="ADU33" s="116" t="str">
        <f>IF(tbPayroll[[#This Row],[idx]]="","",
IF(hoursMode="Daily",
SUMIFS(Hours!$J32:$BDM32,Hours!$J$2:$BDM$2,"&gt;="&amp;ACU$5,Hours!$J$2:$BDM$2,"&lt;="&amp;ADX$5,Hours!$J$5:$BDM$5,dVacationName),
SUMIFS(Hours!$J32:$BDM32,Hours!$J$1:$BDM$1,ADT$3,Hours!$J$5:$BDM$5,dVacationName)
))</f>
        <v/>
      </c>
      <c r="ADV33" s="116" t="str">
        <f>IF(tbPayroll[[#This Row],[Employee]]="","",MAX(ADX33-tbPayroll[[#This Row],[free]]-ACV33-ADO33,0))</f>
        <v/>
      </c>
      <c r="ADW33" s="116" t="str">
        <f>IF(tbPayroll[[#This Row],[Employee]]="","",MAX(ADX33-tbPayroll[[#This Row],[free]]-ACV33,0))</f>
        <v/>
      </c>
      <c r="ADX33" s="116" t="str">
        <f>IF(tbPayroll[[#This Row],[Employee]]="","",
IF(tbPayroll[[#This Row],[employmentDate]]&gt;ADX$5,0,ACZ33+ADA33+ADB33+ACX33))</f>
        <v/>
      </c>
      <c r="ADY33" s="116" t="str">
        <f>IF(tbPayroll[[#This Row],[Employee]]="","",ADX33-SUM(ADC33:ADH33)-ACW33-ACV33-ADO33-ADP33)</f>
        <v/>
      </c>
      <c r="ADZ33" s="417"/>
      <c r="AEA33" s="192"/>
      <c r="AEB33" s="192"/>
      <c r="AEC33" s="192"/>
      <c r="AED33" s="193"/>
      <c r="AEE33" s="116" t="str">
        <f>IF(tbPayroll[[#This Row],[Employee]]="","",
AEY33 &amp; " | " &amp; AEZ33&amp; " | " &amp; AFA33
)</f>
        <v/>
      </c>
      <c r="AEF33" s="116" t="str">
        <f>IF(tbPayroll[[#This Row],[Employee]]="","",
IF(tbPayroll[[#This Row],[employmentDate]]&gt;AFD$5,0,
ROUND(IF(tbPayroll[[#This Row],[IncomeBase]]=dSalaried,IF(AEA33&lt;&gt;"",AEA33,tbPayroll[[#This Row],[EmpWage]]),AEY33*IF(AEA33&lt;&gt;"",AEA33,tbPayroll[[#This Row],[EmpWage]])),2)))</f>
        <v/>
      </c>
      <c r="AEG33" s="116" t="str">
        <f>IF(tbPayroll[[#This Row],[Employee]]="","",
IF(tbPayroll[[#This Row],[employmentDate]]&gt;AFD$5,0,
ROUND(AEZ33*tbPayroll[[#This Row],[overrrate]]*
IF(AEA33&lt;&gt;"",AEA33,tbPayroll[[#This Row],[EmpWage]])/IF(tbPayroll[[#This Row],[IncomeBase]]=dSalaried,MAX(tbPayroll[[#This Row],[regularwork]],1),1),2)
))</f>
        <v/>
      </c>
      <c r="AEH33" s="116" t="str">
        <f>IF(tbPayroll[[#This Row],[Employee]]="","",
IF(tbPayroll[[#This Row],[employmentDate]]&gt;AFD$5,0,
ROUND(AFA33*
IFERROR(AEF33/AEY33,0),2
)))</f>
        <v/>
      </c>
      <c r="AEI33" s="116" t="str">
        <f>IF(tbPayroll[[#This Row],[Employee]]="","",
tbPayroll[[#This Row],[exState]]*
(tbPayroll[[#This Row],[stateAddDedu]]+ROUND(
MAX(AFB33-tbPayroll[[#This Row],[persExemp]],0)*tbPayroll[[#This Row],[stateTax]],dRound))
)</f>
        <v/>
      </c>
      <c r="AEJ33" s="116" t="str">
        <f>IF(tbPayroll[[#This Row],[Employee]]="","",
(ROUND(
MAX(AFB33-tbPayroll[[#This Row],[persExemp]],0)*tbPayroll[[#This Row],[dLocal]],dRound))
)</f>
        <v/>
      </c>
      <c r="AEK33" s="116" t="str">
        <f>IF(tbPayroll[[#This Row],[Employee]]="","",
(ROUND(
MAX(AFB33-tbPayroll[[#This Row],[persExemp]],0)*tbPayroll[[#This Row],[dCity]],dRound))
)</f>
        <v/>
      </c>
      <c r="AEL33" s="116" t="str" cm="1">
        <f t="array" aca="1" ref="AEL33" ca="1">IF(tbPayroll[[#This Row],[idx]]="","",
IF(AEO33=0,0,
ROUND(tbPayroll[[#This Row],[exFed]]*
MAX(
((AEX33-INDEX(INDIRECT(tbPayroll[[#This Row],[fedPrefix]]&amp;CHOOSE(tbPayroll[[#This Row],[fedStatus]],"SingleWage","JointlyWage","SingleWage","HeadWage")),AEO33))*
INDEX(INDIRECT(tbPayroll[[#This Row],[fedPrefix]]&amp;"Perc"),AEO33)+
INDEX(INDIRECT(tbPayroll[[#This Row],[fedPrefix]]&amp;CHOOSE(tbPayroll[[#This Row],[fedStatus]],"SingleHold","JointlyHold","SingleHold","HeadHold")),AEO33))/dPeriods
- IF(tbPayroll[[#This Row],[isFormSent]]="Yes",tbPayroll[[#This Row],[isFormStep3]],0),0)
+tbPayroll[[#This Row],[isFormStep4c]],dFEDRound)
)
)</f>
        <v/>
      </c>
      <c r="AEM33" s="116" t="str">
        <f>IF(tbPayroll[[#This Row],[idx]]="","",
ROUND(tbPayroll[[#This Row],[exSS]]*
IF(SUMIFS($AM33:$BMK33,$AM$3:$BMK$3,"&lt;"&amp;AEM$3,$AM$2:$BMK$2,AEM$2) +ssTax*AFC33 &lt;ssTax*ssMax,
ssTax*AFC33,
MAX(ssTax*ssMax-SUMIFS($AM33:$BMK33,$AM$3:$BMK$3,"&lt;"&amp;AEM$3,$AM$2:$BMK$2,AEM$2),0)),
2)
)</f>
        <v/>
      </c>
      <c r="AEN33" s="116" t="str">
        <f>IF(tbPayroll[[#This Row],[idx]]="","",IF(AEO33=0,0,ROUND(tbPayroll[[#This Row],[exMedi]]*mediTax*AFC33+AEW33*mediMax,2)))</f>
        <v/>
      </c>
      <c r="AEO33" s="116" t="str">
        <f ca="1">IF(tbPayroll[[#This Row],[idx]]="","",IFERROR(MATCH(AEX33,INDIRECT(tbPayroll[[#This Row],[fedPrefix]]&amp;CHOOSE(tbPayroll[[#This Row],[fedStatus]],"SingleWage","JointlyWage","SingleWage","HeadWage")),1),0))</f>
        <v/>
      </c>
      <c r="AEP33" s="116"/>
      <c r="AEQ33" s="116" t="str">
        <f>IF(tbPayroll[[#This Row],[idx]]="","",
ROUND(tbPayroll[[#This Row],[401Roth]]*IF(SUMIFS($AM33:$BMK33,$AM$3:$BMK$3,"&lt;"&amp;AFD$3,$AM$2:$BMK$2,AFD$2)+ADX33&lt;compensationCap,
AFD33,
MAX(compensationCap-SUMIFS($AM33:$BMK33,$AM$3:$BMK$3,"&lt;"&amp;AFD$3,$AM$2:$BMK$2,AFD$2),0)),2))</f>
        <v/>
      </c>
      <c r="AER33" s="116" t="str">
        <f>IF(tbPayroll[[#This Row],[idx]]="","",
ROUND(tbPayroll[[#This Row],[401PreTax]]*IF(SUMIFS($AM33:$BMK33,$AM$3:$BMK$3,"&lt;"&amp;AFD$3,$AM$2:$BMK$2,AFD$2)+ADX33&lt;compensationCap,
AFD33,
MAX(compensationCap-SUMIFS($AM33:$BMK33,$AM$3:$BMK$3,"&lt;"&amp;AFD$3,$AM$2:$BMK$2,AFD$2),0)),2))</f>
        <v/>
      </c>
      <c r="AES33" s="116" t="str">
        <f>IF(tbPayroll[[#This Row],[idx]]="","",
ROUND((tbPayroll[[#This Row],[401T1p]]*tbPayroll[[#This Row],[401T1Cap]]+tbPayroll[[#This Row],[401T2p]]*tbPayroll[[#This Row],[401T2Cap]])*IF(SUMIFS($AM33:$BMK33,$AM$3:$BMK$3,"&lt;"&amp;AFD$3,$AM$2:$BMK$2,AFD$2)+ADX33&lt;compensationCap,
AFD33,
MAX(compensationCap-SUMIFS($AM33:$BMK33,$AM$3:$BMK$3,"&lt;"&amp;AFD$3,$AM$2:$BMK$2,AFD$2),0)),2))</f>
        <v/>
      </c>
      <c r="AET33" s="116" t="str">
        <f>IF(tbPayroll[[#This Row],[idx]]="","",
IF(AES33=0,0,
ROUND(IF(SUMIFS($AM33:$BMK33,$AM$3:$BMK$3,"&lt;"&amp;AEV$3,$AM$2:$BMK$2,"&gt;="&amp;AET$2,$AM$2:$BMK$2,"&lt;="&amp;AEV$2)+AEQ33+AER33+AES33&lt;tbPayroll[[#This Row],[401EmperLimit]],
AES33,
MAX((tbPayroll[[#This Row],[401EmperLimit]]-SUMIFS($AM33:$BMK33,$AM$3:$BMK$3,"&lt;"&amp;AEV$3,$AM$2:$BMK$2,"&gt;="&amp;AET$2,$AM$2:$BMK$2,"&lt;="&amp;AEV$2)),0)),2)))</f>
        <v/>
      </c>
      <c r="AEU33" s="116" t="str">
        <f>IF(tbPayroll[[#This Row],[idx]]="","",
IF(AER33=0,0,
ROUND(IF(SUMIFS($AM33:$BMK33,$AM$3:$BMK$3,"&lt;"&amp;AEV$3,$AM$2:$BMK$2,AEV$2)+AEQ33+SUMIFS($AM33:$BMK33,$AM$3:$BMK$3,"&lt;"&amp;AEU$3,$AM$2:$BMK$2,AEU$2)+AER33&lt;tbPayroll[[#This Row],[401ContriLimit]],
AER33,
AER33/(AEQ33+AER33)*
(tbPayroll[[#This Row],[401ContriLimit]]-SUMIFS($AM33:$BMK33,$AM$3:$BMK$3,"&lt;"&amp;AEV$3,$AM$2:$BMK$2,AEV$2)-SUMIFS($AM33:$BMK33,$AM$3:$BMK$3,"&lt;"&amp;AEU$3,$AM$2:$BMK$2,AEU$2))),2)))</f>
        <v/>
      </c>
      <c r="AEV33" s="116" t="str">
        <f>IF(tbPayroll[[#This Row],[idx]]="","",
IF(AEQ33=0,0,
ROUND(IF(SUMIFS($AM33:$BMK33,$AM$3:$BMK$3,"&lt;"&amp;AEV$3,$AM$2:$BMK$2,AEV$2)+AEQ33+SUMIFS($AM33:$BMK33,$AM$3:$BMK$3,"&lt;"&amp;AEU$3,$AM$2:$BMK$2,AEU$2)+AER33&lt;tbPayroll[[#This Row],[401ContriLimit]],
AEQ33,
AEQ33/(AEQ33+AER33)*
(tbPayroll[[#This Row],[401ContriLimit]]-SUMIFS($AM33:$BMK33,$AM$3:$BMK$3,"&lt;"&amp;AEV$3,$AM$2:$BMK$2,AEV$2)-SUMIFS($AM33:$BMK33,$AM$3:$BMK$3,"&lt;"&amp;AEU$3,$AM$2:$BMK$2,AEU$2))),2)
))</f>
        <v/>
      </c>
      <c r="AEW33" s="116" t="str" cm="1">
        <f t="array" ref="AEW33">IF(tbPayroll[[#This Row],[idx]]="","",
IF(AEO33=0,0,
MAX(SUMIFS($AM33:$BMK33,$AM$3:$BMK$3,"&lt;="&amp;AFC$3,$AM$2:$BMK$2,AFC$2)-INDEX(mediAddTable,tbPayroll[[#This Row],[fedStatus]]),0)-
SUMIFS($AM33:$BMK33,$AM$3:$BMK$3,"&lt;"&amp;AFC$3,$AM$2:$BMK$2,AEW$2)
))</f>
        <v/>
      </c>
      <c r="AEX33" s="116" t="str">
        <f>IF(tbPayroll[[#This Row],[idx]]="","",
ROUND(MAX(AFB33*dPeriods+tbPayroll[[#This Row],[adjustedAmount]],0),dFEDRound))</f>
        <v/>
      </c>
      <c r="AEY33" s="116" t="str">
        <f>IF(tbPayroll[[#This Row],[idx]]="","",
ROUND(IF(hoursMode="Daily",
SUMIFS(Hours!$J32:$BDM32,Hours!$J$2:$BDM$2,"&gt;="&amp;AEA$5,Hours!$J$2:$BDM$2,"&lt;="&amp;AFD$5,Hours!$J$5:$BDM$5,dRegularName),
SUMIFS(Hours!$J32:$BDM32,Hours!$J$1:$BDM$1,AEZ$3,Hours!$J$5:$BDM$5,dRegularName)
),2))</f>
        <v/>
      </c>
      <c r="AEZ33" s="116" t="str">
        <f>IF(tbPayroll[[#This Row],[idx]]="","",
IF(hoursMode="Daily",
SUMIFS(Hours!$J32:$BDM32,Hours!$J$2:$BDM$2,"&gt;="&amp;AEA$5,Hours!$J$2:$BDM$2,"&lt;="&amp;AFD$5,Hours!$J$5:$BDM$5,dOvertimeName),
SUMIFS(Hours!$J32:$BDM32,Hours!$J$1:$BDM$1,AEZ$3,Hours!$J$5:$BDM$5,dOvertimeName)
))</f>
        <v/>
      </c>
      <c r="AFA33" s="116" t="str">
        <f>IF(tbPayroll[[#This Row],[idx]]="","",
IF(hoursMode="Daily",
SUMIFS(Hours!$J32:$BDM32,Hours!$J$2:$BDM$2,"&gt;="&amp;AEA$5,Hours!$J$2:$BDM$2,"&lt;="&amp;AFD$5,Hours!$J$5:$BDM$5,dVacationName),
SUMIFS(Hours!$J32:$BDM32,Hours!$J$1:$BDM$1,AEZ$3,Hours!$J$5:$BDM$5,dVacationName)
))</f>
        <v/>
      </c>
      <c r="AFB33" s="116" t="str">
        <f>IF(tbPayroll[[#This Row],[Employee]]="","",MAX(AFD33-tbPayroll[[#This Row],[free]]-AEB33-AEU33,0))</f>
        <v/>
      </c>
      <c r="AFC33" s="116" t="str">
        <f>IF(tbPayroll[[#This Row],[Employee]]="","",MAX(AFD33-tbPayroll[[#This Row],[free]]-AEB33,0))</f>
        <v/>
      </c>
      <c r="AFD33" s="116" t="str">
        <f>IF(tbPayroll[[#This Row],[Employee]]="","",
IF(tbPayroll[[#This Row],[employmentDate]]&gt;AFD$5,0,AEF33+AEG33+AEH33+AED33))</f>
        <v/>
      </c>
      <c r="AFE33" s="116" t="str">
        <f>IF(tbPayroll[[#This Row],[Employee]]="","",AFD33-SUM(AEI33:AEN33)-AEC33-AEB33-AEU33-AEV33)</f>
        <v/>
      </c>
      <c r="AFF33" s="417"/>
      <c r="AFG33" s="192"/>
      <c r="AFH33" s="192"/>
      <c r="AFI33" s="192"/>
      <c r="AFJ33" s="193"/>
      <c r="AFK33" s="116" t="str">
        <f>IF(tbPayroll[[#This Row],[Employee]]="","",
AGE33 &amp; " | " &amp; AGF33&amp; " | " &amp; AGG33
)</f>
        <v/>
      </c>
      <c r="AFL33" s="116" t="str">
        <f>IF(tbPayroll[[#This Row],[Employee]]="","",
IF(tbPayroll[[#This Row],[employmentDate]]&gt;AGJ$5,0,
ROUND(IF(tbPayroll[[#This Row],[IncomeBase]]=dSalaried,IF(AFG33&lt;&gt;"",AFG33,tbPayroll[[#This Row],[EmpWage]]),AGE33*IF(AFG33&lt;&gt;"",AFG33,tbPayroll[[#This Row],[EmpWage]])),2)))</f>
        <v/>
      </c>
      <c r="AFM33" s="116" t="str">
        <f>IF(tbPayroll[[#This Row],[Employee]]="","",
IF(tbPayroll[[#This Row],[employmentDate]]&gt;AGJ$5,0,
ROUND(AGF33*tbPayroll[[#This Row],[overrrate]]*
IF(AFG33&lt;&gt;"",AFG33,tbPayroll[[#This Row],[EmpWage]])/IF(tbPayroll[[#This Row],[IncomeBase]]=dSalaried,MAX(tbPayroll[[#This Row],[regularwork]],1),1),2)
))</f>
        <v/>
      </c>
      <c r="AFN33" s="116" t="str">
        <f>IF(tbPayroll[[#This Row],[Employee]]="","",
IF(tbPayroll[[#This Row],[employmentDate]]&gt;AGJ$5,0,
ROUND(AGG33*
IFERROR(AFL33/AGE33,0),2
)))</f>
        <v/>
      </c>
      <c r="AFO33" s="116" t="str">
        <f>IF(tbPayroll[[#This Row],[Employee]]="","",
tbPayroll[[#This Row],[exState]]*
(tbPayroll[[#This Row],[stateAddDedu]]+ROUND(
MAX(AGH33-tbPayroll[[#This Row],[persExemp]],0)*tbPayroll[[#This Row],[stateTax]],dRound))
)</f>
        <v/>
      </c>
      <c r="AFP33" s="116" t="str">
        <f>IF(tbPayroll[[#This Row],[Employee]]="","",
(ROUND(
MAX(AGH33-tbPayroll[[#This Row],[persExemp]],0)*tbPayroll[[#This Row],[dLocal]],dRound))
)</f>
        <v/>
      </c>
      <c r="AFQ33" s="116" t="str">
        <f>IF(tbPayroll[[#This Row],[Employee]]="","",
(ROUND(
MAX(AGH33-tbPayroll[[#This Row],[persExemp]],0)*tbPayroll[[#This Row],[dCity]],dRound))
)</f>
        <v/>
      </c>
      <c r="AFR33" s="116" t="str" cm="1">
        <f t="array" aca="1" ref="AFR33" ca="1">IF(tbPayroll[[#This Row],[idx]]="","",
IF(AFU33=0,0,
ROUND(tbPayroll[[#This Row],[exFed]]*
MAX(
((AGD33-INDEX(INDIRECT(tbPayroll[[#This Row],[fedPrefix]]&amp;CHOOSE(tbPayroll[[#This Row],[fedStatus]],"SingleWage","JointlyWage","SingleWage","HeadWage")),AFU33))*
INDEX(INDIRECT(tbPayroll[[#This Row],[fedPrefix]]&amp;"Perc"),AFU33)+
INDEX(INDIRECT(tbPayroll[[#This Row],[fedPrefix]]&amp;CHOOSE(tbPayroll[[#This Row],[fedStatus]],"SingleHold","JointlyHold","SingleHold","HeadHold")),AFU33))/dPeriods
- IF(tbPayroll[[#This Row],[isFormSent]]="Yes",tbPayroll[[#This Row],[isFormStep3]],0),0)
+tbPayroll[[#This Row],[isFormStep4c]],dFEDRound)
)
)</f>
        <v/>
      </c>
      <c r="AFS33" s="116" t="str">
        <f>IF(tbPayroll[[#This Row],[idx]]="","",
ROUND(tbPayroll[[#This Row],[exSS]]*
IF(SUMIFS($AM33:$BMK33,$AM$3:$BMK$3,"&lt;"&amp;AFS$3,$AM$2:$BMK$2,AFS$2) +ssTax*AGI33 &lt;ssTax*ssMax,
ssTax*AGI33,
MAX(ssTax*ssMax-SUMIFS($AM33:$BMK33,$AM$3:$BMK$3,"&lt;"&amp;AFS$3,$AM$2:$BMK$2,AFS$2),0)),
2)
)</f>
        <v/>
      </c>
      <c r="AFT33" s="116" t="str">
        <f>IF(tbPayroll[[#This Row],[idx]]="","",IF(AFU33=0,0,ROUND(tbPayroll[[#This Row],[exMedi]]*mediTax*AGI33+AGC33*mediMax,2)))</f>
        <v/>
      </c>
      <c r="AFU33" s="116" t="str">
        <f ca="1">IF(tbPayroll[[#This Row],[idx]]="","",IFERROR(MATCH(AGD33,INDIRECT(tbPayroll[[#This Row],[fedPrefix]]&amp;CHOOSE(tbPayroll[[#This Row],[fedStatus]],"SingleWage","JointlyWage","SingleWage","HeadWage")),1),0))</f>
        <v/>
      </c>
      <c r="AFV33" s="116"/>
      <c r="AFW33" s="116" t="str">
        <f>IF(tbPayroll[[#This Row],[idx]]="","",
ROUND(tbPayroll[[#This Row],[401Roth]]*IF(SUMIFS($AM33:$BMK33,$AM$3:$BMK$3,"&lt;"&amp;AGJ$3,$AM$2:$BMK$2,AGJ$2)+AFD33&lt;compensationCap,
AGJ33,
MAX(compensationCap-SUMIFS($AM33:$BMK33,$AM$3:$BMK$3,"&lt;"&amp;AGJ$3,$AM$2:$BMK$2,AGJ$2),0)),2))</f>
        <v/>
      </c>
      <c r="AFX33" s="116" t="str">
        <f>IF(tbPayroll[[#This Row],[idx]]="","",
ROUND(tbPayroll[[#This Row],[401PreTax]]*IF(SUMIFS($AM33:$BMK33,$AM$3:$BMK$3,"&lt;"&amp;AGJ$3,$AM$2:$BMK$2,AGJ$2)+AFD33&lt;compensationCap,
AGJ33,
MAX(compensationCap-SUMIFS($AM33:$BMK33,$AM$3:$BMK$3,"&lt;"&amp;AGJ$3,$AM$2:$BMK$2,AGJ$2),0)),2))</f>
        <v/>
      </c>
      <c r="AFY33" s="116" t="str">
        <f>IF(tbPayroll[[#This Row],[idx]]="","",
ROUND((tbPayroll[[#This Row],[401T1p]]*tbPayroll[[#This Row],[401T1Cap]]+tbPayroll[[#This Row],[401T2p]]*tbPayroll[[#This Row],[401T2Cap]])*IF(SUMIFS($AM33:$BMK33,$AM$3:$BMK$3,"&lt;"&amp;AGJ$3,$AM$2:$BMK$2,AGJ$2)+AFD33&lt;compensationCap,
AGJ33,
MAX(compensationCap-SUMIFS($AM33:$BMK33,$AM$3:$BMK$3,"&lt;"&amp;AGJ$3,$AM$2:$BMK$2,AGJ$2),0)),2))</f>
        <v/>
      </c>
      <c r="AFZ33" s="116" t="str">
        <f>IF(tbPayroll[[#This Row],[idx]]="","",
IF(AFY33=0,0,
ROUND(IF(SUMIFS($AM33:$BMK33,$AM$3:$BMK$3,"&lt;"&amp;AGB$3,$AM$2:$BMK$2,"&gt;="&amp;AFZ$2,$AM$2:$BMK$2,"&lt;="&amp;AGB$2)+AFW33+AFX33+AFY33&lt;tbPayroll[[#This Row],[401EmperLimit]],
AFY33,
MAX((tbPayroll[[#This Row],[401EmperLimit]]-SUMIFS($AM33:$BMK33,$AM$3:$BMK$3,"&lt;"&amp;AGB$3,$AM$2:$BMK$2,"&gt;="&amp;AFZ$2,$AM$2:$BMK$2,"&lt;="&amp;AGB$2)),0)),2)))</f>
        <v/>
      </c>
      <c r="AGA33" s="116" t="str">
        <f>IF(tbPayroll[[#This Row],[idx]]="","",
IF(AFX33=0,0,
ROUND(IF(SUMIFS($AM33:$BMK33,$AM$3:$BMK$3,"&lt;"&amp;AGB$3,$AM$2:$BMK$2,AGB$2)+AFW33+SUMIFS($AM33:$BMK33,$AM$3:$BMK$3,"&lt;"&amp;AGA$3,$AM$2:$BMK$2,AGA$2)+AFX33&lt;tbPayroll[[#This Row],[401ContriLimit]],
AFX33,
AFX33/(AFW33+AFX33)*
(tbPayroll[[#This Row],[401ContriLimit]]-SUMIFS($AM33:$BMK33,$AM$3:$BMK$3,"&lt;"&amp;AGB$3,$AM$2:$BMK$2,AGB$2)-SUMIFS($AM33:$BMK33,$AM$3:$BMK$3,"&lt;"&amp;AGA$3,$AM$2:$BMK$2,AGA$2))),2)))</f>
        <v/>
      </c>
      <c r="AGB33" s="116" t="str">
        <f>IF(tbPayroll[[#This Row],[idx]]="","",
IF(AFW33=0,0,
ROUND(IF(SUMIFS($AM33:$BMK33,$AM$3:$BMK$3,"&lt;"&amp;AGB$3,$AM$2:$BMK$2,AGB$2)+AFW33+SUMIFS($AM33:$BMK33,$AM$3:$BMK$3,"&lt;"&amp;AGA$3,$AM$2:$BMK$2,AGA$2)+AFX33&lt;tbPayroll[[#This Row],[401ContriLimit]],
AFW33,
AFW33/(AFW33+AFX33)*
(tbPayroll[[#This Row],[401ContriLimit]]-SUMIFS($AM33:$BMK33,$AM$3:$BMK$3,"&lt;"&amp;AGB$3,$AM$2:$BMK$2,AGB$2)-SUMIFS($AM33:$BMK33,$AM$3:$BMK$3,"&lt;"&amp;AGA$3,$AM$2:$BMK$2,AGA$2))),2)
))</f>
        <v/>
      </c>
      <c r="AGC33" s="116" t="str" cm="1">
        <f t="array" ref="AGC33">IF(tbPayroll[[#This Row],[idx]]="","",
IF(AFU33=0,0,
MAX(SUMIFS($AM33:$BMK33,$AM$3:$BMK$3,"&lt;="&amp;AGI$3,$AM$2:$BMK$2,AGI$2)-INDEX(mediAddTable,tbPayroll[[#This Row],[fedStatus]]),0)-
SUMIFS($AM33:$BMK33,$AM$3:$BMK$3,"&lt;"&amp;AGI$3,$AM$2:$BMK$2,AGC$2)
))</f>
        <v/>
      </c>
      <c r="AGD33" s="116" t="str">
        <f>IF(tbPayroll[[#This Row],[idx]]="","",
ROUND(MAX(AGH33*dPeriods+tbPayroll[[#This Row],[adjustedAmount]],0),dFEDRound))</f>
        <v/>
      </c>
      <c r="AGE33" s="116" t="str">
        <f>IF(tbPayroll[[#This Row],[idx]]="","",
ROUND(IF(hoursMode="Daily",
SUMIFS(Hours!$J32:$BDM32,Hours!$J$2:$BDM$2,"&gt;="&amp;AFG$5,Hours!$J$2:$BDM$2,"&lt;="&amp;AGJ$5,Hours!$J$5:$BDM$5,dRegularName),
SUMIFS(Hours!$J32:$BDM32,Hours!$J$1:$BDM$1,AGF$3,Hours!$J$5:$BDM$5,dRegularName)
),2))</f>
        <v/>
      </c>
      <c r="AGF33" s="116" t="str">
        <f>IF(tbPayroll[[#This Row],[idx]]="","",
IF(hoursMode="Daily",
SUMIFS(Hours!$J32:$BDM32,Hours!$J$2:$BDM$2,"&gt;="&amp;AFG$5,Hours!$J$2:$BDM$2,"&lt;="&amp;AGJ$5,Hours!$J$5:$BDM$5,dOvertimeName),
SUMIFS(Hours!$J32:$BDM32,Hours!$J$1:$BDM$1,AGF$3,Hours!$J$5:$BDM$5,dOvertimeName)
))</f>
        <v/>
      </c>
      <c r="AGG33" s="116" t="str">
        <f>IF(tbPayroll[[#This Row],[idx]]="","",
IF(hoursMode="Daily",
SUMIFS(Hours!$J32:$BDM32,Hours!$J$2:$BDM$2,"&gt;="&amp;AFG$5,Hours!$J$2:$BDM$2,"&lt;="&amp;AGJ$5,Hours!$J$5:$BDM$5,dVacationName),
SUMIFS(Hours!$J32:$BDM32,Hours!$J$1:$BDM$1,AGF$3,Hours!$J$5:$BDM$5,dVacationName)
))</f>
        <v/>
      </c>
      <c r="AGH33" s="116" t="str">
        <f>IF(tbPayroll[[#This Row],[Employee]]="","",MAX(AGJ33-tbPayroll[[#This Row],[free]]-AFH33-AGA33,0))</f>
        <v/>
      </c>
      <c r="AGI33" s="116" t="str">
        <f>IF(tbPayroll[[#This Row],[Employee]]="","",MAX(AGJ33-tbPayroll[[#This Row],[free]]-AFH33,0))</f>
        <v/>
      </c>
      <c r="AGJ33" s="116" t="str">
        <f>IF(tbPayroll[[#This Row],[Employee]]="","",
IF(tbPayroll[[#This Row],[employmentDate]]&gt;AGJ$5,0,AFL33+AFM33+AFN33+AFJ33))</f>
        <v/>
      </c>
      <c r="AGK33" s="116" t="str">
        <f>IF(tbPayroll[[#This Row],[Employee]]="","",AGJ33-SUM(AFO33:AFT33)-AFI33-AFH33-AGA33-AGB33)</f>
        <v/>
      </c>
      <c r="AGL33" s="417"/>
      <c r="AGM33" s="192"/>
      <c r="AGN33" s="192"/>
      <c r="AGO33" s="192"/>
      <c r="AGP33" s="193"/>
      <c r="AGQ33" s="116" t="str">
        <f>IF(tbPayroll[[#This Row],[Employee]]="","",
AHK33 &amp; " | " &amp; AHL33&amp; " | " &amp; AHM33
)</f>
        <v/>
      </c>
      <c r="AGR33" s="116" t="str">
        <f>IF(tbPayroll[[#This Row],[Employee]]="","",
IF(tbPayroll[[#This Row],[employmentDate]]&gt;AHP$5,0,
ROUND(IF(tbPayroll[[#This Row],[IncomeBase]]=dSalaried,IF(AGM33&lt;&gt;"",AGM33,tbPayroll[[#This Row],[EmpWage]]),AHK33*IF(AGM33&lt;&gt;"",AGM33,tbPayroll[[#This Row],[EmpWage]])),2)))</f>
        <v/>
      </c>
      <c r="AGS33" s="116" t="str">
        <f>IF(tbPayroll[[#This Row],[Employee]]="","",
IF(tbPayroll[[#This Row],[employmentDate]]&gt;AHP$5,0,
ROUND(AHL33*tbPayroll[[#This Row],[overrrate]]*
IF(AGM33&lt;&gt;"",AGM33,tbPayroll[[#This Row],[EmpWage]])/IF(tbPayroll[[#This Row],[IncomeBase]]=dSalaried,MAX(tbPayroll[[#This Row],[regularwork]],1),1),2)
))</f>
        <v/>
      </c>
      <c r="AGT33" s="116" t="str">
        <f>IF(tbPayroll[[#This Row],[Employee]]="","",
IF(tbPayroll[[#This Row],[employmentDate]]&gt;AHP$5,0,
ROUND(AHM33*
IFERROR(AGR33/AHK33,0),2
)))</f>
        <v/>
      </c>
      <c r="AGU33" s="116" t="str">
        <f>IF(tbPayroll[[#This Row],[Employee]]="","",
tbPayroll[[#This Row],[exState]]*
(tbPayroll[[#This Row],[stateAddDedu]]+ROUND(
MAX(AHN33-tbPayroll[[#This Row],[persExemp]],0)*tbPayroll[[#This Row],[stateTax]],dRound))
)</f>
        <v/>
      </c>
      <c r="AGV33" s="116" t="str">
        <f>IF(tbPayroll[[#This Row],[Employee]]="","",
(ROUND(
MAX(AHN33-tbPayroll[[#This Row],[persExemp]],0)*tbPayroll[[#This Row],[dLocal]],dRound))
)</f>
        <v/>
      </c>
      <c r="AGW33" s="116" t="str">
        <f>IF(tbPayroll[[#This Row],[Employee]]="","",
(ROUND(
MAX(AHN33-tbPayroll[[#This Row],[persExemp]],0)*tbPayroll[[#This Row],[dCity]],dRound))
)</f>
        <v/>
      </c>
      <c r="AGX33" s="116" t="str" cm="1">
        <f t="array" aca="1" ref="AGX33" ca="1">IF(tbPayroll[[#This Row],[idx]]="","",
IF(AHA33=0,0,
ROUND(tbPayroll[[#This Row],[exFed]]*
MAX(
((AHJ33-INDEX(INDIRECT(tbPayroll[[#This Row],[fedPrefix]]&amp;CHOOSE(tbPayroll[[#This Row],[fedStatus]],"SingleWage","JointlyWage","SingleWage","HeadWage")),AHA33))*
INDEX(INDIRECT(tbPayroll[[#This Row],[fedPrefix]]&amp;"Perc"),AHA33)+
INDEX(INDIRECT(tbPayroll[[#This Row],[fedPrefix]]&amp;CHOOSE(tbPayroll[[#This Row],[fedStatus]],"SingleHold","JointlyHold","SingleHold","HeadHold")),AHA33))/dPeriods
- IF(tbPayroll[[#This Row],[isFormSent]]="Yes",tbPayroll[[#This Row],[isFormStep3]],0),0)
+tbPayroll[[#This Row],[isFormStep4c]],dFEDRound)
)
)</f>
        <v/>
      </c>
      <c r="AGY33" s="116" t="str">
        <f>IF(tbPayroll[[#This Row],[idx]]="","",
ROUND(tbPayroll[[#This Row],[exSS]]*
IF(SUMIFS($AM33:$BMK33,$AM$3:$BMK$3,"&lt;"&amp;AGY$3,$AM$2:$BMK$2,AGY$2) +ssTax*AHO33 &lt;ssTax*ssMax,
ssTax*AHO33,
MAX(ssTax*ssMax-SUMIFS($AM33:$BMK33,$AM$3:$BMK$3,"&lt;"&amp;AGY$3,$AM$2:$BMK$2,AGY$2),0)),
2)
)</f>
        <v/>
      </c>
      <c r="AGZ33" s="116" t="str">
        <f>IF(tbPayroll[[#This Row],[idx]]="","",IF(AHA33=0,0,ROUND(tbPayroll[[#This Row],[exMedi]]*mediTax*AHO33+AHI33*mediMax,2)))</f>
        <v/>
      </c>
      <c r="AHA33" s="116" t="str">
        <f ca="1">IF(tbPayroll[[#This Row],[idx]]="","",IFERROR(MATCH(AHJ33,INDIRECT(tbPayroll[[#This Row],[fedPrefix]]&amp;CHOOSE(tbPayroll[[#This Row],[fedStatus]],"SingleWage","JointlyWage","SingleWage","HeadWage")),1),0))</f>
        <v/>
      </c>
      <c r="AHB33" s="116"/>
      <c r="AHC33" s="116" t="str">
        <f>IF(tbPayroll[[#This Row],[idx]]="","",
ROUND(tbPayroll[[#This Row],[401Roth]]*IF(SUMIFS($AM33:$BMK33,$AM$3:$BMK$3,"&lt;"&amp;AHP$3,$AM$2:$BMK$2,AHP$2)+AGJ33&lt;compensationCap,
AHP33,
MAX(compensationCap-SUMIFS($AM33:$BMK33,$AM$3:$BMK$3,"&lt;"&amp;AHP$3,$AM$2:$BMK$2,AHP$2),0)),2))</f>
        <v/>
      </c>
      <c r="AHD33" s="116" t="str">
        <f>IF(tbPayroll[[#This Row],[idx]]="","",
ROUND(tbPayroll[[#This Row],[401PreTax]]*IF(SUMIFS($AM33:$BMK33,$AM$3:$BMK$3,"&lt;"&amp;AHP$3,$AM$2:$BMK$2,AHP$2)+AGJ33&lt;compensationCap,
AHP33,
MAX(compensationCap-SUMIFS($AM33:$BMK33,$AM$3:$BMK$3,"&lt;"&amp;AHP$3,$AM$2:$BMK$2,AHP$2),0)),2))</f>
        <v/>
      </c>
      <c r="AHE33" s="116" t="str">
        <f>IF(tbPayroll[[#This Row],[idx]]="","",
ROUND((tbPayroll[[#This Row],[401T1p]]*tbPayroll[[#This Row],[401T1Cap]]+tbPayroll[[#This Row],[401T2p]]*tbPayroll[[#This Row],[401T2Cap]])*IF(SUMIFS($AM33:$BMK33,$AM$3:$BMK$3,"&lt;"&amp;AHP$3,$AM$2:$BMK$2,AHP$2)+AGJ33&lt;compensationCap,
AHP33,
MAX(compensationCap-SUMIFS($AM33:$BMK33,$AM$3:$BMK$3,"&lt;"&amp;AHP$3,$AM$2:$BMK$2,AHP$2),0)),2))</f>
        <v/>
      </c>
      <c r="AHF33" s="116" t="str">
        <f>IF(tbPayroll[[#This Row],[idx]]="","",
IF(AHE33=0,0,
ROUND(IF(SUMIFS($AM33:$BMK33,$AM$3:$BMK$3,"&lt;"&amp;AHH$3,$AM$2:$BMK$2,"&gt;="&amp;AHF$2,$AM$2:$BMK$2,"&lt;="&amp;AHH$2)+AHC33+AHD33+AHE33&lt;tbPayroll[[#This Row],[401EmperLimit]],
AHE33,
MAX((tbPayroll[[#This Row],[401EmperLimit]]-SUMIFS($AM33:$BMK33,$AM$3:$BMK$3,"&lt;"&amp;AHH$3,$AM$2:$BMK$2,"&gt;="&amp;AHF$2,$AM$2:$BMK$2,"&lt;="&amp;AHH$2)),0)),2)))</f>
        <v/>
      </c>
      <c r="AHG33" s="116" t="str">
        <f>IF(tbPayroll[[#This Row],[idx]]="","",
IF(AHD33=0,0,
ROUND(IF(SUMIFS($AM33:$BMK33,$AM$3:$BMK$3,"&lt;"&amp;AHH$3,$AM$2:$BMK$2,AHH$2)+AHC33+SUMIFS($AM33:$BMK33,$AM$3:$BMK$3,"&lt;"&amp;AHG$3,$AM$2:$BMK$2,AHG$2)+AHD33&lt;tbPayroll[[#This Row],[401ContriLimit]],
AHD33,
AHD33/(AHC33+AHD33)*
(tbPayroll[[#This Row],[401ContriLimit]]-SUMIFS($AM33:$BMK33,$AM$3:$BMK$3,"&lt;"&amp;AHH$3,$AM$2:$BMK$2,AHH$2)-SUMIFS($AM33:$BMK33,$AM$3:$BMK$3,"&lt;"&amp;AHG$3,$AM$2:$BMK$2,AHG$2))),2)))</f>
        <v/>
      </c>
      <c r="AHH33" s="116" t="str">
        <f>IF(tbPayroll[[#This Row],[idx]]="","",
IF(AHC33=0,0,
ROUND(IF(SUMIFS($AM33:$BMK33,$AM$3:$BMK$3,"&lt;"&amp;AHH$3,$AM$2:$BMK$2,AHH$2)+AHC33+SUMIFS($AM33:$BMK33,$AM$3:$BMK$3,"&lt;"&amp;AHG$3,$AM$2:$BMK$2,AHG$2)+AHD33&lt;tbPayroll[[#This Row],[401ContriLimit]],
AHC33,
AHC33/(AHC33+AHD33)*
(tbPayroll[[#This Row],[401ContriLimit]]-SUMIFS($AM33:$BMK33,$AM$3:$BMK$3,"&lt;"&amp;AHH$3,$AM$2:$BMK$2,AHH$2)-SUMIFS($AM33:$BMK33,$AM$3:$BMK$3,"&lt;"&amp;AHG$3,$AM$2:$BMK$2,AHG$2))),2)
))</f>
        <v/>
      </c>
      <c r="AHI33" s="116" t="str" cm="1">
        <f t="array" ref="AHI33">IF(tbPayroll[[#This Row],[idx]]="","",
IF(AHA33=0,0,
MAX(SUMIFS($AM33:$BMK33,$AM$3:$BMK$3,"&lt;="&amp;AHO$3,$AM$2:$BMK$2,AHO$2)-INDEX(mediAddTable,tbPayroll[[#This Row],[fedStatus]]),0)-
SUMIFS($AM33:$BMK33,$AM$3:$BMK$3,"&lt;"&amp;AHO$3,$AM$2:$BMK$2,AHI$2)
))</f>
        <v/>
      </c>
      <c r="AHJ33" s="116" t="str">
        <f>IF(tbPayroll[[#This Row],[idx]]="","",
ROUND(MAX(AHN33*dPeriods+tbPayroll[[#This Row],[adjustedAmount]],0),dFEDRound))</f>
        <v/>
      </c>
      <c r="AHK33" s="116" t="str">
        <f>IF(tbPayroll[[#This Row],[idx]]="","",
ROUND(IF(hoursMode="Daily",
SUMIFS(Hours!$J32:$BDM32,Hours!$J$2:$BDM$2,"&gt;="&amp;AGM$5,Hours!$J$2:$BDM$2,"&lt;="&amp;AHP$5,Hours!$J$5:$BDM$5,dRegularName),
SUMIFS(Hours!$J32:$BDM32,Hours!$J$1:$BDM$1,AHL$3,Hours!$J$5:$BDM$5,dRegularName)
),2))</f>
        <v/>
      </c>
      <c r="AHL33" s="116" t="str">
        <f>IF(tbPayroll[[#This Row],[idx]]="","",
IF(hoursMode="Daily",
SUMIFS(Hours!$J32:$BDM32,Hours!$J$2:$BDM$2,"&gt;="&amp;AGM$5,Hours!$J$2:$BDM$2,"&lt;="&amp;AHP$5,Hours!$J$5:$BDM$5,dOvertimeName),
SUMIFS(Hours!$J32:$BDM32,Hours!$J$1:$BDM$1,AHL$3,Hours!$J$5:$BDM$5,dOvertimeName)
))</f>
        <v/>
      </c>
      <c r="AHM33" s="116" t="str">
        <f>IF(tbPayroll[[#This Row],[idx]]="","",
IF(hoursMode="Daily",
SUMIFS(Hours!$J32:$BDM32,Hours!$J$2:$BDM$2,"&gt;="&amp;AGM$5,Hours!$J$2:$BDM$2,"&lt;="&amp;AHP$5,Hours!$J$5:$BDM$5,dVacationName),
SUMIFS(Hours!$J32:$BDM32,Hours!$J$1:$BDM$1,AHL$3,Hours!$J$5:$BDM$5,dVacationName)
))</f>
        <v/>
      </c>
      <c r="AHN33" s="116" t="str">
        <f>IF(tbPayroll[[#This Row],[Employee]]="","",MAX(AHP33-tbPayroll[[#This Row],[free]]-AGN33-AHG33,0))</f>
        <v/>
      </c>
      <c r="AHO33" s="116" t="str">
        <f>IF(tbPayroll[[#This Row],[Employee]]="","",MAX(AHP33-tbPayroll[[#This Row],[free]]-AGN33,0))</f>
        <v/>
      </c>
      <c r="AHP33" s="116" t="str">
        <f>IF(tbPayroll[[#This Row],[Employee]]="","",
IF(tbPayroll[[#This Row],[employmentDate]]&gt;AHP$5,0,AGR33+AGS33+AGT33+AGP33))</f>
        <v/>
      </c>
      <c r="AHQ33" s="116" t="str">
        <f>IF(tbPayroll[[#This Row],[Employee]]="","",AHP33-SUM(AGU33:AGZ33)-AGO33-AGN33-AHG33-AHH33)</f>
        <v/>
      </c>
      <c r="AHR33" s="417"/>
      <c r="AHS33" s="192"/>
      <c r="AHT33" s="192"/>
      <c r="AHU33" s="192"/>
      <c r="AHV33" s="193"/>
      <c r="AHW33" s="116" t="str">
        <f>IF(tbPayroll[[#This Row],[Employee]]="","",
AIQ33 &amp; " | " &amp; AIR33&amp; " | " &amp; AIS33
)</f>
        <v/>
      </c>
      <c r="AHX33" s="116" t="str">
        <f>IF(tbPayroll[[#This Row],[Employee]]="","",
IF(tbPayroll[[#This Row],[employmentDate]]&gt;AIV$5,0,
ROUND(IF(tbPayroll[[#This Row],[IncomeBase]]=dSalaried,IF(AHS33&lt;&gt;"",AHS33,tbPayroll[[#This Row],[EmpWage]]),AIQ33*IF(AHS33&lt;&gt;"",AHS33,tbPayroll[[#This Row],[EmpWage]])),2)))</f>
        <v/>
      </c>
      <c r="AHY33" s="116" t="str">
        <f>IF(tbPayroll[[#This Row],[Employee]]="","",
IF(tbPayroll[[#This Row],[employmentDate]]&gt;AIV$5,0,
ROUND(AIR33*tbPayroll[[#This Row],[overrrate]]*
IF(AHS33&lt;&gt;"",AHS33,tbPayroll[[#This Row],[EmpWage]])/IF(tbPayroll[[#This Row],[IncomeBase]]=dSalaried,MAX(tbPayroll[[#This Row],[regularwork]],1),1),2)
))</f>
        <v/>
      </c>
      <c r="AHZ33" s="116" t="str">
        <f>IF(tbPayroll[[#This Row],[Employee]]="","",
IF(tbPayroll[[#This Row],[employmentDate]]&gt;AIV$5,0,
ROUND(AIS33*
IFERROR(AHX33/AIQ33,0),2
)))</f>
        <v/>
      </c>
      <c r="AIA33" s="116" t="str">
        <f>IF(tbPayroll[[#This Row],[Employee]]="","",
tbPayroll[[#This Row],[exState]]*
(tbPayroll[[#This Row],[stateAddDedu]]+ROUND(
MAX(AIT33-tbPayroll[[#This Row],[persExemp]],0)*tbPayroll[[#This Row],[stateTax]],dRound))
)</f>
        <v/>
      </c>
      <c r="AIB33" s="116" t="str">
        <f>IF(tbPayroll[[#This Row],[Employee]]="","",
(ROUND(
MAX(AIT33-tbPayroll[[#This Row],[persExemp]],0)*tbPayroll[[#This Row],[dLocal]],dRound))
)</f>
        <v/>
      </c>
      <c r="AIC33" s="116" t="str">
        <f>IF(tbPayroll[[#This Row],[Employee]]="","",
(ROUND(
MAX(AIT33-tbPayroll[[#This Row],[persExemp]],0)*tbPayroll[[#This Row],[dCity]],dRound))
)</f>
        <v/>
      </c>
      <c r="AID33" s="116" t="str" cm="1">
        <f t="array" aca="1" ref="AID33" ca="1">IF(tbPayroll[[#This Row],[idx]]="","",
IF(AIG33=0,0,
ROUND(tbPayroll[[#This Row],[exFed]]*
MAX(
((AIP33-INDEX(INDIRECT(tbPayroll[[#This Row],[fedPrefix]]&amp;CHOOSE(tbPayroll[[#This Row],[fedStatus]],"SingleWage","JointlyWage","SingleWage","HeadWage")),AIG33))*
INDEX(INDIRECT(tbPayroll[[#This Row],[fedPrefix]]&amp;"Perc"),AIG33)+
INDEX(INDIRECT(tbPayroll[[#This Row],[fedPrefix]]&amp;CHOOSE(tbPayroll[[#This Row],[fedStatus]],"SingleHold","JointlyHold","SingleHold","HeadHold")),AIG33))/dPeriods
- IF(tbPayroll[[#This Row],[isFormSent]]="Yes",tbPayroll[[#This Row],[isFormStep3]],0),0)
+tbPayroll[[#This Row],[isFormStep4c]],dFEDRound)
)
)</f>
        <v/>
      </c>
      <c r="AIE33" s="116" t="str">
        <f>IF(tbPayroll[[#This Row],[idx]]="","",
ROUND(tbPayroll[[#This Row],[exSS]]*
IF(SUMIFS($AM33:$BMK33,$AM$3:$BMK$3,"&lt;"&amp;AIE$3,$AM$2:$BMK$2,AIE$2) +ssTax*AIU33 &lt;ssTax*ssMax,
ssTax*AIU33,
MAX(ssTax*ssMax-SUMIFS($AM33:$BMK33,$AM$3:$BMK$3,"&lt;"&amp;AIE$3,$AM$2:$BMK$2,AIE$2),0)),
2)
)</f>
        <v/>
      </c>
      <c r="AIF33" s="116" t="str">
        <f>IF(tbPayroll[[#This Row],[idx]]="","",IF(AIG33=0,0,ROUND(tbPayroll[[#This Row],[exMedi]]*mediTax*AIU33+AIO33*mediMax,2)))</f>
        <v/>
      </c>
      <c r="AIG33" s="116" t="str">
        <f ca="1">IF(tbPayroll[[#This Row],[idx]]="","",IFERROR(MATCH(AIP33,INDIRECT(tbPayroll[[#This Row],[fedPrefix]]&amp;CHOOSE(tbPayroll[[#This Row],[fedStatus]],"SingleWage","JointlyWage","SingleWage","HeadWage")),1),0))</f>
        <v/>
      </c>
      <c r="AIH33" s="116"/>
      <c r="AII33" s="116" t="str">
        <f>IF(tbPayroll[[#This Row],[idx]]="","",
ROUND(tbPayroll[[#This Row],[401Roth]]*IF(SUMIFS($AM33:$BMK33,$AM$3:$BMK$3,"&lt;"&amp;AIV$3,$AM$2:$BMK$2,AIV$2)+AHP33&lt;compensationCap,
AIV33,
MAX(compensationCap-SUMIFS($AM33:$BMK33,$AM$3:$BMK$3,"&lt;"&amp;AIV$3,$AM$2:$BMK$2,AIV$2),0)),2))</f>
        <v/>
      </c>
      <c r="AIJ33" s="116" t="str">
        <f>IF(tbPayroll[[#This Row],[idx]]="","",
ROUND(tbPayroll[[#This Row],[401PreTax]]*IF(SUMIFS($AM33:$BMK33,$AM$3:$BMK$3,"&lt;"&amp;AIV$3,$AM$2:$BMK$2,AIV$2)+AHP33&lt;compensationCap,
AIV33,
MAX(compensationCap-SUMIFS($AM33:$BMK33,$AM$3:$BMK$3,"&lt;"&amp;AIV$3,$AM$2:$BMK$2,AIV$2),0)),2))</f>
        <v/>
      </c>
      <c r="AIK33" s="116" t="str">
        <f>IF(tbPayroll[[#This Row],[idx]]="","",
ROUND((tbPayroll[[#This Row],[401T1p]]*tbPayroll[[#This Row],[401T1Cap]]+tbPayroll[[#This Row],[401T2p]]*tbPayroll[[#This Row],[401T2Cap]])*IF(SUMIFS($AM33:$BMK33,$AM$3:$BMK$3,"&lt;"&amp;AIV$3,$AM$2:$BMK$2,AIV$2)+AHP33&lt;compensationCap,
AIV33,
MAX(compensationCap-SUMIFS($AM33:$BMK33,$AM$3:$BMK$3,"&lt;"&amp;AIV$3,$AM$2:$BMK$2,AIV$2),0)),2))</f>
        <v/>
      </c>
      <c r="AIL33" s="116" t="str">
        <f>IF(tbPayroll[[#This Row],[idx]]="","",
IF(AIK33=0,0,
ROUND(IF(SUMIFS($AM33:$BMK33,$AM$3:$BMK$3,"&lt;"&amp;AIN$3,$AM$2:$BMK$2,"&gt;="&amp;AIL$2,$AM$2:$BMK$2,"&lt;="&amp;AIN$2)+AII33+AIJ33+AIK33&lt;tbPayroll[[#This Row],[401EmperLimit]],
AIK33,
MAX((tbPayroll[[#This Row],[401EmperLimit]]-SUMIFS($AM33:$BMK33,$AM$3:$BMK$3,"&lt;"&amp;AIN$3,$AM$2:$BMK$2,"&gt;="&amp;AIL$2,$AM$2:$BMK$2,"&lt;="&amp;AIN$2)),0)),2)))</f>
        <v/>
      </c>
      <c r="AIM33" s="116" t="str">
        <f>IF(tbPayroll[[#This Row],[idx]]="","",
IF(AIJ33=0,0,
ROUND(IF(SUMIFS($AM33:$BMK33,$AM$3:$BMK$3,"&lt;"&amp;AIN$3,$AM$2:$BMK$2,AIN$2)+AII33+SUMIFS($AM33:$BMK33,$AM$3:$BMK$3,"&lt;"&amp;AIM$3,$AM$2:$BMK$2,AIM$2)+AIJ33&lt;tbPayroll[[#This Row],[401ContriLimit]],
AIJ33,
AIJ33/(AII33+AIJ33)*
(tbPayroll[[#This Row],[401ContriLimit]]-SUMIFS($AM33:$BMK33,$AM$3:$BMK$3,"&lt;"&amp;AIN$3,$AM$2:$BMK$2,AIN$2)-SUMIFS($AM33:$BMK33,$AM$3:$BMK$3,"&lt;"&amp;AIM$3,$AM$2:$BMK$2,AIM$2))),2)))</f>
        <v/>
      </c>
      <c r="AIN33" s="116" t="str">
        <f>IF(tbPayroll[[#This Row],[idx]]="","",
IF(AII33=0,0,
ROUND(IF(SUMIFS($AM33:$BMK33,$AM$3:$BMK$3,"&lt;"&amp;AIN$3,$AM$2:$BMK$2,AIN$2)+AII33+SUMIFS($AM33:$BMK33,$AM$3:$BMK$3,"&lt;"&amp;AIM$3,$AM$2:$BMK$2,AIM$2)+AIJ33&lt;tbPayroll[[#This Row],[401ContriLimit]],
AII33,
AII33/(AII33+AIJ33)*
(tbPayroll[[#This Row],[401ContriLimit]]-SUMIFS($AM33:$BMK33,$AM$3:$BMK$3,"&lt;"&amp;AIN$3,$AM$2:$BMK$2,AIN$2)-SUMIFS($AM33:$BMK33,$AM$3:$BMK$3,"&lt;"&amp;AIM$3,$AM$2:$BMK$2,AIM$2))),2)
))</f>
        <v/>
      </c>
      <c r="AIO33" s="116" t="str" cm="1">
        <f t="array" ref="AIO33">IF(tbPayroll[[#This Row],[idx]]="","",
IF(AIG33=0,0,
MAX(SUMIFS($AM33:$BMK33,$AM$3:$BMK$3,"&lt;="&amp;AIU$3,$AM$2:$BMK$2,AIU$2)-INDEX(mediAddTable,tbPayroll[[#This Row],[fedStatus]]),0)-
SUMIFS($AM33:$BMK33,$AM$3:$BMK$3,"&lt;"&amp;AIU$3,$AM$2:$BMK$2,AIO$2)
))</f>
        <v/>
      </c>
      <c r="AIP33" s="116" t="str">
        <f>IF(tbPayroll[[#This Row],[idx]]="","",
ROUND(MAX(AIT33*dPeriods+tbPayroll[[#This Row],[adjustedAmount]],0),dFEDRound))</f>
        <v/>
      </c>
      <c r="AIQ33" s="116" t="str">
        <f>IF(tbPayroll[[#This Row],[idx]]="","",
ROUND(IF(hoursMode="Daily",
SUMIFS(Hours!$J32:$BDM32,Hours!$J$2:$BDM$2,"&gt;="&amp;AHS$5,Hours!$J$2:$BDM$2,"&lt;="&amp;AIV$5,Hours!$J$5:$BDM$5,dRegularName),
SUMIFS(Hours!$J32:$BDM32,Hours!$J$1:$BDM$1,AIR$3,Hours!$J$5:$BDM$5,dRegularName)
),2))</f>
        <v/>
      </c>
      <c r="AIR33" s="116" t="str">
        <f>IF(tbPayroll[[#This Row],[idx]]="","",
IF(hoursMode="Daily",
SUMIFS(Hours!$J32:$BDM32,Hours!$J$2:$BDM$2,"&gt;="&amp;AHS$5,Hours!$J$2:$BDM$2,"&lt;="&amp;AIV$5,Hours!$J$5:$BDM$5,dOvertimeName),
SUMIFS(Hours!$J32:$BDM32,Hours!$J$1:$BDM$1,AIR$3,Hours!$J$5:$BDM$5,dOvertimeName)
))</f>
        <v/>
      </c>
      <c r="AIS33" s="116" t="str">
        <f>IF(tbPayroll[[#This Row],[idx]]="","",
IF(hoursMode="Daily",
SUMIFS(Hours!$J32:$BDM32,Hours!$J$2:$BDM$2,"&gt;="&amp;AHS$5,Hours!$J$2:$BDM$2,"&lt;="&amp;AIV$5,Hours!$J$5:$BDM$5,dVacationName),
SUMIFS(Hours!$J32:$BDM32,Hours!$J$1:$BDM$1,AIR$3,Hours!$J$5:$BDM$5,dVacationName)
))</f>
        <v/>
      </c>
      <c r="AIT33" s="116" t="str">
        <f>IF(tbPayroll[[#This Row],[Employee]]="","",MAX(AIV33-tbPayroll[[#This Row],[free]]-AHT33-AIM33,0))</f>
        <v/>
      </c>
      <c r="AIU33" s="116" t="str">
        <f>IF(tbPayroll[[#This Row],[Employee]]="","",MAX(AIV33-tbPayroll[[#This Row],[free]]-AHT33,0))</f>
        <v/>
      </c>
      <c r="AIV33" s="116" t="str">
        <f>IF(tbPayroll[[#This Row],[Employee]]="","",
IF(tbPayroll[[#This Row],[employmentDate]]&gt;AIV$5,0,AHX33+AHY33+AHZ33+AHV33))</f>
        <v/>
      </c>
      <c r="AIW33" s="116" t="str">
        <f>IF(tbPayroll[[#This Row],[Employee]]="","",AIV33-SUM(AIA33:AIF33)-AHU33-AHT33-AIM33-AIN33)</f>
        <v/>
      </c>
      <c r="AIX33" s="417"/>
      <c r="AIY33" s="192"/>
      <c r="AIZ33" s="192"/>
      <c r="AJA33" s="192"/>
      <c r="AJB33" s="193"/>
      <c r="AJC33" s="116" t="str">
        <f>IF(tbPayroll[[#This Row],[Employee]]="","",
AJW33 &amp; " | " &amp; AJX33&amp; " | " &amp; AJY33
)</f>
        <v/>
      </c>
      <c r="AJD33" s="116" t="str">
        <f>IF(tbPayroll[[#This Row],[Employee]]="","",
IF(tbPayroll[[#This Row],[employmentDate]]&gt;AKB$5,0,
ROUND(IF(tbPayroll[[#This Row],[IncomeBase]]=dSalaried,IF(AIY33&lt;&gt;"",AIY33,tbPayroll[[#This Row],[EmpWage]]),AJW33*IF(AIY33&lt;&gt;"",AIY33,tbPayroll[[#This Row],[EmpWage]])),2)))</f>
        <v/>
      </c>
      <c r="AJE33" s="116" t="str">
        <f>IF(tbPayroll[[#This Row],[Employee]]="","",
IF(tbPayroll[[#This Row],[employmentDate]]&gt;AKB$5,0,
ROUND(AJX33*tbPayroll[[#This Row],[overrrate]]*
IF(AIY33&lt;&gt;"",AIY33,tbPayroll[[#This Row],[EmpWage]])/IF(tbPayroll[[#This Row],[IncomeBase]]=dSalaried,MAX(tbPayroll[[#This Row],[regularwork]],1),1),2)
))</f>
        <v/>
      </c>
      <c r="AJF33" s="116" t="str">
        <f>IF(tbPayroll[[#This Row],[Employee]]="","",
IF(tbPayroll[[#This Row],[employmentDate]]&gt;AKB$5,0,
ROUND(AJY33*
IFERROR(AJD33/AJW33,0),2
)))</f>
        <v/>
      </c>
      <c r="AJG33" s="116" t="str">
        <f>IF(tbPayroll[[#This Row],[Employee]]="","",
tbPayroll[[#This Row],[exState]]*
(tbPayroll[[#This Row],[stateAddDedu]]+ROUND(
MAX(AJZ33-tbPayroll[[#This Row],[persExemp]],0)*tbPayroll[[#This Row],[stateTax]],dRound))
)</f>
        <v/>
      </c>
      <c r="AJH33" s="116" t="str">
        <f>IF(tbPayroll[[#This Row],[Employee]]="","",
(ROUND(
MAX(AJZ33-tbPayroll[[#This Row],[persExemp]],0)*tbPayroll[[#This Row],[dLocal]],dRound))
)</f>
        <v/>
      </c>
      <c r="AJI33" s="116" t="str">
        <f>IF(tbPayroll[[#This Row],[Employee]]="","",
(ROUND(
MAX(AJZ33-tbPayroll[[#This Row],[persExemp]],0)*tbPayroll[[#This Row],[dCity]],dRound))
)</f>
        <v/>
      </c>
      <c r="AJJ33" s="116" t="str" cm="1">
        <f t="array" aca="1" ref="AJJ33" ca="1">IF(tbPayroll[[#This Row],[idx]]="","",
IF(AJM33=0,0,
ROUND(tbPayroll[[#This Row],[exFed]]*
MAX(
((AJV33-INDEX(INDIRECT(tbPayroll[[#This Row],[fedPrefix]]&amp;CHOOSE(tbPayroll[[#This Row],[fedStatus]],"SingleWage","JointlyWage","SingleWage","HeadWage")),AJM33))*
INDEX(INDIRECT(tbPayroll[[#This Row],[fedPrefix]]&amp;"Perc"),AJM33)+
INDEX(INDIRECT(tbPayroll[[#This Row],[fedPrefix]]&amp;CHOOSE(tbPayroll[[#This Row],[fedStatus]],"SingleHold","JointlyHold","SingleHold","HeadHold")),AJM33))/dPeriods
- IF(tbPayroll[[#This Row],[isFormSent]]="Yes",tbPayroll[[#This Row],[isFormStep3]],0),0)
+tbPayroll[[#This Row],[isFormStep4c]],dFEDRound)
)
)</f>
        <v/>
      </c>
      <c r="AJK33" s="116" t="str">
        <f>IF(tbPayroll[[#This Row],[idx]]="","",
ROUND(tbPayroll[[#This Row],[exSS]]*
IF(SUMIFS($AM33:$BMK33,$AM$3:$BMK$3,"&lt;"&amp;AJK$3,$AM$2:$BMK$2,AJK$2) +ssTax*AKA33 &lt;ssTax*ssMax,
ssTax*AKA33,
MAX(ssTax*ssMax-SUMIFS($AM33:$BMK33,$AM$3:$BMK$3,"&lt;"&amp;AJK$3,$AM$2:$BMK$2,AJK$2),0)),
2)
)</f>
        <v/>
      </c>
      <c r="AJL33" s="116" t="str">
        <f>IF(tbPayroll[[#This Row],[idx]]="","",IF(AJM33=0,0,ROUND(tbPayroll[[#This Row],[exMedi]]*mediTax*AKA33+AJU33*mediMax,2)))</f>
        <v/>
      </c>
      <c r="AJM33" s="116" t="str">
        <f ca="1">IF(tbPayroll[[#This Row],[idx]]="","",IFERROR(MATCH(AJV33,INDIRECT(tbPayroll[[#This Row],[fedPrefix]]&amp;CHOOSE(tbPayroll[[#This Row],[fedStatus]],"SingleWage","JointlyWage","SingleWage","HeadWage")),1),0))</f>
        <v/>
      </c>
      <c r="AJN33" s="116"/>
      <c r="AJO33" s="116" t="str">
        <f>IF(tbPayroll[[#This Row],[idx]]="","",
ROUND(tbPayroll[[#This Row],[401Roth]]*IF(SUMIFS($AM33:$BMK33,$AM$3:$BMK$3,"&lt;"&amp;AKB$3,$AM$2:$BMK$2,AKB$2)+AIV33&lt;compensationCap,
AKB33,
MAX(compensationCap-SUMIFS($AM33:$BMK33,$AM$3:$BMK$3,"&lt;"&amp;AKB$3,$AM$2:$BMK$2,AKB$2),0)),2))</f>
        <v/>
      </c>
      <c r="AJP33" s="116" t="str">
        <f>IF(tbPayroll[[#This Row],[idx]]="","",
ROUND(tbPayroll[[#This Row],[401PreTax]]*IF(SUMIFS($AM33:$BMK33,$AM$3:$BMK$3,"&lt;"&amp;AKB$3,$AM$2:$BMK$2,AKB$2)+AIV33&lt;compensationCap,
AKB33,
MAX(compensationCap-SUMIFS($AM33:$BMK33,$AM$3:$BMK$3,"&lt;"&amp;AKB$3,$AM$2:$BMK$2,AKB$2),0)),2))</f>
        <v/>
      </c>
      <c r="AJQ33" s="116" t="str">
        <f>IF(tbPayroll[[#This Row],[idx]]="","",
ROUND((tbPayroll[[#This Row],[401T1p]]*tbPayroll[[#This Row],[401T1Cap]]+tbPayroll[[#This Row],[401T2p]]*tbPayroll[[#This Row],[401T2Cap]])*IF(SUMIFS($AM33:$BMK33,$AM$3:$BMK$3,"&lt;"&amp;AKB$3,$AM$2:$BMK$2,AKB$2)+AIV33&lt;compensationCap,
AKB33,
MAX(compensationCap-SUMIFS($AM33:$BMK33,$AM$3:$BMK$3,"&lt;"&amp;AKB$3,$AM$2:$BMK$2,AKB$2),0)),2))</f>
        <v/>
      </c>
      <c r="AJR33" s="116" t="str">
        <f>IF(tbPayroll[[#This Row],[idx]]="","",
IF(AJQ33=0,0,
ROUND(IF(SUMIFS($AM33:$BMK33,$AM$3:$BMK$3,"&lt;"&amp;AJT$3,$AM$2:$BMK$2,"&gt;="&amp;AJR$2,$AM$2:$BMK$2,"&lt;="&amp;AJT$2)+AJO33+AJP33+AJQ33&lt;tbPayroll[[#This Row],[401EmperLimit]],
AJQ33,
MAX((tbPayroll[[#This Row],[401EmperLimit]]-SUMIFS($AM33:$BMK33,$AM$3:$BMK$3,"&lt;"&amp;AJT$3,$AM$2:$BMK$2,"&gt;="&amp;AJR$2,$AM$2:$BMK$2,"&lt;="&amp;AJT$2)),0)),2)))</f>
        <v/>
      </c>
      <c r="AJS33" s="116" t="str">
        <f>IF(tbPayroll[[#This Row],[idx]]="","",
IF(AJP33=0,0,
ROUND(IF(SUMIFS($AM33:$BMK33,$AM$3:$BMK$3,"&lt;"&amp;AJT$3,$AM$2:$BMK$2,AJT$2)+AJO33+SUMIFS($AM33:$BMK33,$AM$3:$BMK$3,"&lt;"&amp;AJS$3,$AM$2:$BMK$2,AJS$2)+AJP33&lt;tbPayroll[[#This Row],[401ContriLimit]],
AJP33,
AJP33/(AJO33+AJP33)*
(tbPayroll[[#This Row],[401ContriLimit]]-SUMIFS($AM33:$BMK33,$AM$3:$BMK$3,"&lt;"&amp;AJT$3,$AM$2:$BMK$2,AJT$2)-SUMIFS($AM33:$BMK33,$AM$3:$BMK$3,"&lt;"&amp;AJS$3,$AM$2:$BMK$2,AJS$2))),2)))</f>
        <v/>
      </c>
      <c r="AJT33" s="116" t="str">
        <f>IF(tbPayroll[[#This Row],[idx]]="","",
IF(AJO33=0,0,
ROUND(IF(SUMIFS($AM33:$BMK33,$AM$3:$BMK$3,"&lt;"&amp;AJT$3,$AM$2:$BMK$2,AJT$2)+AJO33+SUMIFS($AM33:$BMK33,$AM$3:$BMK$3,"&lt;"&amp;AJS$3,$AM$2:$BMK$2,AJS$2)+AJP33&lt;tbPayroll[[#This Row],[401ContriLimit]],
AJO33,
AJO33/(AJO33+AJP33)*
(tbPayroll[[#This Row],[401ContriLimit]]-SUMIFS($AM33:$BMK33,$AM$3:$BMK$3,"&lt;"&amp;AJT$3,$AM$2:$BMK$2,AJT$2)-SUMIFS($AM33:$BMK33,$AM$3:$BMK$3,"&lt;"&amp;AJS$3,$AM$2:$BMK$2,AJS$2))),2)
))</f>
        <v/>
      </c>
      <c r="AJU33" s="116" t="str" cm="1">
        <f t="array" ref="AJU33">IF(tbPayroll[[#This Row],[idx]]="","",
IF(AJM33=0,0,
MAX(SUMIFS($AM33:$BMK33,$AM$3:$BMK$3,"&lt;="&amp;AKA$3,$AM$2:$BMK$2,AKA$2)-INDEX(mediAddTable,tbPayroll[[#This Row],[fedStatus]]),0)-
SUMIFS($AM33:$BMK33,$AM$3:$BMK$3,"&lt;"&amp;AKA$3,$AM$2:$BMK$2,AJU$2)
))</f>
        <v/>
      </c>
      <c r="AJV33" s="116" t="str">
        <f>IF(tbPayroll[[#This Row],[idx]]="","",
ROUND(MAX(AJZ33*dPeriods+tbPayroll[[#This Row],[adjustedAmount]],0),dFEDRound))</f>
        <v/>
      </c>
      <c r="AJW33" s="116" t="str">
        <f>IF(tbPayroll[[#This Row],[idx]]="","",
ROUND(IF(hoursMode="Daily",
SUMIFS(Hours!$J32:$BDM32,Hours!$J$2:$BDM$2,"&gt;="&amp;AIY$5,Hours!$J$2:$BDM$2,"&lt;="&amp;AKB$5,Hours!$J$5:$BDM$5,dRegularName),
SUMIFS(Hours!$J32:$BDM32,Hours!$J$1:$BDM$1,AJX$3,Hours!$J$5:$BDM$5,dRegularName)
),2))</f>
        <v/>
      </c>
      <c r="AJX33" s="116" t="str">
        <f>IF(tbPayroll[[#This Row],[idx]]="","",
IF(hoursMode="Daily",
SUMIFS(Hours!$J32:$BDM32,Hours!$J$2:$BDM$2,"&gt;="&amp;AIY$5,Hours!$J$2:$BDM$2,"&lt;="&amp;AKB$5,Hours!$J$5:$BDM$5,dOvertimeName),
SUMIFS(Hours!$J32:$BDM32,Hours!$J$1:$BDM$1,AJX$3,Hours!$J$5:$BDM$5,dOvertimeName)
))</f>
        <v/>
      </c>
      <c r="AJY33" s="116" t="str">
        <f>IF(tbPayroll[[#This Row],[idx]]="","",
IF(hoursMode="Daily",
SUMIFS(Hours!$J32:$BDM32,Hours!$J$2:$BDM$2,"&gt;="&amp;AIY$5,Hours!$J$2:$BDM$2,"&lt;="&amp;AKB$5,Hours!$J$5:$BDM$5,dVacationName),
SUMIFS(Hours!$J32:$BDM32,Hours!$J$1:$BDM$1,AJX$3,Hours!$J$5:$BDM$5,dVacationName)
))</f>
        <v/>
      </c>
      <c r="AJZ33" s="116" t="str">
        <f>IF(tbPayroll[[#This Row],[Employee]]="","",MAX(AKB33-tbPayroll[[#This Row],[free]]-AIZ33-AJS33,0))</f>
        <v/>
      </c>
      <c r="AKA33" s="116" t="str">
        <f>IF(tbPayroll[[#This Row],[Employee]]="","",MAX(AKB33-tbPayroll[[#This Row],[free]]-AIZ33,0))</f>
        <v/>
      </c>
      <c r="AKB33" s="116" t="str">
        <f>IF(tbPayroll[[#This Row],[Employee]]="","",
IF(tbPayroll[[#This Row],[employmentDate]]&gt;AKB$5,0,AJD33+AJE33+AJF33+AJB33))</f>
        <v/>
      </c>
      <c r="AKC33" s="116" t="str">
        <f>IF(tbPayroll[[#This Row],[Employee]]="","",AKB33-SUM(AJG33:AJL33)-AJA33-AIZ33-AJS33-AJT33)</f>
        <v/>
      </c>
      <c r="AKD33" s="417"/>
      <c r="AKE33" s="192"/>
      <c r="AKF33" s="192"/>
      <c r="AKG33" s="192"/>
      <c r="AKH33" s="193"/>
      <c r="AKI33" s="116" t="str">
        <f>IF(tbPayroll[[#This Row],[Employee]]="","",
ALC33 &amp; " | " &amp; ALD33&amp; " | " &amp; ALE33
)</f>
        <v/>
      </c>
      <c r="AKJ33" s="116" t="str">
        <f>IF(tbPayroll[[#This Row],[Employee]]="","",
IF(tbPayroll[[#This Row],[employmentDate]]&gt;ALH$5,0,
ROUND(IF(tbPayroll[[#This Row],[IncomeBase]]=dSalaried,IF(AKE33&lt;&gt;"",AKE33,tbPayroll[[#This Row],[EmpWage]]),ALC33*IF(AKE33&lt;&gt;"",AKE33,tbPayroll[[#This Row],[EmpWage]])),2)))</f>
        <v/>
      </c>
      <c r="AKK33" s="116" t="str">
        <f>IF(tbPayroll[[#This Row],[Employee]]="","",
IF(tbPayroll[[#This Row],[employmentDate]]&gt;ALH$5,0,
ROUND(ALD33*tbPayroll[[#This Row],[overrrate]]*
IF(AKE33&lt;&gt;"",AKE33,tbPayroll[[#This Row],[EmpWage]])/IF(tbPayroll[[#This Row],[IncomeBase]]=dSalaried,MAX(tbPayroll[[#This Row],[regularwork]],1),1),2)
))</f>
        <v/>
      </c>
      <c r="AKL33" s="116" t="str">
        <f>IF(tbPayroll[[#This Row],[Employee]]="","",
IF(tbPayroll[[#This Row],[employmentDate]]&gt;ALH$5,0,
ROUND(ALE33*
IFERROR(AKJ33/ALC33,0),2
)))</f>
        <v/>
      </c>
      <c r="AKM33" s="116" t="str">
        <f>IF(tbPayroll[[#This Row],[Employee]]="","",
tbPayroll[[#This Row],[exState]]*
(tbPayroll[[#This Row],[stateAddDedu]]+ROUND(
MAX(ALF33-tbPayroll[[#This Row],[persExemp]],0)*tbPayroll[[#This Row],[stateTax]],dRound))
)</f>
        <v/>
      </c>
      <c r="AKN33" s="116" t="str">
        <f>IF(tbPayroll[[#This Row],[Employee]]="","",
(ROUND(
MAX(ALF33-tbPayroll[[#This Row],[persExemp]],0)*tbPayroll[[#This Row],[dLocal]],dRound))
)</f>
        <v/>
      </c>
      <c r="AKO33" s="116" t="str">
        <f>IF(tbPayroll[[#This Row],[Employee]]="","",
(ROUND(
MAX(ALF33-tbPayroll[[#This Row],[persExemp]],0)*tbPayroll[[#This Row],[dCity]],dRound))
)</f>
        <v/>
      </c>
      <c r="AKP33" s="116" t="str" cm="1">
        <f t="array" aca="1" ref="AKP33" ca="1">IF(tbPayroll[[#This Row],[idx]]="","",
IF(AKS33=0,0,
ROUND(tbPayroll[[#This Row],[exFed]]*
MAX(
((ALB33-INDEX(INDIRECT(tbPayroll[[#This Row],[fedPrefix]]&amp;CHOOSE(tbPayroll[[#This Row],[fedStatus]],"SingleWage","JointlyWage","SingleWage","HeadWage")),AKS33))*
INDEX(INDIRECT(tbPayroll[[#This Row],[fedPrefix]]&amp;"Perc"),AKS33)+
INDEX(INDIRECT(tbPayroll[[#This Row],[fedPrefix]]&amp;CHOOSE(tbPayroll[[#This Row],[fedStatus]],"SingleHold","JointlyHold","SingleHold","HeadHold")),AKS33))/dPeriods
- IF(tbPayroll[[#This Row],[isFormSent]]="Yes",tbPayroll[[#This Row],[isFormStep3]],0),0)
+tbPayroll[[#This Row],[isFormStep4c]],dFEDRound)
)
)</f>
        <v/>
      </c>
      <c r="AKQ33" s="116" t="str">
        <f>IF(tbPayroll[[#This Row],[idx]]="","",
ROUND(tbPayroll[[#This Row],[exSS]]*
IF(SUMIFS($AM33:$BMK33,$AM$3:$BMK$3,"&lt;"&amp;AKQ$3,$AM$2:$BMK$2,AKQ$2) +ssTax*ALG33 &lt;ssTax*ssMax,
ssTax*ALG33,
MAX(ssTax*ssMax-SUMIFS($AM33:$BMK33,$AM$3:$BMK$3,"&lt;"&amp;AKQ$3,$AM$2:$BMK$2,AKQ$2),0)),
2)
)</f>
        <v/>
      </c>
      <c r="AKR33" s="116" t="str">
        <f>IF(tbPayroll[[#This Row],[idx]]="","",IF(AKS33=0,0,ROUND(tbPayroll[[#This Row],[exMedi]]*mediTax*ALG33+ALA33*mediMax,2)))</f>
        <v/>
      </c>
      <c r="AKS33" s="116" t="str">
        <f ca="1">IF(tbPayroll[[#This Row],[idx]]="","",IFERROR(MATCH(ALB33,INDIRECT(tbPayroll[[#This Row],[fedPrefix]]&amp;CHOOSE(tbPayroll[[#This Row],[fedStatus]],"SingleWage","JointlyWage","SingleWage","HeadWage")),1),0))</f>
        <v/>
      </c>
      <c r="AKT33" s="116"/>
      <c r="AKU33" s="116" t="str">
        <f>IF(tbPayroll[[#This Row],[idx]]="","",
ROUND(tbPayroll[[#This Row],[401Roth]]*IF(SUMIFS($AM33:$BMK33,$AM$3:$BMK$3,"&lt;"&amp;ALH$3,$AM$2:$BMK$2,ALH$2)+AKB33&lt;compensationCap,
ALH33,
MAX(compensationCap-SUMIFS($AM33:$BMK33,$AM$3:$BMK$3,"&lt;"&amp;ALH$3,$AM$2:$BMK$2,ALH$2),0)),2))</f>
        <v/>
      </c>
      <c r="AKV33" s="116" t="str">
        <f>IF(tbPayroll[[#This Row],[idx]]="","",
ROUND(tbPayroll[[#This Row],[401PreTax]]*IF(SUMIFS($AM33:$BMK33,$AM$3:$BMK$3,"&lt;"&amp;ALH$3,$AM$2:$BMK$2,ALH$2)+AKB33&lt;compensationCap,
ALH33,
MAX(compensationCap-SUMIFS($AM33:$BMK33,$AM$3:$BMK$3,"&lt;"&amp;ALH$3,$AM$2:$BMK$2,ALH$2),0)),2))</f>
        <v/>
      </c>
      <c r="AKW33" s="116" t="str">
        <f>IF(tbPayroll[[#This Row],[idx]]="","",
ROUND((tbPayroll[[#This Row],[401T1p]]*tbPayroll[[#This Row],[401T1Cap]]+tbPayroll[[#This Row],[401T2p]]*tbPayroll[[#This Row],[401T2Cap]])*IF(SUMIFS($AM33:$BMK33,$AM$3:$BMK$3,"&lt;"&amp;ALH$3,$AM$2:$BMK$2,ALH$2)+AKB33&lt;compensationCap,
ALH33,
MAX(compensationCap-SUMIFS($AM33:$BMK33,$AM$3:$BMK$3,"&lt;"&amp;ALH$3,$AM$2:$BMK$2,ALH$2),0)),2))</f>
        <v/>
      </c>
      <c r="AKX33" s="116" t="str">
        <f>IF(tbPayroll[[#This Row],[idx]]="","",
IF(AKW33=0,0,
ROUND(IF(SUMIFS($AM33:$BMK33,$AM$3:$BMK$3,"&lt;"&amp;AKZ$3,$AM$2:$BMK$2,"&gt;="&amp;AKX$2,$AM$2:$BMK$2,"&lt;="&amp;AKZ$2)+AKU33+AKV33+AKW33&lt;tbPayroll[[#This Row],[401EmperLimit]],
AKW33,
MAX((tbPayroll[[#This Row],[401EmperLimit]]-SUMIFS($AM33:$BMK33,$AM$3:$BMK$3,"&lt;"&amp;AKZ$3,$AM$2:$BMK$2,"&gt;="&amp;AKX$2,$AM$2:$BMK$2,"&lt;="&amp;AKZ$2)),0)),2)))</f>
        <v/>
      </c>
      <c r="AKY33" s="116" t="str">
        <f>IF(tbPayroll[[#This Row],[idx]]="","",
IF(AKV33=0,0,
ROUND(IF(SUMIFS($AM33:$BMK33,$AM$3:$BMK$3,"&lt;"&amp;AKZ$3,$AM$2:$BMK$2,AKZ$2)+AKU33+SUMIFS($AM33:$BMK33,$AM$3:$BMK$3,"&lt;"&amp;AKY$3,$AM$2:$BMK$2,AKY$2)+AKV33&lt;tbPayroll[[#This Row],[401ContriLimit]],
AKV33,
AKV33/(AKU33+AKV33)*
(tbPayroll[[#This Row],[401ContriLimit]]-SUMIFS($AM33:$BMK33,$AM$3:$BMK$3,"&lt;"&amp;AKZ$3,$AM$2:$BMK$2,AKZ$2)-SUMIFS($AM33:$BMK33,$AM$3:$BMK$3,"&lt;"&amp;AKY$3,$AM$2:$BMK$2,AKY$2))),2)))</f>
        <v/>
      </c>
      <c r="AKZ33" s="116" t="str">
        <f>IF(tbPayroll[[#This Row],[idx]]="","",
IF(AKU33=0,0,
ROUND(IF(SUMIFS($AM33:$BMK33,$AM$3:$BMK$3,"&lt;"&amp;AKZ$3,$AM$2:$BMK$2,AKZ$2)+AKU33+SUMIFS($AM33:$BMK33,$AM$3:$BMK$3,"&lt;"&amp;AKY$3,$AM$2:$BMK$2,AKY$2)+AKV33&lt;tbPayroll[[#This Row],[401ContriLimit]],
AKU33,
AKU33/(AKU33+AKV33)*
(tbPayroll[[#This Row],[401ContriLimit]]-SUMIFS($AM33:$BMK33,$AM$3:$BMK$3,"&lt;"&amp;AKZ$3,$AM$2:$BMK$2,AKZ$2)-SUMIFS($AM33:$BMK33,$AM$3:$BMK$3,"&lt;"&amp;AKY$3,$AM$2:$BMK$2,AKY$2))),2)
))</f>
        <v/>
      </c>
      <c r="ALA33" s="116" t="str" cm="1">
        <f t="array" ref="ALA33">IF(tbPayroll[[#This Row],[idx]]="","",
IF(AKS33=0,0,
MAX(SUMIFS($AM33:$BMK33,$AM$3:$BMK$3,"&lt;="&amp;ALG$3,$AM$2:$BMK$2,ALG$2)-INDEX(mediAddTable,tbPayroll[[#This Row],[fedStatus]]),0)-
SUMIFS($AM33:$BMK33,$AM$3:$BMK$3,"&lt;"&amp;ALG$3,$AM$2:$BMK$2,ALA$2)
))</f>
        <v/>
      </c>
      <c r="ALB33" s="116" t="str">
        <f>IF(tbPayroll[[#This Row],[idx]]="","",
ROUND(MAX(ALF33*dPeriods+tbPayroll[[#This Row],[adjustedAmount]],0),dFEDRound))</f>
        <v/>
      </c>
      <c r="ALC33" s="116" t="str">
        <f>IF(tbPayroll[[#This Row],[idx]]="","",
ROUND(IF(hoursMode="Daily",
SUMIFS(Hours!$J32:$BDM32,Hours!$J$2:$BDM$2,"&gt;="&amp;AKE$5,Hours!$J$2:$BDM$2,"&lt;="&amp;ALH$5,Hours!$J$5:$BDM$5,dRegularName),
SUMIFS(Hours!$J32:$BDM32,Hours!$J$1:$BDM$1,ALD$3,Hours!$J$5:$BDM$5,dRegularName)
),2))</f>
        <v/>
      </c>
      <c r="ALD33" s="116" t="str">
        <f>IF(tbPayroll[[#This Row],[idx]]="","",
IF(hoursMode="Daily",
SUMIFS(Hours!$J32:$BDM32,Hours!$J$2:$BDM$2,"&gt;="&amp;AKE$5,Hours!$J$2:$BDM$2,"&lt;="&amp;ALH$5,Hours!$J$5:$BDM$5,dOvertimeName),
SUMIFS(Hours!$J32:$BDM32,Hours!$J$1:$BDM$1,ALD$3,Hours!$J$5:$BDM$5,dOvertimeName)
))</f>
        <v/>
      </c>
      <c r="ALE33" s="116" t="str">
        <f>IF(tbPayroll[[#This Row],[idx]]="","",
IF(hoursMode="Daily",
SUMIFS(Hours!$J32:$BDM32,Hours!$J$2:$BDM$2,"&gt;="&amp;AKE$5,Hours!$J$2:$BDM$2,"&lt;="&amp;ALH$5,Hours!$J$5:$BDM$5,dVacationName),
SUMIFS(Hours!$J32:$BDM32,Hours!$J$1:$BDM$1,ALD$3,Hours!$J$5:$BDM$5,dVacationName)
))</f>
        <v/>
      </c>
      <c r="ALF33" s="116" t="str">
        <f>IF(tbPayroll[[#This Row],[Employee]]="","",MAX(ALH33-tbPayroll[[#This Row],[free]]-AKF33-AKY33,0))</f>
        <v/>
      </c>
      <c r="ALG33" s="116" t="str">
        <f>IF(tbPayroll[[#This Row],[Employee]]="","",MAX(ALH33-tbPayroll[[#This Row],[free]]-AKF33,0))</f>
        <v/>
      </c>
      <c r="ALH33" s="116" t="str">
        <f>IF(tbPayroll[[#This Row],[Employee]]="","",
IF(tbPayroll[[#This Row],[employmentDate]]&gt;ALH$5,0,AKJ33+AKK33+AKL33+AKH33))</f>
        <v/>
      </c>
      <c r="ALI33" s="116" t="str">
        <f>IF(tbPayroll[[#This Row],[Employee]]="","",ALH33-SUM(AKM33:AKR33)-AKG33-AKF33-AKY33-AKZ33)</f>
        <v/>
      </c>
      <c r="ALJ33" s="417"/>
      <c r="ALK33" s="192"/>
      <c r="ALL33" s="192"/>
      <c r="ALM33" s="192"/>
      <c r="ALN33" s="193"/>
      <c r="ALO33" s="116" t="str">
        <f>IF(tbPayroll[[#This Row],[Employee]]="","",
AMI33 &amp; " | " &amp; AMJ33&amp; " | " &amp; AMK33
)</f>
        <v/>
      </c>
      <c r="ALP33" s="116" t="str">
        <f>IF(tbPayroll[[#This Row],[Employee]]="","",
IF(tbPayroll[[#This Row],[employmentDate]]&gt;AMN$5,0,
ROUND(IF(tbPayroll[[#This Row],[IncomeBase]]=dSalaried,IF(ALK33&lt;&gt;"",ALK33,tbPayroll[[#This Row],[EmpWage]]),AMI33*IF(ALK33&lt;&gt;"",ALK33,tbPayroll[[#This Row],[EmpWage]])),2)))</f>
        <v/>
      </c>
      <c r="ALQ33" s="116" t="str">
        <f>IF(tbPayroll[[#This Row],[Employee]]="","",
IF(tbPayroll[[#This Row],[employmentDate]]&gt;AMN$5,0,
ROUND(AMJ33*tbPayroll[[#This Row],[overrrate]]*
IF(ALK33&lt;&gt;"",ALK33,tbPayroll[[#This Row],[EmpWage]])/IF(tbPayroll[[#This Row],[IncomeBase]]=dSalaried,MAX(tbPayroll[[#This Row],[regularwork]],1),1),2)
))</f>
        <v/>
      </c>
      <c r="ALR33" s="116" t="str">
        <f>IF(tbPayroll[[#This Row],[Employee]]="","",
IF(tbPayroll[[#This Row],[employmentDate]]&gt;AMN$5,0,
ROUND(AMK33*
IFERROR(ALP33/AMI33,0),2
)))</f>
        <v/>
      </c>
      <c r="ALS33" s="116" t="str">
        <f>IF(tbPayroll[[#This Row],[Employee]]="","",
tbPayroll[[#This Row],[exState]]*
(tbPayroll[[#This Row],[stateAddDedu]]+ROUND(
MAX(AML33-tbPayroll[[#This Row],[persExemp]],0)*tbPayroll[[#This Row],[stateTax]],dRound))
)</f>
        <v/>
      </c>
      <c r="ALT33" s="116" t="str">
        <f>IF(tbPayroll[[#This Row],[Employee]]="","",
(ROUND(
MAX(AML33-tbPayroll[[#This Row],[persExemp]],0)*tbPayroll[[#This Row],[dLocal]],dRound))
)</f>
        <v/>
      </c>
      <c r="ALU33" s="116" t="str">
        <f>IF(tbPayroll[[#This Row],[Employee]]="","",
(ROUND(
MAX(AML33-tbPayroll[[#This Row],[persExemp]],0)*tbPayroll[[#This Row],[dCity]],dRound))
)</f>
        <v/>
      </c>
      <c r="ALV33" s="116" t="str" cm="1">
        <f t="array" aca="1" ref="ALV33" ca="1">IF(tbPayroll[[#This Row],[idx]]="","",
IF(ALY33=0,0,
ROUND(tbPayroll[[#This Row],[exFed]]*
MAX(
((AMH33-INDEX(INDIRECT(tbPayroll[[#This Row],[fedPrefix]]&amp;CHOOSE(tbPayroll[[#This Row],[fedStatus]],"SingleWage","JointlyWage","SingleWage","HeadWage")),ALY33))*
INDEX(INDIRECT(tbPayroll[[#This Row],[fedPrefix]]&amp;"Perc"),ALY33)+
INDEX(INDIRECT(tbPayroll[[#This Row],[fedPrefix]]&amp;CHOOSE(tbPayroll[[#This Row],[fedStatus]],"SingleHold","JointlyHold","SingleHold","HeadHold")),ALY33))/dPeriods
- IF(tbPayroll[[#This Row],[isFormSent]]="Yes",tbPayroll[[#This Row],[isFormStep3]],0),0)
+tbPayroll[[#This Row],[isFormStep4c]],dFEDRound)
)
)</f>
        <v/>
      </c>
      <c r="ALW33" s="116" t="str">
        <f>IF(tbPayroll[[#This Row],[idx]]="","",
ROUND(tbPayroll[[#This Row],[exSS]]*
IF(SUMIFS($AM33:$BMK33,$AM$3:$BMK$3,"&lt;"&amp;ALW$3,$AM$2:$BMK$2,ALW$2) +ssTax*AMM33 &lt;ssTax*ssMax,
ssTax*AMM33,
MAX(ssTax*ssMax-SUMIFS($AM33:$BMK33,$AM$3:$BMK$3,"&lt;"&amp;ALW$3,$AM$2:$BMK$2,ALW$2),0)),
2)
)</f>
        <v/>
      </c>
      <c r="ALX33" s="116" t="str">
        <f>IF(tbPayroll[[#This Row],[idx]]="","",IF(ALY33=0,0,ROUND(tbPayroll[[#This Row],[exMedi]]*mediTax*AMM33+AMG33*mediMax,2)))</f>
        <v/>
      </c>
      <c r="ALY33" s="116" t="str">
        <f ca="1">IF(tbPayroll[[#This Row],[idx]]="","",IFERROR(MATCH(AMH33,INDIRECT(tbPayroll[[#This Row],[fedPrefix]]&amp;CHOOSE(tbPayroll[[#This Row],[fedStatus]],"SingleWage","JointlyWage","SingleWage","HeadWage")),1),0))</f>
        <v/>
      </c>
      <c r="ALZ33" s="116"/>
      <c r="AMA33" s="116" t="str">
        <f>IF(tbPayroll[[#This Row],[idx]]="","",
ROUND(tbPayroll[[#This Row],[401Roth]]*IF(SUMIFS($AM33:$BMK33,$AM$3:$BMK$3,"&lt;"&amp;AMN$3,$AM$2:$BMK$2,AMN$2)+ALH33&lt;compensationCap,
AMN33,
MAX(compensationCap-SUMIFS($AM33:$BMK33,$AM$3:$BMK$3,"&lt;"&amp;AMN$3,$AM$2:$BMK$2,AMN$2),0)),2))</f>
        <v/>
      </c>
      <c r="AMB33" s="116" t="str">
        <f>IF(tbPayroll[[#This Row],[idx]]="","",
ROUND(tbPayroll[[#This Row],[401PreTax]]*IF(SUMIFS($AM33:$BMK33,$AM$3:$BMK$3,"&lt;"&amp;AMN$3,$AM$2:$BMK$2,AMN$2)+ALH33&lt;compensationCap,
AMN33,
MAX(compensationCap-SUMIFS($AM33:$BMK33,$AM$3:$BMK$3,"&lt;"&amp;AMN$3,$AM$2:$BMK$2,AMN$2),0)),2))</f>
        <v/>
      </c>
      <c r="AMC33" s="116" t="str">
        <f>IF(tbPayroll[[#This Row],[idx]]="","",
ROUND((tbPayroll[[#This Row],[401T1p]]*tbPayroll[[#This Row],[401T1Cap]]+tbPayroll[[#This Row],[401T2p]]*tbPayroll[[#This Row],[401T2Cap]])*IF(SUMIFS($AM33:$BMK33,$AM$3:$BMK$3,"&lt;"&amp;AMN$3,$AM$2:$BMK$2,AMN$2)+ALH33&lt;compensationCap,
AMN33,
MAX(compensationCap-SUMIFS($AM33:$BMK33,$AM$3:$BMK$3,"&lt;"&amp;AMN$3,$AM$2:$BMK$2,AMN$2),0)),2))</f>
        <v/>
      </c>
      <c r="AMD33" s="116" t="str">
        <f>IF(tbPayroll[[#This Row],[idx]]="","",
IF(AMC33=0,0,
ROUND(IF(SUMIFS($AM33:$BMK33,$AM$3:$BMK$3,"&lt;"&amp;AMF$3,$AM$2:$BMK$2,"&gt;="&amp;AMD$2,$AM$2:$BMK$2,"&lt;="&amp;AMF$2)+AMA33+AMB33+AMC33&lt;tbPayroll[[#This Row],[401EmperLimit]],
AMC33,
MAX((tbPayroll[[#This Row],[401EmperLimit]]-SUMIFS($AM33:$BMK33,$AM$3:$BMK$3,"&lt;"&amp;AMF$3,$AM$2:$BMK$2,"&gt;="&amp;AMD$2,$AM$2:$BMK$2,"&lt;="&amp;AMF$2)),0)),2)))</f>
        <v/>
      </c>
      <c r="AME33" s="116" t="str">
        <f>IF(tbPayroll[[#This Row],[idx]]="","",
IF(AMB33=0,0,
ROUND(IF(SUMIFS($AM33:$BMK33,$AM$3:$BMK$3,"&lt;"&amp;AMF$3,$AM$2:$BMK$2,AMF$2)+AMA33+SUMIFS($AM33:$BMK33,$AM$3:$BMK$3,"&lt;"&amp;AME$3,$AM$2:$BMK$2,AME$2)+AMB33&lt;tbPayroll[[#This Row],[401ContriLimit]],
AMB33,
AMB33/(AMA33+AMB33)*
(tbPayroll[[#This Row],[401ContriLimit]]-SUMIFS($AM33:$BMK33,$AM$3:$BMK$3,"&lt;"&amp;AMF$3,$AM$2:$BMK$2,AMF$2)-SUMIFS($AM33:$BMK33,$AM$3:$BMK$3,"&lt;"&amp;AME$3,$AM$2:$BMK$2,AME$2))),2)))</f>
        <v/>
      </c>
      <c r="AMF33" s="116" t="str">
        <f>IF(tbPayroll[[#This Row],[idx]]="","",
IF(AMA33=0,0,
ROUND(IF(SUMIFS($AM33:$BMK33,$AM$3:$BMK$3,"&lt;"&amp;AMF$3,$AM$2:$BMK$2,AMF$2)+AMA33+SUMIFS($AM33:$BMK33,$AM$3:$BMK$3,"&lt;"&amp;AME$3,$AM$2:$BMK$2,AME$2)+AMB33&lt;tbPayroll[[#This Row],[401ContriLimit]],
AMA33,
AMA33/(AMA33+AMB33)*
(tbPayroll[[#This Row],[401ContriLimit]]-SUMIFS($AM33:$BMK33,$AM$3:$BMK$3,"&lt;"&amp;AMF$3,$AM$2:$BMK$2,AMF$2)-SUMIFS($AM33:$BMK33,$AM$3:$BMK$3,"&lt;"&amp;AME$3,$AM$2:$BMK$2,AME$2))),2)
))</f>
        <v/>
      </c>
      <c r="AMG33" s="116" t="str" cm="1">
        <f t="array" ref="AMG33">IF(tbPayroll[[#This Row],[idx]]="","",
IF(ALY33=0,0,
MAX(SUMIFS($AM33:$BMK33,$AM$3:$BMK$3,"&lt;="&amp;AMM$3,$AM$2:$BMK$2,AMM$2)-INDEX(mediAddTable,tbPayroll[[#This Row],[fedStatus]]),0)-
SUMIFS($AM33:$BMK33,$AM$3:$BMK$3,"&lt;"&amp;AMM$3,$AM$2:$BMK$2,AMG$2)
))</f>
        <v/>
      </c>
      <c r="AMH33" s="116" t="str">
        <f>IF(tbPayroll[[#This Row],[idx]]="","",
ROUND(MAX(AML33*dPeriods+tbPayroll[[#This Row],[adjustedAmount]],0),dFEDRound))</f>
        <v/>
      </c>
      <c r="AMI33" s="116" t="str">
        <f>IF(tbPayroll[[#This Row],[idx]]="","",
ROUND(IF(hoursMode="Daily",
SUMIFS(Hours!$J32:$BDM32,Hours!$J$2:$BDM$2,"&gt;="&amp;ALK$5,Hours!$J$2:$BDM$2,"&lt;="&amp;AMN$5,Hours!$J$5:$BDM$5,dRegularName),
SUMIFS(Hours!$J32:$BDM32,Hours!$J$1:$BDM$1,AMJ$3,Hours!$J$5:$BDM$5,dRegularName)
),2))</f>
        <v/>
      </c>
      <c r="AMJ33" s="116" t="str">
        <f>IF(tbPayroll[[#This Row],[idx]]="","",
IF(hoursMode="Daily",
SUMIFS(Hours!$J32:$BDM32,Hours!$J$2:$BDM$2,"&gt;="&amp;ALK$5,Hours!$J$2:$BDM$2,"&lt;="&amp;AMN$5,Hours!$J$5:$BDM$5,dOvertimeName),
SUMIFS(Hours!$J32:$BDM32,Hours!$J$1:$BDM$1,AMJ$3,Hours!$J$5:$BDM$5,dOvertimeName)
))</f>
        <v/>
      </c>
      <c r="AMK33" s="116" t="str">
        <f>IF(tbPayroll[[#This Row],[idx]]="","",
IF(hoursMode="Daily",
SUMIFS(Hours!$J32:$BDM32,Hours!$J$2:$BDM$2,"&gt;="&amp;ALK$5,Hours!$J$2:$BDM$2,"&lt;="&amp;AMN$5,Hours!$J$5:$BDM$5,dVacationName),
SUMIFS(Hours!$J32:$BDM32,Hours!$J$1:$BDM$1,AMJ$3,Hours!$J$5:$BDM$5,dVacationName)
))</f>
        <v/>
      </c>
      <c r="AML33" s="116" t="str">
        <f>IF(tbPayroll[[#This Row],[Employee]]="","",MAX(AMN33-tbPayroll[[#This Row],[free]]-ALL33-AME33,0))</f>
        <v/>
      </c>
      <c r="AMM33" s="116" t="str">
        <f>IF(tbPayroll[[#This Row],[Employee]]="","",MAX(AMN33-tbPayroll[[#This Row],[free]]-ALL33,0))</f>
        <v/>
      </c>
      <c r="AMN33" s="116" t="str">
        <f>IF(tbPayroll[[#This Row],[Employee]]="","",
IF(tbPayroll[[#This Row],[employmentDate]]&gt;AMN$5,0,ALP33+ALQ33+ALR33+ALN33))</f>
        <v/>
      </c>
      <c r="AMO33" s="116" t="str">
        <f>IF(tbPayroll[[#This Row],[Employee]]="","",AMN33-SUM(ALS33:ALX33)-ALM33-ALL33-AME33-AMF33)</f>
        <v/>
      </c>
      <c r="AMP33" s="417"/>
      <c r="AMQ33" s="192"/>
      <c r="AMR33" s="192"/>
      <c r="AMS33" s="192"/>
      <c r="AMT33" s="193"/>
      <c r="AMU33" s="116" t="str">
        <f>IF(tbPayroll[[#This Row],[Employee]]="","",
ANO33 &amp; " | " &amp; ANP33&amp; " | " &amp; ANQ33
)</f>
        <v/>
      </c>
      <c r="AMV33" s="116" t="str">
        <f>IF(tbPayroll[[#This Row],[Employee]]="","",
IF(tbPayroll[[#This Row],[employmentDate]]&gt;ANT$5,0,
ROUND(IF(tbPayroll[[#This Row],[IncomeBase]]=dSalaried,IF(AMQ33&lt;&gt;"",AMQ33,tbPayroll[[#This Row],[EmpWage]]),ANO33*IF(AMQ33&lt;&gt;"",AMQ33,tbPayroll[[#This Row],[EmpWage]])),2)))</f>
        <v/>
      </c>
      <c r="AMW33" s="116" t="str">
        <f>IF(tbPayroll[[#This Row],[Employee]]="","",
IF(tbPayroll[[#This Row],[employmentDate]]&gt;ANT$5,0,
ROUND(ANP33*tbPayroll[[#This Row],[overrrate]]*
IF(AMQ33&lt;&gt;"",AMQ33,tbPayroll[[#This Row],[EmpWage]])/IF(tbPayroll[[#This Row],[IncomeBase]]=dSalaried,MAX(tbPayroll[[#This Row],[regularwork]],1),1),2)
))</f>
        <v/>
      </c>
      <c r="AMX33" s="116" t="str">
        <f>IF(tbPayroll[[#This Row],[Employee]]="","",
IF(tbPayroll[[#This Row],[employmentDate]]&gt;ANT$5,0,
ROUND(ANQ33*
IFERROR(AMV33/ANO33,0),2
)))</f>
        <v/>
      </c>
      <c r="AMY33" s="116" t="str">
        <f>IF(tbPayroll[[#This Row],[Employee]]="","",
tbPayroll[[#This Row],[exState]]*
(tbPayroll[[#This Row],[stateAddDedu]]+ROUND(
MAX(ANR33-tbPayroll[[#This Row],[persExemp]],0)*tbPayroll[[#This Row],[stateTax]],dRound))
)</f>
        <v/>
      </c>
      <c r="AMZ33" s="116" t="str">
        <f>IF(tbPayroll[[#This Row],[Employee]]="","",
(ROUND(
MAX(ANR33-tbPayroll[[#This Row],[persExemp]],0)*tbPayroll[[#This Row],[dLocal]],dRound))
)</f>
        <v/>
      </c>
      <c r="ANA33" s="116" t="str">
        <f>IF(tbPayroll[[#This Row],[Employee]]="","",
(ROUND(
MAX(ANR33-tbPayroll[[#This Row],[persExemp]],0)*tbPayroll[[#This Row],[dCity]],dRound))
)</f>
        <v/>
      </c>
      <c r="ANB33" s="116" t="str" cm="1">
        <f t="array" aca="1" ref="ANB33" ca="1">IF(tbPayroll[[#This Row],[idx]]="","",
IF(ANE33=0,0,
ROUND(tbPayroll[[#This Row],[exFed]]*
MAX(
((ANN33-INDEX(INDIRECT(tbPayroll[[#This Row],[fedPrefix]]&amp;CHOOSE(tbPayroll[[#This Row],[fedStatus]],"SingleWage","JointlyWage","SingleWage","HeadWage")),ANE33))*
INDEX(INDIRECT(tbPayroll[[#This Row],[fedPrefix]]&amp;"Perc"),ANE33)+
INDEX(INDIRECT(tbPayroll[[#This Row],[fedPrefix]]&amp;CHOOSE(tbPayroll[[#This Row],[fedStatus]],"SingleHold","JointlyHold","SingleHold","HeadHold")),ANE33))/dPeriods
- IF(tbPayroll[[#This Row],[isFormSent]]="Yes",tbPayroll[[#This Row],[isFormStep3]],0),0)
+tbPayroll[[#This Row],[isFormStep4c]],dFEDRound)
)
)</f>
        <v/>
      </c>
      <c r="ANC33" s="116" t="str">
        <f>IF(tbPayroll[[#This Row],[idx]]="","",
ROUND(tbPayroll[[#This Row],[exSS]]*
IF(SUMIFS($AM33:$BMK33,$AM$3:$BMK$3,"&lt;"&amp;ANC$3,$AM$2:$BMK$2,ANC$2) +ssTax*ANS33 &lt;ssTax*ssMax,
ssTax*ANS33,
MAX(ssTax*ssMax-SUMIFS($AM33:$BMK33,$AM$3:$BMK$3,"&lt;"&amp;ANC$3,$AM$2:$BMK$2,ANC$2),0)),
2)
)</f>
        <v/>
      </c>
      <c r="AND33" s="116" t="str">
        <f>IF(tbPayroll[[#This Row],[idx]]="","",IF(ANE33=0,0,ROUND(tbPayroll[[#This Row],[exMedi]]*mediTax*ANS33+ANM33*mediMax,2)))</f>
        <v/>
      </c>
      <c r="ANE33" s="116" t="str">
        <f ca="1">IF(tbPayroll[[#This Row],[idx]]="","",IFERROR(MATCH(ANN33,INDIRECT(tbPayroll[[#This Row],[fedPrefix]]&amp;CHOOSE(tbPayroll[[#This Row],[fedStatus]],"SingleWage","JointlyWage","SingleWage","HeadWage")),1),0))</f>
        <v/>
      </c>
      <c r="ANF33" s="116"/>
      <c r="ANG33" s="116" t="str">
        <f>IF(tbPayroll[[#This Row],[idx]]="","",
ROUND(tbPayroll[[#This Row],[401Roth]]*IF(SUMIFS($AM33:$BMK33,$AM$3:$BMK$3,"&lt;"&amp;ANT$3,$AM$2:$BMK$2,ANT$2)+AMN33&lt;compensationCap,
ANT33,
MAX(compensationCap-SUMIFS($AM33:$BMK33,$AM$3:$BMK$3,"&lt;"&amp;ANT$3,$AM$2:$BMK$2,ANT$2),0)),2))</f>
        <v/>
      </c>
      <c r="ANH33" s="116" t="str">
        <f>IF(tbPayroll[[#This Row],[idx]]="","",
ROUND(tbPayroll[[#This Row],[401PreTax]]*IF(SUMIFS($AM33:$BMK33,$AM$3:$BMK$3,"&lt;"&amp;ANT$3,$AM$2:$BMK$2,ANT$2)+AMN33&lt;compensationCap,
ANT33,
MAX(compensationCap-SUMIFS($AM33:$BMK33,$AM$3:$BMK$3,"&lt;"&amp;ANT$3,$AM$2:$BMK$2,ANT$2),0)),2))</f>
        <v/>
      </c>
      <c r="ANI33" s="116" t="str">
        <f>IF(tbPayroll[[#This Row],[idx]]="","",
ROUND((tbPayroll[[#This Row],[401T1p]]*tbPayroll[[#This Row],[401T1Cap]]+tbPayroll[[#This Row],[401T2p]]*tbPayroll[[#This Row],[401T2Cap]])*IF(SUMIFS($AM33:$BMK33,$AM$3:$BMK$3,"&lt;"&amp;ANT$3,$AM$2:$BMK$2,ANT$2)+AMN33&lt;compensationCap,
ANT33,
MAX(compensationCap-SUMIFS($AM33:$BMK33,$AM$3:$BMK$3,"&lt;"&amp;ANT$3,$AM$2:$BMK$2,ANT$2),0)),2))</f>
        <v/>
      </c>
      <c r="ANJ33" s="116" t="str">
        <f>IF(tbPayroll[[#This Row],[idx]]="","",
IF(ANI33=0,0,
ROUND(IF(SUMIFS($AM33:$BMK33,$AM$3:$BMK$3,"&lt;"&amp;ANL$3,$AM$2:$BMK$2,"&gt;="&amp;ANJ$2,$AM$2:$BMK$2,"&lt;="&amp;ANL$2)+ANG33+ANH33+ANI33&lt;tbPayroll[[#This Row],[401EmperLimit]],
ANI33,
MAX((tbPayroll[[#This Row],[401EmperLimit]]-SUMIFS($AM33:$BMK33,$AM$3:$BMK$3,"&lt;"&amp;ANL$3,$AM$2:$BMK$2,"&gt;="&amp;ANJ$2,$AM$2:$BMK$2,"&lt;="&amp;ANL$2)),0)),2)))</f>
        <v/>
      </c>
      <c r="ANK33" s="116" t="str">
        <f>IF(tbPayroll[[#This Row],[idx]]="","",
IF(ANH33=0,0,
ROUND(IF(SUMIFS($AM33:$BMK33,$AM$3:$BMK$3,"&lt;"&amp;ANL$3,$AM$2:$BMK$2,ANL$2)+ANG33+SUMIFS($AM33:$BMK33,$AM$3:$BMK$3,"&lt;"&amp;ANK$3,$AM$2:$BMK$2,ANK$2)+ANH33&lt;tbPayroll[[#This Row],[401ContriLimit]],
ANH33,
ANH33/(ANG33+ANH33)*
(tbPayroll[[#This Row],[401ContriLimit]]-SUMIFS($AM33:$BMK33,$AM$3:$BMK$3,"&lt;"&amp;ANL$3,$AM$2:$BMK$2,ANL$2)-SUMIFS($AM33:$BMK33,$AM$3:$BMK$3,"&lt;"&amp;ANK$3,$AM$2:$BMK$2,ANK$2))),2)))</f>
        <v/>
      </c>
      <c r="ANL33" s="116" t="str">
        <f>IF(tbPayroll[[#This Row],[idx]]="","",
IF(ANG33=0,0,
ROUND(IF(SUMIFS($AM33:$BMK33,$AM$3:$BMK$3,"&lt;"&amp;ANL$3,$AM$2:$BMK$2,ANL$2)+ANG33+SUMIFS($AM33:$BMK33,$AM$3:$BMK$3,"&lt;"&amp;ANK$3,$AM$2:$BMK$2,ANK$2)+ANH33&lt;tbPayroll[[#This Row],[401ContriLimit]],
ANG33,
ANG33/(ANG33+ANH33)*
(tbPayroll[[#This Row],[401ContriLimit]]-SUMIFS($AM33:$BMK33,$AM$3:$BMK$3,"&lt;"&amp;ANL$3,$AM$2:$BMK$2,ANL$2)-SUMIFS($AM33:$BMK33,$AM$3:$BMK$3,"&lt;"&amp;ANK$3,$AM$2:$BMK$2,ANK$2))),2)
))</f>
        <v/>
      </c>
      <c r="ANM33" s="116" t="str" cm="1">
        <f t="array" ref="ANM33">IF(tbPayroll[[#This Row],[idx]]="","",
IF(ANE33=0,0,
MAX(SUMIFS($AM33:$BMK33,$AM$3:$BMK$3,"&lt;="&amp;ANS$3,$AM$2:$BMK$2,ANS$2)-INDEX(mediAddTable,tbPayroll[[#This Row],[fedStatus]]),0)-
SUMIFS($AM33:$BMK33,$AM$3:$BMK$3,"&lt;"&amp;ANS$3,$AM$2:$BMK$2,ANM$2)
))</f>
        <v/>
      </c>
      <c r="ANN33" s="116" t="str">
        <f>IF(tbPayroll[[#This Row],[idx]]="","",
ROUND(MAX(ANR33*dPeriods+tbPayroll[[#This Row],[adjustedAmount]],0),dFEDRound))</f>
        <v/>
      </c>
      <c r="ANO33" s="116" t="str">
        <f>IF(tbPayroll[[#This Row],[idx]]="","",
ROUND(IF(hoursMode="Daily",
SUMIFS(Hours!$J32:$BDM32,Hours!$J$2:$BDM$2,"&gt;="&amp;AMQ$5,Hours!$J$2:$BDM$2,"&lt;="&amp;ANT$5,Hours!$J$5:$BDM$5,dRegularName),
SUMIFS(Hours!$J32:$BDM32,Hours!$J$1:$BDM$1,ANP$3,Hours!$J$5:$BDM$5,dRegularName)
),2))</f>
        <v/>
      </c>
      <c r="ANP33" s="116" t="str">
        <f>IF(tbPayroll[[#This Row],[idx]]="","",
IF(hoursMode="Daily",
SUMIFS(Hours!$J32:$BDM32,Hours!$J$2:$BDM$2,"&gt;="&amp;AMQ$5,Hours!$J$2:$BDM$2,"&lt;="&amp;ANT$5,Hours!$J$5:$BDM$5,dOvertimeName),
SUMIFS(Hours!$J32:$BDM32,Hours!$J$1:$BDM$1,ANP$3,Hours!$J$5:$BDM$5,dOvertimeName)
))</f>
        <v/>
      </c>
      <c r="ANQ33" s="116" t="str">
        <f>IF(tbPayroll[[#This Row],[idx]]="","",
IF(hoursMode="Daily",
SUMIFS(Hours!$J32:$BDM32,Hours!$J$2:$BDM$2,"&gt;="&amp;AMQ$5,Hours!$J$2:$BDM$2,"&lt;="&amp;ANT$5,Hours!$J$5:$BDM$5,dVacationName),
SUMIFS(Hours!$J32:$BDM32,Hours!$J$1:$BDM$1,ANP$3,Hours!$J$5:$BDM$5,dVacationName)
))</f>
        <v/>
      </c>
      <c r="ANR33" s="116" t="str">
        <f>IF(tbPayroll[[#This Row],[Employee]]="","",MAX(ANT33-tbPayroll[[#This Row],[free]]-AMR33-ANK33,0))</f>
        <v/>
      </c>
      <c r="ANS33" s="116" t="str">
        <f>IF(tbPayroll[[#This Row],[Employee]]="","",MAX(ANT33-tbPayroll[[#This Row],[free]]-AMR33,0))</f>
        <v/>
      </c>
      <c r="ANT33" s="116" t="str">
        <f>IF(tbPayroll[[#This Row],[Employee]]="","",
IF(tbPayroll[[#This Row],[employmentDate]]&gt;ANT$5,0,AMV33+AMW33+AMX33+AMT33))</f>
        <v/>
      </c>
      <c r="ANU33" s="116" t="str">
        <f>IF(tbPayroll[[#This Row],[Employee]]="","",ANT33-SUM(AMY33:AND33)-AMS33-AMR33-ANK33-ANL33)</f>
        <v/>
      </c>
      <c r="ANV33" s="417"/>
      <c r="ANW33" s="192"/>
      <c r="ANX33" s="192"/>
      <c r="ANY33" s="192"/>
      <c r="ANZ33" s="193"/>
      <c r="AOA33" s="116" t="str">
        <f>IF(tbPayroll[[#This Row],[Employee]]="","",
AOU33 &amp; " | " &amp; AOV33&amp; " | " &amp; AOW33
)</f>
        <v/>
      </c>
      <c r="AOB33" s="116" t="str">
        <f>IF(tbPayroll[[#This Row],[Employee]]="","",
IF(tbPayroll[[#This Row],[employmentDate]]&gt;AOZ$5,0,
ROUND(IF(tbPayroll[[#This Row],[IncomeBase]]=dSalaried,IF(ANW33&lt;&gt;"",ANW33,tbPayroll[[#This Row],[EmpWage]]),AOU33*IF(ANW33&lt;&gt;"",ANW33,tbPayroll[[#This Row],[EmpWage]])),2)))</f>
        <v/>
      </c>
      <c r="AOC33" s="116" t="str">
        <f>IF(tbPayroll[[#This Row],[Employee]]="","",
IF(tbPayroll[[#This Row],[employmentDate]]&gt;AOZ$5,0,
ROUND(AOV33*tbPayroll[[#This Row],[overrrate]]*
IF(ANW33&lt;&gt;"",ANW33,tbPayroll[[#This Row],[EmpWage]])/IF(tbPayroll[[#This Row],[IncomeBase]]=dSalaried,MAX(tbPayroll[[#This Row],[regularwork]],1),1),2)
))</f>
        <v/>
      </c>
      <c r="AOD33" s="116" t="str">
        <f>IF(tbPayroll[[#This Row],[Employee]]="","",
IF(tbPayroll[[#This Row],[employmentDate]]&gt;AOZ$5,0,
ROUND(AOW33*
IFERROR(AOB33/AOU33,0),2
)))</f>
        <v/>
      </c>
      <c r="AOE33" s="116" t="str">
        <f>IF(tbPayroll[[#This Row],[Employee]]="","",
tbPayroll[[#This Row],[exState]]*
(tbPayroll[[#This Row],[stateAddDedu]]+ROUND(
MAX(AOX33-tbPayroll[[#This Row],[persExemp]],0)*tbPayroll[[#This Row],[stateTax]],dRound))
)</f>
        <v/>
      </c>
      <c r="AOF33" s="116" t="str">
        <f>IF(tbPayroll[[#This Row],[Employee]]="","",
(ROUND(
MAX(AOX33-tbPayroll[[#This Row],[persExemp]],0)*tbPayroll[[#This Row],[dLocal]],dRound))
)</f>
        <v/>
      </c>
      <c r="AOG33" s="116" t="str">
        <f>IF(tbPayroll[[#This Row],[Employee]]="","",
(ROUND(
MAX(AOX33-tbPayroll[[#This Row],[persExemp]],0)*tbPayroll[[#This Row],[dCity]],dRound))
)</f>
        <v/>
      </c>
      <c r="AOH33" s="116" t="str" cm="1">
        <f t="array" aca="1" ref="AOH33" ca="1">IF(tbPayroll[[#This Row],[idx]]="","",
IF(AOK33=0,0,
ROUND(tbPayroll[[#This Row],[exFed]]*
MAX(
((AOT33-INDEX(INDIRECT(tbPayroll[[#This Row],[fedPrefix]]&amp;CHOOSE(tbPayroll[[#This Row],[fedStatus]],"SingleWage","JointlyWage","SingleWage","HeadWage")),AOK33))*
INDEX(INDIRECT(tbPayroll[[#This Row],[fedPrefix]]&amp;"Perc"),AOK33)+
INDEX(INDIRECT(tbPayroll[[#This Row],[fedPrefix]]&amp;CHOOSE(tbPayroll[[#This Row],[fedStatus]],"SingleHold","JointlyHold","SingleHold","HeadHold")),AOK33))/dPeriods
- IF(tbPayroll[[#This Row],[isFormSent]]="Yes",tbPayroll[[#This Row],[isFormStep3]],0),0)
+tbPayroll[[#This Row],[isFormStep4c]],dFEDRound)
)
)</f>
        <v/>
      </c>
      <c r="AOI33" s="116" t="str">
        <f>IF(tbPayroll[[#This Row],[idx]]="","",
ROUND(tbPayroll[[#This Row],[exSS]]*
IF(SUMIFS($AM33:$BMK33,$AM$3:$BMK$3,"&lt;"&amp;AOI$3,$AM$2:$BMK$2,AOI$2) +ssTax*AOY33 &lt;ssTax*ssMax,
ssTax*AOY33,
MAX(ssTax*ssMax-SUMIFS($AM33:$BMK33,$AM$3:$BMK$3,"&lt;"&amp;AOI$3,$AM$2:$BMK$2,AOI$2),0)),
2)
)</f>
        <v/>
      </c>
      <c r="AOJ33" s="116" t="str">
        <f>IF(tbPayroll[[#This Row],[idx]]="","",IF(AOK33=0,0,ROUND(tbPayroll[[#This Row],[exMedi]]*mediTax*AOY33+AOS33*mediMax,2)))</f>
        <v/>
      </c>
      <c r="AOK33" s="116" t="str">
        <f ca="1">IF(tbPayroll[[#This Row],[idx]]="","",IFERROR(MATCH(AOT33,INDIRECT(tbPayroll[[#This Row],[fedPrefix]]&amp;CHOOSE(tbPayroll[[#This Row],[fedStatus]],"SingleWage","JointlyWage","SingleWage","HeadWage")),1),0))</f>
        <v/>
      </c>
      <c r="AOL33" s="116"/>
      <c r="AOM33" s="116" t="str">
        <f>IF(tbPayroll[[#This Row],[idx]]="","",
ROUND(tbPayroll[[#This Row],[401Roth]]*IF(SUMIFS($AM33:$BMK33,$AM$3:$BMK$3,"&lt;"&amp;AOZ$3,$AM$2:$BMK$2,AOZ$2)+ANT33&lt;compensationCap,
AOZ33,
MAX(compensationCap-SUMIFS($AM33:$BMK33,$AM$3:$BMK$3,"&lt;"&amp;AOZ$3,$AM$2:$BMK$2,AOZ$2),0)),2))</f>
        <v/>
      </c>
      <c r="AON33" s="116" t="str">
        <f>IF(tbPayroll[[#This Row],[idx]]="","",
ROUND(tbPayroll[[#This Row],[401PreTax]]*IF(SUMIFS($AM33:$BMK33,$AM$3:$BMK$3,"&lt;"&amp;AOZ$3,$AM$2:$BMK$2,AOZ$2)+ANT33&lt;compensationCap,
AOZ33,
MAX(compensationCap-SUMIFS($AM33:$BMK33,$AM$3:$BMK$3,"&lt;"&amp;AOZ$3,$AM$2:$BMK$2,AOZ$2),0)),2))</f>
        <v/>
      </c>
      <c r="AOO33" s="116" t="str">
        <f>IF(tbPayroll[[#This Row],[idx]]="","",
ROUND((tbPayroll[[#This Row],[401T1p]]*tbPayroll[[#This Row],[401T1Cap]]+tbPayroll[[#This Row],[401T2p]]*tbPayroll[[#This Row],[401T2Cap]])*IF(SUMIFS($AM33:$BMK33,$AM$3:$BMK$3,"&lt;"&amp;AOZ$3,$AM$2:$BMK$2,AOZ$2)+ANT33&lt;compensationCap,
AOZ33,
MAX(compensationCap-SUMIFS($AM33:$BMK33,$AM$3:$BMK$3,"&lt;"&amp;AOZ$3,$AM$2:$BMK$2,AOZ$2),0)),2))</f>
        <v/>
      </c>
      <c r="AOP33" s="116" t="str">
        <f>IF(tbPayroll[[#This Row],[idx]]="","",
IF(AOO33=0,0,
ROUND(IF(SUMIFS($AM33:$BMK33,$AM$3:$BMK$3,"&lt;"&amp;AOR$3,$AM$2:$BMK$2,"&gt;="&amp;AOP$2,$AM$2:$BMK$2,"&lt;="&amp;AOR$2)+AOM33+AON33+AOO33&lt;tbPayroll[[#This Row],[401EmperLimit]],
AOO33,
MAX((tbPayroll[[#This Row],[401EmperLimit]]-SUMIFS($AM33:$BMK33,$AM$3:$BMK$3,"&lt;"&amp;AOR$3,$AM$2:$BMK$2,"&gt;="&amp;AOP$2,$AM$2:$BMK$2,"&lt;="&amp;AOR$2)),0)),2)))</f>
        <v/>
      </c>
      <c r="AOQ33" s="116" t="str">
        <f>IF(tbPayroll[[#This Row],[idx]]="","",
IF(AON33=0,0,
ROUND(IF(SUMIFS($AM33:$BMK33,$AM$3:$BMK$3,"&lt;"&amp;AOR$3,$AM$2:$BMK$2,AOR$2)+AOM33+SUMIFS($AM33:$BMK33,$AM$3:$BMK$3,"&lt;"&amp;AOQ$3,$AM$2:$BMK$2,AOQ$2)+AON33&lt;tbPayroll[[#This Row],[401ContriLimit]],
AON33,
AON33/(AOM33+AON33)*
(tbPayroll[[#This Row],[401ContriLimit]]-SUMIFS($AM33:$BMK33,$AM$3:$BMK$3,"&lt;"&amp;AOR$3,$AM$2:$BMK$2,AOR$2)-SUMIFS($AM33:$BMK33,$AM$3:$BMK$3,"&lt;"&amp;AOQ$3,$AM$2:$BMK$2,AOQ$2))),2)))</f>
        <v/>
      </c>
      <c r="AOR33" s="116" t="str">
        <f>IF(tbPayroll[[#This Row],[idx]]="","",
IF(AOM33=0,0,
ROUND(IF(SUMIFS($AM33:$BMK33,$AM$3:$BMK$3,"&lt;"&amp;AOR$3,$AM$2:$BMK$2,AOR$2)+AOM33+SUMIFS($AM33:$BMK33,$AM$3:$BMK$3,"&lt;"&amp;AOQ$3,$AM$2:$BMK$2,AOQ$2)+AON33&lt;tbPayroll[[#This Row],[401ContriLimit]],
AOM33,
AOM33/(AOM33+AON33)*
(tbPayroll[[#This Row],[401ContriLimit]]-SUMIFS($AM33:$BMK33,$AM$3:$BMK$3,"&lt;"&amp;AOR$3,$AM$2:$BMK$2,AOR$2)-SUMIFS($AM33:$BMK33,$AM$3:$BMK$3,"&lt;"&amp;AOQ$3,$AM$2:$BMK$2,AOQ$2))),2)
))</f>
        <v/>
      </c>
      <c r="AOS33" s="116" t="str" cm="1">
        <f t="array" ref="AOS33">IF(tbPayroll[[#This Row],[idx]]="","",
IF(AOK33=0,0,
MAX(SUMIFS($AM33:$BMK33,$AM$3:$BMK$3,"&lt;="&amp;AOY$3,$AM$2:$BMK$2,AOY$2)-INDEX(mediAddTable,tbPayroll[[#This Row],[fedStatus]]),0)-
SUMIFS($AM33:$BMK33,$AM$3:$BMK$3,"&lt;"&amp;AOY$3,$AM$2:$BMK$2,AOS$2)
))</f>
        <v/>
      </c>
      <c r="AOT33" s="116" t="str">
        <f>IF(tbPayroll[[#This Row],[idx]]="","",
ROUND(MAX(AOX33*dPeriods+tbPayroll[[#This Row],[adjustedAmount]],0),dFEDRound))</f>
        <v/>
      </c>
      <c r="AOU33" s="116" t="str">
        <f>IF(tbPayroll[[#This Row],[idx]]="","",
ROUND(IF(hoursMode="Daily",
SUMIFS(Hours!$J32:$BDM32,Hours!$J$2:$BDM$2,"&gt;="&amp;ANW$5,Hours!$J$2:$BDM$2,"&lt;="&amp;AOZ$5,Hours!$J$5:$BDM$5,dRegularName),
SUMIFS(Hours!$J32:$BDM32,Hours!$J$1:$BDM$1,AOV$3,Hours!$J$5:$BDM$5,dRegularName)
),2))</f>
        <v/>
      </c>
      <c r="AOV33" s="116" t="str">
        <f>IF(tbPayroll[[#This Row],[idx]]="","",
IF(hoursMode="Daily",
SUMIFS(Hours!$J32:$BDM32,Hours!$J$2:$BDM$2,"&gt;="&amp;ANW$5,Hours!$J$2:$BDM$2,"&lt;="&amp;AOZ$5,Hours!$J$5:$BDM$5,dOvertimeName),
SUMIFS(Hours!$J32:$BDM32,Hours!$J$1:$BDM$1,AOV$3,Hours!$J$5:$BDM$5,dOvertimeName)
))</f>
        <v/>
      </c>
      <c r="AOW33" s="116" t="str">
        <f>IF(tbPayroll[[#This Row],[idx]]="","",
IF(hoursMode="Daily",
SUMIFS(Hours!$J32:$BDM32,Hours!$J$2:$BDM$2,"&gt;="&amp;ANW$5,Hours!$J$2:$BDM$2,"&lt;="&amp;AOZ$5,Hours!$J$5:$BDM$5,dVacationName),
SUMIFS(Hours!$J32:$BDM32,Hours!$J$1:$BDM$1,AOV$3,Hours!$J$5:$BDM$5,dVacationName)
))</f>
        <v/>
      </c>
      <c r="AOX33" s="116" t="str">
        <f>IF(tbPayroll[[#This Row],[Employee]]="","",MAX(AOZ33-tbPayroll[[#This Row],[free]]-ANX33-AOQ33,0))</f>
        <v/>
      </c>
      <c r="AOY33" s="116" t="str">
        <f>IF(tbPayroll[[#This Row],[Employee]]="","",MAX(AOZ33-tbPayroll[[#This Row],[free]]-ANX33,0))</f>
        <v/>
      </c>
      <c r="AOZ33" s="116" t="str">
        <f>IF(tbPayroll[[#This Row],[Employee]]="","",
IF(tbPayroll[[#This Row],[employmentDate]]&gt;AOZ$5,0,AOB33+AOC33+AOD33+ANZ33))</f>
        <v/>
      </c>
      <c r="APA33" s="116" t="str">
        <f>IF(tbPayroll[[#This Row],[Employee]]="","",AOZ33-SUM(AOE33:AOJ33)-ANY33-ANX33-AOQ33-AOR33)</f>
        <v/>
      </c>
      <c r="APB33" s="417"/>
      <c r="APC33" s="192"/>
      <c r="APD33" s="192"/>
      <c r="APE33" s="192"/>
      <c r="APF33" s="193"/>
      <c r="APG33" s="116" t="str">
        <f>IF(tbPayroll[[#This Row],[Employee]]="","",
AQA33 &amp; " | " &amp; AQB33&amp; " | " &amp; AQC33
)</f>
        <v/>
      </c>
      <c r="APH33" s="116" t="str">
        <f>IF(tbPayroll[[#This Row],[Employee]]="","",
IF(tbPayroll[[#This Row],[employmentDate]]&gt;AQF$5,0,
ROUND(IF(tbPayroll[[#This Row],[IncomeBase]]=dSalaried,IF(APC33&lt;&gt;"",APC33,tbPayroll[[#This Row],[EmpWage]]),AQA33*IF(APC33&lt;&gt;"",APC33,tbPayroll[[#This Row],[EmpWage]])),2)))</f>
        <v/>
      </c>
      <c r="API33" s="116" t="str">
        <f>IF(tbPayroll[[#This Row],[Employee]]="","",
IF(tbPayroll[[#This Row],[employmentDate]]&gt;AQF$5,0,
ROUND(AQB33*tbPayroll[[#This Row],[overrrate]]*
IF(APC33&lt;&gt;"",APC33,tbPayroll[[#This Row],[EmpWage]])/IF(tbPayroll[[#This Row],[IncomeBase]]=dSalaried,MAX(tbPayroll[[#This Row],[regularwork]],1),1),2)
))</f>
        <v/>
      </c>
      <c r="APJ33" s="116" t="str">
        <f>IF(tbPayroll[[#This Row],[Employee]]="","",
IF(tbPayroll[[#This Row],[employmentDate]]&gt;AQF$5,0,
ROUND(AQC33*
IFERROR(APH33/AQA33,0),2
)))</f>
        <v/>
      </c>
      <c r="APK33" s="116" t="str">
        <f>IF(tbPayroll[[#This Row],[Employee]]="","",
tbPayroll[[#This Row],[exState]]*
(tbPayroll[[#This Row],[stateAddDedu]]+ROUND(
MAX(AQD33-tbPayroll[[#This Row],[persExemp]],0)*tbPayroll[[#This Row],[stateTax]],dRound))
)</f>
        <v/>
      </c>
      <c r="APL33" s="116" t="str">
        <f>IF(tbPayroll[[#This Row],[Employee]]="","",
(ROUND(
MAX(AQD33-tbPayroll[[#This Row],[persExemp]],0)*tbPayroll[[#This Row],[dLocal]],dRound))
)</f>
        <v/>
      </c>
      <c r="APM33" s="116" t="str">
        <f>IF(tbPayroll[[#This Row],[Employee]]="","",
(ROUND(
MAX(AQD33-tbPayroll[[#This Row],[persExemp]],0)*tbPayroll[[#This Row],[dCity]],dRound))
)</f>
        <v/>
      </c>
      <c r="APN33" s="116" t="str" cm="1">
        <f t="array" aca="1" ref="APN33" ca="1">IF(tbPayroll[[#This Row],[idx]]="","",
IF(APQ33=0,0,
ROUND(tbPayroll[[#This Row],[exFed]]*
MAX(
((APZ33-INDEX(INDIRECT(tbPayroll[[#This Row],[fedPrefix]]&amp;CHOOSE(tbPayroll[[#This Row],[fedStatus]],"SingleWage","JointlyWage","SingleWage","HeadWage")),APQ33))*
INDEX(INDIRECT(tbPayroll[[#This Row],[fedPrefix]]&amp;"Perc"),APQ33)+
INDEX(INDIRECT(tbPayroll[[#This Row],[fedPrefix]]&amp;CHOOSE(tbPayroll[[#This Row],[fedStatus]],"SingleHold","JointlyHold","SingleHold","HeadHold")),APQ33))/dPeriods
- IF(tbPayroll[[#This Row],[isFormSent]]="Yes",tbPayroll[[#This Row],[isFormStep3]],0),0)
+tbPayroll[[#This Row],[isFormStep4c]],dFEDRound)
)
)</f>
        <v/>
      </c>
      <c r="APO33" s="116" t="str">
        <f>IF(tbPayroll[[#This Row],[idx]]="","",
ROUND(tbPayroll[[#This Row],[exSS]]*
IF(SUMIFS($AM33:$BMK33,$AM$3:$BMK$3,"&lt;"&amp;APO$3,$AM$2:$BMK$2,APO$2) +ssTax*AQE33 &lt;ssTax*ssMax,
ssTax*AQE33,
MAX(ssTax*ssMax-SUMIFS($AM33:$BMK33,$AM$3:$BMK$3,"&lt;"&amp;APO$3,$AM$2:$BMK$2,APO$2),0)),
2)
)</f>
        <v/>
      </c>
      <c r="APP33" s="116" t="str">
        <f>IF(tbPayroll[[#This Row],[idx]]="","",IF(APQ33=0,0,ROUND(tbPayroll[[#This Row],[exMedi]]*mediTax*AQE33+APY33*mediMax,2)))</f>
        <v/>
      </c>
      <c r="APQ33" s="116" t="str">
        <f ca="1">IF(tbPayroll[[#This Row],[idx]]="","",IFERROR(MATCH(APZ33,INDIRECT(tbPayroll[[#This Row],[fedPrefix]]&amp;CHOOSE(tbPayroll[[#This Row],[fedStatus]],"SingleWage","JointlyWage","SingleWage","HeadWage")),1),0))</f>
        <v/>
      </c>
      <c r="APR33" s="116"/>
      <c r="APS33" s="116" t="str">
        <f>IF(tbPayroll[[#This Row],[idx]]="","",
ROUND(tbPayroll[[#This Row],[401Roth]]*IF(SUMIFS($AM33:$BMK33,$AM$3:$BMK$3,"&lt;"&amp;AQF$3,$AM$2:$BMK$2,AQF$2)+AOZ33&lt;compensationCap,
AQF33,
MAX(compensationCap-SUMIFS($AM33:$BMK33,$AM$3:$BMK$3,"&lt;"&amp;AQF$3,$AM$2:$BMK$2,AQF$2),0)),2))</f>
        <v/>
      </c>
      <c r="APT33" s="116" t="str">
        <f>IF(tbPayroll[[#This Row],[idx]]="","",
ROUND(tbPayroll[[#This Row],[401PreTax]]*IF(SUMIFS($AM33:$BMK33,$AM$3:$BMK$3,"&lt;"&amp;AQF$3,$AM$2:$BMK$2,AQF$2)+AOZ33&lt;compensationCap,
AQF33,
MAX(compensationCap-SUMIFS($AM33:$BMK33,$AM$3:$BMK$3,"&lt;"&amp;AQF$3,$AM$2:$BMK$2,AQF$2),0)),2))</f>
        <v/>
      </c>
      <c r="APU33" s="116" t="str">
        <f>IF(tbPayroll[[#This Row],[idx]]="","",
ROUND((tbPayroll[[#This Row],[401T1p]]*tbPayroll[[#This Row],[401T1Cap]]+tbPayroll[[#This Row],[401T2p]]*tbPayroll[[#This Row],[401T2Cap]])*IF(SUMIFS($AM33:$BMK33,$AM$3:$BMK$3,"&lt;"&amp;AQF$3,$AM$2:$BMK$2,AQF$2)+AOZ33&lt;compensationCap,
AQF33,
MAX(compensationCap-SUMIFS($AM33:$BMK33,$AM$3:$BMK$3,"&lt;"&amp;AQF$3,$AM$2:$BMK$2,AQF$2),0)),2))</f>
        <v/>
      </c>
      <c r="APV33" s="116" t="str">
        <f>IF(tbPayroll[[#This Row],[idx]]="","",
IF(APU33=0,0,
ROUND(IF(SUMIFS($AM33:$BMK33,$AM$3:$BMK$3,"&lt;"&amp;APX$3,$AM$2:$BMK$2,"&gt;="&amp;APV$2,$AM$2:$BMK$2,"&lt;="&amp;APX$2)+APS33+APT33+APU33&lt;tbPayroll[[#This Row],[401EmperLimit]],
APU33,
MAX((tbPayroll[[#This Row],[401EmperLimit]]-SUMIFS($AM33:$BMK33,$AM$3:$BMK$3,"&lt;"&amp;APX$3,$AM$2:$BMK$2,"&gt;="&amp;APV$2,$AM$2:$BMK$2,"&lt;="&amp;APX$2)),0)),2)))</f>
        <v/>
      </c>
      <c r="APW33" s="116" t="str">
        <f>IF(tbPayroll[[#This Row],[idx]]="","",
IF(APT33=0,0,
ROUND(IF(SUMIFS($AM33:$BMK33,$AM$3:$BMK$3,"&lt;"&amp;APX$3,$AM$2:$BMK$2,APX$2)+APS33+SUMIFS($AM33:$BMK33,$AM$3:$BMK$3,"&lt;"&amp;APW$3,$AM$2:$BMK$2,APW$2)+APT33&lt;tbPayroll[[#This Row],[401ContriLimit]],
APT33,
APT33/(APS33+APT33)*
(tbPayroll[[#This Row],[401ContriLimit]]-SUMIFS($AM33:$BMK33,$AM$3:$BMK$3,"&lt;"&amp;APX$3,$AM$2:$BMK$2,APX$2)-SUMIFS($AM33:$BMK33,$AM$3:$BMK$3,"&lt;"&amp;APW$3,$AM$2:$BMK$2,APW$2))),2)))</f>
        <v/>
      </c>
      <c r="APX33" s="116" t="str">
        <f>IF(tbPayroll[[#This Row],[idx]]="","",
IF(APS33=0,0,
ROUND(IF(SUMIFS($AM33:$BMK33,$AM$3:$BMK$3,"&lt;"&amp;APX$3,$AM$2:$BMK$2,APX$2)+APS33+SUMIFS($AM33:$BMK33,$AM$3:$BMK$3,"&lt;"&amp;APW$3,$AM$2:$BMK$2,APW$2)+APT33&lt;tbPayroll[[#This Row],[401ContriLimit]],
APS33,
APS33/(APS33+APT33)*
(tbPayroll[[#This Row],[401ContriLimit]]-SUMIFS($AM33:$BMK33,$AM$3:$BMK$3,"&lt;"&amp;APX$3,$AM$2:$BMK$2,APX$2)-SUMIFS($AM33:$BMK33,$AM$3:$BMK$3,"&lt;"&amp;APW$3,$AM$2:$BMK$2,APW$2))),2)
))</f>
        <v/>
      </c>
      <c r="APY33" s="116" t="str" cm="1">
        <f t="array" ref="APY33">IF(tbPayroll[[#This Row],[idx]]="","",
IF(APQ33=0,0,
MAX(SUMIFS($AM33:$BMK33,$AM$3:$BMK$3,"&lt;="&amp;AQE$3,$AM$2:$BMK$2,AQE$2)-INDEX(mediAddTable,tbPayroll[[#This Row],[fedStatus]]),0)-
SUMIFS($AM33:$BMK33,$AM$3:$BMK$3,"&lt;"&amp;AQE$3,$AM$2:$BMK$2,APY$2)
))</f>
        <v/>
      </c>
      <c r="APZ33" s="116" t="str">
        <f>IF(tbPayroll[[#This Row],[idx]]="","",
ROUND(MAX(AQD33*dPeriods+tbPayroll[[#This Row],[adjustedAmount]],0),dFEDRound))</f>
        <v/>
      </c>
      <c r="AQA33" s="116" t="str">
        <f>IF(tbPayroll[[#This Row],[idx]]="","",
ROUND(IF(hoursMode="Daily",
SUMIFS(Hours!$J32:$BDM32,Hours!$J$2:$BDM$2,"&gt;="&amp;APC$5,Hours!$J$2:$BDM$2,"&lt;="&amp;AQF$5,Hours!$J$5:$BDM$5,dRegularName),
SUMIFS(Hours!$J32:$BDM32,Hours!$J$1:$BDM$1,AQB$3,Hours!$J$5:$BDM$5,dRegularName)
),2))</f>
        <v/>
      </c>
      <c r="AQB33" s="116" t="str">
        <f>IF(tbPayroll[[#This Row],[idx]]="","",
IF(hoursMode="Daily",
SUMIFS(Hours!$J32:$BDM32,Hours!$J$2:$BDM$2,"&gt;="&amp;APC$5,Hours!$J$2:$BDM$2,"&lt;="&amp;AQF$5,Hours!$J$5:$BDM$5,dOvertimeName),
SUMIFS(Hours!$J32:$BDM32,Hours!$J$1:$BDM$1,AQB$3,Hours!$J$5:$BDM$5,dOvertimeName)
))</f>
        <v/>
      </c>
      <c r="AQC33" s="116" t="str">
        <f>IF(tbPayroll[[#This Row],[idx]]="","",
IF(hoursMode="Daily",
SUMIFS(Hours!$J32:$BDM32,Hours!$J$2:$BDM$2,"&gt;="&amp;APC$5,Hours!$J$2:$BDM$2,"&lt;="&amp;AQF$5,Hours!$J$5:$BDM$5,dVacationName),
SUMIFS(Hours!$J32:$BDM32,Hours!$J$1:$BDM$1,AQB$3,Hours!$J$5:$BDM$5,dVacationName)
))</f>
        <v/>
      </c>
      <c r="AQD33" s="116" t="str">
        <f>IF(tbPayroll[[#This Row],[Employee]]="","",MAX(AQF33-tbPayroll[[#This Row],[free]]-APD33-APW33,0))</f>
        <v/>
      </c>
      <c r="AQE33" s="116" t="str">
        <f>IF(tbPayroll[[#This Row],[Employee]]="","",MAX(AQF33-tbPayroll[[#This Row],[free]]-APD33,0))</f>
        <v/>
      </c>
      <c r="AQF33" s="116" t="str">
        <f>IF(tbPayroll[[#This Row],[Employee]]="","",
IF(tbPayroll[[#This Row],[employmentDate]]&gt;AQF$5,0,APH33+API33+APJ33+APF33))</f>
        <v/>
      </c>
      <c r="AQG33" s="116" t="str">
        <f>IF(tbPayroll[[#This Row],[Employee]]="","",AQF33-SUM(APK33:APP33)-APE33-APD33-APW33-APX33)</f>
        <v/>
      </c>
      <c r="AQH33" s="417"/>
      <c r="AQI33" s="192"/>
      <c r="AQJ33" s="192"/>
      <c r="AQK33" s="192"/>
      <c r="AQL33" s="193"/>
      <c r="AQM33" s="116" t="str">
        <f>IF(tbPayroll[[#This Row],[Employee]]="","",
ARG33 &amp; " | " &amp; ARH33&amp; " | " &amp; ARI33
)</f>
        <v/>
      </c>
      <c r="AQN33" s="116" t="str">
        <f>IF(tbPayroll[[#This Row],[Employee]]="","",
IF(tbPayroll[[#This Row],[employmentDate]]&gt;ARL$5,0,
ROUND(IF(tbPayroll[[#This Row],[IncomeBase]]=dSalaried,IF(AQI33&lt;&gt;"",AQI33,tbPayroll[[#This Row],[EmpWage]]),ARG33*IF(AQI33&lt;&gt;"",AQI33,tbPayroll[[#This Row],[EmpWage]])),2)))</f>
        <v/>
      </c>
      <c r="AQO33" s="116" t="str">
        <f>IF(tbPayroll[[#This Row],[Employee]]="","",
IF(tbPayroll[[#This Row],[employmentDate]]&gt;ARL$5,0,
ROUND(ARH33*tbPayroll[[#This Row],[overrrate]]*
IF(AQI33&lt;&gt;"",AQI33,tbPayroll[[#This Row],[EmpWage]])/IF(tbPayroll[[#This Row],[IncomeBase]]=dSalaried,MAX(tbPayroll[[#This Row],[regularwork]],1),1),2)
))</f>
        <v/>
      </c>
      <c r="AQP33" s="116" t="str">
        <f>IF(tbPayroll[[#This Row],[Employee]]="","",
IF(tbPayroll[[#This Row],[employmentDate]]&gt;ARL$5,0,
ROUND(ARI33*
IFERROR(AQN33/ARG33,0),2
)))</f>
        <v/>
      </c>
      <c r="AQQ33" s="116" t="str">
        <f>IF(tbPayroll[[#This Row],[Employee]]="","",
tbPayroll[[#This Row],[exState]]*
(tbPayroll[[#This Row],[stateAddDedu]]+ROUND(
MAX(ARJ33-tbPayroll[[#This Row],[persExemp]],0)*tbPayroll[[#This Row],[stateTax]],dRound))
)</f>
        <v/>
      </c>
      <c r="AQR33" s="116" t="str">
        <f>IF(tbPayroll[[#This Row],[Employee]]="","",
(ROUND(
MAX(ARJ33-tbPayroll[[#This Row],[persExemp]],0)*tbPayroll[[#This Row],[dLocal]],dRound))
)</f>
        <v/>
      </c>
      <c r="AQS33" s="116" t="str">
        <f>IF(tbPayroll[[#This Row],[Employee]]="","",
(ROUND(
MAX(ARJ33-tbPayroll[[#This Row],[persExemp]],0)*tbPayroll[[#This Row],[dCity]],dRound))
)</f>
        <v/>
      </c>
      <c r="AQT33" s="116" t="str" cm="1">
        <f t="array" aca="1" ref="AQT33" ca="1">IF(tbPayroll[[#This Row],[idx]]="","",
IF(AQW33=0,0,
ROUND(tbPayroll[[#This Row],[exFed]]*
MAX(
((ARF33-INDEX(INDIRECT(tbPayroll[[#This Row],[fedPrefix]]&amp;CHOOSE(tbPayroll[[#This Row],[fedStatus]],"SingleWage","JointlyWage","SingleWage","HeadWage")),AQW33))*
INDEX(INDIRECT(tbPayroll[[#This Row],[fedPrefix]]&amp;"Perc"),AQW33)+
INDEX(INDIRECT(tbPayroll[[#This Row],[fedPrefix]]&amp;CHOOSE(tbPayroll[[#This Row],[fedStatus]],"SingleHold","JointlyHold","SingleHold","HeadHold")),AQW33))/dPeriods
- IF(tbPayroll[[#This Row],[isFormSent]]="Yes",tbPayroll[[#This Row],[isFormStep3]],0),0)
+tbPayroll[[#This Row],[isFormStep4c]],dFEDRound)
)
)</f>
        <v/>
      </c>
      <c r="AQU33" s="116" t="str">
        <f>IF(tbPayroll[[#This Row],[idx]]="","",
ROUND(tbPayroll[[#This Row],[exSS]]*
IF(SUMIFS($AM33:$BMK33,$AM$3:$BMK$3,"&lt;"&amp;AQU$3,$AM$2:$BMK$2,AQU$2) +ssTax*ARK33 &lt;ssTax*ssMax,
ssTax*ARK33,
MAX(ssTax*ssMax-SUMIFS($AM33:$BMK33,$AM$3:$BMK$3,"&lt;"&amp;AQU$3,$AM$2:$BMK$2,AQU$2),0)),
2)
)</f>
        <v/>
      </c>
      <c r="AQV33" s="116" t="str">
        <f>IF(tbPayroll[[#This Row],[idx]]="","",IF(AQW33=0,0,ROUND(tbPayroll[[#This Row],[exMedi]]*mediTax*ARK33+ARE33*mediMax,2)))</f>
        <v/>
      </c>
      <c r="AQW33" s="116" t="str">
        <f ca="1">IF(tbPayroll[[#This Row],[idx]]="","",IFERROR(MATCH(ARF33,INDIRECT(tbPayroll[[#This Row],[fedPrefix]]&amp;CHOOSE(tbPayroll[[#This Row],[fedStatus]],"SingleWage","JointlyWage","SingleWage","HeadWage")),1),0))</f>
        <v/>
      </c>
      <c r="AQX33" s="116"/>
      <c r="AQY33" s="116" t="str">
        <f>IF(tbPayroll[[#This Row],[idx]]="","",
ROUND(tbPayroll[[#This Row],[401Roth]]*IF(SUMIFS($AM33:$BMK33,$AM$3:$BMK$3,"&lt;"&amp;ARL$3,$AM$2:$BMK$2,ARL$2)+AQF33&lt;compensationCap,
ARL33,
MAX(compensationCap-SUMIFS($AM33:$BMK33,$AM$3:$BMK$3,"&lt;"&amp;ARL$3,$AM$2:$BMK$2,ARL$2),0)),2))</f>
        <v/>
      </c>
      <c r="AQZ33" s="116" t="str">
        <f>IF(tbPayroll[[#This Row],[idx]]="","",
ROUND(tbPayroll[[#This Row],[401PreTax]]*IF(SUMIFS($AM33:$BMK33,$AM$3:$BMK$3,"&lt;"&amp;ARL$3,$AM$2:$BMK$2,ARL$2)+AQF33&lt;compensationCap,
ARL33,
MAX(compensationCap-SUMIFS($AM33:$BMK33,$AM$3:$BMK$3,"&lt;"&amp;ARL$3,$AM$2:$BMK$2,ARL$2),0)),2))</f>
        <v/>
      </c>
      <c r="ARA33" s="116" t="str">
        <f>IF(tbPayroll[[#This Row],[idx]]="","",
ROUND((tbPayroll[[#This Row],[401T1p]]*tbPayroll[[#This Row],[401T1Cap]]+tbPayroll[[#This Row],[401T2p]]*tbPayroll[[#This Row],[401T2Cap]])*IF(SUMIFS($AM33:$BMK33,$AM$3:$BMK$3,"&lt;"&amp;ARL$3,$AM$2:$BMK$2,ARL$2)+AQF33&lt;compensationCap,
ARL33,
MAX(compensationCap-SUMIFS($AM33:$BMK33,$AM$3:$BMK$3,"&lt;"&amp;ARL$3,$AM$2:$BMK$2,ARL$2),0)),2))</f>
        <v/>
      </c>
      <c r="ARB33" s="116" t="str">
        <f>IF(tbPayroll[[#This Row],[idx]]="","",
IF(ARA33=0,0,
ROUND(IF(SUMIFS($AM33:$BMK33,$AM$3:$BMK$3,"&lt;"&amp;ARD$3,$AM$2:$BMK$2,"&gt;="&amp;ARB$2,$AM$2:$BMK$2,"&lt;="&amp;ARD$2)+AQY33+AQZ33+ARA33&lt;tbPayroll[[#This Row],[401EmperLimit]],
ARA33,
MAX((tbPayroll[[#This Row],[401EmperLimit]]-SUMIFS($AM33:$BMK33,$AM$3:$BMK$3,"&lt;"&amp;ARD$3,$AM$2:$BMK$2,"&gt;="&amp;ARB$2,$AM$2:$BMK$2,"&lt;="&amp;ARD$2)),0)),2)))</f>
        <v/>
      </c>
      <c r="ARC33" s="116" t="str">
        <f>IF(tbPayroll[[#This Row],[idx]]="","",
IF(AQZ33=0,0,
ROUND(IF(SUMIFS($AM33:$BMK33,$AM$3:$BMK$3,"&lt;"&amp;ARD$3,$AM$2:$BMK$2,ARD$2)+AQY33+SUMIFS($AM33:$BMK33,$AM$3:$BMK$3,"&lt;"&amp;ARC$3,$AM$2:$BMK$2,ARC$2)+AQZ33&lt;tbPayroll[[#This Row],[401ContriLimit]],
AQZ33,
AQZ33/(AQY33+AQZ33)*
(tbPayroll[[#This Row],[401ContriLimit]]-SUMIFS($AM33:$BMK33,$AM$3:$BMK$3,"&lt;"&amp;ARD$3,$AM$2:$BMK$2,ARD$2)-SUMIFS($AM33:$BMK33,$AM$3:$BMK$3,"&lt;"&amp;ARC$3,$AM$2:$BMK$2,ARC$2))),2)))</f>
        <v/>
      </c>
      <c r="ARD33" s="116" t="str">
        <f>IF(tbPayroll[[#This Row],[idx]]="","",
IF(AQY33=0,0,
ROUND(IF(SUMIFS($AM33:$BMK33,$AM$3:$BMK$3,"&lt;"&amp;ARD$3,$AM$2:$BMK$2,ARD$2)+AQY33+SUMIFS($AM33:$BMK33,$AM$3:$BMK$3,"&lt;"&amp;ARC$3,$AM$2:$BMK$2,ARC$2)+AQZ33&lt;tbPayroll[[#This Row],[401ContriLimit]],
AQY33,
AQY33/(AQY33+AQZ33)*
(tbPayroll[[#This Row],[401ContriLimit]]-SUMIFS($AM33:$BMK33,$AM$3:$BMK$3,"&lt;"&amp;ARD$3,$AM$2:$BMK$2,ARD$2)-SUMIFS($AM33:$BMK33,$AM$3:$BMK$3,"&lt;"&amp;ARC$3,$AM$2:$BMK$2,ARC$2))),2)
))</f>
        <v/>
      </c>
      <c r="ARE33" s="116" t="str" cm="1">
        <f t="array" ref="ARE33">IF(tbPayroll[[#This Row],[idx]]="","",
IF(AQW33=0,0,
MAX(SUMIFS($AM33:$BMK33,$AM$3:$BMK$3,"&lt;="&amp;ARK$3,$AM$2:$BMK$2,ARK$2)-INDEX(mediAddTable,tbPayroll[[#This Row],[fedStatus]]),0)-
SUMIFS($AM33:$BMK33,$AM$3:$BMK$3,"&lt;"&amp;ARK$3,$AM$2:$BMK$2,ARE$2)
))</f>
        <v/>
      </c>
      <c r="ARF33" s="116" t="str">
        <f>IF(tbPayroll[[#This Row],[idx]]="","",
ROUND(MAX(ARJ33*dPeriods+tbPayroll[[#This Row],[adjustedAmount]],0),dFEDRound))</f>
        <v/>
      </c>
      <c r="ARG33" s="116" t="str">
        <f>IF(tbPayroll[[#This Row],[idx]]="","",
ROUND(IF(hoursMode="Daily",
SUMIFS(Hours!$J32:$BDM32,Hours!$J$2:$BDM$2,"&gt;="&amp;AQI$5,Hours!$J$2:$BDM$2,"&lt;="&amp;ARL$5,Hours!$J$5:$BDM$5,dRegularName),
SUMIFS(Hours!$J32:$BDM32,Hours!$J$1:$BDM$1,ARH$3,Hours!$J$5:$BDM$5,dRegularName)
),2))</f>
        <v/>
      </c>
      <c r="ARH33" s="116" t="str">
        <f>IF(tbPayroll[[#This Row],[idx]]="","",
IF(hoursMode="Daily",
SUMIFS(Hours!$J32:$BDM32,Hours!$J$2:$BDM$2,"&gt;="&amp;AQI$5,Hours!$J$2:$BDM$2,"&lt;="&amp;ARL$5,Hours!$J$5:$BDM$5,dOvertimeName),
SUMIFS(Hours!$J32:$BDM32,Hours!$J$1:$BDM$1,ARH$3,Hours!$J$5:$BDM$5,dOvertimeName)
))</f>
        <v/>
      </c>
      <c r="ARI33" s="116" t="str">
        <f>IF(tbPayroll[[#This Row],[idx]]="","",
IF(hoursMode="Daily",
SUMIFS(Hours!$J32:$BDM32,Hours!$J$2:$BDM$2,"&gt;="&amp;AQI$5,Hours!$J$2:$BDM$2,"&lt;="&amp;ARL$5,Hours!$J$5:$BDM$5,dVacationName),
SUMIFS(Hours!$J32:$BDM32,Hours!$J$1:$BDM$1,ARH$3,Hours!$J$5:$BDM$5,dVacationName)
))</f>
        <v/>
      </c>
      <c r="ARJ33" s="116" t="str">
        <f>IF(tbPayroll[[#This Row],[Employee]]="","",MAX(ARL33-tbPayroll[[#This Row],[free]]-AQJ33-ARC33,0))</f>
        <v/>
      </c>
      <c r="ARK33" s="116" t="str">
        <f>IF(tbPayroll[[#This Row],[Employee]]="","",MAX(ARL33-tbPayroll[[#This Row],[free]]-AQJ33,0))</f>
        <v/>
      </c>
      <c r="ARL33" s="116" t="str">
        <f>IF(tbPayroll[[#This Row],[Employee]]="","",
IF(tbPayroll[[#This Row],[employmentDate]]&gt;ARL$5,0,AQN33+AQO33+AQP33+AQL33))</f>
        <v/>
      </c>
      <c r="ARM33" s="116" t="str">
        <f>IF(tbPayroll[[#This Row],[Employee]]="","",ARL33-SUM(AQQ33:AQV33)-AQK33-AQJ33-ARC33-ARD33)</f>
        <v/>
      </c>
      <c r="ARN33" s="417"/>
      <c r="ARO33" s="192"/>
      <c r="ARP33" s="192"/>
      <c r="ARQ33" s="192"/>
      <c r="ARR33" s="193"/>
      <c r="ARS33" s="116" t="str">
        <f>IF(tbPayroll[[#This Row],[Employee]]="","",
ASM33 &amp; " | " &amp; ASN33&amp; " | " &amp; ASO33
)</f>
        <v/>
      </c>
      <c r="ART33" s="116" t="str">
        <f>IF(tbPayroll[[#This Row],[Employee]]="","",
IF(tbPayroll[[#This Row],[employmentDate]]&gt;ASR$5,0,
ROUND(IF(tbPayroll[[#This Row],[IncomeBase]]=dSalaried,IF(ARO33&lt;&gt;"",ARO33,tbPayroll[[#This Row],[EmpWage]]),ASM33*IF(ARO33&lt;&gt;"",ARO33,tbPayroll[[#This Row],[EmpWage]])),2)))</f>
        <v/>
      </c>
      <c r="ARU33" s="116" t="str">
        <f>IF(tbPayroll[[#This Row],[Employee]]="","",
IF(tbPayroll[[#This Row],[employmentDate]]&gt;ASR$5,0,
ROUND(ASN33*tbPayroll[[#This Row],[overrrate]]*
IF(ARO33&lt;&gt;"",ARO33,tbPayroll[[#This Row],[EmpWage]])/IF(tbPayroll[[#This Row],[IncomeBase]]=dSalaried,MAX(tbPayroll[[#This Row],[regularwork]],1),1),2)
))</f>
        <v/>
      </c>
      <c r="ARV33" s="116" t="str">
        <f>IF(tbPayroll[[#This Row],[Employee]]="","",
IF(tbPayroll[[#This Row],[employmentDate]]&gt;ASR$5,0,
ROUND(ASO33*
IFERROR(ART33/ASM33,0),2
)))</f>
        <v/>
      </c>
      <c r="ARW33" s="116" t="str">
        <f>IF(tbPayroll[[#This Row],[Employee]]="","",
tbPayroll[[#This Row],[exState]]*
(tbPayroll[[#This Row],[stateAddDedu]]+ROUND(
MAX(ASP33-tbPayroll[[#This Row],[persExemp]],0)*tbPayroll[[#This Row],[stateTax]],dRound))
)</f>
        <v/>
      </c>
      <c r="ARX33" s="116" t="str">
        <f>IF(tbPayroll[[#This Row],[Employee]]="","",
(ROUND(
MAX(ASP33-tbPayroll[[#This Row],[persExemp]],0)*tbPayroll[[#This Row],[dLocal]],dRound))
)</f>
        <v/>
      </c>
      <c r="ARY33" s="116" t="str">
        <f>IF(tbPayroll[[#This Row],[Employee]]="","",
(ROUND(
MAX(ASP33-tbPayroll[[#This Row],[persExemp]],0)*tbPayroll[[#This Row],[dCity]],dRound))
)</f>
        <v/>
      </c>
      <c r="ARZ33" s="116" t="str" cm="1">
        <f t="array" aca="1" ref="ARZ33" ca="1">IF(tbPayroll[[#This Row],[idx]]="","",
IF(ASC33=0,0,
ROUND(tbPayroll[[#This Row],[exFed]]*
MAX(
((ASL33-INDEX(INDIRECT(tbPayroll[[#This Row],[fedPrefix]]&amp;CHOOSE(tbPayroll[[#This Row],[fedStatus]],"SingleWage","JointlyWage","SingleWage","HeadWage")),ASC33))*
INDEX(INDIRECT(tbPayroll[[#This Row],[fedPrefix]]&amp;"Perc"),ASC33)+
INDEX(INDIRECT(tbPayroll[[#This Row],[fedPrefix]]&amp;CHOOSE(tbPayroll[[#This Row],[fedStatus]],"SingleHold","JointlyHold","SingleHold","HeadHold")),ASC33))/dPeriods
- IF(tbPayroll[[#This Row],[isFormSent]]="Yes",tbPayroll[[#This Row],[isFormStep3]],0),0)
+tbPayroll[[#This Row],[isFormStep4c]],dFEDRound)
)
)</f>
        <v/>
      </c>
      <c r="ASA33" s="116" t="str">
        <f>IF(tbPayroll[[#This Row],[idx]]="","",
ROUND(tbPayroll[[#This Row],[exSS]]*
IF(SUMIFS($AM33:$BMK33,$AM$3:$BMK$3,"&lt;"&amp;ASA$3,$AM$2:$BMK$2,ASA$2) +ssTax*ASQ33 &lt;ssTax*ssMax,
ssTax*ASQ33,
MAX(ssTax*ssMax-SUMIFS($AM33:$BMK33,$AM$3:$BMK$3,"&lt;"&amp;ASA$3,$AM$2:$BMK$2,ASA$2),0)),
2)
)</f>
        <v/>
      </c>
      <c r="ASB33" s="116" t="str">
        <f>IF(tbPayroll[[#This Row],[idx]]="","",IF(ASC33=0,0,ROUND(tbPayroll[[#This Row],[exMedi]]*mediTax*ASQ33+ASK33*mediMax,2)))</f>
        <v/>
      </c>
      <c r="ASC33" s="116" t="str">
        <f ca="1">IF(tbPayroll[[#This Row],[idx]]="","",IFERROR(MATCH(ASL33,INDIRECT(tbPayroll[[#This Row],[fedPrefix]]&amp;CHOOSE(tbPayroll[[#This Row],[fedStatus]],"SingleWage","JointlyWage","SingleWage","HeadWage")),1),0))</f>
        <v/>
      </c>
      <c r="ASD33" s="116"/>
      <c r="ASE33" s="116" t="str">
        <f>IF(tbPayroll[[#This Row],[idx]]="","",
ROUND(tbPayroll[[#This Row],[401Roth]]*IF(SUMIFS($AM33:$BMK33,$AM$3:$BMK$3,"&lt;"&amp;ASR$3,$AM$2:$BMK$2,ASR$2)+ARL33&lt;compensationCap,
ASR33,
MAX(compensationCap-SUMIFS($AM33:$BMK33,$AM$3:$BMK$3,"&lt;"&amp;ASR$3,$AM$2:$BMK$2,ASR$2),0)),2))</f>
        <v/>
      </c>
      <c r="ASF33" s="116" t="str">
        <f>IF(tbPayroll[[#This Row],[idx]]="","",
ROUND(tbPayroll[[#This Row],[401PreTax]]*IF(SUMIFS($AM33:$BMK33,$AM$3:$BMK$3,"&lt;"&amp;ASR$3,$AM$2:$BMK$2,ASR$2)+ARL33&lt;compensationCap,
ASR33,
MAX(compensationCap-SUMIFS($AM33:$BMK33,$AM$3:$BMK$3,"&lt;"&amp;ASR$3,$AM$2:$BMK$2,ASR$2),0)),2))</f>
        <v/>
      </c>
      <c r="ASG33" s="116" t="str">
        <f>IF(tbPayroll[[#This Row],[idx]]="","",
ROUND((tbPayroll[[#This Row],[401T1p]]*tbPayroll[[#This Row],[401T1Cap]]+tbPayroll[[#This Row],[401T2p]]*tbPayroll[[#This Row],[401T2Cap]])*IF(SUMIFS($AM33:$BMK33,$AM$3:$BMK$3,"&lt;"&amp;ASR$3,$AM$2:$BMK$2,ASR$2)+ARL33&lt;compensationCap,
ASR33,
MAX(compensationCap-SUMIFS($AM33:$BMK33,$AM$3:$BMK$3,"&lt;"&amp;ASR$3,$AM$2:$BMK$2,ASR$2),0)),2))</f>
        <v/>
      </c>
      <c r="ASH33" s="116" t="str">
        <f>IF(tbPayroll[[#This Row],[idx]]="","",
IF(ASG33=0,0,
ROUND(IF(SUMIFS($AM33:$BMK33,$AM$3:$BMK$3,"&lt;"&amp;ASJ$3,$AM$2:$BMK$2,"&gt;="&amp;ASH$2,$AM$2:$BMK$2,"&lt;="&amp;ASJ$2)+ASE33+ASF33+ASG33&lt;tbPayroll[[#This Row],[401EmperLimit]],
ASG33,
MAX((tbPayroll[[#This Row],[401EmperLimit]]-SUMIFS($AM33:$BMK33,$AM$3:$BMK$3,"&lt;"&amp;ASJ$3,$AM$2:$BMK$2,"&gt;="&amp;ASH$2,$AM$2:$BMK$2,"&lt;="&amp;ASJ$2)),0)),2)))</f>
        <v/>
      </c>
      <c r="ASI33" s="116" t="str">
        <f>IF(tbPayroll[[#This Row],[idx]]="","",
IF(ASF33=0,0,
ROUND(IF(SUMIFS($AM33:$BMK33,$AM$3:$BMK$3,"&lt;"&amp;ASJ$3,$AM$2:$BMK$2,ASJ$2)+ASE33+SUMIFS($AM33:$BMK33,$AM$3:$BMK$3,"&lt;"&amp;ASI$3,$AM$2:$BMK$2,ASI$2)+ASF33&lt;tbPayroll[[#This Row],[401ContriLimit]],
ASF33,
ASF33/(ASE33+ASF33)*
(tbPayroll[[#This Row],[401ContriLimit]]-SUMIFS($AM33:$BMK33,$AM$3:$BMK$3,"&lt;"&amp;ASJ$3,$AM$2:$BMK$2,ASJ$2)-SUMIFS($AM33:$BMK33,$AM$3:$BMK$3,"&lt;"&amp;ASI$3,$AM$2:$BMK$2,ASI$2))),2)))</f>
        <v/>
      </c>
      <c r="ASJ33" s="116" t="str">
        <f>IF(tbPayroll[[#This Row],[idx]]="","",
IF(ASE33=0,0,
ROUND(IF(SUMIFS($AM33:$BMK33,$AM$3:$BMK$3,"&lt;"&amp;ASJ$3,$AM$2:$BMK$2,ASJ$2)+ASE33+SUMIFS($AM33:$BMK33,$AM$3:$BMK$3,"&lt;"&amp;ASI$3,$AM$2:$BMK$2,ASI$2)+ASF33&lt;tbPayroll[[#This Row],[401ContriLimit]],
ASE33,
ASE33/(ASE33+ASF33)*
(tbPayroll[[#This Row],[401ContriLimit]]-SUMIFS($AM33:$BMK33,$AM$3:$BMK$3,"&lt;"&amp;ASJ$3,$AM$2:$BMK$2,ASJ$2)-SUMIFS($AM33:$BMK33,$AM$3:$BMK$3,"&lt;"&amp;ASI$3,$AM$2:$BMK$2,ASI$2))),2)
))</f>
        <v/>
      </c>
      <c r="ASK33" s="116" t="str" cm="1">
        <f t="array" ref="ASK33">IF(tbPayroll[[#This Row],[idx]]="","",
IF(ASC33=0,0,
MAX(SUMIFS($AM33:$BMK33,$AM$3:$BMK$3,"&lt;="&amp;ASQ$3,$AM$2:$BMK$2,ASQ$2)-INDEX(mediAddTable,tbPayroll[[#This Row],[fedStatus]]),0)-
SUMIFS($AM33:$BMK33,$AM$3:$BMK$3,"&lt;"&amp;ASQ$3,$AM$2:$BMK$2,ASK$2)
))</f>
        <v/>
      </c>
      <c r="ASL33" s="116" t="str">
        <f>IF(tbPayroll[[#This Row],[idx]]="","",
ROUND(MAX(ASP33*dPeriods+tbPayroll[[#This Row],[adjustedAmount]],0),dFEDRound))</f>
        <v/>
      </c>
      <c r="ASM33" s="116" t="str">
        <f>IF(tbPayroll[[#This Row],[idx]]="","",
ROUND(IF(hoursMode="Daily",
SUMIFS(Hours!$J32:$BDM32,Hours!$J$2:$BDM$2,"&gt;="&amp;ARO$5,Hours!$J$2:$BDM$2,"&lt;="&amp;ASR$5,Hours!$J$5:$BDM$5,dRegularName),
SUMIFS(Hours!$J32:$BDM32,Hours!$J$1:$BDM$1,ASN$3,Hours!$J$5:$BDM$5,dRegularName)
),2))</f>
        <v/>
      </c>
      <c r="ASN33" s="116" t="str">
        <f>IF(tbPayroll[[#This Row],[idx]]="","",
IF(hoursMode="Daily",
SUMIFS(Hours!$J32:$BDM32,Hours!$J$2:$BDM$2,"&gt;="&amp;ARO$5,Hours!$J$2:$BDM$2,"&lt;="&amp;ASR$5,Hours!$J$5:$BDM$5,dOvertimeName),
SUMIFS(Hours!$J32:$BDM32,Hours!$J$1:$BDM$1,ASN$3,Hours!$J$5:$BDM$5,dOvertimeName)
))</f>
        <v/>
      </c>
      <c r="ASO33" s="116" t="str">
        <f>IF(tbPayroll[[#This Row],[idx]]="","",
IF(hoursMode="Daily",
SUMIFS(Hours!$J32:$BDM32,Hours!$J$2:$BDM$2,"&gt;="&amp;ARO$5,Hours!$J$2:$BDM$2,"&lt;="&amp;ASR$5,Hours!$J$5:$BDM$5,dVacationName),
SUMIFS(Hours!$J32:$BDM32,Hours!$J$1:$BDM$1,ASN$3,Hours!$J$5:$BDM$5,dVacationName)
))</f>
        <v/>
      </c>
      <c r="ASP33" s="116" t="str">
        <f>IF(tbPayroll[[#This Row],[Employee]]="","",MAX(ASR33-tbPayroll[[#This Row],[free]]-ARP33-ASI33,0))</f>
        <v/>
      </c>
      <c r="ASQ33" s="116" t="str">
        <f>IF(tbPayroll[[#This Row],[Employee]]="","",MAX(ASR33-tbPayroll[[#This Row],[free]]-ARP33,0))</f>
        <v/>
      </c>
      <c r="ASR33" s="116" t="str">
        <f>IF(tbPayroll[[#This Row],[Employee]]="","",
IF(tbPayroll[[#This Row],[employmentDate]]&gt;ASR$5,0,ART33+ARU33+ARV33+ARR33))</f>
        <v/>
      </c>
      <c r="ASS33" s="116" t="str">
        <f>IF(tbPayroll[[#This Row],[Employee]]="","",ASR33-SUM(ARW33:ASB33)-ARQ33-ARP33-ASI33-ASJ33)</f>
        <v/>
      </c>
      <c r="AST33" s="417"/>
      <c r="ASU33" s="192"/>
      <c r="ASV33" s="192"/>
      <c r="ASW33" s="192"/>
      <c r="ASX33" s="193"/>
      <c r="ASY33" s="116" t="str">
        <f>IF(tbPayroll[[#This Row],[Employee]]="","",
ATS33 &amp; " | " &amp; ATT33&amp; " | " &amp; ATU33
)</f>
        <v/>
      </c>
      <c r="ASZ33" s="116" t="str">
        <f>IF(tbPayroll[[#This Row],[Employee]]="","",
IF(tbPayroll[[#This Row],[employmentDate]]&gt;ATX$5,0,
ROUND(IF(tbPayroll[[#This Row],[IncomeBase]]=dSalaried,IF(ASU33&lt;&gt;"",ASU33,tbPayroll[[#This Row],[EmpWage]]),ATS33*IF(ASU33&lt;&gt;"",ASU33,tbPayroll[[#This Row],[EmpWage]])),2)))</f>
        <v/>
      </c>
      <c r="ATA33" s="116" t="str">
        <f>IF(tbPayroll[[#This Row],[Employee]]="","",
IF(tbPayroll[[#This Row],[employmentDate]]&gt;ATX$5,0,
ROUND(ATT33*tbPayroll[[#This Row],[overrrate]]*
IF(ASU33&lt;&gt;"",ASU33,tbPayroll[[#This Row],[EmpWage]])/IF(tbPayroll[[#This Row],[IncomeBase]]=dSalaried,MAX(tbPayroll[[#This Row],[regularwork]],1),1),2)
))</f>
        <v/>
      </c>
      <c r="ATB33" s="116" t="str">
        <f>IF(tbPayroll[[#This Row],[Employee]]="","",
IF(tbPayroll[[#This Row],[employmentDate]]&gt;ATX$5,0,
ROUND(ATU33*
IFERROR(ASZ33/ATS33,0),2
)))</f>
        <v/>
      </c>
      <c r="ATC33" s="116" t="str">
        <f>IF(tbPayroll[[#This Row],[Employee]]="","",
tbPayroll[[#This Row],[exState]]*
(tbPayroll[[#This Row],[stateAddDedu]]+ROUND(
MAX(ATV33-tbPayroll[[#This Row],[persExemp]],0)*tbPayroll[[#This Row],[stateTax]],dRound))
)</f>
        <v/>
      </c>
      <c r="ATD33" s="116" t="str">
        <f>IF(tbPayroll[[#This Row],[Employee]]="","",
(ROUND(
MAX(ATV33-tbPayroll[[#This Row],[persExemp]],0)*tbPayroll[[#This Row],[dLocal]],dRound))
)</f>
        <v/>
      </c>
      <c r="ATE33" s="116" t="str">
        <f>IF(tbPayroll[[#This Row],[Employee]]="","",
(ROUND(
MAX(ATV33-tbPayroll[[#This Row],[persExemp]],0)*tbPayroll[[#This Row],[dCity]],dRound))
)</f>
        <v/>
      </c>
      <c r="ATF33" s="116" t="str" cm="1">
        <f t="array" aca="1" ref="ATF33" ca="1">IF(tbPayroll[[#This Row],[idx]]="","",
IF(ATI33=0,0,
ROUND(tbPayroll[[#This Row],[exFed]]*
MAX(
((ATR33-INDEX(INDIRECT(tbPayroll[[#This Row],[fedPrefix]]&amp;CHOOSE(tbPayroll[[#This Row],[fedStatus]],"SingleWage","JointlyWage","SingleWage","HeadWage")),ATI33))*
INDEX(INDIRECT(tbPayroll[[#This Row],[fedPrefix]]&amp;"Perc"),ATI33)+
INDEX(INDIRECT(tbPayroll[[#This Row],[fedPrefix]]&amp;CHOOSE(tbPayroll[[#This Row],[fedStatus]],"SingleHold","JointlyHold","SingleHold","HeadHold")),ATI33))/dPeriods
- IF(tbPayroll[[#This Row],[isFormSent]]="Yes",tbPayroll[[#This Row],[isFormStep3]],0),0)
+tbPayroll[[#This Row],[isFormStep4c]],dFEDRound)
)
)</f>
        <v/>
      </c>
      <c r="ATG33" s="116" t="str">
        <f>IF(tbPayroll[[#This Row],[idx]]="","",
ROUND(tbPayroll[[#This Row],[exSS]]*
IF(SUMIFS($AM33:$BMK33,$AM$3:$BMK$3,"&lt;"&amp;ATG$3,$AM$2:$BMK$2,ATG$2) +ssTax*ATW33 &lt;ssTax*ssMax,
ssTax*ATW33,
MAX(ssTax*ssMax-SUMIFS($AM33:$BMK33,$AM$3:$BMK$3,"&lt;"&amp;ATG$3,$AM$2:$BMK$2,ATG$2),0)),
2)
)</f>
        <v/>
      </c>
      <c r="ATH33" s="116" t="str">
        <f>IF(tbPayroll[[#This Row],[idx]]="","",IF(ATI33=0,0,ROUND(tbPayroll[[#This Row],[exMedi]]*mediTax*ATW33+ATQ33*mediMax,2)))</f>
        <v/>
      </c>
      <c r="ATI33" s="116" t="str">
        <f ca="1">IF(tbPayroll[[#This Row],[idx]]="","",IFERROR(MATCH(ATR33,INDIRECT(tbPayroll[[#This Row],[fedPrefix]]&amp;CHOOSE(tbPayroll[[#This Row],[fedStatus]],"SingleWage","JointlyWage","SingleWage","HeadWage")),1),0))</f>
        <v/>
      </c>
      <c r="ATJ33" s="116"/>
      <c r="ATK33" s="116" t="str">
        <f>IF(tbPayroll[[#This Row],[idx]]="","",
ROUND(tbPayroll[[#This Row],[401Roth]]*IF(SUMIFS($AM33:$BMK33,$AM$3:$BMK$3,"&lt;"&amp;ATX$3,$AM$2:$BMK$2,ATX$2)+ASR33&lt;compensationCap,
ATX33,
MAX(compensationCap-SUMIFS($AM33:$BMK33,$AM$3:$BMK$3,"&lt;"&amp;ATX$3,$AM$2:$BMK$2,ATX$2),0)),2))</f>
        <v/>
      </c>
      <c r="ATL33" s="116" t="str">
        <f>IF(tbPayroll[[#This Row],[idx]]="","",
ROUND(tbPayroll[[#This Row],[401PreTax]]*IF(SUMIFS($AM33:$BMK33,$AM$3:$BMK$3,"&lt;"&amp;ATX$3,$AM$2:$BMK$2,ATX$2)+ASR33&lt;compensationCap,
ATX33,
MAX(compensationCap-SUMIFS($AM33:$BMK33,$AM$3:$BMK$3,"&lt;"&amp;ATX$3,$AM$2:$BMK$2,ATX$2),0)),2))</f>
        <v/>
      </c>
      <c r="ATM33" s="116" t="str">
        <f>IF(tbPayroll[[#This Row],[idx]]="","",
ROUND((tbPayroll[[#This Row],[401T1p]]*tbPayroll[[#This Row],[401T1Cap]]+tbPayroll[[#This Row],[401T2p]]*tbPayroll[[#This Row],[401T2Cap]])*IF(SUMIFS($AM33:$BMK33,$AM$3:$BMK$3,"&lt;"&amp;ATX$3,$AM$2:$BMK$2,ATX$2)+ASR33&lt;compensationCap,
ATX33,
MAX(compensationCap-SUMIFS($AM33:$BMK33,$AM$3:$BMK$3,"&lt;"&amp;ATX$3,$AM$2:$BMK$2,ATX$2),0)),2))</f>
        <v/>
      </c>
      <c r="ATN33" s="116" t="str">
        <f>IF(tbPayroll[[#This Row],[idx]]="","",
IF(ATM33=0,0,
ROUND(IF(SUMIFS($AM33:$BMK33,$AM$3:$BMK$3,"&lt;"&amp;ATP$3,$AM$2:$BMK$2,"&gt;="&amp;ATN$2,$AM$2:$BMK$2,"&lt;="&amp;ATP$2)+ATK33+ATL33+ATM33&lt;tbPayroll[[#This Row],[401EmperLimit]],
ATM33,
MAX((tbPayroll[[#This Row],[401EmperLimit]]-SUMIFS($AM33:$BMK33,$AM$3:$BMK$3,"&lt;"&amp;ATP$3,$AM$2:$BMK$2,"&gt;="&amp;ATN$2,$AM$2:$BMK$2,"&lt;="&amp;ATP$2)),0)),2)))</f>
        <v/>
      </c>
      <c r="ATO33" s="116" t="str">
        <f>IF(tbPayroll[[#This Row],[idx]]="","",
IF(ATL33=0,0,
ROUND(IF(SUMIFS($AM33:$BMK33,$AM$3:$BMK$3,"&lt;"&amp;ATP$3,$AM$2:$BMK$2,ATP$2)+ATK33+SUMIFS($AM33:$BMK33,$AM$3:$BMK$3,"&lt;"&amp;ATO$3,$AM$2:$BMK$2,ATO$2)+ATL33&lt;tbPayroll[[#This Row],[401ContriLimit]],
ATL33,
ATL33/(ATK33+ATL33)*
(tbPayroll[[#This Row],[401ContriLimit]]-SUMIFS($AM33:$BMK33,$AM$3:$BMK$3,"&lt;"&amp;ATP$3,$AM$2:$BMK$2,ATP$2)-SUMIFS($AM33:$BMK33,$AM$3:$BMK$3,"&lt;"&amp;ATO$3,$AM$2:$BMK$2,ATO$2))),2)))</f>
        <v/>
      </c>
      <c r="ATP33" s="116" t="str">
        <f>IF(tbPayroll[[#This Row],[idx]]="","",
IF(ATK33=0,0,
ROUND(IF(SUMIFS($AM33:$BMK33,$AM$3:$BMK$3,"&lt;"&amp;ATP$3,$AM$2:$BMK$2,ATP$2)+ATK33+SUMIFS($AM33:$BMK33,$AM$3:$BMK$3,"&lt;"&amp;ATO$3,$AM$2:$BMK$2,ATO$2)+ATL33&lt;tbPayroll[[#This Row],[401ContriLimit]],
ATK33,
ATK33/(ATK33+ATL33)*
(tbPayroll[[#This Row],[401ContriLimit]]-SUMIFS($AM33:$BMK33,$AM$3:$BMK$3,"&lt;"&amp;ATP$3,$AM$2:$BMK$2,ATP$2)-SUMIFS($AM33:$BMK33,$AM$3:$BMK$3,"&lt;"&amp;ATO$3,$AM$2:$BMK$2,ATO$2))),2)
))</f>
        <v/>
      </c>
      <c r="ATQ33" s="116" t="str" cm="1">
        <f t="array" ref="ATQ33">IF(tbPayroll[[#This Row],[idx]]="","",
IF(ATI33=0,0,
MAX(SUMIFS($AM33:$BMK33,$AM$3:$BMK$3,"&lt;="&amp;ATW$3,$AM$2:$BMK$2,ATW$2)-INDEX(mediAddTable,tbPayroll[[#This Row],[fedStatus]]),0)-
SUMIFS($AM33:$BMK33,$AM$3:$BMK$3,"&lt;"&amp;ATW$3,$AM$2:$BMK$2,ATQ$2)
))</f>
        <v/>
      </c>
      <c r="ATR33" s="116" t="str">
        <f>IF(tbPayroll[[#This Row],[idx]]="","",
ROUND(MAX(ATV33*dPeriods+tbPayroll[[#This Row],[adjustedAmount]],0),dFEDRound))</f>
        <v/>
      </c>
      <c r="ATS33" s="116" t="str">
        <f>IF(tbPayroll[[#This Row],[idx]]="","",
ROUND(IF(hoursMode="Daily",
SUMIFS(Hours!$J32:$BDM32,Hours!$J$2:$BDM$2,"&gt;="&amp;ASU$5,Hours!$J$2:$BDM$2,"&lt;="&amp;ATX$5,Hours!$J$5:$BDM$5,dRegularName),
SUMIFS(Hours!$J32:$BDM32,Hours!$J$1:$BDM$1,ATT$3,Hours!$J$5:$BDM$5,dRegularName)
),2))</f>
        <v/>
      </c>
      <c r="ATT33" s="116" t="str">
        <f>IF(tbPayroll[[#This Row],[idx]]="","",
IF(hoursMode="Daily",
SUMIFS(Hours!$J32:$BDM32,Hours!$J$2:$BDM$2,"&gt;="&amp;ASU$5,Hours!$J$2:$BDM$2,"&lt;="&amp;ATX$5,Hours!$J$5:$BDM$5,dOvertimeName),
SUMIFS(Hours!$J32:$BDM32,Hours!$J$1:$BDM$1,ATT$3,Hours!$J$5:$BDM$5,dOvertimeName)
))</f>
        <v/>
      </c>
      <c r="ATU33" s="116" t="str">
        <f>IF(tbPayroll[[#This Row],[idx]]="","",
IF(hoursMode="Daily",
SUMIFS(Hours!$J32:$BDM32,Hours!$J$2:$BDM$2,"&gt;="&amp;ASU$5,Hours!$J$2:$BDM$2,"&lt;="&amp;ATX$5,Hours!$J$5:$BDM$5,dVacationName),
SUMIFS(Hours!$J32:$BDM32,Hours!$J$1:$BDM$1,ATT$3,Hours!$J$5:$BDM$5,dVacationName)
))</f>
        <v/>
      </c>
      <c r="ATV33" s="116" t="str">
        <f>IF(tbPayroll[[#This Row],[Employee]]="","",MAX(ATX33-tbPayroll[[#This Row],[free]]-ASV33-ATO33,0))</f>
        <v/>
      </c>
      <c r="ATW33" s="116" t="str">
        <f>IF(tbPayroll[[#This Row],[Employee]]="","",MAX(ATX33-tbPayroll[[#This Row],[free]]-ASV33,0))</f>
        <v/>
      </c>
      <c r="ATX33" s="116" t="str">
        <f>IF(tbPayroll[[#This Row],[Employee]]="","",
IF(tbPayroll[[#This Row],[employmentDate]]&gt;ATX$5,0,ASZ33+ATA33+ATB33+ASX33))</f>
        <v/>
      </c>
      <c r="ATY33" s="116" t="str">
        <f>IF(tbPayroll[[#This Row],[Employee]]="","",ATX33-SUM(ATC33:ATH33)-ASW33-ASV33-ATO33-ATP33)</f>
        <v/>
      </c>
      <c r="ATZ33" s="417"/>
      <c r="AUA33" s="192"/>
      <c r="AUB33" s="192"/>
      <c r="AUC33" s="192"/>
      <c r="AUD33" s="193"/>
      <c r="AUE33" s="116" t="str">
        <f>IF(tbPayroll[[#This Row],[Employee]]="","",
AUY33 &amp; " | " &amp; AUZ33&amp; " | " &amp; AVA33
)</f>
        <v/>
      </c>
      <c r="AUF33" s="116" t="str">
        <f>IF(tbPayroll[[#This Row],[Employee]]="","",
IF(tbPayroll[[#This Row],[employmentDate]]&gt;AVD$5,0,
ROUND(IF(tbPayroll[[#This Row],[IncomeBase]]=dSalaried,IF(AUA33&lt;&gt;"",AUA33,tbPayroll[[#This Row],[EmpWage]]),AUY33*IF(AUA33&lt;&gt;"",AUA33,tbPayroll[[#This Row],[EmpWage]])),2)))</f>
        <v/>
      </c>
      <c r="AUG33" s="116" t="str">
        <f>IF(tbPayroll[[#This Row],[Employee]]="","",
IF(tbPayroll[[#This Row],[employmentDate]]&gt;AVD$5,0,
ROUND(AUZ33*tbPayroll[[#This Row],[overrrate]]*
IF(AUA33&lt;&gt;"",AUA33,tbPayroll[[#This Row],[EmpWage]])/IF(tbPayroll[[#This Row],[IncomeBase]]=dSalaried,MAX(tbPayroll[[#This Row],[regularwork]],1),1),2)
))</f>
        <v/>
      </c>
      <c r="AUH33" s="116" t="str">
        <f>IF(tbPayroll[[#This Row],[Employee]]="","",
IF(tbPayroll[[#This Row],[employmentDate]]&gt;AVD$5,0,
ROUND(AVA33*
IFERROR(AUF33/AUY33,0),2
)))</f>
        <v/>
      </c>
      <c r="AUI33" s="116" t="str">
        <f>IF(tbPayroll[[#This Row],[Employee]]="","",
tbPayroll[[#This Row],[exState]]*
(tbPayroll[[#This Row],[stateAddDedu]]+ROUND(
MAX(AVB33-tbPayroll[[#This Row],[persExemp]],0)*tbPayroll[[#This Row],[stateTax]],dRound))
)</f>
        <v/>
      </c>
      <c r="AUJ33" s="116" t="str">
        <f>IF(tbPayroll[[#This Row],[Employee]]="","",
(ROUND(
MAX(AVB33-tbPayroll[[#This Row],[persExemp]],0)*tbPayroll[[#This Row],[dLocal]],dRound))
)</f>
        <v/>
      </c>
      <c r="AUK33" s="116" t="str">
        <f>IF(tbPayroll[[#This Row],[Employee]]="","",
(ROUND(
MAX(AVB33-tbPayroll[[#This Row],[persExemp]],0)*tbPayroll[[#This Row],[dCity]],dRound))
)</f>
        <v/>
      </c>
      <c r="AUL33" s="116" t="str" cm="1">
        <f t="array" aca="1" ref="AUL33" ca="1">IF(tbPayroll[[#This Row],[idx]]="","",
IF(AUO33=0,0,
ROUND(tbPayroll[[#This Row],[exFed]]*
MAX(
((AUX33-INDEX(INDIRECT(tbPayroll[[#This Row],[fedPrefix]]&amp;CHOOSE(tbPayroll[[#This Row],[fedStatus]],"SingleWage","JointlyWage","SingleWage","HeadWage")),AUO33))*
INDEX(INDIRECT(tbPayroll[[#This Row],[fedPrefix]]&amp;"Perc"),AUO33)+
INDEX(INDIRECT(tbPayroll[[#This Row],[fedPrefix]]&amp;CHOOSE(tbPayroll[[#This Row],[fedStatus]],"SingleHold","JointlyHold","SingleHold","HeadHold")),AUO33))/dPeriods
- IF(tbPayroll[[#This Row],[isFormSent]]="Yes",tbPayroll[[#This Row],[isFormStep3]],0),0)
+tbPayroll[[#This Row],[isFormStep4c]],dFEDRound)
)
)</f>
        <v/>
      </c>
      <c r="AUM33" s="116" t="str">
        <f>IF(tbPayroll[[#This Row],[idx]]="","",
ROUND(tbPayroll[[#This Row],[exSS]]*
IF(SUMIFS($AM33:$BMK33,$AM$3:$BMK$3,"&lt;"&amp;AUM$3,$AM$2:$BMK$2,AUM$2) +ssTax*AVC33 &lt;ssTax*ssMax,
ssTax*AVC33,
MAX(ssTax*ssMax-SUMIFS($AM33:$BMK33,$AM$3:$BMK$3,"&lt;"&amp;AUM$3,$AM$2:$BMK$2,AUM$2),0)),
2)
)</f>
        <v/>
      </c>
      <c r="AUN33" s="116" t="str">
        <f>IF(tbPayroll[[#This Row],[idx]]="","",IF(AUO33=0,0,ROUND(tbPayroll[[#This Row],[exMedi]]*mediTax*AVC33+AUW33*mediMax,2)))</f>
        <v/>
      </c>
      <c r="AUO33" s="116" t="str">
        <f ca="1">IF(tbPayroll[[#This Row],[idx]]="","",IFERROR(MATCH(AUX33,INDIRECT(tbPayroll[[#This Row],[fedPrefix]]&amp;CHOOSE(tbPayroll[[#This Row],[fedStatus]],"SingleWage","JointlyWage","SingleWage","HeadWage")),1),0))</f>
        <v/>
      </c>
      <c r="AUP33" s="116"/>
      <c r="AUQ33" s="116" t="str">
        <f>IF(tbPayroll[[#This Row],[idx]]="","",
ROUND(tbPayroll[[#This Row],[401Roth]]*IF(SUMIFS($AM33:$BMK33,$AM$3:$BMK$3,"&lt;"&amp;AVD$3,$AM$2:$BMK$2,AVD$2)+ATX33&lt;compensationCap,
AVD33,
MAX(compensationCap-SUMIFS($AM33:$BMK33,$AM$3:$BMK$3,"&lt;"&amp;AVD$3,$AM$2:$BMK$2,AVD$2),0)),2))</f>
        <v/>
      </c>
      <c r="AUR33" s="116" t="str">
        <f>IF(tbPayroll[[#This Row],[idx]]="","",
ROUND(tbPayroll[[#This Row],[401PreTax]]*IF(SUMIFS($AM33:$BMK33,$AM$3:$BMK$3,"&lt;"&amp;AVD$3,$AM$2:$BMK$2,AVD$2)+ATX33&lt;compensationCap,
AVD33,
MAX(compensationCap-SUMIFS($AM33:$BMK33,$AM$3:$BMK$3,"&lt;"&amp;AVD$3,$AM$2:$BMK$2,AVD$2),0)),2))</f>
        <v/>
      </c>
      <c r="AUS33" s="116" t="str">
        <f>IF(tbPayroll[[#This Row],[idx]]="","",
ROUND((tbPayroll[[#This Row],[401T1p]]*tbPayroll[[#This Row],[401T1Cap]]+tbPayroll[[#This Row],[401T2p]]*tbPayroll[[#This Row],[401T2Cap]])*IF(SUMIFS($AM33:$BMK33,$AM$3:$BMK$3,"&lt;"&amp;AVD$3,$AM$2:$BMK$2,AVD$2)+ATX33&lt;compensationCap,
AVD33,
MAX(compensationCap-SUMIFS($AM33:$BMK33,$AM$3:$BMK$3,"&lt;"&amp;AVD$3,$AM$2:$BMK$2,AVD$2),0)),2))</f>
        <v/>
      </c>
      <c r="AUT33" s="116" t="str">
        <f>IF(tbPayroll[[#This Row],[idx]]="","",
IF(AUS33=0,0,
ROUND(IF(SUMIFS($AM33:$BMK33,$AM$3:$BMK$3,"&lt;"&amp;AUV$3,$AM$2:$BMK$2,"&gt;="&amp;AUT$2,$AM$2:$BMK$2,"&lt;="&amp;AUV$2)+AUQ33+AUR33+AUS33&lt;tbPayroll[[#This Row],[401EmperLimit]],
AUS33,
MAX((tbPayroll[[#This Row],[401EmperLimit]]-SUMIFS($AM33:$BMK33,$AM$3:$BMK$3,"&lt;"&amp;AUV$3,$AM$2:$BMK$2,"&gt;="&amp;AUT$2,$AM$2:$BMK$2,"&lt;="&amp;AUV$2)),0)),2)))</f>
        <v/>
      </c>
      <c r="AUU33" s="116" t="str">
        <f>IF(tbPayroll[[#This Row],[idx]]="","",
IF(AUR33=0,0,
ROUND(IF(SUMIFS($AM33:$BMK33,$AM$3:$BMK$3,"&lt;"&amp;AUV$3,$AM$2:$BMK$2,AUV$2)+AUQ33+SUMIFS($AM33:$BMK33,$AM$3:$BMK$3,"&lt;"&amp;AUU$3,$AM$2:$BMK$2,AUU$2)+AUR33&lt;tbPayroll[[#This Row],[401ContriLimit]],
AUR33,
AUR33/(AUQ33+AUR33)*
(tbPayroll[[#This Row],[401ContriLimit]]-SUMIFS($AM33:$BMK33,$AM$3:$BMK$3,"&lt;"&amp;AUV$3,$AM$2:$BMK$2,AUV$2)-SUMIFS($AM33:$BMK33,$AM$3:$BMK$3,"&lt;"&amp;AUU$3,$AM$2:$BMK$2,AUU$2))),2)))</f>
        <v/>
      </c>
      <c r="AUV33" s="116" t="str">
        <f>IF(tbPayroll[[#This Row],[idx]]="","",
IF(AUQ33=0,0,
ROUND(IF(SUMIFS($AM33:$BMK33,$AM$3:$BMK$3,"&lt;"&amp;AUV$3,$AM$2:$BMK$2,AUV$2)+AUQ33+SUMIFS($AM33:$BMK33,$AM$3:$BMK$3,"&lt;"&amp;AUU$3,$AM$2:$BMK$2,AUU$2)+AUR33&lt;tbPayroll[[#This Row],[401ContriLimit]],
AUQ33,
AUQ33/(AUQ33+AUR33)*
(tbPayroll[[#This Row],[401ContriLimit]]-SUMIFS($AM33:$BMK33,$AM$3:$BMK$3,"&lt;"&amp;AUV$3,$AM$2:$BMK$2,AUV$2)-SUMIFS($AM33:$BMK33,$AM$3:$BMK$3,"&lt;"&amp;AUU$3,$AM$2:$BMK$2,AUU$2))),2)
))</f>
        <v/>
      </c>
      <c r="AUW33" s="116" t="str" cm="1">
        <f t="array" ref="AUW33">IF(tbPayroll[[#This Row],[idx]]="","",
IF(AUO33=0,0,
MAX(SUMIFS($AM33:$BMK33,$AM$3:$BMK$3,"&lt;="&amp;AVC$3,$AM$2:$BMK$2,AVC$2)-INDEX(mediAddTable,tbPayroll[[#This Row],[fedStatus]]),0)-
SUMIFS($AM33:$BMK33,$AM$3:$BMK$3,"&lt;"&amp;AVC$3,$AM$2:$BMK$2,AUW$2)
))</f>
        <v/>
      </c>
      <c r="AUX33" s="116" t="str">
        <f>IF(tbPayroll[[#This Row],[idx]]="","",
ROUND(MAX(AVB33*dPeriods+tbPayroll[[#This Row],[adjustedAmount]],0),dFEDRound))</f>
        <v/>
      </c>
      <c r="AUY33" s="116" t="str">
        <f>IF(tbPayroll[[#This Row],[idx]]="","",
ROUND(IF(hoursMode="Daily",
SUMIFS(Hours!$J32:$BDM32,Hours!$J$2:$BDM$2,"&gt;="&amp;AUA$5,Hours!$J$2:$BDM$2,"&lt;="&amp;AVD$5,Hours!$J$5:$BDM$5,dRegularName),
SUMIFS(Hours!$J32:$BDM32,Hours!$J$1:$BDM$1,AUZ$3,Hours!$J$5:$BDM$5,dRegularName)
),2))</f>
        <v/>
      </c>
      <c r="AUZ33" s="116" t="str">
        <f>IF(tbPayroll[[#This Row],[idx]]="","",
IF(hoursMode="Daily",
SUMIFS(Hours!$J32:$BDM32,Hours!$J$2:$BDM$2,"&gt;="&amp;AUA$5,Hours!$J$2:$BDM$2,"&lt;="&amp;AVD$5,Hours!$J$5:$BDM$5,dOvertimeName),
SUMIFS(Hours!$J32:$BDM32,Hours!$J$1:$BDM$1,AUZ$3,Hours!$J$5:$BDM$5,dOvertimeName)
))</f>
        <v/>
      </c>
      <c r="AVA33" s="116" t="str">
        <f>IF(tbPayroll[[#This Row],[idx]]="","",
IF(hoursMode="Daily",
SUMIFS(Hours!$J32:$BDM32,Hours!$J$2:$BDM$2,"&gt;="&amp;AUA$5,Hours!$J$2:$BDM$2,"&lt;="&amp;AVD$5,Hours!$J$5:$BDM$5,dVacationName),
SUMIFS(Hours!$J32:$BDM32,Hours!$J$1:$BDM$1,AUZ$3,Hours!$J$5:$BDM$5,dVacationName)
))</f>
        <v/>
      </c>
      <c r="AVB33" s="116" t="str">
        <f>IF(tbPayroll[[#This Row],[Employee]]="","",MAX(AVD33-tbPayroll[[#This Row],[free]]-AUB33-AUU33,0))</f>
        <v/>
      </c>
      <c r="AVC33" s="116" t="str">
        <f>IF(tbPayroll[[#This Row],[Employee]]="","",MAX(AVD33-tbPayroll[[#This Row],[free]]-AUB33,0))</f>
        <v/>
      </c>
      <c r="AVD33" s="116" t="str">
        <f>IF(tbPayroll[[#This Row],[Employee]]="","",
IF(tbPayroll[[#This Row],[employmentDate]]&gt;AVD$5,0,AUF33+AUG33+AUH33+AUD33))</f>
        <v/>
      </c>
      <c r="AVE33" s="116" t="str">
        <f>IF(tbPayroll[[#This Row],[Employee]]="","",AVD33-SUM(AUI33:AUN33)-AUC33-AUB33-AUU33-AUV33)</f>
        <v/>
      </c>
      <c r="AVF33" s="417"/>
      <c r="AVG33" s="192"/>
      <c r="AVH33" s="192"/>
      <c r="AVI33" s="192"/>
      <c r="AVJ33" s="193"/>
      <c r="AVK33" s="116" t="str">
        <f>IF(tbPayroll[[#This Row],[Employee]]="","",
AWE33 &amp; " | " &amp; AWF33&amp; " | " &amp; AWG33
)</f>
        <v/>
      </c>
      <c r="AVL33" s="116" t="str">
        <f>IF(tbPayroll[[#This Row],[Employee]]="","",
IF(tbPayroll[[#This Row],[employmentDate]]&gt;AWJ$5,0,
ROUND(IF(tbPayroll[[#This Row],[IncomeBase]]=dSalaried,IF(AVG33&lt;&gt;"",AVG33,tbPayroll[[#This Row],[EmpWage]]),AWE33*IF(AVG33&lt;&gt;"",AVG33,tbPayroll[[#This Row],[EmpWage]])),2)))</f>
        <v/>
      </c>
      <c r="AVM33" s="116" t="str">
        <f>IF(tbPayroll[[#This Row],[Employee]]="","",
IF(tbPayroll[[#This Row],[employmentDate]]&gt;AWJ$5,0,
ROUND(AWF33*tbPayroll[[#This Row],[overrrate]]*
IF(AVG33&lt;&gt;"",AVG33,tbPayroll[[#This Row],[EmpWage]])/IF(tbPayroll[[#This Row],[IncomeBase]]=dSalaried,MAX(tbPayroll[[#This Row],[regularwork]],1),1),2)
))</f>
        <v/>
      </c>
      <c r="AVN33" s="116" t="str">
        <f>IF(tbPayroll[[#This Row],[Employee]]="","",
IF(tbPayroll[[#This Row],[employmentDate]]&gt;AWJ$5,0,
ROUND(AWG33*
IFERROR(AVL33/AWE33,0),2
)))</f>
        <v/>
      </c>
      <c r="AVO33" s="116" t="str">
        <f>IF(tbPayroll[[#This Row],[Employee]]="","",
tbPayroll[[#This Row],[exState]]*
(tbPayroll[[#This Row],[stateAddDedu]]+ROUND(
MAX(AWH33-tbPayroll[[#This Row],[persExemp]],0)*tbPayroll[[#This Row],[stateTax]],dRound))
)</f>
        <v/>
      </c>
      <c r="AVP33" s="116" t="str">
        <f>IF(tbPayroll[[#This Row],[Employee]]="","",
(ROUND(
MAX(AWH33-tbPayroll[[#This Row],[persExemp]],0)*tbPayroll[[#This Row],[dLocal]],dRound))
)</f>
        <v/>
      </c>
      <c r="AVQ33" s="116" t="str">
        <f>IF(tbPayroll[[#This Row],[Employee]]="","",
(ROUND(
MAX(AWH33-tbPayroll[[#This Row],[persExemp]],0)*tbPayroll[[#This Row],[dCity]],dRound))
)</f>
        <v/>
      </c>
      <c r="AVR33" s="116" t="str" cm="1">
        <f t="array" aca="1" ref="AVR33" ca="1">IF(tbPayroll[[#This Row],[idx]]="","",
IF(AVU33=0,0,
ROUND(tbPayroll[[#This Row],[exFed]]*
MAX(
((AWD33-INDEX(INDIRECT(tbPayroll[[#This Row],[fedPrefix]]&amp;CHOOSE(tbPayroll[[#This Row],[fedStatus]],"SingleWage","JointlyWage","SingleWage","HeadWage")),AVU33))*
INDEX(INDIRECT(tbPayroll[[#This Row],[fedPrefix]]&amp;"Perc"),AVU33)+
INDEX(INDIRECT(tbPayroll[[#This Row],[fedPrefix]]&amp;CHOOSE(tbPayroll[[#This Row],[fedStatus]],"SingleHold","JointlyHold","SingleHold","HeadHold")),AVU33))/dPeriods
- IF(tbPayroll[[#This Row],[isFormSent]]="Yes",tbPayroll[[#This Row],[isFormStep3]],0),0)
+tbPayroll[[#This Row],[isFormStep4c]],dFEDRound)
)
)</f>
        <v/>
      </c>
      <c r="AVS33" s="116" t="str">
        <f>IF(tbPayroll[[#This Row],[idx]]="","",
ROUND(tbPayroll[[#This Row],[exSS]]*
IF(SUMIFS($AM33:$BMK33,$AM$3:$BMK$3,"&lt;"&amp;AVS$3,$AM$2:$BMK$2,AVS$2) +ssTax*AWI33 &lt;ssTax*ssMax,
ssTax*AWI33,
MAX(ssTax*ssMax-SUMIFS($AM33:$BMK33,$AM$3:$BMK$3,"&lt;"&amp;AVS$3,$AM$2:$BMK$2,AVS$2),0)),
2)
)</f>
        <v/>
      </c>
      <c r="AVT33" s="116" t="str">
        <f>IF(tbPayroll[[#This Row],[idx]]="","",IF(AVU33=0,0,ROUND(tbPayroll[[#This Row],[exMedi]]*mediTax*AWI33+AWC33*mediMax,2)))</f>
        <v/>
      </c>
      <c r="AVU33" s="116" t="str">
        <f ca="1">IF(tbPayroll[[#This Row],[idx]]="","",IFERROR(MATCH(AWD33,INDIRECT(tbPayroll[[#This Row],[fedPrefix]]&amp;CHOOSE(tbPayroll[[#This Row],[fedStatus]],"SingleWage","JointlyWage","SingleWage","HeadWage")),1),0))</f>
        <v/>
      </c>
      <c r="AVV33" s="116"/>
      <c r="AVW33" s="116" t="str">
        <f>IF(tbPayroll[[#This Row],[idx]]="","",
ROUND(tbPayroll[[#This Row],[401Roth]]*IF(SUMIFS($AM33:$BMK33,$AM$3:$BMK$3,"&lt;"&amp;AWJ$3,$AM$2:$BMK$2,AWJ$2)+AVD33&lt;compensationCap,
AWJ33,
MAX(compensationCap-SUMIFS($AM33:$BMK33,$AM$3:$BMK$3,"&lt;"&amp;AWJ$3,$AM$2:$BMK$2,AWJ$2),0)),2))</f>
        <v/>
      </c>
      <c r="AVX33" s="116" t="str">
        <f>IF(tbPayroll[[#This Row],[idx]]="","",
ROUND(tbPayroll[[#This Row],[401PreTax]]*IF(SUMIFS($AM33:$BMK33,$AM$3:$BMK$3,"&lt;"&amp;AWJ$3,$AM$2:$BMK$2,AWJ$2)+AVD33&lt;compensationCap,
AWJ33,
MAX(compensationCap-SUMIFS($AM33:$BMK33,$AM$3:$BMK$3,"&lt;"&amp;AWJ$3,$AM$2:$BMK$2,AWJ$2),0)),2))</f>
        <v/>
      </c>
      <c r="AVY33" s="116" t="str">
        <f>IF(tbPayroll[[#This Row],[idx]]="","",
ROUND((tbPayroll[[#This Row],[401T1p]]*tbPayroll[[#This Row],[401T1Cap]]+tbPayroll[[#This Row],[401T2p]]*tbPayroll[[#This Row],[401T2Cap]])*IF(SUMIFS($AM33:$BMK33,$AM$3:$BMK$3,"&lt;"&amp;AWJ$3,$AM$2:$BMK$2,AWJ$2)+AVD33&lt;compensationCap,
AWJ33,
MAX(compensationCap-SUMIFS($AM33:$BMK33,$AM$3:$BMK$3,"&lt;"&amp;AWJ$3,$AM$2:$BMK$2,AWJ$2),0)),2))</f>
        <v/>
      </c>
      <c r="AVZ33" s="116" t="str">
        <f>IF(tbPayroll[[#This Row],[idx]]="","",
IF(AVY33=0,0,
ROUND(IF(SUMIFS($AM33:$BMK33,$AM$3:$BMK$3,"&lt;"&amp;AWB$3,$AM$2:$BMK$2,"&gt;="&amp;AVZ$2,$AM$2:$BMK$2,"&lt;="&amp;AWB$2)+AVW33+AVX33+AVY33&lt;tbPayroll[[#This Row],[401EmperLimit]],
AVY33,
MAX((tbPayroll[[#This Row],[401EmperLimit]]-SUMIFS($AM33:$BMK33,$AM$3:$BMK$3,"&lt;"&amp;AWB$3,$AM$2:$BMK$2,"&gt;="&amp;AVZ$2,$AM$2:$BMK$2,"&lt;="&amp;AWB$2)),0)),2)))</f>
        <v/>
      </c>
      <c r="AWA33" s="116" t="str">
        <f>IF(tbPayroll[[#This Row],[idx]]="","",
IF(AVX33=0,0,
ROUND(IF(SUMIFS($AM33:$BMK33,$AM$3:$BMK$3,"&lt;"&amp;AWB$3,$AM$2:$BMK$2,AWB$2)+AVW33+SUMIFS($AM33:$BMK33,$AM$3:$BMK$3,"&lt;"&amp;AWA$3,$AM$2:$BMK$2,AWA$2)+AVX33&lt;tbPayroll[[#This Row],[401ContriLimit]],
AVX33,
AVX33/(AVW33+AVX33)*
(tbPayroll[[#This Row],[401ContriLimit]]-SUMIFS($AM33:$BMK33,$AM$3:$BMK$3,"&lt;"&amp;AWB$3,$AM$2:$BMK$2,AWB$2)-SUMIFS($AM33:$BMK33,$AM$3:$BMK$3,"&lt;"&amp;AWA$3,$AM$2:$BMK$2,AWA$2))),2)))</f>
        <v/>
      </c>
      <c r="AWB33" s="116" t="str">
        <f>IF(tbPayroll[[#This Row],[idx]]="","",
IF(AVW33=0,0,
ROUND(IF(SUMIFS($AM33:$BMK33,$AM$3:$BMK$3,"&lt;"&amp;AWB$3,$AM$2:$BMK$2,AWB$2)+AVW33+SUMIFS($AM33:$BMK33,$AM$3:$BMK$3,"&lt;"&amp;AWA$3,$AM$2:$BMK$2,AWA$2)+AVX33&lt;tbPayroll[[#This Row],[401ContriLimit]],
AVW33,
AVW33/(AVW33+AVX33)*
(tbPayroll[[#This Row],[401ContriLimit]]-SUMIFS($AM33:$BMK33,$AM$3:$BMK$3,"&lt;"&amp;AWB$3,$AM$2:$BMK$2,AWB$2)-SUMIFS($AM33:$BMK33,$AM$3:$BMK$3,"&lt;"&amp;AWA$3,$AM$2:$BMK$2,AWA$2))),2)
))</f>
        <v/>
      </c>
      <c r="AWC33" s="116" t="str" cm="1">
        <f t="array" ref="AWC33">IF(tbPayroll[[#This Row],[idx]]="","",
IF(AVU33=0,0,
MAX(SUMIFS($AM33:$BMK33,$AM$3:$BMK$3,"&lt;="&amp;AWI$3,$AM$2:$BMK$2,AWI$2)-INDEX(mediAddTable,tbPayroll[[#This Row],[fedStatus]]),0)-
SUMIFS($AM33:$BMK33,$AM$3:$BMK$3,"&lt;"&amp;AWI$3,$AM$2:$BMK$2,AWC$2)
))</f>
        <v/>
      </c>
      <c r="AWD33" s="116" t="str">
        <f>IF(tbPayroll[[#This Row],[idx]]="","",
ROUND(MAX(AWH33*dPeriods+tbPayroll[[#This Row],[adjustedAmount]],0),dFEDRound))</f>
        <v/>
      </c>
      <c r="AWE33" s="116" t="str">
        <f>IF(tbPayroll[[#This Row],[idx]]="","",
ROUND(IF(hoursMode="Daily",
SUMIFS(Hours!$J32:$BDM32,Hours!$J$2:$BDM$2,"&gt;="&amp;AVG$5,Hours!$J$2:$BDM$2,"&lt;="&amp;AWJ$5,Hours!$J$5:$BDM$5,dRegularName),
SUMIFS(Hours!$J32:$BDM32,Hours!$J$1:$BDM$1,AWF$3,Hours!$J$5:$BDM$5,dRegularName)
),2))</f>
        <v/>
      </c>
      <c r="AWF33" s="116" t="str">
        <f>IF(tbPayroll[[#This Row],[idx]]="","",
IF(hoursMode="Daily",
SUMIFS(Hours!$J32:$BDM32,Hours!$J$2:$BDM$2,"&gt;="&amp;AVG$5,Hours!$J$2:$BDM$2,"&lt;="&amp;AWJ$5,Hours!$J$5:$BDM$5,dOvertimeName),
SUMIFS(Hours!$J32:$BDM32,Hours!$J$1:$BDM$1,AWF$3,Hours!$J$5:$BDM$5,dOvertimeName)
))</f>
        <v/>
      </c>
      <c r="AWG33" s="116" t="str">
        <f>IF(tbPayroll[[#This Row],[idx]]="","",
IF(hoursMode="Daily",
SUMIFS(Hours!$J32:$BDM32,Hours!$J$2:$BDM$2,"&gt;="&amp;AVG$5,Hours!$J$2:$BDM$2,"&lt;="&amp;AWJ$5,Hours!$J$5:$BDM$5,dVacationName),
SUMIFS(Hours!$J32:$BDM32,Hours!$J$1:$BDM$1,AWF$3,Hours!$J$5:$BDM$5,dVacationName)
))</f>
        <v/>
      </c>
      <c r="AWH33" s="116" t="str">
        <f>IF(tbPayroll[[#This Row],[Employee]]="","",MAX(AWJ33-tbPayroll[[#This Row],[free]]-AVH33-AWA33,0))</f>
        <v/>
      </c>
      <c r="AWI33" s="116" t="str">
        <f>IF(tbPayroll[[#This Row],[Employee]]="","",MAX(AWJ33-tbPayroll[[#This Row],[free]]-AVH33,0))</f>
        <v/>
      </c>
      <c r="AWJ33" s="116" t="str">
        <f>IF(tbPayroll[[#This Row],[Employee]]="","",
IF(tbPayroll[[#This Row],[employmentDate]]&gt;AWJ$5,0,AVL33+AVM33+AVN33+AVJ33))</f>
        <v/>
      </c>
      <c r="AWK33" s="116" t="str">
        <f>IF(tbPayroll[[#This Row],[Employee]]="","",AWJ33-SUM(AVO33:AVT33)-AVI33-AVH33-AWA33-AWB33)</f>
        <v/>
      </c>
      <c r="AWL33" s="417"/>
      <c r="AWM33" s="192"/>
      <c r="AWN33" s="192"/>
      <c r="AWO33" s="192"/>
      <c r="AWP33" s="193"/>
      <c r="AWQ33" s="116" t="str">
        <f>IF(tbPayroll[[#This Row],[Employee]]="","",
AXK33 &amp; " | " &amp; AXL33&amp; " | " &amp; AXM33
)</f>
        <v/>
      </c>
      <c r="AWR33" s="116" t="str">
        <f>IF(tbPayroll[[#This Row],[Employee]]="","",
IF(tbPayroll[[#This Row],[employmentDate]]&gt;AXP$5,0,
ROUND(IF(tbPayroll[[#This Row],[IncomeBase]]=dSalaried,IF(AWM33&lt;&gt;"",AWM33,tbPayroll[[#This Row],[EmpWage]]),AXK33*IF(AWM33&lt;&gt;"",AWM33,tbPayroll[[#This Row],[EmpWage]])),2)))</f>
        <v/>
      </c>
      <c r="AWS33" s="116" t="str">
        <f>IF(tbPayroll[[#This Row],[Employee]]="","",
IF(tbPayroll[[#This Row],[employmentDate]]&gt;AXP$5,0,
ROUND(AXL33*tbPayroll[[#This Row],[overrrate]]*
IF(AWM33&lt;&gt;"",AWM33,tbPayroll[[#This Row],[EmpWage]])/IF(tbPayroll[[#This Row],[IncomeBase]]=dSalaried,MAX(tbPayroll[[#This Row],[regularwork]],1),1),2)
))</f>
        <v/>
      </c>
      <c r="AWT33" s="116" t="str">
        <f>IF(tbPayroll[[#This Row],[Employee]]="","",
IF(tbPayroll[[#This Row],[employmentDate]]&gt;AXP$5,0,
ROUND(AXM33*
IFERROR(AWR33/AXK33,0),2
)))</f>
        <v/>
      </c>
      <c r="AWU33" s="116" t="str">
        <f>IF(tbPayroll[[#This Row],[Employee]]="","",
tbPayroll[[#This Row],[exState]]*
(tbPayroll[[#This Row],[stateAddDedu]]+ROUND(
MAX(AXN33-tbPayroll[[#This Row],[persExemp]],0)*tbPayroll[[#This Row],[stateTax]],dRound))
)</f>
        <v/>
      </c>
      <c r="AWV33" s="116" t="str">
        <f>IF(tbPayroll[[#This Row],[Employee]]="","",
(ROUND(
MAX(AXN33-tbPayroll[[#This Row],[persExemp]],0)*tbPayroll[[#This Row],[dLocal]],dRound))
)</f>
        <v/>
      </c>
      <c r="AWW33" s="116" t="str">
        <f>IF(tbPayroll[[#This Row],[Employee]]="","",
(ROUND(
MAX(AXN33-tbPayroll[[#This Row],[persExemp]],0)*tbPayroll[[#This Row],[dCity]],dRound))
)</f>
        <v/>
      </c>
      <c r="AWX33" s="116" t="str" cm="1">
        <f t="array" aca="1" ref="AWX33" ca="1">IF(tbPayroll[[#This Row],[idx]]="","",
IF(AXA33=0,0,
ROUND(tbPayroll[[#This Row],[exFed]]*
MAX(
((AXJ33-INDEX(INDIRECT(tbPayroll[[#This Row],[fedPrefix]]&amp;CHOOSE(tbPayroll[[#This Row],[fedStatus]],"SingleWage","JointlyWage","SingleWage","HeadWage")),AXA33))*
INDEX(INDIRECT(tbPayroll[[#This Row],[fedPrefix]]&amp;"Perc"),AXA33)+
INDEX(INDIRECT(tbPayroll[[#This Row],[fedPrefix]]&amp;CHOOSE(tbPayroll[[#This Row],[fedStatus]],"SingleHold","JointlyHold","SingleHold","HeadHold")),AXA33))/dPeriods
- IF(tbPayroll[[#This Row],[isFormSent]]="Yes",tbPayroll[[#This Row],[isFormStep3]],0),0)
+tbPayroll[[#This Row],[isFormStep4c]],dFEDRound)
)
)</f>
        <v/>
      </c>
      <c r="AWY33" s="116" t="str">
        <f>IF(tbPayroll[[#This Row],[idx]]="","",
ROUND(tbPayroll[[#This Row],[exSS]]*
IF(SUMIFS($AM33:$BMK33,$AM$3:$BMK$3,"&lt;"&amp;AWY$3,$AM$2:$BMK$2,AWY$2) +ssTax*AXO33 &lt;ssTax*ssMax,
ssTax*AXO33,
MAX(ssTax*ssMax-SUMIFS($AM33:$BMK33,$AM$3:$BMK$3,"&lt;"&amp;AWY$3,$AM$2:$BMK$2,AWY$2),0)),
2)
)</f>
        <v/>
      </c>
      <c r="AWZ33" s="116" t="str">
        <f>IF(tbPayroll[[#This Row],[idx]]="","",IF(AXA33=0,0,ROUND(tbPayroll[[#This Row],[exMedi]]*mediTax*AXO33+AXI33*mediMax,2)))</f>
        <v/>
      </c>
      <c r="AXA33" s="116" t="str">
        <f ca="1">IF(tbPayroll[[#This Row],[idx]]="","",IFERROR(MATCH(AXJ33,INDIRECT(tbPayroll[[#This Row],[fedPrefix]]&amp;CHOOSE(tbPayroll[[#This Row],[fedStatus]],"SingleWage","JointlyWage","SingleWage","HeadWage")),1),0))</f>
        <v/>
      </c>
      <c r="AXB33" s="116"/>
      <c r="AXC33" s="116" t="str">
        <f>IF(tbPayroll[[#This Row],[idx]]="","",
ROUND(tbPayroll[[#This Row],[401Roth]]*IF(SUMIFS($AM33:$BMK33,$AM$3:$BMK$3,"&lt;"&amp;AXP$3,$AM$2:$BMK$2,AXP$2)+AWJ33&lt;compensationCap,
AXP33,
MAX(compensationCap-SUMIFS($AM33:$BMK33,$AM$3:$BMK$3,"&lt;"&amp;AXP$3,$AM$2:$BMK$2,AXP$2),0)),2))</f>
        <v/>
      </c>
      <c r="AXD33" s="116" t="str">
        <f>IF(tbPayroll[[#This Row],[idx]]="","",
ROUND(tbPayroll[[#This Row],[401PreTax]]*IF(SUMIFS($AM33:$BMK33,$AM$3:$BMK$3,"&lt;"&amp;AXP$3,$AM$2:$BMK$2,AXP$2)+AWJ33&lt;compensationCap,
AXP33,
MAX(compensationCap-SUMIFS($AM33:$BMK33,$AM$3:$BMK$3,"&lt;"&amp;AXP$3,$AM$2:$BMK$2,AXP$2),0)),2))</f>
        <v/>
      </c>
      <c r="AXE33" s="116" t="str">
        <f>IF(tbPayroll[[#This Row],[idx]]="","",
ROUND((tbPayroll[[#This Row],[401T1p]]*tbPayroll[[#This Row],[401T1Cap]]+tbPayroll[[#This Row],[401T2p]]*tbPayroll[[#This Row],[401T2Cap]])*IF(SUMIFS($AM33:$BMK33,$AM$3:$BMK$3,"&lt;"&amp;AXP$3,$AM$2:$BMK$2,AXP$2)+AWJ33&lt;compensationCap,
AXP33,
MAX(compensationCap-SUMIFS($AM33:$BMK33,$AM$3:$BMK$3,"&lt;"&amp;AXP$3,$AM$2:$BMK$2,AXP$2),0)),2))</f>
        <v/>
      </c>
      <c r="AXF33" s="116" t="str">
        <f>IF(tbPayroll[[#This Row],[idx]]="","",
IF(AXE33=0,0,
ROUND(IF(SUMIFS($AM33:$BMK33,$AM$3:$BMK$3,"&lt;"&amp;AXH$3,$AM$2:$BMK$2,"&gt;="&amp;AXF$2,$AM$2:$BMK$2,"&lt;="&amp;AXH$2)+AXC33+AXD33+AXE33&lt;tbPayroll[[#This Row],[401EmperLimit]],
AXE33,
MAX((tbPayroll[[#This Row],[401EmperLimit]]-SUMIFS($AM33:$BMK33,$AM$3:$BMK$3,"&lt;"&amp;AXH$3,$AM$2:$BMK$2,"&gt;="&amp;AXF$2,$AM$2:$BMK$2,"&lt;="&amp;AXH$2)),0)),2)))</f>
        <v/>
      </c>
      <c r="AXG33" s="116" t="str">
        <f>IF(tbPayroll[[#This Row],[idx]]="","",
IF(AXD33=0,0,
ROUND(IF(SUMIFS($AM33:$BMK33,$AM$3:$BMK$3,"&lt;"&amp;AXH$3,$AM$2:$BMK$2,AXH$2)+AXC33+SUMIFS($AM33:$BMK33,$AM$3:$BMK$3,"&lt;"&amp;AXG$3,$AM$2:$BMK$2,AXG$2)+AXD33&lt;tbPayroll[[#This Row],[401ContriLimit]],
AXD33,
AXD33/(AXC33+AXD33)*
(tbPayroll[[#This Row],[401ContriLimit]]-SUMIFS($AM33:$BMK33,$AM$3:$BMK$3,"&lt;"&amp;AXH$3,$AM$2:$BMK$2,AXH$2)-SUMIFS($AM33:$BMK33,$AM$3:$BMK$3,"&lt;"&amp;AXG$3,$AM$2:$BMK$2,AXG$2))),2)))</f>
        <v/>
      </c>
      <c r="AXH33" s="116" t="str">
        <f>IF(tbPayroll[[#This Row],[idx]]="","",
IF(AXC33=0,0,
ROUND(IF(SUMIFS($AM33:$BMK33,$AM$3:$BMK$3,"&lt;"&amp;AXH$3,$AM$2:$BMK$2,AXH$2)+AXC33+SUMIFS($AM33:$BMK33,$AM$3:$BMK$3,"&lt;"&amp;AXG$3,$AM$2:$BMK$2,AXG$2)+AXD33&lt;tbPayroll[[#This Row],[401ContriLimit]],
AXC33,
AXC33/(AXC33+AXD33)*
(tbPayroll[[#This Row],[401ContriLimit]]-SUMIFS($AM33:$BMK33,$AM$3:$BMK$3,"&lt;"&amp;AXH$3,$AM$2:$BMK$2,AXH$2)-SUMIFS($AM33:$BMK33,$AM$3:$BMK$3,"&lt;"&amp;AXG$3,$AM$2:$BMK$2,AXG$2))),2)
))</f>
        <v/>
      </c>
      <c r="AXI33" s="116" t="str" cm="1">
        <f t="array" ref="AXI33">IF(tbPayroll[[#This Row],[idx]]="","",
IF(AXA33=0,0,
MAX(SUMIFS($AM33:$BMK33,$AM$3:$BMK$3,"&lt;="&amp;AXO$3,$AM$2:$BMK$2,AXO$2)-INDEX(mediAddTable,tbPayroll[[#This Row],[fedStatus]]),0)-
SUMIFS($AM33:$BMK33,$AM$3:$BMK$3,"&lt;"&amp;AXO$3,$AM$2:$BMK$2,AXI$2)
))</f>
        <v/>
      </c>
      <c r="AXJ33" s="116" t="str">
        <f>IF(tbPayroll[[#This Row],[idx]]="","",
ROUND(MAX(AXN33*dPeriods+tbPayroll[[#This Row],[adjustedAmount]],0),dFEDRound))</f>
        <v/>
      </c>
      <c r="AXK33" s="116" t="str">
        <f>IF(tbPayroll[[#This Row],[idx]]="","",
ROUND(IF(hoursMode="Daily",
SUMIFS(Hours!$J32:$BDM32,Hours!$J$2:$BDM$2,"&gt;="&amp;AWM$5,Hours!$J$2:$BDM$2,"&lt;="&amp;AXP$5,Hours!$J$5:$BDM$5,dRegularName),
SUMIFS(Hours!$J32:$BDM32,Hours!$J$1:$BDM$1,AXL$3,Hours!$J$5:$BDM$5,dRegularName)
),2))</f>
        <v/>
      </c>
      <c r="AXL33" s="116" t="str">
        <f>IF(tbPayroll[[#This Row],[idx]]="","",
IF(hoursMode="Daily",
SUMIFS(Hours!$J32:$BDM32,Hours!$J$2:$BDM$2,"&gt;="&amp;AWM$5,Hours!$J$2:$BDM$2,"&lt;="&amp;AXP$5,Hours!$J$5:$BDM$5,dOvertimeName),
SUMIFS(Hours!$J32:$BDM32,Hours!$J$1:$BDM$1,AXL$3,Hours!$J$5:$BDM$5,dOvertimeName)
))</f>
        <v/>
      </c>
      <c r="AXM33" s="116" t="str">
        <f>IF(tbPayroll[[#This Row],[idx]]="","",
IF(hoursMode="Daily",
SUMIFS(Hours!$J32:$BDM32,Hours!$J$2:$BDM$2,"&gt;="&amp;AWM$5,Hours!$J$2:$BDM$2,"&lt;="&amp;AXP$5,Hours!$J$5:$BDM$5,dVacationName),
SUMIFS(Hours!$J32:$BDM32,Hours!$J$1:$BDM$1,AXL$3,Hours!$J$5:$BDM$5,dVacationName)
))</f>
        <v/>
      </c>
      <c r="AXN33" s="116" t="str">
        <f>IF(tbPayroll[[#This Row],[Employee]]="","",MAX(AXP33-tbPayroll[[#This Row],[free]]-AWN33-AXG33,0))</f>
        <v/>
      </c>
      <c r="AXO33" s="116" t="str">
        <f>IF(tbPayroll[[#This Row],[Employee]]="","",MAX(AXP33-tbPayroll[[#This Row],[free]]-AWN33,0))</f>
        <v/>
      </c>
      <c r="AXP33" s="116" t="str">
        <f>IF(tbPayroll[[#This Row],[Employee]]="","",
IF(tbPayroll[[#This Row],[employmentDate]]&gt;AXP$5,0,AWR33+AWS33+AWT33+AWP33))</f>
        <v/>
      </c>
      <c r="AXQ33" s="116" t="str">
        <f>IF(tbPayroll[[#This Row],[Employee]]="","",AXP33-SUM(AWU33:AWZ33)-AWO33-AWN33-AXG33-AXH33)</f>
        <v/>
      </c>
      <c r="AXR33" s="417"/>
      <c r="AXS33" s="192"/>
      <c r="AXT33" s="192"/>
      <c r="AXU33" s="192"/>
      <c r="AXV33" s="193"/>
      <c r="AXW33" s="116" t="str">
        <f>IF(tbPayroll[[#This Row],[Employee]]="","",
AYQ33 &amp; " | " &amp; AYR33&amp; " | " &amp; AYS33
)</f>
        <v/>
      </c>
      <c r="AXX33" s="116" t="str">
        <f>IF(tbPayroll[[#This Row],[Employee]]="","",
IF(tbPayroll[[#This Row],[employmentDate]]&gt;AYV$5,0,
ROUND(IF(tbPayroll[[#This Row],[IncomeBase]]=dSalaried,IF(AXS33&lt;&gt;"",AXS33,tbPayroll[[#This Row],[EmpWage]]),AYQ33*IF(AXS33&lt;&gt;"",AXS33,tbPayroll[[#This Row],[EmpWage]])),2)))</f>
        <v/>
      </c>
      <c r="AXY33" s="116" t="str">
        <f>IF(tbPayroll[[#This Row],[Employee]]="","",
IF(tbPayroll[[#This Row],[employmentDate]]&gt;AYV$5,0,
ROUND(AYR33*tbPayroll[[#This Row],[overrrate]]*
IF(AXS33&lt;&gt;"",AXS33,tbPayroll[[#This Row],[EmpWage]])/IF(tbPayroll[[#This Row],[IncomeBase]]=dSalaried,MAX(tbPayroll[[#This Row],[regularwork]],1),1),2)
))</f>
        <v/>
      </c>
      <c r="AXZ33" s="116" t="str">
        <f>IF(tbPayroll[[#This Row],[Employee]]="","",
IF(tbPayroll[[#This Row],[employmentDate]]&gt;AYV$5,0,
ROUND(AYS33*
IFERROR(AXX33/AYQ33,0),2
)))</f>
        <v/>
      </c>
      <c r="AYA33" s="116" t="str">
        <f>IF(tbPayroll[[#This Row],[Employee]]="","",
tbPayroll[[#This Row],[exState]]*
(tbPayroll[[#This Row],[stateAddDedu]]+ROUND(
MAX(AYT33-tbPayroll[[#This Row],[persExemp]],0)*tbPayroll[[#This Row],[stateTax]],dRound))
)</f>
        <v/>
      </c>
      <c r="AYB33" s="116" t="str">
        <f>IF(tbPayroll[[#This Row],[Employee]]="","",
(ROUND(
MAX(AYT33-tbPayroll[[#This Row],[persExemp]],0)*tbPayroll[[#This Row],[dLocal]],dRound))
)</f>
        <v/>
      </c>
      <c r="AYC33" s="116" t="str">
        <f>IF(tbPayroll[[#This Row],[Employee]]="","",
(ROUND(
MAX(AYT33-tbPayroll[[#This Row],[persExemp]],0)*tbPayroll[[#This Row],[dCity]],dRound))
)</f>
        <v/>
      </c>
      <c r="AYD33" s="116" t="str" cm="1">
        <f t="array" aca="1" ref="AYD33" ca="1">IF(tbPayroll[[#This Row],[idx]]="","",
IF(AYG33=0,0,
ROUND(tbPayroll[[#This Row],[exFed]]*
MAX(
((AYP33-INDEX(INDIRECT(tbPayroll[[#This Row],[fedPrefix]]&amp;CHOOSE(tbPayroll[[#This Row],[fedStatus]],"SingleWage","JointlyWage","SingleWage","HeadWage")),AYG33))*
INDEX(INDIRECT(tbPayroll[[#This Row],[fedPrefix]]&amp;"Perc"),AYG33)+
INDEX(INDIRECT(tbPayroll[[#This Row],[fedPrefix]]&amp;CHOOSE(tbPayroll[[#This Row],[fedStatus]],"SingleHold","JointlyHold","SingleHold","HeadHold")),AYG33))/dPeriods
- IF(tbPayroll[[#This Row],[isFormSent]]="Yes",tbPayroll[[#This Row],[isFormStep3]],0),0)
+tbPayroll[[#This Row],[isFormStep4c]],dFEDRound)
)
)</f>
        <v/>
      </c>
      <c r="AYE33" s="116" t="str">
        <f>IF(tbPayroll[[#This Row],[idx]]="","",
ROUND(tbPayroll[[#This Row],[exSS]]*
IF(SUMIFS($AM33:$BMK33,$AM$3:$BMK$3,"&lt;"&amp;AYE$3,$AM$2:$BMK$2,AYE$2) +ssTax*AYU33 &lt;ssTax*ssMax,
ssTax*AYU33,
MAX(ssTax*ssMax-SUMIFS($AM33:$BMK33,$AM$3:$BMK$3,"&lt;"&amp;AYE$3,$AM$2:$BMK$2,AYE$2),0)),
2)
)</f>
        <v/>
      </c>
      <c r="AYF33" s="116" t="str">
        <f>IF(tbPayroll[[#This Row],[idx]]="","",IF(AYG33=0,0,ROUND(tbPayroll[[#This Row],[exMedi]]*mediTax*AYU33+AYO33*mediMax,2)))</f>
        <v/>
      </c>
      <c r="AYG33" s="116" t="str">
        <f ca="1">IF(tbPayroll[[#This Row],[idx]]="","",IFERROR(MATCH(AYP33,INDIRECT(tbPayroll[[#This Row],[fedPrefix]]&amp;CHOOSE(tbPayroll[[#This Row],[fedStatus]],"SingleWage","JointlyWage","SingleWage","HeadWage")),1),0))</f>
        <v/>
      </c>
      <c r="AYH33" s="116"/>
      <c r="AYI33" s="116" t="str">
        <f>IF(tbPayroll[[#This Row],[idx]]="","",
ROUND(tbPayroll[[#This Row],[401Roth]]*IF(SUMIFS($AM33:$BMK33,$AM$3:$BMK$3,"&lt;"&amp;AYV$3,$AM$2:$BMK$2,AYV$2)+AXP33&lt;compensationCap,
AYV33,
MAX(compensationCap-SUMIFS($AM33:$BMK33,$AM$3:$BMK$3,"&lt;"&amp;AYV$3,$AM$2:$BMK$2,AYV$2),0)),2))</f>
        <v/>
      </c>
      <c r="AYJ33" s="116" t="str">
        <f>IF(tbPayroll[[#This Row],[idx]]="","",
ROUND(tbPayroll[[#This Row],[401PreTax]]*IF(SUMIFS($AM33:$BMK33,$AM$3:$BMK$3,"&lt;"&amp;AYV$3,$AM$2:$BMK$2,AYV$2)+AXP33&lt;compensationCap,
AYV33,
MAX(compensationCap-SUMIFS($AM33:$BMK33,$AM$3:$BMK$3,"&lt;"&amp;AYV$3,$AM$2:$BMK$2,AYV$2),0)),2))</f>
        <v/>
      </c>
      <c r="AYK33" s="116" t="str">
        <f>IF(tbPayroll[[#This Row],[idx]]="","",
ROUND((tbPayroll[[#This Row],[401T1p]]*tbPayroll[[#This Row],[401T1Cap]]+tbPayroll[[#This Row],[401T2p]]*tbPayroll[[#This Row],[401T2Cap]])*IF(SUMIFS($AM33:$BMK33,$AM$3:$BMK$3,"&lt;"&amp;AYV$3,$AM$2:$BMK$2,AYV$2)+AXP33&lt;compensationCap,
AYV33,
MAX(compensationCap-SUMIFS($AM33:$BMK33,$AM$3:$BMK$3,"&lt;"&amp;AYV$3,$AM$2:$BMK$2,AYV$2),0)),2))</f>
        <v/>
      </c>
      <c r="AYL33" s="116" t="str">
        <f>IF(tbPayroll[[#This Row],[idx]]="","",
IF(AYK33=0,0,
ROUND(IF(SUMIFS($AM33:$BMK33,$AM$3:$BMK$3,"&lt;"&amp;AYN$3,$AM$2:$BMK$2,"&gt;="&amp;AYL$2,$AM$2:$BMK$2,"&lt;="&amp;AYN$2)+AYI33+AYJ33+AYK33&lt;tbPayroll[[#This Row],[401EmperLimit]],
AYK33,
MAX((tbPayroll[[#This Row],[401EmperLimit]]-SUMIFS($AM33:$BMK33,$AM$3:$BMK$3,"&lt;"&amp;AYN$3,$AM$2:$BMK$2,"&gt;="&amp;AYL$2,$AM$2:$BMK$2,"&lt;="&amp;AYN$2)),0)),2)))</f>
        <v/>
      </c>
      <c r="AYM33" s="116" t="str">
        <f>IF(tbPayroll[[#This Row],[idx]]="","",
IF(AYJ33=0,0,
ROUND(IF(SUMIFS($AM33:$BMK33,$AM$3:$BMK$3,"&lt;"&amp;AYN$3,$AM$2:$BMK$2,AYN$2)+AYI33+SUMIFS($AM33:$BMK33,$AM$3:$BMK$3,"&lt;"&amp;AYM$3,$AM$2:$BMK$2,AYM$2)+AYJ33&lt;tbPayroll[[#This Row],[401ContriLimit]],
AYJ33,
AYJ33/(AYI33+AYJ33)*
(tbPayroll[[#This Row],[401ContriLimit]]-SUMIFS($AM33:$BMK33,$AM$3:$BMK$3,"&lt;"&amp;AYN$3,$AM$2:$BMK$2,AYN$2)-SUMIFS($AM33:$BMK33,$AM$3:$BMK$3,"&lt;"&amp;AYM$3,$AM$2:$BMK$2,AYM$2))),2)))</f>
        <v/>
      </c>
      <c r="AYN33" s="116" t="str">
        <f>IF(tbPayroll[[#This Row],[idx]]="","",
IF(AYI33=0,0,
ROUND(IF(SUMIFS($AM33:$BMK33,$AM$3:$BMK$3,"&lt;"&amp;AYN$3,$AM$2:$BMK$2,AYN$2)+AYI33+SUMIFS($AM33:$BMK33,$AM$3:$BMK$3,"&lt;"&amp;AYM$3,$AM$2:$BMK$2,AYM$2)+AYJ33&lt;tbPayroll[[#This Row],[401ContriLimit]],
AYI33,
AYI33/(AYI33+AYJ33)*
(tbPayroll[[#This Row],[401ContriLimit]]-SUMIFS($AM33:$BMK33,$AM$3:$BMK$3,"&lt;"&amp;AYN$3,$AM$2:$BMK$2,AYN$2)-SUMIFS($AM33:$BMK33,$AM$3:$BMK$3,"&lt;"&amp;AYM$3,$AM$2:$BMK$2,AYM$2))),2)
))</f>
        <v/>
      </c>
      <c r="AYO33" s="116" t="str" cm="1">
        <f t="array" ref="AYO33">IF(tbPayroll[[#This Row],[idx]]="","",
IF(AYG33=0,0,
MAX(SUMIFS($AM33:$BMK33,$AM$3:$BMK$3,"&lt;="&amp;AYU$3,$AM$2:$BMK$2,AYU$2)-INDEX(mediAddTable,tbPayroll[[#This Row],[fedStatus]]),0)-
SUMIFS($AM33:$BMK33,$AM$3:$BMK$3,"&lt;"&amp;AYU$3,$AM$2:$BMK$2,AYO$2)
))</f>
        <v/>
      </c>
      <c r="AYP33" s="116" t="str">
        <f>IF(tbPayroll[[#This Row],[idx]]="","",
ROUND(MAX(AYT33*dPeriods+tbPayroll[[#This Row],[adjustedAmount]],0),dFEDRound))</f>
        <v/>
      </c>
      <c r="AYQ33" s="116" t="str">
        <f>IF(tbPayroll[[#This Row],[idx]]="","",
ROUND(IF(hoursMode="Daily",
SUMIFS(Hours!$J32:$BDM32,Hours!$J$2:$BDM$2,"&gt;="&amp;AXS$5,Hours!$J$2:$BDM$2,"&lt;="&amp;AYV$5,Hours!$J$5:$BDM$5,dRegularName),
SUMIFS(Hours!$J32:$BDM32,Hours!$J$1:$BDM$1,AYR$3,Hours!$J$5:$BDM$5,dRegularName)
),2))</f>
        <v/>
      </c>
      <c r="AYR33" s="116" t="str">
        <f>IF(tbPayroll[[#This Row],[idx]]="","",
IF(hoursMode="Daily",
SUMIFS(Hours!$J32:$BDM32,Hours!$J$2:$BDM$2,"&gt;="&amp;AXS$5,Hours!$J$2:$BDM$2,"&lt;="&amp;AYV$5,Hours!$J$5:$BDM$5,dOvertimeName),
SUMIFS(Hours!$J32:$BDM32,Hours!$J$1:$BDM$1,AYR$3,Hours!$J$5:$BDM$5,dOvertimeName)
))</f>
        <v/>
      </c>
      <c r="AYS33" s="116" t="str">
        <f>IF(tbPayroll[[#This Row],[idx]]="","",
IF(hoursMode="Daily",
SUMIFS(Hours!$J32:$BDM32,Hours!$J$2:$BDM$2,"&gt;="&amp;AXS$5,Hours!$J$2:$BDM$2,"&lt;="&amp;AYV$5,Hours!$J$5:$BDM$5,dVacationName),
SUMIFS(Hours!$J32:$BDM32,Hours!$J$1:$BDM$1,AYR$3,Hours!$J$5:$BDM$5,dVacationName)
))</f>
        <v/>
      </c>
      <c r="AYT33" s="116" t="str">
        <f>IF(tbPayroll[[#This Row],[Employee]]="","",MAX(AYV33-tbPayroll[[#This Row],[free]]-AXT33-AYM33,0))</f>
        <v/>
      </c>
      <c r="AYU33" s="116" t="str">
        <f>IF(tbPayroll[[#This Row],[Employee]]="","",MAX(AYV33-tbPayroll[[#This Row],[free]]-AXT33,0))</f>
        <v/>
      </c>
      <c r="AYV33" s="116" t="str">
        <f>IF(tbPayroll[[#This Row],[Employee]]="","",
IF(tbPayroll[[#This Row],[employmentDate]]&gt;AYV$5,0,AXX33+AXY33+AXZ33+AXV33))</f>
        <v/>
      </c>
      <c r="AYW33" s="116" t="str">
        <f>IF(tbPayroll[[#This Row],[Employee]]="","",AYV33-SUM(AYA33:AYF33)-AXU33-AXT33-AYM33-AYN33)</f>
        <v/>
      </c>
      <c r="AYX33" s="417"/>
      <c r="AYY33" s="192"/>
      <c r="AYZ33" s="192"/>
      <c r="AZA33" s="192"/>
      <c r="AZB33" s="193"/>
      <c r="AZC33" s="116" t="str">
        <f>IF(tbPayroll[[#This Row],[Employee]]="","",
AZW33 &amp; " | " &amp; AZX33&amp; " | " &amp; AZY33
)</f>
        <v/>
      </c>
      <c r="AZD33" s="116" t="str">
        <f>IF(tbPayroll[[#This Row],[Employee]]="","",
IF(tbPayroll[[#This Row],[employmentDate]]&gt;BAB$5,0,
ROUND(IF(tbPayroll[[#This Row],[IncomeBase]]=dSalaried,IF(AYY33&lt;&gt;"",AYY33,tbPayroll[[#This Row],[EmpWage]]),AZW33*IF(AYY33&lt;&gt;"",AYY33,tbPayroll[[#This Row],[EmpWage]])),2)))</f>
        <v/>
      </c>
      <c r="AZE33" s="116" t="str">
        <f>IF(tbPayroll[[#This Row],[Employee]]="","",
IF(tbPayroll[[#This Row],[employmentDate]]&gt;BAB$5,0,
ROUND(AZX33*tbPayroll[[#This Row],[overrrate]]*
IF(AYY33&lt;&gt;"",AYY33,tbPayroll[[#This Row],[EmpWage]])/IF(tbPayroll[[#This Row],[IncomeBase]]=dSalaried,MAX(tbPayroll[[#This Row],[regularwork]],1),1),2)
))</f>
        <v/>
      </c>
      <c r="AZF33" s="116" t="str">
        <f>IF(tbPayroll[[#This Row],[Employee]]="","",
IF(tbPayroll[[#This Row],[employmentDate]]&gt;BAB$5,0,
ROUND(AZY33*
IFERROR(AZD33/AZW33,0),2
)))</f>
        <v/>
      </c>
      <c r="AZG33" s="116" t="str">
        <f>IF(tbPayroll[[#This Row],[Employee]]="","",
tbPayroll[[#This Row],[exState]]*
(tbPayroll[[#This Row],[stateAddDedu]]+ROUND(
MAX(AZZ33-tbPayroll[[#This Row],[persExemp]],0)*tbPayroll[[#This Row],[stateTax]],dRound))
)</f>
        <v/>
      </c>
      <c r="AZH33" s="116" t="str">
        <f>IF(tbPayroll[[#This Row],[Employee]]="","",
(ROUND(
MAX(AZZ33-tbPayroll[[#This Row],[persExemp]],0)*tbPayroll[[#This Row],[dLocal]],dRound))
)</f>
        <v/>
      </c>
      <c r="AZI33" s="116" t="str">
        <f>IF(tbPayroll[[#This Row],[Employee]]="","",
(ROUND(
MAX(AZZ33-tbPayroll[[#This Row],[persExemp]],0)*tbPayroll[[#This Row],[dCity]],dRound))
)</f>
        <v/>
      </c>
      <c r="AZJ33" s="116" t="str" cm="1">
        <f t="array" aca="1" ref="AZJ33" ca="1">IF(tbPayroll[[#This Row],[idx]]="","",
IF(AZM33=0,0,
ROUND(tbPayroll[[#This Row],[exFed]]*
MAX(
((AZV33-INDEX(INDIRECT(tbPayroll[[#This Row],[fedPrefix]]&amp;CHOOSE(tbPayroll[[#This Row],[fedStatus]],"SingleWage","JointlyWage","SingleWage","HeadWage")),AZM33))*
INDEX(INDIRECT(tbPayroll[[#This Row],[fedPrefix]]&amp;"Perc"),AZM33)+
INDEX(INDIRECT(tbPayroll[[#This Row],[fedPrefix]]&amp;CHOOSE(tbPayroll[[#This Row],[fedStatus]],"SingleHold","JointlyHold","SingleHold","HeadHold")),AZM33))/dPeriods
- IF(tbPayroll[[#This Row],[isFormSent]]="Yes",tbPayroll[[#This Row],[isFormStep3]],0),0)
+tbPayroll[[#This Row],[isFormStep4c]],dFEDRound)
)
)</f>
        <v/>
      </c>
      <c r="AZK33" s="116" t="str">
        <f>IF(tbPayroll[[#This Row],[idx]]="","",
ROUND(tbPayroll[[#This Row],[exSS]]*
IF(SUMIFS($AM33:$BMK33,$AM$3:$BMK$3,"&lt;"&amp;AZK$3,$AM$2:$BMK$2,AZK$2) +ssTax*BAA33 &lt;ssTax*ssMax,
ssTax*BAA33,
MAX(ssTax*ssMax-SUMIFS($AM33:$BMK33,$AM$3:$BMK$3,"&lt;"&amp;AZK$3,$AM$2:$BMK$2,AZK$2),0)),
2)
)</f>
        <v/>
      </c>
      <c r="AZL33" s="116" t="str">
        <f>IF(tbPayroll[[#This Row],[idx]]="","",IF(AZM33=0,0,ROUND(tbPayroll[[#This Row],[exMedi]]*mediTax*BAA33+AZU33*mediMax,2)))</f>
        <v/>
      </c>
      <c r="AZM33" s="116" t="str">
        <f ca="1">IF(tbPayroll[[#This Row],[idx]]="","",IFERROR(MATCH(AZV33,INDIRECT(tbPayroll[[#This Row],[fedPrefix]]&amp;CHOOSE(tbPayroll[[#This Row],[fedStatus]],"SingleWage","JointlyWage","SingleWage","HeadWage")),1),0))</f>
        <v/>
      </c>
      <c r="AZN33" s="116"/>
      <c r="AZO33" s="116" t="str">
        <f>IF(tbPayroll[[#This Row],[idx]]="","",
ROUND(tbPayroll[[#This Row],[401Roth]]*IF(SUMIFS($AM33:$BMK33,$AM$3:$BMK$3,"&lt;"&amp;BAB$3,$AM$2:$BMK$2,BAB$2)+AYV33&lt;compensationCap,
BAB33,
MAX(compensationCap-SUMIFS($AM33:$BMK33,$AM$3:$BMK$3,"&lt;"&amp;BAB$3,$AM$2:$BMK$2,BAB$2),0)),2))</f>
        <v/>
      </c>
      <c r="AZP33" s="116" t="str">
        <f>IF(tbPayroll[[#This Row],[idx]]="","",
ROUND(tbPayroll[[#This Row],[401PreTax]]*IF(SUMIFS($AM33:$BMK33,$AM$3:$BMK$3,"&lt;"&amp;BAB$3,$AM$2:$BMK$2,BAB$2)+AYV33&lt;compensationCap,
BAB33,
MAX(compensationCap-SUMIFS($AM33:$BMK33,$AM$3:$BMK$3,"&lt;"&amp;BAB$3,$AM$2:$BMK$2,BAB$2),0)),2))</f>
        <v/>
      </c>
      <c r="AZQ33" s="116" t="str">
        <f>IF(tbPayroll[[#This Row],[idx]]="","",
ROUND((tbPayroll[[#This Row],[401T1p]]*tbPayroll[[#This Row],[401T1Cap]]+tbPayroll[[#This Row],[401T2p]]*tbPayroll[[#This Row],[401T2Cap]])*IF(SUMIFS($AM33:$BMK33,$AM$3:$BMK$3,"&lt;"&amp;BAB$3,$AM$2:$BMK$2,BAB$2)+AYV33&lt;compensationCap,
BAB33,
MAX(compensationCap-SUMIFS($AM33:$BMK33,$AM$3:$BMK$3,"&lt;"&amp;BAB$3,$AM$2:$BMK$2,BAB$2),0)),2))</f>
        <v/>
      </c>
      <c r="AZR33" s="116" t="str">
        <f>IF(tbPayroll[[#This Row],[idx]]="","",
IF(AZQ33=0,0,
ROUND(IF(SUMIFS($AM33:$BMK33,$AM$3:$BMK$3,"&lt;"&amp;AZT$3,$AM$2:$BMK$2,"&gt;="&amp;AZR$2,$AM$2:$BMK$2,"&lt;="&amp;AZT$2)+AZO33+AZP33+AZQ33&lt;tbPayroll[[#This Row],[401EmperLimit]],
AZQ33,
MAX((tbPayroll[[#This Row],[401EmperLimit]]-SUMIFS($AM33:$BMK33,$AM$3:$BMK$3,"&lt;"&amp;AZT$3,$AM$2:$BMK$2,"&gt;="&amp;AZR$2,$AM$2:$BMK$2,"&lt;="&amp;AZT$2)),0)),2)))</f>
        <v/>
      </c>
      <c r="AZS33" s="116" t="str">
        <f>IF(tbPayroll[[#This Row],[idx]]="","",
IF(AZP33=0,0,
ROUND(IF(SUMIFS($AM33:$BMK33,$AM$3:$BMK$3,"&lt;"&amp;AZT$3,$AM$2:$BMK$2,AZT$2)+AZO33+SUMIFS($AM33:$BMK33,$AM$3:$BMK$3,"&lt;"&amp;AZS$3,$AM$2:$BMK$2,AZS$2)+AZP33&lt;tbPayroll[[#This Row],[401ContriLimit]],
AZP33,
AZP33/(AZO33+AZP33)*
(tbPayroll[[#This Row],[401ContriLimit]]-SUMIFS($AM33:$BMK33,$AM$3:$BMK$3,"&lt;"&amp;AZT$3,$AM$2:$BMK$2,AZT$2)-SUMIFS($AM33:$BMK33,$AM$3:$BMK$3,"&lt;"&amp;AZS$3,$AM$2:$BMK$2,AZS$2))),2)))</f>
        <v/>
      </c>
      <c r="AZT33" s="116" t="str">
        <f>IF(tbPayroll[[#This Row],[idx]]="","",
IF(AZO33=0,0,
ROUND(IF(SUMIFS($AM33:$BMK33,$AM$3:$BMK$3,"&lt;"&amp;AZT$3,$AM$2:$BMK$2,AZT$2)+AZO33+SUMIFS($AM33:$BMK33,$AM$3:$BMK$3,"&lt;"&amp;AZS$3,$AM$2:$BMK$2,AZS$2)+AZP33&lt;tbPayroll[[#This Row],[401ContriLimit]],
AZO33,
AZO33/(AZO33+AZP33)*
(tbPayroll[[#This Row],[401ContriLimit]]-SUMIFS($AM33:$BMK33,$AM$3:$BMK$3,"&lt;"&amp;AZT$3,$AM$2:$BMK$2,AZT$2)-SUMIFS($AM33:$BMK33,$AM$3:$BMK$3,"&lt;"&amp;AZS$3,$AM$2:$BMK$2,AZS$2))),2)
))</f>
        <v/>
      </c>
      <c r="AZU33" s="116" t="str" cm="1">
        <f t="array" ref="AZU33">IF(tbPayroll[[#This Row],[idx]]="","",
IF(AZM33=0,0,
MAX(SUMIFS($AM33:$BMK33,$AM$3:$BMK$3,"&lt;="&amp;BAA$3,$AM$2:$BMK$2,BAA$2)-INDEX(mediAddTable,tbPayroll[[#This Row],[fedStatus]]),0)-
SUMIFS($AM33:$BMK33,$AM$3:$BMK$3,"&lt;"&amp;BAA$3,$AM$2:$BMK$2,AZU$2)
))</f>
        <v/>
      </c>
      <c r="AZV33" s="116" t="str">
        <f>IF(tbPayroll[[#This Row],[idx]]="","",
ROUND(MAX(AZZ33*dPeriods+tbPayroll[[#This Row],[adjustedAmount]],0),dFEDRound))</f>
        <v/>
      </c>
      <c r="AZW33" s="116" t="str">
        <f>IF(tbPayroll[[#This Row],[idx]]="","",
ROUND(IF(hoursMode="Daily",
SUMIFS(Hours!$J32:$BDM32,Hours!$J$2:$BDM$2,"&gt;="&amp;AYY$5,Hours!$J$2:$BDM$2,"&lt;="&amp;BAB$5,Hours!$J$5:$BDM$5,dRegularName),
SUMIFS(Hours!$J32:$BDM32,Hours!$J$1:$BDM$1,AZX$3,Hours!$J$5:$BDM$5,dRegularName)
),2))</f>
        <v/>
      </c>
      <c r="AZX33" s="116" t="str">
        <f>IF(tbPayroll[[#This Row],[idx]]="","",
IF(hoursMode="Daily",
SUMIFS(Hours!$J32:$BDM32,Hours!$J$2:$BDM$2,"&gt;="&amp;AYY$5,Hours!$J$2:$BDM$2,"&lt;="&amp;BAB$5,Hours!$J$5:$BDM$5,dOvertimeName),
SUMIFS(Hours!$J32:$BDM32,Hours!$J$1:$BDM$1,AZX$3,Hours!$J$5:$BDM$5,dOvertimeName)
))</f>
        <v/>
      </c>
      <c r="AZY33" s="116" t="str">
        <f>IF(tbPayroll[[#This Row],[idx]]="","",
IF(hoursMode="Daily",
SUMIFS(Hours!$J32:$BDM32,Hours!$J$2:$BDM$2,"&gt;="&amp;AYY$5,Hours!$J$2:$BDM$2,"&lt;="&amp;BAB$5,Hours!$J$5:$BDM$5,dVacationName),
SUMIFS(Hours!$J32:$BDM32,Hours!$J$1:$BDM$1,AZX$3,Hours!$J$5:$BDM$5,dVacationName)
))</f>
        <v/>
      </c>
      <c r="AZZ33" s="116" t="str">
        <f>IF(tbPayroll[[#This Row],[Employee]]="","",MAX(BAB33-tbPayroll[[#This Row],[free]]-AYZ33-AZS33,0))</f>
        <v/>
      </c>
      <c r="BAA33" s="116" t="str">
        <f>IF(tbPayroll[[#This Row],[Employee]]="","",MAX(BAB33-tbPayroll[[#This Row],[free]]-AYZ33,0))</f>
        <v/>
      </c>
      <c r="BAB33" s="116" t="str">
        <f>IF(tbPayroll[[#This Row],[Employee]]="","",
IF(tbPayroll[[#This Row],[employmentDate]]&gt;BAB$5,0,AZD33+AZE33+AZF33+AZB33))</f>
        <v/>
      </c>
      <c r="BAC33" s="116" t="str">
        <f>IF(tbPayroll[[#This Row],[Employee]]="","",BAB33-SUM(AZG33:AZL33)-AZA33-AYZ33-AZS33-AZT33)</f>
        <v/>
      </c>
      <c r="BAD33" s="417"/>
      <c r="BAE33" s="192"/>
      <c r="BAF33" s="192"/>
      <c r="BAG33" s="192"/>
      <c r="BAH33" s="193"/>
      <c r="BAI33" s="116" t="str">
        <f>IF(tbPayroll[[#This Row],[Employee]]="","",
BBC33 &amp; " | " &amp; BBD33&amp; " | " &amp; BBE33
)</f>
        <v/>
      </c>
      <c r="BAJ33" s="116" t="str">
        <f>IF(tbPayroll[[#This Row],[Employee]]="","",
IF(tbPayroll[[#This Row],[employmentDate]]&gt;BBH$5,0,
ROUND(IF(tbPayroll[[#This Row],[IncomeBase]]=dSalaried,IF(BAE33&lt;&gt;"",BAE33,tbPayroll[[#This Row],[EmpWage]]),BBC33*IF(BAE33&lt;&gt;"",BAE33,tbPayroll[[#This Row],[EmpWage]])),2)))</f>
        <v/>
      </c>
      <c r="BAK33" s="116" t="str">
        <f>IF(tbPayroll[[#This Row],[Employee]]="","",
IF(tbPayroll[[#This Row],[employmentDate]]&gt;BBH$5,0,
ROUND(BBD33*tbPayroll[[#This Row],[overrrate]]*
IF(BAE33&lt;&gt;"",BAE33,tbPayroll[[#This Row],[EmpWage]])/IF(tbPayroll[[#This Row],[IncomeBase]]=dSalaried,MAX(tbPayroll[[#This Row],[regularwork]],1),1),2)
))</f>
        <v/>
      </c>
      <c r="BAL33" s="116" t="str">
        <f>IF(tbPayroll[[#This Row],[Employee]]="","",
IF(tbPayroll[[#This Row],[employmentDate]]&gt;BBH$5,0,
ROUND(BBE33*
IFERROR(BAJ33/BBC33,0),2
)))</f>
        <v/>
      </c>
      <c r="BAM33" s="116" t="str">
        <f>IF(tbPayroll[[#This Row],[Employee]]="","",
tbPayroll[[#This Row],[exState]]*
(tbPayroll[[#This Row],[stateAddDedu]]+ROUND(
MAX(BBF33-tbPayroll[[#This Row],[persExemp]],0)*tbPayroll[[#This Row],[stateTax]],dRound))
)</f>
        <v/>
      </c>
      <c r="BAN33" s="116" t="str">
        <f>IF(tbPayroll[[#This Row],[Employee]]="","",
(ROUND(
MAX(BBF33-tbPayroll[[#This Row],[persExemp]],0)*tbPayroll[[#This Row],[dLocal]],dRound))
)</f>
        <v/>
      </c>
      <c r="BAO33" s="116" t="str">
        <f>IF(tbPayroll[[#This Row],[Employee]]="","",
(ROUND(
MAX(BBF33-tbPayroll[[#This Row],[persExemp]],0)*tbPayroll[[#This Row],[dCity]],dRound))
)</f>
        <v/>
      </c>
      <c r="BAP33" s="116" t="str" cm="1">
        <f t="array" aca="1" ref="BAP33" ca="1">IF(tbPayroll[[#This Row],[idx]]="","",
IF(BAS33=0,0,
ROUND(tbPayroll[[#This Row],[exFed]]*
MAX(
((BBB33-INDEX(INDIRECT(tbPayroll[[#This Row],[fedPrefix]]&amp;CHOOSE(tbPayroll[[#This Row],[fedStatus]],"SingleWage","JointlyWage","SingleWage","HeadWage")),BAS33))*
INDEX(INDIRECT(tbPayroll[[#This Row],[fedPrefix]]&amp;"Perc"),BAS33)+
INDEX(INDIRECT(tbPayroll[[#This Row],[fedPrefix]]&amp;CHOOSE(tbPayroll[[#This Row],[fedStatus]],"SingleHold","JointlyHold","SingleHold","HeadHold")),BAS33))/dPeriods
- IF(tbPayroll[[#This Row],[isFormSent]]="Yes",tbPayroll[[#This Row],[isFormStep3]],0),0)
+tbPayroll[[#This Row],[isFormStep4c]],dFEDRound)
)
)</f>
        <v/>
      </c>
      <c r="BAQ33" s="116" t="str">
        <f>IF(tbPayroll[[#This Row],[idx]]="","",
ROUND(tbPayroll[[#This Row],[exSS]]*
IF(SUMIFS($AM33:$BMK33,$AM$3:$BMK$3,"&lt;"&amp;BAQ$3,$AM$2:$BMK$2,BAQ$2) +ssTax*BBG33 &lt;ssTax*ssMax,
ssTax*BBG33,
MAX(ssTax*ssMax-SUMIFS($AM33:$BMK33,$AM$3:$BMK$3,"&lt;"&amp;BAQ$3,$AM$2:$BMK$2,BAQ$2),0)),
2)
)</f>
        <v/>
      </c>
      <c r="BAR33" s="116" t="str">
        <f>IF(tbPayroll[[#This Row],[idx]]="","",IF(BAS33=0,0,ROUND(tbPayroll[[#This Row],[exMedi]]*mediTax*BBG33+BBA33*mediMax,2)))</f>
        <v/>
      </c>
      <c r="BAS33" s="116" t="str">
        <f ca="1">IF(tbPayroll[[#This Row],[idx]]="","",IFERROR(MATCH(BBB33,INDIRECT(tbPayroll[[#This Row],[fedPrefix]]&amp;CHOOSE(tbPayroll[[#This Row],[fedStatus]],"SingleWage","JointlyWage","SingleWage","HeadWage")),1),0))</f>
        <v/>
      </c>
      <c r="BAT33" s="116"/>
      <c r="BAU33" s="116" t="str">
        <f>IF(tbPayroll[[#This Row],[idx]]="","",
ROUND(tbPayroll[[#This Row],[401Roth]]*IF(SUMIFS($AM33:$BMK33,$AM$3:$BMK$3,"&lt;"&amp;BBH$3,$AM$2:$BMK$2,BBH$2)+BAB33&lt;compensationCap,
BBH33,
MAX(compensationCap-SUMIFS($AM33:$BMK33,$AM$3:$BMK$3,"&lt;"&amp;BBH$3,$AM$2:$BMK$2,BBH$2),0)),2))</f>
        <v/>
      </c>
      <c r="BAV33" s="116" t="str">
        <f>IF(tbPayroll[[#This Row],[idx]]="","",
ROUND(tbPayroll[[#This Row],[401PreTax]]*IF(SUMIFS($AM33:$BMK33,$AM$3:$BMK$3,"&lt;"&amp;BBH$3,$AM$2:$BMK$2,BBH$2)+BAB33&lt;compensationCap,
BBH33,
MAX(compensationCap-SUMIFS($AM33:$BMK33,$AM$3:$BMK$3,"&lt;"&amp;BBH$3,$AM$2:$BMK$2,BBH$2),0)),2))</f>
        <v/>
      </c>
      <c r="BAW33" s="116" t="str">
        <f>IF(tbPayroll[[#This Row],[idx]]="","",
ROUND((tbPayroll[[#This Row],[401T1p]]*tbPayroll[[#This Row],[401T1Cap]]+tbPayroll[[#This Row],[401T2p]]*tbPayroll[[#This Row],[401T2Cap]])*IF(SUMIFS($AM33:$BMK33,$AM$3:$BMK$3,"&lt;"&amp;BBH$3,$AM$2:$BMK$2,BBH$2)+BAB33&lt;compensationCap,
BBH33,
MAX(compensationCap-SUMIFS($AM33:$BMK33,$AM$3:$BMK$3,"&lt;"&amp;BBH$3,$AM$2:$BMK$2,BBH$2),0)),2))</f>
        <v/>
      </c>
      <c r="BAX33" s="116" t="str">
        <f>IF(tbPayroll[[#This Row],[idx]]="","",
IF(BAW33=0,0,
ROUND(IF(SUMIFS($AM33:$BMK33,$AM$3:$BMK$3,"&lt;"&amp;BAZ$3,$AM$2:$BMK$2,"&gt;="&amp;BAX$2,$AM$2:$BMK$2,"&lt;="&amp;BAZ$2)+BAU33+BAV33+BAW33&lt;tbPayroll[[#This Row],[401EmperLimit]],
BAW33,
MAX((tbPayroll[[#This Row],[401EmperLimit]]-SUMIFS($AM33:$BMK33,$AM$3:$BMK$3,"&lt;"&amp;BAZ$3,$AM$2:$BMK$2,"&gt;="&amp;BAX$2,$AM$2:$BMK$2,"&lt;="&amp;BAZ$2)),0)),2)))</f>
        <v/>
      </c>
      <c r="BAY33" s="116" t="str">
        <f>IF(tbPayroll[[#This Row],[idx]]="","",
IF(BAV33=0,0,
ROUND(IF(SUMIFS($AM33:$BMK33,$AM$3:$BMK$3,"&lt;"&amp;BAZ$3,$AM$2:$BMK$2,BAZ$2)+BAU33+SUMIFS($AM33:$BMK33,$AM$3:$BMK$3,"&lt;"&amp;BAY$3,$AM$2:$BMK$2,BAY$2)+BAV33&lt;tbPayroll[[#This Row],[401ContriLimit]],
BAV33,
BAV33/(BAU33+BAV33)*
(tbPayroll[[#This Row],[401ContriLimit]]-SUMIFS($AM33:$BMK33,$AM$3:$BMK$3,"&lt;"&amp;BAZ$3,$AM$2:$BMK$2,BAZ$2)-SUMIFS($AM33:$BMK33,$AM$3:$BMK$3,"&lt;"&amp;BAY$3,$AM$2:$BMK$2,BAY$2))),2)))</f>
        <v/>
      </c>
      <c r="BAZ33" s="116" t="str">
        <f>IF(tbPayroll[[#This Row],[idx]]="","",
IF(BAU33=0,0,
ROUND(IF(SUMIFS($AM33:$BMK33,$AM$3:$BMK$3,"&lt;"&amp;BAZ$3,$AM$2:$BMK$2,BAZ$2)+BAU33+SUMIFS($AM33:$BMK33,$AM$3:$BMK$3,"&lt;"&amp;BAY$3,$AM$2:$BMK$2,BAY$2)+BAV33&lt;tbPayroll[[#This Row],[401ContriLimit]],
BAU33,
BAU33/(BAU33+BAV33)*
(tbPayroll[[#This Row],[401ContriLimit]]-SUMIFS($AM33:$BMK33,$AM$3:$BMK$3,"&lt;"&amp;BAZ$3,$AM$2:$BMK$2,BAZ$2)-SUMIFS($AM33:$BMK33,$AM$3:$BMK$3,"&lt;"&amp;BAY$3,$AM$2:$BMK$2,BAY$2))),2)
))</f>
        <v/>
      </c>
      <c r="BBA33" s="116" t="str" cm="1">
        <f t="array" ref="BBA33">IF(tbPayroll[[#This Row],[idx]]="","",
IF(BAS33=0,0,
MAX(SUMIFS($AM33:$BMK33,$AM$3:$BMK$3,"&lt;="&amp;BBG$3,$AM$2:$BMK$2,BBG$2)-INDEX(mediAddTable,tbPayroll[[#This Row],[fedStatus]]),0)-
SUMIFS($AM33:$BMK33,$AM$3:$BMK$3,"&lt;"&amp;BBG$3,$AM$2:$BMK$2,BBA$2)
))</f>
        <v/>
      </c>
      <c r="BBB33" s="116" t="str">
        <f>IF(tbPayroll[[#This Row],[idx]]="","",
ROUND(MAX(BBF33*dPeriods+tbPayroll[[#This Row],[adjustedAmount]],0),dFEDRound))</f>
        <v/>
      </c>
      <c r="BBC33" s="116" t="str">
        <f>IF(tbPayroll[[#This Row],[idx]]="","",
ROUND(IF(hoursMode="Daily",
SUMIFS(Hours!$J32:$BDM32,Hours!$J$2:$BDM$2,"&gt;="&amp;BAE$5,Hours!$J$2:$BDM$2,"&lt;="&amp;BBH$5,Hours!$J$5:$BDM$5,dRegularName),
SUMIFS(Hours!$J32:$BDM32,Hours!$J$1:$BDM$1,BBD$3,Hours!$J$5:$BDM$5,dRegularName)
),2))</f>
        <v/>
      </c>
      <c r="BBD33" s="116" t="str">
        <f>IF(tbPayroll[[#This Row],[idx]]="","",
IF(hoursMode="Daily",
SUMIFS(Hours!$J32:$BDM32,Hours!$J$2:$BDM$2,"&gt;="&amp;BAE$5,Hours!$J$2:$BDM$2,"&lt;="&amp;BBH$5,Hours!$J$5:$BDM$5,dOvertimeName),
SUMIFS(Hours!$J32:$BDM32,Hours!$J$1:$BDM$1,BBD$3,Hours!$J$5:$BDM$5,dOvertimeName)
))</f>
        <v/>
      </c>
      <c r="BBE33" s="116" t="str">
        <f>IF(tbPayroll[[#This Row],[idx]]="","",
IF(hoursMode="Daily",
SUMIFS(Hours!$J32:$BDM32,Hours!$J$2:$BDM$2,"&gt;="&amp;BAE$5,Hours!$J$2:$BDM$2,"&lt;="&amp;BBH$5,Hours!$J$5:$BDM$5,dVacationName),
SUMIFS(Hours!$J32:$BDM32,Hours!$J$1:$BDM$1,BBD$3,Hours!$J$5:$BDM$5,dVacationName)
))</f>
        <v/>
      </c>
      <c r="BBF33" s="116" t="str">
        <f>IF(tbPayroll[[#This Row],[Employee]]="","",MAX(BBH33-tbPayroll[[#This Row],[free]]-BAF33-BAY33,0))</f>
        <v/>
      </c>
      <c r="BBG33" s="116" t="str">
        <f>IF(tbPayroll[[#This Row],[Employee]]="","",MAX(BBH33-tbPayroll[[#This Row],[free]]-BAF33,0))</f>
        <v/>
      </c>
      <c r="BBH33" s="116" t="str">
        <f>IF(tbPayroll[[#This Row],[Employee]]="","",
IF(tbPayroll[[#This Row],[employmentDate]]&gt;BBH$5,0,BAJ33+BAK33+BAL33+BAH33))</f>
        <v/>
      </c>
      <c r="BBI33" s="116" t="str">
        <f>IF(tbPayroll[[#This Row],[Employee]]="","",BBH33-SUM(BAM33:BAR33)-BAG33-BAF33-BAY33-BAZ33)</f>
        <v/>
      </c>
      <c r="BBJ33" s="417"/>
      <c r="BBK33" s="192"/>
      <c r="BBL33" s="192"/>
      <c r="BBM33" s="192"/>
      <c r="BBN33" s="193"/>
      <c r="BBO33" s="116" t="str">
        <f>IF(tbPayroll[[#This Row],[Employee]]="","",
BCI33 &amp; " | " &amp; BCJ33&amp; " | " &amp; BCK33
)</f>
        <v/>
      </c>
      <c r="BBP33" s="116" t="str">
        <f>IF(tbPayroll[[#This Row],[Employee]]="","",
IF(tbPayroll[[#This Row],[employmentDate]]&gt;BCN$5,0,
ROUND(IF(tbPayroll[[#This Row],[IncomeBase]]=dSalaried,IF(BBK33&lt;&gt;"",BBK33,tbPayroll[[#This Row],[EmpWage]]),BCI33*IF(BBK33&lt;&gt;"",BBK33,tbPayroll[[#This Row],[EmpWage]])),2)))</f>
        <v/>
      </c>
      <c r="BBQ33" s="116" t="str">
        <f>IF(tbPayroll[[#This Row],[Employee]]="","",
IF(tbPayroll[[#This Row],[employmentDate]]&gt;BCN$5,0,
ROUND(BCJ33*tbPayroll[[#This Row],[overrrate]]*
IF(BBK33&lt;&gt;"",BBK33,tbPayroll[[#This Row],[EmpWage]])/IF(tbPayroll[[#This Row],[IncomeBase]]=dSalaried,MAX(tbPayroll[[#This Row],[regularwork]],1),1),2)
))</f>
        <v/>
      </c>
      <c r="BBR33" s="116" t="str">
        <f>IF(tbPayroll[[#This Row],[Employee]]="","",
IF(tbPayroll[[#This Row],[employmentDate]]&gt;BCN$5,0,
ROUND(BCK33*
IFERROR(BBP33/BCI33,0),2
)))</f>
        <v/>
      </c>
      <c r="BBS33" s="116" t="str">
        <f>IF(tbPayroll[[#This Row],[Employee]]="","",
tbPayroll[[#This Row],[exState]]*
(tbPayroll[[#This Row],[stateAddDedu]]+ROUND(
MAX(BCL33-tbPayroll[[#This Row],[persExemp]],0)*tbPayroll[[#This Row],[stateTax]],dRound))
)</f>
        <v/>
      </c>
      <c r="BBT33" s="116" t="str">
        <f>IF(tbPayroll[[#This Row],[Employee]]="","",
(ROUND(
MAX(BCL33-tbPayroll[[#This Row],[persExemp]],0)*tbPayroll[[#This Row],[dLocal]],dRound))
)</f>
        <v/>
      </c>
      <c r="BBU33" s="116" t="str">
        <f>IF(tbPayroll[[#This Row],[Employee]]="","",
(ROUND(
MAX(BCL33-tbPayroll[[#This Row],[persExemp]],0)*tbPayroll[[#This Row],[dCity]],dRound))
)</f>
        <v/>
      </c>
      <c r="BBV33" s="116" t="str" cm="1">
        <f t="array" aca="1" ref="BBV33" ca="1">IF(tbPayroll[[#This Row],[idx]]="","",
IF(BBY33=0,0,
ROUND(tbPayroll[[#This Row],[exFed]]*
MAX(
((BCH33-INDEX(INDIRECT(tbPayroll[[#This Row],[fedPrefix]]&amp;CHOOSE(tbPayroll[[#This Row],[fedStatus]],"SingleWage","JointlyWage","SingleWage","HeadWage")),BBY33))*
INDEX(INDIRECT(tbPayroll[[#This Row],[fedPrefix]]&amp;"Perc"),BBY33)+
INDEX(INDIRECT(tbPayroll[[#This Row],[fedPrefix]]&amp;CHOOSE(tbPayroll[[#This Row],[fedStatus]],"SingleHold","JointlyHold","SingleHold","HeadHold")),BBY33))/dPeriods
- IF(tbPayroll[[#This Row],[isFormSent]]="Yes",tbPayroll[[#This Row],[isFormStep3]],0),0)
+tbPayroll[[#This Row],[isFormStep4c]],dFEDRound)
)
)</f>
        <v/>
      </c>
      <c r="BBW33" s="116" t="str">
        <f>IF(tbPayroll[[#This Row],[idx]]="","",
ROUND(tbPayroll[[#This Row],[exSS]]*
IF(SUMIFS($AM33:$BMK33,$AM$3:$BMK$3,"&lt;"&amp;BBW$3,$AM$2:$BMK$2,BBW$2) +ssTax*BCM33 &lt;ssTax*ssMax,
ssTax*BCM33,
MAX(ssTax*ssMax-SUMIFS($AM33:$BMK33,$AM$3:$BMK$3,"&lt;"&amp;BBW$3,$AM$2:$BMK$2,BBW$2),0)),
2)
)</f>
        <v/>
      </c>
      <c r="BBX33" s="116" t="str">
        <f>IF(tbPayroll[[#This Row],[idx]]="","",IF(BBY33=0,0,ROUND(tbPayroll[[#This Row],[exMedi]]*mediTax*BCM33+BCG33*mediMax,2)))</f>
        <v/>
      </c>
      <c r="BBY33" s="116" t="str">
        <f ca="1">IF(tbPayroll[[#This Row],[idx]]="","",IFERROR(MATCH(BCH33,INDIRECT(tbPayroll[[#This Row],[fedPrefix]]&amp;CHOOSE(tbPayroll[[#This Row],[fedStatus]],"SingleWage","JointlyWage","SingleWage","HeadWage")),1),0))</f>
        <v/>
      </c>
      <c r="BBZ33" s="116"/>
      <c r="BCA33" s="116" t="str">
        <f>IF(tbPayroll[[#This Row],[idx]]="","",
ROUND(tbPayroll[[#This Row],[401Roth]]*IF(SUMIFS($AM33:$BMK33,$AM$3:$BMK$3,"&lt;"&amp;BCN$3,$AM$2:$BMK$2,BCN$2)+BBH33&lt;compensationCap,
BCN33,
MAX(compensationCap-SUMIFS($AM33:$BMK33,$AM$3:$BMK$3,"&lt;"&amp;BCN$3,$AM$2:$BMK$2,BCN$2),0)),2))</f>
        <v/>
      </c>
      <c r="BCB33" s="116" t="str">
        <f>IF(tbPayroll[[#This Row],[idx]]="","",
ROUND(tbPayroll[[#This Row],[401PreTax]]*IF(SUMIFS($AM33:$BMK33,$AM$3:$BMK$3,"&lt;"&amp;BCN$3,$AM$2:$BMK$2,BCN$2)+BBH33&lt;compensationCap,
BCN33,
MAX(compensationCap-SUMIFS($AM33:$BMK33,$AM$3:$BMK$3,"&lt;"&amp;BCN$3,$AM$2:$BMK$2,BCN$2),0)),2))</f>
        <v/>
      </c>
      <c r="BCC33" s="116" t="str">
        <f>IF(tbPayroll[[#This Row],[idx]]="","",
ROUND((tbPayroll[[#This Row],[401T1p]]*tbPayroll[[#This Row],[401T1Cap]]+tbPayroll[[#This Row],[401T2p]]*tbPayroll[[#This Row],[401T2Cap]])*IF(SUMIFS($AM33:$BMK33,$AM$3:$BMK$3,"&lt;"&amp;BCN$3,$AM$2:$BMK$2,BCN$2)+BBH33&lt;compensationCap,
BCN33,
MAX(compensationCap-SUMIFS($AM33:$BMK33,$AM$3:$BMK$3,"&lt;"&amp;BCN$3,$AM$2:$BMK$2,BCN$2),0)),2))</f>
        <v/>
      </c>
      <c r="BCD33" s="116" t="str">
        <f>IF(tbPayroll[[#This Row],[idx]]="","",
IF(BCC33=0,0,
ROUND(IF(SUMIFS($AM33:$BMK33,$AM$3:$BMK$3,"&lt;"&amp;BCF$3,$AM$2:$BMK$2,"&gt;="&amp;BCD$2,$AM$2:$BMK$2,"&lt;="&amp;BCF$2)+BCA33+BCB33+BCC33&lt;tbPayroll[[#This Row],[401EmperLimit]],
BCC33,
MAX((tbPayroll[[#This Row],[401EmperLimit]]-SUMIFS($AM33:$BMK33,$AM$3:$BMK$3,"&lt;"&amp;BCF$3,$AM$2:$BMK$2,"&gt;="&amp;BCD$2,$AM$2:$BMK$2,"&lt;="&amp;BCF$2)),0)),2)))</f>
        <v/>
      </c>
      <c r="BCE33" s="116" t="str">
        <f>IF(tbPayroll[[#This Row],[idx]]="","",
IF(BCB33=0,0,
ROUND(IF(SUMIFS($AM33:$BMK33,$AM$3:$BMK$3,"&lt;"&amp;BCF$3,$AM$2:$BMK$2,BCF$2)+BCA33+SUMIFS($AM33:$BMK33,$AM$3:$BMK$3,"&lt;"&amp;BCE$3,$AM$2:$BMK$2,BCE$2)+BCB33&lt;tbPayroll[[#This Row],[401ContriLimit]],
BCB33,
BCB33/(BCA33+BCB33)*
(tbPayroll[[#This Row],[401ContriLimit]]-SUMIFS($AM33:$BMK33,$AM$3:$BMK$3,"&lt;"&amp;BCF$3,$AM$2:$BMK$2,BCF$2)-SUMIFS($AM33:$BMK33,$AM$3:$BMK$3,"&lt;"&amp;BCE$3,$AM$2:$BMK$2,BCE$2))),2)))</f>
        <v/>
      </c>
      <c r="BCF33" s="116" t="str">
        <f>IF(tbPayroll[[#This Row],[idx]]="","",
IF(BCA33=0,0,
ROUND(IF(SUMIFS($AM33:$BMK33,$AM$3:$BMK$3,"&lt;"&amp;BCF$3,$AM$2:$BMK$2,BCF$2)+BCA33+SUMIFS($AM33:$BMK33,$AM$3:$BMK$3,"&lt;"&amp;BCE$3,$AM$2:$BMK$2,BCE$2)+BCB33&lt;tbPayroll[[#This Row],[401ContriLimit]],
BCA33,
BCA33/(BCA33+BCB33)*
(tbPayroll[[#This Row],[401ContriLimit]]-SUMIFS($AM33:$BMK33,$AM$3:$BMK$3,"&lt;"&amp;BCF$3,$AM$2:$BMK$2,BCF$2)-SUMIFS($AM33:$BMK33,$AM$3:$BMK$3,"&lt;"&amp;BCE$3,$AM$2:$BMK$2,BCE$2))),2)
))</f>
        <v/>
      </c>
      <c r="BCG33" s="116" t="str" cm="1">
        <f t="array" ref="BCG33">IF(tbPayroll[[#This Row],[idx]]="","",
IF(BBY33=0,0,
MAX(SUMIFS($AM33:$BMK33,$AM$3:$BMK$3,"&lt;="&amp;BCM$3,$AM$2:$BMK$2,BCM$2)-INDEX(mediAddTable,tbPayroll[[#This Row],[fedStatus]]),0)-
SUMIFS($AM33:$BMK33,$AM$3:$BMK$3,"&lt;"&amp;BCM$3,$AM$2:$BMK$2,BCG$2)
))</f>
        <v/>
      </c>
      <c r="BCH33" s="116" t="str">
        <f>IF(tbPayroll[[#This Row],[idx]]="","",
ROUND(MAX(BCL33*dPeriods+tbPayroll[[#This Row],[adjustedAmount]],0),dFEDRound))</f>
        <v/>
      </c>
      <c r="BCI33" s="116" t="str">
        <f>IF(tbPayroll[[#This Row],[idx]]="","",
ROUND(IF(hoursMode="Daily",
SUMIFS(Hours!$J32:$BDM32,Hours!$J$2:$BDM$2,"&gt;="&amp;BBK$5,Hours!$J$2:$BDM$2,"&lt;="&amp;BCN$5,Hours!$J$5:$BDM$5,dRegularName),
SUMIFS(Hours!$J32:$BDM32,Hours!$J$1:$BDM$1,BCJ$3,Hours!$J$5:$BDM$5,dRegularName)
),2))</f>
        <v/>
      </c>
      <c r="BCJ33" s="116" t="str">
        <f>IF(tbPayroll[[#This Row],[idx]]="","",
IF(hoursMode="Daily",
SUMIFS(Hours!$J32:$BDM32,Hours!$J$2:$BDM$2,"&gt;="&amp;BBK$5,Hours!$J$2:$BDM$2,"&lt;="&amp;BCN$5,Hours!$J$5:$BDM$5,dOvertimeName),
SUMIFS(Hours!$J32:$BDM32,Hours!$J$1:$BDM$1,BCJ$3,Hours!$J$5:$BDM$5,dOvertimeName)
))</f>
        <v/>
      </c>
      <c r="BCK33" s="116" t="str">
        <f>IF(tbPayroll[[#This Row],[idx]]="","",
IF(hoursMode="Daily",
SUMIFS(Hours!$J32:$BDM32,Hours!$J$2:$BDM$2,"&gt;="&amp;BBK$5,Hours!$J$2:$BDM$2,"&lt;="&amp;BCN$5,Hours!$J$5:$BDM$5,dVacationName),
SUMIFS(Hours!$J32:$BDM32,Hours!$J$1:$BDM$1,BCJ$3,Hours!$J$5:$BDM$5,dVacationName)
))</f>
        <v/>
      </c>
      <c r="BCL33" s="116" t="str">
        <f>IF(tbPayroll[[#This Row],[Employee]]="","",MAX(BCN33-tbPayroll[[#This Row],[free]]-BBL33-BCE33,0))</f>
        <v/>
      </c>
      <c r="BCM33" s="116" t="str">
        <f>IF(tbPayroll[[#This Row],[Employee]]="","",MAX(BCN33-tbPayroll[[#This Row],[free]]-BBL33,0))</f>
        <v/>
      </c>
      <c r="BCN33" s="116" t="str">
        <f>IF(tbPayroll[[#This Row],[Employee]]="","",
IF(tbPayroll[[#This Row],[employmentDate]]&gt;BCN$5,0,BBP33+BBQ33+BBR33+BBN33))</f>
        <v/>
      </c>
      <c r="BCO33" s="116" t="str">
        <f>IF(tbPayroll[[#This Row],[Employee]]="","",BCN33-SUM(BBS33:BBX33)-BBM33-BBL33-BCE33-BCF33)</f>
        <v/>
      </c>
      <c r="BCP33" s="417"/>
      <c r="BCQ33" s="192"/>
      <c r="BCR33" s="192"/>
      <c r="BCS33" s="192"/>
      <c r="BCT33" s="193"/>
      <c r="BCU33" s="116" t="str">
        <f>IF(tbPayroll[[#This Row],[Employee]]="","",
BDO33 &amp; " | " &amp; BDP33&amp; " | " &amp; BDQ33
)</f>
        <v/>
      </c>
      <c r="BCV33" s="116" t="str">
        <f>IF(tbPayroll[[#This Row],[Employee]]="","",
IF(tbPayroll[[#This Row],[employmentDate]]&gt;BDT$5,0,
ROUND(IF(tbPayroll[[#This Row],[IncomeBase]]=dSalaried,IF(BCQ33&lt;&gt;"",BCQ33,tbPayroll[[#This Row],[EmpWage]]),BDO33*IF(BCQ33&lt;&gt;"",BCQ33,tbPayroll[[#This Row],[EmpWage]])),2)))</f>
        <v/>
      </c>
      <c r="BCW33" s="116" t="str">
        <f>IF(tbPayroll[[#This Row],[Employee]]="","",
IF(tbPayroll[[#This Row],[employmentDate]]&gt;BDT$5,0,
ROUND(BDP33*tbPayroll[[#This Row],[overrrate]]*
IF(BCQ33&lt;&gt;"",BCQ33,tbPayroll[[#This Row],[EmpWage]])/IF(tbPayroll[[#This Row],[IncomeBase]]=dSalaried,MAX(tbPayroll[[#This Row],[regularwork]],1),1),2)
))</f>
        <v/>
      </c>
      <c r="BCX33" s="116" t="str">
        <f>IF(tbPayroll[[#This Row],[Employee]]="","",
IF(tbPayroll[[#This Row],[employmentDate]]&gt;BDT$5,0,
ROUND(BDQ33*
IFERROR(BCV33/BDO33,0),2
)))</f>
        <v/>
      </c>
      <c r="BCY33" s="116" t="str">
        <f>IF(tbPayroll[[#This Row],[Employee]]="","",
tbPayroll[[#This Row],[exState]]*
(tbPayroll[[#This Row],[stateAddDedu]]+ROUND(
MAX(BDR33-tbPayroll[[#This Row],[persExemp]],0)*tbPayroll[[#This Row],[stateTax]],dRound))
)</f>
        <v/>
      </c>
      <c r="BCZ33" s="116" t="str">
        <f>IF(tbPayroll[[#This Row],[Employee]]="","",
(ROUND(
MAX(BDR33-tbPayroll[[#This Row],[persExemp]],0)*tbPayroll[[#This Row],[dLocal]],dRound))
)</f>
        <v/>
      </c>
      <c r="BDA33" s="116" t="str">
        <f>IF(tbPayroll[[#This Row],[Employee]]="","",
(ROUND(
MAX(BDR33-tbPayroll[[#This Row],[persExemp]],0)*tbPayroll[[#This Row],[dCity]],dRound))
)</f>
        <v/>
      </c>
      <c r="BDB33" s="116" t="str" cm="1">
        <f t="array" aca="1" ref="BDB33" ca="1">IF(tbPayroll[[#This Row],[idx]]="","",
IF(BDE33=0,0,
ROUND(tbPayroll[[#This Row],[exFed]]*
MAX(
((BDN33-INDEX(INDIRECT(tbPayroll[[#This Row],[fedPrefix]]&amp;CHOOSE(tbPayroll[[#This Row],[fedStatus]],"SingleWage","JointlyWage","SingleWage","HeadWage")),BDE33))*
INDEX(INDIRECT(tbPayroll[[#This Row],[fedPrefix]]&amp;"Perc"),BDE33)+
INDEX(INDIRECT(tbPayroll[[#This Row],[fedPrefix]]&amp;CHOOSE(tbPayroll[[#This Row],[fedStatus]],"SingleHold","JointlyHold","SingleHold","HeadHold")),BDE33))/dPeriods
- IF(tbPayroll[[#This Row],[isFormSent]]="Yes",tbPayroll[[#This Row],[isFormStep3]],0),0)
+tbPayroll[[#This Row],[isFormStep4c]],dFEDRound)
)
)</f>
        <v/>
      </c>
      <c r="BDC33" s="116" t="str">
        <f>IF(tbPayroll[[#This Row],[idx]]="","",
ROUND(tbPayroll[[#This Row],[exSS]]*
IF(SUMIFS($AM33:$BMK33,$AM$3:$BMK$3,"&lt;"&amp;BDC$3,$AM$2:$BMK$2,BDC$2) +ssTax*BDS33 &lt;ssTax*ssMax,
ssTax*BDS33,
MAX(ssTax*ssMax-SUMIFS($AM33:$BMK33,$AM$3:$BMK$3,"&lt;"&amp;BDC$3,$AM$2:$BMK$2,BDC$2),0)),
2)
)</f>
        <v/>
      </c>
      <c r="BDD33" s="116" t="str">
        <f>IF(tbPayroll[[#This Row],[idx]]="","",IF(BDE33=0,0,ROUND(tbPayroll[[#This Row],[exMedi]]*mediTax*BDS33+BDM33*mediMax,2)))</f>
        <v/>
      </c>
      <c r="BDE33" s="116" t="str">
        <f ca="1">IF(tbPayroll[[#This Row],[idx]]="","",IFERROR(MATCH(BDN33,INDIRECT(tbPayroll[[#This Row],[fedPrefix]]&amp;CHOOSE(tbPayroll[[#This Row],[fedStatus]],"SingleWage","JointlyWage","SingleWage","HeadWage")),1),0))</f>
        <v/>
      </c>
      <c r="BDF33" s="116"/>
      <c r="BDG33" s="116" t="str">
        <f>IF(tbPayroll[[#This Row],[idx]]="","",
ROUND(tbPayroll[[#This Row],[401Roth]]*IF(SUMIFS($AM33:$BMK33,$AM$3:$BMK$3,"&lt;"&amp;BDT$3,$AM$2:$BMK$2,BDT$2)+BCN33&lt;compensationCap,
BDT33,
MAX(compensationCap-SUMIFS($AM33:$BMK33,$AM$3:$BMK$3,"&lt;"&amp;BDT$3,$AM$2:$BMK$2,BDT$2),0)),2))</f>
        <v/>
      </c>
      <c r="BDH33" s="116" t="str">
        <f>IF(tbPayroll[[#This Row],[idx]]="","",
ROUND(tbPayroll[[#This Row],[401PreTax]]*IF(SUMIFS($AM33:$BMK33,$AM$3:$BMK$3,"&lt;"&amp;BDT$3,$AM$2:$BMK$2,BDT$2)+BCN33&lt;compensationCap,
BDT33,
MAX(compensationCap-SUMIFS($AM33:$BMK33,$AM$3:$BMK$3,"&lt;"&amp;BDT$3,$AM$2:$BMK$2,BDT$2),0)),2))</f>
        <v/>
      </c>
      <c r="BDI33" s="116" t="str">
        <f>IF(tbPayroll[[#This Row],[idx]]="","",
ROUND((tbPayroll[[#This Row],[401T1p]]*tbPayroll[[#This Row],[401T1Cap]]+tbPayroll[[#This Row],[401T2p]]*tbPayroll[[#This Row],[401T2Cap]])*IF(SUMIFS($AM33:$BMK33,$AM$3:$BMK$3,"&lt;"&amp;BDT$3,$AM$2:$BMK$2,BDT$2)+BCN33&lt;compensationCap,
BDT33,
MAX(compensationCap-SUMIFS($AM33:$BMK33,$AM$3:$BMK$3,"&lt;"&amp;BDT$3,$AM$2:$BMK$2,BDT$2),0)),2))</f>
        <v/>
      </c>
      <c r="BDJ33" s="116" t="str">
        <f>IF(tbPayroll[[#This Row],[idx]]="","",
IF(BDI33=0,0,
ROUND(IF(SUMIFS($AM33:$BMK33,$AM$3:$BMK$3,"&lt;"&amp;BDL$3,$AM$2:$BMK$2,"&gt;="&amp;BDJ$2,$AM$2:$BMK$2,"&lt;="&amp;BDL$2)+BDG33+BDH33+BDI33&lt;tbPayroll[[#This Row],[401EmperLimit]],
BDI33,
MAX((tbPayroll[[#This Row],[401EmperLimit]]-SUMIFS($AM33:$BMK33,$AM$3:$BMK$3,"&lt;"&amp;BDL$3,$AM$2:$BMK$2,"&gt;="&amp;BDJ$2,$AM$2:$BMK$2,"&lt;="&amp;BDL$2)),0)),2)))</f>
        <v/>
      </c>
      <c r="BDK33" s="116" t="str">
        <f>IF(tbPayroll[[#This Row],[idx]]="","",
IF(BDH33=0,0,
ROUND(IF(SUMIFS($AM33:$BMK33,$AM$3:$BMK$3,"&lt;"&amp;BDL$3,$AM$2:$BMK$2,BDL$2)+BDG33+SUMIFS($AM33:$BMK33,$AM$3:$BMK$3,"&lt;"&amp;BDK$3,$AM$2:$BMK$2,BDK$2)+BDH33&lt;tbPayroll[[#This Row],[401ContriLimit]],
BDH33,
BDH33/(BDG33+BDH33)*
(tbPayroll[[#This Row],[401ContriLimit]]-SUMIFS($AM33:$BMK33,$AM$3:$BMK$3,"&lt;"&amp;BDL$3,$AM$2:$BMK$2,BDL$2)-SUMIFS($AM33:$BMK33,$AM$3:$BMK$3,"&lt;"&amp;BDK$3,$AM$2:$BMK$2,BDK$2))),2)))</f>
        <v/>
      </c>
      <c r="BDL33" s="116" t="str">
        <f>IF(tbPayroll[[#This Row],[idx]]="","",
IF(BDG33=0,0,
ROUND(IF(SUMIFS($AM33:$BMK33,$AM$3:$BMK$3,"&lt;"&amp;BDL$3,$AM$2:$BMK$2,BDL$2)+BDG33+SUMIFS($AM33:$BMK33,$AM$3:$BMK$3,"&lt;"&amp;BDK$3,$AM$2:$BMK$2,BDK$2)+BDH33&lt;tbPayroll[[#This Row],[401ContriLimit]],
BDG33,
BDG33/(BDG33+BDH33)*
(tbPayroll[[#This Row],[401ContriLimit]]-SUMIFS($AM33:$BMK33,$AM$3:$BMK$3,"&lt;"&amp;BDL$3,$AM$2:$BMK$2,BDL$2)-SUMIFS($AM33:$BMK33,$AM$3:$BMK$3,"&lt;"&amp;BDK$3,$AM$2:$BMK$2,BDK$2))),2)
))</f>
        <v/>
      </c>
      <c r="BDM33" s="116" t="str" cm="1">
        <f t="array" ref="BDM33">IF(tbPayroll[[#This Row],[idx]]="","",
IF(BDE33=0,0,
MAX(SUMIFS($AM33:$BMK33,$AM$3:$BMK$3,"&lt;="&amp;BDS$3,$AM$2:$BMK$2,BDS$2)-INDEX(mediAddTable,tbPayroll[[#This Row],[fedStatus]]),0)-
SUMIFS($AM33:$BMK33,$AM$3:$BMK$3,"&lt;"&amp;BDS$3,$AM$2:$BMK$2,BDM$2)
))</f>
        <v/>
      </c>
      <c r="BDN33" s="116" t="str">
        <f>IF(tbPayroll[[#This Row],[idx]]="","",
ROUND(MAX(BDR33*dPeriods+tbPayroll[[#This Row],[adjustedAmount]],0),dFEDRound))</f>
        <v/>
      </c>
      <c r="BDO33" s="116" t="str">
        <f>IF(tbPayroll[[#This Row],[idx]]="","",
ROUND(IF(hoursMode="Daily",
SUMIFS(Hours!$J32:$BDM32,Hours!$J$2:$BDM$2,"&gt;="&amp;BCQ$5,Hours!$J$2:$BDM$2,"&lt;="&amp;BDT$5,Hours!$J$5:$BDM$5,dRegularName),
SUMIFS(Hours!$J32:$BDM32,Hours!$J$1:$BDM$1,BDP$3,Hours!$J$5:$BDM$5,dRegularName)
),2))</f>
        <v/>
      </c>
      <c r="BDP33" s="116" t="str">
        <f>IF(tbPayroll[[#This Row],[idx]]="","",
IF(hoursMode="Daily",
SUMIFS(Hours!$J32:$BDM32,Hours!$J$2:$BDM$2,"&gt;="&amp;BCQ$5,Hours!$J$2:$BDM$2,"&lt;="&amp;BDT$5,Hours!$J$5:$BDM$5,dOvertimeName),
SUMIFS(Hours!$J32:$BDM32,Hours!$J$1:$BDM$1,BDP$3,Hours!$J$5:$BDM$5,dOvertimeName)
))</f>
        <v/>
      </c>
      <c r="BDQ33" s="116" t="str">
        <f>IF(tbPayroll[[#This Row],[idx]]="","",
IF(hoursMode="Daily",
SUMIFS(Hours!$J32:$BDM32,Hours!$J$2:$BDM$2,"&gt;="&amp;BCQ$5,Hours!$J$2:$BDM$2,"&lt;="&amp;BDT$5,Hours!$J$5:$BDM$5,dVacationName),
SUMIFS(Hours!$J32:$BDM32,Hours!$J$1:$BDM$1,BDP$3,Hours!$J$5:$BDM$5,dVacationName)
))</f>
        <v/>
      </c>
      <c r="BDR33" s="116" t="str">
        <f>IF(tbPayroll[[#This Row],[Employee]]="","",MAX(BDT33-tbPayroll[[#This Row],[free]]-BCR33-BDK33,0))</f>
        <v/>
      </c>
      <c r="BDS33" s="116" t="str">
        <f>IF(tbPayroll[[#This Row],[Employee]]="","",MAX(BDT33-tbPayroll[[#This Row],[free]]-BCR33,0))</f>
        <v/>
      </c>
      <c r="BDT33" s="116" t="str">
        <f>IF(tbPayroll[[#This Row],[Employee]]="","",
IF(tbPayroll[[#This Row],[employmentDate]]&gt;BDT$5,0,BCV33+BCW33+BCX33+BCT33))</f>
        <v/>
      </c>
      <c r="BDU33" s="116" t="str">
        <f>IF(tbPayroll[[#This Row],[Employee]]="","",BDT33-SUM(BCY33:BDD33)-BCS33-BCR33-BDK33-BDL33)</f>
        <v/>
      </c>
      <c r="BDV33" s="417"/>
      <c r="BDW33" s="192"/>
      <c r="BDX33" s="192"/>
      <c r="BDY33" s="192"/>
      <c r="BDZ33" s="193"/>
      <c r="BEA33" s="116" t="str">
        <f>IF(tbPayroll[[#This Row],[Employee]]="","",
BEU33 &amp; " | " &amp; BEV33&amp; " | " &amp; BEW33
)</f>
        <v/>
      </c>
      <c r="BEB33" s="116" t="str">
        <f>IF(tbPayroll[[#This Row],[Employee]]="","",
IF(tbPayroll[[#This Row],[employmentDate]]&gt;BEZ$5,0,
ROUND(IF(tbPayroll[[#This Row],[IncomeBase]]=dSalaried,IF(BDW33&lt;&gt;"",BDW33,tbPayroll[[#This Row],[EmpWage]]),BEU33*IF(BDW33&lt;&gt;"",BDW33,tbPayroll[[#This Row],[EmpWage]])),2)))</f>
        <v/>
      </c>
      <c r="BEC33" s="116" t="str">
        <f>IF(tbPayroll[[#This Row],[Employee]]="","",
IF(tbPayroll[[#This Row],[employmentDate]]&gt;BEZ$5,0,
ROUND(BEV33*tbPayroll[[#This Row],[overrrate]]*
IF(BDW33&lt;&gt;"",BDW33,tbPayroll[[#This Row],[EmpWage]])/IF(tbPayroll[[#This Row],[IncomeBase]]=dSalaried,MAX(tbPayroll[[#This Row],[regularwork]],1),1),2)
))</f>
        <v/>
      </c>
      <c r="BED33" s="116" t="str">
        <f>IF(tbPayroll[[#This Row],[Employee]]="","",
IF(tbPayroll[[#This Row],[employmentDate]]&gt;BEZ$5,0,
ROUND(BEW33*
IFERROR(BEB33/BEU33,0),2
)))</f>
        <v/>
      </c>
      <c r="BEE33" s="116" t="str">
        <f>IF(tbPayroll[[#This Row],[Employee]]="","",
tbPayroll[[#This Row],[exState]]*
(tbPayroll[[#This Row],[stateAddDedu]]+ROUND(
MAX(BEX33-tbPayroll[[#This Row],[persExemp]],0)*tbPayroll[[#This Row],[stateTax]],dRound))
)</f>
        <v/>
      </c>
      <c r="BEF33" s="116" t="str">
        <f>IF(tbPayroll[[#This Row],[Employee]]="","",
(ROUND(
MAX(BEX33-tbPayroll[[#This Row],[persExemp]],0)*tbPayroll[[#This Row],[dLocal]],dRound))
)</f>
        <v/>
      </c>
      <c r="BEG33" s="116" t="str">
        <f>IF(tbPayroll[[#This Row],[Employee]]="","",
(ROUND(
MAX(BEX33-tbPayroll[[#This Row],[persExemp]],0)*tbPayroll[[#This Row],[dCity]],dRound))
)</f>
        <v/>
      </c>
      <c r="BEH33" s="116" t="str" cm="1">
        <f t="array" aca="1" ref="BEH33" ca="1">IF(tbPayroll[[#This Row],[idx]]="","",
IF(BEK33=0,0,
ROUND(tbPayroll[[#This Row],[exFed]]*
MAX(
((BET33-INDEX(INDIRECT(tbPayroll[[#This Row],[fedPrefix]]&amp;CHOOSE(tbPayroll[[#This Row],[fedStatus]],"SingleWage","JointlyWage","SingleWage","HeadWage")),BEK33))*
INDEX(INDIRECT(tbPayroll[[#This Row],[fedPrefix]]&amp;"Perc"),BEK33)+
INDEX(INDIRECT(tbPayroll[[#This Row],[fedPrefix]]&amp;CHOOSE(tbPayroll[[#This Row],[fedStatus]],"SingleHold","JointlyHold","SingleHold","HeadHold")),BEK33))/dPeriods
- IF(tbPayroll[[#This Row],[isFormSent]]="Yes",tbPayroll[[#This Row],[isFormStep3]],0),0)
+tbPayroll[[#This Row],[isFormStep4c]],dFEDRound)
)
)</f>
        <v/>
      </c>
      <c r="BEI33" s="116" t="str">
        <f>IF(tbPayroll[[#This Row],[idx]]="","",
ROUND(tbPayroll[[#This Row],[exSS]]*
IF(SUMIFS($AM33:$BMK33,$AM$3:$BMK$3,"&lt;"&amp;BEI$3,$AM$2:$BMK$2,BEI$2) +ssTax*BEY33 &lt;ssTax*ssMax,
ssTax*BEY33,
MAX(ssTax*ssMax-SUMIFS($AM33:$BMK33,$AM$3:$BMK$3,"&lt;"&amp;BEI$3,$AM$2:$BMK$2,BEI$2),0)),
2)
)</f>
        <v/>
      </c>
      <c r="BEJ33" s="116" t="str">
        <f>IF(tbPayroll[[#This Row],[idx]]="","",IF(BEK33=0,0,ROUND(tbPayroll[[#This Row],[exMedi]]*mediTax*BEY33+BES33*mediMax,2)))</f>
        <v/>
      </c>
      <c r="BEK33" s="116" t="str">
        <f ca="1">IF(tbPayroll[[#This Row],[idx]]="","",IFERROR(MATCH(BET33,INDIRECT(tbPayroll[[#This Row],[fedPrefix]]&amp;CHOOSE(tbPayroll[[#This Row],[fedStatus]],"SingleWage","JointlyWage","SingleWage","HeadWage")),1),0))</f>
        <v/>
      </c>
      <c r="BEL33" s="116"/>
      <c r="BEM33" s="116" t="str">
        <f>IF(tbPayroll[[#This Row],[idx]]="","",
ROUND(tbPayroll[[#This Row],[401Roth]]*IF(SUMIFS($AM33:$BMK33,$AM$3:$BMK$3,"&lt;"&amp;BEZ$3,$AM$2:$BMK$2,BEZ$2)+BDT33&lt;compensationCap,
BEZ33,
MAX(compensationCap-SUMIFS($AM33:$BMK33,$AM$3:$BMK$3,"&lt;"&amp;BEZ$3,$AM$2:$BMK$2,BEZ$2),0)),2))</f>
        <v/>
      </c>
      <c r="BEN33" s="116" t="str">
        <f>IF(tbPayroll[[#This Row],[idx]]="","",
ROUND(tbPayroll[[#This Row],[401PreTax]]*IF(SUMIFS($AM33:$BMK33,$AM$3:$BMK$3,"&lt;"&amp;BEZ$3,$AM$2:$BMK$2,BEZ$2)+BDT33&lt;compensationCap,
BEZ33,
MAX(compensationCap-SUMIFS($AM33:$BMK33,$AM$3:$BMK$3,"&lt;"&amp;BEZ$3,$AM$2:$BMK$2,BEZ$2),0)),2))</f>
        <v/>
      </c>
      <c r="BEO33" s="116" t="str">
        <f>IF(tbPayroll[[#This Row],[idx]]="","",
ROUND((tbPayroll[[#This Row],[401T1p]]*tbPayroll[[#This Row],[401T1Cap]]+tbPayroll[[#This Row],[401T2p]]*tbPayroll[[#This Row],[401T2Cap]])*IF(SUMIFS($AM33:$BMK33,$AM$3:$BMK$3,"&lt;"&amp;BEZ$3,$AM$2:$BMK$2,BEZ$2)+BDT33&lt;compensationCap,
BEZ33,
MAX(compensationCap-SUMIFS($AM33:$BMK33,$AM$3:$BMK$3,"&lt;"&amp;BEZ$3,$AM$2:$BMK$2,BEZ$2),0)),2))</f>
        <v/>
      </c>
      <c r="BEP33" s="116" t="str">
        <f>IF(tbPayroll[[#This Row],[idx]]="","",
IF(BEO33=0,0,
ROUND(IF(SUMIFS($AM33:$BMK33,$AM$3:$BMK$3,"&lt;"&amp;BER$3,$AM$2:$BMK$2,"&gt;="&amp;BEP$2,$AM$2:$BMK$2,"&lt;="&amp;BER$2)+BEM33+BEN33+BEO33&lt;tbPayroll[[#This Row],[401EmperLimit]],
BEO33,
MAX((tbPayroll[[#This Row],[401EmperLimit]]-SUMIFS($AM33:$BMK33,$AM$3:$BMK$3,"&lt;"&amp;BER$3,$AM$2:$BMK$2,"&gt;="&amp;BEP$2,$AM$2:$BMK$2,"&lt;="&amp;BER$2)),0)),2)))</f>
        <v/>
      </c>
      <c r="BEQ33" s="116" t="str">
        <f>IF(tbPayroll[[#This Row],[idx]]="","",
IF(BEN33=0,0,
ROUND(IF(SUMIFS($AM33:$BMK33,$AM$3:$BMK$3,"&lt;"&amp;BER$3,$AM$2:$BMK$2,BER$2)+BEM33+SUMIFS($AM33:$BMK33,$AM$3:$BMK$3,"&lt;"&amp;BEQ$3,$AM$2:$BMK$2,BEQ$2)+BEN33&lt;tbPayroll[[#This Row],[401ContriLimit]],
BEN33,
BEN33/(BEM33+BEN33)*
(tbPayroll[[#This Row],[401ContriLimit]]-SUMIFS($AM33:$BMK33,$AM$3:$BMK$3,"&lt;"&amp;BER$3,$AM$2:$BMK$2,BER$2)-SUMIFS($AM33:$BMK33,$AM$3:$BMK$3,"&lt;"&amp;BEQ$3,$AM$2:$BMK$2,BEQ$2))),2)))</f>
        <v/>
      </c>
      <c r="BER33" s="116" t="str">
        <f>IF(tbPayroll[[#This Row],[idx]]="","",
IF(BEM33=0,0,
ROUND(IF(SUMIFS($AM33:$BMK33,$AM$3:$BMK$3,"&lt;"&amp;BER$3,$AM$2:$BMK$2,BER$2)+BEM33+SUMIFS($AM33:$BMK33,$AM$3:$BMK$3,"&lt;"&amp;BEQ$3,$AM$2:$BMK$2,BEQ$2)+BEN33&lt;tbPayroll[[#This Row],[401ContriLimit]],
BEM33,
BEM33/(BEM33+BEN33)*
(tbPayroll[[#This Row],[401ContriLimit]]-SUMIFS($AM33:$BMK33,$AM$3:$BMK$3,"&lt;"&amp;BER$3,$AM$2:$BMK$2,BER$2)-SUMIFS($AM33:$BMK33,$AM$3:$BMK$3,"&lt;"&amp;BEQ$3,$AM$2:$BMK$2,BEQ$2))),2)
))</f>
        <v/>
      </c>
      <c r="BES33" s="116" t="str" cm="1">
        <f t="array" ref="BES33">IF(tbPayroll[[#This Row],[idx]]="","",
IF(BEK33=0,0,
MAX(SUMIFS($AM33:$BMK33,$AM$3:$BMK$3,"&lt;="&amp;BEY$3,$AM$2:$BMK$2,BEY$2)-INDEX(mediAddTable,tbPayroll[[#This Row],[fedStatus]]),0)-
SUMIFS($AM33:$BMK33,$AM$3:$BMK$3,"&lt;"&amp;BEY$3,$AM$2:$BMK$2,BES$2)
))</f>
        <v/>
      </c>
      <c r="BET33" s="116" t="str">
        <f>IF(tbPayroll[[#This Row],[idx]]="","",
ROUND(MAX(BEX33*dPeriods+tbPayroll[[#This Row],[adjustedAmount]],0),dFEDRound))</f>
        <v/>
      </c>
      <c r="BEU33" s="116" t="str">
        <f>IF(tbPayroll[[#This Row],[idx]]="","",
ROUND(IF(hoursMode="Daily",
SUMIFS(Hours!$J32:$BDM32,Hours!$J$2:$BDM$2,"&gt;="&amp;BDW$5,Hours!$J$2:$BDM$2,"&lt;="&amp;BEZ$5,Hours!$J$5:$BDM$5,dRegularName),
SUMIFS(Hours!$J32:$BDM32,Hours!$J$1:$BDM$1,BEV$3,Hours!$J$5:$BDM$5,dRegularName)
),2))</f>
        <v/>
      </c>
      <c r="BEV33" s="116" t="str">
        <f>IF(tbPayroll[[#This Row],[idx]]="","",
IF(hoursMode="Daily",
SUMIFS(Hours!$J32:$BDM32,Hours!$J$2:$BDM$2,"&gt;="&amp;BDW$5,Hours!$J$2:$BDM$2,"&lt;="&amp;BEZ$5,Hours!$J$5:$BDM$5,dOvertimeName),
SUMIFS(Hours!$J32:$BDM32,Hours!$J$1:$BDM$1,BEV$3,Hours!$J$5:$BDM$5,dOvertimeName)
))</f>
        <v/>
      </c>
      <c r="BEW33" s="116" t="str">
        <f>IF(tbPayroll[[#This Row],[idx]]="","",
IF(hoursMode="Daily",
SUMIFS(Hours!$J32:$BDM32,Hours!$J$2:$BDM$2,"&gt;="&amp;BDW$5,Hours!$J$2:$BDM$2,"&lt;="&amp;BEZ$5,Hours!$J$5:$BDM$5,dVacationName),
SUMIFS(Hours!$J32:$BDM32,Hours!$J$1:$BDM$1,BEV$3,Hours!$J$5:$BDM$5,dVacationName)
))</f>
        <v/>
      </c>
      <c r="BEX33" s="116" t="str">
        <f>IF(tbPayroll[[#This Row],[Employee]]="","",MAX(BEZ33-tbPayroll[[#This Row],[free]]-BDX33-BEQ33,0))</f>
        <v/>
      </c>
      <c r="BEY33" s="116" t="str">
        <f>IF(tbPayroll[[#This Row],[Employee]]="","",MAX(BEZ33-tbPayroll[[#This Row],[free]]-BDX33,0))</f>
        <v/>
      </c>
      <c r="BEZ33" s="116" t="str">
        <f>IF(tbPayroll[[#This Row],[Employee]]="","",
IF(tbPayroll[[#This Row],[employmentDate]]&gt;BEZ$5,0,BEB33+BEC33+BED33+BDZ33))</f>
        <v/>
      </c>
      <c r="BFA33" s="116" t="str">
        <f>IF(tbPayroll[[#This Row],[Employee]]="","",BEZ33-SUM(BEE33:BEJ33)-BDY33-BDX33-BEQ33-BER33)</f>
        <v/>
      </c>
      <c r="BFB33" s="417"/>
      <c r="BFC33" s="192"/>
      <c r="BFD33" s="192"/>
      <c r="BFE33" s="192"/>
      <c r="BFF33" s="193"/>
      <c r="BFG33" s="116" t="str">
        <f>IF(tbPayroll[[#This Row],[Employee]]="","",
BGA33 &amp; " | " &amp; BGB33&amp; " | " &amp; BGC33
)</f>
        <v/>
      </c>
      <c r="BFH33" s="116" t="str">
        <f>IF(tbPayroll[[#This Row],[Employee]]="","",
IF(tbPayroll[[#This Row],[employmentDate]]&gt;BGF$5,0,
ROUND(IF(tbPayroll[[#This Row],[IncomeBase]]=dSalaried,IF(BFC33&lt;&gt;"",BFC33,tbPayroll[[#This Row],[EmpWage]]),BGA33*IF(BFC33&lt;&gt;"",BFC33,tbPayroll[[#This Row],[EmpWage]])),2)))</f>
        <v/>
      </c>
      <c r="BFI33" s="116" t="str">
        <f>IF(tbPayroll[[#This Row],[Employee]]="","",
IF(tbPayroll[[#This Row],[employmentDate]]&gt;BGF$5,0,
ROUND(BGB33*tbPayroll[[#This Row],[overrrate]]*
IF(BFC33&lt;&gt;"",BFC33,tbPayroll[[#This Row],[EmpWage]])/IF(tbPayroll[[#This Row],[IncomeBase]]=dSalaried,MAX(tbPayroll[[#This Row],[regularwork]],1),1),2)
))</f>
        <v/>
      </c>
      <c r="BFJ33" s="116" t="str">
        <f>IF(tbPayroll[[#This Row],[Employee]]="","",
IF(tbPayroll[[#This Row],[employmentDate]]&gt;BGF$5,0,
ROUND(BGC33*
IFERROR(BFH33/BGA33,0),2
)))</f>
        <v/>
      </c>
      <c r="BFK33" s="116" t="str">
        <f>IF(tbPayroll[[#This Row],[Employee]]="","",
tbPayroll[[#This Row],[exState]]*
(tbPayroll[[#This Row],[stateAddDedu]]+ROUND(
MAX(BGD33-tbPayroll[[#This Row],[persExemp]],0)*tbPayroll[[#This Row],[stateTax]],dRound))
)</f>
        <v/>
      </c>
      <c r="BFL33" s="116" t="str">
        <f>IF(tbPayroll[[#This Row],[Employee]]="","",
(ROUND(
MAX(BGD33-tbPayroll[[#This Row],[persExemp]],0)*tbPayroll[[#This Row],[dLocal]],dRound))
)</f>
        <v/>
      </c>
      <c r="BFM33" s="116" t="str">
        <f>IF(tbPayroll[[#This Row],[Employee]]="","",
(ROUND(
MAX(BGD33-tbPayroll[[#This Row],[persExemp]],0)*tbPayroll[[#This Row],[dCity]],dRound))
)</f>
        <v/>
      </c>
      <c r="BFN33" s="116" t="str" cm="1">
        <f t="array" aca="1" ref="BFN33" ca="1">IF(tbPayroll[[#This Row],[idx]]="","",
IF(BFQ33=0,0,
ROUND(tbPayroll[[#This Row],[exFed]]*
MAX(
((BFZ33-INDEX(INDIRECT(tbPayroll[[#This Row],[fedPrefix]]&amp;CHOOSE(tbPayroll[[#This Row],[fedStatus]],"SingleWage","JointlyWage","SingleWage","HeadWage")),BFQ33))*
INDEX(INDIRECT(tbPayroll[[#This Row],[fedPrefix]]&amp;"Perc"),BFQ33)+
INDEX(INDIRECT(tbPayroll[[#This Row],[fedPrefix]]&amp;CHOOSE(tbPayroll[[#This Row],[fedStatus]],"SingleHold","JointlyHold","SingleHold","HeadHold")),BFQ33))/dPeriods
- IF(tbPayroll[[#This Row],[isFormSent]]="Yes",tbPayroll[[#This Row],[isFormStep3]],0),0)
+tbPayroll[[#This Row],[isFormStep4c]],dFEDRound)
)
)</f>
        <v/>
      </c>
      <c r="BFO33" s="116" t="str">
        <f>IF(tbPayroll[[#This Row],[idx]]="","",
ROUND(tbPayroll[[#This Row],[exSS]]*
IF(SUMIFS($AM33:$BMK33,$AM$3:$BMK$3,"&lt;"&amp;BFO$3,$AM$2:$BMK$2,BFO$2) +ssTax*BGE33 &lt;ssTax*ssMax,
ssTax*BGE33,
MAX(ssTax*ssMax-SUMIFS($AM33:$BMK33,$AM$3:$BMK$3,"&lt;"&amp;BFO$3,$AM$2:$BMK$2,BFO$2),0)),
2)
)</f>
        <v/>
      </c>
      <c r="BFP33" s="116" t="str">
        <f>IF(tbPayroll[[#This Row],[idx]]="","",IF(BFQ33=0,0,ROUND(tbPayroll[[#This Row],[exMedi]]*mediTax*BGE33+BFY33*mediMax,2)))</f>
        <v/>
      </c>
      <c r="BFQ33" s="116" t="str">
        <f ca="1">IF(tbPayroll[[#This Row],[idx]]="","",IFERROR(MATCH(BFZ33,INDIRECT(tbPayroll[[#This Row],[fedPrefix]]&amp;CHOOSE(tbPayroll[[#This Row],[fedStatus]],"SingleWage","JointlyWage","SingleWage","HeadWage")),1),0))</f>
        <v/>
      </c>
      <c r="BFR33" s="116"/>
      <c r="BFS33" s="116" t="str">
        <f>IF(tbPayroll[[#This Row],[idx]]="","",
ROUND(tbPayroll[[#This Row],[401Roth]]*IF(SUMIFS($AM33:$BMK33,$AM$3:$BMK$3,"&lt;"&amp;BGF$3,$AM$2:$BMK$2,BGF$2)+BEZ33&lt;compensationCap,
BGF33,
MAX(compensationCap-SUMIFS($AM33:$BMK33,$AM$3:$BMK$3,"&lt;"&amp;BGF$3,$AM$2:$BMK$2,BGF$2),0)),2))</f>
        <v/>
      </c>
      <c r="BFT33" s="116" t="str">
        <f>IF(tbPayroll[[#This Row],[idx]]="","",
ROUND(tbPayroll[[#This Row],[401PreTax]]*IF(SUMIFS($AM33:$BMK33,$AM$3:$BMK$3,"&lt;"&amp;BGF$3,$AM$2:$BMK$2,BGF$2)+BEZ33&lt;compensationCap,
BGF33,
MAX(compensationCap-SUMIFS($AM33:$BMK33,$AM$3:$BMK$3,"&lt;"&amp;BGF$3,$AM$2:$BMK$2,BGF$2),0)),2))</f>
        <v/>
      </c>
      <c r="BFU33" s="116" t="str">
        <f>IF(tbPayroll[[#This Row],[idx]]="","",
ROUND((tbPayroll[[#This Row],[401T1p]]*tbPayroll[[#This Row],[401T1Cap]]+tbPayroll[[#This Row],[401T2p]]*tbPayroll[[#This Row],[401T2Cap]])*IF(SUMIFS($AM33:$BMK33,$AM$3:$BMK$3,"&lt;"&amp;BGF$3,$AM$2:$BMK$2,BGF$2)+BEZ33&lt;compensationCap,
BGF33,
MAX(compensationCap-SUMIFS($AM33:$BMK33,$AM$3:$BMK$3,"&lt;"&amp;BGF$3,$AM$2:$BMK$2,BGF$2),0)),2))</f>
        <v/>
      </c>
      <c r="BFV33" s="116" t="str">
        <f>IF(tbPayroll[[#This Row],[idx]]="","",
IF(BFU33=0,0,
ROUND(IF(SUMIFS($AM33:$BMK33,$AM$3:$BMK$3,"&lt;"&amp;BFX$3,$AM$2:$BMK$2,"&gt;="&amp;BFV$2,$AM$2:$BMK$2,"&lt;="&amp;BFX$2)+BFS33+BFT33+BFU33&lt;tbPayroll[[#This Row],[401EmperLimit]],
BFU33,
MAX((tbPayroll[[#This Row],[401EmperLimit]]-SUMIFS($AM33:$BMK33,$AM$3:$BMK$3,"&lt;"&amp;BFX$3,$AM$2:$BMK$2,"&gt;="&amp;BFV$2,$AM$2:$BMK$2,"&lt;="&amp;BFX$2)),0)),2)))</f>
        <v/>
      </c>
      <c r="BFW33" s="116" t="str">
        <f>IF(tbPayroll[[#This Row],[idx]]="","",
IF(BFT33=0,0,
ROUND(IF(SUMIFS($AM33:$BMK33,$AM$3:$BMK$3,"&lt;"&amp;BFX$3,$AM$2:$BMK$2,BFX$2)+BFS33+SUMIFS($AM33:$BMK33,$AM$3:$BMK$3,"&lt;"&amp;BFW$3,$AM$2:$BMK$2,BFW$2)+BFT33&lt;tbPayroll[[#This Row],[401ContriLimit]],
BFT33,
BFT33/(BFS33+BFT33)*
(tbPayroll[[#This Row],[401ContriLimit]]-SUMIFS($AM33:$BMK33,$AM$3:$BMK$3,"&lt;"&amp;BFX$3,$AM$2:$BMK$2,BFX$2)-SUMIFS($AM33:$BMK33,$AM$3:$BMK$3,"&lt;"&amp;BFW$3,$AM$2:$BMK$2,BFW$2))),2)))</f>
        <v/>
      </c>
      <c r="BFX33" s="116" t="str">
        <f>IF(tbPayroll[[#This Row],[idx]]="","",
IF(BFS33=0,0,
ROUND(IF(SUMIFS($AM33:$BMK33,$AM$3:$BMK$3,"&lt;"&amp;BFX$3,$AM$2:$BMK$2,BFX$2)+BFS33+SUMIFS($AM33:$BMK33,$AM$3:$BMK$3,"&lt;"&amp;BFW$3,$AM$2:$BMK$2,BFW$2)+BFT33&lt;tbPayroll[[#This Row],[401ContriLimit]],
BFS33,
BFS33/(BFS33+BFT33)*
(tbPayroll[[#This Row],[401ContriLimit]]-SUMIFS($AM33:$BMK33,$AM$3:$BMK$3,"&lt;"&amp;BFX$3,$AM$2:$BMK$2,BFX$2)-SUMIFS($AM33:$BMK33,$AM$3:$BMK$3,"&lt;"&amp;BFW$3,$AM$2:$BMK$2,BFW$2))),2)
))</f>
        <v/>
      </c>
      <c r="BFY33" s="116" t="str" cm="1">
        <f t="array" ref="BFY33">IF(tbPayroll[[#This Row],[idx]]="","",
IF(BFQ33=0,0,
MAX(SUMIFS($AM33:$BMK33,$AM$3:$BMK$3,"&lt;="&amp;BGE$3,$AM$2:$BMK$2,BGE$2)-INDEX(mediAddTable,tbPayroll[[#This Row],[fedStatus]]),0)-
SUMIFS($AM33:$BMK33,$AM$3:$BMK$3,"&lt;"&amp;BGE$3,$AM$2:$BMK$2,BFY$2)
))</f>
        <v/>
      </c>
      <c r="BFZ33" s="116" t="str">
        <f>IF(tbPayroll[[#This Row],[idx]]="","",
ROUND(MAX(BGD33*dPeriods+tbPayroll[[#This Row],[adjustedAmount]],0),dFEDRound))</f>
        <v/>
      </c>
      <c r="BGA33" s="116" t="str">
        <f>IF(tbPayroll[[#This Row],[idx]]="","",
ROUND(IF(hoursMode="Daily",
SUMIFS(Hours!$J32:$BDM32,Hours!$J$2:$BDM$2,"&gt;="&amp;BFC$5,Hours!$J$2:$BDM$2,"&lt;="&amp;BGF$5,Hours!$J$5:$BDM$5,dRegularName),
SUMIFS(Hours!$J32:$BDM32,Hours!$J$1:$BDM$1,BGB$3,Hours!$J$5:$BDM$5,dRegularName)
),2))</f>
        <v/>
      </c>
      <c r="BGB33" s="116" t="str">
        <f>IF(tbPayroll[[#This Row],[idx]]="","",
IF(hoursMode="Daily",
SUMIFS(Hours!$J32:$BDM32,Hours!$J$2:$BDM$2,"&gt;="&amp;BFC$5,Hours!$J$2:$BDM$2,"&lt;="&amp;BGF$5,Hours!$J$5:$BDM$5,dOvertimeName),
SUMIFS(Hours!$J32:$BDM32,Hours!$J$1:$BDM$1,BGB$3,Hours!$J$5:$BDM$5,dOvertimeName)
))</f>
        <v/>
      </c>
      <c r="BGC33" s="116" t="str">
        <f>IF(tbPayroll[[#This Row],[idx]]="","",
IF(hoursMode="Daily",
SUMIFS(Hours!$J32:$BDM32,Hours!$J$2:$BDM$2,"&gt;="&amp;BFC$5,Hours!$J$2:$BDM$2,"&lt;="&amp;BGF$5,Hours!$J$5:$BDM$5,dVacationName),
SUMIFS(Hours!$J32:$BDM32,Hours!$J$1:$BDM$1,BGB$3,Hours!$J$5:$BDM$5,dVacationName)
))</f>
        <v/>
      </c>
      <c r="BGD33" s="116" t="str">
        <f>IF(tbPayroll[[#This Row],[Employee]]="","",MAX(BGF33-tbPayroll[[#This Row],[free]]-BFD33-BFW33,0))</f>
        <v/>
      </c>
      <c r="BGE33" s="116" t="str">
        <f>IF(tbPayroll[[#This Row],[Employee]]="","",MAX(BGF33-tbPayroll[[#This Row],[free]]-BFD33,0))</f>
        <v/>
      </c>
      <c r="BGF33" s="116" t="str">
        <f>IF(tbPayroll[[#This Row],[Employee]]="","",
IF(tbPayroll[[#This Row],[employmentDate]]&gt;BGF$5,0,BFH33+BFI33+BFJ33+BFF33))</f>
        <v/>
      </c>
      <c r="BGG33" s="116" t="str">
        <f>IF(tbPayroll[[#This Row],[Employee]]="","",BGF33-SUM(BFK33:BFP33)-BFE33-BFD33-BFW33-BFX33)</f>
        <v/>
      </c>
      <c r="BGH33" s="417"/>
      <c r="BGI33" s="192"/>
      <c r="BGJ33" s="192"/>
      <c r="BGK33" s="192"/>
      <c r="BGL33" s="193"/>
      <c r="BGM33" s="116" t="str">
        <f>IF(tbPayroll[[#This Row],[Employee]]="","",
BHG33 &amp; " | " &amp; BHH33&amp; " | " &amp; BHI33
)</f>
        <v/>
      </c>
      <c r="BGN33" s="116" t="str">
        <f>IF(tbPayroll[[#This Row],[Employee]]="","",
IF(tbPayroll[[#This Row],[employmentDate]]&gt;BHL$5,0,
ROUND(IF(tbPayroll[[#This Row],[IncomeBase]]=dSalaried,IF(BGI33&lt;&gt;"",BGI33,tbPayroll[[#This Row],[EmpWage]]),BHG33*IF(BGI33&lt;&gt;"",BGI33,tbPayroll[[#This Row],[EmpWage]])),2)))</f>
        <v/>
      </c>
      <c r="BGO33" s="116" t="str">
        <f>IF(tbPayroll[[#This Row],[Employee]]="","",
IF(tbPayroll[[#This Row],[employmentDate]]&gt;BHL$5,0,
ROUND(BHH33*tbPayroll[[#This Row],[overrrate]]*
IF(BGI33&lt;&gt;"",BGI33,tbPayroll[[#This Row],[EmpWage]])/IF(tbPayroll[[#This Row],[IncomeBase]]=dSalaried,MAX(tbPayroll[[#This Row],[regularwork]],1),1),2)
))</f>
        <v/>
      </c>
      <c r="BGP33" s="116" t="str">
        <f>IF(tbPayroll[[#This Row],[Employee]]="","",
IF(tbPayroll[[#This Row],[employmentDate]]&gt;BHL$5,0,
ROUND(BHI33*
IFERROR(BGN33/BHG33,0),2
)))</f>
        <v/>
      </c>
      <c r="BGQ33" s="116" t="str">
        <f>IF(tbPayroll[[#This Row],[Employee]]="","",
tbPayroll[[#This Row],[exState]]*
(tbPayroll[[#This Row],[stateAddDedu]]+ROUND(
MAX(BHJ33-tbPayroll[[#This Row],[persExemp]],0)*tbPayroll[[#This Row],[stateTax]],dRound))
)</f>
        <v/>
      </c>
      <c r="BGR33" s="116" t="str">
        <f>IF(tbPayroll[[#This Row],[Employee]]="","",
(ROUND(
MAX(BHJ33-tbPayroll[[#This Row],[persExemp]],0)*tbPayroll[[#This Row],[dLocal]],dRound))
)</f>
        <v/>
      </c>
      <c r="BGS33" s="116" t="str">
        <f>IF(tbPayroll[[#This Row],[Employee]]="","",
(ROUND(
MAX(BHJ33-tbPayroll[[#This Row],[persExemp]],0)*tbPayroll[[#This Row],[dCity]],dRound))
)</f>
        <v/>
      </c>
      <c r="BGT33" s="116" t="str" cm="1">
        <f t="array" aca="1" ref="BGT33" ca="1">IF(tbPayroll[[#This Row],[idx]]="","",
IF(BGW33=0,0,
ROUND(tbPayroll[[#This Row],[exFed]]*
MAX(
((BHF33-INDEX(INDIRECT(tbPayroll[[#This Row],[fedPrefix]]&amp;CHOOSE(tbPayroll[[#This Row],[fedStatus]],"SingleWage","JointlyWage","SingleWage","HeadWage")),BGW33))*
INDEX(INDIRECT(tbPayroll[[#This Row],[fedPrefix]]&amp;"Perc"),BGW33)+
INDEX(INDIRECT(tbPayroll[[#This Row],[fedPrefix]]&amp;CHOOSE(tbPayroll[[#This Row],[fedStatus]],"SingleHold","JointlyHold","SingleHold","HeadHold")),BGW33))/dPeriods
- IF(tbPayroll[[#This Row],[isFormSent]]="Yes",tbPayroll[[#This Row],[isFormStep3]],0),0)
+tbPayroll[[#This Row],[isFormStep4c]],dFEDRound)
)
)</f>
        <v/>
      </c>
      <c r="BGU33" s="116" t="str">
        <f>IF(tbPayroll[[#This Row],[idx]]="","",
ROUND(tbPayroll[[#This Row],[exSS]]*
IF(SUMIFS($AM33:$BMK33,$AM$3:$BMK$3,"&lt;"&amp;BGU$3,$AM$2:$BMK$2,BGU$2) +ssTax*BHK33 &lt;ssTax*ssMax,
ssTax*BHK33,
MAX(ssTax*ssMax-SUMIFS($AM33:$BMK33,$AM$3:$BMK$3,"&lt;"&amp;BGU$3,$AM$2:$BMK$2,BGU$2),0)),
2)
)</f>
        <v/>
      </c>
      <c r="BGV33" s="116" t="str">
        <f>IF(tbPayroll[[#This Row],[idx]]="","",IF(BGW33=0,0,ROUND(tbPayroll[[#This Row],[exMedi]]*mediTax*BHK33+BHE33*mediMax,2)))</f>
        <v/>
      </c>
      <c r="BGW33" s="116" t="str">
        <f ca="1">IF(tbPayroll[[#This Row],[idx]]="","",IFERROR(MATCH(BHF33,INDIRECT(tbPayroll[[#This Row],[fedPrefix]]&amp;CHOOSE(tbPayroll[[#This Row],[fedStatus]],"SingleWage","JointlyWage","SingleWage","HeadWage")),1),0))</f>
        <v/>
      </c>
      <c r="BGX33" s="116"/>
      <c r="BGY33" s="116" t="str">
        <f>IF(tbPayroll[[#This Row],[idx]]="","",
ROUND(tbPayroll[[#This Row],[401Roth]]*IF(SUMIFS($AM33:$BMK33,$AM$3:$BMK$3,"&lt;"&amp;BHL$3,$AM$2:$BMK$2,BHL$2)+BGF33&lt;compensationCap,
BHL33,
MAX(compensationCap-SUMIFS($AM33:$BMK33,$AM$3:$BMK$3,"&lt;"&amp;BHL$3,$AM$2:$BMK$2,BHL$2),0)),2))</f>
        <v/>
      </c>
      <c r="BGZ33" s="116" t="str">
        <f>IF(tbPayroll[[#This Row],[idx]]="","",
ROUND(tbPayroll[[#This Row],[401PreTax]]*IF(SUMIFS($AM33:$BMK33,$AM$3:$BMK$3,"&lt;"&amp;BHL$3,$AM$2:$BMK$2,BHL$2)+BGF33&lt;compensationCap,
BHL33,
MAX(compensationCap-SUMIFS($AM33:$BMK33,$AM$3:$BMK$3,"&lt;"&amp;BHL$3,$AM$2:$BMK$2,BHL$2),0)),2))</f>
        <v/>
      </c>
      <c r="BHA33" s="116" t="str">
        <f>IF(tbPayroll[[#This Row],[idx]]="","",
ROUND((tbPayroll[[#This Row],[401T1p]]*tbPayroll[[#This Row],[401T1Cap]]+tbPayroll[[#This Row],[401T2p]]*tbPayroll[[#This Row],[401T2Cap]])*IF(SUMIFS($AM33:$BMK33,$AM$3:$BMK$3,"&lt;"&amp;BHL$3,$AM$2:$BMK$2,BHL$2)+BGF33&lt;compensationCap,
BHL33,
MAX(compensationCap-SUMIFS($AM33:$BMK33,$AM$3:$BMK$3,"&lt;"&amp;BHL$3,$AM$2:$BMK$2,BHL$2),0)),2))</f>
        <v/>
      </c>
      <c r="BHB33" s="116" t="str">
        <f>IF(tbPayroll[[#This Row],[idx]]="","",
IF(BHA33=0,0,
ROUND(IF(SUMIFS($AM33:$BMK33,$AM$3:$BMK$3,"&lt;"&amp;BHD$3,$AM$2:$BMK$2,"&gt;="&amp;BHB$2,$AM$2:$BMK$2,"&lt;="&amp;BHD$2)+BGY33+BGZ33+BHA33&lt;tbPayroll[[#This Row],[401EmperLimit]],
BHA33,
MAX((tbPayroll[[#This Row],[401EmperLimit]]-SUMIFS($AM33:$BMK33,$AM$3:$BMK$3,"&lt;"&amp;BHD$3,$AM$2:$BMK$2,"&gt;="&amp;BHB$2,$AM$2:$BMK$2,"&lt;="&amp;BHD$2)),0)),2)))</f>
        <v/>
      </c>
      <c r="BHC33" s="116" t="str">
        <f>IF(tbPayroll[[#This Row],[idx]]="","",
IF(BGZ33=0,0,
ROUND(IF(SUMIFS($AM33:$BMK33,$AM$3:$BMK$3,"&lt;"&amp;BHD$3,$AM$2:$BMK$2,BHD$2)+BGY33+SUMIFS($AM33:$BMK33,$AM$3:$BMK$3,"&lt;"&amp;BHC$3,$AM$2:$BMK$2,BHC$2)+BGZ33&lt;tbPayroll[[#This Row],[401ContriLimit]],
BGZ33,
BGZ33/(BGY33+BGZ33)*
(tbPayroll[[#This Row],[401ContriLimit]]-SUMIFS($AM33:$BMK33,$AM$3:$BMK$3,"&lt;"&amp;BHD$3,$AM$2:$BMK$2,BHD$2)-SUMIFS($AM33:$BMK33,$AM$3:$BMK$3,"&lt;"&amp;BHC$3,$AM$2:$BMK$2,BHC$2))),2)))</f>
        <v/>
      </c>
      <c r="BHD33" s="116" t="str">
        <f>IF(tbPayroll[[#This Row],[idx]]="","",
IF(BGY33=0,0,
ROUND(IF(SUMIFS($AM33:$BMK33,$AM$3:$BMK$3,"&lt;"&amp;BHD$3,$AM$2:$BMK$2,BHD$2)+BGY33+SUMIFS($AM33:$BMK33,$AM$3:$BMK$3,"&lt;"&amp;BHC$3,$AM$2:$BMK$2,BHC$2)+BGZ33&lt;tbPayroll[[#This Row],[401ContriLimit]],
BGY33,
BGY33/(BGY33+BGZ33)*
(tbPayroll[[#This Row],[401ContriLimit]]-SUMIFS($AM33:$BMK33,$AM$3:$BMK$3,"&lt;"&amp;BHD$3,$AM$2:$BMK$2,BHD$2)-SUMIFS($AM33:$BMK33,$AM$3:$BMK$3,"&lt;"&amp;BHC$3,$AM$2:$BMK$2,BHC$2))),2)
))</f>
        <v/>
      </c>
      <c r="BHE33" s="116" t="str" cm="1">
        <f t="array" ref="BHE33">IF(tbPayroll[[#This Row],[idx]]="","",
IF(BGW33=0,0,
MAX(SUMIFS($AM33:$BMK33,$AM$3:$BMK$3,"&lt;="&amp;BHK$3,$AM$2:$BMK$2,BHK$2)-INDEX(mediAddTable,tbPayroll[[#This Row],[fedStatus]]),0)-
SUMIFS($AM33:$BMK33,$AM$3:$BMK$3,"&lt;"&amp;BHK$3,$AM$2:$BMK$2,BHE$2)
))</f>
        <v/>
      </c>
      <c r="BHF33" s="116" t="str">
        <f>IF(tbPayroll[[#This Row],[idx]]="","",
ROUND(MAX(BHJ33*dPeriods+tbPayroll[[#This Row],[adjustedAmount]],0),dFEDRound))</f>
        <v/>
      </c>
      <c r="BHG33" s="116" t="str">
        <f>IF(tbPayroll[[#This Row],[idx]]="","",
ROUND(IF(hoursMode="Daily",
SUMIFS(Hours!$J32:$BDM32,Hours!$J$2:$BDM$2,"&gt;="&amp;BGI$5,Hours!$J$2:$BDM$2,"&lt;="&amp;BHL$5,Hours!$J$5:$BDM$5,dRegularName),
SUMIFS(Hours!$J32:$BDM32,Hours!$J$1:$BDM$1,BHH$3,Hours!$J$5:$BDM$5,dRegularName)
),2))</f>
        <v/>
      </c>
      <c r="BHH33" s="116" t="str">
        <f>IF(tbPayroll[[#This Row],[idx]]="","",
IF(hoursMode="Daily",
SUMIFS(Hours!$J32:$BDM32,Hours!$J$2:$BDM$2,"&gt;="&amp;BGI$5,Hours!$J$2:$BDM$2,"&lt;="&amp;BHL$5,Hours!$J$5:$BDM$5,dOvertimeName),
SUMIFS(Hours!$J32:$BDM32,Hours!$J$1:$BDM$1,BHH$3,Hours!$J$5:$BDM$5,dOvertimeName)
))</f>
        <v/>
      </c>
      <c r="BHI33" s="116" t="str">
        <f>IF(tbPayroll[[#This Row],[idx]]="","",
IF(hoursMode="Daily",
SUMIFS(Hours!$J32:$BDM32,Hours!$J$2:$BDM$2,"&gt;="&amp;BGI$5,Hours!$J$2:$BDM$2,"&lt;="&amp;BHL$5,Hours!$J$5:$BDM$5,dVacationName),
SUMIFS(Hours!$J32:$BDM32,Hours!$J$1:$BDM$1,BHH$3,Hours!$J$5:$BDM$5,dVacationName)
))</f>
        <v/>
      </c>
      <c r="BHJ33" s="116" t="str">
        <f>IF(tbPayroll[[#This Row],[Employee]]="","",MAX(BHL33-tbPayroll[[#This Row],[free]]-BGJ33-BHC33,0))</f>
        <v/>
      </c>
      <c r="BHK33" s="116" t="str">
        <f>IF(tbPayroll[[#This Row],[Employee]]="","",MAX(BHL33-tbPayroll[[#This Row],[free]]-BGJ33,0))</f>
        <v/>
      </c>
      <c r="BHL33" s="116" t="str">
        <f>IF(tbPayroll[[#This Row],[Employee]]="","",
IF(tbPayroll[[#This Row],[employmentDate]]&gt;BHL$5,0,BGN33+BGO33+BGP33+BGL33))</f>
        <v/>
      </c>
      <c r="BHM33" s="116" t="str">
        <f>IF(tbPayroll[[#This Row],[Employee]]="","",BHL33-SUM(BGQ33:BGV33)-BGK33-BGJ33-BHC33-BHD33)</f>
        <v/>
      </c>
      <c r="BHN33" s="417"/>
      <c r="BHO33" s="192"/>
      <c r="BHP33" s="192"/>
      <c r="BHQ33" s="192"/>
      <c r="BHR33" s="193"/>
      <c r="BHS33" s="116" t="str">
        <f>IF(tbPayroll[[#This Row],[Employee]]="","",
BIM33 &amp; " | " &amp; BIN33&amp; " | " &amp; BIO33
)</f>
        <v/>
      </c>
      <c r="BHT33" s="116" t="str">
        <f>IF(tbPayroll[[#This Row],[Employee]]="","",
IF(tbPayroll[[#This Row],[employmentDate]]&gt;BIR$5,0,
ROUND(IF(tbPayroll[[#This Row],[IncomeBase]]=dSalaried,IF(BHO33&lt;&gt;"",BHO33,tbPayroll[[#This Row],[EmpWage]]),BIM33*IF(BHO33&lt;&gt;"",BHO33,tbPayroll[[#This Row],[EmpWage]])),2)))</f>
        <v/>
      </c>
      <c r="BHU33" s="116" t="str">
        <f>IF(tbPayroll[[#This Row],[Employee]]="","",
IF(tbPayroll[[#This Row],[employmentDate]]&gt;BIR$5,0,
ROUND(BIN33*tbPayroll[[#This Row],[overrrate]]*
IF(BHO33&lt;&gt;"",BHO33,tbPayroll[[#This Row],[EmpWage]])/IF(tbPayroll[[#This Row],[IncomeBase]]=dSalaried,MAX(tbPayroll[[#This Row],[regularwork]],1),1),2)
))</f>
        <v/>
      </c>
      <c r="BHV33" s="116" t="str">
        <f>IF(tbPayroll[[#This Row],[Employee]]="","",
IF(tbPayroll[[#This Row],[employmentDate]]&gt;BIR$5,0,
ROUND(BIO33*
IFERROR(BHT33/BIM33,0),2
)))</f>
        <v/>
      </c>
      <c r="BHW33" s="116" t="str">
        <f>IF(tbPayroll[[#This Row],[Employee]]="","",
tbPayroll[[#This Row],[exState]]*
(tbPayroll[[#This Row],[stateAddDedu]]+ROUND(
MAX(BIP33-tbPayroll[[#This Row],[persExemp]],0)*tbPayroll[[#This Row],[stateTax]],dRound))
)</f>
        <v/>
      </c>
      <c r="BHX33" s="116" t="str">
        <f>IF(tbPayroll[[#This Row],[Employee]]="","",
(ROUND(
MAX(BIP33-tbPayroll[[#This Row],[persExemp]],0)*tbPayroll[[#This Row],[dLocal]],dRound))
)</f>
        <v/>
      </c>
      <c r="BHY33" s="116" t="str">
        <f>IF(tbPayroll[[#This Row],[Employee]]="","",
(ROUND(
MAX(BIP33-tbPayroll[[#This Row],[persExemp]],0)*tbPayroll[[#This Row],[dCity]],dRound))
)</f>
        <v/>
      </c>
      <c r="BHZ33" s="116" t="str" cm="1">
        <f t="array" aca="1" ref="BHZ33" ca="1">IF(tbPayroll[[#This Row],[idx]]="","",
IF(BIC33=0,0,
ROUND(tbPayroll[[#This Row],[exFed]]*
MAX(
((BIL33-INDEX(INDIRECT(tbPayroll[[#This Row],[fedPrefix]]&amp;CHOOSE(tbPayroll[[#This Row],[fedStatus]],"SingleWage","JointlyWage","SingleWage","HeadWage")),BIC33))*
INDEX(INDIRECT(tbPayroll[[#This Row],[fedPrefix]]&amp;"Perc"),BIC33)+
INDEX(INDIRECT(tbPayroll[[#This Row],[fedPrefix]]&amp;CHOOSE(tbPayroll[[#This Row],[fedStatus]],"SingleHold","JointlyHold","SingleHold","HeadHold")),BIC33))/dPeriods
- IF(tbPayroll[[#This Row],[isFormSent]]="Yes",tbPayroll[[#This Row],[isFormStep3]],0),0)
+tbPayroll[[#This Row],[isFormStep4c]],dFEDRound)
)
)</f>
        <v/>
      </c>
      <c r="BIA33" s="116" t="str">
        <f>IF(tbPayroll[[#This Row],[idx]]="","",
ROUND(tbPayroll[[#This Row],[exSS]]*
IF(SUMIFS($AM33:$BMK33,$AM$3:$BMK$3,"&lt;"&amp;BIA$3,$AM$2:$BMK$2,BIA$2) +ssTax*BIQ33 &lt;ssTax*ssMax,
ssTax*BIQ33,
MAX(ssTax*ssMax-SUMIFS($AM33:$BMK33,$AM$3:$BMK$3,"&lt;"&amp;BIA$3,$AM$2:$BMK$2,BIA$2),0)),
2)
)</f>
        <v/>
      </c>
      <c r="BIB33" s="116" t="str">
        <f>IF(tbPayroll[[#This Row],[idx]]="","",IF(BIC33=0,0,ROUND(tbPayroll[[#This Row],[exMedi]]*mediTax*BIQ33+BIK33*mediMax,2)))</f>
        <v/>
      </c>
      <c r="BIC33" s="116" t="str">
        <f ca="1">IF(tbPayroll[[#This Row],[idx]]="","",IFERROR(MATCH(BIL33,INDIRECT(tbPayroll[[#This Row],[fedPrefix]]&amp;CHOOSE(tbPayroll[[#This Row],[fedStatus]],"SingleWage","JointlyWage","SingleWage","HeadWage")),1),0))</f>
        <v/>
      </c>
      <c r="BID33" s="116"/>
      <c r="BIE33" s="116" t="str">
        <f>IF(tbPayroll[[#This Row],[idx]]="","",
ROUND(tbPayroll[[#This Row],[401Roth]]*IF(SUMIFS($AM33:$BMK33,$AM$3:$BMK$3,"&lt;"&amp;BIR$3,$AM$2:$BMK$2,BIR$2)+BHL33&lt;compensationCap,
BIR33,
MAX(compensationCap-SUMIFS($AM33:$BMK33,$AM$3:$BMK$3,"&lt;"&amp;BIR$3,$AM$2:$BMK$2,BIR$2),0)),2))</f>
        <v/>
      </c>
      <c r="BIF33" s="116" t="str">
        <f>IF(tbPayroll[[#This Row],[idx]]="","",
ROUND(tbPayroll[[#This Row],[401PreTax]]*IF(SUMIFS($AM33:$BMK33,$AM$3:$BMK$3,"&lt;"&amp;BIR$3,$AM$2:$BMK$2,BIR$2)+BHL33&lt;compensationCap,
BIR33,
MAX(compensationCap-SUMIFS($AM33:$BMK33,$AM$3:$BMK$3,"&lt;"&amp;BIR$3,$AM$2:$BMK$2,BIR$2),0)),2))</f>
        <v/>
      </c>
      <c r="BIG33" s="116" t="str">
        <f>IF(tbPayroll[[#This Row],[idx]]="","",
ROUND((tbPayroll[[#This Row],[401T1p]]*tbPayroll[[#This Row],[401T1Cap]]+tbPayroll[[#This Row],[401T2p]]*tbPayroll[[#This Row],[401T2Cap]])*IF(SUMIFS($AM33:$BMK33,$AM$3:$BMK$3,"&lt;"&amp;BIR$3,$AM$2:$BMK$2,BIR$2)+BHL33&lt;compensationCap,
BIR33,
MAX(compensationCap-SUMIFS($AM33:$BMK33,$AM$3:$BMK$3,"&lt;"&amp;BIR$3,$AM$2:$BMK$2,BIR$2),0)),2))</f>
        <v/>
      </c>
      <c r="BIH33" s="116" t="str">
        <f>IF(tbPayroll[[#This Row],[idx]]="","",
IF(BIG33=0,0,
ROUND(IF(SUMIFS($AM33:$BMK33,$AM$3:$BMK$3,"&lt;"&amp;BIJ$3,$AM$2:$BMK$2,"&gt;="&amp;BIH$2,$AM$2:$BMK$2,"&lt;="&amp;BIJ$2)+BIE33+BIF33+BIG33&lt;tbPayroll[[#This Row],[401EmperLimit]],
BIG33,
MAX((tbPayroll[[#This Row],[401EmperLimit]]-SUMIFS($AM33:$BMK33,$AM$3:$BMK$3,"&lt;"&amp;BIJ$3,$AM$2:$BMK$2,"&gt;="&amp;BIH$2,$AM$2:$BMK$2,"&lt;="&amp;BIJ$2)),0)),2)))</f>
        <v/>
      </c>
      <c r="BII33" s="116" t="str">
        <f>IF(tbPayroll[[#This Row],[idx]]="","",
IF(BIF33=0,0,
ROUND(IF(SUMIFS($AM33:$BMK33,$AM$3:$BMK$3,"&lt;"&amp;BIJ$3,$AM$2:$BMK$2,BIJ$2)+BIE33+SUMIFS($AM33:$BMK33,$AM$3:$BMK$3,"&lt;"&amp;BII$3,$AM$2:$BMK$2,BII$2)+BIF33&lt;tbPayroll[[#This Row],[401ContriLimit]],
BIF33,
BIF33/(BIE33+BIF33)*
(tbPayroll[[#This Row],[401ContriLimit]]-SUMIFS($AM33:$BMK33,$AM$3:$BMK$3,"&lt;"&amp;BIJ$3,$AM$2:$BMK$2,BIJ$2)-SUMIFS($AM33:$BMK33,$AM$3:$BMK$3,"&lt;"&amp;BII$3,$AM$2:$BMK$2,BII$2))),2)))</f>
        <v/>
      </c>
      <c r="BIJ33" s="116" t="str">
        <f>IF(tbPayroll[[#This Row],[idx]]="","",
IF(BIE33=0,0,
ROUND(IF(SUMIFS($AM33:$BMK33,$AM$3:$BMK$3,"&lt;"&amp;BIJ$3,$AM$2:$BMK$2,BIJ$2)+BIE33+SUMIFS($AM33:$BMK33,$AM$3:$BMK$3,"&lt;"&amp;BII$3,$AM$2:$BMK$2,BII$2)+BIF33&lt;tbPayroll[[#This Row],[401ContriLimit]],
BIE33,
BIE33/(BIE33+BIF33)*
(tbPayroll[[#This Row],[401ContriLimit]]-SUMIFS($AM33:$BMK33,$AM$3:$BMK$3,"&lt;"&amp;BIJ$3,$AM$2:$BMK$2,BIJ$2)-SUMIFS($AM33:$BMK33,$AM$3:$BMK$3,"&lt;"&amp;BII$3,$AM$2:$BMK$2,BII$2))),2)
))</f>
        <v/>
      </c>
      <c r="BIK33" s="116" t="str" cm="1">
        <f t="array" ref="BIK33">IF(tbPayroll[[#This Row],[idx]]="","",
IF(BIC33=0,0,
MAX(SUMIFS($AM33:$BMK33,$AM$3:$BMK$3,"&lt;="&amp;BIQ$3,$AM$2:$BMK$2,BIQ$2)-INDEX(mediAddTable,tbPayroll[[#This Row],[fedStatus]]),0)-
SUMIFS($AM33:$BMK33,$AM$3:$BMK$3,"&lt;"&amp;BIQ$3,$AM$2:$BMK$2,BIK$2)
))</f>
        <v/>
      </c>
      <c r="BIL33" s="116" t="str">
        <f>IF(tbPayroll[[#This Row],[idx]]="","",
ROUND(MAX(BIP33*dPeriods+tbPayroll[[#This Row],[adjustedAmount]],0),dFEDRound))</f>
        <v/>
      </c>
      <c r="BIM33" s="116" t="str">
        <f>IF(tbPayroll[[#This Row],[idx]]="","",
ROUND(IF(hoursMode="Daily",
SUMIFS(Hours!$J32:$BDM32,Hours!$J$2:$BDM$2,"&gt;="&amp;BHO$5,Hours!$J$2:$BDM$2,"&lt;="&amp;BIR$5,Hours!$J$5:$BDM$5,dRegularName),
SUMIFS(Hours!$J32:$BDM32,Hours!$J$1:$BDM$1,BIN$3,Hours!$J$5:$BDM$5,dRegularName)
),2))</f>
        <v/>
      </c>
      <c r="BIN33" s="116" t="str">
        <f>IF(tbPayroll[[#This Row],[idx]]="","",
IF(hoursMode="Daily",
SUMIFS(Hours!$J32:$BDM32,Hours!$J$2:$BDM$2,"&gt;="&amp;BHO$5,Hours!$J$2:$BDM$2,"&lt;="&amp;BIR$5,Hours!$J$5:$BDM$5,dOvertimeName),
SUMIFS(Hours!$J32:$BDM32,Hours!$J$1:$BDM$1,BIN$3,Hours!$J$5:$BDM$5,dOvertimeName)
))</f>
        <v/>
      </c>
      <c r="BIO33" s="116" t="str">
        <f>IF(tbPayroll[[#This Row],[idx]]="","",
IF(hoursMode="Daily",
SUMIFS(Hours!$J32:$BDM32,Hours!$J$2:$BDM$2,"&gt;="&amp;BHO$5,Hours!$J$2:$BDM$2,"&lt;="&amp;BIR$5,Hours!$J$5:$BDM$5,dVacationName),
SUMIFS(Hours!$J32:$BDM32,Hours!$J$1:$BDM$1,BIN$3,Hours!$J$5:$BDM$5,dVacationName)
))</f>
        <v/>
      </c>
      <c r="BIP33" s="116" t="str">
        <f>IF(tbPayroll[[#This Row],[Employee]]="","",MAX(BIR33-tbPayroll[[#This Row],[free]]-BHP33-BII33,0))</f>
        <v/>
      </c>
      <c r="BIQ33" s="116" t="str">
        <f>IF(tbPayroll[[#This Row],[Employee]]="","",MAX(BIR33-tbPayroll[[#This Row],[free]]-BHP33,0))</f>
        <v/>
      </c>
      <c r="BIR33" s="116" t="str">
        <f>IF(tbPayroll[[#This Row],[Employee]]="","",
IF(tbPayroll[[#This Row],[employmentDate]]&gt;BIR$5,0,BHT33+BHU33+BHV33+BHR33))</f>
        <v/>
      </c>
      <c r="BIS33" s="116" t="str">
        <f>IF(tbPayroll[[#This Row],[Employee]]="","",BIR33-SUM(BHW33:BIB33)-BHQ33-BHP33-BII33-BIJ33)</f>
        <v/>
      </c>
      <c r="BIT33" s="417"/>
      <c r="BIU33" s="192"/>
      <c r="BIV33" s="192"/>
      <c r="BIW33" s="192"/>
      <c r="BIX33" s="193"/>
      <c r="BIY33" s="116" t="str">
        <f>IF(tbPayroll[[#This Row],[Employee]]="","",
BJS33 &amp; " | " &amp; BJT33&amp; " | " &amp; BJU33
)</f>
        <v/>
      </c>
      <c r="BIZ33" s="116" t="str">
        <f>IF(tbPayroll[[#This Row],[Employee]]="","",
IF(tbPayroll[[#This Row],[employmentDate]]&gt;BJX$5,0,
ROUND(IF(tbPayroll[[#This Row],[IncomeBase]]=dSalaried,IF(BIU33&lt;&gt;"",BIU33,tbPayroll[[#This Row],[EmpWage]]),BJS33*IF(BIU33&lt;&gt;"",BIU33,tbPayroll[[#This Row],[EmpWage]])),2)))</f>
        <v/>
      </c>
      <c r="BJA33" s="116" t="str">
        <f>IF(tbPayroll[[#This Row],[Employee]]="","",
IF(tbPayroll[[#This Row],[employmentDate]]&gt;BJX$5,0,
ROUND(BJT33*tbPayroll[[#This Row],[overrrate]]*
IF(BIU33&lt;&gt;"",BIU33,tbPayroll[[#This Row],[EmpWage]])/IF(tbPayroll[[#This Row],[IncomeBase]]=dSalaried,MAX(tbPayroll[[#This Row],[regularwork]],1),1),2)
))</f>
        <v/>
      </c>
      <c r="BJB33" s="116" t="str">
        <f>IF(tbPayroll[[#This Row],[Employee]]="","",
IF(tbPayroll[[#This Row],[employmentDate]]&gt;BJX$5,0,
ROUND(BJU33*
IFERROR(BIZ33/BJS33,0),2
)))</f>
        <v/>
      </c>
      <c r="BJC33" s="116" t="str">
        <f>IF(tbPayroll[[#This Row],[Employee]]="","",
tbPayroll[[#This Row],[exState]]*
(tbPayroll[[#This Row],[stateAddDedu]]+ROUND(
MAX(BJV33-tbPayroll[[#This Row],[persExemp]],0)*tbPayroll[[#This Row],[stateTax]],dRound))
)</f>
        <v/>
      </c>
      <c r="BJD33" s="116" t="str">
        <f>IF(tbPayroll[[#This Row],[Employee]]="","",
(ROUND(
MAX(BJV33-tbPayroll[[#This Row],[persExemp]],0)*tbPayroll[[#This Row],[dLocal]],dRound))
)</f>
        <v/>
      </c>
      <c r="BJE33" s="116" t="str">
        <f>IF(tbPayroll[[#This Row],[Employee]]="","",
(ROUND(
MAX(BJV33-tbPayroll[[#This Row],[persExemp]],0)*tbPayroll[[#This Row],[dCity]],dRound))
)</f>
        <v/>
      </c>
      <c r="BJF33" s="116" t="str" cm="1">
        <f t="array" aca="1" ref="BJF33" ca="1">IF(tbPayroll[[#This Row],[idx]]="","",
IF(BJI33=0,0,
ROUND(tbPayroll[[#This Row],[exFed]]*
MAX(
((BJR33-INDEX(INDIRECT(tbPayroll[[#This Row],[fedPrefix]]&amp;CHOOSE(tbPayroll[[#This Row],[fedStatus]],"SingleWage","JointlyWage","SingleWage","HeadWage")),BJI33))*
INDEX(INDIRECT(tbPayroll[[#This Row],[fedPrefix]]&amp;"Perc"),BJI33)+
INDEX(INDIRECT(tbPayroll[[#This Row],[fedPrefix]]&amp;CHOOSE(tbPayroll[[#This Row],[fedStatus]],"SingleHold","JointlyHold","SingleHold","HeadHold")),BJI33))/dPeriods
- IF(tbPayroll[[#This Row],[isFormSent]]="Yes",tbPayroll[[#This Row],[isFormStep3]],0),0)
+tbPayroll[[#This Row],[isFormStep4c]],dFEDRound)
)
)</f>
        <v/>
      </c>
      <c r="BJG33" s="116" t="str">
        <f>IF(tbPayroll[[#This Row],[idx]]="","",
ROUND(tbPayroll[[#This Row],[exSS]]*
IF(SUMIFS($AM33:$BMK33,$AM$3:$BMK$3,"&lt;"&amp;BJG$3,$AM$2:$BMK$2,BJG$2) +ssTax*BJW33 &lt;ssTax*ssMax,
ssTax*BJW33,
MAX(ssTax*ssMax-SUMIFS($AM33:$BMK33,$AM$3:$BMK$3,"&lt;"&amp;BJG$3,$AM$2:$BMK$2,BJG$2),0)),
2)
)</f>
        <v/>
      </c>
      <c r="BJH33" s="116" t="str">
        <f>IF(tbPayroll[[#This Row],[idx]]="","",IF(BJI33=0,0,ROUND(tbPayroll[[#This Row],[exMedi]]*mediTax*BJW33+BJQ33*mediMax,2)))</f>
        <v/>
      </c>
      <c r="BJI33" s="116" t="str">
        <f ca="1">IF(tbPayroll[[#This Row],[idx]]="","",IFERROR(MATCH(BJR33,INDIRECT(tbPayroll[[#This Row],[fedPrefix]]&amp;CHOOSE(tbPayroll[[#This Row],[fedStatus]],"SingleWage","JointlyWage","SingleWage","HeadWage")),1),0))</f>
        <v/>
      </c>
      <c r="BJJ33" s="116"/>
      <c r="BJK33" s="116" t="str">
        <f>IF(tbPayroll[[#This Row],[idx]]="","",
ROUND(tbPayroll[[#This Row],[401Roth]]*IF(SUMIFS($AM33:$BMK33,$AM$3:$BMK$3,"&lt;"&amp;BJX$3,$AM$2:$BMK$2,BJX$2)+BIR33&lt;compensationCap,
BJX33,
MAX(compensationCap-SUMIFS($AM33:$BMK33,$AM$3:$BMK$3,"&lt;"&amp;BJX$3,$AM$2:$BMK$2,BJX$2),0)),2))</f>
        <v/>
      </c>
      <c r="BJL33" s="116" t="str">
        <f>IF(tbPayroll[[#This Row],[idx]]="","",
ROUND(tbPayroll[[#This Row],[401PreTax]]*IF(SUMIFS($AM33:$BMK33,$AM$3:$BMK$3,"&lt;"&amp;BJX$3,$AM$2:$BMK$2,BJX$2)+BIR33&lt;compensationCap,
BJX33,
MAX(compensationCap-SUMIFS($AM33:$BMK33,$AM$3:$BMK$3,"&lt;"&amp;BJX$3,$AM$2:$BMK$2,BJX$2),0)),2))</f>
        <v/>
      </c>
      <c r="BJM33" s="116" t="str">
        <f>IF(tbPayroll[[#This Row],[idx]]="","",
ROUND((tbPayroll[[#This Row],[401T1p]]*tbPayroll[[#This Row],[401T1Cap]]+tbPayroll[[#This Row],[401T2p]]*tbPayroll[[#This Row],[401T2Cap]])*IF(SUMIFS($AM33:$BMK33,$AM$3:$BMK$3,"&lt;"&amp;BJX$3,$AM$2:$BMK$2,BJX$2)+BIR33&lt;compensationCap,
BJX33,
MAX(compensationCap-SUMIFS($AM33:$BMK33,$AM$3:$BMK$3,"&lt;"&amp;BJX$3,$AM$2:$BMK$2,BJX$2),0)),2))</f>
        <v/>
      </c>
      <c r="BJN33" s="116" t="str">
        <f>IF(tbPayroll[[#This Row],[idx]]="","",
IF(BJM33=0,0,
ROUND(IF(SUMIFS($AM33:$BMK33,$AM$3:$BMK$3,"&lt;"&amp;BJP$3,$AM$2:$BMK$2,"&gt;="&amp;BJN$2,$AM$2:$BMK$2,"&lt;="&amp;BJP$2)+BJK33+BJL33+BJM33&lt;tbPayroll[[#This Row],[401EmperLimit]],
BJM33,
MAX((tbPayroll[[#This Row],[401EmperLimit]]-SUMIFS($AM33:$BMK33,$AM$3:$BMK$3,"&lt;"&amp;BJP$3,$AM$2:$BMK$2,"&gt;="&amp;BJN$2,$AM$2:$BMK$2,"&lt;="&amp;BJP$2)),0)),2)))</f>
        <v/>
      </c>
      <c r="BJO33" s="116" t="str">
        <f>IF(tbPayroll[[#This Row],[idx]]="","",
IF(BJL33=0,0,
ROUND(IF(SUMIFS($AM33:$BMK33,$AM$3:$BMK$3,"&lt;"&amp;BJP$3,$AM$2:$BMK$2,BJP$2)+BJK33+SUMIFS($AM33:$BMK33,$AM$3:$BMK$3,"&lt;"&amp;BJO$3,$AM$2:$BMK$2,BJO$2)+BJL33&lt;tbPayroll[[#This Row],[401ContriLimit]],
BJL33,
BJL33/(BJK33+BJL33)*
(tbPayroll[[#This Row],[401ContriLimit]]-SUMIFS($AM33:$BMK33,$AM$3:$BMK$3,"&lt;"&amp;BJP$3,$AM$2:$BMK$2,BJP$2)-SUMIFS($AM33:$BMK33,$AM$3:$BMK$3,"&lt;"&amp;BJO$3,$AM$2:$BMK$2,BJO$2))),2)))</f>
        <v/>
      </c>
      <c r="BJP33" s="116" t="str">
        <f>IF(tbPayroll[[#This Row],[idx]]="","",
IF(BJK33=0,0,
ROUND(IF(SUMIFS($AM33:$BMK33,$AM$3:$BMK$3,"&lt;"&amp;BJP$3,$AM$2:$BMK$2,BJP$2)+BJK33+SUMIFS($AM33:$BMK33,$AM$3:$BMK$3,"&lt;"&amp;BJO$3,$AM$2:$BMK$2,BJO$2)+BJL33&lt;tbPayroll[[#This Row],[401ContriLimit]],
BJK33,
BJK33/(BJK33+BJL33)*
(tbPayroll[[#This Row],[401ContriLimit]]-SUMIFS($AM33:$BMK33,$AM$3:$BMK$3,"&lt;"&amp;BJP$3,$AM$2:$BMK$2,BJP$2)-SUMIFS($AM33:$BMK33,$AM$3:$BMK$3,"&lt;"&amp;BJO$3,$AM$2:$BMK$2,BJO$2))),2)
))</f>
        <v/>
      </c>
      <c r="BJQ33" s="116" t="str" cm="1">
        <f t="array" ref="BJQ33">IF(tbPayroll[[#This Row],[idx]]="","",
IF(BJI33=0,0,
MAX(SUMIFS($AM33:$BMK33,$AM$3:$BMK$3,"&lt;="&amp;BJW$3,$AM$2:$BMK$2,BJW$2)-INDEX(mediAddTable,tbPayroll[[#This Row],[fedStatus]]),0)-
SUMIFS($AM33:$BMK33,$AM$3:$BMK$3,"&lt;"&amp;BJW$3,$AM$2:$BMK$2,BJQ$2)
))</f>
        <v/>
      </c>
      <c r="BJR33" s="116" t="str">
        <f>IF(tbPayroll[[#This Row],[idx]]="","",
ROUND(MAX(BJV33*dPeriods+tbPayroll[[#This Row],[adjustedAmount]],0),dFEDRound))</f>
        <v/>
      </c>
      <c r="BJS33" s="116" t="str">
        <f>IF(tbPayroll[[#This Row],[idx]]="","",
ROUND(IF(hoursMode="Daily",
SUMIFS(Hours!$J32:$BDM32,Hours!$J$2:$BDM$2,"&gt;="&amp;BIU$5,Hours!$J$2:$BDM$2,"&lt;="&amp;BJX$5,Hours!$J$5:$BDM$5,dRegularName),
SUMIFS(Hours!$J32:$BDM32,Hours!$J$1:$BDM$1,BJT$3,Hours!$J$5:$BDM$5,dRegularName)
),2))</f>
        <v/>
      </c>
      <c r="BJT33" s="116" t="str">
        <f>IF(tbPayroll[[#This Row],[idx]]="","",
IF(hoursMode="Daily",
SUMIFS(Hours!$J32:$BDM32,Hours!$J$2:$BDM$2,"&gt;="&amp;BIU$5,Hours!$J$2:$BDM$2,"&lt;="&amp;BJX$5,Hours!$J$5:$BDM$5,dOvertimeName),
SUMIFS(Hours!$J32:$BDM32,Hours!$J$1:$BDM$1,BJT$3,Hours!$J$5:$BDM$5,dOvertimeName)
))</f>
        <v/>
      </c>
      <c r="BJU33" s="116" t="str">
        <f>IF(tbPayroll[[#This Row],[idx]]="","",
IF(hoursMode="Daily",
SUMIFS(Hours!$J32:$BDM32,Hours!$J$2:$BDM$2,"&gt;="&amp;BIU$5,Hours!$J$2:$BDM$2,"&lt;="&amp;BJX$5,Hours!$J$5:$BDM$5,dVacationName),
SUMIFS(Hours!$J32:$BDM32,Hours!$J$1:$BDM$1,BJT$3,Hours!$J$5:$BDM$5,dVacationName)
))</f>
        <v/>
      </c>
      <c r="BJV33" s="116" t="str">
        <f>IF(tbPayroll[[#This Row],[Employee]]="","",MAX(BJX33-tbPayroll[[#This Row],[free]]-BIV33-BJO33,0))</f>
        <v/>
      </c>
      <c r="BJW33" s="116" t="str">
        <f>IF(tbPayroll[[#This Row],[Employee]]="","",MAX(BJX33-tbPayroll[[#This Row],[free]]-BIV33,0))</f>
        <v/>
      </c>
      <c r="BJX33" s="116" t="str">
        <f>IF(tbPayroll[[#This Row],[Employee]]="","",
IF(tbPayroll[[#This Row],[employmentDate]]&gt;BJX$5,0,BIZ33+BJA33+BJB33+BIX33))</f>
        <v/>
      </c>
      <c r="BJY33" s="116" t="str">
        <f>IF(tbPayroll[[#This Row],[Employee]]="","",BJX33-SUM(BJC33:BJH33)-BIW33-BIV33-BJO33-BJP33)</f>
        <v/>
      </c>
      <c r="BJZ33" s="417"/>
      <c r="BKA33" s="192"/>
      <c r="BKB33" s="192"/>
      <c r="BKC33" s="192"/>
      <c r="BKD33" s="193"/>
      <c r="BKE33" s="116" t="str">
        <f>IF(tbPayroll[[#This Row],[Employee]]="","",
BKY33 &amp; " | " &amp; BKZ33&amp; " | " &amp; BLA33
)</f>
        <v/>
      </c>
      <c r="BKF33" s="116" t="str">
        <f>IF(tbPayroll[[#This Row],[Employee]]="","",
IF(tbPayroll[[#This Row],[employmentDate]]&gt;BLD$5,0,
ROUND(IF(tbPayroll[[#This Row],[IncomeBase]]=dSalaried,IF(BKA33&lt;&gt;"",BKA33,tbPayroll[[#This Row],[EmpWage]]),BKY33*IF(BKA33&lt;&gt;"",BKA33,tbPayroll[[#This Row],[EmpWage]])),2)))</f>
        <v/>
      </c>
      <c r="BKG33" s="116" t="str">
        <f>IF(tbPayroll[[#This Row],[Employee]]="","",
IF(tbPayroll[[#This Row],[employmentDate]]&gt;BLD$5,0,
ROUND(BKZ33*tbPayroll[[#This Row],[overrrate]]*
IF(BKA33&lt;&gt;"",BKA33,tbPayroll[[#This Row],[EmpWage]])/IF(tbPayroll[[#This Row],[IncomeBase]]=dSalaried,MAX(tbPayroll[[#This Row],[regularwork]],1),1),2)
))</f>
        <v/>
      </c>
      <c r="BKH33" s="116" t="str">
        <f>IF(tbPayroll[[#This Row],[Employee]]="","",
IF(tbPayroll[[#This Row],[employmentDate]]&gt;BLD$5,0,
ROUND(BLA33*
IFERROR(BKF33/BKY33,0),2
)))</f>
        <v/>
      </c>
      <c r="BKI33" s="116" t="str">
        <f>IF(tbPayroll[[#This Row],[Employee]]="","",
tbPayroll[[#This Row],[exState]]*
(tbPayroll[[#This Row],[stateAddDedu]]+ROUND(
MAX(BLB33-tbPayroll[[#This Row],[persExemp]],0)*tbPayroll[[#This Row],[stateTax]],dRound))
)</f>
        <v/>
      </c>
      <c r="BKJ33" s="116" t="str">
        <f>IF(tbPayroll[[#This Row],[Employee]]="","",
(ROUND(
MAX(BLB33-tbPayroll[[#This Row],[persExemp]],0)*tbPayroll[[#This Row],[dLocal]],dRound))
)</f>
        <v/>
      </c>
      <c r="BKK33" s="116" t="str">
        <f>IF(tbPayroll[[#This Row],[Employee]]="","",
(ROUND(
MAX(BLB33-tbPayroll[[#This Row],[persExemp]],0)*tbPayroll[[#This Row],[dCity]],dRound))
)</f>
        <v/>
      </c>
      <c r="BKL33" s="116" t="str" cm="1">
        <f t="array" aca="1" ref="BKL33" ca="1">IF(tbPayroll[[#This Row],[idx]]="","",
IF(BKO33=0,0,
ROUND(tbPayroll[[#This Row],[exFed]]*
MAX(
((BKX33-INDEX(INDIRECT(tbPayroll[[#This Row],[fedPrefix]]&amp;CHOOSE(tbPayroll[[#This Row],[fedStatus]],"SingleWage","JointlyWage","SingleWage","HeadWage")),BKO33))*
INDEX(INDIRECT(tbPayroll[[#This Row],[fedPrefix]]&amp;"Perc"),BKO33)+
INDEX(INDIRECT(tbPayroll[[#This Row],[fedPrefix]]&amp;CHOOSE(tbPayroll[[#This Row],[fedStatus]],"SingleHold","JointlyHold","SingleHold","HeadHold")),BKO33))/dPeriods
- IF(tbPayroll[[#This Row],[isFormSent]]="Yes",tbPayroll[[#This Row],[isFormStep3]],0),0)
+tbPayroll[[#This Row],[isFormStep4c]],dFEDRound)
)
)</f>
        <v/>
      </c>
      <c r="BKM33" s="116" t="str">
        <f>IF(tbPayroll[[#This Row],[idx]]="","",
ROUND(tbPayroll[[#This Row],[exSS]]*
IF(SUMIFS($AM33:$BMK33,$AM$3:$BMK$3,"&lt;"&amp;BKM$3,$AM$2:$BMK$2,BKM$2) +ssTax*BLC33 &lt;ssTax*ssMax,
ssTax*BLC33,
MAX(ssTax*ssMax-SUMIFS($AM33:$BMK33,$AM$3:$BMK$3,"&lt;"&amp;BKM$3,$AM$2:$BMK$2,BKM$2),0)),
2)
)</f>
        <v/>
      </c>
      <c r="BKN33" s="116" t="str">
        <f>IF(tbPayroll[[#This Row],[idx]]="","",IF(BKO33=0,0,ROUND(tbPayroll[[#This Row],[exMedi]]*mediTax*BLC33+BKW33*mediMax,2)))</f>
        <v/>
      </c>
      <c r="BKO33" s="116" t="str">
        <f ca="1">IF(tbPayroll[[#This Row],[idx]]="","",IFERROR(MATCH(BKX33,INDIRECT(tbPayroll[[#This Row],[fedPrefix]]&amp;CHOOSE(tbPayroll[[#This Row],[fedStatus]],"SingleWage","JointlyWage","SingleWage","HeadWage")),1),0))</f>
        <v/>
      </c>
      <c r="BKP33" s="116"/>
      <c r="BKQ33" s="116" t="str">
        <f>IF(tbPayroll[[#This Row],[idx]]="","",
ROUND(tbPayroll[[#This Row],[401Roth]]*IF(SUMIFS($AM33:$BMK33,$AM$3:$BMK$3,"&lt;"&amp;BLD$3,$AM$2:$BMK$2,BLD$2)+BJX33&lt;compensationCap,
BLD33,
MAX(compensationCap-SUMIFS($AM33:$BMK33,$AM$3:$BMK$3,"&lt;"&amp;BLD$3,$AM$2:$BMK$2,BLD$2),0)),2))</f>
        <v/>
      </c>
      <c r="BKR33" s="116" t="str">
        <f>IF(tbPayroll[[#This Row],[idx]]="","",
ROUND(tbPayroll[[#This Row],[401PreTax]]*IF(SUMIFS($AM33:$BMK33,$AM$3:$BMK$3,"&lt;"&amp;BLD$3,$AM$2:$BMK$2,BLD$2)+BJX33&lt;compensationCap,
BLD33,
MAX(compensationCap-SUMIFS($AM33:$BMK33,$AM$3:$BMK$3,"&lt;"&amp;BLD$3,$AM$2:$BMK$2,BLD$2),0)),2))</f>
        <v/>
      </c>
      <c r="BKS33" s="116" t="str">
        <f>IF(tbPayroll[[#This Row],[idx]]="","",
ROUND((tbPayroll[[#This Row],[401T1p]]*tbPayroll[[#This Row],[401T1Cap]]+tbPayroll[[#This Row],[401T2p]]*tbPayroll[[#This Row],[401T2Cap]])*IF(SUMIFS($AM33:$BMK33,$AM$3:$BMK$3,"&lt;"&amp;BLD$3,$AM$2:$BMK$2,BLD$2)+BJX33&lt;compensationCap,
BLD33,
MAX(compensationCap-SUMIFS($AM33:$BMK33,$AM$3:$BMK$3,"&lt;"&amp;BLD$3,$AM$2:$BMK$2,BLD$2),0)),2))</f>
        <v/>
      </c>
      <c r="BKT33" s="116" t="str">
        <f>IF(tbPayroll[[#This Row],[idx]]="","",
IF(BKS33=0,0,
ROUND(IF(SUMIFS($AM33:$BMK33,$AM$3:$BMK$3,"&lt;"&amp;BKV$3,$AM$2:$BMK$2,"&gt;="&amp;BKT$2,$AM$2:$BMK$2,"&lt;="&amp;BKV$2)+BKQ33+BKR33+BKS33&lt;tbPayroll[[#This Row],[401EmperLimit]],
BKS33,
MAX((tbPayroll[[#This Row],[401EmperLimit]]-SUMIFS($AM33:$BMK33,$AM$3:$BMK$3,"&lt;"&amp;BKV$3,$AM$2:$BMK$2,"&gt;="&amp;BKT$2,$AM$2:$BMK$2,"&lt;="&amp;BKV$2)),0)),2)))</f>
        <v/>
      </c>
      <c r="BKU33" s="116" t="str">
        <f>IF(tbPayroll[[#This Row],[idx]]="","",
IF(BKR33=0,0,
ROUND(IF(SUMIFS($AM33:$BMK33,$AM$3:$BMK$3,"&lt;"&amp;BKV$3,$AM$2:$BMK$2,BKV$2)+BKQ33+SUMIFS($AM33:$BMK33,$AM$3:$BMK$3,"&lt;"&amp;BKU$3,$AM$2:$BMK$2,BKU$2)+BKR33&lt;tbPayroll[[#This Row],[401ContriLimit]],
BKR33,
BKR33/(BKQ33+BKR33)*
(tbPayroll[[#This Row],[401ContriLimit]]-SUMIFS($AM33:$BMK33,$AM$3:$BMK$3,"&lt;"&amp;BKV$3,$AM$2:$BMK$2,BKV$2)-SUMIFS($AM33:$BMK33,$AM$3:$BMK$3,"&lt;"&amp;BKU$3,$AM$2:$BMK$2,BKU$2))),2)))</f>
        <v/>
      </c>
      <c r="BKV33" s="116" t="str">
        <f>IF(tbPayroll[[#This Row],[idx]]="","",
IF(BKQ33=0,0,
ROUND(IF(SUMIFS($AM33:$BMK33,$AM$3:$BMK$3,"&lt;"&amp;BKV$3,$AM$2:$BMK$2,BKV$2)+BKQ33+SUMIFS($AM33:$BMK33,$AM$3:$BMK$3,"&lt;"&amp;BKU$3,$AM$2:$BMK$2,BKU$2)+BKR33&lt;tbPayroll[[#This Row],[401ContriLimit]],
BKQ33,
BKQ33/(BKQ33+BKR33)*
(tbPayroll[[#This Row],[401ContriLimit]]-SUMIFS($AM33:$BMK33,$AM$3:$BMK$3,"&lt;"&amp;BKV$3,$AM$2:$BMK$2,BKV$2)-SUMIFS($AM33:$BMK33,$AM$3:$BMK$3,"&lt;"&amp;BKU$3,$AM$2:$BMK$2,BKU$2))),2)
))</f>
        <v/>
      </c>
      <c r="BKW33" s="116" t="str" cm="1">
        <f t="array" ref="BKW33">IF(tbPayroll[[#This Row],[idx]]="","",
IF(BKO33=0,0,
MAX(SUMIFS($AM33:$BMK33,$AM$3:$BMK$3,"&lt;="&amp;BLC$3,$AM$2:$BMK$2,BLC$2)-INDEX(mediAddTable,tbPayroll[[#This Row],[fedStatus]]),0)-
SUMIFS($AM33:$BMK33,$AM$3:$BMK$3,"&lt;"&amp;BLC$3,$AM$2:$BMK$2,BKW$2)
))</f>
        <v/>
      </c>
      <c r="BKX33" s="116" t="str">
        <f>IF(tbPayroll[[#This Row],[idx]]="","",
ROUND(MAX(BLB33*dPeriods+tbPayroll[[#This Row],[adjustedAmount]],0),dFEDRound))</f>
        <v/>
      </c>
      <c r="BKY33" s="116" t="str">
        <f>IF(tbPayroll[[#This Row],[idx]]="","",
ROUND(IF(hoursMode="Daily",
SUMIFS(Hours!$J32:$BDM32,Hours!$J$2:$BDM$2,"&gt;="&amp;BKA$5,Hours!$J$2:$BDM$2,"&lt;="&amp;BLD$5,Hours!$J$5:$BDM$5,dRegularName),
SUMIFS(Hours!$J32:$BDM32,Hours!$J$1:$BDM$1,BKZ$3,Hours!$J$5:$BDM$5,dRegularName)
),2))</f>
        <v/>
      </c>
      <c r="BKZ33" s="116" t="str">
        <f>IF(tbPayroll[[#This Row],[idx]]="","",
IF(hoursMode="Daily",
SUMIFS(Hours!$J32:$BDM32,Hours!$J$2:$BDM$2,"&gt;="&amp;BKA$5,Hours!$J$2:$BDM$2,"&lt;="&amp;BLD$5,Hours!$J$5:$BDM$5,dOvertimeName),
SUMIFS(Hours!$J32:$BDM32,Hours!$J$1:$BDM$1,BKZ$3,Hours!$J$5:$BDM$5,dOvertimeName)
))</f>
        <v/>
      </c>
      <c r="BLA33" s="116" t="str">
        <f>IF(tbPayroll[[#This Row],[idx]]="","",
IF(hoursMode="Daily",
SUMIFS(Hours!$J32:$BDM32,Hours!$J$2:$BDM$2,"&gt;="&amp;BKA$5,Hours!$J$2:$BDM$2,"&lt;="&amp;BLD$5,Hours!$J$5:$BDM$5,dVacationName),
SUMIFS(Hours!$J32:$BDM32,Hours!$J$1:$BDM$1,BKZ$3,Hours!$J$5:$BDM$5,dVacationName)
))</f>
        <v/>
      </c>
      <c r="BLB33" s="116" t="str">
        <f>IF(tbPayroll[[#This Row],[Employee]]="","",MAX(BLD33-tbPayroll[[#This Row],[free]]-BKB33-BKU33,0))</f>
        <v/>
      </c>
      <c r="BLC33" s="116" t="str">
        <f>IF(tbPayroll[[#This Row],[Employee]]="","",MAX(BLD33-tbPayroll[[#This Row],[free]]-BKB33,0))</f>
        <v/>
      </c>
      <c r="BLD33" s="116" t="str">
        <f>IF(tbPayroll[[#This Row],[Employee]]="","",
IF(tbPayroll[[#This Row],[employmentDate]]&gt;BLD$5,0,BKF33+BKG33+BKH33+BKD33))</f>
        <v/>
      </c>
      <c r="BLE33" s="116" t="str">
        <f>IF(tbPayroll[[#This Row],[Employee]]="","",BLD33-SUM(BKI33:BKN33)-BKC33-BKB33-BKU33-BKV33)</f>
        <v/>
      </c>
      <c r="BLF33" s="417"/>
      <c r="BLG33" s="192"/>
      <c r="BLH33" s="192"/>
      <c r="BLI33" s="192"/>
      <c r="BLJ33" s="193"/>
      <c r="BLK33" s="116" t="str">
        <f>IF(tbPayroll[[#This Row],[Employee]]="","",
BME33 &amp; " | " &amp; BMF33&amp; " | " &amp; BMG33
)</f>
        <v/>
      </c>
      <c r="BLL33" s="116" t="str">
        <f>IF(tbPayroll[[#This Row],[Employee]]="","",
IF(tbPayroll[[#This Row],[employmentDate]]&gt;BMJ$5,0,
ROUND(IF(tbPayroll[[#This Row],[IncomeBase]]=dSalaried,IF(BLG33&lt;&gt;"",BLG33,tbPayroll[[#This Row],[EmpWage]]),BME33*IF(BLG33&lt;&gt;"",BLG33,tbPayroll[[#This Row],[EmpWage]])),2)))</f>
        <v/>
      </c>
      <c r="BLM33" s="116" t="str">
        <f>IF(tbPayroll[[#This Row],[Employee]]="","",
IF(tbPayroll[[#This Row],[employmentDate]]&gt;BMJ$5,0,
ROUND(BMF33*tbPayroll[[#This Row],[overrrate]]*
IF(BLG33&lt;&gt;"",BLG33,tbPayroll[[#This Row],[EmpWage]])/IF(tbPayroll[[#This Row],[IncomeBase]]=dSalaried,MAX(tbPayroll[[#This Row],[regularwork]],1),1),2)
))</f>
        <v/>
      </c>
      <c r="BLN33" s="116" t="str">
        <f>IF(tbPayroll[[#This Row],[Employee]]="","",
IF(tbPayroll[[#This Row],[employmentDate]]&gt;BMJ$5,0,
ROUND(BMG33*
IFERROR(BLL33/BME33,0),2
)))</f>
        <v/>
      </c>
      <c r="BLO33" s="116" t="str">
        <f>IF(tbPayroll[[#This Row],[Employee]]="","",
tbPayroll[[#This Row],[exState]]*
(tbPayroll[[#This Row],[stateAddDedu]]+ROUND(
MAX(BMH33-tbPayroll[[#This Row],[persExemp]],0)*tbPayroll[[#This Row],[stateTax]],dRound))
)</f>
        <v/>
      </c>
      <c r="BLP33" s="116" t="str">
        <f>IF(tbPayroll[[#This Row],[Employee]]="","",
(ROUND(
MAX(BMH33-tbPayroll[[#This Row],[persExemp]],0)*tbPayroll[[#This Row],[dLocal]],dRound))
)</f>
        <v/>
      </c>
      <c r="BLQ33" s="116" t="str">
        <f>IF(tbPayroll[[#This Row],[Employee]]="","",
(ROUND(
MAX(BMH33-tbPayroll[[#This Row],[persExemp]],0)*tbPayroll[[#This Row],[dCity]],dRound))
)</f>
        <v/>
      </c>
      <c r="BLR33" s="116" t="str" cm="1">
        <f t="array" aca="1" ref="BLR33" ca="1">IF(tbPayroll[[#This Row],[idx]]="","",
IF(BLU33=0,0,
ROUND(tbPayroll[[#This Row],[exFed]]*
MAX(
((BMD33-INDEX(INDIRECT(tbPayroll[[#This Row],[fedPrefix]]&amp;CHOOSE(tbPayroll[[#This Row],[fedStatus]],"SingleWage","JointlyWage","SingleWage","HeadWage")),BLU33))*
INDEX(INDIRECT(tbPayroll[[#This Row],[fedPrefix]]&amp;"Perc"),BLU33)+
INDEX(INDIRECT(tbPayroll[[#This Row],[fedPrefix]]&amp;CHOOSE(tbPayroll[[#This Row],[fedStatus]],"SingleHold","JointlyHold","SingleHold","HeadHold")),BLU33))/dPeriods
- IF(tbPayroll[[#This Row],[isFormSent]]="Yes",tbPayroll[[#This Row],[isFormStep3]],0),0)
+tbPayroll[[#This Row],[isFormStep4c]],dFEDRound)
)
)</f>
        <v/>
      </c>
      <c r="BLS33" s="116" t="str">
        <f>IF(tbPayroll[[#This Row],[idx]]="","",
ROUND(tbPayroll[[#This Row],[exSS]]*
IF(SUMIFS($AM33:$BMK33,$AM$3:$BMK$3,"&lt;"&amp;BLS$3,$AM$2:$BMK$2,BLS$2) +ssTax*BMI33 &lt;ssTax*ssMax,
ssTax*BMI33,
MAX(ssTax*ssMax-SUMIFS($AM33:$BMK33,$AM$3:$BMK$3,"&lt;"&amp;BLS$3,$AM$2:$BMK$2,BLS$2),0)),
2)
)</f>
        <v/>
      </c>
      <c r="BLT33" s="116" t="str">
        <f>IF(tbPayroll[[#This Row],[idx]]="","",IF(BLU33=0,0,ROUND(tbPayroll[[#This Row],[exMedi]]*mediTax*BMI33+BMC33*mediMax,2)))</f>
        <v/>
      </c>
      <c r="BLU33" s="116" t="str">
        <f ca="1">IF(tbPayroll[[#This Row],[idx]]="","",IFERROR(MATCH(BMD33,INDIRECT(tbPayroll[[#This Row],[fedPrefix]]&amp;CHOOSE(tbPayroll[[#This Row],[fedStatus]],"SingleWage","JointlyWage","SingleWage","HeadWage")),1),0))</f>
        <v/>
      </c>
      <c r="BLV33" s="116"/>
      <c r="BLW33" s="116" t="str">
        <f>IF(tbPayroll[[#This Row],[idx]]="","",
ROUND(tbPayroll[[#This Row],[401Roth]]*IF(SUMIFS($AM33:$BMK33,$AM$3:$BMK$3,"&lt;"&amp;BMJ$3,$AM$2:$BMK$2,BMJ$2)+BLD33&lt;compensationCap,
BMJ33,
MAX(compensationCap-SUMIFS($AM33:$BMK33,$AM$3:$BMK$3,"&lt;"&amp;BMJ$3,$AM$2:$BMK$2,BMJ$2),0)),2))</f>
        <v/>
      </c>
      <c r="BLX33" s="116" t="str">
        <f>IF(tbPayroll[[#This Row],[idx]]="","",
ROUND(tbPayroll[[#This Row],[401PreTax]]*IF(SUMIFS($AM33:$BMK33,$AM$3:$BMK$3,"&lt;"&amp;BMJ$3,$AM$2:$BMK$2,BMJ$2)+BLD33&lt;compensationCap,
BMJ33,
MAX(compensationCap-SUMIFS($AM33:$BMK33,$AM$3:$BMK$3,"&lt;"&amp;BMJ$3,$AM$2:$BMK$2,BMJ$2),0)),2))</f>
        <v/>
      </c>
      <c r="BLY33" s="116" t="str">
        <f>IF(tbPayroll[[#This Row],[idx]]="","",
ROUND((tbPayroll[[#This Row],[401T1p]]*tbPayroll[[#This Row],[401T1Cap]]+tbPayroll[[#This Row],[401T2p]]*tbPayroll[[#This Row],[401T2Cap]])*IF(SUMIFS($AM33:$BMK33,$AM$3:$BMK$3,"&lt;"&amp;BMJ$3,$AM$2:$BMK$2,BMJ$2)+BLD33&lt;compensationCap,
BMJ33,
MAX(compensationCap-SUMIFS($AM33:$BMK33,$AM$3:$BMK$3,"&lt;"&amp;BMJ$3,$AM$2:$BMK$2,BMJ$2),0)),2))</f>
        <v/>
      </c>
      <c r="BLZ33" s="116" t="str">
        <f>IF(tbPayroll[[#This Row],[idx]]="","",
IF(BLY33=0,0,
ROUND(IF(SUMIFS($AM33:$BMK33,$AM$3:$BMK$3,"&lt;"&amp;BMB$3,$AM$2:$BMK$2,"&gt;="&amp;BLZ$2,$AM$2:$BMK$2,"&lt;="&amp;BMB$2)+BLW33+BLX33+BLY33&lt;tbPayroll[[#This Row],[401EmperLimit]],
BLY33,
MAX((tbPayroll[[#This Row],[401EmperLimit]]-SUMIFS($AM33:$BMK33,$AM$3:$BMK$3,"&lt;"&amp;BMB$3,$AM$2:$BMK$2,"&gt;="&amp;BLZ$2,$AM$2:$BMK$2,"&lt;="&amp;BMB$2)),0)),2)))</f>
        <v/>
      </c>
      <c r="BMA33" s="116" t="str">
        <f>IF(tbPayroll[[#This Row],[idx]]="","",
IF(BLX33=0,0,
ROUND(IF(SUMIFS($AM33:$BMK33,$AM$3:$BMK$3,"&lt;"&amp;BMB$3,$AM$2:$BMK$2,BMB$2)+BLW33+SUMIFS($AM33:$BMK33,$AM$3:$BMK$3,"&lt;"&amp;BMA$3,$AM$2:$BMK$2,BMA$2)+BLX33&lt;tbPayroll[[#This Row],[401ContriLimit]],
BLX33,
BLX33/(BLW33+BLX33)*
(tbPayroll[[#This Row],[401ContriLimit]]-SUMIFS($AM33:$BMK33,$AM$3:$BMK$3,"&lt;"&amp;BMB$3,$AM$2:$BMK$2,BMB$2)-SUMIFS($AM33:$BMK33,$AM$3:$BMK$3,"&lt;"&amp;BMA$3,$AM$2:$BMK$2,BMA$2))),2)))</f>
        <v/>
      </c>
      <c r="BMB33" s="116" t="str">
        <f>IF(tbPayroll[[#This Row],[idx]]="","",
IF(BLW33=0,0,
ROUND(IF(SUMIFS($AM33:$BMK33,$AM$3:$BMK$3,"&lt;"&amp;BMB$3,$AM$2:$BMK$2,BMB$2)+BLW33+SUMIFS($AM33:$BMK33,$AM$3:$BMK$3,"&lt;"&amp;BMA$3,$AM$2:$BMK$2,BMA$2)+BLX33&lt;tbPayroll[[#This Row],[401ContriLimit]],
BLW33,
BLW33/(BLW33+BLX33)*
(tbPayroll[[#This Row],[401ContriLimit]]-SUMIFS($AM33:$BMK33,$AM$3:$BMK$3,"&lt;"&amp;BMB$3,$AM$2:$BMK$2,BMB$2)-SUMIFS($AM33:$BMK33,$AM$3:$BMK$3,"&lt;"&amp;BMA$3,$AM$2:$BMK$2,BMA$2))),2)
))</f>
        <v/>
      </c>
      <c r="BMC33" s="116" t="str" cm="1">
        <f t="array" ref="BMC33">IF(tbPayroll[[#This Row],[idx]]="","",
IF(BLU33=0,0,
MAX(SUMIFS($AM33:$BMK33,$AM$3:$BMK$3,"&lt;="&amp;BMI$3,$AM$2:$BMK$2,BMI$2)-INDEX(mediAddTable,tbPayroll[[#This Row],[fedStatus]]),0)-
SUMIFS($AM33:$BMK33,$AM$3:$BMK$3,"&lt;"&amp;BMI$3,$AM$2:$BMK$2,BMC$2)
))</f>
        <v/>
      </c>
      <c r="BMD33" s="116" t="str">
        <f>IF(tbPayroll[[#This Row],[idx]]="","",
ROUND(MAX(BMH33*dPeriods+tbPayroll[[#This Row],[adjustedAmount]],0),dFEDRound))</f>
        <v/>
      </c>
      <c r="BME33" s="116" t="str">
        <f>IF(tbPayroll[[#This Row],[idx]]="","",
ROUND(IF(hoursMode="Daily",
SUMIFS(Hours!$J32:$BDM32,Hours!$J$2:$BDM$2,"&gt;="&amp;BLG$5,Hours!$J$2:$BDM$2,"&lt;="&amp;BMJ$5,Hours!$J$5:$BDM$5,dRegularName),
SUMIFS(Hours!$J32:$BDM32,Hours!$J$1:$BDM$1,BMF$3,Hours!$J$5:$BDM$5,dRegularName)
),2))</f>
        <v/>
      </c>
      <c r="BMF33" s="116" t="str">
        <f>IF(tbPayroll[[#This Row],[idx]]="","",
IF(hoursMode="Daily",
SUMIFS(Hours!$J32:$BDM32,Hours!$J$2:$BDM$2,"&gt;="&amp;BLG$5,Hours!$J$2:$BDM$2,"&lt;="&amp;BMJ$5,Hours!$J$5:$BDM$5,dOvertimeName),
SUMIFS(Hours!$J32:$BDM32,Hours!$J$1:$BDM$1,BMF$3,Hours!$J$5:$BDM$5,dOvertimeName)
))</f>
        <v/>
      </c>
      <c r="BMG33" s="116" t="str">
        <f>IF(tbPayroll[[#This Row],[idx]]="","",
IF(hoursMode="Daily",
SUMIFS(Hours!$J32:$BDM32,Hours!$J$2:$BDM$2,"&gt;="&amp;BLG$5,Hours!$J$2:$BDM$2,"&lt;="&amp;BMJ$5,Hours!$J$5:$BDM$5,dVacationName),
SUMIFS(Hours!$J32:$BDM32,Hours!$J$1:$BDM$1,BMF$3,Hours!$J$5:$BDM$5,dVacationName)
))</f>
        <v/>
      </c>
      <c r="BMH33" s="116" t="str">
        <f>IF(tbPayroll[[#This Row],[Employee]]="","",MAX(BMJ33-tbPayroll[[#This Row],[free]]-BLH33-BMA33,0))</f>
        <v/>
      </c>
      <c r="BMI33" s="116" t="str">
        <f>IF(tbPayroll[[#This Row],[Employee]]="","",MAX(BMJ33-tbPayroll[[#This Row],[free]]-BLH33,0))</f>
        <v/>
      </c>
      <c r="BMJ33" s="116" t="str">
        <f>IF(tbPayroll[[#This Row],[Employee]]="","",
IF(tbPayroll[[#This Row],[employmentDate]]&gt;BMJ$5,0,BLL33+BLM33+BLN33+BLJ33))</f>
        <v/>
      </c>
      <c r="BMK33" s="116" t="str">
        <f>IF(tbPayroll[[#This Row],[Employee]]="","",BMJ33-SUM(BLO33:BLT33)-BLI33-BLH33-BMA33-BMB33)</f>
        <v/>
      </c>
    </row>
    <row r="34" spans="2:1701" ht="19.95" customHeight="1" x14ac:dyDescent="0.3">
      <c r="B34" s="326"/>
      <c r="C34" s="326"/>
      <c r="D34" s="326"/>
      <c r="E34" s="322"/>
      <c r="F34" s="414" t="str">
        <f>IFERROR(IF(INDEX(tbEmployee[Employee],ROW(tbPayroll[[#This Row],[CustomSalary1]])-ROW(tbPayroll[[#Headers],[Employee]]))="","",INDEX(tbEmployee[Employee],ROW(tbPayroll[[#This Row],[CustomSalary1]])-ROW(tbPayroll[[#Headers],[Employee]]))),"")</f>
        <v/>
      </c>
      <c r="G34" s="414" t="str">
        <f>IF(tbPayroll[[#This Row],[Employee]]="","",MATCH(tbPayroll[[#This Row],[Employee]],tbEmployee[Employee],0))</f>
        <v/>
      </c>
      <c r="H34" s="414" t="str" cm="1">
        <f t="array" ref="H34">IF(tbPayroll[[#This Row],[Employee]]="","",INDEX(tbEmployee[localTax],tbPayroll[[#This Row],[idx]]))</f>
        <v/>
      </c>
      <c r="I34" s="414" t="str" cm="1">
        <f t="array" ref="I34">IF(tbPayroll[[#This Row],[Employee]]="","",INDEX(tbEmployee[CityTax],tbPayroll[[#This Row],[idx]]))</f>
        <v/>
      </c>
      <c r="J34" s="414" t="str" cm="1">
        <f t="array" ref="J34">IF(tbPayroll[[#This Row],[Employee]]="","",INDEX(tbEmployee[employmentDate],tbPayroll[[#This Row],[idx]]))</f>
        <v/>
      </c>
      <c r="K34" s="414" t="str" cm="1">
        <f t="array" ref="K34">IF(tbPayroll[[#This Row],[Employee]]="","",INDEX(tbEmployee[RegularHours],tbPayroll[[#This Row],[idx]]))</f>
        <v/>
      </c>
      <c r="L34" s="414" t="str" cm="1">
        <f t="array" ref="L34">IF(tbPayroll[[#This Row],[Employee]]="","",INDEX(tbEmployee[OvertimeRate],tbPayroll[[#This Row],[idx]]))</f>
        <v/>
      </c>
      <c r="M34" s="414" t="str" cm="1">
        <f t="array" ref="M34">IF(tbPayroll[[#This Row],[Employee]]="","",INDEX(tbEmployee[Free],tbPayroll[[#This Row],[idx]]))</f>
        <v/>
      </c>
      <c r="N34" s="414" t="str" cm="1">
        <f t="array" ref="N34">IF(tbPayroll[[#This Row],[Employee]]="","",MATCH(INDEX(tbEmployee[FederalStatus],tbPayroll[[#This Row],[idx]]),listFederalStatus,0))</f>
        <v/>
      </c>
      <c r="O34" s="414" t="str" cm="1">
        <f t="array" ref="O34">IF(tbPayroll[[#This Row],[Employee]]="","",MAX(IFERROR(INDEX(tbEmployee[step3],tbPayroll[[#This Row],[idx]])/dPeriods,0),0))</f>
        <v/>
      </c>
      <c r="P34" s="414" t="str" cm="1">
        <f t="array" ref="P34">IF(tbPayroll[[#This Row],[Employee]]="","",
contributionLimit+IF(INDEX(tbEmployee[401Age],tbPayroll[[#This Row],[idx]])="Yes",catchUp,0))</f>
        <v/>
      </c>
      <c r="Q34" s="414" t="str" cm="1">
        <f t="array" ref="Q34">IF(tbPayroll[[#This Row],[Employee]]="","",
overallLimit+IF(INDEX(tbEmployee[401Age],tbPayroll[[#This Row],[idx]])="Yes",catchUp,0))</f>
        <v/>
      </c>
      <c r="R34" s="414" t="str" cm="1">
        <f t="array" ref="R34">IF(tbPayroll[[#This Row],[Employee]]="","",INDEX(tbEmployee[401PreTax],tbPayroll[[#This Row],[idx]]))</f>
        <v/>
      </c>
      <c r="S34" s="414" t="str" cm="1">
        <f t="array" ref="S34">IF(tbPayroll[[#This Row],[Employee]]="","",INDEX(tbEmployee[401Roth],tbPayroll[[#This Row],[idx]]))</f>
        <v/>
      </c>
      <c r="T34" s="414" t="str" cm="1">
        <f t="array" ref="T34">IF(tbPayroll[[#This Row],[Employee]]="","",INDEX(tbEmployee[401T1p],tbPayroll[[#This Row],[idx]]))</f>
        <v/>
      </c>
      <c r="U34" s="414" t="str" cm="1">
        <f t="array" ref="U34">IF(tbPayroll[[#This Row],[Employee]]="","",INDEX(tbEmployee[401T1Cap],tbPayroll[[#This Row],[idx]]))</f>
        <v/>
      </c>
      <c r="V34" s="414" t="str" cm="1">
        <f t="array" ref="V34">IF(tbPayroll[[#This Row],[Employee]]="","",INDEX(tbEmployee[401T2p],tbPayroll[[#This Row],[idx]]))</f>
        <v/>
      </c>
      <c r="W34" s="414" t="str" cm="1">
        <f t="array" ref="W34">IF(tbPayroll[[#This Row],[Employee]]="","",INDEX(tbEmployee[401T2Cap],tbPayroll[[#This Row],[idx]]))</f>
        <v/>
      </c>
      <c r="X34" s="414" t="str" cm="1">
        <f t="array" ref="X34">IF(tbPayroll[[#This Row],[Employee]]="","",INDEX(tbEmployee[adjustedAmount],tbPayroll[[#This Row],[idx]]))</f>
        <v/>
      </c>
      <c r="Y34" s="414" t="str" cm="1">
        <f t="array" ref="Y34">IF(tbPayroll[[#This Row],[Employee]]="","",INDEX(tbEmployee[StateTax],tbPayroll[[#This Row],[idx]]))</f>
        <v/>
      </c>
      <c r="Z34" s="414" t="str" cm="1">
        <f t="array" ref="Z34">IF(tbPayroll[[#This Row],[Employee]]="","",
IF(AND(INDEX(tbEmployee[isForm],tbPayroll[[#This Row],[idx]])="Yes",INDEX(tbEmployee[isForm],tbPayroll[[#This Row],[idx]])&lt;&gt;"Checked"),"Yes","No")
)</f>
        <v/>
      </c>
      <c r="AA34" s="414" t="str" cm="1">
        <f t="array" ref="AA34">IF(tbPayroll[[#This Row],[Employee]]="","",INDEX(tbEmployee[isForm],tbPayroll[[#This Row],[idx]]))</f>
        <v/>
      </c>
      <c r="AB34" s="414" t="str" cm="1">
        <f t="array" ref="AB34">IF(tbPayroll[[#This Row],[Employee]]="","",INDEX(tbEmployee[step3],tbPayroll[[#This Row],[idx]]))</f>
        <v/>
      </c>
      <c r="AC34" s="414" t="str" cm="1">
        <f t="array" ref="AC34">IF(tbPayroll[[#This Row],[Employee]]="","",INDEX(tbEmployee[fedWithholding],tbPayroll[[#This Row],[idx]]))</f>
        <v/>
      </c>
      <c r="AD34" s="414" t="str" cm="1">
        <f t="array" ref="AD34">IF(tbPayroll[[#This Row],[Employee]]="","","fed"&amp;IF(INDEX(tbEmployee[step2],tbPayroll[[#This Row],[idx]])="Checked","Not",""))</f>
        <v/>
      </c>
      <c r="AE34" s="414" t="str" cm="1">
        <f t="array" ref="AE34">IF(tbPayroll[[#This Row],[Employee]]="","",IF(INDEX(tbEmployee[ExFed],tbPayroll[[#This Row],[idx]])="Yes",0,1))</f>
        <v/>
      </c>
      <c r="AF34" s="414" t="str" cm="1">
        <f t="array" ref="AF34">IF(tbPayroll[[#This Row],[Employee]]="","",IF(INDEX(tbEmployee[ExSS],tbPayroll[[#This Row],[idx]])="Yes",0,1))</f>
        <v/>
      </c>
      <c r="AG34" s="414" t="str" cm="1">
        <f t="array" ref="AG34">IF(tbPayroll[[#This Row],[Employee]]="","",IF(INDEX(tbEmployee[ExMedi],tbPayroll[[#This Row],[idx]])="Yes",0,1))</f>
        <v/>
      </c>
      <c r="AH34" s="414" t="str" cm="1">
        <f t="array" ref="AH34">IF(tbPayroll[[#This Row],[Employee]]="","",persExemption*INDEX(tbEmployee[stateExemptions],tbPayroll[[#This Row],[idx]])/dPeriods)</f>
        <v/>
      </c>
      <c r="AI34" s="414" t="str" cm="1">
        <f t="array" ref="AI34">IF(tbPayroll[[#This Row],[Employee]]="","",INDEX(tbEmployee[stateDeduction],tbPayroll[[#This Row],[idx]]))</f>
        <v/>
      </c>
      <c r="AJ34" s="414" t="str" cm="1">
        <f t="array" ref="AJ34">IF(tbPayroll[[#This Row],[Employee]]="","",IF(INDEX(tbEmployee[stateEx],tbPayroll[[#This Row],[idx]])="Yes",0,1))</f>
        <v/>
      </c>
      <c r="AK34" s="414" t="str" cm="1">
        <f t="array" ref="AK34">IF(tbPayroll[[#This Row],[Employee]]="","",INDEX(tbEmployee[Wage],tbPayroll[[#This Row],[idx]]))</f>
        <v/>
      </c>
      <c r="AL34" s="116" t="str" cm="1">
        <f t="array" ref="AL34">IF(tbPayroll[[#This Row],[Employee]]="","",INDEX(tbEmployee[IncomeBase],tbPayroll[[#This Row],[idx]]))</f>
        <v/>
      </c>
      <c r="AM34" s="192"/>
      <c r="AN34" s="192"/>
      <c r="AO34" s="192"/>
      <c r="AP34" s="193"/>
      <c r="AQ34" s="116" t="str">
        <f>IF(tbPayroll[[#This Row],[Employee]]="","",
BK34 &amp; " | " &amp; BL34&amp; " | " &amp; BM34
)</f>
        <v/>
      </c>
      <c r="AR34" s="116" t="str">
        <f>IF(tbPayroll[[#This Row],[Employee]]="","",
IF(tbPayroll[[#This Row],[employmentDate]]&gt;BP$5,0,
ROUND(IF(tbPayroll[[#This Row],[IncomeBase]]=dSalaried,IF(AM34&lt;&gt;"",AM34,tbPayroll[[#This Row],[EmpWage]]),BK34*IF(AM34&lt;&gt;"",AM34,tbPayroll[[#This Row],[EmpWage]])),2)))</f>
        <v/>
      </c>
      <c r="AS34" s="116" t="str">
        <f>IF(tbPayroll[[#This Row],[Employee]]="","",
IF(tbPayroll[[#This Row],[employmentDate]]&gt;BP$5,0,
ROUND(BL34*tbPayroll[[#This Row],[overrrate]]*
IF(AM34&lt;&gt;"",AM34,tbPayroll[[#This Row],[EmpWage]])/IF(tbPayroll[[#This Row],[IncomeBase]]=dSalaried,MAX(tbPayroll[[#This Row],[regularwork]],1),1),2)
))</f>
        <v/>
      </c>
      <c r="AT34" s="116" t="str">
        <f>IF(tbPayroll[[#This Row],[Employee]]="","",
IF(tbPayroll[[#This Row],[employmentDate]]&gt;BP$5,0,
ROUND(BM34*
IFERROR(AR34/BK34,0),2
)))</f>
        <v/>
      </c>
      <c r="AU34" s="116" t="str">
        <f>IF(tbPayroll[[#This Row],[Employee]]="","",
tbPayroll[[#This Row],[exState]]*
(tbPayroll[[#This Row],[stateAddDedu]]+ROUND(
MAX(BN34-tbPayroll[[#This Row],[persExemp]],0)*tbPayroll[[#This Row],[stateTax]],dRound))
)</f>
        <v/>
      </c>
      <c r="AV34" s="116" t="str">
        <f>IF(tbPayroll[[#This Row],[Employee]]="","",
(ROUND(
MAX(BN34-tbPayroll[[#This Row],[persExemp]],0)*tbPayroll[[#This Row],[dLocal]],dRound))
)</f>
        <v/>
      </c>
      <c r="AW34" s="116" t="str">
        <f>IF(tbPayroll[[#This Row],[Employee]]="","",
(ROUND(
MAX(BN34-tbPayroll[[#This Row],[persExemp]],0)*tbPayroll[[#This Row],[dCity]],dRound))
)</f>
        <v/>
      </c>
      <c r="AX34" s="116" t="str" cm="1">
        <f t="array" aca="1" ref="AX34" ca="1">IF(tbPayroll[[#This Row],[idx]]="","",
ROUND(tbPayroll[[#This Row],[exFed]]*
MAX(
((BJ34-INDEX(INDIRECT(tbPayroll[[#This Row],[fedPrefix]]&amp;CHOOSE(tbPayroll[[#This Row],[fedStatus]],"SingleWage","JointlyWage","SingleWage","HeadWage")),BA34))*
INDEX(INDIRECT(tbPayroll[[#This Row],[fedPrefix]]&amp;"Perc"),BA34)+
INDEX(INDIRECT(tbPayroll[[#This Row],[fedPrefix]]&amp;CHOOSE(tbPayroll[[#This Row],[fedStatus]],"SingleHold","JointlyHold","SingleHold","HeadHold")),BA34))/dPeriods
- IF(tbPayroll[[#This Row],[isFormSent]]="Yes",tbPayroll[[#This Row],[isFormStep3]],0),0)
+tbPayroll[[#This Row],[isFormStep4c]],dFEDRound)
)</f>
        <v/>
      </c>
      <c r="AY34" s="116" t="str">
        <f>IF(tbPayroll[[#This Row],[idx]]="","",
ROUND(tbPayroll[[#This Row],[exSS]]*IF(SUMIFS($AM34:$BMK34,$AM$3:$BMK$3,"&lt;"&amp;AY$3,$AM$2:$BMK$2,AY$2) +ssTax*BO34 &lt;ssTax*ssMax,ssTax*BO34,MAX(ssTax*ssMax-SUMIFS($AM34:$BMK34,$AM$3:$BMK$3,"&lt;"&amp;AY$3,$AM$2:$BMK$2,AY$2),0)),2)
)</f>
        <v/>
      </c>
      <c r="AZ34" s="116" t="str">
        <f>IF(tbPayroll[[#This Row],[idx]]="","",ROUND(tbPayroll[[#This Row],[exMedi]]*mediTax*BO34+BI34*mediMax,2))</f>
        <v/>
      </c>
      <c r="BA34" s="116" t="str">
        <f ca="1">IF(tbPayroll[[#This Row],[idx]]="","",MATCH(BJ34,INDIRECT(tbPayroll[[#This Row],[fedPrefix]]&amp;CHOOSE(tbPayroll[[#This Row],[fedStatus]],"SingleWage","JointlyWage","SingleWage","HeadWage")),1))</f>
        <v/>
      </c>
      <c r="BB34" s="116"/>
      <c r="BC34" s="116" t="str">
        <f>IF(tbPayroll[[#This Row],[idx]]="","",
ROUND(tbPayroll[[#This Row],[401Roth]]*IF(SUMIFS($AM34:$BMK34,$AM$3:$BMK$3,"&lt;"&amp;BP$3,$AM$2:$BMK$2,BP$2)+AJ34&lt;compensationCap,
BP34,
MAX(compensationCap-SUMIFS($AM34:$BMK34,$AM$3:$BMK$3,"&lt;"&amp;BP$3,$AM$2:$BMK$2,BP$2),0)),2))</f>
        <v/>
      </c>
      <c r="BD34" s="116" t="str">
        <f>IF(tbPayroll[[#This Row],[idx]]="","",
ROUND(tbPayroll[[#This Row],[401PreTax]]*IF(SUMIFS($AM34:$BMK34,$AM$3:$BMK$3,"&lt;"&amp;BP$3,$AM$2:$BMK$2,BP$2)+AJ34&lt;compensationCap,
BP34,
MAX(compensationCap-SUMIFS($AM34:$BMK34,$AM$3:$BMK$3,"&lt;"&amp;BP$3,$AM$2:$BMK$2,BP$2),0)),2))</f>
        <v/>
      </c>
      <c r="BE34" s="116" t="str">
        <f>IF(tbPayroll[[#This Row],[idx]]="","",
ROUND((tbPayroll[[#This Row],[401T1p]]*tbPayroll[[#This Row],[401T1Cap]]+tbPayroll[[#This Row],[401T2p]]*tbPayroll[[#This Row],[401T2Cap]])*IF(SUMIFS($AM34:$BMK34,$AM$3:$BMK$3,"&lt;"&amp;BP$3,$AM$2:$BMK$2,BP$2)+AJ34&lt;compensationCap,
BP34,
MAX(compensationCap-SUMIFS($AM34:$BMK34,$AM$3:$BMK$3,"&lt;"&amp;BP$3,$AM$2:$BMK$2,BP$2),0)),2))</f>
        <v/>
      </c>
      <c r="BF34" s="116" t="str">
        <f>IF(tbPayroll[[#This Row],[idx]]="","",
IF(BE34=0,0,
ROUND(IF(SUMIFS($AM34:$BMK34,$AM$3:$BMK$3,"&lt;"&amp;BH$3,$AM$2:$BMK$2,"&gt;="&amp;BF$2,$AM$2:$BMK$2,"&lt;="&amp;BH$2)+BC34+BD34+BE34&lt;tbPayroll[[#This Row],[401EmperLimit]],
BE34,
MIN(BE34,MAX((tbPayroll[[#This Row],[401EmperLimit]]-SUMIFS($AM34:$BMK34,$AM$3:$BMK$3,"&lt;"&amp;BH$3,$AM$2:$BMK$2,"&gt;="&amp;BF$2,$AM$2:$BMK$2,"&lt;="&amp;BH$2)),0))),2)))</f>
        <v/>
      </c>
      <c r="BG34" s="116" t="str">
        <f>IF(tbPayroll[[#This Row],[idx]]="","",
IF(BD34=0,0,
ROUND(IF(SUMIFS($AM34:$BMK34,$AM$3:$BMK$3,"&lt;"&amp;BH$3,$AM$2:$BMK$2,BH$2)+BC34+SUMIFS($AM34:$BMK34,$AM$3:$BMK$3,"&lt;"&amp;BG$3,$AM$2:$BMK$2,BG$2)+BD34&lt;tbPayroll[[#This Row],[401ContriLimit]],
BD34,
BD34/(BC34+BD34)*
(tbPayroll[[#This Row],[401ContriLimit]]-SUMIFS($AM34:$BMK34,$AM$3:$BMK$3,"&lt;"&amp;BH$3,$AM$2:$BMK$2,BH$2)-SUMIFS($AM34:$BMK34,$AM$3:$BMK$3,"&lt;"&amp;BG$3,$AM$2:$BMK$2,BG$2))),2)))</f>
        <v/>
      </c>
      <c r="BH34" s="116" t="str">
        <f>IF(tbPayroll[[#This Row],[idx]]="","",
IF(BC34=0,0,
ROUND(IF(SUMIFS($AM34:$BMK34,$AM$3:$BMK$3,"&lt;"&amp;BH$3,$AM$2:$BMK$2,BH$2)+BC34+SUMIFS($AM34:$BMK34,$AM$3:$BMK$3,"&lt;"&amp;BG$3,$AM$2:$BMK$2,BG$2)+BD34&lt;tbPayroll[[#This Row],[401ContriLimit]],
BC34,
BC34/(BC34+BD34)*
(tbPayroll[[#This Row],[401ContriLimit]]-SUMIFS($AM34:$BMK34,$AM$3:$BMK$3,"&lt;"&amp;BH$3,$AM$2:$BMK$2,BH$2)-SUMIFS($AM34:$BMK34,$AM$3:$BMK$3,"&lt;"&amp;BG$3,$AM$2:$BMK$2,BG$2))),2)
))</f>
        <v/>
      </c>
      <c r="BI34" s="116" t="str" cm="1">
        <f t="array" ref="BI34">IF(tbPayroll[[#This Row],[idx]]="","",
MAX(SUMIFS($AM34:$BMK34,$AM$3:$BMK$3,"&lt;="&amp;BO$3,$AM$2:$BMK$2,BO$2)-INDEX(mediAddTable,tbPayroll[[#This Row],[fedStatus]]),0)-
SUMIFS($AM34:$BMK34,$AM$3:$BMK$3,"&lt;"&amp;BO$3,$AM$2:$BMK$2,BI$2)
)</f>
        <v/>
      </c>
      <c r="BJ34" s="116" t="str">
        <f>IF(tbPayroll[[#This Row],[idx]]="","",
ROUND(MAX(BN34*dPeriods+tbPayroll[[#This Row],[adjustedAmount]],0),dFEDRound))</f>
        <v/>
      </c>
      <c r="BK34" s="116" t="str">
        <f>IF(tbPayroll[[#This Row],[idx]]="","",
ROUND(IF(hoursMode="Daily",
SUMIFS(Hours!$J33:$BDM33,Hours!$J$2:$BDM$2,"&gt;="&amp;AM$5,Hours!$J$2:$BDM$2,"&lt;="&amp;BP$5,Hours!$J$5:$BDM$5,dRegularName),
SUMIFS(Hours!$J33:$BDM33,Hours!$J$1:$BDM$1,BL$3,Hours!$J$5:$BDM$5,dRegularName)
),2))</f>
        <v/>
      </c>
      <c r="BL34" s="116" t="str">
        <f>IF(tbPayroll[[#This Row],[idx]]="","",
IF(hoursMode="Daily",
SUMIFS(Hours!$J33:$BDM33,Hours!$J$2:$BDM$2,"&gt;="&amp;AM$5,Hours!$J$2:$BDM$2,"&lt;="&amp;BP$5,Hours!$J$5:$BDM$5,dOvertimeName),
SUMIFS(Hours!$J33:$BDM33,Hours!$J$1:$BDM$1,BL$3,Hours!$J$5:$BDM$5,dOvertimeName)
))</f>
        <v/>
      </c>
      <c r="BM34" s="116" t="str">
        <f>IF(tbPayroll[[#This Row],[idx]]="","",
IF(hoursMode="Daily",
SUMIFS(Hours!$J33:$BDM33,Hours!$J$2:$BDM$2,"&gt;="&amp;AM$5,Hours!$J$2:$BDM$2,"&lt;="&amp;BP$5,Hours!$J$5:$BDM$5,dVacationName),
SUMIFS(Hours!$J33:$BDM33,Hours!$J$1:$BDM$1,BL$3,Hours!$J$5:$BDM$5,dVacationName)
))</f>
        <v/>
      </c>
      <c r="BN34" s="116" t="str">
        <f>IF(tbPayroll[[#This Row],[Employee]]="","",MAX(BP34-tbPayroll[[#This Row],[free]]-AN34-tbPayroll[[#This Row],[401Pre1]],0))</f>
        <v/>
      </c>
      <c r="BO34" s="116" t="str">
        <f>IF(tbPayroll[[#This Row],[Employee]]="","",MAX(BP34-tbPayroll[[#This Row],[free]]-AN34,0))</f>
        <v/>
      </c>
      <c r="BP34" s="116" t="str">
        <f>IF(tbPayroll[[#This Row],[Employee]]="","",
IF(tbPayroll[[#This Row],[employmentDate]]&gt;BP$5,0,AR34+AS34+AT34+AP34))</f>
        <v/>
      </c>
      <c r="BQ34" s="116" t="str">
        <f>IF(tbPayroll[[#This Row],[Employee]]="","",BP34-SUM(AU34:AZ34)-AO34-AN34-BG34-BH34)</f>
        <v/>
      </c>
      <c r="BR34" s="417"/>
      <c r="BS34" s="192"/>
      <c r="BT34" s="192"/>
      <c r="BU34" s="192"/>
      <c r="BV34" s="193"/>
      <c r="BW34" s="116" t="str">
        <f>IF(tbPayroll[[#This Row],[Employee]]="","",
CQ34 &amp; " | " &amp; CR34&amp; " | " &amp; CS34
)</f>
        <v/>
      </c>
      <c r="BX34" s="116" t="str">
        <f>IF(tbPayroll[[#This Row],[Employee]]="","",
IF(tbPayroll[[#This Row],[employmentDate]]&gt;CV$5,0,
ROUND(IF(tbPayroll[[#This Row],[IncomeBase]]=dSalaried,IF(BS34&lt;&gt;"",BS34,tbPayroll[[#This Row],[EmpWage]]),CQ34*IF(BS34&lt;&gt;"",BS34,tbPayroll[[#This Row],[EmpWage]])),2)))</f>
        <v/>
      </c>
      <c r="BY34" s="116" t="str">
        <f>IF(tbPayroll[[#This Row],[Employee]]="","",
IF(tbPayroll[[#This Row],[employmentDate]]&gt;CV$5,0,
ROUND(CR34*tbPayroll[[#This Row],[overrrate]]*
IF(BS34&lt;&gt;"",BS34,tbPayroll[[#This Row],[EmpWage]])/IF(tbPayroll[[#This Row],[IncomeBase]]=dSalaried,MAX(tbPayroll[[#This Row],[regularwork]],1),1),2)
))</f>
        <v/>
      </c>
      <c r="BZ34" s="116" t="str">
        <f>IF(tbPayroll[[#This Row],[Employee]]="","",
IF(tbPayroll[[#This Row],[employmentDate]]&gt;CV$5,0,
ROUND(CS34*
IFERROR(BX34/CQ34,0),2
)))</f>
        <v/>
      </c>
      <c r="CA34" s="116" t="str">
        <f>IF(tbPayroll[[#This Row],[Employee]]="","",
tbPayroll[[#This Row],[exState]]*
(tbPayroll[[#This Row],[stateAddDedu]]+ROUND(
MAX(CT34-tbPayroll[[#This Row],[persExemp]],0)*tbPayroll[[#This Row],[stateTax]],dRound))
)</f>
        <v/>
      </c>
      <c r="CB34" s="116" t="str">
        <f>IF(tbPayroll[[#This Row],[Employee]]="","",
(ROUND(
MAX(CT34-tbPayroll[[#This Row],[persExemp]],0)*tbPayroll[[#This Row],[dLocal]],dRound))
)</f>
        <v/>
      </c>
      <c r="CC34" s="116" t="str">
        <f>IF(tbPayroll[[#This Row],[Employee]]="","",
(ROUND(
MAX(CT34-tbPayroll[[#This Row],[persExemp]],0)*tbPayroll[[#This Row],[dCity]],dRound))
)</f>
        <v/>
      </c>
      <c r="CD34" s="116" t="str" cm="1">
        <f t="array" aca="1" ref="CD34" ca="1">IF(tbPayroll[[#This Row],[idx]]="","",
IF(CG34=0,0,
ROUND(tbPayroll[[#This Row],[exFed]]*
MAX(
((CP34-INDEX(INDIRECT(tbPayroll[[#This Row],[fedPrefix]]&amp;CHOOSE(tbPayroll[[#This Row],[fedStatus]],"SingleWage","JointlyWage","SingleWage","HeadWage")),CG34))*
INDEX(INDIRECT(tbPayroll[[#This Row],[fedPrefix]]&amp;"Perc"),CG34)+
INDEX(INDIRECT(tbPayroll[[#This Row],[fedPrefix]]&amp;CHOOSE(tbPayroll[[#This Row],[fedStatus]],"SingleHold","JointlyHold","SingleHold","HeadHold")),CG34))/dPeriods
- IF(tbPayroll[[#This Row],[isFormSent]]="Yes",tbPayroll[[#This Row],[isFormStep3]],0),0)
+tbPayroll[[#This Row],[isFormStep4c]],dFEDRound)
)
)</f>
        <v/>
      </c>
      <c r="CE34" s="116" t="str">
        <f>IF(tbPayroll[[#This Row],[idx]]="","",
ROUND(tbPayroll[[#This Row],[exSS]]*
IF(SUMIFS($AM34:$BMK34,$AM$3:$BMK$3,"&lt;"&amp;CE$3,$AM$2:$BMK$2,CE$2) +ssTax*CU34 &lt;ssTax*ssMax,
ssTax*CU34,
MAX(ssTax*ssMax-SUMIFS($AM34:$BMK34,$AM$3:$BMK$3,"&lt;"&amp;CE$3,$AM$2:$BMK$2,CE$2),0)),
2)
)</f>
        <v/>
      </c>
      <c r="CF34" s="116" t="str">
        <f>IF(tbPayroll[[#This Row],[idx]]="","",IF(CG34=0,0,ROUND(tbPayroll[[#This Row],[exMedi]]*mediTax*CU34+CO34*mediMax,2)))</f>
        <v/>
      </c>
      <c r="CG34" s="116" t="str">
        <f ca="1">IF(tbPayroll[[#This Row],[idx]]="","",IFERROR(MATCH(CP34,INDIRECT(tbPayroll[[#This Row],[fedPrefix]]&amp;CHOOSE(tbPayroll[[#This Row],[fedStatus]],"SingleWage","JointlyWage","SingleWage","HeadWage")),1),0))</f>
        <v/>
      </c>
      <c r="CH34" s="116"/>
      <c r="CI34" s="116" t="str">
        <f>IF(tbPayroll[[#This Row],[idx]]="","",
ROUND(tbPayroll[[#This Row],[401Roth]]*IF(SUMIFS($AM34:$BMK34,$AM$3:$BMK$3,"&lt;"&amp;CV$3,$AM$2:$BMK$2,CV$2)+BP34&lt;compensationCap,
CV34,
MAX(compensationCap-SUMIFS($AM34:$BMK34,$AM$3:$BMK$3,"&lt;"&amp;CV$3,$AM$2:$BMK$2,CV$2),0)),2))</f>
        <v/>
      </c>
      <c r="CJ34" s="116" t="str">
        <f>IF(tbPayroll[[#This Row],[idx]]="","",
ROUND(tbPayroll[[#This Row],[401PreTax]]*IF(SUMIFS($AM34:$BMK34,$AM$3:$BMK$3,"&lt;"&amp;CV$3,$AM$2:$BMK$2,CV$2)+BP34&lt;compensationCap,
CV34,
MAX(compensationCap-SUMIFS($AM34:$BMK34,$AM$3:$BMK$3,"&lt;"&amp;CV$3,$AM$2:$BMK$2,CV$2),0)),2))</f>
        <v/>
      </c>
      <c r="CK34" s="116" t="str">
        <f>IF(tbPayroll[[#This Row],[idx]]="","",
ROUND((tbPayroll[[#This Row],[401T1p]]*tbPayroll[[#This Row],[401T1Cap]]+tbPayroll[[#This Row],[401T2p]]*tbPayroll[[#This Row],[401T2Cap]])*IF(SUMIFS($AM34:$BMK34,$AM$3:$BMK$3,"&lt;"&amp;CV$3,$AM$2:$BMK$2,CV$2)+BP34&lt;compensationCap,
CV34,
MAX(compensationCap-SUMIFS($AM34:$BMK34,$AM$3:$BMK$3,"&lt;"&amp;CV$3,$AM$2:$BMK$2,CV$2),0)),2))</f>
        <v/>
      </c>
      <c r="CL34" s="116" t="str">
        <f>IF(tbPayroll[[#This Row],[idx]]="","",
IF(CK34=0,0,
ROUND(IF(SUMIFS($AM34:$BMK34,$AM$3:$BMK$3,"&lt;"&amp;CN$3,$AM$2:$BMK$2,"&gt;="&amp;CL$2,$AM$2:$BMK$2,"&lt;="&amp;CN$2)+CI34+CJ34+CK34&lt;tbPayroll[[#This Row],[401EmperLimit]],
CK34,
MAX((tbPayroll[[#This Row],[401EmperLimit]]-SUMIFS($AM34:$BMK34,$AM$3:$BMK$3,"&lt;"&amp;CN$3,$AM$2:$BMK$2,"&gt;="&amp;CL$2,$AM$2:$BMK$2,"&lt;="&amp;CN$2)),0)),2)))</f>
        <v/>
      </c>
      <c r="CM34" s="116" t="str">
        <f>IF(tbPayroll[[#This Row],[idx]]="","",
IF(CJ34=0,0,
ROUND(IF(SUMIFS($AM34:$BMK34,$AM$3:$BMK$3,"&lt;"&amp;CN$3,$AM$2:$BMK$2,CN$2)+CI34+SUMIFS($AM34:$BMK34,$AM$3:$BMK$3,"&lt;"&amp;CM$3,$AM$2:$BMK$2,CM$2)+CJ34&lt;tbPayroll[[#This Row],[401ContriLimit]],
CJ34,
CJ34/(CI34+CJ34)*
(tbPayroll[[#This Row],[401ContriLimit]]-SUMIFS($AM34:$BMK34,$AM$3:$BMK$3,"&lt;"&amp;CN$3,$AM$2:$BMK$2,CN$2)-SUMIFS($AM34:$BMK34,$AM$3:$BMK$3,"&lt;"&amp;CM$3,$AM$2:$BMK$2,CM$2))),2)))</f>
        <v/>
      </c>
      <c r="CN34" s="116" t="str">
        <f>IF(tbPayroll[[#This Row],[idx]]="","",
IF(CI34=0,0,
ROUND(IF(SUMIFS($AM34:$BMK34,$AM$3:$BMK$3,"&lt;"&amp;CN$3,$AM$2:$BMK$2,CN$2)+CI34+SUMIFS($AM34:$BMK34,$AM$3:$BMK$3,"&lt;"&amp;CM$3,$AM$2:$BMK$2,CM$2)+CJ34&lt;tbPayroll[[#This Row],[401ContriLimit]],
CI34,
CI34/(CI34+CJ34)*
(tbPayroll[[#This Row],[401ContriLimit]]-SUMIFS($AM34:$BMK34,$AM$3:$BMK$3,"&lt;"&amp;CN$3,$AM$2:$BMK$2,CN$2)-SUMIFS($AM34:$BMK34,$AM$3:$BMK$3,"&lt;"&amp;CM$3,$AM$2:$BMK$2,CM$2))),2)
))</f>
        <v/>
      </c>
      <c r="CO34" s="116" t="str" cm="1">
        <f t="array" ref="CO34">IF(tbPayroll[[#This Row],[idx]]="","",
IF(CG34=0,0,
MAX(SUMIFS($AM34:$BMK34,$AM$3:$BMK$3,"&lt;="&amp;CU$3,$AM$2:$BMK$2,CU$2)-INDEX(mediAddTable,tbPayroll[[#This Row],[fedStatus]]),0)-
SUMIFS($AM34:$BMK34,$AM$3:$BMK$3,"&lt;"&amp;CU$3,$AM$2:$BMK$2,CO$2)
))</f>
        <v/>
      </c>
      <c r="CP34" s="116" t="str">
        <f>IF(tbPayroll[[#This Row],[idx]]="","",
ROUND(MAX(CT34*dPeriods+tbPayroll[[#This Row],[adjustedAmount]],0),dFEDRound))</f>
        <v/>
      </c>
      <c r="CQ34" s="116" t="str">
        <f>IF(tbPayroll[[#This Row],[idx]]="","",
ROUND(IF(hoursMode="Daily",
SUMIFS(Hours!$J33:$BDM33,Hours!$J$2:$BDM$2,"&gt;="&amp;BS$5,Hours!$J$2:$BDM$2,"&lt;="&amp;CV$5,Hours!$J$5:$BDM$5,dRegularName),
SUMIFS(Hours!$J33:$BDM33,Hours!$J$1:$BDM$1,CR$3,Hours!$J$5:$BDM$5,dRegularName)
),2))</f>
        <v/>
      </c>
      <c r="CR34" s="116" t="str">
        <f>IF(tbPayroll[[#This Row],[idx]]="","",
IF(hoursMode="Daily",
SUMIFS(Hours!$J33:$BDM33,Hours!$J$2:$BDM$2,"&gt;="&amp;BS$5,Hours!$J$2:$BDM$2,"&lt;="&amp;CV$5,Hours!$J$5:$BDM$5,dOvertimeName),
SUMIFS(Hours!$J33:$BDM33,Hours!$J$1:$BDM$1,CR$3,Hours!$J$5:$BDM$5,dOvertimeName)
))</f>
        <v/>
      </c>
      <c r="CS34" s="116" t="str">
        <f>IF(tbPayroll[[#This Row],[idx]]="","",
IF(hoursMode="Daily",
SUMIFS(Hours!$J33:$BDM33,Hours!$J$2:$BDM$2,"&gt;="&amp;BS$5,Hours!$J$2:$BDM$2,"&lt;="&amp;CV$5,Hours!$J$5:$BDM$5,dVacationName),
SUMIFS(Hours!$J33:$BDM33,Hours!$J$1:$BDM$1,CR$3,Hours!$J$5:$BDM$5,dVacationName)
))</f>
        <v/>
      </c>
      <c r="CT34" s="116" t="str">
        <f>IF(tbPayroll[[#This Row],[Employee]]="","",MAX(CV34-tbPayroll[[#This Row],[free]]-BT34-CM34,0))</f>
        <v/>
      </c>
      <c r="CU34" s="116" t="str">
        <f>IF(tbPayroll[[#This Row],[Employee]]="","",MAX(CV34-tbPayroll[[#This Row],[free]]-BT34,0))</f>
        <v/>
      </c>
      <c r="CV34" s="116" t="str">
        <f>IF(tbPayroll[[#This Row],[Employee]]="","",
IF(tbPayroll[[#This Row],[employmentDate]]&gt;CV$5,0,BX34+BY34+BZ34+BV34))</f>
        <v/>
      </c>
      <c r="CW34" s="116" t="str">
        <f>IF(tbPayroll[[#This Row],[Employee]]="","",CV34-SUM(CA34:CF34)-BU34-BT34-CM34-CN34)</f>
        <v/>
      </c>
      <c r="CX34" s="417"/>
      <c r="CY34" s="192"/>
      <c r="CZ34" s="192"/>
      <c r="DA34" s="192"/>
      <c r="DB34" s="193"/>
      <c r="DC34" s="116" t="str">
        <f>IF(tbPayroll[[#This Row],[Employee]]="","",
DW34 &amp; " | " &amp; DX34&amp; " | " &amp; DY34
)</f>
        <v/>
      </c>
      <c r="DD34" s="116" t="str">
        <f>IF(tbPayroll[[#This Row],[Employee]]="","",
IF(tbPayroll[[#This Row],[employmentDate]]&gt;EB$5,0,
ROUND(IF(tbPayroll[[#This Row],[IncomeBase]]=dSalaried,IF(CY34&lt;&gt;"",CY34,tbPayroll[[#This Row],[EmpWage]]),DW34*IF(CY34&lt;&gt;"",CY34,tbPayroll[[#This Row],[EmpWage]])),2)))</f>
        <v/>
      </c>
      <c r="DE34" s="116" t="str">
        <f>IF(tbPayroll[[#This Row],[Employee]]="","",
IF(tbPayroll[[#This Row],[employmentDate]]&gt;EB$5,0,
ROUND(DX34*tbPayroll[[#This Row],[overrrate]]*
IF(CY34&lt;&gt;"",CY34,tbPayroll[[#This Row],[EmpWage]])/IF(tbPayroll[[#This Row],[IncomeBase]]=dSalaried,MAX(tbPayroll[[#This Row],[regularwork]],1),1),2)
))</f>
        <v/>
      </c>
      <c r="DF34" s="116" t="str">
        <f>IF(tbPayroll[[#This Row],[Employee]]="","",
IF(tbPayroll[[#This Row],[employmentDate]]&gt;EB$5,0,
ROUND(DY34*
IFERROR(DD34/DW34,0),2
)))</f>
        <v/>
      </c>
      <c r="DG34" s="116" t="str">
        <f>IF(tbPayroll[[#This Row],[Employee]]="","",
tbPayroll[[#This Row],[exState]]*
(tbPayroll[[#This Row],[stateAddDedu]]+ROUND(
MAX(DZ34-tbPayroll[[#This Row],[persExemp]],0)*tbPayroll[[#This Row],[stateTax]],dRound))
)</f>
        <v/>
      </c>
      <c r="DH34" s="116" t="str">
        <f>IF(tbPayroll[[#This Row],[Employee]]="","",
(ROUND(
MAX(DZ34-tbPayroll[[#This Row],[persExemp]],0)*tbPayroll[[#This Row],[dLocal]],dRound))
)</f>
        <v/>
      </c>
      <c r="DI34" s="116" t="str">
        <f>IF(tbPayroll[[#This Row],[Employee]]="","",
(ROUND(
MAX(DZ34-tbPayroll[[#This Row],[persExemp]],0)*tbPayroll[[#This Row],[dCity]],dRound))
)</f>
        <v/>
      </c>
      <c r="DJ34" s="116" t="str" cm="1">
        <f t="array" aca="1" ref="DJ34" ca="1">IF(tbPayroll[[#This Row],[idx]]="","",
IF(DM34=0,0,
ROUND(tbPayroll[[#This Row],[exFed]]*
MAX(
((DV34-INDEX(INDIRECT(tbPayroll[[#This Row],[fedPrefix]]&amp;CHOOSE(tbPayroll[[#This Row],[fedStatus]],"SingleWage","JointlyWage","SingleWage","HeadWage")),DM34))*
INDEX(INDIRECT(tbPayroll[[#This Row],[fedPrefix]]&amp;"Perc"),DM34)+
INDEX(INDIRECT(tbPayroll[[#This Row],[fedPrefix]]&amp;CHOOSE(tbPayroll[[#This Row],[fedStatus]],"SingleHold","JointlyHold","SingleHold","HeadHold")),DM34))/dPeriods
- IF(tbPayroll[[#This Row],[isFormSent]]="Yes",tbPayroll[[#This Row],[isFormStep3]],0),0)
+tbPayroll[[#This Row],[isFormStep4c]],dFEDRound)
)
)</f>
        <v/>
      </c>
      <c r="DK34" s="116" t="str">
        <f>IF(tbPayroll[[#This Row],[idx]]="","",
ROUND(tbPayroll[[#This Row],[exSS]]*
IF(SUMIFS($AM34:$BMK34,$AM$3:$BMK$3,"&lt;"&amp;DK$3,$AM$2:$BMK$2,DK$2) +ssTax*EA34 &lt;ssTax*ssMax,
ssTax*EA34,
MAX(ssTax*ssMax-SUMIFS($AM34:$BMK34,$AM$3:$BMK$3,"&lt;"&amp;DK$3,$AM$2:$BMK$2,DK$2),0)),
2)
)</f>
        <v/>
      </c>
      <c r="DL34" s="116" t="str">
        <f>IF(tbPayroll[[#This Row],[idx]]="","",IF(DM34=0,0,ROUND(tbPayroll[[#This Row],[exMedi]]*mediTax*EA34+DU34*mediMax,2)))</f>
        <v/>
      </c>
      <c r="DM34" s="116" t="str">
        <f ca="1">IF(tbPayroll[[#This Row],[idx]]="","",IFERROR(MATCH(DV34,INDIRECT(tbPayroll[[#This Row],[fedPrefix]]&amp;CHOOSE(tbPayroll[[#This Row],[fedStatus]],"SingleWage","JointlyWage","SingleWage","HeadWage")),1),0))</f>
        <v/>
      </c>
      <c r="DN34" s="116"/>
      <c r="DO34" s="116" t="str">
        <f>IF(tbPayroll[[#This Row],[idx]]="","",
ROUND(tbPayroll[[#This Row],[401Roth]]*IF(SUMIFS($AM34:$BMK34,$AM$3:$BMK$3,"&lt;"&amp;EB$3,$AM$2:$BMK$2,EB$2)+CV34&lt;compensationCap,
EB34,
MAX(compensationCap-SUMIFS($AM34:$BMK34,$AM$3:$BMK$3,"&lt;"&amp;EB$3,$AM$2:$BMK$2,EB$2),0)),2))</f>
        <v/>
      </c>
      <c r="DP34" s="116" t="str">
        <f>IF(tbPayroll[[#This Row],[idx]]="","",
ROUND(tbPayroll[[#This Row],[401PreTax]]*IF(SUMIFS($AM34:$BMK34,$AM$3:$BMK$3,"&lt;"&amp;EB$3,$AM$2:$BMK$2,EB$2)+CV34&lt;compensationCap,
EB34,
MAX(compensationCap-SUMIFS($AM34:$BMK34,$AM$3:$BMK$3,"&lt;"&amp;EB$3,$AM$2:$BMK$2,EB$2),0)),2))</f>
        <v/>
      </c>
      <c r="DQ34" s="116" t="str">
        <f>IF(tbPayroll[[#This Row],[idx]]="","",
ROUND((tbPayroll[[#This Row],[401T1p]]*tbPayroll[[#This Row],[401T1Cap]]+tbPayroll[[#This Row],[401T2p]]*tbPayroll[[#This Row],[401T2Cap]])*IF(SUMIFS($AM34:$BMK34,$AM$3:$BMK$3,"&lt;"&amp;EB$3,$AM$2:$BMK$2,EB$2)+CV34&lt;compensationCap,
EB34,
MAX(compensationCap-SUMIFS($AM34:$BMK34,$AM$3:$BMK$3,"&lt;"&amp;EB$3,$AM$2:$BMK$2,EB$2),0)),2))</f>
        <v/>
      </c>
      <c r="DR34" s="116" t="str">
        <f>IF(tbPayroll[[#This Row],[idx]]="","",
IF(DQ34=0,0,
ROUND(IF(SUMIFS($AM34:$BMK34,$AM$3:$BMK$3,"&lt;"&amp;DT$3,$AM$2:$BMK$2,"&gt;="&amp;DR$2,$AM$2:$BMK$2,"&lt;="&amp;DT$2)+DO34+DP34+DQ34&lt;tbPayroll[[#This Row],[401EmperLimit]],
DQ34,
MAX((tbPayroll[[#This Row],[401EmperLimit]]-SUMIFS($AM34:$BMK34,$AM$3:$BMK$3,"&lt;"&amp;DT$3,$AM$2:$BMK$2,"&gt;="&amp;DR$2,$AM$2:$BMK$2,"&lt;="&amp;DT$2)),0)),2)))</f>
        <v/>
      </c>
      <c r="DS34" s="116" t="str">
        <f>IF(tbPayroll[[#This Row],[idx]]="","",
IF(DP34=0,0,
ROUND(IF(SUMIFS($AM34:$BMK34,$AM$3:$BMK$3,"&lt;"&amp;DT$3,$AM$2:$BMK$2,DT$2)+DO34+SUMIFS($AM34:$BMK34,$AM$3:$BMK$3,"&lt;"&amp;DS$3,$AM$2:$BMK$2,DS$2)+DP34&lt;tbPayroll[[#This Row],[401ContriLimit]],
DP34,
DP34/(DO34+DP34)*
(tbPayroll[[#This Row],[401ContriLimit]]-SUMIFS($AM34:$BMK34,$AM$3:$BMK$3,"&lt;"&amp;DT$3,$AM$2:$BMK$2,DT$2)-SUMIFS($AM34:$BMK34,$AM$3:$BMK$3,"&lt;"&amp;DS$3,$AM$2:$BMK$2,DS$2))),2)))</f>
        <v/>
      </c>
      <c r="DT34" s="116" t="str">
        <f>IF(tbPayroll[[#This Row],[idx]]="","",
IF(DO34=0,0,
ROUND(IF(SUMIFS($AM34:$BMK34,$AM$3:$BMK$3,"&lt;"&amp;DT$3,$AM$2:$BMK$2,DT$2)+DO34+SUMIFS($AM34:$BMK34,$AM$3:$BMK$3,"&lt;"&amp;DS$3,$AM$2:$BMK$2,DS$2)+DP34&lt;tbPayroll[[#This Row],[401ContriLimit]],
DO34,
DO34/(DO34+DP34)*
(tbPayroll[[#This Row],[401ContriLimit]]-SUMIFS($AM34:$BMK34,$AM$3:$BMK$3,"&lt;"&amp;DT$3,$AM$2:$BMK$2,DT$2)-SUMIFS($AM34:$BMK34,$AM$3:$BMK$3,"&lt;"&amp;DS$3,$AM$2:$BMK$2,DS$2))),2)
))</f>
        <v/>
      </c>
      <c r="DU34" s="116" t="str" cm="1">
        <f t="array" ref="DU34">IF(tbPayroll[[#This Row],[idx]]="","",
IF(DM34=0,0,
MAX(SUMIFS($AM34:$BMK34,$AM$3:$BMK$3,"&lt;="&amp;EA$3,$AM$2:$BMK$2,EA$2)-INDEX(mediAddTable,tbPayroll[[#This Row],[fedStatus]]),0)-
SUMIFS($AM34:$BMK34,$AM$3:$BMK$3,"&lt;"&amp;EA$3,$AM$2:$BMK$2,DU$2)
))</f>
        <v/>
      </c>
      <c r="DV34" s="116" t="str">
        <f>IF(tbPayroll[[#This Row],[idx]]="","",
ROUND(MAX(DZ34*dPeriods+tbPayroll[[#This Row],[adjustedAmount]],0),dFEDRound))</f>
        <v/>
      </c>
      <c r="DW34" s="116" t="str">
        <f>IF(tbPayroll[[#This Row],[idx]]="","",
ROUND(IF(hoursMode="Daily",
SUMIFS(Hours!$J33:$BDM33,Hours!$J$2:$BDM$2,"&gt;="&amp;CY$5,Hours!$J$2:$BDM$2,"&lt;="&amp;EB$5,Hours!$J$5:$BDM$5,dRegularName),
SUMIFS(Hours!$J33:$BDM33,Hours!$J$1:$BDM$1,DX$3,Hours!$J$5:$BDM$5,dRegularName)
),2))</f>
        <v/>
      </c>
      <c r="DX34" s="116" t="str">
        <f>IF(tbPayroll[[#This Row],[idx]]="","",
IF(hoursMode="Daily",
SUMIFS(Hours!$J33:$BDM33,Hours!$J$2:$BDM$2,"&gt;="&amp;CY$5,Hours!$J$2:$BDM$2,"&lt;="&amp;EB$5,Hours!$J$5:$BDM$5,dOvertimeName),
SUMIFS(Hours!$J33:$BDM33,Hours!$J$1:$BDM$1,DX$3,Hours!$J$5:$BDM$5,dOvertimeName)
))</f>
        <v/>
      </c>
      <c r="DY34" s="116" t="str">
        <f>IF(tbPayroll[[#This Row],[idx]]="","",
IF(hoursMode="Daily",
SUMIFS(Hours!$J33:$BDM33,Hours!$J$2:$BDM$2,"&gt;="&amp;CY$5,Hours!$J$2:$BDM$2,"&lt;="&amp;EB$5,Hours!$J$5:$BDM$5,dVacationName),
SUMIFS(Hours!$J33:$BDM33,Hours!$J$1:$BDM$1,DX$3,Hours!$J$5:$BDM$5,dVacationName)
))</f>
        <v/>
      </c>
      <c r="DZ34" s="116" t="str">
        <f>IF(tbPayroll[[#This Row],[Employee]]="","",MAX(EB34-tbPayroll[[#This Row],[free]]-CZ34-DS34,0))</f>
        <v/>
      </c>
      <c r="EA34" s="116" t="str">
        <f>IF(tbPayroll[[#This Row],[Employee]]="","",MAX(EB34-tbPayroll[[#This Row],[free]]-CZ34,0))</f>
        <v/>
      </c>
      <c r="EB34" s="116" t="str">
        <f>IF(tbPayroll[[#This Row],[Employee]]="","",
IF(tbPayroll[[#This Row],[employmentDate]]&gt;EB$5,0,DD34+DE34+DF34+DB34))</f>
        <v/>
      </c>
      <c r="EC34" s="116" t="str">
        <f>IF(tbPayroll[[#This Row],[Employee]]="","",EB34-SUM(DG34:DL34)-DA34-CZ34-DS34-DT34)</f>
        <v/>
      </c>
      <c r="ED34" s="417"/>
      <c r="EE34" s="192"/>
      <c r="EF34" s="192"/>
      <c r="EG34" s="192"/>
      <c r="EH34" s="193"/>
      <c r="EI34" s="116" t="str">
        <f>IF(tbPayroll[[#This Row],[Employee]]="","",
FC34 &amp; " | " &amp; FD34&amp; " | " &amp; FE34
)</f>
        <v/>
      </c>
      <c r="EJ34" s="116" t="str">
        <f>IF(tbPayroll[[#This Row],[Employee]]="","",
IF(tbPayroll[[#This Row],[employmentDate]]&gt;FH$5,0,
ROUND(IF(tbPayroll[[#This Row],[IncomeBase]]=dSalaried,IF(EE34&lt;&gt;"",EE34,tbPayroll[[#This Row],[EmpWage]]),FC34*IF(EE34&lt;&gt;"",EE34,tbPayroll[[#This Row],[EmpWage]])),2)))</f>
        <v/>
      </c>
      <c r="EK34" s="116" t="str">
        <f>IF(tbPayroll[[#This Row],[Employee]]="","",
IF(tbPayroll[[#This Row],[employmentDate]]&gt;FH$5,0,
ROUND(FD34*tbPayroll[[#This Row],[overrrate]]*
IF(EE34&lt;&gt;"",EE34,tbPayroll[[#This Row],[EmpWage]])/IF(tbPayroll[[#This Row],[IncomeBase]]=dSalaried,MAX(tbPayroll[[#This Row],[regularwork]],1),1),2)
))</f>
        <v/>
      </c>
      <c r="EL34" s="116" t="str">
        <f>IF(tbPayroll[[#This Row],[Employee]]="","",
IF(tbPayroll[[#This Row],[employmentDate]]&gt;FH$5,0,
ROUND(FE34*
IFERROR(EJ34/FC34,0),2
)))</f>
        <v/>
      </c>
      <c r="EM34" s="116" t="str">
        <f>IF(tbPayroll[[#This Row],[Employee]]="","",
tbPayroll[[#This Row],[exState]]*
(tbPayroll[[#This Row],[stateAddDedu]]+ROUND(
MAX(FF34-tbPayroll[[#This Row],[persExemp]],0)*tbPayroll[[#This Row],[stateTax]],dRound))
)</f>
        <v/>
      </c>
      <c r="EN34" s="116" t="str">
        <f>IF(tbPayroll[[#This Row],[Employee]]="","",
(ROUND(
MAX(FF34-tbPayroll[[#This Row],[persExemp]],0)*tbPayroll[[#This Row],[dLocal]],dRound))
)</f>
        <v/>
      </c>
      <c r="EO34" s="116" t="str">
        <f>IF(tbPayroll[[#This Row],[Employee]]="","",
(ROUND(
MAX(FF34-tbPayroll[[#This Row],[persExemp]],0)*tbPayroll[[#This Row],[dCity]],dRound))
)</f>
        <v/>
      </c>
      <c r="EP34" s="116" t="str" cm="1">
        <f t="array" aca="1" ref="EP34" ca="1">IF(tbPayroll[[#This Row],[idx]]="","",
IF(ES34=0,0,
ROUND(tbPayroll[[#This Row],[exFed]]*
MAX(
((FB34-INDEX(INDIRECT(tbPayroll[[#This Row],[fedPrefix]]&amp;CHOOSE(tbPayroll[[#This Row],[fedStatus]],"SingleWage","JointlyWage","SingleWage","HeadWage")),ES34))*
INDEX(INDIRECT(tbPayroll[[#This Row],[fedPrefix]]&amp;"Perc"),ES34)+
INDEX(INDIRECT(tbPayroll[[#This Row],[fedPrefix]]&amp;CHOOSE(tbPayroll[[#This Row],[fedStatus]],"SingleHold","JointlyHold","SingleHold","HeadHold")),ES34))/dPeriods
- IF(tbPayroll[[#This Row],[isFormSent]]="Yes",tbPayroll[[#This Row],[isFormStep3]],0),0)
+tbPayroll[[#This Row],[isFormStep4c]],dFEDRound)
)
)</f>
        <v/>
      </c>
      <c r="EQ34" s="116" t="str">
        <f>IF(tbPayroll[[#This Row],[idx]]="","",
ROUND(tbPayroll[[#This Row],[exSS]]*
IF(SUMIFS($AM34:$BMK34,$AM$3:$BMK$3,"&lt;"&amp;EQ$3,$AM$2:$BMK$2,EQ$2) +ssTax*FG34 &lt;ssTax*ssMax,
ssTax*FG34,
MAX(ssTax*ssMax-SUMIFS($AM34:$BMK34,$AM$3:$BMK$3,"&lt;"&amp;EQ$3,$AM$2:$BMK$2,EQ$2),0)),
2)
)</f>
        <v/>
      </c>
      <c r="ER34" s="116" t="str">
        <f>IF(tbPayroll[[#This Row],[idx]]="","",IF(ES34=0,0,ROUND(tbPayroll[[#This Row],[exMedi]]*mediTax*FG34+FA34*mediMax,2)))</f>
        <v/>
      </c>
      <c r="ES34" s="116" t="str">
        <f ca="1">IF(tbPayroll[[#This Row],[idx]]="","",IFERROR(MATCH(FB34,INDIRECT(tbPayroll[[#This Row],[fedPrefix]]&amp;CHOOSE(tbPayroll[[#This Row],[fedStatus]],"SingleWage","JointlyWage","SingleWage","HeadWage")),1),0))</f>
        <v/>
      </c>
      <c r="ET34" s="116"/>
      <c r="EU34" s="116" t="str">
        <f>IF(tbPayroll[[#This Row],[idx]]="","",
ROUND(tbPayroll[[#This Row],[401Roth]]*IF(SUMIFS($AM34:$BMK34,$AM$3:$BMK$3,"&lt;"&amp;FH$3,$AM$2:$BMK$2,FH$2)+EB34&lt;compensationCap,
FH34,
MAX(compensationCap-SUMIFS($AM34:$BMK34,$AM$3:$BMK$3,"&lt;"&amp;FH$3,$AM$2:$BMK$2,FH$2),0)),2))</f>
        <v/>
      </c>
      <c r="EV34" s="116" t="str">
        <f>IF(tbPayroll[[#This Row],[idx]]="","",
ROUND(tbPayroll[[#This Row],[401PreTax]]*IF(SUMIFS($AM34:$BMK34,$AM$3:$BMK$3,"&lt;"&amp;FH$3,$AM$2:$BMK$2,FH$2)+EB34&lt;compensationCap,
FH34,
MAX(compensationCap-SUMIFS($AM34:$BMK34,$AM$3:$BMK$3,"&lt;"&amp;FH$3,$AM$2:$BMK$2,FH$2),0)),2))</f>
        <v/>
      </c>
      <c r="EW34" s="116" t="str">
        <f>IF(tbPayroll[[#This Row],[idx]]="","",
ROUND((tbPayroll[[#This Row],[401T1p]]*tbPayroll[[#This Row],[401T1Cap]]+tbPayroll[[#This Row],[401T2p]]*tbPayroll[[#This Row],[401T2Cap]])*IF(SUMIFS($AM34:$BMK34,$AM$3:$BMK$3,"&lt;"&amp;FH$3,$AM$2:$BMK$2,FH$2)+EB34&lt;compensationCap,
FH34,
MAX(compensationCap-SUMIFS($AM34:$BMK34,$AM$3:$BMK$3,"&lt;"&amp;FH$3,$AM$2:$BMK$2,FH$2),0)),2))</f>
        <v/>
      </c>
      <c r="EX34" s="116" t="str">
        <f>IF(tbPayroll[[#This Row],[idx]]="","",
IF(EW34=0,0,
ROUND(IF(SUMIFS($AM34:$BMK34,$AM$3:$BMK$3,"&lt;"&amp;EZ$3,$AM$2:$BMK$2,"&gt;="&amp;EX$2,$AM$2:$BMK$2,"&lt;="&amp;EZ$2)+EU34+EV34+EW34&lt;tbPayroll[[#This Row],[401EmperLimit]],
EW34,
MAX((tbPayroll[[#This Row],[401EmperLimit]]-SUMIFS($AM34:$BMK34,$AM$3:$BMK$3,"&lt;"&amp;EZ$3,$AM$2:$BMK$2,"&gt;="&amp;EX$2,$AM$2:$BMK$2,"&lt;="&amp;EZ$2)),0)),2)))</f>
        <v/>
      </c>
      <c r="EY34" s="116" t="str">
        <f>IF(tbPayroll[[#This Row],[idx]]="","",
IF(EV34=0,0,
ROUND(IF(SUMIFS($AM34:$BMK34,$AM$3:$BMK$3,"&lt;"&amp;EZ$3,$AM$2:$BMK$2,EZ$2)+EU34+SUMIFS($AM34:$BMK34,$AM$3:$BMK$3,"&lt;"&amp;EY$3,$AM$2:$BMK$2,EY$2)+EV34&lt;tbPayroll[[#This Row],[401ContriLimit]],
EV34,
EV34/(EU34+EV34)*
(tbPayroll[[#This Row],[401ContriLimit]]-SUMIFS($AM34:$BMK34,$AM$3:$BMK$3,"&lt;"&amp;EZ$3,$AM$2:$BMK$2,EZ$2)-SUMIFS($AM34:$BMK34,$AM$3:$BMK$3,"&lt;"&amp;EY$3,$AM$2:$BMK$2,EY$2))),2)))</f>
        <v/>
      </c>
      <c r="EZ34" s="116" t="str">
        <f>IF(tbPayroll[[#This Row],[idx]]="","",
IF(EU34=0,0,
ROUND(IF(SUMIFS($AM34:$BMK34,$AM$3:$BMK$3,"&lt;"&amp;EZ$3,$AM$2:$BMK$2,EZ$2)+EU34+SUMIFS($AM34:$BMK34,$AM$3:$BMK$3,"&lt;"&amp;EY$3,$AM$2:$BMK$2,EY$2)+EV34&lt;tbPayroll[[#This Row],[401ContriLimit]],
EU34,
EU34/(EU34+EV34)*
(tbPayroll[[#This Row],[401ContriLimit]]-SUMIFS($AM34:$BMK34,$AM$3:$BMK$3,"&lt;"&amp;EZ$3,$AM$2:$BMK$2,EZ$2)-SUMIFS($AM34:$BMK34,$AM$3:$BMK$3,"&lt;"&amp;EY$3,$AM$2:$BMK$2,EY$2))),2)
))</f>
        <v/>
      </c>
      <c r="FA34" s="116" t="str" cm="1">
        <f t="array" ref="FA34">IF(tbPayroll[[#This Row],[idx]]="","",
IF(ES34=0,0,
MAX(SUMIFS($AM34:$BMK34,$AM$3:$BMK$3,"&lt;="&amp;FG$3,$AM$2:$BMK$2,FG$2)-INDEX(mediAddTable,tbPayroll[[#This Row],[fedStatus]]),0)-
SUMIFS($AM34:$BMK34,$AM$3:$BMK$3,"&lt;"&amp;FG$3,$AM$2:$BMK$2,FA$2)
))</f>
        <v/>
      </c>
      <c r="FB34" s="116" t="str">
        <f>IF(tbPayroll[[#This Row],[idx]]="","",
ROUND(MAX(FF34*dPeriods+tbPayroll[[#This Row],[adjustedAmount]],0),dFEDRound))</f>
        <v/>
      </c>
      <c r="FC34" s="116" t="str">
        <f>IF(tbPayroll[[#This Row],[idx]]="","",
ROUND(IF(hoursMode="Daily",
SUMIFS(Hours!$J33:$BDM33,Hours!$J$2:$BDM$2,"&gt;="&amp;EE$5,Hours!$J$2:$BDM$2,"&lt;="&amp;FH$5,Hours!$J$5:$BDM$5,dRegularName),
SUMIFS(Hours!$J33:$BDM33,Hours!$J$1:$BDM$1,FD$3,Hours!$J$5:$BDM$5,dRegularName)
),2))</f>
        <v/>
      </c>
      <c r="FD34" s="116" t="str">
        <f>IF(tbPayroll[[#This Row],[idx]]="","",
IF(hoursMode="Daily",
SUMIFS(Hours!$J33:$BDM33,Hours!$J$2:$BDM$2,"&gt;="&amp;EE$5,Hours!$J$2:$BDM$2,"&lt;="&amp;FH$5,Hours!$J$5:$BDM$5,dOvertimeName),
SUMIFS(Hours!$J33:$BDM33,Hours!$J$1:$BDM$1,FD$3,Hours!$J$5:$BDM$5,dOvertimeName)
))</f>
        <v/>
      </c>
      <c r="FE34" s="116" t="str">
        <f>IF(tbPayroll[[#This Row],[idx]]="","",
IF(hoursMode="Daily",
SUMIFS(Hours!$J33:$BDM33,Hours!$J$2:$BDM$2,"&gt;="&amp;EE$5,Hours!$J$2:$BDM$2,"&lt;="&amp;FH$5,Hours!$J$5:$BDM$5,dVacationName),
SUMIFS(Hours!$J33:$BDM33,Hours!$J$1:$BDM$1,FD$3,Hours!$J$5:$BDM$5,dVacationName)
))</f>
        <v/>
      </c>
      <c r="FF34" s="116" t="str">
        <f>IF(tbPayroll[[#This Row],[Employee]]="","",MAX(FH34-tbPayroll[[#This Row],[free]]-EF34-EY34,0))</f>
        <v/>
      </c>
      <c r="FG34" s="116" t="str">
        <f>IF(tbPayroll[[#This Row],[Employee]]="","",MAX(FH34-tbPayroll[[#This Row],[free]]-EF34,0))</f>
        <v/>
      </c>
      <c r="FH34" s="116" t="str">
        <f>IF(tbPayroll[[#This Row],[Employee]]="","",
IF(tbPayroll[[#This Row],[employmentDate]]&gt;FH$5,0,EJ34+EK34+EL34+EH34))</f>
        <v/>
      </c>
      <c r="FI34" s="116" t="str">
        <f>IF(tbPayroll[[#This Row],[Employee]]="","",FH34-SUM(EM34:ER34)-EG34-EF34-EY34-EZ34)</f>
        <v/>
      </c>
      <c r="FJ34" s="417"/>
      <c r="FK34" s="192"/>
      <c r="FL34" s="192"/>
      <c r="FM34" s="192"/>
      <c r="FN34" s="193"/>
      <c r="FO34" s="116" t="str">
        <f>IF(tbPayroll[[#This Row],[Employee]]="","",
GI34 &amp; " | " &amp; GJ34&amp; " | " &amp; GK34
)</f>
        <v/>
      </c>
      <c r="FP34" s="116" t="str">
        <f>IF(tbPayroll[[#This Row],[Employee]]="","",
IF(tbPayroll[[#This Row],[employmentDate]]&gt;GN$5,0,
ROUND(IF(tbPayroll[[#This Row],[IncomeBase]]=dSalaried,IF(FK34&lt;&gt;"",FK34,tbPayroll[[#This Row],[EmpWage]]),GI34*IF(FK34&lt;&gt;"",FK34,tbPayroll[[#This Row],[EmpWage]])),2)))</f>
        <v/>
      </c>
      <c r="FQ34" s="116" t="str">
        <f>IF(tbPayroll[[#This Row],[Employee]]="","",
IF(tbPayroll[[#This Row],[employmentDate]]&gt;GN$5,0,
ROUND(GJ34*tbPayroll[[#This Row],[overrrate]]*
IF(FK34&lt;&gt;"",FK34,tbPayroll[[#This Row],[EmpWage]])/IF(tbPayroll[[#This Row],[IncomeBase]]=dSalaried,MAX(tbPayroll[[#This Row],[regularwork]],1),1),2)
))</f>
        <v/>
      </c>
      <c r="FR34" s="116" t="str">
        <f>IF(tbPayroll[[#This Row],[Employee]]="","",
IF(tbPayroll[[#This Row],[employmentDate]]&gt;GN$5,0,
ROUND(GK34*
IFERROR(FP34/GI34,0),2
)))</f>
        <v/>
      </c>
      <c r="FS34" s="116" t="str">
        <f>IF(tbPayroll[[#This Row],[Employee]]="","",
tbPayroll[[#This Row],[exState]]*
(tbPayroll[[#This Row],[stateAddDedu]]+ROUND(
MAX(GL34-tbPayroll[[#This Row],[persExemp]],0)*tbPayroll[[#This Row],[stateTax]],dRound))
)</f>
        <v/>
      </c>
      <c r="FT34" s="116" t="str">
        <f>IF(tbPayroll[[#This Row],[Employee]]="","",
(ROUND(
MAX(GL34-tbPayroll[[#This Row],[persExemp]],0)*tbPayroll[[#This Row],[dLocal]],dRound))
)</f>
        <v/>
      </c>
      <c r="FU34" s="116" t="str">
        <f>IF(tbPayroll[[#This Row],[Employee]]="","",
(ROUND(
MAX(GL34-tbPayroll[[#This Row],[persExemp]],0)*tbPayroll[[#This Row],[dCity]],dRound))
)</f>
        <v/>
      </c>
      <c r="FV34" s="116" t="str" cm="1">
        <f t="array" aca="1" ref="FV34" ca="1">IF(tbPayroll[[#This Row],[idx]]="","",
IF(FY34=0,0,
ROUND(tbPayroll[[#This Row],[exFed]]*
MAX(
((GH34-INDEX(INDIRECT(tbPayroll[[#This Row],[fedPrefix]]&amp;CHOOSE(tbPayroll[[#This Row],[fedStatus]],"SingleWage","JointlyWage","SingleWage","HeadWage")),FY34))*
INDEX(INDIRECT(tbPayroll[[#This Row],[fedPrefix]]&amp;"Perc"),FY34)+
INDEX(INDIRECT(tbPayroll[[#This Row],[fedPrefix]]&amp;CHOOSE(tbPayroll[[#This Row],[fedStatus]],"SingleHold","JointlyHold","SingleHold","HeadHold")),FY34))/dPeriods
- IF(tbPayroll[[#This Row],[isFormSent]]="Yes",tbPayroll[[#This Row],[isFormStep3]],0),0)
+tbPayroll[[#This Row],[isFormStep4c]],dFEDRound)
)
)</f>
        <v/>
      </c>
      <c r="FW34" s="116" t="str">
        <f>IF(tbPayroll[[#This Row],[idx]]="","",
ROUND(tbPayroll[[#This Row],[exSS]]*
IF(SUMIFS($AM34:$BMK34,$AM$3:$BMK$3,"&lt;"&amp;FW$3,$AM$2:$BMK$2,FW$2) +ssTax*GM34 &lt;ssTax*ssMax,
ssTax*GM34,
MAX(ssTax*ssMax-SUMIFS($AM34:$BMK34,$AM$3:$BMK$3,"&lt;"&amp;FW$3,$AM$2:$BMK$2,FW$2),0)),
2)
)</f>
        <v/>
      </c>
      <c r="FX34" s="116" t="str">
        <f>IF(tbPayroll[[#This Row],[idx]]="","",IF(FY34=0,0,ROUND(tbPayroll[[#This Row],[exMedi]]*mediTax*GM34+GG34*mediMax,2)))</f>
        <v/>
      </c>
      <c r="FY34" s="116" t="str">
        <f ca="1">IF(tbPayroll[[#This Row],[idx]]="","",IFERROR(MATCH(GH34,INDIRECT(tbPayroll[[#This Row],[fedPrefix]]&amp;CHOOSE(tbPayroll[[#This Row],[fedStatus]],"SingleWage","JointlyWage","SingleWage","HeadWage")),1),0))</f>
        <v/>
      </c>
      <c r="FZ34" s="116"/>
      <c r="GA34" s="116" t="str">
        <f>IF(tbPayroll[[#This Row],[idx]]="","",
ROUND(tbPayroll[[#This Row],[401Roth]]*IF(SUMIFS($AM34:$BMK34,$AM$3:$BMK$3,"&lt;"&amp;GN$3,$AM$2:$BMK$2,GN$2)+FH34&lt;compensationCap,
GN34,
MAX(compensationCap-SUMIFS($AM34:$BMK34,$AM$3:$BMK$3,"&lt;"&amp;GN$3,$AM$2:$BMK$2,GN$2),0)),2))</f>
        <v/>
      </c>
      <c r="GB34" s="116" t="str">
        <f>IF(tbPayroll[[#This Row],[idx]]="","",
ROUND(tbPayroll[[#This Row],[401PreTax]]*IF(SUMIFS($AM34:$BMK34,$AM$3:$BMK$3,"&lt;"&amp;GN$3,$AM$2:$BMK$2,GN$2)+FH34&lt;compensationCap,
GN34,
MAX(compensationCap-SUMIFS($AM34:$BMK34,$AM$3:$BMK$3,"&lt;"&amp;GN$3,$AM$2:$BMK$2,GN$2),0)),2))</f>
        <v/>
      </c>
      <c r="GC34" s="116" t="str">
        <f>IF(tbPayroll[[#This Row],[idx]]="","",
ROUND((tbPayroll[[#This Row],[401T1p]]*tbPayroll[[#This Row],[401T1Cap]]+tbPayroll[[#This Row],[401T2p]]*tbPayroll[[#This Row],[401T2Cap]])*IF(SUMIFS($AM34:$BMK34,$AM$3:$BMK$3,"&lt;"&amp;GN$3,$AM$2:$BMK$2,GN$2)+FH34&lt;compensationCap,
GN34,
MAX(compensationCap-SUMIFS($AM34:$BMK34,$AM$3:$BMK$3,"&lt;"&amp;GN$3,$AM$2:$BMK$2,GN$2),0)),2))</f>
        <v/>
      </c>
      <c r="GD34" s="116" t="str">
        <f>IF(tbPayroll[[#This Row],[idx]]="","",
IF(GC34=0,0,
ROUND(IF(SUMIFS($AM34:$BMK34,$AM$3:$BMK$3,"&lt;"&amp;GF$3,$AM$2:$BMK$2,"&gt;="&amp;GD$2,$AM$2:$BMK$2,"&lt;="&amp;GF$2)+GA34+GB34+GC34&lt;tbPayroll[[#This Row],[401EmperLimit]],
GC34,
MAX((tbPayroll[[#This Row],[401EmperLimit]]-SUMIFS($AM34:$BMK34,$AM$3:$BMK$3,"&lt;"&amp;GF$3,$AM$2:$BMK$2,"&gt;="&amp;GD$2,$AM$2:$BMK$2,"&lt;="&amp;GF$2)),0)),2)))</f>
        <v/>
      </c>
      <c r="GE34" s="116" t="str">
        <f>IF(tbPayroll[[#This Row],[idx]]="","",
IF(GB34=0,0,
ROUND(IF(SUMIFS($AM34:$BMK34,$AM$3:$BMK$3,"&lt;"&amp;GF$3,$AM$2:$BMK$2,GF$2)+GA34+SUMIFS($AM34:$BMK34,$AM$3:$BMK$3,"&lt;"&amp;GE$3,$AM$2:$BMK$2,GE$2)+GB34&lt;tbPayroll[[#This Row],[401ContriLimit]],
GB34,
GB34/(GA34+GB34)*
(tbPayroll[[#This Row],[401ContriLimit]]-SUMIFS($AM34:$BMK34,$AM$3:$BMK$3,"&lt;"&amp;GF$3,$AM$2:$BMK$2,GF$2)-SUMIFS($AM34:$BMK34,$AM$3:$BMK$3,"&lt;"&amp;GE$3,$AM$2:$BMK$2,GE$2))),2)))</f>
        <v/>
      </c>
      <c r="GF34" s="116" t="str">
        <f>IF(tbPayroll[[#This Row],[idx]]="","",
IF(GA34=0,0,
ROUND(IF(SUMIFS($AM34:$BMK34,$AM$3:$BMK$3,"&lt;"&amp;GF$3,$AM$2:$BMK$2,GF$2)+GA34+SUMIFS($AM34:$BMK34,$AM$3:$BMK$3,"&lt;"&amp;GE$3,$AM$2:$BMK$2,GE$2)+GB34&lt;tbPayroll[[#This Row],[401ContriLimit]],
GA34,
GA34/(GA34+GB34)*
(tbPayroll[[#This Row],[401ContriLimit]]-SUMIFS($AM34:$BMK34,$AM$3:$BMK$3,"&lt;"&amp;GF$3,$AM$2:$BMK$2,GF$2)-SUMIFS($AM34:$BMK34,$AM$3:$BMK$3,"&lt;"&amp;GE$3,$AM$2:$BMK$2,GE$2))),2)
))</f>
        <v/>
      </c>
      <c r="GG34" s="116" t="str" cm="1">
        <f t="array" ref="GG34">IF(tbPayroll[[#This Row],[idx]]="","",
IF(FY34=0,0,
MAX(SUMIFS($AM34:$BMK34,$AM$3:$BMK$3,"&lt;="&amp;GM$3,$AM$2:$BMK$2,GM$2)-INDEX(mediAddTable,tbPayroll[[#This Row],[fedStatus]]),0)-
SUMIFS($AM34:$BMK34,$AM$3:$BMK$3,"&lt;"&amp;GM$3,$AM$2:$BMK$2,GG$2)
))</f>
        <v/>
      </c>
      <c r="GH34" s="116" t="str">
        <f>IF(tbPayroll[[#This Row],[idx]]="","",
ROUND(MAX(GL34*dPeriods+tbPayroll[[#This Row],[adjustedAmount]],0),dFEDRound))</f>
        <v/>
      </c>
      <c r="GI34" s="116" t="str">
        <f>IF(tbPayroll[[#This Row],[idx]]="","",
ROUND(IF(hoursMode="Daily",
SUMIFS(Hours!$J33:$BDM33,Hours!$J$2:$BDM$2,"&gt;="&amp;FK$5,Hours!$J$2:$BDM$2,"&lt;="&amp;GN$5,Hours!$J$5:$BDM$5,dRegularName),
SUMIFS(Hours!$J33:$BDM33,Hours!$J$1:$BDM$1,GJ$3,Hours!$J$5:$BDM$5,dRegularName)
),2))</f>
        <v/>
      </c>
      <c r="GJ34" s="116" t="str">
        <f>IF(tbPayroll[[#This Row],[idx]]="","",
IF(hoursMode="Daily",
SUMIFS(Hours!$J33:$BDM33,Hours!$J$2:$BDM$2,"&gt;="&amp;FK$5,Hours!$J$2:$BDM$2,"&lt;="&amp;GN$5,Hours!$J$5:$BDM$5,dOvertimeName),
SUMIFS(Hours!$J33:$BDM33,Hours!$J$1:$BDM$1,GJ$3,Hours!$J$5:$BDM$5,dOvertimeName)
))</f>
        <v/>
      </c>
      <c r="GK34" s="116" t="str">
        <f>IF(tbPayroll[[#This Row],[idx]]="","",
IF(hoursMode="Daily",
SUMIFS(Hours!$J33:$BDM33,Hours!$J$2:$BDM$2,"&gt;="&amp;FK$5,Hours!$J$2:$BDM$2,"&lt;="&amp;GN$5,Hours!$J$5:$BDM$5,dVacationName),
SUMIFS(Hours!$J33:$BDM33,Hours!$J$1:$BDM$1,GJ$3,Hours!$J$5:$BDM$5,dVacationName)
))</f>
        <v/>
      </c>
      <c r="GL34" s="116" t="str">
        <f>IF(tbPayroll[[#This Row],[Employee]]="","",MAX(GN34-tbPayroll[[#This Row],[free]]-FL34-GE34,0))</f>
        <v/>
      </c>
      <c r="GM34" s="116" t="str">
        <f>IF(tbPayroll[[#This Row],[Employee]]="","",MAX(GN34-tbPayroll[[#This Row],[free]]-FL34,0))</f>
        <v/>
      </c>
      <c r="GN34" s="116" t="str">
        <f>IF(tbPayroll[[#This Row],[Employee]]="","",
IF(tbPayroll[[#This Row],[employmentDate]]&gt;GN$5,0,FP34+FQ34+FR34+FN34))</f>
        <v/>
      </c>
      <c r="GO34" s="116" t="str">
        <f>IF(tbPayroll[[#This Row],[Employee]]="","",GN34-SUM(FS34:FX34)-FM34-FL34-GE34-GF34)</f>
        <v/>
      </c>
      <c r="GP34" s="417"/>
      <c r="GQ34" s="192"/>
      <c r="GR34" s="192"/>
      <c r="GS34" s="192"/>
      <c r="GT34" s="193"/>
      <c r="GU34" s="116" t="str">
        <f>IF(tbPayroll[[#This Row],[Employee]]="","",
HO34 &amp; " | " &amp; HP34&amp; " | " &amp; HQ34
)</f>
        <v/>
      </c>
      <c r="GV34" s="116" t="str">
        <f>IF(tbPayroll[[#This Row],[Employee]]="","",
IF(tbPayroll[[#This Row],[employmentDate]]&gt;HT$5,0,
ROUND(IF(tbPayroll[[#This Row],[IncomeBase]]=dSalaried,IF(GQ34&lt;&gt;"",GQ34,tbPayroll[[#This Row],[EmpWage]]),HO34*IF(GQ34&lt;&gt;"",GQ34,tbPayroll[[#This Row],[EmpWage]])),2)))</f>
        <v/>
      </c>
      <c r="GW34" s="116" t="str">
        <f>IF(tbPayroll[[#This Row],[Employee]]="","",
IF(tbPayroll[[#This Row],[employmentDate]]&gt;HT$5,0,
ROUND(HP34*tbPayroll[[#This Row],[overrrate]]*
IF(GQ34&lt;&gt;"",GQ34,tbPayroll[[#This Row],[EmpWage]])/IF(tbPayroll[[#This Row],[IncomeBase]]=dSalaried,MAX(tbPayroll[[#This Row],[regularwork]],1),1),2)
))</f>
        <v/>
      </c>
      <c r="GX34" s="116" t="str">
        <f>IF(tbPayroll[[#This Row],[Employee]]="","",
IF(tbPayroll[[#This Row],[employmentDate]]&gt;HT$5,0,
ROUND(HQ34*
IFERROR(GV34/HO34,0),2
)))</f>
        <v/>
      </c>
      <c r="GY34" s="116" t="str">
        <f>IF(tbPayroll[[#This Row],[Employee]]="","",
tbPayroll[[#This Row],[exState]]*
(tbPayroll[[#This Row],[stateAddDedu]]+ROUND(
MAX(HR34-tbPayroll[[#This Row],[persExemp]],0)*tbPayroll[[#This Row],[stateTax]],dRound))
)</f>
        <v/>
      </c>
      <c r="GZ34" s="116" t="str">
        <f>IF(tbPayroll[[#This Row],[Employee]]="","",
(ROUND(
MAX(HR34-tbPayroll[[#This Row],[persExemp]],0)*tbPayroll[[#This Row],[dLocal]],dRound))
)</f>
        <v/>
      </c>
      <c r="HA34" s="116" t="str">
        <f>IF(tbPayroll[[#This Row],[Employee]]="","",
(ROUND(
MAX(HR34-tbPayroll[[#This Row],[persExemp]],0)*tbPayroll[[#This Row],[dCity]],dRound))
)</f>
        <v/>
      </c>
      <c r="HB34" s="116" t="str" cm="1">
        <f t="array" aca="1" ref="HB34" ca="1">IF(tbPayroll[[#This Row],[idx]]="","",
IF(HE34=0,0,
ROUND(tbPayroll[[#This Row],[exFed]]*
MAX(
((HN34-INDEX(INDIRECT(tbPayroll[[#This Row],[fedPrefix]]&amp;CHOOSE(tbPayroll[[#This Row],[fedStatus]],"SingleWage","JointlyWage","SingleWage","HeadWage")),HE34))*
INDEX(INDIRECT(tbPayroll[[#This Row],[fedPrefix]]&amp;"Perc"),HE34)+
INDEX(INDIRECT(tbPayroll[[#This Row],[fedPrefix]]&amp;CHOOSE(tbPayroll[[#This Row],[fedStatus]],"SingleHold","JointlyHold","SingleHold","HeadHold")),HE34))/dPeriods
- IF(tbPayroll[[#This Row],[isFormSent]]="Yes",tbPayroll[[#This Row],[isFormStep3]],0),0)
+tbPayroll[[#This Row],[isFormStep4c]],dFEDRound)
)
)</f>
        <v/>
      </c>
      <c r="HC34" s="116" t="str">
        <f>IF(tbPayroll[[#This Row],[idx]]="","",
ROUND(tbPayroll[[#This Row],[exSS]]*
IF(SUMIFS($AM34:$BMK34,$AM$3:$BMK$3,"&lt;"&amp;HC$3,$AM$2:$BMK$2,HC$2) +ssTax*HS34 &lt;ssTax*ssMax,
ssTax*HS34,
MAX(ssTax*ssMax-SUMIFS($AM34:$BMK34,$AM$3:$BMK$3,"&lt;"&amp;HC$3,$AM$2:$BMK$2,HC$2),0)),
2)
)</f>
        <v/>
      </c>
      <c r="HD34" s="116" t="str">
        <f>IF(tbPayroll[[#This Row],[idx]]="","",IF(HE34=0,0,ROUND(tbPayroll[[#This Row],[exMedi]]*mediTax*HS34+HM34*mediMax,2)))</f>
        <v/>
      </c>
      <c r="HE34" s="116" t="str">
        <f ca="1">IF(tbPayroll[[#This Row],[idx]]="","",IFERROR(MATCH(HN34,INDIRECT(tbPayroll[[#This Row],[fedPrefix]]&amp;CHOOSE(tbPayroll[[#This Row],[fedStatus]],"SingleWage","JointlyWage","SingleWage","HeadWage")),1),0))</f>
        <v/>
      </c>
      <c r="HF34" s="116"/>
      <c r="HG34" s="116" t="str">
        <f>IF(tbPayroll[[#This Row],[idx]]="","",
ROUND(tbPayroll[[#This Row],[401Roth]]*IF(SUMIFS($AM34:$BMK34,$AM$3:$BMK$3,"&lt;"&amp;HT$3,$AM$2:$BMK$2,HT$2)+GN34&lt;compensationCap,
HT34,
MAX(compensationCap-SUMIFS($AM34:$BMK34,$AM$3:$BMK$3,"&lt;"&amp;HT$3,$AM$2:$BMK$2,HT$2),0)),2))</f>
        <v/>
      </c>
      <c r="HH34" s="116" t="str">
        <f>IF(tbPayroll[[#This Row],[idx]]="","",
ROUND(tbPayroll[[#This Row],[401PreTax]]*IF(SUMIFS($AM34:$BMK34,$AM$3:$BMK$3,"&lt;"&amp;HT$3,$AM$2:$BMK$2,HT$2)+GN34&lt;compensationCap,
HT34,
MAX(compensationCap-SUMIFS($AM34:$BMK34,$AM$3:$BMK$3,"&lt;"&amp;HT$3,$AM$2:$BMK$2,HT$2),0)),2))</f>
        <v/>
      </c>
      <c r="HI34" s="116" t="str">
        <f>IF(tbPayroll[[#This Row],[idx]]="","",
ROUND((tbPayroll[[#This Row],[401T1p]]*tbPayroll[[#This Row],[401T1Cap]]+tbPayroll[[#This Row],[401T2p]]*tbPayroll[[#This Row],[401T2Cap]])*IF(SUMIFS($AM34:$BMK34,$AM$3:$BMK$3,"&lt;"&amp;HT$3,$AM$2:$BMK$2,HT$2)+GN34&lt;compensationCap,
HT34,
MAX(compensationCap-SUMIFS($AM34:$BMK34,$AM$3:$BMK$3,"&lt;"&amp;HT$3,$AM$2:$BMK$2,HT$2),0)),2))</f>
        <v/>
      </c>
      <c r="HJ34" s="116" t="str">
        <f>IF(tbPayroll[[#This Row],[idx]]="","",
IF(HI34=0,0,
ROUND(IF(SUMIFS($AM34:$BMK34,$AM$3:$BMK$3,"&lt;"&amp;HL$3,$AM$2:$BMK$2,"&gt;="&amp;HJ$2,$AM$2:$BMK$2,"&lt;="&amp;HL$2)+HG34+HH34+HI34&lt;tbPayroll[[#This Row],[401EmperLimit]],
HI34,
MAX((tbPayroll[[#This Row],[401EmperLimit]]-SUMIFS($AM34:$BMK34,$AM$3:$BMK$3,"&lt;"&amp;HL$3,$AM$2:$BMK$2,"&gt;="&amp;HJ$2,$AM$2:$BMK$2,"&lt;="&amp;HL$2)),0)),2)))</f>
        <v/>
      </c>
      <c r="HK34" s="116" t="str">
        <f>IF(tbPayroll[[#This Row],[idx]]="","",
IF(HH34=0,0,
ROUND(IF(SUMIFS($AM34:$BMK34,$AM$3:$BMK$3,"&lt;"&amp;HL$3,$AM$2:$BMK$2,HL$2)+HG34+SUMIFS($AM34:$BMK34,$AM$3:$BMK$3,"&lt;"&amp;HK$3,$AM$2:$BMK$2,HK$2)+HH34&lt;tbPayroll[[#This Row],[401ContriLimit]],
HH34,
HH34/(HG34+HH34)*
(tbPayroll[[#This Row],[401ContriLimit]]-SUMIFS($AM34:$BMK34,$AM$3:$BMK$3,"&lt;"&amp;HL$3,$AM$2:$BMK$2,HL$2)-SUMIFS($AM34:$BMK34,$AM$3:$BMK$3,"&lt;"&amp;HK$3,$AM$2:$BMK$2,HK$2))),2)))</f>
        <v/>
      </c>
      <c r="HL34" s="116" t="str">
        <f>IF(tbPayroll[[#This Row],[idx]]="","",
IF(HG34=0,0,
ROUND(IF(SUMIFS($AM34:$BMK34,$AM$3:$BMK$3,"&lt;"&amp;HL$3,$AM$2:$BMK$2,HL$2)+HG34+SUMIFS($AM34:$BMK34,$AM$3:$BMK$3,"&lt;"&amp;HK$3,$AM$2:$BMK$2,HK$2)+HH34&lt;tbPayroll[[#This Row],[401ContriLimit]],
HG34,
HG34/(HG34+HH34)*
(tbPayroll[[#This Row],[401ContriLimit]]-SUMIFS($AM34:$BMK34,$AM$3:$BMK$3,"&lt;"&amp;HL$3,$AM$2:$BMK$2,HL$2)-SUMIFS($AM34:$BMK34,$AM$3:$BMK$3,"&lt;"&amp;HK$3,$AM$2:$BMK$2,HK$2))),2)
))</f>
        <v/>
      </c>
      <c r="HM34" s="116" t="str" cm="1">
        <f t="array" ref="HM34">IF(tbPayroll[[#This Row],[idx]]="","",
IF(HE34=0,0,
MAX(SUMIFS($AM34:$BMK34,$AM$3:$BMK$3,"&lt;="&amp;HS$3,$AM$2:$BMK$2,HS$2)-INDEX(mediAddTable,tbPayroll[[#This Row],[fedStatus]]),0)-
SUMIFS($AM34:$BMK34,$AM$3:$BMK$3,"&lt;"&amp;HS$3,$AM$2:$BMK$2,HM$2)
))</f>
        <v/>
      </c>
      <c r="HN34" s="116" t="str">
        <f>IF(tbPayroll[[#This Row],[idx]]="","",
ROUND(MAX(HR34*dPeriods+tbPayroll[[#This Row],[adjustedAmount]],0),dFEDRound))</f>
        <v/>
      </c>
      <c r="HO34" s="116" t="str">
        <f>IF(tbPayroll[[#This Row],[idx]]="","",
ROUND(IF(hoursMode="Daily",
SUMIFS(Hours!$J33:$BDM33,Hours!$J$2:$BDM$2,"&gt;="&amp;GQ$5,Hours!$J$2:$BDM$2,"&lt;="&amp;HT$5,Hours!$J$5:$BDM$5,dRegularName),
SUMIFS(Hours!$J33:$BDM33,Hours!$J$1:$BDM$1,HP$3,Hours!$J$5:$BDM$5,dRegularName)
),2))</f>
        <v/>
      </c>
      <c r="HP34" s="116" t="str">
        <f>IF(tbPayroll[[#This Row],[idx]]="","",
IF(hoursMode="Daily",
SUMIFS(Hours!$J33:$BDM33,Hours!$J$2:$BDM$2,"&gt;="&amp;GQ$5,Hours!$J$2:$BDM$2,"&lt;="&amp;HT$5,Hours!$J$5:$BDM$5,dOvertimeName),
SUMIFS(Hours!$J33:$BDM33,Hours!$J$1:$BDM$1,HP$3,Hours!$J$5:$BDM$5,dOvertimeName)
))</f>
        <v/>
      </c>
      <c r="HQ34" s="116" t="str">
        <f>IF(tbPayroll[[#This Row],[idx]]="","",
IF(hoursMode="Daily",
SUMIFS(Hours!$J33:$BDM33,Hours!$J$2:$BDM$2,"&gt;="&amp;GQ$5,Hours!$J$2:$BDM$2,"&lt;="&amp;HT$5,Hours!$J$5:$BDM$5,dVacationName),
SUMIFS(Hours!$J33:$BDM33,Hours!$J$1:$BDM$1,HP$3,Hours!$J$5:$BDM$5,dVacationName)
))</f>
        <v/>
      </c>
      <c r="HR34" s="116" t="str">
        <f>IF(tbPayroll[[#This Row],[Employee]]="","",MAX(HT34-tbPayroll[[#This Row],[free]]-GR34-HK34,0))</f>
        <v/>
      </c>
      <c r="HS34" s="116" t="str">
        <f>IF(tbPayroll[[#This Row],[Employee]]="","",MAX(HT34-tbPayroll[[#This Row],[free]]-GR34,0))</f>
        <v/>
      </c>
      <c r="HT34" s="116" t="str">
        <f>IF(tbPayroll[[#This Row],[Employee]]="","",
IF(tbPayroll[[#This Row],[employmentDate]]&gt;HT$5,0,GV34+GW34+GX34+GT34))</f>
        <v/>
      </c>
      <c r="HU34" s="116" t="str">
        <f>IF(tbPayroll[[#This Row],[Employee]]="","",HT34-SUM(GY34:HD34)-GS34-GR34-HK34-HL34)</f>
        <v/>
      </c>
      <c r="HV34" s="417"/>
      <c r="HW34" s="192"/>
      <c r="HX34" s="192"/>
      <c r="HY34" s="192"/>
      <c r="HZ34" s="193"/>
      <c r="IA34" s="116" t="str">
        <f>IF(tbPayroll[[#This Row],[Employee]]="","",
IU34 &amp; " | " &amp; IV34&amp; " | " &amp; IW34
)</f>
        <v/>
      </c>
      <c r="IB34" s="116" t="str">
        <f>IF(tbPayroll[[#This Row],[Employee]]="","",
IF(tbPayroll[[#This Row],[employmentDate]]&gt;IZ$5,0,
ROUND(IF(tbPayroll[[#This Row],[IncomeBase]]=dSalaried,IF(HW34&lt;&gt;"",HW34,tbPayroll[[#This Row],[EmpWage]]),IU34*IF(HW34&lt;&gt;"",HW34,tbPayroll[[#This Row],[EmpWage]])),2)))</f>
        <v/>
      </c>
      <c r="IC34" s="116" t="str">
        <f>IF(tbPayroll[[#This Row],[Employee]]="","",
IF(tbPayroll[[#This Row],[employmentDate]]&gt;IZ$5,0,
ROUND(IV34*tbPayroll[[#This Row],[overrrate]]*
IF(HW34&lt;&gt;"",HW34,tbPayroll[[#This Row],[EmpWage]])/IF(tbPayroll[[#This Row],[IncomeBase]]=dSalaried,MAX(tbPayroll[[#This Row],[regularwork]],1),1),2)
))</f>
        <v/>
      </c>
      <c r="ID34" s="116" t="str">
        <f>IF(tbPayroll[[#This Row],[Employee]]="","",
IF(tbPayroll[[#This Row],[employmentDate]]&gt;IZ$5,0,
ROUND(IW34*
IFERROR(IB34/IU34,0),2
)))</f>
        <v/>
      </c>
      <c r="IE34" s="116" t="str">
        <f>IF(tbPayroll[[#This Row],[Employee]]="","",
tbPayroll[[#This Row],[exState]]*
(tbPayroll[[#This Row],[stateAddDedu]]+ROUND(
MAX(IX34-tbPayroll[[#This Row],[persExemp]],0)*tbPayroll[[#This Row],[stateTax]],dRound))
)</f>
        <v/>
      </c>
      <c r="IF34" s="116" t="str">
        <f>IF(tbPayroll[[#This Row],[Employee]]="","",
(ROUND(
MAX(IX34-tbPayroll[[#This Row],[persExemp]],0)*tbPayroll[[#This Row],[dLocal]],dRound))
)</f>
        <v/>
      </c>
      <c r="IG34" s="116" t="str">
        <f>IF(tbPayroll[[#This Row],[Employee]]="","",
(ROUND(
MAX(IX34-tbPayroll[[#This Row],[persExemp]],0)*tbPayroll[[#This Row],[dCity]],dRound))
)</f>
        <v/>
      </c>
      <c r="IH34" s="116" t="str" cm="1">
        <f t="array" aca="1" ref="IH34" ca="1">IF(tbPayroll[[#This Row],[idx]]="","",
IF(IK34=0,0,
ROUND(tbPayroll[[#This Row],[exFed]]*
MAX(
((IT34-INDEX(INDIRECT(tbPayroll[[#This Row],[fedPrefix]]&amp;CHOOSE(tbPayroll[[#This Row],[fedStatus]],"SingleWage","JointlyWage","SingleWage","HeadWage")),IK34))*
INDEX(INDIRECT(tbPayroll[[#This Row],[fedPrefix]]&amp;"Perc"),IK34)+
INDEX(INDIRECT(tbPayroll[[#This Row],[fedPrefix]]&amp;CHOOSE(tbPayroll[[#This Row],[fedStatus]],"SingleHold","JointlyHold","SingleHold","HeadHold")),IK34))/dPeriods
- IF(tbPayroll[[#This Row],[isFormSent]]="Yes",tbPayroll[[#This Row],[isFormStep3]],0),0)
+tbPayroll[[#This Row],[isFormStep4c]],dFEDRound)
)
)</f>
        <v/>
      </c>
      <c r="II34" s="116" t="str">
        <f>IF(tbPayroll[[#This Row],[idx]]="","",
ROUND(tbPayroll[[#This Row],[exSS]]*
IF(SUMIFS($AM34:$BMK34,$AM$3:$BMK$3,"&lt;"&amp;II$3,$AM$2:$BMK$2,II$2) +ssTax*IY34 &lt;ssTax*ssMax,
ssTax*IY34,
MAX(ssTax*ssMax-SUMIFS($AM34:$BMK34,$AM$3:$BMK$3,"&lt;"&amp;II$3,$AM$2:$BMK$2,II$2),0)),
2)
)</f>
        <v/>
      </c>
      <c r="IJ34" s="116" t="str">
        <f>IF(tbPayroll[[#This Row],[idx]]="","",IF(IK34=0,0,ROUND(tbPayroll[[#This Row],[exMedi]]*mediTax*IY34+IS34*mediMax,2)))</f>
        <v/>
      </c>
      <c r="IK34" s="116" t="str">
        <f ca="1">IF(tbPayroll[[#This Row],[idx]]="","",IFERROR(MATCH(IT34,INDIRECT(tbPayroll[[#This Row],[fedPrefix]]&amp;CHOOSE(tbPayroll[[#This Row],[fedStatus]],"SingleWage","JointlyWage","SingleWage","HeadWage")),1),0))</f>
        <v/>
      </c>
      <c r="IL34" s="116"/>
      <c r="IM34" s="116" t="str">
        <f>IF(tbPayroll[[#This Row],[idx]]="","",
ROUND(tbPayroll[[#This Row],[401Roth]]*IF(SUMIFS($AM34:$BMK34,$AM$3:$BMK$3,"&lt;"&amp;IZ$3,$AM$2:$BMK$2,IZ$2)+HT34&lt;compensationCap,
IZ34,
MAX(compensationCap-SUMIFS($AM34:$BMK34,$AM$3:$BMK$3,"&lt;"&amp;IZ$3,$AM$2:$BMK$2,IZ$2),0)),2))</f>
        <v/>
      </c>
      <c r="IN34" s="116" t="str">
        <f>IF(tbPayroll[[#This Row],[idx]]="","",
ROUND(tbPayroll[[#This Row],[401PreTax]]*IF(SUMIFS($AM34:$BMK34,$AM$3:$BMK$3,"&lt;"&amp;IZ$3,$AM$2:$BMK$2,IZ$2)+HT34&lt;compensationCap,
IZ34,
MAX(compensationCap-SUMIFS($AM34:$BMK34,$AM$3:$BMK$3,"&lt;"&amp;IZ$3,$AM$2:$BMK$2,IZ$2),0)),2))</f>
        <v/>
      </c>
      <c r="IO34" s="116" t="str">
        <f>IF(tbPayroll[[#This Row],[idx]]="","",
ROUND((tbPayroll[[#This Row],[401T1p]]*tbPayroll[[#This Row],[401T1Cap]]+tbPayroll[[#This Row],[401T2p]]*tbPayroll[[#This Row],[401T2Cap]])*IF(SUMIFS($AM34:$BMK34,$AM$3:$BMK$3,"&lt;"&amp;IZ$3,$AM$2:$BMK$2,IZ$2)+HT34&lt;compensationCap,
IZ34,
MAX(compensationCap-SUMIFS($AM34:$BMK34,$AM$3:$BMK$3,"&lt;"&amp;IZ$3,$AM$2:$BMK$2,IZ$2),0)),2))</f>
        <v/>
      </c>
      <c r="IP34" s="116" t="str">
        <f>IF(tbPayroll[[#This Row],[idx]]="","",
IF(IO34=0,0,
ROUND(IF(SUMIFS($AM34:$BMK34,$AM$3:$BMK$3,"&lt;"&amp;IR$3,$AM$2:$BMK$2,"&gt;="&amp;IP$2,$AM$2:$BMK$2,"&lt;="&amp;IR$2)+IM34+IN34+IO34&lt;tbPayroll[[#This Row],[401EmperLimit]],
IO34,
MAX((tbPayroll[[#This Row],[401EmperLimit]]-SUMIFS($AM34:$BMK34,$AM$3:$BMK$3,"&lt;"&amp;IR$3,$AM$2:$BMK$2,"&gt;="&amp;IP$2,$AM$2:$BMK$2,"&lt;="&amp;IR$2)),0)),2)))</f>
        <v/>
      </c>
      <c r="IQ34" s="116" t="str">
        <f>IF(tbPayroll[[#This Row],[idx]]="","",
IF(IN34=0,0,
ROUND(IF(SUMIFS($AM34:$BMK34,$AM$3:$BMK$3,"&lt;"&amp;IR$3,$AM$2:$BMK$2,IR$2)+IM34+SUMIFS($AM34:$BMK34,$AM$3:$BMK$3,"&lt;"&amp;IQ$3,$AM$2:$BMK$2,IQ$2)+IN34&lt;tbPayroll[[#This Row],[401ContriLimit]],
IN34,
IN34/(IM34+IN34)*
(tbPayroll[[#This Row],[401ContriLimit]]-SUMIFS($AM34:$BMK34,$AM$3:$BMK$3,"&lt;"&amp;IR$3,$AM$2:$BMK$2,IR$2)-SUMIFS($AM34:$BMK34,$AM$3:$BMK$3,"&lt;"&amp;IQ$3,$AM$2:$BMK$2,IQ$2))),2)))</f>
        <v/>
      </c>
      <c r="IR34" s="116" t="str">
        <f>IF(tbPayroll[[#This Row],[idx]]="","",
IF(IM34=0,0,
ROUND(IF(SUMIFS($AM34:$BMK34,$AM$3:$BMK$3,"&lt;"&amp;IR$3,$AM$2:$BMK$2,IR$2)+IM34+SUMIFS($AM34:$BMK34,$AM$3:$BMK$3,"&lt;"&amp;IQ$3,$AM$2:$BMK$2,IQ$2)+IN34&lt;tbPayroll[[#This Row],[401ContriLimit]],
IM34,
IM34/(IM34+IN34)*
(tbPayroll[[#This Row],[401ContriLimit]]-SUMIFS($AM34:$BMK34,$AM$3:$BMK$3,"&lt;"&amp;IR$3,$AM$2:$BMK$2,IR$2)-SUMIFS($AM34:$BMK34,$AM$3:$BMK$3,"&lt;"&amp;IQ$3,$AM$2:$BMK$2,IQ$2))),2)
))</f>
        <v/>
      </c>
      <c r="IS34" s="116" t="str" cm="1">
        <f t="array" ref="IS34">IF(tbPayroll[[#This Row],[idx]]="","",
IF(IK34=0,0,
MAX(SUMIFS($AM34:$BMK34,$AM$3:$BMK$3,"&lt;="&amp;IY$3,$AM$2:$BMK$2,IY$2)-INDEX(mediAddTable,tbPayroll[[#This Row],[fedStatus]]),0)-
SUMIFS($AM34:$BMK34,$AM$3:$BMK$3,"&lt;"&amp;IY$3,$AM$2:$BMK$2,IS$2)
))</f>
        <v/>
      </c>
      <c r="IT34" s="116" t="str">
        <f>IF(tbPayroll[[#This Row],[idx]]="","",
ROUND(MAX(IX34*dPeriods+tbPayroll[[#This Row],[adjustedAmount]],0),dFEDRound))</f>
        <v/>
      </c>
      <c r="IU34" s="116" t="str">
        <f>IF(tbPayroll[[#This Row],[idx]]="","",
ROUND(IF(hoursMode="Daily",
SUMIFS(Hours!$J33:$BDM33,Hours!$J$2:$BDM$2,"&gt;="&amp;HW$5,Hours!$J$2:$BDM$2,"&lt;="&amp;IZ$5,Hours!$J$5:$BDM$5,dRegularName),
SUMIFS(Hours!$J33:$BDM33,Hours!$J$1:$BDM$1,IV$3,Hours!$J$5:$BDM$5,dRegularName)
),2))</f>
        <v/>
      </c>
      <c r="IV34" s="116" t="str">
        <f>IF(tbPayroll[[#This Row],[idx]]="","",
IF(hoursMode="Daily",
SUMIFS(Hours!$J33:$BDM33,Hours!$J$2:$BDM$2,"&gt;="&amp;HW$5,Hours!$J$2:$BDM$2,"&lt;="&amp;IZ$5,Hours!$J$5:$BDM$5,dOvertimeName),
SUMIFS(Hours!$J33:$BDM33,Hours!$J$1:$BDM$1,IV$3,Hours!$J$5:$BDM$5,dOvertimeName)
))</f>
        <v/>
      </c>
      <c r="IW34" s="116" t="str">
        <f>IF(tbPayroll[[#This Row],[idx]]="","",
IF(hoursMode="Daily",
SUMIFS(Hours!$J33:$BDM33,Hours!$J$2:$BDM$2,"&gt;="&amp;HW$5,Hours!$J$2:$BDM$2,"&lt;="&amp;IZ$5,Hours!$J$5:$BDM$5,dVacationName),
SUMIFS(Hours!$J33:$BDM33,Hours!$J$1:$BDM$1,IV$3,Hours!$J$5:$BDM$5,dVacationName)
))</f>
        <v/>
      </c>
      <c r="IX34" s="116" t="str">
        <f>IF(tbPayroll[[#This Row],[Employee]]="","",MAX(IZ34-tbPayroll[[#This Row],[free]]-HX34-IQ34,0))</f>
        <v/>
      </c>
      <c r="IY34" s="116" t="str">
        <f>IF(tbPayroll[[#This Row],[Employee]]="","",MAX(IZ34-tbPayroll[[#This Row],[free]]-HX34,0))</f>
        <v/>
      </c>
      <c r="IZ34" s="116" t="str">
        <f>IF(tbPayroll[[#This Row],[Employee]]="","",
IF(tbPayroll[[#This Row],[employmentDate]]&gt;IZ$5,0,IB34+IC34+ID34+HZ34))</f>
        <v/>
      </c>
      <c r="JA34" s="116" t="str">
        <f>IF(tbPayroll[[#This Row],[Employee]]="","",IZ34-SUM(IE34:IJ34)-HY34-HX34-IQ34-IR34)</f>
        <v/>
      </c>
      <c r="JB34" s="417"/>
      <c r="JC34" s="192"/>
      <c r="JD34" s="192"/>
      <c r="JE34" s="192"/>
      <c r="JF34" s="193"/>
      <c r="JG34" s="116" t="str">
        <f>IF(tbPayroll[[#This Row],[Employee]]="","",
KA34 &amp; " | " &amp; KB34&amp; " | " &amp; KC34
)</f>
        <v/>
      </c>
      <c r="JH34" s="116" t="str">
        <f>IF(tbPayroll[[#This Row],[Employee]]="","",
IF(tbPayroll[[#This Row],[employmentDate]]&gt;KF$5,0,
ROUND(IF(tbPayroll[[#This Row],[IncomeBase]]=dSalaried,IF(JC34&lt;&gt;"",JC34,tbPayroll[[#This Row],[EmpWage]]),KA34*IF(JC34&lt;&gt;"",JC34,tbPayroll[[#This Row],[EmpWage]])),2)))</f>
        <v/>
      </c>
      <c r="JI34" s="116" t="str">
        <f>IF(tbPayroll[[#This Row],[Employee]]="","",
IF(tbPayroll[[#This Row],[employmentDate]]&gt;KF$5,0,
ROUND(KB34*tbPayroll[[#This Row],[overrrate]]*
IF(JC34&lt;&gt;"",JC34,tbPayroll[[#This Row],[EmpWage]])/IF(tbPayroll[[#This Row],[IncomeBase]]=dSalaried,MAX(tbPayroll[[#This Row],[regularwork]],1),1),2)
))</f>
        <v/>
      </c>
      <c r="JJ34" s="116" t="str">
        <f>IF(tbPayroll[[#This Row],[Employee]]="","",
IF(tbPayroll[[#This Row],[employmentDate]]&gt;KF$5,0,
ROUND(KC34*
IFERROR(JH34/KA34,0),2
)))</f>
        <v/>
      </c>
      <c r="JK34" s="116" t="str">
        <f>IF(tbPayroll[[#This Row],[Employee]]="","",
tbPayroll[[#This Row],[exState]]*
(tbPayroll[[#This Row],[stateAddDedu]]+ROUND(
MAX(KD34-tbPayroll[[#This Row],[persExemp]],0)*tbPayroll[[#This Row],[stateTax]],dRound))
)</f>
        <v/>
      </c>
      <c r="JL34" s="116" t="str">
        <f>IF(tbPayroll[[#This Row],[Employee]]="","",
(ROUND(
MAX(KD34-tbPayroll[[#This Row],[persExemp]],0)*tbPayroll[[#This Row],[dLocal]],dRound))
)</f>
        <v/>
      </c>
      <c r="JM34" s="116" t="str">
        <f>IF(tbPayroll[[#This Row],[Employee]]="","",
(ROUND(
MAX(KD34-tbPayroll[[#This Row],[persExemp]],0)*tbPayroll[[#This Row],[dCity]],dRound))
)</f>
        <v/>
      </c>
      <c r="JN34" s="116" t="str" cm="1">
        <f t="array" aca="1" ref="JN34" ca="1">IF(tbPayroll[[#This Row],[idx]]="","",
IF(JQ34=0,0,
ROUND(tbPayroll[[#This Row],[exFed]]*
MAX(
((JZ34-INDEX(INDIRECT(tbPayroll[[#This Row],[fedPrefix]]&amp;CHOOSE(tbPayroll[[#This Row],[fedStatus]],"SingleWage","JointlyWage","SingleWage","HeadWage")),JQ34))*
INDEX(INDIRECT(tbPayroll[[#This Row],[fedPrefix]]&amp;"Perc"),JQ34)+
INDEX(INDIRECT(tbPayroll[[#This Row],[fedPrefix]]&amp;CHOOSE(tbPayroll[[#This Row],[fedStatus]],"SingleHold","JointlyHold","SingleHold","HeadHold")),JQ34))/dPeriods
- IF(tbPayroll[[#This Row],[isFormSent]]="Yes",tbPayroll[[#This Row],[isFormStep3]],0),0)
+tbPayroll[[#This Row],[isFormStep4c]],dFEDRound)
)
)</f>
        <v/>
      </c>
      <c r="JO34" s="116" t="str">
        <f>IF(tbPayroll[[#This Row],[idx]]="","",
ROUND(tbPayroll[[#This Row],[exSS]]*
IF(SUMIFS($AM34:$BMK34,$AM$3:$BMK$3,"&lt;"&amp;JO$3,$AM$2:$BMK$2,JO$2) +ssTax*KE34 &lt;ssTax*ssMax,
ssTax*KE34,
MAX(ssTax*ssMax-SUMIFS($AM34:$BMK34,$AM$3:$BMK$3,"&lt;"&amp;JO$3,$AM$2:$BMK$2,JO$2),0)),
2)
)</f>
        <v/>
      </c>
      <c r="JP34" s="116" t="str">
        <f>IF(tbPayroll[[#This Row],[idx]]="","",IF(JQ34=0,0,ROUND(tbPayroll[[#This Row],[exMedi]]*mediTax*KE34+JY34*mediMax,2)))</f>
        <v/>
      </c>
      <c r="JQ34" s="116" t="str">
        <f ca="1">IF(tbPayroll[[#This Row],[idx]]="","",IFERROR(MATCH(JZ34,INDIRECT(tbPayroll[[#This Row],[fedPrefix]]&amp;CHOOSE(tbPayroll[[#This Row],[fedStatus]],"SingleWage","JointlyWage","SingleWage","HeadWage")),1),0))</f>
        <v/>
      </c>
      <c r="JR34" s="116"/>
      <c r="JS34" s="116" t="str">
        <f>IF(tbPayroll[[#This Row],[idx]]="","",
ROUND(tbPayroll[[#This Row],[401Roth]]*IF(SUMIFS($AM34:$BMK34,$AM$3:$BMK$3,"&lt;"&amp;KF$3,$AM$2:$BMK$2,KF$2)+IZ34&lt;compensationCap,
KF34,
MAX(compensationCap-SUMIFS($AM34:$BMK34,$AM$3:$BMK$3,"&lt;"&amp;KF$3,$AM$2:$BMK$2,KF$2),0)),2))</f>
        <v/>
      </c>
      <c r="JT34" s="116" t="str">
        <f>IF(tbPayroll[[#This Row],[idx]]="","",
ROUND(tbPayroll[[#This Row],[401PreTax]]*IF(SUMIFS($AM34:$BMK34,$AM$3:$BMK$3,"&lt;"&amp;KF$3,$AM$2:$BMK$2,KF$2)+IZ34&lt;compensationCap,
KF34,
MAX(compensationCap-SUMIFS($AM34:$BMK34,$AM$3:$BMK$3,"&lt;"&amp;KF$3,$AM$2:$BMK$2,KF$2),0)),2))</f>
        <v/>
      </c>
      <c r="JU34" s="116" t="str">
        <f>IF(tbPayroll[[#This Row],[idx]]="","",
ROUND((tbPayroll[[#This Row],[401T1p]]*tbPayroll[[#This Row],[401T1Cap]]+tbPayroll[[#This Row],[401T2p]]*tbPayroll[[#This Row],[401T2Cap]])*IF(SUMIFS($AM34:$BMK34,$AM$3:$BMK$3,"&lt;"&amp;KF$3,$AM$2:$BMK$2,KF$2)+IZ34&lt;compensationCap,
KF34,
MAX(compensationCap-SUMIFS($AM34:$BMK34,$AM$3:$BMK$3,"&lt;"&amp;KF$3,$AM$2:$BMK$2,KF$2),0)),2))</f>
        <v/>
      </c>
      <c r="JV34" s="116" t="str">
        <f>IF(tbPayroll[[#This Row],[idx]]="","",
IF(JU34=0,0,
ROUND(IF(SUMIFS($AM34:$BMK34,$AM$3:$BMK$3,"&lt;"&amp;JX$3,$AM$2:$BMK$2,"&gt;="&amp;JV$2,$AM$2:$BMK$2,"&lt;="&amp;JX$2)+JS34+JT34+JU34&lt;tbPayroll[[#This Row],[401EmperLimit]],
JU34,
MAX((tbPayroll[[#This Row],[401EmperLimit]]-SUMIFS($AM34:$BMK34,$AM$3:$BMK$3,"&lt;"&amp;JX$3,$AM$2:$BMK$2,"&gt;="&amp;JV$2,$AM$2:$BMK$2,"&lt;="&amp;JX$2)),0)),2)))</f>
        <v/>
      </c>
      <c r="JW34" s="116" t="str">
        <f>IF(tbPayroll[[#This Row],[idx]]="","",
IF(JT34=0,0,
ROUND(IF(SUMIFS($AM34:$BMK34,$AM$3:$BMK$3,"&lt;"&amp;JX$3,$AM$2:$BMK$2,JX$2)+JS34+SUMIFS($AM34:$BMK34,$AM$3:$BMK$3,"&lt;"&amp;JW$3,$AM$2:$BMK$2,JW$2)+JT34&lt;tbPayroll[[#This Row],[401ContriLimit]],
JT34,
JT34/(JS34+JT34)*
(tbPayroll[[#This Row],[401ContriLimit]]-SUMIFS($AM34:$BMK34,$AM$3:$BMK$3,"&lt;"&amp;JX$3,$AM$2:$BMK$2,JX$2)-SUMIFS($AM34:$BMK34,$AM$3:$BMK$3,"&lt;"&amp;JW$3,$AM$2:$BMK$2,JW$2))),2)))</f>
        <v/>
      </c>
      <c r="JX34" s="116" t="str">
        <f>IF(tbPayroll[[#This Row],[idx]]="","",
IF(JS34=0,0,
ROUND(IF(SUMIFS($AM34:$BMK34,$AM$3:$BMK$3,"&lt;"&amp;JX$3,$AM$2:$BMK$2,JX$2)+JS34+SUMIFS($AM34:$BMK34,$AM$3:$BMK$3,"&lt;"&amp;JW$3,$AM$2:$BMK$2,JW$2)+JT34&lt;tbPayroll[[#This Row],[401ContriLimit]],
JS34,
JS34/(JS34+JT34)*
(tbPayroll[[#This Row],[401ContriLimit]]-SUMIFS($AM34:$BMK34,$AM$3:$BMK$3,"&lt;"&amp;JX$3,$AM$2:$BMK$2,JX$2)-SUMIFS($AM34:$BMK34,$AM$3:$BMK$3,"&lt;"&amp;JW$3,$AM$2:$BMK$2,JW$2))),2)
))</f>
        <v/>
      </c>
      <c r="JY34" s="116" t="str" cm="1">
        <f t="array" ref="JY34">IF(tbPayroll[[#This Row],[idx]]="","",
IF(JQ34=0,0,
MAX(SUMIFS($AM34:$BMK34,$AM$3:$BMK$3,"&lt;="&amp;KE$3,$AM$2:$BMK$2,KE$2)-INDEX(mediAddTable,tbPayroll[[#This Row],[fedStatus]]),0)-
SUMIFS($AM34:$BMK34,$AM$3:$BMK$3,"&lt;"&amp;KE$3,$AM$2:$BMK$2,JY$2)
))</f>
        <v/>
      </c>
      <c r="JZ34" s="116" t="str">
        <f>IF(tbPayroll[[#This Row],[idx]]="","",
ROUND(MAX(KD34*dPeriods+tbPayroll[[#This Row],[adjustedAmount]],0),dFEDRound))</f>
        <v/>
      </c>
      <c r="KA34" s="116" t="str">
        <f>IF(tbPayroll[[#This Row],[idx]]="","",
ROUND(IF(hoursMode="Daily",
SUMIFS(Hours!$J33:$BDM33,Hours!$J$2:$BDM$2,"&gt;="&amp;JC$5,Hours!$J$2:$BDM$2,"&lt;="&amp;KF$5,Hours!$J$5:$BDM$5,dRegularName),
SUMIFS(Hours!$J33:$BDM33,Hours!$J$1:$BDM$1,KB$3,Hours!$J$5:$BDM$5,dRegularName)
),2))</f>
        <v/>
      </c>
      <c r="KB34" s="116" t="str">
        <f>IF(tbPayroll[[#This Row],[idx]]="","",
IF(hoursMode="Daily",
SUMIFS(Hours!$J33:$BDM33,Hours!$J$2:$BDM$2,"&gt;="&amp;JC$5,Hours!$J$2:$BDM$2,"&lt;="&amp;KF$5,Hours!$J$5:$BDM$5,dOvertimeName),
SUMIFS(Hours!$J33:$BDM33,Hours!$J$1:$BDM$1,KB$3,Hours!$J$5:$BDM$5,dOvertimeName)
))</f>
        <v/>
      </c>
      <c r="KC34" s="116" t="str">
        <f>IF(tbPayroll[[#This Row],[idx]]="","",
IF(hoursMode="Daily",
SUMIFS(Hours!$J33:$BDM33,Hours!$J$2:$BDM$2,"&gt;="&amp;JC$5,Hours!$J$2:$BDM$2,"&lt;="&amp;KF$5,Hours!$J$5:$BDM$5,dVacationName),
SUMIFS(Hours!$J33:$BDM33,Hours!$J$1:$BDM$1,KB$3,Hours!$J$5:$BDM$5,dVacationName)
))</f>
        <v/>
      </c>
      <c r="KD34" s="116" t="str">
        <f>IF(tbPayroll[[#This Row],[Employee]]="","",MAX(KF34-tbPayroll[[#This Row],[free]]-JD34-JW34,0))</f>
        <v/>
      </c>
      <c r="KE34" s="116" t="str">
        <f>IF(tbPayroll[[#This Row],[Employee]]="","",MAX(KF34-tbPayroll[[#This Row],[free]]-JD34,0))</f>
        <v/>
      </c>
      <c r="KF34" s="116" t="str">
        <f>IF(tbPayroll[[#This Row],[Employee]]="","",
IF(tbPayroll[[#This Row],[employmentDate]]&gt;KF$5,0,JH34+JI34+JJ34+JF34))</f>
        <v/>
      </c>
      <c r="KG34" s="116" t="str">
        <f>IF(tbPayroll[[#This Row],[Employee]]="","",KF34-SUM(JK34:JP34)-JE34-JD34-JW34-JX34)</f>
        <v/>
      </c>
      <c r="KH34" s="417"/>
      <c r="KI34" s="192"/>
      <c r="KJ34" s="192"/>
      <c r="KK34" s="192"/>
      <c r="KL34" s="193"/>
      <c r="KM34" s="116" t="str">
        <f>IF(tbPayroll[[#This Row],[Employee]]="","",
LG34 &amp; " | " &amp; LH34&amp; " | " &amp; LI34
)</f>
        <v/>
      </c>
      <c r="KN34" s="116" t="str">
        <f>IF(tbPayroll[[#This Row],[Employee]]="","",
IF(tbPayroll[[#This Row],[employmentDate]]&gt;LL$5,0,
ROUND(IF(tbPayroll[[#This Row],[IncomeBase]]=dSalaried,IF(KI34&lt;&gt;"",KI34,tbPayroll[[#This Row],[EmpWage]]),LG34*IF(KI34&lt;&gt;"",KI34,tbPayroll[[#This Row],[EmpWage]])),2)))</f>
        <v/>
      </c>
      <c r="KO34" s="116" t="str">
        <f>IF(tbPayroll[[#This Row],[Employee]]="","",
IF(tbPayroll[[#This Row],[employmentDate]]&gt;LL$5,0,
ROUND(LH34*tbPayroll[[#This Row],[overrrate]]*
IF(KI34&lt;&gt;"",KI34,tbPayroll[[#This Row],[EmpWage]])/IF(tbPayroll[[#This Row],[IncomeBase]]=dSalaried,MAX(tbPayroll[[#This Row],[regularwork]],1),1),2)
))</f>
        <v/>
      </c>
      <c r="KP34" s="116" t="str">
        <f>IF(tbPayroll[[#This Row],[Employee]]="","",
IF(tbPayroll[[#This Row],[employmentDate]]&gt;LL$5,0,
ROUND(LI34*
IFERROR(KN34/LG34,0),2
)))</f>
        <v/>
      </c>
      <c r="KQ34" s="116" t="str">
        <f>IF(tbPayroll[[#This Row],[Employee]]="","",
tbPayroll[[#This Row],[exState]]*
(tbPayroll[[#This Row],[stateAddDedu]]+ROUND(
MAX(LJ34-tbPayroll[[#This Row],[persExemp]],0)*tbPayroll[[#This Row],[stateTax]],dRound))
)</f>
        <v/>
      </c>
      <c r="KR34" s="116" t="str">
        <f>IF(tbPayroll[[#This Row],[Employee]]="","",
(ROUND(
MAX(LJ34-tbPayroll[[#This Row],[persExemp]],0)*tbPayroll[[#This Row],[dLocal]],dRound))
)</f>
        <v/>
      </c>
      <c r="KS34" s="116" t="str">
        <f>IF(tbPayroll[[#This Row],[Employee]]="","",
(ROUND(
MAX(LJ34-tbPayroll[[#This Row],[persExemp]],0)*tbPayroll[[#This Row],[dCity]],dRound))
)</f>
        <v/>
      </c>
      <c r="KT34" s="116" t="str" cm="1">
        <f t="array" aca="1" ref="KT34" ca="1">IF(tbPayroll[[#This Row],[idx]]="","",
IF(KW34=0,0,
ROUND(tbPayroll[[#This Row],[exFed]]*
MAX(
((LF34-INDEX(INDIRECT(tbPayroll[[#This Row],[fedPrefix]]&amp;CHOOSE(tbPayroll[[#This Row],[fedStatus]],"SingleWage","JointlyWage","SingleWage","HeadWage")),KW34))*
INDEX(INDIRECT(tbPayroll[[#This Row],[fedPrefix]]&amp;"Perc"),KW34)+
INDEX(INDIRECT(tbPayroll[[#This Row],[fedPrefix]]&amp;CHOOSE(tbPayroll[[#This Row],[fedStatus]],"SingleHold","JointlyHold","SingleHold","HeadHold")),KW34))/dPeriods
- IF(tbPayroll[[#This Row],[isFormSent]]="Yes",tbPayroll[[#This Row],[isFormStep3]],0),0)
+tbPayroll[[#This Row],[isFormStep4c]],dFEDRound)
)
)</f>
        <v/>
      </c>
      <c r="KU34" s="116" t="str">
        <f>IF(tbPayroll[[#This Row],[idx]]="","",
ROUND(tbPayroll[[#This Row],[exSS]]*
IF(SUMIFS($AM34:$BMK34,$AM$3:$BMK$3,"&lt;"&amp;KU$3,$AM$2:$BMK$2,KU$2) +ssTax*LK34 &lt;ssTax*ssMax,
ssTax*LK34,
MAX(ssTax*ssMax-SUMIFS($AM34:$BMK34,$AM$3:$BMK$3,"&lt;"&amp;KU$3,$AM$2:$BMK$2,KU$2),0)),
2)
)</f>
        <v/>
      </c>
      <c r="KV34" s="116" t="str">
        <f>IF(tbPayroll[[#This Row],[idx]]="","",IF(KW34=0,0,ROUND(tbPayroll[[#This Row],[exMedi]]*mediTax*LK34+LE34*mediMax,2)))</f>
        <v/>
      </c>
      <c r="KW34" s="116" t="str">
        <f ca="1">IF(tbPayroll[[#This Row],[idx]]="","",IFERROR(MATCH(LF34,INDIRECT(tbPayroll[[#This Row],[fedPrefix]]&amp;CHOOSE(tbPayroll[[#This Row],[fedStatus]],"SingleWage","JointlyWage","SingleWage","HeadWage")),1),0))</f>
        <v/>
      </c>
      <c r="KX34" s="116"/>
      <c r="KY34" s="116" t="str">
        <f>IF(tbPayroll[[#This Row],[idx]]="","",
ROUND(tbPayroll[[#This Row],[401Roth]]*IF(SUMIFS($AM34:$BMK34,$AM$3:$BMK$3,"&lt;"&amp;LL$3,$AM$2:$BMK$2,LL$2)+KF34&lt;compensationCap,
LL34,
MAX(compensationCap-SUMIFS($AM34:$BMK34,$AM$3:$BMK$3,"&lt;"&amp;LL$3,$AM$2:$BMK$2,LL$2),0)),2))</f>
        <v/>
      </c>
      <c r="KZ34" s="116" t="str">
        <f>IF(tbPayroll[[#This Row],[idx]]="","",
ROUND(tbPayroll[[#This Row],[401PreTax]]*IF(SUMIFS($AM34:$BMK34,$AM$3:$BMK$3,"&lt;"&amp;LL$3,$AM$2:$BMK$2,LL$2)+KF34&lt;compensationCap,
LL34,
MAX(compensationCap-SUMIFS($AM34:$BMK34,$AM$3:$BMK$3,"&lt;"&amp;LL$3,$AM$2:$BMK$2,LL$2),0)),2))</f>
        <v/>
      </c>
      <c r="LA34" s="116" t="str">
        <f>IF(tbPayroll[[#This Row],[idx]]="","",
ROUND((tbPayroll[[#This Row],[401T1p]]*tbPayroll[[#This Row],[401T1Cap]]+tbPayroll[[#This Row],[401T2p]]*tbPayroll[[#This Row],[401T2Cap]])*IF(SUMIFS($AM34:$BMK34,$AM$3:$BMK$3,"&lt;"&amp;LL$3,$AM$2:$BMK$2,LL$2)+KF34&lt;compensationCap,
LL34,
MAX(compensationCap-SUMIFS($AM34:$BMK34,$AM$3:$BMK$3,"&lt;"&amp;LL$3,$AM$2:$BMK$2,LL$2),0)),2))</f>
        <v/>
      </c>
      <c r="LB34" s="116" t="str">
        <f>IF(tbPayroll[[#This Row],[idx]]="","",
IF(LA34=0,0,
ROUND(IF(SUMIFS($AM34:$BMK34,$AM$3:$BMK$3,"&lt;"&amp;LD$3,$AM$2:$BMK$2,"&gt;="&amp;LB$2,$AM$2:$BMK$2,"&lt;="&amp;LD$2)+KY34+KZ34+LA34&lt;tbPayroll[[#This Row],[401EmperLimit]],
LA34,
MAX((tbPayroll[[#This Row],[401EmperLimit]]-SUMIFS($AM34:$BMK34,$AM$3:$BMK$3,"&lt;"&amp;LD$3,$AM$2:$BMK$2,"&gt;="&amp;LB$2,$AM$2:$BMK$2,"&lt;="&amp;LD$2)),0)),2)))</f>
        <v/>
      </c>
      <c r="LC34" s="116" t="str">
        <f>IF(tbPayroll[[#This Row],[idx]]="","",
IF(KZ34=0,0,
ROUND(IF(SUMIFS($AM34:$BMK34,$AM$3:$BMK$3,"&lt;"&amp;LD$3,$AM$2:$BMK$2,LD$2)+KY34+SUMIFS($AM34:$BMK34,$AM$3:$BMK$3,"&lt;"&amp;LC$3,$AM$2:$BMK$2,LC$2)+KZ34&lt;tbPayroll[[#This Row],[401ContriLimit]],
KZ34,
KZ34/(KY34+KZ34)*
(tbPayroll[[#This Row],[401ContriLimit]]-SUMIFS($AM34:$BMK34,$AM$3:$BMK$3,"&lt;"&amp;LD$3,$AM$2:$BMK$2,LD$2)-SUMIFS($AM34:$BMK34,$AM$3:$BMK$3,"&lt;"&amp;LC$3,$AM$2:$BMK$2,LC$2))),2)))</f>
        <v/>
      </c>
      <c r="LD34" s="116" t="str">
        <f>IF(tbPayroll[[#This Row],[idx]]="","",
IF(KY34=0,0,
ROUND(IF(SUMIFS($AM34:$BMK34,$AM$3:$BMK$3,"&lt;"&amp;LD$3,$AM$2:$BMK$2,LD$2)+KY34+SUMIFS($AM34:$BMK34,$AM$3:$BMK$3,"&lt;"&amp;LC$3,$AM$2:$BMK$2,LC$2)+KZ34&lt;tbPayroll[[#This Row],[401ContriLimit]],
KY34,
KY34/(KY34+KZ34)*
(tbPayroll[[#This Row],[401ContriLimit]]-SUMIFS($AM34:$BMK34,$AM$3:$BMK$3,"&lt;"&amp;LD$3,$AM$2:$BMK$2,LD$2)-SUMIFS($AM34:$BMK34,$AM$3:$BMK$3,"&lt;"&amp;LC$3,$AM$2:$BMK$2,LC$2))),2)
))</f>
        <v/>
      </c>
      <c r="LE34" s="116" t="str" cm="1">
        <f t="array" ref="LE34">IF(tbPayroll[[#This Row],[idx]]="","",
IF(KW34=0,0,
MAX(SUMIFS($AM34:$BMK34,$AM$3:$BMK$3,"&lt;="&amp;LK$3,$AM$2:$BMK$2,LK$2)-INDEX(mediAddTable,tbPayroll[[#This Row],[fedStatus]]),0)-
SUMIFS($AM34:$BMK34,$AM$3:$BMK$3,"&lt;"&amp;LK$3,$AM$2:$BMK$2,LE$2)
))</f>
        <v/>
      </c>
      <c r="LF34" s="116" t="str">
        <f>IF(tbPayroll[[#This Row],[idx]]="","",
ROUND(MAX(LJ34*dPeriods+tbPayroll[[#This Row],[adjustedAmount]],0),dFEDRound))</f>
        <v/>
      </c>
      <c r="LG34" s="116" t="str">
        <f>IF(tbPayroll[[#This Row],[idx]]="","",
ROUND(IF(hoursMode="Daily",
SUMIFS(Hours!$J33:$BDM33,Hours!$J$2:$BDM$2,"&gt;="&amp;KI$5,Hours!$J$2:$BDM$2,"&lt;="&amp;LL$5,Hours!$J$5:$BDM$5,dRegularName),
SUMIFS(Hours!$J33:$BDM33,Hours!$J$1:$BDM$1,LH$3,Hours!$J$5:$BDM$5,dRegularName)
),2))</f>
        <v/>
      </c>
      <c r="LH34" s="116" t="str">
        <f>IF(tbPayroll[[#This Row],[idx]]="","",
IF(hoursMode="Daily",
SUMIFS(Hours!$J33:$BDM33,Hours!$J$2:$BDM$2,"&gt;="&amp;KI$5,Hours!$J$2:$BDM$2,"&lt;="&amp;LL$5,Hours!$J$5:$BDM$5,dOvertimeName),
SUMIFS(Hours!$J33:$BDM33,Hours!$J$1:$BDM$1,LH$3,Hours!$J$5:$BDM$5,dOvertimeName)
))</f>
        <v/>
      </c>
      <c r="LI34" s="116" t="str">
        <f>IF(tbPayroll[[#This Row],[idx]]="","",
IF(hoursMode="Daily",
SUMIFS(Hours!$J33:$BDM33,Hours!$J$2:$BDM$2,"&gt;="&amp;KI$5,Hours!$J$2:$BDM$2,"&lt;="&amp;LL$5,Hours!$J$5:$BDM$5,dVacationName),
SUMIFS(Hours!$J33:$BDM33,Hours!$J$1:$BDM$1,LH$3,Hours!$J$5:$BDM$5,dVacationName)
))</f>
        <v/>
      </c>
      <c r="LJ34" s="116" t="str">
        <f>IF(tbPayroll[[#This Row],[Employee]]="","",MAX(LL34-tbPayroll[[#This Row],[free]]-KJ34-LC34,0))</f>
        <v/>
      </c>
      <c r="LK34" s="116" t="str">
        <f>IF(tbPayroll[[#This Row],[Employee]]="","",MAX(LL34-tbPayroll[[#This Row],[free]]-KJ34,0))</f>
        <v/>
      </c>
      <c r="LL34" s="116" t="str">
        <f>IF(tbPayroll[[#This Row],[Employee]]="","",
IF(tbPayroll[[#This Row],[employmentDate]]&gt;LL$5,0,KN34+KO34+KP34+KL34))</f>
        <v/>
      </c>
      <c r="LM34" s="116" t="str">
        <f>IF(tbPayroll[[#This Row],[Employee]]="","",LL34-SUM(KQ34:KV34)-KK34-KJ34-LC34-LD34)</f>
        <v/>
      </c>
      <c r="LN34" s="417"/>
      <c r="LO34" s="192"/>
      <c r="LP34" s="192"/>
      <c r="LQ34" s="192"/>
      <c r="LR34" s="193"/>
      <c r="LS34" s="116" t="str">
        <f>IF(tbPayroll[[#This Row],[Employee]]="","",
MM34 &amp; " | " &amp; MN34&amp; " | " &amp; MO34
)</f>
        <v/>
      </c>
      <c r="LT34" s="116" t="str">
        <f>IF(tbPayroll[[#This Row],[Employee]]="","",
IF(tbPayroll[[#This Row],[employmentDate]]&gt;MR$5,0,
ROUND(IF(tbPayroll[[#This Row],[IncomeBase]]=dSalaried,IF(LO34&lt;&gt;"",LO34,tbPayroll[[#This Row],[EmpWage]]),MM34*IF(LO34&lt;&gt;"",LO34,tbPayroll[[#This Row],[EmpWage]])),2)))</f>
        <v/>
      </c>
      <c r="LU34" s="116" t="str">
        <f>IF(tbPayroll[[#This Row],[Employee]]="","",
IF(tbPayroll[[#This Row],[employmentDate]]&gt;MR$5,0,
ROUND(MN34*tbPayroll[[#This Row],[overrrate]]*
IF(LO34&lt;&gt;"",LO34,tbPayroll[[#This Row],[EmpWage]])/IF(tbPayroll[[#This Row],[IncomeBase]]=dSalaried,MAX(tbPayroll[[#This Row],[regularwork]],1),1),2)
))</f>
        <v/>
      </c>
      <c r="LV34" s="116" t="str">
        <f>IF(tbPayroll[[#This Row],[Employee]]="","",
IF(tbPayroll[[#This Row],[employmentDate]]&gt;MR$5,0,
ROUND(MO34*
IFERROR(LT34/MM34,0),2
)))</f>
        <v/>
      </c>
      <c r="LW34" s="116" t="str">
        <f>IF(tbPayroll[[#This Row],[Employee]]="","",
tbPayroll[[#This Row],[exState]]*
(tbPayroll[[#This Row],[stateAddDedu]]+ROUND(
MAX(MP34-tbPayroll[[#This Row],[persExemp]],0)*tbPayroll[[#This Row],[stateTax]],dRound))
)</f>
        <v/>
      </c>
      <c r="LX34" s="116" t="str">
        <f>IF(tbPayroll[[#This Row],[Employee]]="","",
(ROUND(
MAX(MP34-tbPayroll[[#This Row],[persExemp]],0)*tbPayroll[[#This Row],[dLocal]],dRound))
)</f>
        <v/>
      </c>
      <c r="LY34" s="116" t="str">
        <f>IF(tbPayroll[[#This Row],[Employee]]="","",
(ROUND(
MAX(MP34-tbPayroll[[#This Row],[persExemp]],0)*tbPayroll[[#This Row],[dCity]],dRound))
)</f>
        <v/>
      </c>
      <c r="LZ34" s="116" t="str" cm="1">
        <f t="array" aca="1" ref="LZ34" ca="1">IF(tbPayroll[[#This Row],[idx]]="","",
IF(MC34=0,0,
ROUND(tbPayroll[[#This Row],[exFed]]*
MAX(
((ML34-INDEX(INDIRECT(tbPayroll[[#This Row],[fedPrefix]]&amp;CHOOSE(tbPayroll[[#This Row],[fedStatus]],"SingleWage","JointlyWage","SingleWage","HeadWage")),MC34))*
INDEX(INDIRECT(tbPayroll[[#This Row],[fedPrefix]]&amp;"Perc"),MC34)+
INDEX(INDIRECT(tbPayroll[[#This Row],[fedPrefix]]&amp;CHOOSE(tbPayroll[[#This Row],[fedStatus]],"SingleHold","JointlyHold","SingleHold","HeadHold")),MC34))/dPeriods
- IF(tbPayroll[[#This Row],[isFormSent]]="Yes",tbPayroll[[#This Row],[isFormStep3]],0),0)
+tbPayroll[[#This Row],[isFormStep4c]],dFEDRound)
)
)</f>
        <v/>
      </c>
      <c r="MA34" s="116" t="str">
        <f>IF(tbPayroll[[#This Row],[idx]]="","",
ROUND(tbPayroll[[#This Row],[exSS]]*
IF(SUMIFS($AM34:$BMK34,$AM$3:$BMK$3,"&lt;"&amp;MA$3,$AM$2:$BMK$2,MA$2) +ssTax*MQ34 &lt;ssTax*ssMax,
ssTax*MQ34,
MAX(ssTax*ssMax-SUMIFS($AM34:$BMK34,$AM$3:$BMK$3,"&lt;"&amp;MA$3,$AM$2:$BMK$2,MA$2),0)),
2)
)</f>
        <v/>
      </c>
      <c r="MB34" s="116" t="str">
        <f>IF(tbPayroll[[#This Row],[idx]]="","",IF(MC34=0,0,ROUND(tbPayroll[[#This Row],[exMedi]]*mediTax*MQ34+MK34*mediMax,2)))</f>
        <v/>
      </c>
      <c r="MC34" s="116" t="str">
        <f ca="1">IF(tbPayroll[[#This Row],[idx]]="","",IFERROR(MATCH(ML34,INDIRECT(tbPayroll[[#This Row],[fedPrefix]]&amp;CHOOSE(tbPayroll[[#This Row],[fedStatus]],"SingleWage","JointlyWage","SingleWage","HeadWage")),1),0))</f>
        <v/>
      </c>
      <c r="MD34" s="116"/>
      <c r="ME34" s="116" t="str">
        <f>IF(tbPayroll[[#This Row],[idx]]="","",
ROUND(tbPayroll[[#This Row],[401Roth]]*IF(SUMIFS($AM34:$BMK34,$AM$3:$BMK$3,"&lt;"&amp;MR$3,$AM$2:$BMK$2,MR$2)+LL34&lt;compensationCap,
MR34,
MAX(compensationCap-SUMIFS($AM34:$BMK34,$AM$3:$BMK$3,"&lt;"&amp;MR$3,$AM$2:$BMK$2,MR$2),0)),2))</f>
        <v/>
      </c>
      <c r="MF34" s="116" t="str">
        <f>IF(tbPayroll[[#This Row],[idx]]="","",
ROUND(tbPayroll[[#This Row],[401PreTax]]*IF(SUMIFS($AM34:$BMK34,$AM$3:$BMK$3,"&lt;"&amp;MR$3,$AM$2:$BMK$2,MR$2)+LL34&lt;compensationCap,
MR34,
MAX(compensationCap-SUMIFS($AM34:$BMK34,$AM$3:$BMK$3,"&lt;"&amp;MR$3,$AM$2:$BMK$2,MR$2),0)),2))</f>
        <v/>
      </c>
      <c r="MG34" s="116" t="str">
        <f>IF(tbPayroll[[#This Row],[idx]]="","",
ROUND((tbPayroll[[#This Row],[401T1p]]*tbPayroll[[#This Row],[401T1Cap]]+tbPayroll[[#This Row],[401T2p]]*tbPayroll[[#This Row],[401T2Cap]])*IF(SUMIFS($AM34:$BMK34,$AM$3:$BMK$3,"&lt;"&amp;MR$3,$AM$2:$BMK$2,MR$2)+LL34&lt;compensationCap,
MR34,
MAX(compensationCap-SUMIFS($AM34:$BMK34,$AM$3:$BMK$3,"&lt;"&amp;MR$3,$AM$2:$BMK$2,MR$2),0)),2))</f>
        <v/>
      </c>
      <c r="MH34" s="116" t="str">
        <f>IF(tbPayroll[[#This Row],[idx]]="","",
IF(MG34=0,0,
ROUND(IF(SUMIFS($AM34:$BMK34,$AM$3:$BMK$3,"&lt;"&amp;MJ$3,$AM$2:$BMK$2,"&gt;="&amp;MH$2,$AM$2:$BMK$2,"&lt;="&amp;MJ$2)+ME34+MF34+MG34&lt;tbPayroll[[#This Row],[401EmperLimit]],
MG34,
MAX((tbPayroll[[#This Row],[401EmperLimit]]-SUMIFS($AM34:$BMK34,$AM$3:$BMK$3,"&lt;"&amp;MJ$3,$AM$2:$BMK$2,"&gt;="&amp;MH$2,$AM$2:$BMK$2,"&lt;="&amp;MJ$2)),0)),2)))</f>
        <v/>
      </c>
      <c r="MI34" s="116" t="str">
        <f>IF(tbPayroll[[#This Row],[idx]]="","",
IF(MF34=0,0,
ROUND(IF(SUMIFS($AM34:$BMK34,$AM$3:$BMK$3,"&lt;"&amp;MJ$3,$AM$2:$BMK$2,MJ$2)+ME34+SUMIFS($AM34:$BMK34,$AM$3:$BMK$3,"&lt;"&amp;MI$3,$AM$2:$BMK$2,MI$2)+MF34&lt;tbPayroll[[#This Row],[401ContriLimit]],
MF34,
MF34/(ME34+MF34)*
(tbPayroll[[#This Row],[401ContriLimit]]-SUMIFS($AM34:$BMK34,$AM$3:$BMK$3,"&lt;"&amp;MJ$3,$AM$2:$BMK$2,MJ$2)-SUMIFS($AM34:$BMK34,$AM$3:$BMK$3,"&lt;"&amp;MI$3,$AM$2:$BMK$2,MI$2))),2)))</f>
        <v/>
      </c>
      <c r="MJ34" s="116" t="str">
        <f>IF(tbPayroll[[#This Row],[idx]]="","",
IF(ME34=0,0,
ROUND(IF(SUMIFS($AM34:$BMK34,$AM$3:$BMK$3,"&lt;"&amp;MJ$3,$AM$2:$BMK$2,MJ$2)+ME34+SUMIFS($AM34:$BMK34,$AM$3:$BMK$3,"&lt;"&amp;MI$3,$AM$2:$BMK$2,MI$2)+MF34&lt;tbPayroll[[#This Row],[401ContriLimit]],
ME34,
ME34/(ME34+MF34)*
(tbPayroll[[#This Row],[401ContriLimit]]-SUMIFS($AM34:$BMK34,$AM$3:$BMK$3,"&lt;"&amp;MJ$3,$AM$2:$BMK$2,MJ$2)-SUMIFS($AM34:$BMK34,$AM$3:$BMK$3,"&lt;"&amp;MI$3,$AM$2:$BMK$2,MI$2))),2)
))</f>
        <v/>
      </c>
      <c r="MK34" s="116" t="str" cm="1">
        <f t="array" ref="MK34">IF(tbPayroll[[#This Row],[idx]]="","",
IF(MC34=0,0,
MAX(SUMIFS($AM34:$BMK34,$AM$3:$BMK$3,"&lt;="&amp;MQ$3,$AM$2:$BMK$2,MQ$2)-INDEX(mediAddTable,tbPayroll[[#This Row],[fedStatus]]),0)-
SUMIFS($AM34:$BMK34,$AM$3:$BMK$3,"&lt;"&amp;MQ$3,$AM$2:$BMK$2,MK$2)
))</f>
        <v/>
      </c>
      <c r="ML34" s="116" t="str">
        <f>IF(tbPayroll[[#This Row],[idx]]="","",
ROUND(MAX(MP34*dPeriods+tbPayroll[[#This Row],[adjustedAmount]],0),dFEDRound))</f>
        <v/>
      </c>
      <c r="MM34" s="116" t="str">
        <f>IF(tbPayroll[[#This Row],[idx]]="","",
ROUND(IF(hoursMode="Daily",
SUMIFS(Hours!$J33:$BDM33,Hours!$J$2:$BDM$2,"&gt;="&amp;LO$5,Hours!$J$2:$BDM$2,"&lt;="&amp;MR$5,Hours!$J$5:$BDM$5,dRegularName),
SUMIFS(Hours!$J33:$BDM33,Hours!$J$1:$BDM$1,MN$3,Hours!$J$5:$BDM$5,dRegularName)
),2))</f>
        <v/>
      </c>
      <c r="MN34" s="116" t="str">
        <f>IF(tbPayroll[[#This Row],[idx]]="","",
IF(hoursMode="Daily",
SUMIFS(Hours!$J33:$BDM33,Hours!$J$2:$BDM$2,"&gt;="&amp;LO$5,Hours!$J$2:$BDM$2,"&lt;="&amp;MR$5,Hours!$J$5:$BDM$5,dOvertimeName),
SUMIFS(Hours!$J33:$BDM33,Hours!$J$1:$BDM$1,MN$3,Hours!$J$5:$BDM$5,dOvertimeName)
))</f>
        <v/>
      </c>
      <c r="MO34" s="116" t="str">
        <f>IF(tbPayroll[[#This Row],[idx]]="","",
IF(hoursMode="Daily",
SUMIFS(Hours!$J33:$BDM33,Hours!$J$2:$BDM$2,"&gt;="&amp;LO$5,Hours!$J$2:$BDM$2,"&lt;="&amp;MR$5,Hours!$J$5:$BDM$5,dVacationName),
SUMIFS(Hours!$J33:$BDM33,Hours!$J$1:$BDM$1,MN$3,Hours!$J$5:$BDM$5,dVacationName)
))</f>
        <v/>
      </c>
      <c r="MP34" s="116" t="str">
        <f>IF(tbPayroll[[#This Row],[Employee]]="","",MAX(MR34-tbPayroll[[#This Row],[free]]-LP34-MI34,0))</f>
        <v/>
      </c>
      <c r="MQ34" s="116" t="str">
        <f>IF(tbPayroll[[#This Row],[Employee]]="","",MAX(MR34-tbPayroll[[#This Row],[free]]-LP34,0))</f>
        <v/>
      </c>
      <c r="MR34" s="116" t="str">
        <f>IF(tbPayroll[[#This Row],[Employee]]="","",
IF(tbPayroll[[#This Row],[employmentDate]]&gt;MR$5,0,LT34+LU34+LV34+LR34))</f>
        <v/>
      </c>
      <c r="MS34" s="116" t="str">
        <f>IF(tbPayroll[[#This Row],[Employee]]="","",MR34-SUM(LW34:MB34)-LQ34-LP34-MI34-MJ34)</f>
        <v/>
      </c>
      <c r="MT34" s="417"/>
      <c r="MU34" s="192"/>
      <c r="MV34" s="192"/>
      <c r="MW34" s="192"/>
      <c r="MX34" s="193"/>
      <c r="MY34" s="116" t="str">
        <f>IF(tbPayroll[[#This Row],[Employee]]="","",
NS34 &amp; " | " &amp; NT34&amp; " | " &amp; NU34
)</f>
        <v/>
      </c>
      <c r="MZ34" s="116" t="str">
        <f>IF(tbPayroll[[#This Row],[Employee]]="","",
IF(tbPayroll[[#This Row],[employmentDate]]&gt;NX$5,0,
ROUND(IF(tbPayroll[[#This Row],[IncomeBase]]=dSalaried,IF(MU34&lt;&gt;"",MU34,tbPayroll[[#This Row],[EmpWage]]),NS34*IF(MU34&lt;&gt;"",MU34,tbPayroll[[#This Row],[EmpWage]])),2)))</f>
        <v/>
      </c>
      <c r="NA34" s="116" t="str">
        <f>IF(tbPayroll[[#This Row],[Employee]]="","",
IF(tbPayroll[[#This Row],[employmentDate]]&gt;NX$5,0,
ROUND(NT34*tbPayroll[[#This Row],[overrrate]]*
IF(MU34&lt;&gt;"",MU34,tbPayroll[[#This Row],[EmpWage]])/IF(tbPayroll[[#This Row],[IncomeBase]]=dSalaried,MAX(tbPayroll[[#This Row],[regularwork]],1),1),2)
))</f>
        <v/>
      </c>
      <c r="NB34" s="116" t="str">
        <f>IF(tbPayroll[[#This Row],[Employee]]="","",
IF(tbPayroll[[#This Row],[employmentDate]]&gt;NX$5,0,
ROUND(NU34*
IFERROR(MZ34/NS34,0),2
)))</f>
        <v/>
      </c>
      <c r="NC34" s="116" t="str">
        <f>IF(tbPayroll[[#This Row],[Employee]]="","",
tbPayroll[[#This Row],[exState]]*
(tbPayroll[[#This Row],[stateAddDedu]]+ROUND(
MAX(NV34-tbPayroll[[#This Row],[persExemp]],0)*tbPayroll[[#This Row],[stateTax]],dRound))
)</f>
        <v/>
      </c>
      <c r="ND34" s="116" t="str">
        <f>IF(tbPayroll[[#This Row],[Employee]]="","",
(ROUND(
MAX(NV34-tbPayroll[[#This Row],[persExemp]],0)*tbPayroll[[#This Row],[dLocal]],dRound))
)</f>
        <v/>
      </c>
      <c r="NE34" s="116" t="str">
        <f>IF(tbPayroll[[#This Row],[Employee]]="","",
(ROUND(
MAX(NV34-tbPayroll[[#This Row],[persExemp]],0)*tbPayroll[[#This Row],[dCity]],dRound))
)</f>
        <v/>
      </c>
      <c r="NF34" s="116" t="str" cm="1">
        <f t="array" aca="1" ref="NF34" ca="1">IF(tbPayroll[[#This Row],[idx]]="","",
IF(NI34=0,0,
ROUND(tbPayroll[[#This Row],[exFed]]*
MAX(
((NR34-INDEX(INDIRECT(tbPayroll[[#This Row],[fedPrefix]]&amp;CHOOSE(tbPayroll[[#This Row],[fedStatus]],"SingleWage","JointlyWage","SingleWage","HeadWage")),NI34))*
INDEX(INDIRECT(tbPayroll[[#This Row],[fedPrefix]]&amp;"Perc"),NI34)+
INDEX(INDIRECT(tbPayroll[[#This Row],[fedPrefix]]&amp;CHOOSE(tbPayroll[[#This Row],[fedStatus]],"SingleHold","JointlyHold","SingleHold","HeadHold")),NI34))/dPeriods
- IF(tbPayroll[[#This Row],[isFormSent]]="Yes",tbPayroll[[#This Row],[isFormStep3]],0),0)
+tbPayroll[[#This Row],[isFormStep4c]],dFEDRound)
)
)</f>
        <v/>
      </c>
      <c r="NG34" s="116" t="str">
        <f>IF(tbPayroll[[#This Row],[idx]]="","",
ROUND(tbPayroll[[#This Row],[exSS]]*
IF(SUMIFS($AM34:$BMK34,$AM$3:$BMK$3,"&lt;"&amp;NG$3,$AM$2:$BMK$2,NG$2) +ssTax*NW34 &lt;ssTax*ssMax,
ssTax*NW34,
MAX(ssTax*ssMax-SUMIFS($AM34:$BMK34,$AM$3:$BMK$3,"&lt;"&amp;NG$3,$AM$2:$BMK$2,NG$2),0)),
2)
)</f>
        <v/>
      </c>
      <c r="NH34" s="116" t="str">
        <f>IF(tbPayroll[[#This Row],[idx]]="","",IF(NI34=0,0,ROUND(tbPayroll[[#This Row],[exMedi]]*mediTax*NW34+NQ34*mediMax,2)))</f>
        <v/>
      </c>
      <c r="NI34" s="116" t="str">
        <f ca="1">IF(tbPayroll[[#This Row],[idx]]="","",IFERROR(MATCH(NR34,INDIRECT(tbPayroll[[#This Row],[fedPrefix]]&amp;CHOOSE(tbPayroll[[#This Row],[fedStatus]],"SingleWage","JointlyWage","SingleWage","HeadWage")),1),0))</f>
        <v/>
      </c>
      <c r="NJ34" s="116"/>
      <c r="NK34" s="116" t="str">
        <f>IF(tbPayroll[[#This Row],[idx]]="","",
ROUND(tbPayroll[[#This Row],[401Roth]]*IF(SUMIFS($AM34:$BMK34,$AM$3:$BMK$3,"&lt;"&amp;NX$3,$AM$2:$BMK$2,NX$2)+MR34&lt;compensationCap,
NX34,
MAX(compensationCap-SUMIFS($AM34:$BMK34,$AM$3:$BMK$3,"&lt;"&amp;NX$3,$AM$2:$BMK$2,NX$2),0)),2))</f>
        <v/>
      </c>
      <c r="NL34" s="116" t="str">
        <f>IF(tbPayroll[[#This Row],[idx]]="","",
ROUND(tbPayroll[[#This Row],[401PreTax]]*IF(SUMIFS($AM34:$BMK34,$AM$3:$BMK$3,"&lt;"&amp;NX$3,$AM$2:$BMK$2,NX$2)+MR34&lt;compensationCap,
NX34,
MAX(compensationCap-SUMIFS($AM34:$BMK34,$AM$3:$BMK$3,"&lt;"&amp;NX$3,$AM$2:$BMK$2,NX$2),0)),2))</f>
        <v/>
      </c>
      <c r="NM34" s="116" t="str">
        <f>IF(tbPayroll[[#This Row],[idx]]="","",
ROUND((tbPayroll[[#This Row],[401T1p]]*tbPayroll[[#This Row],[401T1Cap]]+tbPayroll[[#This Row],[401T2p]]*tbPayroll[[#This Row],[401T2Cap]])*IF(SUMIFS($AM34:$BMK34,$AM$3:$BMK$3,"&lt;"&amp;NX$3,$AM$2:$BMK$2,NX$2)+MR34&lt;compensationCap,
NX34,
MAX(compensationCap-SUMIFS($AM34:$BMK34,$AM$3:$BMK$3,"&lt;"&amp;NX$3,$AM$2:$BMK$2,NX$2),0)),2))</f>
        <v/>
      </c>
      <c r="NN34" s="116" t="str">
        <f>IF(tbPayroll[[#This Row],[idx]]="","",
IF(NM34=0,0,
ROUND(IF(SUMIFS($AM34:$BMK34,$AM$3:$BMK$3,"&lt;"&amp;NP$3,$AM$2:$BMK$2,"&gt;="&amp;NN$2,$AM$2:$BMK$2,"&lt;="&amp;NP$2)+NK34+NL34+NM34&lt;tbPayroll[[#This Row],[401EmperLimit]],
NM34,
MAX((tbPayroll[[#This Row],[401EmperLimit]]-SUMIFS($AM34:$BMK34,$AM$3:$BMK$3,"&lt;"&amp;NP$3,$AM$2:$BMK$2,"&gt;="&amp;NN$2,$AM$2:$BMK$2,"&lt;="&amp;NP$2)),0)),2)))</f>
        <v/>
      </c>
      <c r="NO34" s="116" t="str">
        <f>IF(tbPayroll[[#This Row],[idx]]="","",
IF(NL34=0,0,
ROUND(IF(SUMIFS($AM34:$BMK34,$AM$3:$BMK$3,"&lt;"&amp;NP$3,$AM$2:$BMK$2,NP$2)+NK34+SUMIFS($AM34:$BMK34,$AM$3:$BMK$3,"&lt;"&amp;NO$3,$AM$2:$BMK$2,NO$2)+NL34&lt;tbPayroll[[#This Row],[401ContriLimit]],
NL34,
NL34/(NK34+NL34)*
(tbPayroll[[#This Row],[401ContriLimit]]-SUMIFS($AM34:$BMK34,$AM$3:$BMK$3,"&lt;"&amp;NP$3,$AM$2:$BMK$2,NP$2)-SUMIFS($AM34:$BMK34,$AM$3:$BMK$3,"&lt;"&amp;NO$3,$AM$2:$BMK$2,NO$2))),2)))</f>
        <v/>
      </c>
      <c r="NP34" s="116" t="str">
        <f>IF(tbPayroll[[#This Row],[idx]]="","",
IF(NK34=0,0,
ROUND(IF(SUMIFS($AM34:$BMK34,$AM$3:$BMK$3,"&lt;"&amp;NP$3,$AM$2:$BMK$2,NP$2)+NK34+SUMIFS($AM34:$BMK34,$AM$3:$BMK$3,"&lt;"&amp;NO$3,$AM$2:$BMK$2,NO$2)+NL34&lt;tbPayroll[[#This Row],[401ContriLimit]],
NK34,
NK34/(NK34+NL34)*
(tbPayroll[[#This Row],[401ContriLimit]]-SUMIFS($AM34:$BMK34,$AM$3:$BMK$3,"&lt;"&amp;NP$3,$AM$2:$BMK$2,NP$2)-SUMIFS($AM34:$BMK34,$AM$3:$BMK$3,"&lt;"&amp;NO$3,$AM$2:$BMK$2,NO$2))),2)
))</f>
        <v/>
      </c>
      <c r="NQ34" s="116" t="str" cm="1">
        <f t="array" ref="NQ34">IF(tbPayroll[[#This Row],[idx]]="","",
IF(NI34=0,0,
MAX(SUMIFS($AM34:$BMK34,$AM$3:$BMK$3,"&lt;="&amp;NW$3,$AM$2:$BMK$2,NW$2)-INDEX(mediAddTable,tbPayroll[[#This Row],[fedStatus]]),0)-
SUMIFS($AM34:$BMK34,$AM$3:$BMK$3,"&lt;"&amp;NW$3,$AM$2:$BMK$2,NQ$2)
))</f>
        <v/>
      </c>
      <c r="NR34" s="116" t="str">
        <f>IF(tbPayroll[[#This Row],[idx]]="","",
ROUND(MAX(NV34*dPeriods+tbPayroll[[#This Row],[adjustedAmount]],0),dFEDRound))</f>
        <v/>
      </c>
      <c r="NS34" s="116" t="str">
        <f>IF(tbPayroll[[#This Row],[idx]]="","",
ROUND(IF(hoursMode="Daily",
SUMIFS(Hours!$J33:$BDM33,Hours!$J$2:$BDM$2,"&gt;="&amp;MU$5,Hours!$J$2:$BDM$2,"&lt;="&amp;NX$5,Hours!$J$5:$BDM$5,dRegularName),
SUMIFS(Hours!$J33:$BDM33,Hours!$J$1:$BDM$1,NT$3,Hours!$J$5:$BDM$5,dRegularName)
),2))</f>
        <v/>
      </c>
      <c r="NT34" s="116" t="str">
        <f>IF(tbPayroll[[#This Row],[idx]]="","",
IF(hoursMode="Daily",
SUMIFS(Hours!$J33:$BDM33,Hours!$J$2:$BDM$2,"&gt;="&amp;MU$5,Hours!$J$2:$BDM$2,"&lt;="&amp;NX$5,Hours!$J$5:$BDM$5,dOvertimeName),
SUMIFS(Hours!$J33:$BDM33,Hours!$J$1:$BDM$1,NT$3,Hours!$J$5:$BDM$5,dOvertimeName)
))</f>
        <v/>
      </c>
      <c r="NU34" s="116" t="str">
        <f>IF(tbPayroll[[#This Row],[idx]]="","",
IF(hoursMode="Daily",
SUMIFS(Hours!$J33:$BDM33,Hours!$J$2:$BDM$2,"&gt;="&amp;MU$5,Hours!$J$2:$BDM$2,"&lt;="&amp;NX$5,Hours!$J$5:$BDM$5,dVacationName),
SUMIFS(Hours!$J33:$BDM33,Hours!$J$1:$BDM$1,NT$3,Hours!$J$5:$BDM$5,dVacationName)
))</f>
        <v/>
      </c>
      <c r="NV34" s="116" t="str">
        <f>IF(tbPayroll[[#This Row],[Employee]]="","",MAX(NX34-tbPayroll[[#This Row],[free]]-MV34-NO34,0))</f>
        <v/>
      </c>
      <c r="NW34" s="116" t="str">
        <f>IF(tbPayroll[[#This Row],[Employee]]="","",MAX(NX34-tbPayroll[[#This Row],[free]]-MV34,0))</f>
        <v/>
      </c>
      <c r="NX34" s="116" t="str">
        <f>IF(tbPayroll[[#This Row],[Employee]]="","",
IF(tbPayroll[[#This Row],[employmentDate]]&gt;NX$5,0,MZ34+NA34+NB34+MX34))</f>
        <v/>
      </c>
      <c r="NY34" s="116" t="str">
        <f>IF(tbPayroll[[#This Row],[Employee]]="","",NX34-SUM(NC34:NH34)-MW34-MV34-NO34-NP34)</f>
        <v/>
      </c>
      <c r="NZ34" s="417"/>
      <c r="OA34" s="192"/>
      <c r="OB34" s="192"/>
      <c r="OC34" s="192"/>
      <c r="OD34" s="193"/>
      <c r="OE34" s="116" t="str">
        <f>IF(tbPayroll[[#This Row],[Employee]]="","",
OY34 &amp; " | " &amp; OZ34&amp; " | " &amp; PA34
)</f>
        <v/>
      </c>
      <c r="OF34" s="116" t="str">
        <f>IF(tbPayroll[[#This Row],[Employee]]="","",
IF(tbPayroll[[#This Row],[employmentDate]]&gt;PD$5,0,
ROUND(IF(tbPayroll[[#This Row],[IncomeBase]]=dSalaried,IF(OA34&lt;&gt;"",OA34,tbPayroll[[#This Row],[EmpWage]]),OY34*IF(OA34&lt;&gt;"",OA34,tbPayroll[[#This Row],[EmpWage]])),2)))</f>
        <v/>
      </c>
      <c r="OG34" s="116" t="str">
        <f>IF(tbPayroll[[#This Row],[Employee]]="","",
IF(tbPayroll[[#This Row],[employmentDate]]&gt;PD$5,0,
ROUND(OZ34*tbPayroll[[#This Row],[overrrate]]*
IF(OA34&lt;&gt;"",OA34,tbPayroll[[#This Row],[EmpWage]])/IF(tbPayroll[[#This Row],[IncomeBase]]=dSalaried,MAX(tbPayroll[[#This Row],[regularwork]],1),1),2)
))</f>
        <v/>
      </c>
      <c r="OH34" s="116" t="str">
        <f>IF(tbPayroll[[#This Row],[Employee]]="","",
IF(tbPayroll[[#This Row],[employmentDate]]&gt;PD$5,0,
ROUND(PA34*
IFERROR(OF34/OY34,0),2
)))</f>
        <v/>
      </c>
      <c r="OI34" s="116" t="str">
        <f>IF(tbPayroll[[#This Row],[Employee]]="","",
tbPayroll[[#This Row],[exState]]*
(tbPayroll[[#This Row],[stateAddDedu]]+ROUND(
MAX(PB34-tbPayroll[[#This Row],[persExemp]],0)*tbPayroll[[#This Row],[stateTax]],dRound))
)</f>
        <v/>
      </c>
      <c r="OJ34" s="116" t="str">
        <f>IF(tbPayroll[[#This Row],[Employee]]="","",
(ROUND(
MAX(PB34-tbPayroll[[#This Row],[persExemp]],0)*tbPayroll[[#This Row],[dLocal]],dRound))
)</f>
        <v/>
      </c>
      <c r="OK34" s="116" t="str">
        <f>IF(tbPayroll[[#This Row],[Employee]]="","",
(ROUND(
MAX(PB34-tbPayroll[[#This Row],[persExemp]],0)*tbPayroll[[#This Row],[dCity]],dRound))
)</f>
        <v/>
      </c>
      <c r="OL34" s="116" t="str" cm="1">
        <f t="array" aca="1" ref="OL34" ca="1">IF(tbPayroll[[#This Row],[idx]]="","",
IF(OO34=0,0,
ROUND(tbPayroll[[#This Row],[exFed]]*
MAX(
((OX34-INDEX(INDIRECT(tbPayroll[[#This Row],[fedPrefix]]&amp;CHOOSE(tbPayroll[[#This Row],[fedStatus]],"SingleWage","JointlyWage","SingleWage","HeadWage")),OO34))*
INDEX(INDIRECT(tbPayroll[[#This Row],[fedPrefix]]&amp;"Perc"),OO34)+
INDEX(INDIRECT(tbPayroll[[#This Row],[fedPrefix]]&amp;CHOOSE(tbPayroll[[#This Row],[fedStatus]],"SingleHold","JointlyHold","SingleHold","HeadHold")),OO34))/dPeriods
- IF(tbPayroll[[#This Row],[isFormSent]]="Yes",tbPayroll[[#This Row],[isFormStep3]],0),0)
+tbPayroll[[#This Row],[isFormStep4c]],dFEDRound)
)
)</f>
        <v/>
      </c>
      <c r="OM34" s="116" t="str">
        <f>IF(tbPayroll[[#This Row],[idx]]="","",
ROUND(tbPayroll[[#This Row],[exSS]]*
IF(SUMIFS($AM34:$BMK34,$AM$3:$BMK$3,"&lt;"&amp;OM$3,$AM$2:$BMK$2,OM$2) +ssTax*PC34 &lt;ssTax*ssMax,
ssTax*PC34,
MAX(ssTax*ssMax-SUMIFS($AM34:$BMK34,$AM$3:$BMK$3,"&lt;"&amp;OM$3,$AM$2:$BMK$2,OM$2),0)),
2)
)</f>
        <v/>
      </c>
      <c r="ON34" s="116" t="str">
        <f>IF(tbPayroll[[#This Row],[idx]]="","",IF(OO34=0,0,ROUND(tbPayroll[[#This Row],[exMedi]]*mediTax*PC34+OW34*mediMax,2)))</f>
        <v/>
      </c>
      <c r="OO34" s="116" t="str">
        <f ca="1">IF(tbPayroll[[#This Row],[idx]]="","",IFERROR(MATCH(OX34,INDIRECT(tbPayroll[[#This Row],[fedPrefix]]&amp;CHOOSE(tbPayroll[[#This Row],[fedStatus]],"SingleWage","JointlyWage","SingleWage","HeadWage")),1),0))</f>
        <v/>
      </c>
      <c r="OP34" s="116"/>
      <c r="OQ34" s="116" t="str">
        <f>IF(tbPayroll[[#This Row],[idx]]="","",
ROUND(tbPayroll[[#This Row],[401Roth]]*IF(SUMIFS($AM34:$BMK34,$AM$3:$BMK$3,"&lt;"&amp;PD$3,$AM$2:$BMK$2,PD$2)+NX34&lt;compensationCap,
PD34,
MAX(compensationCap-SUMIFS($AM34:$BMK34,$AM$3:$BMK$3,"&lt;"&amp;PD$3,$AM$2:$BMK$2,PD$2),0)),2))</f>
        <v/>
      </c>
      <c r="OR34" s="116" t="str">
        <f>IF(tbPayroll[[#This Row],[idx]]="","",
ROUND(tbPayroll[[#This Row],[401PreTax]]*IF(SUMIFS($AM34:$BMK34,$AM$3:$BMK$3,"&lt;"&amp;PD$3,$AM$2:$BMK$2,PD$2)+NX34&lt;compensationCap,
PD34,
MAX(compensationCap-SUMIFS($AM34:$BMK34,$AM$3:$BMK$3,"&lt;"&amp;PD$3,$AM$2:$BMK$2,PD$2),0)),2))</f>
        <v/>
      </c>
      <c r="OS34" s="116" t="str">
        <f>IF(tbPayroll[[#This Row],[idx]]="","",
ROUND((tbPayroll[[#This Row],[401T1p]]*tbPayroll[[#This Row],[401T1Cap]]+tbPayroll[[#This Row],[401T2p]]*tbPayroll[[#This Row],[401T2Cap]])*IF(SUMIFS($AM34:$BMK34,$AM$3:$BMK$3,"&lt;"&amp;PD$3,$AM$2:$BMK$2,PD$2)+NX34&lt;compensationCap,
PD34,
MAX(compensationCap-SUMIFS($AM34:$BMK34,$AM$3:$BMK$3,"&lt;"&amp;PD$3,$AM$2:$BMK$2,PD$2),0)),2))</f>
        <v/>
      </c>
      <c r="OT34" s="116" t="str">
        <f>IF(tbPayroll[[#This Row],[idx]]="","",
IF(OS34=0,0,
ROUND(IF(SUMIFS($AM34:$BMK34,$AM$3:$BMK$3,"&lt;"&amp;OV$3,$AM$2:$BMK$2,"&gt;="&amp;OT$2,$AM$2:$BMK$2,"&lt;="&amp;OV$2)+OQ34+OR34+OS34&lt;tbPayroll[[#This Row],[401EmperLimit]],
OS34,
MAX((tbPayroll[[#This Row],[401EmperLimit]]-SUMIFS($AM34:$BMK34,$AM$3:$BMK$3,"&lt;"&amp;OV$3,$AM$2:$BMK$2,"&gt;="&amp;OT$2,$AM$2:$BMK$2,"&lt;="&amp;OV$2)),0)),2)))</f>
        <v/>
      </c>
      <c r="OU34" s="116" t="str">
        <f>IF(tbPayroll[[#This Row],[idx]]="","",
IF(OR34=0,0,
ROUND(IF(SUMIFS($AM34:$BMK34,$AM$3:$BMK$3,"&lt;"&amp;OV$3,$AM$2:$BMK$2,OV$2)+OQ34+SUMIFS($AM34:$BMK34,$AM$3:$BMK$3,"&lt;"&amp;OU$3,$AM$2:$BMK$2,OU$2)+OR34&lt;tbPayroll[[#This Row],[401ContriLimit]],
OR34,
OR34/(OQ34+OR34)*
(tbPayroll[[#This Row],[401ContriLimit]]-SUMIFS($AM34:$BMK34,$AM$3:$BMK$3,"&lt;"&amp;OV$3,$AM$2:$BMK$2,OV$2)-SUMIFS($AM34:$BMK34,$AM$3:$BMK$3,"&lt;"&amp;OU$3,$AM$2:$BMK$2,OU$2))),2)))</f>
        <v/>
      </c>
      <c r="OV34" s="116" t="str">
        <f>IF(tbPayroll[[#This Row],[idx]]="","",
IF(OQ34=0,0,
ROUND(IF(SUMIFS($AM34:$BMK34,$AM$3:$BMK$3,"&lt;"&amp;OV$3,$AM$2:$BMK$2,OV$2)+OQ34+SUMIFS($AM34:$BMK34,$AM$3:$BMK$3,"&lt;"&amp;OU$3,$AM$2:$BMK$2,OU$2)+OR34&lt;tbPayroll[[#This Row],[401ContriLimit]],
OQ34,
OQ34/(OQ34+OR34)*
(tbPayroll[[#This Row],[401ContriLimit]]-SUMIFS($AM34:$BMK34,$AM$3:$BMK$3,"&lt;"&amp;OV$3,$AM$2:$BMK$2,OV$2)-SUMIFS($AM34:$BMK34,$AM$3:$BMK$3,"&lt;"&amp;OU$3,$AM$2:$BMK$2,OU$2))),2)
))</f>
        <v/>
      </c>
      <c r="OW34" s="116" t="str" cm="1">
        <f t="array" ref="OW34">IF(tbPayroll[[#This Row],[idx]]="","",
IF(OO34=0,0,
MAX(SUMIFS($AM34:$BMK34,$AM$3:$BMK$3,"&lt;="&amp;PC$3,$AM$2:$BMK$2,PC$2)-INDEX(mediAddTable,tbPayroll[[#This Row],[fedStatus]]),0)-
SUMIFS($AM34:$BMK34,$AM$3:$BMK$3,"&lt;"&amp;PC$3,$AM$2:$BMK$2,OW$2)
))</f>
        <v/>
      </c>
      <c r="OX34" s="116" t="str">
        <f>IF(tbPayroll[[#This Row],[idx]]="","",
ROUND(MAX(PB34*dPeriods+tbPayroll[[#This Row],[adjustedAmount]],0),dFEDRound))</f>
        <v/>
      </c>
      <c r="OY34" s="116" t="str">
        <f>IF(tbPayroll[[#This Row],[idx]]="","",
ROUND(IF(hoursMode="Daily",
SUMIFS(Hours!$J33:$BDM33,Hours!$J$2:$BDM$2,"&gt;="&amp;OA$5,Hours!$J$2:$BDM$2,"&lt;="&amp;PD$5,Hours!$J$5:$BDM$5,dRegularName),
SUMIFS(Hours!$J33:$BDM33,Hours!$J$1:$BDM$1,OZ$3,Hours!$J$5:$BDM$5,dRegularName)
),2))</f>
        <v/>
      </c>
      <c r="OZ34" s="116" t="str">
        <f>IF(tbPayroll[[#This Row],[idx]]="","",
IF(hoursMode="Daily",
SUMIFS(Hours!$J33:$BDM33,Hours!$J$2:$BDM$2,"&gt;="&amp;OA$5,Hours!$J$2:$BDM$2,"&lt;="&amp;PD$5,Hours!$J$5:$BDM$5,dOvertimeName),
SUMIFS(Hours!$J33:$BDM33,Hours!$J$1:$BDM$1,OZ$3,Hours!$J$5:$BDM$5,dOvertimeName)
))</f>
        <v/>
      </c>
      <c r="PA34" s="116" t="str">
        <f>IF(tbPayroll[[#This Row],[idx]]="","",
IF(hoursMode="Daily",
SUMIFS(Hours!$J33:$BDM33,Hours!$J$2:$BDM$2,"&gt;="&amp;OA$5,Hours!$J$2:$BDM$2,"&lt;="&amp;PD$5,Hours!$J$5:$BDM$5,dVacationName),
SUMIFS(Hours!$J33:$BDM33,Hours!$J$1:$BDM$1,OZ$3,Hours!$J$5:$BDM$5,dVacationName)
))</f>
        <v/>
      </c>
      <c r="PB34" s="116" t="str">
        <f>IF(tbPayroll[[#This Row],[Employee]]="","",MAX(PD34-tbPayroll[[#This Row],[free]]-OB34-OU34,0))</f>
        <v/>
      </c>
      <c r="PC34" s="116" t="str">
        <f>IF(tbPayroll[[#This Row],[Employee]]="","",MAX(PD34-tbPayroll[[#This Row],[free]]-OB34,0))</f>
        <v/>
      </c>
      <c r="PD34" s="116" t="str">
        <f>IF(tbPayroll[[#This Row],[Employee]]="","",
IF(tbPayroll[[#This Row],[employmentDate]]&gt;PD$5,0,OF34+OG34+OH34+OD34))</f>
        <v/>
      </c>
      <c r="PE34" s="116" t="str">
        <f>IF(tbPayroll[[#This Row],[Employee]]="","",PD34-SUM(OI34:ON34)-OC34-OB34-OU34-OV34)</f>
        <v/>
      </c>
      <c r="PF34" s="417"/>
      <c r="PG34" s="192"/>
      <c r="PH34" s="192"/>
      <c r="PI34" s="192"/>
      <c r="PJ34" s="193"/>
      <c r="PK34" s="116" t="str">
        <f>IF(tbPayroll[[#This Row],[Employee]]="","",
QE34 &amp; " | " &amp; QF34&amp; " | " &amp; QG34
)</f>
        <v/>
      </c>
      <c r="PL34" s="116" t="str">
        <f>IF(tbPayroll[[#This Row],[Employee]]="","",
IF(tbPayroll[[#This Row],[employmentDate]]&gt;QJ$5,0,
ROUND(IF(tbPayroll[[#This Row],[IncomeBase]]=dSalaried,IF(PG34&lt;&gt;"",PG34,tbPayroll[[#This Row],[EmpWage]]),QE34*IF(PG34&lt;&gt;"",PG34,tbPayroll[[#This Row],[EmpWage]])),2)))</f>
        <v/>
      </c>
      <c r="PM34" s="116" t="str">
        <f>IF(tbPayroll[[#This Row],[Employee]]="","",
IF(tbPayroll[[#This Row],[employmentDate]]&gt;QJ$5,0,
ROUND(QF34*tbPayroll[[#This Row],[overrrate]]*
IF(PG34&lt;&gt;"",PG34,tbPayroll[[#This Row],[EmpWage]])/IF(tbPayroll[[#This Row],[IncomeBase]]=dSalaried,MAX(tbPayroll[[#This Row],[regularwork]],1),1),2)
))</f>
        <v/>
      </c>
      <c r="PN34" s="116" t="str">
        <f>IF(tbPayroll[[#This Row],[Employee]]="","",
IF(tbPayroll[[#This Row],[employmentDate]]&gt;QJ$5,0,
ROUND(QG34*
IFERROR(PL34/QE34,0),2
)))</f>
        <v/>
      </c>
      <c r="PO34" s="116" t="str">
        <f>IF(tbPayroll[[#This Row],[Employee]]="","",
tbPayroll[[#This Row],[exState]]*
(tbPayroll[[#This Row],[stateAddDedu]]+ROUND(
MAX(QH34-tbPayroll[[#This Row],[persExemp]],0)*tbPayroll[[#This Row],[stateTax]],dRound))
)</f>
        <v/>
      </c>
      <c r="PP34" s="116" t="str">
        <f>IF(tbPayroll[[#This Row],[Employee]]="","",
(ROUND(
MAX(QH34-tbPayroll[[#This Row],[persExemp]],0)*tbPayroll[[#This Row],[dLocal]],dRound))
)</f>
        <v/>
      </c>
      <c r="PQ34" s="116" t="str">
        <f>IF(tbPayroll[[#This Row],[Employee]]="","",
(ROUND(
MAX(QH34-tbPayroll[[#This Row],[persExemp]],0)*tbPayroll[[#This Row],[dCity]],dRound))
)</f>
        <v/>
      </c>
      <c r="PR34" s="116" t="str" cm="1">
        <f t="array" aca="1" ref="PR34" ca="1">IF(tbPayroll[[#This Row],[idx]]="","",
IF(PU34=0,0,
ROUND(tbPayroll[[#This Row],[exFed]]*
MAX(
((QD34-INDEX(INDIRECT(tbPayroll[[#This Row],[fedPrefix]]&amp;CHOOSE(tbPayroll[[#This Row],[fedStatus]],"SingleWage","JointlyWage","SingleWage","HeadWage")),PU34))*
INDEX(INDIRECT(tbPayroll[[#This Row],[fedPrefix]]&amp;"Perc"),PU34)+
INDEX(INDIRECT(tbPayroll[[#This Row],[fedPrefix]]&amp;CHOOSE(tbPayroll[[#This Row],[fedStatus]],"SingleHold","JointlyHold","SingleHold","HeadHold")),PU34))/dPeriods
- IF(tbPayroll[[#This Row],[isFormSent]]="Yes",tbPayroll[[#This Row],[isFormStep3]],0),0)
+tbPayroll[[#This Row],[isFormStep4c]],dFEDRound)
)
)</f>
        <v/>
      </c>
      <c r="PS34" s="116" t="str">
        <f>IF(tbPayroll[[#This Row],[idx]]="","",
ROUND(tbPayroll[[#This Row],[exSS]]*
IF(SUMIFS($AM34:$BMK34,$AM$3:$BMK$3,"&lt;"&amp;PS$3,$AM$2:$BMK$2,PS$2) +ssTax*QI34 &lt;ssTax*ssMax,
ssTax*QI34,
MAX(ssTax*ssMax-SUMIFS($AM34:$BMK34,$AM$3:$BMK$3,"&lt;"&amp;PS$3,$AM$2:$BMK$2,PS$2),0)),
2)
)</f>
        <v/>
      </c>
      <c r="PT34" s="116" t="str">
        <f>IF(tbPayroll[[#This Row],[idx]]="","",IF(PU34=0,0,ROUND(tbPayroll[[#This Row],[exMedi]]*mediTax*QI34+QC34*mediMax,2)))</f>
        <v/>
      </c>
      <c r="PU34" s="116" t="str">
        <f ca="1">IF(tbPayroll[[#This Row],[idx]]="","",IFERROR(MATCH(QD34,INDIRECT(tbPayroll[[#This Row],[fedPrefix]]&amp;CHOOSE(tbPayroll[[#This Row],[fedStatus]],"SingleWage","JointlyWage","SingleWage","HeadWage")),1),0))</f>
        <v/>
      </c>
      <c r="PV34" s="116"/>
      <c r="PW34" s="116" t="str">
        <f>IF(tbPayroll[[#This Row],[idx]]="","",
ROUND(tbPayroll[[#This Row],[401Roth]]*IF(SUMIFS($AM34:$BMK34,$AM$3:$BMK$3,"&lt;"&amp;QJ$3,$AM$2:$BMK$2,QJ$2)+PD34&lt;compensationCap,
QJ34,
MAX(compensationCap-SUMIFS($AM34:$BMK34,$AM$3:$BMK$3,"&lt;"&amp;QJ$3,$AM$2:$BMK$2,QJ$2),0)),2))</f>
        <v/>
      </c>
      <c r="PX34" s="116" t="str">
        <f>IF(tbPayroll[[#This Row],[idx]]="","",
ROUND(tbPayroll[[#This Row],[401PreTax]]*IF(SUMIFS($AM34:$BMK34,$AM$3:$BMK$3,"&lt;"&amp;QJ$3,$AM$2:$BMK$2,QJ$2)+PD34&lt;compensationCap,
QJ34,
MAX(compensationCap-SUMIFS($AM34:$BMK34,$AM$3:$BMK$3,"&lt;"&amp;QJ$3,$AM$2:$BMK$2,QJ$2),0)),2))</f>
        <v/>
      </c>
      <c r="PY34" s="116" t="str">
        <f>IF(tbPayroll[[#This Row],[idx]]="","",
ROUND((tbPayroll[[#This Row],[401T1p]]*tbPayroll[[#This Row],[401T1Cap]]+tbPayroll[[#This Row],[401T2p]]*tbPayroll[[#This Row],[401T2Cap]])*IF(SUMIFS($AM34:$BMK34,$AM$3:$BMK$3,"&lt;"&amp;QJ$3,$AM$2:$BMK$2,QJ$2)+PD34&lt;compensationCap,
QJ34,
MAX(compensationCap-SUMIFS($AM34:$BMK34,$AM$3:$BMK$3,"&lt;"&amp;QJ$3,$AM$2:$BMK$2,QJ$2),0)),2))</f>
        <v/>
      </c>
      <c r="PZ34" s="116" t="str">
        <f>IF(tbPayroll[[#This Row],[idx]]="","",
IF(PY34=0,0,
ROUND(IF(SUMIFS($AM34:$BMK34,$AM$3:$BMK$3,"&lt;"&amp;QB$3,$AM$2:$BMK$2,"&gt;="&amp;PZ$2,$AM$2:$BMK$2,"&lt;="&amp;QB$2)+PW34+PX34+PY34&lt;tbPayroll[[#This Row],[401EmperLimit]],
PY34,
MAX((tbPayroll[[#This Row],[401EmperLimit]]-SUMIFS($AM34:$BMK34,$AM$3:$BMK$3,"&lt;"&amp;QB$3,$AM$2:$BMK$2,"&gt;="&amp;PZ$2,$AM$2:$BMK$2,"&lt;="&amp;QB$2)),0)),2)))</f>
        <v/>
      </c>
      <c r="QA34" s="116" t="str">
        <f>IF(tbPayroll[[#This Row],[idx]]="","",
IF(PX34=0,0,
ROUND(IF(SUMIFS($AM34:$BMK34,$AM$3:$BMK$3,"&lt;"&amp;QB$3,$AM$2:$BMK$2,QB$2)+PW34+SUMIFS($AM34:$BMK34,$AM$3:$BMK$3,"&lt;"&amp;QA$3,$AM$2:$BMK$2,QA$2)+PX34&lt;tbPayroll[[#This Row],[401ContriLimit]],
PX34,
PX34/(PW34+PX34)*
(tbPayroll[[#This Row],[401ContriLimit]]-SUMIFS($AM34:$BMK34,$AM$3:$BMK$3,"&lt;"&amp;QB$3,$AM$2:$BMK$2,QB$2)-SUMIFS($AM34:$BMK34,$AM$3:$BMK$3,"&lt;"&amp;QA$3,$AM$2:$BMK$2,QA$2))),2)))</f>
        <v/>
      </c>
      <c r="QB34" s="116" t="str">
        <f>IF(tbPayroll[[#This Row],[idx]]="","",
IF(PW34=0,0,
ROUND(IF(SUMIFS($AM34:$BMK34,$AM$3:$BMK$3,"&lt;"&amp;QB$3,$AM$2:$BMK$2,QB$2)+PW34+SUMIFS($AM34:$BMK34,$AM$3:$BMK$3,"&lt;"&amp;QA$3,$AM$2:$BMK$2,QA$2)+PX34&lt;tbPayroll[[#This Row],[401ContriLimit]],
PW34,
PW34/(PW34+PX34)*
(tbPayroll[[#This Row],[401ContriLimit]]-SUMIFS($AM34:$BMK34,$AM$3:$BMK$3,"&lt;"&amp;QB$3,$AM$2:$BMK$2,QB$2)-SUMIFS($AM34:$BMK34,$AM$3:$BMK$3,"&lt;"&amp;QA$3,$AM$2:$BMK$2,QA$2))),2)
))</f>
        <v/>
      </c>
      <c r="QC34" s="116" t="str" cm="1">
        <f t="array" ref="QC34">IF(tbPayroll[[#This Row],[idx]]="","",
IF(PU34=0,0,
MAX(SUMIFS($AM34:$BMK34,$AM$3:$BMK$3,"&lt;="&amp;QI$3,$AM$2:$BMK$2,QI$2)-INDEX(mediAddTable,tbPayroll[[#This Row],[fedStatus]]),0)-
SUMIFS($AM34:$BMK34,$AM$3:$BMK$3,"&lt;"&amp;QI$3,$AM$2:$BMK$2,QC$2)
))</f>
        <v/>
      </c>
      <c r="QD34" s="116" t="str">
        <f>IF(tbPayroll[[#This Row],[idx]]="","",
ROUND(MAX(QH34*dPeriods+tbPayroll[[#This Row],[adjustedAmount]],0),dFEDRound))</f>
        <v/>
      </c>
      <c r="QE34" s="116" t="str">
        <f>IF(tbPayroll[[#This Row],[idx]]="","",
ROUND(IF(hoursMode="Daily",
SUMIFS(Hours!$J33:$BDM33,Hours!$J$2:$BDM$2,"&gt;="&amp;PG$5,Hours!$J$2:$BDM$2,"&lt;="&amp;QJ$5,Hours!$J$5:$BDM$5,dRegularName),
SUMIFS(Hours!$J33:$BDM33,Hours!$J$1:$BDM$1,QF$3,Hours!$J$5:$BDM$5,dRegularName)
),2))</f>
        <v/>
      </c>
      <c r="QF34" s="116" t="str">
        <f>IF(tbPayroll[[#This Row],[idx]]="","",
IF(hoursMode="Daily",
SUMIFS(Hours!$J33:$BDM33,Hours!$J$2:$BDM$2,"&gt;="&amp;PG$5,Hours!$J$2:$BDM$2,"&lt;="&amp;QJ$5,Hours!$J$5:$BDM$5,dOvertimeName),
SUMIFS(Hours!$J33:$BDM33,Hours!$J$1:$BDM$1,QF$3,Hours!$J$5:$BDM$5,dOvertimeName)
))</f>
        <v/>
      </c>
      <c r="QG34" s="116" t="str">
        <f>IF(tbPayroll[[#This Row],[idx]]="","",
IF(hoursMode="Daily",
SUMIFS(Hours!$J33:$BDM33,Hours!$J$2:$BDM$2,"&gt;="&amp;PG$5,Hours!$J$2:$BDM$2,"&lt;="&amp;QJ$5,Hours!$J$5:$BDM$5,dVacationName),
SUMIFS(Hours!$J33:$BDM33,Hours!$J$1:$BDM$1,QF$3,Hours!$J$5:$BDM$5,dVacationName)
))</f>
        <v/>
      </c>
      <c r="QH34" s="116" t="str">
        <f>IF(tbPayroll[[#This Row],[Employee]]="","",MAX(QJ34-tbPayroll[[#This Row],[free]]-PH34-QA34,0))</f>
        <v/>
      </c>
      <c r="QI34" s="116" t="str">
        <f>IF(tbPayroll[[#This Row],[Employee]]="","",MAX(QJ34-tbPayroll[[#This Row],[free]]-PH34,0))</f>
        <v/>
      </c>
      <c r="QJ34" s="116" t="str">
        <f>IF(tbPayroll[[#This Row],[Employee]]="","",
IF(tbPayroll[[#This Row],[employmentDate]]&gt;QJ$5,0,PL34+PM34+PN34+PJ34))</f>
        <v/>
      </c>
      <c r="QK34" s="116" t="str">
        <f>IF(tbPayroll[[#This Row],[Employee]]="","",QJ34-SUM(PO34:PT34)-PI34-PH34-QA34-QB34)</f>
        <v/>
      </c>
      <c r="QL34" s="417"/>
      <c r="QM34" s="192"/>
      <c r="QN34" s="192"/>
      <c r="QO34" s="192"/>
      <c r="QP34" s="193"/>
      <c r="QQ34" s="116" t="str">
        <f>IF(tbPayroll[[#This Row],[Employee]]="","",
RK34 &amp; " | " &amp; RL34&amp; " | " &amp; RM34
)</f>
        <v/>
      </c>
      <c r="QR34" s="116" t="str">
        <f>IF(tbPayroll[[#This Row],[Employee]]="","",
IF(tbPayroll[[#This Row],[employmentDate]]&gt;RP$5,0,
ROUND(IF(tbPayroll[[#This Row],[IncomeBase]]=dSalaried,IF(QM34&lt;&gt;"",QM34,tbPayroll[[#This Row],[EmpWage]]),RK34*IF(QM34&lt;&gt;"",QM34,tbPayroll[[#This Row],[EmpWage]])),2)))</f>
        <v/>
      </c>
      <c r="QS34" s="116" t="str">
        <f>IF(tbPayroll[[#This Row],[Employee]]="","",
IF(tbPayroll[[#This Row],[employmentDate]]&gt;RP$5,0,
ROUND(RL34*tbPayroll[[#This Row],[overrrate]]*
IF(QM34&lt;&gt;"",QM34,tbPayroll[[#This Row],[EmpWage]])/IF(tbPayroll[[#This Row],[IncomeBase]]=dSalaried,MAX(tbPayroll[[#This Row],[regularwork]],1),1),2)
))</f>
        <v/>
      </c>
      <c r="QT34" s="116" t="str">
        <f>IF(tbPayroll[[#This Row],[Employee]]="","",
IF(tbPayroll[[#This Row],[employmentDate]]&gt;RP$5,0,
ROUND(RM34*
IFERROR(QR34/RK34,0),2
)))</f>
        <v/>
      </c>
      <c r="QU34" s="116" t="str">
        <f>IF(tbPayroll[[#This Row],[Employee]]="","",
tbPayroll[[#This Row],[exState]]*
(tbPayroll[[#This Row],[stateAddDedu]]+ROUND(
MAX(RN34-tbPayroll[[#This Row],[persExemp]],0)*tbPayroll[[#This Row],[stateTax]],dRound))
)</f>
        <v/>
      </c>
      <c r="QV34" s="116" t="str">
        <f>IF(tbPayroll[[#This Row],[Employee]]="","",
(ROUND(
MAX(RN34-tbPayroll[[#This Row],[persExemp]],0)*tbPayroll[[#This Row],[dLocal]],dRound))
)</f>
        <v/>
      </c>
      <c r="QW34" s="116" t="str">
        <f>IF(tbPayroll[[#This Row],[Employee]]="","",
(ROUND(
MAX(RN34-tbPayroll[[#This Row],[persExemp]],0)*tbPayroll[[#This Row],[dCity]],dRound))
)</f>
        <v/>
      </c>
      <c r="QX34" s="116" t="str" cm="1">
        <f t="array" aca="1" ref="QX34" ca="1">IF(tbPayroll[[#This Row],[idx]]="","",
IF(RA34=0,0,
ROUND(tbPayroll[[#This Row],[exFed]]*
MAX(
((RJ34-INDEX(INDIRECT(tbPayroll[[#This Row],[fedPrefix]]&amp;CHOOSE(tbPayroll[[#This Row],[fedStatus]],"SingleWage","JointlyWage","SingleWage","HeadWage")),RA34))*
INDEX(INDIRECT(tbPayroll[[#This Row],[fedPrefix]]&amp;"Perc"),RA34)+
INDEX(INDIRECT(tbPayroll[[#This Row],[fedPrefix]]&amp;CHOOSE(tbPayroll[[#This Row],[fedStatus]],"SingleHold","JointlyHold","SingleHold","HeadHold")),RA34))/dPeriods
- IF(tbPayroll[[#This Row],[isFormSent]]="Yes",tbPayroll[[#This Row],[isFormStep3]],0),0)
+tbPayroll[[#This Row],[isFormStep4c]],dFEDRound)
)
)</f>
        <v/>
      </c>
      <c r="QY34" s="116" t="str">
        <f>IF(tbPayroll[[#This Row],[idx]]="","",
ROUND(tbPayroll[[#This Row],[exSS]]*
IF(SUMIFS($AM34:$BMK34,$AM$3:$BMK$3,"&lt;"&amp;QY$3,$AM$2:$BMK$2,QY$2) +ssTax*RO34 &lt;ssTax*ssMax,
ssTax*RO34,
MAX(ssTax*ssMax-SUMIFS($AM34:$BMK34,$AM$3:$BMK$3,"&lt;"&amp;QY$3,$AM$2:$BMK$2,QY$2),0)),
2)
)</f>
        <v/>
      </c>
      <c r="QZ34" s="116" t="str">
        <f>IF(tbPayroll[[#This Row],[idx]]="","",IF(RA34=0,0,ROUND(tbPayroll[[#This Row],[exMedi]]*mediTax*RO34+RI34*mediMax,2)))</f>
        <v/>
      </c>
      <c r="RA34" s="116" t="str">
        <f ca="1">IF(tbPayroll[[#This Row],[idx]]="","",IFERROR(MATCH(RJ34,INDIRECT(tbPayroll[[#This Row],[fedPrefix]]&amp;CHOOSE(tbPayroll[[#This Row],[fedStatus]],"SingleWage","JointlyWage","SingleWage","HeadWage")),1),0))</f>
        <v/>
      </c>
      <c r="RB34" s="116"/>
      <c r="RC34" s="116" t="str">
        <f>IF(tbPayroll[[#This Row],[idx]]="","",
ROUND(tbPayroll[[#This Row],[401Roth]]*IF(SUMIFS($AM34:$BMK34,$AM$3:$BMK$3,"&lt;"&amp;RP$3,$AM$2:$BMK$2,RP$2)+QJ34&lt;compensationCap,
RP34,
MAX(compensationCap-SUMIFS($AM34:$BMK34,$AM$3:$BMK$3,"&lt;"&amp;RP$3,$AM$2:$BMK$2,RP$2),0)),2))</f>
        <v/>
      </c>
      <c r="RD34" s="116" t="str">
        <f>IF(tbPayroll[[#This Row],[idx]]="","",
ROUND(tbPayroll[[#This Row],[401PreTax]]*IF(SUMIFS($AM34:$BMK34,$AM$3:$BMK$3,"&lt;"&amp;RP$3,$AM$2:$BMK$2,RP$2)+QJ34&lt;compensationCap,
RP34,
MAX(compensationCap-SUMIFS($AM34:$BMK34,$AM$3:$BMK$3,"&lt;"&amp;RP$3,$AM$2:$BMK$2,RP$2),0)),2))</f>
        <v/>
      </c>
      <c r="RE34" s="116" t="str">
        <f>IF(tbPayroll[[#This Row],[idx]]="","",
ROUND((tbPayroll[[#This Row],[401T1p]]*tbPayroll[[#This Row],[401T1Cap]]+tbPayroll[[#This Row],[401T2p]]*tbPayroll[[#This Row],[401T2Cap]])*IF(SUMIFS($AM34:$BMK34,$AM$3:$BMK$3,"&lt;"&amp;RP$3,$AM$2:$BMK$2,RP$2)+QJ34&lt;compensationCap,
RP34,
MAX(compensationCap-SUMIFS($AM34:$BMK34,$AM$3:$BMK$3,"&lt;"&amp;RP$3,$AM$2:$BMK$2,RP$2),0)),2))</f>
        <v/>
      </c>
      <c r="RF34" s="116" t="str">
        <f>IF(tbPayroll[[#This Row],[idx]]="","",
IF(RE34=0,0,
ROUND(IF(SUMIFS($AM34:$BMK34,$AM$3:$BMK$3,"&lt;"&amp;RH$3,$AM$2:$BMK$2,"&gt;="&amp;RF$2,$AM$2:$BMK$2,"&lt;="&amp;RH$2)+RC34+RD34+RE34&lt;tbPayroll[[#This Row],[401EmperLimit]],
RE34,
MAX((tbPayroll[[#This Row],[401EmperLimit]]-SUMIFS($AM34:$BMK34,$AM$3:$BMK$3,"&lt;"&amp;RH$3,$AM$2:$BMK$2,"&gt;="&amp;RF$2,$AM$2:$BMK$2,"&lt;="&amp;RH$2)),0)),2)))</f>
        <v/>
      </c>
      <c r="RG34" s="116" t="str">
        <f>IF(tbPayroll[[#This Row],[idx]]="","",
IF(RD34=0,0,
ROUND(IF(SUMIFS($AM34:$BMK34,$AM$3:$BMK$3,"&lt;"&amp;RH$3,$AM$2:$BMK$2,RH$2)+RC34+SUMIFS($AM34:$BMK34,$AM$3:$BMK$3,"&lt;"&amp;RG$3,$AM$2:$BMK$2,RG$2)+RD34&lt;tbPayroll[[#This Row],[401ContriLimit]],
RD34,
RD34/(RC34+RD34)*
(tbPayroll[[#This Row],[401ContriLimit]]-SUMIFS($AM34:$BMK34,$AM$3:$BMK$3,"&lt;"&amp;RH$3,$AM$2:$BMK$2,RH$2)-SUMIFS($AM34:$BMK34,$AM$3:$BMK$3,"&lt;"&amp;RG$3,$AM$2:$BMK$2,RG$2))),2)))</f>
        <v/>
      </c>
      <c r="RH34" s="116" t="str">
        <f>IF(tbPayroll[[#This Row],[idx]]="","",
IF(RC34=0,0,
ROUND(IF(SUMIFS($AM34:$BMK34,$AM$3:$BMK$3,"&lt;"&amp;RH$3,$AM$2:$BMK$2,RH$2)+RC34+SUMIFS($AM34:$BMK34,$AM$3:$BMK$3,"&lt;"&amp;RG$3,$AM$2:$BMK$2,RG$2)+RD34&lt;tbPayroll[[#This Row],[401ContriLimit]],
RC34,
RC34/(RC34+RD34)*
(tbPayroll[[#This Row],[401ContriLimit]]-SUMIFS($AM34:$BMK34,$AM$3:$BMK$3,"&lt;"&amp;RH$3,$AM$2:$BMK$2,RH$2)-SUMIFS($AM34:$BMK34,$AM$3:$BMK$3,"&lt;"&amp;RG$3,$AM$2:$BMK$2,RG$2))),2)
))</f>
        <v/>
      </c>
      <c r="RI34" s="116" t="str" cm="1">
        <f t="array" ref="RI34">IF(tbPayroll[[#This Row],[idx]]="","",
IF(RA34=0,0,
MAX(SUMIFS($AM34:$BMK34,$AM$3:$BMK$3,"&lt;="&amp;RO$3,$AM$2:$BMK$2,RO$2)-INDEX(mediAddTable,tbPayroll[[#This Row],[fedStatus]]),0)-
SUMIFS($AM34:$BMK34,$AM$3:$BMK$3,"&lt;"&amp;RO$3,$AM$2:$BMK$2,RI$2)
))</f>
        <v/>
      </c>
      <c r="RJ34" s="116" t="str">
        <f>IF(tbPayroll[[#This Row],[idx]]="","",
ROUND(MAX(RN34*dPeriods+tbPayroll[[#This Row],[adjustedAmount]],0),dFEDRound))</f>
        <v/>
      </c>
      <c r="RK34" s="116" t="str">
        <f>IF(tbPayroll[[#This Row],[idx]]="","",
ROUND(IF(hoursMode="Daily",
SUMIFS(Hours!$J33:$BDM33,Hours!$J$2:$BDM$2,"&gt;="&amp;QM$5,Hours!$J$2:$BDM$2,"&lt;="&amp;RP$5,Hours!$J$5:$BDM$5,dRegularName),
SUMIFS(Hours!$J33:$BDM33,Hours!$J$1:$BDM$1,RL$3,Hours!$J$5:$BDM$5,dRegularName)
),2))</f>
        <v/>
      </c>
      <c r="RL34" s="116" t="str">
        <f>IF(tbPayroll[[#This Row],[idx]]="","",
IF(hoursMode="Daily",
SUMIFS(Hours!$J33:$BDM33,Hours!$J$2:$BDM$2,"&gt;="&amp;QM$5,Hours!$J$2:$BDM$2,"&lt;="&amp;RP$5,Hours!$J$5:$BDM$5,dOvertimeName),
SUMIFS(Hours!$J33:$BDM33,Hours!$J$1:$BDM$1,RL$3,Hours!$J$5:$BDM$5,dOvertimeName)
))</f>
        <v/>
      </c>
      <c r="RM34" s="116" t="str">
        <f>IF(tbPayroll[[#This Row],[idx]]="","",
IF(hoursMode="Daily",
SUMIFS(Hours!$J33:$BDM33,Hours!$J$2:$BDM$2,"&gt;="&amp;QM$5,Hours!$J$2:$BDM$2,"&lt;="&amp;RP$5,Hours!$J$5:$BDM$5,dVacationName),
SUMIFS(Hours!$J33:$BDM33,Hours!$J$1:$BDM$1,RL$3,Hours!$J$5:$BDM$5,dVacationName)
))</f>
        <v/>
      </c>
      <c r="RN34" s="116" t="str">
        <f>IF(tbPayroll[[#This Row],[Employee]]="","",MAX(RP34-tbPayroll[[#This Row],[free]]-QN34-RG34,0))</f>
        <v/>
      </c>
      <c r="RO34" s="116" t="str">
        <f>IF(tbPayroll[[#This Row],[Employee]]="","",MAX(RP34-tbPayroll[[#This Row],[free]]-QN34,0))</f>
        <v/>
      </c>
      <c r="RP34" s="116" t="str">
        <f>IF(tbPayroll[[#This Row],[Employee]]="","",
IF(tbPayroll[[#This Row],[employmentDate]]&gt;RP$5,0,QR34+QS34+QT34+QP34))</f>
        <v/>
      </c>
      <c r="RQ34" s="116" t="str">
        <f>IF(tbPayroll[[#This Row],[Employee]]="","",RP34-SUM(QU34:QZ34)-QO34-QN34-RG34-RH34)</f>
        <v/>
      </c>
      <c r="RR34" s="417"/>
      <c r="RS34" s="192"/>
      <c r="RT34" s="192"/>
      <c r="RU34" s="192"/>
      <c r="RV34" s="193"/>
      <c r="RW34" s="116" t="str">
        <f>IF(tbPayroll[[#This Row],[Employee]]="","",
SQ34 &amp; " | " &amp; SR34&amp; " | " &amp; SS34
)</f>
        <v/>
      </c>
      <c r="RX34" s="116" t="str">
        <f>IF(tbPayroll[[#This Row],[Employee]]="","",
IF(tbPayroll[[#This Row],[employmentDate]]&gt;SV$5,0,
ROUND(IF(tbPayroll[[#This Row],[IncomeBase]]=dSalaried,IF(RS34&lt;&gt;"",RS34,tbPayroll[[#This Row],[EmpWage]]),SQ34*IF(RS34&lt;&gt;"",RS34,tbPayroll[[#This Row],[EmpWage]])),2)))</f>
        <v/>
      </c>
      <c r="RY34" s="116" t="str">
        <f>IF(tbPayroll[[#This Row],[Employee]]="","",
IF(tbPayroll[[#This Row],[employmentDate]]&gt;SV$5,0,
ROUND(SR34*tbPayroll[[#This Row],[overrrate]]*
IF(RS34&lt;&gt;"",RS34,tbPayroll[[#This Row],[EmpWage]])/IF(tbPayroll[[#This Row],[IncomeBase]]=dSalaried,MAX(tbPayroll[[#This Row],[regularwork]],1),1),2)
))</f>
        <v/>
      </c>
      <c r="RZ34" s="116" t="str">
        <f>IF(tbPayroll[[#This Row],[Employee]]="","",
IF(tbPayroll[[#This Row],[employmentDate]]&gt;SV$5,0,
ROUND(SS34*
IFERROR(RX34/SQ34,0),2
)))</f>
        <v/>
      </c>
      <c r="SA34" s="116" t="str">
        <f>IF(tbPayroll[[#This Row],[Employee]]="","",
tbPayroll[[#This Row],[exState]]*
(tbPayroll[[#This Row],[stateAddDedu]]+ROUND(
MAX(ST34-tbPayroll[[#This Row],[persExemp]],0)*tbPayroll[[#This Row],[stateTax]],dRound))
)</f>
        <v/>
      </c>
      <c r="SB34" s="116" t="str">
        <f>IF(tbPayroll[[#This Row],[Employee]]="","",
(ROUND(
MAX(ST34-tbPayroll[[#This Row],[persExemp]],0)*tbPayroll[[#This Row],[dLocal]],dRound))
)</f>
        <v/>
      </c>
      <c r="SC34" s="116" t="str">
        <f>IF(tbPayroll[[#This Row],[Employee]]="","",
(ROUND(
MAX(ST34-tbPayroll[[#This Row],[persExemp]],0)*tbPayroll[[#This Row],[dCity]],dRound))
)</f>
        <v/>
      </c>
      <c r="SD34" s="116" t="str" cm="1">
        <f t="array" aca="1" ref="SD34" ca="1">IF(tbPayroll[[#This Row],[idx]]="","",
IF(SG34=0,0,
ROUND(tbPayroll[[#This Row],[exFed]]*
MAX(
((SP34-INDEX(INDIRECT(tbPayroll[[#This Row],[fedPrefix]]&amp;CHOOSE(tbPayroll[[#This Row],[fedStatus]],"SingleWage","JointlyWage","SingleWage","HeadWage")),SG34))*
INDEX(INDIRECT(tbPayroll[[#This Row],[fedPrefix]]&amp;"Perc"),SG34)+
INDEX(INDIRECT(tbPayroll[[#This Row],[fedPrefix]]&amp;CHOOSE(tbPayroll[[#This Row],[fedStatus]],"SingleHold","JointlyHold","SingleHold","HeadHold")),SG34))/dPeriods
- IF(tbPayroll[[#This Row],[isFormSent]]="Yes",tbPayroll[[#This Row],[isFormStep3]],0),0)
+tbPayroll[[#This Row],[isFormStep4c]],dFEDRound)
)
)</f>
        <v/>
      </c>
      <c r="SE34" s="116" t="str">
        <f>IF(tbPayroll[[#This Row],[idx]]="","",
ROUND(tbPayroll[[#This Row],[exSS]]*
IF(SUMIFS($AM34:$BMK34,$AM$3:$BMK$3,"&lt;"&amp;SE$3,$AM$2:$BMK$2,SE$2) +ssTax*SU34 &lt;ssTax*ssMax,
ssTax*SU34,
MAX(ssTax*ssMax-SUMIFS($AM34:$BMK34,$AM$3:$BMK$3,"&lt;"&amp;SE$3,$AM$2:$BMK$2,SE$2),0)),
2)
)</f>
        <v/>
      </c>
      <c r="SF34" s="116" t="str">
        <f>IF(tbPayroll[[#This Row],[idx]]="","",IF(SG34=0,0,ROUND(tbPayroll[[#This Row],[exMedi]]*mediTax*SU34+SO34*mediMax,2)))</f>
        <v/>
      </c>
      <c r="SG34" s="116" t="str">
        <f ca="1">IF(tbPayroll[[#This Row],[idx]]="","",IFERROR(MATCH(SP34,INDIRECT(tbPayroll[[#This Row],[fedPrefix]]&amp;CHOOSE(tbPayroll[[#This Row],[fedStatus]],"SingleWage","JointlyWage","SingleWage","HeadWage")),1),0))</f>
        <v/>
      </c>
      <c r="SH34" s="116"/>
      <c r="SI34" s="116" t="str">
        <f>IF(tbPayroll[[#This Row],[idx]]="","",
ROUND(tbPayroll[[#This Row],[401Roth]]*IF(SUMIFS($AM34:$BMK34,$AM$3:$BMK$3,"&lt;"&amp;SV$3,$AM$2:$BMK$2,SV$2)+RP34&lt;compensationCap,
SV34,
MAX(compensationCap-SUMIFS($AM34:$BMK34,$AM$3:$BMK$3,"&lt;"&amp;SV$3,$AM$2:$BMK$2,SV$2),0)),2))</f>
        <v/>
      </c>
      <c r="SJ34" s="116" t="str">
        <f>IF(tbPayroll[[#This Row],[idx]]="","",
ROUND(tbPayroll[[#This Row],[401PreTax]]*IF(SUMIFS($AM34:$BMK34,$AM$3:$BMK$3,"&lt;"&amp;SV$3,$AM$2:$BMK$2,SV$2)+RP34&lt;compensationCap,
SV34,
MAX(compensationCap-SUMIFS($AM34:$BMK34,$AM$3:$BMK$3,"&lt;"&amp;SV$3,$AM$2:$BMK$2,SV$2),0)),2))</f>
        <v/>
      </c>
      <c r="SK34" s="116" t="str">
        <f>IF(tbPayroll[[#This Row],[idx]]="","",
ROUND((tbPayroll[[#This Row],[401T1p]]*tbPayroll[[#This Row],[401T1Cap]]+tbPayroll[[#This Row],[401T2p]]*tbPayroll[[#This Row],[401T2Cap]])*IF(SUMIFS($AM34:$BMK34,$AM$3:$BMK$3,"&lt;"&amp;SV$3,$AM$2:$BMK$2,SV$2)+RP34&lt;compensationCap,
SV34,
MAX(compensationCap-SUMIFS($AM34:$BMK34,$AM$3:$BMK$3,"&lt;"&amp;SV$3,$AM$2:$BMK$2,SV$2),0)),2))</f>
        <v/>
      </c>
      <c r="SL34" s="116" t="str">
        <f>IF(tbPayroll[[#This Row],[idx]]="","",
IF(SK34=0,0,
ROUND(IF(SUMIFS($AM34:$BMK34,$AM$3:$BMK$3,"&lt;"&amp;SN$3,$AM$2:$BMK$2,"&gt;="&amp;SL$2,$AM$2:$BMK$2,"&lt;="&amp;SN$2)+SI34+SJ34+SK34&lt;tbPayroll[[#This Row],[401EmperLimit]],
SK34,
MAX((tbPayroll[[#This Row],[401EmperLimit]]-SUMIFS($AM34:$BMK34,$AM$3:$BMK$3,"&lt;"&amp;SN$3,$AM$2:$BMK$2,"&gt;="&amp;SL$2,$AM$2:$BMK$2,"&lt;="&amp;SN$2)),0)),2)))</f>
        <v/>
      </c>
      <c r="SM34" s="116" t="str">
        <f>IF(tbPayroll[[#This Row],[idx]]="","",
IF(SJ34=0,0,
ROUND(IF(SUMIFS($AM34:$BMK34,$AM$3:$BMK$3,"&lt;"&amp;SN$3,$AM$2:$BMK$2,SN$2)+SI34+SUMIFS($AM34:$BMK34,$AM$3:$BMK$3,"&lt;"&amp;SM$3,$AM$2:$BMK$2,SM$2)+SJ34&lt;tbPayroll[[#This Row],[401ContriLimit]],
SJ34,
SJ34/(SI34+SJ34)*
(tbPayroll[[#This Row],[401ContriLimit]]-SUMIFS($AM34:$BMK34,$AM$3:$BMK$3,"&lt;"&amp;SN$3,$AM$2:$BMK$2,SN$2)-SUMIFS($AM34:$BMK34,$AM$3:$BMK$3,"&lt;"&amp;SM$3,$AM$2:$BMK$2,SM$2))),2)))</f>
        <v/>
      </c>
      <c r="SN34" s="116" t="str">
        <f>IF(tbPayroll[[#This Row],[idx]]="","",
IF(SI34=0,0,
ROUND(IF(SUMIFS($AM34:$BMK34,$AM$3:$BMK$3,"&lt;"&amp;SN$3,$AM$2:$BMK$2,SN$2)+SI34+SUMIFS($AM34:$BMK34,$AM$3:$BMK$3,"&lt;"&amp;SM$3,$AM$2:$BMK$2,SM$2)+SJ34&lt;tbPayroll[[#This Row],[401ContriLimit]],
SI34,
SI34/(SI34+SJ34)*
(tbPayroll[[#This Row],[401ContriLimit]]-SUMIFS($AM34:$BMK34,$AM$3:$BMK$3,"&lt;"&amp;SN$3,$AM$2:$BMK$2,SN$2)-SUMIFS($AM34:$BMK34,$AM$3:$BMK$3,"&lt;"&amp;SM$3,$AM$2:$BMK$2,SM$2))),2)
))</f>
        <v/>
      </c>
      <c r="SO34" s="116" t="str" cm="1">
        <f t="array" ref="SO34">IF(tbPayroll[[#This Row],[idx]]="","",
IF(SG34=0,0,
MAX(SUMIFS($AM34:$BMK34,$AM$3:$BMK$3,"&lt;="&amp;SU$3,$AM$2:$BMK$2,SU$2)-INDEX(mediAddTable,tbPayroll[[#This Row],[fedStatus]]),0)-
SUMIFS($AM34:$BMK34,$AM$3:$BMK$3,"&lt;"&amp;SU$3,$AM$2:$BMK$2,SO$2)
))</f>
        <v/>
      </c>
      <c r="SP34" s="116" t="str">
        <f>IF(tbPayroll[[#This Row],[idx]]="","",
ROUND(MAX(ST34*dPeriods+tbPayroll[[#This Row],[adjustedAmount]],0),dFEDRound))</f>
        <v/>
      </c>
      <c r="SQ34" s="116" t="str">
        <f>IF(tbPayroll[[#This Row],[idx]]="","",
ROUND(IF(hoursMode="Daily",
SUMIFS(Hours!$J33:$BDM33,Hours!$J$2:$BDM$2,"&gt;="&amp;RS$5,Hours!$J$2:$BDM$2,"&lt;="&amp;SV$5,Hours!$J$5:$BDM$5,dRegularName),
SUMIFS(Hours!$J33:$BDM33,Hours!$J$1:$BDM$1,SR$3,Hours!$J$5:$BDM$5,dRegularName)
),2))</f>
        <v/>
      </c>
      <c r="SR34" s="116" t="str">
        <f>IF(tbPayroll[[#This Row],[idx]]="","",
IF(hoursMode="Daily",
SUMIFS(Hours!$J33:$BDM33,Hours!$J$2:$BDM$2,"&gt;="&amp;RS$5,Hours!$J$2:$BDM$2,"&lt;="&amp;SV$5,Hours!$J$5:$BDM$5,dOvertimeName),
SUMIFS(Hours!$J33:$BDM33,Hours!$J$1:$BDM$1,SR$3,Hours!$J$5:$BDM$5,dOvertimeName)
))</f>
        <v/>
      </c>
      <c r="SS34" s="116" t="str">
        <f>IF(tbPayroll[[#This Row],[idx]]="","",
IF(hoursMode="Daily",
SUMIFS(Hours!$J33:$BDM33,Hours!$J$2:$BDM$2,"&gt;="&amp;RS$5,Hours!$J$2:$BDM$2,"&lt;="&amp;SV$5,Hours!$J$5:$BDM$5,dVacationName),
SUMIFS(Hours!$J33:$BDM33,Hours!$J$1:$BDM$1,SR$3,Hours!$J$5:$BDM$5,dVacationName)
))</f>
        <v/>
      </c>
      <c r="ST34" s="116" t="str">
        <f>IF(tbPayroll[[#This Row],[Employee]]="","",MAX(SV34-tbPayroll[[#This Row],[free]]-RT34-SM34,0))</f>
        <v/>
      </c>
      <c r="SU34" s="116" t="str">
        <f>IF(tbPayroll[[#This Row],[Employee]]="","",MAX(SV34-tbPayroll[[#This Row],[free]]-RT34,0))</f>
        <v/>
      </c>
      <c r="SV34" s="116" t="str">
        <f>IF(tbPayroll[[#This Row],[Employee]]="","",
IF(tbPayroll[[#This Row],[employmentDate]]&gt;SV$5,0,RX34+RY34+RZ34+RV34))</f>
        <v/>
      </c>
      <c r="SW34" s="116" t="str">
        <f>IF(tbPayroll[[#This Row],[Employee]]="","",SV34-SUM(SA34:SF34)-RU34-RT34-SM34-SN34)</f>
        <v/>
      </c>
      <c r="SX34" s="417"/>
      <c r="SY34" s="192"/>
      <c r="SZ34" s="192"/>
      <c r="TA34" s="192"/>
      <c r="TB34" s="193"/>
      <c r="TC34" s="116" t="str">
        <f>IF(tbPayroll[[#This Row],[Employee]]="","",
TW34 &amp; " | " &amp; TX34&amp; " | " &amp; TY34
)</f>
        <v/>
      </c>
      <c r="TD34" s="116" t="str">
        <f>IF(tbPayroll[[#This Row],[Employee]]="","",
IF(tbPayroll[[#This Row],[employmentDate]]&gt;UB$5,0,
ROUND(IF(tbPayroll[[#This Row],[IncomeBase]]=dSalaried,IF(SY34&lt;&gt;"",SY34,tbPayroll[[#This Row],[EmpWage]]),TW34*IF(SY34&lt;&gt;"",SY34,tbPayroll[[#This Row],[EmpWage]])),2)))</f>
        <v/>
      </c>
      <c r="TE34" s="116" t="str">
        <f>IF(tbPayroll[[#This Row],[Employee]]="","",
IF(tbPayroll[[#This Row],[employmentDate]]&gt;UB$5,0,
ROUND(TX34*tbPayroll[[#This Row],[overrrate]]*
IF(SY34&lt;&gt;"",SY34,tbPayroll[[#This Row],[EmpWage]])/IF(tbPayroll[[#This Row],[IncomeBase]]=dSalaried,MAX(tbPayroll[[#This Row],[regularwork]],1),1),2)
))</f>
        <v/>
      </c>
      <c r="TF34" s="116" t="str">
        <f>IF(tbPayroll[[#This Row],[Employee]]="","",
IF(tbPayroll[[#This Row],[employmentDate]]&gt;UB$5,0,
ROUND(TY34*
IFERROR(TD34/TW34,0),2
)))</f>
        <v/>
      </c>
      <c r="TG34" s="116" t="str">
        <f>IF(tbPayroll[[#This Row],[Employee]]="","",
tbPayroll[[#This Row],[exState]]*
(tbPayroll[[#This Row],[stateAddDedu]]+ROUND(
MAX(TZ34-tbPayroll[[#This Row],[persExemp]],0)*tbPayroll[[#This Row],[stateTax]],dRound))
)</f>
        <v/>
      </c>
      <c r="TH34" s="116" t="str">
        <f>IF(tbPayroll[[#This Row],[Employee]]="","",
(ROUND(
MAX(TZ34-tbPayroll[[#This Row],[persExemp]],0)*tbPayroll[[#This Row],[dLocal]],dRound))
)</f>
        <v/>
      </c>
      <c r="TI34" s="116" t="str">
        <f>IF(tbPayroll[[#This Row],[Employee]]="","",
(ROUND(
MAX(TZ34-tbPayroll[[#This Row],[persExemp]],0)*tbPayroll[[#This Row],[dCity]],dRound))
)</f>
        <v/>
      </c>
      <c r="TJ34" s="116" t="str" cm="1">
        <f t="array" aca="1" ref="TJ34" ca="1">IF(tbPayroll[[#This Row],[idx]]="","",
IF(TM34=0,0,
ROUND(tbPayroll[[#This Row],[exFed]]*
MAX(
((TV34-INDEX(INDIRECT(tbPayroll[[#This Row],[fedPrefix]]&amp;CHOOSE(tbPayroll[[#This Row],[fedStatus]],"SingleWage","JointlyWage","SingleWage","HeadWage")),TM34))*
INDEX(INDIRECT(tbPayroll[[#This Row],[fedPrefix]]&amp;"Perc"),TM34)+
INDEX(INDIRECT(tbPayroll[[#This Row],[fedPrefix]]&amp;CHOOSE(tbPayroll[[#This Row],[fedStatus]],"SingleHold","JointlyHold","SingleHold","HeadHold")),TM34))/dPeriods
- IF(tbPayroll[[#This Row],[isFormSent]]="Yes",tbPayroll[[#This Row],[isFormStep3]],0),0)
+tbPayroll[[#This Row],[isFormStep4c]],dFEDRound)
)
)</f>
        <v/>
      </c>
      <c r="TK34" s="116" t="str">
        <f>IF(tbPayroll[[#This Row],[idx]]="","",
ROUND(tbPayroll[[#This Row],[exSS]]*
IF(SUMIFS($AM34:$BMK34,$AM$3:$BMK$3,"&lt;"&amp;TK$3,$AM$2:$BMK$2,TK$2) +ssTax*UA34 &lt;ssTax*ssMax,
ssTax*UA34,
MAX(ssTax*ssMax-SUMIFS($AM34:$BMK34,$AM$3:$BMK$3,"&lt;"&amp;TK$3,$AM$2:$BMK$2,TK$2),0)),
2)
)</f>
        <v/>
      </c>
      <c r="TL34" s="116" t="str">
        <f>IF(tbPayroll[[#This Row],[idx]]="","",IF(TM34=0,0,ROUND(tbPayroll[[#This Row],[exMedi]]*mediTax*UA34+TU34*mediMax,2)))</f>
        <v/>
      </c>
      <c r="TM34" s="116" t="str">
        <f ca="1">IF(tbPayroll[[#This Row],[idx]]="","",IFERROR(MATCH(TV34,INDIRECT(tbPayroll[[#This Row],[fedPrefix]]&amp;CHOOSE(tbPayroll[[#This Row],[fedStatus]],"SingleWage","JointlyWage","SingleWage","HeadWage")),1),0))</f>
        <v/>
      </c>
      <c r="TN34" s="116"/>
      <c r="TO34" s="116" t="str">
        <f>IF(tbPayroll[[#This Row],[idx]]="","",
ROUND(tbPayroll[[#This Row],[401Roth]]*IF(SUMIFS($AM34:$BMK34,$AM$3:$BMK$3,"&lt;"&amp;UB$3,$AM$2:$BMK$2,UB$2)+SV34&lt;compensationCap,
UB34,
MAX(compensationCap-SUMIFS($AM34:$BMK34,$AM$3:$BMK$3,"&lt;"&amp;UB$3,$AM$2:$BMK$2,UB$2),0)),2))</f>
        <v/>
      </c>
      <c r="TP34" s="116" t="str">
        <f>IF(tbPayroll[[#This Row],[idx]]="","",
ROUND(tbPayroll[[#This Row],[401PreTax]]*IF(SUMIFS($AM34:$BMK34,$AM$3:$BMK$3,"&lt;"&amp;UB$3,$AM$2:$BMK$2,UB$2)+SV34&lt;compensationCap,
UB34,
MAX(compensationCap-SUMIFS($AM34:$BMK34,$AM$3:$BMK$3,"&lt;"&amp;UB$3,$AM$2:$BMK$2,UB$2),0)),2))</f>
        <v/>
      </c>
      <c r="TQ34" s="116" t="str">
        <f>IF(tbPayroll[[#This Row],[idx]]="","",
ROUND((tbPayroll[[#This Row],[401T1p]]*tbPayroll[[#This Row],[401T1Cap]]+tbPayroll[[#This Row],[401T2p]]*tbPayroll[[#This Row],[401T2Cap]])*IF(SUMIFS($AM34:$BMK34,$AM$3:$BMK$3,"&lt;"&amp;UB$3,$AM$2:$BMK$2,UB$2)+SV34&lt;compensationCap,
UB34,
MAX(compensationCap-SUMIFS($AM34:$BMK34,$AM$3:$BMK$3,"&lt;"&amp;UB$3,$AM$2:$BMK$2,UB$2),0)),2))</f>
        <v/>
      </c>
      <c r="TR34" s="116" t="str">
        <f>IF(tbPayroll[[#This Row],[idx]]="","",
IF(TQ34=0,0,
ROUND(IF(SUMIFS($AM34:$BMK34,$AM$3:$BMK$3,"&lt;"&amp;TT$3,$AM$2:$BMK$2,"&gt;="&amp;TR$2,$AM$2:$BMK$2,"&lt;="&amp;TT$2)+TO34+TP34+TQ34&lt;tbPayroll[[#This Row],[401EmperLimit]],
TQ34,
MAX((tbPayroll[[#This Row],[401EmperLimit]]-SUMIFS($AM34:$BMK34,$AM$3:$BMK$3,"&lt;"&amp;TT$3,$AM$2:$BMK$2,"&gt;="&amp;TR$2,$AM$2:$BMK$2,"&lt;="&amp;TT$2)),0)),2)))</f>
        <v/>
      </c>
      <c r="TS34" s="116" t="str">
        <f>IF(tbPayroll[[#This Row],[idx]]="","",
IF(TP34=0,0,
ROUND(IF(SUMIFS($AM34:$BMK34,$AM$3:$BMK$3,"&lt;"&amp;TT$3,$AM$2:$BMK$2,TT$2)+TO34+SUMIFS($AM34:$BMK34,$AM$3:$BMK$3,"&lt;"&amp;TS$3,$AM$2:$BMK$2,TS$2)+TP34&lt;tbPayroll[[#This Row],[401ContriLimit]],
TP34,
TP34/(TO34+TP34)*
(tbPayroll[[#This Row],[401ContriLimit]]-SUMIFS($AM34:$BMK34,$AM$3:$BMK$3,"&lt;"&amp;TT$3,$AM$2:$BMK$2,TT$2)-SUMIFS($AM34:$BMK34,$AM$3:$BMK$3,"&lt;"&amp;TS$3,$AM$2:$BMK$2,TS$2))),2)))</f>
        <v/>
      </c>
      <c r="TT34" s="116" t="str">
        <f>IF(tbPayroll[[#This Row],[idx]]="","",
IF(TO34=0,0,
ROUND(IF(SUMIFS($AM34:$BMK34,$AM$3:$BMK$3,"&lt;"&amp;TT$3,$AM$2:$BMK$2,TT$2)+TO34+SUMIFS($AM34:$BMK34,$AM$3:$BMK$3,"&lt;"&amp;TS$3,$AM$2:$BMK$2,TS$2)+TP34&lt;tbPayroll[[#This Row],[401ContriLimit]],
TO34,
TO34/(TO34+TP34)*
(tbPayroll[[#This Row],[401ContriLimit]]-SUMIFS($AM34:$BMK34,$AM$3:$BMK$3,"&lt;"&amp;TT$3,$AM$2:$BMK$2,TT$2)-SUMIFS($AM34:$BMK34,$AM$3:$BMK$3,"&lt;"&amp;TS$3,$AM$2:$BMK$2,TS$2))),2)
))</f>
        <v/>
      </c>
      <c r="TU34" s="116" t="str" cm="1">
        <f t="array" ref="TU34">IF(tbPayroll[[#This Row],[idx]]="","",
IF(TM34=0,0,
MAX(SUMIFS($AM34:$BMK34,$AM$3:$BMK$3,"&lt;="&amp;UA$3,$AM$2:$BMK$2,UA$2)-INDEX(mediAddTable,tbPayroll[[#This Row],[fedStatus]]),0)-
SUMIFS($AM34:$BMK34,$AM$3:$BMK$3,"&lt;"&amp;UA$3,$AM$2:$BMK$2,TU$2)
))</f>
        <v/>
      </c>
      <c r="TV34" s="116" t="str">
        <f>IF(tbPayroll[[#This Row],[idx]]="","",
ROUND(MAX(TZ34*dPeriods+tbPayroll[[#This Row],[adjustedAmount]],0),dFEDRound))</f>
        <v/>
      </c>
      <c r="TW34" s="116" t="str">
        <f>IF(tbPayroll[[#This Row],[idx]]="","",
ROUND(IF(hoursMode="Daily",
SUMIFS(Hours!$J33:$BDM33,Hours!$J$2:$BDM$2,"&gt;="&amp;SY$5,Hours!$J$2:$BDM$2,"&lt;="&amp;UB$5,Hours!$J$5:$BDM$5,dRegularName),
SUMIFS(Hours!$J33:$BDM33,Hours!$J$1:$BDM$1,TX$3,Hours!$J$5:$BDM$5,dRegularName)
),2))</f>
        <v/>
      </c>
      <c r="TX34" s="116" t="str">
        <f>IF(tbPayroll[[#This Row],[idx]]="","",
IF(hoursMode="Daily",
SUMIFS(Hours!$J33:$BDM33,Hours!$J$2:$BDM$2,"&gt;="&amp;SY$5,Hours!$J$2:$BDM$2,"&lt;="&amp;UB$5,Hours!$J$5:$BDM$5,dOvertimeName),
SUMIFS(Hours!$J33:$BDM33,Hours!$J$1:$BDM$1,TX$3,Hours!$J$5:$BDM$5,dOvertimeName)
))</f>
        <v/>
      </c>
      <c r="TY34" s="116" t="str">
        <f>IF(tbPayroll[[#This Row],[idx]]="","",
IF(hoursMode="Daily",
SUMIFS(Hours!$J33:$BDM33,Hours!$J$2:$BDM$2,"&gt;="&amp;SY$5,Hours!$J$2:$BDM$2,"&lt;="&amp;UB$5,Hours!$J$5:$BDM$5,dVacationName),
SUMIFS(Hours!$J33:$BDM33,Hours!$J$1:$BDM$1,TX$3,Hours!$J$5:$BDM$5,dVacationName)
))</f>
        <v/>
      </c>
      <c r="TZ34" s="116" t="str">
        <f>IF(tbPayroll[[#This Row],[Employee]]="","",MAX(UB34-tbPayroll[[#This Row],[free]]-SZ34-TS34,0))</f>
        <v/>
      </c>
      <c r="UA34" s="116" t="str">
        <f>IF(tbPayroll[[#This Row],[Employee]]="","",MAX(UB34-tbPayroll[[#This Row],[free]]-SZ34,0))</f>
        <v/>
      </c>
      <c r="UB34" s="116" t="str">
        <f>IF(tbPayroll[[#This Row],[Employee]]="","",
IF(tbPayroll[[#This Row],[employmentDate]]&gt;UB$5,0,TD34+TE34+TF34+TB34))</f>
        <v/>
      </c>
      <c r="UC34" s="116" t="str">
        <f>IF(tbPayroll[[#This Row],[Employee]]="","",UB34-SUM(TG34:TL34)-TA34-SZ34-TS34-TT34)</f>
        <v/>
      </c>
      <c r="UD34" s="417"/>
      <c r="UE34" s="192"/>
      <c r="UF34" s="192"/>
      <c r="UG34" s="192"/>
      <c r="UH34" s="193"/>
      <c r="UI34" s="116" t="str">
        <f>IF(tbPayroll[[#This Row],[Employee]]="","",
VC34 &amp; " | " &amp; VD34&amp; " | " &amp; VE34
)</f>
        <v/>
      </c>
      <c r="UJ34" s="116" t="str">
        <f>IF(tbPayroll[[#This Row],[Employee]]="","",
IF(tbPayroll[[#This Row],[employmentDate]]&gt;VH$5,0,
ROUND(IF(tbPayroll[[#This Row],[IncomeBase]]=dSalaried,IF(UE34&lt;&gt;"",UE34,tbPayroll[[#This Row],[EmpWage]]),VC34*IF(UE34&lt;&gt;"",UE34,tbPayroll[[#This Row],[EmpWage]])),2)))</f>
        <v/>
      </c>
      <c r="UK34" s="116" t="str">
        <f>IF(tbPayroll[[#This Row],[Employee]]="","",
IF(tbPayroll[[#This Row],[employmentDate]]&gt;VH$5,0,
ROUND(VD34*tbPayroll[[#This Row],[overrrate]]*
IF(UE34&lt;&gt;"",UE34,tbPayroll[[#This Row],[EmpWage]])/IF(tbPayroll[[#This Row],[IncomeBase]]=dSalaried,MAX(tbPayroll[[#This Row],[regularwork]],1),1),2)
))</f>
        <v/>
      </c>
      <c r="UL34" s="116" t="str">
        <f>IF(tbPayroll[[#This Row],[Employee]]="","",
IF(tbPayroll[[#This Row],[employmentDate]]&gt;VH$5,0,
ROUND(VE34*
IFERROR(UJ34/VC34,0),2
)))</f>
        <v/>
      </c>
      <c r="UM34" s="116" t="str">
        <f>IF(tbPayroll[[#This Row],[Employee]]="","",
tbPayroll[[#This Row],[exState]]*
(tbPayroll[[#This Row],[stateAddDedu]]+ROUND(
MAX(VF34-tbPayroll[[#This Row],[persExemp]],0)*tbPayroll[[#This Row],[stateTax]],dRound))
)</f>
        <v/>
      </c>
      <c r="UN34" s="116" t="str">
        <f>IF(tbPayroll[[#This Row],[Employee]]="","",
(ROUND(
MAX(VF34-tbPayroll[[#This Row],[persExemp]],0)*tbPayroll[[#This Row],[dLocal]],dRound))
)</f>
        <v/>
      </c>
      <c r="UO34" s="116" t="str">
        <f>IF(tbPayroll[[#This Row],[Employee]]="","",
(ROUND(
MAX(VF34-tbPayroll[[#This Row],[persExemp]],0)*tbPayroll[[#This Row],[dCity]],dRound))
)</f>
        <v/>
      </c>
      <c r="UP34" s="116" t="str" cm="1">
        <f t="array" aca="1" ref="UP34" ca="1">IF(tbPayroll[[#This Row],[idx]]="","",
IF(US34=0,0,
ROUND(tbPayroll[[#This Row],[exFed]]*
MAX(
((VB34-INDEX(INDIRECT(tbPayroll[[#This Row],[fedPrefix]]&amp;CHOOSE(tbPayroll[[#This Row],[fedStatus]],"SingleWage","JointlyWage","SingleWage","HeadWage")),US34))*
INDEX(INDIRECT(tbPayroll[[#This Row],[fedPrefix]]&amp;"Perc"),US34)+
INDEX(INDIRECT(tbPayroll[[#This Row],[fedPrefix]]&amp;CHOOSE(tbPayroll[[#This Row],[fedStatus]],"SingleHold","JointlyHold","SingleHold","HeadHold")),US34))/dPeriods
- IF(tbPayroll[[#This Row],[isFormSent]]="Yes",tbPayroll[[#This Row],[isFormStep3]],0),0)
+tbPayroll[[#This Row],[isFormStep4c]],dFEDRound)
)
)</f>
        <v/>
      </c>
      <c r="UQ34" s="116" t="str">
        <f>IF(tbPayroll[[#This Row],[idx]]="","",
ROUND(tbPayroll[[#This Row],[exSS]]*
IF(SUMIFS($AM34:$BMK34,$AM$3:$BMK$3,"&lt;"&amp;UQ$3,$AM$2:$BMK$2,UQ$2) +ssTax*VG34 &lt;ssTax*ssMax,
ssTax*VG34,
MAX(ssTax*ssMax-SUMIFS($AM34:$BMK34,$AM$3:$BMK$3,"&lt;"&amp;UQ$3,$AM$2:$BMK$2,UQ$2),0)),
2)
)</f>
        <v/>
      </c>
      <c r="UR34" s="116" t="str">
        <f>IF(tbPayroll[[#This Row],[idx]]="","",IF(US34=0,0,ROUND(tbPayroll[[#This Row],[exMedi]]*mediTax*VG34+VA34*mediMax,2)))</f>
        <v/>
      </c>
      <c r="US34" s="116" t="str">
        <f ca="1">IF(tbPayroll[[#This Row],[idx]]="","",IFERROR(MATCH(VB34,INDIRECT(tbPayroll[[#This Row],[fedPrefix]]&amp;CHOOSE(tbPayroll[[#This Row],[fedStatus]],"SingleWage","JointlyWage","SingleWage","HeadWage")),1),0))</f>
        <v/>
      </c>
      <c r="UT34" s="116"/>
      <c r="UU34" s="116" t="str">
        <f>IF(tbPayroll[[#This Row],[idx]]="","",
ROUND(tbPayroll[[#This Row],[401Roth]]*IF(SUMIFS($AM34:$BMK34,$AM$3:$BMK$3,"&lt;"&amp;VH$3,$AM$2:$BMK$2,VH$2)+UB34&lt;compensationCap,
VH34,
MAX(compensationCap-SUMIFS($AM34:$BMK34,$AM$3:$BMK$3,"&lt;"&amp;VH$3,$AM$2:$BMK$2,VH$2),0)),2))</f>
        <v/>
      </c>
      <c r="UV34" s="116" t="str">
        <f>IF(tbPayroll[[#This Row],[idx]]="","",
ROUND(tbPayroll[[#This Row],[401PreTax]]*IF(SUMIFS($AM34:$BMK34,$AM$3:$BMK$3,"&lt;"&amp;VH$3,$AM$2:$BMK$2,VH$2)+UB34&lt;compensationCap,
VH34,
MAX(compensationCap-SUMIFS($AM34:$BMK34,$AM$3:$BMK$3,"&lt;"&amp;VH$3,$AM$2:$BMK$2,VH$2),0)),2))</f>
        <v/>
      </c>
      <c r="UW34" s="116" t="str">
        <f>IF(tbPayroll[[#This Row],[idx]]="","",
ROUND((tbPayroll[[#This Row],[401T1p]]*tbPayroll[[#This Row],[401T1Cap]]+tbPayroll[[#This Row],[401T2p]]*tbPayroll[[#This Row],[401T2Cap]])*IF(SUMIFS($AM34:$BMK34,$AM$3:$BMK$3,"&lt;"&amp;VH$3,$AM$2:$BMK$2,VH$2)+UB34&lt;compensationCap,
VH34,
MAX(compensationCap-SUMIFS($AM34:$BMK34,$AM$3:$BMK$3,"&lt;"&amp;VH$3,$AM$2:$BMK$2,VH$2),0)),2))</f>
        <v/>
      </c>
      <c r="UX34" s="116" t="str">
        <f>IF(tbPayroll[[#This Row],[idx]]="","",
IF(UW34=0,0,
ROUND(IF(SUMIFS($AM34:$BMK34,$AM$3:$BMK$3,"&lt;"&amp;UZ$3,$AM$2:$BMK$2,"&gt;="&amp;UX$2,$AM$2:$BMK$2,"&lt;="&amp;UZ$2)+UU34+UV34+UW34&lt;tbPayroll[[#This Row],[401EmperLimit]],
UW34,
MAX((tbPayroll[[#This Row],[401EmperLimit]]-SUMIFS($AM34:$BMK34,$AM$3:$BMK$3,"&lt;"&amp;UZ$3,$AM$2:$BMK$2,"&gt;="&amp;UX$2,$AM$2:$BMK$2,"&lt;="&amp;UZ$2)),0)),2)))</f>
        <v/>
      </c>
      <c r="UY34" s="116" t="str">
        <f>IF(tbPayroll[[#This Row],[idx]]="","",
IF(UV34=0,0,
ROUND(IF(SUMIFS($AM34:$BMK34,$AM$3:$BMK$3,"&lt;"&amp;UZ$3,$AM$2:$BMK$2,UZ$2)+UU34+SUMIFS($AM34:$BMK34,$AM$3:$BMK$3,"&lt;"&amp;UY$3,$AM$2:$BMK$2,UY$2)+UV34&lt;tbPayroll[[#This Row],[401ContriLimit]],
UV34,
UV34/(UU34+UV34)*
(tbPayroll[[#This Row],[401ContriLimit]]-SUMIFS($AM34:$BMK34,$AM$3:$BMK$3,"&lt;"&amp;UZ$3,$AM$2:$BMK$2,UZ$2)-SUMIFS($AM34:$BMK34,$AM$3:$BMK$3,"&lt;"&amp;UY$3,$AM$2:$BMK$2,UY$2))),2)))</f>
        <v/>
      </c>
      <c r="UZ34" s="116" t="str">
        <f>IF(tbPayroll[[#This Row],[idx]]="","",
IF(UU34=0,0,
ROUND(IF(SUMIFS($AM34:$BMK34,$AM$3:$BMK$3,"&lt;"&amp;UZ$3,$AM$2:$BMK$2,UZ$2)+UU34+SUMIFS($AM34:$BMK34,$AM$3:$BMK$3,"&lt;"&amp;UY$3,$AM$2:$BMK$2,UY$2)+UV34&lt;tbPayroll[[#This Row],[401ContriLimit]],
UU34,
UU34/(UU34+UV34)*
(tbPayroll[[#This Row],[401ContriLimit]]-SUMIFS($AM34:$BMK34,$AM$3:$BMK$3,"&lt;"&amp;UZ$3,$AM$2:$BMK$2,UZ$2)-SUMIFS($AM34:$BMK34,$AM$3:$BMK$3,"&lt;"&amp;UY$3,$AM$2:$BMK$2,UY$2))),2)
))</f>
        <v/>
      </c>
      <c r="VA34" s="116" t="str" cm="1">
        <f t="array" ref="VA34">IF(tbPayroll[[#This Row],[idx]]="","",
IF(US34=0,0,
MAX(SUMIFS($AM34:$BMK34,$AM$3:$BMK$3,"&lt;="&amp;VG$3,$AM$2:$BMK$2,VG$2)-INDEX(mediAddTable,tbPayroll[[#This Row],[fedStatus]]),0)-
SUMIFS($AM34:$BMK34,$AM$3:$BMK$3,"&lt;"&amp;VG$3,$AM$2:$BMK$2,VA$2)
))</f>
        <v/>
      </c>
      <c r="VB34" s="116" t="str">
        <f>IF(tbPayroll[[#This Row],[idx]]="","",
ROUND(MAX(VF34*dPeriods+tbPayroll[[#This Row],[adjustedAmount]],0),dFEDRound))</f>
        <v/>
      </c>
      <c r="VC34" s="116" t="str">
        <f>IF(tbPayroll[[#This Row],[idx]]="","",
ROUND(IF(hoursMode="Daily",
SUMIFS(Hours!$J33:$BDM33,Hours!$J$2:$BDM$2,"&gt;="&amp;UE$5,Hours!$J$2:$BDM$2,"&lt;="&amp;VH$5,Hours!$J$5:$BDM$5,dRegularName),
SUMIFS(Hours!$J33:$BDM33,Hours!$J$1:$BDM$1,VD$3,Hours!$J$5:$BDM$5,dRegularName)
),2))</f>
        <v/>
      </c>
      <c r="VD34" s="116" t="str">
        <f>IF(tbPayroll[[#This Row],[idx]]="","",
IF(hoursMode="Daily",
SUMIFS(Hours!$J33:$BDM33,Hours!$J$2:$BDM$2,"&gt;="&amp;UE$5,Hours!$J$2:$BDM$2,"&lt;="&amp;VH$5,Hours!$J$5:$BDM$5,dOvertimeName),
SUMIFS(Hours!$J33:$BDM33,Hours!$J$1:$BDM$1,VD$3,Hours!$J$5:$BDM$5,dOvertimeName)
))</f>
        <v/>
      </c>
      <c r="VE34" s="116" t="str">
        <f>IF(tbPayroll[[#This Row],[idx]]="","",
IF(hoursMode="Daily",
SUMIFS(Hours!$J33:$BDM33,Hours!$J$2:$BDM$2,"&gt;="&amp;UE$5,Hours!$J$2:$BDM$2,"&lt;="&amp;VH$5,Hours!$J$5:$BDM$5,dVacationName),
SUMIFS(Hours!$J33:$BDM33,Hours!$J$1:$BDM$1,VD$3,Hours!$J$5:$BDM$5,dVacationName)
))</f>
        <v/>
      </c>
      <c r="VF34" s="116" t="str">
        <f>IF(tbPayroll[[#This Row],[Employee]]="","",MAX(VH34-tbPayroll[[#This Row],[free]]-UF34-UY34,0))</f>
        <v/>
      </c>
      <c r="VG34" s="116" t="str">
        <f>IF(tbPayroll[[#This Row],[Employee]]="","",MAX(VH34-tbPayroll[[#This Row],[free]]-UF34,0))</f>
        <v/>
      </c>
      <c r="VH34" s="116" t="str">
        <f>IF(tbPayroll[[#This Row],[Employee]]="","",
IF(tbPayroll[[#This Row],[employmentDate]]&gt;VH$5,0,UJ34+UK34+UL34+UH34))</f>
        <v/>
      </c>
      <c r="VI34" s="116" t="str">
        <f>IF(tbPayroll[[#This Row],[Employee]]="","",VH34-SUM(UM34:UR34)-UG34-UF34-UY34-UZ34)</f>
        <v/>
      </c>
      <c r="VJ34" s="417"/>
      <c r="VK34" s="192"/>
      <c r="VL34" s="192"/>
      <c r="VM34" s="192"/>
      <c r="VN34" s="193"/>
      <c r="VO34" s="116" t="str">
        <f>IF(tbPayroll[[#This Row],[Employee]]="","",
WI34 &amp; " | " &amp; WJ34&amp; " | " &amp; WK34
)</f>
        <v/>
      </c>
      <c r="VP34" s="116" t="str">
        <f>IF(tbPayroll[[#This Row],[Employee]]="","",
IF(tbPayroll[[#This Row],[employmentDate]]&gt;WN$5,0,
ROUND(IF(tbPayroll[[#This Row],[IncomeBase]]=dSalaried,IF(VK34&lt;&gt;"",VK34,tbPayroll[[#This Row],[EmpWage]]),WI34*IF(VK34&lt;&gt;"",VK34,tbPayroll[[#This Row],[EmpWage]])),2)))</f>
        <v/>
      </c>
      <c r="VQ34" s="116" t="str">
        <f>IF(tbPayroll[[#This Row],[Employee]]="","",
IF(tbPayroll[[#This Row],[employmentDate]]&gt;WN$5,0,
ROUND(WJ34*tbPayroll[[#This Row],[overrrate]]*
IF(VK34&lt;&gt;"",VK34,tbPayroll[[#This Row],[EmpWage]])/IF(tbPayroll[[#This Row],[IncomeBase]]=dSalaried,MAX(tbPayroll[[#This Row],[regularwork]],1),1),2)
))</f>
        <v/>
      </c>
      <c r="VR34" s="116" t="str">
        <f>IF(tbPayroll[[#This Row],[Employee]]="","",
IF(tbPayroll[[#This Row],[employmentDate]]&gt;WN$5,0,
ROUND(WK34*
IFERROR(VP34/WI34,0),2
)))</f>
        <v/>
      </c>
      <c r="VS34" s="116" t="str">
        <f>IF(tbPayroll[[#This Row],[Employee]]="","",
tbPayroll[[#This Row],[exState]]*
(tbPayroll[[#This Row],[stateAddDedu]]+ROUND(
MAX(WL34-tbPayroll[[#This Row],[persExemp]],0)*tbPayroll[[#This Row],[stateTax]],dRound))
)</f>
        <v/>
      </c>
      <c r="VT34" s="116" t="str">
        <f>IF(tbPayroll[[#This Row],[Employee]]="","",
(ROUND(
MAX(WL34-tbPayroll[[#This Row],[persExemp]],0)*tbPayroll[[#This Row],[dLocal]],dRound))
)</f>
        <v/>
      </c>
      <c r="VU34" s="116" t="str">
        <f>IF(tbPayroll[[#This Row],[Employee]]="","",
(ROUND(
MAX(WL34-tbPayroll[[#This Row],[persExemp]],0)*tbPayroll[[#This Row],[dCity]],dRound))
)</f>
        <v/>
      </c>
      <c r="VV34" s="116" t="str" cm="1">
        <f t="array" aca="1" ref="VV34" ca="1">IF(tbPayroll[[#This Row],[idx]]="","",
IF(VY34=0,0,
ROUND(tbPayroll[[#This Row],[exFed]]*
MAX(
((WH34-INDEX(INDIRECT(tbPayroll[[#This Row],[fedPrefix]]&amp;CHOOSE(tbPayroll[[#This Row],[fedStatus]],"SingleWage","JointlyWage","SingleWage","HeadWage")),VY34))*
INDEX(INDIRECT(tbPayroll[[#This Row],[fedPrefix]]&amp;"Perc"),VY34)+
INDEX(INDIRECT(tbPayroll[[#This Row],[fedPrefix]]&amp;CHOOSE(tbPayroll[[#This Row],[fedStatus]],"SingleHold","JointlyHold","SingleHold","HeadHold")),VY34))/dPeriods
- IF(tbPayroll[[#This Row],[isFormSent]]="Yes",tbPayroll[[#This Row],[isFormStep3]],0),0)
+tbPayroll[[#This Row],[isFormStep4c]],dFEDRound)
)
)</f>
        <v/>
      </c>
      <c r="VW34" s="116" t="str">
        <f>IF(tbPayroll[[#This Row],[idx]]="","",
ROUND(tbPayroll[[#This Row],[exSS]]*
IF(SUMIFS($AM34:$BMK34,$AM$3:$BMK$3,"&lt;"&amp;VW$3,$AM$2:$BMK$2,VW$2) +ssTax*WM34 &lt;ssTax*ssMax,
ssTax*WM34,
MAX(ssTax*ssMax-SUMIFS($AM34:$BMK34,$AM$3:$BMK$3,"&lt;"&amp;VW$3,$AM$2:$BMK$2,VW$2),0)),
2)
)</f>
        <v/>
      </c>
      <c r="VX34" s="116" t="str">
        <f>IF(tbPayroll[[#This Row],[idx]]="","",IF(VY34=0,0,ROUND(tbPayroll[[#This Row],[exMedi]]*mediTax*WM34+WG34*mediMax,2)))</f>
        <v/>
      </c>
      <c r="VY34" s="116" t="str">
        <f ca="1">IF(tbPayroll[[#This Row],[idx]]="","",IFERROR(MATCH(WH34,INDIRECT(tbPayroll[[#This Row],[fedPrefix]]&amp;CHOOSE(tbPayroll[[#This Row],[fedStatus]],"SingleWage","JointlyWage","SingleWage","HeadWage")),1),0))</f>
        <v/>
      </c>
      <c r="VZ34" s="116"/>
      <c r="WA34" s="116" t="str">
        <f>IF(tbPayroll[[#This Row],[idx]]="","",
ROUND(tbPayroll[[#This Row],[401Roth]]*IF(SUMIFS($AM34:$BMK34,$AM$3:$BMK$3,"&lt;"&amp;WN$3,$AM$2:$BMK$2,WN$2)+VH34&lt;compensationCap,
WN34,
MAX(compensationCap-SUMIFS($AM34:$BMK34,$AM$3:$BMK$3,"&lt;"&amp;WN$3,$AM$2:$BMK$2,WN$2),0)),2))</f>
        <v/>
      </c>
      <c r="WB34" s="116" t="str">
        <f>IF(tbPayroll[[#This Row],[idx]]="","",
ROUND(tbPayroll[[#This Row],[401PreTax]]*IF(SUMIFS($AM34:$BMK34,$AM$3:$BMK$3,"&lt;"&amp;WN$3,$AM$2:$BMK$2,WN$2)+VH34&lt;compensationCap,
WN34,
MAX(compensationCap-SUMIFS($AM34:$BMK34,$AM$3:$BMK$3,"&lt;"&amp;WN$3,$AM$2:$BMK$2,WN$2),0)),2))</f>
        <v/>
      </c>
      <c r="WC34" s="116" t="str">
        <f>IF(tbPayroll[[#This Row],[idx]]="","",
ROUND((tbPayroll[[#This Row],[401T1p]]*tbPayroll[[#This Row],[401T1Cap]]+tbPayroll[[#This Row],[401T2p]]*tbPayroll[[#This Row],[401T2Cap]])*IF(SUMIFS($AM34:$BMK34,$AM$3:$BMK$3,"&lt;"&amp;WN$3,$AM$2:$BMK$2,WN$2)+VH34&lt;compensationCap,
WN34,
MAX(compensationCap-SUMIFS($AM34:$BMK34,$AM$3:$BMK$3,"&lt;"&amp;WN$3,$AM$2:$BMK$2,WN$2),0)),2))</f>
        <v/>
      </c>
      <c r="WD34" s="116" t="str">
        <f>IF(tbPayroll[[#This Row],[idx]]="","",
IF(WC34=0,0,
ROUND(IF(SUMIFS($AM34:$BMK34,$AM$3:$BMK$3,"&lt;"&amp;WF$3,$AM$2:$BMK$2,"&gt;="&amp;WD$2,$AM$2:$BMK$2,"&lt;="&amp;WF$2)+WA34+WB34+WC34&lt;tbPayroll[[#This Row],[401EmperLimit]],
WC34,
MAX((tbPayroll[[#This Row],[401EmperLimit]]-SUMIFS($AM34:$BMK34,$AM$3:$BMK$3,"&lt;"&amp;WF$3,$AM$2:$BMK$2,"&gt;="&amp;WD$2,$AM$2:$BMK$2,"&lt;="&amp;WF$2)),0)),2)))</f>
        <v/>
      </c>
      <c r="WE34" s="116" t="str">
        <f>IF(tbPayroll[[#This Row],[idx]]="","",
IF(WB34=0,0,
ROUND(IF(SUMIFS($AM34:$BMK34,$AM$3:$BMK$3,"&lt;"&amp;WF$3,$AM$2:$BMK$2,WF$2)+WA34+SUMIFS($AM34:$BMK34,$AM$3:$BMK$3,"&lt;"&amp;WE$3,$AM$2:$BMK$2,WE$2)+WB34&lt;tbPayroll[[#This Row],[401ContriLimit]],
WB34,
WB34/(WA34+WB34)*
(tbPayroll[[#This Row],[401ContriLimit]]-SUMIFS($AM34:$BMK34,$AM$3:$BMK$3,"&lt;"&amp;WF$3,$AM$2:$BMK$2,WF$2)-SUMIFS($AM34:$BMK34,$AM$3:$BMK$3,"&lt;"&amp;WE$3,$AM$2:$BMK$2,WE$2))),2)))</f>
        <v/>
      </c>
      <c r="WF34" s="116" t="str">
        <f>IF(tbPayroll[[#This Row],[idx]]="","",
IF(WA34=0,0,
ROUND(IF(SUMIFS($AM34:$BMK34,$AM$3:$BMK$3,"&lt;"&amp;WF$3,$AM$2:$BMK$2,WF$2)+WA34+SUMIFS($AM34:$BMK34,$AM$3:$BMK$3,"&lt;"&amp;WE$3,$AM$2:$BMK$2,WE$2)+WB34&lt;tbPayroll[[#This Row],[401ContriLimit]],
WA34,
WA34/(WA34+WB34)*
(tbPayroll[[#This Row],[401ContriLimit]]-SUMIFS($AM34:$BMK34,$AM$3:$BMK$3,"&lt;"&amp;WF$3,$AM$2:$BMK$2,WF$2)-SUMIFS($AM34:$BMK34,$AM$3:$BMK$3,"&lt;"&amp;WE$3,$AM$2:$BMK$2,WE$2))),2)
))</f>
        <v/>
      </c>
      <c r="WG34" s="116" t="str" cm="1">
        <f t="array" ref="WG34">IF(tbPayroll[[#This Row],[idx]]="","",
IF(VY34=0,0,
MAX(SUMIFS($AM34:$BMK34,$AM$3:$BMK$3,"&lt;="&amp;WM$3,$AM$2:$BMK$2,WM$2)-INDEX(mediAddTable,tbPayroll[[#This Row],[fedStatus]]),0)-
SUMIFS($AM34:$BMK34,$AM$3:$BMK$3,"&lt;"&amp;WM$3,$AM$2:$BMK$2,WG$2)
))</f>
        <v/>
      </c>
      <c r="WH34" s="116" t="str">
        <f>IF(tbPayroll[[#This Row],[idx]]="","",
ROUND(MAX(WL34*dPeriods+tbPayroll[[#This Row],[adjustedAmount]],0),dFEDRound))</f>
        <v/>
      </c>
      <c r="WI34" s="116" t="str">
        <f>IF(tbPayroll[[#This Row],[idx]]="","",
ROUND(IF(hoursMode="Daily",
SUMIFS(Hours!$J33:$BDM33,Hours!$J$2:$BDM$2,"&gt;="&amp;VK$5,Hours!$J$2:$BDM$2,"&lt;="&amp;WN$5,Hours!$J$5:$BDM$5,dRegularName),
SUMIFS(Hours!$J33:$BDM33,Hours!$J$1:$BDM$1,WJ$3,Hours!$J$5:$BDM$5,dRegularName)
),2))</f>
        <v/>
      </c>
      <c r="WJ34" s="116" t="str">
        <f>IF(tbPayroll[[#This Row],[idx]]="","",
IF(hoursMode="Daily",
SUMIFS(Hours!$J33:$BDM33,Hours!$J$2:$BDM$2,"&gt;="&amp;VK$5,Hours!$J$2:$BDM$2,"&lt;="&amp;WN$5,Hours!$J$5:$BDM$5,dOvertimeName),
SUMIFS(Hours!$J33:$BDM33,Hours!$J$1:$BDM$1,WJ$3,Hours!$J$5:$BDM$5,dOvertimeName)
))</f>
        <v/>
      </c>
      <c r="WK34" s="116" t="str">
        <f>IF(tbPayroll[[#This Row],[idx]]="","",
IF(hoursMode="Daily",
SUMIFS(Hours!$J33:$BDM33,Hours!$J$2:$BDM$2,"&gt;="&amp;VK$5,Hours!$J$2:$BDM$2,"&lt;="&amp;WN$5,Hours!$J$5:$BDM$5,dVacationName),
SUMIFS(Hours!$J33:$BDM33,Hours!$J$1:$BDM$1,WJ$3,Hours!$J$5:$BDM$5,dVacationName)
))</f>
        <v/>
      </c>
      <c r="WL34" s="116" t="str">
        <f>IF(tbPayroll[[#This Row],[Employee]]="","",MAX(WN34-tbPayroll[[#This Row],[free]]-VL34-WE34,0))</f>
        <v/>
      </c>
      <c r="WM34" s="116" t="str">
        <f>IF(tbPayroll[[#This Row],[Employee]]="","",MAX(WN34-tbPayroll[[#This Row],[free]]-VL34,0))</f>
        <v/>
      </c>
      <c r="WN34" s="116" t="str">
        <f>IF(tbPayroll[[#This Row],[Employee]]="","",
IF(tbPayroll[[#This Row],[employmentDate]]&gt;WN$5,0,VP34+VQ34+VR34+VN34))</f>
        <v/>
      </c>
      <c r="WO34" s="116" t="str">
        <f>IF(tbPayroll[[#This Row],[Employee]]="","",WN34-SUM(VS34:VX34)-VM34-VL34-WE34-WF34)</f>
        <v/>
      </c>
      <c r="WP34" s="417"/>
      <c r="WQ34" s="192"/>
      <c r="WR34" s="192"/>
      <c r="WS34" s="192"/>
      <c r="WT34" s="193"/>
      <c r="WU34" s="116" t="str">
        <f>IF(tbPayroll[[#This Row],[Employee]]="","",
XO34 &amp; " | " &amp; XP34&amp; " | " &amp; XQ34
)</f>
        <v/>
      </c>
      <c r="WV34" s="116" t="str">
        <f>IF(tbPayroll[[#This Row],[Employee]]="","",
IF(tbPayroll[[#This Row],[employmentDate]]&gt;XT$5,0,
ROUND(IF(tbPayroll[[#This Row],[IncomeBase]]=dSalaried,IF(WQ34&lt;&gt;"",WQ34,tbPayroll[[#This Row],[EmpWage]]),XO34*IF(WQ34&lt;&gt;"",WQ34,tbPayroll[[#This Row],[EmpWage]])),2)))</f>
        <v/>
      </c>
      <c r="WW34" s="116" t="str">
        <f>IF(tbPayroll[[#This Row],[Employee]]="","",
IF(tbPayroll[[#This Row],[employmentDate]]&gt;XT$5,0,
ROUND(XP34*tbPayroll[[#This Row],[overrrate]]*
IF(WQ34&lt;&gt;"",WQ34,tbPayroll[[#This Row],[EmpWage]])/IF(tbPayroll[[#This Row],[IncomeBase]]=dSalaried,MAX(tbPayroll[[#This Row],[regularwork]],1),1),2)
))</f>
        <v/>
      </c>
      <c r="WX34" s="116" t="str">
        <f>IF(tbPayroll[[#This Row],[Employee]]="","",
IF(tbPayroll[[#This Row],[employmentDate]]&gt;XT$5,0,
ROUND(XQ34*
IFERROR(WV34/XO34,0),2
)))</f>
        <v/>
      </c>
      <c r="WY34" s="116" t="str">
        <f>IF(tbPayroll[[#This Row],[Employee]]="","",
tbPayroll[[#This Row],[exState]]*
(tbPayroll[[#This Row],[stateAddDedu]]+ROUND(
MAX(XR34-tbPayroll[[#This Row],[persExemp]],0)*tbPayroll[[#This Row],[stateTax]],dRound))
)</f>
        <v/>
      </c>
      <c r="WZ34" s="116" t="str">
        <f>IF(tbPayroll[[#This Row],[Employee]]="","",
(ROUND(
MAX(XR34-tbPayroll[[#This Row],[persExemp]],0)*tbPayroll[[#This Row],[dLocal]],dRound))
)</f>
        <v/>
      </c>
      <c r="XA34" s="116" t="str">
        <f>IF(tbPayroll[[#This Row],[Employee]]="","",
(ROUND(
MAX(XR34-tbPayroll[[#This Row],[persExemp]],0)*tbPayroll[[#This Row],[dCity]],dRound))
)</f>
        <v/>
      </c>
      <c r="XB34" s="116" t="str" cm="1">
        <f t="array" aca="1" ref="XB34" ca="1">IF(tbPayroll[[#This Row],[idx]]="","",
IF(XE34=0,0,
ROUND(tbPayroll[[#This Row],[exFed]]*
MAX(
((XN34-INDEX(INDIRECT(tbPayroll[[#This Row],[fedPrefix]]&amp;CHOOSE(tbPayroll[[#This Row],[fedStatus]],"SingleWage","JointlyWage","SingleWage","HeadWage")),XE34))*
INDEX(INDIRECT(tbPayroll[[#This Row],[fedPrefix]]&amp;"Perc"),XE34)+
INDEX(INDIRECT(tbPayroll[[#This Row],[fedPrefix]]&amp;CHOOSE(tbPayroll[[#This Row],[fedStatus]],"SingleHold","JointlyHold","SingleHold","HeadHold")),XE34))/dPeriods
- IF(tbPayroll[[#This Row],[isFormSent]]="Yes",tbPayroll[[#This Row],[isFormStep3]],0),0)
+tbPayroll[[#This Row],[isFormStep4c]],dFEDRound)
)
)</f>
        <v/>
      </c>
      <c r="XC34" s="116" t="str">
        <f>IF(tbPayroll[[#This Row],[idx]]="","",
ROUND(tbPayroll[[#This Row],[exSS]]*
IF(SUMIFS($AM34:$BMK34,$AM$3:$BMK$3,"&lt;"&amp;XC$3,$AM$2:$BMK$2,XC$2) +ssTax*XS34 &lt;ssTax*ssMax,
ssTax*XS34,
MAX(ssTax*ssMax-SUMIFS($AM34:$BMK34,$AM$3:$BMK$3,"&lt;"&amp;XC$3,$AM$2:$BMK$2,XC$2),0)),
2)
)</f>
        <v/>
      </c>
      <c r="XD34" s="116" t="str">
        <f>IF(tbPayroll[[#This Row],[idx]]="","",IF(XE34=0,0,ROUND(tbPayroll[[#This Row],[exMedi]]*mediTax*XS34+XM34*mediMax,2)))</f>
        <v/>
      </c>
      <c r="XE34" s="116" t="str">
        <f ca="1">IF(tbPayroll[[#This Row],[idx]]="","",IFERROR(MATCH(XN34,INDIRECT(tbPayroll[[#This Row],[fedPrefix]]&amp;CHOOSE(tbPayroll[[#This Row],[fedStatus]],"SingleWage","JointlyWage","SingleWage","HeadWage")),1),0))</f>
        <v/>
      </c>
      <c r="XF34" s="116"/>
      <c r="XG34" s="116" t="str">
        <f>IF(tbPayroll[[#This Row],[idx]]="","",
ROUND(tbPayroll[[#This Row],[401Roth]]*IF(SUMIFS($AM34:$BMK34,$AM$3:$BMK$3,"&lt;"&amp;XT$3,$AM$2:$BMK$2,XT$2)+WN34&lt;compensationCap,
XT34,
MAX(compensationCap-SUMIFS($AM34:$BMK34,$AM$3:$BMK$3,"&lt;"&amp;XT$3,$AM$2:$BMK$2,XT$2),0)),2))</f>
        <v/>
      </c>
      <c r="XH34" s="116" t="str">
        <f>IF(tbPayroll[[#This Row],[idx]]="","",
ROUND(tbPayroll[[#This Row],[401PreTax]]*IF(SUMIFS($AM34:$BMK34,$AM$3:$BMK$3,"&lt;"&amp;XT$3,$AM$2:$BMK$2,XT$2)+WN34&lt;compensationCap,
XT34,
MAX(compensationCap-SUMIFS($AM34:$BMK34,$AM$3:$BMK$3,"&lt;"&amp;XT$3,$AM$2:$BMK$2,XT$2),0)),2))</f>
        <v/>
      </c>
      <c r="XI34" s="116" t="str">
        <f>IF(tbPayroll[[#This Row],[idx]]="","",
ROUND((tbPayroll[[#This Row],[401T1p]]*tbPayroll[[#This Row],[401T1Cap]]+tbPayroll[[#This Row],[401T2p]]*tbPayroll[[#This Row],[401T2Cap]])*IF(SUMIFS($AM34:$BMK34,$AM$3:$BMK$3,"&lt;"&amp;XT$3,$AM$2:$BMK$2,XT$2)+WN34&lt;compensationCap,
XT34,
MAX(compensationCap-SUMIFS($AM34:$BMK34,$AM$3:$BMK$3,"&lt;"&amp;XT$3,$AM$2:$BMK$2,XT$2),0)),2))</f>
        <v/>
      </c>
      <c r="XJ34" s="116" t="str">
        <f>IF(tbPayroll[[#This Row],[idx]]="","",
IF(XI34=0,0,
ROUND(IF(SUMIFS($AM34:$BMK34,$AM$3:$BMK$3,"&lt;"&amp;XL$3,$AM$2:$BMK$2,"&gt;="&amp;XJ$2,$AM$2:$BMK$2,"&lt;="&amp;XL$2)+XG34+XH34+XI34&lt;tbPayroll[[#This Row],[401EmperLimit]],
XI34,
MAX((tbPayroll[[#This Row],[401EmperLimit]]-SUMIFS($AM34:$BMK34,$AM$3:$BMK$3,"&lt;"&amp;XL$3,$AM$2:$BMK$2,"&gt;="&amp;XJ$2,$AM$2:$BMK$2,"&lt;="&amp;XL$2)),0)),2)))</f>
        <v/>
      </c>
      <c r="XK34" s="116" t="str">
        <f>IF(tbPayroll[[#This Row],[idx]]="","",
IF(XH34=0,0,
ROUND(IF(SUMIFS($AM34:$BMK34,$AM$3:$BMK$3,"&lt;"&amp;XL$3,$AM$2:$BMK$2,XL$2)+XG34+SUMIFS($AM34:$BMK34,$AM$3:$BMK$3,"&lt;"&amp;XK$3,$AM$2:$BMK$2,XK$2)+XH34&lt;tbPayroll[[#This Row],[401ContriLimit]],
XH34,
XH34/(XG34+XH34)*
(tbPayroll[[#This Row],[401ContriLimit]]-SUMIFS($AM34:$BMK34,$AM$3:$BMK$3,"&lt;"&amp;XL$3,$AM$2:$BMK$2,XL$2)-SUMIFS($AM34:$BMK34,$AM$3:$BMK$3,"&lt;"&amp;XK$3,$AM$2:$BMK$2,XK$2))),2)))</f>
        <v/>
      </c>
      <c r="XL34" s="116" t="str">
        <f>IF(tbPayroll[[#This Row],[idx]]="","",
IF(XG34=0,0,
ROUND(IF(SUMIFS($AM34:$BMK34,$AM$3:$BMK$3,"&lt;"&amp;XL$3,$AM$2:$BMK$2,XL$2)+XG34+SUMIFS($AM34:$BMK34,$AM$3:$BMK$3,"&lt;"&amp;XK$3,$AM$2:$BMK$2,XK$2)+XH34&lt;tbPayroll[[#This Row],[401ContriLimit]],
XG34,
XG34/(XG34+XH34)*
(tbPayroll[[#This Row],[401ContriLimit]]-SUMIFS($AM34:$BMK34,$AM$3:$BMK$3,"&lt;"&amp;XL$3,$AM$2:$BMK$2,XL$2)-SUMIFS($AM34:$BMK34,$AM$3:$BMK$3,"&lt;"&amp;XK$3,$AM$2:$BMK$2,XK$2))),2)
))</f>
        <v/>
      </c>
      <c r="XM34" s="116" t="str" cm="1">
        <f t="array" ref="XM34">IF(tbPayroll[[#This Row],[idx]]="","",
IF(XE34=0,0,
MAX(SUMIFS($AM34:$BMK34,$AM$3:$BMK$3,"&lt;="&amp;XS$3,$AM$2:$BMK$2,XS$2)-INDEX(mediAddTable,tbPayroll[[#This Row],[fedStatus]]),0)-
SUMIFS($AM34:$BMK34,$AM$3:$BMK$3,"&lt;"&amp;XS$3,$AM$2:$BMK$2,XM$2)
))</f>
        <v/>
      </c>
      <c r="XN34" s="116" t="str">
        <f>IF(tbPayroll[[#This Row],[idx]]="","",
ROUND(MAX(XR34*dPeriods+tbPayroll[[#This Row],[adjustedAmount]],0),dFEDRound))</f>
        <v/>
      </c>
      <c r="XO34" s="116" t="str">
        <f>IF(tbPayroll[[#This Row],[idx]]="","",
ROUND(IF(hoursMode="Daily",
SUMIFS(Hours!$J33:$BDM33,Hours!$J$2:$BDM$2,"&gt;="&amp;WQ$5,Hours!$J$2:$BDM$2,"&lt;="&amp;XT$5,Hours!$J$5:$BDM$5,dRegularName),
SUMIFS(Hours!$J33:$BDM33,Hours!$J$1:$BDM$1,XP$3,Hours!$J$5:$BDM$5,dRegularName)
),2))</f>
        <v/>
      </c>
      <c r="XP34" s="116" t="str">
        <f>IF(tbPayroll[[#This Row],[idx]]="","",
IF(hoursMode="Daily",
SUMIFS(Hours!$J33:$BDM33,Hours!$J$2:$BDM$2,"&gt;="&amp;WQ$5,Hours!$J$2:$BDM$2,"&lt;="&amp;XT$5,Hours!$J$5:$BDM$5,dOvertimeName),
SUMIFS(Hours!$J33:$BDM33,Hours!$J$1:$BDM$1,XP$3,Hours!$J$5:$BDM$5,dOvertimeName)
))</f>
        <v/>
      </c>
      <c r="XQ34" s="116" t="str">
        <f>IF(tbPayroll[[#This Row],[idx]]="","",
IF(hoursMode="Daily",
SUMIFS(Hours!$J33:$BDM33,Hours!$J$2:$BDM$2,"&gt;="&amp;WQ$5,Hours!$J$2:$BDM$2,"&lt;="&amp;XT$5,Hours!$J$5:$BDM$5,dVacationName),
SUMIFS(Hours!$J33:$BDM33,Hours!$J$1:$BDM$1,XP$3,Hours!$J$5:$BDM$5,dVacationName)
))</f>
        <v/>
      </c>
      <c r="XR34" s="116" t="str">
        <f>IF(tbPayroll[[#This Row],[Employee]]="","",MAX(XT34-tbPayroll[[#This Row],[free]]-WR34-XK34,0))</f>
        <v/>
      </c>
      <c r="XS34" s="116" t="str">
        <f>IF(tbPayroll[[#This Row],[Employee]]="","",MAX(XT34-tbPayroll[[#This Row],[free]]-WR34,0))</f>
        <v/>
      </c>
      <c r="XT34" s="116" t="str">
        <f>IF(tbPayroll[[#This Row],[Employee]]="","",
IF(tbPayroll[[#This Row],[employmentDate]]&gt;XT$5,0,WV34+WW34+WX34+WT34))</f>
        <v/>
      </c>
      <c r="XU34" s="116" t="str">
        <f>IF(tbPayroll[[#This Row],[Employee]]="","",XT34-SUM(WY34:XD34)-WS34-WR34-XK34-XL34)</f>
        <v/>
      </c>
      <c r="XV34" s="417"/>
      <c r="XW34" s="192"/>
      <c r="XX34" s="192"/>
      <c r="XY34" s="192"/>
      <c r="XZ34" s="193"/>
      <c r="YA34" s="116" t="str">
        <f>IF(tbPayroll[[#This Row],[Employee]]="","",
YU34 &amp; " | " &amp; YV34&amp; " | " &amp; YW34
)</f>
        <v/>
      </c>
      <c r="YB34" s="116" t="str">
        <f>IF(tbPayroll[[#This Row],[Employee]]="","",
IF(tbPayroll[[#This Row],[employmentDate]]&gt;YZ$5,0,
ROUND(IF(tbPayroll[[#This Row],[IncomeBase]]=dSalaried,IF(XW34&lt;&gt;"",XW34,tbPayroll[[#This Row],[EmpWage]]),YU34*IF(XW34&lt;&gt;"",XW34,tbPayroll[[#This Row],[EmpWage]])),2)))</f>
        <v/>
      </c>
      <c r="YC34" s="116" t="str">
        <f>IF(tbPayroll[[#This Row],[Employee]]="","",
IF(tbPayroll[[#This Row],[employmentDate]]&gt;YZ$5,0,
ROUND(YV34*tbPayroll[[#This Row],[overrrate]]*
IF(XW34&lt;&gt;"",XW34,tbPayroll[[#This Row],[EmpWage]])/IF(tbPayroll[[#This Row],[IncomeBase]]=dSalaried,MAX(tbPayroll[[#This Row],[regularwork]],1),1),2)
))</f>
        <v/>
      </c>
      <c r="YD34" s="116" t="str">
        <f>IF(tbPayroll[[#This Row],[Employee]]="","",
IF(tbPayroll[[#This Row],[employmentDate]]&gt;YZ$5,0,
ROUND(YW34*
IFERROR(YB34/YU34,0),2
)))</f>
        <v/>
      </c>
      <c r="YE34" s="116" t="str">
        <f>IF(tbPayroll[[#This Row],[Employee]]="","",
tbPayroll[[#This Row],[exState]]*
(tbPayroll[[#This Row],[stateAddDedu]]+ROUND(
MAX(YX34-tbPayroll[[#This Row],[persExemp]],0)*tbPayroll[[#This Row],[stateTax]],dRound))
)</f>
        <v/>
      </c>
      <c r="YF34" s="116" t="str">
        <f>IF(tbPayroll[[#This Row],[Employee]]="","",
(ROUND(
MAX(YX34-tbPayroll[[#This Row],[persExemp]],0)*tbPayroll[[#This Row],[dLocal]],dRound))
)</f>
        <v/>
      </c>
      <c r="YG34" s="116" t="str">
        <f>IF(tbPayroll[[#This Row],[Employee]]="","",
(ROUND(
MAX(YX34-tbPayroll[[#This Row],[persExemp]],0)*tbPayroll[[#This Row],[dCity]],dRound))
)</f>
        <v/>
      </c>
      <c r="YH34" s="116" t="str" cm="1">
        <f t="array" aca="1" ref="YH34" ca="1">IF(tbPayroll[[#This Row],[idx]]="","",
IF(YK34=0,0,
ROUND(tbPayroll[[#This Row],[exFed]]*
MAX(
((YT34-INDEX(INDIRECT(tbPayroll[[#This Row],[fedPrefix]]&amp;CHOOSE(tbPayroll[[#This Row],[fedStatus]],"SingleWage","JointlyWage","SingleWage","HeadWage")),YK34))*
INDEX(INDIRECT(tbPayroll[[#This Row],[fedPrefix]]&amp;"Perc"),YK34)+
INDEX(INDIRECT(tbPayroll[[#This Row],[fedPrefix]]&amp;CHOOSE(tbPayroll[[#This Row],[fedStatus]],"SingleHold","JointlyHold","SingleHold","HeadHold")),YK34))/dPeriods
- IF(tbPayroll[[#This Row],[isFormSent]]="Yes",tbPayroll[[#This Row],[isFormStep3]],0),0)
+tbPayroll[[#This Row],[isFormStep4c]],dFEDRound)
)
)</f>
        <v/>
      </c>
      <c r="YI34" s="116" t="str">
        <f>IF(tbPayroll[[#This Row],[idx]]="","",
ROUND(tbPayroll[[#This Row],[exSS]]*
IF(SUMIFS($AM34:$BMK34,$AM$3:$BMK$3,"&lt;"&amp;YI$3,$AM$2:$BMK$2,YI$2) +ssTax*YY34 &lt;ssTax*ssMax,
ssTax*YY34,
MAX(ssTax*ssMax-SUMIFS($AM34:$BMK34,$AM$3:$BMK$3,"&lt;"&amp;YI$3,$AM$2:$BMK$2,YI$2),0)),
2)
)</f>
        <v/>
      </c>
      <c r="YJ34" s="116" t="str">
        <f>IF(tbPayroll[[#This Row],[idx]]="","",IF(YK34=0,0,ROUND(tbPayroll[[#This Row],[exMedi]]*mediTax*YY34+YS34*mediMax,2)))</f>
        <v/>
      </c>
      <c r="YK34" s="116" t="str">
        <f ca="1">IF(tbPayroll[[#This Row],[idx]]="","",IFERROR(MATCH(YT34,INDIRECT(tbPayroll[[#This Row],[fedPrefix]]&amp;CHOOSE(tbPayroll[[#This Row],[fedStatus]],"SingleWage","JointlyWage","SingleWage","HeadWage")),1),0))</f>
        <v/>
      </c>
      <c r="YL34" s="116"/>
      <c r="YM34" s="116" t="str">
        <f>IF(tbPayroll[[#This Row],[idx]]="","",
ROUND(tbPayroll[[#This Row],[401Roth]]*IF(SUMIFS($AM34:$BMK34,$AM$3:$BMK$3,"&lt;"&amp;YZ$3,$AM$2:$BMK$2,YZ$2)+XT34&lt;compensationCap,
YZ34,
MAX(compensationCap-SUMIFS($AM34:$BMK34,$AM$3:$BMK$3,"&lt;"&amp;YZ$3,$AM$2:$BMK$2,YZ$2),0)),2))</f>
        <v/>
      </c>
      <c r="YN34" s="116" t="str">
        <f>IF(tbPayroll[[#This Row],[idx]]="","",
ROUND(tbPayroll[[#This Row],[401PreTax]]*IF(SUMIFS($AM34:$BMK34,$AM$3:$BMK$3,"&lt;"&amp;YZ$3,$AM$2:$BMK$2,YZ$2)+XT34&lt;compensationCap,
YZ34,
MAX(compensationCap-SUMIFS($AM34:$BMK34,$AM$3:$BMK$3,"&lt;"&amp;YZ$3,$AM$2:$BMK$2,YZ$2),0)),2))</f>
        <v/>
      </c>
      <c r="YO34" s="116" t="str">
        <f>IF(tbPayroll[[#This Row],[idx]]="","",
ROUND((tbPayroll[[#This Row],[401T1p]]*tbPayroll[[#This Row],[401T1Cap]]+tbPayroll[[#This Row],[401T2p]]*tbPayroll[[#This Row],[401T2Cap]])*IF(SUMIFS($AM34:$BMK34,$AM$3:$BMK$3,"&lt;"&amp;YZ$3,$AM$2:$BMK$2,YZ$2)+XT34&lt;compensationCap,
YZ34,
MAX(compensationCap-SUMIFS($AM34:$BMK34,$AM$3:$BMK$3,"&lt;"&amp;YZ$3,$AM$2:$BMK$2,YZ$2),0)),2))</f>
        <v/>
      </c>
      <c r="YP34" s="116" t="str">
        <f>IF(tbPayroll[[#This Row],[idx]]="","",
IF(YO34=0,0,
ROUND(IF(SUMIFS($AM34:$BMK34,$AM$3:$BMK$3,"&lt;"&amp;YR$3,$AM$2:$BMK$2,"&gt;="&amp;YP$2,$AM$2:$BMK$2,"&lt;="&amp;YR$2)+YM34+YN34+YO34&lt;tbPayroll[[#This Row],[401EmperLimit]],
YO34,
MAX((tbPayroll[[#This Row],[401EmperLimit]]-SUMIFS($AM34:$BMK34,$AM$3:$BMK$3,"&lt;"&amp;YR$3,$AM$2:$BMK$2,"&gt;="&amp;YP$2,$AM$2:$BMK$2,"&lt;="&amp;YR$2)),0)),2)))</f>
        <v/>
      </c>
      <c r="YQ34" s="116" t="str">
        <f>IF(tbPayroll[[#This Row],[idx]]="","",
IF(YN34=0,0,
ROUND(IF(SUMIFS($AM34:$BMK34,$AM$3:$BMK$3,"&lt;"&amp;YR$3,$AM$2:$BMK$2,YR$2)+YM34+SUMIFS($AM34:$BMK34,$AM$3:$BMK$3,"&lt;"&amp;YQ$3,$AM$2:$BMK$2,YQ$2)+YN34&lt;tbPayroll[[#This Row],[401ContriLimit]],
YN34,
YN34/(YM34+YN34)*
(tbPayroll[[#This Row],[401ContriLimit]]-SUMIFS($AM34:$BMK34,$AM$3:$BMK$3,"&lt;"&amp;YR$3,$AM$2:$BMK$2,YR$2)-SUMIFS($AM34:$BMK34,$AM$3:$BMK$3,"&lt;"&amp;YQ$3,$AM$2:$BMK$2,YQ$2))),2)))</f>
        <v/>
      </c>
      <c r="YR34" s="116" t="str">
        <f>IF(tbPayroll[[#This Row],[idx]]="","",
IF(YM34=0,0,
ROUND(IF(SUMIFS($AM34:$BMK34,$AM$3:$BMK$3,"&lt;"&amp;YR$3,$AM$2:$BMK$2,YR$2)+YM34+SUMIFS($AM34:$BMK34,$AM$3:$BMK$3,"&lt;"&amp;YQ$3,$AM$2:$BMK$2,YQ$2)+YN34&lt;tbPayroll[[#This Row],[401ContriLimit]],
YM34,
YM34/(YM34+YN34)*
(tbPayroll[[#This Row],[401ContriLimit]]-SUMIFS($AM34:$BMK34,$AM$3:$BMK$3,"&lt;"&amp;YR$3,$AM$2:$BMK$2,YR$2)-SUMIFS($AM34:$BMK34,$AM$3:$BMK$3,"&lt;"&amp;YQ$3,$AM$2:$BMK$2,YQ$2))),2)
))</f>
        <v/>
      </c>
      <c r="YS34" s="116" t="str" cm="1">
        <f t="array" ref="YS34">IF(tbPayroll[[#This Row],[idx]]="","",
IF(YK34=0,0,
MAX(SUMIFS($AM34:$BMK34,$AM$3:$BMK$3,"&lt;="&amp;YY$3,$AM$2:$BMK$2,YY$2)-INDEX(mediAddTable,tbPayroll[[#This Row],[fedStatus]]),0)-
SUMIFS($AM34:$BMK34,$AM$3:$BMK$3,"&lt;"&amp;YY$3,$AM$2:$BMK$2,YS$2)
))</f>
        <v/>
      </c>
      <c r="YT34" s="116" t="str">
        <f>IF(tbPayroll[[#This Row],[idx]]="","",
ROUND(MAX(YX34*dPeriods+tbPayroll[[#This Row],[adjustedAmount]],0),dFEDRound))</f>
        <v/>
      </c>
      <c r="YU34" s="116" t="str">
        <f>IF(tbPayroll[[#This Row],[idx]]="","",
ROUND(IF(hoursMode="Daily",
SUMIFS(Hours!$J33:$BDM33,Hours!$J$2:$BDM$2,"&gt;="&amp;XW$5,Hours!$J$2:$BDM$2,"&lt;="&amp;YZ$5,Hours!$J$5:$BDM$5,dRegularName),
SUMIFS(Hours!$J33:$BDM33,Hours!$J$1:$BDM$1,YV$3,Hours!$J$5:$BDM$5,dRegularName)
),2))</f>
        <v/>
      </c>
      <c r="YV34" s="116" t="str">
        <f>IF(tbPayroll[[#This Row],[idx]]="","",
IF(hoursMode="Daily",
SUMIFS(Hours!$J33:$BDM33,Hours!$J$2:$BDM$2,"&gt;="&amp;XW$5,Hours!$J$2:$BDM$2,"&lt;="&amp;YZ$5,Hours!$J$5:$BDM$5,dOvertimeName),
SUMIFS(Hours!$J33:$BDM33,Hours!$J$1:$BDM$1,YV$3,Hours!$J$5:$BDM$5,dOvertimeName)
))</f>
        <v/>
      </c>
      <c r="YW34" s="116" t="str">
        <f>IF(tbPayroll[[#This Row],[idx]]="","",
IF(hoursMode="Daily",
SUMIFS(Hours!$J33:$BDM33,Hours!$J$2:$BDM$2,"&gt;="&amp;XW$5,Hours!$J$2:$BDM$2,"&lt;="&amp;YZ$5,Hours!$J$5:$BDM$5,dVacationName),
SUMIFS(Hours!$J33:$BDM33,Hours!$J$1:$BDM$1,YV$3,Hours!$J$5:$BDM$5,dVacationName)
))</f>
        <v/>
      </c>
      <c r="YX34" s="116" t="str">
        <f>IF(tbPayroll[[#This Row],[Employee]]="","",MAX(YZ34-tbPayroll[[#This Row],[free]]-XX34-YQ34,0))</f>
        <v/>
      </c>
      <c r="YY34" s="116" t="str">
        <f>IF(tbPayroll[[#This Row],[Employee]]="","",MAX(YZ34-tbPayroll[[#This Row],[free]]-XX34,0))</f>
        <v/>
      </c>
      <c r="YZ34" s="116" t="str">
        <f>IF(tbPayroll[[#This Row],[Employee]]="","",
IF(tbPayroll[[#This Row],[employmentDate]]&gt;YZ$5,0,YB34+YC34+YD34+XZ34))</f>
        <v/>
      </c>
      <c r="ZA34" s="116" t="str">
        <f>IF(tbPayroll[[#This Row],[Employee]]="","",YZ34-SUM(YE34:YJ34)-XY34-XX34-YQ34-YR34)</f>
        <v/>
      </c>
      <c r="ZB34" s="417"/>
      <c r="ZC34" s="192"/>
      <c r="ZD34" s="192"/>
      <c r="ZE34" s="192"/>
      <c r="ZF34" s="193"/>
      <c r="ZG34" s="116" t="str">
        <f>IF(tbPayroll[[#This Row],[Employee]]="","",
AAA34 &amp; " | " &amp; AAB34&amp; " | " &amp; AAC34
)</f>
        <v/>
      </c>
      <c r="ZH34" s="116" t="str">
        <f>IF(tbPayroll[[#This Row],[Employee]]="","",
IF(tbPayroll[[#This Row],[employmentDate]]&gt;AAF$5,0,
ROUND(IF(tbPayroll[[#This Row],[IncomeBase]]=dSalaried,IF(ZC34&lt;&gt;"",ZC34,tbPayroll[[#This Row],[EmpWage]]),AAA34*IF(ZC34&lt;&gt;"",ZC34,tbPayroll[[#This Row],[EmpWage]])),2)))</f>
        <v/>
      </c>
      <c r="ZI34" s="116" t="str">
        <f>IF(tbPayroll[[#This Row],[Employee]]="","",
IF(tbPayroll[[#This Row],[employmentDate]]&gt;AAF$5,0,
ROUND(AAB34*tbPayroll[[#This Row],[overrrate]]*
IF(ZC34&lt;&gt;"",ZC34,tbPayroll[[#This Row],[EmpWage]])/IF(tbPayroll[[#This Row],[IncomeBase]]=dSalaried,MAX(tbPayroll[[#This Row],[regularwork]],1),1),2)
))</f>
        <v/>
      </c>
      <c r="ZJ34" s="116" t="str">
        <f>IF(tbPayroll[[#This Row],[Employee]]="","",
IF(tbPayroll[[#This Row],[employmentDate]]&gt;AAF$5,0,
ROUND(AAC34*
IFERROR(ZH34/AAA34,0),2
)))</f>
        <v/>
      </c>
      <c r="ZK34" s="116" t="str">
        <f>IF(tbPayroll[[#This Row],[Employee]]="","",
tbPayroll[[#This Row],[exState]]*
(tbPayroll[[#This Row],[stateAddDedu]]+ROUND(
MAX(AAD34-tbPayroll[[#This Row],[persExemp]],0)*tbPayroll[[#This Row],[stateTax]],dRound))
)</f>
        <v/>
      </c>
      <c r="ZL34" s="116" t="str">
        <f>IF(tbPayroll[[#This Row],[Employee]]="","",
(ROUND(
MAX(AAD34-tbPayroll[[#This Row],[persExemp]],0)*tbPayroll[[#This Row],[dLocal]],dRound))
)</f>
        <v/>
      </c>
      <c r="ZM34" s="116" t="str">
        <f>IF(tbPayroll[[#This Row],[Employee]]="","",
(ROUND(
MAX(AAD34-tbPayroll[[#This Row],[persExemp]],0)*tbPayroll[[#This Row],[dCity]],dRound))
)</f>
        <v/>
      </c>
      <c r="ZN34" s="116" t="str" cm="1">
        <f t="array" aca="1" ref="ZN34" ca="1">IF(tbPayroll[[#This Row],[idx]]="","",
IF(ZQ34=0,0,
ROUND(tbPayroll[[#This Row],[exFed]]*
MAX(
((ZZ34-INDEX(INDIRECT(tbPayroll[[#This Row],[fedPrefix]]&amp;CHOOSE(tbPayroll[[#This Row],[fedStatus]],"SingleWage","JointlyWage","SingleWage","HeadWage")),ZQ34))*
INDEX(INDIRECT(tbPayroll[[#This Row],[fedPrefix]]&amp;"Perc"),ZQ34)+
INDEX(INDIRECT(tbPayroll[[#This Row],[fedPrefix]]&amp;CHOOSE(tbPayroll[[#This Row],[fedStatus]],"SingleHold","JointlyHold","SingleHold","HeadHold")),ZQ34))/dPeriods
- IF(tbPayroll[[#This Row],[isFormSent]]="Yes",tbPayroll[[#This Row],[isFormStep3]],0),0)
+tbPayroll[[#This Row],[isFormStep4c]],dFEDRound)
)
)</f>
        <v/>
      </c>
      <c r="ZO34" s="116" t="str">
        <f>IF(tbPayroll[[#This Row],[idx]]="","",
ROUND(tbPayroll[[#This Row],[exSS]]*
IF(SUMIFS($AM34:$BMK34,$AM$3:$BMK$3,"&lt;"&amp;ZO$3,$AM$2:$BMK$2,ZO$2) +ssTax*AAE34 &lt;ssTax*ssMax,
ssTax*AAE34,
MAX(ssTax*ssMax-SUMIFS($AM34:$BMK34,$AM$3:$BMK$3,"&lt;"&amp;ZO$3,$AM$2:$BMK$2,ZO$2),0)),
2)
)</f>
        <v/>
      </c>
      <c r="ZP34" s="116" t="str">
        <f>IF(tbPayroll[[#This Row],[idx]]="","",IF(ZQ34=0,0,ROUND(tbPayroll[[#This Row],[exMedi]]*mediTax*AAE34+ZY34*mediMax,2)))</f>
        <v/>
      </c>
      <c r="ZQ34" s="116" t="str">
        <f ca="1">IF(tbPayroll[[#This Row],[idx]]="","",IFERROR(MATCH(ZZ34,INDIRECT(tbPayroll[[#This Row],[fedPrefix]]&amp;CHOOSE(tbPayroll[[#This Row],[fedStatus]],"SingleWage","JointlyWage","SingleWage","HeadWage")),1),0))</f>
        <v/>
      </c>
      <c r="ZR34" s="116"/>
      <c r="ZS34" s="116" t="str">
        <f>IF(tbPayroll[[#This Row],[idx]]="","",
ROUND(tbPayroll[[#This Row],[401Roth]]*IF(SUMIFS($AM34:$BMK34,$AM$3:$BMK$3,"&lt;"&amp;AAF$3,$AM$2:$BMK$2,AAF$2)+YZ34&lt;compensationCap,
AAF34,
MAX(compensationCap-SUMIFS($AM34:$BMK34,$AM$3:$BMK$3,"&lt;"&amp;AAF$3,$AM$2:$BMK$2,AAF$2),0)),2))</f>
        <v/>
      </c>
      <c r="ZT34" s="116" t="str">
        <f>IF(tbPayroll[[#This Row],[idx]]="","",
ROUND(tbPayroll[[#This Row],[401PreTax]]*IF(SUMIFS($AM34:$BMK34,$AM$3:$BMK$3,"&lt;"&amp;AAF$3,$AM$2:$BMK$2,AAF$2)+YZ34&lt;compensationCap,
AAF34,
MAX(compensationCap-SUMIFS($AM34:$BMK34,$AM$3:$BMK$3,"&lt;"&amp;AAF$3,$AM$2:$BMK$2,AAF$2),0)),2))</f>
        <v/>
      </c>
      <c r="ZU34" s="116" t="str">
        <f>IF(tbPayroll[[#This Row],[idx]]="","",
ROUND((tbPayroll[[#This Row],[401T1p]]*tbPayroll[[#This Row],[401T1Cap]]+tbPayroll[[#This Row],[401T2p]]*tbPayroll[[#This Row],[401T2Cap]])*IF(SUMIFS($AM34:$BMK34,$AM$3:$BMK$3,"&lt;"&amp;AAF$3,$AM$2:$BMK$2,AAF$2)+YZ34&lt;compensationCap,
AAF34,
MAX(compensationCap-SUMIFS($AM34:$BMK34,$AM$3:$BMK$3,"&lt;"&amp;AAF$3,$AM$2:$BMK$2,AAF$2),0)),2))</f>
        <v/>
      </c>
      <c r="ZV34" s="116" t="str">
        <f>IF(tbPayroll[[#This Row],[idx]]="","",
IF(ZU34=0,0,
ROUND(IF(SUMIFS($AM34:$BMK34,$AM$3:$BMK$3,"&lt;"&amp;ZX$3,$AM$2:$BMK$2,"&gt;="&amp;ZV$2,$AM$2:$BMK$2,"&lt;="&amp;ZX$2)+ZS34+ZT34+ZU34&lt;tbPayroll[[#This Row],[401EmperLimit]],
ZU34,
MAX((tbPayroll[[#This Row],[401EmperLimit]]-SUMIFS($AM34:$BMK34,$AM$3:$BMK$3,"&lt;"&amp;ZX$3,$AM$2:$BMK$2,"&gt;="&amp;ZV$2,$AM$2:$BMK$2,"&lt;="&amp;ZX$2)),0)),2)))</f>
        <v/>
      </c>
      <c r="ZW34" s="116" t="str">
        <f>IF(tbPayroll[[#This Row],[idx]]="","",
IF(ZT34=0,0,
ROUND(IF(SUMIFS($AM34:$BMK34,$AM$3:$BMK$3,"&lt;"&amp;ZX$3,$AM$2:$BMK$2,ZX$2)+ZS34+SUMIFS($AM34:$BMK34,$AM$3:$BMK$3,"&lt;"&amp;ZW$3,$AM$2:$BMK$2,ZW$2)+ZT34&lt;tbPayroll[[#This Row],[401ContriLimit]],
ZT34,
ZT34/(ZS34+ZT34)*
(tbPayroll[[#This Row],[401ContriLimit]]-SUMIFS($AM34:$BMK34,$AM$3:$BMK$3,"&lt;"&amp;ZX$3,$AM$2:$BMK$2,ZX$2)-SUMIFS($AM34:$BMK34,$AM$3:$BMK$3,"&lt;"&amp;ZW$3,$AM$2:$BMK$2,ZW$2))),2)))</f>
        <v/>
      </c>
      <c r="ZX34" s="116" t="str">
        <f>IF(tbPayroll[[#This Row],[idx]]="","",
IF(ZS34=0,0,
ROUND(IF(SUMIFS($AM34:$BMK34,$AM$3:$BMK$3,"&lt;"&amp;ZX$3,$AM$2:$BMK$2,ZX$2)+ZS34+SUMIFS($AM34:$BMK34,$AM$3:$BMK$3,"&lt;"&amp;ZW$3,$AM$2:$BMK$2,ZW$2)+ZT34&lt;tbPayroll[[#This Row],[401ContriLimit]],
ZS34,
ZS34/(ZS34+ZT34)*
(tbPayroll[[#This Row],[401ContriLimit]]-SUMIFS($AM34:$BMK34,$AM$3:$BMK$3,"&lt;"&amp;ZX$3,$AM$2:$BMK$2,ZX$2)-SUMIFS($AM34:$BMK34,$AM$3:$BMK$3,"&lt;"&amp;ZW$3,$AM$2:$BMK$2,ZW$2))),2)
))</f>
        <v/>
      </c>
      <c r="ZY34" s="116" t="str" cm="1">
        <f t="array" ref="ZY34">IF(tbPayroll[[#This Row],[idx]]="","",
IF(ZQ34=0,0,
MAX(SUMIFS($AM34:$BMK34,$AM$3:$BMK$3,"&lt;="&amp;AAE$3,$AM$2:$BMK$2,AAE$2)-INDEX(mediAddTable,tbPayroll[[#This Row],[fedStatus]]),0)-
SUMIFS($AM34:$BMK34,$AM$3:$BMK$3,"&lt;"&amp;AAE$3,$AM$2:$BMK$2,ZY$2)
))</f>
        <v/>
      </c>
      <c r="ZZ34" s="116" t="str">
        <f>IF(tbPayroll[[#This Row],[idx]]="","",
ROUND(MAX(AAD34*dPeriods+tbPayroll[[#This Row],[adjustedAmount]],0),dFEDRound))</f>
        <v/>
      </c>
      <c r="AAA34" s="116" t="str">
        <f>IF(tbPayroll[[#This Row],[idx]]="","",
ROUND(IF(hoursMode="Daily",
SUMIFS(Hours!$J33:$BDM33,Hours!$J$2:$BDM$2,"&gt;="&amp;ZC$5,Hours!$J$2:$BDM$2,"&lt;="&amp;AAF$5,Hours!$J$5:$BDM$5,dRegularName),
SUMIFS(Hours!$J33:$BDM33,Hours!$J$1:$BDM$1,AAB$3,Hours!$J$5:$BDM$5,dRegularName)
),2))</f>
        <v/>
      </c>
      <c r="AAB34" s="116" t="str">
        <f>IF(tbPayroll[[#This Row],[idx]]="","",
IF(hoursMode="Daily",
SUMIFS(Hours!$J33:$BDM33,Hours!$J$2:$BDM$2,"&gt;="&amp;ZC$5,Hours!$J$2:$BDM$2,"&lt;="&amp;AAF$5,Hours!$J$5:$BDM$5,dOvertimeName),
SUMIFS(Hours!$J33:$BDM33,Hours!$J$1:$BDM$1,AAB$3,Hours!$J$5:$BDM$5,dOvertimeName)
))</f>
        <v/>
      </c>
      <c r="AAC34" s="116" t="str">
        <f>IF(tbPayroll[[#This Row],[idx]]="","",
IF(hoursMode="Daily",
SUMIFS(Hours!$J33:$BDM33,Hours!$J$2:$BDM$2,"&gt;="&amp;ZC$5,Hours!$J$2:$BDM$2,"&lt;="&amp;AAF$5,Hours!$J$5:$BDM$5,dVacationName),
SUMIFS(Hours!$J33:$BDM33,Hours!$J$1:$BDM$1,AAB$3,Hours!$J$5:$BDM$5,dVacationName)
))</f>
        <v/>
      </c>
      <c r="AAD34" s="116" t="str">
        <f>IF(tbPayroll[[#This Row],[Employee]]="","",MAX(AAF34-tbPayroll[[#This Row],[free]]-ZD34-ZW34,0))</f>
        <v/>
      </c>
      <c r="AAE34" s="116" t="str">
        <f>IF(tbPayroll[[#This Row],[Employee]]="","",MAX(AAF34-tbPayroll[[#This Row],[free]]-ZD34,0))</f>
        <v/>
      </c>
      <c r="AAF34" s="116" t="str">
        <f>IF(tbPayroll[[#This Row],[Employee]]="","",
IF(tbPayroll[[#This Row],[employmentDate]]&gt;AAF$5,0,ZH34+ZI34+ZJ34+ZF34))</f>
        <v/>
      </c>
      <c r="AAG34" s="116" t="str">
        <f>IF(tbPayroll[[#This Row],[Employee]]="","",AAF34-SUM(ZK34:ZP34)-ZE34-ZD34-ZW34-ZX34)</f>
        <v/>
      </c>
      <c r="AAH34" s="417"/>
      <c r="AAI34" s="192"/>
      <c r="AAJ34" s="192"/>
      <c r="AAK34" s="192"/>
      <c r="AAL34" s="193"/>
      <c r="AAM34" s="116" t="str">
        <f>IF(tbPayroll[[#This Row],[Employee]]="","",
ABG34 &amp; " | " &amp; ABH34&amp; " | " &amp; ABI34
)</f>
        <v/>
      </c>
      <c r="AAN34" s="116" t="str">
        <f>IF(tbPayroll[[#This Row],[Employee]]="","",
IF(tbPayroll[[#This Row],[employmentDate]]&gt;ABL$5,0,
ROUND(IF(tbPayroll[[#This Row],[IncomeBase]]=dSalaried,IF(AAI34&lt;&gt;"",AAI34,tbPayroll[[#This Row],[EmpWage]]),ABG34*IF(AAI34&lt;&gt;"",AAI34,tbPayroll[[#This Row],[EmpWage]])),2)))</f>
        <v/>
      </c>
      <c r="AAO34" s="116" t="str">
        <f>IF(tbPayroll[[#This Row],[Employee]]="","",
IF(tbPayroll[[#This Row],[employmentDate]]&gt;ABL$5,0,
ROUND(ABH34*tbPayroll[[#This Row],[overrrate]]*
IF(AAI34&lt;&gt;"",AAI34,tbPayroll[[#This Row],[EmpWage]])/IF(tbPayroll[[#This Row],[IncomeBase]]=dSalaried,MAX(tbPayroll[[#This Row],[regularwork]],1),1),2)
))</f>
        <v/>
      </c>
      <c r="AAP34" s="116" t="str">
        <f>IF(tbPayroll[[#This Row],[Employee]]="","",
IF(tbPayroll[[#This Row],[employmentDate]]&gt;ABL$5,0,
ROUND(ABI34*
IFERROR(AAN34/ABG34,0),2
)))</f>
        <v/>
      </c>
      <c r="AAQ34" s="116" t="str">
        <f>IF(tbPayroll[[#This Row],[Employee]]="","",
tbPayroll[[#This Row],[exState]]*
(tbPayroll[[#This Row],[stateAddDedu]]+ROUND(
MAX(ABJ34-tbPayroll[[#This Row],[persExemp]],0)*tbPayroll[[#This Row],[stateTax]],dRound))
)</f>
        <v/>
      </c>
      <c r="AAR34" s="116" t="str">
        <f>IF(tbPayroll[[#This Row],[Employee]]="","",
(ROUND(
MAX(ABJ34-tbPayroll[[#This Row],[persExemp]],0)*tbPayroll[[#This Row],[dLocal]],dRound))
)</f>
        <v/>
      </c>
      <c r="AAS34" s="116" t="str">
        <f>IF(tbPayroll[[#This Row],[Employee]]="","",
(ROUND(
MAX(ABJ34-tbPayroll[[#This Row],[persExemp]],0)*tbPayroll[[#This Row],[dCity]],dRound))
)</f>
        <v/>
      </c>
      <c r="AAT34" s="116" t="str" cm="1">
        <f t="array" aca="1" ref="AAT34" ca="1">IF(tbPayroll[[#This Row],[idx]]="","",
IF(AAW34=0,0,
ROUND(tbPayroll[[#This Row],[exFed]]*
MAX(
((ABF34-INDEX(INDIRECT(tbPayroll[[#This Row],[fedPrefix]]&amp;CHOOSE(tbPayroll[[#This Row],[fedStatus]],"SingleWage","JointlyWage","SingleWage","HeadWage")),AAW34))*
INDEX(INDIRECT(tbPayroll[[#This Row],[fedPrefix]]&amp;"Perc"),AAW34)+
INDEX(INDIRECT(tbPayroll[[#This Row],[fedPrefix]]&amp;CHOOSE(tbPayroll[[#This Row],[fedStatus]],"SingleHold","JointlyHold","SingleHold","HeadHold")),AAW34))/dPeriods
- IF(tbPayroll[[#This Row],[isFormSent]]="Yes",tbPayroll[[#This Row],[isFormStep3]],0),0)
+tbPayroll[[#This Row],[isFormStep4c]],dFEDRound)
)
)</f>
        <v/>
      </c>
      <c r="AAU34" s="116" t="str">
        <f>IF(tbPayroll[[#This Row],[idx]]="","",
ROUND(tbPayroll[[#This Row],[exSS]]*
IF(SUMIFS($AM34:$BMK34,$AM$3:$BMK$3,"&lt;"&amp;AAU$3,$AM$2:$BMK$2,AAU$2) +ssTax*ABK34 &lt;ssTax*ssMax,
ssTax*ABK34,
MAX(ssTax*ssMax-SUMIFS($AM34:$BMK34,$AM$3:$BMK$3,"&lt;"&amp;AAU$3,$AM$2:$BMK$2,AAU$2),0)),
2)
)</f>
        <v/>
      </c>
      <c r="AAV34" s="116" t="str">
        <f>IF(tbPayroll[[#This Row],[idx]]="","",IF(AAW34=0,0,ROUND(tbPayroll[[#This Row],[exMedi]]*mediTax*ABK34+ABE34*mediMax,2)))</f>
        <v/>
      </c>
      <c r="AAW34" s="116" t="str">
        <f ca="1">IF(tbPayroll[[#This Row],[idx]]="","",IFERROR(MATCH(ABF34,INDIRECT(tbPayroll[[#This Row],[fedPrefix]]&amp;CHOOSE(tbPayroll[[#This Row],[fedStatus]],"SingleWage","JointlyWage","SingleWage","HeadWage")),1),0))</f>
        <v/>
      </c>
      <c r="AAX34" s="116"/>
      <c r="AAY34" s="116" t="str">
        <f>IF(tbPayroll[[#This Row],[idx]]="","",
ROUND(tbPayroll[[#This Row],[401Roth]]*IF(SUMIFS($AM34:$BMK34,$AM$3:$BMK$3,"&lt;"&amp;ABL$3,$AM$2:$BMK$2,ABL$2)+AAF34&lt;compensationCap,
ABL34,
MAX(compensationCap-SUMIFS($AM34:$BMK34,$AM$3:$BMK$3,"&lt;"&amp;ABL$3,$AM$2:$BMK$2,ABL$2),0)),2))</f>
        <v/>
      </c>
      <c r="AAZ34" s="116" t="str">
        <f>IF(tbPayroll[[#This Row],[idx]]="","",
ROUND(tbPayroll[[#This Row],[401PreTax]]*IF(SUMIFS($AM34:$BMK34,$AM$3:$BMK$3,"&lt;"&amp;ABL$3,$AM$2:$BMK$2,ABL$2)+AAF34&lt;compensationCap,
ABL34,
MAX(compensationCap-SUMIFS($AM34:$BMK34,$AM$3:$BMK$3,"&lt;"&amp;ABL$3,$AM$2:$BMK$2,ABL$2),0)),2))</f>
        <v/>
      </c>
      <c r="ABA34" s="116" t="str">
        <f>IF(tbPayroll[[#This Row],[idx]]="","",
ROUND((tbPayroll[[#This Row],[401T1p]]*tbPayroll[[#This Row],[401T1Cap]]+tbPayroll[[#This Row],[401T2p]]*tbPayroll[[#This Row],[401T2Cap]])*IF(SUMIFS($AM34:$BMK34,$AM$3:$BMK$3,"&lt;"&amp;ABL$3,$AM$2:$BMK$2,ABL$2)+AAF34&lt;compensationCap,
ABL34,
MAX(compensationCap-SUMIFS($AM34:$BMK34,$AM$3:$BMK$3,"&lt;"&amp;ABL$3,$AM$2:$BMK$2,ABL$2),0)),2))</f>
        <v/>
      </c>
      <c r="ABB34" s="116" t="str">
        <f>IF(tbPayroll[[#This Row],[idx]]="","",
IF(ABA34=0,0,
ROUND(IF(SUMIFS($AM34:$BMK34,$AM$3:$BMK$3,"&lt;"&amp;ABD$3,$AM$2:$BMK$2,"&gt;="&amp;ABB$2,$AM$2:$BMK$2,"&lt;="&amp;ABD$2)+AAY34+AAZ34+ABA34&lt;tbPayroll[[#This Row],[401EmperLimit]],
ABA34,
MAX((tbPayroll[[#This Row],[401EmperLimit]]-SUMIFS($AM34:$BMK34,$AM$3:$BMK$3,"&lt;"&amp;ABD$3,$AM$2:$BMK$2,"&gt;="&amp;ABB$2,$AM$2:$BMK$2,"&lt;="&amp;ABD$2)),0)),2)))</f>
        <v/>
      </c>
      <c r="ABC34" s="116" t="str">
        <f>IF(tbPayroll[[#This Row],[idx]]="","",
IF(AAZ34=0,0,
ROUND(IF(SUMIFS($AM34:$BMK34,$AM$3:$BMK$3,"&lt;"&amp;ABD$3,$AM$2:$BMK$2,ABD$2)+AAY34+SUMIFS($AM34:$BMK34,$AM$3:$BMK$3,"&lt;"&amp;ABC$3,$AM$2:$BMK$2,ABC$2)+AAZ34&lt;tbPayroll[[#This Row],[401ContriLimit]],
AAZ34,
AAZ34/(AAY34+AAZ34)*
(tbPayroll[[#This Row],[401ContriLimit]]-SUMIFS($AM34:$BMK34,$AM$3:$BMK$3,"&lt;"&amp;ABD$3,$AM$2:$BMK$2,ABD$2)-SUMIFS($AM34:$BMK34,$AM$3:$BMK$3,"&lt;"&amp;ABC$3,$AM$2:$BMK$2,ABC$2))),2)))</f>
        <v/>
      </c>
      <c r="ABD34" s="116" t="str">
        <f>IF(tbPayroll[[#This Row],[idx]]="","",
IF(AAY34=0,0,
ROUND(IF(SUMIFS($AM34:$BMK34,$AM$3:$BMK$3,"&lt;"&amp;ABD$3,$AM$2:$BMK$2,ABD$2)+AAY34+SUMIFS($AM34:$BMK34,$AM$3:$BMK$3,"&lt;"&amp;ABC$3,$AM$2:$BMK$2,ABC$2)+AAZ34&lt;tbPayroll[[#This Row],[401ContriLimit]],
AAY34,
AAY34/(AAY34+AAZ34)*
(tbPayroll[[#This Row],[401ContriLimit]]-SUMIFS($AM34:$BMK34,$AM$3:$BMK$3,"&lt;"&amp;ABD$3,$AM$2:$BMK$2,ABD$2)-SUMIFS($AM34:$BMK34,$AM$3:$BMK$3,"&lt;"&amp;ABC$3,$AM$2:$BMK$2,ABC$2))),2)
))</f>
        <v/>
      </c>
      <c r="ABE34" s="116" t="str" cm="1">
        <f t="array" ref="ABE34">IF(tbPayroll[[#This Row],[idx]]="","",
IF(AAW34=0,0,
MAX(SUMIFS($AM34:$BMK34,$AM$3:$BMK$3,"&lt;="&amp;ABK$3,$AM$2:$BMK$2,ABK$2)-INDEX(mediAddTable,tbPayroll[[#This Row],[fedStatus]]),0)-
SUMIFS($AM34:$BMK34,$AM$3:$BMK$3,"&lt;"&amp;ABK$3,$AM$2:$BMK$2,ABE$2)
))</f>
        <v/>
      </c>
      <c r="ABF34" s="116" t="str">
        <f>IF(tbPayroll[[#This Row],[idx]]="","",
ROUND(MAX(ABJ34*dPeriods+tbPayroll[[#This Row],[adjustedAmount]],0),dFEDRound))</f>
        <v/>
      </c>
      <c r="ABG34" s="116" t="str">
        <f>IF(tbPayroll[[#This Row],[idx]]="","",
ROUND(IF(hoursMode="Daily",
SUMIFS(Hours!$J33:$BDM33,Hours!$J$2:$BDM$2,"&gt;="&amp;AAI$5,Hours!$J$2:$BDM$2,"&lt;="&amp;ABL$5,Hours!$J$5:$BDM$5,dRegularName),
SUMIFS(Hours!$J33:$BDM33,Hours!$J$1:$BDM$1,ABH$3,Hours!$J$5:$BDM$5,dRegularName)
),2))</f>
        <v/>
      </c>
      <c r="ABH34" s="116" t="str">
        <f>IF(tbPayroll[[#This Row],[idx]]="","",
IF(hoursMode="Daily",
SUMIFS(Hours!$J33:$BDM33,Hours!$J$2:$BDM$2,"&gt;="&amp;AAI$5,Hours!$J$2:$BDM$2,"&lt;="&amp;ABL$5,Hours!$J$5:$BDM$5,dOvertimeName),
SUMIFS(Hours!$J33:$BDM33,Hours!$J$1:$BDM$1,ABH$3,Hours!$J$5:$BDM$5,dOvertimeName)
))</f>
        <v/>
      </c>
      <c r="ABI34" s="116" t="str">
        <f>IF(tbPayroll[[#This Row],[idx]]="","",
IF(hoursMode="Daily",
SUMIFS(Hours!$J33:$BDM33,Hours!$J$2:$BDM$2,"&gt;="&amp;AAI$5,Hours!$J$2:$BDM$2,"&lt;="&amp;ABL$5,Hours!$J$5:$BDM$5,dVacationName),
SUMIFS(Hours!$J33:$BDM33,Hours!$J$1:$BDM$1,ABH$3,Hours!$J$5:$BDM$5,dVacationName)
))</f>
        <v/>
      </c>
      <c r="ABJ34" s="116" t="str">
        <f>IF(tbPayroll[[#This Row],[Employee]]="","",MAX(ABL34-tbPayroll[[#This Row],[free]]-AAJ34-ABC34,0))</f>
        <v/>
      </c>
      <c r="ABK34" s="116" t="str">
        <f>IF(tbPayroll[[#This Row],[Employee]]="","",MAX(ABL34-tbPayroll[[#This Row],[free]]-AAJ34,0))</f>
        <v/>
      </c>
      <c r="ABL34" s="116" t="str">
        <f>IF(tbPayroll[[#This Row],[Employee]]="","",
IF(tbPayroll[[#This Row],[employmentDate]]&gt;ABL$5,0,AAN34+AAO34+AAP34+AAL34))</f>
        <v/>
      </c>
      <c r="ABM34" s="116" t="str">
        <f>IF(tbPayroll[[#This Row],[Employee]]="","",ABL34-SUM(AAQ34:AAV34)-AAK34-AAJ34-ABC34-ABD34)</f>
        <v/>
      </c>
      <c r="ABN34" s="417"/>
      <c r="ABO34" s="192"/>
      <c r="ABP34" s="192"/>
      <c r="ABQ34" s="192"/>
      <c r="ABR34" s="193"/>
      <c r="ABS34" s="116" t="str">
        <f>IF(tbPayroll[[#This Row],[Employee]]="","",
ACM34 &amp; " | " &amp; ACN34&amp; " | " &amp; ACO34
)</f>
        <v/>
      </c>
      <c r="ABT34" s="116" t="str">
        <f>IF(tbPayroll[[#This Row],[Employee]]="","",
IF(tbPayroll[[#This Row],[employmentDate]]&gt;ACR$5,0,
ROUND(IF(tbPayroll[[#This Row],[IncomeBase]]=dSalaried,IF(ABO34&lt;&gt;"",ABO34,tbPayroll[[#This Row],[EmpWage]]),ACM34*IF(ABO34&lt;&gt;"",ABO34,tbPayroll[[#This Row],[EmpWage]])),2)))</f>
        <v/>
      </c>
      <c r="ABU34" s="116" t="str">
        <f>IF(tbPayroll[[#This Row],[Employee]]="","",
IF(tbPayroll[[#This Row],[employmentDate]]&gt;ACR$5,0,
ROUND(ACN34*tbPayroll[[#This Row],[overrrate]]*
IF(ABO34&lt;&gt;"",ABO34,tbPayroll[[#This Row],[EmpWage]])/IF(tbPayroll[[#This Row],[IncomeBase]]=dSalaried,MAX(tbPayroll[[#This Row],[regularwork]],1),1),2)
))</f>
        <v/>
      </c>
      <c r="ABV34" s="116" t="str">
        <f>IF(tbPayroll[[#This Row],[Employee]]="","",
IF(tbPayroll[[#This Row],[employmentDate]]&gt;ACR$5,0,
ROUND(ACO34*
IFERROR(ABT34/ACM34,0),2
)))</f>
        <v/>
      </c>
      <c r="ABW34" s="116" t="str">
        <f>IF(tbPayroll[[#This Row],[Employee]]="","",
tbPayroll[[#This Row],[exState]]*
(tbPayroll[[#This Row],[stateAddDedu]]+ROUND(
MAX(ACP34-tbPayroll[[#This Row],[persExemp]],0)*tbPayroll[[#This Row],[stateTax]],dRound))
)</f>
        <v/>
      </c>
      <c r="ABX34" s="116" t="str">
        <f>IF(tbPayroll[[#This Row],[Employee]]="","",
(ROUND(
MAX(ACP34-tbPayroll[[#This Row],[persExemp]],0)*tbPayroll[[#This Row],[dLocal]],dRound))
)</f>
        <v/>
      </c>
      <c r="ABY34" s="116" t="str">
        <f>IF(tbPayroll[[#This Row],[Employee]]="","",
(ROUND(
MAX(ACP34-tbPayroll[[#This Row],[persExemp]],0)*tbPayroll[[#This Row],[dCity]],dRound))
)</f>
        <v/>
      </c>
      <c r="ABZ34" s="116" t="str" cm="1">
        <f t="array" aca="1" ref="ABZ34" ca="1">IF(tbPayroll[[#This Row],[idx]]="","",
IF(ACC34=0,0,
ROUND(tbPayroll[[#This Row],[exFed]]*
MAX(
((ACL34-INDEX(INDIRECT(tbPayroll[[#This Row],[fedPrefix]]&amp;CHOOSE(tbPayroll[[#This Row],[fedStatus]],"SingleWage","JointlyWage","SingleWage","HeadWage")),ACC34))*
INDEX(INDIRECT(tbPayroll[[#This Row],[fedPrefix]]&amp;"Perc"),ACC34)+
INDEX(INDIRECT(tbPayroll[[#This Row],[fedPrefix]]&amp;CHOOSE(tbPayroll[[#This Row],[fedStatus]],"SingleHold","JointlyHold","SingleHold","HeadHold")),ACC34))/dPeriods
- IF(tbPayroll[[#This Row],[isFormSent]]="Yes",tbPayroll[[#This Row],[isFormStep3]],0),0)
+tbPayroll[[#This Row],[isFormStep4c]],dFEDRound)
)
)</f>
        <v/>
      </c>
      <c r="ACA34" s="116" t="str">
        <f>IF(tbPayroll[[#This Row],[idx]]="","",
ROUND(tbPayroll[[#This Row],[exSS]]*
IF(SUMIFS($AM34:$BMK34,$AM$3:$BMK$3,"&lt;"&amp;ACA$3,$AM$2:$BMK$2,ACA$2) +ssTax*ACQ34 &lt;ssTax*ssMax,
ssTax*ACQ34,
MAX(ssTax*ssMax-SUMIFS($AM34:$BMK34,$AM$3:$BMK$3,"&lt;"&amp;ACA$3,$AM$2:$BMK$2,ACA$2),0)),
2)
)</f>
        <v/>
      </c>
      <c r="ACB34" s="116" t="str">
        <f>IF(tbPayroll[[#This Row],[idx]]="","",IF(ACC34=0,0,ROUND(tbPayroll[[#This Row],[exMedi]]*mediTax*ACQ34+ACK34*mediMax,2)))</f>
        <v/>
      </c>
      <c r="ACC34" s="116" t="str">
        <f ca="1">IF(tbPayroll[[#This Row],[idx]]="","",IFERROR(MATCH(ACL34,INDIRECT(tbPayroll[[#This Row],[fedPrefix]]&amp;CHOOSE(tbPayroll[[#This Row],[fedStatus]],"SingleWage","JointlyWage","SingleWage","HeadWage")),1),0))</f>
        <v/>
      </c>
      <c r="ACD34" s="116"/>
      <c r="ACE34" s="116" t="str">
        <f>IF(tbPayroll[[#This Row],[idx]]="","",
ROUND(tbPayroll[[#This Row],[401Roth]]*IF(SUMIFS($AM34:$BMK34,$AM$3:$BMK$3,"&lt;"&amp;ACR$3,$AM$2:$BMK$2,ACR$2)+ABL34&lt;compensationCap,
ACR34,
MAX(compensationCap-SUMIFS($AM34:$BMK34,$AM$3:$BMK$3,"&lt;"&amp;ACR$3,$AM$2:$BMK$2,ACR$2),0)),2))</f>
        <v/>
      </c>
      <c r="ACF34" s="116" t="str">
        <f>IF(tbPayroll[[#This Row],[idx]]="","",
ROUND(tbPayroll[[#This Row],[401PreTax]]*IF(SUMIFS($AM34:$BMK34,$AM$3:$BMK$3,"&lt;"&amp;ACR$3,$AM$2:$BMK$2,ACR$2)+ABL34&lt;compensationCap,
ACR34,
MAX(compensationCap-SUMIFS($AM34:$BMK34,$AM$3:$BMK$3,"&lt;"&amp;ACR$3,$AM$2:$BMK$2,ACR$2),0)),2))</f>
        <v/>
      </c>
      <c r="ACG34" s="116" t="str">
        <f>IF(tbPayroll[[#This Row],[idx]]="","",
ROUND((tbPayroll[[#This Row],[401T1p]]*tbPayroll[[#This Row],[401T1Cap]]+tbPayroll[[#This Row],[401T2p]]*tbPayroll[[#This Row],[401T2Cap]])*IF(SUMIFS($AM34:$BMK34,$AM$3:$BMK$3,"&lt;"&amp;ACR$3,$AM$2:$BMK$2,ACR$2)+ABL34&lt;compensationCap,
ACR34,
MAX(compensationCap-SUMIFS($AM34:$BMK34,$AM$3:$BMK$3,"&lt;"&amp;ACR$3,$AM$2:$BMK$2,ACR$2),0)),2))</f>
        <v/>
      </c>
      <c r="ACH34" s="116" t="str">
        <f>IF(tbPayroll[[#This Row],[idx]]="","",
IF(ACG34=0,0,
ROUND(IF(SUMIFS($AM34:$BMK34,$AM$3:$BMK$3,"&lt;"&amp;ACJ$3,$AM$2:$BMK$2,"&gt;="&amp;ACH$2,$AM$2:$BMK$2,"&lt;="&amp;ACJ$2)+ACE34+ACF34+ACG34&lt;tbPayroll[[#This Row],[401EmperLimit]],
ACG34,
MAX((tbPayroll[[#This Row],[401EmperLimit]]-SUMIFS($AM34:$BMK34,$AM$3:$BMK$3,"&lt;"&amp;ACJ$3,$AM$2:$BMK$2,"&gt;="&amp;ACH$2,$AM$2:$BMK$2,"&lt;="&amp;ACJ$2)),0)),2)))</f>
        <v/>
      </c>
      <c r="ACI34" s="116" t="str">
        <f>IF(tbPayroll[[#This Row],[idx]]="","",
IF(ACF34=0,0,
ROUND(IF(SUMIFS($AM34:$BMK34,$AM$3:$BMK$3,"&lt;"&amp;ACJ$3,$AM$2:$BMK$2,ACJ$2)+ACE34+SUMIFS($AM34:$BMK34,$AM$3:$BMK$3,"&lt;"&amp;ACI$3,$AM$2:$BMK$2,ACI$2)+ACF34&lt;tbPayroll[[#This Row],[401ContriLimit]],
ACF34,
ACF34/(ACE34+ACF34)*
(tbPayroll[[#This Row],[401ContriLimit]]-SUMIFS($AM34:$BMK34,$AM$3:$BMK$3,"&lt;"&amp;ACJ$3,$AM$2:$BMK$2,ACJ$2)-SUMIFS($AM34:$BMK34,$AM$3:$BMK$3,"&lt;"&amp;ACI$3,$AM$2:$BMK$2,ACI$2))),2)))</f>
        <v/>
      </c>
      <c r="ACJ34" s="116" t="str">
        <f>IF(tbPayroll[[#This Row],[idx]]="","",
IF(ACE34=0,0,
ROUND(IF(SUMIFS($AM34:$BMK34,$AM$3:$BMK$3,"&lt;"&amp;ACJ$3,$AM$2:$BMK$2,ACJ$2)+ACE34+SUMIFS($AM34:$BMK34,$AM$3:$BMK$3,"&lt;"&amp;ACI$3,$AM$2:$BMK$2,ACI$2)+ACF34&lt;tbPayroll[[#This Row],[401ContriLimit]],
ACE34,
ACE34/(ACE34+ACF34)*
(tbPayroll[[#This Row],[401ContriLimit]]-SUMIFS($AM34:$BMK34,$AM$3:$BMK$3,"&lt;"&amp;ACJ$3,$AM$2:$BMK$2,ACJ$2)-SUMIFS($AM34:$BMK34,$AM$3:$BMK$3,"&lt;"&amp;ACI$3,$AM$2:$BMK$2,ACI$2))),2)
))</f>
        <v/>
      </c>
      <c r="ACK34" s="116" t="str" cm="1">
        <f t="array" ref="ACK34">IF(tbPayroll[[#This Row],[idx]]="","",
IF(ACC34=0,0,
MAX(SUMIFS($AM34:$BMK34,$AM$3:$BMK$3,"&lt;="&amp;ACQ$3,$AM$2:$BMK$2,ACQ$2)-INDEX(mediAddTable,tbPayroll[[#This Row],[fedStatus]]),0)-
SUMIFS($AM34:$BMK34,$AM$3:$BMK$3,"&lt;"&amp;ACQ$3,$AM$2:$BMK$2,ACK$2)
))</f>
        <v/>
      </c>
      <c r="ACL34" s="116" t="str">
        <f>IF(tbPayroll[[#This Row],[idx]]="","",
ROUND(MAX(ACP34*dPeriods+tbPayroll[[#This Row],[adjustedAmount]],0),dFEDRound))</f>
        <v/>
      </c>
      <c r="ACM34" s="116" t="str">
        <f>IF(tbPayroll[[#This Row],[idx]]="","",
ROUND(IF(hoursMode="Daily",
SUMIFS(Hours!$J33:$BDM33,Hours!$J$2:$BDM$2,"&gt;="&amp;ABO$5,Hours!$J$2:$BDM$2,"&lt;="&amp;ACR$5,Hours!$J$5:$BDM$5,dRegularName),
SUMIFS(Hours!$J33:$BDM33,Hours!$J$1:$BDM$1,ACN$3,Hours!$J$5:$BDM$5,dRegularName)
),2))</f>
        <v/>
      </c>
      <c r="ACN34" s="116" t="str">
        <f>IF(tbPayroll[[#This Row],[idx]]="","",
IF(hoursMode="Daily",
SUMIFS(Hours!$J33:$BDM33,Hours!$J$2:$BDM$2,"&gt;="&amp;ABO$5,Hours!$J$2:$BDM$2,"&lt;="&amp;ACR$5,Hours!$J$5:$BDM$5,dOvertimeName),
SUMIFS(Hours!$J33:$BDM33,Hours!$J$1:$BDM$1,ACN$3,Hours!$J$5:$BDM$5,dOvertimeName)
))</f>
        <v/>
      </c>
      <c r="ACO34" s="116" t="str">
        <f>IF(tbPayroll[[#This Row],[idx]]="","",
IF(hoursMode="Daily",
SUMIFS(Hours!$J33:$BDM33,Hours!$J$2:$BDM$2,"&gt;="&amp;ABO$5,Hours!$J$2:$BDM$2,"&lt;="&amp;ACR$5,Hours!$J$5:$BDM$5,dVacationName),
SUMIFS(Hours!$J33:$BDM33,Hours!$J$1:$BDM$1,ACN$3,Hours!$J$5:$BDM$5,dVacationName)
))</f>
        <v/>
      </c>
      <c r="ACP34" s="116" t="str">
        <f>IF(tbPayroll[[#This Row],[Employee]]="","",MAX(ACR34-tbPayroll[[#This Row],[free]]-ABP34-ACI34,0))</f>
        <v/>
      </c>
      <c r="ACQ34" s="116" t="str">
        <f>IF(tbPayroll[[#This Row],[Employee]]="","",MAX(ACR34-tbPayroll[[#This Row],[free]]-ABP34,0))</f>
        <v/>
      </c>
      <c r="ACR34" s="116" t="str">
        <f>IF(tbPayroll[[#This Row],[Employee]]="","",
IF(tbPayroll[[#This Row],[employmentDate]]&gt;ACR$5,0,ABT34+ABU34+ABV34+ABR34))</f>
        <v/>
      </c>
      <c r="ACS34" s="116" t="str">
        <f>IF(tbPayroll[[#This Row],[Employee]]="","",ACR34-SUM(ABW34:ACB34)-ABQ34-ABP34-ACI34-ACJ34)</f>
        <v/>
      </c>
      <c r="ACT34" s="417"/>
      <c r="ACU34" s="192"/>
      <c r="ACV34" s="192"/>
      <c r="ACW34" s="192"/>
      <c r="ACX34" s="193"/>
      <c r="ACY34" s="116" t="str">
        <f>IF(tbPayroll[[#This Row],[Employee]]="","",
ADS34 &amp; " | " &amp; ADT34&amp; " | " &amp; ADU34
)</f>
        <v/>
      </c>
      <c r="ACZ34" s="116" t="str">
        <f>IF(tbPayroll[[#This Row],[Employee]]="","",
IF(tbPayroll[[#This Row],[employmentDate]]&gt;ADX$5,0,
ROUND(IF(tbPayroll[[#This Row],[IncomeBase]]=dSalaried,IF(ACU34&lt;&gt;"",ACU34,tbPayroll[[#This Row],[EmpWage]]),ADS34*IF(ACU34&lt;&gt;"",ACU34,tbPayroll[[#This Row],[EmpWage]])),2)))</f>
        <v/>
      </c>
      <c r="ADA34" s="116" t="str">
        <f>IF(tbPayroll[[#This Row],[Employee]]="","",
IF(tbPayroll[[#This Row],[employmentDate]]&gt;ADX$5,0,
ROUND(ADT34*tbPayroll[[#This Row],[overrrate]]*
IF(ACU34&lt;&gt;"",ACU34,tbPayroll[[#This Row],[EmpWage]])/IF(tbPayroll[[#This Row],[IncomeBase]]=dSalaried,MAX(tbPayroll[[#This Row],[regularwork]],1),1),2)
))</f>
        <v/>
      </c>
      <c r="ADB34" s="116" t="str">
        <f>IF(tbPayroll[[#This Row],[Employee]]="","",
IF(tbPayroll[[#This Row],[employmentDate]]&gt;ADX$5,0,
ROUND(ADU34*
IFERROR(ACZ34/ADS34,0),2
)))</f>
        <v/>
      </c>
      <c r="ADC34" s="116" t="str">
        <f>IF(tbPayroll[[#This Row],[Employee]]="","",
tbPayroll[[#This Row],[exState]]*
(tbPayroll[[#This Row],[stateAddDedu]]+ROUND(
MAX(ADV34-tbPayroll[[#This Row],[persExemp]],0)*tbPayroll[[#This Row],[stateTax]],dRound))
)</f>
        <v/>
      </c>
      <c r="ADD34" s="116" t="str">
        <f>IF(tbPayroll[[#This Row],[Employee]]="","",
(ROUND(
MAX(ADV34-tbPayroll[[#This Row],[persExemp]],0)*tbPayroll[[#This Row],[dLocal]],dRound))
)</f>
        <v/>
      </c>
      <c r="ADE34" s="116" t="str">
        <f>IF(tbPayroll[[#This Row],[Employee]]="","",
(ROUND(
MAX(ADV34-tbPayroll[[#This Row],[persExemp]],0)*tbPayroll[[#This Row],[dCity]],dRound))
)</f>
        <v/>
      </c>
      <c r="ADF34" s="116" t="str" cm="1">
        <f t="array" aca="1" ref="ADF34" ca="1">IF(tbPayroll[[#This Row],[idx]]="","",
IF(ADI34=0,0,
ROUND(tbPayroll[[#This Row],[exFed]]*
MAX(
((ADR34-INDEX(INDIRECT(tbPayroll[[#This Row],[fedPrefix]]&amp;CHOOSE(tbPayroll[[#This Row],[fedStatus]],"SingleWage","JointlyWage","SingleWage","HeadWage")),ADI34))*
INDEX(INDIRECT(tbPayroll[[#This Row],[fedPrefix]]&amp;"Perc"),ADI34)+
INDEX(INDIRECT(tbPayroll[[#This Row],[fedPrefix]]&amp;CHOOSE(tbPayroll[[#This Row],[fedStatus]],"SingleHold","JointlyHold","SingleHold","HeadHold")),ADI34))/dPeriods
- IF(tbPayroll[[#This Row],[isFormSent]]="Yes",tbPayroll[[#This Row],[isFormStep3]],0),0)
+tbPayroll[[#This Row],[isFormStep4c]],dFEDRound)
)
)</f>
        <v/>
      </c>
      <c r="ADG34" s="116" t="str">
        <f>IF(tbPayroll[[#This Row],[idx]]="","",
ROUND(tbPayroll[[#This Row],[exSS]]*
IF(SUMIFS($AM34:$BMK34,$AM$3:$BMK$3,"&lt;"&amp;ADG$3,$AM$2:$BMK$2,ADG$2) +ssTax*ADW34 &lt;ssTax*ssMax,
ssTax*ADW34,
MAX(ssTax*ssMax-SUMIFS($AM34:$BMK34,$AM$3:$BMK$3,"&lt;"&amp;ADG$3,$AM$2:$BMK$2,ADG$2),0)),
2)
)</f>
        <v/>
      </c>
      <c r="ADH34" s="116" t="str">
        <f>IF(tbPayroll[[#This Row],[idx]]="","",IF(ADI34=0,0,ROUND(tbPayroll[[#This Row],[exMedi]]*mediTax*ADW34+ADQ34*mediMax,2)))</f>
        <v/>
      </c>
      <c r="ADI34" s="116" t="str">
        <f ca="1">IF(tbPayroll[[#This Row],[idx]]="","",IFERROR(MATCH(ADR34,INDIRECT(tbPayroll[[#This Row],[fedPrefix]]&amp;CHOOSE(tbPayroll[[#This Row],[fedStatus]],"SingleWage","JointlyWage","SingleWage","HeadWage")),1),0))</f>
        <v/>
      </c>
      <c r="ADJ34" s="116"/>
      <c r="ADK34" s="116" t="str">
        <f>IF(tbPayroll[[#This Row],[idx]]="","",
ROUND(tbPayroll[[#This Row],[401Roth]]*IF(SUMIFS($AM34:$BMK34,$AM$3:$BMK$3,"&lt;"&amp;ADX$3,$AM$2:$BMK$2,ADX$2)+ACR34&lt;compensationCap,
ADX34,
MAX(compensationCap-SUMIFS($AM34:$BMK34,$AM$3:$BMK$3,"&lt;"&amp;ADX$3,$AM$2:$BMK$2,ADX$2),0)),2))</f>
        <v/>
      </c>
      <c r="ADL34" s="116" t="str">
        <f>IF(tbPayroll[[#This Row],[idx]]="","",
ROUND(tbPayroll[[#This Row],[401PreTax]]*IF(SUMIFS($AM34:$BMK34,$AM$3:$BMK$3,"&lt;"&amp;ADX$3,$AM$2:$BMK$2,ADX$2)+ACR34&lt;compensationCap,
ADX34,
MAX(compensationCap-SUMIFS($AM34:$BMK34,$AM$3:$BMK$3,"&lt;"&amp;ADX$3,$AM$2:$BMK$2,ADX$2),0)),2))</f>
        <v/>
      </c>
      <c r="ADM34" s="116" t="str">
        <f>IF(tbPayroll[[#This Row],[idx]]="","",
ROUND((tbPayroll[[#This Row],[401T1p]]*tbPayroll[[#This Row],[401T1Cap]]+tbPayroll[[#This Row],[401T2p]]*tbPayroll[[#This Row],[401T2Cap]])*IF(SUMIFS($AM34:$BMK34,$AM$3:$BMK$3,"&lt;"&amp;ADX$3,$AM$2:$BMK$2,ADX$2)+ACR34&lt;compensationCap,
ADX34,
MAX(compensationCap-SUMIFS($AM34:$BMK34,$AM$3:$BMK$3,"&lt;"&amp;ADX$3,$AM$2:$BMK$2,ADX$2),0)),2))</f>
        <v/>
      </c>
      <c r="ADN34" s="116" t="str">
        <f>IF(tbPayroll[[#This Row],[idx]]="","",
IF(ADM34=0,0,
ROUND(IF(SUMIFS($AM34:$BMK34,$AM$3:$BMK$3,"&lt;"&amp;ADP$3,$AM$2:$BMK$2,"&gt;="&amp;ADN$2,$AM$2:$BMK$2,"&lt;="&amp;ADP$2)+ADK34+ADL34+ADM34&lt;tbPayroll[[#This Row],[401EmperLimit]],
ADM34,
MAX((tbPayroll[[#This Row],[401EmperLimit]]-SUMIFS($AM34:$BMK34,$AM$3:$BMK$3,"&lt;"&amp;ADP$3,$AM$2:$BMK$2,"&gt;="&amp;ADN$2,$AM$2:$BMK$2,"&lt;="&amp;ADP$2)),0)),2)))</f>
        <v/>
      </c>
      <c r="ADO34" s="116" t="str">
        <f>IF(tbPayroll[[#This Row],[idx]]="","",
IF(ADL34=0,0,
ROUND(IF(SUMIFS($AM34:$BMK34,$AM$3:$BMK$3,"&lt;"&amp;ADP$3,$AM$2:$BMK$2,ADP$2)+ADK34+SUMIFS($AM34:$BMK34,$AM$3:$BMK$3,"&lt;"&amp;ADO$3,$AM$2:$BMK$2,ADO$2)+ADL34&lt;tbPayroll[[#This Row],[401ContriLimit]],
ADL34,
ADL34/(ADK34+ADL34)*
(tbPayroll[[#This Row],[401ContriLimit]]-SUMIFS($AM34:$BMK34,$AM$3:$BMK$3,"&lt;"&amp;ADP$3,$AM$2:$BMK$2,ADP$2)-SUMIFS($AM34:$BMK34,$AM$3:$BMK$3,"&lt;"&amp;ADO$3,$AM$2:$BMK$2,ADO$2))),2)))</f>
        <v/>
      </c>
      <c r="ADP34" s="116" t="str">
        <f>IF(tbPayroll[[#This Row],[idx]]="","",
IF(ADK34=0,0,
ROUND(IF(SUMIFS($AM34:$BMK34,$AM$3:$BMK$3,"&lt;"&amp;ADP$3,$AM$2:$BMK$2,ADP$2)+ADK34+SUMIFS($AM34:$BMK34,$AM$3:$BMK$3,"&lt;"&amp;ADO$3,$AM$2:$BMK$2,ADO$2)+ADL34&lt;tbPayroll[[#This Row],[401ContriLimit]],
ADK34,
ADK34/(ADK34+ADL34)*
(tbPayroll[[#This Row],[401ContriLimit]]-SUMIFS($AM34:$BMK34,$AM$3:$BMK$3,"&lt;"&amp;ADP$3,$AM$2:$BMK$2,ADP$2)-SUMIFS($AM34:$BMK34,$AM$3:$BMK$3,"&lt;"&amp;ADO$3,$AM$2:$BMK$2,ADO$2))),2)
))</f>
        <v/>
      </c>
      <c r="ADQ34" s="116" t="str" cm="1">
        <f t="array" ref="ADQ34">IF(tbPayroll[[#This Row],[idx]]="","",
IF(ADI34=0,0,
MAX(SUMIFS($AM34:$BMK34,$AM$3:$BMK$3,"&lt;="&amp;ADW$3,$AM$2:$BMK$2,ADW$2)-INDEX(mediAddTable,tbPayroll[[#This Row],[fedStatus]]),0)-
SUMIFS($AM34:$BMK34,$AM$3:$BMK$3,"&lt;"&amp;ADW$3,$AM$2:$BMK$2,ADQ$2)
))</f>
        <v/>
      </c>
      <c r="ADR34" s="116" t="str">
        <f>IF(tbPayroll[[#This Row],[idx]]="","",
ROUND(MAX(ADV34*dPeriods+tbPayroll[[#This Row],[adjustedAmount]],0),dFEDRound))</f>
        <v/>
      </c>
      <c r="ADS34" s="116" t="str">
        <f>IF(tbPayroll[[#This Row],[idx]]="","",
ROUND(IF(hoursMode="Daily",
SUMIFS(Hours!$J33:$BDM33,Hours!$J$2:$BDM$2,"&gt;="&amp;ACU$5,Hours!$J$2:$BDM$2,"&lt;="&amp;ADX$5,Hours!$J$5:$BDM$5,dRegularName),
SUMIFS(Hours!$J33:$BDM33,Hours!$J$1:$BDM$1,ADT$3,Hours!$J$5:$BDM$5,dRegularName)
),2))</f>
        <v/>
      </c>
      <c r="ADT34" s="116" t="str">
        <f>IF(tbPayroll[[#This Row],[idx]]="","",
IF(hoursMode="Daily",
SUMIFS(Hours!$J33:$BDM33,Hours!$J$2:$BDM$2,"&gt;="&amp;ACU$5,Hours!$J$2:$BDM$2,"&lt;="&amp;ADX$5,Hours!$J$5:$BDM$5,dOvertimeName),
SUMIFS(Hours!$J33:$BDM33,Hours!$J$1:$BDM$1,ADT$3,Hours!$J$5:$BDM$5,dOvertimeName)
))</f>
        <v/>
      </c>
      <c r="ADU34" s="116" t="str">
        <f>IF(tbPayroll[[#This Row],[idx]]="","",
IF(hoursMode="Daily",
SUMIFS(Hours!$J33:$BDM33,Hours!$J$2:$BDM$2,"&gt;="&amp;ACU$5,Hours!$J$2:$BDM$2,"&lt;="&amp;ADX$5,Hours!$J$5:$BDM$5,dVacationName),
SUMIFS(Hours!$J33:$BDM33,Hours!$J$1:$BDM$1,ADT$3,Hours!$J$5:$BDM$5,dVacationName)
))</f>
        <v/>
      </c>
      <c r="ADV34" s="116" t="str">
        <f>IF(tbPayroll[[#This Row],[Employee]]="","",MAX(ADX34-tbPayroll[[#This Row],[free]]-ACV34-ADO34,0))</f>
        <v/>
      </c>
      <c r="ADW34" s="116" t="str">
        <f>IF(tbPayroll[[#This Row],[Employee]]="","",MAX(ADX34-tbPayroll[[#This Row],[free]]-ACV34,0))</f>
        <v/>
      </c>
      <c r="ADX34" s="116" t="str">
        <f>IF(tbPayroll[[#This Row],[Employee]]="","",
IF(tbPayroll[[#This Row],[employmentDate]]&gt;ADX$5,0,ACZ34+ADA34+ADB34+ACX34))</f>
        <v/>
      </c>
      <c r="ADY34" s="116" t="str">
        <f>IF(tbPayroll[[#This Row],[Employee]]="","",ADX34-SUM(ADC34:ADH34)-ACW34-ACV34-ADO34-ADP34)</f>
        <v/>
      </c>
      <c r="ADZ34" s="417"/>
      <c r="AEA34" s="192"/>
      <c r="AEB34" s="192"/>
      <c r="AEC34" s="192"/>
      <c r="AED34" s="193"/>
      <c r="AEE34" s="116" t="str">
        <f>IF(tbPayroll[[#This Row],[Employee]]="","",
AEY34 &amp; " | " &amp; AEZ34&amp; " | " &amp; AFA34
)</f>
        <v/>
      </c>
      <c r="AEF34" s="116" t="str">
        <f>IF(tbPayroll[[#This Row],[Employee]]="","",
IF(tbPayroll[[#This Row],[employmentDate]]&gt;AFD$5,0,
ROUND(IF(tbPayroll[[#This Row],[IncomeBase]]=dSalaried,IF(AEA34&lt;&gt;"",AEA34,tbPayroll[[#This Row],[EmpWage]]),AEY34*IF(AEA34&lt;&gt;"",AEA34,tbPayroll[[#This Row],[EmpWage]])),2)))</f>
        <v/>
      </c>
      <c r="AEG34" s="116" t="str">
        <f>IF(tbPayroll[[#This Row],[Employee]]="","",
IF(tbPayroll[[#This Row],[employmentDate]]&gt;AFD$5,0,
ROUND(AEZ34*tbPayroll[[#This Row],[overrrate]]*
IF(AEA34&lt;&gt;"",AEA34,tbPayroll[[#This Row],[EmpWage]])/IF(tbPayroll[[#This Row],[IncomeBase]]=dSalaried,MAX(tbPayroll[[#This Row],[regularwork]],1),1),2)
))</f>
        <v/>
      </c>
      <c r="AEH34" s="116" t="str">
        <f>IF(tbPayroll[[#This Row],[Employee]]="","",
IF(tbPayroll[[#This Row],[employmentDate]]&gt;AFD$5,0,
ROUND(AFA34*
IFERROR(AEF34/AEY34,0),2
)))</f>
        <v/>
      </c>
      <c r="AEI34" s="116" t="str">
        <f>IF(tbPayroll[[#This Row],[Employee]]="","",
tbPayroll[[#This Row],[exState]]*
(tbPayroll[[#This Row],[stateAddDedu]]+ROUND(
MAX(AFB34-tbPayroll[[#This Row],[persExemp]],0)*tbPayroll[[#This Row],[stateTax]],dRound))
)</f>
        <v/>
      </c>
      <c r="AEJ34" s="116" t="str">
        <f>IF(tbPayroll[[#This Row],[Employee]]="","",
(ROUND(
MAX(AFB34-tbPayroll[[#This Row],[persExemp]],0)*tbPayroll[[#This Row],[dLocal]],dRound))
)</f>
        <v/>
      </c>
      <c r="AEK34" s="116" t="str">
        <f>IF(tbPayroll[[#This Row],[Employee]]="","",
(ROUND(
MAX(AFB34-tbPayroll[[#This Row],[persExemp]],0)*tbPayroll[[#This Row],[dCity]],dRound))
)</f>
        <v/>
      </c>
      <c r="AEL34" s="116" t="str" cm="1">
        <f t="array" aca="1" ref="AEL34" ca="1">IF(tbPayroll[[#This Row],[idx]]="","",
IF(AEO34=0,0,
ROUND(tbPayroll[[#This Row],[exFed]]*
MAX(
((AEX34-INDEX(INDIRECT(tbPayroll[[#This Row],[fedPrefix]]&amp;CHOOSE(tbPayroll[[#This Row],[fedStatus]],"SingleWage","JointlyWage","SingleWage","HeadWage")),AEO34))*
INDEX(INDIRECT(tbPayroll[[#This Row],[fedPrefix]]&amp;"Perc"),AEO34)+
INDEX(INDIRECT(tbPayroll[[#This Row],[fedPrefix]]&amp;CHOOSE(tbPayroll[[#This Row],[fedStatus]],"SingleHold","JointlyHold","SingleHold","HeadHold")),AEO34))/dPeriods
- IF(tbPayroll[[#This Row],[isFormSent]]="Yes",tbPayroll[[#This Row],[isFormStep3]],0),0)
+tbPayroll[[#This Row],[isFormStep4c]],dFEDRound)
)
)</f>
        <v/>
      </c>
      <c r="AEM34" s="116" t="str">
        <f>IF(tbPayroll[[#This Row],[idx]]="","",
ROUND(tbPayroll[[#This Row],[exSS]]*
IF(SUMIFS($AM34:$BMK34,$AM$3:$BMK$3,"&lt;"&amp;AEM$3,$AM$2:$BMK$2,AEM$2) +ssTax*AFC34 &lt;ssTax*ssMax,
ssTax*AFC34,
MAX(ssTax*ssMax-SUMIFS($AM34:$BMK34,$AM$3:$BMK$3,"&lt;"&amp;AEM$3,$AM$2:$BMK$2,AEM$2),0)),
2)
)</f>
        <v/>
      </c>
      <c r="AEN34" s="116" t="str">
        <f>IF(tbPayroll[[#This Row],[idx]]="","",IF(AEO34=0,0,ROUND(tbPayroll[[#This Row],[exMedi]]*mediTax*AFC34+AEW34*mediMax,2)))</f>
        <v/>
      </c>
      <c r="AEO34" s="116" t="str">
        <f ca="1">IF(tbPayroll[[#This Row],[idx]]="","",IFERROR(MATCH(AEX34,INDIRECT(tbPayroll[[#This Row],[fedPrefix]]&amp;CHOOSE(tbPayroll[[#This Row],[fedStatus]],"SingleWage","JointlyWage","SingleWage","HeadWage")),1),0))</f>
        <v/>
      </c>
      <c r="AEP34" s="116"/>
      <c r="AEQ34" s="116" t="str">
        <f>IF(tbPayroll[[#This Row],[idx]]="","",
ROUND(tbPayroll[[#This Row],[401Roth]]*IF(SUMIFS($AM34:$BMK34,$AM$3:$BMK$3,"&lt;"&amp;AFD$3,$AM$2:$BMK$2,AFD$2)+ADX34&lt;compensationCap,
AFD34,
MAX(compensationCap-SUMIFS($AM34:$BMK34,$AM$3:$BMK$3,"&lt;"&amp;AFD$3,$AM$2:$BMK$2,AFD$2),0)),2))</f>
        <v/>
      </c>
      <c r="AER34" s="116" t="str">
        <f>IF(tbPayroll[[#This Row],[idx]]="","",
ROUND(tbPayroll[[#This Row],[401PreTax]]*IF(SUMIFS($AM34:$BMK34,$AM$3:$BMK$3,"&lt;"&amp;AFD$3,$AM$2:$BMK$2,AFD$2)+ADX34&lt;compensationCap,
AFD34,
MAX(compensationCap-SUMIFS($AM34:$BMK34,$AM$3:$BMK$3,"&lt;"&amp;AFD$3,$AM$2:$BMK$2,AFD$2),0)),2))</f>
        <v/>
      </c>
      <c r="AES34" s="116" t="str">
        <f>IF(tbPayroll[[#This Row],[idx]]="","",
ROUND((tbPayroll[[#This Row],[401T1p]]*tbPayroll[[#This Row],[401T1Cap]]+tbPayroll[[#This Row],[401T2p]]*tbPayroll[[#This Row],[401T2Cap]])*IF(SUMIFS($AM34:$BMK34,$AM$3:$BMK$3,"&lt;"&amp;AFD$3,$AM$2:$BMK$2,AFD$2)+ADX34&lt;compensationCap,
AFD34,
MAX(compensationCap-SUMIFS($AM34:$BMK34,$AM$3:$BMK$3,"&lt;"&amp;AFD$3,$AM$2:$BMK$2,AFD$2),0)),2))</f>
        <v/>
      </c>
      <c r="AET34" s="116" t="str">
        <f>IF(tbPayroll[[#This Row],[idx]]="","",
IF(AES34=0,0,
ROUND(IF(SUMIFS($AM34:$BMK34,$AM$3:$BMK$3,"&lt;"&amp;AEV$3,$AM$2:$BMK$2,"&gt;="&amp;AET$2,$AM$2:$BMK$2,"&lt;="&amp;AEV$2)+AEQ34+AER34+AES34&lt;tbPayroll[[#This Row],[401EmperLimit]],
AES34,
MAX((tbPayroll[[#This Row],[401EmperLimit]]-SUMIFS($AM34:$BMK34,$AM$3:$BMK$3,"&lt;"&amp;AEV$3,$AM$2:$BMK$2,"&gt;="&amp;AET$2,$AM$2:$BMK$2,"&lt;="&amp;AEV$2)),0)),2)))</f>
        <v/>
      </c>
      <c r="AEU34" s="116" t="str">
        <f>IF(tbPayroll[[#This Row],[idx]]="","",
IF(AER34=0,0,
ROUND(IF(SUMIFS($AM34:$BMK34,$AM$3:$BMK$3,"&lt;"&amp;AEV$3,$AM$2:$BMK$2,AEV$2)+AEQ34+SUMIFS($AM34:$BMK34,$AM$3:$BMK$3,"&lt;"&amp;AEU$3,$AM$2:$BMK$2,AEU$2)+AER34&lt;tbPayroll[[#This Row],[401ContriLimit]],
AER34,
AER34/(AEQ34+AER34)*
(tbPayroll[[#This Row],[401ContriLimit]]-SUMIFS($AM34:$BMK34,$AM$3:$BMK$3,"&lt;"&amp;AEV$3,$AM$2:$BMK$2,AEV$2)-SUMIFS($AM34:$BMK34,$AM$3:$BMK$3,"&lt;"&amp;AEU$3,$AM$2:$BMK$2,AEU$2))),2)))</f>
        <v/>
      </c>
      <c r="AEV34" s="116" t="str">
        <f>IF(tbPayroll[[#This Row],[idx]]="","",
IF(AEQ34=0,0,
ROUND(IF(SUMIFS($AM34:$BMK34,$AM$3:$BMK$3,"&lt;"&amp;AEV$3,$AM$2:$BMK$2,AEV$2)+AEQ34+SUMIFS($AM34:$BMK34,$AM$3:$BMK$3,"&lt;"&amp;AEU$3,$AM$2:$BMK$2,AEU$2)+AER34&lt;tbPayroll[[#This Row],[401ContriLimit]],
AEQ34,
AEQ34/(AEQ34+AER34)*
(tbPayroll[[#This Row],[401ContriLimit]]-SUMIFS($AM34:$BMK34,$AM$3:$BMK$3,"&lt;"&amp;AEV$3,$AM$2:$BMK$2,AEV$2)-SUMIFS($AM34:$BMK34,$AM$3:$BMK$3,"&lt;"&amp;AEU$3,$AM$2:$BMK$2,AEU$2))),2)
))</f>
        <v/>
      </c>
      <c r="AEW34" s="116" t="str" cm="1">
        <f t="array" ref="AEW34">IF(tbPayroll[[#This Row],[idx]]="","",
IF(AEO34=0,0,
MAX(SUMIFS($AM34:$BMK34,$AM$3:$BMK$3,"&lt;="&amp;AFC$3,$AM$2:$BMK$2,AFC$2)-INDEX(mediAddTable,tbPayroll[[#This Row],[fedStatus]]),0)-
SUMIFS($AM34:$BMK34,$AM$3:$BMK$3,"&lt;"&amp;AFC$3,$AM$2:$BMK$2,AEW$2)
))</f>
        <v/>
      </c>
      <c r="AEX34" s="116" t="str">
        <f>IF(tbPayroll[[#This Row],[idx]]="","",
ROUND(MAX(AFB34*dPeriods+tbPayroll[[#This Row],[adjustedAmount]],0),dFEDRound))</f>
        <v/>
      </c>
      <c r="AEY34" s="116" t="str">
        <f>IF(tbPayroll[[#This Row],[idx]]="","",
ROUND(IF(hoursMode="Daily",
SUMIFS(Hours!$J33:$BDM33,Hours!$J$2:$BDM$2,"&gt;="&amp;AEA$5,Hours!$J$2:$BDM$2,"&lt;="&amp;AFD$5,Hours!$J$5:$BDM$5,dRegularName),
SUMIFS(Hours!$J33:$BDM33,Hours!$J$1:$BDM$1,AEZ$3,Hours!$J$5:$BDM$5,dRegularName)
),2))</f>
        <v/>
      </c>
      <c r="AEZ34" s="116" t="str">
        <f>IF(tbPayroll[[#This Row],[idx]]="","",
IF(hoursMode="Daily",
SUMIFS(Hours!$J33:$BDM33,Hours!$J$2:$BDM$2,"&gt;="&amp;AEA$5,Hours!$J$2:$BDM$2,"&lt;="&amp;AFD$5,Hours!$J$5:$BDM$5,dOvertimeName),
SUMIFS(Hours!$J33:$BDM33,Hours!$J$1:$BDM$1,AEZ$3,Hours!$J$5:$BDM$5,dOvertimeName)
))</f>
        <v/>
      </c>
      <c r="AFA34" s="116" t="str">
        <f>IF(tbPayroll[[#This Row],[idx]]="","",
IF(hoursMode="Daily",
SUMIFS(Hours!$J33:$BDM33,Hours!$J$2:$BDM$2,"&gt;="&amp;AEA$5,Hours!$J$2:$BDM$2,"&lt;="&amp;AFD$5,Hours!$J$5:$BDM$5,dVacationName),
SUMIFS(Hours!$J33:$BDM33,Hours!$J$1:$BDM$1,AEZ$3,Hours!$J$5:$BDM$5,dVacationName)
))</f>
        <v/>
      </c>
      <c r="AFB34" s="116" t="str">
        <f>IF(tbPayroll[[#This Row],[Employee]]="","",MAX(AFD34-tbPayroll[[#This Row],[free]]-AEB34-AEU34,0))</f>
        <v/>
      </c>
      <c r="AFC34" s="116" t="str">
        <f>IF(tbPayroll[[#This Row],[Employee]]="","",MAX(AFD34-tbPayroll[[#This Row],[free]]-AEB34,0))</f>
        <v/>
      </c>
      <c r="AFD34" s="116" t="str">
        <f>IF(tbPayroll[[#This Row],[Employee]]="","",
IF(tbPayroll[[#This Row],[employmentDate]]&gt;AFD$5,0,AEF34+AEG34+AEH34+AED34))</f>
        <v/>
      </c>
      <c r="AFE34" s="116" t="str">
        <f>IF(tbPayroll[[#This Row],[Employee]]="","",AFD34-SUM(AEI34:AEN34)-AEC34-AEB34-AEU34-AEV34)</f>
        <v/>
      </c>
      <c r="AFF34" s="417"/>
      <c r="AFG34" s="192"/>
      <c r="AFH34" s="192"/>
      <c r="AFI34" s="192"/>
      <c r="AFJ34" s="193"/>
      <c r="AFK34" s="116" t="str">
        <f>IF(tbPayroll[[#This Row],[Employee]]="","",
AGE34 &amp; " | " &amp; AGF34&amp; " | " &amp; AGG34
)</f>
        <v/>
      </c>
      <c r="AFL34" s="116" t="str">
        <f>IF(tbPayroll[[#This Row],[Employee]]="","",
IF(tbPayroll[[#This Row],[employmentDate]]&gt;AGJ$5,0,
ROUND(IF(tbPayroll[[#This Row],[IncomeBase]]=dSalaried,IF(AFG34&lt;&gt;"",AFG34,tbPayroll[[#This Row],[EmpWage]]),AGE34*IF(AFG34&lt;&gt;"",AFG34,tbPayroll[[#This Row],[EmpWage]])),2)))</f>
        <v/>
      </c>
      <c r="AFM34" s="116" t="str">
        <f>IF(tbPayroll[[#This Row],[Employee]]="","",
IF(tbPayroll[[#This Row],[employmentDate]]&gt;AGJ$5,0,
ROUND(AGF34*tbPayroll[[#This Row],[overrrate]]*
IF(AFG34&lt;&gt;"",AFG34,tbPayroll[[#This Row],[EmpWage]])/IF(tbPayroll[[#This Row],[IncomeBase]]=dSalaried,MAX(tbPayroll[[#This Row],[regularwork]],1),1),2)
))</f>
        <v/>
      </c>
      <c r="AFN34" s="116" t="str">
        <f>IF(tbPayroll[[#This Row],[Employee]]="","",
IF(tbPayroll[[#This Row],[employmentDate]]&gt;AGJ$5,0,
ROUND(AGG34*
IFERROR(AFL34/AGE34,0),2
)))</f>
        <v/>
      </c>
      <c r="AFO34" s="116" t="str">
        <f>IF(tbPayroll[[#This Row],[Employee]]="","",
tbPayroll[[#This Row],[exState]]*
(tbPayroll[[#This Row],[stateAddDedu]]+ROUND(
MAX(AGH34-tbPayroll[[#This Row],[persExemp]],0)*tbPayroll[[#This Row],[stateTax]],dRound))
)</f>
        <v/>
      </c>
      <c r="AFP34" s="116" t="str">
        <f>IF(tbPayroll[[#This Row],[Employee]]="","",
(ROUND(
MAX(AGH34-tbPayroll[[#This Row],[persExemp]],0)*tbPayroll[[#This Row],[dLocal]],dRound))
)</f>
        <v/>
      </c>
      <c r="AFQ34" s="116" t="str">
        <f>IF(tbPayroll[[#This Row],[Employee]]="","",
(ROUND(
MAX(AGH34-tbPayroll[[#This Row],[persExemp]],0)*tbPayroll[[#This Row],[dCity]],dRound))
)</f>
        <v/>
      </c>
      <c r="AFR34" s="116" t="str" cm="1">
        <f t="array" aca="1" ref="AFR34" ca="1">IF(tbPayroll[[#This Row],[idx]]="","",
IF(AFU34=0,0,
ROUND(tbPayroll[[#This Row],[exFed]]*
MAX(
((AGD34-INDEX(INDIRECT(tbPayroll[[#This Row],[fedPrefix]]&amp;CHOOSE(tbPayroll[[#This Row],[fedStatus]],"SingleWage","JointlyWage","SingleWage","HeadWage")),AFU34))*
INDEX(INDIRECT(tbPayroll[[#This Row],[fedPrefix]]&amp;"Perc"),AFU34)+
INDEX(INDIRECT(tbPayroll[[#This Row],[fedPrefix]]&amp;CHOOSE(tbPayroll[[#This Row],[fedStatus]],"SingleHold","JointlyHold","SingleHold","HeadHold")),AFU34))/dPeriods
- IF(tbPayroll[[#This Row],[isFormSent]]="Yes",tbPayroll[[#This Row],[isFormStep3]],0),0)
+tbPayroll[[#This Row],[isFormStep4c]],dFEDRound)
)
)</f>
        <v/>
      </c>
      <c r="AFS34" s="116" t="str">
        <f>IF(tbPayroll[[#This Row],[idx]]="","",
ROUND(tbPayroll[[#This Row],[exSS]]*
IF(SUMIFS($AM34:$BMK34,$AM$3:$BMK$3,"&lt;"&amp;AFS$3,$AM$2:$BMK$2,AFS$2) +ssTax*AGI34 &lt;ssTax*ssMax,
ssTax*AGI34,
MAX(ssTax*ssMax-SUMIFS($AM34:$BMK34,$AM$3:$BMK$3,"&lt;"&amp;AFS$3,$AM$2:$BMK$2,AFS$2),0)),
2)
)</f>
        <v/>
      </c>
      <c r="AFT34" s="116" t="str">
        <f>IF(tbPayroll[[#This Row],[idx]]="","",IF(AFU34=0,0,ROUND(tbPayroll[[#This Row],[exMedi]]*mediTax*AGI34+AGC34*mediMax,2)))</f>
        <v/>
      </c>
      <c r="AFU34" s="116" t="str">
        <f ca="1">IF(tbPayroll[[#This Row],[idx]]="","",IFERROR(MATCH(AGD34,INDIRECT(tbPayroll[[#This Row],[fedPrefix]]&amp;CHOOSE(tbPayroll[[#This Row],[fedStatus]],"SingleWage","JointlyWage","SingleWage","HeadWage")),1),0))</f>
        <v/>
      </c>
      <c r="AFV34" s="116"/>
      <c r="AFW34" s="116" t="str">
        <f>IF(tbPayroll[[#This Row],[idx]]="","",
ROUND(tbPayroll[[#This Row],[401Roth]]*IF(SUMIFS($AM34:$BMK34,$AM$3:$BMK$3,"&lt;"&amp;AGJ$3,$AM$2:$BMK$2,AGJ$2)+AFD34&lt;compensationCap,
AGJ34,
MAX(compensationCap-SUMIFS($AM34:$BMK34,$AM$3:$BMK$3,"&lt;"&amp;AGJ$3,$AM$2:$BMK$2,AGJ$2),0)),2))</f>
        <v/>
      </c>
      <c r="AFX34" s="116" t="str">
        <f>IF(tbPayroll[[#This Row],[idx]]="","",
ROUND(tbPayroll[[#This Row],[401PreTax]]*IF(SUMIFS($AM34:$BMK34,$AM$3:$BMK$3,"&lt;"&amp;AGJ$3,$AM$2:$BMK$2,AGJ$2)+AFD34&lt;compensationCap,
AGJ34,
MAX(compensationCap-SUMIFS($AM34:$BMK34,$AM$3:$BMK$3,"&lt;"&amp;AGJ$3,$AM$2:$BMK$2,AGJ$2),0)),2))</f>
        <v/>
      </c>
      <c r="AFY34" s="116" t="str">
        <f>IF(tbPayroll[[#This Row],[idx]]="","",
ROUND((tbPayroll[[#This Row],[401T1p]]*tbPayroll[[#This Row],[401T1Cap]]+tbPayroll[[#This Row],[401T2p]]*tbPayroll[[#This Row],[401T2Cap]])*IF(SUMIFS($AM34:$BMK34,$AM$3:$BMK$3,"&lt;"&amp;AGJ$3,$AM$2:$BMK$2,AGJ$2)+AFD34&lt;compensationCap,
AGJ34,
MAX(compensationCap-SUMIFS($AM34:$BMK34,$AM$3:$BMK$3,"&lt;"&amp;AGJ$3,$AM$2:$BMK$2,AGJ$2),0)),2))</f>
        <v/>
      </c>
      <c r="AFZ34" s="116" t="str">
        <f>IF(tbPayroll[[#This Row],[idx]]="","",
IF(AFY34=0,0,
ROUND(IF(SUMIFS($AM34:$BMK34,$AM$3:$BMK$3,"&lt;"&amp;AGB$3,$AM$2:$BMK$2,"&gt;="&amp;AFZ$2,$AM$2:$BMK$2,"&lt;="&amp;AGB$2)+AFW34+AFX34+AFY34&lt;tbPayroll[[#This Row],[401EmperLimit]],
AFY34,
MAX((tbPayroll[[#This Row],[401EmperLimit]]-SUMIFS($AM34:$BMK34,$AM$3:$BMK$3,"&lt;"&amp;AGB$3,$AM$2:$BMK$2,"&gt;="&amp;AFZ$2,$AM$2:$BMK$2,"&lt;="&amp;AGB$2)),0)),2)))</f>
        <v/>
      </c>
      <c r="AGA34" s="116" t="str">
        <f>IF(tbPayroll[[#This Row],[idx]]="","",
IF(AFX34=0,0,
ROUND(IF(SUMIFS($AM34:$BMK34,$AM$3:$BMK$3,"&lt;"&amp;AGB$3,$AM$2:$BMK$2,AGB$2)+AFW34+SUMIFS($AM34:$BMK34,$AM$3:$BMK$3,"&lt;"&amp;AGA$3,$AM$2:$BMK$2,AGA$2)+AFX34&lt;tbPayroll[[#This Row],[401ContriLimit]],
AFX34,
AFX34/(AFW34+AFX34)*
(tbPayroll[[#This Row],[401ContriLimit]]-SUMIFS($AM34:$BMK34,$AM$3:$BMK$3,"&lt;"&amp;AGB$3,$AM$2:$BMK$2,AGB$2)-SUMIFS($AM34:$BMK34,$AM$3:$BMK$3,"&lt;"&amp;AGA$3,$AM$2:$BMK$2,AGA$2))),2)))</f>
        <v/>
      </c>
      <c r="AGB34" s="116" t="str">
        <f>IF(tbPayroll[[#This Row],[idx]]="","",
IF(AFW34=0,0,
ROUND(IF(SUMIFS($AM34:$BMK34,$AM$3:$BMK$3,"&lt;"&amp;AGB$3,$AM$2:$BMK$2,AGB$2)+AFW34+SUMIFS($AM34:$BMK34,$AM$3:$BMK$3,"&lt;"&amp;AGA$3,$AM$2:$BMK$2,AGA$2)+AFX34&lt;tbPayroll[[#This Row],[401ContriLimit]],
AFW34,
AFW34/(AFW34+AFX34)*
(tbPayroll[[#This Row],[401ContriLimit]]-SUMIFS($AM34:$BMK34,$AM$3:$BMK$3,"&lt;"&amp;AGB$3,$AM$2:$BMK$2,AGB$2)-SUMIFS($AM34:$BMK34,$AM$3:$BMK$3,"&lt;"&amp;AGA$3,$AM$2:$BMK$2,AGA$2))),2)
))</f>
        <v/>
      </c>
      <c r="AGC34" s="116" t="str" cm="1">
        <f t="array" ref="AGC34">IF(tbPayroll[[#This Row],[idx]]="","",
IF(AFU34=0,0,
MAX(SUMIFS($AM34:$BMK34,$AM$3:$BMK$3,"&lt;="&amp;AGI$3,$AM$2:$BMK$2,AGI$2)-INDEX(mediAddTable,tbPayroll[[#This Row],[fedStatus]]),0)-
SUMIFS($AM34:$BMK34,$AM$3:$BMK$3,"&lt;"&amp;AGI$3,$AM$2:$BMK$2,AGC$2)
))</f>
        <v/>
      </c>
      <c r="AGD34" s="116" t="str">
        <f>IF(tbPayroll[[#This Row],[idx]]="","",
ROUND(MAX(AGH34*dPeriods+tbPayroll[[#This Row],[adjustedAmount]],0),dFEDRound))</f>
        <v/>
      </c>
      <c r="AGE34" s="116" t="str">
        <f>IF(tbPayroll[[#This Row],[idx]]="","",
ROUND(IF(hoursMode="Daily",
SUMIFS(Hours!$J33:$BDM33,Hours!$J$2:$BDM$2,"&gt;="&amp;AFG$5,Hours!$J$2:$BDM$2,"&lt;="&amp;AGJ$5,Hours!$J$5:$BDM$5,dRegularName),
SUMIFS(Hours!$J33:$BDM33,Hours!$J$1:$BDM$1,AGF$3,Hours!$J$5:$BDM$5,dRegularName)
),2))</f>
        <v/>
      </c>
      <c r="AGF34" s="116" t="str">
        <f>IF(tbPayroll[[#This Row],[idx]]="","",
IF(hoursMode="Daily",
SUMIFS(Hours!$J33:$BDM33,Hours!$J$2:$BDM$2,"&gt;="&amp;AFG$5,Hours!$J$2:$BDM$2,"&lt;="&amp;AGJ$5,Hours!$J$5:$BDM$5,dOvertimeName),
SUMIFS(Hours!$J33:$BDM33,Hours!$J$1:$BDM$1,AGF$3,Hours!$J$5:$BDM$5,dOvertimeName)
))</f>
        <v/>
      </c>
      <c r="AGG34" s="116" t="str">
        <f>IF(tbPayroll[[#This Row],[idx]]="","",
IF(hoursMode="Daily",
SUMIFS(Hours!$J33:$BDM33,Hours!$J$2:$BDM$2,"&gt;="&amp;AFG$5,Hours!$J$2:$BDM$2,"&lt;="&amp;AGJ$5,Hours!$J$5:$BDM$5,dVacationName),
SUMIFS(Hours!$J33:$BDM33,Hours!$J$1:$BDM$1,AGF$3,Hours!$J$5:$BDM$5,dVacationName)
))</f>
        <v/>
      </c>
      <c r="AGH34" s="116" t="str">
        <f>IF(tbPayroll[[#This Row],[Employee]]="","",MAX(AGJ34-tbPayroll[[#This Row],[free]]-AFH34-AGA34,0))</f>
        <v/>
      </c>
      <c r="AGI34" s="116" t="str">
        <f>IF(tbPayroll[[#This Row],[Employee]]="","",MAX(AGJ34-tbPayroll[[#This Row],[free]]-AFH34,0))</f>
        <v/>
      </c>
      <c r="AGJ34" s="116" t="str">
        <f>IF(tbPayroll[[#This Row],[Employee]]="","",
IF(tbPayroll[[#This Row],[employmentDate]]&gt;AGJ$5,0,AFL34+AFM34+AFN34+AFJ34))</f>
        <v/>
      </c>
      <c r="AGK34" s="116" t="str">
        <f>IF(tbPayroll[[#This Row],[Employee]]="","",AGJ34-SUM(AFO34:AFT34)-AFI34-AFH34-AGA34-AGB34)</f>
        <v/>
      </c>
      <c r="AGL34" s="417"/>
      <c r="AGM34" s="192"/>
      <c r="AGN34" s="192"/>
      <c r="AGO34" s="192"/>
      <c r="AGP34" s="193"/>
      <c r="AGQ34" s="116" t="str">
        <f>IF(tbPayroll[[#This Row],[Employee]]="","",
AHK34 &amp; " | " &amp; AHL34&amp; " | " &amp; AHM34
)</f>
        <v/>
      </c>
      <c r="AGR34" s="116" t="str">
        <f>IF(tbPayroll[[#This Row],[Employee]]="","",
IF(tbPayroll[[#This Row],[employmentDate]]&gt;AHP$5,0,
ROUND(IF(tbPayroll[[#This Row],[IncomeBase]]=dSalaried,IF(AGM34&lt;&gt;"",AGM34,tbPayroll[[#This Row],[EmpWage]]),AHK34*IF(AGM34&lt;&gt;"",AGM34,tbPayroll[[#This Row],[EmpWage]])),2)))</f>
        <v/>
      </c>
      <c r="AGS34" s="116" t="str">
        <f>IF(tbPayroll[[#This Row],[Employee]]="","",
IF(tbPayroll[[#This Row],[employmentDate]]&gt;AHP$5,0,
ROUND(AHL34*tbPayroll[[#This Row],[overrrate]]*
IF(AGM34&lt;&gt;"",AGM34,tbPayroll[[#This Row],[EmpWage]])/IF(tbPayroll[[#This Row],[IncomeBase]]=dSalaried,MAX(tbPayroll[[#This Row],[regularwork]],1),1),2)
))</f>
        <v/>
      </c>
      <c r="AGT34" s="116" t="str">
        <f>IF(tbPayroll[[#This Row],[Employee]]="","",
IF(tbPayroll[[#This Row],[employmentDate]]&gt;AHP$5,0,
ROUND(AHM34*
IFERROR(AGR34/AHK34,0),2
)))</f>
        <v/>
      </c>
      <c r="AGU34" s="116" t="str">
        <f>IF(tbPayroll[[#This Row],[Employee]]="","",
tbPayroll[[#This Row],[exState]]*
(tbPayroll[[#This Row],[stateAddDedu]]+ROUND(
MAX(AHN34-tbPayroll[[#This Row],[persExemp]],0)*tbPayroll[[#This Row],[stateTax]],dRound))
)</f>
        <v/>
      </c>
      <c r="AGV34" s="116" t="str">
        <f>IF(tbPayroll[[#This Row],[Employee]]="","",
(ROUND(
MAX(AHN34-tbPayroll[[#This Row],[persExemp]],0)*tbPayroll[[#This Row],[dLocal]],dRound))
)</f>
        <v/>
      </c>
      <c r="AGW34" s="116" t="str">
        <f>IF(tbPayroll[[#This Row],[Employee]]="","",
(ROUND(
MAX(AHN34-tbPayroll[[#This Row],[persExemp]],0)*tbPayroll[[#This Row],[dCity]],dRound))
)</f>
        <v/>
      </c>
      <c r="AGX34" s="116" t="str" cm="1">
        <f t="array" aca="1" ref="AGX34" ca="1">IF(tbPayroll[[#This Row],[idx]]="","",
IF(AHA34=0,0,
ROUND(tbPayroll[[#This Row],[exFed]]*
MAX(
((AHJ34-INDEX(INDIRECT(tbPayroll[[#This Row],[fedPrefix]]&amp;CHOOSE(tbPayroll[[#This Row],[fedStatus]],"SingleWage","JointlyWage","SingleWage","HeadWage")),AHA34))*
INDEX(INDIRECT(tbPayroll[[#This Row],[fedPrefix]]&amp;"Perc"),AHA34)+
INDEX(INDIRECT(tbPayroll[[#This Row],[fedPrefix]]&amp;CHOOSE(tbPayroll[[#This Row],[fedStatus]],"SingleHold","JointlyHold","SingleHold","HeadHold")),AHA34))/dPeriods
- IF(tbPayroll[[#This Row],[isFormSent]]="Yes",tbPayroll[[#This Row],[isFormStep3]],0),0)
+tbPayroll[[#This Row],[isFormStep4c]],dFEDRound)
)
)</f>
        <v/>
      </c>
      <c r="AGY34" s="116" t="str">
        <f>IF(tbPayroll[[#This Row],[idx]]="","",
ROUND(tbPayroll[[#This Row],[exSS]]*
IF(SUMIFS($AM34:$BMK34,$AM$3:$BMK$3,"&lt;"&amp;AGY$3,$AM$2:$BMK$2,AGY$2) +ssTax*AHO34 &lt;ssTax*ssMax,
ssTax*AHO34,
MAX(ssTax*ssMax-SUMIFS($AM34:$BMK34,$AM$3:$BMK$3,"&lt;"&amp;AGY$3,$AM$2:$BMK$2,AGY$2),0)),
2)
)</f>
        <v/>
      </c>
      <c r="AGZ34" s="116" t="str">
        <f>IF(tbPayroll[[#This Row],[idx]]="","",IF(AHA34=0,0,ROUND(tbPayroll[[#This Row],[exMedi]]*mediTax*AHO34+AHI34*mediMax,2)))</f>
        <v/>
      </c>
      <c r="AHA34" s="116" t="str">
        <f ca="1">IF(tbPayroll[[#This Row],[idx]]="","",IFERROR(MATCH(AHJ34,INDIRECT(tbPayroll[[#This Row],[fedPrefix]]&amp;CHOOSE(tbPayroll[[#This Row],[fedStatus]],"SingleWage","JointlyWage","SingleWage","HeadWage")),1),0))</f>
        <v/>
      </c>
      <c r="AHB34" s="116"/>
      <c r="AHC34" s="116" t="str">
        <f>IF(tbPayroll[[#This Row],[idx]]="","",
ROUND(tbPayroll[[#This Row],[401Roth]]*IF(SUMIFS($AM34:$BMK34,$AM$3:$BMK$3,"&lt;"&amp;AHP$3,$AM$2:$BMK$2,AHP$2)+AGJ34&lt;compensationCap,
AHP34,
MAX(compensationCap-SUMIFS($AM34:$BMK34,$AM$3:$BMK$3,"&lt;"&amp;AHP$3,$AM$2:$BMK$2,AHP$2),0)),2))</f>
        <v/>
      </c>
      <c r="AHD34" s="116" t="str">
        <f>IF(tbPayroll[[#This Row],[idx]]="","",
ROUND(tbPayroll[[#This Row],[401PreTax]]*IF(SUMIFS($AM34:$BMK34,$AM$3:$BMK$3,"&lt;"&amp;AHP$3,$AM$2:$BMK$2,AHP$2)+AGJ34&lt;compensationCap,
AHP34,
MAX(compensationCap-SUMIFS($AM34:$BMK34,$AM$3:$BMK$3,"&lt;"&amp;AHP$3,$AM$2:$BMK$2,AHP$2),0)),2))</f>
        <v/>
      </c>
      <c r="AHE34" s="116" t="str">
        <f>IF(tbPayroll[[#This Row],[idx]]="","",
ROUND((tbPayroll[[#This Row],[401T1p]]*tbPayroll[[#This Row],[401T1Cap]]+tbPayroll[[#This Row],[401T2p]]*tbPayroll[[#This Row],[401T2Cap]])*IF(SUMIFS($AM34:$BMK34,$AM$3:$BMK$3,"&lt;"&amp;AHP$3,$AM$2:$BMK$2,AHP$2)+AGJ34&lt;compensationCap,
AHP34,
MAX(compensationCap-SUMIFS($AM34:$BMK34,$AM$3:$BMK$3,"&lt;"&amp;AHP$3,$AM$2:$BMK$2,AHP$2),0)),2))</f>
        <v/>
      </c>
      <c r="AHF34" s="116" t="str">
        <f>IF(tbPayroll[[#This Row],[idx]]="","",
IF(AHE34=0,0,
ROUND(IF(SUMIFS($AM34:$BMK34,$AM$3:$BMK$3,"&lt;"&amp;AHH$3,$AM$2:$BMK$2,"&gt;="&amp;AHF$2,$AM$2:$BMK$2,"&lt;="&amp;AHH$2)+AHC34+AHD34+AHE34&lt;tbPayroll[[#This Row],[401EmperLimit]],
AHE34,
MAX((tbPayroll[[#This Row],[401EmperLimit]]-SUMIFS($AM34:$BMK34,$AM$3:$BMK$3,"&lt;"&amp;AHH$3,$AM$2:$BMK$2,"&gt;="&amp;AHF$2,$AM$2:$BMK$2,"&lt;="&amp;AHH$2)),0)),2)))</f>
        <v/>
      </c>
      <c r="AHG34" s="116" t="str">
        <f>IF(tbPayroll[[#This Row],[idx]]="","",
IF(AHD34=0,0,
ROUND(IF(SUMIFS($AM34:$BMK34,$AM$3:$BMK$3,"&lt;"&amp;AHH$3,$AM$2:$BMK$2,AHH$2)+AHC34+SUMIFS($AM34:$BMK34,$AM$3:$BMK$3,"&lt;"&amp;AHG$3,$AM$2:$BMK$2,AHG$2)+AHD34&lt;tbPayroll[[#This Row],[401ContriLimit]],
AHD34,
AHD34/(AHC34+AHD34)*
(tbPayroll[[#This Row],[401ContriLimit]]-SUMIFS($AM34:$BMK34,$AM$3:$BMK$3,"&lt;"&amp;AHH$3,$AM$2:$BMK$2,AHH$2)-SUMIFS($AM34:$BMK34,$AM$3:$BMK$3,"&lt;"&amp;AHG$3,$AM$2:$BMK$2,AHG$2))),2)))</f>
        <v/>
      </c>
      <c r="AHH34" s="116" t="str">
        <f>IF(tbPayroll[[#This Row],[idx]]="","",
IF(AHC34=0,0,
ROUND(IF(SUMIFS($AM34:$BMK34,$AM$3:$BMK$3,"&lt;"&amp;AHH$3,$AM$2:$BMK$2,AHH$2)+AHC34+SUMIFS($AM34:$BMK34,$AM$3:$BMK$3,"&lt;"&amp;AHG$3,$AM$2:$BMK$2,AHG$2)+AHD34&lt;tbPayroll[[#This Row],[401ContriLimit]],
AHC34,
AHC34/(AHC34+AHD34)*
(tbPayroll[[#This Row],[401ContriLimit]]-SUMIFS($AM34:$BMK34,$AM$3:$BMK$3,"&lt;"&amp;AHH$3,$AM$2:$BMK$2,AHH$2)-SUMIFS($AM34:$BMK34,$AM$3:$BMK$3,"&lt;"&amp;AHG$3,$AM$2:$BMK$2,AHG$2))),2)
))</f>
        <v/>
      </c>
      <c r="AHI34" s="116" t="str" cm="1">
        <f t="array" ref="AHI34">IF(tbPayroll[[#This Row],[idx]]="","",
IF(AHA34=0,0,
MAX(SUMIFS($AM34:$BMK34,$AM$3:$BMK$3,"&lt;="&amp;AHO$3,$AM$2:$BMK$2,AHO$2)-INDEX(mediAddTable,tbPayroll[[#This Row],[fedStatus]]),0)-
SUMIFS($AM34:$BMK34,$AM$3:$BMK$3,"&lt;"&amp;AHO$3,$AM$2:$BMK$2,AHI$2)
))</f>
        <v/>
      </c>
      <c r="AHJ34" s="116" t="str">
        <f>IF(tbPayroll[[#This Row],[idx]]="","",
ROUND(MAX(AHN34*dPeriods+tbPayroll[[#This Row],[adjustedAmount]],0),dFEDRound))</f>
        <v/>
      </c>
      <c r="AHK34" s="116" t="str">
        <f>IF(tbPayroll[[#This Row],[idx]]="","",
ROUND(IF(hoursMode="Daily",
SUMIFS(Hours!$J33:$BDM33,Hours!$J$2:$BDM$2,"&gt;="&amp;AGM$5,Hours!$J$2:$BDM$2,"&lt;="&amp;AHP$5,Hours!$J$5:$BDM$5,dRegularName),
SUMIFS(Hours!$J33:$BDM33,Hours!$J$1:$BDM$1,AHL$3,Hours!$J$5:$BDM$5,dRegularName)
),2))</f>
        <v/>
      </c>
      <c r="AHL34" s="116" t="str">
        <f>IF(tbPayroll[[#This Row],[idx]]="","",
IF(hoursMode="Daily",
SUMIFS(Hours!$J33:$BDM33,Hours!$J$2:$BDM$2,"&gt;="&amp;AGM$5,Hours!$J$2:$BDM$2,"&lt;="&amp;AHP$5,Hours!$J$5:$BDM$5,dOvertimeName),
SUMIFS(Hours!$J33:$BDM33,Hours!$J$1:$BDM$1,AHL$3,Hours!$J$5:$BDM$5,dOvertimeName)
))</f>
        <v/>
      </c>
      <c r="AHM34" s="116" t="str">
        <f>IF(tbPayroll[[#This Row],[idx]]="","",
IF(hoursMode="Daily",
SUMIFS(Hours!$J33:$BDM33,Hours!$J$2:$BDM$2,"&gt;="&amp;AGM$5,Hours!$J$2:$BDM$2,"&lt;="&amp;AHP$5,Hours!$J$5:$BDM$5,dVacationName),
SUMIFS(Hours!$J33:$BDM33,Hours!$J$1:$BDM$1,AHL$3,Hours!$J$5:$BDM$5,dVacationName)
))</f>
        <v/>
      </c>
      <c r="AHN34" s="116" t="str">
        <f>IF(tbPayroll[[#This Row],[Employee]]="","",MAX(AHP34-tbPayroll[[#This Row],[free]]-AGN34-AHG34,0))</f>
        <v/>
      </c>
      <c r="AHO34" s="116" t="str">
        <f>IF(tbPayroll[[#This Row],[Employee]]="","",MAX(AHP34-tbPayroll[[#This Row],[free]]-AGN34,0))</f>
        <v/>
      </c>
      <c r="AHP34" s="116" t="str">
        <f>IF(tbPayroll[[#This Row],[Employee]]="","",
IF(tbPayroll[[#This Row],[employmentDate]]&gt;AHP$5,0,AGR34+AGS34+AGT34+AGP34))</f>
        <v/>
      </c>
      <c r="AHQ34" s="116" t="str">
        <f>IF(tbPayroll[[#This Row],[Employee]]="","",AHP34-SUM(AGU34:AGZ34)-AGO34-AGN34-AHG34-AHH34)</f>
        <v/>
      </c>
      <c r="AHR34" s="417"/>
      <c r="AHS34" s="192"/>
      <c r="AHT34" s="192"/>
      <c r="AHU34" s="192"/>
      <c r="AHV34" s="193"/>
      <c r="AHW34" s="116" t="str">
        <f>IF(tbPayroll[[#This Row],[Employee]]="","",
AIQ34 &amp; " | " &amp; AIR34&amp; " | " &amp; AIS34
)</f>
        <v/>
      </c>
      <c r="AHX34" s="116" t="str">
        <f>IF(tbPayroll[[#This Row],[Employee]]="","",
IF(tbPayroll[[#This Row],[employmentDate]]&gt;AIV$5,0,
ROUND(IF(tbPayroll[[#This Row],[IncomeBase]]=dSalaried,IF(AHS34&lt;&gt;"",AHS34,tbPayroll[[#This Row],[EmpWage]]),AIQ34*IF(AHS34&lt;&gt;"",AHS34,tbPayroll[[#This Row],[EmpWage]])),2)))</f>
        <v/>
      </c>
      <c r="AHY34" s="116" t="str">
        <f>IF(tbPayroll[[#This Row],[Employee]]="","",
IF(tbPayroll[[#This Row],[employmentDate]]&gt;AIV$5,0,
ROUND(AIR34*tbPayroll[[#This Row],[overrrate]]*
IF(AHS34&lt;&gt;"",AHS34,tbPayroll[[#This Row],[EmpWage]])/IF(tbPayroll[[#This Row],[IncomeBase]]=dSalaried,MAX(tbPayroll[[#This Row],[regularwork]],1),1),2)
))</f>
        <v/>
      </c>
      <c r="AHZ34" s="116" t="str">
        <f>IF(tbPayroll[[#This Row],[Employee]]="","",
IF(tbPayroll[[#This Row],[employmentDate]]&gt;AIV$5,0,
ROUND(AIS34*
IFERROR(AHX34/AIQ34,0),2
)))</f>
        <v/>
      </c>
      <c r="AIA34" s="116" t="str">
        <f>IF(tbPayroll[[#This Row],[Employee]]="","",
tbPayroll[[#This Row],[exState]]*
(tbPayroll[[#This Row],[stateAddDedu]]+ROUND(
MAX(AIT34-tbPayroll[[#This Row],[persExemp]],0)*tbPayroll[[#This Row],[stateTax]],dRound))
)</f>
        <v/>
      </c>
      <c r="AIB34" s="116" t="str">
        <f>IF(tbPayroll[[#This Row],[Employee]]="","",
(ROUND(
MAX(AIT34-tbPayroll[[#This Row],[persExemp]],0)*tbPayroll[[#This Row],[dLocal]],dRound))
)</f>
        <v/>
      </c>
      <c r="AIC34" s="116" t="str">
        <f>IF(tbPayroll[[#This Row],[Employee]]="","",
(ROUND(
MAX(AIT34-tbPayroll[[#This Row],[persExemp]],0)*tbPayroll[[#This Row],[dCity]],dRound))
)</f>
        <v/>
      </c>
      <c r="AID34" s="116" t="str" cm="1">
        <f t="array" aca="1" ref="AID34" ca="1">IF(tbPayroll[[#This Row],[idx]]="","",
IF(AIG34=0,0,
ROUND(tbPayroll[[#This Row],[exFed]]*
MAX(
((AIP34-INDEX(INDIRECT(tbPayroll[[#This Row],[fedPrefix]]&amp;CHOOSE(tbPayroll[[#This Row],[fedStatus]],"SingleWage","JointlyWage","SingleWage","HeadWage")),AIG34))*
INDEX(INDIRECT(tbPayroll[[#This Row],[fedPrefix]]&amp;"Perc"),AIG34)+
INDEX(INDIRECT(tbPayroll[[#This Row],[fedPrefix]]&amp;CHOOSE(tbPayroll[[#This Row],[fedStatus]],"SingleHold","JointlyHold","SingleHold","HeadHold")),AIG34))/dPeriods
- IF(tbPayroll[[#This Row],[isFormSent]]="Yes",tbPayroll[[#This Row],[isFormStep3]],0),0)
+tbPayroll[[#This Row],[isFormStep4c]],dFEDRound)
)
)</f>
        <v/>
      </c>
      <c r="AIE34" s="116" t="str">
        <f>IF(tbPayroll[[#This Row],[idx]]="","",
ROUND(tbPayroll[[#This Row],[exSS]]*
IF(SUMIFS($AM34:$BMK34,$AM$3:$BMK$3,"&lt;"&amp;AIE$3,$AM$2:$BMK$2,AIE$2) +ssTax*AIU34 &lt;ssTax*ssMax,
ssTax*AIU34,
MAX(ssTax*ssMax-SUMIFS($AM34:$BMK34,$AM$3:$BMK$3,"&lt;"&amp;AIE$3,$AM$2:$BMK$2,AIE$2),0)),
2)
)</f>
        <v/>
      </c>
      <c r="AIF34" s="116" t="str">
        <f>IF(tbPayroll[[#This Row],[idx]]="","",IF(AIG34=0,0,ROUND(tbPayroll[[#This Row],[exMedi]]*mediTax*AIU34+AIO34*mediMax,2)))</f>
        <v/>
      </c>
      <c r="AIG34" s="116" t="str">
        <f ca="1">IF(tbPayroll[[#This Row],[idx]]="","",IFERROR(MATCH(AIP34,INDIRECT(tbPayroll[[#This Row],[fedPrefix]]&amp;CHOOSE(tbPayroll[[#This Row],[fedStatus]],"SingleWage","JointlyWage","SingleWage","HeadWage")),1),0))</f>
        <v/>
      </c>
      <c r="AIH34" s="116"/>
      <c r="AII34" s="116" t="str">
        <f>IF(tbPayroll[[#This Row],[idx]]="","",
ROUND(tbPayroll[[#This Row],[401Roth]]*IF(SUMIFS($AM34:$BMK34,$AM$3:$BMK$3,"&lt;"&amp;AIV$3,$AM$2:$BMK$2,AIV$2)+AHP34&lt;compensationCap,
AIV34,
MAX(compensationCap-SUMIFS($AM34:$BMK34,$AM$3:$BMK$3,"&lt;"&amp;AIV$3,$AM$2:$BMK$2,AIV$2),0)),2))</f>
        <v/>
      </c>
      <c r="AIJ34" s="116" t="str">
        <f>IF(tbPayroll[[#This Row],[idx]]="","",
ROUND(tbPayroll[[#This Row],[401PreTax]]*IF(SUMIFS($AM34:$BMK34,$AM$3:$BMK$3,"&lt;"&amp;AIV$3,$AM$2:$BMK$2,AIV$2)+AHP34&lt;compensationCap,
AIV34,
MAX(compensationCap-SUMIFS($AM34:$BMK34,$AM$3:$BMK$3,"&lt;"&amp;AIV$3,$AM$2:$BMK$2,AIV$2),0)),2))</f>
        <v/>
      </c>
      <c r="AIK34" s="116" t="str">
        <f>IF(tbPayroll[[#This Row],[idx]]="","",
ROUND((tbPayroll[[#This Row],[401T1p]]*tbPayroll[[#This Row],[401T1Cap]]+tbPayroll[[#This Row],[401T2p]]*tbPayroll[[#This Row],[401T2Cap]])*IF(SUMIFS($AM34:$BMK34,$AM$3:$BMK$3,"&lt;"&amp;AIV$3,$AM$2:$BMK$2,AIV$2)+AHP34&lt;compensationCap,
AIV34,
MAX(compensationCap-SUMIFS($AM34:$BMK34,$AM$3:$BMK$3,"&lt;"&amp;AIV$3,$AM$2:$BMK$2,AIV$2),0)),2))</f>
        <v/>
      </c>
      <c r="AIL34" s="116" t="str">
        <f>IF(tbPayroll[[#This Row],[idx]]="","",
IF(AIK34=0,0,
ROUND(IF(SUMIFS($AM34:$BMK34,$AM$3:$BMK$3,"&lt;"&amp;AIN$3,$AM$2:$BMK$2,"&gt;="&amp;AIL$2,$AM$2:$BMK$2,"&lt;="&amp;AIN$2)+AII34+AIJ34+AIK34&lt;tbPayroll[[#This Row],[401EmperLimit]],
AIK34,
MAX((tbPayroll[[#This Row],[401EmperLimit]]-SUMIFS($AM34:$BMK34,$AM$3:$BMK$3,"&lt;"&amp;AIN$3,$AM$2:$BMK$2,"&gt;="&amp;AIL$2,$AM$2:$BMK$2,"&lt;="&amp;AIN$2)),0)),2)))</f>
        <v/>
      </c>
      <c r="AIM34" s="116" t="str">
        <f>IF(tbPayroll[[#This Row],[idx]]="","",
IF(AIJ34=0,0,
ROUND(IF(SUMIFS($AM34:$BMK34,$AM$3:$BMK$3,"&lt;"&amp;AIN$3,$AM$2:$BMK$2,AIN$2)+AII34+SUMIFS($AM34:$BMK34,$AM$3:$BMK$3,"&lt;"&amp;AIM$3,$AM$2:$BMK$2,AIM$2)+AIJ34&lt;tbPayroll[[#This Row],[401ContriLimit]],
AIJ34,
AIJ34/(AII34+AIJ34)*
(tbPayroll[[#This Row],[401ContriLimit]]-SUMIFS($AM34:$BMK34,$AM$3:$BMK$3,"&lt;"&amp;AIN$3,$AM$2:$BMK$2,AIN$2)-SUMIFS($AM34:$BMK34,$AM$3:$BMK$3,"&lt;"&amp;AIM$3,$AM$2:$BMK$2,AIM$2))),2)))</f>
        <v/>
      </c>
      <c r="AIN34" s="116" t="str">
        <f>IF(tbPayroll[[#This Row],[idx]]="","",
IF(AII34=0,0,
ROUND(IF(SUMIFS($AM34:$BMK34,$AM$3:$BMK$3,"&lt;"&amp;AIN$3,$AM$2:$BMK$2,AIN$2)+AII34+SUMIFS($AM34:$BMK34,$AM$3:$BMK$3,"&lt;"&amp;AIM$3,$AM$2:$BMK$2,AIM$2)+AIJ34&lt;tbPayroll[[#This Row],[401ContriLimit]],
AII34,
AII34/(AII34+AIJ34)*
(tbPayroll[[#This Row],[401ContriLimit]]-SUMIFS($AM34:$BMK34,$AM$3:$BMK$3,"&lt;"&amp;AIN$3,$AM$2:$BMK$2,AIN$2)-SUMIFS($AM34:$BMK34,$AM$3:$BMK$3,"&lt;"&amp;AIM$3,$AM$2:$BMK$2,AIM$2))),2)
))</f>
        <v/>
      </c>
      <c r="AIO34" s="116" t="str" cm="1">
        <f t="array" ref="AIO34">IF(tbPayroll[[#This Row],[idx]]="","",
IF(AIG34=0,0,
MAX(SUMIFS($AM34:$BMK34,$AM$3:$BMK$3,"&lt;="&amp;AIU$3,$AM$2:$BMK$2,AIU$2)-INDEX(mediAddTable,tbPayroll[[#This Row],[fedStatus]]),0)-
SUMIFS($AM34:$BMK34,$AM$3:$BMK$3,"&lt;"&amp;AIU$3,$AM$2:$BMK$2,AIO$2)
))</f>
        <v/>
      </c>
      <c r="AIP34" s="116" t="str">
        <f>IF(tbPayroll[[#This Row],[idx]]="","",
ROUND(MAX(AIT34*dPeriods+tbPayroll[[#This Row],[adjustedAmount]],0),dFEDRound))</f>
        <v/>
      </c>
      <c r="AIQ34" s="116" t="str">
        <f>IF(tbPayroll[[#This Row],[idx]]="","",
ROUND(IF(hoursMode="Daily",
SUMIFS(Hours!$J33:$BDM33,Hours!$J$2:$BDM$2,"&gt;="&amp;AHS$5,Hours!$J$2:$BDM$2,"&lt;="&amp;AIV$5,Hours!$J$5:$BDM$5,dRegularName),
SUMIFS(Hours!$J33:$BDM33,Hours!$J$1:$BDM$1,AIR$3,Hours!$J$5:$BDM$5,dRegularName)
),2))</f>
        <v/>
      </c>
      <c r="AIR34" s="116" t="str">
        <f>IF(tbPayroll[[#This Row],[idx]]="","",
IF(hoursMode="Daily",
SUMIFS(Hours!$J33:$BDM33,Hours!$J$2:$BDM$2,"&gt;="&amp;AHS$5,Hours!$J$2:$BDM$2,"&lt;="&amp;AIV$5,Hours!$J$5:$BDM$5,dOvertimeName),
SUMIFS(Hours!$J33:$BDM33,Hours!$J$1:$BDM$1,AIR$3,Hours!$J$5:$BDM$5,dOvertimeName)
))</f>
        <v/>
      </c>
      <c r="AIS34" s="116" t="str">
        <f>IF(tbPayroll[[#This Row],[idx]]="","",
IF(hoursMode="Daily",
SUMIFS(Hours!$J33:$BDM33,Hours!$J$2:$BDM$2,"&gt;="&amp;AHS$5,Hours!$J$2:$BDM$2,"&lt;="&amp;AIV$5,Hours!$J$5:$BDM$5,dVacationName),
SUMIFS(Hours!$J33:$BDM33,Hours!$J$1:$BDM$1,AIR$3,Hours!$J$5:$BDM$5,dVacationName)
))</f>
        <v/>
      </c>
      <c r="AIT34" s="116" t="str">
        <f>IF(tbPayroll[[#This Row],[Employee]]="","",MAX(AIV34-tbPayroll[[#This Row],[free]]-AHT34-AIM34,0))</f>
        <v/>
      </c>
      <c r="AIU34" s="116" t="str">
        <f>IF(tbPayroll[[#This Row],[Employee]]="","",MAX(AIV34-tbPayroll[[#This Row],[free]]-AHT34,0))</f>
        <v/>
      </c>
      <c r="AIV34" s="116" t="str">
        <f>IF(tbPayroll[[#This Row],[Employee]]="","",
IF(tbPayroll[[#This Row],[employmentDate]]&gt;AIV$5,0,AHX34+AHY34+AHZ34+AHV34))</f>
        <v/>
      </c>
      <c r="AIW34" s="116" t="str">
        <f>IF(tbPayroll[[#This Row],[Employee]]="","",AIV34-SUM(AIA34:AIF34)-AHU34-AHT34-AIM34-AIN34)</f>
        <v/>
      </c>
      <c r="AIX34" s="417"/>
      <c r="AIY34" s="192"/>
      <c r="AIZ34" s="192"/>
      <c r="AJA34" s="192"/>
      <c r="AJB34" s="193"/>
      <c r="AJC34" s="116" t="str">
        <f>IF(tbPayroll[[#This Row],[Employee]]="","",
AJW34 &amp; " | " &amp; AJX34&amp; " | " &amp; AJY34
)</f>
        <v/>
      </c>
      <c r="AJD34" s="116" t="str">
        <f>IF(tbPayroll[[#This Row],[Employee]]="","",
IF(tbPayroll[[#This Row],[employmentDate]]&gt;AKB$5,0,
ROUND(IF(tbPayroll[[#This Row],[IncomeBase]]=dSalaried,IF(AIY34&lt;&gt;"",AIY34,tbPayroll[[#This Row],[EmpWage]]),AJW34*IF(AIY34&lt;&gt;"",AIY34,tbPayroll[[#This Row],[EmpWage]])),2)))</f>
        <v/>
      </c>
      <c r="AJE34" s="116" t="str">
        <f>IF(tbPayroll[[#This Row],[Employee]]="","",
IF(tbPayroll[[#This Row],[employmentDate]]&gt;AKB$5,0,
ROUND(AJX34*tbPayroll[[#This Row],[overrrate]]*
IF(AIY34&lt;&gt;"",AIY34,tbPayroll[[#This Row],[EmpWage]])/IF(tbPayroll[[#This Row],[IncomeBase]]=dSalaried,MAX(tbPayroll[[#This Row],[regularwork]],1),1),2)
))</f>
        <v/>
      </c>
      <c r="AJF34" s="116" t="str">
        <f>IF(tbPayroll[[#This Row],[Employee]]="","",
IF(tbPayroll[[#This Row],[employmentDate]]&gt;AKB$5,0,
ROUND(AJY34*
IFERROR(AJD34/AJW34,0),2
)))</f>
        <v/>
      </c>
      <c r="AJG34" s="116" t="str">
        <f>IF(tbPayroll[[#This Row],[Employee]]="","",
tbPayroll[[#This Row],[exState]]*
(tbPayroll[[#This Row],[stateAddDedu]]+ROUND(
MAX(AJZ34-tbPayroll[[#This Row],[persExemp]],0)*tbPayroll[[#This Row],[stateTax]],dRound))
)</f>
        <v/>
      </c>
      <c r="AJH34" s="116" t="str">
        <f>IF(tbPayroll[[#This Row],[Employee]]="","",
(ROUND(
MAX(AJZ34-tbPayroll[[#This Row],[persExemp]],0)*tbPayroll[[#This Row],[dLocal]],dRound))
)</f>
        <v/>
      </c>
      <c r="AJI34" s="116" t="str">
        <f>IF(tbPayroll[[#This Row],[Employee]]="","",
(ROUND(
MAX(AJZ34-tbPayroll[[#This Row],[persExemp]],0)*tbPayroll[[#This Row],[dCity]],dRound))
)</f>
        <v/>
      </c>
      <c r="AJJ34" s="116" t="str" cm="1">
        <f t="array" aca="1" ref="AJJ34" ca="1">IF(tbPayroll[[#This Row],[idx]]="","",
IF(AJM34=0,0,
ROUND(tbPayroll[[#This Row],[exFed]]*
MAX(
((AJV34-INDEX(INDIRECT(tbPayroll[[#This Row],[fedPrefix]]&amp;CHOOSE(tbPayroll[[#This Row],[fedStatus]],"SingleWage","JointlyWage","SingleWage","HeadWage")),AJM34))*
INDEX(INDIRECT(tbPayroll[[#This Row],[fedPrefix]]&amp;"Perc"),AJM34)+
INDEX(INDIRECT(tbPayroll[[#This Row],[fedPrefix]]&amp;CHOOSE(tbPayroll[[#This Row],[fedStatus]],"SingleHold","JointlyHold","SingleHold","HeadHold")),AJM34))/dPeriods
- IF(tbPayroll[[#This Row],[isFormSent]]="Yes",tbPayroll[[#This Row],[isFormStep3]],0),0)
+tbPayroll[[#This Row],[isFormStep4c]],dFEDRound)
)
)</f>
        <v/>
      </c>
      <c r="AJK34" s="116" t="str">
        <f>IF(tbPayroll[[#This Row],[idx]]="","",
ROUND(tbPayroll[[#This Row],[exSS]]*
IF(SUMIFS($AM34:$BMK34,$AM$3:$BMK$3,"&lt;"&amp;AJK$3,$AM$2:$BMK$2,AJK$2) +ssTax*AKA34 &lt;ssTax*ssMax,
ssTax*AKA34,
MAX(ssTax*ssMax-SUMIFS($AM34:$BMK34,$AM$3:$BMK$3,"&lt;"&amp;AJK$3,$AM$2:$BMK$2,AJK$2),0)),
2)
)</f>
        <v/>
      </c>
      <c r="AJL34" s="116" t="str">
        <f>IF(tbPayroll[[#This Row],[idx]]="","",IF(AJM34=0,0,ROUND(tbPayroll[[#This Row],[exMedi]]*mediTax*AKA34+AJU34*mediMax,2)))</f>
        <v/>
      </c>
      <c r="AJM34" s="116" t="str">
        <f ca="1">IF(tbPayroll[[#This Row],[idx]]="","",IFERROR(MATCH(AJV34,INDIRECT(tbPayroll[[#This Row],[fedPrefix]]&amp;CHOOSE(tbPayroll[[#This Row],[fedStatus]],"SingleWage","JointlyWage","SingleWage","HeadWage")),1),0))</f>
        <v/>
      </c>
      <c r="AJN34" s="116"/>
      <c r="AJO34" s="116" t="str">
        <f>IF(tbPayroll[[#This Row],[idx]]="","",
ROUND(tbPayroll[[#This Row],[401Roth]]*IF(SUMIFS($AM34:$BMK34,$AM$3:$BMK$3,"&lt;"&amp;AKB$3,$AM$2:$BMK$2,AKB$2)+AIV34&lt;compensationCap,
AKB34,
MAX(compensationCap-SUMIFS($AM34:$BMK34,$AM$3:$BMK$3,"&lt;"&amp;AKB$3,$AM$2:$BMK$2,AKB$2),0)),2))</f>
        <v/>
      </c>
      <c r="AJP34" s="116" t="str">
        <f>IF(tbPayroll[[#This Row],[idx]]="","",
ROUND(tbPayroll[[#This Row],[401PreTax]]*IF(SUMIFS($AM34:$BMK34,$AM$3:$BMK$3,"&lt;"&amp;AKB$3,$AM$2:$BMK$2,AKB$2)+AIV34&lt;compensationCap,
AKB34,
MAX(compensationCap-SUMIFS($AM34:$BMK34,$AM$3:$BMK$3,"&lt;"&amp;AKB$3,$AM$2:$BMK$2,AKB$2),0)),2))</f>
        <v/>
      </c>
      <c r="AJQ34" s="116" t="str">
        <f>IF(tbPayroll[[#This Row],[idx]]="","",
ROUND((tbPayroll[[#This Row],[401T1p]]*tbPayroll[[#This Row],[401T1Cap]]+tbPayroll[[#This Row],[401T2p]]*tbPayroll[[#This Row],[401T2Cap]])*IF(SUMIFS($AM34:$BMK34,$AM$3:$BMK$3,"&lt;"&amp;AKB$3,$AM$2:$BMK$2,AKB$2)+AIV34&lt;compensationCap,
AKB34,
MAX(compensationCap-SUMIFS($AM34:$BMK34,$AM$3:$BMK$3,"&lt;"&amp;AKB$3,$AM$2:$BMK$2,AKB$2),0)),2))</f>
        <v/>
      </c>
      <c r="AJR34" s="116" t="str">
        <f>IF(tbPayroll[[#This Row],[idx]]="","",
IF(AJQ34=0,0,
ROUND(IF(SUMIFS($AM34:$BMK34,$AM$3:$BMK$3,"&lt;"&amp;AJT$3,$AM$2:$BMK$2,"&gt;="&amp;AJR$2,$AM$2:$BMK$2,"&lt;="&amp;AJT$2)+AJO34+AJP34+AJQ34&lt;tbPayroll[[#This Row],[401EmperLimit]],
AJQ34,
MAX((tbPayroll[[#This Row],[401EmperLimit]]-SUMIFS($AM34:$BMK34,$AM$3:$BMK$3,"&lt;"&amp;AJT$3,$AM$2:$BMK$2,"&gt;="&amp;AJR$2,$AM$2:$BMK$2,"&lt;="&amp;AJT$2)),0)),2)))</f>
        <v/>
      </c>
      <c r="AJS34" s="116" t="str">
        <f>IF(tbPayroll[[#This Row],[idx]]="","",
IF(AJP34=0,0,
ROUND(IF(SUMIFS($AM34:$BMK34,$AM$3:$BMK$3,"&lt;"&amp;AJT$3,$AM$2:$BMK$2,AJT$2)+AJO34+SUMIFS($AM34:$BMK34,$AM$3:$BMK$3,"&lt;"&amp;AJS$3,$AM$2:$BMK$2,AJS$2)+AJP34&lt;tbPayroll[[#This Row],[401ContriLimit]],
AJP34,
AJP34/(AJO34+AJP34)*
(tbPayroll[[#This Row],[401ContriLimit]]-SUMIFS($AM34:$BMK34,$AM$3:$BMK$3,"&lt;"&amp;AJT$3,$AM$2:$BMK$2,AJT$2)-SUMIFS($AM34:$BMK34,$AM$3:$BMK$3,"&lt;"&amp;AJS$3,$AM$2:$BMK$2,AJS$2))),2)))</f>
        <v/>
      </c>
      <c r="AJT34" s="116" t="str">
        <f>IF(tbPayroll[[#This Row],[idx]]="","",
IF(AJO34=0,0,
ROUND(IF(SUMIFS($AM34:$BMK34,$AM$3:$BMK$3,"&lt;"&amp;AJT$3,$AM$2:$BMK$2,AJT$2)+AJO34+SUMIFS($AM34:$BMK34,$AM$3:$BMK$3,"&lt;"&amp;AJS$3,$AM$2:$BMK$2,AJS$2)+AJP34&lt;tbPayroll[[#This Row],[401ContriLimit]],
AJO34,
AJO34/(AJO34+AJP34)*
(tbPayroll[[#This Row],[401ContriLimit]]-SUMIFS($AM34:$BMK34,$AM$3:$BMK$3,"&lt;"&amp;AJT$3,$AM$2:$BMK$2,AJT$2)-SUMIFS($AM34:$BMK34,$AM$3:$BMK$3,"&lt;"&amp;AJS$3,$AM$2:$BMK$2,AJS$2))),2)
))</f>
        <v/>
      </c>
      <c r="AJU34" s="116" t="str" cm="1">
        <f t="array" ref="AJU34">IF(tbPayroll[[#This Row],[idx]]="","",
IF(AJM34=0,0,
MAX(SUMIFS($AM34:$BMK34,$AM$3:$BMK$3,"&lt;="&amp;AKA$3,$AM$2:$BMK$2,AKA$2)-INDEX(mediAddTable,tbPayroll[[#This Row],[fedStatus]]),0)-
SUMIFS($AM34:$BMK34,$AM$3:$BMK$3,"&lt;"&amp;AKA$3,$AM$2:$BMK$2,AJU$2)
))</f>
        <v/>
      </c>
      <c r="AJV34" s="116" t="str">
        <f>IF(tbPayroll[[#This Row],[idx]]="","",
ROUND(MAX(AJZ34*dPeriods+tbPayroll[[#This Row],[adjustedAmount]],0),dFEDRound))</f>
        <v/>
      </c>
      <c r="AJW34" s="116" t="str">
        <f>IF(tbPayroll[[#This Row],[idx]]="","",
ROUND(IF(hoursMode="Daily",
SUMIFS(Hours!$J33:$BDM33,Hours!$J$2:$BDM$2,"&gt;="&amp;AIY$5,Hours!$J$2:$BDM$2,"&lt;="&amp;AKB$5,Hours!$J$5:$BDM$5,dRegularName),
SUMIFS(Hours!$J33:$BDM33,Hours!$J$1:$BDM$1,AJX$3,Hours!$J$5:$BDM$5,dRegularName)
),2))</f>
        <v/>
      </c>
      <c r="AJX34" s="116" t="str">
        <f>IF(tbPayroll[[#This Row],[idx]]="","",
IF(hoursMode="Daily",
SUMIFS(Hours!$J33:$BDM33,Hours!$J$2:$BDM$2,"&gt;="&amp;AIY$5,Hours!$J$2:$BDM$2,"&lt;="&amp;AKB$5,Hours!$J$5:$BDM$5,dOvertimeName),
SUMIFS(Hours!$J33:$BDM33,Hours!$J$1:$BDM$1,AJX$3,Hours!$J$5:$BDM$5,dOvertimeName)
))</f>
        <v/>
      </c>
      <c r="AJY34" s="116" t="str">
        <f>IF(tbPayroll[[#This Row],[idx]]="","",
IF(hoursMode="Daily",
SUMIFS(Hours!$J33:$BDM33,Hours!$J$2:$BDM$2,"&gt;="&amp;AIY$5,Hours!$J$2:$BDM$2,"&lt;="&amp;AKB$5,Hours!$J$5:$BDM$5,dVacationName),
SUMIFS(Hours!$J33:$BDM33,Hours!$J$1:$BDM$1,AJX$3,Hours!$J$5:$BDM$5,dVacationName)
))</f>
        <v/>
      </c>
      <c r="AJZ34" s="116" t="str">
        <f>IF(tbPayroll[[#This Row],[Employee]]="","",MAX(AKB34-tbPayroll[[#This Row],[free]]-AIZ34-AJS34,0))</f>
        <v/>
      </c>
      <c r="AKA34" s="116" t="str">
        <f>IF(tbPayroll[[#This Row],[Employee]]="","",MAX(AKB34-tbPayroll[[#This Row],[free]]-AIZ34,0))</f>
        <v/>
      </c>
      <c r="AKB34" s="116" t="str">
        <f>IF(tbPayroll[[#This Row],[Employee]]="","",
IF(tbPayroll[[#This Row],[employmentDate]]&gt;AKB$5,0,AJD34+AJE34+AJF34+AJB34))</f>
        <v/>
      </c>
      <c r="AKC34" s="116" t="str">
        <f>IF(tbPayroll[[#This Row],[Employee]]="","",AKB34-SUM(AJG34:AJL34)-AJA34-AIZ34-AJS34-AJT34)</f>
        <v/>
      </c>
      <c r="AKD34" s="417"/>
      <c r="AKE34" s="192"/>
      <c r="AKF34" s="192"/>
      <c r="AKG34" s="192"/>
      <c r="AKH34" s="193"/>
      <c r="AKI34" s="116" t="str">
        <f>IF(tbPayroll[[#This Row],[Employee]]="","",
ALC34 &amp; " | " &amp; ALD34&amp; " | " &amp; ALE34
)</f>
        <v/>
      </c>
      <c r="AKJ34" s="116" t="str">
        <f>IF(tbPayroll[[#This Row],[Employee]]="","",
IF(tbPayroll[[#This Row],[employmentDate]]&gt;ALH$5,0,
ROUND(IF(tbPayroll[[#This Row],[IncomeBase]]=dSalaried,IF(AKE34&lt;&gt;"",AKE34,tbPayroll[[#This Row],[EmpWage]]),ALC34*IF(AKE34&lt;&gt;"",AKE34,tbPayroll[[#This Row],[EmpWage]])),2)))</f>
        <v/>
      </c>
      <c r="AKK34" s="116" t="str">
        <f>IF(tbPayroll[[#This Row],[Employee]]="","",
IF(tbPayroll[[#This Row],[employmentDate]]&gt;ALH$5,0,
ROUND(ALD34*tbPayroll[[#This Row],[overrrate]]*
IF(AKE34&lt;&gt;"",AKE34,tbPayroll[[#This Row],[EmpWage]])/IF(tbPayroll[[#This Row],[IncomeBase]]=dSalaried,MAX(tbPayroll[[#This Row],[regularwork]],1),1),2)
))</f>
        <v/>
      </c>
      <c r="AKL34" s="116" t="str">
        <f>IF(tbPayroll[[#This Row],[Employee]]="","",
IF(tbPayroll[[#This Row],[employmentDate]]&gt;ALH$5,0,
ROUND(ALE34*
IFERROR(AKJ34/ALC34,0),2
)))</f>
        <v/>
      </c>
      <c r="AKM34" s="116" t="str">
        <f>IF(tbPayroll[[#This Row],[Employee]]="","",
tbPayroll[[#This Row],[exState]]*
(tbPayroll[[#This Row],[stateAddDedu]]+ROUND(
MAX(ALF34-tbPayroll[[#This Row],[persExemp]],0)*tbPayroll[[#This Row],[stateTax]],dRound))
)</f>
        <v/>
      </c>
      <c r="AKN34" s="116" t="str">
        <f>IF(tbPayroll[[#This Row],[Employee]]="","",
(ROUND(
MAX(ALF34-tbPayroll[[#This Row],[persExemp]],0)*tbPayroll[[#This Row],[dLocal]],dRound))
)</f>
        <v/>
      </c>
      <c r="AKO34" s="116" t="str">
        <f>IF(tbPayroll[[#This Row],[Employee]]="","",
(ROUND(
MAX(ALF34-tbPayroll[[#This Row],[persExemp]],0)*tbPayroll[[#This Row],[dCity]],dRound))
)</f>
        <v/>
      </c>
      <c r="AKP34" s="116" t="str" cm="1">
        <f t="array" aca="1" ref="AKP34" ca="1">IF(tbPayroll[[#This Row],[idx]]="","",
IF(AKS34=0,0,
ROUND(tbPayroll[[#This Row],[exFed]]*
MAX(
((ALB34-INDEX(INDIRECT(tbPayroll[[#This Row],[fedPrefix]]&amp;CHOOSE(tbPayroll[[#This Row],[fedStatus]],"SingleWage","JointlyWage","SingleWage","HeadWage")),AKS34))*
INDEX(INDIRECT(tbPayroll[[#This Row],[fedPrefix]]&amp;"Perc"),AKS34)+
INDEX(INDIRECT(tbPayroll[[#This Row],[fedPrefix]]&amp;CHOOSE(tbPayroll[[#This Row],[fedStatus]],"SingleHold","JointlyHold","SingleHold","HeadHold")),AKS34))/dPeriods
- IF(tbPayroll[[#This Row],[isFormSent]]="Yes",tbPayroll[[#This Row],[isFormStep3]],0),0)
+tbPayroll[[#This Row],[isFormStep4c]],dFEDRound)
)
)</f>
        <v/>
      </c>
      <c r="AKQ34" s="116" t="str">
        <f>IF(tbPayroll[[#This Row],[idx]]="","",
ROUND(tbPayroll[[#This Row],[exSS]]*
IF(SUMIFS($AM34:$BMK34,$AM$3:$BMK$3,"&lt;"&amp;AKQ$3,$AM$2:$BMK$2,AKQ$2) +ssTax*ALG34 &lt;ssTax*ssMax,
ssTax*ALG34,
MAX(ssTax*ssMax-SUMIFS($AM34:$BMK34,$AM$3:$BMK$3,"&lt;"&amp;AKQ$3,$AM$2:$BMK$2,AKQ$2),0)),
2)
)</f>
        <v/>
      </c>
      <c r="AKR34" s="116" t="str">
        <f>IF(tbPayroll[[#This Row],[idx]]="","",IF(AKS34=0,0,ROUND(tbPayroll[[#This Row],[exMedi]]*mediTax*ALG34+ALA34*mediMax,2)))</f>
        <v/>
      </c>
      <c r="AKS34" s="116" t="str">
        <f ca="1">IF(tbPayroll[[#This Row],[idx]]="","",IFERROR(MATCH(ALB34,INDIRECT(tbPayroll[[#This Row],[fedPrefix]]&amp;CHOOSE(tbPayroll[[#This Row],[fedStatus]],"SingleWage","JointlyWage","SingleWage","HeadWage")),1),0))</f>
        <v/>
      </c>
      <c r="AKT34" s="116"/>
      <c r="AKU34" s="116" t="str">
        <f>IF(tbPayroll[[#This Row],[idx]]="","",
ROUND(tbPayroll[[#This Row],[401Roth]]*IF(SUMIFS($AM34:$BMK34,$AM$3:$BMK$3,"&lt;"&amp;ALH$3,$AM$2:$BMK$2,ALH$2)+AKB34&lt;compensationCap,
ALH34,
MAX(compensationCap-SUMIFS($AM34:$BMK34,$AM$3:$BMK$3,"&lt;"&amp;ALH$3,$AM$2:$BMK$2,ALH$2),0)),2))</f>
        <v/>
      </c>
      <c r="AKV34" s="116" t="str">
        <f>IF(tbPayroll[[#This Row],[idx]]="","",
ROUND(tbPayroll[[#This Row],[401PreTax]]*IF(SUMIFS($AM34:$BMK34,$AM$3:$BMK$3,"&lt;"&amp;ALH$3,$AM$2:$BMK$2,ALH$2)+AKB34&lt;compensationCap,
ALH34,
MAX(compensationCap-SUMIFS($AM34:$BMK34,$AM$3:$BMK$3,"&lt;"&amp;ALH$3,$AM$2:$BMK$2,ALH$2),0)),2))</f>
        <v/>
      </c>
      <c r="AKW34" s="116" t="str">
        <f>IF(tbPayroll[[#This Row],[idx]]="","",
ROUND((tbPayroll[[#This Row],[401T1p]]*tbPayroll[[#This Row],[401T1Cap]]+tbPayroll[[#This Row],[401T2p]]*tbPayroll[[#This Row],[401T2Cap]])*IF(SUMIFS($AM34:$BMK34,$AM$3:$BMK$3,"&lt;"&amp;ALH$3,$AM$2:$BMK$2,ALH$2)+AKB34&lt;compensationCap,
ALH34,
MAX(compensationCap-SUMIFS($AM34:$BMK34,$AM$3:$BMK$3,"&lt;"&amp;ALH$3,$AM$2:$BMK$2,ALH$2),0)),2))</f>
        <v/>
      </c>
      <c r="AKX34" s="116" t="str">
        <f>IF(tbPayroll[[#This Row],[idx]]="","",
IF(AKW34=0,0,
ROUND(IF(SUMIFS($AM34:$BMK34,$AM$3:$BMK$3,"&lt;"&amp;AKZ$3,$AM$2:$BMK$2,"&gt;="&amp;AKX$2,$AM$2:$BMK$2,"&lt;="&amp;AKZ$2)+AKU34+AKV34+AKW34&lt;tbPayroll[[#This Row],[401EmperLimit]],
AKW34,
MAX((tbPayroll[[#This Row],[401EmperLimit]]-SUMIFS($AM34:$BMK34,$AM$3:$BMK$3,"&lt;"&amp;AKZ$3,$AM$2:$BMK$2,"&gt;="&amp;AKX$2,$AM$2:$BMK$2,"&lt;="&amp;AKZ$2)),0)),2)))</f>
        <v/>
      </c>
      <c r="AKY34" s="116" t="str">
        <f>IF(tbPayroll[[#This Row],[idx]]="","",
IF(AKV34=0,0,
ROUND(IF(SUMIFS($AM34:$BMK34,$AM$3:$BMK$3,"&lt;"&amp;AKZ$3,$AM$2:$BMK$2,AKZ$2)+AKU34+SUMIFS($AM34:$BMK34,$AM$3:$BMK$3,"&lt;"&amp;AKY$3,$AM$2:$BMK$2,AKY$2)+AKV34&lt;tbPayroll[[#This Row],[401ContriLimit]],
AKV34,
AKV34/(AKU34+AKV34)*
(tbPayroll[[#This Row],[401ContriLimit]]-SUMIFS($AM34:$BMK34,$AM$3:$BMK$3,"&lt;"&amp;AKZ$3,$AM$2:$BMK$2,AKZ$2)-SUMIFS($AM34:$BMK34,$AM$3:$BMK$3,"&lt;"&amp;AKY$3,$AM$2:$BMK$2,AKY$2))),2)))</f>
        <v/>
      </c>
      <c r="AKZ34" s="116" t="str">
        <f>IF(tbPayroll[[#This Row],[idx]]="","",
IF(AKU34=0,0,
ROUND(IF(SUMIFS($AM34:$BMK34,$AM$3:$BMK$3,"&lt;"&amp;AKZ$3,$AM$2:$BMK$2,AKZ$2)+AKU34+SUMIFS($AM34:$BMK34,$AM$3:$BMK$3,"&lt;"&amp;AKY$3,$AM$2:$BMK$2,AKY$2)+AKV34&lt;tbPayroll[[#This Row],[401ContriLimit]],
AKU34,
AKU34/(AKU34+AKV34)*
(tbPayroll[[#This Row],[401ContriLimit]]-SUMIFS($AM34:$BMK34,$AM$3:$BMK$3,"&lt;"&amp;AKZ$3,$AM$2:$BMK$2,AKZ$2)-SUMIFS($AM34:$BMK34,$AM$3:$BMK$3,"&lt;"&amp;AKY$3,$AM$2:$BMK$2,AKY$2))),2)
))</f>
        <v/>
      </c>
      <c r="ALA34" s="116" t="str" cm="1">
        <f t="array" ref="ALA34">IF(tbPayroll[[#This Row],[idx]]="","",
IF(AKS34=0,0,
MAX(SUMIFS($AM34:$BMK34,$AM$3:$BMK$3,"&lt;="&amp;ALG$3,$AM$2:$BMK$2,ALG$2)-INDEX(mediAddTable,tbPayroll[[#This Row],[fedStatus]]),0)-
SUMIFS($AM34:$BMK34,$AM$3:$BMK$3,"&lt;"&amp;ALG$3,$AM$2:$BMK$2,ALA$2)
))</f>
        <v/>
      </c>
      <c r="ALB34" s="116" t="str">
        <f>IF(tbPayroll[[#This Row],[idx]]="","",
ROUND(MAX(ALF34*dPeriods+tbPayroll[[#This Row],[adjustedAmount]],0),dFEDRound))</f>
        <v/>
      </c>
      <c r="ALC34" s="116" t="str">
        <f>IF(tbPayroll[[#This Row],[idx]]="","",
ROUND(IF(hoursMode="Daily",
SUMIFS(Hours!$J33:$BDM33,Hours!$J$2:$BDM$2,"&gt;="&amp;AKE$5,Hours!$J$2:$BDM$2,"&lt;="&amp;ALH$5,Hours!$J$5:$BDM$5,dRegularName),
SUMIFS(Hours!$J33:$BDM33,Hours!$J$1:$BDM$1,ALD$3,Hours!$J$5:$BDM$5,dRegularName)
),2))</f>
        <v/>
      </c>
      <c r="ALD34" s="116" t="str">
        <f>IF(tbPayroll[[#This Row],[idx]]="","",
IF(hoursMode="Daily",
SUMIFS(Hours!$J33:$BDM33,Hours!$J$2:$BDM$2,"&gt;="&amp;AKE$5,Hours!$J$2:$BDM$2,"&lt;="&amp;ALH$5,Hours!$J$5:$BDM$5,dOvertimeName),
SUMIFS(Hours!$J33:$BDM33,Hours!$J$1:$BDM$1,ALD$3,Hours!$J$5:$BDM$5,dOvertimeName)
))</f>
        <v/>
      </c>
      <c r="ALE34" s="116" t="str">
        <f>IF(tbPayroll[[#This Row],[idx]]="","",
IF(hoursMode="Daily",
SUMIFS(Hours!$J33:$BDM33,Hours!$J$2:$BDM$2,"&gt;="&amp;AKE$5,Hours!$J$2:$BDM$2,"&lt;="&amp;ALH$5,Hours!$J$5:$BDM$5,dVacationName),
SUMIFS(Hours!$J33:$BDM33,Hours!$J$1:$BDM$1,ALD$3,Hours!$J$5:$BDM$5,dVacationName)
))</f>
        <v/>
      </c>
      <c r="ALF34" s="116" t="str">
        <f>IF(tbPayroll[[#This Row],[Employee]]="","",MAX(ALH34-tbPayroll[[#This Row],[free]]-AKF34-AKY34,0))</f>
        <v/>
      </c>
      <c r="ALG34" s="116" t="str">
        <f>IF(tbPayroll[[#This Row],[Employee]]="","",MAX(ALH34-tbPayroll[[#This Row],[free]]-AKF34,0))</f>
        <v/>
      </c>
      <c r="ALH34" s="116" t="str">
        <f>IF(tbPayroll[[#This Row],[Employee]]="","",
IF(tbPayroll[[#This Row],[employmentDate]]&gt;ALH$5,0,AKJ34+AKK34+AKL34+AKH34))</f>
        <v/>
      </c>
      <c r="ALI34" s="116" t="str">
        <f>IF(tbPayroll[[#This Row],[Employee]]="","",ALH34-SUM(AKM34:AKR34)-AKG34-AKF34-AKY34-AKZ34)</f>
        <v/>
      </c>
      <c r="ALJ34" s="417"/>
      <c r="ALK34" s="192"/>
      <c r="ALL34" s="192"/>
      <c r="ALM34" s="192"/>
      <c r="ALN34" s="193"/>
      <c r="ALO34" s="116" t="str">
        <f>IF(tbPayroll[[#This Row],[Employee]]="","",
AMI34 &amp; " | " &amp; AMJ34&amp; " | " &amp; AMK34
)</f>
        <v/>
      </c>
      <c r="ALP34" s="116" t="str">
        <f>IF(tbPayroll[[#This Row],[Employee]]="","",
IF(tbPayroll[[#This Row],[employmentDate]]&gt;AMN$5,0,
ROUND(IF(tbPayroll[[#This Row],[IncomeBase]]=dSalaried,IF(ALK34&lt;&gt;"",ALK34,tbPayroll[[#This Row],[EmpWage]]),AMI34*IF(ALK34&lt;&gt;"",ALK34,tbPayroll[[#This Row],[EmpWage]])),2)))</f>
        <v/>
      </c>
      <c r="ALQ34" s="116" t="str">
        <f>IF(tbPayroll[[#This Row],[Employee]]="","",
IF(tbPayroll[[#This Row],[employmentDate]]&gt;AMN$5,0,
ROUND(AMJ34*tbPayroll[[#This Row],[overrrate]]*
IF(ALK34&lt;&gt;"",ALK34,tbPayroll[[#This Row],[EmpWage]])/IF(tbPayroll[[#This Row],[IncomeBase]]=dSalaried,MAX(tbPayroll[[#This Row],[regularwork]],1),1),2)
))</f>
        <v/>
      </c>
      <c r="ALR34" s="116" t="str">
        <f>IF(tbPayroll[[#This Row],[Employee]]="","",
IF(tbPayroll[[#This Row],[employmentDate]]&gt;AMN$5,0,
ROUND(AMK34*
IFERROR(ALP34/AMI34,0),2
)))</f>
        <v/>
      </c>
      <c r="ALS34" s="116" t="str">
        <f>IF(tbPayroll[[#This Row],[Employee]]="","",
tbPayroll[[#This Row],[exState]]*
(tbPayroll[[#This Row],[stateAddDedu]]+ROUND(
MAX(AML34-tbPayroll[[#This Row],[persExemp]],0)*tbPayroll[[#This Row],[stateTax]],dRound))
)</f>
        <v/>
      </c>
      <c r="ALT34" s="116" t="str">
        <f>IF(tbPayroll[[#This Row],[Employee]]="","",
(ROUND(
MAX(AML34-tbPayroll[[#This Row],[persExemp]],0)*tbPayroll[[#This Row],[dLocal]],dRound))
)</f>
        <v/>
      </c>
      <c r="ALU34" s="116" t="str">
        <f>IF(tbPayroll[[#This Row],[Employee]]="","",
(ROUND(
MAX(AML34-tbPayroll[[#This Row],[persExemp]],0)*tbPayroll[[#This Row],[dCity]],dRound))
)</f>
        <v/>
      </c>
      <c r="ALV34" s="116" t="str" cm="1">
        <f t="array" aca="1" ref="ALV34" ca="1">IF(tbPayroll[[#This Row],[idx]]="","",
IF(ALY34=0,0,
ROUND(tbPayroll[[#This Row],[exFed]]*
MAX(
((AMH34-INDEX(INDIRECT(tbPayroll[[#This Row],[fedPrefix]]&amp;CHOOSE(tbPayroll[[#This Row],[fedStatus]],"SingleWage","JointlyWage","SingleWage","HeadWage")),ALY34))*
INDEX(INDIRECT(tbPayroll[[#This Row],[fedPrefix]]&amp;"Perc"),ALY34)+
INDEX(INDIRECT(tbPayroll[[#This Row],[fedPrefix]]&amp;CHOOSE(tbPayroll[[#This Row],[fedStatus]],"SingleHold","JointlyHold","SingleHold","HeadHold")),ALY34))/dPeriods
- IF(tbPayroll[[#This Row],[isFormSent]]="Yes",tbPayroll[[#This Row],[isFormStep3]],0),0)
+tbPayroll[[#This Row],[isFormStep4c]],dFEDRound)
)
)</f>
        <v/>
      </c>
      <c r="ALW34" s="116" t="str">
        <f>IF(tbPayroll[[#This Row],[idx]]="","",
ROUND(tbPayroll[[#This Row],[exSS]]*
IF(SUMIFS($AM34:$BMK34,$AM$3:$BMK$3,"&lt;"&amp;ALW$3,$AM$2:$BMK$2,ALW$2) +ssTax*AMM34 &lt;ssTax*ssMax,
ssTax*AMM34,
MAX(ssTax*ssMax-SUMIFS($AM34:$BMK34,$AM$3:$BMK$3,"&lt;"&amp;ALW$3,$AM$2:$BMK$2,ALW$2),0)),
2)
)</f>
        <v/>
      </c>
      <c r="ALX34" s="116" t="str">
        <f>IF(tbPayroll[[#This Row],[idx]]="","",IF(ALY34=0,0,ROUND(tbPayroll[[#This Row],[exMedi]]*mediTax*AMM34+AMG34*mediMax,2)))</f>
        <v/>
      </c>
      <c r="ALY34" s="116" t="str">
        <f ca="1">IF(tbPayroll[[#This Row],[idx]]="","",IFERROR(MATCH(AMH34,INDIRECT(tbPayroll[[#This Row],[fedPrefix]]&amp;CHOOSE(tbPayroll[[#This Row],[fedStatus]],"SingleWage","JointlyWage","SingleWage","HeadWage")),1),0))</f>
        <v/>
      </c>
      <c r="ALZ34" s="116"/>
      <c r="AMA34" s="116" t="str">
        <f>IF(tbPayroll[[#This Row],[idx]]="","",
ROUND(tbPayroll[[#This Row],[401Roth]]*IF(SUMIFS($AM34:$BMK34,$AM$3:$BMK$3,"&lt;"&amp;AMN$3,$AM$2:$BMK$2,AMN$2)+ALH34&lt;compensationCap,
AMN34,
MAX(compensationCap-SUMIFS($AM34:$BMK34,$AM$3:$BMK$3,"&lt;"&amp;AMN$3,$AM$2:$BMK$2,AMN$2),0)),2))</f>
        <v/>
      </c>
      <c r="AMB34" s="116" t="str">
        <f>IF(tbPayroll[[#This Row],[idx]]="","",
ROUND(tbPayroll[[#This Row],[401PreTax]]*IF(SUMIFS($AM34:$BMK34,$AM$3:$BMK$3,"&lt;"&amp;AMN$3,$AM$2:$BMK$2,AMN$2)+ALH34&lt;compensationCap,
AMN34,
MAX(compensationCap-SUMIFS($AM34:$BMK34,$AM$3:$BMK$3,"&lt;"&amp;AMN$3,$AM$2:$BMK$2,AMN$2),0)),2))</f>
        <v/>
      </c>
      <c r="AMC34" s="116" t="str">
        <f>IF(tbPayroll[[#This Row],[idx]]="","",
ROUND((tbPayroll[[#This Row],[401T1p]]*tbPayroll[[#This Row],[401T1Cap]]+tbPayroll[[#This Row],[401T2p]]*tbPayroll[[#This Row],[401T2Cap]])*IF(SUMIFS($AM34:$BMK34,$AM$3:$BMK$3,"&lt;"&amp;AMN$3,$AM$2:$BMK$2,AMN$2)+ALH34&lt;compensationCap,
AMN34,
MAX(compensationCap-SUMIFS($AM34:$BMK34,$AM$3:$BMK$3,"&lt;"&amp;AMN$3,$AM$2:$BMK$2,AMN$2),0)),2))</f>
        <v/>
      </c>
      <c r="AMD34" s="116" t="str">
        <f>IF(tbPayroll[[#This Row],[idx]]="","",
IF(AMC34=0,0,
ROUND(IF(SUMIFS($AM34:$BMK34,$AM$3:$BMK$3,"&lt;"&amp;AMF$3,$AM$2:$BMK$2,"&gt;="&amp;AMD$2,$AM$2:$BMK$2,"&lt;="&amp;AMF$2)+AMA34+AMB34+AMC34&lt;tbPayroll[[#This Row],[401EmperLimit]],
AMC34,
MAX((tbPayroll[[#This Row],[401EmperLimit]]-SUMIFS($AM34:$BMK34,$AM$3:$BMK$3,"&lt;"&amp;AMF$3,$AM$2:$BMK$2,"&gt;="&amp;AMD$2,$AM$2:$BMK$2,"&lt;="&amp;AMF$2)),0)),2)))</f>
        <v/>
      </c>
      <c r="AME34" s="116" t="str">
        <f>IF(tbPayroll[[#This Row],[idx]]="","",
IF(AMB34=0,0,
ROUND(IF(SUMIFS($AM34:$BMK34,$AM$3:$BMK$3,"&lt;"&amp;AMF$3,$AM$2:$BMK$2,AMF$2)+AMA34+SUMIFS($AM34:$BMK34,$AM$3:$BMK$3,"&lt;"&amp;AME$3,$AM$2:$BMK$2,AME$2)+AMB34&lt;tbPayroll[[#This Row],[401ContriLimit]],
AMB34,
AMB34/(AMA34+AMB34)*
(tbPayroll[[#This Row],[401ContriLimit]]-SUMIFS($AM34:$BMK34,$AM$3:$BMK$3,"&lt;"&amp;AMF$3,$AM$2:$BMK$2,AMF$2)-SUMIFS($AM34:$BMK34,$AM$3:$BMK$3,"&lt;"&amp;AME$3,$AM$2:$BMK$2,AME$2))),2)))</f>
        <v/>
      </c>
      <c r="AMF34" s="116" t="str">
        <f>IF(tbPayroll[[#This Row],[idx]]="","",
IF(AMA34=0,0,
ROUND(IF(SUMIFS($AM34:$BMK34,$AM$3:$BMK$3,"&lt;"&amp;AMF$3,$AM$2:$BMK$2,AMF$2)+AMA34+SUMIFS($AM34:$BMK34,$AM$3:$BMK$3,"&lt;"&amp;AME$3,$AM$2:$BMK$2,AME$2)+AMB34&lt;tbPayroll[[#This Row],[401ContriLimit]],
AMA34,
AMA34/(AMA34+AMB34)*
(tbPayroll[[#This Row],[401ContriLimit]]-SUMIFS($AM34:$BMK34,$AM$3:$BMK$3,"&lt;"&amp;AMF$3,$AM$2:$BMK$2,AMF$2)-SUMIFS($AM34:$BMK34,$AM$3:$BMK$3,"&lt;"&amp;AME$3,$AM$2:$BMK$2,AME$2))),2)
))</f>
        <v/>
      </c>
      <c r="AMG34" s="116" t="str" cm="1">
        <f t="array" ref="AMG34">IF(tbPayroll[[#This Row],[idx]]="","",
IF(ALY34=0,0,
MAX(SUMIFS($AM34:$BMK34,$AM$3:$BMK$3,"&lt;="&amp;AMM$3,$AM$2:$BMK$2,AMM$2)-INDEX(mediAddTable,tbPayroll[[#This Row],[fedStatus]]),0)-
SUMIFS($AM34:$BMK34,$AM$3:$BMK$3,"&lt;"&amp;AMM$3,$AM$2:$BMK$2,AMG$2)
))</f>
        <v/>
      </c>
      <c r="AMH34" s="116" t="str">
        <f>IF(tbPayroll[[#This Row],[idx]]="","",
ROUND(MAX(AML34*dPeriods+tbPayroll[[#This Row],[adjustedAmount]],0),dFEDRound))</f>
        <v/>
      </c>
      <c r="AMI34" s="116" t="str">
        <f>IF(tbPayroll[[#This Row],[idx]]="","",
ROUND(IF(hoursMode="Daily",
SUMIFS(Hours!$J33:$BDM33,Hours!$J$2:$BDM$2,"&gt;="&amp;ALK$5,Hours!$J$2:$BDM$2,"&lt;="&amp;AMN$5,Hours!$J$5:$BDM$5,dRegularName),
SUMIFS(Hours!$J33:$BDM33,Hours!$J$1:$BDM$1,AMJ$3,Hours!$J$5:$BDM$5,dRegularName)
),2))</f>
        <v/>
      </c>
      <c r="AMJ34" s="116" t="str">
        <f>IF(tbPayroll[[#This Row],[idx]]="","",
IF(hoursMode="Daily",
SUMIFS(Hours!$J33:$BDM33,Hours!$J$2:$BDM$2,"&gt;="&amp;ALK$5,Hours!$J$2:$BDM$2,"&lt;="&amp;AMN$5,Hours!$J$5:$BDM$5,dOvertimeName),
SUMIFS(Hours!$J33:$BDM33,Hours!$J$1:$BDM$1,AMJ$3,Hours!$J$5:$BDM$5,dOvertimeName)
))</f>
        <v/>
      </c>
      <c r="AMK34" s="116" t="str">
        <f>IF(tbPayroll[[#This Row],[idx]]="","",
IF(hoursMode="Daily",
SUMIFS(Hours!$J33:$BDM33,Hours!$J$2:$BDM$2,"&gt;="&amp;ALK$5,Hours!$J$2:$BDM$2,"&lt;="&amp;AMN$5,Hours!$J$5:$BDM$5,dVacationName),
SUMIFS(Hours!$J33:$BDM33,Hours!$J$1:$BDM$1,AMJ$3,Hours!$J$5:$BDM$5,dVacationName)
))</f>
        <v/>
      </c>
      <c r="AML34" s="116" t="str">
        <f>IF(tbPayroll[[#This Row],[Employee]]="","",MAX(AMN34-tbPayroll[[#This Row],[free]]-ALL34-AME34,0))</f>
        <v/>
      </c>
      <c r="AMM34" s="116" t="str">
        <f>IF(tbPayroll[[#This Row],[Employee]]="","",MAX(AMN34-tbPayroll[[#This Row],[free]]-ALL34,0))</f>
        <v/>
      </c>
      <c r="AMN34" s="116" t="str">
        <f>IF(tbPayroll[[#This Row],[Employee]]="","",
IF(tbPayroll[[#This Row],[employmentDate]]&gt;AMN$5,0,ALP34+ALQ34+ALR34+ALN34))</f>
        <v/>
      </c>
      <c r="AMO34" s="116" t="str">
        <f>IF(tbPayroll[[#This Row],[Employee]]="","",AMN34-SUM(ALS34:ALX34)-ALM34-ALL34-AME34-AMF34)</f>
        <v/>
      </c>
      <c r="AMP34" s="417"/>
      <c r="AMQ34" s="192"/>
      <c r="AMR34" s="192"/>
      <c r="AMS34" s="192"/>
      <c r="AMT34" s="193"/>
      <c r="AMU34" s="116" t="str">
        <f>IF(tbPayroll[[#This Row],[Employee]]="","",
ANO34 &amp; " | " &amp; ANP34&amp; " | " &amp; ANQ34
)</f>
        <v/>
      </c>
      <c r="AMV34" s="116" t="str">
        <f>IF(tbPayroll[[#This Row],[Employee]]="","",
IF(tbPayroll[[#This Row],[employmentDate]]&gt;ANT$5,0,
ROUND(IF(tbPayroll[[#This Row],[IncomeBase]]=dSalaried,IF(AMQ34&lt;&gt;"",AMQ34,tbPayroll[[#This Row],[EmpWage]]),ANO34*IF(AMQ34&lt;&gt;"",AMQ34,tbPayroll[[#This Row],[EmpWage]])),2)))</f>
        <v/>
      </c>
      <c r="AMW34" s="116" t="str">
        <f>IF(tbPayroll[[#This Row],[Employee]]="","",
IF(tbPayroll[[#This Row],[employmentDate]]&gt;ANT$5,0,
ROUND(ANP34*tbPayroll[[#This Row],[overrrate]]*
IF(AMQ34&lt;&gt;"",AMQ34,tbPayroll[[#This Row],[EmpWage]])/IF(tbPayroll[[#This Row],[IncomeBase]]=dSalaried,MAX(tbPayroll[[#This Row],[regularwork]],1),1),2)
))</f>
        <v/>
      </c>
      <c r="AMX34" s="116" t="str">
        <f>IF(tbPayroll[[#This Row],[Employee]]="","",
IF(tbPayroll[[#This Row],[employmentDate]]&gt;ANT$5,0,
ROUND(ANQ34*
IFERROR(AMV34/ANO34,0),2
)))</f>
        <v/>
      </c>
      <c r="AMY34" s="116" t="str">
        <f>IF(tbPayroll[[#This Row],[Employee]]="","",
tbPayroll[[#This Row],[exState]]*
(tbPayroll[[#This Row],[stateAddDedu]]+ROUND(
MAX(ANR34-tbPayroll[[#This Row],[persExemp]],0)*tbPayroll[[#This Row],[stateTax]],dRound))
)</f>
        <v/>
      </c>
      <c r="AMZ34" s="116" t="str">
        <f>IF(tbPayroll[[#This Row],[Employee]]="","",
(ROUND(
MAX(ANR34-tbPayroll[[#This Row],[persExemp]],0)*tbPayroll[[#This Row],[dLocal]],dRound))
)</f>
        <v/>
      </c>
      <c r="ANA34" s="116" t="str">
        <f>IF(tbPayroll[[#This Row],[Employee]]="","",
(ROUND(
MAX(ANR34-tbPayroll[[#This Row],[persExemp]],0)*tbPayroll[[#This Row],[dCity]],dRound))
)</f>
        <v/>
      </c>
      <c r="ANB34" s="116" t="str" cm="1">
        <f t="array" aca="1" ref="ANB34" ca="1">IF(tbPayroll[[#This Row],[idx]]="","",
IF(ANE34=0,0,
ROUND(tbPayroll[[#This Row],[exFed]]*
MAX(
((ANN34-INDEX(INDIRECT(tbPayroll[[#This Row],[fedPrefix]]&amp;CHOOSE(tbPayroll[[#This Row],[fedStatus]],"SingleWage","JointlyWage","SingleWage","HeadWage")),ANE34))*
INDEX(INDIRECT(tbPayroll[[#This Row],[fedPrefix]]&amp;"Perc"),ANE34)+
INDEX(INDIRECT(tbPayroll[[#This Row],[fedPrefix]]&amp;CHOOSE(tbPayroll[[#This Row],[fedStatus]],"SingleHold","JointlyHold","SingleHold","HeadHold")),ANE34))/dPeriods
- IF(tbPayroll[[#This Row],[isFormSent]]="Yes",tbPayroll[[#This Row],[isFormStep3]],0),0)
+tbPayroll[[#This Row],[isFormStep4c]],dFEDRound)
)
)</f>
        <v/>
      </c>
      <c r="ANC34" s="116" t="str">
        <f>IF(tbPayroll[[#This Row],[idx]]="","",
ROUND(tbPayroll[[#This Row],[exSS]]*
IF(SUMIFS($AM34:$BMK34,$AM$3:$BMK$3,"&lt;"&amp;ANC$3,$AM$2:$BMK$2,ANC$2) +ssTax*ANS34 &lt;ssTax*ssMax,
ssTax*ANS34,
MAX(ssTax*ssMax-SUMIFS($AM34:$BMK34,$AM$3:$BMK$3,"&lt;"&amp;ANC$3,$AM$2:$BMK$2,ANC$2),0)),
2)
)</f>
        <v/>
      </c>
      <c r="AND34" s="116" t="str">
        <f>IF(tbPayroll[[#This Row],[idx]]="","",IF(ANE34=0,0,ROUND(tbPayroll[[#This Row],[exMedi]]*mediTax*ANS34+ANM34*mediMax,2)))</f>
        <v/>
      </c>
      <c r="ANE34" s="116" t="str">
        <f ca="1">IF(tbPayroll[[#This Row],[idx]]="","",IFERROR(MATCH(ANN34,INDIRECT(tbPayroll[[#This Row],[fedPrefix]]&amp;CHOOSE(tbPayroll[[#This Row],[fedStatus]],"SingleWage","JointlyWage","SingleWage","HeadWage")),1),0))</f>
        <v/>
      </c>
      <c r="ANF34" s="116"/>
      <c r="ANG34" s="116" t="str">
        <f>IF(tbPayroll[[#This Row],[idx]]="","",
ROUND(tbPayroll[[#This Row],[401Roth]]*IF(SUMIFS($AM34:$BMK34,$AM$3:$BMK$3,"&lt;"&amp;ANT$3,$AM$2:$BMK$2,ANT$2)+AMN34&lt;compensationCap,
ANT34,
MAX(compensationCap-SUMIFS($AM34:$BMK34,$AM$3:$BMK$3,"&lt;"&amp;ANT$3,$AM$2:$BMK$2,ANT$2),0)),2))</f>
        <v/>
      </c>
      <c r="ANH34" s="116" t="str">
        <f>IF(tbPayroll[[#This Row],[idx]]="","",
ROUND(tbPayroll[[#This Row],[401PreTax]]*IF(SUMIFS($AM34:$BMK34,$AM$3:$BMK$3,"&lt;"&amp;ANT$3,$AM$2:$BMK$2,ANT$2)+AMN34&lt;compensationCap,
ANT34,
MAX(compensationCap-SUMIFS($AM34:$BMK34,$AM$3:$BMK$3,"&lt;"&amp;ANT$3,$AM$2:$BMK$2,ANT$2),0)),2))</f>
        <v/>
      </c>
      <c r="ANI34" s="116" t="str">
        <f>IF(tbPayroll[[#This Row],[idx]]="","",
ROUND((tbPayroll[[#This Row],[401T1p]]*tbPayroll[[#This Row],[401T1Cap]]+tbPayroll[[#This Row],[401T2p]]*tbPayroll[[#This Row],[401T2Cap]])*IF(SUMIFS($AM34:$BMK34,$AM$3:$BMK$3,"&lt;"&amp;ANT$3,$AM$2:$BMK$2,ANT$2)+AMN34&lt;compensationCap,
ANT34,
MAX(compensationCap-SUMIFS($AM34:$BMK34,$AM$3:$BMK$3,"&lt;"&amp;ANT$3,$AM$2:$BMK$2,ANT$2),0)),2))</f>
        <v/>
      </c>
      <c r="ANJ34" s="116" t="str">
        <f>IF(tbPayroll[[#This Row],[idx]]="","",
IF(ANI34=0,0,
ROUND(IF(SUMIFS($AM34:$BMK34,$AM$3:$BMK$3,"&lt;"&amp;ANL$3,$AM$2:$BMK$2,"&gt;="&amp;ANJ$2,$AM$2:$BMK$2,"&lt;="&amp;ANL$2)+ANG34+ANH34+ANI34&lt;tbPayroll[[#This Row],[401EmperLimit]],
ANI34,
MAX((tbPayroll[[#This Row],[401EmperLimit]]-SUMIFS($AM34:$BMK34,$AM$3:$BMK$3,"&lt;"&amp;ANL$3,$AM$2:$BMK$2,"&gt;="&amp;ANJ$2,$AM$2:$BMK$2,"&lt;="&amp;ANL$2)),0)),2)))</f>
        <v/>
      </c>
      <c r="ANK34" s="116" t="str">
        <f>IF(tbPayroll[[#This Row],[idx]]="","",
IF(ANH34=0,0,
ROUND(IF(SUMIFS($AM34:$BMK34,$AM$3:$BMK$3,"&lt;"&amp;ANL$3,$AM$2:$BMK$2,ANL$2)+ANG34+SUMIFS($AM34:$BMK34,$AM$3:$BMK$3,"&lt;"&amp;ANK$3,$AM$2:$BMK$2,ANK$2)+ANH34&lt;tbPayroll[[#This Row],[401ContriLimit]],
ANH34,
ANH34/(ANG34+ANH34)*
(tbPayroll[[#This Row],[401ContriLimit]]-SUMIFS($AM34:$BMK34,$AM$3:$BMK$3,"&lt;"&amp;ANL$3,$AM$2:$BMK$2,ANL$2)-SUMIFS($AM34:$BMK34,$AM$3:$BMK$3,"&lt;"&amp;ANK$3,$AM$2:$BMK$2,ANK$2))),2)))</f>
        <v/>
      </c>
      <c r="ANL34" s="116" t="str">
        <f>IF(tbPayroll[[#This Row],[idx]]="","",
IF(ANG34=0,0,
ROUND(IF(SUMIFS($AM34:$BMK34,$AM$3:$BMK$3,"&lt;"&amp;ANL$3,$AM$2:$BMK$2,ANL$2)+ANG34+SUMIFS($AM34:$BMK34,$AM$3:$BMK$3,"&lt;"&amp;ANK$3,$AM$2:$BMK$2,ANK$2)+ANH34&lt;tbPayroll[[#This Row],[401ContriLimit]],
ANG34,
ANG34/(ANG34+ANH34)*
(tbPayroll[[#This Row],[401ContriLimit]]-SUMIFS($AM34:$BMK34,$AM$3:$BMK$3,"&lt;"&amp;ANL$3,$AM$2:$BMK$2,ANL$2)-SUMIFS($AM34:$BMK34,$AM$3:$BMK$3,"&lt;"&amp;ANK$3,$AM$2:$BMK$2,ANK$2))),2)
))</f>
        <v/>
      </c>
      <c r="ANM34" s="116" t="str" cm="1">
        <f t="array" ref="ANM34">IF(tbPayroll[[#This Row],[idx]]="","",
IF(ANE34=0,0,
MAX(SUMIFS($AM34:$BMK34,$AM$3:$BMK$3,"&lt;="&amp;ANS$3,$AM$2:$BMK$2,ANS$2)-INDEX(mediAddTable,tbPayroll[[#This Row],[fedStatus]]),0)-
SUMIFS($AM34:$BMK34,$AM$3:$BMK$3,"&lt;"&amp;ANS$3,$AM$2:$BMK$2,ANM$2)
))</f>
        <v/>
      </c>
      <c r="ANN34" s="116" t="str">
        <f>IF(tbPayroll[[#This Row],[idx]]="","",
ROUND(MAX(ANR34*dPeriods+tbPayroll[[#This Row],[adjustedAmount]],0),dFEDRound))</f>
        <v/>
      </c>
      <c r="ANO34" s="116" t="str">
        <f>IF(tbPayroll[[#This Row],[idx]]="","",
ROUND(IF(hoursMode="Daily",
SUMIFS(Hours!$J33:$BDM33,Hours!$J$2:$BDM$2,"&gt;="&amp;AMQ$5,Hours!$J$2:$BDM$2,"&lt;="&amp;ANT$5,Hours!$J$5:$BDM$5,dRegularName),
SUMIFS(Hours!$J33:$BDM33,Hours!$J$1:$BDM$1,ANP$3,Hours!$J$5:$BDM$5,dRegularName)
),2))</f>
        <v/>
      </c>
      <c r="ANP34" s="116" t="str">
        <f>IF(tbPayroll[[#This Row],[idx]]="","",
IF(hoursMode="Daily",
SUMIFS(Hours!$J33:$BDM33,Hours!$J$2:$BDM$2,"&gt;="&amp;AMQ$5,Hours!$J$2:$BDM$2,"&lt;="&amp;ANT$5,Hours!$J$5:$BDM$5,dOvertimeName),
SUMIFS(Hours!$J33:$BDM33,Hours!$J$1:$BDM$1,ANP$3,Hours!$J$5:$BDM$5,dOvertimeName)
))</f>
        <v/>
      </c>
      <c r="ANQ34" s="116" t="str">
        <f>IF(tbPayroll[[#This Row],[idx]]="","",
IF(hoursMode="Daily",
SUMIFS(Hours!$J33:$BDM33,Hours!$J$2:$BDM$2,"&gt;="&amp;AMQ$5,Hours!$J$2:$BDM$2,"&lt;="&amp;ANT$5,Hours!$J$5:$BDM$5,dVacationName),
SUMIFS(Hours!$J33:$BDM33,Hours!$J$1:$BDM$1,ANP$3,Hours!$J$5:$BDM$5,dVacationName)
))</f>
        <v/>
      </c>
      <c r="ANR34" s="116" t="str">
        <f>IF(tbPayroll[[#This Row],[Employee]]="","",MAX(ANT34-tbPayroll[[#This Row],[free]]-AMR34-ANK34,0))</f>
        <v/>
      </c>
      <c r="ANS34" s="116" t="str">
        <f>IF(tbPayroll[[#This Row],[Employee]]="","",MAX(ANT34-tbPayroll[[#This Row],[free]]-AMR34,0))</f>
        <v/>
      </c>
      <c r="ANT34" s="116" t="str">
        <f>IF(tbPayroll[[#This Row],[Employee]]="","",
IF(tbPayroll[[#This Row],[employmentDate]]&gt;ANT$5,0,AMV34+AMW34+AMX34+AMT34))</f>
        <v/>
      </c>
      <c r="ANU34" s="116" t="str">
        <f>IF(tbPayroll[[#This Row],[Employee]]="","",ANT34-SUM(AMY34:AND34)-AMS34-AMR34-ANK34-ANL34)</f>
        <v/>
      </c>
      <c r="ANV34" s="417"/>
      <c r="ANW34" s="192"/>
      <c r="ANX34" s="192"/>
      <c r="ANY34" s="192"/>
      <c r="ANZ34" s="193"/>
      <c r="AOA34" s="116" t="str">
        <f>IF(tbPayroll[[#This Row],[Employee]]="","",
AOU34 &amp; " | " &amp; AOV34&amp; " | " &amp; AOW34
)</f>
        <v/>
      </c>
      <c r="AOB34" s="116" t="str">
        <f>IF(tbPayroll[[#This Row],[Employee]]="","",
IF(tbPayroll[[#This Row],[employmentDate]]&gt;AOZ$5,0,
ROUND(IF(tbPayroll[[#This Row],[IncomeBase]]=dSalaried,IF(ANW34&lt;&gt;"",ANW34,tbPayroll[[#This Row],[EmpWage]]),AOU34*IF(ANW34&lt;&gt;"",ANW34,tbPayroll[[#This Row],[EmpWage]])),2)))</f>
        <v/>
      </c>
      <c r="AOC34" s="116" t="str">
        <f>IF(tbPayroll[[#This Row],[Employee]]="","",
IF(tbPayroll[[#This Row],[employmentDate]]&gt;AOZ$5,0,
ROUND(AOV34*tbPayroll[[#This Row],[overrrate]]*
IF(ANW34&lt;&gt;"",ANW34,tbPayroll[[#This Row],[EmpWage]])/IF(tbPayroll[[#This Row],[IncomeBase]]=dSalaried,MAX(tbPayroll[[#This Row],[regularwork]],1),1),2)
))</f>
        <v/>
      </c>
      <c r="AOD34" s="116" t="str">
        <f>IF(tbPayroll[[#This Row],[Employee]]="","",
IF(tbPayroll[[#This Row],[employmentDate]]&gt;AOZ$5,0,
ROUND(AOW34*
IFERROR(AOB34/AOU34,0),2
)))</f>
        <v/>
      </c>
      <c r="AOE34" s="116" t="str">
        <f>IF(tbPayroll[[#This Row],[Employee]]="","",
tbPayroll[[#This Row],[exState]]*
(tbPayroll[[#This Row],[stateAddDedu]]+ROUND(
MAX(AOX34-tbPayroll[[#This Row],[persExemp]],0)*tbPayroll[[#This Row],[stateTax]],dRound))
)</f>
        <v/>
      </c>
      <c r="AOF34" s="116" t="str">
        <f>IF(tbPayroll[[#This Row],[Employee]]="","",
(ROUND(
MAX(AOX34-tbPayroll[[#This Row],[persExemp]],0)*tbPayroll[[#This Row],[dLocal]],dRound))
)</f>
        <v/>
      </c>
      <c r="AOG34" s="116" t="str">
        <f>IF(tbPayroll[[#This Row],[Employee]]="","",
(ROUND(
MAX(AOX34-tbPayroll[[#This Row],[persExemp]],0)*tbPayroll[[#This Row],[dCity]],dRound))
)</f>
        <v/>
      </c>
      <c r="AOH34" s="116" t="str" cm="1">
        <f t="array" aca="1" ref="AOH34" ca="1">IF(tbPayroll[[#This Row],[idx]]="","",
IF(AOK34=0,0,
ROUND(tbPayroll[[#This Row],[exFed]]*
MAX(
((AOT34-INDEX(INDIRECT(tbPayroll[[#This Row],[fedPrefix]]&amp;CHOOSE(tbPayroll[[#This Row],[fedStatus]],"SingleWage","JointlyWage","SingleWage","HeadWage")),AOK34))*
INDEX(INDIRECT(tbPayroll[[#This Row],[fedPrefix]]&amp;"Perc"),AOK34)+
INDEX(INDIRECT(tbPayroll[[#This Row],[fedPrefix]]&amp;CHOOSE(tbPayroll[[#This Row],[fedStatus]],"SingleHold","JointlyHold","SingleHold","HeadHold")),AOK34))/dPeriods
- IF(tbPayroll[[#This Row],[isFormSent]]="Yes",tbPayroll[[#This Row],[isFormStep3]],0),0)
+tbPayroll[[#This Row],[isFormStep4c]],dFEDRound)
)
)</f>
        <v/>
      </c>
      <c r="AOI34" s="116" t="str">
        <f>IF(tbPayroll[[#This Row],[idx]]="","",
ROUND(tbPayroll[[#This Row],[exSS]]*
IF(SUMIFS($AM34:$BMK34,$AM$3:$BMK$3,"&lt;"&amp;AOI$3,$AM$2:$BMK$2,AOI$2) +ssTax*AOY34 &lt;ssTax*ssMax,
ssTax*AOY34,
MAX(ssTax*ssMax-SUMIFS($AM34:$BMK34,$AM$3:$BMK$3,"&lt;"&amp;AOI$3,$AM$2:$BMK$2,AOI$2),0)),
2)
)</f>
        <v/>
      </c>
      <c r="AOJ34" s="116" t="str">
        <f>IF(tbPayroll[[#This Row],[idx]]="","",IF(AOK34=0,0,ROUND(tbPayroll[[#This Row],[exMedi]]*mediTax*AOY34+AOS34*mediMax,2)))</f>
        <v/>
      </c>
      <c r="AOK34" s="116" t="str">
        <f ca="1">IF(tbPayroll[[#This Row],[idx]]="","",IFERROR(MATCH(AOT34,INDIRECT(tbPayroll[[#This Row],[fedPrefix]]&amp;CHOOSE(tbPayroll[[#This Row],[fedStatus]],"SingleWage","JointlyWage","SingleWage","HeadWage")),1),0))</f>
        <v/>
      </c>
      <c r="AOL34" s="116"/>
      <c r="AOM34" s="116" t="str">
        <f>IF(tbPayroll[[#This Row],[idx]]="","",
ROUND(tbPayroll[[#This Row],[401Roth]]*IF(SUMIFS($AM34:$BMK34,$AM$3:$BMK$3,"&lt;"&amp;AOZ$3,$AM$2:$BMK$2,AOZ$2)+ANT34&lt;compensationCap,
AOZ34,
MAX(compensationCap-SUMIFS($AM34:$BMK34,$AM$3:$BMK$3,"&lt;"&amp;AOZ$3,$AM$2:$BMK$2,AOZ$2),0)),2))</f>
        <v/>
      </c>
      <c r="AON34" s="116" t="str">
        <f>IF(tbPayroll[[#This Row],[idx]]="","",
ROUND(tbPayroll[[#This Row],[401PreTax]]*IF(SUMIFS($AM34:$BMK34,$AM$3:$BMK$3,"&lt;"&amp;AOZ$3,$AM$2:$BMK$2,AOZ$2)+ANT34&lt;compensationCap,
AOZ34,
MAX(compensationCap-SUMIFS($AM34:$BMK34,$AM$3:$BMK$3,"&lt;"&amp;AOZ$3,$AM$2:$BMK$2,AOZ$2),0)),2))</f>
        <v/>
      </c>
      <c r="AOO34" s="116" t="str">
        <f>IF(tbPayroll[[#This Row],[idx]]="","",
ROUND((tbPayroll[[#This Row],[401T1p]]*tbPayroll[[#This Row],[401T1Cap]]+tbPayroll[[#This Row],[401T2p]]*tbPayroll[[#This Row],[401T2Cap]])*IF(SUMIFS($AM34:$BMK34,$AM$3:$BMK$3,"&lt;"&amp;AOZ$3,$AM$2:$BMK$2,AOZ$2)+ANT34&lt;compensationCap,
AOZ34,
MAX(compensationCap-SUMIFS($AM34:$BMK34,$AM$3:$BMK$3,"&lt;"&amp;AOZ$3,$AM$2:$BMK$2,AOZ$2),0)),2))</f>
        <v/>
      </c>
      <c r="AOP34" s="116" t="str">
        <f>IF(tbPayroll[[#This Row],[idx]]="","",
IF(AOO34=0,0,
ROUND(IF(SUMIFS($AM34:$BMK34,$AM$3:$BMK$3,"&lt;"&amp;AOR$3,$AM$2:$BMK$2,"&gt;="&amp;AOP$2,$AM$2:$BMK$2,"&lt;="&amp;AOR$2)+AOM34+AON34+AOO34&lt;tbPayroll[[#This Row],[401EmperLimit]],
AOO34,
MAX((tbPayroll[[#This Row],[401EmperLimit]]-SUMIFS($AM34:$BMK34,$AM$3:$BMK$3,"&lt;"&amp;AOR$3,$AM$2:$BMK$2,"&gt;="&amp;AOP$2,$AM$2:$BMK$2,"&lt;="&amp;AOR$2)),0)),2)))</f>
        <v/>
      </c>
      <c r="AOQ34" s="116" t="str">
        <f>IF(tbPayroll[[#This Row],[idx]]="","",
IF(AON34=0,0,
ROUND(IF(SUMIFS($AM34:$BMK34,$AM$3:$BMK$3,"&lt;"&amp;AOR$3,$AM$2:$BMK$2,AOR$2)+AOM34+SUMIFS($AM34:$BMK34,$AM$3:$BMK$3,"&lt;"&amp;AOQ$3,$AM$2:$BMK$2,AOQ$2)+AON34&lt;tbPayroll[[#This Row],[401ContriLimit]],
AON34,
AON34/(AOM34+AON34)*
(tbPayroll[[#This Row],[401ContriLimit]]-SUMIFS($AM34:$BMK34,$AM$3:$BMK$3,"&lt;"&amp;AOR$3,$AM$2:$BMK$2,AOR$2)-SUMIFS($AM34:$BMK34,$AM$3:$BMK$3,"&lt;"&amp;AOQ$3,$AM$2:$BMK$2,AOQ$2))),2)))</f>
        <v/>
      </c>
      <c r="AOR34" s="116" t="str">
        <f>IF(tbPayroll[[#This Row],[idx]]="","",
IF(AOM34=0,0,
ROUND(IF(SUMIFS($AM34:$BMK34,$AM$3:$BMK$3,"&lt;"&amp;AOR$3,$AM$2:$BMK$2,AOR$2)+AOM34+SUMIFS($AM34:$BMK34,$AM$3:$BMK$3,"&lt;"&amp;AOQ$3,$AM$2:$BMK$2,AOQ$2)+AON34&lt;tbPayroll[[#This Row],[401ContriLimit]],
AOM34,
AOM34/(AOM34+AON34)*
(tbPayroll[[#This Row],[401ContriLimit]]-SUMIFS($AM34:$BMK34,$AM$3:$BMK$3,"&lt;"&amp;AOR$3,$AM$2:$BMK$2,AOR$2)-SUMIFS($AM34:$BMK34,$AM$3:$BMK$3,"&lt;"&amp;AOQ$3,$AM$2:$BMK$2,AOQ$2))),2)
))</f>
        <v/>
      </c>
      <c r="AOS34" s="116" t="str" cm="1">
        <f t="array" ref="AOS34">IF(tbPayroll[[#This Row],[idx]]="","",
IF(AOK34=0,0,
MAX(SUMIFS($AM34:$BMK34,$AM$3:$BMK$3,"&lt;="&amp;AOY$3,$AM$2:$BMK$2,AOY$2)-INDEX(mediAddTable,tbPayroll[[#This Row],[fedStatus]]),0)-
SUMIFS($AM34:$BMK34,$AM$3:$BMK$3,"&lt;"&amp;AOY$3,$AM$2:$BMK$2,AOS$2)
))</f>
        <v/>
      </c>
      <c r="AOT34" s="116" t="str">
        <f>IF(tbPayroll[[#This Row],[idx]]="","",
ROUND(MAX(AOX34*dPeriods+tbPayroll[[#This Row],[adjustedAmount]],0),dFEDRound))</f>
        <v/>
      </c>
      <c r="AOU34" s="116" t="str">
        <f>IF(tbPayroll[[#This Row],[idx]]="","",
ROUND(IF(hoursMode="Daily",
SUMIFS(Hours!$J33:$BDM33,Hours!$J$2:$BDM$2,"&gt;="&amp;ANW$5,Hours!$J$2:$BDM$2,"&lt;="&amp;AOZ$5,Hours!$J$5:$BDM$5,dRegularName),
SUMIFS(Hours!$J33:$BDM33,Hours!$J$1:$BDM$1,AOV$3,Hours!$J$5:$BDM$5,dRegularName)
),2))</f>
        <v/>
      </c>
      <c r="AOV34" s="116" t="str">
        <f>IF(tbPayroll[[#This Row],[idx]]="","",
IF(hoursMode="Daily",
SUMIFS(Hours!$J33:$BDM33,Hours!$J$2:$BDM$2,"&gt;="&amp;ANW$5,Hours!$J$2:$BDM$2,"&lt;="&amp;AOZ$5,Hours!$J$5:$BDM$5,dOvertimeName),
SUMIFS(Hours!$J33:$BDM33,Hours!$J$1:$BDM$1,AOV$3,Hours!$J$5:$BDM$5,dOvertimeName)
))</f>
        <v/>
      </c>
      <c r="AOW34" s="116" t="str">
        <f>IF(tbPayroll[[#This Row],[idx]]="","",
IF(hoursMode="Daily",
SUMIFS(Hours!$J33:$BDM33,Hours!$J$2:$BDM$2,"&gt;="&amp;ANW$5,Hours!$J$2:$BDM$2,"&lt;="&amp;AOZ$5,Hours!$J$5:$BDM$5,dVacationName),
SUMIFS(Hours!$J33:$BDM33,Hours!$J$1:$BDM$1,AOV$3,Hours!$J$5:$BDM$5,dVacationName)
))</f>
        <v/>
      </c>
      <c r="AOX34" s="116" t="str">
        <f>IF(tbPayroll[[#This Row],[Employee]]="","",MAX(AOZ34-tbPayroll[[#This Row],[free]]-ANX34-AOQ34,0))</f>
        <v/>
      </c>
      <c r="AOY34" s="116" t="str">
        <f>IF(tbPayroll[[#This Row],[Employee]]="","",MAX(AOZ34-tbPayroll[[#This Row],[free]]-ANX34,0))</f>
        <v/>
      </c>
      <c r="AOZ34" s="116" t="str">
        <f>IF(tbPayroll[[#This Row],[Employee]]="","",
IF(tbPayroll[[#This Row],[employmentDate]]&gt;AOZ$5,0,AOB34+AOC34+AOD34+ANZ34))</f>
        <v/>
      </c>
      <c r="APA34" s="116" t="str">
        <f>IF(tbPayroll[[#This Row],[Employee]]="","",AOZ34-SUM(AOE34:AOJ34)-ANY34-ANX34-AOQ34-AOR34)</f>
        <v/>
      </c>
      <c r="APB34" s="417"/>
      <c r="APC34" s="192"/>
      <c r="APD34" s="192"/>
      <c r="APE34" s="192"/>
      <c r="APF34" s="193"/>
      <c r="APG34" s="116" t="str">
        <f>IF(tbPayroll[[#This Row],[Employee]]="","",
AQA34 &amp; " | " &amp; AQB34&amp; " | " &amp; AQC34
)</f>
        <v/>
      </c>
      <c r="APH34" s="116" t="str">
        <f>IF(tbPayroll[[#This Row],[Employee]]="","",
IF(tbPayroll[[#This Row],[employmentDate]]&gt;AQF$5,0,
ROUND(IF(tbPayroll[[#This Row],[IncomeBase]]=dSalaried,IF(APC34&lt;&gt;"",APC34,tbPayroll[[#This Row],[EmpWage]]),AQA34*IF(APC34&lt;&gt;"",APC34,tbPayroll[[#This Row],[EmpWage]])),2)))</f>
        <v/>
      </c>
      <c r="API34" s="116" t="str">
        <f>IF(tbPayroll[[#This Row],[Employee]]="","",
IF(tbPayroll[[#This Row],[employmentDate]]&gt;AQF$5,0,
ROUND(AQB34*tbPayroll[[#This Row],[overrrate]]*
IF(APC34&lt;&gt;"",APC34,tbPayroll[[#This Row],[EmpWage]])/IF(tbPayroll[[#This Row],[IncomeBase]]=dSalaried,MAX(tbPayroll[[#This Row],[regularwork]],1),1),2)
))</f>
        <v/>
      </c>
      <c r="APJ34" s="116" t="str">
        <f>IF(tbPayroll[[#This Row],[Employee]]="","",
IF(tbPayroll[[#This Row],[employmentDate]]&gt;AQF$5,0,
ROUND(AQC34*
IFERROR(APH34/AQA34,0),2
)))</f>
        <v/>
      </c>
      <c r="APK34" s="116" t="str">
        <f>IF(tbPayroll[[#This Row],[Employee]]="","",
tbPayroll[[#This Row],[exState]]*
(tbPayroll[[#This Row],[stateAddDedu]]+ROUND(
MAX(AQD34-tbPayroll[[#This Row],[persExemp]],0)*tbPayroll[[#This Row],[stateTax]],dRound))
)</f>
        <v/>
      </c>
      <c r="APL34" s="116" t="str">
        <f>IF(tbPayroll[[#This Row],[Employee]]="","",
(ROUND(
MAX(AQD34-tbPayroll[[#This Row],[persExemp]],0)*tbPayroll[[#This Row],[dLocal]],dRound))
)</f>
        <v/>
      </c>
      <c r="APM34" s="116" t="str">
        <f>IF(tbPayroll[[#This Row],[Employee]]="","",
(ROUND(
MAX(AQD34-tbPayroll[[#This Row],[persExemp]],0)*tbPayroll[[#This Row],[dCity]],dRound))
)</f>
        <v/>
      </c>
      <c r="APN34" s="116" t="str" cm="1">
        <f t="array" aca="1" ref="APN34" ca="1">IF(tbPayroll[[#This Row],[idx]]="","",
IF(APQ34=0,0,
ROUND(tbPayroll[[#This Row],[exFed]]*
MAX(
((APZ34-INDEX(INDIRECT(tbPayroll[[#This Row],[fedPrefix]]&amp;CHOOSE(tbPayroll[[#This Row],[fedStatus]],"SingleWage","JointlyWage","SingleWage","HeadWage")),APQ34))*
INDEX(INDIRECT(tbPayroll[[#This Row],[fedPrefix]]&amp;"Perc"),APQ34)+
INDEX(INDIRECT(tbPayroll[[#This Row],[fedPrefix]]&amp;CHOOSE(tbPayroll[[#This Row],[fedStatus]],"SingleHold","JointlyHold","SingleHold","HeadHold")),APQ34))/dPeriods
- IF(tbPayroll[[#This Row],[isFormSent]]="Yes",tbPayroll[[#This Row],[isFormStep3]],0),0)
+tbPayroll[[#This Row],[isFormStep4c]],dFEDRound)
)
)</f>
        <v/>
      </c>
      <c r="APO34" s="116" t="str">
        <f>IF(tbPayroll[[#This Row],[idx]]="","",
ROUND(tbPayroll[[#This Row],[exSS]]*
IF(SUMIFS($AM34:$BMK34,$AM$3:$BMK$3,"&lt;"&amp;APO$3,$AM$2:$BMK$2,APO$2) +ssTax*AQE34 &lt;ssTax*ssMax,
ssTax*AQE34,
MAX(ssTax*ssMax-SUMIFS($AM34:$BMK34,$AM$3:$BMK$3,"&lt;"&amp;APO$3,$AM$2:$BMK$2,APO$2),0)),
2)
)</f>
        <v/>
      </c>
      <c r="APP34" s="116" t="str">
        <f>IF(tbPayroll[[#This Row],[idx]]="","",IF(APQ34=0,0,ROUND(tbPayroll[[#This Row],[exMedi]]*mediTax*AQE34+APY34*mediMax,2)))</f>
        <v/>
      </c>
      <c r="APQ34" s="116" t="str">
        <f ca="1">IF(tbPayroll[[#This Row],[idx]]="","",IFERROR(MATCH(APZ34,INDIRECT(tbPayroll[[#This Row],[fedPrefix]]&amp;CHOOSE(tbPayroll[[#This Row],[fedStatus]],"SingleWage","JointlyWage","SingleWage","HeadWage")),1),0))</f>
        <v/>
      </c>
      <c r="APR34" s="116"/>
      <c r="APS34" s="116" t="str">
        <f>IF(tbPayroll[[#This Row],[idx]]="","",
ROUND(tbPayroll[[#This Row],[401Roth]]*IF(SUMIFS($AM34:$BMK34,$AM$3:$BMK$3,"&lt;"&amp;AQF$3,$AM$2:$BMK$2,AQF$2)+AOZ34&lt;compensationCap,
AQF34,
MAX(compensationCap-SUMIFS($AM34:$BMK34,$AM$3:$BMK$3,"&lt;"&amp;AQF$3,$AM$2:$BMK$2,AQF$2),0)),2))</f>
        <v/>
      </c>
      <c r="APT34" s="116" t="str">
        <f>IF(tbPayroll[[#This Row],[idx]]="","",
ROUND(tbPayroll[[#This Row],[401PreTax]]*IF(SUMIFS($AM34:$BMK34,$AM$3:$BMK$3,"&lt;"&amp;AQF$3,$AM$2:$BMK$2,AQF$2)+AOZ34&lt;compensationCap,
AQF34,
MAX(compensationCap-SUMIFS($AM34:$BMK34,$AM$3:$BMK$3,"&lt;"&amp;AQF$3,$AM$2:$BMK$2,AQF$2),0)),2))</f>
        <v/>
      </c>
      <c r="APU34" s="116" t="str">
        <f>IF(tbPayroll[[#This Row],[idx]]="","",
ROUND((tbPayroll[[#This Row],[401T1p]]*tbPayroll[[#This Row],[401T1Cap]]+tbPayroll[[#This Row],[401T2p]]*tbPayroll[[#This Row],[401T2Cap]])*IF(SUMIFS($AM34:$BMK34,$AM$3:$BMK$3,"&lt;"&amp;AQF$3,$AM$2:$BMK$2,AQF$2)+AOZ34&lt;compensationCap,
AQF34,
MAX(compensationCap-SUMIFS($AM34:$BMK34,$AM$3:$BMK$3,"&lt;"&amp;AQF$3,$AM$2:$BMK$2,AQF$2),0)),2))</f>
        <v/>
      </c>
      <c r="APV34" s="116" t="str">
        <f>IF(tbPayroll[[#This Row],[idx]]="","",
IF(APU34=0,0,
ROUND(IF(SUMIFS($AM34:$BMK34,$AM$3:$BMK$3,"&lt;"&amp;APX$3,$AM$2:$BMK$2,"&gt;="&amp;APV$2,$AM$2:$BMK$2,"&lt;="&amp;APX$2)+APS34+APT34+APU34&lt;tbPayroll[[#This Row],[401EmperLimit]],
APU34,
MAX((tbPayroll[[#This Row],[401EmperLimit]]-SUMIFS($AM34:$BMK34,$AM$3:$BMK$3,"&lt;"&amp;APX$3,$AM$2:$BMK$2,"&gt;="&amp;APV$2,$AM$2:$BMK$2,"&lt;="&amp;APX$2)),0)),2)))</f>
        <v/>
      </c>
      <c r="APW34" s="116" t="str">
        <f>IF(tbPayroll[[#This Row],[idx]]="","",
IF(APT34=0,0,
ROUND(IF(SUMIFS($AM34:$BMK34,$AM$3:$BMK$3,"&lt;"&amp;APX$3,$AM$2:$BMK$2,APX$2)+APS34+SUMIFS($AM34:$BMK34,$AM$3:$BMK$3,"&lt;"&amp;APW$3,$AM$2:$BMK$2,APW$2)+APT34&lt;tbPayroll[[#This Row],[401ContriLimit]],
APT34,
APT34/(APS34+APT34)*
(tbPayroll[[#This Row],[401ContriLimit]]-SUMIFS($AM34:$BMK34,$AM$3:$BMK$3,"&lt;"&amp;APX$3,$AM$2:$BMK$2,APX$2)-SUMIFS($AM34:$BMK34,$AM$3:$BMK$3,"&lt;"&amp;APW$3,$AM$2:$BMK$2,APW$2))),2)))</f>
        <v/>
      </c>
      <c r="APX34" s="116" t="str">
        <f>IF(tbPayroll[[#This Row],[idx]]="","",
IF(APS34=0,0,
ROUND(IF(SUMIFS($AM34:$BMK34,$AM$3:$BMK$3,"&lt;"&amp;APX$3,$AM$2:$BMK$2,APX$2)+APS34+SUMIFS($AM34:$BMK34,$AM$3:$BMK$3,"&lt;"&amp;APW$3,$AM$2:$BMK$2,APW$2)+APT34&lt;tbPayroll[[#This Row],[401ContriLimit]],
APS34,
APS34/(APS34+APT34)*
(tbPayroll[[#This Row],[401ContriLimit]]-SUMIFS($AM34:$BMK34,$AM$3:$BMK$3,"&lt;"&amp;APX$3,$AM$2:$BMK$2,APX$2)-SUMIFS($AM34:$BMK34,$AM$3:$BMK$3,"&lt;"&amp;APW$3,$AM$2:$BMK$2,APW$2))),2)
))</f>
        <v/>
      </c>
      <c r="APY34" s="116" t="str" cm="1">
        <f t="array" ref="APY34">IF(tbPayroll[[#This Row],[idx]]="","",
IF(APQ34=0,0,
MAX(SUMIFS($AM34:$BMK34,$AM$3:$BMK$3,"&lt;="&amp;AQE$3,$AM$2:$BMK$2,AQE$2)-INDEX(mediAddTable,tbPayroll[[#This Row],[fedStatus]]),0)-
SUMIFS($AM34:$BMK34,$AM$3:$BMK$3,"&lt;"&amp;AQE$3,$AM$2:$BMK$2,APY$2)
))</f>
        <v/>
      </c>
      <c r="APZ34" s="116" t="str">
        <f>IF(tbPayroll[[#This Row],[idx]]="","",
ROUND(MAX(AQD34*dPeriods+tbPayroll[[#This Row],[adjustedAmount]],0),dFEDRound))</f>
        <v/>
      </c>
      <c r="AQA34" s="116" t="str">
        <f>IF(tbPayroll[[#This Row],[idx]]="","",
ROUND(IF(hoursMode="Daily",
SUMIFS(Hours!$J33:$BDM33,Hours!$J$2:$BDM$2,"&gt;="&amp;APC$5,Hours!$J$2:$BDM$2,"&lt;="&amp;AQF$5,Hours!$J$5:$BDM$5,dRegularName),
SUMIFS(Hours!$J33:$BDM33,Hours!$J$1:$BDM$1,AQB$3,Hours!$J$5:$BDM$5,dRegularName)
),2))</f>
        <v/>
      </c>
      <c r="AQB34" s="116" t="str">
        <f>IF(tbPayroll[[#This Row],[idx]]="","",
IF(hoursMode="Daily",
SUMIFS(Hours!$J33:$BDM33,Hours!$J$2:$BDM$2,"&gt;="&amp;APC$5,Hours!$J$2:$BDM$2,"&lt;="&amp;AQF$5,Hours!$J$5:$BDM$5,dOvertimeName),
SUMIFS(Hours!$J33:$BDM33,Hours!$J$1:$BDM$1,AQB$3,Hours!$J$5:$BDM$5,dOvertimeName)
))</f>
        <v/>
      </c>
      <c r="AQC34" s="116" t="str">
        <f>IF(tbPayroll[[#This Row],[idx]]="","",
IF(hoursMode="Daily",
SUMIFS(Hours!$J33:$BDM33,Hours!$J$2:$BDM$2,"&gt;="&amp;APC$5,Hours!$J$2:$BDM$2,"&lt;="&amp;AQF$5,Hours!$J$5:$BDM$5,dVacationName),
SUMIFS(Hours!$J33:$BDM33,Hours!$J$1:$BDM$1,AQB$3,Hours!$J$5:$BDM$5,dVacationName)
))</f>
        <v/>
      </c>
      <c r="AQD34" s="116" t="str">
        <f>IF(tbPayroll[[#This Row],[Employee]]="","",MAX(AQF34-tbPayroll[[#This Row],[free]]-APD34-APW34,0))</f>
        <v/>
      </c>
      <c r="AQE34" s="116" t="str">
        <f>IF(tbPayroll[[#This Row],[Employee]]="","",MAX(AQF34-tbPayroll[[#This Row],[free]]-APD34,0))</f>
        <v/>
      </c>
      <c r="AQF34" s="116" t="str">
        <f>IF(tbPayroll[[#This Row],[Employee]]="","",
IF(tbPayroll[[#This Row],[employmentDate]]&gt;AQF$5,0,APH34+API34+APJ34+APF34))</f>
        <v/>
      </c>
      <c r="AQG34" s="116" t="str">
        <f>IF(tbPayroll[[#This Row],[Employee]]="","",AQF34-SUM(APK34:APP34)-APE34-APD34-APW34-APX34)</f>
        <v/>
      </c>
      <c r="AQH34" s="417"/>
      <c r="AQI34" s="192"/>
      <c r="AQJ34" s="192"/>
      <c r="AQK34" s="192"/>
      <c r="AQL34" s="193"/>
      <c r="AQM34" s="116" t="str">
        <f>IF(tbPayroll[[#This Row],[Employee]]="","",
ARG34 &amp; " | " &amp; ARH34&amp; " | " &amp; ARI34
)</f>
        <v/>
      </c>
      <c r="AQN34" s="116" t="str">
        <f>IF(tbPayroll[[#This Row],[Employee]]="","",
IF(tbPayroll[[#This Row],[employmentDate]]&gt;ARL$5,0,
ROUND(IF(tbPayroll[[#This Row],[IncomeBase]]=dSalaried,IF(AQI34&lt;&gt;"",AQI34,tbPayroll[[#This Row],[EmpWage]]),ARG34*IF(AQI34&lt;&gt;"",AQI34,tbPayroll[[#This Row],[EmpWage]])),2)))</f>
        <v/>
      </c>
      <c r="AQO34" s="116" t="str">
        <f>IF(tbPayroll[[#This Row],[Employee]]="","",
IF(tbPayroll[[#This Row],[employmentDate]]&gt;ARL$5,0,
ROUND(ARH34*tbPayroll[[#This Row],[overrrate]]*
IF(AQI34&lt;&gt;"",AQI34,tbPayroll[[#This Row],[EmpWage]])/IF(tbPayroll[[#This Row],[IncomeBase]]=dSalaried,MAX(tbPayroll[[#This Row],[regularwork]],1),1),2)
))</f>
        <v/>
      </c>
      <c r="AQP34" s="116" t="str">
        <f>IF(tbPayroll[[#This Row],[Employee]]="","",
IF(tbPayroll[[#This Row],[employmentDate]]&gt;ARL$5,0,
ROUND(ARI34*
IFERROR(AQN34/ARG34,0),2
)))</f>
        <v/>
      </c>
      <c r="AQQ34" s="116" t="str">
        <f>IF(tbPayroll[[#This Row],[Employee]]="","",
tbPayroll[[#This Row],[exState]]*
(tbPayroll[[#This Row],[stateAddDedu]]+ROUND(
MAX(ARJ34-tbPayroll[[#This Row],[persExemp]],0)*tbPayroll[[#This Row],[stateTax]],dRound))
)</f>
        <v/>
      </c>
      <c r="AQR34" s="116" t="str">
        <f>IF(tbPayroll[[#This Row],[Employee]]="","",
(ROUND(
MAX(ARJ34-tbPayroll[[#This Row],[persExemp]],0)*tbPayroll[[#This Row],[dLocal]],dRound))
)</f>
        <v/>
      </c>
      <c r="AQS34" s="116" t="str">
        <f>IF(tbPayroll[[#This Row],[Employee]]="","",
(ROUND(
MAX(ARJ34-tbPayroll[[#This Row],[persExemp]],0)*tbPayroll[[#This Row],[dCity]],dRound))
)</f>
        <v/>
      </c>
      <c r="AQT34" s="116" t="str" cm="1">
        <f t="array" aca="1" ref="AQT34" ca="1">IF(tbPayroll[[#This Row],[idx]]="","",
IF(AQW34=0,0,
ROUND(tbPayroll[[#This Row],[exFed]]*
MAX(
((ARF34-INDEX(INDIRECT(tbPayroll[[#This Row],[fedPrefix]]&amp;CHOOSE(tbPayroll[[#This Row],[fedStatus]],"SingleWage","JointlyWage","SingleWage","HeadWage")),AQW34))*
INDEX(INDIRECT(tbPayroll[[#This Row],[fedPrefix]]&amp;"Perc"),AQW34)+
INDEX(INDIRECT(tbPayroll[[#This Row],[fedPrefix]]&amp;CHOOSE(tbPayroll[[#This Row],[fedStatus]],"SingleHold","JointlyHold","SingleHold","HeadHold")),AQW34))/dPeriods
- IF(tbPayroll[[#This Row],[isFormSent]]="Yes",tbPayroll[[#This Row],[isFormStep3]],0),0)
+tbPayroll[[#This Row],[isFormStep4c]],dFEDRound)
)
)</f>
        <v/>
      </c>
      <c r="AQU34" s="116" t="str">
        <f>IF(tbPayroll[[#This Row],[idx]]="","",
ROUND(tbPayroll[[#This Row],[exSS]]*
IF(SUMIFS($AM34:$BMK34,$AM$3:$BMK$3,"&lt;"&amp;AQU$3,$AM$2:$BMK$2,AQU$2) +ssTax*ARK34 &lt;ssTax*ssMax,
ssTax*ARK34,
MAX(ssTax*ssMax-SUMIFS($AM34:$BMK34,$AM$3:$BMK$3,"&lt;"&amp;AQU$3,$AM$2:$BMK$2,AQU$2),0)),
2)
)</f>
        <v/>
      </c>
      <c r="AQV34" s="116" t="str">
        <f>IF(tbPayroll[[#This Row],[idx]]="","",IF(AQW34=0,0,ROUND(tbPayroll[[#This Row],[exMedi]]*mediTax*ARK34+ARE34*mediMax,2)))</f>
        <v/>
      </c>
      <c r="AQW34" s="116" t="str">
        <f ca="1">IF(tbPayroll[[#This Row],[idx]]="","",IFERROR(MATCH(ARF34,INDIRECT(tbPayroll[[#This Row],[fedPrefix]]&amp;CHOOSE(tbPayroll[[#This Row],[fedStatus]],"SingleWage","JointlyWage","SingleWage","HeadWage")),1),0))</f>
        <v/>
      </c>
      <c r="AQX34" s="116"/>
      <c r="AQY34" s="116" t="str">
        <f>IF(tbPayroll[[#This Row],[idx]]="","",
ROUND(tbPayroll[[#This Row],[401Roth]]*IF(SUMIFS($AM34:$BMK34,$AM$3:$BMK$3,"&lt;"&amp;ARL$3,$AM$2:$BMK$2,ARL$2)+AQF34&lt;compensationCap,
ARL34,
MAX(compensationCap-SUMIFS($AM34:$BMK34,$AM$3:$BMK$3,"&lt;"&amp;ARL$3,$AM$2:$BMK$2,ARL$2),0)),2))</f>
        <v/>
      </c>
      <c r="AQZ34" s="116" t="str">
        <f>IF(tbPayroll[[#This Row],[idx]]="","",
ROUND(tbPayroll[[#This Row],[401PreTax]]*IF(SUMIFS($AM34:$BMK34,$AM$3:$BMK$3,"&lt;"&amp;ARL$3,$AM$2:$BMK$2,ARL$2)+AQF34&lt;compensationCap,
ARL34,
MAX(compensationCap-SUMIFS($AM34:$BMK34,$AM$3:$BMK$3,"&lt;"&amp;ARL$3,$AM$2:$BMK$2,ARL$2),0)),2))</f>
        <v/>
      </c>
      <c r="ARA34" s="116" t="str">
        <f>IF(tbPayroll[[#This Row],[idx]]="","",
ROUND((tbPayroll[[#This Row],[401T1p]]*tbPayroll[[#This Row],[401T1Cap]]+tbPayroll[[#This Row],[401T2p]]*tbPayroll[[#This Row],[401T2Cap]])*IF(SUMIFS($AM34:$BMK34,$AM$3:$BMK$3,"&lt;"&amp;ARL$3,$AM$2:$BMK$2,ARL$2)+AQF34&lt;compensationCap,
ARL34,
MAX(compensationCap-SUMIFS($AM34:$BMK34,$AM$3:$BMK$3,"&lt;"&amp;ARL$3,$AM$2:$BMK$2,ARL$2),0)),2))</f>
        <v/>
      </c>
      <c r="ARB34" s="116" t="str">
        <f>IF(tbPayroll[[#This Row],[idx]]="","",
IF(ARA34=0,0,
ROUND(IF(SUMIFS($AM34:$BMK34,$AM$3:$BMK$3,"&lt;"&amp;ARD$3,$AM$2:$BMK$2,"&gt;="&amp;ARB$2,$AM$2:$BMK$2,"&lt;="&amp;ARD$2)+AQY34+AQZ34+ARA34&lt;tbPayroll[[#This Row],[401EmperLimit]],
ARA34,
MAX((tbPayroll[[#This Row],[401EmperLimit]]-SUMIFS($AM34:$BMK34,$AM$3:$BMK$3,"&lt;"&amp;ARD$3,$AM$2:$BMK$2,"&gt;="&amp;ARB$2,$AM$2:$BMK$2,"&lt;="&amp;ARD$2)),0)),2)))</f>
        <v/>
      </c>
      <c r="ARC34" s="116" t="str">
        <f>IF(tbPayroll[[#This Row],[idx]]="","",
IF(AQZ34=0,0,
ROUND(IF(SUMIFS($AM34:$BMK34,$AM$3:$BMK$3,"&lt;"&amp;ARD$3,$AM$2:$BMK$2,ARD$2)+AQY34+SUMIFS($AM34:$BMK34,$AM$3:$BMK$3,"&lt;"&amp;ARC$3,$AM$2:$BMK$2,ARC$2)+AQZ34&lt;tbPayroll[[#This Row],[401ContriLimit]],
AQZ34,
AQZ34/(AQY34+AQZ34)*
(tbPayroll[[#This Row],[401ContriLimit]]-SUMIFS($AM34:$BMK34,$AM$3:$BMK$3,"&lt;"&amp;ARD$3,$AM$2:$BMK$2,ARD$2)-SUMIFS($AM34:$BMK34,$AM$3:$BMK$3,"&lt;"&amp;ARC$3,$AM$2:$BMK$2,ARC$2))),2)))</f>
        <v/>
      </c>
      <c r="ARD34" s="116" t="str">
        <f>IF(tbPayroll[[#This Row],[idx]]="","",
IF(AQY34=0,0,
ROUND(IF(SUMIFS($AM34:$BMK34,$AM$3:$BMK$3,"&lt;"&amp;ARD$3,$AM$2:$BMK$2,ARD$2)+AQY34+SUMIFS($AM34:$BMK34,$AM$3:$BMK$3,"&lt;"&amp;ARC$3,$AM$2:$BMK$2,ARC$2)+AQZ34&lt;tbPayroll[[#This Row],[401ContriLimit]],
AQY34,
AQY34/(AQY34+AQZ34)*
(tbPayroll[[#This Row],[401ContriLimit]]-SUMIFS($AM34:$BMK34,$AM$3:$BMK$3,"&lt;"&amp;ARD$3,$AM$2:$BMK$2,ARD$2)-SUMIFS($AM34:$BMK34,$AM$3:$BMK$3,"&lt;"&amp;ARC$3,$AM$2:$BMK$2,ARC$2))),2)
))</f>
        <v/>
      </c>
      <c r="ARE34" s="116" t="str" cm="1">
        <f t="array" ref="ARE34">IF(tbPayroll[[#This Row],[idx]]="","",
IF(AQW34=0,0,
MAX(SUMIFS($AM34:$BMK34,$AM$3:$BMK$3,"&lt;="&amp;ARK$3,$AM$2:$BMK$2,ARK$2)-INDEX(mediAddTable,tbPayroll[[#This Row],[fedStatus]]),0)-
SUMIFS($AM34:$BMK34,$AM$3:$BMK$3,"&lt;"&amp;ARK$3,$AM$2:$BMK$2,ARE$2)
))</f>
        <v/>
      </c>
      <c r="ARF34" s="116" t="str">
        <f>IF(tbPayroll[[#This Row],[idx]]="","",
ROUND(MAX(ARJ34*dPeriods+tbPayroll[[#This Row],[adjustedAmount]],0),dFEDRound))</f>
        <v/>
      </c>
      <c r="ARG34" s="116" t="str">
        <f>IF(tbPayroll[[#This Row],[idx]]="","",
ROUND(IF(hoursMode="Daily",
SUMIFS(Hours!$J33:$BDM33,Hours!$J$2:$BDM$2,"&gt;="&amp;AQI$5,Hours!$J$2:$BDM$2,"&lt;="&amp;ARL$5,Hours!$J$5:$BDM$5,dRegularName),
SUMIFS(Hours!$J33:$BDM33,Hours!$J$1:$BDM$1,ARH$3,Hours!$J$5:$BDM$5,dRegularName)
),2))</f>
        <v/>
      </c>
      <c r="ARH34" s="116" t="str">
        <f>IF(tbPayroll[[#This Row],[idx]]="","",
IF(hoursMode="Daily",
SUMIFS(Hours!$J33:$BDM33,Hours!$J$2:$BDM$2,"&gt;="&amp;AQI$5,Hours!$J$2:$BDM$2,"&lt;="&amp;ARL$5,Hours!$J$5:$BDM$5,dOvertimeName),
SUMIFS(Hours!$J33:$BDM33,Hours!$J$1:$BDM$1,ARH$3,Hours!$J$5:$BDM$5,dOvertimeName)
))</f>
        <v/>
      </c>
      <c r="ARI34" s="116" t="str">
        <f>IF(tbPayroll[[#This Row],[idx]]="","",
IF(hoursMode="Daily",
SUMIFS(Hours!$J33:$BDM33,Hours!$J$2:$BDM$2,"&gt;="&amp;AQI$5,Hours!$J$2:$BDM$2,"&lt;="&amp;ARL$5,Hours!$J$5:$BDM$5,dVacationName),
SUMIFS(Hours!$J33:$BDM33,Hours!$J$1:$BDM$1,ARH$3,Hours!$J$5:$BDM$5,dVacationName)
))</f>
        <v/>
      </c>
      <c r="ARJ34" s="116" t="str">
        <f>IF(tbPayroll[[#This Row],[Employee]]="","",MAX(ARL34-tbPayroll[[#This Row],[free]]-AQJ34-ARC34,0))</f>
        <v/>
      </c>
      <c r="ARK34" s="116" t="str">
        <f>IF(tbPayroll[[#This Row],[Employee]]="","",MAX(ARL34-tbPayroll[[#This Row],[free]]-AQJ34,0))</f>
        <v/>
      </c>
      <c r="ARL34" s="116" t="str">
        <f>IF(tbPayroll[[#This Row],[Employee]]="","",
IF(tbPayroll[[#This Row],[employmentDate]]&gt;ARL$5,0,AQN34+AQO34+AQP34+AQL34))</f>
        <v/>
      </c>
      <c r="ARM34" s="116" t="str">
        <f>IF(tbPayroll[[#This Row],[Employee]]="","",ARL34-SUM(AQQ34:AQV34)-AQK34-AQJ34-ARC34-ARD34)</f>
        <v/>
      </c>
      <c r="ARN34" s="417"/>
      <c r="ARO34" s="192"/>
      <c r="ARP34" s="192"/>
      <c r="ARQ34" s="192"/>
      <c r="ARR34" s="193"/>
      <c r="ARS34" s="116" t="str">
        <f>IF(tbPayroll[[#This Row],[Employee]]="","",
ASM34 &amp; " | " &amp; ASN34&amp; " | " &amp; ASO34
)</f>
        <v/>
      </c>
      <c r="ART34" s="116" t="str">
        <f>IF(tbPayroll[[#This Row],[Employee]]="","",
IF(tbPayroll[[#This Row],[employmentDate]]&gt;ASR$5,0,
ROUND(IF(tbPayroll[[#This Row],[IncomeBase]]=dSalaried,IF(ARO34&lt;&gt;"",ARO34,tbPayroll[[#This Row],[EmpWage]]),ASM34*IF(ARO34&lt;&gt;"",ARO34,tbPayroll[[#This Row],[EmpWage]])),2)))</f>
        <v/>
      </c>
      <c r="ARU34" s="116" t="str">
        <f>IF(tbPayroll[[#This Row],[Employee]]="","",
IF(tbPayroll[[#This Row],[employmentDate]]&gt;ASR$5,0,
ROUND(ASN34*tbPayroll[[#This Row],[overrrate]]*
IF(ARO34&lt;&gt;"",ARO34,tbPayroll[[#This Row],[EmpWage]])/IF(tbPayroll[[#This Row],[IncomeBase]]=dSalaried,MAX(tbPayroll[[#This Row],[regularwork]],1),1),2)
))</f>
        <v/>
      </c>
      <c r="ARV34" s="116" t="str">
        <f>IF(tbPayroll[[#This Row],[Employee]]="","",
IF(tbPayroll[[#This Row],[employmentDate]]&gt;ASR$5,0,
ROUND(ASO34*
IFERROR(ART34/ASM34,0),2
)))</f>
        <v/>
      </c>
      <c r="ARW34" s="116" t="str">
        <f>IF(tbPayroll[[#This Row],[Employee]]="","",
tbPayroll[[#This Row],[exState]]*
(tbPayroll[[#This Row],[stateAddDedu]]+ROUND(
MAX(ASP34-tbPayroll[[#This Row],[persExemp]],0)*tbPayroll[[#This Row],[stateTax]],dRound))
)</f>
        <v/>
      </c>
      <c r="ARX34" s="116" t="str">
        <f>IF(tbPayroll[[#This Row],[Employee]]="","",
(ROUND(
MAX(ASP34-tbPayroll[[#This Row],[persExemp]],0)*tbPayroll[[#This Row],[dLocal]],dRound))
)</f>
        <v/>
      </c>
      <c r="ARY34" s="116" t="str">
        <f>IF(tbPayroll[[#This Row],[Employee]]="","",
(ROUND(
MAX(ASP34-tbPayroll[[#This Row],[persExemp]],0)*tbPayroll[[#This Row],[dCity]],dRound))
)</f>
        <v/>
      </c>
      <c r="ARZ34" s="116" t="str" cm="1">
        <f t="array" aca="1" ref="ARZ34" ca="1">IF(tbPayroll[[#This Row],[idx]]="","",
IF(ASC34=0,0,
ROUND(tbPayroll[[#This Row],[exFed]]*
MAX(
((ASL34-INDEX(INDIRECT(tbPayroll[[#This Row],[fedPrefix]]&amp;CHOOSE(tbPayroll[[#This Row],[fedStatus]],"SingleWage","JointlyWage","SingleWage","HeadWage")),ASC34))*
INDEX(INDIRECT(tbPayroll[[#This Row],[fedPrefix]]&amp;"Perc"),ASC34)+
INDEX(INDIRECT(tbPayroll[[#This Row],[fedPrefix]]&amp;CHOOSE(tbPayroll[[#This Row],[fedStatus]],"SingleHold","JointlyHold","SingleHold","HeadHold")),ASC34))/dPeriods
- IF(tbPayroll[[#This Row],[isFormSent]]="Yes",tbPayroll[[#This Row],[isFormStep3]],0),0)
+tbPayroll[[#This Row],[isFormStep4c]],dFEDRound)
)
)</f>
        <v/>
      </c>
      <c r="ASA34" s="116" t="str">
        <f>IF(tbPayroll[[#This Row],[idx]]="","",
ROUND(tbPayroll[[#This Row],[exSS]]*
IF(SUMIFS($AM34:$BMK34,$AM$3:$BMK$3,"&lt;"&amp;ASA$3,$AM$2:$BMK$2,ASA$2) +ssTax*ASQ34 &lt;ssTax*ssMax,
ssTax*ASQ34,
MAX(ssTax*ssMax-SUMIFS($AM34:$BMK34,$AM$3:$BMK$3,"&lt;"&amp;ASA$3,$AM$2:$BMK$2,ASA$2),0)),
2)
)</f>
        <v/>
      </c>
      <c r="ASB34" s="116" t="str">
        <f>IF(tbPayroll[[#This Row],[idx]]="","",IF(ASC34=0,0,ROUND(tbPayroll[[#This Row],[exMedi]]*mediTax*ASQ34+ASK34*mediMax,2)))</f>
        <v/>
      </c>
      <c r="ASC34" s="116" t="str">
        <f ca="1">IF(tbPayroll[[#This Row],[idx]]="","",IFERROR(MATCH(ASL34,INDIRECT(tbPayroll[[#This Row],[fedPrefix]]&amp;CHOOSE(tbPayroll[[#This Row],[fedStatus]],"SingleWage","JointlyWage","SingleWage","HeadWage")),1),0))</f>
        <v/>
      </c>
      <c r="ASD34" s="116"/>
      <c r="ASE34" s="116" t="str">
        <f>IF(tbPayroll[[#This Row],[idx]]="","",
ROUND(tbPayroll[[#This Row],[401Roth]]*IF(SUMIFS($AM34:$BMK34,$AM$3:$BMK$3,"&lt;"&amp;ASR$3,$AM$2:$BMK$2,ASR$2)+ARL34&lt;compensationCap,
ASR34,
MAX(compensationCap-SUMIFS($AM34:$BMK34,$AM$3:$BMK$3,"&lt;"&amp;ASR$3,$AM$2:$BMK$2,ASR$2),0)),2))</f>
        <v/>
      </c>
      <c r="ASF34" s="116" t="str">
        <f>IF(tbPayroll[[#This Row],[idx]]="","",
ROUND(tbPayroll[[#This Row],[401PreTax]]*IF(SUMIFS($AM34:$BMK34,$AM$3:$BMK$3,"&lt;"&amp;ASR$3,$AM$2:$BMK$2,ASR$2)+ARL34&lt;compensationCap,
ASR34,
MAX(compensationCap-SUMIFS($AM34:$BMK34,$AM$3:$BMK$3,"&lt;"&amp;ASR$3,$AM$2:$BMK$2,ASR$2),0)),2))</f>
        <v/>
      </c>
      <c r="ASG34" s="116" t="str">
        <f>IF(tbPayroll[[#This Row],[idx]]="","",
ROUND((tbPayroll[[#This Row],[401T1p]]*tbPayroll[[#This Row],[401T1Cap]]+tbPayroll[[#This Row],[401T2p]]*tbPayroll[[#This Row],[401T2Cap]])*IF(SUMIFS($AM34:$BMK34,$AM$3:$BMK$3,"&lt;"&amp;ASR$3,$AM$2:$BMK$2,ASR$2)+ARL34&lt;compensationCap,
ASR34,
MAX(compensationCap-SUMIFS($AM34:$BMK34,$AM$3:$BMK$3,"&lt;"&amp;ASR$3,$AM$2:$BMK$2,ASR$2),0)),2))</f>
        <v/>
      </c>
      <c r="ASH34" s="116" t="str">
        <f>IF(tbPayroll[[#This Row],[idx]]="","",
IF(ASG34=0,0,
ROUND(IF(SUMIFS($AM34:$BMK34,$AM$3:$BMK$3,"&lt;"&amp;ASJ$3,$AM$2:$BMK$2,"&gt;="&amp;ASH$2,$AM$2:$BMK$2,"&lt;="&amp;ASJ$2)+ASE34+ASF34+ASG34&lt;tbPayroll[[#This Row],[401EmperLimit]],
ASG34,
MAX((tbPayroll[[#This Row],[401EmperLimit]]-SUMIFS($AM34:$BMK34,$AM$3:$BMK$3,"&lt;"&amp;ASJ$3,$AM$2:$BMK$2,"&gt;="&amp;ASH$2,$AM$2:$BMK$2,"&lt;="&amp;ASJ$2)),0)),2)))</f>
        <v/>
      </c>
      <c r="ASI34" s="116" t="str">
        <f>IF(tbPayroll[[#This Row],[idx]]="","",
IF(ASF34=0,0,
ROUND(IF(SUMIFS($AM34:$BMK34,$AM$3:$BMK$3,"&lt;"&amp;ASJ$3,$AM$2:$BMK$2,ASJ$2)+ASE34+SUMIFS($AM34:$BMK34,$AM$3:$BMK$3,"&lt;"&amp;ASI$3,$AM$2:$BMK$2,ASI$2)+ASF34&lt;tbPayroll[[#This Row],[401ContriLimit]],
ASF34,
ASF34/(ASE34+ASF34)*
(tbPayroll[[#This Row],[401ContriLimit]]-SUMIFS($AM34:$BMK34,$AM$3:$BMK$3,"&lt;"&amp;ASJ$3,$AM$2:$BMK$2,ASJ$2)-SUMIFS($AM34:$BMK34,$AM$3:$BMK$3,"&lt;"&amp;ASI$3,$AM$2:$BMK$2,ASI$2))),2)))</f>
        <v/>
      </c>
      <c r="ASJ34" s="116" t="str">
        <f>IF(tbPayroll[[#This Row],[idx]]="","",
IF(ASE34=0,0,
ROUND(IF(SUMIFS($AM34:$BMK34,$AM$3:$BMK$3,"&lt;"&amp;ASJ$3,$AM$2:$BMK$2,ASJ$2)+ASE34+SUMIFS($AM34:$BMK34,$AM$3:$BMK$3,"&lt;"&amp;ASI$3,$AM$2:$BMK$2,ASI$2)+ASF34&lt;tbPayroll[[#This Row],[401ContriLimit]],
ASE34,
ASE34/(ASE34+ASF34)*
(tbPayroll[[#This Row],[401ContriLimit]]-SUMIFS($AM34:$BMK34,$AM$3:$BMK$3,"&lt;"&amp;ASJ$3,$AM$2:$BMK$2,ASJ$2)-SUMIFS($AM34:$BMK34,$AM$3:$BMK$3,"&lt;"&amp;ASI$3,$AM$2:$BMK$2,ASI$2))),2)
))</f>
        <v/>
      </c>
      <c r="ASK34" s="116" t="str" cm="1">
        <f t="array" ref="ASK34">IF(tbPayroll[[#This Row],[idx]]="","",
IF(ASC34=0,0,
MAX(SUMIFS($AM34:$BMK34,$AM$3:$BMK$3,"&lt;="&amp;ASQ$3,$AM$2:$BMK$2,ASQ$2)-INDEX(mediAddTable,tbPayroll[[#This Row],[fedStatus]]),0)-
SUMIFS($AM34:$BMK34,$AM$3:$BMK$3,"&lt;"&amp;ASQ$3,$AM$2:$BMK$2,ASK$2)
))</f>
        <v/>
      </c>
      <c r="ASL34" s="116" t="str">
        <f>IF(tbPayroll[[#This Row],[idx]]="","",
ROUND(MAX(ASP34*dPeriods+tbPayroll[[#This Row],[adjustedAmount]],0),dFEDRound))</f>
        <v/>
      </c>
      <c r="ASM34" s="116" t="str">
        <f>IF(tbPayroll[[#This Row],[idx]]="","",
ROUND(IF(hoursMode="Daily",
SUMIFS(Hours!$J33:$BDM33,Hours!$J$2:$BDM$2,"&gt;="&amp;ARO$5,Hours!$J$2:$BDM$2,"&lt;="&amp;ASR$5,Hours!$J$5:$BDM$5,dRegularName),
SUMIFS(Hours!$J33:$BDM33,Hours!$J$1:$BDM$1,ASN$3,Hours!$J$5:$BDM$5,dRegularName)
),2))</f>
        <v/>
      </c>
      <c r="ASN34" s="116" t="str">
        <f>IF(tbPayroll[[#This Row],[idx]]="","",
IF(hoursMode="Daily",
SUMIFS(Hours!$J33:$BDM33,Hours!$J$2:$BDM$2,"&gt;="&amp;ARO$5,Hours!$J$2:$BDM$2,"&lt;="&amp;ASR$5,Hours!$J$5:$BDM$5,dOvertimeName),
SUMIFS(Hours!$J33:$BDM33,Hours!$J$1:$BDM$1,ASN$3,Hours!$J$5:$BDM$5,dOvertimeName)
))</f>
        <v/>
      </c>
      <c r="ASO34" s="116" t="str">
        <f>IF(tbPayroll[[#This Row],[idx]]="","",
IF(hoursMode="Daily",
SUMIFS(Hours!$J33:$BDM33,Hours!$J$2:$BDM$2,"&gt;="&amp;ARO$5,Hours!$J$2:$BDM$2,"&lt;="&amp;ASR$5,Hours!$J$5:$BDM$5,dVacationName),
SUMIFS(Hours!$J33:$BDM33,Hours!$J$1:$BDM$1,ASN$3,Hours!$J$5:$BDM$5,dVacationName)
))</f>
        <v/>
      </c>
      <c r="ASP34" s="116" t="str">
        <f>IF(tbPayroll[[#This Row],[Employee]]="","",MAX(ASR34-tbPayroll[[#This Row],[free]]-ARP34-ASI34,0))</f>
        <v/>
      </c>
      <c r="ASQ34" s="116" t="str">
        <f>IF(tbPayroll[[#This Row],[Employee]]="","",MAX(ASR34-tbPayroll[[#This Row],[free]]-ARP34,0))</f>
        <v/>
      </c>
      <c r="ASR34" s="116" t="str">
        <f>IF(tbPayroll[[#This Row],[Employee]]="","",
IF(tbPayroll[[#This Row],[employmentDate]]&gt;ASR$5,0,ART34+ARU34+ARV34+ARR34))</f>
        <v/>
      </c>
      <c r="ASS34" s="116" t="str">
        <f>IF(tbPayroll[[#This Row],[Employee]]="","",ASR34-SUM(ARW34:ASB34)-ARQ34-ARP34-ASI34-ASJ34)</f>
        <v/>
      </c>
      <c r="AST34" s="417"/>
      <c r="ASU34" s="192"/>
      <c r="ASV34" s="192"/>
      <c r="ASW34" s="192"/>
      <c r="ASX34" s="193"/>
      <c r="ASY34" s="116" t="str">
        <f>IF(tbPayroll[[#This Row],[Employee]]="","",
ATS34 &amp; " | " &amp; ATT34&amp; " | " &amp; ATU34
)</f>
        <v/>
      </c>
      <c r="ASZ34" s="116" t="str">
        <f>IF(tbPayroll[[#This Row],[Employee]]="","",
IF(tbPayroll[[#This Row],[employmentDate]]&gt;ATX$5,0,
ROUND(IF(tbPayroll[[#This Row],[IncomeBase]]=dSalaried,IF(ASU34&lt;&gt;"",ASU34,tbPayroll[[#This Row],[EmpWage]]),ATS34*IF(ASU34&lt;&gt;"",ASU34,tbPayroll[[#This Row],[EmpWage]])),2)))</f>
        <v/>
      </c>
      <c r="ATA34" s="116" t="str">
        <f>IF(tbPayroll[[#This Row],[Employee]]="","",
IF(tbPayroll[[#This Row],[employmentDate]]&gt;ATX$5,0,
ROUND(ATT34*tbPayroll[[#This Row],[overrrate]]*
IF(ASU34&lt;&gt;"",ASU34,tbPayroll[[#This Row],[EmpWage]])/IF(tbPayroll[[#This Row],[IncomeBase]]=dSalaried,MAX(tbPayroll[[#This Row],[regularwork]],1),1),2)
))</f>
        <v/>
      </c>
      <c r="ATB34" s="116" t="str">
        <f>IF(tbPayroll[[#This Row],[Employee]]="","",
IF(tbPayroll[[#This Row],[employmentDate]]&gt;ATX$5,0,
ROUND(ATU34*
IFERROR(ASZ34/ATS34,0),2
)))</f>
        <v/>
      </c>
      <c r="ATC34" s="116" t="str">
        <f>IF(tbPayroll[[#This Row],[Employee]]="","",
tbPayroll[[#This Row],[exState]]*
(tbPayroll[[#This Row],[stateAddDedu]]+ROUND(
MAX(ATV34-tbPayroll[[#This Row],[persExemp]],0)*tbPayroll[[#This Row],[stateTax]],dRound))
)</f>
        <v/>
      </c>
      <c r="ATD34" s="116" t="str">
        <f>IF(tbPayroll[[#This Row],[Employee]]="","",
(ROUND(
MAX(ATV34-tbPayroll[[#This Row],[persExemp]],0)*tbPayroll[[#This Row],[dLocal]],dRound))
)</f>
        <v/>
      </c>
      <c r="ATE34" s="116" t="str">
        <f>IF(tbPayroll[[#This Row],[Employee]]="","",
(ROUND(
MAX(ATV34-tbPayroll[[#This Row],[persExemp]],0)*tbPayroll[[#This Row],[dCity]],dRound))
)</f>
        <v/>
      </c>
      <c r="ATF34" s="116" t="str" cm="1">
        <f t="array" aca="1" ref="ATF34" ca="1">IF(tbPayroll[[#This Row],[idx]]="","",
IF(ATI34=0,0,
ROUND(tbPayroll[[#This Row],[exFed]]*
MAX(
((ATR34-INDEX(INDIRECT(tbPayroll[[#This Row],[fedPrefix]]&amp;CHOOSE(tbPayroll[[#This Row],[fedStatus]],"SingleWage","JointlyWage","SingleWage","HeadWage")),ATI34))*
INDEX(INDIRECT(tbPayroll[[#This Row],[fedPrefix]]&amp;"Perc"),ATI34)+
INDEX(INDIRECT(tbPayroll[[#This Row],[fedPrefix]]&amp;CHOOSE(tbPayroll[[#This Row],[fedStatus]],"SingleHold","JointlyHold","SingleHold","HeadHold")),ATI34))/dPeriods
- IF(tbPayroll[[#This Row],[isFormSent]]="Yes",tbPayroll[[#This Row],[isFormStep3]],0),0)
+tbPayroll[[#This Row],[isFormStep4c]],dFEDRound)
)
)</f>
        <v/>
      </c>
      <c r="ATG34" s="116" t="str">
        <f>IF(tbPayroll[[#This Row],[idx]]="","",
ROUND(tbPayroll[[#This Row],[exSS]]*
IF(SUMIFS($AM34:$BMK34,$AM$3:$BMK$3,"&lt;"&amp;ATG$3,$AM$2:$BMK$2,ATG$2) +ssTax*ATW34 &lt;ssTax*ssMax,
ssTax*ATW34,
MAX(ssTax*ssMax-SUMIFS($AM34:$BMK34,$AM$3:$BMK$3,"&lt;"&amp;ATG$3,$AM$2:$BMK$2,ATG$2),0)),
2)
)</f>
        <v/>
      </c>
      <c r="ATH34" s="116" t="str">
        <f>IF(tbPayroll[[#This Row],[idx]]="","",IF(ATI34=0,0,ROUND(tbPayroll[[#This Row],[exMedi]]*mediTax*ATW34+ATQ34*mediMax,2)))</f>
        <v/>
      </c>
      <c r="ATI34" s="116" t="str">
        <f ca="1">IF(tbPayroll[[#This Row],[idx]]="","",IFERROR(MATCH(ATR34,INDIRECT(tbPayroll[[#This Row],[fedPrefix]]&amp;CHOOSE(tbPayroll[[#This Row],[fedStatus]],"SingleWage","JointlyWage","SingleWage","HeadWage")),1),0))</f>
        <v/>
      </c>
      <c r="ATJ34" s="116"/>
      <c r="ATK34" s="116" t="str">
        <f>IF(tbPayroll[[#This Row],[idx]]="","",
ROUND(tbPayroll[[#This Row],[401Roth]]*IF(SUMIFS($AM34:$BMK34,$AM$3:$BMK$3,"&lt;"&amp;ATX$3,$AM$2:$BMK$2,ATX$2)+ASR34&lt;compensationCap,
ATX34,
MAX(compensationCap-SUMIFS($AM34:$BMK34,$AM$3:$BMK$3,"&lt;"&amp;ATX$3,$AM$2:$BMK$2,ATX$2),0)),2))</f>
        <v/>
      </c>
      <c r="ATL34" s="116" t="str">
        <f>IF(tbPayroll[[#This Row],[idx]]="","",
ROUND(tbPayroll[[#This Row],[401PreTax]]*IF(SUMIFS($AM34:$BMK34,$AM$3:$BMK$3,"&lt;"&amp;ATX$3,$AM$2:$BMK$2,ATX$2)+ASR34&lt;compensationCap,
ATX34,
MAX(compensationCap-SUMIFS($AM34:$BMK34,$AM$3:$BMK$3,"&lt;"&amp;ATX$3,$AM$2:$BMK$2,ATX$2),0)),2))</f>
        <v/>
      </c>
      <c r="ATM34" s="116" t="str">
        <f>IF(tbPayroll[[#This Row],[idx]]="","",
ROUND((tbPayroll[[#This Row],[401T1p]]*tbPayroll[[#This Row],[401T1Cap]]+tbPayroll[[#This Row],[401T2p]]*tbPayroll[[#This Row],[401T2Cap]])*IF(SUMIFS($AM34:$BMK34,$AM$3:$BMK$3,"&lt;"&amp;ATX$3,$AM$2:$BMK$2,ATX$2)+ASR34&lt;compensationCap,
ATX34,
MAX(compensationCap-SUMIFS($AM34:$BMK34,$AM$3:$BMK$3,"&lt;"&amp;ATX$3,$AM$2:$BMK$2,ATX$2),0)),2))</f>
        <v/>
      </c>
      <c r="ATN34" s="116" t="str">
        <f>IF(tbPayroll[[#This Row],[idx]]="","",
IF(ATM34=0,0,
ROUND(IF(SUMIFS($AM34:$BMK34,$AM$3:$BMK$3,"&lt;"&amp;ATP$3,$AM$2:$BMK$2,"&gt;="&amp;ATN$2,$AM$2:$BMK$2,"&lt;="&amp;ATP$2)+ATK34+ATL34+ATM34&lt;tbPayroll[[#This Row],[401EmperLimit]],
ATM34,
MAX((tbPayroll[[#This Row],[401EmperLimit]]-SUMIFS($AM34:$BMK34,$AM$3:$BMK$3,"&lt;"&amp;ATP$3,$AM$2:$BMK$2,"&gt;="&amp;ATN$2,$AM$2:$BMK$2,"&lt;="&amp;ATP$2)),0)),2)))</f>
        <v/>
      </c>
      <c r="ATO34" s="116" t="str">
        <f>IF(tbPayroll[[#This Row],[idx]]="","",
IF(ATL34=0,0,
ROUND(IF(SUMIFS($AM34:$BMK34,$AM$3:$BMK$3,"&lt;"&amp;ATP$3,$AM$2:$BMK$2,ATP$2)+ATK34+SUMIFS($AM34:$BMK34,$AM$3:$BMK$3,"&lt;"&amp;ATO$3,$AM$2:$BMK$2,ATO$2)+ATL34&lt;tbPayroll[[#This Row],[401ContriLimit]],
ATL34,
ATL34/(ATK34+ATL34)*
(tbPayroll[[#This Row],[401ContriLimit]]-SUMIFS($AM34:$BMK34,$AM$3:$BMK$3,"&lt;"&amp;ATP$3,$AM$2:$BMK$2,ATP$2)-SUMIFS($AM34:$BMK34,$AM$3:$BMK$3,"&lt;"&amp;ATO$3,$AM$2:$BMK$2,ATO$2))),2)))</f>
        <v/>
      </c>
      <c r="ATP34" s="116" t="str">
        <f>IF(tbPayroll[[#This Row],[idx]]="","",
IF(ATK34=0,0,
ROUND(IF(SUMIFS($AM34:$BMK34,$AM$3:$BMK$3,"&lt;"&amp;ATP$3,$AM$2:$BMK$2,ATP$2)+ATK34+SUMIFS($AM34:$BMK34,$AM$3:$BMK$3,"&lt;"&amp;ATO$3,$AM$2:$BMK$2,ATO$2)+ATL34&lt;tbPayroll[[#This Row],[401ContriLimit]],
ATK34,
ATK34/(ATK34+ATL34)*
(tbPayroll[[#This Row],[401ContriLimit]]-SUMIFS($AM34:$BMK34,$AM$3:$BMK$3,"&lt;"&amp;ATP$3,$AM$2:$BMK$2,ATP$2)-SUMIFS($AM34:$BMK34,$AM$3:$BMK$3,"&lt;"&amp;ATO$3,$AM$2:$BMK$2,ATO$2))),2)
))</f>
        <v/>
      </c>
      <c r="ATQ34" s="116" t="str" cm="1">
        <f t="array" ref="ATQ34">IF(tbPayroll[[#This Row],[idx]]="","",
IF(ATI34=0,0,
MAX(SUMIFS($AM34:$BMK34,$AM$3:$BMK$3,"&lt;="&amp;ATW$3,$AM$2:$BMK$2,ATW$2)-INDEX(mediAddTable,tbPayroll[[#This Row],[fedStatus]]),0)-
SUMIFS($AM34:$BMK34,$AM$3:$BMK$3,"&lt;"&amp;ATW$3,$AM$2:$BMK$2,ATQ$2)
))</f>
        <v/>
      </c>
      <c r="ATR34" s="116" t="str">
        <f>IF(tbPayroll[[#This Row],[idx]]="","",
ROUND(MAX(ATV34*dPeriods+tbPayroll[[#This Row],[adjustedAmount]],0),dFEDRound))</f>
        <v/>
      </c>
      <c r="ATS34" s="116" t="str">
        <f>IF(tbPayroll[[#This Row],[idx]]="","",
ROUND(IF(hoursMode="Daily",
SUMIFS(Hours!$J33:$BDM33,Hours!$J$2:$BDM$2,"&gt;="&amp;ASU$5,Hours!$J$2:$BDM$2,"&lt;="&amp;ATX$5,Hours!$J$5:$BDM$5,dRegularName),
SUMIFS(Hours!$J33:$BDM33,Hours!$J$1:$BDM$1,ATT$3,Hours!$J$5:$BDM$5,dRegularName)
),2))</f>
        <v/>
      </c>
      <c r="ATT34" s="116" t="str">
        <f>IF(tbPayroll[[#This Row],[idx]]="","",
IF(hoursMode="Daily",
SUMIFS(Hours!$J33:$BDM33,Hours!$J$2:$BDM$2,"&gt;="&amp;ASU$5,Hours!$J$2:$BDM$2,"&lt;="&amp;ATX$5,Hours!$J$5:$BDM$5,dOvertimeName),
SUMIFS(Hours!$J33:$BDM33,Hours!$J$1:$BDM$1,ATT$3,Hours!$J$5:$BDM$5,dOvertimeName)
))</f>
        <v/>
      </c>
      <c r="ATU34" s="116" t="str">
        <f>IF(tbPayroll[[#This Row],[idx]]="","",
IF(hoursMode="Daily",
SUMIFS(Hours!$J33:$BDM33,Hours!$J$2:$BDM$2,"&gt;="&amp;ASU$5,Hours!$J$2:$BDM$2,"&lt;="&amp;ATX$5,Hours!$J$5:$BDM$5,dVacationName),
SUMIFS(Hours!$J33:$BDM33,Hours!$J$1:$BDM$1,ATT$3,Hours!$J$5:$BDM$5,dVacationName)
))</f>
        <v/>
      </c>
      <c r="ATV34" s="116" t="str">
        <f>IF(tbPayroll[[#This Row],[Employee]]="","",MAX(ATX34-tbPayroll[[#This Row],[free]]-ASV34-ATO34,0))</f>
        <v/>
      </c>
      <c r="ATW34" s="116" t="str">
        <f>IF(tbPayroll[[#This Row],[Employee]]="","",MAX(ATX34-tbPayroll[[#This Row],[free]]-ASV34,0))</f>
        <v/>
      </c>
      <c r="ATX34" s="116" t="str">
        <f>IF(tbPayroll[[#This Row],[Employee]]="","",
IF(tbPayroll[[#This Row],[employmentDate]]&gt;ATX$5,0,ASZ34+ATA34+ATB34+ASX34))</f>
        <v/>
      </c>
      <c r="ATY34" s="116" t="str">
        <f>IF(tbPayroll[[#This Row],[Employee]]="","",ATX34-SUM(ATC34:ATH34)-ASW34-ASV34-ATO34-ATP34)</f>
        <v/>
      </c>
      <c r="ATZ34" s="417"/>
      <c r="AUA34" s="192"/>
      <c r="AUB34" s="192"/>
      <c r="AUC34" s="192"/>
      <c r="AUD34" s="193"/>
      <c r="AUE34" s="116" t="str">
        <f>IF(tbPayroll[[#This Row],[Employee]]="","",
AUY34 &amp; " | " &amp; AUZ34&amp; " | " &amp; AVA34
)</f>
        <v/>
      </c>
      <c r="AUF34" s="116" t="str">
        <f>IF(tbPayroll[[#This Row],[Employee]]="","",
IF(tbPayroll[[#This Row],[employmentDate]]&gt;AVD$5,0,
ROUND(IF(tbPayroll[[#This Row],[IncomeBase]]=dSalaried,IF(AUA34&lt;&gt;"",AUA34,tbPayroll[[#This Row],[EmpWage]]),AUY34*IF(AUA34&lt;&gt;"",AUA34,tbPayroll[[#This Row],[EmpWage]])),2)))</f>
        <v/>
      </c>
      <c r="AUG34" s="116" t="str">
        <f>IF(tbPayroll[[#This Row],[Employee]]="","",
IF(tbPayroll[[#This Row],[employmentDate]]&gt;AVD$5,0,
ROUND(AUZ34*tbPayroll[[#This Row],[overrrate]]*
IF(AUA34&lt;&gt;"",AUA34,tbPayroll[[#This Row],[EmpWage]])/IF(tbPayroll[[#This Row],[IncomeBase]]=dSalaried,MAX(tbPayroll[[#This Row],[regularwork]],1),1),2)
))</f>
        <v/>
      </c>
      <c r="AUH34" s="116" t="str">
        <f>IF(tbPayroll[[#This Row],[Employee]]="","",
IF(tbPayroll[[#This Row],[employmentDate]]&gt;AVD$5,0,
ROUND(AVA34*
IFERROR(AUF34/AUY34,0),2
)))</f>
        <v/>
      </c>
      <c r="AUI34" s="116" t="str">
        <f>IF(tbPayroll[[#This Row],[Employee]]="","",
tbPayroll[[#This Row],[exState]]*
(tbPayroll[[#This Row],[stateAddDedu]]+ROUND(
MAX(AVB34-tbPayroll[[#This Row],[persExemp]],0)*tbPayroll[[#This Row],[stateTax]],dRound))
)</f>
        <v/>
      </c>
      <c r="AUJ34" s="116" t="str">
        <f>IF(tbPayroll[[#This Row],[Employee]]="","",
(ROUND(
MAX(AVB34-tbPayroll[[#This Row],[persExemp]],0)*tbPayroll[[#This Row],[dLocal]],dRound))
)</f>
        <v/>
      </c>
      <c r="AUK34" s="116" t="str">
        <f>IF(tbPayroll[[#This Row],[Employee]]="","",
(ROUND(
MAX(AVB34-tbPayroll[[#This Row],[persExemp]],0)*tbPayroll[[#This Row],[dCity]],dRound))
)</f>
        <v/>
      </c>
      <c r="AUL34" s="116" t="str" cm="1">
        <f t="array" aca="1" ref="AUL34" ca="1">IF(tbPayroll[[#This Row],[idx]]="","",
IF(AUO34=0,0,
ROUND(tbPayroll[[#This Row],[exFed]]*
MAX(
((AUX34-INDEX(INDIRECT(tbPayroll[[#This Row],[fedPrefix]]&amp;CHOOSE(tbPayroll[[#This Row],[fedStatus]],"SingleWage","JointlyWage","SingleWage","HeadWage")),AUO34))*
INDEX(INDIRECT(tbPayroll[[#This Row],[fedPrefix]]&amp;"Perc"),AUO34)+
INDEX(INDIRECT(tbPayroll[[#This Row],[fedPrefix]]&amp;CHOOSE(tbPayroll[[#This Row],[fedStatus]],"SingleHold","JointlyHold","SingleHold","HeadHold")),AUO34))/dPeriods
- IF(tbPayroll[[#This Row],[isFormSent]]="Yes",tbPayroll[[#This Row],[isFormStep3]],0),0)
+tbPayroll[[#This Row],[isFormStep4c]],dFEDRound)
)
)</f>
        <v/>
      </c>
      <c r="AUM34" s="116" t="str">
        <f>IF(tbPayroll[[#This Row],[idx]]="","",
ROUND(tbPayroll[[#This Row],[exSS]]*
IF(SUMIFS($AM34:$BMK34,$AM$3:$BMK$3,"&lt;"&amp;AUM$3,$AM$2:$BMK$2,AUM$2) +ssTax*AVC34 &lt;ssTax*ssMax,
ssTax*AVC34,
MAX(ssTax*ssMax-SUMIFS($AM34:$BMK34,$AM$3:$BMK$3,"&lt;"&amp;AUM$3,$AM$2:$BMK$2,AUM$2),0)),
2)
)</f>
        <v/>
      </c>
      <c r="AUN34" s="116" t="str">
        <f>IF(tbPayroll[[#This Row],[idx]]="","",IF(AUO34=0,0,ROUND(tbPayroll[[#This Row],[exMedi]]*mediTax*AVC34+AUW34*mediMax,2)))</f>
        <v/>
      </c>
      <c r="AUO34" s="116" t="str">
        <f ca="1">IF(tbPayroll[[#This Row],[idx]]="","",IFERROR(MATCH(AUX34,INDIRECT(tbPayroll[[#This Row],[fedPrefix]]&amp;CHOOSE(tbPayroll[[#This Row],[fedStatus]],"SingleWage","JointlyWage","SingleWage","HeadWage")),1),0))</f>
        <v/>
      </c>
      <c r="AUP34" s="116"/>
      <c r="AUQ34" s="116" t="str">
        <f>IF(tbPayroll[[#This Row],[idx]]="","",
ROUND(tbPayroll[[#This Row],[401Roth]]*IF(SUMIFS($AM34:$BMK34,$AM$3:$BMK$3,"&lt;"&amp;AVD$3,$AM$2:$BMK$2,AVD$2)+ATX34&lt;compensationCap,
AVD34,
MAX(compensationCap-SUMIFS($AM34:$BMK34,$AM$3:$BMK$3,"&lt;"&amp;AVD$3,$AM$2:$BMK$2,AVD$2),0)),2))</f>
        <v/>
      </c>
      <c r="AUR34" s="116" t="str">
        <f>IF(tbPayroll[[#This Row],[idx]]="","",
ROUND(tbPayroll[[#This Row],[401PreTax]]*IF(SUMIFS($AM34:$BMK34,$AM$3:$BMK$3,"&lt;"&amp;AVD$3,$AM$2:$BMK$2,AVD$2)+ATX34&lt;compensationCap,
AVD34,
MAX(compensationCap-SUMIFS($AM34:$BMK34,$AM$3:$BMK$3,"&lt;"&amp;AVD$3,$AM$2:$BMK$2,AVD$2),0)),2))</f>
        <v/>
      </c>
      <c r="AUS34" s="116" t="str">
        <f>IF(tbPayroll[[#This Row],[idx]]="","",
ROUND((tbPayroll[[#This Row],[401T1p]]*tbPayroll[[#This Row],[401T1Cap]]+tbPayroll[[#This Row],[401T2p]]*tbPayroll[[#This Row],[401T2Cap]])*IF(SUMIFS($AM34:$BMK34,$AM$3:$BMK$3,"&lt;"&amp;AVD$3,$AM$2:$BMK$2,AVD$2)+ATX34&lt;compensationCap,
AVD34,
MAX(compensationCap-SUMIFS($AM34:$BMK34,$AM$3:$BMK$3,"&lt;"&amp;AVD$3,$AM$2:$BMK$2,AVD$2),0)),2))</f>
        <v/>
      </c>
      <c r="AUT34" s="116" t="str">
        <f>IF(tbPayroll[[#This Row],[idx]]="","",
IF(AUS34=0,0,
ROUND(IF(SUMIFS($AM34:$BMK34,$AM$3:$BMK$3,"&lt;"&amp;AUV$3,$AM$2:$BMK$2,"&gt;="&amp;AUT$2,$AM$2:$BMK$2,"&lt;="&amp;AUV$2)+AUQ34+AUR34+AUS34&lt;tbPayroll[[#This Row],[401EmperLimit]],
AUS34,
MAX((tbPayroll[[#This Row],[401EmperLimit]]-SUMIFS($AM34:$BMK34,$AM$3:$BMK$3,"&lt;"&amp;AUV$3,$AM$2:$BMK$2,"&gt;="&amp;AUT$2,$AM$2:$BMK$2,"&lt;="&amp;AUV$2)),0)),2)))</f>
        <v/>
      </c>
      <c r="AUU34" s="116" t="str">
        <f>IF(tbPayroll[[#This Row],[idx]]="","",
IF(AUR34=0,0,
ROUND(IF(SUMIFS($AM34:$BMK34,$AM$3:$BMK$3,"&lt;"&amp;AUV$3,$AM$2:$BMK$2,AUV$2)+AUQ34+SUMIFS($AM34:$BMK34,$AM$3:$BMK$3,"&lt;"&amp;AUU$3,$AM$2:$BMK$2,AUU$2)+AUR34&lt;tbPayroll[[#This Row],[401ContriLimit]],
AUR34,
AUR34/(AUQ34+AUR34)*
(tbPayroll[[#This Row],[401ContriLimit]]-SUMIFS($AM34:$BMK34,$AM$3:$BMK$3,"&lt;"&amp;AUV$3,$AM$2:$BMK$2,AUV$2)-SUMIFS($AM34:$BMK34,$AM$3:$BMK$3,"&lt;"&amp;AUU$3,$AM$2:$BMK$2,AUU$2))),2)))</f>
        <v/>
      </c>
      <c r="AUV34" s="116" t="str">
        <f>IF(tbPayroll[[#This Row],[idx]]="","",
IF(AUQ34=0,0,
ROUND(IF(SUMIFS($AM34:$BMK34,$AM$3:$BMK$3,"&lt;"&amp;AUV$3,$AM$2:$BMK$2,AUV$2)+AUQ34+SUMIFS($AM34:$BMK34,$AM$3:$BMK$3,"&lt;"&amp;AUU$3,$AM$2:$BMK$2,AUU$2)+AUR34&lt;tbPayroll[[#This Row],[401ContriLimit]],
AUQ34,
AUQ34/(AUQ34+AUR34)*
(tbPayroll[[#This Row],[401ContriLimit]]-SUMIFS($AM34:$BMK34,$AM$3:$BMK$3,"&lt;"&amp;AUV$3,$AM$2:$BMK$2,AUV$2)-SUMIFS($AM34:$BMK34,$AM$3:$BMK$3,"&lt;"&amp;AUU$3,$AM$2:$BMK$2,AUU$2))),2)
))</f>
        <v/>
      </c>
      <c r="AUW34" s="116" t="str" cm="1">
        <f t="array" ref="AUW34">IF(tbPayroll[[#This Row],[idx]]="","",
IF(AUO34=0,0,
MAX(SUMIFS($AM34:$BMK34,$AM$3:$BMK$3,"&lt;="&amp;AVC$3,$AM$2:$BMK$2,AVC$2)-INDEX(mediAddTable,tbPayroll[[#This Row],[fedStatus]]),0)-
SUMIFS($AM34:$BMK34,$AM$3:$BMK$3,"&lt;"&amp;AVC$3,$AM$2:$BMK$2,AUW$2)
))</f>
        <v/>
      </c>
      <c r="AUX34" s="116" t="str">
        <f>IF(tbPayroll[[#This Row],[idx]]="","",
ROUND(MAX(AVB34*dPeriods+tbPayroll[[#This Row],[adjustedAmount]],0),dFEDRound))</f>
        <v/>
      </c>
      <c r="AUY34" s="116" t="str">
        <f>IF(tbPayroll[[#This Row],[idx]]="","",
ROUND(IF(hoursMode="Daily",
SUMIFS(Hours!$J33:$BDM33,Hours!$J$2:$BDM$2,"&gt;="&amp;AUA$5,Hours!$J$2:$BDM$2,"&lt;="&amp;AVD$5,Hours!$J$5:$BDM$5,dRegularName),
SUMIFS(Hours!$J33:$BDM33,Hours!$J$1:$BDM$1,AUZ$3,Hours!$J$5:$BDM$5,dRegularName)
),2))</f>
        <v/>
      </c>
      <c r="AUZ34" s="116" t="str">
        <f>IF(tbPayroll[[#This Row],[idx]]="","",
IF(hoursMode="Daily",
SUMIFS(Hours!$J33:$BDM33,Hours!$J$2:$BDM$2,"&gt;="&amp;AUA$5,Hours!$J$2:$BDM$2,"&lt;="&amp;AVD$5,Hours!$J$5:$BDM$5,dOvertimeName),
SUMIFS(Hours!$J33:$BDM33,Hours!$J$1:$BDM$1,AUZ$3,Hours!$J$5:$BDM$5,dOvertimeName)
))</f>
        <v/>
      </c>
      <c r="AVA34" s="116" t="str">
        <f>IF(tbPayroll[[#This Row],[idx]]="","",
IF(hoursMode="Daily",
SUMIFS(Hours!$J33:$BDM33,Hours!$J$2:$BDM$2,"&gt;="&amp;AUA$5,Hours!$J$2:$BDM$2,"&lt;="&amp;AVD$5,Hours!$J$5:$BDM$5,dVacationName),
SUMIFS(Hours!$J33:$BDM33,Hours!$J$1:$BDM$1,AUZ$3,Hours!$J$5:$BDM$5,dVacationName)
))</f>
        <v/>
      </c>
      <c r="AVB34" s="116" t="str">
        <f>IF(tbPayroll[[#This Row],[Employee]]="","",MAX(AVD34-tbPayroll[[#This Row],[free]]-AUB34-AUU34,0))</f>
        <v/>
      </c>
      <c r="AVC34" s="116" t="str">
        <f>IF(tbPayroll[[#This Row],[Employee]]="","",MAX(AVD34-tbPayroll[[#This Row],[free]]-AUB34,0))</f>
        <v/>
      </c>
      <c r="AVD34" s="116" t="str">
        <f>IF(tbPayroll[[#This Row],[Employee]]="","",
IF(tbPayroll[[#This Row],[employmentDate]]&gt;AVD$5,0,AUF34+AUG34+AUH34+AUD34))</f>
        <v/>
      </c>
      <c r="AVE34" s="116" t="str">
        <f>IF(tbPayroll[[#This Row],[Employee]]="","",AVD34-SUM(AUI34:AUN34)-AUC34-AUB34-AUU34-AUV34)</f>
        <v/>
      </c>
      <c r="AVF34" s="417"/>
      <c r="AVG34" s="192"/>
      <c r="AVH34" s="192"/>
      <c r="AVI34" s="192"/>
      <c r="AVJ34" s="193"/>
      <c r="AVK34" s="116" t="str">
        <f>IF(tbPayroll[[#This Row],[Employee]]="","",
AWE34 &amp; " | " &amp; AWF34&amp; " | " &amp; AWG34
)</f>
        <v/>
      </c>
      <c r="AVL34" s="116" t="str">
        <f>IF(tbPayroll[[#This Row],[Employee]]="","",
IF(tbPayroll[[#This Row],[employmentDate]]&gt;AWJ$5,0,
ROUND(IF(tbPayroll[[#This Row],[IncomeBase]]=dSalaried,IF(AVG34&lt;&gt;"",AVG34,tbPayroll[[#This Row],[EmpWage]]),AWE34*IF(AVG34&lt;&gt;"",AVG34,tbPayroll[[#This Row],[EmpWage]])),2)))</f>
        <v/>
      </c>
      <c r="AVM34" s="116" t="str">
        <f>IF(tbPayroll[[#This Row],[Employee]]="","",
IF(tbPayroll[[#This Row],[employmentDate]]&gt;AWJ$5,0,
ROUND(AWF34*tbPayroll[[#This Row],[overrrate]]*
IF(AVG34&lt;&gt;"",AVG34,tbPayroll[[#This Row],[EmpWage]])/IF(tbPayroll[[#This Row],[IncomeBase]]=dSalaried,MAX(tbPayroll[[#This Row],[regularwork]],1),1),2)
))</f>
        <v/>
      </c>
      <c r="AVN34" s="116" t="str">
        <f>IF(tbPayroll[[#This Row],[Employee]]="","",
IF(tbPayroll[[#This Row],[employmentDate]]&gt;AWJ$5,0,
ROUND(AWG34*
IFERROR(AVL34/AWE34,0),2
)))</f>
        <v/>
      </c>
      <c r="AVO34" s="116" t="str">
        <f>IF(tbPayroll[[#This Row],[Employee]]="","",
tbPayroll[[#This Row],[exState]]*
(tbPayroll[[#This Row],[stateAddDedu]]+ROUND(
MAX(AWH34-tbPayroll[[#This Row],[persExemp]],0)*tbPayroll[[#This Row],[stateTax]],dRound))
)</f>
        <v/>
      </c>
      <c r="AVP34" s="116" t="str">
        <f>IF(tbPayroll[[#This Row],[Employee]]="","",
(ROUND(
MAX(AWH34-tbPayroll[[#This Row],[persExemp]],0)*tbPayroll[[#This Row],[dLocal]],dRound))
)</f>
        <v/>
      </c>
      <c r="AVQ34" s="116" t="str">
        <f>IF(tbPayroll[[#This Row],[Employee]]="","",
(ROUND(
MAX(AWH34-tbPayroll[[#This Row],[persExemp]],0)*tbPayroll[[#This Row],[dCity]],dRound))
)</f>
        <v/>
      </c>
      <c r="AVR34" s="116" t="str" cm="1">
        <f t="array" aca="1" ref="AVR34" ca="1">IF(tbPayroll[[#This Row],[idx]]="","",
IF(AVU34=0,0,
ROUND(tbPayroll[[#This Row],[exFed]]*
MAX(
((AWD34-INDEX(INDIRECT(tbPayroll[[#This Row],[fedPrefix]]&amp;CHOOSE(tbPayroll[[#This Row],[fedStatus]],"SingleWage","JointlyWage","SingleWage","HeadWage")),AVU34))*
INDEX(INDIRECT(tbPayroll[[#This Row],[fedPrefix]]&amp;"Perc"),AVU34)+
INDEX(INDIRECT(tbPayroll[[#This Row],[fedPrefix]]&amp;CHOOSE(tbPayroll[[#This Row],[fedStatus]],"SingleHold","JointlyHold","SingleHold","HeadHold")),AVU34))/dPeriods
- IF(tbPayroll[[#This Row],[isFormSent]]="Yes",tbPayroll[[#This Row],[isFormStep3]],0),0)
+tbPayroll[[#This Row],[isFormStep4c]],dFEDRound)
)
)</f>
        <v/>
      </c>
      <c r="AVS34" s="116" t="str">
        <f>IF(tbPayroll[[#This Row],[idx]]="","",
ROUND(tbPayroll[[#This Row],[exSS]]*
IF(SUMIFS($AM34:$BMK34,$AM$3:$BMK$3,"&lt;"&amp;AVS$3,$AM$2:$BMK$2,AVS$2) +ssTax*AWI34 &lt;ssTax*ssMax,
ssTax*AWI34,
MAX(ssTax*ssMax-SUMIFS($AM34:$BMK34,$AM$3:$BMK$3,"&lt;"&amp;AVS$3,$AM$2:$BMK$2,AVS$2),0)),
2)
)</f>
        <v/>
      </c>
      <c r="AVT34" s="116" t="str">
        <f>IF(tbPayroll[[#This Row],[idx]]="","",IF(AVU34=0,0,ROUND(tbPayroll[[#This Row],[exMedi]]*mediTax*AWI34+AWC34*mediMax,2)))</f>
        <v/>
      </c>
      <c r="AVU34" s="116" t="str">
        <f ca="1">IF(tbPayroll[[#This Row],[idx]]="","",IFERROR(MATCH(AWD34,INDIRECT(tbPayroll[[#This Row],[fedPrefix]]&amp;CHOOSE(tbPayroll[[#This Row],[fedStatus]],"SingleWage","JointlyWage","SingleWage","HeadWage")),1),0))</f>
        <v/>
      </c>
      <c r="AVV34" s="116"/>
      <c r="AVW34" s="116" t="str">
        <f>IF(tbPayroll[[#This Row],[idx]]="","",
ROUND(tbPayroll[[#This Row],[401Roth]]*IF(SUMIFS($AM34:$BMK34,$AM$3:$BMK$3,"&lt;"&amp;AWJ$3,$AM$2:$BMK$2,AWJ$2)+AVD34&lt;compensationCap,
AWJ34,
MAX(compensationCap-SUMIFS($AM34:$BMK34,$AM$3:$BMK$3,"&lt;"&amp;AWJ$3,$AM$2:$BMK$2,AWJ$2),0)),2))</f>
        <v/>
      </c>
      <c r="AVX34" s="116" t="str">
        <f>IF(tbPayroll[[#This Row],[idx]]="","",
ROUND(tbPayroll[[#This Row],[401PreTax]]*IF(SUMIFS($AM34:$BMK34,$AM$3:$BMK$3,"&lt;"&amp;AWJ$3,$AM$2:$BMK$2,AWJ$2)+AVD34&lt;compensationCap,
AWJ34,
MAX(compensationCap-SUMIFS($AM34:$BMK34,$AM$3:$BMK$3,"&lt;"&amp;AWJ$3,$AM$2:$BMK$2,AWJ$2),0)),2))</f>
        <v/>
      </c>
      <c r="AVY34" s="116" t="str">
        <f>IF(tbPayroll[[#This Row],[idx]]="","",
ROUND((tbPayroll[[#This Row],[401T1p]]*tbPayroll[[#This Row],[401T1Cap]]+tbPayroll[[#This Row],[401T2p]]*tbPayroll[[#This Row],[401T2Cap]])*IF(SUMIFS($AM34:$BMK34,$AM$3:$BMK$3,"&lt;"&amp;AWJ$3,$AM$2:$BMK$2,AWJ$2)+AVD34&lt;compensationCap,
AWJ34,
MAX(compensationCap-SUMIFS($AM34:$BMK34,$AM$3:$BMK$3,"&lt;"&amp;AWJ$3,$AM$2:$BMK$2,AWJ$2),0)),2))</f>
        <v/>
      </c>
      <c r="AVZ34" s="116" t="str">
        <f>IF(tbPayroll[[#This Row],[idx]]="","",
IF(AVY34=0,0,
ROUND(IF(SUMIFS($AM34:$BMK34,$AM$3:$BMK$3,"&lt;"&amp;AWB$3,$AM$2:$BMK$2,"&gt;="&amp;AVZ$2,$AM$2:$BMK$2,"&lt;="&amp;AWB$2)+AVW34+AVX34+AVY34&lt;tbPayroll[[#This Row],[401EmperLimit]],
AVY34,
MAX((tbPayroll[[#This Row],[401EmperLimit]]-SUMIFS($AM34:$BMK34,$AM$3:$BMK$3,"&lt;"&amp;AWB$3,$AM$2:$BMK$2,"&gt;="&amp;AVZ$2,$AM$2:$BMK$2,"&lt;="&amp;AWB$2)),0)),2)))</f>
        <v/>
      </c>
      <c r="AWA34" s="116" t="str">
        <f>IF(tbPayroll[[#This Row],[idx]]="","",
IF(AVX34=0,0,
ROUND(IF(SUMIFS($AM34:$BMK34,$AM$3:$BMK$3,"&lt;"&amp;AWB$3,$AM$2:$BMK$2,AWB$2)+AVW34+SUMIFS($AM34:$BMK34,$AM$3:$BMK$3,"&lt;"&amp;AWA$3,$AM$2:$BMK$2,AWA$2)+AVX34&lt;tbPayroll[[#This Row],[401ContriLimit]],
AVX34,
AVX34/(AVW34+AVX34)*
(tbPayroll[[#This Row],[401ContriLimit]]-SUMIFS($AM34:$BMK34,$AM$3:$BMK$3,"&lt;"&amp;AWB$3,$AM$2:$BMK$2,AWB$2)-SUMIFS($AM34:$BMK34,$AM$3:$BMK$3,"&lt;"&amp;AWA$3,$AM$2:$BMK$2,AWA$2))),2)))</f>
        <v/>
      </c>
      <c r="AWB34" s="116" t="str">
        <f>IF(tbPayroll[[#This Row],[idx]]="","",
IF(AVW34=0,0,
ROUND(IF(SUMIFS($AM34:$BMK34,$AM$3:$BMK$3,"&lt;"&amp;AWB$3,$AM$2:$BMK$2,AWB$2)+AVW34+SUMIFS($AM34:$BMK34,$AM$3:$BMK$3,"&lt;"&amp;AWA$3,$AM$2:$BMK$2,AWA$2)+AVX34&lt;tbPayroll[[#This Row],[401ContriLimit]],
AVW34,
AVW34/(AVW34+AVX34)*
(tbPayroll[[#This Row],[401ContriLimit]]-SUMIFS($AM34:$BMK34,$AM$3:$BMK$3,"&lt;"&amp;AWB$3,$AM$2:$BMK$2,AWB$2)-SUMIFS($AM34:$BMK34,$AM$3:$BMK$3,"&lt;"&amp;AWA$3,$AM$2:$BMK$2,AWA$2))),2)
))</f>
        <v/>
      </c>
      <c r="AWC34" s="116" t="str" cm="1">
        <f t="array" ref="AWC34">IF(tbPayroll[[#This Row],[idx]]="","",
IF(AVU34=0,0,
MAX(SUMIFS($AM34:$BMK34,$AM$3:$BMK$3,"&lt;="&amp;AWI$3,$AM$2:$BMK$2,AWI$2)-INDEX(mediAddTable,tbPayroll[[#This Row],[fedStatus]]),0)-
SUMIFS($AM34:$BMK34,$AM$3:$BMK$3,"&lt;"&amp;AWI$3,$AM$2:$BMK$2,AWC$2)
))</f>
        <v/>
      </c>
      <c r="AWD34" s="116" t="str">
        <f>IF(tbPayroll[[#This Row],[idx]]="","",
ROUND(MAX(AWH34*dPeriods+tbPayroll[[#This Row],[adjustedAmount]],0),dFEDRound))</f>
        <v/>
      </c>
      <c r="AWE34" s="116" t="str">
        <f>IF(tbPayroll[[#This Row],[idx]]="","",
ROUND(IF(hoursMode="Daily",
SUMIFS(Hours!$J33:$BDM33,Hours!$J$2:$BDM$2,"&gt;="&amp;AVG$5,Hours!$J$2:$BDM$2,"&lt;="&amp;AWJ$5,Hours!$J$5:$BDM$5,dRegularName),
SUMIFS(Hours!$J33:$BDM33,Hours!$J$1:$BDM$1,AWF$3,Hours!$J$5:$BDM$5,dRegularName)
),2))</f>
        <v/>
      </c>
      <c r="AWF34" s="116" t="str">
        <f>IF(tbPayroll[[#This Row],[idx]]="","",
IF(hoursMode="Daily",
SUMIFS(Hours!$J33:$BDM33,Hours!$J$2:$BDM$2,"&gt;="&amp;AVG$5,Hours!$J$2:$BDM$2,"&lt;="&amp;AWJ$5,Hours!$J$5:$BDM$5,dOvertimeName),
SUMIFS(Hours!$J33:$BDM33,Hours!$J$1:$BDM$1,AWF$3,Hours!$J$5:$BDM$5,dOvertimeName)
))</f>
        <v/>
      </c>
      <c r="AWG34" s="116" t="str">
        <f>IF(tbPayroll[[#This Row],[idx]]="","",
IF(hoursMode="Daily",
SUMIFS(Hours!$J33:$BDM33,Hours!$J$2:$BDM$2,"&gt;="&amp;AVG$5,Hours!$J$2:$BDM$2,"&lt;="&amp;AWJ$5,Hours!$J$5:$BDM$5,dVacationName),
SUMIFS(Hours!$J33:$BDM33,Hours!$J$1:$BDM$1,AWF$3,Hours!$J$5:$BDM$5,dVacationName)
))</f>
        <v/>
      </c>
      <c r="AWH34" s="116" t="str">
        <f>IF(tbPayroll[[#This Row],[Employee]]="","",MAX(AWJ34-tbPayroll[[#This Row],[free]]-AVH34-AWA34,0))</f>
        <v/>
      </c>
      <c r="AWI34" s="116" t="str">
        <f>IF(tbPayroll[[#This Row],[Employee]]="","",MAX(AWJ34-tbPayroll[[#This Row],[free]]-AVH34,0))</f>
        <v/>
      </c>
      <c r="AWJ34" s="116" t="str">
        <f>IF(tbPayroll[[#This Row],[Employee]]="","",
IF(tbPayroll[[#This Row],[employmentDate]]&gt;AWJ$5,0,AVL34+AVM34+AVN34+AVJ34))</f>
        <v/>
      </c>
      <c r="AWK34" s="116" t="str">
        <f>IF(tbPayroll[[#This Row],[Employee]]="","",AWJ34-SUM(AVO34:AVT34)-AVI34-AVH34-AWA34-AWB34)</f>
        <v/>
      </c>
      <c r="AWL34" s="417"/>
      <c r="AWM34" s="192"/>
      <c r="AWN34" s="192"/>
      <c r="AWO34" s="192"/>
      <c r="AWP34" s="193"/>
      <c r="AWQ34" s="116" t="str">
        <f>IF(tbPayroll[[#This Row],[Employee]]="","",
AXK34 &amp; " | " &amp; AXL34&amp; " | " &amp; AXM34
)</f>
        <v/>
      </c>
      <c r="AWR34" s="116" t="str">
        <f>IF(tbPayroll[[#This Row],[Employee]]="","",
IF(tbPayroll[[#This Row],[employmentDate]]&gt;AXP$5,0,
ROUND(IF(tbPayroll[[#This Row],[IncomeBase]]=dSalaried,IF(AWM34&lt;&gt;"",AWM34,tbPayroll[[#This Row],[EmpWage]]),AXK34*IF(AWM34&lt;&gt;"",AWM34,tbPayroll[[#This Row],[EmpWage]])),2)))</f>
        <v/>
      </c>
      <c r="AWS34" s="116" t="str">
        <f>IF(tbPayroll[[#This Row],[Employee]]="","",
IF(tbPayroll[[#This Row],[employmentDate]]&gt;AXP$5,0,
ROUND(AXL34*tbPayroll[[#This Row],[overrrate]]*
IF(AWM34&lt;&gt;"",AWM34,tbPayroll[[#This Row],[EmpWage]])/IF(tbPayroll[[#This Row],[IncomeBase]]=dSalaried,MAX(tbPayroll[[#This Row],[regularwork]],1),1),2)
))</f>
        <v/>
      </c>
      <c r="AWT34" s="116" t="str">
        <f>IF(tbPayroll[[#This Row],[Employee]]="","",
IF(tbPayroll[[#This Row],[employmentDate]]&gt;AXP$5,0,
ROUND(AXM34*
IFERROR(AWR34/AXK34,0),2
)))</f>
        <v/>
      </c>
      <c r="AWU34" s="116" t="str">
        <f>IF(tbPayroll[[#This Row],[Employee]]="","",
tbPayroll[[#This Row],[exState]]*
(tbPayroll[[#This Row],[stateAddDedu]]+ROUND(
MAX(AXN34-tbPayroll[[#This Row],[persExemp]],0)*tbPayroll[[#This Row],[stateTax]],dRound))
)</f>
        <v/>
      </c>
      <c r="AWV34" s="116" t="str">
        <f>IF(tbPayroll[[#This Row],[Employee]]="","",
(ROUND(
MAX(AXN34-tbPayroll[[#This Row],[persExemp]],0)*tbPayroll[[#This Row],[dLocal]],dRound))
)</f>
        <v/>
      </c>
      <c r="AWW34" s="116" t="str">
        <f>IF(tbPayroll[[#This Row],[Employee]]="","",
(ROUND(
MAX(AXN34-tbPayroll[[#This Row],[persExemp]],0)*tbPayroll[[#This Row],[dCity]],dRound))
)</f>
        <v/>
      </c>
      <c r="AWX34" s="116" t="str" cm="1">
        <f t="array" aca="1" ref="AWX34" ca="1">IF(tbPayroll[[#This Row],[idx]]="","",
IF(AXA34=0,0,
ROUND(tbPayroll[[#This Row],[exFed]]*
MAX(
((AXJ34-INDEX(INDIRECT(tbPayroll[[#This Row],[fedPrefix]]&amp;CHOOSE(tbPayroll[[#This Row],[fedStatus]],"SingleWage","JointlyWage","SingleWage","HeadWage")),AXA34))*
INDEX(INDIRECT(tbPayroll[[#This Row],[fedPrefix]]&amp;"Perc"),AXA34)+
INDEX(INDIRECT(tbPayroll[[#This Row],[fedPrefix]]&amp;CHOOSE(tbPayroll[[#This Row],[fedStatus]],"SingleHold","JointlyHold","SingleHold","HeadHold")),AXA34))/dPeriods
- IF(tbPayroll[[#This Row],[isFormSent]]="Yes",tbPayroll[[#This Row],[isFormStep3]],0),0)
+tbPayroll[[#This Row],[isFormStep4c]],dFEDRound)
)
)</f>
        <v/>
      </c>
      <c r="AWY34" s="116" t="str">
        <f>IF(tbPayroll[[#This Row],[idx]]="","",
ROUND(tbPayroll[[#This Row],[exSS]]*
IF(SUMIFS($AM34:$BMK34,$AM$3:$BMK$3,"&lt;"&amp;AWY$3,$AM$2:$BMK$2,AWY$2) +ssTax*AXO34 &lt;ssTax*ssMax,
ssTax*AXO34,
MAX(ssTax*ssMax-SUMIFS($AM34:$BMK34,$AM$3:$BMK$3,"&lt;"&amp;AWY$3,$AM$2:$BMK$2,AWY$2),0)),
2)
)</f>
        <v/>
      </c>
      <c r="AWZ34" s="116" t="str">
        <f>IF(tbPayroll[[#This Row],[idx]]="","",IF(AXA34=0,0,ROUND(tbPayroll[[#This Row],[exMedi]]*mediTax*AXO34+AXI34*mediMax,2)))</f>
        <v/>
      </c>
      <c r="AXA34" s="116" t="str">
        <f ca="1">IF(tbPayroll[[#This Row],[idx]]="","",IFERROR(MATCH(AXJ34,INDIRECT(tbPayroll[[#This Row],[fedPrefix]]&amp;CHOOSE(tbPayroll[[#This Row],[fedStatus]],"SingleWage","JointlyWage","SingleWage","HeadWage")),1),0))</f>
        <v/>
      </c>
      <c r="AXB34" s="116"/>
      <c r="AXC34" s="116" t="str">
        <f>IF(tbPayroll[[#This Row],[idx]]="","",
ROUND(tbPayroll[[#This Row],[401Roth]]*IF(SUMIFS($AM34:$BMK34,$AM$3:$BMK$3,"&lt;"&amp;AXP$3,$AM$2:$BMK$2,AXP$2)+AWJ34&lt;compensationCap,
AXP34,
MAX(compensationCap-SUMIFS($AM34:$BMK34,$AM$3:$BMK$3,"&lt;"&amp;AXP$3,$AM$2:$BMK$2,AXP$2),0)),2))</f>
        <v/>
      </c>
      <c r="AXD34" s="116" t="str">
        <f>IF(tbPayroll[[#This Row],[idx]]="","",
ROUND(tbPayroll[[#This Row],[401PreTax]]*IF(SUMIFS($AM34:$BMK34,$AM$3:$BMK$3,"&lt;"&amp;AXP$3,$AM$2:$BMK$2,AXP$2)+AWJ34&lt;compensationCap,
AXP34,
MAX(compensationCap-SUMIFS($AM34:$BMK34,$AM$3:$BMK$3,"&lt;"&amp;AXP$3,$AM$2:$BMK$2,AXP$2),0)),2))</f>
        <v/>
      </c>
      <c r="AXE34" s="116" t="str">
        <f>IF(tbPayroll[[#This Row],[idx]]="","",
ROUND((tbPayroll[[#This Row],[401T1p]]*tbPayroll[[#This Row],[401T1Cap]]+tbPayroll[[#This Row],[401T2p]]*tbPayroll[[#This Row],[401T2Cap]])*IF(SUMIFS($AM34:$BMK34,$AM$3:$BMK$3,"&lt;"&amp;AXP$3,$AM$2:$BMK$2,AXP$2)+AWJ34&lt;compensationCap,
AXP34,
MAX(compensationCap-SUMIFS($AM34:$BMK34,$AM$3:$BMK$3,"&lt;"&amp;AXP$3,$AM$2:$BMK$2,AXP$2),0)),2))</f>
        <v/>
      </c>
      <c r="AXF34" s="116" t="str">
        <f>IF(tbPayroll[[#This Row],[idx]]="","",
IF(AXE34=0,0,
ROUND(IF(SUMIFS($AM34:$BMK34,$AM$3:$BMK$3,"&lt;"&amp;AXH$3,$AM$2:$BMK$2,"&gt;="&amp;AXF$2,$AM$2:$BMK$2,"&lt;="&amp;AXH$2)+AXC34+AXD34+AXE34&lt;tbPayroll[[#This Row],[401EmperLimit]],
AXE34,
MAX((tbPayroll[[#This Row],[401EmperLimit]]-SUMIFS($AM34:$BMK34,$AM$3:$BMK$3,"&lt;"&amp;AXH$3,$AM$2:$BMK$2,"&gt;="&amp;AXF$2,$AM$2:$BMK$2,"&lt;="&amp;AXH$2)),0)),2)))</f>
        <v/>
      </c>
      <c r="AXG34" s="116" t="str">
        <f>IF(tbPayroll[[#This Row],[idx]]="","",
IF(AXD34=0,0,
ROUND(IF(SUMIFS($AM34:$BMK34,$AM$3:$BMK$3,"&lt;"&amp;AXH$3,$AM$2:$BMK$2,AXH$2)+AXC34+SUMIFS($AM34:$BMK34,$AM$3:$BMK$3,"&lt;"&amp;AXG$3,$AM$2:$BMK$2,AXG$2)+AXD34&lt;tbPayroll[[#This Row],[401ContriLimit]],
AXD34,
AXD34/(AXC34+AXD34)*
(tbPayroll[[#This Row],[401ContriLimit]]-SUMIFS($AM34:$BMK34,$AM$3:$BMK$3,"&lt;"&amp;AXH$3,$AM$2:$BMK$2,AXH$2)-SUMIFS($AM34:$BMK34,$AM$3:$BMK$3,"&lt;"&amp;AXG$3,$AM$2:$BMK$2,AXG$2))),2)))</f>
        <v/>
      </c>
      <c r="AXH34" s="116" t="str">
        <f>IF(tbPayroll[[#This Row],[idx]]="","",
IF(AXC34=0,0,
ROUND(IF(SUMIFS($AM34:$BMK34,$AM$3:$BMK$3,"&lt;"&amp;AXH$3,$AM$2:$BMK$2,AXH$2)+AXC34+SUMIFS($AM34:$BMK34,$AM$3:$BMK$3,"&lt;"&amp;AXG$3,$AM$2:$BMK$2,AXG$2)+AXD34&lt;tbPayroll[[#This Row],[401ContriLimit]],
AXC34,
AXC34/(AXC34+AXD34)*
(tbPayroll[[#This Row],[401ContriLimit]]-SUMIFS($AM34:$BMK34,$AM$3:$BMK$3,"&lt;"&amp;AXH$3,$AM$2:$BMK$2,AXH$2)-SUMIFS($AM34:$BMK34,$AM$3:$BMK$3,"&lt;"&amp;AXG$3,$AM$2:$BMK$2,AXG$2))),2)
))</f>
        <v/>
      </c>
      <c r="AXI34" s="116" t="str" cm="1">
        <f t="array" ref="AXI34">IF(tbPayroll[[#This Row],[idx]]="","",
IF(AXA34=0,0,
MAX(SUMIFS($AM34:$BMK34,$AM$3:$BMK$3,"&lt;="&amp;AXO$3,$AM$2:$BMK$2,AXO$2)-INDEX(mediAddTable,tbPayroll[[#This Row],[fedStatus]]),0)-
SUMIFS($AM34:$BMK34,$AM$3:$BMK$3,"&lt;"&amp;AXO$3,$AM$2:$BMK$2,AXI$2)
))</f>
        <v/>
      </c>
      <c r="AXJ34" s="116" t="str">
        <f>IF(tbPayroll[[#This Row],[idx]]="","",
ROUND(MAX(AXN34*dPeriods+tbPayroll[[#This Row],[adjustedAmount]],0),dFEDRound))</f>
        <v/>
      </c>
      <c r="AXK34" s="116" t="str">
        <f>IF(tbPayroll[[#This Row],[idx]]="","",
ROUND(IF(hoursMode="Daily",
SUMIFS(Hours!$J33:$BDM33,Hours!$J$2:$BDM$2,"&gt;="&amp;AWM$5,Hours!$J$2:$BDM$2,"&lt;="&amp;AXP$5,Hours!$J$5:$BDM$5,dRegularName),
SUMIFS(Hours!$J33:$BDM33,Hours!$J$1:$BDM$1,AXL$3,Hours!$J$5:$BDM$5,dRegularName)
),2))</f>
        <v/>
      </c>
      <c r="AXL34" s="116" t="str">
        <f>IF(tbPayroll[[#This Row],[idx]]="","",
IF(hoursMode="Daily",
SUMIFS(Hours!$J33:$BDM33,Hours!$J$2:$BDM$2,"&gt;="&amp;AWM$5,Hours!$J$2:$BDM$2,"&lt;="&amp;AXP$5,Hours!$J$5:$BDM$5,dOvertimeName),
SUMIFS(Hours!$J33:$BDM33,Hours!$J$1:$BDM$1,AXL$3,Hours!$J$5:$BDM$5,dOvertimeName)
))</f>
        <v/>
      </c>
      <c r="AXM34" s="116" t="str">
        <f>IF(tbPayroll[[#This Row],[idx]]="","",
IF(hoursMode="Daily",
SUMIFS(Hours!$J33:$BDM33,Hours!$J$2:$BDM$2,"&gt;="&amp;AWM$5,Hours!$J$2:$BDM$2,"&lt;="&amp;AXP$5,Hours!$J$5:$BDM$5,dVacationName),
SUMIFS(Hours!$J33:$BDM33,Hours!$J$1:$BDM$1,AXL$3,Hours!$J$5:$BDM$5,dVacationName)
))</f>
        <v/>
      </c>
      <c r="AXN34" s="116" t="str">
        <f>IF(tbPayroll[[#This Row],[Employee]]="","",MAX(AXP34-tbPayroll[[#This Row],[free]]-AWN34-AXG34,0))</f>
        <v/>
      </c>
      <c r="AXO34" s="116" t="str">
        <f>IF(tbPayroll[[#This Row],[Employee]]="","",MAX(AXP34-tbPayroll[[#This Row],[free]]-AWN34,0))</f>
        <v/>
      </c>
      <c r="AXP34" s="116" t="str">
        <f>IF(tbPayroll[[#This Row],[Employee]]="","",
IF(tbPayroll[[#This Row],[employmentDate]]&gt;AXP$5,0,AWR34+AWS34+AWT34+AWP34))</f>
        <v/>
      </c>
      <c r="AXQ34" s="116" t="str">
        <f>IF(tbPayroll[[#This Row],[Employee]]="","",AXP34-SUM(AWU34:AWZ34)-AWO34-AWN34-AXG34-AXH34)</f>
        <v/>
      </c>
      <c r="AXR34" s="417"/>
      <c r="AXS34" s="192"/>
      <c r="AXT34" s="192"/>
      <c r="AXU34" s="192"/>
      <c r="AXV34" s="193"/>
      <c r="AXW34" s="116" t="str">
        <f>IF(tbPayroll[[#This Row],[Employee]]="","",
AYQ34 &amp; " | " &amp; AYR34&amp; " | " &amp; AYS34
)</f>
        <v/>
      </c>
      <c r="AXX34" s="116" t="str">
        <f>IF(tbPayroll[[#This Row],[Employee]]="","",
IF(tbPayroll[[#This Row],[employmentDate]]&gt;AYV$5,0,
ROUND(IF(tbPayroll[[#This Row],[IncomeBase]]=dSalaried,IF(AXS34&lt;&gt;"",AXS34,tbPayroll[[#This Row],[EmpWage]]),AYQ34*IF(AXS34&lt;&gt;"",AXS34,tbPayroll[[#This Row],[EmpWage]])),2)))</f>
        <v/>
      </c>
      <c r="AXY34" s="116" t="str">
        <f>IF(tbPayroll[[#This Row],[Employee]]="","",
IF(tbPayroll[[#This Row],[employmentDate]]&gt;AYV$5,0,
ROUND(AYR34*tbPayroll[[#This Row],[overrrate]]*
IF(AXS34&lt;&gt;"",AXS34,tbPayroll[[#This Row],[EmpWage]])/IF(tbPayroll[[#This Row],[IncomeBase]]=dSalaried,MAX(tbPayroll[[#This Row],[regularwork]],1),1),2)
))</f>
        <v/>
      </c>
      <c r="AXZ34" s="116" t="str">
        <f>IF(tbPayroll[[#This Row],[Employee]]="","",
IF(tbPayroll[[#This Row],[employmentDate]]&gt;AYV$5,0,
ROUND(AYS34*
IFERROR(AXX34/AYQ34,0),2
)))</f>
        <v/>
      </c>
      <c r="AYA34" s="116" t="str">
        <f>IF(tbPayroll[[#This Row],[Employee]]="","",
tbPayroll[[#This Row],[exState]]*
(tbPayroll[[#This Row],[stateAddDedu]]+ROUND(
MAX(AYT34-tbPayroll[[#This Row],[persExemp]],0)*tbPayroll[[#This Row],[stateTax]],dRound))
)</f>
        <v/>
      </c>
      <c r="AYB34" s="116" t="str">
        <f>IF(tbPayroll[[#This Row],[Employee]]="","",
(ROUND(
MAX(AYT34-tbPayroll[[#This Row],[persExemp]],0)*tbPayroll[[#This Row],[dLocal]],dRound))
)</f>
        <v/>
      </c>
      <c r="AYC34" s="116" t="str">
        <f>IF(tbPayroll[[#This Row],[Employee]]="","",
(ROUND(
MAX(AYT34-tbPayroll[[#This Row],[persExemp]],0)*tbPayroll[[#This Row],[dCity]],dRound))
)</f>
        <v/>
      </c>
      <c r="AYD34" s="116" t="str" cm="1">
        <f t="array" aca="1" ref="AYD34" ca="1">IF(tbPayroll[[#This Row],[idx]]="","",
IF(AYG34=0,0,
ROUND(tbPayroll[[#This Row],[exFed]]*
MAX(
((AYP34-INDEX(INDIRECT(tbPayroll[[#This Row],[fedPrefix]]&amp;CHOOSE(tbPayroll[[#This Row],[fedStatus]],"SingleWage","JointlyWage","SingleWage","HeadWage")),AYG34))*
INDEX(INDIRECT(tbPayroll[[#This Row],[fedPrefix]]&amp;"Perc"),AYG34)+
INDEX(INDIRECT(tbPayroll[[#This Row],[fedPrefix]]&amp;CHOOSE(tbPayroll[[#This Row],[fedStatus]],"SingleHold","JointlyHold","SingleHold","HeadHold")),AYG34))/dPeriods
- IF(tbPayroll[[#This Row],[isFormSent]]="Yes",tbPayroll[[#This Row],[isFormStep3]],0),0)
+tbPayroll[[#This Row],[isFormStep4c]],dFEDRound)
)
)</f>
        <v/>
      </c>
      <c r="AYE34" s="116" t="str">
        <f>IF(tbPayroll[[#This Row],[idx]]="","",
ROUND(tbPayroll[[#This Row],[exSS]]*
IF(SUMIFS($AM34:$BMK34,$AM$3:$BMK$3,"&lt;"&amp;AYE$3,$AM$2:$BMK$2,AYE$2) +ssTax*AYU34 &lt;ssTax*ssMax,
ssTax*AYU34,
MAX(ssTax*ssMax-SUMIFS($AM34:$BMK34,$AM$3:$BMK$3,"&lt;"&amp;AYE$3,$AM$2:$BMK$2,AYE$2),0)),
2)
)</f>
        <v/>
      </c>
      <c r="AYF34" s="116" t="str">
        <f>IF(tbPayroll[[#This Row],[idx]]="","",IF(AYG34=0,0,ROUND(tbPayroll[[#This Row],[exMedi]]*mediTax*AYU34+AYO34*mediMax,2)))</f>
        <v/>
      </c>
      <c r="AYG34" s="116" t="str">
        <f ca="1">IF(tbPayroll[[#This Row],[idx]]="","",IFERROR(MATCH(AYP34,INDIRECT(tbPayroll[[#This Row],[fedPrefix]]&amp;CHOOSE(tbPayroll[[#This Row],[fedStatus]],"SingleWage","JointlyWage","SingleWage","HeadWage")),1),0))</f>
        <v/>
      </c>
      <c r="AYH34" s="116"/>
      <c r="AYI34" s="116" t="str">
        <f>IF(tbPayroll[[#This Row],[idx]]="","",
ROUND(tbPayroll[[#This Row],[401Roth]]*IF(SUMIFS($AM34:$BMK34,$AM$3:$BMK$3,"&lt;"&amp;AYV$3,$AM$2:$BMK$2,AYV$2)+AXP34&lt;compensationCap,
AYV34,
MAX(compensationCap-SUMIFS($AM34:$BMK34,$AM$3:$BMK$3,"&lt;"&amp;AYV$3,$AM$2:$BMK$2,AYV$2),0)),2))</f>
        <v/>
      </c>
      <c r="AYJ34" s="116" t="str">
        <f>IF(tbPayroll[[#This Row],[idx]]="","",
ROUND(tbPayroll[[#This Row],[401PreTax]]*IF(SUMIFS($AM34:$BMK34,$AM$3:$BMK$3,"&lt;"&amp;AYV$3,$AM$2:$BMK$2,AYV$2)+AXP34&lt;compensationCap,
AYV34,
MAX(compensationCap-SUMIFS($AM34:$BMK34,$AM$3:$BMK$3,"&lt;"&amp;AYV$3,$AM$2:$BMK$2,AYV$2),0)),2))</f>
        <v/>
      </c>
      <c r="AYK34" s="116" t="str">
        <f>IF(tbPayroll[[#This Row],[idx]]="","",
ROUND((tbPayroll[[#This Row],[401T1p]]*tbPayroll[[#This Row],[401T1Cap]]+tbPayroll[[#This Row],[401T2p]]*tbPayroll[[#This Row],[401T2Cap]])*IF(SUMIFS($AM34:$BMK34,$AM$3:$BMK$3,"&lt;"&amp;AYV$3,$AM$2:$BMK$2,AYV$2)+AXP34&lt;compensationCap,
AYV34,
MAX(compensationCap-SUMIFS($AM34:$BMK34,$AM$3:$BMK$3,"&lt;"&amp;AYV$3,$AM$2:$BMK$2,AYV$2),0)),2))</f>
        <v/>
      </c>
      <c r="AYL34" s="116" t="str">
        <f>IF(tbPayroll[[#This Row],[idx]]="","",
IF(AYK34=0,0,
ROUND(IF(SUMIFS($AM34:$BMK34,$AM$3:$BMK$3,"&lt;"&amp;AYN$3,$AM$2:$BMK$2,"&gt;="&amp;AYL$2,$AM$2:$BMK$2,"&lt;="&amp;AYN$2)+AYI34+AYJ34+AYK34&lt;tbPayroll[[#This Row],[401EmperLimit]],
AYK34,
MAX((tbPayroll[[#This Row],[401EmperLimit]]-SUMIFS($AM34:$BMK34,$AM$3:$BMK$3,"&lt;"&amp;AYN$3,$AM$2:$BMK$2,"&gt;="&amp;AYL$2,$AM$2:$BMK$2,"&lt;="&amp;AYN$2)),0)),2)))</f>
        <v/>
      </c>
      <c r="AYM34" s="116" t="str">
        <f>IF(tbPayroll[[#This Row],[idx]]="","",
IF(AYJ34=0,0,
ROUND(IF(SUMIFS($AM34:$BMK34,$AM$3:$BMK$3,"&lt;"&amp;AYN$3,$AM$2:$BMK$2,AYN$2)+AYI34+SUMIFS($AM34:$BMK34,$AM$3:$BMK$3,"&lt;"&amp;AYM$3,$AM$2:$BMK$2,AYM$2)+AYJ34&lt;tbPayroll[[#This Row],[401ContriLimit]],
AYJ34,
AYJ34/(AYI34+AYJ34)*
(tbPayroll[[#This Row],[401ContriLimit]]-SUMIFS($AM34:$BMK34,$AM$3:$BMK$3,"&lt;"&amp;AYN$3,$AM$2:$BMK$2,AYN$2)-SUMIFS($AM34:$BMK34,$AM$3:$BMK$3,"&lt;"&amp;AYM$3,$AM$2:$BMK$2,AYM$2))),2)))</f>
        <v/>
      </c>
      <c r="AYN34" s="116" t="str">
        <f>IF(tbPayroll[[#This Row],[idx]]="","",
IF(AYI34=0,0,
ROUND(IF(SUMIFS($AM34:$BMK34,$AM$3:$BMK$3,"&lt;"&amp;AYN$3,$AM$2:$BMK$2,AYN$2)+AYI34+SUMIFS($AM34:$BMK34,$AM$3:$BMK$3,"&lt;"&amp;AYM$3,$AM$2:$BMK$2,AYM$2)+AYJ34&lt;tbPayroll[[#This Row],[401ContriLimit]],
AYI34,
AYI34/(AYI34+AYJ34)*
(tbPayroll[[#This Row],[401ContriLimit]]-SUMIFS($AM34:$BMK34,$AM$3:$BMK$3,"&lt;"&amp;AYN$3,$AM$2:$BMK$2,AYN$2)-SUMIFS($AM34:$BMK34,$AM$3:$BMK$3,"&lt;"&amp;AYM$3,$AM$2:$BMK$2,AYM$2))),2)
))</f>
        <v/>
      </c>
      <c r="AYO34" s="116" t="str" cm="1">
        <f t="array" ref="AYO34">IF(tbPayroll[[#This Row],[idx]]="","",
IF(AYG34=0,0,
MAX(SUMIFS($AM34:$BMK34,$AM$3:$BMK$3,"&lt;="&amp;AYU$3,$AM$2:$BMK$2,AYU$2)-INDEX(mediAddTable,tbPayroll[[#This Row],[fedStatus]]),0)-
SUMIFS($AM34:$BMK34,$AM$3:$BMK$3,"&lt;"&amp;AYU$3,$AM$2:$BMK$2,AYO$2)
))</f>
        <v/>
      </c>
      <c r="AYP34" s="116" t="str">
        <f>IF(tbPayroll[[#This Row],[idx]]="","",
ROUND(MAX(AYT34*dPeriods+tbPayroll[[#This Row],[adjustedAmount]],0),dFEDRound))</f>
        <v/>
      </c>
      <c r="AYQ34" s="116" t="str">
        <f>IF(tbPayroll[[#This Row],[idx]]="","",
ROUND(IF(hoursMode="Daily",
SUMIFS(Hours!$J33:$BDM33,Hours!$J$2:$BDM$2,"&gt;="&amp;AXS$5,Hours!$J$2:$BDM$2,"&lt;="&amp;AYV$5,Hours!$J$5:$BDM$5,dRegularName),
SUMIFS(Hours!$J33:$BDM33,Hours!$J$1:$BDM$1,AYR$3,Hours!$J$5:$BDM$5,dRegularName)
),2))</f>
        <v/>
      </c>
      <c r="AYR34" s="116" t="str">
        <f>IF(tbPayroll[[#This Row],[idx]]="","",
IF(hoursMode="Daily",
SUMIFS(Hours!$J33:$BDM33,Hours!$J$2:$BDM$2,"&gt;="&amp;AXS$5,Hours!$J$2:$BDM$2,"&lt;="&amp;AYV$5,Hours!$J$5:$BDM$5,dOvertimeName),
SUMIFS(Hours!$J33:$BDM33,Hours!$J$1:$BDM$1,AYR$3,Hours!$J$5:$BDM$5,dOvertimeName)
))</f>
        <v/>
      </c>
      <c r="AYS34" s="116" t="str">
        <f>IF(tbPayroll[[#This Row],[idx]]="","",
IF(hoursMode="Daily",
SUMIFS(Hours!$J33:$BDM33,Hours!$J$2:$BDM$2,"&gt;="&amp;AXS$5,Hours!$J$2:$BDM$2,"&lt;="&amp;AYV$5,Hours!$J$5:$BDM$5,dVacationName),
SUMIFS(Hours!$J33:$BDM33,Hours!$J$1:$BDM$1,AYR$3,Hours!$J$5:$BDM$5,dVacationName)
))</f>
        <v/>
      </c>
      <c r="AYT34" s="116" t="str">
        <f>IF(tbPayroll[[#This Row],[Employee]]="","",MAX(AYV34-tbPayroll[[#This Row],[free]]-AXT34-AYM34,0))</f>
        <v/>
      </c>
      <c r="AYU34" s="116" t="str">
        <f>IF(tbPayroll[[#This Row],[Employee]]="","",MAX(AYV34-tbPayroll[[#This Row],[free]]-AXT34,0))</f>
        <v/>
      </c>
      <c r="AYV34" s="116" t="str">
        <f>IF(tbPayroll[[#This Row],[Employee]]="","",
IF(tbPayroll[[#This Row],[employmentDate]]&gt;AYV$5,0,AXX34+AXY34+AXZ34+AXV34))</f>
        <v/>
      </c>
      <c r="AYW34" s="116" t="str">
        <f>IF(tbPayroll[[#This Row],[Employee]]="","",AYV34-SUM(AYA34:AYF34)-AXU34-AXT34-AYM34-AYN34)</f>
        <v/>
      </c>
      <c r="AYX34" s="417"/>
      <c r="AYY34" s="192"/>
      <c r="AYZ34" s="192"/>
      <c r="AZA34" s="192"/>
      <c r="AZB34" s="193"/>
      <c r="AZC34" s="116" t="str">
        <f>IF(tbPayroll[[#This Row],[Employee]]="","",
AZW34 &amp; " | " &amp; AZX34&amp; " | " &amp; AZY34
)</f>
        <v/>
      </c>
      <c r="AZD34" s="116" t="str">
        <f>IF(tbPayroll[[#This Row],[Employee]]="","",
IF(tbPayroll[[#This Row],[employmentDate]]&gt;BAB$5,0,
ROUND(IF(tbPayroll[[#This Row],[IncomeBase]]=dSalaried,IF(AYY34&lt;&gt;"",AYY34,tbPayroll[[#This Row],[EmpWage]]),AZW34*IF(AYY34&lt;&gt;"",AYY34,tbPayroll[[#This Row],[EmpWage]])),2)))</f>
        <v/>
      </c>
      <c r="AZE34" s="116" t="str">
        <f>IF(tbPayroll[[#This Row],[Employee]]="","",
IF(tbPayroll[[#This Row],[employmentDate]]&gt;BAB$5,0,
ROUND(AZX34*tbPayroll[[#This Row],[overrrate]]*
IF(AYY34&lt;&gt;"",AYY34,tbPayroll[[#This Row],[EmpWage]])/IF(tbPayroll[[#This Row],[IncomeBase]]=dSalaried,MAX(tbPayroll[[#This Row],[regularwork]],1),1),2)
))</f>
        <v/>
      </c>
      <c r="AZF34" s="116" t="str">
        <f>IF(tbPayroll[[#This Row],[Employee]]="","",
IF(tbPayroll[[#This Row],[employmentDate]]&gt;BAB$5,0,
ROUND(AZY34*
IFERROR(AZD34/AZW34,0),2
)))</f>
        <v/>
      </c>
      <c r="AZG34" s="116" t="str">
        <f>IF(tbPayroll[[#This Row],[Employee]]="","",
tbPayroll[[#This Row],[exState]]*
(tbPayroll[[#This Row],[stateAddDedu]]+ROUND(
MAX(AZZ34-tbPayroll[[#This Row],[persExemp]],0)*tbPayroll[[#This Row],[stateTax]],dRound))
)</f>
        <v/>
      </c>
      <c r="AZH34" s="116" t="str">
        <f>IF(tbPayroll[[#This Row],[Employee]]="","",
(ROUND(
MAX(AZZ34-tbPayroll[[#This Row],[persExemp]],0)*tbPayroll[[#This Row],[dLocal]],dRound))
)</f>
        <v/>
      </c>
      <c r="AZI34" s="116" t="str">
        <f>IF(tbPayroll[[#This Row],[Employee]]="","",
(ROUND(
MAX(AZZ34-tbPayroll[[#This Row],[persExemp]],0)*tbPayroll[[#This Row],[dCity]],dRound))
)</f>
        <v/>
      </c>
      <c r="AZJ34" s="116" t="str" cm="1">
        <f t="array" aca="1" ref="AZJ34" ca="1">IF(tbPayroll[[#This Row],[idx]]="","",
IF(AZM34=0,0,
ROUND(tbPayroll[[#This Row],[exFed]]*
MAX(
((AZV34-INDEX(INDIRECT(tbPayroll[[#This Row],[fedPrefix]]&amp;CHOOSE(tbPayroll[[#This Row],[fedStatus]],"SingleWage","JointlyWage","SingleWage","HeadWage")),AZM34))*
INDEX(INDIRECT(tbPayroll[[#This Row],[fedPrefix]]&amp;"Perc"),AZM34)+
INDEX(INDIRECT(tbPayroll[[#This Row],[fedPrefix]]&amp;CHOOSE(tbPayroll[[#This Row],[fedStatus]],"SingleHold","JointlyHold","SingleHold","HeadHold")),AZM34))/dPeriods
- IF(tbPayroll[[#This Row],[isFormSent]]="Yes",tbPayroll[[#This Row],[isFormStep3]],0),0)
+tbPayroll[[#This Row],[isFormStep4c]],dFEDRound)
)
)</f>
        <v/>
      </c>
      <c r="AZK34" s="116" t="str">
        <f>IF(tbPayroll[[#This Row],[idx]]="","",
ROUND(tbPayroll[[#This Row],[exSS]]*
IF(SUMIFS($AM34:$BMK34,$AM$3:$BMK$3,"&lt;"&amp;AZK$3,$AM$2:$BMK$2,AZK$2) +ssTax*BAA34 &lt;ssTax*ssMax,
ssTax*BAA34,
MAX(ssTax*ssMax-SUMIFS($AM34:$BMK34,$AM$3:$BMK$3,"&lt;"&amp;AZK$3,$AM$2:$BMK$2,AZK$2),0)),
2)
)</f>
        <v/>
      </c>
      <c r="AZL34" s="116" t="str">
        <f>IF(tbPayroll[[#This Row],[idx]]="","",IF(AZM34=0,0,ROUND(tbPayroll[[#This Row],[exMedi]]*mediTax*BAA34+AZU34*mediMax,2)))</f>
        <v/>
      </c>
      <c r="AZM34" s="116" t="str">
        <f ca="1">IF(tbPayroll[[#This Row],[idx]]="","",IFERROR(MATCH(AZV34,INDIRECT(tbPayroll[[#This Row],[fedPrefix]]&amp;CHOOSE(tbPayroll[[#This Row],[fedStatus]],"SingleWage","JointlyWage","SingleWage","HeadWage")),1),0))</f>
        <v/>
      </c>
      <c r="AZN34" s="116"/>
      <c r="AZO34" s="116" t="str">
        <f>IF(tbPayroll[[#This Row],[idx]]="","",
ROUND(tbPayroll[[#This Row],[401Roth]]*IF(SUMIFS($AM34:$BMK34,$AM$3:$BMK$3,"&lt;"&amp;BAB$3,$AM$2:$BMK$2,BAB$2)+AYV34&lt;compensationCap,
BAB34,
MAX(compensationCap-SUMIFS($AM34:$BMK34,$AM$3:$BMK$3,"&lt;"&amp;BAB$3,$AM$2:$BMK$2,BAB$2),0)),2))</f>
        <v/>
      </c>
      <c r="AZP34" s="116" t="str">
        <f>IF(tbPayroll[[#This Row],[idx]]="","",
ROUND(tbPayroll[[#This Row],[401PreTax]]*IF(SUMIFS($AM34:$BMK34,$AM$3:$BMK$3,"&lt;"&amp;BAB$3,$AM$2:$BMK$2,BAB$2)+AYV34&lt;compensationCap,
BAB34,
MAX(compensationCap-SUMIFS($AM34:$BMK34,$AM$3:$BMK$3,"&lt;"&amp;BAB$3,$AM$2:$BMK$2,BAB$2),0)),2))</f>
        <v/>
      </c>
      <c r="AZQ34" s="116" t="str">
        <f>IF(tbPayroll[[#This Row],[idx]]="","",
ROUND((tbPayroll[[#This Row],[401T1p]]*tbPayroll[[#This Row],[401T1Cap]]+tbPayroll[[#This Row],[401T2p]]*tbPayroll[[#This Row],[401T2Cap]])*IF(SUMIFS($AM34:$BMK34,$AM$3:$BMK$3,"&lt;"&amp;BAB$3,$AM$2:$BMK$2,BAB$2)+AYV34&lt;compensationCap,
BAB34,
MAX(compensationCap-SUMIFS($AM34:$BMK34,$AM$3:$BMK$3,"&lt;"&amp;BAB$3,$AM$2:$BMK$2,BAB$2),0)),2))</f>
        <v/>
      </c>
      <c r="AZR34" s="116" t="str">
        <f>IF(tbPayroll[[#This Row],[idx]]="","",
IF(AZQ34=0,0,
ROUND(IF(SUMIFS($AM34:$BMK34,$AM$3:$BMK$3,"&lt;"&amp;AZT$3,$AM$2:$BMK$2,"&gt;="&amp;AZR$2,$AM$2:$BMK$2,"&lt;="&amp;AZT$2)+AZO34+AZP34+AZQ34&lt;tbPayroll[[#This Row],[401EmperLimit]],
AZQ34,
MAX((tbPayroll[[#This Row],[401EmperLimit]]-SUMIFS($AM34:$BMK34,$AM$3:$BMK$3,"&lt;"&amp;AZT$3,$AM$2:$BMK$2,"&gt;="&amp;AZR$2,$AM$2:$BMK$2,"&lt;="&amp;AZT$2)),0)),2)))</f>
        <v/>
      </c>
      <c r="AZS34" s="116" t="str">
        <f>IF(tbPayroll[[#This Row],[idx]]="","",
IF(AZP34=0,0,
ROUND(IF(SUMIFS($AM34:$BMK34,$AM$3:$BMK$3,"&lt;"&amp;AZT$3,$AM$2:$BMK$2,AZT$2)+AZO34+SUMIFS($AM34:$BMK34,$AM$3:$BMK$3,"&lt;"&amp;AZS$3,$AM$2:$BMK$2,AZS$2)+AZP34&lt;tbPayroll[[#This Row],[401ContriLimit]],
AZP34,
AZP34/(AZO34+AZP34)*
(tbPayroll[[#This Row],[401ContriLimit]]-SUMIFS($AM34:$BMK34,$AM$3:$BMK$3,"&lt;"&amp;AZT$3,$AM$2:$BMK$2,AZT$2)-SUMIFS($AM34:$BMK34,$AM$3:$BMK$3,"&lt;"&amp;AZS$3,$AM$2:$BMK$2,AZS$2))),2)))</f>
        <v/>
      </c>
      <c r="AZT34" s="116" t="str">
        <f>IF(tbPayroll[[#This Row],[idx]]="","",
IF(AZO34=0,0,
ROUND(IF(SUMIFS($AM34:$BMK34,$AM$3:$BMK$3,"&lt;"&amp;AZT$3,$AM$2:$BMK$2,AZT$2)+AZO34+SUMIFS($AM34:$BMK34,$AM$3:$BMK$3,"&lt;"&amp;AZS$3,$AM$2:$BMK$2,AZS$2)+AZP34&lt;tbPayroll[[#This Row],[401ContriLimit]],
AZO34,
AZO34/(AZO34+AZP34)*
(tbPayroll[[#This Row],[401ContriLimit]]-SUMIFS($AM34:$BMK34,$AM$3:$BMK$3,"&lt;"&amp;AZT$3,$AM$2:$BMK$2,AZT$2)-SUMIFS($AM34:$BMK34,$AM$3:$BMK$3,"&lt;"&amp;AZS$3,$AM$2:$BMK$2,AZS$2))),2)
))</f>
        <v/>
      </c>
      <c r="AZU34" s="116" t="str" cm="1">
        <f t="array" ref="AZU34">IF(tbPayroll[[#This Row],[idx]]="","",
IF(AZM34=0,0,
MAX(SUMIFS($AM34:$BMK34,$AM$3:$BMK$3,"&lt;="&amp;BAA$3,$AM$2:$BMK$2,BAA$2)-INDEX(mediAddTable,tbPayroll[[#This Row],[fedStatus]]),0)-
SUMIFS($AM34:$BMK34,$AM$3:$BMK$3,"&lt;"&amp;BAA$3,$AM$2:$BMK$2,AZU$2)
))</f>
        <v/>
      </c>
      <c r="AZV34" s="116" t="str">
        <f>IF(tbPayroll[[#This Row],[idx]]="","",
ROUND(MAX(AZZ34*dPeriods+tbPayroll[[#This Row],[adjustedAmount]],0),dFEDRound))</f>
        <v/>
      </c>
      <c r="AZW34" s="116" t="str">
        <f>IF(tbPayroll[[#This Row],[idx]]="","",
ROUND(IF(hoursMode="Daily",
SUMIFS(Hours!$J33:$BDM33,Hours!$J$2:$BDM$2,"&gt;="&amp;AYY$5,Hours!$J$2:$BDM$2,"&lt;="&amp;BAB$5,Hours!$J$5:$BDM$5,dRegularName),
SUMIFS(Hours!$J33:$BDM33,Hours!$J$1:$BDM$1,AZX$3,Hours!$J$5:$BDM$5,dRegularName)
),2))</f>
        <v/>
      </c>
      <c r="AZX34" s="116" t="str">
        <f>IF(tbPayroll[[#This Row],[idx]]="","",
IF(hoursMode="Daily",
SUMIFS(Hours!$J33:$BDM33,Hours!$J$2:$BDM$2,"&gt;="&amp;AYY$5,Hours!$J$2:$BDM$2,"&lt;="&amp;BAB$5,Hours!$J$5:$BDM$5,dOvertimeName),
SUMIFS(Hours!$J33:$BDM33,Hours!$J$1:$BDM$1,AZX$3,Hours!$J$5:$BDM$5,dOvertimeName)
))</f>
        <v/>
      </c>
      <c r="AZY34" s="116" t="str">
        <f>IF(tbPayroll[[#This Row],[idx]]="","",
IF(hoursMode="Daily",
SUMIFS(Hours!$J33:$BDM33,Hours!$J$2:$BDM$2,"&gt;="&amp;AYY$5,Hours!$J$2:$BDM$2,"&lt;="&amp;BAB$5,Hours!$J$5:$BDM$5,dVacationName),
SUMIFS(Hours!$J33:$BDM33,Hours!$J$1:$BDM$1,AZX$3,Hours!$J$5:$BDM$5,dVacationName)
))</f>
        <v/>
      </c>
      <c r="AZZ34" s="116" t="str">
        <f>IF(tbPayroll[[#This Row],[Employee]]="","",MAX(BAB34-tbPayroll[[#This Row],[free]]-AYZ34-AZS34,0))</f>
        <v/>
      </c>
      <c r="BAA34" s="116" t="str">
        <f>IF(tbPayroll[[#This Row],[Employee]]="","",MAX(BAB34-tbPayroll[[#This Row],[free]]-AYZ34,0))</f>
        <v/>
      </c>
      <c r="BAB34" s="116" t="str">
        <f>IF(tbPayroll[[#This Row],[Employee]]="","",
IF(tbPayroll[[#This Row],[employmentDate]]&gt;BAB$5,0,AZD34+AZE34+AZF34+AZB34))</f>
        <v/>
      </c>
      <c r="BAC34" s="116" t="str">
        <f>IF(tbPayroll[[#This Row],[Employee]]="","",BAB34-SUM(AZG34:AZL34)-AZA34-AYZ34-AZS34-AZT34)</f>
        <v/>
      </c>
      <c r="BAD34" s="417"/>
      <c r="BAE34" s="192"/>
      <c r="BAF34" s="192"/>
      <c r="BAG34" s="192"/>
      <c r="BAH34" s="193"/>
      <c r="BAI34" s="116" t="str">
        <f>IF(tbPayroll[[#This Row],[Employee]]="","",
BBC34 &amp; " | " &amp; BBD34&amp; " | " &amp; BBE34
)</f>
        <v/>
      </c>
      <c r="BAJ34" s="116" t="str">
        <f>IF(tbPayroll[[#This Row],[Employee]]="","",
IF(tbPayroll[[#This Row],[employmentDate]]&gt;BBH$5,0,
ROUND(IF(tbPayroll[[#This Row],[IncomeBase]]=dSalaried,IF(BAE34&lt;&gt;"",BAE34,tbPayroll[[#This Row],[EmpWage]]),BBC34*IF(BAE34&lt;&gt;"",BAE34,tbPayroll[[#This Row],[EmpWage]])),2)))</f>
        <v/>
      </c>
      <c r="BAK34" s="116" t="str">
        <f>IF(tbPayroll[[#This Row],[Employee]]="","",
IF(tbPayroll[[#This Row],[employmentDate]]&gt;BBH$5,0,
ROUND(BBD34*tbPayroll[[#This Row],[overrrate]]*
IF(BAE34&lt;&gt;"",BAE34,tbPayroll[[#This Row],[EmpWage]])/IF(tbPayroll[[#This Row],[IncomeBase]]=dSalaried,MAX(tbPayroll[[#This Row],[regularwork]],1),1),2)
))</f>
        <v/>
      </c>
      <c r="BAL34" s="116" t="str">
        <f>IF(tbPayroll[[#This Row],[Employee]]="","",
IF(tbPayroll[[#This Row],[employmentDate]]&gt;BBH$5,0,
ROUND(BBE34*
IFERROR(BAJ34/BBC34,0),2
)))</f>
        <v/>
      </c>
      <c r="BAM34" s="116" t="str">
        <f>IF(tbPayroll[[#This Row],[Employee]]="","",
tbPayroll[[#This Row],[exState]]*
(tbPayroll[[#This Row],[stateAddDedu]]+ROUND(
MAX(BBF34-tbPayroll[[#This Row],[persExemp]],0)*tbPayroll[[#This Row],[stateTax]],dRound))
)</f>
        <v/>
      </c>
      <c r="BAN34" s="116" t="str">
        <f>IF(tbPayroll[[#This Row],[Employee]]="","",
(ROUND(
MAX(BBF34-tbPayroll[[#This Row],[persExemp]],0)*tbPayroll[[#This Row],[dLocal]],dRound))
)</f>
        <v/>
      </c>
      <c r="BAO34" s="116" t="str">
        <f>IF(tbPayroll[[#This Row],[Employee]]="","",
(ROUND(
MAX(BBF34-tbPayroll[[#This Row],[persExemp]],0)*tbPayroll[[#This Row],[dCity]],dRound))
)</f>
        <v/>
      </c>
      <c r="BAP34" s="116" t="str" cm="1">
        <f t="array" aca="1" ref="BAP34" ca="1">IF(tbPayroll[[#This Row],[idx]]="","",
IF(BAS34=0,0,
ROUND(tbPayroll[[#This Row],[exFed]]*
MAX(
((BBB34-INDEX(INDIRECT(tbPayroll[[#This Row],[fedPrefix]]&amp;CHOOSE(tbPayroll[[#This Row],[fedStatus]],"SingleWage","JointlyWage","SingleWage","HeadWage")),BAS34))*
INDEX(INDIRECT(tbPayroll[[#This Row],[fedPrefix]]&amp;"Perc"),BAS34)+
INDEX(INDIRECT(tbPayroll[[#This Row],[fedPrefix]]&amp;CHOOSE(tbPayroll[[#This Row],[fedStatus]],"SingleHold","JointlyHold","SingleHold","HeadHold")),BAS34))/dPeriods
- IF(tbPayroll[[#This Row],[isFormSent]]="Yes",tbPayroll[[#This Row],[isFormStep3]],0),0)
+tbPayroll[[#This Row],[isFormStep4c]],dFEDRound)
)
)</f>
        <v/>
      </c>
      <c r="BAQ34" s="116" t="str">
        <f>IF(tbPayroll[[#This Row],[idx]]="","",
ROUND(tbPayroll[[#This Row],[exSS]]*
IF(SUMIFS($AM34:$BMK34,$AM$3:$BMK$3,"&lt;"&amp;BAQ$3,$AM$2:$BMK$2,BAQ$2) +ssTax*BBG34 &lt;ssTax*ssMax,
ssTax*BBG34,
MAX(ssTax*ssMax-SUMIFS($AM34:$BMK34,$AM$3:$BMK$3,"&lt;"&amp;BAQ$3,$AM$2:$BMK$2,BAQ$2),0)),
2)
)</f>
        <v/>
      </c>
      <c r="BAR34" s="116" t="str">
        <f>IF(tbPayroll[[#This Row],[idx]]="","",IF(BAS34=0,0,ROUND(tbPayroll[[#This Row],[exMedi]]*mediTax*BBG34+BBA34*mediMax,2)))</f>
        <v/>
      </c>
      <c r="BAS34" s="116" t="str">
        <f ca="1">IF(tbPayroll[[#This Row],[idx]]="","",IFERROR(MATCH(BBB34,INDIRECT(tbPayroll[[#This Row],[fedPrefix]]&amp;CHOOSE(tbPayroll[[#This Row],[fedStatus]],"SingleWage","JointlyWage","SingleWage","HeadWage")),1),0))</f>
        <v/>
      </c>
      <c r="BAT34" s="116"/>
      <c r="BAU34" s="116" t="str">
        <f>IF(tbPayroll[[#This Row],[idx]]="","",
ROUND(tbPayroll[[#This Row],[401Roth]]*IF(SUMIFS($AM34:$BMK34,$AM$3:$BMK$3,"&lt;"&amp;BBH$3,$AM$2:$BMK$2,BBH$2)+BAB34&lt;compensationCap,
BBH34,
MAX(compensationCap-SUMIFS($AM34:$BMK34,$AM$3:$BMK$3,"&lt;"&amp;BBH$3,$AM$2:$BMK$2,BBH$2),0)),2))</f>
        <v/>
      </c>
      <c r="BAV34" s="116" t="str">
        <f>IF(tbPayroll[[#This Row],[idx]]="","",
ROUND(tbPayroll[[#This Row],[401PreTax]]*IF(SUMIFS($AM34:$BMK34,$AM$3:$BMK$3,"&lt;"&amp;BBH$3,$AM$2:$BMK$2,BBH$2)+BAB34&lt;compensationCap,
BBH34,
MAX(compensationCap-SUMIFS($AM34:$BMK34,$AM$3:$BMK$3,"&lt;"&amp;BBH$3,$AM$2:$BMK$2,BBH$2),0)),2))</f>
        <v/>
      </c>
      <c r="BAW34" s="116" t="str">
        <f>IF(tbPayroll[[#This Row],[idx]]="","",
ROUND((tbPayroll[[#This Row],[401T1p]]*tbPayroll[[#This Row],[401T1Cap]]+tbPayroll[[#This Row],[401T2p]]*tbPayroll[[#This Row],[401T2Cap]])*IF(SUMIFS($AM34:$BMK34,$AM$3:$BMK$3,"&lt;"&amp;BBH$3,$AM$2:$BMK$2,BBH$2)+BAB34&lt;compensationCap,
BBH34,
MAX(compensationCap-SUMIFS($AM34:$BMK34,$AM$3:$BMK$3,"&lt;"&amp;BBH$3,$AM$2:$BMK$2,BBH$2),0)),2))</f>
        <v/>
      </c>
      <c r="BAX34" s="116" t="str">
        <f>IF(tbPayroll[[#This Row],[idx]]="","",
IF(BAW34=0,0,
ROUND(IF(SUMIFS($AM34:$BMK34,$AM$3:$BMK$3,"&lt;"&amp;BAZ$3,$AM$2:$BMK$2,"&gt;="&amp;BAX$2,$AM$2:$BMK$2,"&lt;="&amp;BAZ$2)+BAU34+BAV34+BAW34&lt;tbPayroll[[#This Row],[401EmperLimit]],
BAW34,
MAX((tbPayroll[[#This Row],[401EmperLimit]]-SUMIFS($AM34:$BMK34,$AM$3:$BMK$3,"&lt;"&amp;BAZ$3,$AM$2:$BMK$2,"&gt;="&amp;BAX$2,$AM$2:$BMK$2,"&lt;="&amp;BAZ$2)),0)),2)))</f>
        <v/>
      </c>
      <c r="BAY34" s="116" t="str">
        <f>IF(tbPayroll[[#This Row],[idx]]="","",
IF(BAV34=0,0,
ROUND(IF(SUMIFS($AM34:$BMK34,$AM$3:$BMK$3,"&lt;"&amp;BAZ$3,$AM$2:$BMK$2,BAZ$2)+BAU34+SUMIFS($AM34:$BMK34,$AM$3:$BMK$3,"&lt;"&amp;BAY$3,$AM$2:$BMK$2,BAY$2)+BAV34&lt;tbPayroll[[#This Row],[401ContriLimit]],
BAV34,
BAV34/(BAU34+BAV34)*
(tbPayroll[[#This Row],[401ContriLimit]]-SUMIFS($AM34:$BMK34,$AM$3:$BMK$3,"&lt;"&amp;BAZ$3,$AM$2:$BMK$2,BAZ$2)-SUMIFS($AM34:$BMK34,$AM$3:$BMK$3,"&lt;"&amp;BAY$3,$AM$2:$BMK$2,BAY$2))),2)))</f>
        <v/>
      </c>
      <c r="BAZ34" s="116" t="str">
        <f>IF(tbPayroll[[#This Row],[idx]]="","",
IF(BAU34=0,0,
ROUND(IF(SUMIFS($AM34:$BMK34,$AM$3:$BMK$3,"&lt;"&amp;BAZ$3,$AM$2:$BMK$2,BAZ$2)+BAU34+SUMIFS($AM34:$BMK34,$AM$3:$BMK$3,"&lt;"&amp;BAY$3,$AM$2:$BMK$2,BAY$2)+BAV34&lt;tbPayroll[[#This Row],[401ContriLimit]],
BAU34,
BAU34/(BAU34+BAV34)*
(tbPayroll[[#This Row],[401ContriLimit]]-SUMIFS($AM34:$BMK34,$AM$3:$BMK$3,"&lt;"&amp;BAZ$3,$AM$2:$BMK$2,BAZ$2)-SUMIFS($AM34:$BMK34,$AM$3:$BMK$3,"&lt;"&amp;BAY$3,$AM$2:$BMK$2,BAY$2))),2)
))</f>
        <v/>
      </c>
      <c r="BBA34" s="116" t="str" cm="1">
        <f t="array" ref="BBA34">IF(tbPayroll[[#This Row],[idx]]="","",
IF(BAS34=0,0,
MAX(SUMIFS($AM34:$BMK34,$AM$3:$BMK$3,"&lt;="&amp;BBG$3,$AM$2:$BMK$2,BBG$2)-INDEX(mediAddTable,tbPayroll[[#This Row],[fedStatus]]),0)-
SUMIFS($AM34:$BMK34,$AM$3:$BMK$3,"&lt;"&amp;BBG$3,$AM$2:$BMK$2,BBA$2)
))</f>
        <v/>
      </c>
      <c r="BBB34" s="116" t="str">
        <f>IF(tbPayroll[[#This Row],[idx]]="","",
ROUND(MAX(BBF34*dPeriods+tbPayroll[[#This Row],[adjustedAmount]],0),dFEDRound))</f>
        <v/>
      </c>
      <c r="BBC34" s="116" t="str">
        <f>IF(tbPayroll[[#This Row],[idx]]="","",
ROUND(IF(hoursMode="Daily",
SUMIFS(Hours!$J33:$BDM33,Hours!$J$2:$BDM$2,"&gt;="&amp;BAE$5,Hours!$J$2:$BDM$2,"&lt;="&amp;BBH$5,Hours!$J$5:$BDM$5,dRegularName),
SUMIFS(Hours!$J33:$BDM33,Hours!$J$1:$BDM$1,BBD$3,Hours!$J$5:$BDM$5,dRegularName)
),2))</f>
        <v/>
      </c>
      <c r="BBD34" s="116" t="str">
        <f>IF(tbPayroll[[#This Row],[idx]]="","",
IF(hoursMode="Daily",
SUMIFS(Hours!$J33:$BDM33,Hours!$J$2:$BDM$2,"&gt;="&amp;BAE$5,Hours!$J$2:$BDM$2,"&lt;="&amp;BBH$5,Hours!$J$5:$BDM$5,dOvertimeName),
SUMIFS(Hours!$J33:$BDM33,Hours!$J$1:$BDM$1,BBD$3,Hours!$J$5:$BDM$5,dOvertimeName)
))</f>
        <v/>
      </c>
      <c r="BBE34" s="116" t="str">
        <f>IF(tbPayroll[[#This Row],[idx]]="","",
IF(hoursMode="Daily",
SUMIFS(Hours!$J33:$BDM33,Hours!$J$2:$BDM$2,"&gt;="&amp;BAE$5,Hours!$J$2:$BDM$2,"&lt;="&amp;BBH$5,Hours!$J$5:$BDM$5,dVacationName),
SUMIFS(Hours!$J33:$BDM33,Hours!$J$1:$BDM$1,BBD$3,Hours!$J$5:$BDM$5,dVacationName)
))</f>
        <v/>
      </c>
      <c r="BBF34" s="116" t="str">
        <f>IF(tbPayroll[[#This Row],[Employee]]="","",MAX(BBH34-tbPayroll[[#This Row],[free]]-BAF34-BAY34,0))</f>
        <v/>
      </c>
      <c r="BBG34" s="116" t="str">
        <f>IF(tbPayroll[[#This Row],[Employee]]="","",MAX(BBH34-tbPayroll[[#This Row],[free]]-BAF34,0))</f>
        <v/>
      </c>
      <c r="BBH34" s="116" t="str">
        <f>IF(tbPayroll[[#This Row],[Employee]]="","",
IF(tbPayroll[[#This Row],[employmentDate]]&gt;BBH$5,0,BAJ34+BAK34+BAL34+BAH34))</f>
        <v/>
      </c>
      <c r="BBI34" s="116" t="str">
        <f>IF(tbPayroll[[#This Row],[Employee]]="","",BBH34-SUM(BAM34:BAR34)-BAG34-BAF34-BAY34-BAZ34)</f>
        <v/>
      </c>
      <c r="BBJ34" s="417"/>
      <c r="BBK34" s="192"/>
      <c r="BBL34" s="192"/>
      <c r="BBM34" s="192"/>
      <c r="BBN34" s="193"/>
      <c r="BBO34" s="116" t="str">
        <f>IF(tbPayroll[[#This Row],[Employee]]="","",
BCI34 &amp; " | " &amp; BCJ34&amp; " | " &amp; BCK34
)</f>
        <v/>
      </c>
      <c r="BBP34" s="116" t="str">
        <f>IF(tbPayroll[[#This Row],[Employee]]="","",
IF(tbPayroll[[#This Row],[employmentDate]]&gt;BCN$5,0,
ROUND(IF(tbPayroll[[#This Row],[IncomeBase]]=dSalaried,IF(BBK34&lt;&gt;"",BBK34,tbPayroll[[#This Row],[EmpWage]]),BCI34*IF(BBK34&lt;&gt;"",BBK34,tbPayroll[[#This Row],[EmpWage]])),2)))</f>
        <v/>
      </c>
      <c r="BBQ34" s="116" t="str">
        <f>IF(tbPayroll[[#This Row],[Employee]]="","",
IF(tbPayroll[[#This Row],[employmentDate]]&gt;BCN$5,0,
ROUND(BCJ34*tbPayroll[[#This Row],[overrrate]]*
IF(BBK34&lt;&gt;"",BBK34,tbPayroll[[#This Row],[EmpWage]])/IF(tbPayroll[[#This Row],[IncomeBase]]=dSalaried,MAX(tbPayroll[[#This Row],[regularwork]],1),1),2)
))</f>
        <v/>
      </c>
      <c r="BBR34" s="116" t="str">
        <f>IF(tbPayroll[[#This Row],[Employee]]="","",
IF(tbPayroll[[#This Row],[employmentDate]]&gt;BCN$5,0,
ROUND(BCK34*
IFERROR(BBP34/BCI34,0),2
)))</f>
        <v/>
      </c>
      <c r="BBS34" s="116" t="str">
        <f>IF(tbPayroll[[#This Row],[Employee]]="","",
tbPayroll[[#This Row],[exState]]*
(tbPayroll[[#This Row],[stateAddDedu]]+ROUND(
MAX(BCL34-tbPayroll[[#This Row],[persExemp]],0)*tbPayroll[[#This Row],[stateTax]],dRound))
)</f>
        <v/>
      </c>
      <c r="BBT34" s="116" t="str">
        <f>IF(tbPayroll[[#This Row],[Employee]]="","",
(ROUND(
MAX(BCL34-tbPayroll[[#This Row],[persExemp]],0)*tbPayroll[[#This Row],[dLocal]],dRound))
)</f>
        <v/>
      </c>
      <c r="BBU34" s="116" t="str">
        <f>IF(tbPayroll[[#This Row],[Employee]]="","",
(ROUND(
MAX(BCL34-tbPayroll[[#This Row],[persExemp]],0)*tbPayroll[[#This Row],[dCity]],dRound))
)</f>
        <v/>
      </c>
      <c r="BBV34" s="116" t="str" cm="1">
        <f t="array" aca="1" ref="BBV34" ca="1">IF(tbPayroll[[#This Row],[idx]]="","",
IF(BBY34=0,0,
ROUND(tbPayroll[[#This Row],[exFed]]*
MAX(
((BCH34-INDEX(INDIRECT(tbPayroll[[#This Row],[fedPrefix]]&amp;CHOOSE(tbPayroll[[#This Row],[fedStatus]],"SingleWage","JointlyWage","SingleWage","HeadWage")),BBY34))*
INDEX(INDIRECT(tbPayroll[[#This Row],[fedPrefix]]&amp;"Perc"),BBY34)+
INDEX(INDIRECT(tbPayroll[[#This Row],[fedPrefix]]&amp;CHOOSE(tbPayroll[[#This Row],[fedStatus]],"SingleHold","JointlyHold","SingleHold","HeadHold")),BBY34))/dPeriods
- IF(tbPayroll[[#This Row],[isFormSent]]="Yes",tbPayroll[[#This Row],[isFormStep3]],0),0)
+tbPayroll[[#This Row],[isFormStep4c]],dFEDRound)
)
)</f>
        <v/>
      </c>
      <c r="BBW34" s="116" t="str">
        <f>IF(tbPayroll[[#This Row],[idx]]="","",
ROUND(tbPayroll[[#This Row],[exSS]]*
IF(SUMIFS($AM34:$BMK34,$AM$3:$BMK$3,"&lt;"&amp;BBW$3,$AM$2:$BMK$2,BBW$2) +ssTax*BCM34 &lt;ssTax*ssMax,
ssTax*BCM34,
MAX(ssTax*ssMax-SUMIFS($AM34:$BMK34,$AM$3:$BMK$3,"&lt;"&amp;BBW$3,$AM$2:$BMK$2,BBW$2),0)),
2)
)</f>
        <v/>
      </c>
      <c r="BBX34" s="116" t="str">
        <f>IF(tbPayroll[[#This Row],[idx]]="","",IF(BBY34=0,0,ROUND(tbPayroll[[#This Row],[exMedi]]*mediTax*BCM34+BCG34*mediMax,2)))</f>
        <v/>
      </c>
      <c r="BBY34" s="116" t="str">
        <f ca="1">IF(tbPayroll[[#This Row],[idx]]="","",IFERROR(MATCH(BCH34,INDIRECT(tbPayroll[[#This Row],[fedPrefix]]&amp;CHOOSE(tbPayroll[[#This Row],[fedStatus]],"SingleWage","JointlyWage","SingleWage","HeadWage")),1),0))</f>
        <v/>
      </c>
      <c r="BBZ34" s="116"/>
      <c r="BCA34" s="116" t="str">
        <f>IF(tbPayroll[[#This Row],[idx]]="","",
ROUND(tbPayroll[[#This Row],[401Roth]]*IF(SUMIFS($AM34:$BMK34,$AM$3:$BMK$3,"&lt;"&amp;BCN$3,$AM$2:$BMK$2,BCN$2)+BBH34&lt;compensationCap,
BCN34,
MAX(compensationCap-SUMIFS($AM34:$BMK34,$AM$3:$BMK$3,"&lt;"&amp;BCN$3,$AM$2:$BMK$2,BCN$2),0)),2))</f>
        <v/>
      </c>
      <c r="BCB34" s="116" t="str">
        <f>IF(tbPayroll[[#This Row],[idx]]="","",
ROUND(tbPayroll[[#This Row],[401PreTax]]*IF(SUMIFS($AM34:$BMK34,$AM$3:$BMK$3,"&lt;"&amp;BCN$3,$AM$2:$BMK$2,BCN$2)+BBH34&lt;compensationCap,
BCN34,
MAX(compensationCap-SUMIFS($AM34:$BMK34,$AM$3:$BMK$3,"&lt;"&amp;BCN$3,$AM$2:$BMK$2,BCN$2),0)),2))</f>
        <v/>
      </c>
      <c r="BCC34" s="116" t="str">
        <f>IF(tbPayroll[[#This Row],[idx]]="","",
ROUND((tbPayroll[[#This Row],[401T1p]]*tbPayroll[[#This Row],[401T1Cap]]+tbPayroll[[#This Row],[401T2p]]*tbPayroll[[#This Row],[401T2Cap]])*IF(SUMIFS($AM34:$BMK34,$AM$3:$BMK$3,"&lt;"&amp;BCN$3,$AM$2:$BMK$2,BCN$2)+BBH34&lt;compensationCap,
BCN34,
MAX(compensationCap-SUMIFS($AM34:$BMK34,$AM$3:$BMK$3,"&lt;"&amp;BCN$3,$AM$2:$BMK$2,BCN$2),0)),2))</f>
        <v/>
      </c>
      <c r="BCD34" s="116" t="str">
        <f>IF(tbPayroll[[#This Row],[idx]]="","",
IF(BCC34=0,0,
ROUND(IF(SUMIFS($AM34:$BMK34,$AM$3:$BMK$3,"&lt;"&amp;BCF$3,$AM$2:$BMK$2,"&gt;="&amp;BCD$2,$AM$2:$BMK$2,"&lt;="&amp;BCF$2)+BCA34+BCB34+BCC34&lt;tbPayroll[[#This Row],[401EmperLimit]],
BCC34,
MAX((tbPayroll[[#This Row],[401EmperLimit]]-SUMIFS($AM34:$BMK34,$AM$3:$BMK$3,"&lt;"&amp;BCF$3,$AM$2:$BMK$2,"&gt;="&amp;BCD$2,$AM$2:$BMK$2,"&lt;="&amp;BCF$2)),0)),2)))</f>
        <v/>
      </c>
      <c r="BCE34" s="116" t="str">
        <f>IF(tbPayroll[[#This Row],[idx]]="","",
IF(BCB34=0,0,
ROUND(IF(SUMIFS($AM34:$BMK34,$AM$3:$BMK$3,"&lt;"&amp;BCF$3,$AM$2:$BMK$2,BCF$2)+BCA34+SUMIFS($AM34:$BMK34,$AM$3:$BMK$3,"&lt;"&amp;BCE$3,$AM$2:$BMK$2,BCE$2)+BCB34&lt;tbPayroll[[#This Row],[401ContriLimit]],
BCB34,
BCB34/(BCA34+BCB34)*
(tbPayroll[[#This Row],[401ContriLimit]]-SUMIFS($AM34:$BMK34,$AM$3:$BMK$3,"&lt;"&amp;BCF$3,$AM$2:$BMK$2,BCF$2)-SUMIFS($AM34:$BMK34,$AM$3:$BMK$3,"&lt;"&amp;BCE$3,$AM$2:$BMK$2,BCE$2))),2)))</f>
        <v/>
      </c>
      <c r="BCF34" s="116" t="str">
        <f>IF(tbPayroll[[#This Row],[idx]]="","",
IF(BCA34=0,0,
ROUND(IF(SUMIFS($AM34:$BMK34,$AM$3:$BMK$3,"&lt;"&amp;BCF$3,$AM$2:$BMK$2,BCF$2)+BCA34+SUMIFS($AM34:$BMK34,$AM$3:$BMK$3,"&lt;"&amp;BCE$3,$AM$2:$BMK$2,BCE$2)+BCB34&lt;tbPayroll[[#This Row],[401ContriLimit]],
BCA34,
BCA34/(BCA34+BCB34)*
(tbPayroll[[#This Row],[401ContriLimit]]-SUMIFS($AM34:$BMK34,$AM$3:$BMK$3,"&lt;"&amp;BCF$3,$AM$2:$BMK$2,BCF$2)-SUMIFS($AM34:$BMK34,$AM$3:$BMK$3,"&lt;"&amp;BCE$3,$AM$2:$BMK$2,BCE$2))),2)
))</f>
        <v/>
      </c>
      <c r="BCG34" s="116" t="str" cm="1">
        <f t="array" ref="BCG34">IF(tbPayroll[[#This Row],[idx]]="","",
IF(BBY34=0,0,
MAX(SUMIFS($AM34:$BMK34,$AM$3:$BMK$3,"&lt;="&amp;BCM$3,$AM$2:$BMK$2,BCM$2)-INDEX(mediAddTable,tbPayroll[[#This Row],[fedStatus]]),0)-
SUMIFS($AM34:$BMK34,$AM$3:$BMK$3,"&lt;"&amp;BCM$3,$AM$2:$BMK$2,BCG$2)
))</f>
        <v/>
      </c>
      <c r="BCH34" s="116" t="str">
        <f>IF(tbPayroll[[#This Row],[idx]]="","",
ROUND(MAX(BCL34*dPeriods+tbPayroll[[#This Row],[adjustedAmount]],0),dFEDRound))</f>
        <v/>
      </c>
      <c r="BCI34" s="116" t="str">
        <f>IF(tbPayroll[[#This Row],[idx]]="","",
ROUND(IF(hoursMode="Daily",
SUMIFS(Hours!$J33:$BDM33,Hours!$J$2:$BDM$2,"&gt;="&amp;BBK$5,Hours!$J$2:$BDM$2,"&lt;="&amp;BCN$5,Hours!$J$5:$BDM$5,dRegularName),
SUMIFS(Hours!$J33:$BDM33,Hours!$J$1:$BDM$1,BCJ$3,Hours!$J$5:$BDM$5,dRegularName)
),2))</f>
        <v/>
      </c>
      <c r="BCJ34" s="116" t="str">
        <f>IF(tbPayroll[[#This Row],[idx]]="","",
IF(hoursMode="Daily",
SUMIFS(Hours!$J33:$BDM33,Hours!$J$2:$BDM$2,"&gt;="&amp;BBK$5,Hours!$J$2:$BDM$2,"&lt;="&amp;BCN$5,Hours!$J$5:$BDM$5,dOvertimeName),
SUMIFS(Hours!$J33:$BDM33,Hours!$J$1:$BDM$1,BCJ$3,Hours!$J$5:$BDM$5,dOvertimeName)
))</f>
        <v/>
      </c>
      <c r="BCK34" s="116" t="str">
        <f>IF(tbPayroll[[#This Row],[idx]]="","",
IF(hoursMode="Daily",
SUMIFS(Hours!$J33:$BDM33,Hours!$J$2:$BDM$2,"&gt;="&amp;BBK$5,Hours!$J$2:$BDM$2,"&lt;="&amp;BCN$5,Hours!$J$5:$BDM$5,dVacationName),
SUMIFS(Hours!$J33:$BDM33,Hours!$J$1:$BDM$1,BCJ$3,Hours!$J$5:$BDM$5,dVacationName)
))</f>
        <v/>
      </c>
      <c r="BCL34" s="116" t="str">
        <f>IF(tbPayroll[[#This Row],[Employee]]="","",MAX(BCN34-tbPayroll[[#This Row],[free]]-BBL34-BCE34,0))</f>
        <v/>
      </c>
      <c r="BCM34" s="116" t="str">
        <f>IF(tbPayroll[[#This Row],[Employee]]="","",MAX(BCN34-tbPayroll[[#This Row],[free]]-BBL34,0))</f>
        <v/>
      </c>
      <c r="BCN34" s="116" t="str">
        <f>IF(tbPayroll[[#This Row],[Employee]]="","",
IF(tbPayroll[[#This Row],[employmentDate]]&gt;BCN$5,0,BBP34+BBQ34+BBR34+BBN34))</f>
        <v/>
      </c>
      <c r="BCO34" s="116" t="str">
        <f>IF(tbPayroll[[#This Row],[Employee]]="","",BCN34-SUM(BBS34:BBX34)-BBM34-BBL34-BCE34-BCF34)</f>
        <v/>
      </c>
      <c r="BCP34" s="417"/>
      <c r="BCQ34" s="192"/>
      <c r="BCR34" s="192"/>
      <c r="BCS34" s="192"/>
      <c r="BCT34" s="193"/>
      <c r="BCU34" s="116" t="str">
        <f>IF(tbPayroll[[#This Row],[Employee]]="","",
BDO34 &amp; " | " &amp; BDP34&amp; " | " &amp; BDQ34
)</f>
        <v/>
      </c>
      <c r="BCV34" s="116" t="str">
        <f>IF(tbPayroll[[#This Row],[Employee]]="","",
IF(tbPayroll[[#This Row],[employmentDate]]&gt;BDT$5,0,
ROUND(IF(tbPayroll[[#This Row],[IncomeBase]]=dSalaried,IF(BCQ34&lt;&gt;"",BCQ34,tbPayroll[[#This Row],[EmpWage]]),BDO34*IF(BCQ34&lt;&gt;"",BCQ34,tbPayroll[[#This Row],[EmpWage]])),2)))</f>
        <v/>
      </c>
      <c r="BCW34" s="116" t="str">
        <f>IF(tbPayroll[[#This Row],[Employee]]="","",
IF(tbPayroll[[#This Row],[employmentDate]]&gt;BDT$5,0,
ROUND(BDP34*tbPayroll[[#This Row],[overrrate]]*
IF(BCQ34&lt;&gt;"",BCQ34,tbPayroll[[#This Row],[EmpWage]])/IF(tbPayroll[[#This Row],[IncomeBase]]=dSalaried,MAX(tbPayroll[[#This Row],[regularwork]],1),1),2)
))</f>
        <v/>
      </c>
      <c r="BCX34" s="116" t="str">
        <f>IF(tbPayroll[[#This Row],[Employee]]="","",
IF(tbPayroll[[#This Row],[employmentDate]]&gt;BDT$5,0,
ROUND(BDQ34*
IFERROR(BCV34/BDO34,0),2
)))</f>
        <v/>
      </c>
      <c r="BCY34" s="116" t="str">
        <f>IF(tbPayroll[[#This Row],[Employee]]="","",
tbPayroll[[#This Row],[exState]]*
(tbPayroll[[#This Row],[stateAddDedu]]+ROUND(
MAX(BDR34-tbPayroll[[#This Row],[persExemp]],0)*tbPayroll[[#This Row],[stateTax]],dRound))
)</f>
        <v/>
      </c>
      <c r="BCZ34" s="116" t="str">
        <f>IF(tbPayroll[[#This Row],[Employee]]="","",
(ROUND(
MAX(BDR34-tbPayroll[[#This Row],[persExemp]],0)*tbPayroll[[#This Row],[dLocal]],dRound))
)</f>
        <v/>
      </c>
      <c r="BDA34" s="116" t="str">
        <f>IF(tbPayroll[[#This Row],[Employee]]="","",
(ROUND(
MAX(BDR34-tbPayroll[[#This Row],[persExemp]],0)*tbPayroll[[#This Row],[dCity]],dRound))
)</f>
        <v/>
      </c>
      <c r="BDB34" s="116" t="str" cm="1">
        <f t="array" aca="1" ref="BDB34" ca="1">IF(tbPayroll[[#This Row],[idx]]="","",
IF(BDE34=0,0,
ROUND(tbPayroll[[#This Row],[exFed]]*
MAX(
((BDN34-INDEX(INDIRECT(tbPayroll[[#This Row],[fedPrefix]]&amp;CHOOSE(tbPayroll[[#This Row],[fedStatus]],"SingleWage","JointlyWage","SingleWage","HeadWage")),BDE34))*
INDEX(INDIRECT(tbPayroll[[#This Row],[fedPrefix]]&amp;"Perc"),BDE34)+
INDEX(INDIRECT(tbPayroll[[#This Row],[fedPrefix]]&amp;CHOOSE(tbPayroll[[#This Row],[fedStatus]],"SingleHold","JointlyHold","SingleHold","HeadHold")),BDE34))/dPeriods
- IF(tbPayroll[[#This Row],[isFormSent]]="Yes",tbPayroll[[#This Row],[isFormStep3]],0),0)
+tbPayroll[[#This Row],[isFormStep4c]],dFEDRound)
)
)</f>
        <v/>
      </c>
      <c r="BDC34" s="116" t="str">
        <f>IF(tbPayroll[[#This Row],[idx]]="","",
ROUND(tbPayroll[[#This Row],[exSS]]*
IF(SUMIFS($AM34:$BMK34,$AM$3:$BMK$3,"&lt;"&amp;BDC$3,$AM$2:$BMK$2,BDC$2) +ssTax*BDS34 &lt;ssTax*ssMax,
ssTax*BDS34,
MAX(ssTax*ssMax-SUMIFS($AM34:$BMK34,$AM$3:$BMK$3,"&lt;"&amp;BDC$3,$AM$2:$BMK$2,BDC$2),0)),
2)
)</f>
        <v/>
      </c>
      <c r="BDD34" s="116" t="str">
        <f>IF(tbPayroll[[#This Row],[idx]]="","",IF(BDE34=0,0,ROUND(tbPayroll[[#This Row],[exMedi]]*mediTax*BDS34+BDM34*mediMax,2)))</f>
        <v/>
      </c>
      <c r="BDE34" s="116" t="str">
        <f ca="1">IF(tbPayroll[[#This Row],[idx]]="","",IFERROR(MATCH(BDN34,INDIRECT(tbPayroll[[#This Row],[fedPrefix]]&amp;CHOOSE(tbPayroll[[#This Row],[fedStatus]],"SingleWage","JointlyWage","SingleWage","HeadWage")),1),0))</f>
        <v/>
      </c>
      <c r="BDF34" s="116"/>
      <c r="BDG34" s="116" t="str">
        <f>IF(tbPayroll[[#This Row],[idx]]="","",
ROUND(tbPayroll[[#This Row],[401Roth]]*IF(SUMIFS($AM34:$BMK34,$AM$3:$BMK$3,"&lt;"&amp;BDT$3,$AM$2:$BMK$2,BDT$2)+BCN34&lt;compensationCap,
BDT34,
MAX(compensationCap-SUMIFS($AM34:$BMK34,$AM$3:$BMK$3,"&lt;"&amp;BDT$3,$AM$2:$BMK$2,BDT$2),0)),2))</f>
        <v/>
      </c>
      <c r="BDH34" s="116" t="str">
        <f>IF(tbPayroll[[#This Row],[idx]]="","",
ROUND(tbPayroll[[#This Row],[401PreTax]]*IF(SUMIFS($AM34:$BMK34,$AM$3:$BMK$3,"&lt;"&amp;BDT$3,$AM$2:$BMK$2,BDT$2)+BCN34&lt;compensationCap,
BDT34,
MAX(compensationCap-SUMIFS($AM34:$BMK34,$AM$3:$BMK$3,"&lt;"&amp;BDT$3,$AM$2:$BMK$2,BDT$2),0)),2))</f>
        <v/>
      </c>
      <c r="BDI34" s="116" t="str">
        <f>IF(tbPayroll[[#This Row],[idx]]="","",
ROUND((tbPayroll[[#This Row],[401T1p]]*tbPayroll[[#This Row],[401T1Cap]]+tbPayroll[[#This Row],[401T2p]]*tbPayroll[[#This Row],[401T2Cap]])*IF(SUMIFS($AM34:$BMK34,$AM$3:$BMK$3,"&lt;"&amp;BDT$3,$AM$2:$BMK$2,BDT$2)+BCN34&lt;compensationCap,
BDT34,
MAX(compensationCap-SUMIFS($AM34:$BMK34,$AM$3:$BMK$3,"&lt;"&amp;BDT$3,$AM$2:$BMK$2,BDT$2),0)),2))</f>
        <v/>
      </c>
      <c r="BDJ34" s="116" t="str">
        <f>IF(tbPayroll[[#This Row],[idx]]="","",
IF(BDI34=0,0,
ROUND(IF(SUMIFS($AM34:$BMK34,$AM$3:$BMK$3,"&lt;"&amp;BDL$3,$AM$2:$BMK$2,"&gt;="&amp;BDJ$2,$AM$2:$BMK$2,"&lt;="&amp;BDL$2)+BDG34+BDH34+BDI34&lt;tbPayroll[[#This Row],[401EmperLimit]],
BDI34,
MAX((tbPayroll[[#This Row],[401EmperLimit]]-SUMIFS($AM34:$BMK34,$AM$3:$BMK$3,"&lt;"&amp;BDL$3,$AM$2:$BMK$2,"&gt;="&amp;BDJ$2,$AM$2:$BMK$2,"&lt;="&amp;BDL$2)),0)),2)))</f>
        <v/>
      </c>
      <c r="BDK34" s="116" t="str">
        <f>IF(tbPayroll[[#This Row],[idx]]="","",
IF(BDH34=0,0,
ROUND(IF(SUMIFS($AM34:$BMK34,$AM$3:$BMK$3,"&lt;"&amp;BDL$3,$AM$2:$BMK$2,BDL$2)+BDG34+SUMIFS($AM34:$BMK34,$AM$3:$BMK$3,"&lt;"&amp;BDK$3,$AM$2:$BMK$2,BDK$2)+BDH34&lt;tbPayroll[[#This Row],[401ContriLimit]],
BDH34,
BDH34/(BDG34+BDH34)*
(tbPayroll[[#This Row],[401ContriLimit]]-SUMIFS($AM34:$BMK34,$AM$3:$BMK$3,"&lt;"&amp;BDL$3,$AM$2:$BMK$2,BDL$2)-SUMIFS($AM34:$BMK34,$AM$3:$BMK$3,"&lt;"&amp;BDK$3,$AM$2:$BMK$2,BDK$2))),2)))</f>
        <v/>
      </c>
      <c r="BDL34" s="116" t="str">
        <f>IF(tbPayroll[[#This Row],[idx]]="","",
IF(BDG34=0,0,
ROUND(IF(SUMIFS($AM34:$BMK34,$AM$3:$BMK$3,"&lt;"&amp;BDL$3,$AM$2:$BMK$2,BDL$2)+BDG34+SUMIFS($AM34:$BMK34,$AM$3:$BMK$3,"&lt;"&amp;BDK$3,$AM$2:$BMK$2,BDK$2)+BDH34&lt;tbPayroll[[#This Row],[401ContriLimit]],
BDG34,
BDG34/(BDG34+BDH34)*
(tbPayroll[[#This Row],[401ContriLimit]]-SUMIFS($AM34:$BMK34,$AM$3:$BMK$3,"&lt;"&amp;BDL$3,$AM$2:$BMK$2,BDL$2)-SUMIFS($AM34:$BMK34,$AM$3:$BMK$3,"&lt;"&amp;BDK$3,$AM$2:$BMK$2,BDK$2))),2)
))</f>
        <v/>
      </c>
      <c r="BDM34" s="116" t="str" cm="1">
        <f t="array" ref="BDM34">IF(tbPayroll[[#This Row],[idx]]="","",
IF(BDE34=0,0,
MAX(SUMIFS($AM34:$BMK34,$AM$3:$BMK$3,"&lt;="&amp;BDS$3,$AM$2:$BMK$2,BDS$2)-INDEX(mediAddTable,tbPayroll[[#This Row],[fedStatus]]),0)-
SUMIFS($AM34:$BMK34,$AM$3:$BMK$3,"&lt;"&amp;BDS$3,$AM$2:$BMK$2,BDM$2)
))</f>
        <v/>
      </c>
      <c r="BDN34" s="116" t="str">
        <f>IF(tbPayroll[[#This Row],[idx]]="","",
ROUND(MAX(BDR34*dPeriods+tbPayroll[[#This Row],[adjustedAmount]],0),dFEDRound))</f>
        <v/>
      </c>
      <c r="BDO34" s="116" t="str">
        <f>IF(tbPayroll[[#This Row],[idx]]="","",
ROUND(IF(hoursMode="Daily",
SUMIFS(Hours!$J33:$BDM33,Hours!$J$2:$BDM$2,"&gt;="&amp;BCQ$5,Hours!$J$2:$BDM$2,"&lt;="&amp;BDT$5,Hours!$J$5:$BDM$5,dRegularName),
SUMIFS(Hours!$J33:$BDM33,Hours!$J$1:$BDM$1,BDP$3,Hours!$J$5:$BDM$5,dRegularName)
),2))</f>
        <v/>
      </c>
      <c r="BDP34" s="116" t="str">
        <f>IF(tbPayroll[[#This Row],[idx]]="","",
IF(hoursMode="Daily",
SUMIFS(Hours!$J33:$BDM33,Hours!$J$2:$BDM$2,"&gt;="&amp;BCQ$5,Hours!$J$2:$BDM$2,"&lt;="&amp;BDT$5,Hours!$J$5:$BDM$5,dOvertimeName),
SUMIFS(Hours!$J33:$BDM33,Hours!$J$1:$BDM$1,BDP$3,Hours!$J$5:$BDM$5,dOvertimeName)
))</f>
        <v/>
      </c>
      <c r="BDQ34" s="116" t="str">
        <f>IF(tbPayroll[[#This Row],[idx]]="","",
IF(hoursMode="Daily",
SUMIFS(Hours!$J33:$BDM33,Hours!$J$2:$BDM$2,"&gt;="&amp;BCQ$5,Hours!$J$2:$BDM$2,"&lt;="&amp;BDT$5,Hours!$J$5:$BDM$5,dVacationName),
SUMIFS(Hours!$J33:$BDM33,Hours!$J$1:$BDM$1,BDP$3,Hours!$J$5:$BDM$5,dVacationName)
))</f>
        <v/>
      </c>
      <c r="BDR34" s="116" t="str">
        <f>IF(tbPayroll[[#This Row],[Employee]]="","",MAX(BDT34-tbPayroll[[#This Row],[free]]-BCR34-BDK34,0))</f>
        <v/>
      </c>
      <c r="BDS34" s="116" t="str">
        <f>IF(tbPayroll[[#This Row],[Employee]]="","",MAX(BDT34-tbPayroll[[#This Row],[free]]-BCR34,0))</f>
        <v/>
      </c>
      <c r="BDT34" s="116" t="str">
        <f>IF(tbPayroll[[#This Row],[Employee]]="","",
IF(tbPayroll[[#This Row],[employmentDate]]&gt;BDT$5,0,BCV34+BCW34+BCX34+BCT34))</f>
        <v/>
      </c>
      <c r="BDU34" s="116" t="str">
        <f>IF(tbPayroll[[#This Row],[Employee]]="","",BDT34-SUM(BCY34:BDD34)-BCS34-BCR34-BDK34-BDL34)</f>
        <v/>
      </c>
      <c r="BDV34" s="417"/>
      <c r="BDW34" s="192"/>
      <c r="BDX34" s="192"/>
      <c r="BDY34" s="192"/>
      <c r="BDZ34" s="193"/>
      <c r="BEA34" s="116" t="str">
        <f>IF(tbPayroll[[#This Row],[Employee]]="","",
BEU34 &amp; " | " &amp; BEV34&amp; " | " &amp; BEW34
)</f>
        <v/>
      </c>
      <c r="BEB34" s="116" t="str">
        <f>IF(tbPayroll[[#This Row],[Employee]]="","",
IF(tbPayroll[[#This Row],[employmentDate]]&gt;BEZ$5,0,
ROUND(IF(tbPayroll[[#This Row],[IncomeBase]]=dSalaried,IF(BDW34&lt;&gt;"",BDW34,tbPayroll[[#This Row],[EmpWage]]),BEU34*IF(BDW34&lt;&gt;"",BDW34,tbPayroll[[#This Row],[EmpWage]])),2)))</f>
        <v/>
      </c>
      <c r="BEC34" s="116" t="str">
        <f>IF(tbPayroll[[#This Row],[Employee]]="","",
IF(tbPayroll[[#This Row],[employmentDate]]&gt;BEZ$5,0,
ROUND(BEV34*tbPayroll[[#This Row],[overrrate]]*
IF(BDW34&lt;&gt;"",BDW34,tbPayroll[[#This Row],[EmpWage]])/IF(tbPayroll[[#This Row],[IncomeBase]]=dSalaried,MAX(tbPayroll[[#This Row],[regularwork]],1),1),2)
))</f>
        <v/>
      </c>
      <c r="BED34" s="116" t="str">
        <f>IF(tbPayroll[[#This Row],[Employee]]="","",
IF(tbPayroll[[#This Row],[employmentDate]]&gt;BEZ$5,0,
ROUND(BEW34*
IFERROR(BEB34/BEU34,0),2
)))</f>
        <v/>
      </c>
      <c r="BEE34" s="116" t="str">
        <f>IF(tbPayroll[[#This Row],[Employee]]="","",
tbPayroll[[#This Row],[exState]]*
(tbPayroll[[#This Row],[stateAddDedu]]+ROUND(
MAX(BEX34-tbPayroll[[#This Row],[persExemp]],0)*tbPayroll[[#This Row],[stateTax]],dRound))
)</f>
        <v/>
      </c>
      <c r="BEF34" s="116" t="str">
        <f>IF(tbPayroll[[#This Row],[Employee]]="","",
(ROUND(
MAX(BEX34-tbPayroll[[#This Row],[persExemp]],0)*tbPayroll[[#This Row],[dLocal]],dRound))
)</f>
        <v/>
      </c>
      <c r="BEG34" s="116" t="str">
        <f>IF(tbPayroll[[#This Row],[Employee]]="","",
(ROUND(
MAX(BEX34-tbPayroll[[#This Row],[persExemp]],0)*tbPayroll[[#This Row],[dCity]],dRound))
)</f>
        <v/>
      </c>
      <c r="BEH34" s="116" t="str" cm="1">
        <f t="array" aca="1" ref="BEH34" ca="1">IF(tbPayroll[[#This Row],[idx]]="","",
IF(BEK34=0,0,
ROUND(tbPayroll[[#This Row],[exFed]]*
MAX(
((BET34-INDEX(INDIRECT(tbPayroll[[#This Row],[fedPrefix]]&amp;CHOOSE(tbPayroll[[#This Row],[fedStatus]],"SingleWage","JointlyWage","SingleWage","HeadWage")),BEK34))*
INDEX(INDIRECT(tbPayroll[[#This Row],[fedPrefix]]&amp;"Perc"),BEK34)+
INDEX(INDIRECT(tbPayroll[[#This Row],[fedPrefix]]&amp;CHOOSE(tbPayroll[[#This Row],[fedStatus]],"SingleHold","JointlyHold","SingleHold","HeadHold")),BEK34))/dPeriods
- IF(tbPayroll[[#This Row],[isFormSent]]="Yes",tbPayroll[[#This Row],[isFormStep3]],0),0)
+tbPayroll[[#This Row],[isFormStep4c]],dFEDRound)
)
)</f>
        <v/>
      </c>
      <c r="BEI34" s="116" t="str">
        <f>IF(tbPayroll[[#This Row],[idx]]="","",
ROUND(tbPayroll[[#This Row],[exSS]]*
IF(SUMIFS($AM34:$BMK34,$AM$3:$BMK$3,"&lt;"&amp;BEI$3,$AM$2:$BMK$2,BEI$2) +ssTax*BEY34 &lt;ssTax*ssMax,
ssTax*BEY34,
MAX(ssTax*ssMax-SUMIFS($AM34:$BMK34,$AM$3:$BMK$3,"&lt;"&amp;BEI$3,$AM$2:$BMK$2,BEI$2),0)),
2)
)</f>
        <v/>
      </c>
      <c r="BEJ34" s="116" t="str">
        <f>IF(tbPayroll[[#This Row],[idx]]="","",IF(BEK34=0,0,ROUND(tbPayroll[[#This Row],[exMedi]]*mediTax*BEY34+BES34*mediMax,2)))</f>
        <v/>
      </c>
      <c r="BEK34" s="116" t="str">
        <f ca="1">IF(tbPayroll[[#This Row],[idx]]="","",IFERROR(MATCH(BET34,INDIRECT(tbPayroll[[#This Row],[fedPrefix]]&amp;CHOOSE(tbPayroll[[#This Row],[fedStatus]],"SingleWage","JointlyWage","SingleWage","HeadWage")),1),0))</f>
        <v/>
      </c>
      <c r="BEL34" s="116"/>
      <c r="BEM34" s="116" t="str">
        <f>IF(tbPayroll[[#This Row],[idx]]="","",
ROUND(tbPayroll[[#This Row],[401Roth]]*IF(SUMIFS($AM34:$BMK34,$AM$3:$BMK$3,"&lt;"&amp;BEZ$3,$AM$2:$BMK$2,BEZ$2)+BDT34&lt;compensationCap,
BEZ34,
MAX(compensationCap-SUMIFS($AM34:$BMK34,$AM$3:$BMK$3,"&lt;"&amp;BEZ$3,$AM$2:$BMK$2,BEZ$2),0)),2))</f>
        <v/>
      </c>
      <c r="BEN34" s="116" t="str">
        <f>IF(tbPayroll[[#This Row],[idx]]="","",
ROUND(tbPayroll[[#This Row],[401PreTax]]*IF(SUMIFS($AM34:$BMK34,$AM$3:$BMK$3,"&lt;"&amp;BEZ$3,$AM$2:$BMK$2,BEZ$2)+BDT34&lt;compensationCap,
BEZ34,
MAX(compensationCap-SUMIFS($AM34:$BMK34,$AM$3:$BMK$3,"&lt;"&amp;BEZ$3,$AM$2:$BMK$2,BEZ$2),0)),2))</f>
        <v/>
      </c>
      <c r="BEO34" s="116" t="str">
        <f>IF(tbPayroll[[#This Row],[idx]]="","",
ROUND((tbPayroll[[#This Row],[401T1p]]*tbPayroll[[#This Row],[401T1Cap]]+tbPayroll[[#This Row],[401T2p]]*tbPayroll[[#This Row],[401T2Cap]])*IF(SUMIFS($AM34:$BMK34,$AM$3:$BMK$3,"&lt;"&amp;BEZ$3,$AM$2:$BMK$2,BEZ$2)+BDT34&lt;compensationCap,
BEZ34,
MAX(compensationCap-SUMIFS($AM34:$BMK34,$AM$3:$BMK$3,"&lt;"&amp;BEZ$3,$AM$2:$BMK$2,BEZ$2),0)),2))</f>
        <v/>
      </c>
      <c r="BEP34" s="116" t="str">
        <f>IF(tbPayroll[[#This Row],[idx]]="","",
IF(BEO34=0,0,
ROUND(IF(SUMIFS($AM34:$BMK34,$AM$3:$BMK$3,"&lt;"&amp;BER$3,$AM$2:$BMK$2,"&gt;="&amp;BEP$2,$AM$2:$BMK$2,"&lt;="&amp;BER$2)+BEM34+BEN34+BEO34&lt;tbPayroll[[#This Row],[401EmperLimit]],
BEO34,
MAX((tbPayroll[[#This Row],[401EmperLimit]]-SUMIFS($AM34:$BMK34,$AM$3:$BMK$3,"&lt;"&amp;BER$3,$AM$2:$BMK$2,"&gt;="&amp;BEP$2,$AM$2:$BMK$2,"&lt;="&amp;BER$2)),0)),2)))</f>
        <v/>
      </c>
      <c r="BEQ34" s="116" t="str">
        <f>IF(tbPayroll[[#This Row],[idx]]="","",
IF(BEN34=0,0,
ROUND(IF(SUMIFS($AM34:$BMK34,$AM$3:$BMK$3,"&lt;"&amp;BER$3,$AM$2:$BMK$2,BER$2)+BEM34+SUMIFS($AM34:$BMK34,$AM$3:$BMK$3,"&lt;"&amp;BEQ$3,$AM$2:$BMK$2,BEQ$2)+BEN34&lt;tbPayroll[[#This Row],[401ContriLimit]],
BEN34,
BEN34/(BEM34+BEN34)*
(tbPayroll[[#This Row],[401ContriLimit]]-SUMIFS($AM34:$BMK34,$AM$3:$BMK$3,"&lt;"&amp;BER$3,$AM$2:$BMK$2,BER$2)-SUMIFS($AM34:$BMK34,$AM$3:$BMK$3,"&lt;"&amp;BEQ$3,$AM$2:$BMK$2,BEQ$2))),2)))</f>
        <v/>
      </c>
      <c r="BER34" s="116" t="str">
        <f>IF(tbPayroll[[#This Row],[idx]]="","",
IF(BEM34=0,0,
ROUND(IF(SUMIFS($AM34:$BMK34,$AM$3:$BMK$3,"&lt;"&amp;BER$3,$AM$2:$BMK$2,BER$2)+BEM34+SUMIFS($AM34:$BMK34,$AM$3:$BMK$3,"&lt;"&amp;BEQ$3,$AM$2:$BMK$2,BEQ$2)+BEN34&lt;tbPayroll[[#This Row],[401ContriLimit]],
BEM34,
BEM34/(BEM34+BEN34)*
(tbPayroll[[#This Row],[401ContriLimit]]-SUMIFS($AM34:$BMK34,$AM$3:$BMK$3,"&lt;"&amp;BER$3,$AM$2:$BMK$2,BER$2)-SUMIFS($AM34:$BMK34,$AM$3:$BMK$3,"&lt;"&amp;BEQ$3,$AM$2:$BMK$2,BEQ$2))),2)
))</f>
        <v/>
      </c>
      <c r="BES34" s="116" t="str" cm="1">
        <f t="array" ref="BES34">IF(tbPayroll[[#This Row],[idx]]="","",
IF(BEK34=0,0,
MAX(SUMIFS($AM34:$BMK34,$AM$3:$BMK$3,"&lt;="&amp;BEY$3,$AM$2:$BMK$2,BEY$2)-INDEX(mediAddTable,tbPayroll[[#This Row],[fedStatus]]),0)-
SUMIFS($AM34:$BMK34,$AM$3:$BMK$3,"&lt;"&amp;BEY$3,$AM$2:$BMK$2,BES$2)
))</f>
        <v/>
      </c>
      <c r="BET34" s="116" t="str">
        <f>IF(tbPayroll[[#This Row],[idx]]="","",
ROUND(MAX(BEX34*dPeriods+tbPayroll[[#This Row],[adjustedAmount]],0),dFEDRound))</f>
        <v/>
      </c>
      <c r="BEU34" s="116" t="str">
        <f>IF(tbPayroll[[#This Row],[idx]]="","",
ROUND(IF(hoursMode="Daily",
SUMIFS(Hours!$J33:$BDM33,Hours!$J$2:$BDM$2,"&gt;="&amp;BDW$5,Hours!$J$2:$BDM$2,"&lt;="&amp;BEZ$5,Hours!$J$5:$BDM$5,dRegularName),
SUMIFS(Hours!$J33:$BDM33,Hours!$J$1:$BDM$1,BEV$3,Hours!$J$5:$BDM$5,dRegularName)
),2))</f>
        <v/>
      </c>
      <c r="BEV34" s="116" t="str">
        <f>IF(tbPayroll[[#This Row],[idx]]="","",
IF(hoursMode="Daily",
SUMIFS(Hours!$J33:$BDM33,Hours!$J$2:$BDM$2,"&gt;="&amp;BDW$5,Hours!$J$2:$BDM$2,"&lt;="&amp;BEZ$5,Hours!$J$5:$BDM$5,dOvertimeName),
SUMIFS(Hours!$J33:$BDM33,Hours!$J$1:$BDM$1,BEV$3,Hours!$J$5:$BDM$5,dOvertimeName)
))</f>
        <v/>
      </c>
      <c r="BEW34" s="116" t="str">
        <f>IF(tbPayroll[[#This Row],[idx]]="","",
IF(hoursMode="Daily",
SUMIFS(Hours!$J33:$BDM33,Hours!$J$2:$BDM$2,"&gt;="&amp;BDW$5,Hours!$J$2:$BDM$2,"&lt;="&amp;BEZ$5,Hours!$J$5:$BDM$5,dVacationName),
SUMIFS(Hours!$J33:$BDM33,Hours!$J$1:$BDM$1,BEV$3,Hours!$J$5:$BDM$5,dVacationName)
))</f>
        <v/>
      </c>
      <c r="BEX34" s="116" t="str">
        <f>IF(tbPayroll[[#This Row],[Employee]]="","",MAX(BEZ34-tbPayroll[[#This Row],[free]]-BDX34-BEQ34,0))</f>
        <v/>
      </c>
      <c r="BEY34" s="116" t="str">
        <f>IF(tbPayroll[[#This Row],[Employee]]="","",MAX(BEZ34-tbPayroll[[#This Row],[free]]-BDX34,0))</f>
        <v/>
      </c>
      <c r="BEZ34" s="116" t="str">
        <f>IF(tbPayroll[[#This Row],[Employee]]="","",
IF(tbPayroll[[#This Row],[employmentDate]]&gt;BEZ$5,0,BEB34+BEC34+BED34+BDZ34))</f>
        <v/>
      </c>
      <c r="BFA34" s="116" t="str">
        <f>IF(tbPayroll[[#This Row],[Employee]]="","",BEZ34-SUM(BEE34:BEJ34)-BDY34-BDX34-BEQ34-BER34)</f>
        <v/>
      </c>
      <c r="BFB34" s="417"/>
      <c r="BFC34" s="192"/>
      <c r="BFD34" s="192"/>
      <c r="BFE34" s="192"/>
      <c r="BFF34" s="193"/>
      <c r="BFG34" s="116" t="str">
        <f>IF(tbPayroll[[#This Row],[Employee]]="","",
BGA34 &amp; " | " &amp; BGB34&amp; " | " &amp; BGC34
)</f>
        <v/>
      </c>
      <c r="BFH34" s="116" t="str">
        <f>IF(tbPayroll[[#This Row],[Employee]]="","",
IF(tbPayroll[[#This Row],[employmentDate]]&gt;BGF$5,0,
ROUND(IF(tbPayroll[[#This Row],[IncomeBase]]=dSalaried,IF(BFC34&lt;&gt;"",BFC34,tbPayroll[[#This Row],[EmpWage]]),BGA34*IF(BFC34&lt;&gt;"",BFC34,tbPayroll[[#This Row],[EmpWage]])),2)))</f>
        <v/>
      </c>
      <c r="BFI34" s="116" t="str">
        <f>IF(tbPayroll[[#This Row],[Employee]]="","",
IF(tbPayroll[[#This Row],[employmentDate]]&gt;BGF$5,0,
ROUND(BGB34*tbPayroll[[#This Row],[overrrate]]*
IF(BFC34&lt;&gt;"",BFC34,tbPayroll[[#This Row],[EmpWage]])/IF(tbPayroll[[#This Row],[IncomeBase]]=dSalaried,MAX(tbPayroll[[#This Row],[regularwork]],1),1),2)
))</f>
        <v/>
      </c>
      <c r="BFJ34" s="116" t="str">
        <f>IF(tbPayroll[[#This Row],[Employee]]="","",
IF(tbPayroll[[#This Row],[employmentDate]]&gt;BGF$5,0,
ROUND(BGC34*
IFERROR(BFH34/BGA34,0),2
)))</f>
        <v/>
      </c>
      <c r="BFK34" s="116" t="str">
        <f>IF(tbPayroll[[#This Row],[Employee]]="","",
tbPayroll[[#This Row],[exState]]*
(tbPayroll[[#This Row],[stateAddDedu]]+ROUND(
MAX(BGD34-tbPayroll[[#This Row],[persExemp]],0)*tbPayroll[[#This Row],[stateTax]],dRound))
)</f>
        <v/>
      </c>
      <c r="BFL34" s="116" t="str">
        <f>IF(tbPayroll[[#This Row],[Employee]]="","",
(ROUND(
MAX(BGD34-tbPayroll[[#This Row],[persExemp]],0)*tbPayroll[[#This Row],[dLocal]],dRound))
)</f>
        <v/>
      </c>
      <c r="BFM34" s="116" t="str">
        <f>IF(tbPayroll[[#This Row],[Employee]]="","",
(ROUND(
MAX(BGD34-tbPayroll[[#This Row],[persExemp]],0)*tbPayroll[[#This Row],[dCity]],dRound))
)</f>
        <v/>
      </c>
      <c r="BFN34" s="116" t="str" cm="1">
        <f t="array" aca="1" ref="BFN34" ca="1">IF(tbPayroll[[#This Row],[idx]]="","",
IF(BFQ34=0,0,
ROUND(tbPayroll[[#This Row],[exFed]]*
MAX(
((BFZ34-INDEX(INDIRECT(tbPayroll[[#This Row],[fedPrefix]]&amp;CHOOSE(tbPayroll[[#This Row],[fedStatus]],"SingleWage","JointlyWage","SingleWage","HeadWage")),BFQ34))*
INDEX(INDIRECT(tbPayroll[[#This Row],[fedPrefix]]&amp;"Perc"),BFQ34)+
INDEX(INDIRECT(tbPayroll[[#This Row],[fedPrefix]]&amp;CHOOSE(tbPayroll[[#This Row],[fedStatus]],"SingleHold","JointlyHold","SingleHold","HeadHold")),BFQ34))/dPeriods
- IF(tbPayroll[[#This Row],[isFormSent]]="Yes",tbPayroll[[#This Row],[isFormStep3]],0),0)
+tbPayroll[[#This Row],[isFormStep4c]],dFEDRound)
)
)</f>
        <v/>
      </c>
      <c r="BFO34" s="116" t="str">
        <f>IF(tbPayroll[[#This Row],[idx]]="","",
ROUND(tbPayroll[[#This Row],[exSS]]*
IF(SUMIFS($AM34:$BMK34,$AM$3:$BMK$3,"&lt;"&amp;BFO$3,$AM$2:$BMK$2,BFO$2) +ssTax*BGE34 &lt;ssTax*ssMax,
ssTax*BGE34,
MAX(ssTax*ssMax-SUMIFS($AM34:$BMK34,$AM$3:$BMK$3,"&lt;"&amp;BFO$3,$AM$2:$BMK$2,BFO$2),0)),
2)
)</f>
        <v/>
      </c>
      <c r="BFP34" s="116" t="str">
        <f>IF(tbPayroll[[#This Row],[idx]]="","",IF(BFQ34=0,0,ROUND(tbPayroll[[#This Row],[exMedi]]*mediTax*BGE34+BFY34*mediMax,2)))</f>
        <v/>
      </c>
      <c r="BFQ34" s="116" t="str">
        <f ca="1">IF(tbPayroll[[#This Row],[idx]]="","",IFERROR(MATCH(BFZ34,INDIRECT(tbPayroll[[#This Row],[fedPrefix]]&amp;CHOOSE(tbPayroll[[#This Row],[fedStatus]],"SingleWage","JointlyWage","SingleWage","HeadWage")),1),0))</f>
        <v/>
      </c>
      <c r="BFR34" s="116"/>
      <c r="BFS34" s="116" t="str">
        <f>IF(tbPayroll[[#This Row],[idx]]="","",
ROUND(tbPayroll[[#This Row],[401Roth]]*IF(SUMIFS($AM34:$BMK34,$AM$3:$BMK$3,"&lt;"&amp;BGF$3,$AM$2:$BMK$2,BGF$2)+BEZ34&lt;compensationCap,
BGF34,
MAX(compensationCap-SUMIFS($AM34:$BMK34,$AM$3:$BMK$3,"&lt;"&amp;BGF$3,$AM$2:$BMK$2,BGF$2),0)),2))</f>
        <v/>
      </c>
      <c r="BFT34" s="116" t="str">
        <f>IF(tbPayroll[[#This Row],[idx]]="","",
ROUND(tbPayroll[[#This Row],[401PreTax]]*IF(SUMIFS($AM34:$BMK34,$AM$3:$BMK$3,"&lt;"&amp;BGF$3,$AM$2:$BMK$2,BGF$2)+BEZ34&lt;compensationCap,
BGF34,
MAX(compensationCap-SUMIFS($AM34:$BMK34,$AM$3:$BMK$3,"&lt;"&amp;BGF$3,$AM$2:$BMK$2,BGF$2),0)),2))</f>
        <v/>
      </c>
      <c r="BFU34" s="116" t="str">
        <f>IF(tbPayroll[[#This Row],[idx]]="","",
ROUND((tbPayroll[[#This Row],[401T1p]]*tbPayroll[[#This Row],[401T1Cap]]+tbPayroll[[#This Row],[401T2p]]*tbPayroll[[#This Row],[401T2Cap]])*IF(SUMIFS($AM34:$BMK34,$AM$3:$BMK$3,"&lt;"&amp;BGF$3,$AM$2:$BMK$2,BGF$2)+BEZ34&lt;compensationCap,
BGF34,
MAX(compensationCap-SUMIFS($AM34:$BMK34,$AM$3:$BMK$3,"&lt;"&amp;BGF$3,$AM$2:$BMK$2,BGF$2),0)),2))</f>
        <v/>
      </c>
      <c r="BFV34" s="116" t="str">
        <f>IF(tbPayroll[[#This Row],[idx]]="","",
IF(BFU34=0,0,
ROUND(IF(SUMIFS($AM34:$BMK34,$AM$3:$BMK$3,"&lt;"&amp;BFX$3,$AM$2:$BMK$2,"&gt;="&amp;BFV$2,$AM$2:$BMK$2,"&lt;="&amp;BFX$2)+BFS34+BFT34+BFU34&lt;tbPayroll[[#This Row],[401EmperLimit]],
BFU34,
MAX((tbPayroll[[#This Row],[401EmperLimit]]-SUMIFS($AM34:$BMK34,$AM$3:$BMK$3,"&lt;"&amp;BFX$3,$AM$2:$BMK$2,"&gt;="&amp;BFV$2,$AM$2:$BMK$2,"&lt;="&amp;BFX$2)),0)),2)))</f>
        <v/>
      </c>
      <c r="BFW34" s="116" t="str">
        <f>IF(tbPayroll[[#This Row],[idx]]="","",
IF(BFT34=0,0,
ROUND(IF(SUMIFS($AM34:$BMK34,$AM$3:$BMK$3,"&lt;"&amp;BFX$3,$AM$2:$BMK$2,BFX$2)+BFS34+SUMIFS($AM34:$BMK34,$AM$3:$BMK$3,"&lt;"&amp;BFW$3,$AM$2:$BMK$2,BFW$2)+BFT34&lt;tbPayroll[[#This Row],[401ContriLimit]],
BFT34,
BFT34/(BFS34+BFT34)*
(tbPayroll[[#This Row],[401ContriLimit]]-SUMIFS($AM34:$BMK34,$AM$3:$BMK$3,"&lt;"&amp;BFX$3,$AM$2:$BMK$2,BFX$2)-SUMIFS($AM34:$BMK34,$AM$3:$BMK$3,"&lt;"&amp;BFW$3,$AM$2:$BMK$2,BFW$2))),2)))</f>
        <v/>
      </c>
      <c r="BFX34" s="116" t="str">
        <f>IF(tbPayroll[[#This Row],[idx]]="","",
IF(BFS34=0,0,
ROUND(IF(SUMIFS($AM34:$BMK34,$AM$3:$BMK$3,"&lt;"&amp;BFX$3,$AM$2:$BMK$2,BFX$2)+BFS34+SUMIFS($AM34:$BMK34,$AM$3:$BMK$3,"&lt;"&amp;BFW$3,$AM$2:$BMK$2,BFW$2)+BFT34&lt;tbPayroll[[#This Row],[401ContriLimit]],
BFS34,
BFS34/(BFS34+BFT34)*
(tbPayroll[[#This Row],[401ContriLimit]]-SUMIFS($AM34:$BMK34,$AM$3:$BMK$3,"&lt;"&amp;BFX$3,$AM$2:$BMK$2,BFX$2)-SUMIFS($AM34:$BMK34,$AM$3:$BMK$3,"&lt;"&amp;BFW$3,$AM$2:$BMK$2,BFW$2))),2)
))</f>
        <v/>
      </c>
      <c r="BFY34" s="116" t="str" cm="1">
        <f t="array" ref="BFY34">IF(tbPayroll[[#This Row],[idx]]="","",
IF(BFQ34=0,0,
MAX(SUMIFS($AM34:$BMK34,$AM$3:$BMK$3,"&lt;="&amp;BGE$3,$AM$2:$BMK$2,BGE$2)-INDEX(mediAddTable,tbPayroll[[#This Row],[fedStatus]]),0)-
SUMIFS($AM34:$BMK34,$AM$3:$BMK$3,"&lt;"&amp;BGE$3,$AM$2:$BMK$2,BFY$2)
))</f>
        <v/>
      </c>
      <c r="BFZ34" s="116" t="str">
        <f>IF(tbPayroll[[#This Row],[idx]]="","",
ROUND(MAX(BGD34*dPeriods+tbPayroll[[#This Row],[adjustedAmount]],0),dFEDRound))</f>
        <v/>
      </c>
      <c r="BGA34" s="116" t="str">
        <f>IF(tbPayroll[[#This Row],[idx]]="","",
ROUND(IF(hoursMode="Daily",
SUMIFS(Hours!$J33:$BDM33,Hours!$J$2:$BDM$2,"&gt;="&amp;BFC$5,Hours!$J$2:$BDM$2,"&lt;="&amp;BGF$5,Hours!$J$5:$BDM$5,dRegularName),
SUMIFS(Hours!$J33:$BDM33,Hours!$J$1:$BDM$1,BGB$3,Hours!$J$5:$BDM$5,dRegularName)
),2))</f>
        <v/>
      </c>
      <c r="BGB34" s="116" t="str">
        <f>IF(tbPayroll[[#This Row],[idx]]="","",
IF(hoursMode="Daily",
SUMIFS(Hours!$J33:$BDM33,Hours!$J$2:$BDM$2,"&gt;="&amp;BFC$5,Hours!$J$2:$BDM$2,"&lt;="&amp;BGF$5,Hours!$J$5:$BDM$5,dOvertimeName),
SUMIFS(Hours!$J33:$BDM33,Hours!$J$1:$BDM$1,BGB$3,Hours!$J$5:$BDM$5,dOvertimeName)
))</f>
        <v/>
      </c>
      <c r="BGC34" s="116" t="str">
        <f>IF(tbPayroll[[#This Row],[idx]]="","",
IF(hoursMode="Daily",
SUMIFS(Hours!$J33:$BDM33,Hours!$J$2:$BDM$2,"&gt;="&amp;BFC$5,Hours!$J$2:$BDM$2,"&lt;="&amp;BGF$5,Hours!$J$5:$BDM$5,dVacationName),
SUMIFS(Hours!$J33:$BDM33,Hours!$J$1:$BDM$1,BGB$3,Hours!$J$5:$BDM$5,dVacationName)
))</f>
        <v/>
      </c>
      <c r="BGD34" s="116" t="str">
        <f>IF(tbPayroll[[#This Row],[Employee]]="","",MAX(BGF34-tbPayroll[[#This Row],[free]]-BFD34-BFW34,0))</f>
        <v/>
      </c>
      <c r="BGE34" s="116" t="str">
        <f>IF(tbPayroll[[#This Row],[Employee]]="","",MAX(BGF34-tbPayroll[[#This Row],[free]]-BFD34,0))</f>
        <v/>
      </c>
      <c r="BGF34" s="116" t="str">
        <f>IF(tbPayroll[[#This Row],[Employee]]="","",
IF(tbPayroll[[#This Row],[employmentDate]]&gt;BGF$5,0,BFH34+BFI34+BFJ34+BFF34))</f>
        <v/>
      </c>
      <c r="BGG34" s="116" t="str">
        <f>IF(tbPayroll[[#This Row],[Employee]]="","",BGF34-SUM(BFK34:BFP34)-BFE34-BFD34-BFW34-BFX34)</f>
        <v/>
      </c>
      <c r="BGH34" s="417"/>
      <c r="BGI34" s="192"/>
      <c r="BGJ34" s="192"/>
      <c r="BGK34" s="192"/>
      <c r="BGL34" s="193"/>
      <c r="BGM34" s="116" t="str">
        <f>IF(tbPayroll[[#This Row],[Employee]]="","",
BHG34 &amp; " | " &amp; BHH34&amp; " | " &amp; BHI34
)</f>
        <v/>
      </c>
      <c r="BGN34" s="116" t="str">
        <f>IF(tbPayroll[[#This Row],[Employee]]="","",
IF(tbPayroll[[#This Row],[employmentDate]]&gt;BHL$5,0,
ROUND(IF(tbPayroll[[#This Row],[IncomeBase]]=dSalaried,IF(BGI34&lt;&gt;"",BGI34,tbPayroll[[#This Row],[EmpWage]]),BHG34*IF(BGI34&lt;&gt;"",BGI34,tbPayroll[[#This Row],[EmpWage]])),2)))</f>
        <v/>
      </c>
      <c r="BGO34" s="116" t="str">
        <f>IF(tbPayroll[[#This Row],[Employee]]="","",
IF(tbPayroll[[#This Row],[employmentDate]]&gt;BHL$5,0,
ROUND(BHH34*tbPayroll[[#This Row],[overrrate]]*
IF(BGI34&lt;&gt;"",BGI34,tbPayroll[[#This Row],[EmpWage]])/IF(tbPayroll[[#This Row],[IncomeBase]]=dSalaried,MAX(tbPayroll[[#This Row],[regularwork]],1),1),2)
))</f>
        <v/>
      </c>
      <c r="BGP34" s="116" t="str">
        <f>IF(tbPayroll[[#This Row],[Employee]]="","",
IF(tbPayroll[[#This Row],[employmentDate]]&gt;BHL$5,0,
ROUND(BHI34*
IFERROR(BGN34/BHG34,0),2
)))</f>
        <v/>
      </c>
      <c r="BGQ34" s="116" t="str">
        <f>IF(tbPayroll[[#This Row],[Employee]]="","",
tbPayroll[[#This Row],[exState]]*
(tbPayroll[[#This Row],[stateAddDedu]]+ROUND(
MAX(BHJ34-tbPayroll[[#This Row],[persExemp]],0)*tbPayroll[[#This Row],[stateTax]],dRound))
)</f>
        <v/>
      </c>
      <c r="BGR34" s="116" t="str">
        <f>IF(tbPayroll[[#This Row],[Employee]]="","",
(ROUND(
MAX(BHJ34-tbPayroll[[#This Row],[persExemp]],0)*tbPayroll[[#This Row],[dLocal]],dRound))
)</f>
        <v/>
      </c>
      <c r="BGS34" s="116" t="str">
        <f>IF(tbPayroll[[#This Row],[Employee]]="","",
(ROUND(
MAX(BHJ34-tbPayroll[[#This Row],[persExemp]],0)*tbPayroll[[#This Row],[dCity]],dRound))
)</f>
        <v/>
      </c>
      <c r="BGT34" s="116" t="str" cm="1">
        <f t="array" aca="1" ref="BGT34" ca="1">IF(tbPayroll[[#This Row],[idx]]="","",
IF(BGW34=0,0,
ROUND(tbPayroll[[#This Row],[exFed]]*
MAX(
((BHF34-INDEX(INDIRECT(tbPayroll[[#This Row],[fedPrefix]]&amp;CHOOSE(tbPayroll[[#This Row],[fedStatus]],"SingleWage","JointlyWage","SingleWage","HeadWage")),BGW34))*
INDEX(INDIRECT(tbPayroll[[#This Row],[fedPrefix]]&amp;"Perc"),BGW34)+
INDEX(INDIRECT(tbPayroll[[#This Row],[fedPrefix]]&amp;CHOOSE(tbPayroll[[#This Row],[fedStatus]],"SingleHold","JointlyHold","SingleHold","HeadHold")),BGW34))/dPeriods
- IF(tbPayroll[[#This Row],[isFormSent]]="Yes",tbPayroll[[#This Row],[isFormStep3]],0),0)
+tbPayroll[[#This Row],[isFormStep4c]],dFEDRound)
)
)</f>
        <v/>
      </c>
      <c r="BGU34" s="116" t="str">
        <f>IF(tbPayroll[[#This Row],[idx]]="","",
ROUND(tbPayroll[[#This Row],[exSS]]*
IF(SUMIFS($AM34:$BMK34,$AM$3:$BMK$3,"&lt;"&amp;BGU$3,$AM$2:$BMK$2,BGU$2) +ssTax*BHK34 &lt;ssTax*ssMax,
ssTax*BHK34,
MAX(ssTax*ssMax-SUMIFS($AM34:$BMK34,$AM$3:$BMK$3,"&lt;"&amp;BGU$3,$AM$2:$BMK$2,BGU$2),0)),
2)
)</f>
        <v/>
      </c>
      <c r="BGV34" s="116" t="str">
        <f>IF(tbPayroll[[#This Row],[idx]]="","",IF(BGW34=0,0,ROUND(tbPayroll[[#This Row],[exMedi]]*mediTax*BHK34+BHE34*mediMax,2)))</f>
        <v/>
      </c>
      <c r="BGW34" s="116" t="str">
        <f ca="1">IF(tbPayroll[[#This Row],[idx]]="","",IFERROR(MATCH(BHF34,INDIRECT(tbPayroll[[#This Row],[fedPrefix]]&amp;CHOOSE(tbPayroll[[#This Row],[fedStatus]],"SingleWage","JointlyWage","SingleWage","HeadWage")),1),0))</f>
        <v/>
      </c>
      <c r="BGX34" s="116"/>
      <c r="BGY34" s="116" t="str">
        <f>IF(tbPayroll[[#This Row],[idx]]="","",
ROUND(tbPayroll[[#This Row],[401Roth]]*IF(SUMIFS($AM34:$BMK34,$AM$3:$BMK$3,"&lt;"&amp;BHL$3,$AM$2:$BMK$2,BHL$2)+BGF34&lt;compensationCap,
BHL34,
MAX(compensationCap-SUMIFS($AM34:$BMK34,$AM$3:$BMK$3,"&lt;"&amp;BHL$3,$AM$2:$BMK$2,BHL$2),0)),2))</f>
        <v/>
      </c>
      <c r="BGZ34" s="116" t="str">
        <f>IF(tbPayroll[[#This Row],[idx]]="","",
ROUND(tbPayroll[[#This Row],[401PreTax]]*IF(SUMIFS($AM34:$BMK34,$AM$3:$BMK$3,"&lt;"&amp;BHL$3,$AM$2:$BMK$2,BHL$2)+BGF34&lt;compensationCap,
BHL34,
MAX(compensationCap-SUMIFS($AM34:$BMK34,$AM$3:$BMK$3,"&lt;"&amp;BHL$3,$AM$2:$BMK$2,BHL$2),0)),2))</f>
        <v/>
      </c>
      <c r="BHA34" s="116" t="str">
        <f>IF(tbPayroll[[#This Row],[idx]]="","",
ROUND((tbPayroll[[#This Row],[401T1p]]*tbPayroll[[#This Row],[401T1Cap]]+tbPayroll[[#This Row],[401T2p]]*tbPayroll[[#This Row],[401T2Cap]])*IF(SUMIFS($AM34:$BMK34,$AM$3:$BMK$3,"&lt;"&amp;BHL$3,$AM$2:$BMK$2,BHL$2)+BGF34&lt;compensationCap,
BHL34,
MAX(compensationCap-SUMIFS($AM34:$BMK34,$AM$3:$BMK$3,"&lt;"&amp;BHL$3,$AM$2:$BMK$2,BHL$2),0)),2))</f>
        <v/>
      </c>
      <c r="BHB34" s="116" t="str">
        <f>IF(tbPayroll[[#This Row],[idx]]="","",
IF(BHA34=0,0,
ROUND(IF(SUMIFS($AM34:$BMK34,$AM$3:$BMK$3,"&lt;"&amp;BHD$3,$AM$2:$BMK$2,"&gt;="&amp;BHB$2,$AM$2:$BMK$2,"&lt;="&amp;BHD$2)+BGY34+BGZ34+BHA34&lt;tbPayroll[[#This Row],[401EmperLimit]],
BHA34,
MAX((tbPayroll[[#This Row],[401EmperLimit]]-SUMIFS($AM34:$BMK34,$AM$3:$BMK$3,"&lt;"&amp;BHD$3,$AM$2:$BMK$2,"&gt;="&amp;BHB$2,$AM$2:$BMK$2,"&lt;="&amp;BHD$2)),0)),2)))</f>
        <v/>
      </c>
      <c r="BHC34" s="116" t="str">
        <f>IF(tbPayroll[[#This Row],[idx]]="","",
IF(BGZ34=0,0,
ROUND(IF(SUMIFS($AM34:$BMK34,$AM$3:$BMK$3,"&lt;"&amp;BHD$3,$AM$2:$BMK$2,BHD$2)+BGY34+SUMIFS($AM34:$BMK34,$AM$3:$BMK$3,"&lt;"&amp;BHC$3,$AM$2:$BMK$2,BHC$2)+BGZ34&lt;tbPayroll[[#This Row],[401ContriLimit]],
BGZ34,
BGZ34/(BGY34+BGZ34)*
(tbPayroll[[#This Row],[401ContriLimit]]-SUMIFS($AM34:$BMK34,$AM$3:$BMK$3,"&lt;"&amp;BHD$3,$AM$2:$BMK$2,BHD$2)-SUMIFS($AM34:$BMK34,$AM$3:$BMK$3,"&lt;"&amp;BHC$3,$AM$2:$BMK$2,BHC$2))),2)))</f>
        <v/>
      </c>
      <c r="BHD34" s="116" t="str">
        <f>IF(tbPayroll[[#This Row],[idx]]="","",
IF(BGY34=0,0,
ROUND(IF(SUMIFS($AM34:$BMK34,$AM$3:$BMK$3,"&lt;"&amp;BHD$3,$AM$2:$BMK$2,BHD$2)+BGY34+SUMIFS($AM34:$BMK34,$AM$3:$BMK$3,"&lt;"&amp;BHC$3,$AM$2:$BMK$2,BHC$2)+BGZ34&lt;tbPayroll[[#This Row],[401ContriLimit]],
BGY34,
BGY34/(BGY34+BGZ34)*
(tbPayroll[[#This Row],[401ContriLimit]]-SUMIFS($AM34:$BMK34,$AM$3:$BMK$3,"&lt;"&amp;BHD$3,$AM$2:$BMK$2,BHD$2)-SUMIFS($AM34:$BMK34,$AM$3:$BMK$3,"&lt;"&amp;BHC$3,$AM$2:$BMK$2,BHC$2))),2)
))</f>
        <v/>
      </c>
      <c r="BHE34" s="116" t="str" cm="1">
        <f t="array" ref="BHE34">IF(tbPayroll[[#This Row],[idx]]="","",
IF(BGW34=0,0,
MAX(SUMIFS($AM34:$BMK34,$AM$3:$BMK$3,"&lt;="&amp;BHK$3,$AM$2:$BMK$2,BHK$2)-INDEX(mediAddTable,tbPayroll[[#This Row],[fedStatus]]),0)-
SUMIFS($AM34:$BMK34,$AM$3:$BMK$3,"&lt;"&amp;BHK$3,$AM$2:$BMK$2,BHE$2)
))</f>
        <v/>
      </c>
      <c r="BHF34" s="116" t="str">
        <f>IF(tbPayroll[[#This Row],[idx]]="","",
ROUND(MAX(BHJ34*dPeriods+tbPayroll[[#This Row],[adjustedAmount]],0),dFEDRound))</f>
        <v/>
      </c>
      <c r="BHG34" s="116" t="str">
        <f>IF(tbPayroll[[#This Row],[idx]]="","",
ROUND(IF(hoursMode="Daily",
SUMIFS(Hours!$J33:$BDM33,Hours!$J$2:$BDM$2,"&gt;="&amp;BGI$5,Hours!$J$2:$BDM$2,"&lt;="&amp;BHL$5,Hours!$J$5:$BDM$5,dRegularName),
SUMIFS(Hours!$J33:$BDM33,Hours!$J$1:$BDM$1,BHH$3,Hours!$J$5:$BDM$5,dRegularName)
),2))</f>
        <v/>
      </c>
      <c r="BHH34" s="116" t="str">
        <f>IF(tbPayroll[[#This Row],[idx]]="","",
IF(hoursMode="Daily",
SUMIFS(Hours!$J33:$BDM33,Hours!$J$2:$BDM$2,"&gt;="&amp;BGI$5,Hours!$J$2:$BDM$2,"&lt;="&amp;BHL$5,Hours!$J$5:$BDM$5,dOvertimeName),
SUMIFS(Hours!$J33:$BDM33,Hours!$J$1:$BDM$1,BHH$3,Hours!$J$5:$BDM$5,dOvertimeName)
))</f>
        <v/>
      </c>
      <c r="BHI34" s="116" t="str">
        <f>IF(tbPayroll[[#This Row],[idx]]="","",
IF(hoursMode="Daily",
SUMIFS(Hours!$J33:$BDM33,Hours!$J$2:$BDM$2,"&gt;="&amp;BGI$5,Hours!$J$2:$BDM$2,"&lt;="&amp;BHL$5,Hours!$J$5:$BDM$5,dVacationName),
SUMIFS(Hours!$J33:$BDM33,Hours!$J$1:$BDM$1,BHH$3,Hours!$J$5:$BDM$5,dVacationName)
))</f>
        <v/>
      </c>
      <c r="BHJ34" s="116" t="str">
        <f>IF(tbPayroll[[#This Row],[Employee]]="","",MAX(BHL34-tbPayroll[[#This Row],[free]]-BGJ34-BHC34,0))</f>
        <v/>
      </c>
      <c r="BHK34" s="116" t="str">
        <f>IF(tbPayroll[[#This Row],[Employee]]="","",MAX(BHL34-tbPayroll[[#This Row],[free]]-BGJ34,0))</f>
        <v/>
      </c>
      <c r="BHL34" s="116" t="str">
        <f>IF(tbPayroll[[#This Row],[Employee]]="","",
IF(tbPayroll[[#This Row],[employmentDate]]&gt;BHL$5,0,BGN34+BGO34+BGP34+BGL34))</f>
        <v/>
      </c>
      <c r="BHM34" s="116" t="str">
        <f>IF(tbPayroll[[#This Row],[Employee]]="","",BHL34-SUM(BGQ34:BGV34)-BGK34-BGJ34-BHC34-BHD34)</f>
        <v/>
      </c>
      <c r="BHN34" s="417"/>
      <c r="BHO34" s="192"/>
      <c r="BHP34" s="192"/>
      <c r="BHQ34" s="192"/>
      <c r="BHR34" s="193"/>
      <c r="BHS34" s="116" t="str">
        <f>IF(tbPayroll[[#This Row],[Employee]]="","",
BIM34 &amp; " | " &amp; BIN34&amp; " | " &amp; BIO34
)</f>
        <v/>
      </c>
      <c r="BHT34" s="116" t="str">
        <f>IF(tbPayroll[[#This Row],[Employee]]="","",
IF(tbPayroll[[#This Row],[employmentDate]]&gt;BIR$5,0,
ROUND(IF(tbPayroll[[#This Row],[IncomeBase]]=dSalaried,IF(BHO34&lt;&gt;"",BHO34,tbPayroll[[#This Row],[EmpWage]]),BIM34*IF(BHO34&lt;&gt;"",BHO34,tbPayroll[[#This Row],[EmpWage]])),2)))</f>
        <v/>
      </c>
      <c r="BHU34" s="116" t="str">
        <f>IF(tbPayroll[[#This Row],[Employee]]="","",
IF(tbPayroll[[#This Row],[employmentDate]]&gt;BIR$5,0,
ROUND(BIN34*tbPayroll[[#This Row],[overrrate]]*
IF(BHO34&lt;&gt;"",BHO34,tbPayroll[[#This Row],[EmpWage]])/IF(tbPayroll[[#This Row],[IncomeBase]]=dSalaried,MAX(tbPayroll[[#This Row],[regularwork]],1),1),2)
))</f>
        <v/>
      </c>
      <c r="BHV34" s="116" t="str">
        <f>IF(tbPayroll[[#This Row],[Employee]]="","",
IF(tbPayroll[[#This Row],[employmentDate]]&gt;BIR$5,0,
ROUND(BIO34*
IFERROR(BHT34/BIM34,0),2
)))</f>
        <v/>
      </c>
      <c r="BHW34" s="116" t="str">
        <f>IF(tbPayroll[[#This Row],[Employee]]="","",
tbPayroll[[#This Row],[exState]]*
(tbPayroll[[#This Row],[stateAddDedu]]+ROUND(
MAX(BIP34-tbPayroll[[#This Row],[persExemp]],0)*tbPayroll[[#This Row],[stateTax]],dRound))
)</f>
        <v/>
      </c>
      <c r="BHX34" s="116" t="str">
        <f>IF(tbPayroll[[#This Row],[Employee]]="","",
(ROUND(
MAX(BIP34-tbPayroll[[#This Row],[persExemp]],0)*tbPayroll[[#This Row],[dLocal]],dRound))
)</f>
        <v/>
      </c>
      <c r="BHY34" s="116" t="str">
        <f>IF(tbPayroll[[#This Row],[Employee]]="","",
(ROUND(
MAX(BIP34-tbPayroll[[#This Row],[persExemp]],0)*tbPayroll[[#This Row],[dCity]],dRound))
)</f>
        <v/>
      </c>
      <c r="BHZ34" s="116" t="str" cm="1">
        <f t="array" aca="1" ref="BHZ34" ca="1">IF(tbPayroll[[#This Row],[idx]]="","",
IF(BIC34=0,0,
ROUND(tbPayroll[[#This Row],[exFed]]*
MAX(
((BIL34-INDEX(INDIRECT(tbPayroll[[#This Row],[fedPrefix]]&amp;CHOOSE(tbPayroll[[#This Row],[fedStatus]],"SingleWage","JointlyWage","SingleWage","HeadWage")),BIC34))*
INDEX(INDIRECT(tbPayroll[[#This Row],[fedPrefix]]&amp;"Perc"),BIC34)+
INDEX(INDIRECT(tbPayroll[[#This Row],[fedPrefix]]&amp;CHOOSE(tbPayroll[[#This Row],[fedStatus]],"SingleHold","JointlyHold","SingleHold","HeadHold")),BIC34))/dPeriods
- IF(tbPayroll[[#This Row],[isFormSent]]="Yes",tbPayroll[[#This Row],[isFormStep3]],0),0)
+tbPayroll[[#This Row],[isFormStep4c]],dFEDRound)
)
)</f>
        <v/>
      </c>
      <c r="BIA34" s="116" t="str">
        <f>IF(tbPayroll[[#This Row],[idx]]="","",
ROUND(tbPayroll[[#This Row],[exSS]]*
IF(SUMIFS($AM34:$BMK34,$AM$3:$BMK$3,"&lt;"&amp;BIA$3,$AM$2:$BMK$2,BIA$2) +ssTax*BIQ34 &lt;ssTax*ssMax,
ssTax*BIQ34,
MAX(ssTax*ssMax-SUMIFS($AM34:$BMK34,$AM$3:$BMK$3,"&lt;"&amp;BIA$3,$AM$2:$BMK$2,BIA$2),0)),
2)
)</f>
        <v/>
      </c>
      <c r="BIB34" s="116" t="str">
        <f>IF(tbPayroll[[#This Row],[idx]]="","",IF(BIC34=0,0,ROUND(tbPayroll[[#This Row],[exMedi]]*mediTax*BIQ34+BIK34*mediMax,2)))</f>
        <v/>
      </c>
      <c r="BIC34" s="116" t="str">
        <f ca="1">IF(tbPayroll[[#This Row],[idx]]="","",IFERROR(MATCH(BIL34,INDIRECT(tbPayroll[[#This Row],[fedPrefix]]&amp;CHOOSE(tbPayroll[[#This Row],[fedStatus]],"SingleWage","JointlyWage","SingleWage","HeadWage")),1),0))</f>
        <v/>
      </c>
      <c r="BID34" s="116"/>
      <c r="BIE34" s="116" t="str">
        <f>IF(tbPayroll[[#This Row],[idx]]="","",
ROUND(tbPayroll[[#This Row],[401Roth]]*IF(SUMIFS($AM34:$BMK34,$AM$3:$BMK$3,"&lt;"&amp;BIR$3,$AM$2:$BMK$2,BIR$2)+BHL34&lt;compensationCap,
BIR34,
MAX(compensationCap-SUMIFS($AM34:$BMK34,$AM$3:$BMK$3,"&lt;"&amp;BIR$3,$AM$2:$BMK$2,BIR$2),0)),2))</f>
        <v/>
      </c>
      <c r="BIF34" s="116" t="str">
        <f>IF(tbPayroll[[#This Row],[idx]]="","",
ROUND(tbPayroll[[#This Row],[401PreTax]]*IF(SUMIFS($AM34:$BMK34,$AM$3:$BMK$3,"&lt;"&amp;BIR$3,$AM$2:$BMK$2,BIR$2)+BHL34&lt;compensationCap,
BIR34,
MAX(compensationCap-SUMIFS($AM34:$BMK34,$AM$3:$BMK$3,"&lt;"&amp;BIR$3,$AM$2:$BMK$2,BIR$2),0)),2))</f>
        <v/>
      </c>
      <c r="BIG34" s="116" t="str">
        <f>IF(tbPayroll[[#This Row],[idx]]="","",
ROUND((tbPayroll[[#This Row],[401T1p]]*tbPayroll[[#This Row],[401T1Cap]]+tbPayroll[[#This Row],[401T2p]]*tbPayroll[[#This Row],[401T2Cap]])*IF(SUMIFS($AM34:$BMK34,$AM$3:$BMK$3,"&lt;"&amp;BIR$3,$AM$2:$BMK$2,BIR$2)+BHL34&lt;compensationCap,
BIR34,
MAX(compensationCap-SUMIFS($AM34:$BMK34,$AM$3:$BMK$3,"&lt;"&amp;BIR$3,$AM$2:$BMK$2,BIR$2),0)),2))</f>
        <v/>
      </c>
      <c r="BIH34" s="116" t="str">
        <f>IF(tbPayroll[[#This Row],[idx]]="","",
IF(BIG34=0,0,
ROUND(IF(SUMIFS($AM34:$BMK34,$AM$3:$BMK$3,"&lt;"&amp;BIJ$3,$AM$2:$BMK$2,"&gt;="&amp;BIH$2,$AM$2:$BMK$2,"&lt;="&amp;BIJ$2)+BIE34+BIF34+BIG34&lt;tbPayroll[[#This Row],[401EmperLimit]],
BIG34,
MAX((tbPayroll[[#This Row],[401EmperLimit]]-SUMIFS($AM34:$BMK34,$AM$3:$BMK$3,"&lt;"&amp;BIJ$3,$AM$2:$BMK$2,"&gt;="&amp;BIH$2,$AM$2:$BMK$2,"&lt;="&amp;BIJ$2)),0)),2)))</f>
        <v/>
      </c>
      <c r="BII34" s="116" t="str">
        <f>IF(tbPayroll[[#This Row],[idx]]="","",
IF(BIF34=0,0,
ROUND(IF(SUMIFS($AM34:$BMK34,$AM$3:$BMK$3,"&lt;"&amp;BIJ$3,$AM$2:$BMK$2,BIJ$2)+BIE34+SUMIFS($AM34:$BMK34,$AM$3:$BMK$3,"&lt;"&amp;BII$3,$AM$2:$BMK$2,BII$2)+BIF34&lt;tbPayroll[[#This Row],[401ContriLimit]],
BIF34,
BIF34/(BIE34+BIF34)*
(tbPayroll[[#This Row],[401ContriLimit]]-SUMIFS($AM34:$BMK34,$AM$3:$BMK$3,"&lt;"&amp;BIJ$3,$AM$2:$BMK$2,BIJ$2)-SUMIFS($AM34:$BMK34,$AM$3:$BMK$3,"&lt;"&amp;BII$3,$AM$2:$BMK$2,BII$2))),2)))</f>
        <v/>
      </c>
      <c r="BIJ34" s="116" t="str">
        <f>IF(tbPayroll[[#This Row],[idx]]="","",
IF(BIE34=0,0,
ROUND(IF(SUMIFS($AM34:$BMK34,$AM$3:$BMK$3,"&lt;"&amp;BIJ$3,$AM$2:$BMK$2,BIJ$2)+BIE34+SUMIFS($AM34:$BMK34,$AM$3:$BMK$3,"&lt;"&amp;BII$3,$AM$2:$BMK$2,BII$2)+BIF34&lt;tbPayroll[[#This Row],[401ContriLimit]],
BIE34,
BIE34/(BIE34+BIF34)*
(tbPayroll[[#This Row],[401ContriLimit]]-SUMIFS($AM34:$BMK34,$AM$3:$BMK$3,"&lt;"&amp;BIJ$3,$AM$2:$BMK$2,BIJ$2)-SUMIFS($AM34:$BMK34,$AM$3:$BMK$3,"&lt;"&amp;BII$3,$AM$2:$BMK$2,BII$2))),2)
))</f>
        <v/>
      </c>
      <c r="BIK34" s="116" t="str" cm="1">
        <f t="array" ref="BIK34">IF(tbPayroll[[#This Row],[idx]]="","",
IF(BIC34=0,0,
MAX(SUMIFS($AM34:$BMK34,$AM$3:$BMK$3,"&lt;="&amp;BIQ$3,$AM$2:$BMK$2,BIQ$2)-INDEX(mediAddTable,tbPayroll[[#This Row],[fedStatus]]),0)-
SUMIFS($AM34:$BMK34,$AM$3:$BMK$3,"&lt;"&amp;BIQ$3,$AM$2:$BMK$2,BIK$2)
))</f>
        <v/>
      </c>
      <c r="BIL34" s="116" t="str">
        <f>IF(tbPayroll[[#This Row],[idx]]="","",
ROUND(MAX(BIP34*dPeriods+tbPayroll[[#This Row],[adjustedAmount]],0),dFEDRound))</f>
        <v/>
      </c>
      <c r="BIM34" s="116" t="str">
        <f>IF(tbPayroll[[#This Row],[idx]]="","",
ROUND(IF(hoursMode="Daily",
SUMIFS(Hours!$J33:$BDM33,Hours!$J$2:$BDM$2,"&gt;="&amp;BHO$5,Hours!$J$2:$BDM$2,"&lt;="&amp;BIR$5,Hours!$J$5:$BDM$5,dRegularName),
SUMIFS(Hours!$J33:$BDM33,Hours!$J$1:$BDM$1,BIN$3,Hours!$J$5:$BDM$5,dRegularName)
),2))</f>
        <v/>
      </c>
      <c r="BIN34" s="116" t="str">
        <f>IF(tbPayroll[[#This Row],[idx]]="","",
IF(hoursMode="Daily",
SUMIFS(Hours!$J33:$BDM33,Hours!$J$2:$BDM$2,"&gt;="&amp;BHO$5,Hours!$J$2:$BDM$2,"&lt;="&amp;BIR$5,Hours!$J$5:$BDM$5,dOvertimeName),
SUMIFS(Hours!$J33:$BDM33,Hours!$J$1:$BDM$1,BIN$3,Hours!$J$5:$BDM$5,dOvertimeName)
))</f>
        <v/>
      </c>
      <c r="BIO34" s="116" t="str">
        <f>IF(tbPayroll[[#This Row],[idx]]="","",
IF(hoursMode="Daily",
SUMIFS(Hours!$J33:$BDM33,Hours!$J$2:$BDM$2,"&gt;="&amp;BHO$5,Hours!$J$2:$BDM$2,"&lt;="&amp;BIR$5,Hours!$J$5:$BDM$5,dVacationName),
SUMIFS(Hours!$J33:$BDM33,Hours!$J$1:$BDM$1,BIN$3,Hours!$J$5:$BDM$5,dVacationName)
))</f>
        <v/>
      </c>
      <c r="BIP34" s="116" t="str">
        <f>IF(tbPayroll[[#This Row],[Employee]]="","",MAX(BIR34-tbPayroll[[#This Row],[free]]-BHP34-BII34,0))</f>
        <v/>
      </c>
      <c r="BIQ34" s="116" t="str">
        <f>IF(tbPayroll[[#This Row],[Employee]]="","",MAX(BIR34-tbPayroll[[#This Row],[free]]-BHP34,0))</f>
        <v/>
      </c>
      <c r="BIR34" s="116" t="str">
        <f>IF(tbPayroll[[#This Row],[Employee]]="","",
IF(tbPayroll[[#This Row],[employmentDate]]&gt;BIR$5,0,BHT34+BHU34+BHV34+BHR34))</f>
        <v/>
      </c>
      <c r="BIS34" s="116" t="str">
        <f>IF(tbPayroll[[#This Row],[Employee]]="","",BIR34-SUM(BHW34:BIB34)-BHQ34-BHP34-BII34-BIJ34)</f>
        <v/>
      </c>
      <c r="BIT34" s="417"/>
      <c r="BIU34" s="192"/>
      <c r="BIV34" s="192"/>
      <c r="BIW34" s="192"/>
      <c r="BIX34" s="193"/>
      <c r="BIY34" s="116" t="str">
        <f>IF(tbPayroll[[#This Row],[Employee]]="","",
BJS34 &amp; " | " &amp; BJT34&amp; " | " &amp; BJU34
)</f>
        <v/>
      </c>
      <c r="BIZ34" s="116" t="str">
        <f>IF(tbPayroll[[#This Row],[Employee]]="","",
IF(tbPayroll[[#This Row],[employmentDate]]&gt;BJX$5,0,
ROUND(IF(tbPayroll[[#This Row],[IncomeBase]]=dSalaried,IF(BIU34&lt;&gt;"",BIU34,tbPayroll[[#This Row],[EmpWage]]),BJS34*IF(BIU34&lt;&gt;"",BIU34,tbPayroll[[#This Row],[EmpWage]])),2)))</f>
        <v/>
      </c>
      <c r="BJA34" s="116" t="str">
        <f>IF(tbPayroll[[#This Row],[Employee]]="","",
IF(tbPayroll[[#This Row],[employmentDate]]&gt;BJX$5,0,
ROUND(BJT34*tbPayroll[[#This Row],[overrrate]]*
IF(BIU34&lt;&gt;"",BIU34,tbPayroll[[#This Row],[EmpWage]])/IF(tbPayroll[[#This Row],[IncomeBase]]=dSalaried,MAX(tbPayroll[[#This Row],[regularwork]],1),1),2)
))</f>
        <v/>
      </c>
      <c r="BJB34" s="116" t="str">
        <f>IF(tbPayroll[[#This Row],[Employee]]="","",
IF(tbPayroll[[#This Row],[employmentDate]]&gt;BJX$5,0,
ROUND(BJU34*
IFERROR(BIZ34/BJS34,0),2
)))</f>
        <v/>
      </c>
      <c r="BJC34" s="116" t="str">
        <f>IF(tbPayroll[[#This Row],[Employee]]="","",
tbPayroll[[#This Row],[exState]]*
(tbPayroll[[#This Row],[stateAddDedu]]+ROUND(
MAX(BJV34-tbPayroll[[#This Row],[persExemp]],0)*tbPayroll[[#This Row],[stateTax]],dRound))
)</f>
        <v/>
      </c>
      <c r="BJD34" s="116" t="str">
        <f>IF(tbPayroll[[#This Row],[Employee]]="","",
(ROUND(
MAX(BJV34-tbPayroll[[#This Row],[persExemp]],0)*tbPayroll[[#This Row],[dLocal]],dRound))
)</f>
        <v/>
      </c>
      <c r="BJE34" s="116" t="str">
        <f>IF(tbPayroll[[#This Row],[Employee]]="","",
(ROUND(
MAX(BJV34-tbPayroll[[#This Row],[persExemp]],0)*tbPayroll[[#This Row],[dCity]],dRound))
)</f>
        <v/>
      </c>
      <c r="BJF34" s="116" t="str" cm="1">
        <f t="array" aca="1" ref="BJF34" ca="1">IF(tbPayroll[[#This Row],[idx]]="","",
IF(BJI34=0,0,
ROUND(tbPayroll[[#This Row],[exFed]]*
MAX(
((BJR34-INDEX(INDIRECT(tbPayroll[[#This Row],[fedPrefix]]&amp;CHOOSE(tbPayroll[[#This Row],[fedStatus]],"SingleWage","JointlyWage","SingleWage","HeadWage")),BJI34))*
INDEX(INDIRECT(tbPayroll[[#This Row],[fedPrefix]]&amp;"Perc"),BJI34)+
INDEX(INDIRECT(tbPayroll[[#This Row],[fedPrefix]]&amp;CHOOSE(tbPayroll[[#This Row],[fedStatus]],"SingleHold","JointlyHold","SingleHold","HeadHold")),BJI34))/dPeriods
- IF(tbPayroll[[#This Row],[isFormSent]]="Yes",tbPayroll[[#This Row],[isFormStep3]],0),0)
+tbPayroll[[#This Row],[isFormStep4c]],dFEDRound)
)
)</f>
        <v/>
      </c>
      <c r="BJG34" s="116" t="str">
        <f>IF(tbPayroll[[#This Row],[idx]]="","",
ROUND(tbPayroll[[#This Row],[exSS]]*
IF(SUMIFS($AM34:$BMK34,$AM$3:$BMK$3,"&lt;"&amp;BJG$3,$AM$2:$BMK$2,BJG$2) +ssTax*BJW34 &lt;ssTax*ssMax,
ssTax*BJW34,
MAX(ssTax*ssMax-SUMIFS($AM34:$BMK34,$AM$3:$BMK$3,"&lt;"&amp;BJG$3,$AM$2:$BMK$2,BJG$2),0)),
2)
)</f>
        <v/>
      </c>
      <c r="BJH34" s="116" t="str">
        <f>IF(tbPayroll[[#This Row],[idx]]="","",IF(BJI34=0,0,ROUND(tbPayroll[[#This Row],[exMedi]]*mediTax*BJW34+BJQ34*mediMax,2)))</f>
        <v/>
      </c>
      <c r="BJI34" s="116" t="str">
        <f ca="1">IF(tbPayroll[[#This Row],[idx]]="","",IFERROR(MATCH(BJR34,INDIRECT(tbPayroll[[#This Row],[fedPrefix]]&amp;CHOOSE(tbPayroll[[#This Row],[fedStatus]],"SingleWage","JointlyWage","SingleWage","HeadWage")),1),0))</f>
        <v/>
      </c>
      <c r="BJJ34" s="116"/>
      <c r="BJK34" s="116" t="str">
        <f>IF(tbPayroll[[#This Row],[idx]]="","",
ROUND(tbPayroll[[#This Row],[401Roth]]*IF(SUMIFS($AM34:$BMK34,$AM$3:$BMK$3,"&lt;"&amp;BJX$3,$AM$2:$BMK$2,BJX$2)+BIR34&lt;compensationCap,
BJX34,
MAX(compensationCap-SUMIFS($AM34:$BMK34,$AM$3:$BMK$3,"&lt;"&amp;BJX$3,$AM$2:$BMK$2,BJX$2),0)),2))</f>
        <v/>
      </c>
      <c r="BJL34" s="116" t="str">
        <f>IF(tbPayroll[[#This Row],[idx]]="","",
ROUND(tbPayroll[[#This Row],[401PreTax]]*IF(SUMIFS($AM34:$BMK34,$AM$3:$BMK$3,"&lt;"&amp;BJX$3,$AM$2:$BMK$2,BJX$2)+BIR34&lt;compensationCap,
BJX34,
MAX(compensationCap-SUMIFS($AM34:$BMK34,$AM$3:$BMK$3,"&lt;"&amp;BJX$3,$AM$2:$BMK$2,BJX$2),0)),2))</f>
        <v/>
      </c>
      <c r="BJM34" s="116" t="str">
        <f>IF(tbPayroll[[#This Row],[idx]]="","",
ROUND((tbPayroll[[#This Row],[401T1p]]*tbPayroll[[#This Row],[401T1Cap]]+tbPayroll[[#This Row],[401T2p]]*tbPayroll[[#This Row],[401T2Cap]])*IF(SUMIFS($AM34:$BMK34,$AM$3:$BMK$3,"&lt;"&amp;BJX$3,$AM$2:$BMK$2,BJX$2)+BIR34&lt;compensationCap,
BJX34,
MAX(compensationCap-SUMIFS($AM34:$BMK34,$AM$3:$BMK$3,"&lt;"&amp;BJX$3,$AM$2:$BMK$2,BJX$2),0)),2))</f>
        <v/>
      </c>
      <c r="BJN34" s="116" t="str">
        <f>IF(tbPayroll[[#This Row],[idx]]="","",
IF(BJM34=0,0,
ROUND(IF(SUMIFS($AM34:$BMK34,$AM$3:$BMK$3,"&lt;"&amp;BJP$3,$AM$2:$BMK$2,"&gt;="&amp;BJN$2,$AM$2:$BMK$2,"&lt;="&amp;BJP$2)+BJK34+BJL34+BJM34&lt;tbPayroll[[#This Row],[401EmperLimit]],
BJM34,
MAX((tbPayroll[[#This Row],[401EmperLimit]]-SUMIFS($AM34:$BMK34,$AM$3:$BMK$3,"&lt;"&amp;BJP$3,$AM$2:$BMK$2,"&gt;="&amp;BJN$2,$AM$2:$BMK$2,"&lt;="&amp;BJP$2)),0)),2)))</f>
        <v/>
      </c>
      <c r="BJO34" s="116" t="str">
        <f>IF(tbPayroll[[#This Row],[idx]]="","",
IF(BJL34=0,0,
ROUND(IF(SUMIFS($AM34:$BMK34,$AM$3:$BMK$3,"&lt;"&amp;BJP$3,$AM$2:$BMK$2,BJP$2)+BJK34+SUMIFS($AM34:$BMK34,$AM$3:$BMK$3,"&lt;"&amp;BJO$3,$AM$2:$BMK$2,BJO$2)+BJL34&lt;tbPayroll[[#This Row],[401ContriLimit]],
BJL34,
BJL34/(BJK34+BJL34)*
(tbPayroll[[#This Row],[401ContriLimit]]-SUMIFS($AM34:$BMK34,$AM$3:$BMK$3,"&lt;"&amp;BJP$3,$AM$2:$BMK$2,BJP$2)-SUMIFS($AM34:$BMK34,$AM$3:$BMK$3,"&lt;"&amp;BJO$3,$AM$2:$BMK$2,BJO$2))),2)))</f>
        <v/>
      </c>
      <c r="BJP34" s="116" t="str">
        <f>IF(tbPayroll[[#This Row],[idx]]="","",
IF(BJK34=0,0,
ROUND(IF(SUMIFS($AM34:$BMK34,$AM$3:$BMK$3,"&lt;"&amp;BJP$3,$AM$2:$BMK$2,BJP$2)+BJK34+SUMIFS($AM34:$BMK34,$AM$3:$BMK$3,"&lt;"&amp;BJO$3,$AM$2:$BMK$2,BJO$2)+BJL34&lt;tbPayroll[[#This Row],[401ContriLimit]],
BJK34,
BJK34/(BJK34+BJL34)*
(tbPayroll[[#This Row],[401ContriLimit]]-SUMIFS($AM34:$BMK34,$AM$3:$BMK$3,"&lt;"&amp;BJP$3,$AM$2:$BMK$2,BJP$2)-SUMIFS($AM34:$BMK34,$AM$3:$BMK$3,"&lt;"&amp;BJO$3,$AM$2:$BMK$2,BJO$2))),2)
))</f>
        <v/>
      </c>
      <c r="BJQ34" s="116" t="str" cm="1">
        <f t="array" ref="BJQ34">IF(tbPayroll[[#This Row],[idx]]="","",
IF(BJI34=0,0,
MAX(SUMIFS($AM34:$BMK34,$AM$3:$BMK$3,"&lt;="&amp;BJW$3,$AM$2:$BMK$2,BJW$2)-INDEX(mediAddTable,tbPayroll[[#This Row],[fedStatus]]),0)-
SUMIFS($AM34:$BMK34,$AM$3:$BMK$3,"&lt;"&amp;BJW$3,$AM$2:$BMK$2,BJQ$2)
))</f>
        <v/>
      </c>
      <c r="BJR34" s="116" t="str">
        <f>IF(tbPayroll[[#This Row],[idx]]="","",
ROUND(MAX(BJV34*dPeriods+tbPayroll[[#This Row],[adjustedAmount]],0),dFEDRound))</f>
        <v/>
      </c>
      <c r="BJS34" s="116" t="str">
        <f>IF(tbPayroll[[#This Row],[idx]]="","",
ROUND(IF(hoursMode="Daily",
SUMIFS(Hours!$J33:$BDM33,Hours!$J$2:$BDM$2,"&gt;="&amp;BIU$5,Hours!$J$2:$BDM$2,"&lt;="&amp;BJX$5,Hours!$J$5:$BDM$5,dRegularName),
SUMIFS(Hours!$J33:$BDM33,Hours!$J$1:$BDM$1,BJT$3,Hours!$J$5:$BDM$5,dRegularName)
),2))</f>
        <v/>
      </c>
      <c r="BJT34" s="116" t="str">
        <f>IF(tbPayroll[[#This Row],[idx]]="","",
IF(hoursMode="Daily",
SUMIFS(Hours!$J33:$BDM33,Hours!$J$2:$BDM$2,"&gt;="&amp;BIU$5,Hours!$J$2:$BDM$2,"&lt;="&amp;BJX$5,Hours!$J$5:$BDM$5,dOvertimeName),
SUMIFS(Hours!$J33:$BDM33,Hours!$J$1:$BDM$1,BJT$3,Hours!$J$5:$BDM$5,dOvertimeName)
))</f>
        <v/>
      </c>
      <c r="BJU34" s="116" t="str">
        <f>IF(tbPayroll[[#This Row],[idx]]="","",
IF(hoursMode="Daily",
SUMIFS(Hours!$J33:$BDM33,Hours!$J$2:$BDM$2,"&gt;="&amp;BIU$5,Hours!$J$2:$BDM$2,"&lt;="&amp;BJX$5,Hours!$J$5:$BDM$5,dVacationName),
SUMIFS(Hours!$J33:$BDM33,Hours!$J$1:$BDM$1,BJT$3,Hours!$J$5:$BDM$5,dVacationName)
))</f>
        <v/>
      </c>
      <c r="BJV34" s="116" t="str">
        <f>IF(tbPayroll[[#This Row],[Employee]]="","",MAX(BJX34-tbPayroll[[#This Row],[free]]-BIV34-BJO34,0))</f>
        <v/>
      </c>
      <c r="BJW34" s="116" t="str">
        <f>IF(tbPayroll[[#This Row],[Employee]]="","",MAX(BJX34-tbPayroll[[#This Row],[free]]-BIV34,0))</f>
        <v/>
      </c>
      <c r="BJX34" s="116" t="str">
        <f>IF(tbPayroll[[#This Row],[Employee]]="","",
IF(tbPayroll[[#This Row],[employmentDate]]&gt;BJX$5,0,BIZ34+BJA34+BJB34+BIX34))</f>
        <v/>
      </c>
      <c r="BJY34" s="116" t="str">
        <f>IF(tbPayroll[[#This Row],[Employee]]="","",BJX34-SUM(BJC34:BJH34)-BIW34-BIV34-BJO34-BJP34)</f>
        <v/>
      </c>
      <c r="BJZ34" s="417"/>
      <c r="BKA34" s="192"/>
      <c r="BKB34" s="192"/>
      <c r="BKC34" s="192"/>
      <c r="BKD34" s="193"/>
      <c r="BKE34" s="116" t="str">
        <f>IF(tbPayroll[[#This Row],[Employee]]="","",
BKY34 &amp; " | " &amp; BKZ34&amp; " | " &amp; BLA34
)</f>
        <v/>
      </c>
      <c r="BKF34" s="116" t="str">
        <f>IF(tbPayroll[[#This Row],[Employee]]="","",
IF(tbPayroll[[#This Row],[employmentDate]]&gt;BLD$5,0,
ROUND(IF(tbPayroll[[#This Row],[IncomeBase]]=dSalaried,IF(BKA34&lt;&gt;"",BKA34,tbPayroll[[#This Row],[EmpWage]]),BKY34*IF(BKA34&lt;&gt;"",BKA34,tbPayroll[[#This Row],[EmpWage]])),2)))</f>
        <v/>
      </c>
      <c r="BKG34" s="116" t="str">
        <f>IF(tbPayroll[[#This Row],[Employee]]="","",
IF(tbPayroll[[#This Row],[employmentDate]]&gt;BLD$5,0,
ROUND(BKZ34*tbPayroll[[#This Row],[overrrate]]*
IF(BKA34&lt;&gt;"",BKA34,tbPayroll[[#This Row],[EmpWage]])/IF(tbPayroll[[#This Row],[IncomeBase]]=dSalaried,MAX(tbPayroll[[#This Row],[regularwork]],1),1),2)
))</f>
        <v/>
      </c>
      <c r="BKH34" s="116" t="str">
        <f>IF(tbPayroll[[#This Row],[Employee]]="","",
IF(tbPayroll[[#This Row],[employmentDate]]&gt;BLD$5,0,
ROUND(BLA34*
IFERROR(BKF34/BKY34,0),2
)))</f>
        <v/>
      </c>
      <c r="BKI34" s="116" t="str">
        <f>IF(tbPayroll[[#This Row],[Employee]]="","",
tbPayroll[[#This Row],[exState]]*
(tbPayroll[[#This Row],[stateAddDedu]]+ROUND(
MAX(BLB34-tbPayroll[[#This Row],[persExemp]],0)*tbPayroll[[#This Row],[stateTax]],dRound))
)</f>
        <v/>
      </c>
      <c r="BKJ34" s="116" t="str">
        <f>IF(tbPayroll[[#This Row],[Employee]]="","",
(ROUND(
MAX(BLB34-tbPayroll[[#This Row],[persExemp]],0)*tbPayroll[[#This Row],[dLocal]],dRound))
)</f>
        <v/>
      </c>
      <c r="BKK34" s="116" t="str">
        <f>IF(tbPayroll[[#This Row],[Employee]]="","",
(ROUND(
MAX(BLB34-tbPayroll[[#This Row],[persExemp]],0)*tbPayroll[[#This Row],[dCity]],dRound))
)</f>
        <v/>
      </c>
      <c r="BKL34" s="116" t="str" cm="1">
        <f t="array" aca="1" ref="BKL34" ca="1">IF(tbPayroll[[#This Row],[idx]]="","",
IF(BKO34=0,0,
ROUND(tbPayroll[[#This Row],[exFed]]*
MAX(
((BKX34-INDEX(INDIRECT(tbPayroll[[#This Row],[fedPrefix]]&amp;CHOOSE(tbPayroll[[#This Row],[fedStatus]],"SingleWage","JointlyWage","SingleWage","HeadWage")),BKO34))*
INDEX(INDIRECT(tbPayroll[[#This Row],[fedPrefix]]&amp;"Perc"),BKO34)+
INDEX(INDIRECT(tbPayroll[[#This Row],[fedPrefix]]&amp;CHOOSE(tbPayroll[[#This Row],[fedStatus]],"SingleHold","JointlyHold","SingleHold","HeadHold")),BKO34))/dPeriods
- IF(tbPayroll[[#This Row],[isFormSent]]="Yes",tbPayroll[[#This Row],[isFormStep3]],0),0)
+tbPayroll[[#This Row],[isFormStep4c]],dFEDRound)
)
)</f>
        <v/>
      </c>
      <c r="BKM34" s="116" t="str">
        <f>IF(tbPayroll[[#This Row],[idx]]="","",
ROUND(tbPayroll[[#This Row],[exSS]]*
IF(SUMIFS($AM34:$BMK34,$AM$3:$BMK$3,"&lt;"&amp;BKM$3,$AM$2:$BMK$2,BKM$2) +ssTax*BLC34 &lt;ssTax*ssMax,
ssTax*BLC34,
MAX(ssTax*ssMax-SUMIFS($AM34:$BMK34,$AM$3:$BMK$3,"&lt;"&amp;BKM$3,$AM$2:$BMK$2,BKM$2),0)),
2)
)</f>
        <v/>
      </c>
      <c r="BKN34" s="116" t="str">
        <f>IF(tbPayroll[[#This Row],[idx]]="","",IF(BKO34=0,0,ROUND(tbPayroll[[#This Row],[exMedi]]*mediTax*BLC34+BKW34*mediMax,2)))</f>
        <v/>
      </c>
      <c r="BKO34" s="116" t="str">
        <f ca="1">IF(tbPayroll[[#This Row],[idx]]="","",IFERROR(MATCH(BKX34,INDIRECT(tbPayroll[[#This Row],[fedPrefix]]&amp;CHOOSE(tbPayroll[[#This Row],[fedStatus]],"SingleWage","JointlyWage","SingleWage","HeadWage")),1),0))</f>
        <v/>
      </c>
      <c r="BKP34" s="116"/>
      <c r="BKQ34" s="116" t="str">
        <f>IF(tbPayroll[[#This Row],[idx]]="","",
ROUND(tbPayroll[[#This Row],[401Roth]]*IF(SUMIFS($AM34:$BMK34,$AM$3:$BMK$3,"&lt;"&amp;BLD$3,$AM$2:$BMK$2,BLD$2)+BJX34&lt;compensationCap,
BLD34,
MAX(compensationCap-SUMIFS($AM34:$BMK34,$AM$3:$BMK$3,"&lt;"&amp;BLD$3,$AM$2:$BMK$2,BLD$2),0)),2))</f>
        <v/>
      </c>
      <c r="BKR34" s="116" t="str">
        <f>IF(tbPayroll[[#This Row],[idx]]="","",
ROUND(tbPayroll[[#This Row],[401PreTax]]*IF(SUMIFS($AM34:$BMK34,$AM$3:$BMK$3,"&lt;"&amp;BLD$3,$AM$2:$BMK$2,BLD$2)+BJX34&lt;compensationCap,
BLD34,
MAX(compensationCap-SUMIFS($AM34:$BMK34,$AM$3:$BMK$3,"&lt;"&amp;BLD$3,$AM$2:$BMK$2,BLD$2),0)),2))</f>
        <v/>
      </c>
      <c r="BKS34" s="116" t="str">
        <f>IF(tbPayroll[[#This Row],[idx]]="","",
ROUND((tbPayroll[[#This Row],[401T1p]]*tbPayroll[[#This Row],[401T1Cap]]+tbPayroll[[#This Row],[401T2p]]*tbPayroll[[#This Row],[401T2Cap]])*IF(SUMIFS($AM34:$BMK34,$AM$3:$BMK$3,"&lt;"&amp;BLD$3,$AM$2:$BMK$2,BLD$2)+BJX34&lt;compensationCap,
BLD34,
MAX(compensationCap-SUMIFS($AM34:$BMK34,$AM$3:$BMK$3,"&lt;"&amp;BLD$3,$AM$2:$BMK$2,BLD$2),0)),2))</f>
        <v/>
      </c>
      <c r="BKT34" s="116" t="str">
        <f>IF(tbPayroll[[#This Row],[idx]]="","",
IF(BKS34=0,0,
ROUND(IF(SUMIFS($AM34:$BMK34,$AM$3:$BMK$3,"&lt;"&amp;BKV$3,$AM$2:$BMK$2,"&gt;="&amp;BKT$2,$AM$2:$BMK$2,"&lt;="&amp;BKV$2)+BKQ34+BKR34+BKS34&lt;tbPayroll[[#This Row],[401EmperLimit]],
BKS34,
MAX((tbPayroll[[#This Row],[401EmperLimit]]-SUMIFS($AM34:$BMK34,$AM$3:$BMK$3,"&lt;"&amp;BKV$3,$AM$2:$BMK$2,"&gt;="&amp;BKT$2,$AM$2:$BMK$2,"&lt;="&amp;BKV$2)),0)),2)))</f>
        <v/>
      </c>
      <c r="BKU34" s="116" t="str">
        <f>IF(tbPayroll[[#This Row],[idx]]="","",
IF(BKR34=0,0,
ROUND(IF(SUMIFS($AM34:$BMK34,$AM$3:$BMK$3,"&lt;"&amp;BKV$3,$AM$2:$BMK$2,BKV$2)+BKQ34+SUMIFS($AM34:$BMK34,$AM$3:$BMK$3,"&lt;"&amp;BKU$3,$AM$2:$BMK$2,BKU$2)+BKR34&lt;tbPayroll[[#This Row],[401ContriLimit]],
BKR34,
BKR34/(BKQ34+BKR34)*
(tbPayroll[[#This Row],[401ContriLimit]]-SUMIFS($AM34:$BMK34,$AM$3:$BMK$3,"&lt;"&amp;BKV$3,$AM$2:$BMK$2,BKV$2)-SUMIFS($AM34:$BMK34,$AM$3:$BMK$3,"&lt;"&amp;BKU$3,$AM$2:$BMK$2,BKU$2))),2)))</f>
        <v/>
      </c>
      <c r="BKV34" s="116" t="str">
        <f>IF(tbPayroll[[#This Row],[idx]]="","",
IF(BKQ34=0,0,
ROUND(IF(SUMIFS($AM34:$BMK34,$AM$3:$BMK$3,"&lt;"&amp;BKV$3,$AM$2:$BMK$2,BKV$2)+BKQ34+SUMIFS($AM34:$BMK34,$AM$3:$BMK$3,"&lt;"&amp;BKU$3,$AM$2:$BMK$2,BKU$2)+BKR34&lt;tbPayroll[[#This Row],[401ContriLimit]],
BKQ34,
BKQ34/(BKQ34+BKR34)*
(tbPayroll[[#This Row],[401ContriLimit]]-SUMIFS($AM34:$BMK34,$AM$3:$BMK$3,"&lt;"&amp;BKV$3,$AM$2:$BMK$2,BKV$2)-SUMIFS($AM34:$BMK34,$AM$3:$BMK$3,"&lt;"&amp;BKU$3,$AM$2:$BMK$2,BKU$2))),2)
))</f>
        <v/>
      </c>
      <c r="BKW34" s="116" t="str" cm="1">
        <f t="array" ref="BKW34">IF(tbPayroll[[#This Row],[idx]]="","",
IF(BKO34=0,0,
MAX(SUMIFS($AM34:$BMK34,$AM$3:$BMK$3,"&lt;="&amp;BLC$3,$AM$2:$BMK$2,BLC$2)-INDEX(mediAddTable,tbPayroll[[#This Row],[fedStatus]]),0)-
SUMIFS($AM34:$BMK34,$AM$3:$BMK$3,"&lt;"&amp;BLC$3,$AM$2:$BMK$2,BKW$2)
))</f>
        <v/>
      </c>
      <c r="BKX34" s="116" t="str">
        <f>IF(tbPayroll[[#This Row],[idx]]="","",
ROUND(MAX(BLB34*dPeriods+tbPayroll[[#This Row],[adjustedAmount]],0),dFEDRound))</f>
        <v/>
      </c>
      <c r="BKY34" s="116" t="str">
        <f>IF(tbPayroll[[#This Row],[idx]]="","",
ROUND(IF(hoursMode="Daily",
SUMIFS(Hours!$J33:$BDM33,Hours!$J$2:$BDM$2,"&gt;="&amp;BKA$5,Hours!$J$2:$BDM$2,"&lt;="&amp;BLD$5,Hours!$J$5:$BDM$5,dRegularName),
SUMIFS(Hours!$J33:$BDM33,Hours!$J$1:$BDM$1,BKZ$3,Hours!$J$5:$BDM$5,dRegularName)
),2))</f>
        <v/>
      </c>
      <c r="BKZ34" s="116" t="str">
        <f>IF(tbPayroll[[#This Row],[idx]]="","",
IF(hoursMode="Daily",
SUMIFS(Hours!$J33:$BDM33,Hours!$J$2:$BDM$2,"&gt;="&amp;BKA$5,Hours!$J$2:$BDM$2,"&lt;="&amp;BLD$5,Hours!$J$5:$BDM$5,dOvertimeName),
SUMIFS(Hours!$J33:$BDM33,Hours!$J$1:$BDM$1,BKZ$3,Hours!$J$5:$BDM$5,dOvertimeName)
))</f>
        <v/>
      </c>
      <c r="BLA34" s="116" t="str">
        <f>IF(tbPayroll[[#This Row],[idx]]="","",
IF(hoursMode="Daily",
SUMIFS(Hours!$J33:$BDM33,Hours!$J$2:$BDM$2,"&gt;="&amp;BKA$5,Hours!$J$2:$BDM$2,"&lt;="&amp;BLD$5,Hours!$J$5:$BDM$5,dVacationName),
SUMIFS(Hours!$J33:$BDM33,Hours!$J$1:$BDM$1,BKZ$3,Hours!$J$5:$BDM$5,dVacationName)
))</f>
        <v/>
      </c>
      <c r="BLB34" s="116" t="str">
        <f>IF(tbPayroll[[#This Row],[Employee]]="","",MAX(BLD34-tbPayroll[[#This Row],[free]]-BKB34-BKU34,0))</f>
        <v/>
      </c>
      <c r="BLC34" s="116" t="str">
        <f>IF(tbPayroll[[#This Row],[Employee]]="","",MAX(BLD34-tbPayroll[[#This Row],[free]]-BKB34,0))</f>
        <v/>
      </c>
      <c r="BLD34" s="116" t="str">
        <f>IF(tbPayroll[[#This Row],[Employee]]="","",
IF(tbPayroll[[#This Row],[employmentDate]]&gt;BLD$5,0,BKF34+BKG34+BKH34+BKD34))</f>
        <v/>
      </c>
      <c r="BLE34" s="116" t="str">
        <f>IF(tbPayroll[[#This Row],[Employee]]="","",BLD34-SUM(BKI34:BKN34)-BKC34-BKB34-BKU34-BKV34)</f>
        <v/>
      </c>
      <c r="BLF34" s="417"/>
      <c r="BLG34" s="192"/>
      <c r="BLH34" s="192"/>
      <c r="BLI34" s="192"/>
      <c r="BLJ34" s="193"/>
      <c r="BLK34" s="116" t="str">
        <f>IF(tbPayroll[[#This Row],[Employee]]="","",
BME34 &amp; " | " &amp; BMF34&amp; " | " &amp; BMG34
)</f>
        <v/>
      </c>
      <c r="BLL34" s="116" t="str">
        <f>IF(tbPayroll[[#This Row],[Employee]]="","",
IF(tbPayroll[[#This Row],[employmentDate]]&gt;BMJ$5,0,
ROUND(IF(tbPayroll[[#This Row],[IncomeBase]]=dSalaried,IF(BLG34&lt;&gt;"",BLG34,tbPayroll[[#This Row],[EmpWage]]),BME34*IF(BLG34&lt;&gt;"",BLG34,tbPayroll[[#This Row],[EmpWage]])),2)))</f>
        <v/>
      </c>
      <c r="BLM34" s="116" t="str">
        <f>IF(tbPayroll[[#This Row],[Employee]]="","",
IF(tbPayroll[[#This Row],[employmentDate]]&gt;BMJ$5,0,
ROUND(BMF34*tbPayroll[[#This Row],[overrrate]]*
IF(BLG34&lt;&gt;"",BLG34,tbPayroll[[#This Row],[EmpWage]])/IF(tbPayroll[[#This Row],[IncomeBase]]=dSalaried,MAX(tbPayroll[[#This Row],[regularwork]],1),1),2)
))</f>
        <v/>
      </c>
      <c r="BLN34" s="116" t="str">
        <f>IF(tbPayroll[[#This Row],[Employee]]="","",
IF(tbPayroll[[#This Row],[employmentDate]]&gt;BMJ$5,0,
ROUND(BMG34*
IFERROR(BLL34/BME34,0),2
)))</f>
        <v/>
      </c>
      <c r="BLO34" s="116" t="str">
        <f>IF(tbPayroll[[#This Row],[Employee]]="","",
tbPayroll[[#This Row],[exState]]*
(tbPayroll[[#This Row],[stateAddDedu]]+ROUND(
MAX(BMH34-tbPayroll[[#This Row],[persExemp]],0)*tbPayroll[[#This Row],[stateTax]],dRound))
)</f>
        <v/>
      </c>
      <c r="BLP34" s="116" t="str">
        <f>IF(tbPayroll[[#This Row],[Employee]]="","",
(ROUND(
MAX(BMH34-tbPayroll[[#This Row],[persExemp]],0)*tbPayroll[[#This Row],[dLocal]],dRound))
)</f>
        <v/>
      </c>
      <c r="BLQ34" s="116" t="str">
        <f>IF(tbPayroll[[#This Row],[Employee]]="","",
(ROUND(
MAX(BMH34-tbPayroll[[#This Row],[persExemp]],0)*tbPayroll[[#This Row],[dCity]],dRound))
)</f>
        <v/>
      </c>
      <c r="BLR34" s="116" t="str" cm="1">
        <f t="array" aca="1" ref="BLR34" ca="1">IF(tbPayroll[[#This Row],[idx]]="","",
IF(BLU34=0,0,
ROUND(tbPayroll[[#This Row],[exFed]]*
MAX(
((BMD34-INDEX(INDIRECT(tbPayroll[[#This Row],[fedPrefix]]&amp;CHOOSE(tbPayroll[[#This Row],[fedStatus]],"SingleWage","JointlyWage","SingleWage","HeadWage")),BLU34))*
INDEX(INDIRECT(tbPayroll[[#This Row],[fedPrefix]]&amp;"Perc"),BLU34)+
INDEX(INDIRECT(tbPayroll[[#This Row],[fedPrefix]]&amp;CHOOSE(tbPayroll[[#This Row],[fedStatus]],"SingleHold","JointlyHold","SingleHold","HeadHold")),BLU34))/dPeriods
- IF(tbPayroll[[#This Row],[isFormSent]]="Yes",tbPayroll[[#This Row],[isFormStep3]],0),0)
+tbPayroll[[#This Row],[isFormStep4c]],dFEDRound)
)
)</f>
        <v/>
      </c>
      <c r="BLS34" s="116" t="str">
        <f>IF(tbPayroll[[#This Row],[idx]]="","",
ROUND(tbPayroll[[#This Row],[exSS]]*
IF(SUMIFS($AM34:$BMK34,$AM$3:$BMK$3,"&lt;"&amp;BLS$3,$AM$2:$BMK$2,BLS$2) +ssTax*BMI34 &lt;ssTax*ssMax,
ssTax*BMI34,
MAX(ssTax*ssMax-SUMIFS($AM34:$BMK34,$AM$3:$BMK$3,"&lt;"&amp;BLS$3,$AM$2:$BMK$2,BLS$2),0)),
2)
)</f>
        <v/>
      </c>
      <c r="BLT34" s="116" t="str">
        <f>IF(tbPayroll[[#This Row],[idx]]="","",IF(BLU34=0,0,ROUND(tbPayroll[[#This Row],[exMedi]]*mediTax*BMI34+BMC34*mediMax,2)))</f>
        <v/>
      </c>
      <c r="BLU34" s="116" t="str">
        <f ca="1">IF(tbPayroll[[#This Row],[idx]]="","",IFERROR(MATCH(BMD34,INDIRECT(tbPayroll[[#This Row],[fedPrefix]]&amp;CHOOSE(tbPayroll[[#This Row],[fedStatus]],"SingleWage","JointlyWage","SingleWage","HeadWage")),1),0))</f>
        <v/>
      </c>
      <c r="BLV34" s="116"/>
      <c r="BLW34" s="116" t="str">
        <f>IF(tbPayroll[[#This Row],[idx]]="","",
ROUND(tbPayroll[[#This Row],[401Roth]]*IF(SUMIFS($AM34:$BMK34,$AM$3:$BMK$3,"&lt;"&amp;BMJ$3,$AM$2:$BMK$2,BMJ$2)+BLD34&lt;compensationCap,
BMJ34,
MAX(compensationCap-SUMIFS($AM34:$BMK34,$AM$3:$BMK$3,"&lt;"&amp;BMJ$3,$AM$2:$BMK$2,BMJ$2),0)),2))</f>
        <v/>
      </c>
      <c r="BLX34" s="116" t="str">
        <f>IF(tbPayroll[[#This Row],[idx]]="","",
ROUND(tbPayroll[[#This Row],[401PreTax]]*IF(SUMIFS($AM34:$BMK34,$AM$3:$BMK$3,"&lt;"&amp;BMJ$3,$AM$2:$BMK$2,BMJ$2)+BLD34&lt;compensationCap,
BMJ34,
MAX(compensationCap-SUMIFS($AM34:$BMK34,$AM$3:$BMK$3,"&lt;"&amp;BMJ$3,$AM$2:$BMK$2,BMJ$2),0)),2))</f>
        <v/>
      </c>
      <c r="BLY34" s="116" t="str">
        <f>IF(tbPayroll[[#This Row],[idx]]="","",
ROUND((tbPayroll[[#This Row],[401T1p]]*tbPayroll[[#This Row],[401T1Cap]]+tbPayroll[[#This Row],[401T2p]]*tbPayroll[[#This Row],[401T2Cap]])*IF(SUMIFS($AM34:$BMK34,$AM$3:$BMK$3,"&lt;"&amp;BMJ$3,$AM$2:$BMK$2,BMJ$2)+BLD34&lt;compensationCap,
BMJ34,
MAX(compensationCap-SUMIFS($AM34:$BMK34,$AM$3:$BMK$3,"&lt;"&amp;BMJ$3,$AM$2:$BMK$2,BMJ$2),0)),2))</f>
        <v/>
      </c>
      <c r="BLZ34" s="116" t="str">
        <f>IF(tbPayroll[[#This Row],[idx]]="","",
IF(BLY34=0,0,
ROUND(IF(SUMIFS($AM34:$BMK34,$AM$3:$BMK$3,"&lt;"&amp;BMB$3,$AM$2:$BMK$2,"&gt;="&amp;BLZ$2,$AM$2:$BMK$2,"&lt;="&amp;BMB$2)+BLW34+BLX34+BLY34&lt;tbPayroll[[#This Row],[401EmperLimit]],
BLY34,
MAX((tbPayroll[[#This Row],[401EmperLimit]]-SUMIFS($AM34:$BMK34,$AM$3:$BMK$3,"&lt;"&amp;BMB$3,$AM$2:$BMK$2,"&gt;="&amp;BLZ$2,$AM$2:$BMK$2,"&lt;="&amp;BMB$2)),0)),2)))</f>
        <v/>
      </c>
      <c r="BMA34" s="116" t="str">
        <f>IF(tbPayroll[[#This Row],[idx]]="","",
IF(BLX34=0,0,
ROUND(IF(SUMIFS($AM34:$BMK34,$AM$3:$BMK$3,"&lt;"&amp;BMB$3,$AM$2:$BMK$2,BMB$2)+BLW34+SUMIFS($AM34:$BMK34,$AM$3:$BMK$3,"&lt;"&amp;BMA$3,$AM$2:$BMK$2,BMA$2)+BLX34&lt;tbPayroll[[#This Row],[401ContriLimit]],
BLX34,
BLX34/(BLW34+BLX34)*
(tbPayroll[[#This Row],[401ContriLimit]]-SUMIFS($AM34:$BMK34,$AM$3:$BMK$3,"&lt;"&amp;BMB$3,$AM$2:$BMK$2,BMB$2)-SUMIFS($AM34:$BMK34,$AM$3:$BMK$3,"&lt;"&amp;BMA$3,$AM$2:$BMK$2,BMA$2))),2)))</f>
        <v/>
      </c>
      <c r="BMB34" s="116" t="str">
        <f>IF(tbPayroll[[#This Row],[idx]]="","",
IF(BLW34=0,0,
ROUND(IF(SUMIFS($AM34:$BMK34,$AM$3:$BMK$3,"&lt;"&amp;BMB$3,$AM$2:$BMK$2,BMB$2)+BLW34+SUMIFS($AM34:$BMK34,$AM$3:$BMK$3,"&lt;"&amp;BMA$3,$AM$2:$BMK$2,BMA$2)+BLX34&lt;tbPayroll[[#This Row],[401ContriLimit]],
BLW34,
BLW34/(BLW34+BLX34)*
(tbPayroll[[#This Row],[401ContriLimit]]-SUMIFS($AM34:$BMK34,$AM$3:$BMK$3,"&lt;"&amp;BMB$3,$AM$2:$BMK$2,BMB$2)-SUMIFS($AM34:$BMK34,$AM$3:$BMK$3,"&lt;"&amp;BMA$3,$AM$2:$BMK$2,BMA$2))),2)
))</f>
        <v/>
      </c>
      <c r="BMC34" s="116" t="str" cm="1">
        <f t="array" ref="BMC34">IF(tbPayroll[[#This Row],[idx]]="","",
IF(BLU34=0,0,
MAX(SUMIFS($AM34:$BMK34,$AM$3:$BMK$3,"&lt;="&amp;BMI$3,$AM$2:$BMK$2,BMI$2)-INDEX(mediAddTable,tbPayroll[[#This Row],[fedStatus]]),0)-
SUMIFS($AM34:$BMK34,$AM$3:$BMK$3,"&lt;"&amp;BMI$3,$AM$2:$BMK$2,BMC$2)
))</f>
        <v/>
      </c>
      <c r="BMD34" s="116" t="str">
        <f>IF(tbPayroll[[#This Row],[idx]]="","",
ROUND(MAX(BMH34*dPeriods+tbPayroll[[#This Row],[adjustedAmount]],0),dFEDRound))</f>
        <v/>
      </c>
      <c r="BME34" s="116" t="str">
        <f>IF(tbPayroll[[#This Row],[idx]]="","",
ROUND(IF(hoursMode="Daily",
SUMIFS(Hours!$J33:$BDM33,Hours!$J$2:$BDM$2,"&gt;="&amp;BLG$5,Hours!$J$2:$BDM$2,"&lt;="&amp;BMJ$5,Hours!$J$5:$BDM$5,dRegularName),
SUMIFS(Hours!$J33:$BDM33,Hours!$J$1:$BDM$1,BMF$3,Hours!$J$5:$BDM$5,dRegularName)
),2))</f>
        <v/>
      </c>
      <c r="BMF34" s="116" t="str">
        <f>IF(tbPayroll[[#This Row],[idx]]="","",
IF(hoursMode="Daily",
SUMIFS(Hours!$J33:$BDM33,Hours!$J$2:$BDM$2,"&gt;="&amp;BLG$5,Hours!$J$2:$BDM$2,"&lt;="&amp;BMJ$5,Hours!$J$5:$BDM$5,dOvertimeName),
SUMIFS(Hours!$J33:$BDM33,Hours!$J$1:$BDM$1,BMF$3,Hours!$J$5:$BDM$5,dOvertimeName)
))</f>
        <v/>
      </c>
      <c r="BMG34" s="116" t="str">
        <f>IF(tbPayroll[[#This Row],[idx]]="","",
IF(hoursMode="Daily",
SUMIFS(Hours!$J33:$BDM33,Hours!$J$2:$BDM$2,"&gt;="&amp;BLG$5,Hours!$J$2:$BDM$2,"&lt;="&amp;BMJ$5,Hours!$J$5:$BDM$5,dVacationName),
SUMIFS(Hours!$J33:$BDM33,Hours!$J$1:$BDM$1,BMF$3,Hours!$J$5:$BDM$5,dVacationName)
))</f>
        <v/>
      </c>
      <c r="BMH34" s="116" t="str">
        <f>IF(tbPayroll[[#This Row],[Employee]]="","",MAX(BMJ34-tbPayroll[[#This Row],[free]]-BLH34-BMA34,0))</f>
        <v/>
      </c>
      <c r="BMI34" s="116" t="str">
        <f>IF(tbPayroll[[#This Row],[Employee]]="","",MAX(BMJ34-tbPayroll[[#This Row],[free]]-BLH34,0))</f>
        <v/>
      </c>
      <c r="BMJ34" s="116" t="str">
        <f>IF(tbPayroll[[#This Row],[Employee]]="","",
IF(tbPayroll[[#This Row],[employmentDate]]&gt;BMJ$5,0,BLL34+BLM34+BLN34+BLJ34))</f>
        <v/>
      </c>
      <c r="BMK34" s="116" t="str">
        <f>IF(tbPayroll[[#This Row],[Employee]]="","",BMJ34-SUM(BLO34:BLT34)-BLI34-BLH34-BMA34-BMB34)</f>
        <v/>
      </c>
    </row>
    <row r="35" spans="2:1701" ht="19.95" customHeight="1" x14ac:dyDescent="0.3">
      <c r="B35" s="326"/>
      <c r="C35" s="326"/>
      <c r="D35" s="326"/>
      <c r="E35" s="322"/>
      <c r="F35" s="414" t="str">
        <f>IFERROR(IF(INDEX(tbEmployee[Employee],ROW(tbPayroll[[#This Row],[CustomSalary1]])-ROW(tbPayroll[[#Headers],[Employee]]))="","",INDEX(tbEmployee[Employee],ROW(tbPayroll[[#This Row],[CustomSalary1]])-ROW(tbPayroll[[#Headers],[Employee]]))),"")</f>
        <v/>
      </c>
      <c r="G35" s="414" t="str">
        <f>IF(tbPayroll[[#This Row],[Employee]]="","",MATCH(tbPayroll[[#This Row],[Employee]],tbEmployee[Employee],0))</f>
        <v/>
      </c>
      <c r="H35" s="414" t="str" cm="1">
        <f t="array" ref="H35">IF(tbPayroll[[#This Row],[Employee]]="","",INDEX(tbEmployee[localTax],tbPayroll[[#This Row],[idx]]))</f>
        <v/>
      </c>
      <c r="I35" s="414" t="str" cm="1">
        <f t="array" ref="I35">IF(tbPayroll[[#This Row],[Employee]]="","",INDEX(tbEmployee[CityTax],tbPayroll[[#This Row],[idx]]))</f>
        <v/>
      </c>
      <c r="J35" s="414" t="str" cm="1">
        <f t="array" ref="J35">IF(tbPayroll[[#This Row],[Employee]]="","",INDEX(tbEmployee[employmentDate],tbPayroll[[#This Row],[idx]]))</f>
        <v/>
      </c>
      <c r="K35" s="414" t="str" cm="1">
        <f t="array" ref="K35">IF(tbPayroll[[#This Row],[Employee]]="","",INDEX(tbEmployee[RegularHours],tbPayroll[[#This Row],[idx]]))</f>
        <v/>
      </c>
      <c r="L35" s="414" t="str" cm="1">
        <f t="array" ref="L35">IF(tbPayroll[[#This Row],[Employee]]="","",INDEX(tbEmployee[OvertimeRate],tbPayroll[[#This Row],[idx]]))</f>
        <v/>
      </c>
      <c r="M35" s="414" t="str" cm="1">
        <f t="array" ref="M35">IF(tbPayroll[[#This Row],[Employee]]="","",INDEX(tbEmployee[Free],tbPayroll[[#This Row],[idx]]))</f>
        <v/>
      </c>
      <c r="N35" s="414" t="str" cm="1">
        <f t="array" ref="N35">IF(tbPayroll[[#This Row],[Employee]]="","",MATCH(INDEX(tbEmployee[FederalStatus],tbPayroll[[#This Row],[idx]]),listFederalStatus,0))</f>
        <v/>
      </c>
      <c r="O35" s="414" t="str" cm="1">
        <f t="array" ref="O35">IF(tbPayroll[[#This Row],[Employee]]="","",MAX(IFERROR(INDEX(tbEmployee[step3],tbPayroll[[#This Row],[idx]])/dPeriods,0),0))</f>
        <v/>
      </c>
      <c r="P35" s="414" t="str" cm="1">
        <f t="array" ref="P35">IF(tbPayroll[[#This Row],[Employee]]="","",
contributionLimit+IF(INDEX(tbEmployee[401Age],tbPayroll[[#This Row],[idx]])="Yes",catchUp,0))</f>
        <v/>
      </c>
      <c r="Q35" s="414" t="str" cm="1">
        <f t="array" ref="Q35">IF(tbPayroll[[#This Row],[Employee]]="","",
overallLimit+IF(INDEX(tbEmployee[401Age],tbPayroll[[#This Row],[idx]])="Yes",catchUp,0))</f>
        <v/>
      </c>
      <c r="R35" s="414" t="str" cm="1">
        <f t="array" ref="R35">IF(tbPayroll[[#This Row],[Employee]]="","",INDEX(tbEmployee[401PreTax],tbPayroll[[#This Row],[idx]]))</f>
        <v/>
      </c>
      <c r="S35" s="414" t="str" cm="1">
        <f t="array" ref="S35">IF(tbPayroll[[#This Row],[Employee]]="","",INDEX(tbEmployee[401Roth],tbPayroll[[#This Row],[idx]]))</f>
        <v/>
      </c>
      <c r="T35" s="414" t="str" cm="1">
        <f t="array" ref="T35">IF(tbPayroll[[#This Row],[Employee]]="","",INDEX(tbEmployee[401T1p],tbPayroll[[#This Row],[idx]]))</f>
        <v/>
      </c>
      <c r="U35" s="414" t="str" cm="1">
        <f t="array" ref="U35">IF(tbPayroll[[#This Row],[Employee]]="","",INDEX(tbEmployee[401T1Cap],tbPayroll[[#This Row],[idx]]))</f>
        <v/>
      </c>
      <c r="V35" s="414" t="str" cm="1">
        <f t="array" ref="V35">IF(tbPayroll[[#This Row],[Employee]]="","",INDEX(tbEmployee[401T2p],tbPayroll[[#This Row],[idx]]))</f>
        <v/>
      </c>
      <c r="W35" s="414" t="str" cm="1">
        <f t="array" ref="W35">IF(tbPayroll[[#This Row],[Employee]]="","",INDEX(tbEmployee[401T2Cap],tbPayroll[[#This Row],[idx]]))</f>
        <v/>
      </c>
      <c r="X35" s="414" t="str" cm="1">
        <f t="array" ref="X35">IF(tbPayroll[[#This Row],[Employee]]="","",INDEX(tbEmployee[adjustedAmount],tbPayroll[[#This Row],[idx]]))</f>
        <v/>
      </c>
      <c r="Y35" s="414" t="str" cm="1">
        <f t="array" ref="Y35">IF(tbPayroll[[#This Row],[Employee]]="","",INDEX(tbEmployee[StateTax],tbPayroll[[#This Row],[idx]]))</f>
        <v/>
      </c>
      <c r="Z35" s="414" t="str" cm="1">
        <f t="array" ref="Z35">IF(tbPayroll[[#This Row],[Employee]]="","",
IF(AND(INDEX(tbEmployee[isForm],tbPayroll[[#This Row],[idx]])="Yes",INDEX(tbEmployee[isForm],tbPayroll[[#This Row],[idx]])&lt;&gt;"Checked"),"Yes","No")
)</f>
        <v/>
      </c>
      <c r="AA35" s="414" t="str" cm="1">
        <f t="array" ref="AA35">IF(tbPayroll[[#This Row],[Employee]]="","",INDEX(tbEmployee[isForm],tbPayroll[[#This Row],[idx]]))</f>
        <v/>
      </c>
      <c r="AB35" s="414" t="str" cm="1">
        <f t="array" ref="AB35">IF(tbPayroll[[#This Row],[Employee]]="","",INDEX(tbEmployee[step3],tbPayroll[[#This Row],[idx]]))</f>
        <v/>
      </c>
      <c r="AC35" s="414" t="str" cm="1">
        <f t="array" ref="AC35">IF(tbPayroll[[#This Row],[Employee]]="","",INDEX(tbEmployee[fedWithholding],tbPayroll[[#This Row],[idx]]))</f>
        <v/>
      </c>
      <c r="AD35" s="414" t="str" cm="1">
        <f t="array" ref="AD35">IF(tbPayroll[[#This Row],[Employee]]="","","fed"&amp;IF(INDEX(tbEmployee[step2],tbPayroll[[#This Row],[idx]])="Checked","Not",""))</f>
        <v/>
      </c>
      <c r="AE35" s="414" t="str" cm="1">
        <f t="array" ref="AE35">IF(tbPayroll[[#This Row],[Employee]]="","",IF(INDEX(tbEmployee[ExFed],tbPayroll[[#This Row],[idx]])="Yes",0,1))</f>
        <v/>
      </c>
      <c r="AF35" s="414" t="str" cm="1">
        <f t="array" ref="AF35">IF(tbPayroll[[#This Row],[Employee]]="","",IF(INDEX(tbEmployee[ExSS],tbPayroll[[#This Row],[idx]])="Yes",0,1))</f>
        <v/>
      </c>
      <c r="AG35" s="414" t="str" cm="1">
        <f t="array" ref="AG35">IF(tbPayroll[[#This Row],[Employee]]="","",IF(INDEX(tbEmployee[ExMedi],tbPayroll[[#This Row],[idx]])="Yes",0,1))</f>
        <v/>
      </c>
      <c r="AH35" s="414" t="str" cm="1">
        <f t="array" ref="AH35">IF(tbPayroll[[#This Row],[Employee]]="","",persExemption*INDEX(tbEmployee[stateExemptions],tbPayroll[[#This Row],[idx]])/dPeriods)</f>
        <v/>
      </c>
      <c r="AI35" s="414" t="str" cm="1">
        <f t="array" ref="AI35">IF(tbPayroll[[#This Row],[Employee]]="","",INDEX(tbEmployee[stateDeduction],tbPayroll[[#This Row],[idx]]))</f>
        <v/>
      </c>
      <c r="AJ35" s="414" t="str" cm="1">
        <f t="array" ref="AJ35">IF(tbPayroll[[#This Row],[Employee]]="","",IF(INDEX(tbEmployee[stateEx],tbPayroll[[#This Row],[idx]])="Yes",0,1))</f>
        <v/>
      </c>
      <c r="AK35" s="414" t="str" cm="1">
        <f t="array" ref="AK35">IF(tbPayroll[[#This Row],[Employee]]="","",INDEX(tbEmployee[Wage],tbPayroll[[#This Row],[idx]]))</f>
        <v/>
      </c>
      <c r="AL35" s="116" t="str" cm="1">
        <f t="array" ref="AL35">IF(tbPayroll[[#This Row],[Employee]]="","",INDEX(tbEmployee[IncomeBase],tbPayroll[[#This Row],[idx]]))</f>
        <v/>
      </c>
      <c r="AM35" s="192"/>
      <c r="AN35" s="192"/>
      <c r="AO35" s="192"/>
      <c r="AP35" s="193"/>
      <c r="AQ35" s="116" t="str">
        <f>IF(tbPayroll[[#This Row],[Employee]]="","",
BK35 &amp; " | " &amp; BL35&amp; " | " &amp; BM35
)</f>
        <v/>
      </c>
      <c r="AR35" s="116" t="str">
        <f>IF(tbPayroll[[#This Row],[Employee]]="","",
IF(tbPayroll[[#This Row],[employmentDate]]&gt;BP$5,0,
ROUND(IF(tbPayroll[[#This Row],[IncomeBase]]=dSalaried,IF(AM35&lt;&gt;"",AM35,tbPayroll[[#This Row],[EmpWage]]),BK35*IF(AM35&lt;&gt;"",AM35,tbPayroll[[#This Row],[EmpWage]])),2)))</f>
        <v/>
      </c>
      <c r="AS35" s="116" t="str">
        <f>IF(tbPayroll[[#This Row],[Employee]]="","",
IF(tbPayroll[[#This Row],[employmentDate]]&gt;BP$5,0,
ROUND(BL35*tbPayroll[[#This Row],[overrrate]]*
IF(AM35&lt;&gt;"",AM35,tbPayroll[[#This Row],[EmpWage]])/IF(tbPayroll[[#This Row],[IncomeBase]]=dSalaried,MAX(tbPayroll[[#This Row],[regularwork]],1),1),2)
))</f>
        <v/>
      </c>
      <c r="AT35" s="116" t="str">
        <f>IF(tbPayroll[[#This Row],[Employee]]="","",
IF(tbPayroll[[#This Row],[employmentDate]]&gt;BP$5,0,
ROUND(BM35*
IFERROR(AR35/BK35,0),2
)))</f>
        <v/>
      </c>
      <c r="AU35" s="116" t="str">
        <f>IF(tbPayroll[[#This Row],[Employee]]="","",
tbPayroll[[#This Row],[exState]]*
(tbPayroll[[#This Row],[stateAddDedu]]+ROUND(
MAX(BN35-tbPayroll[[#This Row],[persExemp]],0)*tbPayroll[[#This Row],[stateTax]],dRound))
)</f>
        <v/>
      </c>
      <c r="AV35" s="116" t="str">
        <f>IF(tbPayroll[[#This Row],[Employee]]="","",
(ROUND(
MAX(BN35-tbPayroll[[#This Row],[persExemp]],0)*tbPayroll[[#This Row],[dLocal]],dRound))
)</f>
        <v/>
      </c>
      <c r="AW35" s="116" t="str">
        <f>IF(tbPayroll[[#This Row],[Employee]]="","",
(ROUND(
MAX(BN35-tbPayroll[[#This Row],[persExemp]],0)*tbPayroll[[#This Row],[dCity]],dRound))
)</f>
        <v/>
      </c>
      <c r="AX35" s="116" t="str" cm="1">
        <f t="array" aca="1" ref="AX35" ca="1">IF(tbPayroll[[#This Row],[idx]]="","",
ROUND(tbPayroll[[#This Row],[exFed]]*
MAX(
((BJ35-INDEX(INDIRECT(tbPayroll[[#This Row],[fedPrefix]]&amp;CHOOSE(tbPayroll[[#This Row],[fedStatus]],"SingleWage","JointlyWage","SingleWage","HeadWage")),BA35))*
INDEX(INDIRECT(tbPayroll[[#This Row],[fedPrefix]]&amp;"Perc"),BA35)+
INDEX(INDIRECT(tbPayroll[[#This Row],[fedPrefix]]&amp;CHOOSE(tbPayroll[[#This Row],[fedStatus]],"SingleHold","JointlyHold","SingleHold","HeadHold")),BA35))/dPeriods
- IF(tbPayroll[[#This Row],[isFormSent]]="Yes",tbPayroll[[#This Row],[isFormStep3]],0),0)
+tbPayroll[[#This Row],[isFormStep4c]],dFEDRound)
)</f>
        <v/>
      </c>
      <c r="AY35" s="116" t="str">
        <f>IF(tbPayroll[[#This Row],[idx]]="","",
ROUND(tbPayroll[[#This Row],[exSS]]*IF(SUMIFS($AM35:$BMK35,$AM$3:$BMK$3,"&lt;"&amp;AY$3,$AM$2:$BMK$2,AY$2) +ssTax*BO35 &lt;ssTax*ssMax,ssTax*BO35,MAX(ssTax*ssMax-SUMIFS($AM35:$BMK35,$AM$3:$BMK$3,"&lt;"&amp;AY$3,$AM$2:$BMK$2,AY$2),0)),2)
)</f>
        <v/>
      </c>
      <c r="AZ35" s="116" t="str">
        <f>IF(tbPayroll[[#This Row],[idx]]="","",ROUND(tbPayroll[[#This Row],[exMedi]]*mediTax*BO35+BI35*mediMax,2))</f>
        <v/>
      </c>
      <c r="BA35" s="116" t="str">
        <f ca="1">IF(tbPayroll[[#This Row],[idx]]="","",MATCH(BJ35,INDIRECT(tbPayroll[[#This Row],[fedPrefix]]&amp;CHOOSE(tbPayroll[[#This Row],[fedStatus]],"SingleWage","JointlyWage","SingleWage","HeadWage")),1))</f>
        <v/>
      </c>
      <c r="BB35" s="116"/>
      <c r="BC35" s="116" t="str">
        <f>IF(tbPayroll[[#This Row],[idx]]="","",
ROUND(tbPayroll[[#This Row],[401Roth]]*IF(SUMIFS($AM35:$BMK35,$AM$3:$BMK$3,"&lt;"&amp;BP$3,$AM$2:$BMK$2,BP$2)+AJ35&lt;compensationCap,
BP35,
MAX(compensationCap-SUMIFS($AM35:$BMK35,$AM$3:$BMK$3,"&lt;"&amp;BP$3,$AM$2:$BMK$2,BP$2),0)),2))</f>
        <v/>
      </c>
      <c r="BD35" s="116" t="str">
        <f>IF(tbPayroll[[#This Row],[idx]]="","",
ROUND(tbPayroll[[#This Row],[401PreTax]]*IF(SUMIFS($AM35:$BMK35,$AM$3:$BMK$3,"&lt;"&amp;BP$3,$AM$2:$BMK$2,BP$2)+AJ35&lt;compensationCap,
BP35,
MAX(compensationCap-SUMIFS($AM35:$BMK35,$AM$3:$BMK$3,"&lt;"&amp;BP$3,$AM$2:$BMK$2,BP$2),0)),2))</f>
        <v/>
      </c>
      <c r="BE35" s="116" t="str">
        <f>IF(tbPayroll[[#This Row],[idx]]="","",
ROUND((tbPayroll[[#This Row],[401T1p]]*tbPayroll[[#This Row],[401T1Cap]]+tbPayroll[[#This Row],[401T2p]]*tbPayroll[[#This Row],[401T2Cap]])*IF(SUMIFS($AM35:$BMK35,$AM$3:$BMK$3,"&lt;"&amp;BP$3,$AM$2:$BMK$2,BP$2)+AJ35&lt;compensationCap,
BP35,
MAX(compensationCap-SUMIFS($AM35:$BMK35,$AM$3:$BMK$3,"&lt;"&amp;BP$3,$AM$2:$BMK$2,BP$2),0)),2))</f>
        <v/>
      </c>
      <c r="BF35" s="116" t="str">
        <f>IF(tbPayroll[[#This Row],[idx]]="","",
IF(BE35=0,0,
ROUND(IF(SUMIFS($AM35:$BMK35,$AM$3:$BMK$3,"&lt;"&amp;BH$3,$AM$2:$BMK$2,"&gt;="&amp;BF$2,$AM$2:$BMK$2,"&lt;="&amp;BH$2)+BC35+BD35+BE35&lt;tbPayroll[[#This Row],[401EmperLimit]],
BE35,
MIN(BE35,MAX((tbPayroll[[#This Row],[401EmperLimit]]-SUMIFS($AM35:$BMK35,$AM$3:$BMK$3,"&lt;"&amp;BH$3,$AM$2:$BMK$2,"&gt;="&amp;BF$2,$AM$2:$BMK$2,"&lt;="&amp;BH$2)),0))),2)))</f>
        <v/>
      </c>
      <c r="BG35" s="116" t="str">
        <f>IF(tbPayroll[[#This Row],[idx]]="","",
IF(BD35=0,0,
ROUND(IF(SUMIFS($AM35:$BMK35,$AM$3:$BMK$3,"&lt;"&amp;BH$3,$AM$2:$BMK$2,BH$2)+BC35+SUMIFS($AM35:$BMK35,$AM$3:$BMK$3,"&lt;"&amp;BG$3,$AM$2:$BMK$2,BG$2)+BD35&lt;tbPayroll[[#This Row],[401ContriLimit]],
BD35,
BD35/(BC35+BD35)*
(tbPayroll[[#This Row],[401ContriLimit]]-SUMIFS($AM35:$BMK35,$AM$3:$BMK$3,"&lt;"&amp;BH$3,$AM$2:$BMK$2,BH$2)-SUMIFS($AM35:$BMK35,$AM$3:$BMK$3,"&lt;"&amp;BG$3,$AM$2:$BMK$2,BG$2))),2)))</f>
        <v/>
      </c>
      <c r="BH35" s="116" t="str">
        <f>IF(tbPayroll[[#This Row],[idx]]="","",
IF(BC35=0,0,
ROUND(IF(SUMIFS($AM35:$BMK35,$AM$3:$BMK$3,"&lt;"&amp;BH$3,$AM$2:$BMK$2,BH$2)+BC35+SUMIFS($AM35:$BMK35,$AM$3:$BMK$3,"&lt;"&amp;BG$3,$AM$2:$BMK$2,BG$2)+BD35&lt;tbPayroll[[#This Row],[401ContriLimit]],
BC35,
BC35/(BC35+BD35)*
(tbPayroll[[#This Row],[401ContriLimit]]-SUMIFS($AM35:$BMK35,$AM$3:$BMK$3,"&lt;"&amp;BH$3,$AM$2:$BMK$2,BH$2)-SUMIFS($AM35:$BMK35,$AM$3:$BMK$3,"&lt;"&amp;BG$3,$AM$2:$BMK$2,BG$2))),2)
))</f>
        <v/>
      </c>
      <c r="BI35" s="116" t="str" cm="1">
        <f t="array" ref="BI35">IF(tbPayroll[[#This Row],[idx]]="","",
MAX(SUMIFS($AM35:$BMK35,$AM$3:$BMK$3,"&lt;="&amp;BO$3,$AM$2:$BMK$2,BO$2)-INDEX(mediAddTable,tbPayroll[[#This Row],[fedStatus]]),0)-
SUMIFS($AM35:$BMK35,$AM$3:$BMK$3,"&lt;"&amp;BO$3,$AM$2:$BMK$2,BI$2)
)</f>
        <v/>
      </c>
      <c r="BJ35" s="116" t="str">
        <f>IF(tbPayroll[[#This Row],[idx]]="","",
ROUND(MAX(BN35*dPeriods+tbPayroll[[#This Row],[adjustedAmount]],0),dFEDRound))</f>
        <v/>
      </c>
      <c r="BK35" s="116" t="str">
        <f>IF(tbPayroll[[#This Row],[idx]]="","",
ROUND(IF(hoursMode="Daily",
SUMIFS(Hours!$J34:$BDM34,Hours!$J$2:$BDM$2,"&gt;="&amp;AM$5,Hours!$J$2:$BDM$2,"&lt;="&amp;BP$5,Hours!$J$5:$BDM$5,dRegularName),
SUMIFS(Hours!$J34:$BDM34,Hours!$J$1:$BDM$1,BL$3,Hours!$J$5:$BDM$5,dRegularName)
),2))</f>
        <v/>
      </c>
      <c r="BL35" s="116" t="str">
        <f>IF(tbPayroll[[#This Row],[idx]]="","",
IF(hoursMode="Daily",
SUMIFS(Hours!$J34:$BDM34,Hours!$J$2:$BDM$2,"&gt;="&amp;AM$5,Hours!$J$2:$BDM$2,"&lt;="&amp;BP$5,Hours!$J$5:$BDM$5,dOvertimeName),
SUMIFS(Hours!$J34:$BDM34,Hours!$J$1:$BDM$1,BL$3,Hours!$J$5:$BDM$5,dOvertimeName)
))</f>
        <v/>
      </c>
      <c r="BM35" s="116" t="str">
        <f>IF(tbPayroll[[#This Row],[idx]]="","",
IF(hoursMode="Daily",
SUMIFS(Hours!$J34:$BDM34,Hours!$J$2:$BDM$2,"&gt;="&amp;AM$5,Hours!$J$2:$BDM$2,"&lt;="&amp;BP$5,Hours!$J$5:$BDM$5,dVacationName),
SUMIFS(Hours!$J34:$BDM34,Hours!$J$1:$BDM$1,BL$3,Hours!$J$5:$BDM$5,dVacationName)
))</f>
        <v/>
      </c>
      <c r="BN35" s="116" t="str">
        <f>IF(tbPayroll[[#This Row],[Employee]]="","",MAX(BP35-tbPayroll[[#This Row],[free]]-AN35-tbPayroll[[#This Row],[401Pre1]],0))</f>
        <v/>
      </c>
      <c r="BO35" s="116" t="str">
        <f>IF(tbPayroll[[#This Row],[Employee]]="","",MAX(BP35-tbPayroll[[#This Row],[free]]-AN35,0))</f>
        <v/>
      </c>
      <c r="BP35" s="116" t="str">
        <f>IF(tbPayroll[[#This Row],[Employee]]="","",
IF(tbPayroll[[#This Row],[employmentDate]]&gt;BP$5,0,AR35+AS35+AT35+AP35))</f>
        <v/>
      </c>
      <c r="BQ35" s="116" t="str">
        <f>IF(tbPayroll[[#This Row],[Employee]]="","",BP35-SUM(AU35:AZ35)-AO35-AN35-BG35-BH35)</f>
        <v/>
      </c>
      <c r="BR35" s="417"/>
      <c r="BS35" s="192"/>
      <c r="BT35" s="192"/>
      <c r="BU35" s="192"/>
      <c r="BV35" s="193"/>
      <c r="BW35" s="116" t="str">
        <f>IF(tbPayroll[[#This Row],[Employee]]="","",
CQ35 &amp; " | " &amp; CR35&amp; " | " &amp; CS35
)</f>
        <v/>
      </c>
      <c r="BX35" s="116" t="str">
        <f>IF(tbPayroll[[#This Row],[Employee]]="","",
IF(tbPayroll[[#This Row],[employmentDate]]&gt;CV$5,0,
ROUND(IF(tbPayroll[[#This Row],[IncomeBase]]=dSalaried,IF(BS35&lt;&gt;"",BS35,tbPayroll[[#This Row],[EmpWage]]),CQ35*IF(BS35&lt;&gt;"",BS35,tbPayroll[[#This Row],[EmpWage]])),2)))</f>
        <v/>
      </c>
      <c r="BY35" s="116" t="str">
        <f>IF(tbPayroll[[#This Row],[Employee]]="","",
IF(tbPayroll[[#This Row],[employmentDate]]&gt;CV$5,0,
ROUND(CR35*tbPayroll[[#This Row],[overrrate]]*
IF(BS35&lt;&gt;"",BS35,tbPayroll[[#This Row],[EmpWage]])/IF(tbPayroll[[#This Row],[IncomeBase]]=dSalaried,MAX(tbPayroll[[#This Row],[regularwork]],1),1),2)
))</f>
        <v/>
      </c>
      <c r="BZ35" s="116" t="str">
        <f>IF(tbPayroll[[#This Row],[Employee]]="","",
IF(tbPayroll[[#This Row],[employmentDate]]&gt;CV$5,0,
ROUND(CS35*
IFERROR(BX35/CQ35,0),2
)))</f>
        <v/>
      </c>
      <c r="CA35" s="116" t="str">
        <f>IF(tbPayroll[[#This Row],[Employee]]="","",
tbPayroll[[#This Row],[exState]]*
(tbPayroll[[#This Row],[stateAddDedu]]+ROUND(
MAX(CT35-tbPayroll[[#This Row],[persExemp]],0)*tbPayroll[[#This Row],[stateTax]],dRound))
)</f>
        <v/>
      </c>
      <c r="CB35" s="116" t="str">
        <f>IF(tbPayroll[[#This Row],[Employee]]="","",
(ROUND(
MAX(CT35-tbPayroll[[#This Row],[persExemp]],0)*tbPayroll[[#This Row],[dLocal]],dRound))
)</f>
        <v/>
      </c>
      <c r="CC35" s="116" t="str">
        <f>IF(tbPayroll[[#This Row],[Employee]]="","",
(ROUND(
MAX(CT35-tbPayroll[[#This Row],[persExemp]],0)*tbPayroll[[#This Row],[dCity]],dRound))
)</f>
        <v/>
      </c>
      <c r="CD35" s="116" t="str" cm="1">
        <f t="array" aca="1" ref="CD35" ca="1">IF(tbPayroll[[#This Row],[idx]]="","",
IF(CG35=0,0,
ROUND(tbPayroll[[#This Row],[exFed]]*
MAX(
((CP35-INDEX(INDIRECT(tbPayroll[[#This Row],[fedPrefix]]&amp;CHOOSE(tbPayroll[[#This Row],[fedStatus]],"SingleWage","JointlyWage","SingleWage","HeadWage")),CG35))*
INDEX(INDIRECT(tbPayroll[[#This Row],[fedPrefix]]&amp;"Perc"),CG35)+
INDEX(INDIRECT(tbPayroll[[#This Row],[fedPrefix]]&amp;CHOOSE(tbPayroll[[#This Row],[fedStatus]],"SingleHold","JointlyHold","SingleHold","HeadHold")),CG35))/dPeriods
- IF(tbPayroll[[#This Row],[isFormSent]]="Yes",tbPayroll[[#This Row],[isFormStep3]],0),0)
+tbPayroll[[#This Row],[isFormStep4c]],dFEDRound)
)
)</f>
        <v/>
      </c>
      <c r="CE35" s="116" t="str">
        <f>IF(tbPayroll[[#This Row],[idx]]="","",
ROUND(tbPayroll[[#This Row],[exSS]]*
IF(SUMIFS($AM35:$BMK35,$AM$3:$BMK$3,"&lt;"&amp;CE$3,$AM$2:$BMK$2,CE$2) +ssTax*CU35 &lt;ssTax*ssMax,
ssTax*CU35,
MAX(ssTax*ssMax-SUMIFS($AM35:$BMK35,$AM$3:$BMK$3,"&lt;"&amp;CE$3,$AM$2:$BMK$2,CE$2),0)),
2)
)</f>
        <v/>
      </c>
      <c r="CF35" s="116" t="str">
        <f>IF(tbPayroll[[#This Row],[idx]]="","",IF(CG35=0,0,ROUND(tbPayroll[[#This Row],[exMedi]]*mediTax*CU35+CO35*mediMax,2)))</f>
        <v/>
      </c>
      <c r="CG35" s="116" t="str">
        <f ca="1">IF(tbPayroll[[#This Row],[idx]]="","",IFERROR(MATCH(CP35,INDIRECT(tbPayroll[[#This Row],[fedPrefix]]&amp;CHOOSE(tbPayroll[[#This Row],[fedStatus]],"SingleWage","JointlyWage","SingleWage","HeadWage")),1),0))</f>
        <v/>
      </c>
      <c r="CH35" s="116"/>
      <c r="CI35" s="116" t="str">
        <f>IF(tbPayroll[[#This Row],[idx]]="","",
ROUND(tbPayroll[[#This Row],[401Roth]]*IF(SUMIFS($AM35:$BMK35,$AM$3:$BMK$3,"&lt;"&amp;CV$3,$AM$2:$BMK$2,CV$2)+BP35&lt;compensationCap,
CV35,
MAX(compensationCap-SUMIFS($AM35:$BMK35,$AM$3:$BMK$3,"&lt;"&amp;CV$3,$AM$2:$BMK$2,CV$2),0)),2))</f>
        <v/>
      </c>
      <c r="CJ35" s="116" t="str">
        <f>IF(tbPayroll[[#This Row],[idx]]="","",
ROUND(tbPayroll[[#This Row],[401PreTax]]*IF(SUMIFS($AM35:$BMK35,$AM$3:$BMK$3,"&lt;"&amp;CV$3,$AM$2:$BMK$2,CV$2)+BP35&lt;compensationCap,
CV35,
MAX(compensationCap-SUMIFS($AM35:$BMK35,$AM$3:$BMK$3,"&lt;"&amp;CV$3,$AM$2:$BMK$2,CV$2),0)),2))</f>
        <v/>
      </c>
      <c r="CK35" s="116" t="str">
        <f>IF(tbPayroll[[#This Row],[idx]]="","",
ROUND((tbPayroll[[#This Row],[401T1p]]*tbPayroll[[#This Row],[401T1Cap]]+tbPayroll[[#This Row],[401T2p]]*tbPayroll[[#This Row],[401T2Cap]])*IF(SUMIFS($AM35:$BMK35,$AM$3:$BMK$3,"&lt;"&amp;CV$3,$AM$2:$BMK$2,CV$2)+BP35&lt;compensationCap,
CV35,
MAX(compensationCap-SUMIFS($AM35:$BMK35,$AM$3:$BMK$3,"&lt;"&amp;CV$3,$AM$2:$BMK$2,CV$2),0)),2))</f>
        <v/>
      </c>
      <c r="CL35" s="116" t="str">
        <f>IF(tbPayroll[[#This Row],[idx]]="","",
IF(CK35=0,0,
ROUND(IF(SUMIFS($AM35:$BMK35,$AM$3:$BMK$3,"&lt;"&amp;CN$3,$AM$2:$BMK$2,"&gt;="&amp;CL$2,$AM$2:$BMK$2,"&lt;="&amp;CN$2)+CI35+CJ35+CK35&lt;tbPayroll[[#This Row],[401EmperLimit]],
CK35,
MAX((tbPayroll[[#This Row],[401EmperLimit]]-SUMIFS($AM35:$BMK35,$AM$3:$BMK$3,"&lt;"&amp;CN$3,$AM$2:$BMK$2,"&gt;="&amp;CL$2,$AM$2:$BMK$2,"&lt;="&amp;CN$2)),0)),2)))</f>
        <v/>
      </c>
      <c r="CM35" s="116" t="str">
        <f>IF(tbPayroll[[#This Row],[idx]]="","",
IF(CJ35=0,0,
ROUND(IF(SUMIFS($AM35:$BMK35,$AM$3:$BMK$3,"&lt;"&amp;CN$3,$AM$2:$BMK$2,CN$2)+CI35+SUMIFS($AM35:$BMK35,$AM$3:$BMK$3,"&lt;"&amp;CM$3,$AM$2:$BMK$2,CM$2)+CJ35&lt;tbPayroll[[#This Row],[401ContriLimit]],
CJ35,
CJ35/(CI35+CJ35)*
(tbPayroll[[#This Row],[401ContriLimit]]-SUMIFS($AM35:$BMK35,$AM$3:$BMK$3,"&lt;"&amp;CN$3,$AM$2:$BMK$2,CN$2)-SUMIFS($AM35:$BMK35,$AM$3:$BMK$3,"&lt;"&amp;CM$3,$AM$2:$BMK$2,CM$2))),2)))</f>
        <v/>
      </c>
      <c r="CN35" s="116" t="str">
        <f>IF(tbPayroll[[#This Row],[idx]]="","",
IF(CI35=0,0,
ROUND(IF(SUMIFS($AM35:$BMK35,$AM$3:$BMK$3,"&lt;"&amp;CN$3,$AM$2:$BMK$2,CN$2)+CI35+SUMIFS($AM35:$BMK35,$AM$3:$BMK$3,"&lt;"&amp;CM$3,$AM$2:$BMK$2,CM$2)+CJ35&lt;tbPayroll[[#This Row],[401ContriLimit]],
CI35,
CI35/(CI35+CJ35)*
(tbPayroll[[#This Row],[401ContriLimit]]-SUMIFS($AM35:$BMK35,$AM$3:$BMK$3,"&lt;"&amp;CN$3,$AM$2:$BMK$2,CN$2)-SUMIFS($AM35:$BMK35,$AM$3:$BMK$3,"&lt;"&amp;CM$3,$AM$2:$BMK$2,CM$2))),2)
))</f>
        <v/>
      </c>
      <c r="CO35" s="116" t="str" cm="1">
        <f t="array" ref="CO35">IF(tbPayroll[[#This Row],[idx]]="","",
IF(CG35=0,0,
MAX(SUMIFS($AM35:$BMK35,$AM$3:$BMK$3,"&lt;="&amp;CU$3,$AM$2:$BMK$2,CU$2)-INDEX(mediAddTable,tbPayroll[[#This Row],[fedStatus]]),0)-
SUMIFS($AM35:$BMK35,$AM$3:$BMK$3,"&lt;"&amp;CU$3,$AM$2:$BMK$2,CO$2)
))</f>
        <v/>
      </c>
      <c r="CP35" s="116" t="str">
        <f>IF(tbPayroll[[#This Row],[idx]]="","",
ROUND(MAX(CT35*dPeriods+tbPayroll[[#This Row],[adjustedAmount]],0),dFEDRound))</f>
        <v/>
      </c>
      <c r="CQ35" s="116" t="str">
        <f>IF(tbPayroll[[#This Row],[idx]]="","",
ROUND(IF(hoursMode="Daily",
SUMIFS(Hours!$J34:$BDM34,Hours!$J$2:$BDM$2,"&gt;="&amp;BS$5,Hours!$J$2:$BDM$2,"&lt;="&amp;CV$5,Hours!$J$5:$BDM$5,dRegularName),
SUMIFS(Hours!$J34:$BDM34,Hours!$J$1:$BDM$1,CR$3,Hours!$J$5:$BDM$5,dRegularName)
),2))</f>
        <v/>
      </c>
      <c r="CR35" s="116" t="str">
        <f>IF(tbPayroll[[#This Row],[idx]]="","",
IF(hoursMode="Daily",
SUMIFS(Hours!$J34:$BDM34,Hours!$J$2:$BDM$2,"&gt;="&amp;BS$5,Hours!$J$2:$BDM$2,"&lt;="&amp;CV$5,Hours!$J$5:$BDM$5,dOvertimeName),
SUMIFS(Hours!$J34:$BDM34,Hours!$J$1:$BDM$1,CR$3,Hours!$J$5:$BDM$5,dOvertimeName)
))</f>
        <v/>
      </c>
      <c r="CS35" s="116" t="str">
        <f>IF(tbPayroll[[#This Row],[idx]]="","",
IF(hoursMode="Daily",
SUMIFS(Hours!$J34:$BDM34,Hours!$J$2:$BDM$2,"&gt;="&amp;BS$5,Hours!$J$2:$BDM$2,"&lt;="&amp;CV$5,Hours!$J$5:$BDM$5,dVacationName),
SUMIFS(Hours!$J34:$BDM34,Hours!$J$1:$BDM$1,CR$3,Hours!$J$5:$BDM$5,dVacationName)
))</f>
        <v/>
      </c>
      <c r="CT35" s="116" t="str">
        <f>IF(tbPayroll[[#This Row],[Employee]]="","",MAX(CV35-tbPayroll[[#This Row],[free]]-BT35-CM35,0))</f>
        <v/>
      </c>
      <c r="CU35" s="116" t="str">
        <f>IF(tbPayroll[[#This Row],[Employee]]="","",MAX(CV35-tbPayroll[[#This Row],[free]]-BT35,0))</f>
        <v/>
      </c>
      <c r="CV35" s="116" t="str">
        <f>IF(tbPayroll[[#This Row],[Employee]]="","",
IF(tbPayroll[[#This Row],[employmentDate]]&gt;CV$5,0,BX35+BY35+BZ35+BV35))</f>
        <v/>
      </c>
      <c r="CW35" s="116" t="str">
        <f>IF(tbPayroll[[#This Row],[Employee]]="","",CV35-SUM(CA35:CF35)-BU35-BT35-CM35-CN35)</f>
        <v/>
      </c>
      <c r="CX35" s="417"/>
      <c r="CY35" s="192"/>
      <c r="CZ35" s="192"/>
      <c r="DA35" s="192"/>
      <c r="DB35" s="193"/>
      <c r="DC35" s="116" t="str">
        <f>IF(tbPayroll[[#This Row],[Employee]]="","",
DW35 &amp; " | " &amp; DX35&amp; " | " &amp; DY35
)</f>
        <v/>
      </c>
      <c r="DD35" s="116" t="str">
        <f>IF(tbPayroll[[#This Row],[Employee]]="","",
IF(tbPayroll[[#This Row],[employmentDate]]&gt;EB$5,0,
ROUND(IF(tbPayroll[[#This Row],[IncomeBase]]=dSalaried,IF(CY35&lt;&gt;"",CY35,tbPayroll[[#This Row],[EmpWage]]),DW35*IF(CY35&lt;&gt;"",CY35,tbPayroll[[#This Row],[EmpWage]])),2)))</f>
        <v/>
      </c>
      <c r="DE35" s="116" t="str">
        <f>IF(tbPayroll[[#This Row],[Employee]]="","",
IF(tbPayroll[[#This Row],[employmentDate]]&gt;EB$5,0,
ROUND(DX35*tbPayroll[[#This Row],[overrrate]]*
IF(CY35&lt;&gt;"",CY35,tbPayroll[[#This Row],[EmpWage]])/IF(tbPayroll[[#This Row],[IncomeBase]]=dSalaried,MAX(tbPayroll[[#This Row],[regularwork]],1),1),2)
))</f>
        <v/>
      </c>
      <c r="DF35" s="116" t="str">
        <f>IF(tbPayroll[[#This Row],[Employee]]="","",
IF(tbPayroll[[#This Row],[employmentDate]]&gt;EB$5,0,
ROUND(DY35*
IFERROR(DD35/DW35,0),2
)))</f>
        <v/>
      </c>
      <c r="DG35" s="116" t="str">
        <f>IF(tbPayroll[[#This Row],[Employee]]="","",
tbPayroll[[#This Row],[exState]]*
(tbPayroll[[#This Row],[stateAddDedu]]+ROUND(
MAX(DZ35-tbPayroll[[#This Row],[persExemp]],0)*tbPayroll[[#This Row],[stateTax]],dRound))
)</f>
        <v/>
      </c>
      <c r="DH35" s="116" t="str">
        <f>IF(tbPayroll[[#This Row],[Employee]]="","",
(ROUND(
MAX(DZ35-tbPayroll[[#This Row],[persExemp]],0)*tbPayroll[[#This Row],[dLocal]],dRound))
)</f>
        <v/>
      </c>
      <c r="DI35" s="116" t="str">
        <f>IF(tbPayroll[[#This Row],[Employee]]="","",
(ROUND(
MAX(DZ35-tbPayroll[[#This Row],[persExemp]],0)*tbPayroll[[#This Row],[dCity]],dRound))
)</f>
        <v/>
      </c>
      <c r="DJ35" s="116" t="str" cm="1">
        <f t="array" aca="1" ref="DJ35" ca="1">IF(tbPayroll[[#This Row],[idx]]="","",
IF(DM35=0,0,
ROUND(tbPayroll[[#This Row],[exFed]]*
MAX(
((DV35-INDEX(INDIRECT(tbPayroll[[#This Row],[fedPrefix]]&amp;CHOOSE(tbPayroll[[#This Row],[fedStatus]],"SingleWage","JointlyWage","SingleWage","HeadWage")),DM35))*
INDEX(INDIRECT(tbPayroll[[#This Row],[fedPrefix]]&amp;"Perc"),DM35)+
INDEX(INDIRECT(tbPayroll[[#This Row],[fedPrefix]]&amp;CHOOSE(tbPayroll[[#This Row],[fedStatus]],"SingleHold","JointlyHold","SingleHold","HeadHold")),DM35))/dPeriods
- IF(tbPayroll[[#This Row],[isFormSent]]="Yes",tbPayroll[[#This Row],[isFormStep3]],0),0)
+tbPayroll[[#This Row],[isFormStep4c]],dFEDRound)
)
)</f>
        <v/>
      </c>
      <c r="DK35" s="116" t="str">
        <f>IF(tbPayroll[[#This Row],[idx]]="","",
ROUND(tbPayroll[[#This Row],[exSS]]*
IF(SUMIFS($AM35:$BMK35,$AM$3:$BMK$3,"&lt;"&amp;DK$3,$AM$2:$BMK$2,DK$2) +ssTax*EA35 &lt;ssTax*ssMax,
ssTax*EA35,
MAX(ssTax*ssMax-SUMIFS($AM35:$BMK35,$AM$3:$BMK$3,"&lt;"&amp;DK$3,$AM$2:$BMK$2,DK$2),0)),
2)
)</f>
        <v/>
      </c>
      <c r="DL35" s="116" t="str">
        <f>IF(tbPayroll[[#This Row],[idx]]="","",IF(DM35=0,0,ROUND(tbPayroll[[#This Row],[exMedi]]*mediTax*EA35+DU35*mediMax,2)))</f>
        <v/>
      </c>
      <c r="DM35" s="116" t="str">
        <f ca="1">IF(tbPayroll[[#This Row],[idx]]="","",IFERROR(MATCH(DV35,INDIRECT(tbPayroll[[#This Row],[fedPrefix]]&amp;CHOOSE(tbPayroll[[#This Row],[fedStatus]],"SingleWage","JointlyWage","SingleWage","HeadWage")),1),0))</f>
        <v/>
      </c>
      <c r="DN35" s="116"/>
      <c r="DO35" s="116" t="str">
        <f>IF(tbPayroll[[#This Row],[idx]]="","",
ROUND(tbPayroll[[#This Row],[401Roth]]*IF(SUMIFS($AM35:$BMK35,$AM$3:$BMK$3,"&lt;"&amp;EB$3,$AM$2:$BMK$2,EB$2)+CV35&lt;compensationCap,
EB35,
MAX(compensationCap-SUMIFS($AM35:$BMK35,$AM$3:$BMK$3,"&lt;"&amp;EB$3,$AM$2:$BMK$2,EB$2),0)),2))</f>
        <v/>
      </c>
      <c r="DP35" s="116" t="str">
        <f>IF(tbPayroll[[#This Row],[idx]]="","",
ROUND(tbPayroll[[#This Row],[401PreTax]]*IF(SUMIFS($AM35:$BMK35,$AM$3:$BMK$3,"&lt;"&amp;EB$3,$AM$2:$BMK$2,EB$2)+CV35&lt;compensationCap,
EB35,
MAX(compensationCap-SUMIFS($AM35:$BMK35,$AM$3:$BMK$3,"&lt;"&amp;EB$3,$AM$2:$BMK$2,EB$2),0)),2))</f>
        <v/>
      </c>
      <c r="DQ35" s="116" t="str">
        <f>IF(tbPayroll[[#This Row],[idx]]="","",
ROUND((tbPayroll[[#This Row],[401T1p]]*tbPayroll[[#This Row],[401T1Cap]]+tbPayroll[[#This Row],[401T2p]]*tbPayroll[[#This Row],[401T2Cap]])*IF(SUMIFS($AM35:$BMK35,$AM$3:$BMK$3,"&lt;"&amp;EB$3,$AM$2:$BMK$2,EB$2)+CV35&lt;compensationCap,
EB35,
MAX(compensationCap-SUMIFS($AM35:$BMK35,$AM$3:$BMK$3,"&lt;"&amp;EB$3,$AM$2:$BMK$2,EB$2),0)),2))</f>
        <v/>
      </c>
      <c r="DR35" s="116" t="str">
        <f>IF(tbPayroll[[#This Row],[idx]]="","",
IF(DQ35=0,0,
ROUND(IF(SUMIFS($AM35:$BMK35,$AM$3:$BMK$3,"&lt;"&amp;DT$3,$AM$2:$BMK$2,"&gt;="&amp;DR$2,$AM$2:$BMK$2,"&lt;="&amp;DT$2)+DO35+DP35+DQ35&lt;tbPayroll[[#This Row],[401EmperLimit]],
DQ35,
MAX((tbPayroll[[#This Row],[401EmperLimit]]-SUMIFS($AM35:$BMK35,$AM$3:$BMK$3,"&lt;"&amp;DT$3,$AM$2:$BMK$2,"&gt;="&amp;DR$2,$AM$2:$BMK$2,"&lt;="&amp;DT$2)),0)),2)))</f>
        <v/>
      </c>
      <c r="DS35" s="116" t="str">
        <f>IF(tbPayroll[[#This Row],[idx]]="","",
IF(DP35=0,0,
ROUND(IF(SUMIFS($AM35:$BMK35,$AM$3:$BMK$3,"&lt;"&amp;DT$3,$AM$2:$BMK$2,DT$2)+DO35+SUMIFS($AM35:$BMK35,$AM$3:$BMK$3,"&lt;"&amp;DS$3,$AM$2:$BMK$2,DS$2)+DP35&lt;tbPayroll[[#This Row],[401ContriLimit]],
DP35,
DP35/(DO35+DP35)*
(tbPayroll[[#This Row],[401ContriLimit]]-SUMIFS($AM35:$BMK35,$AM$3:$BMK$3,"&lt;"&amp;DT$3,$AM$2:$BMK$2,DT$2)-SUMIFS($AM35:$BMK35,$AM$3:$BMK$3,"&lt;"&amp;DS$3,$AM$2:$BMK$2,DS$2))),2)))</f>
        <v/>
      </c>
      <c r="DT35" s="116" t="str">
        <f>IF(tbPayroll[[#This Row],[idx]]="","",
IF(DO35=0,0,
ROUND(IF(SUMIFS($AM35:$BMK35,$AM$3:$BMK$3,"&lt;"&amp;DT$3,$AM$2:$BMK$2,DT$2)+DO35+SUMIFS($AM35:$BMK35,$AM$3:$BMK$3,"&lt;"&amp;DS$3,$AM$2:$BMK$2,DS$2)+DP35&lt;tbPayroll[[#This Row],[401ContriLimit]],
DO35,
DO35/(DO35+DP35)*
(tbPayroll[[#This Row],[401ContriLimit]]-SUMIFS($AM35:$BMK35,$AM$3:$BMK$3,"&lt;"&amp;DT$3,$AM$2:$BMK$2,DT$2)-SUMIFS($AM35:$BMK35,$AM$3:$BMK$3,"&lt;"&amp;DS$3,$AM$2:$BMK$2,DS$2))),2)
))</f>
        <v/>
      </c>
      <c r="DU35" s="116" t="str" cm="1">
        <f t="array" ref="DU35">IF(tbPayroll[[#This Row],[idx]]="","",
IF(DM35=0,0,
MAX(SUMIFS($AM35:$BMK35,$AM$3:$BMK$3,"&lt;="&amp;EA$3,$AM$2:$BMK$2,EA$2)-INDEX(mediAddTable,tbPayroll[[#This Row],[fedStatus]]),0)-
SUMIFS($AM35:$BMK35,$AM$3:$BMK$3,"&lt;"&amp;EA$3,$AM$2:$BMK$2,DU$2)
))</f>
        <v/>
      </c>
      <c r="DV35" s="116" t="str">
        <f>IF(tbPayroll[[#This Row],[idx]]="","",
ROUND(MAX(DZ35*dPeriods+tbPayroll[[#This Row],[adjustedAmount]],0),dFEDRound))</f>
        <v/>
      </c>
      <c r="DW35" s="116" t="str">
        <f>IF(tbPayroll[[#This Row],[idx]]="","",
ROUND(IF(hoursMode="Daily",
SUMIFS(Hours!$J34:$BDM34,Hours!$J$2:$BDM$2,"&gt;="&amp;CY$5,Hours!$J$2:$BDM$2,"&lt;="&amp;EB$5,Hours!$J$5:$BDM$5,dRegularName),
SUMIFS(Hours!$J34:$BDM34,Hours!$J$1:$BDM$1,DX$3,Hours!$J$5:$BDM$5,dRegularName)
),2))</f>
        <v/>
      </c>
      <c r="DX35" s="116" t="str">
        <f>IF(tbPayroll[[#This Row],[idx]]="","",
IF(hoursMode="Daily",
SUMIFS(Hours!$J34:$BDM34,Hours!$J$2:$BDM$2,"&gt;="&amp;CY$5,Hours!$J$2:$BDM$2,"&lt;="&amp;EB$5,Hours!$J$5:$BDM$5,dOvertimeName),
SUMIFS(Hours!$J34:$BDM34,Hours!$J$1:$BDM$1,DX$3,Hours!$J$5:$BDM$5,dOvertimeName)
))</f>
        <v/>
      </c>
      <c r="DY35" s="116" t="str">
        <f>IF(tbPayroll[[#This Row],[idx]]="","",
IF(hoursMode="Daily",
SUMIFS(Hours!$J34:$BDM34,Hours!$J$2:$BDM$2,"&gt;="&amp;CY$5,Hours!$J$2:$BDM$2,"&lt;="&amp;EB$5,Hours!$J$5:$BDM$5,dVacationName),
SUMIFS(Hours!$J34:$BDM34,Hours!$J$1:$BDM$1,DX$3,Hours!$J$5:$BDM$5,dVacationName)
))</f>
        <v/>
      </c>
      <c r="DZ35" s="116" t="str">
        <f>IF(tbPayroll[[#This Row],[Employee]]="","",MAX(EB35-tbPayroll[[#This Row],[free]]-CZ35-DS35,0))</f>
        <v/>
      </c>
      <c r="EA35" s="116" t="str">
        <f>IF(tbPayroll[[#This Row],[Employee]]="","",MAX(EB35-tbPayroll[[#This Row],[free]]-CZ35,0))</f>
        <v/>
      </c>
      <c r="EB35" s="116" t="str">
        <f>IF(tbPayroll[[#This Row],[Employee]]="","",
IF(tbPayroll[[#This Row],[employmentDate]]&gt;EB$5,0,DD35+DE35+DF35+DB35))</f>
        <v/>
      </c>
      <c r="EC35" s="116" t="str">
        <f>IF(tbPayroll[[#This Row],[Employee]]="","",EB35-SUM(DG35:DL35)-DA35-CZ35-DS35-DT35)</f>
        <v/>
      </c>
      <c r="ED35" s="417"/>
      <c r="EE35" s="192"/>
      <c r="EF35" s="192"/>
      <c r="EG35" s="192"/>
      <c r="EH35" s="193"/>
      <c r="EI35" s="116" t="str">
        <f>IF(tbPayroll[[#This Row],[Employee]]="","",
FC35 &amp; " | " &amp; FD35&amp; " | " &amp; FE35
)</f>
        <v/>
      </c>
      <c r="EJ35" s="116" t="str">
        <f>IF(tbPayroll[[#This Row],[Employee]]="","",
IF(tbPayroll[[#This Row],[employmentDate]]&gt;FH$5,0,
ROUND(IF(tbPayroll[[#This Row],[IncomeBase]]=dSalaried,IF(EE35&lt;&gt;"",EE35,tbPayroll[[#This Row],[EmpWage]]),FC35*IF(EE35&lt;&gt;"",EE35,tbPayroll[[#This Row],[EmpWage]])),2)))</f>
        <v/>
      </c>
      <c r="EK35" s="116" t="str">
        <f>IF(tbPayroll[[#This Row],[Employee]]="","",
IF(tbPayroll[[#This Row],[employmentDate]]&gt;FH$5,0,
ROUND(FD35*tbPayroll[[#This Row],[overrrate]]*
IF(EE35&lt;&gt;"",EE35,tbPayroll[[#This Row],[EmpWage]])/IF(tbPayroll[[#This Row],[IncomeBase]]=dSalaried,MAX(tbPayroll[[#This Row],[regularwork]],1),1),2)
))</f>
        <v/>
      </c>
      <c r="EL35" s="116" t="str">
        <f>IF(tbPayroll[[#This Row],[Employee]]="","",
IF(tbPayroll[[#This Row],[employmentDate]]&gt;FH$5,0,
ROUND(FE35*
IFERROR(EJ35/FC35,0),2
)))</f>
        <v/>
      </c>
      <c r="EM35" s="116" t="str">
        <f>IF(tbPayroll[[#This Row],[Employee]]="","",
tbPayroll[[#This Row],[exState]]*
(tbPayroll[[#This Row],[stateAddDedu]]+ROUND(
MAX(FF35-tbPayroll[[#This Row],[persExemp]],0)*tbPayroll[[#This Row],[stateTax]],dRound))
)</f>
        <v/>
      </c>
      <c r="EN35" s="116" t="str">
        <f>IF(tbPayroll[[#This Row],[Employee]]="","",
(ROUND(
MAX(FF35-tbPayroll[[#This Row],[persExemp]],0)*tbPayroll[[#This Row],[dLocal]],dRound))
)</f>
        <v/>
      </c>
      <c r="EO35" s="116" t="str">
        <f>IF(tbPayroll[[#This Row],[Employee]]="","",
(ROUND(
MAX(FF35-tbPayroll[[#This Row],[persExemp]],0)*tbPayroll[[#This Row],[dCity]],dRound))
)</f>
        <v/>
      </c>
      <c r="EP35" s="116" t="str" cm="1">
        <f t="array" aca="1" ref="EP35" ca="1">IF(tbPayroll[[#This Row],[idx]]="","",
IF(ES35=0,0,
ROUND(tbPayroll[[#This Row],[exFed]]*
MAX(
((FB35-INDEX(INDIRECT(tbPayroll[[#This Row],[fedPrefix]]&amp;CHOOSE(tbPayroll[[#This Row],[fedStatus]],"SingleWage","JointlyWage","SingleWage","HeadWage")),ES35))*
INDEX(INDIRECT(tbPayroll[[#This Row],[fedPrefix]]&amp;"Perc"),ES35)+
INDEX(INDIRECT(tbPayroll[[#This Row],[fedPrefix]]&amp;CHOOSE(tbPayroll[[#This Row],[fedStatus]],"SingleHold","JointlyHold","SingleHold","HeadHold")),ES35))/dPeriods
- IF(tbPayroll[[#This Row],[isFormSent]]="Yes",tbPayroll[[#This Row],[isFormStep3]],0),0)
+tbPayroll[[#This Row],[isFormStep4c]],dFEDRound)
)
)</f>
        <v/>
      </c>
      <c r="EQ35" s="116" t="str">
        <f>IF(tbPayroll[[#This Row],[idx]]="","",
ROUND(tbPayroll[[#This Row],[exSS]]*
IF(SUMIFS($AM35:$BMK35,$AM$3:$BMK$3,"&lt;"&amp;EQ$3,$AM$2:$BMK$2,EQ$2) +ssTax*FG35 &lt;ssTax*ssMax,
ssTax*FG35,
MAX(ssTax*ssMax-SUMIFS($AM35:$BMK35,$AM$3:$BMK$3,"&lt;"&amp;EQ$3,$AM$2:$BMK$2,EQ$2),0)),
2)
)</f>
        <v/>
      </c>
      <c r="ER35" s="116" t="str">
        <f>IF(tbPayroll[[#This Row],[idx]]="","",IF(ES35=0,0,ROUND(tbPayroll[[#This Row],[exMedi]]*mediTax*FG35+FA35*mediMax,2)))</f>
        <v/>
      </c>
      <c r="ES35" s="116" t="str">
        <f ca="1">IF(tbPayroll[[#This Row],[idx]]="","",IFERROR(MATCH(FB35,INDIRECT(tbPayroll[[#This Row],[fedPrefix]]&amp;CHOOSE(tbPayroll[[#This Row],[fedStatus]],"SingleWage","JointlyWage","SingleWage","HeadWage")),1),0))</f>
        <v/>
      </c>
      <c r="ET35" s="116"/>
      <c r="EU35" s="116" t="str">
        <f>IF(tbPayroll[[#This Row],[idx]]="","",
ROUND(tbPayroll[[#This Row],[401Roth]]*IF(SUMIFS($AM35:$BMK35,$AM$3:$BMK$3,"&lt;"&amp;FH$3,$AM$2:$BMK$2,FH$2)+EB35&lt;compensationCap,
FH35,
MAX(compensationCap-SUMIFS($AM35:$BMK35,$AM$3:$BMK$3,"&lt;"&amp;FH$3,$AM$2:$BMK$2,FH$2),0)),2))</f>
        <v/>
      </c>
      <c r="EV35" s="116" t="str">
        <f>IF(tbPayroll[[#This Row],[idx]]="","",
ROUND(tbPayroll[[#This Row],[401PreTax]]*IF(SUMIFS($AM35:$BMK35,$AM$3:$BMK$3,"&lt;"&amp;FH$3,$AM$2:$BMK$2,FH$2)+EB35&lt;compensationCap,
FH35,
MAX(compensationCap-SUMIFS($AM35:$BMK35,$AM$3:$BMK$3,"&lt;"&amp;FH$3,$AM$2:$BMK$2,FH$2),0)),2))</f>
        <v/>
      </c>
      <c r="EW35" s="116" t="str">
        <f>IF(tbPayroll[[#This Row],[idx]]="","",
ROUND((tbPayroll[[#This Row],[401T1p]]*tbPayroll[[#This Row],[401T1Cap]]+tbPayroll[[#This Row],[401T2p]]*tbPayroll[[#This Row],[401T2Cap]])*IF(SUMIFS($AM35:$BMK35,$AM$3:$BMK$3,"&lt;"&amp;FH$3,$AM$2:$BMK$2,FH$2)+EB35&lt;compensationCap,
FH35,
MAX(compensationCap-SUMIFS($AM35:$BMK35,$AM$3:$BMK$3,"&lt;"&amp;FH$3,$AM$2:$BMK$2,FH$2),0)),2))</f>
        <v/>
      </c>
      <c r="EX35" s="116" t="str">
        <f>IF(tbPayroll[[#This Row],[idx]]="","",
IF(EW35=0,0,
ROUND(IF(SUMIFS($AM35:$BMK35,$AM$3:$BMK$3,"&lt;"&amp;EZ$3,$AM$2:$BMK$2,"&gt;="&amp;EX$2,$AM$2:$BMK$2,"&lt;="&amp;EZ$2)+EU35+EV35+EW35&lt;tbPayroll[[#This Row],[401EmperLimit]],
EW35,
MAX((tbPayroll[[#This Row],[401EmperLimit]]-SUMIFS($AM35:$BMK35,$AM$3:$BMK$3,"&lt;"&amp;EZ$3,$AM$2:$BMK$2,"&gt;="&amp;EX$2,$AM$2:$BMK$2,"&lt;="&amp;EZ$2)),0)),2)))</f>
        <v/>
      </c>
      <c r="EY35" s="116" t="str">
        <f>IF(tbPayroll[[#This Row],[idx]]="","",
IF(EV35=0,0,
ROUND(IF(SUMIFS($AM35:$BMK35,$AM$3:$BMK$3,"&lt;"&amp;EZ$3,$AM$2:$BMK$2,EZ$2)+EU35+SUMIFS($AM35:$BMK35,$AM$3:$BMK$3,"&lt;"&amp;EY$3,$AM$2:$BMK$2,EY$2)+EV35&lt;tbPayroll[[#This Row],[401ContriLimit]],
EV35,
EV35/(EU35+EV35)*
(tbPayroll[[#This Row],[401ContriLimit]]-SUMIFS($AM35:$BMK35,$AM$3:$BMK$3,"&lt;"&amp;EZ$3,$AM$2:$BMK$2,EZ$2)-SUMIFS($AM35:$BMK35,$AM$3:$BMK$3,"&lt;"&amp;EY$3,$AM$2:$BMK$2,EY$2))),2)))</f>
        <v/>
      </c>
      <c r="EZ35" s="116" t="str">
        <f>IF(tbPayroll[[#This Row],[idx]]="","",
IF(EU35=0,0,
ROUND(IF(SUMIFS($AM35:$BMK35,$AM$3:$BMK$3,"&lt;"&amp;EZ$3,$AM$2:$BMK$2,EZ$2)+EU35+SUMIFS($AM35:$BMK35,$AM$3:$BMK$3,"&lt;"&amp;EY$3,$AM$2:$BMK$2,EY$2)+EV35&lt;tbPayroll[[#This Row],[401ContriLimit]],
EU35,
EU35/(EU35+EV35)*
(tbPayroll[[#This Row],[401ContriLimit]]-SUMIFS($AM35:$BMK35,$AM$3:$BMK$3,"&lt;"&amp;EZ$3,$AM$2:$BMK$2,EZ$2)-SUMIFS($AM35:$BMK35,$AM$3:$BMK$3,"&lt;"&amp;EY$3,$AM$2:$BMK$2,EY$2))),2)
))</f>
        <v/>
      </c>
      <c r="FA35" s="116" t="str" cm="1">
        <f t="array" ref="FA35">IF(tbPayroll[[#This Row],[idx]]="","",
IF(ES35=0,0,
MAX(SUMIFS($AM35:$BMK35,$AM$3:$BMK$3,"&lt;="&amp;FG$3,$AM$2:$BMK$2,FG$2)-INDEX(mediAddTable,tbPayroll[[#This Row],[fedStatus]]),0)-
SUMIFS($AM35:$BMK35,$AM$3:$BMK$3,"&lt;"&amp;FG$3,$AM$2:$BMK$2,FA$2)
))</f>
        <v/>
      </c>
      <c r="FB35" s="116" t="str">
        <f>IF(tbPayroll[[#This Row],[idx]]="","",
ROUND(MAX(FF35*dPeriods+tbPayroll[[#This Row],[adjustedAmount]],0),dFEDRound))</f>
        <v/>
      </c>
      <c r="FC35" s="116" t="str">
        <f>IF(tbPayroll[[#This Row],[idx]]="","",
ROUND(IF(hoursMode="Daily",
SUMIFS(Hours!$J34:$BDM34,Hours!$J$2:$BDM$2,"&gt;="&amp;EE$5,Hours!$J$2:$BDM$2,"&lt;="&amp;FH$5,Hours!$J$5:$BDM$5,dRegularName),
SUMIFS(Hours!$J34:$BDM34,Hours!$J$1:$BDM$1,FD$3,Hours!$J$5:$BDM$5,dRegularName)
),2))</f>
        <v/>
      </c>
      <c r="FD35" s="116" t="str">
        <f>IF(tbPayroll[[#This Row],[idx]]="","",
IF(hoursMode="Daily",
SUMIFS(Hours!$J34:$BDM34,Hours!$J$2:$BDM$2,"&gt;="&amp;EE$5,Hours!$J$2:$BDM$2,"&lt;="&amp;FH$5,Hours!$J$5:$BDM$5,dOvertimeName),
SUMIFS(Hours!$J34:$BDM34,Hours!$J$1:$BDM$1,FD$3,Hours!$J$5:$BDM$5,dOvertimeName)
))</f>
        <v/>
      </c>
      <c r="FE35" s="116" t="str">
        <f>IF(tbPayroll[[#This Row],[idx]]="","",
IF(hoursMode="Daily",
SUMIFS(Hours!$J34:$BDM34,Hours!$J$2:$BDM$2,"&gt;="&amp;EE$5,Hours!$J$2:$BDM$2,"&lt;="&amp;FH$5,Hours!$J$5:$BDM$5,dVacationName),
SUMIFS(Hours!$J34:$BDM34,Hours!$J$1:$BDM$1,FD$3,Hours!$J$5:$BDM$5,dVacationName)
))</f>
        <v/>
      </c>
      <c r="FF35" s="116" t="str">
        <f>IF(tbPayroll[[#This Row],[Employee]]="","",MAX(FH35-tbPayroll[[#This Row],[free]]-EF35-EY35,0))</f>
        <v/>
      </c>
      <c r="FG35" s="116" t="str">
        <f>IF(tbPayroll[[#This Row],[Employee]]="","",MAX(FH35-tbPayroll[[#This Row],[free]]-EF35,0))</f>
        <v/>
      </c>
      <c r="FH35" s="116" t="str">
        <f>IF(tbPayroll[[#This Row],[Employee]]="","",
IF(tbPayroll[[#This Row],[employmentDate]]&gt;FH$5,0,EJ35+EK35+EL35+EH35))</f>
        <v/>
      </c>
      <c r="FI35" s="116" t="str">
        <f>IF(tbPayroll[[#This Row],[Employee]]="","",FH35-SUM(EM35:ER35)-EG35-EF35-EY35-EZ35)</f>
        <v/>
      </c>
      <c r="FJ35" s="417"/>
      <c r="FK35" s="192"/>
      <c r="FL35" s="192"/>
      <c r="FM35" s="192"/>
      <c r="FN35" s="193"/>
      <c r="FO35" s="116" t="str">
        <f>IF(tbPayroll[[#This Row],[Employee]]="","",
GI35 &amp; " | " &amp; GJ35&amp; " | " &amp; GK35
)</f>
        <v/>
      </c>
      <c r="FP35" s="116" t="str">
        <f>IF(tbPayroll[[#This Row],[Employee]]="","",
IF(tbPayroll[[#This Row],[employmentDate]]&gt;GN$5,0,
ROUND(IF(tbPayroll[[#This Row],[IncomeBase]]=dSalaried,IF(FK35&lt;&gt;"",FK35,tbPayroll[[#This Row],[EmpWage]]),GI35*IF(FK35&lt;&gt;"",FK35,tbPayroll[[#This Row],[EmpWage]])),2)))</f>
        <v/>
      </c>
      <c r="FQ35" s="116" t="str">
        <f>IF(tbPayroll[[#This Row],[Employee]]="","",
IF(tbPayroll[[#This Row],[employmentDate]]&gt;GN$5,0,
ROUND(GJ35*tbPayroll[[#This Row],[overrrate]]*
IF(FK35&lt;&gt;"",FK35,tbPayroll[[#This Row],[EmpWage]])/IF(tbPayroll[[#This Row],[IncomeBase]]=dSalaried,MAX(tbPayroll[[#This Row],[regularwork]],1),1),2)
))</f>
        <v/>
      </c>
      <c r="FR35" s="116" t="str">
        <f>IF(tbPayroll[[#This Row],[Employee]]="","",
IF(tbPayroll[[#This Row],[employmentDate]]&gt;GN$5,0,
ROUND(GK35*
IFERROR(FP35/GI35,0),2
)))</f>
        <v/>
      </c>
      <c r="FS35" s="116" t="str">
        <f>IF(tbPayroll[[#This Row],[Employee]]="","",
tbPayroll[[#This Row],[exState]]*
(tbPayroll[[#This Row],[stateAddDedu]]+ROUND(
MAX(GL35-tbPayroll[[#This Row],[persExemp]],0)*tbPayroll[[#This Row],[stateTax]],dRound))
)</f>
        <v/>
      </c>
      <c r="FT35" s="116" t="str">
        <f>IF(tbPayroll[[#This Row],[Employee]]="","",
(ROUND(
MAX(GL35-tbPayroll[[#This Row],[persExemp]],0)*tbPayroll[[#This Row],[dLocal]],dRound))
)</f>
        <v/>
      </c>
      <c r="FU35" s="116" t="str">
        <f>IF(tbPayroll[[#This Row],[Employee]]="","",
(ROUND(
MAX(GL35-tbPayroll[[#This Row],[persExemp]],0)*tbPayroll[[#This Row],[dCity]],dRound))
)</f>
        <v/>
      </c>
      <c r="FV35" s="116" t="str" cm="1">
        <f t="array" aca="1" ref="FV35" ca="1">IF(tbPayroll[[#This Row],[idx]]="","",
IF(FY35=0,0,
ROUND(tbPayroll[[#This Row],[exFed]]*
MAX(
((GH35-INDEX(INDIRECT(tbPayroll[[#This Row],[fedPrefix]]&amp;CHOOSE(tbPayroll[[#This Row],[fedStatus]],"SingleWage","JointlyWage","SingleWage","HeadWage")),FY35))*
INDEX(INDIRECT(tbPayroll[[#This Row],[fedPrefix]]&amp;"Perc"),FY35)+
INDEX(INDIRECT(tbPayroll[[#This Row],[fedPrefix]]&amp;CHOOSE(tbPayroll[[#This Row],[fedStatus]],"SingleHold","JointlyHold","SingleHold","HeadHold")),FY35))/dPeriods
- IF(tbPayroll[[#This Row],[isFormSent]]="Yes",tbPayroll[[#This Row],[isFormStep3]],0),0)
+tbPayroll[[#This Row],[isFormStep4c]],dFEDRound)
)
)</f>
        <v/>
      </c>
      <c r="FW35" s="116" t="str">
        <f>IF(tbPayroll[[#This Row],[idx]]="","",
ROUND(tbPayroll[[#This Row],[exSS]]*
IF(SUMIFS($AM35:$BMK35,$AM$3:$BMK$3,"&lt;"&amp;FW$3,$AM$2:$BMK$2,FW$2) +ssTax*GM35 &lt;ssTax*ssMax,
ssTax*GM35,
MAX(ssTax*ssMax-SUMIFS($AM35:$BMK35,$AM$3:$BMK$3,"&lt;"&amp;FW$3,$AM$2:$BMK$2,FW$2),0)),
2)
)</f>
        <v/>
      </c>
      <c r="FX35" s="116" t="str">
        <f>IF(tbPayroll[[#This Row],[idx]]="","",IF(FY35=0,0,ROUND(tbPayroll[[#This Row],[exMedi]]*mediTax*GM35+GG35*mediMax,2)))</f>
        <v/>
      </c>
      <c r="FY35" s="116" t="str">
        <f ca="1">IF(tbPayroll[[#This Row],[idx]]="","",IFERROR(MATCH(GH35,INDIRECT(tbPayroll[[#This Row],[fedPrefix]]&amp;CHOOSE(tbPayroll[[#This Row],[fedStatus]],"SingleWage","JointlyWage","SingleWage","HeadWage")),1),0))</f>
        <v/>
      </c>
      <c r="FZ35" s="116"/>
      <c r="GA35" s="116" t="str">
        <f>IF(tbPayroll[[#This Row],[idx]]="","",
ROUND(tbPayroll[[#This Row],[401Roth]]*IF(SUMIFS($AM35:$BMK35,$AM$3:$BMK$3,"&lt;"&amp;GN$3,$AM$2:$BMK$2,GN$2)+FH35&lt;compensationCap,
GN35,
MAX(compensationCap-SUMIFS($AM35:$BMK35,$AM$3:$BMK$3,"&lt;"&amp;GN$3,$AM$2:$BMK$2,GN$2),0)),2))</f>
        <v/>
      </c>
      <c r="GB35" s="116" t="str">
        <f>IF(tbPayroll[[#This Row],[idx]]="","",
ROUND(tbPayroll[[#This Row],[401PreTax]]*IF(SUMIFS($AM35:$BMK35,$AM$3:$BMK$3,"&lt;"&amp;GN$3,$AM$2:$BMK$2,GN$2)+FH35&lt;compensationCap,
GN35,
MAX(compensationCap-SUMIFS($AM35:$BMK35,$AM$3:$BMK$3,"&lt;"&amp;GN$3,$AM$2:$BMK$2,GN$2),0)),2))</f>
        <v/>
      </c>
      <c r="GC35" s="116" t="str">
        <f>IF(tbPayroll[[#This Row],[idx]]="","",
ROUND((tbPayroll[[#This Row],[401T1p]]*tbPayroll[[#This Row],[401T1Cap]]+tbPayroll[[#This Row],[401T2p]]*tbPayroll[[#This Row],[401T2Cap]])*IF(SUMIFS($AM35:$BMK35,$AM$3:$BMK$3,"&lt;"&amp;GN$3,$AM$2:$BMK$2,GN$2)+FH35&lt;compensationCap,
GN35,
MAX(compensationCap-SUMIFS($AM35:$BMK35,$AM$3:$BMK$3,"&lt;"&amp;GN$3,$AM$2:$BMK$2,GN$2),0)),2))</f>
        <v/>
      </c>
      <c r="GD35" s="116" t="str">
        <f>IF(tbPayroll[[#This Row],[idx]]="","",
IF(GC35=0,0,
ROUND(IF(SUMIFS($AM35:$BMK35,$AM$3:$BMK$3,"&lt;"&amp;GF$3,$AM$2:$BMK$2,"&gt;="&amp;GD$2,$AM$2:$BMK$2,"&lt;="&amp;GF$2)+GA35+GB35+GC35&lt;tbPayroll[[#This Row],[401EmperLimit]],
GC35,
MAX((tbPayroll[[#This Row],[401EmperLimit]]-SUMIFS($AM35:$BMK35,$AM$3:$BMK$3,"&lt;"&amp;GF$3,$AM$2:$BMK$2,"&gt;="&amp;GD$2,$AM$2:$BMK$2,"&lt;="&amp;GF$2)),0)),2)))</f>
        <v/>
      </c>
      <c r="GE35" s="116" t="str">
        <f>IF(tbPayroll[[#This Row],[idx]]="","",
IF(GB35=0,0,
ROUND(IF(SUMIFS($AM35:$BMK35,$AM$3:$BMK$3,"&lt;"&amp;GF$3,$AM$2:$BMK$2,GF$2)+GA35+SUMIFS($AM35:$BMK35,$AM$3:$BMK$3,"&lt;"&amp;GE$3,$AM$2:$BMK$2,GE$2)+GB35&lt;tbPayroll[[#This Row],[401ContriLimit]],
GB35,
GB35/(GA35+GB35)*
(tbPayroll[[#This Row],[401ContriLimit]]-SUMIFS($AM35:$BMK35,$AM$3:$BMK$3,"&lt;"&amp;GF$3,$AM$2:$BMK$2,GF$2)-SUMIFS($AM35:$BMK35,$AM$3:$BMK$3,"&lt;"&amp;GE$3,$AM$2:$BMK$2,GE$2))),2)))</f>
        <v/>
      </c>
      <c r="GF35" s="116" t="str">
        <f>IF(tbPayroll[[#This Row],[idx]]="","",
IF(GA35=0,0,
ROUND(IF(SUMIFS($AM35:$BMK35,$AM$3:$BMK$3,"&lt;"&amp;GF$3,$AM$2:$BMK$2,GF$2)+GA35+SUMIFS($AM35:$BMK35,$AM$3:$BMK$3,"&lt;"&amp;GE$3,$AM$2:$BMK$2,GE$2)+GB35&lt;tbPayroll[[#This Row],[401ContriLimit]],
GA35,
GA35/(GA35+GB35)*
(tbPayroll[[#This Row],[401ContriLimit]]-SUMIFS($AM35:$BMK35,$AM$3:$BMK$3,"&lt;"&amp;GF$3,$AM$2:$BMK$2,GF$2)-SUMIFS($AM35:$BMK35,$AM$3:$BMK$3,"&lt;"&amp;GE$3,$AM$2:$BMK$2,GE$2))),2)
))</f>
        <v/>
      </c>
      <c r="GG35" s="116" t="str" cm="1">
        <f t="array" ref="GG35">IF(tbPayroll[[#This Row],[idx]]="","",
IF(FY35=0,0,
MAX(SUMIFS($AM35:$BMK35,$AM$3:$BMK$3,"&lt;="&amp;GM$3,$AM$2:$BMK$2,GM$2)-INDEX(mediAddTable,tbPayroll[[#This Row],[fedStatus]]),0)-
SUMIFS($AM35:$BMK35,$AM$3:$BMK$3,"&lt;"&amp;GM$3,$AM$2:$BMK$2,GG$2)
))</f>
        <v/>
      </c>
      <c r="GH35" s="116" t="str">
        <f>IF(tbPayroll[[#This Row],[idx]]="","",
ROUND(MAX(GL35*dPeriods+tbPayroll[[#This Row],[adjustedAmount]],0),dFEDRound))</f>
        <v/>
      </c>
      <c r="GI35" s="116" t="str">
        <f>IF(tbPayroll[[#This Row],[idx]]="","",
ROUND(IF(hoursMode="Daily",
SUMIFS(Hours!$J34:$BDM34,Hours!$J$2:$BDM$2,"&gt;="&amp;FK$5,Hours!$J$2:$BDM$2,"&lt;="&amp;GN$5,Hours!$J$5:$BDM$5,dRegularName),
SUMIFS(Hours!$J34:$BDM34,Hours!$J$1:$BDM$1,GJ$3,Hours!$J$5:$BDM$5,dRegularName)
),2))</f>
        <v/>
      </c>
      <c r="GJ35" s="116" t="str">
        <f>IF(tbPayroll[[#This Row],[idx]]="","",
IF(hoursMode="Daily",
SUMIFS(Hours!$J34:$BDM34,Hours!$J$2:$BDM$2,"&gt;="&amp;FK$5,Hours!$J$2:$BDM$2,"&lt;="&amp;GN$5,Hours!$J$5:$BDM$5,dOvertimeName),
SUMIFS(Hours!$J34:$BDM34,Hours!$J$1:$BDM$1,GJ$3,Hours!$J$5:$BDM$5,dOvertimeName)
))</f>
        <v/>
      </c>
      <c r="GK35" s="116" t="str">
        <f>IF(tbPayroll[[#This Row],[idx]]="","",
IF(hoursMode="Daily",
SUMIFS(Hours!$J34:$BDM34,Hours!$J$2:$BDM$2,"&gt;="&amp;FK$5,Hours!$J$2:$BDM$2,"&lt;="&amp;GN$5,Hours!$J$5:$BDM$5,dVacationName),
SUMIFS(Hours!$J34:$BDM34,Hours!$J$1:$BDM$1,GJ$3,Hours!$J$5:$BDM$5,dVacationName)
))</f>
        <v/>
      </c>
      <c r="GL35" s="116" t="str">
        <f>IF(tbPayroll[[#This Row],[Employee]]="","",MAX(GN35-tbPayroll[[#This Row],[free]]-FL35-GE35,0))</f>
        <v/>
      </c>
      <c r="GM35" s="116" t="str">
        <f>IF(tbPayroll[[#This Row],[Employee]]="","",MAX(GN35-tbPayroll[[#This Row],[free]]-FL35,0))</f>
        <v/>
      </c>
      <c r="GN35" s="116" t="str">
        <f>IF(tbPayroll[[#This Row],[Employee]]="","",
IF(tbPayroll[[#This Row],[employmentDate]]&gt;GN$5,0,FP35+FQ35+FR35+FN35))</f>
        <v/>
      </c>
      <c r="GO35" s="116" t="str">
        <f>IF(tbPayroll[[#This Row],[Employee]]="","",GN35-SUM(FS35:FX35)-FM35-FL35-GE35-GF35)</f>
        <v/>
      </c>
      <c r="GP35" s="417"/>
      <c r="GQ35" s="192"/>
      <c r="GR35" s="192"/>
      <c r="GS35" s="192"/>
      <c r="GT35" s="193"/>
      <c r="GU35" s="116" t="str">
        <f>IF(tbPayroll[[#This Row],[Employee]]="","",
HO35 &amp; " | " &amp; HP35&amp; " | " &amp; HQ35
)</f>
        <v/>
      </c>
      <c r="GV35" s="116" t="str">
        <f>IF(tbPayroll[[#This Row],[Employee]]="","",
IF(tbPayroll[[#This Row],[employmentDate]]&gt;HT$5,0,
ROUND(IF(tbPayroll[[#This Row],[IncomeBase]]=dSalaried,IF(GQ35&lt;&gt;"",GQ35,tbPayroll[[#This Row],[EmpWage]]),HO35*IF(GQ35&lt;&gt;"",GQ35,tbPayroll[[#This Row],[EmpWage]])),2)))</f>
        <v/>
      </c>
      <c r="GW35" s="116" t="str">
        <f>IF(tbPayroll[[#This Row],[Employee]]="","",
IF(tbPayroll[[#This Row],[employmentDate]]&gt;HT$5,0,
ROUND(HP35*tbPayroll[[#This Row],[overrrate]]*
IF(GQ35&lt;&gt;"",GQ35,tbPayroll[[#This Row],[EmpWage]])/IF(tbPayroll[[#This Row],[IncomeBase]]=dSalaried,MAX(tbPayroll[[#This Row],[regularwork]],1),1),2)
))</f>
        <v/>
      </c>
      <c r="GX35" s="116" t="str">
        <f>IF(tbPayroll[[#This Row],[Employee]]="","",
IF(tbPayroll[[#This Row],[employmentDate]]&gt;HT$5,0,
ROUND(HQ35*
IFERROR(GV35/HO35,0),2
)))</f>
        <v/>
      </c>
      <c r="GY35" s="116" t="str">
        <f>IF(tbPayroll[[#This Row],[Employee]]="","",
tbPayroll[[#This Row],[exState]]*
(tbPayroll[[#This Row],[stateAddDedu]]+ROUND(
MAX(HR35-tbPayroll[[#This Row],[persExemp]],0)*tbPayroll[[#This Row],[stateTax]],dRound))
)</f>
        <v/>
      </c>
      <c r="GZ35" s="116" t="str">
        <f>IF(tbPayroll[[#This Row],[Employee]]="","",
(ROUND(
MAX(HR35-tbPayroll[[#This Row],[persExemp]],0)*tbPayroll[[#This Row],[dLocal]],dRound))
)</f>
        <v/>
      </c>
      <c r="HA35" s="116" t="str">
        <f>IF(tbPayroll[[#This Row],[Employee]]="","",
(ROUND(
MAX(HR35-tbPayroll[[#This Row],[persExemp]],0)*tbPayroll[[#This Row],[dCity]],dRound))
)</f>
        <v/>
      </c>
      <c r="HB35" s="116" t="str" cm="1">
        <f t="array" aca="1" ref="HB35" ca="1">IF(tbPayroll[[#This Row],[idx]]="","",
IF(HE35=0,0,
ROUND(tbPayroll[[#This Row],[exFed]]*
MAX(
((HN35-INDEX(INDIRECT(tbPayroll[[#This Row],[fedPrefix]]&amp;CHOOSE(tbPayroll[[#This Row],[fedStatus]],"SingleWage","JointlyWage","SingleWage","HeadWage")),HE35))*
INDEX(INDIRECT(tbPayroll[[#This Row],[fedPrefix]]&amp;"Perc"),HE35)+
INDEX(INDIRECT(tbPayroll[[#This Row],[fedPrefix]]&amp;CHOOSE(tbPayroll[[#This Row],[fedStatus]],"SingleHold","JointlyHold","SingleHold","HeadHold")),HE35))/dPeriods
- IF(tbPayroll[[#This Row],[isFormSent]]="Yes",tbPayroll[[#This Row],[isFormStep3]],0),0)
+tbPayroll[[#This Row],[isFormStep4c]],dFEDRound)
)
)</f>
        <v/>
      </c>
      <c r="HC35" s="116" t="str">
        <f>IF(tbPayroll[[#This Row],[idx]]="","",
ROUND(tbPayroll[[#This Row],[exSS]]*
IF(SUMIFS($AM35:$BMK35,$AM$3:$BMK$3,"&lt;"&amp;HC$3,$AM$2:$BMK$2,HC$2) +ssTax*HS35 &lt;ssTax*ssMax,
ssTax*HS35,
MAX(ssTax*ssMax-SUMIFS($AM35:$BMK35,$AM$3:$BMK$3,"&lt;"&amp;HC$3,$AM$2:$BMK$2,HC$2),0)),
2)
)</f>
        <v/>
      </c>
      <c r="HD35" s="116" t="str">
        <f>IF(tbPayroll[[#This Row],[idx]]="","",IF(HE35=0,0,ROUND(tbPayroll[[#This Row],[exMedi]]*mediTax*HS35+HM35*mediMax,2)))</f>
        <v/>
      </c>
      <c r="HE35" s="116" t="str">
        <f ca="1">IF(tbPayroll[[#This Row],[idx]]="","",IFERROR(MATCH(HN35,INDIRECT(tbPayroll[[#This Row],[fedPrefix]]&amp;CHOOSE(tbPayroll[[#This Row],[fedStatus]],"SingleWage","JointlyWage","SingleWage","HeadWage")),1),0))</f>
        <v/>
      </c>
      <c r="HF35" s="116"/>
      <c r="HG35" s="116" t="str">
        <f>IF(tbPayroll[[#This Row],[idx]]="","",
ROUND(tbPayroll[[#This Row],[401Roth]]*IF(SUMIFS($AM35:$BMK35,$AM$3:$BMK$3,"&lt;"&amp;HT$3,$AM$2:$BMK$2,HT$2)+GN35&lt;compensationCap,
HT35,
MAX(compensationCap-SUMIFS($AM35:$BMK35,$AM$3:$BMK$3,"&lt;"&amp;HT$3,$AM$2:$BMK$2,HT$2),0)),2))</f>
        <v/>
      </c>
      <c r="HH35" s="116" t="str">
        <f>IF(tbPayroll[[#This Row],[idx]]="","",
ROUND(tbPayroll[[#This Row],[401PreTax]]*IF(SUMIFS($AM35:$BMK35,$AM$3:$BMK$3,"&lt;"&amp;HT$3,$AM$2:$BMK$2,HT$2)+GN35&lt;compensationCap,
HT35,
MAX(compensationCap-SUMIFS($AM35:$BMK35,$AM$3:$BMK$3,"&lt;"&amp;HT$3,$AM$2:$BMK$2,HT$2),0)),2))</f>
        <v/>
      </c>
      <c r="HI35" s="116" t="str">
        <f>IF(tbPayroll[[#This Row],[idx]]="","",
ROUND((tbPayroll[[#This Row],[401T1p]]*tbPayroll[[#This Row],[401T1Cap]]+tbPayroll[[#This Row],[401T2p]]*tbPayroll[[#This Row],[401T2Cap]])*IF(SUMIFS($AM35:$BMK35,$AM$3:$BMK$3,"&lt;"&amp;HT$3,$AM$2:$BMK$2,HT$2)+GN35&lt;compensationCap,
HT35,
MAX(compensationCap-SUMIFS($AM35:$BMK35,$AM$3:$BMK$3,"&lt;"&amp;HT$3,$AM$2:$BMK$2,HT$2),0)),2))</f>
        <v/>
      </c>
      <c r="HJ35" s="116" t="str">
        <f>IF(tbPayroll[[#This Row],[idx]]="","",
IF(HI35=0,0,
ROUND(IF(SUMIFS($AM35:$BMK35,$AM$3:$BMK$3,"&lt;"&amp;HL$3,$AM$2:$BMK$2,"&gt;="&amp;HJ$2,$AM$2:$BMK$2,"&lt;="&amp;HL$2)+HG35+HH35+HI35&lt;tbPayroll[[#This Row],[401EmperLimit]],
HI35,
MAX((tbPayroll[[#This Row],[401EmperLimit]]-SUMIFS($AM35:$BMK35,$AM$3:$BMK$3,"&lt;"&amp;HL$3,$AM$2:$BMK$2,"&gt;="&amp;HJ$2,$AM$2:$BMK$2,"&lt;="&amp;HL$2)),0)),2)))</f>
        <v/>
      </c>
      <c r="HK35" s="116" t="str">
        <f>IF(tbPayroll[[#This Row],[idx]]="","",
IF(HH35=0,0,
ROUND(IF(SUMIFS($AM35:$BMK35,$AM$3:$BMK$3,"&lt;"&amp;HL$3,$AM$2:$BMK$2,HL$2)+HG35+SUMIFS($AM35:$BMK35,$AM$3:$BMK$3,"&lt;"&amp;HK$3,$AM$2:$BMK$2,HK$2)+HH35&lt;tbPayroll[[#This Row],[401ContriLimit]],
HH35,
HH35/(HG35+HH35)*
(tbPayroll[[#This Row],[401ContriLimit]]-SUMIFS($AM35:$BMK35,$AM$3:$BMK$3,"&lt;"&amp;HL$3,$AM$2:$BMK$2,HL$2)-SUMIFS($AM35:$BMK35,$AM$3:$BMK$3,"&lt;"&amp;HK$3,$AM$2:$BMK$2,HK$2))),2)))</f>
        <v/>
      </c>
      <c r="HL35" s="116" t="str">
        <f>IF(tbPayroll[[#This Row],[idx]]="","",
IF(HG35=0,0,
ROUND(IF(SUMIFS($AM35:$BMK35,$AM$3:$BMK$3,"&lt;"&amp;HL$3,$AM$2:$BMK$2,HL$2)+HG35+SUMIFS($AM35:$BMK35,$AM$3:$BMK$3,"&lt;"&amp;HK$3,$AM$2:$BMK$2,HK$2)+HH35&lt;tbPayroll[[#This Row],[401ContriLimit]],
HG35,
HG35/(HG35+HH35)*
(tbPayroll[[#This Row],[401ContriLimit]]-SUMIFS($AM35:$BMK35,$AM$3:$BMK$3,"&lt;"&amp;HL$3,$AM$2:$BMK$2,HL$2)-SUMIFS($AM35:$BMK35,$AM$3:$BMK$3,"&lt;"&amp;HK$3,$AM$2:$BMK$2,HK$2))),2)
))</f>
        <v/>
      </c>
      <c r="HM35" s="116" t="str" cm="1">
        <f t="array" ref="HM35">IF(tbPayroll[[#This Row],[idx]]="","",
IF(HE35=0,0,
MAX(SUMIFS($AM35:$BMK35,$AM$3:$BMK$3,"&lt;="&amp;HS$3,$AM$2:$BMK$2,HS$2)-INDEX(mediAddTable,tbPayroll[[#This Row],[fedStatus]]),0)-
SUMIFS($AM35:$BMK35,$AM$3:$BMK$3,"&lt;"&amp;HS$3,$AM$2:$BMK$2,HM$2)
))</f>
        <v/>
      </c>
      <c r="HN35" s="116" t="str">
        <f>IF(tbPayroll[[#This Row],[idx]]="","",
ROUND(MAX(HR35*dPeriods+tbPayroll[[#This Row],[adjustedAmount]],0),dFEDRound))</f>
        <v/>
      </c>
      <c r="HO35" s="116" t="str">
        <f>IF(tbPayroll[[#This Row],[idx]]="","",
ROUND(IF(hoursMode="Daily",
SUMIFS(Hours!$J34:$BDM34,Hours!$J$2:$BDM$2,"&gt;="&amp;GQ$5,Hours!$J$2:$BDM$2,"&lt;="&amp;HT$5,Hours!$J$5:$BDM$5,dRegularName),
SUMIFS(Hours!$J34:$BDM34,Hours!$J$1:$BDM$1,HP$3,Hours!$J$5:$BDM$5,dRegularName)
),2))</f>
        <v/>
      </c>
      <c r="HP35" s="116" t="str">
        <f>IF(tbPayroll[[#This Row],[idx]]="","",
IF(hoursMode="Daily",
SUMIFS(Hours!$J34:$BDM34,Hours!$J$2:$BDM$2,"&gt;="&amp;GQ$5,Hours!$J$2:$BDM$2,"&lt;="&amp;HT$5,Hours!$J$5:$BDM$5,dOvertimeName),
SUMIFS(Hours!$J34:$BDM34,Hours!$J$1:$BDM$1,HP$3,Hours!$J$5:$BDM$5,dOvertimeName)
))</f>
        <v/>
      </c>
      <c r="HQ35" s="116" t="str">
        <f>IF(tbPayroll[[#This Row],[idx]]="","",
IF(hoursMode="Daily",
SUMIFS(Hours!$J34:$BDM34,Hours!$J$2:$BDM$2,"&gt;="&amp;GQ$5,Hours!$J$2:$BDM$2,"&lt;="&amp;HT$5,Hours!$J$5:$BDM$5,dVacationName),
SUMIFS(Hours!$J34:$BDM34,Hours!$J$1:$BDM$1,HP$3,Hours!$J$5:$BDM$5,dVacationName)
))</f>
        <v/>
      </c>
      <c r="HR35" s="116" t="str">
        <f>IF(tbPayroll[[#This Row],[Employee]]="","",MAX(HT35-tbPayroll[[#This Row],[free]]-GR35-HK35,0))</f>
        <v/>
      </c>
      <c r="HS35" s="116" t="str">
        <f>IF(tbPayroll[[#This Row],[Employee]]="","",MAX(HT35-tbPayroll[[#This Row],[free]]-GR35,0))</f>
        <v/>
      </c>
      <c r="HT35" s="116" t="str">
        <f>IF(tbPayroll[[#This Row],[Employee]]="","",
IF(tbPayroll[[#This Row],[employmentDate]]&gt;HT$5,0,GV35+GW35+GX35+GT35))</f>
        <v/>
      </c>
      <c r="HU35" s="116" t="str">
        <f>IF(tbPayroll[[#This Row],[Employee]]="","",HT35-SUM(GY35:HD35)-GS35-GR35-HK35-HL35)</f>
        <v/>
      </c>
      <c r="HV35" s="417"/>
      <c r="HW35" s="192"/>
      <c r="HX35" s="192"/>
      <c r="HY35" s="192"/>
      <c r="HZ35" s="193"/>
      <c r="IA35" s="116" t="str">
        <f>IF(tbPayroll[[#This Row],[Employee]]="","",
IU35 &amp; " | " &amp; IV35&amp; " | " &amp; IW35
)</f>
        <v/>
      </c>
      <c r="IB35" s="116" t="str">
        <f>IF(tbPayroll[[#This Row],[Employee]]="","",
IF(tbPayroll[[#This Row],[employmentDate]]&gt;IZ$5,0,
ROUND(IF(tbPayroll[[#This Row],[IncomeBase]]=dSalaried,IF(HW35&lt;&gt;"",HW35,tbPayroll[[#This Row],[EmpWage]]),IU35*IF(HW35&lt;&gt;"",HW35,tbPayroll[[#This Row],[EmpWage]])),2)))</f>
        <v/>
      </c>
      <c r="IC35" s="116" t="str">
        <f>IF(tbPayroll[[#This Row],[Employee]]="","",
IF(tbPayroll[[#This Row],[employmentDate]]&gt;IZ$5,0,
ROUND(IV35*tbPayroll[[#This Row],[overrrate]]*
IF(HW35&lt;&gt;"",HW35,tbPayroll[[#This Row],[EmpWage]])/IF(tbPayroll[[#This Row],[IncomeBase]]=dSalaried,MAX(tbPayroll[[#This Row],[regularwork]],1),1),2)
))</f>
        <v/>
      </c>
      <c r="ID35" s="116" t="str">
        <f>IF(tbPayroll[[#This Row],[Employee]]="","",
IF(tbPayroll[[#This Row],[employmentDate]]&gt;IZ$5,0,
ROUND(IW35*
IFERROR(IB35/IU35,0),2
)))</f>
        <v/>
      </c>
      <c r="IE35" s="116" t="str">
        <f>IF(tbPayroll[[#This Row],[Employee]]="","",
tbPayroll[[#This Row],[exState]]*
(tbPayroll[[#This Row],[stateAddDedu]]+ROUND(
MAX(IX35-tbPayroll[[#This Row],[persExemp]],0)*tbPayroll[[#This Row],[stateTax]],dRound))
)</f>
        <v/>
      </c>
      <c r="IF35" s="116" t="str">
        <f>IF(tbPayroll[[#This Row],[Employee]]="","",
(ROUND(
MAX(IX35-tbPayroll[[#This Row],[persExemp]],0)*tbPayroll[[#This Row],[dLocal]],dRound))
)</f>
        <v/>
      </c>
      <c r="IG35" s="116" t="str">
        <f>IF(tbPayroll[[#This Row],[Employee]]="","",
(ROUND(
MAX(IX35-tbPayroll[[#This Row],[persExemp]],0)*tbPayroll[[#This Row],[dCity]],dRound))
)</f>
        <v/>
      </c>
      <c r="IH35" s="116" t="str" cm="1">
        <f t="array" aca="1" ref="IH35" ca="1">IF(tbPayroll[[#This Row],[idx]]="","",
IF(IK35=0,0,
ROUND(tbPayroll[[#This Row],[exFed]]*
MAX(
((IT35-INDEX(INDIRECT(tbPayroll[[#This Row],[fedPrefix]]&amp;CHOOSE(tbPayroll[[#This Row],[fedStatus]],"SingleWage","JointlyWage","SingleWage","HeadWage")),IK35))*
INDEX(INDIRECT(tbPayroll[[#This Row],[fedPrefix]]&amp;"Perc"),IK35)+
INDEX(INDIRECT(tbPayroll[[#This Row],[fedPrefix]]&amp;CHOOSE(tbPayroll[[#This Row],[fedStatus]],"SingleHold","JointlyHold","SingleHold","HeadHold")),IK35))/dPeriods
- IF(tbPayroll[[#This Row],[isFormSent]]="Yes",tbPayroll[[#This Row],[isFormStep3]],0),0)
+tbPayroll[[#This Row],[isFormStep4c]],dFEDRound)
)
)</f>
        <v/>
      </c>
      <c r="II35" s="116" t="str">
        <f>IF(tbPayroll[[#This Row],[idx]]="","",
ROUND(tbPayroll[[#This Row],[exSS]]*
IF(SUMIFS($AM35:$BMK35,$AM$3:$BMK$3,"&lt;"&amp;II$3,$AM$2:$BMK$2,II$2) +ssTax*IY35 &lt;ssTax*ssMax,
ssTax*IY35,
MAX(ssTax*ssMax-SUMIFS($AM35:$BMK35,$AM$3:$BMK$3,"&lt;"&amp;II$3,$AM$2:$BMK$2,II$2),0)),
2)
)</f>
        <v/>
      </c>
      <c r="IJ35" s="116" t="str">
        <f>IF(tbPayroll[[#This Row],[idx]]="","",IF(IK35=0,0,ROUND(tbPayroll[[#This Row],[exMedi]]*mediTax*IY35+IS35*mediMax,2)))</f>
        <v/>
      </c>
      <c r="IK35" s="116" t="str">
        <f ca="1">IF(tbPayroll[[#This Row],[idx]]="","",IFERROR(MATCH(IT35,INDIRECT(tbPayroll[[#This Row],[fedPrefix]]&amp;CHOOSE(tbPayroll[[#This Row],[fedStatus]],"SingleWage","JointlyWage","SingleWage","HeadWage")),1),0))</f>
        <v/>
      </c>
      <c r="IL35" s="116"/>
      <c r="IM35" s="116" t="str">
        <f>IF(tbPayroll[[#This Row],[idx]]="","",
ROUND(tbPayroll[[#This Row],[401Roth]]*IF(SUMIFS($AM35:$BMK35,$AM$3:$BMK$3,"&lt;"&amp;IZ$3,$AM$2:$BMK$2,IZ$2)+HT35&lt;compensationCap,
IZ35,
MAX(compensationCap-SUMIFS($AM35:$BMK35,$AM$3:$BMK$3,"&lt;"&amp;IZ$3,$AM$2:$BMK$2,IZ$2),0)),2))</f>
        <v/>
      </c>
      <c r="IN35" s="116" t="str">
        <f>IF(tbPayroll[[#This Row],[idx]]="","",
ROUND(tbPayroll[[#This Row],[401PreTax]]*IF(SUMIFS($AM35:$BMK35,$AM$3:$BMK$3,"&lt;"&amp;IZ$3,$AM$2:$BMK$2,IZ$2)+HT35&lt;compensationCap,
IZ35,
MAX(compensationCap-SUMIFS($AM35:$BMK35,$AM$3:$BMK$3,"&lt;"&amp;IZ$3,$AM$2:$BMK$2,IZ$2),0)),2))</f>
        <v/>
      </c>
      <c r="IO35" s="116" t="str">
        <f>IF(tbPayroll[[#This Row],[idx]]="","",
ROUND((tbPayroll[[#This Row],[401T1p]]*tbPayroll[[#This Row],[401T1Cap]]+tbPayroll[[#This Row],[401T2p]]*tbPayroll[[#This Row],[401T2Cap]])*IF(SUMIFS($AM35:$BMK35,$AM$3:$BMK$3,"&lt;"&amp;IZ$3,$AM$2:$BMK$2,IZ$2)+HT35&lt;compensationCap,
IZ35,
MAX(compensationCap-SUMIFS($AM35:$BMK35,$AM$3:$BMK$3,"&lt;"&amp;IZ$3,$AM$2:$BMK$2,IZ$2),0)),2))</f>
        <v/>
      </c>
      <c r="IP35" s="116" t="str">
        <f>IF(tbPayroll[[#This Row],[idx]]="","",
IF(IO35=0,0,
ROUND(IF(SUMIFS($AM35:$BMK35,$AM$3:$BMK$3,"&lt;"&amp;IR$3,$AM$2:$BMK$2,"&gt;="&amp;IP$2,$AM$2:$BMK$2,"&lt;="&amp;IR$2)+IM35+IN35+IO35&lt;tbPayroll[[#This Row],[401EmperLimit]],
IO35,
MAX((tbPayroll[[#This Row],[401EmperLimit]]-SUMIFS($AM35:$BMK35,$AM$3:$BMK$3,"&lt;"&amp;IR$3,$AM$2:$BMK$2,"&gt;="&amp;IP$2,$AM$2:$BMK$2,"&lt;="&amp;IR$2)),0)),2)))</f>
        <v/>
      </c>
      <c r="IQ35" s="116" t="str">
        <f>IF(tbPayroll[[#This Row],[idx]]="","",
IF(IN35=0,0,
ROUND(IF(SUMIFS($AM35:$BMK35,$AM$3:$BMK$3,"&lt;"&amp;IR$3,$AM$2:$BMK$2,IR$2)+IM35+SUMIFS($AM35:$BMK35,$AM$3:$BMK$3,"&lt;"&amp;IQ$3,$AM$2:$BMK$2,IQ$2)+IN35&lt;tbPayroll[[#This Row],[401ContriLimit]],
IN35,
IN35/(IM35+IN35)*
(tbPayroll[[#This Row],[401ContriLimit]]-SUMIFS($AM35:$BMK35,$AM$3:$BMK$3,"&lt;"&amp;IR$3,$AM$2:$BMK$2,IR$2)-SUMIFS($AM35:$BMK35,$AM$3:$BMK$3,"&lt;"&amp;IQ$3,$AM$2:$BMK$2,IQ$2))),2)))</f>
        <v/>
      </c>
      <c r="IR35" s="116" t="str">
        <f>IF(tbPayroll[[#This Row],[idx]]="","",
IF(IM35=0,0,
ROUND(IF(SUMIFS($AM35:$BMK35,$AM$3:$BMK$3,"&lt;"&amp;IR$3,$AM$2:$BMK$2,IR$2)+IM35+SUMIFS($AM35:$BMK35,$AM$3:$BMK$3,"&lt;"&amp;IQ$3,$AM$2:$BMK$2,IQ$2)+IN35&lt;tbPayroll[[#This Row],[401ContriLimit]],
IM35,
IM35/(IM35+IN35)*
(tbPayroll[[#This Row],[401ContriLimit]]-SUMIFS($AM35:$BMK35,$AM$3:$BMK$3,"&lt;"&amp;IR$3,$AM$2:$BMK$2,IR$2)-SUMIFS($AM35:$BMK35,$AM$3:$BMK$3,"&lt;"&amp;IQ$3,$AM$2:$BMK$2,IQ$2))),2)
))</f>
        <v/>
      </c>
      <c r="IS35" s="116" t="str" cm="1">
        <f t="array" ref="IS35">IF(tbPayroll[[#This Row],[idx]]="","",
IF(IK35=0,0,
MAX(SUMIFS($AM35:$BMK35,$AM$3:$BMK$3,"&lt;="&amp;IY$3,$AM$2:$BMK$2,IY$2)-INDEX(mediAddTable,tbPayroll[[#This Row],[fedStatus]]),0)-
SUMIFS($AM35:$BMK35,$AM$3:$BMK$3,"&lt;"&amp;IY$3,$AM$2:$BMK$2,IS$2)
))</f>
        <v/>
      </c>
      <c r="IT35" s="116" t="str">
        <f>IF(tbPayroll[[#This Row],[idx]]="","",
ROUND(MAX(IX35*dPeriods+tbPayroll[[#This Row],[adjustedAmount]],0),dFEDRound))</f>
        <v/>
      </c>
      <c r="IU35" s="116" t="str">
        <f>IF(tbPayroll[[#This Row],[idx]]="","",
ROUND(IF(hoursMode="Daily",
SUMIFS(Hours!$J34:$BDM34,Hours!$J$2:$BDM$2,"&gt;="&amp;HW$5,Hours!$J$2:$BDM$2,"&lt;="&amp;IZ$5,Hours!$J$5:$BDM$5,dRegularName),
SUMIFS(Hours!$J34:$BDM34,Hours!$J$1:$BDM$1,IV$3,Hours!$J$5:$BDM$5,dRegularName)
),2))</f>
        <v/>
      </c>
      <c r="IV35" s="116" t="str">
        <f>IF(tbPayroll[[#This Row],[idx]]="","",
IF(hoursMode="Daily",
SUMIFS(Hours!$J34:$BDM34,Hours!$J$2:$BDM$2,"&gt;="&amp;HW$5,Hours!$J$2:$BDM$2,"&lt;="&amp;IZ$5,Hours!$J$5:$BDM$5,dOvertimeName),
SUMIFS(Hours!$J34:$BDM34,Hours!$J$1:$BDM$1,IV$3,Hours!$J$5:$BDM$5,dOvertimeName)
))</f>
        <v/>
      </c>
      <c r="IW35" s="116" t="str">
        <f>IF(tbPayroll[[#This Row],[idx]]="","",
IF(hoursMode="Daily",
SUMIFS(Hours!$J34:$BDM34,Hours!$J$2:$BDM$2,"&gt;="&amp;HW$5,Hours!$J$2:$BDM$2,"&lt;="&amp;IZ$5,Hours!$J$5:$BDM$5,dVacationName),
SUMIFS(Hours!$J34:$BDM34,Hours!$J$1:$BDM$1,IV$3,Hours!$J$5:$BDM$5,dVacationName)
))</f>
        <v/>
      </c>
      <c r="IX35" s="116" t="str">
        <f>IF(tbPayroll[[#This Row],[Employee]]="","",MAX(IZ35-tbPayroll[[#This Row],[free]]-HX35-IQ35,0))</f>
        <v/>
      </c>
      <c r="IY35" s="116" t="str">
        <f>IF(tbPayroll[[#This Row],[Employee]]="","",MAX(IZ35-tbPayroll[[#This Row],[free]]-HX35,0))</f>
        <v/>
      </c>
      <c r="IZ35" s="116" t="str">
        <f>IF(tbPayroll[[#This Row],[Employee]]="","",
IF(tbPayroll[[#This Row],[employmentDate]]&gt;IZ$5,0,IB35+IC35+ID35+HZ35))</f>
        <v/>
      </c>
      <c r="JA35" s="116" t="str">
        <f>IF(tbPayroll[[#This Row],[Employee]]="","",IZ35-SUM(IE35:IJ35)-HY35-HX35-IQ35-IR35)</f>
        <v/>
      </c>
      <c r="JB35" s="417"/>
      <c r="JC35" s="192"/>
      <c r="JD35" s="192"/>
      <c r="JE35" s="192"/>
      <c r="JF35" s="193"/>
      <c r="JG35" s="116" t="str">
        <f>IF(tbPayroll[[#This Row],[Employee]]="","",
KA35 &amp; " | " &amp; KB35&amp; " | " &amp; KC35
)</f>
        <v/>
      </c>
      <c r="JH35" s="116" t="str">
        <f>IF(tbPayroll[[#This Row],[Employee]]="","",
IF(tbPayroll[[#This Row],[employmentDate]]&gt;KF$5,0,
ROUND(IF(tbPayroll[[#This Row],[IncomeBase]]=dSalaried,IF(JC35&lt;&gt;"",JC35,tbPayroll[[#This Row],[EmpWage]]),KA35*IF(JC35&lt;&gt;"",JC35,tbPayroll[[#This Row],[EmpWage]])),2)))</f>
        <v/>
      </c>
      <c r="JI35" s="116" t="str">
        <f>IF(tbPayroll[[#This Row],[Employee]]="","",
IF(tbPayroll[[#This Row],[employmentDate]]&gt;KF$5,0,
ROUND(KB35*tbPayroll[[#This Row],[overrrate]]*
IF(JC35&lt;&gt;"",JC35,tbPayroll[[#This Row],[EmpWage]])/IF(tbPayroll[[#This Row],[IncomeBase]]=dSalaried,MAX(tbPayroll[[#This Row],[regularwork]],1),1),2)
))</f>
        <v/>
      </c>
      <c r="JJ35" s="116" t="str">
        <f>IF(tbPayroll[[#This Row],[Employee]]="","",
IF(tbPayroll[[#This Row],[employmentDate]]&gt;KF$5,0,
ROUND(KC35*
IFERROR(JH35/KA35,0),2
)))</f>
        <v/>
      </c>
      <c r="JK35" s="116" t="str">
        <f>IF(tbPayroll[[#This Row],[Employee]]="","",
tbPayroll[[#This Row],[exState]]*
(tbPayroll[[#This Row],[stateAddDedu]]+ROUND(
MAX(KD35-tbPayroll[[#This Row],[persExemp]],0)*tbPayroll[[#This Row],[stateTax]],dRound))
)</f>
        <v/>
      </c>
      <c r="JL35" s="116" t="str">
        <f>IF(tbPayroll[[#This Row],[Employee]]="","",
(ROUND(
MAX(KD35-tbPayroll[[#This Row],[persExemp]],0)*tbPayroll[[#This Row],[dLocal]],dRound))
)</f>
        <v/>
      </c>
      <c r="JM35" s="116" t="str">
        <f>IF(tbPayroll[[#This Row],[Employee]]="","",
(ROUND(
MAX(KD35-tbPayroll[[#This Row],[persExemp]],0)*tbPayroll[[#This Row],[dCity]],dRound))
)</f>
        <v/>
      </c>
      <c r="JN35" s="116" t="str" cm="1">
        <f t="array" aca="1" ref="JN35" ca="1">IF(tbPayroll[[#This Row],[idx]]="","",
IF(JQ35=0,0,
ROUND(tbPayroll[[#This Row],[exFed]]*
MAX(
((JZ35-INDEX(INDIRECT(tbPayroll[[#This Row],[fedPrefix]]&amp;CHOOSE(tbPayroll[[#This Row],[fedStatus]],"SingleWage","JointlyWage","SingleWage","HeadWage")),JQ35))*
INDEX(INDIRECT(tbPayroll[[#This Row],[fedPrefix]]&amp;"Perc"),JQ35)+
INDEX(INDIRECT(tbPayroll[[#This Row],[fedPrefix]]&amp;CHOOSE(tbPayroll[[#This Row],[fedStatus]],"SingleHold","JointlyHold","SingleHold","HeadHold")),JQ35))/dPeriods
- IF(tbPayroll[[#This Row],[isFormSent]]="Yes",tbPayroll[[#This Row],[isFormStep3]],0),0)
+tbPayroll[[#This Row],[isFormStep4c]],dFEDRound)
)
)</f>
        <v/>
      </c>
      <c r="JO35" s="116" t="str">
        <f>IF(tbPayroll[[#This Row],[idx]]="","",
ROUND(tbPayroll[[#This Row],[exSS]]*
IF(SUMIFS($AM35:$BMK35,$AM$3:$BMK$3,"&lt;"&amp;JO$3,$AM$2:$BMK$2,JO$2) +ssTax*KE35 &lt;ssTax*ssMax,
ssTax*KE35,
MAX(ssTax*ssMax-SUMIFS($AM35:$BMK35,$AM$3:$BMK$3,"&lt;"&amp;JO$3,$AM$2:$BMK$2,JO$2),0)),
2)
)</f>
        <v/>
      </c>
      <c r="JP35" s="116" t="str">
        <f>IF(tbPayroll[[#This Row],[idx]]="","",IF(JQ35=0,0,ROUND(tbPayroll[[#This Row],[exMedi]]*mediTax*KE35+JY35*mediMax,2)))</f>
        <v/>
      </c>
      <c r="JQ35" s="116" t="str">
        <f ca="1">IF(tbPayroll[[#This Row],[idx]]="","",IFERROR(MATCH(JZ35,INDIRECT(tbPayroll[[#This Row],[fedPrefix]]&amp;CHOOSE(tbPayroll[[#This Row],[fedStatus]],"SingleWage","JointlyWage","SingleWage","HeadWage")),1),0))</f>
        <v/>
      </c>
      <c r="JR35" s="116"/>
      <c r="JS35" s="116" t="str">
        <f>IF(tbPayroll[[#This Row],[idx]]="","",
ROUND(tbPayroll[[#This Row],[401Roth]]*IF(SUMIFS($AM35:$BMK35,$AM$3:$BMK$3,"&lt;"&amp;KF$3,$AM$2:$BMK$2,KF$2)+IZ35&lt;compensationCap,
KF35,
MAX(compensationCap-SUMIFS($AM35:$BMK35,$AM$3:$BMK$3,"&lt;"&amp;KF$3,$AM$2:$BMK$2,KF$2),0)),2))</f>
        <v/>
      </c>
      <c r="JT35" s="116" t="str">
        <f>IF(tbPayroll[[#This Row],[idx]]="","",
ROUND(tbPayroll[[#This Row],[401PreTax]]*IF(SUMIFS($AM35:$BMK35,$AM$3:$BMK$3,"&lt;"&amp;KF$3,$AM$2:$BMK$2,KF$2)+IZ35&lt;compensationCap,
KF35,
MAX(compensationCap-SUMIFS($AM35:$BMK35,$AM$3:$BMK$3,"&lt;"&amp;KF$3,$AM$2:$BMK$2,KF$2),0)),2))</f>
        <v/>
      </c>
      <c r="JU35" s="116" t="str">
        <f>IF(tbPayroll[[#This Row],[idx]]="","",
ROUND((tbPayroll[[#This Row],[401T1p]]*tbPayroll[[#This Row],[401T1Cap]]+tbPayroll[[#This Row],[401T2p]]*tbPayroll[[#This Row],[401T2Cap]])*IF(SUMIFS($AM35:$BMK35,$AM$3:$BMK$3,"&lt;"&amp;KF$3,$AM$2:$BMK$2,KF$2)+IZ35&lt;compensationCap,
KF35,
MAX(compensationCap-SUMIFS($AM35:$BMK35,$AM$3:$BMK$3,"&lt;"&amp;KF$3,$AM$2:$BMK$2,KF$2),0)),2))</f>
        <v/>
      </c>
      <c r="JV35" s="116" t="str">
        <f>IF(tbPayroll[[#This Row],[idx]]="","",
IF(JU35=0,0,
ROUND(IF(SUMIFS($AM35:$BMK35,$AM$3:$BMK$3,"&lt;"&amp;JX$3,$AM$2:$BMK$2,"&gt;="&amp;JV$2,$AM$2:$BMK$2,"&lt;="&amp;JX$2)+JS35+JT35+JU35&lt;tbPayroll[[#This Row],[401EmperLimit]],
JU35,
MAX((tbPayroll[[#This Row],[401EmperLimit]]-SUMIFS($AM35:$BMK35,$AM$3:$BMK$3,"&lt;"&amp;JX$3,$AM$2:$BMK$2,"&gt;="&amp;JV$2,$AM$2:$BMK$2,"&lt;="&amp;JX$2)),0)),2)))</f>
        <v/>
      </c>
      <c r="JW35" s="116" t="str">
        <f>IF(tbPayroll[[#This Row],[idx]]="","",
IF(JT35=0,0,
ROUND(IF(SUMIFS($AM35:$BMK35,$AM$3:$BMK$3,"&lt;"&amp;JX$3,$AM$2:$BMK$2,JX$2)+JS35+SUMIFS($AM35:$BMK35,$AM$3:$BMK$3,"&lt;"&amp;JW$3,$AM$2:$BMK$2,JW$2)+JT35&lt;tbPayroll[[#This Row],[401ContriLimit]],
JT35,
JT35/(JS35+JT35)*
(tbPayroll[[#This Row],[401ContriLimit]]-SUMIFS($AM35:$BMK35,$AM$3:$BMK$3,"&lt;"&amp;JX$3,$AM$2:$BMK$2,JX$2)-SUMIFS($AM35:$BMK35,$AM$3:$BMK$3,"&lt;"&amp;JW$3,$AM$2:$BMK$2,JW$2))),2)))</f>
        <v/>
      </c>
      <c r="JX35" s="116" t="str">
        <f>IF(tbPayroll[[#This Row],[idx]]="","",
IF(JS35=0,0,
ROUND(IF(SUMIFS($AM35:$BMK35,$AM$3:$BMK$3,"&lt;"&amp;JX$3,$AM$2:$BMK$2,JX$2)+JS35+SUMIFS($AM35:$BMK35,$AM$3:$BMK$3,"&lt;"&amp;JW$3,$AM$2:$BMK$2,JW$2)+JT35&lt;tbPayroll[[#This Row],[401ContriLimit]],
JS35,
JS35/(JS35+JT35)*
(tbPayroll[[#This Row],[401ContriLimit]]-SUMIFS($AM35:$BMK35,$AM$3:$BMK$3,"&lt;"&amp;JX$3,$AM$2:$BMK$2,JX$2)-SUMIFS($AM35:$BMK35,$AM$3:$BMK$3,"&lt;"&amp;JW$3,$AM$2:$BMK$2,JW$2))),2)
))</f>
        <v/>
      </c>
      <c r="JY35" s="116" t="str" cm="1">
        <f t="array" ref="JY35">IF(tbPayroll[[#This Row],[idx]]="","",
IF(JQ35=0,0,
MAX(SUMIFS($AM35:$BMK35,$AM$3:$BMK$3,"&lt;="&amp;KE$3,$AM$2:$BMK$2,KE$2)-INDEX(mediAddTable,tbPayroll[[#This Row],[fedStatus]]),0)-
SUMIFS($AM35:$BMK35,$AM$3:$BMK$3,"&lt;"&amp;KE$3,$AM$2:$BMK$2,JY$2)
))</f>
        <v/>
      </c>
      <c r="JZ35" s="116" t="str">
        <f>IF(tbPayroll[[#This Row],[idx]]="","",
ROUND(MAX(KD35*dPeriods+tbPayroll[[#This Row],[adjustedAmount]],0),dFEDRound))</f>
        <v/>
      </c>
      <c r="KA35" s="116" t="str">
        <f>IF(tbPayroll[[#This Row],[idx]]="","",
ROUND(IF(hoursMode="Daily",
SUMIFS(Hours!$J34:$BDM34,Hours!$J$2:$BDM$2,"&gt;="&amp;JC$5,Hours!$J$2:$BDM$2,"&lt;="&amp;KF$5,Hours!$J$5:$BDM$5,dRegularName),
SUMIFS(Hours!$J34:$BDM34,Hours!$J$1:$BDM$1,KB$3,Hours!$J$5:$BDM$5,dRegularName)
),2))</f>
        <v/>
      </c>
      <c r="KB35" s="116" t="str">
        <f>IF(tbPayroll[[#This Row],[idx]]="","",
IF(hoursMode="Daily",
SUMIFS(Hours!$J34:$BDM34,Hours!$J$2:$BDM$2,"&gt;="&amp;JC$5,Hours!$J$2:$BDM$2,"&lt;="&amp;KF$5,Hours!$J$5:$BDM$5,dOvertimeName),
SUMIFS(Hours!$J34:$BDM34,Hours!$J$1:$BDM$1,KB$3,Hours!$J$5:$BDM$5,dOvertimeName)
))</f>
        <v/>
      </c>
      <c r="KC35" s="116" t="str">
        <f>IF(tbPayroll[[#This Row],[idx]]="","",
IF(hoursMode="Daily",
SUMIFS(Hours!$J34:$BDM34,Hours!$J$2:$BDM$2,"&gt;="&amp;JC$5,Hours!$J$2:$BDM$2,"&lt;="&amp;KF$5,Hours!$J$5:$BDM$5,dVacationName),
SUMIFS(Hours!$J34:$BDM34,Hours!$J$1:$BDM$1,KB$3,Hours!$J$5:$BDM$5,dVacationName)
))</f>
        <v/>
      </c>
      <c r="KD35" s="116" t="str">
        <f>IF(tbPayroll[[#This Row],[Employee]]="","",MAX(KF35-tbPayroll[[#This Row],[free]]-JD35-JW35,0))</f>
        <v/>
      </c>
      <c r="KE35" s="116" t="str">
        <f>IF(tbPayroll[[#This Row],[Employee]]="","",MAX(KF35-tbPayroll[[#This Row],[free]]-JD35,0))</f>
        <v/>
      </c>
      <c r="KF35" s="116" t="str">
        <f>IF(tbPayroll[[#This Row],[Employee]]="","",
IF(tbPayroll[[#This Row],[employmentDate]]&gt;KF$5,0,JH35+JI35+JJ35+JF35))</f>
        <v/>
      </c>
      <c r="KG35" s="116" t="str">
        <f>IF(tbPayroll[[#This Row],[Employee]]="","",KF35-SUM(JK35:JP35)-JE35-JD35-JW35-JX35)</f>
        <v/>
      </c>
      <c r="KH35" s="417"/>
      <c r="KI35" s="192"/>
      <c r="KJ35" s="192"/>
      <c r="KK35" s="192"/>
      <c r="KL35" s="193"/>
      <c r="KM35" s="116" t="str">
        <f>IF(tbPayroll[[#This Row],[Employee]]="","",
LG35 &amp; " | " &amp; LH35&amp; " | " &amp; LI35
)</f>
        <v/>
      </c>
      <c r="KN35" s="116" t="str">
        <f>IF(tbPayroll[[#This Row],[Employee]]="","",
IF(tbPayroll[[#This Row],[employmentDate]]&gt;LL$5,0,
ROUND(IF(tbPayroll[[#This Row],[IncomeBase]]=dSalaried,IF(KI35&lt;&gt;"",KI35,tbPayroll[[#This Row],[EmpWage]]),LG35*IF(KI35&lt;&gt;"",KI35,tbPayroll[[#This Row],[EmpWage]])),2)))</f>
        <v/>
      </c>
      <c r="KO35" s="116" t="str">
        <f>IF(tbPayroll[[#This Row],[Employee]]="","",
IF(tbPayroll[[#This Row],[employmentDate]]&gt;LL$5,0,
ROUND(LH35*tbPayroll[[#This Row],[overrrate]]*
IF(KI35&lt;&gt;"",KI35,tbPayroll[[#This Row],[EmpWage]])/IF(tbPayroll[[#This Row],[IncomeBase]]=dSalaried,MAX(tbPayroll[[#This Row],[regularwork]],1),1),2)
))</f>
        <v/>
      </c>
      <c r="KP35" s="116" t="str">
        <f>IF(tbPayroll[[#This Row],[Employee]]="","",
IF(tbPayroll[[#This Row],[employmentDate]]&gt;LL$5,0,
ROUND(LI35*
IFERROR(KN35/LG35,0),2
)))</f>
        <v/>
      </c>
      <c r="KQ35" s="116" t="str">
        <f>IF(tbPayroll[[#This Row],[Employee]]="","",
tbPayroll[[#This Row],[exState]]*
(tbPayroll[[#This Row],[stateAddDedu]]+ROUND(
MAX(LJ35-tbPayroll[[#This Row],[persExemp]],0)*tbPayroll[[#This Row],[stateTax]],dRound))
)</f>
        <v/>
      </c>
      <c r="KR35" s="116" t="str">
        <f>IF(tbPayroll[[#This Row],[Employee]]="","",
(ROUND(
MAX(LJ35-tbPayroll[[#This Row],[persExemp]],0)*tbPayroll[[#This Row],[dLocal]],dRound))
)</f>
        <v/>
      </c>
      <c r="KS35" s="116" t="str">
        <f>IF(tbPayroll[[#This Row],[Employee]]="","",
(ROUND(
MAX(LJ35-tbPayroll[[#This Row],[persExemp]],0)*tbPayroll[[#This Row],[dCity]],dRound))
)</f>
        <v/>
      </c>
      <c r="KT35" s="116" t="str" cm="1">
        <f t="array" aca="1" ref="KT35" ca="1">IF(tbPayroll[[#This Row],[idx]]="","",
IF(KW35=0,0,
ROUND(tbPayroll[[#This Row],[exFed]]*
MAX(
((LF35-INDEX(INDIRECT(tbPayroll[[#This Row],[fedPrefix]]&amp;CHOOSE(tbPayroll[[#This Row],[fedStatus]],"SingleWage","JointlyWage","SingleWage","HeadWage")),KW35))*
INDEX(INDIRECT(tbPayroll[[#This Row],[fedPrefix]]&amp;"Perc"),KW35)+
INDEX(INDIRECT(tbPayroll[[#This Row],[fedPrefix]]&amp;CHOOSE(tbPayroll[[#This Row],[fedStatus]],"SingleHold","JointlyHold","SingleHold","HeadHold")),KW35))/dPeriods
- IF(tbPayroll[[#This Row],[isFormSent]]="Yes",tbPayroll[[#This Row],[isFormStep3]],0),0)
+tbPayroll[[#This Row],[isFormStep4c]],dFEDRound)
)
)</f>
        <v/>
      </c>
      <c r="KU35" s="116" t="str">
        <f>IF(tbPayroll[[#This Row],[idx]]="","",
ROUND(tbPayroll[[#This Row],[exSS]]*
IF(SUMIFS($AM35:$BMK35,$AM$3:$BMK$3,"&lt;"&amp;KU$3,$AM$2:$BMK$2,KU$2) +ssTax*LK35 &lt;ssTax*ssMax,
ssTax*LK35,
MAX(ssTax*ssMax-SUMIFS($AM35:$BMK35,$AM$3:$BMK$3,"&lt;"&amp;KU$3,$AM$2:$BMK$2,KU$2),0)),
2)
)</f>
        <v/>
      </c>
      <c r="KV35" s="116" t="str">
        <f>IF(tbPayroll[[#This Row],[idx]]="","",IF(KW35=0,0,ROUND(tbPayroll[[#This Row],[exMedi]]*mediTax*LK35+LE35*mediMax,2)))</f>
        <v/>
      </c>
      <c r="KW35" s="116" t="str">
        <f ca="1">IF(tbPayroll[[#This Row],[idx]]="","",IFERROR(MATCH(LF35,INDIRECT(tbPayroll[[#This Row],[fedPrefix]]&amp;CHOOSE(tbPayroll[[#This Row],[fedStatus]],"SingleWage","JointlyWage","SingleWage","HeadWage")),1),0))</f>
        <v/>
      </c>
      <c r="KX35" s="116"/>
      <c r="KY35" s="116" t="str">
        <f>IF(tbPayroll[[#This Row],[idx]]="","",
ROUND(tbPayroll[[#This Row],[401Roth]]*IF(SUMIFS($AM35:$BMK35,$AM$3:$BMK$3,"&lt;"&amp;LL$3,$AM$2:$BMK$2,LL$2)+KF35&lt;compensationCap,
LL35,
MAX(compensationCap-SUMIFS($AM35:$BMK35,$AM$3:$BMK$3,"&lt;"&amp;LL$3,$AM$2:$BMK$2,LL$2),0)),2))</f>
        <v/>
      </c>
      <c r="KZ35" s="116" t="str">
        <f>IF(tbPayroll[[#This Row],[idx]]="","",
ROUND(tbPayroll[[#This Row],[401PreTax]]*IF(SUMIFS($AM35:$BMK35,$AM$3:$BMK$3,"&lt;"&amp;LL$3,$AM$2:$BMK$2,LL$2)+KF35&lt;compensationCap,
LL35,
MAX(compensationCap-SUMIFS($AM35:$BMK35,$AM$3:$BMK$3,"&lt;"&amp;LL$3,$AM$2:$BMK$2,LL$2),0)),2))</f>
        <v/>
      </c>
      <c r="LA35" s="116" t="str">
        <f>IF(tbPayroll[[#This Row],[idx]]="","",
ROUND((tbPayroll[[#This Row],[401T1p]]*tbPayroll[[#This Row],[401T1Cap]]+tbPayroll[[#This Row],[401T2p]]*tbPayroll[[#This Row],[401T2Cap]])*IF(SUMIFS($AM35:$BMK35,$AM$3:$BMK$3,"&lt;"&amp;LL$3,$AM$2:$BMK$2,LL$2)+KF35&lt;compensationCap,
LL35,
MAX(compensationCap-SUMIFS($AM35:$BMK35,$AM$3:$BMK$3,"&lt;"&amp;LL$3,$AM$2:$BMK$2,LL$2),0)),2))</f>
        <v/>
      </c>
      <c r="LB35" s="116" t="str">
        <f>IF(tbPayroll[[#This Row],[idx]]="","",
IF(LA35=0,0,
ROUND(IF(SUMIFS($AM35:$BMK35,$AM$3:$BMK$3,"&lt;"&amp;LD$3,$AM$2:$BMK$2,"&gt;="&amp;LB$2,$AM$2:$BMK$2,"&lt;="&amp;LD$2)+KY35+KZ35+LA35&lt;tbPayroll[[#This Row],[401EmperLimit]],
LA35,
MAX((tbPayroll[[#This Row],[401EmperLimit]]-SUMIFS($AM35:$BMK35,$AM$3:$BMK$3,"&lt;"&amp;LD$3,$AM$2:$BMK$2,"&gt;="&amp;LB$2,$AM$2:$BMK$2,"&lt;="&amp;LD$2)),0)),2)))</f>
        <v/>
      </c>
      <c r="LC35" s="116" t="str">
        <f>IF(tbPayroll[[#This Row],[idx]]="","",
IF(KZ35=0,0,
ROUND(IF(SUMIFS($AM35:$BMK35,$AM$3:$BMK$3,"&lt;"&amp;LD$3,$AM$2:$BMK$2,LD$2)+KY35+SUMIFS($AM35:$BMK35,$AM$3:$BMK$3,"&lt;"&amp;LC$3,$AM$2:$BMK$2,LC$2)+KZ35&lt;tbPayroll[[#This Row],[401ContriLimit]],
KZ35,
KZ35/(KY35+KZ35)*
(tbPayroll[[#This Row],[401ContriLimit]]-SUMIFS($AM35:$BMK35,$AM$3:$BMK$3,"&lt;"&amp;LD$3,$AM$2:$BMK$2,LD$2)-SUMIFS($AM35:$BMK35,$AM$3:$BMK$3,"&lt;"&amp;LC$3,$AM$2:$BMK$2,LC$2))),2)))</f>
        <v/>
      </c>
      <c r="LD35" s="116" t="str">
        <f>IF(tbPayroll[[#This Row],[idx]]="","",
IF(KY35=0,0,
ROUND(IF(SUMIFS($AM35:$BMK35,$AM$3:$BMK$3,"&lt;"&amp;LD$3,$AM$2:$BMK$2,LD$2)+KY35+SUMIFS($AM35:$BMK35,$AM$3:$BMK$3,"&lt;"&amp;LC$3,$AM$2:$BMK$2,LC$2)+KZ35&lt;tbPayroll[[#This Row],[401ContriLimit]],
KY35,
KY35/(KY35+KZ35)*
(tbPayroll[[#This Row],[401ContriLimit]]-SUMIFS($AM35:$BMK35,$AM$3:$BMK$3,"&lt;"&amp;LD$3,$AM$2:$BMK$2,LD$2)-SUMIFS($AM35:$BMK35,$AM$3:$BMK$3,"&lt;"&amp;LC$3,$AM$2:$BMK$2,LC$2))),2)
))</f>
        <v/>
      </c>
      <c r="LE35" s="116" t="str" cm="1">
        <f t="array" ref="LE35">IF(tbPayroll[[#This Row],[idx]]="","",
IF(KW35=0,0,
MAX(SUMIFS($AM35:$BMK35,$AM$3:$BMK$3,"&lt;="&amp;LK$3,$AM$2:$BMK$2,LK$2)-INDEX(mediAddTable,tbPayroll[[#This Row],[fedStatus]]),0)-
SUMIFS($AM35:$BMK35,$AM$3:$BMK$3,"&lt;"&amp;LK$3,$AM$2:$BMK$2,LE$2)
))</f>
        <v/>
      </c>
      <c r="LF35" s="116" t="str">
        <f>IF(tbPayroll[[#This Row],[idx]]="","",
ROUND(MAX(LJ35*dPeriods+tbPayroll[[#This Row],[adjustedAmount]],0),dFEDRound))</f>
        <v/>
      </c>
      <c r="LG35" s="116" t="str">
        <f>IF(tbPayroll[[#This Row],[idx]]="","",
ROUND(IF(hoursMode="Daily",
SUMIFS(Hours!$J34:$BDM34,Hours!$J$2:$BDM$2,"&gt;="&amp;KI$5,Hours!$J$2:$BDM$2,"&lt;="&amp;LL$5,Hours!$J$5:$BDM$5,dRegularName),
SUMIFS(Hours!$J34:$BDM34,Hours!$J$1:$BDM$1,LH$3,Hours!$J$5:$BDM$5,dRegularName)
),2))</f>
        <v/>
      </c>
      <c r="LH35" s="116" t="str">
        <f>IF(tbPayroll[[#This Row],[idx]]="","",
IF(hoursMode="Daily",
SUMIFS(Hours!$J34:$BDM34,Hours!$J$2:$BDM$2,"&gt;="&amp;KI$5,Hours!$J$2:$BDM$2,"&lt;="&amp;LL$5,Hours!$J$5:$BDM$5,dOvertimeName),
SUMIFS(Hours!$J34:$BDM34,Hours!$J$1:$BDM$1,LH$3,Hours!$J$5:$BDM$5,dOvertimeName)
))</f>
        <v/>
      </c>
      <c r="LI35" s="116" t="str">
        <f>IF(tbPayroll[[#This Row],[idx]]="","",
IF(hoursMode="Daily",
SUMIFS(Hours!$J34:$BDM34,Hours!$J$2:$BDM$2,"&gt;="&amp;KI$5,Hours!$J$2:$BDM$2,"&lt;="&amp;LL$5,Hours!$J$5:$BDM$5,dVacationName),
SUMIFS(Hours!$J34:$BDM34,Hours!$J$1:$BDM$1,LH$3,Hours!$J$5:$BDM$5,dVacationName)
))</f>
        <v/>
      </c>
      <c r="LJ35" s="116" t="str">
        <f>IF(tbPayroll[[#This Row],[Employee]]="","",MAX(LL35-tbPayroll[[#This Row],[free]]-KJ35-LC35,0))</f>
        <v/>
      </c>
      <c r="LK35" s="116" t="str">
        <f>IF(tbPayroll[[#This Row],[Employee]]="","",MAX(LL35-tbPayroll[[#This Row],[free]]-KJ35,0))</f>
        <v/>
      </c>
      <c r="LL35" s="116" t="str">
        <f>IF(tbPayroll[[#This Row],[Employee]]="","",
IF(tbPayroll[[#This Row],[employmentDate]]&gt;LL$5,0,KN35+KO35+KP35+KL35))</f>
        <v/>
      </c>
      <c r="LM35" s="116" t="str">
        <f>IF(tbPayroll[[#This Row],[Employee]]="","",LL35-SUM(KQ35:KV35)-KK35-KJ35-LC35-LD35)</f>
        <v/>
      </c>
      <c r="LN35" s="417"/>
      <c r="LO35" s="192"/>
      <c r="LP35" s="192"/>
      <c r="LQ35" s="192"/>
      <c r="LR35" s="193"/>
      <c r="LS35" s="116" t="str">
        <f>IF(tbPayroll[[#This Row],[Employee]]="","",
MM35 &amp; " | " &amp; MN35&amp; " | " &amp; MO35
)</f>
        <v/>
      </c>
      <c r="LT35" s="116" t="str">
        <f>IF(tbPayroll[[#This Row],[Employee]]="","",
IF(tbPayroll[[#This Row],[employmentDate]]&gt;MR$5,0,
ROUND(IF(tbPayroll[[#This Row],[IncomeBase]]=dSalaried,IF(LO35&lt;&gt;"",LO35,tbPayroll[[#This Row],[EmpWage]]),MM35*IF(LO35&lt;&gt;"",LO35,tbPayroll[[#This Row],[EmpWage]])),2)))</f>
        <v/>
      </c>
      <c r="LU35" s="116" t="str">
        <f>IF(tbPayroll[[#This Row],[Employee]]="","",
IF(tbPayroll[[#This Row],[employmentDate]]&gt;MR$5,0,
ROUND(MN35*tbPayroll[[#This Row],[overrrate]]*
IF(LO35&lt;&gt;"",LO35,tbPayroll[[#This Row],[EmpWage]])/IF(tbPayroll[[#This Row],[IncomeBase]]=dSalaried,MAX(tbPayroll[[#This Row],[regularwork]],1),1),2)
))</f>
        <v/>
      </c>
      <c r="LV35" s="116" t="str">
        <f>IF(tbPayroll[[#This Row],[Employee]]="","",
IF(tbPayroll[[#This Row],[employmentDate]]&gt;MR$5,0,
ROUND(MO35*
IFERROR(LT35/MM35,0),2
)))</f>
        <v/>
      </c>
      <c r="LW35" s="116" t="str">
        <f>IF(tbPayroll[[#This Row],[Employee]]="","",
tbPayroll[[#This Row],[exState]]*
(tbPayroll[[#This Row],[stateAddDedu]]+ROUND(
MAX(MP35-tbPayroll[[#This Row],[persExemp]],0)*tbPayroll[[#This Row],[stateTax]],dRound))
)</f>
        <v/>
      </c>
      <c r="LX35" s="116" t="str">
        <f>IF(tbPayroll[[#This Row],[Employee]]="","",
(ROUND(
MAX(MP35-tbPayroll[[#This Row],[persExemp]],0)*tbPayroll[[#This Row],[dLocal]],dRound))
)</f>
        <v/>
      </c>
      <c r="LY35" s="116" t="str">
        <f>IF(tbPayroll[[#This Row],[Employee]]="","",
(ROUND(
MAX(MP35-tbPayroll[[#This Row],[persExemp]],0)*tbPayroll[[#This Row],[dCity]],dRound))
)</f>
        <v/>
      </c>
      <c r="LZ35" s="116" t="str" cm="1">
        <f t="array" aca="1" ref="LZ35" ca="1">IF(tbPayroll[[#This Row],[idx]]="","",
IF(MC35=0,0,
ROUND(tbPayroll[[#This Row],[exFed]]*
MAX(
((ML35-INDEX(INDIRECT(tbPayroll[[#This Row],[fedPrefix]]&amp;CHOOSE(tbPayroll[[#This Row],[fedStatus]],"SingleWage","JointlyWage","SingleWage","HeadWage")),MC35))*
INDEX(INDIRECT(tbPayroll[[#This Row],[fedPrefix]]&amp;"Perc"),MC35)+
INDEX(INDIRECT(tbPayroll[[#This Row],[fedPrefix]]&amp;CHOOSE(tbPayroll[[#This Row],[fedStatus]],"SingleHold","JointlyHold","SingleHold","HeadHold")),MC35))/dPeriods
- IF(tbPayroll[[#This Row],[isFormSent]]="Yes",tbPayroll[[#This Row],[isFormStep3]],0),0)
+tbPayroll[[#This Row],[isFormStep4c]],dFEDRound)
)
)</f>
        <v/>
      </c>
      <c r="MA35" s="116" t="str">
        <f>IF(tbPayroll[[#This Row],[idx]]="","",
ROUND(tbPayroll[[#This Row],[exSS]]*
IF(SUMIFS($AM35:$BMK35,$AM$3:$BMK$3,"&lt;"&amp;MA$3,$AM$2:$BMK$2,MA$2) +ssTax*MQ35 &lt;ssTax*ssMax,
ssTax*MQ35,
MAX(ssTax*ssMax-SUMIFS($AM35:$BMK35,$AM$3:$BMK$3,"&lt;"&amp;MA$3,$AM$2:$BMK$2,MA$2),0)),
2)
)</f>
        <v/>
      </c>
      <c r="MB35" s="116" t="str">
        <f>IF(tbPayroll[[#This Row],[idx]]="","",IF(MC35=0,0,ROUND(tbPayroll[[#This Row],[exMedi]]*mediTax*MQ35+MK35*mediMax,2)))</f>
        <v/>
      </c>
      <c r="MC35" s="116" t="str">
        <f ca="1">IF(tbPayroll[[#This Row],[idx]]="","",IFERROR(MATCH(ML35,INDIRECT(tbPayroll[[#This Row],[fedPrefix]]&amp;CHOOSE(tbPayroll[[#This Row],[fedStatus]],"SingleWage","JointlyWage","SingleWage","HeadWage")),1),0))</f>
        <v/>
      </c>
      <c r="MD35" s="116"/>
      <c r="ME35" s="116" t="str">
        <f>IF(tbPayroll[[#This Row],[idx]]="","",
ROUND(tbPayroll[[#This Row],[401Roth]]*IF(SUMIFS($AM35:$BMK35,$AM$3:$BMK$3,"&lt;"&amp;MR$3,$AM$2:$BMK$2,MR$2)+LL35&lt;compensationCap,
MR35,
MAX(compensationCap-SUMIFS($AM35:$BMK35,$AM$3:$BMK$3,"&lt;"&amp;MR$3,$AM$2:$BMK$2,MR$2),0)),2))</f>
        <v/>
      </c>
      <c r="MF35" s="116" t="str">
        <f>IF(tbPayroll[[#This Row],[idx]]="","",
ROUND(tbPayroll[[#This Row],[401PreTax]]*IF(SUMIFS($AM35:$BMK35,$AM$3:$BMK$3,"&lt;"&amp;MR$3,$AM$2:$BMK$2,MR$2)+LL35&lt;compensationCap,
MR35,
MAX(compensationCap-SUMIFS($AM35:$BMK35,$AM$3:$BMK$3,"&lt;"&amp;MR$3,$AM$2:$BMK$2,MR$2),0)),2))</f>
        <v/>
      </c>
      <c r="MG35" s="116" t="str">
        <f>IF(tbPayroll[[#This Row],[idx]]="","",
ROUND((tbPayroll[[#This Row],[401T1p]]*tbPayroll[[#This Row],[401T1Cap]]+tbPayroll[[#This Row],[401T2p]]*tbPayroll[[#This Row],[401T2Cap]])*IF(SUMIFS($AM35:$BMK35,$AM$3:$BMK$3,"&lt;"&amp;MR$3,$AM$2:$BMK$2,MR$2)+LL35&lt;compensationCap,
MR35,
MAX(compensationCap-SUMIFS($AM35:$BMK35,$AM$3:$BMK$3,"&lt;"&amp;MR$3,$AM$2:$BMK$2,MR$2),0)),2))</f>
        <v/>
      </c>
      <c r="MH35" s="116" t="str">
        <f>IF(tbPayroll[[#This Row],[idx]]="","",
IF(MG35=0,0,
ROUND(IF(SUMIFS($AM35:$BMK35,$AM$3:$BMK$3,"&lt;"&amp;MJ$3,$AM$2:$BMK$2,"&gt;="&amp;MH$2,$AM$2:$BMK$2,"&lt;="&amp;MJ$2)+ME35+MF35+MG35&lt;tbPayroll[[#This Row],[401EmperLimit]],
MG35,
MAX((tbPayroll[[#This Row],[401EmperLimit]]-SUMIFS($AM35:$BMK35,$AM$3:$BMK$3,"&lt;"&amp;MJ$3,$AM$2:$BMK$2,"&gt;="&amp;MH$2,$AM$2:$BMK$2,"&lt;="&amp;MJ$2)),0)),2)))</f>
        <v/>
      </c>
      <c r="MI35" s="116" t="str">
        <f>IF(tbPayroll[[#This Row],[idx]]="","",
IF(MF35=0,0,
ROUND(IF(SUMIFS($AM35:$BMK35,$AM$3:$BMK$3,"&lt;"&amp;MJ$3,$AM$2:$BMK$2,MJ$2)+ME35+SUMIFS($AM35:$BMK35,$AM$3:$BMK$3,"&lt;"&amp;MI$3,$AM$2:$BMK$2,MI$2)+MF35&lt;tbPayroll[[#This Row],[401ContriLimit]],
MF35,
MF35/(ME35+MF35)*
(tbPayroll[[#This Row],[401ContriLimit]]-SUMIFS($AM35:$BMK35,$AM$3:$BMK$3,"&lt;"&amp;MJ$3,$AM$2:$BMK$2,MJ$2)-SUMIFS($AM35:$BMK35,$AM$3:$BMK$3,"&lt;"&amp;MI$3,$AM$2:$BMK$2,MI$2))),2)))</f>
        <v/>
      </c>
      <c r="MJ35" s="116" t="str">
        <f>IF(tbPayroll[[#This Row],[idx]]="","",
IF(ME35=0,0,
ROUND(IF(SUMIFS($AM35:$BMK35,$AM$3:$BMK$3,"&lt;"&amp;MJ$3,$AM$2:$BMK$2,MJ$2)+ME35+SUMIFS($AM35:$BMK35,$AM$3:$BMK$3,"&lt;"&amp;MI$3,$AM$2:$BMK$2,MI$2)+MF35&lt;tbPayroll[[#This Row],[401ContriLimit]],
ME35,
ME35/(ME35+MF35)*
(tbPayroll[[#This Row],[401ContriLimit]]-SUMIFS($AM35:$BMK35,$AM$3:$BMK$3,"&lt;"&amp;MJ$3,$AM$2:$BMK$2,MJ$2)-SUMIFS($AM35:$BMK35,$AM$3:$BMK$3,"&lt;"&amp;MI$3,$AM$2:$BMK$2,MI$2))),2)
))</f>
        <v/>
      </c>
      <c r="MK35" s="116" t="str" cm="1">
        <f t="array" ref="MK35">IF(tbPayroll[[#This Row],[idx]]="","",
IF(MC35=0,0,
MAX(SUMIFS($AM35:$BMK35,$AM$3:$BMK$3,"&lt;="&amp;MQ$3,$AM$2:$BMK$2,MQ$2)-INDEX(mediAddTable,tbPayroll[[#This Row],[fedStatus]]),0)-
SUMIFS($AM35:$BMK35,$AM$3:$BMK$3,"&lt;"&amp;MQ$3,$AM$2:$BMK$2,MK$2)
))</f>
        <v/>
      </c>
      <c r="ML35" s="116" t="str">
        <f>IF(tbPayroll[[#This Row],[idx]]="","",
ROUND(MAX(MP35*dPeriods+tbPayroll[[#This Row],[adjustedAmount]],0),dFEDRound))</f>
        <v/>
      </c>
      <c r="MM35" s="116" t="str">
        <f>IF(tbPayroll[[#This Row],[idx]]="","",
ROUND(IF(hoursMode="Daily",
SUMIFS(Hours!$J34:$BDM34,Hours!$J$2:$BDM$2,"&gt;="&amp;LO$5,Hours!$J$2:$BDM$2,"&lt;="&amp;MR$5,Hours!$J$5:$BDM$5,dRegularName),
SUMIFS(Hours!$J34:$BDM34,Hours!$J$1:$BDM$1,MN$3,Hours!$J$5:$BDM$5,dRegularName)
),2))</f>
        <v/>
      </c>
      <c r="MN35" s="116" t="str">
        <f>IF(tbPayroll[[#This Row],[idx]]="","",
IF(hoursMode="Daily",
SUMIFS(Hours!$J34:$BDM34,Hours!$J$2:$BDM$2,"&gt;="&amp;LO$5,Hours!$J$2:$BDM$2,"&lt;="&amp;MR$5,Hours!$J$5:$BDM$5,dOvertimeName),
SUMIFS(Hours!$J34:$BDM34,Hours!$J$1:$BDM$1,MN$3,Hours!$J$5:$BDM$5,dOvertimeName)
))</f>
        <v/>
      </c>
      <c r="MO35" s="116" t="str">
        <f>IF(tbPayroll[[#This Row],[idx]]="","",
IF(hoursMode="Daily",
SUMIFS(Hours!$J34:$BDM34,Hours!$J$2:$BDM$2,"&gt;="&amp;LO$5,Hours!$J$2:$BDM$2,"&lt;="&amp;MR$5,Hours!$J$5:$BDM$5,dVacationName),
SUMIFS(Hours!$J34:$BDM34,Hours!$J$1:$BDM$1,MN$3,Hours!$J$5:$BDM$5,dVacationName)
))</f>
        <v/>
      </c>
      <c r="MP35" s="116" t="str">
        <f>IF(tbPayroll[[#This Row],[Employee]]="","",MAX(MR35-tbPayroll[[#This Row],[free]]-LP35-MI35,0))</f>
        <v/>
      </c>
      <c r="MQ35" s="116" t="str">
        <f>IF(tbPayroll[[#This Row],[Employee]]="","",MAX(MR35-tbPayroll[[#This Row],[free]]-LP35,0))</f>
        <v/>
      </c>
      <c r="MR35" s="116" t="str">
        <f>IF(tbPayroll[[#This Row],[Employee]]="","",
IF(tbPayroll[[#This Row],[employmentDate]]&gt;MR$5,0,LT35+LU35+LV35+LR35))</f>
        <v/>
      </c>
      <c r="MS35" s="116" t="str">
        <f>IF(tbPayroll[[#This Row],[Employee]]="","",MR35-SUM(LW35:MB35)-LQ35-LP35-MI35-MJ35)</f>
        <v/>
      </c>
      <c r="MT35" s="417"/>
      <c r="MU35" s="192"/>
      <c r="MV35" s="192"/>
      <c r="MW35" s="192"/>
      <c r="MX35" s="193"/>
      <c r="MY35" s="116" t="str">
        <f>IF(tbPayroll[[#This Row],[Employee]]="","",
NS35 &amp; " | " &amp; NT35&amp; " | " &amp; NU35
)</f>
        <v/>
      </c>
      <c r="MZ35" s="116" t="str">
        <f>IF(tbPayroll[[#This Row],[Employee]]="","",
IF(tbPayroll[[#This Row],[employmentDate]]&gt;NX$5,0,
ROUND(IF(tbPayroll[[#This Row],[IncomeBase]]=dSalaried,IF(MU35&lt;&gt;"",MU35,tbPayroll[[#This Row],[EmpWage]]),NS35*IF(MU35&lt;&gt;"",MU35,tbPayroll[[#This Row],[EmpWage]])),2)))</f>
        <v/>
      </c>
      <c r="NA35" s="116" t="str">
        <f>IF(tbPayroll[[#This Row],[Employee]]="","",
IF(tbPayroll[[#This Row],[employmentDate]]&gt;NX$5,0,
ROUND(NT35*tbPayroll[[#This Row],[overrrate]]*
IF(MU35&lt;&gt;"",MU35,tbPayroll[[#This Row],[EmpWage]])/IF(tbPayroll[[#This Row],[IncomeBase]]=dSalaried,MAX(tbPayroll[[#This Row],[regularwork]],1),1),2)
))</f>
        <v/>
      </c>
      <c r="NB35" s="116" t="str">
        <f>IF(tbPayroll[[#This Row],[Employee]]="","",
IF(tbPayroll[[#This Row],[employmentDate]]&gt;NX$5,0,
ROUND(NU35*
IFERROR(MZ35/NS35,0),2
)))</f>
        <v/>
      </c>
      <c r="NC35" s="116" t="str">
        <f>IF(tbPayroll[[#This Row],[Employee]]="","",
tbPayroll[[#This Row],[exState]]*
(tbPayroll[[#This Row],[stateAddDedu]]+ROUND(
MAX(NV35-tbPayroll[[#This Row],[persExemp]],0)*tbPayroll[[#This Row],[stateTax]],dRound))
)</f>
        <v/>
      </c>
      <c r="ND35" s="116" t="str">
        <f>IF(tbPayroll[[#This Row],[Employee]]="","",
(ROUND(
MAX(NV35-tbPayroll[[#This Row],[persExemp]],0)*tbPayroll[[#This Row],[dLocal]],dRound))
)</f>
        <v/>
      </c>
      <c r="NE35" s="116" t="str">
        <f>IF(tbPayroll[[#This Row],[Employee]]="","",
(ROUND(
MAX(NV35-tbPayroll[[#This Row],[persExemp]],0)*tbPayroll[[#This Row],[dCity]],dRound))
)</f>
        <v/>
      </c>
      <c r="NF35" s="116" t="str" cm="1">
        <f t="array" aca="1" ref="NF35" ca="1">IF(tbPayroll[[#This Row],[idx]]="","",
IF(NI35=0,0,
ROUND(tbPayroll[[#This Row],[exFed]]*
MAX(
((NR35-INDEX(INDIRECT(tbPayroll[[#This Row],[fedPrefix]]&amp;CHOOSE(tbPayroll[[#This Row],[fedStatus]],"SingleWage","JointlyWage","SingleWage","HeadWage")),NI35))*
INDEX(INDIRECT(tbPayroll[[#This Row],[fedPrefix]]&amp;"Perc"),NI35)+
INDEX(INDIRECT(tbPayroll[[#This Row],[fedPrefix]]&amp;CHOOSE(tbPayroll[[#This Row],[fedStatus]],"SingleHold","JointlyHold","SingleHold","HeadHold")),NI35))/dPeriods
- IF(tbPayroll[[#This Row],[isFormSent]]="Yes",tbPayroll[[#This Row],[isFormStep3]],0),0)
+tbPayroll[[#This Row],[isFormStep4c]],dFEDRound)
)
)</f>
        <v/>
      </c>
      <c r="NG35" s="116" t="str">
        <f>IF(tbPayroll[[#This Row],[idx]]="","",
ROUND(tbPayroll[[#This Row],[exSS]]*
IF(SUMIFS($AM35:$BMK35,$AM$3:$BMK$3,"&lt;"&amp;NG$3,$AM$2:$BMK$2,NG$2) +ssTax*NW35 &lt;ssTax*ssMax,
ssTax*NW35,
MAX(ssTax*ssMax-SUMIFS($AM35:$BMK35,$AM$3:$BMK$3,"&lt;"&amp;NG$3,$AM$2:$BMK$2,NG$2),0)),
2)
)</f>
        <v/>
      </c>
      <c r="NH35" s="116" t="str">
        <f>IF(tbPayroll[[#This Row],[idx]]="","",IF(NI35=0,0,ROUND(tbPayroll[[#This Row],[exMedi]]*mediTax*NW35+NQ35*mediMax,2)))</f>
        <v/>
      </c>
      <c r="NI35" s="116" t="str">
        <f ca="1">IF(tbPayroll[[#This Row],[idx]]="","",IFERROR(MATCH(NR35,INDIRECT(tbPayroll[[#This Row],[fedPrefix]]&amp;CHOOSE(tbPayroll[[#This Row],[fedStatus]],"SingleWage","JointlyWage","SingleWage","HeadWage")),1),0))</f>
        <v/>
      </c>
      <c r="NJ35" s="116"/>
      <c r="NK35" s="116" t="str">
        <f>IF(tbPayroll[[#This Row],[idx]]="","",
ROUND(tbPayroll[[#This Row],[401Roth]]*IF(SUMIFS($AM35:$BMK35,$AM$3:$BMK$3,"&lt;"&amp;NX$3,$AM$2:$BMK$2,NX$2)+MR35&lt;compensationCap,
NX35,
MAX(compensationCap-SUMIFS($AM35:$BMK35,$AM$3:$BMK$3,"&lt;"&amp;NX$3,$AM$2:$BMK$2,NX$2),0)),2))</f>
        <v/>
      </c>
      <c r="NL35" s="116" t="str">
        <f>IF(tbPayroll[[#This Row],[idx]]="","",
ROUND(tbPayroll[[#This Row],[401PreTax]]*IF(SUMIFS($AM35:$BMK35,$AM$3:$BMK$3,"&lt;"&amp;NX$3,$AM$2:$BMK$2,NX$2)+MR35&lt;compensationCap,
NX35,
MAX(compensationCap-SUMIFS($AM35:$BMK35,$AM$3:$BMK$3,"&lt;"&amp;NX$3,$AM$2:$BMK$2,NX$2),0)),2))</f>
        <v/>
      </c>
      <c r="NM35" s="116" t="str">
        <f>IF(tbPayroll[[#This Row],[idx]]="","",
ROUND((tbPayroll[[#This Row],[401T1p]]*tbPayroll[[#This Row],[401T1Cap]]+tbPayroll[[#This Row],[401T2p]]*tbPayroll[[#This Row],[401T2Cap]])*IF(SUMIFS($AM35:$BMK35,$AM$3:$BMK$3,"&lt;"&amp;NX$3,$AM$2:$BMK$2,NX$2)+MR35&lt;compensationCap,
NX35,
MAX(compensationCap-SUMIFS($AM35:$BMK35,$AM$3:$BMK$3,"&lt;"&amp;NX$3,$AM$2:$BMK$2,NX$2),0)),2))</f>
        <v/>
      </c>
      <c r="NN35" s="116" t="str">
        <f>IF(tbPayroll[[#This Row],[idx]]="","",
IF(NM35=0,0,
ROUND(IF(SUMIFS($AM35:$BMK35,$AM$3:$BMK$3,"&lt;"&amp;NP$3,$AM$2:$BMK$2,"&gt;="&amp;NN$2,$AM$2:$BMK$2,"&lt;="&amp;NP$2)+NK35+NL35+NM35&lt;tbPayroll[[#This Row],[401EmperLimit]],
NM35,
MAX((tbPayroll[[#This Row],[401EmperLimit]]-SUMIFS($AM35:$BMK35,$AM$3:$BMK$3,"&lt;"&amp;NP$3,$AM$2:$BMK$2,"&gt;="&amp;NN$2,$AM$2:$BMK$2,"&lt;="&amp;NP$2)),0)),2)))</f>
        <v/>
      </c>
      <c r="NO35" s="116" t="str">
        <f>IF(tbPayroll[[#This Row],[idx]]="","",
IF(NL35=0,0,
ROUND(IF(SUMIFS($AM35:$BMK35,$AM$3:$BMK$3,"&lt;"&amp;NP$3,$AM$2:$BMK$2,NP$2)+NK35+SUMIFS($AM35:$BMK35,$AM$3:$BMK$3,"&lt;"&amp;NO$3,$AM$2:$BMK$2,NO$2)+NL35&lt;tbPayroll[[#This Row],[401ContriLimit]],
NL35,
NL35/(NK35+NL35)*
(tbPayroll[[#This Row],[401ContriLimit]]-SUMIFS($AM35:$BMK35,$AM$3:$BMK$3,"&lt;"&amp;NP$3,$AM$2:$BMK$2,NP$2)-SUMIFS($AM35:$BMK35,$AM$3:$BMK$3,"&lt;"&amp;NO$3,$AM$2:$BMK$2,NO$2))),2)))</f>
        <v/>
      </c>
      <c r="NP35" s="116" t="str">
        <f>IF(tbPayroll[[#This Row],[idx]]="","",
IF(NK35=0,0,
ROUND(IF(SUMIFS($AM35:$BMK35,$AM$3:$BMK$3,"&lt;"&amp;NP$3,$AM$2:$BMK$2,NP$2)+NK35+SUMIFS($AM35:$BMK35,$AM$3:$BMK$3,"&lt;"&amp;NO$3,$AM$2:$BMK$2,NO$2)+NL35&lt;tbPayroll[[#This Row],[401ContriLimit]],
NK35,
NK35/(NK35+NL35)*
(tbPayroll[[#This Row],[401ContriLimit]]-SUMIFS($AM35:$BMK35,$AM$3:$BMK$3,"&lt;"&amp;NP$3,$AM$2:$BMK$2,NP$2)-SUMIFS($AM35:$BMK35,$AM$3:$BMK$3,"&lt;"&amp;NO$3,$AM$2:$BMK$2,NO$2))),2)
))</f>
        <v/>
      </c>
      <c r="NQ35" s="116" t="str" cm="1">
        <f t="array" ref="NQ35">IF(tbPayroll[[#This Row],[idx]]="","",
IF(NI35=0,0,
MAX(SUMIFS($AM35:$BMK35,$AM$3:$BMK$3,"&lt;="&amp;NW$3,$AM$2:$BMK$2,NW$2)-INDEX(mediAddTable,tbPayroll[[#This Row],[fedStatus]]),0)-
SUMIFS($AM35:$BMK35,$AM$3:$BMK$3,"&lt;"&amp;NW$3,$AM$2:$BMK$2,NQ$2)
))</f>
        <v/>
      </c>
      <c r="NR35" s="116" t="str">
        <f>IF(tbPayroll[[#This Row],[idx]]="","",
ROUND(MAX(NV35*dPeriods+tbPayroll[[#This Row],[adjustedAmount]],0),dFEDRound))</f>
        <v/>
      </c>
      <c r="NS35" s="116" t="str">
        <f>IF(tbPayroll[[#This Row],[idx]]="","",
ROUND(IF(hoursMode="Daily",
SUMIFS(Hours!$J34:$BDM34,Hours!$J$2:$BDM$2,"&gt;="&amp;MU$5,Hours!$J$2:$BDM$2,"&lt;="&amp;NX$5,Hours!$J$5:$BDM$5,dRegularName),
SUMIFS(Hours!$J34:$BDM34,Hours!$J$1:$BDM$1,NT$3,Hours!$J$5:$BDM$5,dRegularName)
),2))</f>
        <v/>
      </c>
      <c r="NT35" s="116" t="str">
        <f>IF(tbPayroll[[#This Row],[idx]]="","",
IF(hoursMode="Daily",
SUMIFS(Hours!$J34:$BDM34,Hours!$J$2:$BDM$2,"&gt;="&amp;MU$5,Hours!$J$2:$BDM$2,"&lt;="&amp;NX$5,Hours!$J$5:$BDM$5,dOvertimeName),
SUMIFS(Hours!$J34:$BDM34,Hours!$J$1:$BDM$1,NT$3,Hours!$J$5:$BDM$5,dOvertimeName)
))</f>
        <v/>
      </c>
      <c r="NU35" s="116" t="str">
        <f>IF(tbPayroll[[#This Row],[idx]]="","",
IF(hoursMode="Daily",
SUMIFS(Hours!$J34:$BDM34,Hours!$J$2:$BDM$2,"&gt;="&amp;MU$5,Hours!$J$2:$BDM$2,"&lt;="&amp;NX$5,Hours!$J$5:$BDM$5,dVacationName),
SUMIFS(Hours!$J34:$BDM34,Hours!$J$1:$BDM$1,NT$3,Hours!$J$5:$BDM$5,dVacationName)
))</f>
        <v/>
      </c>
      <c r="NV35" s="116" t="str">
        <f>IF(tbPayroll[[#This Row],[Employee]]="","",MAX(NX35-tbPayroll[[#This Row],[free]]-MV35-NO35,0))</f>
        <v/>
      </c>
      <c r="NW35" s="116" t="str">
        <f>IF(tbPayroll[[#This Row],[Employee]]="","",MAX(NX35-tbPayroll[[#This Row],[free]]-MV35,0))</f>
        <v/>
      </c>
      <c r="NX35" s="116" t="str">
        <f>IF(tbPayroll[[#This Row],[Employee]]="","",
IF(tbPayroll[[#This Row],[employmentDate]]&gt;NX$5,0,MZ35+NA35+NB35+MX35))</f>
        <v/>
      </c>
      <c r="NY35" s="116" t="str">
        <f>IF(tbPayroll[[#This Row],[Employee]]="","",NX35-SUM(NC35:NH35)-MW35-MV35-NO35-NP35)</f>
        <v/>
      </c>
      <c r="NZ35" s="417"/>
      <c r="OA35" s="192"/>
      <c r="OB35" s="192"/>
      <c r="OC35" s="192"/>
      <c r="OD35" s="193"/>
      <c r="OE35" s="116" t="str">
        <f>IF(tbPayroll[[#This Row],[Employee]]="","",
OY35 &amp; " | " &amp; OZ35&amp; " | " &amp; PA35
)</f>
        <v/>
      </c>
      <c r="OF35" s="116" t="str">
        <f>IF(tbPayroll[[#This Row],[Employee]]="","",
IF(tbPayroll[[#This Row],[employmentDate]]&gt;PD$5,0,
ROUND(IF(tbPayroll[[#This Row],[IncomeBase]]=dSalaried,IF(OA35&lt;&gt;"",OA35,tbPayroll[[#This Row],[EmpWage]]),OY35*IF(OA35&lt;&gt;"",OA35,tbPayroll[[#This Row],[EmpWage]])),2)))</f>
        <v/>
      </c>
      <c r="OG35" s="116" t="str">
        <f>IF(tbPayroll[[#This Row],[Employee]]="","",
IF(tbPayroll[[#This Row],[employmentDate]]&gt;PD$5,0,
ROUND(OZ35*tbPayroll[[#This Row],[overrrate]]*
IF(OA35&lt;&gt;"",OA35,tbPayroll[[#This Row],[EmpWage]])/IF(tbPayroll[[#This Row],[IncomeBase]]=dSalaried,MAX(tbPayroll[[#This Row],[regularwork]],1),1),2)
))</f>
        <v/>
      </c>
      <c r="OH35" s="116" t="str">
        <f>IF(tbPayroll[[#This Row],[Employee]]="","",
IF(tbPayroll[[#This Row],[employmentDate]]&gt;PD$5,0,
ROUND(PA35*
IFERROR(OF35/OY35,0),2
)))</f>
        <v/>
      </c>
      <c r="OI35" s="116" t="str">
        <f>IF(tbPayroll[[#This Row],[Employee]]="","",
tbPayroll[[#This Row],[exState]]*
(tbPayroll[[#This Row],[stateAddDedu]]+ROUND(
MAX(PB35-tbPayroll[[#This Row],[persExemp]],0)*tbPayroll[[#This Row],[stateTax]],dRound))
)</f>
        <v/>
      </c>
      <c r="OJ35" s="116" t="str">
        <f>IF(tbPayroll[[#This Row],[Employee]]="","",
(ROUND(
MAX(PB35-tbPayroll[[#This Row],[persExemp]],0)*tbPayroll[[#This Row],[dLocal]],dRound))
)</f>
        <v/>
      </c>
      <c r="OK35" s="116" t="str">
        <f>IF(tbPayroll[[#This Row],[Employee]]="","",
(ROUND(
MAX(PB35-tbPayroll[[#This Row],[persExemp]],0)*tbPayroll[[#This Row],[dCity]],dRound))
)</f>
        <v/>
      </c>
      <c r="OL35" s="116" t="str" cm="1">
        <f t="array" aca="1" ref="OL35" ca="1">IF(tbPayroll[[#This Row],[idx]]="","",
IF(OO35=0,0,
ROUND(tbPayroll[[#This Row],[exFed]]*
MAX(
((OX35-INDEX(INDIRECT(tbPayroll[[#This Row],[fedPrefix]]&amp;CHOOSE(tbPayroll[[#This Row],[fedStatus]],"SingleWage","JointlyWage","SingleWage","HeadWage")),OO35))*
INDEX(INDIRECT(tbPayroll[[#This Row],[fedPrefix]]&amp;"Perc"),OO35)+
INDEX(INDIRECT(tbPayroll[[#This Row],[fedPrefix]]&amp;CHOOSE(tbPayroll[[#This Row],[fedStatus]],"SingleHold","JointlyHold","SingleHold","HeadHold")),OO35))/dPeriods
- IF(tbPayroll[[#This Row],[isFormSent]]="Yes",tbPayroll[[#This Row],[isFormStep3]],0),0)
+tbPayroll[[#This Row],[isFormStep4c]],dFEDRound)
)
)</f>
        <v/>
      </c>
      <c r="OM35" s="116" t="str">
        <f>IF(tbPayroll[[#This Row],[idx]]="","",
ROUND(tbPayroll[[#This Row],[exSS]]*
IF(SUMIFS($AM35:$BMK35,$AM$3:$BMK$3,"&lt;"&amp;OM$3,$AM$2:$BMK$2,OM$2) +ssTax*PC35 &lt;ssTax*ssMax,
ssTax*PC35,
MAX(ssTax*ssMax-SUMIFS($AM35:$BMK35,$AM$3:$BMK$3,"&lt;"&amp;OM$3,$AM$2:$BMK$2,OM$2),0)),
2)
)</f>
        <v/>
      </c>
      <c r="ON35" s="116" t="str">
        <f>IF(tbPayroll[[#This Row],[idx]]="","",IF(OO35=0,0,ROUND(tbPayroll[[#This Row],[exMedi]]*mediTax*PC35+OW35*mediMax,2)))</f>
        <v/>
      </c>
      <c r="OO35" s="116" t="str">
        <f ca="1">IF(tbPayroll[[#This Row],[idx]]="","",IFERROR(MATCH(OX35,INDIRECT(tbPayroll[[#This Row],[fedPrefix]]&amp;CHOOSE(tbPayroll[[#This Row],[fedStatus]],"SingleWage","JointlyWage","SingleWage","HeadWage")),1),0))</f>
        <v/>
      </c>
      <c r="OP35" s="116"/>
      <c r="OQ35" s="116" t="str">
        <f>IF(tbPayroll[[#This Row],[idx]]="","",
ROUND(tbPayroll[[#This Row],[401Roth]]*IF(SUMIFS($AM35:$BMK35,$AM$3:$BMK$3,"&lt;"&amp;PD$3,$AM$2:$BMK$2,PD$2)+NX35&lt;compensationCap,
PD35,
MAX(compensationCap-SUMIFS($AM35:$BMK35,$AM$3:$BMK$3,"&lt;"&amp;PD$3,$AM$2:$BMK$2,PD$2),0)),2))</f>
        <v/>
      </c>
      <c r="OR35" s="116" t="str">
        <f>IF(tbPayroll[[#This Row],[idx]]="","",
ROUND(tbPayroll[[#This Row],[401PreTax]]*IF(SUMIFS($AM35:$BMK35,$AM$3:$BMK$3,"&lt;"&amp;PD$3,$AM$2:$BMK$2,PD$2)+NX35&lt;compensationCap,
PD35,
MAX(compensationCap-SUMIFS($AM35:$BMK35,$AM$3:$BMK$3,"&lt;"&amp;PD$3,$AM$2:$BMK$2,PD$2),0)),2))</f>
        <v/>
      </c>
      <c r="OS35" s="116" t="str">
        <f>IF(tbPayroll[[#This Row],[idx]]="","",
ROUND((tbPayroll[[#This Row],[401T1p]]*tbPayroll[[#This Row],[401T1Cap]]+tbPayroll[[#This Row],[401T2p]]*tbPayroll[[#This Row],[401T2Cap]])*IF(SUMIFS($AM35:$BMK35,$AM$3:$BMK$3,"&lt;"&amp;PD$3,$AM$2:$BMK$2,PD$2)+NX35&lt;compensationCap,
PD35,
MAX(compensationCap-SUMIFS($AM35:$BMK35,$AM$3:$BMK$3,"&lt;"&amp;PD$3,$AM$2:$BMK$2,PD$2),0)),2))</f>
        <v/>
      </c>
      <c r="OT35" s="116" t="str">
        <f>IF(tbPayroll[[#This Row],[idx]]="","",
IF(OS35=0,0,
ROUND(IF(SUMIFS($AM35:$BMK35,$AM$3:$BMK$3,"&lt;"&amp;OV$3,$AM$2:$BMK$2,"&gt;="&amp;OT$2,$AM$2:$BMK$2,"&lt;="&amp;OV$2)+OQ35+OR35+OS35&lt;tbPayroll[[#This Row],[401EmperLimit]],
OS35,
MAX((tbPayroll[[#This Row],[401EmperLimit]]-SUMIFS($AM35:$BMK35,$AM$3:$BMK$3,"&lt;"&amp;OV$3,$AM$2:$BMK$2,"&gt;="&amp;OT$2,$AM$2:$BMK$2,"&lt;="&amp;OV$2)),0)),2)))</f>
        <v/>
      </c>
      <c r="OU35" s="116" t="str">
        <f>IF(tbPayroll[[#This Row],[idx]]="","",
IF(OR35=0,0,
ROUND(IF(SUMIFS($AM35:$BMK35,$AM$3:$BMK$3,"&lt;"&amp;OV$3,$AM$2:$BMK$2,OV$2)+OQ35+SUMIFS($AM35:$BMK35,$AM$3:$BMK$3,"&lt;"&amp;OU$3,$AM$2:$BMK$2,OU$2)+OR35&lt;tbPayroll[[#This Row],[401ContriLimit]],
OR35,
OR35/(OQ35+OR35)*
(tbPayroll[[#This Row],[401ContriLimit]]-SUMIFS($AM35:$BMK35,$AM$3:$BMK$3,"&lt;"&amp;OV$3,$AM$2:$BMK$2,OV$2)-SUMIFS($AM35:$BMK35,$AM$3:$BMK$3,"&lt;"&amp;OU$3,$AM$2:$BMK$2,OU$2))),2)))</f>
        <v/>
      </c>
      <c r="OV35" s="116" t="str">
        <f>IF(tbPayroll[[#This Row],[idx]]="","",
IF(OQ35=0,0,
ROUND(IF(SUMIFS($AM35:$BMK35,$AM$3:$BMK$3,"&lt;"&amp;OV$3,$AM$2:$BMK$2,OV$2)+OQ35+SUMIFS($AM35:$BMK35,$AM$3:$BMK$3,"&lt;"&amp;OU$3,$AM$2:$BMK$2,OU$2)+OR35&lt;tbPayroll[[#This Row],[401ContriLimit]],
OQ35,
OQ35/(OQ35+OR35)*
(tbPayroll[[#This Row],[401ContriLimit]]-SUMIFS($AM35:$BMK35,$AM$3:$BMK$3,"&lt;"&amp;OV$3,$AM$2:$BMK$2,OV$2)-SUMIFS($AM35:$BMK35,$AM$3:$BMK$3,"&lt;"&amp;OU$3,$AM$2:$BMK$2,OU$2))),2)
))</f>
        <v/>
      </c>
      <c r="OW35" s="116" t="str" cm="1">
        <f t="array" ref="OW35">IF(tbPayroll[[#This Row],[idx]]="","",
IF(OO35=0,0,
MAX(SUMIFS($AM35:$BMK35,$AM$3:$BMK$3,"&lt;="&amp;PC$3,$AM$2:$BMK$2,PC$2)-INDEX(mediAddTable,tbPayroll[[#This Row],[fedStatus]]),0)-
SUMIFS($AM35:$BMK35,$AM$3:$BMK$3,"&lt;"&amp;PC$3,$AM$2:$BMK$2,OW$2)
))</f>
        <v/>
      </c>
      <c r="OX35" s="116" t="str">
        <f>IF(tbPayroll[[#This Row],[idx]]="","",
ROUND(MAX(PB35*dPeriods+tbPayroll[[#This Row],[adjustedAmount]],0),dFEDRound))</f>
        <v/>
      </c>
      <c r="OY35" s="116" t="str">
        <f>IF(tbPayroll[[#This Row],[idx]]="","",
ROUND(IF(hoursMode="Daily",
SUMIFS(Hours!$J34:$BDM34,Hours!$J$2:$BDM$2,"&gt;="&amp;OA$5,Hours!$J$2:$BDM$2,"&lt;="&amp;PD$5,Hours!$J$5:$BDM$5,dRegularName),
SUMIFS(Hours!$J34:$BDM34,Hours!$J$1:$BDM$1,OZ$3,Hours!$J$5:$BDM$5,dRegularName)
),2))</f>
        <v/>
      </c>
      <c r="OZ35" s="116" t="str">
        <f>IF(tbPayroll[[#This Row],[idx]]="","",
IF(hoursMode="Daily",
SUMIFS(Hours!$J34:$BDM34,Hours!$J$2:$BDM$2,"&gt;="&amp;OA$5,Hours!$J$2:$BDM$2,"&lt;="&amp;PD$5,Hours!$J$5:$BDM$5,dOvertimeName),
SUMIFS(Hours!$J34:$BDM34,Hours!$J$1:$BDM$1,OZ$3,Hours!$J$5:$BDM$5,dOvertimeName)
))</f>
        <v/>
      </c>
      <c r="PA35" s="116" t="str">
        <f>IF(tbPayroll[[#This Row],[idx]]="","",
IF(hoursMode="Daily",
SUMIFS(Hours!$J34:$BDM34,Hours!$J$2:$BDM$2,"&gt;="&amp;OA$5,Hours!$J$2:$BDM$2,"&lt;="&amp;PD$5,Hours!$J$5:$BDM$5,dVacationName),
SUMIFS(Hours!$J34:$BDM34,Hours!$J$1:$BDM$1,OZ$3,Hours!$J$5:$BDM$5,dVacationName)
))</f>
        <v/>
      </c>
      <c r="PB35" s="116" t="str">
        <f>IF(tbPayroll[[#This Row],[Employee]]="","",MAX(PD35-tbPayroll[[#This Row],[free]]-OB35-OU35,0))</f>
        <v/>
      </c>
      <c r="PC35" s="116" t="str">
        <f>IF(tbPayroll[[#This Row],[Employee]]="","",MAX(PD35-tbPayroll[[#This Row],[free]]-OB35,0))</f>
        <v/>
      </c>
      <c r="PD35" s="116" t="str">
        <f>IF(tbPayroll[[#This Row],[Employee]]="","",
IF(tbPayroll[[#This Row],[employmentDate]]&gt;PD$5,0,OF35+OG35+OH35+OD35))</f>
        <v/>
      </c>
      <c r="PE35" s="116" t="str">
        <f>IF(tbPayroll[[#This Row],[Employee]]="","",PD35-SUM(OI35:ON35)-OC35-OB35-OU35-OV35)</f>
        <v/>
      </c>
      <c r="PF35" s="417"/>
      <c r="PG35" s="192"/>
      <c r="PH35" s="192"/>
      <c r="PI35" s="192"/>
      <c r="PJ35" s="193"/>
      <c r="PK35" s="116" t="str">
        <f>IF(tbPayroll[[#This Row],[Employee]]="","",
QE35 &amp; " | " &amp; QF35&amp; " | " &amp; QG35
)</f>
        <v/>
      </c>
      <c r="PL35" s="116" t="str">
        <f>IF(tbPayroll[[#This Row],[Employee]]="","",
IF(tbPayroll[[#This Row],[employmentDate]]&gt;QJ$5,0,
ROUND(IF(tbPayroll[[#This Row],[IncomeBase]]=dSalaried,IF(PG35&lt;&gt;"",PG35,tbPayroll[[#This Row],[EmpWage]]),QE35*IF(PG35&lt;&gt;"",PG35,tbPayroll[[#This Row],[EmpWage]])),2)))</f>
        <v/>
      </c>
      <c r="PM35" s="116" t="str">
        <f>IF(tbPayroll[[#This Row],[Employee]]="","",
IF(tbPayroll[[#This Row],[employmentDate]]&gt;QJ$5,0,
ROUND(QF35*tbPayroll[[#This Row],[overrrate]]*
IF(PG35&lt;&gt;"",PG35,tbPayroll[[#This Row],[EmpWage]])/IF(tbPayroll[[#This Row],[IncomeBase]]=dSalaried,MAX(tbPayroll[[#This Row],[regularwork]],1),1),2)
))</f>
        <v/>
      </c>
      <c r="PN35" s="116" t="str">
        <f>IF(tbPayroll[[#This Row],[Employee]]="","",
IF(tbPayroll[[#This Row],[employmentDate]]&gt;QJ$5,0,
ROUND(QG35*
IFERROR(PL35/QE35,0),2
)))</f>
        <v/>
      </c>
      <c r="PO35" s="116" t="str">
        <f>IF(tbPayroll[[#This Row],[Employee]]="","",
tbPayroll[[#This Row],[exState]]*
(tbPayroll[[#This Row],[stateAddDedu]]+ROUND(
MAX(QH35-tbPayroll[[#This Row],[persExemp]],0)*tbPayroll[[#This Row],[stateTax]],dRound))
)</f>
        <v/>
      </c>
      <c r="PP35" s="116" t="str">
        <f>IF(tbPayroll[[#This Row],[Employee]]="","",
(ROUND(
MAX(QH35-tbPayroll[[#This Row],[persExemp]],0)*tbPayroll[[#This Row],[dLocal]],dRound))
)</f>
        <v/>
      </c>
      <c r="PQ35" s="116" t="str">
        <f>IF(tbPayroll[[#This Row],[Employee]]="","",
(ROUND(
MAX(QH35-tbPayroll[[#This Row],[persExemp]],0)*tbPayroll[[#This Row],[dCity]],dRound))
)</f>
        <v/>
      </c>
      <c r="PR35" s="116" t="str" cm="1">
        <f t="array" aca="1" ref="PR35" ca="1">IF(tbPayroll[[#This Row],[idx]]="","",
IF(PU35=0,0,
ROUND(tbPayroll[[#This Row],[exFed]]*
MAX(
((QD35-INDEX(INDIRECT(tbPayroll[[#This Row],[fedPrefix]]&amp;CHOOSE(tbPayroll[[#This Row],[fedStatus]],"SingleWage","JointlyWage","SingleWage","HeadWage")),PU35))*
INDEX(INDIRECT(tbPayroll[[#This Row],[fedPrefix]]&amp;"Perc"),PU35)+
INDEX(INDIRECT(tbPayroll[[#This Row],[fedPrefix]]&amp;CHOOSE(tbPayroll[[#This Row],[fedStatus]],"SingleHold","JointlyHold","SingleHold","HeadHold")),PU35))/dPeriods
- IF(tbPayroll[[#This Row],[isFormSent]]="Yes",tbPayroll[[#This Row],[isFormStep3]],0),0)
+tbPayroll[[#This Row],[isFormStep4c]],dFEDRound)
)
)</f>
        <v/>
      </c>
      <c r="PS35" s="116" t="str">
        <f>IF(tbPayroll[[#This Row],[idx]]="","",
ROUND(tbPayroll[[#This Row],[exSS]]*
IF(SUMIFS($AM35:$BMK35,$AM$3:$BMK$3,"&lt;"&amp;PS$3,$AM$2:$BMK$2,PS$2) +ssTax*QI35 &lt;ssTax*ssMax,
ssTax*QI35,
MAX(ssTax*ssMax-SUMIFS($AM35:$BMK35,$AM$3:$BMK$3,"&lt;"&amp;PS$3,$AM$2:$BMK$2,PS$2),0)),
2)
)</f>
        <v/>
      </c>
      <c r="PT35" s="116" t="str">
        <f>IF(tbPayroll[[#This Row],[idx]]="","",IF(PU35=0,0,ROUND(tbPayroll[[#This Row],[exMedi]]*mediTax*QI35+QC35*mediMax,2)))</f>
        <v/>
      </c>
      <c r="PU35" s="116" t="str">
        <f ca="1">IF(tbPayroll[[#This Row],[idx]]="","",IFERROR(MATCH(QD35,INDIRECT(tbPayroll[[#This Row],[fedPrefix]]&amp;CHOOSE(tbPayroll[[#This Row],[fedStatus]],"SingleWage","JointlyWage","SingleWage","HeadWage")),1),0))</f>
        <v/>
      </c>
      <c r="PV35" s="116"/>
      <c r="PW35" s="116" t="str">
        <f>IF(tbPayroll[[#This Row],[idx]]="","",
ROUND(tbPayroll[[#This Row],[401Roth]]*IF(SUMIFS($AM35:$BMK35,$AM$3:$BMK$3,"&lt;"&amp;QJ$3,$AM$2:$BMK$2,QJ$2)+PD35&lt;compensationCap,
QJ35,
MAX(compensationCap-SUMIFS($AM35:$BMK35,$AM$3:$BMK$3,"&lt;"&amp;QJ$3,$AM$2:$BMK$2,QJ$2),0)),2))</f>
        <v/>
      </c>
      <c r="PX35" s="116" t="str">
        <f>IF(tbPayroll[[#This Row],[idx]]="","",
ROUND(tbPayroll[[#This Row],[401PreTax]]*IF(SUMIFS($AM35:$BMK35,$AM$3:$BMK$3,"&lt;"&amp;QJ$3,$AM$2:$BMK$2,QJ$2)+PD35&lt;compensationCap,
QJ35,
MAX(compensationCap-SUMIFS($AM35:$BMK35,$AM$3:$BMK$3,"&lt;"&amp;QJ$3,$AM$2:$BMK$2,QJ$2),0)),2))</f>
        <v/>
      </c>
      <c r="PY35" s="116" t="str">
        <f>IF(tbPayroll[[#This Row],[idx]]="","",
ROUND((tbPayroll[[#This Row],[401T1p]]*tbPayroll[[#This Row],[401T1Cap]]+tbPayroll[[#This Row],[401T2p]]*tbPayroll[[#This Row],[401T2Cap]])*IF(SUMIFS($AM35:$BMK35,$AM$3:$BMK$3,"&lt;"&amp;QJ$3,$AM$2:$BMK$2,QJ$2)+PD35&lt;compensationCap,
QJ35,
MAX(compensationCap-SUMIFS($AM35:$BMK35,$AM$3:$BMK$3,"&lt;"&amp;QJ$3,$AM$2:$BMK$2,QJ$2),0)),2))</f>
        <v/>
      </c>
      <c r="PZ35" s="116" t="str">
        <f>IF(tbPayroll[[#This Row],[idx]]="","",
IF(PY35=0,0,
ROUND(IF(SUMIFS($AM35:$BMK35,$AM$3:$BMK$3,"&lt;"&amp;QB$3,$AM$2:$BMK$2,"&gt;="&amp;PZ$2,$AM$2:$BMK$2,"&lt;="&amp;QB$2)+PW35+PX35+PY35&lt;tbPayroll[[#This Row],[401EmperLimit]],
PY35,
MAX((tbPayroll[[#This Row],[401EmperLimit]]-SUMIFS($AM35:$BMK35,$AM$3:$BMK$3,"&lt;"&amp;QB$3,$AM$2:$BMK$2,"&gt;="&amp;PZ$2,$AM$2:$BMK$2,"&lt;="&amp;QB$2)),0)),2)))</f>
        <v/>
      </c>
      <c r="QA35" s="116" t="str">
        <f>IF(tbPayroll[[#This Row],[idx]]="","",
IF(PX35=0,0,
ROUND(IF(SUMIFS($AM35:$BMK35,$AM$3:$BMK$3,"&lt;"&amp;QB$3,$AM$2:$BMK$2,QB$2)+PW35+SUMIFS($AM35:$BMK35,$AM$3:$BMK$3,"&lt;"&amp;QA$3,$AM$2:$BMK$2,QA$2)+PX35&lt;tbPayroll[[#This Row],[401ContriLimit]],
PX35,
PX35/(PW35+PX35)*
(tbPayroll[[#This Row],[401ContriLimit]]-SUMIFS($AM35:$BMK35,$AM$3:$BMK$3,"&lt;"&amp;QB$3,$AM$2:$BMK$2,QB$2)-SUMIFS($AM35:$BMK35,$AM$3:$BMK$3,"&lt;"&amp;QA$3,$AM$2:$BMK$2,QA$2))),2)))</f>
        <v/>
      </c>
      <c r="QB35" s="116" t="str">
        <f>IF(tbPayroll[[#This Row],[idx]]="","",
IF(PW35=0,0,
ROUND(IF(SUMIFS($AM35:$BMK35,$AM$3:$BMK$3,"&lt;"&amp;QB$3,$AM$2:$BMK$2,QB$2)+PW35+SUMIFS($AM35:$BMK35,$AM$3:$BMK$3,"&lt;"&amp;QA$3,$AM$2:$BMK$2,QA$2)+PX35&lt;tbPayroll[[#This Row],[401ContriLimit]],
PW35,
PW35/(PW35+PX35)*
(tbPayroll[[#This Row],[401ContriLimit]]-SUMIFS($AM35:$BMK35,$AM$3:$BMK$3,"&lt;"&amp;QB$3,$AM$2:$BMK$2,QB$2)-SUMIFS($AM35:$BMK35,$AM$3:$BMK$3,"&lt;"&amp;QA$3,$AM$2:$BMK$2,QA$2))),2)
))</f>
        <v/>
      </c>
      <c r="QC35" s="116" t="str" cm="1">
        <f t="array" ref="QC35">IF(tbPayroll[[#This Row],[idx]]="","",
IF(PU35=0,0,
MAX(SUMIFS($AM35:$BMK35,$AM$3:$BMK$3,"&lt;="&amp;QI$3,$AM$2:$BMK$2,QI$2)-INDEX(mediAddTable,tbPayroll[[#This Row],[fedStatus]]),0)-
SUMIFS($AM35:$BMK35,$AM$3:$BMK$3,"&lt;"&amp;QI$3,$AM$2:$BMK$2,QC$2)
))</f>
        <v/>
      </c>
      <c r="QD35" s="116" t="str">
        <f>IF(tbPayroll[[#This Row],[idx]]="","",
ROUND(MAX(QH35*dPeriods+tbPayroll[[#This Row],[adjustedAmount]],0),dFEDRound))</f>
        <v/>
      </c>
      <c r="QE35" s="116" t="str">
        <f>IF(tbPayroll[[#This Row],[idx]]="","",
ROUND(IF(hoursMode="Daily",
SUMIFS(Hours!$J34:$BDM34,Hours!$J$2:$BDM$2,"&gt;="&amp;PG$5,Hours!$J$2:$BDM$2,"&lt;="&amp;QJ$5,Hours!$J$5:$BDM$5,dRegularName),
SUMIFS(Hours!$J34:$BDM34,Hours!$J$1:$BDM$1,QF$3,Hours!$J$5:$BDM$5,dRegularName)
),2))</f>
        <v/>
      </c>
      <c r="QF35" s="116" t="str">
        <f>IF(tbPayroll[[#This Row],[idx]]="","",
IF(hoursMode="Daily",
SUMIFS(Hours!$J34:$BDM34,Hours!$J$2:$BDM$2,"&gt;="&amp;PG$5,Hours!$J$2:$BDM$2,"&lt;="&amp;QJ$5,Hours!$J$5:$BDM$5,dOvertimeName),
SUMIFS(Hours!$J34:$BDM34,Hours!$J$1:$BDM$1,QF$3,Hours!$J$5:$BDM$5,dOvertimeName)
))</f>
        <v/>
      </c>
      <c r="QG35" s="116" t="str">
        <f>IF(tbPayroll[[#This Row],[idx]]="","",
IF(hoursMode="Daily",
SUMIFS(Hours!$J34:$BDM34,Hours!$J$2:$BDM$2,"&gt;="&amp;PG$5,Hours!$J$2:$BDM$2,"&lt;="&amp;QJ$5,Hours!$J$5:$BDM$5,dVacationName),
SUMIFS(Hours!$J34:$BDM34,Hours!$J$1:$BDM$1,QF$3,Hours!$J$5:$BDM$5,dVacationName)
))</f>
        <v/>
      </c>
      <c r="QH35" s="116" t="str">
        <f>IF(tbPayroll[[#This Row],[Employee]]="","",MAX(QJ35-tbPayroll[[#This Row],[free]]-PH35-QA35,0))</f>
        <v/>
      </c>
      <c r="QI35" s="116" t="str">
        <f>IF(tbPayroll[[#This Row],[Employee]]="","",MAX(QJ35-tbPayroll[[#This Row],[free]]-PH35,0))</f>
        <v/>
      </c>
      <c r="QJ35" s="116" t="str">
        <f>IF(tbPayroll[[#This Row],[Employee]]="","",
IF(tbPayroll[[#This Row],[employmentDate]]&gt;QJ$5,0,PL35+PM35+PN35+PJ35))</f>
        <v/>
      </c>
      <c r="QK35" s="116" t="str">
        <f>IF(tbPayroll[[#This Row],[Employee]]="","",QJ35-SUM(PO35:PT35)-PI35-PH35-QA35-QB35)</f>
        <v/>
      </c>
      <c r="QL35" s="417"/>
      <c r="QM35" s="192"/>
      <c r="QN35" s="192"/>
      <c r="QO35" s="192"/>
      <c r="QP35" s="193"/>
      <c r="QQ35" s="116" t="str">
        <f>IF(tbPayroll[[#This Row],[Employee]]="","",
RK35 &amp; " | " &amp; RL35&amp; " | " &amp; RM35
)</f>
        <v/>
      </c>
      <c r="QR35" s="116" t="str">
        <f>IF(tbPayroll[[#This Row],[Employee]]="","",
IF(tbPayroll[[#This Row],[employmentDate]]&gt;RP$5,0,
ROUND(IF(tbPayroll[[#This Row],[IncomeBase]]=dSalaried,IF(QM35&lt;&gt;"",QM35,tbPayroll[[#This Row],[EmpWage]]),RK35*IF(QM35&lt;&gt;"",QM35,tbPayroll[[#This Row],[EmpWage]])),2)))</f>
        <v/>
      </c>
      <c r="QS35" s="116" t="str">
        <f>IF(tbPayroll[[#This Row],[Employee]]="","",
IF(tbPayroll[[#This Row],[employmentDate]]&gt;RP$5,0,
ROUND(RL35*tbPayroll[[#This Row],[overrrate]]*
IF(QM35&lt;&gt;"",QM35,tbPayroll[[#This Row],[EmpWage]])/IF(tbPayroll[[#This Row],[IncomeBase]]=dSalaried,MAX(tbPayroll[[#This Row],[regularwork]],1),1),2)
))</f>
        <v/>
      </c>
      <c r="QT35" s="116" t="str">
        <f>IF(tbPayroll[[#This Row],[Employee]]="","",
IF(tbPayroll[[#This Row],[employmentDate]]&gt;RP$5,0,
ROUND(RM35*
IFERROR(QR35/RK35,0),2
)))</f>
        <v/>
      </c>
      <c r="QU35" s="116" t="str">
        <f>IF(tbPayroll[[#This Row],[Employee]]="","",
tbPayroll[[#This Row],[exState]]*
(tbPayroll[[#This Row],[stateAddDedu]]+ROUND(
MAX(RN35-tbPayroll[[#This Row],[persExemp]],0)*tbPayroll[[#This Row],[stateTax]],dRound))
)</f>
        <v/>
      </c>
      <c r="QV35" s="116" t="str">
        <f>IF(tbPayroll[[#This Row],[Employee]]="","",
(ROUND(
MAX(RN35-tbPayroll[[#This Row],[persExemp]],0)*tbPayroll[[#This Row],[dLocal]],dRound))
)</f>
        <v/>
      </c>
      <c r="QW35" s="116" t="str">
        <f>IF(tbPayroll[[#This Row],[Employee]]="","",
(ROUND(
MAX(RN35-tbPayroll[[#This Row],[persExemp]],0)*tbPayroll[[#This Row],[dCity]],dRound))
)</f>
        <v/>
      </c>
      <c r="QX35" s="116" t="str" cm="1">
        <f t="array" aca="1" ref="QX35" ca="1">IF(tbPayroll[[#This Row],[idx]]="","",
IF(RA35=0,0,
ROUND(tbPayroll[[#This Row],[exFed]]*
MAX(
((RJ35-INDEX(INDIRECT(tbPayroll[[#This Row],[fedPrefix]]&amp;CHOOSE(tbPayroll[[#This Row],[fedStatus]],"SingleWage","JointlyWage","SingleWage","HeadWage")),RA35))*
INDEX(INDIRECT(tbPayroll[[#This Row],[fedPrefix]]&amp;"Perc"),RA35)+
INDEX(INDIRECT(tbPayroll[[#This Row],[fedPrefix]]&amp;CHOOSE(tbPayroll[[#This Row],[fedStatus]],"SingleHold","JointlyHold","SingleHold","HeadHold")),RA35))/dPeriods
- IF(tbPayroll[[#This Row],[isFormSent]]="Yes",tbPayroll[[#This Row],[isFormStep3]],0),0)
+tbPayroll[[#This Row],[isFormStep4c]],dFEDRound)
)
)</f>
        <v/>
      </c>
      <c r="QY35" s="116" t="str">
        <f>IF(tbPayroll[[#This Row],[idx]]="","",
ROUND(tbPayroll[[#This Row],[exSS]]*
IF(SUMIFS($AM35:$BMK35,$AM$3:$BMK$3,"&lt;"&amp;QY$3,$AM$2:$BMK$2,QY$2) +ssTax*RO35 &lt;ssTax*ssMax,
ssTax*RO35,
MAX(ssTax*ssMax-SUMIFS($AM35:$BMK35,$AM$3:$BMK$3,"&lt;"&amp;QY$3,$AM$2:$BMK$2,QY$2),0)),
2)
)</f>
        <v/>
      </c>
      <c r="QZ35" s="116" t="str">
        <f>IF(tbPayroll[[#This Row],[idx]]="","",IF(RA35=0,0,ROUND(tbPayroll[[#This Row],[exMedi]]*mediTax*RO35+RI35*mediMax,2)))</f>
        <v/>
      </c>
      <c r="RA35" s="116" t="str">
        <f ca="1">IF(tbPayroll[[#This Row],[idx]]="","",IFERROR(MATCH(RJ35,INDIRECT(tbPayroll[[#This Row],[fedPrefix]]&amp;CHOOSE(tbPayroll[[#This Row],[fedStatus]],"SingleWage","JointlyWage","SingleWage","HeadWage")),1),0))</f>
        <v/>
      </c>
      <c r="RB35" s="116"/>
      <c r="RC35" s="116" t="str">
        <f>IF(tbPayroll[[#This Row],[idx]]="","",
ROUND(tbPayroll[[#This Row],[401Roth]]*IF(SUMIFS($AM35:$BMK35,$AM$3:$BMK$3,"&lt;"&amp;RP$3,$AM$2:$BMK$2,RP$2)+QJ35&lt;compensationCap,
RP35,
MAX(compensationCap-SUMIFS($AM35:$BMK35,$AM$3:$BMK$3,"&lt;"&amp;RP$3,$AM$2:$BMK$2,RP$2),0)),2))</f>
        <v/>
      </c>
      <c r="RD35" s="116" t="str">
        <f>IF(tbPayroll[[#This Row],[idx]]="","",
ROUND(tbPayroll[[#This Row],[401PreTax]]*IF(SUMIFS($AM35:$BMK35,$AM$3:$BMK$3,"&lt;"&amp;RP$3,$AM$2:$BMK$2,RP$2)+QJ35&lt;compensationCap,
RP35,
MAX(compensationCap-SUMIFS($AM35:$BMK35,$AM$3:$BMK$3,"&lt;"&amp;RP$3,$AM$2:$BMK$2,RP$2),0)),2))</f>
        <v/>
      </c>
      <c r="RE35" s="116" t="str">
        <f>IF(tbPayroll[[#This Row],[idx]]="","",
ROUND((tbPayroll[[#This Row],[401T1p]]*tbPayroll[[#This Row],[401T1Cap]]+tbPayroll[[#This Row],[401T2p]]*tbPayroll[[#This Row],[401T2Cap]])*IF(SUMIFS($AM35:$BMK35,$AM$3:$BMK$3,"&lt;"&amp;RP$3,$AM$2:$BMK$2,RP$2)+QJ35&lt;compensationCap,
RP35,
MAX(compensationCap-SUMIFS($AM35:$BMK35,$AM$3:$BMK$3,"&lt;"&amp;RP$3,$AM$2:$BMK$2,RP$2),0)),2))</f>
        <v/>
      </c>
      <c r="RF35" s="116" t="str">
        <f>IF(tbPayroll[[#This Row],[idx]]="","",
IF(RE35=0,0,
ROUND(IF(SUMIFS($AM35:$BMK35,$AM$3:$BMK$3,"&lt;"&amp;RH$3,$AM$2:$BMK$2,"&gt;="&amp;RF$2,$AM$2:$BMK$2,"&lt;="&amp;RH$2)+RC35+RD35+RE35&lt;tbPayroll[[#This Row],[401EmperLimit]],
RE35,
MAX((tbPayroll[[#This Row],[401EmperLimit]]-SUMIFS($AM35:$BMK35,$AM$3:$BMK$3,"&lt;"&amp;RH$3,$AM$2:$BMK$2,"&gt;="&amp;RF$2,$AM$2:$BMK$2,"&lt;="&amp;RH$2)),0)),2)))</f>
        <v/>
      </c>
      <c r="RG35" s="116" t="str">
        <f>IF(tbPayroll[[#This Row],[idx]]="","",
IF(RD35=0,0,
ROUND(IF(SUMIFS($AM35:$BMK35,$AM$3:$BMK$3,"&lt;"&amp;RH$3,$AM$2:$BMK$2,RH$2)+RC35+SUMIFS($AM35:$BMK35,$AM$3:$BMK$3,"&lt;"&amp;RG$3,$AM$2:$BMK$2,RG$2)+RD35&lt;tbPayroll[[#This Row],[401ContriLimit]],
RD35,
RD35/(RC35+RD35)*
(tbPayroll[[#This Row],[401ContriLimit]]-SUMIFS($AM35:$BMK35,$AM$3:$BMK$3,"&lt;"&amp;RH$3,$AM$2:$BMK$2,RH$2)-SUMIFS($AM35:$BMK35,$AM$3:$BMK$3,"&lt;"&amp;RG$3,$AM$2:$BMK$2,RG$2))),2)))</f>
        <v/>
      </c>
      <c r="RH35" s="116" t="str">
        <f>IF(tbPayroll[[#This Row],[idx]]="","",
IF(RC35=0,0,
ROUND(IF(SUMIFS($AM35:$BMK35,$AM$3:$BMK$3,"&lt;"&amp;RH$3,$AM$2:$BMK$2,RH$2)+RC35+SUMIFS($AM35:$BMK35,$AM$3:$BMK$3,"&lt;"&amp;RG$3,$AM$2:$BMK$2,RG$2)+RD35&lt;tbPayroll[[#This Row],[401ContriLimit]],
RC35,
RC35/(RC35+RD35)*
(tbPayroll[[#This Row],[401ContriLimit]]-SUMIFS($AM35:$BMK35,$AM$3:$BMK$3,"&lt;"&amp;RH$3,$AM$2:$BMK$2,RH$2)-SUMIFS($AM35:$BMK35,$AM$3:$BMK$3,"&lt;"&amp;RG$3,$AM$2:$BMK$2,RG$2))),2)
))</f>
        <v/>
      </c>
      <c r="RI35" s="116" t="str" cm="1">
        <f t="array" ref="RI35">IF(tbPayroll[[#This Row],[idx]]="","",
IF(RA35=0,0,
MAX(SUMIFS($AM35:$BMK35,$AM$3:$BMK$3,"&lt;="&amp;RO$3,$AM$2:$BMK$2,RO$2)-INDEX(mediAddTable,tbPayroll[[#This Row],[fedStatus]]),0)-
SUMIFS($AM35:$BMK35,$AM$3:$BMK$3,"&lt;"&amp;RO$3,$AM$2:$BMK$2,RI$2)
))</f>
        <v/>
      </c>
      <c r="RJ35" s="116" t="str">
        <f>IF(tbPayroll[[#This Row],[idx]]="","",
ROUND(MAX(RN35*dPeriods+tbPayroll[[#This Row],[adjustedAmount]],0),dFEDRound))</f>
        <v/>
      </c>
      <c r="RK35" s="116" t="str">
        <f>IF(tbPayroll[[#This Row],[idx]]="","",
ROUND(IF(hoursMode="Daily",
SUMIFS(Hours!$J34:$BDM34,Hours!$J$2:$BDM$2,"&gt;="&amp;QM$5,Hours!$J$2:$BDM$2,"&lt;="&amp;RP$5,Hours!$J$5:$BDM$5,dRegularName),
SUMIFS(Hours!$J34:$BDM34,Hours!$J$1:$BDM$1,RL$3,Hours!$J$5:$BDM$5,dRegularName)
),2))</f>
        <v/>
      </c>
      <c r="RL35" s="116" t="str">
        <f>IF(tbPayroll[[#This Row],[idx]]="","",
IF(hoursMode="Daily",
SUMIFS(Hours!$J34:$BDM34,Hours!$J$2:$BDM$2,"&gt;="&amp;QM$5,Hours!$J$2:$BDM$2,"&lt;="&amp;RP$5,Hours!$J$5:$BDM$5,dOvertimeName),
SUMIFS(Hours!$J34:$BDM34,Hours!$J$1:$BDM$1,RL$3,Hours!$J$5:$BDM$5,dOvertimeName)
))</f>
        <v/>
      </c>
      <c r="RM35" s="116" t="str">
        <f>IF(tbPayroll[[#This Row],[idx]]="","",
IF(hoursMode="Daily",
SUMIFS(Hours!$J34:$BDM34,Hours!$J$2:$BDM$2,"&gt;="&amp;QM$5,Hours!$J$2:$BDM$2,"&lt;="&amp;RP$5,Hours!$J$5:$BDM$5,dVacationName),
SUMIFS(Hours!$J34:$BDM34,Hours!$J$1:$BDM$1,RL$3,Hours!$J$5:$BDM$5,dVacationName)
))</f>
        <v/>
      </c>
      <c r="RN35" s="116" t="str">
        <f>IF(tbPayroll[[#This Row],[Employee]]="","",MAX(RP35-tbPayroll[[#This Row],[free]]-QN35-RG35,0))</f>
        <v/>
      </c>
      <c r="RO35" s="116" t="str">
        <f>IF(tbPayroll[[#This Row],[Employee]]="","",MAX(RP35-tbPayroll[[#This Row],[free]]-QN35,0))</f>
        <v/>
      </c>
      <c r="RP35" s="116" t="str">
        <f>IF(tbPayroll[[#This Row],[Employee]]="","",
IF(tbPayroll[[#This Row],[employmentDate]]&gt;RP$5,0,QR35+QS35+QT35+QP35))</f>
        <v/>
      </c>
      <c r="RQ35" s="116" t="str">
        <f>IF(tbPayroll[[#This Row],[Employee]]="","",RP35-SUM(QU35:QZ35)-QO35-QN35-RG35-RH35)</f>
        <v/>
      </c>
      <c r="RR35" s="417"/>
      <c r="RS35" s="192"/>
      <c r="RT35" s="192"/>
      <c r="RU35" s="192"/>
      <c r="RV35" s="193"/>
      <c r="RW35" s="116" t="str">
        <f>IF(tbPayroll[[#This Row],[Employee]]="","",
SQ35 &amp; " | " &amp; SR35&amp; " | " &amp; SS35
)</f>
        <v/>
      </c>
      <c r="RX35" s="116" t="str">
        <f>IF(tbPayroll[[#This Row],[Employee]]="","",
IF(tbPayroll[[#This Row],[employmentDate]]&gt;SV$5,0,
ROUND(IF(tbPayroll[[#This Row],[IncomeBase]]=dSalaried,IF(RS35&lt;&gt;"",RS35,tbPayroll[[#This Row],[EmpWage]]),SQ35*IF(RS35&lt;&gt;"",RS35,tbPayroll[[#This Row],[EmpWage]])),2)))</f>
        <v/>
      </c>
      <c r="RY35" s="116" t="str">
        <f>IF(tbPayroll[[#This Row],[Employee]]="","",
IF(tbPayroll[[#This Row],[employmentDate]]&gt;SV$5,0,
ROUND(SR35*tbPayroll[[#This Row],[overrrate]]*
IF(RS35&lt;&gt;"",RS35,tbPayroll[[#This Row],[EmpWage]])/IF(tbPayroll[[#This Row],[IncomeBase]]=dSalaried,MAX(tbPayroll[[#This Row],[regularwork]],1),1),2)
))</f>
        <v/>
      </c>
      <c r="RZ35" s="116" t="str">
        <f>IF(tbPayroll[[#This Row],[Employee]]="","",
IF(tbPayroll[[#This Row],[employmentDate]]&gt;SV$5,0,
ROUND(SS35*
IFERROR(RX35/SQ35,0),2
)))</f>
        <v/>
      </c>
      <c r="SA35" s="116" t="str">
        <f>IF(tbPayroll[[#This Row],[Employee]]="","",
tbPayroll[[#This Row],[exState]]*
(tbPayroll[[#This Row],[stateAddDedu]]+ROUND(
MAX(ST35-tbPayroll[[#This Row],[persExemp]],0)*tbPayroll[[#This Row],[stateTax]],dRound))
)</f>
        <v/>
      </c>
      <c r="SB35" s="116" t="str">
        <f>IF(tbPayroll[[#This Row],[Employee]]="","",
(ROUND(
MAX(ST35-tbPayroll[[#This Row],[persExemp]],0)*tbPayroll[[#This Row],[dLocal]],dRound))
)</f>
        <v/>
      </c>
      <c r="SC35" s="116" t="str">
        <f>IF(tbPayroll[[#This Row],[Employee]]="","",
(ROUND(
MAX(ST35-tbPayroll[[#This Row],[persExemp]],0)*tbPayroll[[#This Row],[dCity]],dRound))
)</f>
        <v/>
      </c>
      <c r="SD35" s="116" t="str" cm="1">
        <f t="array" aca="1" ref="SD35" ca="1">IF(tbPayroll[[#This Row],[idx]]="","",
IF(SG35=0,0,
ROUND(tbPayroll[[#This Row],[exFed]]*
MAX(
((SP35-INDEX(INDIRECT(tbPayroll[[#This Row],[fedPrefix]]&amp;CHOOSE(tbPayroll[[#This Row],[fedStatus]],"SingleWage","JointlyWage","SingleWage","HeadWage")),SG35))*
INDEX(INDIRECT(tbPayroll[[#This Row],[fedPrefix]]&amp;"Perc"),SG35)+
INDEX(INDIRECT(tbPayroll[[#This Row],[fedPrefix]]&amp;CHOOSE(tbPayroll[[#This Row],[fedStatus]],"SingleHold","JointlyHold","SingleHold","HeadHold")),SG35))/dPeriods
- IF(tbPayroll[[#This Row],[isFormSent]]="Yes",tbPayroll[[#This Row],[isFormStep3]],0),0)
+tbPayroll[[#This Row],[isFormStep4c]],dFEDRound)
)
)</f>
        <v/>
      </c>
      <c r="SE35" s="116" t="str">
        <f>IF(tbPayroll[[#This Row],[idx]]="","",
ROUND(tbPayroll[[#This Row],[exSS]]*
IF(SUMIFS($AM35:$BMK35,$AM$3:$BMK$3,"&lt;"&amp;SE$3,$AM$2:$BMK$2,SE$2) +ssTax*SU35 &lt;ssTax*ssMax,
ssTax*SU35,
MAX(ssTax*ssMax-SUMIFS($AM35:$BMK35,$AM$3:$BMK$3,"&lt;"&amp;SE$3,$AM$2:$BMK$2,SE$2),0)),
2)
)</f>
        <v/>
      </c>
      <c r="SF35" s="116" t="str">
        <f>IF(tbPayroll[[#This Row],[idx]]="","",IF(SG35=0,0,ROUND(tbPayroll[[#This Row],[exMedi]]*mediTax*SU35+SO35*mediMax,2)))</f>
        <v/>
      </c>
      <c r="SG35" s="116" t="str">
        <f ca="1">IF(tbPayroll[[#This Row],[idx]]="","",IFERROR(MATCH(SP35,INDIRECT(tbPayroll[[#This Row],[fedPrefix]]&amp;CHOOSE(tbPayroll[[#This Row],[fedStatus]],"SingleWage","JointlyWage","SingleWage","HeadWage")),1),0))</f>
        <v/>
      </c>
      <c r="SH35" s="116"/>
      <c r="SI35" s="116" t="str">
        <f>IF(tbPayroll[[#This Row],[idx]]="","",
ROUND(tbPayroll[[#This Row],[401Roth]]*IF(SUMIFS($AM35:$BMK35,$AM$3:$BMK$3,"&lt;"&amp;SV$3,$AM$2:$BMK$2,SV$2)+RP35&lt;compensationCap,
SV35,
MAX(compensationCap-SUMIFS($AM35:$BMK35,$AM$3:$BMK$3,"&lt;"&amp;SV$3,$AM$2:$BMK$2,SV$2),0)),2))</f>
        <v/>
      </c>
      <c r="SJ35" s="116" t="str">
        <f>IF(tbPayroll[[#This Row],[idx]]="","",
ROUND(tbPayroll[[#This Row],[401PreTax]]*IF(SUMIFS($AM35:$BMK35,$AM$3:$BMK$3,"&lt;"&amp;SV$3,$AM$2:$BMK$2,SV$2)+RP35&lt;compensationCap,
SV35,
MAX(compensationCap-SUMIFS($AM35:$BMK35,$AM$3:$BMK$3,"&lt;"&amp;SV$3,$AM$2:$BMK$2,SV$2),0)),2))</f>
        <v/>
      </c>
      <c r="SK35" s="116" t="str">
        <f>IF(tbPayroll[[#This Row],[idx]]="","",
ROUND((tbPayroll[[#This Row],[401T1p]]*tbPayroll[[#This Row],[401T1Cap]]+tbPayroll[[#This Row],[401T2p]]*tbPayroll[[#This Row],[401T2Cap]])*IF(SUMIFS($AM35:$BMK35,$AM$3:$BMK$3,"&lt;"&amp;SV$3,$AM$2:$BMK$2,SV$2)+RP35&lt;compensationCap,
SV35,
MAX(compensationCap-SUMIFS($AM35:$BMK35,$AM$3:$BMK$3,"&lt;"&amp;SV$3,$AM$2:$BMK$2,SV$2),0)),2))</f>
        <v/>
      </c>
      <c r="SL35" s="116" t="str">
        <f>IF(tbPayroll[[#This Row],[idx]]="","",
IF(SK35=0,0,
ROUND(IF(SUMIFS($AM35:$BMK35,$AM$3:$BMK$3,"&lt;"&amp;SN$3,$AM$2:$BMK$2,"&gt;="&amp;SL$2,$AM$2:$BMK$2,"&lt;="&amp;SN$2)+SI35+SJ35+SK35&lt;tbPayroll[[#This Row],[401EmperLimit]],
SK35,
MAX((tbPayroll[[#This Row],[401EmperLimit]]-SUMIFS($AM35:$BMK35,$AM$3:$BMK$3,"&lt;"&amp;SN$3,$AM$2:$BMK$2,"&gt;="&amp;SL$2,$AM$2:$BMK$2,"&lt;="&amp;SN$2)),0)),2)))</f>
        <v/>
      </c>
      <c r="SM35" s="116" t="str">
        <f>IF(tbPayroll[[#This Row],[idx]]="","",
IF(SJ35=0,0,
ROUND(IF(SUMIFS($AM35:$BMK35,$AM$3:$BMK$3,"&lt;"&amp;SN$3,$AM$2:$BMK$2,SN$2)+SI35+SUMIFS($AM35:$BMK35,$AM$3:$BMK$3,"&lt;"&amp;SM$3,$AM$2:$BMK$2,SM$2)+SJ35&lt;tbPayroll[[#This Row],[401ContriLimit]],
SJ35,
SJ35/(SI35+SJ35)*
(tbPayroll[[#This Row],[401ContriLimit]]-SUMIFS($AM35:$BMK35,$AM$3:$BMK$3,"&lt;"&amp;SN$3,$AM$2:$BMK$2,SN$2)-SUMIFS($AM35:$BMK35,$AM$3:$BMK$3,"&lt;"&amp;SM$3,$AM$2:$BMK$2,SM$2))),2)))</f>
        <v/>
      </c>
      <c r="SN35" s="116" t="str">
        <f>IF(tbPayroll[[#This Row],[idx]]="","",
IF(SI35=0,0,
ROUND(IF(SUMIFS($AM35:$BMK35,$AM$3:$BMK$3,"&lt;"&amp;SN$3,$AM$2:$BMK$2,SN$2)+SI35+SUMIFS($AM35:$BMK35,$AM$3:$BMK$3,"&lt;"&amp;SM$3,$AM$2:$BMK$2,SM$2)+SJ35&lt;tbPayroll[[#This Row],[401ContriLimit]],
SI35,
SI35/(SI35+SJ35)*
(tbPayroll[[#This Row],[401ContriLimit]]-SUMIFS($AM35:$BMK35,$AM$3:$BMK$3,"&lt;"&amp;SN$3,$AM$2:$BMK$2,SN$2)-SUMIFS($AM35:$BMK35,$AM$3:$BMK$3,"&lt;"&amp;SM$3,$AM$2:$BMK$2,SM$2))),2)
))</f>
        <v/>
      </c>
      <c r="SO35" s="116" t="str" cm="1">
        <f t="array" ref="SO35">IF(tbPayroll[[#This Row],[idx]]="","",
IF(SG35=0,0,
MAX(SUMIFS($AM35:$BMK35,$AM$3:$BMK$3,"&lt;="&amp;SU$3,$AM$2:$BMK$2,SU$2)-INDEX(mediAddTable,tbPayroll[[#This Row],[fedStatus]]),0)-
SUMIFS($AM35:$BMK35,$AM$3:$BMK$3,"&lt;"&amp;SU$3,$AM$2:$BMK$2,SO$2)
))</f>
        <v/>
      </c>
      <c r="SP35" s="116" t="str">
        <f>IF(tbPayroll[[#This Row],[idx]]="","",
ROUND(MAX(ST35*dPeriods+tbPayroll[[#This Row],[adjustedAmount]],0),dFEDRound))</f>
        <v/>
      </c>
      <c r="SQ35" s="116" t="str">
        <f>IF(tbPayroll[[#This Row],[idx]]="","",
ROUND(IF(hoursMode="Daily",
SUMIFS(Hours!$J34:$BDM34,Hours!$J$2:$BDM$2,"&gt;="&amp;RS$5,Hours!$J$2:$BDM$2,"&lt;="&amp;SV$5,Hours!$J$5:$BDM$5,dRegularName),
SUMIFS(Hours!$J34:$BDM34,Hours!$J$1:$BDM$1,SR$3,Hours!$J$5:$BDM$5,dRegularName)
),2))</f>
        <v/>
      </c>
      <c r="SR35" s="116" t="str">
        <f>IF(tbPayroll[[#This Row],[idx]]="","",
IF(hoursMode="Daily",
SUMIFS(Hours!$J34:$BDM34,Hours!$J$2:$BDM$2,"&gt;="&amp;RS$5,Hours!$J$2:$BDM$2,"&lt;="&amp;SV$5,Hours!$J$5:$BDM$5,dOvertimeName),
SUMIFS(Hours!$J34:$BDM34,Hours!$J$1:$BDM$1,SR$3,Hours!$J$5:$BDM$5,dOvertimeName)
))</f>
        <v/>
      </c>
      <c r="SS35" s="116" t="str">
        <f>IF(tbPayroll[[#This Row],[idx]]="","",
IF(hoursMode="Daily",
SUMIFS(Hours!$J34:$BDM34,Hours!$J$2:$BDM$2,"&gt;="&amp;RS$5,Hours!$J$2:$BDM$2,"&lt;="&amp;SV$5,Hours!$J$5:$BDM$5,dVacationName),
SUMIFS(Hours!$J34:$BDM34,Hours!$J$1:$BDM$1,SR$3,Hours!$J$5:$BDM$5,dVacationName)
))</f>
        <v/>
      </c>
      <c r="ST35" s="116" t="str">
        <f>IF(tbPayroll[[#This Row],[Employee]]="","",MAX(SV35-tbPayroll[[#This Row],[free]]-RT35-SM35,0))</f>
        <v/>
      </c>
      <c r="SU35" s="116" t="str">
        <f>IF(tbPayroll[[#This Row],[Employee]]="","",MAX(SV35-tbPayroll[[#This Row],[free]]-RT35,0))</f>
        <v/>
      </c>
      <c r="SV35" s="116" t="str">
        <f>IF(tbPayroll[[#This Row],[Employee]]="","",
IF(tbPayroll[[#This Row],[employmentDate]]&gt;SV$5,0,RX35+RY35+RZ35+RV35))</f>
        <v/>
      </c>
      <c r="SW35" s="116" t="str">
        <f>IF(tbPayroll[[#This Row],[Employee]]="","",SV35-SUM(SA35:SF35)-RU35-RT35-SM35-SN35)</f>
        <v/>
      </c>
      <c r="SX35" s="417"/>
      <c r="SY35" s="192"/>
      <c r="SZ35" s="192"/>
      <c r="TA35" s="192"/>
      <c r="TB35" s="193"/>
      <c r="TC35" s="116" t="str">
        <f>IF(tbPayroll[[#This Row],[Employee]]="","",
TW35 &amp; " | " &amp; TX35&amp; " | " &amp; TY35
)</f>
        <v/>
      </c>
      <c r="TD35" s="116" t="str">
        <f>IF(tbPayroll[[#This Row],[Employee]]="","",
IF(tbPayroll[[#This Row],[employmentDate]]&gt;UB$5,0,
ROUND(IF(tbPayroll[[#This Row],[IncomeBase]]=dSalaried,IF(SY35&lt;&gt;"",SY35,tbPayroll[[#This Row],[EmpWage]]),TW35*IF(SY35&lt;&gt;"",SY35,tbPayroll[[#This Row],[EmpWage]])),2)))</f>
        <v/>
      </c>
      <c r="TE35" s="116" t="str">
        <f>IF(tbPayroll[[#This Row],[Employee]]="","",
IF(tbPayroll[[#This Row],[employmentDate]]&gt;UB$5,0,
ROUND(TX35*tbPayroll[[#This Row],[overrrate]]*
IF(SY35&lt;&gt;"",SY35,tbPayroll[[#This Row],[EmpWage]])/IF(tbPayroll[[#This Row],[IncomeBase]]=dSalaried,MAX(tbPayroll[[#This Row],[regularwork]],1),1),2)
))</f>
        <v/>
      </c>
      <c r="TF35" s="116" t="str">
        <f>IF(tbPayroll[[#This Row],[Employee]]="","",
IF(tbPayroll[[#This Row],[employmentDate]]&gt;UB$5,0,
ROUND(TY35*
IFERROR(TD35/TW35,0),2
)))</f>
        <v/>
      </c>
      <c r="TG35" s="116" t="str">
        <f>IF(tbPayroll[[#This Row],[Employee]]="","",
tbPayroll[[#This Row],[exState]]*
(tbPayroll[[#This Row],[stateAddDedu]]+ROUND(
MAX(TZ35-tbPayroll[[#This Row],[persExemp]],0)*tbPayroll[[#This Row],[stateTax]],dRound))
)</f>
        <v/>
      </c>
      <c r="TH35" s="116" t="str">
        <f>IF(tbPayroll[[#This Row],[Employee]]="","",
(ROUND(
MAX(TZ35-tbPayroll[[#This Row],[persExemp]],0)*tbPayroll[[#This Row],[dLocal]],dRound))
)</f>
        <v/>
      </c>
      <c r="TI35" s="116" t="str">
        <f>IF(tbPayroll[[#This Row],[Employee]]="","",
(ROUND(
MAX(TZ35-tbPayroll[[#This Row],[persExemp]],0)*tbPayroll[[#This Row],[dCity]],dRound))
)</f>
        <v/>
      </c>
      <c r="TJ35" s="116" t="str" cm="1">
        <f t="array" aca="1" ref="TJ35" ca="1">IF(tbPayroll[[#This Row],[idx]]="","",
IF(TM35=0,0,
ROUND(tbPayroll[[#This Row],[exFed]]*
MAX(
((TV35-INDEX(INDIRECT(tbPayroll[[#This Row],[fedPrefix]]&amp;CHOOSE(tbPayroll[[#This Row],[fedStatus]],"SingleWage","JointlyWage","SingleWage","HeadWage")),TM35))*
INDEX(INDIRECT(tbPayroll[[#This Row],[fedPrefix]]&amp;"Perc"),TM35)+
INDEX(INDIRECT(tbPayroll[[#This Row],[fedPrefix]]&amp;CHOOSE(tbPayroll[[#This Row],[fedStatus]],"SingleHold","JointlyHold","SingleHold","HeadHold")),TM35))/dPeriods
- IF(tbPayroll[[#This Row],[isFormSent]]="Yes",tbPayroll[[#This Row],[isFormStep3]],0),0)
+tbPayroll[[#This Row],[isFormStep4c]],dFEDRound)
)
)</f>
        <v/>
      </c>
      <c r="TK35" s="116" t="str">
        <f>IF(tbPayroll[[#This Row],[idx]]="","",
ROUND(tbPayroll[[#This Row],[exSS]]*
IF(SUMIFS($AM35:$BMK35,$AM$3:$BMK$3,"&lt;"&amp;TK$3,$AM$2:$BMK$2,TK$2) +ssTax*UA35 &lt;ssTax*ssMax,
ssTax*UA35,
MAX(ssTax*ssMax-SUMIFS($AM35:$BMK35,$AM$3:$BMK$3,"&lt;"&amp;TK$3,$AM$2:$BMK$2,TK$2),0)),
2)
)</f>
        <v/>
      </c>
      <c r="TL35" s="116" t="str">
        <f>IF(tbPayroll[[#This Row],[idx]]="","",IF(TM35=0,0,ROUND(tbPayroll[[#This Row],[exMedi]]*mediTax*UA35+TU35*mediMax,2)))</f>
        <v/>
      </c>
      <c r="TM35" s="116" t="str">
        <f ca="1">IF(tbPayroll[[#This Row],[idx]]="","",IFERROR(MATCH(TV35,INDIRECT(tbPayroll[[#This Row],[fedPrefix]]&amp;CHOOSE(tbPayroll[[#This Row],[fedStatus]],"SingleWage","JointlyWage","SingleWage","HeadWage")),1),0))</f>
        <v/>
      </c>
      <c r="TN35" s="116"/>
      <c r="TO35" s="116" t="str">
        <f>IF(tbPayroll[[#This Row],[idx]]="","",
ROUND(tbPayroll[[#This Row],[401Roth]]*IF(SUMIFS($AM35:$BMK35,$AM$3:$BMK$3,"&lt;"&amp;UB$3,$AM$2:$BMK$2,UB$2)+SV35&lt;compensationCap,
UB35,
MAX(compensationCap-SUMIFS($AM35:$BMK35,$AM$3:$BMK$3,"&lt;"&amp;UB$3,$AM$2:$BMK$2,UB$2),0)),2))</f>
        <v/>
      </c>
      <c r="TP35" s="116" t="str">
        <f>IF(tbPayroll[[#This Row],[idx]]="","",
ROUND(tbPayroll[[#This Row],[401PreTax]]*IF(SUMIFS($AM35:$BMK35,$AM$3:$BMK$3,"&lt;"&amp;UB$3,$AM$2:$BMK$2,UB$2)+SV35&lt;compensationCap,
UB35,
MAX(compensationCap-SUMIFS($AM35:$BMK35,$AM$3:$BMK$3,"&lt;"&amp;UB$3,$AM$2:$BMK$2,UB$2),0)),2))</f>
        <v/>
      </c>
      <c r="TQ35" s="116" t="str">
        <f>IF(tbPayroll[[#This Row],[idx]]="","",
ROUND((tbPayroll[[#This Row],[401T1p]]*tbPayroll[[#This Row],[401T1Cap]]+tbPayroll[[#This Row],[401T2p]]*tbPayroll[[#This Row],[401T2Cap]])*IF(SUMIFS($AM35:$BMK35,$AM$3:$BMK$3,"&lt;"&amp;UB$3,$AM$2:$BMK$2,UB$2)+SV35&lt;compensationCap,
UB35,
MAX(compensationCap-SUMIFS($AM35:$BMK35,$AM$3:$BMK$3,"&lt;"&amp;UB$3,$AM$2:$BMK$2,UB$2),0)),2))</f>
        <v/>
      </c>
      <c r="TR35" s="116" t="str">
        <f>IF(tbPayroll[[#This Row],[idx]]="","",
IF(TQ35=0,0,
ROUND(IF(SUMIFS($AM35:$BMK35,$AM$3:$BMK$3,"&lt;"&amp;TT$3,$AM$2:$BMK$2,"&gt;="&amp;TR$2,$AM$2:$BMK$2,"&lt;="&amp;TT$2)+TO35+TP35+TQ35&lt;tbPayroll[[#This Row],[401EmperLimit]],
TQ35,
MAX((tbPayroll[[#This Row],[401EmperLimit]]-SUMIFS($AM35:$BMK35,$AM$3:$BMK$3,"&lt;"&amp;TT$3,$AM$2:$BMK$2,"&gt;="&amp;TR$2,$AM$2:$BMK$2,"&lt;="&amp;TT$2)),0)),2)))</f>
        <v/>
      </c>
      <c r="TS35" s="116" t="str">
        <f>IF(tbPayroll[[#This Row],[idx]]="","",
IF(TP35=0,0,
ROUND(IF(SUMIFS($AM35:$BMK35,$AM$3:$BMK$3,"&lt;"&amp;TT$3,$AM$2:$BMK$2,TT$2)+TO35+SUMIFS($AM35:$BMK35,$AM$3:$BMK$3,"&lt;"&amp;TS$3,$AM$2:$BMK$2,TS$2)+TP35&lt;tbPayroll[[#This Row],[401ContriLimit]],
TP35,
TP35/(TO35+TP35)*
(tbPayroll[[#This Row],[401ContriLimit]]-SUMIFS($AM35:$BMK35,$AM$3:$BMK$3,"&lt;"&amp;TT$3,$AM$2:$BMK$2,TT$2)-SUMIFS($AM35:$BMK35,$AM$3:$BMK$3,"&lt;"&amp;TS$3,$AM$2:$BMK$2,TS$2))),2)))</f>
        <v/>
      </c>
      <c r="TT35" s="116" t="str">
        <f>IF(tbPayroll[[#This Row],[idx]]="","",
IF(TO35=0,0,
ROUND(IF(SUMIFS($AM35:$BMK35,$AM$3:$BMK$3,"&lt;"&amp;TT$3,$AM$2:$BMK$2,TT$2)+TO35+SUMIFS($AM35:$BMK35,$AM$3:$BMK$3,"&lt;"&amp;TS$3,$AM$2:$BMK$2,TS$2)+TP35&lt;tbPayroll[[#This Row],[401ContriLimit]],
TO35,
TO35/(TO35+TP35)*
(tbPayroll[[#This Row],[401ContriLimit]]-SUMIFS($AM35:$BMK35,$AM$3:$BMK$3,"&lt;"&amp;TT$3,$AM$2:$BMK$2,TT$2)-SUMIFS($AM35:$BMK35,$AM$3:$BMK$3,"&lt;"&amp;TS$3,$AM$2:$BMK$2,TS$2))),2)
))</f>
        <v/>
      </c>
      <c r="TU35" s="116" t="str" cm="1">
        <f t="array" ref="TU35">IF(tbPayroll[[#This Row],[idx]]="","",
IF(TM35=0,0,
MAX(SUMIFS($AM35:$BMK35,$AM$3:$BMK$3,"&lt;="&amp;UA$3,$AM$2:$BMK$2,UA$2)-INDEX(mediAddTable,tbPayroll[[#This Row],[fedStatus]]),0)-
SUMIFS($AM35:$BMK35,$AM$3:$BMK$3,"&lt;"&amp;UA$3,$AM$2:$BMK$2,TU$2)
))</f>
        <v/>
      </c>
      <c r="TV35" s="116" t="str">
        <f>IF(tbPayroll[[#This Row],[idx]]="","",
ROUND(MAX(TZ35*dPeriods+tbPayroll[[#This Row],[adjustedAmount]],0),dFEDRound))</f>
        <v/>
      </c>
      <c r="TW35" s="116" t="str">
        <f>IF(tbPayroll[[#This Row],[idx]]="","",
ROUND(IF(hoursMode="Daily",
SUMIFS(Hours!$J34:$BDM34,Hours!$J$2:$BDM$2,"&gt;="&amp;SY$5,Hours!$J$2:$BDM$2,"&lt;="&amp;UB$5,Hours!$J$5:$BDM$5,dRegularName),
SUMIFS(Hours!$J34:$BDM34,Hours!$J$1:$BDM$1,TX$3,Hours!$J$5:$BDM$5,dRegularName)
),2))</f>
        <v/>
      </c>
      <c r="TX35" s="116" t="str">
        <f>IF(tbPayroll[[#This Row],[idx]]="","",
IF(hoursMode="Daily",
SUMIFS(Hours!$J34:$BDM34,Hours!$J$2:$BDM$2,"&gt;="&amp;SY$5,Hours!$J$2:$BDM$2,"&lt;="&amp;UB$5,Hours!$J$5:$BDM$5,dOvertimeName),
SUMIFS(Hours!$J34:$BDM34,Hours!$J$1:$BDM$1,TX$3,Hours!$J$5:$BDM$5,dOvertimeName)
))</f>
        <v/>
      </c>
      <c r="TY35" s="116" t="str">
        <f>IF(tbPayroll[[#This Row],[idx]]="","",
IF(hoursMode="Daily",
SUMIFS(Hours!$J34:$BDM34,Hours!$J$2:$BDM$2,"&gt;="&amp;SY$5,Hours!$J$2:$BDM$2,"&lt;="&amp;UB$5,Hours!$J$5:$BDM$5,dVacationName),
SUMIFS(Hours!$J34:$BDM34,Hours!$J$1:$BDM$1,TX$3,Hours!$J$5:$BDM$5,dVacationName)
))</f>
        <v/>
      </c>
      <c r="TZ35" s="116" t="str">
        <f>IF(tbPayroll[[#This Row],[Employee]]="","",MAX(UB35-tbPayroll[[#This Row],[free]]-SZ35-TS35,0))</f>
        <v/>
      </c>
      <c r="UA35" s="116" t="str">
        <f>IF(tbPayroll[[#This Row],[Employee]]="","",MAX(UB35-tbPayroll[[#This Row],[free]]-SZ35,0))</f>
        <v/>
      </c>
      <c r="UB35" s="116" t="str">
        <f>IF(tbPayroll[[#This Row],[Employee]]="","",
IF(tbPayroll[[#This Row],[employmentDate]]&gt;UB$5,0,TD35+TE35+TF35+TB35))</f>
        <v/>
      </c>
      <c r="UC35" s="116" t="str">
        <f>IF(tbPayroll[[#This Row],[Employee]]="","",UB35-SUM(TG35:TL35)-TA35-SZ35-TS35-TT35)</f>
        <v/>
      </c>
      <c r="UD35" s="417"/>
      <c r="UE35" s="192"/>
      <c r="UF35" s="192"/>
      <c r="UG35" s="192"/>
      <c r="UH35" s="193"/>
      <c r="UI35" s="116" t="str">
        <f>IF(tbPayroll[[#This Row],[Employee]]="","",
VC35 &amp; " | " &amp; VD35&amp; " | " &amp; VE35
)</f>
        <v/>
      </c>
      <c r="UJ35" s="116" t="str">
        <f>IF(tbPayroll[[#This Row],[Employee]]="","",
IF(tbPayroll[[#This Row],[employmentDate]]&gt;VH$5,0,
ROUND(IF(tbPayroll[[#This Row],[IncomeBase]]=dSalaried,IF(UE35&lt;&gt;"",UE35,tbPayroll[[#This Row],[EmpWage]]),VC35*IF(UE35&lt;&gt;"",UE35,tbPayroll[[#This Row],[EmpWage]])),2)))</f>
        <v/>
      </c>
      <c r="UK35" s="116" t="str">
        <f>IF(tbPayroll[[#This Row],[Employee]]="","",
IF(tbPayroll[[#This Row],[employmentDate]]&gt;VH$5,0,
ROUND(VD35*tbPayroll[[#This Row],[overrrate]]*
IF(UE35&lt;&gt;"",UE35,tbPayroll[[#This Row],[EmpWage]])/IF(tbPayroll[[#This Row],[IncomeBase]]=dSalaried,MAX(tbPayroll[[#This Row],[regularwork]],1),1),2)
))</f>
        <v/>
      </c>
      <c r="UL35" s="116" t="str">
        <f>IF(tbPayroll[[#This Row],[Employee]]="","",
IF(tbPayroll[[#This Row],[employmentDate]]&gt;VH$5,0,
ROUND(VE35*
IFERROR(UJ35/VC35,0),2
)))</f>
        <v/>
      </c>
      <c r="UM35" s="116" t="str">
        <f>IF(tbPayroll[[#This Row],[Employee]]="","",
tbPayroll[[#This Row],[exState]]*
(tbPayroll[[#This Row],[stateAddDedu]]+ROUND(
MAX(VF35-tbPayroll[[#This Row],[persExemp]],0)*tbPayroll[[#This Row],[stateTax]],dRound))
)</f>
        <v/>
      </c>
      <c r="UN35" s="116" t="str">
        <f>IF(tbPayroll[[#This Row],[Employee]]="","",
(ROUND(
MAX(VF35-tbPayroll[[#This Row],[persExemp]],0)*tbPayroll[[#This Row],[dLocal]],dRound))
)</f>
        <v/>
      </c>
      <c r="UO35" s="116" t="str">
        <f>IF(tbPayroll[[#This Row],[Employee]]="","",
(ROUND(
MAX(VF35-tbPayroll[[#This Row],[persExemp]],0)*tbPayroll[[#This Row],[dCity]],dRound))
)</f>
        <v/>
      </c>
      <c r="UP35" s="116" t="str" cm="1">
        <f t="array" aca="1" ref="UP35" ca="1">IF(tbPayroll[[#This Row],[idx]]="","",
IF(US35=0,0,
ROUND(tbPayroll[[#This Row],[exFed]]*
MAX(
((VB35-INDEX(INDIRECT(tbPayroll[[#This Row],[fedPrefix]]&amp;CHOOSE(tbPayroll[[#This Row],[fedStatus]],"SingleWage","JointlyWage","SingleWage","HeadWage")),US35))*
INDEX(INDIRECT(tbPayroll[[#This Row],[fedPrefix]]&amp;"Perc"),US35)+
INDEX(INDIRECT(tbPayroll[[#This Row],[fedPrefix]]&amp;CHOOSE(tbPayroll[[#This Row],[fedStatus]],"SingleHold","JointlyHold","SingleHold","HeadHold")),US35))/dPeriods
- IF(tbPayroll[[#This Row],[isFormSent]]="Yes",tbPayroll[[#This Row],[isFormStep3]],0),0)
+tbPayroll[[#This Row],[isFormStep4c]],dFEDRound)
)
)</f>
        <v/>
      </c>
      <c r="UQ35" s="116" t="str">
        <f>IF(tbPayroll[[#This Row],[idx]]="","",
ROUND(tbPayroll[[#This Row],[exSS]]*
IF(SUMIFS($AM35:$BMK35,$AM$3:$BMK$3,"&lt;"&amp;UQ$3,$AM$2:$BMK$2,UQ$2) +ssTax*VG35 &lt;ssTax*ssMax,
ssTax*VG35,
MAX(ssTax*ssMax-SUMIFS($AM35:$BMK35,$AM$3:$BMK$3,"&lt;"&amp;UQ$3,$AM$2:$BMK$2,UQ$2),0)),
2)
)</f>
        <v/>
      </c>
      <c r="UR35" s="116" t="str">
        <f>IF(tbPayroll[[#This Row],[idx]]="","",IF(US35=0,0,ROUND(tbPayroll[[#This Row],[exMedi]]*mediTax*VG35+VA35*mediMax,2)))</f>
        <v/>
      </c>
      <c r="US35" s="116" t="str">
        <f ca="1">IF(tbPayroll[[#This Row],[idx]]="","",IFERROR(MATCH(VB35,INDIRECT(tbPayroll[[#This Row],[fedPrefix]]&amp;CHOOSE(tbPayroll[[#This Row],[fedStatus]],"SingleWage","JointlyWage","SingleWage","HeadWage")),1),0))</f>
        <v/>
      </c>
      <c r="UT35" s="116"/>
      <c r="UU35" s="116" t="str">
        <f>IF(tbPayroll[[#This Row],[idx]]="","",
ROUND(tbPayroll[[#This Row],[401Roth]]*IF(SUMIFS($AM35:$BMK35,$AM$3:$BMK$3,"&lt;"&amp;VH$3,$AM$2:$BMK$2,VH$2)+UB35&lt;compensationCap,
VH35,
MAX(compensationCap-SUMIFS($AM35:$BMK35,$AM$3:$BMK$3,"&lt;"&amp;VH$3,$AM$2:$BMK$2,VH$2),0)),2))</f>
        <v/>
      </c>
      <c r="UV35" s="116" t="str">
        <f>IF(tbPayroll[[#This Row],[idx]]="","",
ROUND(tbPayroll[[#This Row],[401PreTax]]*IF(SUMIFS($AM35:$BMK35,$AM$3:$BMK$3,"&lt;"&amp;VH$3,$AM$2:$BMK$2,VH$2)+UB35&lt;compensationCap,
VH35,
MAX(compensationCap-SUMIFS($AM35:$BMK35,$AM$3:$BMK$3,"&lt;"&amp;VH$3,$AM$2:$BMK$2,VH$2),0)),2))</f>
        <v/>
      </c>
      <c r="UW35" s="116" t="str">
        <f>IF(tbPayroll[[#This Row],[idx]]="","",
ROUND((tbPayroll[[#This Row],[401T1p]]*tbPayroll[[#This Row],[401T1Cap]]+tbPayroll[[#This Row],[401T2p]]*tbPayroll[[#This Row],[401T2Cap]])*IF(SUMIFS($AM35:$BMK35,$AM$3:$BMK$3,"&lt;"&amp;VH$3,$AM$2:$BMK$2,VH$2)+UB35&lt;compensationCap,
VH35,
MAX(compensationCap-SUMIFS($AM35:$BMK35,$AM$3:$BMK$3,"&lt;"&amp;VH$3,$AM$2:$BMK$2,VH$2),0)),2))</f>
        <v/>
      </c>
      <c r="UX35" s="116" t="str">
        <f>IF(tbPayroll[[#This Row],[idx]]="","",
IF(UW35=0,0,
ROUND(IF(SUMIFS($AM35:$BMK35,$AM$3:$BMK$3,"&lt;"&amp;UZ$3,$AM$2:$BMK$2,"&gt;="&amp;UX$2,$AM$2:$BMK$2,"&lt;="&amp;UZ$2)+UU35+UV35+UW35&lt;tbPayroll[[#This Row],[401EmperLimit]],
UW35,
MAX((tbPayroll[[#This Row],[401EmperLimit]]-SUMIFS($AM35:$BMK35,$AM$3:$BMK$3,"&lt;"&amp;UZ$3,$AM$2:$BMK$2,"&gt;="&amp;UX$2,$AM$2:$BMK$2,"&lt;="&amp;UZ$2)),0)),2)))</f>
        <v/>
      </c>
      <c r="UY35" s="116" t="str">
        <f>IF(tbPayroll[[#This Row],[idx]]="","",
IF(UV35=0,0,
ROUND(IF(SUMIFS($AM35:$BMK35,$AM$3:$BMK$3,"&lt;"&amp;UZ$3,$AM$2:$BMK$2,UZ$2)+UU35+SUMIFS($AM35:$BMK35,$AM$3:$BMK$3,"&lt;"&amp;UY$3,$AM$2:$BMK$2,UY$2)+UV35&lt;tbPayroll[[#This Row],[401ContriLimit]],
UV35,
UV35/(UU35+UV35)*
(tbPayroll[[#This Row],[401ContriLimit]]-SUMIFS($AM35:$BMK35,$AM$3:$BMK$3,"&lt;"&amp;UZ$3,$AM$2:$BMK$2,UZ$2)-SUMIFS($AM35:$BMK35,$AM$3:$BMK$3,"&lt;"&amp;UY$3,$AM$2:$BMK$2,UY$2))),2)))</f>
        <v/>
      </c>
      <c r="UZ35" s="116" t="str">
        <f>IF(tbPayroll[[#This Row],[idx]]="","",
IF(UU35=0,0,
ROUND(IF(SUMIFS($AM35:$BMK35,$AM$3:$BMK$3,"&lt;"&amp;UZ$3,$AM$2:$BMK$2,UZ$2)+UU35+SUMIFS($AM35:$BMK35,$AM$3:$BMK$3,"&lt;"&amp;UY$3,$AM$2:$BMK$2,UY$2)+UV35&lt;tbPayroll[[#This Row],[401ContriLimit]],
UU35,
UU35/(UU35+UV35)*
(tbPayroll[[#This Row],[401ContriLimit]]-SUMIFS($AM35:$BMK35,$AM$3:$BMK$3,"&lt;"&amp;UZ$3,$AM$2:$BMK$2,UZ$2)-SUMIFS($AM35:$BMK35,$AM$3:$BMK$3,"&lt;"&amp;UY$3,$AM$2:$BMK$2,UY$2))),2)
))</f>
        <v/>
      </c>
      <c r="VA35" s="116" t="str" cm="1">
        <f t="array" ref="VA35">IF(tbPayroll[[#This Row],[idx]]="","",
IF(US35=0,0,
MAX(SUMIFS($AM35:$BMK35,$AM$3:$BMK$3,"&lt;="&amp;VG$3,$AM$2:$BMK$2,VG$2)-INDEX(mediAddTable,tbPayroll[[#This Row],[fedStatus]]),0)-
SUMIFS($AM35:$BMK35,$AM$3:$BMK$3,"&lt;"&amp;VG$3,$AM$2:$BMK$2,VA$2)
))</f>
        <v/>
      </c>
      <c r="VB35" s="116" t="str">
        <f>IF(tbPayroll[[#This Row],[idx]]="","",
ROUND(MAX(VF35*dPeriods+tbPayroll[[#This Row],[adjustedAmount]],0),dFEDRound))</f>
        <v/>
      </c>
      <c r="VC35" s="116" t="str">
        <f>IF(tbPayroll[[#This Row],[idx]]="","",
ROUND(IF(hoursMode="Daily",
SUMIFS(Hours!$J34:$BDM34,Hours!$J$2:$BDM$2,"&gt;="&amp;UE$5,Hours!$J$2:$BDM$2,"&lt;="&amp;VH$5,Hours!$J$5:$BDM$5,dRegularName),
SUMIFS(Hours!$J34:$BDM34,Hours!$J$1:$BDM$1,VD$3,Hours!$J$5:$BDM$5,dRegularName)
),2))</f>
        <v/>
      </c>
      <c r="VD35" s="116" t="str">
        <f>IF(tbPayroll[[#This Row],[idx]]="","",
IF(hoursMode="Daily",
SUMIFS(Hours!$J34:$BDM34,Hours!$J$2:$BDM$2,"&gt;="&amp;UE$5,Hours!$J$2:$BDM$2,"&lt;="&amp;VH$5,Hours!$J$5:$BDM$5,dOvertimeName),
SUMIFS(Hours!$J34:$BDM34,Hours!$J$1:$BDM$1,VD$3,Hours!$J$5:$BDM$5,dOvertimeName)
))</f>
        <v/>
      </c>
      <c r="VE35" s="116" t="str">
        <f>IF(tbPayroll[[#This Row],[idx]]="","",
IF(hoursMode="Daily",
SUMIFS(Hours!$J34:$BDM34,Hours!$J$2:$BDM$2,"&gt;="&amp;UE$5,Hours!$J$2:$BDM$2,"&lt;="&amp;VH$5,Hours!$J$5:$BDM$5,dVacationName),
SUMIFS(Hours!$J34:$BDM34,Hours!$J$1:$BDM$1,VD$3,Hours!$J$5:$BDM$5,dVacationName)
))</f>
        <v/>
      </c>
      <c r="VF35" s="116" t="str">
        <f>IF(tbPayroll[[#This Row],[Employee]]="","",MAX(VH35-tbPayroll[[#This Row],[free]]-UF35-UY35,0))</f>
        <v/>
      </c>
      <c r="VG35" s="116" t="str">
        <f>IF(tbPayroll[[#This Row],[Employee]]="","",MAX(VH35-tbPayroll[[#This Row],[free]]-UF35,0))</f>
        <v/>
      </c>
      <c r="VH35" s="116" t="str">
        <f>IF(tbPayroll[[#This Row],[Employee]]="","",
IF(tbPayroll[[#This Row],[employmentDate]]&gt;VH$5,0,UJ35+UK35+UL35+UH35))</f>
        <v/>
      </c>
      <c r="VI35" s="116" t="str">
        <f>IF(tbPayroll[[#This Row],[Employee]]="","",VH35-SUM(UM35:UR35)-UG35-UF35-UY35-UZ35)</f>
        <v/>
      </c>
      <c r="VJ35" s="417"/>
      <c r="VK35" s="192"/>
      <c r="VL35" s="192"/>
      <c r="VM35" s="192"/>
      <c r="VN35" s="193"/>
      <c r="VO35" s="116" t="str">
        <f>IF(tbPayroll[[#This Row],[Employee]]="","",
WI35 &amp; " | " &amp; WJ35&amp; " | " &amp; WK35
)</f>
        <v/>
      </c>
      <c r="VP35" s="116" t="str">
        <f>IF(tbPayroll[[#This Row],[Employee]]="","",
IF(tbPayroll[[#This Row],[employmentDate]]&gt;WN$5,0,
ROUND(IF(tbPayroll[[#This Row],[IncomeBase]]=dSalaried,IF(VK35&lt;&gt;"",VK35,tbPayroll[[#This Row],[EmpWage]]),WI35*IF(VK35&lt;&gt;"",VK35,tbPayroll[[#This Row],[EmpWage]])),2)))</f>
        <v/>
      </c>
      <c r="VQ35" s="116" t="str">
        <f>IF(tbPayroll[[#This Row],[Employee]]="","",
IF(tbPayroll[[#This Row],[employmentDate]]&gt;WN$5,0,
ROUND(WJ35*tbPayroll[[#This Row],[overrrate]]*
IF(VK35&lt;&gt;"",VK35,tbPayroll[[#This Row],[EmpWage]])/IF(tbPayroll[[#This Row],[IncomeBase]]=dSalaried,MAX(tbPayroll[[#This Row],[regularwork]],1),1),2)
))</f>
        <v/>
      </c>
      <c r="VR35" s="116" t="str">
        <f>IF(tbPayroll[[#This Row],[Employee]]="","",
IF(tbPayroll[[#This Row],[employmentDate]]&gt;WN$5,0,
ROUND(WK35*
IFERROR(VP35/WI35,0),2
)))</f>
        <v/>
      </c>
      <c r="VS35" s="116" t="str">
        <f>IF(tbPayroll[[#This Row],[Employee]]="","",
tbPayroll[[#This Row],[exState]]*
(tbPayroll[[#This Row],[stateAddDedu]]+ROUND(
MAX(WL35-tbPayroll[[#This Row],[persExemp]],0)*tbPayroll[[#This Row],[stateTax]],dRound))
)</f>
        <v/>
      </c>
      <c r="VT35" s="116" t="str">
        <f>IF(tbPayroll[[#This Row],[Employee]]="","",
(ROUND(
MAX(WL35-tbPayroll[[#This Row],[persExemp]],0)*tbPayroll[[#This Row],[dLocal]],dRound))
)</f>
        <v/>
      </c>
      <c r="VU35" s="116" t="str">
        <f>IF(tbPayroll[[#This Row],[Employee]]="","",
(ROUND(
MAX(WL35-tbPayroll[[#This Row],[persExemp]],0)*tbPayroll[[#This Row],[dCity]],dRound))
)</f>
        <v/>
      </c>
      <c r="VV35" s="116" t="str" cm="1">
        <f t="array" aca="1" ref="VV35" ca="1">IF(tbPayroll[[#This Row],[idx]]="","",
IF(VY35=0,0,
ROUND(tbPayroll[[#This Row],[exFed]]*
MAX(
((WH35-INDEX(INDIRECT(tbPayroll[[#This Row],[fedPrefix]]&amp;CHOOSE(tbPayroll[[#This Row],[fedStatus]],"SingleWage","JointlyWage","SingleWage","HeadWage")),VY35))*
INDEX(INDIRECT(tbPayroll[[#This Row],[fedPrefix]]&amp;"Perc"),VY35)+
INDEX(INDIRECT(tbPayroll[[#This Row],[fedPrefix]]&amp;CHOOSE(tbPayroll[[#This Row],[fedStatus]],"SingleHold","JointlyHold","SingleHold","HeadHold")),VY35))/dPeriods
- IF(tbPayroll[[#This Row],[isFormSent]]="Yes",tbPayroll[[#This Row],[isFormStep3]],0),0)
+tbPayroll[[#This Row],[isFormStep4c]],dFEDRound)
)
)</f>
        <v/>
      </c>
      <c r="VW35" s="116" t="str">
        <f>IF(tbPayroll[[#This Row],[idx]]="","",
ROUND(tbPayroll[[#This Row],[exSS]]*
IF(SUMIFS($AM35:$BMK35,$AM$3:$BMK$3,"&lt;"&amp;VW$3,$AM$2:$BMK$2,VW$2) +ssTax*WM35 &lt;ssTax*ssMax,
ssTax*WM35,
MAX(ssTax*ssMax-SUMIFS($AM35:$BMK35,$AM$3:$BMK$3,"&lt;"&amp;VW$3,$AM$2:$BMK$2,VW$2),0)),
2)
)</f>
        <v/>
      </c>
      <c r="VX35" s="116" t="str">
        <f>IF(tbPayroll[[#This Row],[idx]]="","",IF(VY35=0,0,ROUND(tbPayroll[[#This Row],[exMedi]]*mediTax*WM35+WG35*mediMax,2)))</f>
        <v/>
      </c>
      <c r="VY35" s="116" t="str">
        <f ca="1">IF(tbPayroll[[#This Row],[idx]]="","",IFERROR(MATCH(WH35,INDIRECT(tbPayroll[[#This Row],[fedPrefix]]&amp;CHOOSE(tbPayroll[[#This Row],[fedStatus]],"SingleWage","JointlyWage","SingleWage","HeadWage")),1),0))</f>
        <v/>
      </c>
      <c r="VZ35" s="116"/>
      <c r="WA35" s="116" t="str">
        <f>IF(tbPayroll[[#This Row],[idx]]="","",
ROUND(tbPayroll[[#This Row],[401Roth]]*IF(SUMIFS($AM35:$BMK35,$AM$3:$BMK$3,"&lt;"&amp;WN$3,$AM$2:$BMK$2,WN$2)+VH35&lt;compensationCap,
WN35,
MAX(compensationCap-SUMIFS($AM35:$BMK35,$AM$3:$BMK$3,"&lt;"&amp;WN$3,$AM$2:$BMK$2,WN$2),0)),2))</f>
        <v/>
      </c>
      <c r="WB35" s="116" t="str">
        <f>IF(tbPayroll[[#This Row],[idx]]="","",
ROUND(tbPayroll[[#This Row],[401PreTax]]*IF(SUMIFS($AM35:$BMK35,$AM$3:$BMK$3,"&lt;"&amp;WN$3,$AM$2:$BMK$2,WN$2)+VH35&lt;compensationCap,
WN35,
MAX(compensationCap-SUMIFS($AM35:$BMK35,$AM$3:$BMK$3,"&lt;"&amp;WN$3,$AM$2:$BMK$2,WN$2),0)),2))</f>
        <v/>
      </c>
      <c r="WC35" s="116" t="str">
        <f>IF(tbPayroll[[#This Row],[idx]]="","",
ROUND((tbPayroll[[#This Row],[401T1p]]*tbPayroll[[#This Row],[401T1Cap]]+tbPayroll[[#This Row],[401T2p]]*tbPayroll[[#This Row],[401T2Cap]])*IF(SUMIFS($AM35:$BMK35,$AM$3:$BMK$3,"&lt;"&amp;WN$3,$AM$2:$BMK$2,WN$2)+VH35&lt;compensationCap,
WN35,
MAX(compensationCap-SUMIFS($AM35:$BMK35,$AM$3:$BMK$3,"&lt;"&amp;WN$3,$AM$2:$BMK$2,WN$2),0)),2))</f>
        <v/>
      </c>
      <c r="WD35" s="116" t="str">
        <f>IF(tbPayroll[[#This Row],[idx]]="","",
IF(WC35=0,0,
ROUND(IF(SUMIFS($AM35:$BMK35,$AM$3:$BMK$3,"&lt;"&amp;WF$3,$AM$2:$BMK$2,"&gt;="&amp;WD$2,$AM$2:$BMK$2,"&lt;="&amp;WF$2)+WA35+WB35+WC35&lt;tbPayroll[[#This Row],[401EmperLimit]],
WC35,
MAX((tbPayroll[[#This Row],[401EmperLimit]]-SUMIFS($AM35:$BMK35,$AM$3:$BMK$3,"&lt;"&amp;WF$3,$AM$2:$BMK$2,"&gt;="&amp;WD$2,$AM$2:$BMK$2,"&lt;="&amp;WF$2)),0)),2)))</f>
        <v/>
      </c>
      <c r="WE35" s="116" t="str">
        <f>IF(tbPayroll[[#This Row],[idx]]="","",
IF(WB35=0,0,
ROUND(IF(SUMIFS($AM35:$BMK35,$AM$3:$BMK$3,"&lt;"&amp;WF$3,$AM$2:$BMK$2,WF$2)+WA35+SUMIFS($AM35:$BMK35,$AM$3:$BMK$3,"&lt;"&amp;WE$3,$AM$2:$BMK$2,WE$2)+WB35&lt;tbPayroll[[#This Row],[401ContriLimit]],
WB35,
WB35/(WA35+WB35)*
(tbPayroll[[#This Row],[401ContriLimit]]-SUMIFS($AM35:$BMK35,$AM$3:$BMK$3,"&lt;"&amp;WF$3,$AM$2:$BMK$2,WF$2)-SUMIFS($AM35:$BMK35,$AM$3:$BMK$3,"&lt;"&amp;WE$3,$AM$2:$BMK$2,WE$2))),2)))</f>
        <v/>
      </c>
      <c r="WF35" s="116" t="str">
        <f>IF(tbPayroll[[#This Row],[idx]]="","",
IF(WA35=0,0,
ROUND(IF(SUMIFS($AM35:$BMK35,$AM$3:$BMK$3,"&lt;"&amp;WF$3,$AM$2:$BMK$2,WF$2)+WA35+SUMIFS($AM35:$BMK35,$AM$3:$BMK$3,"&lt;"&amp;WE$3,$AM$2:$BMK$2,WE$2)+WB35&lt;tbPayroll[[#This Row],[401ContriLimit]],
WA35,
WA35/(WA35+WB35)*
(tbPayroll[[#This Row],[401ContriLimit]]-SUMIFS($AM35:$BMK35,$AM$3:$BMK$3,"&lt;"&amp;WF$3,$AM$2:$BMK$2,WF$2)-SUMIFS($AM35:$BMK35,$AM$3:$BMK$3,"&lt;"&amp;WE$3,$AM$2:$BMK$2,WE$2))),2)
))</f>
        <v/>
      </c>
      <c r="WG35" s="116" t="str" cm="1">
        <f t="array" ref="WG35">IF(tbPayroll[[#This Row],[idx]]="","",
IF(VY35=0,0,
MAX(SUMIFS($AM35:$BMK35,$AM$3:$BMK$3,"&lt;="&amp;WM$3,$AM$2:$BMK$2,WM$2)-INDEX(mediAddTable,tbPayroll[[#This Row],[fedStatus]]),0)-
SUMIFS($AM35:$BMK35,$AM$3:$BMK$3,"&lt;"&amp;WM$3,$AM$2:$BMK$2,WG$2)
))</f>
        <v/>
      </c>
      <c r="WH35" s="116" t="str">
        <f>IF(tbPayroll[[#This Row],[idx]]="","",
ROUND(MAX(WL35*dPeriods+tbPayroll[[#This Row],[adjustedAmount]],0),dFEDRound))</f>
        <v/>
      </c>
      <c r="WI35" s="116" t="str">
        <f>IF(tbPayroll[[#This Row],[idx]]="","",
ROUND(IF(hoursMode="Daily",
SUMIFS(Hours!$J34:$BDM34,Hours!$J$2:$BDM$2,"&gt;="&amp;VK$5,Hours!$J$2:$BDM$2,"&lt;="&amp;WN$5,Hours!$J$5:$BDM$5,dRegularName),
SUMIFS(Hours!$J34:$BDM34,Hours!$J$1:$BDM$1,WJ$3,Hours!$J$5:$BDM$5,dRegularName)
),2))</f>
        <v/>
      </c>
      <c r="WJ35" s="116" t="str">
        <f>IF(tbPayroll[[#This Row],[idx]]="","",
IF(hoursMode="Daily",
SUMIFS(Hours!$J34:$BDM34,Hours!$J$2:$BDM$2,"&gt;="&amp;VK$5,Hours!$J$2:$BDM$2,"&lt;="&amp;WN$5,Hours!$J$5:$BDM$5,dOvertimeName),
SUMIFS(Hours!$J34:$BDM34,Hours!$J$1:$BDM$1,WJ$3,Hours!$J$5:$BDM$5,dOvertimeName)
))</f>
        <v/>
      </c>
      <c r="WK35" s="116" t="str">
        <f>IF(tbPayroll[[#This Row],[idx]]="","",
IF(hoursMode="Daily",
SUMIFS(Hours!$J34:$BDM34,Hours!$J$2:$BDM$2,"&gt;="&amp;VK$5,Hours!$J$2:$BDM$2,"&lt;="&amp;WN$5,Hours!$J$5:$BDM$5,dVacationName),
SUMIFS(Hours!$J34:$BDM34,Hours!$J$1:$BDM$1,WJ$3,Hours!$J$5:$BDM$5,dVacationName)
))</f>
        <v/>
      </c>
      <c r="WL35" s="116" t="str">
        <f>IF(tbPayroll[[#This Row],[Employee]]="","",MAX(WN35-tbPayroll[[#This Row],[free]]-VL35-WE35,0))</f>
        <v/>
      </c>
      <c r="WM35" s="116" t="str">
        <f>IF(tbPayroll[[#This Row],[Employee]]="","",MAX(WN35-tbPayroll[[#This Row],[free]]-VL35,0))</f>
        <v/>
      </c>
      <c r="WN35" s="116" t="str">
        <f>IF(tbPayroll[[#This Row],[Employee]]="","",
IF(tbPayroll[[#This Row],[employmentDate]]&gt;WN$5,0,VP35+VQ35+VR35+VN35))</f>
        <v/>
      </c>
      <c r="WO35" s="116" t="str">
        <f>IF(tbPayroll[[#This Row],[Employee]]="","",WN35-SUM(VS35:VX35)-VM35-VL35-WE35-WF35)</f>
        <v/>
      </c>
      <c r="WP35" s="417"/>
      <c r="WQ35" s="192"/>
      <c r="WR35" s="192"/>
      <c r="WS35" s="192"/>
      <c r="WT35" s="193"/>
      <c r="WU35" s="116" t="str">
        <f>IF(tbPayroll[[#This Row],[Employee]]="","",
XO35 &amp; " | " &amp; XP35&amp; " | " &amp; XQ35
)</f>
        <v/>
      </c>
      <c r="WV35" s="116" t="str">
        <f>IF(tbPayroll[[#This Row],[Employee]]="","",
IF(tbPayroll[[#This Row],[employmentDate]]&gt;XT$5,0,
ROUND(IF(tbPayroll[[#This Row],[IncomeBase]]=dSalaried,IF(WQ35&lt;&gt;"",WQ35,tbPayroll[[#This Row],[EmpWage]]),XO35*IF(WQ35&lt;&gt;"",WQ35,tbPayroll[[#This Row],[EmpWage]])),2)))</f>
        <v/>
      </c>
      <c r="WW35" s="116" t="str">
        <f>IF(tbPayroll[[#This Row],[Employee]]="","",
IF(tbPayroll[[#This Row],[employmentDate]]&gt;XT$5,0,
ROUND(XP35*tbPayroll[[#This Row],[overrrate]]*
IF(WQ35&lt;&gt;"",WQ35,tbPayroll[[#This Row],[EmpWage]])/IF(tbPayroll[[#This Row],[IncomeBase]]=dSalaried,MAX(tbPayroll[[#This Row],[regularwork]],1),1),2)
))</f>
        <v/>
      </c>
      <c r="WX35" s="116" t="str">
        <f>IF(tbPayroll[[#This Row],[Employee]]="","",
IF(tbPayroll[[#This Row],[employmentDate]]&gt;XT$5,0,
ROUND(XQ35*
IFERROR(WV35/XO35,0),2
)))</f>
        <v/>
      </c>
      <c r="WY35" s="116" t="str">
        <f>IF(tbPayroll[[#This Row],[Employee]]="","",
tbPayroll[[#This Row],[exState]]*
(tbPayroll[[#This Row],[stateAddDedu]]+ROUND(
MAX(XR35-tbPayroll[[#This Row],[persExemp]],0)*tbPayroll[[#This Row],[stateTax]],dRound))
)</f>
        <v/>
      </c>
      <c r="WZ35" s="116" t="str">
        <f>IF(tbPayroll[[#This Row],[Employee]]="","",
(ROUND(
MAX(XR35-tbPayroll[[#This Row],[persExemp]],0)*tbPayroll[[#This Row],[dLocal]],dRound))
)</f>
        <v/>
      </c>
      <c r="XA35" s="116" t="str">
        <f>IF(tbPayroll[[#This Row],[Employee]]="","",
(ROUND(
MAX(XR35-tbPayroll[[#This Row],[persExemp]],0)*tbPayroll[[#This Row],[dCity]],dRound))
)</f>
        <v/>
      </c>
      <c r="XB35" s="116" t="str" cm="1">
        <f t="array" aca="1" ref="XB35" ca="1">IF(tbPayroll[[#This Row],[idx]]="","",
IF(XE35=0,0,
ROUND(tbPayroll[[#This Row],[exFed]]*
MAX(
((XN35-INDEX(INDIRECT(tbPayroll[[#This Row],[fedPrefix]]&amp;CHOOSE(tbPayroll[[#This Row],[fedStatus]],"SingleWage","JointlyWage","SingleWage","HeadWage")),XE35))*
INDEX(INDIRECT(tbPayroll[[#This Row],[fedPrefix]]&amp;"Perc"),XE35)+
INDEX(INDIRECT(tbPayroll[[#This Row],[fedPrefix]]&amp;CHOOSE(tbPayroll[[#This Row],[fedStatus]],"SingleHold","JointlyHold","SingleHold","HeadHold")),XE35))/dPeriods
- IF(tbPayroll[[#This Row],[isFormSent]]="Yes",tbPayroll[[#This Row],[isFormStep3]],0),0)
+tbPayroll[[#This Row],[isFormStep4c]],dFEDRound)
)
)</f>
        <v/>
      </c>
      <c r="XC35" s="116" t="str">
        <f>IF(tbPayroll[[#This Row],[idx]]="","",
ROUND(tbPayroll[[#This Row],[exSS]]*
IF(SUMIFS($AM35:$BMK35,$AM$3:$BMK$3,"&lt;"&amp;XC$3,$AM$2:$BMK$2,XC$2) +ssTax*XS35 &lt;ssTax*ssMax,
ssTax*XS35,
MAX(ssTax*ssMax-SUMIFS($AM35:$BMK35,$AM$3:$BMK$3,"&lt;"&amp;XC$3,$AM$2:$BMK$2,XC$2),0)),
2)
)</f>
        <v/>
      </c>
      <c r="XD35" s="116" t="str">
        <f>IF(tbPayroll[[#This Row],[idx]]="","",IF(XE35=0,0,ROUND(tbPayroll[[#This Row],[exMedi]]*mediTax*XS35+XM35*mediMax,2)))</f>
        <v/>
      </c>
      <c r="XE35" s="116" t="str">
        <f ca="1">IF(tbPayroll[[#This Row],[idx]]="","",IFERROR(MATCH(XN35,INDIRECT(tbPayroll[[#This Row],[fedPrefix]]&amp;CHOOSE(tbPayroll[[#This Row],[fedStatus]],"SingleWage","JointlyWage","SingleWage","HeadWage")),1),0))</f>
        <v/>
      </c>
      <c r="XF35" s="116"/>
      <c r="XG35" s="116" t="str">
        <f>IF(tbPayroll[[#This Row],[idx]]="","",
ROUND(tbPayroll[[#This Row],[401Roth]]*IF(SUMIFS($AM35:$BMK35,$AM$3:$BMK$3,"&lt;"&amp;XT$3,$AM$2:$BMK$2,XT$2)+WN35&lt;compensationCap,
XT35,
MAX(compensationCap-SUMIFS($AM35:$BMK35,$AM$3:$BMK$3,"&lt;"&amp;XT$3,$AM$2:$BMK$2,XT$2),0)),2))</f>
        <v/>
      </c>
      <c r="XH35" s="116" t="str">
        <f>IF(tbPayroll[[#This Row],[idx]]="","",
ROUND(tbPayroll[[#This Row],[401PreTax]]*IF(SUMIFS($AM35:$BMK35,$AM$3:$BMK$3,"&lt;"&amp;XT$3,$AM$2:$BMK$2,XT$2)+WN35&lt;compensationCap,
XT35,
MAX(compensationCap-SUMIFS($AM35:$BMK35,$AM$3:$BMK$3,"&lt;"&amp;XT$3,$AM$2:$BMK$2,XT$2),0)),2))</f>
        <v/>
      </c>
      <c r="XI35" s="116" t="str">
        <f>IF(tbPayroll[[#This Row],[idx]]="","",
ROUND((tbPayroll[[#This Row],[401T1p]]*tbPayroll[[#This Row],[401T1Cap]]+tbPayroll[[#This Row],[401T2p]]*tbPayroll[[#This Row],[401T2Cap]])*IF(SUMIFS($AM35:$BMK35,$AM$3:$BMK$3,"&lt;"&amp;XT$3,$AM$2:$BMK$2,XT$2)+WN35&lt;compensationCap,
XT35,
MAX(compensationCap-SUMIFS($AM35:$BMK35,$AM$3:$BMK$3,"&lt;"&amp;XT$3,$AM$2:$BMK$2,XT$2),0)),2))</f>
        <v/>
      </c>
      <c r="XJ35" s="116" t="str">
        <f>IF(tbPayroll[[#This Row],[idx]]="","",
IF(XI35=0,0,
ROUND(IF(SUMIFS($AM35:$BMK35,$AM$3:$BMK$3,"&lt;"&amp;XL$3,$AM$2:$BMK$2,"&gt;="&amp;XJ$2,$AM$2:$BMK$2,"&lt;="&amp;XL$2)+XG35+XH35+XI35&lt;tbPayroll[[#This Row],[401EmperLimit]],
XI35,
MAX((tbPayroll[[#This Row],[401EmperLimit]]-SUMIFS($AM35:$BMK35,$AM$3:$BMK$3,"&lt;"&amp;XL$3,$AM$2:$BMK$2,"&gt;="&amp;XJ$2,$AM$2:$BMK$2,"&lt;="&amp;XL$2)),0)),2)))</f>
        <v/>
      </c>
      <c r="XK35" s="116" t="str">
        <f>IF(tbPayroll[[#This Row],[idx]]="","",
IF(XH35=0,0,
ROUND(IF(SUMIFS($AM35:$BMK35,$AM$3:$BMK$3,"&lt;"&amp;XL$3,$AM$2:$BMK$2,XL$2)+XG35+SUMIFS($AM35:$BMK35,$AM$3:$BMK$3,"&lt;"&amp;XK$3,$AM$2:$BMK$2,XK$2)+XH35&lt;tbPayroll[[#This Row],[401ContriLimit]],
XH35,
XH35/(XG35+XH35)*
(tbPayroll[[#This Row],[401ContriLimit]]-SUMIFS($AM35:$BMK35,$AM$3:$BMK$3,"&lt;"&amp;XL$3,$AM$2:$BMK$2,XL$2)-SUMIFS($AM35:$BMK35,$AM$3:$BMK$3,"&lt;"&amp;XK$3,$AM$2:$BMK$2,XK$2))),2)))</f>
        <v/>
      </c>
      <c r="XL35" s="116" t="str">
        <f>IF(tbPayroll[[#This Row],[idx]]="","",
IF(XG35=0,0,
ROUND(IF(SUMIFS($AM35:$BMK35,$AM$3:$BMK$3,"&lt;"&amp;XL$3,$AM$2:$BMK$2,XL$2)+XG35+SUMIFS($AM35:$BMK35,$AM$3:$BMK$3,"&lt;"&amp;XK$3,$AM$2:$BMK$2,XK$2)+XH35&lt;tbPayroll[[#This Row],[401ContriLimit]],
XG35,
XG35/(XG35+XH35)*
(tbPayroll[[#This Row],[401ContriLimit]]-SUMIFS($AM35:$BMK35,$AM$3:$BMK$3,"&lt;"&amp;XL$3,$AM$2:$BMK$2,XL$2)-SUMIFS($AM35:$BMK35,$AM$3:$BMK$3,"&lt;"&amp;XK$3,$AM$2:$BMK$2,XK$2))),2)
))</f>
        <v/>
      </c>
      <c r="XM35" s="116" t="str" cm="1">
        <f t="array" ref="XM35">IF(tbPayroll[[#This Row],[idx]]="","",
IF(XE35=0,0,
MAX(SUMIFS($AM35:$BMK35,$AM$3:$BMK$3,"&lt;="&amp;XS$3,$AM$2:$BMK$2,XS$2)-INDEX(mediAddTable,tbPayroll[[#This Row],[fedStatus]]),0)-
SUMIFS($AM35:$BMK35,$AM$3:$BMK$3,"&lt;"&amp;XS$3,$AM$2:$BMK$2,XM$2)
))</f>
        <v/>
      </c>
      <c r="XN35" s="116" t="str">
        <f>IF(tbPayroll[[#This Row],[idx]]="","",
ROUND(MAX(XR35*dPeriods+tbPayroll[[#This Row],[adjustedAmount]],0),dFEDRound))</f>
        <v/>
      </c>
      <c r="XO35" s="116" t="str">
        <f>IF(tbPayroll[[#This Row],[idx]]="","",
ROUND(IF(hoursMode="Daily",
SUMIFS(Hours!$J34:$BDM34,Hours!$J$2:$BDM$2,"&gt;="&amp;WQ$5,Hours!$J$2:$BDM$2,"&lt;="&amp;XT$5,Hours!$J$5:$BDM$5,dRegularName),
SUMIFS(Hours!$J34:$BDM34,Hours!$J$1:$BDM$1,XP$3,Hours!$J$5:$BDM$5,dRegularName)
),2))</f>
        <v/>
      </c>
      <c r="XP35" s="116" t="str">
        <f>IF(tbPayroll[[#This Row],[idx]]="","",
IF(hoursMode="Daily",
SUMIFS(Hours!$J34:$BDM34,Hours!$J$2:$BDM$2,"&gt;="&amp;WQ$5,Hours!$J$2:$BDM$2,"&lt;="&amp;XT$5,Hours!$J$5:$BDM$5,dOvertimeName),
SUMIFS(Hours!$J34:$BDM34,Hours!$J$1:$BDM$1,XP$3,Hours!$J$5:$BDM$5,dOvertimeName)
))</f>
        <v/>
      </c>
      <c r="XQ35" s="116" t="str">
        <f>IF(tbPayroll[[#This Row],[idx]]="","",
IF(hoursMode="Daily",
SUMIFS(Hours!$J34:$BDM34,Hours!$J$2:$BDM$2,"&gt;="&amp;WQ$5,Hours!$J$2:$BDM$2,"&lt;="&amp;XT$5,Hours!$J$5:$BDM$5,dVacationName),
SUMIFS(Hours!$J34:$BDM34,Hours!$J$1:$BDM$1,XP$3,Hours!$J$5:$BDM$5,dVacationName)
))</f>
        <v/>
      </c>
      <c r="XR35" s="116" t="str">
        <f>IF(tbPayroll[[#This Row],[Employee]]="","",MAX(XT35-tbPayroll[[#This Row],[free]]-WR35-XK35,0))</f>
        <v/>
      </c>
      <c r="XS35" s="116" t="str">
        <f>IF(tbPayroll[[#This Row],[Employee]]="","",MAX(XT35-tbPayroll[[#This Row],[free]]-WR35,0))</f>
        <v/>
      </c>
      <c r="XT35" s="116" t="str">
        <f>IF(tbPayroll[[#This Row],[Employee]]="","",
IF(tbPayroll[[#This Row],[employmentDate]]&gt;XT$5,0,WV35+WW35+WX35+WT35))</f>
        <v/>
      </c>
      <c r="XU35" s="116" t="str">
        <f>IF(tbPayroll[[#This Row],[Employee]]="","",XT35-SUM(WY35:XD35)-WS35-WR35-XK35-XL35)</f>
        <v/>
      </c>
      <c r="XV35" s="417"/>
      <c r="XW35" s="192"/>
      <c r="XX35" s="192"/>
      <c r="XY35" s="192"/>
      <c r="XZ35" s="193"/>
      <c r="YA35" s="116" t="str">
        <f>IF(tbPayroll[[#This Row],[Employee]]="","",
YU35 &amp; " | " &amp; YV35&amp; " | " &amp; YW35
)</f>
        <v/>
      </c>
      <c r="YB35" s="116" t="str">
        <f>IF(tbPayroll[[#This Row],[Employee]]="","",
IF(tbPayroll[[#This Row],[employmentDate]]&gt;YZ$5,0,
ROUND(IF(tbPayroll[[#This Row],[IncomeBase]]=dSalaried,IF(XW35&lt;&gt;"",XW35,tbPayroll[[#This Row],[EmpWage]]),YU35*IF(XW35&lt;&gt;"",XW35,tbPayroll[[#This Row],[EmpWage]])),2)))</f>
        <v/>
      </c>
      <c r="YC35" s="116" t="str">
        <f>IF(tbPayroll[[#This Row],[Employee]]="","",
IF(tbPayroll[[#This Row],[employmentDate]]&gt;YZ$5,0,
ROUND(YV35*tbPayroll[[#This Row],[overrrate]]*
IF(XW35&lt;&gt;"",XW35,tbPayroll[[#This Row],[EmpWage]])/IF(tbPayroll[[#This Row],[IncomeBase]]=dSalaried,MAX(tbPayroll[[#This Row],[regularwork]],1),1),2)
))</f>
        <v/>
      </c>
      <c r="YD35" s="116" t="str">
        <f>IF(tbPayroll[[#This Row],[Employee]]="","",
IF(tbPayroll[[#This Row],[employmentDate]]&gt;YZ$5,0,
ROUND(YW35*
IFERROR(YB35/YU35,0),2
)))</f>
        <v/>
      </c>
      <c r="YE35" s="116" t="str">
        <f>IF(tbPayroll[[#This Row],[Employee]]="","",
tbPayroll[[#This Row],[exState]]*
(tbPayroll[[#This Row],[stateAddDedu]]+ROUND(
MAX(YX35-tbPayroll[[#This Row],[persExemp]],0)*tbPayroll[[#This Row],[stateTax]],dRound))
)</f>
        <v/>
      </c>
      <c r="YF35" s="116" t="str">
        <f>IF(tbPayroll[[#This Row],[Employee]]="","",
(ROUND(
MAX(YX35-tbPayroll[[#This Row],[persExemp]],0)*tbPayroll[[#This Row],[dLocal]],dRound))
)</f>
        <v/>
      </c>
      <c r="YG35" s="116" t="str">
        <f>IF(tbPayroll[[#This Row],[Employee]]="","",
(ROUND(
MAX(YX35-tbPayroll[[#This Row],[persExemp]],0)*tbPayroll[[#This Row],[dCity]],dRound))
)</f>
        <v/>
      </c>
      <c r="YH35" s="116" t="str" cm="1">
        <f t="array" aca="1" ref="YH35" ca="1">IF(tbPayroll[[#This Row],[idx]]="","",
IF(YK35=0,0,
ROUND(tbPayroll[[#This Row],[exFed]]*
MAX(
((YT35-INDEX(INDIRECT(tbPayroll[[#This Row],[fedPrefix]]&amp;CHOOSE(tbPayroll[[#This Row],[fedStatus]],"SingleWage","JointlyWage","SingleWage","HeadWage")),YK35))*
INDEX(INDIRECT(tbPayroll[[#This Row],[fedPrefix]]&amp;"Perc"),YK35)+
INDEX(INDIRECT(tbPayroll[[#This Row],[fedPrefix]]&amp;CHOOSE(tbPayroll[[#This Row],[fedStatus]],"SingleHold","JointlyHold","SingleHold","HeadHold")),YK35))/dPeriods
- IF(tbPayroll[[#This Row],[isFormSent]]="Yes",tbPayroll[[#This Row],[isFormStep3]],0),0)
+tbPayroll[[#This Row],[isFormStep4c]],dFEDRound)
)
)</f>
        <v/>
      </c>
      <c r="YI35" s="116" t="str">
        <f>IF(tbPayroll[[#This Row],[idx]]="","",
ROUND(tbPayroll[[#This Row],[exSS]]*
IF(SUMIFS($AM35:$BMK35,$AM$3:$BMK$3,"&lt;"&amp;YI$3,$AM$2:$BMK$2,YI$2) +ssTax*YY35 &lt;ssTax*ssMax,
ssTax*YY35,
MAX(ssTax*ssMax-SUMIFS($AM35:$BMK35,$AM$3:$BMK$3,"&lt;"&amp;YI$3,$AM$2:$BMK$2,YI$2),0)),
2)
)</f>
        <v/>
      </c>
      <c r="YJ35" s="116" t="str">
        <f>IF(tbPayroll[[#This Row],[idx]]="","",IF(YK35=0,0,ROUND(tbPayroll[[#This Row],[exMedi]]*mediTax*YY35+YS35*mediMax,2)))</f>
        <v/>
      </c>
      <c r="YK35" s="116" t="str">
        <f ca="1">IF(tbPayroll[[#This Row],[idx]]="","",IFERROR(MATCH(YT35,INDIRECT(tbPayroll[[#This Row],[fedPrefix]]&amp;CHOOSE(tbPayroll[[#This Row],[fedStatus]],"SingleWage","JointlyWage","SingleWage","HeadWage")),1),0))</f>
        <v/>
      </c>
      <c r="YL35" s="116"/>
      <c r="YM35" s="116" t="str">
        <f>IF(tbPayroll[[#This Row],[idx]]="","",
ROUND(tbPayroll[[#This Row],[401Roth]]*IF(SUMIFS($AM35:$BMK35,$AM$3:$BMK$3,"&lt;"&amp;YZ$3,$AM$2:$BMK$2,YZ$2)+XT35&lt;compensationCap,
YZ35,
MAX(compensationCap-SUMIFS($AM35:$BMK35,$AM$3:$BMK$3,"&lt;"&amp;YZ$3,$AM$2:$BMK$2,YZ$2),0)),2))</f>
        <v/>
      </c>
      <c r="YN35" s="116" t="str">
        <f>IF(tbPayroll[[#This Row],[idx]]="","",
ROUND(tbPayroll[[#This Row],[401PreTax]]*IF(SUMIFS($AM35:$BMK35,$AM$3:$BMK$3,"&lt;"&amp;YZ$3,$AM$2:$BMK$2,YZ$2)+XT35&lt;compensationCap,
YZ35,
MAX(compensationCap-SUMIFS($AM35:$BMK35,$AM$3:$BMK$3,"&lt;"&amp;YZ$3,$AM$2:$BMK$2,YZ$2),0)),2))</f>
        <v/>
      </c>
      <c r="YO35" s="116" t="str">
        <f>IF(tbPayroll[[#This Row],[idx]]="","",
ROUND((tbPayroll[[#This Row],[401T1p]]*tbPayroll[[#This Row],[401T1Cap]]+tbPayroll[[#This Row],[401T2p]]*tbPayroll[[#This Row],[401T2Cap]])*IF(SUMIFS($AM35:$BMK35,$AM$3:$BMK$3,"&lt;"&amp;YZ$3,$AM$2:$BMK$2,YZ$2)+XT35&lt;compensationCap,
YZ35,
MAX(compensationCap-SUMIFS($AM35:$BMK35,$AM$3:$BMK$3,"&lt;"&amp;YZ$3,$AM$2:$BMK$2,YZ$2),0)),2))</f>
        <v/>
      </c>
      <c r="YP35" s="116" t="str">
        <f>IF(tbPayroll[[#This Row],[idx]]="","",
IF(YO35=0,0,
ROUND(IF(SUMIFS($AM35:$BMK35,$AM$3:$BMK$3,"&lt;"&amp;YR$3,$AM$2:$BMK$2,"&gt;="&amp;YP$2,$AM$2:$BMK$2,"&lt;="&amp;YR$2)+YM35+YN35+YO35&lt;tbPayroll[[#This Row],[401EmperLimit]],
YO35,
MAX((tbPayroll[[#This Row],[401EmperLimit]]-SUMIFS($AM35:$BMK35,$AM$3:$BMK$3,"&lt;"&amp;YR$3,$AM$2:$BMK$2,"&gt;="&amp;YP$2,$AM$2:$BMK$2,"&lt;="&amp;YR$2)),0)),2)))</f>
        <v/>
      </c>
      <c r="YQ35" s="116" t="str">
        <f>IF(tbPayroll[[#This Row],[idx]]="","",
IF(YN35=0,0,
ROUND(IF(SUMIFS($AM35:$BMK35,$AM$3:$BMK$3,"&lt;"&amp;YR$3,$AM$2:$BMK$2,YR$2)+YM35+SUMIFS($AM35:$BMK35,$AM$3:$BMK$3,"&lt;"&amp;YQ$3,$AM$2:$BMK$2,YQ$2)+YN35&lt;tbPayroll[[#This Row],[401ContriLimit]],
YN35,
YN35/(YM35+YN35)*
(tbPayroll[[#This Row],[401ContriLimit]]-SUMIFS($AM35:$BMK35,$AM$3:$BMK$3,"&lt;"&amp;YR$3,$AM$2:$BMK$2,YR$2)-SUMIFS($AM35:$BMK35,$AM$3:$BMK$3,"&lt;"&amp;YQ$3,$AM$2:$BMK$2,YQ$2))),2)))</f>
        <v/>
      </c>
      <c r="YR35" s="116" t="str">
        <f>IF(tbPayroll[[#This Row],[idx]]="","",
IF(YM35=0,0,
ROUND(IF(SUMIFS($AM35:$BMK35,$AM$3:$BMK$3,"&lt;"&amp;YR$3,$AM$2:$BMK$2,YR$2)+YM35+SUMIFS($AM35:$BMK35,$AM$3:$BMK$3,"&lt;"&amp;YQ$3,$AM$2:$BMK$2,YQ$2)+YN35&lt;tbPayroll[[#This Row],[401ContriLimit]],
YM35,
YM35/(YM35+YN35)*
(tbPayroll[[#This Row],[401ContriLimit]]-SUMIFS($AM35:$BMK35,$AM$3:$BMK$3,"&lt;"&amp;YR$3,$AM$2:$BMK$2,YR$2)-SUMIFS($AM35:$BMK35,$AM$3:$BMK$3,"&lt;"&amp;YQ$3,$AM$2:$BMK$2,YQ$2))),2)
))</f>
        <v/>
      </c>
      <c r="YS35" s="116" t="str" cm="1">
        <f t="array" ref="YS35">IF(tbPayroll[[#This Row],[idx]]="","",
IF(YK35=0,0,
MAX(SUMIFS($AM35:$BMK35,$AM$3:$BMK$3,"&lt;="&amp;YY$3,$AM$2:$BMK$2,YY$2)-INDEX(mediAddTable,tbPayroll[[#This Row],[fedStatus]]),0)-
SUMIFS($AM35:$BMK35,$AM$3:$BMK$3,"&lt;"&amp;YY$3,$AM$2:$BMK$2,YS$2)
))</f>
        <v/>
      </c>
      <c r="YT35" s="116" t="str">
        <f>IF(tbPayroll[[#This Row],[idx]]="","",
ROUND(MAX(YX35*dPeriods+tbPayroll[[#This Row],[adjustedAmount]],0),dFEDRound))</f>
        <v/>
      </c>
      <c r="YU35" s="116" t="str">
        <f>IF(tbPayroll[[#This Row],[idx]]="","",
ROUND(IF(hoursMode="Daily",
SUMIFS(Hours!$J34:$BDM34,Hours!$J$2:$BDM$2,"&gt;="&amp;XW$5,Hours!$J$2:$BDM$2,"&lt;="&amp;YZ$5,Hours!$J$5:$BDM$5,dRegularName),
SUMIFS(Hours!$J34:$BDM34,Hours!$J$1:$BDM$1,YV$3,Hours!$J$5:$BDM$5,dRegularName)
),2))</f>
        <v/>
      </c>
      <c r="YV35" s="116" t="str">
        <f>IF(tbPayroll[[#This Row],[idx]]="","",
IF(hoursMode="Daily",
SUMIFS(Hours!$J34:$BDM34,Hours!$J$2:$BDM$2,"&gt;="&amp;XW$5,Hours!$J$2:$BDM$2,"&lt;="&amp;YZ$5,Hours!$J$5:$BDM$5,dOvertimeName),
SUMIFS(Hours!$J34:$BDM34,Hours!$J$1:$BDM$1,YV$3,Hours!$J$5:$BDM$5,dOvertimeName)
))</f>
        <v/>
      </c>
      <c r="YW35" s="116" t="str">
        <f>IF(tbPayroll[[#This Row],[idx]]="","",
IF(hoursMode="Daily",
SUMIFS(Hours!$J34:$BDM34,Hours!$J$2:$BDM$2,"&gt;="&amp;XW$5,Hours!$J$2:$BDM$2,"&lt;="&amp;YZ$5,Hours!$J$5:$BDM$5,dVacationName),
SUMIFS(Hours!$J34:$BDM34,Hours!$J$1:$BDM$1,YV$3,Hours!$J$5:$BDM$5,dVacationName)
))</f>
        <v/>
      </c>
      <c r="YX35" s="116" t="str">
        <f>IF(tbPayroll[[#This Row],[Employee]]="","",MAX(YZ35-tbPayroll[[#This Row],[free]]-XX35-YQ35,0))</f>
        <v/>
      </c>
      <c r="YY35" s="116" t="str">
        <f>IF(tbPayroll[[#This Row],[Employee]]="","",MAX(YZ35-tbPayroll[[#This Row],[free]]-XX35,0))</f>
        <v/>
      </c>
      <c r="YZ35" s="116" t="str">
        <f>IF(tbPayroll[[#This Row],[Employee]]="","",
IF(tbPayroll[[#This Row],[employmentDate]]&gt;YZ$5,0,YB35+YC35+YD35+XZ35))</f>
        <v/>
      </c>
      <c r="ZA35" s="116" t="str">
        <f>IF(tbPayroll[[#This Row],[Employee]]="","",YZ35-SUM(YE35:YJ35)-XY35-XX35-YQ35-YR35)</f>
        <v/>
      </c>
      <c r="ZB35" s="417"/>
      <c r="ZC35" s="192"/>
      <c r="ZD35" s="192"/>
      <c r="ZE35" s="192"/>
      <c r="ZF35" s="193"/>
      <c r="ZG35" s="116" t="str">
        <f>IF(tbPayroll[[#This Row],[Employee]]="","",
AAA35 &amp; " | " &amp; AAB35&amp; " | " &amp; AAC35
)</f>
        <v/>
      </c>
      <c r="ZH35" s="116" t="str">
        <f>IF(tbPayroll[[#This Row],[Employee]]="","",
IF(tbPayroll[[#This Row],[employmentDate]]&gt;AAF$5,0,
ROUND(IF(tbPayroll[[#This Row],[IncomeBase]]=dSalaried,IF(ZC35&lt;&gt;"",ZC35,tbPayroll[[#This Row],[EmpWage]]),AAA35*IF(ZC35&lt;&gt;"",ZC35,tbPayroll[[#This Row],[EmpWage]])),2)))</f>
        <v/>
      </c>
      <c r="ZI35" s="116" t="str">
        <f>IF(tbPayroll[[#This Row],[Employee]]="","",
IF(tbPayroll[[#This Row],[employmentDate]]&gt;AAF$5,0,
ROUND(AAB35*tbPayroll[[#This Row],[overrrate]]*
IF(ZC35&lt;&gt;"",ZC35,tbPayroll[[#This Row],[EmpWage]])/IF(tbPayroll[[#This Row],[IncomeBase]]=dSalaried,MAX(tbPayroll[[#This Row],[regularwork]],1),1),2)
))</f>
        <v/>
      </c>
      <c r="ZJ35" s="116" t="str">
        <f>IF(tbPayroll[[#This Row],[Employee]]="","",
IF(tbPayroll[[#This Row],[employmentDate]]&gt;AAF$5,0,
ROUND(AAC35*
IFERROR(ZH35/AAA35,0),2
)))</f>
        <v/>
      </c>
      <c r="ZK35" s="116" t="str">
        <f>IF(tbPayroll[[#This Row],[Employee]]="","",
tbPayroll[[#This Row],[exState]]*
(tbPayroll[[#This Row],[stateAddDedu]]+ROUND(
MAX(AAD35-tbPayroll[[#This Row],[persExemp]],0)*tbPayroll[[#This Row],[stateTax]],dRound))
)</f>
        <v/>
      </c>
      <c r="ZL35" s="116" t="str">
        <f>IF(tbPayroll[[#This Row],[Employee]]="","",
(ROUND(
MAX(AAD35-tbPayroll[[#This Row],[persExemp]],0)*tbPayroll[[#This Row],[dLocal]],dRound))
)</f>
        <v/>
      </c>
      <c r="ZM35" s="116" t="str">
        <f>IF(tbPayroll[[#This Row],[Employee]]="","",
(ROUND(
MAX(AAD35-tbPayroll[[#This Row],[persExemp]],0)*tbPayroll[[#This Row],[dCity]],dRound))
)</f>
        <v/>
      </c>
      <c r="ZN35" s="116" t="str" cm="1">
        <f t="array" aca="1" ref="ZN35" ca="1">IF(tbPayroll[[#This Row],[idx]]="","",
IF(ZQ35=0,0,
ROUND(tbPayroll[[#This Row],[exFed]]*
MAX(
((ZZ35-INDEX(INDIRECT(tbPayroll[[#This Row],[fedPrefix]]&amp;CHOOSE(tbPayroll[[#This Row],[fedStatus]],"SingleWage","JointlyWage","SingleWage","HeadWage")),ZQ35))*
INDEX(INDIRECT(tbPayroll[[#This Row],[fedPrefix]]&amp;"Perc"),ZQ35)+
INDEX(INDIRECT(tbPayroll[[#This Row],[fedPrefix]]&amp;CHOOSE(tbPayroll[[#This Row],[fedStatus]],"SingleHold","JointlyHold","SingleHold","HeadHold")),ZQ35))/dPeriods
- IF(tbPayroll[[#This Row],[isFormSent]]="Yes",tbPayroll[[#This Row],[isFormStep3]],0),0)
+tbPayroll[[#This Row],[isFormStep4c]],dFEDRound)
)
)</f>
        <v/>
      </c>
      <c r="ZO35" s="116" t="str">
        <f>IF(tbPayroll[[#This Row],[idx]]="","",
ROUND(tbPayroll[[#This Row],[exSS]]*
IF(SUMIFS($AM35:$BMK35,$AM$3:$BMK$3,"&lt;"&amp;ZO$3,$AM$2:$BMK$2,ZO$2) +ssTax*AAE35 &lt;ssTax*ssMax,
ssTax*AAE35,
MAX(ssTax*ssMax-SUMIFS($AM35:$BMK35,$AM$3:$BMK$3,"&lt;"&amp;ZO$3,$AM$2:$BMK$2,ZO$2),0)),
2)
)</f>
        <v/>
      </c>
      <c r="ZP35" s="116" t="str">
        <f>IF(tbPayroll[[#This Row],[idx]]="","",IF(ZQ35=0,0,ROUND(tbPayroll[[#This Row],[exMedi]]*mediTax*AAE35+ZY35*mediMax,2)))</f>
        <v/>
      </c>
      <c r="ZQ35" s="116" t="str">
        <f ca="1">IF(tbPayroll[[#This Row],[idx]]="","",IFERROR(MATCH(ZZ35,INDIRECT(tbPayroll[[#This Row],[fedPrefix]]&amp;CHOOSE(tbPayroll[[#This Row],[fedStatus]],"SingleWage","JointlyWage","SingleWage","HeadWage")),1),0))</f>
        <v/>
      </c>
      <c r="ZR35" s="116"/>
      <c r="ZS35" s="116" t="str">
        <f>IF(tbPayroll[[#This Row],[idx]]="","",
ROUND(tbPayroll[[#This Row],[401Roth]]*IF(SUMIFS($AM35:$BMK35,$AM$3:$BMK$3,"&lt;"&amp;AAF$3,$AM$2:$BMK$2,AAF$2)+YZ35&lt;compensationCap,
AAF35,
MAX(compensationCap-SUMIFS($AM35:$BMK35,$AM$3:$BMK$3,"&lt;"&amp;AAF$3,$AM$2:$BMK$2,AAF$2),0)),2))</f>
        <v/>
      </c>
      <c r="ZT35" s="116" t="str">
        <f>IF(tbPayroll[[#This Row],[idx]]="","",
ROUND(tbPayroll[[#This Row],[401PreTax]]*IF(SUMIFS($AM35:$BMK35,$AM$3:$BMK$3,"&lt;"&amp;AAF$3,$AM$2:$BMK$2,AAF$2)+YZ35&lt;compensationCap,
AAF35,
MAX(compensationCap-SUMIFS($AM35:$BMK35,$AM$3:$BMK$3,"&lt;"&amp;AAF$3,$AM$2:$BMK$2,AAF$2),0)),2))</f>
        <v/>
      </c>
      <c r="ZU35" s="116" t="str">
        <f>IF(tbPayroll[[#This Row],[idx]]="","",
ROUND((tbPayroll[[#This Row],[401T1p]]*tbPayroll[[#This Row],[401T1Cap]]+tbPayroll[[#This Row],[401T2p]]*tbPayroll[[#This Row],[401T2Cap]])*IF(SUMIFS($AM35:$BMK35,$AM$3:$BMK$3,"&lt;"&amp;AAF$3,$AM$2:$BMK$2,AAF$2)+YZ35&lt;compensationCap,
AAF35,
MAX(compensationCap-SUMIFS($AM35:$BMK35,$AM$3:$BMK$3,"&lt;"&amp;AAF$3,$AM$2:$BMK$2,AAF$2),0)),2))</f>
        <v/>
      </c>
      <c r="ZV35" s="116" t="str">
        <f>IF(tbPayroll[[#This Row],[idx]]="","",
IF(ZU35=0,0,
ROUND(IF(SUMIFS($AM35:$BMK35,$AM$3:$BMK$3,"&lt;"&amp;ZX$3,$AM$2:$BMK$2,"&gt;="&amp;ZV$2,$AM$2:$BMK$2,"&lt;="&amp;ZX$2)+ZS35+ZT35+ZU35&lt;tbPayroll[[#This Row],[401EmperLimit]],
ZU35,
MAX((tbPayroll[[#This Row],[401EmperLimit]]-SUMIFS($AM35:$BMK35,$AM$3:$BMK$3,"&lt;"&amp;ZX$3,$AM$2:$BMK$2,"&gt;="&amp;ZV$2,$AM$2:$BMK$2,"&lt;="&amp;ZX$2)),0)),2)))</f>
        <v/>
      </c>
      <c r="ZW35" s="116" t="str">
        <f>IF(tbPayroll[[#This Row],[idx]]="","",
IF(ZT35=0,0,
ROUND(IF(SUMIFS($AM35:$BMK35,$AM$3:$BMK$3,"&lt;"&amp;ZX$3,$AM$2:$BMK$2,ZX$2)+ZS35+SUMIFS($AM35:$BMK35,$AM$3:$BMK$3,"&lt;"&amp;ZW$3,$AM$2:$BMK$2,ZW$2)+ZT35&lt;tbPayroll[[#This Row],[401ContriLimit]],
ZT35,
ZT35/(ZS35+ZT35)*
(tbPayroll[[#This Row],[401ContriLimit]]-SUMIFS($AM35:$BMK35,$AM$3:$BMK$3,"&lt;"&amp;ZX$3,$AM$2:$BMK$2,ZX$2)-SUMIFS($AM35:$BMK35,$AM$3:$BMK$3,"&lt;"&amp;ZW$3,$AM$2:$BMK$2,ZW$2))),2)))</f>
        <v/>
      </c>
      <c r="ZX35" s="116" t="str">
        <f>IF(tbPayroll[[#This Row],[idx]]="","",
IF(ZS35=0,0,
ROUND(IF(SUMIFS($AM35:$BMK35,$AM$3:$BMK$3,"&lt;"&amp;ZX$3,$AM$2:$BMK$2,ZX$2)+ZS35+SUMIFS($AM35:$BMK35,$AM$3:$BMK$3,"&lt;"&amp;ZW$3,$AM$2:$BMK$2,ZW$2)+ZT35&lt;tbPayroll[[#This Row],[401ContriLimit]],
ZS35,
ZS35/(ZS35+ZT35)*
(tbPayroll[[#This Row],[401ContriLimit]]-SUMIFS($AM35:$BMK35,$AM$3:$BMK$3,"&lt;"&amp;ZX$3,$AM$2:$BMK$2,ZX$2)-SUMIFS($AM35:$BMK35,$AM$3:$BMK$3,"&lt;"&amp;ZW$3,$AM$2:$BMK$2,ZW$2))),2)
))</f>
        <v/>
      </c>
      <c r="ZY35" s="116" t="str" cm="1">
        <f t="array" ref="ZY35">IF(tbPayroll[[#This Row],[idx]]="","",
IF(ZQ35=0,0,
MAX(SUMIFS($AM35:$BMK35,$AM$3:$BMK$3,"&lt;="&amp;AAE$3,$AM$2:$BMK$2,AAE$2)-INDEX(mediAddTable,tbPayroll[[#This Row],[fedStatus]]),0)-
SUMIFS($AM35:$BMK35,$AM$3:$BMK$3,"&lt;"&amp;AAE$3,$AM$2:$BMK$2,ZY$2)
))</f>
        <v/>
      </c>
      <c r="ZZ35" s="116" t="str">
        <f>IF(tbPayroll[[#This Row],[idx]]="","",
ROUND(MAX(AAD35*dPeriods+tbPayroll[[#This Row],[adjustedAmount]],0),dFEDRound))</f>
        <v/>
      </c>
      <c r="AAA35" s="116" t="str">
        <f>IF(tbPayroll[[#This Row],[idx]]="","",
ROUND(IF(hoursMode="Daily",
SUMIFS(Hours!$J34:$BDM34,Hours!$J$2:$BDM$2,"&gt;="&amp;ZC$5,Hours!$J$2:$BDM$2,"&lt;="&amp;AAF$5,Hours!$J$5:$BDM$5,dRegularName),
SUMIFS(Hours!$J34:$BDM34,Hours!$J$1:$BDM$1,AAB$3,Hours!$J$5:$BDM$5,dRegularName)
),2))</f>
        <v/>
      </c>
      <c r="AAB35" s="116" t="str">
        <f>IF(tbPayroll[[#This Row],[idx]]="","",
IF(hoursMode="Daily",
SUMIFS(Hours!$J34:$BDM34,Hours!$J$2:$BDM$2,"&gt;="&amp;ZC$5,Hours!$J$2:$BDM$2,"&lt;="&amp;AAF$5,Hours!$J$5:$BDM$5,dOvertimeName),
SUMIFS(Hours!$J34:$BDM34,Hours!$J$1:$BDM$1,AAB$3,Hours!$J$5:$BDM$5,dOvertimeName)
))</f>
        <v/>
      </c>
      <c r="AAC35" s="116" t="str">
        <f>IF(tbPayroll[[#This Row],[idx]]="","",
IF(hoursMode="Daily",
SUMIFS(Hours!$J34:$BDM34,Hours!$J$2:$BDM$2,"&gt;="&amp;ZC$5,Hours!$J$2:$BDM$2,"&lt;="&amp;AAF$5,Hours!$J$5:$BDM$5,dVacationName),
SUMIFS(Hours!$J34:$BDM34,Hours!$J$1:$BDM$1,AAB$3,Hours!$J$5:$BDM$5,dVacationName)
))</f>
        <v/>
      </c>
      <c r="AAD35" s="116" t="str">
        <f>IF(tbPayroll[[#This Row],[Employee]]="","",MAX(AAF35-tbPayroll[[#This Row],[free]]-ZD35-ZW35,0))</f>
        <v/>
      </c>
      <c r="AAE35" s="116" t="str">
        <f>IF(tbPayroll[[#This Row],[Employee]]="","",MAX(AAF35-tbPayroll[[#This Row],[free]]-ZD35,0))</f>
        <v/>
      </c>
      <c r="AAF35" s="116" t="str">
        <f>IF(tbPayroll[[#This Row],[Employee]]="","",
IF(tbPayroll[[#This Row],[employmentDate]]&gt;AAF$5,0,ZH35+ZI35+ZJ35+ZF35))</f>
        <v/>
      </c>
      <c r="AAG35" s="116" t="str">
        <f>IF(tbPayroll[[#This Row],[Employee]]="","",AAF35-SUM(ZK35:ZP35)-ZE35-ZD35-ZW35-ZX35)</f>
        <v/>
      </c>
      <c r="AAH35" s="417"/>
      <c r="AAI35" s="192"/>
      <c r="AAJ35" s="192"/>
      <c r="AAK35" s="192"/>
      <c r="AAL35" s="193"/>
      <c r="AAM35" s="116" t="str">
        <f>IF(tbPayroll[[#This Row],[Employee]]="","",
ABG35 &amp; " | " &amp; ABH35&amp; " | " &amp; ABI35
)</f>
        <v/>
      </c>
      <c r="AAN35" s="116" t="str">
        <f>IF(tbPayroll[[#This Row],[Employee]]="","",
IF(tbPayroll[[#This Row],[employmentDate]]&gt;ABL$5,0,
ROUND(IF(tbPayroll[[#This Row],[IncomeBase]]=dSalaried,IF(AAI35&lt;&gt;"",AAI35,tbPayroll[[#This Row],[EmpWage]]),ABG35*IF(AAI35&lt;&gt;"",AAI35,tbPayroll[[#This Row],[EmpWage]])),2)))</f>
        <v/>
      </c>
      <c r="AAO35" s="116" t="str">
        <f>IF(tbPayroll[[#This Row],[Employee]]="","",
IF(tbPayroll[[#This Row],[employmentDate]]&gt;ABL$5,0,
ROUND(ABH35*tbPayroll[[#This Row],[overrrate]]*
IF(AAI35&lt;&gt;"",AAI35,tbPayroll[[#This Row],[EmpWage]])/IF(tbPayroll[[#This Row],[IncomeBase]]=dSalaried,MAX(tbPayroll[[#This Row],[regularwork]],1),1),2)
))</f>
        <v/>
      </c>
      <c r="AAP35" s="116" t="str">
        <f>IF(tbPayroll[[#This Row],[Employee]]="","",
IF(tbPayroll[[#This Row],[employmentDate]]&gt;ABL$5,0,
ROUND(ABI35*
IFERROR(AAN35/ABG35,0),2
)))</f>
        <v/>
      </c>
      <c r="AAQ35" s="116" t="str">
        <f>IF(tbPayroll[[#This Row],[Employee]]="","",
tbPayroll[[#This Row],[exState]]*
(tbPayroll[[#This Row],[stateAddDedu]]+ROUND(
MAX(ABJ35-tbPayroll[[#This Row],[persExemp]],0)*tbPayroll[[#This Row],[stateTax]],dRound))
)</f>
        <v/>
      </c>
      <c r="AAR35" s="116" t="str">
        <f>IF(tbPayroll[[#This Row],[Employee]]="","",
(ROUND(
MAX(ABJ35-tbPayroll[[#This Row],[persExemp]],0)*tbPayroll[[#This Row],[dLocal]],dRound))
)</f>
        <v/>
      </c>
      <c r="AAS35" s="116" t="str">
        <f>IF(tbPayroll[[#This Row],[Employee]]="","",
(ROUND(
MAX(ABJ35-tbPayroll[[#This Row],[persExemp]],0)*tbPayroll[[#This Row],[dCity]],dRound))
)</f>
        <v/>
      </c>
      <c r="AAT35" s="116" t="str" cm="1">
        <f t="array" aca="1" ref="AAT35" ca="1">IF(tbPayroll[[#This Row],[idx]]="","",
IF(AAW35=0,0,
ROUND(tbPayroll[[#This Row],[exFed]]*
MAX(
((ABF35-INDEX(INDIRECT(tbPayroll[[#This Row],[fedPrefix]]&amp;CHOOSE(tbPayroll[[#This Row],[fedStatus]],"SingleWage","JointlyWage","SingleWage","HeadWage")),AAW35))*
INDEX(INDIRECT(tbPayroll[[#This Row],[fedPrefix]]&amp;"Perc"),AAW35)+
INDEX(INDIRECT(tbPayroll[[#This Row],[fedPrefix]]&amp;CHOOSE(tbPayroll[[#This Row],[fedStatus]],"SingleHold","JointlyHold","SingleHold","HeadHold")),AAW35))/dPeriods
- IF(tbPayroll[[#This Row],[isFormSent]]="Yes",tbPayroll[[#This Row],[isFormStep3]],0),0)
+tbPayroll[[#This Row],[isFormStep4c]],dFEDRound)
)
)</f>
        <v/>
      </c>
      <c r="AAU35" s="116" t="str">
        <f>IF(tbPayroll[[#This Row],[idx]]="","",
ROUND(tbPayroll[[#This Row],[exSS]]*
IF(SUMIFS($AM35:$BMK35,$AM$3:$BMK$3,"&lt;"&amp;AAU$3,$AM$2:$BMK$2,AAU$2) +ssTax*ABK35 &lt;ssTax*ssMax,
ssTax*ABK35,
MAX(ssTax*ssMax-SUMIFS($AM35:$BMK35,$AM$3:$BMK$3,"&lt;"&amp;AAU$3,$AM$2:$BMK$2,AAU$2),0)),
2)
)</f>
        <v/>
      </c>
      <c r="AAV35" s="116" t="str">
        <f>IF(tbPayroll[[#This Row],[idx]]="","",IF(AAW35=0,0,ROUND(tbPayroll[[#This Row],[exMedi]]*mediTax*ABK35+ABE35*mediMax,2)))</f>
        <v/>
      </c>
      <c r="AAW35" s="116" t="str">
        <f ca="1">IF(tbPayroll[[#This Row],[idx]]="","",IFERROR(MATCH(ABF35,INDIRECT(tbPayroll[[#This Row],[fedPrefix]]&amp;CHOOSE(tbPayroll[[#This Row],[fedStatus]],"SingleWage","JointlyWage","SingleWage","HeadWage")),1),0))</f>
        <v/>
      </c>
      <c r="AAX35" s="116"/>
      <c r="AAY35" s="116" t="str">
        <f>IF(tbPayroll[[#This Row],[idx]]="","",
ROUND(tbPayroll[[#This Row],[401Roth]]*IF(SUMIFS($AM35:$BMK35,$AM$3:$BMK$3,"&lt;"&amp;ABL$3,$AM$2:$BMK$2,ABL$2)+AAF35&lt;compensationCap,
ABL35,
MAX(compensationCap-SUMIFS($AM35:$BMK35,$AM$3:$BMK$3,"&lt;"&amp;ABL$3,$AM$2:$BMK$2,ABL$2),0)),2))</f>
        <v/>
      </c>
      <c r="AAZ35" s="116" t="str">
        <f>IF(tbPayroll[[#This Row],[idx]]="","",
ROUND(tbPayroll[[#This Row],[401PreTax]]*IF(SUMIFS($AM35:$BMK35,$AM$3:$BMK$3,"&lt;"&amp;ABL$3,$AM$2:$BMK$2,ABL$2)+AAF35&lt;compensationCap,
ABL35,
MAX(compensationCap-SUMIFS($AM35:$BMK35,$AM$3:$BMK$3,"&lt;"&amp;ABL$3,$AM$2:$BMK$2,ABL$2),0)),2))</f>
        <v/>
      </c>
      <c r="ABA35" s="116" t="str">
        <f>IF(tbPayroll[[#This Row],[idx]]="","",
ROUND((tbPayroll[[#This Row],[401T1p]]*tbPayroll[[#This Row],[401T1Cap]]+tbPayroll[[#This Row],[401T2p]]*tbPayroll[[#This Row],[401T2Cap]])*IF(SUMIFS($AM35:$BMK35,$AM$3:$BMK$3,"&lt;"&amp;ABL$3,$AM$2:$BMK$2,ABL$2)+AAF35&lt;compensationCap,
ABL35,
MAX(compensationCap-SUMIFS($AM35:$BMK35,$AM$3:$BMK$3,"&lt;"&amp;ABL$3,$AM$2:$BMK$2,ABL$2),0)),2))</f>
        <v/>
      </c>
      <c r="ABB35" s="116" t="str">
        <f>IF(tbPayroll[[#This Row],[idx]]="","",
IF(ABA35=0,0,
ROUND(IF(SUMIFS($AM35:$BMK35,$AM$3:$BMK$3,"&lt;"&amp;ABD$3,$AM$2:$BMK$2,"&gt;="&amp;ABB$2,$AM$2:$BMK$2,"&lt;="&amp;ABD$2)+AAY35+AAZ35+ABA35&lt;tbPayroll[[#This Row],[401EmperLimit]],
ABA35,
MAX((tbPayroll[[#This Row],[401EmperLimit]]-SUMIFS($AM35:$BMK35,$AM$3:$BMK$3,"&lt;"&amp;ABD$3,$AM$2:$BMK$2,"&gt;="&amp;ABB$2,$AM$2:$BMK$2,"&lt;="&amp;ABD$2)),0)),2)))</f>
        <v/>
      </c>
      <c r="ABC35" s="116" t="str">
        <f>IF(tbPayroll[[#This Row],[idx]]="","",
IF(AAZ35=0,0,
ROUND(IF(SUMIFS($AM35:$BMK35,$AM$3:$BMK$3,"&lt;"&amp;ABD$3,$AM$2:$BMK$2,ABD$2)+AAY35+SUMIFS($AM35:$BMK35,$AM$3:$BMK$3,"&lt;"&amp;ABC$3,$AM$2:$BMK$2,ABC$2)+AAZ35&lt;tbPayroll[[#This Row],[401ContriLimit]],
AAZ35,
AAZ35/(AAY35+AAZ35)*
(tbPayroll[[#This Row],[401ContriLimit]]-SUMIFS($AM35:$BMK35,$AM$3:$BMK$3,"&lt;"&amp;ABD$3,$AM$2:$BMK$2,ABD$2)-SUMIFS($AM35:$BMK35,$AM$3:$BMK$3,"&lt;"&amp;ABC$3,$AM$2:$BMK$2,ABC$2))),2)))</f>
        <v/>
      </c>
      <c r="ABD35" s="116" t="str">
        <f>IF(tbPayroll[[#This Row],[idx]]="","",
IF(AAY35=0,0,
ROUND(IF(SUMIFS($AM35:$BMK35,$AM$3:$BMK$3,"&lt;"&amp;ABD$3,$AM$2:$BMK$2,ABD$2)+AAY35+SUMIFS($AM35:$BMK35,$AM$3:$BMK$3,"&lt;"&amp;ABC$3,$AM$2:$BMK$2,ABC$2)+AAZ35&lt;tbPayroll[[#This Row],[401ContriLimit]],
AAY35,
AAY35/(AAY35+AAZ35)*
(tbPayroll[[#This Row],[401ContriLimit]]-SUMIFS($AM35:$BMK35,$AM$3:$BMK$3,"&lt;"&amp;ABD$3,$AM$2:$BMK$2,ABD$2)-SUMIFS($AM35:$BMK35,$AM$3:$BMK$3,"&lt;"&amp;ABC$3,$AM$2:$BMK$2,ABC$2))),2)
))</f>
        <v/>
      </c>
      <c r="ABE35" s="116" t="str" cm="1">
        <f t="array" ref="ABE35">IF(tbPayroll[[#This Row],[idx]]="","",
IF(AAW35=0,0,
MAX(SUMIFS($AM35:$BMK35,$AM$3:$BMK$3,"&lt;="&amp;ABK$3,$AM$2:$BMK$2,ABK$2)-INDEX(mediAddTable,tbPayroll[[#This Row],[fedStatus]]),0)-
SUMIFS($AM35:$BMK35,$AM$3:$BMK$3,"&lt;"&amp;ABK$3,$AM$2:$BMK$2,ABE$2)
))</f>
        <v/>
      </c>
      <c r="ABF35" s="116" t="str">
        <f>IF(tbPayroll[[#This Row],[idx]]="","",
ROUND(MAX(ABJ35*dPeriods+tbPayroll[[#This Row],[adjustedAmount]],0),dFEDRound))</f>
        <v/>
      </c>
      <c r="ABG35" s="116" t="str">
        <f>IF(tbPayroll[[#This Row],[idx]]="","",
ROUND(IF(hoursMode="Daily",
SUMIFS(Hours!$J34:$BDM34,Hours!$J$2:$BDM$2,"&gt;="&amp;AAI$5,Hours!$J$2:$BDM$2,"&lt;="&amp;ABL$5,Hours!$J$5:$BDM$5,dRegularName),
SUMIFS(Hours!$J34:$BDM34,Hours!$J$1:$BDM$1,ABH$3,Hours!$J$5:$BDM$5,dRegularName)
),2))</f>
        <v/>
      </c>
      <c r="ABH35" s="116" t="str">
        <f>IF(tbPayroll[[#This Row],[idx]]="","",
IF(hoursMode="Daily",
SUMIFS(Hours!$J34:$BDM34,Hours!$J$2:$BDM$2,"&gt;="&amp;AAI$5,Hours!$J$2:$BDM$2,"&lt;="&amp;ABL$5,Hours!$J$5:$BDM$5,dOvertimeName),
SUMIFS(Hours!$J34:$BDM34,Hours!$J$1:$BDM$1,ABH$3,Hours!$J$5:$BDM$5,dOvertimeName)
))</f>
        <v/>
      </c>
      <c r="ABI35" s="116" t="str">
        <f>IF(tbPayroll[[#This Row],[idx]]="","",
IF(hoursMode="Daily",
SUMIFS(Hours!$J34:$BDM34,Hours!$J$2:$BDM$2,"&gt;="&amp;AAI$5,Hours!$J$2:$BDM$2,"&lt;="&amp;ABL$5,Hours!$J$5:$BDM$5,dVacationName),
SUMIFS(Hours!$J34:$BDM34,Hours!$J$1:$BDM$1,ABH$3,Hours!$J$5:$BDM$5,dVacationName)
))</f>
        <v/>
      </c>
      <c r="ABJ35" s="116" t="str">
        <f>IF(tbPayroll[[#This Row],[Employee]]="","",MAX(ABL35-tbPayroll[[#This Row],[free]]-AAJ35-ABC35,0))</f>
        <v/>
      </c>
      <c r="ABK35" s="116" t="str">
        <f>IF(tbPayroll[[#This Row],[Employee]]="","",MAX(ABL35-tbPayroll[[#This Row],[free]]-AAJ35,0))</f>
        <v/>
      </c>
      <c r="ABL35" s="116" t="str">
        <f>IF(tbPayroll[[#This Row],[Employee]]="","",
IF(tbPayroll[[#This Row],[employmentDate]]&gt;ABL$5,0,AAN35+AAO35+AAP35+AAL35))</f>
        <v/>
      </c>
      <c r="ABM35" s="116" t="str">
        <f>IF(tbPayroll[[#This Row],[Employee]]="","",ABL35-SUM(AAQ35:AAV35)-AAK35-AAJ35-ABC35-ABD35)</f>
        <v/>
      </c>
      <c r="ABN35" s="417"/>
      <c r="ABO35" s="192"/>
      <c r="ABP35" s="192"/>
      <c r="ABQ35" s="192"/>
      <c r="ABR35" s="193"/>
      <c r="ABS35" s="116" t="str">
        <f>IF(tbPayroll[[#This Row],[Employee]]="","",
ACM35 &amp; " | " &amp; ACN35&amp; " | " &amp; ACO35
)</f>
        <v/>
      </c>
      <c r="ABT35" s="116" t="str">
        <f>IF(tbPayroll[[#This Row],[Employee]]="","",
IF(tbPayroll[[#This Row],[employmentDate]]&gt;ACR$5,0,
ROUND(IF(tbPayroll[[#This Row],[IncomeBase]]=dSalaried,IF(ABO35&lt;&gt;"",ABO35,tbPayroll[[#This Row],[EmpWage]]),ACM35*IF(ABO35&lt;&gt;"",ABO35,tbPayroll[[#This Row],[EmpWage]])),2)))</f>
        <v/>
      </c>
      <c r="ABU35" s="116" t="str">
        <f>IF(tbPayroll[[#This Row],[Employee]]="","",
IF(tbPayroll[[#This Row],[employmentDate]]&gt;ACR$5,0,
ROUND(ACN35*tbPayroll[[#This Row],[overrrate]]*
IF(ABO35&lt;&gt;"",ABO35,tbPayroll[[#This Row],[EmpWage]])/IF(tbPayroll[[#This Row],[IncomeBase]]=dSalaried,MAX(tbPayroll[[#This Row],[regularwork]],1),1),2)
))</f>
        <v/>
      </c>
      <c r="ABV35" s="116" t="str">
        <f>IF(tbPayroll[[#This Row],[Employee]]="","",
IF(tbPayroll[[#This Row],[employmentDate]]&gt;ACR$5,0,
ROUND(ACO35*
IFERROR(ABT35/ACM35,0),2
)))</f>
        <v/>
      </c>
      <c r="ABW35" s="116" t="str">
        <f>IF(tbPayroll[[#This Row],[Employee]]="","",
tbPayroll[[#This Row],[exState]]*
(tbPayroll[[#This Row],[stateAddDedu]]+ROUND(
MAX(ACP35-tbPayroll[[#This Row],[persExemp]],0)*tbPayroll[[#This Row],[stateTax]],dRound))
)</f>
        <v/>
      </c>
      <c r="ABX35" s="116" t="str">
        <f>IF(tbPayroll[[#This Row],[Employee]]="","",
(ROUND(
MAX(ACP35-tbPayroll[[#This Row],[persExemp]],0)*tbPayroll[[#This Row],[dLocal]],dRound))
)</f>
        <v/>
      </c>
      <c r="ABY35" s="116" t="str">
        <f>IF(tbPayroll[[#This Row],[Employee]]="","",
(ROUND(
MAX(ACP35-tbPayroll[[#This Row],[persExemp]],0)*tbPayroll[[#This Row],[dCity]],dRound))
)</f>
        <v/>
      </c>
      <c r="ABZ35" s="116" t="str" cm="1">
        <f t="array" aca="1" ref="ABZ35" ca="1">IF(tbPayroll[[#This Row],[idx]]="","",
IF(ACC35=0,0,
ROUND(tbPayroll[[#This Row],[exFed]]*
MAX(
((ACL35-INDEX(INDIRECT(tbPayroll[[#This Row],[fedPrefix]]&amp;CHOOSE(tbPayroll[[#This Row],[fedStatus]],"SingleWage","JointlyWage","SingleWage","HeadWage")),ACC35))*
INDEX(INDIRECT(tbPayroll[[#This Row],[fedPrefix]]&amp;"Perc"),ACC35)+
INDEX(INDIRECT(tbPayroll[[#This Row],[fedPrefix]]&amp;CHOOSE(tbPayroll[[#This Row],[fedStatus]],"SingleHold","JointlyHold","SingleHold","HeadHold")),ACC35))/dPeriods
- IF(tbPayroll[[#This Row],[isFormSent]]="Yes",tbPayroll[[#This Row],[isFormStep3]],0),0)
+tbPayroll[[#This Row],[isFormStep4c]],dFEDRound)
)
)</f>
        <v/>
      </c>
      <c r="ACA35" s="116" t="str">
        <f>IF(tbPayroll[[#This Row],[idx]]="","",
ROUND(tbPayroll[[#This Row],[exSS]]*
IF(SUMIFS($AM35:$BMK35,$AM$3:$BMK$3,"&lt;"&amp;ACA$3,$AM$2:$BMK$2,ACA$2) +ssTax*ACQ35 &lt;ssTax*ssMax,
ssTax*ACQ35,
MAX(ssTax*ssMax-SUMIFS($AM35:$BMK35,$AM$3:$BMK$3,"&lt;"&amp;ACA$3,$AM$2:$BMK$2,ACA$2),0)),
2)
)</f>
        <v/>
      </c>
      <c r="ACB35" s="116" t="str">
        <f>IF(tbPayroll[[#This Row],[idx]]="","",IF(ACC35=0,0,ROUND(tbPayroll[[#This Row],[exMedi]]*mediTax*ACQ35+ACK35*mediMax,2)))</f>
        <v/>
      </c>
      <c r="ACC35" s="116" t="str">
        <f ca="1">IF(tbPayroll[[#This Row],[idx]]="","",IFERROR(MATCH(ACL35,INDIRECT(tbPayroll[[#This Row],[fedPrefix]]&amp;CHOOSE(tbPayroll[[#This Row],[fedStatus]],"SingleWage","JointlyWage","SingleWage","HeadWage")),1),0))</f>
        <v/>
      </c>
      <c r="ACD35" s="116"/>
      <c r="ACE35" s="116" t="str">
        <f>IF(tbPayroll[[#This Row],[idx]]="","",
ROUND(tbPayroll[[#This Row],[401Roth]]*IF(SUMIFS($AM35:$BMK35,$AM$3:$BMK$3,"&lt;"&amp;ACR$3,$AM$2:$BMK$2,ACR$2)+ABL35&lt;compensationCap,
ACR35,
MAX(compensationCap-SUMIFS($AM35:$BMK35,$AM$3:$BMK$3,"&lt;"&amp;ACR$3,$AM$2:$BMK$2,ACR$2),0)),2))</f>
        <v/>
      </c>
      <c r="ACF35" s="116" t="str">
        <f>IF(tbPayroll[[#This Row],[idx]]="","",
ROUND(tbPayroll[[#This Row],[401PreTax]]*IF(SUMIFS($AM35:$BMK35,$AM$3:$BMK$3,"&lt;"&amp;ACR$3,$AM$2:$BMK$2,ACR$2)+ABL35&lt;compensationCap,
ACR35,
MAX(compensationCap-SUMIFS($AM35:$BMK35,$AM$3:$BMK$3,"&lt;"&amp;ACR$3,$AM$2:$BMK$2,ACR$2),0)),2))</f>
        <v/>
      </c>
      <c r="ACG35" s="116" t="str">
        <f>IF(tbPayroll[[#This Row],[idx]]="","",
ROUND((tbPayroll[[#This Row],[401T1p]]*tbPayroll[[#This Row],[401T1Cap]]+tbPayroll[[#This Row],[401T2p]]*tbPayroll[[#This Row],[401T2Cap]])*IF(SUMIFS($AM35:$BMK35,$AM$3:$BMK$3,"&lt;"&amp;ACR$3,$AM$2:$BMK$2,ACR$2)+ABL35&lt;compensationCap,
ACR35,
MAX(compensationCap-SUMIFS($AM35:$BMK35,$AM$3:$BMK$3,"&lt;"&amp;ACR$3,$AM$2:$BMK$2,ACR$2),0)),2))</f>
        <v/>
      </c>
      <c r="ACH35" s="116" t="str">
        <f>IF(tbPayroll[[#This Row],[idx]]="","",
IF(ACG35=0,0,
ROUND(IF(SUMIFS($AM35:$BMK35,$AM$3:$BMK$3,"&lt;"&amp;ACJ$3,$AM$2:$BMK$2,"&gt;="&amp;ACH$2,$AM$2:$BMK$2,"&lt;="&amp;ACJ$2)+ACE35+ACF35+ACG35&lt;tbPayroll[[#This Row],[401EmperLimit]],
ACG35,
MAX((tbPayroll[[#This Row],[401EmperLimit]]-SUMIFS($AM35:$BMK35,$AM$3:$BMK$3,"&lt;"&amp;ACJ$3,$AM$2:$BMK$2,"&gt;="&amp;ACH$2,$AM$2:$BMK$2,"&lt;="&amp;ACJ$2)),0)),2)))</f>
        <v/>
      </c>
      <c r="ACI35" s="116" t="str">
        <f>IF(tbPayroll[[#This Row],[idx]]="","",
IF(ACF35=0,0,
ROUND(IF(SUMIFS($AM35:$BMK35,$AM$3:$BMK$3,"&lt;"&amp;ACJ$3,$AM$2:$BMK$2,ACJ$2)+ACE35+SUMIFS($AM35:$BMK35,$AM$3:$BMK$3,"&lt;"&amp;ACI$3,$AM$2:$BMK$2,ACI$2)+ACF35&lt;tbPayroll[[#This Row],[401ContriLimit]],
ACF35,
ACF35/(ACE35+ACF35)*
(tbPayroll[[#This Row],[401ContriLimit]]-SUMIFS($AM35:$BMK35,$AM$3:$BMK$3,"&lt;"&amp;ACJ$3,$AM$2:$BMK$2,ACJ$2)-SUMIFS($AM35:$BMK35,$AM$3:$BMK$3,"&lt;"&amp;ACI$3,$AM$2:$BMK$2,ACI$2))),2)))</f>
        <v/>
      </c>
      <c r="ACJ35" s="116" t="str">
        <f>IF(tbPayroll[[#This Row],[idx]]="","",
IF(ACE35=0,0,
ROUND(IF(SUMIFS($AM35:$BMK35,$AM$3:$BMK$3,"&lt;"&amp;ACJ$3,$AM$2:$BMK$2,ACJ$2)+ACE35+SUMIFS($AM35:$BMK35,$AM$3:$BMK$3,"&lt;"&amp;ACI$3,$AM$2:$BMK$2,ACI$2)+ACF35&lt;tbPayroll[[#This Row],[401ContriLimit]],
ACE35,
ACE35/(ACE35+ACF35)*
(tbPayroll[[#This Row],[401ContriLimit]]-SUMIFS($AM35:$BMK35,$AM$3:$BMK$3,"&lt;"&amp;ACJ$3,$AM$2:$BMK$2,ACJ$2)-SUMIFS($AM35:$BMK35,$AM$3:$BMK$3,"&lt;"&amp;ACI$3,$AM$2:$BMK$2,ACI$2))),2)
))</f>
        <v/>
      </c>
      <c r="ACK35" s="116" t="str" cm="1">
        <f t="array" ref="ACK35">IF(tbPayroll[[#This Row],[idx]]="","",
IF(ACC35=0,0,
MAX(SUMIFS($AM35:$BMK35,$AM$3:$BMK$3,"&lt;="&amp;ACQ$3,$AM$2:$BMK$2,ACQ$2)-INDEX(mediAddTable,tbPayroll[[#This Row],[fedStatus]]),0)-
SUMIFS($AM35:$BMK35,$AM$3:$BMK$3,"&lt;"&amp;ACQ$3,$AM$2:$BMK$2,ACK$2)
))</f>
        <v/>
      </c>
      <c r="ACL35" s="116" t="str">
        <f>IF(tbPayroll[[#This Row],[idx]]="","",
ROUND(MAX(ACP35*dPeriods+tbPayroll[[#This Row],[adjustedAmount]],0),dFEDRound))</f>
        <v/>
      </c>
      <c r="ACM35" s="116" t="str">
        <f>IF(tbPayroll[[#This Row],[idx]]="","",
ROUND(IF(hoursMode="Daily",
SUMIFS(Hours!$J34:$BDM34,Hours!$J$2:$BDM$2,"&gt;="&amp;ABO$5,Hours!$J$2:$BDM$2,"&lt;="&amp;ACR$5,Hours!$J$5:$BDM$5,dRegularName),
SUMIFS(Hours!$J34:$BDM34,Hours!$J$1:$BDM$1,ACN$3,Hours!$J$5:$BDM$5,dRegularName)
),2))</f>
        <v/>
      </c>
      <c r="ACN35" s="116" t="str">
        <f>IF(tbPayroll[[#This Row],[idx]]="","",
IF(hoursMode="Daily",
SUMIFS(Hours!$J34:$BDM34,Hours!$J$2:$BDM$2,"&gt;="&amp;ABO$5,Hours!$J$2:$BDM$2,"&lt;="&amp;ACR$5,Hours!$J$5:$BDM$5,dOvertimeName),
SUMIFS(Hours!$J34:$BDM34,Hours!$J$1:$BDM$1,ACN$3,Hours!$J$5:$BDM$5,dOvertimeName)
))</f>
        <v/>
      </c>
      <c r="ACO35" s="116" t="str">
        <f>IF(tbPayroll[[#This Row],[idx]]="","",
IF(hoursMode="Daily",
SUMIFS(Hours!$J34:$BDM34,Hours!$J$2:$BDM$2,"&gt;="&amp;ABO$5,Hours!$J$2:$BDM$2,"&lt;="&amp;ACR$5,Hours!$J$5:$BDM$5,dVacationName),
SUMIFS(Hours!$J34:$BDM34,Hours!$J$1:$BDM$1,ACN$3,Hours!$J$5:$BDM$5,dVacationName)
))</f>
        <v/>
      </c>
      <c r="ACP35" s="116" t="str">
        <f>IF(tbPayroll[[#This Row],[Employee]]="","",MAX(ACR35-tbPayroll[[#This Row],[free]]-ABP35-ACI35,0))</f>
        <v/>
      </c>
      <c r="ACQ35" s="116" t="str">
        <f>IF(tbPayroll[[#This Row],[Employee]]="","",MAX(ACR35-tbPayroll[[#This Row],[free]]-ABP35,0))</f>
        <v/>
      </c>
      <c r="ACR35" s="116" t="str">
        <f>IF(tbPayroll[[#This Row],[Employee]]="","",
IF(tbPayroll[[#This Row],[employmentDate]]&gt;ACR$5,0,ABT35+ABU35+ABV35+ABR35))</f>
        <v/>
      </c>
      <c r="ACS35" s="116" t="str">
        <f>IF(tbPayroll[[#This Row],[Employee]]="","",ACR35-SUM(ABW35:ACB35)-ABQ35-ABP35-ACI35-ACJ35)</f>
        <v/>
      </c>
      <c r="ACT35" s="417"/>
      <c r="ACU35" s="192"/>
      <c r="ACV35" s="192"/>
      <c r="ACW35" s="192"/>
      <c r="ACX35" s="193"/>
      <c r="ACY35" s="116" t="str">
        <f>IF(tbPayroll[[#This Row],[Employee]]="","",
ADS35 &amp; " | " &amp; ADT35&amp; " | " &amp; ADU35
)</f>
        <v/>
      </c>
      <c r="ACZ35" s="116" t="str">
        <f>IF(tbPayroll[[#This Row],[Employee]]="","",
IF(tbPayroll[[#This Row],[employmentDate]]&gt;ADX$5,0,
ROUND(IF(tbPayroll[[#This Row],[IncomeBase]]=dSalaried,IF(ACU35&lt;&gt;"",ACU35,tbPayroll[[#This Row],[EmpWage]]),ADS35*IF(ACU35&lt;&gt;"",ACU35,tbPayroll[[#This Row],[EmpWage]])),2)))</f>
        <v/>
      </c>
      <c r="ADA35" s="116" t="str">
        <f>IF(tbPayroll[[#This Row],[Employee]]="","",
IF(tbPayroll[[#This Row],[employmentDate]]&gt;ADX$5,0,
ROUND(ADT35*tbPayroll[[#This Row],[overrrate]]*
IF(ACU35&lt;&gt;"",ACU35,tbPayroll[[#This Row],[EmpWage]])/IF(tbPayroll[[#This Row],[IncomeBase]]=dSalaried,MAX(tbPayroll[[#This Row],[regularwork]],1),1),2)
))</f>
        <v/>
      </c>
      <c r="ADB35" s="116" t="str">
        <f>IF(tbPayroll[[#This Row],[Employee]]="","",
IF(tbPayroll[[#This Row],[employmentDate]]&gt;ADX$5,0,
ROUND(ADU35*
IFERROR(ACZ35/ADS35,0),2
)))</f>
        <v/>
      </c>
      <c r="ADC35" s="116" t="str">
        <f>IF(tbPayroll[[#This Row],[Employee]]="","",
tbPayroll[[#This Row],[exState]]*
(tbPayroll[[#This Row],[stateAddDedu]]+ROUND(
MAX(ADV35-tbPayroll[[#This Row],[persExemp]],0)*tbPayroll[[#This Row],[stateTax]],dRound))
)</f>
        <v/>
      </c>
      <c r="ADD35" s="116" t="str">
        <f>IF(tbPayroll[[#This Row],[Employee]]="","",
(ROUND(
MAX(ADV35-tbPayroll[[#This Row],[persExemp]],0)*tbPayroll[[#This Row],[dLocal]],dRound))
)</f>
        <v/>
      </c>
      <c r="ADE35" s="116" t="str">
        <f>IF(tbPayroll[[#This Row],[Employee]]="","",
(ROUND(
MAX(ADV35-tbPayroll[[#This Row],[persExemp]],0)*tbPayroll[[#This Row],[dCity]],dRound))
)</f>
        <v/>
      </c>
      <c r="ADF35" s="116" t="str" cm="1">
        <f t="array" aca="1" ref="ADF35" ca="1">IF(tbPayroll[[#This Row],[idx]]="","",
IF(ADI35=0,0,
ROUND(tbPayroll[[#This Row],[exFed]]*
MAX(
((ADR35-INDEX(INDIRECT(tbPayroll[[#This Row],[fedPrefix]]&amp;CHOOSE(tbPayroll[[#This Row],[fedStatus]],"SingleWage","JointlyWage","SingleWage","HeadWage")),ADI35))*
INDEX(INDIRECT(tbPayroll[[#This Row],[fedPrefix]]&amp;"Perc"),ADI35)+
INDEX(INDIRECT(tbPayroll[[#This Row],[fedPrefix]]&amp;CHOOSE(tbPayroll[[#This Row],[fedStatus]],"SingleHold","JointlyHold","SingleHold","HeadHold")),ADI35))/dPeriods
- IF(tbPayroll[[#This Row],[isFormSent]]="Yes",tbPayroll[[#This Row],[isFormStep3]],0),0)
+tbPayroll[[#This Row],[isFormStep4c]],dFEDRound)
)
)</f>
        <v/>
      </c>
      <c r="ADG35" s="116" t="str">
        <f>IF(tbPayroll[[#This Row],[idx]]="","",
ROUND(tbPayroll[[#This Row],[exSS]]*
IF(SUMIFS($AM35:$BMK35,$AM$3:$BMK$3,"&lt;"&amp;ADG$3,$AM$2:$BMK$2,ADG$2) +ssTax*ADW35 &lt;ssTax*ssMax,
ssTax*ADW35,
MAX(ssTax*ssMax-SUMIFS($AM35:$BMK35,$AM$3:$BMK$3,"&lt;"&amp;ADG$3,$AM$2:$BMK$2,ADG$2),0)),
2)
)</f>
        <v/>
      </c>
      <c r="ADH35" s="116" t="str">
        <f>IF(tbPayroll[[#This Row],[idx]]="","",IF(ADI35=0,0,ROUND(tbPayroll[[#This Row],[exMedi]]*mediTax*ADW35+ADQ35*mediMax,2)))</f>
        <v/>
      </c>
      <c r="ADI35" s="116" t="str">
        <f ca="1">IF(tbPayroll[[#This Row],[idx]]="","",IFERROR(MATCH(ADR35,INDIRECT(tbPayroll[[#This Row],[fedPrefix]]&amp;CHOOSE(tbPayroll[[#This Row],[fedStatus]],"SingleWage","JointlyWage","SingleWage","HeadWage")),1),0))</f>
        <v/>
      </c>
      <c r="ADJ35" s="116"/>
      <c r="ADK35" s="116" t="str">
        <f>IF(tbPayroll[[#This Row],[idx]]="","",
ROUND(tbPayroll[[#This Row],[401Roth]]*IF(SUMIFS($AM35:$BMK35,$AM$3:$BMK$3,"&lt;"&amp;ADX$3,$AM$2:$BMK$2,ADX$2)+ACR35&lt;compensationCap,
ADX35,
MAX(compensationCap-SUMIFS($AM35:$BMK35,$AM$3:$BMK$3,"&lt;"&amp;ADX$3,$AM$2:$BMK$2,ADX$2),0)),2))</f>
        <v/>
      </c>
      <c r="ADL35" s="116" t="str">
        <f>IF(tbPayroll[[#This Row],[idx]]="","",
ROUND(tbPayroll[[#This Row],[401PreTax]]*IF(SUMIFS($AM35:$BMK35,$AM$3:$BMK$3,"&lt;"&amp;ADX$3,$AM$2:$BMK$2,ADX$2)+ACR35&lt;compensationCap,
ADX35,
MAX(compensationCap-SUMIFS($AM35:$BMK35,$AM$3:$BMK$3,"&lt;"&amp;ADX$3,$AM$2:$BMK$2,ADX$2),0)),2))</f>
        <v/>
      </c>
      <c r="ADM35" s="116" t="str">
        <f>IF(tbPayroll[[#This Row],[idx]]="","",
ROUND((tbPayroll[[#This Row],[401T1p]]*tbPayroll[[#This Row],[401T1Cap]]+tbPayroll[[#This Row],[401T2p]]*tbPayroll[[#This Row],[401T2Cap]])*IF(SUMIFS($AM35:$BMK35,$AM$3:$BMK$3,"&lt;"&amp;ADX$3,$AM$2:$BMK$2,ADX$2)+ACR35&lt;compensationCap,
ADX35,
MAX(compensationCap-SUMIFS($AM35:$BMK35,$AM$3:$BMK$3,"&lt;"&amp;ADX$3,$AM$2:$BMK$2,ADX$2),0)),2))</f>
        <v/>
      </c>
      <c r="ADN35" s="116" t="str">
        <f>IF(tbPayroll[[#This Row],[idx]]="","",
IF(ADM35=0,0,
ROUND(IF(SUMIFS($AM35:$BMK35,$AM$3:$BMK$3,"&lt;"&amp;ADP$3,$AM$2:$BMK$2,"&gt;="&amp;ADN$2,$AM$2:$BMK$2,"&lt;="&amp;ADP$2)+ADK35+ADL35+ADM35&lt;tbPayroll[[#This Row],[401EmperLimit]],
ADM35,
MAX((tbPayroll[[#This Row],[401EmperLimit]]-SUMIFS($AM35:$BMK35,$AM$3:$BMK$3,"&lt;"&amp;ADP$3,$AM$2:$BMK$2,"&gt;="&amp;ADN$2,$AM$2:$BMK$2,"&lt;="&amp;ADP$2)),0)),2)))</f>
        <v/>
      </c>
      <c r="ADO35" s="116" t="str">
        <f>IF(tbPayroll[[#This Row],[idx]]="","",
IF(ADL35=0,0,
ROUND(IF(SUMIFS($AM35:$BMK35,$AM$3:$BMK$3,"&lt;"&amp;ADP$3,$AM$2:$BMK$2,ADP$2)+ADK35+SUMIFS($AM35:$BMK35,$AM$3:$BMK$3,"&lt;"&amp;ADO$3,$AM$2:$BMK$2,ADO$2)+ADL35&lt;tbPayroll[[#This Row],[401ContriLimit]],
ADL35,
ADL35/(ADK35+ADL35)*
(tbPayroll[[#This Row],[401ContriLimit]]-SUMIFS($AM35:$BMK35,$AM$3:$BMK$3,"&lt;"&amp;ADP$3,$AM$2:$BMK$2,ADP$2)-SUMIFS($AM35:$BMK35,$AM$3:$BMK$3,"&lt;"&amp;ADO$3,$AM$2:$BMK$2,ADO$2))),2)))</f>
        <v/>
      </c>
      <c r="ADP35" s="116" t="str">
        <f>IF(tbPayroll[[#This Row],[idx]]="","",
IF(ADK35=0,0,
ROUND(IF(SUMIFS($AM35:$BMK35,$AM$3:$BMK$3,"&lt;"&amp;ADP$3,$AM$2:$BMK$2,ADP$2)+ADK35+SUMIFS($AM35:$BMK35,$AM$3:$BMK$3,"&lt;"&amp;ADO$3,$AM$2:$BMK$2,ADO$2)+ADL35&lt;tbPayroll[[#This Row],[401ContriLimit]],
ADK35,
ADK35/(ADK35+ADL35)*
(tbPayroll[[#This Row],[401ContriLimit]]-SUMIFS($AM35:$BMK35,$AM$3:$BMK$3,"&lt;"&amp;ADP$3,$AM$2:$BMK$2,ADP$2)-SUMIFS($AM35:$BMK35,$AM$3:$BMK$3,"&lt;"&amp;ADO$3,$AM$2:$BMK$2,ADO$2))),2)
))</f>
        <v/>
      </c>
      <c r="ADQ35" s="116" t="str" cm="1">
        <f t="array" ref="ADQ35">IF(tbPayroll[[#This Row],[idx]]="","",
IF(ADI35=0,0,
MAX(SUMIFS($AM35:$BMK35,$AM$3:$BMK$3,"&lt;="&amp;ADW$3,$AM$2:$BMK$2,ADW$2)-INDEX(mediAddTable,tbPayroll[[#This Row],[fedStatus]]),0)-
SUMIFS($AM35:$BMK35,$AM$3:$BMK$3,"&lt;"&amp;ADW$3,$AM$2:$BMK$2,ADQ$2)
))</f>
        <v/>
      </c>
      <c r="ADR35" s="116" t="str">
        <f>IF(tbPayroll[[#This Row],[idx]]="","",
ROUND(MAX(ADV35*dPeriods+tbPayroll[[#This Row],[adjustedAmount]],0),dFEDRound))</f>
        <v/>
      </c>
      <c r="ADS35" s="116" t="str">
        <f>IF(tbPayroll[[#This Row],[idx]]="","",
ROUND(IF(hoursMode="Daily",
SUMIFS(Hours!$J34:$BDM34,Hours!$J$2:$BDM$2,"&gt;="&amp;ACU$5,Hours!$J$2:$BDM$2,"&lt;="&amp;ADX$5,Hours!$J$5:$BDM$5,dRegularName),
SUMIFS(Hours!$J34:$BDM34,Hours!$J$1:$BDM$1,ADT$3,Hours!$J$5:$BDM$5,dRegularName)
),2))</f>
        <v/>
      </c>
      <c r="ADT35" s="116" t="str">
        <f>IF(tbPayroll[[#This Row],[idx]]="","",
IF(hoursMode="Daily",
SUMIFS(Hours!$J34:$BDM34,Hours!$J$2:$BDM$2,"&gt;="&amp;ACU$5,Hours!$J$2:$BDM$2,"&lt;="&amp;ADX$5,Hours!$J$5:$BDM$5,dOvertimeName),
SUMIFS(Hours!$J34:$BDM34,Hours!$J$1:$BDM$1,ADT$3,Hours!$J$5:$BDM$5,dOvertimeName)
))</f>
        <v/>
      </c>
      <c r="ADU35" s="116" t="str">
        <f>IF(tbPayroll[[#This Row],[idx]]="","",
IF(hoursMode="Daily",
SUMIFS(Hours!$J34:$BDM34,Hours!$J$2:$BDM$2,"&gt;="&amp;ACU$5,Hours!$J$2:$BDM$2,"&lt;="&amp;ADX$5,Hours!$J$5:$BDM$5,dVacationName),
SUMIFS(Hours!$J34:$BDM34,Hours!$J$1:$BDM$1,ADT$3,Hours!$J$5:$BDM$5,dVacationName)
))</f>
        <v/>
      </c>
      <c r="ADV35" s="116" t="str">
        <f>IF(tbPayroll[[#This Row],[Employee]]="","",MAX(ADX35-tbPayroll[[#This Row],[free]]-ACV35-ADO35,0))</f>
        <v/>
      </c>
      <c r="ADW35" s="116" t="str">
        <f>IF(tbPayroll[[#This Row],[Employee]]="","",MAX(ADX35-tbPayroll[[#This Row],[free]]-ACV35,0))</f>
        <v/>
      </c>
      <c r="ADX35" s="116" t="str">
        <f>IF(tbPayroll[[#This Row],[Employee]]="","",
IF(tbPayroll[[#This Row],[employmentDate]]&gt;ADX$5,0,ACZ35+ADA35+ADB35+ACX35))</f>
        <v/>
      </c>
      <c r="ADY35" s="116" t="str">
        <f>IF(tbPayroll[[#This Row],[Employee]]="","",ADX35-SUM(ADC35:ADH35)-ACW35-ACV35-ADO35-ADP35)</f>
        <v/>
      </c>
      <c r="ADZ35" s="417"/>
      <c r="AEA35" s="192"/>
      <c r="AEB35" s="192"/>
      <c r="AEC35" s="192"/>
      <c r="AED35" s="193"/>
      <c r="AEE35" s="116" t="str">
        <f>IF(tbPayroll[[#This Row],[Employee]]="","",
AEY35 &amp; " | " &amp; AEZ35&amp; " | " &amp; AFA35
)</f>
        <v/>
      </c>
      <c r="AEF35" s="116" t="str">
        <f>IF(tbPayroll[[#This Row],[Employee]]="","",
IF(tbPayroll[[#This Row],[employmentDate]]&gt;AFD$5,0,
ROUND(IF(tbPayroll[[#This Row],[IncomeBase]]=dSalaried,IF(AEA35&lt;&gt;"",AEA35,tbPayroll[[#This Row],[EmpWage]]),AEY35*IF(AEA35&lt;&gt;"",AEA35,tbPayroll[[#This Row],[EmpWage]])),2)))</f>
        <v/>
      </c>
      <c r="AEG35" s="116" t="str">
        <f>IF(tbPayroll[[#This Row],[Employee]]="","",
IF(tbPayroll[[#This Row],[employmentDate]]&gt;AFD$5,0,
ROUND(AEZ35*tbPayroll[[#This Row],[overrrate]]*
IF(AEA35&lt;&gt;"",AEA35,tbPayroll[[#This Row],[EmpWage]])/IF(tbPayroll[[#This Row],[IncomeBase]]=dSalaried,MAX(tbPayroll[[#This Row],[regularwork]],1),1),2)
))</f>
        <v/>
      </c>
      <c r="AEH35" s="116" t="str">
        <f>IF(tbPayroll[[#This Row],[Employee]]="","",
IF(tbPayroll[[#This Row],[employmentDate]]&gt;AFD$5,0,
ROUND(AFA35*
IFERROR(AEF35/AEY35,0),2
)))</f>
        <v/>
      </c>
      <c r="AEI35" s="116" t="str">
        <f>IF(tbPayroll[[#This Row],[Employee]]="","",
tbPayroll[[#This Row],[exState]]*
(tbPayroll[[#This Row],[stateAddDedu]]+ROUND(
MAX(AFB35-tbPayroll[[#This Row],[persExemp]],0)*tbPayroll[[#This Row],[stateTax]],dRound))
)</f>
        <v/>
      </c>
      <c r="AEJ35" s="116" t="str">
        <f>IF(tbPayroll[[#This Row],[Employee]]="","",
(ROUND(
MAX(AFB35-tbPayroll[[#This Row],[persExemp]],0)*tbPayroll[[#This Row],[dLocal]],dRound))
)</f>
        <v/>
      </c>
      <c r="AEK35" s="116" t="str">
        <f>IF(tbPayroll[[#This Row],[Employee]]="","",
(ROUND(
MAX(AFB35-tbPayroll[[#This Row],[persExemp]],0)*tbPayroll[[#This Row],[dCity]],dRound))
)</f>
        <v/>
      </c>
      <c r="AEL35" s="116" t="str" cm="1">
        <f t="array" aca="1" ref="AEL35" ca="1">IF(tbPayroll[[#This Row],[idx]]="","",
IF(AEO35=0,0,
ROUND(tbPayroll[[#This Row],[exFed]]*
MAX(
((AEX35-INDEX(INDIRECT(tbPayroll[[#This Row],[fedPrefix]]&amp;CHOOSE(tbPayroll[[#This Row],[fedStatus]],"SingleWage","JointlyWage","SingleWage","HeadWage")),AEO35))*
INDEX(INDIRECT(tbPayroll[[#This Row],[fedPrefix]]&amp;"Perc"),AEO35)+
INDEX(INDIRECT(tbPayroll[[#This Row],[fedPrefix]]&amp;CHOOSE(tbPayroll[[#This Row],[fedStatus]],"SingleHold","JointlyHold","SingleHold","HeadHold")),AEO35))/dPeriods
- IF(tbPayroll[[#This Row],[isFormSent]]="Yes",tbPayroll[[#This Row],[isFormStep3]],0),0)
+tbPayroll[[#This Row],[isFormStep4c]],dFEDRound)
)
)</f>
        <v/>
      </c>
      <c r="AEM35" s="116" t="str">
        <f>IF(tbPayroll[[#This Row],[idx]]="","",
ROUND(tbPayroll[[#This Row],[exSS]]*
IF(SUMIFS($AM35:$BMK35,$AM$3:$BMK$3,"&lt;"&amp;AEM$3,$AM$2:$BMK$2,AEM$2) +ssTax*AFC35 &lt;ssTax*ssMax,
ssTax*AFC35,
MAX(ssTax*ssMax-SUMIFS($AM35:$BMK35,$AM$3:$BMK$3,"&lt;"&amp;AEM$3,$AM$2:$BMK$2,AEM$2),0)),
2)
)</f>
        <v/>
      </c>
      <c r="AEN35" s="116" t="str">
        <f>IF(tbPayroll[[#This Row],[idx]]="","",IF(AEO35=0,0,ROUND(tbPayroll[[#This Row],[exMedi]]*mediTax*AFC35+AEW35*mediMax,2)))</f>
        <v/>
      </c>
      <c r="AEO35" s="116" t="str">
        <f ca="1">IF(tbPayroll[[#This Row],[idx]]="","",IFERROR(MATCH(AEX35,INDIRECT(tbPayroll[[#This Row],[fedPrefix]]&amp;CHOOSE(tbPayroll[[#This Row],[fedStatus]],"SingleWage","JointlyWage","SingleWage","HeadWage")),1),0))</f>
        <v/>
      </c>
      <c r="AEP35" s="116"/>
      <c r="AEQ35" s="116" t="str">
        <f>IF(tbPayroll[[#This Row],[idx]]="","",
ROUND(tbPayroll[[#This Row],[401Roth]]*IF(SUMIFS($AM35:$BMK35,$AM$3:$BMK$3,"&lt;"&amp;AFD$3,$AM$2:$BMK$2,AFD$2)+ADX35&lt;compensationCap,
AFD35,
MAX(compensationCap-SUMIFS($AM35:$BMK35,$AM$3:$BMK$3,"&lt;"&amp;AFD$3,$AM$2:$BMK$2,AFD$2),0)),2))</f>
        <v/>
      </c>
      <c r="AER35" s="116" t="str">
        <f>IF(tbPayroll[[#This Row],[idx]]="","",
ROUND(tbPayroll[[#This Row],[401PreTax]]*IF(SUMIFS($AM35:$BMK35,$AM$3:$BMK$3,"&lt;"&amp;AFD$3,$AM$2:$BMK$2,AFD$2)+ADX35&lt;compensationCap,
AFD35,
MAX(compensationCap-SUMIFS($AM35:$BMK35,$AM$3:$BMK$3,"&lt;"&amp;AFD$3,$AM$2:$BMK$2,AFD$2),0)),2))</f>
        <v/>
      </c>
      <c r="AES35" s="116" t="str">
        <f>IF(tbPayroll[[#This Row],[idx]]="","",
ROUND((tbPayroll[[#This Row],[401T1p]]*tbPayroll[[#This Row],[401T1Cap]]+tbPayroll[[#This Row],[401T2p]]*tbPayroll[[#This Row],[401T2Cap]])*IF(SUMIFS($AM35:$BMK35,$AM$3:$BMK$3,"&lt;"&amp;AFD$3,$AM$2:$BMK$2,AFD$2)+ADX35&lt;compensationCap,
AFD35,
MAX(compensationCap-SUMIFS($AM35:$BMK35,$AM$3:$BMK$3,"&lt;"&amp;AFD$3,$AM$2:$BMK$2,AFD$2),0)),2))</f>
        <v/>
      </c>
      <c r="AET35" s="116" t="str">
        <f>IF(tbPayroll[[#This Row],[idx]]="","",
IF(AES35=0,0,
ROUND(IF(SUMIFS($AM35:$BMK35,$AM$3:$BMK$3,"&lt;"&amp;AEV$3,$AM$2:$BMK$2,"&gt;="&amp;AET$2,$AM$2:$BMK$2,"&lt;="&amp;AEV$2)+AEQ35+AER35+AES35&lt;tbPayroll[[#This Row],[401EmperLimit]],
AES35,
MAX((tbPayroll[[#This Row],[401EmperLimit]]-SUMIFS($AM35:$BMK35,$AM$3:$BMK$3,"&lt;"&amp;AEV$3,$AM$2:$BMK$2,"&gt;="&amp;AET$2,$AM$2:$BMK$2,"&lt;="&amp;AEV$2)),0)),2)))</f>
        <v/>
      </c>
      <c r="AEU35" s="116" t="str">
        <f>IF(tbPayroll[[#This Row],[idx]]="","",
IF(AER35=0,0,
ROUND(IF(SUMIFS($AM35:$BMK35,$AM$3:$BMK$3,"&lt;"&amp;AEV$3,$AM$2:$BMK$2,AEV$2)+AEQ35+SUMIFS($AM35:$BMK35,$AM$3:$BMK$3,"&lt;"&amp;AEU$3,$AM$2:$BMK$2,AEU$2)+AER35&lt;tbPayroll[[#This Row],[401ContriLimit]],
AER35,
AER35/(AEQ35+AER35)*
(tbPayroll[[#This Row],[401ContriLimit]]-SUMIFS($AM35:$BMK35,$AM$3:$BMK$3,"&lt;"&amp;AEV$3,$AM$2:$BMK$2,AEV$2)-SUMIFS($AM35:$BMK35,$AM$3:$BMK$3,"&lt;"&amp;AEU$3,$AM$2:$BMK$2,AEU$2))),2)))</f>
        <v/>
      </c>
      <c r="AEV35" s="116" t="str">
        <f>IF(tbPayroll[[#This Row],[idx]]="","",
IF(AEQ35=0,0,
ROUND(IF(SUMIFS($AM35:$BMK35,$AM$3:$BMK$3,"&lt;"&amp;AEV$3,$AM$2:$BMK$2,AEV$2)+AEQ35+SUMIFS($AM35:$BMK35,$AM$3:$BMK$3,"&lt;"&amp;AEU$3,$AM$2:$BMK$2,AEU$2)+AER35&lt;tbPayroll[[#This Row],[401ContriLimit]],
AEQ35,
AEQ35/(AEQ35+AER35)*
(tbPayroll[[#This Row],[401ContriLimit]]-SUMIFS($AM35:$BMK35,$AM$3:$BMK$3,"&lt;"&amp;AEV$3,$AM$2:$BMK$2,AEV$2)-SUMIFS($AM35:$BMK35,$AM$3:$BMK$3,"&lt;"&amp;AEU$3,$AM$2:$BMK$2,AEU$2))),2)
))</f>
        <v/>
      </c>
      <c r="AEW35" s="116" t="str" cm="1">
        <f t="array" ref="AEW35">IF(tbPayroll[[#This Row],[idx]]="","",
IF(AEO35=0,0,
MAX(SUMIFS($AM35:$BMK35,$AM$3:$BMK$3,"&lt;="&amp;AFC$3,$AM$2:$BMK$2,AFC$2)-INDEX(mediAddTable,tbPayroll[[#This Row],[fedStatus]]),0)-
SUMIFS($AM35:$BMK35,$AM$3:$BMK$3,"&lt;"&amp;AFC$3,$AM$2:$BMK$2,AEW$2)
))</f>
        <v/>
      </c>
      <c r="AEX35" s="116" t="str">
        <f>IF(tbPayroll[[#This Row],[idx]]="","",
ROUND(MAX(AFB35*dPeriods+tbPayroll[[#This Row],[adjustedAmount]],0),dFEDRound))</f>
        <v/>
      </c>
      <c r="AEY35" s="116" t="str">
        <f>IF(tbPayroll[[#This Row],[idx]]="","",
ROUND(IF(hoursMode="Daily",
SUMIFS(Hours!$J34:$BDM34,Hours!$J$2:$BDM$2,"&gt;="&amp;AEA$5,Hours!$J$2:$BDM$2,"&lt;="&amp;AFD$5,Hours!$J$5:$BDM$5,dRegularName),
SUMIFS(Hours!$J34:$BDM34,Hours!$J$1:$BDM$1,AEZ$3,Hours!$J$5:$BDM$5,dRegularName)
),2))</f>
        <v/>
      </c>
      <c r="AEZ35" s="116" t="str">
        <f>IF(tbPayroll[[#This Row],[idx]]="","",
IF(hoursMode="Daily",
SUMIFS(Hours!$J34:$BDM34,Hours!$J$2:$BDM$2,"&gt;="&amp;AEA$5,Hours!$J$2:$BDM$2,"&lt;="&amp;AFD$5,Hours!$J$5:$BDM$5,dOvertimeName),
SUMIFS(Hours!$J34:$BDM34,Hours!$J$1:$BDM$1,AEZ$3,Hours!$J$5:$BDM$5,dOvertimeName)
))</f>
        <v/>
      </c>
      <c r="AFA35" s="116" t="str">
        <f>IF(tbPayroll[[#This Row],[idx]]="","",
IF(hoursMode="Daily",
SUMIFS(Hours!$J34:$BDM34,Hours!$J$2:$BDM$2,"&gt;="&amp;AEA$5,Hours!$J$2:$BDM$2,"&lt;="&amp;AFD$5,Hours!$J$5:$BDM$5,dVacationName),
SUMIFS(Hours!$J34:$BDM34,Hours!$J$1:$BDM$1,AEZ$3,Hours!$J$5:$BDM$5,dVacationName)
))</f>
        <v/>
      </c>
      <c r="AFB35" s="116" t="str">
        <f>IF(tbPayroll[[#This Row],[Employee]]="","",MAX(AFD35-tbPayroll[[#This Row],[free]]-AEB35-AEU35,0))</f>
        <v/>
      </c>
      <c r="AFC35" s="116" t="str">
        <f>IF(tbPayroll[[#This Row],[Employee]]="","",MAX(AFD35-tbPayroll[[#This Row],[free]]-AEB35,0))</f>
        <v/>
      </c>
      <c r="AFD35" s="116" t="str">
        <f>IF(tbPayroll[[#This Row],[Employee]]="","",
IF(tbPayroll[[#This Row],[employmentDate]]&gt;AFD$5,0,AEF35+AEG35+AEH35+AED35))</f>
        <v/>
      </c>
      <c r="AFE35" s="116" t="str">
        <f>IF(tbPayroll[[#This Row],[Employee]]="","",AFD35-SUM(AEI35:AEN35)-AEC35-AEB35-AEU35-AEV35)</f>
        <v/>
      </c>
      <c r="AFF35" s="417"/>
      <c r="AFG35" s="192"/>
      <c r="AFH35" s="192"/>
      <c r="AFI35" s="192"/>
      <c r="AFJ35" s="193"/>
      <c r="AFK35" s="116" t="str">
        <f>IF(tbPayroll[[#This Row],[Employee]]="","",
AGE35 &amp; " | " &amp; AGF35&amp; " | " &amp; AGG35
)</f>
        <v/>
      </c>
      <c r="AFL35" s="116" t="str">
        <f>IF(tbPayroll[[#This Row],[Employee]]="","",
IF(tbPayroll[[#This Row],[employmentDate]]&gt;AGJ$5,0,
ROUND(IF(tbPayroll[[#This Row],[IncomeBase]]=dSalaried,IF(AFG35&lt;&gt;"",AFG35,tbPayroll[[#This Row],[EmpWage]]),AGE35*IF(AFG35&lt;&gt;"",AFG35,tbPayroll[[#This Row],[EmpWage]])),2)))</f>
        <v/>
      </c>
      <c r="AFM35" s="116" t="str">
        <f>IF(tbPayroll[[#This Row],[Employee]]="","",
IF(tbPayroll[[#This Row],[employmentDate]]&gt;AGJ$5,0,
ROUND(AGF35*tbPayroll[[#This Row],[overrrate]]*
IF(AFG35&lt;&gt;"",AFG35,tbPayroll[[#This Row],[EmpWage]])/IF(tbPayroll[[#This Row],[IncomeBase]]=dSalaried,MAX(tbPayroll[[#This Row],[regularwork]],1),1),2)
))</f>
        <v/>
      </c>
      <c r="AFN35" s="116" t="str">
        <f>IF(tbPayroll[[#This Row],[Employee]]="","",
IF(tbPayroll[[#This Row],[employmentDate]]&gt;AGJ$5,0,
ROUND(AGG35*
IFERROR(AFL35/AGE35,0),2
)))</f>
        <v/>
      </c>
      <c r="AFO35" s="116" t="str">
        <f>IF(tbPayroll[[#This Row],[Employee]]="","",
tbPayroll[[#This Row],[exState]]*
(tbPayroll[[#This Row],[stateAddDedu]]+ROUND(
MAX(AGH35-tbPayroll[[#This Row],[persExemp]],0)*tbPayroll[[#This Row],[stateTax]],dRound))
)</f>
        <v/>
      </c>
      <c r="AFP35" s="116" t="str">
        <f>IF(tbPayroll[[#This Row],[Employee]]="","",
(ROUND(
MAX(AGH35-tbPayroll[[#This Row],[persExemp]],0)*tbPayroll[[#This Row],[dLocal]],dRound))
)</f>
        <v/>
      </c>
      <c r="AFQ35" s="116" t="str">
        <f>IF(tbPayroll[[#This Row],[Employee]]="","",
(ROUND(
MAX(AGH35-tbPayroll[[#This Row],[persExemp]],0)*tbPayroll[[#This Row],[dCity]],dRound))
)</f>
        <v/>
      </c>
      <c r="AFR35" s="116" t="str" cm="1">
        <f t="array" aca="1" ref="AFR35" ca="1">IF(tbPayroll[[#This Row],[idx]]="","",
IF(AFU35=0,0,
ROUND(tbPayroll[[#This Row],[exFed]]*
MAX(
((AGD35-INDEX(INDIRECT(tbPayroll[[#This Row],[fedPrefix]]&amp;CHOOSE(tbPayroll[[#This Row],[fedStatus]],"SingleWage","JointlyWage","SingleWage","HeadWage")),AFU35))*
INDEX(INDIRECT(tbPayroll[[#This Row],[fedPrefix]]&amp;"Perc"),AFU35)+
INDEX(INDIRECT(tbPayroll[[#This Row],[fedPrefix]]&amp;CHOOSE(tbPayroll[[#This Row],[fedStatus]],"SingleHold","JointlyHold","SingleHold","HeadHold")),AFU35))/dPeriods
- IF(tbPayroll[[#This Row],[isFormSent]]="Yes",tbPayroll[[#This Row],[isFormStep3]],0),0)
+tbPayroll[[#This Row],[isFormStep4c]],dFEDRound)
)
)</f>
        <v/>
      </c>
      <c r="AFS35" s="116" t="str">
        <f>IF(tbPayroll[[#This Row],[idx]]="","",
ROUND(tbPayroll[[#This Row],[exSS]]*
IF(SUMIFS($AM35:$BMK35,$AM$3:$BMK$3,"&lt;"&amp;AFS$3,$AM$2:$BMK$2,AFS$2) +ssTax*AGI35 &lt;ssTax*ssMax,
ssTax*AGI35,
MAX(ssTax*ssMax-SUMIFS($AM35:$BMK35,$AM$3:$BMK$3,"&lt;"&amp;AFS$3,$AM$2:$BMK$2,AFS$2),0)),
2)
)</f>
        <v/>
      </c>
      <c r="AFT35" s="116" t="str">
        <f>IF(tbPayroll[[#This Row],[idx]]="","",IF(AFU35=0,0,ROUND(tbPayroll[[#This Row],[exMedi]]*mediTax*AGI35+AGC35*mediMax,2)))</f>
        <v/>
      </c>
      <c r="AFU35" s="116" t="str">
        <f ca="1">IF(tbPayroll[[#This Row],[idx]]="","",IFERROR(MATCH(AGD35,INDIRECT(tbPayroll[[#This Row],[fedPrefix]]&amp;CHOOSE(tbPayroll[[#This Row],[fedStatus]],"SingleWage","JointlyWage","SingleWage","HeadWage")),1),0))</f>
        <v/>
      </c>
      <c r="AFV35" s="116"/>
      <c r="AFW35" s="116" t="str">
        <f>IF(tbPayroll[[#This Row],[idx]]="","",
ROUND(tbPayroll[[#This Row],[401Roth]]*IF(SUMIFS($AM35:$BMK35,$AM$3:$BMK$3,"&lt;"&amp;AGJ$3,$AM$2:$BMK$2,AGJ$2)+AFD35&lt;compensationCap,
AGJ35,
MAX(compensationCap-SUMIFS($AM35:$BMK35,$AM$3:$BMK$3,"&lt;"&amp;AGJ$3,$AM$2:$BMK$2,AGJ$2),0)),2))</f>
        <v/>
      </c>
      <c r="AFX35" s="116" t="str">
        <f>IF(tbPayroll[[#This Row],[idx]]="","",
ROUND(tbPayroll[[#This Row],[401PreTax]]*IF(SUMIFS($AM35:$BMK35,$AM$3:$BMK$3,"&lt;"&amp;AGJ$3,$AM$2:$BMK$2,AGJ$2)+AFD35&lt;compensationCap,
AGJ35,
MAX(compensationCap-SUMIFS($AM35:$BMK35,$AM$3:$BMK$3,"&lt;"&amp;AGJ$3,$AM$2:$BMK$2,AGJ$2),0)),2))</f>
        <v/>
      </c>
      <c r="AFY35" s="116" t="str">
        <f>IF(tbPayroll[[#This Row],[idx]]="","",
ROUND((tbPayroll[[#This Row],[401T1p]]*tbPayroll[[#This Row],[401T1Cap]]+tbPayroll[[#This Row],[401T2p]]*tbPayroll[[#This Row],[401T2Cap]])*IF(SUMIFS($AM35:$BMK35,$AM$3:$BMK$3,"&lt;"&amp;AGJ$3,$AM$2:$BMK$2,AGJ$2)+AFD35&lt;compensationCap,
AGJ35,
MAX(compensationCap-SUMIFS($AM35:$BMK35,$AM$3:$BMK$3,"&lt;"&amp;AGJ$3,$AM$2:$BMK$2,AGJ$2),0)),2))</f>
        <v/>
      </c>
      <c r="AFZ35" s="116" t="str">
        <f>IF(tbPayroll[[#This Row],[idx]]="","",
IF(AFY35=0,0,
ROUND(IF(SUMIFS($AM35:$BMK35,$AM$3:$BMK$3,"&lt;"&amp;AGB$3,$AM$2:$BMK$2,"&gt;="&amp;AFZ$2,$AM$2:$BMK$2,"&lt;="&amp;AGB$2)+AFW35+AFX35+AFY35&lt;tbPayroll[[#This Row],[401EmperLimit]],
AFY35,
MAX((tbPayroll[[#This Row],[401EmperLimit]]-SUMIFS($AM35:$BMK35,$AM$3:$BMK$3,"&lt;"&amp;AGB$3,$AM$2:$BMK$2,"&gt;="&amp;AFZ$2,$AM$2:$BMK$2,"&lt;="&amp;AGB$2)),0)),2)))</f>
        <v/>
      </c>
      <c r="AGA35" s="116" t="str">
        <f>IF(tbPayroll[[#This Row],[idx]]="","",
IF(AFX35=0,0,
ROUND(IF(SUMIFS($AM35:$BMK35,$AM$3:$BMK$3,"&lt;"&amp;AGB$3,$AM$2:$BMK$2,AGB$2)+AFW35+SUMIFS($AM35:$BMK35,$AM$3:$BMK$3,"&lt;"&amp;AGA$3,$AM$2:$BMK$2,AGA$2)+AFX35&lt;tbPayroll[[#This Row],[401ContriLimit]],
AFX35,
AFX35/(AFW35+AFX35)*
(tbPayroll[[#This Row],[401ContriLimit]]-SUMIFS($AM35:$BMK35,$AM$3:$BMK$3,"&lt;"&amp;AGB$3,$AM$2:$BMK$2,AGB$2)-SUMIFS($AM35:$BMK35,$AM$3:$BMK$3,"&lt;"&amp;AGA$3,$AM$2:$BMK$2,AGA$2))),2)))</f>
        <v/>
      </c>
      <c r="AGB35" s="116" t="str">
        <f>IF(tbPayroll[[#This Row],[idx]]="","",
IF(AFW35=0,0,
ROUND(IF(SUMIFS($AM35:$BMK35,$AM$3:$BMK$3,"&lt;"&amp;AGB$3,$AM$2:$BMK$2,AGB$2)+AFW35+SUMIFS($AM35:$BMK35,$AM$3:$BMK$3,"&lt;"&amp;AGA$3,$AM$2:$BMK$2,AGA$2)+AFX35&lt;tbPayroll[[#This Row],[401ContriLimit]],
AFW35,
AFW35/(AFW35+AFX35)*
(tbPayroll[[#This Row],[401ContriLimit]]-SUMIFS($AM35:$BMK35,$AM$3:$BMK$3,"&lt;"&amp;AGB$3,$AM$2:$BMK$2,AGB$2)-SUMIFS($AM35:$BMK35,$AM$3:$BMK$3,"&lt;"&amp;AGA$3,$AM$2:$BMK$2,AGA$2))),2)
))</f>
        <v/>
      </c>
      <c r="AGC35" s="116" t="str" cm="1">
        <f t="array" ref="AGC35">IF(tbPayroll[[#This Row],[idx]]="","",
IF(AFU35=0,0,
MAX(SUMIFS($AM35:$BMK35,$AM$3:$BMK$3,"&lt;="&amp;AGI$3,$AM$2:$BMK$2,AGI$2)-INDEX(mediAddTable,tbPayroll[[#This Row],[fedStatus]]),0)-
SUMIFS($AM35:$BMK35,$AM$3:$BMK$3,"&lt;"&amp;AGI$3,$AM$2:$BMK$2,AGC$2)
))</f>
        <v/>
      </c>
      <c r="AGD35" s="116" t="str">
        <f>IF(tbPayroll[[#This Row],[idx]]="","",
ROUND(MAX(AGH35*dPeriods+tbPayroll[[#This Row],[adjustedAmount]],0),dFEDRound))</f>
        <v/>
      </c>
      <c r="AGE35" s="116" t="str">
        <f>IF(tbPayroll[[#This Row],[idx]]="","",
ROUND(IF(hoursMode="Daily",
SUMIFS(Hours!$J34:$BDM34,Hours!$J$2:$BDM$2,"&gt;="&amp;AFG$5,Hours!$J$2:$BDM$2,"&lt;="&amp;AGJ$5,Hours!$J$5:$BDM$5,dRegularName),
SUMIFS(Hours!$J34:$BDM34,Hours!$J$1:$BDM$1,AGF$3,Hours!$J$5:$BDM$5,dRegularName)
),2))</f>
        <v/>
      </c>
      <c r="AGF35" s="116" t="str">
        <f>IF(tbPayroll[[#This Row],[idx]]="","",
IF(hoursMode="Daily",
SUMIFS(Hours!$J34:$BDM34,Hours!$J$2:$BDM$2,"&gt;="&amp;AFG$5,Hours!$J$2:$BDM$2,"&lt;="&amp;AGJ$5,Hours!$J$5:$BDM$5,dOvertimeName),
SUMIFS(Hours!$J34:$BDM34,Hours!$J$1:$BDM$1,AGF$3,Hours!$J$5:$BDM$5,dOvertimeName)
))</f>
        <v/>
      </c>
      <c r="AGG35" s="116" t="str">
        <f>IF(tbPayroll[[#This Row],[idx]]="","",
IF(hoursMode="Daily",
SUMIFS(Hours!$J34:$BDM34,Hours!$J$2:$BDM$2,"&gt;="&amp;AFG$5,Hours!$J$2:$BDM$2,"&lt;="&amp;AGJ$5,Hours!$J$5:$BDM$5,dVacationName),
SUMIFS(Hours!$J34:$BDM34,Hours!$J$1:$BDM$1,AGF$3,Hours!$J$5:$BDM$5,dVacationName)
))</f>
        <v/>
      </c>
      <c r="AGH35" s="116" t="str">
        <f>IF(tbPayroll[[#This Row],[Employee]]="","",MAX(AGJ35-tbPayroll[[#This Row],[free]]-AFH35-AGA35,0))</f>
        <v/>
      </c>
      <c r="AGI35" s="116" t="str">
        <f>IF(tbPayroll[[#This Row],[Employee]]="","",MAX(AGJ35-tbPayroll[[#This Row],[free]]-AFH35,0))</f>
        <v/>
      </c>
      <c r="AGJ35" s="116" t="str">
        <f>IF(tbPayroll[[#This Row],[Employee]]="","",
IF(tbPayroll[[#This Row],[employmentDate]]&gt;AGJ$5,0,AFL35+AFM35+AFN35+AFJ35))</f>
        <v/>
      </c>
      <c r="AGK35" s="116" t="str">
        <f>IF(tbPayroll[[#This Row],[Employee]]="","",AGJ35-SUM(AFO35:AFT35)-AFI35-AFH35-AGA35-AGB35)</f>
        <v/>
      </c>
      <c r="AGL35" s="417"/>
      <c r="AGM35" s="192"/>
      <c r="AGN35" s="192"/>
      <c r="AGO35" s="192"/>
      <c r="AGP35" s="193"/>
      <c r="AGQ35" s="116" t="str">
        <f>IF(tbPayroll[[#This Row],[Employee]]="","",
AHK35 &amp; " | " &amp; AHL35&amp; " | " &amp; AHM35
)</f>
        <v/>
      </c>
      <c r="AGR35" s="116" t="str">
        <f>IF(tbPayroll[[#This Row],[Employee]]="","",
IF(tbPayroll[[#This Row],[employmentDate]]&gt;AHP$5,0,
ROUND(IF(tbPayroll[[#This Row],[IncomeBase]]=dSalaried,IF(AGM35&lt;&gt;"",AGM35,tbPayroll[[#This Row],[EmpWage]]),AHK35*IF(AGM35&lt;&gt;"",AGM35,tbPayroll[[#This Row],[EmpWage]])),2)))</f>
        <v/>
      </c>
      <c r="AGS35" s="116" t="str">
        <f>IF(tbPayroll[[#This Row],[Employee]]="","",
IF(tbPayroll[[#This Row],[employmentDate]]&gt;AHP$5,0,
ROUND(AHL35*tbPayroll[[#This Row],[overrrate]]*
IF(AGM35&lt;&gt;"",AGM35,tbPayroll[[#This Row],[EmpWage]])/IF(tbPayroll[[#This Row],[IncomeBase]]=dSalaried,MAX(tbPayroll[[#This Row],[regularwork]],1),1),2)
))</f>
        <v/>
      </c>
      <c r="AGT35" s="116" t="str">
        <f>IF(tbPayroll[[#This Row],[Employee]]="","",
IF(tbPayroll[[#This Row],[employmentDate]]&gt;AHP$5,0,
ROUND(AHM35*
IFERROR(AGR35/AHK35,0),2
)))</f>
        <v/>
      </c>
      <c r="AGU35" s="116" t="str">
        <f>IF(tbPayroll[[#This Row],[Employee]]="","",
tbPayroll[[#This Row],[exState]]*
(tbPayroll[[#This Row],[stateAddDedu]]+ROUND(
MAX(AHN35-tbPayroll[[#This Row],[persExemp]],0)*tbPayroll[[#This Row],[stateTax]],dRound))
)</f>
        <v/>
      </c>
      <c r="AGV35" s="116" t="str">
        <f>IF(tbPayroll[[#This Row],[Employee]]="","",
(ROUND(
MAX(AHN35-tbPayroll[[#This Row],[persExemp]],0)*tbPayroll[[#This Row],[dLocal]],dRound))
)</f>
        <v/>
      </c>
      <c r="AGW35" s="116" t="str">
        <f>IF(tbPayroll[[#This Row],[Employee]]="","",
(ROUND(
MAX(AHN35-tbPayroll[[#This Row],[persExemp]],0)*tbPayroll[[#This Row],[dCity]],dRound))
)</f>
        <v/>
      </c>
      <c r="AGX35" s="116" t="str" cm="1">
        <f t="array" aca="1" ref="AGX35" ca="1">IF(tbPayroll[[#This Row],[idx]]="","",
IF(AHA35=0,0,
ROUND(tbPayroll[[#This Row],[exFed]]*
MAX(
((AHJ35-INDEX(INDIRECT(tbPayroll[[#This Row],[fedPrefix]]&amp;CHOOSE(tbPayroll[[#This Row],[fedStatus]],"SingleWage","JointlyWage","SingleWage","HeadWage")),AHA35))*
INDEX(INDIRECT(tbPayroll[[#This Row],[fedPrefix]]&amp;"Perc"),AHA35)+
INDEX(INDIRECT(tbPayroll[[#This Row],[fedPrefix]]&amp;CHOOSE(tbPayroll[[#This Row],[fedStatus]],"SingleHold","JointlyHold","SingleHold","HeadHold")),AHA35))/dPeriods
- IF(tbPayroll[[#This Row],[isFormSent]]="Yes",tbPayroll[[#This Row],[isFormStep3]],0),0)
+tbPayroll[[#This Row],[isFormStep4c]],dFEDRound)
)
)</f>
        <v/>
      </c>
      <c r="AGY35" s="116" t="str">
        <f>IF(tbPayroll[[#This Row],[idx]]="","",
ROUND(tbPayroll[[#This Row],[exSS]]*
IF(SUMIFS($AM35:$BMK35,$AM$3:$BMK$3,"&lt;"&amp;AGY$3,$AM$2:$BMK$2,AGY$2) +ssTax*AHO35 &lt;ssTax*ssMax,
ssTax*AHO35,
MAX(ssTax*ssMax-SUMIFS($AM35:$BMK35,$AM$3:$BMK$3,"&lt;"&amp;AGY$3,$AM$2:$BMK$2,AGY$2),0)),
2)
)</f>
        <v/>
      </c>
      <c r="AGZ35" s="116" t="str">
        <f>IF(tbPayroll[[#This Row],[idx]]="","",IF(AHA35=0,0,ROUND(tbPayroll[[#This Row],[exMedi]]*mediTax*AHO35+AHI35*mediMax,2)))</f>
        <v/>
      </c>
      <c r="AHA35" s="116" t="str">
        <f ca="1">IF(tbPayroll[[#This Row],[idx]]="","",IFERROR(MATCH(AHJ35,INDIRECT(tbPayroll[[#This Row],[fedPrefix]]&amp;CHOOSE(tbPayroll[[#This Row],[fedStatus]],"SingleWage","JointlyWage","SingleWage","HeadWage")),1),0))</f>
        <v/>
      </c>
      <c r="AHB35" s="116"/>
      <c r="AHC35" s="116" t="str">
        <f>IF(tbPayroll[[#This Row],[idx]]="","",
ROUND(tbPayroll[[#This Row],[401Roth]]*IF(SUMIFS($AM35:$BMK35,$AM$3:$BMK$3,"&lt;"&amp;AHP$3,$AM$2:$BMK$2,AHP$2)+AGJ35&lt;compensationCap,
AHP35,
MAX(compensationCap-SUMIFS($AM35:$BMK35,$AM$3:$BMK$3,"&lt;"&amp;AHP$3,$AM$2:$BMK$2,AHP$2),0)),2))</f>
        <v/>
      </c>
      <c r="AHD35" s="116" t="str">
        <f>IF(tbPayroll[[#This Row],[idx]]="","",
ROUND(tbPayroll[[#This Row],[401PreTax]]*IF(SUMIFS($AM35:$BMK35,$AM$3:$BMK$3,"&lt;"&amp;AHP$3,$AM$2:$BMK$2,AHP$2)+AGJ35&lt;compensationCap,
AHP35,
MAX(compensationCap-SUMIFS($AM35:$BMK35,$AM$3:$BMK$3,"&lt;"&amp;AHP$3,$AM$2:$BMK$2,AHP$2),0)),2))</f>
        <v/>
      </c>
      <c r="AHE35" s="116" t="str">
        <f>IF(tbPayroll[[#This Row],[idx]]="","",
ROUND((tbPayroll[[#This Row],[401T1p]]*tbPayroll[[#This Row],[401T1Cap]]+tbPayroll[[#This Row],[401T2p]]*tbPayroll[[#This Row],[401T2Cap]])*IF(SUMIFS($AM35:$BMK35,$AM$3:$BMK$3,"&lt;"&amp;AHP$3,$AM$2:$BMK$2,AHP$2)+AGJ35&lt;compensationCap,
AHP35,
MAX(compensationCap-SUMIFS($AM35:$BMK35,$AM$3:$BMK$3,"&lt;"&amp;AHP$3,$AM$2:$BMK$2,AHP$2),0)),2))</f>
        <v/>
      </c>
      <c r="AHF35" s="116" t="str">
        <f>IF(tbPayroll[[#This Row],[idx]]="","",
IF(AHE35=0,0,
ROUND(IF(SUMIFS($AM35:$BMK35,$AM$3:$BMK$3,"&lt;"&amp;AHH$3,$AM$2:$BMK$2,"&gt;="&amp;AHF$2,$AM$2:$BMK$2,"&lt;="&amp;AHH$2)+AHC35+AHD35+AHE35&lt;tbPayroll[[#This Row],[401EmperLimit]],
AHE35,
MAX((tbPayroll[[#This Row],[401EmperLimit]]-SUMIFS($AM35:$BMK35,$AM$3:$BMK$3,"&lt;"&amp;AHH$3,$AM$2:$BMK$2,"&gt;="&amp;AHF$2,$AM$2:$BMK$2,"&lt;="&amp;AHH$2)),0)),2)))</f>
        <v/>
      </c>
      <c r="AHG35" s="116" t="str">
        <f>IF(tbPayroll[[#This Row],[idx]]="","",
IF(AHD35=0,0,
ROUND(IF(SUMIFS($AM35:$BMK35,$AM$3:$BMK$3,"&lt;"&amp;AHH$3,$AM$2:$BMK$2,AHH$2)+AHC35+SUMIFS($AM35:$BMK35,$AM$3:$BMK$3,"&lt;"&amp;AHG$3,$AM$2:$BMK$2,AHG$2)+AHD35&lt;tbPayroll[[#This Row],[401ContriLimit]],
AHD35,
AHD35/(AHC35+AHD35)*
(tbPayroll[[#This Row],[401ContriLimit]]-SUMIFS($AM35:$BMK35,$AM$3:$BMK$3,"&lt;"&amp;AHH$3,$AM$2:$BMK$2,AHH$2)-SUMIFS($AM35:$BMK35,$AM$3:$BMK$3,"&lt;"&amp;AHG$3,$AM$2:$BMK$2,AHG$2))),2)))</f>
        <v/>
      </c>
      <c r="AHH35" s="116" t="str">
        <f>IF(tbPayroll[[#This Row],[idx]]="","",
IF(AHC35=0,0,
ROUND(IF(SUMIFS($AM35:$BMK35,$AM$3:$BMK$3,"&lt;"&amp;AHH$3,$AM$2:$BMK$2,AHH$2)+AHC35+SUMIFS($AM35:$BMK35,$AM$3:$BMK$3,"&lt;"&amp;AHG$3,$AM$2:$BMK$2,AHG$2)+AHD35&lt;tbPayroll[[#This Row],[401ContriLimit]],
AHC35,
AHC35/(AHC35+AHD35)*
(tbPayroll[[#This Row],[401ContriLimit]]-SUMIFS($AM35:$BMK35,$AM$3:$BMK$3,"&lt;"&amp;AHH$3,$AM$2:$BMK$2,AHH$2)-SUMIFS($AM35:$BMK35,$AM$3:$BMK$3,"&lt;"&amp;AHG$3,$AM$2:$BMK$2,AHG$2))),2)
))</f>
        <v/>
      </c>
      <c r="AHI35" s="116" t="str" cm="1">
        <f t="array" ref="AHI35">IF(tbPayroll[[#This Row],[idx]]="","",
IF(AHA35=0,0,
MAX(SUMIFS($AM35:$BMK35,$AM$3:$BMK$3,"&lt;="&amp;AHO$3,$AM$2:$BMK$2,AHO$2)-INDEX(mediAddTable,tbPayroll[[#This Row],[fedStatus]]),0)-
SUMIFS($AM35:$BMK35,$AM$3:$BMK$3,"&lt;"&amp;AHO$3,$AM$2:$BMK$2,AHI$2)
))</f>
        <v/>
      </c>
      <c r="AHJ35" s="116" t="str">
        <f>IF(tbPayroll[[#This Row],[idx]]="","",
ROUND(MAX(AHN35*dPeriods+tbPayroll[[#This Row],[adjustedAmount]],0),dFEDRound))</f>
        <v/>
      </c>
      <c r="AHK35" s="116" t="str">
        <f>IF(tbPayroll[[#This Row],[idx]]="","",
ROUND(IF(hoursMode="Daily",
SUMIFS(Hours!$J34:$BDM34,Hours!$J$2:$BDM$2,"&gt;="&amp;AGM$5,Hours!$J$2:$BDM$2,"&lt;="&amp;AHP$5,Hours!$J$5:$BDM$5,dRegularName),
SUMIFS(Hours!$J34:$BDM34,Hours!$J$1:$BDM$1,AHL$3,Hours!$J$5:$BDM$5,dRegularName)
),2))</f>
        <v/>
      </c>
      <c r="AHL35" s="116" t="str">
        <f>IF(tbPayroll[[#This Row],[idx]]="","",
IF(hoursMode="Daily",
SUMIFS(Hours!$J34:$BDM34,Hours!$J$2:$BDM$2,"&gt;="&amp;AGM$5,Hours!$J$2:$BDM$2,"&lt;="&amp;AHP$5,Hours!$J$5:$BDM$5,dOvertimeName),
SUMIFS(Hours!$J34:$BDM34,Hours!$J$1:$BDM$1,AHL$3,Hours!$J$5:$BDM$5,dOvertimeName)
))</f>
        <v/>
      </c>
      <c r="AHM35" s="116" t="str">
        <f>IF(tbPayroll[[#This Row],[idx]]="","",
IF(hoursMode="Daily",
SUMIFS(Hours!$J34:$BDM34,Hours!$J$2:$BDM$2,"&gt;="&amp;AGM$5,Hours!$J$2:$BDM$2,"&lt;="&amp;AHP$5,Hours!$J$5:$BDM$5,dVacationName),
SUMIFS(Hours!$J34:$BDM34,Hours!$J$1:$BDM$1,AHL$3,Hours!$J$5:$BDM$5,dVacationName)
))</f>
        <v/>
      </c>
      <c r="AHN35" s="116" t="str">
        <f>IF(tbPayroll[[#This Row],[Employee]]="","",MAX(AHP35-tbPayroll[[#This Row],[free]]-AGN35-AHG35,0))</f>
        <v/>
      </c>
      <c r="AHO35" s="116" t="str">
        <f>IF(tbPayroll[[#This Row],[Employee]]="","",MAX(AHP35-tbPayroll[[#This Row],[free]]-AGN35,0))</f>
        <v/>
      </c>
      <c r="AHP35" s="116" t="str">
        <f>IF(tbPayroll[[#This Row],[Employee]]="","",
IF(tbPayroll[[#This Row],[employmentDate]]&gt;AHP$5,0,AGR35+AGS35+AGT35+AGP35))</f>
        <v/>
      </c>
      <c r="AHQ35" s="116" t="str">
        <f>IF(tbPayroll[[#This Row],[Employee]]="","",AHP35-SUM(AGU35:AGZ35)-AGO35-AGN35-AHG35-AHH35)</f>
        <v/>
      </c>
      <c r="AHR35" s="417"/>
      <c r="AHS35" s="192"/>
      <c r="AHT35" s="192"/>
      <c r="AHU35" s="192"/>
      <c r="AHV35" s="193"/>
      <c r="AHW35" s="116" t="str">
        <f>IF(tbPayroll[[#This Row],[Employee]]="","",
AIQ35 &amp; " | " &amp; AIR35&amp; " | " &amp; AIS35
)</f>
        <v/>
      </c>
      <c r="AHX35" s="116" t="str">
        <f>IF(tbPayroll[[#This Row],[Employee]]="","",
IF(tbPayroll[[#This Row],[employmentDate]]&gt;AIV$5,0,
ROUND(IF(tbPayroll[[#This Row],[IncomeBase]]=dSalaried,IF(AHS35&lt;&gt;"",AHS35,tbPayroll[[#This Row],[EmpWage]]),AIQ35*IF(AHS35&lt;&gt;"",AHS35,tbPayroll[[#This Row],[EmpWage]])),2)))</f>
        <v/>
      </c>
      <c r="AHY35" s="116" t="str">
        <f>IF(tbPayroll[[#This Row],[Employee]]="","",
IF(tbPayroll[[#This Row],[employmentDate]]&gt;AIV$5,0,
ROUND(AIR35*tbPayroll[[#This Row],[overrrate]]*
IF(AHS35&lt;&gt;"",AHS35,tbPayroll[[#This Row],[EmpWage]])/IF(tbPayroll[[#This Row],[IncomeBase]]=dSalaried,MAX(tbPayroll[[#This Row],[regularwork]],1),1),2)
))</f>
        <v/>
      </c>
      <c r="AHZ35" s="116" t="str">
        <f>IF(tbPayroll[[#This Row],[Employee]]="","",
IF(tbPayroll[[#This Row],[employmentDate]]&gt;AIV$5,0,
ROUND(AIS35*
IFERROR(AHX35/AIQ35,0),2
)))</f>
        <v/>
      </c>
      <c r="AIA35" s="116" t="str">
        <f>IF(tbPayroll[[#This Row],[Employee]]="","",
tbPayroll[[#This Row],[exState]]*
(tbPayroll[[#This Row],[stateAddDedu]]+ROUND(
MAX(AIT35-tbPayroll[[#This Row],[persExemp]],0)*tbPayroll[[#This Row],[stateTax]],dRound))
)</f>
        <v/>
      </c>
      <c r="AIB35" s="116" t="str">
        <f>IF(tbPayroll[[#This Row],[Employee]]="","",
(ROUND(
MAX(AIT35-tbPayroll[[#This Row],[persExemp]],0)*tbPayroll[[#This Row],[dLocal]],dRound))
)</f>
        <v/>
      </c>
      <c r="AIC35" s="116" t="str">
        <f>IF(tbPayroll[[#This Row],[Employee]]="","",
(ROUND(
MAX(AIT35-tbPayroll[[#This Row],[persExemp]],0)*tbPayroll[[#This Row],[dCity]],dRound))
)</f>
        <v/>
      </c>
      <c r="AID35" s="116" t="str" cm="1">
        <f t="array" aca="1" ref="AID35" ca="1">IF(tbPayroll[[#This Row],[idx]]="","",
IF(AIG35=0,0,
ROUND(tbPayroll[[#This Row],[exFed]]*
MAX(
((AIP35-INDEX(INDIRECT(tbPayroll[[#This Row],[fedPrefix]]&amp;CHOOSE(tbPayroll[[#This Row],[fedStatus]],"SingleWage","JointlyWage","SingleWage","HeadWage")),AIG35))*
INDEX(INDIRECT(tbPayroll[[#This Row],[fedPrefix]]&amp;"Perc"),AIG35)+
INDEX(INDIRECT(tbPayroll[[#This Row],[fedPrefix]]&amp;CHOOSE(tbPayroll[[#This Row],[fedStatus]],"SingleHold","JointlyHold","SingleHold","HeadHold")),AIG35))/dPeriods
- IF(tbPayroll[[#This Row],[isFormSent]]="Yes",tbPayroll[[#This Row],[isFormStep3]],0),0)
+tbPayroll[[#This Row],[isFormStep4c]],dFEDRound)
)
)</f>
        <v/>
      </c>
      <c r="AIE35" s="116" t="str">
        <f>IF(tbPayroll[[#This Row],[idx]]="","",
ROUND(tbPayroll[[#This Row],[exSS]]*
IF(SUMIFS($AM35:$BMK35,$AM$3:$BMK$3,"&lt;"&amp;AIE$3,$AM$2:$BMK$2,AIE$2) +ssTax*AIU35 &lt;ssTax*ssMax,
ssTax*AIU35,
MAX(ssTax*ssMax-SUMIFS($AM35:$BMK35,$AM$3:$BMK$3,"&lt;"&amp;AIE$3,$AM$2:$BMK$2,AIE$2),0)),
2)
)</f>
        <v/>
      </c>
      <c r="AIF35" s="116" t="str">
        <f>IF(tbPayroll[[#This Row],[idx]]="","",IF(AIG35=0,0,ROUND(tbPayroll[[#This Row],[exMedi]]*mediTax*AIU35+AIO35*mediMax,2)))</f>
        <v/>
      </c>
      <c r="AIG35" s="116" t="str">
        <f ca="1">IF(tbPayroll[[#This Row],[idx]]="","",IFERROR(MATCH(AIP35,INDIRECT(tbPayroll[[#This Row],[fedPrefix]]&amp;CHOOSE(tbPayroll[[#This Row],[fedStatus]],"SingleWage","JointlyWage","SingleWage","HeadWage")),1),0))</f>
        <v/>
      </c>
      <c r="AIH35" s="116"/>
      <c r="AII35" s="116" t="str">
        <f>IF(tbPayroll[[#This Row],[idx]]="","",
ROUND(tbPayroll[[#This Row],[401Roth]]*IF(SUMIFS($AM35:$BMK35,$AM$3:$BMK$3,"&lt;"&amp;AIV$3,$AM$2:$BMK$2,AIV$2)+AHP35&lt;compensationCap,
AIV35,
MAX(compensationCap-SUMIFS($AM35:$BMK35,$AM$3:$BMK$3,"&lt;"&amp;AIV$3,$AM$2:$BMK$2,AIV$2),0)),2))</f>
        <v/>
      </c>
      <c r="AIJ35" s="116" t="str">
        <f>IF(tbPayroll[[#This Row],[idx]]="","",
ROUND(tbPayroll[[#This Row],[401PreTax]]*IF(SUMIFS($AM35:$BMK35,$AM$3:$BMK$3,"&lt;"&amp;AIV$3,$AM$2:$BMK$2,AIV$2)+AHP35&lt;compensationCap,
AIV35,
MAX(compensationCap-SUMIFS($AM35:$BMK35,$AM$3:$BMK$3,"&lt;"&amp;AIV$3,$AM$2:$BMK$2,AIV$2),0)),2))</f>
        <v/>
      </c>
      <c r="AIK35" s="116" t="str">
        <f>IF(tbPayroll[[#This Row],[idx]]="","",
ROUND((tbPayroll[[#This Row],[401T1p]]*tbPayroll[[#This Row],[401T1Cap]]+tbPayroll[[#This Row],[401T2p]]*tbPayroll[[#This Row],[401T2Cap]])*IF(SUMIFS($AM35:$BMK35,$AM$3:$BMK$3,"&lt;"&amp;AIV$3,$AM$2:$BMK$2,AIV$2)+AHP35&lt;compensationCap,
AIV35,
MAX(compensationCap-SUMIFS($AM35:$BMK35,$AM$3:$BMK$3,"&lt;"&amp;AIV$3,$AM$2:$BMK$2,AIV$2),0)),2))</f>
        <v/>
      </c>
      <c r="AIL35" s="116" t="str">
        <f>IF(tbPayroll[[#This Row],[idx]]="","",
IF(AIK35=0,0,
ROUND(IF(SUMIFS($AM35:$BMK35,$AM$3:$BMK$3,"&lt;"&amp;AIN$3,$AM$2:$BMK$2,"&gt;="&amp;AIL$2,$AM$2:$BMK$2,"&lt;="&amp;AIN$2)+AII35+AIJ35+AIK35&lt;tbPayroll[[#This Row],[401EmperLimit]],
AIK35,
MAX((tbPayroll[[#This Row],[401EmperLimit]]-SUMIFS($AM35:$BMK35,$AM$3:$BMK$3,"&lt;"&amp;AIN$3,$AM$2:$BMK$2,"&gt;="&amp;AIL$2,$AM$2:$BMK$2,"&lt;="&amp;AIN$2)),0)),2)))</f>
        <v/>
      </c>
      <c r="AIM35" s="116" t="str">
        <f>IF(tbPayroll[[#This Row],[idx]]="","",
IF(AIJ35=0,0,
ROUND(IF(SUMIFS($AM35:$BMK35,$AM$3:$BMK$3,"&lt;"&amp;AIN$3,$AM$2:$BMK$2,AIN$2)+AII35+SUMIFS($AM35:$BMK35,$AM$3:$BMK$3,"&lt;"&amp;AIM$3,$AM$2:$BMK$2,AIM$2)+AIJ35&lt;tbPayroll[[#This Row],[401ContriLimit]],
AIJ35,
AIJ35/(AII35+AIJ35)*
(tbPayroll[[#This Row],[401ContriLimit]]-SUMIFS($AM35:$BMK35,$AM$3:$BMK$3,"&lt;"&amp;AIN$3,$AM$2:$BMK$2,AIN$2)-SUMIFS($AM35:$BMK35,$AM$3:$BMK$3,"&lt;"&amp;AIM$3,$AM$2:$BMK$2,AIM$2))),2)))</f>
        <v/>
      </c>
      <c r="AIN35" s="116" t="str">
        <f>IF(tbPayroll[[#This Row],[idx]]="","",
IF(AII35=0,0,
ROUND(IF(SUMIFS($AM35:$BMK35,$AM$3:$BMK$3,"&lt;"&amp;AIN$3,$AM$2:$BMK$2,AIN$2)+AII35+SUMIFS($AM35:$BMK35,$AM$3:$BMK$3,"&lt;"&amp;AIM$3,$AM$2:$BMK$2,AIM$2)+AIJ35&lt;tbPayroll[[#This Row],[401ContriLimit]],
AII35,
AII35/(AII35+AIJ35)*
(tbPayroll[[#This Row],[401ContriLimit]]-SUMIFS($AM35:$BMK35,$AM$3:$BMK$3,"&lt;"&amp;AIN$3,$AM$2:$BMK$2,AIN$2)-SUMIFS($AM35:$BMK35,$AM$3:$BMK$3,"&lt;"&amp;AIM$3,$AM$2:$BMK$2,AIM$2))),2)
))</f>
        <v/>
      </c>
      <c r="AIO35" s="116" t="str" cm="1">
        <f t="array" ref="AIO35">IF(tbPayroll[[#This Row],[idx]]="","",
IF(AIG35=0,0,
MAX(SUMIFS($AM35:$BMK35,$AM$3:$BMK$3,"&lt;="&amp;AIU$3,$AM$2:$BMK$2,AIU$2)-INDEX(mediAddTable,tbPayroll[[#This Row],[fedStatus]]),0)-
SUMIFS($AM35:$BMK35,$AM$3:$BMK$3,"&lt;"&amp;AIU$3,$AM$2:$BMK$2,AIO$2)
))</f>
        <v/>
      </c>
      <c r="AIP35" s="116" t="str">
        <f>IF(tbPayroll[[#This Row],[idx]]="","",
ROUND(MAX(AIT35*dPeriods+tbPayroll[[#This Row],[adjustedAmount]],0),dFEDRound))</f>
        <v/>
      </c>
      <c r="AIQ35" s="116" t="str">
        <f>IF(tbPayroll[[#This Row],[idx]]="","",
ROUND(IF(hoursMode="Daily",
SUMIFS(Hours!$J34:$BDM34,Hours!$J$2:$BDM$2,"&gt;="&amp;AHS$5,Hours!$J$2:$BDM$2,"&lt;="&amp;AIV$5,Hours!$J$5:$BDM$5,dRegularName),
SUMIFS(Hours!$J34:$BDM34,Hours!$J$1:$BDM$1,AIR$3,Hours!$J$5:$BDM$5,dRegularName)
),2))</f>
        <v/>
      </c>
      <c r="AIR35" s="116" t="str">
        <f>IF(tbPayroll[[#This Row],[idx]]="","",
IF(hoursMode="Daily",
SUMIFS(Hours!$J34:$BDM34,Hours!$J$2:$BDM$2,"&gt;="&amp;AHS$5,Hours!$J$2:$BDM$2,"&lt;="&amp;AIV$5,Hours!$J$5:$BDM$5,dOvertimeName),
SUMIFS(Hours!$J34:$BDM34,Hours!$J$1:$BDM$1,AIR$3,Hours!$J$5:$BDM$5,dOvertimeName)
))</f>
        <v/>
      </c>
      <c r="AIS35" s="116" t="str">
        <f>IF(tbPayroll[[#This Row],[idx]]="","",
IF(hoursMode="Daily",
SUMIFS(Hours!$J34:$BDM34,Hours!$J$2:$BDM$2,"&gt;="&amp;AHS$5,Hours!$J$2:$BDM$2,"&lt;="&amp;AIV$5,Hours!$J$5:$BDM$5,dVacationName),
SUMIFS(Hours!$J34:$BDM34,Hours!$J$1:$BDM$1,AIR$3,Hours!$J$5:$BDM$5,dVacationName)
))</f>
        <v/>
      </c>
      <c r="AIT35" s="116" t="str">
        <f>IF(tbPayroll[[#This Row],[Employee]]="","",MAX(AIV35-tbPayroll[[#This Row],[free]]-AHT35-AIM35,0))</f>
        <v/>
      </c>
      <c r="AIU35" s="116" t="str">
        <f>IF(tbPayroll[[#This Row],[Employee]]="","",MAX(AIV35-tbPayroll[[#This Row],[free]]-AHT35,0))</f>
        <v/>
      </c>
      <c r="AIV35" s="116" t="str">
        <f>IF(tbPayroll[[#This Row],[Employee]]="","",
IF(tbPayroll[[#This Row],[employmentDate]]&gt;AIV$5,0,AHX35+AHY35+AHZ35+AHV35))</f>
        <v/>
      </c>
      <c r="AIW35" s="116" t="str">
        <f>IF(tbPayroll[[#This Row],[Employee]]="","",AIV35-SUM(AIA35:AIF35)-AHU35-AHT35-AIM35-AIN35)</f>
        <v/>
      </c>
      <c r="AIX35" s="417"/>
      <c r="AIY35" s="192"/>
      <c r="AIZ35" s="192"/>
      <c r="AJA35" s="192"/>
      <c r="AJB35" s="193"/>
      <c r="AJC35" s="116" t="str">
        <f>IF(tbPayroll[[#This Row],[Employee]]="","",
AJW35 &amp; " | " &amp; AJX35&amp; " | " &amp; AJY35
)</f>
        <v/>
      </c>
      <c r="AJD35" s="116" t="str">
        <f>IF(tbPayroll[[#This Row],[Employee]]="","",
IF(tbPayroll[[#This Row],[employmentDate]]&gt;AKB$5,0,
ROUND(IF(tbPayroll[[#This Row],[IncomeBase]]=dSalaried,IF(AIY35&lt;&gt;"",AIY35,tbPayroll[[#This Row],[EmpWage]]),AJW35*IF(AIY35&lt;&gt;"",AIY35,tbPayroll[[#This Row],[EmpWage]])),2)))</f>
        <v/>
      </c>
      <c r="AJE35" s="116" t="str">
        <f>IF(tbPayroll[[#This Row],[Employee]]="","",
IF(tbPayroll[[#This Row],[employmentDate]]&gt;AKB$5,0,
ROUND(AJX35*tbPayroll[[#This Row],[overrrate]]*
IF(AIY35&lt;&gt;"",AIY35,tbPayroll[[#This Row],[EmpWage]])/IF(tbPayroll[[#This Row],[IncomeBase]]=dSalaried,MAX(tbPayroll[[#This Row],[regularwork]],1),1),2)
))</f>
        <v/>
      </c>
      <c r="AJF35" s="116" t="str">
        <f>IF(tbPayroll[[#This Row],[Employee]]="","",
IF(tbPayroll[[#This Row],[employmentDate]]&gt;AKB$5,0,
ROUND(AJY35*
IFERROR(AJD35/AJW35,0),2
)))</f>
        <v/>
      </c>
      <c r="AJG35" s="116" t="str">
        <f>IF(tbPayroll[[#This Row],[Employee]]="","",
tbPayroll[[#This Row],[exState]]*
(tbPayroll[[#This Row],[stateAddDedu]]+ROUND(
MAX(AJZ35-tbPayroll[[#This Row],[persExemp]],0)*tbPayroll[[#This Row],[stateTax]],dRound))
)</f>
        <v/>
      </c>
      <c r="AJH35" s="116" t="str">
        <f>IF(tbPayroll[[#This Row],[Employee]]="","",
(ROUND(
MAX(AJZ35-tbPayroll[[#This Row],[persExemp]],0)*tbPayroll[[#This Row],[dLocal]],dRound))
)</f>
        <v/>
      </c>
      <c r="AJI35" s="116" t="str">
        <f>IF(tbPayroll[[#This Row],[Employee]]="","",
(ROUND(
MAX(AJZ35-tbPayroll[[#This Row],[persExemp]],0)*tbPayroll[[#This Row],[dCity]],dRound))
)</f>
        <v/>
      </c>
      <c r="AJJ35" s="116" t="str" cm="1">
        <f t="array" aca="1" ref="AJJ35" ca="1">IF(tbPayroll[[#This Row],[idx]]="","",
IF(AJM35=0,0,
ROUND(tbPayroll[[#This Row],[exFed]]*
MAX(
((AJV35-INDEX(INDIRECT(tbPayroll[[#This Row],[fedPrefix]]&amp;CHOOSE(tbPayroll[[#This Row],[fedStatus]],"SingleWage","JointlyWage","SingleWage","HeadWage")),AJM35))*
INDEX(INDIRECT(tbPayroll[[#This Row],[fedPrefix]]&amp;"Perc"),AJM35)+
INDEX(INDIRECT(tbPayroll[[#This Row],[fedPrefix]]&amp;CHOOSE(tbPayroll[[#This Row],[fedStatus]],"SingleHold","JointlyHold","SingleHold","HeadHold")),AJM35))/dPeriods
- IF(tbPayroll[[#This Row],[isFormSent]]="Yes",tbPayroll[[#This Row],[isFormStep3]],0),0)
+tbPayroll[[#This Row],[isFormStep4c]],dFEDRound)
)
)</f>
        <v/>
      </c>
      <c r="AJK35" s="116" t="str">
        <f>IF(tbPayroll[[#This Row],[idx]]="","",
ROUND(tbPayroll[[#This Row],[exSS]]*
IF(SUMIFS($AM35:$BMK35,$AM$3:$BMK$3,"&lt;"&amp;AJK$3,$AM$2:$BMK$2,AJK$2) +ssTax*AKA35 &lt;ssTax*ssMax,
ssTax*AKA35,
MAX(ssTax*ssMax-SUMIFS($AM35:$BMK35,$AM$3:$BMK$3,"&lt;"&amp;AJK$3,$AM$2:$BMK$2,AJK$2),0)),
2)
)</f>
        <v/>
      </c>
      <c r="AJL35" s="116" t="str">
        <f>IF(tbPayroll[[#This Row],[idx]]="","",IF(AJM35=0,0,ROUND(tbPayroll[[#This Row],[exMedi]]*mediTax*AKA35+AJU35*mediMax,2)))</f>
        <v/>
      </c>
      <c r="AJM35" s="116" t="str">
        <f ca="1">IF(tbPayroll[[#This Row],[idx]]="","",IFERROR(MATCH(AJV35,INDIRECT(tbPayroll[[#This Row],[fedPrefix]]&amp;CHOOSE(tbPayroll[[#This Row],[fedStatus]],"SingleWage","JointlyWage","SingleWage","HeadWage")),1),0))</f>
        <v/>
      </c>
      <c r="AJN35" s="116"/>
      <c r="AJO35" s="116" t="str">
        <f>IF(tbPayroll[[#This Row],[idx]]="","",
ROUND(tbPayroll[[#This Row],[401Roth]]*IF(SUMIFS($AM35:$BMK35,$AM$3:$BMK$3,"&lt;"&amp;AKB$3,$AM$2:$BMK$2,AKB$2)+AIV35&lt;compensationCap,
AKB35,
MAX(compensationCap-SUMIFS($AM35:$BMK35,$AM$3:$BMK$3,"&lt;"&amp;AKB$3,$AM$2:$BMK$2,AKB$2),0)),2))</f>
        <v/>
      </c>
      <c r="AJP35" s="116" t="str">
        <f>IF(tbPayroll[[#This Row],[idx]]="","",
ROUND(tbPayroll[[#This Row],[401PreTax]]*IF(SUMIFS($AM35:$BMK35,$AM$3:$BMK$3,"&lt;"&amp;AKB$3,$AM$2:$BMK$2,AKB$2)+AIV35&lt;compensationCap,
AKB35,
MAX(compensationCap-SUMIFS($AM35:$BMK35,$AM$3:$BMK$3,"&lt;"&amp;AKB$3,$AM$2:$BMK$2,AKB$2),0)),2))</f>
        <v/>
      </c>
      <c r="AJQ35" s="116" t="str">
        <f>IF(tbPayroll[[#This Row],[idx]]="","",
ROUND((tbPayroll[[#This Row],[401T1p]]*tbPayroll[[#This Row],[401T1Cap]]+tbPayroll[[#This Row],[401T2p]]*tbPayroll[[#This Row],[401T2Cap]])*IF(SUMIFS($AM35:$BMK35,$AM$3:$BMK$3,"&lt;"&amp;AKB$3,$AM$2:$BMK$2,AKB$2)+AIV35&lt;compensationCap,
AKB35,
MAX(compensationCap-SUMIFS($AM35:$BMK35,$AM$3:$BMK$3,"&lt;"&amp;AKB$3,$AM$2:$BMK$2,AKB$2),0)),2))</f>
        <v/>
      </c>
      <c r="AJR35" s="116" t="str">
        <f>IF(tbPayroll[[#This Row],[idx]]="","",
IF(AJQ35=0,0,
ROUND(IF(SUMIFS($AM35:$BMK35,$AM$3:$BMK$3,"&lt;"&amp;AJT$3,$AM$2:$BMK$2,"&gt;="&amp;AJR$2,$AM$2:$BMK$2,"&lt;="&amp;AJT$2)+AJO35+AJP35+AJQ35&lt;tbPayroll[[#This Row],[401EmperLimit]],
AJQ35,
MAX((tbPayroll[[#This Row],[401EmperLimit]]-SUMIFS($AM35:$BMK35,$AM$3:$BMK$3,"&lt;"&amp;AJT$3,$AM$2:$BMK$2,"&gt;="&amp;AJR$2,$AM$2:$BMK$2,"&lt;="&amp;AJT$2)),0)),2)))</f>
        <v/>
      </c>
      <c r="AJS35" s="116" t="str">
        <f>IF(tbPayroll[[#This Row],[idx]]="","",
IF(AJP35=0,0,
ROUND(IF(SUMIFS($AM35:$BMK35,$AM$3:$BMK$3,"&lt;"&amp;AJT$3,$AM$2:$BMK$2,AJT$2)+AJO35+SUMIFS($AM35:$BMK35,$AM$3:$BMK$3,"&lt;"&amp;AJS$3,$AM$2:$BMK$2,AJS$2)+AJP35&lt;tbPayroll[[#This Row],[401ContriLimit]],
AJP35,
AJP35/(AJO35+AJP35)*
(tbPayroll[[#This Row],[401ContriLimit]]-SUMIFS($AM35:$BMK35,$AM$3:$BMK$3,"&lt;"&amp;AJT$3,$AM$2:$BMK$2,AJT$2)-SUMIFS($AM35:$BMK35,$AM$3:$BMK$3,"&lt;"&amp;AJS$3,$AM$2:$BMK$2,AJS$2))),2)))</f>
        <v/>
      </c>
      <c r="AJT35" s="116" t="str">
        <f>IF(tbPayroll[[#This Row],[idx]]="","",
IF(AJO35=0,0,
ROUND(IF(SUMIFS($AM35:$BMK35,$AM$3:$BMK$3,"&lt;"&amp;AJT$3,$AM$2:$BMK$2,AJT$2)+AJO35+SUMIFS($AM35:$BMK35,$AM$3:$BMK$3,"&lt;"&amp;AJS$3,$AM$2:$BMK$2,AJS$2)+AJP35&lt;tbPayroll[[#This Row],[401ContriLimit]],
AJO35,
AJO35/(AJO35+AJP35)*
(tbPayroll[[#This Row],[401ContriLimit]]-SUMIFS($AM35:$BMK35,$AM$3:$BMK$3,"&lt;"&amp;AJT$3,$AM$2:$BMK$2,AJT$2)-SUMIFS($AM35:$BMK35,$AM$3:$BMK$3,"&lt;"&amp;AJS$3,$AM$2:$BMK$2,AJS$2))),2)
))</f>
        <v/>
      </c>
      <c r="AJU35" s="116" t="str" cm="1">
        <f t="array" ref="AJU35">IF(tbPayroll[[#This Row],[idx]]="","",
IF(AJM35=0,0,
MAX(SUMIFS($AM35:$BMK35,$AM$3:$BMK$3,"&lt;="&amp;AKA$3,$AM$2:$BMK$2,AKA$2)-INDEX(mediAddTable,tbPayroll[[#This Row],[fedStatus]]),0)-
SUMIFS($AM35:$BMK35,$AM$3:$BMK$3,"&lt;"&amp;AKA$3,$AM$2:$BMK$2,AJU$2)
))</f>
        <v/>
      </c>
      <c r="AJV35" s="116" t="str">
        <f>IF(tbPayroll[[#This Row],[idx]]="","",
ROUND(MAX(AJZ35*dPeriods+tbPayroll[[#This Row],[adjustedAmount]],0),dFEDRound))</f>
        <v/>
      </c>
      <c r="AJW35" s="116" t="str">
        <f>IF(tbPayroll[[#This Row],[idx]]="","",
ROUND(IF(hoursMode="Daily",
SUMIFS(Hours!$J34:$BDM34,Hours!$J$2:$BDM$2,"&gt;="&amp;AIY$5,Hours!$J$2:$BDM$2,"&lt;="&amp;AKB$5,Hours!$J$5:$BDM$5,dRegularName),
SUMIFS(Hours!$J34:$BDM34,Hours!$J$1:$BDM$1,AJX$3,Hours!$J$5:$BDM$5,dRegularName)
),2))</f>
        <v/>
      </c>
      <c r="AJX35" s="116" t="str">
        <f>IF(tbPayroll[[#This Row],[idx]]="","",
IF(hoursMode="Daily",
SUMIFS(Hours!$J34:$BDM34,Hours!$J$2:$BDM$2,"&gt;="&amp;AIY$5,Hours!$J$2:$BDM$2,"&lt;="&amp;AKB$5,Hours!$J$5:$BDM$5,dOvertimeName),
SUMIFS(Hours!$J34:$BDM34,Hours!$J$1:$BDM$1,AJX$3,Hours!$J$5:$BDM$5,dOvertimeName)
))</f>
        <v/>
      </c>
      <c r="AJY35" s="116" t="str">
        <f>IF(tbPayroll[[#This Row],[idx]]="","",
IF(hoursMode="Daily",
SUMIFS(Hours!$J34:$BDM34,Hours!$J$2:$BDM$2,"&gt;="&amp;AIY$5,Hours!$J$2:$BDM$2,"&lt;="&amp;AKB$5,Hours!$J$5:$BDM$5,dVacationName),
SUMIFS(Hours!$J34:$BDM34,Hours!$J$1:$BDM$1,AJX$3,Hours!$J$5:$BDM$5,dVacationName)
))</f>
        <v/>
      </c>
      <c r="AJZ35" s="116" t="str">
        <f>IF(tbPayroll[[#This Row],[Employee]]="","",MAX(AKB35-tbPayroll[[#This Row],[free]]-AIZ35-AJS35,0))</f>
        <v/>
      </c>
      <c r="AKA35" s="116" t="str">
        <f>IF(tbPayroll[[#This Row],[Employee]]="","",MAX(AKB35-tbPayroll[[#This Row],[free]]-AIZ35,0))</f>
        <v/>
      </c>
      <c r="AKB35" s="116" t="str">
        <f>IF(tbPayroll[[#This Row],[Employee]]="","",
IF(tbPayroll[[#This Row],[employmentDate]]&gt;AKB$5,0,AJD35+AJE35+AJF35+AJB35))</f>
        <v/>
      </c>
      <c r="AKC35" s="116" t="str">
        <f>IF(tbPayroll[[#This Row],[Employee]]="","",AKB35-SUM(AJG35:AJL35)-AJA35-AIZ35-AJS35-AJT35)</f>
        <v/>
      </c>
      <c r="AKD35" s="417"/>
      <c r="AKE35" s="192"/>
      <c r="AKF35" s="192"/>
      <c r="AKG35" s="192"/>
      <c r="AKH35" s="193"/>
      <c r="AKI35" s="116" t="str">
        <f>IF(tbPayroll[[#This Row],[Employee]]="","",
ALC35 &amp; " | " &amp; ALD35&amp; " | " &amp; ALE35
)</f>
        <v/>
      </c>
      <c r="AKJ35" s="116" t="str">
        <f>IF(tbPayroll[[#This Row],[Employee]]="","",
IF(tbPayroll[[#This Row],[employmentDate]]&gt;ALH$5,0,
ROUND(IF(tbPayroll[[#This Row],[IncomeBase]]=dSalaried,IF(AKE35&lt;&gt;"",AKE35,tbPayroll[[#This Row],[EmpWage]]),ALC35*IF(AKE35&lt;&gt;"",AKE35,tbPayroll[[#This Row],[EmpWage]])),2)))</f>
        <v/>
      </c>
      <c r="AKK35" s="116" t="str">
        <f>IF(tbPayroll[[#This Row],[Employee]]="","",
IF(tbPayroll[[#This Row],[employmentDate]]&gt;ALH$5,0,
ROUND(ALD35*tbPayroll[[#This Row],[overrrate]]*
IF(AKE35&lt;&gt;"",AKE35,tbPayroll[[#This Row],[EmpWage]])/IF(tbPayroll[[#This Row],[IncomeBase]]=dSalaried,MAX(tbPayroll[[#This Row],[regularwork]],1),1),2)
))</f>
        <v/>
      </c>
      <c r="AKL35" s="116" t="str">
        <f>IF(tbPayroll[[#This Row],[Employee]]="","",
IF(tbPayroll[[#This Row],[employmentDate]]&gt;ALH$5,0,
ROUND(ALE35*
IFERROR(AKJ35/ALC35,0),2
)))</f>
        <v/>
      </c>
      <c r="AKM35" s="116" t="str">
        <f>IF(tbPayroll[[#This Row],[Employee]]="","",
tbPayroll[[#This Row],[exState]]*
(tbPayroll[[#This Row],[stateAddDedu]]+ROUND(
MAX(ALF35-tbPayroll[[#This Row],[persExemp]],0)*tbPayroll[[#This Row],[stateTax]],dRound))
)</f>
        <v/>
      </c>
      <c r="AKN35" s="116" t="str">
        <f>IF(tbPayroll[[#This Row],[Employee]]="","",
(ROUND(
MAX(ALF35-tbPayroll[[#This Row],[persExemp]],0)*tbPayroll[[#This Row],[dLocal]],dRound))
)</f>
        <v/>
      </c>
      <c r="AKO35" s="116" t="str">
        <f>IF(tbPayroll[[#This Row],[Employee]]="","",
(ROUND(
MAX(ALF35-tbPayroll[[#This Row],[persExemp]],0)*tbPayroll[[#This Row],[dCity]],dRound))
)</f>
        <v/>
      </c>
      <c r="AKP35" s="116" t="str" cm="1">
        <f t="array" aca="1" ref="AKP35" ca="1">IF(tbPayroll[[#This Row],[idx]]="","",
IF(AKS35=0,0,
ROUND(tbPayroll[[#This Row],[exFed]]*
MAX(
((ALB35-INDEX(INDIRECT(tbPayroll[[#This Row],[fedPrefix]]&amp;CHOOSE(tbPayroll[[#This Row],[fedStatus]],"SingleWage","JointlyWage","SingleWage","HeadWage")),AKS35))*
INDEX(INDIRECT(tbPayroll[[#This Row],[fedPrefix]]&amp;"Perc"),AKS35)+
INDEX(INDIRECT(tbPayroll[[#This Row],[fedPrefix]]&amp;CHOOSE(tbPayroll[[#This Row],[fedStatus]],"SingleHold","JointlyHold","SingleHold","HeadHold")),AKS35))/dPeriods
- IF(tbPayroll[[#This Row],[isFormSent]]="Yes",tbPayroll[[#This Row],[isFormStep3]],0),0)
+tbPayroll[[#This Row],[isFormStep4c]],dFEDRound)
)
)</f>
        <v/>
      </c>
      <c r="AKQ35" s="116" t="str">
        <f>IF(tbPayroll[[#This Row],[idx]]="","",
ROUND(tbPayroll[[#This Row],[exSS]]*
IF(SUMIFS($AM35:$BMK35,$AM$3:$BMK$3,"&lt;"&amp;AKQ$3,$AM$2:$BMK$2,AKQ$2) +ssTax*ALG35 &lt;ssTax*ssMax,
ssTax*ALG35,
MAX(ssTax*ssMax-SUMIFS($AM35:$BMK35,$AM$3:$BMK$3,"&lt;"&amp;AKQ$3,$AM$2:$BMK$2,AKQ$2),0)),
2)
)</f>
        <v/>
      </c>
      <c r="AKR35" s="116" t="str">
        <f>IF(tbPayroll[[#This Row],[idx]]="","",IF(AKS35=0,0,ROUND(tbPayroll[[#This Row],[exMedi]]*mediTax*ALG35+ALA35*mediMax,2)))</f>
        <v/>
      </c>
      <c r="AKS35" s="116" t="str">
        <f ca="1">IF(tbPayroll[[#This Row],[idx]]="","",IFERROR(MATCH(ALB35,INDIRECT(tbPayroll[[#This Row],[fedPrefix]]&amp;CHOOSE(tbPayroll[[#This Row],[fedStatus]],"SingleWage","JointlyWage","SingleWage","HeadWage")),1),0))</f>
        <v/>
      </c>
      <c r="AKT35" s="116"/>
      <c r="AKU35" s="116" t="str">
        <f>IF(tbPayroll[[#This Row],[idx]]="","",
ROUND(tbPayroll[[#This Row],[401Roth]]*IF(SUMIFS($AM35:$BMK35,$AM$3:$BMK$3,"&lt;"&amp;ALH$3,$AM$2:$BMK$2,ALH$2)+AKB35&lt;compensationCap,
ALH35,
MAX(compensationCap-SUMIFS($AM35:$BMK35,$AM$3:$BMK$3,"&lt;"&amp;ALH$3,$AM$2:$BMK$2,ALH$2),0)),2))</f>
        <v/>
      </c>
      <c r="AKV35" s="116" t="str">
        <f>IF(tbPayroll[[#This Row],[idx]]="","",
ROUND(tbPayroll[[#This Row],[401PreTax]]*IF(SUMIFS($AM35:$BMK35,$AM$3:$BMK$3,"&lt;"&amp;ALH$3,$AM$2:$BMK$2,ALH$2)+AKB35&lt;compensationCap,
ALH35,
MAX(compensationCap-SUMIFS($AM35:$BMK35,$AM$3:$BMK$3,"&lt;"&amp;ALH$3,$AM$2:$BMK$2,ALH$2),0)),2))</f>
        <v/>
      </c>
      <c r="AKW35" s="116" t="str">
        <f>IF(tbPayroll[[#This Row],[idx]]="","",
ROUND((tbPayroll[[#This Row],[401T1p]]*tbPayroll[[#This Row],[401T1Cap]]+tbPayroll[[#This Row],[401T2p]]*tbPayroll[[#This Row],[401T2Cap]])*IF(SUMIFS($AM35:$BMK35,$AM$3:$BMK$3,"&lt;"&amp;ALH$3,$AM$2:$BMK$2,ALH$2)+AKB35&lt;compensationCap,
ALH35,
MAX(compensationCap-SUMIFS($AM35:$BMK35,$AM$3:$BMK$3,"&lt;"&amp;ALH$3,$AM$2:$BMK$2,ALH$2),0)),2))</f>
        <v/>
      </c>
      <c r="AKX35" s="116" t="str">
        <f>IF(tbPayroll[[#This Row],[idx]]="","",
IF(AKW35=0,0,
ROUND(IF(SUMIFS($AM35:$BMK35,$AM$3:$BMK$3,"&lt;"&amp;AKZ$3,$AM$2:$BMK$2,"&gt;="&amp;AKX$2,$AM$2:$BMK$2,"&lt;="&amp;AKZ$2)+AKU35+AKV35+AKW35&lt;tbPayroll[[#This Row],[401EmperLimit]],
AKW35,
MAX((tbPayroll[[#This Row],[401EmperLimit]]-SUMIFS($AM35:$BMK35,$AM$3:$BMK$3,"&lt;"&amp;AKZ$3,$AM$2:$BMK$2,"&gt;="&amp;AKX$2,$AM$2:$BMK$2,"&lt;="&amp;AKZ$2)),0)),2)))</f>
        <v/>
      </c>
      <c r="AKY35" s="116" t="str">
        <f>IF(tbPayroll[[#This Row],[idx]]="","",
IF(AKV35=0,0,
ROUND(IF(SUMIFS($AM35:$BMK35,$AM$3:$BMK$3,"&lt;"&amp;AKZ$3,$AM$2:$BMK$2,AKZ$2)+AKU35+SUMIFS($AM35:$BMK35,$AM$3:$BMK$3,"&lt;"&amp;AKY$3,$AM$2:$BMK$2,AKY$2)+AKV35&lt;tbPayroll[[#This Row],[401ContriLimit]],
AKV35,
AKV35/(AKU35+AKV35)*
(tbPayroll[[#This Row],[401ContriLimit]]-SUMIFS($AM35:$BMK35,$AM$3:$BMK$3,"&lt;"&amp;AKZ$3,$AM$2:$BMK$2,AKZ$2)-SUMIFS($AM35:$BMK35,$AM$3:$BMK$3,"&lt;"&amp;AKY$3,$AM$2:$BMK$2,AKY$2))),2)))</f>
        <v/>
      </c>
      <c r="AKZ35" s="116" t="str">
        <f>IF(tbPayroll[[#This Row],[idx]]="","",
IF(AKU35=0,0,
ROUND(IF(SUMIFS($AM35:$BMK35,$AM$3:$BMK$3,"&lt;"&amp;AKZ$3,$AM$2:$BMK$2,AKZ$2)+AKU35+SUMIFS($AM35:$BMK35,$AM$3:$BMK$3,"&lt;"&amp;AKY$3,$AM$2:$BMK$2,AKY$2)+AKV35&lt;tbPayroll[[#This Row],[401ContriLimit]],
AKU35,
AKU35/(AKU35+AKV35)*
(tbPayroll[[#This Row],[401ContriLimit]]-SUMIFS($AM35:$BMK35,$AM$3:$BMK$3,"&lt;"&amp;AKZ$3,$AM$2:$BMK$2,AKZ$2)-SUMIFS($AM35:$BMK35,$AM$3:$BMK$3,"&lt;"&amp;AKY$3,$AM$2:$BMK$2,AKY$2))),2)
))</f>
        <v/>
      </c>
      <c r="ALA35" s="116" t="str" cm="1">
        <f t="array" ref="ALA35">IF(tbPayroll[[#This Row],[idx]]="","",
IF(AKS35=0,0,
MAX(SUMIFS($AM35:$BMK35,$AM$3:$BMK$3,"&lt;="&amp;ALG$3,$AM$2:$BMK$2,ALG$2)-INDEX(mediAddTable,tbPayroll[[#This Row],[fedStatus]]),0)-
SUMIFS($AM35:$BMK35,$AM$3:$BMK$3,"&lt;"&amp;ALG$3,$AM$2:$BMK$2,ALA$2)
))</f>
        <v/>
      </c>
      <c r="ALB35" s="116" t="str">
        <f>IF(tbPayroll[[#This Row],[idx]]="","",
ROUND(MAX(ALF35*dPeriods+tbPayroll[[#This Row],[adjustedAmount]],0),dFEDRound))</f>
        <v/>
      </c>
      <c r="ALC35" s="116" t="str">
        <f>IF(tbPayroll[[#This Row],[idx]]="","",
ROUND(IF(hoursMode="Daily",
SUMIFS(Hours!$J34:$BDM34,Hours!$J$2:$BDM$2,"&gt;="&amp;AKE$5,Hours!$J$2:$BDM$2,"&lt;="&amp;ALH$5,Hours!$J$5:$BDM$5,dRegularName),
SUMIFS(Hours!$J34:$BDM34,Hours!$J$1:$BDM$1,ALD$3,Hours!$J$5:$BDM$5,dRegularName)
),2))</f>
        <v/>
      </c>
      <c r="ALD35" s="116" t="str">
        <f>IF(tbPayroll[[#This Row],[idx]]="","",
IF(hoursMode="Daily",
SUMIFS(Hours!$J34:$BDM34,Hours!$J$2:$BDM$2,"&gt;="&amp;AKE$5,Hours!$J$2:$BDM$2,"&lt;="&amp;ALH$5,Hours!$J$5:$BDM$5,dOvertimeName),
SUMIFS(Hours!$J34:$BDM34,Hours!$J$1:$BDM$1,ALD$3,Hours!$J$5:$BDM$5,dOvertimeName)
))</f>
        <v/>
      </c>
      <c r="ALE35" s="116" t="str">
        <f>IF(tbPayroll[[#This Row],[idx]]="","",
IF(hoursMode="Daily",
SUMIFS(Hours!$J34:$BDM34,Hours!$J$2:$BDM$2,"&gt;="&amp;AKE$5,Hours!$J$2:$BDM$2,"&lt;="&amp;ALH$5,Hours!$J$5:$BDM$5,dVacationName),
SUMIFS(Hours!$J34:$BDM34,Hours!$J$1:$BDM$1,ALD$3,Hours!$J$5:$BDM$5,dVacationName)
))</f>
        <v/>
      </c>
      <c r="ALF35" s="116" t="str">
        <f>IF(tbPayroll[[#This Row],[Employee]]="","",MAX(ALH35-tbPayroll[[#This Row],[free]]-AKF35-AKY35,0))</f>
        <v/>
      </c>
      <c r="ALG35" s="116" t="str">
        <f>IF(tbPayroll[[#This Row],[Employee]]="","",MAX(ALH35-tbPayroll[[#This Row],[free]]-AKF35,0))</f>
        <v/>
      </c>
      <c r="ALH35" s="116" t="str">
        <f>IF(tbPayroll[[#This Row],[Employee]]="","",
IF(tbPayroll[[#This Row],[employmentDate]]&gt;ALH$5,0,AKJ35+AKK35+AKL35+AKH35))</f>
        <v/>
      </c>
      <c r="ALI35" s="116" t="str">
        <f>IF(tbPayroll[[#This Row],[Employee]]="","",ALH35-SUM(AKM35:AKR35)-AKG35-AKF35-AKY35-AKZ35)</f>
        <v/>
      </c>
      <c r="ALJ35" s="417"/>
      <c r="ALK35" s="192"/>
      <c r="ALL35" s="192"/>
      <c r="ALM35" s="192"/>
      <c r="ALN35" s="193"/>
      <c r="ALO35" s="116" t="str">
        <f>IF(tbPayroll[[#This Row],[Employee]]="","",
AMI35 &amp; " | " &amp; AMJ35&amp; " | " &amp; AMK35
)</f>
        <v/>
      </c>
      <c r="ALP35" s="116" t="str">
        <f>IF(tbPayroll[[#This Row],[Employee]]="","",
IF(tbPayroll[[#This Row],[employmentDate]]&gt;AMN$5,0,
ROUND(IF(tbPayroll[[#This Row],[IncomeBase]]=dSalaried,IF(ALK35&lt;&gt;"",ALK35,tbPayroll[[#This Row],[EmpWage]]),AMI35*IF(ALK35&lt;&gt;"",ALK35,tbPayroll[[#This Row],[EmpWage]])),2)))</f>
        <v/>
      </c>
      <c r="ALQ35" s="116" t="str">
        <f>IF(tbPayroll[[#This Row],[Employee]]="","",
IF(tbPayroll[[#This Row],[employmentDate]]&gt;AMN$5,0,
ROUND(AMJ35*tbPayroll[[#This Row],[overrrate]]*
IF(ALK35&lt;&gt;"",ALK35,tbPayroll[[#This Row],[EmpWage]])/IF(tbPayroll[[#This Row],[IncomeBase]]=dSalaried,MAX(tbPayroll[[#This Row],[regularwork]],1),1),2)
))</f>
        <v/>
      </c>
      <c r="ALR35" s="116" t="str">
        <f>IF(tbPayroll[[#This Row],[Employee]]="","",
IF(tbPayroll[[#This Row],[employmentDate]]&gt;AMN$5,0,
ROUND(AMK35*
IFERROR(ALP35/AMI35,0),2
)))</f>
        <v/>
      </c>
      <c r="ALS35" s="116" t="str">
        <f>IF(tbPayroll[[#This Row],[Employee]]="","",
tbPayroll[[#This Row],[exState]]*
(tbPayroll[[#This Row],[stateAddDedu]]+ROUND(
MAX(AML35-tbPayroll[[#This Row],[persExemp]],0)*tbPayroll[[#This Row],[stateTax]],dRound))
)</f>
        <v/>
      </c>
      <c r="ALT35" s="116" t="str">
        <f>IF(tbPayroll[[#This Row],[Employee]]="","",
(ROUND(
MAX(AML35-tbPayroll[[#This Row],[persExemp]],0)*tbPayroll[[#This Row],[dLocal]],dRound))
)</f>
        <v/>
      </c>
      <c r="ALU35" s="116" t="str">
        <f>IF(tbPayroll[[#This Row],[Employee]]="","",
(ROUND(
MAX(AML35-tbPayroll[[#This Row],[persExemp]],0)*tbPayroll[[#This Row],[dCity]],dRound))
)</f>
        <v/>
      </c>
      <c r="ALV35" s="116" t="str" cm="1">
        <f t="array" aca="1" ref="ALV35" ca="1">IF(tbPayroll[[#This Row],[idx]]="","",
IF(ALY35=0,0,
ROUND(tbPayroll[[#This Row],[exFed]]*
MAX(
((AMH35-INDEX(INDIRECT(tbPayroll[[#This Row],[fedPrefix]]&amp;CHOOSE(tbPayroll[[#This Row],[fedStatus]],"SingleWage","JointlyWage","SingleWage","HeadWage")),ALY35))*
INDEX(INDIRECT(tbPayroll[[#This Row],[fedPrefix]]&amp;"Perc"),ALY35)+
INDEX(INDIRECT(tbPayroll[[#This Row],[fedPrefix]]&amp;CHOOSE(tbPayroll[[#This Row],[fedStatus]],"SingleHold","JointlyHold","SingleHold","HeadHold")),ALY35))/dPeriods
- IF(tbPayroll[[#This Row],[isFormSent]]="Yes",tbPayroll[[#This Row],[isFormStep3]],0),0)
+tbPayroll[[#This Row],[isFormStep4c]],dFEDRound)
)
)</f>
        <v/>
      </c>
      <c r="ALW35" s="116" t="str">
        <f>IF(tbPayroll[[#This Row],[idx]]="","",
ROUND(tbPayroll[[#This Row],[exSS]]*
IF(SUMIFS($AM35:$BMK35,$AM$3:$BMK$3,"&lt;"&amp;ALW$3,$AM$2:$BMK$2,ALW$2) +ssTax*AMM35 &lt;ssTax*ssMax,
ssTax*AMM35,
MAX(ssTax*ssMax-SUMIFS($AM35:$BMK35,$AM$3:$BMK$3,"&lt;"&amp;ALW$3,$AM$2:$BMK$2,ALW$2),0)),
2)
)</f>
        <v/>
      </c>
      <c r="ALX35" s="116" t="str">
        <f>IF(tbPayroll[[#This Row],[idx]]="","",IF(ALY35=0,0,ROUND(tbPayroll[[#This Row],[exMedi]]*mediTax*AMM35+AMG35*mediMax,2)))</f>
        <v/>
      </c>
      <c r="ALY35" s="116" t="str">
        <f ca="1">IF(tbPayroll[[#This Row],[idx]]="","",IFERROR(MATCH(AMH35,INDIRECT(tbPayroll[[#This Row],[fedPrefix]]&amp;CHOOSE(tbPayroll[[#This Row],[fedStatus]],"SingleWage","JointlyWage","SingleWage","HeadWage")),1),0))</f>
        <v/>
      </c>
      <c r="ALZ35" s="116"/>
      <c r="AMA35" s="116" t="str">
        <f>IF(tbPayroll[[#This Row],[idx]]="","",
ROUND(tbPayroll[[#This Row],[401Roth]]*IF(SUMIFS($AM35:$BMK35,$AM$3:$BMK$3,"&lt;"&amp;AMN$3,$AM$2:$BMK$2,AMN$2)+ALH35&lt;compensationCap,
AMN35,
MAX(compensationCap-SUMIFS($AM35:$BMK35,$AM$3:$BMK$3,"&lt;"&amp;AMN$3,$AM$2:$BMK$2,AMN$2),0)),2))</f>
        <v/>
      </c>
      <c r="AMB35" s="116" t="str">
        <f>IF(tbPayroll[[#This Row],[idx]]="","",
ROUND(tbPayroll[[#This Row],[401PreTax]]*IF(SUMIFS($AM35:$BMK35,$AM$3:$BMK$3,"&lt;"&amp;AMN$3,$AM$2:$BMK$2,AMN$2)+ALH35&lt;compensationCap,
AMN35,
MAX(compensationCap-SUMIFS($AM35:$BMK35,$AM$3:$BMK$3,"&lt;"&amp;AMN$3,$AM$2:$BMK$2,AMN$2),0)),2))</f>
        <v/>
      </c>
      <c r="AMC35" s="116" t="str">
        <f>IF(tbPayroll[[#This Row],[idx]]="","",
ROUND((tbPayroll[[#This Row],[401T1p]]*tbPayroll[[#This Row],[401T1Cap]]+tbPayroll[[#This Row],[401T2p]]*tbPayroll[[#This Row],[401T2Cap]])*IF(SUMIFS($AM35:$BMK35,$AM$3:$BMK$3,"&lt;"&amp;AMN$3,$AM$2:$BMK$2,AMN$2)+ALH35&lt;compensationCap,
AMN35,
MAX(compensationCap-SUMIFS($AM35:$BMK35,$AM$3:$BMK$3,"&lt;"&amp;AMN$3,$AM$2:$BMK$2,AMN$2),0)),2))</f>
        <v/>
      </c>
      <c r="AMD35" s="116" t="str">
        <f>IF(tbPayroll[[#This Row],[idx]]="","",
IF(AMC35=0,0,
ROUND(IF(SUMIFS($AM35:$BMK35,$AM$3:$BMK$3,"&lt;"&amp;AMF$3,$AM$2:$BMK$2,"&gt;="&amp;AMD$2,$AM$2:$BMK$2,"&lt;="&amp;AMF$2)+AMA35+AMB35+AMC35&lt;tbPayroll[[#This Row],[401EmperLimit]],
AMC35,
MAX((tbPayroll[[#This Row],[401EmperLimit]]-SUMIFS($AM35:$BMK35,$AM$3:$BMK$3,"&lt;"&amp;AMF$3,$AM$2:$BMK$2,"&gt;="&amp;AMD$2,$AM$2:$BMK$2,"&lt;="&amp;AMF$2)),0)),2)))</f>
        <v/>
      </c>
      <c r="AME35" s="116" t="str">
        <f>IF(tbPayroll[[#This Row],[idx]]="","",
IF(AMB35=0,0,
ROUND(IF(SUMIFS($AM35:$BMK35,$AM$3:$BMK$3,"&lt;"&amp;AMF$3,$AM$2:$BMK$2,AMF$2)+AMA35+SUMIFS($AM35:$BMK35,$AM$3:$BMK$3,"&lt;"&amp;AME$3,$AM$2:$BMK$2,AME$2)+AMB35&lt;tbPayroll[[#This Row],[401ContriLimit]],
AMB35,
AMB35/(AMA35+AMB35)*
(tbPayroll[[#This Row],[401ContriLimit]]-SUMIFS($AM35:$BMK35,$AM$3:$BMK$3,"&lt;"&amp;AMF$3,$AM$2:$BMK$2,AMF$2)-SUMIFS($AM35:$BMK35,$AM$3:$BMK$3,"&lt;"&amp;AME$3,$AM$2:$BMK$2,AME$2))),2)))</f>
        <v/>
      </c>
      <c r="AMF35" s="116" t="str">
        <f>IF(tbPayroll[[#This Row],[idx]]="","",
IF(AMA35=0,0,
ROUND(IF(SUMIFS($AM35:$BMK35,$AM$3:$BMK$3,"&lt;"&amp;AMF$3,$AM$2:$BMK$2,AMF$2)+AMA35+SUMIFS($AM35:$BMK35,$AM$3:$BMK$3,"&lt;"&amp;AME$3,$AM$2:$BMK$2,AME$2)+AMB35&lt;tbPayroll[[#This Row],[401ContriLimit]],
AMA35,
AMA35/(AMA35+AMB35)*
(tbPayroll[[#This Row],[401ContriLimit]]-SUMIFS($AM35:$BMK35,$AM$3:$BMK$3,"&lt;"&amp;AMF$3,$AM$2:$BMK$2,AMF$2)-SUMIFS($AM35:$BMK35,$AM$3:$BMK$3,"&lt;"&amp;AME$3,$AM$2:$BMK$2,AME$2))),2)
))</f>
        <v/>
      </c>
      <c r="AMG35" s="116" t="str" cm="1">
        <f t="array" ref="AMG35">IF(tbPayroll[[#This Row],[idx]]="","",
IF(ALY35=0,0,
MAX(SUMIFS($AM35:$BMK35,$AM$3:$BMK$3,"&lt;="&amp;AMM$3,$AM$2:$BMK$2,AMM$2)-INDEX(mediAddTable,tbPayroll[[#This Row],[fedStatus]]),0)-
SUMIFS($AM35:$BMK35,$AM$3:$BMK$3,"&lt;"&amp;AMM$3,$AM$2:$BMK$2,AMG$2)
))</f>
        <v/>
      </c>
      <c r="AMH35" s="116" t="str">
        <f>IF(tbPayroll[[#This Row],[idx]]="","",
ROUND(MAX(AML35*dPeriods+tbPayroll[[#This Row],[adjustedAmount]],0),dFEDRound))</f>
        <v/>
      </c>
      <c r="AMI35" s="116" t="str">
        <f>IF(tbPayroll[[#This Row],[idx]]="","",
ROUND(IF(hoursMode="Daily",
SUMIFS(Hours!$J34:$BDM34,Hours!$J$2:$BDM$2,"&gt;="&amp;ALK$5,Hours!$J$2:$BDM$2,"&lt;="&amp;AMN$5,Hours!$J$5:$BDM$5,dRegularName),
SUMIFS(Hours!$J34:$BDM34,Hours!$J$1:$BDM$1,AMJ$3,Hours!$J$5:$BDM$5,dRegularName)
),2))</f>
        <v/>
      </c>
      <c r="AMJ35" s="116" t="str">
        <f>IF(tbPayroll[[#This Row],[idx]]="","",
IF(hoursMode="Daily",
SUMIFS(Hours!$J34:$BDM34,Hours!$J$2:$BDM$2,"&gt;="&amp;ALK$5,Hours!$J$2:$BDM$2,"&lt;="&amp;AMN$5,Hours!$J$5:$BDM$5,dOvertimeName),
SUMIFS(Hours!$J34:$BDM34,Hours!$J$1:$BDM$1,AMJ$3,Hours!$J$5:$BDM$5,dOvertimeName)
))</f>
        <v/>
      </c>
      <c r="AMK35" s="116" t="str">
        <f>IF(tbPayroll[[#This Row],[idx]]="","",
IF(hoursMode="Daily",
SUMIFS(Hours!$J34:$BDM34,Hours!$J$2:$BDM$2,"&gt;="&amp;ALK$5,Hours!$J$2:$BDM$2,"&lt;="&amp;AMN$5,Hours!$J$5:$BDM$5,dVacationName),
SUMIFS(Hours!$J34:$BDM34,Hours!$J$1:$BDM$1,AMJ$3,Hours!$J$5:$BDM$5,dVacationName)
))</f>
        <v/>
      </c>
      <c r="AML35" s="116" t="str">
        <f>IF(tbPayroll[[#This Row],[Employee]]="","",MAX(AMN35-tbPayroll[[#This Row],[free]]-ALL35-AME35,0))</f>
        <v/>
      </c>
      <c r="AMM35" s="116" t="str">
        <f>IF(tbPayroll[[#This Row],[Employee]]="","",MAX(AMN35-tbPayroll[[#This Row],[free]]-ALL35,0))</f>
        <v/>
      </c>
      <c r="AMN35" s="116" t="str">
        <f>IF(tbPayroll[[#This Row],[Employee]]="","",
IF(tbPayroll[[#This Row],[employmentDate]]&gt;AMN$5,0,ALP35+ALQ35+ALR35+ALN35))</f>
        <v/>
      </c>
      <c r="AMO35" s="116" t="str">
        <f>IF(tbPayroll[[#This Row],[Employee]]="","",AMN35-SUM(ALS35:ALX35)-ALM35-ALL35-AME35-AMF35)</f>
        <v/>
      </c>
      <c r="AMP35" s="417"/>
      <c r="AMQ35" s="192"/>
      <c r="AMR35" s="192"/>
      <c r="AMS35" s="192"/>
      <c r="AMT35" s="193"/>
      <c r="AMU35" s="116" t="str">
        <f>IF(tbPayroll[[#This Row],[Employee]]="","",
ANO35 &amp; " | " &amp; ANP35&amp; " | " &amp; ANQ35
)</f>
        <v/>
      </c>
      <c r="AMV35" s="116" t="str">
        <f>IF(tbPayroll[[#This Row],[Employee]]="","",
IF(tbPayroll[[#This Row],[employmentDate]]&gt;ANT$5,0,
ROUND(IF(tbPayroll[[#This Row],[IncomeBase]]=dSalaried,IF(AMQ35&lt;&gt;"",AMQ35,tbPayroll[[#This Row],[EmpWage]]),ANO35*IF(AMQ35&lt;&gt;"",AMQ35,tbPayroll[[#This Row],[EmpWage]])),2)))</f>
        <v/>
      </c>
      <c r="AMW35" s="116" t="str">
        <f>IF(tbPayroll[[#This Row],[Employee]]="","",
IF(tbPayroll[[#This Row],[employmentDate]]&gt;ANT$5,0,
ROUND(ANP35*tbPayroll[[#This Row],[overrrate]]*
IF(AMQ35&lt;&gt;"",AMQ35,tbPayroll[[#This Row],[EmpWage]])/IF(tbPayroll[[#This Row],[IncomeBase]]=dSalaried,MAX(tbPayroll[[#This Row],[regularwork]],1),1),2)
))</f>
        <v/>
      </c>
      <c r="AMX35" s="116" t="str">
        <f>IF(tbPayroll[[#This Row],[Employee]]="","",
IF(tbPayroll[[#This Row],[employmentDate]]&gt;ANT$5,0,
ROUND(ANQ35*
IFERROR(AMV35/ANO35,0),2
)))</f>
        <v/>
      </c>
      <c r="AMY35" s="116" t="str">
        <f>IF(tbPayroll[[#This Row],[Employee]]="","",
tbPayroll[[#This Row],[exState]]*
(tbPayroll[[#This Row],[stateAddDedu]]+ROUND(
MAX(ANR35-tbPayroll[[#This Row],[persExemp]],0)*tbPayroll[[#This Row],[stateTax]],dRound))
)</f>
        <v/>
      </c>
      <c r="AMZ35" s="116" t="str">
        <f>IF(tbPayroll[[#This Row],[Employee]]="","",
(ROUND(
MAX(ANR35-tbPayroll[[#This Row],[persExemp]],0)*tbPayroll[[#This Row],[dLocal]],dRound))
)</f>
        <v/>
      </c>
      <c r="ANA35" s="116" t="str">
        <f>IF(tbPayroll[[#This Row],[Employee]]="","",
(ROUND(
MAX(ANR35-tbPayroll[[#This Row],[persExemp]],0)*tbPayroll[[#This Row],[dCity]],dRound))
)</f>
        <v/>
      </c>
      <c r="ANB35" s="116" t="str" cm="1">
        <f t="array" aca="1" ref="ANB35" ca="1">IF(tbPayroll[[#This Row],[idx]]="","",
IF(ANE35=0,0,
ROUND(tbPayroll[[#This Row],[exFed]]*
MAX(
((ANN35-INDEX(INDIRECT(tbPayroll[[#This Row],[fedPrefix]]&amp;CHOOSE(tbPayroll[[#This Row],[fedStatus]],"SingleWage","JointlyWage","SingleWage","HeadWage")),ANE35))*
INDEX(INDIRECT(tbPayroll[[#This Row],[fedPrefix]]&amp;"Perc"),ANE35)+
INDEX(INDIRECT(tbPayroll[[#This Row],[fedPrefix]]&amp;CHOOSE(tbPayroll[[#This Row],[fedStatus]],"SingleHold","JointlyHold","SingleHold","HeadHold")),ANE35))/dPeriods
- IF(tbPayroll[[#This Row],[isFormSent]]="Yes",tbPayroll[[#This Row],[isFormStep3]],0),0)
+tbPayroll[[#This Row],[isFormStep4c]],dFEDRound)
)
)</f>
        <v/>
      </c>
      <c r="ANC35" s="116" t="str">
        <f>IF(tbPayroll[[#This Row],[idx]]="","",
ROUND(tbPayroll[[#This Row],[exSS]]*
IF(SUMIFS($AM35:$BMK35,$AM$3:$BMK$3,"&lt;"&amp;ANC$3,$AM$2:$BMK$2,ANC$2) +ssTax*ANS35 &lt;ssTax*ssMax,
ssTax*ANS35,
MAX(ssTax*ssMax-SUMIFS($AM35:$BMK35,$AM$3:$BMK$3,"&lt;"&amp;ANC$3,$AM$2:$BMK$2,ANC$2),0)),
2)
)</f>
        <v/>
      </c>
      <c r="AND35" s="116" t="str">
        <f>IF(tbPayroll[[#This Row],[idx]]="","",IF(ANE35=0,0,ROUND(tbPayroll[[#This Row],[exMedi]]*mediTax*ANS35+ANM35*mediMax,2)))</f>
        <v/>
      </c>
      <c r="ANE35" s="116" t="str">
        <f ca="1">IF(tbPayroll[[#This Row],[idx]]="","",IFERROR(MATCH(ANN35,INDIRECT(tbPayroll[[#This Row],[fedPrefix]]&amp;CHOOSE(tbPayroll[[#This Row],[fedStatus]],"SingleWage","JointlyWage","SingleWage","HeadWage")),1),0))</f>
        <v/>
      </c>
      <c r="ANF35" s="116"/>
      <c r="ANG35" s="116" t="str">
        <f>IF(tbPayroll[[#This Row],[idx]]="","",
ROUND(tbPayroll[[#This Row],[401Roth]]*IF(SUMIFS($AM35:$BMK35,$AM$3:$BMK$3,"&lt;"&amp;ANT$3,$AM$2:$BMK$2,ANT$2)+AMN35&lt;compensationCap,
ANT35,
MAX(compensationCap-SUMIFS($AM35:$BMK35,$AM$3:$BMK$3,"&lt;"&amp;ANT$3,$AM$2:$BMK$2,ANT$2),0)),2))</f>
        <v/>
      </c>
      <c r="ANH35" s="116" t="str">
        <f>IF(tbPayroll[[#This Row],[idx]]="","",
ROUND(tbPayroll[[#This Row],[401PreTax]]*IF(SUMIFS($AM35:$BMK35,$AM$3:$BMK$3,"&lt;"&amp;ANT$3,$AM$2:$BMK$2,ANT$2)+AMN35&lt;compensationCap,
ANT35,
MAX(compensationCap-SUMIFS($AM35:$BMK35,$AM$3:$BMK$3,"&lt;"&amp;ANT$3,$AM$2:$BMK$2,ANT$2),0)),2))</f>
        <v/>
      </c>
      <c r="ANI35" s="116" t="str">
        <f>IF(tbPayroll[[#This Row],[idx]]="","",
ROUND((tbPayroll[[#This Row],[401T1p]]*tbPayroll[[#This Row],[401T1Cap]]+tbPayroll[[#This Row],[401T2p]]*tbPayroll[[#This Row],[401T2Cap]])*IF(SUMIFS($AM35:$BMK35,$AM$3:$BMK$3,"&lt;"&amp;ANT$3,$AM$2:$BMK$2,ANT$2)+AMN35&lt;compensationCap,
ANT35,
MAX(compensationCap-SUMIFS($AM35:$BMK35,$AM$3:$BMK$3,"&lt;"&amp;ANT$3,$AM$2:$BMK$2,ANT$2),0)),2))</f>
        <v/>
      </c>
      <c r="ANJ35" s="116" t="str">
        <f>IF(tbPayroll[[#This Row],[idx]]="","",
IF(ANI35=0,0,
ROUND(IF(SUMIFS($AM35:$BMK35,$AM$3:$BMK$3,"&lt;"&amp;ANL$3,$AM$2:$BMK$2,"&gt;="&amp;ANJ$2,$AM$2:$BMK$2,"&lt;="&amp;ANL$2)+ANG35+ANH35+ANI35&lt;tbPayroll[[#This Row],[401EmperLimit]],
ANI35,
MAX((tbPayroll[[#This Row],[401EmperLimit]]-SUMIFS($AM35:$BMK35,$AM$3:$BMK$3,"&lt;"&amp;ANL$3,$AM$2:$BMK$2,"&gt;="&amp;ANJ$2,$AM$2:$BMK$2,"&lt;="&amp;ANL$2)),0)),2)))</f>
        <v/>
      </c>
      <c r="ANK35" s="116" t="str">
        <f>IF(tbPayroll[[#This Row],[idx]]="","",
IF(ANH35=0,0,
ROUND(IF(SUMIFS($AM35:$BMK35,$AM$3:$BMK$3,"&lt;"&amp;ANL$3,$AM$2:$BMK$2,ANL$2)+ANG35+SUMIFS($AM35:$BMK35,$AM$3:$BMK$3,"&lt;"&amp;ANK$3,$AM$2:$BMK$2,ANK$2)+ANH35&lt;tbPayroll[[#This Row],[401ContriLimit]],
ANH35,
ANH35/(ANG35+ANH35)*
(tbPayroll[[#This Row],[401ContriLimit]]-SUMIFS($AM35:$BMK35,$AM$3:$BMK$3,"&lt;"&amp;ANL$3,$AM$2:$BMK$2,ANL$2)-SUMIFS($AM35:$BMK35,$AM$3:$BMK$3,"&lt;"&amp;ANK$3,$AM$2:$BMK$2,ANK$2))),2)))</f>
        <v/>
      </c>
      <c r="ANL35" s="116" t="str">
        <f>IF(tbPayroll[[#This Row],[idx]]="","",
IF(ANG35=0,0,
ROUND(IF(SUMIFS($AM35:$BMK35,$AM$3:$BMK$3,"&lt;"&amp;ANL$3,$AM$2:$BMK$2,ANL$2)+ANG35+SUMIFS($AM35:$BMK35,$AM$3:$BMK$3,"&lt;"&amp;ANK$3,$AM$2:$BMK$2,ANK$2)+ANH35&lt;tbPayroll[[#This Row],[401ContriLimit]],
ANG35,
ANG35/(ANG35+ANH35)*
(tbPayroll[[#This Row],[401ContriLimit]]-SUMIFS($AM35:$BMK35,$AM$3:$BMK$3,"&lt;"&amp;ANL$3,$AM$2:$BMK$2,ANL$2)-SUMIFS($AM35:$BMK35,$AM$3:$BMK$3,"&lt;"&amp;ANK$3,$AM$2:$BMK$2,ANK$2))),2)
))</f>
        <v/>
      </c>
      <c r="ANM35" s="116" t="str" cm="1">
        <f t="array" ref="ANM35">IF(tbPayroll[[#This Row],[idx]]="","",
IF(ANE35=0,0,
MAX(SUMIFS($AM35:$BMK35,$AM$3:$BMK$3,"&lt;="&amp;ANS$3,$AM$2:$BMK$2,ANS$2)-INDEX(mediAddTable,tbPayroll[[#This Row],[fedStatus]]),0)-
SUMIFS($AM35:$BMK35,$AM$3:$BMK$3,"&lt;"&amp;ANS$3,$AM$2:$BMK$2,ANM$2)
))</f>
        <v/>
      </c>
      <c r="ANN35" s="116" t="str">
        <f>IF(tbPayroll[[#This Row],[idx]]="","",
ROUND(MAX(ANR35*dPeriods+tbPayroll[[#This Row],[adjustedAmount]],0),dFEDRound))</f>
        <v/>
      </c>
      <c r="ANO35" s="116" t="str">
        <f>IF(tbPayroll[[#This Row],[idx]]="","",
ROUND(IF(hoursMode="Daily",
SUMIFS(Hours!$J34:$BDM34,Hours!$J$2:$BDM$2,"&gt;="&amp;AMQ$5,Hours!$J$2:$BDM$2,"&lt;="&amp;ANT$5,Hours!$J$5:$BDM$5,dRegularName),
SUMIFS(Hours!$J34:$BDM34,Hours!$J$1:$BDM$1,ANP$3,Hours!$J$5:$BDM$5,dRegularName)
),2))</f>
        <v/>
      </c>
      <c r="ANP35" s="116" t="str">
        <f>IF(tbPayroll[[#This Row],[idx]]="","",
IF(hoursMode="Daily",
SUMIFS(Hours!$J34:$BDM34,Hours!$J$2:$BDM$2,"&gt;="&amp;AMQ$5,Hours!$J$2:$BDM$2,"&lt;="&amp;ANT$5,Hours!$J$5:$BDM$5,dOvertimeName),
SUMIFS(Hours!$J34:$BDM34,Hours!$J$1:$BDM$1,ANP$3,Hours!$J$5:$BDM$5,dOvertimeName)
))</f>
        <v/>
      </c>
      <c r="ANQ35" s="116" t="str">
        <f>IF(tbPayroll[[#This Row],[idx]]="","",
IF(hoursMode="Daily",
SUMIFS(Hours!$J34:$BDM34,Hours!$J$2:$BDM$2,"&gt;="&amp;AMQ$5,Hours!$J$2:$BDM$2,"&lt;="&amp;ANT$5,Hours!$J$5:$BDM$5,dVacationName),
SUMIFS(Hours!$J34:$BDM34,Hours!$J$1:$BDM$1,ANP$3,Hours!$J$5:$BDM$5,dVacationName)
))</f>
        <v/>
      </c>
      <c r="ANR35" s="116" t="str">
        <f>IF(tbPayroll[[#This Row],[Employee]]="","",MAX(ANT35-tbPayroll[[#This Row],[free]]-AMR35-ANK35,0))</f>
        <v/>
      </c>
      <c r="ANS35" s="116" t="str">
        <f>IF(tbPayroll[[#This Row],[Employee]]="","",MAX(ANT35-tbPayroll[[#This Row],[free]]-AMR35,0))</f>
        <v/>
      </c>
      <c r="ANT35" s="116" t="str">
        <f>IF(tbPayroll[[#This Row],[Employee]]="","",
IF(tbPayroll[[#This Row],[employmentDate]]&gt;ANT$5,0,AMV35+AMW35+AMX35+AMT35))</f>
        <v/>
      </c>
      <c r="ANU35" s="116" t="str">
        <f>IF(tbPayroll[[#This Row],[Employee]]="","",ANT35-SUM(AMY35:AND35)-AMS35-AMR35-ANK35-ANL35)</f>
        <v/>
      </c>
      <c r="ANV35" s="417"/>
      <c r="ANW35" s="192"/>
      <c r="ANX35" s="192"/>
      <c r="ANY35" s="192"/>
      <c r="ANZ35" s="193"/>
      <c r="AOA35" s="116" t="str">
        <f>IF(tbPayroll[[#This Row],[Employee]]="","",
AOU35 &amp; " | " &amp; AOV35&amp; " | " &amp; AOW35
)</f>
        <v/>
      </c>
      <c r="AOB35" s="116" t="str">
        <f>IF(tbPayroll[[#This Row],[Employee]]="","",
IF(tbPayroll[[#This Row],[employmentDate]]&gt;AOZ$5,0,
ROUND(IF(tbPayroll[[#This Row],[IncomeBase]]=dSalaried,IF(ANW35&lt;&gt;"",ANW35,tbPayroll[[#This Row],[EmpWage]]),AOU35*IF(ANW35&lt;&gt;"",ANW35,tbPayroll[[#This Row],[EmpWage]])),2)))</f>
        <v/>
      </c>
      <c r="AOC35" s="116" t="str">
        <f>IF(tbPayroll[[#This Row],[Employee]]="","",
IF(tbPayroll[[#This Row],[employmentDate]]&gt;AOZ$5,0,
ROUND(AOV35*tbPayroll[[#This Row],[overrrate]]*
IF(ANW35&lt;&gt;"",ANW35,tbPayroll[[#This Row],[EmpWage]])/IF(tbPayroll[[#This Row],[IncomeBase]]=dSalaried,MAX(tbPayroll[[#This Row],[regularwork]],1),1),2)
))</f>
        <v/>
      </c>
      <c r="AOD35" s="116" t="str">
        <f>IF(tbPayroll[[#This Row],[Employee]]="","",
IF(tbPayroll[[#This Row],[employmentDate]]&gt;AOZ$5,0,
ROUND(AOW35*
IFERROR(AOB35/AOU35,0),2
)))</f>
        <v/>
      </c>
      <c r="AOE35" s="116" t="str">
        <f>IF(tbPayroll[[#This Row],[Employee]]="","",
tbPayroll[[#This Row],[exState]]*
(tbPayroll[[#This Row],[stateAddDedu]]+ROUND(
MAX(AOX35-tbPayroll[[#This Row],[persExemp]],0)*tbPayroll[[#This Row],[stateTax]],dRound))
)</f>
        <v/>
      </c>
      <c r="AOF35" s="116" t="str">
        <f>IF(tbPayroll[[#This Row],[Employee]]="","",
(ROUND(
MAX(AOX35-tbPayroll[[#This Row],[persExemp]],0)*tbPayroll[[#This Row],[dLocal]],dRound))
)</f>
        <v/>
      </c>
      <c r="AOG35" s="116" t="str">
        <f>IF(tbPayroll[[#This Row],[Employee]]="","",
(ROUND(
MAX(AOX35-tbPayroll[[#This Row],[persExemp]],0)*tbPayroll[[#This Row],[dCity]],dRound))
)</f>
        <v/>
      </c>
      <c r="AOH35" s="116" t="str" cm="1">
        <f t="array" aca="1" ref="AOH35" ca="1">IF(tbPayroll[[#This Row],[idx]]="","",
IF(AOK35=0,0,
ROUND(tbPayroll[[#This Row],[exFed]]*
MAX(
((AOT35-INDEX(INDIRECT(tbPayroll[[#This Row],[fedPrefix]]&amp;CHOOSE(tbPayroll[[#This Row],[fedStatus]],"SingleWage","JointlyWage","SingleWage","HeadWage")),AOK35))*
INDEX(INDIRECT(tbPayroll[[#This Row],[fedPrefix]]&amp;"Perc"),AOK35)+
INDEX(INDIRECT(tbPayroll[[#This Row],[fedPrefix]]&amp;CHOOSE(tbPayroll[[#This Row],[fedStatus]],"SingleHold","JointlyHold","SingleHold","HeadHold")),AOK35))/dPeriods
- IF(tbPayroll[[#This Row],[isFormSent]]="Yes",tbPayroll[[#This Row],[isFormStep3]],0),0)
+tbPayroll[[#This Row],[isFormStep4c]],dFEDRound)
)
)</f>
        <v/>
      </c>
      <c r="AOI35" s="116" t="str">
        <f>IF(tbPayroll[[#This Row],[idx]]="","",
ROUND(tbPayroll[[#This Row],[exSS]]*
IF(SUMIFS($AM35:$BMK35,$AM$3:$BMK$3,"&lt;"&amp;AOI$3,$AM$2:$BMK$2,AOI$2) +ssTax*AOY35 &lt;ssTax*ssMax,
ssTax*AOY35,
MAX(ssTax*ssMax-SUMIFS($AM35:$BMK35,$AM$3:$BMK$3,"&lt;"&amp;AOI$3,$AM$2:$BMK$2,AOI$2),0)),
2)
)</f>
        <v/>
      </c>
      <c r="AOJ35" s="116" t="str">
        <f>IF(tbPayroll[[#This Row],[idx]]="","",IF(AOK35=0,0,ROUND(tbPayroll[[#This Row],[exMedi]]*mediTax*AOY35+AOS35*mediMax,2)))</f>
        <v/>
      </c>
      <c r="AOK35" s="116" t="str">
        <f ca="1">IF(tbPayroll[[#This Row],[idx]]="","",IFERROR(MATCH(AOT35,INDIRECT(tbPayroll[[#This Row],[fedPrefix]]&amp;CHOOSE(tbPayroll[[#This Row],[fedStatus]],"SingleWage","JointlyWage","SingleWage","HeadWage")),1),0))</f>
        <v/>
      </c>
      <c r="AOL35" s="116"/>
      <c r="AOM35" s="116" t="str">
        <f>IF(tbPayroll[[#This Row],[idx]]="","",
ROUND(tbPayroll[[#This Row],[401Roth]]*IF(SUMIFS($AM35:$BMK35,$AM$3:$BMK$3,"&lt;"&amp;AOZ$3,$AM$2:$BMK$2,AOZ$2)+ANT35&lt;compensationCap,
AOZ35,
MAX(compensationCap-SUMIFS($AM35:$BMK35,$AM$3:$BMK$3,"&lt;"&amp;AOZ$3,$AM$2:$BMK$2,AOZ$2),0)),2))</f>
        <v/>
      </c>
      <c r="AON35" s="116" t="str">
        <f>IF(tbPayroll[[#This Row],[idx]]="","",
ROUND(tbPayroll[[#This Row],[401PreTax]]*IF(SUMIFS($AM35:$BMK35,$AM$3:$BMK$3,"&lt;"&amp;AOZ$3,$AM$2:$BMK$2,AOZ$2)+ANT35&lt;compensationCap,
AOZ35,
MAX(compensationCap-SUMIFS($AM35:$BMK35,$AM$3:$BMK$3,"&lt;"&amp;AOZ$3,$AM$2:$BMK$2,AOZ$2),0)),2))</f>
        <v/>
      </c>
      <c r="AOO35" s="116" t="str">
        <f>IF(tbPayroll[[#This Row],[idx]]="","",
ROUND((tbPayroll[[#This Row],[401T1p]]*tbPayroll[[#This Row],[401T1Cap]]+tbPayroll[[#This Row],[401T2p]]*tbPayroll[[#This Row],[401T2Cap]])*IF(SUMIFS($AM35:$BMK35,$AM$3:$BMK$3,"&lt;"&amp;AOZ$3,$AM$2:$BMK$2,AOZ$2)+ANT35&lt;compensationCap,
AOZ35,
MAX(compensationCap-SUMIFS($AM35:$BMK35,$AM$3:$BMK$3,"&lt;"&amp;AOZ$3,$AM$2:$BMK$2,AOZ$2),0)),2))</f>
        <v/>
      </c>
      <c r="AOP35" s="116" t="str">
        <f>IF(tbPayroll[[#This Row],[idx]]="","",
IF(AOO35=0,0,
ROUND(IF(SUMIFS($AM35:$BMK35,$AM$3:$BMK$3,"&lt;"&amp;AOR$3,$AM$2:$BMK$2,"&gt;="&amp;AOP$2,$AM$2:$BMK$2,"&lt;="&amp;AOR$2)+AOM35+AON35+AOO35&lt;tbPayroll[[#This Row],[401EmperLimit]],
AOO35,
MAX((tbPayroll[[#This Row],[401EmperLimit]]-SUMIFS($AM35:$BMK35,$AM$3:$BMK$3,"&lt;"&amp;AOR$3,$AM$2:$BMK$2,"&gt;="&amp;AOP$2,$AM$2:$BMK$2,"&lt;="&amp;AOR$2)),0)),2)))</f>
        <v/>
      </c>
      <c r="AOQ35" s="116" t="str">
        <f>IF(tbPayroll[[#This Row],[idx]]="","",
IF(AON35=0,0,
ROUND(IF(SUMIFS($AM35:$BMK35,$AM$3:$BMK$3,"&lt;"&amp;AOR$3,$AM$2:$BMK$2,AOR$2)+AOM35+SUMIFS($AM35:$BMK35,$AM$3:$BMK$3,"&lt;"&amp;AOQ$3,$AM$2:$BMK$2,AOQ$2)+AON35&lt;tbPayroll[[#This Row],[401ContriLimit]],
AON35,
AON35/(AOM35+AON35)*
(tbPayroll[[#This Row],[401ContriLimit]]-SUMIFS($AM35:$BMK35,$AM$3:$BMK$3,"&lt;"&amp;AOR$3,$AM$2:$BMK$2,AOR$2)-SUMIFS($AM35:$BMK35,$AM$3:$BMK$3,"&lt;"&amp;AOQ$3,$AM$2:$BMK$2,AOQ$2))),2)))</f>
        <v/>
      </c>
      <c r="AOR35" s="116" t="str">
        <f>IF(tbPayroll[[#This Row],[idx]]="","",
IF(AOM35=0,0,
ROUND(IF(SUMIFS($AM35:$BMK35,$AM$3:$BMK$3,"&lt;"&amp;AOR$3,$AM$2:$BMK$2,AOR$2)+AOM35+SUMIFS($AM35:$BMK35,$AM$3:$BMK$3,"&lt;"&amp;AOQ$3,$AM$2:$BMK$2,AOQ$2)+AON35&lt;tbPayroll[[#This Row],[401ContriLimit]],
AOM35,
AOM35/(AOM35+AON35)*
(tbPayroll[[#This Row],[401ContriLimit]]-SUMIFS($AM35:$BMK35,$AM$3:$BMK$3,"&lt;"&amp;AOR$3,$AM$2:$BMK$2,AOR$2)-SUMIFS($AM35:$BMK35,$AM$3:$BMK$3,"&lt;"&amp;AOQ$3,$AM$2:$BMK$2,AOQ$2))),2)
))</f>
        <v/>
      </c>
      <c r="AOS35" s="116" t="str" cm="1">
        <f t="array" ref="AOS35">IF(tbPayroll[[#This Row],[idx]]="","",
IF(AOK35=0,0,
MAX(SUMIFS($AM35:$BMK35,$AM$3:$BMK$3,"&lt;="&amp;AOY$3,$AM$2:$BMK$2,AOY$2)-INDEX(mediAddTable,tbPayroll[[#This Row],[fedStatus]]),0)-
SUMIFS($AM35:$BMK35,$AM$3:$BMK$3,"&lt;"&amp;AOY$3,$AM$2:$BMK$2,AOS$2)
))</f>
        <v/>
      </c>
      <c r="AOT35" s="116" t="str">
        <f>IF(tbPayroll[[#This Row],[idx]]="","",
ROUND(MAX(AOX35*dPeriods+tbPayroll[[#This Row],[adjustedAmount]],0),dFEDRound))</f>
        <v/>
      </c>
      <c r="AOU35" s="116" t="str">
        <f>IF(tbPayroll[[#This Row],[idx]]="","",
ROUND(IF(hoursMode="Daily",
SUMIFS(Hours!$J34:$BDM34,Hours!$J$2:$BDM$2,"&gt;="&amp;ANW$5,Hours!$J$2:$BDM$2,"&lt;="&amp;AOZ$5,Hours!$J$5:$BDM$5,dRegularName),
SUMIFS(Hours!$J34:$BDM34,Hours!$J$1:$BDM$1,AOV$3,Hours!$J$5:$BDM$5,dRegularName)
),2))</f>
        <v/>
      </c>
      <c r="AOV35" s="116" t="str">
        <f>IF(tbPayroll[[#This Row],[idx]]="","",
IF(hoursMode="Daily",
SUMIFS(Hours!$J34:$BDM34,Hours!$J$2:$BDM$2,"&gt;="&amp;ANW$5,Hours!$J$2:$BDM$2,"&lt;="&amp;AOZ$5,Hours!$J$5:$BDM$5,dOvertimeName),
SUMIFS(Hours!$J34:$BDM34,Hours!$J$1:$BDM$1,AOV$3,Hours!$J$5:$BDM$5,dOvertimeName)
))</f>
        <v/>
      </c>
      <c r="AOW35" s="116" t="str">
        <f>IF(tbPayroll[[#This Row],[idx]]="","",
IF(hoursMode="Daily",
SUMIFS(Hours!$J34:$BDM34,Hours!$J$2:$BDM$2,"&gt;="&amp;ANW$5,Hours!$J$2:$BDM$2,"&lt;="&amp;AOZ$5,Hours!$J$5:$BDM$5,dVacationName),
SUMIFS(Hours!$J34:$BDM34,Hours!$J$1:$BDM$1,AOV$3,Hours!$J$5:$BDM$5,dVacationName)
))</f>
        <v/>
      </c>
      <c r="AOX35" s="116" t="str">
        <f>IF(tbPayroll[[#This Row],[Employee]]="","",MAX(AOZ35-tbPayroll[[#This Row],[free]]-ANX35-AOQ35,0))</f>
        <v/>
      </c>
      <c r="AOY35" s="116" t="str">
        <f>IF(tbPayroll[[#This Row],[Employee]]="","",MAX(AOZ35-tbPayroll[[#This Row],[free]]-ANX35,0))</f>
        <v/>
      </c>
      <c r="AOZ35" s="116" t="str">
        <f>IF(tbPayroll[[#This Row],[Employee]]="","",
IF(tbPayroll[[#This Row],[employmentDate]]&gt;AOZ$5,0,AOB35+AOC35+AOD35+ANZ35))</f>
        <v/>
      </c>
      <c r="APA35" s="116" t="str">
        <f>IF(tbPayroll[[#This Row],[Employee]]="","",AOZ35-SUM(AOE35:AOJ35)-ANY35-ANX35-AOQ35-AOR35)</f>
        <v/>
      </c>
      <c r="APB35" s="417"/>
      <c r="APC35" s="192"/>
      <c r="APD35" s="192"/>
      <c r="APE35" s="192"/>
      <c r="APF35" s="193"/>
      <c r="APG35" s="116" t="str">
        <f>IF(tbPayroll[[#This Row],[Employee]]="","",
AQA35 &amp; " | " &amp; AQB35&amp; " | " &amp; AQC35
)</f>
        <v/>
      </c>
      <c r="APH35" s="116" t="str">
        <f>IF(tbPayroll[[#This Row],[Employee]]="","",
IF(tbPayroll[[#This Row],[employmentDate]]&gt;AQF$5,0,
ROUND(IF(tbPayroll[[#This Row],[IncomeBase]]=dSalaried,IF(APC35&lt;&gt;"",APC35,tbPayroll[[#This Row],[EmpWage]]),AQA35*IF(APC35&lt;&gt;"",APC35,tbPayroll[[#This Row],[EmpWage]])),2)))</f>
        <v/>
      </c>
      <c r="API35" s="116" t="str">
        <f>IF(tbPayroll[[#This Row],[Employee]]="","",
IF(tbPayroll[[#This Row],[employmentDate]]&gt;AQF$5,0,
ROUND(AQB35*tbPayroll[[#This Row],[overrrate]]*
IF(APC35&lt;&gt;"",APC35,tbPayroll[[#This Row],[EmpWage]])/IF(tbPayroll[[#This Row],[IncomeBase]]=dSalaried,MAX(tbPayroll[[#This Row],[regularwork]],1),1),2)
))</f>
        <v/>
      </c>
      <c r="APJ35" s="116" t="str">
        <f>IF(tbPayroll[[#This Row],[Employee]]="","",
IF(tbPayroll[[#This Row],[employmentDate]]&gt;AQF$5,0,
ROUND(AQC35*
IFERROR(APH35/AQA35,0),2
)))</f>
        <v/>
      </c>
      <c r="APK35" s="116" t="str">
        <f>IF(tbPayroll[[#This Row],[Employee]]="","",
tbPayroll[[#This Row],[exState]]*
(tbPayroll[[#This Row],[stateAddDedu]]+ROUND(
MAX(AQD35-tbPayroll[[#This Row],[persExemp]],0)*tbPayroll[[#This Row],[stateTax]],dRound))
)</f>
        <v/>
      </c>
      <c r="APL35" s="116" t="str">
        <f>IF(tbPayroll[[#This Row],[Employee]]="","",
(ROUND(
MAX(AQD35-tbPayroll[[#This Row],[persExemp]],0)*tbPayroll[[#This Row],[dLocal]],dRound))
)</f>
        <v/>
      </c>
      <c r="APM35" s="116" t="str">
        <f>IF(tbPayroll[[#This Row],[Employee]]="","",
(ROUND(
MAX(AQD35-tbPayroll[[#This Row],[persExemp]],0)*tbPayroll[[#This Row],[dCity]],dRound))
)</f>
        <v/>
      </c>
      <c r="APN35" s="116" t="str" cm="1">
        <f t="array" aca="1" ref="APN35" ca="1">IF(tbPayroll[[#This Row],[idx]]="","",
IF(APQ35=0,0,
ROUND(tbPayroll[[#This Row],[exFed]]*
MAX(
((APZ35-INDEX(INDIRECT(tbPayroll[[#This Row],[fedPrefix]]&amp;CHOOSE(tbPayroll[[#This Row],[fedStatus]],"SingleWage","JointlyWage","SingleWage","HeadWage")),APQ35))*
INDEX(INDIRECT(tbPayroll[[#This Row],[fedPrefix]]&amp;"Perc"),APQ35)+
INDEX(INDIRECT(tbPayroll[[#This Row],[fedPrefix]]&amp;CHOOSE(tbPayroll[[#This Row],[fedStatus]],"SingleHold","JointlyHold","SingleHold","HeadHold")),APQ35))/dPeriods
- IF(tbPayroll[[#This Row],[isFormSent]]="Yes",tbPayroll[[#This Row],[isFormStep3]],0),0)
+tbPayroll[[#This Row],[isFormStep4c]],dFEDRound)
)
)</f>
        <v/>
      </c>
      <c r="APO35" s="116" t="str">
        <f>IF(tbPayroll[[#This Row],[idx]]="","",
ROUND(tbPayroll[[#This Row],[exSS]]*
IF(SUMIFS($AM35:$BMK35,$AM$3:$BMK$3,"&lt;"&amp;APO$3,$AM$2:$BMK$2,APO$2) +ssTax*AQE35 &lt;ssTax*ssMax,
ssTax*AQE35,
MAX(ssTax*ssMax-SUMIFS($AM35:$BMK35,$AM$3:$BMK$3,"&lt;"&amp;APO$3,$AM$2:$BMK$2,APO$2),0)),
2)
)</f>
        <v/>
      </c>
      <c r="APP35" s="116" t="str">
        <f>IF(tbPayroll[[#This Row],[idx]]="","",IF(APQ35=0,0,ROUND(tbPayroll[[#This Row],[exMedi]]*mediTax*AQE35+APY35*mediMax,2)))</f>
        <v/>
      </c>
      <c r="APQ35" s="116" t="str">
        <f ca="1">IF(tbPayroll[[#This Row],[idx]]="","",IFERROR(MATCH(APZ35,INDIRECT(tbPayroll[[#This Row],[fedPrefix]]&amp;CHOOSE(tbPayroll[[#This Row],[fedStatus]],"SingleWage","JointlyWage","SingleWage","HeadWage")),1),0))</f>
        <v/>
      </c>
      <c r="APR35" s="116"/>
      <c r="APS35" s="116" t="str">
        <f>IF(tbPayroll[[#This Row],[idx]]="","",
ROUND(tbPayroll[[#This Row],[401Roth]]*IF(SUMIFS($AM35:$BMK35,$AM$3:$BMK$3,"&lt;"&amp;AQF$3,$AM$2:$BMK$2,AQF$2)+AOZ35&lt;compensationCap,
AQF35,
MAX(compensationCap-SUMIFS($AM35:$BMK35,$AM$3:$BMK$3,"&lt;"&amp;AQF$3,$AM$2:$BMK$2,AQF$2),0)),2))</f>
        <v/>
      </c>
      <c r="APT35" s="116" t="str">
        <f>IF(tbPayroll[[#This Row],[idx]]="","",
ROUND(tbPayroll[[#This Row],[401PreTax]]*IF(SUMIFS($AM35:$BMK35,$AM$3:$BMK$3,"&lt;"&amp;AQF$3,$AM$2:$BMK$2,AQF$2)+AOZ35&lt;compensationCap,
AQF35,
MAX(compensationCap-SUMIFS($AM35:$BMK35,$AM$3:$BMK$3,"&lt;"&amp;AQF$3,$AM$2:$BMK$2,AQF$2),0)),2))</f>
        <v/>
      </c>
      <c r="APU35" s="116" t="str">
        <f>IF(tbPayroll[[#This Row],[idx]]="","",
ROUND((tbPayroll[[#This Row],[401T1p]]*tbPayroll[[#This Row],[401T1Cap]]+tbPayroll[[#This Row],[401T2p]]*tbPayroll[[#This Row],[401T2Cap]])*IF(SUMIFS($AM35:$BMK35,$AM$3:$BMK$3,"&lt;"&amp;AQF$3,$AM$2:$BMK$2,AQF$2)+AOZ35&lt;compensationCap,
AQF35,
MAX(compensationCap-SUMIFS($AM35:$BMK35,$AM$3:$BMK$3,"&lt;"&amp;AQF$3,$AM$2:$BMK$2,AQF$2),0)),2))</f>
        <v/>
      </c>
      <c r="APV35" s="116" t="str">
        <f>IF(tbPayroll[[#This Row],[idx]]="","",
IF(APU35=0,0,
ROUND(IF(SUMIFS($AM35:$BMK35,$AM$3:$BMK$3,"&lt;"&amp;APX$3,$AM$2:$BMK$2,"&gt;="&amp;APV$2,$AM$2:$BMK$2,"&lt;="&amp;APX$2)+APS35+APT35+APU35&lt;tbPayroll[[#This Row],[401EmperLimit]],
APU35,
MAX((tbPayroll[[#This Row],[401EmperLimit]]-SUMIFS($AM35:$BMK35,$AM$3:$BMK$3,"&lt;"&amp;APX$3,$AM$2:$BMK$2,"&gt;="&amp;APV$2,$AM$2:$BMK$2,"&lt;="&amp;APX$2)),0)),2)))</f>
        <v/>
      </c>
      <c r="APW35" s="116" t="str">
        <f>IF(tbPayroll[[#This Row],[idx]]="","",
IF(APT35=0,0,
ROUND(IF(SUMIFS($AM35:$BMK35,$AM$3:$BMK$3,"&lt;"&amp;APX$3,$AM$2:$BMK$2,APX$2)+APS35+SUMIFS($AM35:$BMK35,$AM$3:$BMK$3,"&lt;"&amp;APW$3,$AM$2:$BMK$2,APW$2)+APT35&lt;tbPayroll[[#This Row],[401ContriLimit]],
APT35,
APT35/(APS35+APT35)*
(tbPayroll[[#This Row],[401ContriLimit]]-SUMIFS($AM35:$BMK35,$AM$3:$BMK$3,"&lt;"&amp;APX$3,$AM$2:$BMK$2,APX$2)-SUMIFS($AM35:$BMK35,$AM$3:$BMK$3,"&lt;"&amp;APW$3,$AM$2:$BMK$2,APW$2))),2)))</f>
        <v/>
      </c>
      <c r="APX35" s="116" t="str">
        <f>IF(tbPayroll[[#This Row],[idx]]="","",
IF(APS35=0,0,
ROUND(IF(SUMIFS($AM35:$BMK35,$AM$3:$BMK$3,"&lt;"&amp;APX$3,$AM$2:$BMK$2,APX$2)+APS35+SUMIFS($AM35:$BMK35,$AM$3:$BMK$3,"&lt;"&amp;APW$3,$AM$2:$BMK$2,APW$2)+APT35&lt;tbPayroll[[#This Row],[401ContriLimit]],
APS35,
APS35/(APS35+APT35)*
(tbPayroll[[#This Row],[401ContriLimit]]-SUMIFS($AM35:$BMK35,$AM$3:$BMK$3,"&lt;"&amp;APX$3,$AM$2:$BMK$2,APX$2)-SUMIFS($AM35:$BMK35,$AM$3:$BMK$3,"&lt;"&amp;APW$3,$AM$2:$BMK$2,APW$2))),2)
))</f>
        <v/>
      </c>
      <c r="APY35" s="116" t="str" cm="1">
        <f t="array" ref="APY35">IF(tbPayroll[[#This Row],[idx]]="","",
IF(APQ35=0,0,
MAX(SUMIFS($AM35:$BMK35,$AM$3:$BMK$3,"&lt;="&amp;AQE$3,$AM$2:$BMK$2,AQE$2)-INDEX(mediAddTable,tbPayroll[[#This Row],[fedStatus]]),0)-
SUMIFS($AM35:$BMK35,$AM$3:$BMK$3,"&lt;"&amp;AQE$3,$AM$2:$BMK$2,APY$2)
))</f>
        <v/>
      </c>
      <c r="APZ35" s="116" t="str">
        <f>IF(tbPayroll[[#This Row],[idx]]="","",
ROUND(MAX(AQD35*dPeriods+tbPayroll[[#This Row],[adjustedAmount]],0),dFEDRound))</f>
        <v/>
      </c>
      <c r="AQA35" s="116" t="str">
        <f>IF(tbPayroll[[#This Row],[idx]]="","",
ROUND(IF(hoursMode="Daily",
SUMIFS(Hours!$J34:$BDM34,Hours!$J$2:$BDM$2,"&gt;="&amp;APC$5,Hours!$J$2:$BDM$2,"&lt;="&amp;AQF$5,Hours!$J$5:$BDM$5,dRegularName),
SUMIFS(Hours!$J34:$BDM34,Hours!$J$1:$BDM$1,AQB$3,Hours!$J$5:$BDM$5,dRegularName)
),2))</f>
        <v/>
      </c>
      <c r="AQB35" s="116" t="str">
        <f>IF(tbPayroll[[#This Row],[idx]]="","",
IF(hoursMode="Daily",
SUMIFS(Hours!$J34:$BDM34,Hours!$J$2:$BDM$2,"&gt;="&amp;APC$5,Hours!$J$2:$BDM$2,"&lt;="&amp;AQF$5,Hours!$J$5:$BDM$5,dOvertimeName),
SUMIFS(Hours!$J34:$BDM34,Hours!$J$1:$BDM$1,AQB$3,Hours!$J$5:$BDM$5,dOvertimeName)
))</f>
        <v/>
      </c>
      <c r="AQC35" s="116" t="str">
        <f>IF(tbPayroll[[#This Row],[idx]]="","",
IF(hoursMode="Daily",
SUMIFS(Hours!$J34:$BDM34,Hours!$J$2:$BDM$2,"&gt;="&amp;APC$5,Hours!$J$2:$BDM$2,"&lt;="&amp;AQF$5,Hours!$J$5:$BDM$5,dVacationName),
SUMIFS(Hours!$J34:$BDM34,Hours!$J$1:$BDM$1,AQB$3,Hours!$J$5:$BDM$5,dVacationName)
))</f>
        <v/>
      </c>
      <c r="AQD35" s="116" t="str">
        <f>IF(tbPayroll[[#This Row],[Employee]]="","",MAX(AQF35-tbPayroll[[#This Row],[free]]-APD35-APW35,0))</f>
        <v/>
      </c>
      <c r="AQE35" s="116" t="str">
        <f>IF(tbPayroll[[#This Row],[Employee]]="","",MAX(AQF35-tbPayroll[[#This Row],[free]]-APD35,0))</f>
        <v/>
      </c>
      <c r="AQF35" s="116" t="str">
        <f>IF(tbPayroll[[#This Row],[Employee]]="","",
IF(tbPayroll[[#This Row],[employmentDate]]&gt;AQF$5,0,APH35+API35+APJ35+APF35))</f>
        <v/>
      </c>
      <c r="AQG35" s="116" t="str">
        <f>IF(tbPayroll[[#This Row],[Employee]]="","",AQF35-SUM(APK35:APP35)-APE35-APD35-APW35-APX35)</f>
        <v/>
      </c>
      <c r="AQH35" s="417"/>
      <c r="AQI35" s="192"/>
      <c r="AQJ35" s="192"/>
      <c r="AQK35" s="192"/>
      <c r="AQL35" s="193"/>
      <c r="AQM35" s="116" t="str">
        <f>IF(tbPayroll[[#This Row],[Employee]]="","",
ARG35 &amp; " | " &amp; ARH35&amp; " | " &amp; ARI35
)</f>
        <v/>
      </c>
      <c r="AQN35" s="116" t="str">
        <f>IF(tbPayroll[[#This Row],[Employee]]="","",
IF(tbPayroll[[#This Row],[employmentDate]]&gt;ARL$5,0,
ROUND(IF(tbPayroll[[#This Row],[IncomeBase]]=dSalaried,IF(AQI35&lt;&gt;"",AQI35,tbPayroll[[#This Row],[EmpWage]]),ARG35*IF(AQI35&lt;&gt;"",AQI35,tbPayroll[[#This Row],[EmpWage]])),2)))</f>
        <v/>
      </c>
      <c r="AQO35" s="116" t="str">
        <f>IF(tbPayroll[[#This Row],[Employee]]="","",
IF(tbPayroll[[#This Row],[employmentDate]]&gt;ARL$5,0,
ROUND(ARH35*tbPayroll[[#This Row],[overrrate]]*
IF(AQI35&lt;&gt;"",AQI35,tbPayroll[[#This Row],[EmpWage]])/IF(tbPayroll[[#This Row],[IncomeBase]]=dSalaried,MAX(tbPayroll[[#This Row],[regularwork]],1),1),2)
))</f>
        <v/>
      </c>
      <c r="AQP35" s="116" t="str">
        <f>IF(tbPayroll[[#This Row],[Employee]]="","",
IF(tbPayroll[[#This Row],[employmentDate]]&gt;ARL$5,0,
ROUND(ARI35*
IFERROR(AQN35/ARG35,0),2
)))</f>
        <v/>
      </c>
      <c r="AQQ35" s="116" t="str">
        <f>IF(tbPayroll[[#This Row],[Employee]]="","",
tbPayroll[[#This Row],[exState]]*
(tbPayroll[[#This Row],[stateAddDedu]]+ROUND(
MAX(ARJ35-tbPayroll[[#This Row],[persExemp]],0)*tbPayroll[[#This Row],[stateTax]],dRound))
)</f>
        <v/>
      </c>
      <c r="AQR35" s="116" t="str">
        <f>IF(tbPayroll[[#This Row],[Employee]]="","",
(ROUND(
MAX(ARJ35-tbPayroll[[#This Row],[persExemp]],0)*tbPayroll[[#This Row],[dLocal]],dRound))
)</f>
        <v/>
      </c>
      <c r="AQS35" s="116" t="str">
        <f>IF(tbPayroll[[#This Row],[Employee]]="","",
(ROUND(
MAX(ARJ35-tbPayroll[[#This Row],[persExemp]],0)*tbPayroll[[#This Row],[dCity]],dRound))
)</f>
        <v/>
      </c>
      <c r="AQT35" s="116" t="str" cm="1">
        <f t="array" aca="1" ref="AQT35" ca="1">IF(tbPayroll[[#This Row],[idx]]="","",
IF(AQW35=0,0,
ROUND(tbPayroll[[#This Row],[exFed]]*
MAX(
((ARF35-INDEX(INDIRECT(tbPayroll[[#This Row],[fedPrefix]]&amp;CHOOSE(tbPayroll[[#This Row],[fedStatus]],"SingleWage","JointlyWage","SingleWage","HeadWage")),AQW35))*
INDEX(INDIRECT(tbPayroll[[#This Row],[fedPrefix]]&amp;"Perc"),AQW35)+
INDEX(INDIRECT(tbPayroll[[#This Row],[fedPrefix]]&amp;CHOOSE(tbPayroll[[#This Row],[fedStatus]],"SingleHold","JointlyHold","SingleHold","HeadHold")),AQW35))/dPeriods
- IF(tbPayroll[[#This Row],[isFormSent]]="Yes",tbPayroll[[#This Row],[isFormStep3]],0),0)
+tbPayroll[[#This Row],[isFormStep4c]],dFEDRound)
)
)</f>
        <v/>
      </c>
      <c r="AQU35" s="116" t="str">
        <f>IF(tbPayroll[[#This Row],[idx]]="","",
ROUND(tbPayroll[[#This Row],[exSS]]*
IF(SUMIFS($AM35:$BMK35,$AM$3:$BMK$3,"&lt;"&amp;AQU$3,$AM$2:$BMK$2,AQU$2) +ssTax*ARK35 &lt;ssTax*ssMax,
ssTax*ARK35,
MAX(ssTax*ssMax-SUMIFS($AM35:$BMK35,$AM$3:$BMK$3,"&lt;"&amp;AQU$3,$AM$2:$BMK$2,AQU$2),0)),
2)
)</f>
        <v/>
      </c>
      <c r="AQV35" s="116" t="str">
        <f>IF(tbPayroll[[#This Row],[idx]]="","",IF(AQW35=0,0,ROUND(tbPayroll[[#This Row],[exMedi]]*mediTax*ARK35+ARE35*mediMax,2)))</f>
        <v/>
      </c>
      <c r="AQW35" s="116" t="str">
        <f ca="1">IF(tbPayroll[[#This Row],[idx]]="","",IFERROR(MATCH(ARF35,INDIRECT(tbPayroll[[#This Row],[fedPrefix]]&amp;CHOOSE(tbPayroll[[#This Row],[fedStatus]],"SingleWage","JointlyWage","SingleWage","HeadWage")),1),0))</f>
        <v/>
      </c>
      <c r="AQX35" s="116"/>
      <c r="AQY35" s="116" t="str">
        <f>IF(tbPayroll[[#This Row],[idx]]="","",
ROUND(tbPayroll[[#This Row],[401Roth]]*IF(SUMIFS($AM35:$BMK35,$AM$3:$BMK$3,"&lt;"&amp;ARL$3,$AM$2:$BMK$2,ARL$2)+AQF35&lt;compensationCap,
ARL35,
MAX(compensationCap-SUMIFS($AM35:$BMK35,$AM$3:$BMK$3,"&lt;"&amp;ARL$3,$AM$2:$BMK$2,ARL$2),0)),2))</f>
        <v/>
      </c>
      <c r="AQZ35" s="116" t="str">
        <f>IF(tbPayroll[[#This Row],[idx]]="","",
ROUND(tbPayroll[[#This Row],[401PreTax]]*IF(SUMIFS($AM35:$BMK35,$AM$3:$BMK$3,"&lt;"&amp;ARL$3,$AM$2:$BMK$2,ARL$2)+AQF35&lt;compensationCap,
ARL35,
MAX(compensationCap-SUMIFS($AM35:$BMK35,$AM$3:$BMK$3,"&lt;"&amp;ARL$3,$AM$2:$BMK$2,ARL$2),0)),2))</f>
        <v/>
      </c>
      <c r="ARA35" s="116" t="str">
        <f>IF(tbPayroll[[#This Row],[idx]]="","",
ROUND((tbPayroll[[#This Row],[401T1p]]*tbPayroll[[#This Row],[401T1Cap]]+tbPayroll[[#This Row],[401T2p]]*tbPayroll[[#This Row],[401T2Cap]])*IF(SUMIFS($AM35:$BMK35,$AM$3:$BMK$3,"&lt;"&amp;ARL$3,$AM$2:$BMK$2,ARL$2)+AQF35&lt;compensationCap,
ARL35,
MAX(compensationCap-SUMIFS($AM35:$BMK35,$AM$3:$BMK$3,"&lt;"&amp;ARL$3,$AM$2:$BMK$2,ARL$2),0)),2))</f>
        <v/>
      </c>
      <c r="ARB35" s="116" t="str">
        <f>IF(tbPayroll[[#This Row],[idx]]="","",
IF(ARA35=0,0,
ROUND(IF(SUMIFS($AM35:$BMK35,$AM$3:$BMK$3,"&lt;"&amp;ARD$3,$AM$2:$BMK$2,"&gt;="&amp;ARB$2,$AM$2:$BMK$2,"&lt;="&amp;ARD$2)+AQY35+AQZ35+ARA35&lt;tbPayroll[[#This Row],[401EmperLimit]],
ARA35,
MAX((tbPayroll[[#This Row],[401EmperLimit]]-SUMIFS($AM35:$BMK35,$AM$3:$BMK$3,"&lt;"&amp;ARD$3,$AM$2:$BMK$2,"&gt;="&amp;ARB$2,$AM$2:$BMK$2,"&lt;="&amp;ARD$2)),0)),2)))</f>
        <v/>
      </c>
      <c r="ARC35" s="116" t="str">
        <f>IF(tbPayroll[[#This Row],[idx]]="","",
IF(AQZ35=0,0,
ROUND(IF(SUMIFS($AM35:$BMK35,$AM$3:$BMK$3,"&lt;"&amp;ARD$3,$AM$2:$BMK$2,ARD$2)+AQY35+SUMIFS($AM35:$BMK35,$AM$3:$BMK$3,"&lt;"&amp;ARC$3,$AM$2:$BMK$2,ARC$2)+AQZ35&lt;tbPayroll[[#This Row],[401ContriLimit]],
AQZ35,
AQZ35/(AQY35+AQZ35)*
(tbPayroll[[#This Row],[401ContriLimit]]-SUMIFS($AM35:$BMK35,$AM$3:$BMK$3,"&lt;"&amp;ARD$3,$AM$2:$BMK$2,ARD$2)-SUMIFS($AM35:$BMK35,$AM$3:$BMK$3,"&lt;"&amp;ARC$3,$AM$2:$BMK$2,ARC$2))),2)))</f>
        <v/>
      </c>
      <c r="ARD35" s="116" t="str">
        <f>IF(tbPayroll[[#This Row],[idx]]="","",
IF(AQY35=0,0,
ROUND(IF(SUMIFS($AM35:$BMK35,$AM$3:$BMK$3,"&lt;"&amp;ARD$3,$AM$2:$BMK$2,ARD$2)+AQY35+SUMIFS($AM35:$BMK35,$AM$3:$BMK$3,"&lt;"&amp;ARC$3,$AM$2:$BMK$2,ARC$2)+AQZ35&lt;tbPayroll[[#This Row],[401ContriLimit]],
AQY35,
AQY35/(AQY35+AQZ35)*
(tbPayroll[[#This Row],[401ContriLimit]]-SUMIFS($AM35:$BMK35,$AM$3:$BMK$3,"&lt;"&amp;ARD$3,$AM$2:$BMK$2,ARD$2)-SUMIFS($AM35:$BMK35,$AM$3:$BMK$3,"&lt;"&amp;ARC$3,$AM$2:$BMK$2,ARC$2))),2)
))</f>
        <v/>
      </c>
      <c r="ARE35" s="116" t="str" cm="1">
        <f t="array" ref="ARE35">IF(tbPayroll[[#This Row],[idx]]="","",
IF(AQW35=0,0,
MAX(SUMIFS($AM35:$BMK35,$AM$3:$BMK$3,"&lt;="&amp;ARK$3,$AM$2:$BMK$2,ARK$2)-INDEX(mediAddTable,tbPayroll[[#This Row],[fedStatus]]),0)-
SUMIFS($AM35:$BMK35,$AM$3:$BMK$3,"&lt;"&amp;ARK$3,$AM$2:$BMK$2,ARE$2)
))</f>
        <v/>
      </c>
      <c r="ARF35" s="116" t="str">
        <f>IF(tbPayroll[[#This Row],[idx]]="","",
ROUND(MAX(ARJ35*dPeriods+tbPayroll[[#This Row],[adjustedAmount]],0),dFEDRound))</f>
        <v/>
      </c>
      <c r="ARG35" s="116" t="str">
        <f>IF(tbPayroll[[#This Row],[idx]]="","",
ROUND(IF(hoursMode="Daily",
SUMIFS(Hours!$J34:$BDM34,Hours!$J$2:$BDM$2,"&gt;="&amp;AQI$5,Hours!$J$2:$BDM$2,"&lt;="&amp;ARL$5,Hours!$J$5:$BDM$5,dRegularName),
SUMIFS(Hours!$J34:$BDM34,Hours!$J$1:$BDM$1,ARH$3,Hours!$J$5:$BDM$5,dRegularName)
),2))</f>
        <v/>
      </c>
      <c r="ARH35" s="116" t="str">
        <f>IF(tbPayroll[[#This Row],[idx]]="","",
IF(hoursMode="Daily",
SUMIFS(Hours!$J34:$BDM34,Hours!$J$2:$BDM$2,"&gt;="&amp;AQI$5,Hours!$J$2:$BDM$2,"&lt;="&amp;ARL$5,Hours!$J$5:$BDM$5,dOvertimeName),
SUMIFS(Hours!$J34:$BDM34,Hours!$J$1:$BDM$1,ARH$3,Hours!$J$5:$BDM$5,dOvertimeName)
))</f>
        <v/>
      </c>
      <c r="ARI35" s="116" t="str">
        <f>IF(tbPayroll[[#This Row],[idx]]="","",
IF(hoursMode="Daily",
SUMIFS(Hours!$J34:$BDM34,Hours!$J$2:$BDM$2,"&gt;="&amp;AQI$5,Hours!$J$2:$BDM$2,"&lt;="&amp;ARL$5,Hours!$J$5:$BDM$5,dVacationName),
SUMIFS(Hours!$J34:$BDM34,Hours!$J$1:$BDM$1,ARH$3,Hours!$J$5:$BDM$5,dVacationName)
))</f>
        <v/>
      </c>
      <c r="ARJ35" s="116" t="str">
        <f>IF(tbPayroll[[#This Row],[Employee]]="","",MAX(ARL35-tbPayroll[[#This Row],[free]]-AQJ35-ARC35,0))</f>
        <v/>
      </c>
      <c r="ARK35" s="116" t="str">
        <f>IF(tbPayroll[[#This Row],[Employee]]="","",MAX(ARL35-tbPayroll[[#This Row],[free]]-AQJ35,0))</f>
        <v/>
      </c>
      <c r="ARL35" s="116" t="str">
        <f>IF(tbPayroll[[#This Row],[Employee]]="","",
IF(tbPayroll[[#This Row],[employmentDate]]&gt;ARL$5,0,AQN35+AQO35+AQP35+AQL35))</f>
        <v/>
      </c>
      <c r="ARM35" s="116" t="str">
        <f>IF(tbPayroll[[#This Row],[Employee]]="","",ARL35-SUM(AQQ35:AQV35)-AQK35-AQJ35-ARC35-ARD35)</f>
        <v/>
      </c>
      <c r="ARN35" s="417"/>
      <c r="ARO35" s="192"/>
      <c r="ARP35" s="192"/>
      <c r="ARQ35" s="192"/>
      <c r="ARR35" s="193"/>
      <c r="ARS35" s="116" t="str">
        <f>IF(tbPayroll[[#This Row],[Employee]]="","",
ASM35 &amp; " | " &amp; ASN35&amp; " | " &amp; ASO35
)</f>
        <v/>
      </c>
      <c r="ART35" s="116" t="str">
        <f>IF(tbPayroll[[#This Row],[Employee]]="","",
IF(tbPayroll[[#This Row],[employmentDate]]&gt;ASR$5,0,
ROUND(IF(tbPayroll[[#This Row],[IncomeBase]]=dSalaried,IF(ARO35&lt;&gt;"",ARO35,tbPayroll[[#This Row],[EmpWage]]),ASM35*IF(ARO35&lt;&gt;"",ARO35,tbPayroll[[#This Row],[EmpWage]])),2)))</f>
        <v/>
      </c>
      <c r="ARU35" s="116" t="str">
        <f>IF(tbPayroll[[#This Row],[Employee]]="","",
IF(tbPayroll[[#This Row],[employmentDate]]&gt;ASR$5,0,
ROUND(ASN35*tbPayroll[[#This Row],[overrrate]]*
IF(ARO35&lt;&gt;"",ARO35,tbPayroll[[#This Row],[EmpWage]])/IF(tbPayroll[[#This Row],[IncomeBase]]=dSalaried,MAX(tbPayroll[[#This Row],[regularwork]],1),1),2)
))</f>
        <v/>
      </c>
      <c r="ARV35" s="116" t="str">
        <f>IF(tbPayroll[[#This Row],[Employee]]="","",
IF(tbPayroll[[#This Row],[employmentDate]]&gt;ASR$5,0,
ROUND(ASO35*
IFERROR(ART35/ASM35,0),2
)))</f>
        <v/>
      </c>
      <c r="ARW35" s="116" t="str">
        <f>IF(tbPayroll[[#This Row],[Employee]]="","",
tbPayroll[[#This Row],[exState]]*
(tbPayroll[[#This Row],[stateAddDedu]]+ROUND(
MAX(ASP35-tbPayroll[[#This Row],[persExemp]],0)*tbPayroll[[#This Row],[stateTax]],dRound))
)</f>
        <v/>
      </c>
      <c r="ARX35" s="116" t="str">
        <f>IF(tbPayroll[[#This Row],[Employee]]="","",
(ROUND(
MAX(ASP35-tbPayroll[[#This Row],[persExemp]],0)*tbPayroll[[#This Row],[dLocal]],dRound))
)</f>
        <v/>
      </c>
      <c r="ARY35" s="116" t="str">
        <f>IF(tbPayroll[[#This Row],[Employee]]="","",
(ROUND(
MAX(ASP35-tbPayroll[[#This Row],[persExemp]],0)*tbPayroll[[#This Row],[dCity]],dRound))
)</f>
        <v/>
      </c>
      <c r="ARZ35" s="116" t="str" cm="1">
        <f t="array" aca="1" ref="ARZ35" ca="1">IF(tbPayroll[[#This Row],[idx]]="","",
IF(ASC35=0,0,
ROUND(tbPayroll[[#This Row],[exFed]]*
MAX(
((ASL35-INDEX(INDIRECT(tbPayroll[[#This Row],[fedPrefix]]&amp;CHOOSE(tbPayroll[[#This Row],[fedStatus]],"SingleWage","JointlyWage","SingleWage","HeadWage")),ASC35))*
INDEX(INDIRECT(tbPayroll[[#This Row],[fedPrefix]]&amp;"Perc"),ASC35)+
INDEX(INDIRECT(tbPayroll[[#This Row],[fedPrefix]]&amp;CHOOSE(tbPayroll[[#This Row],[fedStatus]],"SingleHold","JointlyHold","SingleHold","HeadHold")),ASC35))/dPeriods
- IF(tbPayroll[[#This Row],[isFormSent]]="Yes",tbPayroll[[#This Row],[isFormStep3]],0),0)
+tbPayroll[[#This Row],[isFormStep4c]],dFEDRound)
)
)</f>
        <v/>
      </c>
      <c r="ASA35" s="116" t="str">
        <f>IF(tbPayroll[[#This Row],[idx]]="","",
ROUND(tbPayroll[[#This Row],[exSS]]*
IF(SUMIFS($AM35:$BMK35,$AM$3:$BMK$3,"&lt;"&amp;ASA$3,$AM$2:$BMK$2,ASA$2) +ssTax*ASQ35 &lt;ssTax*ssMax,
ssTax*ASQ35,
MAX(ssTax*ssMax-SUMIFS($AM35:$BMK35,$AM$3:$BMK$3,"&lt;"&amp;ASA$3,$AM$2:$BMK$2,ASA$2),0)),
2)
)</f>
        <v/>
      </c>
      <c r="ASB35" s="116" t="str">
        <f>IF(tbPayroll[[#This Row],[idx]]="","",IF(ASC35=0,0,ROUND(tbPayroll[[#This Row],[exMedi]]*mediTax*ASQ35+ASK35*mediMax,2)))</f>
        <v/>
      </c>
      <c r="ASC35" s="116" t="str">
        <f ca="1">IF(tbPayroll[[#This Row],[idx]]="","",IFERROR(MATCH(ASL35,INDIRECT(tbPayroll[[#This Row],[fedPrefix]]&amp;CHOOSE(tbPayroll[[#This Row],[fedStatus]],"SingleWage","JointlyWage","SingleWage","HeadWage")),1),0))</f>
        <v/>
      </c>
      <c r="ASD35" s="116"/>
      <c r="ASE35" s="116" t="str">
        <f>IF(tbPayroll[[#This Row],[idx]]="","",
ROUND(tbPayroll[[#This Row],[401Roth]]*IF(SUMIFS($AM35:$BMK35,$AM$3:$BMK$3,"&lt;"&amp;ASR$3,$AM$2:$BMK$2,ASR$2)+ARL35&lt;compensationCap,
ASR35,
MAX(compensationCap-SUMIFS($AM35:$BMK35,$AM$3:$BMK$3,"&lt;"&amp;ASR$3,$AM$2:$BMK$2,ASR$2),0)),2))</f>
        <v/>
      </c>
      <c r="ASF35" s="116" t="str">
        <f>IF(tbPayroll[[#This Row],[idx]]="","",
ROUND(tbPayroll[[#This Row],[401PreTax]]*IF(SUMIFS($AM35:$BMK35,$AM$3:$BMK$3,"&lt;"&amp;ASR$3,$AM$2:$BMK$2,ASR$2)+ARL35&lt;compensationCap,
ASR35,
MAX(compensationCap-SUMIFS($AM35:$BMK35,$AM$3:$BMK$3,"&lt;"&amp;ASR$3,$AM$2:$BMK$2,ASR$2),0)),2))</f>
        <v/>
      </c>
      <c r="ASG35" s="116" t="str">
        <f>IF(tbPayroll[[#This Row],[idx]]="","",
ROUND((tbPayroll[[#This Row],[401T1p]]*tbPayroll[[#This Row],[401T1Cap]]+tbPayroll[[#This Row],[401T2p]]*tbPayroll[[#This Row],[401T2Cap]])*IF(SUMIFS($AM35:$BMK35,$AM$3:$BMK$3,"&lt;"&amp;ASR$3,$AM$2:$BMK$2,ASR$2)+ARL35&lt;compensationCap,
ASR35,
MAX(compensationCap-SUMIFS($AM35:$BMK35,$AM$3:$BMK$3,"&lt;"&amp;ASR$3,$AM$2:$BMK$2,ASR$2),0)),2))</f>
        <v/>
      </c>
      <c r="ASH35" s="116" t="str">
        <f>IF(tbPayroll[[#This Row],[idx]]="","",
IF(ASG35=0,0,
ROUND(IF(SUMIFS($AM35:$BMK35,$AM$3:$BMK$3,"&lt;"&amp;ASJ$3,$AM$2:$BMK$2,"&gt;="&amp;ASH$2,$AM$2:$BMK$2,"&lt;="&amp;ASJ$2)+ASE35+ASF35+ASG35&lt;tbPayroll[[#This Row],[401EmperLimit]],
ASG35,
MAX((tbPayroll[[#This Row],[401EmperLimit]]-SUMIFS($AM35:$BMK35,$AM$3:$BMK$3,"&lt;"&amp;ASJ$3,$AM$2:$BMK$2,"&gt;="&amp;ASH$2,$AM$2:$BMK$2,"&lt;="&amp;ASJ$2)),0)),2)))</f>
        <v/>
      </c>
      <c r="ASI35" s="116" t="str">
        <f>IF(tbPayroll[[#This Row],[idx]]="","",
IF(ASF35=0,0,
ROUND(IF(SUMIFS($AM35:$BMK35,$AM$3:$BMK$3,"&lt;"&amp;ASJ$3,$AM$2:$BMK$2,ASJ$2)+ASE35+SUMIFS($AM35:$BMK35,$AM$3:$BMK$3,"&lt;"&amp;ASI$3,$AM$2:$BMK$2,ASI$2)+ASF35&lt;tbPayroll[[#This Row],[401ContriLimit]],
ASF35,
ASF35/(ASE35+ASF35)*
(tbPayroll[[#This Row],[401ContriLimit]]-SUMIFS($AM35:$BMK35,$AM$3:$BMK$3,"&lt;"&amp;ASJ$3,$AM$2:$BMK$2,ASJ$2)-SUMIFS($AM35:$BMK35,$AM$3:$BMK$3,"&lt;"&amp;ASI$3,$AM$2:$BMK$2,ASI$2))),2)))</f>
        <v/>
      </c>
      <c r="ASJ35" s="116" t="str">
        <f>IF(tbPayroll[[#This Row],[idx]]="","",
IF(ASE35=0,0,
ROUND(IF(SUMIFS($AM35:$BMK35,$AM$3:$BMK$3,"&lt;"&amp;ASJ$3,$AM$2:$BMK$2,ASJ$2)+ASE35+SUMIFS($AM35:$BMK35,$AM$3:$BMK$3,"&lt;"&amp;ASI$3,$AM$2:$BMK$2,ASI$2)+ASF35&lt;tbPayroll[[#This Row],[401ContriLimit]],
ASE35,
ASE35/(ASE35+ASF35)*
(tbPayroll[[#This Row],[401ContriLimit]]-SUMIFS($AM35:$BMK35,$AM$3:$BMK$3,"&lt;"&amp;ASJ$3,$AM$2:$BMK$2,ASJ$2)-SUMIFS($AM35:$BMK35,$AM$3:$BMK$3,"&lt;"&amp;ASI$3,$AM$2:$BMK$2,ASI$2))),2)
))</f>
        <v/>
      </c>
      <c r="ASK35" s="116" t="str" cm="1">
        <f t="array" ref="ASK35">IF(tbPayroll[[#This Row],[idx]]="","",
IF(ASC35=0,0,
MAX(SUMIFS($AM35:$BMK35,$AM$3:$BMK$3,"&lt;="&amp;ASQ$3,$AM$2:$BMK$2,ASQ$2)-INDEX(mediAddTable,tbPayroll[[#This Row],[fedStatus]]),0)-
SUMIFS($AM35:$BMK35,$AM$3:$BMK$3,"&lt;"&amp;ASQ$3,$AM$2:$BMK$2,ASK$2)
))</f>
        <v/>
      </c>
      <c r="ASL35" s="116" t="str">
        <f>IF(tbPayroll[[#This Row],[idx]]="","",
ROUND(MAX(ASP35*dPeriods+tbPayroll[[#This Row],[adjustedAmount]],0),dFEDRound))</f>
        <v/>
      </c>
      <c r="ASM35" s="116" t="str">
        <f>IF(tbPayroll[[#This Row],[idx]]="","",
ROUND(IF(hoursMode="Daily",
SUMIFS(Hours!$J34:$BDM34,Hours!$J$2:$BDM$2,"&gt;="&amp;ARO$5,Hours!$J$2:$BDM$2,"&lt;="&amp;ASR$5,Hours!$J$5:$BDM$5,dRegularName),
SUMIFS(Hours!$J34:$BDM34,Hours!$J$1:$BDM$1,ASN$3,Hours!$J$5:$BDM$5,dRegularName)
),2))</f>
        <v/>
      </c>
      <c r="ASN35" s="116" t="str">
        <f>IF(tbPayroll[[#This Row],[idx]]="","",
IF(hoursMode="Daily",
SUMIFS(Hours!$J34:$BDM34,Hours!$J$2:$BDM$2,"&gt;="&amp;ARO$5,Hours!$J$2:$BDM$2,"&lt;="&amp;ASR$5,Hours!$J$5:$BDM$5,dOvertimeName),
SUMIFS(Hours!$J34:$BDM34,Hours!$J$1:$BDM$1,ASN$3,Hours!$J$5:$BDM$5,dOvertimeName)
))</f>
        <v/>
      </c>
      <c r="ASO35" s="116" t="str">
        <f>IF(tbPayroll[[#This Row],[idx]]="","",
IF(hoursMode="Daily",
SUMIFS(Hours!$J34:$BDM34,Hours!$J$2:$BDM$2,"&gt;="&amp;ARO$5,Hours!$J$2:$BDM$2,"&lt;="&amp;ASR$5,Hours!$J$5:$BDM$5,dVacationName),
SUMIFS(Hours!$J34:$BDM34,Hours!$J$1:$BDM$1,ASN$3,Hours!$J$5:$BDM$5,dVacationName)
))</f>
        <v/>
      </c>
      <c r="ASP35" s="116" t="str">
        <f>IF(tbPayroll[[#This Row],[Employee]]="","",MAX(ASR35-tbPayroll[[#This Row],[free]]-ARP35-ASI35,0))</f>
        <v/>
      </c>
      <c r="ASQ35" s="116" t="str">
        <f>IF(tbPayroll[[#This Row],[Employee]]="","",MAX(ASR35-tbPayroll[[#This Row],[free]]-ARP35,0))</f>
        <v/>
      </c>
      <c r="ASR35" s="116" t="str">
        <f>IF(tbPayroll[[#This Row],[Employee]]="","",
IF(tbPayroll[[#This Row],[employmentDate]]&gt;ASR$5,0,ART35+ARU35+ARV35+ARR35))</f>
        <v/>
      </c>
      <c r="ASS35" s="116" t="str">
        <f>IF(tbPayroll[[#This Row],[Employee]]="","",ASR35-SUM(ARW35:ASB35)-ARQ35-ARP35-ASI35-ASJ35)</f>
        <v/>
      </c>
      <c r="AST35" s="417"/>
      <c r="ASU35" s="192"/>
      <c r="ASV35" s="192"/>
      <c r="ASW35" s="192"/>
      <c r="ASX35" s="193"/>
      <c r="ASY35" s="116" t="str">
        <f>IF(tbPayroll[[#This Row],[Employee]]="","",
ATS35 &amp; " | " &amp; ATT35&amp; " | " &amp; ATU35
)</f>
        <v/>
      </c>
      <c r="ASZ35" s="116" t="str">
        <f>IF(tbPayroll[[#This Row],[Employee]]="","",
IF(tbPayroll[[#This Row],[employmentDate]]&gt;ATX$5,0,
ROUND(IF(tbPayroll[[#This Row],[IncomeBase]]=dSalaried,IF(ASU35&lt;&gt;"",ASU35,tbPayroll[[#This Row],[EmpWage]]),ATS35*IF(ASU35&lt;&gt;"",ASU35,tbPayroll[[#This Row],[EmpWage]])),2)))</f>
        <v/>
      </c>
      <c r="ATA35" s="116" t="str">
        <f>IF(tbPayroll[[#This Row],[Employee]]="","",
IF(tbPayroll[[#This Row],[employmentDate]]&gt;ATX$5,0,
ROUND(ATT35*tbPayroll[[#This Row],[overrrate]]*
IF(ASU35&lt;&gt;"",ASU35,tbPayroll[[#This Row],[EmpWage]])/IF(tbPayroll[[#This Row],[IncomeBase]]=dSalaried,MAX(tbPayroll[[#This Row],[regularwork]],1),1),2)
))</f>
        <v/>
      </c>
      <c r="ATB35" s="116" t="str">
        <f>IF(tbPayroll[[#This Row],[Employee]]="","",
IF(tbPayroll[[#This Row],[employmentDate]]&gt;ATX$5,0,
ROUND(ATU35*
IFERROR(ASZ35/ATS35,0),2
)))</f>
        <v/>
      </c>
      <c r="ATC35" s="116" t="str">
        <f>IF(tbPayroll[[#This Row],[Employee]]="","",
tbPayroll[[#This Row],[exState]]*
(tbPayroll[[#This Row],[stateAddDedu]]+ROUND(
MAX(ATV35-tbPayroll[[#This Row],[persExemp]],0)*tbPayroll[[#This Row],[stateTax]],dRound))
)</f>
        <v/>
      </c>
      <c r="ATD35" s="116" t="str">
        <f>IF(tbPayroll[[#This Row],[Employee]]="","",
(ROUND(
MAX(ATV35-tbPayroll[[#This Row],[persExemp]],0)*tbPayroll[[#This Row],[dLocal]],dRound))
)</f>
        <v/>
      </c>
      <c r="ATE35" s="116" t="str">
        <f>IF(tbPayroll[[#This Row],[Employee]]="","",
(ROUND(
MAX(ATV35-tbPayroll[[#This Row],[persExemp]],0)*tbPayroll[[#This Row],[dCity]],dRound))
)</f>
        <v/>
      </c>
      <c r="ATF35" s="116" t="str" cm="1">
        <f t="array" aca="1" ref="ATF35" ca="1">IF(tbPayroll[[#This Row],[idx]]="","",
IF(ATI35=0,0,
ROUND(tbPayroll[[#This Row],[exFed]]*
MAX(
((ATR35-INDEX(INDIRECT(tbPayroll[[#This Row],[fedPrefix]]&amp;CHOOSE(tbPayroll[[#This Row],[fedStatus]],"SingleWage","JointlyWage","SingleWage","HeadWage")),ATI35))*
INDEX(INDIRECT(tbPayroll[[#This Row],[fedPrefix]]&amp;"Perc"),ATI35)+
INDEX(INDIRECT(tbPayroll[[#This Row],[fedPrefix]]&amp;CHOOSE(tbPayroll[[#This Row],[fedStatus]],"SingleHold","JointlyHold","SingleHold","HeadHold")),ATI35))/dPeriods
- IF(tbPayroll[[#This Row],[isFormSent]]="Yes",tbPayroll[[#This Row],[isFormStep3]],0),0)
+tbPayroll[[#This Row],[isFormStep4c]],dFEDRound)
)
)</f>
        <v/>
      </c>
      <c r="ATG35" s="116" t="str">
        <f>IF(tbPayroll[[#This Row],[idx]]="","",
ROUND(tbPayroll[[#This Row],[exSS]]*
IF(SUMIFS($AM35:$BMK35,$AM$3:$BMK$3,"&lt;"&amp;ATG$3,$AM$2:$BMK$2,ATG$2) +ssTax*ATW35 &lt;ssTax*ssMax,
ssTax*ATW35,
MAX(ssTax*ssMax-SUMIFS($AM35:$BMK35,$AM$3:$BMK$3,"&lt;"&amp;ATG$3,$AM$2:$BMK$2,ATG$2),0)),
2)
)</f>
        <v/>
      </c>
      <c r="ATH35" s="116" t="str">
        <f>IF(tbPayroll[[#This Row],[idx]]="","",IF(ATI35=0,0,ROUND(tbPayroll[[#This Row],[exMedi]]*mediTax*ATW35+ATQ35*mediMax,2)))</f>
        <v/>
      </c>
      <c r="ATI35" s="116" t="str">
        <f ca="1">IF(tbPayroll[[#This Row],[idx]]="","",IFERROR(MATCH(ATR35,INDIRECT(tbPayroll[[#This Row],[fedPrefix]]&amp;CHOOSE(tbPayroll[[#This Row],[fedStatus]],"SingleWage","JointlyWage","SingleWage","HeadWage")),1),0))</f>
        <v/>
      </c>
      <c r="ATJ35" s="116"/>
      <c r="ATK35" s="116" t="str">
        <f>IF(tbPayroll[[#This Row],[idx]]="","",
ROUND(tbPayroll[[#This Row],[401Roth]]*IF(SUMIFS($AM35:$BMK35,$AM$3:$BMK$3,"&lt;"&amp;ATX$3,$AM$2:$BMK$2,ATX$2)+ASR35&lt;compensationCap,
ATX35,
MAX(compensationCap-SUMIFS($AM35:$BMK35,$AM$3:$BMK$3,"&lt;"&amp;ATX$3,$AM$2:$BMK$2,ATX$2),0)),2))</f>
        <v/>
      </c>
      <c r="ATL35" s="116" t="str">
        <f>IF(tbPayroll[[#This Row],[idx]]="","",
ROUND(tbPayroll[[#This Row],[401PreTax]]*IF(SUMIFS($AM35:$BMK35,$AM$3:$BMK$3,"&lt;"&amp;ATX$3,$AM$2:$BMK$2,ATX$2)+ASR35&lt;compensationCap,
ATX35,
MAX(compensationCap-SUMIFS($AM35:$BMK35,$AM$3:$BMK$3,"&lt;"&amp;ATX$3,$AM$2:$BMK$2,ATX$2),0)),2))</f>
        <v/>
      </c>
      <c r="ATM35" s="116" t="str">
        <f>IF(tbPayroll[[#This Row],[idx]]="","",
ROUND((tbPayroll[[#This Row],[401T1p]]*tbPayroll[[#This Row],[401T1Cap]]+tbPayroll[[#This Row],[401T2p]]*tbPayroll[[#This Row],[401T2Cap]])*IF(SUMIFS($AM35:$BMK35,$AM$3:$BMK$3,"&lt;"&amp;ATX$3,$AM$2:$BMK$2,ATX$2)+ASR35&lt;compensationCap,
ATX35,
MAX(compensationCap-SUMIFS($AM35:$BMK35,$AM$3:$BMK$3,"&lt;"&amp;ATX$3,$AM$2:$BMK$2,ATX$2),0)),2))</f>
        <v/>
      </c>
      <c r="ATN35" s="116" t="str">
        <f>IF(tbPayroll[[#This Row],[idx]]="","",
IF(ATM35=0,0,
ROUND(IF(SUMIFS($AM35:$BMK35,$AM$3:$BMK$3,"&lt;"&amp;ATP$3,$AM$2:$BMK$2,"&gt;="&amp;ATN$2,$AM$2:$BMK$2,"&lt;="&amp;ATP$2)+ATK35+ATL35+ATM35&lt;tbPayroll[[#This Row],[401EmperLimit]],
ATM35,
MAX((tbPayroll[[#This Row],[401EmperLimit]]-SUMIFS($AM35:$BMK35,$AM$3:$BMK$3,"&lt;"&amp;ATP$3,$AM$2:$BMK$2,"&gt;="&amp;ATN$2,$AM$2:$BMK$2,"&lt;="&amp;ATP$2)),0)),2)))</f>
        <v/>
      </c>
      <c r="ATO35" s="116" t="str">
        <f>IF(tbPayroll[[#This Row],[idx]]="","",
IF(ATL35=0,0,
ROUND(IF(SUMIFS($AM35:$BMK35,$AM$3:$BMK$3,"&lt;"&amp;ATP$3,$AM$2:$BMK$2,ATP$2)+ATK35+SUMIFS($AM35:$BMK35,$AM$3:$BMK$3,"&lt;"&amp;ATO$3,$AM$2:$BMK$2,ATO$2)+ATL35&lt;tbPayroll[[#This Row],[401ContriLimit]],
ATL35,
ATL35/(ATK35+ATL35)*
(tbPayroll[[#This Row],[401ContriLimit]]-SUMIFS($AM35:$BMK35,$AM$3:$BMK$3,"&lt;"&amp;ATP$3,$AM$2:$BMK$2,ATP$2)-SUMIFS($AM35:$BMK35,$AM$3:$BMK$3,"&lt;"&amp;ATO$3,$AM$2:$BMK$2,ATO$2))),2)))</f>
        <v/>
      </c>
      <c r="ATP35" s="116" t="str">
        <f>IF(tbPayroll[[#This Row],[idx]]="","",
IF(ATK35=0,0,
ROUND(IF(SUMIFS($AM35:$BMK35,$AM$3:$BMK$3,"&lt;"&amp;ATP$3,$AM$2:$BMK$2,ATP$2)+ATK35+SUMIFS($AM35:$BMK35,$AM$3:$BMK$3,"&lt;"&amp;ATO$3,$AM$2:$BMK$2,ATO$2)+ATL35&lt;tbPayroll[[#This Row],[401ContriLimit]],
ATK35,
ATK35/(ATK35+ATL35)*
(tbPayroll[[#This Row],[401ContriLimit]]-SUMIFS($AM35:$BMK35,$AM$3:$BMK$3,"&lt;"&amp;ATP$3,$AM$2:$BMK$2,ATP$2)-SUMIFS($AM35:$BMK35,$AM$3:$BMK$3,"&lt;"&amp;ATO$3,$AM$2:$BMK$2,ATO$2))),2)
))</f>
        <v/>
      </c>
      <c r="ATQ35" s="116" t="str" cm="1">
        <f t="array" ref="ATQ35">IF(tbPayroll[[#This Row],[idx]]="","",
IF(ATI35=0,0,
MAX(SUMIFS($AM35:$BMK35,$AM$3:$BMK$3,"&lt;="&amp;ATW$3,$AM$2:$BMK$2,ATW$2)-INDEX(mediAddTable,tbPayroll[[#This Row],[fedStatus]]),0)-
SUMIFS($AM35:$BMK35,$AM$3:$BMK$3,"&lt;"&amp;ATW$3,$AM$2:$BMK$2,ATQ$2)
))</f>
        <v/>
      </c>
      <c r="ATR35" s="116" t="str">
        <f>IF(tbPayroll[[#This Row],[idx]]="","",
ROUND(MAX(ATV35*dPeriods+tbPayroll[[#This Row],[adjustedAmount]],0),dFEDRound))</f>
        <v/>
      </c>
      <c r="ATS35" s="116" t="str">
        <f>IF(tbPayroll[[#This Row],[idx]]="","",
ROUND(IF(hoursMode="Daily",
SUMIFS(Hours!$J34:$BDM34,Hours!$J$2:$BDM$2,"&gt;="&amp;ASU$5,Hours!$J$2:$BDM$2,"&lt;="&amp;ATX$5,Hours!$J$5:$BDM$5,dRegularName),
SUMIFS(Hours!$J34:$BDM34,Hours!$J$1:$BDM$1,ATT$3,Hours!$J$5:$BDM$5,dRegularName)
),2))</f>
        <v/>
      </c>
      <c r="ATT35" s="116" t="str">
        <f>IF(tbPayroll[[#This Row],[idx]]="","",
IF(hoursMode="Daily",
SUMIFS(Hours!$J34:$BDM34,Hours!$J$2:$BDM$2,"&gt;="&amp;ASU$5,Hours!$J$2:$BDM$2,"&lt;="&amp;ATX$5,Hours!$J$5:$BDM$5,dOvertimeName),
SUMIFS(Hours!$J34:$BDM34,Hours!$J$1:$BDM$1,ATT$3,Hours!$J$5:$BDM$5,dOvertimeName)
))</f>
        <v/>
      </c>
      <c r="ATU35" s="116" t="str">
        <f>IF(tbPayroll[[#This Row],[idx]]="","",
IF(hoursMode="Daily",
SUMIFS(Hours!$J34:$BDM34,Hours!$J$2:$BDM$2,"&gt;="&amp;ASU$5,Hours!$J$2:$BDM$2,"&lt;="&amp;ATX$5,Hours!$J$5:$BDM$5,dVacationName),
SUMIFS(Hours!$J34:$BDM34,Hours!$J$1:$BDM$1,ATT$3,Hours!$J$5:$BDM$5,dVacationName)
))</f>
        <v/>
      </c>
      <c r="ATV35" s="116" t="str">
        <f>IF(tbPayroll[[#This Row],[Employee]]="","",MAX(ATX35-tbPayroll[[#This Row],[free]]-ASV35-ATO35,0))</f>
        <v/>
      </c>
      <c r="ATW35" s="116" t="str">
        <f>IF(tbPayroll[[#This Row],[Employee]]="","",MAX(ATX35-tbPayroll[[#This Row],[free]]-ASV35,0))</f>
        <v/>
      </c>
      <c r="ATX35" s="116" t="str">
        <f>IF(tbPayroll[[#This Row],[Employee]]="","",
IF(tbPayroll[[#This Row],[employmentDate]]&gt;ATX$5,0,ASZ35+ATA35+ATB35+ASX35))</f>
        <v/>
      </c>
      <c r="ATY35" s="116" t="str">
        <f>IF(tbPayroll[[#This Row],[Employee]]="","",ATX35-SUM(ATC35:ATH35)-ASW35-ASV35-ATO35-ATP35)</f>
        <v/>
      </c>
      <c r="ATZ35" s="417"/>
      <c r="AUA35" s="192"/>
      <c r="AUB35" s="192"/>
      <c r="AUC35" s="192"/>
      <c r="AUD35" s="193"/>
      <c r="AUE35" s="116" t="str">
        <f>IF(tbPayroll[[#This Row],[Employee]]="","",
AUY35 &amp; " | " &amp; AUZ35&amp; " | " &amp; AVA35
)</f>
        <v/>
      </c>
      <c r="AUF35" s="116" t="str">
        <f>IF(tbPayroll[[#This Row],[Employee]]="","",
IF(tbPayroll[[#This Row],[employmentDate]]&gt;AVD$5,0,
ROUND(IF(tbPayroll[[#This Row],[IncomeBase]]=dSalaried,IF(AUA35&lt;&gt;"",AUA35,tbPayroll[[#This Row],[EmpWage]]),AUY35*IF(AUA35&lt;&gt;"",AUA35,tbPayroll[[#This Row],[EmpWage]])),2)))</f>
        <v/>
      </c>
      <c r="AUG35" s="116" t="str">
        <f>IF(tbPayroll[[#This Row],[Employee]]="","",
IF(tbPayroll[[#This Row],[employmentDate]]&gt;AVD$5,0,
ROUND(AUZ35*tbPayroll[[#This Row],[overrrate]]*
IF(AUA35&lt;&gt;"",AUA35,tbPayroll[[#This Row],[EmpWage]])/IF(tbPayroll[[#This Row],[IncomeBase]]=dSalaried,MAX(tbPayroll[[#This Row],[regularwork]],1),1),2)
))</f>
        <v/>
      </c>
      <c r="AUH35" s="116" t="str">
        <f>IF(tbPayroll[[#This Row],[Employee]]="","",
IF(tbPayroll[[#This Row],[employmentDate]]&gt;AVD$5,0,
ROUND(AVA35*
IFERROR(AUF35/AUY35,0),2
)))</f>
        <v/>
      </c>
      <c r="AUI35" s="116" t="str">
        <f>IF(tbPayroll[[#This Row],[Employee]]="","",
tbPayroll[[#This Row],[exState]]*
(tbPayroll[[#This Row],[stateAddDedu]]+ROUND(
MAX(AVB35-tbPayroll[[#This Row],[persExemp]],0)*tbPayroll[[#This Row],[stateTax]],dRound))
)</f>
        <v/>
      </c>
      <c r="AUJ35" s="116" t="str">
        <f>IF(tbPayroll[[#This Row],[Employee]]="","",
(ROUND(
MAX(AVB35-tbPayroll[[#This Row],[persExemp]],0)*tbPayroll[[#This Row],[dLocal]],dRound))
)</f>
        <v/>
      </c>
      <c r="AUK35" s="116" t="str">
        <f>IF(tbPayroll[[#This Row],[Employee]]="","",
(ROUND(
MAX(AVB35-tbPayroll[[#This Row],[persExemp]],0)*tbPayroll[[#This Row],[dCity]],dRound))
)</f>
        <v/>
      </c>
      <c r="AUL35" s="116" t="str" cm="1">
        <f t="array" aca="1" ref="AUL35" ca="1">IF(tbPayroll[[#This Row],[idx]]="","",
IF(AUO35=0,0,
ROUND(tbPayroll[[#This Row],[exFed]]*
MAX(
((AUX35-INDEX(INDIRECT(tbPayroll[[#This Row],[fedPrefix]]&amp;CHOOSE(tbPayroll[[#This Row],[fedStatus]],"SingleWage","JointlyWage","SingleWage","HeadWage")),AUO35))*
INDEX(INDIRECT(tbPayroll[[#This Row],[fedPrefix]]&amp;"Perc"),AUO35)+
INDEX(INDIRECT(tbPayroll[[#This Row],[fedPrefix]]&amp;CHOOSE(tbPayroll[[#This Row],[fedStatus]],"SingleHold","JointlyHold","SingleHold","HeadHold")),AUO35))/dPeriods
- IF(tbPayroll[[#This Row],[isFormSent]]="Yes",tbPayroll[[#This Row],[isFormStep3]],0),0)
+tbPayroll[[#This Row],[isFormStep4c]],dFEDRound)
)
)</f>
        <v/>
      </c>
      <c r="AUM35" s="116" t="str">
        <f>IF(tbPayroll[[#This Row],[idx]]="","",
ROUND(tbPayroll[[#This Row],[exSS]]*
IF(SUMIFS($AM35:$BMK35,$AM$3:$BMK$3,"&lt;"&amp;AUM$3,$AM$2:$BMK$2,AUM$2) +ssTax*AVC35 &lt;ssTax*ssMax,
ssTax*AVC35,
MAX(ssTax*ssMax-SUMIFS($AM35:$BMK35,$AM$3:$BMK$3,"&lt;"&amp;AUM$3,$AM$2:$BMK$2,AUM$2),0)),
2)
)</f>
        <v/>
      </c>
      <c r="AUN35" s="116" t="str">
        <f>IF(tbPayroll[[#This Row],[idx]]="","",IF(AUO35=0,0,ROUND(tbPayroll[[#This Row],[exMedi]]*mediTax*AVC35+AUW35*mediMax,2)))</f>
        <v/>
      </c>
      <c r="AUO35" s="116" t="str">
        <f ca="1">IF(tbPayroll[[#This Row],[idx]]="","",IFERROR(MATCH(AUX35,INDIRECT(tbPayroll[[#This Row],[fedPrefix]]&amp;CHOOSE(tbPayroll[[#This Row],[fedStatus]],"SingleWage","JointlyWage","SingleWage","HeadWage")),1),0))</f>
        <v/>
      </c>
      <c r="AUP35" s="116"/>
      <c r="AUQ35" s="116" t="str">
        <f>IF(tbPayroll[[#This Row],[idx]]="","",
ROUND(tbPayroll[[#This Row],[401Roth]]*IF(SUMIFS($AM35:$BMK35,$AM$3:$BMK$3,"&lt;"&amp;AVD$3,$AM$2:$BMK$2,AVD$2)+ATX35&lt;compensationCap,
AVD35,
MAX(compensationCap-SUMIFS($AM35:$BMK35,$AM$3:$BMK$3,"&lt;"&amp;AVD$3,$AM$2:$BMK$2,AVD$2),0)),2))</f>
        <v/>
      </c>
      <c r="AUR35" s="116" t="str">
        <f>IF(tbPayroll[[#This Row],[idx]]="","",
ROUND(tbPayroll[[#This Row],[401PreTax]]*IF(SUMIFS($AM35:$BMK35,$AM$3:$BMK$3,"&lt;"&amp;AVD$3,$AM$2:$BMK$2,AVD$2)+ATX35&lt;compensationCap,
AVD35,
MAX(compensationCap-SUMIFS($AM35:$BMK35,$AM$3:$BMK$3,"&lt;"&amp;AVD$3,$AM$2:$BMK$2,AVD$2),0)),2))</f>
        <v/>
      </c>
      <c r="AUS35" s="116" t="str">
        <f>IF(tbPayroll[[#This Row],[idx]]="","",
ROUND((tbPayroll[[#This Row],[401T1p]]*tbPayroll[[#This Row],[401T1Cap]]+tbPayroll[[#This Row],[401T2p]]*tbPayroll[[#This Row],[401T2Cap]])*IF(SUMIFS($AM35:$BMK35,$AM$3:$BMK$3,"&lt;"&amp;AVD$3,$AM$2:$BMK$2,AVD$2)+ATX35&lt;compensationCap,
AVD35,
MAX(compensationCap-SUMIFS($AM35:$BMK35,$AM$3:$BMK$3,"&lt;"&amp;AVD$3,$AM$2:$BMK$2,AVD$2),0)),2))</f>
        <v/>
      </c>
      <c r="AUT35" s="116" t="str">
        <f>IF(tbPayroll[[#This Row],[idx]]="","",
IF(AUS35=0,0,
ROUND(IF(SUMIFS($AM35:$BMK35,$AM$3:$BMK$3,"&lt;"&amp;AUV$3,$AM$2:$BMK$2,"&gt;="&amp;AUT$2,$AM$2:$BMK$2,"&lt;="&amp;AUV$2)+AUQ35+AUR35+AUS35&lt;tbPayroll[[#This Row],[401EmperLimit]],
AUS35,
MAX((tbPayroll[[#This Row],[401EmperLimit]]-SUMIFS($AM35:$BMK35,$AM$3:$BMK$3,"&lt;"&amp;AUV$3,$AM$2:$BMK$2,"&gt;="&amp;AUT$2,$AM$2:$BMK$2,"&lt;="&amp;AUV$2)),0)),2)))</f>
        <v/>
      </c>
      <c r="AUU35" s="116" t="str">
        <f>IF(tbPayroll[[#This Row],[idx]]="","",
IF(AUR35=0,0,
ROUND(IF(SUMIFS($AM35:$BMK35,$AM$3:$BMK$3,"&lt;"&amp;AUV$3,$AM$2:$BMK$2,AUV$2)+AUQ35+SUMIFS($AM35:$BMK35,$AM$3:$BMK$3,"&lt;"&amp;AUU$3,$AM$2:$BMK$2,AUU$2)+AUR35&lt;tbPayroll[[#This Row],[401ContriLimit]],
AUR35,
AUR35/(AUQ35+AUR35)*
(tbPayroll[[#This Row],[401ContriLimit]]-SUMIFS($AM35:$BMK35,$AM$3:$BMK$3,"&lt;"&amp;AUV$3,$AM$2:$BMK$2,AUV$2)-SUMIFS($AM35:$BMK35,$AM$3:$BMK$3,"&lt;"&amp;AUU$3,$AM$2:$BMK$2,AUU$2))),2)))</f>
        <v/>
      </c>
      <c r="AUV35" s="116" t="str">
        <f>IF(tbPayroll[[#This Row],[idx]]="","",
IF(AUQ35=0,0,
ROUND(IF(SUMIFS($AM35:$BMK35,$AM$3:$BMK$3,"&lt;"&amp;AUV$3,$AM$2:$BMK$2,AUV$2)+AUQ35+SUMIFS($AM35:$BMK35,$AM$3:$BMK$3,"&lt;"&amp;AUU$3,$AM$2:$BMK$2,AUU$2)+AUR35&lt;tbPayroll[[#This Row],[401ContriLimit]],
AUQ35,
AUQ35/(AUQ35+AUR35)*
(tbPayroll[[#This Row],[401ContriLimit]]-SUMIFS($AM35:$BMK35,$AM$3:$BMK$3,"&lt;"&amp;AUV$3,$AM$2:$BMK$2,AUV$2)-SUMIFS($AM35:$BMK35,$AM$3:$BMK$3,"&lt;"&amp;AUU$3,$AM$2:$BMK$2,AUU$2))),2)
))</f>
        <v/>
      </c>
      <c r="AUW35" s="116" t="str" cm="1">
        <f t="array" ref="AUW35">IF(tbPayroll[[#This Row],[idx]]="","",
IF(AUO35=0,0,
MAX(SUMIFS($AM35:$BMK35,$AM$3:$BMK$3,"&lt;="&amp;AVC$3,$AM$2:$BMK$2,AVC$2)-INDEX(mediAddTable,tbPayroll[[#This Row],[fedStatus]]),0)-
SUMIFS($AM35:$BMK35,$AM$3:$BMK$3,"&lt;"&amp;AVC$3,$AM$2:$BMK$2,AUW$2)
))</f>
        <v/>
      </c>
      <c r="AUX35" s="116" t="str">
        <f>IF(tbPayroll[[#This Row],[idx]]="","",
ROUND(MAX(AVB35*dPeriods+tbPayroll[[#This Row],[adjustedAmount]],0),dFEDRound))</f>
        <v/>
      </c>
      <c r="AUY35" s="116" t="str">
        <f>IF(tbPayroll[[#This Row],[idx]]="","",
ROUND(IF(hoursMode="Daily",
SUMIFS(Hours!$J34:$BDM34,Hours!$J$2:$BDM$2,"&gt;="&amp;AUA$5,Hours!$J$2:$BDM$2,"&lt;="&amp;AVD$5,Hours!$J$5:$BDM$5,dRegularName),
SUMIFS(Hours!$J34:$BDM34,Hours!$J$1:$BDM$1,AUZ$3,Hours!$J$5:$BDM$5,dRegularName)
),2))</f>
        <v/>
      </c>
      <c r="AUZ35" s="116" t="str">
        <f>IF(tbPayroll[[#This Row],[idx]]="","",
IF(hoursMode="Daily",
SUMIFS(Hours!$J34:$BDM34,Hours!$J$2:$BDM$2,"&gt;="&amp;AUA$5,Hours!$J$2:$BDM$2,"&lt;="&amp;AVD$5,Hours!$J$5:$BDM$5,dOvertimeName),
SUMIFS(Hours!$J34:$BDM34,Hours!$J$1:$BDM$1,AUZ$3,Hours!$J$5:$BDM$5,dOvertimeName)
))</f>
        <v/>
      </c>
      <c r="AVA35" s="116" t="str">
        <f>IF(tbPayroll[[#This Row],[idx]]="","",
IF(hoursMode="Daily",
SUMIFS(Hours!$J34:$BDM34,Hours!$J$2:$BDM$2,"&gt;="&amp;AUA$5,Hours!$J$2:$BDM$2,"&lt;="&amp;AVD$5,Hours!$J$5:$BDM$5,dVacationName),
SUMIFS(Hours!$J34:$BDM34,Hours!$J$1:$BDM$1,AUZ$3,Hours!$J$5:$BDM$5,dVacationName)
))</f>
        <v/>
      </c>
      <c r="AVB35" s="116" t="str">
        <f>IF(tbPayroll[[#This Row],[Employee]]="","",MAX(AVD35-tbPayroll[[#This Row],[free]]-AUB35-AUU35,0))</f>
        <v/>
      </c>
      <c r="AVC35" s="116" t="str">
        <f>IF(tbPayroll[[#This Row],[Employee]]="","",MAX(AVD35-tbPayroll[[#This Row],[free]]-AUB35,0))</f>
        <v/>
      </c>
      <c r="AVD35" s="116" t="str">
        <f>IF(tbPayroll[[#This Row],[Employee]]="","",
IF(tbPayroll[[#This Row],[employmentDate]]&gt;AVD$5,0,AUF35+AUG35+AUH35+AUD35))</f>
        <v/>
      </c>
      <c r="AVE35" s="116" t="str">
        <f>IF(tbPayroll[[#This Row],[Employee]]="","",AVD35-SUM(AUI35:AUN35)-AUC35-AUB35-AUU35-AUV35)</f>
        <v/>
      </c>
      <c r="AVF35" s="417"/>
      <c r="AVG35" s="192"/>
      <c r="AVH35" s="192"/>
      <c r="AVI35" s="192"/>
      <c r="AVJ35" s="193"/>
      <c r="AVK35" s="116" t="str">
        <f>IF(tbPayroll[[#This Row],[Employee]]="","",
AWE35 &amp; " | " &amp; AWF35&amp; " | " &amp; AWG35
)</f>
        <v/>
      </c>
      <c r="AVL35" s="116" t="str">
        <f>IF(tbPayroll[[#This Row],[Employee]]="","",
IF(tbPayroll[[#This Row],[employmentDate]]&gt;AWJ$5,0,
ROUND(IF(tbPayroll[[#This Row],[IncomeBase]]=dSalaried,IF(AVG35&lt;&gt;"",AVG35,tbPayroll[[#This Row],[EmpWage]]),AWE35*IF(AVG35&lt;&gt;"",AVG35,tbPayroll[[#This Row],[EmpWage]])),2)))</f>
        <v/>
      </c>
      <c r="AVM35" s="116" t="str">
        <f>IF(tbPayroll[[#This Row],[Employee]]="","",
IF(tbPayroll[[#This Row],[employmentDate]]&gt;AWJ$5,0,
ROUND(AWF35*tbPayroll[[#This Row],[overrrate]]*
IF(AVG35&lt;&gt;"",AVG35,tbPayroll[[#This Row],[EmpWage]])/IF(tbPayroll[[#This Row],[IncomeBase]]=dSalaried,MAX(tbPayroll[[#This Row],[regularwork]],1),1),2)
))</f>
        <v/>
      </c>
      <c r="AVN35" s="116" t="str">
        <f>IF(tbPayroll[[#This Row],[Employee]]="","",
IF(tbPayroll[[#This Row],[employmentDate]]&gt;AWJ$5,0,
ROUND(AWG35*
IFERROR(AVL35/AWE35,0),2
)))</f>
        <v/>
      </c>
      <c r="AVO35" s="116" t="str">
        <f>IF(tbPayroll[[#This Row],[Employee]]="","",
tbPayroll[[#This Row],[exState]]*
(tbPayroll[[#This Row],[stateAddDedu]]+ROUND(
MAX(AWH35-tbPayroll[[#This Row],[persExemp]],0)*tbPayroll[[#This Row],[stateTax]],dRound))
)</f>
        <v/>
      </c>
      <c r="AVP35" s="116" t="str">
        <f>IF(tbPayroll[[#This Row],[Employee]]="","",
(ROUND(
MAX(AWH35-tbPayroll[[#This Row],[persExemp]],0)*tbPayroll[[#This Row],[dLocal]],dRound))
)</f>
        <v/>
      </c>
      <c r="AVQ35" s="116" t="str">
        <f>IF(tbPayroll[[#This Row],[Employee]]="","",
(ROUND(
MAX(AWH35-tbPayroll[[#This Row],[persExemp]],0)*tbPayroll[[#This Row],[dCity]],dRound))
)</f>
        <v/>
      </c>
      <c r="AVR35" s="116" t="str" cm="1">
        <f t="array" aca="1" ref="AVR35" ca="1">IF(tbPayroll[[#This Row],[idx]]="","",
IF(AVU35=0,0,
ROUND(tbPayroll[[#This Row],[exFed]]*
MAX(
((AWD35-INDEX(INDIRECT(tbPayroll[[#This Row],[fedPrefix]]&amp;CHOOSE(tbPayroll[[#This Row],[fedStatus]],"SingleWage","JointlyWage","SingleWage","HeadWage")),AVU35))*
INDEX(INDIRECT(tbPayroll[[#This Row],[fedPrefix]]&amp;"Perc"),AVU35)+
INDEX(INDIRECT(tbPayroll[[#This Row],[fedPrefix]]&amp;CHOOSE(tbPayroll[[#This Row],[fedStatus]],"SingleHold","JointlyHold","SingleHold","HeadHold")),AVU35))/dPeriods
- IF(tbPayroll[[#This Row],[isFormSent]]="Yes",tbPayroll[[#This Row],[isFormStep3]],0),0)
+tbPayroll[[#This Row],[isFormStep4c]],dFEDRound)
)
)</f>
        <v/>
      </c>
      <c r="AVS35" s="116" t="str">
        <f>IF(tbPayroll[[#This Row],[idx]]="","",
ROUND(tbPayroll[[#This Row],[exSS]]*
IF(SUMIFS($AM35:$BMK35,$AM$3:$BMK$3,"&lt;"&amp;AVS$3,$AM$2:$BMK$2,AVS$2) +ssTax*AWI35 &lt;ssTax*ssMax,
ssTax*AWI35,
MAX(ssTax*ssMax-SUMIFS($AM35:$BMK35,$AM$3:$BMK$3,"&lt;"&amp;AVS$3,$AM$2:$BMK$2,AVS$2),0)),
2)
)</f>
        <v/>
      </c>
      <c r="AVT35" s="116" t="str">
        <f>IF(tbPayroll[[#This Row],[idx]]="","",IF(AVU35=0,0,ROUND(tbPayroll[[#This Row],[exMedi]]*mediTax*AWI35+AWC35*mediMax,2)))</f>
        <v/>
      </c>
      <c r="AVU35" s="116" t="str">
        <f ca="1">IF(tbPayroll[[#This Row],[idx]]="","",IFERROR(MATCH(AWD35,INDIRECT(tbPayroll[[#This Row],[fedPrefix]]&amp;CHOOSE(tbPayroll[[#This Row],[fedStatus]],"SingleWage","JointlyWage","SingleWage","HeadWage")),1),0))</f>
        <v/>
      </c>
      <c r="AVV35" s="116"/>
      <c r="AVW35" s="116" t="str">
        <f>IF(tbPayroll[[#This Row],[idx]]="","",
ROUND(tbPayroll[[#This Row],[401Roth]]*IF(SUMIFS($AM35:$BMK35,$AM$3:$BMK$3,"&lt;"&amp;AWJ$3,$AM$2:$BMK$2,AWJ$2)+AVD35&lt;compensationCap,
AWJ35,
MAX(compensationCap-SUMIFS($AM35:$BMK35,$AM$3:$BMK$3,"&lt;"&amp;AWJ$3,$AM$2:$BMK$2,AWJ$2),0)),2))</f>
        <v/>
      </c>
      <c r="AVX35" s="116" t="str">
        <f>IF(tbPayroll[[#This Row],[idx]]="","",
ROUND(tbPayroll[[#This Row],[401PreTax]]*IF(SUMIFS($AM35:$BMK35,$AM$3:$BMK$3,"&lt;"&amp;AWJ$3,$AM$2:$BMK$2,AWJ$2)+AVD35&lt;compensationCap,
AWJ35,
MAX(compensationCap-SUMIFS($AM35:$BMK35,$AM$3:$BMK$3,"&lt;"&amp;AWJ$3,$AM$2:$BMK$2,AWJ$2),0)),2))</f>
        <v/>
      </c>
      <c r="AVY35" s="116" t="str">
        <f>IF(tbPayroll[[#This Row],[idx]]="","",
ROUND((tbPayroll[[#This Row],[401T1p]]*tbPayroll[[#This Row],[401T1Cap]]+tbPayroll[[#This Row],[401T2p]]*tbPayroll[[#This Row],[401T2Cap]])*IF(SUMIFS($AM35:$BMK35,$AM$3:$BMK$3,"&lt;"&amp;AWJ$3,$AM$2:$BMK$2,AWJ$2)+AVD35&lt;compensationCap,
AWJ35,
MAX(compensationCap-SUMIFS($AM35:$BMK35,$AM$3:$BMK$3,"&lt;"&amp;AWJ$3,$AM$2:$BMK$2,AWJ$2),0)),2))</f>
        <v/>
      </c>
      <c r="AVZ35" s="116" t="str">
        <f>IF(tbPayroll[[#This Row],[idx]]="","",
IF(AVY35=0,0,
ROUND(IF(SUMIFS($AM35:$BMK35,$AM$3:$BMK$3,"&lt;"&amp;AWB$3,$AM$2:$BMK$2,"&gt;="&amp;AVZ$2,$AM$2:$BMK$2,"&lt;="&amp;AWB$2)+AVW35+AVX35+AVY35&lt;tbPayroll[[#This Row],[401EmperLimit]],
AVY35,
MAX((tbPayroll[[#This Row],[401EmperLimit]]-SUMIFS($AM35:$BMK35,$AM$3:$BMK$3,"&lt;"&amp;AWB$3,$AM$2:$BMK$2,"&gt;="&amp;AVZ$2,$AM$2:$BMK$2,"&lt;="&amp;AWB$2)),0)),2)))</f>
        <v/>
      </c>
      <c r="AWA35" s="116" t="str">
        <f>IF(tbPayroll[[#This Row],[idx]]="","",
IF(AVX35=0,0,
ROUND(IF(SUMIFS($AM35:$BMK35,$AM$3:$BMK$3,"&lt;"&amp;AWB$3,$AM$2:$BMK$2,AWB$2)+AVW35+SUMIFS($AM35:$BMK35,$AM$3:$BMK$3,"&lt;"&amp;AWA$3,$AM$2:$BMK$2,AWA$2)+AVX35&lt;tbPayroll[[#This Row],[401ContriLimit]],
AVX35,
AVX35/(AVW35+AVX35)*
(tbPayroll[[#This Row],[401ContriLimit]]-SUMIFS($AM35:$BMK35,$AM$3:$BMK$3,"&lt;"&amp;AWB$3,$AM$2:$BMK$2,AWB$2)-SUMIFS($AM35:$BMK35,$AM$3:$BMK$3,"&lt;"&amp;AWA$3,$AM$2:$BMK$2,AWA$2))),2)))</f>
        <v/>
      </c>
      <c r="AWB35" s="116" t="str">
        <f>IF(tbPayroll[[#This Row],[idx]]="","",
IF(AVW35=0,0,
ROUND(IF(SUMIFS($AM35:$BMK35,$AM$3:$BMK$3,"&lt;"&amp;AWB$3,$AM$2:$BMK$2,AWB$2)+AVW35+SUMIFS($AM35:$BMK35,$AM$3:$BMK$3,"&lt;"&amp;AWA$3,$AM$2:$BMK$2,AWA$2)+AVX35&lt;tbPayroll[[#This Row],[401ContriLimit]],
AVW35,
AVW35/(AVW35+AVX35)*
(tbPayroll[[#This Row],[401ContriLimit]]-SUMIFS($AM35:$BMK35,$AM$3:$BMK$3,"&lt;"&amp;AWB$3,$AM$2:$BMK$2,AWB$2)-SUMIFS($AM35:$BMK35,$AM$3:$BMK$3,"&lt;"&amp;AWA$3,$AM$2:$BMK$2,AWA$2))),2)
))</f>
        <v/>
      </c>
      <c r="AWC35" s="116" t="str" cm="1">
        <f t="array" ref="AWC35">IF(tbPayroll[[#This Row],[idx]]="","",
IF(AVU35=0,0,
MAX(SUMIFS($AM35:$BMK35,$AM$3:$BMK$3,"&lt;="&amp;AWI$3,$AM$2:$BMK$2,AWI$2)-INDEX(mediAddTable,tbPayroll[[#This Row],[fedStatus]]),0)-
SUMIFS($AM35:$BMK35,$AM$3:$BMK$3,"&lt;"&amp;AWI$3,$AM$2:$BMK$2,AWC$2)
))</f>
        <v/>
      </c>
      <c r="AWD35" s="116" t="str">
        <f>IF(tbPayroll[[#This Row],[idx]]="","",
ROUND(MAX(AWH35*dPeriods+tbPayroll[[#This Row],[adjustedAmount]],0),dFEDRound))</f>
        <v/>
      </c>
      <c r="AWE35" s="116" t="str">
        <f>IF(tbPayroll[[#This Row],[idx]]="","",
ROUND(IF(hoursMode="Daily",
SUMIFS(Hours!$J34:$BDM34,Hours!$J$2:$BDM$2,"&gt;="&amp;AVG$5,Hours!$J$2:$BDM$2,"&lt;="&amp;AWJ$5,Hours!$J$5:$BDM$5,dRegularName),
SUMIFS(Hours!$J34:$BDM34,Hours!$J$1:$BDM$1,AWF$3,Hours!$J$5:$BDM$5,dRegularName)
),2))</f>
        <v/>
      </c>
      <c r="AWF35" s="116" t="str">
        <f>IF(tbPayroll[[#This Row],[idx]]="","",
IF(hoursMode="Daily",
SUMIFS(Hours!$J34:$BDM34,Hours!$J$2:$BDM$2,"&gt;="&amp;AVG$5,Hours!$J$2:$BDM$2,"&lt;="&amp;AWJ$5,Hours!$J$5:$BDM$5,dOvertimeName),
SUMIFS(Hours!$J34:$BDM34,Hours!$J$1:$BDM$1,AWF$3,Hours!$J$5:$BDM$5,dOvertimeName)
))</f>
        <v/>
      </c>
      <c r="AWG35" s="116" t="str">
        <f>IF(tbPayroll[[#This Row],[idx]]="","",
IF(hoursMode="Daily",
SUMIFS(Hours!$J34:$BDM34,Hours!$J$2:$BDM$2,"&gt;="&amp;AVG$5,Hours!$J$2:$BDM$2,"&lt;="&amp;AWJ$5,Hours!$J$5:$BDM$5,dVacationName),
SUMIFS(Hours!$J34:$BDM34,Hours!$J$1:$BDM$1,AWF$3,Hours!$J$5:$BDM$5,dVacationName)
))</f>
        <v/>
      </c>
      <c r="AWH35" s="116" t="str">
        <f>IF(tbPayroll[[#This Row],[Employee]]="","",MAX(AWJ35-tbPayroll[[#This Row],[free]]-AVH35-AWA35,0))</f>
        <v/>
      </c>
      <c r="AWI35" s="116" t="str">
        <f>IF(tbPayroll[[#This Row],[Employee]]="","",MAX(AWJ35-tbPayroll[[#This Row],[free]]-AVH35,0))</f>
        <v/>
      </c>
      <c r="AWJ35" s="116" t="str">
        <f>IF(tbPayroll[[#This Row],[Employee]]="","",
IF(tbPayroll[[#This Row],[employmentDate]]&gt;AWJ$5,0,AVL35+AVM35+AVN35+AVJ35))</f>
        <v/>
      </c>
      <c r="AWK35" s="116" t="str">
        <f>IF(tbPayroll[[#This Row],[Employee]]="","",AWJ35-SUM(AVO35:AVT35)-AVI35-AVH35-AWA35-AWB35)</f>
        <v/>
      </c>
      <c r="AWL35" s="417"/>
      <c r="AWM35" s="192"/>
      <c r="AWN35" s="192"/>
      <c r="AWO35" s="192"/>
      <c r="AWP35" s="193"/>
      <c r="AWQ35" s="116" t="str">
        <f>IF(tbPayroll[[#This Row],[Employee]]="","",
AXK35 &amp; " | " &amp; AXL35&amp; " | " &amp; AXM35
)</f>
        <v/>
      </c>
      <c r="AWR35" s="116" t="str">
        <f>IF(tbPayroll[[#This Row],[Employee]]="","",
IF(tbPayroll[[#This Row],[employmentDate]]&gt;AXP$5,0,
ROUND(IF(tbPayroll[[#This Row],[IncomeBase]]=dSalaried,IF(AWM35&lt;&gt;"",AWM35,tbPayroll[[#This Row],[EmpWage]]),AXK35*IF(AWM35&lt;&gt;"",AWM35,tbPayroll[[#This Row],[EmpWage]])),2)))</f>
        <v/>
      </c>
      <c r="AWS35" s="116" t="str">
        <f>IF(tbPayroll[[#This Row],[Employee]]="","",
IF(tbPayroll[[#This Row],[employmentDate]]&gt;AXP$5,0,
ROUND(AXL35*tbPayroll[[#This Row],[overrrate]]*
IF(AWM35&lt;&gt;"",AWM35,tbPayroll[[#This Row],[EmpWage]])/IF(tbPayroll[[#This Row],[IncomeBase]]=dSalaried,MAX(tbPayroll[[#This Row],[regularwork]],1),1),2)
))</f>
        <v/>
      </c>
      <c r="AWT35" s="116" t="str">
        <f>IF(tbPayroll[[#This Row],[Employee]]="","",
IF(tbPayroll[[#This Row],[employmentDate]]&gt;AXP$5,0,
ROUND(AXM35*
IFERROR(AWR35/AXK35,0),2
)))</f>
        <v/>
      </c>
      <c r="AWU35" s="116" t="str">
        <f>IF(tbPayroll[[#This Row],[Employee]]="","",
tbPayroll[[#This Row],[exState]]*
(tbPayroll[[#This Row],[stateAddDedu]]+ROUND(
MAX(AXN35-tbPayroll[[#This Row],[persExemp]],0)*tbPayroll[[#This Row],[stateTax]],dRound))
)</f>
        <v/>
      </c>
      <c r="AWV35" s="116" t="str">
        <f>IF(tbPayroll[[#This Row],[Employee]]="","",
(ROUND(
MAX(AXN35-tbPayroll[[#This Row],[persExemp]],0)*tbPayroll[[#This Row],[dLocal]],dRound))
)</f>
        <v/>
      </c>
      <c r="AWW35" s="116" t="str">
        <f>IF(tbPayroll[[#This Row],[Employee]]="","",
(ROUND(
MAX(AXN35-tbPayroll[[#This Row],[persExemp]],0)*tbPayroll[[#This Row],[dCity]],dRound))
)</f>
        <v/>
      </c>
      <c r="AWX35" s="116" t="str" cm="1">
        <f t="array" aca="1" ref="AWX35" ca="1">IF(tbPayroll[[#This Row],[idx]]="","",
IF(AXA35=0,0,
ROUND(tbPayroll[[#This Row],[exFed]]*
MAX(
((AXJ35-INDEX(INDIRECT(tbPayroll[[#This Row],[fedPrefix]]&amp;CHOOSE(tbPayroll[[#This Row],[fedStatus]],"SingleWage","JointlyWage","SingleWage","HeadWage")),AXA35))*
INDEX(INDIRECT(tbPayroll[[#This Row],[fedPrefix]]&amp;"Perc"),AXA35)+
INDEX(INDIRECT(tbPayroll[[#This Row],[fedPrefix]]&amp;CHOOSE(tbPayroll[[#This Row],[fedStatus]],"SingleHold","JointlyHold","SingleHold","HeadHold")),AXA35))/dPeriods
- IF(tbPayroll[[#This Row],[isFormSent]]="Yes",tbPayroll[[#This Row],[isFormStep3]],0),0)
+tbPayroll[[#This Row],[isFormStep4c]],dFEDRound)
)
)</f>
        <v/>
      </c>
      <c r="AWY35" s="116" t="str">
        <f>IF(tbPayroll[[#This Row],[idx]]="","",
ROUND(tbPayroll[[#This Row],[exSS]]*
IF(SUMIFS($AM35:$BMK35,$AM$3:$BMK$3,"&lt;"&amp;AWY$3,$AM$2:$BMK$2,AWY$2) +ssTax*AXO35 &lt;ssTax*ssMax,
ssTax*AXO35,
MAX(ssTax*ssMax-SUMIFS($AM35:$BMK35,$AM$3:$BMK$3,"&lt;"&amp;AWY$3,$AM$2:$BMK$2,AWY$2),0)),
2)
)</f>
        <v/>
      </c>
      <c r="AWZ35" s="116" t="str">
        <f>IF(tbPayroll[[#This Row],[idx]]="","",IF(AXA35=0,0,ROUND(tbPayroll[[#This Row],[exMedi]]*mediTax*AXO35+AXI35*mediMax,2)))</f>
        <v/>
      </c>
      <c r="AXA35" s="116" t="str">
        <f ca="1">IF(tbPayroll[[#This Row],[idx]]="","",IFERROR(MATCH(AXJ35,INDIRECT(tbPayroll[[#This Row],[fedPrefix]]&amp;CHOOSE(tbPayroll[[#This Row],[fedStatus]],"SingleWage","JointlyWage","SingleWage","HeadWage")),1),0))</f>
        <v/>
      </c>
      <c r="AXB35" s="116"/>
      <c r="AXC35" s="116" t="str">
        <f>IF(tbPayroll[[#This Row],[idx]]="","",
ROUND(tbPayroll[[#This Row],[401Roth]]*IF(SUMIFS($AM35:$BMK35,$AM$3:$BMK$3,"&lt;"&amp;AXP$3,$AM$2:$BMK$2,AXP$2)+AWJ35&lt;compensationCap,
AXP35,
MAX(compensationCap-SUMIFS($AM35:$BMK35,$AM$3:$BMK$3,"&lt;"&amp;AXP$3,$AM$2:$BMK$2,AXP$2),0)),2))</f>
        <v/>
      </c>
      <c r="AXD35" s="116" t="str">
        <f>IF(tbPayroll[[#This Row],[idx]]="","",
ROUND(tbPayroll[[#This Row],[401PreTax]]*IF(SUMIFS($AM35:$BMK35,$AM$3:$BMK$3,"&lt;"&amp;AXP$3,$AM$2:$BMK$2,AXP$2)+AWJ35&lt;compensationCap,
AXP35,
MAX(compensationCap-SUMIFS($AM35:$BMK35,$AM$3:$BMK$3,"&lt;"&amp;AXP$3,$AM$2:$BMK$2,AXP$2),0)),2))</f>
        <v/>
      </c>
      <c r="AXE35" s="116" t="str">
        <f>IF(tbPayroll[[#This Row],[idx]]="","",
ROUND((tbPayroll[[#This Row],[401T1p]]*tbPayroll[[#This Row],[401T1Cap]]+tbPayroll[[#This Row],[401T2p]]*tbPayroll[[#This Row],[401T2Cap]])*IF(SUMIFS($AM35:$BMK35,$AM$3:$BMK$3,"&lt;"&amp;AXP$3,$AM$2:$BMK$2,AXP$2)+AWJ35&lt;compensationCap,
AXP35,
MAX(compensationCap-SUMIFS($AM35:$BMK35,$AM$3:$BMK$3,"&lt;"&amp;AXP$3,$AM$2:$BMK$2,AXP$2),0)),2))</f>
        <v/>
      </c>
      <c r="AXF35" s="116" t="str">
        <f>IF(tbPayroll[[#This Row],[idx]]="","",
IF(AXE35=0,0,
ROUND(IF(SUMIFS($AM35:$BMK35,$AM$3:$BMK$3,"&lt;"&amp;AXH$3,$AM$2:$BMK$2,"&gt;="&amp;AXF$2,$AM$2:$BMK$2,"&lt;="&amp;AXH$2)+AXC35+AXD35+AXE35&lt;tbPayroll[[#This Row],[401EmperLimit]],
AXE35,
MAX((tbPayroll[[#This Row],[401EmperLimit]]-SUMIFS($AM35:$BMK35,$AM$3:$BMK$3,"&lt;"&amp;AXH$3,$AM$2:$BMK$2,"&gt;="&amp;AXF$2,$AM$2:$BMK$2,"&lt;="&amp;AXH$2)),0)),2)))</f>
        <v/>
      </c>
      <c r="AXG35" s="116" t="str">
        <f>IF(tbPayroll[[#This Row],[idx]]="","",
IF(AXD35=0,0,
ROUND(IF(SUMIFS($AM35:$BMK35,$AM$3:$BMK$3,"&lt;"&amp;AXH$3,$AM$2:$BMK$2,AXH$2)+AXC35+SUMIFS($AM35:$BMK35,$AM$3:$BMK$3,"&lt;"&amp;AXG$3,$AM$2:$BMK$2,AXG$2)+AXD35&lt;tbPayroll[[#This Row],[401ContriLimit]],
AXD35,
AXD35/(AXC35+AXD35)*
(tbPayroll[[#This Row],[401ContriLimit]]-SUMIFS($AM35:$BMK35,$AM$3:$BMK$3,"&lt;"&amp;AXH$3,$AM$2:$BMK$2,AXH$2)-SUMIFS($AM35:$BMK35,$AM$3:$BMK$3,"&lt;"&amp;AXG$3,$AM$2:$BMK$2,AXG$2))),2)))</f>
        <v/>
      </c>
      <c r="AXH35" s="116" t="str">
        <f>IF(tbPayroll[[#This Row],[idx]]="","",
IF(AXC35=0,0,
ROUND(IF(SUMIFS($AM35:$BMK35,$AM$3:$BMK$3,"&lt;"&amp;AXH$3,$AM$2:$BMK$2,AXH$2)+AXC35+SUMIFS($AM35:$BMK35,$AM$3:$BMK$3,"&lt;"&amp;AXG$3,$AM$2:$BMK$2,AXG$2)+AXD35&lt;tbPayroll[[#This Row],[401ContriLimit]],
AXC35,
AXC35/(AXC35+AXD35)*
(tbPayroll[[#This Row],[401ContriLimit]]-SUMIFS($AM35:$BMK35,$AM$3:$BMK$3,"&lt;"&amp;AXH$3,$AM$2:$BMK$2,AXH$2)-SUMIFS($AM35:$BMK35,$AM$3:$BMK$3,"&lt;"&amp;AXG$3,$AM$2:$BMK$2,AXG$2))),2)
))</f>
        <v/>
      </c>
      <c r="AXI35" s="116" t="str" cm="1">
        <f t="array" ref="AXI35">IF(tbPayroll[[#This Row],[idx]]="","",
IF(AXA35=0,0,
MAX(SUMIFS($AM35:$BMK35,$AM$3:$BMK$3,"&lt;="&amp;AXO$3,$AM$2:$BMK$2,AXO$2)-INDEX(mediAddTable,tbPayroll[[#This Row],[fedStatus]]),0)-
SUMIFS($AM35:$BMK35,$AM$3:$BMK$3,"&lt;"&amp;AXO$3,$AM$2:$BMK$2,AXI$2)
))</f>
        <v/>
      </c>
      <c r="AXJ35" s="116" t="str">
        <f>IF(tbPayroll[[#This Row],[idx]]="","",
ROUND(MAX(AXN35*dPeriods+tbPayroll[[#This Row],[adjustedAmount]],0),dFEDRound))</f>
        <v/>
      </c>
      <c r="AXK35" s="116" t="str">
        <f>IF(tbPayroll[[#This Row],[idx]]="","",
ROUND(IF(hoursMode="Daily",
SUMIFS(Hours!$J34:$BDM34,Hours!$J$2:$BDM$2,"&gt;="&amp;AWM$5,Hours!$J$2:$BDM$2,"&lt;="&amp;AXP$5,Hours!$J$5:$BDM$5,dRegularName),
SUMIFS(Hours!$J34:$BDM34,Hours!$J$1:$BDM$1,AXL$3,Hours!$J$5:$BDM$5,dRegularName)
),2))</f>
        <v/>
      </c>
      <c r="AXL35" s="116" t="str">
        <f>IF(tbPayroll[[#This Row],[idx]]="","",
IF(hoursMode="Daily",
SUMIFS(Hours!$J34:$BDM34,Hours!$J$2:$BDM$2,"&gt;="&amp;AWM$5,Hours!$J$2:$BDM$2,"&lt;="&amp;AXP$5,Hours!$J$5:$BDM$5,dOvertimeName),
SUMIFS(Hours!$J34:$BDM34,Hours!$J$1:$BDM$1,AXL$3,Hours!$J$5:$BDM$5,dOvertimeName)
))</f>
        <v/>
      </c>
      <c r="AXM35" s="116" t="str">
        <f>IF(tbPayroll[[#This Row],[idx]]="","",
IF(hoursMode="Daily",
SUMIFS(Hours!$J34:$BDM34,Hours!$J$2:$BDM$2,"&gt;="&amp;AWM$5,Hours!$J$2:$BDM$2,"&lt;="&amp;AXP$5,Hours!$J$5:$BDM$5,dVacationName),
SUMIFS(Hours!$J34:$BDM34,Hours!$J$1:$BDM$1,AXL$3,Hours!$J$5:$BDM$5,dVacationName)
))</f>
        <v/>
      </c>
      <c r="AXN35" s="116" t="str">
        <f>IF(tbPayroll[[#This Row],[Employee]]="","",MAX(AXP35-tbPayroll[[#This Row],[free]]-AWN35-AXG35,0))</f>
        <v/>
      </c>
      <c r="AXO35" s="116" t="str">
        <f>IF(tbPayroll[[#This Row],[Employee]]="","",MAX(AXP35-tbPayroll[[#This Row],[free]]-AWN35,0))</f>
        <v/>
      </c>
      <c r="AXP35" s="116" t="str">
        <f>IF(tbPayroll[[#This Row],[Employee]]="","",
IF(tbPayroll[[#This Row],[employmentDate]]&gt;AXP$5,0,AWR35+AWS35+AWT35+AWP35))</f>
        <v/>
      </c>
      <c r="AXQ35" s="116" t="str">
        <f>IF(tbPayroll[[#This Row],[Employee]]="","",AXP35-SUM(AWU35:AWZ35)-AWO35-AWN35-AXG35-AXH35)</f>
        <v/>
      </c>
      <c r="AXR35" s="417"/>
      <c r="AXS35" s="192"/>
      <c r="AXT35" s="192"/>
      <c r="AXU35" s="192"/>
      <c r="AXV35" s="193"/>
      <c r="AXW35" s="116" t="str">
        <f>IF(tbPayroll[[#This Row],[Employee]]="","",
AYQ35 &amp; " | " &amp; AYR35&amp; " | " &amp; AYS35
)</f>
        <v/>
      </c>
      <c r="AXX35" s="116" t="str">
        <f>IF(tbPayroll[[#This Row],[Employee]]="","",
IF(tbPayroll[[#This Row],[employmentDate]]&gt;AYV$5,0,
ROUND(IF(tbPayroll[[#This Row],[IncomeBase]]=dSalaried,IF(AXS35&lt;&gt;"",AXS35,tbPayroll[[#This Row],[EmpWage]]),AYQ35*IF(AXS35&lt;&gt;"",AXS35,tbPayroll[[#This Row],[EmpWage]])),2)))</f>
        <v/>
      </c>
      <c r="AXY35" s="116" t="str">
        <f>IF(tbPayroll[[#This Row],[Employee]]="","",
IF(tbPayroll[[#This Row],[employmentDate]]&gt;AYV$5,0,
ROUND(AYR35*tbPayroll[[#This Row],[overrrate]]*
IF(AXS35&lt;&gt;"",AXS35,tbPayroll[[#This Row],[EmpWage]])/IF(tbPayroll[[#This Row],[IncomeBase]]=dSalaried,MAX(tbPayroll[[#This Row],[regularwork]],1),1),2)
))</f>
        <v/>
      </c>
      <c r="AXZ35" s="116" t="str">
        <f>IF(tbPayroll[[#This Row],[Employee]]="","",
IF(tbPayroll[[#This Row],[employmentDate]]&gt;AYV$5,0,
ROUND(AYS35*
IFERROR(AXX35/AYQ35,0),2
)))</f>
        <v/>
      </c>
      <c r="AYA35" s="116" t="str">
        <f>IF(tbPayroll[[#This Row],[Employee]]="","",
tbPayroll[[#This Row],[exState]]*
(tbPayroll[[#This Row],[stateAddDedu]]+ROUND(
MAX(AYT35-tbPayroll[[#This Row],[persExemp]],0)*tbPayroll[[#This Row],[stateTax]],dRound))
)</f>
        <v/>
      </c>
      <c r="AYB35" s="116" t="str">
        <f>IF(tbPayroll[[#This Row],[Employee]]="","",
(ROUND(
MAX(AYT35-tbPayroll[[#This Row],[persExemp]],0)*tbPayroll[[#This Row],[dLocal]],dRound))
)</f>
        <v/>
      </c>
      <c r="AYC35" s="116" t="str">
        <f>IF(tbPayroll[[#This Row],[Employee]]="","",
(ROUND(
MAX(AYT35-tbPayroll[[#This Row],[persExemp]],0)*tbPayroll[[#This Row],[dCity]],dRound))
)</f>
        <v/>
      </c>
      <c r="AYD35" s="116" t="str" cm="1">
        <f t="array" aca="1" ref="AYD35" ca="1">IF(tbPayroll[[#This Row],[idx]]="","",
IF(AYG35=0,0,
ROUND(tbPayroll[[#This Row],[exFed]]*
MAX(
((AYP35-INDEX(INDIRECT(tbPayroll[[#This Row],[fedPrefix]]&amp;CHOOSE(tbPayroll[[#This Row],[fedStatus]],"SingleWage","JointlyWage","SingleWage","HeadWage")),AYG35))*
INDEX(INDIRECT(tbPayroll[[#This Row],[fedPrefix]]&amp;"Perc"),AYG35)+
INDEX(INDIRECT(tbPayroll[[#This Row],[fedPrefix]]&amp;CHOOSE(tbPayroll[[#This Row],[fedStatus]],"SingleHold","JointlyHold","SingleHold","HeadHold")),AYG35))/dPeriods
- IF(tbPayroll[[#This Row],[isFormSent]]="Yes",tbPayroll[[#This Row],[isFormStep3]],0),0)
+tbPayroll[[#This Row],[isFormStep4c]],dFEDRound)
)
)</f>
        <v/>
      </c>
      <c r="AYE35" s="116" t="str">
        <f>IF(tbPayroll[[#This Row],[idx]]="","",
ROUND(tbPayroll[[#This Row],[exSS]]*
IF(SUMIFS($AM35:$BMK35,$AM$3:$BMK$3,"&lt;"&amp;AYE$3,$AM$2:$BMK$2,AYE$2) +ssTax*AYU35 &lt;ssTax*ssMax,
ssTax*AYU35,
MAX(ssTax*ssMax-SUMIFS($AM35:$BMK35,$AM$3:$BMK$3,"&lt;"&amp;AYE$3,$AM$2:$BMK$2,AYE$2),0)),
2)
)</f>
        <v/>
      </c>
      <c r="AYF35" s="116" t="str">
        <f>IF(tbPayroll[[#This Row],[idx]]="","",IF(AYG35=0,0,ROUND(tbPayroll[[#This Row],[exMedi]]*mediTax*AYU35+AYO35*mediMax,2)))</f>
        <v/>
      </c>
      <c r="AYG35" s="116" t="str">
        <f ca="1">IF(tbPayroll[[#This Row],[idx]]="","",IFERROR(MATCH(AYP35,INDIRECT(tbPayroll[[#This Row],[fedPrefix]]&amp;CHOOSE(tbPayroll[[#This Row],[fedStatus]],"SingleWage","JointlyWage","SingleWage","HeadWage")),1),0))</f>
        <v/>
      </c>
      <c r="AYH35" s="116"/>
      <c r="AYI35" s="116" t="str">
        <f>IF(tbPayroll[[#This Row],[idx]]="","",
ROUND(tbPayroll[[#This Row],[401Roth]]*IF(SUMIFS($AM35:$BMK35,$AM$3:$BMK$3,"&lt;"&amp;AYV$3,$AM$2:$BMK$2,AYV$2)+AXP35&lt;compensationCap,
AYV35,
MAX(compensationCap-SUMIFS($AM35:$BMK35,$AM$3:$BMK$3,"&lt;"&amp;AYV$3,$AM$2:$BMK$2,AYV$2),0)),2))</f>
        <v/>
      </c>
      <c r="AYJ35" s="116" t="str">
        <f>IF(tbPayroll[[#This Row],[idx]]="","",
ROUND(tbPayroll[[#This Row],[401PreTax]]*IF(SUMIFS($AM35:$BMK35,$AM$3:$BMK$3,"&lt;"&amp;AYV$3,$AM$2:$BMK$2,AYV$2)+AXP35&lt;compensationCap,
AYV35,
MAX(compensationCap-SUMIFS($AM35:$BMK35,$AM$3:$BMK$3,"&lt;"&amp;AYV$3,$AM$2:$BMK$2,AYV$2),0)),2))</f>
        <v/>
      </c>
      <c r="AYK35" s="116" t="str">
        <f>IF(tbPayroll[[#This Row],[idx]]="","",
ROUND((tbPayroll[[#This Row],[401T1p]]*tbPayroll[[#This Row],[401T1Cap]]+tbPayroll[[#This Row],[401T2p]]*tbPayroll[[#This Row],[401T2Cap]])*IF(SUMIFS($AM35:$BMK35,$AM$3:$BMK$3,"&lt;"&amp;AYV$3,$AM$2:$BMK$2,AYV$2)+AXP35&lt;compensationCap,
AYV35,
MAX(compensationCap-SUMIFS($AM35:$BMK35,$AM$3:$BMK$3,"&lt;"&amp;AYV$3,$AM$2:$BMK$2,AYV$2),0)),2))</f>
        <v/>
      </c>
      <c r="AYL35" s="116" t="str">
        <f>IF(tbPayroll[[#This Row],[idx]]="","",
IF(AYK35=0,0,
ROUND(IF(SUMIFS($AM35:$BMK35,$AM$3:$BMK$3,"&lt;"&amp;AYN$3,$AM$2:$BMK$2,"&gt;="&amp;AYL$2,$AM$2:$BMK$2,"&lt;="&amp;AYN$2)+AYI35+AYJ35+AYK35&lt;tbPayroll[[#This Row],[401EmperLimit]],
AYK35,
MAX((tbPayroll[[#This Row],[401EmperLimit]]-SUMIFS($AM35:$BMK35,$AM$3:$BMK$3,"&lt;"&amp;AYN$3,$AM$2:$BMK$2,"&gt;="&amp;AYL$2,$AM$2:$BMK$2,"&lt;="&amp;AYN$2)),0)),2)))</f>
        <v/>
      </c>
      <c r="AYM35" s="116" t="str">
        <f>IF(tbPayroll[[#This Row],[idx]]="","",
IF(AYJ35=0,0,
ROUND(IF(SUMIFS($AM35:$BMK35,$AM$3:$BMK$3,"&lt;"&amp;AYN$3,$AM$2:$BMK$2,AYN$2)+AYI35+SUMIFS($AM35:$BMK35,$AM$3:$BMK$3,"&lt;"&amp;AYM$3,$AM$2:$BMK$2,AYM$2)+AYJ35&lt;tbPayroll[[#This Row],[401ContriLimit]],
AYJ35,
AYJ35/(AYI35+AYJ35)*
(tbPayroll[[#This Row],[401ContriLimit]]-SUMIFS($AM35:$BMK35,$AM$3:$BMK$3,"&lt;"&amp;AYN$3,$AM$2:$BMK$2,AYN$2)-SUMIFS($AM35:$BMK35,$AM$3:$BMK$3,"&lt;"&amp;AYM$3,$AM$2:$BMK$2,AYM$2))),2)))</f>
        <v/>
      </c>
      <c r="AYN35" s="116" t="str">
        <f>IF(tbPayroll[[#This Row],[idx]]="","",
IF(AYI35=0,0,
ROUND(IF(SUMIFS($AM35:$BMK35,$AM$3:$BMK$3,"&lt;"&amp;AYN$3,$AM$2:$BMK$2,AYN$2)+AYI35+SUMIFS($AM35:$BMK35,$AM$3:$BMK$3,"&lt;"&amp;AYM$3,$AM$2:$BMK$2,AYM$2)+AYJ35&lt;tbPayroll[[#This Row],[401ContriLimit]],
AYI35,
AYI35/(AYI35+AYJ35)*
(tbPayroll[[#This Row],[401ContriLimit]]-SUMIFS($AM35:$BMK35,$AM$3:$BMK$3,"&lt;"&amp;AYN$3,$AM$2:$BMK$2,AYN$2)-SUMIFS($AM35:$BMK35,$AM$3:$BMK$3,"&lt;"&amp;AYM$3,$AM$2:$BMK$2,AYM$2))),2)
))</f>
        <v/>
      </c>
      <c r="AYO35" s="116" t="str" cm="1">
        <f t="array" ref="AYO35">IF(tbPayroll[[#This Row],[idx]]="","",
IF(AYG35=0,0,
MAX(SUMIFS($AM35:$BMK35,$AM$3:$BMK$3,"&lt;="&amp;AYU$3,$AM$2:$BMK$2,AYU$2)-INDEX(mediAddTable,tbPayroll[[#This Row],[fedStatus]]),0)-
SUMIFS($AM35:$BMK35,$AM$3:$BMK$3,"&lt;"&amp;AYU$3,$AM$2:$BMK$2,AYO$2)
))</f>
        <v/>
      </c>
      <c r="AYP35" s="116" t="str">
        <f>IF(tbPayroll[[#This Row],[idx]]="","",
ROUND(MAX(AYT35*dPeriods+tbPayroll[[#This Row],[adjustedAmount]],0),dFEDRound))</f>
        <v/>
      </c>
      <c r="AYQ35" s="116" t="str">
        <f>IF(tbPayroll[[#This Row],[idx]]="","",
ROUND(IF(hoursMode="Daily",
SUMIFS(Hours!$J34:$BDM34,Hours!$J$2:$BDM$2,"&gt;="&amp;AXS$5,Hours!$J$2:$BDM$2,"&lt;="&amp;AYV$5,Hours!$J$5:$BDM$5,dRegularName),
SUMIFS(Hours!$J34:$BDM34,Hours!$J$1:$BDM$1,AYR$3,Hours!$J$5:$BDM$5,dRegularName)
),2))</f>
        <v/>
      </c>
      <c r="AYR35" s="116" t="str">
        <f>IF(tbPayroll[[#This Row],[idx]]="","",
IF(hoursMode="Daily",
SUMIFS(Hours!$J34:$BDM34,Hours!$J$2:$BDM$2,"&gt;="&amp;AXS$5,Hours!$J$2:$BDM$2,"&lt;="&amp;AYV$5,Hours!$J$5:$BDM$5,dOvertimeName),
SUMIFS(Hours!$J34:$BDM34,Hours!$J$1:$BDM$1,AYR$3,Hours!$J$5:$BDM$5,dOvertimeName)
))</f>
        <v/>
      </c>
      <c r="AYS35" s="116" t="str">
        <f>IF(tbPayroll[[#This Row],[idx]]="","",
IF(hoursMode="Daily",
SUMIFS(Hours!$J34:$BDM34,Hours!$J$2:$BDM$2,"&gt;="&amp;AXS$5,Hours!$J$2:$BDM$2,"&lt;="&amp;AYV$5,Hours!$J$5:$BDM$5,dVacationName),
SUMIFS(Hours!$J34:$BDM34,Hours!$J$1:$BDM$1,AYR$3,Hours!$J$5:$BDM$5,dVacationName)
))</f>
        <v/>
      </c>
      <c r="AYT35" s="116" t="str">
        <f>IF(tbPayroll[[#This Row],[Employee]]="","",MAX(AYV35-tbPayroll[[#This Row],[free]]-AXT35-AYM35,0))</f>
        <v/>
      </c>
      <c r="AYU35" s="116" t="str">
        <f>IF(tbPayroll[[#This Row],[Employee]]="","",MAX(AYV35-tbPayroll[[#This Row],[free]]-AXT35,0))</f>
        <v/>
      </c>
      <c r="AYV35" s="116" t="str">
        <f>IF(tbPayroll[[#This Row],[Employee]]="","",
IF(tbPayroll[[#This Row],[employmentDate]]&gt;AYV$5,0,AXX35+AXY35+AXZ35+AXV35))</f>
        <v/>
      </c>
      <c r="AYW35" s="116" t="str">
        <f>IF(tbPayroll[[#This Row],[Employee]]="","",AYV35-SUM(AYA35:AYF35)-AXU35-AXT35-AYM35-AYN35)</f>
        <v/>
      </c>
      <c r="AYX35" s="417"/>
      <c r="AYY35" s="192"/>
      <c r="AYZ35" s="192"/>
      <c r="AZA35" s="192"/>
      <c r="AZB35" s="193"/>
      <c r="AZC35" s="116" t="str">
        <f>IF(tbPayroll[[#This Row],[Employee]]="","",
AZW35 &amp; " | " &amp; AZX35&amp; " | " &amp; AZY35
)</f>
        <v/>
      </c>
      <c r="AZD35" s="116" t="str">
        <f>IF(tbPayroll[[#This Row],[Employee]]="","",
IF(tbPayroll[[#This Row],[employmentDate]]&gt;BAB$5,0,
ROUND(IF(tbPayroll[[#This Row],[IncomeBase]]=dSalaried,IF(AYY35&lt;&gt;"",AYY35,tbPayroll[[#This Row],[EmpWage]]),AZW35*IF(AYY35&lt;&gt;"",AYY35,tbPayroll[[#This Row],[EmpWage]])),2)))</f>
        <v/>
      </c>
      <c r="AZE35" s="116" t="str">
        <f>IF(tbPayroll[[#This Row],[Employee]]="","",
IF(tbPayroll[[#This Row],[employmentDate]]&gt;BAB$5,0,
ROUND(AZX35*tbPayroll[[#This Row],[overrrate]]*
IF(AYY35&lt;&gt;"",AYY35,tbPayroll[[#This Row],[EmpWage]])/IF(tbPayroll[[#This Row],[IncomeBase]]=dSalaried,MAX(tbPayroll[[#This Row],[regularwork]],1),1),2)
))</f>
        <v/>
      </c>
      <c r="AZF35" s="116" t="str">
        <f>IF(tbPayroll[[#This Row],[Employee]]="","",
IF(tbPayroll[[#This Row],[employmentDate]]&gt;BAB$5,0,
ROUND(AZY35*
IFERROR(AZD35/AZW35,0),2
)))</f>
        <v/>
      </c>
      <c r="AZG35" s="116" t="str">
        <f>IF(tbPayroll[[#This Row],[Employee]]="","",
tbPayroll[[#This Row],[exState]]*
(tbPayroll[[#This Row],[stateAddDedu]]+ROUND(
MAX(AZZ35-tbPayroll[[#This Row],[persExemp]],0)*tbPayroll[[#This Row],[stateTax]],dRound))
)</f>
        <v/>
      </c>
      <c r="AZH35" s="116" t="str">
        <f>IF(tbPayroll[[#This Row],[Employee]]="","",
(ROUND(
MAX(AZZ35-tbPayroll[[#This Row],[persExemp]],0)*tbPayroll[[#This Row],[dLocal]],dRound))
)</f>
        <v/>
      </c>
      <c r="AZI35" s="116" t="str">
        <f>IF(tbPayroll[[#This Row],[Employee]]="","",
(ROUND(
MAX(AZZ35-tbPayroll[[#This Row],[persExemp]],0)*tbPayroll[[#This Row],[dCity]],dRound))
)</f>
        <v/>
      </c>
      <c r="AZJ35" s="116" t="str" cm="1">
        <f t="array" aca="1" ref="AZJ35" ca="1">IF(tbPayroll[[#This Row],[idx]]="","",
IF(AZM35=0,0,
ROUND(tbPayroll[[#This Row],[exFed]]*
MAX(
((AZV35-INDEX(INDIRECT(tbPayroll[[#This Row],[fedPrefix]]&amp;CHOOSE(tbPayroll[[#This Row],[fedStatus]],"SingleWage","JointlyWage","SingleWage","HeadWage")),AZM35))*
INDEX(INDIRECT(tbPayroll[[#This Row],[fedPrefix]]&amp;"Perc"),AZM35)+
INDEX(INDIRECT(tbPayroll[[#This Row],[fedPrefix]]&amp;CHOOSE(tbPayroll[[#This Row],[fedStatus]],"SingleHold","JointlyHold","SingleHold","HeadHold")),AZM35))/dPeriods
- IF(tbPayroll[[#This Row],[isFormSent]]="Yes",tbPayroll[[#This Row],[isFormStep3]],0),0)
+tbPayroll[[#This Row],[isFormStep4c]],dFEDRound)
)
)</f>
        <v/>
      </c>
      <c r="AZK35" s="116" t="str">
        <f>IF(tbPayroll[[#This Row],[idx]]="","",
ROUND(tbPayroll[[#This Row],[exSS]]*
IF(SUMIFS($AM35:$BMK35,$AM$3:$BMK$3,"&lt;"&amp;AZK$3,$AM$2:$BMK$2,AZK$2) +ssTax*BAA35 &lt;ssTax*ssMax,
ssTax*BAA35,
MAX(ssTax*ssMax-SUMIFS($AM35:$BMK35,$AM$3:$BMK$3,"&lt;"&amp;AZK$3,$AM$2:$BMK$2,AZK$2),0)),
2)
)</f>
        <v/>
      </c>
      <c r="AZL35" s="116" t="str">
        <f>IF(tbPayroll[[#This Row],[idx]]="","",IF(AZM35=0,0,ROUND(tbPayroll[[#This Row],[exMedi]]*mediTax*BAA35+AZU35*mediMax,2)))</f>
        <v/>
      </c>
      <c r="AZM35" s="116" t="str">
        <f ca="1">IF(tbPayroll[[#This Row],[idx]]="","",IFERROR(MATCH(AZV35,INDIRECT(tbPayroll[[#This Row],[fedPrefix]]&amp;CHOOSE(tbPayroll[[#This Row],[fedStatus]],"SingleWage","JointlyWage","SingleWage","HeadWage")),1),0))</f>
        <v/>
      </c>
      <c r="AZN35" s="116"/>
      <c r="AZO35" s="116" t="str">
        <f>IF(tbPayroll[[#This Row],[idx]]="","",
ROUND(tbPayroll[[#This Row],[401Roth]]*IF(SUMIFS($AM35:$BMK35,$AM$3:$BMK$3,"&lt;"&amp;BAB$3,$AM$2:$BMK$2,BAB$2)+AYV35&lt;compensationCap,
BAB35,
MAX(compensationCap-SUMIFS($AM35:$BMK35,$AM$3:$BMK$3,"&lt;"&amp;BAB$3,$AM$2:$BMK$2,BAB$2),0)),2))</f>
        <v/>
      </c>
      <c r="AZP35" s="116" t="str">
        <f>IF(tbPayroll[[#This Row],[idx]]="","",
ROUND(tbPayroll[[#This Row],[401PreTax]]*IF(SUMIFS($AM35:$BMK35,$AM$3:$BMK$3,"&lt;"&amp;BAB$3,$AM$2:$BMK$2,BAB$2)+AYV35&lt;compensationCap,
BAB35,
MAX(compensationCap-SUMIFS($AM35:$BMK35,$AM$3:$BMK$3,"&lt;"&amp;BAB$3,$AM$2:$BMK$2,BAB$2),0)),2))</f>
        <v/>
      </c>
      <c r="AZQ35" s="116" t="str">
        <f>IF(tbPayroll[[#This Row],[idx]]="","",
ROUND((tbPayroll[[#This Row],[401T1p]]*tbPayroll[[#This Row],[401T1Cap]]+tbPayroll[[#This Row],[401T2p]]*tbPayroll[[#This Row],[401T2Cap]])*IF(SUMIFS($AM35:$BMK35,$AM$3:$BMK$3,"&lt;"&amp;BAB$3,$AM$2:$BMK$2,BAB$2)+AYV35&lt;compensationCap,
BAB35,
MAX(compensationCap-SUMIFS($AM35:$BMK35,$AM$3:$BMK$3,"&lt;"&amp;BAB$3,$AM$2:$BMK$2,BAB$2),0)),2))</f>
        <v/>
      </c>
      <c r="AZR35" s="116" t="str">
        <f>IF(tbPayroll[[#This Row],[idx]]="","",
IF(AZQ35=0,0,
ROUND(IF(SUMIFS($AM35:$BMK35,$AM$3:$BMK$3,"&lt;"&amp;AZT$3,$AM$2:$BMK$2,"&gt;="&amp;AZR$2,$AM$2:$BMK$2,"&lt;="&amp;AZT$2)+AZO35+AZP35+AZQ35&lt;tbPayroll[[#This Row],[401EmperLimit]],
AZQ35,
MAX((tbPayroll[[#This Row],[401EmperLimit]]-SUMIFS($AM35:$BMK35,$AM$3:$BMK$3,"&lt;"&amp;AZT$3,$AM$2:$BMK$2,"&gt;="&amp;AZR$2,$AM$2:$BMK$2,"&lt;="&amp;AZT$2)),0)),2)))</f>
        <v/>
      </c>
      <c r="AZS35" s="116" t="str">
        <f>IF(tbPayroll[[#This Row],[idx]]="","",
IF(AZP35=0,0,
ROUND(IF(SUMIFS($AM35:$BMK35,$AM$3:$BMK$3,"&lt;"&amp;AZT$3,$AM$2:$BMK$2,AZT$2)+AZO35+SUMIFS($AM35:$BMK35,$AM$3:$BMK$3,"&lt;"&amp;AZS$3,$AM$2:$BMK$2,AZS$2)+AZP35&lt;tbPayroll[[#This Row],[401ContriLimit]],
AZP35,
AZP35/(AZO35+AZP35)*
(tbPayroll[[#This Row],[401ContriLimit]]-SUMIFS($AM35:$BMK35,$AM$3:$BMK$3,"&lt;"&amp;AZT$3,$AM$2:$BMK$2,AZT$2)-SUMIFS($AM35:$BMK35,$AM$3:$BMK$3,"&lt;"&amp;AZS$3,$AM$2:$BMK$2,AZS$2))),2)))</f>
        <v/>
      </c>
      <c r="AZT35" s="116" t="str">
        <f>IF(tbPayroll[[#This Row],[idx]]="","",
IF(AZO35=0,0,
ROUND(IF(SUMIFS($AM35:$BMK35,$AM$3:$BMK$3,"&lt;"&amp;AZT$3,$AM$2:$BMK$2,AZT$2)+AZO35+SUMIFS($AM35:$BMK35,$AM$3:$BMK$3,"&lt;"&amp;AZS$3,$AM$2:$BMK$2,AZS$2)+AZP35&lt;tbPayroll[[#This Row],[401ContriLimit]],
AZO35,
AZO35/(AZO35+AZP35)*
(tbPayroll[[#This Row],[401ContriLimit]]-SUMIFS($AM35:$BMK35,$AM$3:$BMK$3,"&lt;"&amp;AZT$3,$AM$2:$BMK$2,AZT$2)-SUMIFS($AM35:$BMK35,$AM$3:$BMK$3,"&lt;"&amp;AZS$3,$AM$2:$BMK$2,AZS$2))),2)
))</f>
        <v/>
      </c>
      <c r="AZU35" s="116" t="str" cm="1">
        <f t="array" ref="AZU35">IF(tbPayroll[[#This Row],[idx]]="","",
IF(AZM35=0,0,
MAX(SUMIFS($AM35:$BMK35,$AM$3:$BMK$3,"&lt;="&amp;BAA$3,$AM$2:$BMK$2,BAA$2)-INDEX(mediAddTable,tbPayroll[[#This Row],[fedStatus]]),0)-
SUMIFS($AM35:$BMK35,$AM$3:$BMK$3,"&lt;"&amp;BAA$3,$AM$2:$BMK$2,AZU$2)
))</f>
        <v/>
      </c>
      <c r="AZV35" s="116" t="str">
        <f>IF(tbPayroll[[#This Row],[idx]]="","",
ROUND(MAX(AZZ35*dPeriods+tbPayroll[[#This Row],[adjustedAmount]],0),dFEDRound))</f>
        <v/>
      </c>
      <c r="AZW35" s="116" t="str">
        <f>IF(tbPayroll[[#This Row],[idx]]="","",
ROUND(IF(hoursMode="Daily",
SUMIFS(Hours!$J34:$BDM34,Hours!$J$2:$BDM$2,"&gt;="&amp;AYY$5,Hours!$J$2:$BDM$2,"&lt;="&amp;BAB$5,Hours!$J$5:$BDM$5,dRegularName),
SUMIFS(Hours!$J34:$BDM34,Hours!$J$1:$BDM$1,AZX$3,Hours!$J$5:$BDM$5,dRegularName)
),2))</f>
        <v/>
      </c>
      <c r="AZX35" s="116" t="str">
        <f>IF(tbPayroll[[#This Row],[idx]]="","",
IF(hoursMode="Daily",
SUMIFS(Hours!$J34:$BDM34,Hours!$J$2:$BDM$2,"&gt;="&amp;AYY$5,Hours!$J$2:$BDM$2,"&lt;="&amp;BAB$5,Hours!$J$5:$BDM$5,dOvertimeName),
SUMIFS(Hours!$J34:$BDM34,Hours!$J$1:$BDM$1,AZX$3,Hours!$J$5:$BDM$5,dOvertimeName)
))</f>
        <v/>
      </c>
      <c r="AZY35" s="116" t="str">
        <f>IF(tbPayroll[[#This Row],[idx]]="","",
IF(hoursMode="Daily",
SUMIFS(Hours!$J34:$BDM34,Hours!$J$2:$BDM$2,"&gt;="&amp;AYY$5,Hours!$J$2:$BDM$2,"&lt;="&amp;BAB$5,Hours!$J$5:$BDM$5,dVacationName),
SUMIFS(Hours!$J34:$BDM34,Hours!$J$1:$BDM$1,AZX$3,Hours!$J$5:$BDM$5,dVacationName)
))</f>
        <v/>
      </c>
      <c r="AZZ35" s="116" t="str">
        <f>IF(tbPayroll[[#This Row],[Employee]]="","",MAX(BAB35-tbPayroll[[#This Row],[free]]-AYZ35-AZS35,0))</f>
        <v/>
      </c>
      <c r="BAA35" s="116" t="str">
        <f>IF(tbPayroll[[#This Row],[Employee]]="","",MAX(BAB35-tbPayroll[[#This Row],[free]]-AYZ35,0))</f>
        <v/>
      </c>
      <c r="BAB35" s="116" t="str">
        <f>IF(tbPayroll[[#This Row],[Employee]]="","",
IF(tbPayroll[[#This Row],[employmentDate]]&gt;BAB$5,0,AZD35+AZE35+AZF35+AZB35))</f>
        <v/>
      </c>
      <c r="BAC35" s="116" t="str">
        <f>IF(tbPayroll[[#This Row],[Employee]]="","",BAB35-SUM(AZG35:AZL35)-AZA35-AYZ35-AZS35-AZT35)</f>
        <v/>
      </c>
      <c r="BAD35" s="417"/>
      <c r="BAE35" s="192"/>
      <c r="BAF35" s="192"/>
      <c r="BAG35" s="192"/>
      <c r="BAH35" s="193"/>
      <c r="BAI35" s="116" t="str">
        <f>IF(tbPayroll[[#This Row],[Employee]]="","",
BBC35 &amp; " | " &amp; BBD35&amp; " | " &amp; BBE35
)</f>
        <v/>
      </c>
      <c r="BAJ35" s="116" t="str">
        <f>IF(tbPayroll[[#This Row],[Employee]]="","",
IF(tbPayroll[[#This Row],[employmentDate]]&gt;BBH$5,0,
ROUND(IF(tbPayroll[[#This Row],[IncomeBase]]=dSalaried,IF(BAE35&lt;&gt;"",BAE35,tbPayroll[[#This Row],[EmpWage]]),BBC35*IF(BAE35&lt;&gt;"",BAE35,tbPayroll[[#This Row],[EmpWage]])),2)))</f>
        <v/>
      </c>
      <c r="BAK35" s="116" t="str">
        <f>IF(tbPayroll[[#This Row],[Employee]]="","",
IF(tbPayroll[[#This Row],[employmentDate]]&gt;BBH$5,0,
ROUND(BBD35*tbPayroll[[#This Row],[overrrate]]*
IF(BAE35&lt;&gt;"",BAE35,tbPayroll[[#This Row],[EmpWage]])/IF(tbPayroll[[#This Row],[IncomeBase]]=dSalaried,MAX(tbPayroll[[#This Row],[regularwork]],1),1),2)
))</f>
        <v/>
      </c>
      <c r="BAL35" s="116" t="str">
        <f>IF(tbPayroll[[#This Row],[Employee]]="","",
IF(tbPayroll[[#This Row],[employmentDate]]&gt;BBH$5,0,
ROUND(BBE35*
IFERROR(BAJ35/BBC35,0),2
)))</f>
        <v/>
      </c>
      <c r="BAM35" s="116" t="str">
        <f>IF(tbPayroll[[#This Row],[Employee]]="","",
tbPayroll[[#This Row],[exState]]*
(tbPayroll[[#This Row],[stateAddDedu]]+ROUND(
MAX(BBF35-tbPayroll[[#This Row],[persExemp]],0)*tbPayroll[[#This Row],[stateTax]],dRound))
)</f>
        <v/>
      </c>
      <c r="BAN35" s="116" t="str">
        <f>IF(tbPayroll[[#This Row],[Employee]]="","",
(ROUND(
MAX(BBF35-tbPayroll[[#This Row],[persExemp]],0)*tbPayroll[[#This Row],[dLocal]],dRound))
)</f>
        <v/>
      </c>
      <c r="BAO35" s="116" t="str">
        <f>IF(tbPayroll[[#This Row],[Employee]]="","",
(ROUND(
MAX(BBF35-tbPayroll[[#This Row],[persExemp]],0)*tbPayroll[[#This Row],[dCity]],dRound))
)</f>
        <v/>
      </c>
      <c r="BAP35" s="116" t="str" cm="1">
        <f t="array" aca="1" ref="BAP35" ca="1">IF(tbPayroll[[#This Row],[idx]]="","",
IF(BAS35=0,0,
ROUND(tbPayroll[[#This Row],[exFed]]*
MAX(
((BBB35-INDEX(INDIRECT(tbPayroll[[#This Row],[fedPrefix]]&amp;CHOOSE(tbPayroll[[#This Row],[fedStatus]],"SingleWage","JointlyWage","SingleWage","HeadWage")),BAS35))*
INDEX(INDIRECT(tbPayroll[[#This Row],[fedPrefix]]&amp;"Perc"),BAS35)+
INDEX(INDIRECT(tbPayroll[[#This Row],[fedPrefix]]&amp;CHOOSE(tbPayroll[[#This Row],[fedStatus]],"SingleHold","JointlyHold","SingleHold","HeadHold")),BAS35))/dPeriods
- IF(tbPayroll[[#This Row],[isFormSent]]="Yes",tbPayroll[[#This Row],[isFormStep3]],0),0)
+tbPayroll[[#This Row],[isFormStep4c]],dFEDRound)
)
)</f>
        <v/>
      </c>
      <c r="BAQ35" s="116" t="str">
        <f>IF(tbPayroll[[#This Row],[idx]]="","",
ROUND(tbPayroll[[#This Row],[exSS]]*
IF(SUMIFS($AM35:$BMK35,$AM$3:$BMK$3,"&lt;"&amp;BAQ$3,$AM$2:$BMK$2,BAQ$2) +ssTax*BBG35 &lt;ssTax*ssMax,
ssTax*BBG35,
MAX(ssTax*ssMax-SUMIFS($AM35:$BMK35,$AM$3:$BMK$3,"&lt;"&amp;BAQ$3,$AM$2:$BMK$2,BAQ$2),0)),
2)
)</f>
        <v/>
      </c>
      <c r="BAR35" s="116" t="str">
        <f>IF(tbPayroll[[#This Row],[idx]]="","",IF(BAS35=0,0,ROUND(tbPayroll[[#This Row],[exMedi]]*mediTax*BBG35+BBA35*mediMax,2)))</f>
        <v/>
      </c>
      <c r="BAS35" s="116" t="str">
        <f ca="1">IF(tbPayroll[[#This Row],[idx]]="","",IFERROR(MATCH(BBB35,INDIRECT(tbPayroll[[#This Row],[fedPrefix]]&amp;CHOOSE(tbPayroll[[#This Row],[fedStatus]],"SingleWage","JointlyWage","SingleWage","HeadWage")),1),0))</f>
        <v/>
      </c>
      <c r="BAT35" s="116"/>
      <c r="BAU35" s="116" t="str">
        <f>IF(tbPayroll[[#This Row],[idx]]="","",
ROUND(tbPayroll[[#This Row],[401Roth]]*IF(SUMIFS($AM35:$BMK35,$AM$3:$BMK$3,"&lt;"&amp;BBH$3,$AM$2:$BMK$2,BBH$2)+BAB35&lt;compensationCap,
BBH35,
MAX(compensationCap-SUMIFS($AM35:$BMK35,$AM$3:$BMK$3,"&lt;"&amp;BBH$3,$AM$2:$BMK$2,BBH$2),0)),2))</f>
        <v/>
      </c>
      <c r="BAV35" s="116" t="str">
        <f>IF(tbPayroll[[#This Row],[idx]]="","",
ROUND(tbPayroll[[#This Row],[401PreTax]]*IF(SUMIFS($AM35:$BMK35,$AM$3:$BMK$3,"&lt;"&amp;BBH$3,$AM$2:$BMK$2,BBH$2)+BAB35&lt;compensationCap,
BBH35,
MAX(compensationCap-SUMIFS($AM35:$BMK35,$AM$3:$BMK$3,"&lt;"&amp;BBH$3,$AM$2:$BMK$2,BBH$2),0)),2))</f>
        <v/>
      </c>
      <c r="BAW35" s="116" t="str">
        <f>IF(tbPayroll[[#This Row],[idx]]="","",
ROUND((tbPayroll[[#This Row],[401T1p]]*tbPayroll[[#This Row],[401T1Cap]]+tbPayroll[[#This Row],[401T2p]]*tbPayroll[[#This Row],[401T2Cap]])*IF(SUMIFS($AM35:$BMK35,$AM$3:$BMK$3,"&lt;"&amp;BBH$3,$AM$2:$BMK$2,BBH$2)+BAB35&lt;compensationCap,
BBH35,
MAX(compensationCap-SUMIFS($AM35:$BMK35,$AM$3:$BMK$3,"&lt;"&amp;BBH$3,$AM$2:$BMK$2,BBH$2),0)),2))</f>
        <v/>
      </c>
      <c r="BAX35" s="116" t="str">
        <f>IF(tbPayroll[[#This Row],[idx]]="","",
IF(BAW35=0,0,
ROUND(IF(SUMIFS($AM35:$BMK35,$AM$3:$BMK$3,"&lt;"&amp;BAZ$3,$AM$2:$BMK$2,"&gt;="&amp;BAX$2,$AM$2:$BMK$2,"&lt;="&amp;BAZ$2)+BAU35+BAV35+BAW35&lt;tbPayroll[[#This Row],[401EmperLimit]],
BAW35,
MAX((tbPayroll[[#This Row],[401EmperLimit]]-SUMIFS($AM35:$BMK35,$AM$3:$BMK$3,"&lt;"&amp;BAZ$3,$AM$2:$BMK$2,"&gt;="&amp;BAX$2,$AM$2:$BMK$2,"&lt;="&amp;BAZ$2)),0)),2)))</f>
        <v/>
      </c>
      <c r="BAY35" s="116" t="str">
        <f>IF(tbPayroll[[#This Row],[idx]]="","",
IF(BAV35=0,0,
ROUND(IF(SUMIFS($AM35:$BMK35,$AM$3:$BMK$3,"&lt;"&amp;BAZ$3,$AM$2:$BMK$2,BAZ$2)+BAU35+SUMIFS($AM35:$BMK35,$AM$3:$BMK$3,"&lt;"&amp;BAY$3,$AM$2:$BMK$2,BAY$2)+BAV35&lt;tbPayroll[[#This Row],[401ContriLimit]],
BAV35,
BAV35/(BAU35+BAV35)*
(tbPayroll[[#This Row],[401ContriLimit]]-SUMIFS($AM35:$BMK35,$AM$3:$BMK$3,"&lt;"&amp;BAZ$3,$AM$2:$BMK$2,BAZ$2)-SUMIFS($AM35:$BMK35,$AM$3:$BMK$3,"&lt;"&amp;BAY$3,$AM$2:$BMK$2,BAY$2))),2)))</f>
        <v/>
      </c>
      <c r="BAZ35" s="116" t="str">
        <f>IF(tbPayroll[[#This Row],[idx]]="","",
IF(BAU35=0,0,
ROUND(IF(SUMIFS($AM35:$BMK35,$AM$3:$BMK$3,"&lt;"&amp;BAZ$3,$AM$2:$BMK$2,BAZ$2)+BAU35+SUMIFS($AM35:$BMK35,$AM$3:$BMK$3,"&lt;"&amp;BAY$3,$AM$2:$BMK$2,BAY$2)+BAV35&lt;tbPayroll[[#This Row],[401ContriLimit]],
BAU35,
BAU35/(BAU35+BAV35)*
(tbPayroll[[#This Row],[401ContriLimit]]-SUMIFS($AM35:$BMK35,$AM$3:$BMK$3,"&lt;"&amp;BAZ$3,$AM$2:$BMK$2,BAZ$2)-SUMIFS($AM35:$BMK35,$AM$3:$BMK$3,"&lt;"&amp;BAY$3,$AM$2:$BMK$2,BAY$2))),2)
))</f>
        <v/>
      </c>
      <c r="BBA35" s="116" t="str" cm="1">
        <f t="array" ref="BBA35">IF(tbPayroll[[#This Row],[idx]]="","",
IF(BAS35=0,0,
MAX(SUMIFS($AM35:$BMK35,$AM$3:$BMK$3,"&lt;="&amp;BBG$3,$AM$2:$BMK$2,BBG$2)-INDEX(mediAddTable,tbPayroll[[#This Row],[fedStatus]]),0)-
SUMIFS($AM35:$BMK35,$AM$3:$BMK$3,"&lt;"&amp;BBG$3,$AM$2:$BMK$2,BBA$2)
))</f>
        <v/>
      </c>
      <c r="BBB35" s="116" t="str">
        <f>IF(tbPayroll[[#This Row],[idx]]="","",
ROUND(MAX(BBF35*dPeriods+tbPayroll[[#This Row],[adjustedAmount]],0),dFEDRound))</f>
        <v/>
      </c>
      <c r="BBC35" s="116" t="str">
        <f>IF(tbPayroll[[#This Row],[idx]]="","",
ROUND(IF(hoursMode="Daily",
SUMIFS(Hours!$J34:$BDM34,Hours!$J$2:$BDM$2,"&gt;="&amp;BAE$5,Hours!$J$2:$BDM$2,"&lt;="&amp;BBH$5,Hours!$J$5:$BDM$5,dRegularName),
SUMIFS(Hours!$J34:$BDM34,Hours!$J$1:$BDM$1,BBD$3,Hours!$J$5:$BDM$5,dRegularName)
),2))</f>
        <v/>
      </c>
      <c r="BBD35" s="116" t="str">
        <f>IF(tbPayroll[[#This Row],[idx]]="","",
IF(hoursMode="Daily",
SUMIFS(Hours!$J34:$BDM34,Hours!$J$2:$BDM$2,"&gt;="&amp;BAE$5,Hours!$J$2:$BDM$2,"&lt;="&amp;BBH$5,Hours!$J$5:$BDM$5,dOvertimeName),
SUMIFS(Hours!$J34:$BDM34,Hours!$J$1:$BDM$1,BBD$3,Hours!$J$5:$BDM$5,dOvertimeName)
))</f>
        <v/>
      </c>
      <c r="BBE35" s="116" t="str">
        <f>IF(tbPayroll[[#This Row],[idx]]="","",
IF(hoursMode="Daily",
SUMIFS(Hours!$J34:$BDM34,Hours!$J$2:$BDM$2,"&gt;="&amp;BAE$5,Hours!$J$2:$BDM$2,"&lt;="&amp;BBH$5,Hours!$J$5:$BDM$5,dVacationName),
SUMIFS(Hours!$J34:$BDM34,Hours!$J$1:$BDM$1,BBD$3,Hours!$J$5:$BDM$5,dVacationName)
))</f>
        <v/>
      </c>
      <c r="BBF35" s="116" t="str">
        <f>IF(tbPayroll[[#This Row],[Employee]]="","",MAX(BBH35-tbPayroll[[#This Row],[free]]-BAF35-BAY35,0))</f>
        <v/>
      </c>
      <c r="BBG35" s="116" t="str">
        <f>IF(tbPayroll[[#This Row],[Employee]]="","",MAX(BBH35-tbPayroll[[#This Row],[free]]-BAF35,0))</f>
        <v/>
      </c>
      <c r="BBH35" s="116" t="str">
        <f>IF(tbPayroll[[#This Row],[Employee]]="","",
IF(tbPayroll[[#This Row],[employmentDate]]&gt;BBH$5,0,BAJ35+BAK35+BAL35+BAH35))</f>
        <v/>
      </c>
      <c r="BBI35" s="116" t="str">
        <f>IF(tbPayroll[[#This Row],[Employee]]="","",BBH35-SUM(BAM35:BAR35)-BAG35-BAF35-BAY35-BAZ35)</f>
        <v/>
      </c>
      <c r="BBJ35" s="417"/>
      <c r="BBK35" s="192"/>
      <c r="BBL35" s="192"/>
      <c r="BBM35" s="192"/>
      <c r="BBN35" s="193"/>
      <c r="BBO35" s="116" t="str">
        <f>IF(tbPayroll[[#This Row],[Employee]]="","",
BCI35 &amp; " | " &amp; BCJ35&amp; " | " &amp; BCK35
)</f>
        <v/>
      </c>
      <c r="BBP35" s="116" t="str">
        <f>IF(tbPayroll[[#This Row],[Employee]]="","",
IF(tbPayroll[[#This Row],[employmentDate]]&gt;BCN$5,0,
ROUND(IF(tbPayroll[[#This Row],[IncomeBase]]=dSalaried,IF(BBK35&lt;&gt;"",BBK35,tbPayroll[[#This Row],[EmpWage]]),BCI35*IF(BBK35&lt;&gt;"",BBK35,tbPayroll[[#This Row],[EmpWage]])),2)))</f>
        <v/>
      </c>
      <c r="BBQ35" s="116" t="str">
        <f>IF(tbPayroll[[#This Row],[Employee]]="","",
IF(tbPayroll[[#This Row],[employmentDate]]&gt;BCN$5,0,
ROUND(BCJ35*tbPayroll[[#This Row],[overrrate]]*
IF(BBK35&lt;&gt;"",BBK35,tbPayroll[[#This Row],[EmpWage]])/IF(tbPayroll[[#This Row],[IncomeBase]]=dSalaried,MAX(tbPayroll[[#This Row],[regularwork]],1),1),2)
))</f>
        <v/>
      </c>
      <c r="BBR35" s="116" t="str">
        <f>IF(tbPayroll[[#This Row],[Employee]]="","",
IF(tbPayroll[[#This Row],[employmentDate]]&gt;BCN$5,0,
ROUND(BCK35*
IFERROR(BBP35/BCI35,0),2
)))</f>
        <v/>
      </c>
      <c r="BBS35" s="116" t="str">
        <f>IF(tbPayroll[[#This Row],[Employee]]="","",
tbPayroll[[#This Row],[exState]]*
(tbPayroll[[#This Row],[stateAddDedu]]+ROUND(
MAX(BCL35-tbPayroll[[#This Row],[persExemp]],0)*tbPayroll[[#This Row],[stateTax]],dRound))
)</f>
        <v/>
      </c>
      <c r="BBT35" s="116" t="str">
        <f>IF(tbPayroll[[#This Row],[Employee]]="","",
(ROUND(
MAX(BCL35-tbPayroll[[#This Row],[persExemp]],0)*tbPayroll[[#This Row],[dLocal]],dRound))
)</f>
        <v/>
      </c>
      <c r="BBU35" s="116" t="str">
        <f>IF(tbPayroll[[#This Row],[Employee]]="","",
(ROUND(
MAX(BCL35-tbPayroll[[#This Row],[persExemp]],0)*tbPayroll[[#This Row],[dCity]],dRound))
)</f>
        <v/>
      </c>
      <c r="BBV35" s="116" t="str" cm="1">
        <f t="array" aca="1" ref="BBV35" ca="1">IF(tbPayroll[[#This Row],[idx]]="","",
IF(BBY35=0,0,
ROUND(tbPayroll[[#This Row],[exFed]]*
MAX(
((BCH35-INDEX(INDIRECT(tbPayroll[[#This Row],[fedPrefix]]&amp;CHOOSE(tbPayroll[[#This Row],[fedStatus]],"SingleWage","JointlyWage","SingleWage","HeadWage")),BBY35))*
INDEX(INDIRECT(tbPayroll[[#This Row],[fedPrefix]]&amp;"Perc"),BBY35)+
INDEX(INDIRECT(tbPayroll[[#This Row],[fedPrefix]]&amp;CHOOSE(tbPayroll[[#This Row],[fedStatus]],"SingleHold","JointlyHold","SingleHold","HeadHold")),BBY35))/dPeriods
- IF(tbPayroll[[#This Row],[isFormSent]]="Yes",tbPayroll[[#This Row],[isFormStep3]],0),0)
+tbPayroll[[#This Row],[isFormStep4c]],dFEDRound)
)
)</f>
        <v/>
      </c>
      <c r="BBW35" s="116" t="str">
        <f>IF(tbPayroll[[#This Row],[idx]]="","",
ROUND(tbPayroll[[#This Row],[exSS]]*
IF(SUMIFS($AM35:$BMK35,$AM$3:$BMK$3,"&lt;"&amp;BBW$3,$AM$2:$BMK$2,BBW$2) +ssTax*BCM35 &lt;ssTax*ssMax,
ssTax*BCM35,
MAX(ssTax*ssMax-SUMIFS($AM35:$BMK35,$AM$3:$BMK$3,"&lt;"&amp;BBW$3,$AM$2:$BMK$2,BBW$2),0)),
2)
)</f>
        <v/>
      </c>
      <c r="BBX35" s="116" t="str">
        <f>IF(tbPayroll[[#This Row],[idx]]="","",IF(BBY35=0,0,ROUND(tbPayroll[[#This Row],[exMedi]]*mediTax*BCM35+BCG35*mediMax,2)))</f>
        <v/>
      </c>
      <c r="BBY35" s="116" t="str">
        <f ca="1">IF(tbPayroll[[#This Row],[idx]]="","",IFERROR(MATCH(BCH35,INDIRECT(tbPayroll[[#This Row],[fedPrefix]]&amp;CHOOSE(tbPayroll[[#This Row],[fedStatus]],"SingleWage","JointlyWage","SingleWage","HeadWage")),1),0))</f>
        <v/>
      </c>
      <c r="BBZ35" s="116"/>
      <c r="BCA35" s="116" t="str">
        <f>IF(tbPayroll[[#This Row],[idx]]="","",
ROUND(tbPayroll[[#This Row],[401Roth]]*IF(SUMIFS($AM35:$BMK35,$AM$3:$BMK$3,"&lt;"&amp;BCN$3,$AM$2:$BMK$2,BCN$2)+BBH35&lt;compensationCap,
BCN35,
MAX(compensationCap-SUMIFS($AM35:$BMK35,$AM$3:$BMK$3,"&lt;"&amp;BCN$3,$AM$2:$BMK$2,BCN$2),0)),2))</f>
        <v/>
      </c>
      <c r="BCB35" s="116" t="str">
        <f>IF(tbPayroll[[#This Row],[idx]]="","",
ROUND(tbPayroll[[#This Row],[401PreTax]]*IF(SUMIFS($AM35:$BMK35,$AM$3:$BMK$3,"&lt;"&amp;BCN$3,$AM$2:$BMK$2,BCN$2)+BBH35&lt;compensationCap,
BCN35,
MAX(compensationCap-SUMIFS($AM35:$BMK35,$AM$3:$BMK$3,"&lt;"&amp;BCN$3,$AM$2:$BMK$2,BCN$2),0)),2))</f>
        <v/>
      </c>
      <c r="BCC35" s="116" t="str">
        <f>IF(tbPayroll[[#This Row],[idx]]="","",
ROUND((tbPayroll[[#This Row],[401T1p]]*tbPayroll[[#This Row],[401T1Cap]]+tbPayroll[[#This Row],[401T2p]]*tbPayroll[[#This Row],[401T2Cap]])*IF(SUMIFS($AM35:$BMK35,$AM$3:$BMK$3,"&lt;"&amp;BCN$3,$AM$2:$BMK$2,BCN$2)+BBH35&lt;compensationCap,
BCN35,
MAX(compensationCap-SUMIFS($AM35:$BMK35,$AM$3:$BMK$3,"&lt;"&amp;BCN$3,$AM$2:$BMK$2,BCN$2),0)),2))</f>
        <v/>
      </c>
      <c r="BCD35" s="116" t="str">
        <f>IF(tbPayroll[[#This Row],[idx]]="","",
IF(BCC35=0,0,
ROUND(IF(SUMIFS($AM35:$BMK35,$AM$3:$BMK$3,"&lt;"&amp;BCF$3,$AM$2:$BMK$2,"&gt;="&amp;BCD$2,$AM$2:$BMK$2,"&lt;="&amp;BCF$2)+BCA35+BCB35+BCC35&lt;tbPayroll[[#This Row],[401EmperLimit]],
BCC35,
MAX((tbPayroll[[#This Row],[401EmperLimit]]-SUMIFS($AM35:$BMK35,$AM$3:$BMK$3,"&lt;"&amp;BCF$3,$AM$2:$BMK$2,"&gt;="&amp;BCD$2,$AM$2:$BMK$2,"&lt;="&amp;BCF$2)),0)),2)))</f>
        <v/>
      </c>
      <c r="BCE35" s="116" t="str">
        <f>IF(tbPayroll[[#This Row],[idx]]="","",
IF(BCB35=0,0,
ROUND(IF(SUMIFS($AM35:$BMK35,$AM$3:$BMK$3,"&lt;"&amp;BCF$3,$AM$2:$BMK$2,BCF$2)+BCA35+SUMIFS($AM35:$BMK35,$AM$3:$BMK$3,"&lt;"&amp;BCE$3,$AM$2:$BMK$2,BCE$2)+BCB35&lt;tbPayroll[[#This Row],[401ContriLimit]],
BCB35,
BCB35/(BCA35+BCB35)*
(tbPayroll[[#This Row],[401ContriLimit]]-SUMIFS($AM35:$BMK35,$AM$3:$BMK$3,"&lt;"&amp;BCF$3,$AM$2:$BMK$2,BCF$2)-SUMIFS($AM35:$BMK35,$AM$3:$BMK$3,"&lt;"&amp;BCE$3,$AM$2:$BMK$2,BCE$2))),2)))</f>
        <v/>
      </c>
      <c r="BCF35" s="116" t="str">
        <f>IF(tbPayroll[[#This Row],[idx]]="","",
IF(BCA35=0,0,
ROUND(IF(SUMIFS($AM35:$BMK35,$AM$3:$BMK$3,"&lt;"&amp;BCF$3,$AM$2:$BMK$2,BCF$2)+BCA35+SUMIFS($AM35:$BMK35,$AM$3:$BMK$3,"&lt;"&amp;BCE$3,$AM$2:$BMK$2,BCE$2)+BCB35&lt;tbPayroll[[#This Row],[401ContriLimit]],
BCA35,
BCA35/(BCA35+BCB35)*
(tbPayroll[[#This Row],[401ContriLimit]]-SUMIFS($AM35:$BMK35,$AM$3:$BMK$3,"&lt;"&amp;BCF$3,$AM$2:$BMK$2,BCF$2)-SUMIFS($AM35:$BMK35,$AM$3:$BMK$3,"&lt;"&amp;BCE$3,$AM$2:$BMK$2,BCE$2))),2)
))</f>
        <v/>
      </c>
      <c r="BCG35" s="116" t="str" cm="1">
        <f t="array" ref="BCG35">IF(tbPayroll[[#This Row],[idx]]="","",
IF(BBY35=0,0,
MAX(SUMIFS($AM35:$BMK35,$AM$3:$BMK$3,"&lt;="&amp;BCM$3,$AM$2:$BMK$2,BCM$2)-INDEX(mediAddTable,tbPayroll[[#This Row],[fedStatus]]),0)-
SUMIFS($AM35:$BMK35,$AM$3:$BMK$3,"&lt;"&amp;BCM$3,$AM$2:$BMK$2,BCG$2)
))</f>
        <v/>
      </c>
      <c r="BCH35" s="116" t="str">
        <f>IF(tbPayroll[[#This Row],[idx]]="","",
ROUND(MAX(BCL35*dPeriods+tbPayroll[[#This Row],[adjustedAmount]],0),dFEDRound))</f>
        <v/>
      </c>
      <c r="BCI35" s="116" t="str">
        <f>IF(tbPayroll[[#This Row],[idx]]="","",
ROUND(IF(hoursMode="Daily",
SUMIFS(Hours!$J34:$BDM34,Hours!$J$2:$BDM$2,"&gt;="&amp;BBK$5,Hours!$J$2:$BDM$2,"&lt;="&amp;BCN$5,Hours!$J$5:$BDM$5,dRegularName),
SUMIFS(Hours!$J34:$BDM34,Hours!$J$1:$BDM$1,BCJ$3,Hours!$J$5:$BDM$5,dRegularName)
),2))</f>
        <v/>
      </c>
      <c r="BCJ35" s="116" t="str">
        <f>IF(tbPayroll[[#This Row],[idx]]="","",
IF(hoursMode="Daily",
SUMIFS(Hours!$J34:$BDM34,Hours!$J$2:$BDM$2,"&gt;="&amp;BBK$5,Hours!$J$2:$BDM$2,"&lt;="&amp;BCN$5,Hours!$J$5:$BDM$5,dOvertimeName),
SUMIFS(Hours!$J34:$BDM34,Hours!$J$1:$BDM$1,BCJ$3,Hours!$J$5:$BDM$5,dOvertimeName)
))</f>
        <v/>
      </c>
      <c r="BCK35" s="116" t="str">
        <f>IF(tbPayroll[[#This Row],[idx]]="","",
IF(hoursMode="Daily",
SUMIFS(Hours!$J34:$BDM34,Hours!$J$2:$BDM$2,"&gt;="&amp;BBK$5,Hours!$J$2:$BDM$2,"&lt;="&amp;BCN$5,Hours!$J$5:$BDM$5,dVacationName),
SUMIFS(Hours!$J34:$BDM34,Hours!$J$1:$BDM$1,BCJ$3,Hours!$J$5:$BDM$5,dVacationName)
))</f>
        <v/>
      </c>
      <c r="BCL35" s="116" t="str">
        <f>IF(tbPayroll[[#This Row],[Employee]]="","",MAX(BCN35-tbPayroll[[#This Row],[free]]-BBL35-BCE35,0))</f>
        <v/>
      </c>
      <c r="BCM35" s="116" t="str">
        <f>IF(tbPayroll[[#This Row],[Employee]]="","",MAX(BCN35-tbPayroll[[#This Row],[free]]-BBL35,0))</f>
        <v/>
      </c>
      <c r="BCN35" s="116" t="str">
        <f>IF(tbPayroll[[#This Row],[Employee]]="","",
IF(tbPayroll[[#This Row],[employmentDate]]&gt;BCN$5,0,BBP35+BBQ35+BBR35+BBN35))</f>
        <v/>
      </c>
      <c r="BCO35" s="116" t="str">
        <f>IF(tbPayroll[[#This Row],[Employee]]="","",BCN35-SUM(BBS35:BBX35)-BBM35-BBL35-BCE35-BCF35)</f>
        <v/>
      </c>
      <c r="BCP35" s="417"/>
      <c r="BCQ35" s="192"/>
      <c r="BCR35" s="192"/>
      <c r="BCS35" s="192"/>
      <c r="BCT35" s="193"/>
      <c r="BCU35" s="116" t="str">
        <f>IF(tbPayroll[[#This Row],[Employee]]="","",
BDO35 &amp; " | " &amp; BDP35&amp; " | " &amp; BDQ35
)</f>
        <v/>
      </c>
      <c r="BCV35" s="116" t="str">
        <f>IF(tbPayroll[[#This Row],[Employee]]="","",
IF(tbPayroll[[#This Row],[employmentDate]]&gt;BDT$5,0,
ROUND(IF(tbPayroll[[#This Row],[IncomeBase]]=dSalaried,IF(BCQ35&lt;&gt;"",BCQ35,tbPayroll[[#This Row],[EmpWage]]),BDO35*IF(BCQ35&lt;&gt;"",BCQ35,tbPayroll[[#This Row],[EmpWage]])),2)))</f>
        <v/>
      </c>
      <c r="BCW35" s="116" t="str">
        <f>IF(tbPayroll[[#This Row],[Employee]]="","",
IF(tbPayroll[[#This Row],[employmentDate]]&gt;BDT$5,0,
ROUND(BDP35*tbPayroll[[#This Row],[overrrate]]*
IF(BCQ35&lt;&gt;"",BCQ35,tbPayroll[[#This Row],[EmpWage]])/IF(tbPayroll[[#This Row],[IncomeBase]]=dSalaried,MAX(tbPayroll[[#This Row],[regularwork]],1),1),2)
))</f>
        <v/>
      </c>
      <c r="BCX35" s="116" t="str">
        <f>IF(tbPayroll[[#This Row],[Employee]]="","",
IF(tbPayroll[[#This Row],[employmentDate]]&gt;BDT$5,0,
ROUND(BDQ35*
IFERROR(BCV35/BDO35,0),2
)))</f>
        <v/>
      </c>
      <c r="BCY35" s="116" t="str">
        <f>IF(tbPayroll[[#This Row],[Employee]]="","",
tbPayroll[[#This Row],[exState]]*
(tbPayroll[[#This Row],[stateAddDedu]]+ROUND(
MAX(BDR35-tbPayroll[[#This Row],[persExemp]],0)*tbPayroll[[#This Row],[stateTax]],dRound))
)</f>
        <v/>
      </c>
      <c r="BCZ35" s="116" t="str">
        <f>IF(tbPayroll[[#This Row],[Employee]]="","",
(ROUND(
MAX(BDR35-tbPayroll[[#This Row],[persExemp]],0)*tbPayroll[[#This Row],[dLocal]],dRound))
)</f>
        <v/>
      </c>
      <c r="BDA35" s="116" t="str">
        <f>IF(tbPayroll[[#This Row],[Employee]]="","",
(ROUND(
MAX(BDR35-tbPayroll[[#This Row],[persExemp]],0)*tbPayroll[[#This Row],[dCity]],dRound))
)</f>
        <v/>
      </c>
      <c r="BDB35" s="116" t="str" cm="1">
        <f t="array" aca="1" ref="BDB35" ca="1">IF(tbPayroll[[#This Row],[idx]]="","",
IF(BDE35=0,0,
ROUND(tbPayroll[[#This Row],[exFed]]*
MAX(
((BDN35-INDEX(INDIRECT(tbPayroll[[#This Row],[fedPrefix]]&amp;CHOOSE(tbPayroll[[#This Row],[fedStatus]],"SingleWage","JointlyWage","SingleWage","HeadWage")),BDE35))*
INDEX(INDIRECT(tbPayroll[[#This Row],[fedPrefix]]&amp;"Perc"),BDE35)+
INDEX(INDIRECT(tbPayroll[[#This Row],[fedPrefix]]&amp;CHOOSE(tbPayroll[[#This Row],[fedStatus]],"SingleHold","JointlyHold","SingleHold","HeadHold")),BDE35))/dPeriods
- IF(tbPayroll[[#This Row],[isFormSent]]="Yes",tbPayroll[[#This Row],[isFormStep3]],0),0)
+tbPayroll[[#This Row],[isFormStep4c]],dFEDRound)
)
)</f>
        <v/>
      </c>
      <c r="BDC35" s="116" t="str">
        <f>IF(tbPayroll[[#This Row],[idx]]="","",
ROUND(tbPayroll[[#This Row],[exSS]]*
IF(SUMIFS($AM35:$BMK35,$AM$3:$BMK$3,"&lt;"&amp;BDC$3,$AM$2:$BMK$2,BDC$2) +ssTax*BDS35 &lt;ssTax*ssMax,
ssTax*BDS35,
MAX(ssTax*ssMax-SUMIFS($AM35:$BMK35,$AM$3:$BMK$3,"&lt;"&amp;BDC$3,$AM$2:$BMK$2,BDC$2),0)),
2)
)</f>
        <v/>
      </c>
      <c r="BDD35" s="116" t="str">
        <f>IF(tbPayroll[[#This Row],[idx]]="","",IF(BDE35=0,0,ROUND(tbPayroll[[#This Row],[exMedi]]*mediTax*BDS35+BDM35*mediMax,2)))</f>
        <v/>
      </c>
      <c r="BDE35" s="116" t="str">
        <f ca="1">IF(tbPayroll[[#This Row],[idx]]="","",IFERROR(MATCH(BDN35,INDIRECT(tbPayroll[[#This Row],[fedPrefix]]&amp;CHOOSE(tbPayroll[[#This Row],[fedStatus]],"SingleWage","JointlyWage","SingleWage","HeadWage")),1),0))</f>
        <v/>
      </c>
      <c r="BDF35" s="116"/>
      <c r="BDG35" s="116" t="str">
        <f>IF(tbPayroll[[#This Row],[idx]]="","",
ROUND(tbPayroll[[#This Row],[401Roth]]*IF(SUMIFS($AM35:$BMK35,$AM$3:$BMK$3,"&lt;"&amp;BDT$3,$AM$2:$BMK$2,BDT$2)+BCN35&lt;compensationCap,
BDT35,
MAX(compensationCap-SUMIFS($AM35:$BMK35,$AM$3:$BMK$3,"&lt;"&amp;BDT$3,$AM$2:$BMK$2,BDT$2),0)),2))</f>
        <v/>
      </c>
      <c r="BDH35" s="116" t="str">
        <f>IF(tbPayroll[[#This Row],[idx]]="","",
ROUND(tbPayroll[[#This Row],[401PreTax]]*IF(SUMIFS($AM35:$BMK35,$AM$3:$BMK$3,"&lt;"&amp;BDT$3,$AM$2:$BMK$2,BDT$2)+BCN35&lt;compensationCap,
BDT35,
MAX(compensationCap-SUMIFS($AM35:$BMK35,$AM$3:$BMK$3,"&lt;"&amp;BDT$3,$AM$2:$BMK$2,BDT$2),0)),2))</f>
        <v/>
      </c>
      <c r="BDI35" s="116" t="str">
        <f>IF(tbPayroll[[#This Row],[idx]]="","",
ROUND((tbPayroll[[#This Row],[401T1p]]*tbPayroll[[#This Row],[401T1Cap]]+tbPayroll[[#This Row],[401T2p]]*tbPayroll[[#This Row],[401T2Cap]])*IF(SUMIFS($AM35:$BMK35,$AM$3:$BMK$3,"&lt;"&amp;BDT$3,$AM$2:$BMK$2,BDT$2)+BCN35&lt;compensationCap,
BDT35,
MAX(compensationCap-SUMIFS($AM35:$BMK35,$AM$3:$BMK$3,"&lt;"&amp;BDT$3,$AM$2:$BMK$2,BDT$2),0)),2))</f>
        <v/>
      </c>
      <c r="BDJ35" s="116" t="str">
        <f>IF(tbPayroll[[#This Row],[idx]]="","",
IF(BDI35=0,0,
ROUND(IF(SUMIFS($AM35:$BMK35,$AM$3:$BMK$3,"&lt;"&amp;BDL$3,$AM$2:$BMK$2,"&gt;="&amp;BDJ$2,$AM$2:$BMK$2,"&lt;="&amp;BDL$2)+BDG35+BDH35+BDI35&lt;tbPayroll[[#This Row],[401EmperLimit]],
BDI35,
MAX((tbPayroll[[#This Row],[401EmperLimit]]-SUMIFS($AM35:$BMK35,$AM$3:$BMK$3,"&lt;"&amp;BDL$3,$AM$2:$BMK$2,"&gt;="&amp;BDJ$2,$AM$2:$BMK$2,"&lt;="&amp;BDL$2)),0)),2)))</f>
        <v/>
      </c>
      <c r="BDK35" s="116" t="str">
        <f>IF(tbPayroll[[#This Row],[idx]]="","",
IF(BDH35=0,0,
ROUND(IF(SUMIFS($AM35:$BMK35,$AM$3:$BMK$3,"&lt;"&amp;BDL$3,$AM$2:$BMK$2,BDL$2)+BDG35+SUMIFS($AM35:$BMK35,$AM$3:$BMK$3,"&lt;"&amp;BDK$3,$AM$2:$BMK$2,BDK$2)+BDH35&lt;tbPayroll[[#This Row],[401ContriLimit]],
BDH35,
BDH35/(BDG35+BDH35)*
(tbPayroll[[#This Row],[401ContriLimit]]-SUMIFS($AM35:$BMK35,$AM$3:$BMK$3,"&lt;"&amp;BDL$3,$AM$2:$BMK$2,BDL$2)-SUMIFS($AM35:$BMK35,$AM$3:$BMK$3,"&lt;"&amp;BDK$3,$AM$2:$BMK$2,BDK$2))),2)))</f>
        <v/>
      </c>
      <c r="BDL35" s="116" t="str">
        <f>IF(tbPayroll[[#This Row],[idx]]="","",
IF(BDG35=0,0,
ROUND(IF(SUMIFS($AM35:$BMK35,$AM$3:$BMK$3,"&lt;"&amp;BDL$3,$AM$2:$BMK$2,BDL$2)+BDG35+SUMIFS($AM35:$BMK35,$AM$3:$BMK$3,"&lt;"&amp;BDK$3,$AM$2:$BMK$2,BDK$2)+BDH35&lt;tbPayroll[[#This Row],[401ContriLimit]],
BDG35,
BDG35/(BDG35+BDH35)*
(tbPayroll[[#This Row],[401ContriLimit]]-SUMIFS($AM35:$BMK35,$AM$3:$BMK$3,"&lt;"&amp;BDL$3,$AM$2:$BMK$2,BDL$2)-SUMIFS($AM35:$BMK35,$AM$3:$BMK$3,"&lt;"&amp;BDK$3,$AM$2:$BMK$2,BDK$2))),2)
))</f>
        <v/>
      </c>
      <c r="BDM35" s="116" t="str" cm="1">
        <f t="array" ref="BDM35">IF(tbPayroll[[#This Row],[idx]]="","",
IF(BDE35=0,0,
MAX(SUMIFS($AM35:$BMK35,$AM$3:$BMK$3,"&lt;="&amp;BDS$3,$AM$2:$BMK$2,BDS$2)-INDEX(mediAddTable,tbPayroll[[#This Row],[fedStatus]]),0)-
SUMIFS($AM35:$BMK35,$AM$3:$BMK$3,"&lt;"&amp;BDS$3,$AM$2:$BMK$2,BDM$2)
))</f>
        <v/>
      </c>
      <c r="BDN35" s="116" t="str">
        <f>IF(tbPayroll[[#This Row],[idx]]="","",
ROUND(MAX(BDR35*dPeriods+tbPayroll[[#This Row],[adjustedAmount]],0),dFEDRound))</f>
        <v/>
      </c>
      <c r="BDO35" s="116" t="str">
        <f>IF(tbPayroll[[#This Row],[idx]]="","",
ROUND(IF(hoursMode="Daily",
SUMIFS(Hours!$J34:$BDM34,Hours!$J$2:$BDM$2,"&gt;="&amp;BCQ$5,Hours!$J$2:$BDM$2,"&lt;="&amp;BDT$5,Hours!$J$5:$BDM$5,dRegularName),
SUMIFS(Hours!$J34:$BDM34,Hours!$J$1:$BDM$1,BDP$3,Hours!$J$5:$BDM$5,dRegularName)
),2))</f>
        <v/>
      </c>
      <c r="BDP35" s="116" t="str">
        <f>IF(tbPayroll[[#This Row],[idx]]="","",
IF(hoursMode="Daily",
SUMIFS(Hours!$J34:$BDM34,Hours!$J$2:$BDM$2,"&gt;="&amp;BCQ$5,Hours!$J$2:$BDM$2,"&lt;="&amp;BDT$5,Hours!$J$5:$BDM$5,dOvertimeName),
SUMIFS(Hours!$J34:$BDM34,Hours!$J$1:$BDM$1,BDP$3,Hours!$J$5:$BDM$5,dOvertimeName)
))</f>
        <v/>
      </c>
      <c r="BDQ35" s="116" t="str">
        <f>IF(tbPayroll[[#This Row],[idx]]="","",
IF(hoursMode="Daily",
SUMIFS(Hours!$J34:$BDM34,Hours!$J$2:$BDM$2,"&gt;="&amp;BCQ$5,Hours!$J$2:$BDM$2,"&lt;="&amp;BDT$5,Hours!$J$5:$BDM$5,dVacationName),
SUMIFS(Hours!$J34:$BDM34,Hours!$J$1:$BDM$1,BDP$3,Hours!$J$5:$BDM$5,dVacationName)
))</f>
        <v/>
      </c>
      <c r="BDR35" s="116" t="str">
        <f>IF(tbPayroll[[#This Row],[Employee]]="","",MAX(BDT35-tbPayroll[[#This Row],[free]]-BCR35-BDK35,0))</f>
        <v/>
      </c>
      <c r="BDS35" s="116" t="str">
        <f>IF(tbPayroll[[#This Row],[Employee]]="","",MAX(BDT35-tbPayroll[[#This Row],[free]]-BCR35,0))</f>
        <v/>
      </c>
      <c r="BDT35" s="116" t="str">
        <f>IF(tbPayroll[[#This Row],[Employee]]="","",
IF(tbPayroll[[#This Row],[employmentDate]]&gt;BDT$5,0,BCV35+BCW35+BCX35+BCT35))</f>
        <v/>
      </c>
      <c r="BDU35" s="116" t="str">
        <f>IF(tbPayroll[[#This Row],[Employee]]="","",BDT35-SUM(BCY35:BDD35)-BCS35-BCR35-BDK35-BDL35)</f>
        <v/>
      </c>
      <c r="BDV35" s="417"/>
      <c r="BDW35" s="192"/>
      <c r="BDX35" s="192"/>
      <c r="BDY35" s="192"/>
      <c r="BDZ35" s="193"/>
      <c r="BEA35" s="116" t="str">
        <f>IF(tbPayroll[[#This Row],[Employee]]="","",
BEU35 &amp; " | " &amp; BEV35&amp; " | " &amp; BEW35
)</f>
        <v/>
      </c>
      <c r="BEB35" s="116" t="str">
        <f>IF(tbPayroll[[#This Row],[Employee]]="","",
IF(tbPayroll[[#This Row],[employmentDate]]&gt;BEZ$5,0,
ROUND(IF(tbPayroll[[#This Row],[IncomeBase]]=dSalaried,IF(BDW35&lt;&gt;"",BDW35,tbPayroll[[#This Row],[EmpWage]]),BEU35*IF(BDW35&lt;&gt;"",BDW35,tbPayroll[[#This Row],[EmpWage]])),2)))</f>
        <v/>
      </c>
      <c r="BEC35" s="116" t="str">
        <f>IF(tbPayroll[[#This Row],[Employee]]="","",
IF(tbPayroll[[#This Row],[employmentDate]]&gt;BEZ$5,0,
ROUND(BEV35*tbPayroll[[#This Row],[overrrate]]*
IF(BDW35&lt;&gt;"",BDW35,tbPayroll[[#This Row],[EmpWage]])/IF(tbPayroll[[#This Row],[IncomeBase]]=dSalaried,MAX(tbPayroll[[#This Row],[regularwork]],1),1),2)
))</f>
        <v/>
      </c>
      <c r="BED35" s="116" t="str">
        <f>IF(tbPayroll[[#This Row],[Employee]]="","",
IF(tbPayroll[[#This Row],[employmentDate]]&gt;BEZ$5,0,
ROUND(BEW35*
IFERROR(BEB35/BEU35,0),2
)))</f>
        <v/>
      </c>
      <c r="BEE35" s="116" t="str">
        <f>IF(tbPayroll[[#This Row],[Employee]]="","",
tbPayroll[[#This Row],[exState]]*
(tbPayroll[[#This Row],[stateAddDedu]]+ROUND(
MAX(BEX35-tbPayroll[[#This Row],[persExemp]],0)*tbPayroll[[#This Row],[stateTax]],dRound))
)</f>
        <v/>
      </c>
      <c r="BEF35" s="116" t="str">
        <f>IF(tbPayroll[[#This Row],[Employee]]="","",
(ROUND(
MAX(BEX35-tbPayroll[[#This Row],[persExemp]],0)*tbPayroll[[#This Row],[dLocal]],dRound))
)</f>
        <v/>
      </c>
      <c r="BEG35" s="116" t="str">
        <f>IF(tbPayroll[[#This Row],[Employee]]="","",
(ROUND(
MAX(BEX35-tbPayroll[[#This Row],[persExemp]],0)*tbPayroll[[#This Row],[dCity]],dRound))
)</f>
        <v/>
      </c>
      <c r="BEH35" s="116" t="str" cm="1">
        <f t="array" aca="1" ref="BEH35" ca="1">IF(tbPayroll[[#This Row],[idx]]="","",
IF(BEK35=0,0,
ROUND(tbPayroll[[#This Row],[exFed]]*
MAX(
((BET35-INDEX(INDIRECT(tbPayroll[[#This Row],[fedPrefix]]&amp;CHOOSE(tbPayroll[[#This Row],[fedStatus]],"SingleWage","JointlyWage","SingleWage","HeadWage")),BEK35))*
INDEX(INDIRECT(tbPayroll[[#This Row],[fedPrefix]]&amp;"Perc"),BEK35)+
INDEX(INDIRECT(tbPayroll[[#This Row],[fedPrefix]]&amp;CHOOSE(tbPayroll[[#This Row],[fedStatus]],"SingleHold","JointlyHold","SingleHold","HeadHold")),BEK35))/dPeriods
- IF(tbPayroll[[#This Row],[isFormSent]]="Yes",tbPayroll[[#This Row],[isFormStep3]],0),0)
+tbPayroll[[#This Row],[isFormStep4c]],dFEDRound)
)
)</f>
        <v/>
      </c>
      <c r="BEI35" s="116" t="str">
        <f>IF(tbPayroll[[#This Row],[idx]]="","",
ROUND(tbPayroll[[#This Row],[exSS]]*
IF(SUMIFS($AM35:$BMK35,$AM$3:$BMK$3,"&lt;"&amp;BEI$3,$AM$2:$BMK$2,BEI$2) +ssTax*BEY35 &lt;ssTax*ssMax,
ssTax*BEY35,
MAX(ssTax*ssMax-SUMIFS($AM35:$BMK35,$AM$3:$BMK$3,"&lt;"&amp;BEI$3,$AM$2:$BMK$2,BEI$2),0)),
2)
)</f>
        <v/>
      </c>
      <c r="BEJ35" s="116" t="str">
        <f>IF(tbPayroll[[#This Row],[idx]]="","",IF(BEK35=0,0,ROUND(tbPayroll[[#This Row],[exMedi]]*mediTax*BEY35+BES35*mediMax,2)))</f>
        <v/>
      </c>
      <c r="BEK35" s="116" t="str">
        <f ca="1">IF(tbPayroll[[#This Row],[idx]]="","",IFERROR(MATCH(BET35,INDIRECT(tbPayroll[[#This Row],[fedPrefix]]&amp;CHOOSE(tbPayroll[[#This Row],[fedStatus]],"SingleWage","JointlyWage","SingleWage","HeadWage")),1),0))</f>
        <v/>
      </c>
      <c r="BEL35" s="116"/>
      <c r="BEM35" s="116" t="str">
        <f>IF(tbPayroll[[#This Row],[idx]]="","",
ROUND(tbPayroll[[#This Row],[401Roth]]*IF(SUMIFS($AM35:$BMK35,$AM$3:$BMK$3,"&lt;"&amp;BEZ$3,$AM$2:$BMK$2,BEZ$2)+BDT35&lt;compensationCap,
BEZ35,
MAX(compensationCap-SUMIFS($AM35:$BMK35,$AM$3:$BMK$3,"&lt;"&amp;BEZ$3,$AM$2:$BMK$2,BEZ$2),0)),2))</f>
        <v/>
      </c>
      <c r="BEN35" s="116" t="str">
        <f>IF(tbPayroll[[#This Row],[idx]]="","",
ROUND(tbPayroll[[#This Row],[401PreTax]]*IF(SUMIFS($AM35:$BMK35,$AM$3:$BMK$3,"&lt;"&amp;BEZ$3,$AM$2:$BMK$2,BEZ$2)+BDT35&lt;compensationCap,
BEZ35,
MAX(compensationCap-SUMIFS($AM35:$BMK35,$AM$3:$BMK$3,"&lt;"&amp;BEZ$3,$AM$2:$BMK$2,BEZ$2),0)),2))</f>
        <v/>
      </c>
      <c r="BEO35" s="116" t="str">
        <f>IF(tbPayroll[[#This Row],[idx]]="","",
ROUND((tbPayroll[[#This Row],[401T1p]]*tbPayroll[[#This Row],[401T1Cap]]+tbPayroll[[#This Row],[401T2p]]*tbPayroll[[#This Row],[401T2Cap]])*IF(SUMIFS($AM35:$BMK35,$AM$3:$BMK$3,"&lt;"&amp;BEZ$3,$AM$2:$BMK$2,BEZ$2)+BDT35&lt;compensationCap,
BEZ35,
MAX(compensationCap-SUMIFS($AM35:$BMK35,$AM$3:$BMK$3,"&lt;"&amp;BEZ$3,$AM$2:$BMK$2,BEZ$2),0)),2))</f>
        <v/>
      </c>
      <c r="BEP35" s="116" t="str">
        <f>IF(tbPayroll[[#This Row],[idx]]="","",
IF(BEO35=0,0,
ROUND(IF(SUMIFS($AM35:$BMK35,$AM$3:$BMK$3,"&lt;"&amp;BER$3,$AM$2:$BMK$2,"&gt;="&amp;BEP$2,$AM$2:$BMK$2,"&lt;="&amp;BER$2)+BEM35+BEN35+BEO35&lt;tbPayroll[[#This Row],[401EmperLimit]],
BEO35,
MAX((tbPayroll[[#This Row],[401EmperLimit]]-SUMIFS($AM35:$BMK35,$AM$3:$BMK$3,"&lt;"&amp;BER$3,$AM$2:$BMK$2,"&gt;="&amp;BEP$2,$AM$2:$BMK$2,"&lt;="&amp;BER$2)),0)),2)))</f>
        <v/>
      </c>
      <c r="BEQ35" s="116" t="str">
        <f>IF(tbPayroll[[#This Row],[idx]]="","",
IF(BEN35=0,0,
ROUND(IF(SUMIFS($AM35:$BMK35,$AM$3:$BMK$3,"&lt;"&amp;BER$3,$AM$2:$BMK$2,BER$2)+BEM35+SUMIFS($AM35:$BMK35,$AM$3:$BMK$3,"&lt;"&amp;BEQ$3,$AM$2:$BMK$2,BEQ$2)+BEN35&lt;tbPayroll[[#This Row],[401ContriLimit]],
BEN35,
BEN35/(BEM35+BEN35)*
(tbPayroll[[#This Row],[401ContriLimit]]-SUMIFS($AM35:$BMK35,$AM$3:$BMK$3,"&lt;"&amp;BER$3,$AM$2:$BMK$2,BER$2)-SUMIFS($AM35:$BMK35,$AM$3:$BMK$3,"&lt;"&amp;BEQ$3,$AM$2:$BMK$2,BEQ$2))),2)))</f>
        <v/>
      </c>
      <c r="BER35" s="116" t="str">
        <f>IF(tbPayroll[[#This Row],[idx]]="","",
IF(BEM35=0,0,
ROUND(IF(SUMIFS($AM35:$BMK35,$AM$3:$BMK$3,"&lt;"&amp;BER$3,$AM$2:$BMK$2,BER$2)+BEM35+SUMIFS($AM35:$BMK35,$AM$3:$BMK$3,"&lt;"&amp;BEQ$3,$AM$2:$BMK$2,BEQ$2)+BEN35&lt;tbPayroll[[#This Row],[401ContriLimit]],
BEM35,
BEM35/(BEM35+BEN35)*
(tbPayroll[[#This Row],[401ContriLimit]]-SUMIFS($AM35:$BMK35,$AM$3:$BMK$3,"&lt;"&amp;BER$3,$AM$2:$BMK$2,BER$2)-SUMIFS($AM35:$BMK35,$AM$3:$BMK$3,"&lt;"&amp;BEQ$3,$AM$2:$BMK$2,BEQ$2))),2)
))</f>
        <v/>
      </c>
      <c r="BES35" s="116" t="str" cm="1">
        <f t="array" ref="BES35">IF(tbPayroll[[#This Row],[idx]]="","",
IF(BEK35=0,0,
MAX(SUMIFS($AM35:$BMK35,$AM$3:$BMK$3,"&lt;="&amp;BEY$3,$AM$2:$BMK$2,BEY$2)-INDEX(mediAddTable,tbPayroll[[#This Row],[fedStatus]]),0)-
SUMIFS($AM35:$BMK35,$AM$3:$BMK$3,"&lt;"&amp;BEY$3,$AM$2:$BMK$2,BES$2)
))</f>
        <v/>
      </c>
      <c r="BET35" s="116" t="str">
        <f>IF(tbPayroll[[#This Row],[idx]]="","",
ROUND(MAX(BEX35*dPeriods+tbPayroll[[#This Row],[adjustedAmount]],0),dFEDRound))</f>
        <v/>
      </c>
      <c r="BEU35" s="116" t="str">
        <f>IF(tbPayroll[[#This Row],[idx]]="","",
ROUND(IF(hoursMode="Daily",
SUMIFS(Hours!$J34:$BDM34,Hours!$J$2:$BDM$2,"&gt;="&amp;BDW$5,Hours!$J$2:$BDM$2,"&lt;="&amp;BEZ$5,Hours!$J$5:$BDM$5,dRegularName),
SUMIFS(Hours!$J34:$BDM34,Hours!$J$1:$BDM$1,BEV$3,Hours!$J$5:$BDM$5,dRegularName)
),2))</f>
        <v/>
      </c>
      <c r="BEV35" s="116" t="str">
        <f>IF(tbPayroll[[#This Row],[idx]]="","",
IF(hoursMode="Daily",
SUMIFS(Hours!$J34:$BDM34,Hours!$J$2:$BDM$2,"&gt;="&amp;BDW$5,Hours!$J$2:$BDM$2,"&lt;="&amp;BEZ$5,Hours!$J$5:$BDM$5,dOvertimeName),
SUMIFS(Hours!$J34:$BDM34,Hours!$J$1:$BDM$1,BEV$3,Hours!$J$5:$BDM$5,dOvertimeName)
))</f>
        <v/>
      </c>
      <c r="BEW35" s="116" t="str">
        <f>IF(tbPayroll[[#This Row],[idx]]="","",
IF(hoursMode="Daily",
SUMIFS(Hours!$J34:$BDM34,Hours!$J$2:$BDM$2,"&gt;="&amp;BDW$5,Hours!$J$2:$BDM$2,"&lt;="&amp;BEZ$5,Hours!$J$5:$BDM$5,dVacationName),
SUMIFS(Hours!$J34:$BDM34,Hours!$J$1:$BDM$1,BEV$3,Hours!$J$5:$BDM$5,dVacationName)
))</f>
        <v/>
      </c>
      <c r="BEX35" s="116" t="str">
        <f>IF(tbPayroll[[#This Row],[Employee]]="","",MAX(BEZ35-tbPayroll[[#This Row],[free]]-BDX35-BEQ35,0))</f>
        <v/>
      </c>
      <c r="BEY35" s="116" t="str">
        <f>IF(tbPayroll[[#This Row],[Employee]]="","",MAX(BEZ35-tbPayroll[[#This Row],[free]]-BDX35,0))</f>
        <v/>
      </c>
      <c r="BEZ35" s="116" t="str">
        <f>IF(tbPayroll[[#This Row],[Employee]]="","",
IF(tbPayroll[[#This Row],[employmentDate]]&gt;BEZ$5,0,BEB35+BEC35+BED35+BDZ35))</f>
        <v/>
      </c>
      <c r="BFA35" s="116" t="str">
        <f>IF(tbPayroll[[#This Row],[Employee]]="","",BEZ35-SUM(BEE35:BEJ35)-BDY35-BDX35-BEQ35-BER35)</f>
        <v/>
      </c>
      <c r="BFB35" s="417"/>
      <c r="BFC35" s="192"/>
      <c r="BFD35" s="192"/>
      <c r="BFE35" s="192"/>
      <c r="BFF35" s="193"/>
      <c r="BFG35" s="116" t="str">
        <f>IF(tbPayroll[[#This Row],[Employee]]="","",
BGA35 &amp; " | " &amp; BGB35&amp; " | " &amp; BGC35
)</f>
        <v/>
      </c>
      <c r="BFH35" s="116" t="str">
        <f>IF(tbPayroll[[#This Row],[Employee]]="","",
IF(tbPayroll[[#This Row],[employmentDate]]&gt;BGF$5,0,
ROUND(IF(tbPayroll[[#This Row],[IncomeBase]]=dSalaried,IF(BFC35&lt;&gt;"",BFC35,tbPayroll[[#This Row],[EmpWage]]),BGA35*IF(BFC35&lt;&gt;"",BFC35,tbPayroll[[#This Row],[EmpWage]])),2)))</f>
        <v/>
      </c>
      <c r="BFI35" s="116" t="str">
        <f>IF(tbPayroll[[#This Row],[Employee]]="","",
IF(tbPayroll[[#This Row],[employmentDate]]&gt;BGF$5,0,
ROUND(BGB35*tbPayroll[[#This Row],[overrrate]]*
IF(BFC35&lt;&gt;"",BFC35,tbPayroll[[#This Row],[EmpWage]])/IF(tbPayroll[[#This Row],[IncomeBase]]=dSalaried,MAX(tbPayroll[[#This Row],[regularwork]],1),1),2)
))</f>
        <v/>
      </c>
      <c r="BFJ35" s="116" t="str">
        <f>IF(tbPayroll[[#This Row],[Employee]]="","",
IF(tbPayroll[[#This Row],[employmentDate]]&gt;BGF$5,0,
ROUND(BGC35*
IFERROR(BFH35/BGA35,0),2
)))</f>
        <v/>
      </c>
      <c r="BFK35" s="116" t="str">
        <f>IF(tbPayroll[[#This Row],[Employee]]="","",
tbPayroll[[#This Row],[exState]]*
(tbPayroll[[#This Row],[stateAddDedu]]+ROUND(
MAX(BGD35-tbPayroll[[#This Row],[persExemp]],0)*tbPayroll[[#This Row],[stateTax]],dRound))
)</f>
        <v/>
      </c>
      <c r="BFL35" s="116" t="str">
        <f>IF(tbPayroll[[#This Row],[Employee]]="","",
(ROUND(
MAX(BGD35-tbPayroll[[#This Row],[persExemp]],0)*tbPayroll[[#This Row],[dLocal]],dRound))
)</f>
        <v/>
      </c>
      <c r="BFM35" s="116" t="str">
        <f>IF(tbPayroll[[#This Row],[Employee]]="","",
(ROUND(
MAX(BGD35-tbPayroll[[#This Row],[persExemp]],0)*tbPayroll[[#This Row],[dCity]],dRound))
)</f>
        <v/>
      </c>
      <c r="BFN35" s="116" t="str" cm="1">
        <f t="array" aca="1" ref="BFN35" ca="1">IF(tbPayroll[[#This Row],[idx]]="","",
IF(BFQ35=0,0,
ROUND(tbPayroll[[#This Row],[exFed]]*
MAX(
((BFZ35-INDEX(INDIRECT(tbPayroll[[#This Row],[fedPrefix]]&amp;CHOOSE(tbPayroll[[#This Row],[fedStatus]],"SingleWage","JointlyWage","SingleWage","HeadWage")),BFQ35))*
INDEX(INDIRECT(tbPayroll[[#This Row],[fedPrefix]]&amp;"Perc"),BFQ35)+
INDEX(INDIRECT(tbPayroll[[#This Row],[fedPrefix]]&amp;CHOOSE(tbPayroll[[#This Row],[fedStatus]],"SingleHold","JointlyHold","SingleHold","HeadHold")),BFQ35))/dPeriods
- IF(tbPayroll[[#This Row],[isFormSent]]="Yes",tbPayroll[[#This Row],[isFormStep3]],0),0)
+tbPayroll[[#This Row],[isFormStep4c]],dFEDRound)
)
)</f>
        <v/>
      </c>
      <c r="BFO35" s="116" t="str">
        <f>IF(tbPayroll[[#This Row],[idx]]="","",
ROUND(tbPayroll[[#This Row],[exSS]]*
IF(SUMIFS($AM35:$BMK35,$AM$3:$BMK$3,"&lt;"&amp;BFO$3,$AM$2:$BMK$2,BFO$2) +ssTax*BGE35 &lt;ssTax*ssMax,
ssTax*BGE35,
MAX(ssTax*ssMax-SUMIFS($AM35:$BMK35,$AM$3:$BMK$3,"&lt;"&amp;BFO$3,$AM$2:$BMK$2,BFO$2),0)),
2)
)</f>
        <v/>
      </c>
      <c r="BFP35" s="116" t="str">
        <f>IF(tbPayroll[[#This Row],[idx]]="","",IF(BFQ35=0,0,ROUND(tbPayroll[[#This Row],[exMedi]]*mediTax*BGE35+BFY35*mediMax,2)))</f>
        <v/>
      </c>
      <c r="BFQ35" s="116" t="str">
        <f ca="1">IF(tbPayroll[[#This Row],[idx]]="","",IFERROR(MATCH(BFZ35,INDIRECT(tbPayroll[[#This Row],[fedPrefix]]&amp;CHOOSE(tbPayroll[[#This Row],[fedStatus]],"SingleWage","JointlyWage","SingleWage","HeadWage")),1),0))</f>
        <v/>
      </c>
      <c r="BFR35" s="116"/>
      <c r="BFS35" s="116" t="str">
        <f>IF(tbPayroll[[#This Row],[idx]]="","",
ROUND(tbPayroll[[#This Row],[401Roth]]*IF(SUMIFS($AM35:$BMK35,$AM$3:$BMK$3,"&lt;"&amp;BGF$3,$AM$2:$BMK$2,BGF$2)+BEZ35&lt;compensationCap,
BGF35,
MAX(compensationCap-SUMIFS($AM35:$BMK35,$AM$3:$BMK$3,"&lt;"&amp;BGF$3,$AM$2:$BMK$2,BGF$2),0)),2))</f>
        <v/>
      </c>
      <c r="BFT35" s="116" t="str">
        <f>IF(tbPayroll[[#This Row],[idx]]="","",
ROUND(tbPayroll[[#This Row],[401PreTax]]*IF(SUMIFS($AM35:$BMK35,$AM$3:$BMK$3,"&lt;"&amp;BGF$3,$AM$2:$BMK$2,BGF$2)+BEZ35&lt;compensationCap,
BGF35,
MAX(compensationCap-SUMIFS($AM35:$BMK35,$AM$3:$BMK$3,"&lt;"&amp;BGF$3,$AM$2:$BMK$2,BGF$2),0)),2))</f>
        <v/>
      </c>
      <c r="BFU35" s="116" t="str">
        <f>IF(tbPayroll[[#This Row],[idx]]="","",
ROUND((tbPayroll[[#This Row],[401T1p]]*tbPayroll[[#This Row],[401T1Cap]]+tbPayroll[[#This Row],[401T2p]]*tbPayroll[[#This Row],[401T2Cap]])*IF(SUMIFS($AM35:$BMK35,$AM$3:$BMK$3,"&lt;"&amp;BGF$3,$AM$2:$BMK$2,BGF$2)+BEZ35&lt;compensationCap,
BGF35,
MAX(compensationCap-SUMIFS($AM35:$BMK35,$AM$3:$BMK$3,"&lt;"&amp;BGF$3,$AM$2:$BMK$2,BGF$2),0)),2))</f>
        <v/>
      </c>
      <c r="BFV35" s="116" t="str">
        <f>IF(tbPayroll[[#This Row],[idx]]="","",
IF(BFU35=0,0,
ROUND(IF(SUMIFS($AM35:$BMK35,$AM$3:$BMK$3,"&lt;"&amp;BFX$3,$AM$2:$BMK$2,"&gt;="&amp;BFV$2,$AM$2:$BMK$2,"&lt;="&amp;BFX$2)+BFS35+BFT35+BFU35&lt;tbPayroll[[#This Row],[401EmperLimit]],
BFU35,
MAX((tbPayroll[[#This Row],[401EmperLimit]]-SUMIFS($AM35:$BMK35,$AM$3:$BMK$3,"&lt;"&amp;BFX$3,$AM$2:$BMK$2,"&gt;="&amp;BFV$2,$AM$2:$BMK$2,"&lt;="&amp;BFX$2)),0)),2)))</f>
        <v/>
      </c>
      <c r="BFW35" s="116" t="str">
        <f>IF(tbPayroll[[#This Row],[idx]]="","",
IF(BFT35=0,0,
ROUND(IF(SUMIFS($AM35:$BMK35,$AM$3:$BMK$3,"&lt;"&amp;BFX$3,$AM$2:$BMK$2,BFX$2)+BFS35+SUMIFS($AM35:$BMK35,$AM$3:$BMK$3,"&lt;"&amp;BFW$3,$AM$2:$BMK$2,BFW$2)+BFT35&lt;tbPayroll[[#This Row],[401ContriLimit]],
BFT35,
BFT35/(BFS35+BFT35)*
(tbPayroll[[#This Row],[401ContriLimit]]-SUMIFS($AM35:$BMK35,$AM$3:$BMK$3,"&lt;"&amp;BFX$3,$AM$2:$BMK$2,BFX$2)-SUMIFS($AM35:$BMK35,$AM$3:$BMK$3,"&lt;"&amp;BFW$3,$AM$2:$BMK$2,BFW$2))),2)))</f>
        <v/>
      </c>
      <c r="BFX35" s="116" t="str">
        <f>IF(tbPayroll[[#This Row],[idx]]="","",
IF(BFS35=0,0,
ROUND(IF(SUMIFS($AM35:$BMK35,$AM$3:$BMK$3,"&lt;"&amp;BFX$3,$AM$2:$BMK$2,BFX$2)+BFS35+SUMIFS($AM35:$BMK35,$AM$3:$BMK$3,"&lt;"&amp;BFW$3,$AM$2:$BMK$2,BFW$2)+BFT35&lt;tbPayroll[[#This Row],[401ContriLimit]],
BFS35,
BFS35/(BFS35+BFT35)*
(tbPayroll[[#This Row],[401ContriLimit]]-SUMIFS($AM35:$BMK35,$AM$3:$BMK$3,"&lt;"&amp;BFX$3,$AM$2:$BMK$2,BFX$2)-SUMIFS($AM35:$BMK35,$AM$3:$BMK$3,"&lt;"&amp;BFW$3,$AM$2:$BMK$2,BFW$2))),2)
))</f>
        <v/>
      </c>
      <c r="BFY35" s="116" t="str" cm="1">
        <f t="array" ref="BFY35">IF(tbPayroll[[#This Row],[idx]]="","",
IF(BFQ35=0,0,
MAX(SUMIFS($AM35:$BMK35,$AM$3:$BMK$3,"&lt;="&amp;BGE$3,$AM$2:$BMK$2,BGE$2)-INDEX(mediAddTable,tbPayroll[[#This Row],[fedStatus]]),0)-
SUMIFS($AM35:$BMK35,$AM$3:$BMK$3,"&lt;"&amp;BGE$3,$AM$2:$BMK$2,BFY$2)
))</f>
        <v/>
      </c>
      <c r="BFZ35" s="116" t="str">
        <f>IF(tbPayroll[[#This Row],[idx]]="","",
ROUND(MAX(BGD35*dPeriods+tbPayroll[[#This Row],[adjustedAmount]],0),dFEDRound))</f>
        <v/>
      </c>
      <c r="BGA35" s="116" t="str">
        <f>IF(tbPayroll[[#This Row],[idx]]="","",
ROUND(IF(hoursMode="Daily",
SUMIFS(Hours!$J34:$BDM34,Hours!$J$2:$BDM$2,"&gt;="&amp;BFC$5,Hours!$J$2:$BDM$2,"&lt;="&amp;BGF$5,Hours!$J$5:$BDM$5,dRegularName),
SUMIFS(Hours!$J34:$BDM34,Hours!$J$1:$BDM$1,BGB$3,Hours!$J$5:$BDM$5,dRegularName)
),2))</f>
        <v/>
      </c>
      <c r="BGB35" s="116" t="str">
        <f>IF(tbPayroll[[#This Row],[idx]]="","",
IF(hoursMode="Daily",
SUMIFS(Hours!$J34:$BDM34,Hours!$J$2:$BDM$2,"&gt;="&amp;BFC$5,Hours!$J$2:$BDM$2,"&lt;="&amp;BGF$5,Hours!$J$5:$BDM$5,dOvertimeName),
SUMIFS(Hours!$J34:$BDM34,Hours!$J$1:$BDM$1,BGB$3,Hours!$J$5:$BDM$5,dOvertimeName)
))</f>
        <v/>
      </c>
      <c r="BGC35" s="116" t="str">
        <f>IF(tbPayroll[[#This Row],[idx]]="","",
IF(hoursMode="Daily",
SUMIFS(Hours!$J34:$BDM34,Hours!$J$2:$BDM$2,"&gt;="&amp;BFC$5,Hours!$J$2:$BDM$2,"&lt;="&amp;BGF$5,Hours!$J$5:$BDM$5,dVacationName),
SUMIFS(Hours!$J34:$BDM34,Hours!$J$1:$BDM$1,BGB$3,Hours!$J$5:$BDM$5,dVacationName)
))</f>
        <v/>
      </c>
      <c r="BGD35" s="116" t="str">
        <f>IF(tbPayroll[[#This Row],[Employee]]="","",MAX(BGF35-tbPayroll[[#This Row],[free]]-BFD35-BFW35,0))</f>
        <v/>
      </c>
      <c r="BGE35" s="116" t="str">
        <f>IF(tbPayroll[[#This Row],[Employee]]="","",MAX(BGF35-tbPayroll[[#This Row],[free]]-BFD35,0))</f>
        <v/>
      </c>
      <c r="BGF35" s="116" t="str">
        <f>IF(tbPayroll[[#This Row],[Employee]]="","",
IF(tbPayroll[[#This Row],[employmentDate]]&gt;BGF$5,0,BFH35+BFI35+BFJ35+BFF35))</f>
        <v/>
      </c>
      <c r="BGG35" s="116" t="str">
        <f>IF(tbPayroll[[#This Row],[Employee]]="","",BGF35-SUM(BFK35:BFP35)-BFE35-BFD35-BFW35-BFX35)</f>
        <v/>
      </c>
      <c r="BGH35" s="417"/>
      <c r="BGI35" s="192"/>
      <c r="BGJ35" s="192"/>
      <c r="BGK35" s="192"/>
      <c r="BGL35" s="193"/>
      <c r="BGM35" s="116" t="str">
        <f>IF(tbPayroll[[#This Row],[Employee]]="","",
BHG35 &amp; " | " &amp; BHH35&amp; " | " &amp; BHI35
)</f>
        <v/>
      </c>
      <c r="BGN35" s="116" t="str">
        <f>IF(tbPayroll[[#This Row],[Employee]]="","",
IF(tbPayroll[[#This Row],[employmentDate]]&gt;BHL$5,0,
ROUND(IF(tbPayroll[[#This Row],[IncomeBase]]=dSalaried,IF(BGI35&lt;&gt;"",BGI35,tbPayroll[[#This Row],[EmpWage]]),BHG35*IF(BGI35&lt;&gt;"",BGI35,tbPayroll[[#This Row],[EmpWage]])),2)))</f>
        <v/>
      </c>
      <c r="BGO35" s="116" t="str">
        <f>IF(tbPayroll[[#This Row],[Employee]]="","",
IF(tbPayroll[[#This Row],[employmentDate]]&gt;BHL$5,0,
ROUND(BHH35*tbPayroll[[#This Row],[overrrate]]*
IF(BGI35&lt;&gt;"",BGI35,tbPayroll[[#This Row],[EmpWage]])/IF(tbPayroll[[#This Row],[IncomeBase]]=dSalaried,MAX(tbPayroll[[#This Row],[regularwork]],1),1),2)
))</f>
        <v/>
      </c>
      <c r="BGP35" s="116" t="str">
        <f>IF(tbPayroll[[#This Row],[Employee]]="","",
IF(tbPayroll[[#This Row],[employmentDate]]&gt;BHL$5,0,
ROUND(BHI35*
IFERROR(BGN35/BHG35,0),2
)))</f>
        <v/>
      </c>
      <c r="BGQ35" s="116" t="str">
        <f>IF(tbPayroll[[#This Row],[Employee]]="","",
tbPayroll[[#This Row],[exState]]*
(tbPayroll[[#This Row],[stateAddDedu]]+ROUND(
MAX(BHJ35-tbPayroll[[#This Row],[persExemp]],0)*tbPayroll[[#This Row],[stateTax]],dRound))
)</f>
        <v/>
      </c>
      <c r="BGR35" s="116" t="str">
        <f>IF(tbPayroll[[#This Row],[Employee]]="","",
(ROUND(
MAX(BHJ35-tbPayroll[[#This Row],[persExemp]],0)*tbPayroll[[#This Row],[dLocal]],dRound))
)</f>
        <v/>
      </c>
      <c r="BGS35" s="116" t="str">
        <f>IF(tbPayroll[[#This Row],[Employee]]="","",
(ROUND(
MAX(BHJ35-tbPayroll[[#This Row],[persExemp]],0)*tbPayroll[[#This Row],[dCity]],dRound))
)</f>
        <v/>
      </c>
      <c r="BGT35" s="116" t="str" cm="1">
        <f t="array" aca="1" ref="BGT35" ca="1">IF(tbPayroll[[#This Row],[idx]]="","",
IF(BGW35=0,0,
ROUND(tbPayroll[[#This Row],[exFed]]*
MAX(
((BHF35-INDEX(INDIRECT(tbPayroll[[#This Row],[fedPrefix]]&amp;CHOOSE(tbPayroll[[#This Row],[fedStatus]],"SingleWage","JointlyWage","SingleWage","HeadWage")),BGW35))*
INDEX(INDIRECT(tbPayroll[[#This Row],[fedPrefix]]&amp;"Perc"),BGW35)+
INDEX(INDIRECT(tbPayroll[[#This Row],[fedPrefix]]&amp;CHOOSE(tbPayroll[[#This Row],[fedStatus]],"SingleHold","JointlyHold","SingleHold","HeadHold")),BGW35))/dPeriods
- IF(tbPayroll[[#This Row],[isFormSent]]="Yes",tbPayroll[[#This Row],[isFormStep3]],0),0)
+tbPayroll[[#This Row],[isFormStep4c]],dFEDRound)
)
)</f>
        <v/>
      </c>
      <c r="BGU35" s="116" t="str">
        <f>IF(tbPayroll[[#This Row],[idx]]="","",
ROUND(tbPayroll[[#This Row],[exSS]]*
IF(SUMIFS($AM35:$BMK35,$AM$3:$BMK$3,"&lt;"&amp;BGU$3,$AM$2:$BMK$2,BGU$2) +ssTax*BHK35 &lt;ssTax*ssMax,
ssTax*BHK35,
MAX(ssTax*ssMax-SUMIFS($AM35:$BMK35,$AM$3:$BMK$3,"&lt;"&amp;BGU$3,$AM$2:$BMK$2,BGU$2),0)),
2)
)</f>
        <v/>
      </c>
      <c r="BGV35" s="116" t="str">
        <f>IF(tbPayroll[[#This Row],[idx]]="","",IF(BGW35=0,0,ROUND(tbPayroll[[#This Row],[exMedi]]*mediTax*BHK35+BHE35*mediMax,2)))</f>
        <v/>
      </c>
      <c r="BGW35" s="116" t="str">
        <f ca="1">IF(tbPayroll[[#This Row],[idx]]="","",IFERROR(MATCH(BHF35,INDIRECT(tbPayroll[[#This Row],[fedPrefix]]&amp;CHOOSE(tbPayroll[[#This Row],[fedStatus]],"SingleWage","JointlyWage","SingleWage","HeadWage")),1),0))</f>
        <v/>
      </c>
      <c r="BGX35" s="116"/>
      <c r="BGY35" s="116" t="str">
        <f>IF(tbPayroll[[#This Row],[idx]]="","",
ROUND(tbPayroll[[#This Row],[401Roth]]*IF(SUMIFS($AM35:$BMK35,$AM$3:$BMK$3,"&lt;"&amp;BHL$3,$AM$2:$BMK$2,BHL$2)+BGF35&lt;compensationCap,
BHL35,
MAX(compensationCap-SUMIFS($AM35:$BMK35,$AM$3:$BMK$3,"&lt;"&amp;BHL$3,$AM$2:$BMK$2,BHL$2),0)),2))</f>
        <v/>
      </c>
      <c r="BGZ35" s="116" t="str">
        <f>IF(tbPayroll[[#This Row],[idx]]="","",
ROUND(tbPayroll[[#This Row],[401PreTax]]*IF(SUMIFS($AM35:$BMK35,$AM$3:$BMK$3,"&lt;"&amp;BHL$3,$AM$2:$BMK$2,BHL$2)+BGF35&lt;compensationCap,
BHL35,
MAX(compensationCap-SUMIFS($AM35:$BMK35,$AM$3:$BMK$3,"&lt;"&amp;BHL$3,$AM$2:$BMK$2,BHL$2),0)),2))</f>
        <v/>
      </c>
      <c r="BHA35" s="116" t="str">
        <f>IF(tbPayroll[[#This Row],[idx]]="","",
ROUND((tbPayroll[[#This Row],[401T1p]]*tbPayroll[[#This Row],[401T1Cap]]+tbPayroll[[#This Row],[401T2p]]*tbPayroll[[#This Row],[401T2Cap]])*IF(SUMIFS($AM35:$BMK35,$AM$3:$BMK$3,"&lt;"&amp;BHL$3,$AM$2:$BMK$2,BHL$2)+BGF35&lt;compensationCap,
BHL35,
MAX(compensationCap-SUMIFS($AM35:$BMK35,$AM$3:$BMK$3,"&lt;"&amp;BHL$3,$AM$2:$BMK$2,BHL$2),0)),2))</f>
        <v/>
      </c>
      <c r="BHB35" s="116" t="str">
        <f>IF(tbPayroll[[#This Row],[idx]]="","",
IF(BHA35=0,0,
ROUND(IF(SUMIFS($AM35:$BMK35,$AM$3:$BMK$3,"&lt;"&amp;BHD$3,$AM$2:$BMK$2,"&gt;="&amp;BHB$2,$AM$2:$BMK$2,"&lt;="&amp;BHD$2)+BGY35+BGZ35+BHA35&lt;tbPayroll[[#This Row],[401EmperLimit]],
BHA35,
MAX((tbPayroll[[#This Row],[401EmperLimit]]-SUMIFS($AM35:$BMK35,$AM$3:$BMK$3,"&lt;"&amp;BHD$3,$AM$2:$BMK$2,"&gt;="&amp;BHB$2,$AM$2:$BMK$2,"&lt;="&amp;BHD$2)),0)),2)))</f>
        <v/>
      </c>
      <c r="BHC35" s="116" t="str">
        <f>IF(tbPayroll[[#This Row],[idx]]="","",
IF(BGZ35=0,0,
ROUND(IF(SUMIFS($AM35:$BMK35,$AM$3:$BMK$3,"&lt;"&amp;BHD$3,$AM$2:$BMK$2,BHD$2)+BGY35+SUMIFS($AM35:$BMK35,$AM$3:$BMK$3,"&lt;"&amp;BHC$3,$AM$2:$BMK$2,BHC$2)+BGZ35&lt;tbPayroll[[#This Row],[401ContriLimit]],
BGZ35,
BGZ35/(BGY35+BGZ35)*
(tbPayroll[[#This Row],[401ContriLimit]]-SUMIFS($AM35:$BMK35,$AM$3:$BMK$3,"&lt;"&amp;BHD$3,$AM$2:$BMK$2,BHD$2)-SUMIFS($AM35:$BMK35,$AM$3:$BMK$3,"&lt;"&amp;BHC$3,$AM$2:$BMK$2,BHC$2))),2)))</f>
        <v/>
      </c>
      <c r="BHD35" s="116" t="str">
        <f>IF(tbPayroll[[#This Row],[idx]]="","",
IF(BGY35=0,0,
ROUND(IF(SUMIFS($AM35:$BMK35,$AM$3:$BMK$3,"&lt;"&amp;BHD$3,$AM$2:$BMK$2,BHD$2)+BGY35+SUMIFS($AM35:$BMK35,$AM$3:$BMK$3,"&lt;"&amp;BHC$3,$AM$2:$BMK$2,BHC$2)+BGZ35&lt;tbPayroll[[#This Row],[401ContriLimit]],
BGY35,
BGY35/(BGY35+BGZ35)*
(tbPayroll[[#This Row],[401ContriLimit]]-SUMIFS($AM35:$BMK35,$AM$3:$BMK$3,"&lt;"&amp;BHD$3,$AM$2:$BMK$2,BHD$2)-SUMIFS($AM35:$BMK35,$AM$3:$BMK$3,"&lt;"&amp;BHC$3,$AM$2:$BMK$2,BHC$2))),2)
))</f>
        <v/>
      </c>
      <c r="BHE35" s="116" t="str" cm="1">
        <f t="array" ref="BHE35">IF(tbPayroll[[#This Row],[idx]]="","",
IF(BGW35=0,0,
MAX(SUMIFS($AM35:$BMK35,$AM$3:$BMK$3,"&lt;="&amp;BHK$3,$AM$2:$BMK$2,BHK$2)-INDEX(mediAddTable,tbPayroll[[#This Row],[fedStatus]]),0)-
SUMIFS($AM35:$BMK35,$AM$3:$BMK$3,"&lt;"&amp;BHK$3,$AM$2:$BMK$2,BHE$2)
))</f>
        <v/>
      </c>
      <c r="BHF35" s="116" t="str">
        <f>IF(tbPayroll[[#This Row],[idx]]="","",
ROUND(MAX(BHJ35*dPeriods+tbPayroll[[#This Row],[adjustedAmount]],0),dFEDRound))</f>
        <v/>
      </c>
      <c r="BHG35" s="116" t="str">
        <f>IF(tbPayroll[[#This Row],[idx]]="","",
ROUND(IF(hoursMode="Daily",
SUMIFS(Hours!$J34:$BDM34,Hours!$J$2:$BDM$2,"&gt;="&amp;BGI$5,Hours!$J$2:$BDM$2,"&lt;="&amp;BHL$5,Hours!$J$5:$BDM$5,dRegularName),
SUMIFS(Hours!$J34:$BDM34,Hours!$J$1:$BDM$1,BHH$3,Hours!$J$5:$BDM$5,dRegularName)
),2))</f>
        <v/>
      </c>
      <c r="BHH35" s="116" t="str">
        <f>IF(tbPayroll[[#This Row],[idx]]="","",
IF(hoursMode="Daily",
SUMIFS(Hours!$J34:$BDM34,Hours!$J$2:$BDM$2,"&gt;="&amp;BGI$5,Hours!$J$2:$BDM$2,"&lt;="&amp;BHL$5,Hours!$J$5:$BDM$5,dOvertimeName),
SUMIFS(Hours!$J34:$BDM34,Hours!$J$1:$BDM$1,BHH$3,Hours!$J$5:$BDM$5,dOvertimeName)
))</f>
        <v/>
      </c>
      <c r="BHI35" s="116" t="str">
        <f>IF(tbPayroll[[#This Row],[idx]]="","",
IF(hoursMode="Daily",
SUMIFS(Hours!$J34:$BDM34,Hours!$J$2:$BDM$2,"&gt;="&amp;BGI$5,Hours!$J$2:$BDM$2,"&lt;="&amp;BHL$5,Hours!$J$5:$BDM$5,dVacationName),
SUMIFS(Hours!$J34:$BDM34,Hours!$J$1:$BDM$1,BHH$3,Hours!$J$5:$BDM$5,dVacationName)
))</f>
        <v/>
      </c>
      <c r="BHJ35" s="116" t="str">
        <f>IF(tbPayroll[[#This Row],[Employee]]="","",MAX(BHL35-tbPayroll[[#This Row],[free]]-BGJ35-BHC35,0))</f>
        <v/>
      </c>
      <c r="BHK35" s="116" t="str">
        <f>IF(tbPayroll[[#This Row],[Employee]]="","",MAX(BHL35-tbPayroll[[#This Row],[free]]-BGJ35,0))</f>
        <v/>
      </c>
      <c r="BHL35" s="116" t="str">
        <f>IF(tbPayroll[[#This Row],[Employee]]="","",
IF(tbPayroll[[#This Row],[employmentDate]]&gt;BHL$5,0,BGN35+BGO35+BGP35+BGL35))</f>
        <v/>
      </c>
      <c r="BHM35" s="116" t="str">
        <f>IF(tbPayroll[[#This Row],[Employee]]="","",BHL35-SUM(BGQ35:BGV35)-BGK35-BGJ35-BHC35-BHD35)</f>
        <v/>
      </c>
      <c r="BHN35" s="417"/>
      <c r="BHO35" s="192"/>
      <c r="BHP35" s="192"/>
      <c r="BHQ35" s="192"/>
      <c r="BHR35" s="193"/>
      <c r="BHS35" s="116" t="str">
        <f>IF(tbPayroll[[#This Row],[Employee]]="","",
BIM35 &amp; " | " &amp; BIN35&amp; " | " &amp; BIO35
)</f>
        <v/>
      </c>
      <c r="BHT35" s="116" t="str">
        <f>IF(tbPayroll[[#This Row],[Employee]]="","",
IF(tbPayroll[[#This Row],[employmentDate]]&gt;BIR$5,0,
ROUND(IF(tbPayroll[[#This Row],[IncomeBase]]=dSalaried,IF(BHO35&lt;&gt;"",BHO35,tbPayroll[[#This Row],[EmpWage]]),BIM35*IF(BHO35&lt;&gt;"",BHO35,tbPayroll[[#This Row],[EmpWage]])),2)))</f>
        <v/>
      </c>
      <c r="BHU35" s="116" t="str">
        <f>IF(tbPayroll[[#This Row],[Employee]]="","",
IF(tbPayroll[[#This Row],[employmentDate]]&gt;BIR$5,0,
ROUND(BIN35*tbPayroll[[#This Row],[overrrate]]*
IF(BHO35&lt;&gt;"",BHO35,tbPayroll[[#This Row],[EmpWage]])/IF(tbPayroll[[#This Row],[IncomeBase]]=dSalaried,MAX(tbPayroll[[#This Row],[regularwork]],1),1),2)
))</f>
        <v/>
      </c>
      <c r="BHV35" s="116" t="str">
        <f>IF(tbPayroll[[#This Row],[Employee]]="","",
IF(tbPayroll[[#This Row],[employmentDate]]&gt;BIR$5,0,
ROUND(BIO35*
IFERROR(BHT35/BIM35,0),2
)))</f>
        <v/>
      </c>
      <c r="BHW35" s="116" t="str">
        <f>IF(tbPayroll[[#This Row],[Employee]]="","",
tbPayroll[[#This Row],[exState]]*
(tbPayroll[[#This Row],[stateAddDedu]]+ROUND(
MAX(BIP35-tbPayroll[[#This Row],[persExemp]],0)*tbPayroll[[#This Row],[stateTax]],dRound))
)</f>
        <v/>
      </c>
      <c r="BHX35" s="116" t="str">
        <f>IF(tbPayroll[[#This Row],[Employee]]="","",
(ROUND(
MAX(BIP35-tbPayroll[[#This Row],[persExemp]],0)*tbPayroll[[#This Row],[dLocal]],dRound))
)</f>
        <v/>
      </c>
      <c r="BHY35" s="116" t="str">
        <f>IF(tbPayroll[[#This Row],[Employee]]="","",
(ROUND(
MAX(BIP35-tbPayroll[[#This Row],[persExemp]],0)*tbPayroll[[#This Row],[dCity]],dRound))
)</f>
        <v/>
      </c>
      <c r="BHZ35" s="116" t="str" cm="1">
        <f t="array" aca="1" ref="BHZ35" ca="1">IF(tbPayroll[[#This Row],[idx]]="","",
IF(BIC35=0,0,
ROUND(tbPayroll[[#This Row],[exFed]]*
MAX(
((BIL35-INDEX(INDIRECT(tbPayroll[[#This Row],[fedPrefix]]&amp;CHOOSE(tbPayroll[[#This Row],[fedStatus]],"SingleWage","JointlyWage","SingleWage","HeadWage")),BIC35))*
INDEX(INDIRECT(tbPayroll[[#This Row],[fedPrefix]]&amp;"Perc"),BIC35)+
INDEX(INDIRECT(tbPayroll[[#This Row],[fedPrefix]]&amp;CHOOSE(tbPayroll[[#This Row],[fedStatus]],"SingleHold","JointlyHold","SingleHold","HeadHold")),BIC35))/dPeriods
- IF(tbPayroll[[#This Row],[isFormSent]]="Yes",tbPayroll[[#This Row],[isFormStep3]],0),0)
+tbPayroll[[#This Row],[isFormStep4c]],dFEDRound)
)
)</f>
        <v/>
      </c>
      <c r="BIA35" s="116" t="str">
        <f>IF(tbPayroll[[#This Row],[idx]]="","",
ROUND(tbPayroll[[#This Row],[exSS]]*
IF(SUMIFS($AM35:$BMK35,$AM$3:$BMK$3,"&lt;"&amp;BIA$3,$AM$2:$BMK$2,BIA$2) +ssTax*BIQ35 &lt;ssTax*ssMax,
ssTax*BIQ35,
MAX(ssTax*ssMax-SUMIFS($AM35:$BMK35,$AM$3:$BMK$3,"&lt;"&amp;BIA$3,$AM$2:$BMK$2,BIA$2),0)),
2)
)</f>
        <v/>
      </c>
      <c r="BIB35" s="116" t="str">
        <f>IF(tbPayroll[[#This Row],[idx]]="","",IF(BIC35=0,0,ROUND(tbPayroll[[#This Row],[exMedi]]*mediTax*BIQ35+BIK35*mediMax,2)))</f>
        <v/>
      </c>
      <c r="BIC35" s="116" t="str">
        <f ca="1">IF(tbPayroll[[#This Row],[idx]]="","",IFERROR(MATCH(BIL35,INDIRECT(tbPayroll[[#This Row],[fedPrefix]]&amp;CHOOSE(tbPayroll[[#This Row],[fedStatus]],"SingleWage","JointlyWage","SingleWage","HeadWage")),1),0))</f>
        <v/>
      </c>
      <c r="BID35" s="116"/>
      <c r="BIE35" s="116" t="str">
        <f>IF(tbPayroll[[#This Row],[idx]]="","",
ROUND(tbPayroll[[#This Row],[401Roth]]*IF(SUMIFS($AM35:$BMK35,$AM$3:$BMK$3,"&lt;"&amp;BIR$3,$AM$2:$BMK$2,BIR$2)+BHL35&lt;compensationCap,
BIR35,
MAX(compensationCap-SUMIFS($AM35:$BMK35,$AM$3:$BMK$3,"&lt;"&amp;BIR$3,$AM$2:$BMK$2,BIR$2),0)),2))</f>
        <v/>
      </c>
      <c r="BIF35" s="116" t="str">
        <f>IF(tbPayroll[[#This Row],[idx]]="","",
ROUND(tbPayroll[[#This Row],[401PreTax]]*IF(SUMIFS($AM35:$BMK35,$AM$3:$BMK$3,"&lt;"&amp;BIR$3,$AM$2:$BMK$2,BIR$2)+BHL35&lt;compensationCap,
BIR35,
MAX(compensationCap-SUMIFS($AM35:$BMK35,$AM$3:$BMK$3,"&lt;"&amp;BIR$3,$AM$2:$BMK$2,BIR$2),0)),2))</f>
        <v/>
      </c>
      <c r="BIG35" s="116" t="str">
        <f>IF(tbPayroll[[#This Row],[idx]]="","",
ROUND((tbPayroll[[#This Row],[401T1p]]*tbPayroll[[#This Row],[401T1Cap]]+tbPayroll[[#This Row],[401T2p]]*tbPayroll[[#This Row],[401T2Cap]])*IF(SUMIFS($AM35:$BMK35,$AM$3:$BMK$3,"&lt;"&amp;BIR$3,$AM$2:$BMK$2,BIR$2)+BHL35&lt;compensationCap,
BIR35,
MAX(compensationCap-SUMIFS($AM35:$BMK35,$AM$3:$BMK$3,"&lt;"&amp;BIR$3,$AM$2:$BMK$2,BIR$2),0)),2))</f>
        <v/>
      </c>
      <c r="BIH35" s="116" t="str">
        <f>IF(tbPayroll[[#This Row],[idx]]="","",
IF(BIG35=0,0,
ROUND(IF(SUMIFS($AM35:$BMK35,$AM$3:$BMK$3,"&lt;"&amp;BIJ$3,$AM$2:$BMK$2,"&gt;="&amp;BIH$2,$AM$2:$BMK$2,"&lt;="&amp;BIJ$2)+BIE35+BIF35+BIG35&lt;tbPayroll[[#This Row],[401EmperLimit]],
BIG35,
MAX((tbPayroll[[#This Row],[401EmperLimit]]-SUMIFS($AM35:$BMK35,$AM$3:$BMK$3,"&lt;"&amp;BIJ$3,$AM$2:$BMK$2,"&gt;="&amp;BIH$2,$AM$2:$BMK$2,"&lt;="&amp;BIJ$2)),0)),2)))</f>
        <v/>
      </c>
      <c r="BII35" s="116" t="str">
        <f>IF(tbPayroll[[#This Row],[idx]]="","",
IF(BIF35=0,0,
ROUND(IF(SUMIFS($AM35:$BMK35,$AM$3:$BMK$3,"&lt;"&amp;BIJ$3,$AM$2:$BMK$2,BIJ$2)+BIE35+SUMIFS($AM35:$BMK35,$AM$3:$BMK$3,"&lt;"&amp;BII$3,$AM$2:$BMK$2,BII$2)+BIF35&lt;tbPayroll[[#This Row],[401ContriLimit]],
BIF35,
BIF35/(BIE35+BIF35)*
(tbPayroll[[#This Row],[401ContriLimit]]-SUMIFS($AM35:$BMK35,$AM$3:$BMK$3,"&lt;"&amp;BIJ$3,$AM$2:$BMK$2,BIJ$2)-SUMIFS($AM35:$BMK35,$AM$3:$BMK$3,"&lt;"&amp;BII$3,$AM$2:$BMK$2,BII$2))),2)))</f>
        <v/>
      </c>
      <c r="BIJ35" s="116" t="str">
        <f>IF(tbPayroll[[#This Row],[idx]]="","",
IF(BIE35=0,0,
ROUND(IF(SUMIFS($AM35:$BMK35,$AM$3:$BMK$3,"&lt;"&amp;BIJ$3,$AM$2:$BMK$2,BIJ$2)+BIE35+SUMIFS($AM35:$BMK35,$AM$3:$BMK$3,"&lt;"&amp;BII$3,$AM$2:$BMK$2,BII$2)+BIF35&lt;tbPayroll[[#This Row],[401ContriLimit]],
BIE35,
BIE35/(BIE35+BIF35)*
(tbPayroll[[#This Row],[401ContriLimit]]-SUMIFS($AM35:$BMK35,$AM$3:$BMK$3,"&lt;"&amp;BIJ$3,$AM$2:$BMK$2,BIJ$2)-SUMIFS($AM35:$BMK35,$AM$3:$BMK$3,"&lt;"&amp;BII$3,$AM$2:$BMK$2,BII$2))),2)
))</f>
        <v/>
      </c>
      <c r="BIK35" s="116" t="str" cm="1">
        <f t="array" ref="BIK35">IF(tbPayroll[[#This Row],[idx]]="","",
IF(BIC35=0,0,
MAX(SUMIFS($AM35:$BMK35,$AM$3:$BMK$3,"&lt;="&amp;BIQ$3,$AM$2:$BMK$2,BIQ$2)-INDEX(mediAddTable,tbPayroll[[#This Row],[fedStatus]]),0)-
SUMIFS($AM35:$BMK35,$AM$3:$BMK$3,"&lt;"&amp;BIQ$3,$AM$2:$BMK$2,BIK$2)
))</f>
        <v/>
      </c>
      <c r="BIL35" s="116" t="str">
        <f>IF(tbPayroll[[#This Row],[idx]]="","",
ROUND(MAX(BIP35*dPeriods+tbPayroll[[#This Row],[adjustedAmount]],0),dFEDRound))</f>
        <v/>
      </c>
      <c r="BIM35" s="116" t="str">
        <f>IF(tbPayroll[[#This Row],[idx]]="","",
ROUND(IF(hoursMode="Daily",
SUMIFS(Hours!$J34:$BDM34,Hours!$J$2:$BDM$2,"&gt;="&amp;BHO$5,Hours!$J$2:$BDM$2,"&lt;="&amp;BIR$5,Hours!$J$5:$BDM$5,dRegularName),
SUMIFS(Hours!$J34:$BDM34,Hours!$J$1:$BDM$1,BIN$3,Hours!$J$5:$BDM$5,dRegularName)
),2))</f>
        <v/>
      </c>
      <c r="BIN35" s="116" t="str">
        <f>IF(tbPayroll[[#This Row],[idx]]="","",
IF(hoursMode="Daily",
SUMIFS(Hours!$J34:$BDM34,Hours!$J$2:$BDM$2,"&gt;="&amp;BHO$5,Hours!$J$2:$BDM$2,"&lt;="&amp;BIR$5,Hours!$J$5:$BDM$5,dOvertimeName),
SUMIFS(Hours!$J34:$BDM34,Hours!$J$1:$BDM$1,BIN$3,Hours!$J$5:$BDM$5,dOvertimeName)
))</f>
        <v/>
      </c>
      <c r="BIO35" s="116" t="str">
        <f>IF(tbPayroll[[#This Row],[idx]]="","",
IF(hoursMode="Daily",
SUMIFS(Hours!$J34:$BDM34,Hours!$J$2:$BDM$2,"&gt;="&amp;BHO$5,Hours!$J$2:$BDM$2,"&lt;="&amp;BIR$5,Hours!$J$5:$BDM$5,dVacationName),
SUMIFS(Hours!$J34:$BDM34,Hours!$J$1:$BDM$1,BIN$3,Hours!$J$5:$BDM$5,dVacationName)
))</f>
        <v/>
      </c>
      <c r="BIP35" s="116" t="str">
        <f>IF(tbPayroll[[#This Row],[Employee]]="","",MAX(BIR35-tbPayroll[[#This Row],[free]]-BHP35-BII35,0))</f>
        <v/>
      </c>
      <c r="BIQ35" s="116" t="str">
        <f>IF(tbPayroll[[#This Row],[Employee]]="","",MAX(BIR35-tbPayroll[[#This Row],[free]]-BHP35,0))</f>
        <v/>
      </c>
      <c r="BIR35" s="116" t="str">
        <f>IF(tbPayroll[[#This Row],[Employee]]="","",
IF(tbPayroll[[#This Row],[employmentDate]]&gt;BIR$5,0,BHT35+BHU35+BHV35+BHR35))</f>
        <v/>
      </c>
      <c r="BIS35" s="116" t="str">
        <f>IF(tbPayroll[[#This Row],[Employee]]="","",BIR35-SUM(BHW35:BIB35)-BHQ35-BHP35-BII35-BIJ35)</f>
        <v/>
      </c>
      <c r="BIT35" s="417"/>
      <c r="BIU35" s="192"/>
      <c r="BIV35" s="192"/>
      <c r="BIW35" s="192"/>
      <c r="BIX35" s="193"/>
      <c r="BIY35" s="116" t="str">
        <f>IF(tbPayroll[[#This Row],[Employee]]="","",
BJS35 &amp; " | " &amp; BJT35&amp; " | " &amp; BJU35
)</f>
        <v/>
      </c>
      <c r="BIZ35" s="116" t="str">
        <f>IF(tbPayroll[[#This Row],[Employee]]="","",
IF(tbPayroll[[#This Row],[employmentDate]]&gt;BJX$5,0,
ROUND(IF(tbPayroll[[#This Row],[IncomeBase]]=dSalaried,IF(BIU35&lt;&gt;"",BIU35,tbPayroll[[#This Row],[EmpWage]]),BJS35*IF(BIU35&lt;&gt;"",BIU35,tbPayroll[[#This Row],[EmpWage]])),2)))</f>
        <v/>
      </c>
      <c r="BJA35" s="116" t="str">
        <f>IF(tbPayroll[[#This Row],[Employee]]="","",
IF(tbPayroll[[#This Row],[employmentDate]]&gt;BJX$5,0,
ROUND(BJT35*tbPayroll[[#This Row],[overrrate]]*
IF(BIU35&lt;&gt;"",BIU35,tbPayroll[[#This Row],[EmpWage]])/IF(tbPayroll[[#This Row],[IncomeBase]]=dSalaried,MAX(tbPayroll[[#This Row],[regularwork]],1),1),2)
))</f>
        <v/>
      </c>
      <c r="BJB35" s="116" t="str">
        <f>IF(tbPayroll[[#This Row],[Employee]]="","",
IF(tbPayroll[[#This Row],[employmentDate]]&gt;BJX$5,0,
ROUND(BJU35*
IFERROR(BIZ35/BJS35,0),2
)))</f>
        <v/>
      </c>
      <c r="BJC35" s="116" t="str">
        <f>IF(tbPayroll[[#This Row],[Employee]]="","",
tbPayroll[[#This Row],[exState]]*
(tbPayroll[[#This Row],[stateAddDedu]]+ROUND(
MAX(BJV35-tbPayroll[[#This Row],[persExemp]],0)*tbPayroll[[#This Row],[stateTax]],dRound))
)</f>
        <v/>
      </c>
      <c r="BJD35" s="116" t="str">
        <f>IF(tbPayroll[[#This Row],[Employee]]="","",
(ROUND(
MAX(BJV35-tbPayroll[[#This Row],[persExemp]],0)*tbPayroll[[#This Row],[dLocal]],dRound))
)</f>
        <v/>
      </c>
      <c r="BJE35" s="116" t="str">
        <f>IF(tbPayroll[[#This Row],[Employee]]="","",
(ROUND(
MAX(BJV35-tbPayroll[[#This Row],[persExemp]],0)*tbPayroll[[#This Row],[dCity]],dRound))
)</f>
        <v/>
      </c>
      <c r="BJF35" s="116" t="str" cm="1">
        <f t="array" aca="1" ref="BJF35" ca="1">IF(tbPayroll[[#This Row],[idx]]="","",
IF(BJI35=0,0,
ROUND(tbPayroll[[#This Row],[exFed]]*
MAX(
((BJR35-INDEX(INDIRECT(tbPayroll[[#This Row],[fedPrefix]]&amp;CHOOSE(tbPayroll[[#This Row],[fedStatus]],"SingleWage","JointlyWage","SingleWage","HeadWage")),BJI35))*
INDEX(INDIRECT(tbPayroll[[#This Row],[fedPrefix]]&amp;"Perc"),BJI35)+
INDEX(INDIRECT(tbPayroll[[#This Row],[fedPrefix]]&amp;CHOOSE(tbPayroll[[#This Row],[fedStatus]],"SingleHold","JointlyHold","SingleHold","HeadHold")),BJI35))/dPeriods
- IF(tbPayroll[[#This Row],[isFormSent]]="Yes",tbPayroll[[#This Row],[isFormStep3]],0),0)
+tbPayroll[[#This Row],[isFormStep4c]],dFEDRound)
)
)</f>
        <v/>
      </c>
      <c r="BJG35" s="116" t="str">
        <f>IF(tbPayroll[[#This Row],[idx]]="","",
ROUND(tbPayroll[[#This Row],[exSS]]*
IF(SUMIFS($AM35:$BMK35,$AM$3:$BMK$3,"&lt;"&amp;BJG$3,$AM$2:$BMK$2,BJG$2) +ssTax*BJW35 &lt;ssTax*ssMax,
ssTax*BJW35,
MAX(ssTax*ssMax-SUMIFS($AM35:$BMK35,$AM$3:$BMK$3,"&lt;"&amp;BJG$3,$AM$2:$BMK$2,BJG$2),0)),
2)
)</f>
        <v/>
      </c>
      <c r="BJH35" s="116" t="str">
        <f>IF(tbPayroll[[#This Row],[idx]]="","",IF(BJI35=0,0,ROUND(tbPayroll[[#This Row],[exMedi]]*mediTax*BJW35+BJQ35*mediMax,2)))</f>
        <v/>
      </c>
      <c r="BJI35" s="116" t="str">
        <f ca="1">IF(tbPayroll[[#This Row],[idx]]="","",IFERROR(MATCH(BJR35,INDIRECT(tbPayroll[[#This Row],[fedPrefix]]&amp;CHOOSE(tbPayroll[[#This Row],[fedStatus]],"SingleWage","JointlyWage","SingleWage","HeadWage")),1),0))</f>
        <v/>
      </c>
      <c r="BJJ35" s="116"/>
      <c r="BJK35" s="116" t="str">
        <f>IF(tbPayroll[[#This Row],[idx]]="","",
ROUND(tbPayroll[[#This Row],[401Roth]]*IF(SUMIFS($AM35:$BMK35,$AM$3:$BMK$3,"&lt;"&amp;BJX$3,$AM$2:$BMK$2,BJX$2)+BIR35&lt;compensationCap,
BJX35,
MAX(compensationCap-SUMIFS($AM35:$BMK35,$AM$3:$BMK$3,"&lt;"&amp;BJX$3,$AM$2:$BMK$2,BJX$2),0)),2))</f>
        <v/>
      </c>
      <c r="BJL35" s="116" t="str">
        <f>IF(tbPayroll[[#This Row],[idx]]="","",
ROUND(tbPayroll[[#This Row],[401PreTax]]*IF(SUMIFS($AM35:$BMK35,$AM$3:$BMK$3,"&lt;"&amp;BJX$3,$AM$2:$BMK$2,BJX$2)+BIR35&lt;compensationCap,
BJX35,
MAX(compensationCap-SUMIFS($AM35:$BMK35,$AM$3:$BMK$3,"&lt;"&amp;BJX$3,$AM$2:$BMK$2,BJX$2),0)),2))</f>
        <v/>
      </c>
      <c r="BJM35" s="116" t="str">
        <f>IF(tbPayroll[[#This Row],[idx]]="","",
ROUND((tbPayroll[[#This Row],[401T1p]]*tbPayroll[[#This Row],[401T1Cap]]+tbPayroll[[#This Row],[401T2p]]*tbPayroll[[#This Row],[401T2Cap]])*IF(SUMIFS($AM35:$BMK35,$AM$3:$BMK$3,"&lt;"&amp;BJX$3,$AM$2:$BMK$2,BJX$2)+BIR35&lt;compensationCap,
BJX35,
MAX(compensationCap-SUMIFS($AM35:$BMK35,$AM$3:$BMK$3,"&lt;"&amp;BJX$3,$AM$2:$BMK$2,BJX$2),0)),2))</f>
        <v/>
      </c>
      <c r="BJN35" s="116" t="str">
        <f>IF(tbPayroll[[#This Row],[idx]]="","",
IF(BJM35=0,0,
ROUND(IF(SUMIFS($AM35:$BMK35,$AM$3:$BMK$3,"&lt;"&amp;BJP$3,$AM$2:$BMK$2,"&gt;="&amp;BJN$2,$AM$2:$BMK$2,"&lt;="&amp;BJP$2)+BJK35+BJL35+BJM35&lt;tbPayroll[[#This Row],[401EmperLimit]],
BJM35,
MAX((tbPayroll[[#This Row],[401EmperLimit]]-SUMIFS($AM35:$BMK35,$AM$3:$BMK$3,"&lt;"&amp;BJP$3,$AM$2:$BMK$2,"&gt;="&amp;BJN$2,$AM$2:$BMK$2,"&lt;="&amp;BJP$2)),0)),2)))</f>
        <v/>
      </c>
      <c r="BJO35" s="116" t="str">
        <f>IF(tbPayroll[[#This Row],[idx]]="","",
IF(BJL35=0,0,
ROUND(IF(SUMIFS($AM35:$BMK35,$AM$3:$BMK$3,"&lt;"&amp;BJP$3,$AM$2:$BMK$2,BJP$2)+BJK35+SUMIFS($AM35:$BMK35,$AM$3:$BMK$3,"&lt;"&amp;BJO$3,$AM$2:$BMK$2,BJO$2)+BJL35&lt;tbPayroll[[#This Row],[401ContriLimit]],
BJL35,
BJL35/(BJK35+BJL35)*
(tbPayroll[[#This Row],[401ContriLimit]]-SUMIFS($AM35:$BMK35,$AM$3:$BMK$3,"&lt;"&amp;BJP$3,$AM$2:$BMK$2,BJP$2)-SUMIFS($AM35:$BMK35,$AM$3:$BMK$3,"&lt;"&amp;BJO$3,$AM$2:$BMK$2,BJO$2))),2)))</f>
        <v/>
      </c>
      <c r="BJP35" s="116" t="str">
        <f>IF(tbPayroll[[#This Row],[idx]]="","",
IF(BJK35=0,0,
ROUND(IF(SUMIFS($AM35:$BMK35,$AM$3:$BMK$3,"&lt;"&amp;BJP$3,$AM$2:$BMK$2,BJP$2)+BJK35+SUMIFS($AM35:$BMK35,$AM$3:$BMK$3,"&lt;"&amp;BJO$3,$AM$2:$BMK$2,BJO$2)+BJL35&lt;tbPayroll[[#This Row],[401ContriLimit]],
BJK35,
BJK35/(BJK35+BJL35)*
(tbPayroll[[#This Row],[401ContriLimit]]-SUMIFS($AM35:$BMK35,$AM$3:$BMK$3,"&lt;"&amp;BJP$3,$AM$2:$BMK$2,BJP$2)-SUMIFS($AM35:$BMK35,$AM$3:$BMK$3,"&lt;"&amp;BJO$3,$AM$2:$BMK$2,BJO$2))),2)
))</f>
        <v/>
      </c>
      <c r="BJQ35" s="116" t="str" cm="1">
        <f t="array" ref="BJQ35">IF(tbPayroll[[#This Row],[idx]]="","",
IF(BJI35=0,0,
MAX(SUMIFS($AM35:$BMK35,$AM$3:$BMK$3,"&lt;="&amp;BJW$3,$AM$2:$BMK$2,BJW$2)-INDEX(mediAddTable,tbPayroll[[#This Row],[fedStatus]]),0)-
SUMIFS($AM35:$BMK35,$AM$3:$BMK$3,"&lt;"&amp;BJW$3,$AM$2:$BMK$2,BJQ$2)
))</f>
        <v/>
      </c>
      <c r="BJR35" s="116" t="str">
        <f>IF(tbPayroll[[#This Row],[idx]]="","",
ROUND(MAX(BJV35*dPeriods+tbPayroll[[#This Row],[adjustedAmount]],0),dFEDRound))</f>
        <v/>
      </c>
      <c r="BJS35" s="116" t="str">
        <f>IF(tbPayroll[[#This Row],[idx]]="","",
ROUND(IF(hoursMode="Daily",
SUMIFS(Hours!$J34:$BDM34,Hours!$J$2:$BDM$2,"&gt;="&amp;BIU$5,Hours!$J$2:$BDM$2,"&lt;="&amp;BJX$5,Hours!$J$5:$BDM$5,dRegularName),
SUMIFS(Hours!$J34:$BDM34,Hours!$J$1:$BDM$1,BJT$3,Hours!$J$5:$BDM$5,dRegularName)
),2))</f>
        <v/>
      </c>
      <c r="BJT35" s="116" t="str">
        <f>IF(tbPayroll[[#This Row],[idx]]="","",
IF(hoursMode="Daily",
SUMIFS(Hours!$J34:$BDM34,Hours!$J$2:$BDM$2,"&gt;="&amp;BIU$5,Hours!$J$2:$BDM$2,"&lt;="&amp;BJX$5,Hours!$J$5:$BDM$5,dOvertimeName),
SUMIFS(Hours!$J34:$BDM34,Hours!$J$1:$BDM$1,BJT$3,Hours!$J$5:$BDM$5,dOvertimeName)
))</f>
        <v/>
      </c>
      <c r="BJU35" s="116" t="str">
        <f>IF(tbPayroll[[#This Row],[idx]]="","",
IF(hoursMode="Daily",
SUMIFS(Hours!$J34:$BDM34,Hours!$J$2:$BDM$2,"&gt;="&amp;BIU$5,Hours!$J$2:$BDM$2,"&lt;="&amp;BJX$5,Hours!$J$5:$BDM$5,dVacationName),
SUMIFS(Hours!$J34:$BDM34,Hours!$J$1:$BDM$1,BJT$3,Hours!$J$5:$BDM$5,dVacationName)
))</f>
        <v/>
      </c>
      <c r="BJV35" s="116" t="str">
        <f>IF(tbPayroll[[#This Row],[Employee]]="","",MAX(BJX35-tbPayroll[[#This Row],[free]]-BIV35-BJO35,0))</f>
        <v/>
      </c>
      <c r="BJW35" s="116" t="str">
        <f>IF(tbPayroll[[#This Row],[Employee]]="","",MAX(BJX35-tbPayroll[[#This Row],[free]]-BIV35,0))</f>
        <v/>
      </c>
      <c r="BJX35" s="116" t="str">
        <f>IF(tbPayroll[[#This Row],[Employee]]="","",
IF(tbPayroll[[#This Row],[employmentDate]]&gt;BJX$5,0,BIZ35+BJA35+BJB35+BIX35))</f>
        <v/>
      </c>
      <c r="BJY35" s="116" t="str">
        <f>IF(tbPayroll[[#This Row],[Employee]]="","",BJX35-SUM(BJC35:BJH35)-BIW35-BIV35-BJO35-BJP35)</f>
        <v/>
      </c>
      <c r="BJZ35" s="417"/>
      <c r="BKA35" s="192"/>
      <c r="BKB35" s="192"/>
      <c r="BKC35" s="192"/>
      <c r="BKD35" s="193"/>
      <c r="BKE35" s="116" t="str">
        <f>IF(tbPayroll[[#This Row],[Employee]]="","",
BKY35 &amp; " | " &amp; BKZ35&amp; " | " &amp; BLA35
)</f>
        <v/>
      </c>
      <c r="BKF35" s="116" t="str">
        <f>IF(tbPayroll[[#This Row],[Employee]]="","",
IF(tbPayroll[[#This Row],[employmentDate]]&gt;BLD$5,0,
ROUND(IF(tbPayroll[[#This Row],[IncomeBase]]=dSalaried,IF(BKA35&lt;&gt;"",BKA35,tbPayroll[[#This Row],[EmpWage]]),BKY35*IF(BKA35&lt;&gt;"",BKA35,tbPayroll[[#This Row],[EmpWage]])),2)))</f>
        <v/>
      </c>
      <c r="BKG35" s="116" t="str">
        <f>IF(tbPayroll[[#This Row],[Employee]]="","",
IF(tbPayroll[[#This Row],[employmentDate]]&gt;BLD$5,0,
ROUND(BKZ35*tbPayroll[[#This Row],[overrrate]]*
IF(BKA35&lt;&gt;"",BKA35,tbPayroll[[#This Row],[EmpWage]])/IF(tbPayroll[[#This Row],[IncomeBase]]=dSalaried,MAX(tbPayroll[[#This Row],[regularwork]],1),1),2)
))</f>
        <v/>
      </c>
      <c r="BKH35" s="116" t="str">
        <f>IF(tbPayroll[[#This Row],[Employee]]="","",
IF(tbPayroll[[#This Row],[employmentDate]]&gt;BLD$5,0,
ROUND(BLA35*
IFERROR(BKF35/BKY35,0),2
)))</f>
        <v/>
      </c>
      <c r="BKI35" s="116" t="str">
        <f>IF(tbPayroll[[#This Row],[Employee]]="","",
tbPayroll[[#This Row],[exState]]*
(tbPayroll[[#This Row],[stateAddDedu]]+ROUND(
MAX(BLB35-tbPayroll[[#This Row],[persExemp]],0)*tbPayroll[[#This Row],[stateTax]],dRound))
)</f>
        <v/>
      </c>
      <c r="BKJ35" s="116" t="str">
        <f>IF(tbPayroll[[#This Row],[Employee]]="","",
(ROUND(
MAX(BLB35-tbPayroll[[#This Row],[persExemp]],0)*tbPayroll[[#This Row],[dLocal]],dRound))
)</f>
        <v/>
      </c>
      <c r="BKK35" s="116" t="str">
        <f>IF(tbPayroll[[#This Row],[Employee]]="","",
(ROUND(
MAX(BLB35-tbPayroll[[#This Row],[persExemp]],0)*tbPayroll[[#This Row],[dCity]],dRound))
)</f>
        <v/>
      </c>
      <c r="BKL35" s="116" t="str" cm="1">
        <f t="array" aca="1" ref="BKL35" ca="1">IF(tbPayroll[[#This Row],[idx]]="","",
IF(BKO35=0,0,
ROUND(tbPayroll[[#This Row],[exFed]]*
MAX(
((BKX35-INDEX(INDIRECT(tbPayroll[[#This Row],[fedPrefix]]&amp;CHOOSE(tbPayroll[[#This Row],[fedStatus]],"SingleWage","JointlyWage","SingleWage","HeadWage")),BKO35))*
INDEX(INDIRECT(tbPayroll[[#This Row],[fedPrefix]]&amp;"Perc"),BKO35)+
INDEX(INDIRECT(tbPayroll[[#This Row],[fedPrefix]]&amp;CHOOSE(tbPayroll[[#This Row],[fedStatus]],"SingleHold","JointlyHold","SingleHold","HeadHold")),BKO35))/dPeriods
- IF(tbPayroll[[#This Row],[isFormSent]]="Yes",tbPayroll[[#This Row],[isFormStep3]],0),0)
+tbPayroll[[#This Row],[isFormStep4c]],dFEDRound)
)
)</f>
        <v/>
      </c>
      <c r="BKM35" s="116" t="str">
        <f>IF(tbPayroll[[#This Row],[idx]]="","",
ROUND(tbPayroll[[#This Row],[exSS]]*
IF(SUMIFS($AM35:$BMK35,$AM$3:$BMK$3,"&lt;"&amp;BKM$3,$AM$2:$BMK$2,BKM$2) +ssTax*BLC35 &lt;ssTax*ssMax,
ssTax*BLC35,
MAX(ssTax*ssMax-SUMIFS($AM35:$BMK35,$AM$3:$BMK$3,"&lt;"&amp;BKM$3,$AM$2:$BMK$2,BKM$2),0)),
2)
)</f>
        <v/>
      </c>
      <c r="BKN35" s="116" t="str">
        <f>IF(tbPayroll[[#This Row],[idx]]="","",IF(BKO35=0,0,ROUND(tbPayroll[[#This Row],[exMedi]]*mediTax*BLC35+BKW35*mediMax,2)))</f>
        <v/>
      </c>
      <c r="BKO35" s="116" t="str">
        <f ca="1">IF(tbPayroll[[#This Row],[idx]]="","",IFERROR(MATCH(BKX35,INDIRECT(tbPayroll[[#This Row],[fedPrefix]]&amp;CHOOSE(tbPayroll[[#This Row],[fedStatus]],"SingleWage","JointlyWage","SingleWage","HeadWage")),1),0))</f>
        <v/>
      </c>
      <c r="BKP35" s="116"/>
      <c r="BKQ35" s="116" t="str">
        <f>IF(tbPayroll[[#This Row],[idx]]="","",
ROUND(tbPayroll[[#This Row],[401Roth]]*IF(SUMIFS($AM35:$BMK35,$AM$3:$BMK$3,"&lt;"&amp;BLD$3,$AM$2:$BMK$2,BLD$2)+BJX35&lt;compensationCap,
BLD35,
MAX(compensationCap-SUMIFS($AM35:$BMK35,$AM$3:$BMK$3,"&lt;"&amp;BLD$3,$AM$2:$BMK$2,BLD$2),0)),2))</f>
        <v/>
      </c>
      <c r="BKR35" s="116" t="str">
        <f>IF(tbPayroll[[#This Row],[idx]]="","",
ROUND(tbPayroll[[#This Row],[401PreTax]]*IF(SUMIFS($AM35:$BMK35,$AM$3:$BMK$3,"&lt;"&amp;BLD$3,$AM$2:$BMK$2,BLD$2)+BJX35&lt;compensationCap,
BLD35,
MAX(compensationCap-SUMIFS($AM35:$BMK35,$AM$3:$BMK$3,"&lt;"&amp;BLD$3,$AM$2:$BMK$2,BLD$2),0)),2))</f>
        <v/>
      </c>
      <c r="BKS35" s="116" t="str">
        <f>IF(tbPayroll[[#This Row],[idx]]="","",
ROUND((tbPayroll[[#This Row],[401T1p]]*tbPayroll[[#This Row],[401T1Cap]]+tbPayroll[[#This Row],[401T2p]]*tbPayroll[[#This Row],[401T2Cap]])*IF(SUMIFS($AM35:$BMK35,$AM$3:$BMK$3,"&lt;"&amp;BLD$3,$AM$2:$BMK$2,BLD$2)+BJX35&lt;compensationCap,
BLD35,
MAX(compensationCap-SUMIFS($AM35:$BMK35,$AM$3:$BMK$3,"&lt;"&amp;BLD$3,$AM$2:$BMK$2,BLD$2),0)),2))</f>
        <v/>
      </c>
      <c r="BKT35" s="116" t="str">
        <f>IF(tbPayroll[[#This Row],[idx]]="","",
IF(BKS35=0,0,
ROUND(IF(SUMIFS($AM35:$BMK35,$AM$3:$BMK$3,"&lt;"&amp;BKV$3,$AM$2:$BMK$2,"&gt;="&amp;BKT$2,$AM$2:$BMK$2,"&lt;="&amp;BKV$2)+BKQ35+BKR35+BKS35&lt;tbPayroll[[#This Row],[401EmperLimit]],
BKS35,
MAX((tbPayroll[[#This Row],[401EmperLimit]]-SUMIFS($AM35:$BMK35,$AM$3:$BMK$3,"&lt;"&amp;BKV$3,$AM$2:$BMK$2,"&gt;="&amp;BKT$2,$AM$2:$BMK$2,"&lt;="&amp;BKV$2)),0)),2)))</f>
        <v/>
      </c>
      <c r="BKU35" s="116" t="str">
        <f>IF(tbPayroll[[#This Row],[idx]]="","",
IF(BKR35=0,0,
ROUND(IF(SUMIFS($AM35:$BMK35,$AM$3:$BMK$3,"&lt;"&amp;BKV$3,$AM$2:$BMK$2,BKV$2)+BKQ35+SUMIFS($AM35:$BMK35,$AM$3:$BMK$3,"&lt;"&amp;BKU$3,$AM$2:$BMK$2,BKU$2)+BKR35&lt;tbPayroll[[#This Row],[401ContriLimit]],
BKR35,
BKR35/(BKQ35+BKR35)*
(tbPayroll[[#This Row],[401ContriLimit]]-SUMIFS($AM35:$BMK35,$AM$3:$BMK$3,"&lt;"&amp;BKV$3,$AM$2:$BMK$2,BKV$2)-SUMIFS($AM35:$BMK35,$AM$3:$BMK$3,"&lt;"&amp;BKU$3,$AM$2:$BMK$2,BKU$2))),2)))</f>
        <v/>
      </c>
      <c r="BKV35" s="116" t="str">
        <f>IF(tbPayroll[[#This Row],[idx]]="","",
IF(BKQ35=0,0,
ROUND(IF(SUMIFS($AM35:$BMK35,$AM$3:$BMK$3,"&lt;"&amp;BKV$3,$AM$2:$BMK$2,BKV$2)+BKQ35+SUMIFS($AM35:$BMK35,$AM$3:$BMK$3,"&lt;"&amp;BKU$3,$AM$2:$BMK$2,BKU$2)+BKR35&lt;tbPayroll[[#This Row],[401ContriLimit]],
BKQ35,
BKQ35/(BKQ35+BKR35)*
(tbPayroll[[#This Row],[401ContriLimit]]-SUMIFS($AM35:$BMK35,$AM$3:$BMK$3,"&lt;"&amp;BKV$3,$AM$2:$BMK$2,BKV$2)-SUMIFS($AM35:$BMK35,$AM$3:$BMK$3,"&lt;"&amp;BKU$3,$AM$2:$BMK$2,BKU$2))),2)
))</f>
        <v/>
      </c>
      <c r="BKW35" s="116" t="str" cm="1">
        <f t="array" ref="BKW35">IF(tbPayroll[[#This Row],[idx]]="","",
IF(BKO35=0,0,
MAX(SUMIFS($AM35:$BMK35,$AM$3:$BMK$3,"&lt;="&amp;BLC$3,$AM$2:$BMK$2,BLC$2)-INDEX(mediAddTable,tbPayroll[[#This Row],[fedStatus]]),0)-
SUMIFS($AM35:$BMK35,$AM$3:$BMK$3,"&lt;"&amp;BLC$3,$AM$2:$BMK$2,BKW$2)
))</f>
        <v/>
      </c>
      <c r="BKX35" s="116" t="str">
        <f>IF(tbPayroll[[#This Row],[idx]]="","",
ROUND(MAX(BLB35*dPeriods+tbPayroll[[#This Row],[adjustedAmount]],0),dFEDRound))</f>
        <v/>
      </c>
      <c r="BKY35" s="116" t="str">
        <f>IF(tbPayroll[[#This Row],[idx]]="","",
ROUND(IF(hoursMode="Daily",
SUMIFS(Hours!$J34:$BDM34,Hours!$J$2:$BDM$2,"&gt;="&amp;BKA$5,Hours!$J$2:$BDM$2,"&lt;="&amp;BLD$5,Hours!$J$5:$BDM$5,dRegularName),
SUMIFS(Hours!$J34:$BDM34,Hours!$J$1:$BDM$1,BKZ$3,Hours!$J$5:$BDM$5,dRegularName)
),2))</f>
        <v/>
      </c>
      <c r="BKZ35" s="116" t="str">
        <f>IF(tbPayroll[[#This Row],[idx]]="","",
IF(hoursMode="Daily",
SUMIFS(Hours!$J34:$BDM34,Hours!$J$2:$BDM$2,"&gt;="&amp;BKA$5,Hours!$J$2:$BDM$2,"&lt;="&amp;BLD$5,Hours!$J$5:$BDM$5,dOvertimeName),
SUMIFS(Hours!$J34:$BDM34,Hours!$J$1:$BDM$1,BKZ$3,Hours!$J$5:$BDM$5,dOvertimeName)
))</f>
        <v/>
      </c>
      <c r="BLA35" s="116" t="str">
        <f>IF(tbPayroll[[#This Row],[idx]]="","",
IF(hoursMode="Daily",
SUMIFS(Hours!$J34:$BDM34,Hours!$J$2:$BDM$2,"&gt;="&amp;BKA$5,Hours!$J$2:$BDM$2,"&lt;="&amp;BLD$5,Hours!$J$5:$BDM$5,dVacationName),
SUMIFS(Hours!$J34:$BDM34,Hours!$J$1:$BDM$1,BKZ$3,Hours!$J$5:$BDM$5,dVacationName)
))</f>
        <v/>
      </c>
      <c r="BLB35" s="116" t="str">
        <f>IF(tbPayroll[[#This Row],[Employee]]="","",MAX(BLD35-tbPayroll[[#This Row],[free]]-BKB35-BKU35,0))</f>
        <v/>
      </c>
      <c r="BLC35" s="116" t="str">
        <f>IF(tbPayroll[[#This Row],[Employee]]="","",MAX(BLD35-tbPayroll[[#This Row],[free]]-BKB35,0))</f>
        <v/>
      </c>
      <c r="BLD35" s="116" t="str">
        <f>IF(tbPayroll[[#This Row],[Employee]]="","",
IF(tbPayroll[[#This Row],[employmentDate]]&gt;BLD$5,0,BKF35+BKG35+BKH35+BKD35))</f>
        <v/>
      </c>
      <c r="BLE35" s="116" t="str">
        <f>IF(tbPayroll[[#This Row],[Employee]]="","",BLD35-SUM(BKI35:BKN35)-BKC35-BKB35-BKU35-BKV35)</f>
        <v/>
      </c>
      <c r="BLF35" s="417"/>
      <c r="BLG35" s="192"/>
      <c r="BLH35" s="192"/>
      <c r="BLI35" s="192"/>
      <c r="BLJ35" s="193"/>
      <c r="BLK35" s="116" t="str">
        <f>IF(tbPayroll[[#This Row],[Employee]]="","",
BME35 &amp; " | " &amp; BMF35&amp; " | " &amp; BMG35
)</f>
        <v/>
      </c>
      <c r="BLL35" s="116" t="str">
        <f>IF(tbPayroll[[#This Row],[Employee]]="","",
IF(tbPayroll[[#This Row],[employmentDate]]&gt;BMJ$5,0,
ROUND(IF(tbPayroll[[#This Row],[IncomeBase]]=dSalaried,IF(BLG35&lt;&gt;"",BLG35,tbPayroll[[#This Row],[EmpWage]]),BME35*IF(BLG35&lt;&gt;"",BLG35,tbPayroll[[#This Row],[EmpWage]])),2)))</f>
        <v/>
      </c>
      <c r="BLM35" s="116" t="str">
        <f>IF(tbPayroll[[#This Row],[Employee]]="","",
IF(tbPayroll[[#This Row],[employmentDate]]&gt;BMJ$5,0,
ROUND(BMF35*tbPayroll[[#This Row],[overrrate]]*
IF(BLG35&lt;&gt;"",BLG35,tbPayroll[[#This Row],[EmpWage]])/IF(tbPayroll[[#This Row],[IncomeBase]]=dSalaried,MAX(tbPayroll[[#This Row],[regularwork]],1),1),2)
))</f>
        <v/>
      </c>
      <c r="BLN35" s="116" t="str">
        <f>IF(tbPayroll[[#This Row],[Employee]]="","",
IF(tbPayroll[[#This Row],[employmentDate]]&gt;BMJ$5,0,
ROUND(BMG35*
IFERROR(BLL35/BME35,0),2
)))</f>
        <v/>
      </c>
      <c r="BLO35" s="116" t="str">
        <f>IF(tbPayroll[[#This Row],[Employee]]="","",
tbPayroll[[#This Row],[exState]]*
(tbPayroll[[#This Row],[stateAddDedu]]+ROUND(
MAX(BMH35-tbPayroll[[#This Row],[persExemp]],0)*tbPayroll[[#This Row],[stateTax]],dRound))
)</f>
        <v/>
      </c>
      <c r="BLP35" s="116" t="str">
        <f>IF(tbPayroll[[#This Row],[Employee]]="","",
(ROUND(
MAX(BMH35-tbPayroll[[#This Row],[persExemp]],0)*tbPayroll[[#This Row],[dLocal]],dRound))
)</f>
        <v/>
      </c>
      <c r="BLQ35" s="116" t="str">
        <f>IF(tbPayroll[[#This Row],[Employee]]="","",
(ROUND(
MAX(BMH35-tbPayroll[[#This Row],[persExemp]],0)*tbPayroll[[#This Row],[dCity]],dRound))
)</f>
        <v/>
      </c>
      <c r="BLR35" s="116" t="str" cm="1">
        <f t="array" aca="1" ref="BLR35" ca="1">IF(tbPayroll[[#This Row],[idx]]="","",
IF(BLU35=0,0,
ROUND(tbPayroll[[#This Row],[exFed]]*
MAX(
((BMD35-INDEX(INDIRECT(tbPayroll[[#This Row],[fedPrefix]]&amp;CHOOSE(tbPayroll[[#This Row],[fedStatus]],"SingleWage","JointlyWage","SingleWage","HeadWage")),BLU35))*
INDEX(INDIRECT(tbPayroll[[#This Row],[fedPrefix]]&amp;"Perc"),BLU35)+
INDEX(INDIRECT(tbPayroll[[#This Row],[fedPrefix]]&amp;CHOOSE(tbPayroll[[#This Row],[fedStatus]],"SingleHold","JointlyHold","SingleHold","HeadHold")),BLU35))/dPeriods
- IF(tbPayroll[[#This Row],[isFormSent]]="Yes",tbPayroll[[#This Row],[isFormStep3]],0),0)
+tbPayroll[[#This Row],[isFormStep4c]],dFEDRound)
)
)</f>
        <v/>
      </c>
      <c r="BLS35" s="116" t="str">
        <f>IF(tbPayroll[[#This Row],[idx]]="","",
ROUND(tbPayroll[[#This Row],[exSS]]*
IF(SUMIFS($AM35:$BMK35,$AM$3:$BMK$3,"&lt;"&amp;BLS$3,$AM$2:$BMK$2,BLS$2) +ssTax*BMI35 &lt;ssTax*ssMax,
ssTax*BMI35,
MAX(ssTax*ssMax-SUMIFS($AM35:$BMK35,$AM$3:$BMK$3,"&lt;"&amp;BLS$3,$AM$2:$BMK$2,BLS$2),0)),
2)
)</f>
        <v/>
      </c>
      <c r="BLT35" s="116" t="str">
        <f>IF(tbPayroll[[#This Row],[idx]]="","",IF(BLU35=0,0,ROUND(tbPayroll[[#This Row],[exMedi]]*mediTax*BMI35+BMC35*mediMax,2)))</f>
        <v/>
      </c>
      <c r="BLU35" s="116" t="str">
        <f ca="1">IF(tbPayroll[[#This Row],[idx]]="","",IFERROR(MATCH(BMD35,INDIRECT(tbPayroll[[#This Row],[fedPrefix]]&amp;CHOOSE(tbPayroll[[#This Row],[fedStatus]],"SingleWage","JointlyWage","SingleWage","HeadWage")),1),0))</f>
        <v/>
      </c>
      <c r="BLV35" s="116"/>
      <c r="BLW35" s="116" t="str">
        <f>IF(tbPayroll[[#This Row],[idx]]="","",
ROUND(tbPayroll[[#This Row],[401Roth]]*IF(SUMIFS($AM35:$BMK35,$AM$3:$BMK$3,"&lt;"&amp;BMJ$3,$AM$2:$BMK$2,BMJ$2)+BLD35&lt;compensationCap,
BMJ35,
MAX(compensationCap-SUMIFS($AM35:$BMK35,$AM$3:$BMK$3,"&lt;"&amp;BMJ$3,$AM$2:$BMK$2,BMJ$2),0)),2))</f>
        <v/>
      </c>
      <c r="BLX35" s="116" t="str">
        <f>IF(tbPayroll[[#This Row],[idx]]="","",
ROUND(tbPayroll[[#This Row],[401PreTax]]*IF(SUMIFS($AM35:$BMK35,$AM$3:$BMK$3,"&lt;"&amp;BMJ$3,$AM$2:$BMK$2,BMJ$2)+BLD35&lt;compensationCap,
BMJ35,
MAX(compensationCap-SUMIFS($AM35:$BMK35,$AM$3:$BMK$3,"&lt;"&amp;BMJ$3,$AM$2:$BMK$2,BMJ$2),0)),2))</f>
        <v/>
      </c>
      <c r="BLY35" s="116" t="str">
        <f>IF(tbPayroll[[#This Row],[idx]]="","",
ROUND((tbPayroll[[#This Row],[401T1p]]*tbPayroll[[#This Row],[401T1Cap]]+tbPayroll[[#This Row],[401T2p]]*tbPayroll[[#This Row],[401T2Cap]])*IF(SUMIFS($AM35:$BMK35,$AM$3:$BMK$3,"&lt;"&amp;BMJ$3,$AM$2:$BMK$2,BMJ$2)+BLD35&lt;compensationCap,
BMJ35,
MAX(compensationCap-SUMIFS($AM35:$BMK35,$AM$3:$BMK$3,"&lt;"&amp;BMJ$3,$AM$2:$BMK$2,BMJ$2),0)),2))</f>
        <v/>
      </c>
      <c r="BLZ35" s="116" t="str">
        <f>IF(tbPayroll[[#This Row],[idx]]="","",
IF(BLY35=0,0,
ROUND(IF(SUMIFS($AM35:$BMK35,$AM$3:$BMK$3,"&lt;"&amp;BMB$3,$AM$2:$BMK$2,"&gt;="&amp;BLZ$2,$AM$2:$BMK$2,"&lt;="&amp;BMB$2)+BLW35+BLX35+BLY35&lt;tbPayroll[[#This Row],[401EmperLimit]],
BLY35,
MAX((tbPayroll[[#This Row],[401EmperLimit]]-SUMIFS($AM35:$BMK35,$AM$3:$BMK$3,"&lt;"&amp;BMB$3,$AM$2:$BMK$2,"&gt;="&amp;BLZ$2,$AM$2:$BMK$2,"&lt;="&amp;BMB$2)),0)),2)))</f>
        <v/>
      </c>
      <c r="BMA35" s="116" t="str">
        <f>IF(tbPayroll[[#This Row],[idx]]="","",
IF(BLX35=0,0,
ROUND(IF(SUMIFS($AM35:$BMK35,$AM$3:$BMK$3,"&lt;"&amp;BMB$3,$AM$2:$BMK$2,BMB$2)+BLW35+SUMIFS($AM35:$BMK35,$AM$3:$BMK$3,"&lt;"&amp;BMA$3,$AM$2:$BMK$2,BMA$2)+BLX35&lt;tbPayroll[[#This Row],[401ContriLimit]],
BLX35,
BLX35/(BLW35+BLX35)*
(tbPayroll[[#This Row],[401ContriLimit]]-SUMIFS($AM35:$BMK35,$AM$3:$BMK$3,"&lt;"&amp;BMB$3,$AM$2:$BMK$2,BMB$2)-SUMIFS($AM35:$BMK35,$AM$3:$BMK$3,"&lt;"&amp;BMA$3,$AM$2:$BMK$2,BMA$2))),2)))</f>
        <v/>
      </c>
      <c r="BMB35" s="116" t="str">
        <f>IF(tbPayroll[[#This Row],[idx]]="","",
IF(BLW35=0,0,
ROUND(IF(SUMIFS($AM35:$BMK35,$AM$3:$BMK$3,"&lt;"&amp;BMB$3,$AM$2:$BMK$2,BMB$2)+BLW35+SUMIFS($AM35:$BMK35,$AM$3:$BMK$3,"&lt;"&amp;BMA$3,$AM$2:$BMK$2,BMA$2)+BLX35&lt;tbPayroll[[#This Row],[401ContriLimit]],
BLW35,
BLW35/(BLW35+BLX35)*
(tbPayroll[[#This Row],[401ContriLimit]]-SUMIFS($AM35:$BMK35,$AM$3:$BMK$3,"&lt;"&amp;BMB$3,$AM$2:$BMK$2,BMB$2)-SUMIFS($AM35:$BMK35,$AM$3:$BMK$3,"&lt;"&amp;BMA$3,$AM$2:$BMK$2,BMA$2))),2)
))</f>
        <v/>
      </c>
      <c r="BMC35" s="116" t="str" cm="1">
        <f t="array" ref="BMC35">IF(tbPayroll[[#This Row],[idx]]="","",
IF(BLU35=0,0,
MAX(SUMIFS($AM35:$BMK35,$AM$3:$BMK$3,"&lt;="&amp;BMI$3,$AM$2:$BMK$2,BMI$2)-INDEX(mediAddTable,tbPayroll[[#This Row],[fedStatus]]),0)-
SUMIFS($AM35:$BMK35,$AM$3:$BMK$3,"&lt;"&amp;BMI$3,$AM$2:$BMK$2,BMC$2)
))</f>
        <v/>
      </c>
      <c r="BMD35" s="116" t="str">
        <f>IF(tbPayroll[[#This Row],[idx]]="","",
ROUND(MAX(BMH35*dPeriods+tbPayroll[[#This Row],[adjustedAmount]],0),dFEDRound))</f>
        <v/>
      </c>
      <c r="BME35" s="116" t="str">
        <f>IF(tbPayroll[[#This Row],[idx]]="","",
ROUND(IF(hoursMode="Daily",
SUMIFS(Hours!$J34:$BDM34,Hours!$J$2:$BDM$2,"&gt;="&amp;BLG$5,Hours!$J$2:$BDM$2,"&lt;="&amp;BMJ$5,Hours!$J$5:$BDM$5,dRegularName),
SUMIFS(Hours!$J34:$BDM34,Hours!$J$1:$BDM$1,BMF$3,Hours!$J$5:$BDM$5,dRegularName)
),2))</f>
        <v/>
      </c>
      <c r="BMF35" s="116" t="str">
        <f>IF(tbPayroll[[#This Row],[idx]]="","",
IF(hoursMode="Daily",
SUMIFS(Hours!$J34:$BDM34,Hours!$J$2:$BDM$2,"&gt;="&amp;BLG$5,Hours!$J$2:$BDM$2,"&lt;="&amp;BMJ$5,Hours!$J$5:$BDM$5,dOvertimeName),
SUMIFS(Hours!$J34:$BDM34,Hours!$J$1:$BDM$1,BMF$3,Hours!$J$5:$BDM$5,dOvertimeName)
))</f>
        <v/>
      </c>
      <c r="BMG35" s="116" t="str">
        <f>IF(tbPayroll[[#This Row],[idx]]="","",
IF(hoursMode="Daily",
SUMIFS(Hours!$J34:$BDM34,Hours!$J$2:$BDM$2,"&gt;="&amp;BLG$5,Hours!$J$2:$BDM$2,"&lt;="&amp;BMJ$5,Hours!$J$5:$BDM$5,dVacationName),
SUMIFS(Hours!$J34:$BDM34,Hours!$J$1:$BDM$1,BMF$3,Hours!$J$5:$BDM$5,dVacationName)
))</f>
        <v/>
      </c>
      <c r="BMH35" s="116" t="str">
        <f>IF(tbPayroll[[#This Row],[Employee]]="","",MAX(BMJ35-tbPayroll[[#This Row],[free]]-BLH35-BMA35,0))</f>
        <v/>
      </c>
      <c r="BMI35" s="116" t="str">
        <f>IF(tbPayroll[[#This Row],[Employee]]="","",MAX(BMJ35-tbPayroll[[#This Row],[free]]-BLH35,0))</f>
        <v/>
      </c>
      <c r="BMJ35" s="116" t="str">
        <f>IF(tbPayroll[[#This Row],[Employee]]="","",
IF(tbPayroll[[#This Row],[employmentDate]]&gt;BMJ$5,0,BLL35+BLM35+BLN35+BLJ35))</f>
        <v/>
      </c>
      <c r="BMK35" s="116" t="str">
        <f>IF(tbPayroll[[#This Row],[Employee]]="","",BMJ35-SUM(BLO35:BLT35)-BLI35-BLH35-BMA35-BMB35)</f>
        <v/>
      </c>
    </row>
    <row r="36" spans="2:1701" ht="19.95" customHeight="1" x14ac:dyDescent="0.3">
      <c r="B36" s="326"/>
      <c r="C36" s="326"/>
      <c r="D36" s="326"/>
      <c r="E36" s="322"/>
      <c r="F36" s="414" t="str">
        <f>IFERROR(IF(INDEX(tbEmployee[Employee],ROW(tbPayroll[[#This Row],[CustomSalary1]])-ROW(tbPayroll[[#Headers],[Employee]]))="","",INDEX(tbEmployee[Employee],ROW(tbPayroll[[#This Row],[CustomSalary1]])-ROW(tbPayroll[[#Headers],[Employee]]))),"")</f>
        <v/>
      </c>
      <c r="G36" s="414" t="str">
        <f>IF(tbPayroll[[#This Row],[Employee]]="","",MATCH(tbPayroll[[#This Row],[Employee]],tbEmployee[Employee],0))</f>
        <v/>
      </c>
      <c r="H36" s="414" t="str" cm="1">
        <f t="array" ref="H36">IF(tbPayroll[[#This Row],[Employee]]="","",INDEX(tbEmployee[localTax],tbPayroll[[#This Row],[idx]]))</f>
        <v/>
      </c>
      <c r="I36" s="414" t="str" cm="1">
        <f t="array" ref="I36">IF(tbPayroll[[#This Row],[Employee]]="","",INDEX(tbEmployee[CityTax],tbPayroll[[#This Row],[idx]]))</f>
        <v/>
      </c>
      <c r="J36" s="414" t="str" cm="1">
        <f t="array" ref="J36">IF(tbPayroll[[#This Row],[Employee]]="","",INDEX(tbEmployee[employmentDate],tbPayroll[[#This Row],[idx]]))</f>
        <v/>
      </c>
      <c r="K36" s="414" t="str" cm="1">
        <f t="array" ref="K36">IF(tbPayroll[[#This Row],[Employee]]="","",INDEX(tbEmployee[RegularHours],tbPayroll[[#This Row],[idx]]))</f>
        <v/>
      </c>
      <c r="L36" s="414" t="str" cm="1">
        <f t="array" ref="L36">IF(tbPayroll[[#This Row],[Employee]]="","",INDEX(tbEmployee[OvertimeRate],tbPayroll[[#This Row],[idx]]))</f>
        <v/>
      </c>
      <c r="M36" s="414" t="str" cm="1">
        <f t="array" ref="M36">IF(tbPayroll[[#This Row],[Employee]]="","",INDEX(tbEmployee[Free],tbPayroll[[#This Row],[idx]]))</f>
        <v/>
      </c>
      <c r="N36" s="414" t="str" cm="1">
        <f t="array" ref="N36">IF(tbPayroll[[#This Row],[Employee]]="","",MATCH(INDEX(tbEmployee[FederalStatus],tbPayroll[[#This Row],[idx]]),listFederalStatus,0))</f>
        <v/>
      </c>
      <c r="O36" s="414" t="str" cm="1">
        <f t="array" ref="O36">IF(tbPayroll[[#This Row],[Employee]]="","",MAX(IFERROR(INDEX(tbEmployee[step3],tbPayroll[[#This Row],[idx]])/dPeriods,0),0))</f>
        <v/>
      </c>
      <c r="P36" s="414" t="str" cm="1">
        <f t="array" ref="P36">IF(tbPayroll[[#This Row],[Employee]]="","",
contributionLimit+IF(INDEX(tbEmployee[401Age],tbPayroll[[#This Row],[idx]])="Yes",catchUp,0))</f>
        <v/>
      </c>
      <c r="Q36" s="414" t="str" cm="1">
        <f t="array" ref="Q36">IF(tbPayroll[[#This Row],[Employee]]="","",
overallLimit+IF(INDEX(tbEmployee[401Age],tbPayroll[[#This Row],[idx]])="Yes",catchUp,0))</f>
        <v/>
      </c>
      <c r="R36" s="414" t="str" cm="1">
        <f t="array" ref="R36">IF(tbPayroll[[#This Row],[Employee]]="","",INDEX(tbEmployee[401PreTax],tbPayroll[[#This Row],[idx]]))</f>
        <v/>
      </c>
      <c r="S36" s="414" t="str" cm="1">
        <f t="array" ref="S36">IF(tbPayroll[[#This Row],[Employee]]="","",INDEX(tbEmployee[401Roth],tbPayroll[[#This Row],[idx]]))</f>
        <v/>
      </c>
      <c r="T36" s="414" t="str" cm="1">
        <f t="array" ref="T36">IF(tbPayroll[[#This Row],[Employee]]="","",INDEX(tbEmployee[401T1p],tbPayroll[[#This Row],[idx]]))</f>
        <v/>
      </c>
      <c r="U36" s="414" t="str" cm="1">
        <f t="array" ref="U36">IF(tbPayroll[[#This Row],[Employee]]="","",INDEX(tbEmployee[401T1Cap],tbPayroll[[#This Row],[idx]]))</f>
        <v/>
      </c>
      <c r="V36" s="414" t="str" cm="1">
        <f t="array" ref="V36">IF(tbPayroll[[#This Row],[Employee]]="","",INDEX(tbEmployee[401T2p],tbPayroll[[#This Row],[idx]]))</f>
        <v/>
      </c>
      <c r="W36" s="414" t="str" cm="1">
        <f t="array" ref="W36">IF(tbPayroll[[#This Row],[Employee]]="","",INDEX(tbEmployee[401T2Cap],tbPayroll[[#This Row],[idx]]))</f>
        <v/>
      </c>
      <c r="X36" s="414" t="str" cm="1">
        <f t="array" ref="X36">IF(tbPayroll[[#This Row],[Employee]]="","",INDEX(tbEmployee[adjustedAmount],tbPayroll[[#This Row],[idx]]))</f>
        <v/>
      </c>
      <c r="Y36" s="414" t="str" cm="1">
        <f t="array" ref="Y36">IF(tbPayroll[[#This Row],[Employee]]="","",INDEX(tbEmployee[StateTax],tbPayroll[[#This Row],[idx]]))</f>
        <v/>
      </c>
      <c r="Z36" s="414" t="str" cm="1">
        <f t="array" ref="Z36">IF(tbPayroll[[#This Row],[Employee]]="","",
IF(AND(INDEX(tbEmployee[isForm],tbPayroll[[#This Row],[idx]])="Yes",INDEX(tbEmployee[isForm],tbPayroll[[#This Row],[idx]])&lt;&gt;"Checked"),"Yes","No")
)</f>
        <v/>
      </c>
      <c r="AA36" s="414" t="str" cm="1">
        <f t="array" ref="AA36">IF(tbPayroll[[#This Row],[Employee]]="","",INDEX(tbEmployee[isForm],tbPayroll[[#This Row],[idx]]))</f>
        <v/>
      </c>
      <c r="AB36" s="414" t="str" cm="1">
        <f t="array" ref="AB36">IF(tbPayroll[[#This Row],[Employee]]="","",INDEX(tbEmployee[step3],tbPayroll[[#This Row],[idx]]))</f>
        <v/>
      </c>
      <c r="AC36" s="414" t="str" cm="1">
        <f t="array" ref="AC36">IF(tbPayroll[[#This Row],[Employee]]="","",INDEX(tbEmployee[fedWithholding],tbPayroll[[#This Row],[idx]]))</f>
        <v/>
      </c>
      <c r="AD36" s="414" t="str" cm="1">
        <f t="array" ref="AD36">IF(tbPayroll[[#This Row],[Employee]]="","","fed"&amp;IF(INDEX(tbEmployee[step2],tbPayroll[[#This Row],[idx]])="Checked","Not",""))</f>
        <v/>
      </c>
      <c r="AE36" s="414" t="str" cm="1">
        <f t="array" ref="AE36">IF(tbPayroll[[#This Row],[Employee]]="","",IF(INDEX(tbEmployee[ExFed],tbPayroll[[#This Row],[idx]])="Yes",0,1))</f>
        <v/>
      </c>
      <c r="AF36" s="414" t="str" cm="1">
        <f t="array" ref="AF36">IF(tbPayroll[[#This Row],[Employee]]="","",IF(INDEX(tbEmployee[ExSS],tbPayroll[[#This Row],[idx]])="Yes",0,1))</f>
        <v/>
      </c>
      <c r="AG36" s="414" t="str" cm="1">
        <f t="array" ref="AG36">IF(tbPayroll[[#This Row],[Employee]]="","",IF(INDEX(tbEmployee[ExMedi],tbPayroll[[#This Row],[idx]])="Yes",0,1))</f>
        <v/>
      </c>
      <c r="AH36" s="414" t="str" cm="1">
        <f t="array" ref="AH36">IF(tbPayroll[[#This Row],[Employee]]="","",persExemption*INDEX(tbEmployee[stateExemptions],tbPayroll[[#This Row],[idx]])/dPeriods)</f>
        <v/>
      </c>
      <c r="AI36" s="414" t="str" cm="1">
        <f t="array" ref="AI36">IF(tbPayroll[[#This Row],[Employee]]="","",INDEX(tbEmployee[stateDeduction],tbPayroll[[#This Row],[idx]]))</f>
        <v/>
      </c>
      <c r="AJ36" s="414" t="str" cm="1">
        <f t="array" ref="AJ36">IF(tbPayroll[[#This Row],[Employee]]="","",IF(INDEX(tbEmployee[stateEx],tbPayroll[[#This Row],[idx]])="Yes",0,1))</f>
        <v/>
      </c>
      <c r="AK36" s="414" t="str" cm="1">
        <f t="array" ref="AK36">IF(tbPayroll[[#This Row],[Employee]]="","",INDEX(tbEmployee[Wage],tbPayroll[[#This Row],[idx]]))</f>
        <v/>
      </c>
      <c r="AL36" s="116" t="str" cm="1">
        <f t="array" ref="AL36">IF(tbPayroll[[#This Row],[Employee]]="","",INDEX(tbEmployee[IncomeBase],tbPayroll[[#This Row],[idx]]))</f>
        <v/>
      </c>
      <c r="AM36" s="192"/>
      <c r="AN36" s="192"/>
      <c r="AO36" s="192"/>
      <c r="AP36" s="193"/>
      <c r="AQ36" s="116" t="str">
        <f>IF(tbPayroll[[#This Row],[Employee]]="","",
BK36 &amp; " | " &amp; BL36&amp; " | " &amp; BM36
)</f>
        <v/>
      </c>
      <c r="AR36" s="116" t="str">
        <f>IF(tbPayroll[[#This Row],[Employee]]="","",
IF(tbPayroll[[#This Row],[employmentDate]]&gt;BP$5,0,
ROUND(IF(tbPayroll[[#This Row],[IncomeBase]]=dSalaried,IF(AM36&lt;&gt;"",AM36,tbPayroll[[#This Row],[EmpWage]]),BK36*IF(AM36&lt;&gt;"",AM36,tbPayroll[[#This Row],[EmpWage]])),2)))</f>
        <v/>
      </c>
      <c r="AS36" s="116" t="str">
        <f>IF(tbPayroll[[#This Row],[Employee]]="","",
IF(tbPayroll[[#This Row],[employmentDate]]&gt;BP$5,0,
ROUND(BL36*tbPayroll[[#This Row],[overrrate]]*
IF(AM36&lt;&gt;"",AM36,tbPayroll[[#This Row],[EmpWage]])/IF(tbPayroll[[#This Row],[IncomeBase]]=dSalaried,MAX(tbPayroll[[#This Row],[regularwork]],1),1),2)
))</f>
        <v/>
      </c>
      <c r="AT36" s="116" t="str">
        <f>IF(tbPayroll[[#This Row],[Employee]]="","",
IF(tbPayroll[[#This Row],[employmentDate]]&gt;BP$5,0,
ROUND(BM36*
IFERROR(AR36/BK36,0),2
)))</f>
        <v/>
      </c>
      <c r="AU36" s="116" t="str">
        <f>IF(tbPayroll[[#This Row],[Employee]]="","",
tbPayroll[[#This Row],[exState]]*
(tbPayroll[[#This Row],[stateAddDedu]]+ROUND(
MAX(BN36-tbPayroll[[#This Row],[persExemp]],0)*tbPayroll[[#This Row],[stateTax]],dRound))
)</f>
        <v/>
      </c>
      <c r="AV36" s="116" t="str">
        <f>IF(tbPayroll[[#This Row],[Employee]]="","",
(ROUND(
MAX(BN36-tbPayroll[[#This Row],[persExemp]],0)*tbPayroll[[#This Row],[dLocal]],dRound))
)</f>
        <v/>
      </c>
      <c r="AW36" s="116" t="str">
        <f>IF(tbPayroll[[#This Row],[Employee]]="","",
(ROUND(
MAX(BN36-tbPayroll[[#This Row],[persExemp]],0)*tbPayroll[[#This Row],[dCity]],dRound))
)</f>
        <v/>
      </c>
      <c r="AX36" s="116" t="str" cm="1">
        <f t="array" aca="1" ref="AX36" ca="1">IF(tbPayroll[[#This Row],[idx]]="","",
ROUND(tbPayroll[[#This Row],[exFed]]*
MAX(
((BJ36-INDEX(INDIRECT(tbPayroll[[#This Row],[fedPrefix]]&amp;CHOOSE(tbPayroll[[#This Row],[fedStatus]],"SingleWage","JointlyWage","SingleWage","HeadWage")),BA36))*
INDEX(INDIRECT(tbPayroll[[#This Row],[fedPrefix]]&amp;"Perc"),BA36)+
INDEX(INDIRECT(tbPayroll[[#This Row],[fedPrefix]]&amp;CHOOSE(tbPayroll[[#This Row],[fedStatus]],"SingleHold","JointlyHold","SingleHold","HeadHold")),BA36))/dPeriods
- IF(tbPayroll[[#This Row],[isFormSent]]="Yes",tbPayroll[[#This Row],[isFormStep3]],0),0)
+tbPayroll[[#This Row],[isFormStep4c]],dFEDRound)
)</f>
        <v/>
      </c>
      <c r="AY36" s="116" t="str">
        <f>IF(tbPayroll[[#This Row],[idx]]="","",
ROUND(tbPayroll[[#This Row],[exSS]]*IF(SUMIFS($AM36:$BMK36,$AM$3:$BMK$3,"&lt;"&amp;AY$3,$AM$2:$BMK$2,AY$2) +ssTax*BO36 &lt;ssTax*ssMax,ssTax*BO36,MAX(ssTax*ssMax-SUMIFS($AM36:$BMK36,$AM$3:$BMK$3,"&lt;"&amp;AY$3,$AM$2:$BMK$2,AY$2),0)),2)
)</f>
        <v/>
      </c>
      <c r="AZ36" s="116" t="str">
        <f>IF(tbPayroll[[#This Row],[idx]]="","",ROUND(tbPayroll[[#This Row],[exMedi]]*mediTax*BO36+BI36*mediMax,2))</f>
        <v/>
      </c>
      <c r="BA36" s="116" t="str">
        <f ca="1">IF(tbPayroll[[#This Row],[idx]]="","",MATCH(BJ36,INDIRECT(tbPayroll[[#This Row],[fedPrefix]]&amp;CHOOSE(tbPayroll[[#This Row],[fedStatus]],"SingleWage","JointlyWage","SingleWage","HeadWage")),1))</f>
        <v/>
      </c>
      <c r="BB36" s="116"/>
      <c r="BC36" s="116" t="str">
        <f>IF(tbPayroll[[#This Row],[idx]]="","",
ROUND(tbPayroll[[#This Row],[401Roth]]*IF(SUMIFS($AM36:$BMK36,$AM$3:$BMK$3,"&lt;"&amp;BP$3,$AM$2:$BMK$2,BP$2)+AJ36&lt;compensationCap,
BP36,
MAX(compensationCap-SUMIFS($AM36:$BMK36,$AM$3:$BMK$3,"&lt;"&amp;BP$3,$AM$2:$BMK$2,BP$2),0)),2))</f>
        <v/>
      </c>
      <c r="BD36" s="116" t="str">
        <f>IF(tbPayroll[[#This Row],[idx]]="","",
ROUND(tbPayroll[[#This Row],[401PreTax]]*IF(SUMIFS($AM36:$BMK36,$AM$3:$BMK$3,"&lt;"&amp;BP$3,$AM$2:$BMK$2,BP$2)+AJ36&lt;compensationCap,
BP36,
MAX(compensationCap-SUMIFS($AM36:$BMK36,$AM$3:$BMK$3,"&lt;"&amp;BP$3,$AM$2:$BMK$2,BP$2),0)),2))</f>
        <v/>
      </c>
      <c r="BE36" s="116" t="str">
        <f>IF(tbPayroll[[#This Row],[idx]]="","",
ROUND((tbPayroll[[#This Row],[401T1p]]*tbPayroll[[#This Row],[401T1Cap]]+tbPayroll[[#This Row],[401T2p]]*tbPayroll[[#This Row],[401T2Cap]])*IF(SUMIFS($AM36:$BMK36,$AM$3:$BMK$3,"&lt;"&amp;BP$3,$AM$2:$BMK$2,BP$2)+AJ36&lt;compensationCap,
BP36,
MAX(compensationCap-SUMIFS($AM36:$BMK36,$AM$3:$BMK$3,"&lt;"&amp;BP$3,$AM$2:$BMK$2,BP$2),0)),2))</f>
        <v/>
      </c>
      <c r="BF36" s="116" t="str">
        <f>IF(tbPayroll[[#This Row],[idx]]="","",
IF(BE36=0,0,
ROUND(IF(SUMIFS($AM36:$BMK36,$AM$3:$BMK$3,"&lt;"&amp;BH$3,$AM$2:$BMK$2,"&gt;="&amp;BF$2,$AM$2:$BMK$2,"&lt;="&amp;BH$2)+BC36+BD36+BE36&lt;tbPayroll[[#This Row],[401EmperLimit]],
BE36,
MIN(BE36,MAX((tbPayroll[[#This Row],[401EmperLimit]]-SUMIFS($AM36:$BMK36,$AM$3:$BMK$3,"&lt;"&amp;BH$3,$AM$2:$BMK$2,"&gt;="&amp;BF$2,$AM$2:$BMK$2,"&lt;="&amp;BH$2)),0))),2)))</f>
        <v/>
      </c>
      <c r="BG36" s="116" t="str">
        <f>IF(tbPayroll[[#This Row],[idx]]="","",
IF(BD36=0,0,
ROUND(IF(SUMIFS($AM36:$BMK36,$AM$3:$BMK$3,"&lt;"&amp;BH$3,$AM$2:$BMK$2,BH$2)+BC36+SUMIFS($AM36:$BMK36,$AM$3:$BMK$3,"&lt;"&amp;BG$3,$AM$2:$BMK$2,BG$2)+BD36&lt;tbPayroll[[#This Row],[401ContriLimit]],
BD36,
BD36/(BC36+BD36)*
(tbPayroll[[#This Row],[401ContriLimit]]-SUMIFS($AM36:$BMK36,$AM$3:$BMK$3,"&lt;"&amp;BH$3,$AM$2:$BMK$2,BH$2)-SUMIFS($AM36:$BMK36,$AM$3:$BMK$3,"&lt;"&amp;BG$3,$AM$2:$BMK$2,BG$2))),2)))</f>
        <v/>
      </c>
      <c r="BH36" s="116" t="str">
        <f>IF(tbPayroll[[#This Row],[idx]]="","",
IF(BC36=0,0,
ROUND(IF(SUMIFS($AM36:$BMK36,$AM$3:$BMK$3,"&lt;"&amp;BH$3,$AM$2:$BMK$2,BH$2)+BC36+SUMIFS($AM36:$BMK36,$AM$3:$BMK$3,"&lt;"&amp;BG$3,$AM$2:$BMK$2,BG$2)+BD36&lt;tbPayroll[[#This Row],[401ContriLimit]],
BC36,
BC36/(BC36+BD36)*
(tbPayroll[[#This Row],[401ContriLimit]]-SUMIFS($AM36:$BMK36,$AM$3:$BMK$3,"&lt;"&amp;BH$3,$AM$2:$BMK$2,BH$2)-SUMIFS($AM36:$BMK36,$AM$3:$BMK$3,"&lt;"&amp;BG$3,$AM$2:$BMK$2,BG$2))),2)
))</f>
        <v/>
      </c>
      <c r="BI36" s="116" t="str" cm="1">
        <f t="array" ref="BI36">IF(tbPayroll[[#This Row],[idx]]="","",
MAX(SUMIFS($AM36:$BMK36,$AM$3:$BMK$3,"&lt;="&amp;BO$3,$AM$2:$BMK$2,BO$2)-INDEX(mediAddTable,tbPayroll[[#This Row],[fedStatus]]),0)-
SUMIFS($AM36:$BMK36,$AM$3:$BMK$3,"&lt;"&amp;BO$3,$AM$2:$BMK$2,BI$2)
)</f>
        <v/>
      </c>
      <c r="BJ36" s="116" t="str">
        <f>IF(tbPayroll[[#This Row],[idx]]="","",
ROUND(MAX(BN36*dPeriods+tbPayroll[[#This Row],[adjustedAmount]],0),dFEDRound))</f>
        <v/>
      </c>
      <c r="BK36" s="116" t="str">
        <f>IF(tbPayroll[[#This Row],[idx]]="","",
ROUND(IF(hoursMode="Daily",
SUMIFS(Hours!$J35:$BDM35,Hours!$J$2:$BDM$2,"&gt;="&amp;AM$5,Hours!$J$2:$BDM$2,"&lt;="&amp;BP$5,Hours!$J$5:$BDM$5,dRegularName),
SUMIFS(Hours!$J35:$BDM35,Hours!$J$1:$BDM$1,BL$3,Hours!$J$5:$BDM$5,dRegularName)
),2))</f>
        <v/>
      </c>
      <c r="BL36" s="116" t="str">
        <f>IF(tbPayroll[[#This Row],[idx]]="","",
IF(hoursMode="Daily",
SUMIFS(Hours!$J35:$BDM35,Hours!$J$2:$BDM$2,"&gt;="&amp;AM$5,Hours!$J$2:$BDM$2,"&lt;="&amp;BP$5,Hours!$J$5:$BDM$5,dOvertimeName),
SUMIFS(Hours!$J35:$BDM35,Hours!$J$1:$BDM$1,BL$3,Hours!$J$5:$BDM$5,dOvertimeName)
))</f>
        <v/>
      </c>
      <c r="BM36" s="116" t="str">
        <f>IF(tbPayroll[[#This Row],[idx]]="","",
IF(hoursMode="Daily",
SUMIFS(Hours!$J35:$BDM35,Hours!$J$2:$BDM$2,"&gt;="&amp;AM$5,Hours!$J$2:$BDM$2,"&lt;="&amp;BP$5,Hours!$J$5:$BDM$5,dVacationName),
SUMIFS(Hours!$J35:$BDM35,Hours!$J$1:$BDM$1,BL$3,Hours!$J$5:$BDM$5,dVacationName)
))</f>
        <v/>
      </c>
      <c r="BN36" s="116" t="str">
        <f>IF(tbPayroll[[#This Row],[Employee]]="","",MAX(BP36-tbPayroll[[#This Row],[free]]-AN36-tbPayroll[[#This Row],[401Pre1]],0))</f>
        <v/>
      </c>
      <c r="BO36" s="116" t="str">
        <f>IF(tbPayroll[[#This Row],[Employee]]="","",MAX(BP36-tbPayroll[[#This Row],[free]]-AN36,0))</f>
        <v/>
      </c>
      <c r="BP36" s="116" t="str">
        <f>IF(tbPayroll[[#This Row],[Employee]]="","",
IF(tbPayroll[[#This Row],[employmentDate]]&gt;BP$5,0,AR36+AS36+AT36+AP36))</f>
        <v/>
      </c>
      <c r="BQ36" s="116" t="str">
        <f>IF(tbPayroll[[#This Row],[Employee]]="","",BP36-SUM(AU36:AZ36)-AO36-AN36-BG36-BH36)</f>
        <v/>
      </c>
      <c r="BR36" s="417"/>
      <c r="BS36" s="192"/>
      <c r="BT36" s="192"/>
      <c r="BU36" s="192"/>
      <c r="BV36" s="193"/>
      <c r="BW36" s="116" t="str">
        <f>IF(tbPayroll[[#This Row],[Employee]]="","",
CQ36 &amp; " | " &amp; CR36&amp; " | " &amp; CS36
)</f>
        <v/>
      </c>
      <c r="BX36" s="116" t="str">
        <f>IF(tbPayroll[[#This Row],[Employee]]="","",
IF(tbPayroll[[#This Row],[employmentDate]]&gt;CV$5,0,
ROUND(IF(tbPayroll[[#This Row],[IncomeBase]]=dSalaried,IF(BS36&lt;&gt;"",BS36,tbPayroll[[#This Row],[EmpWage]]),CQ36*IF(BS36&lt;&gt;"",BS36,tbPayroll[[#This Row],[EmpWage]])),2)))</f>
        <v/>
      </c>
      <c r="BY36" s="116" t="str">
        <f>IF(tbPayroll[[#This Row],[Employee]]="","",
IF(tbPayroll[[#This Row],[employmentDate]]&gt;CV$5,0,
ROUND(CR36*tbPayroll[[#This Row],[overrrate]]*
IF(BS36&lt;&gt;"",BS36,tbPayroll[[#This Row],[EmpWage]])/IF(tbPayroll[[#This Row],[IncomeBase]]=dSalaried,MAX(tbPayroll[[#This Row],[regularwork]],1),1),2)
))</f>
        <v/>
      </c>
      <c r="BZ36" s="116" t="str">
        <f>IF(tbPayroll[[#This Row],[Employee]]="","",
IF(tbPayroll[[#This Row],[employmentDate]]&gt;CV$5,0,
ROUND(CS36*
IFERROR(BX36/CQ36,0),2
)))</f>
        <v/>
      </c>
      <c r="CA36" s="116" t="str">
        <f>IF(tbPayroll[[#This Row],[Employee]]="","",
tbPayroll[[#This Row],[exState]]*
(tbPayroll[[#This Row],[stateAddDedu]]+ROUND(
MAX(CT36-tbPayroll[[#This Row],[persExemp]],0)*tbPayroll[[#This Row],[stateTax]],dRound))
)</f>
        <v/>
      </c>
      <c r="CB36" s="116" t="str">
        <f>IF(tbPayroll[[#This Row],[Employee]]="","",
(ROUND(
MAX(CT36-tbPayroll[[#This Row],[persExemp]],0)*tbPayroll[[#This Row],[dLocal]],dRound))
)</f>
        <v/>
      </c>
      <c r="CC36" s="116" t="str">
        <f>IF(tbPayroll[[#This Row],[Employee]]="","",
(ROUND(
MAX(CT36-tbPayroll[[#This Row],[persExemp]],0)*tbPayroll[[#This Row],[dCity]],dRound))
)</f>
        <v/>
      </c>
      <c r="CD36" s="116" t="str" cm="1">
        <f t="array" aca="1" ref="CD36" ca="1">IF(tbPayroll[[#This Row],[idx]]="","",
IF(CG36=0,0,
ROUND(tbPayroll[[#This Row],[exFed]]*
MAX(
((CP36-INDEX(INDIRECT(tbPayroll[[#This Row],[fedPrefix]]&amp;CHOOSE(tbPayroll[[#This Row],[fedStatus]],"SingleWage","JointlyWage","SingleWage","HeadWage")),CG36))*
INDEX(INDIRECT(tbPayroll[[#This Row],[fedPrefix]]&amp;"Perc"),CG36)+
INDEX(INDIRECT(tbPayroll[[#This Row],[fedPrefix]]&amp;CHOOSE(tbPayroll[[#This Row],[fedStatus]],"SingleHold","JointlyHold","SingleHold","HeadHold")),CG36))/dPeriods
- IF(tbPayroll[[#This Row],[isFormSent]]="Yes",tbPayroll[[#This Row],[isFormStep3]],0),0)
+tbPayroll[[#This Row],[isFormStep4c]],dFEDRound)
)
)</f>
        <v/>
      </c>
      <c r="CE36" s="116" t="str">
        <f>IF(tbPayroll[[#This Row],[idx]]="","",
ROUND(tbPayroll[[#This Row],[exSS]]*
IF(SUMIFS($AM36:$BMK36,$AM$3:$BMK$3,"&lt;"&amp;CE$3,$AM$2:$BMK$2,CE$2) +ssTax*CU36 &lt;ssTax*ssMax,
ssTax*CU36,
MAX(ssTax*ssMax-SUMIFS($AM36:$BMK36,$AM$3:$BMK$3,"&lt;"&amp;CE$3,$AM$2:$BMK$2,CE$2),0)),
2)
)</f>
        <v/>
      </c>
      <c r="CF36" s="116" t="str">
        <f>IF(tbPayroll[[#This Row],[idx]]="","",IF(CG36=0,0,ROUND(tbPayroll[[#This Row],[exMedi]]*mediTax*CU36+CO36*mediMax,2)))</f>
        <v/>
      </c>
      <c r="CG36" s="116" t="str">
        <f ca="1">IF(tbPayroll[[#This Row],[idx]]="","",IFERROR(MATCH(CP36,INDIRECT(tbPayroll[[#This Row],[fedPrefix]]&amp;CHOOSE(tbPayroll[[#This Row],[fedStatus]],"SingleWage","JointlyWage","SingleWage","HeadWage")),1),0))</f>
        <v/>
      </c>
      <c r="CH36" s="116"/>
      <c r="CI36" s="116" t="str">
        <f>IF(tbPayroll[[#This Row],[idx]]="","",
ROUND(tbPayroll[[#This Row],[401Roth]]*IF(SUMIFS($AM36:$BMK36,$AM$3:$BMK$3,"&lt;"&amp;CV$3,$AM$2:$BMK$2,CV$2)+BP36&lt;compensationCap,
CV36,
MAX(compensationCap-SUMIFS($AM36:$BMK36,$AM$3:$BMK$3,"&lt;"&amp;CV$3,$AM$2:$BMK$2,CV$2),0)),2))</f>
        <v/>
      </c>
      <c r="CJ36" s="116" t="str">
        <f>IF(tbPayroll[[#This Row],[idx]]="","",
ROUND(tbPayroll[[#This Row],[401PreTax]]*IF(SUMIFS($AM36:$BMK36,$AM$3:$BMK$3,"&lt;"&amp;CV$3,$AM$2:$BMK$2,CV$2)+BP36&lt;compensationCap,
CV36,
MAX(compensationCap-SUMIFS($AM36:$BMK36,$AM$3:$BMK$3,"&lt;"&amp;CV$3,$AM$2:$BMK$2,CV$2),0)),2))</f>
        <v/>
      </c>
      <c r="CK36" s="116" t="str">
        <f>IF(tbPayroll[[#This Row],[idx]]="","",
ROUND((tbPayroll[[#This Row],[401T1p]]*tbPayroll[[#This Row],[401T1Cap]]+tbPayroll[[#This Row],[401T2p]]*tbPayroll[[#This Row],[401T2Cap]])*IF(SUMIFS($AM36:$BMK36,$AM$3:$BMK$3,"&lt;"&amp;CV$3,$AM$2:$BMK$2,CV$2)+BP36&lt;compensationCap,
CV36,
MAX(compensationCap-SUMIFS($AM36:$BMK36,$AM$3:$BMK$3,"&lt;"&amp;CV$3,$AM$2:$BMK$2,CV$2),0)),2))</f>
        <v/>
      </c>
      <c r="CL36" s="116" t="str">
        <f>IF(tbPayroll[[#This Row],[idx]]="","",
IF(CK36=0,0,
ROUND(IF(SUMIFS($AM36:$BMK36,$AM$3:$BMK$3,"&lt;"&amp;CN$3,$AM$2:$BMK$2,"&gt;="&amp;CL$2,$AM$2:$BMK$2,"&lt;="&amp;CN$2)+CI36+CJ36+CK36&lt;tbPayroll[[#This Row],[401EmperLimit]],
CK36,
MAX((tbPayroll[[#This Row],[401EmperLimit]]-SUMIFS($AM36:$BMK36,$AM$3:$BMK$3,"&lt;"&amp;CN$3,$AM$2:$BMK$2,"&gt;="&amp;CL$2,$AM$2:$BMK$2,"&lt;="&amp;CN$2)),0)),2)))</f>
        <v/>
      </c>
      <c r="CM36" s="116" t="str">
        <f>IF(tbPayroll[[#This Row],[idx]]="","",
IF(CJ36=0,0,
ROUND(IF(SUMIFS($AM36:$BMK36,$AM$3:$BMK$3,"&lt;"&amp;CN$3,$AM$2:$BMK$2,CN$2)+CI36+SUMIFS($AM36:$BMK36,$AM$3:$BMK$3,"&lt;"&amp;CM$3,$AM$2:$BMK$2,CM$2)+CJ36&lt;tbPayroll[[#This Row],[401ContriLimit]],
CJ36,
CJ36/(CI36+CJ36)*
(tbPayroll[[#This Row],[401ContriLimit]]-SUMIFS($AM36:$BMK36,$AM$3:$BMK$3,"&lt;"&amp;CN$3,$AM$2:$BMK$2,CN$2)-SUMIFS($AM36:$BMK36,$AM$3:$BMK$3,"&lt;"&amp;CM$3,$AM$2:$BMK$2,CM$2))),2)))</f>
        <v/>
      </c>
      <c r="CN36" s="116" t="str">
        <f>IF(tbPayroll[[#This Row],[idx]]="","",
IF(CI36=0,0,
ROUND(IF(SUMIFS($AM36:$BMK36,$AM$3:$BMK$3,"&lt;"&amp;CN$3,$AM$2:$BMK$2,CN$2)+CI36+SUMIFS($AM36:$BMK36,$AM$3:$BMK$3,"&lt;"&amp;CM$3,$AM$2:$BMK$2,CM$2)+CJ36&lt;tbPayroll[[#This Row],[401ContriLimit]],
CI36,
CI36/(CI36+CJ36)*
(tbPayroll[[#This Row],[401ContriLimit]]-SUMIFS($AM36:$BMK36,$AM$3:$BMK$3,"&lt;"&amp;CN$3,$AM$2:$BMK$2,CN$2)-SUMIFS($AM36:$BMK36,$AM$3:$BMK$3,"&lt;"&amp;CM$3,$AM$2:$BMK$2,CM$2))),2)
))</f>
        <v/>
      </c>
      <c r="CO36" s="116" t="str" cm="1">
        <f t="array" ref="CO36">IF(tbPayroll[[#This Row],[idx]]="","",
IF(CG36=0,0,
MAX(SUMIFS($AM36:$BMK36,$AM$3:$BMK$3,"&lt;="&amp;CU$3,$AM$2:$BMK$2,CU$2)-INDEX(mediAddTable,tbPayroll[[#This Row],[fedStatus]]),0)-
SUMIFS($AM36:$BMK36,$AM$3:$BMK$3,"&lt;"&amp;CU$3,$AM$2:$BMK$2,CO$2)
))</f>
        <v/>
      </c>
      <c r="CP36" s="116" t="str">
        <f>IF(tbPayroll[[#This Row],[idx]]="","",
ROUND(MAX(CT36*dPeriods+tbPayroll[[#This Row],[adjustedAmount]],0),dFEDRound))</f>
        <v/>
      </c>
      <c r="CQ36" s="116" t="str">
        <f>IF(tbPayroll[[#This Row],[idx]]="","",
ROUND(IF(hoursMode="Daily",
SUMIFS(Hours!$J35:$BDM35,Hours!$J$2:$BDM$2,"&gt;="&amp;BS$5,Hours!$J$2:$BDM$2,"&lt;="&amp;CV$5,Hours!$J$5:$BDM$5,dRegularName),
SUMIFS(Hours!$J35:$BDM35,Hours!$J$1:$BDM$1,CR$3,Hours!$J$5:$BDM$5,dRegularName)
),2))</f>
        <v/>
      </c>
      <c r="CR36" s="116" t="str">
        <f>IF(tbPayroll[[#This Row],[idx]]="","",
IF(hoursMode="Daily",
SUMIFS(Hours!$J35:$BDM35,Hours!$J$2:$BDM$2,"&gt;="&amp;BS$5,Hours!$J$2:$BDM$2,"&lt;="&amp;CV$5,Hours!$J$5:$BDM$5,dOvertimeName),
SUMIFS(Hours!$J35:$BDM35,Hours!$J$1:$BDM$1,CR$3,Hours!$J$5:$BDM$5,dOvertimeName)
))</f>
        <v/>
      </c>
      <c r="CS36" s="116" t="str">
        <f>IF(tbPayroll[[#This Row],[idx]]="","",
IF(hoursMode="Daily",
SUMIFS(Hours!$J35:$BDM35,Hours!$J$2:$BDM$2,"&gt;="&amp;BS$5,Hours!$J$2:$BDM$2,"&lt;="&amp;CV$5,Hours!$J$5:$BDM$5,dVacationName),
SUMIFS(Hours!$J35:$BDM35,Hours!$J$1:$BDM$1,CR$3,Hours!$J$5:$BDM$5,dVacationName)
))</f>
        <v/>
      </c>
      <c r="CT36" s="116" t="str">
        <f>IF(tbPayroll[[#This Row],[Employee]]="","",MAX(CV36-tbPayroll[[#This Row],[free]]-BT36-CM36,0))</f>
        <v/>
      </c>
      <c r="CU36" s="116" t="str">
        <f>IF(tbPayroll[[#This Row],[Employee]]="","",MAX(CV36-tbPayroll[[#This Row],[free]]-BT36,0))</f>
        <v/>
      </c>
      <c r="CV36" s="116" t="str">
        <f>IF(tbPayroll[[#This Row],[Employee]]="","",
IF(tbPayroll[[#This Row],[employmentDate]]&gt;CV$5,0,BX36+BY36+BZ36+BV36))</f>
        <v/>
      </c>
      <c r="CW36" s="116" t="str">
        <f>IF(tbPayroll[[#This Row],[Employee]]="","",CV36-SUM(CA36:CF36)-BU36-BT36-CM36-CN36)</f>
        <v/>
      </c>
      <c r="CX36" s="417"/>
      <c r="CY36" s="192"/>
      <c r="CZ36" s="192"/>
      <c r="DA36" s="192"/>
      <c r="DB36" s="193"/>
      <c r="DC36" s="116" t="str">
        <f>IF(tbPayroll[[#This Row],[Employee]]="","",
DW36 &amp; " | " &amp; DX36&amp; " | " &amp; DY36
)</f>
        <v/>
      </c>
      <c r="DD36" s="116" t="str">
        <f>IF(tbPayroll[[#This Row],[Employee]]="","",
IF(tbPayroll[[#This Row],[employmentDate]]&gt;EB$5,0,
ROUND(IF(tbPayroll[[#This Row],[IncomeBase]]=dSalaried,IF(CY36&lt;&gt;"",CY36,tbPayroll[[#This Row],[EmpWage]]),DW36*IF(CY36&lt;&gt;"",CY36,tbPayroll[[#This Row],[EmpWage]])),2)))</f>
        <v/>
      </c>
      <c r="DE36" s="116" t="str">
        <f>IF(tbPayroll[[#This Row],[Employee]]="","",
IF(tbPayroll[[#This Row],[employmentDate]]&gt;EB$5,0,
ROUND(DX36*tbPayroll[[#This Row],[overrrate]]*
IF(CY36&lt;&gt;"",CY36,tbPayroll[[#This Row],[EmpWage]])/IF(tbPayroll[[#This Row],[IncomeBase]]=dSalaried,MAX(tbPayroll[[#This Row],[regularwork]],1),1),2)
))</f>
        <v/>
      </c>
      <c r="DF36" s="116" t="str">
        <f>IF(tbPayroll[[#This Row],[Employee]]="","",
IF(tbPayroll[[#This Row],[employmentDate]]&gt;EB$5,0,
ROUND(DY36*
IFERROR(DD36/DW36,0),2
)))</f>
        <v/>
      </c>
      <c r="DG36" s="116" t="str">
        <f>IF(tbPayroll[[#This Row],[Employee]]="","",
tbPayroll[[#This Row],[exState]]*
(tbPayroll[[#This Row],[stateAddDedu]]+ROUND(
MAX(DZ36-tbPayroll[[#This Row],[persExemp]],0)*tbPayroll[[#This Row],[stateTax]],dRound))
)</f>
        <v/>
      </c>
      <c r="DH36" s="116" t="str">
        <f>IF(tbPayroll[[#This Row],[Employee]]="","",
(ROUND(
MAX(DZ36-tbPayroll[[#This Row],[persExemp]],0)*tbPayroll[[#This Row],[dLocal]],dRound))
)</f>
        <v/>
      </c>
      <c r="DI36" s="116" t="str">
        <f>IF(tbPayroll[[#This Row],[Employee]]="","",
(ROUND(
MAX(DZ36-tbPayroll[[#This Row],[persExemp]],0)*tbPayroll[[#This Row],[dCity]],dRound))
)</f>
        <v/>
      </c>
      <c r="DJ36" s="116" t="str" cm="1">
        <f t="array" aca="1" ref="DJ36" ca="1">IF(tbPayroll[[#This Row],[idx]]="","",
IF(DM36=0,0,
ROUND(tbPayroll[[#This Row],[exFed]]*
MAX(
((DV36-INDEX(INDIRECT(tbPayroll[[#This Row],[fedPrefix]]&amp;CHOOSE(tbPayroll[[#This Row],[fedStatus]],"SingleWage","JointlyWage","SingleWage","HeadWage")),DM36))*
INDEX(INDIRECT(tbPayroll[[#This Row],[fedPrefix]]&amp;"Perc"),DM36)+
INDEX(INDIRECT(tbPayroll[[#This Row],[fedPrefix]]&amp;CHOOSE(tbPayroll[[#This Row],[fedStatus]],"SingleHold","JointlyHold","SingleHold","HeadHold")),DM36))/dPeriods
- IF(tbPayroll[[#This Row],[isFormSent]]="Yes",tbPayroll[[#This Row],[isFormStep3]],0),0)
+tbPayroll[[#This Row],[isFormStep4c]],dFEDRound)
)
)</f>
        <v/>
      </c>
      <c r="DK36" s="116" t="str">
        <f>IF(tbPayroll[[#This Row],[idx]]="","",
ROUND(tbPayroll[[#This Row],[exSS]]*
IF(SUMIFS($AM36:$BMK36,$AM$3:$BMK$3,"&lt;"&amp;DK$3,$AM$2:$BMK$2,DK$2) +ssTax*EA36 &lt;ssTax*ssMax,
ssTax*EA36,
MAX(ssTax*ssMax-SUMIFS($AM36:$BMK36,$AM$3:$BMK$3,"&lt;"&amp;DK$3,$AM$2:$BMK$2,DK$2),0)),
2)
)</f>
        <v/>
      </c>
      <c r="DL36" s="116" t="str">
        <f>IF(tbPayroll[[#This Row],[idx]]="","",IF(DM36=0,0,ROUND(tbPayroll[[#This Row],[exMedi]]*mediTax*EA36+DU36*mediMax,2)))</f>
        <v/>
      </c>
      <c r="DM36" s="116" t="str">
        <f ca="1">IF(tbPayroll[[#This Row],[idx]]="","",IFERROR(MATCH(DV36,INDIRECT(tbPayroll[[#This Row],[fedPrefix]]&amp;CHOOSE(tbPayroll[[#This Row],[fedStatus]],"SingleWage","JointlyWage","SingleWage","HeadWage")),1),0))</f>
        <v/>
      </c>
      <c r="DN36" s="116"/>
      <c r="DO36" s="116" t="str">
        <f>IF(tbPayroll[[#This Row],[idx]]="","",
ROUND(tbPayroll[[#This Row],[401Roth]]*IF(SUMIFS($AM36:$BMK36,$AM$3:$BMK$3,"&lt;"&amp;EB$3,$AM$2:$BMK$2,EB$2)+CV36&lt;compensationCap,
EB36,
MAX(compensationCap-SUMIFS($AM36:$BMK36,$AM$3:$BMK$3,"&lt;"&amp;EB$3,$AM$2:$BMK$2,EB$2),0)),2))</f>
        <v/>
      </c>
      <c r="DP36" s="116" t="str">
        <f>IF(tbPayroll[[#This Row],[idx]]="","",
ROUND(tbPayroll[[#This Row],[401PreTax]]*IF(SUMIFS($AM36:$BMK36,$AM$3:$BMK$3,"&lt;"&amp;EB$3,$AM$2:$BMK$2,EB$2)+CV36&lt;compensationCap,
EB36,
MAX(compensationCap-SUMIFS($AM36:$BMK36,$AM$3:$BMK$3,"&lt;"&amp;EB$3,$AM$2:$BMK$2,EB$2),0)),2))</f>
        <v/>
      </c>
      <c r="DQ36" s="116" t="str">
        <f>IF(tbPayroll[[#This Row],[idx]]="","",
ROUND((tbPayroll[[#This Row],[401T1p]]*tbPayroll[[#This Row],[401T1Cap]]+tbPayroll[[#This Row],[401T2p]]*tbPayroll[[#This Row],[401T2Cap]])*IF(SUMIFS($AM36:$BMK36,$AM$3:$BMK$3,"&lt;"&amp;EB$3,$AM$2:$BMK$2,EB$2)+CV36&lt;compensationCap,
EB36,
MAX(compensationCap-SUMIFS($AM36:$BMK36,$AM$3:$BMK$3,"&lt;"&amp;EB$3,$AM$2:$BMK$2,EB$2),0)),2))</f>
        <v/>
      </c>
      <c r="DR36" s="116" t="str">
        <f>IF(tbPayroll[[#This Row],[idx]]="","",
IF(DQ36=0,0,
ROUND(IF(SUMIFS($AM36:$BMK36,$AM$3:$BMK$3,"&lt;"&amp;DT$3,$AM$2:$BMK$2,"&gt;="&amp;DR$2,$AM$2:$BMK$2,"&lt;="&amp;DT$2)+DO36+DP36+DQ36&lt;tbPayroll[[#This Row],[401EmperLimit]],
DQ36,
MAX((tbPayroll[[#This Row],[401EmperLimit]]-SUMIFS($AM36:$BMK36,$AM$3:$BMK$3,"&lt;"&amp;DT$3,$AM$2:$BMK$2,"&gt;="&amp;DR$2,$AM$2:$BMK$2,"&lt;="&amp;DT$2)),0)),2)))</f>
        <v/>
      </c>
      <c r="DS36" s="116" t="str">
        <f>IF(tbPayroll[[#This Row],[idx]]="","",
IF(DP36=0,0,
ROUND(IF(SUMIFS($AM36:$BMK36,$AM$3:$BMK$3,"&lt;"&amp;DT$3,$AM$2:$BMK$2,DT$2)+DO36+SUMIFS($AM36:$BMK36,$AM$3:$BMK$3,"&lt;"&amp;DS$3,$AM$2:$BMK$2,DS$2)+DP36&lt;tbPayroll[[#This Row],[401ContriLimit]],
DP36,
DP36/(DO36+DP36)*
(tbPayroll[[#This Row],[401ContriLimit]]-SUMIFS($AM36:$BMK36,$AM$3:$BMK$3,"&lt;"&amp;DT$3,$AM$2:$BMK$2,DT$2)-SUMIFS($AM36:$BMK36,$AM$3:$BMK$3,"&lt;"&amp;DS$3,$AM$2:$BMK$2,DS$2))),2)))</f>
        <v/>
      </c>
      <c r="DT36" s="116" t="str">
        <f>IF(tbPayroll[[#This Row],[idx]]="","",
IF(DO36=0,0,
ROUND(IF(SUMIFS($AM36:$BMK36,$AM$3:$BMK$3,"&lt;"&amp;DT$3,$AM$2:$BMK$2,DT$2)+DO36+SUMIFS($AM36:$BMK36,$AM$3:$BMK$3,"&lt;"&amp;DS$3,$AM$2:$BMK$2,DS$2)+DP36&lt;tbPayroll[[#This Row],[401ContriLimit]],
DO36,
DO36/(DO36+DP36)*
(tbPayroll[[#This Row],[401ContriLimit]]-SUMIFS($AM36:$BMK36,$AM$3:$BMK$3,"&lt;"&amp;DT$3,$AM$2:$BMK$2,DT$2)-SUMIFS($AM36:$BMK36,$AM$3:$BMK$3,"&lt;"&amp;DS$3,$AM$2:$BMK$2,DS$2))),2)
))</f>
        <v/>
      </c>
      <c r="DU36" s="116" t="str" cm="1">
        <f t="array" ref="DU36">IF(tbPayroll[[#This Row],[idx]]="","",
IF(DM36=0,0,
MAX(SUMIFS($AM36:$BMK36,$AM$3:$BMK$3,"&lt;="&amp;EA$3,$AM$2:$BMK$2,EA$2)-INDEX(mediAddTable,tbPayroll[[#This Row],[fedStatus]]),0)-
SUMIFS($AM36:$BMK36,$AM$3:$BMK$3,"&lt;"&amp;EA$3,$AM$2:$BMK$2,DU$2)
))</f>
        <v/>
      </c>
      <c r="DV36" s="116" t="str">
        <f>IF(tbPayroll[[#This Row],[idx]]="","",
ROUND(MAX(DZ36*dPeriods+tbPayroll[[#This Row],[adjustedAmount]],0),dFEDRound))</f>
        <v/>
      </c>
      <c r="DW36" s="116" t="str">
        <f>IF(tbPayroll[[#This Row],[idx]]="","",
ROUND(IF(hoursMode="Daily",
SUMIFS(Hours!$J35:$BDM35,Hours!$J$2:$BDM$2,"&gt;="&amp;CY$5,Hours!$J$2:$BDM$2,"&lt;="&amp;EB$5,Hours!$J$5:$BDM$5,dRegularName),
SUMIFS(Hours!$J35:$BDM35,Hours!$J$1:$BDM$1,DX$3,Hours!$J$5:$BDM$5,dRegularName)
),2))</f>
        <v/>
      </c>
      <c r="DX36" s="116" t="str">
        <f>IF(tbPayroll[[#This Row],[idx]]="","",
IF(hoursMode="Daily",
SUMIFS(Hours!$J35:$BDM35,Hours!$J$2:$BDM$2,"&gt;="&amp;CY$5,Hours!$J$2:$BDM$2,"&lt;="&amp;EB$5,Hours!$J$5:$BDM$5,dOvertimeName),
SUMIFS(Hours!$J35:$BDM35,Hours!$J$1:$BDM$1,DX$3,Hours!$J$5:$BDM$5,dOvertimeName)
))</f>
        <v/>
      </c>
      <c r="DY36" s="116" t="str">
        <f>IF(tbPayroll[[#This Row],[idx]]="","",
IF(hoursMode="Daily",
SUMIFS(Hours!$J35:$BDM35,Hours!$J$2:$BDM$2,"&gt;="&amp;CY$5,Hours!$J$2:$BDM$2,"&lt;="&amp;EB$5,Hours!$J$5:$BDM$5,dVacationName),
SUMIFS(Hours!$J35:$BDM35,Hours!$J$1:$BDM$1,DX$3,Hours!$J$5:$BDM$5,dVacationName)
))</f>
        <v/>
      </c>
      <c r="DZ36" s="116" t="str">
        <f>IF(tbPayroll[[#This Row],[Employee]]="","",MAX(EB36-tbPayroll[[#This Row],[free]]-CZ36-DS36,0))</f>
        <v/>
      </c>
      <c r="EA36" s="116" t="str">
        <f>IF(tbPayroll[[#This Row],[Employee]]="","",MAX(EB36-tbPayroll[[#This Row],[free]]-CZ36,0))</f>
        <v/>
      </c>
      <c r="EB36" s="116" t="str">
        <f>IF(tbPayroll[[#This Row],[Employee]]="","",
IF(tbPayroll[[#This Row],[employmentDate]]&gt;EB$5,0,DD36+DE36+DF36+DB36))</f>
        <v/>
      </c>
      <c r="EC36" s="116" t="str">
        <f>IF(tbPayroll[[#This Row],[Employee]]="","",EB36-SUM(DG36:DL36)-DA36-CZ36-DS36-DT36)</f>
        <v/>
      </c>
      <c r="ED36" s="417"/>
      <c r="EE36" s="192"/>
      <c r="EF36" s="192"/>
      <c r="EG36" s="192"/>
      <c r="EH36" s="193"/>
      <c r="EI36" s="116" t="str">
        <f>IF(tbPayroll[[#This Row],[Employee]]="","",
FC36 &amp; " | " &amp; FD36&amp; " | " &amp; FE36
)</f>
        <v/>
      </c>
      <c r="EJ36" s="116" t="str">
        <f>IF(tbPayroll[[#This Row],[Employee]]="","",
IF(tbPayroll[[#This Row],[employmentDate]]&gt;FH$5,0,
ROUND(IF(tbPayroll[[#This Row],[IncomeBase]]=dSalaried,IF(EE36&lt;&gt;"",EE36,tbPayroll[[#This Row],[EmpWage]]),FC36*IF(EE36&lt;&gt;"",EE36,tbPayroll[[#This Row],[EmpWage]])),2)))</f>
        <v/>
      </c>
      <c r="EK36" s="116" t="str">
        <f>IF(tbPayroll[[#This Row],[Employee]]="","",
IF(tbPayroll[[#This Row],[employmentDate]]&gt;FH$5,0,
ROUND(FD36*tbPayroll[[#This Row],[overrrate]]*
IF(EE36&lt;&gt;"",EE36,tbPayroll[[#This Row],[EmpWage]])/IF(tbPayroll[[#This Row],[IncomeBase]]=dSalaried,MAX(tbPayroll[[#This Row],[regularwork]],1),1),2)
))</f>
        <v/>
      </c>
      <c r="EL36" s="116" t="str">
        <f>IF(tbPayroll[[#This Row],[Employee]]="","",
IF(tbPayroll[[#This Row],[employmentDate]]&gt;FH$5,0,
ROUND(FE36*
IFERROR(EJ36/FC36,0),2
)))</f>
        <v/>
      </c>
      <c r="EM36" s="116" t="str">
        <f>IF(tbPayroll[[#This Row],[Employee]]="","",
tbPayroll[[#This Row],[exState]]*
(tbPayroll[[#This Row],[stateAddDedu]]+ROUND(
MAX(FF36-tbPayroll[[#This Row],[persExemp]],0)*tbPayroll[[#This Row],[stateTax]],dRound))
)</f>
        <v/>
      </c>
      <c r="EN36" s="116" t="str">
        <f>IF(tbPayroll[[#This Row],[Employee]]="","",
(ROUND(
MAX(FF36-tbPayroll[[#This Row],[persExemp]],0)*tbPayroll[[#This Row],[dLocal]],dRound))
)</f>
        <v/>
      </c>
      <c r="EO36" s="116" t="str">
        <f>IF(tbPayroll[[#This Row],[Employee]]="","",
(ROUND(
MAX(FF36-tbPayroll[[#This Row],[persExemp]],0)*tbPayroll[[#This Row],[dCity]],dRound))
)</f>
        <v/>
      </c>
      <c r="EP36" s="116" t="str" cm="1">
        <f t="array" aca="1" ref="EP36" ca="1">IF(tbPayroll[[#This Row],[idx]]="","",
IF(ES36=0,0,
ROUND(tbPayroll[[#This Row],[exFed]]*
MAX(
((FB36-INDEX(INDIRECT(tbPayroll[[#This Row],[fedPrefix]]&amp;CHOOSE(tbPayroll[[#This Row],[fedStatus]],"SingleWage","JointlyWage","SingleWage","HeadWage")),ES36))*
INDEX(INDIRECT(tbPayroll[[#This Row],[fedPrefix]]&amp;"Perc"),ES36)+
INDEX(INDIRECT(tbPayroll[[#This Row],[fedPrefix]]&amp;CHOOSE(tbPayroll[[#This Row],[fedStatus]],"SingleHold","JointlyHold","SingleHold","HeadHold")),ES36))/dPeriods
- IF(tbPayroll[[#This Row],[isFormSent]]="Yes",tbPayroll[[#This Row],[isFormStep3]],0),0)
+tbPayroll[[#This Row],[isFormStep4c]],dFEDRound)
)
)</f>
        <v/>
      </c>
      <c r="EQ36" s="116" t="str">
        <f>IF(tbPayroll[[#This Row],[idx]]="","",
ROUND(tbPayroll[[#This Row],[exSS]]*
IF(SUMIFS($AM36:$BMK36,$AM$3:$BMK$3,"&lt;"&amp;EQ$3,$AM$2:$BMK$2,EQ$2) +ssTax*FG36 &lt;ssTax*ssMax,
ssTax*FG36,
MAX(ssTax*ssMax-SUMIFS($AM36:$BMK36,$AM$3:$BMK$3,"&lt;"&amp;EQ$3,$AM$2:$BMK$2,EQ$2),0)),
2)
)</f>
        <v/>
      </c>
      <c r="ER36" s="116" t="str">
        <f>IF(tbPayroll[[#This Row],[idx]]="","",IF(ES36=0,0,ROUND(tbPayroll[[#This Row],[exMedi]]*mediTax*FG36+FA36*mediMax,2)))</f>
        <v/>
      </c>
      <c r="ES36" s="116" t="str">
        <f ca="1">IF(tbPayroll[[#This Row],[idx]]="","",IFERROR(MATCH(FB36,INDIRECT(tbPayroll[[#This Row],[fedPrefix]]&amp;CHOOSE(tbPayroll[[#This Row],[fedStatus]],"SingleWage","JointlyWage","SingleWage","HeadWage")),1),0))</f>
        <v/>
      </c>
      <c r="ET36" s="116"/>
      <c r="EU36" s="116" t="str">
        <f>IF(tbPayroll[[#This Row],[idx]]="","",
ROUND(tbPayroll[[#This Row],[401Roth]]*IF(SUMIFS($AM36:$BMK36,$AM$3:$BMK$3,"&lt;"&amp;FH$3,$AM$2:$BMK$2,FH$2)+EB36&lt;compensationCap,
FH36,
MAX(compensationCap-SUMIFS($AM36:$BMK36,$AM$3:$BMK$3,"&lt;"&amp;FH$3,$AM$2:$BMK$2,FH$2),0)),2))</f>
        <v/>
      </c>
      <c r="EV36" s="116" t="str">
        <f>IF(tbPayroll[[#This Row],[idx]]="","",
ROUND(tbPayroll[[#This Row],[401PreTax]]*IF(SUMIFS($AM36:$BMK36,$AM$3:$BMK$3,"&lt;"&amp;FH$3,$AM$2:$BMK$2,FH$2)+EB36&lt;compensationCap,
FH36,
MAX(compensationCap-SUMIFS($AM36:$BMK36,$AM$3:$BMK$3,"&lt;"&amp;FH$3,$AM$2:$BMK$2,FH$2),0)),2))</f>
        <v/>
      </c>
      <c r="EW36" s="116" t="str">
        <f>IF(tbPayroll[[#This Row],[idx]]="","",
ROUND((tbPayroll[[#This Row],[401T1p]]*tbPayroll[[#This Row],[401T1Cap]]+tbPayroll[[#This Row],[401T2p]]*tbPayroll[[#This Row],[401T2Cap]])*IF(SUMIFS($AM36:$BMK36,$AM$3:$BMK$3,"&lt;"&amp;FH$3,$AM$2:$BMK$2,FH$2)+EB36&lt;compensationCap,
FH36,
MAX(compensationCap-SUMIFS($AM36:$BMK36,$AM$3:$BMK$3,"&lt;"&amp;FH$3,$AM$2:$BMK$2,FH$2),0)),2))</f>
        <v/>
      </c>
      <c r="EX36" s="116" t="str">
        <f>IF(tbPayroll[[#This Row],[idx]]="","",
IF(EW36=0,0,
ROUND(IF(SUMIFS($AM36:$BMK36,$AM$3:$BMK$3,"&lt;"&amp;EZ$3,$AM$2:$BMK$2,"&gt;="&amp;EX$2,$AM$2:$BMK$2,"&lt;="&amp;EZ$2)+EU36+EV36+EW36&lt;tbPayroll[[#This Row],[401EmperLimit]],
EW36,
MAX((tbPayroll[[#This Row],[401EmperLimit]]-SUMIFS($AM36:$BMK36,$AM$3:$BMK$3,"&lt;"&amp;EZ$3,$AM$2:$BMK$2,"&gt;="&amp;EX$2,$AM$2:$BMK$2,"&lt;="&amp;EZ$2)),0)),2)))</f>
        <v/>
      </c>
      <c r="EY36" s="116" t="str">
        <f>IF(tbPayroll[[#This Row],[idx]]="","",
IF(EV36=0,0,
ROUND(IF(SUMIFS($AM36:$BMK36,$AM$3:$BMK$3,"&lt;"&amp;EZ$3,$AM$2:$BMK$2,EZ$2)+EU36+SUMIFS($AM36:$BMK36,$AM$3:$BMK$3,"&lt;"&amp;EY$3,$AM$2:$BMK$2,EY$2)+EV36&lt;tbPayroll[[#This Row],[401ContriLimit]],
EV36,
EV36/(EU36+EV36)*
(tbPayroll[[#This Row],[401ContriLimit]]-SUMIFS($AM36:$BMK36,$AM$3:$BMK$3,"&lt;"&amp;EZ$3,$AM$2:$BMK$2,EZ$2)-SUMIFS($AM36:$BMK36,$AM$3:$BMK$3,"&lt;"&amp;EY$3,$AM$2:$BMK$2,EY$2))),2)))</f>
        <v/>
      </c>
      <c r="EZ36" s="116" t="str">
        <f>IF(tbPayroll[[#This Row],[idx]]="","",
IF(EU36=0,0,
ROUND(IF(SUMIFS($AM36:$BMK36,$AM$3:$BMK$3,"&lt;"&amp;EZ$3,$AM$2:$BMK$2,EZ$2)+EU36+SUMIFS($AM36:$BMK36,$AM$3:$BMK$3,"&lt;"&amp;EY$3,$AM$2:$BMK$2,EY$2)+EV36&lt;tbPayroll[[#This Row],[401ContriLimit]],
EU36,
EU36/(EU36+EV36)*
(tbPayroll[[#This Row],[401ContriLimit]]-SUMIFS($AM36:$BMK36,$AM$3:$BMK$3,"&lt;"&amp;EZ$3,$AM$2:$BMK$2,EZ$2)-SUMIFS($AM36:$BMK36,$AM$3:$BMK$3,"&lt;"&amp;EY$3,$AM$2:$BMK$2,EY$2))),2)
))</f>
        <v/>
      </c>
      <c r="FA36" s="116" t="str" cm="1">
        <f t="array" ref="FA36">IF(tbPayroll[[#This Row],[idx]]="","",
IF(ES36=0,0,
MAX(SUMIFS($AM36:$BMK36,$AM$3:$BMK$3,"&lt;="&amp;FG$3,$AM$2:$BMK$2,FG$2)-INDEX(mediAddTable,tbPayroll[[#This Row],[fedStatus]]),0)-
SUMIFS($AM36:$BMK36,$AM$3:$BMK$3,"&lt;"&amp;FG$3,$AM$2:$BMK$2,FA$2)
))</f>
        <v/>
      </c>
      <c r="FB36" s="116" t="str">
        <f>IF(tbPayroll[[#This Row],[idx]]="","",
ROUND(MAX(FF36*dPeriods+tbPayroll[[#This Row],[adjustedAmount]],0),dFEDRound))</f>
        <v/>
      </c>
      <c r="FC36" s="116" t="str">
        <f>IF(tbPayroll[[#This Row],[idx]]="","",
ROUND(IF(hoursMode="Daily",
SUMIFS(Hours!$J35:$BDM35,Hours!$J$2:$BDM$2,"&gt;="&amp;EE$5,Hours!$J$2:$BDM$2,"&lt;="&amp;FH$5,Hours!$J$5:$BDM$5,dRegularName),
SUMIFS(Hours!$J35:$BDM35,Hours!$J$1:$BDM$1,FD$3,Hours!$J$5:$BDM$5,dRegularName)
),2))</f>
        <v/>
      </c>
      <c r="FD36" s="116" t="str">
        <f>IF(tbPayroll[[#This Row],[idx]]="","",
IF(hoursMode="Daily",
SUMIFS(Hours!$J35:$BDM35,Hours!$J$2:$BDM$2,"&gt;="&amp;EE$5,Hours!$J$2:$BDM$2,"&lt;="&amp;FH$5,Hours!$J$5:$BDM$5,dOvertimeName),
SUMIFS(Hours!$J35:$BDM35,Hours!$J$1:$BDM$1,FD$3,Hours!$J$5:$BDM$5,dOvertimeName)
))</f>
        <v/>
      </c>
      <c r="FE36" s="116" t="str">
        <f>IF(tbPayroll[[#This Row],[idx]]="","",
IF(hoursMode="Daily",
SUMIFS(Hours!$J35:$BDM35,Hours!$J$2:$BDM$2,"&gt;="&amp;EE$5,Hours!$J$2:$BDM$2,"&lt;="&amp;FH$5,Hours!$J$5:$BDM$5,dVacationName),
SUMIFS(Hours!$J35:$BDM35,Hours!$J$1:$BDM$1,FD$3,Hours!$J$5:$BDM$5,dVacationName)
))</f>
        <v/>
      </c>
      <c r="FF36" s="116" t="str">
        <f>IF(tbPayroll[[#This Row],[Employee]]="","",MAX(FH36-tbPayroll[[#This Row],[free]]-EF36-EY36,0))</f>
        <v/>
      </c>
      <c r="FG36" s="116" t="str">
        <f>IF(tbPayroll[[#This Row],[Employee]]="","",MAX(FH36-tbPayroll[[#This Row],[free]]-EF36,0))</f>
        <v/>
      </c>
      <c r="FH36" s="116" t="str">
        <f>IF(tbPayroll[[#This Row],[Employee]]="","",
IF(tbPayroll[[#This Row],[employmentDate]]&gt;FH$5,0,EJ36+EK36+EL36+EH36))</f>
        <v/>
      </c>
      <c r="FI36" s="116" t="str">
        <f>IF(tbPayroll[[#This Row],[Employee]]="","",FH36-SUM(EM36:ER36)-EG36-EF36-EY36-EZ36)</f>
        <v/>
      </c>
      <c r="FJ36" s="417"/>
      <c r="FK36" s="192"/>
      <c r="FL36" s="192"/>
      <c r="FM36" s="192"/>
      <c r="FN36" s="193"/>
      <c r="FO36" s="116" t="str">
        <f>IF(tbPayroll[[#This Row],[Employee]]="","",
GI36 &amp; " | " &amp; GJ36&amp; " | " &amp; GK36
)</f>
        <v/>
      </c>
      <c r="FP36" s="116" t="str">
        <f>IF(tbPayroll[[#This Row],[Employee]]="","",
IF(tbPayroll[[#This Row],[employmentDate]]&gt;GN$5,0,
ROUND(IF(tbPayroll[[#This Row],[IncomeBase]]=dSalaried,IF(FK36&lt;&gt;"",FK36,tbPayroll[[#This Row],[EmpWage]]),GI36*IF(FK36&lt;&gt;"",FK36,tbPayroll[[#This Row],[EmpWage]])),2)))</f>
        <v/>
      </c>
      <c r="FQ36" s="116" t="str">
        <f>IF(tbPayroll[[#This Row],[Employee]]="","",
IF(tbPayroll[[#This Row],[employmentDate]]&gt;GN$5,0,
ROUND(GJ36*tbPayroll[[#This Row],[overrrate]]*
IF(FK36&lt;&gt;"",FK36,tbPayroll[[#This Row],[EmpWage]])/IF(tbPayroll[[#This Row],[IncomeBase]]=dSalaried,MAX(tbPayroll[[#This Row],[regularwork]],1),1),2)
))</f>
        <v/>
      </c>
      <c r="FR36" s="116" t="str">
        <f>IF(tbPayroll[[#This Row],[Employee]]="","",
IF(tbPayroll[[#This Row],[employmentDate]]&gt;GN$5,0,
ROUND(GK36*
IFERROR(FP36/GI36,0),2
)))</f>
        <v/>
      </c>
      <c r="FS36" s="116" t="str">
        <f>IF(tbPayroll[[#This Row],[Employee]]="","",
tbPayroll[[#This Row],[exState]]*
(tbPayroll[[#This Row],[stateAddDedu]]+ROUND(
MAX(GL36-tbPayroll[[#This Row],[persExemp]],0)*tbPayroll[[#This Row],[stateTax]],dRound))
)</f>
        <v/>
      </c>
      <c r="FT36" s="116" t="str">
        <f>IF(tbPayroll[[#This Row],[Employee]]="","",
(ROUND(
MAX(GL36-tbPayroll[[#This Row],[persExemp]],0)*tbPayroll[[#This Row],[dLocal]],dRound))
)</f>
        <v/>
      </c>
      <c r="FU36" s="116" t="str">
        <f>IF(tbPayroll[[#This Row],[Employee]]="","",
(ROUND(
MAX(GL36-tbPayroll[[#This Row],[persExemp]],0)*tbPayroll[[#This Row],[dCity]],dRound))
)</f>
        <v/>
      </c>
      <c r="FV36" s="116" t="str" cm="1">
        <f t="array" aca="1" ref="FV36" ca="1">IF(tbPayroll[[#This Row],[idx]]="","",
IF(FY36=0,0,
ROUND(tbPayroll[[#This Row],[exFed]]*
MAX(
((GH36-INDEX(INDIRECT(tbPayroll[[#This Row],[fedPrefix]]&amp;CHOOSE(tbPayroll[[#This Row],[fedStatus]],"SingleWage","JointlyWage","SingleWage","HeadWage")),FY36))*
INDEX(INDIRECT(tbPayroll[[#This Row],[fedPrefix]]&amp;"Perc"),FY36)+
INDEX(INDIRECT(tbPayroll[[#This Row],[fedPrefix]]&amp;CHOOSE(tbPayroll[[#This Row],[fedStatus]],"SingleHold","JointlyHold","SingleHold","HeadHold")),FY36))/dPeriods
- IF(tbPayroll[[#This Row],[isFormSent]]="Yes",tbPayroll[[#This Row],[isFormStep3]],0),0)
+tbPayroll[[#This Row],[isFormStep4c]],dFEDRound)
)
)</f>
        <v/>
      </c>
      <c r="FW36" s="116" t="str">
        <f>IF(tbPayroll[[#This Row],[idx]]="","",
ROUND(tbPayroll[[#This Row],[exSS]]*
IF(SUMIFS($AM36:$BMK36,$AM$3:$BMK$3,"&lt;"&amp;FW$3,$AM$2:$BMK$2,FW$2) +ssTax*GM36 &lt;ssTax*ssMax,
ssTax*GM36,
MAX(ssTax*ssMax-SUMIFS($AM36:$BMK36,$AM$3:$BMK$3,"&lt;"&amp;FW$3,$AM$2:$BMK$2,FW$2),0)),
2)
)</f>
        <v/>
      </c>
      <c r="FX36" s="116" t="str">
        <f>IF(tbPayroll[[#This Row],[idx]]="","",IF(FY36=0,0,ROUND(tbPayroll[[#This Row],[exMedi]]*mediTax*GM36+GG36*mediMax,2)))</f>
        <v/>
      </c>
      <c r="FY36" s="116" t="str">
        <f ca="1">IF(tbPayroll[[#This Row],[idx]]="","",IFERROR(MATCH(GH36,INDIRECT(tbPayroll[[#This Row],[fedPrefix]]&amp;CHOOSE(tbPayroll[[#This Row],[fedStatus]],"SingleWage","JointlyWage","SingleWage","HeadWage")),1),0))</f>
        <v/>
      </c>
      <c r="FZ36" s="116"/>
      <c r="GA36" s="116" t="str">
        <f>IF(tbPayroll[[#This Row],[idx]]="","",
ROUND(tbPayroll[[#This Row],[401Roth]]*IF(SUMIFS($AM36:$BMK36,$AM$3:$BMK$3,"&lt;"&amp;GN$3,$AM$2:$BMK$2,GN$2)+FH36&lt;compensationCap,
GN36,
MAX(compensationCap-SUMIFS($AM36:$BMK36,$AM$3:$BMK$3,"&lt;"&amp;GN$3,$AM$2:$BMK$2,GN$2),0)),2))</f>
        <v/>
      </c>
      <c r="GB36" s="116" t="str">
        <f>IF(tbPayroll[[#This Row],[idx]]="","",
ROUND(tbPayroll[[#This Row],[401PreTax]]*IF(SUMIFS($AM36:$BMK36,$AM$3:$BMK$3,"&lt;"&amp;GN$3,$AM$2:$BMK$2,GN$2)+FH36&lt;compensationCap,
GN36,
MAX(compensationCap-SUMIFS($AM36:$BMK36,$AM$3:$BMK$3,"&lt;"&amp;GN$3,$AM$2:$BMK$2,GN$2),0)),2))</f>
        <v/>
      </c>
      <c r="GC36" s="116" t="str">
        <f>IF(tbPayroll[[#This Row],[idx]]="","",
ROUND((tbPayroll[[#This Row],[401T1p]]*tbPayroll[[#This Row],[401T1Cap]]+tbPayroll[[#This Row],[401T2p]]*tbPayroll[[#This Row],[401T2Cap]])*IF(SUMIFS($AM36:$BMK36,$AM$3:$BMK$3,"&lt;"&amp;GN$3,$AM$2:$BMK$2,GN$2)+FH36&lt;compensationCap,
GN36,
MAX(compensationCap-SUMIFS($AM36:$BMK36,$AM$3:$BMK$3,"&lt;"&amp;GN$3,$AM$2:$BMK$2,GN$2),0)),2))</f>
        <v/>
      </c>
      <c r="GD36" s="116" t="str">
        <f>IF(tbPayroll[[#This Row],[idx]]="","",
IF(GC36=0,0,
ROUND(IF(SUMIFS($AM36:$BMK36,$AM$3:$BMK$3,"&lt;"&amp;GF$3,$AM$2:$BMK$2,"&gt;="&amp;GD$2,$AM$2:$BMK$2,"&lt;="&amp;GF$2)+GA36+GB36+GC36&lt;tbPayroll[[#This Row],[401EmperLimit]],
GC36,
MAX((tbPayroll[[#This Row],[401EmperLimit]]-SUMIFS($AM36:$BMK36,$AM$3:$BMK$3,"&lt;"&amp;GF$3,$AM$2:$BMK$2,"&gt;="&amp;GD$2,$AM$2:$BMK$2,"&lt;="&amp;GF$2)),0)),2)))</f>
        <v/>
      </c>
      <c r="GE36" s="116" t="str">
        <f>IF(tbPayroll[[#This Row],[idx]]="","",
IF(GB36=0,0,
ROUND(IF(SUMIFS($AM36:$BMK36,$AM$3:$BMK$3,"&lt;"&amp;GF$3,$AM$2:$BMK$2,GF$2)+GA36+SUMIFS($AM36:$BMK36,$AM$3:$BMK$3,"&lt;"&amp;GE$3,$AM$2:$BMK$2,GE$2)+GB36&lt;tbPayroll[[#This Row],[401ContriLimit]],
GB36,
GB36/(GA36+GB36)*
(tbPayroll[[#This Row],[401ContriLimit]]-SUMIFS($AM36:$BMK36,$AM$3:$BMK$3,"&lt;"&amp;GF$3,$AM$2:$BMK$2,GF$2)-SUMIFS($AM36:$BMK36,$AM$3:$BMK$3,"&lt;"&amp;GE$3,$AM$2:$BMK$2,GE$2))),2)))</f>
        <v/>
      </c>
      <c r="GF36" s="116" t="str">
        <f>IF(tbPayroll[[#This Row],[idx]]="","",
IF(GA36=0,0,
ROUND(IF(SUMIFS($AM36:$BMK36,$AM$3:$BMK$3,"&lt;"&amp;GF$3,$AM$2:$BMK$2,GF$2)+GA36+SUMIFS($AM36:$BMK36,$AM$3:$BMK$3,"&lt;"&amp;GE$3,$AM$2:$BMK$2,GE$2)+GB36&lt;tbPayroll[[#This Row],[401ContriLimit]],
GA36,
GA36/(GA36+GB36)*
(tbPayroll[[#This Row],[401ContriLimit]]-SUMIFS($AM36:$BMK36,$AM$3:$BMK$3,"&lt;"&amp;GF$3,$AM$2:$BMK$2,GF$2)-SUMIFS($AM36:$BMK36,$AM$3:$BMK$3,"&lt;"&amp;GE$3,$AM$2:$BMK$2,GE$2))),2)
))</f>
        <v/>
      </c>
      <c r="GG36" s="116" t="str" cm="1">
        <f t="array" ref="GG36">IF(tbPayroll[[#This Row],[idx]]="","",
IF(FY36=0,0,
MAX(SUMIFS($AM36:$BMK36,$AM$3:$BMK$3,"&lt;="&amp;GM$3,$AM$2:$BMK$2,GM$2)-INDEX(mediAddTable,tbPayroll[[#This Row],[fedStatus]]),0)-
SUMIFS($AM36:$BMK36,$AM$3:$BMK$3,"&lt;"&amp;GM$3,$AM$2:$BMK$2,GG$2)
))</f>
        <v/>
      </c>
      <c r="GH36" s="116" t="str">
        <f>IF(tbPayroll[[#This Row],[idx]]="","",
ROUND(MAX(GL36*dPeriods+tbPayroll[[#This Row],[adjustedAmount]],0),dFEDRound))</f>
        <v/>
      </c>
      <c r="GI36" s="116" t="str">
        <f>IF(tbPayroll[[#This Row],[idx]]="","",
ROUND(IF(hoursMode="Daily",
SUMIFS(Hours!$J35:$BDM35,Hours!$J$2:$BDM$2,"&gt;="&amp;FK$5,Hours!$J$2:$BDM$2,"&lt;="&amp;GN$5,Hours!$J$5:$BDM$5,dRegularName),
SUMIFS(Hours!$J35:$BDM35,Hours!$J$1:$BDM$1,GJ$3,Hours!$J$5:$BDM$5,dRegularName)
),2))</f>
        <v/>
      </c>
      <c r="GJ36" s="116" t="str">
        <f>IF(tbPayroll[[#This Row],[idx]]="","",
IF(hoursMode="Daily",
SUMIFS(Hours!$J35:$BDM35,Hours!$J$2:$BDM$2,"&gt;="&amp;FK$5,Hours!$J$2:$BDM$2,"&lt;="&amp;GN$5,Hours!$J$5:$BDM$5,dOvertimeName),
SUMIFS(Hours!$J35:$BDM35,Hours!$J$1:$BDM$1,GJ$3,Hours!$J$5:$BDM$5,dOvertimeName)
))</f>
        <v/>
      </c>
      <c r="GK36" s="116" t="str">
        <f>IF(tbPayroll[[#This Row],[idx]]="","",
IF(hoursMode="Daily",
SUMIFS(Hours!$J35:$BDM35,Hours!$J$2:$BDM$2,"&gt;="&amp;FK$5,Hours!$J$2:$BDM$2,"&lt;="&amp;GN$5,Hours!$J$5:$BDM$5,dVacationName),
SUMIFS(Hours!$J35:$BDM35,Hours!$J$1:$BDM$1,GJ$3,Hours!$J$5:$BDM$5,dVacationName)
))</f>
        <v/>
      </c>
      <c r="GL36" s="116" t="str">
        <f>IF(tbPayroll[[#This Row],[Employee]]="","",MAX(GN36-tbPayroll[[#This Row],[free]]-FL36-GE36,0))</f>
        <v/>
      </c>
      <c r="GM36" s="116" t="str">
        <f>IF(tbPayroll[[#This Row],[Employee]]="","",MAX(GN36-tbPayroll[[#This Row],[free]]-FL36,0))</f>
        <v/>
      </c>
      <c r="GN36" s="116" t="str">
        <f>IF(tbPayroll[[#This Row],[Employee]]="","",
IF(tbPayroll[[#This Row],[employmentDate]]&gt;GN$5,0,FP36+FQ36+FR36+FN36))</f>
        <v/>
      </c>
      <c r="GO36" s="116" t="str">
        <f>IF(tbPayroll[[#This Row],[Employee]]="","",GN36-SUM(FS36:FX36)-FM36-FL36-GE36-GF36)</f>
        <v/>
      </c>
      <c r="GP36" s="417"/>
      <c r="GQ36" s="192"/>
      <c r="GR36" s="192"/>
      <c r="GS36" s="192"/>
      <c r="GT36" s="193"/>
      <c r="GU36" s="116" t="str">
        <f>IF(tbPayroll[[#This Row],[Employee]]="","",
HO36 &amp; " | " &amp; HP36&amp; " | " &amp; HQ36
)</f>
        <v/>
      </c>
      <c r="GV36" s="116" t="str">
        <f>IF(tbPayroll[[#This Row],[Employee]]="","",
IF(tbPayroll[[#This Row],[employmentDate]]&gt;HT$5,0,
ROUND(IF(tbPayroll[[#This Row],[IncomeBase]]=dSalaried,IF(GQ36&lt;&gt;"",GQ36,tbPayroll[[#This Row],[EmpWage]]),HO36*IF(GQ36&lt;&gt;"",GQ36,tbPayroll[[#This Row],[EmpWage]])),2)))</f>
        <v/>
      </c>
      <c r="GW36" s="116" t="str">
        <f>IF(tbPayroll[[#This Row],[Employee]]="","",
IF(tbPayroll[[#This Row],[employmentDate]]&gt;HT$5,0,
ROUND(HP36*tbPayroll[[#This Row],[overrrate]]*
IF(GQ36&lt;&gt;"",GQ36,tbPayroll[[#This Row],[EmpWage]])/IF(tbPayroll[[#This Row],[IncomeBase]]=dSalaried,MAX(tbPayroll[[#This Row],[regularwork]],1),1),2)
))</f>
        <v/>
      </c>
      <c r="GX36" s="116" t="str">
        <f>IF(tbPayroll[[#This Row],[Employee]]="","",
IF(tbPayroll[[#This Row],[employmentDate]]&gt;HT$5,0,
ROUND(HQ36*
IFERROR(GV36/HO36,0),2
)))</f>
        <v/>
      </c>
      <c r="GY36" s="116" t="str">
        <f>IF(tbPayroll[[#This Row],[Employee]]="","",
tbPayroll[[#This Row],[exState]]*
(tbPayroll[[#This Row],[stateAddDedu]]+ROUND(
MAX(HR36-tbPayroll[[#This Row],[persExemp]],0)*tbPayroll[[#This Row],[stateTax]],dRound))
)</f>
        <v/>
      </c>
      <c r="GZ36" s="116" t="str">
        <f>IF(tbPayroll[[#This Row],[Employee]]="","",
(ROUND(
MAX(HR36-tbPayroll[[#This Row],[persExemp]],0)*tbPayroll[[#This Row],[dLocal]],dRound))
)</f>
        <v/>
      </c>
      <c r="HA36" s="116" t="str">
        <f>IF(tbPayroll[[#This Row],[Employee]]="","",
(ROUND(
MAX(HR36-tbPayroll[[#This Row],[persExemp]],0)*tbPayroll[[#This Row],[dCity]],dRound))
)</f>
        <v/>
      </c>
      <c r="HB36" s="116" t="str" cm="1">
        <f t="array" aca="1" ref="HB36" ca="1">IF(tbPayroll[[#This Row],[idx]]="","",
IF(HE36=0,0,
ROUND(tbPayroll[[#This Row],[exFed]]*
MAX(
((HN36-INDEX(INDIRECT(tbPayroll[[#This Row],[fedPrefix]]&amp;CHOOSE(tbPayroll[[#This Row],[fedStatus]],"SingleWage","JointlyWage","SingleWage","HeadWage")),HE36))*
INDEX(INDIRECT(tbPayroll[[#This Row],[fedPrefix]]&amp;"Perc"),HE36)+
INDEX(INDIRECT(tbPayroll[[#This Row],[fedPrefix]]&amp;CHOOSE(tbPayroll[[#This Row],[fedStatus]],"SingleHold","JointlyHold","SingleHold","HeadHold")),HE36))/dPeriods
- IF(tbPayroll[[#This Row],[isFormSent]]="Yes",tbPayroll[[#This Row],[isFormStep3]],0),0)
+tbPayroll[[#This Row],[isFormStep4c]],dFEDRound)
)
)</f>
        <v/>
      </c>
      <c r="HC36" s="116" t="str">
        <f>IF(tbPayroll[[#This Row],[idx]]="","",
ROUND(tbPayroll[[#This Row],[exSS]]*
IF(SUMIFS($AM36:$BMK36,$AM$3:$BMK$3,"&lt;"&amp;HC$3,$AM$2:$BMK$2,HC$2) +ssTax*HS36 &lt;ssTax*ssMax,
ssTax*HS36,
MAX(ssTax*ssMax-SUMIFS($AM36:$BMK36,$AM$3:$BMK$3,"&lt;"&amp;HC$3,$AM$2:$BMK$2,HC$2),0)),
2)
)</f>
        <v/>
      </c>
      <c r="HD36" s="116" t="str">
        <f>IF(tbPayroll[[#This Row],[idx]]="","",IF(HE36=0,0,ROUND(tbPayroll[[#This Row],[exMedi]]*mediTax*HS36+HM36*mediMax,2)))</f>
        <v/>
      </c>
      <c r="HE36" s="116" t="str">
        <f ca="1">IF(tbPayroll[[#This Row],[idx]]="","",IFERROR(MATCH(HN36,INDIRECT(tbPayroll[[#This Row],[fedPrefix]]&amp;CHOOSE(tbPayroll[[#This Row],[fedStatus]],"SingleWage","JointlyWage","SingleWage","HeadWage")),1),0))</f>
        <v/>
      </c>
      <c r="HF36" s="116"/>
      <c r="HG36" s="116" t="str">
        <f>IF(tbPayroll[[#This Row],[idx]]="","",
ROUND(tbPayroll[[#This Row],[401Roth]]*IF(SUMIFS($AM36:$BMK36,$AM$3:$BMK$3,"&lt;"&amp;HT$3,$AM$2:$BMK$2,HT$2)+GN36&lt;compensationCap,
HT36,
MAX(compensationCap-SUMIFS($AM36:$BMK36,$AM$3:$BMK$3,"&lt;"&amp;HT$3,$AM$2:$BMK$2,HT$2),0)),2))</f>
        <v/>
      </c>
      <c r="HH36" s="116" t="str">
        <f>IF(tbPayroll[[#This Row],[idx]]="","",
ROUND(tbPayroll[[#This Row],[401PreTax]]*IF(SUMIFS($AM36:$BMK36,$AM$3:$BMK$3,"&lt;"&amp;HT$3,$AM$2:$BMK$2,HT$2)+GN36&lt;compensationCap,
HT36,
MAX(compensationCap-SUMIFS($AM36:$BMK36,$AM$3:$BMK$3,"&lt;"&amp;HT$3,$AM$2:$BMK$2,HT$2),0)),2))</f>
        <v/>
      </c>
      <c r="HI36" s="116" t="str">
        <f>IF(tbPayroll[[#This Row],[idx]]="","",
ROUND((tbPayroll[[#This Row],[401T1p]]*tbPayroll[[#This Row],[401T1Cap]]+tbPayroll[[#This Row],[401T2p]]*tbPayroll[[#This Row],[401T2Cap]])*IF(SUMIFS($AM36:$BMK36,$AM$3:$BMK$3,"&lt;"&amp;HT$3,$AM$2:$BMK$2,HT$2)+GN36&lt;compensationCap,
HT36,
MAX(compensationCap-SUMIFS($AM36:$BMK36,$AM$3:$BMK$3,"&lt;"&amp;HT$3,$AM$2:$BMK$2,HT$2),0)),2))</f>
        <v/>
      </c>
      <c r="HJ36" s="116" t="str">
        <f>IF(tbPayroll[[#This Row],[idx]]="","",
IF(HI36=0,0,
ROUND(IF(SUMIFS($AM36:$BMK36,$AM$3:$BMK$3,"&lt;"&amp;HL$3,$AM$2:$BMK$2,"&gt;="&amp;HJ$2,$AM$2:$BMK$2,"&lt;="&amp;HL$2)+HG36+HH36+HI36&lt;tbPayroll[[#This Row],[401EmperLimit]],
HI36,
MAX((tbPayroll[[#This Row],[401EmperLimit]]-SUMIFS($AM36:$BMK36,$AM$3:$BMK$3,"&lt;"&amp;HL$3,$AM$2:$BMK$2,"&gt;="&amp;HJ$2,$AM$2:$BMK$2,"&lt;="&amp;HL$2)),0)),2)))</f>
        <v/>
      </c>
      <c r="HK36" s="116" t="str">
        <f>IF(tbPayroll[[#This Row],[idx]]="","",
IF(HH36=0,0,
ROUND(IF(SUMIFS($AM36:$BMK36,$AM$3:$BMK$3,"&lt;"&amp;HL$3,$AM$2:$BMK$2,HL$2)+HG36+SUMIFS($AM36:$BMK36,$AM$3:$BMK$3,"&lt;"&amp;HK$3,$AM$2:$BMK$2,HK$2)+HH36&lt;tbPayroll[[#This Row],[401ContriLimit]],
HH36,
HH36/(HG36+HH36)*
(tbPayroll[[#This Row],[401ContriLimit]]-SUMIFS($AM36:$BMK36,$AM$3:$BMK$3,"&lt;"&amp;HL$3,$AM$2:$BMK$2,HL$2)-SUMIFS($AM36:$BMK36,$AM$3:$BMK$3,"&lt;"&amp;HK$3,$AM$2:$BMK$2,HK$2))),2)))</f>
        <v/>
      </c>
      <c r="HL36" s="116" t="str">
        <f>IF(tbPayroll[[#This Row],[idx]]="","",
IF(HG36=0,0,
ROUND(IF(SUMIFS($AM36:$BMK36,$AM$3:$BMK$3,"&lt;"&amp;HL$3,$AM$2:$BMK$2,HL$2)+HG36+SUMIFS($AM36:$BMK36,$AM$3:$BMK$3,"&lt;"&amp;HK$3,$AM$2:$BMK$2,HK$2)+HH36&lt;tbPayroll[[#This Row],[401ContriLimit]],
HG36,
HG36/(HG36+HH36)*
(tbPayroll[[#This Row],[401ContriLimit]]-SUMIFS($AM36:$BMK36,$AM$3:$BMK$3,"&lt;"&amp;HL$3,$AM$2:$BMK$2,HL$2)-SUMIFS($AM36:$BMK36,$AM$3:$BMK$3,"&lt;"&amp;HK$3,$AM$2:$BMK$2,HK$2))),2)
))</f>
        <v/>
      </c>
      <c r="HM36" s="116" t="str" cm="1">
        <f t="array" ref="HM36">IF(tbPayroll[[#This Row],[idx]]="","",
IF(HE36=0,0,
MAX(SUMIFS($AM36:$BMK36,$AM$3:$BMK$3,"&lt;="&amp;HS$3,$AM$2:$BMK$2,HS$2)-INDEX(mediAddTable,tbPayroll[[#This Row],[fedStatus]]),0)-
SUMIFS($AM36:$BMK36,$AM$3:$BMK$3,"&lt;"&amp;HS$3,$AM$2:$BMK$2,HM$2)
))</f>
        <v/>
      </c>
      <c r="HN36" s="116" t="str">
        <f>IF(tbPayroll[[#This Row],[idx]]="","",
ROUND(MAX(HR36*dPeriods+tbPayroll[[#This Row],[adjustedAmount]],0),dFEDRound))</f>
        <v/>
      </c>
      <c r="HO36" s="116" t="str">
        <f>IF(tbPayroll[[#This Row],[idx]]="","",
ROUND(IF(hoursMode="Daily",
SUMIFS(Hours!$J35:$BDM35,Hours!$J$2:$BDM$2,"&gt;="&amp;GQ$5,Hours!$J$2:$BDM$2,"&lt;="&amp;HT$5,Hours!$J$5:$BDM$5,dRegularName),
SUMIFS(Hours!$J35:$BDM35,Hours!$J$1:$BDM$1,HP$3,Hours!$J$5:$BDM$5,dRegularName)
),2))</f>
        <v/>
      </c>
      <c r="HP36" s="116" t="str">
        <f>IF(tbPayroll[[#This Row],[idx]]="","",
IF(hoursMode="Daily",
SUMIFS(Hours!$J35:$BDM35,Hours!$J$2:$BDM$2,"&gt;="&amp;GQ$5,Hours!$J$2:$BDM$2,"&lt;="&amp;HT$5,Hours!$J$5:$BDM$5,dOvertimeName),
SUMIFS(Hours!$J35:$BDM35,Hours!$J$1:$BDM$1,HP$3,Hours!$J$5:$BDM$5,dOvertimeName)
))</f>
        <v/>
      </c>
      <c r="HQ36" s="116" t="str">
        <f>IF(tbPayroll[[#This Row],[idx]]="","",
IF(hoursMode="Daily",
SUMIFS(Hours!$J35:$BDM35,Hours!$J$2:$BDM$2,"&gt;="&amp;GQ$5,Hours!$J$2:$BDM$2,"&lt;="&amp;HT$5,Hours!$J$5:$BDM$5,dVacationName),
SUMIFS(Hours!$J35:$BDM35,Hours!$J$1:$BDM$1,HP$3,Hours!$J$5:$BDM$5,dVacationName)
))</f>
        <v/>
      </c>
      <c r="HR36" s="116" t="str">
        <f>IF(tbPayroll[[#This Row],[Employee]]="","",MAX(HT36-tbPayroll[[#This Row],[free]]-GR36-HK36,0))</f>
        <v/>
      </c>
      <c r="HS36" s="116" t="str">
        <f>IF(tbPayroll[[#This Row],[Employee]]="","",MAX(HT36-tbPayroll[[#This Row],[free]]-GR36,0))</f>
        <v/>
      </c>
      <c r="HT36" s="116" t="str">
        <f>IF(tbPayroll[[#This Row],[Employee]]="","",
IF(tbPayroll[[#This Row],[employmentDate]]&gt;HT$5,0,GV36+GW36+GX36+GT36))</f>
        <v/>
      </c>
      <c r="HU36" s="116" t="str">
        <f>IF(tbPayroll[[#This Row],[Employee]]="","",HT36-SUM(GY36:HD36)-GS36-GR36-HK36-HL36)</f>
        <v/>
      </c>
      <c r="HV36" s="417"/>
      <c r="HW36" s="192"/>
      <c r="HX36" s="192"/>
      <c r="HY36" s="192"/>
      <c r="HZ36" s="193"/>
      <c r="IA36" s="116" t="str">
        <f>IF(tbPayroll[[#This Row],[Employee]]="","",
IU36 &amp; " | " &amp; IV36&amp; " | " &amp; IW36
)</f>
        <v/>
      </c>
      <c r="IB36" s="116" t="str">
        <f>IF(tbPayroll[[#This Row],[Employee]]="","",
IF(tbPayroll[[#This Row],[employmentDate]]&gt;IZ$5,0,
ROUND(IF(tbPayroll[[#This Row],[IncomeBase]]=dSalaried,IF(HW36&lt;&gt;"",HW36,tbPayroll[[#This Row],[EmpWage]]),IU36*IF(HW36&lt;&gt;"",HW36,tbPayroll[[#This Row],[EmpWage]])),2)))</f>
        <v/>
      </c>
      <c r="IC36" s="116" t="str">
        <f>IF(tbPayroll[[#This Row],[Employee]]="","",
IF(tbPayroll[[#This Row],[employmentDate]]&gt;IZ$5,0,
ROUND(IV36*tbPayroll[[#This Row],[overrrate]]*
IF(HW36&lt;&gt;"",HW36,tbPayroll[[#This Row],[EmpWage]])/IF(tbPayroll[[#This Row],[IncomeBase]]=dSalaried,MAX(tbPayroll[[#This Row],[regularwork]],1),1),2)
))</f>
        <v/>
      </c>
      <c r="ID36" s="116" t="str">
        <f>IF(tbPayroll[[#This Row],[Employee]]="","",
IF(tbPayroll[[#This Row],[employmentDate]]&gt;IZ$5,0,
ROUND(IW36*
IFERROR(IB36/IU36,0),2
)))</f>
        <v/>
      </c>
      <c r="IE36" s="116" t="str">
        <f>IF(tbPayroll[[#This Row],[Employee]]="","",
tbPayroll[[#This Row],[exState]]*
(tbPayroll[[#This Row],[stateAddDedu]]+ROUND(
MAX(IX36-tbPayroll[[#This Row],[persExemp]],0)*tbPayroll[[#This Row],[stateTax]],dRound))
)</f>
        <v/>
      </c>
      <c r="IF36" s="116" t="str">
        <f>IF(tbPayroll[[#This Row],[Employee]]="","",
(ROUND(
MAX(IX36-tbPayroll[[#This Row],[persExemp]],0)*tbPayroll[[#This Row],[dLocal]],dRound))
)</f>
        <v/>
      </c>
      <c r="IG36" s="116" t="str">
        <f>IF(tbPayroll[[#This Row],[Employee]]="","",
(ROUND(
MAX(IX36-tbPayroll[[#This Row],[persExemp]],0)*tbPayroll[[#This Row],[dCity]],dRound))
)</f>
        <v/>
      </c>
      <c r="IH36" s="116" t="str" cm="1">
        <f t="array" aca="1" ref="IH36" ca="1">IF(tbPayroll[[#This Row],[idx]]="","",
IF(IK36=0,0,
ROUND(tbPayroll[[#This Row],[exFed]]*
MAX(
((IT36-INDEX(INDIRECT(tbPayroll[[#This Row],[fedPrefix]]&amp;CHOOSE(tbPayroll[[#This Row],[fedStatus]],"SingleWage","JointlyWage","SingleWage","HeadWage")),IK36))*
INDEX(INDIRECT(tbPayroll[[#This Row],[fedPrefix]]&amp;"Perc"),IK36)+
INDEX(INDIRECT(tbPayroll[[#This Row],[fedPrefix]]&amp;CHOOSE(tbPayroll[[#This Row],[fedStatus]],"SingleHold","JointlyHold","SingleHold","HeadHold")),IK36))/dPeriods
- IF(tbPayroll[[#This Row],[isFormSent]]="Yes",tbPayroll[[#This Row],[isFormStep3]],0),0)
+tbPayroll[[#This Row],[isFormStep4c]],dFEDRound)
)
)</f>
        <v/>
      </c>
      <c r="II36" s="116" t="str">
        <f>IF(tbPayroll[[#This Row],[idx]]="","",
ROUND(tbPayroll[[#This Row],[exSS]]*
IF(SUMIFS($AM36:$BMK36,$AM$3:$BMK$3,"&lt;"&amp;II$3,$AM$2:$BMK$2,II$2) +ssTax*IY36 &lt;ssTax*ssMax,
ssTax*IY36,
MAX(ssTax*ssMax-SUMIFS($AM36:$BMK36,$AM$3:$BMK$3,"&lt;"&amp;II$3,$AM$2:$BMK$2,II$2),0)),
2)
)</f>
        <v/>
      </c>
      <c r="IJ36" s="116" t="str">
        <f>IF(tbPayroll[[#This Row],[idx]]="","",IF(IK36=0,0,ROUND(tbPayroll[[#This Row],[exMedi]]*mediTax*IY36+IS36*mediMax,2)))</f>
        <v/>
      </c>
      <c r="IK36" s="116" t="str">
        <f ca="1">IF(tbPayroll[[#This Row],[idx]]="","",IFERROR(MATCH(IT36,INDIRECT(tbPayroll[[#This Row],[fedPrefix]]&amp;CHOOSE(tbPayroll[[#This Row],[fedStatus]],"SingleWage","JointlyWage","SingleWage","HeadWage")),1),0))</f>
        <v/>
      </c>
      <c r="IL36" s="116"/>
      <c r="IM36" s="116" t="str">
        <f>IF(tbPayroll[[#This Row],[idx]]="","",
ROUND(tbPayroll[[#This Row],[401Roth]]*IF(SUMIFS($AM36:$BMK36,$AM$3:$BMK$3,"&lt;"&amp;IZ$3,$AM$2:$BMK$2,IZ$2)+HT36&lt;compensationCap,
IZ36,
MAX(compensationCap-SUMIFS($AM36:$BMK36,$AM$3:$BMK$3,"&lt;"&amp;IZ$3,$AM$2:$BMK$2,IZ$2),0)),2))</f>
        <v/>
      </c>
      <c r="IN36" s="116" t="str">
        <f>IF(tbPayroll[[#This Row],[idx]]="","",
ROUND(tbPayroll[[#This Row],[401PreTax]]*IF(SUMIFS($AM36:$BMK36,$AM$3:$BMK$3,"&lt;"&amp;IZ$3,$AM$2:$BMK$2,IZ$2)+HT36&lt;compensationCap,
IZ36,
MAX(compensationCap-SUMIFS($AM36:$BMK36,$AM$3:$BMK$3,"&lt;"&amp;IZ$3,$AM$2:$BMK$2,IZ$2),0)),2))</f>
        <v/>
      </c>
      <c r="IO36" s="116" t="str">
        <f>IF(tbPayroll[[#This Row],[idx]]="","",
ROUND((tbPayroll[[#This Row],[401T1p]]*tbPayroll[[#This Row],[401T1Cap]]+tbPayroll[[#This Row],[401T2p]]*tbPayroll[[#This Row],[401T2Cap]])*IF(SUMIFS($AM36:$BMK36,$AM$3:$BMK$3,"&lt;"&amp;IZ$3,$AM$2:$BMK$2,IZ$2)+HT36&lt;compensationCap,
IZ36,
MAX(compensationCap-SUMIFS($AM36:$BMK36,$AM$3:$BMK$3,"&lt;"&amp;IZ$3,$AM$2:$BMK$2,IZ$2),0)),2))</f>
        <v/>
      </c>
      <c r="IP36" s="116" t="str">
        <f>IF(tbPayroll[[#This Row],[idx]]="","",
IF(IO36=0,0,
ROUND(IF(SUMIFS($AM36:$BMK36,$AM$3:$BMK$3,"&lt;"&amp;IR$3,$AM$2:$BMK$2,"&gt;="&amp;IP$2,$AM$2:$BMK$2,"&lt;="&amp;IR$2)+IM36+IN36+IO36&lt;tbPayroll[[#This Row],[401EmperLimit]],
IO36,
MAX((tbPayroll[[#This Row],[401EmperLimit]]-SUMIFS($AM36:$BMK36,$AM$3:$BMK$3,"&lt;"&amp;IR$3,$AM$2:$BMK$2,"&gt;="&amp;IP$2,$AM$2:$BMK$2,"&lt;="&amp;IR$2)),0)),2)))</f>
        <v/>
      </c>
      <c r="IQ36" s="116" t="str">
        <f>IF(tbPayroll[[#This Row],[idx]]="","",
IF(IN36=0,0,
ROUND(IF(SUMIFS($AM36:$BMK36,$AM$3:$BMK$3,"&lt;"&amp;IR$3,$AM$2:$BMK$2,IR$2)+IM36+SUMIFS($AM36:$BMK36,$AM$3:$BMK$3,"&lt;"&amp;IQ$3,$AM$2:$BMK$2,IQ$2)+IN36&lt;tbPayroll[[#This Row],[401ContriLimit]],
IN36,
IN36/(IM36+IN36)*
(tbPayroll[[#This Row],[401ContriLimit]]-SUMIFS($AM36:$BMK36,$AM$3:$BMK$3,"&lt;"&amp;IR$3,$AM$2:$BMK$2,IR$2)-SUMIFS($AM36:$BMK36,$AM$3:$BMK$3,"&lt;"&amp;IQ$3,$AM$2:$BMK$2,IQ$2))),2)))</f>
        <v/>
      </c>
      <c r="IR36" s="116" t="str">
        <f>IF(tbPayroll[[#This Row],[idx]]="","",
IF(IM36=0,0,
ROUND(IF(SUMIFS($AM36:$BMK36,$AM$3:$BMK$3,"&lt;"&amp;IR$3,$AM$2:$BMK$2,IR$2)+IM36+SUMIFS($AM36:$BMK36,$AM$3:$BMK$3,"&lt;"&amp;IQ$3,$AM$2:$BMK$2,IQ$2)+IN36&lt;tbPayroll[[#This Row],[401ContriLimit]],
IM36,
IM36/(IM36+IN36)*
(tbPayroll[[#This Row],[401ContriLimit]]-SUMIFS($AM36:$BMK36,$AM$3:$BMK$3,"&lt;"&amp;IR$3,$AM$2:$BMK$2,IR$2)-SUMIFS($AM36:$BMK36,$AM$3:$BMK$3,"&lt;"&amp;IQ$3,$AM$2:$BMK$2,IQ$2))),2)
))</f>
        <v/>
      </c>
      <c r="IS36" s="116" t="str" cm="1">
        <f t="array" ref="IS36">IF(tbPayroll[[#This Row],[idx]]="","",
IF(IK36=0,0,
MAX(SUMIFS($AM36:$BMK36,$AM$3:$BMK$3,"&lt;="&amp;IY$3,$AM$2:$BMK$2,IY$2)-INDEX(mediAddTable,tbPayroll[[#This Row],[fedStatus]]),0)-
SUMIFS($AM36:$BMK36,$AM$3:$BMK$3,"&lt;"&amp;IY$3,$AM$2:$BMK$2,IS$2)
))</f>
        <v/>
      </c>
      <c r="IT36" s="116" t="str">
        <f>IF(tbPayroll[[#This Row],[idx]]="","",
ROUND(MAX(IX36*dPeriods+tbPayroll[[#This Row],[adjustedAmount]],0),dFEDRound))</f>
        <v/>
      </c>
      <c r="IU36" s="116" t="str">
        <f>IF(tbPayroll[[#This Row],[idx]]="","",
ROUND(IF(hoursMode="Daily",
SUMIFS(Hours!$J35:$BDM35,Hours!$J$2:$BDM$2,"&gt;="&amp;HW$5,Hours!$J$2:$BDM$2,"&lt;="&amp;IZ$5,Hours!$J$5:$BDM$5,dRegularName),
SUMIFS(Hours!$J35:$BDM35,Hours!$J$1:$BDM$1,IV$3,Hours!$J$5:$BDM$5,dRegularName)
),2))</f>
        <v/>
      </c>
      <c r="IV36" s="116" t="str">
        <f>IF(tbPayroll[[#This Row],[idx]]="","",
IF(hoursMode="Daily",
SUMIFS(Hours!$J35:$BDM35,Hours!$J$2:$BDM$2,"&gt;="&amp;HW$5,Hours!$J$2:$BDM$2,"&lt;="&amp;IZ$5,Hours!$J$5:$BDM$5,dOvertimeName),
SUMIFS(Hours!$J35:$BDM35,Hours!$J$1:$BDM$1,IV$3,Hours!$J$5:$BDM$5,dOvertimeName)
))</f>
        <v/>
      </c>
      <c r="IW36" s="116" t="str">
        <f>IF(tbPayroll[[#This Row],[idx]]="","",
IF(hoursMode="Daily",
SUMIFS(Hours!$J35:$BDM35,Hours!$J$2:$BDM$2,"&gt;="&amp;HW$5,Hours!$J$2:$BDM$2,"&lt;="&amp;IZ$5,Hours!$J$5:$BDM$5,dVacationName),
SUMIFS(Hours!$J35:$BDM35,Hours!$J$1:$BDM$1,IV$3,Hours!$J$5:$BDM$5,dVacationName)
))</f>
        <v/>
      </c>
      <c r="IX36" s="116" t="str">
        <f>IF(tbPayroll[[#This Row],[Employee]]="","",MAX(IZ36-tbPayroll[[#This Row],[free]]-HX36-IQ36,0))</f>
        <v/>
      </c>
      <c r="IY36" s="116" t="str">
        <f>IF(tbPayroll[[#This Row],[Employee]]="","",MAX(IZ36-tbPayroll[[#This Row],[free]]-HX36,0))</f>
        <v/>
      </c>
      <c r="IZ36" s="116" t="str">
        <f>IF(tbPayroll[[#This Row],[Employee]]="","",
IF(tbPayroll[[#This Row],[employmentDate]]&gt;IZ$5,0,IB36+IC36+ID36+HZ36))</f>
        <v/>
      </c>
      <c r="JA36" s="116" t="str">
        <f>IF(tbPayroll[[#This Row],[Employee]]="","",IZ36-SUM(IE36:IJ36)-HY36-HX36-IQ36-IR36)</f>
        <v/>
      </c>
      <c r="JB36" s="417"/>
      <c r="JC36" s="192"/>
      <c r="JD36" s="192"/>
      <c r="JE36" s="192"/>
      <c r="JF36" s="193"/>
      <c r="JG36" s="116" t="str">
        <f>IF(tbPayroll[[#This Row],[Employee]]="","",
KA36 &amp; " | " &amp; KB36&amp; " | " &amp; KC36
)</f>
        <v/>
      </c>
      <c r="JH36" s="116" t="str">
        <f>IF(tbPayroll[[#This Row],[Employee]]="","",
IF(tbPayroll[[#This Row],[employmentDate]]&gt;KF$5,0,
ROUND(IF(tbPayroll[[#This Row],[IncomeBase]]=dSalaried,IF(JC36&lt;&gt;"",JC36,tbPayroll[[#This Row],[EmpWage]]),KA36*IF(JC36&lt;&gt;"",JC36,tbPayroll[[#This Row],[EmpWage]])),2)))</f>
        <v/>
      </c>
      <c r="JI36" s="116" t="str">
        <f>IF(tbPayroll[[#This Row],[Employee]]="","",
IF(tbPayroll[[#This Row],[employmentDate]]&gt;KF$5,0,
ROUND(KB36*tbPayroll[[#This Row],[overrrate]]*
IF(JC36&lt;&gt;"",JC36,tbPayroll[[#This Row],[EmpWage]])/IF(tbPayroll[[#This Row],[IncomeBase]]=dSalaried,MAX(tbPayroll[[#This Row],[regularwork]],1),1),2)
))</f>
        <v/>
      </c>
      <c r="JJ36" s="116" t="str">
        <f>IF(tbPayroll[[#This Row],[Employee]]="","",
IF(tbPayroll[[#This Row],[employmentDate]]&gt;KF$5,0,
ROUND(KC36*
IFERROR(JH36/KA36,0),2
)))</f>
        <v/>
      </c>
      <c r="JK36" s="116" t="str">
        <f>IF(tbPayroll[[#This Row],[Employee]]="","",
tbPayroll[[#This Row],[exState]]*
(tbPayroll[[#This Row],[stateAddDedu]]+ROUND(
MAX(KD36-tbPayroll[[#This Row],[persExemp]],0)*tbPayroll[[#This Row],[stateTax]],dRound))
)</f>
        <v/>
      </c>
      <c r="JL36" s="116" t="str">
        <f>IF(tbPayroll[[#This Row],[Employee]]="","",
(ROUND(
MAX(KD36-tbPayroll[[#This Row],[persExemp]],0)*tbPayroll[[#This Row],[dLocal]],dRound))
)</f>
        <v/>
      </c>
      <c r="JM36" s="116" t="str">
        <f>IF(tbPayroll[[#This Row],[Employee]]="","",
(ROUND(
MAX(KD36-tbPayroll[[#This Row],[persExemp]],0)*tbPayroll[[#This Row],[dCity]],dRound))
)</f>
        <v/>
      </c>
      <c r="JN36" s="116" t="str" cm="1">
        <f t="array" aca="1" ref="JN36" ca="1">IF(tbPayroll[[#This Row],[idx]]="","",
IF(JQ36=0,0,
ROUND(tbPayroll[[#This Row],[exFed]]*
MAX(
((JZ36-INDEX(INDIRECT(tbPayroll[[#This Row],[fedPrefix]]&amp;CHOOSE(tbPayroll[[#This Row],[fedStatus]],"SingleWage","JointlyWage","SingleWage","HeadWage")),JQ36))*
INDEX(INDIRECT(tbPayroll[[#This Row],[fedPrefix]]&amp;"Perc"),JQ36)+
INDEX(INDIRECT(tbPayroll[[#This Row],[fedPrefix]]&amp;CHOOSE(tbPayroll[[#This Row],[fedStatus]],"SingleHold","JointlyHold","SingleHold","HeadHold")),JQ36))/dPeriods
- IF(tbPayroll[[#This Row],[isFormSent]]="Yes",tbPayroll[[#This Row],[isFormStep3]],0),0)
+tbPayroll[[#This Row],[isFormStep4c]],dFEDRound)
)
)</f>
        <v/>
      </c>
      <c r="JO36" s="116" t="str">
        <f>IF(tbPayroll[[#This Row],[idx]]="","",
ROUND(tbPayroll[[#This Row],[exSS]]*
IF(SUMIFS($AM36:$BMK36,$AM$3:$BMK$3,"&lt;"&amp;JO$3,$AM$2:$BMK$2,JO$2) +ssTax*KE36 &lt;ssTax*ssMax,
ssTax*KE36,
MAX(ssTax*ssMax-SUMIFS($AM36:$BMK36,$AM$3:$BMK$3,"&lt;"&amp;JO$3,$AM$2:$BMK$2,JO$2),0)),
2)
)</f>
        <v/>
      </c>
      <c r="JP36" s="116" t="str">
        <f>IF(tbPayroll[[#This Row],[idx]]="","",IF(JQ36=0,0,ROUND(tbPayroll[[#This Row],[exMedi]]*mediTax*KE36+JY36*mediMax,2)))</f>
        <v/>
      </c>
      <c r="JQ36" s="116" t="str">
        <f ca="1">IF(tbPayroll[[#This Row],[idx]]="","",IFERROR(MATCH(JZ36,INDIRECT(tbPayroll[[#This Row],[fedPrefix]]&amp;CHOOSE(tbPayroll[[#This Row],[fedStatus]],"SingleWage","JointlyWage","SingleWage","HeadWage")),1),0))</f>
        <v/>
      </c>
      <c r="JR36" s="116"/>
      <c r="JS36" s="116" t="str">
        <f>IF(tbPayroll[[#This Row],[idx]]="","",
ROUND(tbPayroll[[#This Row],[401Roth]]*IF(SUMIFS($AM36:$BMK36,$AM$3:$BMK$3,"&lt;"&amp;KF$3,$AM$2:$BMK$2,KF$2)+IZ36&lt;compensationCap,
KF36,
MAX(compensationCap-SUMIFS($AM36:$BMK36,$AM$3:$BMK$3,"&lt;"&amp;KF$3,$AM$2:$BMK$2,KF$2),0)),2))</f>
        <v/>
      </c>
      <c r="JT36" s="116" t="str">
        <f>IF(tbPayroll[[#This Row],[idx]]="","",
ROUND(tbPayroll[[#This Row],[401PreTax]]*IF(SUMIFS($AM36:$BMK36,$AM$3:$BMK$3,"&lt;"&amp;KF$3,$AM$2:$BMK$2,KF$2)+IZ36&lt;compensationCap,
KF36,
MAX(compensationCap-SUMIFS($AM36:$BMK36,$AM$3:$BMK$3,"&lt;"&amp;KF$3,$AM$2:$BMK$2,KF$2),0)),2))</f>
        <v/>
      </c>
      <c r="JU36" s="116" t="str">
        <f>IF(tbPayroll[[#This Row],[idx]]="","",
ROUND((tbPayroll[[#This Row],[401T1p]]*tbPayroll[[#This Row],[401T1Cap]]+tbPayroll[[#This Row],[401T2p]]*tbPayroll[[#This Row],[401T2Cap]])*IF(SUMIFS($AM36:$BMK36,$AM$3:$BMK$3,"&lt;"&amp;KF$3,$AM$2:$BMK$2,KF$2)+IZ36&lt;compensationCap,
KF36,
MAX(compensationCap-SUMIFS($AM36:$BMK36,$AM$3:$BMK$3,"&lt;"&amp;KF$3,$AM$2:$BMK$2,KF$2),0)),2))</f>
        <v/>
      </c>
      <c r="JV36" s="116" t="str">
        <f>IF(tbPayroll[[#This Row],[idx]]="","",
IF(JU36=0,0,
ROUND(IF(SUMIFS($AM36:$BMK36,$AM$3:$BMK$3,"&lt;"&amp;JX$3,$AM$2:$BMK$2,"&gt;="&amp;JV$2,$AM$2:$BMK$2,"&lt;="&amp;JX$2)+JS36+JT36+JU36&lt;tbPayroll[[#This Row],[401EmperLimit]],
JU36,
MAX((tbPayroll[[#This Row],[401EmperLimit]]-SUMIFS($AM36:$BMK36,$AM$3:$BMK$3,"&lt;"&amp;JX$3,$AM$2:$BMK$2,"&gt;="&amp;JV$2,$AM$2:$BMK$2,"&lt;="&amp;JX$2)),0)),2)))</f>
        <v/>
      </c>
      <c r="JW36" s="116" t="str">
        <f>IF(tbPayroll[[#This Row],[idx]]="","",
IF(JT36=0,0,
ROUND(IF(SUMIFS($AM36:$BMK36,$AM$3:$BMK$3,"&lt;"&amp;JX$3,$AM$2:$BMK$2,JX$2)+JS36+SUMIFS($AM36:$BMK36,$AM$3:$BMK$3,"&lt;"&amp;JW$3,$AM$2:$BMK$2,JW$2)+JT36&lt;tbPayroll[[#This Row],[401ContriLimit]],
JT36,
JT36/(JS36+JT36)*
(tbPayroll[[#This Row],[401ContriLimit]]-SUMIFS($AM36:$BMK36,$AM$3:$BMK$3,"&lt;"&amp;JX$3,$AM$2:$BMK$2,JX$2)-SUMIFS($AM36:$BMK36,$AM$3:$BMK$3,"&lt;"&amp;JW$3,$AM$2:$BMK$2,JW$2))),2)))</f>
        <v/>
      </c>
      <c r="JX36" s="116" t="str">
        <f>IF(tbPayroll[[#This Row],[idx]]="","",
IF(JS36=0,0,
ROUND(IF(SUMIFS($AM36:$BMK36,$AM$3:$BMK$3,"&lt;"&amp;JX$3,$AM$2:$BMK$2,JX$2)+JS36+SUMIFS($AM36:$BMK36,$AM$3:$BMK$3,"&lt;"&amp;JW$3,$AM$2:$BMK$2,JW$2)+JT36&lt;tbPayroll[[#This Row],[401ContriLimit]],
JS36,
JS36/(JS36+JT36)*
(tbPayroll[[#This Row],[401ContriLimit]]-SUMIFS($AM36:$BMK36,$AM$3:$BMK$3,"&lt;"&amp;JX$3,$AM$2:$BMK$2,JX$2)-SUMIFS($AM36:$BMK36,$AM$3:$BMK$3,"&lt;"&amp;JW$3,$AM$2:$BMK$2,JW$2))),2)
))</f>
        <v/>
      </c>
      <c r="JY36" s="116" t="str" cm="1">
        <f t="array" ref="JY36">IF(tbPayroll[[#This Row],[idx]]="","",
IF(JQ36=0,0,
MAX(SUMIFS($AM36:$BMK36,$AM$3:$BMK$3,"&lt;="&amp;KE$3,$AM$2:$BMK$2,KE$2)-INDEX(mediAddTable,tbPayroll[[#This Row],[fedStatus]]),0)-
SUMIFS($AM36:$BMK36,$AM$3:$BMK$3,"&lt;"&amp;KE$3,$AM$2:$BMK$2,JY$2)
))</f>
        <v/>
      </c>
      <c r="JZ36" s="116" t="str">
        <f>IF(tbPayroll[[#This Row],[idx]]="","",
ROUND(MAX(KD36*dPeriods+tbPayroll[[#This Row],[adjustedAmount]],0),dFEDRound))</f>
        <v/>
      </c>
      <c r="KA36" s="116" t="str">
        <f>IF(tbPayroll[[#This Row],[idx]]="","",
ROUND(IF(hoursMode="Daily",
SUMIFS(Hours!$J35:$BDM35,Hours!$J$2:$BDM$2,"&gt;="&amp;JC$5,Hours!$J$2:$BDM$2,"&lt;="&amp;KF$5,Hours!$J$5:$BDM$5,dRegularName),
SUMIFS(Hours!$J35:$BDM35,Hours!$J$1:$BDM$1,KB$3,Hours!$J$5:$BDM$5,dRegularName)
),2))</f>
        <v/>
      </c>
      <c r="KB36" s="116" t="str">
        <f>IF(tbPayroll[[#This Row],[idx]]="","",
IF(hoursMode="Daily",
SUMIFS(Hours!$J35:$BDM35,Hours!$J$2:$BDM$2,"&gt;="&amp;JC$5,Hours!$J$2:$BDM$2,"&lt;="&amp;KF$5,Hours!$J$5:$BDM$5,dOvertimeName),
SUMIFS(Hours!$J35:$BDM35,Hours!$J$1:$BDM$1,KB$3,Hours!$J$5:$BDM$5,dOvertimeName)
))</f>
        <v/>
      </c>
      <c r="KC36" s="116" t="str">
        <f>IF(tbPayroll[[#This Row],[idx]]="","",
IF(hoursMode="Daily",
SUMIFS(Hours!$J35:$BDM35,Hours!$J$2:$BDM$2,"&gt;="&amp;JC$5,Hours!$J$2:$BDM$2,"&lt;="&amp;KF$5,Hours!$J$5:$BDM$5,dVacationName),
SUMIFS(Hours!$J35:$BDM35,Hours!$J$1:$BDM$1,KB$3,Hours!$J$5:$BDM$5,dVacationName)
))</f>
        <v/>
      </c>
      <c r="KD36" s="116" t="str">
        <f>IF(tbPayroll[[#This Row],[Employee]]="","",MAX(KF36-tbPayroll[[#This Row],[free]]-JD36-JW36,0))</f>
        <v/>
      </c>
      <c r="KE36" s="116" t="str">
        <f>IF(tbPayroll[[#This Row],[Employee]]="","",MAX(KF36-tbPayroll[[#This Row],[free]]-JD36,0))</f>
        <v/>
      </c>
      <c r="KF36" s="116" t="str">
        <f>IF(tbPayroll[[#This Row],[Employee]]="","",
IF(tbPayroll[[#This Row],[employmentDate]]&gt;KF$5,0,JH36+JI36+JJ36+JF36))</f>
        <v/>
      </c>
      <c r="KG36" s="116" t="str">
        <f>IF(tbPayroll[[#This Row],[Employee]]="","",KF36-SUM(JK36:JP36)-JE36-JD36-JW36-JX36)</f>
        <v/>
      </c>
      <c r="KH36" s="417"/>
      <c r="KI36" s="192"/>
      <c r="KJ36" s="192"/>
      <c r="KK36" s="192"/>
      <c r="KL36" s="193"/>
      <c r="KM36" s="116" t="str">
        <f>IF(tbPayroll[[#This Row],[Employee]]="","",
LG36 &amp; " | " &amp; LH36&amp; " | " &amp; LI36
)</f>
        <v/>
      </c>
      <c r="KN36" s="116" t="str">
        <f>IF(tbPayroll[[#This Row],[Employee]]="","",
IF(tbPayroll[[#This Row],[employmentDate]]&gt;LL$5,0,
ROUND(IF(tbPayroll[[#This Row],[IncomeBase]]=dSalaried,IF(KI36&lt;&gt;"",KI36,tbPayroll[[#This Row],[EmpWage]]),LG36*IF(KI36&lt;&gt;"",KI36,tbPayroll[[#This Row],[EmpWage]])),2)))</f>
        <v/>
      </c>
      <c r="KO36" s="116" t="str">
        <f>IF(tbPayroll[[#This Row],[Employee]]="","",
IF(tbPayroll[[#This Row],[employmentDate]]&gt;LL$5,0,
ROUND(LH36*tbPayroll[[#This Row],[overrrate]]*
IF(KI36&lt;&gt;"",KI36,tbPayroll[[#This Row],[EmpWage]])/IF(tbPayroll[[#This Row],[IncomeBase]]=dSalaried,MAX(tbPayroll[[#This Row],[regularwork]],1),1),2)
))</f>
        <v/>
      </c>
      <c r="KP36" s="116" t="str">
        <f>IF(tbPayroll[[#This Row],[Employee]]="","",
IF(tbPayroll[[#This Row],[employmentDate]]&gt;LL$5,0,
ROUND(LI36*
IFERROR(KN36/LG36,0),2
)))</f>
        <v/>
      </c>
      <c r="KQ36" s="116" t="str">
        <f>IF(tbPayroll[[#This Row],[Employee]]="","",
tbPayroll[[#This Row],[exState]]*
(tbPayroll[[#This Row],[stateAddDedu]]+ROUND(
MAX(LJ36-tbPayroll[[#This Row],[persExemp]],0)*tbPayroll[[#This Row],[stateTax]],dRound))
)</f>
        <v/>
      </c>
      <c r="KR36" s="116" t="str">
        <f>IF(tbPayroll[[#This Row],[Employee]]="","",
(ROUND(
MAX(LJ36-tbPayroll[[#This Row],[persExemp]],0)*tbPayroll[[#This Row],[dLocal]],dRound))
)</f>
        <v/>
      </c>
      <c r="KS36" s="116" t="str">
        <f>IF(tbPayroll[[#This Row],[Employee]]="","",
(ROUND(
MAX(LJ36-tbPayroll[[#This Row],[persExemp]],0)*tbPayroll[[#This Row],[dCity]],dRound))
)</f>
        <v/>
      </c>
      <c r="KT36" s="116" t="str" cm="1">
        <f t="array" aca="1" ref="KT36" ca="1">IF(tbPayroll[[#This Row],[idx]]="","",
IF(KW36=0,0,
ROUND(tbPayroll[[#This Row],[exFed]]*
MAX(
((LF36-INDEX(INDIRECT(tbPayroll[[#This Row],[fedPrefix]]&amp;CHOOSE(tbPayroll[[#This Row],[fedStatus]],"SingleWage","JointlyWage","SingleWage","HeadWage")),KW36))*
INDEX(INDIRECT(tbPayroll[[#This Row],[fedPrefix]]&amp;"Perc"),KW36)+
INDEX(INDIRECT(tbPayroll[[#This Row],[fedPrefix]]&amp;CHOOSE(tbPayroll[[#This Row],[fedStatus]],"SingleHold","JointlyHold","SingleHold","HeadHold")),KW36))/dPeriods
- IF(tbPayroll[[#This Row],[isFormSent]]="Yes",tbPayroll[[#This Row],[isFormStep3]],0),0)
+tbPayroll[[#This Row],[isFormStep4c]],dFEDRound)
)
)</f>
        <v/>
      </c>
      <c r="KU36" s="116" t="str">
        <f>IF(tbPayroll[[#This Row],[idx]]="","",
ROUND(tbPayroll[[#This Row],[exSS]]*
IF(SUMIFS($AM36:$BMK36,$AM$3:$BMK$3,"&lt;"&amp;KU$3,$AM$2:$BMK$2,KU$2) +ssTax*LK36 &lt;ssTax*ssMax,
ssTax*LK36,
MAX(ssTax*ssMax-SUMIFS($AM36:$BMK36,$AM$3:$BMK$3,"&lt;"&amp;KU$3,$AM$2:$BMK$2,KU$2),0)),
2)
)</f>
        <v/>
      </c>
      <c r="KV36" s="116" t="str">
        <f>IF(tbPayroll[[#This Row],[idx]]="","",IF(KW36=0,0,ROUND(tbPayroll[[#This Row],[exMedi]]*mediTax*LK36+LE36*mediMax,2)))</f>
        <v/>
      </c>
      <c r="KW36" s="116" t="str">
        <f ca="1">IF(tbPayroll[[#This Row],[idx]]="","",IFERROR(MATCH(LF36,INDIRECT(tbPayroll[[#This Row],[fedPrefix]]&amp;CHOOSE(tbPayroll[[#This Row],[fedStatus]],"SingleWage","JointlyWage","SingleWage","HeadWage")),1),0))</f>
        <v/>
      </c>
      <c r="KX36" s="116"/>
      <c r="KY36" s="116" t="str">
        <f>IF(tbPayroll[[#This Row],[idx]]="","",
ROUND(tbPayroll[[#This Row],[401Roth]]*IF(SUMIFS($AM36:$BMK36,$AM$3:$BMK$3,"&lt;"&amp;LL$3,$AM$2:$BMK$2,LL$2)+KF36&lt;compensationCap,
LL36,
MAX(compensationCap-SUMIFS($AM36:$BMK36,$AM$3:$BMK$3,"&lt;"&amp;LL$3,$AM$2:$BMK$2,LL$2),0)),2))</f>
        <v/>
      </c>
      <c r="KZ36" s="116" t="str">
        <f>IF(tbPayroll[[#This Row],[idx]]="","",
ROUND(tbPayroll[[#This Row],[401PreTax]]*IF(SUMIFS($AM36:$BMK36,$AM$3:$BMK$3,"&lt;"&amp;LL$3,$AM$2:$BMK$2,LL$2)+KF36&lt;compensationCap,
LL36,
MAX(compensationCap-SUMIFS($AM36:$BMK36,$AM$3:$BMK$3,"&lt;"&amp;LL$3,$AM$2:$BMK$2,LL$2),0)),2))</f>
        <v/>
      </c>
      <c r="LA36" s="116" t="str">
        <f>IF(tbPayroll[[#This Row],[idx]]="","",
ROUND((tbPayroll[[#This Row],[401T1p]]*tbPayroll[[#This Row],[401T1Cap]]+tbPayroll[[#This Row],[401T2p]]*tbPayroll[[#This Row],[401T2Cap]])*IF(SUMIFS($AM36:$BMK36,$AM$3:$BMK$3,"&lt;"&amp;LL$3,$AM$2:$BMK$2,LL$2)+KF36&lt;compensationCap,
LL36,
MAX(compensationCap-SUMIFS($AM36:$BMK36,$AM$3:$BMK$3,"&lt;"&amp;LL$3,$AM$2:$BMK$2,LL$2),0)),2))</f>
        <v/>
      </c>
      <c r="LB36" s="116" t="str">
        <f>IF(tbPayroll[[#This Row],[idx]]="","",
IF(LA36=0,0,
ROUND(IF(SUMIFS($AM36:$BMK36,$AM$3:$BMK$3,"&lt;"&amp;LD$3,$AM$2:$BMK$2,"&gt;="&amp;LB$2,$AM$2:$BMK$2,"&lt;="&amp;LD$2)+KY36+KZ36+LA36&lt;tbPayroll[[#This Row],[401EmperLimit]],
LA36,
MAX((tbPayroll[[#This Row],[401EmperLimit]]-SUMIFS($AM36:$BMK36,$AM$3:$BMK$3,"&lt;"&amp;LD$3,$AM$2:$BMK$2,"&gt;="&amp;LB$2,$AM$2:$BMK$2,"&lt;="&amp;LD$2)),0)),2)))</f>
        <v/>
      </c>
      <c r="LC36" s="116" t="str">
        <f>IF(tbPayroll[[#This Row],[idx]]="","",
IF(KZ36=0,0,
ROUND(IF(SUMIFS($AM36:$BMK36,$AM$3:$BMK$3,"&lt;"&amp;LD$3,$AM$2:$BMK$2,LD$2)+KY36+SUMIFS($AM36:$BMK36,$AM$3:$BMK$3,"&lt;"&amp;LC$3,$AM$2:$BMK$2,LC$2)+KZ36&lt;tbPayroll[[#This Row],[401ContriLimit]],
KZ36,
KZ36/(KY36+KZ36)*
(tbPayroll[[#This Row],[401ContriLimit]]-SUMIFS($AM36:$BMK36,$AM$3:$BMK$3,"&lt;"&amp;LD$3,$AM$2:$BMK$2,LD$2)-SUMIFS($AM36:$BMK36,$AM$3:$BMK$3,"&lt;"&amp;LC$3,$AM$2:$BMK$2,LC$2))),2)))</f>
        <v/>
      </c>
      <c r="LD36" s="116" t="str">
        <f>IF(tbPayroll[[#This Row],[idx]]="","",
IF(KY36=0,0,
ROUND(IF(SUMIFS($AM36:$BMK36,$AM$3:$BMK$3,"&lt;"&amp;LD$3,$AM$2:$BMK$2,LD$2)+KY36+SUMIFS($AM36:$BMK36,$AM$3:$BMK$3,"&lt;"&amp;LC$3,$AM$2:$BMK$2,LC$2)+KZ36&lt;tbPayroll[[#This Row],[401ContriLimit]],
KY36,
KY36/(KY36+KZ36)*
(tbPayroll[[#This Row],[401ContriLimit]]-SUMIFS($AM36:$BMK36,$AM$3:$BMK$3,"&lt;"&amp;LD$3,$AM$2:$BMK$2,LD$2)-SUMIFS($AM36:$BMK36,$AM$3:$BMK$3,"&lt;"&amp;LC$3,$AM$2:$BMK$2,LC$2))),2)
))</f>
        <v/>
      </c>
      <c r="LE36" s="116" t="str" cm="1">
        <f t="array" ref="LE36">IF(tbPayroll[[#This Row],[idx]]="","",
IF(KW36=0,0,
MAX(SUMIFS($AM36:$BMK36,$AM$3:$BMK$3,"&lt;="&amp;LK$3,$AM$2:$BMK$2,LK$2)-INDEX(mediAddTable,tbPayroll[[#This Row],[fedStatus]]),0)-
SUMIFS($AM36:$BMK36,$AM$3:$BMK$3,"&lt;"&amp;LK$3,$AM$2:$BMK$2,LE$2)
))</f>
        <v/>
      </c>
      <c r="LF36" s="116" t="str">
        <f>IF(tbPayroll[[#This Row],[idx]]="","",
ROUND(MAX(LJ36*dPeriods+tbPayroll[[#This Row],[adjustedAmount]],0),dFEDRound))</f>
        <v/>
      </c>
      <c r="LG36" s="116" t="str">
        <f>IF(tbPayroll[[#This Row],[idx]]="","",
ROUND(IF(hoursMode="Daily",
SUMIFS(Hours!$J35:$BDM35,Hours!$J$2:$BDM$2,"&gt;="&amp;KI$5,Hours!$J$2:$BDM$2,"&lt;="&amp;LL$5,Hours!$J$5:$BDM$5,dRegularName),
SUMIFS(Hours!$J35:$BDM35,Hours!$J$1:$BDM$1,LH$3,Hours!$J$5:$BDM$5,dRegularName)
),2))</f>
        <v/>
      </c>
      <c r="LH36" s="116" t="str">
        <f>IF(tbPayroll[[#This Row],[idx]]="","",
IF(hoursMode="Daily",
SUMIFS(Hours!$J35:$BDM35,Hours!$J$2:$BDM$2,"&gt;="&amp;KI$5,Hours!$J$2:$BDM$2,"&lt;="&amp;LL$5,Hours!$J$5:$BDM$5,dOvertimeName),
SUMIFS(Hours!$J35:$BDM35,Hours!$J$1:$BDM$1,LH$3,Hours!$J$5:$BDM$5,dOvertimeName)
))</f>
        <v/>
      </c>
      <c r="LI36" s="116" t="str">
        <f>IF(tbPayroll[[#This Row],[idx]]="","",
IF(hoursMode="Daily",
SUMIFS(Hours!$J35:$BDM35,Hours!$J$2:$BDM$2,"&gt;="&amp;KI$5,Hours!$J$2:$BDM$2,"&lt;="&amp;LL$5,Hours!$J$5:$BDM$5,dVacationName),
SUMIFS(Hours!$J35:$BDM35,Hours!$J$1:$BDM$1,LH$3,Hours!$J$5:$BDM$5,dVacationName)
))</f>
        <v/>
      </c>
      <c r="LJ36" s="116" t="str">
        <f>IF(tbPayroll[[#This Row],[Employee]]="","",MAX(LL36-tbPayroll[[#This Row],[free]]-KJ36-LC36,0))</f>
        <v/>
      </c>
      <c r="LK36" s="116" t="str">
        <f>IF(tbPayroll[[#This Row],[Employee]]="","",MAX(LL36-tbPayroll[[#This Row],[free]]-KJ36,0))</f>
        <v/>
      </c>
      <c r="LL36" s="116" t="str">
        <f>IF(tbPayroll[[#This Row],[Employee]]="","",
IF(tbPayroll[[#This Row],[employmentDate]]&gt;LL$5,0,KN36+KO36+KP36+KL36))</f>
        <v/>
      </c>
      <c r="LM36" s="116" t="str">
        <f>IF(tbPayroll[[#This Row],[Employee]]="","",LL36-SUM(KQ36:KV36)-KK36-KJ36-LC36-LD36)</f>
        <v/>
      </c>
      <c r="LN36" s="417"/>
      <c r="LO36" s="192"/>
      <c r="LP36" s="192"/>
      <c r="LQ36" s="192"/>
      <c r="LR36" s="193"/>
      <c r="LS36" s="116" t="str">
        <f>IF(tbPayroll[[#This Row],[Employee]]="","",
MM36 &amp; " | " &amp; MN36&amp; " | " &amp; MO36
)</f>
        <v/>
      </c>
      <c r="LT36" s="116" t="str">
        <f>IF(tbPayroll[[#This Row],[Employee]]="","",
IF(tbPayroll[[#This Row],[employmentDate]]&gt;MR$5,0,
ROUND(IF(tbPayroll[[#This Row],[IncomeBase]]=dSalaried,IF(LO36&lt;&gt;"",LO36,tbPayroll[[#This Row],[EmpWage]]),MM36*IF(LO36&lt;&gt;"",LO36,tbPayroll[[#This Row],[EmpWage]])),2)))</f>
        <v/>
      </c>
      <c r="LU36" s="116" t="str">
        <f>IF(tbPayroll[[#This Row],[Employee]]="","",
IF(tbPayroll[[#This Row],[employmentDate]]&gt;MR$5,0,
ROUND(MN36*tbPayroll[[#This Row],[overrrate]]*
IF(LO36&lt;&gt;"",LO36,tbPayroll[[#This Row],[EmpWage]])/IF(tbPayroll[[#This Row],[IncomeBase]]=dSalaried,MAX(tbPayroll[[#This Row],[regularwork]],1),1),2)
))</f>
        <v/>
      </c>
      <c r="LV36" s="116" t="str">
        <f>IF(tbPayroll[[#This Row],[Employee]]="","",
IF(tbPayroll[[#This Row],[employmentDate]]&gt;MR$5,0,
ROUND(MO36*
IFERROR(LT36/MM36,0),2
)))</f>
        <v/>
      </c>
      <c r="LW36" s="116" t="str">
        <f>IF(tbPayroll[[#This Row],[Employee]]="","",
tbPayroll[[#This Row],[exState]]*
(tbPayroll[[#This Row],[stateAddDedu]]+ROUND(
MAX(MP36-tbPayroll[[#This Row],[persExemp]],0)*tbPayroll[[#This Row],[stateTax]],dRound))
)</f>
        <v/>
      </c>
      <c r="LX36" s="116" t="str">
        <f>IF(tbPayroll[[#This Row],[Employee]]="","",
(ROUND(
MAX(MP36-tbPayroll[[#This Row],[persExemp]],0)*tbPayroll[[#This Row],[dLocal]],dRound))
)</f>
        <v/>
      </c>
      <c r="LY36" s="116" t="str">
        <f>IF(tbPayroll[[#This Row],[Employee]]="","",
(ROUND(
MAX(MP36-tbPayroll[[#This Row],[persExemp]],0)*tbPayroll[[#This Row],[dCity]],dRound))
)</f>
        <v/>
      </c>
      <c r="LZ36" s="116" t="str" cm="1">
        <f t="array" aca="1" ref="LZ36" ca="1">IF(tbPayroll[[#This Row],[idx]]="","",
IF(MC36=0,0,
ROUND(tbPayroll[[#This Row],[exFed]]*
MAX(
((ML36-INDEX(INDIRECT(tbPayroll[[#This Row],[fedPrefix]]&amp;CHOOSE(tbPayroll[[#This Row],[fedStatus]],"SingleWage","JointlyWage","SingleWage","HeadWage")),MC36))*
INDEX(INDIRECT(tbPayroll[[#This Row],[fedPrefix]]&amp;"Perc"),MC36)+
INDEX(INDIRECT(tbPayroll[[#This Row],[fedPrefix]]&amp;CHOOSE(tbPayroll[[#This Row],[fedStatus]],"SingleHold","JointlyHold","SingleHold","HeadHold")),MC36))/dPeriods
- IF(tbPayroll[[#This Row],[isFormSent]]="Yes",tbPayroll[[#This Row],[isFormStep3]],0),0)
+tbPayroll[[#This Row],[isFormStep4c]],dFEDRound)
)
)</f>
        <v/>
      </c>
      <c r="MA36" s="116" t="str">
        <f>IF(tbPayroll[[#This Row],[idx]]="","",
ROUND(tbPayroll[[#This Row],[exSS]]*
IF(SUMIFS($AM36:$BMK36,$AM$3:$BMK$3,"&lt;"&amp;MA$3,$AM$2:$BMK$2,MA$2) +ssTax*MQ36 &lt;ssTax*ssMax,
ssTax*MQ36,
MAX(ssTax*ssMax-SUMIFS($AM36:$BMK36,$AM$3:$BMK$3,"&lt;"&amp;MA$3,$AM$2:$BMK$2,MA$2),0)),
2)
)</f>
        <v/>
      </c>
      <c r="MB36" s="116" t="str">
        <f>IF(tbPayroll[[#This Row],[idx]]="","",IF(MC36=0,0,ROUND(tbPayroll[[#This Row],[exMedi]]*mediTax*MQ36+MK36*mediMax,2)))</f>
        <v/>
      </c>
      <c r="MC36" s="116" t="str">
        <f ca="1">IF(tbPayroll[[#This Row],[idx]]="","",IFERROR(MATCH(ML36,INDIRECT(tbPayroll[[#This Row],[fedPrefix]]&amp;CHOOSE(tbPayroll[[#This Row],[fedStatus]],"SingleWage","JointlyWage","SingleWage","HeadWage")),1),0))</f>
        <v/>
      </c>
      <c r="MD36" s="116"/>
      <c r="ME36" s="116" t="str">
        <f>IF(tbPayroll[[#This Row],[idx]]="","",
ROUND(tbPayroll[[#This Row],[401Roth]]*IF(SUMIFS($AM36:$BMK36,$AM$3:$BMK$3,"&lt;"&amp;MR$3,$AM$2:$BMK$2,MR$2)+LL36&lt;compensationCap,
MR36,
MAX(compensationCap-SUMIFS($AM36:$BMK36,$AM$3:$BMK$3,"&lt;"&amp;MR$3,$AM$2:$BMK$2,MR$2),0)),2))</f>
        <v/>
      </c>
      <c r="MF36" s="116" t="str">
        <f>IF(tbPayroll[[#This Row],[idx]]="","",
ROUND(tbPayroll[[#This Row],[401PreTax]]*IF(SUMIFS($AM36:$BMK36,$AM$3:$BMK$3,"&lt;"&amp;MR$3,$AM$2:$BMK$2,MR$2)+LL36&lt;compensationCap,
MR36,
MAX(compensationCap-SUMIFS($AM36:$BMK36,$AM$3:$BMK$3,"&lt;"&amp;MR$3,$AM$2:$BMK$2,MR$2),0)),2))</f>
        <v/>
      </c>
      <c r="MG36" s="116" t="str">
        <f>IF(tbPayroll[[#This Row],[idx]]="","",
ROUND((tbPayroll[[#This Row],[401T1p]]*tbPayroll[[#This Row],[401T1Cap]]+tbPayroll[[#This Row],[401T2p]]*tbPayroll[[#This Row],[401T2Cap]])*IF(SUMIFS($AM36:$BMK36,$AM$3:$BMK$3,"&lt;"&amp;MR$3,$AM$2:$BMK$2,MR$2)+LL36&lt;compensationCap,
MR36,
MAX(compensationCap-SUMIFS($AM36:$BMK36,$AM$3:$BMK$3,"&lt;"&amp;MR$3,$AM$2:$BMK$2,MR$2),0)),2))</f>
        <v/>
      </c>
      <c r="MH36" s="116" t="str">
        <f>IF(tbPayroll[[#This Row],[idx]]="","",
IF(MG36=0,0,
ROUND(IF(SUMIFS($AM36:$BMK36,$AM$3:$BMK$3,"&lt;"&amp;MJ$3,$AM$2:$BMK$2,"&gt;="&amp;MH$2,$AM$2:$BMK$2,"&lt;="&amp;MJ$2)+ME36+MF36+MG36&lt;tbPayroll[[#This Row],[401EmperLimit]],
MG36,
MAX((tbPayroll[[#This Row],[401EmperLimit]]-SUMIFS($AM36:$BMK36,$AM$3:$BMK$3,"&lt;"&amp;MJ$3,$AM$2:$BMK$2,"&gt;="&amp;MH$2,$AM$2:$BMK$2,"&lt;="&amp;MJ$2)),0)),2)))</f>
        <v/>
      </c>
      <c r="MI36" s="116" t="str">
        <f>IF(tbPayroll[[#This Row],[idx]]="","",
IF(MF36=0,0,
ROUND(IF(SUMIFS($AM36:$BMK36,$AM$3:$BMK$3,"&lt;"&amp;MJ$3,$AM$2:$BMK$2,MJ$2)+ME36+SUMIFS($AM36:$BMK36,$AM$3:$BMK$3,"&lt;"&amp;MI$3,$AM$2:$BMK$2,MI$2)+MF36&lt;tbPayroll[[#This Row],[401ContriLimit]],
MF36,
MF36/(ME36+MF36)*
(tbPayroll[[#This Row],[401ContriLimit]]-SUMIFS($AM36:$BMK36,$AM$3:$BMK$3,"&lt;"&amp;MJ$3,$AM$2:$BMK$2,MJ$2)-SUMIFS($AM36:$BMK36,$AM$3:$BMK$3,"&lt;"&amp;MI$3,$AM$2:$BMK$2,MI$2))),2)))</f>
        <v/>
      </c>
      <c r="MJ36" s="116" t="str">
        <f>IF(tbPayroll[[#This Row],[idx]]="","",
IF(ME36=0,0,
ROUND(IF(SUMIFS($AM36:$BMK36,$AM$3:$BMK$3,"&lt;"&amp;MJ$3,$AM$2:$BMK$2,MJ$2)+ME36+SUMIFS($AM36:$BMK36,$AM$3:$BMK$3,"&lt;"&amp;MI$3,$AM$2:$BMK$2,MI$2)+MF36&lt;tbPayroll[[#This Row],[401ContriLimit]],
ME36,
ME36/(ME36+MF36)*
(tbPayroll[[#This Row],[401ContriLimit]]-SUMIFS($AM36:$BMK36,$AM$3:$BMK$3,"&lt;"&amp;MJ$3,$AM$2:$BMK$2,MJ$2)-SUMIFS($AM36:$BMK36,$AM$3:$BMK$3,"&lt;"&amp;MI$3,$AM$2:$BMK$2,MI$2))),2)
))</f>
        <v/>
      </c>
      <c r="MK36" s="116" t="str" cm="1">
        <f t="array" ref="MK36">IF(tbPayroll[[#This Row],[idx]]="","",
IF(MC36=0,0,
MAX(SUMIFS($AM36:$BMK36,$AM$3:$BMK$3,"&lt;="&amp;MQ$3,$AM$2:$BMK$2,MQ$2)-INDEX(mediAddTable,tbPayroll[[#This Row],[fedStatus]]),0)-
SUMIFS($AM36:$BMK36,$AM$3:$BMK$3,"&lt;"&amp;MQ$3,$AM$2:$BMK$2,MK$2)
))</f>
        <v/>
      </c>
      <c r="ML36" s="116" t="str">
        <f>IF(tbPayroll[[#This Row],[idx]]="","",
ROUND(MAX(MP36*dPeriods+tbPayroll[[#This Row],[adjustedAmount]],0),dFEDRound))</f>
        <v/>
      </c>
      <c r="MM36" s="116" t="str">
        <f>IF(tbPayroll[[#This Row],[idx]]="","",
ROUND(IF(hoursMode="Daily",
SUMIFS(Hours!$J35:$BDM35,Hours!$J$2:$BDM$2,"&gt;="&amp;LO$5,Hours!$J$2:$BDM$2,"&lt;="&amp;MR$5,Hours!$J$5:$BDM$5,dRegularName),
SUMIFS(Hours!$J35:$BDM35,Hours!$J$1:$BDM$1,MN$3,Hours!$J$5:$BDM$5,dRegularName)
),2))</f>
        <v/>
      </c>
      <c r="MN36" s="116" t="str">
        <f>IF(tbPayroll[[#This Row],[idx]]="","",
IF(hoursMode="Daily",
SUMIFS(Hours!$J35:$BDM35,Hours!$J$2:$BDM$2,"&gt;="&amp;LO$5,Hours!$J$2:$BDM$2,"&lt;="&amp;MR$5,Hours!$J$5:$BDM$5,dOvertimeName),
SUMIFS(Hours!$J35:$BDM35,Hours!$J$1:$BDM$1,MN$3,Hours!$J$5:$BDM$5,dOvertimeName)
))</f>
        <v/>
      </c>
      <c r="MO36" s="116" t="str">
        <f>IF(tbPayroll[[#This Row],[idx]]="","",
IF(hoursMode="Daily",
SUMIFS(Hours!$J35:$BDM35,Hours!$J$2:$BDM$2,"&gt;="&amp;LO$5,Hours!$J$2:$BDM$2,"&lt;="&amp;MR$5,Hours!$J$5:$BDM$5,dVacationName),
SUMIFS(Hours!$J35:$BDM35,Hours!$J$1:$BDM$1,MN$3,Hours!$J$5:$BDM$5,dVacationName)
))</f>
        <v/>
      </c>
      <c r="MP36" s="116" t="str">
        <f>IF(tbPayroll[[#This Row],[Employee]]="","",MAX(MR36-tbPayroll[[#This Row],[free]]-LP36-MI36,0))</f>
        <v/>
      </c>
      <c r="MQ36" s="116" t="str">
        <f>IF(tbPayroll[[#This Row],[Employee]]="","",MAX(MR36-tbPayroll[[#This Row],[free]]-LP36,0))</f>
        <v/>
      </c>
      <c r="MR36" s="116" t="str">
        <f>IF(tbPayroll[[#This Row],[Employee]]="","",
IF(tbPayroll[[#This Row],[employmentDate]]&gt;MR$5,0,LT36+LU36+LV36+LR36))</f>
        <v/>
      </c>
      <c r="MS36" s="116" t="str">
        <f>IF(tbPayroll[[#This Row],[Employee]]="","",MR36-SUM(LW36:MB36)-LQ36-LP36-MI36-MJ36)</f>
        <v/>
      </c>
      <c r="MT36" s="417"/>
      <c r="MU36" s="192"/>
      <c r="MV36" s="192"/>
      <c r="MW36" s="192"/>
      <c r="MX36" s="193"/>
      <c r="MY36" s="116" t="str">
        <f>IF(tbPayroll[[#This Row],[Employee]]="","",
NS36 &amp; " | " &amp; NT36&amp; " | " &amp; NU36
)</f>
        <v/>
      </c>
      <c r="MZ36" s="116" t="str">
        <f>IF(tbPayroll[[#This Row],[Employee]]="","",
IF(tbPayroll[[#This Row],[employmentDate]]&gt;NX$5,0,
ROUND(IF(tbPayroll[[#This Row],[IncomeBase]]=dSalaried,IF(MU36&lt;&gt;"",MU36,tbPayroll[[#This Row],[EmpWage]]),NS36*IF(MU36&lt;&gt;"",MU36,tbPayroll[[#This Row],[EmpWage]])),2)))</f>
        <v/>
      </c>
      <c r="NA36" s="116" t="str">
        <f>IF(tbPayroll[[#This Row],[Employee]]="","",
IF(tbPayroll[[#This Row],[employmentDate]]&gt;NX$5,0,
ROUND(NT36*tbPayroll[[#This Row],[overrrate]]*
IF(MU36&lt;&gt;"",MU36,tbPayroll[[#This Row],[EmpWage]])/IF(tbPayroll[[#This Row],[IncomeBase]]=dSalaried,MAX(tbPayroll[[#This Row],[regularwork]],1),1),2)
))</f>
        <v/>
      </c>
      <c r="NB36" s="116" t="str">
        <f>IF(tbPayroll[[#This Row],[Employee]]="","",
IF(tbPayroll[[#This Row],[employmentDate]]&gt;NX$5,0,
ROUND(NU36*
IFERROR(MZ36/NS36,0),2
)))</f>
        <v/>
      </c>
      <c r="NC36" s="116" t="str">
        <f>IF(tbPayroll[[#This Row],[Employee]]="","",
tbPayroll[[#This Row],[exState]]*
(tbPayroll[[#This Row],[stateAddDedu]]+ROUND(
MAX(NV36-tbPayroll[[#This Row],[persExemp]],0)*tbPayroll[[#This Row],[stateTax]],dRound))
)</f>
        <v/>
      </c>
      <c r="ND36" s="116" t="str">
        <f>IF(tbPayroll[[#This Row],[Employee]]="","",
(ROUND(
MAX(NV36-tbPayroll[[#This Row],[persExemp]],0)*tbPayroll[[#This Row],[dLocal]],dRound))
)</f>
        <v/>
      </c>
      <c r="NE36" s="116" t="str">
        <f>IF(tbPayroll[[#This Row],[Employee]]="","",
(ROUND(
MAX(NV36-tbPayroll[[#This Row],[persExemp]],0)*tbPayroll[[#This Row],[dCity]],dRound))
)</f>
        <v/>
      </c>
      <c r="NF36" s="116" t="str" cm="1">
        <f t="array" aca="1" ref="NF36" ca="1">IF(tbPayroll[[#This Row],[idx]]="","",
IF(NI36=0,0,
ROUND(tbPayroll[[#This Row],[exFed]]*
MAX(
((NR36-INDEX(INDIRECT(tbPayroll[[#This Row],[fedPrefix]]&amp;CHOOSE(tbPayroll[[#This Row],[fedStatus]],"SingleWage","JointlyWage","SingleWage","HeadWage")),NI36))*
INDEX(INDIRECT(tbPayroll[[#This Row],[fedPrefix]]&amp;"Perc"),NI36)+
INDEX(INDIRECT(tbPayroll[[#This Row],[fedPrefix]]&amp;CHOOSE(tbPayroll[[#This Row],[fedStatus]],"SingleHold","JointlyHold","SingleHold","HeadHold")),NI36))/dPeriods
- IF(tbPayroll[[#This Row],[isFormSent]]="Yes",tbPayroll[[#This Row],[isFormStep3]],0),0)
+tbPayroll[[#This Row],[isFormStep4c]],dFEDRound)
)
)</f>
        <v/>
      </c>
      <c r="NG36" s="116" t="str">
        <f>IF(tbPayroll[[#This Row],[idx]]="","",
ROUND(tbPayroll[[#This Row],[exSS]]*
IF(SUMIFS($AM36:$BMK36,$AM$3:$BMK$3,"&lt;"&amp;NG$3,$AM$2:$BMK$2,NG$2) +ssTax*NW36 &lt;ssTax*ssMax,
ssTax*NW36,
MAX(ssTax*ssMax-SUMIFS($AM36:$BMK36,$AM$3:$BMK$3,"&lt;"&amp;NG$3,$AM$2:$BMK$2,NG$2),0)),
2)
)</f>
        <v/>
      </c>
      <c r="NH36" s="116" t="str">
        <f>IF(tbPayroll[[#This Row],[idx]]="","",IF(NI36=0,0,ROUND(tbPayroll[[#This Row],[exMedi]]*mediTax*NW36+NQ36*mediMax,2)))</f>
        <v/>
      </c>
      <c r="NI36" s="116" t="str">
        <f ca="1">IF(tbPayroll[[#This Row],[idx]]="","",IFERROR(MATCH(NR36,INDIRECT(tbPayroll[[#This Row],[fedPrefix]]&amp;CHOOSE(tbPayroll[[#This Row],[fedStatus]],"SingleWage","JointlyWage","SingleWage","HeadWage")),1),0))</f>
        <v/>
      </c>
      <c r="NJ36" s="116"/>
      <c r="NK36" s="116" t="str">
        <f>IF(tbPayroll[[#This Row],[idx]]="","",
ROUND(tbPayroll[[#This Row],[401Roth]]*IF(SUMIFS($AM36:$BMK36,$AM$3:$BMK$3,"&lt;"&amp;NX$3,$AM$2:$BMK$2,NX$2)+MR36&lt;compensationCap,
NX36,
MAX(compensationCap-SUMIFS($AM36:$BMK36,$AM$3:$BMK$3,"&lt;"&amp;NX$3,$AM$2:$BMK$2,NX$2),0)),2))</f>
        <v/>
      </c>
      <c r="NL36" s="116" t="str">
        <f>IF(tbPayroll[[#This Row],[idx]]="","",
ROUND(tbPayroll[[#This Row],[401PreTax]]*IF(SUMIFS($AM36:$BMK36,$AM$3:$BMK$3,"&lt;"&amp;NX$3,$AM$2:$BMK$2,NX$2)+MR36&lt;compensationCap,
NX36,
MAX(compensationCap-SUMIFS($AM36:$BMK36,$AM$3:$BMK$3,"&lt;"&amp;NX$3,$AM$2:$BMK$2,NX$2),0)),2))</f>
        <v/>
      </c>
      <c r="NM36" s="116" t="str">
        <f>IF(tbPayroll[[#This Row],[idx]]="","",
ROUND((tbPayroll[[#This Row],[401T1p]]*tbPayroll[[#This Row],[401T1Cap]]+tbPayroll[[#This Row],[401T2p]]*tbPayroll[[#This Row],[401T2Cap]])*IF(SUMIFS($AM36:$BMK36,$AM$3:$BMK$3,"&lt;"&amp;NX$3,$AM$2:$BMK$2,NX$2)+MR36&lt;compensationCap,
NX36,
MAX(compensationCap-SUMIFS($AM36:$BMK36,$AM$3:$BMK$3,"&lt;"&amp;NX$3,$AM$2:$BMK$2,NX$2),0)),2))</f>
        <v/>
      </c>
      <c r="NN36" s="116" t="str">
        <f>IF(tbPayroll[[#This Row],[idx]]="","",
IF(NM36=0,0,
ROUND(IF(SUMIFS($AM36:$BMK36,$AM$3:$BMK$3,"&lt;"&amp;NP$3,$AM$2:$BMK$2,"&gt;="&amp;NN$2,$AM$2:$BMK$2,"&lt;="&amp;NP$2)+NK36+NL36+NM36&lt;tbPayroll[[#This Row],[401EmperLimit]],
NM36,
MAX((tbPayroll[[#This Row],[401EmperLimit]]-SUMIFS($AM36:$BMK36,$AM$3:$BMK$3,"&lt;"&amp;NP$3,$AM$2:$BMK$2,"&gt;="&amp;NN$2,$AM$2:$BMK$2,"&lt;="&amp;NP$2)),0)),2)))</f>
        <v/>
      </c>
      <c r="NO36" s="116" t="str">
        <f>IF(tbPayroll[[#This Row],[idx]]="","",
IF(NL36=0,0,
ROUND(IF(SUMIFS($AM36:$BMK36,$AM$3:$BMK$3,"&lt;"&amp;NP$3,$AM$2:$BMK$2,NP$2)+NK36+SUMIFS($AM36:$BMK36,$AM$3:$BMK$3,"&lt;"&amp;NO$3,$AM$2:$BMK$2,NO$2)+NL36&lt;tbPayroll[[#This Row],[401ContriLimit]],
NL36,
NL36/(NK36+NL36)*
(tbPayroll[[#This Row],[401ContriLimit]]-SUMIFS($AM36:$BMK36,$AM$3:$BMK$3,"&lt;"&amp;NP$3,$AM$2:$BMK$2,NP$2)-SUMIFS($AM36:$BMK36,$AM$3:$BMK$3,"&lt;"&amp;NO$3,$AM$2:$BMK$2,NO$2))),2)))</f>
        <v/>
      </c>
      <c r="NP36" s="116" t="str">
        <f>IF(tbPayroll[[#This Row],[idx]]="","",
IF(NK36=0,0,
ROUND(IF(SUMIFS($AM36:$BMK36,$AM$3:$BMK$3,"&lt;"&amp;NP$3,$AM$2:$BMK$2,NP$2)+NK36+SUMIFS($AM36:$BMK36,$AM$3:$BMK$3,"&lt;"&amp;NO$3,$AM$2:$BMK$2,NO$2)+NL36&lt;tbPayroll[[#This Row],[401ContriLimit]],
NK36,
NK36/(NK36+NL36)*
(tbPayroll[[#This Row],[401ContriLimit]]-SUMIFS($AM36:$BMK36,$AM$3:$BMK$3,"&lt;"&amp;NP$3,$AM$2:$BMK$2,NP$2)-SUMIFS($AM36:$BMK36,$AM$3:$BMK$3,"&lt;"&amp;NO$3,$AM$2:$BMK$2,NO$2))),2)
))</f>
        <v/>
      </c>
      <c r="NQ36" s="116" t="str" cm="1">
        <f t="array" ref="NQ36">IF(tbPayroll[[#This Row],[idx]]="","",
IF(NI36=0,0,
MAX(SUMIFS($AM36:$BMK36,$AM$3:$BMK$3,"&lt;="&amp;NW$3,$AM$2:$BMK$2,NW$2)-INDEX(mediAddTable,tbPayroll[[#This Row],[fedStatus]]),0)-
SUMIFS($AM36:$BMK36,$AM$3:$BMK$3,"&lt;"&amp;NW$3,$AM$2:$BMK$2,NQ$2)
))</f>
        <v/>
      </c>
      <c r="NR36" s="116" t="str">
        <f>IF(tbPayroll[[#This Row],[idx]]="","",
ROUND(MAX(NV36*dPeriods+tbPayroll[[#This Row],[adjustedAmount]],0),dFEDRound))</f>
        <v/>
      </c>
      <c r="NS36" s="116" t="str">
        <f>IF(tbPayroll[[#This Row],[idx]]="","",
ROUND(IF(hoursMode="Daily",
SUMIFS(Hours!$J35:$BDM35,Hours!$J$2:$BDM$2,"&gt;="&amp;MU$5,Hours!$J$2:$BDM$2,"&lt;="&amp;NX$5,Hours!$J$5:$BDM$5,dRegularName),
SUMIFS(Hours!$J35:$BDM35,Hours!$J$1:$BDM$1,NT$3,Hours!$J$5:$BDM$5,dRegularName)
),2))</f>
        <v/>
      </c>
      <c r="NT36" s="116" t="str">
        <f>IF(tbPayroll[[#This Row],[idx]]="","",
IF(hoursMode="Daily",
SUMIFS(Hours!$J35:$BDM35,Hours!$J$2:$BDM$2,"&gt;="&amp;MU$5,Hours!$J$2:$BDM$2,"&lt;="&amp;NX$5,Hours!$J$5:$BDM$5,dOvertimeName),
SUMIFS(Hours!$J35:$BDM35,Hours!$J$1:$BDM$1,NT$3,Hours!$J$5:$BDM$5,dOvertimeName)
))</f>
        <v/>
      </c>
      <c r="NU36" s="116" t="str">
        <f>IF(tbPayroll[[#This Row],[idx]]="","",
IF(hoursMode="Daily",
SUMIFS(Hours!$J35:$BDM35,Hours!$J$2:$BDM$2,"&gt;="&amp;MU$5,Hours!$J$2:$BDM$2,"&lt;="&amp;NX$5,Hours!$J$5:$BDM$5,dVacationName),
SUMIFS(Hours!$J35:$BDM35,Hours!$J$1:$BDM$1,NT$3,Hours!$J$5:$BDM$5,dVacationName)
))</f>
        <v/>
      </c>
      <c r="NV36" s="116" t="str">
        <f>IF(tbPayroll[[#This Row],[Employee]]="","",MAX(NX36-tbPayroll[[#This Row],[free]]-MV36-NO36,0))</f>
        <v/>
      </c>
      <c r="NW36" s="116" t="str">
        <f>IF(tbPayroll[[#This Row],[Employee]]="","",MAX(NX36-tbPayroll[[#This Row],[free]]-MV36,0))</f>
        <v/>
      </c>
      <c r="NX36" s="116" t="str">
        <f>IF(tbPayroll[[#This Row],[Employee]]="","",
IF(tbPayroll[[#This Row],[employmentDate]]&gt;NX$5,0,MZ36+NA36+NB36+MX36))</f>
        <v/>
      </c>
      <c r="NY36" s="116" t="str">
        <f>IF(tbPayroll[[#This Row],[Employee]]="","",NX36-SUM(NC36:NH36)-MW36-MV36-NO36-NP36)</f>
        <v/>
      </c>
      <c r="NZ36" s="417"/>
      <c r="OA36" s="192"/>
      <c r="OB36" s="192"/>
      <c r="OC36" s="192"/>
      <c r="OD36" s="193"/>
      <c r="OE36" s="116" t="str">
        <f>IF(tbPayroll[[#This Row],[Employee]]="","",
OY36 &amp; " | " &amp; OZ36&amp; " | " &amp; PA36
)</f>
        <v/>
      </c>
      <c r="OF36" s="116" t="str">
        <f>IF(tbPayroll[[#This Row],[Employee]]="","",
IF(tbPayroll[[#This Row],[employmentDate]]&gt;PD$5,0,
ROUND(IF(tbPayroll[[#This Row],[IncomeBase]]=dSalaried,IF(OA36&lt;&gt;"",OA36,tbPayroll[[#This Row],[EmpWage]]),OY36*IF(OA36&lt;&gt;"",OA36,tbPayroll[[#This Row],[EmpWage]])),2)))</f>
        <v/>
      </c>
      <c r="OG36" s="116" t="str">
        <f>IF(tbPayroll[[#This Row],[Employee]]="","",
IF(tbPayroll[[#This Row],[employmentDate]]&gt;PD$5,0,
ROUND(OZ36*tbPayroll[[#This Row],[overrrate]]*
IF(OA36&lt;&gt;"",OA36,tbPayroll[[#This Row],[EmpWage]])/IF(tbPayroll[[#This Row],[IncomeBase]]=dSalaried,MAX(tbPayroll[[#This Row],[regularwork]],1),1),2)
))</f>
        <v/>
      </c>
      <c r="OH36" s="116" t="str">
        <f>IF(tbPayroll[[#This Row],[Employee]]="","",
IF(tbPayroll[[#This Row],[employmentDate]]&gt;PD$5,0,
ROUND(PA36*
IFERROR(OF36/OY36,0),2
)))</f>
        <v/>
      </c>
      <c r="OI36" s="116" t="str">
        <f>IF(tbPayroll[[#This Row],[Employee]]="","",
tbPayroll[[#This Row],[exState]]*
(tbPayroll[[#This Row],[stateAddDedu]]+ROUND(
MAX(PB36-tbPayroll[[#This Row],[persExemp]],0)*tbPayroll[[#This Row],[stateTax]],dRound))
)</f>
        <v/>
      </c>
      <c r="OJ36" s="116" t="str">
        <f>IF(tbPayroll[[#This Row],[Employee]]="","",
(ROUND(
MAX(PB36-tbPayroll[[#This Row],[persExemp]],0)*tbPayroll[[#This Row],[dLocal]],dRound))
)</f>
        <v/>
      </c>
      <c r="OK36" s="116" t="str">
        <f>IF(tbPayroll[[#This Row],[Employee]]="","",
(ROUND(
MAX(PB36-tbPayroll[[#This Row],[persExemp]],0)*tbPayroll[[#This Row],[dCity]],dRound))
)</f>
        <v/>
      </c>
      <c r="OL36" s="116" t="str" cm="1">
        <f t="array" aca="1" ref="OL36" ca="1">IF(tbPayroll[[#This Row],[idx]]="","",
IF(OO36=0,0,
ROUND(tbPayroll[[#This Row],[exFed]]*
MAX(
((OX36-INDEX(INDIRECT(tbPayroll[[#This Row],[fedPrefix]]&amp;CHOOSE(tbPayroll[[#This Row],[fedStatus]],"SingleWage","JointlyWage","SingleWage","HeadWage")),OO36))*
INDEX(INDIRECT(tbPayroll[[#This Row],[fedPrefix]]&amp;"Perc"),OO36)+
INDEX(INDIRECT(tbPayroll[[#This Row],[fedPrefix]]&amp;CHOOSE(tbPayroll[[#This Row],[fedStatus]],"SingleHold","JointlyHold","SingleHold","HeadHold")),OO36))/dPeriods
- IF(tbPayroll[[#This Row],[isFormSent]]="Yes",tbPayroll[[#This Row],[isFormStep3]],0),0)
+tbPayroll[[#This Row],[isFormStep4c]],dFEDRound)
)
)</f>
        <v/>
      </c>
      <c r="OM36" s="116" t="str">
        <f>IF(tbPayroll[[#This Row],[idx]]="","",
ROUND(tbPayroll[[#This Row],[exSS]]*
IF(SUMIFS($AM36:$BMK36,$AM$3:$BMK$3,"&lt;"&amp;OM$3,$AM$2:$BMK$2,OM$2) +ssTax*PC36 &lt;ssTax*ssMax,
ssTax*PC36,
MAX(ssTax*ssMax-SUMIFS($AM36:$BMK36,$AM$3:$BMK$3,"&lt;"&amp;OM$3,$AM$2:$BMK$2,OM$2),0)),
2)
)</f>
        <v/>
      </c>
      <c r="ON36" s="116" t="str">
        <f>IF(tbPayroll[[#This Row],[idx]]="","",IF(OO36=0,0,ROUND(tbPayroll[[#This Row],[exMedi]]*mediTax*PC36+OW36*mediMax,2)))</f>
        <v/>
      </c>
      <c r="OO36" s="116" t="str">
        <f ca="1">IF(tbPayroll[[#This Row],[idx]]="","",IFERROR(MATCH(OX36,INDIRECT(tbPayroll[[#This Row],[fedPrefix]]&amp;CHOOSE(tbPayroll[[#This Row],[fedStatus]],"SingleWage","JointlyWage","SingleWage","HeadWage")),1),0))</f>
        <v/>
      </c>
      <c r="OP36" s="116"/>
      <c r="OQ36" s="116" t="str">
        <f>IF(tbPayroll[[#This Row],[idx]]="","",
ROUND(tbPayroll[[#This Row],[401Roth]]*IF(SUMIFS($AM36:$BMK36,$AM$3:$BMK$3,"&lt;"&amp;PD$3,$AM$2:$BMK$2,PD$2)+NX36&lt;compensationCap,
PD36,
MAX(compensationCap-SUMIFS($AM36:$BMK36,$AM$3:$BMK$3,"&lt;"&amp;PD$3,$AM$2:$BMK$2,PD$2),0)),2))</f>
        <v/>
      </c>
      <c r="OR36" s="116" t="str">
        <f>IF(tbPayroll[[#This Row],[idx]]="","",
ROUND(tbPayroll[[#This Row],[401PreTax]]*IF(SUMIFS($AM36:$BMK36,$AM$3:$BMK$3,"&lt;"&amp;PD$3,$AM$2:$BMK$2,PD$2)+NX36&lt;compensationCap,
PD36,
MAX(compensationCap-SUMIFS($AM36:$BMK36,$AM$3:$BMK$3,"&lt;"&amp;PD$3,$AM$2:$BMK$2,PD$2),0)),2))</f>
        <v/>
      </c>
      <c r="OS36" s="116" t="str">
        <f>IF(tbPayroll[[#This Row],[idx]]="","",
ROUND((tbPayroll[[#This Row],[401T1p]]*tbPayroll[[#This Row],[401T1Cap]]+tbPayroll[[#This Row],[401T2p]]*tbPayroll[[#This Row],[401T2Cap]])*IF(SUMIFS($AM36:$BMK36,$AM$3:$BMK$3,"&lt;"&amp;PD$3,$AM$2:$BMK$2,PD$2)+NX36&lt;compensationCap,
PD36,
MAX(compensationCap-SUMIFS($AM36:$BMK36,$AM$3:$BMK$3,"&lt;"&amp;PD$3,$AM$2:$BMK$2,PD$2),0)),2))</f>
        <v/>
      </c>
      <c r="OT36" s="116" t="str">
        <f>IF(tbPayroll[[#This Row],[idx]]="","",
IF(OS36=0,0,
ROUND(IF(SUMIFS($AM36:$BMK36,$AM$3:$BMK$3,"&lt;"&amp;OV$3,$AM$2:$BMK$2,"&gt;="&amp;OT$2,$AM$2:$BMK$2,"&lt;="&amp;OV$2)+OQ36+OR36+OS36&lt;tbPayroll[[#This Row],[401EmperLimit]],
OS36,
MAX((tbPayroll[[#This Row],[401EmperLimit]]-SUMIFS($AM36:$BMK36,$AM$3:$BMK$3,"&lt;"&amp;OV$3,$AM$2:$BMK$2,"&gt;="&amp;OT$2,$AM$2:$BMK$2,"&lt;="&amp;OV$2)),0)),2)))</f>
        <v/>
      </c>
      <c r="OU36" s="116" t="str">
        <f>IF(tbPayroll[[#This Row],[idx]]="","",
IF(OR36=0,0,
ROUND(IF(SUMIFS($AM36:$BMK36,$AM$3:$BMK$3,"&lt;"&amp;OV$3,$AM$2:$BMK$2,OV$2)+OQ36+SUMIFS($AM36:$BMK36,$AM$3:$BMK$3,"&lt;"&amp;OU$3,$AM$2:$BMK$2,OU$2)+OR36&lt;tbPayroll[[#This Row],[401ContriLimit]],
OR36,
OR36/(OQ36+OR36)*
(tbPayroll[[#This Row],[401ContriLimit]]-SUMIFS($AM36:$BMK36,$AM$3:$BMK$3,"&lt;"&amp;OV$3,$AM$2:$BMK$2,OV$2)-SUMIFS($AM36:$BMK36,$AM$3:$BMK$3,"&lt;"&amp;OU$3,$AM$2:$BMK$2,OU$2))),2)))</f>
        <v/>
      </c>
      <c r="OV36" s="116" t="str">
        <f>IF(tbPayroll[[#This Row],[idx]]="","",
IF(OQ36=0,0,
ROUND(IF(SUMIFS($AM36:$BMK36,$AM$3:$BMK$3,"&lt;"&amp;OV$3,$AM$2:$BMK$2,OV$2)+OQ36+SUMIFS($AM36:$BMK36,$AM$3:$BMK$3,"&lt;"&amp;OU$3,$AM$2:$BMK$2,OU$2)+OR36&lt;tbPayroll[[#This Row],[401ContriLimit]],
OQ36,
OQ36/(OQ36+OR36)*
(tbPayroll[[#This Row],[401ContriLimit]]-SUMIFS($AM36:$BMK36,$AM$3:$BMK$3,"&lt;"&amp;OV$3,$AM$2:$BMK$2,OV$2)-SUMIFS($AM36:$BMK36,$AM$3:$BMK$3,"&lt;"&amp;OU$3,$AM$2:$BMK$2,OU$2))),2)
))</f>
        <v/>
      </c>
      <c r="OW36" s="116" t="str" cm="1">
        <f t="array" ref="OW36">IF(tbPayroll[[#This Row],[idx]]="","",
IF(OO36=0,0,
MAX(SUMIFS($AM36:$BMK36,$AM$3:$BMK$3,"&lt;="&amp;PC$3,$AM$2:$BMK$2,PC$2)-INDEX(mediAddTable,tbPayroll[[#This Row],[fedStatus]]),0)-
SUMIFS($AM36:$BMK36,$AM$3:$BMK$3,"&lt;"&amp;PC$3,$AM$2:$BMK$2,OW$2)
))</f>
        <v/>
      </c>
      <c r="OX36" s="116" t="str">
        <f>IF(tbPayroll[[#This Row],[idx]]="","",
ROUND(MAX(PB36*dPeriods+tbPayroll[[#This Row],[adjustedAmount]],0),dFEDRound))</f>
        <v/>
      </c>
      <c r="OY36" s="116" t="str">
        <f>IF(tbPayroll[[#This Row],[idx]]="","",
ROUND(IF(hoursMode="Daily",
SUMIFS(Hours!$J35:$BDM35,Hours!$J$2:$BDM$2,"&gt;="&amp;OA$5,Hours!$J$2:$BDM$2,"&lt;="&amp;PD$5,Hours!$J$5:$BDM$5,dRegularName),
SUMIFS(Hours!$J35:$BDM35,Hours!$J$1:$BDM$1,OZ$3,Hours!$J$5:$BDM$5,dRegularName)
),2))</f>
        <v/>
      </c>
      <c r="OZ36" s="116" t="str">
        <f>IF(tbPayroll[[#This Row],[idx]]="","",
IF(hoursMode="Daily",
SUMIFS(Hours!$J35:$BDM35,Hours!$J$2:$BDM$2,"&gt;="&amp;OA$5,Hours!$J$2:$BDM$2,"&lt;="&amp;PD$5,Hours!$J$5:$BDM$5,dOvertimeName),
SUMIFS(Hours!$J35:$BDM35,Hours!$J$1:$BDM$1,OZ$3,Hours!$J$5:$BDM$5,dOvertimeName)
))</f>
        <v/>
      </c>
      <c r="PA36" s="116" t="str">
        <f>IF(tbPayroll[[#This Row],[idx]]="","",
IF(hoursMode="Daily",
SUMIFS(Hours!$J35:$BDM35,Hours!$J$2:$BDM$2,"&gt;="&amp;OA$5,Hours!$J$2:$BDM$2,"&lt;="&amp;PD$5,Hours!$J$5:$BDM$5,dVacationName),
SUMIFS(Hours!$J35:$BDM35,Hours!$J$1:$BDM$1,OZ$3,Hours!$J$5:$BDM$5,dVacationName)
))</f>
        <v/>
      </c>
      <c r="PB36" s="116" t="str">
        <f>IF(tbPayroll[[#This Row],[Employee]]="","",MAX(PD36-tbPayroll[[#This Row],[free]]-OB36-OU36,0))</f>
        <v/>
      </c>
      <c r="PC36" s="116" t="str">
        <f>IF(tbPayroll[[#This Row],[Employee]]="","",MAX(PD36-tbPayroll[[#This Row],[free]]-OB36,0))</f>
        <v/>
      </c>
      <c r="PD36" s="116" t="str">
        <f>IF(tbPayroll[[#This Row],[Employee]]="","",
IF(tbPayroll[[#This Row],[employmentDate]]&gt;PD$5,0,OF36+OG36+OH36+OD36))</f>
        <v/>
      </c>
      <c r="PE36" s="116" t="str">
        <f>IF(tbPayroll[[#This Row],[Employee]]="","",PD36-SUM(OI36:ON36)-OC36-OB36-OU36-OV36)</f>
        <v/>
      </c>
      <c r="PF36" s="417"/>
      <c r="PG36" s="192"/>
      <c r="PH36" s="192"/>
      <c r="PI36" s="192"/>
      <c r="PJ36" s="193"/>
      <c r="PK36" s="116" t="str">
        <f>IF(tbPayroll[[#This Row],[Employee]]="","",
QE36 &amp; " | " &amp; QF36&amp; " | " &amp; QG36
)</f>
        <v/>
      </c>
      <c r="PL36" s="116" t="str">
        <f>IF(tbPayroll[[#This Row],[Employee]]="","",
IF(tbPayroll[[#This Row],[employmentDate]]&gt;QJ$5,0,
ROUND(IF(tbPayroll[[#This Row],[IncomeBase]]=dSalaried,IF(PG36&lt;&gt;"",PG36,tbPayroll[[#This Row],[EmpWage]]),QE36*IF(PG36&lt;&gt;"",PG36,tbPayroll[[#This Row],[EmpWage]])),2)))</f>
        <v/>
      </c>
      <c r="PM36" s="116" t="str">
        <f>IF(tbPayroll[[#This Row],[Employee]]="","",
IF(tbPayroll[[#This Row],[employmentDate]]&gt;QJ$5,0,
ROUND(QF36*tbPayroll[[#This Row],[overrrate]]*
IF(PG36&lt;&gt;"",PG36,tbPayroll[[#This Row],[EmpWage]])/IF(tbPayroll[[#This Row],[IncomeBase]]=dSalaried,MAX(tbPayroll[[#This Row],[regularwork]],1),1),2)
))</f>
        <v/>
      </c>
      <c r="PN36" s="116" t="str">
        <f>IF(tbPayroll[[#This Row],[Employee]]="","",
IF(tbPayroll[[#This Row],[employmentDate]]&gt;QJ$5,0,
ROUND(QG36*
IFERROR(PL36/QE36,0),2
)))</f>
        <v/>
      </c>
      <c r="PO36" s="116" t="str">
        <f>IF(tbPayroll[[#This Row],[Employee]]="","",
tbPayroll[[#This Row],[exState]]*
(tbPayroll[[#This Row],[stateAddDedu]]+ROUND(
MAX(QH36-tbPayroll[[#This Row],[persExemp]],0)*tbPayroll[[#This Row],[stateTax]],dRound))
)</f>
        <v/>
      </c>
      <c r="PP36" s="116" t="str">
        <f>IF(tbPayroll[[#This Row],[Employee]]="","",
(ROUND(
MAX(QH36-tbPayroll[[#This Row],[persExemp]],0)*tbPayroll[[#This Row],[dLocal]],dRound))
)</f>
        <v/>
      </c>
      <c r="PQ36" s="116" t="str">
        <f>IF(tbPayroll[[#This Row],[Employee]]="","",
(ROUND(
MAX(QH36-tbPayroll[[#This Row],[persExemp]],0)*tbPayroll[[#This Row],[dCity]],dRound))
)</f>
        <v/>
      </c>
      <c r="PR36" s="116" t="str" cm="1">
        <f t="array" aca="1" ref="PR36" ca="1">IF(tbPayroll[[#This Row],[idx]]="","",
IF(PU36=0,0,
ROUND(tbPayroll[[#This Row],[exFed]]*
MAX(
((QD36-INDEX(INDIRECT(tbPayroll[[#This Row],[fedPrefix]]&amp;CHOOSE(tbPayroll[[#This Row],[fedStatus]],"SingleWage","JointlyWage","SingleWage","HeadWage")),PU36))*
INDEX(INDIRECT(tbPayroll[[#This Row],[fedPrefix]]&amp;"Perc"),PU36)+
INDEX(INDIRECT(tbPayroll[[#This Row],[fedPrefix]]&amp;CHOOSE(tbPayroll[[#This Row],[fedStatus]],"SingleHold","JointlyHold","SingleHold","HeadHold")),PU36))/dPeriods
- IF(tbPayroll[[#This Row],[isFormSent]]="Yes",tbPayroll[[#This Row],[isFormStep3]],0),0)
+tbPayroll[[#This Row],[isFormStep4c]],dFEDRound)
)
)</f>
        <v/>
      </c>
      <c r="PS36" s="116" t="str">
        <f>IF(tbPayroll[[#This Row],[idx]]="","",
ROUND(tbPayroll[[#This Row],[exSS]]*
IF(SUMIFS($AM36:$BMK36,$AM$3:$BMK$3,"&lt;"&amp;PS$3,$AM$2:$BMK$2,PS$2) +ssTax*QI36 &lt;ssTax*ssMax,
ssTax*QI36,
MAX(ssTax*ssMax-SUMIFS($AM36:$BMK36,$AM$3:$BMK$3,"&lt;"&amp;PS$3,$AM$2:$BMK$2,PS$2),0)),
2)
)</f>
        <v/>
      </c>
      <c r="PT36" s="116" t="str">
        <f>IF(tbPayroll[[#This Row],[idx]]="","",IF(PU36=0,0,ROUND(tbPayroll[[#This Row],[exMedi]]*mediTax*QI36+QC36*mediMax,2)))</f>
        <v/>
      </c>
      <c r="PU36" s="116" t="str">
        <f ca="1">IF(tbPayroll[[#This Row],[idx]]="","",IFERROR(MATCH(QD36,INDIRECT(tbPayroll[[#This Row],[fedPrefix]]&amp;CHOOSE(tbPayroll[[#This Row],[fedStatus]],"SingleWage","JointlyWage","SingleWage","HeadWage")),1),0))</f>
        <v/>
      </c>
      <c r="PV36" s="116"/>
      <c r="PW36" s="116" t="str">
        <f>IF(tbPayroll[[#This Row],[idx]]="","",
ROUND(tbPayroll[[#This Row],[401Roth]]*IF(SUMIFS($AM36:$BMK36,$AM$3:$BMK$3,"&lt;"&amp;QJ$3,$AM$2:$BMK$2,QJ$2)+PD36&lt;compensationCap,
QJ36,
MAX(compensationCap-SUMIFS($AM36:$BMK36,$AM$3:$BMK$3,"&lt;"&amp;QJ$3,$AM$2:$BMK$2,QJ$2),0)),2))</f>
        <v/>
      </c>
      <c r="PX36" s="116" t="str">
        <f>IF(tbPayroll[[#This Row],[idx]]="","",
ROUND(tbPayroll[[#This Row],[401PreTax]]*IF(SUMIFS($AM36:$BMK36,$AM$3:$BMK$3,"&lt;"&amp;QJ$3,$AM$2:$BMK$2,QJ$2)+PD36&lt;compensationCap,
QJ36,
MAX(compensationCap-SUMIFS($AM36:$BMK36,$AM$3:$BMK$3,"&lt;"&amp;QJ$3,$AM$2:$BMK$2,QJ$2),0)),2))</f>
        <v/>
      </c>
      <c r="PY36" s="116" t="str">
        <f>IF(tbPayroll[[#This Row],[idx]]="","",
ROUND((tbPayroll[[#This Row],[401T1p]]*tbPayroll[[#This Row],[401T1Cap]]+tbPayroll[[#This Row],[401T2p]]*tbPayroll[[#This Row],[401T2Cap]])*IF(SUMIFS($AM36:$BMK36,$AM$3:$BMK$3,"&lt;"&amp;QJ$3,$AM$2:$BMK$2,QJ$2)+PD36&lt;compensationCap,
QJ36,
MAX(compensationCap-SUMIFS($AM36:$BMK36,$AM$3:$BMK$3,"&lt;"&amp;QJ$3,$AM$2:$BMK$2,QJ$2),0)),2))</f>
        <v/>
      </c>
      <c r="PZ36" s="116" t="str">
        <f>IF(tbPayroll[[#This Row],[idx]]="","",
IF(PY36=0,0,
ROUND(IF(SUMIFS($AM36:$BMK36,$AM$3:$BMK$3,"&lt;"&amp;QB$3,$AM$2:$BMK$2,"&gt;="&amp;PZ$2,$AM$2:$BMK$2,"&lt;="&amp;QB$2)+PW36+PX36+PY36&lt;tbPayroll[[#This Row],[401EmperLimit]],
PY36,
MAX((tbPayroll[[#This Row],[401EmperLimit]]-SUMIFS($AM36:$BMK36,$AM$3:$BMK$3,"&lt;"&amp;QB$3,$AM$2:$BMK$2,"&gt;="&amp;PZ$2,$AM$2:$BMK$2,"&lt;="&amp;QB$2)),0)),2)))</f>
        <v/>
      </c>
      <c r="QA36" s="116" t="str">
        <f>IF(tbPayroll[[#This Row],[idx]]="","",
IF(PX36=0,0,
ROUND(IF(SUMIFS($AM36:$BMK36,$AM$3:$BMK$3,"&lt;"&amp;QB$3,$AM$2:$BMK$2,QB$2)+PW36+SUMIFS($AM36:$BMK36,$AM$3:$BMK$3,"&lt;"&amp;QA$3,$AM$2:$BMK$2,QA$2)+PX36&lt;tbPayroll[[#This Row],[401ContriLimit]],
PX36,
PX36/(PW36+PX36)*
(tbPayroll[[#This Row],[401ContriLimit]]-SUMIFS($AM36:$BMK36,$AM$3:$BMK$3,"&lt;"&amp;QB$3,$AM$2:$BMK$2,QB$2)-SUMIFS($AM36:$BMK36,$AM$3:$BMK$3,"&lt;"&amp;QA$3,$AM$2:$BMK$2,QA$2))),2)))</f>
        <v/>
      </c>
      <c r="QB36" s="116" t="str">
        <f>IF(tbPayroll[[#This Row],[idx]]="","",
IF(PW36=0,0,
ROUND(IF(SUMIFS($AM36:$BMK36,$AM$3:$BMK$3,"&lt;"&amp;QB$3,$AM$2:$BMK$2,QB$2)+PW36+SUMIFS($AM36:$BMK36,$AM$3:$BMK$3,"&lt;"&amp;QA$3,$AM$2:$BMK$2,QA$2)+PX36&lt;tbPayroll[[#This Row],[401ContriLimit]],
PW36,
PW36/(PW36+PX36)*
(tbPayroll[[#This Row],[401ContriLimit]]-SUMIFS($AM36:$BMK36,$AM$3:$BMK$3,"&lt;"&amp;QB$3,$AM$2:$BMK$2,QB$2)-SUMIFS($AM36:$BMK36,$AM$3:$BMK$3,"&lt;"&amp;QA$3,$AM$2:$BMK$2,QA$2))),2)
))</f>
        <v/>
      </c>
      <c r="QC36" s="116" t="str" cm="1">
        <f t="array" ref="QC36">IF(tbPayroll[[#This Row],[idx]]="","",
IF(PU36=0,0,
MAX(SUMIFS($AM36:$BMK36,$AM$3:$BMK$3,"&lt;="&amp;QI$3,$AM$2:$BMK$2,QI$2)-INDEX(mediAddTable,tbPayroll[[#This Row],[fedStatus]]),0)-
SUMIFS($AM36:$BMK36,$AM$3:$BMK$3,"&lt;"&amp;QI$3,$AM$2:$BMK$2,QC$2)
))</f>
        <v/>
      </c>
      <c r="QD36" s="116" t="str">
        <f>IF(tbPayroll[[#This Row],[idx]]="","",
ROUND(MAX(QH36*dPeriods+tbPayroll[[#This Row],[adjustedAmount]],0),dFEDRound))</f>
        <v/>
      </c>
      <c r="QE36" s="116" t="str">
        <f>IF(tbPayroll[[#This Row],[idx]]="","",
ROUND(IF(hoursMode="Daily",
SUMIFS(Hours!$J35:$BDM35,Hours!$J$2:$BDM$2,"&gt;="&amp;PG$5,Hours!$J$2:$BDM$2,"&lt;="&amp;QJ$5,Hours!$J$5:$BDM$5,dRegularName),
SUMIFS(Hours!$J35:$BDM35,Hours!$J$1:$BDM$1,QF$3,Hours!$J$5:$BDM$5,dRegularName)
),2))</f>
        <v/>
      </c>
      <c r="QF36" s="116" t="str">
        <f>IF(tbPayroll[[#This Row],[idx]]="","",
IF(hoursMode="Daily",
SUMIFS(Hours!$J35:$BDM35,Hours!$J$2:$BDM$2,"&gt;="&amp;PG$5,Hours!$J$2:$BDM$2,"&lt;="&amp;QJ$5,Hours!$J$5:$BDM$5,dOvertimeName),
SUMIFS(Hours!$J35:$BDM35,Hours!$J$1:$BDM$1,QF$3,Hours!$J$5:$BDM$5,dOvertimeName)
))</f>
        <v/>
      </c>
      <c r="QG36" s="116" t="str">
        <f>IF(tbPayroll[[#This Row],[idx]]="","",
IF(hoursMode="Daily",
SUMIFS(Hours!$J35:$BDM35,Hours!$J$2:$BDM$2,"&gt;="&amp;PG$5,Hours!$J$2:$BDM$2,"&lt;="&amp;QJ$5,Hours!$J$5:$BDM$5,dVacationName),
SUMIFS(Hours!$J35:$BDM35,Hours!$J$1:$BDM$1,QF$3,Hours!$J$5:$BDM$5,dVacationName)
))</f>
        <v/>
      </c>
      <c r="QH36" s="116" t="str">
        <f>IF(tbPayroll[[#This Row],[Employee]]="","",MAX(QJ36-tbPayroll[[#This Row],[free]]-PH36-QA36,0))</f>
        <v/>
      </c>
      <c r="QI36" s="116" t="str">
        <f>IF(tbPayroll[[#This Row],[Employee]]="","",MAX(QJ36-tbPayroll[[#This Row],[free]]-PH36,0))</f>
        <v/>
      </c>
      <c r="QJ36" s="116" t="str">
        <f>IF(tbPayroll[[#This Row],[Employee]]="","",
IF(tbPayroll[[#This Row],[employmentDate]]&gt;QJ$5,0,PL36+PM36+PN36+PJ36))</f>
        <v/>
      </c>
      <c r="QK36" s="116" t="str">
        <f>IF(tbPayroll[[#This Row],[Employee]]="","",QJ36-SUM(PO36:PT36)-PI36-PH36-QA36-QB36)</f>
        <v/>
      </c>
      <c r="QL36" s="417"/>
      <c r="QM36" s="192"/>
      <c r="QN36" s="192"/>
      <c r="QO36" s="192"/>
      <c r="QP36" s="193"/>
      <c r="QQ36" s="116" t="str">
        <f>IF(tbPayroll[[#This Row],[Employee]]="","",
RK36 &amp; " | " &amp; RL36&amp; " | " &amp; RM36
)</f>
        <v/>
      </c>
      <c r="QR36" s="116" t="str">
        <f>IF(tbPayroll[[#This Row],[Employee]]="","",
IF(tbPayroll[[#This Row],[employmentDate]]&gt;RP$5,0,
ROUND(IF(tbPayroll[[#This Row],[IncomeBase]]=dSalaried,IF(QM36&lt;&gt;"",QM36,tbPayroll[[#This Row],[EmpWage]]),RK36*IF(QM36&lt;&gt;"",QM36,tbPayroll[[#This Row],[EmpWage]])),2)))</f>
        <v/>
      </c>
      <c r="QS36" s="116" t="str">
        <f>IF(tbPayroll[[#This Row],[Employee]]="","",
IF(tbPayroll[[#This Row],[employmentDate]]&gt;RP$5,0,
ROUND(RL36*tbPayroll[[#This Row],[overrrate]]*
IF(QM36&lt;&gt;"",QM36,tbPayroll[[#This Row],[EmpWage]])/IF(tbPayroll[[#This Row],[IncomeBase]]=dSalaried,MAX(tbPayroll[[#This Row],[regularwork]],1),1),2)
))</f>
        <v/>
      </c>
      <c r="QT36" s="116" t="str">
        <f>IF(tbPayroll[[#This Row],[Employee]]="","",
IF(tbPayroll[[#This Row],[employmentDate]]&gt;RP$5,0,
ROUND(RM36*
IFERROR(QR36/RK36,0),2
)))</f>
        <v/>
      </c>
      <c r="QU36" s="116" t="str">
        <f>IF(tbPayroll[[#This Row],[Employee]]="","",
tbPayroll[[#This Row],[exState]]*
(tbPayroll[[#This Row],[stateAddDedu]]+ROUND(
MAX(RN36-tbPayroll[[#This Row],[persExemp]],0)*tbPayroll[[#This Row],[stateTax]],dRound))
)</f>
        <v/>
      </c>
      <c r="QV36" s="116" t="str">
        <f>IF(tbPayroll[[#This Row],[Employee]]="","",
(ROUND(
MAX(RN36-tbPayroll[[#This Row],[persExemp]],0)*tbPayroll[[#This Row],[dLocal]],dRound))
)</f>
        <v/>
      </c>
      <c r="QW36" s="116" t="str">
        <f>IF(tbPayroll[[#This Row],[Employee]]="","",
(ROUND(
MAX(RN36-tbPayroll[[#This Row],[persExemp]],0)*tbPayroll[[#This Row],[dCity]],dRound))
)</f>
        <v/>
      </c>
      <c r="QX36" s="116" t="str" cm="1">
        <f t="array" aca="1" ref="QX36" ca="1">IF(tbPayroll[[#This Row],[idx]]="","",
IF(RA36=0,0,
ROUND(tbPayroll[[#This Row],[exFed]]*
MAX(
((RJ36-INDEX(INDIRECT(tbPayroll[[#This Row],[fedPrefix]]&amp;CHOOSE(tbPayroll[[#This Row],[fedStatus]],"SingleWage","JointlyWage","SingleWage","HeadWage")),RA36))*
INDEX(INDIRECT(tbPayroll[[#This Row],[fedPrefix]]&amp;"Perc"),RA36)+
INDEX(INDIRECT(tbPayroll[[#This Row],[fedPrefix]]&amp;CHOOSE(tbPayroll[[#This Row],[fedStatus]],"SingleHold","JointlyHold","SingleHold","HeadHold")),RA36))/dPeriods
- IF(tbPayroll[[#This Row],[isFormSent]]="Yes",tbPayroll[[#This Row],[isFormStep3]],0),0)
+tbPayroll[[#This Row],[isFormStep4c]],dFEDRound)
)
)</f>
        <v/>
      </c>
      <c r="QY36" s="116" t="str">
        <f>IF(tbPayroll[[#This Row],[idx]]="","",
ROUND(tbPayroll[[#This Row],[exSS]]*
IF(SUMIFS($AM36:$BMK36,$AM$3:$BMK$3,"&lt;"&amp;QY$3,$AM$2:$BMK$2,QY$2) +ssTax*RO36 &lt;ssTax*ssMax,
ssTax*RO36,
MAX(ssTax*ssMax-SUMIFS($AM36:$BMK36,$AM$3:$BMK$3,"&lt;"&amp;QY$3,$AM$2:$BMK$2,QY$2),0)),
2)
)</f>
        <v/>
      </c>
      <c r="QZ36" s="116" t="str">
        <f>IF(tbPayroll[[#This Row],[idx]]="","",IF(RA36=0,0,ROUND(tbPayroll[[#This Row],[exMedi]]*mediTax*RO36+RI36*mediMax,2)))</f>
        <v/>
      </c>
      <c r="RA36" s="116" t="str">
        <f ca="1">IF(tbPayroll[[#This Row],[idx]]="","",IFERROR(MATCH(RJ36,INDIRECT(tbPayroll[[#This Row],[fedPrefix]]&amp;CHOOSE(tbPayroll[[#This Row],[fedStatus]],"SingleWage","JointlyWage","SingleWage","HeadWage")),1),0))</f>
        <v/>
      </c>
      <c r="RB36" s="116"/>
      <c r="RC36" s="116" t="str">
        <f>IF(tbPayroll[[#This Row],[idx]]="","",
ROUND(tbPayroll[[#This Row],[401Roth]]*IF(SUMIFS($AM36:$BMK36,$AM$3:$BMK$3,"&lt;"&amp;RP$3,$AM$2:$BMK$2,RP$2)+QJ36&lt;compensationCap,
RP36,
MAX(compensationCap-SUMIFS($AM36:$BMK36,$AM$3:$BMK$3,"&lt;"&amp;RP$3,$AM$2:$BMK$2,RP$2),0)),2))</f>
        <v/>
      </c>
      <c r="RD36" s="116" t="str">
        <f>IF(tbPayroll[[#This Row],[idx]]="","",
ROUND(tbPayroll[[#This Row],[401PreTax]]*IF(SUMIFS($AM36:$BMK36,$AM$3:$BMK$3,"&lt;"&amp;RP$3,$AM$2:$BMK$2,RP$2)+QJ36&lt;compensationCap,
RP36,
MAX(compensationCap-SUMIFS($AM36:$BMK36,$AM$3:$BMK$3,"&lt;"&amp;RP$3,$AM$2:$BMK$2,RP$2),0)),2))</f>
        <v/>
      </c>
      <c r="RE36" s="116" t="str">
        <f>IF(tbPayroll[[#This Row],[idx]]="","",
ROUND((tbPayroll[[#This Row],[401T1p]]*tbPayroll[[#This Row],[401T1Cap]]+tbPayroll[[#This Row],[401T2p]]*tbPayroll[[#This Row],[401T2Cap]])*IF(SUMIFS($AM36:$BMK36,$AM$3:$BMK$3,"&lt;"&amp;RP$3,$AM$2:$BMK$2,RP$2)+QJ36&lt;compensationCap,
RP36,
MAX(compensationCap-SUMIFS($AM36:$BMK36,$AM$3:$BMK$3,"&lt;"&amp;RP$3,$AM$2:$BMK$2,RP$2),0)),2))</f>
        <v/>
      </c>
      <c r="RF36" s="116" t="str">
        <f>IF(tbPayroll[[#This Row],[idx]]="","",
IF(RE36=0,0,
ROUND(IF(SUMIFS($AM36:$BMK36,$AM$3:$BMK$3,"&lt;"&amp;RH$3,$AM$2:$BMK$2,"&gt;="&amp;RF$2,$AM$2:$BMK$2,"&lt;="&amp;RH$2)+RC36+RD36+RE36&lt;tbPayroll[[#This Row],[401EmperLimit]],
RE36,
MAX((tbPayroll[[#This Row],[401EmperLimit]]-SUMIFS($AM36:$BMK36,$AM$3:$BMK$3,"&lt;"&amp;RH$3,$AM$2:$BMK$2,"&gt;="&amp;RF$2,$AM$2:$BMK$2,"&lt;="&amp;RH$2)),0)),2)))</f>
        <v/>
      </c>
      <c r="RG36" s="116" t="str">
        <f>IF(tbPayroll[[#This Row],[idx]]="","",
IF(RD36=0,0,
ROUND(IF(SUMIFS($AM36:$BMK36,$AM$3:$BMK$3,"&lt;"&amp;RH$3,$AM$2:$BMK$2,RH$2)+RC36+SUMIFS($AM36:$BMK36,$AM$3:$BMK$3,"&lt;"&amp;RG$3,$AM$2:$BMK$2,RG$2)+RD36&lt;tbPayroll[[#This Row],[401ContriLimit]],
RD36,
RD36/(RC36+RD36)*
(tbPayroll[[#This Row],[401ContriLimit]]-SUMIFS($AM36:$BMK36,$AM$3:$BMK$3,"&lt;"&amp;RH$3,$AM$2:$BMK$2,RH$2)-SUMIFS($AM36:$BMK36,$AM$3:$BMK$3,"&lt;"&amp;RG$3,$AM$2:$BMK$2,RG$2))),2)))</f>
        <v/>
      </c>
      <c r="RH36" s="116" t="str">
        <f>IF(tbPayroll[[#This Row],[idx]]="","",
IF(RC36=0,0,
ROUND(IF(SUMIFS($AM36:$BMK36,$AM$3:$BMK$3,"&lt;"&amp;RH$3,$AM$2:$BMK$2,RH$2)+RC36+SUMIFS($AM36:$BMK36,$AM$3:$BMK$3,"&lt;"&amp;RG$3,$AM$2:$BMK$2,RG$2)+RD36&lt;tbPayroll[[#This Row],[401ContriLimit]],
RC36,
RC36/(RC36+RD36)*
(tbPayroll[[#This Row],[401ContriLimit]]-SUMIFS($AM36:$BMK36,$AM$3:$BMK$3,"&lt;"&amp;RH$3,$AM$2:$BMK$2,RH$2)-SUMIFS($AM36:$BMK36,$AM$3:$BMK$3,"&lt;"&amp;RG$3,$AM$2:$BMK$2,RG$2))),2)
))</f>
        <v/>
      </c>
      <c r="RI36" s="116" t="str" cm="1">
        <f t="array" ref="RI36">IF(tbPayroll[[#This Row],[idx]]="","",
IF(RA36=0,0,
MAX(SUMIFS($AM36:$BMK36,$AM$3:$BMK$3,"&lt;="&amp;RO$3,$AM$2:$BMK$2,RO$2)-INDEX(mediAddTable,tbPayroll[[#This Row],[fedStatus]]),0)-
SUMIFS($AM36:$BMK36,$AM$3:$BMK$3,"&lt;"&amp;RO$3,$AM$2:$BMK$2,RI$2)
))</f>
        <v/>
      </c>
      <c r="RJ36" s="116" t="str">
        <f>IF(tbPayroll[[#This Row],[idx]]="","",
ROUND(MAX(RN36*dPeriods+tbPayroll[[#This Row],[adjustedAmount]],0),dFEDRound))</f>
        <v/>
      </c>
      <c r="RK36" s="116" t="str">
        <f>IF(tbPayroll[[#This Row],[idx]]="","",
ROUND(IF(hoursMode="Daily",
SUMIFS(Hours!$J35:$BDM35,Hours!$J$2:$BDM$2,"&gt;="&amp;QM$5,Hours!$J$2:$BDM$2,"&lt;="&amp;RP$5,Hours!$J$5:$BDM$5,dRegularName),
SUMIFS(Hours!$J35:$BDM35,Hours!$J$1:$BDM$1,RL$3,Hours!$J$5:$BDM$5,dRegularName)
),2))</f>
        <v/>
      </c>
      <c r="RL36" s="116" t="str">
        <f>IF(tbPayroll[[#This Row],[idx]]="","",
IF(hoursMode="Daily",
SUMIFS(Hours!$J35:$BDM35,Hours!$J$2:$BDM$2,"&gt;="&amp;QM$5,Hours!$J$2:$BDM$2,"&lt;="&amp;RP$5,Hours!$J$5:$BDM$5,dOvertimeName),
SUMIFS(Hours!$J35:$BDM35,Hours!$J$1:$BDM$1,RL$3,Hours!$J$5:$BDM$5,dOvertimeName)
))</f>
        <v/>
      </c>
      <c r="RM36" s="116" t="str">
        <f>IF(tbPayroll[[#This Row],[idx]]="","",
IF(hoursMode="Daily",
SUMIFS(Hours!$J35:$BDM35,Hours!$J$2:$BDM$2,"&gt;="&amp;QM$5,Hours!$J$2:$BDM$2,"&lt;="&amp;RP$5,Hours!$J$5:$BDM$5,dVacationName),
SUMIFS(Hours!$J35:$BDM35,Hours!$J$1:$BDM$1,RL$3,Hours!$J$5:$BDM$5,dVacationName)
))</f>
        <v/>
      </c>
      <c r="RN36" s="116" t="str">
        <f>IF(tbPayroll[[#This Row],[Employee]]="","",MAX(RP36-tbPayroll[[#This Row],[free]]-QN36-RG36,0))</f>
        <v/>
      </c>
      <c r="RO36" s="116" t="str">
        <f>IF(tbPayroll[[#This Row],[Employee]]="","",MAX(RP36-tbPayroll[[#This Row],[free]]-QN36,0))</f>
        <v/>
      </c>
      <c r="RP36" s="116" t="str">
        <f>IF(tbPayroll[[#This Row],[Employee]]="","",
IF(tbPayroll[[#This Row],[employmentDate]]&gt;RP$5,0,QR36+QS36+QT36+QP36))</f>
        <v/>
      </c>
      <c r="RQ36" s="116" t="str">
        <f>IF(tbPayroll[[#This Row],[Employee]]="","",RP36-SUM(QU36:QZ36)-QO36-QN36-RG36-RH36)</f>
        <v/>
      </c>
      <c r="RR36" s="417"/>
      <c r="RS36" s="192"/>
      <c r="RT36" s="192"/>
      <c r="RU36" s="192"/>
      <c r="RV36" s="193"/>
      <c r="RW36" s="116" t="str">
        <f>IF(tbPayroll[[#This Row],[Employee]]="","",
SQ36 &amp; " | " &amp; SR36&amp; " | " &amp; SS36
)</f>
        <v/>
      </c>
      <c r="RX36" s="116" t="str">
        <f>IF(tbPayroll[[#This Row],[Employee]]="","",
IF(tbPayroll[[#This Row],[employmentDate]]&gt;SV$5,0,
ROUND(IF(tbPayroll[[#This Row],[IncomeBase]]=dSalaried,IF(RS36&lt;&gt;"",RS36,tbPayroll[[#This Row],[EmpWage]]),SQ36*IF(RS36&lt;&gt;"",RS36,tbPayroll[[#This Row],[EmpWage]])),2)))</f>
        <v/>
      </c>
      <c r="RY36" s="116" t="str">
        <f>IF(tbPayroll[[#This Row],[Employee]]="","",
IF(tbPayroll[[#This Row],[employmentDate]]&gt;SV$5,0,
ROUND(SR36*tbPayroll[[#This Row],[overrrate]]*
IF(RS36&lt;&gt;"",RS36,tbPayroll[[#This Row],[EmpWage]])/IF(tbPayroll[[#This Row],[IncomeBase]]=dSalaried,MAX(tbPayroll[[#This Row],[regularwork]],1),1),2)
))</f>
        <v/>
      </c>
      <c r="RZ36" s="116" t="str">
        <f>IF(tbPayroll[[#This Row],[Employee]]="","",
IF(tbPayroll[[#This Row],[employmentDate]]&gt;SV$5,0,
ROUND(SS36*
IFERROR(RX36/SQ36,0),2
)))</f>
        <v/>
      </c>
      <c r="SA36" s="116" t="str">
        <f>IF(tbPayroll[[#This Row],[Employee]]="","",
tbPayroll[[#This Row],[exState]]*
(tbPayroll[[#This Row],[stateAddDedu]]+ROUND(
MAX(ST36-tbPayroll[[#This Row],[persExemp]],0)*tbPayroll[[#This Row],[stateTax]],dRound))
)</f>
        <v/>
      </c>
      <c r="SB36" s="116" t="str">
        <f>IF(tbPayroll[[#This Row],[Employee]]="","",
(ROUND(
MAX(ST36-tbPayroll[[#This Row],[persExemp]],0)*tbPayroll[[#This Row],[dLocal]],dRound))
)</f>
        <v/>
      </c>
      <c r="SC36" s="116" t="str">
        <f>IF(tbPayroll[[#This Row],[Employee]]="","",
(ROUND(
MAX(ST36-tbPayroll[[#This Row],[persExemp]],0)*tbPayroll[[#This Row],[dCity]],dRound))
)</f>
        <v/>
      </c>
      <c r="SD36" s="116" t="str" cm="1">
        <f t="array" aca="1" ref="SD36" ca="1">IF(tbPayroll[[#This Row],[idx]]="","",
IF(SG36=0,0,
ROUND(tbPayroll[[#This Row],[exFed]]*
MAX(
((SP36-INDEX(INDIRECT(tbPayroll[[#This Row],[fedPrefix]]&amp;CHOOSE(tbPayroll[[#This Row],[fedStatus]],"SingleWage","JointlyWage","SingleWage","HeadWage")),SG36))*
INDEX(INDIRECT(tbPayroll[[#This Row],[fedPrefix]]&amp;"Perc"),SG36)+
INDEX(INDIRECT(tbPayroll[[#This Row],[fedPrefix]]&amp;CHOOSE(tbPayroll[[#This Row],[fedStatus]],"SingleHold","JointlyHold","SingleHold","HeadHold")),SG36))/dPeriods
- IF(tbPayroll[[#This Row],[isFormSent]]="Yes",tbPayroll[[#This Row],[isFormStep3]],0),0)
+tbPayroll[[#This Row],[isFormStep4c]],dFEDRound)
)
)</f>
        <v/>
      </c>
      <c r="SE36" s="116" t="str">
        <f>IF(tbPayroll[[#This Row],[idx]]="","",
ROUND(tbPayroll[[#This Row],[exSS]]*
IF(SUMIFS($AM36:$BMK36,$AM$3:$BMK$3,"&lt;"&amp;SE$3,$AM$2:$BMK$2,SE$2) +ssTax*SU36 &lt;ssTax*ssMax,
ssTax*SU36,
MAX(ssTax*ssMax-SUMIFS($AM36:$BMK36,$AM$3:$BMK$3,"&lt;"&amp;SE$3,$AM$2:$BMK$2,SE$2),0)),
2)
)</f>
        <v/>
      </c>
      <c r="SF36" s="116" t="str">
        <f>IF(tbPayroll[[#This Row],[idx]]="","",IF(SG36=0,0,ROUND(tbPayroll[[#This Row],[exMedi]]*mediTax*SU36+SO36*mediMax,2)))</f>
        <v/>
      </c>
      <c r="SG36" s="116" t="str">
        <f ca="1">IF(tbPayroll[[#This Row],[idx]]="","",IFERROR(MATCH(SP36,INDIRECT(tbPayroll[[#This Row],[fedPrefix]]&amp;CHOOSE(tbPayroll[[#This Row],[fedStatus]],"SingleWage","JointlyWage","SingleWage","HeadWage")),1),0))</f>
        <v/>
      </c>
      <c r="SH36" s="116"/>
      <c r="SI36" s="116" t="str">
        <f>IF(tbPayroll[[#This Row],[idx]]="","",
ROUND(tbPayroll[[#This Row],[401Roth]]*IF(SUMIFS($AM36:$BMK36,$AM$3:$BMK$3,"&lt;"&amp;SV$3,$AM$2:$BMK$2,SV$2)+RP36&lt;compensationCap,
SV36,
MAX(compensationCap-SUMIFS($AM36:$BMK36,$AM$3:$BMK$3,"&lt;"&amp;SV$3,$AM$2:$BMK$2,SV$2),0)),2))</f>
        <v/>
      </c>
      <c r="SJ36" s="116" t="str">
        <f>IF(tbPayroll[[#This Row],[idx]]="","",
ROUND(tbPayroll[[#This Row],[401PreTax]]*IF(SUMIFS($AM36:$BMK36,$AM$3:$BMK$3,"&lt;"&amp;SV$3,$AM$2:$BMK$2,SV$2)+RP36&lt;compensationCap,
SV36,
MAX(compensationCap-SUMIFS($AM36:$BMK36,$AM$3:$BMK$3,"&lt;"&amp;SV$3,$AM$2:$BMK$2,SV$2),0)),2))</f>
        <v/>
      </c>
      <c r="SK36" s="116" t="str">
        <f>IF(tbPayroll[[#This Row],[idx]]="","",
ROUND((tbPayroll[[#This Row],[401T1p]]*tbPayroll[[#This Row],[401T1Cap]]+tbPayroll[[#This Row],[401T2p]]*tbPayroll[[#This Row],[401T2Cap]])*IF(SUMIFS($AM36:$BMK36,$AM$3:$BMK$3,"&lt;"&amp;SV$3,$AM$2:$BMK$2,SV$2)+RP36&lt;compensationCap,
SV36,
MAX(compensationCap-SUMIFS($AM36:$BMK36,$AM$3:$BMK$3,"&lt;"&amp;SV$3,$AM$2:$BMK$2,SV$2),0)),2))</f>
        <v/>
      </c>
      <c r="SL36" s="116" t="str">
        <f>IF(tbPayroll[[#This Row],[idx]]="","",
IF(SK36=0,0,
ROUND(IF(SUMIFS($AM36:$BMK36,$AM$3:$BMK$3,"&lt;"&amp;SN$3,$AM$2:$BMK$2,"&gt;="&amp;SL$2,$AM$2:$BMK$2,"&lt;="&amp;SN$2)+SI36+SJ36+SK36&lt;tbPayroll[[#This Row],[401EmperLimit]],
SK36,
MAX((tbPayroll[[#This Row],[401EmperLimit]]-SUMIFS($AM36:$BMK36,$AM$3:$BMK$3,"&lt;"&amp;SN$3,$AM$2:$BMK$2,"&gt;="&amp;SL$2,$AM$2:$BMK$2,"&lt;="&amp;SN$2)),0)),2)))</f>
        <v/>
      </c>
      <c r="SM36" s="116" t="str">
        <f>IF(tbPayroll[[#This Row],[idx]]="","",
IF(SJ36=0,0,
ROUND(IF(SUMIFS($AM36:$BMK36,$AM$3:$BMK$3,"&lt;"&amp;SN$3,$AM$2:$BMK$2,SN$2)+SI36+SUMIFS($AM36:$BMK36,$AM$3:$BMK$3,"&lt;"&amp;SM$3,$AM$2:$BMK$2,SM$2)+SJ36&lt;tbPayroll[[#This Row],[401ContriLimit]],
SJ36,
SJ36/(SI36+SJ36)*
(tbPayroll[[#This Row],[401ContriLimit]]-SUMIFS($AM36:$BMK36,$AM$3:$BMK$3,"&lt;"&amp;SN$3,$AM$2:$BMK$2,SN$2)-SUMIFS($AM36:$BMK36,$AM$3:$BMK$3,"&lt;"&amp;SM$3,$AM$2:$BMK$2,SM$2))),2)))</f>
        <v/>
      </c>
      <c r="SN36" s="116" t="str">
        <f>IF(tbPayroll[[#This Row],[idx]]="","",
IF(SI36=0,0,
ROUND(IF(SUMIFS($AM36:$BMK36,$AM$3:$BMK$3,"&lt;"&amp;SN$3,$AM$2:$BMK$2,SN$2)+SI36+SUMIFS($AM36:$BMK36,$AM$3:$BMK$3,"&lt;"&amp;SM$3,$AM$2:$BMK$2,SM$2)+SJ36&lt;tbPayroll[[#This Row],[401ContriLimit]],
SI36,
SI36/(SI36+SJ36)*
(tbPayroll[[#This Row],[401ContriLimit]]-SUMIFS($AM36:$BMK36,$AM$3:$BMK$3,"&lt;"&amp;SN$3,$AM$2:$BMK$2,SN$2)-SUMIFS($AM36:$BMK36,$AM$3:$BMK$3,"&lt;"&amp;SM$3,$AM$2:$BMK$2,SM$2))),2)
))</f>
        <v/>
      </c>
      <c r="SO36" s="116" t="str" cm="1">
        <f t="array" ref="SO36">IF(tbPayroll[[#This Row],[idx]]="","",
IF(SG36=0,0,
MAX(SUMIFS($AM36:$BMK36,$AM$3:$BMK$3,"&lt;="&amp;SU$3,$AM$2:$BMK$2,SU$2)-INDEX(mediAddTable,tbPayroll[[#This Row],[fedStatus]]),0)-
SUMIFS($AM36:$BMK36,$AM$3:$BMK$3,"&lt;"&amp;SU$3,$AM$2:$BMK$2,SO$2)
))</f>
        <v/>
      </c>
      <c r="SP36" s="116" t="str">
        <f>IF(tbPayroll[[#This Row],[idx]]="","",
ROUND(MAX(ST36*dPeriods+tbPayroll[[#This Row],[adjustedAmount]],0),dFEDRound))</f>
        <v/>
      </c>
      <c r="SQ36" s="116" t="str">
        <f>IF(tbPayroll[[#This Row],[idx]]="","",
ROUND(IF(hoursMode="Daily",
SUMIFS(Hours!$J35:$BDM35,Hours!$J$2:$BDM$2,"&gt;="&amp;RS$5,Hours!$J$2:$BDM$2,"&lt;="&amp;SV$5,Hours!$J$5:$BDM$5,dRegularName),
SUMIFS(Hours!$J35:$BDM35,Hours!$J$1:$BDM$1,SR$3,Hours!$J$5:$BDM$5,dRegularName)
),2))</f>
        <v/>
      </c>
      <c r="SR36" s="116" t="str">
        <f>IF(tbPayroll[[#This Row],[idx]]="","",
IF(hoursMode="Daily",
SUMIFS(Hours!$J35:$BDM35,Hours!$J$2:$BDM$2,"&gt;="&amp;RS$5,Hours!$J$2:$BDM$2,"&lt;="&amp;SV$5,Hours!$J$5:$BDM$5,dOvertimeName),
SUMIFS(Hours!$J35:$BDM35,Hours!$J$1:$BDM$1,SR$3,Hours!$J$5:$BDM$5,dOvertimeName)
))</f>
        <v/>
      </c>
      <c r="SS36" s="116" t="str">
        <f>IF(tbPayroll[[#This Row],[idx]]="","",
IF(hoursMode="Daily",
SUMIFS(Hours!$J35:$BDM35,Hours!$J$2:$BDM$2,"&gt;="&amp;RS$5,Hours!$J$2:$BDM$2,"&lt;="&amp;SV$5,Hours!$J$5:$BDM$5,dVacationName),
SUMIFS(Hours!$J35:$BDM35,Hours!$J$1:$BDM$1,SR$3,Hours!$J$5:$BDM$5,dVacationName)
))</f>
        <v/>
      </c>
      <c r="ST36" s="116" t="str">
        <f>IF(tbPayroll[[#This Row],[Employee]]="","",MAX(SV36-tbPayroll[[#This Row],[free]]-RT36-SM36,0))</f>
        <v/>
      </c>
      <c r="SU36" s="116" t="str">
        <f>IF(tbPayroll[[#This Row],[Employee]]="","",MAX(SV36-tbPayroll[[#This Row],[free]]-RT36,0))</f>
        <v/>
      </c>
      <c r="SV36" s="116" t="str">
        <f>IF(tbPayroll[[#This Row],[Employee]]="","",
IF(tbPayroll[[#This Row],[employmentDate]]&gt;SV$5,0,RX36+RY36+RZ36+RV36))</f>
        <v/>
      </c>
      <c r="SW36" s="116" t="str">
        <f>IF(tbPayroll[[#This Row],[Employee]]="","",SV36-SUM(SA36:SF36)-RU36-RT36-SM36-SN36)</f>
        <v/>
      </c>
      <c r="SX36" s="417"/>
      <c r="SY36" s="192"/>
      <c r="SZ36" s="192"/>
      <c r="TA36" s="192"/>
      <c r="TB36" s="193"/>
      <c r="TC36" s="116" t="str">
        <f>IF(tbPayroll[[#This Row],[Employee]]="","",
TW36 &amp; " | " &amp; TX36&amp; " | " &amp; TY36
)</f>
        <v/>
      </c>
      <c r="TD36" s="116" t="str">
        <f>IF(tbPayroll[[#This Row],[Employee]]="","",
IF(tbPayroll[[#This Row],[employmentDate]]&gt;UB$5,0,
ROUND(IF(tbPayroll[[#This Row],[IncomeBase]]=dSalaried,IF(SY36&lt;&gt;"",SY36,tbPayroll[[#This Row],[EmpWage]]),TW36*IF(SY36&lt;&gt;"",SY36,tbPayroll[[#This Row],[EmpWage]])),2)))</f>
        <v/>
      </c>
      <c r="TE36" s="116" t="str">
        <f>IF(tbPayroll[[#This Row],[Employee]]="","",
IF(tbPayroll[[#This Row],[employmentDate]]&gt;UB$5,0,
ROUND(TX36*tbPayroll[[#This Row],[overrrate]]*
IF(SY36&lt;&gt;"",SY36,tbPayroll[[#This Row],[EmpWage]])/IF(tbPayroll[[#This Row],[IncomeBase]]=dSalaried,MAX(tbPayroll[[#This Row],[regularwork]],1),1),2)
))</f>
        <v/>
      </c>
      <c r="TF36" s="116" t="str">
        <f>IF(tbPayroll[[#This Row],[Employee]]="","",
IF(tbPayroll[[#This Row],[employmentDate]]&gt;UB$5,0,
ROUND(TY36*
IFERROR(TD36/TW36,0),2
)))</f>
        <v/>
      </c>
      <c r="TG36" s="116" t="str">
        <f>IF(tbPayroll[[#This Row],[Employee]]="","",
tbPayroll[[#This Row],[exState]]*
(tbPayroll[[#This Row],[stateAddDedu]]+ROUND(
MAX(TZ36-tbPayroll[[#This Row],[persExemp]],0)*tbPayroll[[#This Row],[stateTax]],dRound))
)</f>
        <v/>
      </c>
      <c r="TH36" s="116" t="str">
        <f>IF(tbPayroll[[#This Row],[Employee]]="","",
(ROUND(
MAX(TZ36-tbPayroll[[#This Row],[persExemp]],0)*tbPayroll[[#This Row],[dLocal]],dRound))
)</f>
        <v/>
      </c>
      <c r="TI36" s="116" t="str">
        <f>IF(tbPayroll[[#This Row],[Employee]]="","",
(ROUND(
MAX(TZ36-tbPayroll[[#This Row],[persExemp]],0)*tbPayroll[[#This Row],[dCity]],dRound))
)</f>
        <v/>
      </c>
      <c r="TJ36" s="116" t="str" cm="1">
        <f t="array" aca="1" ref="TJ36" ca="1">IF(tbPayroll[[#This Row],[idx]]="","",
IF(TM36=0,0,
ROUND(tbPayroll[[#This Row],[exFed]]*
MAX(
((TV36-INDEX(INDIRECT(tbPayroll[[#This Row],[fedPrefix]]&amp;CHOOSE(tbPayroll[[#This Row],[fedStatus]],"SingleWage","JointlyWage","SingleWage","HeadWage")),TM36))*
INDEX(INDIRECT(tbPayroll[[#This Row],[fedPrefix]]&amp;"Perc"),TM36)+
INDEX(INDIRECT(tbPayroll[[#This Row],[fedPrefix]]&amp;CHOOSE(tbPayroll[[#This Row],[fedStatus]],"SingleHold","JointlyHold","SingleHold","HeadHold")),TM36))/dPeriods
- IF(tbPayroll[[#This Row],[isFormSent]]="Yes",tbPayroll[[#This Row],[isFormStep3]],0),0)
+tbPayroll[[#This Row],[isFormStep4c]],dFEDRound)
)
)</f>
        <v/>
      </c>
      <c r="TK36" s="116" t="str">
        <f>IF(tbPayroll[[#This Row],[idx]]="","",
ROUND(tbPayroll[[#This Row],[exSS]]*
IF(SUMIFS($AM36:$BMK36,$AM$3:$BMK$3,"&lt;"&amp;TK$3,$AM$2:$BMK$2,TK$2) +ssTax*UA36 &lt;ssTax*ssMax,
ssTax*UA36,
MAX(ssTax*ssMax-SUMIFS($AM36:$BMK36,$AM$3:$BMK$3,"&lt;"&amp;TK$3,$AM$2:$BMK$2,TK$2),0)),
2)
)</f>
        <v/>
      </c>
      <c r="TL36" s="116" t="str">
        <f>IF(tbPayroll[[#This Row],[idx]]="","",IF(TM36=0,0,ROUND(tbPayroll[[#This Row],[exMedi]]*mediTax*UA36+TU36*mediMax,2)))</f>
        <v/>
      </c>
      <c r="TM36" s="116" t="str">
        <f ca="1">IF(tbPayroll[[#This Row],[idx]]="","",IFERROR(MATCH(TV36,INDIRECT(tbPayroll[[#This Row],[fedPrefix]]&amp;CHOOSE(tbPayroll[[#This Row],[fedStatus]],"SingleWage","JointlyWage","SingleWage","HeadWage")),1),0))</f>
        <v/>
      </c>
      <c r="TN36" s="116"/>
      <c r="TO36" s="116" t="str">
        <f>IF(tbPayroll[[#This Row],[idx]]="","",
ROUND(tbPayroll[[#This Row],[401Roth]]*IF(SUMIFS($AM36:$BMK36,$AM$3:$BMK$3,"&lt;"&amp;UB$3,$AM$2:$BMK$2,UB$2)+SV36&lt;compensationCap,
UB36,
MAX(compensationCap-SUMIFS($AM36:$BMK36,$AM$3:$BMK$3,"&lt;"&amp;UB$3,$AM$2:$BMK$2,UB$2),0)),2))</f>
        <v/>
      </c>
      <c r="TP36" s="116" t="str">
        <f>IF(tbPayroll[[#This Row],[idx]]="","",
ROUND(tbPayroll[[#This Row],[401PreTax]]*IF(SUMIFS($AM36:$BMK36,$AM$3:$BMK$3,"&lt;"&amp;UB$3,$AM$2:$BMK$2,UB$2)+SV36&lt;compensationCap,
UB36,
MAX(compensationCap-SUMIFS($AM36:$BMK36,$AM$3:$BMK$3,"&lt;"&amp;UB$3,$AM$2:$BMK$2,UB$2),0)),2))</f>
        <v/>
      </c>
      <c r="TQ36" s="116" t="str">
        <f>IF(tbPayroll[[#This Row],[idx]]="","",
ROUND((tbPayroll[[#This Row],[401T1p]]*tbPayroll[[#This Row],[401T1Cap]]+tbPayroll[[#This Row],[401T2p]]*tbPayroll[[#This Row],[401T2Cap]])*IF(SUMIFS($AM36:$BMK36,$AM$3:$BMK$3,"&lt;"&amp;UB$3,$AM$2:$BMK$2,UB$2)+SV36&lt;compensationCap,
UB36,
MAX(compensationCap-SUMIFS($AM36:$BMK36,$AM$3:$BMK$3,"&lt;"&amp;UB$3,$AM$2:$BMK$2,UB$2),0)),2))</f>
        <v/>
      </c>
      <c r="TR36" s="116" t="str">
        <f>IF(tbPayroll[[#This Row],[idx]]="","",
IF(TQ36=0,0,
ROUND(IF(SUMIFS($AM36:$BMK36,$AM$3:$BMK$3,"&lt;"&amp;TT$3,$AM$2:$BMK$2,"&gt;="&amp;TR$2,$AM$2:$BMK$2,"&lt;="&amp;TT$2)+TO36+TP36+TQ36&lt;tbPayroll[[#This Row],[401EmperLimit]],
TQ36,
MAX((tbPayroll[[#This Row],[401EmperLimit]]-SUMIFS($AM36:$BMK36,$AM$3:$BMK$3,"&lt;"&amp;TT$3,$AM$2:$BMK$2,"&gt;="&amp;TR$2,$AM$2:$BMK$2,"&lt;="&amp;TT$2)),0)),2)))</f>
        <v/>
      </c>
      <c r="TS36" s="116" t="str">
        <f>IF(tbPayroll[[#This Row],[idx]]="","",
IF(TP36=0,0,
ROUND(IF(SUMIFS($AM36:$BMK36,$AM$3:$BMK$3,"&lt;"&amp;TT$3,$AM$2:$BMK$2,TT$2)+TO36+SUMIFS($AM36:$BMK36,$AM$3:$BMK$3,"&lt;"&amp;TS$3,$AM$2:$BMK$2,TS$2)+TP36&lt;tbPayroll[[#This Row],[401ContriLimit]],
TP36,
TP36/(TO36+TP36)*
(tbPayroll[[#This Row],[401ContriLimit]]-SUMIFS($AM36:$BMK36,$AM$3:$BMK$3,"&lt;"&amp;TT$3,$AM$2:$BMK$2,TT$2)-SUMIFS($AM36:$BMK36,$AM$3:$BMK$3,"&lt;"&amp;TS$3,$AM$2:$BMK$2,TS$2))),2)))</f>
        <v/>
      </c>
      <c r="TT36" s="116" t="str">
        <f>IF(tbPayroll[[#This Row],[idx]]="","",
IF(TO36=0,0,
ROUND(IF(SUMIFS($AM36:$BMK36,$AM$3:$BMK$3,"&lt;"&amp;TT$3,$AM$2:$BMK$2,TT$2)+TO36+SUMIFS($AM36:$BMK36,$AM$3:$BMK$3,"&lt;"&amp;TS$3,$AM$2:$BMK$2,TS$2)+TP36&lt;tbPayroll[[#This Row],[401ContriLimit]],
TO36,
TO36/(TO36+TP36)*
(tbPayroll[[#This Row],[401ContriLimit]]-SUMIFS($AM36:$BMK36,$AM$3:$BMK$3,"&lt;"&amp;TT$3,$AM$2:$BMK$2,TT$2)-SUMIFS($AM36:$BMK36,$AM$3:$BMK$3,"&lt;"&amp;TS$3,$AM$2:$BMK$2,TS$2))),2)
))</f>
        <v/>
      </c>
      <c r="TU36" s="116" t="str" cm="1">
        <f t="array" ref="TU36">IF(tbPayroll[[#This Row],[idx]]="","",
IF(TM36=0,0,
MAX(SUMIFS($AM36:$BMK36,$AM$3:$BMK$3,"&lt;="&amp;UA$3,$AM$2:$BMK$2,UA$2)-INDEX(mediAddTable,tbPayroll[[#This Row],[fedStatus]]),0)-
SUMIFS($AM36:$BMK36,$AM$3:$BMK$3,"&lt;"&amp;UA$3,$AM$2:$BMK$2,TU$2)
))</f>
        <v/>
      </c>
      <c r="TV36" s="116" t="str">
        <f>IF(tbPayroll[[#This Row],[idx]]="","",
ROUND(MAX(TZ36*dPeriods+tbPayroll[[#This Row],[adjustedAmount]],0),dFEDRound))</f>
        <v/>
      </c>
      <c r="TW36" s="116" t="str">
        <f>IF(tbPayroll[[#This Row],[idx]]="","",
ROUND(IF(hoursMode="Daily",
SUMIFS(Hours!$J35:$BDM35,Hours!$J$2:$BDM$2,"&gt;="&amp;SY$5,Hours!$J$2:$BDM$2,"&lt;="&amp;UB$5,Hours!$J$5:$BDM$5,dRegularName),
SUMIFS(Hours!$J35:$BDM35,Hours!$J$1:$BDM$1,TX$3,Hours!$J$5:$BDM$5,dRegularName)
),2))</f>
        <v/>
      </c>
      <c r="TX36" s="116" t="str">
        <f>IF(tbPayroll[[#This Row],[idx]]="","",
IF(hoursMode="Daily",
SUMIFS(Hours!$J35:$BDM35,Hours!$J$2:$BDM$2,"&gt;="&amp;SY$5,Hours!$J$2:$BDM$2,"&lt;="&amp;UB$5,Hours!$J$5:$BDM$5,dOvertimeName),
SUMIFS(Hours!$J35:$BDM35,Hours!$J$1:$BDM$1,TX$3,Hours!$J$5:$BDM$5,dOvertimeName)
))</f>
        <v/>
      </c>
      <c r="TY36" s="116" t="str">
        <f>IF(tbPayroll[[#This Row],[idx]]="","",
IF(hoursMode="Daily",
SUMIFS(Hours!$J35:$BDM35,Hours!$J$2:$BDM$2,"&gt;="&amp;SY$5,Hours!$J$2:$BDM$2,"&lt;="&amp;UB$5,Hours!$J$5:$BDM$5,dVacationName),
SUMIFS(Hours!$J35:$BDM35,Hours!$J$1:$BDM$1,TX$3,Hours!$J$5:$BDM$5,dVacationName)
))</f>
        <v/>
      </c>
      <c r="TZ36" s="116" t="str">
        <f>IF(tbPayroll[[#This Row],[Employee]]="","",MAX(UB36-tbPayroll[[#This Row],[free]]-SZ36-TS36,0))</f>
        <v/>
      </c>
      <c r="UA36" s="116" t="str">
        <f>IF(tbPayroll[[#This Row],[Employee]]="","",MAX(UB36-tbPayroll[[#This Row],[free]]-SZ36,0))</f>
        <v/>
      </c>
      <c r="UB36" s="116" t="str">
        <f>IF(tbPayroll[[#This Row],[Employee]]="","",
IF(tbPayroll[[#This Row],[employmentDate]]&gt;UB$5,0,TD36+TE36+TF36+TB36))</f>
        <v/>
      </c>
      <c r="UC36" s="116" t="str">
        <f>IF(tbPayroll[[#This Row],[Employee]]="","",UB36-SUM(TG36:TL36)-TA36-SZ36-TS36-TT36)</f>
        <v/>
      </c>
      <c r="UD36" s="417"/>
      <c r="UE36" s="192"/>
      <c r="UF36" s="192"/>
      <c r="UG36" s="192"/>
      <c r="UH36" s="193"/>
      <c r="UI36" s="116" t="str">
        <f>IF(tbPayroll[[#This Row],[Employee]]="","",
VC36 &amp; " | " &amp; VD36&amp; " | " &amp; VE36
)</f>
        <v/>
      </c>
      <c r="UJ36" s="116" t="str">
        <f>IF(tbPayroll[[#This Row],[Employee]]="","",
IF(tbPayroll[[#This Row],[employmentDate]]&gt;VH$5,0,
ROUND(IF(tbPayroll[[#This Row],[IncomeBase]]=dSalaried,IF(UE36&lt;&gt;"",UE36,tbPayroll[[#This Row],[EmpWage]]),VC36*IF(UE36&lt;&gt;"",UE36,tbPayroll[[#This Row],[EmpWage]])),2)))</f>
        <v/>
      </c>
      <c r="UK36" s="116" t="str">
        <f>IF(tbPayroll[[#This Row],[Employee]]="","",
IF(tbPayroll[[#This Row],[employmentDate]]&gt;VH$5,0,
ROUND(VD36*tbPayroll[[#This Row],[overrrate]]*
IF(UE36&lt;&gt;"",UE36,tbPayroll[[#This Row],[EmpWage]])/IF(tbPayroll[[#This Row],[IncomeBase]]=dSalaried,MAX(tbPayroll[[#This Row],[regularwork]],1),1),2)
))</f>
        <v/>
      </c>
      <c r="UL36" s="116" t="str">
        <f>IF(tbPayroll[[#This Row],[Employee]]="","",
IF(tbPayroll[[#This Row],[employmentDate]]&gt;VH$5,0,
ROUND(VE36*
IFERROR(UJ36/VC36,0),2
)))</f>
        <v/>
      </c>
      <c r="UM36" s="116" t="str">
        <f>IF(tbPayroll[[#This Row],[Employee]]="","",
tbPayroll[[#This Row],[exState]]*
(tbPayroll[[#This Row],[stateAddDedu]]+ROUND(
MAX(VF36-tbPayroll[[#This Row],[persExemp]],0)*tbPayroll[[#This Row],[stateTax]],dRound))
)</f>
        <v/>
      </c>
      <c r="UN36" s="116" t="str">
        <f>IF(tbPayroll[[#This Row],[Employee]]="","",
(ROUND(
MAX(VF36-tbPayroll[[#This Row],[persExemp]],0)*tbPayroll[[#This Row],[dLocal]],dRound))
)</f>
        <v/>
      </c>
      <c r="UO36" s="116" t="str">
        <f>IF(tbPayroll[[#This Row],[Employee]]="","",
(ROUND(
MAX(VF36-tbPayroll[[#This Row],[persExemp]],0)*tbPayroll[[#This Row],[dCity]],dRound))
)</f>
        <v/>
      </c>
      <c r="UP36" s="116" t="str" cm="1">
        <f t="array" aca="1" ref="UP36" ca="1">IF(tbPayroll[[#This Row],[idx]]="","",
IF(US36=0,0,
ROUND(tbPayroll[[#This Row],[exFed]]*
MAX(
((VB36-INDEX(INDIRECT(tbPayroll[[#This Row],[fedPrefix]]&amp;CHOOSE(tbPayroll[[#This Row],[fedStatus]],"SingleWage","JointlyWage","SingleWage","HeadWage")),US36))*
INDEX(INDIRECT(tbPayroll[[#This Row],[fedPrefix]]&amp;"Perc"),US36)+
INDEX(INDIRECT(tbPayroll[[#This Row],[fedPrefix]]&amp;CHOOSE(tbPayroll[[#This Row],[fedStatus]],"SingleHold","JointlyHold","SingleHold","HeadHold")),US36))/dPeriods
- IF(tbPayroll[[#This Row],[isFormSent]]="Yes",tbPayroll[[#This Row],[isFormStep3]],0),0)
+tbPayroll[[#This Row],[isFormStep4c]],dFEDRound)
)
)</f>
        <v/>
      </c>
      <c r="UQ36" s="116" t="str">
        <f>IF(tbPayroll[[#This Row],[idx]]="","",
ROUND(tbPayroll[[#This Row],[exSS]]*
IF(SUMIFS($AM36:$BMK36,$AM$3:$BMK$3,"&lt;"&amp;UQ$3,$AM$2:$BMK$2,UQ$2) +ssTax*VG36 &lt;ssTax*ssMax,
ssTax*VG36,
MAX(ssTax*ssMax-SUMIFS($AM36:$BMK36,$AM$3:$BMK$3,"&lt;"&amp;UQ$3,$AM$2:$BMK$2,UQ$2),0)),
2)
)</f>
        <v/>
      </c>
      <c r="UR36" s="116" t="str">
        <f>IF(tbPayroll[[#This Row],[idx]]="","",IF(US36=0,0,ROUND(tbPayroll[[#This Row],[exMedi]]*mediTax*VG36+VA36*mediMax,2)))</f>
        <v/>
      </c>
      <c r="US36" s="116" t="str">
        <f ca="1">IF(tbPayroll[[#This Row],[idx]]="","",IFERROR(MATCH(VB36,INDIRECT(tbPayroll[[#This Row],[fedPrefix]]&amp;CHOOSE(tbPayroll[[#This Row],[fedStatus]],"SingleWage","JointlyWage","SingleWage","HeadWage")),1),0))</f>
        <v/>
      </c>
      <c r="UT36" s="116"/>
      <c r="UU36" s="116" t="str">
        <f>IF(tbPayroll[[#This Row],[idx]]="","",
ROUND(tbPayroll[[#This Row],[401Roth]]*IF(SUMIFS($AM36:$BMK36,$AM$3:$BMK$3,"&lt;"&amp;VH$3,$AM$2:$BMK$2,VH$2)+UB36&lt;compensationCap,
VH36,
MAX(compensationCap-SUMIFS($AM36:$BMK36,$AM$3:$BMK$3,"&lt;"&amp;VH$3,$AM$2:$BMK$2,VH$2),0)),2))</f>
        <v/>
      </c>
      <c r="UV36" s="116" t="str">
        <f>IF(tbPayroll[[#This Row],[idx]]="","",
ROUND(tbPayroll[[#This Row],[401PreTax]]*IF(SUMIFS($AM36:$BMK36,$AM$3:$BMK$3,"&lt;"&amp;VH$3,$AM$2:$BMK$2,VH$2)+UB36&lt;compensationCap,
VH36,
MAX(compensationCap-SUMIFS($AM36:$BMK36,$AM$3:$BMK$3,"&lt;"&amp;VH$3,$AM$2:$BMK$2,VH$2),0)),2))</f>
        <v/>
      </c>
      <c r="UW36" s="116" t="str">
        <f>IF(tbPayroll[[#This Row],[idx]]="","",
ROUND((tbPayroll[[#This Row],[401T1p]]*tbPayroll[[#This Row],[401T1Cap]]+tbPayroll[[#This Row],[401T2p]]*tbPayroll[[#This Row],[401T2Cap]])*IF(SUMIFS($AM36:$BMK36,$AM$3:$BMK$3,"&lt;"&amp;VH$3,$AM$2:$BMK$2,VH$2)+UB36&lt;compensationCap,
VH36,
MAX(compensationCap-SUMIFS($AM36:$BMK36,$AM$3:$BMK$3,"&lt;"&amp;VH$3,$AM$2:$BMK$2,VH$2),0)),2))</f>
        <v/>
      </c>
      <c r="UX36" s="116" t="str">
        <f>IF(tbPayroll[[#This Row],[idx]]="","",
IF(UW36=0,0,
ROUND(IF(SUMIFS($AM36:$BMK36,$AM$3:$BMK$3,"&lt;"&amp;UZ$3,$AM$2:$BMK$2,"&gt;="&amp;UX$2,$AM$2:$BMK$2,"&lt;="&amp;UZ$2)+UU36+UV36+UW36&lt;tbPayroll[[#This Row],[401EmperLimit]],
UW36,
MAX((tbPayroll[[#This Row],[401EmperLimit]]-SUMIFS($AM36:$BMK36,$AM$3:$BMK$3,"&lt;"&amp;UZ$3,$AM$2:$BMK$2,"&gt;="&amp;UX$2,$AM$2:$BMK$2,"&lt;="&amp;UZ$2)),0)),2)))</f>
        <v/>
      </c>
      <c r="UY36" s="116" t="str">
        <f>IF(tbPayroll[[#This Row],[idx]]="","",
IF(UV36=0,0,
ROUND(IF(SUMIFS($AM36:$BMK36,$AM$3:$BMK$3,"&lt;"&amp;UZ$3,$AM$2:$BMK$2,UZ$2)+UU36+SUMIFS($AM36:$BMK36,$AM$3:$BMK$3,"&lt;"&amp;UY$3,$AM$2:$BMK$2,UY$2)+UV36&lt;tbPayroll[[#This Row],[401ContriLimit]],
UV36,
UV36/(UU36+UV36)*
(tbPayroll[[#This Row],[401ContriLimit]]-SUMIFS($AM36:$BMK36,$AM$3:$BMK$3,"&lt;"&amp;UZ$3,$AM$2:$BMK$2,UZ$2)-SUMIFS($AM36:$BMK36,$AM$3:$BMK$3,"&lt;"&amp;UY$3,$AM$2:$BMK$2,UY$2))),2)))</f>
        <v/>
      </c>
      <c r="UZ36" s="116" t="str">
        <f>IF(tbPayroll[[#This Row],[idx]]="","",
IF(UU36=0,0,
ROUND(IF(SUMIFS($AM36:$BMK36,$AM$3:$BMK$3,"&lt;"&amp;UZ$3,$AM$2:$BMK$2,UZ$2)+UU36+SUMIFS($AM36:$BMK36,$AM$3:$BMK$3,"&lt;"&amp;UY$3,$AM$2:$BMK$2,UY$2)+UV36&lt;tbPayroll[[#This Row],[401ContriLimit]],
UU36,
UU36/(UU36+UV36)*
(tbPayroll[[#This Row],[401ContriLimit]]-SUMIFS($AM36:$BMK36,$AM$3:$BMK$3,"&lt;"&amp;UZ$3,$AM$2:$BMK$2,UZ$2)-SUMIFS($AM36:$BMK36,$AM$3:$BMK$3,"&lt;"&amp;UY$3,$AM$2:$BMK$2,UY$2))),2)
))</f>
        <v/>
      </c>
      <c r="VA36" s="116" t="str" cm="1">
        <f t="array" ref="VA36">IF(tbPayroll[[#This Row],[idx]]="","",
IF(US36=0,0,
MAX(SUMIFS($AM36:$BMK36,$AM$3:$BMK$3,"&lt;="&amp;VG$3,$AM$2:$BMK$2,VG$2)-INDEX(mediAddTable,tbPayroll[[#This Row],[fedStatus]]),0)-
SUMIFS($AM36:$BMK36,$AM$3:$BMK$3,"&lt;"&amp;VG$3,$AM$2:$BMK$2,VA$2)
))</f>
        <v/>
      </c>
      <c r="VB36" s="116" t="str">
        <f>IF(tbPayroll[[#This Row],[idx]]="","",
ROUND(MAX(VF36*dPeriods+tbPayroll[[#This Row],[adjustedAmount]],0),dFEDRound))</f>
        <v/>
      </c>
      <c r="VC36" s="116" t="str">
        <f>IF(tbPayroll[[#This Row],[idx]]="","",
ROUND(IF(hoursMode="Daily",
SUMIFS(Hours!$J35:$BDM35,Hours!$J$2:$BDM$2,"&gt;="&amp;UE$5,Hours!$J$2:$BDM$2,"&lt;="&amp;VH$5,Hours!$J$5:$BDM$5,dRegularName),
SUMIFS(Hours!$J35:$BDM35,Hours!$J$1:$BDM$1,VD$3,Hours!$J$5:$BDM$5,dRegularName)
),2))</f>
        <v/>
      </c>
      <c r="VD36" s="116" t="str">
        <f>IF(tbPayroll[[#This Row],[idx]]="","",
IF(hoursMode="Daily",
SUMIFS(Hours!$J35:$BDM35,Hours!$J$2:$BDM$2,"&gt;="&amp;UE$5,Hours!$J$2:$BDM$2,"&lt;="&amp;VH$5,Hours!$J$5:$BDM$5,dOvertimeName),
SUMIFS(Hours!$J35:$BDM35,Hours!$J$1:$BDM$1,VD$3,Hours!$J$5:$BDM$5,dOvertimeName)
))</f>
        <v/>
      </c>
      <c r="VE36" s="116" t="str">
        <f>IF(tbPayroll[[#This Row],[idx]]="","",
IF(hoursMode="Daily",
SUMIFS(Hours!$J35:$BDM35,Hours!$J$2:$BDM$2,"&gt;="&amp;UE$5,Hours!$J$2:$BDM$2,"&lt;="&amp;VH$5,Hours!$J$5:$BDM$5,dVacationName),
SUMIFS(Hours!$J35:$BDM35,Hours!$J$1:$BDM$1,VD$3,Hours!$J$5:$BDM$5,dVacationName)
))</f>
        <v/>
      </c>
      <c r="VF36" s="116" t="str">
        <f>IF(tbPayroll[[#This Row],[Employee]]="","",MAX(VH36-tbPayroll[[#This Row],[free]]-UF36-UY36,0))</f>
        <v/>
      </c>
      <c r="VG36" s="116" t="str">
        <f>IF(tbPayroll[[#This Row],[Employee]]="","",MAX(VH36-tbPayroll[[#This Row],[free]]-UF36,0))</f>
        <v/>
      </c>
      <c r="VH36" s="116" t="str">
        <f>IF(tbPayroll[[#This Row],[Employee]]="","",
IF(tbPayroll[[#This Row],[employmentDate]]&gt;VH$5,0,UJ36+UK36+UL36+UH36))</f>
        <v/>
      </c>
      <c r="VI36" s="116" t="str">
        <f>IF(tbPayroll[[#This Row],[Employee]]="","",VH36-SUM(UM36:UR36)-UG36-UF36-UY36-UZ36)</f>
        <v/>
      </c>
      <c r="VJ36" s="417"/>
      <c r="VK36" s="192"/>
      <c r="VL36" s="192"/>
      <c r="VM36" s="192"/>
      <c r="VN36" s="193"/>
      <c r="VO36" s="116" t="str">
        <f>IF(tbPayroll[[#This Row],[Employee]]="","",
WI36 &amp; " | " &amp; WJ36&amp; " | " &amp; WK36
)</f>
        <v/>
      </c>
      <c r="VP36" s="116" t="str">
        <f>IF(tbPayroll[[#This Row],[Employee]]="","",
IF(tbPayroll[[#This Row],[employmentDate]]&gt;WN$5,0,
ROUND(IF(tbPayroll[[#This Row],[IncomeBase]]=dSalaried,IF(VK36&lt;&gt;"",VK36,tbPayroll[[#This Row],[EmpWage]]),WI36*IF(VK36&lt;&gt;"",VK36,tbPayroll[[#This Row],[EmpWage]])),2)))</f>
        <v/>
      </c>
      <c r="VQ36" s="116" t="str">
        <f>IF(tbPayroll[[#This Row],[Employee]]="","",
IF(tbPayroll[[#This Row],[employmentDate]]&gt;WN$5,0,
ROUND(WJ36*tbPayroll[[#This Row],[overrrate]]*
IF(VK36&lt;&gt;"",VK36,tbPayroll[[#This Row],[EmpWage]])/IF(tbPayroll[[#This Row],[IncomeBase]]=dSalaried,MAX(tbPayroll[[#This Row],[regularwork]],1),1),2)
))</f>
        <v/>
      </c>
      <c r="VR36" s="116" t="str">
        <f>IF(tbPayroll[[#This Row],[Employee]]="","",
IF(tbPayroll[[#This Row],[employmentDate]]&gt;WN$5,0,
ROUND(WK36*
IFERROR(VP36/WI36,0),2
)))</f>
        <v/>
      </c>
      <c r="VS36" s="116" t="str">
        <f>IF(tbPayroll[[#This Row],[Employee]]="","",
tbPayroll[[#This Row],[exState]]*
(tbPayroll[[#This Row],[stateAddDedu]]+ROUND(
MAX(WL36-tbPayroll[[#This Row],[persExemp]],0)*tbPayroll[[#This Row],[stateTax]],dRound))
)</f>
        <v/>
      </c>
      <c r="VT36" s="116" t="str">
        <f>IF(tbPayroll[[#This Row],[Employee]]="","",
(ROUND(
MAX(WL36-tbPayroll[[#This Row],[persExemp]],0)*tbPayroll[[#This Row],[dLocal]],dRound))
)</f>
        <v/>
      </c>
      <c r="VU36" s="116" t="str">
        <f>IF(tbPayroll[[#This Row],[Employee]]="","",
(ROUND(
MAX(WL36-tbPayroll[[#This Row],[persExemp]],0)*tbPayroll[[#This Row],[dCity]],dRound))
)</f>
        <v/>
      </c>
      <c r="VV36" s="116" t="str" cm="1">
        <f t="array" aca="1" ref="VV36" ca="1">IF(tbPayroll[[#This Row],[idx]]="","",
IF(VY36=0,0,
ROUND(tbPayroll[[#This Row],[exFed]]*
MAX(
((WH36-INDEX(INDIRECT(tbPayroll[[#This Row],[fedPrefix]]&amp;CHOOSE(tbPayroll[[#This Row],[fedStatus]],"SingleWage","JointlyWage","SingleWage","HeadWage")),VY36))*
INDEX(INDIRECT(tbPayroll[[#This Row],[fedPrefix]]&amp;"Perc"),VY36)+
INDEX(INDIRECT(tbPayroll[[#This Row],[fedPrefix]]&amp;CHOOSE(tbPayroll[[#This Row],[fedStatus]],"SingleHold","JointlyHold","SingleHold","HeadHold")),VY36))/dPeriods
- IF(tbPayroll[[#This Row],[isFormSent]]="Yes",tbPayroll[[#This Row],[isFormStep3]],0),0)
+tbPayroll[[#This Row],[isFormStep4c]],dFEDRound)
)
)</f>
        <v/>
      </c>
      <c r="VW36" s="116" t="str">
        <f>IF(tbPayroll[[#This Row],[idx]]="","",
ROUND(tbPayroll[[#This Row],[exSS]]*
IF(SUMIFS($AM36:$BMK36,$AM$3:$BMK$3,"&lt;"&amp;VW$3,$AM$2:$BMK$2,VW$2) +ssTax*WM36 &lt;ssTax*ssMax,
ssTax*WM36,
MAX(ssTax*ssMax-SUMIFS($AM36:$BMK36,$AM$3:$BMK$3,"&lt;"&amp;VW$3,$AM$2:$BMK$2,VW$2),0)),
2)
)</f>
        <v/>
      </c>
      <c r="VX36" s="116" t="str">
        <f>IF(tbPayroll[[#This Row],[idx]]="","",IF(VY36=0,0,ROUND(tbPayroll[[#This Row],[exMedi]]*mediTax*WM36+WG36*mediMax,2)))</f>
        <v/>
      </c>
      <c r="VY36" s="116" t="str">
        <f ca="1">IF(tbPayroll[[#This Row],[idx]]="","",IFERROR(MATCH(WH36,INDIRECT(tbPayroll[[#This Row],[fedPrefix]]&amp;CHOOSE(tbPayroll[[#This Row],[fedStatus]],"SingleWage","JointlyWage","SingleWage","HeadWage")),1),0))</f>
        <v/>
      </c>
      <c r="VZ36" s="116"/>
      <c r="WA36" s="116" t="str">
        <f>IF(tbPayroll[[#This Row],[idx]]="","",
ROUND(tbPayroll[[#This Row],[401Roth]]*IF(SUMIFS($AM36:$BMK36,$AM$3:$BMK$3,"&lt;"&amp;WN$3,$AM$2:$BMK$2,WN$2)+VH36&lt;compensationCap,
WN36,
MAX(compensationCap-SUMIFS($AM36:$BMK36,$AM$3:$BMK$3,"&lt;"&amp;WN$3,$AM$2:$BMK$2,WN$2),0)),2))</f>
        <v/>
      </c>
      <c r="WB36" s="116" t="str">
        <f>IF(tbPayroll[[#This Row],[idx]]="","",
ROUND(tbPayroll[[#This Row],[401PreTax]]*IF(SUMIFS($AM36:$BMK36,$AM$3:$BMK$3,"&lt;"&amp;WN$3,$AM$2:$BMK$2,WN$2)+VH36&lt;compensationCap,
WN36,
MAX(compensationCap-SUMIFS($AM36:$BMK36,$AM$3:$BMK$3,"&lt;"&amp;WN$3,$AM$2:$BMK$2,WN$2),0)),2))</f>
        <v/>
      </c>
      <c r="WC36" s="116" t="str">
        <f>IF(tbPayroll[[#This Row],[idx]]="","",
ROUND((tbPayroll[[#This Row],[401T1p]]*tbPayroll[[#This Row],[401T1Cap]]+tbPayroll[[#This Row],[401T2p]]*tbPayroll[[#This Row],[401T2Cap]])*IF(SUMIFS($AM36:$BMK36,$AM$3:$BMK$3,"&lt;"&amp;WN$3,$AM$2:$BMK$2,WN$2)+VH36&lt;compensationCap,
WN36,
MAX(compensationCap-SUMIFS($AM36:$BMK36,$AM$3:$BMK$3,"&lt;"&amp;WN$3,$AM$2:$BMK$2,WN$2),0)),2))</f>
        <v/>
      </c>
      <c r="WD36" s="116" t="str">
        <f>IF(tbPayroll[[#This Row],[idx]]="","",
IF(WC36=0,0,
ROUND(IF(SUMIFS($AM36:$BMK36,$AM$3:$BMK$3,"&lt;"&amp;WF$3,$AM$2:$BMK$2,"&gt;="&amp;WD$2,$AM$2:$BMK$2,"&lt;="&amp;WF$2)+WA36+WB36+WC36&lt;tbPayroll[[#This Row],[401EmperLimit]],
WC36,
MAX((tbPayroll[[#This Row],[401EmperLimit]]-SUMIFS($AM36:$BMK36,$AM$3:$BMK$3,"&lt;"&amp;WF$3,$AM$2:$BMK$2,"&gt;="&amp;WD$2,$AM$2:$BMK$2,"&lt;="&amp;WF$2)),0)),2)))</f>
        <v/>
      </c>
      <c r="WE36" s="116" t="str">
        <f>IF(tbPayroll[[#This Row],[idx]]="","",
IF(WB36=0,0,
ROUND(IF(SUMIFS($AM36:$BMK36,$AM$3:$BMK$3,"&lt;"&amp;WF$3,$AM$2:$BMK$2,WF$2)+WA36+SUMIFS($AM36:$BMK36,$AM$3:$BMK$3,"&lt;"&amp;WE$3,$AM$2:$BMK$2,WE$2)+WB36&lt;tbPayroll[[#This Row],[401ContriLimit]],
WB36,
WB36/(WA36+WB36)*
(tbPayroll[[#This Row],[401ContriLimit]]-SUMIFS($AM36:$BMK36,$AM$3:$BMK$3,"&lt;"&amp;WF$3,$AM$2:$BMK$2,WF$2)-SUMIFS($AM36:$BMK36,$AM$3:$BMK$3,"&lt;"&amp;WE$3,$AM$2:$BMK$2,WE$2))),2)))</f>
        <v/>
      </c>
      <c r="WF36" s="116" t="str">
        <f>IF(tbPayroll[[#This Row],[idx]]="","",
IF(WA36=0,0,
ROUND(IF(SUMIFS($AM36:$BMK36,$AM$3:$BMK$3,"&lt;"&amp;WF$3,$AM$2:$BMK$2,WF$2)+WA36+SUMIFS($AM36:$BMK36,$AM$3:$BMK$3,"&lt;"&amp;WE$3,$AM$2:$BMK$2,WE$2)+WB36&lt;tbPayroll[[#This Row],[401ContriLimit]],
WA36,
WA36/(WA36+WB36)*
(tbPayroll[[#This Row],[401ContriLimit]]-SUMIFS($AM36:$BMK36,$AM$3:$BMK$3,"&lt;"&amp;WF$3,$AM$2:$BMK$2,WF$2)-SUMIFS($AM36:$BMK36,$AM$3:$BMK$3,"&lt;"&amp;WE$3,$AM$2:$BMK$2,WE$2))),2)
))</f>
        <v/>
      </c>
      <c r="WG36" s="116" t="str" cm="1">
        <f t="array" ref="WG36">IF(tbPayroll[[#This Row],[idx]]="","",
IF(VY36=0,0,
MAX(SUMIFS($AM36:$BMK36,$AM$3:$BMK$3,"&lt;="&amp;WM$3,$AM$2:$BMK$2,WM$2)-INDEX(mediAddTable,tbPayroll[[#This Row],[fedStatus]]),0)-
SUMIFS($AM36:$BMK36,$AM$3:$BMK$3,"&lt;"&amp;WM$3,$AM$2:$BMK$2,WG$2)
))</f>
        <v/>
      </c>
      <c r="WH36" s="116" t="str">
        <f>IF(tbPayroll[[#This Row],[idx]]="","",
ROUND(MAX(WL36*dPeriods+tbPayroll[[#This Row],[adjustedAmount]],0),dFEDRound))</f>
        <v/>
      </c>
      <c r="WI36" s="116" t="str">
        <f>IF(tbPayroll[[#This Row],[idx]]="","",
ROUND(IF(hoursMode="Daily",
SUMIFS(Hours!$J35:$BDM35,Hours!$J$2:$BDM$2,"&gt;="&amp;VK$5,Hours!$J$2:$BDM$2,"&lt;="&amp;WN$5,Hours!$J$5:$BDM$5,dRegularName),
SUMIFS(Hours!$J35:$BDM35,Hours!$J$1:$BDM$1,WJ$3,Hours!$J$5:$BDM$5,dRegularName)
),2))</f>
        <v/>
      </c>
      <c r="WJ36" s="116" t="str">
        <f>IF(tbPayroll[[#This Row],[idx]]="","",
IF(hoursMode="Daily",
SUMIFS(Hours!$J35:$BDM35,Hours!$J$2:$BDM$2,"&gt;="&amp;VK$5,Hours!$J$2:$BDM$2,"&lt;="&amp;WN$5,Hours!$J$5:$BDM$5,dOvertimeName),
SUMIFS(Hours!$J35:$BDM35,Hours!$J$1:$BDM$1,WJ$3,Hours!$J$5:$BDM$5,dOvertimeName)
))</f>
        <v/>
      </c>
      <c r="WK36" s="116" t="str">
        <f>IF(tbPayroll[[#This Row],[idx]]="","",
IF(hoursMode="Daily",
SUMIFS(Hours!$J35:$BDM35,Hours!$J$2:$BDM$2,"&gt;="&amp;VK$5,Hours!$J$2:$BDM$2,"&lt;="&amp;WN$5,Hours!$J$5:$BDM$5,dVacationName),
SUMIFS(Hours!$J35:$BDM35,Hours!$J$1:$BDM$1,WJ$3,Hours!$J$5:$BDM$5,dVacationName)
))</f>
        <v/>
      </c>
      <c r="WL36" s="116" t="str">
        <f>IF(tbPayroll[[#This Row],[Employee]]="","",MAX(WN36-tbPayroll[[#This Row],[free]]-VL36-WE36,0))</f>
        <v/>
      </c>
      <c r="WM36" s="116" t="str">
        <f>IF(tbPayroll[[#This Row],[Employee]]="","",MAX(WN36-tbPayroll[[#This Row],[free]]-VL36,0))</f>
        <v/>
      </c>
      <c r="WN36" s="116" t="str">
        <f>IF(tbPayroll[[#This Row],[Employee]]="","",
IF(tbPayroll[[#This Row],[employmentDate]]&gt;WN$5,0,VP36+VQ36+VR36+VN36))</f>
        <v/>
      </c>
      <c r="WO36" s="116" t="str">
        <f>IF(tbPayroll[[#This Row],[Employee]]="","",WN36-SUM(VS36:VX36)-VM36-VL36-WE36-WF36)</f>
        <v/>
      </c>
      <c r="WP36" s="417"/>
      <c r="WQ36" s="192"/>
      <c r="WR36" s="192"/>
      <c r="WS36" s="192"/>
      <c r="WT36" s="193"/>
      <c r="WU36" s="116" t="str">
        <f>IF(tbPayroll[[#This Row],[Employee]]="","",
XO36 &amp; " | " &amp; XP36&amp; " | " &amp; XQ36
)</f>
        <v/>
      </c>
      <c r="WV36" s="116" t="str">
        <f>IF(tbPayroll[[#This Row],[Employee]]="","",
IF(tbPayroll[[#This Row],[employmentDate]]&gt;XT$5,0,
ROUND(IF(tbPayroll[[#This Row],[IncomeBase]]=dSalaried,IF(WQ36&lt;&gt;"",WQ36,tbPayroll[[#This Row],[EmpWage]]),XO36*IF(WQ36&lt;&gt;"",WQ36,tbPayroll[[#This Row],[EmpWage]])),2)))</f>
        <v/>
      </c>
      <c r="WW36" s="116" t="str">
        <f>IF(tbPayroll[[#This Row],[Employee]]="","",
IF(tbPayroll[[#This Row],[employmentDate]]&gt;XT$5,0,
ROUND(XP36*tbPayroll[[#This Row],[overrrate]]*
IF(WQ36&lt;&gt;"",WQ36,tbPayroll[[#This Row],[EmpWage]])/IF(tbPayroll[[#This Row],[IncomeBase]]=dSalaried,MAX(tbPayroll[[#This Row],[regularwork]],1),1),2)
))</f>
        <v/>
      </c>
      <c r="WX36" s="116" t="str">
        <f>IF(tbPayroll[[#This Row],[Employee]]="","",
IF(tbPayroll[[#This Row],[employmentDate]]&gt;XT$5,0,
ROUND(XQ36*
IFERROR(WV36/XO36,0),2
)))</f>
        <v/>
      </c>
      <c r="WY36" s="116" t="str">
        <f>IF(tbPayroll[[#This Row],[Employee]]="","",
tbPayroll[[#This Row],[exState]]*
(tbPayroll[[#This Row],[stateAddDedu]]+ROUND(
MAX(XR36-tbPayroll[[#This Row],[persExemp]],0)*tbPayroll[[#This Row],[stateTax]],dRound))
)</f>
        <v/>
      </c>
      <c r="WZ36" s="116" t="str">
        <f>IF(tbPayroll[[#This Row],[Employee]]="","",
(ROUND(
MAX(XR36-tbPayroll[[#This Row],[persExemp]],0)*tbPayroll[[#This Row],[dLocal]],dRound))
)</f>
        <v/>
      </c>
      <c r="XA36" s="116" t="str">
        <f>IF(tbPayroll[[#This Row],[Employee]]="","",
(ROUND(
MAX(XR36-tbPayroll[[#This Row],[persExemp]],0)*tbPayroll[[#This Row],[dCity]],dRound))
)</f>
        <v/>
      </c>
      <c r="XB36" s="116" t="str" cm="1">
        <f t="array" aca="1" ref="XB36" ca="1">IF(tbPayroll[[#This Row],[idx]]="","",
IF(XE36=0,0,
ROUND(tbPayroll[[#This Row],[exFed]]*
MAX(
((XN36-INDEX(INDIRECT(tbPayroll[[#This Row],[fedPrefix]]&amp;CHOOSE(tbPayroll[[#This Row],[fedStatus]],"SingleWage","JointlyWage","SingleWage","HeadWage")),XE36))*
INDEX(INDIRECT(tbPayroll[[#This Row],[fedPrefix]]&amp;"Perc"),XE36)+
INDEX(INDIRECT(tbPayroll[[#This Row],[fedPrefix]]&amp;CHOOSE(tbPayroll[[#This Row],[fedStatus]],"SingleHold","JointlyHold","SingleHold","HeadHold")),XE36))/dPeriods
- IF(tbPayroll[[#This Row],[isFormSent]]="Yes",tbPayroll[[#This Row],[isFormStep3]],0),0)
+tbPayroll[[#This Row],[isFormStep4c]],dFEDRound)
)
)</f>
        <v/>
      </c>
      <c r="XC36" s="116" t="str">
        <f>IF(tbPayroll[[#This Row],[idx]]="","",
ROUND(tbPayroll[[#This Row],[exSS]]*
IF(SUMIFS($AM36:$BMK36,$AM$3:$BMK$3,"&lt;"&amp;XC$3,$AM$2:$BMK$2,XC$2) +ssTax*XS36 &lt;ssTax*ssMax,
ssTax*XS36,
MAX(ssTax*ssMax-SUMIFS($AM36:$BMK36,$AM$3:$BMK$3,"&lt;"&amp;XC$3,$AM$2:$BMK$2,XC$2),0)),
2)
)</f>
        <v/>
      </c>
      <c r="XD36" s="116" t="str">
        <f>IF(tbPayroll[[#This Row],[idx]]="","",IF(XE36=0,0,ROUND(tbPayroll[[#This Row],[exMedi]]*mediTax*XS36+XM36*mediMax,2)))</f>
        <v/>
      </c>
      <c r="XE36" s="116" t="str">
        <f ca="1">IF(tbPayroll[[#This Row],[idx]]="","",IFERROR(MATCH(XN36,INDIRECT(tbPayroll[[#This Row],[fedPrefix]]&amp;CHOOSE(tbPayroll[[#This Row],[fedStatus]],"SingleWage","JointlyWage","SingleWage","HeadWage")),1),0))</f>
        <v/>
      </c>
      <c r="XF36" s="116"/>
      <c r="XG36" s="116" t="str">
        <f>IF(tbPayroll[[#This Row],[idx]]="","",
ROUND(tbPayroll[[#This Row],[401Roth]]*IF(SUMIFS($AM36:$BMK36,$AM$3:$BMK$3,"&lt;"&amp;XT$3,$AM$2:$BMK$2,XT$2)+WN36&lt;compensationCap,
XT36,
MAX(compensationCap-SUMIFS($AM36:$BMK36,$AM$3:$BMK$3,"&lt;"&amp;XT$3,$AM$2:$BMK$2,XT$2),0)),2))</f>
        <v/>
      </c>
      <c r="XH36" s="116" t="str">
        <f>IF(tbPayroll[[#This Row],[idx]]="","",
ROUND(tbPayroll[[#This Row],[401PreTax]]*IF(SUMIFS($AM36:$BMK36,$AM$3:$BMK$3,"&lt;"&amp;XT$3,$AM$2:$BMK$2,XT$2)+WN36&lt;compensationCap,
XT36,
MAX(compensationCap-SUMIFS($AM36:$BMK36,$AM$3:$BMK$3,"&lt;"&amp;XT$3,$AM$2:$BMK$2,XT$2),0)),2))</f>
        <v/>
      </c>
      <c r="XI36" s="116" t="str">
        <f>IF(tbPayroll[[#This Row],[idx]]="","",
ROUND((tbPayroll[[#This Row],[401T1p]]*tbPayroll[[#This Row],[401T1Cap]]+tbPayroll[[#This Row],[401T2p]]*tbPayroll[[#This Row],[401T2Cap]])*IF(SUMIFS($AM36:$BMK36,$AM$3:$BMK$3,"&lt;"&amp;XT$3,$AM$2:$BMK$2,XT$2)+WN36&lt;compensationCap,
XT36,
MAX(compensationCap-SUMIFS($AM36:$BMK36,$AM$3:$BMK$3,"&lt;"&amp;XT$3,$AM$2:$BMK$2,XT$2),0)),2))</f>
        <v/>
      </c>
      <c r="XJ36" s="116" t="str">
        <f>IF(tbPayroll[[#This Row],[idx]]="","",
IF(XI36=0,0,
ROUND(IF(SUMIFS($AM36:$BMK36,$AM$3:$BMK$3,"&lt;"&amp;XL$3,$AM$2:$BMK$2,"&gt;="&amp;XJ$2,$AM$2:$BMK$2,"&lt;="&amp;XL$2)+XG36+XH36+XI36&lt;tbPayroll[[#This Row],[401EmperLimit]],
XI36,
MAX((tbPayroll[[#This Row],[401EmperLimit]]-SUMIFS($AM36:$BMK36,$AM$3:$BMK$3,"&lt;"&amp;XL$3,$AM$2:$BMK$2,"&gt;="&amp;XJ$2,$AM$2:$BMK$2,"&lt;="&amp;XL$2)),0)),2)))</f>
        <v/>
      </c>
      <c r="XK36" s="116" t="str">
        <f>IF(tbPayroll[[#This Row],[idx]]="","",
IF(XH36=0,0,
ROUND(IF(SUMIFS($AM36:$BMK36,$AM$3:$BMK$3,"&lt;"&amp;XL$3,$AM$2:$BMK$2,XL$2)+XG36+SUMIFS($AM36:$BMK36,$AM$3:$BMK$3,"&lt;"&amp;XK$3,$AM$2:$BMK$2,XK$2)+XH36&lt;tbPayroll[[#This Row],[401ContriLimit]],
XH36,
XH36/(XG36+XH36)*
(tbPayroll[[#This Row],[401ContriLimit]]-SUMIFS($AM36:$BMK36,$AM$3:$BMK$3,"&lt;"&amp;XL$3,$AM$2:$BMK$2,XL$2)-SUMIFS($AM36:$BMK36,$AM$3:$BMK$3,"&lt;"&amp;XK$3,$AM$2:$BMK$2,XK$2))),2)))</f>
        <v/>
      </c>
      <c r="XL36" s="116" t="str">
        <f>IF(tbPayroll[[#This Row],[idx]]="","",
IF(XG36=0,0,
ROUND(IF(SUMIFS($AM36:$BMK36,$AM$3:$BMK$3,"&lt;"&amp;XL$3,$AM$2:$BMK$2,XL$2)+XG36+SUMIFS($AM36:$BMK36,$AM$3:$BMK$3,"&lt;"&amp;XK$3,$AM$2:$BMK$2,XK$2)+XH36&lt;tbPayroll[[#This Row],[401ContriLimit]],
XG36,
XG36/(XG36+XH36)*
(tbPayroll[[#This Row],[401ContriLimit]]-SUMIFS($AM36:$BMK36,$AM$3:$BMK$3,"&lt;"&amp;XL$3,$AM$2:$BMK$2,XL$2)-SUMIFS($AM36:$BMK36,$AM$3:$BMK$3,"&lt;"&amp;XK$3,$AM$2:$BMK$2,XK$2))),2)
))</f>
        <v/>
      </c>
      <c r="XM36" s="116" t="str" cm="1">
        <f t="array" ref="XM36">IF(tbPayroll[[#This Row],[idx]]="","",
IF(XE36=0,0,
MAX(SUMIFS($AM36:$BMK36,$AM$3:$BMK$3,"&lt;="&amp;XS$3,$AM$2:$BMK$2,XS$2)-INDEX(mediAddTable,tbPayroll[[#This Row],[fedStatus]]),0)-
SUMIFS($AM36:$BMK36,$AM$3:$BMK$3,"&lt;"&amp;XS$3,$AM$2:$BMK$2,XM$2)
))</f>
        <v/>
      </c>
      <c r="XN36" s="116" t="str">
        <f>IF(tbPayroll[[#This Row],[idx]]="","",
ROUND(MAX(XR36*dPeriods+tbPayroll[[#This Row],[adjustedAmount]],0),dFEDRound))</f>
        <v/>
      </c>
      <c r="XO36" s="116" t="str">
        <f>IF(tbPayroll[[#This Row],[idx]]="","",
ROUND(IF(hoursMode="Daily",
SUMIFS(Hours!$J35:$BDM35,Hours!$J$2:$BDM$2,"&gt;="&amp;WQ$5,Hours!$J$2:$BDM$2,"&lt;="&amp;XT$5,Hours!$J$5:$BDM$5,dRegularName),
SUMIFS(Hours!$J35:$BDM35,Hours!$J$1:$BDM$1,XP$3,Hours!$J$5:$BDM$5,dRegularName)
),2))</f>
        <v/>
      </c>
      <c r="XP36" s="116" t="str">
        <f>IF(tbPayroll[[#This Row],[idx]]="","",
IF(hoursMode="Daily",
SUMIFS(Hours!$J35:$BDM35,Hours!$J$2:$BDM$2,"&gt;="&amp;WQ$5,Hours!$J$2:$BDM$2,"&lt;="&amp;XT$5,Hours!$J$5:$BDM$5,dOvertimeName),
SUMIFS(Hours!$J35:$BDM35,Hours!$J$1:$BDM$1,XP$3,Hours!$J$5:$BDM$5,dOvertimeName)
))</f>
        <v/>
      </c>
      <c r="XQ36" s="116" t="str">
        <f>IF(tbPayroll[[#This Row],[idx]]="","",
IF(hoursMode="Daily",
SUMIFS(Hours!$J35:$BDM35,Hours!$J$2:$BDM$2,"&gt;="&amp;WQ$5,Hours!$J$2:$BDM$2,"&lt;="&amp;XT$5,Hours!$J$5:$BDM$5,dVacationName),
SUMIFS(Hours!$J35:$BDM35,Hours!$J$1:$BDM$1,XP$3,Hours!$J$5:$BDM$5,dVacationName)
))</f>
        <v/>
      </c>
      <c r="XR36" s="116" t="str">
        <f>IF(tbPayroll[[#This Row],[Employee]]="","",MAX(XT36-tbPayroll[[#This Row],[free]]-WR36-XK36,0))</f>
        <v/>
      </c>
      <c r="XS36" s="116" t="str">
        <f>IF(tbPayroll[[#This Row],[Employee]]="","",MAX(XT36-tbPayroll[[#This Row],[free]]-WR36,0))</f>
        <v/>
      </c>
      <c r="XT36" s="116" t="str">
        <f>IF(tbPayroll[[#This Row],[Employee]]="","",
IF(tbPayroll[[#This Row],[employmentDate]]&gt;XT$5,0,WV36+WW36+WX36+WT36))</f>
        <v/>
      </c>
      <c r="XU36" s="116" t="str">
        <f>IF(tbPayroll[[#This Row],[Employee]]="","",XT36-SUM(WY36:XD36)-WS36-WR36-XK36-XL36)</f>
        <v/>
      </c>
      <c r="XV36" s="417"/>
      <c r="XW36" s="192"/>
      <c r="XX36" s="192"/>
      <c r="XY36" s="192"/>
      <c r="XZ36" s="193"/>
      <c r="YA36" s="116" t="str">
        <f>IF(tbPayroll[[#This Row],[Employee]]="","",
YU36 &amp; " | " &amp; YV36&amp; " | " &amp; YW36
)</f>
        <v/>
      </c>
      <c r="YB36" s="116" t="str">
        <f>IF(tbPayroll[[#This Row],[Employee]]="","",
IF(tbPayroll[[#This Row],[employmentDate]]&gt;YZ$5,0,
ROUND(IF(tbPayroll[[#This Row],[IncomeBase]]=dSalaried,IF(XW36&lt;&gt;"",XW36,tbPayroll[[#This Row],[EmpWage]]),YU36*IF(XW36&lt;&gt;"",XW36,tbPayroll[[#This Row],[EmpWage]])),2)))</f>
        <v/>
      </c>
      <c r="YC36" s="116" t="str">
        <f>IF(tbPayroll[[#This Row],[Employee]]="","",
IF(tbPayroll[[#This Row],[employmentDate]]&gt;YZ$5,0,
ROUND(YV36*tbPayroll[[#This Row],[overrrate]]*
IF(XW36&lt;&gt;"",XW36,tbPayroll[[#This Row],[EmpWage]])/IF(tbPayroll[[#This Row],[IncomeBase]]=dSalaried,MAX(tbPayroll[[#This Row],[regularwork]],1),1),2)
))</f>
        <v/>
      </c>
      <c r="YD36" s="116" t="str">
        <f>IF(tbPayroll[[#This Row],[Employee]]="","",
IF(tbPayroll[[#This Row],[employmentDate]]&gt;YZ$5,0,
ROUND(YW36*
IFERROR(YB36/YU36,0),2
)))</f>
        <v/>
      </c>
      <c r="YE36" s="116" t="str">
        <f>IF(tbPayroll[[#This Row],[Employee]]="","",
tbPayroll[[#This Row],[exState]]*
(tbPayroll[[#This Row],[stateAddDedu]]+ROUND(
MAX(YX36-tbPayroll[[#This Row],[persExemp]],0)*tbPayroll[[#This Row],[stateTax]],dRound))
)</f>
        <v/>
      </c>
      <c r="YF36" s="116" t="str">
        <f>IF(tbPayroll[[#This Row],[Employee]]="","",
(ROUND(
MAX(YX36-tbPayroll[[#This Row],[persExemp]],0)*tbPayroll[[#This Row],[dLocal]],dRound))
)</f>
        <v/>
      </c>
      <c r="YG36" s="116" t="str">
        <f>IF(tbPayroll[[#This Row],[Employee]]="","",
(ROUND(
MAX(YX36-tbPayroll[[#This Row],[persExemp]],0)*tbPayroll[[#This Row],[dCity]],dRound))
)</f>
        <v/>
      </c>
      <c r="YH36" s="116" t="str" cm="1">
        <f t="array" aca="1" ref="YH36" ca="1">IF(tbPayroll[[#This Row],[idx]]="","",
IF(YK36=0,0,
ROUND(tbPayroll[[#This Row],[exFed]]*
MAX(
((YT36-INDEX(INDIRECT(tbPayroll[[#This Row],[fedPrefix]]&amp;CHOOSE(tbPayroll[[#This Row],[fedStatus]],"SingleWage","JointlyWage","SingleWage","HeadWage")),YK36))*
INDEX(INDIRECT(tbPayroll[[#This Row],[fedPrefix]]&amp;"Perc"),YK36)+
INDEX(INDIRECT(tbPayroll[[#This Row],[fedPrefix]]&amp;CHOOSE(tbPayroll[[#This Row],[fedStatus]],"SingleHold","JointlyHold","SingleHold","HeadHold")),YK36))/dPeriods
- IF(tbPayroll[[#This Row],[isFormSent]]="Yes",tbPayroll[[#This Row],[isFormStep3]],0),0)
+tbPayroll[[#This Row],[isFormStep4c]],dFEDRound)
)
)</f>
        <v/>
      </c>
      <c r="YI36" s="116" t="str">
        <f>IF(tbPayroll[[#This Row],[idx]]="","",
ROUND(tbPayroll[[#This Row],[exSS]]*
IF(SUMIFS($AM36:$BMK36,$AM$3:$BMK$3,"&lt;"&amp;YI$3,$AM$2:$BMK$2,YI$2) +ssTax*YY36 &lt;ssTax*ssMax,
ssTax*YY36,
MAX(ssTax*ssMax-SUMIFS($AM36:$BMK36,$AM$3:$BMK$3,"&lt;"&amp;YI$3,$AM$2:$BMK$2,YI$2),0)),
2)
)</f>
        <v/>
      </c>
      <c r="YJ36" s="116" t="str">
        <f>IF(tbPayroll[[#This Row],[idx]]="","",IF(YK36=0,0,ROUND(tbPayroll[[#This Row],[exMedi]]*mediTax*YY36+YS36*mediMax,2)))</f>
        <v/>
      </c>
      <c r="YK36" s="116" t="str">
        <f ca="1">IF(tbPayroll[[#This Row],[idx]]="","",IFERROR(MATCH(YT36,INDIRECT(tbPayroll[[#This Row],[fedPrefix]]&amp;CHOOSE(tbPayroll[[#This Row],[fedStatus]],"SingleWage","JointlyWage","SingleWage","HeadWage")),1),0))</f>
        <v/>
      </c>
      <c r="YL36" s="116"/>
      <c r="YM36" s="116" t="str">
        <f>IF(tbPayroll[[#This Row],[idx]]="","",
ROUND(tbPayroll[[#This Row],[401Roth]]*IF(SUMIFS($AM36:$BMK36,$AM$3:$BMK$3,"&lt;"&amp;YZ$3,$AM$2:$BMK$2,YZ$2)+XT36&lt;compensationCap,
YZ36,
MAX(compensationCap-SUMIFS($AM36:$BMK36,$AM$3:$BMK$3,"&lt;"&amp;YZ$3,$AM$2:$BMK$2,YZ$2),0)),2))</f>
        <v/>
      </c>
      <c r="YN36" s="116" t="str">
        <f>IF(tbPayroll[[#This Row],[idx]]="","",
ROUND(tbPayroll[[#This Row],[401PreTax]]*IF(SUMIFS($AM36:$BMK36,$AM$3:$BMK$3,"&lt;"&amp;YZ$3,$AM$2:$BMK$2,YZ$2)+XT36&lt;compensationCap,
YZ36,
MAX(compensationCap-SUMIFS($AM36:$BMK36,$AM$3:$BMK$3,"&lt;"&amp;YZ$3,$AM$2:$BMK$2,YZ$2),0)),2))</f>
        <v/>
      </c>
      <c r="YO36" s="116" t="str">
        <f>IF(tbPayroll[[#This Row],[idx]]="","",
ROUND((tbPayroll[[#This Row],[401T1p]]*tbPayroll[[#This Row],[401T1Cap]]+tbPayroll[[#This Row],[401T2p]]*tbPayroll[[#This Row],[401T2Cap]])*IF(SUMIFS($AM36:$BMK36,$AM$3:$BMK$3,"&lt;"&amp;YZ$3,$AM$2:$BMK$2,YZ$2)+XT36&lt;compensationCap,
YZ36,
MAX(compensationCap-SUMIFS($AM36:$BMK36,$AM$3:$BMK$3,"&lt;"&amp;YZ$3,$AM$2:$BMK$2,YZ$2),0)),2))</f>
        <v/>
      </c>
      <c r="YP36" s="116" t="str">
        <f>IF(tbPayroll[[#This Row],[idx]]="","",
IF(YO36=0,0,
ROUND(IF(SUMIFS($AM36:$BMK36,$AM$3:$BMK$3,"&lt;"&amp;YR$3,$AM$2:$BMK$2,"&gt;="&amp;YP$2,$AM$2:$BMK$2,"&lt;="&amp;YR$2)+YM36+YN36+YO36&lt;tbPayroll[[#This Row],[401EmperLimit]],
YO36,
MAX((tbPayroll[[#This Row],[401EmperLimit]]-SUMIFS($AM36:$BMK36,$AM$3:$BMK$3,"&lt;"&amp;YR$3,$AM$2:$BMK$2,"&gt;="&amp;YP$2,$AM$2:$BMK$2,"&lt;="&amp;YR$2)),0)),2)))</f>
        <v/>
      </c>
      <c r="YQ36" s="116" t="str">
        <f>IF(tbPayroll[[#This Row],[idx]]="","",
IF(YN36=0,0,
ROUND(IF(SUMIFS($AM36:$BMK36,$AM$3:$BMK$3,"&lt;"&amp;YR$3,$AM$2:$BMK$2,YR$2)+YM36+SUMIFS($AM36:$BMK36,$AM$3:$BMK$3,"&lt;"&amp;YQ$3,$AM$2:$BMK$2,YQ$2)+YN36&lt;tbPayroll[[#This Row],[401ContriLimit]],
YN36,
YN36/(YM36+YN36)*
(tbPayroll[[#This Row],[401ContriLimit]]-SUMIFS($AM36:$BMK36,$AM$3:$BMK$3,"&lt;"&amp;YR$3,$AM$2:$BMK$2,YR$2)-SUMIFS($AM36:$BMK36,$AM$3:$BMK$3,"&lt;"&amp;YQ$3,$AM$2:$BMK$2,YQ$2))),2)))</f>
        <v/>
      </c>
      <c r="YR36" s="116" t="str">
        <f>IF(tbPayroll[[#This Row],[idx]]="","",
IF(YM36=0,0,
ROUND(IF(SUMIFS($AM36:$BMK36,$AM$3:$BMK$3,"&lt;"&amp;YR$3,$AM$2:$BMK$2,YR$2)+YM36+SUMIFS($AM36:$BMK36,$AM$3:$BMK$3,"&lt;"&amp;YQ$3,$AM$2:$BMK$2,YQ$2)+YN36&lt;tbPayroll[[#This Row],[401ContriLimit]],
YM36,
YM36/(YM36+YN36)*
(tbPayroll[[#This Row],[401ContriLimit]]-SUMIFS($AM36:$BMK36,$AM$3:$BMK$3,"&lt;"&amp;YR$3,$AM$2:$BMK$2,YR$2)-SUMIFS($AM36:$BMK36,$AM$3:$BMK$3,"&lt;"&amp;YQ$3,$AM$2:$BMK$2,YQ$2))),2)
))</f>
        <v/>
      </c>
      <c r="YS36" s="116" t="str" cm="1">
        <f t="array" ref="YS36">IF(tbPayroll[[#This Row],[idx]]="","",
IF(YK36=0,0,
MAX(SUMIFS($AM36:$BMK36,$AM$3:$BMK$3,"&lt;="&amp;YY$3,$AM$2:$BMK$2,YY$2)-INDEX(mediAddTable,tbPayroll[[#This Row],[fedStatus]]),0)-
SUMIFS($AM36:$BMK36,$AM$3:$BMK$3,"&lt;"&amp;YY$3,$AM$2:$BMK$2,YS$2)
))</f>
        <v/>
      </c>
      <c r="YT36" s="116" t="str">
        <f>IF(tbPayroll[[#This Row],[idx]]="","",
ROUND(MAX(YX36*dPeriods+tbPayroll[[#This Row],[adjustedAmount]],0),dFEDRound))</f>
        <v/>
      </c>
      <c r="YU36" s="116" t="str">
        <f>IF(tbPayroll[[#This Row],[idx]]="","",
ROUND(IF(hoursMode="Daily",
SUMIFS(Hours!$J35:$BDM35,Hours!$J$2:$BDM$2,"&gt;="&amp;XW$5,Hours!$J$2:$BDM$2,"&lt;="&amp;YZ$5,Hours!$J$5:$BDM$5,dRegularName),
SUMIFS(Hours!$J35:$BDM35,Hours!$J$1:$BDM$1,YV$3,Hours!$J$5:$BDM$5,dRegularName)
),2))</f>
        <v/>
      </c>
      <c r="YV36" s="116" t="str">
        <f>IF(tbPayroll[[#This Row],[idx]]="","",
IF(hoursMode="Daily",
SUMIFS(Hours!$J35:$BDM35,Hours!$J$2:$BDM$2,"&gt;="&amp;XW$5,Hours!$J$2:$BDM$2,"&lt;="&amp;YZ$5,Hours!$J$5:$BDM$5,dOvertimeName),
SUMIFS(Hours!$J35:$BDM35,Hours!$J$1:$BDM$1,YV$3,Hours!$J$5:$BDM$5,dOvertimeName)
))</f>
        <v/>
      </c>
      <c r="YW36" s="116" t="str">
        <f>IF(tbPayroll[[#This Row],[idx]]="","",
IF(hoursMode="Daily",
SUMIFS(Hours!$J35:$BDM35,Hours!$J$2:$BDM$2,"&gt;="&amp;XW$5,Hours!$J$2:$BDM$2,"&lt;="&amp;YZ$5,Hours!$J$5:$BDM$5,dVacationName),
SUMIFS(Hours!$J35:$BDM35,Hours!$J$1:$BDM$1,YV$3,Hours!$J$5:$BDM$5,dVacationName)
))</f>
        <v/>
      </c>
      <c r="YX36" s="116" t="str">
        <f>IF(tbPayroll[[#This Row],[Employee]]="","",MAX(YZ36-tbPayroll[[#This Row],[free]]-XX36-YQ36,0))</f>
        <v/>
      </c>
      <c r="YY36" s="116" t="str">
        <f>IF(tbPayroll[[#This Row],[Employee]]="","",MAX(YZ36-tbPayroll[[#This Row],[free]]-XX36,0))</f>
        <v/>
      </c>
      <c r="YZ36" s="116" t="str">
        <f>IF(tbPayroll[[#This Row],[Employee]]="","",
IF(tbPayroll[[#This Row],[employmentDate]]&gt;YZ$5,0,YB36+YC36+YD36+XZ36))</f>
        <v/>
      </c>
      <c r="ZA36" s="116" t="str">
        <f>IF(tbPayroll[[#This Row],[Employee]]="","",YZ36-SUM(YE36:YJ36)-XY36-XX36-YQ36-YR36)</f>
        <v/>
      </c>
      <c r="ZB36" s="417"/>
      <c r="ZC36" s="192"/>
      <c r="ZD36" s="192"/>
      <c r="ZE36" s="192"/>
      <c r="ZF36" s="193"/>
      <c r="ZG36" s="116" t="str">
        <f>IF(tbPayroll[[#This Row],[Employee]]="","",
AAA36 &amp; " | " &amp; AAB36&amp; " | " &amp; AAC36
)</f>
        <v/>
      </c>
      <c r="ZH36" s="116" t="str">
        <f>IF(tbPayroll[[#This Row],[Employee]]="","",
IF(tbPayroll[[#This Row],[employmentDate]]&gt;AAF$5,0,
ROUND(IF(tbPayroll[[#This Row],[IncomeBase]]=dSalaried,IF(ZC36&lt;&gt;"",ZC36,tbPayroll[[#This Row],[EmpWage]]),AAA36*IF(ZC36&lt;&gt;"",ZC36,tbPayroll[[#This Row],[EmpWage]])),2)))</f>
        <v/>
      </c>
      <c r="ZI36" s="116" t="str">
        <f>IF(tbPayroll[[#This Row],[Employee]]="","",
IF(tbPayroll[[#This Row],[employmentDate]]&gt;AAF$5,0,
ROUND(AAB36*tbPayroll[[#This Row],[overrrate]]*
IF(ZC36&lt;&gt;"",ZC36,tbPayroll[[#This Row],[EmpWage]])/IF(tbPayroll[[#This Row],[IncomeBase]]=dSalaried,MAX(tbPayroll[[#This Row],[regularwork]],1),1),2)
))</f>
        <v/>
      </c>
      <c r="ZJ36" s="116" t="str">
        <f>IF(tbPayroll[[#This Row],[Employee]]="","",
IF(tbPayroll[[#This Row],[employmentDate]]&gt;AAF$5,0,
ROUND(AAC36*
IFERROR(ZH36/AAA36,0),2
)))</f>
        <v/>
      </c>
      <c r="ZK36" s="116" t="str">
        <f>IF(tbPayroll[[#This Row],[Employee]]="","",
tbPayroll[[#This Row],[exState]]*
(tbPayroll[[#This Row],[stateAddDedu]]+ROUND(
MAX(AAD36-tbPayroll[[#This Row],[persExemp]],0)*tbPayroll[[#This Row],[stateTax]],dRound))
)</f>
        <v/>
      </c>
      <c r="ZL36" s="116" t="str">
        <f>IF(tbPayroll[[#This Row],[Employee]]="","",
(ROUND(
MAX(AAD36-tbPayroll[[#This Row],[persExemp]],0)*tbPayroll[[#This Row],[dLocal]],dRound))
)</f>
        <v/>
      </c>
      <c r="ZM36" s="116" t="str">
        <f>IF(tbPayroll[[#This Row],[Employee]]="","",
(ROUND(
MAX(AAD36-tbPayroll[[#This Row],[persExemp]],0)*tbPayroll[[#This Row],[dCity]],dRound))
)</f>
        <v/>
      </c>
      <c r="ZN36" s="116" t="str" cm="1">
        <f t="array" aca="1" ref="ZN36" ca="1">IF(tbPayroll[[#This Row],[idx]]="","",
IF(ZQ36=0,0,
ROUND(tbPayroll[[#This Row],[exFed]]*
MAX(
((ZZ36-INDEX(INDIRECT(tbPayroll[[#This Row],[fedPrefix]]&amp;CHOOSE(tbPayroll[[#This Row],[fedStatus]],"SingleWage","JointlyWage","SingleWage","HeadWage")),ZQ36))*
INDEX(INDIRECT(tbPayroll[[#This Row],[fedPrefix]]&amp;"Perc"),ZQ36)+
INDEX(INDIRECT(tbPayroll[[#This Row],[fedPrefix]]&amp;CHOOSE(tbPayroll[[#This Row],[fedStatus]],"SingleHold","JointlyHold","SingleHold","HeadHold")),ZQ36))/dPeriods
- IF(tbPayroll[[#This Row],[isFormSent]]="Yes",tbPayroll[[#This Row],[isFormStep3]],0),0)
+tbPayroll[[#This Row],[isFormStep4c]],dFEDRound)
)
)</f>
        <v/>
      </c>
      <c r="ZO36" s="116" t="str">
        <f>IF(tbPayroll[[#This Row],[idx]]="","",
ROUND(tbPayroll[[#This Row],[exSS]]*
IF(SUMIFS($AM36:$BMK36,$AM$3:$BMK$3,"&lt;"&amp;ZO$3,$AM$2:$BMK$2,ZO$2) +ssTax*AAE36 &lt;ssTax*ssMax,
ssTax*AAE36,
MAX(ssTax*ssMax-SUMIFS($AM36:$BMK36,$AM$3:$BMK$3,"&lt;"&amp;ZO$3,$AM$2:$BMK$2,ZO$2),0)),
2)
)</f>
        <v/>
      </c>
      <c r="ZP36" s="116" t="str">
        <f>IF(tbPayroll[[#This Row],[idx]]="","",IF(ZQ36=0,0,ROUND(tbPayroll[[#This Row],[exMedi]]*mediTax*AAE36+ZY36*mediMax,2)))</f>
        <v/>
      </c>
      <c r="ZQ36" s="116" t="str">
        <f ca="1">IF(tbPayroll[[#This Row],[idx]]="","",IFERROR(MATCH(ZZ36,INDIRECT(tbPayroll[[#This Row],[fedPrefix]]&amp;CHOOSE(tbPayroll[[#This Row],[fedStatus]],"SingleWage","JointlyWage","SingleWage","HeadWage")),1),0))</f>
        <v/>
      </c>
      <c r="ZR36" s="116"/>
      <c r="ZS36" s="116" t="str">
        <f>IF(tbPayroll[[#This Row],[idx]]="","",
ROUND(tbPayroll[[#This Row],[401Roth]]*IF(SUMIFS($AM36:$BMK36,$AM$3:$BMK$3,"&lt;"&amp;AAF$3,$AM$2:$BMK$2,AAF$2)+YZ36&lt;compensationCap,
AAF36,
MAX(compensationCap-SUMIFS($AM36:$BMK36,$AM$3:$BMK$3,"&lt;"&amp;AAF$3,$AM$2:$BMK$2,AAF$2),0)),2))</f>
        <v/>
      </c>
      <c r="ZT36" s="116" t="str">
        <f>IF(tbPayroll[[#This Row],[idx]]="","",
ROUND(tbPayroll[[#This Row],[401PreTax]]*IF(SUMIFS($AM36:$BMK36,$AM$3:$BMK$3,"&lt;"&amp;AAF$3,$AM$2:$BMK$2,AAF$2)+YZ36&lt;compensationCap,
AAF36,
MAX(compensationCap-SUMIFS($AM36:$BMK36,$AM$3:$BMK$3,"&lt;"&amp;AAF$3,$AM$2:$BMK$2,AAF$2),0)),2))</f>
        <v/>
      </c>
      <c r="ZU36" s="116" t="str">
        <f>IF(tbPayroll[[#This Row],[idx]]="","",
ROUND((tbPayroll[[#This Row],[401T1p]]*tbPayroll[[#This Row],[401T1Cap]]+tbPayroll[[#This Row],[401T2p]]*tbPayroll[[#This Row],[401T2Cap]])*IF(SUMIFS($AM36:$BMK36,$AM$3:$BMK$3,"&lt;"&amp;AAF$3,$AM$2:$BMK$2,AAF$2)+YZ36&lt;compensationCap,
AAF36,
MAX(compensationCap-SUMIFS($AM36:$BMK36,$AM$3:$BMK$3,"&lt;"&amp;AAF$3,$AM$2:$BMK$2,AAF$2),0)),2))</f>
        <v/>
      </c>
      <c r="ZV36" s="116" t="str">
        <f>IF(tbPayroll[[#This Row],[idx]]="","",
IF(ZU36=0,0,
ROUND(IF(SUMIFS($AM36:$BMK36,$AM$3:$BMK$3,"&lt;"&amp;ZX$3,$AM$2:$BMK$2,"&gt;="&amp;ZV$2,$AM$2:$BMK$2,"&lt;="&amp;ZX$2)+ZS36+ZT36+ZU36&lt;tbPayroll[[#This Row],[401EmperLimit]],
ZU36,
MAX((tbPayroll[[#This Row],[401EmperLimit]]-SUMIFS($AM36:$BMK36,$AM$3:$BMK$3,"&lt;"&amp;ZX$3,$AM$2:$BMK$2,"&gt;="&amp;ZV$2,$AM$2:$BMK$2,"&lt;="&amp;ZX$2)),0)),2)))</f>
        <v/>
      </c>
      <c r="ZW36" s="116" t="str">
        <f>IF(tbPayroll[[#This Row],[idx]]="","",
IF(ZT36=0,0,
ROUND(IF(SUMIFS($AM36:$BMK36,$AM$3:$BMK$3,"&lt;"&amp;ZX$3,$AM$2:$BMK$2,ZX$2)+ZS36+SUMIFS($AM36:$BMK36,$AM$3:$BMK$3,"&lt;"&amp;ZW$3,$AM$2:$BMK$2,ZW$2)+ZT36&lt;tbPayroll[[#This Row],[401ContriLimit]],
ZT36,
ZT36/(ZS36+ZT36)*
(tbPayroll[[#This Row],[401ContriLimit]]-SUMIFS($AM36:$BMK36,$AM$3:$BMK$3,"&lt;"&amp;ZX$3,$AM$2:$BMK$2,ZX$2)-SUMIFS($AM36:$BMK36,$AM$3:$BMK$3,"&lt;"&amp;ZW$3,$AM$2:$BMK$2,ZW$2))),2)))</f>
        <v/>
      </c>
      <c r="ZX36" s="116" t="str">
        <f>IF(tbPayroll[[#This Row],[idx]]="","",
IF(ZS36=0,0,
ROUND(IF(SUMIFS($AM36:$BMK36,$AM$3:$BMK$3,"&lt;"&amp;ZX$3,$AM$2:$BMK$2,ZX$2)+ZS36+SUMIFS($AM36:$BMK36,$AM$3:$BMK$3,"&lt;"&amp;ZW$3,$AM$2:$BMK$2,ZW$2)+ZT36&lt;tbPayroll[[#This Row],[401ContriLimit]],
ZS36,
ZS36/(ZS36+ZT36)*
(tbPayroll[[#This Row],[401ContriLimit]]-SUMIFS($AM36:$BMK36,$AM$3:$BMK$3,"&lt;"&amp;ZX$3,$AM$2:$BMK$2,ZX$2)-SUMIFS($AM36:$BMK36,$AM$3:$BMK$3,"&lt;"&amp;ZW$3,$AM$2:$BMK$2,ZW$2))),2)
))</f>
        <v/>
      </c>
      <c r="ZY36" s="116" t="str" cm="1">
        <f t="array" ref="ZY36">IF(tbPayroll[[#This Row],[idx]]="","",
IF(ZQ36=0,0,
MAX(SUMIFS($AM36:$BMK36,$AM$3:$BMK$3,"&lt;="&amp;AAE$3,$AM$2:$BMK$2,AAE$2)-INDEX(mediAddTable,tbPayroll[[#This Row],[fedStatus]]),0)-
SUMIFS($AM36:$BMK36,$AM$3:$BMK$3,"&lt;"&amp;AAE$3,$AM$2:$BMK$2,ZY$2)
))</f>
        <v/>
      </c>
      <c r="ZZ36" s="116" t="str">
        <f>IF(tbPayroll[[#This Row],[idx]]="","",
ROUND(MAX(AAD36*dPeriods+tbPayroll[[#This Row],[adjustedAmount]],0),dFEDRound))</f>
        <v/>
      </c>
      <c r="AAA36" s="116" t="str">
        <f>IF(tbPayroll[[#This Row],[idx]]="","",
ROUND(IF(hoursMode="Daily",
SUMIFS(Hours!$J35:$BDM35,Hours!$J$2:$BDM$2,"&gt;="&amp;ZC$5,Hours!$J$2:$BDM$2,"&lt;="&amp;AAF$5,Hours!$J$5:$BDM$5,dRegularName),
SUMIFS(Hours!$J35:$BDM35,Hours!$J$1:$BDM$1,AAB$3,Hours!$J$5:$BDM$5,dRegularName)
),2))</f>
        <v/>
      </c>
      <c r="AAB36" s="116" t="str">
        <f>IF(tbPayroll[[#This Row],[idx]]="","",
IF(hoursMode="Daily",
SUMIFS(Hours!$J35:$BDM35,Hours!$J$2:$BDM$2,"&gt;="&amp;ZC$5,Hours!$J$2:$BDM$2,"&lt;="&amp;AAF$5,Hours!$J$5:$BDM$5,dOvertimeName),
SUMIFS(Hours!$J35:$BDM35,Hours!$J$1:$BDM$1,AAB$3,Hours!$J$5:$BDM$5,dOvertimeName)
))</f>
        <v/>
      </c>
      <c r="AAC36" s="116" t="str">
        <f>IF(tbPayroll[[#This Row],[idx]]="","",
IF(hoursMode="Daily",
SUMIFS(Hours!$J35:$BDM35,Hours!$J$2:$BDM$2,"&gt;="&amp;ZC$5,Hours!$J$2:$BDM$2,"&lt;="&amp;AAF$5,Hours!$J$5:$BDM$5,dVacationName),
SUMIFS(Hours!$J35:$BDM35,Hours!$J$1:$BDM$1,AAB$3,Hours!$J$5:$BDM$5,dVacationName)
))</f>
        <v/>
      </c>
      <c r="AAD36" s="116" t="str">
        <f>IF(tbPayroll[[#This Row],[Employee]]="","",MAX(AAF36-tbPayroll[[#This Row],[free]]-ZD36-ZW36,0))</f>
        <v/>
      </c>
      <c r="AAE36" s="116" t="str">
        <f>IF(tbPayroll[[#This Row],[Employee]]="","",MAX(AAF36-tbPayroll[[#This Row],[free]]-ZD36,0))</f>
        <v/>
      </c>
      <c r="AAF36" s="116" t="str">
        <f>IF(tbPayroll[[#This Row],[Employee]]="","",
IF(tbPayroll[[#This Row],[employmentDate]]&gt;AAF$5,0,ZH36+ZI36+ZJ36+ZF36))</f>
        <v/>
      </c>
      <c r="AAG36" s="116" t="str">
        <f>IF(tbPayroll[[#This Row],[Employee]]="","",AAF36-SUM(ZK36:ZP36)-ZE36-ZD36-ZW36-ZX36)</f>
        <v/>
      </c>
      <c r="AAH36" s="417"/>
      <c r="AAI36" s="192"/>
      <c r="AAJ36" s="192"/>
      <c r="AAK36" s="192"/>
      <c r="AAL36" s="193"/>
      <c r="AAM36" s="116" t="str">
        <f>IF(tbPayroll[[#This Row],[Employee]]="","",
ABG36 &amp; " | " &amp; ABH36&amp; " | " &amp; ABI36
)</f>
        <v/>
      </c>
      <c r="AAN36" s="116" t="str">
        <f>IF(tbPayroll[[#This Row],[Employee]]="","",
IF(tbPayroll[[#This Row],[employmentDate]]&gt;ABL$5,0,
ROUND(IF(tbPayroll[[#This Row],[IncomeBase]]=dSalaried,IF(AAI36&lt;&gt;"",AAI36,tbPayroll[[#This Row],[EmpWage]]),ABG36*IF(AAI36&lt;&gt;"",AAI36,tbPayroll[[#This Row],[EmpWage]])),2)))</f>
        <v/>
      </c>
      <c r="AAO36" s="116" t="str">
        <f>IF(tbPayroll[[#This Row],[Employee]]="","",
IF(tbPayroll[[#This Row],[employmentDate]]&gt;ABL$5,0,
ROUND(ABH36*tbPayroll[[#This Row],[overrrate]]*
IF(AAI36&lt;&gt;"",AAI36,tbPayroll[[#This Row],[EmpWage]])/IF(tbPayroll[[#This Row],[IncomeBase]]=dSalaried,MAX(tbPayroll[[#This Row],[regularwork]],1),1),2)
))</f>
        <v/>
      </c>
      <c r="AAP36" s="116" t="str">
        <f>IF(tbPayroll[[#This Row],[Employee]]="","",
IF(tbPayroll[[#This Row],[employmentDate]]&gt;ABL$5,0,
ROUND(ABI36*
IFERROR(AAN36/ABG36,0),2
)))</f>
        <v/>
      </c>
      <c r="AAQ36" s="116" t="str">
        <f>IF(tbPayroll[[#This Row],[Employee]]="","",
tbPayroll[[#This Row],[exState]]*
(tbPayroll[[#This Row],[stateAddDedu]]+ROUND(
MAX(ABJ36-tbPayroll[[#This Row],[persExemp]],0)*tbPayroll[[#This Row],[stateTax]],dRound))
)</f>
        <v/>
      </c>
      <c r="AAR36" s="116" t="str">
        <f>IF(tbPayroll[[#This Row],[Employee]]="","",
(ROUND(
MAX(ABJ36-tbPayroll[[#This Row],[persExemp]],0)*tbPayroll[[#This Row],[dLocal]],dRound))
)</f>
        <v/>
      </c>
      <c r="AAS36" s="116" t="str">
        <f>IF(tbPayroll[[#This Row],[Employee]]="","",
(ROUND(
MAX(ABJ36-tbPayroll[[#This Row],[persExemp]],0)*tbPayroll[[#This Row],[dCity]],dRound))
)</f>
        <v/>
      </c>
      <c r="AAT36" s="116" t="str" cm="1">
        <f t="array" aca="1" ref="AAT36" ca="1">IF(tbPayroll[[#This Row],[idx]]="","",
IF(AAW36=0,0,
ROUND(tbPayroll[[#This Row],[exFed]]*
MAX(
((ABF36-INDEX(INDIRECT(tbPayroll[[#This Row],[fedPrefix]]&amp;CHOOSE(tbPayroll[[#This Row],[fedStatus]],"SingleWage","JointlyWage","SingleWage","HeadWage")),AAW36))*
INDEX(INDIRECT(tbPayroll[[#This Row],[fedPrefix]]&amp;"Perc"),AAW36)+
INDEX(INDIRECT(tbPayroll[[#This Row],[fedPrefix]]&amp;CHOOSE(tbPayroll[[#This Row],[fedStatus]],"SingleHold","JointlyHold","SingleHold","HeadHold")),AAW36))/dPeriods
- IF(tbPayroll[[#This Row],[isFormSent]]="Yes",tbPayroll[[#This Row],[isFormStep3]],0),0)
+tbPayroll[[#This Row],[isFormStep4c]],dFEDRound)
)
)</f>
        <v/>
      </c>
      <c r="AAU36" s="116" t="str">
        <f>IF(tbPayroll[[#This Row],[idx]]="","",
ROUND(tbPayroll[[#This Row],[exSS]]*
IF(SUMIFS($AM36:$BMK36,$AM$3:$BMK$3,"&lt;"&amp;AAU$3,$AM$2:$BMK$2,AAU$2) +ssTax*ABK36 &lt;ssTax*ssMax,
ssTax*ABK36,
MAX(ssTax*ssMax-SUMIFS($AM36:$BMK36,$AM$3:$BMK$3,"&lt;"&amp;AAU$3,$AM$2:$BMK$2,AAU$2),0)),
2)
)</f>
        <v/>
      </c>
      <c r="AAV36" s="116" t="str">
        <f>IF(tbPayroll[[#This Row],[idx]]="","",IF(AAW36=0,0,ROUND(tbPayroll[[#This Row],[exMedi]]*mediTax*ABK36+ABE36*mediMax,2)))</f>
        <v/>
      </c>
      <c r="AAW36" s="116" t="str">
        <f ca="1">IF(tbPayroll[[#This Row],[idx]]="","",IFERROR(MATCH(ABF36,INDIRECT(tbPayroll[[#This Row],[fedPrefix]]&amp;CHOOSE(tbPayroll[[#This Row],[fedStatus]],"SingleWage","JointlyWage","SingleWage","HeadWage")),1),0))</f>
        <v/>
      </c>
      <c r="AAX36" s="116"/>
      <c r="AAY36" s="116" t="str">
        <f>IF(tbPayroll[[#This Row],[idx]]="","",
ROUND(tbPayroll[[#This Row],[401Roth]]*IF(SUMIFS($AM36:$BMK36,$AM$3:$BMK$3,"&lt;"&amp;ABL$3,$AM$2:$BMK$2,ABL$2)+AAF36&lt;compensationCap,
ABL36,
MAX(compensationCap-SUMIFS($AM36:$BMK36,$AM$3:$BMK$3,"&lt;"&amp;ABL$3,$AM$2:$BMK$2,ABL$2),0)),2))</f>
        <v/>
      </c>
      <c r="AAZ36" s="116" t="str">
        <f>IF(tbPayroll[[#This Row],[idx]]="","",
ROUND(tbPayroll[[#This Row],[401PreTax]]*IF(SUMIFS($AM36:$BMK36,$AM$3:$BMK$3,"&lt;"&amp;ABL$3,$AM$2:$BMK$2,ABL$2)+AAF36&lt;compensationCap,
ABL36,
MAX(compensationCap-SUMIFS($AM36:$BMK36,$AM$3:$BMK$3,"&lt;"&amp;ABL$3,$AM$2:$BMK$2,ABL$2),0)),2))</f>
        <v/>
      </c>
      <c r="ABA36" s="116" t="str">
        <f>IF(tbPayroll[[#This Row],[idx]]="","",
ROUND((tbPayroll[[#This Row],[401T1p]]*tbPayroll[[#This Row],[401T1Cap]]+tbPayroll[[#This Row],[401T2p]]*tbPayroll[[#This Row],[401T2Cap]])*IF(SUMIFS($AM36:$BMK36,$AM$3:$BMK$3,"&lt;"&amp;ABL$3,$AM$2:$BMK$2,ABL$2)+AAF36&lt;compensationCap,
ABL36,
MAX(compensationCap-SUMIFS($AM36:$BMK36,$AM$3:$BMK$3,"&lt;"&amp;ABL$3,$AM$2:$BMK$2,ABL$2),0)),2))</f>
        <v/>
      </c>
      <c r="ABB36" s="116" t="str">
        <f>IF(tbPayroll[[#This Row],[idx]]="","",
IF(ABA36=0,0,
ROUND(IF(SUMIFS($AM36:$BMK36,$AM$3:$BMK$3,"&lt;"&amp;ABD$3,$AM$2:$BMK$2,"&gt;="&amp;ABB$2,$AM$2:$BMK$2,"&lt;="&amp;ABD$2)+AAY36+AAZ36+ABA36&lt;tbPayroll[[#This Row],[401EmperLimit]],
ABA36,
MAX((tbPayroll[[#This Row],[401EmperLimit]]-SUMIFS($AM36:$BMK36,$AM$3:$BMK$3,"&lt;"&amp;ABD$3,$AM$2:$BMK$2,"&gt;="&amp;ABB$2,$AM$2:$BMK$2,"&lt;="&amp;ABD$2)),0)),2)))</f>
        <v/>
      </c>
      <c r="ABC36" s="116" t="str">
        <f>IF(tbPayroll[[#This Row],[idx]]="","",
IF(AAZ36=0,0,
ROUND(IF(SUMIFS($AM36:$BMK36,$AM$3:$BMK$3,"&lt;"&amp;ABD$3,$AM$2:$BMK$2,ABD$2)+AAY36+SUMIFS($AM36:$BMK36,$AM$3:$BMK$3,"&lt;"&amp;ABC$3,$AM$2:$BMK$2,ABC$2)+AAZ36&lt;tbPayroll[[#This Row],[401ContriLimit]],
AAZ36,
AAZ36/(AAY36+AAZ36)*
(tbPayroll[[#This Row],[401ContriLimit]]-SUMIFS($AM36:$BMK36,$AM$3:$BMK$3,"&lt;"&amp;ABD$3,$AM$2:$BMK$2,ABD$2)-SUMIFS($AM36:$BMK36,$AM$3:$BMK$3,"&lt;"&amp;ABC$3,$AM$2:$BMK$2,ABC$2))),2)))</f>
        <v/>
      </c>
      <c r="ABD36" s="116" t="str">
        <f>IF(tbPayroll[[#This Row],[idx]]="","",
IF(AAY36=0,0,
ROUND(IF(SUMIFS($AM36:$BMK36,$AM$3:$BMK$3,"&lt;"&amp;ABD$3,$AM$2:$BMK$2,ABD$2)+AAY36+SUMIFS($AM36:$BMK36,$AM$3:$BMK$3,"&lt;"&amp;ABC$3,$AM$2:$BMK$2,ABC$2)+AAZ36&lt;tbPayroll[[#This Row],[401ContriLimit]],
AAY36,
AAY36/(AAY36+AAZ36)*
(tbPayroll[[#This Row],[401ContriLimit]]-SUMIFS($AM36:$BMK36,$AM$3:$BMK$3,"&lt;"&amp;ABD$3,$AM$2:$BMK$2,ABD$2)-SUMIFS($AM36:$BMK36,$AM$3:$BMK$3,"&lt;"&amp;ABC$3,$AM$2:$BMK$2,ABC$2))),2)
))</f>
        <v/>
      </c>
      <c r="ABE36" s="116" t="str" cm="1">
        <f t="array" ref="ABE36">IF(tbPayroll[[#This Row],[idx]]="","",
IF(AAW36=0,0,
MAX(SUMIFS($AM36:$BMK36,$AM$3:$BMK$3,"&lt;="&amp;ABK$3,$AM$2:$BMK$2,ABK$2)-INDEX(mediAddTable,tbPayroll[[#This Row],[fedStatus]]),0)-
SUMIFS($AM36:$BMK36,$AM$3:$BMK$3,"&lt;"&amp;ABK$3,$AM$2:$BMK$2,ABE$2)
))</f>
        <v/>
      </c>
      <c r="ABF36" s="116" t="str">
        <f>IF(tbPayroll[[#This Row],[idx]]="","",
ROUND(MAX(ABJ36*dPeriods+tbPayroll[[#This Row],[adjustedAmount]],0),dFEDRound))</f>
        <v/>
      </c>
      <c r="ABG36" s="116" t="str">
        <f>IF(tbPayroll[[#This Row],[idx]]="","",
ROUND(IF(hoursMode="Daily",
SUMIFS(Hours!$J35:$BDM35,Hours!$J$2:$BDM$2,"&gt;="&amp;AAI$5,Hours!$J$2:$BDM$2,"&lt;="&amp;ABL$5,Hours!$J$5:$BDM$5,dRegularName),
SUMIFS(Hours!$J35:$BDM35,Hours!$J$1:$BDM$1,ABH$3,Hours!$J$5:$BDM$5,dRegularName)
),2))</f>
        <v/>
      </c>
      <c r="ABH36" s="116" t="str">
        <f>IF(tbPayroll[[#This Row],[idx]]="","",
IF(hoursMode="Daily",
SUMIFS(Hours!$J35:$BDM35,Hours!$J$2:$BDM$2,"&gt;="&amp;AAI$5,Hours!$J$2:$BDM$2,"&lt;="&amp;ABL$5,Hours!$J$5:$BDM$5,dOvertimeName),
SUMIFS(Hours!$J35:$BDM35,Hours!$J$1:$BDM$1,ABH$3,Hours!$J$5:$BDM$5,dOvertimeName)
))</f>
        <v/>
      </c>
      <c r="ABI36" s="116" t="str">
        <f>IF(tbPayroll[[#This Row],[idx]]="","",
IF(hoursMode="Daily",
SUMIFS(Hours!$J35:$BDM35,Hours!$J$2:$BDM$2,"&gt;="&amp;AAI$5,Hours!$J$2:$BDM$2,"&lt;="&amp;ABL$5,Hours!$J$5:$BDM$5,dVacationName),
SUMIFS(Hours!$J35:$BDM35,Hours!$J$1:$BDM$1,ABH$3,Hours!$J$5:$BDM$5,dVacationName)
))</f>
        <v/>
      </c>
      <c r="ABJ36" s="116" t="str">
        <f>IF(tbPayroll[[#This Row],[Employee]]="","",MAX(ABL36-tbPayroll[[#This Row],[free]]-AAJ36-ABC36,0))</f>
        <v/>
      </c>
      <c r="ABK36" s="116" t="str">
        <f>IF(tbPayroll[[#This Row],[Employee]]="","",MAX(ABL36-tbPayroll[[#This Row],[free]]-AAJ36,0))</f>
        <v/>
      </c>
      <c r="ABL36" s="116" t="str">
        <f>IF(tbPayroll[[#This Row],[Employee]]="","",
IF(tbPayroll[[#This Row],[employmentDate]]&gt;ABL$5,0,AAN36+AAO36+AAP36+AAL36))</f>
        <v/>
      </c>
      <c r="ABM36" s="116" t="str">
        <f>IF(tbPayroll[[#This Row],[Employee]]="","",ABL36-SUM(AAQ36:AAV36)-AAK36-AAJ36-ABC36-ABD36)</f>
        <v/>
      </c>
      <c r="ABN36" s="417"/>
      <c r="ABO36" s="192"/>
      <c r="ABP36" s="192"/>
      <c r="ABQ36" s="192"/>
      <c r="ABR36" s="193"/>
      <c r="ABS36" s="116" t="str">
        <f>IF(tbPayroll[[#This Row],[Employee]]="","",
ACM36 &amp; " | " &amp; ACN36&amp; " | " &amp; ACO36
)</f>
        <v/>
      </c>
      <c r="ABT36" s="116" t="str">
        <f>IF(tbPayroll[[#This Row],[Employee]]="","",
IF(tbPayroll[[#This Row],[employmentDate]]&gt;ACR$5,0,
ROUND(IF(tbPayroll[[#This Row],[IncomeBase]]=dSalaried,IF(ABO36&lt;&gt;"",ABO36,tbPayroll[[#This Row],[EmpWage]]),ACM36*IF(ABO36&lt;&gt;"",ABO36,tbPayroll[[#This Row],[EmpWage]])),2)))</f>
        <v/>
      </c>
      <c r="ABU36" s="116" t="str">
        <f>IF(tbPayroll[[#This Row],[Employee]]="","",
IF(tbPayroll[[#This Row],[employmentDate]]&gt;ACR$5,0,
ROUND(ACN36*tbPayroll[[#This Row],[overrrate]]*
IF(ABO36&lt;&gt;"",ABO36,tbPayroll[[#This Row],[EmpWage]])/IF(tbPayroll[[#This Row],[IncomeBase]]=dSalaried,MAX(tbPayroll[[#This Row],[regularwork]],1),1),2)
))</f>
        <v/>
      </c>
      <c r="ABV36" s="116" t="str">
        <f>IF(tbPayroll[[#This Row],[Employee]]="","",
IF(tbPayroll[[#This Row],[employmentDate]]&gt;ACR$5,0,
ROUND(ACO36*
IFERROR(ABT36/ACM36,0),2
)))</f>
        <v/>
      </c>
      <c r="ABW36" s="116" t="str">
        <f>IF(tbPayroll[[#This Row],[Employee]]="","",
tbPayroll[[#This Row],[exState]]*
(tbPayroll[[#This Row],[stateAddDedu]]+ROUND(
MAX(ACP36-tbPayroll[[#This Row],[persExemp]],0)*tbPayroll[[#This Row],[stateTax]],dRound))
)</f>
        <v/>
      </c>
      <c r="ABX36" s="116" t="str">
        <f>IF(tbPayroll[[#This Row],[Employee]]="","",
(ROUND(
MAX(ACP36-tbPayroll[[#This Row],[persExemp]],0)*tbPayroll[[#This Row],[dLocal]],dRound))
)</f>
        <v/>
      </c>
      <c r="ABY36" s="116" t="str">
        <f>IF(tbPayroll[[#This Row],[Employee]]="","",
(ROUND(
MAX(ACP36-tbPayroll[[#This Row],[persExemp]],0)*tbPayroll[[#This Row],[dCity]],dRound))
)</f>
        <v/>
      </c>
      <c r="ABZ36" s="116" t="str" cm="1">
        <f t="array" aca="1" ref="ABZ36" ca="1">IF(tbPayroll[[#This Row],[idx]]="","",
IF(ACC36=0,0,
ROUND(tbPayroll[[#This Row],[exFed]]*
MAX(
((ACL36-INDEX(INDIRECT(tbPayroll[[#This Row],[fedPrefix]]&amp;CHOOSE(tbPayroll[[#This Row],[fedStatus]],"SingleWage","JointlyWage","SingleWage","HeadWage")),ACC36))*
INDEX(INDIRECT(tbPayroll[[#This Row],[fedPrefix]]&amp;"Perc"),ACC36)+
INDEX(INDIRECT(tbPayroll[[#This Row],[fedPrefix]]&amp;CHOOSE(tbPayroll[[#This Row],[fedStatus]],"SingleHold","JointlyHold","SingleHold","HeadHold")),ACC36))/dPeriods
- IF(tbPayroll[[#This Row],[isFormSent]]="Yes",tbPayroll[[#This Row],[isFormStep3]],0),0)
+tbPayroll[[#This Row],[isFormStep4c]],dFEDRound)
)
)</f>
        <v/>
      </c>
      <c r="ACA36" s="116" t="str">
        <f>IF(tbPayroll[[#This Row],[idx]]="","",
ROUND(tbPayroll[[#This Row],[exSS]]*
IF(SUMIFS($AM36:$BMK36,$AM$3:$BMK$3,"&lt;"&amp;ACA$3,$AM$2:$BMK$2,ACA$2) +ssTax*ACQ36 &lt;ssTax*ssMax,
ssTax*ACQ36,
MAX(ssTax*ssMax-SUMIFS($AM36:$BMK36,$AM$3:$BMK$3,"&lt;"&amp;ACA$3,$AM$2:$BMK$2,ACA$2),0)),
2)
)</f>
        <v/>
      </c>
      <c r="ACB36" s="116" t="str">
        <f>IF(tbPayroll[[#This Row],[idx]]="","",IF(ACC36=0,0,ROUND(tbPayroll[[#This Row],[exMedi]]*mediTax*ACQ36+ACK36*mediMax,2)))</f>
        <v/>
      </c>
      <c r="ACC36" s="116" t="str">
        <f ca="1">IF(tbPayroll[[#This Row],[idx]]="","",IFERROR(MATCH(ACL36,INDIRECT(tbPayroll[[#This Row],[fedPrefix]]&amp;CHOOSE(tbPayroll[[#This Row],[fedStatus]],"SingleWage","JointlyWage","SingleWage","HeadWage")),1),0))</f>
        <v/>
      </c>
      <c r="ACD36" s="116"/>
      <c r="ACE36" s="116" t="str">
        <f>IF(tbPayroll[[#This Row],[idx]]="","",
ROUND(tbPayroll[[#This Row],[401Roth]]*IF(SUMIFS($AM36:$BMK36,$AM$3:$BMK$3,"&lt;"&amp;ACR$3,$AM$2:$BMK$2,ACR$2)+ABL36&lt;compensationCap,
ACR36,
MAX(compensationCap-SUMIFS($AM36:$BMK36,$AM$3:$BMK$3,"&lt;"&amp;ACR$3,$AM$2:$BMK$2,ACR$2),0)),2))</f>
        <v/>
      </c>
      <c r="ACF36" s="116" t="str">
        <f>IF(tbPayroll[[#This Row],[idx]]="","",
ROUND(tbPayroll[[#This Row],[401PreTax]]*IF(SUMIFS($AM36:$BMK36,$AM$3:$BMK$3,"&lt;"&amp;ACR$3,$AM$2:$BMK$2,ACR$2)+ABL36&lt;compensationCap,
ACR36,
MAX(compensationCap-SUMIFS($AM36:$BMK36,$AM$3:$BMK$3,"&lt;"&amp;ACR$3,$AM$2:$BMK$2,ACR$2),0)),2))</f>
        <v/>
      </c>
      <c r="ACG36" s="116" t="str">
        <f>IF(tbPayroll[[#This Row],[idx]]="","",
ROUND((tbPayroll[[#This Row],[401T1p]]*tbPayroll[[#This Row],[401T1Cap]]+tbPayroll[[#This Row],[401T2p]]*tbPayroll[[#This Row],[401T2Cap]])*IF(SUMIFS($AM36:$BMK36,$AM$3:$BMK$3,"&lt;"&amp;ACR$3,$AM$2:$BMK$2,ACR$2)+ABL36&lt;compensationCap,
ACR36,
MAX(compensationCap-SUMIFS($AM36:$BMK36,$AM$3:$BMK$3,"&lt;"&amp;ACR$3,$AM$2:$BMK$2,ACR$2),0)),2))</f>
        <v/>
      </c>
      <c r="ACH36" s="116" t="str">
        <f>IF(tbPayroll[[#This Row],[idx]]="","",
IF(ACG36=0,0,
ROUND(IF(SUMIFS($AM36:$BMK36,$AM$3:$BMK$3,"&lt;"&amp;ACJ$3,$AM$2:$BMK$2,"&gt;="&amp;ACH$2,$AM$2:$BMK$2,"&lt;="&amp;ACJ$2)+ACE36+ACF36+ACG36&lt;tbPayroll[[#This Row],[401EmperLimit]],
ACG36,
MAX((tbPayroll[[#This Row],[401EmperLimit]]-SUMIFS($AM36:$BMK36,$AM$3:$BMK$3,"&lt;"&amp;ACJ$3,$AM$2:$BMK$2,"&gt;="&amp;ACH$2,$AM$2:$BMK$2,"&lt;="&amp;ACJ$2)),0)),2)))</f>
        <v/>
      </c>
      <c r="ACI36" s="116" t="str">
        <f>IF(tbPayroll[[#This Row],[idx]]="","",
IF(ACF36=0,0,
ROUND(IF(SUMIFS($AM36:$BMK36,$AM$3:$BMK$3,"&lt;"&amp;ACJ$3,$AM$2:$BMK$2,ACJ$2)+ACE36+SUMIFS($AM36:$BMK36,$AM$3:$BMK$3,"&lt;"&amp;ACI$3,$AM$2:$BMK$2,ACI$2)+ACF36&lt;tbPayroll[[#This Row],[401ContriLimit]],
ACF36,
ACF36/(ACE36+ACF36)*
(tbPayroll[[#This Row],[401ContriLimit]]-SUMIFS($AM36:$BMK36,$AM$3:$BMK$3,"&lt;"&amp;ACJ$3,$AM$2:$BMK$2,ACJ$2)-SUMIFS($AM36:$BMK36,$AM$3:$BMK$3,"&lt;"&amp;ACI$3,$AM$2:$BMK$2,ACI$2))),2)))</f>
        <v/>
      </c>
      <c r="ACJ36" s="116" t="str">
        <f>IF(tbPayroll[[#This Row],[idx]]="","",
IF(ACE36=0,0,
ROUND(IF(SUMIFS($AM36:$BMK36,$AM$3:$BMK$3,"&lt;"&amp;ACJ$3,$AM$2:$BMK$2,ACJ$2)+ACE36+SUMIFS($AM36:$BMK36,$AM$3:$BMK$3,"&lt;"&amp;ACI$3,$AM$2:$BMK$2,ACI$2)+ACF36&lt;tbPayroll[[#This Row],[401ContriLimit]],
ACE36,
ACE36/(ACE36+ACF36)*
(tbPayroll[[#This Row],[401ContriLimit]]-SUMIFS($AM36:$BMK36,$AM$3:$BMK$3,"&lt;"&amp;ACJ$3,$AM$2:$BMK$2,ACJ$2)-SUMIFS($AM36:$BMK36,$AM$3:$BMK$3,"&lt;"&amp;ACI$3,$AM$2:$BMK$2,ACI$2))),2)
))</f>
        <v/>
      </c>
      <c r="ACK36" s="116" t="str" cm="1">
        <f t="array" ref="ACK36">IF(tbPayroll[[#This Row],[idx]]="","",
IF(ACC36=0,0,
MAX(SUMIFS($AM36:$BMK36,$AM$3:$BMK$3,"&lt;="&amp;ACQ$3,$AM$2:$BMK$2,ACQ$2)-INDEX(mediAddTable,tbPayroll[[#This Row],[fedStatus]]),0)-
SUMIFS($AM36:$BMK36,$AM$3:$BMK$3,"&lt;"&amp;ACQ$3,$AM$2:$BMK$2,ACK$2)
))</f>
        <v/>
      </c>
      <c r="ACL36" s="116" t="str">
        <f>IF(tbPayroll[[#This Row],[idx]]="","",
ROUND(MAX(ACP36*dPeriods+tbPayroll[[#This Row],[adjustedAmount]],0),dFEDRound))</f>
        <v/>
      </c>
      <c r="ACM36" s="116" t="str">
        <f>IF(tbPayroll[[#This Row],[idx]]="","",
ROUND(IF(hoursMode="Daily",
SUMIFS(Hours!$J35:$BDM35,Hours!$J$2:$BDM$2,"&gt;="&amp;ABO$5,Hours!$J$2:$BDM$2,"&lt;="&amp;ACR$5,Hours!$J$5:$BDM$5,dRegularName),
SUMIFS(Hours!$J35:$BDM35,Hours!$J$1:$BDM$1,ACN$3,Hours!$J$5:$BDM$5,dRegularName)
),2))</f>
        <v/>
      </c>
      <c r="ACN36" s="116" t="str">
        <f>IF(tbPayroll[[#This Row],[idx]]="","",
IF(hoursMode="Daily",
SUMIFS(Hours!$J35:$BDM35,Hours!$J$2:$BDM$2,"&gt;="&amp;ABO$5,Hours!$J$2:$BDM$2,"&lt;="&amp;ACR$5,Hours!$J$5:$BDM$5,dOvertimeName),
SUMIFS(Hours!$J35:$BDM35,Hours!$J$1:$BDM$1,ACN$3,Hours!$J$5:$BDM$5,dOvertimeName)
))</f>
        <v/>
      </c>
      <c r="ACO36" s="116" t="str">
        <f>IF(tbPayroll[[#This Row],[idx]]="","",
IF(hoursMode="Daily",
SUMIFS(Hours!$J35:$BDM35,Hours!$J$2:$BDM$2,"&gt;="&amp;ABO$5,Hours!$J$2:$BDM$2,"&lt;="&amp;ACR$5,Hours!$J$5:$BDM$5,dVacationName),
SUMIFS(Hours!$J35:$BDM35,Hours!$J$1:$BDM$1,ACN$3,Hours!$J$5:$BDM$5,dVacationName)
))</f>
        <v/>
      </c>
      <c r="ACP36" s="116" t="str">
        <f>IF(tbPayroll[[#This Row],[Employee]]="","",MAX(ACR36-tbPayroll[[#This Row],[free]]-ABP36-ACI36,0))</f>
        <v/>
      </c>
      <c r="ACQ36" s="116" t="str">
        <f>IF(tbPayroll[[#This Row],[Employee]]="","",MAX(ACR36-tbPayroll[[#This Row],[free]]-ABP36,0))</f>
        <v/>
      </c>
      <c r="ACR36" s="116" t="str">
        <f>IF(tbPayroll[[#This Row],[Employee]]="","",
IF(tbPayroll[[#This Row],[employmentDate]]&gt;ACR$5,0,ABT36+ABU36+ABV36+ABR36))</f>
        <v/>
      </c>
      <c r="ACS36" s="116" t="str">
        <f>IF(tbPayroll[[#This Row],[Employee]]="","",ACR36-SUM(ABW36:ACB36)-ABQ36-ABP36-ACI36-ACJ36)</f>
        <v/>
      </c>
      <c r="ACT36" s="417"/>
      <c r="ACU36" s="192"/>
      <c r="ACV36" s="192"/>
      <c r="ACW36" s="192"/>
      <c r="ACX36" s="193"/>
      <c r="ACY36" s="116" t="str">
        <f>IF(tbPayroll[[#This Row],[Employee]]="","",
ADS36 &amp; " | " &amp; ADT36&amp; " | " &amp; ADU36
)</f>
        <v/>
      </c>
      <c r="ACZ36" s="116" t="str">
        <f>IF(tbPayroll[[#This Row],[Employee]]="","",
IF(tbPayroll[[#This Row],[employmentDate]]&gt;ADX$5,0,
ROUND(IF(tbPayroll[[#This Row],[IncomeBase]]=dSalaried,IF(ACU36&lt;&gt;"",ACU36,tbPayroll[[#This Row],[EmpWage]]),ADS36*IF(ACU36&lt;&gt;"",ACU36,tbPayroll[[#This Row],[EmpWage]])),2)))</f>
        <v/>
      </c>
      <c r="ADA36" s="116" t="str">
        <f>IF(tbPayroll[[#This Row],[Employee]]="","",
IF(tbPayroll[[#This Row],[employmentDate]]&gt;ADX$5,0,
ROUND(ADT36*tbPayroll[[#This Row],[overrrate]]*
IF(ACU36&lt;&gt;"",ACU36,tbPayroll[[#This Row],[EmpWage]])/IF(tbPayroll[[#This Row],[IncomeBase]]=dSalaried,MAX(tbPayroll[[#This Row],[regularwork]],1),1),2)
))</f>
        <v/>
      </c>
      <c r="ADB36" s="116" t="str">
        <f>IF(tbPayroll[[#This Row],[Employee]]="","",
IF(tbPayroll[[#This Row],[employmentDate]]&gt;ADX$5,0,
ROUND(ADU36*
IFERROR(ACZ36/ADS36,0),2
)))</f>
        <v/>
      </c>
      <c r="ADC36" s="116" t="str">
        <f>IF(tbPayroll[[#This Row],[Employee]]="","",
tbPayroll[[#This Row],[exState]]*
(tbPayroll[[#This Row],[stateAddDedu]]+ROUND(
MAX(ADV36-tbPayroll[[#This Row],[persExemp]],0)*tbPayroll[[#This Row],[stateTax]],dRound))
)</f>
        <v/>
      </c>
      <c r="ADD36" s="116" t="str">
        <f>IF(tbPayroll[[#This Row],[Employee]]="","",
(ROUND(
MAX(ADV36-tbPayroll[[#This Row],[persExemp]],0)*tbPayroll[[#This Row],[dLocal]],dRound))
)</f>
        <v/>
      </c>
      <c r="ADE36" s="116" t="str">
        <f>IF(tbPayroll[[#This Row],[Employee]]="","",
(ROUND(
MAX(ADV36-tbPayroll[[#This Row],[persExemp]],0)*tbPayroll[[#This Row],[dCity]],dRound))
)</f>
        <v/>
      </c>
      <c r="ADF36" s="116" t="str" cm="1">
        <f t="array" aca="1" ref="ADF36" ca="1">IF(tbPayroll[[#This Row],[idx]]="","",
IF(ADI36=0,0,
ROUND(tbPayroll[[#This Row],[exFed]]*
MAX(
((ADR36-INDEX(INDIRECT(tbPayroll[[#This Row],[fedPrefix]]&amp;CHOOSE(tbPayroll[[#This Row],[fedStatus]],"SingleWage","JointlyWage","SingleWage","HeadWage")),ADI36))*
INDEX(INDIRECT(tbPayroll[[#This Row],[fedPrefix]]&amp;"Perc"),ADI36)+
INDEX(INDIRECT(tbPayroll[[#This Row],[fedPrefix]]&amp;CHOOSE(tbPayroll[[#This Row],[fedStatus]],"SingleHold","JointlyHold","SingleHold","HeadHold")),ADI36))/dPeriods
- IF(tbPayroll[[#This Row],[isFormSent]]="Yes",tbPayroll[[#This Row],[isFormStep3]],0),0)
+tbPayroll[[#This Row],[isFormStep4c]],dFEDRound)
)
)</f>
        <v/>
      </c>
      <c r="ADG36" s="116" t="str">
        <f>IF(tbPayroll[[#This Row],[idx]]="","",
ROUND(tbPayroll[[#This Row],[exSS]]*
IF(SUMIFS($AM36:$BMK36,$AM$3:$BMK$3,"&lt;"&amp;ADG$3,$AM$2:$BMK$2,ADG$2) +ssTax*ADW36 &lt;ssTax*ssMax,
ssTax*ADW36,
MAX(ssTax*ssMax-SUMIFS($AM36:$BMK36,$AM$3:$BMK$3,"&lt;"&amp;ADG$3,$AM$2:$BMK$2,ADG$2),0)),
2)
)</f>
        <v/>
      </c>
      <c r="ADH36" s="116" t="str">
        <f>IF(tbPayroll[[#This Row],[idx]]="","",IF(ADI36=0,0,ROUND(tbPayroll[[#This Row],[exMedi]]*mediTax*ADW36+ADQ36*mediMax,2)))</f>
        <v/>
      </c>
      <c r="ADI36" s="116" t="str">
        <f ca="1">IF(tbPayroll[[#This Row],[idx]]="","",IFERROR(MATCH(ADR36,INDIRECT(tbPayroll[[#This Row],[fedPrefix]]&amp;CHOOSE(tbPayroll[[#This Row],[fedStatus]],"SingleWage","JointlyWage","SingleWage","HeadWage")),1),0))</f>
        <v/>
      </c>
      <c r="ADJ36" s="116"/>
      <c r="ADK36" s="116" t="str">
        <f>IF(tbPayroll[[#This Row],[idx]]="","",
ROUND(tbPayroll[[#This Row],[401Roth]]*IF(SUMIFS($AM36:$BMK36,$AM$3:$BMK$3,"&lt;"&amp;ADX$3,$AM$2:$BMK$2,ADX$2)+ACR36&lt;compensationCap,
ADX36,
MAX(compensationCap-SUMIFS($AM36:$BMK36,$AM$3:$BMK$3,"&lt;"&amp;ADX$3,$AM$2:$BMK$2,ADX$2),0)),2))</f>
        <v/>
      </c>
      <c r="ADL36" s="116" t="str">
        <f>IF(tbPayroll[[#This Row],[idx]]="","",
ROUND(tbPayroll[[#This Row],[401PreTax]]*IF(SUMIFS($AM36:$BMK36,$AM$3:$BMK$3,"&lt;"&amp;ADX$3,$AM$2:$BMK$2,ADX$2)+ACR36&lt;compensationCap,
ADX36,
MAX(compensationCap-SUMIFS($AM36:$BMK36,$AM$3:$BMK$3,"&lt;"&amp;ADX$3,$AM$2:$BMK$2,ADX$2),0)),2))</f>
        <v/>
      </c>
      <c r="ADM36" s="116" t="str">
        <f>IF(tbPayroll[[#This Row],[idx]]="","",
ROUND((tbPayroll[[#This Row],[401T1p]]*tbPayroll[[#This Row],[401T1Cap]]+tbPayroll[[#This Row],[401T2p]]*tbPayroll[[#This Row],[401T2Cap]])*IF(SUMIFS($AM36:$BMK36,$AM$3:$BMK$3,"&lt;"&amp;ADX$3,$AM$2:$BMK$2,ADX$2)+ACR36&lt;compensationCap,
ADX36,
MAX(compensationCap-SUMIFS($AM36:$BMK36,$AM$3:$BMK$3,"&lt;"&amp;ADX$3,$AM$2:$BMK$2,ADX$2),0)),2))</f>
        <v/>
      </c>
      <c r="ADN36" s="116" t="str">
        <f>IF(tbPayroll[[#This Row],[idx]]="","",
IF(ADM36=0,0,
ROUND(IF(SUMIFS($AM36:$BMK36,$AM$3:$BMK$3,"&lt;"&amp;ADP$3,$AM$2:$BMK$2,"&gt;="&amp;ADN$2,$AM$2:$BMK$2,"&lt;="&amp;ADP$2)+ADK36+ADL36+ADM36&lt;tbPayroll[[#This Row],[401EmperLimit]],
ADM36,
MAX((tbPayroll[[#This Row],[401EmperLimit]]-SUMIFS($AM36:$BMK36,$AM$3:$BMK$3,"&lt;"&amp;ADP$3,$AM$2:$BMK$2,"&gt;="&amp;ADN$2,$AM$2:$BMK$2,"&lt;="&amp;ADP$2)),0)),2)))</f>
        <v/>
      </c>
      <c r="ADO36" s="116" t="str">
        <f>IF(tbPayroll[[#This Row],[idx]]="","",
IF(ADL36=0,0,
ROUND(IF(SUMIFS($AM36:$BMK36,$AM$3:$BMK$3,"&lt;"&amp;ADP$3,$AM$2:$BMK$2,ADP$2)+ADK36+SUMIFS($AM36:$BMK36,$AM$3:$BMK$3,"&lt;"&amp;ADO$3,$AM$2:$BMK$2,ADO$2)+ADL36&lt;tbPayroll[[#This Row],[401ContriLimit]],
ADL36,
ADL36/(ADK36+ADL36)*
(tbPayroll[[#This Row],[401ContriLimit]]-SUMIFS($AM36:$BMK36,$AM$3:$BMK$3,"&lt;"&amp;ADP$3,$AM$2:$BMK$2,ADP$2)-SUMIFS($AM36:$BMK36,$AM$3:$BMK$3,"&lt;"&amp;ADO$3,$AM$2:$BMK$2,ADO$2))),2)))</f>
        <v/>
      </c>
      <c r="ADP36" s="116" t="str">
        <f>IF(tbPayroll[[#This Row],[idx]]="","",
IF(ADK36=0,0,
ROUND(IF(SUMIFS($AM36:$BMK36,$AM$3:$BMK$3,"&lt;"&amp;ADP$3,$AM$2:$BMK$2,ADP$2)+ADK36+SUMIFS($AM36:$BMK36,$AM$3:$BMK$3,"&lt;"&amp;ADO$3,$AM$2:$BMK$2,ADO$2)+ADL36&lt;tbPayroll[[#This Row],[401ContriLimit]],
ADK36,
ADK36/(ADK36+ADL36)*
(tbPayroll[[#This Row],[401ContriLimit]]-SUMIFS($AM36:$BMK36,$AM$3:$BMK$3,"&lt;"&amp;ADP$3,$AM$2:$BMK$2,ADP$2)-SUMIFS($AM36:$BMK36,$AM$3:$BMK$3,"&lt;"&amp;ADO$3,$AM$2:$BMK$2,ADO$2))),2)
))</f>
        <v/>
      </c>
      <c r="ADQ36" s="116" t="str" cm="1">
        <f t="array" ref="ADQ36">IF(tbPayroll[[#This Row],[idx]]="","",
IF(ADI36=0,0,
MAX(SUMIFS($AM36:$BMK36,$AM$3:$BMK$3,"&lt;="&amp;ADW$3,$AM$2:$BMK$2,ADW$2)-INDEX(mediAddTable,tbPayroll[[#This Row],[fedStatus]]),0)-
SUMIFS($AM36:$BMK36,$AM$3:$BMK$3,"&lt;"&amp;ADW$3,$AM$2:$BMK$2,ADQ$2)
))</f>
        <v/>
      </c>
      <c r="ADR36" s="116" t="str">
        <f>IF(tbPayroll[[#This Row],[idx]]="","",
ROUND(MAX(ADV36*dPeriods+tbPayroll[[#This Row],[adjustedAmount]],0),dFEDRound))</f>
        <v/>
      </c>
      <c r="ADS36" s="116" t="str">
        <f>IF(tbPayroll[[#This Row],[idx]]="","",
ROUND(IF(hoursMode="Daily",
SUMIFS(Hours!$J35:$BDM35,Hours!$J$2:$BDM$2,"&gt;="&amp;ACU$5,Hours!$J$2:$BDM$2,"&lt;="&amp;ADX$5,Hours!$J$5:$BDM$5,dRegularName),
SUMIFS(Hours!$J35:$BDM35,Hours!$J$1:$BDM$1,ADT$3,Hours!$J$5:$BDM$5,dRegularName)
),2))</f>
        <v/>
      </c>
      <c r="ADT36" s="116" t="str">
        <f>IF(tbPayroll[[#This Row],[idx]]="","",
IF(hoursMode="Daily",
SUMIFS(Hours!$J35:$BDM35,Hours!$J$2:$BDM$2,"&gt;="&amp;ACU$5,Hours!$J$2:$BDM$2,"&lt;="&amp;ADX$5,Hours!$J$5:$BDM$5,dOvertimeName),
SUMIFS(Hours!$J35:$BDM35,Hours!$J$1:$BDM$1,ADT$3,Hours!$J$5:$BDM$5,dOvertimeName)
))</f>
        <v/>
      </c>
      <c r="ADU36" s="116" t="str">
        <f>IF(tbPayroll[[#This Row],[idx]]="","",
IF(hoursMode="Daily",
SUMIFS(Hours!$J35:$BDM35,Hours!$J$2:$BDM$2,"&gt;="&amp;ACU$5,Hours!$J$2:$BDM$2,"&lt;="&amp;ADX$5,Hours!$J$5:$BDM$5,dVacationName),
SUMIFS(Hours!$J35:$BDM35,Hours!$J$1:$BDM$1,ADT$3,Hours!$J$5:$BDM$5,dVacationName)
))</f>
        <v/>
      </c>
      <c r="ADV36" s="116" t="str">
        <f>IF(tbPayroll[[#This Row],[Employee]]="","",MAX(ADX36-tbPayroll[[#This Row],[free]]-ACV36-ADO36,0))</f>
        <v/>
      </c>
      <c r="ADW36" s="116" t="str">
        <f>IF(tbPayroll[[#This Row],[Employee]]="","",MAX(ADX36-tbPayroll[[#This Row],[free]]-ACV36,0))</f>
        <v/>
      </c>
      <c r="ADX36" s="116" t="str">
        <f>IF(tbPayroll[[#This Row],[Employee]]="","",
IF(tbPayroll[[#This Row],[employmentDate]]&gt;ADX$5,0,ACZ36+ADA36+ADB36+ACX36))</f>
        <v/>
      </c>
      <c r="ADY36" s="116" t="str">
        <f>IF(tbPayroll[[#This Row],[Employee]]="","",ADX36-SUM(ADC36:ADH36)-ACW36-ACV36-ADO36-ADP36)</f>
        <v/>
      </c>
      <c r="ADZ36" s="417"/>
      <c r="AEA36" s="192"/>
      <c r="AEB36" s="192"/>
      <c r="AEC36" s="192"/>
      <c r="AED36" s="193"/>
      <c r="AEE36" s="116" t="str">
        <f>IF(tbPayroll[[#This Row],[Employee]]="","",
AEY36 &amp; " | " &amp; AEZ36&amp; " | " &amp; AFA36
)</f>
        <v/>
      </c>
      <c r="AEF36" s="116" t="str">
        <f>IF(tbPayroll[[#This Row],[Employee]]="","",
IF(tbPayroll[[#This Row],[employmentDate]]&gt;AFD$5,0,
ROUND(IF(tbPayroll[[#This Row],[IncomeBase]]=dSalaried,IF(AEA36&lt;&gt;"",AEA36,tbPayroll[[#This Row],[EmpWage]]),AEY36*IF(AEA36&lt;&gt;"",AEA36,tbPayroll[[#This Row],[EmpWage]])),2)))</f>
        <v/>
      </c>
      <c r="AEG36" s="116" t="str">
        <f>IF(tbPayroll[[#This Row],[Employee]]="","",
IF(tbPayroll[[#This Row],[employmentDate]]&gt;AFD$5,0,
ROUND(AEZ36*tbPayroll[[#This Row],[overrrate]]*
IF(AEA36&lt;&gt;"",AEA36,tbPayroll[[#This Row],[EmpWage]])/IF(tbPayroll[[#This Row],[IncomeBase]]=dSalaried,MAX(tbPayroll[[#This Row],[regularwork]],1),1),2)
))</f>
        <v/>
      </c>
      <c r="AEH36" s="116" t="str">
        <f>IF(tbPayroll[[#This Row],[Employee]]="","",
IF(tbPayroll[[#This Row],[employmentDate]]&gt;AFD$5,0,
ROUND(AFA36*
IFERROR(AEF36/AEY36,0),2
)))</f>
        <v/>
      </c>
      <c r="AEI36" s="116" t="str">
        <f>IF(tbPayroll[[#This Row],[Employee]]="","",
tbPayroll[[#This Row],[exState]]*
(tbPayroll[[#This Row],[stateAddDedu]]+ROUND(
MAX(AFB36-tbPayroll[[#This Row],[persExemp]],0)*tbPayroll[[#This Row],[stateTax]],dRound))
)</f>
        <v/>
      </c>
      <c r="AEJ36" s="116" t="str">
        <f>IF(tbPayroll[[#This Row],[Employee]]="","",
(ROUND(
MAX(AFB36-tbPayroll[[#This Row],[persExemp]],0)*tbPayroll[[#This Row],[dLocal]],dRound))
)</f>
        <v/>
      </c>
      <c r="AEK36" s="116" t="str">
        <f>IF(tbPayroll[[#This Row],[Employee]]="","",
(ROUND(
MAX(AFB36-tbPayroll[[#This Row],[persExemp]],0)*tbPayroll[[#This Row],[dCity]],dRound))
)</f>
        <v/>
      </c>
      <c r="AEL36" s="116" t="str" cm="1">
        <f t="array" aca="1" ref="AEL36" ca="1">IF(tbPayroll[[#This Row],[idx]]="","",
IF(AEO36=0,0,
ROUND(tbPayroll[[#This Row],[exFed]]*
MAX(
((AEX36-INDEX(INDIRECT(tbPayroll[[#This Row],[fedPrefix]]&amp;CHOOSE(tbPayroll[[#This Row],[fedStatus]],"SingleWage","JointlyWage","SingleWage","HeadWage")),AEO36))*
INDEX(INDIRECT(tbPayroll[[#This Row],[fedPrefix]]&amp;"Perc"),AEO36)+
INDEX(INDIRECT(tbPayroll[[#This Row],[fedPrefix]]&amp;CHOOSE(tbPayroll[[#This Row],[fedStatus]],"SingleHold","JointlyHold","SingleHold","HeadHold")),AEO36))/dPeriods
- IF(tbPayroll[[#This Row],[isFormSent]]="Yes",tbPayroll[[#This Row],[isFormStep3]],0),0)
+tbPayroll[[#This Row],[isFormStep4c]],dFEDRound)
)
)</f>
        <v/>
      </c>
      <c r="AEM36" s="116" t="str">
        <f>IF(tbPayroll[[#This Row],[idx]]="","",
ROUND(tbPayroll[[#This Row],[exSS]]*
IF(SUMIFS($AM36:$BMK36,$AM$3:$BMK$3,"&lt;"&amp;AEM$3,$AM$2:$BMK$2,AEM$2) +ssTax*AFC36 &lt;ssTax*ssMax,
ssTax*AFC36,
MAX(ssTax*ssMax-SUMIFS($AM36:$BMK36,$AM$3:$BMK$3,"&lt;"&amp;AEM$3,$AM$2:$BMK$2,AEM$2),0)),
2)
)</f>
        <v/>
      </c>
      <c r="AEN36" s="116" t="str">
        <f>IF(tbPayroll[[#This Row],[idx]]="","",IF(AEO36=0,0,ROUND(tbPayroll[[#This Row],[exMedi]]*mediTax*AFC36+AEW36*mediMax,2)))</f>
        <v/>
      </c>
      <c r="AEO36" s="116" t="str">
        <f ca="1">IF(tbPayroll[[#This Row],[idx]]="","",IFERROR(MATCH(AEX36,INDIRECT(tbPayroll[[#This Row],[fedPrefix]]&amp;CHOOSE(tbPayroll[[#This Row],[fedStatus]],"SingleWage","JointlyWage","SingleWage","HeadWage")),1),0))</f>
        <v/>
      </c>
      <c r="AEP36" s="116"/>
      <c r="AEQ36" s="116" t="str">
        <f>IF(tbPayroll[[#This Row],[idx]]="","",
ROUND(tbPayroll[[#This Row],[401Roth]]*IF(SUMIFS($AM36:$BMK36,$AM$3:$BMK$3,"&lt;"&amp;AFD$3,$AM$2:$BMK$2,AFD$2)+ADX36&lt;compensationCap,
AFD36,
MAX(compensationCap-SUMIFS($AM36:$BMK36,$AM$3:$BMK$3,"&lt;"&amp;AFD$3,$AM$2:$BMK$2,AFD$2),0)),2))</f>
        <v/>
      </c>
      <c r="AER36" s="116" t="str">
        <f>IF(tbPayroll[[#This Row],[idx]]="","",
ROUND(tbPayroll[[#This Row],[401PreTax]]*IF(SUMIFS($AM36:$BMK36,$AM$3:$BMK$3,"&lt;"&amp;AFD$3,$AM$2:$BMK$2,AFD$2)+ADX36&lt;compensationCap,
AFD36,
MAX(compensationCap-SUMIFS($AM36:$BMK36,$AM$3:$BMK$3,"&lt;"&amp;AFD$3,$AM$2:$BMK$2,AFD$2),0)),2))</f>
        <v/>
      </c>
      <c r="AES36" s="116" t="str">
        <f>IF(tbPayroll[[#This Row],[idx]]="","",
ROUND((tbPayroll[[#This Row],[401T1p]]*tbPayroll[[#This Row],[401T1Cap]]+tbPayroll[[#This Row],[401T2p]]*tbPayroll[[#This Row],[401T2Cap]])*IF(SUMIFS($AM36:$BMK36,$AM$3:$BMK$3,"&lt;"&amp;AFD$3,$AM$2:$BMK$2,AFD$2)+ADX36&lt;compensationCap,
AFD36,
MAX(compensationCap-SUMIFS($AM36:$BMK36,$AM$3:$BMK$3,"&lt;"&amp;AFD$3,$AM$2:$BMK$2,AFD$2),0)),2))</f>
        <v/>
      </c>
      <c r="AET36" s="116" t="str">
        <f>IF(tbPayroll[[#This Row],[idx]]="","",
IF(AES36=0,0,
ROUND(IF(SUMIFS($AM36:$BMK36,$AM$3:$BMK$3,"&lt;"&amp;AEV$3,$AM$2:$BMK$2,"&gt;="&amp;AET$2,$AM$2:$BMK$2,"&lt;="&amp;AEV$2)+AEQ36+AER36+AES36&lt;tbPayroll[[#This Row],[401EmperLimit]],
AES36,
MAX((tbPayroll[[#This Row],[401EmperLimit]]-SUMIFS($AM36:$BMK36,$AM$3:$BMK$3,"&lt;"&amp;AEV$3,$AM$2:$BMK$2,"&gt;="&amp;AET$2,$AM$2:$BMK$2,"&lt;="&amp;AEV$2)),0)),2)))</f>
        <v/>
      </c>
      <c r="AEU36" s="116" t="str">
        <f>IF(tbPayroll[[#This Row],[idx]]="","",
IF(AER36=0,0,
ROUND(IF(SUMIFS($AM36:$BMK36,$AM$3:$BMK$3,"&lt;"&amp;AEV$3,$AM$2:$BMK$2,AEV$2)+AEQ36+SUMIFS($AM36:$BMK36,$AM$3:$BMK$3,"&lt;"&amp;AEU$3,$AM$2:$BMK$2,AEU$2)+AER36&lt;tbPayroll[[#This Row],[401ContriLimit]],
AER36,
AER36/(AEQ36+AER36)*
(tbPayroll[[#This Row],[401ContriLimit]]-SUMIFS($AM36:$BMK36,$AM$3:$BMK$3,"&lt;"&amp;AEV$3,$AM$2:$BMK$2,AEV$2)-SUMIFS($AM36:$BMK36,$AM$3:$BMK$3,"&lt;"&amp;AEU$3,$AM$2:$BMK$2,AEU$2))),2)))</f>
        <v/>
      </c>
      <c r="AEV36" s="116" t="str">
        <f>IF(tbPayroll[[#This Row],[idx]]="","",
IF(AEQ36=0,0,
ROUND(IF(SUMIFS($AM36:$BMK36,$AM$3:$BMK$3,"&lt;"&amp;AEV$3,$AM$2:$BMK$2,AEV$2)+AEQ36+SUMIFS($AM36:$BMK36,$AM$3:$BMK$3,"&lt;"&amp;AEU$3,$AM$2:$BMK$2,AEU$2)+AER36&lt;tbPayroll[[#This Row],[401ContriLimit]],
AEQ36,
AEQ36/(AEQ36+AER36)*
(tbPayroll[[#This Row],[401ContriLimit]]-SUMIFS($AM36:$BMK36,$AM$3:$BMK$3,"&lt;"&amp;AEV$3,$AM$2:$BMK$2,AEV$2)-SUMIFS($AM36:$BMK36,$AM$3:$BMK$3,"&lt;"&amp;AEU$3,$AM$2:$BMK$2,AEU$2))),2)
))</f>
        <v/>
      </c>
      <c r="AEW36" s="116" t="str" cm="1">
        <f t="array" ref="AEW36">IF(tbPayroll[[#This Row],[idx]]="","",
IF(AEO36=0,0,
MAX(SUMIFS($AM36:$BMK36,$AM$3:$BMK$3,"&lt;="&amp;AFC$3,$AM$2:$BMK$2,AFC$2)-INDEX(mediAddTable,tbPayroll[[#This Row],[fedStatus]]),0)-
SUMIFS($AM36:$BMK36,$AM$3:$BMK$3,"&lt;"&amp;AFC$3,$AM$2:$BMK$2,AEW$2)
))</f>
        <v/>
      </c>
      <c r="AEX36" s="116" t="str">
        <f>IF(tbPayroll[[#This Row],[idx]]="","",
ROUND(MAX(AFB36*dPeriods+tbPayroll[[#This Row],[adjustedAmount]],0),dFEDRound))</f>
        <v/>
      </c>
      <c r="AEY36" s="116" t="str">
        <f>IF(tbPayroll[[#This Row],[idx]]="","",
ROUND(IF(hoursMode="Daily",
SUMIFS(Hours!$J35:$BDM35,Hours!$J$2:$BDM$2,"&gt;="&amp;AEA$5,Hours!$J$2:$BDM$2,"&lt;="&amp;AFD$5,Hours!$J$5:$BDM$5,dRegularName),
SUMIFS(Hours!$J35:$BDM35,Hours!$J$1:$BDM$1,AEZ$3,Hours!$J$5:$BDM$5,dRegularName)
),2))</f>
        <v/>
      </c>
      <c r="AEZ36" s="116" t="str">
        <f>IF(tbPayroll[[#This Row],[idx]]="","",
IF(hoursMode="Daily",
SUMIFS(Hours!$J35:$BDM35,Hours!$J$2:$BDM$2,"&gt;="&amp;AEA$5,Hours!$J$2:$BDM$2,"&lt;="&amp;AFD$5,Hours!$J$5:$BDM$5,dOvertimeName),
SUMIFS(Hours!$J35:$BDM35,Hours!$J$1:$BDM$1,AEZ$3,Hours!$J$5:$BDM$5,dOvertimeName)
))</f>
        <v/>
      </c>
      <c r="AFA36" s="116" t="str">
        <f>IF(tbPayroll[[#This Row],[idx]]="","",
IF(hoursMode="Daily",
SUMIFS(Hours!$J35:$BDM35,Hours!$J$2:$BDM$2,"&gt;="&amp;AEA$5,Hours!$J$2:$BDM$2,"&lt;="&amp;AFD$5,Hours!$J$5:$BDM$5,dVacationName),
SUMIFS(Hours!$J35:$BDM35,Hours!$J$1:$BDM$1,AEZ$3,Hours!$J$5:$BDM$5,dVacationName)
))</f>
        <v/>
      </c>
      <c r="AFB36" s="116" t="str">
        <f>IF(tbPayroll[[#This Row],[Employee]]="","",MAX(AFD36-tbPayroll[[#This Row],[free]]-AEB36-AEU36,0))</f>
        <v/>
      </c>
      <c r="AFC36" s="116" t="str">
        <f>IF(tbPayroll[[#This Row],[Employee]]="","",MAX(AFD36-tbPayroll[[#This Row],[free]]-AEB36,0))</f>
        <v/>
      </c>
      <c r="AFD36" s="116" t="str">
        <f>IF(tbPayroll[[#This Row],[Employee]]="","",
IF(tbPayroll[[#This Row],[employmentDate]]&gt;AFD$5,0,AEF36+AEG36+AEH36+AED36))</f>
        <v/>
      </c>
      <c r="AFE36" s="116" t="str">
        <f>IF(tbPayroll[[#This Row],[Employee]]="","",AFD36-SUM(AEI36:AEN36)-AEC36-AEB36-AEU36-AEV36)</f>
        <v/>
      </c>
      <c r="AFF36" s="417"/>
      <c r="AFG36" s="192"/>
      <c r="AFH36" s="192"/>
      <c r="AFI36" s="192"/>
      <c r="AFJ36" s="193"/>
      <c r="AFK36" s="116" t="str">
        <f>IF(tbPayroll[[#This Row],[Employee]]="","",
AGE36 &amp; " | " &amp; AGF36&amp; " | " &amp; AGG36
)</f>
        <v/>
      </c>
      <c r="AFL36" s="116" t="str">
        <f>IF(tbPayroll[[#This Row],[Employee]]="","",
IF(tbPayroll[[#This Row],[employmentDate]]&gt;AGJ$5,0,
ROUND(IF(tbPayroll[[#This Row],[IncomeBase]]=dSalaried,IF(AFG36&lt;&gt;"",AFG36,tbPayroll[[#This Row],[EmpWage]]),AGE36*IF(AFG36&lt;&gt;"",AFG36,tbPayroll[[#This Row],[EmpWage]])),2)))</f>
        <v/>
      </c>
      <c r="AFM36" s="116" t="str">
        <f>IF(tbPayroll[[#This Row],[Employee]]="","",
IF(tbPayroll[[#This Row],[employmentDate]]&gt;AGJ$5,0,
ROUND(AGF36*tbPayroll[[#This Row],[overrrate]]*
IF(AFG36&lt;&gt;"",AFG36,tbPayroll[[#This Row],[EmpWage]])/IF(tbPayroll[[#This Row],[IncomeBase]]=dSalaried,MAX(tbPayroll[[#This Row],[regularwork]],1),1),2)
))</f>
        <v/>
      </c>
      <c r="AFN36" s="116" t="str">
        <f>IF(tbPayroll[[#This Row],[Employee]]="","",
IF(tbPayroll[[#This Row],[employmentDate]]&gt;AGJ$5,0,
ROUND(AGG36*
IFERROR(AFL36/AGE36,0),2
)))</f>
        <v/>
      </c>
      <c r="AFO36" s="116" t="str">
        <f>IF(tbPayroll[[#This Row],[Employee]]="","",
tbPayroll[[#This Row],[exState]]*
(tbPayroll[[#This Row],[stateAddDedu]]+ROUND(
MAX(AGH36-tbPayroll[[#This Row],[persExemp]],0)*tbPayroll[[#This Row],[stateTax]],dRound))
)</f>
        <v/>
      </c>
      <c r="AFP36" s="116" t="str">
        <f>IF(tbPayroll[[#This Row],[Employee]]="","",
(ROUND(
MAX(AGH36-tbPayroll[[#This Row],[persExemp]],0)*tbPayroll[[#This Row],[dLocal]],dRound))
)</f>
        <v/>
      </c>
      <c r="AFQ36" s="116" t="str">
        <f>IF(tbPayroll[[#This Row],[Employee]]="","",
(ROUND(
MAX(AGH36-tbPayroll[[#This Row],[persExemp]],0)*tbPayroll[[#This Row],[dCity]],dRound))
)</f>
        <v/>
      </c>
      <c r="AFR36" s="116" t="str" cm="1">
        <f t="array" aca="1" ref="AFR36" ca="1">IF(tbPayroll[[#This Row],[idx]]="","",
IF(AFU36=0,0,
ROUND(tbPayroll[[#This Row],[exFed]]*
MAX(
((AGD36-INDEX(INDIRECT(tbPayroll[[#This Row],[fedPrefix]]&amp;CHOOSE(tbPayroll[[#This Row],[fedStatus]],"SingleWage","JointlyWage","SingleWage","HeadWage")),AFU36))*
INDEX(INDIRECT(tbPayroll[[#This Row],[fedPrefix]]&amp;"Perc"),AFU36)+
INDEX(INDIRECT(tbPayroll[[#This Row],[fedPrefix]]&amp;CHOOSE(tbPayroll[[#This Row],[fedStatus]],"SingleHold","JointlyHold","SingleHold","HeadHold")),AFU36))/dPeriods
- IF(tbPayroll[[#This Row],[isFormSent]]="Yes",tbPayroll[[#This Row],[isFormStep3]],0),0)
+tbPayroll[[#This Row],[isFormStep4c]],dFEDRound)
)
)</f>
        <v/>
      </c>
      <c r="AFS36" s="116" t="str">
        <f>IF(tbPayroll[[#This Row],[idx]]="","",
ROUND(tbPayroll[[#This Row],[exSS]]*
IF(SUMIFS($AM36:$BMK36,$AM$3:$BMK$3,"&lt;"&amp;AFS$3,$AM$2:$BMK$2,AFS$2) +ssTax*AGI36 &lt;ssTax*ssMax,
ssTax*AGI36,
MAX(ssTax*ssMax-SUMIFS($AM36:$BMK36,$AM$3:$BMK$3,"&lt;"&amp;AFS$3,$AM$2:$BMK$2,AFS$2),0)),
2)
)</f>
        <v/>
      </c>
      <c r="AFT36" s="116" t="str">
        <f>IF(tbPayroll[[#This Row],[idx]]="","",IF(AFU36=0,0,ROUND(tbPayroll[[#This Row],[exMedi]]*mediTax*AGI36+AGC36*mediMax,2)))</f>
        <v/>
      </c>
      <c r="AFU36" s="116" t="str">
        <f ca="1">IF(tbPayroll[[#This Row],[idx]]="","",IFERROR(MATCH(AGD36,INDIRECT(tbPayroll[[#This Row],[fedPrefix]]&amp;CHOOSE(tbPayroll[[#This Row],[fedStatus]],"SingleWage","JointlyWage","SingleWage","HeadWage")),1),0))</f>
        <v/>
      </c>
      <c r="AFV36" s="116"/>
      <c r="AFW36" s="116" t="str">
        <f>IF(tbPayroll[[#This Row],[idx]]="","",
ROUND(tbPayroll[[#This Row],[401Roth]]*IF(SUMIFS($AM36:$BMK36,$AM$3:$BMK$3,"&lt;"&amp;AGJ$3,$AM$2:$BMK$2,AGJ$2)+AFD36&lt;compensationCap,
AGJ36,
MAX(compensationCap-SUMIFS($AM36:$BMK36,$AM$3:$BMK$3,"&lt;"&amp;AGJ$3,$AM$2:$BMK$2,AGJ$2),0)),2))</f>
        <v/>
      </c>
      <c r="AFX36" s="116" t="str">
        <f>IF(tbPayroll[[#This Row],[idx]]="","",
ROUND(tbPayroll[[#This Row],[401PreTax]]*IF(SUMIFS($AM36:$BMK36,$AM$3:$BMK$3,"&lt;"&amp;AGJ$3,$AM$2:$BMK$2,AGJ$2)+AFD36&lt;compensationCap,
AGJ36,
MAX(compensationCap-SUMIFS($AM36:$BMK36,$AM$3:$BMK$3,"&lt;"&amp;AGJ$3,$AM$2:$BMK$2,AGJ$2),0)),2))</f>
        <v/>
      </c>
      <c r="AFY36" s="116" t="str">
        <f>IF(tbPayroll[[#This Row],[idx]]="","",
ROUND((tbPayroll[[#This Row],[401T1p]]*tbPayroll[[#This Row],[401T1Cap]]+tbPayroll[[#This Row],[401T2p]]*tbPayroll[[#This Row],[401T2Cap]])*IF(SUMIFS($AM36:$BMK36,$AM$3:$BMK$3,"&lt;"&amp;AGJ$3,$AM$2:$BMK$2,AGJ$2)+AFD36&lt;compensationCap,
AGJ36,
MAX(compensationCap-SUMIFS($AM36:$BMK36,$AM$3:$BMK$3,"&lt;"&amp;AGJ$3,$AM$2:$BMK$2,AGJ$2),0)),2))</f>
        <v/>
      </c>
      <c r="AFZ36" s="116" t="str">
        <f>IF(tbPayroll[[#This Row],[idx]]="","",
IF(AFY36=0,0,
ROUND(IF(SUMIFS($AM36:$BMK36,$AM$3:$BMK$3,"&lt;"&amp;AGB$3,$AM$2:$BMK$2,"&gt;="&amp;AFZ$2,$AM$2:$BMK$2,"&lt;="&amp;AGB$2)+AFW36+AFX36+AFY36&lt;tbPayroll[[#This Row],[401EmperLimit]],
AFY36,
MAX((tbPayroll[[#This Row],[401EmperLimit]]-SUMIFS($AM36:$BMK36,$AM$3:$BMK$3,"&lt;"&amp;AGB$3,$AM$2:$BMK$2,"&gt;="&amp;AFZ$2,$AM$2:$BMK$2,"&lt;="&amp;AGB$2)),0)),2)))</f>
        <v/>
      </c>
      <c r="AGA36" s="116" t="str">
        <f>IF(tbPayroll[[#This Row],[idx]]="","",
IF(AFX36=0,0,
ROUND(IF(SUMIFS($AM36:$BMK36,$AM$3:$BMK$3,"&lt;"&amp;AGB$3,$AM$2:$BMK$2,AGB$2)+AFW36+SUMIFS($AM36:$BMK36,$AM$3:$BMK$3,"&lt;"&amp;AGA$3,$AM$2:$BMK$2,AGA$2)+AFX36&lt;tbPayroll[[#This Row],[401ContriLimit]],
AFX36,
AFX36/(AFW36+AFX36)*
(tbPayroll[[#This Row],[401ContriLimit]]-SUMIFS($AM36:$BMK36,$AM$3:$BMK$3,"&lt;"&amp;AGB$3,$AM$2:$BMK$2,AGB$2)-SUMIFS($AM36:$BMK36,$AM$3:$BMK$3,"&lt;"&amp;AGA$3,$AM$2:$BMK$2,AGA$2))),2)))</f>
        <v/>
      </c>
      <c r="AGB36" s="116" t="str">
        <f>IF(tbPayroll[[#This Row],[idx]]="","",
IF(AFW36=0,0,
ROUND(IF(SUMIFS($AM36:$BMK36,$AM$3:$BMK$3,"&lt;"&amp;AGB$3,$AM$2:$BMK$2,AGB$2)+AFW36+SUMIFS($AM36:$BMK36,$AM$3:$BMK$3,"&lt;"&amp;AGA$3,$AM$2:$BMK$2,AGA$2)+AFX36&lt;tbPayroll[[#This Row],[401ContriLimit]],
AFW36,
AFW36/(AFW36+AFX36)*
(tbPayroll[[#This Row],[401ContriLimit]]-SUMIFS($AM36:$BMK36,$AM$3:$BMK$3,"&lt;"&amp;AGB$3,$AM$2:$BMK$2,AGB$2)-SUMIFS($AM36:$BMK36,$AM$3:$BMK$3,"&lt;"&amp;AGA$3,$AM$2:$BMK$2,AGA$2))),2)
))</f>
        <v/>
      </c>
      <c r="AGC36" s="116" t="str" cm="1">
        <f t="array" ref="AGC36">IF(tbPayroll[[#This Row],[idx]]="","",
IF(AFU36=0,0,
MAX(SUMIFS($AM36:$BMK36,$AM$3:$BMK$3,"&lt;="&amp;AGI$3,$AM$2:$BMK$2,AGI$2)-INDEX(mediAddTable,tbPayroll[[#This Row],[fedStatus]]),0)-
SUMIFS($AM36:$BMK36,$AM$3:$BMK$3,"&lt;"&amp;AGI$3,$AM$2:$BMK$2,AGC$2)
))</f>
        <v/>
      </c>
      <c r="AGD36" s="116" t="str">
        <f>IF(tbPayroll[[#This Row],[idx]]="","",
ROUND(MAX(AGH36*dPeriods+tbPayroll[[#This Row],[adjustedAmount]],0),dFEDRound))</f>
        <v/>
      </c>
      <c r="AGE36" s="116" t="str">
        <f>IF(tbPayroll[[#This Row],[idx]]="","",
ROUND(IF(hoursMode="Daily",
SUMIFS(Hours!$J35:$BDM35,Hours!$J$2:$BDM$2,"&gt;="&amp;AFG$5,Hours!$J$2:$BDM$2,"&lt;="&amp;AGJ$5,Hours!$J$5:$BDM$5,dRegularName),
SUMIFS(Hours!$J35:$BDM35,Hours!$J$1:$BDM$1,AGF$3,Hours!$J$5:$BDM$5,dRegularName)
),2))</f>
        <v/>
      </c>
      <c r="AGF36" s="116" t="str">
        <f>IF(tbPayroll[[#This Row],[idx]]="","",
IF(hoursMode="Daily",
SUMIFS(Hours!$J35:$BDM35,Hours!$J$2:$BDM$2,"&gt;="&amp;AFG$5,Hours!$J$2:$BDM$2,"&lt;="&amp;AGJ$5,Hours!$J$5:$BDM$5,dOvertimeName),
SUMIFS(Hours!$J35:$BDM35,Hours!$J$1:$BDM$1,AGF$3,Hours!$J$5:$BDM$5,dOvertimeName)
))</f>
        <v/>
      </c>
      <c r="AGG36" s="116" t="str">
        <f>IF(tbPayroll[[#This Row],[idx]]="","",
IF(hoursMode="Daily",
SUMIFS(Hours!$J35:$BDM35,Hours!$J$2:$BDM$2,"&gt;="&amp;AFG$5,Hours!$J$2:$BDM$2,"&lt;="&amp;AGJ$5,Hours!$J$5:$BDM$5,dVacationName),
SUMIFS(Hours!$J35:$BDM35,Hours!$J$1:$BDM$1,AGF$3,Hours!$J$5:$BDM$5,dVacationName)
))</f>
        <v/>
      </c>
      <c r="AGH36" s="116" t="str">
        <f>IF(tbPayroll[[#This Row],[Employee]]="","",MAX(AGJ36-tbPayroll[[#This Row],[free]]-AFH36-AGA36,0))</f>
        <v/>
      </c>
      <c r="AGI36" s="116" t="str">
        <f>IF(tbPayroll[[#This Row],[Employee]]="","",MAX(AGJ36-tbPayroll[[#This Row],[free]]-AFH36,0))</f>
        <v/>
      </c>
      <c r="AGJ36" s="116" t="str">
        <f>IF(tbPayroll[[#This Row],[Employee]]="","",
IF(tbPayroll[[#This Row],[employmentDate]]&gt;AGJ$5,0,AFL36+AFM36+AFN36+AFJ36))</f>
        <v/>
      </c>
      <c r="AGK36" s="116" t="str">
        <f>IF(tbPayroll[[#This Row],[Employee]]="","",AGJ36-SUM(AFO36:AFT36)-AFI36-AFH36-AGA36-AGB36)</f>
        <v/>
      </c>
      <c r="AGL36" s="417"/>
      <c r="AGM36" s="192"/>
      <c r="AGN36" s="192"/>
      <c r="AGO36" s="192"/>
      <c r="AGP36" s="193"/>
      <c r="AGQ36" s="116" t="str">
        <f>IF(tbPayroll[[#This Row],[Employee]]="","",
AHK36 &amp; " | " &amp; AHL36&amp; " | " &amp; AHM36
)</f>
        <v/>
      </c>
      <c r="AGR36" s="116" t="str">
        <f>IF(tbPayroll[[#This Row],[Employee]]="","",
IF(tbPayroll[[#This Row],[employmentDate]]&gt;AHP$5,0,
ROUND(IF(tbPayroll[[#This Row],[IncomeBase]]=dSalaried,IF(AGM36&lt;&gt;"",AGM36,tbPayroll[[#This Row],[EmpWage]]),AHK36*IF(AGM36&lt;&gt;"",AGM36,tbPayroll[[#This Row],[EmpWage]])),2)))</f>
        <v/>
      </c>
      <c r="AGS36" s="116" t="str">
        <f>IF(tbPayroll[[#This Row],[Employee]]="","",
IF(tbPayroll[[#This Row],[employmentDate]]&gt;AHP$5,0,
ROUND(AHL36*tbPayroll[[#This Row],[overrrate]]*
IF(AGM36&lt;&gt;"",AGM36,tbPayroll[[#This Row],[EmpWage]])/IF(tbPayroll[[#This Row],[IncomeBase]]=dSalaried,MAX(tbPayroll[[#This Row],[regularwork]],1),1),2)
))</f>
        <v/>
      </c>
      <c r="AGT36" s="116" t="str">
        <f>IF(tbPayroll[[#This Row],[Employee]]="","",
IF(tbPayroll[[#This Row],[employmentDate]]&gt;AHP$5,0,
ROUND(AHM36*
IFERROR(AGR36/AHK36,0),2
)))</f>
        <v/>
      </c>
      <c r="AGU36" s="116" t="str">
        <f>IF(tbPayroll[[#This Row],[Employee]]="","",
tbPayroll[[#This Row],[exState]]*
(tbPayroll[[#This Row],[stateAddDedu]]+ROUND(
MAX(AHN36-tbPayroll[[#This Row],[persExemp]],0)*tbPayroll[[#This Row],[stateTax]],dRound))
)</f>
        <v/>
      </c>
      <c r="AGV36" s="116" t="str">
        <f>IF(tbPayroll[[#This Row],[Employee]]="","",
(ROUND(
MAX(AHN36-tbPayroll[[#This Row],[persExemp]],0)*tbPayroll[[#This Row],[dLocal]],dRound))
)</f>
        <v/>
      </c>
      <c r="AGW36" s="116" t="str">
        <f>IF(tbPayroll[[#This Row],[Employee]]="","",
(ROUND(
MAX(AHN36-tbPayroll[[#This Row],[persExemp]],0)*tbPayroll[[#This Row],[dCity]],dRound))
)</f>
        <v/>
      </c>
      <c r="AGX36" s="116" t="str" cm="1">
        <f t="array" aca="1" ref="AGX36" ca="1">IF(tbPayroll[[#This Row],[idx]]="","",
IF(AHA36=0,0,
ROUND(tbPayroll[[#This Row],[exFed]]*
MAX(
((AHJ36-INDEX(INDIRECT(tbPayroll[[#This Row],[fedPrefix]]&amp;CHOOSE(tbPayroll[[#This Row],[fedStatus]],"SingleWage","JointlyWage","SingleWage","HeadWage")),AHA36))*
INDEX(INDIRECT(tbPayroll[[#This Row],[fedPrefix]]&amp;"Perc"),AHA36)+
INDEX(INDIRECT(tbPayroll[[#This Row],[fedPrefix]]&amp;CHOOSE(tbPayroll[[#This Row],[fedStatus]],"SingleHold","JointlyHold","SingleHold","HeadHold")),AHA36))/dPeriods
- IF(tbPayroll[[#This Row],[isFormSent]]="Yes",tbPayroll[[#This Row],[isFormStep3]],0),0)
+tbPayroll[[#This Row],[isFormStep4c]],dFEDRound)
)
)</f>
        <v/>
      </c>
      <c r="AGY36" s="116" t="str">
        <f>IF(tbPayroll[[#This Row],[idx]]="","",
ROUND(tbPayroll[[#This Row],[exSS]]*
IF(SUMIFS($AM36:$BMK36,$AM$3:$BMK$3,"&lt;"&amp;AGY$3,$AM$2:$BMK$2,AGY$2) +ssTax*AHO36 &lt;ssTax*ssMax,
ssTax*AHO36,
MAX(ssTax*ssMax-SUMIFS($AM36:$BMK36,$AM$3:$BMK$3,"&lt;"&amp;AGY$3,$AM$2:$BMK$2,AGY$2),0)),
2)
)</f>
        <v/>
      </c>
      <c r="AGZ36" s="116" t="str">
        <f>IF(tbPayroll[[#This Row],[idx]]="","",IF(AHA36=0,0,ROUND(tbPayroll[[#This Row],[exMedi]]*mediTax*AHO36+AHI36*mediMax,2)))</f>
        <v/>
      </c>
      <c r="AHA36" s="116" t="str">
        <f ca="1">IF(tbPayroll[[#This Row],[idx]]="","",IFERROR(MATCH(AHJ36,INDIRECT(tbPayroll[[#This Row],[fedPrefix]]&amp;CHOOSE(tbPayroll[[#This Row],[fedStatus]],"SingleWage","JointlyWage","SingleWage","HeadWage")),1),0))</f>
        <v/>
      </c>
      <c r="AHB36" s="116"/>
      <c r="AHC36" s="116" t="str">
        <f>IF(tbPayroll[[#This Row],[idx]]="","",
ROUND(tbPayroll[[#This Row],[401Roth]]*IF(SUMIFS($AM36:$BMK36,$AM$3:$BMK$3,"&lt;"&amp;AHP$3,$AM$2:$BMK$2,AHP$2)+AGJ36&lt;compensationCap,
AHP36,
MAX(compensationCap-SUMIFS($AM36:$BMK36,$AM$3:$BMK$3,"&lt;"&amp;AHP$3,$AM$2:$BMK$2,AHP$2),0)),2))</f>
        <v/>
      </c>
      <c r="AHD36" s="116" t="str">
        <f>IF(tbPayroll[[#This Row],[idx]]="","",
ROUND(tbPayroll[[#This Row],[401PreTax]]*IF(SUMIFS($AM36:$BMK36,$AM$3:$BMK$3,"&lt;"&amp;AHP$3,$AM$2:$BMK$2,AHP$2)+AGJ36&lt;compensationCap,
AHP36,
MAX(compensationCap-SUMIFS($AM36:$BMK36,$AM$3:$BMK$3,"&lt;"&amp;AHP$3,$AM$2:$BMK$2,AHP$2),0)),2))</f>
        <v/>
      </c>
      <c r="AHE36" s="116" t="str">
        <f>IF(tbPayroll[[#This Row],[idx]]="","",
ROUND((tbPayroll[[#This Row],[401T1p]]*tbPayroll[[#This Row],[401T1Cap]]+tbPayroll[[#This Row],[401T2p]]*tbPayroll[[#This Row],[401T2Cap]])*IF(SUMIFS($AM36:$BMK36,$AM$3:$BMK$3,"&lt;"&amp;AHP$3,$AM$2:$BMK$2,AHP$2)+AGJ36&lt;compensationCap,
AHP36,
MAX(compensationCap-SUMIFS($AM36:$BMK36,$AM$3:$BMK$3,"&lt;"&amp;AHP$3,$AM$2:$BMK$2,AHP$2),0)),2))</f>
        <v/>
      </c>
      <c r="AHF36" s="116" t="str">
        <f>IF(tbPayroll[[#This Row],[idx]]="","",
IF(AHE36=0,0,
ROUND(IF(SUMIFS($AM36:$BMK36,$AM$3:$BMK$3,"&lt;"&amp;AHH$3,$AM$2:$BMK$2,"&gt;="&amp;AHF$2,$AM$2:$BMK$2,"&lt;="&amp;AHH$2)+AHC36+AHD36+AHE36&lt;tbPayroll[[#This Row],[401EmperLimit]],
AHE36,
MAX((tbPayroll[[#This Row],[401EmperLimit]]-SUMIFS($AM36:$BMK36,$AM$3:$BMK$3,"&lt;"&amp;AHH$3,$AM$2:$BMK$2,"&gt;="&amp;AHF$2,$AM$2:$BMK$2,"&lt;="&amp;AHH$2)),0)),2)))</f>
        <v/>
      </c>
      <c r="AHG36" s="116" t="str">
        <f>IF(tbPayroll[[#This Row],[idx]]="","",
IF(AHD36=0,0,
ROUND(IF(SUMIFS($AM36:$BMK36,$AM$3:$BMK$3,"&lt;"&amp;AHH$3,$AM$2:$BMK$2,AHH$2)+AHC36+SUMIFS($AM36:$BMK36,$AM$3:$BMK$3,"&lt;"&amp;AHG$3,$AM$2:$BMK$2,AHG$2)+AHD36&lt;tbPayroll[[#This Row],[401ContriLimit]],
AHD36,
AHD36/(AHC36+AHD36)*
(tbPayroll[[#This Row],[401ContriLimit]]-SUMIFS($AM36:$BMK36,$AM$3:$BMK$3,"&lt;"&amp;AHH$3,$AM$2:$BMK$2,AHH$2)-SUMIFS($AM36:$BMK36,$AM$3:$BMK$3,"&lt;"&amp;AHG$3,$AM$2:$BMK$2,AHG$2))),2)))</f>
        <v/>
      </c>
      <c r="AHH36" s="116" t="str">
        <f>IF(tbPayroll[[#This Row],[idx]]="","",
IF(AHC36=0,0,
ROUND(IF(SUMIFS($AM36:$BMK36,$AM$3:$BMK$3,"&lt;"&amp;AHH$3,$AM$2:$BMK$2,AHH$2)+AHC36+SUMIFS($AM36:$BMK36,$AM$3:$BMK$3,"&lt;"&amp;AHG$3,$AM$2:$BMK$2,AHG$2)+AHD36&lt;tbPayroll[[#This Row],[401ContriLimit]],
AHC36,
AHC36/(AHC36+AHD36)*
(tbPayroll[[#This Row],[401ContriLimit]]-SUMIFS($AM36:$BMK36,$AM$3:$BMK$3,"&lt;"&amp;AHH$3,$AM$2:$BMK$2,AHH$2)-SUMIFS($AM36:$BMK36,$AM$3:$BMK$3,"&lt;"&amp;AHG$3,$AM$2:$BMK$2,AHG$2))),2)
))</f>
        <v/>
      </c>
      <c r="AHI36" s="116" t="str" cm="1">
        <f t="array" ref="AHI36">IF(tbPayroll[[#This Row],[idx]]="","",
IF(AHA36=0,0,
MAX(SUMIFS($AM36:$BMK36,$AM$3:$BMK$3,"&lt;="&amp;AHO$3,$AM$2:$BMK$2,AHO$2)-INDEX(mediAddTable,tbPayroll[[#This Row],[fedStatus]]),0)-
SUMIFS($AM36:$BMK36,$AM$3:$BMK$3,"&lt;"&amp;AHO$3,$AM$2:$BMK$2,AHI$2)
))</f>
        <v/>
      </c>
      <c r="AHJ36" s="116" t="str">
        <f>IF(tbPayroll[[#This Row],[idx]]="","",
ROUND(MAX(AHN36*dPeriods+tbPayroll[[#This Row],[adjustedAmount]],0),dFEDRound))</f>
        <v/>
      </c>
      <c r="AHK36" s="116" t="str">
        <f>IF(tbPayroll[[#This Row],[idx]]="","",
ROUND(IF(hoursMode="Daily",
SUMIFS(Hours!$J35:$BDM35,Hours!$J$2:$BDM$2,"&gt;="&amp;AGM$5,Hours!$J$2:$BDM$2,"&lt;="&amp;AHP$5,Hours!$J$5:$BDM$5,dRegularName),
SUMIFS(Hours!$J35:$BDM35,Hours!$J$1:$BDM$1,AHL$3,Hours!$J$5:$BDM$5,dRegularName)
),2))</f>
        <v/>
      </c>
      <c r="AHL36" s="116" t="str">
        <f>IF(tbPayroll[[#This Row],[idx]]="","",
IF(hoursMode="Daily",
SUMIFS(Hours!$J35:$BDM35,Hours!$J$2:$BDM$2,"&gt;="&amp;AGM$5,Hours!$J$2:$BDM$2,"&lt;="&amp;AHP$5,Hours!$J$5:$BDM$5,dOvertimeName),
SUMIFS(Hours!$J35:$BDM35,Hours!$J$1:$BDM$1,AHL$3,Hours!$J$5:$BDM$5,dOvertimeName)
))</f>
        <v/>
      </c>
      <c r="AHM36" s="116" t="str">
        <f>IF(tbPayroll[[#This Row],[idx]]="","",
IF(hoursMode="Daily",
SUMIFS(Hours!$J35:$BDM35,Hours!$J$2:$BDM$2,"&gt;="&amp;AGM$5,Hours!$J$2:$BDM$2,"&lt;="&amp;AHP$5,Hours!$J$5:$BDM$5,dVacationName),
SUMIFS(Hours!$J35:$BDM35,Hours!$J$1:$BDM$1,AHL$3,Hours!$J$5:$BDM$5,dVacationName)
))</f>
        <v/>
      </c>
      <c r="AHN36" s="116" t="str">
        <f>IF(tbPayroll[[#This Row],[Employee]]="","",MAX(AHP36-tbPayroll[[#This Row],[free]]-AGN36-AHG36,0))</f>
        <v/>
      </c>
      <c r="AHO36" s="116" t="str">
        <f>IF(tbPayroll[[#This Row],[Employee]]="","",MAX(AHP36-tbPayroll[[#This Row],[free]]-AGN36,0))</f>
        <v/>
      </c>
      <c r="AHP36" s="116" t="str">
        <f>IF(tbPayroll[[#This Row],[Employee]]="","",
IF(tbPayroll[[#This Row],[employmentDate]]&gt;AHP$5,0,AGR36+AGS36+AGT36+AGP36))</f>
        <v/>
      </c>
      <c r="AHQ36" s="116" t="str">
        <f>IF(tbPayroll[[#This Row],[Employee]]="","",AHP36-SUM(AGU36:AGZ36)-AGO36-AGN36-AHG36-AHH36)</f>
        <v/>
      </c>
      <c r="AHR36" s="417"/>
      <c r="AHS36" s="192"/>
      <c r="AHT36" s="192"/>
      <c r="AHU36" s="192"/>
      <c r="AHV36" s="193"/>
      <c r="AHW36" s="116" t="str">
        <f>IF(tbPayroll[[#This Row],[Employee]]="","",
AIQ36 &amp; " | " &amp; AIR36&amp; " | " &amp; AIS36
)</f>
        <v/>
      </c>
      <c r="AHX36" s="116" t="str">
        <f>IF(tbPayroll[[#This Row],[Employee]]="","",
IF(tbPayroll[[#This Row],[employmentDate]]&gt;AIV$5,0,
ROUND(IF(tbPayroll[[#This Row],[IncomeBase]]=dSalaried,IF(AHS36&lt;&gt;"",AHS36,tbPayroll[[#This Row],[EmpWage]]),AIQ36*IF(AHS36&lt;&gt;"",AHS36,tbPayroll[[#This Row],[EmpWage]])),2)))</f>
        <v/>
      </c>
      <c r="AHY36" s="116" t="str">
        <f>IF(tbPayroll[[#This Row],[Employee]]="","",
IF(tbPayroll[[#This Row],[employmentDate]]&gt;AIV$5,0,
ROUND(AIR36*tbPayroll[[#This Row],[overrrate]]*
IF(AHS36&lt;&gt;"",AHS36,tbPayroll[[#This Row],[EmpWage]])/IF(tbPayroll[[#This Row],[IncomeBase]]=dSalaried,MAX(tbPayroll[[#This Row],[regularwork]],1),1),2)
))</f>
        <v/>
      </c>
      <c r="AHZ36" s="116" t="str">
        <f>IF(tbPayroll[[#This Row],[Employee]]="","",
IF(tbPayroll[[#This Row],[employmentDate]]&gt;AIV$5,0,
ROUND(AIS36*
IFERROR(AHX36/AIQ36,0),2
)))</f>
        <v/>
      </c>
      <c r="AIA36" s="116" t="str">
        <f>IF(tbPayroll[[#This Row],[Employee]]="","",
tbPayroll[[#This Row],[exState]]*
(tbPayroll[[#This Row],[stateAddDedu]]+ROUND(
MAX(AIT36-tbPayroll[[#This Row],[persExemp]],0)*tbPayroll[[#This Row],[stateTax]],dRound))
)</f>
        <v/>
      </c>
      <c r="AIB36" s="116" t="str">
        <f>IF(tbPayroll[[#This Row],[Employee]]="","",
(ROUND(
MAX(AIT36-tbPayroll[[#This Row],[persExemp]],0)*tbPayroll[[#This Row],[dLocal]],dRound))
)</f>
        <v/>
      </c>
      <c r="AIC36" s="116" t="str">
        <f>IF(tbPayroll[[#This Row],[Employee]]="","",
(ROUND(
MAX(AIT36-tbPayroll[[#This Row],[persExemp]],0)*tbPayroll[[#This Row],[dCity]],dRound))
)</f>
        <v/>
      </c>
      <c r="AID36" s="116" t="str" cm="1">
        <f t="array" aca="1" ref="AID36" ca="1">IF(tbPayroll[[#This Row],[idx]]="","",
IF(AIG36=0,0,
ROUND(tbPayroll[[#This Row],[exFed]]*
MAX(
((AIP36-INDEX(INDIRECT(tbPayroll[[#This Row],[fedPrefix]]&amp;CHOOSE(tbPayroll[[#This Row],[fedStatus]],"SingleWage","JointlyWage","SingleWage","HeadWage")),AIG36))*
INDEX(INDIRECT(tbPayroll[[#This Row],[fedPrefix]]&amp;"Perc"),AIG36)+
INDEX(INDIRECT(tbPayroll[[#This Row],[fedPrefix]]&amp;CHOOSE(tbPayroll[[#This Row],[fedStatus]],"SingleHold","JointlyHold","SingleHold","HeadHold")),AIG36))/dPeriods
- IF(tbPayroll[[#This Row],[isFormSent]]="Yes",tbPayroll[[#This Row],[isFormStep3]],0),0)
+tbPayroll[[#This Row],[isFormStep4c]],dFEDRound)
)
)</f>
        <v/>
      </c>
      <c r="AIE36" s="116" t="str">
        <f>IF(tbPayroll[[#This Row],[idx]]="","",
ROUND(tbPayroll[[#This Row],[exSS]]*
IF(SUMIFS($AM36:$BMK36,$AM$3:$BMK$3,"&lt;"&amp;AIE$3,$AM$2:$BMK$2,AIE$2) +ssTax*AIU36 &lt;ssTax*ssMax,
ssTax*AIU36,
MAX(ssTax*ssMax-SUMIFS($AM36:$BMK36,$AM$3:$BMK$3,"&lt;"&amp;AIE$3,$AM$2:$BMK$2,AIE$2),0)),
2)
)</f>
        <v/>
      </c>
      <c r="AIF36" s="116" t="str">
        <f>IF(tbPayroll[[#This Row],[idx]]="","",IF(AIG36=0,0,ROUND(tbPayroll[[#This Row],[exMedi]]*mediTax*AIU36+AIO36*mediMax,2)))</f>
        <v/>
      </c>
      <c r="AIG36" s="116" t="str">
        <f ca="1">IF(tbPayroll[[#This Row],[idx]]="","",IFERROR(MATCH(AIP36,INDIRECT(tbPayroll[[#This Row],[fedPrefix]]&amp;CHOOSE(tbPayroll[[#This Row],[fedStatus]],"SingleWage","JointlyWage","SingleWage","HeadWage")),1),0))</f>
        <v/>
      </c>
      <c r="AIH36" s="116"/>
      <c r="AII36" s="116" t="str">
        <f>IF(tbPayroll[[#This Row],[idx]]="","",
ROUND(tbPayroll[[#This Row],[401Roth]]*IF(SUMIFS($AM36:$BMK36,$AM$3:$BMK$3,"&lt;"&amp;AIV$3,$AM$2:$BMK$2,AIV$2)+AHP36&lt;compensationCap,
AIV36,
MAX(compensationCap-SUMIFS($AM36:$BMK36,$AM$3:$BMK$3,"&lt;"&amp;AIV$3,$AM$2:$BMK$2,AIV$2),0)),2))</f>
        <v/>
      </c>
      <c r="AIJ36" s="116" t="str">
        <f>IF(tbPayroll[[#This Row],[idx]]="","",
ROUND(tbPayroll[[#This Row],[401PreTax]]*IF(SUMIFS($AM36:$BMK36,$AM$3:$BMK$3,"&lt;"&amp;AIV$3,$AM$2:$BMK$2,AIV$2)+AHP36&lt;compensationCap,
AIV36,
MAX(compensationCap-SUMIFS($AM36:$BMK36,$AM$3:$BMK$3,"&lt;"&amp;AIV$3,$AM$2:$BMK$2,AIV$2),0)),2))</f>
        <v/>
      </c>
      <c r="AIK36" s="116" t="str">
        <f>IF(tbPayroll[[#This Row],[idx]]="","",
ROUND((tbPayroll[[#This Row],[401T1p]]*tbPayroll[[#This Row],[401T1Cap]]+tbPayroll[[#This Row],[401T2p]]*tbPayroll[[#This Row],[401T2Cap]])*IF(SUMIFS($AM36:$BMK36,$AM$3:$BMK$3,"&lt;"&amp;AIV$3,$AM$2:$BMK$2,AIV$2)+AHP36&lt;compensationCap,
AIV36,
MAX(compensationCap-SUMIFS($AM36:$BMK36,$AM$3:$BMK$3,"&lt;"&amp;AIV$3,$AM$2:$BMK$2,AIV$2),0)),2))</f>
        <v/>
      </c>
      <c r="AIL36" s="116" t="str">
        <f>IF(tbPayroll[[#This Row],[idx]]="","",
IF(AIK36=0,0,
ROUND(IF(SUMIFS($AM36:$BMK36,$AM$3:$BMK$3,"&lt;"&amp;AIN$3,$AM$2:$BMK$2,"&gt;="&amp;AIL$2,$AM$2:$BMK$2,"&lt;="&amp;AIN$2)+AII36+AIJ36+AIK36&lt;tbPayroll[[#This Row],[401EmperLimit]],
AIK36,
MAX((tbPayroll[[#This Row],[401EmperLimit]]-SUMIFS($AM36:$BMK36,$AM$3:$BMK$3,"&lt;"&amp;AIN$3,$AM$2:$BMK$2,"&gt;="&amp;AIL$2,$AM$2:$BMK$2,"&lt;="&amp;AIN$2)),0)),2)))</f>
        <v/>
      </c>
      <c r="AIM36" s="116" t="str">
        <f>IF(tbPayroll[[#This Row],[idx]]="","",
IF(AIJ36=0,0,
ROUND(IF(SUMIFS($AM36:$BMK36,$AM$3:$BMK$3,"&lt;"&amp;AIN$3,$AM$2:$BMK$2,AIN$2)+AII36+SUMIFS($AM36:$BMK36,$AM$3:$BMK$3,"&lt;"&amp;AIM$3,$AM$2:$BMK$2,AIM$2)+AIJ36&lt;tbPayroll[[#This Row],[401ContriLimit]],
AIJ36,
AIJ36/(AII36+AIJ36)*
(tbPayroll[[#This Row],[401ContriLimit]]-SUMIFS($AM36:$BMK36,$AM$3:$BMK$3,"&lt;"&amp;AIN$3,$AM$2:$BMK$2,AIN$2)-SUMIFS($AM36:$BMK36,$AM$3:$BMK$3,"&lt;"&amp;AIM$3,$AM$2:$BMK$2,AIM$2))),2)))</f>
        <v/>
      </c>
      <c r="AIN36" s="116" t="str">
        <f>IF(tbPayroll[[#This Row],[idx]]="","",
IF(AII36=0,0,
ROUND(IF(SUMIFS($AM36:$BMK36,$AM$3:$BMK$3,"&lt;"&amp;AIN$3,$AM$2:$BMK$2,AIN$2)+AII36+SUMIFS($AM36:$BMK36,$AM$3:$BMK$3,"&lt;"&amp;AIM$3,$AM$2:$BMK$2,AIM$2)+AIJ36&lt;tbPayroll[[#This Row],[401ContriLimit]],
AII36,
AII36/(AII36+AIJ36)*
(tbPayroll[[#This Row],[401ContriLimit]]-SUMIFS($AM36:$BMK36,$AM$3:$BMK$3,"&lt;"&amp;AIN$3,$AM$2:$BMK$2,AIN$2)-SUMIFS($AM36:$BMK36,$AM$3:$BMK$3,"&lt;"&amp;AIM$3,$AM$2:$BMK$2,AIM$2))),2)
))</f>
        <v/>
      </c>
      <c r="AIO36" s="116" t="str" cm="1">
        <f t="array" ref="AIO36">IF(tbPayroll[[#This Row],[idx]]="","",
IF(AIG36=0,0,
MAX(SUMIFS($AM36:$BMK36,$AM$3:$BMK$3,"&lt;="&amp;AIU$3,$AM$2:$BMK$2,AIU$2)-INDEX(mediAddTable,tbPayroll[[#This Row],[fedStatus]]),0)-
SUMIFS($AM36:$BMK36,$AM$3:$BMK$3,"&lt;"&amp;AIU$3,$AM$2:$BMK$2,AIO$2)
))</f>
        <v/>
      </c>
      <c r="AIP36" s="116" t="str">
        <f>IF(tbPayroll[[#This Row],[idx]]="","",
ROUND(MAX(AIT36*dPeriods+tbPayroll[[#This Row],[adjustedAmount]],0),dFEDRound))</f>
        <v/>
      </c>
      <c r="AIQ36" s="116" t="str">
        <f>IF(tbPayroll[[#This Row],[idx]]="","",
ROUND(IF(hoursMode="Daily",
SUMIFS(Hours!$J35:$BDM35,Hours!$J$2:$BDM$2,"&gt;="&amp;AHS$5,Hours!$J$2:$BDM$2,"&lt;="&amp;AIV$5,Hours!$J$5:$BDM$5,dRegularName),
SUMIFS(Hours!$J35:$BDM35,Hours!$J$1:$BDM$1,AIR$3,Hours!$J$5:$BDM$5,dRegularName)
),2))</f>
        <v/>
      </c>
      <c r="AIR36" s="116" t="str">
        <f>IF(tbPayroll[[#This Row],[idx]]="","",
IF(hoursMode="Daily",
SUMIFS(Hours!$J35:$BDM35,Hours!$J$2:$BDM$2,"&gt;="&amp;AHS$5,Hours!$J$2:$BDM$2,"&lt;="&amp;AIV$5,Hours!$J$5:$BDM$5,dOvertimeName),
SUMIFS(Hours!$J35:$BDM35,Hours!$J$1:$BDM$1,AIR$3,Hours!$J$5:$BDM$5,dOvertimeName)
))</f>
        <v/>
      </c>
      <c r="AIS36" s="116" t="str">
        <f>IF(tbPayroll[[#This Row],[idx]]="","",
IF(hoursMode="Daily",
SUMIFS(Hours!$J35:$BDM35,Hours!$J$2:$BDM$2,"&gt;="&amp;AHS$5,Hours!$J$2:$BDM$2,"&lt;="&amp;AIV$5,Hours!$J$5:$BDM$5,dVacationName),
SUMIFS(Hours!$J35:$BDM35,Hours!$J$1:$BDM$1,AIR$3,Hours!$J$5:$BDM$5,dVacationName)
))</f>
        <v/>
      </c>
      <c r="AIT36" s="116" t="str">
        <f>IF(tbPayroll[[#This Row],[Employee]]="","",MAX(AIV36-tbPayroll[[#This Row],[free]]-AHT36-AIM36,0))</f>
        <v/>
      </c>
      <c r="AIU36" s="116" t="str">
        <f>IF(tbPayroll[[#This Row],[Employee]]="","",MAX(AIV36-tbPayroll[[#This Row],[free]]-AHT36,0))</f>
        <v/>
      </c>
      <c r="AIV36" s="116" t="str">
        <f>IF(tbPayroll[[#This Row],[Employee]]="","",
IF(tbPayroll[[#This Row],[employmentDate]]&gt;AIV$5,0,AHX36+AHY36+AHZ36+AHV36))</f>
        <v/>
      </c>
      <c r="AIW36" s="116" t="str">
        <f>IF(tbPayroll[[#This Row],[Employee]]="","",AIV36-SUM(AIA36:AIF36)-AHU36-AHT36-AIM36-AIN36)</f>
        <v/>
      </c>
      <c r="AIX36" s="417"/>
      <c r="AIY36" s="192"/>
      <c r="AIZ36" s="192"/>
      <c r="AJA36" s="192"/>
      <c r="AJB36" s="193"/>
      <c r="AJC36" s="116" t="str">
        <f>IF(tbPayroll[[#This Row],[Employee]]="","",
AJW36 &amp; " | " &amp; AJX36&amp; " | " &amp; AJY36
)</f>
        <v/>
      </c>
      <c r="AJD36" s="116" t="str">
        <f>IF(tbPayroll[[#This Row],[Employee]]="","",
IF(tbPayroll[[#This Row],[employmentDate]]&gt;AKB$5,0,
ROUND(IF(tbPayroll[[#This Row],[IncomeBase]]=dSalaried,IF(AIY36&lt;&gt;"",AIY36,tbPayroll[[#This Row],[EmpWage]]),AJW36*IF(AIY36&lt;&gt;"",AIY36,tbPayroll[[#This Row],[EmpWage]])),2)))</f>
        <v/>
      </c>
      <c r="AJE36" s="116" t="str">
        <f>IF(tbPayroll[[#This Row],[Employee]]="","",
IF(tbPayroll[[#This Row],[employmentDate]]&gt;AKB$5,0,
ROUND(AJX36*tbPayroll[[#This Row],[overrrate]]*
IF(AIY36&lt;&gt;"",AIY36,tbPayroll[[#This Row],[EmpWage]])/IF(tbPayroll[[#This Row],[IncomeBase]]=dSalaried,MAX(tbPayroll[[#This Row],[regularwork]],1),1),2)
))</f>
        <v/>
      </c>
      <c r="AJF36" s="116" t="str">
        <f>IF(tbPayroll[[#This Row],[Employee]]="","",
IF(tbPayroll[[#This Row],[employmentDate]]&gt;AKB$5,0,
ROUND(AJY36*
IFERROR(AJD36/AJW36,0),2
)))</f>
        <v/>
      </c>
      <c r="AJG36" s="116" t="str">
        <f>IF(tbPayroll[[#This Row],[Employee]]="","",
tbPayroll[[#This Row],[exState]]*
(tbPayroll[[#This Row],[stateAddDedu]]+ROUND(
MAX(AJZ36-tbPayroll[[#This Row],[persExemp]],0)*tbPayroll[[#This Row],[stateTax]],dRound))
)</f>
        <v/>
      </c>
      <c r="AJH36" s="116" t="str">
        <f>IF(tbPayroll[[#This Row],[Employee]]="","",
(ROUND(
MAX(AJZ36-tbPayroll[[#This Row],[persExemp]],0)*tbPayroll[[#This Row],[dLocal]],dRound))
)</f>
        <v/>
      </c>
      <c r="AJI36" s="116" t="str">
        <f>IF(tbPayroll[[#This Row],[Employee]]="","",
(ROUND(
MAX(AJZ36-tbPayroll[[#This Row],[persExemp]],0)*tbPayroll[[#This Row],[dCity]],dRound))
)</f>
        <v/>
      </c>
      <c r="AJJ36" s="116" t="str" cm="1">
        <f t="array" aca="1" ref="AJJ36" ca="1">IF(tbPayroll[[#This Row],[idx]]="","",
IF(AJM36=0,0,
ROUND(tbPayroll[[#This Row],[exFed]]*
MAX(
((AJV36-INDEX(INDIRECT(tbPayroll[[#This Row],[fedPrefix]]&amp;CHOOSE(tbPayroll[[#This Row],[fedStatus]],"SingleWage","JointlyWage","SingleWage","HeadWage")),AJM36))*
INDEX(INDIRECT(tbPayroll[[#This Row],[fedPrefix]]&amp;"Perc"),AJM36)+
INDEX(INDIRECT(tbPayroll[[#This Row],[fedPrefix]]&amp;CHOOSE(tbPayroll[[#This Row],[fedStatus]],"SingleHold","JointlyHold","SingleHold","HeadHold")),AJM36))/dPeriods
- IF(tbPayroll[[#This Row],[isFormSent]]="Yes",tbPayroll[[#This Row],[isFormStep3]],0),0)
+tbPayroll[[#This Row],[isFormStep4c]],dFEDRound)
)
)</f>
        <v/>
      </c>
      <c r="AJK36" s="116" t="str">
        <f>IF(tbPayroll[[#This Row],[idx]]="","",
ROUND(tbPayroll[[#This Row],[exSS]]*
IF(SUMIFS($AM36:$BMK36,$AM$3:$BMK$3,"&lt;"&amp;AJK$3,$AM$2:$BMK$2,AJK$2) +ssTax*AKA36 &lt;ssTax*ssMax,
ssTax*AKA36,
MAX(ssTax*ssMax-SUMIFS($AM36:$BMK36,$AM$3:$BMK$3,"&lt;"&amp;AJK$3,$AM$2:$BMK$2,AJK$2),0)),
2)
)</f>
        <v/>
      </c>
      <c r="AJL36" s="116" t="str">
        <f>IF(tbPayroll[[#This Row],[idx]]="","",IF(AJM36=0,0,ROUND(tbPayroll[[#This Row],[exMedi]]*mediTax*AKA36+AJU36*mediMax,2)))</f>
        <v/>
      </c>
      <c r="AJM36" s="116" t="str">
        <f ca="1">IF(tbPayroll[[#This Row],[idx]]="","",IFERROR(MATCH(AJV36,INDIRECT(tbPayroll[[#This Row],[fedPrefix]]&amp;CHOOSE(tbPayroll[[#This Row],[fedStatus]],"SingleWage","JointlyWage","SingleWage","HeadWage")),1),0))</f>
        <v/>
      </c>
      <c r="AJN36" s="116"/>
      <c r="AJO36" s="116" t="str">
        <f>IF(tbPayroll[[#This Row],[idx]]="","",
ROUND(tbPayroll[[#This Row],[401Roth]]*IF(SUMIFS($AM36:$BMK36,$AM$3:$BMK$3,"&lt;"&amp;AKB$3,$AM$2:$BMK$2,AKB$2)+AIV36&lt;compensationCap,
AKB36,
MAX(compensationCap-SUMIFS($AM36:$BMK36,$AM$3:$BMK$3,"&lt;"&amp;AKB$3,$AM$2:$BMK$2,AKB$2),0)),2))</f>
        <v/>
      </c>
      <c r="AJP36" s="116" t="str">
        <f>IF(tbPayroll[[#This Row],[idx]]="","",
ROUND(tbPayroll[[#This Row],[401PreTax]]*IF(SUMIFS($AM36:$BMK36,$AM$3:$BMK$3,"&lt;"&amp;AKB$3,$AM$2:$BMK$2,AKB$2)+AIV36&lt;compensationCap,
AKB36,
MAX(compensationCap-SUMIFS($AM36:$BMK36,$AM$3:$BMK$3,"&lt;"&amp;AKB$3,$AM$2:$BMK$2,AKB$2),0)),2))</f>
        <v/>
      </c>
      <c r="AJQ36" s="116" t="str">
        <f>IF(tbPayroll[[#This Row],[idx]]="","",
ROUND((tbPayroll[[#This Row],[401T1p]]*tbPayroll[[#This Row],[401T1Cap]]+tbPayroll[[#This Row],[401T2p]]*tbPayroll[[#This Row],[401T2Cap]])*IF(SUMIFS($AM36:$BMK36,$AM$3:$BMK$3,"&lt;"&amp;AKB$3,$AM$2:$BMK$2,AKB$2)+AIV36&lt;compensationCap,
AKB36,
MAX(compensationCap-SUMIFS($AM36:$BMK36,$AM$3:$BMK$3,"&lt;"&amp;AKB$3,$AM$2:$BMK$2,AKB$2),0)),2))</f>
        <v/>
      </c>
      <c r="AJR36" s="116" t="str">
        <f>IF(tbPayroll[[#This Row],[idx]]="","",
IF(AJQ36=0,0,
ROUND(IF(SUMIFS($AM36:$BMK36,$AM$3:$BMK$3,"&lt;"&amp;AJT$3,$AM$2:$BMK$2,"&gt;="&amp;AJR$2,$AM$2:$BMK$2,"&lt;="&amp;AJT$2)+AJO36+AJP36+AJQ36&lt;tbPayroll[[#This Row],[401EmperLimit]],
AJQ36,
MAX((tbPayroll[[#This Row],[401EmperLimit]]-SUMIFS($AM36:$BMK36,$AM$3:$BMK$3,"&lt;"&amp;AJT$3,$AM$2:$BMK$2,"&gt;="&amp;AJR$2,$AM$2:$BMK$2,"&lt;="&amp;AJT$2)),0)),2)))</f>
        <v/>
      </c>
      <c r="AJS36" s="116" t="str">
        <f>IF(tbPayroll[[#This Row],[idx]]="","",
IF(AJP36=0,0,
ROUND(IF(SUMIFS($AM36:$BMK36,$AM$3:$BMK$3,"&lt;"&amp;AJT$3,$AM$2:$BMK$2,AJT$2)+AJO36+SUMIFS($AM36:$BMK36,$AM$3:$BMK$3,"&lt;"&amp;AJS$3,$AM$2:$BMK$2,AJS$2)+AJP36&lt;tbPayroll[[#This Row],[401ContriLimit]],
AJP36,
AJP36/(AJO36+AJP36)*
(tbPayroll[[#This Row],[401ContriLimit]]-SUMIFS($AM36:$BMK36,$AM$3:$BMK$3,"&lt;"&amp;AJT$3,$AM$2:$BMK$2,AJT$2)-SUMIFS($AM36:$BMK36,$AM$3:$BMK$3,"&lt;"&amp;AJS$3,$AM$2:$BMK$2,AJS$2))),2)))</f>
        <v/>
      </c>
      <c r="AJT36" s="116" t="str">
        <f>IF(tbPayroll[[#This Row],[idx]]="","",
IF(AJO36=0,0,
ROUND(IF(SUMIFS($AM36:$BMK36,$AM$3:$BMK$3,"&lt;"&amp;AJT$3,$AM$2:$BMK$2,AJT$2)+AJO36+SUMIFS($AM36:$BMK36,$AM$3:$BMK$3,"&lt;"&amp;AJS$3,$AM$2:$BMK$2,AJS$2)+AJP36&lt;tbPayroll[[#This Row],[401ContriLimit]],
AJO36,
AJO36/(AJO36+AJP36)*
(tbPayroll[[#This Row],[401ContriLimit]]-SUMIFS($AM36:$BMK36,$AM$3:$BMK$3,"&lt;"&amp;AJT$3,$AM$2:$BMK$2,AJT$2)-SUMIFS($AM36:$BMK36,$AM$3:$BMK$3,"&lt;"&amp;AJS$3,$AM$2:$BMK$2,AJS$2))),2)
))</f>
        <v/>
      </c>
      <c r="AJU36" s="116" t="str" cm="1">
        <f t="array" ref="AJU36">IF(tbPayroll[[#This Row],[idx]]="","",
IF(AJM36=0,0,
MAX(SUMIFS($AM36:$BMK36,$AM$3:$BMK$3,"&lt;="&amp;AKA$3,$AM$2:$BMK$2,AKA$2)-INDEX(mediAddTable,tbPayroll[[#This Row],[fedStatus]]),0)-
SUMIFS($AM36:$BMK36,$AM$3:$BMK$3,"&lt;"&amp;AKA$3,$AM$2:$BMK$2,AJU$2)
))</f>
        <v/>
      </c>
      <c r="AJV36" s="116" t="str">
        <f>IF(tbPayroll[[#This Row],[idx]]="","",
ROUND(MAX(AJZ36*dPeriods+tbPayroll[[#This Row],[adjustedAmount]],0),dFEDRound))</f>
        <v/>
      </c>
      <c r="AJW36" s="116" t="str">
        <f>IF(tbPayroll[[#This Row],[idx]]="","",
ROUND(IF(hoursMode="Daily",
SUMIFS(Hours!$J35:$BDM35,Hours!$J$2:$BDM$2,"&gt;="&amp;AIY$5,Hours!$J$2:$BDM$2,"&lt;="&amp;AKB$5,Hours!$J$5:$BDM$5,dRegularName),
SUMIFS(Hours!$J35:$BDM35,Hours!$J$1:$BDM$1,AJX$3,Hours!$J$5:$BDM$5,dRegularName)
),2))</f>
        <v/>
      </c>
      <c r="AJX36" s="116" t="str">
        <f>IF(tbPayroll[[#This Row],[idx]]="","",
IF(hoursMode="Daily",
SUMIFS(Hours!$J35:$BDM35,Hours!$J$2:$BDM$2,"&gt;="&amp;AIY$5,Hours!$J$2:$BDM$2,"&lt;="&amp;AKB$5,Hours!$J$5:$BDM$5,dOvertimeName),
SUMIFS(Hours!$J35:$BDM35,Hours!$J$1:$BDM$1,AJX$3,Hours!$J$5:$BDM$5,dOvertimeName)
))</f>
        <v/>
      </c>
      <c r="AJY36" s="116" t="str">
        <f>IF(tbPayroll[[#This Row],[idx]]="","",
IF(hoursMode="Daily",
SUMIFS(Hours!$J35:$BDM35,Hours!$J$2:$BDM$2,"&gt;="&amp;AIY$5,Hours!$J$2:$BDM$2,"&lt;="&amp;AKB$5,Hours!$J$5:$BDM$5,dVacationName),
SUMIFS(Hours!$J35:$BDM35,Hours!$J$1:$BDM$1,AJX$3,Hours!$J$5:$BDM$5,dVacationName)
))</f>
        <v/>
      </c>
      <c r="AJZ36" s="116" t="str">
        <f>IF(tbPayroll[[#This Row],[Employee]]="","",MAX(AKB36-tbPayroll[[#This Row],[free]]-AIZ36-AJS36,0))</f>
        <v/>
      </c>
      <c r="AKA36" s="116" t="str">
        <f>IF(tbPayroll[[#This Row],[Employee]]="","",MAX(AKB36-tbPayroll[[#This Row],[free]]-AIZ36,0))</f>
        <v/>
      </c>
      <c r="AKB36" s="116" t="str">
        <f>IF(tbPayroll[[#This Row],[Employee]]="","",
IF(tbPayroll[[#This Row],[employmentDate]]&gt;AKB$5,0,AJD36+AJE36+AJF36+AJB36))</f>
        <v/>
      </c>
      <c r="AKC36" s="116" t="str">
        <f>IF(tbPayroll[[#This Row],[Employee]]="","",AKB36-SUM(AJG36:AJL36)-AJA36-AIZ36-AJS36-AJT36)</f>
        <v/>
      </c>
      <c r="AKD36" s="417"/>
      <c r="AKE36" s="192"/>
      <c r="AKF36" s="192"/>
      <c r="AKG36" s="192"/>
      <c r="AKH36" s="193"/>
      <c r="AKI36" s="116" t="str">
        <f>IF(tbPayroll[[#This Row],[Employee]]="","",
ALC36 &amp; " | " &amp; ALD36&amp; " | " &amp; ALE36
)</f>
        <v/>
      </c>
      <c r="AKJ36" s="116" t="str">
        <f>IF(tbPayroll[[#This Row],[Employee]]="","",
IF(tbPayroll[[#This Row],[employmentDate]]&gt;ALH$5,0,
ROUND(IF(tbPayroll[[#This Row],[IncomeBase]]=dSalaried,IF(AKE36&lt;&gt;"",AKE36,tbPayroll[[#This Row],[EmpWage]]),ALC36*IF(AKE36&lt;&gt;"",AKE36,tbPayroll[[#This Row],[EmpWage]])),2)))</f>
        <v/>
      </c>
      <c r="AKK36" s="116" t="str">
        <f>IF(tbPayroll[[#This Row],[Employee]]="","",
IF(tbPayroll[[#This Row],[employmentDate]]&gt;ALH$5,0,
ROUND(ALD36*tbPayroll[[#This Row],[overrrate]]*
IF(AKE36&lt;&gt;"",AKE36,tbPayroll[[#This Row],[EmpWage]])/IF(tbPayroll[[#This Row],[IncomeBase]]=dSalaried,MAX(tbPayroll[[#This Row],[regularwork]],1),1),2)
))</f>
        <v/>
      </c>
      <c r="AKL36" s="116" t="str">
        <f>IF(tbPayroll[[#This Row],[Employee]]="","",
IF(tbPayroll[[#This Row],[employmentDate]]&gt;ALH$5,0,
ROUND(ALE36*
IFERROR(AKJ36/ALC36,0),2
)))</f>
        <v/>
      </c>
      <c r="AKM36" s="116" t="str">
        <f>IF(tbPayroll[[#This Row],[Employee]]="","",
tbPayroll[[#This Row],[exState]]*
(tbPayroll[[#This Row],[stateAddDedu]]+ROUND(
MAX(ALF36-tbPayroll[[#This Row],[persExemp]],0)*tbPayroll[[#This Row],[stateTax]],dRound))
)</f>
        <v/>
      </c>
      <c r="AKN36" s="116" t="str">
        <f>IF(tbPayroll[[#This Row],[Employee]]="","",
(ROUND(
MAX(ALF36-tbPayroll[[#This Row],[persExemp]],0)*tbPayroll[[#This Row],[dLocal]],dRound))
)</f>
        <v/>
      </c>
      <c r="AKO36" s="116" t="str">
        <f>IF(tbPayroll[[#This Row],[Employee]]="","",
(ROUND(
MAX(ALF36-tbPayroll[[#This Row],[persExemp]],0)*tbPayroll[[#This Row],[dCity]],dRound))
)</f>
        <v/>
      </c>
      <c r="AKP36" s="116" t="str" cm="1">
        <f t="array" aca="1" ref="AKP36" ca="1">IF(tbPayroll[[#This Row],[idx]]="","",
IF(AKS36=0,0,
ROUND(tbPayroll[[#This Row],[exFed]]*
MAX(
((ALB36-INDEX(INDIRECT(tbPayroll[[#This Row],[fedPrefix]]&amp;CHOOSE(tbPayroll[[#This Row],[fedStatus]],"SingleWage","JointlyWage","SingleWage","HeadWage")),AKS36))*
INDEX(INDIRECT(tbPayroll[[#This Row],[fedPrefix]]&amp;"Perc"),AKS36)+
INDEX(INDIRECT(tbPayroll[[#This Row],[fedPrefix]]&amp;CHOOSE(tbPayroll[[#This Row],[fedStatus]],"SingleHold","JointlyHold","SingleHold","HeadHold")),AKS36))/dPeriods
- IF(tbPayroll[[#This Row],[isFormSent]]="Yes",tbPayroll[[#This Row],[isFormStep3]],0),0)
+tbPayroll[[#This Row],[isFormStep4c]],dFEDRound)
)
)</f>
        <v/>
      </c>
      <c r="AKQ36" s="116" t="str">
        <f>IF(tbPayroll[[#This Row],[idx]]="","",
ROUND(tbPayroll[[#This Row],[exSS]]*
IF(SUMIFS($AM36:$BMK36,$AM$3:$BMK$3,"&lt;"&amp;AKQ$3,$AM$2:$BMK$2,AKQ$2) +ssTax*ALG36 &lt;ssTax*ssMax,
ssTax*ALG36,
MAX(ssTax*ssMax-SUMIFS($AM36:$BMK36,$AM$3:$BMK$3,"&lt;"&amp;AKQ$3,$AM$2:$BMK$2,AKQ$2),0)),
2)
)</f>
        <v/>
      </c>
      <c r="AKR36" s="116" t="str">
        <f>IF(tbPayroll[[#This Row],[idx]]="","",IF(AKS36=0,0,ROUND(tbPayroll[[#This Row],[exMedi]]*mediTax*ALG36+ALA36*mediMax,2)))</f>
        <v/>
      </c>
      <c r="AKS36" s="116" t="str">
        <f ca="1">IF(tbPayroll[[#This Row],[idx]]="","",IFERROR(MATCH(ALB36,INDIRECT(tbPayroll[[#This Row],[fedPrefix]]&amp;CHOOSE(tbPayroll[[#This Row],[fedStatus]],"SingleWage","JointlyWage","SingleWage","HeadWage")),1),0))</f>
        <v/>
      </c>
      <c r="AKT36" s="116"/>
      <c r="AKU36" s="116" t="str">
        <f>IF(tbPayroll[[#This Row],[idx]]="","",
ROUND(tbPayroll[[#This Row],[401Roth]]*IF(SUMIFS($AM36:$BMK36,$AM$3:$BMK$3,"&lt;"&amp;ALH$3,$AM$2:$BMK$2,ALH$2)+AKB36&lt;compensationCap,
ALH36,
MAX(compensationCap-SUMIFS($AM36:$BMK36,$AM$3:$BMK$3,"&lt;"&amp;ALH$3,$AM$2:$BMK$2,ALH$2),0)),2))</f>
        <v/>
      </c>
      <c r="AKV36" s="116" t="str">
        <f>IF(tbPayroll[[#This Row],[idx]]="","",
ROUND(tbPayroll[[#This Row],[401PreTax]]*IF(SUMIFS($AM36:$BMK36,$AM$3:$BMK$3,"&lt;"&amp;ALH$3,$AM$2:$BMK$2,ALH$2)+AKB36&lt;compensationCap,
ALH36,
MAX(compensationCap-SUMIFS($AM36:$BMK36,$AM$3:$BMK$3,"&lt;"&amp;ALH$3,$AM$2:$BMK$2,ALH$2),0)),2))</f>
        <v/>
      </c>
      <c r="AKW36" s="116" t="str">
        <f>IF(tbPayroll[[#This Row],[idx]]="","",
ROUND((tbPayroll[[#This Row],[401T1p]]*tbPayroll[[#This Row],[401T1Cap]]+tbPayroll[[#This Row],[401T2p]]*tbPayroll[[#This Row],[401T2Cap]])*IF(SUMIFS($AM36:$BMK36,$AM$3:$BMK$3,"&lt;"&amp;ALH$3,$AM$2:$BMK$2,ALH$2)+AKB36&lt;compensationCap,
ALH36,
MAX(compensationCap-SUMIFS($AM36:$BMK36,$AM$3:$BMK$3,"&lt;"&amp;ALH$3,$AM$2:$BMK$2,ALH$2),0)),2))</f>
        <v/>
      </c>
      <c r="AKX36" s="116" t="str">
        <f>IF(tbPayroll[[#This Row],[idx]]="","",
IF(AKW36=0,0,
ROUND(IF(SUMIFS($AM36:$BMK36,$AM$3:$BMK$3,"&lt;"&amp;AKZ$3,$AM$2:$BMK$2,"&gt;="&amp;AKX$2,$AM$2:$BMK$2,"&lt;="&amp;AKZ$2)+AKU36+AKV36+AKW36&lt;tbPayroll[[#This Row],[401EmperLimit]],
AKW36,
MAX((tbPayroll[[#This Row],[401EmperLimit]]-SUMIFS($AM36:$BMK36,$AM$3:$BMK$3,"&lt;"&amp;AKZ$3,$AM$2:$BMK$2,"&gt;="&amp;AKX$2,$AM$2:$BMK$2,"&lt;="&amp;AKZ$2)),0)),2)))</f>
        <v/>
      </c>
      <c r="AKY36" s="116" t="str">
        <f>IF(tbPayroll[[#This Row],[idx]]="","",
IF(AKV36=0,0,
ROUND(IF(SUMIFS($AM36:$BMK36,$AM$3:$BMK$3,"&lt;"&amp;AKZ$3,$AM$2:$BMK$2,AKZ$2)+AKU36+SUMIFS($AM36:$BMK36,$AM$3:$BMK$3,"&lt;"&amp;AKY$3,$AM$2:$BMK$2,AKY$2)+AKV36&lt;tbPayroll[[#This Row],[401ContriLimit]],
AKV36,
AKV36/(AKU36+AKV36)*
(tbPayroll[[#This Row],[401ContriLimit]]-SUMIFS($AM36:$BMK36,$AM$3:$BMK$3,"&lt;"&amp;AKZ$3,$AM$2:$BMK$2,AKZ$2)-SUMIFS($AM36:$BMK36,$AM$3:$BMK$3,"&lt;"&amp;AKY$3,$AM$2:$BMK$2,AKY$2))),2)))</f>
        <v/>
      </c>
      <c r="AKZ36" s="116" t="str">
        <f>IF(tbPayroll[[#This Row],[idx]]="","",
IF(AKU36=0,0,
ROUND(IF(SUMIFS($AM36:$BMK36,$AM$3:$BMK$3,"&lt;"&amp;AKZ$3,$AM$2:$BMK$2,AKZ$2)+AKU36+SUMIFS($AM36:$BMK36,$AM$3:$BMK$3,"&lt;"&amp;AKY$3,$AM$2:$BMK$2,AKY$2)+AKV36&lt;tbPayroll[[#This Row],[401ContriLimit]],
AKU36,
AKU36/(AKU36+AKV36)*
(tbPayroll[[#This Row],[401ContriLimit]]-SUMIFS($AM36:$BMK36,$AM$3:$BMK$3,"&lt;"&amp;AKZ$3,$AM$2:$BMK$2,AKZ$2)-SUMIFS($AM36:$BMK36,$AM$3:$BMK$3,"&lt;"&amp;AKY$3,$AM$2:$BMK$2,AKY$2))),2)
))</f>
        <v/>
      </c>
      <c r="ALA36" s="116" t="str" cm="1">
        <f t="array" ref="ALA36">IF(tbPayroll[[#This Row],[idx]]="","",
IF(AKS36=0,0,
MAX(SUMIFS($AM36:$BMK36,$AM$3:$BMK$3,"&lt;="&amp;ALG$3,$AM$2:$BMK$2,ALG$2)-INDEX(mediAddTable,tbPayroll[[#This Row],[fedStatus]]),0)-
SUMIFS($AM36:$BMK36,$AM$3:$BMK$3,"&lt;"&amp;ALG$3,$AM$2:$BMK$2,ALA$2)
))</f>
        <v/>
      </c>
      <c r="ALB36" s="116" t="str">
        <f>IF(tbPayroll[[#This Row],[idx]]="","",
ROUND(MAX(ALF36*dPeriods+tbPayroll[[#This Row],[adjustedAmount]],0),dFEDRound))</f>
        <v/>
      </c>
      <c r="ALC36" s="116" t="str">
        <f>IF(tbPayroll[[#This Row],[idx]]="","",
ROUND(IF(hoursMode="Daily",
SUMIFS(Hours!$J35:$BDM35,Hours!$J$2:$BDM$2,"&gt;="&amp;AKE$5,Hours!$J$2:$BDM$2,"&lt;="&amp;ALH$5,Hours!$J$5:$BDM$5,dRegularName),
SUMIFS(Hours!$J35:$BDM35,Hours!$J$1:$BDM$1,ALD$3,Hours!$J$5:$BDM$5,dRegularName)
),2))</f>
        <v/>
      </c>
      <c r="ALD36" s="116" t="str">
        <f>IF(tbPayroll[[#This Row],[idx]]="","",
IF(hoursMode="Daily",
SUMIFS(Hours!$J35:$BDM35,Hours!$J$2:$BDM$2,"&gt;="&amp;AKE$5,Hours!$J$2:$BDM$2,"&lt;="&amp;ALH$5,Hours!$J$5:$BDM$5,dOvertimeName),
SUMIFS(Hours!$J35:$BDM35,Hours!$J$1:$BDM$1,ALD$3,Hours!$J$5:$BDM$5,dOvertimeName)
))</f>
        <v/>
      </c>
      <c r="ALE36" s="116" t="str">
        <f>IF(tbPayroll[[#This Row],[idx]]="","",
IF(hoursMode="Daily",
SUMIFS(Hours!$J35:$BDM35,Hours!$J$2:$BDM$2,"&gt;="&amp;AKE$5,Hours!$J$2:$BDM$2,"&lt;="&amp;ALH$5,Hours!$J$5:$BDM$5,dVacationName),
SUMIFS(Hours!$J35:$BDM35,Hours!$J$1:$BDM$1,ALD$3,Hours!$J$5:$BDM$5,dVacationName)
))</f>
        <v/>
      </c>
      <c r="ALF36" s="116" t="str">
        <f>IF(tbPayroll[[#This Row],[Employee]]="","",MAX(ALH36-tbPayroll[[#This Row],[free]]-AKF36-AKY36,0))</f>
        <v/>
      </c>
      <c r="ALG36" s="116" t="str">
        <f>IF(tbPayroll[[#This Row],[Employee]]="","",MAX(ALH36-tbPayroll[[#This Row],[free]]-AKF36,0))</f>
        <v/>
      </c>
      <c r="ALH36" s="116" t="str">
        <f>IF(tbPayroll[[#This Row],[Employee]]="","",
IF(tbPayroll[[#This Row],[employmentDate]]&gt;ALH$5,0,AKJ36+AKK36+AKL36+AKH36))</f>
        <v/>
      </c>
      <c r="ALI36" s="116" t="str">
        <f>IF(tbPayroll[[#This Row],[Employee]]="","",ALH36-SUM(AKM36:AKR36)-AKG36-AKF36-AKY36-AKZ36)</f>
        <v/>
      </c>
      <c r="ALJ36" s="417"/>
      <c r="ALK36" s="192"/>
      <c r="ALL36" s="192"/>
      <c r="ALM36" s="192"/>
      <c r="ALN36" s="193"/>
      <c r="ALO36" s="116" t="str">
        <f>IF(tbPayroll[[#This Row],[Employee]]="","",
AMI36 &amp; " | " &amp; AMJ36&amp; " | " &amp; AMK36
)</f>
        <v/>
      </c>
      <c r="ALP36" s="116" t="str">
        <f>IF(tbPayroll[[#This Row],[Employee]]="","",
IF(tbPayroll[[#This Row],[employmentDate]]&gt;AMN$5,0,
ROUND(IF(tbPayroll[[#This Row],[IncomeBase]]=dSalaried,IF(ALK36&lt;&gt;"",ALK36,tbPayroll[[#This Row],[EmpWage]]),AMI36*IF(ALK36&lt;&gt;"",ALK36,tbPayroll[[#This Row],[EmpWage]])),2)))</f>
        <v/>
      </c>
      <c r="ALQ36" s="116" t="str">
        <f>IF(tbPayroll[[#This Row],[Employee]]="","",
IF(tbPayroll[[#This Row],[employmentDate]]&gt;AMN$5,0,
ROUND(AMJ36*tbPayroll[[#This Row],[overrrate]]*
IF(ALK36&lt;&gt;"",ALK36,tbPayroll[[#This Row],[EmpWage]])/IF(tbPayroll[[#This Row],[IncomeBase]]=dSalaried,MAX(tbPayroll[[#This Row],[regularwork]],1),1),2)
))</f>
        <v/>
      </c>
      <c r="ALR36" s="116" t="str">
        <f>IF(tbPayroll[[#This Row],[Employee]]="","",
IF(tbPayroll[[#This Row],[employmentDate]]&gt;AMN$5,0,
ROUND(AMK36*
IFERROR(ALP36/AMI36,0),2
)))</f>
        <v/>
      </c>
      <c r="ALS36" s="116" t="str">
        <f>IF(tbPayroll[[#This Row],[Employee]]="","",
tbPayroll[[#This Row],[exState]]*
(tbPayroll[[#This Row],[stateAddDedu]]+ROUND(
MAX(AML36-tbPayroll[[#This Row],[persExemp]],0)*tbPayroll[[#This Row],[stateTax]],dRound))
)</f>
        <v/>
      </c>
      <c r="ALT36" s="116" t="str">
        <f>IF(tbPayroll[[#This Row],[Employee]]="","",
(ROUND(
MAX(AML36-tbPayroll[[#This Row],[persExemp]],0)*tbPayroll[[#This Row],[dLocal]],dRound))
)</f>
        <v/>
      </c>
      <c r="ALU36" s="116" t="str">
        <f>IF(tbPayroll[[#This Row],[Employee]]="","",
(ROUND(
MAX(AML36-tbPayroll[[#This Row],[persExemp]],0)*tbPayroll[[#This Row],[dCity]],dRound))
)</f>
        <v/>
      </c>
      <c r="ALV36" s="116" t="str" cm="1">
        <f t="array" aca="1" ref="ALV36" ca="1">IF(tbPayroll[[#This Row],[idx]]="","",
IF(ALY36=0,0,
ROUND(tbPayroll[[#This Row],[exFed]]*
MAX(
((AMH36-INDEX(INDIRECT(tbPayroll[[#This Row],[fedPrefix]]&amp;CHOOSE(tbPayroll[[#This Row],[fedStatus]],"SingleWage","JointlyWage","SingleWage","HeadWage")),ALY36))*
INDEX(INDIRECT(tbPayroll[[#This Row],[fedPrefix]]&amp;"Perc"),ALY36)+
INDEX(INDIRECT(tbPayroll[[#This Row],[fedPrefix]]&amp;CHOOSE(tbPayroll[[#This Row],[fedStatus]],"SingleHold","JointlyHold","SingleHold","HeadHold")),ALY36))/dPeriods
- IF(tbPayroll[[#This Row],[isFormSent]]="Yes",tbPayroll[[#This Row],[isFormStep3]],0),0)
+tbPayroll[[#This Row],[isFormStep4c]],dFEDRound)
)
)</f>
        <v/>
      </c>
      <c r="ALW36" s="116" t="str">
        <f>IF(tbPayroll[[#This Row],[idx]]="","",
ROUND(tbPayroll[[#This Row],[exSS]]*
IF(SUMIFS($AM36:$BMK36,$AM$3:$BMK$3,"&lt;"&amp;ALW$3,$AM$2:$BMK$2,ALW$2) +ssTax*AMM36 &lt;ssTax*ssMax,
ssTax*AMM36,
MAX(ssTax*ssMax-SUMIFS($AM36:$BMK36,$AM$3:$BMK$3,"&lt;"&amp;ALW$3,$AM$2:$BMK$2,ALW$2),0)),
2)
)</f>
        <v/>
      </c>
      <c r="ALX36" s="116" t="str">
        <f>IF(tbPayroll[[#This Row],[idx]]="","",IF(ALY36=0,0,ROUND(tbPayroll[[#This Row],[exMedi]]*mediTax*AMM36+AMG36*mediMax,2)))</f>
        <v/>
      </c>
      <c r="ALY36" s="116" t="str">
        <f ca="1">IF(tbPayroll[[#This Row],[idx]]="","",IFERROR(MATCH(AMH36,INDIRECT(tbPayroll[[#This Row],[fedPrefix]]&amp;CHOOSE(tbPayroll[[#This Row],[fedStatus]],"SingleWage","JointlyWage","SingleWage","HeadWage")),1),0))</f>
        <v/>
      </c>
      <c r="ALZ36" s="116"/>
      <c r="AMA36" s="116" t="str">
        <f>IF(tbPayroll[[#This Row],[idx]]="","",
ROUND(tbPayroll[[#This Row],[401Roth]]*IF(SUMIFS($AM36:$BMK36,$AM$3:$BMK$3,"&lt;"&amp;AMN$3,$AM$2:$BMK$2,AMN$2)+ALH36&lt;compensationCap,
AMN36,
MAX(compensationCap-SUMIFS($AM36:$BMK36,$AM$3:$BMK$3,"&lt;"&amp;AMN$3,$AM$2:$BMK$2,AMN$2),0)),2))</f>
        <v/>
      </c>
      <c r="AMB36" s="116" t="str">
        <f>IF(tbPayroll[[#This Row],[idx]]="","",
ROUND(tbPayroll[[#This Row],[401PreTax]]*IF(SUMIFS($AM36:$BMK36,$AM$3:$BMK$3,"&lt;"&amp;AMN$3,$AM$2:$BMK$2,AMN$2)+ALH36&lt;compensationCap,
AMN36,
MAX(compensationCap-SUMIFS($AM36:$BMK36,$AM$3:$BMK$3,"&lt;"&amp;AMN$3,$AM$2:$BMK$2,AMN$2),0)),2))</f>
        <v/>
      </c>
      <c r="AMC36" s="116" t="str">
        <f>IF(tbPayroll[[#This Row],[idx]]="","",
ROUND((tbPayroll[[#This Row],[401T1p]]*tbPayroll[[#This Row],[401T1Cap]]+tbPayroll[[#This Row],[401T2p]]*tbPayroll[[#This Row],[401T2Cap]])*IF(SUMIFS($AM36:$BMK36,$AM$3:$BMK$3,"&lt;"&amp;AMN$3,$AM$2:$BMK$2,AMN$2)+ALH36&lt;compensationCap,
AMN36,
MAX(compensationCap-SUMIFS($AM36:$BMK36,$AM$3:$BMK$3,"&lt;"&amp;AMN$3,$AM$2:$BMK$2,AMN$2),0)),2))</f>
        <v/>
      </c>
      <c r="AMD36" s="116" t="str">
        <f>IF(tbPayroll[[#This Row],[idx]]="","",
IF(AMC36=0,0,
ROUND(IF(SUMIFS($AM36:$BMK36,$AM$3:$BMK$3,"&lt;"&amp;AMF$3,$AM$2:$BMK$2,"&gt;="&amp;AMD$2,$AM$2:$BMK$2,"&lt;="&amp;AMF$2)+AMA36+AMB36+AMC36&lt;tbPayroll[[#This Row],[401EmperLimit]],
AMC36,
MAX((tbPayroll[[#This Row],[401EmperLimit]]-SUMIFS($AM36:$BMK36,$AM$3:$BMK$3,"&lt;"&amp;AMF$3,$AM$2:$BMK$2,"&gt;="&amp;AMD$2,$AM$2:$BMK$2,"&lt;="&amp;AMF$2)),0)),2)))</f>
        <v/>
      </c>
      <c r="AME36" s="116" t="str">
        <f>IF(tbPayroll[[#This Row],[idx]]="","",
IF(AMB36=0,0,
ROUND(IF(SUMIFS($AM36:$BMK36,$AM$3:$BMK$3,"&lt;"&amp;AMF$3,$AM$2:$BMK$2,AMF$2)+AMA36+SUMIFS($AM36:$BMK36,$AM$3:$BMK$3,"&lt;"&amp;AME$3,$AM$2:$BMK$2,AME$2)+AMB36&lt;tbPayroll[[#This Row],[401ContriLimit]],
AMB36,
AMB36/(AMA36+AMB36)*
(tbPayroll[[#This Row],[401ContriLimit]]-SUMIFS($AM36:$BMK36,$AM$3:$BMK$3,"&lt;"&amp;AMF$3,$AM$2:$BMK$2,AMF$2)-SUMIFS($AM36:$BMK36,$AM$3:$BMK$3,"&lt;"&amp;AME$3,$AM$2:$BMK$2,AME$2))),2)))</f>
        <v/>
      </c>
      <c r="AMF36" s="116" t="str">
        <f>IF(tbPayroll[[#This Row],[idx]]="","",
IF(AMA36=0,0,
ROUND(IF(SUMIFS($AM36:$BMK36,$AM$3:$BMK$3,"&lt;"&amp;AMF$3,$AM$2:$BMK$2,AMF$2)+AMA36+SUMIFS($AM36:$BMK36,$AM$3:$BMK$3,"&lt;"&amp;AME$3,$AM$2:$BMK$2,AME$2)+AMB36&lt;tbPayroll[[#This Row],[401ContriLimit]],
AMA36,
AMA36/(AMA36+AMB36)*
(tbPayroll[[#This Row],[401ContriLimit]]-SUMIFS($AM36:$BMK36,$AM$3:$BMK$3,"&lt;"&amp;AMF$3,$AM$2:$BMK$2,AMF$2)-SUMIFS($AM36:$BMK36,$AM$3:$BMK$3,"&lt;"&amp;AME$3,$AM$2:$BMK$2,AME$2))),2)
))</f>
        <v/>
      </c>
      <c r="AMG36" s="116" t="str" cm="1">
        <f t="array" ref="AMG36">IF(tbPayroll[[#This Row],[idx]]="","",
IF(ALY36=0,0,
MAX(SUMIFS($AM36:$BMK36,$AM$3:$BMK$3,"&lt;="&amp;AMM$3,$AM$2:$BMK$2,AMM$2)-INDEX(mediAddTable,tbPayroll[[#This Row],[fedStatus]]),0)-
SUMIFS($AM36:$BMK36,$AM$3:$BMK$3,"&lt;"&amp;AMM$3,$AM$2:$BMK$2,AMG$2)
))</f>
        <v/>
      </c>
      <c r="AMH36" s="116" t="str">
        <f>IF(tbPayroll[[#This Row],[idx]]="","",
ROUND(MAX(AML36*dPeriods+tbPayroll[[#This Row],[adjustedAmount]],0),dFEDRound))</f>
        <v/>
      </c>
      <c r="AMI36" s="116" t="str">
        <f>IF(tbPayroll[[#This Row],[idx]]="","",
ROUND(IF(hoursMode="Daily",
SUMIFS(Hours!$J35:$BDM35,Hours!$J$2:$BDM$2,"&gt;="&amp;ALK$5,Hours!$J$2:$BDM$2,"&lt;="&amp;AMN$5,Hours!$J$5:$BDM$5,dRegularName),
SUMIFS(Hours!$J35:$BDM35,Hours!$J$1:$BDM$1,AMJ$3,Hours!$J$5:$BDM$5,dRegularName)
),2))</f>
        <v/>
      </c>
      <c r="AMJ36" s="116" t="str">
        <f>IF(tbPayroll[[#This Row],[idx]]="","",
IF(hoursMode="Daily",
SUMIFS(Hours!$J35:$BDM35,Hours!$J$2:$BDM$2,"&gt;="&amp;ALK$5,Hours!$J$2:$BDM$2,"&lt;="&amp;AMN$5,Hours!$J$5:$BDM$5,dOvertimeName),
SUMIFS(Hours!$J35:$BDM35,Hours!$J$1:$BDM$1,AMJ$3,Hours!$J$5:$BDM$5,dOvertimeName)
))</f>
        <v/>
      </c>
      <c r="AMK36" s="116" t="str">
        <f>IF(tbPayroll[[#This Row],[idx]]="","",
IF(hoursMode="Daily",
SUMIFS(Hours!$J35:$BDM35,Hours!$J$2:$BDM$2,"&gt;="&amp;ALK$5,Hours!$J$2:$BDM$2,"&lt;="&amp;AMN$5,Hours!$J$5:$BDM$5,dVacationName),
SUMIFS(Hours!$J35:$BDM35,Hours!$J$1:$BDM$1,AMJ$3,Hours!$J$5:$BDM$5,dVacationName)
))</f>
        <v/>
      </c>
      <c r="AML36" s="116" t="str">
        <f>IF(tbPayroll[[#This Row],[Employee]]="","",MAX(AMN36-tbPayroll[[#This Row],[free]]-ALL36-AME36,0))</f>
        <v/>
      </c>
      <c r="AMM36" s="116" t="str">
        <f>IF(tbPayroll[[#This Row],[Employee]]="","",MAX(AMN36-tbPayroll[[#This Row],[free]]-ALL36,0))</f>
        <v/>
      </c>
      <c r="AMN36" s="116" t="str">
        <f>IF(tbPayroll[[#This Row],[Employee]]="","",
IF(tbPayroll[[#This Row],[employmentDate]]&gt;AMN$5,0,ALP36+ALQ36+ALR36+ALN36))</f>
        <v/>
      </c>
      <c r="AMO36" s="116" t="str">
        <f>IF(tbPayroll[[#This Row],[Employee]]="","",AMN36-SUM(ALS36:ALX36)-ALM36-ALL36-AME36-AMF36)</f>
        <v/>
      </c>
      <c r="AMP36" s="417"/>
      <c r="AMQ36" s="192"/>
      <c r="AMR36" s="192"/>
      <c r="AMS36" s="192"/>
      <c r="AMT36" s="193"/>
      <c r="AMU36" s="116" t="str">
        <f>IF(tbPayroll[[#This Row],[Employee]]="","",
ANO36 &amp; " | " &amp; ANP36&amp; " | " &amp; ANQ36
)</f>
        <v/>
      </c>
      <c r="AMV36" s="116" t="str">
        <f>IF(tbPayroll[[#This Row],[Employee]]="","",
IF(tbPayroll[[#This Row],[employmentDate]]&gt;ANT$5,0,
ROUND(IF(tbPayroll[[#This Row],[IncomeBase]]=dSalaried,IF(AMQ36&lt;&gt;"",AMQ36,tbPayroll[[#This Row],[EmpWage]]),ANO36*IF(AMQ36&lt;&gt;"",AMQ36,tbPayroll[[#This Row],[EmpWage]])),2)))</f>
        <v/>
      </c>
      <c r="AMW36" s="116" t="str">
        <f>IF(tbPayroll[[#This Row],[Employee]]="","",
IF(tbPayroll[[#This Row],[employmentDate]]&gt;ANT$5,0,
ROUND(ANP36*tbPayroll[[#This Row],[overrrate]]*
IF(AMQ36&lt;&gt;"",AMQ36,tbPayroll[[#This Row],[EmpWage]])/IF(tbPayroll[[#This Row],[IncomeBase]]=dSalaried,MAX(tbPayroll[[#This Row],[regularwork]],1),1),2)
))</f>
        <v/>
      </c>
      <c r="AMX36" s="116" t="str">
        <f>IF(tbPayroll[[#This Row],[Employee]]="","",
IF(tbPayroll[[#This Row],[employmentDate]]&gt;ANT$5,0,
ROUND(ANQ36*
IFERROR(AMV36/ANO36,0),2
)))</f>
        <v/>
      </c>
      <c r="AMY36" s="116" t="str">
        <f>IF(tbPayroll[[#This Row],[Employee]]="","",
tbPayroll[[#This Row],[exState]]*
(tbPayroll[[#This Row],[stateAddDedu]]+ROUND(
MAX(ANR36-tbPayroll[[#This Row],[persExemp]],0)*tbPayroll[[#This Row],[stateTax]],dRound))
)</f>
        <v/>
      </c>
      <c r="AMZ36" s="116" t="str">
        <f>IF(tbPayroll[[#This Row],[Employee]]="","",
(ROUND(
MAX(ANR36-tbPayroll[[#This Row],[persExemp]],0)*tbPayroll[[#This Row],[dLocal]],dRound))
)</f>
        <v/>
      </c>
      <c r="ANA36" s="116" t="str">
        <f>IF(tbPayroll[[#This Row],[Employee]]="","",
(ROUND(
MAX(ANR36-tbPayroll[[#This Row],[persExemp]],0)*tbPayroll[[#This Row],[dCity]],dRound))
)</f>
        <v/>
      </c>
      <c r="ANB36" s="116" t="str" cm="1">
        <f t="array" aca="1" ref="ANB36" ca="1">IF(tbPayroll[[#This Row],[idx]]="","",
IF(ANE36=0,0,
ROUND(tbPayroll[[#This Row],[exFed]]*
MAX(
((ANN36-INDEX(INDIRECT(tbPayroll[[#This Row],[fedPrefix]]&amp;CHOOSE(tbPayroll[[#This Row],[fedStatus]],"SingleWage","JointlyWage","SingleWage","HeadWage")),ANE36))*
INDEX(INDIRECT(tbPayroll[[#This Row],[fedPrefix]]&amp;"Perc"),ANE36)+
INDEX(INDIRECT(tbPayroll[[#This Row],[fedPrefix]]&amp;CHOOSE(tbPayroll[[#This Row],[fedStatus]],"SingleHold","JointlyHold","SingleHold","HeadHold")),ANE36))/dPeriods
- IF(tbPayroll[[#This Row],[isFormSent]]="Yes",tbPayroll[[#This Row],[isFormStep3]],0),0)
+tbPayroll[[#This Row],[isFormStep4c]],dFEDRound)
)
)</f>
        <v/>
      </c>
      <c r="ANC36" s="116" t="str">
        <f>IF(tbPayroll[[#This Row],[idx]]="","",
ROUND(tbPayroll[[#This Row],[exSS]]*
IF(SUMIFS($AM36:$BMK36,$AM$3:$BMK$3,"&lt;"&amp;ANC$3,$AM$2:$BMK$2,ANC$2) +ssTax*ANS36 &lt;ssTax*ssMax,
ssTax*ANS36,
MAX(ssTax*ssMax-SUMIFS($AM36:$BMK36,$AM$3:$BMK$3,"&lt;"&amp;ANC$3,$AM$2:$BMK$2,ANC$2),0)),
2)
)</f>
        <v/>
      </c>
      <c r="AND36" s="116" t="str">
        <f>IF(tbPayroll[[#This Row],[idx]]="","",IF(ANE36=0,0,ROUND(tbPayroll[[#This Row],[exMedi]]*mediTax*ANS36+ANM36*mediMax,2)))</f>
        <v/>
      </c>
      <c r="ANE36" s="116" t="str">
        <f ca="1">IF(tbPayroll[[#This Row],[idx]]="","",IFERROR(MATCH(ANN36,INDIRECT(tbPayroll[[#This Row],[fedPrefix]]&amp;CHOOSE(tbPayroll[[#This Row],[fedStatus]],"SingleWage","JointlyWage","SingleWage","HeadWage")),1),0))</f>
        <v/>
      </c>
      <c r="ANF36" s="116"/>
      <c r="ANG36" s="116" t="str">
        <f>IF(tbPayroll[[#This Row],[idx]]="","",
ROUND(tbPayroll[[#This Row],[401Roth]]*IF(SUMIFS($AM36:$BMK36,$AM$3:$BMK$3,"&lt;"&amp;ANT$3,$AM$2:$BMK$2,ANT$2)+AMN36&lt;compensationCap,
ANT36,
MAX(compensationCap-SUMIFS($AM36:$BMK36,$AM$3:$BMK$3,"&lt;"&amp;ANT$3,$AM$2:$BMK$2,ANT$2),0)),2))</f>
        <v/>
      </c>
      <c r="ANH36" s="116" t="str">
        <f>IF(tbPayroll[[#This Row],[idx]]="","",
ROUND(tbPayroll[[#This Row],[401PreTax]]*IF(SUMIFS($AM36:$BMK36,$AM$3:$BMK$3,"&lt;"&amp;ANT$3,$AM$2:$BMK$2,ANT$2)+AMN36&lt;compensationCap,
ANT36,
MAX(compensationCap-SUMIFS($AM36:$BMK36,$AM$3:$BMK$3,"&lt;"&amp;ANT$3,$AM$2:$BMK$2,ANT$2),0)),2))</f>
        <v/>
      </c>
      <c r="ANI36" s="116" t="str">
        <f>IF(tbPayroll[[#This Row],[idx]]="","",
ROUND((tbPayroll[[#This Row],[401T1p]]*tbPayroll[[#This Row],[401T1Cap]]+tbPayroll[[#This Row],[401T2p]]*tbPayroll[[#This Row],[401T2Cap]])*IF(SUMIFS($AM36:$BMK36,$AM$3:$BMK$3,"&lt;"&amp;ANT$3,$AM$2:$BMK$2,ANT$2)+AMN36&lt;compensationCap,
ANT36,
MAX(compensationCap-SUMIFS($AM36:$BMK36,$AM$3:$BMK$3,"&lt;"&amp;ANT$3,$AM$2:$BMK$2,ANT$2),0)),2))</f>
        <v/>
      </c>
      <c r="ANJ36" s="116" t="str">
        <f>IF(tbPayroll[[#This Row],[idx]]="","",
IF(ANI36=0,0,
ROUND(IF(SUMIFS($AM36:$BMK36,$AM$3:$BMK$3,"&lt;"&amp;ANL$3,$AM$2:$BMK$2,"&gt;="&amp;ANJ$2,$AM$2:$BMK$2,"&lt;="&amp;ANL$2)+ANG36+ANH36+ANI36&lt;tbPayroll[[#This Row],[401EmperLimit]],
ANI36,
MAX((tbPayroll[[#This Row],[401EmperLimit]]-SUMIFS($AM36:$BMK36,$AM$3:$BMK$3,"&lt;"&amp;ANL$3,$AM$2:$BMK$2,"&gt;="&amp;ANJ$2,$AM$2:$BMK$2,"&lt;="&amp;ANL$2)),0)),2)))</f>
        <v/>
      </c>
      <c r="ANK36" s="116" t="str">
        <f>IF(tbPayroll[[#This Row],[idx]]="","",
IF(ANH36=0,0,
ROUND(IF(SUMIFS($AM36:$BMK36,$AM$3:$BMK$3,"&lt;"&amp;ANL$3,$AM$2:$BMK$2,ANL$2)+ANG36+SUMIFS($AM36:$BMK36,$AM$3:$BMK$3,"&lt;"&amp;ANK$3,$AM$2:$BMK$2,ANK$2)+ANH36&lt;tbPayroll[[#This Row],[401ContriLimit]],
ANH36,
ANH36/(ANG36+ANH36)*
(tbPayroll[[#This Row],[401ContriLimit]]-SUMIFS($AM36:$BMK36,$AM$3:$BMK$3,"&lt;"&amp;ANL$3,$AM$2:$BMK$2,ANL$2)-SUMIFS($AM36:$BMK36,$AM$3:$BMK$3,"&lt;"&amp;ANK$3,$AM$2:$BMK$2,ANK$2))),2)))</f>
        <v/>
      </c>
      <c r="ANL36" s="116" t="str">
        <f>IF(tbPayroll[[#This Row],[idx]]="","",
IF(ANG36=0,0,
ROUND(IF(SUMIFS($AM36:$BMK36,$AM$3:$BMK$3,"&lt;"&amp;ANL$3,$AM$2:$BMK$2,ANL$2)+ANG36+SUMIFS($AM36:$BMK36,$AM$3:$BMK$3,"&lt;"&amp;ANK$3,$AM$2:$BMK$2,ANK$2)+ANH36&lt;tbPayroll[[#This Row],[401ContriLimit]],
ANG36,
ANG36/(ANG36+ANH36)*
(tbPayroll[[#This Row],[401ContriLimit]]-SUMIFS($AM36:$BMK36,$AM$3:$BMK$3,"&lt;"&amp;ANL$3,$AM$2:$BMK$2,ANL$2)-SUMIFS($AM36:$BMK36,$AM$3:$BMK$3,"&lt;"&amp;ANK$3,$AM$2:$BMK$2,ANK$2))),2)
))</f>
        <v/>
      </c>
      <c r="ANM36" s="116" t="str" cm="1">
        <f t="array" ref="ANM36">IF(tbPayroll[[#This Row],[idx]]="","",
IF(ANE36=0,0,
MAX(SUMIFS($AM36:$BMK36,$AM$3:$BMK$3,"&lt;="&amp;ANS$3,$AM$2:$BMK$2,ANS$2)-INDEX(mediAddTable,tbPayroll[[#This Row],[fedStatus]]),0)-
SUMIFS($AM36:$BMK36,$AM$3:$BMK$3,"&lt;"&amp;ANS$3,$AM$2:$BMK$2,ANM$2)
))</f>
        <v/>
      </c>
      <c r="ANN36" s="116" t="str">
        <f>IF(tbPayroll[[#This Row],[idx]]="","",
ROUND(MAX(ANR36*dPeriods+tbPayroll[[#This Row],[adjustedAmount]],0),dFEDRound))</f>
        <v/>
      </c>
      <c r="ANO36" s="116" t="str">
        <f>IF(tbPayroll[[#This Row],[idx]]="","",
ROUND(IF(hoursMode="Daily",
SUMIFS(Hours!$J35:$BDM35,Hours!$J$2:$BDM$2,"&gt;="&amp;AMQ$5,Hours!$J$2:$BDM$2,"&lt;="&amp;ANT$5,Hours!$J$5:$BDM$5,dRegularName),
SUMIFS(Hours!$J35:$BDM35,Hours!$J$1:$BDM$1,ANP$3,Hours!$J$5:$BDM$5,dRegularName)
),2))</f>
        <v/>
      </c>
      <c r="ANP36" s="116" t="str">
        <f>IF(tbPayroll[[#This Row],[idx]]="","",
IF(hoursMode="Daily",
SUMIFS(Hours!$J35:$BDM35,Hours!$J$2:$BDM$2,"&gt;="&amp;AMQ$5,Hours!$J$2:$BDM$2,"&lt;="&amp;ANT$5,Hours!$J$5:$BDM$5,dOvertimeName),
SUMIFS(Hours!$J35:$BDM35,Hours!$J$1:$BDM$1,ANP$3,Hours!$J$5:$BDM$5,dOvertimeName)
))</f>
        <v/>
      </c>
      <c r="ANQ36" s="116" t="str">
        <f>IF(tbPayroll[[#This Row],[idx]]="","",
IF(hoursMode="Daily",
SUMIFS(Hours!$J35:$BDM35,Hours!$J$2:$BDM$2,"&gt;="&amp;AMQ$5,Hours!$J$2:$BDM$2,"&lt;="&amp;ANT$5,Hours!$J$5:$BDM$5,dVacationName),
SUMIFS(Hours!$J35:$BDM35,Hours!$J$1:$BDM$1,ANP$3,Hours!$J$5:$BDM$5,dVacationName)
))</f>
        <v/>
      </c>
      <c r="ANR36" s="116" t="str">
        <f>IF(tbPayroll[[#This Row],[Employee]]="","",MAX(ANT36-tbPayroll[[#This Row],[free]]-AMR36-ANK36,0))</f>
        <v/>
      </c>
      <c r="ANS36" s="116" t="str">
        <f>IF(tbPayroll[[#This Row],[Employee]]="","",MAX(ANT36-tbPayroll[[#This Row],[free]]-AMR36,0))</f>
        <v/>
      </c>
      <c r="ANT36" s="116" t="str">
        <f>IF(tbPayroll[[#This Row],[Employee]]="","",
IF(tbPayroll[[#This Row],[employmentDate]]&gt;ANT$5,0,AMV36+AMW36+AMX36+AMT36))</f>
        <v/>
      </c>
      <c r="ANU36" s="116" t="str">
        <f>IF(tbPayroll[[#This Row],[Employee]]="","",ANT36-SUM(AMY36:AND36)-AMS36-AMR36-ANK36-ANL36)</f>
        <v/>
      </c>
      <c r="ANV36" s="417"/>
      <c r="ANW36" s="192"/>
      <c r="ANX36" s="192"/>
      <c r="ANY36" s="192"/>
      <c r="ANZ36" s="193"/>
      <c r="AOA36" s="116" t="str">
        <f>IF(tbPayroll[[#This Row],[Employee]]="","",
AOU36 &amp; " | " &amp; AOV36&amp; " | " &amp; AOW36
)</f>
        <v/>
      </c>
      <c r="AOB36" s="116" t="str">
        <f>IF(tbPayroll[[#This Row],[Employee]]="","",
IF(tbPayroll[[#This Row],[employmentDate]]&gt;AOZ$5,0,
ROUND(IF(tbPayroll[[#This Row],[IncomeBase]]=dSalaried,IF(ANW36&lt;&gt;"",ANW36,tbPayroll[[#This Row],[EmpWage]]),AOU36*IF(ANW36&lt;&gt;"",ANW36,tbPayroll[[#This Row],[EmpWage]])),2)))</f>
        <v/>
      </c>
      <c r="AOC36" s="116" t="str">
        <f>IF(tbPayroll[[#This Row],[Employee]]="","",
IF(tbPayroll[[#This Row],[employmentDate]]&gt;AOZ$5,0,
ROUND(AOV36*tbPayroll[[#This Row],[overrrate]]*
IF(ANW36&lt;&gt;"",ANW36,tbPayroll[[#This Row],[EmpWage]])/IF(tbPayroll[[#This Row],[IncomeBase]]=dSalaried,MAX(tbPayroll[[#This Row],[regularwork]],1),1),2)
))</f>
        <v/>
      </c>
      <c r="AOD36" s="116" t="str">
        <f>IF(tbPayroll[[#This Row],[Employee]]="","",
IF(tbPayroll[[#This Row],[employmentDate]]&gt;AOZ$5,0,
ROUND(AOW36*
IFERROR(AOB36/AOU36,0),2
)))</f>
        <v/>
      </c>
      <c r="AOE36" s="116" t="str">
        <f>IF(tbPayroll[[#This Row],[Employee]]="","",
tbPayroll[[#This Row],[exState]]*
(tbPayroll[[#This Row],[stateAddDedu]]+ROUND(
MAX(AOX36-tbPayroll[[#This Row],[persExemp]],0)*tbPayroll[[#This Row],[stateTax]],dRound))
)</f>
        <v/>
      </c>
      <c r="AOF36" s="116" t="str">
        <f>IF(tbPayroll[[#This Row],[Employee]]="","",
(ROUND(
MAX(AOX36-tbPayroll[[#This Row],[persExemp]],0)*tbPayroll[[#This Row],[dLocal]],dRound))
)</f>
        <v/>
      </c>
      <c r="AOG36" s="116" t="str">
        <f>IF(tbPayroll[[#This Row],[Employee]]="","",
(ROUND(
MAX(AOX36-tbPayroll[[#This Row],[persExemp]],0)*tbPayroll[[#This Row],[dCity]],dRound))
)</f>
        <v/>
      </c>
      <c r="AOH36" s="116" t="str" cm="1">
        <f t="array" aca="1" ref="AOH36" ca="1">IF(tbPayroll[[#This Row],[idx]]="","",
IF(AOK36=0,0,
ROUND(tbPayroll[[#This Row],[exFed]]*
MAX(
((AOT36-INDEX(INDIRECT(tbPayroll[[#This Row],[fedPrefix]]&amp;CHOOSE(tbPayroll[[#This Row],[fedStatus]],"SingleWage","JointlyWage","SingleWage","HeadWage")),AOK36))*
INDEX(INDIRECT(tbPayroll[[#This Row],[fedPrefix]]&amp;"Perc"),AOK36)+
INDEX(INDIRECT(tbPayroll[[#This Row],[fedPrefix]]&amp;CHOOSE(tbPayroll[[#This Row],[fedStatus]],"SingleHold","JointlyHold","SingleHold","HeadHold")),AOK36))/dPeriods
- IF(tbPayroll[[#This Row],[isFormSent]]="Yes",tbPayroll[[#This Row],[isFormStep3]],0),0)
+tbPayroll[[#This Row],[isFormStep4c]],dFEDRound)
)
)</f>
        <v/>
      </c>
      <c r="AOI36" s="116" t="str">
        <f>IF(tbPayroll[[#This Row],[idx]]="","",
ROUND(tbPayroll[[#This Row],[exSS]]*
IF(SUMIFS($AM36:$BMK36,$AM$3:$BMK$3,"&lt;"&amp;AOI$3,$AM$2:$BMK$2,AOI$2) +ssTax*AOY36 &lt;ssTax*ssMax,
ssTax*AOY36,
MAX(ssTax*ssMax-SUMIFS($AM36:$BMK36,$AM$3:$BMK$3,"&lt;"&amp;AOI$3,$AM$2:$BMK$2,AOI$2),0)),
2)
)</f>
        <v/>
      </c>
      <c r="AOJ36" s="116" t="str">
        <f>IF(tbPayroll[[#This Row],[idx]]="","",IF(AOK36=0,0,ROUND(tbPayroll[[#This Row],[exMedi]]*mediTax*AOY36+AOS36*mediMax,2)))</f>
        <v/>
      </c>
      <c r="AOK36" s="116" t="str">
        <f ca="1">IF(tbPayroll[[#This Row],[idx]]="","",IFERROR(MATCH(AOT36,INDIRECT(tbPayroll[[#This Row],[fedPrefix]]&amp;CHOOSE(tbPayroll[[#This Row],[fedStatus]],"SingleWage","JointlyWage","SingleWage","HeadWage")),1),0))</f>
        <v/>
      </c>
      <c r="AOL36" s="116"/>
      <c r="AOM36" s="116" t="str">
        <f>IF(tbPayroll[[#This Row],[idx]]="","",
ROUND(tbPayroll[[#This Row],[401Roth]]*IF(SUMIFS($AM36:$BMK36,$AM$3:$BMK$3,"&lt;"&amp;AOZ$3,$AM$2:$BMK$2,AOZ$2)+ANT36&lt;compensationCap,
AOZ36,
MAX(compensationCap-SUMIFS($AM36:$BMK36,$AM$3:$BMK$3,"&lt;"&amp;AOZ$3,$AM$2:$BMK$2,AOZ$2),0)),2))</f>
        <v/>
      </c>
      <c r="AON36" s="116" t="str">
        <f>IF(tbPayroll[[#This Row],[idx]]="","",
ROUND(tbPayroll[[#This Row],[401PreTax]]*IF(SUMIFS($AM36:$BMK36,$AM$3:$BMK$3,"&lt;"&amp;AOZ$3,$AM$2:$BMK$2,AOZ$2)+ANT36&lt;compensationCap,
AOZ36,
MAX(compensationCap-SUMIFS($AM36:$BMK36,$AM$3:$BMK$3,"&lt;"&amp;AOZ$3,$AM$2:$BMK$2,AOZ$2),0)),2))</f>
        <v/>
      </c>
      <c r="AOO36" s="116" t="str">
        <f>IF(tbPayroll[[#This Row],[idx]]="","",
ROUND((tbPayroll[[#This Row],[401T1p]]*tbPayroll[[#This Row],[401T1Cap]]+tbPayroll[[#This Row],[401T2p]]*tbPayroll[[#This Row],[401T2Cap]])*IF(SUMIFS($AM36:$BMK36,$AM$3:$BMK$3,"&lt;"&amp;AOZ$3,$AM$2:$BMK$2,AOZ$2)+ANT36&lt;compensationCap,
AOZ36,
MAX(compensationCap-SUMIFS($AM36:$BMK36,$AM$3:$BMK$3,"&lt;"&amp;AOZ$3,$AM$2:$BMK$2,AOZ$2),0)),2))</f>
        <v/>
      </c>
      <c r="AOP36" s="116" t="str">
        <f>IF(tbPayroll[[#This Row],[idx]]="","",
IF(AOO36=0,0,
ROUND(IF(SUMIFS($AM36:$BMK36,$AM$3:$BMK$3,"&lt;"&amp;AOR$3,$AM$2:$BMK$2,"&gt;="&amp;AOP$2,$AM$2:$BMK$2,"&lt;="&amp;AOR$2)+AOM36+AON36+AOO36&lt;tbPayroll[[#This Row],[401EmperLimit]],
AOO36,
MAX((tbPayroll[[#This Row],[401EmperLimit]]-SUMIFS($AM36:$BMK36,$AM$3:$BMK$3,"&lt;"&amp;AOR$3,$AM$2:$BMK$2,"&gt;="&amp;AOP$2,$AM$2:$BMK$2,"&lt;="&amp;AOR$2)),0)),2)))</f>
        <v/>
      </c>
      <c r="AOQ36" s="116" t="str">
        <f>IF(tbPayroll[[#This Row],[idx]]="","",
IF(AON36=0,0,
ROUND(IF(SUMIFS($AM36:$BMK36,$AM$3:$BMK$3,"&lt;"&amp;AOR$3,$AM$2:$BMK$2,AOR$2)+AOM36+SUMIFS($AM36:$BMK36,$AM$3:$BMK$3,"&lt;"&amp;AOQ$3,$AM$2:$BMK$2,AOQ$2)+AON36&lt;tbPayroll[[#This Row],[401ContriLimit]],
AON36,
AON36/(AOM36+AON36)*
(tbPayroll[[#This Row],[401ContriLimit]]-SUMIFS($AM36:$BMK36,$AM$3:$BMK$3,"&lt;"&amp;AOR$3,$AM$2:$BMK$2,AOR$2)-SUMIFS($AM36:$BMK36,$AM$3:$BMK$3,"&lt;"&amp;AOQ$3,$AM$2:$BMK$2,AOQ$2))),2)))</f>
        <v/>
      </c>
      <c r="AOR36" s="116" t="str">
        <f>IF(tbPayroll[[#This Row],[idx]]="","",
IF(AOM36=0,0,
ROUND(IF(SUMIFS($AM36:$BMK36,$AM$3:$BMK$3,"&lt;"&amp;AOR$3,$AM$2:$BMK$2,AOR$2)+AOM36+SUMIFS($AM36:$BMK36,$AM$3:$BMK$3,"&lt;"&amp;AOQ$3,$AM$2:$BMK$2,AOQ$2)+AON36&lt;tbPayroll[[#This Row],[401ContriLimit]],
AOM36,
AOM36/(AOM36+AON36)*
(tbPayroll[[#This Row],[401ContriLimit]]-SUMIFS($AM36:$BMK36,$AM$3:$BMK$3,"&lt;"&amp;AOR$3,$AM$2:$BMK$2,AOR$2)-SUMIFS($AM36:$BMK36,$AM$3:$BMK$3,"&lt;"&amp;AOQ$3,$AM$2:$BMK$2,AOQ$2))),2)
))</f>
        <v/>
      </c>
      <c r="AOS36" s="116" t="str" cm="1">
        <f t="array" ref="AOS36">IF(tbPayroll[[#This Row],[idx]]="","",
IF(AOK36=0,0,
MAX(SUMIFS($AM36:$BMK36,$AM$3:$BMK$3,"&lt;="&amp;AOY$3,$AM$2:$BMK$2,AOY$2)-INDEX(mediAddTable,tbPayroll[[#This Row],[fedStatus]]),0)-
SUMIFS($AM36:$BMK36,$AM$3:$BMK$3,"&lt;"&amp;AOY$3,$AM$2:$BMK$2,AOS$2)
))</f>
        <v/>
      </c>
      <c r="AOT36" s="116" t="str">
        <f>IF(tbPayroll[[#This Row],[idx]]="","",
ROUND(MAX(AOX36*dPeriods+tbPayroll[[#This Row],[adjustedAmount]],0),dFEDRound))</f>
        <v/>
      </c>
      <c r="AOU36" s="116" t="str">
        <f>IF(tbPayroll[[#This Row],[idx]]="","",
ROUND(IF(hoursMode="Daily",
SUMIFS(Hours!$J35:$BDM35,Hours!$J$2:$BDM$2,"&gt;="&amp;ANW$5,Hours!$J$2:$BDM$2,"&lt;="&amp;AOZ$5,Hours!$J$5:$BDM$5,dRegularName),
SUMIFS(Hours!$J35:$BDM35,Hours!$J$1:$BDM$1,AOV$3,Hours!$J$5:$BDM$5,dRegularName)
),2))</f>
        <v/>
      </c>
      <c r="AOV36" s="116" t="str">
        <f>IF(tbPayroll[[#This Row],[idx]]="","",
IF(hoursMode="Daily",
SUMIFS(Hours!$J35:$BDM35,Hours!$J$2:$BDM$2,"&gt;="&amp;ANW$5,Hours!$J$2:$BDM$2,"&lt;="&amp;AOZ$5,Hours!$J$5:$BDM$5,dOvertimeName),
SUMIFS(Hours!$J35:$BDM35,Hours!$J$1:$BDM$1,AOV$3,Hours!$J$5:$BDM$5,dOvertimeName)
))</f>
        <v/>
      </c>
      <c r="AOW36" s="116" t="str">
        <f>IF(tbPayroll[[#This Row],[idx]]="","",
IF(hoursMode="Daily",
SUMIFS(Hours!$J35:$BDM35,Hours!$J$2:$BDM$2,"&gt;="&amp;ANW$5,Hours!$J$2:$BDM$2,"&lt;="&amp;AOZ$5,Hours!$J$5:$BDM$5,dVacationName),
SUMIFS(Hours!$J35:$BDM35,Hours!$J$1:$BDM$1,AOV$3,Hours!$J$5:$BDM$5,dVacationName)
))</f>
        <v/>
      </c>
      <c r="AOX36" s="116" t="str">
        <f>IF(tbPayroll[[#This Row],[Employee]]="","",MAX(AOZ36-tbPayroll[[#This Row],[free]]-ANX36-AOQ36,0))</f>
        <v/>
      </c>
      <c r="AOY36" s="116" t="str">
        <f>IF(tbPayroll[[#This Row],[Employee]]="","",MAX(AOZ36-tbPayroll[[#This Row],[free]]-ANX36,0))</f>
        <v/>
      </c>
      <c r="AOZ36" s="116" t="str">
        <f>IF(tbPayroll[[#This Row],[Employee]]="","",
IF(tbPayroll[[#This Row],[employmentDate]]&gt;AOZ$5,0,AOB36+AOC36+AOD36+ANZ36))</f>
        <v/>
      </c>
      <c r="APA36" s="116" t="str">
        <f>IF(tbPayroll[[#This Row],[Employee]]="","",AOZ36-SUM(AOE36:AOJ36)-ANY36-ANX36-AOQ36-AOR36)</f>
        <v/>
      </c>
      <c r="APB36" s="417"/>
      <c r="APC36" s="192"/>
      <c r="APD36" s="192"/>
      <c r="APE36" s="192"/>
      <c r="APF36" s="193"/>
      <c r="APG36" s="116" t="str">
        <f>IF(tbPayroll[[#This Row],[Employee]]="","",
AQA36 &amp; " | " &amp; AQB36&amp; " | " &amp; AQC36
)</f>
        <v/>
      </c>
      <c r="APH36" s="116" t="str">
        <f>IF(tbPayroll[[#This Row],[Employee]]="","",
IF(tbPayroll[[#This Row],[employmentDate]]&gt;AQF$5,0,
ROUND(IF(tbPayroll[[#This Row],[IncomeBase]]=dSalaried,IF(APC36&lt;&gt;"",APC36,tbPayroll[[#This Row],[EmpWage]]),AQA36*IF(APC36&lt;&gt;"",APC36,tbPayroll[[#This Row],[EmpWage]])),2)))</f>
        <v/>
      </c>
      <c r="API36" s="116" t="str">
        <f>IF(tbPayroll[[#This Row],[Employee]]="","",
IF(tbPayroll[[#This Row],[employmentDate]]&gt;AQF$5,0,
ROUND(AQB36*tbPayroll[[#This Row],[overrrate]]*
IF(APC36&lt;&gt;"",APC36,tbPayroll[[#This Row],[EmpWage]])/IF(tbPayroll[[#This Row],[IncomeBase]]=dSalaried,MAX(tbPayroll[[#This Row],[regularwork]],1),1),2)
))</f>
        <v/>
      </c>
      <c r="APJ36" s="116" t="str">
        <f>IF(tbPayroll[[#This Row],[Employee]]="","",
IF(tbPayroll[[#This Row],[employmentDate]]&gt;AQF$5,0,
ROUND(AQC36*
IFERROR(APH36/AQA36,0),2
)))</f>
        <v/>
      </c>
      <c r="APK36" s="116" t="str">
        <f>IF(tbPayroll[[#This Row],[Employee]]="","",
tbPayroll[[#This Row],[exState]]*
(tbPayroll[[#This Row],[stateAddDedu]]+ROUND(
MAX(AQD36-tbPayroll[[#This Row],[persExemp]],0)*tbPayroll[[#This Row],[stateTax]],dRound))
)</f>
        <v/>
      </c>
      <c r="APL36" s="116" t="str">
        <f>IF(tbPayroll[[#This Row],[Employee]]="","",
(ROUND(
MAX(AQD36-tbPayroll[[#This Row],[persExemp]],0)*tbPayroll[[#This Row],[dLocal]],dRound))
)</f>
        <v/>
      </c>
      <c r="APM36" s="116" t="str">
        <f>IF(tbPayroll[[#This Row],[Employee]]="","",
(ROUND(
MAX(AQD36-tbPayroll[[#This Row],[persExemp]],0)*tbPayroll[[#This Row],[dCity]],dRound))
)</f>
        <v/>
      </c>
      <c r="APN36" s="116" t="str" cm="1">
        <f t="array" aca="1" ref="APN36" ca="1">IF(tbPayroll[[#This Row],[idx]]="","",
IF(APQ36=0,0,
ROUND(tbPayroll[[#This Row],[exFed]]*
MAX(
((APZ36-INDEX(INDIRECT(tbPayroll[[#This Row],[fedPrefix]]&amp;CHOOSE(tbPayroll[[#This Row],[fedStatus]],"SingleWage","JointlyWage","SingleWage","HeadWage")),APQ36))*
INDEX(INDIRECT(tbPayroll[[#This Row],[fedPrefix]]&amp;"Perc"),APQ36)+
INDEX(INDIRECT(tbPayroll[[#This Row],[fedPrefix]]&amp;CHOOSE(tbPayroll[[#This Row],[fedStatus]],"SingleHold","JointlyHold","SingleHold","HeadHold")),APQ36))/dPeriods
- IF(tbPayroll[[#This Row],[isFormSent]]="Yes",tbPayroll[[#This Row],[isFormStep3]],0),0)
+tbPayroll[[#This Row],[isFormStep4c]],dFEDRound)
)
)</f>
        <v/>
      </c>
      <c r="APO36" s="116" t="str">
        <f>IF(tbPayroll[[#This Row],[idx]]="","",
ROUND(tbPayroll[[#This Row],[exSS]]*
IF(SUMIFS($AM36:$BMK36,$AM$3:$BMK$3,"&lt;"&amp;APO$3,$AM$2:$BMK$2,APO$2) +ssTax*AQE36 &lt;ssTax*ssMax,
ssTax*AQE36,
MAX(ssTax*ssMax-SUMIFS($AM36:$BMK36,$AM$3:$BMK$3,"&lt;"&amp;APO$3,$AM$2:$BMK$2,APO$2),0)),
2)
)</f>
        <v/>
      </c>
      <c r="APP36" s="116" t="str">
        <f>IF(tbPayroll[[#This Row],[idx]]="","",IF(APQ36=0,0,ROUND(tbPayroll[[#This Row],[exMedi]]*mediTax*AQE36+APY36*mediMax,2)))</f>
        <v/>
      </c>
      <c r="APQ36" s="116" t="str">
        <f ca="1">IF(tbPayroll[[#This Row],[idx]]="","",IFERROR(MATCH(APZ36,INDIRECT(tbPayroll[[#This Row],[fedPrefix]]&amp;CHOOSE(tbPayroll[[#This Row],[fedStatus]],"SingleWage","JointlyWage","SingleWage","HeadWage")),1),0))</f>
        <v/>
      </c>
      <c r="APR36" s="116"/>
      <c r="APS36" s="116" t="str">
        <f>IF(tbPayroll[[#This Row],[idx]]="","",
ROUND(tbPayroll[[#This Row],[401Roth]]*IF(SUMIFS($AM36:$BMK36,$AM$3:$BMK$3,"&lt;"&amp;AQF$3,$AM$2:$BMK$2,AQF$2)+AOZ36&lt;compensationCap,
AQF36,
MAX(compensationCap-SUMIFS($AM36:$BMK36,$AM$3:$BMK$3,"&lt;"&amp;AQF$3,$AM$2:$BMK$2,AQF$2),0)),2))</f>
        <v/>
      </c>
      <c r="APT36" s="116" t="str">
        <f>IF(tbPayroll[[#This Row],[idx]]="","",
ROUND(tbPayroll[[#This Row],[401PreTax]]*IF(SUMIFS($AM36:$BMK36,$AM$3:$BMK$3,"&lt;"&amp;AQF$3,$AM$2:$BMK$2,AQF$2)+AOZ36&lt;compensationCap,
AQF36,
MAX(compensationCap-SUMIFS($AM36:$BMK36,$AM$3:$BMK$3,"&lt;"&amp;AQF$3,$AM$2:$BMK$2,AQF$2),0)),2))</f>
        <v/>
      </c>
      <c r="APU36" s="116" t="str">
        <f>IF(tbPayroll[[#This Row],[idx]]="","",
ROUND((tbPayroll[[#This Row],[401T1p]]*tbPayroll[[#This Row],[401T1Cap]]+tbPayroll[[#This Row],[401T2p]]*tbPayroll[[#This Row],[401T2Cap]])*IF(SUMIFS($AM36:$BMK36,$AM$3:$BMK$3,"&lt;"&amp;AQF$3,$AM$2:$BMK$2,AQF$2)+AOZ36&lt;compensationCap,
AQF36,
MAX(compensationCap-SUMIFS($AM36:$BMK36,$AM$3:$BMK$3,"&lt;"&amp;AQF$3,$AM$2:$BMK$2,AQF$2),0)),2))</f>
        <v/>
      </c>
      <c r="APV36" s="116" t="str">
        <f>IF(tbPayroll[[#This Row],[idx]]="","",
IF(APU36=0,0,
ROUND(IF(SUMIFS($AM36:$BMK36,$AM$3:$BMK$3,"&lt;"&amp;APX$3,$AM$2:$BMK$2,"&gt;="&amp;APV$2,$AM$2:$BMK$2,"&lt;="&amp;APX$2)+APS36+APT36+APU36&lt;tbPayroll[[#This Row],[401EmperLimit]],
APU36,
MAX((tbPayroll[[#This Row],[401EmperLimit]]-SUMIFS($AM36:$BMK36,$AM$3:$BMK$3,"&lt;"&amp;APX$3,$AM$2:$BMK$2,"&gt;="&amp;APV$2,$AM$2:$BMK$2,"&lt;="&amp;APX$2)),0)),2)))</f>
        <v/>
      </c>
      <c r="APW36" s="116" t="str">
        <f>IF(tbPayroll[[#This Row],[idx]]="","",
IF(APT36=0,0,
ROUND(IF(SUMIFS($AM36:$BMK36,$AM$3:$BMK$3,"&lt;"&amp;APX$3,$AM$2:$BMK$2,APX$2)+APS36+SUMIFS($AM36:$BMK36,$AM$3:$BMK$3,"&lt;"&amp;APW$3,$AM$2:$BMK$2,APW$2)+APT36&lt;tbPayroll[[#This Row],[401ContriLimit]],
APT36,
APT36/(APS36+APT36)*
(tbPayroll[[#This Row],[401ContriLimit]]-SUMIFS($AM36:$BMK36,$AM$3:$BMK$3,"&lt;"&amp;APX$3,$AM$2:$BMK$2,APX$2)-SUMIFS($AM36:$BMK36,$AM$3:$BMK$3,"&lt;"&amp;APW$3,$AM$2:$BMK$2,APW$2))),2)))</f>
        <v/>
      </c>
      <c r="APX36" s="116" t="str">
        <f>IF(tbPayroll[[#This Row],[idx]]="","",
IF(APS36=0,0,
ROUND(IF(SUMIFS($AM36:$BMK36,$AM$3:$BMK$3,"&lt;"&amp;APX$3,$AM$2:$BMK$2,APX$2)+APS36+SUMIFS($AM36:$BMK36,$AM$3:$BMK$3,"&lt;"&amp;APW$3,$AM$2:$BMK$2,APW$2)+APT36&lt;tbPayroll[[#This Row],[401ContriLimit]],
APS36,
APS36/(APS36+APT36)*
(tbPayroll[[#This Row],[401ContriLimit]]-SUMIFS($AM36:$BMK36,$AM$3:$BMK$3,"&lt;"&amp;APX$3,$AM$2:$BMK$2,APX$2)-SUMIFS($AM36:$BMK36,$AM$3:$BMK$3,"&lt;"&amp;APW$3,$AM$2:$BMK$2,APW$2))),2)
))</f>
        <v/>
      </c>
      <c r="APY36" s="116" t="str" cm="1">
        <f t="array" ref="APY36">IF(tbPayroll[[#This Row],[idx]]="","",
IF(APQ36=0,0,
MAX(SUMIFS($AM36:$BMK36,$AM$3:$BMK$3,"&lt;="&amp;AQE$3,$AM$2:$BMK$2,AQE$2)-INDEX(mediAddTable,tbPayroll[[#This Row],[fedStatus]]),0)-
SUMIFS($AM36:$BMK36,$AM$3:$BMK$3,"&lt;"&amp;AQE$3,$AM$2:$BMK$2,APY$2)
))</f>
        <v/>
      </c>
      <c r="APZ36" s="116" t="str">
        <f>IF(tbPayroll[[#This Row],[idx]]="","",
ROUND(MAX(AQD36*dPeriods+tbPayroll[[#This Row],[adjustedAmount]],0),dFEDRound))</f>
        <v/>
      </c>
      <c r="AQA36" s="116" t="str">
        <f>IF(tbPayroll[[#This Row],[idx]]="","",
ROUND(IF(hoursMode="Daily",
SUMIFS(Hours!$J35:$BDM35,Hours!$J$2:$BDM$2,"&gt;="&amp;APC$5,Hours!$J$2:$BDM$2,"&lt;="&amp;AQF$5,Hours!$J$5:$BDM$5,dRegularName),
SUMIFS(Hours!$J35:$BDM35,Hours!$J$1:$BDM$1,AQB$3,Hours!$J$5:$BDM$5,dRegularName)
),2))</f>
        <v/>
      </c>
      <c r="AQB36" s="116" t="str">
        <f>IF(tbPayroll[[#This Row],[idx]]="","",
IF(hoursMode="Daily",
SUMIFS(Hours!$J35:$BDM35,Hours!$J$2:$BDM$2,"&gt;="&amp;APC$5,Hours!$J$2:$BDM$2,"&lt;="&amp;AQF$5,Hours!$J$5:$BDM$5,dOvertimeName),
SUMIFS(Hours!$J35:$BDM35,Hours!$J$1:$BDM$1,AQB$3,Hours!$J$5:$BDM$5,dOvertimeName)
))</f>
        <v/>
      </c>
      <c r="AQC36" s="116" t="str">
        <f>IF(tbPayroll[[#This Row],[idx]]="","",
IF(hoursMode="Daily",
SUMIFS(Hours!$J35:$BDM35,Hours!$J$2:$BDM$2,"&gt;="&amp;APC$5,Hours!$J$2:$BDM$2,"&lt;="&amp;AQF$5,Hours!$J$5:$BDM$5,dVacationName),
SUMIFS(Hours!$J35:$BDM35,Hours!$J$1:$BDM$1,AQB$3,Hours!$J$5:$BDM$5,dVacationName)
))</f>
        <v/>
      </c>
      <c r="AQD36" s="116" t="str">
        <f>IF(tbPayroll[[#This Row],[Employee]]="","",MAX(AQF36-tbPayroll[[#This Row],[free]]-APD36-APW36,0))</f>
        <v/>
      </c>
      <c r="AQE36" s="116" t="str">
        <f>IF(tbPayroll[[#This Row],[Employee]]="","",MAX(AQF36-tbPayroll[[#This Row],[free]]-APD36,0))</f>
        <v/>
      </c>
      <c r="AQF36" s="116" t="str">
        <f>IF(tbPayroll[[#This Row],[Employee]]="","",
IF(tbPayroll[[#This Row],[employmentDate]]&gt;AQF$5,0,APH36+API36+APJ36+APF36))</f>
        <v/>
      </c>
      <c r="AQG36" s="116" t="str">
        <f>IF(tbPayroll[[#This Row],[Employee]]="","",AQF36-SUM(APK36:APP36)-APE36-APD36-APW36-APX36)</f>
        <v/>
      </c>
      <c r="AQH36" s="417"/>
      <c r="AQI36" s="192"/>
      <c r="AQJ36" s="192"/>
      <c r="AQK36" s="192"/>
      <c r="AQL36" s="193"/>
      <c r="AQM36" s="116" t="str">
        <f>IF(tbPayroll[[#This Row],[Employee]]="","",
ARG36 &amp; " | " &amp; ARH36&amp; " | " &amp; ARI36
)</f>
        <v/>
      </c>
      <c r="AQN36" s="116" t="str">
        <f>IF(tbPayroll[[#This Row],[Employee]]="","",
IF(tbPayroll[[#This Row],[employmentDate]]&gt;ARL$5,0,
ROUND(IF(tbPayroll[[#This Row],[IncomeBase]]=dSalaried,IF(AQI36&lt;&gt;"",AQI36,tbPayroll[[#This Row],[EmpWage]]),ARG36*IF(AQI36&lt;&gt;"",AQI36,tbPayroll[[#This Row],[EmpWage]])),2)))</f>
        <v/>
      </c>
      <c r="AQO36" s="116" t="str">
        <f>IF(tbPayroll[[#This Row],[Employee]]="","",
IF(tbPayroll[[#This Row],[employmentDate]]&gt;ARL$5,0,
ROUND(ARH36*tbPayroll[[#This Row],[overrrate]]*
IF(AQI36&lt;&gt;"",AQI36,tbPayroll[[#This Row],[EmpWage]])/IF(tbPayroll[[#This Row],[IncomeBase]]=dSalaried,MAX(tbPayroll[[#This Row],[regularwork]],1),1),2)
))</f>
        <v/>
      </c>
      <c r="AQP36" s="116" t="str">
        <f>IF(tbPayroll[[#This Row],[Employee]]="","",
IF(tbPayroll[[#This Row],[employmentDate]]&gt;ARL$5,0,
ROUND(ARI36*
IFERROR(AQN36/ARG36,0),2
)))</f>
        <v/>
      </c>
      <c r="AQQ36" s="116" t="str">
        <f>IF(tbPayroll[[#This Row],[Employee]]="","",
tbPayroll[[#This Row],[exState]]*
(tbPayroll[[#This Row],[stateAddDedu]]+ROUND(
MAX(ARJ36-tbPayroll[[#This Row],[persExemp]],0)*tbPayroll[[#This Row],[stateTax]],dRound))
)</f>
        <v/>
      </c>
      <c r="AQR36" s="116" t="str">
        <f>IF(tbPayroll[[#This Row],[Employee]]="","",
(ROUND(
MAX(ARJ36-tbPayroll[[#This Row],[persExemp]],0)*tbPayroll[[#This Row],[dLocal]],dRound))
)</f>
        <v/>
      </c>
      <c r="AQS36" s="116" t="str">
        <f>IF(tbPayroll[[#This Row],[Employee]]="","",
(ROUND(
MAX(ARJ36-tbPayroll[[#This Row],[persExemp]],0)*tbPayroll[[#This Row],[dCity]],dRound))
)</f>
        <v/>
      </c>
      <c r="AQT36" s="116" t="str" cm="1">
        <f t="array" aca="1" ref="AQT36" ca="1">IF(tbPayroll[[#This Row],[idx]]="","",
IF(AQW36=0,0,
ROUND(tbPayroll[[#This Row],[exFed]]*
MAX(
((ARF36-INDEX(INDIRECT(tbPayroll[[#This Row],[fedPrefix]]&amp;CHOOSE(tbPayroll[[#This Row],[fedStatus]],"SingleWage","JointlyWage","SingleWage","HeadWage")),AQW36))*
INDEX(INDIRECT(tbPayroll[[#This Row],[fedPrefix]]&amp;"Perc"),AQW36)+
INDEX(INDIRECT(tbPayroll[[#This Row],[fedPrefix]]&amp;CHOOSE(tbPayroll[[#This Row],[fedStatus]],"SingleHold","JointlyHold","SingleHold","HeadHold")),AQW36))/dPeriods
- IF(tbPayroll[[#This Row],[isFormSent]]="Yes",tbPayroll[[#This Row],[isFormStep3]],0),0)
+tbPayroll[[#This Row],[isFormStep4c]],dFEDRound)
)
)</f>
        <v/>
      </c>
      <c r="AQU36" s="116" t="str">
        <f>IF(tbPayroll[[#This Row],[idx]]="","",
ROUND(tbPayroll[[#This Row],[exSS]]*
IF(SUMIFS($AM36:$BMK36,$AM$3:$BMK$3,"&lt;"&amp;AQU$3,$AM$2:$BMK$2,AQU$2) +ssTax*ARK36 &lt;ssTax*ssMax,
ssTax*ARK36,
MAX(ssTax*ssMax-SUMIFS($AM36:$BMK36,$AM$3:$BMK$3,"&lt;"&amp;AQU$3,$AM$2:$BMK$2,AQU$2),0)),
2)
)</f>
        <v/>
      </c>
      <c r="AQV36" s="116" t="str">
        <f>IF(tbPayroll[[#This Row],[idx]]="","",IF(AQW36=0,0,ROUND(tbPayroll[[#This Row],[exMedi]]*mediTax*ARK36+ARE36*mediMax,2)))</f>
        <v/>
      </c>
      <c r="AQW36" s="116" t="str">
        <f ca="1">IF(tbPayroll[[#This Row],[idx]]="","",IFERROR(MATCH(ARF36,INDIRECT(tbPayroll[[#This Row],[fedPrefix]]&amp;CHOOSE(tbPayroll[[#This Row],[fedStatus]],"SingleWage","JointlyWage","SingleWage","HeadWage")),1),0))</f>
        <v/>
      </c>
      <c r="AQX36" s="116"/>
      <c r="AQY36" s="116" t="str">
        <f>IF(tbPayroll[[#This Row],[idx]]="","",
ROUND(tbPayroll[[#This Row],[401Roth]]*IF(SUMIFS($AM36:$BMK36,$AM$3:$BMK$3,"&lt;"&amp;ARL$3,$AM$2:$BMK$2,ARL$2)+AQF36&lt;compensationCap,
ARL36,
MAX(compensationCap-SUMIFS($AM36:$BMK36,$AM$3:$BMK$3,"&lt;"&amp;ARL$3,$AM$2:$BMK$2,ARL$2),0)),2))</f>
        <v/>
      </c>
      <c r="AQZ36" s="116" t="str">
        <f>IF(tbPayroll[[#This Row],[idx]]="","",
ROUND(tbPayroll[[#This Row],[401PreTax]]*IF(SUMIFS($AM36:$BMK36,$AM$3:$BMK$3,"&lt;"&amp;ARL$3,$AM$2:$BMK$2,ARL$2)+AQF36&lt;compensationCap,
ARL36,
MAX(compensationCap-SUMIFS($AM36:$BMK36,$AM$3:$BMK$3,"&lt;"&amp;ARL$3,$AM$2:$BMK$2,ARL$2),0)),2))</f>
        <v/>
      </c>
      <c r="ARA36" s="116" t="str">
        <f>IF(tbPayroll[[#This Row],[idx]]="","",
ROUND((tbPayroll[[#This Row],[401T1p]]*tbPayroll[[#This Row],[401T1Cap]]+tbPayroll[[#This Row],[401T2p]]*tbPayroll[[#This Row],[401T2Cap]])*IF(SUMIFS($AM36:$BMK36,$AM$3:$BMK$3,"&lt;"&amp;ARL$3,$AM$2:$BMK$2,ARL$2)+AQF36&lt;compensationCap,
ARL36,
MAX(compensationCap-SUMIFS($AM36:$BMK36,$AM$3:$BMK$3,"&lt;"&amp;ARL$3,$AM$2:$BMK$2,ARL$2),0)),2))</f>
        <v/>
      </c>
      <c r="ARB36" s="116" t="str">
        <f>IF(tbPayroll[[#This Row],[idx]]="","",
IF(ARA36=0,0,
ROUND(IF(SUMIFS($AM36:$BMK36,$AM$3:$BMK$3,"&lt;"&amp;ARD$3,$AM$2:$BMK$2,"&gt;="&amp;ARB$2,$AM$2:$BMK$2,"&lt;="&amp;ARD$2)+AQY36+AQZ36+ARA36&lt;tbPayroll[[#This Row],[401EmperLimit]],
ARA36,
MAX((tbPayroll[[#This Row],[401EmperLimit]]-SUMIFS($AM36:$BMK36,$AM$3:$BMK$3,"&lt;"&amp;ARD$3,$AM$2:$BMK$2,"&gt;="&amp;ARB$2,$AM$2:$BMK$2,"&lt;="&amp;ARD$2)),0)),2)))</f>
        <v/>
      </c>
      <c r="ARC36" s="116" t="str">
        <f>IF(tbPayroll[[#This Row],[idx]]="","",
IF(AQZ36=0,0,
ROUND(IF(SUMIFS($AM36:$BMK36,$AM$3:$BMK$3,"&lt;"&amp;ARD$3,$AM$2:$BMK$2,ARD$2)+AQY36+SUMIFS($AM36:$BMK36,$AM$3:$BMK$3,"&lt;"&amp;ARC$3,$AM$2:$BMK$2,ARC$2)+AQZ36&lt;tbPayroll[[#This Row],[401ContriLimit]],
AQZ36,
AQZ36/(AQY36+AQZ36)*
(tbPayroll[[#This Row],[401ContriLimit]]-SUMIFS($AM36:$BMK36,$AM$3:$BMK$3,"&lt;"&amp;ARD$3,$AM$2:$BMK$2,ARD$2)-SUMIFS($AM36:$BMK36,$AM$3:$BMK$3,"&lt;"&amp;ARC$3,$AM$2:$BMK$2,ARC$2))),2)))</f>
        <v/>
      </c>
      <c r="ARD36" s="116" t="str">
        <f>IF(tbPayroll[[#This Row],[idx]]="","",
IF(AQY36=0,0,
ROUND(IF(SUMIFS($AM36:$BMK36,$AM$3:$BMK$3,"&lt;"&amp;ARD$3,$AM$2:$BMK$2,ARD$2)+AQY36+SUMIFS($AM36:$BMK36,$AM$3:$BMK$3,"&lt;"&amp;ARC$3,$AM$2:$BMK$2,ARC$2)+AQZ36&lt;tbPayroll[[#This Row],[401ContriLimit]],
AQY36,
AQY36/(AQY36+AQZ36)*
(tbPayroll[[#This Row],[401ContriLimit]]-SUMIFS($AM36:$BMK36,$AM$3:$BMK$3,"&lt;"&amp;ARD$3,$AM$2:$BMK$2,ARD$2)-SUMIFS($AM36:$BMK36,$AM$3:$BMK$3,"&lt;"&amp;ARC$3,$AM$2:$BMK$2,ARC$2))),2)
))</f>
        <v/>
      </c>
      <c r="ARE36" s="116" t="str" cm="1">
        <f t="array" ref="ARE36">IF(tbPayroll[[#This Row],[idx]]="","",
IF(AQW36=0,0,
MAX(SUMIFS($AM36:$BMK36,$AM$3:$BMK$3,"&lt;="&amp;ARK$3,$AM$2:$BMK$2,ARK$2)-INDEX(mediAddTable,tbPayroll[[#This Row],[fedStatus]]),0)-
SUMIFS($AM36:$BMK36,$AM$3:$BMK$3,"&lt;"&amp;ARK$3,$AM$2:$BMK$2,ARE$2)
))</f>
        <v/>
      </c>
      <c r="ARF36" s="116" t="str">
        <f>IF(tbPayroll[[#This Row],[idx]]="","",
ROUND(MAX(ARJ36*dPeriods+tbPayroll[[#This Row],[adjustedAmount]],0),dFEDRound))</f>
        <v/>
      </c>
      <c r="ARG36" s="116" t="str">
        <f>IF(tbPayroll[[#This Row],[idx]]="","",
ROUND(IF(hoursMode="Daily",
SUMIFS(Hours!$J35:$BDM35,Hours!$J$2:$BDM$2,"&gt;="&amp;AQI$5,Hours!$J$2:$BDM$2,"&lt;="&amp;ARL$5,Hours!$J$5:$BDM$5,dRegularName),
SUMIFS(Hours!$J35:$BDM35,Hours!$J$1:$BDM$1,ARH$3,Hours!$J$5:$BDM$5,dRegularName)
),2))</f>
        <v/>
      </c>
      <c r="ARH36" s="116" t="str">
        <f>IF(tbPayroll[[#This Row],[idx]]="","",
IF(hoursMode="Daily",
SUMIFS(Hours!$J35:$BDM35,Hours!$J$2:$BDM$2,"&gt;="&amp;AQI$5,Hours!$J$2:$BDM$2,"&lt;="&amp;ARL$5,Hours!$J$5:$BDM$5,dOvertimeName),
SUMIFS(Hours!$J35:$BDM35,Hours!$J$1:$BDM$1,ARH$3,Hours!$J$5:$BDM$5,dOvertimeName)
))</f>
        <v/>
      </c>
      <c r="ARI36" s="116" t="str">
        <f>IF(tbPayroll[[#This Row],[idx]]="","",
IF(hoursMode="Daily",
SUMIFS(Hours!$J35:$BDM35,Hours!$J$2:$BDM$2,"&gt;="&amp;AQI$5,Hours!$J$2:$BDM$2,"&lt;="&amp;ARL$5,Hours!$J$5:$BDM$5,dVacationName),
SUMIFS(Hours!$J35:$BDM35,Hours!$J$1:$BDM$1,ARH$3,Hours!$J$5:$BDM$5,dVacationName)
))</f>
        <v/>
      </c>
      <c r="ARJ36" s="116" t="str">
        <f>IF(tbPayroll[[#This Row],[Employee]]="","",MAX(ARL36-tbPayroll[[#This Row],[free]]-AQJ36-ARC36,0))</f>
        <v/>
      </c>
      <c r="ARK36" s="116" t="str">
        <f>IF(tbPayroll[[#This Row],[Employee]]="","",MAX(ARL36-tbPayroll[[#This Row],[free]]-AQJ36,0))</f>
        <v/>
      </c>
      <c r="ARL36" s="116" t="str">
        <f>IF(tbPayroll[[#This Row],[Employee]]="","",
IF(tbPayroll[[#This Row],[employmentDate]]&gt;ARL$5,0,AQN36+AQO36+AQP36+AQL36))</f>
        <v/>
      </c>
      <c r="ARM36" s="116" t="str">
        <f>IF(tbPayroll[[#This Row],[Employee]]="","",ARL36-SUM(AQQ36:AQV36)-AQK36-AQJ36-ARC36-ARD36)</f>
        <v/>
      </c>
      <c r="ARN36" s="417"/>
      <c r="ARO36" s="192"/>
      <c r="ARP36" s="192"/>
      <c r="ARQ36" s="192"/>
      <c r="ARR36" s="193"/>
      <c r="ARS36" s="116" t="str">
        <f>IF(tbPayroll[[#This Row],[Employee]]="","",
ASM36 &amp; " | " &amp; ASN36&amp; " | " &amp; ASO36
)</f>
        <v/>
      </c>
      <c r="ART36" s="116" t="str">
        <f>IF(tbPayroll[[#This Row],[Employee]]="","",
IF(tbPayroll[[#This Row],[employmentDate]]&gt;ASR$5,0,
ROUND(IF(tbPayroll[[#This Row],[IncomeBase]]=dSalaried,IF(ARO36&lt;&gt;"",ARO36,tbPayroll[[#This Row],[EmpWage]]),ASM36*IF(ARO36&lt;&gt;"",ARO36,tbPayroll[[#This Row],[EmpWage]])),2)))</f>
        <v/>
      </c>
      <c r="ARU36" s="116" t="str">
        <f>IF(tbPayroll[[#This Row],[Employee]]="","",
IF(tbPayroll[[#This Row],[employmentDate]]&gt;ASR$5,0,
ROUND(ASN36*tbPayroll[[#This Row],[overrrate]]*
IF(ARO36&lt;&gt;"",ARO36,tbPayroll[[#This Row],[EmpWage]])/IF(tbPayroll[[#This Row],[IncomeBase]]=dSalaried,MAX(tbPayroll[[#This Row],[regularwork]],1),1),2)
))</f>
        <v/>
      </c>
      <c r="ARV36" s="116" t="str">
        <f>IF(tbPayroll[[#This Row],[Employee]]="","",
IF(tbPayroll[[#This Row],[employmentDate]]&gt;ASR$5,0,
ROUND(ASO36*
IFERROR(ART36/ASM36,0),2
)))</f>
        <v/>
      </c>
      <c r="ARW36" s="116" t="str">
        <f>IF(tbPayroll[[#This Row],[Employee]]="","",
tbPayroll[[#This Row],[exState]]*
(tbPayroll[[#This Row],[stateAddDedu]]+ROUND(
MAX(ASP36-tbPayroll[[#This Row],[persExemp]],0)*tbPayroll[[#This Row],[stateTax]],dRound))
)</f>
        <v/>
      </c>
      <c r="ARX36" s="116" t="str">
        <f>IF(tbPayroll[[#This Row],[Employee]]="","",
(ROUND(
MAX(ASP36-tbPayroll[[#This Row],[persExemp]],0)*tbPayroll[[#This Row],[dLocal]],dRound))
)</f>
        <v/>
      </c>
      <c r="ARY36" s="116" t="str">
        <f>IF(tbPayroll[[#This Row],[Employee]]="","",
(ROUND(
MAX(ASP36-tbPayroll[[#This Row],[persExemp]],0)*tbPayroll[[#This Row],[dCity]],dRound))
)</f>
        <v/>
      </c>
      <c r="ARZ36" s="116" t="str" cm="1">
        <f t="array" aca="1" ref="ARZ36" ca="1">IF(tbPayroll[[#This Row],[idx]]="","",
IF(ASC36=0,0,
ROUND(tbPayroll[[#This Row],[exFed]]*
MAX(
((ASL36-INDEX(INDIRECT(tbPayroll[[#This Row],[fedPrefix]]&amp;CHOOSE(tbPayroll[[#This Row],[fedStatus]],"SingleWage","JointlyWage","SingleWage","HeadWage")),ASC36))*
INDEX(INDIRECT(tbPayroll[[#This Row],[fedPrefix]]&amp;"Perc"),ASC36)+
INDEX(INDIRECT(tbPayroll[[#This Row],[fedPrefix]]&amp;CHOOSE(tbPayroll[[#This Row],[fedStatus]],"SingleHold","JointlyHold","SingleHold","HeadHold")),ASC36))/dPeriods
- IF(tbPayroll[[#This Row],[isFormSent]]="Yes",tbPayroll[[#This Row],[isFormStep3]],0),0)
+tbPayroll[[#This Row],[isFormStep4c]],dFEDRound)
)
)</f>
        <v/>
      </c>
      <c r="ASA36" s="116" t="str">
        <f>IF(tbPayroll[[#This Row],[idx]]="","",
ROUND(tbPayroll[[#This Row],[exSS]]*
IF(SUMIFS($AM36:$BMK36,$AM$3:$BMK$3,"&lt;"&amp;ASA$3,$AM$2:$BMK$2,ASA$2) +ssTax*ASQ36 &lt;ssTax*ssMax,
ssTax*ASQ36,
MAX(ssTax*ssMax-SUMIFS($AM36:$BMK36,$AM$3:$BMK$3,"&lt;"&amp;ASA$3,$AM$2:$BMK$2,ASA$2),0)),
2)
)</f>
        <v/>
      </c>
      <c r="ASB36" s="116" t="str">
        <f>IF(tbPayroll[[#This Row],[idx]]="","",IF(ASC36=0,0,ROUND(tbPayroll[[#This Row],[exMedi]]*mediTax*ASQ36+ASK36*mediMax,2)))</f>
        <v/>
      </c>
      <c r="ASC36" s="116" t="str">
        <f ca="1">IF(tbPayroll[[#This Row],[idx]]="","",IFERROR(MATCH(ASL36,INDIRECT(tbPayroll[[#This Row],[fedPrefix]]&amp;CHOOSE(tbPayroll[[#This Row],[fedStatus]],"SingleWage","JointlyWage","SingleWage","HeadWage")),1),0))</f>
        <v/>
      </c>
      <c r="ASD36" s="116"/>
      <c r="ASE36" s="116" t="str">
        <f>IF(tbPayroll[[#This Row],[idx]]="","",
ROUND(tbPayroll[[#This Row],[401Roth]]*IF(SUMIFS($AM36:$BMK36,$AM$3:$BMK$3,"&lt;"&amp;ASR$3,$AM$2:$BMK$2,ASR$2)+ARL36&lt;compensationCap,
ASR36,
MAX(compensationCap-SUMIFS($AM36:$BMK36,$AM$3:$BMK$3,"&lt;"&amp;ASR$3,$AM$2:$BMK$2,ASR$2),0)),2))</f>
        <v/>
      </c>
      <c r="ASF36" s="116" t="str">
        <f>IF(tbPayroll[[#This Row],[idx]]="","",
ROUND(tbPayroll[[#This Row],[401PreTax]]*IF(SUMIFS($AM36:$BMK36,$AM$3:$BMK$3,"&lt;"&amp;ASR$3,$AM$2:$BMK$2,ASR$2)+ARL36&lt;compensationCap,
ASR36,
MAX(compensationCap-SUMIFS($AM36:$BMK36,$AM$3:$BMK$3,"&lt;"&amp;ASR$3,$AM$2:$BMK$2,ASR$2),0)),2))</f>
        <v/>
      </c>
      <c r="ASG36" s="116" t="str">
        <f>IF(tbPayroll[[#This Row],[idx]]="","",
ROUND((tbPayroll[[#This Row],[401T1p]]*tbPayroll[[#This Row],[401T1Cap]]+tbPayroll[[#This Row],[401T2p]]*tbPayroll[[#This Row],[401T2Cap]])*IF(SUMIFS($AM36:$BMK36,$AM$3:$BMK$3,"&lt;"&amp;ASR$3,$AM$2:$BMK$2,ASR$2)+ARL36&lt;compensationCap,
ASR36,
MAX(compensationCap-SUMIFS($AM36:$BMK36,$AM$3:$BMK$3,"&lt;"&amp;ASR$3,$AM$2:$BMK$2,ASR$2),0)),2))</f>
        <v/>
      </c>
      <c r="ASH36" s="116" t="str">
        <f>IF(tbPayroll[[#This Row],[idx]]="","",
IF(ASG36=0,0,
ROUND(IF(SUMIFS($AM36:$BMK36,$AM$3:$BMK$3,"&lt;"&amp;ASJ$3,$AM$2:$BMK$2,"&gt;="&amp;ASH$2,$AM$2:$BMK$2,"&lt;="&amp;ASJ$2)+ASE36+ASF36+ASG36&lt;tbPayroll[[#This Row],[401EmperLimit]],
ASG36,
MAX((tbPayroll[[#This Row],[401EmperLimit]]-SUMIFS($AM36:$BMK36,$AM$3:$BMK$3,"&lt;"&amp;ASJ$3,$AM$2:$BMK$2,"&gt;="&amp;ASH$2,$AM$2:$BMK$2,"&lt;="&amp;ASJ$2)),0)),2)))</f>
        <v/>
      </c>
      <c r="ASI36" s="116" t="str">
        <f>IF(tbPayroll[[#This Row],[idx]]="","",
IF(ASF36=0,0,
ROUND(IF(SUMIFS($AM36:$BMK36,$AM$3:$BMK$3,"&lt;"&amp;ASJ$3,$AM$2:$BMK$2,ASJ$2)+ASE36+SUMIFS($AM36:$BMK36,$AM$3:$BMK$3,"&lt;"&amp;ASI$3,$AM$2:$BMK$2,ASI$2)+ASF36&lt;tbPayroll[[#This Row],[401ContriLimit]],
ASF36,
ASF36/(ASE36+ASF36)*
(tbPayroll[[#This Row],[401ContriLimit]]-SUMIFS($AM36:$BMK36,$AM$3:$BMK$3,"&lt;"&amp;ASJ$3,$AM$2:$BMK$2,ASJ$2)-SUMIFS($AM36:$BMK36,$AM$3:$BMK$3,"&lt;"&amp;ASI$3,$AM$2:$BMK$2,ASI$2))),2)))</f>
        <v/>
      </c>
      <c r="ASJ36" s="116" t="str">
        <f>IF(tbPayroll[[#This Row],[idx]]="","",
IF(ASE36=0,0,
ROUND(IF(SUMIFS($AM36:$BMK36,$AM$3:$BMK$3,"&lt;"&amp;ASJ$3,$AM$2:$BMK$2,ASJ$2)+ASE36+SUMIFS($AM36:$BMK36,$AM$3:$BMK$3,"&lt;"&amp;ASI$3,$AM$2:$BMK$2,ASI$2)+ASF36&lt;tbPayroll[[#This Row],[401ContriLimit]],
ASE36,
ASE36/(ASE36+ASF36)*
(tbPayroll[[#This Row],[401ContriLimit]]-SUMIFS($AM36:$BMK36,$AM$3:$BMK$3,"&lt;"&amp;ASJ$3,$AM$2:$BMK$2,ASJ$2)-SUMIFS($AM36:$BMK36,$AM$3:$BMK$3,"&lt;"&amp;ASI$3,$AM$2:$BMK$2,ASI$2))),2)
))</f>
        <v/>
      </c>
      <c r="ASK36" s="116" t="str" cm="1">
        <f t="array" ref="ASK36">IF(tbPayroll[[#This Row],[idx]]="","",
IF(ASC36=0,0,
MAX(SUMIFS($AM36:$BMK36,$AM$3:$BMK$3,"&lt;="&amp;ASQ$3,$AM$2:$BMK$2,ASQ$2)-INDEX(mediAddTable,tbPayroll[[#This Row],[fedStatus]]),0)-
SUMIFS($AM36:$BMK36,$AM$3:$BMK$3,"&lt;"&amp;ASQ$3,$AM$2:$BMK$2,ASK$2)
))</f>
        <v/>
      </c>
      <c r="ASL36" s="116" t="str">
        <f>IF(tbPayroll[[#This Row],[idx]]="","",
ROUND(MAX(ASP36*dPeriods+tbPayroll[[#This Row],[adjustedAmount]],0),dFEDRound))</f>
        <v/>
      </c>
      <c r="ASM36" s="116" t="str">
        <f>IF(tbPayroll[[#This Row],[idx]]="","",
ROUND(IF(hoursMode="Daily",
SUMIFS(Hours!$J35:$BDM35,Hours!$J$2:$BDM$2,"&gt;="&amp;ARO$5,Hours!$J$2:$BDM$2,"&lt;="&amp;ASR$5,Hours!$J$5:$BDM$5,dRegularName),
SUMIFS(Hours!$J35:$BDM35,Hours!$J$1:$BDM$1,ASN$3,Hours!$J$5:$BDM$5,dRegularName)
),2))</f>
        <v/>
      </c>
      <c r="ASN36" s="116" t="str">
        <f>IF(tbPayroll[[#This Row],[idx]]="","",
IF(hoursMode="Daily",
SUMIFS(Hours!$J35:$BDM35,Hours!$J$2:$BDM$2,"&gt;="&amp;ARO$5,Hours!$J$2:$BDM$2,"&lt;="&amp;ASR$5,Hours!$J$5:$BDM$5,dOvertimeName),
SUMIFS(Hours!$J35:$BDM35,Hours!$J$1:$BDM$1,ASN$3,Hours!$J$5:$BDM$5,dOvertimeName)
))</f>
        <v/>
      </c>
      <c r="ASO36" s="116" t="str">
        <f>IF(tbPayroll[[#This Row],[idx]]="","",
IF(hoursMode="Daily",
SUMIFS(Hours!$J35:$BDM35,Hours!$J$2:$BDM$2,"&gt;="&amp;ARO$5,Hours!$J$2:$BDM$2,"&lt;="&amp;ASR$5,Hours!$J$5:$BDM$5,dVacationName),
SUMIFS(Hours!$J35:$BDM35,Hours!$J$1:$BDM$1,ASN$3,Hours!$J$5:$BDM$5,dVacationName)
))</f>
        <v/>
      </c>
      <c r="ASP36" s="116" t="str">
        <f>IF(tbPayroll[[#This Row],[Employee]]="","",MAX(ASR36-tbPayroll[[#This Row],[free]]-ARP36-ASI36,0))</f>
        <v/>
      </c>
      <c r="ASQ36" s="116" t="str">
        <f>IF(tbPayroll[[#This Row],[Employee]]="","",MAX(ASR36-tbPayroll[[#This Row],[free]]-ARP36,0))</f>
        <v/>
      </c>
      <c r="ASR36" s="116" t="str">
        <f>IF(tbPayroll[[#This Row],[Employee]]="","",
IF(tbPayroll[[#This Row],[employmentDate]]&gt;ASR$5,0,ART36+ARU36+ARV36+ARR36))</f>
        <v/>
      </c>
      <c r="ASS36" s="116" t="str">
        <f>IF(tbPayroll[[#This Row],[Employee]]="","",ASR36-SUM(ARW36:ASB36)-ARQ36-ARP36-ASI36-ASJ36)</f>
        <v/>
      </c>
      <c r="AST36" s="417"/>
      <c r="ASU36" s="192"/>
      <c r="ASV36" s="192"/>
      <c r="ASW36" s="192"/>
      <c r="ASX36" s="193"/>
      <c r="ASY36" s="116" t="str">
        <f>IF(tbPayroll[[#This Row],[Employee]]="","",
ATS36 &amp; " | " &amp; ATT36&amp; " | " &amp; ATU36
)</f>
        <v/>
      </c>
      <c r="ASZ36" s="116" t="str">
        <f>IF(tbPayroll[[#This Row],[Employee]]="","",
IF(tbPayroll[[#This Row],[employmentDate]]&gt;ATX$5,0,
ROUND(IF(tbPayroll[[#This Row],[IncomeBase]]=dSalaried,IF(ASU36&lt;&gt;"",ASU36,tbPayroll[[#This Row],[EmpWage]]),ATS36*IF(ASU36&lt;&gt;"",ASU36,tbPayroll[[#This Row],[EmpWage]])),2)))</f>
        <v/>
      </c>
      <c r="ATA36" s="116" t="str">
        <f>IF(tbPayroll[[#This Row],[Employee]]="","",
IF(tbPayroll[[#This Row],[employmentDate]]&gt;ATX$5,0,
ROUND(ATT36*tbPayroll[[#This Row],[overrrate]]*
IF(ASU36&lt;&gt;"",ASU36,tbPayroll[[#This Row],[EmpWage]])/IF(tbPayroll[[#This Row],[IncomeBase]]=dSalaried,MAX(tbPayroll[[#This Row],[regularwork]],1),1),2)
))</f>
        <v/>
      </c>
      <c r="ATB36" s="116" t="str">
        <f>IF(tbPayroll[[#This Row],[Employee]]="","",
IF(tbPayroll[[#This Row],[employmentDate]]&gt;ATX$5,0,
ROUND(ATU36*
IFERROR(ASZ36/ATS36,0),2
)))</f>
        <v/>
      </c>
      <c r="ATC36" s="116" t="str">
        <f>IF(tbPayroll[[#This Row],[Employee]]="","",
tbPayroll[[#This Row],[exState]]*
(tbPayroll[[#This Row],[stateAddDedu]]+ROUND(
MAX(ATV36-tbPayroll[[#This Row],[persExemp]],0)*tbPayroll[[#This Row],[stateTax]],dRound))
)</f>
        <v/>
      </c>
      <c r="ATD36" s="116" t="str">
        <f>IF(tbPayroll[[#This Row],[Employee]]="","",
(ROUND(
MAX(ATV36-tbPayroll[[#This Row],[persExemp]],0)*tbPayroll[[#This Row],[dLocal]],dRound))
)</f>
        <v/>
      </c>
      <c r="ATE36" s="116" t="str">
        <f>IF(tbPayroll[[#This Row],[Employee]]="","",
(ROUND(
MAX(ATV36-tbPayroll[[#This Row],[persExemp]],0)*tbPayroll[[#This Row],[dCity]],dRound))
)</f>
        <v/>
      </c>
      <c r="ATF36" s="116" t="str" cm="1">
        <f t="array" aca="1" ref="ATF36" ca="1">IF(tbPayroll[[#This Row],[idx]]="","",
IF(ATI36=0,0,
ROUND(tbPayroll[[#This Row],[exFed]]*
MAX(
((ATR36-INDEX(INDIRECT(tbPayroll[[#This Row],[fedPrefix]]&amp;CHOOSE(tbPayroll[[#This Row],[fedStatus]],"SingleWage","JointlyWage","SingleWage","HeadWage")),ATI36))*
INDEX(INDIRECT(tbPayroll[[#This Row],[fedPrefix]]&amp;"Perc"),ATI36)+
INDEX(INDIRECT(tbPayroll[[#This Row],[fedPrefix]]&amp;CHOOSE(tbPayroll[[#This Row],[fedStatus]],"SingleHold","JointlyHold","SingleHold","HeadHold")),ATI36))/dPeriods
- IF(tbPayroll[[#This Row],[isFormSent]]="Yes",tbPayroll[[#This Row],[isFormStep3]],0),0)
+tbPayroll[[#This Row],[isFormStep4c]],dFEDRound)
)
)</f>
        <v/>
      </c>
      <c r="ATG36" s="116" t="str">
        <f>IF(tbPayroll[[#This Row],[idx]]="","",
ROUND(tbPayroll[[#This Row],[exSS]]*
IF(SUMIFS($AM36:$BMK36,$AM$3:$BMK$3,"&lt;"&amp;ATG$3,$AM$2:$BMK$2,ATG$2) +ssTax*ATW36 &lt;ssTax*ssMax,
ssTax*ATW36,
MAX(ssTax*ssMax-SUMIFS($AM36:$BMK36,$AM$3:$BMK$3,"&lt;"&amp;ATG$3,$AM$2:$BMK$2,ATG$2),0)),
2)
)</f>
        <v/>
      </c>
      <c r="ATH36" s="116" t="str">
        <f>IF(tbPayroll[[#This Row],[idx]]="","",IF(ATI36=0,0,ROUND(tbPayroll[[#This Row],[exMedi]]*mediTax*ATW36+ATQ36*mediMax,2)))</f>
        <v/>
      </c>
      <c r="ATI36" s="116" t="str">
        <f ca="1">IF(tbPayroll[[#This Row],[idx]]="","",IFERROR(MATCH(ATR36,INDIRECT(tbPayroll[[#This Row],[fedPrefix]]&amp;CHOOSE(tbPayroll[[#This Row],[fedStatus]],"SingleWage","JointlyWage","SingleWage","HeadWage")),1),0))</f>
        <v/>
      </c>
      <c r="ATJ36" s="116"/>
      <c r="ATK36" s="116" t="str">
        <f>IF(tbPayroll[[#This Row],[idx]]="","",
ROUND(tbPayroll[[#This Row],[401Roth]]*IF(SUMIFS($AM36:$BMK36,$AM$3:$BMK$3,"&lt;"&amp;ATX$3,$AM$2:$BMK$2,ATX$2)+ASR36&lt;compensationCap,
ATX36,
MAX(compensationCap-SUMIFS($AM36:$BMK36,$AM$3:$BMK$3,"&lt;"&amp;ATX$3,$AM$2:$BMK$2,ATX$2),0)),2))</f>
        <v/>
      </c>
      <c r="ATL36" s="116" t="str">
        <f>IF(tbPayroll[[#This Row],[idx]]="","",
ROUND(tbPayroll[[#This Row],[401PreTax]]*IF(SUMIFS($AM36:$BMK36,$AM$3:$BMK$3,"&lt;"&amp;ATX$3,$AM$2:$BMK$2,ATX$2)+ASR36&lt;compensationCap,
ATX36,
MAX(compensationCap-SUMIFS($AM36:$BMK36,$AM$3:$BMK$3,"&lt;"&amp;ATX$3,$AM$2:$BMK$2,ATX$2),0)),2))</f>
        <v/>
      </c>
      <c r="ATM36" s="116" t="str">
        <f>IF(tbPayroll[[#This Row],[idx]]="","",
ROUND((tbPayroll[[#This Row],[401T1p]]*tbPayroll[[#This Row],[401T1Cap]]+tbPayroll[[#This Row],[401T2p]]*tbPayroll[[#This Row],[401T2Cap]])*IF(SUMIFS($AM36:$BMK36,$AM$3:$BMK$3,"&lt;"&amp;ATX$3,$AM$2:$BMK$2,ATX$2)+ASR36&lt;compensationCap,
ATX36,
MAX(compensationCap-SUMIFS($AM36:$BMK36,$AM$3:$BMK$3,"&lt;"&amp;ATX$3,$AM$2:$BMK$2,ATX$2),0)),2))</f>
        <v/>
      </c>
      <c r="ATN36" s="116" t="str">
        <f>IF(tbPayroll[[#This Row],[idx]]="","",
IF(ATM36=0,0,
ROUND(IF(SUMIFS($AM36:$BMK36,$AM$3:$BMK$3,"&lt;"&amp;ATP$3,$AM$2:$BMK$2,"&gt;="&amp;ATN$2,$AM$2:$BMK$2,"&lt;="&amp;ATP$2)+ATK36+ATL36+ATM36&lt;tbPayroll[[#This Row],[401EmperLimit]],
ATM36,
MAX((tbPayroll[[#This Row],[401EmperLimit]]-SUMIFS($AM36:$BMK36,$AM$3:$BMK$3,"&lt;"&amp;ATP$3,$AM$2:$BMK$2,"&gt;="&amp;ATN$2,$AM$2:$BMK$2,"&lt;="&amp;ATP$2)),0)),2)))</f>
        <v/>
      </c>
      <c r="ATO36" s="116" t="str">
        <f>IF(tbPayroll[[#This Row],[idx]]="","",
IF(ATL36=0,0,
ROUND(IF(SUMIFS($AM36:$BMK36,$AM$3:$BMK$3,"&lt;"&amp;ATP$3,$AM$2:$BMK$2,ATP$2)+ATK36+SUMIFS($AM36:$BMK36,$AM$3:$BMK$3,"&lt;"&amp;ATO$3,$AM$2:$BMK$2,ATO$2)+ATL36&lt;tbPayroll[[#This Row],[401ContriLimit]],
ATL36,
ATL36/(ATK36+ATL36)*
(tbPayroll[[#This Row],[401ContriLimit]]-SUMIFS($AM36:$BMK36,$AM$3:$BMK$3,"&lt;"&amp;ATP$3,$AM$2:$BMK$2,ATP$2)-SUMIFS($AM36:$BMK36,$AM$3:$BMK$3,"&lt;"&amp;ATO$3,$AM$2:$BMK$2,ATO$2))),2)))</f>
        <v/>
      </c>
      <c r="ATP36" s="116" t="str">
        <f>IF(tbPayroll[[#This Row],[idx]]="","",
IF(ATK36=0,0,
ROUND(IF(SUMIFS($AM36:$BMK36,$AM$3:$BMK$3,"&lt;"&amp;ATP$3,$AM$2:$BMK$2,ATP$2)+ATK36+SUMIFS($AM36:$BMK36,$AM$3:$BMK$3,"&lt;"&amp;ATO$3,$AM$2:$BMK$2,ATO$2)+ATL36&lt;tbPayroll[[#This Row],[401ContriLimit]],
ATK36,
ATK36/(ATK36+ATL36)*
(tbPayroll[[#This Row],[401ContriLimit]]-SUMIFS($AM36:$BMK36,$AM$3:$BMK$3,"&lt;"&amp;ATP$3,$AM$2:$BMK$2,ATP$2)-SUMIFS($AM36:$BMK36,$AM$3:$BMK$3,"&lt;"&amp;ATO$3,$AM$2:$BMK$2,ATO$2))),2)
))</f>
        <v/>
      </c>
      <c r="ATQ36" s="116" t="str" cm="1">
        <f t="array" ref="ATQ36">IF(tbPayroll[[#This Row],[idx]]="","",
IF(ATI36=0,0,
MAX(SUMIFS($AM36:$BMK36,$AM$3:$BMK$3,"&lt;="&amp;ATW$3,$AM$2:$BMK$2,ATW$2)-INDEX(mediAddTable,tbPayroll[[#This Row],[fedStatus]]),0)-
SUMIFS($AM36:$BMK36,$AM$3:$BMK$3,"&lt;"&amp;ATW$3,$AM$2:$BMK$2,ATQ$2)
))</f>
        <v/>
      </c>
      <c r="ATR36" s="116" t="str">
        <f>IF(tbPayroll[[#This Row],[idx]]="","",
ROUND(MAX(ATV36*dPeriods+tbPayroll[[#This Row],[adjustedAmount]],0),dFEDRound))</f>
        <v/>
      </c>
      <c r="ATS36" s="116" t="str">
        <f>IF(tbPayroll[[#This Row],[idx]]="","",
ROUND(IF(hoursMode="Daily",
SUMIFS(Hours!$J35:$BDM35,Hours!$J$2:$BDM$2,"&gt;="&amp;ASU$5,Hours!$J$2:$BDM$2,"&lt;="&amp;ATX$5,Hours!$J$5:$BDM$5,dRegularName),
SUMIFS(Hours!$J35:$BDM35,Hours!$J$1:$BDM$1,ATT$3,Hours!$J$5:$BDM$5,dRegularName)
),2))</f>
        <v/>
      </c>
      <c r="ATT36" s="116" t="str">
        <f>IF(tbPayroll[[#This Row],[idx]]="","",
IF(hoursMode="Daily",
SUMIFS(Hours!$J35:$BDM35,Hours!$J$2:$BDM$2,"&gt;="&amp;ASU$5,Hours!$J$2:$BDM$2,"&lt;="&amp;ATX$5,Hours!$J$5:$BDM$5,dOvertimeName),
SUMIFS(Hours!$J35:$BDM35,Hours!$J$1:$BDM$1,ATT$3,Hours!$J$5:$BDM$5,dOvertimeName)
))</f>
        <v/>
      </c>
      <c r="ATU36" s="116" t="str">
        <f>IF(tbPayroll[[#This Row],[idx]]="","",
IF(hoursMode="Daily",
SUMIFS(Hours!$J35:$BDM35,Hours!$J$2:$BDM$2,"&gt;="&amp;ASU$5,Hours!$J$2:$BDM$2,"&lt;="&amp;ATX$5,Hours!$J$5:$BDM$5,dVacationName),
SUMIFS(Hours!$J35:$BDM35,Hours!$J$1:$BDM$1,ATT$3,Hours!$J$5:$BDM$5,dVacationName)
))</f>
        <v/>
      </c>
      <c r="ATV36" s="116" t="str">
        <f>IF(tbPayroll[[#This Row],[Employee]]="","",MAX(ATX36-tbPayroll[[#This Row],[free]]-ASV36-ATO36,0))</f>
        <v/>
      </c>
      <c r="ATW36" s="116" t="str">
        <f>IF(tbPayroll[[#This Row],[Employee]]="","",MAX(ATX36-tbPayroll[[#This Row],[free]]-ASV36,0))</f>
        <v/>
      </c>
      <c r="ATX36" s="116" t="str">
        <f>IF(tbPayroll[[#This Row],[Employee]]="","",
IF(tbPayroll[[#This Row],[employmentDate]]&gt;ATX$5,0,ASZ36+ATA36+ATB36+ASX36))</f>
        <v/>
      </c>
      <c r="ATY36" s="116" t="str">
        <f>IF(tbPayroll[[#This Row],[Employee]]="","",ATX36-SUM(ATC36:ATH36)-ASW36-ASV36-ATO36-ATP36)</f>
        <v/>
      </c>
      <c r="ATZ36" s="417"/>
      <c r="AUA36" s="192"/>
      <c r="AUB36" s="192"/>
      <c r="AUC36" s="192"/>
      <c r="AUD36" s="193"/>
      <c r="AUE36" s="116" t="str">
        <f>IF(tbPayroll[[#This Row],[Employee]]="","",
AUY36 &amp; " | " &amp; AUZ36&amp; " | " &amp; AVA36
)</f>
        <v/>
      </c>
      <c r="AUF36" s="116" t="str">
        <f>IF(tbPayroll[[#This Row],[Employee]]="","",
IF(tbPayroll[[#This Row],[employmentDate]]&gt;AVD$5,0,
ROUND(IF(tbPayroll[[#This Row],[IncomeBase]]=dSalaried,IF(AUA36&lt;&gt;"",AUA36,tbPayroll[[#This Row],[EmpWage]]),AUY36*IF(AUA36&lt;&gt;"",AUA36,tbPayroll[[#This Row],[EmpWage]])),2)))</f>
        <v/>
      </c>
      <c r="AUG36" s="116" t="str">
        <f>IF(tbPayroll[[#This Row],[Employee]]="","",
IF(tbPayroll[[#This Row],[employmentDate]]&gt;AVD$5,0,
ROUND(AUZ36*tbPayroll[[#This Row],[overrrate]]*
IF(AUA36&lt;&gt;"",AUA36,tbPayroll[[#This Row],[EmpWage]])/IF(tbPayroll[[#This Row],[IncomeBase]]=dSalaried,MAX(tbPayroll[[#This Row],[regularwork]],1),1),2)
))</f>
        <v/>
      </c>
      <c r="AUH36" s="116" t="str">
        <f>IF(tbPayroll[[#This Row],[Employee]]="","",
IF(tbPayroll[[#This Row],[employmentDate]]&gt;AVD$5,0,
ROUND(AVA36*
IFERROR(AUF36/AUY36,0),2
)))</f>
        <v/>
      </c>
      <c r="AUI36" s="116" t="str">
        <f>IF(tbPayroll[[#This Row],[Employee]]="","",
tbPayroll[[#This Row],[exState]]*
(tbPayroll[[#This Row],[stateAddDedu]]+ROUND(
MAX(AVB36-tbPayroll[[#This Row],[persExemp]],0)*tbPayroll[[#This Row],[stateTax]],dRound))
)</f>
        <v/>
      </c>
      <c r="AUJ36" s="116" t="str">
        <f>IF(tbPayroll[[#This Row],[Employee]]="","",
(ROUND(
MAX(AVB36-tbPayroll[[#This Row],[persExemp]],0)*tbPayroll[[#This Row],[dLocal]],dRound))
)</f>
        <v/>
      </c>
      <c r="AUK36" s="116" t="str">
        <f>IF(tbPayroll[[#This Row],[Employee]]="","",
(ROUND(
MAX(AVB36-tbPayroll[[#This Row],[persExemp]],0)*tbPayroll[[#This Row],[dCity]],dRound))
)</f>
        <v/>
      </c>
      <c r="AUL36" s="116" t="str" cm="1">
        <f t="array" aca="1" ref="AUL36" ca="1">IF(tbPayroll[[#This Row],[idx]]="","",
IF(AUO36=0,0,
ROUND(tbPayroll[[#This Row],[exFed]]*
MAX(
((AUX36-INDEX(INDIRECT(tbPayroll[[#This Row],[fedPrefix]]&amp;CHOOSE(tbPayroll[[#This Row],[fedStatus]],"SingleWage","JointlyWage","SingleWage","HeadWage")),AUO36))*
INDEX(INDIRECT(tbPayroll[[#This Row],[fedPrefix]]&amp;"Perc"),AUO36)+
INDEX(INDIRECT(tbPayroll[[#This Row],[fedPrefix]]&amp;CHOOSE(tbPayroll[[#This Row],[fedStatus]],"SingleHold","JointlyHold","SingleHold","HeadHold")),AUO36))/dPeriods
- IF(tbPayroll[[#This Row],[isFormSent]]="Yes",tbPayroll[[#This Row],[isFormStep3]],0),0)
+tbPayroll[[#This Row],[isFormStep4c]],dFEDRound)
)
)</f>
        <v/>
      </c>
      <c r="AUM36" s="116" t="str">
        <f>IF(tbPayroll[[#This Row],[idx]]="","",
ROUND(tbPayroll[[#This Row],[exSS]]*
IF(SUMIFS($AM36:$BMK36,$AM$3:$BMK$3,"&lt;"&amp;AUM$3,$AM$2:$BMK$2,AUM$2) +ssTax*AVC36 &lt;ssTax*ssMax,
ssTax*AVC36,
MAX(ssTax*ssMax-SUMIFS($AM36:$BMK36,$AM$3:$BMK$3,"&lt;"&amp;AUM$3,$AM$2:$BMK$2,AUM$2),0)),
2)
)</f>
        <v/>
      </c>
      <c r="AUN36" s="116" t="str">
        <f>IF(tbPayroll[[#This Row],[idx]]="","",IF(AUO36=0,0,ROUND(tbPayroll[[#This Row],[exMedi]]*mediTax*AVC36+AUW36*mediMax,2)))</f>
        <v/>
      </c>
      <c r="AUO36" s="116" t="str">
        <f ca="1">IF(tbPayroll[[#This Row],[idx]]="","",IFERROR(MATCH(AUX36,INDIRECT(tbPayroll[[#This Row],[fedPrefix]]&amp;CHOOSE(tbPayroll[[#This Row],[fedStatus]],"SingleWage","JointlyWage","SingleWage","HeadWage")),1),0))</f>
        <v/>
      </c>
      <c r="AUP36" s="116"/>
      <c r="AUQ36" s="116" t="str">
        <f>IF(tbPayroll[[#This Row],[idx]]="","",
ROUND(tbPayroll[[#This Row],[401Roth]]*IF(SUMIFS($AM36:$BMK36,$AM$3:$BMK$3,"&lt;"&amp;AVD$3,$AM$2:$BMK$2,AVD$2)+ATX36&lt;compensationCap,
AVD36,
MAX(compensationCap-SUMIFS($AM36:$BMK36,$AM$3:$BMK$3,"&lt;"&amp;AVD$3,$AM$2:$BMK$2,AVD$2),0)),2))</f>
        <v/>
      </c>
      <c r="AUR36" s="116" t="str">
        <f>IF(tbPayroll[[#This Row],[idx]]="","",
ROUND(tbPayroll[[#This Row],[401PreTax]]*IF(SUMIFS($AM36:$BMK36,$AM$3:$BMK$3,"&lt;"&amp;AVD$3,$AM$2:$BMK$2,AVD$2)+ATX36&lt;compensationCap,
AVD36,
MAX(compensationCap-SUMIFS($AM36:$BMK36,$AM$3:$BMK$3,"&lt;"&amp;AVD$3,$AM$2:$BMK$2,AVD$2),0)),2))</f>
        <v/>
      </c>
      <c r="AUS36" s="116" t="str">
        <f>IF(tbPayroll[[#This Row],[idx]]="","",
ROUND((tbPayroll[[#This Row],[401T1p]]*tbPayroll[[#This Row],[401T1Cap]]+tbPayroll[[#This Row],[401T2p]]*tbPayroll[[#This Row],[401T2Cap]])*IF(SUMIFS($AM36:$BMK36,$AM$3:$BMK$3,"&lt;"&amp;AVD$3,$AM$2:$BMK$2,AVD$2)+ATX36&lt;compensationCap,
AVD36,
MAX(compensationCap-SUMIFS($AM36:$BMK36,$AM$3:$BMK$3,"&lt;"&amp;AVD$3,$AM$2:$BMK$2,AVD$2),0)),2))</f>
        <v/>
      </c>
      <c r="AUT36" s="116" t="str">
        <f>IF(tbPayroll[[#This Row],[idx]]="","",
IF(AUS36=0,0,
ROUND(IF(SUMIFS($AM36:$BMK36,$AM$3:$BMK$3,"&lt;"&amp;AUV$3,$AM$2:$BMK$2,"&gt;="&amp;AUT$2,$AM$2:$BMK$2,"&lt;="&amp;AUV$2)+AUQ36+AUR36+AUS36&lt;tbPayroll[[#This Row],[401EmperLimit]],
AUS36,
MAX((tbPayroll[[#This Row],[401EmperLimit]]-SUMIFS($AM36:$BMK36,$AM$3:$BMK$3,"&lt;"&amp;AUV$3,$AM$2:$BMK$2,"&gt;="&amp;AUT$2,$AM$2:$BMK$2,"&lt;="&amp;AUV$2)),0)),2)))</f>
        <v/>
      </c>
      <c r="AUU36" s="116" t="str">
        <f>IF(tbPayroll[[#This Row],[idx]]="","",
IF(AUR36=0,0,
ROUND(IF(SUMIFS($AM36:$BMK36,$AM$3:$BMK$3,"&lt;"&amp;AUV$3,$AM$2:$BMK$2,AUV$2)+AUQ36+SUMIFS($AM36:$BMK36,$AM$3:$BMK$3,"&lt;"&amp;AUU$3,$AM$2:$BMK$2,AUU$2)+AUR36&lt;tbPayroll[[#This Row],[401ContriLimit]],
AUR36,
AUR36/(AUQ36+AUR36)*
(tbPayroll[[#This Row],[401ContriLimit]]-SUMIFS($AM36:$BMK36,$AM$3:$BMK$3,"&lt;"&amp;AUV$3,$AM$2:$BMK$2,AUV$2)-SUMIFS($AM36:$BMK36,$AM$3:$BMK$3,"&lt;"&amp;AUU$3,$AM$2:$BMK$2,AUU$2))),2)))</f>
        <v/>
      </c>
      <c r="AUV36" s="116" t="str">
        <f>IF(tbPayroll[[#This Row],[idx]]="","",
IF(AUQ36=0,0,
ROUND(IF(SUMIFS($AM36:$BMK36,$AM$3:$BMK$3,"&lt;"&amp;AUV$3,$AM$2:$BMK$2,AUV$2)+AUQ36+SUMIFS($AM36:$BMK36,$AM$3:$BMK$3,"&lt;"&amp;AUU$3,$AM$2:$BMK$2,AUU$2)+AUR36&lt;tbPayroll[[#This Row],[401ContriLimit]],
AUQ36,
AUQ36/(AUQ36+AUR36)*
(tbPayroll[[#This Row],[401ContriLimit]]-SUMIFS($AM36:$BMK36,$AM$3:$BMK$3,"&lt;"&amp;AUV$3,$AM$2:$BMK$2,AUV$2)-SUMIFS($AM36:$BMK36,$AM$3:$BMK$3,"&lt;"&amp;AUU$3,$AM$2:$BMK$2,AUU$2))),2)
))</f>
        <v/>
      </c>
      <c r="AUW36" s="116" t="str" cm="1">
        <f t="array" ref="AUW36">IF(tbPayroll[[#This Row],[idx]]="","",
IF(AUO36=0,0,
MAX(SUMIFS($AM36:$BMK36,$AM$3:$BMK$3,"&lt;="&amp;AVC$3,$AM$2:$BMK$2,AVC$2)-INDEX(mediAddTable,tbPayroll[[#This Row],[fedStatus]]),0)-
SUMIFS($AM36:$BMK36,$AM$3:$BMK$3,"&lt;"&amp;AVC$3,$AM$2:$BMK$2,AUW$2)
))</f>
        <v/>
      </c>
      <c r="AUX36" s="116" t="str">
        <f>IF(tbPayroll[[#This Row],[idx]]="","",
ROUND(MAX(AVB36*dPeriods+tbPayroll[[#This Row],[adjustedAmount]],0),dFEDRound))</f>
        <v/>
      </c>
      <c r="AUY36" s="116" t="str">
        <f>IF(tbPayroll[[#This Row],[idx]]="","",
ROUND(IF(hoursMode="Daily",
SUMIFS(Hours!$J35:$BDM35,Hours!$J$2:$BDM$2,"&gt;="&amp;AUA$5,Hours!$J$2:$BDM$2,"&lt;="&amp;AVD$5,Hours!$J$5:$BDM$5,dRegularName),
SUMIFS(Hours!$J35:$BDM35,Hours!$J$1:$BDM$1,AUZ$3,Hours!$J$5:$BDM$5,dRegularName)
),2))</f>
        <v/>
      </c>
      <c r="AUZ36" s="116" t="str">
        <f>IF(tbPayroll[[#This Row],[idx]]="","",
IF(hoursMode="Daily",
SUMIFS(Hours!$J35:$BDM35,Hours!$J$2:$BDM$2,"&gt;="&amp;AUA$5,Hours!$J$2:$BDM$2,"&lt;="&amp;AVD$5,Hours!$J$5:$BDM$5,dOvertimeName),
SUMIFS(Hours!$J35:$BDM35,Hours!$J$1:$BDM$1,AUZ$3,Hours!$J$5:$BDM$5,dOvertimeName)
))</f>
        <v/>
      </c>
      <c r="AVA36" s="116" t="str">
        <f>IF(tbPayroll[[#This Row],[idx]]="","",
IF(hoursMode="Daily",
SUMIFS(Hours!$J35:$BDM35,Hours!$J$2:$BDM$2,"&gt;="&amp;AUA$5,Hours!$J$2:$BDM$2,"&lt;="&amp;AVD$5,Hours!$J$5:$BDM$5,dVacationName),
SUMIFS(Hours!$J35:$BDM35,Hours!$J$1:$BDM$1,AUZ$3,Hours!$J$5:$BDM$5,dVacationName)
))</f>
        <v/>
      </c>
      <c r="AVB36" s="116" t="str">
        <f>IF(tbPayroll[[#This Row],[Employee]]="","",MAX(AVD36-tbPayroll[[#This Row],[free]]-AUB36-AUU36,0))</f>
        <v/>
      </c>
      <c r="AVC36" s="116" t="str">
        <f>IF(tbPayroll[[#This Row],[Employee]]="","",MAX(AVD36-tbPayroll[[#This Row],[free]]-AUB36,0))</f>
        <v/>
      </c>
      <c r="AVD36" s="116" t="str">
        <f>IF(tbPayroll[[#This Row],[Employee]]="","",
IF(tbPayroll[[#This Row],[employmentDate]]&gt;AVD$5,0,AUF36+AUG36+AUH36+AUD36))</f>
        <v/>
      </c>
      <c r="AVE36" s="116" t="str">
        <f>IF(tbPayroll[[#This Row],[Employee]]="","",AVD36-SUM(AUI36:AUN36)-AUC36-AUB36-AUU36-AUV36)</f>
        <v/>
      </c>
      <c r="AVF36" s="417"/>
      <c r="AVG36" s="192"/>
      <c r="AVH36" s="192"/>
      <c r="AVI36" s="192"/>
      <c r="AVJ36" s="193"/>
      <c r="AVK36" s="116" t="str">
        <f>IF(tbPayroll[[#This Row],[Employee]]="","",
AWE36 &amp; " | " &amp; AWF36&amp; " | " &amp; AWG36
)</f>
        <v/>
      </c>
      <c r="AVL36" s="116" t="str">
        <f>IF(tbPayroll[[#This Row],[Employee]]="","",
IF(tbPayroll[[#This Row],[employmentDate]]&gt;AWJ$5,0,
ROUND(IF(tbPayroll[[#This Row],[IncomeBase]]=dSalaried,IF(AVG36&lt;&gt;"",AVG36,tbPayroll[[#This Row],[EmpWage]]),AWE36*IF(AVG36&lt;&gt;"",AVG36,tbPayroll[[#This Row],[EmpWage]])),2)))</f>
        <v/>
      </c>
      <c r="AVM36" s="116" t="str">
        <f>IF(tbPayroll[[#This Row],[Employee]]="","",
IF(tbPayroll[[#This Row],[employmentDate]]&gt;AWJ$5,0,
ROUND(AWF36*tbPayroll[[#This Row],[overrrate]]*
IF(AVG36&lt;&gt;"",AVG36,tbPayroll[[#This Row],[EmpWage]])/IF(tbPayroll[[#This Row],[IncomeBase]]=dSalaried,MAX(tbPayroll[[#This Row],[regularwork]],1),1),2)
))</f>
        <v/>
      </c>
      <c r="AVN36" s="116" t="str">
        <f>IF(tbPayroll[[#This Row],[Employee]]="","",
IF(tbPayroll[[#This Row],[employmentDate]]&gt;AWJ$5,0,
ROUND(AWG36*
IFERROR(AVL36/AWE36,0),2
)))</f>
        <v/>
      </c>
      <c r="AVO36" s="116" t="str">
        <f>IF(tbPayroll[[#This Row],[Employee]]="","",
tbPayroll[[#This Row],[exState]]*
(tbPayroll[[#This Row],[stateAddDedu]]+ROUND(
MAX(AWH36-tbPayroll[[#This Row],[persExemp]],0)*tbPayroll[[#This Row],[stateTax]],dRound))
)</f>
        <v/>
      </c>
      <c r="AVP36" s="116" t="str">
        <f>IF(tbPayroll[[#This Row],[Employee]]="","",
(ROUND(
MAX(AWH36-tbPayroll[[#This Row],[persExemp]],0)*tbPayroll[[#This Row],[dLocal]],dRound))
)</f>
        <v/>
      </c>
      <c r="AVQ36" s="116" t="str">
        <f>IF(tbPayroll[[#This Row],[Employee]]="","",
(ROUND(
MAX(AWH36-tbPayroll[[#This Row],[persExemp]],0)*tbPayroll[[#This Row],[dCity]],dRound))
)</f>
        <v/>
      </c>
      <c r="AVR36" s="116" t="str" cm="1">
        <f t="array" aca="1" ref="AVR36" ca="1">IF(tbPayroll[[#This Row],[idx]]="","",
IF(AVU36=0,0,
ROUND(tbPayroll[[#This Row],[exFed]]*
MAX(
((AWD36-INDEX(INDIRECT(tbPayroll[[#This Row],[fedPrefix]]&amp;CHOOSE(tbPayroll[[#This Row],[fedStatus]],"SingleWage","JointlyWage","SingleWage","HeadWage")),AVU36))*
INDEX(INDIRECT(tbPayroll[[#This Row],[fedPrefix]]&amp;"Perc"),AVU36)+
INDEX(INDIRECT(tbPayroll[[#This Row],[fedPrefix]]&amp;CHOOSE(tbPayroll[[#This Row],[fedStatus]],"SingleHold","JointlyHold","SingleHold","HeadHold")),AVU36))/dPeriods
- IF(tbPayroll[[#This Row],[isFormSent]]="Yes",tbPayroll[[#This Row],[isFormStep3]],0),0)
+tbPayroll[[#This Row],[isFormStep4c]],dFEDRound)
)
)</f>
        <v/>
      </c>
      <c r="AVS36" s="116" t="str">
        <f>IF(tbPayroll[[#This Row],[idx]]="","",
ROUND(tbPayroll[[#This Row],[exSS]]*
IF(SUMIFS($AM36:$BMK36,$AM$3:$BMK$3,"&lt;"&amp;AVS$3,$AM$2:$BMK$2,AVS$2) +ssTax*AWI36 &lt;ssTax*ssMax,
ssTax*AWI36,
MAX(ssTax*ssMax-SUMIFS($AM36:$BMK36,$AM$3:$BMK$3,"&lt;"&amp;AVS$3,$AM$2:$BMK$2,AVS$2),0)),
2)
)</f>
        <v/>
      </c>
      <c r="AVT36" s="116" t="str">
        <f>IF(tbPayroll[[#This Row],[idx]]="","",IF(AVU36=0,0,ROUND(tbPayroll[[#This Row],[exMedi]]*mediTax*AWI36+AWC36*mediMax,2)))</f>
        <v/>
      </c>
      <c r="AVU36" s="116" t="str">
        <f ca="1">IF(tbPayroll[[#This Row],[idx]]="","",IFERROR(MATCH(AWD36,INDIRECT(tbPayroll[[#This Row],[fedPrefix]]&amp;CHOOSE(tbPayroll[[#This Row],[fedStatus]],"SingleWage","JointlyWage","SingleWage","HeadWage")),1),0))</f>
        <v/>
      </c>
      <c r="AVV36" s="116"/>
      <c r="AVW36" s="116" t="str">
        <f>IF(tbPayroll[[#This Row],[idx]]="","",
ROUND(tbPayroll[[#This Row],[401Roth]]*IF(SUMIFS($AM36:$BMK36,$AM$3:$BMK$3,"&lt;"&amp;AWJ$3,$AM$2:$BMK$2,AWJ$2)+AVD36&lt;compensationCap,
AWJ36,
MAX(compensationCap-SUMIFS($AM36:$BMK36,$AM$3:$BMK$3,"&lt;"&amp;AWJ$3,$AM$2:$BMK$2,AWJ$2),0)),2))</f>
        <v/>
      </c>
      <c r="AVX36" s="116" t="str">
        <f>IF(tbPayroll[[#This Row],[idx]]="","",
ROUND(tbPayroll[[#This Row],[401PreTax]]*IF(SUMIFS($AM36:$BMK36,$AM$3:$BMK$3,"&lt;"&amp;AWJ$3,$AM$2:$BMK$2,AWJ$2)+AVD36&lt;compensationCap,
AWJ36,
MAX(compensationCap-SUMIFS($AM36:$BMK36,$AM$3:$BMK$3,"&lt;"&amp;AWJ$3,$AM$2:$BMK$2,AWJ$2),0)),2))</f>
        <v/>
      </c>
      <c r="AVY36" s="116" t="str">
        <f>IF(tbPayroll[[#This Row],[idx]]="","",
ROUND((tbPayroll[[#This Row],[401T1p]]*tbPayroll[[#This Row],[401T1Cap]]+tbPayroll[[#This Row],[401T2p]]*tbPayroll[[#This Row],[401T2Cap]])*IF(SUMIFS($AM36:$BMK36,$AM$3:$BMK$3,"&lt;"&amp;AWJ$3,$AM$2:$BMK$2,AWJ$2)+AVD36&lt;compensationCap,
AWJ36,
MAX(compensationCap-SUMIFS($AM36:$BMK36,$AM$3:$BMK$3,"&lt;"&amp;AWJ$3,$AM$2:$BMK$2,AWJ$2),0)),2))</f>
        <v/>
      </c>
      <c r="AVZ36" s="116" t="str">
        <f>IF(tbPayroll[[#This Row],[idx]]="","",
IF(AVY36=0,0,
ROUND(IF(SUMIFS($AM36:$BMK36,$AM$3:$BMK$3,"&lt;"&amp;AWB$3,$AM$2:$BMK$2,"&gt;="&amp;AVZ$2,$AM$2:$BMK$2,"&lt;="&amp;AWB$2)+AVW36+AVX36+AVY36&lt;tbPayroll[[#This Row],[401EmperLimit]],
AVY36,
MAX((tbPayroll[[#This Row],[401EmperLimit]]-SUMIFS($AM36:$BMK36,$AM$3:$BMK$3,"&lt;"&amp;AWB$3,$AM$2:$BMK$2,"&gt;="&amp;AVZ$2,$AM$2:$BMK$2,"&lt;="&amp;AWB$2)),0)),2)))</f>
        <v/>
      </c>
      <c r="AWA36" s="116" t="str">
        <f>IF(tbPayroll[[#This Row],[idx]]="","",
IF(AVX36=0,0,
ROUND(IF(SUMIFS($AM36:$BMK36,$AM$3:$BMK$3,"&lt;"&amp;AWB$3,$AM$2:$BMK$2,AWB$2)+AVW36+SUMIFS($AM36:$BMK36,$AM$3:$BMK$3,"&lt;"&amp;AWA$3,$AM$2:$BMK$2,AWA$2)+AVX36&lt;tbPayroll[[#This Row],[401ContriLimit]],
AVX36,
AVX36/(AVW36+AVX36)*
(tbPayroll[[#This Row],[401ContriLimit]]-SUMIFS($AM36:$BMK36,$AM$3:$BMK$3,"&lt;"&amp;AWB$3,$AM$2:$BMK$2,AWB$2)-SUMIFS($AM36:$BMK36,$AM$3:$BMK$3,"&lt;"&amp;AWA$3,$AM$2:$BMK$2,AWA$2))),2)))</f>
        <v/>
      </c>
      <c r="AWB36" s="116" t="str">
        <f>IF(tbPayroll[[#This Row],[idx]]="","",
IF(AVW36=0,0,
ROUND(IF(SUMIFS($AM36:$BMK36,$AM$3:$BMK$3,"&lt;"&amp;AWB$3,$AM$2:$BMK$2,AWB$2)+AVW36+SUMIFS($AM36:$BMK36,$AM$3:$BMK$3,"&lt;"&amp;AWA$3,$AM$2:$BMK$2,AWA$2)+AVX36&lt;tbPayroll[[#This Row],[401ContriLimit]],
AVW36,
AVW36/(AVW36+AVX36)*
(tbPayroll[[#This Row],[401ContriLimit]]-SUMIFS($AM36:$BMK36,$AM$3:$BMK$3,"&lt;"&amp;AWB$3,$AM$2:$BMK$2,AWB$2)-SUMIFS($AM36:$BMK36,$AM$3:$BMK$3,"&lt;"&amp;AWA$3,$AM$2:$BMK$2,AWA$2))),2)
))</f>
        <v/>
      </c>
      <c r="AWC36" s="116" t="str" cm="1">
        <f t="array" ref="AWC36">IF(tbPayroll[[#This Row],[idx]]="","",
IF(AVU36=0,0,
MAX(SUMIFS($AM36:$BMK36,$AM$3:$BMK$3,"&lt;="&amp;AWI$3,$AM$2:$BMK$2,AWI$2)-INDEX(mediAddTable,tbPayroll[[#This Row],[fedStatus]]),0)-
SUMIFS($AM36:$BMK36,$AM$3:$BMK$3,"&lt;"&amp;AWI$3,$AM$2:$BMK$2,AWC$2)
))</f>
        <v/>
      </c>
      <c r="AWD36" s="116" t="str">
        <f>IF(tbPayroll[[#This Row],[idx]]="","",
ROUND(MAX(AWH36*dPeriods+tbPayroll[[#This Row],[adjustedAmount]],0),dFEDRound))</f>
        <v/>
      </c>
      <c r="AWE36" s="116" t="str">
        <f>IF(tbPayroll[[#This Row],[idx]]="","",
ROUND(IF(hoursMode="Daily",
SUMIFS(Hours!$J35:$BDM35,Hours!$J$2:$BDM$2,"&gt;="&amp;AVG$5,Hours!$J$2:$BDM$2,"&lt;="&amp;AWJ$5,Hours!$J$5:$BDM$5,dRegularName),
SUMIFS(Hours!$J35:$BDM35,Hours!$J$1:$BDM$1,AWF$3,Hours!$J$5:$BDM$5,dRegularName)
),2))</f>
        <v/>
      </c>
      <c r="AWF36" s="116" t="str">
        <f>IF(tbPayroll[[#This Row],[idx]]="","",
IF(hoursMode="Daily",
SUMIFS(Hours!$J35:$BDM35,Hours!$J$2:$BDM$2,"&gt;="&amp;AVG$5,Hours!$J$2:$BDM$2,"&lt;="&amp;AWJ$5,Hours!$J$5:$BDM$5,dOvertimeName),
SUMIFS(Hours!$J35:$BDM35,Hours!$J$1:$BDM$1,AWF$3,Hours!$J$5:$BDM$5,dOvertimeName)
))</f>
        <v/>
      </c>
      <c r="AWG36" s="116" t="str">
        <f>IF(tbPayroll[[#This Row],[idx]]="","",
IF(hoursMode="Daily",
SUMIFS(Hours!$J35:$BDM35,Hours!$J$2:$BDM$2,"&gt;="&amp;AVG$5,Hours!$J$2:$BDM$2,"&lt;="&amp;AWJ$5,Hours!$J$5:$BDM$5,dVacationName),
SUMIFS(Hours!$J35:$BDM35,Hours!$J$1:$BDM$1,AWF$3,Hours!$J$5:$BDM$5,dVacationName)
))</f>
        <v/>
      </c>
      <c r="AWH36" s="116" t="str">
        <f>IF(tbPayroll[[#This Row],[Employee]]="","",MAX(AWJ36-tbPayroll[[#This Row],[free]]-AVH36-AWA36,0))</f>
        <v/>
      </c>
      <c r="AWI36" s="116" t="str">
        <f>IF(tbPayroll[[#This Row],[Employee]]="","",MAX(AWJ36-tbPayroll[[#This Row],[free]]-AVH36,0))</f>
        <v/>
      </c>
      <c r="AWJ36" s="116" t="str">
        <f>IF(tbPayroll[[#This Row],[Employee]]="","",
IF(tbPayroll[[#This Row],[employmentDate]]&gt;AWJ$5,0,AVL36+AVM36+AVN36+AVJ36))</f>
        <v/>
      </c>
      <c r="AWK36" s="116" t="str">
        <f>IF(tbPayroll[[#This Row],[Employee]]="","",AWJ36-SUM(AVO36:AVT36)-AVI36-AVH36-AWA36-AWB36)</f>
        <v/>
      </c>
      <c r="AWL36" s="417"/>
      <c r="AWM36" s="192"/>
      <c r="AWN36" s="192"/>
      <c r="AWO36" s="192"/>
      <c r="AWP36" s="193"/>
      <c r="AWQ36" s="116" t="str">
        <f>IF(tbPayroll[[#This Row],[Employee]]="","",
AXK36 &amp; " | " &amp; AXL36&amp; " | " &amp; AXM36
)</f>
        <v/>
      </c>
      <c r="AWR36" s="116" t="str">
        <f>IF(tbPayroll[[#This Row],[Employee]]="","",
IF(tbPayroll[[#This Row],[employmentDate]]&gt;AXP$5,0,
ROUND(IF(tbPayroll[[#This Row],[IncomeBase]]=dSalaried,IF(AWM36&lt;&gt;"",AWM36,tbPayroll[[#This Row],[EmpWage]]),AXK36*IF(AWM36&lt;&gt;"",AWM36,tbPayroll[[#This Row],[EmpWage]])),2)))</f>
        <v/>
      </c>
      <c r="AWS36" s="116" t="str">
        <f>IF(tbPayroll[[#This Row],[Employee]]="","",
IF(tbPayroll[[#This Row],[employmentDate]]&gt;AXP$5,0,
ROUND(AXL36*tbPayroll[[#This Row],[overrrate]]*
IF(AWM36&lt;&gt;"",AWM36,tbPayroll[[#This Row],[EmpWage]])/IF(tbPayroll[[#This Row],[IncomeBase]]=dSalaried,MAX(tbPayroll[[#This Row],[regularwork]],1),1),2)
))</f>
        <v/>
      </c>
      <c r="AWT36" s="116" t="str">
        <f>IF(tbPayroll[[#This Row],[Employee]]="","",
IF(tbPayroll[[#This Row],[employmentDate]]&gt;AXP$5,0,
ROUND(AXM36*
IFERROR(AWR36/AXK36,0),2
)))</f>
        <v/>
      </c>
      <c r="AWU36" s="116" t="str">
        <f>IF(tbPayroll[[#This Row],[Employee]]="","",
tbPayroll[[#This Row],[exState]]*
(tbPayroll[[#This Row],[stateAddDedu]]+ROUND(
MAX(AXN36-tbPayroll[[#This Row],[persExemp]],0)*tbPayroll[[#This Row],[stateTax]],dRound))
)</f>
        <v/>
      </c>
      <c r="AWV36" s="116" t="str">
        <f>IF(tbPayroll[[#This Row],[Employee]]="","",
(ROUND(
MAX(AXN36-tbPayroll[[#This Row],[persExemp]],0)*tbPayroll[[#This Row],[dLocal]],dRound))
)</f>
        <v/>
      </c>
      <c r="AWW36" s="116" t="str">
        <f>IF(tbPayroll[[#This Row],[Employee]]="","",
(ROUND(
MAX(AXN36-tbPayroll[[#This Row],[persExemp]],0)*tbPayroll[[#This Row],[dCity]],dRound))
)</f>
        <v/>
      </c>
      <c r="AWX36" s="116" t="str" cm="1">
        <f t="array" aca="1" ref="AWX36" ca="1">IF(tbPayroll[[#This Row],[idx]]="","",
IF(AXA36=0,0,
ROUND(tbPayroll[[#This Row],[exFed]]*
MAX(
((AXJ36-INDEX(INDIRECT(tbPayroll[[#This Row],[fedPrefix]]&amp;CHOOSE(tbPayroll[[#This Row],[fedStatus]],"SingleWage","JointlyWage","SingleWage","HeadWage")),AXA36))*
INDEX(INDIRECT(tbPayroll[[#This Row],[fedPrefix]]&amp;"Perc"),AXA36)+
INDEX(INDIRECT(tbPayroll[[#This Row],[fedPrefix]]&amp;CHOOSE(tbPayroll[[#This Row],[fedStatus]],"SingleHold","JointlyHold","SingleHold","HeadHold")),AXA36))/dPeriods
- IF(tbPayroll[[#This Row],[isFormSent]]="Yes",tbPayroll[[#This Row],[isFormStep3]],0),0)
+tbPayroll[[#This Row],[isFormStep4c]],dFEDRound)
)
)</f>
        <v/>
      </c>
      <c r="AWY36" s="116" t="str">
        <f>IF(tbPayroll[[#This Row],[idx]]="","",
ROUND(tbPayroll[[#This Row],[exSS]]*
IF(SUMIFS($AM36:$BMK36,$AM$3:$BMK$3,"&lt;"&amp;AWY$3,$AM$2:$BMK$2,AWY$2) +ssTax*AXO36 &lt;ssTax*ssMax,
ssTax*AXO36,
MAX(ssTax*ssMax-SUMIFS($AM36:$BMK36,$AM$3:$BMK$3,"&lt;"&amp;AWY$3,$AM$2:$BMK$2,AWY$2),0)),
2)
)</f>
        <v/>
      </c>
      <c r="AWZ36" s="116" t="str">
        <f>IF(tbPayroll[[#This Row],[idx]]="","",IF(AXA36=0,0,ROUND(tbPayroll[[#This Row],[exMedi]]*mediTax*AXO36+AXI36*mediMax,2)))</f>
        <v/>
      </c>
      <c r="AXA36" s="116" t="str">
        <f ca="1">IF(tbPayroll[[#This Row],[idx]]="","",IFERROR(MATCH(AXJ36,INDIRECT(tbPayroll[[#This Row],[fedPrefix]]&amp;CHOOSE(tbPayroll[[#This Row],[fedStatus]],"SingleWage","JointlyWage","SingleWage","HeadWage")),1),0))</f>
        <v/>
      </c>
      <c r="AXB36" s="116"/>
      <c r="AXC36" s="116" t="str">
        <f>IF(tbPayroll[[#This Row],[idx]]="","",
ROUND(tbPayroll[[#This Row],[401Roth]]*IF(SUMIFS($AM36:$BMK36,$AM$3:$BMK$3,"&lt;"&amp;AXP$3,$AM$2:$BMK$2,AXP$2)+AWJ36&lt;compensationCap,
AXP36,
MAX(compensationCap-SUMIFS($AM36:$BMK36,$AM$3:$BMK$3,"&lt;"&amp;AXP$3,$AM$2:$BMK$2,AXP$2),0)),2))</f>
        <v/>
      </c>
      <c r="AXD36" s="116" t="str">
        <f>IF(tbPayroll[[#This Row],[idx]]="","",
ROUND(tbPayroll[[#This Row],[401PreTax]]*IF(SUMIFS($AM36:$BMK36,$AM$3:$BMK$3,"&lt;"&amp;AXP$3,$AM$2:$BMK$2,AXP$2)+AWJ36&lt;compensationCap,
AXP36,
MAX(compensationCap-SUMIFS($AM36:$BMK36,$AM$3:$BMK$3,"&lt;"&amp;AXP$3,$AM$2:$BMK$2,AXP$2),0)),2))</f>
        <v/>
      </c>
      <c r="AXE36" s="116" t="str">
        <f>IF(tbPayroll[[#This Row],[idx]]="","",
ROUND((tbPayroll[[#This Row],[401T1p]]*tbPayroll[[#This Row],[401T1Cap]]+tbPayroll[[#This Row],[401T2p]]*tbPayroll[[#This Row],[401T2Cap]])*IF(SUMIFS($AM36:$BMK36,$AM$3:$BMK$3,"&lt;"&amp;AXP$3,$AM$2:$BMK$2,AXP$2)+AWJ36&lt;compensationCap,
AXP36,
MAX(compensationCap-SUMIFS($AM36:$BMK36,$AM$3:$BMK$3,"&lt;"&amp;AXP$3,$AM$2:$BMK$2,AXP$2),0)),2))</f>
        <v/>
      </c>
      <c r="AXF36" s="116" t="str">
        <f>IF(tbPayroll[[#This Row],[idx]]="","",
IF(AXE36=0,0,
ROUND(IF(SUMIFS($AM36:$BMK36,$AM$3:$BMK$3,"&lt;"&amp;AXH$3,$AM$2:$BMK$2,"&gt;="&amp;AXF$2,$AM$2:$BMK$2,"&lt;="&amp;AXH$2)+AXC36+AXD36+AXE36&lt;tbPayroll[[#This Row],[401EmperLimit]],
AXE36,
MAX((tbPayroll[[#This Row],[401EmperLimit]]-SUMIFS($AM36:$BMK36,$AM$3:$BMK$3,"&lt;"&amp;AXH$3,$AM$2:$BMK$2,"&gt;="&amp;AXF$2,$AM$2:$BMK$2,"&lt;="&amp;AXH$2)),0)),2)))</f>
        <v/>
      </c>
      <c r="AXG36" s="116" t="str">
        <f>IF(tbPayroll[[#This Row],[idx]]="","",
IF(AXD36=0,0,
ROUND(IF(SUMIFS($AM36:$BMK36,$AM$3:$BMK$3,"&lt;"&amp;AXH$3,$AM$2:$BMK$2,AXH$2)+AXC36+SUMIFS($AM36:$BMK36,$AM$3:$BMK$3,"&lt;"&amp;AXG$3,$AM$2:$BMK$2,AXG$2)+AXD36&lt;tbPayroll[[#This Row],[401ContriLimit]],
AXD36,
AXD36/(AXC36+AXD36)*
(tbPayroll[[#This Row],[401ContriLimit]]-SUMIFS($AM36:$BMK36,$AM$3:$BMK$3,"&lt;"&amp;AXH$3,$AM$2:$BMK$2,AXH$2)-SUMIFS($AM36:$BMK36,$AM$3:$BMK$3,"&lt;"&amp;AXG$3,$AM$2:$BMK$2,AXG$2))),2)))</f>
        <v/>
      </c>
      <c r="AXH36" s="116" t="str">
        <f>IF(tbPayroll[[#This Row],[idx]]="","",
IF(AXC36=0,0,
ROUND(IF(SUMIFS($AM36:$BMK36,$AM$3:$BMK$3,"&lt;"&amp;AXH$3,$AM$2:$BMK$2,AXH$2)+AXC36+SUMIFS($AM36:$BMK36,$AM$3:$BMK$3,"&lt;"&amp;AXG$3,$AM$2:$BMK$2,AXG$2)+AXD36&lt;tbPayroll[[#This Row],[401ContriLimit]],
AXC36,
AXC36/(AXC36+AXD36)*
(tbPayroll[[#This Row],[401ContriLimit]]-SUMIFS($AM36:$BMK36,$AM$3:$BMK$3,"&lt;"&amp;AXH$3,$AM$2:$BMK$2,AXH$2)-SUMIFS($AM36:$BMK36,$AM$3:$BMK$3,"&lt;"&amp;AXG$3,$AM$2:$BMK$2,AXG$2))),2)
))</f>
        <v/>
      </c>
      <c r="AXI36" s="116" t="str" cm="1">
        <f t="array" ref="AXI36">IF(tbPayroll[[#This Row],[idx]]="","",
IF(AXA36=0,0,
MAX(SUMIFS($AM36:$BMK36,$AM$3:$BMK$3,"&lt;="&amp;AXO$3,$AM$2:$BMK$2,AXO$2)-INDEX(mediAddTable,tbPayroll[[#This Row],[fedStatus]]),0)-
SUMIFS($AM36:$BMK36,$AM$3:$BMK$3,"&lt;"&amp;AXO$3,$AM$2:$BMK$2,AXI$2)
))</f>
        <v/>
      </c>
      <c r="AXJ36" s="116" t="str">
        <f>IF(tbPayroll[[#This Row],[idx]]="","",
ROUND(MAX(AXN36*dPeriods+tbPayroll[[#This Row],[adjustedAmount]],0),dFEDRound))</f>
        <v/>
      </c>
      <c r="AXK36" s="116" t="str">
        <f>IF(tbPayroll[[#This Row],[idx]]="","",
ROUND(IF(hoursMode="Daily",
SUMIFS(Hours!$J35:$BDM35,Hours!$J$2:$BDM$2,"&gt;="&amp;AWM$5,Hours!$J$2:$BDM$2,"&lt;="&amp;AXP$5,Hours!$J$5:$BDM$5,dRegularName),
SUMIFS(Hours!$J35:$BDM35,Hours!$J$1:$BDM$1,AXL$3,Hours!$J$5:$BDM$5,dRegularName)
),2))</f>
        <v/>
      </c>
      <c r="AXL36" s="116" t="str">
        <f>IF(tbPayroll[[#This Row],[idx]]="","",
IF(hoursMode="Daily",
SUMIFS(Hours!$J35:$BDM35,Hours!$J$2:$BDM$2,"&gt;="&amp;AWM$5,Hours!$J$2:$BDM$2,"&lt;="&amp;AXP$5,Hours!$J$5:$BDM$5,dOvertimeName),
SUMIFS(Hours!$J35:$BDM35,Hours!$J$1:$BDM$1,AXL$3,Hours!$J$5:$BDM$5,dOvertimeName)
))</f>
        <v/>
      </c>
      <c r="AXM36" s="116" t="str">
        <f>IF(tbPayroll[[#This Row],[idx]]="","",
IF(hoursMode="Daily",
SUMIFS(Hours!$J35:$BDM35,Hours!$J$2:$BDM$2,"&gt;="&amp;AWM$5,Hours!$J$2:$BDM$2,"&lt;="&amp;AXP$5,Hours!$J$5:$BDM$5,dVacationName),
SUMIFS(Hours!$J35:$BDM35,Hours!$J$1:$BDM$1,AXL$3,Hours!$J$5:$BDM$5,dVacationName)
))</f>
        <v/>
      </c>
      <c r="AXN36" s="116" t="str">
        <f>IF(tbPayroll[[#This Row],[Employee]]="","",MAX(AXP36-tbPayroll[[#This Row],[free]]-AWN36-AXG36,0))</f>
        <v/>
      </c>
      <c r="AXO36" s="116" t="str">
        <f>IF(tbPayroll[[#This Row],[Employee]]="","",MAX(AXP36-tbPayroll[[#This Row],[free]]-AWN36,0))</f>
        <v/>
      </c>
      <c r="AXP36" s="116" t="str">
        <f>IF(tbPayroll[[#This Row],[Employee]]="","",
IF(tbPayroll[[#This Row],[employmentDate]]&gt;AXP$5,0,AWR36+AWS36+AWT36+AWP36))</f>
        <v/>
      </c>
      <c r="AXQ36" s="116" t="str">
        <f>IF(tbPayroll[[#This Row],[Employee]]="","",AXP36-SUM(AWU36:AWZ36)-AWO36-AWN36-AXG36-AXH36)</f>
        <v/>
      </c>
      <c r="AXR36" s="417"/>
      <c r="AXS36" s="192"/>
      <c r="AXT36" s="192"/>
      <c r="AXU36" s="192"/>
      <c r="AXV36" s="193"/>
      <c r="AXW36" s="116" t="str">
        <f>IF(tbPayroll[[#This Row],[Employee]]="","",
AYQ36 &amp; " | " &amp; AYR36&amp; " | " &amp; AYS36
)</f>
        <v/>
      </c>
      <c r="AXX36" s="116" t="str">
        <f>IF(tbPayroll[[#This Row],[Employee]]="","",
IF(tbPayroll[[#This Row],[employmentDate]]&gt;AYV$5,0,
ROUND(IF(tbPayroll[[#This Row],[IncomeBase]]=dSalaried,IF(AXS36&lt;&gt;"",AXS36,tbPayroll[[#This Row],[EmpWage]]),AYQ36*IF(AXS36&lt;&gt;"",AXS36,tbPayroll[[#This Row],[EmpWage]])),2)))</f>
        <v/>
      </c>
      <c r="AXY36" s="116" t="str">
        <f>IF(tbPayroll[[#This Row],[Employee]]="","",
IF(tbPayroll[[#This Row],[employmentDate]]&gt;AYV$5,0,
ROUND(AYR36*tbPayroll[[#This Row],[overrrate]]*
IF(AXS36&lt;&gt;"",AXS36,tbPayroll[[#This Row],[EmpWage]])/IF(tbPayroll[[#This Row],[IncomeBase]]=dSalaried,MAX(tbPayroll[[#This Row],[regularwork]],1),1),2)
))</f>
        <v/>
      </c>
      <c r="AXZ36" s="116" t="str">
        <f>IF(tbPayroll[[#This Row],[Employee]]="","",
IF(tbPayroll[[#This Row],[employmentDate]]&gt;AYV$5,0,
ROUND(AYS36*
IFERROR(AXX36/AYQ36,0),2
)))</f>
        <v/>
      </c>
      <c r="AYA36" s="116" t="str">
        <f>IF(tbPayroll[[#This Row],[Employee]]="","",
tbPayroll[[#This Row],[exState]]*
(tbPayroll[[#This Row],[stateAddDedu]]+ROUND(
MAX(AYT36-tbPayroll[[#This Row],[persExemp]],0)*tbPayroll[[#This Row],[stateTax]],dRound))
)</f>
        <v/>
      </c>
      <c r="AYB36" s="116" t="str">
        <f>IF(tbPayroll[[#This Row],[Employee]]="","",
(ROUND(
MAX(AYT36-tbPayroll[[#This Row],[persExemp]],0)*tbPayroll[[#This Row],[dLocal]],dRound))
)</f>
        <v/>
      </c>
      <c r="AYC36" s="116" t="str">
        <f>IF(tbPayroll[[#This Row],[Employee]]="","",
(ROUND(
MAX(AYT36-tbPayroll[[#This Row],[persExemp]],0)*tbPayroll[[#This Row],[dCity]],dRound))
)</f>
        <v/>
      </c>
      <c r="AYD36" s="116" t="str" cm="1">
        <f t="array" aca="1" ref="AYD36" ca="1">IF(tbPayroll[[#This Row],[idx]]="","",
IF(AYG36=0,0,
ROUND(tbPayroll[[#This Row],[exFed]]*
MAX(
((AYP36-INDEX(INDIRECT(tbPayroll[[#This Row],[fedPrefix]]&amp;CHOOSE(tbPayroll[[#This Row],[fedStatus]],"SingleWage","JointlyWage","SingleWage","HeadWage")),AYG36))*
INDEX(INDIRECT(tbPayroll[[#This Row],[fedPrefix]]&amp;"Perc"),AYG36)+
INDEX(INDIRECT(tbPayroll[[#This Row],[fedPrefix]]&amp;CHOOSE(tbPayroll[[#This Row],[fedStatus]],"SingleHold","JointlyHold","SingleHold","HeadHold")),AYG36))/dPeriods
- IF(tbPayroll[[#This Row],[isFormSent]]="Yes",tbPayroll[[#This Row],[isFormStep3]],0),0)
+tbPayroll[[#This Row],[isFormStep4c]],dFEDRound)
)
)</f>
        <v/>
      </c>
      <c r="AYE36" s="116" t="str">
        <f>IF(tbPayroll[[#This Row],[idx]]="","",
ROUND(tbPayroll[[#This Row],[exSS]]*
IF(SUMIFS($AM36:$BMK36,$AM$3:$BMK$3,"&lt;"&amp;AYE$3,$AM$2:$BMK$2,AYE$2) +ssTax*AYU36 &lt;ssTax*ssMax,
ssTax*AYU36,
MAX(ssTax*ssMax-SUMIFS($AM36:$BMK36,$AM$3:$BMK$3,"&lt;"&amp;AYE$3,$AM$2:$BMK$2,AYE$2),0)),
2)
)</f>
        <v/>
      </c>
      <c r="AYF36" s="116" t="str">
        <f>IF(tbPayroll[[#This Row],[idx]]="","",IF(AYG36=0,0,ROUND(tbPayroll[[#This Row],[exMedi]]*mediTax*AYU36+AYO36*mediMax,2)))</f>
        <v/>
      </c>
      <c r="AYG36" s="116" t="str">
        <f ca="1">IF(tbPayroll[[#This Row],[idx]]="","",IFERROR(MATCH(AYP36,INDIRECT(tbPayroll[[#This Row],[fedPrefix]]&amp;CHOOSE(tbPayroll[[#This Row],[fedStatus]],"SingleWage","JointlyWage","SingleWage","HeadWage")),1),0))</f>
        <v/>
      </c>
      <c r="AYH36" s="116"/>
      <c r="AYI36" s="116" t="str">
        <f>IF(tbPayroll[[#This Row],[idx]]="","",
ROUND(tbPayroll[[#This Row],[401Roth]]*IF(SUMIFS($AM36:$BMK36,$AM$3:$BMK$3,"&lt;"&amp;AYV$3,$AM$2:$BMK$2,AYV$2)+AXP36&lt;compensationCap,
AYV36,
MAX(compensationCap-SUMIFS($AM36:$BMK36,$AM$3:$BMK$3,"&lt;"&amp;AYV$3,$AM$2:$BMK$2,AYV$2),0)),2))</f>
        <v/>
      </c>
      <c r="AYJ36" s="116" t="str">
        <f>IF(tbPayroll[[#This Row],[idx]]="","",
ROUND(tbPayroll[[#This Row],[401PreTax]]*IF(SUMIFS($AM36:$BMK36,$AM$3:$BMK$3,"&lt;"&amp;AYV$3,$AM$2:$BMK$2,AYV$2)+AXP36&lt;compensationCap,
AYV36,
MAX(compensationCap-SUMIFS($AM36:$BMK36,$AM$3:$BMK$3,"&lt;"&amp;AYV$3,$AM$2:$BMK$2,AYV$2),0)),2))</f>
        <v/>
      </c>
      <c r="AYK36" s="116" t="str">
        <f>IF(tbPayroll[[#This Row],[idx]]="","",
ROUND((tbPayroll[[#This Row],[401T1p]]*tbPayroll[[#This Row],[401T1Cap]]+tbPayroll[[#This Row],[401T2p]]*tbPayroll[[#This Row],[401T2Cap]])*IF(SUMIFS($AM36:$BMK36,$AM$3:$BMK$3,"&lt;"&amp;AYV$3,$AM$2:$BMK$2,AYV$2)+AXP36&lt;compensationCap,
AYV36,
MAX(compensationCap-SUMIFS($AM36:$BMK36,$AM$3:$BMK$3,"&lt;"&amp;AYV$3,$AM$2:$BMK$2,AYV$2),0)),2))</f>
        <v/>
      </c>
      <c r="AYL36" s="116" t="str">
        <f>IF(tbPayroll[[#This Row],[idx]]="","",
IF(AYK36=0,0,
ROUND(IF(SUMIFS($AM36:$BMK36,$AM$3:$BMK$3,"&lt;"&amp;AYN$3,$AM$2:$BMK$2,"&gt;="&amp;AYL$2,$AM$2:$BMK$2,"&lt;="&amp;AYN$2)+AYI36+AYJ36+AYK36&lt;tbPayroll[[#This Row],[401EmperLimit]],
AYK36,
MAX((tbPayroll[[#This Row],[401EmperLimit]]-SUMIFS($AM36:$BMK36,$AM$3:$BMK$3,"&lt;"&amp;AYN$3,$AM$2:$BMK$2,"&gt;="&amp;AYL$2,$AM$2:$BMK$2,"&lt;="&amp;AYN$2)),0)),2)))</f>
        <v/>
      </c>
      <c r="AYM36" s="116" t="str">
        <f>IF(tbPayroll[[#This Row],[idx]]="","",
IF(AYJ36=0,0,
ROUND(IF(SUMIFS($AM36:$BMK36,$AM$3:$BMK$3,"&lt;"&amp;AYN$3,$AM$2:$BMK$2,AYN$2)+AYI36+SUMIFS($AM36:$BMK36,$AM$3:$BMK$3,"&lt;"&amp;AYM$3,$AM$2:$BMK$2,AYM$2)+AYJ36&lt;tbPayroll[[#This Row],[401ContriLimit]],
AYJ36,
AYJ36/(AYI36+AYJ36)*
(tbPayroll[[#This Row],[401ContriLimit]]-SUMIFS($AM36:$BMK36,$AM$3:$BMK$3,"&lt;"&amp;AYN$3,$AM$2:$BMK$2,AYN$2)-SUMIFS($AM36:$BMK36,$AM$3:$BMK$3,"&lt;"&amp;AYM$3,$AM$2:$BMK$2,AYM$2))),2)))</f>
        <v/>
      </c>
      <c r="AYN36" s="116" t="str">
        <f>IF(tbPayroll[[#This Row],[idx]]="","",
IF(AYI36=0,0,
ROUND(IF(SUMIFS($AM36:$BMK36,$AM$3:$BMK$3,"&lt;"&amp;AYN$3,$AM$2:$BMK$2,AYN$2)+AYI36+SUMIFS($AM36:$BMK36,$AM$3:$BMK$3,"&lt;"&amp;AYM$3,$AM$2:$BMK$2,AYM$2)+AYJ36&lt;tbPayroll[[#This Row],[401ContriLimit]],
AYI36,
AYI36/(AYI36+AYJ36)*
(tbPayroll[[#This Row],[401ContriLimit]]-SUMIFS($AM36:$BMK36,$AM$3:$BMK$3,"&lt;"&amp;AYN$3,$AM$2:$BMK$2,AYN$2)-SUMIFS($AM36:$BMK36,$AM$3:$BMK$3,"&lt;"&amp;AYM$3,$AM$2:$BMK$2,AYM$2))),2)
))</f>
        <v/>
      </c>
      <c r="AYO36" s="116" t="str" cm="1">
        <f t="array" ref="AYO36">IF(tbPayroll[[#This Row],[idx]]="","",
IF(AYG36=0,0,
MAX(SUMIFS($AM36:$BMK36,$AM$3:$BMK$3,"&lt;="&amp;AYU$3,$AM$2:$BMK$2,AYU$2)-INDEX(mediAddTable,tbPayroll[[#This Row],[fedStatus]]),0)-
SUMIFS($AM36:$BMK36,$AM$3:$BMK$3,"&lt;"&amp;AYU$3,$AM$2:$BMK$2,AYO$2)
))</f>
        <v/>
      </c>
      <c r="AYP36" s="116" t="str">
        <f>IF(tbPayroll[[#This Row],[idx]]="","",
ROUND(MAX(AYT36*dPeriods+tbPayroll[[#This Row],[adjustedAmount]],0),dFEDRound))</f>
        <v/>
      </c>
      <c r="AYQ36" s="116" t="str">
        <f>IF(tbPayroll[[#This Row],[idx]]="","",
ROUND(IF(hoursMode="Daily",
SUMIFS(Hours!$J35:$BDM35,Hours!$J$2:$BDM$2,"&gt;="&amp;AXS$5,Hours!$J$2:$BDM$2,"&lt;="&amp;AYV$5,Hours!$J$5:$BDM$5,dRegularName),
SUMIFS(Hours!$J35:$BDM35,Hours!$J$1:$BDM$1,AYR$3,Hours!$J$5:$BDM$5,dRegularName)
),2))</f>
        <v/>
      </c>
      <c r="AYR36" s="116" t="str">
        <f>IF(tbPayroll[[#This Row],[idx]]="","",
IF(hoursMode="Daily",
SUMIFS(Hours!$J35:$BDM35,Hours!$J$2:$BDM$2,"&gt;="&amp;AXS$5,Hours!$J$2:$BDM$2,"&lt;="&amp;AYV$5,Hours!$J$5:$BDM$5,dOvertimeName),
SUMIFS(Hours!$J35:$BDM35,Hours!$J$1:$BDM$1,AYR$3,Hours!$J$5:$BDM$5,dOvertimeName)
))</f>
        <v/>
      </c>
      <c r="AYS36" s="116" t="str">
        <f>IF(tbPayroll[[#This Row],[idx]]="","",
IF(hoursMode="Daily",
SUMIFS(Hours!$J35:$BDM35,Hours!$J$2:$BDM$2,"&gt;="&amp;AXS$5,Hours!$J$2:$BDM$2,"&lt;="&amp;AYV$5,Hours!$J$5:$BDM$5,dVacationName),
SUMIFS(Hours!$J35:$BDM35,Hours!$J$1:$BDM$1,AYR$3,Hours!$J$5:$BDM$5,dVacationName)
))</f>
        <v/>
      </c>
      <c r="AYT36" s="116" t="str">
        <f>IF(tbPayroll[[#This Row],[Employee]]="","",MAX(AYV36-tbPayroll[[#This Row],[free]]-AXT36-AYM36,0))</f>
        <v/>
      </c>
      <c r="AYU36" s="116" t="str">
        <f>IF(tbPayroll[[#This Row],[Employee]]="","",MAX(AYV36-tbPayroll[[#This Row],[free]]-AXT36,0))</f>
        <v/>
      </c>
      <c r="AYV36" s="116" t="str">
        <f>IF(tbPayroll[[#This Row],[Employee]]="","",
IF(tbPayroll[[#This Row],[employmentDate]]&gt;AYV$5,0,AXX36+AXY36+AXZ36+AXV36))</f>
        <v/>
      </c>
      <c r="AYW36" s="116" t="str">
        <f>IF(tbPayroll[[#This Row],[Employee]]="","",AYV36-SUM(AYA36:AYF36)-AXU36-AXT36-AYM36-AYN36)</f>
        <v/>
      </c>
      <c r="AYX36" s="417"/>
      <c r="AYY36" s="192"/>
      <c r="AYZ36" s="192"/>
      <c r="AZA36" s="192"/>
      <c r="AZB36" s="193"/>
      <c r="AZC36" s="116" t="str">
        <f>IF(tbPayroll[[#This Row],[Employee]]="","",
AZW36 &amp; " | " &amp; AZX36&amp; " | " &amp; AZY36
)</f>
        <v/>
      </c>
      <c r="AZD36" s="116" t="str">
        <f>IF(tbPayroll[[#This Row],[Employee]]="","",
IF(tbPayroll[[#This Row],[employmentDate]]&gt;BAB$5,0,
ROUND(IF(tbPayroll[[#This Row],[IncomeBase]]=dSalaried,IF(AYY36&lt;&gt;"",AYY36,tbPayroll[[#This Row],[EmpWage]]),AZW36*IF(AYY36&lt;&gt;"",AYY36,tbPayroll[[#This Row],[EmpWage]])),2)))</f>
        <v/>
      </c>
      <c r="AZE36" s="116" t="str">
        <f>IF(tbPayroll[[#This Row],[Employee]]="","",
IF(tbPayroll[[#This Row],[employmentDate]]&gt;BAB$5,0,
ROUND(AZX36*tbPayroll[[#This Row],[overrrate]]*
IF(AYY36&lt;&gt;"",AYY36,tbPayroll[[#This Row],[EmpWage]])/IF(tbPayroll[[#This Row],[IncomeBase]]=dSalaried,MAX(tbPayroll[[#This Row],[regularwork]],1),1),2)
))</f>
        <v/>
      </c>
      <c r="AZF36" s="116" t="str">
        <f>IF(tbPayroll[[#This Row],[Employee]]="","",
IF(tbPayroll[[#This Row],[employmentDate]]&gt;BAB$5,0,
ROUND(AZY36*
IFERROR(AZD36/AZW36,0),2
)))</f>
        <v/>
      </c>
      <c r="AZG36" s="116" t="str">
        <f>IF(tbPayroll[[#This Row],[Employee]]="","",
tbPayroll[[#This Row],[exState]]*
(tbPayroll[[#This Row],[stateAddDedu]]+ROUND(
MAX(AZZ36-tbPayroll[[#This Row],[persExemp]],0)*tbPayroll[[#This Row],[stateTax]],dRound))
)</f>
        <v/>
      </c>
      <c r="AZH36" s="116" t="str">
        <f>IF(tbPayroll[[#This Row],[Employee]]="","",
(ROUND(
MAX(AZZ36-tbPayroll[[#This Row],[persExemp]],0)*tbPayroll[[#This Row],[dLocal]],dRound))
)</f>
        <v/>
      </c>
      <c r="AZI36" s="116" t="str">
        <f>IF(tbPayroll[[#This Row],[Employee]]="","",
(ROUND(
MAX(AZZ36-tbPayroll[[#This Row],[persExemp]],0)*tbPayroll[[#This Row],[dCity]],dRound))
)</f>
        <v/>
      </c>
      <c r="AZJ36" s="116" t="str" cm="1">
        <f t="array" aca="1" ref="AZJ36" ca="1">IF(tbPayroll[[#This Row],[idx]]="","",
IF(AZM36=0,0,
ROUND(tbPayroll[[#This Row],[exFed]]*
MAX(
((AZV36-INDEX(INDIRECT(tbPayroll[[#This Row],[fedPrefix]]&amp;CHOOSE(tbPayroll[[#This Row],[fedStatus]],"SingleWage","JointlyWage","SingleWage","HeadWage")),AZM36))*
INDEX(INDIRECT(tbPayroll[[#This Row],[fedPrefix]]&amp;"Perc"),AZM36)+
INDEX(INDIRECT(tbPayroll[[#This Row],[fedPrefix]]&amp;CHOOSE(tbPayroll[[#This Row],[fedStatus]],"SingleHold","JointlyHold","SingleHold","HeadHold")),AZM36))/dPeriods
- IF(tbPayroll[[#This Row],[isFormSent]]="Yes",tbPayroll[[#This Row],[isFormStep3]],0),0)
+tbPayroll[[#This Row],[isFormStep4c]],dFEDRound)
)
)</f>
        <v/>
      </c>
      <c r="AZK36" s="116" t="str">
        <f>IF(tbPayroll[[#This Row],[idx]]="","",
ROUND(tbPayroll[[#This Row],[exSS]]*
IF(SUMIFS($AM36:$BMK36,$AM$3:$BMK$3,"&lt;"&amp;AZK$3,$AM$2:$BMK$2,AZK$2) +ssTax*BAA36 &lt;ssTax*ssMax,
ssTax*BAA36,
MAX(ssTax*ssMax-SUMIFS($AM36:$BMK36,$AM$3:$BMK$3,"&lt;"&amp;AZK$3,$AM$2:$BMK$2,AZK$2),0)),
2)
)</f>
        <v/>
      </c>
      <c r="AZL36" s="116" t="str">
        <f>IF(tbPayroll[[#This Row],[idx]]="","",IF(AZM36=0,0,ROUND(tbPayroll[[#This Row],[exMedi]]*mediTax*BAA36+AZU36*mediMax,2)))</f>
        <v/>
      </c>
      <c r="AZM36" s="116" t="str">
        <f ca="1">IF(tbPayroll[[#This Row],[idx]]="","",IFERROR(MATCH(AZV36,INDIRECT(tbPayroll[[#This Row],[fedPrefix]]&amp;CHOOSE(tbPayroll[[#This Row],[fedStatus]],"SingleWage","JointlyWage","SingleWage","HeadWage")),1),0))</f>
        <v/>
      </c>
      <c r="AZN36" s="116"/>
      <c r="AZO36" s="116" t="str">
        <f>IF(tbPayroll[[#This Row],[idx]]="","",
ROUND(tbPayroll[[#This Row],[401Roth]]*IF(SUMIFS($AM36:$BMK36,$AM$3:$BMK$3,"&lt;"&amp;BAB$3,$AM$2:$BMK$2,BAB$2)+AYV36&lt;compensationCap,
BAB36,
MAX(compensationCap-SUMIFS($AM36:$BMK36,$AM$3:$BMK$3,"&lt;"&amp;BAB$3,$AM$2:$BMK$2,BAB$2),0)),2))</f>
        <v/>
      </c>
      <c r="AZP36" s="116" t="str">
        <f>IF(tbPayroll[[#This Row],[idx]]="","",
ROUND(tbPayroll[[#This Row],[401PreTax]]*IF(SUMIFS($AM36:$BMK36,$AM$3:$BMK$3,"&lt;"&amp;BAB$3,$AM$2:$BMK$2,BAB$2)+AYV36&lt;compensationCap,
BAB36,
MAX(compensationCap-SUMIFS($AM36:$BMK36,$AM$3:$BMK$3,"&lt;"&amp;BAB$3,$AM$2:$BMK$2,BAB$2),0)),2))</f>
        <v/>
      </c>
      <c r="AZQ36" s="116" t="str">
        <f>IF(tbPayroll[[#This Row],[idx]]="","",
ROUND((tbPayroll[[#This Row],[401T1p]]*tbPayroll[[#This Row],[401T1Cap]]+tbPayroll[[#This Row],[401T2p]]*tbPayroll[[#This Row],[401T2Cap]])*IF(SUMIFS($AM36:$BMK36,$AM$3:$BMK$3,"&lt;"&amp;BAB$3,$AM$2:$BMK$2,BAB$2)+AYV36&lt;compensationCap,
BAB36,
MAX(compensationCap-SUMIFS($AM36:$BMK36,$AM$3:$BMK$3,"&lt;"&amp;BAB$3,$AM$2:$BMK$2,BAB$2),0)),2))</f>
        <v/>
      </c>
      <c r="AZR36" s="116" t="str">
        <f>IF(tbPayroll[[#This Row],[idx]]="","",
IF(AZQ36=0,0,
ROUND(IF(SUMIFS($AM36:$BMK36,$AM$3:$BMK$3,"&lt;"&amp;AZT$3,$AM$2:$BMK$2,"&gt;="&amp;AZR$2,$AM$2:$BMK$2,"&lt;="&amp;AZT$2)+AZO36+AZP36+AZQ36&lt;tbPayroll[[#This Row],[401EmperLimit]],
AZQ36,
MAX((tbPayroll[[#This Row],[401EmperLimit]]-SUMIFS($AM36:$BMK36,$AM$3:$BMK$3,"&lt;"&amp;AZT$3,$AM$2:$BMK$2,"&gt;="&amp;AZR$2,$AM$2:$BMK$2,"&lt;="&amp;AZT$2)),0)),2)))</f>
        <v/>
      </c>
      <c r="AZS36" s="116" t="str">
        <f>IF(tbPayroll[[#This Row],[idx]]="","",
IF(AZP36=0,0,
ROUND(IF(SUMIFS($AM36:$BMK36,$AM$3:$BMK$3,"&lt;"&amp;AZT$3,$AM$2:$BMK$2,AZT$2)+AZO36+SUMIFS($AM36:$BMK36,$AM$3:$BMK$3,"&lt;"&amp;AZS$3,$AM$2:$BMK$2,AZS$2)+AZP36&lt;tbPayroll[[#This Row],[401ContriLimit]],
AZP36,
AZP36/(AZO36+AZP36)*
(tbPayroll[[#This Row],[401ContriLimit]]-SUMIFS($AM36:$BMK36,$AM$3:$BMK$3,"&lt;"&amp;AZT$3,$AM$2:$BMK$2,AZT$2)-SUMIFS($AM36:$BMK36,$AM$3:$BMK$3,"&lt;"&amp;AZS$3,$AM$2:$BMK$2,AZS$2))),2)))</f>
        <v/>
      </c>
      <c r="AZT36" s="116" t="str">
        <f>IF(tbPayroll[[#This Row],[idx]]="","",
IF(AZO36=0,0,
ROUND(IF(SUMIFS($AM36:$BMK36,$AM$3:$BMK$3,"&lt;"&amp;AZT$3,$AM$2:$BMK$2,AZT$2)+AZO36+SUMIFS($AM36:$BMK36,$AM$3:$BMK$3,"&lt;"&amp;AZS$3,$AM$2:$BMK$2,AZS$2)+AZP36&lt;tbPayroll[[#This Row],[401ContriLimit]],
AZO36,
AZO36/(AZO36+AZP36)*
(tbPayroll[[#This Row],[401ContriLimit]]-SUMIFS($AM36:$BMK36,$AM$3:$BMK$3,"&lt;"&amp;AZT$3,$AM$2:$BMK$2,AZT$2)-SUMIFS($AM36:$BMK36,$AM$3:$BMK$3,"&lt;"&amp;AZS$3,$AM$2:$BMK$2,AZS$2))),2)
))</f>
        <v/>
      </c>
      <c r="AZU36" s="116" t="str" cm="1">
        <f t="array" ref="AZU36">IF(tbPayroll[[#This Row],[idx]]="","",
IF(AZM36=0,0,
MAX(SUMIFS($AM36:$BMK36,$AM$3:$BMK$3,"&lt;="&amp;BAA$3,$AM$2:$BMK$2,BAA$2)-INDEX(mediAddTable,tbPayroll[[#This Row],[fedStatus]]),0)-
SUMIFS($AM36:$BMK36,$AM$3:$BMK$3,"&lt;"&amp;BAA$3,$AM$2:$BMK$2,AZU$2)
))</f>
        <v/>
      </c>
      <c r="AZV36" s="116" t="str">
        <f>IF(tbPayroll[[#This Row],[idx]]="","",
ROUND(MAX(AZZ36*dPeriods+tbPayroll[[#This Row],[adjustedAmount]],0),dFEDRound))</f>
        <v/>
      </c>
      <c r="AZW36" s="116" t="str">
        <f>IF(tbPayroll[[#This Row],[idx]]="","",
ROUND(IF(hoursMode="Daily",
SUMIFS(Hours!$J35:$BDM35,Hours!$J$2:$BDM$2,"&gt;="&amp;AYY$5,Hours!$J$2:$BDM$2,"&lt;="&amp;BAB$5,Hours!$J$5:$BDM$5,dRegularName),
SUMIFS(Hours!$J35:$BDM35,Hours!$J$1:$BDM$1,AZX$3,Hours!$J$5:$BDM$5,dRegularName)
),2))</f>
        <v/>
      </c>
      <c r="AZX36" s="116" t="str">
        <f>IF(tbPayroll[[#This Row],[idx]]="","",
IF(hoursMode="Daily",
SUMIFS(Hours!$J35:$BDM35,Hours!$J$2:$BDM$2,"&gt;="&amp;AYY$5,Hours!$J$2:$BDM$2,"&lt;="&amp;BAB$5,Hours!$J$5:$BDM$5,dOvertimeName),
SUMIFS(Hours!$J35:$BDM35,Hours!$J$1:$BDM$1,AZX$3,Hours!$J$5:$BDM$5,dOvertimeName)
))</f>
        <v/>
      </c>
      <c r="AZY36" s="116" t="str">
        <f>IF(tbPayroll[[#This Row],[idx]]="","",
IF(hoursMode="Daily",
SUMIFS(Hours!$J35:$BDM35,Hours!$J$2:$BDM$2,"&gt;="&amp;AYY$5,Hours!$J$2:$BDM$2,"&lt;="&amp;BAB$5,Hours!$J$5:$BDM$5,dVacationName),
SUMIFS(Hours!$J35:$BDM35,Hours!$J$1:$BDM$1,AZX$3,Hours!$J$5:$BDM$5,dVacationName)
))</f>
        <v/>
      </c>
      <c r="AZZ36" s="116" t="str">
        <f>IF(tbPayroll[[#This Row],[Employee]]="","",MAX(BAB36-tbPayroll[[#This Row],[free]]-AYZ36-AZS36,0))</f>
        <v/>
      </c>
      <c r="BAA36" s="116" t="str">
        <f>IF(tbPayroll[[#This Row],[Employee]]="","",MAX(BAB36-tbPayroll[[#This Row],[free]]-AYZ36,0))</f>
        <v/>
      </c>
      <c r="BAB36" s="116" t="str">
        <f>IF(tbPayroll[[#This Row],[Employee]]="","",
IF(tbPayroll[[#This Row],[employmentDate]]&gt;BAB$5,0,AZD36+AZE36+AZF36+AZB36))</f>
        <v/>
      </c>
      <c r="BAC36" s="116" t="str">
        <f>IF(tbPayroll[[#This Row],[Employee]]="","",BAB36-SUM(AZG36:AZL36)-AZA36-AYZ36-AZS36-AZT36)</f>
        <v/>
      </c>
      <c r="BAD36" s="417"/>
      <c r="BAE36" s="192"/>
      <c r="BAF36" s="192"/>
      <c r="BAG36" s="192"/>
      <c r="BAH36" s="193"/>
      <c r="BAI36" s="116" t="str">
        <f>IF(tbPayroll[[#This Row],[Employee]]="","",
BBC36 &amp; " | " &amp; BBD36&amp; " | " &amp; BBE36
)</f>
        <v/>
      </c>
      <c r="BAJ36" s="116" t="str">
        <f>IF(tbPayroll[[#This Row],[Employee]]="","",
IF(tbPayroll[[#This Row],[employmentDate]]&gt;BBH$5,0,
ROUND(IF(tbPayroll[[#This Row],[IncomeBase]]=dSalaried,IF(BAE36&lt;&gt;"",BAE36,tbPayroll[[#This Row],[EmpWage]]),BBC36*IF(BAE36&lt;&gt;"",BAE36,tbPayroll[[#This Row],[EmpWage]])),2)))</f>
        <v/>
      </c>
      <c r="BAK36" s="116" t="str">
        <f>IF(tbPayroll[[#This Row],[Employee]]="","",
IF(tbPayroll[[#This Row],[employmentDate]]&gt;BBH$5,0,
ROUND(BBD36*tbPayroll[[#This Row],[overrrate]]*
IF(BAE36&lt;&gt;"",BAE36,tbPayroll[[#This Row],[EmpWage]])/IF(tbPayroll[[#This Row],[IncomeBase]]=dSalaried,MAX(tbPayroll[[#This Row],[regularwork]],1),1),2)
))</f>
        <v/>
      </c>
      <c r="BAL36" s="116" t="str">
        <f>IF(tbPayroll[[#This Row],[Employee]]="","",
IF(tbPayroll[[#This Row],[employmentDate]]&gt;BBH$5,0,
ROUND(BBE36*
IFERROR(BAJ36/BBC36,0),2
)))</f>
        <v/>
      </c>
      <c r="BAM36" s="116" t="str">
        <f>IF(tbPayroll[[#This Row],[Employee]]="","",
tbPayroll[[#This Row],[exState]]*
(tbPayroll[[#This Row],[stateAddDedu]]+ROUND(
MAX(BBF36-tbPayroll[[#This Row],[persExemp]],0)*tbPayroll[[#This Row],[stateTax]],dRound))
)</f>
        <v/>
      </c>
      <c r="BAN36" s="116" t="str">
        <f>IF(tbPayroll[[#This Row],[Employee]]="","",
(ROUND(
MAX(BBF36-tbPayroll[[#This Row],[persExemp]],0)*tbPayroll[[#This Row],[dLocal]],dRound))
)</f>
        <v/>
      </c>
      <c r="BAO36" s="116" t="str">
        <f>IF(tbPayroll[[#This Row],[Employee]]="","",
(ROUND(
MAX(BBF36-tbPayroll[[#This Row],[persExemp]],0)*tbPayroll[[#This Row],[dCity]],dRound))
)</f>
        <v/>
      </c>
      <c r="BAP36" s="116" t="str" cm="1">
        <f t="array" aca="1" ref="BAP36" ca="1">IF(tbPayroll[[#This Row],[idx]]="","",
IF(BAS36=0,0,
ROUND(tbPayroll[[#This Row],[exFed]]*
MAX(
((BBB36-INDEX(INDIRECT(tbPayroll[[#This Row],[fedPrefix]]&amp;CHOOSE(tbPayroll[[#This Row],[fedStatus]],"SingleWage","JointlyWage","SingleWage","HeadWage")),BAS36))*
INDEX(INDIRECT(tbPayroll[[#This Row],[fedPrefix]]&amp;"Perc"),BAS36)+
INDEX(INDIRECT(tbPayroll[[#This Row],[fedPrefix]]&amp;CHOOSE(tbPayroll[[#This Row],[fedStatus]],"SingleHold","JointlyHold","SingleHold","HeadHold")),BAS36))/dPeriods
- IF(tbPayroll[[#This Row],[isFormSent]]="Yes",tbPayroll[[#This Row],[isFormStep3]],0),0)
+tbPayroll[[#This Row],[isFormStep4c]],dFEDRound)
)
)</f>
        <v/>
      </c>
      <c r="BAQ36" s="116" t="str">
        <f>IF(tbPayroll[[#This Row],[idx]]="","",
ROUND(tbPayroll[[#This Row],[exSS]]*
IF(SUMIFS($AM36:$BMK36,$AM$3:$BMK$3,"&lt;"&amp;BAQ$3,$AM$2:$BMK$2,BAQ$2) +ssTax*BBG36 &lt;ssTax*ssMax,
ssTax*BBG36,
MAX(ssTax*ssMax-SUMIFS($AM36:$BMK36,$AM$3:$BMK$3,"&lt;"&amp;BAQ$3,$AM$2:$BMK$2,BAQ$2),0)),
2)
)</f>
        <v/>
      </c>
      <c r="BAR36" s="116" t="str">
        <f>IF(tbPayroll[[#This Row],[idx]]="","",IF(BAS36=0,0,ROUND(tbPayroll[[#This Row],[exMedi]]*mediTax*BBG36+BBA36*mediMax,2)))</f>
        <v/>
      </c>
      <c r="BAS36" s="116" t="str">
        <f ca="1">IF(tbPayroll[[#This Row],[idx]]="","",IFERROR(MATCH(BBB36,INDIRECT(tbPayroll[[#This Row],[fedPrefix]]&amp;CHOOSE(tbPayroll[[#This Row],[fedStatus]],"SingleWage","JointlyWage","SingleWage","HeadWage")),1),0))</f>
        <v/>
      </c>
      <c r="BAT36" s="116"/>
      <c r="BAU36" s="116" t="str">
        <f>IF(tbPayroll[[#This Row],[idx]]="","",
ROUND(tbPayroll[[#This Row],[401Roth]]*IF(SUMIFS($AM36:$BMK36,$AM$3:$BMK$3,"&lt;"&amp;BBH$3,$AM$2:$BMK$2,BBH$2)+BAB36&lt;compensationCap,
BBH36,
MAX(compensationCap-SUMIFS($AM36:$BMK36,$AM$3:$BMK$3,"&lt;"&amp;BBH$3,$AM$2:$BMK$2,BBH$2),0)),2))</f>
        <v/>
      </c>
      <c r="BAV36" s="116" t="str">
        <f>IF(tbPayroll[[#This Row],[idx]]="","",
ROUND(tbPayroll[[#This Row],[401PreTax]]*IF(SUMIFS($AM36:$BMK36,$AM$3:$BMK$3,"&lt;"&amp;BBH$3,$AM$2:$BMK$2,BBH$2)+BAB36&lt;compensationCap,
BBH36,
MAX(compensationCap-SUMIFS($AM36:$BMK36,$AM$3:$BMK$3,"&lt;"&amp;BBH$3,$AM$2:$BMK$2,BBH$2),0)),2))</f>
        <v/>
      </c>
      <c r="BAW36" s="116" t="str">
        <f>IF(tbPayroll[[#This Row],[idx]]="","",
ROUND((tbPayroll[[#This Row],[401T1p]]*tbPayroll[[#This Row],[401T1Cap]]+tbPayroll[[#This Row],[401T2p]]*tbPayroll[[#This Row],[401T2Cap]])*IF(SUMIFS($AM36:$BMK36,$AM$3:$BMK$3,"&lt;"&amp;BBH$3,$AM$2:$BMK$2,BBH$2)+BAB36&lt;compensationCap,
BBH36,
MAX(compensationCap-SUMIFS($AM36:$BMK36,$AM$3:$BMK$3,"&lt;"&amp;BBH$3,$AM$2:$BMK$2,BBH$2),0)),2))</f>
        <v/>
      </c>
      <c r="BAX36" s="116" t="str">
        <f>IF(tbPayroll[[#This Row],[idx]]="","",
IF(BAW36=0,0,
ROUND(IF(SUMIFS($AM36:$BMK36,$AM$3:$BMK$3,"&lt;"&amp;BAZ$3,$AM$2:$BMK$2,"&gt;="&amp;BAX$2,$AM$2:$BMK$2,"&lt;="&amp;BAZ$2)+BAU36+BAV36+BAW36&lt;tbPayroll[[#This Row],[401EmperLimit]],
BAW36,
MAX((tbPayroll[[#This Row],[401EmperLimit]]-SUMIFS($AM36:$BMK36,$AM$3:$BMK$3,"&lt;"&amp;BAZ$3,$AM$2:$BMK$2,"&gt;="&amp;BAX$2,$AM$2:$BMK$2,"&lt;="&amp;BAZ$2)),0)),2)))</f>
        <v/>
      </c>
      <c r="BAY36" s="116" t="str">
        <f>IF(tbPayroll[[#This Row],[idx]]="","",
IF(BAV36=0,0,
ROUND(IF(SUMIFS($AM36:$BMK36,$AM$3:$BMK$3,"&lt;"&amp;BAZ$3,$AM$2:$BMK$2,BAZ$2)+BAU36+SUMIFS($AM36:$BMK36,$AM$3:$BMK$3,"&lt;"&amp;BAY$3,$AM$2:$BMK$2,BAY$2)+BAV36&lt;tbPayroll[[#This Row],[401ContriLimit]],
BAV36,
BAV36/(BAU36+BAV36)*
(tbPayroll[[#This Row],[401ContriLimit]]-SUMIFS($AM36:$BMK36,$AM$3:$BMK$3,"&lt;"&amp;BAZ$3,$AM$2:$BMK$2,BAZ$2)-SUMIFS($AM36:$BMK36,$AM$3:$BMK$3,"&lt;"&amp;BAY$3,$AM$2:$BMK$2,BAY$2))),2)))</f>
        <v/>
      </c>
      <c r="BAZ36" s="116" t="str">
        <f>IF(tbPayroll[[#This Row],[idx]]="","",
IF(BAU36=0,0,
ROUND(IF(SUMIFS($AM36:$BMK36,$AM$3:$BMK$3,"&lt;"&amp;BAZ$3,$AM$2:$BMK$2,BAZ$2)+BAU36+SUMIFS($AM36:$BMK36,$AM$3:$BMK$3,"&lt;"&amp;BAY$3,$AM$2:$BMK$2,BAY$2)+BAV36&lt;tbPayroll[[#This Row],[401ContriLimit]],
BAU36,
BAU36/(BAU36+BAV36)*
(tbPayroll[[#This Row],[401ContriLimit]]-SUMIFS($AM36:$BMK36,$AM$3:$BMK$3,"&lt;"&amp;BAZ$3,$AM$2:$BMK$2,BAZ$2)-SUMIFS($AM36:$BMK36,$AM$3:$BMK$3,"&lt;"&amp;BAY$3,$AM$2:$BMK$2,BAY$2))),2)
))</f>
        <v/>
      </c>
      <c r="BBA36" s="116" t="str" cm="1">
        <f t="array" ref="BBA36">IF(tbPayroll[[#This Row],[idx]]="","",
IF(BAS36=0,0,
MAX(SUMIFS($AM36:$BMK36,$AM$3:$BMK$3,"&lt;="&amp;BBG$3,$AM$2:$BMK$2,BBG$2)-INDEX(mediAddTable,tbPayroll[[#This Row],[fedStatus]]),0)-
SUMIFS($AM36:$BMK36,$AM$3:$BMK$3,"&lt;"&amp;BBG$3,$AM$2:$BMK$2,BBA$2)
))</f>
        <v/>
      </c>
      <c r="BBB36" s="116" t="str">
        <f>IF(tbPayroll[[#This Row],[idx]]="","",
ROUND(MAX(BBF36*dPeriods+tbPayroll[[#This Row],[adjustedAmount]],0),dFEDRound))</f>
        <v/>
      </c>
      <c r="BBC36" s="116" t="str">
        <f>IF(tbPayroll[[#This Row],[idx]]="","",
ROUND(IF(hoursMode="Daily",
SUMIFS(Hours!$J35:$BDM35,Hours!$J$2:$BDM$2,"&gt;="&amp;BAE$5,Hours!$J$2:$BDM$2,"&lt;="&amp;BBH$5,Hours!$J$5:$BDM$5,dRegularName),
SUMIFS(Hours!$J35:$BDM35,Hours!$J$1:$BDM$1,BBD$3,Hours!$J$5:$BDM$5,dRegularName)
),2))</f>
        <v/>
      </c>
      <c r="BBD36" s="116" t="str">
        <f>IF(tbPayroll[[#This Row],[idx]]="","",
IF(hoursMode="Daily",
SUMIFS(Hours!$J35:$BDM35,Hours!$J$2:$BDM$2,"&gt;="&amp;BAE$5,Hours!$J$2:$BDM$2,"&lt;="&amp;BBH$5,Hours!$J$5:$BDM$5,dOvertimeName),
SUMIFS(Hours!$J35:$BDM35,Hours!$J$1:$BDM$1,BBD$3,Hours!$J$5:$BDM$5,dOvertimeName)
))</f>
        <v/>
      </c>
      <c r="BBE36" s="116" t="str">
        <f>IF(tbPayroll[[#This Row],[idx]]="","",
IF(hoursMode="Daily",
SUMIFS(Hours!$J35:$BDM35,Hours!$J$2:$BDM$2,"&gt;="&amp;BAE$5,Hours!$J$2:$BDM$2,"&lt;="&amp;BBH$5,Hours!$J$5:$BDM$5,dVacationName),
SUMIFS(Hours!$J35:$BDM35,Hours!$J$1:$BDM$1,BBD$3,Hours!$J$5:$BDM$5,dVacationName)
))</f>
        <v/>
      </c>
      <c r="BBF36" s="116" t="str">
        <f>IF(tbPayroll[[#This Row],[Employee]]="","",MAX(BBH36-tbPayroll[[#This Row],[free]]-BAF36-BAY36,0))</f>
        <v/>
      </c>
      <c r="BBG36" s="116" t="str">
        <f>IF(tbPayroll[[#This Row],[Employee]]="","",MAX(BBH36-tbPayroll[[#This Row],[free]]-BAF36,0))</f>
        <v/>
      </c>
      <c r="BBH36" s="116" t="str">
        <f>IF(tbPayroll[[#This Row],[Employee]]="","",
IF(tbPayroll[[#This Row],[employmentDate]]&gt;BBH$5,0,BAJ36+BAK36+BAL36+BAH36))</f>
        <v/>
      </c>
      <c r="BBI36" s="116" t="str">
        <f>IF(tbPayroll[[#This Row],[Employee]]="","",BBH36-SUM(BAM36:BAR36)-BAG36-BAF36-BAY36-BAZ36)</f>
        <v/>
      </c>
      <c r="BBJ36" s="417"/>
      <c r="BBK36" s="192"/>
      <c r="BBL36" s="192"/>
      <c r="BBM36" s="192"/>
      <c r="BBN36" s="193"/>
      <c r="BBO36" s="116" t="str">
        <f>IF(tbPayroll[[#This Row],[Employee]]="","",
BCI36 &amp; " | " &amp; BCJ36&amp; " | " &amp; BCK36
)</f>
        <v/>
      </c>
      <c r="BBP36" s="116" t="str">
        <f>IF(tbPayroll[[#This Row],[Employee]]="","",
IF(tbPayroll[[#This Row],[employmentDate]]&gt;BCN$5,0,
ROUND(IF(tbPayroll[[#This Row],[IncomeBase]]=dSalaried,IF(BBK36&lt;&gt;"",BBK36,tbPayroll[[#This Row],[EmpWage]]),BCI36*IF(BBK36&lt;&gt;"",BBK36,tbPayroll[[#This Row],[EmpWage]])),2)))</f>
        <v/>
      </c>
      <c r="BBQ36" s="116" t="str">
        <f>IF(tbPayroll[[#This Row],[Employee]]="","",
IF(tbPayroll[[#This Row],[employmentDate]]&gt;BCN$5,0,
ROUND(BCJ36*tbPayroll[[#This Row],[overrrate]]*
IF(BBK36&lt;&gt;"",BBK36,tbPayroll[[#This Row],[EmpWage]])/IF(tbPayroll[[#This Row],[IncomeBase]]=dSalaried,MAX(tbPayroll[[#This Row],[regularwork]],1),1),2)
))</f>
        <v/>
      </c>
      <c r="BBR36" s="116" t="str">
        <f>IF(tbPayroll[[#This Row],[Employee]]="","",
IF(tbPayroll[[#This Row],[employmentDate]]&gt;BCN$5,0,
ROUND(BCK36*
IFERROR(BBP36/BCI36,0),2
)))</f>
        <v/>
      </c>
      <c r="BBS36" s="116" t="str">
        <f>IF(tbPayroll[[#This Row],[Employee]]="","",
tbPayroll[[#This Row],[exState]]*
(tbPayroll[[#This Row],[stateAddDedu]]+ROUND(
MAX(BCL36-tbPayroll[[#This Row],[persExemp]],0)*tbPayroll[[#This Row],[stateTax]],dRound))
)</f>
        <v/>
      </c>
      <c r="BBT36" s="116" t="str">
        <f>IF(tbPayroll[[#This Row],[Employee]]="","",
(ROUND(
MAX(BCL36-tbPayroll[[#This Row],[persExemp]],0)*tbPayroll[[#This Row],[dLocal]],dRound))
)</f>
        <v/>
      </c>
      <c r="BBU36" s="116" t="str">
        <f>IF(tbPayroll[[#This Row],[Employee]]="","",
(ROUND(
MAX(BCL36-tbPayroll[[#This Row],[persExemp]],0)*tbPayroll[[#This Row],[dCity]],dRound))
)</f>
        <v/>
      </c>
      <c r="BBV36" s="116" t="str" cm="1">
        <f t="array" aca="1" ref="BBV36" ca="1">IF(tbPayroll[[#This Row],[idx]]="","",
IF(BBY36=0,0,
ROUND(tbPayroll[[#This Row],[exFed]]*
MAX(
((BCH36-INDEX(INDIRECT(tbPayroll[[#This Row],[fedPrefix]]&amp;CHOOSE(tbPayroll[[#This Row],[fedStatus]],"SingleWage","JointlyWage","SingleWage","HeadWage")),BBY36))*
INDEX(INDIRECT(tbPayroll[[#This Row],[fedPrefix]]&amp;"Perc"),BBY36)+
INDEX(INDIRECT(tbPayroll[[#This Row],[fedPrefix]]&amp;CHOOSE(tbPayroll[[#This Row],[fedStatus]],"SingleHold","JointlyHold","SingleHold","HeadHold")),BBY36))/dPeriods
- IF(tbPayroll[[#This Row],[isFormSent]]="Yes",tbPayroll[[#This Row],[isFormStep3]],0),0)
+tbPayroll[[#This Row],[isFormStep4c]],dFEDRound)
)
)</f>
        <v/>
      </c>
      <c r="BBW36" s="116" t="str">
        <f>IF(tbPayroll[[#This Row],[idx]]="","",
ROUND(tbPayroll[[#This Row],[exSS]]*
IF(SUMIFS($AM36:$BMK36,$AM$3:$BMK$3,"&lt;"&amp;BBW$3,$AM$2:$BMK$2,BBW$2) +ssTax*BCM36 &lt;ssTax*ssMax,
ssTax*BCM36,
MAX(ssTax*ssMax-SUMIFS($AM36:$BMK36,$AM$3:$BMK$3,"&lt;"&amp;BBW$3,$AM$2:$BMK$2,BBW$2),0)),
2)
)</f>
        <v/>
      </c>
      <c r="BBX36" s="116" t="str">
        <f>IF(tbPayroll[[#This Row],[idx]]="","",IF(BBY36=0,0,ROUND(tbPayroll[[#This Row],[exMedi]]*mediTax*BCM36+BCG36*mediMax,2)))</f>
        <v/>
      </c>
      <c r="BBY36" s="116" t="str">
        <f ca="1">IF(tbPayroll[[#This Row],[idx]]="","",IFERROR(MATCH(BCH36,INDIRECT(tbPayroll[[#This Row],[fedPrefix]]&amp;CHOOSE(tbPayroll[[#This Row],[fedStatus]],"SingleWage","JointlyWage","SingleWage","HeadWage")),1),0))</f>
        <v/>
      </c>
      <c r="BBZ36" s="116"/>
      <c r="BCA36" s="116" t="str">
        <f>IF(tbPayroll[[#This Row],[idx]]="","",
ROUND(tbPayroll[[#This Row],[401Roth]]*IF(SUMIFS($AM36:$BMK36,$AM$3:$BMK$3,"&lt;"&amp;BCN$3,$AM$2:$BMK$2,BCN$2)+BBH36&lt;compensationCap,
BCN36,
MAX(compensationCap-SUMIFS($AM36:$BMK36,$AM$3:$BMK$3,"&lt;"&amp;BCN$3,$AM$2:$BMK$2,BCN$2),0)),2))</f>
        <v/>
      </c>
      <c r="BCB36" s="116" t="str">
        <f>IF(tbPayroll[[#This Row],[idx]]="","",
ROUND(tbPayroll[[#This Row],[401PreTax]]*IF(SUMIFS($AM36:$BMK36,$AM$3:$BMK$3,"&lt;"&amp;BCN$3,$AM$2:$BMK$2,BCN$2)+BBH36&lt;compensationCap,
BCN36,
MAX(compensationCap-SUMIFS($AM36:$BMK36,$AM$3:$BMK$3,"&lt;"&amp;BCN$3,$AM$2:$BMK$2,BCN$2),0)),2))</f>
        <v/>
      </c>
      <c r="BCC36" s="116" t="str">
        <f>IF(tbPayroll[[#This Row],[idx]]="","",
ROUND((tbPayroll[[#This Row],[401T1p]]*tbPayroll[[#This Row],[401T1Cap]]+tbPayroll[[#This Row],[401T2p]]*tbPayroll[[#This Row],[401T2Cap]])*IF(SUMIFS($AM36:$BMK36,$AM$3:$BMK$3,"&lt;"&amp;BCN$3,$AM$2:$BMK$2,BCN$2)+BBH36&lt;compensationCap,
BCN36,
MAX(compensationCap-SUMIFS($AM36:$BMK36,$AM$3:$BMK$3,"&lt;"&amp;BCN$3,$AM$2:$BMK$2,BCN$2),0)),2))</f>
        <v/>
      </c>
      <c r="BCD36" s="116" t="str">
        <f>IF(tbPayroll[[#This Row],[idx]]="","",
IF(BCC36=0,0,
ROUND(IF(SUMIFS($AM36:$BMK36,$AM$3:$BMK$3,"&lt;"&amp;BCF$3,$AM$2:$BMK$2,"&gt;="&amp;BCD$2,$AM$2:$BMK$2,"&lt;="&amp;BCF$2)+BCA36+BCB36+BCC36&lt;tbPayroll[[#This Row],[401EmperLimit]],
BCC36,
MAX((tbPayroll[[#This Row],[401EmperLimit]]-SUMIFS($AM36:$BMK36,$AM$3:$BMK$3,"&lt;"&amp;BCF$3,$AM$2:$BMK$2,"&gt;="&amp;BCD$2,$AM$2:$BMK$2,"&lt;="&amp;BCF$2)),0)),2)))</f>
        <v/>
      </c>
      <c r="BCE36" s="116" t="str">
        <f>IF(tbPayroll[[#This Row],[idx]]="","",
IF(BCB36=0,0,
ROUND(IF(SUMIFS($AM36:$BMK36,$AM$3:$BMK$3,"&lt;"&amp;BCF$3,$AM$2:$BMK$2,BCF$2)+BCA36+SUMIFS($AM36:$BMK36,$AM$3:$BMK$3,"&lt;"&amp;BCE$3,$AM$2:$BMK$2,BCE$2)+BCB36&lt;tbPayroll[[#This Row],[401ContriLimit]],
BCB36,
BCB36/(BCA36+BCB36)*
(tbPayroll[[#This Row],[401ContriLimit]]-SUMIFS($AM36:$BMK36,$AM$3:$BMK$3,"&lt;"&amp;BCF$3,$AM$2:$BMK$2,BCF$2)-SUMIFS($AM36:$BMK36,$AM$3:$BMK$3,"&lt;"&amp;BCE$3,$AM$2:$BMK$2,BCE$2))),2)))</f>
        <v/>
      </c>
      <c r="BCF36" s="116" t="str">
        <f>IF(tbPayroll[[#This Row],[idx]]="","",
IF(BCA36=0,0,
ROUND(IF(SUMIFS($AM36:$BMK36,$AM$3:$BMK$3,"&lt;"&amp;BCF$3,$AM$2:$BMK$2,BCF$2)+BCA36+SUMIFS($AM36:$BMK36,$AM$3:$BMK$3,"&lt;"&amp;BCE$3,$AM$2:$BMK$2,BCE$2)+BCB36&lt;tbPayroll[[#This Row],[401ContriLimit]],
BCA36,
BCA36/(BCA36+BCB36)*
(tbPayroll[[#This Row],[401ContriLimit]]-SUMIFS($AM36:$BMK36,$AM$3:$BMK$3,"&lt;"&amp;BCF$3,$AM$2:$BMK$2,BCF$2)-SUMIFS($AM36:$BMK36,$AM$3:$BMK$3,"&lt;"&amp;BCE$3,$AM$2:$BMK$2,BCE$2))),2)
))</f>
        <v/>
      </c>
      <c r="BCG36" s="116" t="str" cm="1">
        <f t="array" ref="BCG36">IF(tbPayroll[[#This Row],[idx]]="","",
IF(BBY36=0,0,
MAX(SUMIFS($AM36:$BMK36,$AM$3:$BMK$3,"&lt;="&amp;BCM$3,$AM$2:$BMK$2,BCM$2)-INDEX(mediAddTable,tbPayroll[[#This Row],[fedStatus]]),0)-
SUMIFS($AM36:$BMK36,$AM$3:$BMK$3,"&lt;"&amp;BCM$3,$AM$2:$BMK$2,BCG$2)
))</f>
        <v/>
      </c>
      <c r="BCH36" s="116" t="str">
        <f>IF(tbPayroll[[#This Row],[idx]]="","",
ROUND(MAX(BCL36*dPeriods+tbPayroll[[#This Row],[adjustedAmount]],0),dFEDRound))</f>
        <v/>
      </c>
      <c r="BCI36" s="116" t="str">
        <f>IF(tbPayroll[[#This Row],[idx]]="","",
ROUND(IF(hoursMode="Daily",
SUMIFS(Hours!$J35:$BDM35,Hours!$J$2:$BDM$2,"&gt;="&amp;BBK$5,Hours!$J$2:$BDM$2,"&lt;="&amp;BCN$5,Hours!$J$5:$BDM$5,dRegularName),
SUMIFS(Hours!$J35:$BDM35,Hours!$J$1:$BDM$1,BCJ$3,Hours!$J$5:$BDM$5,dRegularName)
),2))</f>
        <v/>
      </c>
      <c r="BCJ36" s="116" t="str">
        <f>IF(tbPayroll[[#This Row],[idx]]="","",
IF(hoursMode="Daily",
SUMIFS(Hours!$J35:$BDM35,Hours!$J$2:$BDM$2,"&gt;="&amp;BBK$5,Hours!$J$2:$BDM$2,"&lt;="&amp;BCN$5,Hours!$J$5:$BDM$5,dOvertimeName),
SUMIFS(Hours!$J35:$BDM35,Hours!$J$1:$BDM$1,BCJ$3,Hours!$J$5:$BDM$5,dOvertimeName)
))</f>
        <v/>
      </c>
      <c r="BCK36" s="116" t="str">
        <f>IF(tbPayroll[[#This Row],[idx]]="","",
IF(hoursMode="Daily",
SUMIFS(Hours!$J35:$BDM35,Hours!$J$2:$BDM$2,"&gt;="&amp;BBK$5,Hours!$J$2:$BDM$2,"&lt;="&amp;BCN$5,Hours!$J$5:$BDM$5,dVacationName),
SUMIFS(Hours!$J35:$BDM35,Hours!$J$1:$BDM$1,BCJ$3,Hours!$J$5:$BDM$5,dVacationName)
))</f>
        <v/>
      </c>
      <c r="BCL36" s="116" t="str">
        <f>IF(tbPayroll[[#This Row],[Employee]]="","",MAX(BCN36-tbPayroll[[#This Row],[free]]-BBL36-BCE36,0))</f>
        <v/>
      </c>
      <c r="BCM36" s="116" t="str">
        <f>IF(tbPayroll[[#This Row],[Employee]]="","",MAX(BCN36-tbPayroll[[#This Row],[free]]-BBL36,0))</f>
        <v/>
      </c>
      <c r="BCN36" s="116" t="str">
        <f>IF(tbPayroll[[#This Row],[Employee]]="","",
IF(tbPayroll[[#This Row],[employmentDate]]&gt;BCN$5,0,BBP36+BBQ36+BBR36+BBN36))</f>
        <v/>
      </c>
      <c r="BCO36" s="116" t="str">
        <f>IF(tbPayroll[[#This Row],[Employee]]="","",BCN36-SUM(BBS36:BBX36)-BBM36-BBL36-BCE36-BCF36)</f>
        <v/>
      </c>
      <c r="BCP36" s="417"/>
      <c r="BCQ36" s="192"/>
      <c r="BCR36" s="192"/>
      <c r="BCS36" s="192"/>
      <c r="BCT36" s="193"/>
      <c r="BCU36" s="116" t="str">
        <f>IF(tbPayroll[[#This Row],[Employee]]="","",
BDO36 &amp; " | " &amp; BDP36&amp; " | " &amp; BDQ36
)</f>
        <v/>
      </c>
      <c r="BCV36" s="116" t="str">
        <f>IF(tbPayroll[[#This Row],[Employee]]="","",
IF(tbPayroll[[#This Row],[employmentDate]]&gt;BDT$5,0,
ROUND(IF(tbPayroll[[#This Row],[IncomeBase]]=dSalaried,IF(BCQ36&lt;&gt;"",BCQ36,tbPayroll[[#This Row],[EmpWage]]),BDO36*IF(BCQ36&lt;&gt;"",BCQ36,tbPayroll[[#This Row],[EmpWage]])),2)))</f>
        <v/>
      </c>
      <c r="BCW36" s="116" t="str">
        <f>IF(tbPayroll[[#This Row],[Employee]]="","",
IF(tbPayroll[[#This Row],[employmentDate]]&gt;BDT$5,0,
ROUND(BDP36*tbPayroll[[#This Row],[overrrate]]*
IF(BCQ36&lt;&gt;"",BCQ36,tbPayroll[[#This Row],[EmpWage]])/IF(tbPayroll[[#This Row],[IncomeBase]]=dSalaried,MAX(tbPayroll[[#This Row],[regularwork]],1),1),2)
))</f>
        <v/>
      </c>
      <c r="BCX36" s="116" t="str">
        <f>IF(tbPayroll[[#This Row],[Employee]]="","",
IF(tbPayroll[[#This Row],[employmentDate]]&gt;BDT$5,0,
ROUND(BDQ36*
IFERROR(BCV36/BDO36,0),2
)))</f>
        <v/>
      </c>
      <c r="BCY36" s="116" t="str">
        <f>IF(tbPayroll[[#This Row],[Employee]]="","",
tbPayroll[[#This Row],[exState]]*
(tbPayroll[[#This Row],[stateAddDedu]]+ROUND(
MAX(BDR36-tbPayroll[[#This Row],[persExemp]],0)*tbPayroll[[#This Row],[stateTax]],dRound))
)</f>
        <v/>
      </c>
      <c r="BCZ36" s="116" t="str">
        <f>IF(tbPayroll[[#This Row],[Employee]]="","",
(ROUND(
MAX(BDR36-tbPayroll[[#This Row],[persExemp]],0)*tbPayroll[[#This Row],[dLocal]],dRound))
)</f>
        <v/>
      </c>
      <c r="BDA36" s="116" t="str">
        <f>IF(tbPayroll[[#This Row],[Employee]]="","",
(ROUND(
MAX(BDR36-tbPayroll[[#This Row],[persExemp]],0)*tbPayroll[[#This Row],[dCity]],dRound))
)</f>
        <v/>
      </c>
      <c r="BDB36" s="116" t="str" cm="1">
        <f t="array" aca="1" ref="BDB36" ca="1">IF(tbPayroll[[#This Row],[idx]]="","",
IF(BDE36=0,0,
ROUND(tbPayroll[[#This Row],[exFed]]*
MAX(
((BDN36-INDEX(INDIRECT(tbPayroll[[#This Row],[fedPrefix]]&amp;CHOOSE(tbPayroll[[#This Row],[fedStatus]],"SingleWage","JointlyWage","SingleWage","HeadWage")),BDE36))*
INDEX(INDIRECT(tbPayroll[[#This Row],[fedPrefix]]&amp;"Perc"),BDE36)+
INDEX(INDIRECT(tbPayroll[[#This Row],[fedPrefix]]&amp;CHOOSE(tbPayroll[[#This Row],[fedStatus]],"SingleHold","JointlyHold","SingleHold","HeadHold")),BDE36))/dPeriods
- IF(tbPayroll[[#This Row],[isFormSent]]="Yes",tbPayroll[[#This Row],[isFormStep3]],0),0)
+tbPayroll[[#This Row],[isFormStep4c]],dFEDRound)
)
)</f>
        <v/>
      </c>
      <c r="BDC36" s="116" t="str">
        <f>IF(tbPayroll[[#This Row],[idx]]="","",
ROUND(tbPayroll[[#This Row],[exSS]]*
IF(SUMIFS($AM36:$BMK36,$AM$3:$BMK$3,"&lt;"&amp;BDC$3,$AM$2:$BMK$2,BDC$2) +ssTax*BDS36 &lt;ssTax*ssMax,
ssTax*BDS36,
MAX(ssTax*ssMax-SUMIFS($AM36:$BMK36,$AM$3:$BMK$3,"&lt;"&amp;BDC$3,$AM$2:$BMK$2,BDC$2),0)),
2)
)</f>
        <v/>
      </c>
      <c r="BDD36" s="116" t="str">
        <f>IF(tbPayroll[[#This Row],[idx]]="","",IF(BDE36=0,0,ROUND(tbPayroll[[#This Row],[exMedi]]*mediTax*BDS36+BDM36*mediMax,2)))</f>
        <v/>
      </c>
      <c r="BDE36" s="116" t="str">
        <f ca="1">IF(tbPayroll[[#This Row],[idx]]="","",IFERROR(MATCH(BDN36,INDIRECT(tbPayroll[[#This Row],[fedPrefix]]&amp;CHOOSE(tbPayroll[[#This Row],[fedStatus]],"SingleWage","JointlyWage","SingleWage","HeadWage")),1),0))</f>
        <v/>
      </c>
      <c r="BDF36" s="116"/>
      <c r="BDG36" s="116" t="str">
        <f>IF(tbPayroll[[#This Row],[idx]]="","",
ROUND(tbPayroll[[#This Row],[401Roth]]*IF(SUMIFS($AM36:$BMK36,$AM$3:$BMK$3,"&lt;"&amp;BDT$3,$AM$2:$BMK$2,BDT$2)+BCN36&lt;compensationCap,
BDT36,
MAX(compensationCap-SUMIFS($AM36:$BMK36,$AM$3:$BMK$3,"&lt;"&amp;BDT$3,$AM$2:$BMK$2,BDT$2),0)),2))</f>
        <v/>
      </c>
      <c r="BDH36" s="116" t="str">
        <f>IF(tbPayroll[[#This Row],[idx]]="","",
ROUND(tbPayroll[[#This Row],[401PreTax]]*IF(SUMIFS($AM36:$BMK36,$AM$3:$BMK$3,"&lt;"&amp;BDT$3,$AM$2:$BMK$2,BDT$2)+BCN36&lt;compensationCap,
BDT36,
MAX(compensationCap-SUMIFS($AM36:$BMK36,$AM$3:$BMK$3,"&lt;"&amp;BDT$3,$AM$2:$BMK$2,BDT$2),0)),2))</f>
        <v/>
      </c>
      <c r="BDI36" s="116" t="str">
        <f>IF(tbPayroll[[#This Row],[idx]]="","",
ROUND((tbPayroll[[#This Row],[401T1p]]*tbPayroll[[#This Row],[401T1Cap]]+tbPayroll[[#This Row],[401T2p]]*tbPayroll[[#This Row],[401T2Cap]])*IF(SUMIFS($AM36:$BMK36,$AM$3:$BMK$3,"&lt;"&amp;BDT$3,$AM$2:$BMK$2,BDT$2)+BCN36&lt;compensationCap,
BDT36,
MAX(compensationCap-SUMIFS($AM36:$BMK36,$AM$3:$BMK$3,"&lt;"&amp;BDT$3,$AM$2:$BMK$2,BDT$2),0)),2))</f>
        <v/>
      </c>
      <c r="BDJ36" s="116" t="str">
        <f>IF(tbPayroll[[#This Row],[idx]]="","",
IF(BDI36=0,0,
ROUND(IF(SUMIFS($AM36:$BMK36,$AM$3:$BMK$3,"&lt;"&amp;BDL$3,$AM$2:$BMK$2,"&gt;="&amp;BDJ$2,$AM$2:$BMK$2,"&lt;="&amp;BDL$2)+BDG36+BDH36+BDI36&lt;tbPayroll[[#This Row],[401EmperLimit]],
BDI36,
MAX((tbPayroll[[#This Row],[401EmperLimit]]-SUMIFS($AM36:$BMK36,$AM$3:$BMK$3,"&lt;"&amp;BDL$3,$AM$2:$BMK$2,"&gt;="&amp;BDJ$2,$AM$2:$BMK$2,"&lt;="&amp;BDL$2)),0)),2)))</f>
        <v/>
      </c>
      <c r="BDK36" s="116" t="str">
        <f>IF(tbPayroll[[#This Row],[idx]]="","",
IF(BDH36=0,0,
ROUND(IF(SUMIFS($AM36:$BMK36,$AM$3:$BMK$3,"&lt;"&amp;BDL$3,$AM$2:$BMK$2,BDL$2)+BDG36+SUMIFS($AM36:$BMK36,$AM$3:$BMK$3,"&lt;"&amp;BDK$3,$AM$2:$BMK$2,BDK$2)+BDH36&lt;tbPayroll[[#This Row],[401ContriLimit]],
BDH36,
BDH36/(BDG36+BDH36)*
(tbPayroll[[#This Row],[401ContriLimit]]-SUMIFS($AM36:$BMK36,$AM$3:$BMK$3,"&lt;"&amp;BDL$3,$AM$2:$BMK$2,BDL$2)-SUMIFS($AM36:$BMK36,$AM$3:$BMK$3,"&lt;"&amp;BDK$3,$AM$2:$BMK$2,BDK$2))),2)))</f>
        <v/>
      </c>
      <c r="BDL36" s="116" t="str">
        <f>IF(tbPayroll[[#This Row],[idx]]="","",
IF(BDG36=0,0,
ROUND(IF(SUMIFS($AM36:$BMK36,$AM$3:$BMK$3,"&lt;"&amp;BDL$3,$AM$2:$BMK$2,BDL$2)+BDG36+SUMIFS($AM36:$BMK36,$AM$3:$BMK$3,"&lt;"&amp;BDK$3,$AM$2:$BMK$2,BDK$2)+BDH36&lt;tbPayroll[[#This Row],[401ContriLimit]],
BDG36,
BDG36/(BDG36+BDH36)*
(tbPayroll[[#This Row],[401ContriLimit]]-SUMIFS($AM36:$BMK36,$AM$3:$BMK$3,"&lt;"&amp;BDL$3,$AM$2:$BMK$2,BDL$2)-SUMIFS($AM36:$BMK36,$AM$3:$BMK$3,"&lt;"&amp;BDK$3,$AM$2:$BMK$2,BDK$2))),2)
))</f>
        <v/>
      </c>
      <c r="BDM36" s="116" t="str" cm="1">
        <f t="array" ref="BDM36">IF(tbPayroll[[#This Row],[idx]]="","",
IF(BDE36=0,0,
MAX(SUMIFS($AM36:$BMK36,$AM$3:$BMK$3,"&lt;="&amp;BDS$3,$AM$2:$BMK$2,BDS$2)-INDEX(mediAddTable,tbPayroll[[#This Row],[fedStatus]]),0)-
SUMIFS($AM36:$BMK36,$AM$3:$BMK$3,"&lt;"&amp;BDS$3,$AM$2:$BMK$2,BDM$2)
))</f>
        <v/>
      </c>
      <c r="BDN36" s="116" t="str">
        <f>IF(tbPayroll[[#This Row],[idx]]="","",
ROUND(MAX(BDR36*dPeriods+tbPayroll[[#This Row],[adjustedAmount]],0),dFEDRound))</f>
        <v/>
      </c>
      <c r="BDO36" s="116" t="str">
        <f>IF(tbPayroll[[#This Row],[idx]]="","",
ROUND(IF(hoursMode="Daily",
SUMIFS(Hours!$J35:$BDM35,Hours!$J$2:$BDM$2,"&gt;="&amp;BCQ$5,Hours!$J$2:$BDM$2,"&lt;="&amp;BDT$5,Hours!$J$5:$BDM$5,dRegularName),
SUMIFS(Hours!$J35:$BDM35,Hours!$J$1:$BDM$1,BDP$3,Hours!$J$5:$BDM$5,dRegularName)
),2))</f>
        <v/>
      </c>
      <c r="BDP36" s="116" t="str">
        <f>IF(tbPayroll[[#This Row],[idx]]="","",
IF(hoursMode="Daily",
SUMIFS(Hours!$J35:$BDM35,Hours!$J$2:$BDM$2,"&gt;="&amp;BCQ$5,Hours!$J$2:$BDM$2,"&lt;="&amp;BDT$5,Hours!$J$5:$BDM$5,dOvertimeName),
SUMIFS(Hours!$J35:$BDM35,Hours!$J$1:$BDM$1,BDP$3,Hours!$J$5:$BDM$5,dOvertimeName)
))</f>
        <v/>
      </c>
      <c r="BDQ36" s="116" t="str">
        <f>IF(tbPayroll[[#This Row],[idx]]="","",
IF(hoursMode="Daily",
SUMIFS(Hours!$J35:$BDM35,Hours!$J$2:$BDM$2,"&gt;="&amp;BCQ$5,Hours!$J$2:$BDM$2,"&lt;="&amp;BDT$5,Hours!$J$5:$BDM$5,dVacationName),
SUMIFS(Hours!$J35:$BDM35,Hours!$J$1:$BDM$1,BDP$3,Hours!$J$5:$BDM$5,dVacationName)
))</f>
        <v/>
      </c>
      <c r="BDR36" s="116" t="str">
        <f>IF(tbPayroll[[#This Row],[Employee]]="","",MAX(BDT36-tbPayroll[[#This Row],[free]]-BCR36-BDK36,0))</f>
        <v/>
      </c>
      <c r="BDS36" s="116" t="str">
        <f>IF(tbPayroll[[#This Row],[Employee]]="","",MAX(BDT36-tbPayroll[[#This Row],[free]]-BCR36,0))</f>
        <v/>
      </c>
      <c r="BDT36" s="116" t="str">
        <f>IF(tbPayroll[[#This Row],[Employee]]="","",
IF(tbPayroll[[#This Row],[employmentDate]]&gt;BDT$5,0,BCV36+BCW36+BCX36+BCT36))</f>
        <v/>
      </c>
      <c r="BDU36" s="116" t="str">
        <f>IF(tbPayroll[[#This Row],[Employee]]="","",BDT36-SUM(BCY36:BDD36)-BCS36-BCR36-BDK36-BDL36)</f>
        <v/>
      </c>
      <c r="BDV36" s="417"/>
      <c r="BDW36" s="192"/>
      <c r="BDX36" s="192"/>
      <c r="BDY36" s="192"/>
      <c r="BDZ36" s="193"/>
      <c r="BEA36" s="116" t="str">
        <f>IF(tbPayroll[[#This Row],[Employee]]="","",
BEU36 &amp; " | " &amp; BEV36&amp; " | " &amp; BEW36
)</f>
        <v/>
      </c>
      <c r="BEB36" s="116" t="str">
        <f>IF(tbPayroll[[#This Row],[Employee]]="","",
IF(tbPayroll[[#This Row],[employmentDate]]&gt;BEZ$5,0,
ROUND(IF(tbPayroll[[#This Row],[IncomeBase]]=dSalaried,IF(BDW36&lt;&gt;"",BDW36,tbPayroll[[#This Row],[EmpWage]]),BEU36*IF(BDW36&lt;&gt;"",BDW36,tbPayroll[[#This Row],[EmpWage]])),2)))</f>
        <v/>
      </c>
      <c r="BEC36" s="116" t="str">
        <f>IF(tbPayroll[[#This Row],[Employee]]="","",
IF(tbPayroll[[#This Row],[employmentDate]]&gt;BEZ$5,0,
ROUND(BEV36*tbPayroll[[#This Row],[overrrate]]*
IF(BDW36&lt;&gt;"",BDW36,tbPayroll[[#This Row],[EmpWage]])/IF(tbPayroll[[#This Row],[IncomeBase]]=dSalaried,MAX(tbPayroll[[#This Row],[regularwork]],1),1),2)
))</f>
        <v/>
      </c>
      <c r="BED36" s="116" t="str">
        <f>IF(tbPayroll[[#This Row],[Employee]]="","",
IF(tbPayroll[[#This Row],[employmentDate]]&gt;BEZ$5,0,
ROUND(BEW36*
IFERROR(BEB36/BEU36,0),2
)))</f>
        <v/>
      </c>
      <c r="BEE36" s="116" t="str">
        <f>IF(tbPayroll[[#This Row],[Employee]]="","",
tbPayroll[[#This Row],[exState]]*
(tbPayroll[[#This Row],[stateAddDedu]]+ROUND(
MAX(BEX36-tbPayroll[[#This Row],[persExemp]],0)*tbPayroll[[#This Row],[stateTax]],dRound))
)</f>
        <v/>
      </c>
      <c r="BEF36" s="116" t="str">
        <f>IF(tbPayroll[[#This Row],[Employee]]="","",
(ROUND(
MAX(BEX36-tbPayroll[[#This Row],[persExemp]],0)*tbPayroll[[#This Row],[dLocal]],dRound))
)</f>
        <v/>
      </c>
      <c r="BEG36" s="116" t="str">
        <f>IF(tbPayroll[[#This Row],[Employee]]="","",
(ROUND(
MAX(BEX36-tbPayroll[[#This Row],[persExemp]],0)*tbPayroll[[#This Row],[dCity]],dRound))
)</f>
        <v/>
      </c>
      <c r="BEH36" s="116" t="str" cm="1">
        <f t="array" aca="1" ref="BEH36" ca="1">IF(tbPayroll[[#This Row],[idx]]="","",
IF(BEK36=0,0,
ROUND(tbPayroll[[#This Row],[exFed]]*
MAX(
((BET36-INDEX(INDIRECT(tbPayroll[[#This Row],[fedPrefix]]&amp;CHOOSE(tbPayroll[[#This Row],[fedStatus]],"SingleWage","JointlyWage","SingleWage","HeadWage")),BEK36))*
INDEX(INDIRECT(tbPayroll[[#This Row],[fedPrefix]]&amp;"Perc"),BEK36)+
INDEX(INDIRECT(tbPayroll[[#This Row],[fedPrefix]]&amp;CHOOSE(tbPayroll[[#This Row],[fedStatus]],"SingleHold","JointlyHold","SingleHold","HeadHold")),BEK36))/dPeriods
- IF(tbPayroll[[#This Row],[isFormSent]]="Yes",tbPayroll[[#This Row],[isFormStep3]],0),0)
+tbPayroll[[#This Row],[isFormStep4c]],dFEDRound)
)
)</f>
        <v/>
      </c>
      <c r="BEI36" s="116" t="str">
        <f>IF(tbPayroll[[#This Row],[idx]]="","",
ROUND(tbPayroll[[#This Row],[exSS]]*
IF(SUMIFS($AM36:$BMK36,$AM$3:$BMK$3,"&lt;"&amp;BEI$3,$AM$2:$BMK$2,BEI$2) +ssTax*BEY36 &lt;ssTax*ssMax,
ssTax*BEY36,
MAX(ssTax*ssMax-SUMIFS($AM36:$BMK36,$AM$3:$BMK$3,"&lt;"&amp;BEI$3,$AM$2:$BMK$2,BEI$2),0)),
2)
)</f>
        <v/>
      </c>
      <c r="BEJ36" s="116" t="str">
        <f>IF(tbPayroll[[#This Row],[idx]]="","",IF(BEK36=0,0,ROUND(tbPayroll[[#This Row],[exMedi]]*mediTax*BEY36+BES36*mediMax,2)))</f>
        <v/>
      </c>
      <c r="BEK36" s="116" t="str">
        <f ca="1">IF(tbPayroll[[#This Row],[idx]]="","",IFERROR(MATCH(BET36,INDIRECT(tbPayroll[[#This Row],[fedPrefix]]&amp;CHOOSE(tbPayroll[[#This Row],[fedStatus]],"SingleWage","JointlyWage","SingleWage","HeadWage")),1),0))</f>
        <v/>
      </c>
      <c r="BEL36" s="116"/>
      <c r="BEM36" s="116" t="str">
        <f>IF(tbPayroll[[#This Row],[idx]]="","",
ROUND(tbPayroll[[#This Row],[401Roth]]*IF(SUMIFS($AM36:$BMK36,$AM$3:$BMK$3,"&lt;"&amp;BEZ$3,$AM$2:$BMK$2,BEZ$2)+BDT36&lt;compensationCap,
BEZ36,
MAX(compensationCap-SUMIFS($AM36:$BMK36,$AM$3:$BMK$3,"&lt;"&amp;BEZ$3,$AM$2:$BMK$2,BEZ$2),0)),2))</f>
        <v/>
      </c>
      <c r="BEN36" s="116" t="str">
        <f>IF(tbPayroll[[#This Row],[idx]]="","",
ROUND(tbPayroll[[#This Row],[401PreTax]]*IF(SUMIFS($AM36:$BMK36,$AM$3:$BMK$3,"&lt;"&amp;BEZ$3,$AM$2:$BMK$2,BEZ$2)+BDT36&lt;compensationCap,
BEZ36,
MAX(compensationCap-SUMIFS($AM36:$BMK36,$AM$3:$BMK$3,"&lt;"&amp;BEZ$3,$AM$2:$BMK$2,BEZ$2),0)),2))</f>
        <v/>
      </c>
      <c r="BEO36" s="116" t="str">
        <f>IF(tbPayroll[[#This Row],[idx]]="","",
ROUND((tbPayroll[[#This Row],[401T1p]]*tbPayroll[[#This Row],[401T1Cap]]+tbPayroll[[#This Row],[401T2p]]*tbPayroll[[#This Row],[401T2Cap]])*IF(SUMIFS($AM36:$BMK36,$AM$3:$BMK$3,"&lt;"&amp;BEZ$3,$AM$2:$BMK$2,BEZ$2)+BDT36&lt;compensationCap,
BEZ36,
MAX(compensationCap-SUMIFS($AM36:$BMK36,$AM$3:$BMK$3,"&lt;"&amp;BEZ$3,$AM$2:$BMK$2,BEZ$2),0)),2))</f>
        <v/>
      </c>
      <c r="BEP36" s="116" t="str">
        <f>IF(tbPayroll[[#This Row],[idx]]="","",
IF(BEO36=0,0,
ROUND(IF(SUMIFS($AM36:$BMK36,$AM$3:$BMK$3,"&lt;"&amp;BER$3,$AM$2:$BMK$2,"&gt;="&amp;BEP$2,$AM$2:$BMK$2,"&lt;="&amp;BER$2)+BEM36+BEN36+BEO36&lt;tbPayroll[[#This Row],[401EmperLimit]],
BEO36,
MAX((tbPayroll[[#This Row],[401EmperLimit]]-SUMIFS($AM36:$BMK36,$AM$3:$BMK$3,"&lt;"&amp;BER$3,$AM$2:$BMK$2,"&gt;="&amp;BEP$2,$AM$2:$BMK$2,"&lt;="&amp;BER$2)),0)),2)))</f>
        <v/>
      </c>
      <c r="BEQ36" s="116" t="str">
        <f>IF(tbPayroll[[#This Row],[idx]]="","",
IF(BEN36=0,0,
ROUND(IF(SUMIFS($AM36:$BMK36,$AM$3:$BMK$3,"&lt;"&amp;BER$3,$AM$2:$BMK$2,BER$2)+BEM36+SUMIFS($AM36:$BMK36,$AM$3:$BMK$3,"&lt;"&amp;BEQ$3,$AM$2:$BMK$2,BEQ$2)+BEN36&lt;tbPayroll[[#This Row],[401ContriLimit]],
BEN36,
BEN36/(BEM36+BEN36)*
(tbPayroll[[#This Row],[401ContriLimit]]-SUMIFS($AM36:$BMK36,$AM$3:$BMK$3,"&lt;"&amp;BER$3,$AM$2:$BMK$2,BER$2)-SUMIFS($AM36:$BMK36,$AM$3:$BMK$3,"&lt;"&amp;BEQ$3,$AM$2:$BMK$2,BEQ$2))),2)))</f>
        <v/>
      </c>
      <c r="BER36" s="116" t="str">
        <f>IF(tbPayroll[[#This Row],[idx]]="","",
IF(BEM36=0,0,
ROUND(IF(SUMIFS($AM36:$BMK36,$AM$3:$BMK$3,"&lt;"&amp;BER$3,$AM$2:$BMK$2,BER$2)+BEM36+SUMIFS($AM36:$BMK36,$AM$3:$BMK$3,"&lt;"&amp;BEQ$3,$AM$2:$BMK$2,BEQ$2)+BEN36&lt;tbPayroll[[#This Row],[401ContriLimit]],
BEM36,
BEM36/(BEM36+BEN36)*
(tbPayroll[[#This Row],[401ContriLimit]]-SUMIFS($AM36:$BMK36,$AM$3:$BMK$3,"&lt;"&amp;BER$3,$AM$2:$BMK$2,BER$2)-SUMIFS($AM36:$BMK36,$AM$3:$BMK$3,"&lt;"&amp;BEQ$3,$AM$2:$BMK$2,BEQ$2))),2)
))</f>
        <v/>
      </c>
      <c r="BES36" s="116" t="str" cm="1">
        <f t="array" ref="BES36">IF(tbPayroll[[#This Row],[idx]]="","",
IF(BEK36=0,0,
MAX(SUMIFS($AM36:$BMK36,$AM$3:$BMK$3,"&lt;="&amp;BEY$3,$AM$2:$BMK$2,BEY$2)-INDEX(mediAddTable,tbPayroll[[#This Row],[fedStatus]]),0)-
SUMIFS($AM36:$BMK36,$AM$3:$BMK$3,"&lt;"&amp;BEY$3,$AM$2:$BMK$2,BES$2)
))</f>
        <v/>
      </c>
      <c r="BET36" s="116" t="str">
        <f>IF(tbPayroll[[#This Row],[idx]]="","",
ROUND(MAX(BEX36*dPeriods+tbPayroll[[#This Row],[adjustedAmount]],0),dFEDRound))</f>
        <v/>
      </c>
      <c r="BEU36" s="116" t="str">
        <f>IF(tbPayroll[[#This Row],[idx]]="","",
ROUND(IF(hoursMode="Daily",
SUMIFS(Hours!$J35:$BDM35,Hours!$J$2:$BDM$2,"&gt;="&amp;BDW$5,Hours!$J$2:$BDM$2,"&lt;="&amp;BEZ$5,Hours!$J$5:$BDM$5,dRegularName),
SUMIFS(Hours!$J35:$BDM35,Hours!$J$1:$BDM$1,BEV$3,Hours!$J$5:$BDM$5,dRegularName)
),2))</f>
        <v/>
      </c>
      <c r="BEV36" s="116" t="str">
        <f>IF(tbPayroll[[#This Row],[idx]]="","",
IF(hoursMode="Daily",
SUMIFS(Hours!$J35:$BDM35,Hours!$J$2:$BDM$2,"&gt;="&amp;BDW$5,Hours!$J$2:$BDM$2,"&lt;="&amp;BEZ$5,Hours!$J$5:$BDM$5,dOvertimeName),
SUMIFS(Hours!$J35:$BDM35,Hours!$J$1:$BDM$1,BEV$3,Hours!$J$5:$BDM$5,dOvertimeName)
))</f>
        <v/>
      </c>
      <c r="BEW36" s="116" t="str">
        <f>IF(tbPayroll[[#This Row],[idx]]="","",
IF(hoursMode="Daily",
SUMIFS(Hours!$J35:$BDM35,Hours!$J$2:$BDM$2,"&gt;="&amp;BDW$5,Hours!$J$2:$BDM$2,"&lt;="&amp;BEZ$5,Hours!$J$5:$BDM$5,dVacationName),
SUMIFS(Hours!$J35:$BDM35,Hours!$J$1:$BDM$1,BEV$3,Hours!$J$5:$BDM$5,dVacationName)
))</f>
        <v/>
      </c>
      <c r="BEX36" s="116" t="str">
        <f>IF(tbPayroll[[#This Row],[Employee]]="","",MAX(BEZ36-tbPayroll[[#This Row],[free]]-BDX36-BEQ36,0))</f>
        <v/>
      </c>
      <c r="BEY36" s="116" t="str">
        <f>IF(tbPayroll[[#This Row],[Employee]]="","",MAX(BEZ36-tbPayroll[[#This Row],[free]]-BDX36,0))</f>
        <v/>
      </c>
      <c r="BEZ36" s="116" t="str">
        <f>IF(tbPayroll[[#This Row],[Employee]]="","",
IF(tbPayroll[[#This Row],[employmentDate]]&gt;BEZ$5,0,BEB36+BEC36+BED36+BDZ36))</f>
        <v/>
      </c>
      <c r="BFA36" s="116" t="str">
        <f>IF(tbPayroll[[#This Row],[Employee]]="","",BEZ36-SUM(BEE36:BEJ36)-BDY36-BDX36-BEQ36-BER36)</f>
        <v/>
      </c>
      <c r="BFB36" s="417"/>
      <c r="BFC36" s="192"/>
      <c r="BFD36" s="192"/>
      <c r="BFE36" s="192"/>
      <c r="BFF36" s="193"/>
      <c r="BFG36" s="116" t="str">
        <f>IF(tbPayroll[[#This Row],[Employee]]="","",
BGA36 &amp; " | " &amp; BGB36&amp; " | " &amp; BGC36
)</f>
        <v/>
      </c>
      <c r="BFH36" s="116" t="str">
        <f>IF(tbPayroll[[#This Row],[Employee]]="","",
IF(tbPayroll[[#This Row],[employmentDate]]&gt;BGF$5,0,
ROUND(IF(tbPayroll[[#This Row],[IncomeBase]]=dSalaried,IF(BFC36&lt;&gt;"",BFC36,tbPayroll[[#This Row],[EmpWage]]),BGA36*IF(BFC36&lt;&gt;"",BFC36,tbPayroll[[#This Row],[EmpWage]])),2)))</f>
        <v/>
      </c>
      <c r="BFI36" s="116" t="str">
        <f>IF(tbPayroll[[#This Row],[Employee]]="","",
IF(tbPayroll[[#This Row],[employmentDate]]&gt;BGF$5,0,
ROUND(BGB36*tbPayroll[[#This Row],[overrrate]]*
IF(BFC36&lt;&gt;"",BFC36,tbPayroll[[#This Row],[EmpWage]])/IF(tbPayroll[[#This Row],[IncomeBase]]=dSalaried,MAX(tbPayroll[[#This Row],[regularwork]],1),1),2)
))</f>
        <v/>
      </c>
      <c r="BFJ36" s="116" t="str">
        <f>IF(tbPayroll[[#This Row],[Employee]]="","",
IF(tbPayroll[[#This Row],[employmentDate]]&gt;BGF$5,0,
ROUND(BGC36*
IFERROR(BFH36/BGA36,0),2
)))</f>
        <v/>
      </c>
      <c r="BFK36" s="116" t="str">
        <f>IF(tbPayroll[[#This Row],[Employee]]="","",
tbPayroll[[#This Row],[exState]]*
(tbPayroll[[#This Row],[stateAddDedu]]+ROUND(
MAX(BGD36-tbPayroll[[#This Row],[persExemp]],0)*tbPayroll[[#This Row],[stateTax]],dRound))
)</f>
        <v/>
      </c>
      <c r="BFL36" s="116" t="str">
        <f>IF(tbPayroll[[#This Row],[Employee]]="","",
(ROUND(
MAX(BGD36-tbPayroll[[#This Row],[persExemp]],0)*tbPayroll[[#This Row],[dLocal]],dRound))
)</f>
        <v/>
      </c>
      <c r="BFM36" s="116" t="str">
        <f>IF(tbPayroll[[#This Row],[Employee]]="","",
(ROUND(
MAX(BGD36-tbPayroll[[#This Row],[persExemp]],0)*tbPayroll[[#This Row],[dCity]],dRound))
)</f>
        <v/>
      </c>
      <c r="BFN36" s="116" t="str" cm="1">
        <f t="array" aca="1" ref="BFN36" ca="1">IF(tbPayroll[[#This Row],[idx]]="","",
IF(BFQ36=0,0,
ROUND(tbPayroll[[#This Row],[exFed]]*
MAX(
((BFZ36-INDEX(INDIRECT(tbPayroll[[#This Row],[fedPrefix]]&amp;CHOOSE(tbPayroll[[#This Row],[fedStatus]],"SingleWage","JointlyWage","SingleWage","HeadWage")),BFQ36))*
INDEX(INDIRECT(tbPayroll[[#This Row],[fedPrefix]]&amp;"Perc"),BFQ36)+
INDEX(INDIRECT(tbPayroll[[#This Row],[fedPrefix]]&amp;CHOOSE(tbPayroll[[#This Row],[fedStatus]],"SingleHold","JointlyHold","SingleHold","HeadHold")),BFQ36))/dPeriods
- IF(tbPayroll[[#This Row],[isFormSent]]="Yes",tbPayroll[[#This Row],[isFormStep3]],0),0)
+tbPayroll[[#This Row],[isFormStep4c]],dFEDRound)
)
)</f>
        <v/>
      </c>
      <c r="BFO36" s="116" t="str">
        <f>IF(tbPayroll[[#This Row],[idx]]="","",
ROUND(tbPayroll[[#This Row],[exSS]]*
IF(SUMIFS($AM36:$BMK36,$AM$3:$BMK$3,"&lt;"&amp;BFO$3,$AM$2:$BMK$2,BFO$2) +ssTax*BGE36 &lt;ssTax*ssMax,
ssTax*BGE36,
MAX(ssTax*ssMax-SUMIFS($AM36:$BMK36,$AM$3:$BMK$3,"&lt;"&amp;BFO$3,$AM$2:$BMK$2,BFO$2),0)),
2)
)</f>
        <v/>
      </c>
      <c r="BFP36" s="116" t="str">
        <f>IF(tbPayroll[[#This Row],[idx]]="","",IF(BFQ36=0,0,ROUND(tbPayroll[[#This Row],[exMedi]]*mediTax*BGE36+BFY36*mediMax,2)))</f>
        <v/>
      </c>
      <c r="BFQ36" s="116" t="str">
        <f ca="1">IF(tbPayroll[[#This Row],[idx]]="","",IFERROR(MATCH(BFZ36,INDIRECT(tbPayroll[[#This Row],[fedPrefix]]&amp;CHOOSE(tbPayroll[[#This Row],[fedStatus]],"SingleWage","JointlyWage","SingleWage","HeadWage")),1),0))</f>
        <v/>
      </c>
      <c r="BFR36" s="116"/>
      <c r="BFS36" s="116" t="str">
        <f>IF(tbPayroll[[#This Row],[idx]]="","",
ROUND(tbPayroll[[#This Row],[401Roth]]*IF(SUMIFS($AM36:$BMK36,$AM$3:$BMK$3,"&lt;"&amp;BGF$3,$AM$2:$BMK$2,BGF$2)+BEZ36&lt;compensationCap,
BGF36,
MAX(compensationCap-SUMIFS($AM36:$BMK36,$AM$3:$BMK$3,"&lt;"&amp;BGF$3,$AM$2:$BMK$2,BGF$2),0)),2))</f>
        <v/>
      </c>
      <c r="BFT36" s="116" t="str">
        <f>IF(tbPayroll[[#This Row],[idx]]="","",
ROUND(tbPayroll[[#This Row],[401PreTax]]*IF(SUMIFS($AM36:$BMK36,$AM$3:$BMK$3,"&lt;"&amp;BGF$3,$AM$2:$BMK$2,BGF$2)+BEZ36&lt;compensationCap,
BGF36,
MAX(compensationCap-SUMIFS($AM36:$BMK36,$AM$3:$BMK$3,"&lt;"&amp;BGF$3,$AM$2:$BMK$2,BGF$2),0)),2))</f>
        <v/>
      </c>
      <c r="BFU36" s="116" t="str">
        <f>IF(tbPayroll[[#This Row],[idx]]="","",
ROUND((tbPayroll[[#This Row],[401T1p]]*tbPayroll[[#This Row],[401T1Cap]]+tbPayroll[[#This Row],[401T2p]]*tbPayroll[[#This Row],[401T2Cap]])*IF(SUMIFS($AM36:$BMK36,$AM$3:$BMK$3,"&lt;"&amp;BGF$3,$AM$2:$BMK$2,BGF$2)+BEZ36&lt;compensationCap,
BGF36,
MAX(compensationCap-SUMIFS($AM36:$BMK36,$AM$3:$BMK$3,"&lt;"&amp;BGF$3,$AM$2:$BMK$2,BGF$2),0)),2))</f>
        <v/>
      </c>
      <c r="BFV36" s="116" t="str">
        <f>IF(tbPayroll[[#This Row],[idx]]="","",
IF(BFU36=0,0,
ROUND(IF(SUMIFS($AM36:$BMK36,$AM$3:$BMK$3,"&lt;"&amp;BFX$3,$AM$2:$BMK$2,"&gt;="&amp;BFV$2,$AM$2:$BMK$2,"&lt;="&amp;BFX$2)+BFS36+BFT36+BFU36&lt;tbPayroll[[#This Row],[401EmperLimit]],
BFU36,
MAX((tbPayroll[[#This Row],[401EmperLimit]]-SUMIFS($AM36:$BMK36,$AM$3:$BMK$3,"&lt;"&amp;BFX$3,$AM$2:$BMK$2,"&gt;="&amp;BFV$2,$AM$2:$BMK$2,"&lt;="&amp;BFX$2)),0)),2)))</f>
        <v/>
      </c>
      <c r="BFW36" s="116" t="str">
        <f>IF(tbPayroll[[#This Row],[idx]]="","",
IF(BFT36=0,0,
ROUND(IF(SUMIFS($AM36:$BMK36,$AM$3:$BMK$3,"&lt;"&amp;BFX$3,$AM$2:$BMK$2,BFX$2)+BFS36+SUMIFS($AM36:$BMK36,$AM$3:$BMK$3,"&lt;"&amp;BFW$3,$AM$2:$BMK$2,BFW$2)+BFT36&lt;tbPayroll[[#This Row],[401ContriLimit]],
BFT36,
BFT36/(BFS36+BFT36)*
(tbPayroll[[#This Row],[401ContriLimit]]-SUMIFS($AM36:$BMK36,$AM$3:$BMK$3,"&lt;"&amp;BFX$3,$AM$2:$BMK$2,BFX$2)-SUMIFS($AM36:$BMK36,$AM$3:$BMK$3,"&lt;"&amp;BFW$3,$AM$2:$BMK$2,BFW$2))),2)))</f>
        <v/>
      </c>
      <c r="BFX36" s="116" t="str">
        <f>IF(tbPayroll[[#This Row],[idx]]="","",
IF(BFS36=0,0,
ROUND(IF(SUMIFS($AM36:$BMK36,$AM$3:$BMK$3,"&lt;"&amp;BFX$3,$AM$2:$BMK$2,BFX$2)+BFS36+SUMIFS($AM36:$BMK36,$AM$3:$BMK$3,"&lt;"&amp;BFW$3,$AM$2:$BMK$2,BFW$2)+BFT36&lt;tbPayroll[[#This Row],[401ContriLimit]],
BFS36,
BFS36/(BFS36+BFT36)*
(tbPayroll[[#This Row],[401ContriLimit]]-SUMIFS($AM36:$BMK36,$AM$3:$BMK$3,"&lt;"&amp;BFX$3,$AM$2:$BMK$2,BFX$2)-SUMIFS($AM36:$BMK36,$AM$3:$BMK$3,"&lt;"&amp;BFW$3,$AM$2:$BMK$2,BFW$2))),2)
))</f>
        <v/>
      </c>
      <c r="BFY36" s="116" t="str" cm="1">
        <f t="array" ref="BFY36">IF(tbPayroll[[#This Row],[idx]]="","",
IF(BFQ36=0,0,
MAX(SUMIFS($AM36:$BMK36,$AM$3:$BMK$3,"&lt;="&amp;BGE$3,$AM$2:$BMK$2,BGE$2)-INDEX(mediAddTable,tbPayroll[[#This Row],[fedStatus]]),0)-
SUMIFS($AM36:$BMK36,$AM$3:$BMK$3,"&lt;"&amp;BGE$3,$AM$2:$BMK$2,BFY$2)
))</f>
        <v/>
      </c>
      <c r="BFZ36" s="116" t="str">
        <f>IF(tbPayroll[[#This Row],[idx]]="","",
ROUND(MAX(BGD36*dPeriods+tbPayroll[[#This Row],[adjustedAmount]],0),dFEDRound))</f>
        <v/>
      </c>
      <c r="BGA36" s="116" t="str">
        <f>IF(tbPayroll[[#This Row],[idx]]="","",
ROUND(IF(hoursMode="Daily",
SUMIFS(Hours!$J35:$BDM35,Hours!$J$2:$BDM$2,"&gt;="&amp;BFC$5,Hours!$J$2:$BDM$2,"&lt;="&amp;BGF$5,Hours!$J$5:$BDM$5,dRegularName),
SUMIFS(Hours!$J35:$BDM35,Hours!$J$1:$BDM$1,BGB$3,Hours!$J$5:$BDM$5,dRegularName)
),2))</f>
        <v/>
      </c>
      <c r="BGB36" s="116" t="str">
        <f>IF(tbPayroll[[#This Row],[idx]]="","",
IF(hoursMode="Daily",
SUMIFS(Hours!$J35:$BDM35,Hours!$J$2:$BDM$2,"&gt;="&amp;BFC$5,Hours!$J$2:$BDM$2,"&lt;="&amp;BGF$5,Hours!$J$5:$BDM$5,dOvertimeName),
SUMIFS(Hours!$J35:$BDM35,Hours!$J$1:$BDM$1,BGB$3,Hours!$J$5:$BDM$5,dOvertimeName)
))</f>
        <v/>
      </c>
      <c r="BGC36" s="116" t="str">
        <f>IF(tbPayroll[[#This Row],[idx]]="","",
IF(hoursMode="Daily",
SUMIFS(Hours!$J35:$BDM35,Hours!$J$2:$BDM$2,"&gt;="&amp;BFC$5,Hours!$J$2:$BDM$2,"&lt;="&amp;BGF$5,Hours!$J$5:$BDM$5,dVacationName),
SUMIFS(Hours!$J35:$BDM35,Hours!$J$1:$BDM$1,BGB$3,Hours!$J$5:$BDM$5,dVacationName)
))</f>
        <v/>
      </c>
      <c r="BGD36" s="116" t="str">
        <f>IF(tbPayroll[[#This Row],[Employee]]="","",MAX(BGF36-tbPayroll[[#This Row],[free]]-BFD36-BFW36,0))</f>
        <v/>
      </c>
      <c r="BGE36" s="116" t="str">
        <f>IF(tbPayroll[[#This Row],[Employee]]="","",MAX(BGF36-tbPayroll[[#This Row],[free]]-BFD36,0))</f>
        <v/>
      </c>
      <c r="BGF36" s="116" t="str">
        <f>IF(tbPayroll[[#This Row],[Employee]]="","",
IF(tbPayroll[[#This Row],[employmentDate]]&gt;BGF$5,0,BFH36+BFI36+BFJ36+BFF36))</f>
        <v/>
      </c>
      <c r="BGG36" s="116" t="str">
        <f>IF(tbPayroll[[#This Row],[Employee]]="","",BGF36-SUM(BFK36:BFP36)-BFE36-BFD36-BFW36-BFX36)</f>
        <v/>
      </c>
      <c r="BGH36" s="417"/>
      <c r="BGI36" s="192"/>
      <c r="BGJ36" s="192"/>
      <c r="BGK36" s="192"/>
      <c r="BGL36" s="193"/>
      <c r="BGM36" s="116" t="str">
        <f>IF(tbPayroll[[#This Row],[Employee]]="","",
BHG36 &amp; " | " &amp; BHH36&amp; " | " &amp; BHI36
)</f>
        <v/>
      </c>
      <c r="BGN36" s="116" t="str">
        <f>IF(tbPayroll[[#This Row],[Employee]]="","",
IF(tbPayroll[[#This Row],[employmentDate]]&gt;BHL$5,0,
ROUND(IF(tbPayroll[[#This Row],[IncomeBase]]=dSalaried,IF(BGI36&lt;&gt;"",BGI36,tbPayroll[[#This Row],[EmpWage]]),BHG36*IF(BGI36&lt;&gt;"",BGI36,tbPayroll[[#This Row],[EmpWage]])),2)))</f>
        <v/>
      </c>
      <c r="BGO36" s="116" t="str">
        <f>IF(tbPayroll[[#This Row],[Employee]]="","",
IF(tbPayroll[[#This Row],[employmentDate]]&gt;BHL$5,0,
ROUND(BHH36*tbPayroll[[#This Row],[overrrate]]*
IF(BGI36&lt;&gt;"",BGI36,tbPayroll[[#This Row],[EmpWage]])/IF(tbPayroll[[#This Row],[IncomeBase]]=dSalaried,MAX(tbPayroll[[#This Row],[regularwork]],1),1),2)
))</f>
        <v/>
      </c>
      <c r="BGP36" s="116" t="str">
        <f>IF(tbPayroll[[#This Row],[Employee]]="","",
IF(tbPayroll[[#This Row],[employmentDate]]&gt;BHL$5,0,
ROUND(BHI36*
IFERROR(BGN36/BHG36,0),2
)))</f>
        <v/>
      </c>
      <c r="BGQ36" s="116" t="str">
        <f>IF(tbPayroll[[#This Row],[Employee]]="","",
tbPayroll[[#This Row],[exState]]*
(tbPayroll[[#This Row],[stateAddDedu]]+ROUND(
MAX(BHJ36-tbPayroll[[#This Row],[persExemp]],0)*tbPayroll[[#This Row],[stateTax]],dRound))
)</f>
        <v/>
      </c>
      <c r="BGR36" s="116" t="str">
        <f>IF(tbPayroll[[#This Row],[Employee]]="","",
(ROUND(
MAX(BHJ36-tbPayroll[[#This Row],[persExemp]],0)*tbPayroll[[#This Row],[dLocal]],dRound))
)</f>
        <v/>
      </c>
      <c r="BGS36" s="116" t="str">
        <f>IF(tbPayroll[[#This Row],[Employee]]="","",
(ROUND(
MAX(BHJ36-tbPayroll[[#This Row],[persExemp]],0)*tbPayroll[[#This Row],[dCity]],dRound))
)</f>
        <v/>
      </c>
      <c r="BGT36" s="116" t="str" cm="1">
        <f t="array" aca="1" ref="BGT36" ca="1">IF(tbPayroll[[#This Row],[idx]]="","",
IF(BGW36=0,0,
ROUND(tbPayroll[[#This Row],[exFed]]*
MAX(
((BHF36-INDEX(INDIRECT(tbPayroll[[#This Row],[fedPrefix]]&amp;CHOOSE(tbPayroll[[#This Row],[fedStatus]],"SingleWage","JointlyWage","SingleWage","HeadWage")),BGW36))*
INDEX(INDIRECT(tbPayroll[[#This Row],[fedPrefix]]&amp;"Perc"),BGW36)+
INDEX(INDIRECT(tbPayroll[[#This Row],[fedPrefix]]&amp;CHOOSE(tbPayroll[[#This Row],[fedStatus]],"SingleHold","JointlyHold","SingleHold","HeadHold")),BGW36))/dPeriods
- IF(tbPayroll[[#This Row],[isFormSent]]="Yes",tbPayroll[[#This Row],[isFormStep3]],0),0)
+tbPayroll[[#This Row],[isFormStep4c]],dFEDRound)
)
)</f>
        <v/>
      </c>
      <c r="BGU36" s="116" t="str">
        <f>IF(tbPayroll[[#This Row],[idx]]="","",
ROUND(tbPayroll[[#This Row],[exSS]]*
IF(SUMIFS($AM36:$BMK36,$AM$3:$BMK$3,"&lt;"&amp;BGU$3,$AM$2:$BMK$2,BGU$2) +ssTax*BHK36 &lt;ssTax*ssMax,
ssTax*BHK36,
MAX(ssTax*ssMax-SUMIFS($AM36:$BMK36,$AM$3:$BMK$3,"&lt;"&amp;BGU$3,$AM$2:$BMK$2,BGU$2),0)),
2)
)</f>
        <v/>
      </c>
      <c r="BGV36" s="116" t="str">
        <f>IF(tbPayroll[[#This Row],[idx]]="","",IF(BGW36=0,0,ROUND(tbPayroll[[#This Row],[exMedi]]*mediTax*BHK36+BHE36*mediMax,2)))</f>
        <v/>
      </c>
      <c r="BGW36" s="116" t="str">
        <f ca="1">IF(tbPayroll[[#This Row],[idx]]="","",IFERROR(MATCH(BHF36,INDIRECT(tbPayroll[[#This Row],[fedPrefix]]&amp;CHOOSE(tbPayroll[[#This Row],[fedStatus]],"SingleWage","JointlyWage","SingleWage","HeadWage")),1),0))</f>
        <v/>
      </c>
      <c r="BGX36" s="116"/>
      <c r="BGY36" s="116" t="str">
        <f>IF(tbPayroll[[#This Row],[idx]]="","",
ROUND(tbPayroll[[#This Row],[401Roth]]*IF(SUMIFS($AM36:$BMK36,$AM$3:$BMK$3,"&lt;"&amp;BHL$3,$AM$2:$BMK$2,BHL$2)+BGF36&lt;compensationCap,
BHL36,
MAX(compensationCap-SUMIFS($AM36:$BMK36,$AM$3:$BMK$3,"&lt;"&amp;BHL$3,$AM$2:$BMK$2,BHL$2),0)),2))</f>
        <v/>
      </c>
      <c r="BGZ36" s="116" t="str">
        <f>IF(tbPayroll[[#This Row],[idx]]="","",
ROUND(tbPayroll[[#This Row],[401PreTax]]*IF(SUMIFS($AM36:$BMK36,$AM$3:$BMK$3,"&lt;"&amp;BHL$3,$AM$2:$BMK$2,BHL$2)+BGF36&lt;compensationCap,
BHL36,
MAX(compensationCap-SUMIFS($AM36:$BMK36,$AM$3:$BMK$3,"&lt;"&amp;BHL$3,$AM$2:$BMK$2,BHL$2),0)),2))</f>
        <v/>
      </c>
      <c r="BHA36" s="116" t="str">
        <f>IF(tbPayroll[[#This Row],[idx]]="","",
ROUND((tbPayroll[[#This Row],[401T1p]]*tbPayroll[[#This Row],[401T1Cap]]+tbPayroll[[#This Row],[401T2p]]*tbPayroll[[#This Row],[401T2Cap]])*IF(SUMIFS($AM36:$BMK36,$AM$3:$BMK$3,"&lt;"&amp;BHL$3,$AM$2:$BMK$2,BHL$2)+BGF36&lt;compensationCap,
BHL36,
MAX(compensationCap-SUMIFS($AM36:$BMK36,$AM$3:$BMK$3,"&lt;"&amp;BHL$3,$AM$2:$BMK$2,BHL$2),0)),2))</f>
        <v/>
      </c>
      <c r="BHB36" s="116" t="str">
        <f>IF(tbPayroll[[#This Row],[idx]]="","",
IF(BHA36=0,0,
ROUND(IF(SUMIFS($AM36:$BMK36,$AM$3:$BMK$3,"&lt;"&amp;BHD$3,$AM$2:$BMK$2,"&gt;="&amp;BHB$2,$AM$2:$BMK$2,"&lt;="&amp;BHD$2)+BGY36+BGZ36+BHA36&lt;tbPayroll[[#This Row],[401EmperLimit]],
BHA36,
MAX((tbPayroll[[#This Row],[401EmperLimit]]-SUMIFS($AM36:$BMK36,$AM$3:$BMK$3,"&lt;"&amp;BHD$3,$AM$2:$BMK$2,"&gt;="&amp;BHB$2,$AM$2:$BMK$2,"&lt;="&amp;BHD$2)),0)),2)))</f>
        <v/>
      </c>
      <c r="BHC36" s="116" t="str">
        <f>IF(tbPayroll[[#This Row],[idx]]="","",
IF(BGZ36=0,0,
ROUND(IF(SUMIFS($AM36:$BMK36,$AM$3:$BMK$3,"&lt;"&amp;BHD$3,$AM$2:$BMK$2,BHD$2)+BGY36+SUMIFS($AM36:$BMK36,$AM$3:$BMK$3,"&lt;"&amp;BHC$3,$AM$2:$BMK$2,BHC$2)+BGZ36&lt;tbPayroll[[#This Row],[401ContriLimit]],
BGZ36,
BGZ36/(BGY36+BGZ36)*
(tbPayroll[[#This Row],[401ContriLimit]]-SUMIFS($AM36:$BMK36,$AM$3:$BMK$3,"&lt;"&amp;BHD$3,$AM$2:$BMK$2,BHD$2)-SUMIFS($AM36:$BMK36,$AM$3:$BMK$3,"&lt;"&amp;BHC$3,$AM$2:$BMK$2,BHC$2))),2)))</f>
        <v/>
      </c>
      <c r="BHD36" s="116" t="str">
        <f>IF(tbPayroll[[#This Row],[idx]]="","",
IF(BGY36=0,0,
ROUND(IF(SUMIFS($AM36:$BMK36,$AM$3:$BMK$3,"&lt;"&amp;BHD$3,$AM$2:$BMK$2,BHD$2)+BGY36+SUMIFS($AM36:$BMK36,$AM$3:$BMK$3,"&lt;"&amp;BHC$3,$AM$2:$BMK$2,BHC$2)+BGZ36&lt;tbPayroll[[#This Row],[401ContriLimit]],
BGY36,
BGY36/(BGY36+BGZ36)*
(tbPayroll[[#This Row],[401ContriLimit]]-SUMIFS($AM36:$BMK36,$AM$3:$BMK$3,"&lt;"&amp;BHD$3,$AM$2:$BMK$2,BHD$2)-SUMIFS($AM36:$BMK36,$AM$3:$BMK$3,"&lt;"&amp;BHC$3,$AM$2:$BMK$2,BHC$2))),2)
))</f>
        <v/>
      </c>
      <c r="BHE36" s="116" t="str" cm="1">
        <f t="array" ref="BHE36">IF(tbPayroll[[#This Row],[idx]]="","",
IF(BGW36=0,0,
MAX(SUMIFS($AM36:$BMK36,$AM$3:$BMK$3,"&lt;="&amp;BHK$3,$AM$2:$BMK$2,BHK$2)-INDEX(mediAddTable,tbPayroll[[#This Row],[fedStatus]]),0)-
SUMIFS($AM36:$BMK36,$AM$3:$BMK$3,"&lt;"&amp;BHK$3,$AM$2:$BMK$2,BHE$2)
))</f>
        <v/>
      </c>
      <c r="BHF36" s="116" t="str">
        <f>IF(tbPayroll[[#This Row],[idx]]="","",
ROUND(MAX(BHJ36*dPeriods+tbPayroll[[#This Row],[adjustedAmount]],0),dFEDRound))</f>
        <v/>
      </c>
      <c r="BHG36" s="116" t="str">
        <f>IF(tbPayroll[[#This Row],[idx]]="","",
ROUND(IF(hoursMode="Daily",
SUMIFS(Hours!$J35:$BDM35,Hours!$J$2:$BDM$2,"&gt;="&amp;BGI$5,Hours!$J$2:$BDM$2,"&lt;="&amp;BHL$5,Hours!$J$5:$BDM$5,dRegularName),
SUMIFS(Hours!$J35:$BDM35,Hours!$J$1:$BDM$1,BHH$3,Hours!$J$5:$BDM$5,dRegularName)
),2))</f>
        <v/>
      </c>
      <c r="BHH36" s="116" t="str">
        <f>IF(tbPayroll[[#This Row],[idx]]="","",
IF(hoursMode="Daily",
SUMIFS(Hours!$J35:$BDM35,Hours!$J$2:$BDM$2,"&gt;="&amp;BGI$5,Hours!$J$2:$BDM$2,"&lt;="&amp;BHL$5,Hours!$J$5:$BDM$5,dOvertimeName),
SUMIFS(Hours!$J35:$BDM35,Hours!$J$1:$BDM$1,BHH$3,Hours!$J$5:$BDM$5,dOvertimeName)
))</f>
        <v/>
      </c>
      <c r="BHI36" s="116" t="str">
        <f>IF(tbPayroll[[#This Row],[idx]]="","",
IF(hoursMode="Daily",
SUMIFS(Hours!$J35:$BDM35,Hours!$J$2:$BDM$2,"&gt;="&amp;BGI$5,Hours!$J$2:$BDM$2,"&lt;="&amp;BHL$5,Hours!$J$5:$BDM$5,dVacationName),
SUMIFS(Hours!$J35:$BDM35,Hours!$J$1:$BDM$1,BHH$3,Hours!$J$5:$BDM$5,dVacationName)
))</f>
        <v/>
      </c>
      <c r="BHJ36" s="116" t="str">
        <f>IF(tbPayroll[[#This Row],[Employee]]="","",MAX(BHL36-tbPayroll[[#This Row],[free]]-BGJ36-BHC36,0))</f>
        <v/>
      </c>
      <c r="BHK36" s="116" t="str">
        <f>IF(tbPayroll[[#This Row],[Employee]]="","",MAX(BHL36-tbPayroll[[#This Row],[free]]-BGJ36,0))</f>
        <v/>
      </c>
      <c r="BHL36" s="116" t="str">
        <f>IF(tbPayroll[[#This Row],[Employee]]="","",
IF(tbPayroll[[#This Row],[employmentDate]]&gt;BHL$5,0,BGN36+BGO36+BGP36+BGL36))</f>
        <v/>
      </c>
      <c r="BHM36" s="116" t="str">
        <f>IF(tbPayroll[[#This Row],[Employee]]="","",BHL36-SUM(BGQ36:BGV36)-BGK36-BGJ36-BHC36-BHD36)</f>
        <v/>
      </c>
      <c r="BHN36" s="417"/>
      <c r="BHO36" s="192"/>
      <c r="BHP36" s="192"/>
      <c r="BHQ36" s="192"/>
      <c r="BHR36" s="193"/>
      <c r="BHS36" s="116" t="str">
        <f>IF(tbPayroll[[#This Row],[Employee]]="","",
BIM36 &amp; " | " &amp; BIN36&amp; " | " &amp; BIO36
)</f>
        <v/>
      </c>
      <c r="BHT36" s="116" t="str">
        <f>IF(tbPayroll[[#This Row],[Employee]]="","",
IF(tbPayroll[[#This Row],[employmentDate]]&gt;BIR$5,0,
ROUND(IF(tbPayroll[[#This Row],[IncomeBase]]=dSalaried,IF(BHO36&lt;&gt;"",BHO36,tbPayroll[[#This Row],[EmpWage]]),BIM36*IF(BHO36&lt;&gt;"",BHO36,tbPayroll[[#This Row],[EmpWage]])),2)))</f>
        <v/>
      </c>
      <c r="BHU36" s="116" t="str">
        <f>IF(tbPayroll[[#This Row],[Employee]]="","",
IF(tbPayroll[[#This Row],[employmentDate]]&gt;BIR$5,0,
ROUND(BIN36*tbPayroll[[#This Row],[overrrate]]*
IF(BHO36&lt;&gt;"",BHO36,tbPayroll[[#This Row],[EmpWage]])/IF(tbPayroll[[#This Row],[IncomeBase]]=dSalaried,MAX(tbPayroll[[#This Row],[regularwork]],1),1),2)
))</f>
        <v/>
      </c>
      <c r="BHV36" s="116" t="str">
        <f>IF(tbPayroll[[#This Row],[Employee]]="","",
IF(tbPayroll[[#This Row],[employmentDate]]&gt;BIR$5,0,
ROUND(BIO36*
IFERROR(BHT36/BIM36,0),2
)))</f>
        <v/>
      </c>
      <c r="BHW36" s="116" t="str">
        <f>IF(tbPayroll[[#This Row],[Employee]]="","",
tbPayroll[[#This Row],[exState]]*
(tbPayroll[[#This Row],[stateAddDedu]]+ROUND(
MAX(BIP36-tbPayroll[[#This Row],[persExemp]],0)*tbPayroll[[#This Row],[stateTax]],dRound))
)</f>
        <v/>
      </c>
      <c r="BHX36" s="116" t="str">
        <f>IF(tbPayroll[[#This Row],[Employee]]="","",
(ROUND(
MAX(BIP36-tbPayroll[[#This Row],[persExemp]],0)*tbPayroll[[#This Row],[dLocal]],dRound))
)</f>
        <v/>
      </c>
      <c r="BHY36" s="116" t="str">
        <f>IF(tbPayroll[[#This Row],[Employee]]="","",
(ROUND(
MAX(BIP36-tbPayroll[[#This Row],[persExemp]],0)*tbPayroll[[#This Row],[dCity]],dRound))
)</f>
        <v/>
      </c>
      <c r="BHZ36" s="116" t="str" cm="1">
        <f t="array" aca="1" ref="BHZ36" ca="1">IF(tbPayroll[[#This Row],[idx]]="","",
IF(BIC36=0,0,
ROUND(tbPayroll[[#This Row],[exFed]]*
MAX(
((BIL36-INDEX(INDIRECT(tbPayroll[[#This Row],[fedPrefix]]&amp;CHOOSE(tbPayroll[[#This Row],[fedStatus]],"SingleWage","JointlyWage","SingleWage","HeadWage")),BIC36))*
INDEX(INDIRECT(tbPayroll[[#This Row],[fedPrefix]]&amp;"Perc"),BIC36)+
INDEX(INDIRECT(tbPayroll[[#This Row],[fedPrefix]]&amp;CHOOSE(tbPayroll[[#This Row],[fedStatus]],"SingleHold","JointlyHold","SingleHold","HeadHold")),BIC36))/dPeriods
- IF(tbPayroll[[#This Row],[isFormSent]]="Yes",tbPayroll[[#This Row],[isFormStep3]],0),0)
+tbPayroll[[#This Row],[isFormStep4c]],dFEDRound)
)
)</f>
        <v/>
      </c>
      <c r="BIA36" s="116" t="str">
        <f>IF(tbPayroll[[#This Row],[idx]]="","",
ROUND(tbPayroll[[#This Row],[exSS]]*
IF(SUMIFS($AM36:$BMK36,$AM$3:$BMK$3,"&lt;"&amp;BIA$3,$AM$2:$BMK$2,BIA$2) +ssTax*BIQ36 &lt;ssTax*ssMax,
ssTax*BIQ36,
MAX(ssTax*ssMax-SUMIFS($AM36:$BMK36,$AM$3:$BMK$3,"&lt;"&amp;BIA$3,$AM$2:$BMK$2,BIA$2),0)),
2)
)</f>
        <v/>
      </c>
      <c r="BIB36" s="116" t="str">
        <f>IF(tbPayroll[[#This Row],[idx]]="","",IF(BIC36=0,0,ROUND(tbPayroll[[#This Row],[exMedi]]*mediTax*BIQ36+BIK36*mediMax,2)))</f>
        <v/>
      </c>
      <c r="BIC36" s="116" t="str">
        <f ca="1">IF(tbPayroll[[#This Row],[idx]]="","",IFERROR(MATCH(BIL36,INDIRECT(tbPayroll[[#This Row],[fedPrefix]]&amp;CHOOSE(tbPayroll[[#This Row],[fedStatus]],"SingleWage","JointlyWage","SingleWage","HeadWage")),1),0))</f>
        <v/>
      </c>
      <c r="BID36" s="116"/>
      <c r="BIE36" s="116" t="str">
        <f>IF(tbPayroll[[#This Row],[idx]]="","",
ROUND(tbPayroll[[#This Row],[401Roth]]*IF(SUMIFS($AM36:$BMK36,$AM$3:$BMK$3,"&lt;"&amp;BIR$3,$AM$2:$BMK$2,BIR$2)+BHL36&lt;compensationCap,
BIR36,
MAX(compensationCap-SUMIFS($AM36:$BMK36,$AM$3:$BMK$3,"&lt;"&amp;BIR$3,$AM$2:$BMK$2,BIR$2),0)),2))</f>
        <v/>
      </c>
      <c r="BIF36" s="116" t="str">
        <f>IF(tbPayroll[[#This Row],[idx]]="","",
ROUND(tbPayroll[[#This Row],[401PreTax]]*IF(SUMIFS($AM36:$BMK36,$AM$3:$BMK$3,"&lt;"&amp;BIR$3,$AM$2:$BMK$2,BIR$2)+BHL36&lt;compensationCap,
BIR36,
MAX(compensationCap-SUMIFS($AM36:$BMK36,$AM$3:$BMK$3,"&lt;"&amp;BIR$3,$AM$2:$BMK$2,BIR$2),0)),2))</f>
        <v/>
      </c>
      <c r="BIG36" s="116" t="str">
        <f>IF(tbPayroll[[#This Row],[idx]]="","",
ROUND((tbPayroll[[#This Row],[401T1p]]*tbPayroll[[#This Row],[401T1Cap]]+tbPayroll[[#This Row],[401T2p]]*tbPayroll[[#This Row],[401T2Cap]])*IF(SUMIFS($AM36:$BMK36,$AM$3:$BMK$3,"&lt;"&amp;BIR$3,$AM$2:$BMK$2,BIR$2)+BHL36&lt;compensationCap,
BIR36,
MAX(compensationCap-SUMIFS($AM36:$BMK36,$AM$3:$BMK$3,"&lt;"&amp;BIR$3,$AM$2:$BMK$2,BIR$2),0)),2))</f>
        <v/>
      </c>
      <c r="BIH36" s="116" t="str">
        <f>IF(tbPayroll[[#This Row],[idx]]="","",
IF(BIG36=0,0,
ROUND(IF(SUMIFS($AM36:$BMK36,$AM$3:$BMK$3,"&lt;"&amp;BIJ$3,$AM$2:$BMK$2,"&gt;="&amp;BIH$2,$AM$2:$BMK$2,"&lt;="&amp;BIJ$2)+BIE36+BIF36+BIG36&lt;tbPayroll[[#This Row],[401EmperLimit]],
BIG36,
MAX((tbPayroll[[#This Row],[401EmperLimit]]-SUMIFS($AM36:$BMK36,$AM$3:$BMK$3,"&lt;"&amp;BIJ$3,$AM$2:$BMK$2,"&gt;="&amp;BIH$2,$AM$2:$BMK$2,"&lt;="&amp;BIJ$2)),0)),2)))</f>
        <v/>
      </c>
      <c r="BII36" s="116" t="str">
        <f>IF(tbPayroll[[#This Row],[idx]]="","",
IF(BIF36=0,0,
ROUND(IF(SUMIFS($AM36:$BMK36,$AM$3:$BMK$3,"&lt;"&amp;BIJ$3,$AM$2:$BMK$2,BIJ$2)+BIE36+SUMIFS($AM36:$BMK36,$AM$3:$BMK$3,"&lt;"&amp;BII$3,$AM$2:$BMK$2,BII$2)+BIF36&lt;tbPayroll[[#This Row],[401ContriLimit]],
BIF36,
BIF36/(BIE36+BIF36)*
(tbPayroll[[#This Row],[401ContriLimit]]-SUMIFS($AM36:$BMK36,$AM$3:$BMK$3,"&lt;"&amp;BIJ$3,$AM$2:$BMK$2,BIJ$2)-SUMIFS($AM36:$BMK36,$AM$3:$BMK$3,"&lt;"&amp;BII$3,$AM$2:$BMK$2,BII$2))),2)))</f>
        <v/>
      </c>
      <c r="BIJ36" s="116" t="str">
        <f>IF(tbPayroll[[#This Row],[idx]]="","",
IF(BIE36=0,0,
ROUND(IF(SUMIFS($AM36:$BMK36,$AM$3:$BMK$3,"&lt;"&amp;BIJ$3,$AM$2:$BMK$2,BIJ$2)+BIE36+SUMIFS($AM36:$BMK36,$AM$3:$BMK$3,"&lt;"&amp;BII$3,$AM$2:$BMK$2,BII$2)+BIF36&lt;tbPayroll[[#This Row],[401ContriLimit]],
BIE36,
BIE36/(BIE36+BIF36)*
(tbPayroll[[#This Row],[401ContriLimit]]-SUMIFS($AM36:$BMK36,$AM$3:$BMK$3,"&lt;"&amp;BIJ$3,$AM$2:$BMK$2,BIJ$2)-SUMIFS($AM36:$BMK36,$AM$3:$BMK$3,"&lt;"&amp;BII$3,$AM$2:$BMK$2,BII$2))),2)
))</f>
        <v/>
      </c>
      <c r="BIK36" s="116" t="str" cm="1">
        <f t="array" ref="BIK36">IF(tbPayroll[[#This Row],[idx]]="","",
IF(BIC36=0,0,
MAX(SUMIFS($AM36:$BMK36,$AM$3:$BMK$3,"&lt;="&amp;BIQ$3,$AM$2:$BMK$2,BIQ$2)-INDEX(mediAddTable,tbPayroll[[#This Row],[fedStatus]]),0)-
SUMIFS($AM36:$BMK36,$AM$3:$BMK$3,"&lt;"&amp;BIQ$3,$AM$2:$BMK$2,BIK$2)
))</f>
        <v/>
      </c>
      <c r="BIL36" s="116" t="str">
        <f>IF(tbPayroll[[#This Row],[idx]]="","",
ROUND(MAX(BIP36*dPeriods+tbPayroll[[#This Row],[adjustedAmount]],0),dFEDRound))</f>
        <v/>
      </c>
      <c r="BIM36" s="116" t="str">
        <f>IF(tbPayroll[[#This Row],[idx]]="","",
ROUND(IF(hoursMode="Daily",
SUMIFS(Hours!$J35:$BDM35,Hours!$J$2:$BDM$2,"&gt;="&amp;BHO$5,Hours!$J$2:$BDM$2,"&lt;="&amp;BIR$5,Hours!$J$5:$BDM$5,dRegularName),
SUMIFS(Hours!$J35:$BDM35,Hours!$J$1:$BDM$1,BIN$3,Hours!$J$5:$BDM$5,dRegularName)
),2))</f>
        <v/>
      </c>
      <c r="BIN36" s="116" t="str">
        <f>IF(tbPayroll[[#This Row],[idx]]="","",
IF(hoursMode="Daily",
SUMIFS(Hours!$J35:$BDM35,Hours!$J$2:$BDM$2,"&gt;="&amp;BHO$5,Hours!$J$2:$BDM$2,"&lt;="&amp;BIR$5,Hours!$J$5:$BDM$5,dOvertimeName),
SUMIFS(Hours!$J35:$BDM35,Hours!$J$1:$BDM$1,BIN$3,Hours!$J$5:$BDM$5,dOvertimeName)
))</f>
        <v/>
      </c>
      <c r="BIO36" s="116" t="str">
        <f>IF(tbPayroll[[#This Row],[idx]]="","",
IF(hoursMode="Daily",
SUMIFS(Hours!$J35:$BDM35,Hours!$J$2:$BDM$2,"&gt;="&amp;BHO$5,Hours!$J$2:$BDM$2,"&lt;="&amp;BIR$5,Hours!$J$5:$BDM$5,dVacationName),
SUMIFS(Hours!$J35:$BDM35,Hours!$J$1:$BDM$1,BIN$3,Hours!$J$5:$BDM$5,dVacationName)
))</f>
        <v/>
      </c>
      <c r="BIP36" s="116" t="str">
        <f>IF(tbPayroll[[#This Row],[Employee]]="","",MAX(BIR36-tbPayroll[[#This Row],[free]]-BHP36-BII36,0))</f>
        <v/>
      </c>
      <c r="BIQ36" s="116" t="str">
        <f>IF(tbPayroll[[#This Row],[Employee]]="","",MAX(BIR36-tbPayroll[[#This Row],[free]]-BHP36,0))</f>
        <v/>
      </c>
      <c r="BIR36" s="116" t="str">
        <f>IF(tbPayroll[[#This Row],[Employee]]="","",
IF(tbPayroll[[#This Row],[employmentDate]]&gt;BIR$5,0,BHT36+BHU36+BHV36+BHR36))</f>
        <v/>
      </c>
      <c r="BIS36" s="116" t="str">
        <f>IF(tbPayroll[[#This Row],[Employee]]="","",BIR36-SUM(BHW36:BIB36)-BHQ36-BHP36-BII36-BIJ36)</f>
        <v/>
      </c>
      <c r="BIT36" s="417"/>
      <c r="BIU36" s="192"/>
      <c r="BIV36" s="192"/>
      <c r="BIW36" s="192"/>
      <c r="BIX36" s="193"/>
      <c r="BIY36" s="116" t="str">
        <f>IF(tbPayroll[[#This Row],[Employee]]="","",
BJS36 &amp; " | " &amp; BJT36&amp; " | " &amp; BJU36
)</f>
        <v/>
      </c>
      <c r="BIZ36" s="116" t="str">
        <f>IF(tbPayroll[[#This Row],[Employee]]="","",
IF(tbPayroll[[#This Row],[employmentDate]]&gt;BJX$5,0,
ROUND(IF(tbPayroll[[#This Row],[IncomeBase]]=dSalaried,IF(BIU36&lt;&gt;"",BIU36,tbPayroll[[#This Row],[EmpWage]]),BJS36*IF(BIU36&lt;&gt;"",BIU36,tbPayroll[[#This Row],[EmpWage]])),2)))</f>
        <v/>
      </c>
      <c r="BJA36" s="116" t="str">
        <f>IF(tbPayroll[[#This Row],[Employee]]="","",
IF(tbPayroll[[#This Row],[employmentDate]]&gt;BJX$5,0,
ROUND(BJT36*tbPayroll[[#This Row],[overrrate]]*
IF(BIU36&lt;&gt;"",BIU36,tbPayroll[[#This Row],[EmpWage]])/IF(tbPayroll[[#This Row],[IncomeBase]]=dSalaried,MAX(tbPayroll[[#This Row],[regularwork]],1),1),2)
))</f>
        <v/>
      </c>
      <c r="BJB36" s="116" t="str">
        <f>IF(tbPayroll[[#This Row],[Employee]]="","",
IF(tbPayroll[[#This Row],[employmentDate]]&gt;BJX$5,0,
ROUND(BJU36*
IFERROR(BIZ36/BJS36,0),2
)))</f>
        <v/>
      </c>
      <c r="BJC36" s="116" t="str">
        <f>IF(tbPayroll[[#This Row],[Employee]]="","",
tbPayroll[[#This Row],[exState]]*
(tbPayroll[[#This Row],[stateAddDedu]]+ROUND(
MAX(BJV36-tbPayroll[[#This Row],[persExemp]],0)*tbPayroll[[#This Row],[stateTax]],dRound))
)</f>
        <v/>
      </c>
      <c r="BJD36" s="116" t="str">
        <f>IF(tbPayroll[[#This Row],[Employee]]="","",
(ROUND(
MAX(BJV36-tbPayroll[[#This Row],[persExemp]],0)*tbPayroll[[#This Row],[dLocal]],dRound))
)</f>
        <v/>
      </c>
      <c r="BJE36" s="116" t="str">
        <f>IF(tbPayroll[[#This Row],[Employee]]="","",
(ROUND(
MAX(BJV36-tbPayroll[[#This Row],[persExemp]],0)*tbPayroll[[#This Row],[dCity]],dRound))
)</f>
        <v/>
      </c>
      <c r="BJF36" s="116" t="str" cm="1">
        <f t="array" aca="1" ref="BJF36" ca="1">IF(tbPayroll[[#This Row],[idx]]="","",
IF(BJI36=0,0,
ROUND(tbPayroll[[#This Row],[exFed]]*
MAX(
((BJR36-INDEX(INDIRECT(tbPayroll[[#This Row],[fedPrefix]]&amp;CHOOSE(tbPayroll[[#This Row],[fedStatus]],"SingleWage","JointlyWage","SingleWage","HeadWage")),BJI36))*
INDEX(INDIRECT(tbPayroll[[#This Row],[fedPrefix]]&amp;"Perc"),BJI36)+
INDEX(INDIRECT(tbPayroll[[#This Row],[fedPrefix]]&amp;CHOOSE(tbPayroll[[#This Row],[fedStatus]],"SingleHold","JointlyHold","SingleHold","HeadHold")),BJI36))/dPeriods
- IF(tbPayroll[[#This Row],[isFormSent]]="Yes",tbPayroll[[#This Row],[isFormStep3]],0),0)
+tbPayroll[[#This Row],[isFormStep4c]],dFEDRound)
)
)</f>
        <v/>
      </c>
      <c r="BJG36" s="116" t="str">
        <f>IF(tbPayroll[[#This Row],[idx]]="","",
ROUND(tbPayroll[[#This Row],[exSS]]*
IF(SUMIFS($AM36:$BMK36,$AM$3:$BMK$3,"&lt;"&amp;BJG$3,$AM$2:$BMK$2,BJG$2) +ssTax*BJW36 &lt;ssTax*ssMax,
ssTax*BJW36,
MAX(ssTax*ssMax-SUMIFS($AM36:$BMK36,$AM$3:$BMK$3,"&lt;"&amp;BJG$3,$AM$2:$BMK$2,BJG$2),0)),
2)
)</f>
        <v/>
      </c>
      <c r="BJH36" s="116" t="str">
        <f>IF(tbPayroll[[#This Row],[idx]]="","",IF(BJI36=0,0,ROUND(tbPayroll[[#This Row],[exMedi]]*mediTax*BJW36+BJQ36*mediMax,2)))</f>
        <v/>
      </c>
      <c r="BJI36" s="116" t="str">
        <f ca="1">IF(tbPayroll[[#This Row],[idx]]="","",IFERROR(MATCH(BJR36,INDIRECT(tbPayroll[[#This Row],[fedPrefix]]&amp;CHOOSE(tbPayroll[[#This Row],[fedStatus]],"SingleWage","JointlyWage","SingleWage","HeadWage")),1),0))</f>
        <v/>
      </c>
      <c r="BJJ36" s="116"/>
      <c r="BJK36" s="116" t="str">
        <f>IF(tbPayroll[[#This Row],[idx]]="","",
ROUND(tbPayroll[[#This Row],[401Roth]]*IF(SUMIFS($AM36:$BMK36,$AM$3:$BMK$3,"&lt;"&amp;BJX$3,$AM$2:$BMK$2,BJX$2)+BIR36&lt;compensationCap,
BJX36,
MAX(compensationCap-SUMIFS($AM36:$BMK36,$AM$3:$BMK$3,"&lt;"&amp;BJX$3,$AM$2:$BMK$2,BJX$2),0)),2))</f>
        <v/>
      </c>
      <c r="BJL36" s="116" t="str">
        <f>IF(tbPayroll[[#This Row],[idx]]="","",
ROUND(tbPayroll[[#This Row],[401PreTax]]*IF(SUMIFS($AM36:$BMK36,$AM$3:$BMK$3,"&lt;"&amp;BJX$3,$AM$2:$BMK$2,BJX$2)+BIR36&lt;compensationCap,
BJX36,
MAX(compensationCap-SUMIFS($AM36:$BMK36,$AM$3:$BMK$3,"&lt;"&amp;BJX$3,$AM$2:$BMK$2,BJX$2),0)),2))</f>
        <v/>
      </c>
      <c r="BJM36" s="116" t="str">
        <f>IF(tbPayroll[[#This Row],[idx]]="","",
ROUND((tbPayroll[[#This Row],[401T1p]]*tbPayroll[[#This Row],[401T1Cap]]+tbPayroll[[#This Row],[401T2p]]*tbPayroll[[#This Row],[401T2Cap]])*IF(SUMIFS($AM36:$BMK36,$AM$3:$BMK$3,"&lt;"&amp;BJX$3,$AM$2:$BMK$2,BJX$2)+BIR36&lt;compensationCap,
BJX36,
MAX(compensationCap-SUMIFS($AM36:$BMK36,$AM$3:$BMK$3,"&lt;"&amp;BJX$3,$AM$2:$BMK$2,BJX$2),0)),2))</f>
        <v/>
      </c>
      <c r="BJN36" s="116" t="str">
        <f>IF(tbPayroll[[#This Row],[idx]]="","",
IF(BJM36=0,0,
ROUND(IF(SUMIFS($AM36:$BMK36,$AM$3:$BMK$3,"&lt;"&amp;BJP$3,$AM$2:$BMK$2,"&gt;="&amp;BJN$2,$AM$2:$BMK$2,"&lt;="&amp;BJP$2)+BJK36+BJL36+BJM36&lt;tbPayroll[[#This Row],[401EmperLimit]],
BJM36,
MAX((tbPayroll[[#This Row],[401EmperLimit]]-SUMIFS($AM36:$BMK36,$AM$3:$BMK$3,"&lt;"&amp;BJP$3,$AM$2:$BMK$2,"&gt;="&amp;BJN$2,$AM$2:$BMK$2,"&lt;="&amp;BJP$2)),0)),2)))</f>
        <v/>
      </c>
      <c r="BJO36" s="116" t="str">
        <f>IF(tbPayroll[[#This Row],[idx]]="","",
IF(BJL36=0,0,
ROUND(IF(SUMIFS($AM36:$BMK36,$AM$3:$BMK$3,"&lt;"&amp;BJP$3,$AM$2:$BMK$2,BJP$2)+BJK36+SUMIFS($AM36:$BMK36,$AM$3:$BMK$3,"&lt;"&amp;BJO$3,$AM$2:$BMK$2,BJO$2)+BJL36&lt;tbPayroll[[#This Row],[401ContriLimit]],
BJL36,
BJL36/(BJK36+BJL36)*
(tbPayroll[[#This Row],[401ContriLimit]]-SUMIFS($AM36:$BMK36,$AM$3:$BMK$3,"&lt;"&amp;BJP$3,$AM$2:$BMK$2,BJP$2)-SUMIFS($AM36:$BMK36,$AM$3:$BMK$3,"&lt;"&amp;BJO$3,$AM$2:$BMK$2,BJO$2))),2)))</f>
        <v/>
      </c>
      <c r="BJP36" s="116" t="str">
        <f>IF(tbPayroll[[#This Row],[idx]]="","",
IF(BJK36=0,0,
ROUND(IF(SUMIFS($AM36:$BMK36,$AM$3:$BMK$3,"&lt;"&amp;BJP$3,$AM$2:$BMK$2,BJP$2)+BJK36+SUMIFS($AM36:$BMK36,$AM$3:$BMK$3,"&lt;"&amp;BJO$3,$AM$2:$BMK$2,BJO$2)+BJL36&lt;tbPayroll[[#This Row],[401ContriLimit]],
BJK36,
BJK36/(BJK36+BJL36)*
(tbPayroll[[#This Row],[401ContriLimit]]-SUMIFS($AM36:$BMK36,$AM$3:$BMK$3,"&lt;"&amp;BJP$3,$AM$2:$BMK$2,BJP$2)-SUMIFS($AM36:$BMK36,$AM$3:$BMK$3,"&lt;"&amp;BJO$3,$AM$2:$BMK$2,BJO$2))),2)
))</f>
        <v/>
      </c>
      <c r="BJQ36" s="116" t="str" cm="1">
        <f t="array" ref="BJQ36">IF(tbPayroll[[#This Row],[idx]]="","",
IF(BJI36=0,0,
MAX(SUMIFS($AM36:$BMK36,$AM$3:$BMK$3,"&lt;="&amp;BJW$3,$AM$2:$BMK$2,BJW$2)-INDEX(mediAddTable,tbPayroll[[#This Row],[fedStatus]]),0)-
SUMIFS($AM36:$BMK36,$AM$3:$BMK$3,"&lt;"&amp;BJW$3,$AM$2:$BMK$2,BJQ$2)
))</f>
        <v/>
      </c>
      <c r="BJR36" s="116" t="str">
        <f>IF(tbPayroll[[#This Row],[idx]]="","",
ROUND(MAX(BJV36*dPeriods+tbPayroll[[#This Row],[adjustedAmount]],0),dFEDRound))</f>
        <v/>
      </c>
      <c r="BJS36" s="116" t="str">
        <f>IF(tbPayroll[[#This Row],[idx]]="","",
ROUND(IF(hoursMode="Daily",
SUMIFS(Hours!$J35:$BDM35,Hours!$J$2:$BDM$2,"&gt;="&amp;BIU$5,Hours!$J$2:$BDM$2,"&lt;="&amp;BJX$5,Hours!$J$5:$BDM$5,dRegularName),
SUMIFS(Hours!$J35:$BDM35,Hours!$J$1:$BDM$1,BJT$3,Hours!$J$5:$BDM$5,dRegularName)
),2))</f>
        <v/>
      </c>
      <c r="BJT36" s="116" t="str">
        <f>IF(tbPayroll[[#This Row],[idx]]="","",
IF(hoursMode="Daily",
SUMIFS(Hours!$J35:$BDM35,Hours!$J$2:$BDM$2,"&gt;="&amp;BIU$5,Hours!$J$2:$BDM$2,"&lt;="&amp;BJX$5,Hours!$J$5:$BDM$5,dOvertimeName),
SUMIFS(Hours!$J35:$BDM35,Hours!$J$1:$BDM$1,BJT$3,Hours!$J$5:$BDM$5,dOvertimeName)
))</f>
        <v/>
      </c>
      <c r="BJU36" s="116" t="str">
        <f>IF(tbPayroll[[#This Row],[idx]]="","",
IF(hoursMode="Daily",
SUMIFS(Hours!$J35:$BDM35,Hours!$J$2:$BDM$2,"&gt;="&amp;BIU$5,Hours!$J$2:$BDM$2,"&lt;="&amp;BJX$5,Hours!$J$5:$BDM$5,dVacationName),
SUMIFS(Hours!$J35:$BDM35,Hours!$J$1:$BDM$1,BJT$3,Hours!$J$5:$BDM$5,dVacationName)
))</f>
        <v/>
      </c>
      <c r="BJV36" s="116" t="str">
        <f>IF(tbPayroll[[#This Row],[Employee]]="","",MAX(BJX36-tbPayroll[[#This Row],[free]]-BIV36-BJO36,0))</f>
        <v/>
      </c>
      <c r="BJW36" s="116" t="str">
        <f>IF(tbPayroll[[#This Row],[Employee]]="","",MAX(BJX36-tbPayroll[[#This Row],[free]]-BIV36,0))</f>
        <v/>
      </c>
      <c r="BJX36" s="116" t="str">
        <f>IF(tbPayroll[[#This Row],[Employee]]="","",
IF(tbPayroll[[#This Row],[employmentDate]]&gt;BJX$5,0,BIZ36+BJA36+BJB36+BIX36))</f>
        <v/>
      </c>
      <c r="BJY36" s="116" t="str">
        <f>IF(tbPayroll[[#This Row],[Employee]]="","",BJX36-SUM(BJC36:BJH36)-BIW36-BIV36-BJO36-BJP36)</f>
        <v/>
      </c>
      <c r="BJZ36" s="417"/>
      <c r="BKA36" s="192"/>
      <c r="BKB36" s="192"/>
      <c r="BKC36" s="192"/>
      <c r="BKD36" s="193"/>
      <c r="BKE36" s="116" t="str">
        <f>IF(tbPayroll[[#This Row],[Employee]]="","",
BKY36 &amp; " | " &amp; BKZ36&amp; " | " &amp; BLA36
)</f>
        <v/>
      </c>
      <c r="BKF36" s="116" t="str">
        <f>IF(tbPayroll[[#This Row],[Employee]]="","",
IF(tbPayroll[[#This Row],[employmentDate]]&gt;BLD$5,0,
ROUND(IF(tbPayroll[[#This Row],[IncomeBase]]=dSalaried,IF(BKA36&lt;&gt;"",BKA36,tbPayroll[[#This Row],[EmpWage]]),BKY36*IF(BKA36&lt;&gt;"",BKA36,tbPayroll[[#This Row],[EmpWage]])),2)))</f>
        <v/>
      </c>
      <c r="BKG36" s="116" t="str">
        <f>IF(tbPayroll[[#This Row],[Employee]]="","",
IF(tbPayroll[[#This Row],[employmentDate]]&gt;BLD$5,0,
ROUND(BKZ36*tbPayroll[[#This Row],[overrrate]]*
IF(BKA36&lt;&gt;"",BKA36,tbPayroll[[#This Row],[EmpWage]])/IF(tbPayroll[[#This Row],[IncomeBase]]=dSalaried,MAX(tbPayroll[[#This Row],[regularwork]],1),1),2)
))</f>
        <v/>
      </c>
      <c r="BKH36" s="116" t="str">
        <f>IF(tbPayroll[[#This Row],[Employee]]="","",
IF(tbPayroll[[#This Row],[employmentDate]]&gt;BLD$5,0,
ROUND(BLA36*
IFERROR(BKF36/BKY36,0),2
)))</f>
        <v/>
      </c>
      <c r="BKI36" s="116" t="str">
        <f>IF(tbPayroll[[#This Row],[Employee]]="","",
tbPayroll[[#This Row],[exState]]*
(tbPayroll[[#This Row],[stateAddDedu]]+ROUND(
MAX(BLB36-tbPayroll[[#This Row],[persExemp]],0)*tbPayroll[[#This Row],[stateTax]],dRound))
)</f>
        <v/>
      </c>
      <c r="BKJ36" s="116" t="str">
        <f>IF(tbPayroll[[#This Row],[Employee]]="","",
(ROUND(
MAX(BLB36-tbPayroll[[#This Row],[persExemp]],0)*tbPayroll[[#This Row],[dLocal]],dRound))
)</f>
        <v/>
      </c>
      <c r="BKK36" s="116" t="str">
        <f>IF(tbPayroll[[#This Row],[Employee]]="","",
(ROUND(
MAX(BLB36-tbPayroll[[#This Row],[persExemp]],0)*tbPayroll[[#This Row],[dCity]],dRound))
)</f>
        <v/>
      </c>
      <c r="BKL36" s="116" t="str" cm="1">
        <f t="array" aca="1" ref="BKL36" ca="1">IF(tbPayroll[[#This Row],[idx]]="","",
IF(BKO36=0,0,
ROUND(tbPayroll[[#This Row],[exFed]]*
MAX(
((BKX36-INDEX(INDIRECT(tbPayroll[[#This Row],[fedPrefix]]&amp;CHOOSE(tbPayroll[[#This Row],[fedStatus]],"SingleWage","JointlyWage","SingleWage","HeadWage")),BKO36))*
INDEX(INDIRECT(tbPayroll[[#This Row],[fedPrefix]]&amp;"Perc"),BKO36)+
INDEX(INDIRECT(tbPayroll[[#This Row],[fedPrefix]]&amp;CHOOSE(tbPayroll[[#This Row],[fedStatus]],"SingleHold","JointlyHold","SingleHold","HeadHold")),BKO36))/dPeriods
- IF(tbPayroll[[#This Row],[isFormSent]]="Yes",tbPayroll[[#This Row],[isFormStep3]],0),0)
+tbPayroll[[#This Row],[isFormStep4c]],dFEDRound)
)
)</f>
        <v/>
      </c>
      <c r="BKM36" s="116" t="str">
        <f>IF(tbPayroll[[#This Row],[idx]]="","",
ROUND(tbPayroll[[#This Row],[exSS]]*
IF(SUMIFS($AM36:$BMK36,$AM$3:$BMK$3,"&lt;"&amp;BKM$3,$AM$2:$BMK$2,BKM$2) +ssTax*BLC36 &lt;ssTax*ssMax,
ssTax*BLC36,
MAX(ssTax*ssMax-SUMIFS($AM36:$BMK36,$AM$3:$BMK$3,"&lt;"&amp;BKM$3,$AM$2:$BMK$2,BKM$2),0)),
2)
)</f>
        <v/>
      </c>
      <c r="BKN36" s="116" t="str">
        <f>IF(tbPayroll[[#This Row],[idx]]="","",IF(BKO36=0,0,ROUND(tbPayroll[[#This Row],[exMedi]]*mediTax*BLC36+BKW36*mediMax,2)))</f>
        <v/>
      </c>
      <c r="BKO36" s="116" t="str">
        <f ca="1">IF(tbPayroll[[#This Row],[idx]]="","",IFERROR(MATCH(BKX36,INDIRECT(tbPayroll[[#This Row],[fedPrefix]]&amp;CHOOSE(tbPayroll[[#This Row],[fedStatus]],"SingleWage","JointlyWage","SingleWage","HeadWage")),1),0))</f>
        <v/>
      </c>
      <c r="BKP36" s="116"/>
      <c r="BKQ36" s="116" t="str">
        <f>IF(tbPayroll[[#This Row],[idx]]="","",
ROUND(tbPayroll[[#This Row],[401Roth]]*IF(SUMIFS($AM36:$BMK36,$AM$3:$BMK$3,"&lt;"&amp;BLD$3,$AM$2:$BMK$2,BLD$2)+BJX36&lt;compensationCap,
BLD36,
MAX(compensationCap-SUMIFS($AM36:$BMK36,$AM$3:$BMK$3,"&lt;"&amp;BLD$3,$AM$2:$BMK$2,BLD$2),0)),2))</f>
        <v/>
      </c>
      <c r="BKR36" s="116" t="str">
        <f>IF(tbPayroll[[#This Row],[idx]]="","",
ROUND(tbPayroll[[#This Row],[401PreTax]]*IF(SUMIFS($AM36:$BMK36,$AM$3:$BMK$3,"&lt;"&amp;BLD$3,$AM$2:$BMK$2,BLD$2)+BJX36&lt;compensationCap,
BLD36,
MAX(compensationCap-SUMIFS($AM36:$BMK36,$AM$3:$BMK$3,"&lt;"&amp;BLD$3,$AM$2:$BMK$2,BLD$2),0)),2))</f>
        <v/>
      </c>
      <c r="BKS36" s="116" t="str">
        <f>IF(tbPayroll[[#This Row],[idx]]="","",
ROUND((tbPayroll[[#This Row],[401T1p]]*tbPayroll[[#This Row],[401T1Cap]]+tbPayroll[[#This Row],[401T2p]]*tbPayroll[[#This Row],[401T2Cap]])*IF(SUMIFS($AM36:$BMK36,$AM$3:$BMK$3,"&lt;"&amp;BLD$3,$AM$2:$BMK$2,BLD$2)+BJX36&lt;compensationCap,
BLD36,
MAX(compensationCap-SUMIFS($AM36:$BMK36,$AM$3:$BMK$3,"&lt;"&amp;BLD$3,$AM$2:$BMK$2,BLD$2),0)),2))</f>
        <v/>
      </c>
      <c r="BKT36" s="116" t="str">
        <f>IF(tbPayroll[[#This Row],[idx]]="","",
IF(BKS36=0,0,
ROUND(IF(SUMIFS($AM36:$BMK36,$AM$3:$BMK$3,"&lt;"&amp;BKV$3,$AM$2:$BMK$2,"&gt;="&amp;BKT$2,$AM$2:$BMK$2,"&lt;="&amp;BKV$2)+BKQ36+BKR36+BKS36&lt;tbPayroll[[#This Row],[401EmperLimit]],
BKS36,
MAX((tbPayroll[[#This Row],[401EmperLimit]]-SUMIFS($AM36:$BMK36,$AM$3:$BMK$3,"&lt;"&amp;BKV$3,$AM$2:$BMK$2,"&gt;="&amp;BKT$2,$AM$2:$BMK$2,"&lt;="&amp;BKV$2)),0)),2)))</f>
        <v/>
      </c>
      <c r="BKU36" s="116" t="str">
        <f>IF(tbPayroll[[#This Row],[idx]]="","",
IF(BKR36=0,0,
ROUND(IF(SUMIFS($AM36:$BMK36,$AM$3:$BMK$3,"&lt;"&amp;BKV$3,$AM$2:$BMK$2,BKV$2)+BKQ36+SUMIFS($AM36:$BMK36,$AM$3:$BMK$3,"&lt;"&amp;BKU$3,$AM$2:$BMK$2,BKU$2)+BKR36&lt;tbPayroll[[#This Row],[401ContriLimit]],
BKR36,
BKR36/(BKQ36+BKR36)*
(tbPayroll[[#This Row],[401ContriLimit]]-SUMIFS($AM36:$BMK36,$AM$3:$BMK$3,"&lt;"&amp;BKV$3,$AM$2:$BMK$2,BKV$2)-SUMIFS($AM36:$BMK36,$AM$3:$BMK$3,"&lt;"&amp;BKU$3,$AM$2:$BMK$2,BKU$2))),2)))</f>
        <v/>
      </c>
      <c r="BKV36" s="116" t="str">
        <f>IF(tbPayroll[[#This Row],[idx]]="","",
IF(BKQ36=0,0,
ROUND(IF(SUMIFS($AM36:$BMK36,$AM$3:$BMK$3,"&lt;"&amp;BKV$3,$AM$2:$BMK$2,BKV$2)+BKQ36+SUMIFS($AM36:$BMK36,$AM$3:$BMK$3,"&lt;"&amp;BKU$3,$AM$2:$BMK$2,BKU$2)+BKR36&lt;tbPayroll[[#This Row],[401ContriLimit]],
BKQ36,
BKQ36/(BKQ36+BKR36)*
(tbPayroll[[#This Row],[401ContriLimit]]-SUMIFS($AM36:$BMK36,$AM$3:$BMK$3,"&lt;"&amp;BKV$3,$AM$2:$BMK$2,BKV$2)-SUMIFS($AM36:$BMK36,$AM$3:$BMK$3,"&lt;"&amp;BKU$3,$AM$2:$BMK$2,BKU$2))),2)
))</f>
        <v/>
      </c>
      <c r="BKW36" s="116" t="str" cm="1">
        <f t="array" ref="BKW36">IF(tbPayroll[[#This Row],[idx]]="","",
IF(BKO36=0,0,
MAX(SUMIFS($AM36:$BMK36,$AM$3:$BMK$3,"&lt;="&amp;BLC$3,$AM$2:$BMK$2,BLC$2)-INDEX(mediAddTable,tbPayroll[[#This Row],[fedStatus]]),0)-
SUMIFS($AM36:$BMK36,$AM$3:$BMK$3,"&lt;"&amp;BLC$3,$AM$2:$BMK$2,BKW$2)
))</f>
        <v/>
      </c>
      <c r="BKX36" s="116" t="str">
        <f>IF(tbPayroll[[#This Row],[idx]]="","",
ROUND(MAX(BLB36*dPeriods+tbPayroll[[#This Row],[adjustedAmount]],0),dFEDRound))</f>
        <v/>
      </c>
      <c r="BKY36" s="116" t="str">
        <f>IF(tbPayroll[[#This Row],[idx]]="","",
ROUND(IF(hoursMode="Daily",
SUMIFS(Hours!$J35:$BDM35,Hours!$J$2:$BDM$2,"&gt;="&amp;BKA$5,Hours!$J$2:$BDM$2,"&lt;="&amp;BLD$5,Hours!$J$5:$BDM$5,dRegularName),
SUMIFS(Hours!$J35:$BDM35,Hours!$J$1:$BDM$1,BKZ$3,Hours!$J$5:$BDM$5,dRegularName)
),2))</f>
        <v/>
      </c>
      <c r="BKZ36" s="116" t="str">
        <f>IF(tbPayroll[[#This Row],[idx]]="","",
IF(hoursMode="Daily",
SUMIFS(Hours!$J35:$BDM35,Hours!$J$2:$BDM$2,"&gt;="&amp;BKA$5,Hours!$J$2:$BDM$2,"&lt;="&amp;BLD$5,Hours!$J$5:$BDM$5,dOvertimeName),
SUMIFS(Hours!$J35:$BDM35,Hours!$J$1:$BDM$1,BKZ$3,Hours!$J$5:$BDM$5,dOvertimeName)
))</f>
        <v/>
      </c>
      <c r="BLA36" s="116" t="str">
        <f>IF(tbPayroll[[#This Row],[idx]]="","",
IF(hoursMode="Daily",
SUMIFS(Hours!$J35:$BDM35,Hours!$J$2:$BDM$2,"&gt;="&amp;BKA$5,Hours!$J$2:$BDM$2,"&lt;="&amp;BLD$5,Hours!$J$5:$BDM$5,dVacationName),
SUMIFS(Hours!$J35:$BDM35,Hours!$J$1:$BDM$1,BKZ$3,Hours!$J$5:$BDM$5,dVacationName)
))</f>
        <v/>
      </c>
      <c r="BLB36" s="116" t="str">
        <f>IF(tbPayroll[[#This Row],[Employee]]="","",MAX(BLD36-tbPayroll[[#This Row],[free]]-BKB36-BKU36,0))</f>
        <v/>
      </c>
      <c r="BLC36" s="116" t="str">
        <f>IF(tbPayroll[[#This Row],[Employee]]="","",MAX(BLD36-tbPayroll[[#This Row],[free]]-BKB36,0))</f>
        <v/>
      </c>
      <c r="BLD36" s="116" t="str">
        <f>IF(tbPayroll[[#This Row],[Employee]]="","",
IF(tbPayroll[[#This Row],[employmentDate]]&gt;BLD$5,0,BKF36+BKG36+BKH36+BKD36))</f>
        <v/>
      </c>
      <c r="BLE36" s="116" t="str">
        <f>IF(tbPayroll[[#This Row],[Employee]]="","",BLD36-SUM(BKI36:BKN36)-BKC36-BKB36-BKU36-BKV36)</f>
        <v/>
      </c>
      <c r="BLF36" s="417"/>
      <c r="BLG36" s="192"/>
      <c r="BLH36" s="192"/>
      <c r="BLI36" s="192"/>
      <c r="BLJ36" s="193"/>
      <c r="BLK36" s="116" t="str">
        <f>IF(tbPayroll[[#This Row],[Employee]]="","",
BME36 &amp; " | " &amp; BMF36&amp; " | " &amp; BMG36
)</f>
        <v/>
      </c>
      <c r="BLL36" s="116" t="str">
        <f>IF(tbPayroll[[#This Row],[Employee]]="","",
IF(tbPayroll[[#This Row],[employmentDate]]&gt;BMJ$5,0,
ROUND(IF(tbPayroll[[#This Row],[IncomeBase]]=dSalaried,IF(BLG36&lt;&gt;"",BLG36,tbPayroll[[#This Row],[EmpWage]]),BME36*IF(BLG36&lt;&gt;"",BLG36,tbPayroll[[#This Row],[EmpWage]])),2)))</f>
        <v/>
      </c>
      <c r="BLM36" s="116" t="str">
        <f>IF(tbPayroll[[#This Row],[Employee]]="","",
IF(tbPayroll[[#This Row],[employmentDate]]&gt;BMJ$5,0,
ROUND(BMF36*tbPayroll[[#This Row],[overrrate]]*
IF(BLG36&lt;&gt;"",BLG36,tbPayroll[[#This Row],[EmpWage]])/IF(tbPayroll[[#This Row],[IncomeBase]]=dSalaried,MAX(tbPayroll[[#This Row],[regularwork]],1),1),2)
))</f>
        <v/>
      </c>
      <c r="BLN36" s="116" t="str">
        <f>IF(tbPayroll[[#This Row],[Employee]]="","",
IF(tbPayroll[[#This Row],[employmentDate]]&gt;BMJ$5,0,
ROUND(BMG36*
IFERROR(BLL36/BME36,0),2
)))</f>
        <v/>
      </c>
      <c r="BLO36" s="116" t="str">
        <f>IF(tbPayroll[[#This Row],[Employee]]="","",
tbPayroll[[#This Row],[exState]]*
(tbPayroll[[#This Row],[stateAddDedu]]+ROUND(
MAX(BMH36-tbPayroll[[#This Row],[persExemp]],0)*tbPayroll[[#This Row],[stateTax]],dRound))
)</f>
        <v/>
      </c>
      <c r="BLP36" s="116" t="str">
        <f>IF(tbPayroll[[#This Row],[Employee]]="","",
(ROUND(
MAX(BMH36-tbPayroll[[#This Row],[persExemp]],0)*tbPayroll[[#This Row],[dLocal]],dRound))
)</f>
        <v/>
      </c>
      <c r="BLQ36" s="116" t="str">
        <f>IF(tbPayroll[[#This Row],[Employee]]="","",
(ROUND(
MAX(BMH36-tbPayroll[[#This Row],[persExemp]],0)*tbPayroll[[#This Row],[dCity]],dRound))
)</f>
        <v/>
      </c>
      <c r="BLR36" s="116" t="str" cm="1">
        <f t="array" aca="1" ref="BLR36" ca="1">IF(tbPayroll[[#This Row],[idx]]="","",
IF(BLU36=0,0,
ROUND(tbPayroll[[#This Row],[exFed]]*
MAX(
((BMD36-INDEX(INDIRECT(tbPayroll[[#This Row],[fedPrefix]]&amp;CHOOSE(tbPayroll[[#This Row],[fedStatus]],"SingleWage","JointlyWage","SingleWage","HeadWage")),BLU36))*
INDEX(INDIRECT(tbPayroll[[#This Row],[fedPrefix]]&amp;"Perc"),BLU36)+
INDEX(INDIRECT(tbPayroll[[#This Row],[fedPrefix]]&amp;CHOOSE(tbPayroll[[#This Row],[fedStatus]],"SingleHold","JointlyHold","SingleHold","HeadHold")),BLU36))/dPeriods
- IF(tbPayroll[[#This Row],[isFormSent]]="Yes",tbPayroll[[#This Row],[isFormStep3]],0),0)
+tbPayroll[[#This Row],[isFormStep4c]],dFEDRound)
)
)</f>
        <v/>
      </c>
      <c r="BLS36" s="116" t="str">
        <f>IF(tbPayroll[[#This Row],[idx]]="","",
ROUND(tbPayroll[[#This Row],[exSS]]*
IF(SUMIFS($AM36:$BMK36,$AM$3:$BMK$3,"&lt;"&amp;BLS$3,$AM$2:$BMK$2,BLS$2) +ssTax*BMI36 &lt;ssTax*ssMax,
ssTax*BMI36,
MAX(ssTax*ssMax-SUMIFS($AM36:$BMK36,$AM$3:$BMK$3,"&lt;"&amp;BLS$3,$AM$2:$BMK$2,BLS$2),0)),
2)
)</f>
        <v/>
      </c>
      <c r="BLT36" s="116" t="str">
        <f>IF(tbPayroll[[#This Row],[idx]]="","",IF(BLU36=0,0,ROUND(tbPayroll[[#This Row],[exMedi]]*mediTax*BMI36+BMC36*mediMax,2)))</f>
        <v/>
      </c>
      <c r="BLU36" s="116" t="str">
        <f ca="1">IF(tbPayroll[[#This Row],[idx]]="","",IFERROR(MATCH(BMD36,INDIRECT(tbPayroll[[#This Row],[fedPrefix]]&amp;CHOOSE(tbPayroll[[#This Row],[fedStatus]],"SingleWage","JointlyWage","SingleWage","HeadWage")),1),0))</f>
        <v/>
      </c>
      <c r="BLV36" s="116"/>
      <c r="BLW36" s="116" t="str">
        <f>IF(tbPayroll[[#This Row],[idx]]="","",
ROUND(tbPayroll[[#This Row],[401Roth]]*IF(SUMIFS($AM36:$BMK36,$AM$3:$BMK$3,"&lt;"&amp;BMJ$3,$AM$2:$BMK$2,BMJ$2)+BLD36&lt;compensationCap,
BMJ36,
MAX(compensationCap-SUMIFS($AM36:$BMK36,$AM$3:$BMK$3,"&lt;"&amp;BMJ$3,$AM$2:$BMK$2,BMJ$2),0)),2))</f>
        <v/>
      </c>
      <c r="BLX36" s="116" t="str">
        <f>IF(tbPayroll[[#This Row],[idx]]="","",
ROUND(tbPayroll[[#This Row],[401PreTax]]*IF(SUMIFS($AM36:$BMK36,$AM$3:$BMK$3,"&lt;"&amp;BMJ$3,$AM$2:$BMK$2,BMJ$2)+BLD36&lt;compensationCap,
BMJ36,
MAX(compensationCap-SUMIFS($AM36:$BMK36,$AM$3:$BMK$3,"&lt;"&amp;BMJ$3,$AM$2:$BMK$2,BMJ$2),0)),2))</f>
        <v/>
      </c>
      <c r="BLY36" s="116" t="str">
        <f>IF(tbPayroll[[#This Row],[idx]]="","",
ROUND((tbPayroll[[#This Row],[401T1p]]*tbPayroll[[#This Row],[401T1Cap]]+tbPayroll[[#This Row],[401T2p]]*tbPayroll[[#This Row],[401T2Cap]])*IF(SUMIFS($AM36:$BMK36,$AM$3:$BMK$3,"&lt;"&amp;BMJ$3,$AM$2:$BMK$2,BMJ$2)+BLD36&lt;compensationCap,
BMJ36,
MAX(compensationCap-SUMIFS($AM36:$BMK36,$AM$3:$BMK$3,"&lt;"&amp;BMJ$3,$AM$2:$BMK$2,BMJ$2),0)),2))</f>
        <v/>
      </c>
      <c r="BLZ36" s="116" t="str">
        <f>IF(tbPayroll[[#This Row],[idx]]="","",
IF(BLY36=0,0,
ROUND(IF(SUMIFS($AM36:$BMK36,$AM$3:$BMK$3,"&lt;"&amp;BMB$3,$AM$2:$BMK$2,"&gt;="&amp;BLZ$2,$AM$2:$BMK$2,"&lt;="&amp;BMB$2)+BLW36+BLX36+BLY36&lt;tbPayroll[[#This Row],[401EmperLimit]],
BLY36,
MAX((tbPayroll[[#This Row],[401EmperLimit]]-SUMIFS($AM36:$BMK36,$AM$3:$BMK$3,"&lt;"&amp;BMB$3,$AM$2:$BMK$2,"&gt;="&amp;BLZ$2,$AM$2:$BMK$2,"&lt;="&amp;BMB$2)),0)),2)))</f>
        <v/>
      </c>
      <c r="BMA36" s="116" t="str">
        <f>IF(tbPayroll[[#This Row],[idx]]="","",
IF(BLX36=0,0,
ROUND(IF(SUMIFS($AM36:$BMK36,$AM$3:$BMK$3,"&lt;"&amp;BMB$3,$AM$2:$BMK$2,BMB$2)+BLW36+SUMIFS($AM36:$BMK36,$AM$3:$BMK$3,"&lt;"&amp;BMA$3,$AM$2:$BMK$2,BMA$2)+BLX36&lt;tbPayroll[[#This Row],[401ContriLimit]],
BLX36,
BLX36/(BLW36+BLX36)*
(tbPayroll[[#This Row],[401ContriLimit]]-SUMIFS($AM36:$BMK36,$AM$3:$BMK$3,"&lt;"&amp;BMB$3,$AM$2:$BMK$2,BMB$2)-SUMIFS($AM36:$BMK36,$AM$3:$BMK$3,"&lt;"&amp;BMA$3,$AM$2:$BMK$2,BMA$2))),2)))</f>
        <v/>
      </c>
      <c r="BMB36" s="116" t="str">
        <f>IF(tbPayroll[[#This Row],[idx]]="","",
IF(BLW36=0,0,
ROUND(IF(SUMIFS($AM36:$BMK36,$AM$3:$BMK$3,"&lt;"&amp;BMB$3,$AM$2:$BMK$2,BMB$2)+BLW36+SUMIFS($AM36:$BMK36,$AM$3:$BMK$3,"&lt;"&amp;BMA$3,$AM$2:$BMK$2,BMA$2)+BLX36&lt;tbPayroll[[#This Row],[401ContriLimit]],
BLW36,
BLW36/(BLW36+BLX36)*
(tbPayroll[[#This Row],[401ContriLimit]]-SUMIFS($AM36:$BMK36,$AM$3:$BMK$3,"&lt;"&amp;BMB$3,$AM$2:$BMK$2,BMB$2)-SUMIFS($AM36:$BMK36,$AM$3:$BMK$3,"&lt;"&amp;BMA$3,$AM$2:$BMK$2,BMA$2))),2)
))</f>
        <v/>
      </c>
      <c r="BMC36" s="116" t="str" cm="1">
        <f t="array" ref="BMC36">IF(tbPayroll[[#This Row],[idx]]="","",
IF(BLU36=0,0,
MAX(SUMIFS($AM36:$BMK36,$AM$3:$BMK$3,"&lt;="&amp;BMI$3,$AM$2:$BMK$2,BMI$2)-INDEX(mediAddTable,tbPayroll[[#This Row],[fedStatus]]),0)-
SUMIFS($AM36:$BMK36,$AM$3:$BMK$3,"&lt;"&amp;BMI$3,$AM$2:$BMK$2,BMC$2)
))</f>
        <v/>
      </c>
      <c r="BMD36" s="116" t="str">
        <f>IF(tbPayroll[[#This Row],[idx]]="","",
ROUND(MAX(BMH36*dPeriods+tbPayroll[[#This Row],[adjustedAmount]],0),dFEDRound))</f>
        <v/>
      </c>
      <c r="BME36" s="116" t="str">
        <f>IF(tbPayroll[[#This Row],[idx]]="","",
ROUND(IF(hoursMode="Daily",
SUMIFS(Hours!$J35:$BDM35,Hours!$J$2:$BDM$2,"&gt;="&amp;BLG$5,Hours!$J$2:$BDM$2,"&lt;="&amp;BMJ$5,Hours!$J$5:$BDM$5,dRegularName),
SUMIFS(Hours!$J35:$BDM35,Hours!$J$1:$BDM$1,BMF$3,Hours!$J$5:$BDM$5,dRegularName)
),2))</f>
        <v/>
      </c>
      <c r="BMF36" s="116" t="str">
        <f>IF(tbPayroll[[#This Row],[idx]]="","",
IF(hoursMode="Daily",
SUMIFS(Hours!$J35:$BDM35,Hours!$J$2:$BDM$2,"&gt;="&amp;BLG$5,Hours!$J$2:$BDM$2,"&lt;="&amp;BMJ$5,Hours!$J$5:$BDM$5,dOvertimeName),
SUMIFS(Hours!$J35:$BDM35,Hours!$J$1:$BDM$1,BMF$3,Hours!$J$5:$BDM$5,dOvertimeName)
))</f>
        <v/>
      </c>
      <c r="BMG36" s="116" t="str">
        <f>IF(tbPayroll[[#This Row],[idx]]="","",
IF(hoursMode="Daily",
SUMIFS(Hours!$J35:$BDM35,Hours!$J$2:$BDM$2,"&gt;="&amp;BLG$5,Hours!$J$2:$BDM$2,"&lt;="&amp;BMJ$5,Hours!$J$5:$BDM$5,dVacationName),
SUMIFS(Hours!$J35:$BDM35,Hours!$J$1:$BDM$1,BMF$3,Hours!$J$5:$BDM$5,dVacationName)
))</f>
        <v/>
      </c>
      <c r="BMH36" s="116" t="str">
        <f>IF(tbPayroll[[#This Row],[Employee]]="","",MAX(BMJ36-tbPayroll[[#This Row],[free]]-BLH36-BMA36,0))</f>
        <v/>
      </c>
      <c r="BMI36" s="116" t="str">
        <f>IF(tbPayroll[[#This Row],[Employee]]="","",MAX(BMJ36-tbPayroll[[#This Row],[free]]-BLH36,0))</f>
        <v/>
      </c>
      <c r="BMJ36" s="116" t="str">
        <f>IF(tbPayroll[[#This Row],[Employee]]="","",
IF(tbPayroll[[#This Row],[employmentDate]]&gt;BMJ$5,0,BLL36+BLM36+BLN36+BLJ36))</f>
        <v/>
      </c>
      <c r="BMK36" s="116" t="str">
        <f>IF(tbPayroll[[#This Row],[Employee]]="","",BMJ36-SUM(BLO36:BLT36)-BLI36-BLH36-BMA36-BMB36)</f>
        <v/>
      </c>
    </row>
    <row r="37" spans="2:1701" ht="19.95" customHeight="1" x14ac:dyDescent="0.3">
      <c r="B37" s="326"/>
      <c r="C37" s="326"/>
      <c r="D37" s="326"/>
      <c r="E37" s="322"/>
      <c r="F37" s="414" t="str">
        <f>IFERROR(IF(INDEX(tbEmployee[Employee],ROW(tbPayroll[[#This Row],[CustomSalary1]])-ROW(tbPayroll[[#Headers],[Employee]]))="","",INDEX(tbEmployee[Employee],ROW(tbPayroll[[#This Row],[CustomSalary1]])-ROW(tbPayroll[[#Headers],[Employee]]))),"")</f>
        <v/>
      </c>
      <c r="G37" s="414" t="str">
        <f>IF(tbPayroll[[#This Row],[Employee]]="","",MATCH(tbPayroll[[#This Row],[Employee]],tbEmployee[Employee],0))</f>
        <v/>
      </c>
      <c r="H37" s="414" t="str" cm="1">
        <f t="array" ref="H37">IF(tbPayroll[[#This Row],[Employee]]="","",INDEX(tbEmployee[localTax],tbPayroll[[#This Row],[idx]]))</f>
        <v/>
      </c>
      <c r="I37" s="414" t="str" cm="1">
        <f t="array" ref="I37">IF(tbPayroll[[#This Row],[Employee]]="","",INDEX(tbEmployee[CityTax],tbPayroll[[#This Row],[idx]]))</f>
        <v/>
      </c>
      <c r="J37" s="414" t="str" cm="1">
        <f t="array" ref="J37">IF(tbPayroll[[#This Row],[Employee]]="","",INDEX(tbEmployee[employmentDate],tbPayroll[[#This Row],[idx]]))</f>
        <v/>
      </c>
      <c r="K37" s="414" t="str" cm="1">
        <f t="array" ref="K37">IF(tbPayroll[[#This Row],[Employee]]="","",INDEX(tbEmployee[RegularHours],tbPayroll[[#This Row],[idx]]))</f>
        <v/>
      </c>
      <c r="L37" s="414" t="str" cm="1">
        <f t="array" ref="L37">IF(tbPayroll[[#This Row],[Employee]]="","",INDEX(tbEmployee[OvertimeRate],tbPayroll[[#This Row],[idx]]))</f>
        <v/>
      </c>
      <c r="M37" s="414" t="str" cm="1">
        <f t="array" ref="M37">IF(tbPayroll[[#This Row],[Employee]]="","",INDEX(tbEmployee[Free],tbPayroll[[#This Row],[idx]]))</f>
        <v/>
      </c>
      <c r="N37" s="414" t="str" cm="1">
        <f t="array" ref="N37">IF(tbPayroll[[#This Row],[Employee]]="","",MATCH(INDEX(tbEmployee[FederalStatus],tbPayroll[[#This Row],[idx]]),listFederalStatus,0))</f>
        <v/>
      </c>
      <c r="O37" s="414" t="str" cm="1">
        <f t="array" ref="O37">IF(tbPayroll[[#This Row],[Employee]]="","",MAX(IFERROR(INDEX(tbEmployee[step3],tbPayroll[[#This Row],[idx]])/dPeriods,0),0))</f>
        <v/>
      </c>
      <c r="P37" s="414" t="str" cm="1">
        <f t="array" ref="P37">IF(tbPayroll[[#This Row],[Employee]]="","",
contributionLimit+IF(INDEX(tbEmployee[401Age],tbPayroll[[#This Row],[idx]])="Yes",catchUp,0))</f>
        <v/>
      </c>
      <c r="Q37" s="414" t="str" cm="1">
        <f t="array" ref="Q37">IF(tbPayroll[[#This Row],[Employee]]="","",
overallLimit+IF(INDEX(tbEmployee[401Age],tbPayroll[[#This Row],[idx]])="Yes",catchUp,0))</f>
        <v/>
      </c>
      <c r="R37" s="414" t="str" cm="1">
        <f t="array" ref="R37">IF(tbPayroll[[#This Row],[Employee]]="","",INDEX(tbEmployee[401PreTax],tbPayroll[[#This Row],[idx]]))</f>
        <v/>
      </c>
      <c r="S37" s="414" t="str" cm="1">
        <f t="array" ref="S37">IF(tbPayroll[[#This Row],[Employee]]="","",INDEX(tbEmployee[401Roth],tbPayroll[[#This Row],[idx]]))</f>
        <v/>
      </c>
      <c r="T37" s="414" t="str" cm="1">
        <f t="array" ref="T37">IF(tbPayroll[[#This Row],[Employee]]="","",INDEX(tbEmployee[401T1p],tbPayroll[[#This Row],[idx]]))</f>
        <v/>
      </c>
      <c r="U37" s="414" t="str" cm="1">
        <f t="array" ref="U37">IF(tbPayroll[[#This Row],[Employee]]="","",INDEX(tbEmployee[401T1Cap],tbPayroll[[#This Row],[idx]]))</f>
        <v/>
      </c>
      <c r="V37" s="414" t="str" cm="1">
        <f t="array" ref="V37">IF(tbPayroll[[#This Row],[Employee]]="","",INDEX(tbEmployee[401T2p],tbPayroll[[#This Row],[idx]]))</f>
        <v/>
      </c>
      <c r="W37" s="414" t="str" cm="1">
        <f t="array" ref="W37">IF(tbPayroll[[#This Row],[Employee]]="","",INDEX(tbEmployee[401T2Cap],tbPayroll[[#This Row],[idx]]))</f>
        <v/>
      </c>
      <c r="X37" s="414" t="str" cm="1">
        <f t="array" ref="X37">IF(tbPayroll[[#This Row],[Employee]]="","",INDEX(tbEmployee[adjustedAmount],tbPayroll[[#This Row],[idx]]))</f>
        <v/>
      </c>
      <c r="Y37" s="414" t="str" cm="1">
        <f t="array" ref="Y37">IF(tbPayroll[[#This Row],[Employee]]="","",INDEX(tbEmployee[StateTax],tbPayroll[[#This Row],[idx]]))</f>
        <v/>
      </c>
      <c r="Z37" s="414" t="str" cm="1">
        <f t="array" ref="Z37">IF(tbPayroll[[#This Row],[Employee]]="","",
IF(AND(INDEX(tbEmployee[isForm],tbPayroll[[#This Row],[idx]])="Yes",INDEX(tbEmployee[isForm],tbPayroll[[#This Row],[idx]])&lt;&gt;"Checked"),"Yes","No")
)</f>
        <v/>
      </c>
      <c r="AA37" s="414" t="str" cm="1">
        <f t="array" ref="AA37">IF(tbPayroll[[#This Row],[Employee]]="","",INDEX(tbEmployee[isForm],tbPayroll[[#This Row],[idx]]))</f>
        <v/>
      </c>
      <c r="AB37" s="414" t="str" cm="1">
        <f t="array" ref="AB37">IF(tbPayroll[[#This Row],[Employee]]="","",INDEX(tbEmployee[step3],tbPayroll[[#This Row],[idx]]))</f>
        <v/>
      </c>
      <c r="AC37" s="414" t="str" cm="1">
        <f t="array" ref="AC37">IF(tbPayroll[[#This Row],[Employee]]="","",INDEX(tbEmployee[fedWithholding],tbPayroll[[#This Row],[idx]]))</f>
        <v/>
      </c>
      <c r="AD37" s="414" t="str" cm="1">
        <f t="array" ref="AD37">IF(tbPayroll[[#This Row],[Employee]]="","","fed"&amp;IF(INDEX(tbEmployee[step2],tbPayroll[[#This Row],[idx]])="Checked","Not",""))</f>
        <v/>
      </c>
      <c r="AE37" s="414" t="str" cm="1">
        <f t="array" ref="AE37">IF(tbPayroll[[#This Row],[Employee]]="","",IF(INDEX(tbEmployee[ExFed],tbPayroll[[#This Row],[idx]])="Yes",0,1))</f>
        <v/>
      </c>
      <c r="AF37" s="414" t="str" cm="1">
        <f t="array" ref="AF37">IF(tbPayroll[[#This Row],[Employee]]="","",IF(INDEX(tbEmployee[ExSS],tbPayroll[[#This Row],[idx]])="Yes",0,1))</f>
        <v/>
      </c>
      <c r="AG37" s="414" t="str" cm="1">
        <f t="array" ref="AG37">IF(tbPayroll[[#This Row],[Employee]]="","",IF(INDEX(tbEmployee[ExMedi],tbPayroll[[#This Row],[idx]])="Yes",0,1))</f>
        <v/>
      </c>
      <c r="AH37" s="414" t="str" cm="1">
        <f t="array" ref="AH37">IF(tbPayroll[[#This Row],[Employee]]="","",persExemption*INDEX(tbEmployee[stateExemptions],tbPayroll[[#This Row],[idx]])/dPeriods)</f>
        <v/>
      </c>
      <c r="AI37" s="414" t="str" cm="1">
        <f t="array" ref="AI37">IF(tbPayroll[[#This Row],[Employee]]="","",INDEX(tbEmployee[stateDeduction],tbPayroll[[#This Row],[idx]]))</f>
        <v/>
      </c>
      <c r="AJ37" s="414" t="str" cm="1">
        <f t="array" ref="AJ37">IF(tbPayroll[[#This Row],[Employee]]="","",IF(INDEX(tbEmployee[stateEx],tbPayroll[[#This Row],[idx]])="Yes",0,1))</f>
        <v/>
      </c>
      <c r="AK37" s="414" t="str" cm="1">
        <f t="array" ref="AK37">IF(tbPayroll[[#This Row],[Employee]]="","",INDEX(tbEmployee[Wage],tbPayroll[[#This Row],[idx]]))</f>
        <v/>
      </c>
      <c r="AL37" s="116" t="str" cm="1">
        <f t="array" ref="AL37">IF(tbPayroll[[#This Row],[Employee]]="","",INDEX(tbEmployee[IncomeBase],tbPayroll[[#This Row],[idx]]))</f>
        <v/>
      </c>
      <c r="AM37" s="192"/>
      <c r="AN37" s="192"/>
      <c r="AO37" s="192"/>
      <c r="AP37" s="193"/>
      <c r="AQ37" s="116" t="str">
        <f>IF(tbPayroll[[#This Row],[Employee]]="","",
BK37 &amp; " | " &amp; BL37&amp; " | " &amp; BM37
)</f>
        <v/>
      </c>
      <c r="AR37" s="116" t="str">
        <f>IF(tbPayroll[[#This Row],[Employee]]="","",
IF(tbPayroll[[#This Row],[employmentDate]]&gt;BP$5,0,
ROUND(IF(tbPayroll[[#This Row],[IncomeBase]]=dSalaried,IF(AM37&lt;&gt;"",AM37,tbPayroll[[#This Row],[EmpWage]]),BK37*IF(AM37&lt;&gt;"",AM37,tbPayroll[[#This Row],[EmpWage]])),2)))</f>
        <v/>
      </c>
      <c r="AS37" s="116" t="str">
        <f>IF(tbPayroll[[#This Row],[Employee]]="","",
IF(tbPayroll[[#This Row],[employmentDate]]&gt;BP$5,0,
ROUND(BL37*tbPayroll[[#This Row],[overrrate]]*
IF(AM37&lt;&gt;"",AM37,tbPayroll[[#This Row],[EmpWage]])/IF(tbPayroll[[#This Row],[IncomeBase]]=dSalaried,MAX(tbPayroll[[#This Row],[regularwork]],1),1),2)
))</f>
        <v/>
      </c>
      <c r="AT37" s="116" t="str">
        <f>IF(tbPayroll[[#This Row],[Employee]]="","",
IF(tbPayroll[[#This Row],[employmentDate]]&gt;BP$5,0,
ROUND(BM37*
IFERROR(AR37/BK37,0),2
)))</f>
        <v/>
      </c>
      <c r="AU37" s="116" t="str">
        <f>IF(tbPayroll[[#This Row],[Employee]]="","",
tbPayroll[[#This Row],[exState]]*
(tbPayroll[[#This Row],[stateAddDedu]]+ROUND(
MAX(BN37-tbPayroll[[#This Row],[persExemp]],0)*tbPayroll[[#This Row],[stateTax]],dRound))
)</f>
        <v/>
      </c>
      <c r="AV37" s="116" t="str">
        <f>IF(tbPayroll[[#This Row],[Employee]]="","",
(ROUND(
MAX(BN37-tbPayroll[[#This Row],[persExemp]],0)*tbPayroll[[#This Row],[dLocal]],dRound))
)</f>
        <v/>
      </c>
      <c r="AW37" s="116" t="str">
        <f>IF(tbPayroll[[#This Row],[Employee]]="","",
(ROUND(
MAX(BN37-tbPayroll[[#This Row],[persExemp]],0)*tbPayroll[[#This Row],[dCity]],dRound))
)</f>
        <v/>
      </c>
      <c r="AX37" s="116" t="str" cm="1">
        <f t="array" aca="1" ref="AX37" ca="1">IF(tbPayroll[[#This Row],[idx]]="","",
ROUND(tbPayroll[[#This Row],[exFed]]*
MAX(
((BJ37-INDEX(INDIRECT(tbPayroll[[#This Row],[fedPrefix]]&amp;CHOOSE(tbPayroll[[#This Row],[fedStatus]],"SingleWage","JointlyWage","SingleWage","HeadWage")),BA37))*
INDEX(INDIRECT(tbPayroll[[#This Row],[fedPrefix]]&amp;"Perc"),BA37)+
INDEX(INDIRECT(tbPayroll[[#This Row],[fedPrefix]]&amp;CHOOSE(tbPayroll[[#This Row],[fedStatus]],"SingleHold","JointlyHold","SingleHold","HeadHold")),BA37))/dPeriods
- IF(tbPayroll[[#This Row],[isFormSent]]="Yes",tbPayroll[[#This Row],[isFormStep3]],0),0)
+tbPayroll[[#This Row],[isFormStep4c]],dFEDRound)
)</f>
        <v/>
      </c>
      <c r="AY37" s="116" t="str">
        <f>IF(tbPayroll[[#This Row],[idx]]="","",
ROUND(tbPayroll[[#This Row],[exSS]]*IF(SUMIFS($AM37:$BMK37,$AM$3:$BMK$3,"&lt;"&amp;AY$3,$AM$2:$BMK$2,AY$2) +ssTax*BO37 &lt;ssTax*ssMax,ssTax*BO37,MAX(ssTax*ssMax-SUMIFS($AM37:$BMK37,$AM$3:$BMK$3,"&lt;"&amp;AY$3,$AM$2:$BMK$2,AY$2),0)),2)
)</f>
        <v/>
      </c>
      <c r="AZ37" s="116" t="str">
        <f>IF(tbPayroll[[#This Row],[idx]]="","",ROUND(tbPayroll[[#This Row],[exMedi]]*mediTax*BO37+BI37*mediMax,2))</f>
        <v/>
      </c>
      <c r="BA37" s="116" t="str">
        <f ca="1">IF(tbPayroll[[#This Row],[idx]]="","",MATCH(BJ37,INDIRECT(tbPayroll[[#This Row],[fedPrefix]]&amp;CHOOSE(tbPayroll[[#This Row],[fedStatus]],"SingleWage","JointlyWage","SingleWage","HeadWage")),1))</f>
        <v/>
      </c>
      <c r="BB37" s="116"/>
      <c r="BC37" s="116" t="str">
        <f>IF(tbPayroll[[#This Row],[idx]]="","",
ROUND(tbPayroll[[#This Row],[401Roth]]*IF(SUMIFS($AM37:$BMK37,$AM$3:$BMK$3,"&lt;"&amp;BP$3,$AM$2:$BMK$2,BP$2)+AJ37&lt;compensationCap,
BP37,
MAX(compensationCap-SUMIFS($AM37:$BMK37,$AM$3:$BMK$3,"&lt;"&amp;BP$3,$AM$2:$BMK$2,BP$2),0)),2))</f>
        <v/>
      </c>
      <c r="BD37" s="116" t="str">
        <f>IF(tbPayroll[[#This Row],[idx]]="","",
ROUND(tbPayroll[[#This Row],[401PreTax]]*IF(SUMIFS($AM37:$BMK37,$AM$3:$BMK$3,"&lt;"&amp;BP$3,$AM$2:$BMK$2,BP$2)+AJ37&lt;compensationCap,
BP37,
MAX(compensationCap-SUMIFS($AM37:$BMK37,$AM$3:$BMK$3,"&lt;"&amp;BP$3,$AM$2:$BMK$2,BP$2),0)),2))</f>
        <v/>
      </c>
      <c r="BE37" s="116" t="str">
        <f>IF(tbPayroll[[#This Row],[idx]]="","",
ROUND((tbPayroll[[#This Row],[401T1p]]*tbPayroll[[#This Row],[401T1Cap]]+tbPayroll[[#This Row],[401T2p]]*tbPayroll[[#This Row],[401T2Cap]])*IF(SUMIFS($AM37:$BMK37,$AM$3:$BMK$3,"&lt;"&amp;BP$3,$AM$2:$BMK$2,BP$2)+AJ37&lt;compensationCap,
BP37,
MAX(compensationCap-SUMIFS($AM37:$BMK37,$AM$3:$BMK$3,"&lt;"&amp;BP$3,$AM$2:$BMK$2,BP$2),0)),2))</f>
        <v/>
      </c>
      <c r="BF37" s="116" t="str">
        <f>IF(tbPayroll[[#This Row],[idx]]="","",
IF(BE37=0,0,
ROUND(IF(SUMIFS($AM37:$BMK37,$AM$3:$BMK$3,"&lt;"&amp;BH$3,$AM$2:$BMK$2,"&gt;="&amp;BF$2,$AM$2:$BMK$2,"&lt;="&amp;BH$2)+BC37+BD37+BE37&lt;tbPayroll[[#This Row],[401EmperLimit]],
BE37,
MIN(BE37,MAX((tbPayroll[[#This Row],[401EmperLimit]]-SUMIFS($AM37:$BMK37,$AM$3:$BMK$3,"&lt;"&amp;BH$3,$AM$2:$BMK$2,"&gt;="&amp;BF$2,$AM$2:$BMK$2,"&lt;="&amp;BH$2)),0))),2)))</f>
        <v/>
      </c>
      <c r="BG37" s="116" t="str">
        <f>IF(tbPayroll[[#This Row],[idx]]="","",
IF(BD37=0,0,
ROUND(IF(SUMIFS($AM37:$BMK37,$AM$3:$BMK$3,"&lt;"&amp;BH$3,$AM$2:$BMK$2,BH$2)+BC37+SUMIFS($AM37:$BMK37,$AM$3:$BMK$3,"&lt;"&amp;BG$3,$AM$2:$BMK$2,BG$2)+BD37&lt;tbPayroll[[#This Row],[401ContriLimit]],
BD37,
BD37/(BC37+BD37)*
(tbPayroll[[#This Row],[401ContriLimit]]-SUMIFS($AM37:$BMK37,$AM$3:$BMK$3,"&lt;"&amp;BH$3,$AM$2:$BMK$2,BH$2)-SUMIFS($AM37:$BMK37,$AM$3:$BMK$3,"&lt;"&amp;BG$3,$AM$2:$BMK$2,BG$2))),2)))</f>
        <v/>
      </c>
      <c r="BH37" s="116" t="str">
        <f>IF(tbPayroll[[#This Row],[idx]]="","",
IF(BC37=0,0,
ROUND(IF(SUMIFS($AM37:$BMK37,$AM$3:$BMK$3,"&lt;"&amp;BH$3,$AM$2:$BMK$2,BH$2)+BC37+SUMIFS($AM37:$BMK37,$AM$3:$BMK$3,"&lt;"&amp;BG$3,$AM$2:$BMK$2,BG$2)+BD37&lt;tbPayroll[[#This Row],[401ContriLimit]],
BC37,
BC37/(BC37+BD37)*
(tbPayroll[[#This Row],[401ContriLimit]]-SUMIFS($AM37:$BMK37,$AM$3:$BMK$3,"&lt;"&amp;BH$3,$AM$2:$BMK$2,BH$2)-SUMIFS($AM37:$BMK37,$AM$3:$BMK$3,"&lt;"&amp;BG$3,$AM$2:$BMK$2,BG$2))),2)
))</f>
        <v/>
      </c>
      <c r="BI37" s="116" t="str" cm="1">
        <f t="array" ref="BI37">IF(tbPayroll[[#This Row],[idx]]="","",
MAX(SUMIFS($AM37:$BMK37,$AM$3:$BMK$3,"&lt;="&amp;BO$3,$AM$2:$BMK$2,BO$2)-INDEX(mediAddTable,tbPayroll[[#This Row],[fedStatus]]),0)-
SUMIFS($AM37:$BMK37,$AM$3:$BMK$3,"&lt;"&amp;BO$3,$AM$2:$BMK$2,BI$2)
)</f>
        <v/>
      </c>
      <c r="BJ37" s="116" t="str">
        <f>IF(tbPayroll[[#This Row],[idx]]="","",
ROUND(MAX(BN37*dPeriods+tbPayroll[[#This Row],[adjustedAmount]],0),dFEDRound))</f>
        <v/>
      </c>
      <c r="BK37" s="116" t="str">
        <f>IF(tbPayroll[[#This Row],[idx]]="","",
ROUND(IF(hoursMode="Daily",
SUMIFS(Hours!$J36:$BDM36,Hours!$J$2:$BDM$2,"&gt;="&amp;AM$5,Hours!$J$2:$BDM$2,"&lt;="&amp;BP$5,Hours!$J$5:$BDM$5,dRegularName),
SUMIFS(Hours!$J36:$BDM36,Hours!$J$1:$BDM$1,BL$3,Hours!$J$5:$BDM$5,dRegularName)
),2))</f>
        <v/>
      </c>
      <c r="BL37" s="116" t="str">
        <f>IF(tbPayroll[[#This Row],[idx]]="","",
IF(hoursMode="Daily",
SUMIFS(Hours!$J36:$BDM36,Hours!$J$2:$BDM$2,"&gt;="&amp;AM$5,Hours!$J$2:$BDM$2,"&lt;="&amp;BP$5,Hours!$J$5:$BDM$5,dOvertimeName),
SUMIFS(Hours!$J36:$BDM36,Hours!$J$1:$BDM$1,BL$3,Hours!$J$5:$BDM$5,dOvertimeName)
))</f>
        <v/>
      </c>
      <c r="BM37" s="116" t="str">
        <f>IF(tbPayroll[[#This Row],[idx]]="","",
IF(hoursMode="Daily",
SUMIFS(Hours!$J36:$BDM36,Hours!$J$2:$BDM$2,"&gt;="&amp;AM$5,Hours!$J$2:$BDM$2,"&lt;="&amp;BP$5,Hours!$J$5:$BDM$5,dVacationName),
SUMIFS(Hours!$J36:$BDM36,Hours!$J$1:$BDM$1,BL$3,Hours!$J$5:$BDM$5,dVacationName)
))</f>
        <v/>
      </c>
      <c r="BN37" s="116" t="str">
        <f>IF(tbPayroll[[#This Row],[Employee]]="","",MAX(BP37-tbPayroll[[#This Row],[free]]-AN37-tbPayroll[[#This Row],[401Pre1]],0))</f>
        <v/>
      </c>
      <c r="BO37" s="116" t="str">
        <f>IF(tbPayroll[[#This Row],[Employee]]="","",MAX(BP37-tbPayroll[[#This Row],[free]]-AN37,0))</f>
        <v/>
      </c>
      <c r="BP37" s="116" t="str">
        <f>IF(tbPayroll[[#This Row],[Employee]]="","",
IF(tbPayroll[[#This Row],[employmentDate]]&gt;BP$5,0,AR37+AS37+AT37+AP37))</f>
        <v/>
      </c>
      <c r="BQ37" s="116" t="str">
        <f>IF(tbPayroll[[#This Row],[Employee]]="","",BP37-SUM(AU37:AZ37)-AO37-AN37-BG37-BH37)</f>
        <v/>
      </c>
      <c r="BR37" s="417"/>
      <c r="BS37" s="192"/>
      <c r="BT37" s="192"/>
      <c r="BU37" s="192"/>
      <c r="BV37" s="193"/>
      <c r="BW37" s="116" t="str">
        <f>IF(tbPayroll[[#This Row],[Employee]]="","",
CQ37 &amp; " | " &amp; CR37&amp; " | " &amp; CS37
)</f>
        <v/>
      </c>
      <c r="BX37" s="116" t="str">
        <f>IF(tbPayroll[[#This Row],[Employee]]="","",
IF(tbPayroll[[#This Row],[employmentDate]]&gt;CV$5,0,
ROUND(IF(tbPayroll[[#This Row],[IncomeBase]]=dSalaried,IF(BS37&lt;&gt;"",BS37,tbPayroll[[#This Row],[EmpWage]]),CQ37*IF(BS37&lt;&gt;"",BS37,tbPayroll[[#This Row],[EmpWage]])),2)))</f>
        <v/>
      </c>
      <c r="BY37" s="116" t="str">
        <f>IF(tbPayroll[[#This Row],[Employee]]="","",
IF(tbPayroll[[#This Row],[employmentDate]]&gt;CV$5,0,
ROUND(CR37*tbPayroll[[#This Row],[overrrate]]*
IF(BS37&lt;&gt;"",BS37,tbPayroll[[#This Row],[EmpWage]])/IF(tbPayroll[[#This Row],[IncomeBase]]=dSalaried,MAX(tbPayroll[[#This Row],[regularwork]],1),1),2)
))</f>
        <v/>
      </c>
      <c r="BZ37" s="116" t="str">
        <f>IF(tbPayroll[[#This Row],[Employee]]="","",
IF(tbPayroll[[#This Row],[employmentDate]]&gt;CV$5,0,
ROUND(CS37*
IFERROR(BX37/CQ37,0),2
)))</f>
        <v/>
      </c>
      <c r="CA37" s="116" t="str">
        <f>IF(tbPayroll[[#This Row],[Employee]]="","",
tbPayroll[[#This Row],[exState]]*
(tbPayroll[[#This Row],[stateAddDedu]]+ROUND(
MAX(CT37-tbPayroll[[#This Row],[persExemp]],0)*tbPayroll[[#This Row],[stateTax]],dRound))
)</f>
        <v/>
      </c>
      <c r="CB37" s="116" t="str">
        <f>IF(tbPayroll[[#This Row],[Employee]]="","",
(ROUND(
MAX(CT37-tbPayroll[[#This Row],[persExemp]],0)*tbPayroll[[#This Row],[dLocal]],dRound))
)</f>
        <v/>
      </c>
      <c r="CC37" s="116" t="str">
        <f>IF(tbPayroll[[#This Row],[Employee]]="","",
(ROUND(
MAX(CT37-tbPayroll[[#This Row],[persExemp]],0)*tbPayroll[[#This Row],[dCity]],dRound))
)</f>
        <v/>
      </c>
      <c r="CD37" s="116" t="str" cm="1">
        <f t="array" aca="1" ref="CD37" ca="1">IF(tbPayroll[[#This Row],[idx]]="","",
IF(CG37=0,0,
ROUND(tbPayroll[[#This Row],[exFed]]*
MAX(
((CP37-INDEX(INDIRECT(tbPayroll[[#This Row],[fedPrefix]]&amp;CHOOSE(tbPayroll[[#This Row],[fedStatus]],"SingleWage","JointlyWage","SingleWage","HeadWage")),CG37))*
INDEX(INDIRECT(tbPayroll[[#This Row],[fedPrefix]]&amp;"Perc"),CG37)+
INDEX(INDIRECT(tbPayroll[[#This Row],[fedPrefix]]&amp;CHOOSE(tbPayroll[[#This Row],[fedStatus]],"SingleHold","JointlyHold","SingleHold","HeadHold")),CG37))/dPeriods
- IF(tbPayroll[[#This Row],[isFormSent]]="Yes",tbPayroll[[#This Row],[isFormStep3]],0),0)
+tbPayroll[[#This Row],[isFormStep4c]],dFEDRound)
)
)</f>
        <v/>
      </c>
      <c r="CE37" s="116" t="str">
        <f>IF(tbPayroll[[#This Row],[idx]]="","",
ROUND(tbPayroll[[#This Row],[exSS]]*
IF(SUMIFS($AM37:$BMK37,$AM$3:$BMK$3,"&lt;"&amp;CE$3,$AM$2:$BMK$2,CE$2) +ssTax*CU37 &lt;ssTax*ssMax,
ssTax*CU37,
MAX(ssTax*ssMax-SUMIFS($AM37:$BMK37,$AM$3:$BMK$3,"&lt;"&amp;CE$3,$AM$2:$BMK$2,CE$2),0)),
2)
)</f>
        <v/>
      </c>
      <c r="CF37" s="116" t="str">
        <f>IF(tbPayroll[[#This Row],[idx]]="","",IF(CG37=0,0,ROUND(tbPayroll[[#This Row],[exMedi]]*mediTax*CU37+CO37*mediMax,2)))</f>
        <v/>
      </c>
      <c r="CG37" s="116" t="str">
        <f ca="1">IF(tbPayroll[[#This Row],[idx]]="","",IFERROR(MATCH(CP37,INDIRECT(tbPayroll[[#This Row],[fedPrefix]]&amp;CHOOSE(tbPayroll[[#This Row],[fedStatus]],"SingleWage","JointlyWage","SingleWage","HeadWage")),1),0))</f>
        <v/>
      </c>
      <c r="CH37" s="116"/>
      <c r="CI37" s="116" t="str">
        <f>IF(tbPayroll[[#This Row],[idx]]="","",
ROUND(tbPayroll[[#This Row],[401Roth]]*IF(SUMIFS($AM37:$BMK37,$AM$3:$BMK$3,"&lt;"&amp;CV$3,$AM$2:$BMK$2,CV$2)+BP37&lt;compensationCap,
CV37,
MAX(compensationCap-SUMIFS($AM37:$BMK37,$AM$3:$BMK$3,"&lt;"&amp;CV$3,$AM$2:$BMK$2,CV$2),0)),2))</f>
        <v/>
      </c>
      <c r="CJ37" s="116" t="str">
        <f>IF(tbPayroll[[#This Row],[idx]]="","",
ROUND(tbPayroll[[#This Row],[401PreTax]]*IF(SUMIFS($AM37:$BMK37,$AM$3:$BMK$3,"&lt;"&amp;CV$3,$AM$2:$BMK$2,CV$2)+BP37&lt;compensationCap,
CV37,
MAX(compensationCap-SUMIFS($AM37:$BMK37,$AM$3:$BMK$3,"&lt;"&amp;CV$3,$AM$2:$BMK$2,CV$2),0)),2))</f>
        <v/>
      </c>
      <c r="CK37" s="116" t="str">
        <f>IF(tbPayroll[[#This Row],[idx]]="","",
ROUND((tbPayroll[[#This Row],[401T1p]]*tbPayroll[[#This Row],[401T1Cap]]+tbPayroll[[#This Row],[401T2p]]*tbPayroll[[#This Row],[401T2Cap]])*IF(SUMIFS($AM37:$BMK37,$AM$3:$BMK$3,"&lt;"&amp;CV$3,$AM$2:$BMK$2,CV$2)+BP37&lt;compensationCap,
CV37,
MAX(compensationCap-SUMIFS($AM37:$BMK37,$AM$3:$BMK$3,"&lt;"&amp;CV$3,$AM$2:$BMK$2,CV$2),0)),2))</f>
        <v/>
      </c>
      <c r="CL37" s="116" t="str">
        <f>IF(tbPayroll[[#This Row],[idx]]="","",
IF(CK37=0,0,
ROUND(IF(SUMIFS($AM37:$BMK37,$AM$3:$BMK$3,"&lt;"&amp;CN$3,$AM$2:$BMK$2,"&gt;="&amp;CL$2,$AM$2:$BMK$2,"&lt;="&amp;CN$2)+CI37+CJ37+CK37&lt;tbPayroll[[#This Row],[401EmperLimit]],
CK37,
MAX((tbPayroll[[#This Row],[401EmperLimit]]-SUMIFS($AM37:$BMK37,$AM$3:$BMK$3,"&lt;"&amp;CN$3,$AM$2:$BMK$2,"&gt;="&amp;CL$2,$AM$2:$BMK$2,"&lt;="&amp;CN$2)),0)),2)))</f>
        <v/>
      </c>
      <c r="CM37" s="116" t="str">
        <f>IF(tbPayroll[[#This Row],[idx]]="","",
IF(CJ37=0,0,
ROUND(IF(SUMIFS($AM37:$BMK37,$AM$3:$BMK$3,"&lt;"&amp;CN$3,$AM$2:$BMK$2,CN$2)+CI37+SUMIFS($AM37:$BMK37,$AM$3:$BMK$3,"&lt;"&amp;CM$3,$AM$2:$BMK$2,CM$2)+CJ37&lt;tbPayroll[[#This Row],[401ContriLimit]],
CJ37,
CJ37/(CI37+CJ37)*
(tbPayroll[[#This Row],[401ContriLimit]]-SUMIFS($AM37:$BMK37,$AM$3:$BMK$3,"&lt;"&amp;CN$3,$AM$2:$BMK$2,CN$2)-SUMIFS($AM37:$BMK37,$AM$3:$BMK$3,"&lt;"&amp;CM$3,$AM$2:$BMK$2,CM$2))),2)))</f>
        <v/>
      </c>
      <c r="CN37" s="116" t="str">
        <f>IF(tbPayroll[[#This Row],[idx]]="","",
IF(CI37=0,0,
ROUND(IF(SUMIFS($AM37:$BMK37,$AM$3:$BMK$3,"&lt;"&amp;CN$3,$AM$2:$BMK$2,CN$2)+CI37+SUMIFS($AM37:$BMK37,$AM$3:$BMK$3,"&lt;"&amp;CM$3,$AM$2:$BMK$2,CM$2)+CJ37&lt;tbPayroll[[#This Row],[401ContriLimit]],
CI37,
CI37/(CI37+CJ37)*
(tbPayroll[[#This Row],[401ContriLimit]]-SUMIFS($AM37:$BMK37,$AM$3:$BMK$3,"&lt;"&amp;CN$3,$AM$2:$BMK$2,CN$2)-SUMIFS($AM37:$BMK37,$AM$3:$BMK$3,"&lt;"&amp;CM$3,$AM$2:$BMK$2,CM$2))),2)
))</f>
        <v/>
      </c>
      <c r="CO37" s="116" t="str" cm="1">
        <f t="array" ref="CO37">IF(tbPayroll[[#This Row],[idx]]="","",
IF(CG37=0,0,
MAX(SUMIFS($AM37:$BMK37,$AM$3:$BMK$3,"&lt;="&amp;CU$3,$AM$2:$BMK$2,CU$2)-INDEX(mediAddTable,tbPayroll[[#This Row],[fedStatus]]),0)-
SUMIFS($AM37:$BMK37,$AM$3:$BMK$3,"&lt;"&amp;CU$3,$AM$2:$BMK$2,CO$2)
))</f>
        <v/>
      </c>
      <c r="CP37" s="116" t="str">
        <f>IF(tbPayroll[[#This Row],[idx]]="","",
ROUND(MAX(CT37*dPeriods+tbPayroll[[#This Row],[adjustedAmount]],0),dFEDRound))</f>
        <v/>
      </c>
      <c r="CQ37" s="116" t="str">
        <f>IF(tbPayroll[[#This Row],[idx]]="","",
ROUND(IF(hoursMode="Daily",
SUMIFS(Hours!$J36:$BDM36,Hours!$J$2:$BDM$2,"&gt;="&amp;BS$5,Hours!$J$2:$BDM$2,"&lt;="&amp;CV$5,Hours!$J$5:$BDM$5,dRegularName),
SUMIFS(Hours!$J36:$BDM36,Hours!$J$1:$BDM$1,CR$3,Hours!$J$5:$BDM$5,dRegularName)
),2))</f>
        <v/>
      </c>
      <c r="CR37" s="116" t="str">
        <f>IF(tbPayroll[[#This Row],[idx]]="","",
IF(hoursMode="Daily",
SUMIFS(Hours!$J36:$BDM36,Hours!$J$2:$BDM$2,"&gt;="&amp;BS$5,Hours!$J$2:$BDM$2,"&lt;="&amp;CV$5,Hours!$J$5:$BDM$5,dOvertimeName),
SUMIFS(Hours!$J36:$BDM36,Hours!$J$1:$BDM$1,CR$3,Hours!$J$5:$BDM$5,dOvertimeName)
))</f>
        <v/>
      </c>
      <c r="CS37" s="116" t="str">
        <f>IF(tbPayroll[[#This Row],[idx]]="","",
IF(hoursMode="Daily",
SUMIFS(Hours!$J36:$BDM36,Hours!$J$2:$BDM$2,"&gt;="&amp;BS$5,Hours!$J$2:$BDM$2,"&lt;="&amp;CV$5,Hours!$J$5:$BDM$5,dVacationName),
SUMIFS(Hours!$J36:$BDM36,Hours!$J$1:$BDM$1,CR$3,Hours!$J$5:$BDM$5,dVacationName)
))</f>
        <v/>
      </c>
      <c r="CT37" s="116" t="str">
        <f>IF(tbPayroll[[#This Row],[Employee]]="","",MAX(CV37-tbPayroll[[#This Row],[free]]-BT37-CM37,0))</f>
        <v/>
      </c>
      <c r="CU37" s="116" t="str">
        <f>IF(tbPayroll[[#This Row],[Employee]]="","",MAX(CV37-tbPayroll[[#This Row],[free]]-BT37,0))</f>
        <v/>
      </c>
      <c r="CV37" s="116" t="str">
        <f>IF(tbPayroll[[#This Row],[Employee]]="","",
IF(tbPayroll[[#This Row],[employmentDate]]&gt;CV$5,0,BX37+BY37+BZ37+BV37))</f>
        <v/>
      </c>
      <c r="CW37" s="116" t="str">
        <f>IF(tbPayroll[[#This Row],[Employee]]="","",CV37-SUM(CA37:CF37)-BU37-BT37-CM37-CN37)</f>
        <v/>
      </c>
      <c r="CX37" s="417"/>
      <c r="CY37" s="192"/>
      <c r="CZ37" s="192"/>
      <c r="DA37" s="192"/>
      <c r="DB37" s="193"/>
      <c r="DC37" s="116" t="str">
        <f>IF(tbPayroll[[#This Row],[Employee]]="","",
DW37 &amp; " | " &amp; DX37&amp; " | " &amp; DY37
)</f>
        <v/>
      </c>
      <c r="DD37" s="116" t="str">
        <f>IF(tbPayroll[[#This Row],[Employee]]="","",
IF(tbPayroll[[#This Row],[employmentDate]]&gt;EB$5,0,
ROUND(IF(tbPayroll[[#This Row],[IncomeBase]]=dSalaried,IF(CY37&lt;&gt;"",CY37,tbPayroll[[#This Row],[EmpWage]]),DW37*IF(CY37&lt;&gt;"",CY37,tbPayroll[[#This Row],[EmpWage]])),2)))</f>
        <v/>
      </c>
      <c r="DE37" s="116" t="str">
        <f>IF(tbPayroll[[#This Row],[Employee]]="","",
IF(tbPayroll[[#This Row],[employmentDate]]&gt;EB$5,0,
ROUND(DX37*tbPayroll[[#This Row],[overrrate]]*
IF(CY37&lt;&gt;"",CY37,tbPayroll[[#This Row],[EmpWage]])/IF(tbPayroll[[#This Row],[IncomeBase]]=dSalaried,MAX(tbPayroll[[#This Row],[regularwork]],1),1),2)
))</f>
        <v/>
      </c>
      <c r="DF37" s="116" t="str">
        <f>IF(tbPayroll[[#This Row],[Employee]]="","",
IF(tbPayroll[[#This Row],[employmentDate]]&gt;EB$5,0,
ROUND(DY37*
IFERROR(DD37/DW37,0),2
)))</f>
        <v/>
      </c>
      <c r="DG37" s="116" t="str">
        <f>IF(tbPayroll[[#This Row],[Employee]]="","",
tbPayroll[[#This Row],[exState]]*
(tbPayroll[[#This Row],[stateAddDedu]]+ROUND(
MAX(DZ37-tbPayroll[[#This Row],[persExemp]],0)*tbPayroll[[#This Row],[stateTax]],dRound))
)</f>
        <v/>
      </c>
      <c r="DH37" s="116" t="str">
        <f>IF(tbPayroll[[#This Row],[Employee]]="","",
(ROUND(
MAX(DZ37-tbPayroll[[#This Row],[persExemp]],0)*tbPayroll[[#This Row],[dLocal]],dRound))
)</f>
        <v/>
      </c>
      <c r="DI37" s="116" t="str">
        <f>IF(tbPayroll[[#This Row],[Employee]]="","",
(ROUND(
MAX(DZ37-tbPayroll[[#This Row],[persExemp]],0)*tbPayroll[[#This Row],[dCity]],dRound))
)</f>
        <v/>
      </c>
      <c r="DJ37" s="116" t="str" cm="1">
        <f t="array" aca="1" ref="DJ37" ca="1">IF(tbPayroll[[#This Row],[idx]]="","",
IF(DM37=0,0,
ROUND(tbPayroll[[#This Row],[exFed]]*
MAX(
((DV37-INDEX(INDIRECT(tbPayroll[[#This Row],[fedPrefix]]&amp;CHOOSE(tbPayroll[[#This Row],[fedStatus]],"SingleWage","JointlyWage","SingleWage","HeadWage")),DM37))*
INDEX(INDIRECT(tbPayroll[[#This Row],[fedPrefix]]&amp;"Perc"),DM37)+
INDEX(INDIRECT(tbPayroll[[#This Row],[fedPrefix]]&amp;CHOOSE(tbPayroll[[#This Row],[fedStatus]],"SingleHold","JointlyHold","SingleHold","HeadHold")),DM37))/dPeriods
- IF(tbPayroll[[#This Row],[isFormSent]]="Yes",tbPayroll[[#This Row],[isFormStep3]],0),0)
+tbPayroll[[#This Row],[isFormStep4c]],dFEDRound)
)
)</f>
        <v/>
      </c>
      <c r="DK37" s="116" t="str">
        <f>IF(tbPayroll[[#This Row],[idx]]="","",
ROUND(tbPayroll[[#This Row],[exSS]]*
IF(SUMIFS($AM37:$BMK37,$AM$3:$BMK$3,"&lt;"&amp;DK$3,$AM$2:$BMK$2,DK$2) +ssTax*EA37 &lt;ssTax*ssMax,
ssTax*EA37,
MAX(ssTax*ssMax-SUMIFS($AM37:$BMK37,$AM$3:$BMK$3,"&lt;"&amp;DK$3,$AM$2:$BMK$2,DK$2),0)),
2)
)</f>
        <v/>
      </c>
      <c r="DL37" s="116" t="str">
        <f>IF(tbPayroll[[#This Row],[idx]]="","",IF(DM37=0,0,ROUND(tbPayroll[[#This Row],[exMedi]]*mediTax*EA37+DU37*mediMax,2)))</f>
        <v/>
      </c>
      <c r="DM37" s="116" t="str">
        <f ca="1">IF(tbPayroll[[#This Row],[idx]]="","",IFERROR(MATCH(DV37,INDIRECT(tbPayroll[[#This Row],[fedPrefix]]&amp;CHOOSE(tbPayroll[[#This Row],[fedStatus]],"SingleWage","JointlyWage","SingleWage","HeadWage")),1),0))</f>
        <v/>
      </c>
      <c r="DN37" s="116"/>
      <c r="DO37" s="116" t="str">
        <f>IF(tbPayroll[[#This Row],[idx]]="","",
ROUND(tbPayroll[[#This Row],[401Roth]]*IF(SUMIFS($AM37:$BMK37,$AM$3:$BMK$3,"&lt;"&amp;EB$3,$AM$2:$BMK$2,EB$2)+CV37&lt;compensationCap,
EB37,
MAX(compensationCap-SUMIFS($AM37:$BMK37,$AM$3:$BMK$3,"&lt;"&amp;EB$3,$AM$2:$BMK$2,EB$2),0)),2))</f>
        <v/>
      </c>
      <c r="DP37" s="116" t="str">
        <f>IF(tbPayroll[[#This Row],[idx]]="","",
ROUND(tbPayroll[[#This Row],[401PreTax]]*IF(SUMIFS($AM37:$BMK37,$AM$3:$BMK$3,"&lt;"&amp;EB$3,$AM$2:$BMK$2,EB$2)+CV37&lt;compensationCap,
EB37,
MAX(compensationCap-SUMIFS($AM37:$BMK37,$AM$3:$BMK$3,"&lt;"&amp;EB$3,$AM$2:$BMK$2,EB$2),0)),2))</f>
        <v/>
      </c>
      <c r="DQ37" s="116" t="str">
        <f>IF(tbPayroll[[#This Row],[idx]]="","",
ROUND((tbPayroll[[#This Row],[401T1p]]*tbPayroll[[#This Row],[401T1Cap]]+tbPayroll[[#This Row],[401T2p]]*tbPayroll[[#This Row],[401T2Cap]])*IF(SUMIFS($AM37:$BMK37,$AM$3:$BMK$3,"&lt;"&amp;EB$3,$AM$2:$BMK$2,EB$2)+CV37&lt;compensationCap,
EB37,
MAX(compensationCap-SUMIFS($AM37:$BMK37,$AM$3:$BMK$3,"&lt;"&amp;EB$3,$AM$2:$BMK$2,EB$2),0)),2))</f>
        <v/>
      </c>
      <c r="DR37" s="116" t="str">
        <f>IF(tbPayroll[[#This Row],[idx]]="","",
IF(DQ37=0,0,
ROUND(IF(SUMIFS($AM37:$BMK37,$AM$3:$BMK$3,"&lt;"&amp;DT$3,$AM$2:$BMK$2,"&gt;="&amp;DR$2,$AM$2:$BMK$2,"&lt;="&amp;DT$2)+DO37+DP37+DQ37&lt;tbPayroll[[#This Row],[401EmperLimit]],
DQ37,
MAX((tbPayroll[[#This Row],[401EmperLimit]]-SUMIFS($AM37:$BMK37,$AM$3:$BMK$3,"&lt;"&amp;DT$3,$AM$2:$BMK$2,"&gt;="&amp;DR$2,$AM$2:$BMK$2,"&lt;="&amp;DT$2)),0)),2)))</f>
        <v/>
      </c>
      <c r="DS37" s="116" t="str">
        <f>IF(tbPayroll[[#This Row],[idx]]="","",
IF(DP37=0,0,
ROUND(IF(SUMIFS($AM37:$BMK37,$AM$3:$BMK$3,"&lt;"&amp;DT$3,$AM$2:$BMK$2,DT$2)+DO37+SUMIFS($AM37:$BMK37,$AM$3:$BMK$3,"&lt;"&amp;DS$3,$AM$2:$BMK$2,DS$2)+DP37&lt;tbPayroll[[#This Row],[401ContriLimit]],
DP37,
DP37/(DO37+DP37)*
(tbPayroll[[#This Row],[401ContriLimit]]-SUMIFS($AM37:$BMK37,$AM$3:$BMK$3,"&lt;"&amp;DT$3,$AM$2:$BMK$2,DT$2)-SUMIFS($AM37:$BMK37,$AM$3:$BMK$3,"&lt;"&amp;DS$3,$AM$2:$BMK$2,DS$2))),2)))</f>
        <v/>
      </c>
      <c r="DT37" s="116" t="str">
        <f>IF(tbPayroll[[#This Row],[idx]]="","",
IF(DO37=0,0,
ROUND(IF(SUMIFS($AM37:$BMK37,$AM$3:$BMK$3,"&lt;"&amp;DT$3,$AM$2:$BMK$2,DT$2)+DO37+SUMIFS($AM37:$BMK37,$AM$3:$BMK$3,"&lt;"&amp;DS$3,$AM$2:$BMK$2,DS$2)+DP37&lt;tbPayroll[[#This Row],[401ContriLimit]],
DO37,
DO37/(DO37+DP37)*
(tbPayroll[[#This Row],[401ContriLimit]]-SUMIFS($AM37:$BMK37,$AM$3:$BMK$3,"&lt;"&amp;DT$3,$AM$2:$BMK$2,DT$2)-SUMIFS($AM37:$BMK37,$AM$3:$BMK$3,"&lt;"&amp;DS$3,$AM$2:$BMK$2,DS$2))),2)
))</f>
        <v/>
      </c>
      <c r="DU37" s="116" t="str" cm="1">
        <f t="array" ref="DU37">IF(tbPayroll[[#This Row],[idx]]="","",
IF(DM37=0,0,
MAX(SUMIFS($AM37:$BMK37,$AM$3:$BMK$3,"&lt;="&amp;EA$3,$AM$2:$BMK$2,EA$2)-INDEX(mediAddTable,tbPayroll[[#This Row],[fedStatus]]),0)-
SUMIFS($AM37:$BMK37,$AM$3:$BMK$3,"&lt;"&amp;EA$3,$AM$2:$BMK$2,DU$2)
))</f>
        <v/>
      </c>
      <c r="DV37" s="116" t="str">
        <f>IF(tbPayroll[[#This Row],[idx]]="","",
ROUND(MAX(DZ37*dPeriods+tbPayroll[[#This Row],[adjustedAmount]],0),dFEDRound))</f>
        <v/>
      </c>
      <c r="DW37" s="116" t="str">
        <f>IF(tbPayroll[[#This Row],[idx]]="","",
ROUND(IF(hoursMode="Daily",
SUMIFS(Hours!$J36:$BDM36,Hours!$J$2:$BDM$2,"&gt;="&amp;CY$5,Hours!$J$2:$BDM$2,"&lt;="&amp;EB$5,Hours!$J$5:$BDM$5,dRegularName),
SUMIFS(Hours!$J36:$BDM36,Hours!$J$1:$BDM$1,DX$3,Hours!$J$5:$BDM$5,dRegularName)
),2))</f>
        <v/>
      </c>
      <c r="DX37" s="116" t="str">
        <f>IF(tbPayroll[[#This Row],[idx]]="","",
IF(hoursMode="Daily",
SUMIFS(Hours!$J36:$BDM36,Hours!$J$2:$BDM$2,"&gt;="&amp;CY$5,Hours!$J$2:$BDM$2,"&lt;="&amp;EB$5,Hours!$J$5:$BDM$5,dOvertimeName),
SUMIFS(Hours!$J36:$BDM36,Hours!$J$1:$BDM$1,DX$3,Hours!$J$5:$BDM$5,dOvertimeName)
))</f>
        <v/>
      </c>
      <c r="DY37" s="116" t="str">
        <f>IF(tbPayroll[[#This Row],[idx]]="","",
IF(hoursMode="Daily",
SUMIFS(Hours!$J36:$BDM36,Hours!$J$2:$BDM$2,"&gt;="&amp;CY$5,Hours!$J$2:$BDM$2,"&lt;="&amp;EB$5,Hours!$J$5:$BDM$5,dVacationName),
SUMIFS(Hours!$J36:$BDM36,Hours!$J$1:$BDM$1,DX$3,Hours!$J$5:$BDM$5,dVacationName)
))</f>
        <v/>
      </c>
      <c r="DZ37" s="116" t="str">
        <f>IF(tbPayroll[[#This Row],[Employee]]="","",MAX(EB37-tbPayroll[[#This Row],[free]]-CZ37-DS37,0))</f>
        <v/>
      </c>
      <c r="EA37" s="116" t="str">
        <f>IF(tbPayroll[[#This Row],[Employee]]="","",MAX(EB37-tbPayroll[[#This Row],[free]]-CZ37,0))</f>
        <v/>
      </c>
      <c r="EB37" s="116" t="str">
        <f>IF(tbPayroll[[#This Row],[Employee]]="","",
IF(tbPayroll[[#This Row],[employmentDate]]&gt;EB$5,0,DD37+DE37+DF37+DB37))</f>
        <v/>
      </c>
      <c r="EC37" s="116" t="str">
        <f>IF(tbPayroll[[#This Row],[Employee]]="","",EB37-SUM(DG37:DL37)-DA37-CZ37-DS37-DT37)</f>
        <v/>
      </c>
      <c r="ED37" s="417"/>
      <c r="EE37" s="192"/>
      <c r="EF37" s="192"/>
      <c r="EG37" s="192"/>
      <c r="EH37" s="193"/>
      <c r="EI37" s="116" t="str">
        <f>IF(tbPayroll[[#This Row],[Employee]]="","",
FC37 &amp; " | " &amp; FD37&amp; " | " &amp; FE37
)</f>
        <v/>
      </c>
      <c r="EJ37" s="116" t="str">
        <f>IF(tbPayroll[[#This Row],[Employee]]="","",
IF(tbPayroll[[#This Row],[employmentDate]]&gt;FH$5,0,
ROUND(IF(tbPayroll[[#This Row],[IncomeBase]]=dSalaried,IF(EE37&lt;&gt;"",EE37,tbPayroll[[#This Row],[EmpWage]]),FC37*IF(EE37&lt;&gt;"",EE37,tbPayroll[[#This Row],[EmpWage]])),2)))</f>
        <v/>
      </c>
      <c r="EK37" s="116" t="str">
        <f>IF(tbPayroll[[#This Row],[Employee]]="","",
IF(tbPayroll[[#This Row],[employmentDate]]&gt;FH$5,0,
ROUND(FD37*tbPayroll[[#This Row],[overrrate]]*
IF(EE37&lt;&gt;"",EE37,tbPayroll[[#This Row],[EmpWage]])/IF(tbPayroll[[#This Row],[IncomeBase]]=dSalaried,MAX(tbPayroll[[#This Row],[regularwork]],1),1),2)
))</f>
        <v/>
      </c>
      <c r="EL37" s="116" t="str">
        <f>IF(tbPayroll[[#This Row],[Employee]]="","",
IF(tbPayroll[[#This Row],[employmentDate]]&gt;FH$5,0,
ROUND(FE37*
IFERROR(EJ37/FC37,0),2
)))</f>
        <v/>
      </c>
      <c r="EM37" s="116" t="str">
        <f>IF(tbPayroll[[#This Row],[Employee]]="","",
tbPayroll[[#This Row],[exState]]*
(tbPayroll[[#This Row],[stateAddDedu]]+ROUND(
MAX(FF37-tbPayroll[[#This Row],[persExemp]],0)*tbPayroll[[#This Row],[stateTax]],dRound))
)</f>
        <v/>
      </c>
      <c r="EN37" s="116" t="str">
        <f>IF(tbPayroll[[#This Row],[Employee]]="","",
(ROUND(
MAX(FF37-tbPayroll[[#This Row],[persExemp]],0)*tbPayroll[[#This Row],[dLocal]],dRound))
)</f>
        <v/>
      </c>
      <c r="EO37" s="116" t="str">
        <f>IF(tbPayroll[[#This Row],[Employee]]="","",
(ROUND(
MAX(FF37-tbPayroll[[#This Row],[persExemp]],0)*tbPayroll[[#This Row],[dCity]],dRound))
)</f>
        <v/>
      </c>
      <c r="EP37" s="116" t="str" cm="1">
        <f t="array" aca="1" ref="EP37" ca="1">IF(tbPayroll[[#This Row],[idx]]="","",
IF(ES37=0,0,
ROUND(tbPayroll[[#This Row],[exFed]]*
MAX(
((FB37-INDEX(INDIRECT(tbPayroll[[#This Row],[fedPrefix]]&amp;CHOOSE(tbPayroll[[#This Row],[fedStatus]],"SingleWage","JointlyWage","SingleWage","HeadWage")),ES37))*
INDEX(INDIRECT(tbPayroll[[#This Row],[fedPrefix]]&amp;"Perc"),ES37)+
INDEX(INDIRECT(tbPayroll[[#This Row],[fedPrefix]]&amp;CHOOSE(tbPayroll[[#This Row],[fedStatus]],"SingleHold","JointlyHold","SingleHold","HeadHold")),ES37))/dPeriods
- IF(tbPayroll[[#This Row],[isFormSent]]="Yes",tbPayroll[[#This Row],[isFormStep3]],0),0)
+tbPayroll[[#This Row],[isFormStep4c]],dFEDRound)
)
)</f>
        <v/>
      </c>
      <c r="EQ37" s="116" t="str">
        <f>IF(tbPayroll[[#This Row],[idx]]="","",
ROUND(tbPayroll[[#This Row],[exSS]]*
IF(SUMIFS($AM37:$BMK37,$AM$3:$BMK$3,"&lt;"&amp;EQ$3,$AM$2:$BMK$2,EQ$2) +ssTax*FG37 &lt;ssTax*ssMax,
ssTax*FG37,
MAX(ssTax*ssMax-SUMIFS($AM37:$BMK37,$AM$3:$BMK$3,"&lt;"&amp;EQ$3,$AM$2:$BMK$2,EQ$2),0)),
2)
)</f>
        <v/>
      </c>
      <c r="ER37" s="116" t="str">
        <f>IF(tbPayroll[[#This Row],[idx]]="","",IF(ES37=0,0,ROUND(tbPayroll[[#This Row],[exMedi]]*mediTax*FG37+FA37*mediMax,2)))</f>
        <v/>
      </c>
      <c r="ES37" s="116" t="str">
        <f ca="1">IF(tbPayroll[[#This Row],[idx]]="","",IFERROR(MATCH(FB37,INDIRECT(tbPayroll[[#This Row],[fedPrefix]]&amp;CHOOSE(tbPayroll[[#This Row],[fedStatus]],"SingleWage","JointlyWage","SingleWage","HeadWage")),1),0))</f>
        <v/>
      </c>
      <c r="ET37" s="116"/>
      <c r="EU37" s="116" t="str">
        <f>IF(tbPayroll[[#This Row],[idx]]="","",
ROUND(tbPayroll[[#This Row],[401Roth]]*IF(SUMIFS($AM37:$BMK37,$AM$3:$BMK$3,"&lt;"&amp;FH$3,$AM$2:$BMK$2,FH$2)+EB37&lt;compensationCap,
FH37,
MAX(compensationCap-SUMIFS($AM37:$BMK37,$AM$3:$BMK$3,"&lt;"&amp;FH$3,$AM$2:$BMK$2,FH$2),0)),2))</f>
        <v/>
      </c>
      <c r="EV37" s="116" t="str">
        <f>IF(tbPayroll[[#This Row],[idx]]="","",
ROUND(tbPayroll[[#This Row],[401PreTax]]*IF(SUMIFS($AM37:$BMK37,$AM$3:$BMK$3,"&lt;"&amp;FH$3,$AM$2:$BMK$2,FH$2)+EB37&lt;compensationCap,
FH37,
MAX(compensationCap-SUMIFS($AM37:$BMK37,$AM$3:$BMK$3,"&lt;"&amp;FH$3,$AM$2:$BMK$2,FH$2),0)),2))</f>
        <v/>
      </c>
      <c r="EW37" s="116" t="str">
        <f>IF(tbPayroll[[#This Row],[idx]]="","",
ROUND((tbPayroll[[#This Row],[401T1p]]*tbPayroll[[#This Row],[401T1Cap]]+tbPayroll[[#This Row],[401T2p]]*tbPayroll[[#This Row],[401T2Cap]])*IF(SUMIFS($AM37:$BMK37,$AM$3:$BMK$3,"&lt;"&amp;FH$3,$AM$2:$BMK$2,FH$2)+EB37&lt;compensationCap,
FH37,
MAX(compensationCap-SUMIFS($AM37:$BMK37,$AM$3:$BMK$3,"&lt;"&amp;FH$3,$AM$2:$BMK$2,FH$2),0)),2))</f>
        <v/>
      </c>
      <c r="EX37" s="116" t="str">
        <f>IF(tbPayroll[[#This Row],[idx]]="","",
IF(EW37=0,0,
ROUND(IF(SUMIFS($AM37:$BMK37,$AM$3:$BMK$3,"&lt;"&amp;EZ$3,$AM$2:$BMK$2,"&gt;="&amp;EX$2,$AM$2:$BMK$2,"&lt;="&amp;EZ$2)+EU37+EV37+EW37&lt;tbPayroll[[#This Row],[401EmperLimit]],
EW37,
MAX((tbPayroll[[#This Row],[401EmperLimit]]-SUMIFS($AM37:$BMK37,$AM$3:$BMK$3,"&lt;"&amp;EZ$3,$AM$2:$BMK$2,"&gt;="&amp;EX$2,$AM$2:$BMK$2,"&lt;="&amp;EZ$2)),0)),2)))</f>
        <v/>
      </c>
      <c r="EY37" s="116" t="str">
        <f>IF(tbPayroll[[#This Row],[idx]]="","",
IF(EV37=0,0,
ROUND(IF(SUMIFS($AM37:$BMK37,$AM$3:$BMK$3,"&lt;"&amp;EZ$3,$AM$2:$BMK$2,EZ$2)+EU37+SUMIFS($AM37:$BMK37,$AM$3:$BMK$3,"&lt;"&amp;EY$3,$AM$2:$BMK$2,EY$2)+EV37&lt;tbPayroll[[#This Row],[401ContriLimit]],
EV37,
EV37/(EU37+EV37)*
(tbPayroll[[#This Row],[401ContriLimit]]-SUMIFS($AM37:$BMK37,$AM$3:$BMK$3,"&lt;"&amp;EZ$3,$AM$2:$BMK$2,EZ$2)-SUMIFS($AM37:$BMK37,$AM$3:$BMK$3,"&lt;"&amp;EY$3,$AM$2:$BMK$2,EY$2))),2)))</f>
        <v/>
      </c>
      <c r="EZ37" s="116" t="str">
        <f>IF(tbPayroll[[#This Row],[idx]]="","",
IF(EU37=0,0,
ROUND(IF(SUMIFS($AM37:$BMK37,$AM$3:$BMK$3,"&lt;"&amp;EZ$3,$AM$2:$BMK$2,EZ$2)+EU37+SUMIFS($AM37:$BMK37,$AM$3:$BMK$3,"&lt;"&amp;EY$3,$AM$2:$BMK$2,EY$2)+EV37&lt;tbPayroll[[#This Row],[401ContriLimit]],
EU37,
EU37/(EU37+EV37)*
(tbPayroll[[#This Row],[401ContriLimit]]-SUMIFS($AM37:$BMK37,$AM$3:$BMK$3,"&lt;"&amp;EZ$3,$AM$2:$BMK$2,EZ$2)-SUMIFS($AM37:$BMK37,$AM$3:$BMK$3,"&lt;"&amp;EY$3,$AM$2:$BMK$2,EY$2))),2)
))</f>
        <v/>
      </c>
      <c r="FA37" s="116" t="str" cm="1">
        <f t="array" ref="FA37">IF(tbPayroll[[#This Row],[idx]]="","",
IF(ES37=0,0,
MAX(SUMIFS($AM37:$BMK37,$AM$3:$BMK$3,"&lt;="&amp;FG$3,$AM$2:$BMK$2,FG$2)-INDEX(mediAddTable,tbPayroll[[#This Row],[fedStatus]]),0)-
SUMIFS($AM37:$BMK37,$AM$3:$BMK$3,"&lt;"&amp;FG$3,$AM$2:$BMK$2,FA$2)
))</f>
        <v/>
      </c>
      <c r="FB37" s="116" t="str">
        <f>IF(tbPayroll[[#This Row],[idx]]="","",
ROUND(MAX(FF37*dPeriods+tbPayroll[[#This Row],[adjustedAmount]],0),dFEDRound))</f>
        <v/>
      </c>
      <c r="FC37" s="116" t="str">
        <f>IF(tbPayroll[[#This Row],[idx]]="","",
ROUND(IF(hoursMode="Daily",
SUMIFS(Hours!$J36:$BDM36,Hours!$J$2:$BDM$2,"&gt;="&amp;EE$5,Hours!$J$2:$BDM$2,"&lt;="&amp;FH$5,Hours!$J$5:$BDM$5,dRegularName),
SUMIFS(Hours!$J36:$BDM36,Hours!$J$1:$BDM$1,FD$3,Hours!$J$5:$BDM$5,dRegularName)
),2))</f>
        <v/>
      </c>
      <c r="FD37" s="116" t="str">
        <f>IF(tbPayroll[[#This Row],[idx]]="","",
IF(hoursMode="Daily",
SUMIFS(Hours!$J36:$BDM36,Hours!$J$2:$BDM$2,"&gt;="&amp;EE$5,Hours!$J$2:$BDM$2,"&lt;="&amp;FH$5,Hours!$J$5:$BDM$5,dOvertimeName),
SUMIFS(Hours!$J36:$BDM36,Hours!$J$1:$BDM$1,FD$3,Hours!$J$5:$BDM$5,dOvertimeName)
))</f>
        <v/>
      </c>
      <c r="FE37" s="116" t="str">
        <f>IF(tbPayroll[[#This Row],[idx]]="","",
IF(hoursMode="Daily",
SUMIFS(Hours!$J36:$BDM36,Hours!$J$2:$BDM$2,"&gt;="&amp;EE$5,Hours!$J$2:$BDM$2,"&lt;="&amp;FH$5,Hours!$J$5:$BDM$5,dVacationName),
SUMIFS(Hours!$J36:$BDM36,Hours!$J$1:$BDM$1,FD$3,Hours!$J$5:$BDM$5,dVacationName)
))</f>
        <v/>
      </c>
      <c r="FF37" s="116" t="str">
        <f>IF(tbPayroll[[#This Row],[Employee]]="","",MAX(FH37-tbPayroll[[#This Row],[free]]-EF37-EY37,0))</f>
        <v/>
      </c>
      <c r="FG37" s="116" t="str">
        <f>IF(tbPayroll[[#This Row],[Employee]]="","",MAX(FH37-tbPayroll[[#This Row],[free]]-EF37,0))</f>
        <v/>
      </c>
      <c r="FH37" s="116" t="str">
        <f>IF(tbPayroll[[#This Row],[Employee]]="","",
IF(tbPayroll[[#This Row],[employmentDate]]&gt;FH$5,0,EJ37+EK37+EL37+EH37))</f>
        <v/>
      </c>
      <c r="FI37" s="116" t="str">
        <f>IF(tbPayroll[[#This Row],[Employee]]="","",FH37-SUM(EM37:ER37)-EG37-EF37-EY37-EZ37)</f>
        <v/>
      </c>
      <c r="FJ37" s="417"/>
      <c r="FK37" s="192"/>
      <c r="FL37" s="192"/>
      <c r="FM37" s="192"/>
      <c r="FN37" s="193"/>
      <c r="FO37" s="116" t="str">
        <f>IF(tbPayroll[[#This Row],[Employee]]="","",
GI37 &amp; " | " &amp; GJ37&amp; " | " &amp; GK37
)</f>
        <v/>
      </c>
      <c r="FP37" s="116" t="str">
        <f>IF(tbPayroll[[#This Row],[Employee]]="","",
IF(tbPayroll[[#This Row],[employmentDate]]&gt;GN$5,0,
ROUND(IF(tbPayroll[[#This Row],[IncomeBase]]=dSalaried,IF(FK37&lt;&gt;"",FK37,tbPayroll[[#This Row],[EmpWage]]),GI37*IF(FK37&lt;&gt;"",FK37,tbPayroll[[#This Row],[EmpWage]])),2)))</f>
        <v/>
      </c>
      <c r="FQ37" s="116" t="str">
        <f>IF(tbPayroll[[#This Row],[Employee]]="","",
IF(tbPayroll[[#This Row],[employmentDate]]&gt;GN$5,0,
ROUND(GJ37*tbPayroll[[#This Row],[overrrate]]*
IF(FK37&lt;&gt;"",FK37,tbPayroll[[#This Row],[EmpWage]])/IF(tbPayroll[[#This Row],[IncomeBase]]=dSalaried,MAX(tbPayroll[[#This Row],[regularwork]],1),1),2)
))</f>
        <v/>
      </c>
      <c r="FR37" s="116" t="str">
        <f>IF(tbPayroll[[#This Row],[Employee]]="","",
IF(tbPayroll[[#This Row],[employmentDate]]&gt;GN$5,0,
ROUND(GK37*
IFERROR(FP37/GI37,0),2
)))</f>
        <v/>
      </c>
      <c r="FS37" s="116" t="str">
        <f>IF(tbPayroll[[#This Row],[Employee]]="","",
tbPayroll[[#This Row],[exState]]*
(tbPayroll[[#This Row],[stateAddDedu]]+ROUND(
MAX(GL37-tbPayroll[[#This Row],[persExemp]],0)*tbPayroll[[#This Row],[stateTax]],dRound))
)</f>
        <v/>
      </c>
      <c r="FT37" s="116" t="str">
        <f>IF(tbPayroll[[#This Row],[Employee]]="","",
(ROUND(
MAX(GL37-tbPayroll[[#This Row],[persExemp]],0)*tbPayroll[[#This Row],[dLocal]],dRound))
)</f>
        <v/>
      </c>
      <c r="FU37" s="116" t="str">
        <f>IF(tbPayroll[[#This Row],[Employee]]="","",
(ROUND(
MAX(GL37-tbPayroll[[#This Row],[persExemp]],0)*tbPayroll[[#This Row],[dCity]],dRound))
)</f>
        <v/>
      </c>
      <c r="FV37" s="116" t="str" cm="1">
        <f t="array" aca="1" ref="FV37" ca="1">IF(tbPayroll[[#This Row],[idx]]="","",
IF(FY37=0,0,
ROUND(tbPayroll[[#This Row],[exFed]]*
MAX(
((GH37-INDEX(INDIRECT(tbPayroll[[#This Row],[fedPrefix]]&amp;CHOOSE(tbPayroll[[#This Row],[fedStatus]],"SingleWage","JointlyWage","SingleWage","HeadWage")),FY37))*
INDEX(INDIRECT(tbPayroll[[#This Row],[fedPrefix]]&amp;"Perc"),FY37)+
INDEX(INDIRECT(tbPayroll[[#This Row],[fedPrefix]]&amp;CHOOSE(tbPayroll[[#This Row],[fedStatus]],"SingleHold","JointlyHold","SingleHold","HeadHold")),FY37))/dPeriods
- IF(tbPayroll[[#This Row],[isFormSent]]="Yes",tbPayroll[[#This Row],[isFormStep3]],0),0)
+tbPayroll[[#This Row],[isFormStep4c]],dFEDRound)
)
)</f>
        <v/>
      </c>
      <c r="FW37" s="116" t="str">
        <f>IF(tbPayroll[[#This Row],[idx]]="","",
ROUND(tbPayroll[[#This Row],[exSS]]*
IF(SUMIFS($AM37:$BMK37,$AM$3:$BMK$3,"&lt;"&amp;FW$3,$AM$2:$BMK$2,FW$2) +ssTax*GM37 &lt;ssTax*ssMax,
ssTax*GM37,
MAX(ssTax*ssMax-SUMIFS($AM37:$BMK37,$AM$3:$BMK$3,"&lt;"&amp;FW$3,$AM$2:$BMK$2,FW$2),0)),
2)
)</f>
        <v/>
      </c>
      <c r="FX37" s="116" t="str">
        <f>IF(tbPayroll[[#This Row],[idx]]="","",IF(FY37=0,0,ROUND(tbPayroll[[#This Row],[exMedi]]*mediTax*GM37+GG37*mediMax,2)))</f>
        <v/>
      </c>
      <c r="FY37" s="116" t="str">
        <f ca="1">IF(tbPayroll[[#This Row],[idx]]="","",IFERROR(MATCH(GH37,INDIRECT(tbPayroll[[#This Row],[fedPrefix]]&amp;CHOOSE(tbPayroll[[#This Row],[fedStatus]],"SingleWage","JointlyWage","SingleWage","HeadWage")),1),0))</f>
        <v/>
      </c>
      <c r="FZ37" s="116"/>
      <c r="GA37" s="116" t="str">
        <f>IF(tbPayroll[[#This Row],[idx]]="","",
ROUND(tbPayroll[[#This Row],[401Roth]]*IF(SUMIFS($AM37:$BMK37,$AM$3:$BMK$3,"&lt;"&amp;GN$3,$AM$2:$BMK$2,GN$2)+FH37&lt;compensationCap,
GN37,
MAX(compensationCap-SUMIFS($AM37:$BMK37,$AM$3:$BMK$3,"&lt;"&amp;GN$3,$AM$2:$BMK$2,GN$2),0)),2))</f>
        <v/>
      </c>
      <c r="GB37" s="116" t="str">
        <f>IF(tbPayroll[[#This Row],[idx]]="","",
ROUND(tbPayroll[[#This Row],[401PreTax]]*IF(SUMIFS($AM37:$BMK37,$AM$3:$BMK$3,"&lt;"&amp;GN$3,$AM$2:$BMK$2,GN$2)+FH37&lt;compensationCap,
GN37,
MAX(compensationCap-SUMIFS($AM37:$BMK37,$AM$3:$BMK$3,"&lt;"&amp;GN$3,$AM$2:$BMK$2,GN$2),0)),2))</f>
        <v/>
      </c>
      <c r="GC37" s="116" t="str">
        <f>IF(tbPayroll[[#This Row],[idx]]="","",
ROUND((tbPayroll[[#This Row],[401T1p]]*tbPayroll[[#This Row],[401T1Cap]]+tbPayroll[[#This Row],[401T2p]]*tbPayroll[[#This Row],[401T2Cap]])*IF(SUMIFS($AM37:$BMK37,$AM$3:$BMK$3,"&lt;"&amp;GN$3,$AM$2:$BMK$2,GN$2)+FH37&lt;compensationCap,
GN37,
MAX(compensationCap-SUMIFS($AM37:$BMK37,$AM$3:$BMK$3,"&lt;"&amp;GN$3,$AM$2:$BMK$2,GN$2),0)),2))</f>
        <v/>
      </c>
      <c r="GD37" s="116" t="str">
        <f>IF(tbPayroll[[#This Row],[idx]]="","",
IF(GC37=0,0,
ROUND(IF(SUMIFS($AM37:$BMK37,$AM$3:$BMK$3,"&lt;"&amp;GF$3,$AM$2:$BMK$2,"&gt;="&amp;GD$2,$AM$2:$BMK$2,"&lt;="&amp;GF$2)+GA37+GB37+GC37&lt;tbPayroll[[#This Row],[401EmperLimit]],
GC37,
MAX((tbPayroll[[#This Row],[401EmperLimit]]-SUMIFS($AM37:$BMK37,$AM$3:$BMK$3,"&lt;"&amp;GF$3,$AM$2:$BMK$2,"&gt;="&amp;GD$2,$AM$2:$BMK$2,"&lt;="&amp;GF$2)),0)),2)))</f>
        <v/>
      </c>
      <c r="GE37" s="116" t="str">
        <f>IF(tbPayroll[[#This Row],[idx]]="","",
IF(GB37=0,0,
ROUND(IF(SUMIFS($AM37:$BMK37,$AM$3:$BMK$3,"&lt;"&amp;GF$3,$AM$2:$BMK$2,GF$2)+GA37+SUMIFS($AM37:$BMK37,$AM$3:$BMK$3,"&lt;"&amp;GE$3,$AM$2:$BMK$2,GE$2)+GB37&lt;tbPayroll[[#This Row],[401ContriLimit]],
GB37,
GB37/(GA37+GB37)*
(tbPayroll[[#This Row],[401ContriLimit]]-SUMIFS($AM37:$BMK37,$AM$3:$BMK$3,"&lt;"&amp;GF$3,$AM$2:$BMK$2,GF$2)-SUMIFS($AM37:$BMK37,$AM$3:$BMK$3,"&lt;"&amp;GE$3,$AM$2:$BMK$2,GE$2))),2)))</f>
        <v/>
      </c>
      <c r="GF37" s="116" t="str">
        <f>IF(tbPayroll[[#This Row],[idx]]="","",
IF(GA37=0,0,
ROUND(IF(SUMIFS($AM37:$BMK37,$AM$3:$BMK$3,"&lt;"&amp;GF$3,$AM$2:$BMK$2,GF$2)+GA37+SUMIFS($AM37:$BMK37,$AM$3:$BMK$3,"&lt;"&amp;GE$3,$AM$2:$BMK$2,GE$2)+GB37&lt;tbPayroll[[#This Row],[401ContriLimit]],
GA37,
GA37/(GA37+GB37)*
(tbPayroll[[#This Row],[401ContriLimit]]-SUMIFS($AM37:$BMK37,$AM$3:$BMK$3,"&lt;"&amp;GF$3,$AM$2:$BMK$2,GF$2)-SUMIFS($AM37:$BMK37,$AM$3:$BMK$3,"&lt;"&amp;GE$3,$AM$2:$BMK$2,GE$2))),2)
))</f>
        <v/>
      </c>
      <c r="GG37" s="116" t="str" cm="1">
        <f t="array" ref="GG37">IF(tbPayroll[[#This Row],[idx]]="","",
IF(FY37=0,0,
MAX(SUMIFS($AM37:$BMK37,$AM$3:$BMK$3,"&lt;="&amp;GM$3,$AM$2:$BMK$2,GM$2)-INDEX(mediAddTable,tbPayroll[[#This Row],[fedStatus]]),0)-
SUMIFS($AM37:$BMK37,$AM$3:$BMK$3,"&lt;"&amp;GM$3,$AM$2:$BMK$2,GG$2)
))</f>
        <v/>
      </c>
      <c r="GH37" s="116" t="str">
        <f>IF(tbPayroll[[#This Row],[idx]]="","",
ROUND(MAX(GL37*dPeriods+tbPayroll[[#This Row],[adjustedAmount]],0),dFEDRound))</f>
        <v/>
      </c>
      <c r="GI37" s="116" t="str">
        <f>IF(tbPayroll[[#This Row],[idx]]="","",
ROUND(IF(hoursMode="Daily",
SUMIFS(Hours!$J36:$BDM36,Hours!$J$2:$BDM$2,"&gt;="&amp;FK$5,Hours!$J$2:$BDM$2,"&lt;="&amp;GN$5,Hours!$J$5:$BDM$5,dRegularName),
SUMIFS(Hours!$J36:$BDM36,Hours!$J$1:$BDM$1,GJ$3,Hours!$J$5:$BDM$5,dRegularName)
),2))</f>
        <v/>
      </c>
      <c r="GJ37" s="116" t="str">
        <f>IF(tbPayroll[[#This Row],[idx]]="","",
IF(hoursMode="Daily",
SUMIFS(Hours!$J36:$BDM36,Hours!$J$2:$BDM$2,"&gt;="&amp;FK$5,Hours!$J$2:$BDM$2,"&lt;="&amp;GN$5,Hours!$J$5:$BDM$5,dOvertimeName),
SUMIFS(Hours!$J36:$BDM36,Hours!$J$1:$BDM$1,GJ$3,Hours!$J$5:$BDM$5,dOvertimeName)
))</f>
        <v/>
      </c>
      <c r="GK37" s="116" t="str">
        <f>IF(tbPayroll[[#This Row],[idx]]="","",
IF(hoursMode="Daily",
SUMIFS(Hours!$J36:$BDM36,Hours!$J$2:$BDM$2,"&gt;="&amp;FK$5,Hours!$J$2:$BDM$2,"&lt;="&amp;GN$5,Hours!$J$5:$BDM$5,dVacationName),
SUMIFS(Hours!$J36:$BDM36,Hours!$J$1:$BDM$1,GJ$3,Hours!$J$5:$BDM$5,dVacationName)
))</f>
        <v/>
      </c>
      <c r="GL37" s="116" t="str">
        <f>IF(tbPayroll[[#This Row],[Employee]]="","",MAX(GN37-tbPayroll[[#This Row],[free]]-FL37-GE37,0))</f>
        <v/>
      </c>
      <c r="GM37" s="116" t="str">
        <f>IF(tbPayroll[[#This Row],[Employee]]="","",MAX(GN37-tbPayroll[[#This Row],[free]]-FL37,0))</f>
        <v/>
      </c>
      <c r="GN37" s="116" t="str">
        <f>IF(tbPayroll[[#This Row],[Employee]]="","",
IF(tbPayroll[[#This Row],[employmentDate]]&gt;GN$5,0,FP37+FQ37+FR37+FN37))</f>
        <v/>
      </c>
      <c r="GO37" s="116" t="str">
        <f>IF(tbPayroll[[#This Row],[Employee]]="","",GN37-SUM(FS37:FX37)-FM37-FL37-GE37-GF37)</f>
        <v/>
      </c>
      <c r="GP37" s="417"/>
      <c r="GQ37" s="192"/>
      <c r="GR37" s="192"/>
      <c r="GS37" s="192"/>
      <c r="GT37" s="193"/>
      <c r="GU37" s="116" t="str">
        <f>IF(tbPayroll[[#This Row],[Employee]]="","",
HO37 &amp; " | " &amp; HP37&amp; " | " &amp; HQ37
)</f>
        <v/>
      </c>
      <c r="GV37" s="116" t="str">
        <f>IF(tbPayroll[[#This Row],[Employee]]="","",
IF(tbPayroll[[#This Row],[employmentDate]]&gt;HT$5,0,
ROUND(IF(tbPayroll[[#This Row],[IncomeBase]]=dSalaried,IF(GQ37&lt;&gt;"",GQ37,tbPayroll[[#This Row],[EmpWage]]),HO37*IF(GQ37&lt;&gt;"",GQ37,tbPayroll[[#This Row],[EmpWage]])),2)))</f>
        <v/>
      </c>
      <c r="GW37" s="116" t="str">
        <f>IF(tbPayroll[[#This Row],[Employee]]="","",
IF(tbPayroll[[#This Row],[employmentDate]]&gt;HT$5,0,
ROUND(HP37*tbPayroll[[#This Row],[overrrate]]*
IF(GQ37&lt;&gt;"",GQ37,tbPayroll[[#This Row],[EmpWage]])/IF(tbPayroll[[#This Row],[IncomeBase]]=dSalaried,MAX(tbPayroll[[#This Row],[regularwork]],1),1),2)
))</f>
        <v/>
      </c>
      <c r="GX37" s="116" t="str">
        <f>IF(tbPayroll[[#This Row],[Employee]]="","",
IF(tbPayroll[[#This Row],[employmentDate]]&gt;HT$5,0,
ROUND(HQ37*
IFERROR(GV37/HO37,0),2
)))</f>
        <v/>
      </c>
      <c r="GY37" s="116" t="str">
        <f>IF(tbPayroll[[#This Row],[Employee]]="","",
tbPayroll[[#This Row],[exState]]*
(tbPayroll[[#This Row],[stateAddDedu]]+ROUND(
MAX(HR37-tbPayroll[[#This Row],[persExemp]],0)*tbPayroll[[#This Row],[stateTax]],dRound))
)</f>
        <v/>
      </c>
      <c r="GZ37" s="116" t="str">
        <f>IF(tbPayroll[[#This Row],[Employee]]="","",
(ROUND(
MAX(HR37-tbPayroll[[#This Row],[persExemp]],0)*tbPayroll[[#This Row],[dLocal]],dRound))
)</f>
        <v/>
      </c>
      <c r="HA37" s="116" t="str">
        <f>IF(tbPayroll[[#This Row],[Employee]]="","",
(ROUND(
MAX(HR37-tbPayroll[[#This Row],[persExemp]],0)*tbPayroll[[#This Row],[dCity]],dRound))
)</f>
        <v/>
      </c>
      <c r="HB37" s="116" t="str" cm="1">
        <f t="array" aca="1" ref="HB37" ca="1">IF(tbPayroll[[#This Row],[idx]]="","",
IF(HE37=0,0,
ROUND(tbPayroll[[#This Row],[exFed]]*
MAX(
((HN37-INDEX(INDIRECT(tbPayroll[[#This Row],[fedPrefix]]&amp;CHOOSE(tbPayroll[[#This Row],[fedStatus]],"SingleWage","JointlyWage","SingleWage","HeadWage")),HE37))*
INDEX(INDIRECT(tbPayroll[[#This Row],[fedPrefix]]&amp;"Perc"),HE37)+
INDEX(INDIRECT(tbPayroll[[#This Row],[fedPrefix]]&amp;CHOOSE(tbPayroll[[#This Row],[fedStatus]],"SingleHold","JointlyHold","SingleHold","HeadHold")),HE37))/dPeriods
- IF(tbPayroll[[#This Row],[isFormSent]]="Yes",tbPayroll[[#This Row],[isFormStep3]],0),0)
+tbPayroll[[#This Row],[isFormStep4c]],dFEDRound)
)
)</f>
        <v/>
      </c>
      <c r="HC37" s="116" t="str">
        <f>IF(tbPayroll[[#This Row],[idx]]="","",
ROUND(tbPayroll[[#This Row],[exSS]]*
IF(SUMIFS($AM37:$BMK37,$AM$3:$BMK$3,"&lt;"&amp;HC$3,$AM$2:$BMK$2,HC$2) +ssTax*HS37 &lt;ssTax*ssMax,
ssTax*HS37,
MAX(ssTax*ssMax-SUMIFS($AM37:$BMK37,$AM$3:$BMK$3,"&lt;"&amp;HC$3,$AM$2:$BMK$2,HC$2),0)),
2)
)</f>
        <v/>
      </c>
      <c r="HD37" s="116" t="str">
        <f>IF(tbPayroll[[#This Row],[idx]]="","",IF(HE37=0,0,ROUND(tbPayroll[[#This Row],[exMedi]]*mediTax*HS37+HM37*mediMax,2)))</f>
        <v/>
      </c>
      <c r="HE37" s="116" t="str">
        <f ca="1">IF(tbPayroll[[#This Row],[idx]]="","",IFERROR(MATCH(HN37,INDIRECT(tbPayroll[[#This Row],[fedPrefix]]&amp;CHOOSE(tbPayroll[[#This Row],[fedStatus]],"SingleWage","JointlyWage","SingleWage","HeadWage")),1),0))</f>
        <v/>
      </c>
      <c r="HF37" s="116"/>
      <c r="HG37" s="116" t="str">
        <f>IF(tbPayroll[[#This Row],[idx]]="","",
ROUND(tbPayroll[[#This Row],[401Roth]]*IF(SUMIFS($AM37:$BMK37,$AM$3:$BMK$3,"&lt;"&amp;HT$3,$AM$2:$BMK$2,HT$2)+GN37&lt;compensationCap,
HT37,
MAX(compensationCap-SUMIFS($AM37:$BMK37,$AM$3:$BMK$3,"&lt;"&amp;HT$3,$AM$2:$BMK$2,HT$2),0)),2))</f>
        <v/>
      </c>
      <c r="HH37" s="116" t="str">
        <f>IF(tbPayroll[[#This Row],[idx]]="","",
ROUND(tbPayroll[[#This Row],[401PreTax]]*IF(SUMIFS($AM37:$BMK37,$AM$3:$BMK$3,"&lt;"&amp;HT$3,$AM$2:$BMK$2,HT$2)+GN37&lt;compensationCap,
HT37,
MAX(compensationCap-SUMIFS($AM37:$BMK37,$AM$3:$BMK$3,"&lt;"&amp;HT$3,$AM$2:$BMK$2,HT$2),0)),2))</f>
        <v/>
      </c>
      <c r="HI37" s="116" t="str">
        <f>IF(tbPayroll[[#This Row],[idx]]="","",
ROUND((tbPayroll[[#This Row],[401T1p]]*tbPayroll[[#This Row],[401T1Cap]]+tbPayroll[[#This Row],[401T2p]]*tbPayroll[[#This Row],[401T2Cap]])*IF(SUMIFS($AM37:$BMK37,$AM$3:$BMK$3,"&lt;"&amp;HT$3,$AM$2:$BMK$2,HT$2)+GN37&lt;compensationCap,
HT37,
MAX(compensationCap-SUMIFS($AM37:$BMK37,$AM$3:$BMK$3,"&lt;"&amp;HT$3,$AM$2:$BMK$2,HT$2),0)),2))</f>
        <v/>
      </c>
      <c r="HJ37" s="116" t="str">
        <f>IF(tbPayroll[[#This Row],[idx]]="","",
IF(HI37=0,0,
ROUND(IF(SUMIFS($AM37:$BMK37,$AM$3:$BMK$3,"&lt;"&amp;HL$3,$AM$2:$BMK$2,"&gt;="&amp;HJ$2,$AM$2:$BMK$2,"&lt;="&amp;HL$2)+HG37+HH37+HI37&lt;tbPayroll[[#This Row],[401EmperLimit]],
HI37,
MAX((tbPayroll[[#This Row],[401EmperLimit]]-SUMIFS($AM37:$BMK37,$AM$3:$BMK$3,"&lt;"&amp;HL$3,$AM$2:$BMK$2,"&gt;="&amp;HJ$2,$AM$2:$BMK$2,"&lt;="&amp;HL$2)),0)),2)))</f>
        <v/>
      </c>
      <c r="HK37" s="116" t="str">
        <f>IF(tbPayroll[[#This Row],[idx]]="","",
IF(HH37=0,0,
ROUND(IF(SUMIFS($AM37:$BMK37,$AM$3:$BMK$3,"&lt;"&amp;HL$3,$AM$2:$BMK$2,HL$2)+HG37+SUMIFS($AM37:$BMK37,$AM$3:$BMK$3,"&lt;"&amp;HK$3,$AM$2:$BMK$2,HK$2)+HH37&lt;tbPayroll[[#This Row],[401ContriLimit]],
HH37,
HH37/(HG37+HH37)*
(tbPayroll[[#This Row],[401ContriLimit]]-SUMIFS($AM37:$BMK37,$AM$3:$BMK$3,"&lt;"&amp;HL$3,$AM$2:$BMK$2,HL$2)-SUMIFS($AM37:$BMK37,$AM$3:$BMK$3,"&lt;"&amp;HK$3,$AM$2:$BMK$2,HK$2))),2)))</f>
        <v/>
      </c>
      <c r="HL37" s="116" t="str">
        <f>IF(tbPayroll[[#This Row],[idx]]="","",
IF(HG37=0,0,
ROUND(IF(SUMIFS($AM37:$BMK37,$AM$3:$BMK$3,"&lt;"&amp;HL$3,$AM$2:$BMK$2,HL$2)+HG37+SUMIFS($AM37:$BMK37,$AM$3:$BMK$3,"&lt;"&amp;HK$3,$AM$2:$BMK$2,HK$2)+HH37&lt;tbPayroll[[#This Row],[401ContriLimit]],
HG37,
HG37/(HG37+HH37)*
(tbPayroll[[#This Row],[401ContriLimit]]-SUMIFS($AM37:$BMK37,$AM$3:$BMK$3,"&lt;"&amp;HL$3,$AM$2:$BMK$2,HL$2)-SUMIFS($AM37:$BMK37,$AM$3:$BMK$3,"&lt;"&amp;HK$3,$AM$2:$BMK$2,HK$2))),2)
))</f>
        <v/>
      </c>
      <c r="HM37" s="116" t="str" cm="1">
        <f t="array" ref="HM37">IF(tbPayroll[[#This Row],[idx]]="","",
IF(HE37=0,0,
MAX(SUMIFS($AM37:$BMK37,$AM$3:$BMK$3,"&lt;="&amp;HS$3,$AM$2:$BMK$2,HS$2)-INDEX(mediAddTable,tbPayroll[[#This Row],[fedStatus]]),0)-
SUMIFS($AM37:$BMK37,$AM$3:$BMK$3,"&lt;"&amp;HS$3,$AM$2:$BMK$2,HM$2)
))</f>
        <v/>
      </c>
      <c r="HN37" s="116" t="str">
        <f>IF(tbPayroll[[#This Row],[idx]]="","",
ROUND(MAX(HR37*dPeriods+tbPayroll[[#This Row],[adjustedAmount]],0),dFEDRound))</f>
        <v/>
      </c>
      <c r="HO37" s="116" t="str">
        <f>IF(tbPayroll[[#This Row],[idx]]="","",
ROUND(IF(hoursMode="Daily",
SUMIFS(Hours!$J36:$BDM36,Hours!$J$2:$BDM$2,"&gt;="&amp;GQ$5,Hours!$J$2:$BDM$2,"&lt;="&amp;HT$5,Hours!$J$5:$BDM$5,dRegularName),
SUMIFS(Hours!$J36:$BDM36,Hours!$J$1:$BDM$1,HP$3,Hours!$J$5:$BDM$5,dRegularName)
),2))</f>
        <v/>
      </c>
      <c r="HP37" s="116" t="str">
        <f>IF(tbPayroll[[#This Row],[idx]]="","",
IF(hoursMode="Daily",
SUMIFS(Hours!$J36:$BDM36,Hours!$J$2:$BDM$2,"&gt;="&amp;GQ$5,Hours!$J$2:$BDM$2,"&lt;="&amp;HT$5,Hours!$J$5:$BDM$5,dOvertimeName),
SUMIFS(Hours!$J36:$BDM36,Hours!$J$1:$BDM$1,HP$3,Hours!$J$5:$BDM$5,dOvertimeName)
))</f>
        <v/>
      </c>
      <c r="HQ37" s="116" t="str">
        <f>IF(tbPayroll[[#This Row],[idx]]="","",
IF(hoursMode="Daily",
SUMIFS(Hours!$J36:$BDM36,Hours!$J$2:$BDM$2,"&gt;="&amp;GQ$5,Hours!$J$2:$BDM$2,"&lt;="&amp;HT$5,Hours!$J$5:$BDM$5,dVacationName),
SUMIFS(Hours!$J36:$BDM36,Hours!$J$1:$BDM$1,HP$3,Hours!$J$5:$BDM$5,dVacationName)
))</f>
        <v/>
      </c>
      <c r="HR37" s="116" t="str">
        <f>IF(tbPayroll[[#This Row],[Employee]]="","",MAX(HT37-tbPayroll[[#This Row],[free]]-GR37-HK37,0))</f>
        <v/>
      </c>
      <c r="HS37" s="116" t="str">
        <f>IF(tbPayroll[[#This Row],[Employee]]="","",MAX(HT37-tbPayroll[[#This Row],[free]]-GR37,0))</f>
        <v/>
      </c>
      <c r="HT37" s="116" t="str">
        <f>IF(tbPayroll[[#This Row],[Employee]]="","",
IF(tbPayroll[[#This Row],[employmentDate]]&gt;HT$5,0,GV37+GW37+GX37+GT37))</f>
        <v/>
      </c>
      <c r="HU37" s="116" t="str">
        <f>IF(tbPayroll[[#This Row],[Employee]]="","",HT37-SUM(GY37:HD37)-GS37-GR37-HK37-HL37)</f>
        <v/>
      </c>
      <c r="HV37" s="417"/>
      <c r="HW37" s="192"/>
      <c r="HX37" s="192"/>
      <c r="HY37" s="192"/>
      <c r="HZ37" s="193"/>
      <c r="IA37" s="116" t="str">
        <f>IF(tbPayroll[[#This Row],[Employee]]="","",
IU37 &amp; " | " &amp; IV37&amp; " | " &amp; IW37
)</f>
        <v/>
      </c>
      <c r="IB37" s="116" t="str">
        <f>IF(tbPayroll[[#This Row],[Employee]]="","",
IF(tbPayroll[[#This Row],[employmentDate]]&gt;IZ$5,0,
ROUND(IF(tbPayroll[[#This Row],[IncomeBase]]=dSalaried,IF(HW37&lt;&gt;"",HW37,tbPayroll[[#This Row],[EmpWage]]),IU37*IF(HW37&lt;&gt;"",HW37,tbPayroll[[#This Row],[EmpWage]])),2)))</f>
        <v/>
      </c>
      <c r="IC37" s="116" t="str">
        <f>IF(tbPayroll[[#This Row],[Employee]]="","",
IF(tbPayroll[[#This Row],[employmentDate]]&gt;IZ$5,0,
ROUND(IV37*tbPayroll[[#This Row],[overrrate]]*
IF(HW37&lt;&gt;"",HW37,tbPayroll[[#This Row],[EmpWage]])/IF(tbPayroll[[#This Row],[IncomeBase]]=dSalaried,MAX(tbPayroll[[#This Row],[regularwork]],1),1),2)
))</f>
        <v/>
      </c>
      <c r="ID37" s="116" t="str">
        <f>IF(tbPayroll[[#This Row],[Employee]]="","",
IF(tbPayroll[[#This Row],[employmentDate]]&gt;IZ$5,0,
ROUND(IW37*
IFERROR(IB37/IU37,0),2
)))</f>
        <v/>
      </c>
      <c r="IE37" s="116" t="str">
        <f>IF(tbPayroll[[#This Row],[Employee]]="","",
tbPayroll[[#This Row],[exState]]*
(tbPayroll[[#This Row],[stateAddDedu]]+ROUND(
MAX(IX37-tbPayroll[[#This Row],[persExemp]],0)*tbPayroll[[#This Row],[stateTax]],dRound))
)</f>
        <v/>
      </c>
      <c r="IF37" s="116" t="str">
        <f>IF(tbPayroll[[#This Row],[Employee]]="","",
(ROUND(
MAX(IX37-tbPayroll[[#This Row],[persExemp]],0)*tbPayroll[[#This Row],[dLocal]],dRound))
)</f>
        <v/>
      </c>
      <c r="IG37" s="116" t="str">
        <f>IF(tbPayroll[[#This Row],[Employee]]="","",
(ROUND(
MAX(IX37-tbPayroll[[#This Row],[persExemp]],0)*tbPayroll[[#This Row],[dCity]],dRound))
)</f>
        <v/>
      </c>
      <c r="IH37" s="116" t="str" cm="1">
        <f t="array" aca="1" ref="IH37" ca="1">IF(tbPayroll[[#This Row],[idx]]="","",
IF(IK37=0,0,
ROUND(tbPayroll[[#This Row],[exFed]]*
MAX(
((IT37-INDEX(INDIRECT(tbPayroll[[#This Row],[fedPrefix]]&amp;CHOOSE(tbPayroll[[#This Row],[fedStatus]],"SingleWage","JointlyWage","SingleWage","HeadWage")),IK37))*
INDEX(INDIRECT(tbPayroll[[#This Row],[fedPrefix]]&amp;"Perc"),IK37)+
INDEX(INDIRECT(tbPayroll[[#This Row],[fedPrefix]]&amp;CHOOSE(tbPayroll[[#This Row],[fedStatus]],"SingleHold","JointlyHold","SingleHold","HeadHold")),IK37))/dPeriods
- IF(tbPayroll[[#This Row],[isFormSent]]="Yes",tbPayroll[[#This Row],[isFormStep3]],0),0)
+tbPayroll[[#This Row],[isFormStep4c]],dFEDRound)
)
)</f>
        <v/>
      </c>
      <c r="II37" s="116" t="str">
        <f>IF(tbPayroll[[#This Row],[idx]]="","",
ROUND(tbPayroll[[#This Row],[exSS]]*
IF(SUMIFS($AM37:$BMK37,$AM$3:$BMK$3,"&lt;"&amp;II$3,$AM$2:$BMK$2,II$2) +ssTax*IY37 &lt;ssTax*ssMax,
ssTax*IY37,
MAX(ssTax*ssMax-SUMIFS($AM37:$BMK37,$AM$3:$BMK$3,"&lt;"&amp;II$3,$AM$2:$BMK$2,II$2),0)),
2)
)</f>
        <v/>
      </c>
      <c r="IJ37" s="116" t="str">
        <f>IF(tbPayroll[[#This Row],[idx]]="","",IF(IK37=0,0,ROUND(tbPayroll[[#This Row],[exMedi]]*mediTax*IY37+IS37*mediMax,2)))</f>
        <v/>
      </c>
      <c r="IK37" s="116" t="str">
        <f ca="1">IF(tbPayroll[[#This Row],[idx]]="","",IFERROR(MATCH(IT37,INDIRECT(tbPayroll[[#This Row],[fedPrefix]]&amp;CHOOSE(tbPayroll[[#This Row],[fedStatus]],"SingleWage","JointlyWage","SingleWage","HeadWage")),1),0))</f>
        <v/>
      </c>
      <c r="IL37" s="116"/>
      <c r="IM37" s="116" t="str">
        <f>IF(tbPayroll[[#This Row],[idx]]="","",
ROUND(tbPayroll[[#This Row],[401Roth]]*IF(SUMIFS($AM37:$BMK37,$AM$3:$BMK$3,"&lt;"&amp;IZ$3,$AM$2:$BMK$2,IZ$2)+HT37&lt;compensationCap,
IZ37,
MAX(compensationCap-SUMIFS($AM37:$BMK37,$AM$3:$BMK$3,"&lt;"&amp;IZ$3,$AM$2:$BMK$2,IZ$2),0)),2))</f>
        <v/>
      </c>
      <c r="IN37" s="116" t="str">
        <f>IF(tbPayroll[[#This Row],[idx]]="","",
ROUND(tbPayroll[[#This Row],[401PreTax]]*IF(SUMIFS($AM37:$BMK37,$AM$3:$BMK$3,"&lt;"&amp;IZ$3,$AM$2:$BMK$2,IZ$2)+HT37&lt;compensationCap,
IZ37,
MAX(compensationCap-SUMIFS($AM37:$BMK37,$AM$3:$BMK$3,"&lt;"&amp;IZ$3,$AM$2:$BMK$2,IZ$2),0)),2))</f>
        <v/>
      </c>
      <c r="IO37" s="116" t="str">
        <f>IF(tbPayroll[[#This Row],[idx]]="","",
ROUND((tbPayroll[[#This Row],[401T1p]]*tbPayroll[[#This Row],[401T1Cap]]+tbPayroll[[#This Row],[401T2p]]*tbPayroll[[#This Row],[401T2Cap]])*IF(SUMIFS($AM37:$BMK37,$AM$3:$BMK$3,"&lt;"&amp;IZ$3,$AM$2:$BMK$2,IZ$2)+HT37&lt;compensationCap,
IZ37,
MAX(compensationCap-SUMIFS($AM37:$BMK37,$AM$3:$BMK$3,"&lt;"&amp;IZ$3,$AM$2:$BMK$2,IZ$2),0)),2))</f>
        <v/>
      </c>
      <c r="IP37" s="116" t="str">
        <f>IF(tbPayroll[[#This Row],[idx]]="","",
IF(IO37=0,0,
ROUND(IF(SUMIFS($AM37:$BMK37,$AM$3:$BMK$3,"&lt;"&amp;IR$3,$AM$2:$BMK$2,"&gt;="&amp;IP$2,$AM$2:$BMK$2,"&lt;="&amp;IR$2)+IM37+IN37+IO37&lt;tbPayroll[[#This Row],[401EmperLimit]],
IO37,
MAX((tbPayroll[[#This Row],[401EmperLimit]]-SUMIFS($AM37:$BMK37,$AM$3:$BMK$3,"&lt;"&amp;IR$3,$AM$2:$BMK$2,"&gt;="&amp;IP$2,$AM$2:$BMK$2,"&lt;="&amp;IR$2)),0)),2)))</f>
        <v/>
      </c>
      <c r="IQ37" s="116" t="str">
        <f>IF(tbPayroll[[#This Row],[idx]]="","",
IF(IN37=0,0,
ROUND(IF(SUMIFS($AM37:$BMK37,$AM$3:$BMK$3,"&lt;"&amp;IR$3,$AM$2:$BMK$2,IR$2)+IM37+SUMIFS($AM37:$BMK37,$AM$3:$BMK$3,"&lt;"&amp;IQ$3,$AM$2:$BMK$2,IQ$2)+IN37&lt;tbPayroll[[#This Row],[401ContriLimit]],
IN37,
IN37/(IM37+IN37)*
(tbPayroll[[#This Row],[401ContriLimit]]-SUMIFS($AM37:$BMK37,$AM$3:$BMK$3,"&lt;"&amp;IR$3,$AM$2:$BMK$2,IR$2)-SUMIFS($AM37:$BMK37,$AM$3:$BMK$3,"&lt;"&amp;IQ$3,$AM$2:$BMK$2,IQ$2))),2)))</f>
        <v/>
      </c>
      <c r="IR37" s="116" t="str">
        <f>IF(tbPayroll[[#This Row],[idx]]="","",
IF(IM37=0,0,
ROUND(IF(SUMIFS($AM37:$BMK37,$AM$3:$BMK$3,"&lt;"&amp;IR$3,$AM$2:$BMK$2,IR$2)+IM37+SUMIFS($AM37:$BMK37,$AM$3:$BMK$3,"&lt;"&amp;IQ$3,$AM$2:$BMK$2,IQ$2)+IN37&lt;tbPayroll[[#This Row],[401ContriLimit]],
IM37,
IM37/(IM37+IN37)*
(tbPayroll[[#This Row],[401ContriLimit]]-SUMIFS($AM37:$BMK37,$AM$3:$BMK$3,"&lt;"&amp;IR$3,$AM$2:$BMK$2,IR$2)-SUMIFS($AM37:$BMK37,$AM$3:$BMK$3,"&lt;"&amp;IQ$3,$AM$2:$BMK$2,IQ$2))),2)
))</f>
        <v/>
      </c>
      <c r="IS37" s="116" t="str" cm="1">
        <f t="array" ref="IS37">IF(tbPayroll[[#This Row],[idx]]="","",
IF(IK37=0,0,
MAX(SUMIFS($AM37:$BMK37,$AM$3:$BMK$3,"&lt;="&amp;IY$3,$AM$2:$BMK$2,IY$2)-INDEX(mediAddTable,tbPayroll[[#This Row],[fedStatus]]),0)-
SUMIFS($AM37:$BMK37,$AM$3:$BMK$3,"&lt;"&amp;IY$3,$AM$2:$BMK$2,IS$2)
))</f>
        <v/>
      </c>
      <c r="IT37" s="116" t="str">
        <f>IF(tbPayroll[[#This Row],[idx]]="","",
ROUND(MAX(IX37*dPeriods+tbPayroll[[#This Row],[adjustedAmount]],0),dFEDRound))</f>
        <v/>
      </c>
      <c r="IU37" s="116" t="str">
        <f>IF(tbPayroll[[#This Row],[idx]]="","",
ROUND(IF(hoursMode="Daily",
SUMIFS(Hours!$J36:$BDM36,Hours!$J$2:$BDM$2,"&gt;="&amp;HW$5,Hours!$J$2:$BDM$2,"&lt;="&amp;IZ$5,Hours!$J$5:$BDM$5,dRegularName),
SUMIFS(Hours!$J36:$BDM36,Hours!$J$1:$BDM$1,IV$3,Hours!$J$5:$BDM$5,dRegularName)
),2))</f>
        <v/>
      </c>
      <c r="IV37" s="116" t="str">
        <f>IF(tbPayroll[[#This Row],[idx]]="","",
IF(hoursMode="Daily",
SUMIFS(Hours!$J36:$BDM36,Hours!$J$2:$BDM$2,"&gt;="&amp;HW$5,Hours!$J$2:$BDM$2,"&lt;="&amp;IZ$5,Hours!$J$5:$BDM$5,dOvertimeName),
SUMIFS(Hours!$J36:$BDM36,Hours!$J$1:$BDM$1,IV$3,Hours!$J$5:$BDM$5,dOvertimeName)
))</f>
        <v/>
      </c>
      <c r="IW37" s="116" t="str">
        <f>IF(tbPayroll[[#This Row],[idx]]="","",
IF(hoursMode="Daily",
SUMIFS(Hours!$J36:$BDM36,Hours!$J$2:$BDM$2,"&gt;="&amp;HW$5,Hours!$J$2:$BDM$2,"&lt;="&amp;IZ$5,Hours!$J$5:$BDM$5,dVacationName),
SUMIFS(Hours!$J36:$BDM36,Hours!$J$1:$BDM$1,IV$3,Hours!$J$5:$BDM$5,dVacationName)
))</f>
        <v/>
      </c>
      <c r="IX37" s="116" t="str">
        <f>IF(tbPayroll[[#This Row],[Employee]]="","",MAX(IZ37-tbPayroll[[#This Row],[free]]-HX37-IQ37,0))</f>
        <v/>
      </c>
      <c r="IY37" s="116" t="str">
        <f>IF(tbPayroll[[#This Row],[Employee]]="","",MAX(IZ37-tbPayroll[[#This Row],[free]]-HX37,0))</f>
        <v/>
      </c>
      <c r="IZ37" s="116" t="str">
        <f>IF(tbPayroll[[#This Row],[Employee]]="","",
IF(tbPayroll[[#This Row],[employmentDate]]&gt;IZ$5,0,IB37+IC37+ID37+HZ37))</f>
        <v/>
      </c>
      <c r="JA37" s="116" t="str">
        <f>IF(tbPayroll[[#This Row],[Employee]]="","",IZ37-SUM(IE37:IJ37)-HY37-HX37-IQ37-IR37)</f>
        <v/>
      </c>
      <c r="JB37" s="417"/>
      <c r="JC37" s="192"/>
      <c r="JD37" s="192"/>
      <c r="JE37" s="192"/>
      <c r="JF37" s="193"/>
      <c r="JG37" s="116" t="str">
        <f>IF(tbPayroll[[#This Row],[Employee]]="","",
KA37 &amp; " | " &amp; KB37&amp; " | " &amp; KC37
)</f>
        <v/>
      </c>
      <c r="JH37" s="116" t="str">
        <f>IF(tbPayroll[[#This Row],[Employee]]="","",
IF(tbPayroll[[#This Row],[employmentDate]]&gt;KF$5,0,
ROUND(IF(tbPayroll[[#This Row],[IncomeBase]]=dSalaried,IF(JC37&lt;&gt;"",JC37,tbPayroll[[#This Row],[EmpWage]]),KA37*IF(JC37&lt;&gt;"",JC37,tbPayroll[[#This Row],[EmpWage]])),2)))</f>
        <v/>
      </c>
      <c r="JI37" s="116" t="str">
        <f>IF(tbPayroll[[#This Row],[Employee]]="","",
IF(tbPayroll[[#This Row],[employmentDate]]&gt;KF$5,0,
ROUND(KB37*tbPayroll[[#This Row],[overrrate]]*
IF(JC37&lt;&gt;"",JC37,tbPayroll[[#This Row],[EmpWage]])/IF(tbPayroll[[#This Row],[IncomeBase]]=dSalaried,MAX(tbPayroll[[#This Row],[regularwork]],1),1),2)
))</f>
        <v/>
      </c>
      <c r="JJ37" s="116" t="str">
        <f>IF(tbPayroll[[#This Row],[Employee]]="","",
IF(tbPayroll[[#This Row],[employmentDate]]&gt;KF$5,0,
ROUND(KC37*
IFERROR(JH37/KA37,0),2
)))</f>
        <v/>
      </c>
      <c r="JK37" s="116" t="str">
        <f>IF(tbPayroll[[#This Row],[Employee]]="","",
tbPayroll[[#This Row],[exState]]*
(tbPayroll[[#This Row],[stateAddDedu]]+ROUND(
MAX(KD37-tbPayroll[[#This Row],[persExemp]],0)*tbPayroll[[#This Row],[stateTax]],dRound))
)</f>
        <v/>
      </c>
      <c r="JL37" s="116" t="str">
        <f>IF(tbPayroll[[#This Row],[Employee]]="","",
(ROUND(
MAX(KD37-tbPayroll[[#This Row],[persExemp]],0)*tbPayroll[[#This Row],[dLocal]],dRound))
)</f>
        <v/>
      </c>
      <c r="JM37" s="116" t="str">
        <f>IF(tbPayroll[[#This Row],[Employee]]="","",
(ROUND(
MAX(KD37-tbPayroll[[#This Row],[persExemp]],0)*tbPayroll[[#This Row],[dCity]],dRound))
)</f>
        <v/>
      </c>
      <c r="JN37" s="116" t="str" cm="1">
        <f t="array" aca="1" ref="JN37" ca="1">IF(tbPayroll[[#This Row],[idx]]="","",
IF(JQ37=0,0,
ROUND(tbPayroll[[#This Row],[exFed]]*
MAX(
((JZ37-INDEX(INDIRECT(tbPayroll[[#This Row],[fedPrefix]]&amp;CHOOSE(tbPayroll[[#This Row],[fedStatus]],"SingleWage","JointlyWage","SingleWage","HeadWage")),JQ37))*
INDEX(INDIRECT(tbPayroll[[#This Row],[fedPrefix]]&amp;"Perc"),JQ37)+
INDEX(INDIRECT(tbPayroll[[#This Row],[fedPrefix]]&amp;CHOOSE(tbPayroll[[#This Row],[fedStatus]],"SingleHold","JointlyHold","SingleHold","HeadHold")),JQ37))/dPeriods
- IF(tbPayroll[[#This Row],[isFormSent]]="Yes",tbPayroll[[#This Row],[isFormStep3]],0),0)
+tbPayroll[[#This Row],[isFormStep4c]],dFEDRound)
)
)</f>
        <v/>
      </c>
      <c r="JO37" s="116" t="str">
        <f>IF(tbPayroll[[#This Row],[idx]]="","",
ROUND(tbPayroll[[#This Row],[exSS]]*
IF(SUMIFS($AM37:$BMK37,$AM$3:$BMK$3,"&lt;"&amp;JO$3,$AM$2:$BMK$2,JO$2) +ssTax*KE37 &lt;ssTax*ssMax,
ssTax*KE37,
MAX(ssTax*ssMax-SUMIFS($AM37:$BMK37,$AM$3:$BMK$3,"&lt;"&amp;JO$3,$AM$2:$BMK$2,JO$2),0)),
2)
)</f>
        <v/>
      </c>
      <c r="JP37" s="116" t="str">
        <f>IF(tbPayroll[[#This Row],[idx]]="","",IF(JQ37=0,0,ROUND(tbPayroll[[#This Row],[exMedi]]*mediTax*KE37+JY37*mediMax,2)))</f>
        <v/>
      </c>
      <c r="JQ37" s="116" t="str">
        <f ca="1">IF(tbPayroll[[#This Row],[idx]]="","",IFERROR(MATCH(JZ37,INDIRECT(tbPayroll[[#This Row],[fedPrefix]]&amp;CHOOSE(tbPayroll[[#This Row],[fedStatus]],"SingleWage","JointlyWage","SingleWage","HeadWage")),1),0))</f>
        <v/>
      </c>
      <c r="JR37" s="116"/>
      <c r="JS37" s="116" t="str">
        <f>IF(tbPayroll[[#This Row],[idx]]="","",
ROUND(tbPayroll[[#This Row],[401Roth]]*IF(SUMIFS($AM37:$BMK37,$AM$3:$BMK$3,"&lt;"&amp;KF$3,$AM$2:$BMK$2,KF$2)+IZ37&lt;compensationCap,
KF37,
MAX(compensationCap-SUMIFS($AM37:$BMK37,$AM$3:$BMK$3,"&lt;"&amp;KF$3,$AM$2:$BMK$2,KF$2),0)),2))</f>
        <v/>
      </c>
      <c r="JT37" s="116" t="str">
        <f>IF(tbPayroll[[#This Row],[idx]]="","",
ROUND(tbPayroll[[#This Row],[401PreTax]]*IF(SUMIFS($AM37:$BMK37,$AM$3:$BMK$3,"&lt;"&amp;KF$3,$AM$2:$BMK$2,KF$2)+IZ37&lt;compensationCap,
KF37,
MAX(compensationCap-SUMIFS($AM37:$BMK37,$AM$3:$BMK$3,"&lt;"&amp;KF$3,$AM$2:$BMK$2,KF$2),0)),2))</f>
        <v/>
      </c>
      <c r="JU37" s="116" t="str">
        <f>IF(tbPayroll[[#This Row],[idx]]="","",
ROUND((tbPayroll[[#This Row],[401T1p]]*tbPayroll[[#This Row],[401T1Cap]]+tbPayroll[[#This Row],[401T2p]]*tbPayroll[[#This Row],[401T2Cap]])*IF(SUMIFS($AM37:$BMK37,$AM$3:$BMK$3,"&lt;"&amp;KF$3,$AM$2:$BMK$2,KF$2)+IZ37&lt;compensationCap,
KF37,
MAX(compensationCap-SUMIFS($AM37:$BMK37,$AM$3:$BMK$3,"&lt;"&amp;KF$3,$AM$2:$BMK$2,KF$2),0)),2))</f>
        <v/>
      </c>
      <c r="JV37" s="116" t="str">
        <f>IF(tbPayroll[[#This Row],[idx]]="","",
IF(JU37=0,0,
ROUND(IF(SUMIFS($AM37:$BMK37,$AM$3:$BMK$3,"&lt;"&amp;JX$3,$AM$2:$BMK$2,"&gt;="&amp;JV$2,$AM$2:$BMK$2,"&lt;="&amp;JX$2)+JS37+JT37+JU37&lt;tbPayroll[[#This Row],[401EmperLimit]],
JU37,
MAX((tbPayroll[[#This Row],[401EmperLimit]]-SUMIFS($AM37:$BMK37,$AM$3:$BMK$3,"&lt;"&amp;JX$3,$AM$2:$BMK$2,"&gt;="&amp;JV$2,$AM$2:$BMK$2,"&lt;="&amp;JX$2)),0)),2)))</f>
        <v/>
      </c>
      <c r="JW37" s="116" t="str">
        <f>IF(tbPayroll[[#This Row],[idx]]="","",
IF(JT37=0,0,
ROUND(IF(SUMIFS($AM37:$BMK37,$AM$3:$BMK$3,"&lt;"&amp;JX$3,$AM$2:$BMK$2,JX$2)+JS37+SUMIFS($AM37:$BMK37,$AM$3:$BMK$3,"&lt;"&amp;JW$3,$AM$2:$BMK$2,JW$2)+JT37&lt;tbPayroll[[#This Row],[401ContriLimit]],
JT37,
JT37/(JS37+JT37)*
(tbPayroll[[#This Row],[401ContriLimit]]-SUMIFS($AM37:$BMK37,$AM$3:$BMK$3,"&lt;"&amp;JX$3,$AM$2:$BMK$2,JX$2)-SUMIFS($AM37:$BMK37,$AM$3:$BMK$3,"&lt;"&amp;JW$3,$AM$2:$BMK$2,JW$2))),2)))</f>
        <v/>
      </c>
      <c r="JX37" s="116" t="str">
        <f>IF(tbPayroll[[#This Row],[idx]]="","",
IF(JS37=0,0,
ROUND(IF(SUMIFS($AM37:$BMK37,$AM$3:$BMK$3,"&lt;"&amp;JX$3,$AM$2:$BMK$2,JX$2)+JS37+SUMIFS($AM37:$BMK37,$AM$3:$BMK$3,"&lt;"&amp;JW$3,$AM$2:$BMK$2,JW$2)+JT37&lt;tbPayroll[[#This Row],[401ContriLimit]],
JS37,
JS37/(JS37+JT37)*
(tbPayroll[[#This Row],[401ContriLimit]]-SUMIFS($AM37:$BMK37,$AM$3:$BMK$3,"&lt;"&amp;JX$3,$AM$2:$BMK$2,JX$2)-SUMIFS($AM37:$BMK37,$AM$3:$BMK$3,"&lt;"&amp;JW$3,$AM$2:$BMK$2,JW$2))),2)
))</f>
        <v/>
      </c>
      <c r="JY37" s="116" t="str" cm="1">
        <f t="array" ref="JY37">IF(tbPayroll[[#This Row],[idx]]="","",
IF(JQ37=0,0,
MAX(SUMIFS($AM37:$BMK37,$AM$3:$BMK$3,"&lt;="&amp;KE$3,$AM$2:$BMK$2,KE$2)-INDEX(mediAddTable,tbPayroll[[#This Row],[fedStatus]]),0)-
SUMIFS($AM37:$BMK37,$AM$3:$BMK$3,"&lt;"&amp;KE$3,$AM$2:$BMK$2,JY$2)
))</f>
        <v/>
      </c>
      <c r="JZ37" s="116" t="str">
        <f>IF(tbPayroll[[#This Row],[idx]]="","",
ROUND(MAX(KD37*dPeriods+tbPayroll[[#This Row],[adjustedAmount]],0),dFEDRound))</f>
        <v/>
      </c>
      <c r="KA37" s="116" t="str">
        <f>IF(tbPayroll[[#This Row],[idx]]="","",
ROUND(IF(hoursMode="Daily",
SUMIFS(Hours!$J36:$BDM36,Hours!$J$2:$BDM$2,"&gt;="&amp;JC$5,Hours!$J$2:$BDM$2,"&lt;="&amp;KF$5,Hours!$J$5:$BDM$5,dRegularName),
SUMIFS(Hours!$J36:$BDM36,Hours!$J$1:$BDM$1,KB$3,Hours!$J$5:$BDM$5,dRegularName)
),2))</f>
        <v/>
      </c>
      <c r="KB37" s="116" t="str">
        <f>IF(tbPayroll[[#This Row],[idx]]="","",
IF(hoursMode="Daily",
SUMIFS(Hours!$J36:$BDM36,Hours!$J$2:$BDM$2,"&gt;="&amp;JC$5,Hours!$J$2:$BDM$2,"&lt;="&amp;KF$5,Hours!$J$5:$BDM$5,dOvertimeName),
SUMIFS(Hours!$J36:$BDM36,Hours!$J$1:$BDM$1,KB$3,Hours!$J$5:$BDM$5,dOvertimeName)
))</f>
        <v/>
      </c>
      <c r="KC37" s="116" t="str">
        <f>IF(tbPayroll[[#This Row],[idx]]="","",
IF(hoursMode="Daily",
SUMIFS(Hours!$J36:$BDM36,Hours!$J$2:$BDM$2,"&gt;="&amp;JC$5,Hours!$J$2:$BDM$2,"&lt;="&amp;KF$5,Hours!$J$5:$BDM$5,dVacationName),
SUMIFS(Hours!$J36:$BDM36,Hours!$J$1:$BDM$1,KB$3,Hours!$J$5:$BDM$5,dVacationName)
))</f>
        <v/>
      </c>
      <c r="KD37" s="116" t="str">
        <f>IF(tbPayroll[[#This Row],[Employee]]="","",MAX(KF37-tbPayroll[[#This Row],[free]]-JD37-JW37,0))</f>
        <v/>
      </c>
      <c r="KE37" s="116" t="str">
        <f>IF(tbPayroll[[#This Row],[Employee]]="","",MAX(KF37-tbPayroll[[#This Row],[free]]-JD37,0))</f>
        <v/>
      </c>
      <c r="KF37" s="116" t="str">
        <f>IF(tbPayroll[[#This Row],[Employee]]="","",
IF(tbPayroll[[#This Row],[employmentDate]]&gt;KF$5,0,JH37+JI37+JJ37+JF37))</f>
        <v/>
      </c>
      <c r="KG37" s="116" t="str">
        <f>IF(tbPayroll[[#This Row],[Employee]]="","",KF37-SUM(JK37:JP37)-JE37-JD37-JW37-JX37)</f>
        <v/>
      </c>
      <c r="KH37" s="417"/>
      <c r="KI37" s="192"/>
      <c r="KJ37" s="192"/>
      <c r="KK37" s="192"/>
      <c r="KL37" s="193"/>
      <c r="KM37" s="116" t="str">
        <f>IF(tbPayroll[[#This Row],[Employee]]="","",
LG37 &amp; " | " &amp; LH37&amp; " | " &amp; LI37
)</f>
        <v/>
      </c>
      <c r="KN37" s="116" t="str">
        <f>IF(tbPayroll[[#This Row],[Employee]]="","",
IF(tbPayroll[[#This Row],[employmentDate]]&gt;LL$5,0,
ROUND(IF(tbPayroll[[#This Row],[IncomeBase]]=dSalaried,IF(KI37&lt;&gt;"",KI37,tbPayroll[[#This Row],[EmpWage]]),LG37*IF(KI37&lt;&gt;"",KI37,tbPayroll[[#This Row],[EmpWage]])),2)))</f>
        <v/>
      </c>
      <c r="KO37" s="116" t="str">
        <f>IF(tbPayroll[[#This Row],[Employee]]="","",
IF(tbPayroll[[#This Row],[employmentDate]]&gt;LL$5,0,
ROUND(LH37*tbPayroll[[#This Row],[overrrate]]*
IF(KI37&lt;&gt;"",KI37,tbPayroll[[#This Row],[EmpWage]])/IF(tbPayroll[[#This Row],[IncomeBase]]=dSalaried,MAX(tbPayroll[[#This Row],[regularwork]],1),1),2)
))</f>
        <v/>
      </c>
      <c r="KP37" s="116" t="str">
        <f>IF(tbPayroll[[#This Row],[Employee]]="","",
IF(tbPayroll[[#This Row],[employmentDate]]&gt;LL$5,0,
ROUND(LI37*
IFERROR(KN37/LG37,0),2
)))</f>
        <v/>
      </c>
      <c r="KQ37" s="116" t="str">
        <f>IF(tbPayroll[[#This Row],[Employee]]="","",
tbPayroll[[#This Row],[exState]]*
(tbPayroll[[#This Row],[stateAddDedu]]+ROUND(
MAX(LJ37-tbPayroll[[#This Row],[persExemp]],0)*tbPayroll[[#This Row],[stateTax]],dRound))
)</f>
        <v/>
      </c>
      <c r="KR37" s="116" t="str">
        <f>IF(tbPayroll[[#This Row],[Employee]]="","",
(ROUND(
MAX(LJ37-tbPayroll[[#This Row],[persExemp]],0)*tbPayroll[[#This Row],[dLocal]],dRound))
)</f>
        <v/>
      </c>
      <c r="KS37" s="116" t="str">
        <f>IF(tbPayroll[[#This Row],[Employee]]="","",
(ROUND(
MAX(LJ37-tbPayroll[[#This Row],[persExemp]],0)*tbPayroll[[#This Row],[dCity]],dRound))
)</f>
        <v/>
      </c>
      <c r="KT37" s="116" t="str" cm="1">
        <f t="array" aca="1" ref="KT37" ca="1">IF(tbPayroll[[#This Row],[idx]]="","",
IF(KW37=0,0,
ROUND(tbPayroll[[#This Row],[exFed]]*
MAX(
((LF37-INDEX(INDIRECT(tbPayroll[[#This Row],[fedPrefix]]&amp;CHOOSE(tbPayroll[[#This Row],[fedStatus]],"SingleWage","JointlyWage","SingleWage","HeadWage")),KW37))*
INDEX(INDIRECT(tbPayroll[[#This Row],[fedPrefix]]&amp;"Perc"),KW37)+
INDEX(INDIRECT(tbPayroll[[#This Row],[fedPrefix]]&amp;CHOOSE(tbPayroll[[#This Row],[fedStatus]],"SingleHold","JointlyHold","SingleHold","HeadHold")),KW37))/dPeriods
- IF(tbPayroll[[#This Row],[isFormSent]]="Yes",tbPayroll[[#This Row],[isFormStep3]],0),0)
+tbPayroll[[#This Row],[isFormStep4c]],dFEDRound)
)
)</f>
        <v/>
      </c>
      <c r="KU37" s="116" t="str">
        <f>IF(tbPayroll[[#This Row],[idx]]="","",
ROUND(tbPayroll[[#This Row],[exSS]]*
IF(SUMIFS($AM37:$BMK37,$AM$3:$BMK$3,"&lt;"&amp;KU$3,$AM$2:$BMK$2,KU$2) +ssTax*LK37 &lt;ssTax*ssMax,
ssTax*LK37,
MAX(ssTax*ssMax-SUMIFS($AM37:$BMK37,$AM$3:$BMK$3,"&lt;"&amp;KU$3,$AM$2:$BMK$2,KU$2),0)),
2)
)</f>
        <v/>
      </c>
      <c r="KV37" s="116" t="str">
        <f>IF(tbPayroll[[#This Row],[idx]]="","",IF(KW37=0,0,ROUND(tbPayroll[[#This Row],[exMedi]]*mediTax*LK37+LE37*mediMax,2)))</f>
        <v/>
      </c>
      <c r="KW37" s="116" t="str">
        <f ca="1">IF(tbPayroll[[#This Row],[idx]]="","",IFERROR(MATCH(LF37,INDIRECT(tbPayroll[[#This Row],[fedPrefix]]&amp;CHOOSE(tbPayroll[[#This Row],[fedStatus]],"SingleWage","JointlyWage","SingleWage","HeadWage")),1),0))</f>
        <v/>
      </c>
      <c r="KX37" s="116"/>
      <c r="KY37" s="116" t="str">
        <f>IF(tbPayroll[[#This Row],[idx]]="","",
ROUND(tbPayroll[[#This Row],[401Roth]]*IF(SUMIFS($AM37:$BMK37,$AM$3:$BMK$3,"&lt;"&amp;LL$3,$AM$2:$BMK$2,LL$2)+KF37&lt;compensationCap,
LL37,
MAX(compensationCap-SUMIFS($AM37:$BMK37,$AM$3:$BMK$3,"&lt;"&amp;LL$3,$AM$2:$BMK$2,LL$2),0)),2))</f>
        <v/>
      </c>
      <c r="KZ37" s="116" t="str">
        <f>IF(tbPayroll[[#This Row],[idx]]="","",
ROUND(tbPayroll[[#This Row],[401PreTax]]*IF(SUMIFS($AM37:$BMK37,$AM$3:$BMK$3,"&lt;"&amp;LL$3,$AM$2:$BMK$2,LL$2)+KF37&lt;compensationCap,
LL37,
MAX(compensationCap-SUMIFS($AM37:$BMK37,$AM$3:$BMK$3,"&lt;"&amp;LL$3,$AM$2:$BMK$2,LL$2),0)),2))</f>
        <v/>
      </c>
      <c r="LA37" s="116" t="str">
        <f>IF(tbPayroll[[#This Row],[idx]]="","",
ROUND((tbPayroll[[#This Row],[401T1p]]*tbPayroll[[#This Row],[401T1Cap]]+tbPayroll[[#This Row],[401T2p]]*tbPayroll[[#This Row],[401T2Cap]])*IF(SUMIFS($AM37:$BMK37,$AM$3:$BMK$3,"&lt;"&amp;LL$3,$AM$2:$BMK$2,LL$2)+KF37&lt;compensationCap,
LL37,
MAX(compensationCap-SUMIFS($AM37:$BMK37,$AM$3:$BMK$3,"&lt;"&amp;LL$3,$AM$2:$BMK$2,LL$2),0)),2))</f>
        <v/>
      </c>
      <c r="LB37" s="116" t="str">
        <f>IF(tbPayroll[[#This Row],[idx]]="","",
IF(LA37=0,0,
ROUND(IF(SUMIFS($AM37:$BMK37,$AM$3:$BMK$3,"&lt;"&amp;LD$3,$AM$2:$BMK$2,"&gt;="&amp;LB$2,$AM$2:$BMK$2,"&lt;="&amp;LD$2)+KY37+KZ37+LA37&lt;tbPayroll[[#This Row],[401EmperLimit]],
LA37,
MAX((tbPayroll[[#This Row],[401EmperLimit]]-SUMIFS($AM37:$BMK37,$AM$3:$BMK$3,"&lt;"&amp;LD$3,$AM$2:$BMK$2,"&gt;="&amp;LB$2,$AM$2:$BMK$2,"&lt;="&amp;LD$2)),0)),2)))</f>
        <v/>
      </c>
      <c r="LC37" s="116" t="str">
        <f>IF(tbPayroll[[#This Row],[idx]]="","",
IF(KZ37=0,0,
ROUND(IF(SUMIFS($AM37:$BMK37,$AM$3:$BMK$3,"&lt;"&amp;LD$3,$AM$2:$BMK$2,LD$2)+KY37+SUMIFS($AM37:$BMK37,$AM$3:$BMK$3,"&lt;"&amp;LC$3,$AM$2:$BMK$2,LC$2)+KZ37&lt;tbPayroll[[#This Row],[401ContriLimit]],
KZ37,
KZ37/(KY37+KZ37)*
(tbPayroll[[#This Row],[401ContriLimit]]-SUMIFS($AM37:$BMK37,$AM$3:$BMK$3,"&lt;"&amp;LD$3,$AM$2:$BMK$2,LD$2)-SUMIFS($AM37:$BMK37,$AM$3:$BMK$3,"&lt;"&amp;LC$3,$AM$2:$BMK$2,LC$2))),2)))</f>
        <v/>
      </c>
      <c r="LD37" s="116" t="str">
        <f>IF(tbPayroll[[#This Row],[idx]]="","",
IF(KY37=0,0,
ROUND(IF(SUMIFS($AM37:$BMK37,$AM$3:$BMK$3,"&lt;"&amp;LD$3,$AM$2:$BMK$2,LD$2)+KY37+SUMIFS($AM37:$BMK37,$AM$3:$BMK$3,"&lt;"&amp;LC$3,$AM$2:$BMK$2,LC$2)+KZ37&lt;tbPayroll[[#This Row],[401ContriLimit]],
KY37,
KY37/(KY37+KZ37)*
(tbPayroll[[#This Row],[401ContriLimit]]-SUMIFS($AM37:$BMK37,$AM$3:$BMK$3,"&lt;"&amp;LD$3,$AM$2:$BMK$2,LD$2)-SUMIFS($AM37:$BMK37,$AM$3:$BMK$3,"&lt;"&amp;LC$3,$AM$2:$BMK$2,LC$2))),2)
))</f>
        <v/>
      </c>
      <c r="LE37" s="116" t="str" cm="1">
        <f t="array" ref="LE37">IF(tbPayroll[[#This Row],[idx]]="","",
IF(KW37=0,0,
MAX(SUMIFS($AM37:$BMK37,$AM$3:$BMK$3,"&lt;="&amp;LK$3,$AM$2:$BMK$2,LK$2)-INDEX(mediAddTable,tbPayroll[[#This Row],[fedStatus]]),0)-
SUMIFS($AM37:$BMK37,$AM$3:$BMK$3,"&lt;"&amp;LK$3,$AM$2:$BMK$2,LE$2)
))</f>
        <v/>
      </c>
      <c r="LF37" s="116" t="str">
        <f>IF(tbPayroll[[#This Row],[idx]]="","",
ROUND(MAX(LJ37*dPeriods+tbPayroll[[#This Row],[adjustedAmount]],0),dFEDRound))</f>
        <v/>
      </c>
      <c r="LG37" s="116" t="str">
        <f>IF(tbPayroll[[#This Row],[idx]]="","",
ROUND(IF(hoursMode="Daily",
SUMIFS(Hours!$J36:$BDM36,Hours!$J$2:$BDM$2,"&gt;="&amp;KI$5,Hours!$J$2:$BDM$2,"&lt;="&amp;LL$5,Hours!$J$5:$BDM$5,dRegularName),
SUMIFS(Hours!$J36:$BDM36,Hours!$J$1:$BDM$1,LH$3,Hours!$J$5:$BDM$5,dRegularName)
),2))</f>
        <v/>
      </c>
      <c r="LH37" s="116" t="str">
        <f>IF(tbPayroll[[#This Row],[idx]]="","",
IF(hoursMode="Daily",
SUMIFS(Hours!$J36:$BDM36,Hours!$J$2:$BDM$2,"&gt;="&amp;KI$5,Hours!$J$2:$BDM$2,"&lt;="&amp;LL$5,Hours!$J$5:$BDM$5,dOvertimeName),
SUMIFS(Hours!$J36:$BDM36,Hours!$J$1:$BDM$1,LH$3,Hours!$J$5:$BDM$5,dOvertimeName)
))</f>
        <v/>
      </c>
      <c r="LI37" s="116" t="str">
        <f>IF(tbPayroll[[#This Row],[idx]]="","",
IF(hoursMode="Daily",
SUMIFS(Hours!$J36:$BDM36,Hours!$J$2:$BDM$2,"&gt;="&amp;KI$5,Hours!$J$2:$BDM$2,"&lt;="&amp;LL$5,Hours!$J$5:$BDM$5,dVacationName),
SUMIFS(Hours!$J36:$BDM36,Hours!$J$1:$BDM$1,LH$3,Hours!$J$5:$BDM$5,dVacationName)
))</f>
        <v/>
      </c>
      <c r="LJ37" s="116" t="str">
        <f>IF(tbPayroll[[#This Row],[Employee]]="","",MAX(LL37-tbPayroll[[#This Row],[free]]-KJ37-LC37,0))</f>
        <v/>
      </c>
      <c r="LK37" s="116" t="str">
        <f>IF(tbPayroll[[#This Row],[Employee]]="","",MAX(LL37-tbPayroll[[#This Row],[free]]-KJ37,0))</f>
        <v/>
      </c>
      <c r="LL37" s="116" t="str">
        <f>IF(tbPayroll[[#This Row],[Employee]]="","",
IF(tbPayroll[[#This Row],[employmentDate]]&gt;LL$5,0,KN37+KO37+KP37+KL37))</f>
        <v/>
      </c>
      <c r="LM37" s="116" t="str">
        <f>IF(tbPayroll[[#This Row],[Employee]]="","",LL37-SUM(KQ37:KV37)-KK37-KJ37-LC37-LD37)</f>
        <v/>
      </c>
      <c r="LN37" s="417"/>
      <c r="LO37" s="192"/>
      <c r="LP37" s="192"/>
      <c r="LQ37" s="192"/>
      <c r="LR37" s="193"/>
      <c r="LS37" s="116" t="str">
        <f>IF(tbPayroll[[#This Row],[Employee]]="","",
MM37 &amp; " | " &amp; MN37&amp; " | " &amp; MO37
)</f>
        <v/>
      </c>
      <c r="LT37" s="116" t="str">
        <f>IF(tbPayroll[[#This Row],[Employee]]="","",
IF(tbPayroll[[#This Row],[employmentDate]]&gt;MR$5,0,
ROUND(IF(tbPayroll[[#This Row],[IncomeBase]]=dSalaried,IF(LO37&lt;&gt;"",LO37,tbPayroll[[#This Row],[EmpWage]]),MM37*IF(LO37&lt;&gt;"",LO37,tbPayroll[[#This Row],[EmpWage]])),2)))</f>
        <v/>
      </c>
      <c r="LU37" s="116" t="str">
        <f>IF(tbPayroll[[#This Row],[Employee]]="","",
IF(tbPayroll[[#This Row],[employmentDate]]&gt;MR$5,0,
ROUND(MN37*tbPayroll[[#This Row],[overrrate]]*
IF(LO37&lt;&gt;"",LO37,tbPayroll[[#This Row],[EmpWage]])/IF(tbPayroll[[#This Row],[IncomeBase]]=dSalaried,MAX(tbPayroll[[#This Row],[regularwork]],1),1),2)
))</f>
        <v/>
      </c>
      <c r="LV37" s="116" t="str">
        <f>IF(tbPayroll[[#This Row],[Employee]]="","",
IF(tbPayroll[[#This Row],[employmentDate]]&gt;MR$5,0,
ROUND(MO37*
IFERROR(LT37/MM37,0),2
)))</f>
        <v/>
      </c>
      <c r="LW37" s="116" t="str">
        <f>IF(tbPayroll[[#This Row],[Employee]]="","",
tbPayroll[[#This Row],[exState]]*
(tbPayroll[[#This Row],[stateAddDedu]]+ROUND(
MAX(MP37-tbPayroll[[#This Row],[persExemp]],0)*tbPayroll[[#This Row],[stateTax]],dRound))
)</f>
        <v/>
      </c>
      <c r="LX37" s="116" t="str">
        <f>IF(tbPayroll[[#This Row],[Employee]]="","",
(ROUND(
MAX(MP37-tbPayroll[[#This Row],[persExemp]],0)*tbPayroll[[#This Row],[dLocal]],dRound))
)</f>
        <v/>
      </c>
      <c r="LY37" s="116" t="str">
        <f>IF(tbPayroll[[#This Row],[Employee]]="","",
(ROUND(
MAX(MP37-tbPayroll[[#This Row],[persExemp]],0)*tbPayroll[[#This Row],[dCity]],dRound))
)</f>
        <v/>
      </c>
      <c r="LZ37" s="116" t="str" cm="1">
        <f t="array" aca="1" ref="LZ37" ca="1">IF(tbPayroll[[#This Row],[idx]]="","",
IF(MC37=0,0,
ROUND(tbPayroll[[#This Row],[exFed]]*
MAX(
((ML37-INDEX(INDIRECT(tbPayroll[[#This Row],[fedPrefix]]&amp;CHOOSE(tbPayroll[[#This Row],[fedStatus]],"SingleWage","JointlyWage","SingleWage","HeadWage")),MC37))*
INDEX(INDIRECT(tbPayroll[[#This Row],[fedPrefix]]&amp;"Perc"),MC37)+
INDEX(INDIRECT(tbPayroll[[#This Row],[fedPrefix]]&amp;CHOOSE(tbPayroll[[#This Row],[fedStatus]],"SingleHold","JointlyHold","SingleHold","HeadHold")),MC37))/dPeriods
- IF(tbPayroll[[#This Row],[isFormSent]]="Yes",tbPayroll[[#This Row],[isFormStep3]],0),0)
+tbPayroll[[#This Row],[isFormStep4c]],dFEDRound)
)
)</f>
        <v/>
      </c>
      <c r="MA37" s="116" t="str">
        <f>IF(tbPayroll[[#This Row],[idx]]="","",
ROUND(tbPayroll[[#This Row],[exSS]]*
IF(SUMIFS($AM37:$BMK37,$AM$3:$BMK$3,"&lt;"&amp;MA$3,$AM$2:$BMK$2,MA$2) +ssTax*MQ37 &lt;ssTax*ssMax,
ssTax*MQ37,
MAX(ssTax*ssMax-SUMIFS($AM37:$BMK37,$AM$3:$BMK$3,"&lt;"&amp;MA$3,$AM$2:$BMK$2,MA$2),0)),
2)
)</f>
        <v/>
      </c>
      <c r="MB37" s="116" t="str">
        <f>IF(tbPayroll[[#This Row],[idx]]="","",IF(MC37=0,0,ROUND(tbPayroll[[#This Row],[exMedi]]*mediTax*MQ37+MK37*mediMax,2)))</f>
        <v/>
      </c>
      <c r="MC37" s="116" t="str">
        <f ca="1">IF(tbPayroll[[#This Row],[idx]]="","",IFERROR(MATCH(ML37,INDIRECT(tbPayroll[[#This Row],[fedPrefix]]&amp;CHOOSE(tbPayroll[[#This Row],[fedStatus]],"SingleWage","JointlyWage","SingleWage","HeadWage")),1),0))</f>
        <v/>
      </c>
      <c r="MD37" s="116"/>
      <c r="ME37" s="116" t="str">
        <f>IF(tbPayroll[[#This Row],[idx]]="","",
ROUND(tbPayroll[[#This Row],[401Roth]]*IF(SUMIFS($AM37:$BMK37,$AM$3:$BMK$3,"&lt;"&amp;MR$3,$AM$2:$BMK$2,MR$2)+LL37&lt;compensationCap,
MR37,
MAX(compensationCap-SUMIFS($AM37:$BMK37,$AM$3:$BMK$3,"&lt;"&amp;MR$3,$AM$2:$BMK$2,MR$2),0)),2))</f>
        <v/>
      </c>
      <c r="MF37" s="116" t="str">
        <f>IF(tbPayroll[[#This Row],[idx]]="","",
ROUND(tbPayroll[[#This Row],[401PreTax]]*IF(SUMIFS($AM37:$BMK37,$AM$3:$BMK$3,"&lt;"&amp;MR$3,$AM$2:$BMK$2,MR$2)+LL37&lt;compensationCap,
MR37,
MAX(compensationCap-SUMIFS($AM37:$BMK37,$AM$3:$BMK$3,"&lt;"&amp;MR$3,$AM$2:$BMK$2,MR$2),0)),2))</f>
        <v/>
      </c>
      <c r="MG37" s="116" t="str">
        <f>IF(tbPayroll[[#This Row],[idx]]="","",
ROUND((tbPayroll[[#This Row],[401T1p]]*tbPayroll[[#This Row],[401T1Cap]]+tbPayroll[[#This Row],[401T2p]]*tbPayroll[[#This Row],[401T2Cap]])*IF(SUMIFS($AM37:$BMK37,$AM$3:$BMK$3,"&lt;"&amp;MR$3,$AM$2:$BMK$2,MR$2)+LL37&lt;compensationCap,
MR37,
MAX(compensationCap-SUMIFS($AM37:$BMK37,$AM$3:$BMK$3,"&lt;"&amp;MR$3,$AM$2:$BMK$2,MR$2),0)),2))</f>
        <v/>
      </c>
      <c r="MH37" s="116" t="str">
        <f>IF(tbPayroll[[#This Row],[idx]]="","",
IF(MG37=0,0,
ROUND(IF(SUMIFS($AM37:$BMK37,$AM$3:$BMK$3,"&lt;"&amp;MJ$3,$AM$2:$BMK$2,"&gt;="&amp;MH$2,$AM$2:$BMK$2,"&lt;="&amp;MJ$2)+ME37+MF37+MG37&lt;tbPayroll[[#This Row],[401EmperLimit]],
MG37,
MAX((tbPayroll[[#This Row],[401EmperLimit]]-SUMIFS($AM37:$BMK37,$AM$3:$BMK$3,"&lt;"&amp;MJ$3,$AM$2:$BMK$2,"&gt;="&amp;MH$2,$AM$2:$BMK$2,"&lt;="&amp;MJ$2)),0)),2)))</f>
        <v/>
      </c>
      <c r="MI37" s="116" t="str">
        <f>IF(tbPayroll[[#This Row],[idx]]="","",
IF(MF37=0,0,
ROUND(IF(SUMIFS($AM37:$BMK37,$AM$3:$BMK$3,"&lt;"&amp;MJ$3,$AM$2:$BMK$2,MJ$2)+ME37+SUMIFS($AM37:$BMK37,$AM$3:$BMK$3,"&lt;"&amp;MI$3,$AM$2:$BMK$2,MI$2)+MF37&lt;tbPayroll[[#This Row],[401ContriLimit]],
MF37,
MF37/(ME37+MF37)*
(tbPayroll[[#This Row],[401ContriLimit]]-SUMIFS($AM37:$BMK37,$AM$3:$BMK$3,"&lt;"&amp;MJ$3,$AM$2:$BMK$2,MJ$2)-SUMIFS($AM37:$BMK37,$AM$3:$BMK$3,"&lt;"&amp;MI$3,$AM$2:$BMK$2,MI$2))),2)))</f>
        <v/>
      </c>
      <c r="MJ37" s="116" t="str">
        <f>IF(tbPayroll[[#This Row],[idx]]="","",
IF(ME37=0,0,
ROUND(IF(SUMIFS($AM37:$BMK37,$AM$3:$BMK$3,"&lt;"&amp;MJ$3,$AM$2:$BMK$2,MJ$2)+ME37+SUMIFS($AM37:$BMK37,$AM$3:$BMK$3,"&lt;"&amp;MI$3,$AM$2:$BMK$2,MI$2)+MF37&lt;tbPayroll[[#This Row],[401ContriLimit]],
ME37,
ME37/(ME37+MF37)*
(tbPayroll[[#This Row],[401ContriLimit]]-SUMIFS($AM37:$BMK37,$AM$3:$BMK$3,"&lt;"&amp;MJ$3,$AM$2:$BMK$2,MJ$2)-SUMIFS($AM37:$BMK37,$AM$3:$BMK$3,"&lt;"&amp;MI$3,$AM$2:$BMK$2,MI$2))),2)
))</f>
        <v/>
      </c>
      <c r="MK37" s="116" t="str" cm="1">
        <f t="array" ref="MK37">IF(tbPayroll[[#This Row],[idx]]="","",
IF(MC37=0,0,
MAX(SUMIFS($AM37:$BMK37,$AM$3:$BMK$3,"&lt;="&amp;MQ$3,$AM$2:$BMK$2,MQ$2)-INDEX(mediAddTable,tbPayroll[[#This Row],[fedStatus]]),0)-
SUMIFS($AM37:$BMK37,$AM$3:$BMK$3,"&lt;"&amp;MQ$3,$AM$2:$BMK$2,MK$2)
))</f>
        <v/>
      </c>
      <c r="ML37" s="116" t="str">
        <f>IF(tbPayroll[[#This Row],[idx]]="","",
ROUND(MAX(MP37*dPeriods+tbPayroll[[#This Row],[adjustedAmount]],0),dFEDRound))</f>
        <v/>
      </c>
      <c r="MM37" s="116" t="str">
        <f>IF(tbPayroll[[#This Row],[idx]]="","",
ROUND(IF(hoursMode="Daily",
SUMIFS(Hours!$J36:$BDM36,Hours!$J$2:$BDM$2,"&gt;="&amp;LO$5,Hours!$J$2:$BDM$2,"&lt;="&amp;MR$5,Hours!$J$5:$BDM$5,dRegularName),
SUMIFS(Hours!$J36:$BDM36,Hours!$J$1:$BDM$1,MN$3,Hours!$J$5:$BDM$5,dRegularName)
),2))</f>
        <v/>
      </c>
      <c r="MN37" s="116" t="str">
        <f>IF(tbPayroll[[#This Row],[idx]]="","",
IF(hoursMode="Daily",
SUMIFS(Hours!$J36:$BDM36,Hours!$J$2:$BDM$2,"&gt;="&amp;LO$5,Hours!$J$2:$BDM$2,"&lt;="&amp;MR$5,Hours!$J$5:$BDM$5,dOvertimeName),
SUMIFS(Hours!$J36:$BDM36,Hours!$J$1:$BDM$1,MN$3,Hours!$J$5:$BDM$5,dOvertimeName)
))</f>
        <v/>
      </c>
      <c r="MO37" s="116" t="str">
        <f>IF(tbPayroll[[#This Row],[idx]]="","",
IF(hoursMode="Daily",
SUMIFS(Hours!$J36:$BDM36,Hours!$J$2:$BDM$2,"&gt;="&amp;LO$5,Hours!$J$2:$BDM$2,"&lt;="&amp;MR$5,Hours!$J$5:$BDM$5,dVacationName),
SUMIFS(Hours!$J36:$BDM36,Hours!$J$1:$BDM$1,MN$3,Hours!$J$5:$BDM$5,dVacationName)
))</f>
        <v/>
      </c>
      <c r="MP37" s="116" t="str">
        <f>IF(tbPayroll[[#This Row],[Employee]]="","",MAX(MR37-tbPayroll[[#This Row],[free]]-LP37-MI37,0))</f>
        <v/>
      </c>
      <c r="MQ37" s="116" t="str">
        <f>IF(tbPayroll[[#This Row],[Employee]]="","",MAX(MR37-tbPayroll[[#This Row],[free]]-LP37,0))</f>
        <v/>
      </c>
      <c r="MR37" s="116" t="str">
        <f>IF(tbPayroll[[#This Row],[Employee]]="","",
IF(tbPayroll[[#This Row],[employmentDate]]&gt;MR$5,0,LT37+LU37+LV37+LR37))</f>
        <v/>
      </c>
      <c r="MS37" s="116" t="str">
        <f>IF(tbPayroll[[#This Row],[Employee]]="","",MR37-SUM(LW37:MB37)-LQ37-LP37-MI37-MJ37)</f>
        <v/>
      </c>
      <c r="MT37" s="417"/>
      <c r="MU37" s="192"/>
      <c r="MV37" s="192"/>
      <c r="MW37" s="192"/>
      <c r="MX37" s="193"/>
      <c r="MY37" s="116" t="str">
        <f>IF(tbPayroll[[#This Row],[Employee]]="","",
NS37 &amp; " | " &amp; NT37&amp; " | " &amp; NU37
)</f>
        <v/>
      </c>
      <c r="MZ37" s="116" t="str">
        <f>IF(tbPayroll[[#This Row],[Employee]]="","",
IF(tbPayroll[[#This Row],[employmentDate]]&gt;NX$5,0,
ROUND(IF(tbPayroll[[#This Row],[IncomeBase]]=dSalaried,IF(MU37&lt;&gt;"",MU37,tbPayroll[[#This Row],[EmpWage]]),NS37*IF(MU37&lt;&gt;"",MU37,tbPayroll[[#This Row],[EmpWage]])),2)))</f>
        <v/>
      </c>
      <c r="NA37" s="116" t="str">
        <f>IF(tbPayroll[[#This Row],[Employee]]="","",
IF(tbPayroll[[#This Row],[employmentDate]]&gt;NX$5,0,
ROUND(NT37*tbPayroll[[#This Row],[overrrate]]*
IF(MU37&lt;&gt;"",MU37,tbPayroll[[#This Row],[EmpWage]])/IF(tbPayroll[[#This Row],[IncomeBase]]=dSalaried,MAX(tbPayroll[[#This Row],[regularwork]],1),1),2)
))</f>
        <v/>
      </c>
      <c r="NB37" s="116" t="str">
        <f>IF(tbPayroll[[#This Row],[Employee]]="","",
IF(tbPayroll[[#This Row],[employmentDate]]&gt;NX$5,0,
ROUND(NU37*
IFERROR(MZ37/NS37,0),2
)))</f>
        <v/>
      </c>
      <c r="NC37" s="116" t="str">
        <f>IF(tbPayroll[[#This Row],[Employee]]="","",
tbPayroll[[#This Row],[exState]]*
(tbPayroll[[#This Row],[stateAddDedu]]+ROUND(
MAX(NV37-tbPayroll[[#This Row],[persExemp]],0)*tbPayroll[[#This Row],[stateTax]],dRound))
)</f>
        <v/>
      </c>
      <c r="ND37" s="116" t="str">
        <f>IF(tbPayroll[[#This Row],[Employee]]="","",
(ROUND(
MAX(NV37-tbPayroll[[#This Row],[persExemp]],0)*tbPayroll[[#This Row],[dLocal]],dRound))
)</f>
        <v/>
      </c>
      <c r="NE37" s="116" t="str">
        <f>IF(tbPayroll[[#This Row],[Employee]]="","",
(ROUND(
MAX(NV37-tbPayroll[[#This Row],[persExemp]],0)*tbPayroll[[#This Row],[dCity]],dRound))
)</f>
        <v/>
      </c>
      <c r="NF37" s="116" t="str" cm="1">
        <f t="array" aca="1" ref="NF37" ca="1">IF(tbPayroll[[#This Row],[idx]]="","",
IF(NI37=0,0,
ROUND(tbPayroll[[#This Row],[exFed]]*
MAX(
((NR37-INDEX(INDIRECT(tbPayroll[[#This Row],[fedPrefix]]&amp;CHOOSE(tbPayroll[[#This Row],[fedStatus]],"SingleWage","JointlyWage","SingleWage","HeadWage")),NI37))*
INDEX(INDIRECT(tbPayroll[[#This Row],[fedPrefix]]&amp;"Perc"),NI37)+
INDEX(INDIRECT(tbPayroll[[#This Row],[fedPrefix]]&amp;CHOOSE(tbPayroll[[#This Row],[fedStatus]],"SingleHold","JointlyHold","SingleHold","HeadHold")),NI37))/dPeriods
- IF(tbPayroll[[#This Row],[isFormSent]]="Yes",tbPayroll[[#This Row],[isFormStep3]],0),0)
+tbPayroll[[#This Row],[isFormStep4c]],dFEDRound)
)
)</f>
        <v/>
      </c>
      <c r="NG37" s="116" t="str">
        <f>IF(tbPayroll[[#This Row],[idx]]="","",
ROUND(tbPayroll[[#This Row],[exSS]]*
IF(SUMIFS($AM37:$BMK37,$AM$3:$BMK$3,"&lt;"&amp;NG$3,$AM$2:$BMK$2,NG$2) +ssTax*NW37 &lt;ssTax*ssMax,
ssTax*NW37,
MAX(ssTax*ssMax-SUMIFS($AM37:$BMK37,$AM$3:$BMK$3,"&lt;"&amp;NG$3,$AM$2:$BMK$2,NG$2),0)),
2)
)</f>
        <v/>
      </c>
      <c r="NH37" s="116" t="str">
        <f>IF(tbPayroll[[#This Row],[idx]]="","",IF(NI37=0,0,ROUND(tbPayroll[[#This Row],[exMedi]]*mediTax*NW37+NQ37*mediMax,2)))</f>
        <v/>
      </c>
      <c r="NI37" s="116" t="str">
        <f ca="1">IF(tbPayroll[[#This Row],[idx]]="","",IFERROR(MATCH(NR37,INDIRECT(tbPayroll[[#This Row],[fedPrefix]]&amp;CHOOSE(tbPayroll[[#This Row],[fedStatus]],"SingleWage","JointlyWage","SingleWage","HeadWage")),1),0))</f>
        <v/>
      </c>
      <c r="NJ37" s="116"/>
      <c r="NK37" s="116" t="str">
        <f>IF(tbPayroll[[#This Row],[idx]]="","",
ROUND(tbPayroll[[#This Row],[401Roth]]*IF(SUMIFS($AM37:$BMK37,$AM$3:$BMK$3,"&lt;"&amp;NX$3,$AM$2:$BMK$2,NX$2)+MR37&lt;compensationCap,
NX37,
MAX(compensationCap-SUMIFS($AM37:$BMK37,$AM$3:$BMK$3,"&lt;"&amp;NX$3,$AM$2:$BMK$2,NX$2),0)),2))</f>
        <v/>
      </c>
      <c r="NL37" s="116" t="str">
        <f>IF(tbPayroll[[#This Row],[idx]]="","",
ROUND(tbPayroll[[#This Row],[401PreTax]]*IF(SUMIFS($AM37:$BMK37,$AM$3:$BMK$3,"&lt;"&amp;NX$3,$AM$2:$BMK$2,NX$2)+MR37&lt;compensationCap,
NX37,
MAX(compensationCap-SUMIFS($AM37:$BMK37,$AM$3:$BMK$3,"&lt;"&amp;NX$3,$AM$2:$BMK$2,NX$2),0)),2))</f>
        <v/>
      </c>
      <c r="NM37" s="116" t="str">
        <f>IF(tbPayroll[[#This Row],[idx]]="","",
ROUND((tbPayroll[[#This Row],[401T1p]]*tbPayroll[[#This Row],[401T1Cap]]+tbPayroll[[#This Row],[401T2p]]*tbPayroll[[#This Row],[401T2Cap]])*IF(SUMIFS($AM37:$BMK37,$AM$3:$BMK$3,"&lt;"&amp;NX$3,$AM$2:$BMK$2,NX$2)+MR37&lt;compensationCap,
NX37,
MAX(compensationCap-SUMIFS($AM37:$BMK37,$AM$3:$BMK$3,"&lt;"&amp;NX$3,$AM$2:$BMK$2,NX$2),0)),2))</f>
        <v/>
      </c>
      <c r="NN37" s="116" t="str">
        <f>IF(tbPayroll[[#This Row],[idx]]="","",
IF(NM37=0,0,
ROUND(IF(SUMIFS($AM37:$BMK37,$AM$3:$BMK$3,"&lt;"&amp;NP$3,$AM$2:$BMK$2,"&gt;="&amp;NN$2,$AM$2:$BMK$2,"&lt;="&amp;NP$2)+NK37+NL37+NM37&lt;tbPayroll[[#This Row],[401EmperLimit]],
NM37,
MAX((tbPayroll[[#This Row],[401EmperLimit]]-SUMIFS($AM37:$BMK37,$AM$3:$BMK$3,"&lt;"&amp;NP$3,$AM$2:$BMK$2,"&gt;="&amp;NN$2,$AM$2:$BMK$2,"&lt;="&amp;NP$2)),0)),2)))</f>
        <v/>
      </c>
      <c r="NO37" s="116" t="str">
        <f>IF(tbPayroll[[#This Row],[idx]]="","",
IF(NL37=0,0,
ROUND(IF(SUMIFS($AM37:$BMK37,$AM$3:$BMK$3,"&lt;"&amp;NP$3,$AM$2:$BMK$2,NP$2)+NK37+SUMIFS($AM37:$BMK37,$AM$3:$BMK$3,"&lt;"&amp;NO$3,$AM$2:$BMK$2,NO$2)+NL37&lt;tbPayroll[[#This Row],[401ContriLimit]],
NL37,
NL37/(NK37+NL37)*
(tbPayroll[[#This Row],[401ContriLimit]]-SUMIFS($AM37:$BMK37,$AM$3:$BMK$3,"&lt;"&amp;NP$3,$AM$2:$BMK$2,NP$2)-SUMIFS($AM37:$BMK37,$AM$3:$BMK$3,"&lt;"&amp;NO$3,$AM$2:$BMK$2,NO$2))),2)))</f>
        <v/>
      </c>
      <c r="NP37" s="116" t="str">
        <f>IF(tbPayroll[[#This Row],[idx]]="","",
IF(NK37=0,0,
ROUND(IF(SUMIFS($AM37:$BMK37,$AM$3:$BMK$3,"&lt;"&amp;NP$3,$AM$2:$BMK$2,NP$2)+NK37+SUMIFS($AM37:$BMK37,$AM$3:$BMK$3,"&lt;"&amp;NO$3,$AM$2:$BMK$2,NO$2)+NL37&lt;tbPayroll[[#This Row],[401ContriLimit]],
NK37,
NK37/(NK37+NL37)*
(tbPayroll[[#This Row],[401ContriLimit]]-SUMIFS($AM37:$BMK37,$AM$3:$BMK$3,"&lt;"&amp;NP$3,$AM$2:$BMK$2,NP$2)-SUMIFS($AM37:$BMK37,$AM$3:$BMK$3,"&lt;"&amp;NO$3,$AM$2:$BMK$2,NO$2))),2)
))</f>
        <v/>
      </c>
      <c r="NQ37" s="116" t="str" cm="1">
        <f t="array" ref="NQ37">IF(tbPayroll[[#This Row],[idx]]="","",
IF(NI37=0,0,
MAX(SUMIFS($AM37:$BMK37,$AM$3:$BMK$3,"&lt;="&amp;NW$3,$AM$2:$BMK$2,NW$2)-INDEX(mediAddTable,tbPayroll[[#This Row],[fedStatus]]),0)-
SUMIFS($AM37:$BMK37,$AM$3:$BMK$3,"&lt;"&amp;NW$3,$AM$2:$BMK$2,NQ$2)
))</f>
        <v/>
      </c>
      <c r="NR37" s="116" t="str">
        <f>IF(tbPayroll[[#This Row],[idx]]="","",
ROUND(MAX(NV37*dPeriods+tbPayroll[[#This Row],[adjustedAmount]],0),dFEDRound))</f>
        <v/>
      </c>
      <c r="NS37" s="116" t="str">
        <f>IF(tbPayroll[[#This Row],[idx]]="","",
ROUND(IF(hoursMode="Daily",
SUMIFS(Hours!$J36:$BDM36,Hours!$J$2:$BDM$2,"&gt;="&amp;MU$5,Hours!$J$2:$BDM$2,"&lt;="&amp;NX$5,Hours!$J$5:$BDM$5,dRegularName),
SUMIFS(Hours!$J36:$BDM36,Hours!$J$1:$BDM$1,NT$3,Hours!$J$5:$BDM$5,dRegularName)
),2))</f>
        <v/>
      </c>
      <c r="NT37" s="116" t="str">
        <f>IF(tbPayroll[[#This Row],[idx]]="","",
IF(hoursMode="Daily",
SUMIFS(Hours!$J36:$BDM36,Hours!$J$2:$BDM$2,"&gt;="&amp;MU$5,Hours!$J$2:$BDM$2,"&lt;="&amp;NX$5,Hours!$J$5:$BDM$5,dOvertimeName),
SUMIFS(Hours!$J36:$BDM36,Hours!$J$1:$BDM$1,NT$3,Hours!$J$5:$BDM$5,dOvertimeName)
))</f>
        <v/>
      </c>
      <c r="NU37" s="116" t="str">
        <f>IF(tbPayroll[[#This Row],[idx]]="","",
IF(hoursMode="Daily",
SUMIFS(Hours!$J36:$BDM36,Hours!$J$2:$BDM$2,"&gt;="&amp;MU$5,Hours!$J$2:$BDM$2,"&lt;="&amp;NX$5,Hours!$J$5:$BDM$5,dVacationName),
SUMIFS(Hours!$J36:$BDM36,Hours!$J$1:$BDM$1,NT$3,Hours!$J$5:$BDM$5,dVacationName)
))</f>
        <v/>
      </c>
      <c r="NV37" s="116" t="str">
        <f>IF(tbPayroll[[#This Row],[Employee]]="","",MAX(NX37-tbPayroll[[#This Row],[free]]-MV37-NO37,0))</f>
        <v/>
      </c>
      <c r="NW37" s="116" t="str">
        <f>IF(tbPayroll[[#This Row],[Employee]]="","",MAX(NX37-tbPayroll[[#This Row],[free]]-MV37,0))</f>
        <v/>
      </c>
      <c r="NX37" s="116" t="str">
        <f>IF(tbPayroll[[#This Row],[Employee]]="","",
IF(tbPayroll[[#This Row],[employmentDate]]&gt;NX$5,0,MZ37+NA37+NB37+MX37))</f>
        <v/>
      </c>
      <c r="NY37" s="116" t="str">
        <f>IF(tbPayroll[[#This Row],[Employee]]="","",NX37-SUM(NC37:NH37)-MW37-MV37-NO37-NP37)</f>
        <v/>
      </c>
      <c r="NZ37" s="417"/>
      <c r="OA37" s="192"/>
      <c r="OB37" s="192"/>
      <c r="OC37" s="192"/>
      <c r="OD37" s="193"/>
      <c r="OE37" s="116" t="str">
        <f>IF(tbPayroll[[#This Row],[Employee]]="","",
OY37 &amp; " | " &amp; OZ37&amp; " | " &amp; PA37
)</f>
        <v/>
      </c>
      <c r="OF37" s="116" t="str">
        <f>IF(tbPayroll[[#This Row],[Employee]]="","",
IF(tbPayroll[[#This Row],[employmentDate]]&gt;PD$5,0,
ROUND(IF(tbPayroll[[#This Row],[IncomeBase]]=dSalaried,IF(OA37&lt;&gt;"",OA37,tbPayroll[[#This Row],[EmpWage]]),OY37*IF(OA37&lt;&gt;"",OA37,tbPayroll[[#This Row],[EmpWage]])),2)))</f>
        <v/>
      </c>
      <c r="OG37" s="116" t="str">
        <f>IF(tbPayroll[[#This Row],[Employee]]="","",
IF(tbPayroll[[#This Row],[employmentDate]]&gt;PD$5,0,
ROUND(OZ37*tbPayroll[[#This Row],[overrrate]]*
IF(OA37&lt;&gt;"",OA37,tbPayroll[[#This Row],[EmpWage]])/IF(tbPayroll[[#This Row],[IncomeBase]]=dSalaried,MAX(tbPayroll[[#This Row],[regularwork]],1),1),2)
))</f>
        <v/>
      </c>
      <c r="OH37" s="116" t="str">
        <f>IF(tbPayroll[[#This Row],[Employee]]="","",
IF(tbPayroll[[#This Row],[employmentDate]]&gt;PD$5,0,
ROUND(PA37*
IFERROR(OF37/OY37,0),2
)))</f>
        <v/>
      </c>
      <c r="OI37" s="116" t="str">
        <f>IF(tbPayroll[[#This Row],[Employee]]="","",
tbPayroll[[#This Row],[exState]]*
(tbPayroll[[#This Row],[stateAddDedu]]+ROUND(
MAX(PB37-tbPayroll[[#This Row],[persExemp]],0)*tbPayroll[[#This Row],[stateTax]],dRound))
)</f>
        <v/>
      </c>
      <c r="OJ37" s="116" t="str">
        <f>IF(tbPayroll[[#This Row],[Employee]]="","",
(ROUND(
MAX(PB37-tbPayroll[[#This Row],[persExemp]],0)*tbPayroll[[#This Row],[dLocal]],dRound))
)</f>
        <v/>
      </c>
      <c r="OK37" s="116" t="str">
        <f>IF(tbPayroll[[#This Row],[Employee]]="","",
(ROUND(
MAX(PB37-tbPayroll[[#This Row],[persExemp]],0)*tbPayroll[[#This Row],[dCity]],dRound))
)</f>
        <v/>
      </c>
      <c r="OL37" s="116" t="str" cm="1">
        <f t="array" aca="1" ref="OL37" ca="1">IF(tbPayroll[[#This Row],[idx]]="","",
IF(OO37=0,0,
ROUND(tbPayroll[[#This Row],[exFed]]*
MAX(
((OX37-INDEX(INDIRECT(tbPayroll[[#This Row],[fedPrefix]]&amp;CHOOSE(tbPayroll[[#This Row],[fedStatus]],"SingleWage","JointlyWage","SingleWage","HeadWage")),OO37))*
INDEX(INDIRECT(tbPayroll[[#This Row],[fedPrefix]]&amp;"Perc"),OO37)+
INDEX(INDIRECT(tbPayroll[[#This Row],[fedPrefix]]&amp;CHOOSE(tbPayroll[[#This Row],[fedStatus]],"SingleHold","JointlyHold","SingleHold","HeadHold")),OO37))/dPeriods
- IF(tbPayroll[[#This Row],[isFormSent]]="Yes",tbPayroll[[#This Row],[isFormStep3]],0),0)
+tbPayroll[[#This Row],[isFormStep4c]],dFEDRound)
)
)</f>
        <v/>
      </c>
      <c r="OM37" s="116" t="str">
        <f>IF(tbPayroll[[#This Row],[idx]]="","",
ROUND(tbPayroll[[#This Row],[exSS]]*
IF(SUMIFS($AM37:$BMK37,$AM$3:$BMK$3,"&lt;"&amp;OM$3,$AM$2:$BMK$2,OM$2) +ssTax*PC37 &lt;ssTax*ssMax,
ssTax*PC37,
MAX(ssTax*ssMax-SUMIFS($AM37:$BMK37,$AM$3:$BMK$3,"&lt;"&amp;OM$3,$AM$2:$BMK$2,OM$2),0)),
2)
)</f>
        <v/>
      </c>
      <c r="ON37" s="116" t="str">
        <f>IF(tbPayroll[[#This Row],[idx]]="","",IF(OO37=0,0,ROUND(tbPayroll[[#This Row],[exMedi]]*mediTax*PC37+OW37*mediMax,2)))</f>
        <v/>
      </c>
      <c r="OO37" s="116" t="str">
        <f ca="1">IF(tbPayroll[[#This Row],[idx]]="","",IFERROR(MATCH(OX37,INDIRECT(tbPayroll[[#This Row],[fedPrefix]]&amp;CHOOSE(tbPayroll[[#This Row],[fedStatus]],"SingleWage","JointlyWage","SingleWage","HeadWage")),1),0))</f>
        <v/>
      </c>
      <c r="OP37" s="116"/>
      <c r="OQ37" s="116" t="str">
        <f>IF(tbPayroll[[#This Row],[idx]]="","",
ROUND(tbPayroll[[#This Row],[401Roth]]*IF(SUMIFS($AM37:$BMK37,$AM$3:$BMK$3,"&lt;"&amp;PD$3,$AM$2:$BMK$2,PD$2)+NX37&lt;compensationCap,
PD37,
MAX(compensationCap-SUMIFS($AM37:$BMK37,$AM$3:$BMK$3,"&lt;"&amp;PD$3,$AM$2:$BMK$2,PD$2),0)),2))</f>
        <v/>
      </c>
      <c r="OR37" s="116" t="str">
        <f>IF(tbPayroll[[#This Row],[idx]]="","",
ROUND(tbPayroll[[#This Row],[401PreTax]]*IF(SUMIFS($AM37:$BMK37,$AM$3:$BMK$3,"&lt;"&amp;PD$3,$AM$2:$BMK$2,PD$2)+NX37&lt;compensationCap,
PD37,
MAX(compensationCap-SUMIFS($AM37:$BMK37,$AM$3:$BMK$3,"&lt;"&amp;PD$3,$AM$2:$BMK$2,PD$2),0)),2))</f>
        <v/>
      </c>
      <c r="OS37" s="116" t="str">
        <f>IF(tbPayroll[[#This Row],[idx]]="","",
ROUND((tbPayroll[[#This Row],[401T1p]]*tbPayroll[[#This Row],[401T1Cap]]+tbPayroll[[#This Row],[401T2p]]*tbPayroll[[#This Row],[401T2Cap]])*IF(SUMIFS($AM37:$BMK37,$AM$3:$BMK$3,"&lt;"&amp;PD$3,$AM$2:$BMK$2,PD$2)+NX37&lt;compensationCap,
PD37,
MAX(compensationCap-SUMIFS($AM37:$BMK37,$AM$3:$BMK$3,"&lt;"&amp;PD$3,$AM$2:$BMK$2,PD$2),0)),2))</f>
        <v/>
      </c>
      <c r="OT37" s="116" t="str">
        <f>IF(tbPayroll[[#This Row],[idx]]="","",
IF(OS37=0,0,
ROUND(IF(SUMIFS($AM37:$BMK37,$AM$3:$BMK$3,"&lt;"&amp;OV$3,$AM$2:$BMK$2,"&gt;="&amp;OT$2,$AM$2:$BMK$2,"&lt;="&amp;OV$2)+OQ37+OR37+OS37&lt;tbPayroll[[#This Row],[401EmperLimit]],
OS37,
MAX((tbPayroll[[#This Row],[401EmperLimit]]-SUMIFS($AM37:$BMK37,$AM$3:$BMK$3,"&lt;"&amp;OV$3,$AM$2:$BMK$2,"&gt;="&amp;OT$2,$AM$2:$BMK$2,"&lt;="&amp;OV$2)),0)),2)))</f>
        <v/>
      </c>
      <c r="OU37" s="116" t="str">
        <f>IF(tbPayroll[[#This Row],[idx]]="","",
IF(OR37=0,0,
ROUND(IF(SUMIFS($AM37:$BMK37,$AM$3:$BMK$3,"&lt;"&amp;OV$3,$AM$2:$BMK$2,OV$2)+OQ37+SUMIFS($AM37:$BMK37,$AM$3:$BMK$3,"&lt;"&amp;OU$3,$AM$2:$BMK$2,OU$2)+OR37&lt;tbPayroll[[#This Row],[401ContriLimit]],
OR37,
OR37/(OQ37+OR37)*
(tbPayroll[[#This Row],[401ContriLimit]]-SUMIFS($AM37:$BMK37,$AM$3:$BMK$3,"&lt;"&amp;OV$3,$AM$2:$BMK$2,OV$2)-SUMIFS($AM37:$BMK37,$AM$3:$BMK$3,"&lt;"&amp;OU$3,$AM$2:$BMK$2,OU$2))),2)))</f>
        <v/>
      </c>
      <c r="OV37" s="116" t="str">
        <f>IF(tbPayroll[[#This Row],[idx]]="","",
IF(OQ37=0,0,
ROUND(IF(SUMIFS($AM37:$BMK37,$AM$3:$BMK$3,"&lt;"&amp;OV$3,$AM$2:$BMK$2,OV$2)+OQ37+SUMIFS($AM37:$BMK37,$AM$3:$BMK$3,"&lt;"&amp;OU$3,$AM$2:$BMK$2,OU$2)+OR37&lt;tbPayroll[[#This Row],[401ContriLimit]],
OQ37,
OQ37/(OQ37+OR37)*
(tbPayroll[[#This Row],[401ContriLimit]]-SUMIFS($AM37:$BMK37,$AM$3:$BMK$3,"&lt;"&amp;OV$3,$AM$2:$BMK$2,OV$2)-SUMIFS($AM37:$BMK37,$AM$3:$BMK$3,"&lt;"&amp;OU$3,$AM$2:$BMK$2,OU$2))),2)
))</f>
        <v/>
      </c>
      <c r="OW37" s="116" t="str" cm="1">
        <f t="array" ref="OW37">IF(tbPayroll[[#This Row],[idx]]="","",
IF(OO37=0,0,
MAX(SUMIFS($AM37:$BMK37,$AM$3:$BMK$3,"&lt;="&amp;PC$3,$AM$2:$BMK$2,PC$2)-INDEX(mediAddTable,tbPayroll[[#This Row],[fedStatus]]),0)-
SUMIFS($AM37:$BMK37,$AM$3:$BMK$3,"&lt;"&amp;PC$3,$AM$2:$BMK$2,OW$2)
))</f>
        <v/>
      </c>
      <c r="OX37" s="116" t="str">
        <f>IF(tbPayroll[[#This Row],[idx]]="","",
ROUND(MAX(PB37*dPeriods+tbPayroll[[#This Row],[adjustedAmount]],0),dFEDRound))</f>
        <v/>
      </c>
      <c r="OY37" s="116" t="str">
        <f>IF(tbPayroll[[#This Row],[idx]]="","",
ROUND(IF(hoursMode="Daily",
SUMIFS(Hours!$J36:$BDM36,Hours!$J$2:$BDM$2,"&gt;="&amp;OA$5,Hours!$J$2:$BDM$2,"&lt;="&amp;PD$5,Hours!$J$5:$BDM$5,dRegularName),
SUMIFS(Hours!$J36:$BDM36,Hours!$J$1:$BDM$1,OZ$3,Hours!$J$5:$BDM$5,dRegularName)
),2))</f>
        <v/>
      </c>
      <c r="OZ37" s="116" t="str">
        <f>IF(tbPayroll[[#This Row],[idx]]="","",
IF(hoursMode="Daily",
SUMIFS(Hours!$J36:$BDM36,Hours!$J$2:$BDM$2,"&gt;="&amp;OA$5,Hours!$J$2:$BDM$2,"&lt;="&amp;PD$5,Hours!$J$5:$BDM$5,dOvertimeName),
SUMIFS(Hours!$J36:$BDM36,Hours!$J$1:$BDM$1,OZ$3,Hours!$J$5:$BDM$5,dOvertimeName)
))</f>
        <v/>
      </c>
      <c r="PA37" s="116" t="str">
        <f>IF(tbPayroll[[#This Row],[idx]]="","",
IF(hoursMode="Daily",
SUMIFS(Hours!$J36:$BDM36,Hours!$J$2:$BDM$2,"&gt;="&amp;OA$5,Hours!$J$2:$BDM$2,"&lt;="&amp;PD$5,Hours!$J$5:$BDM$5,dVacationName),
SUMIFS(Hours!$J36:$BDM36,Hours!$J$1:$BDM$1,OZ$3,Hours!$J$5:$BDM$5,dVacationName)
))</f>
        <v/>
      </c>
      <c r="PB37" s="116" t="str">
        <f>IF(tbPayroll[[#This Row],[Employee]]="","",MAX(PD37-tbPayroll[[#This Row],[free]]-OB37-OU37,0))</f>
        <v/>
      </c>
      <c r="PC37" s="116" t="str">
        <f>IF(tbPayroll[[#This Row],[Employee]]="","",MAX(PD37-tbPayroll[[#This Row],[free]]-OB37,0))</f>
        <v/>
      </c>
      <c r="PD37" s="116" t="str">
        <f>IF(tbPayroll[[#This Row],[Employee]]="","",
IF(tbPayroll[[#This Row],[employmentDate]]&gt;PD$5,0,OF37+OG37+OH37+OD37))</f>
        <v/>
      </c>
      <c r="PE37" s="116" t="str">
        <f>IF(tbPayroll[[#This Row],[Employee]]="","",PD37-SUM(OI37:ON37)-OC37-OB37-OU37-OV37)</f>
        <v/>
      </c>
      <c r="PF37" s="417"/>
      <c r="PG37" s="192"/>
      <c r="PH37" s="192"/>
      <c r="PI37" s="192"/>
      <c r="PJ37" s="193"/>
      <c r="PK37" s="116" t="str">
        <f>IF(tbPayroll[[#This Row],[Employee]]="","",
QE37 &amp; " | " &amp; QF37&amp; " | " &amp; QG37
)</f>
        <v/>
      </c>
      <c r="PL37" s="116" t="str">
        <f>IF(tbPayroll[[#This Row],[Employee]]="","",
IF(tbPayroll[[#This Row],[employmentDate]]&gt;QJ$5,0,
ROUND(IF(tbPayroll[[#This Row],[IncomeBase]]=dSalaried,IF(PG37&lt;&gt;"",PG37,tbPayroll[[#This Row],[EmpWage]]),QE37*IF(PG37&lt;&gt;"",PG37,tbPayroll[[#This Row],[EmpWage]])),2)))</f>
        <v/>
      </c>
      <c r="PM37" s="116" t="str">
        <f>IF(tbPayroll[[#This Row],[Employee]]="","",
IF(tbPayroll[[#This Row],[employmentDate]]&gt;QJ$5,0,
ROUND(QF37*tbPayroll[[#This Row],[overrrate]]*
IF(PG37&lt;&gt;"",PG37,tbPayroll[[#This Row],[EmpWage]])/IF(tbPayroll[[#This Row],[IncomeBase]]=dSalaried,MAX(tbPayroll[[#This Row],[regularwork]],1),1),2)
))</f>
        <v/>
      </c>
      <c r="PN37" s="116" t="str">
        <f>IF(tbPayroll[[#This Row],[Employee]]="","",
IF(tbPayroll[[#This Row],[employmentDate]]&gt;QJ$5,0,
ROUND(QG37*
IFERROR(PL37/QE37,0),2
)))</f>
        <v/>
      </c>
      <c r="PO37" s="116" t="str">
        <f>IF(tbPayroll[[#This Row],[Employee]]="","",
tbPayroll[[#This Row],[exState]]*
(tbPayroll[[#This Row],[stateAddDedu]]+ROUND(
MAX(QH37-tbPayroll[[#This Row],[persExemp]],0)*tbPayroll[[#This Row],[stateTax]],dRound))
)</f>
        <v/>
      </c>
      <c r="PP37" s="116" t="str">
        <f>IF(tbPayroll[[#This Row],[Employee]]="","",
(ROUND(
MAX(QH37-tbPayroll[[#This Row],[persExemp]],0)*tbPayroll[[#This Row],[dLocal]],dRound))
)</f>
        <v/>
      </c>
      <c r="PQ37" s="116" t="str">
        <f>IF(tbPayroll[[#This Row],[Employee]]="","",
(ROUND(
MAX(QH37-tbPayroll[[#This Row],[persExemp]],0)*tbPayroll[[#This Row],[dCity]],dRound))
)</f>
        <v/>
      </c>
      <c r="PR37" s="116" t="str" cm="1">
        <f t="array" aca="1" ref="PR37" ca="1">IF(tbPayroll[[#This Row],[idx]]="","",
IF(PU37=0,0,
ROUND(tbPayroll[[#This Row],[exFed]]*
MAX(
((QD37-INDEX(INDIRECT(tbPayroll[[#This Row],[fedPrefix]]&amp;CHOOSE(tbPayroll[[#This Row],[fedStatus]],"SingleWage","JointlyWage","SingleWage","HeadWage")),PU37))*
INDEX(INDIRECT(tbPayroll[[#This Row],[fedPrefix]]&amp;"Perc"),PU37)+
INDEX(INDIRECT(tbPayroll[[#This Row],[fedPrefix]]&amp;CHOOSE(tbPayroll[[#This Row],[fedStatus]],"SingleHold","JointlyHold","SingleHold","HeadHold")),PU37))/dPeriods
- IF(tbPayroll[[#This Row],[isFormSent]]="Yes",tbPayroll[[#This Row],[isFormStep3]],0),0)
+tbPayroll[[#This Row],[isFormStep4c]],dFEDRound)
)
)</f>
        <v/>
      </c>
      <c r="PS37" s="116" t="str">
        <f>IF(tbPayroll[[#This Row],[idx]]="","",
ROUND(tbPayroll[[#This Row],[exSS]]*
IF(SUMIFS($AM37:$BMK37,$AM$3:$BMK$3,"&lt;"&amp;PS$3,$AM$2:$BMK$2,PS$2) +ssTax*QI37 &lt;ssTax*ssMax,
ssTax*QI37,
MAX(ssTax*ssMax-SUMIFS($AM37:$BMK37,$AM$3:$BMK$3,"&lt;"&amp;PS$3,$AM$2:$BMK$2,PS$2),0)),
2)
)</f>
        <v/>
      </c>
      <c r="PT37" s="116" t="str">
        <f>IF(tbPayroll[[#This Row],[idx]]="","",IF(PU37=0,0,ROUND(tbPayroll[[#This Row],[exMedi]]*mediTax*QI37+QC37*mediMax,2)))</f>
        <v/>
      </c>
      <c r="PU37" s="116" t="str">
        <f ca="1">IF(tbPayroll[[#This Row],[idx]]="","",IFERROR(MATCH(QD37,INDIRECT(tbPayroll[[#This Row],[fedPrefix]]&amp;CHOOSE(tbPayroll[[#This Row],[fedStatus]],"SingleWage","JointlyWage","SingleWage","HeadWage")),1),0))</f>
        <v/>
      </c>
      <c r="PV37" s="116"/>
      <c r="PW37" s="116" t="str">
        <f>IF(tbPayroll[[#This Row],[idx]]="","",
ROUND(tbPayroll[[#This Row],[401Roth]]*IF(SUMIFS($AM37:$BMK37,$AM$3:$BMK$3,"&lt;"&amp;QJ$3,$AM$2:$BMK$2,QJ$2)+PD37&lt;compensationCap,
QJ37,
MAX(compensationCap-SUMIFS($AM37:$BMK37,$AM$3:$BMK$3,"&lt;"&amp;QJ$3,$AM$2:$BMK$2,QJ$2),0)),2))</f>
        <v/>
      </c>
      <c r="PX37" s="116" t="str">
        <f>IF(tbPayroll[[#This Row],[idx]]="","",
ROUND(tbPayroll[[#This Row],[401PreTax]]*IF(SUMIFS($AM37:$BMK37,$AM$3:$BMK$3,"&lt;"&amp;QJ$3,$AM$2:$BMK$2,QJ$2)+PD37&lt;compensationCap,
QJ37,
MAX(compensationCap-SUMIFS($AM37:$BMK37,$AM$3:$BMK$3,"&lt;"&amp;QJ$3,$AM$2:$BMK$2,QJ$2),0)),2))</f>
        <v/>
      </c>
      <c r="PY37" s="116" t="str">
        <f>IF(tbPayroll[[#This Row],[idx]]="","",
ROUND((tbPayroll[[#This Row],[401T1p]]*tbPayroll[[#This Row],[401T1Cap]]+tbPayroll[[#This Row],[401T2p]]*tbPayroll[[#This Row],[401T2Cap]])*IF(SUMIFS($AM37:$BMK37,$AM$3:$BMK$3,"&lt;"&amp;QJ$3,$AM$2:$BMK$2,QJ$2)+PD37&lt;compensationCap,
QJ37,
MAX(compensationCap-SUMIFS($AM37:$BMK37,$AM$3:$BMK$3,"&lt;"&amp;QJ$3,$AM$2:$BMK$2,QJ$2),0)),2))</f>
        <v/>
      </c>
      <c r="PZ37" s="116" t="str">
        <f>IF(tbPayroll[[#This Row],[idx]]="","",
IF(PY37=0,0,
ROUND(IF(SUMIFS($AM37:$BMK37,$AM$3:$BMK$3,"&lt;"&amp;QB$3,$AM$2:$BMK$2,"&gt;="&amp;PZ$2,$AM$2:$BMK$2,"&lt;="&amp;QB$2)+PW37+PX37+PY37&lt;tbPayroll[[#This Row],[401EmperLimit]],
PY37,
MAX((tbPayroll[[#This Row],[401EmperLimit]]-SUMIFS($AM37:$BMK37,$AM$3:$BMK$3,"&lt;"&amp;QB$3,$AM$2:$BMK$2,"&gt;="&amp;PZ$2,$AM$2:$BMK$2,"&lt;="&amp;QB$2)),0)),2)))</f>
        <v/>
      </c>
      <c r="QA37" s="116" t="str">
        <f>IF(tbPayroll[[#This Row],[idx]]="","",
IF(PX37=0,0,
ROUND(IF(SUMIFS($AM37:$BMK37,$AM$3:$BMK$3,"&lt;"&amp;QB$3,$AM$2:$BMK$2,QB$2)+PW37+SUMIFS($AM37:$BMK37,$AM$3:$BMK$3,"&lt;"&amp;QA$3,$AM$2:$BMK$2,QA$2)+PX37&lt;tbPayroll[[#This Row],[401ContriLimit]],
PX37,
PX37/(PW37+PX37)*
(tbPayroll[[#This Row],[401ContriLimit]]-SUMIFS($AM37:$BMK37,$AM$3:$BMK$3,"&lt;"&amp;QB$3,$AM$2:$BMK$2,QB$2)-SUMIFS($AM37:$BMK37,$AM$3:$BMK$3,"&lt;"&amp;QA$3,$AM$2:$BMK$2,QA$2))),2)))</f>
        <v/>
      </c>
      <c r="QB37" s="116" t="str">
        <f>IF(tbPayroll[[#This Row],[idx]]="","",
IF(PW37=0,0,
ROUND(IF(SUMIFS($AM37:$BMK37,$AM$3:$BMK$3,"&lt;"&amp;QB$3,$AM$2:$BMK$2,QB$2)+PW37+SUMIFS($AM37:$BMK37,$AM$3:$BMK$3,"&lt;"&amp;QA$3,$AM$2:$BMK$2,QA$2)+PX37&lt;tbPayroll[[#This Row],[401ContriLimit]],
PW37,
PW37/(PW37+PX37)*
(tbPayroll[[#This Row],[401ContriLimit]]-SUMIFS($AM37:$BMK37,$AM$3:$BMK$3,"&lt;"&amp;QB$3,$AM$2:$BMK$2,QB$2)-SUMIFS($AM37:$BMK37,$AM$3:$BMK$3,"&lt;"&amp;QA$3,$AM$2:$BMK$2,QA$2))),2)
))</f>
        <v/>
      </c>
      <c r="QC37" s="116" t="str" cm="1">
        <f t="array" ref="QC37">IF(tbPayroll[[#This Row],[idx]]="","",
IF(PU37=0,0,
MAX(SUMIFS($AM37:$BMK37,$AM$3:$BMK$3,"&lt;="&amp;QI$3,$AM$2:$BMK$2,QI$2)-INDEX(mediAddTable,tbPayroll[[#This Row],[fedStatus]]),0)-
SUMIFS($AM37:$BMK37,$AM$3:$BMK$3,"&lt;"&amp;QI$3,$AM$2:$BMK$2,QC$2)
))</f>
        <v/>
      </c>
      <c r="QD37" s="116" t="str">
        <f>IF(tbPayroll[[#This Row],[idx]]="","",
ROUND(MAX(QH37*dPeriods+tbPayroll[[#This Row],[adjustedAmount]],0),dFEDRound))</f>
        <v/>
      </c>
      <c r="QE37" s="116" t="str">
        <f>IF(tbPayroll[[#This Row],[idx]]="","",
ROUND(IF(hoursMode="Daily",
SUMIFS(Hours!$J36:$BDM36,Hours!$J$2:$BDM$2,"&gt;="&amp;PG$5,Hours!$J$2:$BDM$2,"&lt;="&amp;QJ$5,Hours!$J$5:$BDM$5,dRegularName),
SUMIFS(Hours!$J36:$BDM36,Hours!$J$1:$BDM$1,QF$3,Hours!$J$5:$BDM$5,dRegularName)
),2))</f>
        <v/>
      </c>
      <c r="QF37" s="116" t="str">
        <f>IF(tbPayroll[[#This Row],[idx]]="","",
IF(hoursMode="Daily",
SUMIFS(Hours!$J36:$BDM36,Hours!$J$2:$BDM$2,"&gt;="&amp;PG$5,Hours!$J$2:$BDM$2,"&lt;="&amp;QJ$5,Hours!$J$5:$BDM$5,dOvertimeName),
SUMIFS(Hours!$J36:$BDM36,Hours!$J$1:$BDM$1,QF$3,Hours!$J$5:$BDM$5,dOvertimeName)
))</f>
        <v/>
      </c>
      <c r="QG37" s="116" t="str">
        <f>IF(tbPayroll[[#This Row],[idx]]="","",
IF(hoursMode="Daily",
SUMIFS(Hours!$J36:$BDM36,Hours!$J$2:$BDM$2,"&gt;="&amp;PG$5,Hours!$J$2:$BDM$2,"&lt;="&amp;QJ$5,Hours!$J$5:$BDM$5,dVacationName),
SUMIFS(Hours!$J36:$BDM36,Hours!$J$1:$BDM$1,QF$3,Hours!$J$5:$BDM$5,dVacationName)
))</f>
        <v/>
      </c>
      <c r="QH37" s="116" t="str">
        <f>IF(tbPayroll[[#This Row],[Employee]]="","",MAX(QJ37-tbPayroll[[#This Row],[free]]-PH37-QA37,0))</f>
        <v/>
      </c>
      <c r="QI37" s="116" t="str">
        <f>IF(tbPayroll[[#This Row],[Employee]]="","",MAX(QJ37-tbPayroll[[#This Row],[free]]-PH37,0))</f>
        <v/>
      </c>
      <c r="QJ37" s="116" t="str">
        <f>IF(tbPayroll[[#This Row],[Employee]]="","",
IF(tbPayroll[[#This Row],[employmentDate]]&gt;QJ$5,0,PL37+PM37+PN37+PJ37))</f>
        <v/>
      </c>
      <c r="QK37" s="116" t="str">
        <f>IF(tbPayroll[[#This Row],[Employee]]="","",QJ37-SUM(PO37:PT37)-PI37-PH37-QA37-QB37)</f>
        <v/>
      </c>
      <c r="QL37" s="417"/>
      <c r="QM37" s="192"/>
      <c r="QN37" s="192"/>
      <c r="QO37" s="192"/>
      <c r="QP37" s="193"/>
      <c r="QQ37" s="116" t="str">
        <f>IF(tbPayroll[[#This Row],[Employee]]="","",
RK37 &amp; " | " &amp; RL37&amp; " | " &amp; RM37
)</f>
        <v/>
      </c>
      <c r="QR37" s="116" t="str">
        <f>IF(tbPayroll[[#This Row],[Employee]]="","",
IF(tbPayroll[[#This Row],[employmentDate]]&gt;RP$5,0,
ROUND(IF(tbPayroll[[#This Row],[IncomeBase]]=dSalaried,IF(QM37&lt;&gt;"",QM37,tbPayroll[[#This Row],[EmpWage]]),RK37*IF(QM37&lt;&gt;"",QM37,tbPayroll[[#This Row],[EmpWage]])),2)))</f>
        <v/>
      </c>
      <c r="QS37" s="116" t="str">
        <f>IF(tbPayroll[[#This Row],[Employee]]="","",
IF(tbPayroll[[#This Row],[employmentDate]]&gt;RP$5,0,
ROUND(RL37*tbPayroll[[#This Row],[overrrate]]*
IF(QM37&lt;&gt;"",QM37,tbPayroll[[#This Row],[EmpWage]])/IF(tbPayroll[[#This Row],[IncomeBase]]=dSalaried,MAX(tbPayroll[[#This Row],[regularwork]],1),1),2)
))</f>
        <v/>
      </c>
      <c r="QT37" s="116" t="str">
        <f>IF(tbPayroll[[#This Row],[Employee]]="","",
IF(tbPayroll[[#This Row],[employmentDate]]&gt;RP$5,0,
ROUND(RM37*
IFERROR(QR37/RK37,0),2
)))</f>
        <v/>
      </c>
      <c r="QU37" s="116" t="str">
        <f>IF(tbPayroll[[#This Row],[Employee]]="","",
tbPayroll[[#This Row],[exState]]*
(tbPayroll[[#This Row],[stateAddDedu]]+ROUND(
MAX(RN37-tbPayroll[[#This Row],[persExemp]],0)*tbPayroll[[#This Row],[stateTax]],dRound))
)</f>
        <v/>
      </c>
      <c r="QV37" s="116" t="str">
        <f>IF(tbPayroll[[#This Row],[Employee]]="","",
(ROUND(
MAX(RN37-tbPayroll[[#This Row],[persExemp]],0)*tbPayroll[[#This Row],[dLocal]],dRound))
)</f>
        <v/>
      </c>
      <c r="QW37" s="116" t="str">
        <f>IF(tbPayroll[[#This Row],[Employee]]="","",
(ROUND(
MAX(RN37-tbPayroll[[#This Row],[persExemp]],0)*tbPayroll[[#This Row],[dCity]],dRound))
)</f>
        <v/>
      </c>
      <c r="QX37" s="116" t="str" cm="1">
        <f t="array" aca="1" ref="QX37" ca="1">IF(tbPayroll[[#This Row],[idx]]="","",
IF(RA37=0,0,
ROUND(tbPayroll[[#This Row],[exFed]]*
MAX(
((RJ37-INDEX(INDIRECT(tbPayroll[[#This Row],[fedPrefix]]&amp;CHOOSE(tbPayroll[[#This Row],[fedStatus]],"SingleWage","JointlyWage","SingleWage","HeadWage")),RA37))*
INDEX(INDIRECT(tbPayroll[[#This Row],[fedPrefix]]&amp;"Perc"),RA37)+
INDEX(INDIRECT(tbPayroll[[#This Row],[fedPrefix]]&amp;CHOOSE(tbPayroll[[#This Row],[fedStatus]],"SingleHold","JointlyHold","SingleHold","HeadHold")),RA37))/dPeriods
- IF(tbPayroll[[#This Row],[isFormSent]]="Yes",tbPayroll[[#This Row],[isFormStep3]],0),0)
+tbPayroll[[#This Row],[isFormStep4c]],dFEDRound)
)
)</f>
        <v/>
      </c>
      <c r="QY37" s="116" t="str">
        <f>IF(tbPayroll[[#This Row],[idx]]="","",
ROUND(tbPayroll[[#This Row],[exSS]]*
IF(SUMIFS($AM37:$BMK37,$AM$3:$BMK$3,"&lt;"&amp;QY$3,$AM$2:$BMK$2,QY$2) +ssTax*RO37 &lt;ssTax*ssMax,
ssTax*RO37,
MAX(ssTax*ssMax-SUMIFS($AM37:$BMK37,$AM$3:$BMK$3,"&lt;"&amp;QY$3,$AM$2:$BMK$2,QY$2),0)),
2)
)</f>
        <v/>
      </c>
      <c r="QZ37" s="116" t="str">
        <f>IF(tbPayroll[[#This Row],[idx]]="","",IF(RA37=0,0,ROUND(tbPayroll[[#This Row],[exMedi]]*mediTax*RO37+RI37*mediMax,2)))</f>
        <v/>
      </c>
      <c r="RA37" s="116" t="str">
        <f ca="1">IF(tbPayroll[[#This Row],[idx]]="","",IFERROR(MATCH(RJ37,INDIRECT(tbPayroll[[#This Row],[fedPrefix]]&amp;CHOOSE(tbPayroll[[#This Row],[fedStatus]],"SingleWage","JointlyWage","SingleWage","HeadWage")),1),0))</f>
        <v/>
      </c>
      <c r="RB37" s="116"/>
      <c r="RC37" s="116" t="str">
        <f>IF(tbPayroll[[#This Row],[idx]]="","",
ROUND(tbPayroll[[#This Row],[401Roth]]*IF(SUMIFS($AM37:$BMK37,$AM$3:$BMK$3,"&lt;"&amp;RP$3,$AM$2:$BMK$2,RP$2)+QJ37&lt;compensationCap,
RP37,
MAX(compensationCap-SUMIFS($AM37:$BMK37,$AM$3:$BMK$3,"&lt;"&amp;RP$3,$AM$2:$BMK$2,RP$2),0)),2))</f>
        <v/>
      </c>
      <c r="RD37" s="116" t="str">
        <f>IF(tbPayroll[[#This Row],[idx]]="","",
ROUND(tbPayroll[[#This Row],[401PreTax]]*IF(SUMIFS($AM37:$BMK37,$AM$3:$BMK$3,"&lt;"&amp;RP$3,$AM$2:$BMK$2,RP$2)+QJ37&lt;compensationCap,
RP37,
MAX(compensationCap-SUMIFS($AM37:$BMK37,$AM$3:$BMK$3,"&lt;"&amp;RP$3,$AM$2:$BMK$2,RP$2),0)),2))</f>
        <v/>
      </c>
      <c r="RE37" s="116" t="str">
        <f>IF(tbPayroll[[#This Row],[idx]]="","",
ROUND((tbPayroll[[#This Row],[401T1p]]*tbPayroll[[#This Row],[401T1Cap]]+tbPayroll[[#This Row],[401T2p]]*tbPayroll[[#This Row],[401T2Cap]])*IF(SUMIFS($AM37:$BMK37,$AM$3:$BMK$3,"&lt;"&amp;RP$3,$AM$2:$BMK$2,RP$2)+QJ37&lt;compensationCap,
RP37,
MAX(compensationCap-SUMIFS($AM37:$BMK37,$AM$3:$BMK$3,"&lt;"&amp;RP$3,$AM$2:$BMK$2,RP$2),0)),2))</f>
        <v/>
      </c>
      <c r="RF37" s="116" t="str">
        <f>IF(tbPayroll[[#This Row],[idx]]="","",
IF(RE37=0,0,
ROUND(IF(SUMIFS($AM37:$BMK37,$AM$3:$BMK$3,"&lt;"&amp;RH$3,$AM$2:$BMK$2,"&gt;="&amp;RF$2,$AM$2:$BMK$2,"&lt;="&amp;RH$2)+RC37+RD37+RE37&lt;tbPayroll[[#This Row],[401EmperLimit]],
RE37,
MAX((tbPayroll[[#This Row],[401EmperLimit]]-SUMIFS($AM37:$BMK37,$AM$3:$BMK$3,"&lt;"&amp;RH$3,$AM$2:$BMK$2,"&gt;="&amp;RF$2,$AM$2:$BMK$2,"&lt;="&amp;RH$2)),0)),2)))</f>
        <v/>
      </c>
      <c r="RG37" s="116" t="str">
        <f>IF(tbPayroll[[#This Row],[idx]]="","",
IF(RD37=0,0,
ROUND(IF(SUMIFS($AM37:$BMK37,$AM$3:$BMK$3,"&lt;"&amp;RH$3,$AM$2:$BMK$2,RH$2)+RC37+SUMIFS($AM37:$BMK37,$AM$3:$BMK$3,"&lt;"&amp;RG$3,$AM$2:$BMK$2,RG$2)+RD37&lt;tbPayroll[[#This Row],[401ContriLimit]],
RD37,
RD37/(RC37+RD37)*
(tbPayroll[[#This Row],[401ContriLimit]]-SUMIFS($AM37:$BMK37,$AM$3:$BMK$3,"&lt;"&amp;RH$3,$AM$2:$BMK$2,RH$2)-SUMIFS($AM37:$BMK37,$AM$3:$BMK$3,"&lt;"&amp;RG$3,$AM$2:$BMK$2,RG$2))),2)))</f>
        <v/>
      </c>
      <c r="RH37" s="116" t="str">
        <f>IF(tbPayroll[[#This Row],[idx]]="","",
IF(RC37=0,0,
ROUND(IF(SUMIFS($AM37:$BMK37,$AM$3:$BMK$3,"&lt;"&amp;RH$3,$AM$2:$BMK$2,RH$2)+RC37+SUMIFS($AM37:$BMK37,$AM$3:$BMK$3,"&lt;"&amp;RG$3,$AM$2:$BMK$2,RG$2)+RD37&lt;tbPayroll[[#This Row],[401ContriLimit]],
RC37,
RC37/(RC37+RD37)*
(tbPayroll[[#This Row],[401ContriLimit]]-SUMIFS($AM37:$BMK37,$AM$3:$BMK$3,"&lt;"&amp;RH$3,$AM$2:$BMK$2,RH$2)-SUMIFS($AM37:$BMK37,$AM$3:$BMK$3,"&lt;"&amp;RG$3,$AM$2:$BMK$2,RG$2))),2)
))</f>
        <v/>
      </c>
      <c r="RI37" s="116" t="str" cm="1">
        <f t="array" ref="RI37">IF(tbPayroll[[#This Row],[idx]]="","",
IF(RA37=0,0,
MAX(SUMIFS($AM37:$BMK37,$AM$3:$BMK$3,"&lt;="&amp;RO$3,$AM$2:$BMK$2,RO$2)-INDEX(mediAddTable,tbPayroll[[#This Row],[fedStatus]]),0)-
SUMIFS($AM37:$BMK37,$AM$3:$BMK$3,"&lt;"&amp;RO$3,$AM$2:$BMK$2,RI$2)
))</f>
        <v/>
      </c>
      <c r="RJ37" s="116" t="str">
        <f>IF(tbPayroll[[#This Row],[idx]]="","",
ROUND(MAX(RN37*dPeriods+tbPayroll[[#This Row],[adjustedAmount]],0),dFEDRound))</f>
        <v/>
      </c>
      <c r="RK37" s="116" t="str">
        <f>IF(tbPayroll[[#This Row],[idx]]="","",
ROUND(IF(hoursMode="Daily",
SUMIFS(Hours!$J36:$BDM36,Hours!$J$2:$BDM$2,"&gt;="&amp;QM$5,Hours!$J$2:$BDM$2,"&lt;="&amp;RP$5,Hours!$J$5:$BDM$5,dRegularName),
SUMIFS(Hours!$J36:$BDM36,Hours!$J$1:$BDM$1,RL$3,Hours!$J$5:$BDM$5,dRegularName)
),2))</f>
        <v/>
      </c>
      <c r="RL37" s="116" t="str">
        <f>IF(tbPayroll[[#This Row],[idx]]="","",
IF(hoursMode="Daily",
SUMIFS(Hours!$J36:$BDM36,Hours!$J$2:$BDM$2,"&gt;="&amp;QM$5,Hours!$J$2:$BDM$2,"&lt;="&amp;RP$5,Hours!$J$5:$BDM$5,dOvertimeName),
SUMIFS(Hours!$J36:$BDM36,Hours!$J$1:$BDM$1,RL$3,Hours!$J$5:$BDM$5,dOvertimeName)
))</f>
        <v/>
      </c>
      <c r="RM37" s="116" t="str">
        <f>IF(tbPayroll[[#This Row],[idx]]="","",
IF(hoursMode="Daily",
SUMIFS(Hours!$J36:$BDM36,Hours!$J$2:$BDM$2,"&gt;="&amp;QM$5,Hours!$J$2:$BDM$2,"&lt;="&amp;RP$5,Hours!$J$5:$BDM$5,dVacationName),
SUMIFS(Hours!$J36:$BDM36,Hours!$J$1:$BDM$1,RL$3,Hours!$J$5:$BDM$5,dVacationName)
))</f>
        <v/>
      </c>
      <c r="RN37" s="116" t="str">
        <f>IF(tbPayroll[[#This Row],[Employee]]="","",MAX(RP37-tbPayroll[[#This Row],[free]]-QN37-RG37,0))</f>
        <v/>
      </c>
      <c r="RO37" s="116" t="str">
        <f>IF(tbPayroll[[#This Row],[Employee]]="","",MAX(RP37-tbPayroll[[#This Row],[free]]-QN37,0))</f>
        <v/>
      </c>
      <c r="RP37" s="116" t="str">
        <f>IF(tbPayroll[[#This Row],[Employee]]="","",
IF(tbPayroll[[#This Row],[employmentDate]]&gt;RP$5,0,QR37+QS37+QT37+QP37))</f>
        <v/>
      </c>
      <c r="RQ37" s="116" t="str">
        <f>IF(tbPayroll[[#This Row],[Employee]]="","",RP37-SUM(QU37:QZ37)-QO37-QN37-RG37-RH37)</f>
        <v/>
      </c>
      <c r="RR37" s="417"/>
      <c r="RS37" s="192"/>
      <c r="RT37" s="192"/>
      <c r="RU37" s="192"/>
      <c r="RV37" s="193"/>
      <c r="RW37" s="116" t="str">
        <f>IF(tbPayroll[[#This Row],[Employee]]="","",
SQ37 &amp; " | " &amp; SR37&amp; " | " &amp; SS37
)</f>
        <v/>
      </c>
      <c r="RX37" s="116" t="str">
        <f>IF(tbPayroll[[#This Row],[Employee]]="","",
IF(tbPayroll[[#This Row],[employmentDate]]&gt;SV$5,0,
ROUND(IF(tbPayroll[[#This Row],[IncomeBase]]=dSalaried,IF(RS37&lt;&gt;"",RS37,tbPayroll[[#This Row],[EmpWage]]),SQ37*IF(RS37&lt;&gt;"",RS37,tbPayroll[[#This Row],[EmpWage]])),2)))</f>
        <v/>
      </c>
      <c r="RY37" s="116" t="str">
        <f>IF(tbPayroll[[#This Row],[Employee]]="","",
IF(tbPayroll[[#This Row],[employmentDate]]&gt;SV$5,0,
ROUND(SR37*tbPayroll[[#This Row],[overrrate]]*
IF(RS37&lt;&gt;"",RS37,tbPayroll[[#This Row],[EmpWage]])/IF(tbPayroll[[#This Row],[IncomeBase]]=dSalaried,MAX(tbPayroll[[#This Row],[regularwork]],1),1),2)
))</f>
        <v/>
      </c>
      <c r="RZ37" s="116" t="str">
        <f>IF(tbPayroll[[#This Row],[Employee]]="","",
IF(tbPayroll[[#This Row],[employmentDate]]&gt;SV$5,0,
ROUND(SS37*
IFERROR(RX37/SQ37,0),2
)))</f>
        <v/>
      </c>
      <c r="SA37" s="116" t="str">
        <f>IF(tbPayroll[[#This Row],[Employee]]="","",
tbPayroll[[#This Row],[exState]]*
(tbPayroll[[#This Row],[stateAddDedu]]+ROUND(
MAX(ST37-tbPayroll[[#This Row],[persExemp]],0)*tbPayroll[[#This Row],[stateTax]],dRound))
)</f>
        <v/>
      </c>
      <c r="SB37" s="116" t="str">
        <f>IF(tbPayroll[[#This Row],[Employee]]="","",
(ROUND(
MAX(ST37-tbPayroll[[#This Row],[persExemp]],0)*tbPayroll[[#This Row],[dLocal]],dRound))
)</f>
        <v/>
      </c>
      <c r="SC37" s="116" t="str">
        <f>IF(tbPayroll[[#This Row],[Employee]]="","",
(ROUND(
MAX(ST37-tbPayroll[[#This Row],[persExemp]],0)*tbPayroll[[#This Row],[dCity]],dRound))
)</f>
        <v/>
      </c>
      <c r="SD37" s="116" t="str" cm="1">
        <f t="array" aca="1" ref="SD37" ca="1">IF(tbPayroll[[#This Row],[idx]]="","",
IF(SG37=0,0,
ROUND(tbPayroll[[#This Row],[exFed]]*
MAX(
((SP37-INDEX(INDIRECT(tbPayroll[[#This Row],[fedPrefix]]&amp;CHOOSE(tbPayroll[[#This Row],[fedStatus]],"SingleWage","JointlyWage","SingleWage","HeadWage")),SG37))*
INDEX(INDIRECT(tbPayroll[[#This Row],[fedPrefix]]&amp;"Perc"),SG37)+
INDEX(INDIRECT(tbPayroll[[#This Row],[fedPrefix]]&amp;CHOOSE(tbPayroll[[#This Row],[fedStatus]],"SingleHold","JointlyHold","SingleHold","HeadHold")),SG37))/dPeriods
- IF(tbPayroll[[#This Row],[isFormSent]]="Yes",tbPayroll[[#This Row],[isFormStep3]],0),0)
+tbPayroll[[#This Row],[isFormStep4c]],dFEDRound)
)
)</f>
        <v/>
      </c>
      <c r="SE37" s="116" t="str">
        <f>IF(tbPayroll[[#This Row],[idx]]="","",
ROUND(tbPayroll[[#This Row],[exSS]]*
IF(SUMIFS($AM37:$BMK37,$AM$3:$BMK$3,"&lt;"&amp;SE$3,$AM$2:$BMK$2,SE$2) +ssTax*SU37 &lt;ssTax*ssMax,
ssTax*SU37,
MAX(ssTax*ssMax-SUMIFS($AM37:$BMK37,$AM$3:$BMK$3,"&lt;"&amp;SE$3,$AM$2:$BMK$2,SE$2),0)),
2)
)</f>
        <v/>
      </c>
      <c r="SF37" s="116" t="str">
        <f>IF(tbPayroll[[#This Row],[idx]]="","",IF(SG37=0,0,ROUND(tbPayroll[[#This Row],[exMedi]]*mediTax*SU37+SO37*mediMax,2)))</f>
        <v/>
      </c>
      <c r="SG37" s="116" t="str">
        <f ca="1">IF(tbPayroll[[#This Row],[idx]]="","",IFERROR(MATCH(SP37,INDIRECT(tbPayroll[[#This Row],[fedPrefix]]&amp;CHOOSE(tbPayroll[[#This Row],[fedStatus]],"SingleWage","JointlyWage","SingleWage","HeadWage")),1),0))</f>
        <v/>
      </c>
      <c r="SH37" s="116"/>
      <c r="SI37" s="116" t="str">
        <f>IF(tbPayroll[[#This Row],[idx]]="","",
ROUND(tbPayroll[[#This Row],[401Roth]]*IF(SUMIFS($AM37:$BMK37,$AM$3:$BMK$3,"&lt;"&amp;SV$3,$AM$2:$BMK$2,SV$2)+RP37&lt;compensationCap,
SV37,
MAX(compensationCap-SUMIFS($AM37:$BMK37,$AM$3:$BMK$3,"&lt;"&amp;SV$3,$AM$2:$BMK$2,SV$2),0)),2))</f>
        <v/>
      </c>
      <c r="SJ37" s="116" t="str">
        <f>IF(tbPayroll[[#This Row],[idx]]="","",
ROUND(tbPayroll[[#This Row],[401PreTax]]*IF(SUMIFS($AM37:$BMK37,$AM$3:$BMK$3,"&lt;"&amp;SV$3,$AM$2:$BMK$2,SV$2)+RP37&lt;compensationCap,
SV37,
MAX(compensationCap-SUMIFS($AM37:$BMK37,$AM$3:$BMK$3,"&lt;"&amp;SV$3,$AM$2:$BMK$2,SV$2),0)),2))</f>
        <v/>
      </c>
      <c r="SK37" s="116" t="str">
        <f>IF(tbPayroll[[#This Row],[idx]]="","",
ROUND((tbPayroll[[#This Row],[401T1p]]*tbPayroll[[#This Row],[401T1Cap]]+tbPayroll[[#This Row],[401T2p]]*tbPayroll[[#This Row],[401T2Cap]])*IF(SUMIFS($AM37:$BMK37,$AM$3:$BMK$3,"&lt;"&amp;SV$3,$AM$2:$BMK$2,SV$2)+RP37&lt;compensationCap,
SV37,
MAX(compensationCap-SUMIFS($AM37:$BMK37,$AM$3:$BMK$3,"&lt;"&amp;SV$3,$AM$2:$BMK$2,SV$2),0)),2))</f>
        <v/>
      </c>
      <c r="SL37" s="116" t="str">
        <f>IF(tbPayroll[[#This Row],[idx]]="","",
IF(SK37=0,0,
ROUND(IF(SUMIFS($AM37:$BMK37,$AM$3:$BMK$3,"&lt;"&amp;SN$3,$AM$2:$BMK$2,"&gt;="&amp;SL$2,$AM$2:$BMK$2,"&lt;="&amp;SN$2)+SI37+SJ37+SK37&lt;tbPayroll[[#This Row],[401EmperLimit]],
SK37,
MAX((tbPayroll[[#This Row],[401EmperLimit]]-SUMIFS($AM37:$BMK37,$AM$3:$BMK$3,"&lt;"&amp;SN$3,$AM$2:$BMK$2,"&gt;="&amp;SL$2,$AM$2:$BMK$2,"&lt;="&amp;SN$2)),0)),2)))</f>
        <v/>
      </c>
      <c r="SM37" s="116" t="str">
        <f>IF(tbPayroll[[#This Row],[idx]]="","",
IF(SJ37=0,0,
ROUND(IF(SUMIFS($AM37:$BMK37,$AM$3:$BMK$3,"&lt;"&amp;SN$3,$AM$2:$BMK$2,SN$2)+SI37+SUMIFS($AM37:$BMK37,$AM$3:$BMK$3,"&lt;"&amp;SM$3,$AM$2:$BMK$2,SM$2)+SJ37&lt;tbPayroll[[#This Row],[401ContriLimit]],
SJ37,
SJ37/(SI37+SJ37)*
(tbPayroll[[#This Row],[401ContriLimit]]-SUMIFS($AM37:$BMK37,$AM$3:$BMK$3,"&lt;"&amp;SN$3,$AM$2:$BMK$2,SN$2)-SUMIFS($AM37:$BMK37,$AM$3:$BMK$3,"&lt;"&amp;SM$3,$AM$2:$BMK$2,SM$2))),2)))</f>
        <v/>
      </c>
      <c r="SN37" s="116" t="str">
        <f>IF(tbPayroll[[#This Row],[idx]]="","",
IF(SI37=0,0,
ROUND(IF(SUMIFS($AM37:$BMK37,$AM$3:$BMK$3,"&lt;"&amp;SN$3,$AM$2:$BMK$2,SN$2)+SI37+SUMIFS($AM37:$BMK37,$AM$3:$BMK$3,"&lt;"&amp;SM$3,$AM$2:$BMK$2,SM$2)+SJ37&lt;tbPayroll[[#This Row],[401ContriLimit]],
SI37,
SI37/(SI37+SJ37)*
(tbPayroll[[#This Row],[401ContriLimit]]-SUMIFS($AM37:$BMK37,$AM$3:$BMK$3,"&lt;"&amp;SN$3,$AM$2:$BMK$2,SN$2)-SUMIFS($AM37:$BMK37,$AM$3:$BMK$3,"&lt;"&amp;SM$3,$AM$2:$BMK$2,SM$2))),2)
))</f>
        <v/>
      </c>
      <c r="SO37" s="116" t="str" cm="1">
        <f t="array" ref="SO37">IF(tbPayroll[[#This Row],[idx]]="","",
IF(SG37=0,0,
MAX(SUMIFS($AM37:$BMK37,$AM$3:$BMK$3,"&lt;="&amp;SU$3,$AM$2:$BMK$2,SU$2)-INDEX(mediAddTable,tbPayroll[[#This Row],[fedStatus]]),0)-
SUMIFS($AM37:$BMK37,$AM$3:$BMK$3,"&lt;"&amp;SU$3,$AM$2:$BMK$2,SO$2)
))</f>
        <v/>
      </c>
      <c r="SP37" s="116" t="str">
        <f>IF(tbPayroll[[#This Row],[idx]]="","",
ROUND(MAX(ST37*dPeriods+tbPayroll[[#This Row],[adjustedAmount]],0),dFEDRound))</f>
        <v/>
      </c>
      <c r="SQ37" s="116" t="str">
        <f>IF(tbPayroll[[#This Row],[idx]]="","",
ROUND(IF(hoursMode="Daily",
SUMIFS(Hours!$J36:$BDM36,Hours!$J$2:$BDM$2,"&gt;="&amp;RS$5,Hours!$J$2:$BDM$2,"&lt;="&amp;SV$5,Hours!$J$5:$BDM$5,dRegularName),
SUMIFS(Hours!$J36:$BDM36,Hours!$J$1:$BDM$1,SR$3,Hours!$J$5:$BDM$5,dRegularName)
),2))</f>
        <v/>
      </c>
      <c r="SR37" s="116" t="str">
        <f>IF(tbPayroll[[#This Row],[idx]]="","",
IF(hoursMode="Daily",
SUMIFS(Hours!$J36:$BDM36,Hours!$J$2:$BDM$2,"&gt;="&amp;RS$5,Hours!$J$2:$BDM$2,"&lt;="&amp;SV$5,Hours!$J$5:$BDM$5,dOvertimeName),
SUMIFS(Hours!$J36:$BDM36,Hours!$J$1:$BDM$1,SR$3,Hours!$J$5:$BDM$5,dOvertimeName)
))</f>
        <v/>
      </c>
      <c r="SS37" s="116" t="str">
        <f>IF(tbPayroll[[#This Row],[idx]]="","",
IF(hoursMode="Daily",
SUMIFS(Hours!$J36:$BDM36,Hours!$J$2:$BDM$2,"&gt;="&amp;RS$5,Hours!$J$2:$BDM$2,"&lt;="&amp;SV$5,Hours!$J$5:$BDM$5,dVacationName),
SUMIFS(Hours!$J36:$BDM36,Hours!$J$1:$BDM$1,SR$3,Hours!$J$5:$BDM$5,dVacationName)
))</f>
        <v/>
      </c>
      <c r="ST37" s="116" t="str">
        <f>IF(tbPayroll[[#This Row],[Employee]]="","",MAX(SV37-tbPayroll[[#This Row],[free]]-RT37-SM37,0))</f>
        <v/>
      </c>
      <c r="SU37" s="116" t="str">
        <f>IF(tbPayroll[[#This Row],[Employee]]="","",MAX(SV37-tbPayroll[[#This Row],[free]]-RT37,0))</f>
        <v/>
      </c>
      <c r="SV37" s="116" t="str">
        <f>IF(tbPayroll[[#This Row],[Employee]]="","",
IF(tbPayroll[[#This Row],[employmentDate]]&gt;SV$5,0,RX37+RY37+RZ37+RV37))</f>
        <v/>
      </c>
      <c r="SW37" s="116" t="str">
        <f>IF(tbPayroll[[#This Row],[Employee]]="","",SV37-SUM(SA37:SF37)-RU37-RT37-SM37-SN37)</f>
        <v/>
      </c>
      <c r="SX37" s="417"/>
      <c r="SY37" s="192"/>
      <c r="SZ37" s="192"/>
      <c r="TA37" s="192"/>
      <c r="TB37" s="193"/>
      <c r="TC37" s="116" t="str">
        <f>IF(tbPayroll[[#This Row],[Employee]]="","",
TW37 &amp; " | " &amp; TX37&amp; " | " &amp; TY37
)</f>
        <v/>
      </c>
      <c r="TD37" s="116" t="str">
        <f>IF(tbPayroll[[#This Row],[Employee]]="","",
IF(tbPayroll[[#This Row],[employmentDate]]&gt;UB$5,0,
ROUND(IF(tbPayroll[[#This Row],[IncomeBase]]=dSalaried,IF(SY37&lt;&gt;"",SY37,tbPayroll[[#This Row],[EmpWage]]),TW37*IF(SY37&lt;&gt;"",SY37,tbPayroll[[#This Row],[EmpWage]])),2)))</f>
        <v/>
      </c>
      <c r="TE37" s="116" t="str">
        <f>IF(tbPayroll[[#This Row],[Employee]]="","",
IF(tbPayroll[[#This Row],[employmentDate]]&gt;UB$5,0,
ROUND(TX37*tbPayroll[[#This Row],[overrrate]]*
IF(SY37&lt;&gt;"",SY37,tbPayroll[[#This Row],[EmpWage]])/IF(tbPayroll[[#This Row],[IncomeBase]]=dSalaried,MAX(tbPayroll[[#This Row],[regularwork]],1),1),2)
))</f>
        <v/>
      </c>
      <c r="TF37" s="116" t="str">
        <f>IF(tbPayroll[[#This Row],[Employee]]="","",
IF(tbPayroll[[#This Row],[employmentDate]]&gt;UB$5,0,
ROUND(TY37*
IFERROR(TD37/TW37,0),2
)))</f>
        <v/>
      </c>
      <c r="TG37" s="116" t="str">
        <f>IF(tbPayroll[[#This Row],[Employee]]="","",
tbPayroll[[#This Row],[exState]]*
(tbPayroll[[#This Row],[stateAddDedu]]+ROUND(
MAX(TZ37-tbPayroll[[#This Row],[persExemp]],0)*tbPayroll[[#This Row],[stateTax]],dRound))
)</f>
        <v/>
      </c>
      <c r="TH37" s="116" t="str">
        <f>IF(tbPayroll[[#This Row],[Employee]]="","",
(ROUND(
MAX(TZ37-tbPayroll[[#This Row],[persExemp]],0)*tbPayroll[[#This Row],[dLocal]],dRound))
)</f>
        <v/>
      </c>
      <c r="TI37" s="116" t="str">
        <f>IF(tbPayroll[[#This Row],[Employee]]="","",
(ROUND(
MAX(TZ37-tbPayroll[[#This Row],[persExemp]],0)*tbPayroll[[#This Row],[dCity]],dRound))
)</f>
        <v/>
      </c>
      <c r="TJ37" s="116" t="str" cm="1">
        <f t="array" aca="1" ref="TJ37" ca="1">IF(tbPayroll[[#This Row],[idx]]="","",
IF(TM37=0,0,
ROUND(tbPayroll[[#This Row],[exFed]]*
MAX(
((TV37-INDEX(INDIRECT(tbPayroll[[#This Row],[fedPrefix]]&amp;CHOOSE(tbPayroll[[#This Row],[fedStatus]],"SingleWage","JointlyWage","SingleWage","HeadWage")),TM37))*
INDEX(INDIRECT(tbPayroll[[#This Row],[fedPrefix]]&amp;"Perc"),TM37)+
INDEX(INDIRECT(tbPayroll[[#This Row],[fedPrefix]]&amp;CHOOSE(tbPayroll[[#This Row],[fedStatus]],"SingleHold","JointlyHold","SingleHold","HeadHold")),TM37))/dPeriods
- IF(tbPayroll[[#This Row],[isFormSent]]="Yes",tbPayroll[[#This Row],[isFormStep3]],0),0)
+tbPayroll[[#This Row],[isFormStep4c]],dFEDRound)
)
)</f>
        <v/>
      </c>
      <c r="TK37" s="116" t="str">
        <f>IF(tbPayroll[[#This Row],[idx]]="","",
ROUND(tbPayroll[[#This Row],[exSS]]*
IF(SUMIFS($AM37:$BMK37,$AM$3:$BMK$3,"&lt;"&amp;TK$3,$AM$2:$BMK$2,TK$2) +ssTax*UA37 &lt;ssTax*ssMax,
ssTax*UA37,
MAX(ssTax*ssMax-SUMIFS($AM37:$BMK37,$AM$3:$BMK$3,"&lt;"&amp;TK$3,$AM$2:$BMK$2,TK$2),0)),
2)
)</f>
        <v/>
      </c>
      <c r="TL37" s="116" t="str">
        <f>IF(tbPayroll[[#This Row],[idx]]="","",IF(TM37=0,0,ROUND(tbPayroll[[#This Row],[exMedi]]*mediTax*UA37+TU37*mediMax,2)))</f>
        <v/>
      </c>
      <c r="TM37" s="116" t="str">
        <f ca="1">IF(tbPayroll[[#This Row],[idx]]="","",IFERROR(MATCH(TV37,INDIRECT(tbPayroll[[#This Row],[fedPrefix]]&amp;CHOOSE(tbPayroll[[#This Row],[fedStatus]],"SingleWage","JointlyWage","SingleWage","HeadWage")),1),0))</f>
        <v/>
      </c>
      <c r="TN37" s="116"/>
      <c r="TO37" s="116" t="str">
        <f>IF(tbPayroll[[#This Row],[idx]]="","",
ROUND(tbPayroll[[#This Row],[401Roth]]*IF(SUMIFS($AM37:$BMK37,$AM$3:$BMK$3,"&lt;"&amp;UB$3,$AM$2:$BMK$2,UB$2)+SV37&lt;compensationCap,
UB37,
MAX(compensationCap-SUMIFS($AM37:$BMK37,$AM$3:$BMK$3,"&lt;"&amp;UB$3,$AM$2:$BMK$2,UB$2),0)),2))</f>
        <v/>
      </c>
      <c r="TP37" s="116" t="str">
        <f>IF(tbPayroll[[#This Row],[idx]]="","",
ROUND(tbPayroll[[#This Row],[401PreTax]]*IF(SUMIFS($AM37:$BMK37,$AM$3:$BMK$3,"&lt;"&amp;UB$3,$AM$2:$BMK$2,UB$2)+SV37&lt;compensationCap,
UB37,
MAX(compensationCap-SUMIFS($AM37:$BMK37,$AM$3:$BMK$3,"&lt;"&amp;UB$3,$AM$2:$BMK$2,UB$2),0)),2))</f>
        <v/>
      </c>
      <c r="TQ37" s="116" t="str">
        <f>IF(tbPayroll[[#This Row],[idx]]="","",
ROUND((tbPayroll[[#This Row],[401T1p]]*tbPayroll[[#This Row],[401T1Cap]]+tbPayroll[[#This Row],[401T2p]]*tbPayroll[[#This Row],[401T2Cap]])*IF(SUMIFS($AM37:$BMK37,$AM$3:$BMK$3,"&lt;"&amp;UB$3,$AM$2:$BMK$2,UB$2)+SV37&lt;compensationCap,
UB37,
MAX(compensationCap-SUMIFS($AM37:$BMK37,$AM$3:$BMK$3,"&lt;"&amp;UB$3,$AM$2:$BMK$2,UB$2),0)),2))</f>
        <v/>
      </c>
      <c r="TR37" s="116" t="str">
        <f>IF(tbPayroll[[#This Row],[idx]]="","",
IF(TQ37=0,0,
ROUND(IF(SUMIFS($AM37:$BMK37,$AM$3:$BMK$3,"&lt;"&amp;TT$3,$AM$2:$BMK$2,"&gt;="&amp;TR$2,$AM$2:$BMK$2,"&lt;="&amp;TT$2)+TO37+TP37+TQ37&lt;tbPayroll[[#This Row],[401EmperLimit]],
TQ37,
MAX((tbPayroll[[#This Row],[401EmperLimit]]-SUMIFS($AM37:$BMK37,$AM$3:$BMK$3,"&lt;"&amp;TT$3,$AM$2:$BMK$2,"&gt;="&amp;TR$2,$AM$2:$BMK$2,"&lt;="&amp;TT$2)),0)),2)))</f>
        <v/>
      </c>
      <c r="TS37" s="116" t="str">
        <f>IF(tbPayroll[[#This Row],[idx]]="","",
IF(TP37=0,0,
ROUND(IF(SUMIFS($AM37:$BMK37,$AM$3:$BMK$3,"&lt;"&amp;TT$3,$AM$2:$BMK$2,TT$2)+TO37+SUMIFS($AM37:$BMK37,$AM$3:$BMK$3,"&lt;"&amp;TS$3,$AM$2:$BMK$2,TS$2)+TP37&lt;tbPayroll[[#This Row],[401ContriLimit]],
TP37,
TP37/(TO37+TP37)*
(tbPayroll[[#This Row],[401ContriLimit]]-SUMIFS($AM37:$BMK37,$AM$3:$BMK$3,"&lt;"&amp;TT$3,$AM$2:$BMK$2,TT$2)-SUMIFS($AM37:$BMK37,$AM$3:$BMK$3,"&lt;"&amp;TS$3,$AM$2:$BMK$2,TS$2))),2)))</f>
        <v/>
      </c>
      <c r="TT37" s="116" t="str">
        <f>IF(tbPayroll[[#This Row],[idx]]="","",
IF(TO37=0,0,
ROUND(IF(SUMIFS($AM37:$BMK37,$AM$3:$BMK$3,"&lt;"&amp;TT$3,$AM$2:$BMK$2,TT$2)+TO37+SUMIFS($AM37:$BMK37,$AM$3:$BMK$3,"&lt;"&amp;TS$3,$AM$2:$BMK$2,TS$2)+TP37&lt;tbPayroll[[#This Row],[401ContriLimit]],
TO37,
TO37/(TO37+TP37)*
(tbPayroll[[#This Row],[401ContriLimit]]-SUMIFS($AM37:$BMK37,$AM$3:$BMK$3,"&lt;"&amp;TT$3,$AM$2:$BMK$2,TT$2)-SUMIFS($AM37:$BMK37,$AM$3:$BMK$3,"&lt;"&amp;TS$3,$AM$2:$BMK$2,TS$2))),2)
))</f>
        <v/>
      </c>
      <c r="TU37" s="116" t="str" cm="1">
        <f t="array" ref="TU37">IF(tbPayroll[[#This Row],[idx]]="","",
IF(TM37=0,0,
MAX(SUMIFS($AM37:$BMK37,$AM$3:$BMK$3,"&lt;="&amp;UA$3,$AM$2:$BMK$2,UA$2)-INDEX(mediAddTable,tbPayroll[[#This Row],[fedStatus]]),0)-
SUMIFS($AM37:$BMK37,$AM$3:$BMK$3,"&lt;"&amp;UA$3,$AM$2:$BMK$2,TU$2)
))</f>
        <v/>
      </c>
      <c r="TV37" s="116" t="str">
        <f>IF(tbPayroll[[#This Row],[idx]]="","",
ROUND(MAX(TZ37*dPeriods+tbPayroll[[#This Row],[adjustedAmount]],0),dFEDRound))</f>
        <v/>
      </c>
      <c r="TW37" s="116" t="str">
        <f>IF(tbPayroll[[#This Row],[idx]]="","",
ROUND(IF(hoursMode="Daily",
SUMIFS(Hours!$J36:$BDM36,Hours!$J$2:$BDM$2,"&gt;="&amp;SY$5,Hours!$J$2:$BDM$2,"&lt;="&amp;UB$5,Hours!$J$5:$BDM$5,dRegularName),
SUMIFS(Hours!$J36:$BDM36,Hours!$J$1:$BDM$1,TX$3,Hours!$J$5:$BDM$5,dRegularName)
),2))</f>
        <v/>
      </c>
      <c r="TX37" s="116" t="str">
        <f>IF(tbPayroll[[#This Row],[idx]]="","",
IF(hoursMode="Daily",
SUMIFS(Hours!$J36:$BDM36,Hours!$J$2:$BDM$2,"&gt;="&amp;SY$5,Hours!$J$2:$BDM$2,"&lt;="&amp;UB$5,Hours!$J$5:$BDM$5,dOvertimeName),
SUMIFS(Hours!$J36:$BDM36,Hours!$J$1:$BDM$1,TX$3,Hours!$J$5:$BDM$5,dOvertimeName)
))</f>
        <v/>
      </c>
      <c r="TY37" s="116" t="str">
        <f>IF(tbPayroll[[#This Row],[idx]]="","",
IF(hoursMode="Daily",
SUMIFS(Hours!$J36:$BDM36,Hours!$J$2:$BDM$2,"&gt;="&amp;SY$5,Hours!$J$2:$BDM$2,"&lt;="&amp;UB$5,Hours!$J$5:$BDM$5,dVacationName),
SUMIFS(Hours!$J36:$BDM36,Hours!$J$1:$BDM$1,TX$3,Hours!$J$5:$BDM$5,dVacationName)
))</f>
        <v/>
      </c>
      <c r="TZ37" s="116" t="str">
        <f>IF(tbPayroll[[#This Row],[Employee]]="","",MAX(UB37-tbPayroll[[#This Row],[free]]-SZ37-TS37,0))</f>
        <v/>
      </c>
      <c r="UA37" s="116" t="str">
        <f>IF(tbPayroll[[#This Row],[Employee]]="","",MAX(UB37-tbPayroll[[#This Row],[free]]-SZ37,0))</f>
        <v/>
      </c>
      <c r="UB37" s="116" t="str">
        <f>IF(tbPayroll[[#This Row],[Employee]]="","",
IF(tbPayroll[[#This Row],[employmentDate]]&gt;UB$5,0,TD37+TE37+TF37+TB37))</f>
        <v/>
      </c>
      <c r="UC37" s="116" t="str">
        <f>IF(tbPayroll[[#This Row],[Employee]]="","",UB37-SUM(TG37:TL37)-TA37-SZ37-TS37-TT37)</f>
        <v/>
      </c>
      <c r="UD37" s="417"/>
      <c r="UE37" s="192"/>
      <c r="UF37" s="192"/>
      <c r="UG37" s="192"/>
      <c r="UH37" s="193"/>
      <c r="UI37" s="116" t="str">
        <f>IF(tbPayroll[[#This Row],[Employee]]="","",
VC37 &amp; " | " &amp; VD37&amp; " | " &amp; VE37
)</f>
        <v/>
      </c>
      <c r="UJ37" s="116" t="str">
        <f>IF(tbPayroll[[#This Row],[Employee]]="","",
IF(tbPayroll[[#This Row],[employmentDate]]&gt;VH$5,0,
ROUND(IF(tbPayroll[[#This Row],[IncomeBase]]=dSalaried,IF(UE37&lt;&gt;"",UE37,tbPayroll[[#This Row],[EmpWage]]),VC37*IF(UE37&lt;&gt;"",UE37,tbPayroll[[#This Row],[EmpWage]])),2)))</f>
        <v/>
      </c>
      <c r="UK37" s="116" t="str">
        <f>IF(tbPayroll[[#This Row],[Employee]]="","",
IF(tbPayroll[[#This Row],[employmentDate]]&gt;VH$5,0,
ROUND(VD37*tbPayroll[[#This Row],[overrrate]]*
IF(UE37&lt;&gt;"",UE37,tbPayroll[[#This Row],[EmpWage]])/IF(tbPayroll[[#This Row],[IncomeBase]]=dSalaried,MAX(tbPayroll[[#This Row],[regularwork]],1),1),2)
))</f>
        <v/>
      </c>
      <c r="UL37" s="116" t="str">
        <f>IF(tbPayroll[[#This Row],[Employee]]="","",
IF(tbPayroll[[#This Row],[employmentDate]]&gt;VH$5,0,
ROUND(VE37*
IFERROR(UJ37/VC37,0),2
)))</f>
        <v/>
      </c>
      <c r="UM37" s="116" t="str">
        <f>IF(tbPayroll[[#This Row],[Employee]]="","",
tbPayroll[[#This Row],[exState]]*
(tbPayroll[[#This Row],[stateAddDedu]]+ROUND(
MAX(VF37-tbPayroll[[#This Row],[persExemp]],0)*tbPayroll[[#This Row],[stateTax]],dRound))
)</f>
        <v/>
      </c>
      <c r="UN37" s="116" t="str">
        <f>IF(tbPayroll[[#This Row],[Employee]]="","",
(ROUND(
MAX(VF37-tbPayroll[[#This Row],[persExemp]],0)*tbPayroll[[#This Row],[dLocal]],dRound))
)</f>
        <v/>
      </c>
      <c r="UO37" s="116" t="str">
        <f>IF(tbPayroll[[#This Row],[Employee]]="","",
(ROUND(
MAX(VF37-tbPayroll[[#This Row],[persExemp]],0)*tbPayroll[[#This Row],[dCity]],dRound))
)</f>
        <v/>
      </c>
      <c r="UP37" s="116" t="str" cm="1">
        <f t="array" aca="1" ref="UP37" ca="1">IF(tbPayroll[[#This Row],[idx]]="","",
IF(US37=0,0,
ROUND(tbPayroll[[#This Row],[exFed]]*
MAX(
((VB37-INDEX(INDIRECT(tbPayroll[[#This Row],[fedPrefix]]&amp;CHOOSE(tbPayroll[[#This Row],[fedStatus]],"SingleWage","JointlyWage","SingleWage","HeadWage")),US37))*
INDEX(INDIRECT(tbPayroll[[#This Row],[fedPrefix]]&amp;"Perc"),US37)+
INDEX(INDIRECT(tbPayroll[[#This Row],[fedPrefix]]&amp;CHOOSE(tbPayroll[[#This Row],[fedStatus]],"SingleHold","JointlyHold","SingleHold","HeadHold")),US37))/dPeriods
- IF(tbPayroll[[#This Row],[isFormSent]]="Yes",tbPayroll[[#This Row],[isFormStep3]],0),0)
+tbPayroll[[#This Row],[isFormStep4c]],dFEDRound)
)
)</f>
        <v/>
      </c>
      <c r="UQ37" s="116" t="str">
        <f>IF(tbPayroll[[#This Row],[idx]]="","",
ROUND(tbPayroll[[#This Row],[exSS]]*
IF(SUMIFS($AM37:$BMK37,$AM$3:$BMK$3,"&lt;"&amp;UQ$3,$AM$2:$BMK$2,UQ$2) +ssTax*VG37 &lt;ssTax*ssMax,
ssTax*VG37,
MAX(ssTax*ssMax-SUMIFS($AM37:$BMK37,$AM$3:$BMK$3,"&lt;"&amp;UQ$3,$AM$2:$BMK$2,UQ$2),0)),
2)
)</f>
        <v/>
      </c>
      <c r="UR37" s="116" t="str">
        <f>IF(tbPayroll[[#This Row],[idx]]="","",IF(US37=0,0,ROUND(tbPayroll[[#This Row],[exMedi]]*mediTax*VG37+VA37*mediMax,2)))</f>
        <v/>
      </c>
      <c r="US37" s="116" t="str">
        <f ca="1">IF(tbPayroll[[#This Row],[idx]]="","",IFERROR(MATCH(VB37,INDIRECT(tbPayroll[[#This Row],[fedPrefix]]&amp;CHOOSE(tbPayroll[[#This Row],[fedStatus]],"SingleWage","JointlyWage","SingleWage","HeadWage")),1),0))</f>
        <v/>
      </c>
      <c r="UT37" s="116"/>
      <c r="UU37" s="116" t="str">
        <f>IF(tbPayroll[[#This Row],[idx]]="","",
ROUND(tbPayroll[[#This Row],[401Roth]]*IF(SUMIFS($AM37:$BMK37,$AM$3:$BMK$3,"&lt;"&amp;VH$3,$AM$2:$BMK$2,VH$2)+UB37&lt;compensationCap,
VH37,
MAX(compensationCap-SUMIFS($AM37:$BMK37,$AM$3:$BMK$3,"&lt;"&amp;VH$3,$AM$2:$BMK$2,VH$2),0)),2))</f>
        <v/>
      </c>
      <c r="UV37" s="116" t="str">
        <f>IF(tbPayroll[[#This Row],[idx]]="","",
ROUND(tbPayroll[[#This Row],[401PreTax]]*IF(SUMIFS($AM37:$BMK37,$AM$3:$BMK$3,"&lt;"&amp;VH$3,$AM$2:$BMK$2,VH$2)+UB37&lt;compensationCap,
VH37,
MAX(compensationCap-SUMIFS($AM37:$BMK37,$AM$3:$BMK$3,"&lt;"&amp;VH$3,$AM$2:$BMK$2,VH$2),0)),2))</f>
        <v/>
      </c>
      <c r="UW37" s="116" t="str">
        <f>IF(tbPayroll[[#This Row],[idx]]="","",
ROUND((tbPayroll[[#This Row],[401T1p]]*tbPayroll[[#This Row],[401T1Cap]]+tbPayroll[[#This Row],[401T2p]]*tbPayroll[[#This Row],[401T2Cap]])*IF(SUMIFS($AM37:$BMK37,$AM$3:$BMK$3,"&lt;"&amp;VH$3,$AM$2:$BMK$2,VH$2)+UB37&lt;compensationCap,
VH37,
MAX(compensationCap-SUMIFS($AM37:$BMK37,$AM$3:$BMK$3,"&lt;"&amp;VH$3,$AM$2:$BMK$2,VH$2),0)),2))</f>
        <v/>
      </c>
      <c r="UX37" s="116" t="str">
        <f>IF(tbPayroll[[#This Row],[idx]]="","",
IF(UW37=0,0,
ROUND(IF(SUMIFS($AM37:$BMK37,$AM$3:$BMK$3,"&lt;"&amp;UZ$3,$AM$2:$BMK$2,"&gt;="&amp;UX$2,$AM$2:$BMK$2,"&lt;="&amp;UZ$2)+UU37+UV37+UW37&lt;tbPayroll[[#This Row],[401EmperLimit]],
UW37,
MAX((tbPayroll[[#This Row],[401EmperLimit]]-SUMIFS($AM37:$BMK37,$AM$3:$BMK$3,"&lt;"&amp;UZ$3,$AM$2:$BMK$2,"&gt;="&amp;UX$2,$AM$2:$BMK$2,"&lt;="&amp;UZ$2)),0)),2)))</f>
        <v/>
      </c>
      <c r="UY37" s="116" t="str">
        <f>IF(tbPayroll[[#This Row],[idx]]="","",
IF(UV37=0,0,
ROUND(IF(SUMIFS($AM37:$BMK37,$AM$3:$BMK$3,"&lt;"&amp;UZ$3,$AM$2:$BMK$2,UZ$2)+UU37+SUMIFS($AM37:$BMK37,$AM$3:$BMK$3,"&lt;"&amp;UY$3,$AM$2:$BMK$2,UY$2)+UV37&lt;tbPayroll[[#This Row],[401ContriLimit]],
UV37,
UV37/(UU37+UV37)*
(tbPayroll[[#This Row],[401ContriLimit]]-SUMIFS($AM37:$BMK37,$AM$3:$BMK$3,"&lt;"&amp;UZ$3,$AM$2:$BMK$2,UZ$2)-SUMIFS($AM37:$BMK37,$AM$3:$BMK$3,"&lt;"&amp;UY$3,$AM$2:$BMK$2,UY$2))),2)))</f>
        <v/>
      </c>
      <c r="UZ37" s="116" t="str">
        <f>IF(tbPayroll[[#This Row],[idx]]="","",
IF(UU37=0,0,
ROUND(IF(SUMIFS($AM37:$BMK37,$AM$3:$BMK$3,"&lt;"&amp;UZ$3,$AM$2:$BMK$2,UZ$2)+UU37+SUMIFS($AM37:$BMK37,$AM$3:$BMK$3,"&lt;"&amp;UY$3,$AM$2:$BMK$2,UY$2)+UV37&lt;tbPayroll[[#This Row],[401ContriLimit]],
UU37,
UU37/(UU37+UV37)*
(tbPayroll[[#This Row],[401ContriLimit]]-SUMIFS($AM37:$BMK37,$AM$3:$BMK$3,"&lt;"&amp;UZ$3,$AM$2:$BMK$2,UZ$2)-SUMIFS($AM37:$BMK37,$AM$3:$BMK$3,"&lt;"&amp;UY$3,$AM$2:$BMK$2,UY$2))),2)
))</f>
        <v/>
      </c>
      <c r="VA37" s="116" t="str" cm="1">
        <f t="array" ref="VA37">IF(tbPayroll[[#This Row],[idx]]="","",
IF(US37=0,0,
MAX(SUMIFS($AM37:$BMK37,$AM$3:$BMK$3,"&lt;="&amp;VG$3,$AM$2:$BMK$2,VG$2)-INDEX(mediAddTable,tbPayroll[[#This Row],[fedStatus]]),0)-
SUMIFS($AM37:$BMK37,$AM$3:$BMK$3,"&lt;"&amp;VG$3,$AM$2:$BMK$2,VA$2)
))</f>
        <v/>
      </c>
      <c r="VB37" s="116" t="str">
        <f>IF(tbPayroll[[#This Row],[idx]]="","",
ROUND(MAX(VF37*dPeriods+tbPayroll[[#This Row],[adjustedAmount]],0),dFEDRound))</f>
        <v/>
      </c>
      <c r="VC37" s="116" t="str">
        <f>IF(tbPayroll[[#This Row],[idx]]="","",
ROUND(IF(hoursMode="Daily",
SUMIFS(Hours!$J36:$BDM36,Hours!$J$2:$BDM$2,"&gt;="&amp;UE$5,Hours!$J$2:$BDM$2,"&lt;="&amp;VH$5,Hours!$J$5:$BDM$5,dRegularName),
SUMIFS(Hours!$J36:$BDM36,Hours!$J$1:$BDM$1,VD$3,Hours!$J$5:$BDM$5,dRegularName)
),2))</f>
        <v/>
      </c>
      <c r="VD37" s="116" t="str">
        <f>IF(tbPayroll[[#This Row],[idx]]="","",
IF(hoursMode="Daily",
SUMIFS(Hours!$J36:$BDM36,Hours!$J$2:$BDM$2,"&gt;="&amp;UE$5,Hours!$J$2:$BDM$2,"&lt;="&amp;VH$5,Hours!$J$5:$BDM$5,dOvertimeName),
SUMIFS(Hours!$J36:$BDM36,Hours!$J$1:$BDM$1,VD$3,Hours!$J$5:$BDM$5,dOvertimeName)
))</f>
        <v/>
      </c>
      <c r="VE37" s="116" t="str">
        <f>IF(tbPayroll[[#This Row],[idx]]="","",
IF(hoursMode="Daily",
SUMIFS(Hours!$J36:$BDM36,Hours!$J$2:$BDM$2,"&gt;="&amp;UE$5,Hours!$J$2:$BDM$2,"&lt;="&amp;VH$5,Hours!$J$5:$BDM$5,dVacationName),
SUMIFS(Hours!$J36:$BDM36,Hours!$J$1:$BDM$1,VD$3,Hours!$J$5:$BDM$5,dVacationName)
))</f>
        <v/>
      </c>
      <c r="VF37" s="116" t="str">
        <f>IF(tbPayroll[[#This Row],[Employee]]="","",MAX(VH37-tbPayroll[[#This Row],[free]]-UF37-UY37,0))</f>
        <v/>
      </c>
      <c r="VG37" s="116" t="str">
        <f>IF(tbPayroll[[#This Row],[Employee]]="","",MAX(VH37-tbPayroll[[#This Row],[free]]-UF37,0))</f>
        <v/>
      </c>
      <c r="VH37" s="116" t="str">
        <f>IF(tbPayroll[[#This Row],[Employee]]="","",
IF(tbPayroll[[#This Row],[employmentDate]]&gt;VH$5,0,UJ37+UK37+UL37+UH37))</f>
        <v/>
      </c>
      <c r="VI37" s="116" t="str">
        <f>IF(tbPayroll[[#This Row],[Employee]]="","",VH37-SUM(UM37:UR37)-UG37-UF37-UY37-UZ37)</f>
        <v/>
      </c>
      <c r="VJ37" s="417"/>
      <c r="VK37" s="192"/>
      <c r="VL37" s="192"/>
      <c r="VM37" s="192"/>
      <c r="VN37" s="193"/>
      <c r="VO37" s="116" t="str">
        <f>IF(tbPayroll[[#This Row],[Employee]]="","",
WI37 &amp; " | " &amp; WJ37&amp; " | " &amp; WK37
)</f>
        <v/>
      </c>
      <c r="VP37" s="116" t="str">
        <f>IF(tbPayroll[[#This Row],[Employee]]="","",
IF(tbPayroll[[#This Row],[employmentDate]]&gt;WN$5,0,
ROUND(IF(tbPayroll[[#This Row],[IncomeBase]]=dSalaried,IF(VK37&lt;&gt;"",VK37,tbPayroll[[#This Row],[EmpWage]]),WI37*IF(VK37&lt;&gt;"",VK37,tbPayroll[[#This Row],[EmpWage]])),2)))</f>
        <v/>
      </c>
      <c r="VQ37" s="116" t="str">
        <f>IF(tbPayroll[[#This Row],[Employee]]="","",
IF(tbPayroll[[#This Row],[employmentDate]]&gt;WN$5,0,
ROUND(WJ37*tbPayroll[[#This Row],[overrrate]]*
IF(VK37&lt;&gt;"",VK37,tbPayroll[[#This Row],[EmpWage]])/IF(tbPayroll[[#This Row],[IncomeBase]]=dSalaried,MAX(tbPayroll[[#This Row],[regularwork]],1),1),2)
))</f>
        <v/>
      </c>
      <c r="VR37" s="116" t="str">
        <f>IF(tbPayroll[[#This Row],[Employee]]="","",
IF(tbPayroll[[#This Row],[employmentDate]]&gt;WN$5,0,
ROUND(WK37*
IFERROR(VP37/WI37,0),2
)))</f>
        <v/>
      </c>
      <c r="VS37" s="116" t="str">
        <f>IF(tbPayroll[[#This Row],[Employee]]="","",
tbPayroll[[#This Row],[exState]]*
(tbPayroll[[#This Row],[stateAddDedu]]+ROUND(
MAX(WL37-tbPayroll[[#This Row],[persExemp]],0)*tbPayroll[[#This Row],[stateTax]],dRound))
)</f>
        <v/>
      </c>
      <c r="VT37" s="116" t="str">
        <f>IF(tbPayroll[[#This Row],[Employee]]="","",
(ROUND(
MAX(WL37-tbPayroll[[#This Row],[persExemp]],0)*tbPayroll[[#This Row],[dLocal]],dRound))
)</f>
        <v/>
      </c>
      <c r="VU37" s="116" t="str">
        <f>IF(tbPayroll[[#This Row],[Employee]]="","",
(ROUND(
MAX(WL37-tbPayroll[[#This Row],[persExemp]],0)*tbPayroll[[#This Row],[dCity]],dRound))
)</f>
        <v/>
      </c>
      <c r="VV37" s="116" t="str" cm="1">
        <f t="array" aca="1" ref="VV37" ca="1">IF(tbPayroll[[#This Row],[idx]]="","",
IF(VY37=0,0,
ROUND(tbPayroll[[#This Row],[exFed]]*
MAX(
((WH37-INDEX(INDIRECT(tbPayroll[[#This Row],[fedPrefix]]&amp;CHOOSE(tbPayroll[[#This Row],[fedStatus]],"SingleWage","JointlyWage","SingleWage","HeadWage")),VY37))*
INDEX(INDIRECT(tbPayroll[[#This Row],[fedPrefix]]&amp;"Perc"),VY37)+
INDEX(INDIRECT(tbPayroll[[#This Row],[fedPrefix]]&amp;CHOOSE(tbPayroll[[#This Row],[fedStatus]],"SingleHold","JointlyHold","SingleHold","HeadHold")),VY37))/dPeriods
- IF(tbPayroll[[#This Row],[isFormSent]]="Yes",tbPayroll[[#This Row],[isFormStep3]],0),0)
+tbPayroll[[#This Row],[isFormStep4c]],dFEDRound)
)
)</f>
        <v/>
      </c>
      <c r="VW37" s="116" t="str">
        <f>IF(tbPayroll[[#This Row],[idx]]="","",
ROUND(tbPayroll[[#This Row],[exSS]]*
IF(SUMIFS($AM37:$BMK37,$AM$3:$BMK$3,"&lt;"&amp;VW$3,$AM$2:$BMK$2,VW$2) +ssTax*WM37 &lt;ssTax*ssMax,
ssTax*WM37,
MAX(ssTax*ssMax-SUMIFS($AM37:$BMK37,$AM$3:$BMK$3,"&lt;"&amp;VW$3,$AM$2:$BMK$2,VW$2),0)),
2)
)</f>
        <v/>
      </c>
      <c r="VX37" s="116" t="str">
        <f>IF(tbPayroll[[#This Row],[idx]]="","",IF(VY37=0,0,ROUND(tbPayroll[[#This Row],[exMedi]]*mediTax*WM37+WG37*mediMax,2)))</f>
        <v/>
      </c>
      <c r="VY37" s="116" t="str">
        <f ca="1">IF(tbPayroll[[#This Row],[idx]]="","",IFERROR(MATCH(WH37,INDIRECT(tbPayroll[[#This Row],[fedPrefix]]&amp;CHOOSE(tbPayroll[[#This Row],[fedStatus]],"SingleWage","JointlyWage","SingleWage","HeadWage")),1),0))</f>
        <v/>
      </c>
      <c r="VZ37" s="116"/>
      <c r="WA37" s="116" t="str">
        <f>IF(tbPayroll[[#This Row],[idx]]="","",
ROUND(tbPayroll[[#This Row],[401Roth]]*IF(SUMIFS($AM37:$BMK37,$AM$3:$BMK$3,"&lt;"&amp;WN$3,$AM$2:$BMK$2,WN$2)+VH37&lt;compensationCap,
WN37,
MAX(compensationCap-SUMIFS($AM37:$BMK37,$AM$3:$BMK$3,"&lt;"&amp;WN$3,$AM$2:$BMK$2,WN$2),0)),2))</f>
        <v/>
      </c>
      <c r="WB37" s="116" t="str">
        <f>IF(tbPayroll[[#This Row],[idx]]="","",
ROUND(tbPayroll[[#This Row],[401PreTax]]*IF(SUMIFS($AM37:$BMK37,$AM$3:$BMK$3,"&lt;"&amp;WN$3,$AM$2:$BMK$2,WN$2)+VH37&lt;compensationCap,
WN37,
MAX(compensationCap-SUMIFS($AM37:$BMK37,$AM$3:$BMK$3,"&lt;"&amp;WN$3,$AM$2:$BMK$2,WN$2),0)),2))</f>
        <v/>
      </c>
      <c r="WC37" s="116" t="str">
        <f>IF(tbPayroll[[#This Row],[idx]]="","",
ROUND((tbPayroll[[#This Row],[401T1p]]*tbPayroll[[#This Row],[401T1Cap]]+tbPayroll[[#This Row],[401T2p]]*tbPayroll[[#This Row],[401T2Cap]])*IF(SUMIFS($AM37:$BMK37,$AM$3:$BMK$3,"&lt;"&amp;WN$3,$AM$2:$BMK$2,WN$2)+VH37&lt;compensationCap,
WN37,
MAX(compensationCap-SUMIFS($AM37:$BMK37,$AM$3:$BMK$3,"&lt;"&amp;WN$3,$AM$2:$BMK$2,WN$2),0)),2))</f>
        <v/>
      </c>
      <c r="WD37" s="116" t="str">
        <f>IF(tbPayroll[[#This Row],[idx]]="","",
IF(WC37=0,0,
ROUND(IF(SUMIFS($AM37:$BMK37,$AM$3:$BMK$3,"&lt;"&amp;WF$3,$AM$2:$BMK$2,"&gt;="&amp;WD$2,$AM$2:$BMK$2,"&lt;="&amp;WF$2)+WA37+WB37+WC37&lt;tbPayroll[[#This Row],[401EmperLimit]],
WC37,
MAX((tbPayroll[[#This Row],[401EmperLimit]]-SUMIFS($AM37:$BMK37,$AM$3:$BMK$3,"&lt;"&amp;WF$3,$AM$2:$BMK$2,"&gt;="&amp;WD$2,$AM$2:$BMK$2,"&lt;="&amp;WF$2)),0)),2)))</f>
        <v/>
      </c>
      <c r="WE37" s="116" t="str">
        <f>IF(tbPayroll[[#This Row],[idx]]="","",
IF(WB37=0,0,
ROUND(IF(SUMIFS($AM37:$BMK37,$AM$3:$BMK$3,"&lt;"&amp;WF$3,$AM$2:$BMK$2,WF$2)+WA37+SUMIFS($AM37:$BMK37,$AM$3:$BMK$3,"&lt;"&amp;WE$3,$AM$2:$BMK$2,WE$2)+WB37&lt;tbPayroll[[#This Row],[401ContriLimit]],
WB37,
WB37/(WA37+WB37)*
(tbPayroll[[#This Row],[401ContriLimit]]-SUMIFS($AM37:$BMK37,$AM$3:$BMK$3,"&lt;"&amp;WF$3,$AM$2:$BMK$2,WF$2)-SUMIFS($AM37:$BMK37,$AM$3:$BMK$3,"&lt;"&amp;WE$3,$AM$2:$BMK$2,WE$2))),2)))</f>
        <v/>
      </c>
      <c r="WF37" s="116" t="str">
        <f>IF(tbPayroll[[#This Row],[idx]]="","",
IF(WA37=0,0,
ROUND(IF(SUMIFS($AM37:$BMK37,$AM$3:$BMK$3,"&lt;"&amp;WF$3,$AM$2:$BMK$2,WF$2)+WA37+SUMIFS($AM37:$BMK37,$AM$3:$BMK$3,"&lt;"&amp;WE$3,$AM$2:$BMK$2,WE$2)+WB37&lt;tbPayroll[[#This Row],[401ContriLimit]],
WA37,
WA37/(WA37+WB37)*
(tbPayroll[[#This Row],[401ContriLimit]]-SUMIFS($AM37:$BMK37,$AM$3:$BMK$3,"&lt;"&amp;WF$3,$AM$2:$BMK$2,WF$2)-SUMIFS($AM37:$BMK37,$AM$3:$BMK$3,"&lt;"&amp;WE$3,$AM$2:$BMK$2,WE$2))),2)
))</f>
        <v/>
      </c>
      <c r="WG37" s="116" t="str" cm="1">
        <f t="array" ref="WG37">IF(tbPayroll[[#This Row],[idx]]="","",
IF(VY37=0,0,
MAX(SUMIFS($AM37:$BMK37,$AM$3:$BMK$3,"&lt;="&amp;WM$3,$AM$2:$BMK$2,WM$2)-INDEX(mediAddTable,tbPayroll[[#This Row],[fedStatus]]),0)-
SUMIFS($AM37:$BMK37,$AM$3:$BMK$3,"&lt;"&amp;WM$3,$AM$2:$BMK$2,WG$2)
))</f>
        <v/>
      </c>
      <c r="WH37" s="116" t="str">
        <f>IF(tbPayroll[[#This Row],[idx]]="","",
ROUND(MAX(WL37*dPeriods+tbPayroll[[#This Row],[adjustedAmount]],0),dFEDRound))</f>
        <v/>
      </c>
      <c r="WI37" s="116" t="str">
        <f>IF(tbPayroll[[#This Row],[idx]]="","",
ROUND(IF(hoursMode="Daily",
SUMIFS(Hours!$J36:$BDM36,Hours!$J$2:$BDM$2,"&gt;="&amp;VK$5,Hours!$J$2:$BDM$2,"&lt;="&amp;WN$5,Hours!$J$5:$BDM$5,dRegularName),
SUMIFS(Hours!$J36:$BDM36,Hours!$J$1:$BDM$1,WJ$3,Hours!$J$5:$BDM$5,dRegularName)
),2))</f>
        <v/>
      </c>
      <c r="WJ37" s="116" t="str">
        <f>IF(tbPayroll[[#This Row],[idx]]="","",
IF(hoursMode="Daily",
SUMIFS(Hours!$J36:$BDM36,Hours!$J$2:$BDM$2,"&gt;="&amp;VK$5,Hours!$J$2:$BDM$2,"&lt;="&amp;WN$5,Hours!$J$5:$BDM$5,dOvertimeName),
SUMIFS(Hours!$J36:$BDM36,Hours!$J$1:$BDM$1,WJ$3,Hours!$J$5:$BDM$5,dOvertimeName)
))</f>
        <v/>
      </c>
      <c r="WK37" s="116" t="str">
        <f>IF(tbPayroll[[#This Row],[idx]]="","",
IF(hoursMode="Daily",
SUMIFS(Hours!$J36:$BDM36,Hours!$J$2:$BDM$2,"&gt;="&amp;VK$5,Hours!$J$2:$BDM$2,"&lt;="&amp;WN$5,Hours!$J$5:$BDM$5,dVacationName),
SUMIFS(Hours!$J36:$BDM36,Hours!$J$1:$BDM$1,WJ$3,Hours!$J$5:$BDM$5,dVacationName)
))</f>
        <v/>
      </c>
      <c r="WL37" s="116" t="str">
        <f>IF(tbPayroll[[#This Row],[Employee]]="","",MAX(WN37-tbPayroll[[#This Row],[free]]-VL37-WE37,0))</f>
        <v/>
      </c>
      <c r="WM37" s="116" t="str">
        <f>IF(tbPayroll[[#This Row],[Employee]]="","",MAX(WN37-tbPayroll[[#This Row],[free]]-VL37,0))</f>
        <v/>
      </c>
      <c r="WN37" s="116" t="str">
        <f>IF(tbPayroll[[#This Row],[Employee]]="","",
IF(tbPayroll[[#This Row],[employmentDate]]&gt;WN$5,0,VP37+VQ37+VR37+VN37))</f>
        <v/>
      </c>
      <c r="WO37" s="116" t="str">
        <f>IF(tbPayroll[[#This Row],[Employee]]="","",WN37-SUM(VS37:VX37)-VM37-VL37-WE37-WF37)</f>
        <v/>
      </c>
      <c r="WP37" s="417"/>
      <c r="WQ37" s="192"/>
      <c r="WR37" s="192"/>
      <c r="WS37" s="192"/>
      <c r="WT37" s="193"/>
      <c r="WU37" s="116" t="str">
        <f>IF(tbPayroll[[#This Row],[Employee]]="","",
XO37 &amp; " | " &amp; XP37&amp; " | " &amp; XQ37
)</f>
        <v/>
      </c>
      <c r="WV37" s="116" t="str">
        <f>IF(tbPayroll[[#This Row],[Employee]]="","",
IF(tbPayroll[[#This Row],[employmentDate]]&gt;XT$5,0,
ROUND(IF(tbPayroll[[#This Row],[IncomeBase]]=dSalaried,IF(WQ37&lt;&gt;"",WQ37,tbPayroll[[#This Row],[EmpWage]]),XO37*IF(WQ37&lt;&gt;"",WQ37,tbPayroll[[#This Row],[EmpWage]])),2)))</f>
        <v/>
      </c>
      <c r="WW37" s="116" t="str">
        <f>IF(tbPayroll[[#This Row],[Employee]]="","",
IF(tbPayroll[[#This Row],[employmentDate]]&gt;XT$5,0,
ROUND(XP37*tbPayroll[[#This Row],[overrrate]]*
IF(WQ37&lt;&gt;"",WQ37,tbPayroll[[#This Row],[EmpWage]])/IF(tbPayroll[[#This Row],[IncomeBase]]=dSalaried,MAX(tbPayroll[[#This Row],[regularwork]],1),1),2)
))</f>
        <v/>
      </c>
      <c r="WX37" s="116" t="str">
        <f>IF(tbPayroll[[#This Row],[Employee]]="","",
IF(tbPayroll[[#This Row],[employmentDate]]&gt;XT$5,0,
ROUND(XQ37*
IFERROR(WV37/XO37,0),2
)))</f>
        <v/>
      </c>
      <c r="WY37" s="116" t="str">
        <f>IF(tbPayroll[[#This Row],[Employee]]="","",
tbPayroll[[#This Row],[exState]]*
(tbPayroll[[#This Row],[stateAddDedu]]+ROUND(
MAX(XR37-tbPayroll[[#This Row],[persExemp]],0)*tbPayroll[[#This Row],[stateTax]],dRound))
)</f>
        <v/>
      </c>
      <c r="WZ37" s="116" t="str">
        <f>IF(tbPayroll[[#This Row],[Employee]]="","",
(ROUND(
MAX(XR37-tbPayroll[[#This Row],[persExemp]],0)*tbPayroll[[#This Row],[dLocal]],dRound))
)</f>
        <v/>
      </c>
      <c r="XA37" s="116" t="str">
        <f>IF(tbPayroll[[#This Row],[Employee]]="","",
(ROUND(
MAX(XR37-tbPayroll[[#This Row],[persExemp]],0)*tbPayroll[[#This Row],[dCity]],dRound))
)</f>
        <v/>
      </c>
      <c r="XB37" s="116" t="str" cm="1">
        <f t="array" aca="1" ref="XB37" ca="1">IF(tbPayroll[[#This Row],[idx]]="","",
IF(XE37=0,0,
ROUND(tbPayroll[[#This Row],[exFed]]*
MAX(
((XN37-INDEX(INDIRECT(tbPayroll[[#This Row],[fedPrefix]]&amp;CHOOSE(tbPayroll[[#This Row],[fedStatus]],"SingleWage","JointlyWage","SingleWage","HeadWage")),XE37))*
INDEX(INDIRECT(tbPayroll[[#This Row],[fedPrefix]]&amp;"Perc"),XE37)+
INDEX(INDIRECT(tbPayroll[[#This Row],[fedPrefix]]&amp;CHOOSE(tbPayroll[[#This Row],[fedStatus]],"SingleHold","JointlyHold","SingleHold","HeadHold")),XE37))/dPeriods
- IF(tbPayroll[[#This Row],[isFormSent]]="Yes",tbPayroll[[#This Row],[isFormStep3]],0),0)
+tbPayroll[[#This Row],[isFormStep4c]],dFEDRound)
)
)</f>
        <v/>
      </c>
      <c r="XC37" s="116" t="str">
        <f>IF(tbPayroll[[#This Row],[idx]]="","",
ROUND(tbPayroll[[#This Row],[exSS]]*
IF(SUMIFS($AM37:$BMK37,$AM$3:$BMK$3,"&lt;"&amp;XC$3,$AM$2:$BMK$2,XC$2) +ssTax*XS37 &lt;ssTax*ssMax,
ssTax*XS37,
MAX(ssTax*ssMax-SUMIFS($AM37:$BMK37,$AM$3:$BMK$3,"&lt;"&amp;XC$3,$AM$2:$BMK$2,XC$2),0)),
2)
)</f>
        <v/>
      </c>
      <c r="XD37" s="116" t="str">
        <f>IF(tbPayroll[[#This Row],[idx]]="","",IF(XE37=0,0,ROUND(tbPayroll[[#This Row],[exMedi]]*mediTax*XS37+XM37*mediMax,2)))</f>
        <v/>
      </c>
      <c r="XE37" s="116" t="str">
        <f ca="1">IF(tbPayroll[[#This Row],[idx]]="","",IFERROR(MATCH(XN37,INDIRECT(tbPayroll[[#This Row],[fedPrefix]]&amp;CHOOSE(tbPayroll[[#This Row],[fedStatus]],"SingleWage","JointlyWage","SingleWage","HeadWage")),1),0))</f>
        <v/>
      </c>
      <c r="XF37" s="116"/>
      <c r="XG37" s="116" t="str">
        <f>IF(tbPayroll[[#This Row],[idx]]="","",
ROUND(tbPayroll[[#This Row],[401Roth]]*IF(SUMIFS($AM37:$BMK37,$AM$3:$BMK$3,"&lt;"&amp;XT$3,$AM$2:$BMK$2,XT$2)+WN37&lt;compensationCap,
XT37,
MAX(compensationCap-SUMIFS($AM37:$BMK37,$AM$3:$BMK$3,"&lt;"&amp;XT$3,$AM$2:$BMK$2,XT$2),0)),2))</f>
        <v/>
      </c>
      <c r="XH37" s="116" t="str">
        <f>IF(tbPayroll[[#This Row],[idx]]="","",
ROUND(tbPayroll[[#This Row],[401PreTax]]*IF(SUMIFS($AM37:$BMK37,$AM$3:$BMK$3,"&lt;"&amp;XT$3,$AM$2:$BMK$2,XT$2)+WN37&lt;compensationCap,
XT37,
MAX(compensationCap-SUMIFS($AM37:$BMK37,$AM$3:$BMK$3,"&lt;"&amp;XT$3,$AM$2:$BMK$2,XT$2),0)),2))</f>
        <v/>
      </c>
      <c r="XI37" s="116" t="str">
        <f>IF(tbPayroll[[#This Row],[idx]]="","",
ROUND((tbPayroll[[#This Row],[401T1p]]*tbPayroll[[#This Row],[401T1Cap]]+tbPayroll[[#This Row],[401T2p]]*tbPayroll[[#This Row],[401T2Cap]])*IF(SUMIFS($AM37:$BMK37,$AM$3:$BMK$3,"&lt;"&amp;XT$3,$AM$2:$BMK$2,XT$2)+WN37&lt;compensationCap,
XT37,
MAX(compensationCap-SUMIFS($AM37:$BMK37,$AM$3:$BMK$3,"&lt;"&amp;XT$3,$AM$2:$BMK$2,XT$2),0)),2))</f>
        <v/>
      </c>
      <c r="XJ37" s="116" t="str">
        <f>IF(tbPayroll[[#This Row],[idx]]="","",
IF(XI37=0,0,
ROUND(IF(SUMIFS($AM37:$BMK37,$AM$3:$BMK$3,"&lt;"&amp;XL$3,$AM$2:$BMK$2,"&gt;="&amp;XJ$2,$AM$2:$BMK$2,"&lt;="&amp;XL$2)+XG37+XH37+XI37&lt;tbPayroll[[#This Row],[401EmperLimit]],
XI37,
MAX((tbPayroll[[#This Row],[401EmperLimit]]-SUMIFS($AM37:$BMK37,$AM$3:$BMK$3,"&lt;"&amp;XL$3,$AM$2:$BMK$2,"&gt;="&amp;XJ$2,$AM$2:$BMK$2,"&lt;="&amp;XL$2)),0)),2)))</f>
        <v/>
      </c>
      <c r="XK37" s="116" t="str">
        <f>IF(tbPayroll[[#This Row],[idx]]="","",
IF(XH37=0,0,
ROUND(IF(SUMIFS($AM37:$BMK37,$AM$3:$BMK$3,"&lt;"&amp;XL$3,$AM$2:$BMK$2,XL$2)+XG37+SUMIFS($AM37:$BMK37,$AM$3:$BMK$3,"&lt;"&amp;XK$3,$AM$2:$BMK$2,XK$2)+XH37&lt;tbPayroll[[#This Row],[401ContriLimit]],
XH37,
XH37/(XG37+XH37)*
(tbPayroll[[#This Row],[401ContriLimit]]-SUMIFS($AM37:$BMK37,$AM$3:$BMK$3,"&lt;"&amp;XL$3,$AM$2:$BMK$2,XL$2)-SUMIFS($AM37:$BMK37,$AM$3:$BMK$3,"&lt;"&amp;XK$3,$AM$2:$BMK$2,XK$2))),2)))</f>
        <v/>
      </c>
      <c r="XL37" s="116" t="str">
        <f>IF(tbPayroll[[#This Row],[idx]]="","",
IF(XG37=0,0,
ROUND(IF(SUMIFS($AM37:$BMK37,$AM$3:$BMK$3,"&lt;"&amp;XL$3,$AM$2:$BMK$2,XL$2)+XG37+SUMIFS($AM37:$BMK37,$AM$3:$BMK$3,"&lt;"&amp;XK$3,$AM$2:$BMK$2,XK$2)+XH37&lt;tbPayroll[[#This Row],[401ContriLimit]],
XG37,
XG37/(XG37+XH37)*
(tbPayroll[[#This Row],[401ContriLimit]]-SUMIFS($AM37:$BMK37,$AM$3:$BMK$3,"&lt;"&amp;XL$3,$AM$2:$BMK$2,XL$2)-SUMIFS($AM37:$BMK37,$AM$3:$BMK$3,"&lt;"&amp;XK$3,$AM$2:$BMK$2,XK$2))),2)
))</f>
        <v/>
      </c>
      <c r="XM37" s="116" t="str" cm="1">
        <f t="array" ref="XM37">IF(tbPayroll[[#This Row],[idx]]="","",
IF(XE37=0,0,
MAX(SUMIFS($AM37:$BMK37,$AM$3:$BMK$3,"&lt;="&amp;XS$3,$AM$2:$BMK$2,XS$2)-INDEX(mediAddTable,tbPayroll[[#This Row],[fedStatus]]),0)-
SUMIFS($AM37:$BMK37,$AM$3:$BMK$3,"&lt;"&amp;XS$3,$AM$2:$BMK$2,XM$2)
))</f>
        <v/>
      </c>
      <c r="XN37" s="116" t="str">
        <f>IF(tbPayroll[[#This Row],[idx]]="","",
ROUND(MAX(XR37*dPeriods+tbPayroll[[#This Row],[adjustedAmount]],0),dFEDRound))</f>
        <v/>
      </c>
      <c r="XO37" s="116" t="str">
        <f>IF(tbPayroll[[#This Row],[idx]]="","",
ROUND(IF(hoursMode="Daily",
SUMIFS(Hours!$J36:$BDM36,Hours!$J$2:$BDM$2,"&gt;="&amp;WQ$5,Hours!$J$2:$BDM$2,"&lt;="&amp;XT$5,Hours!$J$5:$BDM$5,dRegularName),
SUMIFS(Hours!$J36:$BDM36,Hours!$J$1:$BDM$1,XP$3,Hours!$J$5:$BDM$5,dRegularName)
),2))</f>
        <v/>
      </c>
      <c r="XP37" s="116" t="str">
        <f>IF(tbPayroll[[#This Row],[idx]]="","",
IF(hoursMode="Daily",
SUMIFS(Hours!$J36:$BDM36,Hours!$J$2:$BDM$2,"&gt;="&amp;WQ$5,Hours!$J$2:$BDM$2,"&lt;="&amp;XT$5,Hours!$J$5:$BDM$5,dOvertimeName),
SUMIFS(Hours!$J36:$BDM36,Hours!$J$1:$BDM$1,XP$3,Hours!$J$5:$BDM$5,dOvertimeName)
))</f>
        <v/>
      </c>
      <c r="XQ37" s="116" t="str">
        <f>IF(tbPayroll[[#This Row],[idx]]="","",
IF(hoursMode="Daily",
SUMIFS(Hours!$J36:$BDM36,Hours!$J$2:$BDM$2,"&gt;="&amp;WQ$5,Hours!$J$2:$BDM$2,"&lt;="&amp;XT$5,Hours!$J$5:$BDM$5,dVacationName),
SUMIFS(Hours!$J36:$BDM36,Hours!$J$1:$BDM$1,XP$3,Hours!$J$5:$BDM$5,dVacationName)
))</f>
        <v/>
      </c>
      <c r="XR37" s="116" t="str">
        <f>IF(tbPayroll[[#This Row],[Employee]]="","",MAX(XT37-tbPayroll[[#This Row],[free]]-WR37-XK37,0))</f>
        <v/>
      </c>
      <c r="XS37" s="116" t="str">
        <f>IF(tbPayroll[[#This Row],[Employee]]="","",MAX(XT37-tbPayroll[[#This Row],[free]]-WR37,0))</f>
        <v/>
      </c>
      <c r="XT37" s="116" t="str">
        <f>IF(tbPayroll[[#This Row],[Employee]]="","",
IF(tbPayroll[[#This Row],[employmentDate]]&gt;XT$5,0,WV37+WW37+WX37+WT37))</f>
        <v/>
      </c>
      <c r="XU37" s="116" t="str">
        <f>IF(tbPayroll[[#This Row],[Employee]]="","",XT37-SUM(WY37:XD37)-WS37-WR37-XK37-XL37)</f>
        <v/>
      </c>
      <c r="XV37" s="417"/>
      <c r="XW37" s="192"/>
      <c r="XX37" s="192"/>
      <c r="XY37" s="192"/>
      <c r="XZ37" s="193"/>
      <c r="YA37" s="116" t="str">
        <f>IF(tbPayroll[[#This Row],[Employee]]="","",
YU37 &amp; " | " &amp; YV37&amp; " | " &amp; YW37
)</f>
        <v/>
      </c>
      <c r="YB37" s="116" t="str">
        <f>IF(tbPayroll[[#This Row],[Employee]]="","",
IF(tbPayroll[[#This Row],[employmentDate]]&gt;YZ$5,0,
ROUND(IF(tbPayroll[[#This Row],[IncomeBase]]=dSalaried,IF(XW37&lt;&gt;"",XW37,tbPayroll[[#This Row],[EmpWage]]),YU37*IF(XW37&lt;&gt;"",XW37,tbPayroll[[#This Row],[EmpWage]])),2)))</f>
        <v/>
      </c>
      <c r="YC37" s="116" t="str">
        <f>IF(tbPayroll[[#This Row],[Employee]]="","",
IF(tbPayroll[[#This Row],[employmentDate]]&gt;YZ$5,0,
ROUND(YV37*tbPayroll[[#This Row],[overrrate]]*
IF(XW37&lt;&gt;"",XW37,tbPayroll[[#This Row],[EmpWage]])/IF(tbPayroll[[#This Row],[IncomeBase]]=dSalaried,MAX(tbPayroll[[#This Row],[regularwork]],1),1),2)
))</f>
        <v/>
      </c>
      <c r="YD37" s="116" t="str">
        <f>IF(tbPayroll[[#This Row],[Employee]]="","",
IF(tbPayroll[[#This Row],[employmentDate]]&gt;YZ$5,0,
ROUND(YW37*
IFERROR(YB37/YU37,0),2
)))</f>
        <v/>
      </c>
      <c r="YE37" s="116" t="str">
        <f>IF(tbPayroll[[#This Row],[Employee]]="","",
tbPayroll[[#This Row],[exState]]*
(tbPayroll[[#This Row],[stateAddDedu]]+ROUND(
MAX(YX37-tbPayroll[[#This Row],[persExemp]],0)*tbPayroll[[#This Row],[stateTax]],dRound))
)</f>
        <v/>
      </c>
      <c r="YF37" s="116" t="str">
        <f>IF(tbPayroll[[#This Row],[Employee]]="","",
(ROUND(
MAX(YX37-tbPayroll[[#This Row],[persExemp]],0)*tbPayroll[[#This Row],[dLocal]],dRound))
)</f>
        <v/>
      </c>
      <c r="YG37" s="116" t="str">
        <f>IF(tbPayroll[[#This Row],[Employee]]="","",
(ROUND(
MAX(YX37-tbPayroll[[#This Row],[persExemp]],0)*tbPayroll[[#This Row],[dCity]],dRound))
)</f>
        <v/>
      </c>
      <c r="YH37" s="116" t="str" cm="1">
        <f t="array" aca="1" ref="YH37" ca="1">IF(tbPayroll[[#This Row],[idx]]="","",
IF(YK37=0,0,
ROUND(tbPayroll[[#This Row],[exFed]]*
MAX(
((YT37-INDEX(INDIRECT(tbPayroll[[#This Row],[fedPrefix]]&amp;CHOOSE(tbPayroll[[#This Row],[fedStatus]],"SingleWage","JointlyWage","SingleWage","HeadWage")),YK37))*
INDEX(INDIRECT(tbPayroll[[#This Row],[fedPrefix]]&amp;"Perc"),YK37)+
INDEX(INDIRECT(tbPayroll[[#This Row],[fedPrefix]]&amp;CHOOSE(tbPayroll[[#This Row],[fedStatus]],"SingleHold","JointlyHold","SingleHold","HeadHold")),YK37))/dPeriods
- IF(tbPayroll[[#This Row],[isFormSent]]="Yes",tbPayroll[[#This Row],[isFormStep3]],0),0)
+tbPayroll[[#This Row],[isFormStep4c]],dFEDRound)
)
)</f>
        <v/>
      </c>
      <c r="YI37" s="116" t="str">
        <f>IF(tbPayroll[[#This Row],[idx]]="","",
ROUND(tbPayroll[[#This Row],[exSS]]*
IF(SUMIFS($AM37:$BMK37,$AM$3:$BMK$3,"&lt;"&amp;YI$3,$AM$2:$BMK$2,YI$2) +ssTax*YY37 &lt;ssTax*ssMax,
ssTax*YY37,
MAX(ssTax*ssMax-SUMIFS($AM37:$BMK37,$AM$3:$BMK$3,"&lt;"&amp;YI$3,$AM$2:$BMK$2,YI$2),0)),
2)
)</f>
        <v/>
      </c>
      <c r="YJ37" s="116" t="str">
        <f>IF(tbPayroll[[#This Row],[idx]]="","",IF(YK37=0,0,ROUND(tbPayroll[[#This Row],[exMedi]]*mediTax*YY37+YS37*mediMax,2)))</f>
        <v/>
      </c>
      <c r="YK37" s="116" t="str">
        <f ca="1">IF(tbPayroll[[#This Row],[idx]]="","",IFERROR(MATCH(YT37,INDIRECT(tbPayroll[[#This Row],[fedPrefix]]&amp;CHOOSE(tbPayroll[[#This Row],[fedStatus]],"SingleWage","JointlyWage","SingleWage","HeadWage")),1),0))</f>
        <v/>
      </c>
      <c r="YL37" s="116"/>
      <c r="YM37" s="116" t="str">
        <f>IF(tbPayroll[[#This Row],[idx]]="","",
ROUND(tbPayroll[[#This Row],[401Roth]]*IF(SUMIFS($AM37:$BMK37,$AM$3:$BMK$3,"&lt;"&amp;YZ$3,$AM$2:$BMK$2,YZ$2)+XT37&lt;compensationCap,
YZ37,
MAX(compensationCap-SUMIFS($AM37:$BMK37,$AM$3:$BMK$3,"&lt;"&amp;YZ$3,$AM$2:$BMK$2,YZ$2),0)),2))</f>
        <v/>
      </c>
      <c r="YN37" s="116" t="str">
        <f>IF(tbPayroll[[#This Row],[idx]]="","",
ROUND(tbPayroll[[#This Row],[401PreTax]]*IF(SUMIFS($AM37:$BMK37,$AM$3:$BMK$3,"&lt;"&amp;YZ$3,$AM$2:$BMK$2,YZ$2)+XT37&lt;compensationCap,
YZ37,
MAX(compensationCap-SUMIFS($AM37:$BMK37,$AM$3:$BMK$3,"&lt;"&amp;YZ$3,$AM$2:$BMK$2,YZ$2),0)),2))</f>
        <v/>
      </c>
      <c r="YO37" s="116" t="str">
        <f>IF(tbPayroll[[#This Row],[idx]]="","",
ROUND((tbPayroll[[#This Row],[401T1p]]*tbPayroll[[#This Row],[401T1Cap]]+tbPayroll[[#This Row],[401T2p]]*tbPayroll[[#This Row],[401T2Cap]])*IF(SUMIFS($AM37:$BMK37,$AM$3:$BMK$3,"&lt;"&amp;YZ$3,$AM$2:$BMK$2,YZ$2)+XT37&lt;compensationCap,
YZ37,
MAX(compensationCap-SUMIFS($AM37:$BMK37,$AM$3:$BMK$3,"&lt;"&amp;YZ$3,$AM$2:$BMK$2,YZ$2),0)),2))</f>
        <v/>
      </c>
      <c r="YP37" s="116" t="str">
        <f>IF(tbPayroll[[#This Row],[idx]]="","",
IF(YO37=0,0,
ROUND(IF(SUMIFS($AM37:$BMK37,$AM$3:$BMK$3,"&lt;"&amp;YR$3,$AM$2:$BMK$2,"&gt;="&amp;YP$2,$AM$2:$BMK$2,"&lt;="&amp;YR$2)+YM37+YN37+YO37&lt;tbPayroll[[#This Row],[401EmperLimit]],
YO37,
MAX((tbPayroll[[#This Row],[401EmperLimit]]-SUMIFS($AM37:$BMK37,$AM$3:$BMK$3,"&lt;"&amp;YR$3,$AM$2:$BMK$2,"&gt;="&amp;YP$2,$AM$2:$BMK$2,"&lt;="&amp;YR$2)),0)),2)))</f>
        <v/>
      </c>
      <c r="YQ37" s="116" t="str">
        <f>IF(tbPayroll[[#This Row],[idx]]="","",
IF(YN37=0,0,
ROUND(IF(SUMIFS($AM37:$BMK37,$AM$3:$BMK$3,"&lt;"&amp;YR$3,$AM$2:$BMK$2,YR$2)+YM37+SUMIFS($AM37:$BMK37,$AM$3:$BMK$3,"&lt;"&amp;YQ$3,$AM$2:$BMK$2,YQ$2)+YN37&lt;tbPayroll[[#This Row],[401ContriLimit]],
YN37,
YN37/(YM37+YN37)*
(tbPayroll[[#This Row],[401ContriLimit]]-SUMIFS($AM37:$BMK37,$AM$3:$BMK$3,"&lt;"&amp;YR$3,$AM$2:$BMK$2,YR$2)-SUMIFS($AM37:$BMK37,$AM$3:$BMK$3,"&lt;"&amp;YQ$3,$AM$2:$BMK$2,YQ$2))),2)))</f>
        <v/>
      </c>
      <c r="YR37" s="116" t="str">
        <f>IF(tbPayroll[[#This Row],[idx]]="","",
IF(YM37=0,0,
ROUND(IF(SUMIFS($AM37:$BMK37,$AM$3:$BMK$3,"&lt;"&amp;YR$3,$AM$2:$BMK$2,YR$2)+YM37+SUMIFS($AM37:$BMK37,$AM$3:$BMK$3,"&lt;"&amp;YQ$3,$AM$2:$BMK$2,YQ$2)+YN37&lt;tbPayroll[[#This Row],[401ContriLimit]],
YM37,
YM37/(YM37+YN37)*
(tbPayroll[[#This Row],[401ContriLimit]]-SUMIFS($AM37:$BMK37,$AM$3:$BMK$3,"&lt;"&amp;YR$3,$AM$2:$BMK$2,YR$2)-SUMIFS($AM37:$BMK37,$AM$3:$BMK$3,"&lt;"&amp;YQ$3,$AM$2:$BMK$2,YQ$2))),2)
))</f>
        <v/>
      </c>
      <c r="YS37" s="116" t="str" cm="1">
        <f t="array" ref="YS37">IF(tbPayroll[[#This Row],[idx]]="","",
IF(YK37=0,0,
MAX(SUMIFS($AM37:$BMK37,$AM$3:$BMK$3,"&lt;="&amp;YY$3,$AM$2:$BMK$2,YY$2)-INDEX(mediAddTable,tbPayroll[[#This Row],[fedStatus]]),0)-
SUMIFS($AM37:$BMK37,$AM$3:$BMK$3,"&lt;"&amp;YY$3,$AM$2:$BMK$2,YS$2)
))</f>
        <v/>
      </c>
      <c r="YT37" s="116" t="str">
        <f>IF(tbPayroll[[#This Row],[idx]]="","",
ROUND(MAX(YX37*dPeriods+tbPayroll[[#This Row],[adjustedAmount]],0),dFEDRound))</f>
        <v/>
      </c>
      <c r="YU37" s="116" t="str">
        <f>IF(tbPayroll[[#This Row],[idx]]="","",
ROUND(IF(hoursMode="Daily",
SUMIFS(Hours!$J36:$BDM36,Hours!$J$2:$BDM$2,"&gt;="&amp;XW$5,Hours!$J$2:$BDM$2,"&lt;="&amp;YZ$5,Hours!$J$5:$BDM$5,dRegularName),
SUMIFS(Hours!$J36:$BDM36,Hours!$J$1:$BDM$1,YV$3,Hours!$J$5:$BDM$5,dRegularName)
),2))</f>
        <v/>
      </c>
      <c r="YV37" s="116" t="str">
        <f>IF(tbPayroll[[#This Row],[idx]]="","",
IF(hoursMode="Daily",
SUMIFS(Hours!$J36:$BDM36,Hours!$J$2:$BDM$2,"&gt;="&amp;XW$5,Hours!$J$2:$BDM$2,"&lt;="&amp;YZ$5,Hours!$J$5:$BDM$5,dOvertimeName),
SUMIFS(Hours!$J36:$BDM36,Hours!$J$1:$BDM$1,YV$3,Hours!$J$5:$BDM$5,dOvertimeName)
))</f>
        <v/>
      </c>
      <c r="YW37" s="116" t="str">
        <f>IF(tbPayroll[[#This Row],[idx]]="","",
IF(hoursMode="Daily",
SUMIFS(Hours!$J36:$BDM36,Hours!$J$2:$BDM$2,"&gt;="&amp;XW$5,Hours!$J$2:$BDM$2,"&lt;="&amp;YZ$5,Hours!$J$5:$BDM$5,dVacationName),
SUMIFS(Hours!$J36:$BDM36,Hours!$J$1:$BDM$1,YV$3,Hours!$J$5:$BDM$5,dVacationName)
))</f>
        <v/>
      </c>
      <c r="YX37" s="116" t="str">
        <f>IF(tbPayroll[[#This Row],[Employee]]="","",MAX(YZ37-tbPayroll[[#This Row],[free]]-XX37-YQ37,0))</f>
        <v/>
      </c>
      <c r="YY37" s="116" t="str">
        <f>IF(tbPayroll[[#This Row],[Employee]]="","",MAX(YZ37-tbPayroll[[#This Row],[free]]-XX37,0))</f>
        <v/>
      </c>
      <c r="YZ37" s="116" t="str">
        <f>IF(tbPayroll[[#This Row],[Employee]]="","",
IF(tbPayroll[[#This Row],[employmentDate]]&gt;YZ$5,0,YB37+YC37+YD37+XZ37))</f>
        <v/>
      </c>
      <c r="ZA37" s="116" t="str">
        <f>IF(tbPayroll[[#This Row],[Employee]]="","",YZ37-SUM(YE37:YJ37)-XY37-XX37-YQ37-YR37)</f>
        <v/>
      </c>
      <c r="ZB37" s="417"/>
      <c r="ZC37" s="192"/>
      <c r="ZD37" s="192"/>
      <c r="ZE37" s="192"/>
      <c r="ZF37" s="193"/>
      <c r="ZG37" s="116" t="str">
        <f>IF(tbPayroll[[#This Row],[Employee]]="","",
AAA37 &amp; " | " &amp; AAB37&amp; " | " &amp; AAC37
)</f>
        <v/>
      </c>
      <c r="ZH37" s="116" t="str">
        <f>IF(tbPayroll[[#This Row],[Employee]]="","",
IF(tbPayroll[[#This Row],[employmentDate]]&gt;AAF$5,0,
ROUND(IF(tbPayroll[[#This Row],[IncomeBase]]=dSalaried,IF(ZC37&lt;&gt;"",ZC37,tbPayroll[[#This Row],[EmpWage]]),AAA37*IF(ZC37&lt;&gt;"",ZC37,tbPayroll[[#This Row],[EmpWage]])),2)))</f>
        <v/>
      </c>
      <c r="ZI37" s="116" t="str">
        <f>IF(tbPayroll[[#This Row],[Employee]]="","",
IF(tbPayroll[[#This Row],[employmentDate]]&gt;AAF$5,0,
ROUND(AAB37*tbPayroll[[#This Row],[overrrate]]*
IF(ZC37&lt;&gt;"",ZC37,tbPayroll[[#This Row],[EmpWage]])/IF(tbPayroll[[#This Row],[IncomeBase]]=dSalaried,MAX(tbPayroll[[#This Row],[regularwork]],1),1),2)
))</f>
        <v/>
      </c>
      <c r="ZJ37" s="116" t="str">
        <f>IF(tbPayroll[[#This Row],[Employee]]="","",
IF(tbPayroll[[#This Row],[employmentDate]]&gt;AAF$5,0,
ROUND(AAC37*
IFERROR(ZH37/AAA37,0),2
)))</f>
        <v/>
      </c>
      <c r="ZK37" s="116" t="str">
        <f>IF(tbPayroll[[#This Row],[Employee]]="","",
tbPayroll[[#This Row],[exState]]*
(tbPayroll[[#This Row],[stateAddDedu]]+ROUND(
MAX(AAD37-tbPayroll[[#This Row],[persExemp]],0)*tbPayroll[[#This Row],[stateTax]],dRound))
)</f>
        <v/>
      </c>
      <c r="ZL37" s="116" t="str">
        <f>IF(tbPayroll[[#This Row],[Employee]]="","",
(ROUND(
MAX(AAD37-tbPayroll[[#This Row],[persExemp]],0)*tbPayroll[[#This Row],[dLocal]],dRound))
)</f>
        <v/>
      </c>
      <c r="ZM37" s="116" t="str">
        <f>IF(tbPayroll[[#This Row],[Employee]]="","",
(ROUND(
MAX(AAD37-tbPayroll[[#This Row],[persExemp]],0)*tbPayroll[[#This Row],[dCity]],dRound))
)</f>
        <v/>
      </c>
      <c r="ZN37" s="116" t="str" cm="1">
        <f t="array" aca="1" ref="ZN37" ca="1">IF(tbPayroll[[#This Row],[idx]]="","",
IF(ZQ37=0,0,
ROUND(tbPayroll[[#This Row],[exFed]]*
MAX(
((ZZ37-INDEX(INDIRECT(tbPayroll[[#This Row],[fedPrefix]]&amp;CHOOSE(tbPayroll[[#This Row],[fedStatus]],"SingleWage","JointlyWage","SingleWage","HeadWage")),ZQ37))*
INDEX(INDIRECT(tbPayroll[[#This Row],[fedPrefix]]&amp;"Perc"),ZQ37)+
INDEX(INDIRECT(tbPayroll[[#This Row],[fedPrefix]]&amp;CHOOSE(tbPayroll[[#This Row],[fedStatus]],"SingleHold","JointlyHold","SingleHold","HeadHold")),ZQ37))/dPeriods
- IF(tbPayroll[[#This Row],[isFormSent]]="Yes",tbPayroll[[#This Row],[isFormStep3]],0),0)
+tbPayroll[[#This Row],[isFormStep4c]],dFEDRound)
)
)</f>
        <v/>
      </c>
      <c r="ZO37" s="116" t="str">
        <f>IF(tbPayroll[[#This Row],[idx]]="","",
ROUND(tbPayroll[[#This Row],[exSS]]*
IF(SUMIFS($AM37:$BMK37,$AM$3:$BMK$3,"&lt;"&amp;ZO$3,$AM$2:$BMK$2,ZO$2) +ssTax*AAE37 &lt;ssTax*ssMax,
ssTax*AAE37,
MAX(ssTax*ssMax-SUMIFS($AM37:$BMK37,$AM$3:$BMK$3,"&lt;"&amp;ZO$3,$AM$2:$BMK$2,ZO$2),0)),
2)
)</f>
        <v/>
      </c>
      <c r="ZP37" s="116" t="str">
        <f>IF(tbPayroll[[#This Row],[idx]]="","",IF(ZQ37=0,0,ROUND(tbPayroll[[#This Row],[exMedi]]*mediTax*AAE37+ZY37*mediMax,2)))</f>
        <v/>
      </c>
      <c r="ZQ37" s="116" t="str">
        <f ca="1">IF(tbPayroll[[#This Row],[idx]]="","",IFERROR(MATCH(ZZ37,INDIRECT(tbPayroll[[#This Row],[fedPrefix]]&amp;CHOOSE(tbPayroll[[#This Row],[fedStatus]],"SingleWage","JointlyWage","SingleWage","HeadWage")),1),0))</f>
        <v/>
      </c>
      <c r="ZR37" s="116"/>
      <c r="ZS37" s="116" t="str">
        <f>IF(tbPayroll[[#This Row],[idx]]="","",
ROUND(tbPayroll[[#This Row],[401Roth]]*IF(SUMIFS($AM37:$BMK37,$AM$3:$BMK$3,"&lt;"&amp;AAF$3,$AM$2:$BMK$2,AAF$2)+YZ37&lt;compensationCap,
AAF37,
MAX(compensationCap-SUMIFS($AM37:$BMK37,$AM$3:$BMK$3,"&lt;"&amp;AAF$3,$AM$2:$BMK$2,AAF$2),0)),2))</f>
        <v/>
      </c>
      <c r="ZT37" s="116" t="str">
        <f>IF(tbPayroll[[#This Row],[idx]]="","",
ROUND(tbPayroll[[#This Row],[401PreTax]]*IF(SUMIFS($AM37:$BMK37,$AM$3:$BMK$3,"&lt;"&amp;AAF$3,$AM$2:$BMK$2,AAF$2)+YZ37&lt;compensationCap,
AAF37,
MAX(compensationCap-SUMIFS($AM37:$BMK37,$AM$3:$BMK$3,"&lt;"&amp;AAF$3,$AM$2:$BMK$2,AAF$2),0)),2))</f>
        <v/>
      </c>
      <c r="ZU37" s="116" t="str">
        <f>IF(tbPayroll[[#This Row],[idx]]="","",
ROUND((tbPayroll[[#This Row],[401T1p]]*tbPayroll[[#This Row],[401T1Cap]]+tbPayroll[[#This Row],[401T2p]]*tbPayroll[[#This Row],[401T2Cap]])*IF(SUMIFS($AM37:$BMK37,$AM$3:$BMK$3,"&lt;"&amp;AAF$3,$AM$2:$BMK$2,AAF$2)+YZ37&lt;compensationCap,
AAF37,
MAX(compensationCap-SUMIFS($AM37:$BMK37,$AM$3:$BMK$3,"&lt;"&amp;AAF$3,$AM$2:$BMK$2,AAF$2),0)),2))</f>
        <v/>
      </c>
      <c r="ZV37" s="116" t="str">
        <f>IF(tbPayroll[[#This Row],[idx]]="","",
IF(ZU37=0,0,
ROUND(IF(SUMIFS($AM37:$BMK37,$AM$3:$BMK$3,"&lt;"&amp;ZX$3,$AM$2:$BMK$2,"&gt;="&amp;ZV$2,$AM$2:$BMK$2,"&lt;="&amp;ZX$2)+ZS37+ZT37+ZU37&lt;tbPayroll[[#This Row],[401EmperLimit]],
ZU37,
MAX((tbPayroll[[#This Row],[401EmperLimit]]-SUMIFS($AM37:$BMK37,$AM$3:$BMK$3,"&lt;"&amp;ZX$3,$AM$2:$BMK$2,"&gt;="&amp;ZV$2,$AM$2:$BMK$2,"&lt;="&amp;ZX$2)),0)),2)))</f>
        <v/>
      </c>
      <c r="ZW37" s="116" t="str">
        <f>IF(tbPayroll[[#This Row],[idx]]="","",
IF(ZT37=0,0,
ROUND(IF(SUMIFS($AM37:$BMK37,$AM$3:$BMK$3,"&lt;"&amp;ZX$3,$AM$2:$BMK$2,ZX$2)+ZS37+SUMIFS($AM37:$BMK37,$AM$3:$BMK$3,"&lt;"&amp;ZW$3,$AM$2:$BMK$2,ZW$2)+ZT37&lt;tbPayroll[[#This Row],[401ContriLimit]],
ZT37,
ZT37/(ZS37+ZT37)*
(tbPayroll[[#This Row],[401ContriLimit]]-SUMIFS($AM37:$BMK37,$AM$3:$BMK$3,"&lt;"&amp;ZX$3,$AM$2:$BMK$2,ZX$2)-SUMIFS($AM37:$BMK37,$AM$3:$BMK$3,"&lt;"&amp;ZW$3,$AM$2:$BMK$2,ZW$2))),2)))</f>
        <v/>
      </c>
      <c r="ZX37" s="116" t="str">
        <f>IF(tbPayroll[[#This Row],[idx]]="","",
IF(ZS37=0,0,
ROUND(IF(SUMIFS($AM37:$BMK37,$AM$3:$BMK$3,"&lt;"&amp;ZX$3,$AM$2:$BMK$2,ZX$2)+ZS37+SUMIFS($AM37:$BMK37,$AM$3:$BMK$3,"&lt;"&amp;ZW$3,$AM$2:$BMK$2,ZW$2)+ZT37&lt;tbPayroll[[#This Row],[401ContriLimit]],
ZS37,
ZS37/(ZS37+ZT37)*
(tbPayroll[[#This Row],[401ContriLimit]]-SUMIFS($AM37:$BMK37,$AM$3:$BMK$3,"&lt;"&amp;ZX$3,$AM$2:$BMK$2,ZX$2)-SUMIFS($AM37:$BMK37,$AM$3:$BMK$3,"&lt;"&amp;ZW$3,$AM$2:$BMK$2,ZW$2))),2)
))</f>
        <v/>
      </c>
      <c r="ZY37" s="116" t="str" cm="1">
        <f t="array" ref="ZY37">IF(tbPayroll[[#This Row],[idx]]="","",
IF(ZQ37=0,0,
MAX(SUMIFS($AM37:$BMK37,$AM$3:$BMK$3,"&lt;="&amp;AAE$3,$AM$2:$BMK$2,AAE$2)-INDEX(mediAddTable,tbPayroll[[#This Row],[fedStatus]]),0)-
SUMIFS($AM37:$BMK37,$AM$3:$BMK$3,"&lt;"&amp;AAE$3,$AM$2:$BMK$2,ZY$2)
))</f>
        <v/>
      </c>
      <c r="ZZ37" s="116" t="str">
        <f>IF(tbPayroll[[#This Row],[idx]]="","",
ROUND(MAX(AAD37*dPeriods+tbPayroll[[#This Row],[adjustedAmount]],0),dFEDRound))</f>
        <v/>
      </c>
      <c r="AAA37" s="116" t="str">
        <f>IF(tbPayroll[[#This Row],[idx]]="","",
ROUND(IF(hoursMode="Daily",
SUMIFS(Hours!$J36:$BDM36,Hours!$J$2:$BDM$2,"&gt;="&amp;ZC$5,Hours!$J$2:$BDM$2,"&lt;="&amp;AAF$5,Hours!$J$5:$BDM$5,dRegularName),
SUMIFS(Hours!$J36:$BDM36,Hours!$J$1:$BDM$1,AAB$3,Hours!$J$5:$BDM$5,dRegularName)
),2))</f>
        <v/>
      </c>
      <c r="AAB37" s="116" t="str">
        <f>IF(tbPayroll[[#This Row],[idx]]="","",
IF(hoursMode="Daily",
SUMIFS(Hours!$J36:$BDM36,Hours!$J$2:$BDM$2,"&gt;="&amp;ZC$5,Hours!$J$2:$BDM$2,"&lt;="&amp;AAF$5,Hours!$J$5:$BDM$5,dOvertimeName),
SUMIFS(Hours!$J36:$BDM36,Hours!$J$1:$BDM$1,AAB$3,Hours!$J$5:$BDM$5,dOvertimeName)
))</f>
        <v/>
      </c>
      <c r="AAC37" s="116" t="str">
        <f>IF(tbPayroll[[#This Row],[idx]]="","",
IF(hoursMode="Daily",
SUMIFS(Hours!$J36:$BDM36,Hours!$J$2:$BDM$2,"&gt;="&amp;ZC$5,Hours!$J$2:$BDM$2,"&lt;="&amp;AAF$5,Hours!$J$5:$BDM$5,dVacationName),
SUMIFS(Hours!$J36:$BDM36,Hours!$J$1:$BDM$1,AAB$3,Hours!$J$5:$BDM$5,dVacationName)
))</f>
        <v/>
      </c>
      <c r="AAD37" s="116" t="str">
        <f>IF(tbPayroll[[#This Row],[Employee]]="","",MAX(AAF37-tbPayroll[[#This Row],[free]]-ZD37-ZW37,0))</f>
        <v/>
      </c>
      <c r="AAE37" s="116" t="str">
        <f>IF(tbPayroll[[#This Row],[Employee]]="","",MAX(AAF37-tbPayroll[[#This Row],[free]]-ZD37,0))</f>
        <v/>
      </c>
      <c r="AAF37" s="116" t="str">
        <f>IF(tbPayroll[[#This Row],[Employee]]="","",
IF(tbPayroll[[#This Row],[employmentDate]]&gt;AAF$5,0,ZH37+ZI37+ZJ37+ZF37))</f>
        <v/>
      </c>
      <c r="AAG37" s="116" t="str">
        <f>IF(tbPayroll[[#This Row],[Employee]]="","",AAF37-SUM(ZK37:ZP37)-ZE37-ZD37-ZW37-ZX37)</f>
        <v/>
      </c>
      <c r="AAH37" s="417"/>
      <c r="AAI37" s="192"/>
      <c r="AAJ37" s="192"/>
      <c r="AAK37" s="192"/>
      <c r="AAL37" s="193"/>
      <c r="AAM37" s="116" t="str">
        <f>IF(tbPayroll[[#This Row],[Employee]]="","",
ABG37 &amp; " | " &amp; ABH37&amp; " | " &amp; ABI37
)</f>
        <v/>
      </c>
      <c r="AAN37" s="116" t="str">
        <f>IF(tbPayroll[[#This Row],[Employee]]="","",
IF(tbPayroll[[#This Row],[employmentDate]]&gt;ABL$5,0,
ROUND(IF(tbPayroll[[#This Row],[IncomeBase]]=dSalaried,IF(AAI37&lt;&gt;"",AAI37,tbPayroll[[#This Row],[EmpWage]]),ABG37*IF(AAI37&lt;&gt;"",AAI37,tbPayroll[[#This Row],[EmpWage]])),2)))</f>
        <v/>
      </c>
      <c r="AAO37" s="116" t="str">
        <f>IF(tbPayroll[[#This Row],[Employee]]="","",
IF(tbPayroll[[#This Row],[employmentDate]]&gt;ABL$5,0,
ROUND(ABH37*tbPayroll[[#This Row],[overrrate]]*
IF(AAI37&lt;&gt;"",AAI37,tbPayroll[[#This Row],[EmpWage]])/IF(tbPayroll[[#This Row],[IncomeBase]]=dSalaried,MAX(tbPayroll[[#This Row],[regularwork]],1),1),2)
))</f>
        <v/>
      </c>
      <c r="AAP37" s="116" t="str">
        <f>IF(tbPayroll[[#This Row],[Employee]]="","",
IF(tbPayroll[[#This Row],[employmentDate]]&gt;ABL$5,0,
ROUND(ABI37*
IFERROR(AAN37/ABG37,0),2
)))</f>
        <v/>
      </c>
      <c r="AAQ37" s="116" t="str">
        <f>IF(tbPayroll[[#This Row],[Employee]]="","",
tbPayroll[[#This Row],[exState]]*
(tbPayroll[[#This Row],[stateAddDedu]]+ROUND(
MAX(ABJ37-tbPayroll[[#This Row],[persExemp]],0)*tbPayroll[[#This Row],[stateTax]],dRound))
)</f>
        <v/>
      </c>
      <c r="AAR37" s="116" t="str">
        <f>IF(tbPayroll[[#This Row],[Employee]]="","",
(ROUND(
MAX(ABJ37-tbPayroll[[#This Row],[persExemp]],0)*tbPayroll[[#This Row],[dLocal]],dRound))
)</f>
        <v/>
      </c>
      <c r="AAS37" s="116" t="str">
        <f>IF(tbPayroll[[#This Row],[Employee]]="","",
(ROUND(
MAX(ABJ37-tbPayroll[[#This Row],[persExemp]],0)*tbPayroll[[#This Row],[dCity]],dRound))
)</f>
        <v/>
      </c>
      <c r="AAT37" s="116" t="str" cm="1">
        <f t="array" aca="1" ref="AAT37" ca="1">IF(tbPayroll[[#This Row],[idx]]="","",
IF(AAW37=0,0,
ROUND(tbPayroll[[#This Row],[exFed]]*
MAX(
((ABF37-INDEX(INDIRECT(tbPayroll[[#This Row],[fedPrefix]]&amp;CHOOSE(tbPayroll[[#This Row],[fedStatus]],"SingleWage","JointlyWage","SingleWage","HeadWage")),AAW37))*
INDEX(INDIRECT(tbPayroll[[#This Row],[fedPrefix]]&amp;"Perc"),AAW37)+
INDEX(INDIRECT(tbPayroll[[#This Row],[fedPrefix]]&amp;CHOOSE(tbPayroll[[#This Row],[fedStatus]],"SingleHold","JointlyHold","SingleHold","HeadHold")),AAW37))/dPeriods
- IF(tbPayroll[[#This Row],[isFormSent]]="Yes",tbPayroll[[#This Row],[isFormStep3]],0),0)
+tbPayroll[[#This Row],[isFormStep4c]],dFEDRound)
)
)</f>
        <v/>
      </c>
      <c r="AAU37" s="116" t="str">
        <f>IF(tbPayroll[[#This Row],[idx]]="","",
ROUND(tbPayroll[[#This Row],[exSS]]*
IF(SUMIFS($AM37:$BMK37,$AM$3:$BMK$3,"&lt;"&amp;AAU$3,$AM$2:$BMK$2,AAU$2) +ssTax*ABK37 &lt;ssTax*ssMax,
ssTax*ABK37,
MAX(ssTax*ssMax-SUMIFS($AM37:$BMK37,$AM$3:$BMK$3,"&lt;"&amp;AAU$3,$AM$2:$BMK$2,AAU$2),0)),
2)
)</f>
        <v/>
      </c>
      <c r="AAV37" s="116" t="str">
        <f>IF(tbPayroll[[#This Row],[idx]]="","",IF(AAW37=0,0,ROUND(tbPayroll[[#This Row],[exMedi]]*mediTax*ABK37+ABE37*mediMax,2)))</f>
        <v/>
      </c>
      <c r="AAW37" s="116" t="str">
        <f ca="1">IF(tbPayroll[[#This Row],[idx]]="","",IFERROR(MATCH(ABF37,INDIRECT(tbPayroll[[#This Row],[fedPrefix]]&amp;CHOOSE(tbPayroll[[#This Row],[fedStatus]],"SingleWage","JointlyWage","SingleWage","HeadWage")),1),0))</f>
        <v/>
      </c>
      <c r="AAX37" s="116"/>
      <c r="AAY37" s="116" t="str">
        <f>IF(tbPayroll[[#This Row],[idx]]="","",
ROUND(tbPayroll[[#This Row],[401Roth]]*IF(SUMIFS($AM37:$BMK37,$AM$3:$BMK$3,"&lt;"&amp;ABL$3,$AM$2:$BMK$2,ABL$2)+AAF37&lt;compensationCap,
ABL37,
MAX(compensationCap-SUMIFS($AM37:$BMK37,$AM$3:$BMK$3,"&lt;"&amp;ABL$3,$AM$2:$BMK$2,ABL$2),0)),2))</f>
        <v/>
      </c>
      <c r="AAZ37" s="116" t="str">
        <f>IF(tbPayroll[[#This Row],[idx]]="","",
ROUND(tbPayroll[[#This Row],[401PreTax]]*IF(SUMIFS($AM37:$BMK37,$AM$3:$BMK$3,"&lt;"&amp;ABL$3,$AM$2:$BMK$2,ABL$2)+AAF37&lt;compensationCap,
ABL37,
MAX(compensationCap-SUMIFS($AM37:$BMK37,$AM$3:$BMK$3,"&lt;"&amp;ABL$3,$AM$2:$BMK$2,ABL$2),0)),2))</f>
        <v/>
      </c>
      <c r="ABA37" s="116" t="str">
        <f>IF(tbPayroll[[#This Row],[idx]]="","",
ROUND((tbPayroll[[#This Row],[401T1p]]*tbPayroll[[#This Row],[401T1Cap]]+tbPayroll[[#This Row],[401T2p]]*tbPayroll[[#This Row],[401T2Cap]])*IF(SUMIFS($AM37:$BMK37,$AM$3:$BMK$3,"&lt;"&amp;ABL$3,$AM$2:$BMK$2,ABL$2)+AAF37&lt;compensationCap,
ABL37,
MAX(compensationCap-SUMIFS($AM37:$BMK37,$AM$3:$BMK$3,"&lt;"&amp;ABL$3,$AM$2:$BMK$2,ABL$2),0)),2))</f>
        <v/>
      </c>
      <c r="ABB37" s="116" t="str">
        <f>IF(tbPayroll[[#This Row],[idx]]="","",
IF(ABA37=0,0,
ROUND(IF(SUMIFS($AM37:$BMK37,$AM$3:$BMK$3,"&lt;"&amp;ABD$3,$AM$2:$BMK$2,"&gt;="&amp;ABB$2,$AM$2:$BMK$2,"&lt;="&amp;ABD$2)+AAY37+AAZ37+ABA37&lt;tbPayroll[[#This Row],[401EmperLimit]],
ABA37,
MAX((tbPayroll[[#This Row],[401EmperLimit]]-SUMIFS($AM37:$BMK37,$AM$3:$BMK$3,"&lt;"&amp;ABD$3,$AM$2:$BMK$2,"&gt;="&amp;ABB$2,$AM$2:$BMK$2,"&lt;="&amp;ABD$2)),0)),2)))</f>
        <v/>
      </c>
      <c r="ABC37" s="116" t="str">
        <f>IF(tbPayroll[[#This Row],[idx]]="","",
IF(AAZ37=0,0,
ROUND(IF(SUMIFS($AM37:$BMK37,$AM$3:$BMK$3,"&lt;"&amp;ABD$3,$AM$2:$BMK$2,ABD$2)+AAY37+SUMIFS($AM37:$BMK37,$AM$3:$BMK$3,"&lt;"&amp;ABC$3,$AM$2:$BMK$2,ABC$2)+AAZ37&lt;tbPayroll[[#This Row],[401ContriLimit]],
AAZ37,
AAZ37/(AAY37+AAZ37)*
(tbPayroll[[#This Row],[401ContriLimit]]-SUMIFS($AM37:$BMK37,$AM$3:$BMK$3,"&lt;"&amp;ABD$3,$AM$2:$BMK$2,ABD$2)-SUMIFS($AM37:$BMK37,$AM$3:$BMK$3,"&lt;"&amp;ABC$3,$AM$2:$BMK$2,ABC$2))),2)))</f>
        <v/>
      </c>
      <c r="ABD37" s="116" t="str">
        <f>IF(tbPayroll[[#This Row],[idx]]="","",
IF(AAY37=0,0,
ROUND(IF(SUMIFS($AM37:$BMK37,$AM$3:$BMK$3,"&lt;"&amp;ABD$3,$AM$2:$BMK$2,ABD$2)+AAY37+SUMIFS($AM37:$BMK37,$AM$3:$BMK$3,"&lt;"&amp;ABC$3,$AM$2:$BMK$2,ABC$2)+AAZ37&lt;tbPayroll[[#This Row],[401ContriLimit]],
AAY37,
AAY37/(AAY37+AAZ37)*
(tbPayroll[[#This Row],[401ContriLimit]]-SUMIFS($AM37:$BMK37,$AM$3:$BMK$3,"&lt;"&amp;ABD$3,$AM$2:$BMK$2,ABD$2)-SUMIFS($AM37:$BMK37,$AM$3:$BMK$3,"&lt;"&amp;ABC$3,$AM$2:$BMK$2,ABC$2))),2)
))</f>
        <v/>
      </c>
      <c r="ABE37" s="116" t="str" cm="1">
        <f t="array" ref="ABE37">IF(tbPayroll[[#This Row],[idx]]="","",
IF(AAW37=0,0,
MAX(SUMIFS($AM37:$BMK37,$AM$3:$BMK$3,"&lt;="&amp;ABK$3,$AM$2:$BMK$2,ABK$2)-INDEX(mediAddTable,tbPayroll[[#This Row],[fedStatus]]),0)-
SUMIFS($AM37:$BMK37,$AM$3:$BMK$3,"&lt;"&amp;ABK$3,$AM$2:$BMK$2,ABE$2)
))</f>
        <v/>
      </c>
      <c r="ABF37" s="116" t="str">
        <f>IF(tbPayroll[[#This Row],[idx]]="","",
ROUND(MAX(ABJ37*dPeriods+tbPayroll[[#This Row],[adjustedAmount]],0),dFEDRound))</f>
        <v/>
      </c>
      <c r="ABG37" s="116" t="str">
        <f>IF(tbPayroll[[#This Row],[idx]]="","",
ROUND(IF(hoursMode="Daily",
SUMIFS(Hours!$J36:$BDM36,Hours!$J$2:$BDM$2,"&gt;="&amp;AAI$5,Hours!$J$2:$BDM$2,"&lt;="&amp;ABL$5,Hours!$J$5:$BDM$5,dRegularName),
SUMIFS(Hours!$J36:$BDM36,Hours!$J$1:$BDM$1,ABH$3,Hours!$J$5:$BDM$5,dRegularName)
),2))</f>
        <v/>
      </c>
      <c r="ABH37" s="116" t="str">
        <f>IF(tbPayroll[[#This Row],[idx]]="","",
IF(hoursMode="Daily",
SUMIFS(Hours!$J36:$BDM36,Hours!$J$2:$BDM$2,"&gt;="&amp;AAI$5,Hours!$J$2:$BDM$2,"&lt;="&amp;ABL$5,Hours!$J$5:$BDM$5,dOvertimeName),
SUMIFS(Hours!$J36:$BDM36,Hours!$J$1:$BDM$1,ABH$3,Hours!$J$5:$BDM$5,dOvertimeName)
))</f>
        <v/>
      </c>
      <c r="ABI37" s="116" t="str">
        <f>IF(tbPayroll[[#This Row],[idx]]="","",
IF(hoursMode="Daily",
SUMIFS(Hours!$J36:$BDM36,Hours!$J$2:$BDM$2,"&gt;="&amp;AAI$5,Hours!$J$2:$BDM$2,"&lt;="&amp;ABL$5,Hours!$J$5:$BDM$5,dVacationName),
SUMIFS(Hours!$J36:$BDM36,Hours!$J$1:$BDM$1,ABH$3,Hours!$J$5:$BDM$5,dVacationName)
))</f>
        <v/>
      </c>
      <c r="ABJ37" s="116" t="str">
        <f>IF(tbPayroll[[#This Row],[Employee]]="","",MAX(ABL37-tbPayroll[[#This Row],[free]]-AAJ37-ABC37,0))</f>
        <v/>
      </c>
      <c r="ABK37" s="116" t="str">
        <f>IF(tbPayroll[[#This Row],[Employee]]="","",MAX(ABL37-tbPayroll[[#This Row],[free]]-AAJ37,0))</f>
        <v/>
      </c>
      <c r="ABL37" s="116" t="str">
        <f>IF(tbPayroll[[#This Row],[Employee]]="","",
IF(tbPayroll[[#This Row],[employmentDate]]&gt;ABL$5,0,AAN37+AAO37+AAP37+AAL37))</f>
        <v/>
      </c>
      <c r="ABM37" s="116" t="str">
        <f>IF(tbPayroll[[#This Row],[Employee]]="","",ABL37-SUM(AAQ37:AAV37)-AAK37-AAJ37-ABC37-ABD37)</f>
        <v/>
      </c>
      <c r="ABN37" s="417"/>
      <c r="ABO37" s="192"/>
      <c r="ABP37" s="192"/>
      <c r="ABQ37" s="192"/>
      <c r="ABR37" s="193"/>
      <c r="ABS37" s="116" t="str">
        <f>IF(tbPayroll[[#This Row],[Employee]]="","",
ACM37 &amp; " | " &amp; ACN37&amp; " | " &amp; ACO37
)</f>
        <v/>
      </c>
      <c r="ABT37" s="116" t="str">
        <f>IF(tbPayroll[[#This Row],[Employee]]="","",
IF(tbPayroll[[#This Row],[employmentDate]]&gt;ACR$5,0,
ROUND(IF(tbPayroll[[#This Row],[IncomeBase]]=dSalaried,IF(ABO37&lt;&gt;"",ABO37,tbPayroll[[#This Row],[EmpWage]]),ACM37*IF(ABO37&lt;&gt;"",ABO37,tbPayroll[[#This Row],[EmpWage]])),2)))</f>
        <v/>
      </c>
      <c r="ABU37" s="116" t="str">
        <f>IF(tbPayroll[[#This Row],[Employee]]="","",
IF(tbPayroll[[#This Row],[employmentDate]]&gt;ACR$5,0,
ROUND(ACN37*tbPayroll[[#This Row],[overrrate]]*
IF(ABO37&lt;&gt;"",ABO37,tbPayroll[[#This Row],[EmpWage]])/IF(tbPayroll[[#This Row],[IncomeBase]]=dSalaried,MAX(tbPayroll[[#This Row],[regularwork]],1),1),2)
))</f>
        <v/>
      </c>
      <c r="ABV37" s="116" t="str">
        <f>IF(tbPayroll[[#This Row],[Employee]]="","",
IF(tbPayroll[[#This Row],[employmentDate]]&gt;ACR$5,0,
ROUND(ACO37*
IFERROR(ABT37/ACM37,0),2
)))</f>
        <v/>
      </c>
      <c r="ABW37" s="116" t="str">
        <f>IF(tbPayroll[[#This Row],[Employee]]="","",
tbPayroll[[#This Row],[exState]]*
(tbPayroll[[#This Row],[stateAddDedu]]+ROUND(
MAX(ACP37-tbPayroll[[#This Row],[persExemp]],0)*tbPayroll[[#This Row],[stateTax]],dRound))
)</f>
        <v/>
      </c>
      <c r="ABX37" s="116" t="str">
        <f>IF(tbPayroll[[#This Row],[Employee]]="","",
(ROUND(
MAX(ACP37-tbPayroll[[#This Row],[persExemp]],0)*tbPayroll[[#This Row],[dLocal]],dRound))
)</f>
        <v/>
      </c>
      <c r="ABY37" s="116" t="str">
        <f>IF(tbPayroll[[#This Row],[Employee]]="","",
(ROUND(
MAX(ACP37-tbPayroll[[#This Row],[persExemp]],0)*tbPayroll[[#This Row],[dCity]],dRound))
)</f>
        <v/>
      </c>
      <c r="ABZ37" s="116" t="str" cm="1">
        <f t="array" aca="1" ref="ABZ37" ca="1">IF(tbPayroll[[#This Row],[idx]]="","",
IF(ACC37=0,0,
ROUND(tbPayroll[[#This Row],[exFed]]*
MAX(
((ACL37-INDEX(INDIRECT(tbPayroll[[#This Row],[fedPrefix]]&amp;CHOOSE(tbPayroll[[#This Row],[fedStatus]],"SingleWage","JointlyWage","SingleWage","HeadWage")),ACC37))*
INDEX(INDIRECT(tbPayroll[[#This Row],[fedPrefix]]&amp;"Perc"),ACC37)+
INDEX(INDIRECT(tbPayroll[[#This Row],[fedPrefix]]&amp;CHOOSE(tbPayroll[[#This Row],[fedStatus]],"SingleHold","JointlyHold","SingleHold","HeadHold")),ACC37))/dPeriods
- IF(tbPayroll[[#This Row],[isFormSent]]="Yes",tbPayroll[[#This Row],[isFormStep3]],0),0)
+tbPayroll[[#This Row],[isFormStep4c]],dFEDRound)
)
)</f>
        <v/>
      </c>
      <c r="ACA37" s="116" t="str">
        <f>IF(tbPayroll[[#This Row],[idx]]="","",
ROUND(tbPayroll[[#This Row],[exSS]]*
IF(SUMIFS($AM37:$BMK37,$AM$3:$BMK$3,"&lt;"&amp;ACA$3,$AM$2:$BMK$2,ACA$2) +ssTax*ACQ37 &lt;ssTax*ssMax,
ssTax*ACQ37,
MAX(ssTax*ssMax-SUMIFS($AM37:$BMK37,$AM$3:$BMK$3,"&lt;"&amp;ACA$3,$AM$2:$BMK$2,ACA$2),0)),
2)
)</f>
        <v/>
      </c>
      <c r="ACB37" s="116" t="str">
        <f>IF(tbPayroll[[#This Row],[idx]]="","",IF(ACC37=0,0,ROUND(tbPayroll[[#This Row],[exMedi]]*mediTax*ACQ37+ACK37*mediMax,2)))</f>
        <v/>
      </c>
      <c r="ACC37" s="116" t="str">
        <f ca="1">IF(tbPayroll[[#This Row],[idx]]="","",IFERROR(MATCH(ACL37,INDIRECT(tbPayroll[[#This Row],[fedPrefix]]&amp;CHOOSE(tbPayroll[[#This Row],[fedStatus]],"SingleWage","JointlyWage","SingleWage","HeadWage")),1),0))</f>
        <v/>
      </c>
      <c r="ACD37" s="116"/>
      <c r="ACE37" s="116" t="str">
        <f>IF(tbPayroll[[#This Row],[idx]]="","",
ROUND(tbPayroll[[#This Row],[401Roth]]*IF(SUMIFS($AM37:$BMK37,$AM$3:$BMK$3,"&lt;"&amp;ACR$3,$AM$2:$BMK$2,ACR$2)+ABL37&lt;compensationCap,
ACR37,
MAX(compensationCap-SUMIFS($AM37:$BMK37,$AM$3:$BMK$3,"&lt;"&amp;ACR$3,$AM$2:$BMK$2,ACR$2),0)),2))</f>
        <v/>
      </c>
      <c r="ACF37" s="116" t="str">
        <f>IF(tbPayroll[[#This Row],[idx]]="","",
ROUND(tbPayroll[[#This Row],[401PreTax]]*IF(SUMIFS($AM37:$BMK37,$AM$3:$BMK$3,"&lt;"&amp;ACR$3,$AM$2:$BMK$2,ACR$2)+ABL37&lt;compensationCap,
ACR37,
MAX(compensationCap-SUMIFS($AM37:$BMK37,$AM$3:$BMK$3,"&lt;"&amp;ACR$3,$AM$2:$BMK$2,ACR$2),0)),2))</f>
        <v/>
      </c>
      <c r="ACG37" s="116" t="str">
        <f>IF(tbPayroll[[#This Row],[idx]]="","",
ROUND((tbPayroll[[#This Row],[401T1p]]*tbPayroll[[#This Row],[401T1Cap]]+tbPayroll[[#This Row],[401T2p]]*tbPayroll[[#This Row],[401T2Cap]])*IF(SUMIFS($AM37:$BMK37,$AM$3:$BMK$3,"&lt;"&amp;ACR$3,$AM$2:$BMK$2,ACR$2)+ABL37&lt;compensationCap,
ACR37,
MAX(compensationCap-SUMIFS($AM37:$BMK37,$AM$3:$BMK$3,"&lt;"&amp;ACR$3,$AM$2:$BMK$2,ACR$2),0)),2))</f>
        <v/>
      </c>
      <c r="ACH37" s="116" t="str">
        <f>IF(tbPayroll[[#This Row],[idx]]="","",
IF(ACG37=0,0,
ROUND(IF(SUMIFS($AM37:$BMK37,$AM$3:$BMK$3,"&lt;"&amp;ACJ$3,$AM$2:$BMK$2,"&gt;="&amp;ACH$2,$AM$2:$BMK$2,"&lt;="&amp;ACJ$2)+ACE37+ACF37+ACG37&lt;tbPayroll[[#This Row],[401EmperLimit]],
ACG37,
MAX((tbPayroll[[#This Row],[401EmperLimit]]-SUMIFS($AM37:$BMK37,$AM$3:$BMK$3,"&lt;"&amp;ACJ$3,$AM$2:$BMK$2,"&gt;="&amp;ACH$2,$AM$2:$BMK$2,"&lt;="&amp;ACJ$2)),0)),2)))</f>
        <v/>
      </c>
      <c r="ACI37" s="116" t="str">
        <f>IF(tbPayroll[[#This Row],[idx]]="","",
IF(ACF37=0,0,
ROUND(IF(SUMIFS($AM37:$BMK37,$AM$3:$BMK$3,"&lt;"&amp;ACJ$3,$AM$2:$BMK$2,ACJ$2)+ACE37+SUMIFS($AM37:$BMK37,$AM$3:$BMK$3,"&lt;"&amp;ACI$3,$AM$2:$BMK$2,ACI$2)+ACF37&lt;tbPayroll[[#This Row],[401ContriLimit]],
ACF37,
ACF37/(ACE37+ACF37)*
(tbPayroll[[#This Row],[401ContriLimit]]-SUMIFS($AM37:$BMK37,$AM$3:$BMK$3,"&lt;"&amp;ACJ$3,$AM$2:$BMK$2,ACJ$2)-SUMIFS($AM37:$BMK37,$AM$3:$BMK$3,"&lt;"&amp;ACI$3,$AM$2:$BMK$2,ACI$2))),2)))</f>
        <v/>
      </c>
      <c r="ACJ37" s="116" t="str">
        <f>IF(tbPayroll[[#This Row],[idx]]="","",
IF(ACE37=0,0,
ROUND(IF(SUMIFS($AM37:$BMK37,$AM$3:$BMK$3,"&lt;"&amp;ACJ$3,$AM$2:$BMK$2,ACJ$2)+ACE37+SUMIFS($AM37:$BMK37,$AM$3:$BMK$3,"&lt;"&amp;ACI$3,$AM$2:$BMK$2,ACI$2)+ACF37&lt;tbPayroll[[#This Row],[401ContriLimit]],
ACE37,
ACE37/(ACE37+ACF37)*
(tbPayroll[[#This Row],[401ContriLimit]]-SUMIFS($AM37:$BMK37,$AM$3:$BMK$3,"&lt;"&amp;ACJ$3,$AM$2:$BMK$2,ACJ$2)-SUMIFS($AM37:$BMK37,$AM$3:$BMK$3,"&lt;"&amp;ACI$3,$AM$2:$BMK$2,ACI$2))),2)
))</f>
        <v/>
      </c>
      <c r="ACK37" s="116" t="str" cm="1">
        <f t="array" ref="ACK37">IF(tbPayroll[[#This Row],[idx]]="","",
IF(ACC37=0,0,
MAX(SUMIFS($AM37:$BMK37,$AM$3:$BMK$3,"&lt;="&amp;ACQ$3,$AM$2:$BMK$2,ACQ$2)-INDEX(mediAddTable,tbPayroll[[#This Row],[fedStatus]]),0)-
SUMIFS($AM37:$BMK37,$AM$3:$BMK$3,"&lt;"&amp;ACQ$3,$AM$2:$BMK$2,ACK$2)
))</f>
        <v/>
      </c>
      <c r="ACL37" s="116" t="str">
        <f>IF(tbPayroll[[#This Row],[idx]]="","",
ROUND(MAX(ACP37*dPeriods+tbPayroll[[#This Row],[adjustedAmount]],0),dFEDRound))</f>
        <v/>
      </c>
      <c r="ACM37" s="116" t="str">
        <f>IF(tbPayroll[[#This Row],[idx]]="","",
ROUND(IF(hoursMode="Daily",
SUMIFS(Hours!$J36:$BDM36,Hours!$J$2:$BDM$2,"&gt;="&amp;ABO$5,Hours!$J$2:$BDM$2,"&lt;="&amp;ACR$5,Hours!$J$5:$BDM$5,dRegularName),
SUMIFS(Hours!$J36:$BDM36,Hours!$J$1:$BDM$1,ACN$3,Hours!$J$5:$BDM$5,dRegularName)
),2))</f>
        <v/>
      </c>
      <c r="ACN37" s="116" t="str">
        <f>IF(tbPayroll[[#This Row],[idx]]="","",
IF(hoursMode="Daily",
SUMIFS(Hours!$J36:$BDM36,Hours!$J$2:$BDM$2,"&gt;="&amp;ABO$5,Hours!$J$2:$BDM$2,"&lt;="&amp;ACR$5,Hours!$J$5:$BDM$5,dOvertimeName),
SUMIFS(Hours!$J36:$BDM36,Hours!$J$1:$BDM$1,ACN$3,Hours!$J$5:$BDM$5,dOvertimeName)
))</f>
        <v/>
      </c>
      <c r="ACO37" s="116" t="str">
        <f>IF(tbPayroll[[#This Row],[idx]]="","",
IF(hoursMode="Daily",
SUMIFS(Hours!$J36:$BDM36,Hours!$J$2:$BDM$2,"&gt;="&amp;ABO$5,Hours!$J$2:$BDM$2,"&lt;="&amp;ACR$5,Hours!$J$5:$BDM$5,dVacationName),
SUMIFS(Hours!$J36:$BDM36,Hours!$J$1:$BDM$1,ACN$3,Hours!$J$5:$BDM$5,dVacationName)
))</f>
        <v/>
      </c>
      <c r="ACP37" s="116" t="str">
        <f>IF(tbPayroll[[#This Row],[Employee]]="","",MAX(ACR37-tbPayroll[[#This Row],[free]]-ABP37-ACI37,0))</f>
        <v/>
      </c>
      <c r="ACQ37" s="116" t="str">
        <f>IF(tbPayroll[[#This Row],[Employee]]="","",MAX(ACR37-tbPayroll[[#This Row],[free]]-ABP37,0))</f>
        <v/>
      </c>
      <c r="ACR37" s="116" t="str">
        <f>IF(tbPayroll[[#This Row],[Employee]]="","",
IF(tbPayroll[[#This Row],[employmentDate]]&gt;ACR$5,0,ABT37+ABU37+ABV37+ABR37))</f>
        <v/>
      </c>
      <c r="ACS37" s="116" t="str">
        <f>IF(tbPayroll[[#This Row],[Employee]]="","",ACR37-SUM(ABW37:ACB37)-ABQ37-ABP37-ACI37-ACJ37)</f>
        <v/>
      </c>
      <c r="ACT37" s="417"/>
      <c r="ACU37" s="192"/>
      <c r="ACV37" s="192"/>
      <c r="ACW37" s="192"/>
      <c r="ACX37" s="193"/>
      <c r="ACY37" s="116" t="str">
        <f>IF(tbPayroll[[#This Row],[Employee]]="","",
ADS37 &amp; " | " &amp; ADT37&amp; " | " &amp; ADU37
)</f>
        <v/>
      </c>
      <c r="ACZ37" s="116" t="str">
        <f>IF(tbPayroll[[#This Row],[Employee]]="","",
IF(tbPayroll[[#This Row],[employmentDate]]&gt;ADX$5,0,
ROUND(IF(tbPayroll[[#This Row],[IncomeBase]]=dSalaried,IF(ACU37&lt;&gt;"",ACU37,tbPayroll[[#This Row],[EmpWage]]),ADS37*IF(ACU37&lt;&gt;"",ACU37,tbPayroll[[#This Row],[EmpWage]])),2)))</f>
        <v/>
      </c>
      <c r="ADA37" s="116" t="str">
        <f>IF(tbPayroll[[#This Row],[Employee]]="","",
IF(tbPayroll[[#This Row],[employmentDate]]&gt;ADX$5,0,
ROUND(ADT37*tbPayroll[[#This Row],[overrrate]]*
IF(ACU37&lt;&gt;"",ACU37,tbPayroll[[#This Row],[EmpWage]])/IF(tbPayroll[[#This Row],[IncomeBase]]=dSalaried,MAX(tbPayroll[[#This Row],[regularwork]],1),1),2)
))</f>
        <v/>
      </c>
      <c r="ADB37" s="116" t="str">
        <f>IF(tbPayroll[[#This Row],[Employee]]="","",
IF(tbPayroll[[#This Row],[employmentDate]]&gt;ADX$5,0,
ROUND(ADU37*
IFERROR(ACZ37/ADS37,0),2
)))</f>
        <v/>
      </c>
      <c r="ADC37" s="116" t="str">
        <f>IF(tbPayroll[[#This Row],[Employee]]="","",
tbPayroll[[#This Row],[exState]]*
(tbPayroll[[#This Row],[stateAddDedu]]+ROUND(
MAX(ADV37-tbPayroll[[#This Row],[persExemp]],0)*tbPayroll[[#This Row],[stateTax]],dRound))
)</f>
        <v/>
      </c>
      <c r="ADD37" s="116" t="str">
        <f>IF(tbPayroll[[#This Row],[Employee]]="","",
(ROUND(
MAX(ADV37-tbPayroll[[#This Row],[persExemp]],0)*tbPayroll[[#This Row],[dLocal]],dRound))
)</f>
        <v/>
      </c>
      <c r="ADE37" s="116" t="str">
        <f>IF(tbPayroll[[#This Row],[Employee]]="","",
(ROUND(
MAX(ADV37-tbPayroll[[#This Row],[persExemp]],0)*tbPayroll[[#This Row],[dCity]],dRound))
)</f>
        <v/>
      </c>
      <c r="ADF37" s="116" t="str" cm="1">
        <f t="array" aca="1" ref="ADF37" ca="1">IF(tbPayroll[[#This Row],[idx]]="","",
IF(ADI37=0,0,
ROUND(tbPayroll[[#This Row],[exFed]]*
MAX(
((ADR37-INDEX(INDIRECT(tbPayroll[[#This Row],[fedPrefix]]&amp;CHOOSE(tbPayroll[[#This Row],[fedStatus]],"SingleWage","JointlyWage","SingleWage","HeadWage")),ADI37))*
INDEX(INDIRECT(tbPayroll[[#This Row],[fedPrefix]]&amp;"Perc"),ADI37)+
INDEX(INDIRECT(tbPayroll[[#This Row],[fedPrefix]]&amp;CHOOSE(tbPayroll[[#This Row],[fedStatus]],"SingleHold","JointlyHold","SingleHold","HeadHold")),ADI37))/dPeriods
- IF(tbPayroll[[#This Row],[isFormSent]]="Yes",tbPayroll[[#This Row],[isFormStep3]],0),0)
+tbPayroll[[#This Row],[isFormStep4c]],dFEDRound)
)
)</f>
        <v/>
      </c>
      <c r="ADG37" s="116" t="str">
        <f>IF(tbPayroll[[#This Row],[idx]]="","",
ROUND(tbPayroll[[#This Row],[exSS]]*
IF(SUMIFS($AM37:$BMK37,$AM$3:$BMK$3,"&lt;"&amp;ADG$3,$AM$2:$BMK$2,ADG$2) +ssTax*ADW37 &lt;ssTax*ssMax,
ssTax*ADW37,
MAX(ssTax*ssMax-SUMIFS($AM37:$BMK37,$AM$3:$BMK$3,"&lt;"&amp;ADG$3,$AM$2:$BMK$2,ADG$2),0)),
2)
)</f>
        <v/>
      </c>
      <c r="ADH37" s="116" t="str">
        <f>IF(tbPayroll[[#This Row],[idx]]="","",IF(ADI37=0,0,ROUND(tbPayroll[[#This Row],[exMedi]]*mediTax*ADW37+ADQ37*mediMax,2)))</f>
        <v/>
      </c>
      <c r="ADI37" s="116" t="str">
        <f ca="1">IF(tbPayroll[[#This Row],[idx]]="","",IFERROR(MATCH(ADR37,INDIRECT(tbPayroll[[#This Row],[fedPrefix]]&amp;CHOOSE(tbPayroll[[#This Row],[fedStatus]],"SingleWage","JointlyWage","SingleWage","HeadWage")),1),0))</f>
        <v/>
      </c>
      <c r="ADJ37" s="116"/>
      <c r="ADK37" s="116" t="str">
        <f>IF(tbPayroll[[#This Row],[idx]]="","",
ROUND(tbPayroll[[#This Row],[401Roth]]*IF(SUMIFS($AM37:$BMK37,$AM$3:$BMK$3,"&lt;"&amp;ADX$3,$AM$2:$BMK$2,ADX$2)+ACR37&lt;compensationCap,
ADX37,
MAX(compensationCap-SUMIFS($AM37:$BMK37,$AM$3:$BMK$3,"&lt;"&amp;ADX$3,$AM$2:$BMK$2,ADX$2),0)),2))</f>
        <v/>
      </c>
      <c r="ADL37" s="116" t="str">
        <f>IF(tbPayroll[[#This Row],[idx]]="","",
ROUND(tbPayroll[[#This Row],[401PreTax]]*IF(SUMIFS($AM37:$BMK37,$AM$3:$BMK$3,"&lt;"&amp;ADX$3,$AM$2:$BMK$2,ADX$2)+ACR37&lt;compensationCap,
ADX37,
MAX(compensationCap-SUMIFS($AM37:$BMK37,$AM$3:$BMK$3,"&lt;"&amp;ADX$3,$AM$2:$BMK$2,ADX$2),0)),2))</f>
        <v/>
      </c>
      <c r="ADM37" s="116" t="str">
        <f>IF(tbPayroll[[#This Row],[idx]]="","",
ROUND((tbPayroll[[#This Row],[401T1p]]*tbPayroll[[#This Row],[401T1Cap]]+tbPayroll[[#This Row],[401T2p]]*tbPayroll[[#This Row],[401T2Cap]])*IF(SUMIFS($AM37:$BMK37,$AM$3:$BMK$3,"&lt;"&amp;ADX$3,$AM$2:$BMK$2,ADX$2)+ACR37&lt;compensationCap,
ADX37,
MAX(compensationCap-SUMIFS($AM37:$BMK37,$AM$3:$BMK$3,"&lt;"&amp;ADX$3,$AM$2:$BMK$2,ADX$2),0)),2))</f>
        <v/>
      </c>
      <c r="ADN37" s="116" t="str">
        <f>IF(tbPayroll[[#This Row],[idx]]="","",
IF(ADM37=0,0,
ROUND(IF(SUMIFS($AM37:$BMK37,$AM$3:$BMK$3,"&lt;"&amp;ADP$3,$AM$2:$BMK$2,"&gt;="&amp;ADN$2,$AM$2:$BMK$2,"&lt;="&amp;ADP$2)+ADK37+ADL37+ADM37&lt;tbPayroll[[#This Row],[401EmperLimit]],
ADM37,
MAX((tbPayroll[[#This Row],[401EmperLimit]]-SUMIFS($AM37:$BMK37,$AM$3:$BMK$3,"&lt;"&amp;ADP$3,$AM$2:$BMK$2,"&gt;="&amp;ADN$2,$AM$2:$BMK$2,"&lt;="&amp;ADP$2)),0)),2)))</f>
        <v/>
      </c>
      <c r="ADO37" s="116" t="str">
        <f>IF(tbPayroll[[#This Row],[idx]]="","",
IF(ADL37=0,0,
ROUND(IF(SUMIFS($AM37:$BMK37,$AM$3:$BMK$3,"&lt;"&amp;ADP$3,$AM$2:$BMK$2,ADP$2)+ADK37+SUMIFS($AM37:$BMK37,$AM$3:$BMK$3,"&lt;"&amp;ADO$3,$AM$2:$BMK$2,ADO$2)+ADL37&lt;tbPayroll[[#This Row],[401ContriLimit]],
ADL37,
ADL37/(ADK37+ADL37)*
(tbPayroll[[#This Row],[401ContriLimit]]-SUMIFS($AM37:$BMK37,$AM$3:$BMK$3,"&lt;"&amp;ADP$3,$AM$2:$BMK$2,ADP$2)-SUMIFS($AM37:$BMK37,$AM$3:$BMK$3,"&lt;"&amp;ADO$3,$AM$2:$BMK$2,ADO$2))),2)))</f>
        <v/>
      </c>
      <c r="ADP37" s="116" t="str">
        <f>IF(tbPayroll[[#This Row],[idx]]="","",
IF(ADK37=0,0,
ROUND(IF(SUMIFS($AM37:$BMK37,$AM$3:$BMK$3,"&lt;"&amp;ADP$3,$AM$2:$BMK$2,ADP$2)+ADK37+SUMIFS($AM37:$BMK37,$AM$3:$BMK$3,"&lt;"&amp;ADO$3,$AM$2:$BMK$2,ADO$2)+ADL37&lt;tbPayroll[[#This Row],[401ContriLimit]],
ADK37,
ADK37/(ADK37+ADL37)*
(tbPayroll[[#This Row],[401ContriLimit]]-SUMIFS($AM37:$BMK37,$AM$3:$BMK$3,"&lt;"&amp;ADP$3,$AM$2:$BMK$2,ADP$2)-SUMIFS($AM37:$BMK37,$AM$3:$BMK$3,"&lt;"&amp;ADO$3,$AM$2:$BMK$2,ADO$2))),2)
))</f>
        <v/>
      </c>
      <c r="ADQ37" s="116" t="str" cm="1">
        <f t="array" ref="ADQ37">IF(tbPayroll[[#This Row],[idx]]="","",
IF(ADI37=0,0,
MAX(SUMIFS($AM37:$BMK37,$AM$3:$BMK$3,"&lt;="&amp;ADW$3,$AM$2:$BMK$2,ADW$2)-INDEX(mediAddTable,tbPayroll[[#This Row],[fedStatus]]),0)-
SUMIFS($AM37:$BMK37,$AM$3:$BMK$3,"&lt;"&amp;ADW$3,$AM$2:$BMK$2,ADQ$2)
))</f>
        <v/>
      </c>
      <c r="ADR37" s="116" t="str">
        <f>IF(tbPayroll[[#This Row],[idx]]="","",
ROUND(MAX(ADV37*dPeriods+tbPayroll[[#This Row],[adjustedAmount]],0),dFEDRound))</f>
        <v/>
      </c>
      <c r="ADS37" s="116" t="str">
        <f>IF(tbPayroll[[#This Row],[idx]]="","",
ROUND(IF(hoursMode="Daily",
SUMIFS(Hours!$J36:$BDM36,Hours!$J$2:$BDM$2,"&gt;="&amp;ACU$5,Hours!$J$2:$BDM$2,"&lt;="&amp;ADX$5,Hours!$J$5:$BDM$5,dRegularName),
SUMIFS(Hours!$J36:$BDM36,Hours!$J$1:$BDM$1,ADT$3,Hours!$J$5:$BDM$5,dRegularName)
),2))</f>
        <v/>
      </c>
      <c r="ADT37" s="116" t="str">
        <f>IF(tbPayroll[[#This Row],[idx]]="","",
IF(hoursMode="Daily",
SUMIFS(Hours!$J36:$BDM36,Hours!$J$2:$BDM$2,"&gt;="&amp;ACU$5,Hours!$J$2:$BDM$2,"&lt;="&amp;ADX$5,Hours!$J$5:$BDM$5,dOvertimeName),
SUMIFS(Hours!$J36:$BDM36,Hours!$J$1:$BDM$1,ADT$3,Hours!$J$5:$BDM$5,dOvertimeName)
))</f>
        <v/>
      </c>
      <c r="ADU37" s="116" t="str">
        <f>IF(tbPayroll[[#This Row],[idx]]="","",
IF(hoursMode="Daily",
SUMIFS(Hours!$J36:$BDM36,Hours!$J$2:$BDM$2,"&gt;="&amp;ACU$5,Hours!$J$2:$BDM$2,"&lt;="&amp;ADX$5,Hours!$J$5:$BDM$5,dVacationName),
SUMIFS(Hours!$J36:$BDM36,Hours!$J$1:$BDM$1,ADT$3,Hours!$J$5:$BDM$5,dVacationName)
))</f>
        <v/>
      </c>
      <c r="ADV37" s="116" t="str">
        <f>IF(tbPayroll[[#This Row],[Employee]]="","",MAX(ADX37-tbPayroll[[#This Row],[free]]-ACV37-ADO37,0))</f>
        <v/>
      </c>
      <c r="ADW37" s="116" t="str">
        <f>IF(tbPayroll[[#This Row],[Employee]]="","",MAX(ADX37-tbPayroll[[#This Row],[free]]-ACV37,0))</f>
        <v/>
      </c>
      <c r="ADX37" s="116" t="str">
        <f>IF(tbPayroll[[#This Row],[Employee]]="","",
IF(tbPayroll[[#This Row],[employmentDate]]&gt;ADX$5,0,ACZ37+ADA37+ADB37+ACX37))</f>
        <v/>
      </c>
      <c r="ADY37" s="116" t="str">
        <f>IF(tbPayroll[[#This Row],[Employee]]="","",ADX37-SUM(ADC37:ADH37)-ACW37-ACV37-ADO37-ADP37)</f>
        <v/>
      </c>
      <c r="ADZ37" s="417"/>
      <c r="AEA37" s="192"/>
      <c r="AEB37" s="192"/>
      <c r="AEC37" s="192"/>
      <c r="AED37" s="193"/>
      <c r="AEE37" s="116" t="str">
        <f>IF(tbPayroll[[#This Row],[Employee]]="","",
AEY37 &amp; " | " &amp; AEZ37&amp; " | " &amp; AFA37
)</f>
        <v/>
      </c>
      <c r="AEF37" s="116" t="str">
        <f>IF(tbPayroll[[#This Row],[Employee]]="","",
IF(tbPayroll[[#This Row],[employmentDate]]&gt;AFD$5,0,
ROUND(IF(tbPayroll[[#This Row],[IncomeBase]]=dSalaried,IF(AEA37&lt;&gt;"",AEA37,tbPayroll[[#This Row],[EmpWage]]),AEY37*IF(AEA37&lt;&gt;"",AEA37,tbPayroll[[#This Row],[EmpWage]])),2)))</f>
        <v/>
      </c>
      <c r="AEG37" s="116" t="str">
        <f>IF(tbPayroll[[#This Row],[Employee]]="","",
IF(tbPayroll[[#This Row],[employmentDate]]&gt;AFD$5,0,
ROUND(AEZ37*tbPayroll[[#This Row],[overrrate]]*
IF(AEA37&lt;&gt;"",AEA37,tbPayroll[[#This Row],[EmpWage]])/IF(tbPayroll[[#This Row],[IncomeBase]]=dSalaried,MAX(tbPayroll[[#This Row],[regularwork]],1),1),2)
))</f>
        <v/>
      </c>
      <c r="AEH37" s="116" t="str">
        <f>IF(tbPayroll[[#This Row],[Employee]]="","",
IF(tbPayroll[[#This Row],[employmentDate]]&gt;AFD$5,0,
ROUND(AFA37*
IFERROR(AEF37/AEY37,0),2
)))</f>
        <v/>
      </c>
      <c r="AEI37" s="116" t="str">
        <f>IF(tbPayroll[[#This Row],[Employee]]="","",
tbPayroll[[#This Row],[exState]]*
(tbPayroll[[#This Row],[stateAddDedu]]+ROUND(
MAX(AFB37-tbPayroll[[#This Row],[persExemp]],0)*tbPayroll[[#This Row],[stateTax]],dRound))
)</f>
        <v/>
      </c>
      <c r="AEJ37" s="116" t="str">
        <f>IF(tbPayroll[[#This Row],[Employee]]="","",
(ROUND(
MAX(AFB37-tbPayroll[[#This Row],[persExemp]],0)*tbPayroll[[#This Row],[dLocal]],dRound))
)</f>
        <v/>
      </c>
      <c r="AEK37" s="116" t="str">
        <f>IF(tbPayroll[[#This Row],[Employee]]="","",
(ROUND(
MAX(AFB37-tbPayroll[[#This Row],[persExemp]],0)*tbPayroll[[#This Row],[dCity]],dRound))
)</f>
        <v/>
      </c>
      <c r="AEL37" s="116" t="str" cm="1">
        <f t="array" aca="1" ref="AEL37" ca="1">IF(tbPayroll[[#This Row],[idx]]="","",
IF(AEO37=0,0,
ROUND(tbPayroll[[#This Row],[exFed]]*
MAX(
((AEX37-INDEX(INDIRECT(tbPayroll[[#This Row],[fedPrefix]]&amp;CHOOSE(tbPayroll[[#This Row],[fedStatus]],"SingleWage","JointlyWage","SingleWage","HeadWage")),AEO37))*
INDEX(INDIRECT(tbPayroll[[#This Row],[fedPrefix]]&amp;"Perc"),AEO37)+
INDEX(INDIRECT(tbPayroll[[#This Row],[fedPrefix]]&amp;CHOOSE(tbPayroll[[#This Row],[fedStatus]],"SingleHold","JointlyHold","SingleHold","HeadHold")),AEO37))/dPeriods
- IF(tbPayroll[[#This Row],[isFormSent]]="Yes",tbPayroll[[#This Row],[isFormStep3]],0),0)
+tbPayroll[[#This Row],[isFormStep4c]],dFEDRound)
)
)</f>
        <v/>
      </c>
      <c r="AEM37" s="116" t="str">
        <f>IF(tbPayroll[[#This Row],[idx]]="","",
ROUND(tbPayroll[[#This Row],[exSS]]*
IF(SUMIFS($AM37:$BMK37,$AM$3:$BMK$3,"&lt;"&amp;AEM$3,$AM$2:$BMK$2,AEM$2) +ssTax*AFC37 &lt;ssTax*ssMax,
ssTax*AFC37,
MAX(ssTax*ssMax-SUMIFS($AM37:$BMK37,$AM$3:$BMK$3,"&lt;"&amp;AEM$3,$AM$2:$BMK$2,AEM$2),0)),
2)
)</f>
        <v/>
      </c>
      <c r="AEN37" s="116" t="str">
        <f>IF(tbPayroll[[#This Row],[idx]]="","",IF(AEO37=0,0,ROUND(tbPayroll[[#This Row],[exMedi]]*mediTax*AFC37+AEW37*mediMax,2)))</f>
        <v/>
      </c>
      <c r="AEO37" s="116" t="str">
        <f ca="1">IF(tbPayroll[[#This Row],[idx]]="","",IFERROR(MATCH(AEX37,INDIRECT(tbPayroll[[#This Row],[fedPrefix]]&amp;CHOOSE(tbPayroll[[#This Row],[fedStatus]],"SingleWage","JointlyWage","SingleWage","HeadWage")),1),0))</f>
        <v/>
      </c>
      <c r="AEP37" s="116"/>
      <c r="AEQ37" s="116" t="str">
        <f>IF(tbPayroll[[#This Row],[idx]]="","",
ROUND(tbPayroll[[#This Row],[401Roth]]*IF(SUMIFS($AM37:$BMK37,$AM$3:$BMK$3,"&lt;"&amp;AFD$3,$AM$2:$BMK$2,AFD$2)+ADX37&lt;compensationCap,
AFD37,
MAX(compensationCap-SUMIFS($AM37:$BMK37,$AM$3:$BMK$3,"&lt;"&amp;AFD$3,$AM$2:$BMK$2,AFD$2),0)),2))</f>
        <v/>
      </c>
      <c r="AER37" s="116" t="str">
        <f>IF(tbPayroll[[#This Row],[idx]]="","",
ROUND(tbPayroll[[#This Row],[401PreTax]]*IF(SUMIFS($AM37:$BMK37,$AM$3:$BMK$3,"&lt;"&amp;AFD$3,$AM$2:$BMK$2,AFD$2)+ADX37&lt;compensationCap,
AFD37,
MAX(compensationCap-SUMIFS($AM37:$BMK37,$AM$3:$BMK$3,"&lt;"&amp;AFD$3,$AM$2:$BMK$2,AFD$2),0)),2))</f>
        <v/>
      </c>
      <c r="AES37" s="116" t="str">
        <f>IF(tbPayroll[[#This Row],[idx]]="","",
ROUND((tbPayroll[[#This Row],[401T1p]]*tbPayroll[[#This Row],[401T1Cap]]+tbPayroll[[#This Row],[401T2p]]*tbPayroll[[#This Row],[401T2Cap]])*IF(SUMIFS($AM37:$BMK37,$AM$3:$BMK$3,"&lt;"&amp;AFD$3,$AM$2:$BMK$2,AFD$2)+ADX37&lt;compensationCap,
AFD37,
MAX(compensationCap-SUMIFS($AM37:$BMK37,$AM$3:$BMK$3,"&lt;"&amp;AFD$3,$AM$2:$BMK$2,AFD$2),0)),2))</f>
        <v/>
      </c>
      <c r="AET37" s="116" t="str">
        <f>IF(tbPayroll[[#This Row],[idx]]="","",
IF(AES37=0,0,
ROUND(IF(SUMIFS($AM37:$BMK37,$AM$3:$BMK$3,"&lt;"&amp;AEV$3,$AM$2:$BMK$2,"&gt;="&amp;AET$2,$AM$2:$BMK$2,"&lt;="&amp;AEV$2)+AEQ37+AER37+AES37&lt;tbPayroll[[#This Row],[401EmperLimit]],
AES37,
MAX((tbPayroll[[#This Row],[401EmperLimit]]-SUMIFS($AM37:$BMK37,$AM$3:$BMK$3,"&lt;"&amp;AEV$3,$AM$2:$BMK$2,"&gt;="&amp;AET$2,$AM$2:$BMK$2,"&lt;="&amp;AEV$2)),0)),2)))</f>
        <v/>
      </c>
      <c r="AEU37" s="116" t="str">
        <f>IF(tbPayroll[[#This Row],[idx]]="","",
IF(AER37=0,0,
ROUND(IF(SUMIFS($AM37:$BMK37,$AM$3:$BMK$3,"&lt;"&amp;AEV$3,$AM$2:$BMK$2,AEV$2)+AEQ37+SUMIFS($AM37:$BMK37,$AM$3:$BMK$3,"&lt;"&amp;AEU$3,$AM$2:$BMK$2,AEU$2)+AER37&lt;tbPayroll[[#This Row],[401ContriLimit]],
AER37,
AER37/(AEQ37+AER37)*
(tbPayroll[[#This Row],[401ContriLimit]]-SUMIFS($AM37:$BMK37,$AM$3:$BMK$3,"&lt;"&amp;AEV$3,$AM$2:$BMK$2,AEV$2)-SUMIFS($AM37:$BMK37,$AM$3:$BMK$3,"&lt;"&amp;AEU$3,$AM$2:$BMK$2,AEU$2))),2)))</f>
        <v/>
      </c>
      <c r="AEV37" s="116" t="str">
        <f>IF(tbPayroll[[#This Row],[idx]]="","",
IF(AEQ37=0,0,
ROUND(IF(SUMIFS($AM37:$BMK37,$AM$3:$BMK$3,"&lt;"&amp;AEV$3,$AM$2:$BMK$2,AEV$2)+AEQ37+SUMIFS($AM37:$BMK37,$AM$3:$BMK$3,"&lt;"&amp;AEU$3,$AM$2:$BMK$2,AEU$2)+AER37&lt;tbPayroll[[#This Row],[401ContriLimit]],
AEQ37,
AEQ37/(AEQ37+AER37)*
(tbPayroll[[#This Row],[401ContriLimit]]-SUMIFS($AM37:$BMK37,$AM$3:$BMK$3,"&lt;"&amp;AEV$3,$AM$2:$BMK$2,AEV$2)-SUMIFS($AM37:$BMK37,$AM$3:$BMK$3,"&lt;"&amp;AEU$3,$AM$2:$BMK$2,AEU$2))),2)
))</f>
        <v/>
      </c>
      <c r="AEW37" s="116" t="str" cm="1">
        <f t="array" ref="AEW37">IF(tbPayroll[[#This Row],[idx]]="","",
IF(AEO37=0,0,
MAX(SUMIFS($AM37:$BMK37,$AM$3:$BMK$3,"&lt;="&amp;AFC$3,$AM$2:$BMK$2,AFC$2)-INDEX(mediAddTable,tbPayroll[[#This Row],[fedStatus]]),0)-
SUMIFS($AM37:$BMK37,$AM$3:$BMK$3,"&lt;"&amp;AFC$3,$AM$2:$BMK$2,AEW$2)
))</f>
        <v/>
      </c>
      <c r="AEX37" s="116" t="str">
        <f>IF(tbPayroll[[#This Row],[idx]]="","",
ROUND(MAX(AFB37*dPeriods+tbPayroll[[#This Row],[adjustedAmount]],0),dFEDRound))</f>
        <v/>
      </c>
      <c r="AEY37" s="116" t="str">
        <f>IF(tbPayroll[[#This Row],[idx]]="","",
ROUND(IF(hoursMode="Daily",
SUMIFS(Hours!$J36:$BDM36,Hours!$J$2:$BDM$2,"&gt;="&amp;AEA$5,Hours!$J$2:$BDM$2,"&lt;="&amp;AFD$5,Hours!$J$5:$BDM$5,dRegularName),
SUMIFS(Hours!$J36:$BDM36,Hours!$J$1:$BDM$1,AEZ$3,Hours!$J$5:$BDM$5,dRegularName)
),2))</f>
        <v/>
      </c>
      <c r="AEZ37" s="116" t="str">
        <f>IF(tbPayroll[[#This Row],[idx]]="","",
IF(hoursMode="Daily",
SUMIFS(Hours!$J36:$BDM36,Hours!$J$2:$BDM$2,"&gt;="&amp;AEA$5,Hours!$J$2:$BDM$2,"&lt;="&amp;AFD$5,Hours!$J$5:$BDM$5,dOvertimeName),
SUMIFS(Hours!$J36:$BDM36,Hours!$J$1:$BDM$1,AEZ$3,Hours!$J$5:$BDM$5,dOvertimeName)
))</f>
        <v/>
      </c>
      <c r="AFA37" s="116" t="str">
        <f>IF(tbPayroll[[#This Row],[idx]]="","",
IF(hoursMode="Daily",
SUMIFS(Hours!$J36:$BDM36,Hours!$J$2:$BDM$2,"&gt;="&amp;AEA$5,Hours!$J$2:$BDM$2,"&lt;="&amp;AFD$5,Hours!$J$5:$BDM$5,dVacationName),
SUMIFS(Hours!$J36:$BDM36,Hours!$J$1:$BDM$1,AEZ$3,Hours!$J$5:$BDM$5,dVacationName)
))</f>
        <v/>
      </c>
      <c r="AFB37" s="116" t="str">
        <f>IF(tbPayroll[[#This Row],[Employee]]="","",MAX(AFD37-tbPayroll[[#This Row],[free]]-AEB37-AEU37,0))</f>
        <v/>
      </c>
      <c r="AFC37" s="116" t="str">
        <f>IF(tbPayroll[[#This Row],[Employee]]="","",MAX(AFD37-tbPayroll[[#This Row],[free]]-AEB37,0))</f>
        <v/>
      </c>
      <c r="AFD37" s="116" t="str">
        <f>IF(tbPayroll[[#This Row],[Employee]]="","",
IF(tbPayroll[[#This Row],[employmentDate]]&gt;AFD$5,0,AEF37+AEG37+AEH37+AED37))</f>
        <v/>
      </c>
      <c r="AFE37" s="116" t="str">
        <f>IF(tbPayroll[[#This Row],[Employee]]="","",AFD37-SUM(AEI37:AEN37)-AEC37-AEB37-AEU37-AEV37)</f>
        <v/>
      </c>
      <c r="AFF37" s="417"/>
      <c r="AFG37" s="192"/>
      <c r="AFH37" s="192"/>
      <c r="AFI37" s="192"/>
      <c r="AFJ37" s="193"/>
      <c r="AFK37" s="116" t="str">
        <f>IF(tbPayroll[[#This Row],[Employee]]="","",
AGE37 &amp; " | " &amp; AGF37&amp; " | " &amp; AGG37
)</f>
        <v/>
      </c>
      <c r="AFL37" s="116" t="str">
        <f>IF(tbPayroll[[#This Row],[Employee]]="","",
IF(tbPayroll[[#This Row],[employmentDate]]&gt;AGJ$5,0,
ROUND(IF(tbPayroll[[#This Row],[IncomeBase]]=dSalaried,IF(AFG37&lt;&gt;"",AFG37,tbPayroll[[#This Row],[EmpWage]]),AGE37*IF(AFG37&lt;&gt;"",AFG37,tbPayroll[[#This Row],[EmpWage]])),2)))</f>
        <v/>
      </c>
      <c r="AFM37" s="116" t="str">
        <f>IF(tbPayroll[[#This Row],[Employee]]="","",
IF(tbPayroll[[#This Row],[employmentDate]]&gt;AGJ$5,0,
ROUND(AGF37*tbPayroll[[#This Row],[overrrate]]*
IF(AFG37&lt;&gt;"",AFG37,tbPayroll[[#This Row],[EmpWage]])/IF(tbPayroll[[#This Row],[IncomeBase]]=dSalaried,MAX(tbPayroll[[#This Row],[regularwork]],1),1),2)
))</f>
        <v/>
      </c>
      <c r="AFN37" s="116" t="str">
        <f>IF(tbPayroll[[#This Row],[Employee]]="","",
IF(tbPayroll[[#This Row],[employmentDate]]&gt;AGJ$5,0,
ROUND(AGG37*
IFERROR(AFL37/AGE37,0),2
)))</f>
        <v/>
      </c>
      <c r="AFO37" s="116" t="str">
        <f>IF(tbPayroll[[#This Row],[Employee]]="","",
tbPayroll[[#This Row],[exState]]*
(tbPayroll[[#This Row],[stateAddDedu]]+ROUND(
MAX(AGH37-tbPayroll[[#This Row],[persExemp]],0)*tbPayroll[[#This Row],[stateTax]],dRound))
)</f>
        <v/>
      </c>
      <c r="AFP37" s="116" t="str">
        <f>IF(tbPayroll[[#This Row],[Employee]]="","",
(ROUND(
MAX(AGH37-tbPayroll[[#This Row],[persExemp]],0)*tbPayroll[[#This Row],[dLocal]],dRound))
)</f>
        <v/>
      </c>
      <c r="AFQ37" s="116" t="str">
        <f>IF(tbPayroll[[#This Row],[Employee]]="","",
(ROUND(
MAX(AGH37-tbPayroll[[#This Row],[persExemp]],0)*tbPayroll[[#This Row],[dCity]],dRound))
)</f>
        <v/>
      </c>
      <c r="AFR37" s="116" t="str" cm="1">
        <f t="array" aca="1" ref="AFR37" ca="1">IF(tbPayroll[[#This Row],[idx]]="","",
IF(AFU37=0,0,
ROUND(tbPayroll[[#This Row],[exFed]]*
MAX(
((AGD37-INDEX(INDIRECT(tbPayroll[[#This Row],[fedPrefix]]&amp;CHOOSE(tbPayroll[[#This Row],[fedStatus]],"SingleWage","JointlyWage","SingleWage","HeadWage")),AFU37))*
INDEX(INDIRECT(tbPayroll[[#This Row],[fedPrefix]]&amp;"Perc"),AFU37)+
INDEX(INDIRECT(tbPayroll[[#This Row],[fedPrefix]]&amp;CHOOSE(tbPayroll[[#This Row],[fedStatus]],"SingleHold","JointlyHold","SingleHold","HeadHold")),AFU37))/dPeriods
- IF(tbPayroll[[#This Row],[isFormSent]]="Yes",tbPayroll[[#This Row],[isFormStep3]],0),0)
+tbPayroll[[#This Row],[isFormStep4c]],dFEDRound)
)
)</f>
        <v/>
      </c>
      <c r="AFS37" s="116" t="str">
        <f>IF(tbPayroll[[#This Row],[idx]]="","",
ROUND(tbPayroll[[#This Row],[exSS]]*
IF(SUMIFS($AM37:$BMK37,$AM$3:$BMK$3,"&lt;"&amp;AFS$3,$AM$2:$BMK$2,AFS$2) +ssTax*AGI37 &lt;ssTax*ssMax,
ssTax*AGI37,
MAX(ssTax*ssMax-SUMIFS($AM37:$BMK37,$AM$3:$BMK$3,"&lt;"&amp;AFS$3,$AM$2:$BMK$2,AFS$2),0)),
2)
)</f>
        <v/>
      </c>
      <c r="AFT37" s="116" t="str">
        <f>IF(tbPayroll[[#This Row],[idx]]="","",IF(AFU37=0,0,ROUND(tbPayroll[[#This Row],[exMedi]]*mediTax*AGI37+AGC37*mediMax,2)))</f>
        <v/>
      </c>
      <c r="AFU37" s="116" t="str">
        <f ca="1">IF(tbPayroll[[#This Row],[idx]]="","",IFERROR(MATCH(AGD37,INDIRECT(tbPayroll[[#This Row],[fedPrefix]]&amp;CHOOSE(tbPayroll[[#This Row],[fedStatus]],"SingleWage","JointlyWage","SingleWage","HeadWage")),1),0))</f>
        <v/>
      </c>
      <c r="AFV37" s="116"/>
      <c r="AFW37" s="116" t="str">
        <f>IF(tbPayroll[[#This Row],[idx]]="","",
ROUND(tbPayroll[[#This Row],[401Roth]]*IF(SUMIFS($AM37:$BMK37,$AM$3:$BMK$3,"&lt;"&amp;AGJ$3,$AM$2:$BMK$2,AGJ$2)+AFD37&lt;compensationCap,
AGJ37,
MAX(compensationCap-SUMIFS($AM37:$BMK37,$AM$3:$BMK$3,"&lt;"&amp;AGJ$3,$AM$2:$BMK$2,AGJ$2),0)),2))</f>
        <v/>
      </c>
      <c r="AFX37" s="116" t="str">
        <f>IF(tbPayroll[[#This Row],[idx]]="","",
ROUND(tbPayroll[[#This Row],[401PreTax]]*IF(SUMIFS($AM37:$BMK37,$AM$3:$BMK$3,"&lt;"&amp;AGJ$3,$AM$2:$BMK$2,AGJ$2)+AFD37&lt;compensationCap,
AGJ37,
MAX(compensationCap-SUMIFS($AM37:$BMK37,$AM$3:$BMK$3,"&lt;"&amp;AGJ$3,$AM$2:$BMK$2,AGJ$2),0)),2))</f>
        <v/>
      </c>
      <c r="AFY37" s="116" t="str">
        <f>IF(tbPayroll[[#This Row],[idx]]="","",
ROUND((tbPayroll[[#This Row],[401T1p]]*tbPayroll[[#This Row],[401T1Cap]]+tbPayroll[[#This Row],[401T2p]]*tbPayroll[[#This Row],[401T2Cap]])*IF(SUMIFS($AM37:$BMK37,$AM$3:$BMK$3,"&lt;"&amp;AGJ$3,$AM$2:$BMK$2,AGJ$2)+AFD37&lt;compensationCap,
AGJ37,
MAX(compensationCap-SUMIFS($AM37:$BMK37,$AM$3:$BMK$3,"&lt;"&amp;AGJ$3,$AM$2:$BMK$2,AGJ$2),0)),2))</f>
        <v/>
      </c>
      <c r="AFZ37" s="116" t="str">
        <f>IF(tbPayroll[[#This Row],[idx]]="","",
IF(AFY37=0,0,
ROUND(IF(SUMIFS($AM37:$BMK37,$AM$3:$BMK$3,"&lt;"&amp;AGB$3,$AM$2:$BMK$2,"&gt;="&amp;AFZ$2,$AM$2:$BMK$2,"&lt;="&amp;AGB$2)+AFW37+AFX37+AFY37&lt;tbPayroll[[#This Row],[401EmperLimit]],
AFY37,
MAX((tbPayroll[[#This Row],[401EmperLimit]]-SUMIFS($AM37:$BMK37,$AM$3:$BMK$3,"&lt;"&amp;AGB$3,$AM$2:$BMK$2,"&gt;="&amp;AFZ$2,$AM$2:$BMK$2,"&lt;="&amp;AGB$2)),0)),2)))</f>
        <v/>
      </c>
      <c r="AGA37" s="116" t="str">
        <f>IF(tbPayroll[[#This Row],[idx]]="","",
IF(AFX37=0,0,
ROUND(IF(SUMIFS($AM37:$BMK37,$AM$3:$BMK$3,"&lt;"&amp;AGB$3,$AM$2:$BMK$2,AGB$2)+AFW37+SUMIFS($AM37:$BMK37,$AM$3:$BMK$3,"&lt;"&amp;AGA$3,$AM$2:$BMK$2,AGA$2)+AFX37&lt;tbPayroll[[#This Row],[401ContriLimit]],
AFX37,
AFX37/(AFW37+AFX37)*
(tbPayroll[[#This Row],[401ContriLimit]]-SUMIFS($AM37:$BMK37,$AM$3:$BMK$3,"&lt;"&amp;AGB$3,$AM$2:$BMK$2,AGB$2)-SUMIFS($AM37:$BMK37,$AM$3:$BMK$3,"&lt;"&amp;AGA$3,$AM$2:$BMK$2,AGA$2))),2)))</f>
        <v/>
      </c>
      <c r="AGB37" s="116" t="str">
        <f>IF(tbPayroll[[#This Row],[idx]]="","",
IF(AFW37=0,0,
ROUND(IF(SUMIFS($AM37:$BMK37,$AM$3:$BMK$3,"&lt;"&amp;AGB$3,$AM$2:$BMK$2,AGB$2)+AFW37+SUMIFS($AM37:$BMK37,$AM$3:$BMK$3,"&lt;"&amp;AGA$3,$AM$2:$BMK$2,AGA$2)+AFX37&lt;tbPayroll[[#This Row],[401ContriLimit]],
AFW37,
AFW37/(AFW37+AFX37)*
(tbPayroll[[#This Row],[401ContriLimit]]-SUMIFS($AM37:$BMK37,$AM$3:$BMK$3,"&lt;"&amp;AGB$3,$AM$2:$BMK$2,AGB$2)-SUMIFS($AM37:$BMK37,$AM$3:$BMK$3,"&lt;"&amp;AGA$3,$AM$2:$BMK$2,AGA$2))),2)
))</f>
        <v/>
      </c>
      <c r="AGC37" s="116" t="str" cm="1">
        <f t="array" ref="AGC37">IF(tbPayroll[[#This Row],[idx]]="","",
IF(AFU37=0,0,
MAX(SUMIFS($AM37:$BMK37,$AM$3:$BMK$3,"&lt;="&amp;AGI$3,$AM$2:$BMK$2,AGI$2)-INDEX(mediAddTable,tbPayroll[[#This Row],[fedStatus]]),0)-
SUMIFS($AM37:$BMK37,$AM$3:$BMK$3,"&lt;"&amp;AGI$3,$AM$2:$BMK$2,AGC$2)
))</f>
        <v/>
      </c>
      <c r="AGD37" s="116" t="str">
        <f>IF(tbPayroll[[#This Row],[idx]]="","",
ROUND(MAX(AGH37*dPeriods+tbPayroll[[#This Row],[adjustedAmount]],0),dFEDRound))</f>
        <v/>
      </c>
      <c r="AGE37" s="116" t="str">
        <f>IF(tbPayroll[[#This Row],[idx]]="","",
ROUND(IF(hoursMode="Daily",
SUMIFS(Hours!$J36:$BDM36,Hours!$J$2:$BDM$2,"&gt;="&amp;AFG$5,Hours!$J$2:$BDM$2,"&lt;="&amp;AGJ$5,Hours!$J$5:$BDM$5,dRegularName),
SUMIFS(Hours!$J36:$BDM36,Hours!$J$1:$BDM$1,AGF$3,Hours!$J$5:$BDM$5,dRegularName)
),2))</f>
        <v/>
      </c>
      <c r="AGF37" s="116" t="str">
        <f>IF(tbPayroll[[#This Row],[idx]]="","",
IF(hoursMode="Daily",
SUMIFS(Hours!$J36:$BDM36,Hours!$J$2:$BDM$2,"&gt;="&amp;AFG$5,Hours!$J$2:$BDM$2,"&lt;="&amp;AGJ$5,Hours!$J$5:$BDM$5,dOvertimeName),
SUMIFS(Hours!$J36:$BDM36,Hours!$J$1:$BDM$1,AGF$3,Hours!$J$5:$BDM$5,dOvertimeName)
))</f>
        <v/>
      </c>
      <c r="AGG37" s="116" t="str">
        <f>IF(tbPayroll[[#This Row],[idx]]="","",
IF(hoursMode="Daily",
SUMIFS(Hours!$J36:$BDM36,Hours!$J$2:$BDM$2,"&gt;="&amp;AFG$5,Hours!$J$2:$BDM$2,"&lt;="&amp;AGJ$5,Hours!$J$5:$BDM$5,dVacationName),
SUMIFS(Hours!$J36:$BDM36,Hours!$J$1:$BDM$1,AGF$3,Hours!$J$5:$BDM$5,dVacationName)
))</f>
        <v/>
      </c>
      <c r="AGH37" s="116" t="str">
        <f>IF(tbPayroll[[#This Row],[Employee]]="","",MAX(AGJ37-tbPayroll[[#This Row],[free]]-AFH37-AGA37,0))</f>
        <v/>
      </c>
      <c r="AGI37" s="116" t="str">
        <f>IF(tbPayroll[[#This Row],[Employee]]="","",MAX(AGJ37-tbPayroll[[#This Row],[free]]-AFH37,0))</f>
        <v/>
      </c>
      <c r="AGJ37" s="116" t="str">
        <f>IF(tbPayroll[[#This Row],[Employee]]="","",
IF(tbPayroll[[#This Row],[employmentDate]]&gt;AGJ$5,0,AFL37+AFM37+AFN37+AFJ37))</f>
        <v/>
      </c>
      <c r="AGK37" s="116" t="str">
        <f>IF(tbPayroll[[#This Row],[Employee]]="","",AGJ37-SUM(AFO37:AFT37)-AFI37-AFH37-AGA37-AGB37)</f>
        <v/>
      </c>
      <c r="AGL37" s="417"/>
      <c r="AGM37" s="192"/>
      <c r="AGN37" s="192"/>
      <c r="AGO37" s="192"/>
      <c r="AGP37" s="193"/>
      <c r="AGQ37" s="116" t="str">
        <f>IF(tbPayroll[[#This Row],[Employee]]="","",
AHK37 &amp; " | " &amp; AHL37&amp; " | " &amp; AHM37
)</f>
        <v/>
      </c>
      <c r="AGR37" s="116" t="str">
        <f>IF(tbPayroll[[#This Row],[Employee]]="","",
IF(tbPayroll[[#This Row],[employmentDate]]&gt;AHP$5,0,
ROUND(IF(tbPayroll[[#This Row],[IncomeBase]]=dSalaried,IF(AGM37&lt;&gt;"",AGM37,tbPayroll[[#This Row],[EmpWage]]),AHK37*IF(AGM37&lt;&gt;"",AGM37,tbPayroll[[#This Row],[EmpWage]])),2)))</f>
        <v/>
      </c>
      <c r="AGS37" s="116" t="str">
        <f>IF(tbPayroll[[#This Row],[Employee]]="","",
IF(tbPayroll[[#This Row],[employmentDate]]&gt;AHP$5,0,
ROUND(AHL37*tbPayroll[[#This Row],[overrrate]]*
IF(AGM37&lt;&gt;"",AGM37,tbPayroll[[#This Row],[EmpWage]])/IF(tbPayroll[[#This Row],[IncomeBase]]=dSalaried,MAX(tbPayroll[[#This Row],[regularwork]],1),1),2)
))</f>
        <v/>
      </c>
      <c r="AGT37" s="116" t="str">
        <f>IF(tbPayroll[[#This Row],[Employee]]="","",
IF(tbPayroll[[#This Row],[employmentDate]]&gt;AHP$5,0,
ROUND(AHM37*
IFERROR(AGR37/AHK37,0),2
)))</f>
        <v/>
      </c>
      <c r="AGU37" s="116" t="str">
        <f>IF(tbPayroll[[#This Row],[Employee]]="","",
tbPayroll[[#This Row],[exState]]*
(tbPayroll[[#This Row],[stateAddDedu]]+ROUND(
MAX(AHN37-tbPayroll[[#This Row],[persExemp]],0)*tbPayroll[[#This Row],[stateTax]],dRound))
)</f>
        <v/>
      </c>
      <c r="AGV37" s="116" t="str">
        <f>IF(tbPayroll[[#This Row],[Employee]]="","",
(ROUND(
MAX(AHN37-tbPayroll[[#This Row],[persExemp]],0)*tbPayroll[[#This Row],[dLocal]],dRound))
)</f>
        <v/>
      </c>
      <c r="AGW37" s="116" t="str">
        <f>IF(tbPayroll[[#This Row],[Employee]]="","",
(ROUND(
MAX(AHN37-tbPayroll[[#This Row],[persExemp]],0)*tbPayroll[[#This Row],[dCity]],dRound))
)</f>
        <v/>
      </c>
      <c r="AGX37" s="116" t="str" cm="1">
        <f t="array" aca="1" ref="AGX37" ca="1">IF(tbPayroll[[#This Row],[idx]]="","",
IF(AHA37=0,0,
ROUND(tbPayroll[[#This Row],[exFed]]*
MAX(
((AHJ37-INDEX(INDIRECT(tbPayroll[[#This Row],[fedPrefix]]&amp;CHOOSE(tbPayroll[[#This Row],[fedStatus]],"SingleWage","JointlyWage","SingleWage","HeadWage")),AHA37))*
INDEX(INDIRECT(tbPayroll[[#This Row],[fedPrefix]]&amp;"Perc"),AHA37)+
INDEX(INDIRECT(tbPayroll[[#This Row],[fedPrefix]]&amp;CHOOSE(tbPayroll[[#This Row],[fedStatus]],"SingleHold","JointlyHold","SingleHold","HeadHold")),AHA37))/dPeriods
- IF(tbPayroll[[#This Row],[isFormSent]]="Yes",tbPayroll[[#This Row],[isFormStep3]],0),0)
+tbPayroll[[#This Row],[isFormStep4c]],dFEDRound)
)
)</f>
        <v/>
      </c>
      <c r="AGY37" s="116" t="str">
        <f>IF(tbPayroll[[#This Row],[idx]]="","",
ROUND(tbPayroll[[#This Row],[exSS]]*
IF(SUMIFS($AM37:$BMK37,$AM$3:$BMK$3,"&lt;"&amp;AGY$3,$AM$2:$BMK$2,AGY$2) +ssTax*AHO37 &lt;ssTax*ssMax,
ssTax*AHO37,
MAX(ssTax*ssMax-SUMIFS($AM37:$BMK37,$AM$3:$BMK$3,"&lt;"&amp;AGY$3,$AM$2:$BMK$2,AGY$2),0)),
2)
)</f>
        <v/>
      </c>
      <c r="AGZ37" s="116" t="str">
        <f>IF(tbPayroll[[#This Row],[idx]]="","",IF(AHA37=0,0,ROUND(tbPayroll[[#This Row],[exMedi]]*mediTax*AHO37+AHI37*mediMax,2)))</f>
        <v/>
      </c>
      <c r="AHA37" s="116" t="str">
        <f ca="1">IF(tbPayroll[[#This Row],[idx]]="","",IFERROR(MATCH(AHJ37,INDIRECT(tbPayroll[[#This Row],[fedPrefix]]&amp;CHOOSE(tbPayroll[[#This Row],[fedStatus]],"SingleWage","JointlyWage","SingleWage","HeadWage")),1),0))</f>
        <v/>
      </c>
      <c r="AHB37" s="116"/>
      <c r="AHC37" s="116" t="str">
        <f>IF(tbPayroll[[#This Row],[idx]]="","",
ROUND(tbPayroll[[#This Row],[401Roth]]*IF(SUMIFS($AM37:$BMK37,$AM$3:$BMK$3,"&lt;"&amp;AHP$3,$AM$2:$BMK$2,AHP$2)+AGJ37&lt;compensationCap,
AHP37,
MAX(compensationCap-SUMIFS($AM37:$BMK37,$AM$3:$BMK$3,"&lt;"&amp;AHP$3,$AM$2:$BMK$2,AHP$2),0)),2))</f>
        <v/>
      </c>
      <c r="AHD37" s="116" t="str">
        <f>IF(tbPayroll[[#This Row],[idx]]="","",
ROUND(tbPayroll[[#This Row],[401PreTax]]*IF(SUMIFS($AM37:$BMK37,$AM$3:$BMK$3,"&lt;"&amp;AHP$3,$AM$2:$BMK$2,AHP$2)+AGJ37&lt;compensationCap,
AHP37,
MAX(compensationCap-SUMIFS($AM37:$BMK37,$AM$3:$BMK$3,"&lt;"&amp;AHP$3,$AM$2:$BMK$2,AHP$2),0)),2))</f>
        <v/>
      </c>
      <c r="AHE37" s="116" t="str">
        <f>IF(tbPayroll[[#This Row],[idx]]="","",
ROUND((tbPayroll[[#This Row],[401T1p]]*tbPayroll[[#This Row],[401T1Cap]]+tbPayroll[[#This Row],[401T2p]]*tbPayroll[[#This Row],[401T2Cap]])*IF(SUMIFS($AM37:$BMK37,$AM$3:$BMK$3,"&lt;"&amp;AHP$3,$AM$2:$BMK$2,AHP$2)+AGJ37&lt;compensationCap,
AHP37,
MAX(compensationCap-SUMIFS($AM37:$BMK37,$AM$3:$BMK$3,"&lt;"&amp;AHP$3,$AM$2:$BMK$2,AHP$2),0)),2))</f>
        <v/>
      </c>
      <c r="AHF37" s="116" t="str">
        <f>IF(tbPayroll[[#This Row],[idx]]="","",
IF(AHE37=0,0,
ROUND(IF(SUMIFS($AM37:$BMK37,$AM$3:$BMK$3,"&lt;"&amp;AHH$3,$AM$2:$BMK$2,"&gt;="&amp;AHF$2,$AM$2:$BMK$2,"&lt;="&amp;AHH$2)+AHC37+AHD37+AHE37&lt;tbPayroll[[#This Row],[401EmperLimit]],
AHE37,
MAX((tbPayroll[[#This Row],[401EmperLimit]]-SUMIFS($AM37:$BMK37,$AM$3:$BMK$3,"&lt;"&amp;AHH$3,$AM$2:$BMK$2,"&gt;="&amp;AHF$2,$AM$2:$BMK$2,"&lt;="&amp;AHH$2)),0)),2)))</f>
        <v/>
      </c>
      <c r="AHG37" s="116" t="str">
        <f>IF(tbPayroll[[#This Row],[idx]]="","",
IF(AHD37=0,0,
ROUND(IF(SUMIFS($AM37:$BMK37,$AM$3:$BMK$3,"&lt;"&amp;AHH$3,$AM$2:$BMK$2,AHH$2)+AHC37+SUMIFS($AM37:$BMK37,$AM$3:$BMK$3,"&lt;"&amp;AHG$3,$AM$2:$BMK$2,AHG$2)+AHD37&lt;tbPayroll[[#This Row],[401ContriLimit]],
AHD37,
AHD37/(AHC37+AHD37)*
(tbPayroll[[#This Row],[401ContriLimit]]-SUMIFS($AM37:$BMK37,$AM$3:$BMK$3,"&lt;"&amp;AHH$3,$AM$2:$BMK$2,AHH$2)-SUMIFS($AM37:$BMK37,$AM$3:$BMK$3,"&lt;"&amp;AHG$3,$AM$2:$BMK$2,AHG$2))),2)))</f>
        <v/>
      </c>
      <c r="AHH37" s="116" t="str">
        <f>IF(tbPayroll[[#This Row],[idx]]="","",
IF(AHC37=0,0,
ROUND(IF(SUMIFS($AM37:$BMK37,$AM$3:$BMK$3,"&lt;"&amp;AHH$3,$AM$2:$BMK$2,AHH$2)+AHC37+SUMIFS($AM37:$BMK37,$AM$3:$BMK$3,"&lt;"&amp;AHG$3,$AM$2:$BMK$2,AHG$2)+AHD37&lt;tbPayroll[[#This Row],[401ContriLimit]],
AHC37,
AHC37/(AHC37+AHD37)*
(tbPayroll[[#This Row],[401ContriLimit]]-SUMIFS($AM37:$BMK37,$AM$3:$BMK$3,"&lt;"&amp;AHH$3,$AM$2:$BMK$2,AHH$2)-SUMIFS($AM37:$BMK37,$AM$3:$BMK$3,"&lt;"&amp;AHG$3,$AM$2:$BMK$2,AHG$2))),2)
))</f>
        <v/>
      </c>
      <c r="AHI37" s="116" t="str" cm="1">
        <f t="array" ref="AHI37">IF(tbPayroll[[#This Row],[idx]]="","",
IF(AHA37=0,0,
MAX(SUMIFS($AM37:$BMK37,$AM$3:$BMK$3,"&lt;="&amp;AHO$3,$AM$2:$BMK$2,AHO$2)-INDEX(mediAddTable,tbPayroll[[#This Row],[fedStatus]]),0)-
SUMIFS($AM37:$BMK37,$AM$3:$BMK$3,"&lt;"&amp;AHO$3,$AM$2:$BMK$2,AHI$2)
))</f>
        <v/>
      </c>
      <c r="AHJ37" s="116" t="str">
        <f>IF(tbPayroll[[#This Row],[idx]]="","",
ROUND(MAX(AHN37*dPeriods+tbPayroll[[#This Row],[adjustedAmount]],0),dFEDRound))</f>
        <v/>
      </c>
      <c r="AHK37" s="116" t="str">
        <f>IF(tbPayroll[[#This Row],[idx]]="","",
ROUND(IF(hoursMode="Daily",
SUMIFS(Hours!$J36:$BDM36,Hours!$J$2:$BDM$2,"&gt;="&amp;AGM$5,Hours!$J$2:$BDM$2,"&lt;="&amp;AHP$5,Hours!$J$5:$BDM$5,dRegularName),
SUMIFS(Hours!$J36:$BDM36,Hours!$J$1:$BDM$1,AHL$3,Hours!$J$5:$BDM$5,dRegularName)
),2))</f>
        <v/>
      </c>
      <c r="AHL37" s="116" t="str">
        <f>IF(tbPayroll[[#This Row],[idx]]="","",
IF(hoursMode="Daily",
SUMIFS(Hours!$J36:$BDM36,Hours!$J$2:$BDM$2,"&gt;="&amp;AGM$5,Hours!$J$2:$BDM$2,"&lt;="&amp;AHP$5,Hours!$J$5:$BDM$5,dOvertimeName),
SUMIFS(Hours!$J36:$BDM36,Hours!$J$1:$BDM$1,AHL$3,Hours!$J$5:$BDM$5,dOvertimeName)
))</f>
        <v/>
      </c>
      <c r="AHM37" s="116" t="str">
        <f>IF(tbPayroll[[#This Row],[idx]]="","",
IF(hoursMode="Daily",
SUMIFS(Hours!$J36:$BDM36,Hours!$J$2:$BDM$2,"&gt;="&amp;AGM$5,Hours!$J$2:$BDM$2,"&lt;="&amp;AHP$5,Hours!$J$5:$BDM$5,dVacationName),
SUMIFS(Hours!$J36:$BDM36,Hours!$J$1:$BDM$1,AHL$3,Hours!$J$5:$BDM$5,dVacationName)
))</f>
        <v/>
      </c>
      <c r="AHN37" s="116" t="str">
        <f>IF(tbPayroll[[#This Row],[Employee]]="","",MAX(AHP37-tbPayroll[[#This Row],[free]]-AGN37-AHG37,0))</f>
        <v/>
      </c>
      <c r="AHO37" s="116" t="str">
        <f>IF(tbPayroll[[#This Row],[Employee]]="","",MAX(AHP37-tbPayroll[[#This Row],[free]]-AGN37,0))</f>
        <v/>
      </c>
      <c r="AHP37" s="116" t="str">
        <f>IF(tbPayroll[[#This Row],[Employee]]="","",
IF(tbPayroll[[#This Row],[employmentDate]]&gt;AHP$5,0,AGR37+AGS37+AGT37+AGP37))</f>
        <v/>
      </c>
      <c r="AHQ37" s="116" t="str">
        <f>IF(tbPayroll[[#This Row],[Employee]]="","",AHP37-SUM(AGU37:AGZ37)-AGO37-AGN37-AHG37-AHH37)</f>
        <v/>
      </c>
      <c r="AHR37" s="417"/>
      <c r="AHS37" s="192"/>
      <c r="AHT37" s="192"/>
      <c r="AHU37" s="192"/>
      <c r="AHV37" s="193"/>
      <c r="AHW37" s="116" t="str">
        <f>IF(tbPayroll[[#This Row],[Employee]]="","",
AIQ37 &amp; " | " &amp; AIR37&amp; " | " &amp; AIS37
)</f>
        <v/>
      </c>
      <c r="AHX37" s="116" t="str">
        <f>IF(tbPayroll[[#This Row],[Employee]]="","",
IF(tbPayroll[[#This Row],[employmentDate]]&gt;AIV$5,0,
ROUND(IF(tbPayroll[[#This Row],[IncomeBase]]=dSalaried,IF(AHS37&lt;&gt;"",AHS37,tbPayroll[[#This Row],[EmpWage]]),AIQ37*IF(AHS37&lt;&gt;"",AHS37,tbPayroll[[#This Row],[EmpWage]])),2)))</f>
        <v/>
      </c>
      <c r="AHY37" s="116" t="str">
        <f>IF(tbPayroll[[#This Row],[Employee]]="","",
IF(tbPayroll[[#This Row],[employmentDate]]&gt;AIV$5,0,
ROUND(AIR37*tbPayroll[[#This Row],[overrrate]]*
IF(AHS37&lt;&gt;"",AHS37,tbPayroll[[#This Row],[EmpWage]])/IF(tbPayroll[[#This Row],[IncomeBase]]=dSalaried,MAX(tbPayroll[[#This Row],[regularwork]],1),1),2)
))</f>
        <v/>
      </c>
      <c r="AHZ37" s="116" t="str">
        <f>IF(tbPayroll[[#This Row],[Employee]]="","",
IF(tbPayroll[[#This Row],[employmentDate]]&gt;AIV$5,0,
ROUND(AIS37*
IFERROR(AHX37/AIQ37,0),2
)))</f>
        <v/>
      </c>
      <c r="AIA37" s="116" t="str">
        <f>IF(tbPayroll[[#This Row],[Employee]]="","",
tbPayroll[[#This Row],[exState]]*
(tbPayroll[[#This Row],[stateAddDedu]]+ROUND(
MAX(AIT37-tbPayroll[[#This Row],[persExemp]],0)*tbPayroll[[#This Row],[stateTax]],dRound))
)</f>
        <v/>
      </c>
      <c r="AIB37" s="116" t="str">
        <f>IF(tbPayroll[[#This Row],[Employee]]="","",
(ROUND(
MAX(AIT37-tbPayroll[[#This Row],[persExemp]],0)*tbPayroll[[#This Row],[dLocal]],dRound))
)</f>
        <v/>
      </c>
      <c r="AIC37" s="116" t="str">
        <f>IF(tbPayroll[[#This Row],[Employee]]="","",
(ROUND(
MAX(AIT37-tbPayroll[[#This Row],[persExemp]],0)*tbPayroll[[#This Row],[dCity]],dRound))
)</f>
        <v/>
      </c>
      <c r="AID37" s="116" t="str" cm="1">
        <f t="array" aca="1" ref="AID37" ca="1">IF(tbPayroll[[#This Row],[idx]]="","",
IF(AIG37=0,0,
ROUND(tbPayroll[[#This Row],[exFed]]*
MAX(
((AIP37-INDEX(INDIRECT(tbPayroll[[#This Row],[fedPrefix]]&amp;CHOOSE(tbPayroll[[#This Row],[fedStatus]],"SingleWage","JointlyWage","SingleWage","HeadWage")),AIG37))*
INDEX(INDIRECT(tbPayroll[[#This Row],[fedPrefix]]&amp;"Perc"),AIG37)+
INDEX(INDIRECT(tbPayroll[[#This Row],[fedPrefix]]&amp;CHOOSE(tbPayroll[[#This Row],[fedStatus]],"SingleHold","JointlyHold","SingleHold","HeadHold")),AIG37))/dPeriods
- IF(tbPayroll[[#This Row],[isFormSent]]="Yes",tbPayroll[[#This Row],[isFormStep3]],0),0)
+tbPayroll[[#This Row],[isFormStep4c]],dFEDRound)
)
)</f>
        <v/>
      </c>
      <c r="AIE37" s="116" t="str">
        <f>IF(tbPayroll[[#This Row],[idx]]="","",
ROUND(tbPayroll[[#This Row],[exSS]]*
IF(SUMIFS($AM37:$BMK37,$AM$3:$BMK$3,"&lt;"&amp;AIE$3,$AM$2:$BMK$2,AIE$2) +ssTax*AIU37 &lt;ssTax*ssMax,
ssTax*AIU37,
MAX(ssTax*ssMax-SUMIFS($AM37:$BMK37,$AM$3:$BMK$3,"&lt;"&amp;AIE$3,$AM$2:$BMK$2,AIE$2),0)),
2)
)</f>
        <v/>
      </c>
      <c r="AIF37" s="116" t="str">
        <f>IF(tbPayroll[[#This Row],[idx]]="","",IF(AIG37=0,0,ROUND(tbPayroll[[#This Row],[exMedi]]*mediTax*AIU37+AIO37*mediMax,2)))</f>
        <v/>
      </c>
      <c r="AIG37" s="116" t="str">
        <f ca="1">IF(tbPayroll[[#This Row],[idx]]="","",IFERROR(MATCH(AIP37,INDIRECT(tbPayroll[[#This Row],[fedPrefix]]&amp;CHOOSE(tbPayroll[[#This Row],[fedStatus]],"SingleWage","JointlyWage","SingleWage","HeadWage")),1),0))</f>
        <v/>
      </c>
      <c r="AIH37" s="116"/>
      <c r="AII37" s="116" t="str">
        <f>IF(tbPayroll[[#This Row],[idx]]="","",
ROUND(tbPayroll[[#This Row],[401Roth]]*IF(SUMIFS($AM37:$BMK37,$AM$3:$BMK$3,"&lt;"&amp;AIV$3,$AM$2:$BMK$2,AIV$2)+AHP37&lt;compensationCap,
AIV37,
MAX(compensationCap-SUMIFS($AM37:$BMK37,$AM$3:$BMK$3,"&lt;"&amp;AIV$3,$AM$2:$BMK$2,AIV$2),0)),2))</f>
        <v/>
      </c>
      <c r="AIJ37" s="116" t="str">
        <f>IF(tbPayroll[[#This Row],[idx]]="","",
ROUND(tbPayroll[[#This Row],[401PreTax]]*IF(SUMIFS($AM37:$BMK37,$AM$3:$BMK$3,"&lt;"&amp;AIV$3,$AM$2:$BMK$2,AIV$2)+AHP37&lt;compensationCap,
AIV37,
MAX(compensationCap-SUMIFS($AM37:$BMK37,$AM$3:$BMK$3,"&lt;"&amp;AIV$3,$AM$2:$BMK$2,AIV$2),0)),2))</f>
        <v/>
      </c>
      <c r="AIK37" s="116" t="str">
        <f>IF(tbPayroll[[#This Row],[idx]]="","",
ROUND((tbPayroll[[#This Row],[401T1p]]*tbPayroll[[#This Row],[401T1Cap]]+tbPayroll[[#This Row],[401T2p]]*tbPayroll[[#This Row],[401T2Cap]])*IF(SUMIFS($AM37:$BMK37,$AM$3:$BMK$3,"&lt;"&amp;AIV$3,$AM$2:$BMK$2,AIV$2)+AHP37&lt;compensationCap,
AIV37,
MAX(compensationCap-SUMIFS($AM37:$BMK37,$AM$3:$BMK$3,"&lt;"&amp;AIV$3,$AM$2:$BMK$2,AIV$2),0)),2))</f>
        <v/>
      </c>
      <c r="AIL37" s="116" t="str">
        <f>IF(tbPayroll[[#This Row],[idx]]="","",
IF(AIK37=0,0,
ROUND(IF(SUMIFS($AM37:$BMK37,$AM$3:$BMK$3,"&lt;"&amp;AIN$3,$AM$2:$BMK$2,"&gt;="&amp;AIL$2,$AM$2:$BMK$2,"&lt;="&amp;AIN$2)+AII37+AIJ37+AIK37&lt;tbPayroll[[#This Row],[401EmperLimit]],
AIK37,
MAX((tbPayroll[[#This Row],[401EmperLimit]]-SUMIFS($AM37:$BMK37,$AM$3:$BMK$3,"&lt;"&amp;AIN$3,$AM$2:$BMK$2,"&gt;="&amp;AIL$2,$AM$2:$BMK$2,"&lt;="&amp;AIN$2)),0)),2)))</f>
        <v/>
      </c>
      <c r="AIM37" s="116" t="str">
        <f>IF(tbPayroll[[#This Row],[idx]]="","",
IF(AIJ37=0,0,
ROUND(IF(SUMIFS($AM37:$BMK37,$AM$3:$BMK$3,"&lt;"&amp;AIN$3,$AM$2:$BMK$2,AIN$2)+AII37+SUMIFS($AM37:$BMK37,$AM$3:$BMK$3,"&lt;"&amp;AIM$3,$AM$2:$BMK$2,AIM$2)+AIJ37&lt;tbPayroll[[#This Row],[401ContriLimit]],
AIJ37,
AIJ37/(AII37+AIJ37)*
(tbPayroll[[#This Row],[401ContriLimit]]-SUMIFS($AM37:$BMK37,$AM$3:$BMK$3,"&lt;"&amp;AIN$3,$AM$2:$BMK$2,AIN$2)-SUMIFS($AM37:$BMK37,$AM$3:$BMK$3,"&lt;"&amp;AIM$3,$AM$2:$BMK$2,AIM$2))),2)))</f>
        <v/>
      </c>
      <c r="AIN37" s="116" t="str">
        <f>IF(tbPayroll[[#This Row],[idx]]="","",
IF(AII37=0,0,
ROUND(IF(SUMIFS($AM37:$BMK37,$AM$3:$BMK$3,"&lt;"&amp;AIN$3,$AM$2:$BMK$2,AIN$2)+AII37+SUMIFS($AM37:$BMK37,$AM$3:$BMK$3,"&lt;"&amp;AIM$3,$AM$2:$BMK$2,AIM$2)+AIJ37&lt;tbPayroll[[#This Row],[401ContriLimit]],
AII37,
AII37/(AII37+AIJ37)*
(tbPayroll[[#This Row],[401ContriLimit]]-SUMIFS($AM37:$BMK37,$AM$3:$BMK$3,"&lt;"&amp;AIN$3,$AM$2:$BMK$2,AIN$2)-SUMIFS($AM37:$BMK37,$AM$3:$BMK$3,"&lt;"&amp;AIM$3,$AM$2:$BMK$2,AIM$2))),2)
))</f>
        <v/>
      </c>
      <c r="AIO37" s="116" t="str" cm="1">
        <f t="array" ref="AIO37">IF(tbPayroll[[#This Row],[idx]]="","",
IF(AIG37=0,0,
MAX(SUMIFS($AM37:$BMK37,$AM$3:$BMK$3,"&lt;="&amp;AIU$3,$AM$2:$BMK$2,AIU$2)-INDEX(mediAddTable,tbPayroll[[#This Row],[fedStatus]]),0)-
SUMIFS($AM37:$BMK37,$AM$3:$BMK$3,"&lt;"&amp;AIU$3,$AM$2:$BMK$2,AIO$2)
))</f>
        <v/>
      </c>
      <c r="AIP37" s="116" t="str">
        <f>IF(tbPayroll[[#This Row],[idx]]="","",
ROUND(MAX(AIT37*dPeriods+tbPayroll[[#This Row],[adjustedAmount]],0),dFEDRound))</f>
        <v/>
      </c>
      <c r="AIQ37" s="116" t="str">
        <f>IF(tbPayroll[[#This Row],[idx]]="","",
ROUND(IF(hoursMode="Daily",
SUMIFS(Hours!$J36:$BDM36,Hours!$J$2:$BDM$2,"&gt;="&amp;AHS$5,Hours!$J$2:$BDM$2,"&lt;="&amp;AIV$5,Hours!$J$5:$BDM$5,dRegularName),
SUMIFS(Hours!$J36:$BDM36,Hours!$J$1:$BDM$1,AIR$3,Hours!$J$5:$BDM$5,dRegularName)
),2))</f>
        <v/>
      </c>
      <c r="AIR37" s="116" t="str">
        <f>IF(tbPayroll[[#This Row],[idx]]="","",
IF(hoursMode="Daily",
SUMIFS(Hours!$J36:$BDM36,Hours!$J$2:$BDM$2,"&gt;="&amp;AHS$5,Hours!$J$2:$BDM$2,"&lt;="&amp;AIV$5,Hours!$J$5:$BDM$5,dOvertimeName),
SUMIFS(Hours!$J36:$BDM36,Hours!$J$1:$BDM$1,AIR$3,Hours!$J$5:$BDM$5,dOvertimeName)
))</f>
        <v/>
      </c>
      <c r="AIS37" s="116" t="str">
        <f>IF(tbPayroll[[#This Row],[idx]]="","",
IF(hoursMode="Daily",
SUMIFS(Hours!$J36:$BDM36,Hours!$J$2:$BDM$2,"&gt;="&amp;AHS$5,Hours!$J$2:$BDM$2,"&lt;="&amp;AIV$5,Hours!$J$5:$BDM$5,dVacationName),
SUMIFS(Hours!$J36:$BDM36,Hours!$J$1:$BDM$1,AIR$3,Hours!$J$5:$BDM$5,dVacationName)
))</f>
        <v/>
      </c>
      <c r="AIT37" s="116" t="str">
        <f>IF(tbPayroll[[#This Row],[Employee]]="","",MAX(AIV37-tbPayroll[[#This Row],[free]]-AHT37-AIM37,0))</f>
        <v/>
      </c>
      <c r="AIU37" s="116" t="str">
        <f>IF(tbPayroll[[#This Row],[Employee]]="","",MAX(AIV37-tbPayroll[[#This Row],[free]]-AHT37,0))</f>
        <v/>
      </c>
      <c r="AIV37" s="116" t="str">
        <f>IF(tbPayroll[[#This Row],[Employee]]="","",
IF(tbPayroll[[#This Row],[employmentDate]]&gt;AIV$5,0,AHX37+AHY37+AHZ37+AHV37))</f>
        <v/>
      </c>
      <c r="AIW37" s="116" t="str">
        <f>IF(tbPayroll[[#This Row],[Employee]]="","",AIV37-SUM(AIA37:AIF37)-AHU37-AHT37-AIM37-AIN37)</f>
        <v/>
      </c>
      <c r="AIX37" s="417"/>
      <c r="AIY37" s="192"/>
      <c r="AIZ37" s="192"/>
      <c r="AJA37" s="192"/>
      <c r="AJB37" s="193"/>
      <c r="AJC37" s="116" t="str">
        <f>IF(tbPayroll[[#This Row],[Employee]]="","",
AJW37 &amp; " | " &amp; AJX37&amp; " | " &amp; AJY37
)</f>
        <v/>
      </c>
      <c r="AJD37" s="116" t="str">
        <f>IF(tbPayroll[[#This Row],[Employee]]="","",
IF(tbPayroll[[#This Row],[employmentDate]]&gt;AKB$5,0,
ROUND(IF(tbPayroll[[#This Row],[IncomeBase]]=dSalaried,IF(AIY37&lt;&gt;"",AIY37,tbPayroll[[#This Row],[EmpWage]]),AJW37*IF(AIY37&lt;&gt;"",AIY37,tbPayroll[[#This Row],[EmpWage]])),2)))</f>
        <v/>
      </c>
      <c r="AJE37" s="116" t="str">
        <f>IF(tbPayroll[[#This Row],[Employee]]="","",
IF(tbPayroll[[#This Row],[employmentDate]]&gt;AKB$5,0,
ROUND(AJX37*tbPayroll[[#This Row],[overrrate]]*
IF(AIY37&lt;&gt;"",AIY37,tbPayroll[[#This Row],[EmpWage]])/IF(tbPayroll[[#This Row],[IncomeBase]]=dSalaried,MAX(tbPayroll[[#This Row],[regularwork]],1),1),2)
))</f>
        <v/>
      </c>
      <c r="AJF37" s="116" t="str">
        <f>IF(tbPayroll[[#This Row],[Employee]]="","",
IF(tbPayroll[[#This Row],[employmentDate]]&gt;AKB$5,0,
ROUND(AJY37*
IFERROR(AJD37/AJW37,0),2
)))</f>
        <v/>
      </c>
      <c r="AJG37" s="116" t="str">
        <f>IF(tbPayroll[[#This Row],[Employee]]="","",
tbPayroll[[#This Row],[exState]]*
(tbPayroll[[#This Row],[stateAddDedu]]+ROUND(
MAX(AJZ37-tbPayroll[[#This Row],[persExemp]],0)*tbPayroll[[#This Row],[stateTax]],dRound))
)</f>
        <v/>
      </c>
      <c r="AJH37" s="116" t="str">
        <f>IF(tbPayroll[[#This Row],[Employee]]="","",
(ROUND(
MAX(AJZ37-tbPayroll[[#This Row],[persExemp]],0)*tbPayroll[[#This Row],[dLocal]],dRound))
)</f>
        <v/>
      </c>
      <c r="AJI37" s="116" t="str">
        <f>IF(tbPayroll[[#This Row],[Employee]]="","",
(ROUND(
MAX(AJZ37-tbPayroll[[#This Row],[persExemp]],0)*tbPayroll[[#This Row],[dCity]],dRound))
)</f>
        <v/>
      </c>
      <c r="AJJ37" s="116" t="str" cm="1">
        <f t="array" aca="1" ref="AJJ37" ca="1">IF(tbPayroll[[#This Row],[idx]]="","",
IF(AJM37=0,0,
ROUND(tbPayroll[[#This Row],[exFed]]*
MAX(
((AJV37-INDEX(INDIRECT(tbPayroll[[#This Row],[fedPrefix]]&amp;CHOOSE(tbPayroll[[#This Row],[fedStatus]],"SingleWage","JointlyWage","SingleWage","HeadWage")),AJM37))*
INDEX(INDIRECT(tbPayroll[[#This Row],[fedPrefix]]&amp;"Perc"),AJM37)+
INDEX(INDIRECT(tbPayroll[[#This Row],[fedPrefix]]&amp;CHOOSE(tbPayroll[[#This Row],[fedStatus]],"SingleHold","JointlyHold","SingleHold","HeadHold")),AJM37))/dPeriods
- IF(tbPayroll[[#This Row],[isFormSent]]="Yes",tbPayroll[[#This Row],[isFormStep3]],0),0)
+tbPayroll[[#This Row],[isFormStep4c]],dFEDRound)
)
)</f>
        <v/>
      </c>
      <c r="AJK37" s="116" t="str">
        <f>IF(tbPayroll[[#This Row],[idx]]="","",
ROUND(tbPayroll[[#This Row],[exSS]]*
IF(SUMIFS($AM37:$BMK37,$AM$3:$BMK$3,"&lt;"&amp;AJK$3,$AM$2:$BMK$2,AJK$2) +ssTax*AKA37 &lt;ssTax*ssMax,
ssTax*AKA37,
MAX(ssTax*ssMax-SUMIFS($AM37:$BMK37,$AM$3:$BMK$3,"&lt;"&amp;AJK$3,$AM$2:$BMK$2,AJK$2),0)),
2)
)</f>
        <v/>
      </c>
      <c r="AJL37" s="116" t="str">
        <f>IF(tbPayroll[[#This Row],[idx]]="","",IF(AJM37=0,0,ROUND(tbPayroll[[#This Row],[exMedi]]*mediTax*AKA37+AJU37*mediMax,2)))</f>
        <v/>
      </c>
      <c r="AJM37" s="116" t="str">
        <f ca="1">IF(tbPayroll[[#This Row],[idx]]="","",IFERROR(MATCH(AJV37,INDIRECT(tbPayroll[[#This Row],[fedPrefix]]&amp;CHOOSE(tbPayroll[[#This Row],[fedStatus]],"SingleWage","JointlyWage","SingleWage","HeadWage")),1),0))</f>
        <v/>
      </c>
      <c r="AJN37" s="116"/>
      <c r="AJO37" s="116" t="str">
        <f>IF(tbPayroll[[#This Row],[idx]]="","",
ROUND(tbPayroll[[#This Row],[401Roth]]*IF(SUMIFS($AM37:$BMK37,$AM$3:$BMK$3,"&lt;"&amp;AKB$3,$AM$2:$BMK$2,AKB$2)+AIV37&lt;compensationCap,
AKB37,
MAX(compensationCap-SUMIFS($AM37:$BMK37,$AM$3:$BMK$3,"&lt;"&amp;AKB$3,$AM$2:$BMK$2,AKB$2),0)),2))</f>
        <v/>
      </c>
      <c r="AJP37" s="116" t="str">
        <f>IF(tbPayroll[[#This Row],[idx]]="","",
ROUND(tbPayroll[[#This Row],[401PreTax]]*IF(SUMIFS($AM37:$BMK37,$AM$3:$BMK$3,"&lt;"&amp;AKB$3,$AM$2:$BMK$2,AKB$2)+AIV37&lt;compensationCap,
AKB37,
MAX(compensationCap-SUMIFS($AM37:$BMK37,$AM$3:$BMK$3,"&lt;"&amp;AKB$3,$AM$2:$BMK$2,AKB$2),0)),2))</f>
        <v/>
      </c>
      <c r="AJQ37" s="116" t="str">
        <f>IF(tbPayroll[[#This Row],[idx]]="","",
ROUND((tbPayroll[[#This Row],[401T1p]]*tbPayroll[[#This Row],[401T1Cap]]+tbPayroll[[#This Row],[401T2p]]*tbPayroll[[#This Row],[401T2Cap]])*IF(SUMIFS($AM37:$BMK37,$AM$3:$BMK$3,"&lt;"&amp;AKB$3,$AM$2:$BMK$2,AKB$2)+AIV37&lt;compensationCap,
AKB37,
MAX(compensationCap-SUMIFS($AM37:$BMK37,$AM$3:$BMK$3,"&lt;"&amp;AKB$3,$AM$2:$BMK$2,AKB$2),0)),2))</f>
        <v/>
      </c>
      <c r="AJR37" s="116" t="str">
        <f>IF(tbPayroll[[#This Row],[idx]]="","",
IF(AJQ37=0,0,
ROUND(IF(SUMIFS($AM37:$BMK37,$AM$3:$BMK$3,"&lt;"&amp;AJT$3,$AM$2:$BMK$2,"&gt;="&amp;AJR$2,$AM$2:$BMK$2,"&lt;="&amp;AJT$2)+AJO37+AJP37+AJQ37&lt;tbPayroll[[#This Row],[401EmperLimit]],
AJQ37,
MAX((tbPayroll[[#This Row],[401EmperLimit]]-SUMIFS($AM37:$BMK37,$AM$3:$BMK$3,"&lt;"&amp;AJT$3,$AM$2:$BMK$2,"&gt;="&amp;AJR$2,$AM$2:$BMK$2,"&lt;="&amp;AJT$2)),0)),2)))</f>
        <v/>
      </c>
      <c r="AJS37" s="116" t="str">
        <f>IF(tbPayroll[[#This Row],[idx]]="","",
IF(AJP37=0,0,
ROUND(IF(SUMIFS($AM37:$BMK37,$AM$3:$BMK$3,"&lt;"&amp;AJT$3,$AM$2:$BMK$2,AJT$2)+AJO37+SUMIFS($AM37:$BMK37,$AM$3:$BMK$3,"&lt;"&amp;AJS$3,$AM$2:$BMK$2,AJS$2)+AJP37&lt;tbPayroll[[#This Row],[401ContriLimit]],
AJP37,
AJP37/(AJO37+AJP37)*
(tbPayroll[[#This Row],[401ContriLimit]]-SUMIFS($AM37:$BMK37,$AM$3:$BMK$3,"&lt;"&amp;AJT$3,$AM$2:$BMK$2,AJT$2)-SUMIFS($AM37:$BMK37,$AM$3:$BMK$3,"&lt;"&amp;AJS$3,$AM$2:$BMK$2,AJS$2))),2)))</f>
        <v/>
      </c>
      <c r="AJT37" s="116" t="str">
        <f>IF(tbPayroll[[#This Row],[idx]]="","",
IF(AJO37=0,0,
ROUND(IF(SUMIFS($AM37:$BMK37,$AM$3:$BMK$3,"&lt;"&amp;AJT$3,$AM$2:$BMK$2,AJT$2)+AJO37+SUMIFS($AM37:$BMK37,$AM$3:$BMK$3,"&lt;"&amp;AJS$3,$AM$2:$BMK$2,AJS$2)+AJP37&lt;tbPayroll[[#This Row],[401ContriLimit]],
AJO37,
AJO37/(AJO37+AJP37)*
(tbPayroll[[#This Row],[401ContriLimit]]-SUMIFS($AM37:$BMK37,$AM$3:$BMK$3,"&lt;"&amp;AJT$3,$AM$2:$BMK$2,AJT$2)-SUMIFS($AM37:$BMK37,$AM$3:$BMK$3,"&lt;"&amp;AJS$3,$AM$2:$BMK$2,AJS$2))),2)
))</f>
        <v/>
      </c>
      <c r="AJU37" s="116" t="str" cm="1">
        <f t="array" ref="AJU37">IF(tbPayroll[[#This Row],[idx]]="","",
IF(AJM37=0,0,
MAX(SUMIFS($AM37:$BMK37,$AM$3:$BMK$3,"&lt;="&amp;AKA$3,$AM$2:$BMK$2,AKA$2)-INDEX(mediAddTable,tbPayroll[[#This Row],[fedStatus]]),0)-
SUMIFS($AM37:$BMK37,$AM$3:$BMK$3,"&lt;"&amp;AKA$3,$AM$2:$BMK$2,AJU$2)
))</f>
        <v/>
      </c>
      <c r="AJV37" s="116" t="str">
        <f>IF(tbPayroll[[#This Row],[idx]]="","",
ROUND(MAX(AJZ37*dPeriods+tbPayroll[[#This Row],[adjustedAmount]],0),dFEDRound))</f>
        <v/>
      </c>
      <c r="AJW37" s="116" t="str">
        <f>IF(tbPayroll[[#This Row],[idx]]="","",
ROUND(IF(hoursMode="Daily",
SUMIFS(Hours!$J36:$BDM36,Hours!$J$2:$BDM$2,"&gt;="&amp;AIY$5,Hours!$J$2:$BDM$2,"&lt;="&amp;AKB$5,Hours!$J$5:$BDM$5,dRegularName),
SUMIFS(Hours!$J36:$BDM36,Hours!$J$1:$BDM$1,AJX$3,Hours!$J$5:$BDM$5,dRegularName)
),2))</f>
        <v/>
      </c>
      <c r="AJX37" s="116" t="str">
        <f>IF(tbPayroll[[#This Row],[idx]]="","",
IF(hoursMode="Daily",
SUMIFS(Hours!$J36:$BDM36,Hours!$J$2:$BDM$2,"&gt;="&amp;AIY$5,Hours!$J$2:$BDM$2,"&lt;="&amp;AKB$5,Hours!$J$5:$BDM$5,dOvertimeName),
SUMIFS(Hours!$J36:$BDM36,Hours!$J$1:$BDM$1,AJX$3,Hours!$J$5:$BDM$5,dOvertimeName)
))</f>
        <v/>
      </c>
      <c r="AJY37" s="116" t="str">
        <f>IF(tbPayroll[[#This Row],[idx]]="","",
IF(hoursMode="Daily",
SUMIFS(Hours!$J36:$BDM36,Hours!$J$2:$BDM$2,"&gt;="&amp;AIY$5,Hours!$J$2:$BDM$2,"&lt;="&amp;AKB$5,Hours!$J$5:$BDM$5,dVacationName),
SUMIFS(Hours!$J36:$BDM36,Hours!$J$1:$BDM$1,AJX$3,Hours!$J$5:$BDM$5,dVacationName)
))</f>
        <v/>
      </c>
      <c r="AJZ37" s="116" t="str">
        <f>IF(tbPayroll[[#This Row],[Employee]]="","",MAX(AKB37-tbPayroll[[#This Row],[free]]-AIZ37-AJS37,0))</f>
        <v/>
      </c>
      <c r="AKA37" s="116" t="str">
        <f>IF(tbPayroll[[#This Row],[Employee]]="","",MAX(AKB37-tbPayroll[[#This Row],[free]]-AIZ37,0))</f>
        <v/>
      </c>
      <c r="AKB37" s="116" t="str">
        <f>IF(tbPayroll[[#This Row],[Employee]]="","",
IF(tbPayroll[[#This Row],[employmentDate]]&gt;AKB$5,0,AJD37+AJE37+AJF37+AJB37))</f>
        <v/>
      </c>
      <c r="AKC37" s="116" t="str">
        <f>IF(tbPayroll[[#This Row],[Employee]]="","",AKB37-SUM(AJG37:AJL37)-AJA37-AIZ37-AJS37-AJT37)</f>
        <v/>
      </c>
      <c r="AKD37" s="417"/>
      <c r="AKE37" s="192"/>
      <c r="AKF37" s="192"/>
      <c r="AKG37" s="192"/>
      <c r="AKH37" s="193"/>
      <c r="AKI37" s="116" t="str">
        <f>IF(tbPayroll[[#This Row],[Employee]]="","",
ALC37 &amp; " | " &amp; ALD37&amp; " | " &amp; ALE37
)</f>
        <v/>
      </c>
      <c r="AKJ37" s="116" t="str">
        <f>IF(tbPayroll[[#This Row],[Employee]]="","",
IF(tbPayroll[[#This Row],[employmentDate]]&gt;ALH$5,0,
ROUND(IF(tbPayroll[[#This Row],[IncomeBase]]=dSalaried,IF(AKE37&lt;&gt;"",AKE37,tbPayroll[[#This Row],[EmpWage]]),ALC37*IF(AKE37&lt;&gt;"",AKE37,tbPayroll[[#This Row],[EmpWage]])),2)))</f>
        <v/>
      </c>
      <c r="AKK37" s="116" t="str">
        <f>IF(tbPayroll[[#This Row],[Employee]]="","",
IF(tbPayroll[[#This Row],[employmentDate]]&gt;ALH$5,0,
ROUND(ALD37*tbPayroll[[#This Row],[overrrate]]*
IF(AKE37&lt;&gt;"",AKE37,tbPayroll[[#This Row],[EmpWage]])/IF(tbPayroll[[#This Row],[IncomeBase]]=dSalaried,MAX(tbPayroll[[#This Row],[regularwork]],1),1),2)
))</f>
        <v/>
      </c>
      <c r="AKL37" s="116" t="str">
        <f>IF(tbPayroll[[#This Row],[Employee]]="","",
IF(tbPayroll[[#This Row],[employmentDate]]&gt;ALH$5,0,
ROUND(ALE37*
IFERROR(AKJ37/ALC37,0),2
)))</f>
        <v/>
      </c>
      <c r="AKM37" s="116" t="str">
        <f>IF(tbPayroll[[#This Row],[Employee]]="","",
tbPayroll[[#This Row],[exState]]*
(tbPayroll[[#This Row],[stateAddDedu]]+ROUND(
MAX(ALF37-tbPayroll[[#This Row],[persExemp]],0)*tbPayroll[[#This Row],[stateTax]],dRound))
)</f>
        <v/>
      </c>
      <c r="AKN37" s="116" t="str">
        <f>IF(tbPayroll[[#This Row],[Employee]]="","",
(ROUND(
MAX(ALF37-tbPayroll[[#This Row],[persExemp]],0)*tbPayroll[[#This Row],[dLocal]],dRound))
)</f>
        <v/>
      </c>
      <c r="AKO37" s="116" t="str">
        <f>IF(tbPayroll[[#This Row],[Employee]]="","",
(ROUND(
MAX(ALF37-tbPayroll[[#This Row],[persExemp]],0)*tbPayroll[[#This Row],[dCity]],dRound))
)</f>
        <v/>
      </c>
      <c r="AKP37" s="116" t="str" cm="1">
        <f t="array" aca="1" ref="AKP37" ca="1">IF(tbPayroll[[#This Row],[idx]]="","",
IF(AKS37=0,0,
ROUND(tbPayroll[[#This Row],[exFed]]*
MAX(
((ALB37-INDEX(INDIRECT(tbPayroll[[#This Row],[fedPrefix]]&amp;CHOOSE(tbPayroll[[#This Row],[fedStatus]],"SingleWage","JointlyWage","SingleWage","HeadWage")),AKS37))*
INDEX(INDIRECT(tbPayroll[[#This Row],[fedPrefix]]&amp;"Perc"),AKS37)+
INDEX(INDIRECT(tbPayroll[[#This Row],[fedPrefix]]&amp;CHOOSE(tbPayroll[[#This Row],[fedStatus]],"SingleHold","JointlyHold","SingleHold","HeadHold")),AKS37))/dPeriods
- IF(tbPayroll[[#This Row],[isFormSent]]="Yes",tbPayroll[[#This Row],[isFormStep3]],0),0)
+tbPayroll[[#This Row],[isFormStep4c]],dFEDRound)
)
)</f>
        <v/>
      </c>
      <c r="AKQ37" s="116" t="str">
        <f>IF(tbPayroll[[#This Row],[idx]]="","",
ROUND(tbPayroll[[#This Row],[exSS]]*
IF(SUMIFS($AM37:$BMK37,$AM$3:$BMK$3,"&lt;"&amp;AKQ$3,$AM$2:$BMK$2,AKQ$2) +ssTax*ALG37 &lt;ssTax*ssMax,
ssTax*ALG37,
MAX(ssTax*ssMax-SUMIFS($AM37:$BMK37,$AM$3:$BMK$3,"&lt;"&amp;AKQ$3,$AM$2:$BMK$2,AKQ$2),0)),
2)
)</f>
        <v/>
      </c>
      <c r="AKR37" s="116" t="str">
        <f>IF(tbPayroll[[#This Row],[idx]]="","",IF(AKS37=0,0,ROUND(tbPayroll[[#This Row],[exMedi]]*mediTax*ALG37+ALA37*mediMax,2)))</f>
        <v/>
      </c>
      <c r="AKS37" s="116" t="str">
        <f ca="1">IF(tbPayroll[[#This Row],[idx]]="","",IFERROR(MATCH(ALB37,INDIRECT(tbPayroll[[#This Row],[fedPrefix]]&amp;CHOOSE(tbPayroll[[#This Row],[fedStatus]],"SingleWage","JointlyWage","SingleWage","HeadWage")),1),0))</f>
        <v/>
      </c>
      <c r="AKT37" s="116"/>
      <c r="AKU37" s="116" t="str">
        <f>IF(tbPayroll[[#This Row],[idx]]="","",
ROUND(tbPayroll[[#This Row],[401Roth]]*IF(SUMIFS($AM37:$BMK37,$AM$3:$BMK$3,"&lt;"&amp;ALH$3,$AM$2:$BMK$2,ALH$2)+AKB37&lt;compensationCap,
ALH37,
MAX(compensationCap-SUMIFS($AM37:$BMK37,$AM$3:$BMK$3,"&lt;"&amp;ALH$3,$AM$2:$BMK$2,ALH$2),0)),2))</f>
        <v/>
      </c>
      <c r="AKV37" s="116" t="str">
        <f>IF(tbPayroll[[#This Row],[idx]]="","",
ROUND(tbPayroll[[#This Row],[401PreTax]]*IF(SUMIFS($AM37:$BMK37,$AM$3:$BMK$3,"&lt;"&amp;ALH$3,$AM$2:$BMK$2,ALH$2)+AKB37&lt;compensationCap,
ALH37,
MAX(compensationCap-SUMIFS($AM37:$BMK37,$AM$3:$BMK$3,"&lt;"&amp;ALH$3,$AM$2:$BMK$2,ALH$2),0)),2))</f>
        <v/>
      </c>
      <c r="AKW37" s="116" t="str">
        <f>IF(tbPayroll[[#This Row],[idx]]="","",
ROUND((tbPayroll[[#This Row],[401T1p]]*tbPayroll[[#This Row],[401T1Cap]]+tbPayroll[[#This Row],[401T2p]]*tbPayroll[[#This Row],[401T2Cap]])*IF(SUMIFS($AM37:$BMK37,$AM$3:$BMK$3,"&lt;"&amp;ALH$3,$AM$2:$BMK$2,ALH$2)+AKB37&lt;compensationCap,
ALH37,
MAX(compensationCap-SUMIFS($AM37:$BMK37,$AM$3:$BMK$3,"&lt;"&amp;ALH$3,$AM$2:$BMK$2,ALH$2),0)),2))</f>
        <v/>
      </c>
      <c r="AKX37" s="116" t="str">
        <f>IF(tbPayroll[[#This Row],[idx]]="","",
IF(AKW37=0,0,
ROUND(IF(SUMIFS($AM37:$BMK37,$AM$3:$BMK$3,"&lt;"&amp;AKZ$3,$AM$2:$BMK$2,"&gt;="&amp;AKX$2,$AM$2:$BMK$2,"&lt;="&amp;AKZ$2)+AKU37+AKV37+AKW37&lt;tbPayroll[[#This Row],[401EmperLimit]],
AKW37,
MAX((tbPayroll[[#This Row],[401EmperLimit]]-SUMIFS($AM37:$BMK37,$AM$3:$BMK$3,"&lt;"&amp;AKZ$3,$AM$2:$BMK$2,"&gt;="&amp;AKX$2,$AM$2:$BMK$2,"&lt;="&amp;AKZ$2)),0)),2)))</f>
        <v/>
      </c>
      <c r="AKY37" s="116" t="str">
        <f>IF(tbPayroll[[#This Row],[idx]]="","",
IF(AKV37=0,0,
ROUND(IF(SUMIFS($AM37:$BMK37,$AM$3:$BMK$3,"&lt;"&amp;AKZ$3,$AM$2:$BMK$2,AKZ$2)+AKU37+SUMIFS($AM37:$BMK37,$AM$3:$BMK$3,"&lt;"&amp;AKY$3,$AM$2:$BMK$2,AKY$2)+AKV37&lt;tbPayroll[[#This Row],[401ContriLimit]],
AKV37,
AKV37/(AKU37+AKV37)*
(tbPayroll[[#This Row],[401ContriLimit]]-SUMIFS($AM37:$BMK37,$AM$3:$BMK$3,"&lt;"&amp;AKZ$3,$AM$2:$BMK$2,AKZ$2)-SUMIFS($AM37:$BMK37,$AM$3:$BMK$3,"&lt;"&amp;AKY$3,$AM$2:$BMK$2,AKY$2))),2)))</f>
        <v/>
      </c>
      <c r="AKZ37" s="116" t="str">
        <f>IF(tbPayroll[[#This Row],[idx]]="","",
IF(AKU37=0,0,
ROUND(IF(SUMIFS($AM37:$BMK37,$AM$3:$BMK$3,"&lt;"&amp;AKZ$3,$AM$2:$BMK$2,AKZ$2)+AKU37+SUMIFS($AM37:$BMK37,$AM$3:$BMK$3,"&lt;"&amp;AKY$3,$AM$2:$BMK$2,AKY$2)+AKV37&lt;tbPayroll[[#This Row],[401ContriLimit]],
AKU37,
AKU37/(AKU37+AKV37)*
(tbPayroll[[#This Row],[401ContriLimit]]-SUMIFS($AM37:$BMK37,$AM$3:$BMK$3,"&lt;"&amp;AKZ$3,$AM$2:$BMK$2,AKZ$2)-SUMIFS($AM37:$BMK37,$AM$3:$BMK$3,"&lt;"&amp;AKY$3,$AM$2:$BMK$2,AKY$2))),2)
))</f>
        <v/>
      </c>
      <c r="ALA37" s="116" t="str" cm="1">
        <f t="array" ref="ALA37">IF(tbPayroll[[#This Row],[idx]]="","",
IF(AKS37=0,0,
MAX(SUMIFS($AM37:$BMK37,$AM$3:$BMK$3,"&lt;="&amp;ALG$3,$AM$2:$BMK$2,ALG$2)-INDEX(mediAddTable,tbPayroll[[#This Row],[fedStatus]]),0)-
SUMIFS($AM37:$BMK37,$AM$3:$BMK$3,"&lt;"&amp;ALG$3,$AM$2:$BMK$2,ALA$2)
))</f>
        <v/>
      </c>
      <c r="ALB37" s="116" t="str">
        <f>IF(tbPayroll[[#This Row],[idx]]="","",
ROUND(MAX(ALF37*dPeriods+tbPayroll[[#This Row],[adjustedAmount]],0),dFEDRound))</f>
        <v/>
      </c>
      <c r="ALC37" s="116" t="str">
        <f>IF(tbPayroll[[#This Row],[idx]]="","",
ROUND(IF(hoursMode="Daily",
SUMIFS(Hours!$J36:$BDM36,Hours!$J$2:$BDM$2,"&gt;="&amp;AKE$5,Hours!$J$2:$BDM$2,"&lt;="&amp;ALH$5,Hours!$J$5:$BDM$5,dRegularName),
SUMIFS(Hours!$J36:$BDM36,Hours!$J$1:$BDM$1,ALD$3,Hours!$J$5:$BDM$5,dRegularName)
),2))</f>
        <v/>
      </c>
      <c r="ALD37" s="116" t="str">
        <f>IF(tbPayroll[[#This Row],[idx]]="","",
IF(hoursMode="Daily",
SUMIFS(Hours!$J36:$BDM36,Hours!$J$2:$BDM$2,"&gt;="&amp;AKE$5,Hours!$J$2:$BDM$2,"&lt;="&amp;ALH$5,Hours!$J$5:$BDM$5,dOvertimeName),
SUMIFS(Hours!$J36:$BDM36,Hours!$J$1:$BDM$1,ALD$3,Hours!$J$5:$BDM$5,dOvertimeName)
))</f>
        <v/>
      </c>
      <c r="ALE37" s="116" t="str">
        <f>IF(tbPayroll[[#This Row],[idx]]="","",
IF(hoursMode="Daily",
SUMIFS(Hours!$J36:$BDM36,Hours!$J$2:$BDM$2,"&gt;="&amp;AKE$5,Hours!$J$2:$BDM$2,"&lt;="&amp;ALH$5,Hours!$J$5:$BDM$5,dVacationName),
SUMIFS(Hours!$J36:$BDM36,Hours!$J$1:$BDM$1,ALD$3,Hours!$J$5:$BDM$5,dVacationName)
))</f>
        <v/>
      </c>
      <c r="ALF37" s="116" t="str">
        <f>IF(tbPayroll[[#This Row],[Employee]]="","",MAX(ALH37-tbPayroll[[#This Row],[free]]-AKF37-AKY37,0))</f>
        <v/>
      </c>
      <c r="ALG37" s="116" t="str">
        <f>IF(tbPayroll[[#This Row],[Employee]]="","",MAX(ALH37-tbPayroll[[#This Row],[free]]-AKF37,0))</f>
        <v/>
      </c>
      <c r="ALH37" s="116" t="str">
        <f>IF(tbPayroll[[#This Row],[Employee]]="","",
IF(tbPayroll[[#This Row],[employmentDate]]&gt;ALH$5,0,AKJ37+AKK37+AKL37+AKH37))</f>
        <v/>
      </c>
      <c r="ALI37" s="116" t="str">
        <f>IF(tbPayroll[[#This Row],[Employee]]="","",ALH37-SUM(AKM37:AKR37)-AKG37-AKF37-AKY37-AKZ37)</f>
        <v/>
      </c>
      <c r="ALJ37" s="417"/>
      <c r="ALK37" s="192"/>
      <c r="ALL37" s="192"/>
      <c r="ALM37" s="192"/>
      <c r="ALN37" s="193"/>
      <c r="ALO37" s="116" t="str">
        <f>IF(tbPayroll[[#This Row],[Employee]]="","",
AMI37 &amp; " | " &amp; AMJ37&amp; " | " &amp; AMK37
)</f>
        <v/>
      </c>
      <c r="ALP37" s="116" t="str">
        <f>IF(tbPayroll[[#This Row],[Employee]]="","",
IF(tbPayroll[[#This Row],[employmentDate]]&gt;AMN$5,0,
ROUND(IF(tbPayroll[[#This Row],[IncomeBase]]=dSalaried,IF(ALK37&lt;&gt;"",ALK37,tbPayroll[[#This Row],[EmpWage]]),AMI37*IF(ALK37&lt;&gt;"",ALK37,tbPayroll[[#This Row],[EmpWage]])),2)))</f>
        <v/>
      </c>
      <c r="ALQ37" s="116" t="str">
        <f>IF(tbPayroll[[#This Row],[Employee]]="","",
IF(tbPayroll[[#This Row],[employmentDate]]&gt;AMN$5,0,
ROUND(AMJ37*tbPayroll[[#This Row],[overrrate]]*
IF(ALK37&lt;&gt;"",ALK37,tbPayroll[[#This Row],[EmpWage]])/IF(tbPayroll[[#This Row],[IncomeBase]]=dSalaried,MAX(tbPayroll[[#This Row],[regularwork]],1),1),2)
))</f>
        <v/>
      </c>
      <c r="ALR37" s="116" t="str">
        <f>IF(tbPayroll[[#This Row],[Employee]]="","",
IF(tbPayroll[[#This Row],[employmentDate]]&gt;AMN$5,0,
ROUND(AMK37*
IFERROR(ALP37/AMI37,0),2
)))</f>
        <v/>
      </c>
      <c r="ALS37" s="116" t="str">
        <f>IF(tbPayroll[[#This Row],[Employee]]="","",
tbPayroll[[#This Row],[exState]]*
(tbPayroll[[#This Row],[stateAddDedu]]+ROUND(
MAX(AML37-tbPayroll[[#This Row],[persExemp]],0)*tbPayroll[[#This Row],[stateTax]],dRound))
)</f>
        <v/>
      </c>
      <c r="ALT37" s="116" t="str">
        <f>IF(tbPayroll[[#This Row],[Employee]]="","",
(ROUND(
MAX(AML37-tbPayroll[[#This Row],[persExemp]],0)*tbPayroll[[#This Row],[dLocal]],dRound))
)</f>
        <v/>
      </c>
      <c r="ALU37" s="116" t="str">
        <f>IF(tbPayroll[[#This Row],[Employee]]="","",
(ROUND(
MAX(AML37-tbPayroll[[#This Row],[persExemp]],0)*tbPayroll[[#This Row],[dCity]],dRound))
)</f>
        <v/>
      </c>
      <c r="ALV37" s="116" t="str" cm="1">
        <f t="array" aca="1" ref="ALV37" ca="1">IF(tbPayroll[[#This Row],[idx]]="","",
IF(ALY37=0,0,
ROUND(tbPayroll[[#This Row],[exFed]]*
MAX(
((AMH37-INDEX(INDIRECT(tbPayroll[[#This Row],[fedPrefix]]&amp;CHOOSE(tbPayroll[[#This Row],[fedStatus]],"SingleWage","JointlyWage","SingleWage","HeadWage")),ALY37))*
INDEX(INDIRECT(tbPayroll[[#This Row],[fedPrefix]]&amp;"Perc"),ALY37)+
INDEX(INDIRECT(tbPayroll[[#This Row],[fedPrefix]]&amp;CHOOSE(tbPayroll[[#This Row],[fedStatus]],"SingleHold","JointlyHold","SingleHold","HeadHold")),ALY37))/dPeriods
- IF(tbPayroll[[#This Row],[isFormSent]]="Yes",tbPayroll[[#This Row],[isFormStep3]],0),0)
+tbPayroll[[#This Row],[isFormStep4c]],dFEDRound)
)
)</f>
        <v/>
      </c>
      <c r="ALW37" s="116" t="str">
        <f>IF(tbPayroll[[#This Row],[idx]]="","",
ROUND(tbPayroll[[#This Row],[exSS]]*
IF(SUMIFS($AM37:$BMK37,$AM$3:$BMK$3,"&lt;"&amp;ALW$3,$AM$2:$BMK$2,ALW$2) +ssTax*AMM37 &lt;ssTax*ssMax,
ssTax*AMM37,
MAX(ssTax*ssMax-SUMIFS($AM37:$BMK37,$AM$3:$BMK$3,"&lt;"&amp;ALW$3,$AM$2:$BMK$2,ALW$2),0)),
2)
)</f>
        <v/>
      </c>
      <c r="ALX37" s="116" t="str">
        <f>IF(tbPayroll[[#This Row],[idx]]="","",IF(ALY37=0,0,ROUND(tbPayroll[[#This Row],[exMedi]]*mediTax*AMM37+AMG37*mediMax,2)))</f>
        <v/>
      </c>
      <c r="ALY37" s="116" t="str">
        <f ca="1">IF(tbPayroll[[#This Row],[idx]]="","",IFERROR(MATCH(AMH37,INDIRECT(tbPayroll[[#This Row],[fedPrefix]]&amp;CHOOSE(tbPayroll[[#This Row],[fedStatus]],"SingleWage","JointlyWage","SingleWage","HeadWage")),1),0))</f>
        <v/>
      </c>
      <c r="ALZ37" s="116"/>
      <c r="AMA37" s="116" t="str">
        <f>IF(tbPayroll[[#This Row],[idx]]="","",
ROUND(tbPayroll[[#This Row],[401Roth]]*IF(SUMIFS($AM37:$BMK37,$AM$3:$BMK$3,"&lt;"&amp;AMN$3,$AM$2:$BMK$2,AMN$2)+ALH37&lt;compensationCap,
AMN37,
MAX(compensationCap-SUMIFS($AM37:$BMK37,$AM$3:$BMK$3,"&lt;"&amp;AMN$3,$AM$2:$BMK$2,AMN$2),0)),2))</f>
        <v/>
      </c>
      <c r="AMB37" s="116" t="str">
        <f>IF(tbPayroll[[#This Row],[idx]]="","",
ROUND(tbPayroll[[#This Row],[401PreTax]]*IF(SUMIFS($AM37:$BMK37,$AM$3:$BMK$3,"&lt;"&amp;AMN$3,$AM$2:$BMK$2,AMN$2)+ALH37&lt;compensationCap,
AMN37,
MAX(compensationCap-SUMIFS($AM37:$BMK37,$AM$3:$BMK$3,"&lt;"&amp;AMN$3,$AM$2:$BMK$2,AMN$2),0)),2))</f>
        <v/>
      </c>
      <c r="AMC37" s="116" t="str">
        <f>IF(tbPayroll[[#This Row],[idx]]="","",
ROUND((tbPayroll[[#This Row],[401T1p]]*tbPayroll[[#This Row],[401T1Cap]]+tbPayroll[[#This Row],[401T2p]]*tbPayroll[[#This Row],[401T2Cap]])*IF(SUMIFS($AM37:$BMK37,$AM$3:$BMK$3,"&lt;"&amp;AMN$3,$AM$2:$BMK$2,AMN$2)+ALH37&lt;compensationCap,
AMN37,
MAX(compensationCap-SUMIFS($AM37:$BMK37,$AM$3:$BMK$3,"&lt;"&amp;AMN$3,$AM$2:$BMK$2,AMN$2),0)),2))</f>
        <v/>
      </c>
      <c r="AMD37" s="116" t="str">
        <f>IF(tbPayroll[[#This Row],[idx]]="","",
IF(AMC37=0,0,
ROUND(IF(SUMIFS($AM37:$BMK37,$AM$3:$BMK$3,"&lt;"&amp;AMF$3,$AM$2:$BMK$2,"&gt;="&amp;AMD$2,$AM$2:$BMK$2,"&lt;="&amp;AMF$2)+AMA37+AMB37+AMC37&lt;tbPayroll[[#This Row],[401EmperLimit]],
AMC37,
MAX((tbPayroll[[#This Row],[401EmperLimit]]-SUMIFS($AM37:$BMK37,$AM$3:$BMK$3,"&lt;"&amp;AMF$3,$AM$2:$BMK$2,"&gt;="&amp;AMD$2,$AM$2:$BMK$2,"&lt;="&amp;AMF$2)),0)),2)))</f>
        <v/>
      </c>
      <c r="AME37" s="116" t="str">
        <f>IF(tbPayroll[[#This Row],[idx]]="","",
IF(AMB37=0,0,
ROUND(IF(SUMIFS($AM37:$BMK37,$AM$3:$BMK$3,"&lt;"&amp;AMF$3,$AM$2:$BMK$2,AMF$2)+AMA37+SUMIFS($AM37:$BMK37,$AM$3:$BMK$3,"&lt;"&amp;AME$3,$AM$2:$BMK$2,AME$2)+AMB37&lt;tbPayroll[[#This Row],[401ContriLimit]],
AMB37,
AMB37/(AMA37+AMB37)*
(tbPayroll[[#This Row],[401ContriLimit]]-SUMIFS($AM37:$BMK37,$AM$3:$BMK$3,"&lt;"&amp;AMF$3,$AM$2:$BMK$2,AMF$2)-SUMIFS($AM37:$BMK37,$AM$3:$BMK$3,"&lt;"&amp;AME$3,$AM$2:$BMK$2,AME$2))),2)))</f>
        <v/>
      </c>
      <c r="AMF37" s="116" t="str">
        <f>IF(tbPayroll[[#This Row],[idx]]="","",
IF(AMA37=0,0,
ROUND(IF(SUMIFS($AM37:$BMK37,$AM$3:$BMK$3,"&lt;"&amp;AMF$3,$AM$2:$BMK$2,AMF$2)+AMA37+SUMIFS($AM37:$BMK37,$AM$3:$BMK$3,"&lt;"&amp;AME$3,$AM$2:$BMK$2,AME$2)+AMB37&lt;tbPayroll[[#This Row],[401ContriLimit]],
AMA37,
AMA37/(AMA37+AMB37)*
(tbPayroll[[#This Row],[401ContriLimit]]-SUMIFS($AM37:$BMK37,$AM$3:$BMK$3,"&lt;"&amp;AMF$3,$AM$2:$BMK$2,AMF$2)-SUMIFS($AM37:$BMK37,$AM$3:$BMK$3,"&lt;"&amp;AME$3,$AM$2:$BMK$2,AME$2))),2)
))</f>
        <v/>
      </c>
      <c r="AMG37" s="116" t="str" cm="1">
        <f t="array" ref="AMG37">IF(tbPayroll[[#This Row],[idx]]="","",
IF(ALY37=0,0,
MAX(SUMIFS($AM37:$BMK37,$AM$3:$BMK$3,"&lt;="&amp;AMM$3,$AM$2:$BMK$2,AMM$2)-INDEX(mediAddTable,tbPayroll[[#This Row],[fedStatus]]),0)-
SUMIFS($AM37:$BMK37,$AM$3:$BMK$3,"&lt;"&amp;AMM$3,$AM$2:$BMK$2,AMG$2)
))</f>
        <v/>
      </c>
      <c r="AMH37" s="116" t="str">
        <f>IF(tbPayroll[[#This Row],[idx]]="","",
ROUND(MAX(AML37*dPeriods+tbPayroll[[#This Row],[adjustedAmount]],0),dFEDRound))</f>
        <v/>
      </c>
      <c r="AMI37" s="116" t="str">
        <f>IF(tbPayroll[[#This Row],[idx]]="","",
ROUND(IF(hoursMode="Daily",
SUMIFS(Hours!$J36:$BDM36,Hours!$J$2:$BDM$2,"&gt;="&amp;ALK$5,Hours!$J$2:$BDM$2,"&lt;="&amp;AMN$5,Hours!$J$5:$BDM$5,dRegularName),
SUMIFS(Hours!$J36:$BDM36,Hours!$J$1:$BDM$1,AMJ$3,Hours!$J$5:$BDM$5,dRegularName)
),2))</f>
        <v/>
      </c>
      <c r="AMJ37" s="116" t="str">
        <f>IF(tbPayroll[[#This Row],[idx]]="","",
IF(hoursMode="Daily",
SUMIFS(Hours!$J36:$BDM36,Hours!$J$2:$BDM$2,"&gt;="&amp;ALK$5,Hours!$J$2:$BDM$2,"&lt;="&amp;AMN$5,Hours!$J$5:$BDM$5,dOvertimeName),
SUMIFS(Hours!$J36:$BDM36,Hours!$J$1:$BDM$1,AMJ$3,Hours!$J$5:$BDM$5,dOvertimeName)
))</f>
        <v/>
      </c>
      <c r="AMK37" s="116" t="str">
        <f>IF(tbPayroll[[#This Row],[idx]]="","",
IF(hoursMode="Daily",
SUMIFS(Hours!$J36:$BDM36,Hours!$J$2:$BDM$2,"&gt;="&amp;ALK$5,Hours!$J$2:$BDM$2,"&lt;="&amp;AMN$5,Hours!$J$5:$BDM$5,dVacationName),
SUMIFS(Hours!$J36:$BDM36,Hours!$J$1:$BDM$1,AMJ$3,Hours!$J$5:$BDM$5,dVacationName)
))</f>
        <v/>
      </c>
      <c r="AML37" s="116" t="str">
        <f>IF(tbPayroll[[#This Row],[Employee]]="","",MAX(AMN37-tbPayroll[[#This Row],[free]]-ALL37-AME37,0))</f>
        <v/>
      </c>
      <c r="AMM37" s="116" t="str">
        <f>IF(tbPayroll[[#This Row],[Employee]]="","",MAX(AMN37-tbPayroll[[#This Row],[free]]-ALL37,0))</f>
        <v/>
      </c>
      <c r="AMN37" s="116" t="str">
        <f>IF(tbPayroll[[#This Row],[Employee]]="","",
IF(tbPayroll[[#This Row],[employmentDate]]&gt;AMN$5,0,ALP37+ALQ37+ALR37+ALN37))</f>
        <v/>
      </c>
      <c r="AMO37" s="116" t="str">
        <f>IF(tbPayroll[[#This Row],[Employee]]="","",AMN37-SUM(ALS37:ALX37)-ALM37-ALL37-AME37-AMF37)</f>
        <v/>
      </c>
      <c r="AMP37" s="417"/>
      <c r="AMQ37" s="192"/>
      <c r="AMR37" s="192"/>
      <c r="AMS37" s="192"/>
      <c r="AMT37" s="193"/>
      <c r="AMU37" s="116" t="str">
        <f>IF(tbPayroll[[#This Row],[Employee]]="","",
ANO37 &amp; " | " &amp; ANP37&amp; " | " &amp; ANQ37
)</f>
        <v/>
      </c>
      <c r="AMV37" s="116" t="str">
        <f>IF(tbPayroll[[#This Row],[Employee]]="","",
IF(tbPayroll[[#This Row],[employmentDate]]&gt;ANT$5,0,
ROUND(IF(tbPayroll[[#This Row],[IncomeBase]]=dSalaried,IF(AMQ37&lt;&gt;"",AMQ37,tbPayroll[[#This Row],[EmpWage]]),ANO37*IF(AMQ37&lt;&gt;"",AMQ37,tbPayroll[[#This Row],[EmpWage]])),2)))</f>
        <v/>
      </c>
      <c r="AMW37" s="116" t="str">
        <f>IF(tbPayroll[[#This Row],[Employee]]="","",
IF(tbPayroll[[#This Row],[employmentDate]]&gt;ANT$5,0,
ROUND(ANP37*tbPayroll[[#This Row],[overrrate]]*
IF(AMQ37&lt;&gt;"",AMQ37,tbPayroll[[#This Row],[EmpWage]])/IF(tbPayroll[[#This Row],[IncomeBase]]=dSalaried,MAX(tbPayroll[[#This Row],[regularwork]],1),1),2)
))</f>
        <v/>
      </c>
      <c r="AMX37" s="116" t="str">
        <f>IF(tbPayroll[[#This Row],[Employee]]="","",
IF(tbPayroll[[#This Row],[employmentDate]]&gt;ANT$5,0,
ROUND(ANQ37*
IFERROR(AMV37/ANO37,0),2
)))</f>
        <v/>
      </c>
      <c r="AMY37" s="116" t="str">
        <f>IF(tbPayroll[[#This Row],[Employee]]="","",
tbPayroll[[#This Row],[exState]]*
(tbPayroll[[#This Row],[stateAddDedu]]+ROUND(
MAX(ANR37-tbPayroll[[#This Row],[persExemp]],0)*tbPayroll[[#This Row],[stateTax]],dRound))
)</f>
        <v/>
      </c>
      <c r="AMZ37" s="116" t="str">
        <f>IF(tbPayroll[[#This Row],[Employee]]="","",
(ROUND(
MAX(ANR37-tbPayroll[[#This Row],[persExemp]],0)*tbPayroll[[#This Row],[dLocal]],dRound))
)</f>
        <v/>
      </c>
      <c r="ANA37" s="116" t="str">
        <f>IF(tbPayroll[[#This Row],[Employee]]="","",
(ROUND(
MAX(ANR37-tbPayroll[[#This Row],[persExemp]],0)*tbPayroll[[#This Row],[dCity]],dRound))
)</f>
        <v/>
      </c>
      <c r="ANB37" s="116" t="str" cm="1">
        <f t="array" aca="1" ref="ANB37" ca="1">IF(tbPayroll[[#This Row],[idx]]="","",
IF(ANE37=0,0,
ROUND(tbPayroll[[#This Row],[exFed]]*
MAX(
((ANN37-INDEX(INDIRECT(tbPayroll[[#This Row],[fedPrefix]]&amp;CHOOSE(tbPayroll[[#This Row],[fedStatus]],"SingleWage","JointlyWage","SingleWage","HeadWage")),ANE37))*
INDEX(INDIRECT(tbPayroll[[#This Row],[fedPrefix]]&amp;"Perc"),ANE37)+
INDEX(INDIRECT(tbPayroll[[#This Row],[fedPrefix]]&amp;CHOOSE(tbPayroll[[#This Row],[fedStatus]],"SingleHold","JointlyHold","SingleHold","HeadHold")),ANE37))/dPeriods
- IF(tbPayroll[[#This Row],[isFormSent]]="Yes",tbPayroll[[#This Row],[isFormStep3]],0),0)
+tbPayroll[[#This Row],[isFormStep4c]],dFEDRound)
)
)</f>
        <v/>
      </c>
      <c r="ANC37" s="116" t="str">
        <f>IF(tbPayroll[[#This Row],[idx]]="","",
ROUND(tbPayroll[[#This Row],[exSS]]*
IF(SUMIFS($AM37:$BMK37,$AM$3:$BMK$3,"&lt;"&amp;ANC$3,$AM$2:$BMK$2,ANC$2) +ssTax*ANS37 &lt;ssTax*ssMax,
ssTax*ANS37,
MAX(ssTax*ssMax-SUMIFS($AM37:$BMK37,$AM$3:$BMK$3,"&lt;"&amp;ANC$3,$AM$2:$BMK$2,ANC$2),0)),
2)
)</f>
        <v/>
      </c>
      <c r="AND37" s="116" t="str">
        <f>IF(tbPayroll[[#This Row],[idx]]="","",IF(ANE37=0,0,ROUND(tbPayroll[[#This Row],[exMedi]]*mediTax*ANS37+ANM37*mediMax,2)))</f>
        <v/>
      </c>
      <c r="ANE37" s="116" t="str">
        <f ca="1">IF(tbPayroll[[#This Row],[idx]]="","",IFERROR(MATCH(ANN37,INDIRECT(tbPayroll[[#This Row],[fedPrefix]]&amp;CHOOSE(tbPayroll[[#This Row],[fedStatus]],"SingleWage","JointlyWage","SingleWage","HeadWage")),1),0))</f>
        <v/>
      </c>
      <c r="ANF37" s="116"/>
      <c r="ANG37" s="116" t="str">
        <f>IF(tbPayroll[[#This Row],[idx]]="","",
ROUND(tbPayroll[[#This Row],[401Roth]]*IF(SUMIFS($AM37:$BMK37,$AM$3:$BMK$3,"&lt;"&amp;ANT$3,$AM$2:$BMK$2,ANT$2)+AMN37&lt;compensationCap,
ANT37,
MAX(compensationCap-SUMIFS($AM37:$BMK37,$AM$3:$BMK$3,"&lt;"&amp;ANT$3,$AM$2:$BMK$2,ANT$2),0)),2))</f>
        <v/>
      </c>
      <c r="ANH37" s="116" t="str">
        <f>IF(tbPayroll[[#This Row],[idx]]="","",
ROUND(tbPayroll[[#This Row],[401PreTax]]*IF(SUMIFS($AM37:$BMK37,$AM$3:$BMK$3,"&lt;"&amp;ANT$3,$AM$2:$BMK$2,ANT$2)+AMN37&lt;compensationCap,
ANT37,
MAX(compensationCap-SUMIFS($AM37:$BMK37,$AM$3:$BMK$3,"&lt;"&amp;ANT$3,$AM$2:$BMK$2,ANT$2),0)),2))</f>
        <v/>
      </c>
      <c r="ANI37" s="116" t="str">
        <f>IF(tbPayroll[[#This Row],[idx]]="","",
ROUND((tbPayroll[[#This Row],[401T1p]]*tbPayroll[[#This Row],[401T1Cap]]+tbPayroll[[#This Row],[401T2p]]*tbPayroll[[#This Row],[401T2Cap]])*IF(SUMIFS($AM37:$BMK37,$AM$3:$BMK$3,"&lt;"&amp;ANT$3,$AM$2:$BMK$2,ANT$2)+AMN37&lt;compensationCap,
ANT37,
MAX(compensationCap-SUMIFS($AM37:$BMK37,$AM$3:$BMK$3,"&lt;"&amp;ANT$3,$AM$2:$BMK$2,ANT$2),0)),2))</f>
        <v/>
      </c>
      <c r="ANJ37" s="116" t="str">
        <f>IF(tbPayroll[[#This Row],[idx]]="","",
IF(ANI37=0,0,
ROUND(IF(SUMIFS($AM37:$BMK37,$AM$3:$BMK$3,"&lt;"&amp;ANL$3,$AM$2:$BMK$2,"&gt;="&amp;ANJ$2,$AM$2:$BMK$2,"&lt;="&amp;ANL$2)+ANG37+ANH37+ANI37&lt;tbPayroll[[#This Row],[401EmperLimit]],
ANI37,
MAX((tbPayroll[[#This Row],[401EmperLimit]]-SUMIFS($AM37:$BMK37,$AM$3:$BMK$3,"&lt;"&amp;ANL$3,$AM$2:$BMK$2,"&gt;="&amp;ANJ$2,$AM$2:$BMK$2,"&lt;="&amp;ANL$2)),0)),2)))</f>
        <v/>
      </c>
      <c r="ANK37" s="116" t="str">
        <f>IF(tbPayroll[[#This Row],[idx]]="","",
IF(ANH37=0,0,
ROUND(IF(SUMIFS($AM37:$BMK37,$AM$3:$BMK$3,"&lt;"&amp;ANL$3,$AM$2:$BMK$2,ANL$2)+ANG37+SUMIFS($AM37:$BMK37,$AM$3:$BMK$3,"&lt;"&amp;ANK$3,$AM$2:$BMK$2,ANK$2)+ANH37&lt;tbPayroll[[#This Row],[401ContriLimit]],
ANH37,
ANH37/(ANG37+ANH37)*
(tbPayroll[[#This Row],[401ContriLimit]]-SUMIFS($AM37:$BMK37,$AM$3:$BMK$3,"&lt;"&amp;ANL$3,$AM$2:$BMK$2,ANL$2)-SUMIFS($AM37:$BMK37,$AM$3:$BMK$3,"&lt;"&amp;ANK$3,$AM$2:$BMK$2,ANK$2))),2)))</f>
        <v/>
      </c>
      <c r="ANL37" s="116" t="str">
        <f>IF(tbPayroll[[#This Row],[idx]]="","",
IF(ANG37=0,0,
ROUND(IF(SUMIFS($AM37:$BMK37,$AM$3:$BMK$3,"&lt;"&amp;ANL$3,$AM$2:$BMK$2,ANL$2)+ANG37+SUMIFS($AM37:$BMK37,$AM$3:$BMK$3,"&lt;"&amp;ANK$3,$AM$2:$BMK$2,ANK$2)+ANH37&lt;tbPayroll[[#This Row],[401ContriLimit]],
ANG37,
ANG37/(ANG37+ANH37)*
(tbPayroll[[#This Row],[401ContriLimit]]-SUMIFS($AM37:$BMK37,$AM$3:$BMK$3,"&lt;"&amp;ANL$3,$AM$2:$BMK$2,ANL$2)-SUMIFS($AM37:$BMK37,$AM$3:$BMK$3,"&lt;"&amp;ANK$3,$AM$2:$BMK$2,ANK$2))),2)
))</f>
        <v/>
      </c>
      <c r="ANM37" s="116" t="str" cm="1">
        <f t="array" ref="ANM37">IF(tbPayroll[[#This Row],[idx]]="","",
IF(ANE37=0,0,
MAX(SUMIFS($AM37:$BMK37,$AM$3:$BMK$3,"&lt;="&amp;ANS$3,$AM$2:$BMK$2,ANS$2)-INDEX(mediAddTable,tbPayroll[[#This Row],[fedStatus]]),0)-
SUMIFS($AM37:$BMK37,$AM$3:$BMK$3,"&lt;"&amp;ANS$3,$AM$2:$BMK$2,ANM$2)
))</f>
        <v/>
      </c>
      <c r="ANN37" s="116" t="str">
        <f>IF(tbPayroll[[#This Row],[idx]]="","",
ROUND(MAX(ANR37*dPeriods+tbPayroll[[#This Row],[adjustedAmount]],0),dFEDRound))</f>
        <v/>
      </c>
      <c r="ANO37" s="116" t="str">
        <f>IF(tbPayroll[[#This Row],[idx]]="","",
ROUND(IF(hoursMode="Daily",
SUMIFS(Hours!$J36:$BDM36,Hours!$J$2:$BDM$2,"&gt;="&amp;AMQ$5,Hours!$J$2:$BDM$2,"&lt;="&amp;ANT$5,Hours!$J$5:$BDM$5,dRegularName),
SUMIFS(Hours!$J36:$BDM36,Hours!$J$1:$BDM$1,ANP$3,Hours!$J$5:$BDM$5,dRegularName)
),2))</f>
        <v/>
      </c>
      <c r="ANP37" s="116" t="str">
        <f>IF(tbPayroll[[#This Row],[idx]]="","",
IF(hoursMode="Daily",
SUMIFS(Hours!$J36:$BDM36,Hours!$J$2:$BDM$2,"&gt;="&amp;AMQ$5,Hours!$J$2:$BDM$2,"&lt;="&amp;ANT$5,Hours!$J$5:$BDM$5,dOvertimeName),
SUMIFS(Hours!$J36:$BDM36,Hours!$J$1:$BDM$1,ANP$3,Hours!$J$5:$BDM$5,dOvertimeName)
))</f>
        <v/>
      </c>
      <c r="ANQ37" s="116" t="str">
        <f>IF(tbPayroll[[#This Row],[idx]]="","",
IF(hoursMode="Daily",
SUMIFS(Hours!$J36:$BDM36,Hours!$J$2:$BDM$2,"&gt;="&amp;AMQ$5,Hours!$J$2:$BDM$2,"&lt;="&amp;ANT$5,Hours!$J$5:$BDM$5,dVacationName),
SUMIFS(Hours!$J36:$BDM36,Hours!$J$1:$BDM$1,ANP$3,Hours!$J$5:$BDM$5,dVacationName)
))</f>
        <v/>
      </c>
      <c r="ANR37" s="116" t="str">
        <f>IF(tbPayroll[[#This Row],[Employee]]="","",MAX(ANT37-tbPayroll[[#This Row],[free]]-AMR37-ANK37,0))</f>
        <v/>
      </c>
      <c r="ANS37" s="116" t="str">
        <f>IF(tbPayroll[[#This Row],[Employee]]="","",MAX(ANT37-tbPayroll[[#This Row],[free]]-AMR37,0))</f>
        <v/>
      </c>
      <c r="ANT37" s="116" t="str">
        <f>IF(tbPayroll[[#This Row],[Employee]]="","",
IF(tbPayroll[[#This Row],[employmentDate]]&gt;ANT$5,0,AMV37+AMW37+AMX37+AMT37))</f>
        <v/>
      </c>
      <c r="ANU37" s="116" t="str">
        <f>IF(tbPayroll[[#This Row],[Employee]]="","",ANT37-SUM(AMY37:AND37)-AMS37-AMR37-ANK37-ANL37)</f>
        <v/>
      </c>
      <c r="ANV37" s="417"/>
      <c r="ANW37" s="192"/>
      <c r="ANX37" s="192"/>
      <c r="ANY37" s="192"/>
      <c r="ANZ37" s="193"/>
      <c r="AOA37" s="116" t="str">
        <f>IF(tbPayroll[[#This Row],[Employee]]="","",
AOU37 &amp; " | " &amp; AOV37&amp; " | " &amp; AOW37
)</f>
        <v/>
      </c>
      <c r="AOB37" s="116" t="str">
        <f>IF(tbPayroll[[#This Row],[Employee]]="","",
IF(tbPayroll[[#This Row],[employmentDate]]&gt;AOZ$5,0,
ROUND(IF(tbPayroll[[#This Row],[IncomeBase]]=dSalaried,IF(ANW37&lt;&gt;"",ANW37,tbPayroll[[#This Row],[EmpWage]]),AOU37*IF(ANW37&lt;&gt;"",ANW37,tbPayroll[[#This Row],[EmpWage]])),2)))</f>
        <v/>
      </c>
      <c r="AOC37" s="116" t="str">
        <f>IF(tbPayroll[[#This Row],[Employee]]="","",
IF(tbPayroll[[#This Row],[employmentDate]]&gt;AOZ$5,0,
ROUND(AOV37*tbPayroll[[#This Row],[overrrate]]*
IF(ANW37&lt;&gt;"",ANW37,tbPayroll[[#This Row],[EmpWage]])/IF(tbPayroll[[#This Row],[IncomeBase]]=dSalaried,MAX(tbPayroll[[#This Row],[regularwork]],1),1),2)
))</f>
        <v/>
      </c>
      <c r="AOD37" s="116" t="str">
        <f>IF(tbPayroll[[#This Row],[Employee]]="","",
IF(tbPayroll[[#This Row],[employmentDate]]&gt;AOZ$5,0,
ROUND(AOW37*
IFERROR(AOB37/AOU37,0),2
)))</f>
        <v/>
      </c>
      <c r="AOE37" s="116" t="str">
        <f>IF(tbPayroll[[#This Row],[Employee]]="","",
tbPayroll[[#This Row],[exState]]*
(tbPayroll[[#This Row],[stateAddDedu]]+ROUND(
MAX(AOX37-tbPayroll[[#This Row],[persExemp]],0)*tbPayroll[[#This Row],[stateTax]],dRound))
)</f>
        <v/>
      </c>
      <c r="AOF37" s="116" t="str">
        <f>IF(tbPayroll[[#This Row],[Employee]]="","",
(ROUND(
MAX(AOX37-tbPayroll[[#This Row],[persExemp]],0)*tbPayroll[[#This Row],[dLocal]],dRound))
)</f>
        <v/>
      </c>
      <c r="AOG37" s="116" t="str">
        <f>IF(tbPayroll[[#This Row],[Employee]]="","",
(ROUND(
MAX(AOX37-tbPayroll[[#This Row],[persExemp]],0)*tbPayroll[[#This Row],[dCity]],dRound))
)</f>
        <v/>
      </c>
      <c r="AOH37" s="116" t="str" cm="1">
        <f t="array" aca="1" ref="AOH37" ca="1">IF(tbPayroll[[#This Row],[idx]]="","",
IF(AOK37=0,0,
ROUND(tbPayroll[[#This Row],[exFed]]*
MAX(
((AOT37-INDEX(INDIRECT(tbPayroll[[#This Row],[fedPrefix]]&amp;CHOOSE(tbPayroll[[#This Row],[fedStatus]],"SingleWage","JointlyWage","SingleWage","HeadWage")),AOK37))*
INDEX(INDIRECT(tbPayroll[[#This Row],[fedPrefix]]&amp;"Perc"),AOK37)+
INDEX(INDIRECT(tbPayroll[[#This Row],[fedPrefix]]&amp;CHOOSE(tbPayroll[[#This Row],[fedStatus]],"SingleHold","JointlyHold","SingleHold","HeadHold")),AOK37))/dPeriods
- IF(tbPayroll[[#This Row],[isFormSent]]="Yes",tbPayroll[[#This Row],[isFormStep3]],0),0)
+tbPayroll[[#This Row],[isFormStep4c]],dFEDRound)
)
)</f>
        <v/>
      </c>
      <c r="AOI37" s="116" t="str">
        <f>IF(tbPayroll[[#This Row],[idx]]="","",
ROUND(tbPayroll[[#This Row],[exSS]]*
IF(SUMIFS($AM37:$BMK37,$AM$3:$BMK$3,"&lt;"&amp;AOI$3,$AM$2:$BMK$2,AOI$2) +ssTax*AOY37 &lt;ssTax*ssMax,
ssTax*AOY37,
MAX(ssTax*ssMax-SUMIFS($AM37:$BMK37,$AM$3:$BMK$3,"&lt;"&amp;AOI$3,$AM$2:$BMK$2,AOI$2),0)),
2)
)</f>
        <v/>
      </c>
      <c r="AOJ37" s="116" t="str">
        <f>IF(tbPayroll[[#This Row],[idx]]="","",IF(AOK37=0,0,ROUND(tbPayroll[[#This Row],[exMedi]]*mediTax*AOY37+AOS37*mediMax,2)))</f>
        <v/>
      </c>
      <c r="AOK37" s="116" t="str">
        <f ca="1">IF(tbPayroll[[#This Row],[idx]]="","",IFERROR(MATCH(AOT37,INDIRECT(tbPayroll[[#This Row],[fedPrefix]]&amp;CHOOSE(tbPayroll[[#This Row],[fedStatus]],"SingleWage","JointlyWage","SingleWage","HeadWage")),1),0))</f>
        <v/>
      </c>
      <c r="AOL37" s="116"/>
      <c r="AOM37" s="116" t="str">
        <f>IF(tbPayroll[[#This Row],[idx]]="","",
ROUND(tbPayroll[[#This Row],[401Roth]]*IF(SUMIFS($AM37:$BMK37,$AM$3:$BMK$3,"&lt;"&amp;AOZ$3,$AM$2:$BMK$2,AOZ$2)+ANT37&lt;compensationCap,
AOZ37,
MAX(compensationCap-SUMIFS($AM37:$BMK37,$AM$3:$BMK$3,"&lt;"&amp;AOZ$3,$AM$2:$BMK$2,AOZ$2),0)),2))</f>
        <v/>
      </c>
      <c r="AON37" s="116" t="str">
        <f>IF(tbPayroll[[#This Row],[idx]]="","",
ROUND(tbPayroll[[#This Row],[401PreTax]]*IF(SUMIFS($AM37:$BMK37,$AM$3:$BMK$3,"&lt;"&amp;AOZ$3,$AM$2:$BMK$2,AOZ$2)+ANT37&lt;compensationCap,
AOZ37,
MAX(compensationCap-SUMIFS($AM37:$BMK37,$AM$3:$BMK$3,"&lt;"&amp;AOZ$3,$AM$2:$BMK$2,AOZ$2),0)),2))</f>
        <v/>
      </c>
      <c r="AOO37" s="116" t="str">
        <f>IF(tbPayroll[[#This Row],[idx]]="","",
ROUND((tbPayroll[[#This Row],[401T1p]]*tbPayroll[[#This Row],[401T1Cap]]+tbPayroll[[#This Row],[401T2p]]*tbPayroll[[#This Row],[401T2Cap]])*IF(SUMIFS($AM37:$BMK37,$AM$3:$BMK$3,"&lt;"&amp;AOZ$3,$AM$2:$BMK$2,AOZ$2)+ANT37&lt;compensationCap,
AOZ37,
MAX(compensationCap-SUMIFS($AM37:$BMK37,$AM$3:$BMK$3,"&lt;"&amp;AOZ$3,$AM$2:$BMK$2,AOZ$2),0)),2))</f>
        <v/>
      </c>
      <c r="AOP37" s="116" t="str">
        <f>IF(tbPayroll[[#This Row],[idx]]="","",
IF(AOO37=0,0,
ROUND(IF(SUMIFS($AM37:$BMK37,$AM$3:$BMK$3,"&lt;"&amp;AOR$3,$AM$2:$BMK$2,"&gt;="&amp;AOP$2,$AM$2:$BMK$2,"&lt;="&amp;AOR$2)+AOM37+AON37+AOO37&lt;tbPayroll[[#This Row],[401EmperLimit]],
AOO37,
MAX((tbPayroll[[#This Row],[401EmperLimit]]-SUMIFS($AM37:$BMK37,$AM$3:$BMK$3,"&lt;"&amp;AOR$3,$AM$2:$BMK$2,"&gt;="&amp;AOP$2,$AM$2:$BMK$2,"&lt;="&amp;AOR$2)),0)),2)))</f>
        <v/>
      </c>
      <c r="AOQ37" s="116" t="str">
        <f>IF(tbPayroll[[#This Row],[idx]]="","",
IF(AON37=0,0,
ROUND(IF(SUMIFS($AM37:$BMK37,$AM$3:$BMK$3,"&lt;"&amp;AOR$3,$AM$2:$BMK$2,AOR$2)+AOM37+SUMIFS($AM37:$BMK37,$AM$3:$BMK$3,"&lt;"&amp;AOQ$3,$AM$2:$BMK$2,AOQ$2)+AON37&lt;tbPayroll[[#This Row],[401ContriLimit]],
AON37,
AON37/(AOM37+AON37)*
(tbPayroll[[#This Row],[401ContriLimit]]-SUMIFS($AM37:$BMK37,$AM$3:$BMK$3,"&lt;"&amp;AOR$3,$AM$2:$BMK$2,AOR$2)-SUMIFS($AM37:$BMK37,$AM$3:$BMK$3,"&lt;"&amp;AOQ$3,$AM$2:$BMK$2,AOQ$2))),2)))</f>
        <v/>
      </c>
      <c r="AOR37" s="116" t="str">
        <f>IF(tbPayroll[[#This Row],[idx]]="","",
IF(AOM37=0,0,
ROUND(IF(SUMIFS($AM37:$BMK37,$AM$3:$BMK$3,"&lt;"&amp;AOR$3,$AM$2:$BMK$2,AOR$2)+AOM37+SUMIFS($AM37:$BMK37,$AM$3:$BMK$3,"&lt;"&amp;AOQ$3,$AM$2:$BMK$2,AOQ$2)+AON37&lt;tbPayroll[[#This Row],[401ContriLimit]],
AOM37,
AOM37/(AOM37+AON37)*
(tbPayroll[[#This Row],[401ContriLimit]]-SUMIFS($AM37:$BMK37,$AM$3:$BMK$3,"&lt;"&amp;AOR$3,$AM$2:$BMK$2,AOR$2)-SUMIFS($AM37:$BMK37,$AM$3:$BMK$3,"&lt;"&amp;AOQ$3,$AM$2:$BMK$2,AOQ$2))),2)
))</f>
        <v/>
      </c>
      <c r="AOS37" s="116" t="str" cm="1">
        <f t="array" ref="AOS37">IF(tbPayroll[[#This Row],[idx]]="","",
IF(AOK37=0,0,
MAX(SUMIFS($AM37:$BMK37,$AM$3:$BMK$3,"&lt;="&amp;AOY$3,$AM$2:$BMK$2,AOY$2)-INDEX(mediAddTable,tbPayroll[[#This Row],[fedStatus]]),0)-
SUMIFS($AM37:$BMK37,$AM$3:$BMK$3,"&lt;"&amp;AOY$3,$AM$2:$BMK$2,AOS$2)
))</f>
        <v/>
      </c>
      <c r="AOT37" s="116" t="str">
        <f>IF(tbPayroll[[#This Row],[idx]]="","",
ROUND(MAX(AOX37*dPeriods+tbPayroll[[#This Row],[adjustedAmount]],0),dFEDRound))</f>
        <v/>
      </c>
      <c r="AOU37" s="116" t="str">
        <f>IF(tbPayroll[[#This Row],[idx]]="","",
ROUND(IF(hoursMode="Daily",
SUMIFS(Hours!$J36:$BDM36,Hours!$J$2:$BDM$2,"&gt;="&amp;ANW$5,Hours!$J$2:$BDM$2,"&lt;="&amp;AOZ$5,Hours!$J$5:$BDM$5,dRegularName),
SUMIFS(Hours!$J36:$BDM36,Hours!$J$1:$BDM$1,AOV$3,Hours!$J$5:$BDM$5,dRegularName)
),2))</f>
        <v/>
      </c>
      <c r="AOV37" s="116" t="str">
        <f>IF(tbPayroll[[#This Row],[idx]]="","",
IF(hoursMode="Daily",
SUMIFS(Hours!$J36:$BDM36,Hours!$J$2:$BDM$2,"&gt;="&amp;ANW$5,Hours!$J$2:$BDM$2,"&lt;="&amp;AOZ$5,Hours!$J$5:$BDM$5,dOvertimeName),
SUMIFS(Hours!$J36:$BDM36,Hours!$J$1:$BDM$1,AOV$3,Hours!$J$5:$BDM$5,dOvertimeName)
))</f>
        <v/>
      </c>
      <c r="AOW37" s="116" t="str">
        <f>IF(tbPayroll[[#This Row],[idx]]="","",
IF(hoursMode="Daily",
SUMIFS(Hours!$J36:$BDM36,Hours!$J$2:$BDM$2,"&gt;="&amp;ANW$5,Hours!$J$2:$BDM$2,"&lt;="&amp;AOZ$5,Hours!$J$5:$BDM$5,dVacationName),
SUMIFS(Hours!$J36:$BDM36,Hours!$J$1:$BDM$1,AOV$3,Hours!$J$5:$BDM$5,dVacationName)
))</f>
        <v/>
      </c>
      <c r="AOX37" s="116" t="str">
        <f>IF(tbPayroll[[#This Row],[Employee]]="","",MAX(AOZ37-tbPayroll[[#This Row],[free]]-ANX37-AOQ37,0))</f>
        <v/>
      </c>
      <c r="AOY37" s="116" t="str">
        <f>IF(tbPayroll[[#This Row],[Employee]]="","",MAX(AOZ37-tbPayroll[[#This Row],[free]]-ANX37,0))</f>
        <v/>
      </c>
      <c r="AOZ37" s="116" t="str">
        <f>IF(tbPayroll[[#This Row],[Employee]]="","",
IF(tbPayroll[[#This Row],[employmentDate]]&gt;AOZ$5,0,AOB37+AOC37+AOD37+ANZ37))</f>
        <v/>
      </c>
      <c r="APA37" s="116" t="str">
        <f>IF(tbPayroll[[#This Row],[Employee]]="","",AOZ37-SUM(AOE37:AOJ37)-ANY37-ANX37-AOQ37-AOR37)</f>
        <v/>
      </c>
      <c r="APB37" s="417"/>
      <c r="APC37" s="192"/>
      <c r="APD37" s="192"/>
      <c r="APE37" s="192"/>
      <c r="APF37" s="193"/>
      <c r="APG37" s="116" t="str">
        <f>IF(tbPayroll[[#This Row],[Employee]]="","",
AQA37 &amp; " | " &amp; AQB37&amp; " | " &amp; AQC37
)</f>
        <v/>
      </c>
      <c r="APH37" s="116" t="str">
        <f>IF(tbPayroll[[#This Row],[Employee]]="","",
IF(tbPayroll[[#This Row],[employmentDate]]&gt;AQF$5,0,
ROUND(IF(tbPayroll[[#This Row],[IncomeBase]]=dSalaried,IF(APC37&lt;&gt;"",APC37,tbPayroll[[#This Row],[EmpWage]]),AQA37*IF(APC37&lt;&gt;"",APC37,tbPayroll[[#This Row],[EmpWage]])),2)))</f>
        <v/>
      </c>
      <c r="API37" s="116" t="str">
        <f>IF(tbPayroll[[#This Row],[Employee]]="","",
IF(tbPayroll[[#This Row],[employmentDate]]&gt;AQF$5,0,
ROUND(AQB37*tbPayroll[[#This Row],[overrrate]]*
IF(APC37&lt;&gt;"",APC37,tbPayroll[[#This Row],[EmpWage]])/IF(tbPayroll[[#This Row],[IncomeBase]]=dSalaried,MAX(tbPayroll[[#This Row],[regularwork]],1),1),2)
))</f>
        <v/>
      </c>
      <c r="APJ37" s="116" t="str">
        <f>IF(tbPayroll[[#This Row],[Employee]]="","",
IF(tbPayroll[[#This Row],[employmentDate]]&gt;AQF$5,0,
ROUND(AQC37*
IFERROR(APH37/AQA37,0),2
)))</f>
        <v/>
      </c>
      <c r="APK37" s="116" t="str">
        <f>IF(tbPayroll[[#This Row],[Employee]]="","",
tbPayroll[[#This Row],[exState]]*
(tbPayroll[[#This Row],[stateAddDedu]]+ROUND(
MAX(AQD37-tbPayroll[[#This Row],[persExemp]],0)*tbPayroll[[#This Row],[stateTax]],dRound))
)</f>
        <v/>
      </c>
      <c r="APL37" s="116" t="str">
        <f>IF(tbPayroll[[#This Row],[Employee]]="","",
(ROUND(
MAX(AQD37-tbPayroll[[#This Row],[persExemp]],0)*tbPayroll[[#This Row],[dLocal]],dRound))
)</f>
        <v/>
      </c>
      <c r="APM37" s="116" t="str">
        <f>IF(tbPayroll[[#This Row],[Employee]]="","",
(ROUND(
MAX(AQD37-tbPayroll[[#This Row],[persExemp]],0)*tbPayroll[[#This Row],[dCity]],dRound))
)</f>
        <v/>
      </c>
      <c r="APN37" s="116" t="str" cm="1">
        <f t="array" aca="1" ref="APN37" ca="1">IF(tbPayroll[[#This Row],[idx]]="","",
IF(APQ37=0,0,
ROUND(tbPayroll[[#This Row],[exFed]]*
MAX(
((APZ37-INDEX(INDIRECT(tbPayroll[[#This Row],[fedPrefix]]&amp;CHOOSE(tbPayroll[[#This Row],[fedStatus]],"SingleWage","JointlyWage","SingleWage","HeadWage")),APQ37))*
INDEX(INDIRECT(tbPayroll[[#This Row],[fedPrefix]]&amp;"Perc"),APQ37)+
INDEX(INDIRECT(tbPayroll[[#This Row],[fedPrefix]]&amp;CHOOSE(tbPayroll[[#This Row],[fedStatus]],"SingleHold","JointlyHold","SingleHold","HeadHold")),APQ37))/dPeriods
- IF(tbPayroll[[#This Row],[isFormSent]]="Yes",tbPayroll[[#This Row],[isFormStep3]],0),0)
+tbPayroll[[#This Row],[isFormStep4c]],dFEDRound)
)
)</f>
        <v/>
      </c>
      <c r="APO37" s="116" t="str">
        <f>IF(tbPayroll[[#This Row],[idx]]="","",
ROUND(tbPayroll[[#This Row],[exSS]]*
IF(SUMIFS($AM37:$BMK37,$AM$3:$BMK$3,"&lt;"&amp;APO$3,$AM$2:$BMK$2,APO$2) +ssTax*AQE37 &lt;ssTax*ssMax,
ssTax*AQE37,
MAX(ssTax*ssMax-SUMIFS($AM37:$BMK37,$AM$3:$BMK$3,"&lt;"&amp;APO$3,$AM$2:$BMK$2,APO$2),0)),
2)
)</f>
        <v/>
      </c>
      <c r="APP37" s="116" t="str">
        <f>IF(tbPayroll[[#This Row],[idx]]="","",IF(APQ37=0,0,ROUND(tbPayroll[[#This Row],[exMedi]]*mediTax*AQE37+APY37*mediMax,2)))</f>
        <v/>
      </c>
      <c r="APQ37" s="116" t="str">
        <f ca="1">IF(tbPayroll[[#This Row],[idx]]="","",IFERROR(MATCH(APZ37,INDIRECT(tbPayroll[[#This Row],[fedPrefix]]&amp;CHOOSE(tbPayroll[[#This Row],[fedStatus]],"SingleWage","JointlyWage","SingleWage","HeadWage")),1),0))</f>
        <v/>
      </c>
      <c r="APR37" s="116"/>
      <c r="APS37" s="116" t="str">
        <f>IF(tbPayroll[[#This Row],[idx]]="","",
ROUND(tbPayroll[[#This Row],[401Roth]]*IF(SUMIFS($AM37:$BMK37,$AM$3:$BMK$3,"&lt;"&amp;AQF$3,$AM$2:$BMK$2,AQF$2)+AOZ37&lt;compensationCap,
AQF37,
MAX(compensationCap-SUMIFS($AM37:$BMK37,$AM$3:$BMK$3,"&lt;"&amp;AQF$3,$AM$2:$BMK$2,AQF$2),0)),2))</f>
        <v/>
      </c>
      <c r="APT37" s="116" t="str">
        <f>IF(tbPayroll[[#This Row],[idx]]="","",
ROUND(tbPayroll[[#This Row],[401PreTax]]*IF(SUMIFS($AM37:$BMK37,$AM$3:$BMK$3,"&lt;"&amp;AQF$3,$AM$2:$BMK$2,AQF$2)+AOZ37&lt;compensationCap,
AQF37,
MAX(compensationCap-SUMIFS($AM37:$BMK37,$AM$3:$BMK$3,"&lt;"&amp;AQF$3,$AM$2:$BMK$2,AQF$2),0)),2))</f>
        <v/>
      </c>
      <c r="APU37" s="116" t="str">
        <f>IF(tbPayroll[[#This Row],[idx]]="","",
ROUND((tbPayroll[[#This Row],[401T1p]]*tbPayroll[[#This Row],[401T1Cap]]+tbPayroll[[#This Row],[401T2p]]*tbPayroll[[#This Row],[401T2Cap]])*IF(SUMIFS($AM37:$BMK37,$AM$3:$BMK$3,"&lt;"&amp;AQF$3,$AM$2:$BMK$2,AQF$2)+AOZ37&lt;compensationCap,
AQF37,
MAX(compensationCap-SUMIFS($AM37:$BMK37,$AM$3:$BMK$3,"&lt;"&amp;AQF$3,$AM$2:$BMK$2,AQF$2),0)),2))</f>
        <v/>
      </c>
      <c r="APV37" s="116" t="str">
        <f>IF(tbPayroll[[#This Row],[idx]]="","",
IF(APU37=0,0,
ROUND(IF(SUMIFS($AM37:$BMK37,$AM$3:$BMK$3,"&lt;"&amp;APX$3,$AM$2:$BMK$2,"&gt;="&amp;APV$2,$AM$2:$BMK$2,"&lt;="&amp;APX$2)+APS37+APT37+APU37&lt;tbPayroll[[#This Row],[401EmperLimit]],
APU37,
MAX((tbPayroll[[#This Row],[401EmperLimit]]-SUMIFS($AM37:$BMK37,$AM$3:$BMK$3,"&lt;"&amp;APX$3,$AM$2:$BMK$2,"&gt;="&amp;APV$2,$AM$2:$BMK$2,"&lt;="&amp;APX$2)),0)),2)))</f>
        <v/>
      </c>
      <c r="APW37" s="116" t="str">
        <f>IF(tbPayroll[[#This Row],[idx]]="","",
IF(APT37=0,0,
ROUND(IF(SUMIFS($AM37:$BMK37,$AM$3:$BMK$3,"&lt;"&amp;APX$3,$AM$2:$BMK$2,APX$2)+APS37+SUMIFS($AM37:$BMK37,$AM$3:$BMK$3,"&lt;"&amp;APW$3,$AM$2:$BMK$2,APW$2)+APT37&lt;tbPayroll[[#This Row],[401ContriLimit]],
APT37,
APT37/(APS37+APT37)*
(tbPayroll[[#This Row],[401ContriLimit]]-SUMIFS($AM37:$BMK37,$AM$3:$BMK$3,"&lt;"&amp;APX$3,$AM$2:$BMK$2,APX$2)-SUMIFS($AM37:$BMK37,$AM$3:$BMK$3,"&lt;"&amp;APW$3,$AM$2:$BMK$2,APW$2))),2)))</f>
        <v/>
      </c>
      <c r="APX37" s="116" t="str">
        <f>IF(tbPayroll[[#This Row],[idx]]="","",
IF(APS37=0,0,
ROUND(IF(SUMIFS($AM37:$BMK37,$AM$3:$BMK$3,"&lt;"&amp;APX$3,$AM$2:$BMK$2,APX$2)+APS37+SUMIFS($AM37:$BMK37,$AM$3:$BMK$3,"&lt;"&amp;APW$3,$AM$2:$BMK$2,APW$2)+APT37&lt;tbPayroll[[#This Row],[401ContriLimit]],
APS37,
APS37/(APS37+APT37)*
(tbPayroll[[#This Row],[401ContriLimit]]-SUMIFS($AM37:$BMK37,$AM$3:$BMK$3,"&lt;"&amp;APX$3,$AM$2:$BMK$2,APX$2)-SUMIFS($AM37:$BMK37,$AM$3:$BMK$3,"&lt;"&amp;APW$3,$AM$2:$BMK$2,APW$2))),2)
))</f>
        <v/>
      </c>
      <c r="APY37" s="116" t="str" cm="1">
        <f t="array" ref="APY37">IF(tbPayroll[[#This Row],[idx]]="","",
IF(APQ37=0,0,
MAX(SUMIFS($AM37:$BMK37,$AM$3:$BMK$3,"&lt;="&amp;AQE$3,$AM$2:$BMK$2,AQE$2)-INDEX(mediAddTable,tbPayroll[[#This Row],[fedStatus]]),0)-
SUMIFS($AM37:$BMK37,$AM$3:$BMK$3,"&lt;"&amp;AQE$3,$AM$2:$BMK$2,APY$2)
))</f>
        <v/>
      </c>
      <c r="APZ37" s="116" t="str">
        <f>IF(tbPayroll[[#This Row],[idx]]="","",
ROUND(MAX(AQD37*dPeriods+tbPayroll[[#This Row],[adjustedAmount]],0),dFEDRound))</f>
        <v/>
      </c>
      <c r="AQA37" s="116" t="str">
        <f>IF(tbPayroll[[#This Row],[idx]]="","",
ROUND(IF(hoursMode="Daily",
SUMIFS(Hours!$J36:$BDM36,Hours!$J$2:$BDM$2,"&gt;="&amp;APC$5,Hours!$J$2:$BDM$2,"&lt;="&amp;AQF$5,Hours!$J$5:$BDM$5,dRegularName),
SUMIFS(Hours!$J36:$BDM36,Hours!$J$1:$BDM$1,AQB$3,Hours!$J$5:$BDM$5,dRegularName)
),2))</f>
        <v/>
      </c>
      <c r="AQB37" s="116" t="str">
        <f>IF(tbPayroll[[#This Row],[idx]]="","",
IF(hoursMode="Daily",
SUMIFS(Hours!$J36:$BDM36,Hours!$J$2:$BDM$2,"&gt;="&amp;APC$5,Hours!$J$2:$BDM$2,"&lt;="&amp;AQF$5,Hours!$J$5:$BDM$5,dOvertimeName),
SUMIFS(Hours!$J36:$BDM36,Hours!$J$1:$BDM$1,AQB$3,Hours!$J$5:$BDM$5,dOvertimeName)
))</f>
        <v/>
      </c>
      <c r="AQC37" s="116" t="str">
        <f>IF(tbPayroll[[#This Row],[idx]]="","",
IF(hoursMode="Daily",
SUMIFS(Hours!$J36:$BDM36,Hours!$J$2:$BDM$2,"&gt;="&amp;APC$5,Hours!$J$2:$BDM$2,"&lt;="&amp;AQF$5,Hours!$J$5:$BDM$5,dVacationName),
SUMIFS(Hours!$J36:$BDM36,Hours!$J$1:$BDM$1,AQB$3,Hours!$J$5:$BDM$5,dVacationName)
))</f>
        <v/>
      </c>
      <c r="AQD37" s="116" t="str">
        <f>IF(tbPayroll[[#This Row],[Employee]]="","",MAX(AQF37-tbPayroll[[#This Row],[free]]-APD37-APW37,0))</f>
        <v/>
      </c>
      <c r="AQE37" s="116" t="str">
        <f>IF(tbPayroll[[#This Row],[Employee]]="","",MAX(AQF37-tbPayroll[[#This Row],[free]]-APD37,0))</f>
        <v/>
      </c>
      <c r="AQF37" s="116" t="str">
        <f>IF(tbPayroll[[#This Row],[Employee]]="","",
IF(tbPayroll[[#This Row],[employmentDate]]&gt;AQF$5,0,APH37+API37+APJ37+APF37))</f>
        <v/>
      </c>
      <c r="AQG37" s="116" t="str">
        <f>IF(tbPayroll[[#This Row],[Employee]]="","",AQF37-SUM(APK37:APP37)-APE37-APD37-APW37-APX37)</f>
        <v/>
      </c>
      <c r="AQH37" s="417"/>
      <c r="AQI37" s="192"/>
      <c r="AQJ37" s="192"/>
      <c r="AQK37" s="192"/>
      <c r="AQL37" s="193"/>
      <c r="AQM37" s="116" t="str">
        <f>IF(tbPayroll[[#This Row],[Employee]]="","",
ARG37 &amp; " | " &amp; ARH37&amp; " | " &amp; ARI37
)</f>
        <v/>
      </c>
      <c r="AQN37" s="116" t="str">
        <f>IF(tbPayroll[[#This Row],[Employee]]="","",
IF(tbPayroll[[#This Row],[employmentDate]]&gt;ARL$5,0,
ROUND(IF(tbPayroll[[#This Row],[IncomeBase]]=dSalaried,IF(AQI37&lt;&gt;"",AQI37,tbPayroll[[#This Row],[EmpWage]]),ARG37*IF(AQI37&lt;&gt;"",AQI37,tbPayroll[[#This Row],[EmpWage]])),2)))</f>
        <v/>
      </c>
      <c r="AQO37" s="116" t="str">
        <f>IF(tbPayroll[[#This Row],[Employee]]="","",
IF(tbPayroll[[#This Row],[employmentDate]]&gt;ARL$5,0,
ROUND(ARH37*tbPayroll[[#This Row],[overrrate]]*
IF(AQI37&lt;&gt;"",AQI37,tbPayroll[[#This Row],[EmpWage]])/IF(tbPayroll[[#This Row],[IncomeBase]]=dSalaried,MAX(tbPayroll[[#This Row],[regularwork]],1),1),2)
))</f>
        <v/>
      </c>
      <c r="AQP37" s="116" t="str">
        <f>IF(tbPayroll[[#This Row],[Employee]]="","",
IF(tbPayroll[[#This Row],[employmentDate]]&gt;ARL$5,0,
ROUND(ARI37*
IFERROR(AQN37/ARG37,0),2
)))</f>
        <v/>
      </c>
      <c r="AQQ37" s="116" t="str">
        <f>IF(tbPayroll[[#This Row],[Employee]]="","",
tbPayroll[[#This Row],[exState]]*
(tbPayroll[[#This Row],[stateAddDedu]]+ROUND(
MAX(ARJ37-tbPayroll[[#This Row],[persExemp]],0)*tbPayroll[[#This Row],[stateTax]],dRound))
)</f>
        <v/>
      </c>
      <c r="AQR37" s="116" t="str">
        <f>IF(tbPayroll[[#This Row],[Employee]]="","",
(ROUND(
MAX(ARJ37-tbPayroll[[#This Row],[persExemp]],0)*tbPayroll[[#This Row],[dLocal]],dRound))
)</f>
        <v/>
      </c>
      <c r="AQS37" s="116" t="str">
        <f>IF(tbPayroll[[#This Row],[Employee]]="","",
(ROUND(
MAX(ARJ37-tbPayroll[[#This Row],[persExemp]],0)*tbPayroll[[#This Row],[dCity]],dRound))
)</f>
        <v/>
      </c>
      <c r="AQT37" s="116" t="str" cm="1">
        <f t="array" aca="1" ref="AQT37" ca="1">IF(tbPayroll[[#This Row],[idx]]="","",
IF(AQW37=0,0,
ROUND(tbPayroll[[#This Row],[exFed]]*
MAX(
((ARF37-INDEX(INDIRECT(tbPayroll[[#This Row],[fedPrefix]]&amp;CHOOSE(tbPayroll[[#This Row],[fedStatus]],"SingleWage","JointlyWage","SingleWage","HeadWage")),AQW37))*
INDEX(INDIRECT(tbPayroll[[#This Row],[fedPrefix]]&amp;"Perc"),AQW37)+
INDEX(INDIRECT(tbPayroll[[#This Row],[fedPrefix]]&amp;CHOOSE(tbPayroll[[#This Row],[fedStatus]],"SingleHold","JointlyHold","SingleHold","HeadHold")),AQW37))/dPeriods
- IF(tbPayroll[[#This Row],[isFormSent]]="Yes",tbPayroll[[#This Row],[isFormStep3]],0),0)
+tbPayroll[[#This Row],[isFormStep4c]],dFEDRound)
)
)</f>
        <v/>
      </c>
      <c r="AQU37" s="116" t="str">
        <f>IF(tbPayroll[[#This Row],[idx]]="","",
ROUND(tbPayroll[[#This Row],[exSS]]*
IF(SUMIFS($AM37:$BMK37,$AM$3:$BMK$3,"&lt;"&amp;AQU$3,$AM$2:$BMK$2,AQU$2) +ssTax*ARK37 &lt;ssTax*ssMax,
ssTax*ARK37,
MAX(ssTax*ssMax-SUMIFS($AM37:$BMK37,$AM$3:$BMK$3,"&lt;"&amp;AQU$3,$AM$2:$BMK$2,AQU$2),0)),
2)
)</f>
        <v/>
      </c>
      <c r="AQV37" s="116" t="str">
        <f>IF(tbPayroll[[#This Row],[idx]]="","",IF(AQW37=0,0,ROUND(tbPayroll[[#This Row],[exMedi]]*mediTax*ARK37+ARE37*mediMax,2)))</f>
        <v/>
      </c>
      <c r="AQW37" s="116" t="str">
        <f ca="1">IF(tbPayroll[[#This Row],[idx]]="","",IFERROR(MATCH(ARF37,INDIRECT(tbPayroll[[#This Row],[fedPrefix]]&amp;CHOOSE(tbPayroll[[#This Row],[fedStatus]],"SingleWage","JointlyWage","SingleWage","HeadWage")),1),0))</f>
        <v/>
      </c>
      <c r="AQX37" s="116"/>
      <c r="AQY37" s="116" t="str">
        <f>IF(tbPayroll[[#This Row],[idx]]="","",
ROUND(tbPayroll[[#This Row],[401Roth]]*IF(SUMIFS($AM37:$BMK37,$AM$3:$BMK$3,"&lt;"&amp;ARL$3,$AM$2:$BMK$2,ARL$2)+AQF37&lt;compensationCap,
ARL37,
MAX(compensationCap-SUMIFS($AM37:$BMK37,$AM$3:$BMK$3,"&lt;"&amp;ARL$3,$AM$2:$BMK$2,ARL$2),0)),2))</f>
        <v/>
      </c>
      <c r="AQZ37" s="116" t="str">
        <f>IF(tbPayroll[[#This Row],[idx]]="","",
ROUND(tbPayroll[[#This Row],[401PreTax]]*IF(SUMIFS($AM37:$BMK37,$AM$3:$BMK$3,"&lt;"&amp;ARL$3,$AM$2:$BMK$2,ARL$2)+AQF37&lt;compensationCap,
ARL37,
MAX(compensationCap-SUMIFS($AM37:$BMK37,$AM$3:$BMK$3,"&lt;"&amp;ARL$3,$AM$2:$BMK$2,ARL$2),0)),2))</f>
        <v/>
      </c>
      <c r="ARA37" s="116" t="str">
        <f>IF(tbPayroll[[#This Row],[idx]]="","",
ROUND((tbPayroll[[#This Row],[401T1p]]*tbPayroll[[#This Row],[401T1Cap]]+tbPayroll[[#This Row],[401T2p]]*tbPayroll[[#This Row],[401T2Cap]])*IF(SUMIFS($AM37:$BMK37,$AM$3:$BMK$3,"&lt;"&amp;ARL$3,$AM$2:$BMK$2,ARL$2)+AQF37&lt;compensationCap,
ARL37,
MAX(compensationCap-SUMIFS($AM37:$BMK37,$AM$3:$BMK$3,"&lt;"&amp;ARL$3,$AM$2:$BMK$2,ARL$2),0)),2))</f>
        <v/>
      </c>
      <c r="ARB37" s="116" t="str">
        <f>IF(tbPayroll[[#This Row],[idx]]="","",
IF(ARA37=0,0,
ROUND(IF(SUMIFS($AM37:$BMK37,$AM$3:$BMK$3,"&lt;"&amp;ARD$3,$AM$2:$BMK$2,"&gt;="&amp;ARB$2,$AM$2:$BMK$2,"&lt;="&amp;ARD$2)+AQY37+AQZ37+ARA37&lt;tbPayroll[[#This Row],[401EmperLimit]],
ARA37,
MAX((tbPayroll[[#This Row],[401EmperLimit]]-SUMIFS($AM37:$BMK37,$AM$3:$BMK$3,"&lt;"&amp;ARD$3,$AM$2:$BMK$2,"&gt;="&amp;ARB$2,$AM$2:$BMK$2,"&lt;="&amp;ARD$2)),0)),2)))</f>
        <v/>
      </c>
      <c r="ARC37" s="116" t="str">
        <f>IF(tbPayroll[[#This Row],[idx]]="","",
IF(AQZ37=0,0,
ROUND(IF(SUMIFS($AM37:$BMK37,$AM$3:$BMK$3,"&lt;"&amp;ARD$3,$AM$2:$BMK$2,ARD$2)+AQY37+SUMIFS($AM37:$BMK37,$AM$3:$BMK$3,"&lt;"&amp;ARC$3,$AM$2:$BMK$2,ARC$2)+AQZ37&lt;tbPayroll[[#This Row],[401ContriLimit]],
AQZ37,
AQZ37/(AQY37+AQZ37)*
(tbPayroll[[#This Row],[401ContriLimit]]-SUMIFS($AM37:$BMK37,$AM$3:$BMK$3,"&lt;"&amp;ARD$3,$AM$2:$BMK$2,ARD$2)-SUMIFS($AM37:$BMK37,$AM$3:$BMK$3,"&lt;"&amp;ARC$3,$AM$2:$BMK$2,ARC$2))),2)))</f>
        <v/>
      </c>
      <c r="ARD37" s="116" t="str">
        <f>IF(tbPayroll[[#This Row],[idx]]="","",
IF(AQY37=0,0,
ROUND(IF(SUMIFS($AM37:$BMK37,$AM$3:$BMK$3,"&lt;"&amp;ARD$3,$AM$2:$BMK$2,ARD$2)+AQY37+SUMIFS($AM37:$BMK37,$AM$3:$BMK$3,"&lt;"&amp;ARC$3,$AM$2:$BMK$2,ARC$2)+AQZ37&lt;tbPayroll[[#This Row],[401ContriLimit]],
AQY37,
AQY37/(AQY37+AQZ37)*
(tbPayroll[[#This Row],[401ContriLimit]]-SUMIFS($AM37:$BMK37,$AM$3:$BMK$3,"&lt;"&amp;ARD$3,$AM$2:$BMK$2,ARD$2)-SUMIFS($AM37:$BMK37,$AM$3:$BMK$3,"&lt;"&amp;ARC$3,$AM$2:$BMK$2,ARC$2))),2)
))</f>
        <v/>
      </c>
      <c r="ARE37" s="116" t="str" cm="1">
        <f t="array" ref="ARE37">IF(tbPayroll[[#This Row],[idx]]="","",
IF(AQW37=0,0,
MAX(SUMIFS($AM37:$BMK37,$AM$3:$BMK$3,"&lt;="&amp;ARK$3,$AM$2:$BMK$2,ARK$2)-INDEX(mediAddTable,tbPayroll[[#This Row],[fedStatus]]),0)-
SUMIFS($AM37:$BMK37,$AM$3:$BMK$3,"&lt;"&amp;ARK$3,$AM$2:$BMK$2,ARE$2)
))</f>
        <v/>
      </c>
      <c r="ARF37" s="116" t="str">
        <f>IF(tbPayroll[[#This Row],[idx]]="","",
ROUND(MAX(ARJ37*dPeriods+tbPayroll[[#This Row],[adjustedAmount]],0),dFEDRound))</f>
        <v/>
      </c>
      <c r="ARG37" s="116" t="str">
        <f>IF(tbPayroll[[#This Row],[idx]]="","",
ROUND(IF(hoursMode="Daily",
SUMIFS(Hours!$J36:$BDM36,Hours!$J$2:$BDM$2,"&gt;="&amp;AQI$5,Hours!$J$2:$BDM$2,"&lt;="&amp;ARL$5,Hours!$J$5:$BDM$5,dRegularName),
SUMIFS(Hours!$J36:$BDM36,Hours!$J$1:$BDM$1,ARH$3,Hours!$J$5:$BDM$5,dRegularName)
),2))</f>
        <v/>
      </c>
      <c r="ARH37" s="116" t="str">
        <f>IF(tbPayroll[[#This Row],[idx]]="","",
IF(hoursMode="Daily",
SUMIFS(Hours!$J36:$BDM36,Hours!$J$2:$BDM$2,"&gt;="&amp;AQI$5,Hours!$J$2:$BDM$2,"&lt;="&amp;ARL$5,Hours!$J$5:$BDM$5,dOvertimeName),
SUMIFS(Hours!$J36:$BDM36,Hours!$J$1:$BDM$1,ARH$3,Hours!$J$5:$BDM$5,dOvertimeName)
))</f>
        <v/>
      </c>
      <c r="ARI37" s="116" t="str">
        <f>IF(tbPayroll[[#This Row],[idx]]="","",
IF(hoursMode="Daily",
SUMIFS(Hours!$J36:$BDM36,Hours!$J$2:$BDM$2,"&gt;="&amp;AQI$5,Hours!$J$2:$BDM$2,"&lt;="&amp;ARL$5,Hours!$J$5:$BDM$5,dVacationName),
SUMIFS(Hours!$J36:$BDM36,Hours!$J$1:$BDM$1,ARH$3,Hours!$J$5:$BDM$5,dVacationName)
))</f>
        <v/>
      </c>
      <c r="ARJ37" s="116" t="str">
        <f>IF(tbPayroll[[#This Row],[Employee]]="","",MAX(ARL37-tbPayroll[[#This Row],[free]]-AQJ37-ARC37,0))</f>
        <v/>
      </c>
      <c r="ARK37" s="116" t="str">
        <f>IF(tbPayroll[[#This Row],[Employee]]="","",MAX(ARL37-tbPayroll[[#This Row],[free]]-AQJ37,0))</f>
        <v/>
      </c>
      <c r="ARL37" s="116" t="str">
        <f>IF(tbPayroll[[#This Row],[Employee]]="","",
IF(tbPayroll[[#This Row],[employmentDate]]&gt;ARL$5,0,AQN37+AQO37+AQP37+AQL37))</f>
        <v/>
      </c>
      <c r="ARM37" s="116" t="str">
        <f>IF(tbPayroll[[#This Row],[Employee]]="","",ARL37-SUM(AQQ37:AQV37)-AQK37-AQJ37-ARC37-ARD37)</f>
        <v/>
      </c>
      <c r="ARN37" s="417"/>
      <c r="ARO37" s="192"/>
      <c r="ARP37" s="192"/>
      <c r="ARQ37" s="192"/>
      <c r="ARR37" s="193"/>
      <c r="ARS37" s="116" t="str">
        <f>IF(tbPayroll[[#This Row],[Employee]]="","",
ASM37 &amp; " | " &amp; ASN37&amp; " | " &amp; ASO37
)</f>
        <v/>
      </c>
      <c r="ART37" s="116" t="str">
        <f>IF(tbPayroll[[#This Row],[Employee]]="","",
IF(tbPayroll[[#This Row],[employmentDate]]&gt;ASR$5,0,
ROUND(IF(tbPayroll[[#This Row],[IncomeBase]]=dSalaried,IF(ARO37&lt;&gt;"",ARO37,tbPayroll[[#This Row],[EmpWage]]),ASM37*IF(ARO37&lt;&gt;"",ARO37,tbPayroll[[#This Row],[EmpWage]])),2)))</f>
        <v/>
      </c>
      <c r="ARU37" s="116" t="str">
        <f>IF(tbPayroll[[#This Row],[Employee]]="","",
IF(tbPayroll[[#This Row],[employmentDate]]&gt;ASR$5,0,
ROUND(ASN37*tbPayroll[[#This Row],[overrrate]]*
IF(ARO37&lt;&gt;"",ARO37,tbPayroll[[#This Row],[EmpWage]])/IF(tbPayroll[[#This Row],[IncomeBase]]=dSalaried,MAX(tbPayroll[[#This Row],[regularwork]],1),1),2)
))</f>
        <v/>
      </c>
      <c r="ARV37" s="116" t="str">
        <f>IF(tbPayroll[[#This Row],[Employee]]="","",
IF(tbPayroll[[#This Row],[employmentDate]]&gt;ASR$5,0,
ROUND(ASO37*
IFERROR(ART37/ASM37,0),2
)))</f>
        <v/>
      </c>
      <c r="ARW37" s="116" t="str">
        <f>IF(tbPayroll[[#This Row],[Employee]]="","",
tbPayroll[[#This Row],[exState]]*
(tbPayroll[[#This Row],[stateAddDedu]]+ROUND(
MAX(ASP37-tbPayroll[[#This Row],[persExemp]],0)*tbPayroll[[#This Row],[stateTax]],dRound))
)</f>
        <v/>
      </c>
      <c r="ARX37" s="116" t="str">
        <f>IF(tbPayroll[[#This Row],[Employee]]="","",
(ROUND(
MAX(ASP37-tbPayroll[[#This Row],[persExemp]],0)*tbPayroll[[#This Row],[dLocal]],dRound))
)</f>
        <v/>
      </c>
      <c r="ARY37" s="116" t="str">
        <f>IF(tbPayroll[[#This Row],[Employee]]="","",
(ROUND(
MAX(ASP37-tbPayroll[[#This Row],[persExemp]],0)*tbPayroll[[#This Row],[dCity]],dRound))
)</f>
        <v/>
      </c>
      <c r="ARZ37" s="116" t="str" cm="1">
        <f t="array" aca="1" ref="ARZ37" ca="1">IF(tbPayroll[[#This Row],[idx]]="","",
IF(ASC37=0,0,
ROUND(tbPayroll[[#This Row],[exFed]]*
MAX(
((ASL37-INDEX(INDIRECT(tbPayroll[[#This Row],[fedPrefix]]&amp;CHOOSE(tbPayroll[[#This Row],[fedStatus]],"SingleWage","JointlyWage","SingleWage","HeadWage")),ASC37))*
INDEX(INDIRECT(tbPayroll[[#This Row],[fedPrefix]]&amp;"Perc"),ASC37)+
INDEX(INDIRECT(tbPayroll[[#This Row],[fedPrefix]]&amp;CHOOSE(tbPayroll[[#This Row],[fedStatus]],"SingleHold","JointlyHold","SingleHold","HeadHold")),ASC37))/dPeriods
- IF(tbPayroll[[#This Row],[isFormSent]]="Yes",tbPayroll[[#This Row],[isFormStep3]],0),0)
+tbPayroll[[#This Row],[isFormStep4c]],dFEDRound)
)
)</f>
        <v/>
      </c>
      <c r="ASA37" s="116" t="str">
        <f>IF(tbPayroll[[#This Row],[idx]]="","",
ROUND(tbPayroll[[#This Row],[exSS]]*
IF(SUMIFS($AM37:$BMK37,$AM$3:$BMK$3,"&lt;"&amp;ASA$3,$AM$2:$BMK$2,ASA$2) +ssTax*ASQ37 &lt;ssTax*ssMax,
ssTax*ASQ37,
MAX(ssTax*ssMax-SUMIFS($AM37:$BMK37,$AM$3:$BMK$3,"&lt;"&amp;ASA$3,$AM$2:$BMK$2,ASA$2),0)),
2)
)</f>
        <v/>
      </c>
      <c r="ASB37" s="116" t="str">
        <f>IF(tbPayroll[[#This Row],[idx]]="","",IF(ASC37=0,0,ROUND(tbPayroll[[#This Row],[exMedi]]*mediTax*ASQ37+ASK37*mediMax,2)))</f>
        <v/>
      </c>
      <c r="ASC37" s="116" t="str">
        <f ca="1">IF(tbPayroll[[#This Row],[idx]]="","",IFERROR(MATCH(ASL37,INDIRECT(tbPayroll[[#This Row],[fedPrefix]]&amp;CHOOSE(tbPayroll[[#This Row],[fedStatus]],"SingleWage","JointlyWage","SingleWage","HeadWage")),1),0))</f>
        <v/>
      </c>
      <c r="ASD37" s="116"/>
      <c r="ASE37" s="116" t="str">
        <f>IF(tbPayroll[[#This Row],[idx]]="","",
ROUND(tbPayroll[[#This Row],[401Roth]]*IF(SUMIFS($AM37:$BMK37,$AM$3:$BMK$3,"&lt;"&amp;ASR$3,$AM$2:$BMK$2,ASR$2)+ARL37&lt;compensationCap,
ASR37,
MAX(compensationCap-SUMIFS($AM37:$BMK37,$AM$3:$BMK$3,"&lt;"&amp;ASR$3,$AM$2:$BMK$2,ASR$2),0)),2))</f>
        <v/>
      </c>
      <c r="ASF37" s="116" t="str">
        <f>IF(tbPayroll[[#This Row],[idx]]="","",
ROUND(tbPayroll[[#This Row],[401PreTax]]*IF(SUMIFS($AM37:$BMK37,$AM$3:$BMK$3,"&lt;"&amp;ASR$3,$AM$2:$BMK$2,ASR$2)+ARL37&lt;compensationCap,
ASR37,
MAX(compensationCap-SUMIFS($AM37:$BMK37,$AM$3:$BMK$3,"&lt;"&amp;ASR$3,$AM$2:$BMK$2,ASR$2),0)),2))</f>
        <v/>
      </c>
      <c r="ASG37" s="116" t="str">
        <f>IF(tbPayroll[[#This Row],[idx]]="","",
ROUND((tbPayroll[[#This Row],[401T1p]]*tbPayroll[[#This Row],[401T1Cap]]+tbPayroll[[#This Row],[401T2p]]*tbPayroll[[#This Row],[401T2Cap]])*IF(SUMIFS($AM37:$BMK37,$AM$3:$BMK$3,"&lt;"&amp;ASR$3,$AM$2:$BMK$2,ASR$2)+ARL37&lt;compensationCap,
ASR37,
MAX(compensationCap-SUMIFS($AM37:$BMK37,$AM$3:$BMK$3,"&lt;"&amp;ASR$3,$AM$2:$BMK$2,ASR$2),0)),2))</f>
        <v/>
      </c>
      <c r="ASH37" s="116" t="str">
        <f>IF(tbPayroll[[#This Row],[idx]]="","",
IF(ASG37=0,0,
ROUND(IF(SUMIFS($AM37:$BMK37,$AM$3:$BMK$3,"&lt;"&amp;ASJ$3,$AM$2:$BMK$2,"&gt;="&amp;ASH$2,$AM$2:$BMK$2,"&lt;="&amp;ASJ$2)+ASE37+ASF37+ASG37&lt;tbPayroll[[#This Row],[401EmperLimit]],
ASG37,
MAX((tbPayroll[[#This Row],[401EmperLimit]]-SUMIFS($AM37:$BMK37,$AM$3:$BMK$3,"&lt;"&amp;ASJ$3,$AM$2:$BMK$2,"&gt;="&amp;ASH$2,$AM$2:$BMK$2,"&lt;="&amp;ASJ$2)),0)),2)))</f>
        <v/>
      </c>
      <c r="ASI37" s="116" t="str">
        <f>IF(tbPayroll[[#This Row],[idx]]="","",
IF(ASF37=0,0,
ROUND(IF(SUMIFS($AM37:$BMK37,$AM$3:$BMK$3,"&lt;"&amp;ASJ$3,$AM$2:$BMK$2,ASJ$2)+ASE37+SUMIFS($AM37:$BMK37,$AM$3:$BMK$3,"&lt;"&amp;ASI$3,$AM$2:$BMK$2,ASI$2)+ASF37&lt;tbPayroll[[#This Row],[401ContriLimit]],
ASF37,
ASF37/(ASE37+ASF37)*
(tbPayroll[[#This Row],[401ContriLimit]]-SUMIFS($AM37:$BMK37,$AM$3:$BMK$3,"&lt;"&amp;ASJ$3,$AM$2:$BMK$2,ASJ$2)-SUMIFS($AM37:$BMK37,$AM$3:$BMK$3,"&lt;"&amp;ASI$3,$AM$2:$BMK$2,ASI$2))),2)))</f>
        <v/>
      </c>
      <c r="ASJ37" s="116" t="str">
        <f>IF(tbPayroll[[#This Row],[idx]]="","",
IF(ASE37=0,0,
ROUND(IF(SUMIFS($AM37:$BMK37,$AM$3:$BMK$3,"&lt;"&amp;ASJ$3,$AM$2:$BMK$2,ASJ$2)+ASE37+SUMIFS($AM37:$BMK37,$AM$3:$BMK$3,"&lt;"&amp;ASI$3,$AM$2:$BMK$2,ASI$2)+ASF37&lt;tbPayroll[[#This Row],[401ContriLimit]],
ASE37,
ASE37/(ASE37+ASF37)*
(tbPayroll[[#This Row],[401ContriLimit]]-SUMIFS($AM37:$BMK37,$AM$3:$BMK$3,"&lt;"&amp;ASJ$3,$AM$2:$BMK$2,ASJ$2)-SUMIFS($AM37:$BMK37,$AM$3:$BMK$3,"&lt;"&amp;ASI$3,$AM$2:$BMK$2,ASI$2))),2)
))</f>
        <v/>
      </c>
      <c r="ASK37" s="116" t="str" cm="1">
        <f t="array" ref="ASK37">IF(tbPayroll[[#This Row],[idx]]="","",
IF(ASC37=0,0,
MAX(SUMIFS($AM37:$BMK37,$AM$3:$BMK$3,"&lt;="&amp;ASQ$3,$AM$2:$BMK$2,ASQ$2)-INDEX(mediAddTable,tbPayroll[[#This Row],[fedStatus]]),0)-
SUMIFS($AM37:$BMK37,$AM$3:$BMK$3,"&lt;"&amp;ASQ$3,$AM$2:$BMK$2,ASK$2)
))</f>
        <v/>
      </c>
      <c r="ASL37" s="116" t="str">
        <f>IF(tbPayroll[[#This Row],[idx]]="","",
ROUND(MAX(ASP37*dPeriods+tbPayroll[[#This Row],[adjustedAmount]],0),dFEDRound))</f>
        <v/>
      </c>
      <c r="ASM37" s="116" t="str">
        <f>IF(tbPayroll[[#This Row],[idx]]="","",
ROUND(IF(hoursMode="Daily",
SUMIFS(Hours!$J36:$BDM36,Hours!$J$2:$BDM$2,"&gt;="&amp;ARO$5,Hours!$J$2:$BDM$2,"&lt;="&amp;ASR$5,Hours!$J$5:$BDM$5,dRegularName),
SUMIFS(Hours!$J36:$BDM36,Hours!$J$1:$BDM$1,ASN$3,Hours!$J$5:$BDM$5,dRegularName)
),2))</f>
        <v/>
      </c>
      <c r="ASN37" s="116" t="str">
        <f>IF(tbPayroll[[#This Row],[idx]]="","",
IF(hoursMode="Daily",
SUMIFS(Hours!$J36:$BDM36,Hours!$J$2:$BDM$2,"&gt;="&amp;ARO$5,Hours!$J$2:$BDM$2,"&lt;="&amp;ASR$5,Hours!$J$5:$BDM$5,dOvertimeName),
SUMIFS(Hours!$J36:$BDM36,Hours!$J$1:$BDM$1,ASN$3,Hours!$J$5:$BDM$5,dOvertimeName)
))</f>
        <v/>
      </c>
      <c r="ASO37" s="116" t="str">
        <f>IF(tbPayroll[[#This Row],[idx]]="","",
IF(hoursMode="Daily",
SUMIFS(Hours!$J36:$BDM36,Hours!$J$2:$BDM$2,"&gt;="&amp;ARO$5,Hours!$J$2:$BDM$2,"&lt;="&amp;ASR$5,Hours!$J$5:$BDM$5,dVacationName),
SUMIFS(Hours!$J36:$BDM36,Hours!$J$1:$BDM$1,ASN$3,Hours!$J$5:$BDM$5,dVacationName)
))</f>
        <v/>
      </c>
      <c r="ASP37" s="116" t="str">
        <f>IF(tbPayroll[[#This Row],[Employee]]="","",MAX(ASR37-tbPayroll[[#This Row],[free]]-ARP37-ASI37,0))</f>
        <v/>
      </c>
      <c r="ASQ37" s="116" t="str">
        <f>IF(tbPayroll[[#This Row],[Employee]]="","",MAX(ASR37-tbPayroll[[#This Row],[free]]-ARP37,0))</f>
        <v/>
      </c>
      <c r="ASR37" s="116" t="str">
        <f>IF(tbPayroll[[#This Row],[Employee]]="","",
IF(tbPayroll[[#This Row],[employmentDate]]&gt;ASR$5,0,ART37+ARU37+ARV37+ARR37))</f>
        <v/>
      </c>
      <c r="ASS37" s="116" t="str">
        <f>IF(tbPayroll[[#This Row],[Employee]]="","",ASR37-SUM(ARW37:ASB37)-ARQ37-ARP37-ASI37-ASJ37)</f>
        <v/>
      </c>
      <c r="AST37" s="417"/>
      <c r="ASU37" s="192"/>
      <c r="ASV37" s="192"/>
      <c r="ASW37" s="192"/>
      <c r="ASX37" s="193"/>
      <c r="ASY37" s="116" t="str">
        <f>IF(tbPayroll[[#This Row],[Employee]]="","",
ATS37 &amp; " | " &amp; ATT37&amp; " | " &amp; ATU37
)</f>
        <v/>
      </c>
      <c r="ASZ37" s="116" t="str">
        <f>IF(tbPayroll[[#This Row],[Employee]]="","",
IF(tbPayroll[[#This Row],[employmentDate]]&gt;ATX$5,0,
ROUND(IF(tbPayroll[[#This Row],[IncomeBase]]=dSalaried,IF(ASU37&lt;&gt;"",ASU37,tbPayroll[[#This Row],[EmpWage]]),ATS37*IF(ASU37&lt;&gt;"",ASU37,tbPayroll[[#This Row],[EmpWage]])),2)))</f>
        <v/>
      </c>
      <c r="ATA37" s="116" t="str">
        <f>IF(tbPayroll[[#This Row],[Employee]]="","",
IF(tbPayroll[[#This Row],[employmentDate]]&gt;ATX$5,0,
ROUND(ATT37*tbPayroll[[#This Row],[overrrate]]*
IF(ASU37&lt;&gt;"",ASU37,tbPayroll[[#This Row],[EmpWage]])/IF(tbPayroll[[#This Row],[IncomeBase]]=dSalaried,MAX(tbPayroll[[#This Row],[regularwork]],1),1),2)
))</f>
        <v/>
      </c>
      <c r="ATB37" s="116" t="str">
        <f>IF(tbPayroll[[#This Row],[Employee]]="","",
IF(tbPayroll[[#This Row],[employmentDate]]&gt;ATX$5,0,
ROUND(ATU37*
IFERROR(ASZ37/ATS37,0),2
)))</f>
        <v/>
      </c>
      <c r="ATC37" s="116" t="str">
        <f>IF(tbPayroll[[#This Row],[Employee]]="","",
tbPayroll[[#This Row],[exState]]*
(tbPayroll[[#This Row],[stateAddDedu]]+ROUND(
MAX(ATV37-tbPayroll[[#This Row],[persExemp]],0)*tbPayroll[[#This Row],[stateTax]],dRound))
)</f>
        <v/>
      </c>
      <c r="ATD37" s="116" t="str">
        <f>IF(tbPayroll[[#This Row],[Employee]]="","",
(ROUND(
MAX(ATV37-tbPayroll[[#This Row],[persExemp]],0)*tbPayroll[[#This Row],[dLocal]],dRound))
)</f>
        <v/>
      </c>
      <c r="ATE37" s="116" t="str">
        <f>IF(tbPayroll[[#This Row],[Employee]]="","",
(ROUND(
MAX(ATV37-tbPayroll[[#This Row],[persExemp]],0)*tbPayroll[[#This Row],[dCity]],dRound))
)</f>
        <v/>
      </c>
      <c r="ATF37" s="116" t="str" cm="1">
        <f t="array" aca="1" ref="ATF37" ca="1">IF(tbPayroll[[#This Row],[idx]]="","",
IF(ATI37=0,0,
ROUND(tbPayroll[[#This Row],[exFed]]*
MAX(
((ATR37-INDEX(INDIRECT(tbPayroll[[#This Row],[fedPrefix]]&amp;CHOOSE(tbPayroll[[#This Row],[fedStatus]],"SingleWage","JointlyWage","SingleWage","HeadWage")),ATI37))*
INDEX(INDIRECT(tbPayroll[[#This Row],[fedPrefix]]&amp;"Perc"),ATI37)+
INDEX(INDIRECT(tbPayroll[[#This Row],[fedPrefix]]&amp;CHOOSE(tbPayroll[[#This Row],[fedStatus]],"SingleHold","JointlyHold","SingleHold","HeadHold")),ATI37))/dPeriods
- IF(tbPayroll[[#This Row],[isFormSent]]="Yes",tbPayroll[[#This Row],[isFormStep3]],0),0)
+tbPayroll[[#This Row],[isFormStep4c]],dFEDRound)
)
)</f>
        <v/>
      </c>
      <c r="ATG37" s="116" t="str">
        <f>IF(tbPayroll[[#This Row],[idx]]="","",
ROUND(tbPayroll[[#This Row],[exSS]]*
IF(SUMIFS($AM37:$BMK37,$AM$3:$BMK$3,"&lt;"&amp;ATG$3,$AM$2:$BMK$2,ATG$2) +ssTax*ATW37 &lt;ssTax*ssMax,
ssTax*ATW37,
MAX(ssTax*ssMax-SUMIFS($AM37:$BMK37,$AM$3:$BMK$3,"&lt;"&amp;ATG$3,$AM$2:$BMK$2,ATG$2),0)),
2)
)</f>
        <v/>
      </c>
      <c r="ATH37" s="116" t="str">
        <f>IF(tbPayroll[[#This Row],[idx]]="","",IF(ATI37=0,0,ROUND(tbPayroll[[#This Row],[exMedi]]*mediTax*ATW37+ATQ37*mediMax,2)))</f>
        <v/>
      </c>
      <c r="ATI37" s="116" t="str">
        <f ca="1">IF(tbPayroll[[#This Row],[idx]]="","",IFERROR(MATCH(ATR37,INDIRECT(tbPayroll[[#This Row],[fedPrefix]]&amp;CHOOSE(tbPayroll[[#This Row],[fedStatus]],"SingleWage","JointlyWage","SingleWage","HeadWage")),1),0))</f>
        <v/>
      </c>
      <c r="ATJ37" s="116"/>
      <c r="ATK37" s="116" t="str">
        <f>IF(tbPayroll[[#This Row],[idx]]="","",
ROUND(tbPayroll[[#This Row],[401Roth]]*IF(SUMIFS($AM37:$BMK37,$AM$3:$BMK$3,"&lt;"&amp;ATX$3,$AM$2:$BMK$2,ATX$2)+ASR37&lt;compensationCap,
ATX37,
MAX(compensationCap-SUMIFS($AM37:$BMK37,$AM$3:$BMK$3,"&lt;"&amp;ATX$3,$AM$2:$BMK$2,ATX$2),0)),2))</f>
        <v/>
      </c>
      <c r="ATL37" s="116" t="str">
        <f>IF(tbPayroll[[#This Row],[idx]]="","",
ROUND(tbPayroll[[#This Row],[401PreTax]]*IF(SUMIFS($AM37:$BMK37,$AM$3:$BMK$3,"&lt;"&amp;ATX$3,$AM$2:$BMK$2,ATX$2)+ASR37&lt;compensationCap,
ATX37,
MAX(compensationCap-SUMIFS($AM37:$BMK37,$AM$3:$BMK$3,"&lt;"&amp;ATX$3,$AM$2:$BMK$2,ATX$2),0)),2))</f>
        <v/>
      </c>
      <c r="ATM37" s="116" t="str">
        <f>IF(tbPayroll[[#This Row],[idx]]="","",
ROUND((tbPayroll[[#This Row],[401T1p]]*tbPayroll[[#This Row],[401T1Cap]]+tbPayroll[[#This Row],[401T2p]]*tbPayroll[[#This Row],[401T2Cap]])*IF(SUMIFS($AM37:$BMK37,$AM$3:$BMK$3,"&lt;"&amp;ATX$3,$AM$2:$BMK$2,ATX$2)+ASR37&lt;compensationCap,
ATX37,
MAX(compensationCap-SUMIFS($AM37:$BMK37,$AM$3:$BMK$3,"&lt;"&amp;ATX$3,$AM$2:$BMK$2,ATX$2),0)),2))</f>
        <v/>
      </c>
      <c r="ATN37" s="116" t="str">
        <f>IF(tbPayroll[[#This Row],[idx]]="","",
IF(ATM37=0,0,
ROUND(IF(SUMIFS($AM37:$BMK37,$AM$3:$BMK$3,"&lt;"&amp;ATP$3,$AM$2:$BMK$2,"&gt;="&amp;ATN$2,$AM$2:$BMK$2,"&lt;="&amp;ATP$2)+ATK37+ATL37+ATM37&lt;tbPayroll[[#This Row],[401EmperLimit]],
ATM37,
MAX((tbPayroll[[#This Row],[401EmperLimit]]-SUMIFS($AM37:$BMK37,$AM$3:$BMK$3,"&lt;"&amp;ATP$3,$AM$2:$BMK$2,"&gt;="&amp;ATN$2,$AM$2:$BMK$2,"&lt;="&amp;ATP$2)),0)),2)))</f>
        <v/>
      </c>
      <c r="ATO37" s="116" t="str">
        <f>IF(tbPayroll[[#This Row],[idx]]="","",
IF(ATL37=0,0,
ROUND(IF(SUMIFS($AM37:$BMK37,$AM$3:$BMK$3,"&lt;"&amp;ATP$3,$AM$2:$BMK$2,ATP$2)+ATK37+SUMIFS($AM37:$BMK37,$AM$3:$BMK$3,"&lt;"&amp;ATO$3,$AM$2:$BMK$2,ATO$2)+ATL37&lt;tbPayroll[[#This Row],[401ContriLimit]],
ATL37,
ATL37/(ATK37+ATL37)*
(tbPayroll[[#This Row],[401ContriLimit]]-SUMIFS($AM37:$BMK37,$AM$3:$BMK$3,"&lt;"&amp;ATP$3,$AM$2:$BMK$2,ATP$2)-SUMIFS($AM37:$BMK37,$AM$3:$BMK$3,"&lt;"&amp;ATO$3,$AM$2:$BMK$2,ATO$2))),2)))</f>
        <v/>
      </c>
      <c r="ATP37" s="116" t="str">
        <f>IF(tbPayroll[[#This Row],[idx]]="","",
IF(ATK37=0,0,
ROUND(IF(SUMIFS($AM37:$BMK37,$AM$3:$BMK$3,"&lt;"&amp;ATP$3,$AM$2:$BMK$2,ATP$2)+ATK37+SUMIFS($AM37:$BMK37,$AM$3:$BMK$3,"&lt;"&amp;ATO$3,$AM$2:$BMK$2,ATO$2)+ATL37&lt;tbPayroll[[#This Row],[401ContriLimit]],
ATK37,
ATK37/(ATK37+ATL37)*
(tbPayroll[[#This Row],[401ContriLimit]]-SUMIFS($AM37:$BMK37,$AM$3:$BMK$3,"&lt;"&amp;ATP$3,$AM$2:$BMK$2,ATP$2)-SUMIFS($AM37:$BMK37,$AM$3:$BMK$3,"&lt;"&amp;ATO$3,$AM$2:$BMK$2,ATO$2))),2)
))</f>
        <v/>
      </c>
      <c r="ATQ37" s="116" t="str" cm="1">
        <f t="array" ref="ATQ37">IF(tbPayroll[[#This Row],[idx]]="","",
IF(ATI37=0,0,
MAX(SUMIFS($AM37:$BMK37,$AM$3:$BMK$3,"&lt;="&amp;ATW$3,$AM$2:$BMK$2,ATW$2)-INDEX(mediAddTable,tbPayroll[[#This Row],[fedStatus]]),0)-
SUMIFS($AM37:$BMK37,$AM$3:$BMK$3,"&lt;"&amp;ATW$3,$AM$2:$BMK$2,ATQ$2)
))</f>
        <v/>
      </c>
      <c r="ATR37" s="116" t="str">
        <f>IF(tbPayroll[[#This Row],[idx]]="","",
ROUND(MAX(ATV37*dPeriods+tbPayroll[[#This Row],[adjustedAmount]],0),dFEDRound))</f>
        <v/>
      </c>
      <c r="ATS37" s="116" t="str">
        <f>IF(tbPayroll[[#This Row],[idx]]="","",
ROUND(IF(hoursMode="Daily",
SUMIFS(Hours!$J36:$BDM36,Hours!$J$2:$BDM$2,"&gt;="&amp;ASU$5,Hours!$J$2:$BDM$2,"&lt;="&amp;ATX$5,Hours!$J$5:$BDM$5,dRegularName),
SUMIFS(Hours!$J36:$BDM36,Hours!$J$1:$BDM$1,ATT$3,Hours!$J$5:$BDM$5,dRegularName)
),2))</f>
        <v/>
      </c>
      <c r="ATT37" s="116" t="str">
        <f>IF(tbPayroll[[#This Row],[idx]]="","",
IF(hoursMode="Daily",
SUMIFS(Hours!$J36:$BDM36,Hours!$J$2:$BDM$2,"&gt;="&amp;ASU$5,Hours!$J$2:$BDM$2,"&lt;="&amp;ATX$5,Hours!$J$5:$BDM$5,dOvertimeName),
SUMIFS(Hours!$J36:$BDM36,Hours!$J$1:$BDM$1,ATT$3,Hours!$J$5:$BDM$5,dOvertimeName)
))</f>
        <v/>
      </c>
      <c r="ATU37" s="116" t="str">
        <f>IF(tbPayroll[[#This Row],[idx]]="","",
IF(hoursMode="Daily",
SUMIFS(Hours!$J36:$BDM36,Hours!$J$2:$BDM$2,"&gt;="&amp;ASU$5,Hours!$J$2:$BDM$2,"&lt;="&amp;ATX$5,Hours!$J$5:$BDM$5,dVacationName),
SUMIFS(Hours!$J36:$BDM36,Hours!$J$1:$BDM$1,ATT$3,Hours!$J$5:$BDM$5,dVacationName)
))</f>
        <v/>
      </c>
      <c r="ATV37" s="116" t="str">
        <f>IF(tbPayroll[[#This Row],[Employee]]="","",MAX(ATX37-tbPayroll[[#This Row],[free]]-ASV37-ATO37,0))</f>
        <v/>
      </c>
      <c r="ATW37" s="116" t="str">
        <f>IF(tbPayroll[[#This Row],[Employee]]="","",MAX(ATX37-tbPayroll[[#This Row],[free]]-ASV37,0))</f>
        <v/>
      </c>
      <c r="ATX37" s="116" t="str">
        <f>IF(tbPayroll[[#This Row],[Employee]]="","",
IF(tbPayroll[[#This Row],[employmentDate]]&gt;ATX$5,0,ASZ37+ATA37+ATB37+ASX37))</f>
        <v/>
      </c>
      <c r="ATY37" s="116" t="str">
        <f>IF(tbPayroll[[#This Row],[Employee]]="","",ATX37-SUM(ATC37:ATH37)-ASW37-ASV37-ATO37-ATP37)</f>
        <v/>
      </c>
      <c r="ATZ37" s="417"/>
      <c r="AUA37" s="192"/>
      <c r="AUB37" s="192"/>
      <c r="AUC37" s="192"/>
      <c r="AUD37" s="193"/>
      <c r="AUE37" s="116" t="str">
        <f>IF(tbPayroll[[#This Row],[Employee]]="","",
AUY37 &amp; " | " &amp; AUZ37&amp; " | " &amp; AVA37
)</f>
        <v/>
      </c>
      <c r="AUF37" s="116" t="str">
        <f>IF(tbPayroll[[#This Row],[Employee]]="","",
IF(tbPayroll[[#This Row],[employmentDate]]&gt;AVD$5,0,
ROUND(IF(tbPayroll[[#This Row],[IncomeBase]]=dSalaried,IF(AUA37&lt;&gt;"",AUA37,tbPayroll[[#This Row],[EmpWage]]),AUY37*IF(AUA37&lt;&gt;"",AUA37,tbPayroll[[#This Row],[EmpWage]])),2)))</f>
        <v/>
      </c>
      <c r="AUG37" s="116" t="str">
        <f>IF(tbPayroll[[#This Row],[Employee]]="","",
IF(tbPayroll[[#This Row],[employmentDate]]&gt;AVD$5,0,
ROUND(AUZ37*tbPayroll[[#This Row],[overrrate]]*
IF(AUA37&lt;&gt;"",AUA37,tbPayroll[[#This Row],[EmpWage]])/IF(tbPayroll[[#This Row],[IncomeBase]]=dSalaried,MAX(tbPayroll[[#This Row],[regularwork]],1),1),2)
))</f>
        <v/>
      </c>
      <c r="AUH37" s="116" t="str">
        <f>IF(tbPayroll[[#This Row],[Employee]]="","",
IF(tbPayroll[[#This Row],[employmentDate]]&gt;AVD$5,0,
ROUND(AVA37*
IFERROR(AUF37/AUY37,0),2
)))</f>
        <v/>
      </c>
      <c r="AUI37" s="116" t="str">
        <f>IF(tbPayroll[[#This Row],[Employee]]="","",
tbPayroll[[#This Row],[exState]]*
(tbPayroll[[#This Row],[stateAddDedu]]+ROUND(
MAX(AVB37-tbPayroll[[#This Row],[persExemp]],0)*tbPayroll[[#This Row],[stateTax]],dRound))
)</f>
        <v/>
      </c>
      <c r="AUJ37" s="116" t="str">
        <f>IF(tbPayroll[[#This Row],[Employee]]="","",
(ROUND(
MAX(AVB37-tbPayroll[[#This Row],[persExemp]],0)*tbPayroll[[#This Row],[dLocal]],dRound))
)</f>
        <v/>
      </c>
      <c r="AUK37" s="116" t="str">
        <f>IF(tbPayroll[[#This Row],[Employee]]="","",
(ROUND(
MAX(AVB37-tbPayroll[[#This Row],[persExemp]],0)*tbPayroll[[#This Row],[dCity]],dRound))
)</f>
        <v/>
      </c>
      <c r="AUL37" s="116" t="str" cm="1">
        <f t="array" aca="1" ref="AUL37" ca="1">IF(tbPayroll[[#This Row],[idx]]="","",
IF(AUO37=0,0,
ROUND(tbPayroll[[#This Row],[exFed]]*
MAX(
((AUX37-INDEX(INDIRECT(tbPayroll[[#This Row],[fedPrefix]]&amp;CHOOSE(tbPayroll[[#This Row],[fedStatus]],"SingleWage","JointlyWage","SingleWage","HeadWage")),AUO37))*
INDEX(INDIRECT(tbPayroll[[#This Row],[fedPrefix]]&amp;"Perc"),AUO37)+
INDEX(INDIRECT(tbPayroll[[#This Row],[fedPrefix]]&amp;CHOOSE(tbPayroll[[#This Row],[fedStatus]],"SingleHold","JointlyHold","SingleHold","HeadHold")),AUO37))/dPeriods
- IF(tbPayroll[[#This Row],[isFormSent]]="Yes",tbPayroll[[#This Row],[isFormStep3]],0),0)
+tbPayroll[[#This Row],[isFormStep4c]],dFEDRound)
)
)</f>
        <v/>
      </c>
      <c r="AUM37" s="116" t="str">
        <f>IF(tbPayroll[[#This Row],[idx]]="","",
ROUND(tbPayroll[[#This Row],[exSS]]*
IF(SUMIFS($AM37:$BMK37,$AM$3:$BMK$3,"&lt;"&amp;AUM$3,$AM$2:$BMK$2,AUM$2) +ssTax*AVC37 &lt;ssTax*ssMax,
ssTax*AVC37,
MAX(ssTax*ssMax-SUMIFS($AM37:$BMK37,$AM$3:$BMK$3,"&lt;"&amp;AUM$3,$AM$2:$BMK$2,AUM$2),0)),
2)
)</f>
        <v/>
      </c>
      <c r="AUN37" s="116" t="str">
        <f>IF(tbPayroll[[#This Row],[idx]]="","",IF(AUO37=0,0,ROUND(tbPayroll[[#This Row],[exMedi]]*mediTax*AVC37+AUW37*mediMax,2)))</f>
        <v/>
      </c>
      <c r="AUO37" s="116" t="str">
        <f ca="1">IF(tbPayroll[[#This Row],[idx]]="","",IFERROR(MATCH(AUX37,INDIRECT(tbPayroll[[#This Row],[fedPrefix]]&amp;CHOOSE(tbPayroll[[#This Row],[fedStatus]],"SingleWage","JointlyWage","SingleWage","HeadWage")),1),0))</f>
        <v/>
      </c>
      <c r="AUP37" s="116"/>
      <c r="AUQ37" s="116" t="str">
        <f>IF(tbPayroll[[#This Row],[idx]]="","",
ROUND(tbPayroll[[#This Row],[401Roth]]*IF(SUMIFS($AM37:$BMK37,$AM$3:$BMK$3,"&lt;"&amp;AVD$3,$AM$2:$BMK$2,AVD$2)+ATX37&lt;compensationCap,
AVD37,
MAX(compensationCap-SUMIFS($AM37:$BMK37,$AM$3:$BMK$3,"&lt;"&amp;AVD$3,$AM$2:$BMK$2,AVD$2),0)),2))</f>
        <v/>
      </c>
      <c r="AUR37" s="116" t="str">
        <f>IF(tbPayroll[[#This Row],[idx]]="","",
ROUND(tbPayroll[[#This Row],[401PreTax]]*IF(SUMIFS($AM37:$BMK37,$AM$3:$BMK$3,"&lt;"&amp;AVD$3,$AM$2:$BMK$2,AVD$2)+ATX37&lt;compensationCap,
AVD37,
MAX(compensationCap-SUMIFS($AM37:$BMK37,$AM$3:$BMK$3,"&lt;"&amp;AVD$3,$AM$2:$BMK$2,AVD$2),0)),2))</f>
        <v/>
      </c>
      <c r="AUS37" s="116" t="str">
        <f>IF(tbPayroll[[#This Row],[idx]]="","",
ROUND((tbPayroll[[#This Row],[401T1p]]*tbPayroll[[#This Row],[401T1Cap]]+tbPayroll[[#This Row],[401T2p]]*tbPayroll[[#This Row],[401T2Cap]])*IF(SUMIFS($AM37:$BMK37,$AM$3:$BMK$3,"&lt;"&amp;AVD$3,$AM$2:$BMK$2,AVD$2)+ATX37&lt;compensationCap,
AVD37,
MAX(compensationCap-SUMIFS($AM37:$BMK37,$AM$3:$BMK$3,"&lt;"&amp;AVD$3,$AM$2:$BMK$2,AVD$2),0)),2))</f>
        <v/>
      </c>
      <c r="AUT37" s="116" t="str">
        <f>IF(tbPayroll[[#This Row],[idx]]="","",
IF(AUS37=0,0,
ROUND(IF(SUMIFS($AM37:$BMK37,$AM$3:$BMK$3,"&lt;"&amp;AUV$3,$AM$2:$BMK$2,"&gt;="&amp;AUT$2,$AM$2:$BMK$2,"&lt;="&amp;AUV$2)+AUQ37+AUR37+AUS37&lt;tbPayroll[[#This Row],[401EmperLimit]],
AUS37,
MAX((tbPayroll[[#This Row],[401EmperLimit]]-SUMIFS($AM37:$BMK37,$AM$3:$BMK$3,"&lt;"&amp;AUV$3,$AM$2:$BMK$2,"&gt;="&amp;AUT$2,$AM$2:$BMK$2,"&lt;="&amp;AUV$2)),0)),2)))</f>
        <v/>
      </c>
      <c r="AUU37" s="116" t="str">
        <f>IF(tbPayroll[[#This Row],[idx]]="","",
IF(AUR37=0,0,
ROUND(IF(SUMIFS($AM37:$BMK37,$AM$3:$BMK$3,"&lt;"&amp;AUV$3,$AM$2:$BMK$2,AUV$2)+AUQ37+SUMIFS($AM37:$BMK37,$AM$3:$BMK$3,"&lt;"&amp;AUU$3,$AM$2:$BMK$2,AUU$2)+AUR37&lt;tbPayroll[[#This Row],[401ContriLimit]],
AUR37,
AUR37/(AUQ37+AUR37)*
(tbPayroll[[#This Row],[401ContriLimit]]-SUMIFS($AM37:$BMK37,$AM$3:$BMK$3,"&lt;"&amp;AUV$3,$AM$2:$BMK$2,AUV$2)-SUMIFS($AM37:$BMK37,$AM$3:$BMK$3,"&lt;"&amp;AUU$3,$AM$2:$BMK$2,AUU$2))),2)))</f>
        <v/>
      </c>
      <c r="AUV37" s="116" t="str">
        <f>IF(tbPayroll[[#This Row],[idx]]="","",
IF(AUQ37=0,0,
ROUND(IF(SUMIFS($AM37:$BMK37,$AM$3:$BMK$3,"&lt;"&amp;AUV$3,$AM$2:$BMK$2,AUV$2)+AUQ37+SUMIFS($AM37:$BMK37,$AM$3:$BMK$3,"&lt;"&amp;AUU$3,$AM$2:$BMK$2,AUU$2)+AUR37&lt;tbPayroll[[#This Row],[401ContriLimit]],
AUQ37,
AUQ37/(AUQ37+AUR37)*
(tbPayroll[[#This Row],[401ContriLimit]]-SUMIFS($AM37:$BMK37,$AM$3:$BMK$3,"&lt;"&amp;AUV$3,$AM$2:$BMK$2,AUV$2)-SUMIFS($AM37:$BMK37,$AM$3:$BMK$3,"&lt;"&amp;AUU$3,$AM$2:$BMK$2,AUU$2))),2)
))</f>
        <v/>
      </c>
      <c r="AUW37" s="116" t="str" cm="1">
        <f t="array" ref="AUW37">IF(tbPayroll[[#This Row],[idx]]="","",
IF(AUO37=0,0,
MAX(SUMIFS($AM37:$BMK37,$AM$3:$BMK$3,"&lt;="&amp;AVC$3,$AM$2:$BMK$2,AVC$2)-INDEX(mediAddTable,tbPayroll[[#This Row],[fedStatus]]),0)-
SUMIFS($AM37:$BMK37,$AM$3:$BMK$3,"&lt;"&amp;AVC$3,$AM$2:$BMK$2,AUW$2)
))</f>
        <v/>
      </c>
      <c r="AUX37" s="116" t="str">
        <f>IF(tbPayroll[[#This Row],[idx]]="","",
ROUND(MAX(AVB37*dPeriods+tbPayroll[[#This Row],[adjustedAmount]],0),dFEDRound))</f>
        <v/>
      </c>
      <c r="AUY37" s="116" t="str">
        <f>IF(tbPayroll[[#This Row],[idx]]="","",
ROUND(IF(hoursMode="Daily",
SUMIFS(Hours!$J36:$BDM36,Hours!$J$2:$BDM$2,"&gt;="&amp;AUA$5,Hours!$J$2:$BDM$2,"&lt;="&amp;AVD$5,Hours!$J$5:$BDM$5,dRegularName),
SUMIFS(Hours!$J36:$BDM36,Hours!$J$1:$BDM$1,AUZ$3,Hours!$J$5:$BDM$5,dRegularName)
),2))</f>
        <v/>
      </c>
      <c r="AUZ37" s="116" t="str">
        <f>IF(tbPayroll[[#This Row],[idx]]="","",
IF(hoursMode="Daily",
SUMIFS(Hours!$J36:$BDM36,Hours!$J$2:$BDM$2,"&gt;="&amp;AUA$5,Hours!$J$2:$BDM$2,"&lt;="&amp;AVD$5,Hours!$J$5:$BDM$5,dOvertimeName),
SUMIFS(Hours!$J36:$BDM36,Hours!$J$1:$BDM$1,AUZ$3,Hours!$J$5:$BDM$5,dOvertimeName)
))</f>
        <v/>
      </c>
      <c r="AVA37" s="116" t="str">
        <f>IF(tbPayroll[[#This Row],[idx]]="","",
IF(hoursMode="Daily",
SUMIFS(Hours!$J36:$BDM36,Hours!$J$2:$BDM$2,"&gt;="&amp;AUA$5,Hours!$J$2:$BDM$2,"&lt;="&amp;AVD$5,Hours!$J$5:$BDM$5,dVacationName),
SUMIFS(Hours!$J36:$BDM36,Hours!$J$1:$BDM$1,AUZ$3,Hours!$J$5:$BDM$5,dVacationName)
))</f>
        <v/>
      </c>
      <c r="AVB37" s="116" t="str">
        <f>IF(tbPayroll[[#This Row],[Employee]]="","",MAX(AVD37-tbPayroll[[#This Row],[free]]-AUB37-AUU37,0))</f>
        <v/>
      </c>
      <c r="AVC37" s="116" t="str">
        <f>IF(tbPayroll[[#This Row],[Employee]]="","",MAX(AVD37-tbPayroll[[#This Row],[free]]-AUB37,0))</f>
        <v/>
      </c>
      <c r="AVD37" s="116" t="str">
        <f>IF(tbPayroll[[#This Row],[Employee]]="","",
IF(tbPayroll[[#This Row],[employmentDate]]&gt;AVD$5,0,AUF37+AUG37+AUH37+AUD37))</f>
        <v/>
      </c>
      <c r="AVE37" s="116" t="str">
        <f>IF(tbPayroll[[#This Row],[Employee]]="","",AVD37-SUM(AUI37:AUN37)-AUC37-AUB37-AUU37-AUV37)</f>
        <v/>
      </c>
      <c r="AVF37" s="417"/>
      <c r="AVG37" s="192"/>
      <c r="AVH37" s="192"/>
      <c r="AVI37" s="192"/>
      <c r="AVJ37" s="193"/>
      <c r="AVK37" s="116" t="str">
        <f>IF(tbPayroll[[#This Row],[Employee]]="","",
AWE37 &amp; " | " &amp; AWF37&amp; " | " &amp; AWG37
)</f>
        <v/>
      </c>
      <c r="AVL37" s="116" t="str">
        <f>IF(tbPayroll[[#This Row],[Employee]]="","",
IF(tbPayroll[[#This Row],[employmentDate]]&gt;AWJ$5,0,
ROUND(IF(tbPayroll[[#This Row],[IncomeBase]]=dSalaried,IF(AVG37&lt;&gt;"",AVG37,tbPayroll[[#This Row],[EmpWage]]),AWE37*IF(AVG37&lt;&gt;"",AVG37,tbPayroll[[#This Row],[EmpWage]])),2)))</f>
        <v/>
      </c>
      <c r="AVM37" s="116" t="str">
        <f>IF(tbPayroll[[#This Row],[Employee]]="","",
IF(tbPayroll[[#This Row],[employmentDate]]&gt;AWJ$5,0,
ROUND(AWF37*tbPayroll[[#This Row],[overrrate]]*
IF(AVG37&lt;&gt;"",AVG37,tbPayroll[[#This Row],[EmpWage]])/IF(tbPayroll[[#This Row],[IncomeBase]]=dSalaried,MAX(tbPayroll[[#This Row],[regularwork]],1),1),2)
))</f>
        <v/>
      </c>
      <c r="AVN37" s="116" t="str">
        <f>IF(tbPayroll[[#This Row],[Employee]]="","",
IF(tbPayroll[[#This Row],[employmentDate]]&gt;AWJ$5,0,
ROUND(AWG37*
IFERROR(AVL37/AWE37,0),2
)))</f>
        <v/>
      </c>
      <c r="AVO37" s="116" t="str">
        <f>IF(tbPayroll[[#This Row],[Employee]]="","",
tbPayroll[[#This Row],[exState]]*
(tbPayroll[[#This Row],[stateAddDedu]]+ROUND(
MAX(AWH37-tbPayroll[[#This Row],[persExemp]],0)*tbPayroll[[#This Row],[stateTax]],dRound))
)</f>
        <v/>
      </c>
      <c r="AVP37" s="116" t="str">
        <f>IF(tbPayroll[[#This Row],[Employee]]="","",
(ROUND(
MAX(AWH37-tbPayroll[[#This Row],[persExemp]],0)*tbPayroll[[#This Row],[dLocal]],dRound))
)</f>
        <v/>
      </c>
      <c r="AVQ37" s="116" t="str">
        <f>IF(tbPayroll[[#This Row],[Employee]]="","",
(ROUND(
MAX(AWH37-tbPayroll[[#This Row],[persExemp]],0)*tbPayroll[[#This Row],[dCity]],dRound))
)</f>
        <v/>
      </c>
      <c r="AVR37" s="116" t="str" cm="1">
        <f t="array" aca="1" ref="AVR37" ca="1">IF(tbPayroll[[#This Row],[idx]]="","",
IF(AVU37=0,0,
ROUND(tbPayroll[[#This Row],[exFed]]*
MAX(
((AWD37-INDEX(INDIRECT(tbPayroll[[#This Row],[fedPrefix]]&amp;CHOOSE(tbPayroll[[#This Row],[fedStatus]],"SingleWage","JointlyWage","SingleWage","HeadWage")),AVU37))*
INDEX(INDIRECT(tbPayroll[[#This Row],[fedPrefix]]&amp;"Perc"),AVU37)+
INDEX(INDIRECT(tbPayroll[[#This Row],[fedPrefix]]&amp;CHOOSE(tbPayroll[[#This Row],[fedStatus]],"SingleHold","JointlyHold","SingleHold","HeadHold")),AVU37))/dPeriods
- IF(tbPayroll[[#This Row],[isFormSent]]="Yes",tbPayroll[[#This Row],[isFormStep3]],0),0)
+tbPayroll[[#This Row],[isFormStep4c]],dFEDRound)
)
)</f>
        <v/>
      </c>
      <c r="AVS37" s="116" t="str">
        <f>IF(tbPayroll[[#This Row],[idx]]="","",
ROUND(tbPayroll[[#This Row],[exSS]]*
IF(SUMIFS($AM37:$BMK37,$AM$3:$BMK$3,"&lt;"&amp;AVS$3,$AM$2:$BMK$2,AVS$2) +ssTax*AWI37 &lt;ssTax*ssMax,
ssTax*AWI37,
MAX(ssTax*ssMax-SUMIFS($AM37:$BMK37,$AM$3:$BMK$3,"&lt;"&amp;AVS$3,$AM$2:$BMK$2,AVS$2),0)),
2)
)</f>
        <v/>
      </c>
      <c r="AVT37" s="116" t="str">
        <f>IF(tbPayroll[[#This Row],[idx]]="","",IF(AVU37=0,0,ROUND(tbPayroll[[#This Row],[exMedi]]*mediTax*AWI37+AWC37*mediMax,2)))</f>
        <v/>
      </c>
      <c r="AVU37" s="116" t="str">
        <f ca="1">IF(tbPayroll[[#This Row],[idx]]="","",IFERROR(MATCH(AWD37,INDIRECT(tbPayroll[[#This Row],[fedPrefix]]&amp;CHOOSE(tbPayroll[[#This Row],[fedStatus]],"SingleWage","JointlyWage","SingleWage","HeadWage")),1),0))</f>
        <v/>
      </c>
      <c r="AVV37" s="116"/>
      <c r="AVW37" s="116" t="str">
        <f>IF(tbPayroll[[#This Row],[idx]]="","",
ROUND(tbPayroll[[#This Row],[401Roth]]*IF(SUMIFS($AM37:$BMK37,$AM$3:$BMK$3,"&lt;"&amp;AWJ$3,$AM$2:$BMK$2,AWJ$2)+AVD37&lt;compensationCap,
AWJ37,
MAX(compensationCap-SUMIFS($AM37:$BMK37,$AM$3:$BMK$3,"&lt;"&amp;AWJ$3,$AM$2:$BMK$2,AWJ$2),0)),2))</f>
        <v/>
      </c>
      <c r="AVX37" s="116" t="str">
        <f>IF(tbPayroll[[#This Row],[idx]]="","",
ROUND(tbPayroll[[#This Row],[401PreTax]]*IF(SUMIFS($AM37:$BMK37,$AM$3:$BMK$3,"&lt;"&amp;AWJ$3,$AM$2:$BMK$2,AWJ$2)+AVD37&lt;compensationCap,
AWJ37,
MAX(compensationCap-SUMIFS($AM37:$BMK37,$AM$3:$BMK$3,"&lt;"&amp;AWJ$3,$AM$2:$BMK$2,AWJ$2),0)),2))</f>
        <v/>
      </c>
      <c r="AVY37" s="116" t="str">
        <f>IF(tbPayroll[[#This Row],[idx]]="","",
ROUND((tbPayroll[[#This Row],[401T1p]]*tbPayroll[[#This Row],[401T1Cap]]+tbPayroll[[#This Row],[401T2p]]*tbPayroll[[#This Row],[401T2Cap]])*IF(SUMIFS($AM37:$BMK37,$AM$3:$BMK$3,"&lt;"&amp;AWJ$3,$AM$2:$BMK$2,AWJ$2)+AVD37&lt;compensationCap,
AWJ37,
MAX(compensationCap-SUMIFS($AM37:$BMK37,$AM$3:$BMK$3,"&lt;"&amp;AWJ$3,$AM$2:$BMK$2,AWJ$2),0)),2))</f>
        <v/>
      </c>
      <c r="AVZ37" s="116" t="str">
        <f>IF(tbPayroll[[#This Row],[idx]]="","",
IF(AVY37=0,0,
ROUND(IF(SUMIFS($AM37:$BMK37,$AM$3:$BMK$3,"&lt;"&amp;AWB$3,$AM$2:$BMK$2,"&gt;="&amp;AVZ$2,$AM$2:$BMK$2,"&lt;="&amp;AWB$2)+AVW37+AVX37+AVY37&lt;tbPayroll[[#This Row],[401EmperLimit]],
AVY37,
MAX((tbPayroll[[#This Row],[401EmperLimit]]-SUMIFS($AM37:$BMK37,$AM$3:$BMK$3,"&lt;"&amp;AWB$3,$AM$2:$BMK$2,"&gt;="&amp;AVZ$2,$AM$2:$BMK$2,"&lt;="&amp;AWB$2)),0)),2)))</f>
        <v/>
      </c>
      <c r="AWA37" s="116" t="str">
        <f>IF(tbPayroll[[#This Row],[idx]]="","",
IF(AVX37=0,0,
ROUND(IF(SUMIFS($AM37:$BMK37,$AM$3:$BMK$3,"&lt;"&amp;AWB$3,$AM$2:$BMK$2,AWB$2)+AVW37+SUMIFS($AM37:$BMK37,$AM$3:$BMK$3,"&lt;"&amp;AWA$3,$AM$2:$BMK$2,AWA$2)+AVX37&lt;tbPayroll[[#This Row],[401ContriLimit]],
AVX37,
AVX37/(AVW37+AVX37)*
(tbPayroll[[#This Row],[401ContriLimit]]-SUMIFS($AM37:$BMK37,$AM$3:$BMK$3,"&lt;"&amp;AWB$3,$AM$2:$BMK$2,AWB$2)-SUMIFS($AM37:$BMK37,$AM$3:$BMK$3,"&lt;"&amp;AWA$3,$AM$2:$BMK$2,AWA$2))),2)))</f>
        <v/>
      </c>
      <c r="AWB37" s="116" t="str">
        <f>IF(tbPayroll[[#This Row],[idx]]="","",
IF(AVW37=0,0,
ROUND(IF(SUMIFS($AM37:$BMK37,$AM$3:$BMK$3,"&lt;"&amp;AWB$3,$AM$2:$BMK$2,AWB$2)+AVW37+SUMIFS($AM37:$BMK37,$AM$3:$BMK$3,"&lt;"&amp;AWA$3,$AM$2:$BMK$2,AWA$2)+AVX37&lt;tbPayroll[[#This Row],[401ContriLimit]],
AVW37,
AVW37/(AVW37+AVX37)*
(tbPayroll[[#This Row],[401ContriLimit]]-SUMIFS($AM37:$BMK37,$AM$3:$BMK$3,"&lt;"&amp;AWB$3,$AM$2:$BMK$2,AWB$2)-SUMIFS($AM37:$BMK37,$AM$3:$BMK$3,"&lt;"&amp;AWA$3,$AM$2:$BMK$2,AWA$2))),2)
))</f>
        <v/>
      </c>
      <c r="AWC37" s="116" t="str" cm="1">
        <f t="array" ref="AWC37">IF(tbPayroll[[#This Row],[idx]]="","",
IF(AVU37=0,0,
MAX(SUMIFS($AM37:$BMK37,$AM$3:$BMK$3,"&lt;="&amp;AWI$3,$AM$2:$BMK$2,AWI$2)-INDEX(mediAddTable,tbPayroll[[#This Row],[fedStatus]]),0)-
SUMIFS($AM37:$BMK37,$AM$3:$BMK$3,"&lt;"&amp;AWI$3,$AM$2:$BMK$2,AWC$2)
))</f>
        <v/>
      </c>
      <c r="AWD37" s="116" t="str">
        <f>IF(tbPayroll[[#This Row],[idx]]="","",
ROUND(MAX(AWH37*dPeriods+tbPayroll[[#This Row],[adjustedAmount]],0),dFEDRound))</f>
        <v/>
      </c>
      <c r="AWE37" s="116" t="str">
        <f>IF(tbPayroll[[#This Row],[idx]]="","",
ROUND(IF(hoursMode="Daily",
SUMIFS(Hours!$J36:$BDM36,Hours!$J$2:$BDM$2,"&gt;="&amp;AVG$5,Hours!$J$2:$BDM$2,"&lt;="&amp;AWJ$5,Hours!$J$5:$BDM$5,dRegularName),
SUMIFS(Hours!$J36:$BDM36,Hours!$J$1:$BDM$1,AWF$3,Hours!$J$5:$BDM$5,dRegularName)
),2))</f>
        <v/>
      </c>
      <c r="AWF37" s="116" t="str">
        <f>IF(tbPayroll[[#This Row],[idx]]="","",
IF(hoursMode="Daily",
SUMIFS(Hours!$J36:$BDM36,Hours!$J$2:$BDM$2,"&gt;="&amp;AVG$5,Hours!$J$2:$BDM$2,"&lt;="&amp;AWJ$5,Hours!$J$5:$BDM$5,dOvertimeName),
SUMIFS(Hours!$J36:$BDM36,Hours!$J$1:$BDM$1,AWF$3,Hours!$J$5:$BDM$5,dOvertimeName)
))</f>
        <v/>
      </c>
      <c r="AWG37" s="116" t="str">
        <f>IF(tbPayroll[[#This Row],[idx]]="","",
IF(hoursMode="Daily",
SUMIFS(Hours!$J36:$BDM36,Hours!$J$2:$BDM$2,"&gt;="&amp;AVG$5,Hours!$J$2:$BDM$2,"&lt;="&amp;AWJ$5,Hours!$J$5:$BDM$5,dVacationName),
SUMIFS(Hours!$J36:$BDM36,Hours!$J$1:$BDM$1,AWF$3,Hours!$J$5:$BDM$5,dVacationName)
))</f>
        <v/>
      </c>
      <c r="AWH37" s="116" t="str">
        <f>IF(tbPayroll[[#This Row],[Employee]]="","",MAX(AWJ37-tbPayroll[[#This Row],[free]]-AVH37-AWA37,0))</f>
        <v/>
      </c>
      <c r="AWI37" s="116" t="str">
        <f>IF(tbPayroll[[#This Row],[Employee]]="","",MAX(AWJ37-tbPayroll[[#This Row],[free]]-AVH37,0))</f>
        <v/>
      </c>
      <c r="AWJ37" s="116" t="str">
        <f>IF(tbPayroll[[#This Row],[Employee]]="","",
IF(tbPayroll[[#This Row],[employmentDate]]&gt;AWJ$5,0,AVL37+AVM37+AVN37+AVJ37))</f>
        <v/>
      </c>
      <c r="AWK37" s="116" t="str">
        <f>IF(tbPayroll[[#This Row],[Employee]]="","",AWJ37-SUM(AVO37:AVT37)-AVI37-AVH37-AWA37-AWB37)</f>
        <v/>
      </c>
      <c r="AWL37" s="417"/>
      <c r="AWM37" s="192"/>
      <c r="AWN37" s="192"/>
      <c r="AWO37" s="192"/>
      <c r="AWP37" s="193"/>
      <c r="AWQ37" s="116" t="str">
        <f>IF(tbPayroll[[#This Row],[Employee]]="","",
AXK37 &amp; " | " &amp; AXL37&amp; " | " &amp; AXM37
)</f>
        <v/>
      </c>
      <c r="AWR37" s="116" t="str">
        <f>IF(tbPayroll[[#This Row],[Employee]]="","",
IF(tbPayroll[[#This Row],[employmentDate]]&gt;AXP$5,0,
ROUND(IF(tbPayroll[[#This Row],[IncomeBase]]=dSalaried,IF(AWM37&lt;&gt;"",AWM37,tbPayroll[[#This Row],[EmpWage]]),AXK37*IF(AWM37&lt;&gt;"",AWM37,tbPayroll[[#This Row],[EmpWage]])),2)))</f>
        <v/>
      </c>
      <c r="AWS37" s="116" t="str">
        <f>IF(tbPayroll[[#This Row],[Employee]]="","",
IF(tbPayroll[[#This Row],[employmentDate]]&gt;AXP$5,0,
ROUND(AXL37*tbPayroll[[#This Row],[overrrate]]*
IF(AWM37&lt;&gt;"",AWM37,tbPayroll[[#This Row],[EmpWage]])/IF(tbPayroll[[#This Row],[IncomeBase]]=dSalaried,MAX(tbPayroll[[#This Row],[regularwork]],1),1),2)
))</f>
        <v/>
      </c>
      <c r="AWT37" s="116" t="str">
        <f>IF(tbPayroll[[#This Row],[Employee]]="","",
IF(tbPayroll[[#This Row],[employmentDate]]&gt;AXP$5,0,
ROUND(AXM37*
IFERROR(AWR37/AXK37,0),2
)))</f>
        <v/>
      </c>
      <c r="AWU37" s="116" t="str">
        <f>IF(tbPayroll[[#This Row],[Employee]]="","",
tbPayroll[[#This Row],[exState]]*
(tbPayroll[[#This Row],[stateAddDedu]]+ROUND(
MAX(AXN37-tbPayroll[[#This Row],[persExemp]],0)*tbPayroll[[#This Row],[stateTax]],dRound))
)</f>
        <v/>
      </c>
      <c r="AWV37" s="116" t="str">
        <f>IF(tbPayroll[[#This Row],[Employee]]="","",
(ROUND(
MAX(AXN37-tbPayroll[[#This Row],[persExemp]],0)*tbPayroll[[#This Row],[dLocal]],dRound))
)</f>
        <v/>
      </c>
      <c r="AWW37" s="116" t="str">
        <f>IF(tbPayroll[[#This Row],[Employee]]="","",
(ROUND(
MAX(AXN37-tbPayroll[[#This Row],[persExemp]],0)*tbPayroll[[#This Row],[dCity]],dRound))
)</f>
        <v/>
      </c>
      <c r="AWX37" s="116" t="str" cm="1">
        <f t="array" aca="1" ref="AWX37" ca="1">IF(tbPayroll[[#This Row],[idx]]="","",
IF(AXA37=0,0,
ROUND(tbPayroll[[#This Row],[exFed]]*
MAX(
((AXJ37-INDEX(INDIRECT(tbPayroll[[#This Row],[fedPrefix]]&amp;CHOOSE(tbPayroll[[#This Row],[fedStatus]],"SingleWage","JointlyWage","SingleWage","HeadWage")),AXA37))*
INDEX(INDIRECT(tbPayroll[[#This Row],[fedPrefix]]&amp;"Perc"),AXA37)+
INDEX(INDIRECT(tbPayroll[[#This Row],[fedPrefix]]&amp;CHOOSE(tbPayroll[[#This Row],[fedStatus]],"SingleHold","JointlyHold","SingleHold","HeadHold")),AXA37))/dPeriods
- IF(tbPayroll[[#This Row],[isFormSent]]="Yes",tbPayroll[[#This Row],[isFormStep3]],0),0)
+tbPayroll[[#This Row],[isFormStep4c]],dFEDRound)
)
)</f>
        <v/>
      </c>
      <c r="AWY37" s="116" t="str">
        <f>IF(tbPayroll[[#This Row],[idx]]="","",
ROUND(tbPayroll[[#This Row],[exSS]]*
IF(SUMIFS($AM37:$BMK37,$AM$3:$BMK$3,"&lt;"&amp;AWY$3,$AM$2:$BMK$2,AWY$2) +ssTax*AXO37 &lt;ssTax*ssMax,
ssTax*AXO37,
MAX(ssTax*ssMax-SUMIFS($AM37:$BMK37,$AM$3:$BMK$3,"&lt;"&amp;AWY$3,$AM$2:$BMK$2,AWY$2),0)),
2)
)</f>
        <v/>
      </c>
      <c r="AWZ37" s="116" t="str">
        <f>IF(tbPayroll[[#This Row],[idx]]="","",IF(AXA37=0,0,ROUND(tbPayroll[[#This Row],[exMedi]]*mediTax*AXO37+AXI37*mediMax,2)))</f>
        <v/>
      </c>
      <c r="AXA37" s="116" t="str">
        <f ca="1">IF(tbPayroll[[#This Row],[idx]]="","",IFERROR(MATCH(AXJ37,INDIRECT(tbPayroll[[#This Row],[fedPrefix]]&amp;CHOOSE(tbPayroll[[#This Row],[fedStatus]],"SingleWage","JointlyWage","SingleWage","HeadWage")),1),0))</f>
        <v/>
      </c>
      <c r="AXB37" s="116"/>
      <c r="AXC37" s="116" t="str">
        <f>IF(tbPayroll[[#This Row],[idx]]="","",
ROUND(tbPayroll[[#This Row],[401Roth]]*IF(SUMIFS($AM37:$BMK37,$AM$3:$BMK$3,"&lt;"&amp;AXP$3,$AM$2:$BMK$2,AXP$2)+AWJ37&lt;compensationCap,
AXP37,
MAX(compensationCap-SUMIFS($AM37:$BMK37,$AM$3:$BMK$3,"&lt;"&amp;AXP$3,$AM$2:$BMK$2,AXP$2),0)),2))</f>
        <v/>
      </c>
      <c r="AXD37" s="116" t="str">
        <f>IF(tbPayroll[[#This Row],[idx]]="","",
ROUND(tbPayroll[[#This Row],[401PreTax]]*IF(SUMIFS($AM37:$BMK37,$AM$3:$BMK$3,"&lt;"&amp;AXP$3,$AM$2:$BMK$2,AXP$2)+AWJ37&lt;compensationCap,
AXP37,
MAX(compensationCap-SUMIFS($AM37:$BMK37,$AM$3:$BMK$3,"&lt;"&amp;AXP$3,$AM$2:$BMK$2,AXP$2),0)),2))</f>
        <v/>
      </c>
      <c r="AXE37" s="116" t="str">
        <f>IF(tbPayroll[[#This Row],[idx]]="","",
ROUND((tbPayroll[[#This Row],[401T1p]]*tbPayroll[[#This Row],[401T1Cap]]+tbPayroll[[#This Row],[401T2p]]*tbPayroll[[#This Row],[401T2Cap]])*IF(SUMIFS($AM37:$BMK37,$AM$3:$BMK$3,"&lt;"&amp;AXP$3,$AM$2:$BMK$2,AXP$2)+AWJ37&lt;compensationCap,
AXP37,
MAX(compensationCap-SUMIFS($AM37:$BMK37,$AM$3:$BMK$3,"&lt;"&amp;AXP$3,$AM$2:$BMK$2,AXP$2),0)),2))</f>
        <v/>
      </c>
      <c r="AXF37" s="116" t="str">
        <f>IF(tbPayroll[[#This Row],[idx]]="","",
IF(AXE37=0,0,
ROUND(IF(SUMIFS($AM37:$BMK37,$AM$3:$BMK$3,"&lt;"&amp;AXH$3,$AM$2:$BMK$2,"&gt;="&amp;AXF$2,$AM$2:$BMK$2,"&lt;="&amp;AXH$2)+AXC37+AXD37+AXE37&lt;tbPayroll[[#This Row],[401EmperLimit]],
AXE37,
MAX((tbPayroll[[#This Row],[401EmperLimit]]-SUMIFS($AM37:$BMK37,$AM$3:$BMK$3,"&lt;"&amp;AXH$3,$AM$2:$BMK$2,"&gt;="&amp;AXF$2,$AM$2:$BMK$2,"&lt;="&amp;AXH$2)),0)),2)))</f>
        <v/>
      </c>
      <c r="AXG37" s="116" t="str">
        <f>IF(tbPayroll[[#This Row],[idx]]="","",
IF(AXD37=0,0,
ROUND(IF(SUMIFS($AM37:$BMK37,$AM$3:$BMK$3,"&lt;"&amp;AXH$3,$AM$2:$BMK$2,AXH$2)+AXC37+SUMIFS($AM37:$BMK37,$AM$3:$BMK$3,"&lt;"&amp;AXG$3,$AM$2:$BMK$2,AXG$2)+AXD37&lt;tbPayroll[[#This Row],[401ContriLimit]],
AXD37,
AXD37/(AXC37+AXD37)*
(tbPayroll[[#This Row],[401ContriLimit]]-SUMIFS($AM37:$BMK37,$AM$3:$BMK$3,"&lt;"&amp;AXH$3,$AM$2:$BMK$2,AXH$2)-SUMIFS($AM37:$BMK37,$AM$3:$BMK$3,"&lt;"&amp;AXG$3,$AM$2:$BMK$2,AXG$2))),2)))</f>
        <v/>
      </c>
      <c r="AXH37" s="116" t="str">
        <f>IF(tbPayroll[[#This Row],[idx]]="","",
IF(AXC37=0,0,
ROUND(IF(SUMIFS($AM37:$BMK37,$AM$3:$BMK$3,"&lt;"&amp;AXH$3,$AM$2:$BMK$2,AXH$2)+AXC37+SUMIFS($AM37:$BMK37,$AM$3:$BMK$3,"&lt;"&amp;AXG$3,$AM$2:$BMK$2,AXG$2)+AXD37&lt;tbPayroll[[#This Row],[401ContriLimit]],
AXC37,
AXC37/(AXC37+AXD37)*
(tbPayroll[[#This Row],[401ContriLimit]]-SUMIFS($AM37:$BMK37,$AM$3:$BMK$3,"&lt;"&amp;AXH$3,$AM$2:$BMK$2,AXH$2)-SUMIFS($AM37:$BMK37,$AM$3:$BMK$3,"&lt;"&amp;AXG$3,$AM$2:$BMK$2,AXG$2))),2)
))</f>
        <v/>
      </c>
      <c r="AXI37" s="116" t="str" cm="1">
        <f t="array" ref="AXI37">IF(tbPayroll[[#This Row],[idx]]="","",
IF(AXA37=0,0,
MAX(SUMIFS($AM37:$BMK37,$AM$3:$BMK$3,"&lt;="&amp;AXO$3,$AM$2:$BMK$2,AXO$2)-INDEX(mediAddTable,tbPayroll[[#This Row],[fedStatus]]),0)-
SUMIFS($AM37:$BMK37,$AM$3:$BMK$3,"&lt;"&amp;AXO$3,$AM$2:$BMK$2,AXI$2)
))</f>
        <v/>
      </c>
      <c r="AXJ37" s="116" t="str">
        <f>IF(tbPayroll[[#This Row],[idx]]="","",
ROUND(MAX(AXN37*dPeriods+tbPayroll[[#This Row],[adjustedAmount]],0),dFEDRound))</f>
        <v/>
      </c>
      <c r="AXK37" s="116" t="str">
        <f>IF(tbPayroll[[#This Row],[idx]]="","",
ROUND(IF(hoursMode="Daily",
SUMIFS(Hours!$J36:$BDM36,Hours!$J$2:$BDM$2,"&gt;="&amp;AWM$5,Hours!$J$2:$BDM$2,"&lt;="&amp;AXP$5,Hours!$J$5:$BDM$5,dRegularName),
SUMIFS(Hours!$J36:$BDM36,Hours!$J$1:$BDM$1,AXL$3,Hours!$J$5:$BDM$5,dRegularName)
),2))</f>
        <v/>
      </c>
      <c r="AXL37" s="116" t="str">
        <f>IF(tbPayroll[[#This Row],[idx]]="","",
IF(hoursMode="Daily",
SUMIFS(Hours!$J36:$BDM36,Hours!$J$2:$BDM$2,"&gt;="&amp;AWM$5,Hours!$J$2:$BDM$2,"&lt;="&amp;AXP$5,Hours!$J$5:$BDM$5,dOvertimeName),
SUMIFS(Hours!$J36:$BDM36,Hours!$J$1:$BDM$1,AXL$3,Hours!$J$5:$BDM$5,dOvertimeName)
))</f>
        <v/>
      </c>
      <c r="AXM37" s="116" t="str">
        <f>IF(tbPayroll[[#This Row],[idx]]="","",
IF(hoursMode="Daily",
SUMIFS(Hours!$J36:$BDM36,Hours!$J$2:$BDM$2,"&gt;="&amp;AWM$5,Hours!$J$2:$BDM$2,"&lt;="&amp;AXP$5,Hours!$J$5:$BDM$5,dVacationName),
SUMIFS(Hours!$J36:$BDM36,Hours!$J$1:$BDM$1,AXL$3,Hours!$J$5:$BDM$5,dVacationName)
))</f>
        <v/>
      </c>
      <c r="AXN37" s="116" t="str">
        <f>IF(tbPayroll[[#This Row],[Employee]]="","",MAX(AXP37-tbPayroll[[#This Row],[free]]-AWN37-AXG37,0))</f>
        <v/>
      </c>
      <c r="AXO37" s="116" t="str">
        <f>IF(tbPayroll[[#This Row],[Employee]]="","",MAX(AXP37-tbPayroll[[#This Row],[free]]-AWN37,0))</f>
        <v/>
      </c>
      <c r="AXP37" s="116" t="str">
        <f>IF(tbPayroll[[#This Row],[Employee]]="","",
IF(tbPayroll[[#This Row],[employmentDate]]&gt;AXP$5,0,AWR37+AWS37+AWT37+AWP37))</f>
        <v/>
      </c>
      <c r="AXQ37" s="116" t="str">
        <f>IF(tbPayroll[[#This Row],[Employee]]="","",AXP37-SUM(AWU37:AWZ37)-AWO37-AWN37-AXG37-AXH37)</f>
        <v/>
      </c>
      <c r="AXR37" s="417"/>
      <c r="AXS37" s="192"/>
      <c r="AXT37" s="192"/>
      <c r="AXU37" s="192"/>
      <c r="AXV37" s="193"/>
      <c r="AXW37" s="116" t="str">
        <f>IF(tbPayroll[[#This Row],[Employee]]="","",
AYQ37 &amp; " | " &amp; AYR37&amp; " | " &amp; AYS37
)</f>
        <v/>
      </c>
      <c r="AXX37" s="116" t="str">
        <f>IF(tbPayroll[[#This Row],[Employee]]="","",
IF(tbPayroll[[#This Row],[employmentDate]]&gt;AYV$5,0,
ROUND(IF(tbPayroll[[#This Row],[IncomeBase]]=dSalaried,IF(AXS37&lt;&gt;"",AXS37,tbPayroll[[#This Row],[EmpWage]]),AYQ37*IF(AXS37&lt;&gt;"",AXS37,tbPayroll[[#This Row],[EmpWage]])),2)))</f>
        <v/>
      </c>
      <c r="AXY37" s="116" t="str">
        <f>IF(tbPayroll[[#This Row],[Employee]]="","",
IF(tbPayroll[[#This Row],[employmentDate]]&gt;AYV$5,0,
ROUND(AYR37*tbPayroll[[#This Row],[overrrate]]*
IF(AXS37&lt;&gt;"",AXS37,tbPayroll[[#This Row],[EmpWage]])/IF(tbPayroll[[#This Row],[IncomeBase]]=dSalaried,MAX(tbPayroll[[#This Row],[regularwork]],1),1),2)
))</f>
        <v/>
      </c>
      <c r="AXZ37" s="116" t="str">
        <f>IF(tbPayroll[[#This Row],[Employee]]="","",
IF(tbPayroll[[#This Row],[employmentDate]]&gt;AYV$5,0,
ROUND(AYS37*
IFERROR(AXX37/AYQ37,0),2
)))</f>
        <v/>
      </c>
      <c r="AYA37" s="116" t="str">
        <f>IF(tbPayroll[[#This Row],[Employee]]="","",
tbPayroll[[#This Row],[exState]]*
(tbPayroll[[#This Row],[stateAddDedu]]+ROUND(
MAX(AYT37-tbPayroll[[#This Row],[persExemp]],0)*tbPayroll[[#This Row],[stateTax]],dRound))
)</f>
        <v/>
      </c>
      <c r="AYB37" s="116" t="str">
        <f>IF(tbPayroll[[#This Row],[Employee]]="","",
(ROUND(
MAX(AYT37-tbPayroll[[#This Row],[persExemp]],0)*tbPayroll[[#This Row],[dLocal]],dRound))
)</f>
        <v/>
      </c>
      <c r="AYC37" s="116" t="str">
        <f>IF(tbPayroll[[#This Row],[Employee]]="","",
(ROUND(
MAX(AYT37-tbPayroll[[#This Row],[persExemp]],0)*tbPayroll[[#This Row],[dCity]],dRound))
)</f>
        <v/>
      </c>
      <c r="AYD37" s="116" t="str" cm="1">
        <f t="array" aca="1" ref="AYD37" ca="1">IF(tbPayroll[[#This Row],[idx]]="","",
IF(AYG37=0,0,
ROUND(tbPayroll[[#This Row],[exFed]]*
MAX(
((AYP37-INDEX(INDIRECT(tbPayroll[[#This Row],[fedPrefix]]&amp;CHOOSE(tbPayroll[[#This Row],[fedStatus]],"SingleWage","JointlyWage","SingleWage","HeadWage")),AYG37))*
INDEX(INDIRECT(tbPayroll[[#This Row],[fedPrefix]]&amp;"Perc"),AYG37)+
INDEX(INDIRECT(tbPayroll[[#This Row],[fedPrefix]]&amp;CHOOSE(tbPayroll[[#This Row],[fedStatus]],"SingleHold","JointlyHold","SingleHold","HeadHold")),AYG37))/dPeriods
- IF(tbPayroll[[#This Row],[isFormSent]]="Yes",tbPayroll[[#This Row],[isFormStep3]],0),0)
+tbPayroll[[#This Row],[isFormStep4c]],dFEDRound)
)
)</f>
        <v/>
      </c>
      <c r="AYE37" s="116" t="str">
        <f>IF(tbPayroll[[#This Row],[idx]]="","",
ROUND(tbPayroll[[#This Row],[exSS]]*
IF(SUMIFS($AM37:$BMK37,$AM$3:$BMK$3,"&lt;"&amp;AYE$3,$AM$2:$BMK$2,AYE$2) +ssTax*AYU37 &lt;ssTax*ssMax,
ssTax*AYU37,
MAX(ssTax*ssMax-SUMIFS($AM37:$BMK37,$AM$3:$BMK$3,"&lt;"&amp;AYE$3,$AM$2:$BMK$2,AYE$2),0)),
2)
)</f>
        <v/>
      </c>
      <c r="AYF37" s="116" t="str">
        <f>IF(tbPayroll[[#This Row],[idx]]="","",IF(AYG37=0,0,ROUND(tbPayroll[[#This Row],[exMedi]]*mediTax*AYU37+AYO37*mediMax,2)))</f>
        <v/>
      </c>
      <c r="AYG37" s="116" t="str">
        <f ca="1">IF(tbPayroll[[#This Row],[idx]]="","",IFERROR(MATCH(AYP37,INDIRECT(tbPayroll[[#This Row],[fedPrefix]]&amp;CHOOSE(tbPayroll[[#This Row],[fedStatus]],"SingleWage","JointlyWage","SingleWage","HeadWage")),1),0))</f>
        <v/>
      </c>
      <c r="AYH37" s="116"/>
      <c r="AYI37" s="116" t="str">
        <f>IF(tbPayroll[[#This Row],[idx]]="","",
ROUND(tbPayroll[[#This Row],[401Roth]]*IF(SUMIFS($AM37:$BMK37,$AM$3:$BMK$3,"&lt;"&amp;AYV$3,$AM$2:$BMK$2,AYV$2)+AXP37&lt;compensationCap,
AYV37,
MAX(compensationCap-SUMIFS($AM37:$BMK37,$AM$3:$BMK$3,"&lt;"&amp;AYV$3,$AM$2:$BMK$2,AYV$2),0)),2))</f>
        <v/>
      </c>
      <c r="AYJ37" s="116" t="str">
        <f>IF(tbPayroll[[#This Row],[idx]]="","",
ROUND(tbPayroll[[#This Row],[401PreTax]]*IF(SUMIFS($AM37:$BMK37,$AM$3:$BMK$3,"&lt;"&amp;AYV$3,$AM$2:$BMK$2,AYV$2)+AXP37&lt;compensationCap,
AYV37,
MAX(compensationCap-SUMIFS($AM37:$BMK37,$AM$3:$BMK$3,"&lt;"&amp;AYV$3,$AM$2:$BMK$2,AYV$2),0)),2))</f>
        <v/>
      </c>
      <c r="AYK37" s="116" t="str">
        <f>IF(tbPayroll[[#This Row],[idx]]="","",
ROUND((tbPayroll[[#This Row],[401T1p]]*tbPayroll[[#This Row],[401T1Cap]]+tbPayroll[[#This Row],[401T2p]]*tbPayroll[[#This Row],[401T2Cap]])*IF(SUMIFS($AM37:$BMK37,$AM$3:$BMK$3,"&lt;"&amp;AYV$3,$AM$2:$BMK$2,AYV$2)+AXP37&lt;compensationCap,
AYV37,
MAX(compensationCap-SUMIFS($AM37:$BMK37,$AM$3:$BMK$3,"&lt;"&amp;AYV$3,$AM$2:$BMK$2,AYV$2),0)),2))</f>
        <v/>
      </c>
      <c r="AYL37" s="116" t="str">
        <f>IF(tbPayroll[[#This Row],[idx]]="","",
IF(AYK37=0,0,
ROUND(IF(SUMIFS($AM37:$BMK37,$AM$3:$BMK$3,"&lt;"&amp;AYN$3,$AM$2:$BMK$2,"&gt;="&amp;AYL$2,$AM$2:$BMK$2,"&lt;="&amp;AYN$2)+AYI37+AYJ37+AYK37&lt;tbPayroll[[#This Row],[401EmperLimit]],
AYK37,
MAX((tbPayroll[[#This Row],[401EmperLimit]]-SUMIFS($AM37:$BMK37,$AM$3:$BMK$3,"&lt;"&amp;AYN$3,$AM$2:$BMK$2,"&gt;="&amp;AYL$2,$AM$2:$BMK$2,"&lt;="&amp;AYN$2)),0)),2)))</f>
        <v/>
      </c>
      <c r="AYM37" s="116" t="str">
        <f>IF(tbPayroll[[#This Row],[idx]]="","",
IF(AYJ37=0,0,
ROUND(IF(SUMIFS($AM37:$BMK37,$AM$3:$BMK$3,"&lt;"&amp;AYN$3,$AM$2:$BMK$2,AYN$2)+AYI37+SUMIFS($AM37:$BMK37,$AM$3:$BMK$3,"&lt;"&amp;AYM$3,$AM$2:$BMK$2,AYM$2)+AYJ37&lt;tbPayroll[[#This Row],[401ContriLimit]],
AYJ37,
AYJ37/(AYI37+AYJ37)*
(tbPayroll[[#This Row],[401ContriLimit]]-SUMIFS($AM37:$BMK37,$AM$3:$BMK$3,"&lt;"&amp;AYN$3,$AM$2:$BMK$2,AYN$2)-SUMIFS($AM37:$BMK37,$AM$3:$BMK$3,"&lt;"&amp;AYM$3,$AM$2:$BMK$2,AYM$2))),2)))</f>
        <v/>
      </c>
      <c r="AYN37" s="116" t="str">
        <f>IF(tbPayroll[[#This Row],[idx]]="","",
IF(AYI37=0,0,
ROUND(IF(SUMIFS($AM37:$BMK37,$AM$3:$BMK$3,"&lt;"&amp;AYN$3,$AM$2:$BMK$2,AYN$2)+AYI37+SUMIFS($AM37:$BMK37,$AM$3:$BMK$3,"&lt;"&amp;AYM$3,$AM$2:$BMK$2,AYM$2)+AYJ37&lt;tbPayroll[[#This Row],[401ContriLimit]],
AYI37,
AYI37/(AYI37+AYJ37)*
(tbPayroll[[#This Row],[401ContriLimit]]-SUMIFS($AM37:$BMK37,$AM$3:$BMK$3,"&lt;"&amp;AYN$3,$AM$2:$BMK$2,AYN$2)-SUMIFS($AM37:$BMK37,$AM$3:$BMK$3,"&lt;"&amp;AYM$3,$AM$2:$BMK$2,AYM$2))),2)
))</f>
        <v/>
      </c>
      <c r="AYO37" s="116" t="str" cm="1">
        <f t="array" ref="AYO37">IF(tbPayroll[[#This Row],[idx]]="","",
IF(AYG37=0,0,
MAX(SUMIFS($AM37:$BMK37,$AM$3:$BMK$3,"&lt;="&amp;AYU$3,$AM$2:$BMK$2,AYU$2)-INDEX(mediAddTable,tbPayroll[[#This Row],[fedStatus]]),0)-
SUMIFS($AM37:$BMK37,$AM$3:$BMK$3,"&lt;"&amp;AYU$3,$AM$2:$BMK$2,AYO$2)
))</f>
        <v/>
      </c>
      <c r="AYP37" s="116" t="str">
        <f>IF(tbPayroll[[#This Row],[idx]]="","",
ROUND(MAX(AYT37*dPeriods+tbPayroll[[#This Row],[adjustedAmount]],0),dFEDRound))</f>
        <v/>
      </c>
      <c r="AYQ37" s="116" t="str">
        <f>IF(tbPayroll[[#This Row],[idx]]="","",
ROUND(IF(hoursMode="Daily",
SUMIFS(Hours!$J36:$BDM36,Hours!$J$2:$BDM$2,"&gt;="&amp;AXS$5,Hours!$J$2:$BDM$2,"&lt;="&amp;AYV$5,Hours!$J$5:$BDM$5,dRegularName),
SUMIFS(Hours!$J36:$BDM36,Hours!$J$1:$BDM$1,AYR$3,Hours!$J$5:$BDM$5,dRegularName)
),2))</f>
        <v/>
      </c>
      <c r="AYR37" s="116" t="str">
        <f>IF(tbPayroll[[#This Row],[idx]]="","",
IF(hoursMode="Daily",
SUMIFS(Hours!$J36:$BDM36,Hours!$J$2:$BDM$2,"&gt;="&amp;AXS$5,Hours!$J$2:$BDM$2,"&lt;="&amp;AYV$5,Hours!$J$5:$BDM$5,dOvertimeName),
SUMIFS(Hours!$J36:$BDM36,Hours!$J$1:$BDM$1,AYR$3,Hours!$J$5:$BDM$5,dOvertimeName)
))</f>
        <v/>
      </c>
      <c r="AYS37" s="116" t="str">
        <f>IF(tbPayroll[[#This Row],[idx]]="","",
IF(hoursMode="Daily",
SUMIFS(Hours!$J36:$BDM36,Hours!$J$2:$BDM$2,"&gt;="&amp;AXS$5,Hours!$J$2:$BDM$2,"&lt;="&amp;AYV$5,Hours!$J$5:$BDM$5,dVacationName),
SUMIFS(Hours!$J36:$BDM36,Hours!$J$1:$BDM$1,AYR$3,Hours!$J$5:$BDM$5,dVacationName)
))</f>
        <v/>
      </c>
      <c r="AYT37" s="116" t="str">
        <f>IF(tbPayroll[[#This Row],[Employee]]="","",MAX(AYV37-tbPayroll[[#This Row],[free]]-AXT37-AYM37,0))</f>
        <v/>
      </c>
      <c r="AYU37" s="116" t="str">
        <f>IF(tbPayroll[[#This Row],[Employee]]="","",MAX(AYV37-tbPayroll[[#This Row],[free]]-AXT37,0))</f>
        <v/>
      </c>
      <c r="AYV37" s="116" t="str">
        <f>IF(tbPayroll[[#This Row],[Employee]]="","",
IF(tbPayroll[[#This Row],[employmentDate]]&gt;AYV$5,0,AXX37+AXY37+AXZ37+AXV37))</f>
        <v/>
      </c>
      <c r="AYW37" s="116" t="str">
        <f>IF(tbPayroll[[#This Row],[Employee]]="","",AYV37-SUM(AYA37:AYF37)-AXU37-AXT37-AYM37-AYN37)</f>
        <v/>
      </c>
      <c r="AYX37" s="417"/>
      <c r="AYY37" s="192"/>
      <c r="AYZ37" s="192"/>
      <c r="AZA37" s="192"/>
      <c r="AZB37" s="193"/>
      <c r="AZC37" s="116" t="str">
        <f>IF(tbPayroll[[#This Row],[Employee]]="","",
AZW37 &amp; " | " &amp; AZX37&amp; " | " &amp; AZY37
)</f>
        <v/>
      </c>
      <c r="AZD37" s="116" t="str">
        <f>IF(tbPayroll[[#This Row],[Employee]]="","",
IF(tbPayroll[[#This Row],[employmentDate]]&gt;BAB$5,0,
ROUND(IF(tbPayroll[[#This Row],[IncomeBase]]=dSalaried,IF(AYY37&lt;&gt;"",AYY37,tbPayroll[[#This Row],[EmpWage]]),AZW37*IF(AYY37&lt;&gt;"",AYY37,tbPayroll[[#This Row],[EmpWage]])),2)))</f>
        <v/>
      </c>
      <c r="AZE37" s="116" t="str">
        <f>IF(tbPayroll[[#This Row],[Employee]]="","",
IF(tbPayroll[[#This Row],[employmentDate]]&gt;BAB$5,0,
ROUND(AZX37*tbPayroll[[#This Row],[overrrate]]*
IF(AYY37&lt;&gt;"",AYY37,tbPayroll[[#This Row],[EmpWage]])/IF(tbPayroll[[#This Row],[IncomeBase]]=dSalaried,MAX(tbPayroll[[#This Row],[regularwork]],1),1),2)
))</f>
        <v/>
      </c>
      <c r="AZF37" s="116" t="str">
        <f>IF(tbPayroll[[#This Row],[Employee]]="","",
IF(tbPayroll[[#This Row],[employmentDate]]&gt;BAB$5,0,
ROUND(AZY37*
IFERROR(AZD37/AZW37,0),2
)))</f>
        <v/>
      </c>
      <c r="AZG37" s="116" t="str">
        <f>IF(tbPayroll[[#This Row],[Employee]]="","",
tbPayroll[[#This Row],[exState]]*
(tbPayroll[[#This Row],[stateAddDedu]]+ROUND(
MAX(AZZ37-tbPayroll[[#This Row],[persExemp]],0)*tbPayroll[[#This Row],[stateTax]],dRound))
)</f>
        <v/>
      </c>
      <c r="AZH37" s="116" t="str">
        <f>IF(tbPayroll[[#This Row],[Employee]]="","",
(ROUND(
MAX(AZZ37-tbPayroll[[#This Row],[persExemp]],0)*tbPayroll[[#This Row],[dLocal]],dRound))
)</f>
        <v/>
      </c>
      <c r="AZI37" s="116" t="str">
        <f>IF(tbPayroll[[#This Row],[Employee]]="","",
(ROUND(
MAX(AZZ37-tbPayroll[[#This Row],[persExemp]],0)*tbPayroll[[#This Row],[dCity]],dRound))
)</f>
        <v/>
      </c>
      <c r="AZJ37" s="116" t="str" cm="1">
        <f t="array" aca="1" ref="AZJ37" ca="1">IF(tbPayroll[[#This Row],[idx]]="","",
IF(AZM37=0,0,
ROUND(tbPayroll[[#This Row],[exFed]]*
MAX(
((AZV37-INDEX(INDIRECT(tbPayroll[[#This Row],[fedPrefix]]&amp;CHOOSE(tbPayroll[[#This Row],[fedStatus]],"SingleWage","JointlyWage","SingleWage","HeadWage")),AZM37))*
INDEX(INDIRECT(tbPayroll[[#This Row],[fedPrefix]]&amp;"Perc"),AZM37)+
INDEX(INDIRECT(tbPayroll[[#This Row],[fedPrefix]]&amp;CHOOSE(tbPayroll[[#This Row],[fedStatus]],"SingleHold","JointlyHold","SingleHold","HeadHold")),AZM37))/dPeriods
- IF(tbPayroll[[#This Row],[isFormSent]]="Yes",tbPayroll[[#This Row],[isFormStep3]],0),0)
+tbPayroll[[#This Row],[isFormStep4c]],dFEDRound)
)
)</f>
        <v/>
      </c>
      <c r="AZK37" s="116" t="str">
        <f>IF(tbPayroll[[#This Row],[idx]]="","",
ROUND(tbPayroll[[#This Row],[exSS]]*
IF(SUMIFS($AM37:$BMK37,$AM$3:$BMK$3,"&lt;"&amp;AZK$3,$AM$2:$BMK$2,AZK$2) +ssTax*BAA37 &lt;ssTax*ssMax,
ssTax*BAA37,
MAX(ssTax*ssMax-SUMIFS($AM37:$BMK37,$AM$3:$BMK$3,"&lt;"&amp;AZK$3,$AM$2:$BMK$2,AZK$2),0)),
2)
)</f>
        <v/>
      </c>
      <c r="AZL37" s="116" t="str">
        <f>IF(tbPayroll[[#This Row],[idx]]="","",IF(AZM37=0,0,ROUND(tbPayroll[[#This Row],[exMedi]]*mediTax*BAA37+AZU37*mediMax,2)))</f>
        <v/>
      </c>
      <c r="AZM37" s="116" t="str">
        <f ca="1">IF(tbPayroll[[#This Row],[idx]]="","",IFERROR(MATCH(AZV37,INDIRECT(tbPayroll[[#This Row],[fedPrefix]]&amp;CHOOSE(tbPayroll[[#This Row],[fedStatus]],"SingleWage","JointlyWage","SingleWage","HeadWage")),1),0))</f>
        <v/>
      </c>
      <c r="AZN37" s="116"/>
      <c r="AZO37" s="116" t="str">
        <f>IF(tbPayroll[[#This Row],[idx]]="","",
ROUND(tbPayroll[[#This Row],[401Roth]]*IF(SUMIFS($AM37:$BMK37,$AM$3:$BMK$3,"&lt;"&amp;BAB$3,$AM$2:$BMK$2,BAB$2)+AYV37&lt;compensationCap,
BAB37,
MAX(compensationCap-SUMIFS($AM37:$BMK37,$AM$3:$BMK$3,"&lt;"&amp;BAB$3,$AM$2:$BMK$2,BAB$2),0)),2))</f>
        <v/>
      </c>
      <c r="AZP37" s="116" t="str">
        <f>IF(tbPayroll[[#This Row],[idx]]="","",
ROUND(tbPayroll[[#This Row],[401PreTax]]*IF(SUMIFS($AM37:$BMK37,$AM$3:$BMK$3,"&lt;"&amp;BAB$3,$AM$2:$BMK$2,BAB$2)+AYV37&lt;compensationCap,
BAB37,
MAX(compensationCap-SUMIFS($AM37:$BMK37,$AM$3:$BMK$3,"&lt;"&amp;BAB$3,$AM$2:$BMK$2,BAB$2),0)),2))</f>
        <v/>
      </c>
      <c r="AZQ37" s="116" t="str">
        <f>IF(tbPayroll[[#This Row],[idx]]="","",
ROUND((tbPayroll[[#This Row],[401T1p]]*tbPayroll[[#This Row],[401T1Cap]]+tbPayroll[[#This Row],[401T2p]]*tbPayroll[[#This Row],[401T2Cap]])*IF(SUMIFS($AM37:$BMK37,$AM$3:$BMK$3,"&lt;"&amp;BAB$3,$AM$2:$BMK$2,BAB$2)+AYV37&lt;compensationCap,
BAB37,
MAX(compensationCap-SUMIFS($AM37:$BMK37,$AM$3:$BMK$3,"&lt;"&amp;BAB$3,$AM$2:$BMK$2,BAB$2),0)),2))</f>
        <v/>
      </c>
      <c r="AZR37" s="116" t="str">
        <f>IF(tbPayroll[[#This Row],[idx]]="","",
IF(AZQ37=0,0,
ROUND(IF(SUMIFS($AM37:$BMK37,$AM$3:$BMK$3,"&lt;"&amp;AZT$3,$AM$2:$BMK$2,"&gt;="&amp;AZR$2,$AM$2:$BMK$2,"&lt;="&amp;AZT$2)+AZO37+AZP37+AZQ37&lt;tbPayroll[[#This Row],[401EmperLimit]],
AZQ37,
MAX((tbPayroll[[#This Row],[401EmperLimit]]-SUMIFS($AM37:$BMK37,$AM$3:$BMK$3,"&lt;"&amp;AZT$3,$AM$2:$BMK$2,"&gt;="&amp;AZR$2,$AM$2:$BMK$2,"&lt;="&amp;AZT$2)),0)),2)))</f>
        <v/>
      </c>
      <c r="AZS37" s="116" t="str">
        <f>IF(tbPayroll[[#This Row],[idx]]="","",
IF(AZP37=0,0,
ROUND(IF(SUMIFS($AM37:$BMK37,$AM$3:$BMK$3,"&lt;"&amp;AZT$3,$AM$2:$BMK$2,AZT$2)+AZO37+SUMIFS($AM37:$BMK37,$AM$3:$BMK$3,"&lt;"&amp;AZS$3,$AM$2:$BMK$2,AZS$2)+AZP37&lt;tbPayroll[[#This Row],[401ContriLimit]],
AZP37,
AZP37/(AZO37+AZP37)*
(tbPayroll[[#This Row],[401ContriLimit]]-SUMIFS($AM37:$BMK37,$AM$3:$BMK$3,"&lt;"&amp;AZT$3,$AM$2:$BMK$2,AZT$2)-SUMIFS($AM37:$BMK37,$AM$3:$BMK$3,"&lt;"&amp;AZS$3,$AM$2:$BMK$2,AZS$2))),2)))</f>
        <v/>
      </c>
      <c r="AZT37" s="116" t="str">
        <f>IF(tbPayroll[[#This Row],[idx]]="","",
IF(AZO37=0,0,
ROUND(IF(SUMIFS($AM37:$BMK37,$AM$3:$BMK$3,"&lt;"&amp;AZT$3,$AM$2:$BMK$2,AZT$2)+AZO37+SUMIFS($AM37:$BMK37,$AM$3:$BMK$3,"&lt;"&amp;AZS$3,$AM$2:$BMK$2,AZS$2)+AZP37&lt;tbPayroll[[#This Row],[401ContriLimit]],
AZO37,
AZO37/(AZO37+AZP37)*
(tbPayroll[[#This Row],[401ContriLimit]]-SUMIFS($AM37:$BMK37,$AM$3:$BMK$3,"&lt;"&amp;AZT$3,$AM$2:$BMK$2,AZT$2)-SUMIFS($AM37:$BMK37,$AM$3:$BMK$3,"&lt;"&amp;AZS$3,$AM$2:$BMK$2,AZS$2))),2)
))</f>
        <v/>
      </c>
      <c r="AZU37" s="116" t="str" cm="1">
        <f t="array" ref="AZU37">IF(tbPayroll[[#This Row],[idx]]="","",
IF(AZM37=0,0,
MAX(SUMIFS($AM37:$BMK37,$AM$3:$BMK$3,"&lt;="&amp;BAA$3,$AM$2:$BMK$2,BAA$2)-INDEX(mediAddTable,tbPayroll[[#This Row],[fedStatus]]),0)-
SUMIFS($AM37:$BMK37,$AM$3:$BMK$3,"&lt;"&amp;BAA$3,$AM$2:$BMK$2,AZU$2)
))</f>
        <v/>
      </c>
      <c r="AZV37" s="116" t="str">
        <f>IF(tbPayroll[[#This Row],[idx]]="","",
ROUND(MAX(AZZ37*dPeriods+tbPayroll[[#This Row],[adjustedAmount]],0),dFEDRound))</f>
        <v/>
      </c>
      <c r="AZW37" s="116" t="str">
        <f>IF(tbPayroll[[#This Row],[idx]]="","",
ROUND(IF(hoursMode="Daily",
SUMIFS(Hours!$J36:$BDM36,Hours!$J$2:$BDM$2,"&gt;="&amp;AYY$5,Hours!$J$2:$BDM$2,"&lt;="&amp;BAB$5,Hours!$J$5:$BDM$5,dRegularName),
SUMIFS(Hours!$J36:$BDM36,Hours!$J$1:$BDM$1,AZX$3,Hours!$J$5:$BDM$5,dRegularName)
),2))</f>
        <v/>
      </c>
      <c r="AZX37" s="116" t="str">
        <f>IF(tbPayroll[[#This Row],[idx]]="","",
IF(hoursMode="Daily",
SUMIFS(Hours!$J36:$BDM36,Hours!$J$2:$BDM$2,"&gt;="&amp;AYY$5,Hours!$J$2:$BDM$2,"&lt;="&amp;BAB$5,Hours!$J$5:$BDM$5,dOvertimeName),
SUMIFS(Hours!$J36:$BDM36,Hours!$J$1:$BDM$1,AZX$3,Hours!$J$5:$BDM$5,dOvertimeName)
))</f>
        <v/>
      </c>
      <c r="AZY37" s="116" t="str">
        <f>IF(tbPayroll[[#This Row],[idx]]="","",
IF(hoursMode="Daily",
SUMIFS(Hours!$J36:$BDM36,Hours!$J$2:$BDM$2,"&gt;="&amp;AYY$5,Hours!$J$2:$BDM$2,"&lt;="&amp;BAB$5,Hours!$J$5:$BDM$5,dVacationName),
SUMIFS(Hours!$J36:$BDM36,Hours!$J$1:$BDM$1,AZX$3,Hours!$J$5:$BDM$5,dVacationName)
))</f>
        <v/>
      </c>
      <c r="AZZ37" s="116" t="str">
        <f>IF(tbPayroll[[#This Row],[Employee]]="","",MAX(BAB37-tbPayroll[[#This Row],[free]]-AYZ37-AZS37,0))</f>
        <v/>
      </c>
      <c r="BAA37" s="116" t="str">
        <f>IF(tbPayroll[[#This Row],[Employee]]="","",MAX(BAB37-tbPayroll[[#This Row],[free]]-AYZ37,0))</f>
        <v/>
      </c>
      <c r="BAB37" s="116" t="str">
        <f>IF(tbPayroll[[#This Row],[Employee]]="","",
IF(tbPayroll[[#This Row],[employmentDate]]&gt;BAB$5,0,AZD37+AZE37+AZF37+AZB37))</f>
        <v/>
      </c>
      <c r="BAC37" s="116" t="str">
        <f>IF(tbPayroll[[#This Row],[Employee]]="","",BAB37-SUM(AZG37:AZL37)-AZA37-AYZ37-AZS37-AZT37)</f>
        <v/>
      </c>
      <c r="BAD37" s="417"/>
      <c r="BAE37" s="192"/>
      <c r="BAF37" s="192"/>
      <c r="BAG37" s="192"/>
      <c r="BAH37" s="193"/>
      <c r="BAI37" s="116" t="str">
        <f>IF(tbPayroll[[#This Row],[Employee]]="","",
BBC37 &amp; " | " &amp; BBD37&amp; " | " &amp; BBE37
)</f>
        <v/>
      </c>
      <c r="BAJ37" s="116" t="str">
        <f>IF(tbPayroll[[#This Row],[Employee]]="","",
IF(tbPayroll[[#This Row],[employmentDate]]&gt;BBH$5,0,
ROUND(IF(tbPayroll[[#This Row],[IncomeBase]]=dSalaried,IF(BAE37&lt;&gt;"",BAE37,tbPayroll[[#This Row],[EmpWage]]),BBC37*IF(BAE37&lt;&gt;"",BAE37,tbPayroll[[#This Row],[EmpWage]])),2)))</f>
        <v/>
      </c>
      <c r="BAK37" s="116" t="str">
        <f>IF(tbPayroll[[#This Row],[Employee]]="","",
IF(tbPayroll[[#This Row],[employmentDate]]&gt;BBH$5,0,
ROUND(BBD37*tbPayroll[[#This Row],[overrrate]]*
IF(BAE37&lt;&gt;"",BAE37,tbPayroll[[#This Row],[EmpWage]])/IF(tbPayroll[[#This Row],[IncomeBase]]=dSalaried,MAX(tbPayroll[[#This Row],[regularwork]],1),1),2)
))</f>
        <v/>
      </c>
      <c r="BAL37" s="116" t="str">
        <f>IF(tbPayroll[[#This Row],[Employee]]="","",
IF(tbPayroll[[#This Row],[employmentDate]]&gt;BBH$5,0,
ROUND(BBE37*
IFERROR(BAJ37/BBC37,0),2
)))</f>
        <v/>
      </c>
      <c r="BAM37" s="116" t="str">
        <f>IF(tbPayroll[[#This Row],[Employee]]="","",
tbPayroll[[#This Row],[exState]]*
(tbPayroll[[#This Row],[stateAddDedu]]+ROUND(
MAX(BBF37-tbPayroll[[#This Row],[persExemp]],0)*tbPayroll[[#This Row],[stateTax]],dRound))
)</f>
        <v/>
      </c>
      <c r="BAN37" s="116" t="str">
        <f>IF(tbPayroll[[#This Row],[Employee]]="","",
(ROUND(
MAX(BBF37-tbPayroll[[#This Row],[persExemp]],0)*tbPayroll[[#This Row],[dLocal]],dRound))
)</f>
        <v/>
      </c>
      <c r="BAO37" s="116" t="str">
        <f>IF(tbPayroll[[#This Row],[Employee]]="","",
(ROUND(
MAX(BBF37-tbPayroll[[#This Row],[persExemp]],0)*tbPayroll[[#This Row],[dCity]],dRound))
)</f>
        <v/>
      </c>
      <c r="BAP37" s="116" t="str" cm="1">
        <f t="array" aca="1" ref="BAP37" ca="1">IF(tbPayroll[[#This Row],[idx]]="","",
IF(BAS37=0,0,
ROUND(tbPayroll[[#This Row],[exFed]]*
MAX(
((BBB37-INDEX(INDIRECT(tbPayroll[[#This Row],[fedPrefix]]&amp;CHOOSE(tbPayroll[[#This Row],[fedStatus]],"SingleWage","JointlyWage","SingleWage","HeadWage")),BAS37))*
INDEX(INDIRECT(tbPayroll[[#This Row],[fedPrefix]]&amp;"Perc"),BAS37)+
INDEX(INDIRECT(tbPayroll[[#This Row],[fedPrefix]]&amp;CHOOSE(tbPayroll[[#This Row],[fedStatus]],"SingleHold","JointlyHold","SingleHold","HeadHold")),BAS37))/dPeriods
- IF(tbPayroll[[#This Row],[isFormSent]]="Yes",tbPayroll[[#This Row],[isFormStep3]],0),0)
+tbPayroll[[#This Row],[isFormStep4c]],dFEDRound)
)
)</f>
        <v/>
      </c>
      <c r="BAQ37" s="116" t="str">
        <f>IF(tbPayroll[[#This Row],[idx]]="","",
ROUND(tbPayroll[[#This Row],[exSS]]*
IF(SUMIFS($AM37:$BMK37,$AM$3:$BMK$3,"&lt;"&amp;BAQ$3,$AM$2:$BMK$2,BAQ$2) +ssTax*BBG37 &lt;ssTax*ssMax,
ssTax*BBG37,
MAX(ssTax*ssMax-SUMIFS($AM37:$BMK37,$AM$3:$BMK$3,"&lt;"&amp;BAQ$3,$AM$2:$BMK$2,BAQ$2),0)),
2)
)</f>
        <v/>
      </c>
      <c r="BAR37" s="116" t="str">
        <f>IF(tbPayroll[[#This Row],[idx]]="","",IF(BAS37=0,0,ROUND(tbPayroll[[#This Row],[exMedi]]*mediTax*BBG37+BBA37*mediMax,2)))</f>
        <v/>
      </c>
      <c r="BAS37" s="116" t="str">
        <f ca="1">IF(tbPayroll[[#This Row],[idx]]="","",IFERROR(MATCH(BBB37,INDIRECT(tbPayroll[[#This Row],[fedPrefix]]&amp;CHOOSE(tbPayroll[[#This Row],[fedStatus]],"SingleWage","JointlyWage","SingleWage","HeadWage")),1),0))</f>
        <v/>
      </c>
      <c r="BAT37" s="116"/>
      <c r="BAU37" s="116" t="str">
        <f>IF(tbPayroll[[#This Row],[idx]]="","",
ROUND(tbPayroll[[#This Row],[401Roth]]*IF(SUMIFS($AM37:$BMK37,$AM$3:$BMK$3,"&lt;"&amp;BBH$3,$AM$2:$BMK$2,BBH$2)+BAB37&lt;compensationCap,
BBH37,
MAX(compensationCap-SUMIFS($AM37:$BMK37,$AM$3:$BMK$3,"&lt;"&amp;BBH$3,$AM$2:$BMK$2,BBH$2),0)),2))</f>
        <v/>
      </c>
      <c r="BAV37" s="116" t="str">
        <f>IF(tbPayroll[[#This Row],[idx]]="","",
ROUND(tbPayroll[[#This Row],[401PreTax]]*IF(SUMIFS($AM37:$BMK37,$AM$3:$BMK$3,"&lt;"&amp;BBH$3,$AM$2:$BMK$2,BBH$2)+BAB37&lt;compensationCap,
BBH37,
MAX(compensationCap-SUMIFS($AM37:$BMK37,$AM$3:$BMK$3,"&lt;"&amp;BBH$3,$AM$2:$BMK$2,BBH$2),0)),2))</f>
        <v/>
      </c>
      <c r="BAW37" s="116" t="str">
        <f>IF(tbPayroll[[#This Row],[idx]]="","",
ROUND((tbPayroll[[#This Row],[401T1p]]*tbPayroll[[#This Row],[401T1Cap]]+tbPayroll[[#This Row],[401T2p]]*tbPayroll[[#This Row],[401T2Cap]])*IF(SUMIFS($AM37:$BMK37,$AM$3:$BMK$3,"&lt;"&amp;BBH$3,$AM$2:$BMK$2,BBH$2)+BAB37&lt;compensationCap,
BBH37,
MAX(compensationCap-SUMIFS($AM37:$BMK37,$AM$3:$BMK$3,"&lt;"&amp;BBH$3,$AM$2:$BMK$2,BBH$2),0)),2))</f>
        <v/>
      </c>
      <c r="BAX37" s="116" t="str">
        <f>IF(tbPayroll[[#This Row],[idx]]="","",
IF(BAW37=0,0,
ROUND(IF(SUMIFS($AM37:$BMK37,$AM$3:$BMK$3,"&lt;"&amp;BAZ$3,$AM$2:$BMK$2,"&gt;="&amp;BAX$2,$AM$2:$BMK$2,"&lt;="&amp;BAZ$2)+BAU37+BAV37+BAW37&lt;tbPayroll[[#This Row],[401EmperLimit]],
BAW37,
MAX((tbPayroll[[#This Row],[401EmperLimit]]-SUMIFS($AM37:$BMK37,$AM$3:$BMK$3,"&lt;"&amp;BAZ$3,$AM$2:$BMK$2,"&gt;="&amp;BAX$2,$AM$2:$BMK$2,"&lt;="&amp;BAZ$2)),0)),2)))</f>
        <v/>
      </c>
      <c r="BAY37" s="116" t="str">
        <f>IF(tbPayroll[[#This Row],[idx]]="","",
IF(BAV37=0,0,
ROUND(IF(SUMIFS($AM37:$BMK37,$AM$3:$BMK$3,"&lt;"&amp;BAZ$3,$AM$2:$BMK$2,BAZ$2)+BAU37+SUMIFS($AM37:$BMK37,$AM$3:$BMK$3,"&lt;"&amp;BAY$3,$AM$2:$BMK$2,BAY$2)+BAV37&lt;tbPayroll[[#This Row],[401ContriLimit]],
BAV37,
BAV37/(BAU37+BAV37)*
(tbPayroll[[#This Row],[401ContriLimit]]-SUMIFS($AM37:$BMK37,$AM$3:$BMK$3,"&lt;"&amp;BAZ$3,$AM$2:$BMK$2,BAZ$2)-SUMIFS($AM37:$BMK37,$AM$3:$BMK$3,"&lt;"&amp;BAY$3,$AM$2:$BMK$2,BAY$2))),2)))</f>
        <v/>
      </c>
      <c r="BAZ37" s="116" t="str">
        <f>IF(tbPayroll[[#This Row],[idx]]="","",
IF(BAU37=0,0,
ROUND(IF(SUMIFS($AM37:$BMK37,$AM$3:$BMK$3,"&lt;"&amp;BAZ$3,$AM$2:$BMK$2,BAZ$2)+BAU37+SUMIFS($AM37:$BMK37,$AM$3:$BMK$3,"&lt;"&amp;BAY$3,$AM$2:$BMK$2,BAY$2)+BAV37&lt;tbPayroll[[#This Row],[401ContriLimit]],
BAU37,
BAU37/(BAU37+BAV37)*
(tbPayroll[[#This Row],[401ContriLimit]]-SUMIFS($AM37:$BMK37,$AM$3:$BMK$3,"&lt;"&amp;BAZ$3,$AM$2:$BMK$2,BAZ$2)-SUMIFS($AM37:$BMK37,$AM$3:$BMK$3,"&lt;"&amp;BAY$3,$AM$2:$BMK$2,BAY$2))),2)
))</f>
        <v/>
      </c>
      <c r="BBA37" s="116" t="str" cm="1">
        <f t="array" ref="BBA37">IF(tbPayroll[[#This Row],[idx]]="","",
IF(BAS37=0,0,
MAX(SUMIFS($AM37:$BMK37,$AM$3:$BMK$3,"&lt;="&amp;BBG$3,$AM$2:$BMK$2,BBG$2)-INDEX(mediAddTable,tbPayroll[[#This Row],[fedStatus]]),0)-
SUMIFS($AM37:$BMK37,$AM$3:$BMK$3,"&lt;"&amp;BBG$3,$AM$2:$BMK$2,BBA$2)
))</f>
        <v/>
      </c>
      <c r="BBB37" s="116" t="str">
        <f>IF(tbPayroll[[#This Row],[idx]]="","",
ROUND(MAX(BBF37*dPeriods+tbPayroll[[#This Row],[adjustedAmount]],0),dFEDRound))</f>
        <v/>
      </c>
      <c r="BBC37" s="116" t="str">
        <f>IF(tbPayroll[[#This Row],[idx]]="","",
ROUND(IF(hoursMode="Daily",
SUMIFS(Hours!$J36:$BDM36,Hours!$J$2:$BDM$2,"&gt;="&amp;BAE$5,Hours!$J$2:$BDM$2,"&lt;="&amp;BBH$5,Hours!$J$5:$BDM$5,dRegularName),
SUMIFS(Hours!$J36:$BDM36,Hours!$J$1:$BDM$1,BBD$3,Hours!$J$5:$BDM$5,dRegularName)
),2))</f>
        <v/>
      </c>
      <c r="BBD37" s="116" t="str">
        <f>IF(tbPayroll[[#This Row],[idx]]="","",
IF(hoursMode="Daily",
SUMIFS(Hours!$J36:$BDM36,Hours!$J$2:$BDM$2,"&gt;="&amp;BAE$5,Hours!$J$2:$BDM$2,"&lt;="&amp;BBH$5,Hours!$J$5:$BDM$5,dOvertimeName),
SUMIFS(Hours!$J36:$BDM36,Hours!$J$1:$BDM$1,BBD$3,Hours!$J$5:$BDM$5,dOvertimeName)
))</f>
        <v/>
      </c>
      <c r="BBE37" s="116" t="str">
        <f>IF(tbPayroll[[#This Row],[idx]]="","",
IF(hoursMode="Daily",
SUMIFS(Hours!$J36:$BDM36,Hours!$J$2:$BDM$2,"&gt;="&amp;BAE$5,Hours!$J$2:$BDM$2,"&lt;="&amp;BBH$5,Hours!$J$5:$BDM$5,dVacationName),
SUMIFS(Hours!$J36:$BDM36,Hours!$J$1:$BDM$1,BBD$3,Hours!$J$5:$BDM$5,dVacationName)
))</f>
        <v/>
      </c>
      <c r="BBF37" s="116" t="str">
        <f>IF(tbPayroll[[#This Row],[Employee]]="","",MAX(BBH37-tbPayroll[[#This Row],[free]]-BAF37-BAY37,0))</f>
        <v/>
      </c>
      <c r="BBG37" s="116" t="str">
        <f>IF(tbPayroll[[#This Row],[Employee]]="","",MAX(BBH37-tbPayroll[[#This Row],[free]]-BAF37,0))</f>
        <v/>
      </c>
      <c r="BBH37" s="116" t="str">
        <f>IF(tbPayroll[[#This Row],[Employee]]="","",
IF(tbPayroll[[#This Row],[employmentDate]]&gt;BBH$5,0,BAJ37+BAK37+BAL37+BAH37))</f>
        <v/>
      </c>
      <c r="BBI37" s="116" t="str">
        <f>IF(tbPayroll[[#This Row],[Employee]]="","",BBH37-SUM(BAM37:BAR37)-BAG37-BAF37-BAY37-BAZ37)</f>
        <v/>
      </c>
      <c r="BBJ37" s="417"/>
      <c r="BBK37" s="192"/>
      <c r="BBL37" s="192"/>
      <c r="BBM37" s="192"/>
      <c r="BBN37" s="193"/>
      <c r="BBO37" s="116" t="str">
        <f>IF(tbPayroll[[#This Row],[Employee]]="","",
BCI37 &amp; " | " &amp; BCJ37&amp; " | " &amp; BCK37
)</f>
        <v/>
      </c>
      <c r="BBP37" s="116" t="str">
        <f>IF(tbPayroll[[#This Row],[Employee]]="","",
IF(tbPayroll[[#This Row],[employmentDate]]&gt;BCN$5,0,
ROUND(IF(tbPayroll[[#This Row],[IncomeBase]]=dSalaried,IF(BBK37&lt;&gt;"",BBK37,tbPayroll[[#This Row],[EmpWage]]),BCI37*IF(BBK37&lt;&gt;"",BBK37,tbPayroll[[#This Row],[EmpWage]])),2)))</f>
        <v/>
      </c>
      <c r="BBQ37" s="116" t="str">
        <f>IF(tbPayroll[[#This Row],[Employee]]="","",
IF(tbPayroll[[#This Row],[employmentDate]]&gt;BCN$5,0,
ROUND(BCJ37*tbPayroll[[#This Row],[overrrate]]*
IF(BBK37&lt;&gt;"",BBK37,tbPayroll[[#This Row],[EmpWage]])/IF(tbPayroll[[#This Row],[IncomeBase]]=dSalaried,MAX(tbPayroll[[#This Row],[regularwork]],1),1),2)
))</f>
        <v/>
      </c>
      <c r="BBR37" s="116" t="str">
        <f>IF(tbPayroll[[#This Row],[Employee]]="","",
IF(tbPayroll[[#This Row],[employmentDate]]&gt;BCN$5,0,
ROUND(BCK37*
IFERROR(BBP37/BCI37,0),2
)))</f>
        <v/>
      </c>
      <c r="BBS37" s="116" t="str">
        <f>IF(tbPayroll[[#This Row],[Employee]]="","",
tbPayroll[[#This Row],[exState]]*
(tbPayroll[[#This Row],[stateAddDedu]]+ROUND(
MAX(BCL37-tbPayroll[[#This Row],[persExemp]],0)*tbPayroll[[#This Row],[stateTax]],dRound))
)</f>
        <v/>
      </c>
      <c r="BBT37" s="116" t="str">
        <f>IF(tbPayroll[[#This Row],[Employee]]="","",
(ROUND(
MAX(BCL37-tbPayroll[[#This Row],[persExemp]],0)*tbPayroll[[#This Row],[dLocal]],dRound))
)</f>
        <v/>
      </c>
      <c r="BBU37" s="116" t="str">
        <f>IF(tbPayroll[[#This Row],[Employee]]="","",
(ROUND(
MAX(BCL37-tbPayroll[[#This Row],[persExemp]],0)*tbPayroll[[#This Row],[dCity]],dRound))
)</f>
        <v/>
      </c>
      <c r="BBV37" s="116" t="str" cm="1">
        <f t="array" aca="1" ref="BBV37" ca="1">IF(tbPayroll[[#This Row],[idx]]="","",
IF(BBY37=0,0,
ROUND(tbPayroll[[#This Row],[exFed]]*
MAX(
((BCH37-INDEX(INDIRECT(tbPayroll[[#This Row],[fedPrefix]]&amp;CHOOSE(tbPayroll[[#This Row],[fedStatus]],"SingleWage","JointlyWage","SingleWage","HeadWage")),BBY37))*
INDEX(INDIRECT(tbPayroll[[#This Row],[fedPrefix]]&amp;"Perc"),BBY37)+
INDEX(INDIRECT(tbPayroll[[#This Row],[fedPrefix]]&amp;CHOOSE(tbPayroll[[#This Row],[fedStatus]],"SingleHold","JointlyHold","SingleHold","HeadHold")),BBY37))/dPeriods
- IF(tbPayroll[[#This Row],[isFormSent]]="Yes",tbPayroll[[#This Row],[isFormStep3]],0),0)
+tbPayroll[[#This Row],[isFormStep4c]],dFEDRound)
)
)</f>
        <v/>
      </c>
      <c r="BBW37" s="116" t="str">
        <f>IF(tbPayroll[[#This Row],[idx]]="","",
ROUND(tbPayroll[[#This Row],[exSS]]*
IF(SUMIFS($AM37:$BMK37,$AM$3:$BMK$3,"&lt;"&amp;BBW$3,$AM$2:$BMK$2,BBW$2) +ssTax*BCM37 &lt;ssTax*ssMax,
ssTax*BCM37,
MAX(ssTax*ssMax-SUMIFS($AM37:$BMK37,$AM$3:$BMK$3,"&lt;"&amp;BBW$3,$AM$2:$BMK$2,BBW$2),0)),
2)
)</f>
        <v/>
      </c>
      <c r="BBX37" s="116" t="str">
        <f>IF(tbPayroll[[#This Row],[idx]]="","",IF(BBY37=0,0,ROUND(tbPayroll[[#This Row],[exMedi]]*mediTax*BCM37+BCG37*mediMax,2)))</f>
        <v/>
      </c>
      <c r="BBY37" s="116" t="str">
        <f ca="1">IF(tbPayroll[[#This Row],[idx]]="","",IFERROR(MATCH(BCH37,INDIRECT(tbPayroll[[#This Row],[fedPrefix]]&amp;CHOOSE(tbPayroll[[#This Row],[fedStatus]],"SingleWage","JointlyWage","SingleWage","HeadWage")),1),0))</f>
        <v/>
      </c>
      <c r="BBZ37" s="116"/>
      <c r="BCA37" s="116" t="str">
        <f>IF(tbPayroll[[#This Row],[idx]]="","",
ROUND(tbPayroll[[#This Row],[401Roth]]*IF(SUMIFS($AM37:$BMK37,$AM$3:$BMK$3,"&lt;"&amp;BCN$3,$AM$2:$BMK$2,BCN$2)+BBH37&lt;compensationCap,
BCN37,
MAX(compensationCap-SUMIFS($AM37:$BMK37,$AM$3:$BMK$3,"&lt;"&amp;BCN$3,$AM$2:$BMK$2,BCN$2),0)),2))</f>
        <v/>
      </c>
      <c r="BCB37" s="116" t="str">
        <f>IF(tbPayroll[[#This Row],[idx]]="","",
ROUND(tbPayroll[[#This Row],[401PreTax]]*IF(SUMIFS($AM37:$BMK37,$AM$3:$BMK$3,"&lt;"&amp;BCN$3,$AM$2:$BMK$2,BCN$2)+BBH37&lt;compensationCap,
BCN37,
MAX(compensationCap-SUMIFS($AM37:$BMK37,$AM$3:$BMK$3,"&lt;"&amp;BCN$3,$AM$2:$BMK$2,BCN$2),0)),2))</f>
        <v/>
      </c>
      <c r="BCC37" s="116" t="str">
        <f>IF(tbPayroll[[#This Row],[idx]]="","",
ROUND((tbPayroll[[#This Row],[401T1p]]*tbPayroll[[#This Row],[401T1Cap]]+tbPayroll[[#This Row],[401T2p]]*tbPayroll[[#This Row],[401T2Cap]])*IF(SUMIFS($AM37:$BMK37,$AM$3:$BMK$3,"&lt;"&amp;BCN$3,$AM$2:$BMK$2,BCN$2)+BBH37&lt;compensationCap,
BCN37,
MAX(compensationCap-SUMIFS($AM37:$BMK37,$AM$3:$BMK$3,"&lt;"&amp;BCN$3,$AM$2:$BMK$2,BCN$2),0)),2))</f>
        <v/>
      </c>
      <c r="BCD37" s="116" t="str">
        <f>IF(tbPayroll[[#This Row],[idx]]="","",
IF(BCC37=0,0,
ROUND(IF(SUMIFS($AM37:$BMK37,$AM$3:$BMK$3,"&lt;"&amp;BCF$3,$AM$2:$BMK$2,"&gt;="&amp;BCD$2,$AM$2:$BMK$2,"&lt;="&amp;BCF$2)+BCA37+BCB37+BCC37&lt;tbPayroll[[#This Row],[401EmperLimit]],
BCC37,
MAX((tbPayroll[[#This Row],[401EmperLimit]]-SUMIFS($AM37:$BMK37,$AM$3:$BMK$3,"&lt;"&amp;BCF$3,$AM$2:$BMK$2,"&gt;="&amp;BCD$2,$AM$2:$BMK$2,"&lt;="&amp;BCF$2)),0)),2)))</f>
        <v/>
      </c>
      <c r="BCE37" s="116" t="str">
        <f>IF(tbPayroll[[#This Row],[idx]]="","",
IF(BCB37=0,0,
ROUND(IF(SUMIFS($AM37:$BMK37,$AM$3:$BMK$3,"&lt;"&amp;BCF$3,$AM$2:$BMK$2,BCF$2)+BCA37+SUMIFS($AM37:$BMK37,$AM$3:$BMK$3,"&lt;"&amp;BCE$3,$AM$2:$BMK$2,BCE$2)+BCB37&lt;tbPayroll[[#This Row],[401ContriLimit]],
BCB37,
BCB37/(BCA37+BCB37)*
(tbPayroll[[#This Row],[401ContriLimit]]-SUMIFS($AM37:$BMK37,$AM$3:$BMK$3,"&lt;"&amp;BCF$3,$AM$2:$BMK$2,BCF$2)-SUMIFS($AM37:$BMK37,$AM$3:$BMK$3,"&lt;"&amp;BCE$3,$AM$2:$BMK$2,BCE$2))),2)))</f>
        <v/>
      </c>
      <c r="BCF37" s="116" t="str">
        <f>IF(tbPayroll[[#This Row],[idx]]="","",
IF(BCA37=0,0,
ROUND(IF(SUMIFS($AM37:$BMK37,$AM$3:$BMK$3,"&lt;"&amp;BCF$3,$AM$2:$BMK$2,BCF$2)+BCA37+SUMIFS($AM37:$BMK37,$AM$3:$BMK$3,"&lt;"&amp;BCE$3,$AM$2:$BMK$2,BCE$2)+BCB37&lt;tbPayroll[[#This Row],[401ContriLimit]],
BCA37,
BCA37/(BCA37+BCB37)*
(tbPayroll[[#This Row],[401ContriLimit]]-SUMIFS($AM37:$BMK37,$AM$3:$BMK$3,"&lt;"&amp;BCF$3,$AM$2:$BMK$2,BCF$2)-SUMIFS($AM37:$BMK37,$AM$3:$BMK$3,"&lt;"&amp;BCE$3,$AM$2:$BMK$2,BCE$2))),2)
))</f>
        <v/>
      </c>
      <c r="BCG37" s="116" t="str" cm="1">
        <f t="array" ref="BCG37">IF(tbPayroll[[#This Row],[idx]]="","",
IF(BBY37=0,0,
MAX(SUMIFS($AM37:$BMK37,$AM$3:$BMK$3,"&lt;="&amp;BCM$3,$AM$2:$BMK$2,BCM$2)-INDEX(mediAddTable,tbPayroll[[#This Row],[fedStatus]]),0)-
SUMIFS($AM37:$BMK37,$AM$3:$BMK$3,"&lt;"&amp;BCM$3,$AM$2:$BMK$2,BCG$2)
))</f>
        <v/>
      </c>
      <c r="BCH37" s="116" t="str">
        <f>IF(tbPayroll[[#This Row],[idx]]="","",
ROUND(MAX(BCL37*dPeriods+tbPayroll[[#This Row],[adjustedAmount]],0),dFEDRound))</f>
        <v/>
      </c>
      <c r="BCI37" s="116" t="str">
        <f>IF(tbPayroll[[#This Row],[idx]]="","",
ROUND(IF(hoursMode="Daily",
SUMIFS(Hours!$J36:$BDM36,Hours!$J$2:$BDM$2,"&gt;="&amp;BBK$5,Hours!$J$2:$BDM$2,"&lt;="&amp;BCN$5,Hours!$J$5:$BDM$5,dRegularName),
SUMIFS(Hours!$J36:$BDM36,Hours!$J$1:$BDM$1,BCJ$3,Hours!$J$5:$BDM$5,dRegularName)
),2))</f>
        <v/>
      </c>
      <c r="BCJ37" s="116" t="str">
        <f>IF(tbPayroll[[#This Row],[idx]]="","",
IF(hoursMode="Daily",
SUMIFS(Hours!$J36:$BDM36,Hours!$J$2:$BDM$2,"&gt;="&amp;BBK$5,Hours!$J$2:$BDM$2,"&lt;="&amp;BCN$5,Hours!$J$5:$BDM$5,dOvertimeName),
SUMIFS(Hours!$J36:$BDM36,Hours!$J$1:$BDM$1,BCJ$3,Hours!$J$5:$BDM$5,dOvertimeName)
))</f>
        <v/>
      </c>
      <c r="BCK37" s="116" t="str">
        <f>IF(tbPayroll[[#This Row],[idx]]="","",
IF(hoursMode="Daily",
SUMIFS(Hours!$J36:$BDM36,Hours!$J$2:$BDM$2,"&gt;="&amp;BBK$5,Hours!$J$2:$BDM$2,"&lt;="&amp;BCN$5,Hours!$J$5:$BDM$5,dVacationName),
SUMIFS(Hours!$J36:$BDM36,Hours!$J$1:$BDM$1,BCJ$3,Hours!$J$5:$BDM$5,dVacationName)
))</f>
        <v/>
      </c>
      <c r="BCL37" s="116" t="str">
        <f>IF(tbPayroll[[#This Row],[Employee]]="","",MAX(BCN37-tbPayroll[[#This Row],[free]]-BBL37-BCE37,0))</f>
        <v/>
      </c>
      <c r="BCM37" s="116" t="str">
        <f>IF(tbPayroll[[#This Row],[Employee]]="","",MAX(BCN37-tbPayroll[[#This Row],[free]]-BBL37,0))</f>
        <v/>
      </c>
      <c r="BCN37" s="116" t="str">
        <f>IF(tbPayroll[[#This Row],[Employee]]="","",
IF(tbPayroll[[#This Row],[employmentDate]]&gt;BCN$5,0,BBP37+BBQ37+BBR37+BBN37))</f>
        <v/>
      </c>
      <c r="BCO37" s="116" t="str">
        <f>IF(tbPayroll[[#This Row],[Employee]]="","",BCN37-SUM(BBS37:BBX37)-BBM37-BBL37-BCE37-BCF37)</f>
        <v/>
      </c>
      <c r="BCP37" s="417"/>
      <c r="BCQ37" s="192"/>
      <c r="BCR37" s="192"/>
      <c r="BCS37" s="192"/>
      <c r="BCT37" s="193"/>
      <c r="BCU37" s="116" t="str">
        <f>IF(tbPayroll[[#This Row],[Employee]]="","",
BDO37 &amp; " | " &amp; BDP37&amp; " | " &amp; BDQ37
)</f>
        <v/>
      </c>
      <c r="BCV37" s="116" t="str">
        <f>IF(tbPayroll[[#This Row],[Employee]]="","",
IF(tbPayroll[[#This Row],[employmentDate]]&gt;BDT$5,0,
ROUND(IF(tbPayroll[[#This Row],[IncomeBase]]=dSalaried,IF(BCQ37&lt;&gt;"",BCQ37,tbPayroll[[#This Row],[EmpWage]]),BDO37*IF(BCQ37&lt;&gt;"",BCQ37,tbPayroll[[#This Row],[EmpWage]])),2)))</f>
        <v/>
      </c>
      <c r="BCW37" s="116" t="str">
        <f>IF(tbPayroll[[#This Row],[Employee]]="","",
IF(tbPayroll[[#This Row],[employmentDate]]&gt;BDT$5,0,
ROUND(BDP37*tbPayroll[[#This Row],[overrrate]]*
IF(BCQ37&lt;&gt;"",BCQ37,tbPayroll[[#This Row],[EmpWage]])/IF(tbPayroll[[#This Row],[IncomeBase]]=dSalaried,MAX(tbPayroll[[#This Row],[regularwork]],1),1),2)
))</f>
        <v/>
      </c>
      <c r="BCX37" s="116" t="str">
        <f>IF(tbPayroll[[#This Row],[Employee]]="","",
IF(tbPayroll[[#This Row],[employmentDate]]&gt;BDT$5,0,
ROUND(BDQ37*
IFERROR(BCV37/BDO37,0),2
)))</f>
        <v/>
      </c>
      <c r="BCY37" s="116" t="str">
        <f>IF(tbPayroll[[#This Row],[Employee]]="","",
tbPayroll[[#This Row],[exState]]*
(tbPayroll[[#This Row],[stateAddDedu]]+ROUND(
MAX(BDR37-tbPayroll[[#This Row],[persExemp]],0)*tbPayroll[[#This Row],[stateTax]],dRound))
)</f>
        <v/>
      </c>
      <c r="BCZ37" s="116" t="str">
        <f>IF(tbPayroll[[#This Row],[Employee]]="","",
(ROUND(
MAX(BDR37-tbPayroll[[#This Row],[persExemp]],0)*tbPayroll[[#This Row],[dLocal]],dRound))
)</f>
        <v/>
      </c>
      <c r="BDA37" s="116" t="str">
        <f>IF(tbPayroll[[#This Row],[Employee]]="","",
(ROUND(
MAX(BDR37-tbPayroll[[#This Row],[persExemp]],0)*tbPayroll[[#This Row],[dCity]],dRound))
)</f>
        <v/>
      </c>
      <c r="BDB37" s="116" t="str" cm="1">
        <f t="array" aca="1" ref="BDB37" ca="1">IF(tbPayroll[[#This Row],[idx]]="","",
IF(BDE37=0,0,
ROUND(tbPayroll[[#This Row],[exFed]]*
MAX(
((BDN37-INDEX(INDIRECT(tbPayroll[[#This Row],[fedPrefix]]&amp;CHOOSE(tbPayroll[[#This Row],[fedStatus]],"SingleWage","JointlyWage","SingleWage","HeadWage")),BDE37))*
INDEX(INDIRECT(tbPayroll[[#This Row],[fedPrefix]]&amp;"Perc"),BDE37)+
INDEX(INDIRECT(tbPayroll[[#This Row],[fedPrefix]]&amp;CHOOSE(tbPayroll[[#This Row],[fedStatus]],"SingleHold","JointlyHold","SingleHold","HeadHold")),BDE37))/dPeriods
- IF(tbPayroll[[#This Row],[isFormSent]]="Yes",tbPayroll[[#This Row],[isFormStep3]],0),0)
+tbPayroll[[#This Row],[isFormStep4c]],dFEDRound)
)
)</f>
        <v/>
      </c>
      <c r="BDC37" s="116" t="str">
        <f>IF(tbPayroll[[#This Row],[idx]]="","",
ROUND(tbPayroll[[#This Row],[exSS]]*
IF(SUMIFS($AM37:$BMK37,$AM$3:$BMK$3,"&lt;"&amp;BDC$3,$AM$2:$BMK$2,BDC$2) +ssTax*BDS37 &lt;ssTax*ssMax,
ssTax*BDS37,
MAX(ssTax*ssMax-SUMIFS($AM37:$BMK37,$AM$3:$BMK$3,"&lt;"&amp;BDC$3,$AM$2:$BMK$2,BDC$2),0)),
2)
)</f>
        <v/>
      </c>
      <c r="BDD37" s="116" t="str">
        <f>IF(tbPayroll[[#This Row],[idx]]="","",IF(BDE37=0,0,ROUND(tbPayroll[[#This Row],[exMedi]]*mediTax*BDS37+BDM37*mediMax,2)))</f>
        <v/>
      </c>
      <c r="BDE37" s="116" t="str">
        <f ca="1">IF(tbPayroll[[#This Row],[idx]]="","",IFERROR(MATCH(BDN37,INDIRECT(tbPayroll[[#This Row],[fedPrefix]]&amp;CHOOSE(tbPayroll[[#This Row],[fedStatus]],"SingleWage","JointlyWage","SingleWage","HeadWage")),1),0))</f>
        <v/>
      </c>
      <c r="BDF37" s="116"/>
      <c r="BDG37" s="116" t="str">
        <f>IF(tbPayroll[[#This Row],[idx]]="","",
ROUND(tbPayroll[[#This Row],[401Roth]]*IF(SUMIFS($AM37:$BMK37,$AM$3:$BMK$3,"&lt;"&amp;BDT$3,$AM$2:$BMK$2,BDT$2)+BCN37&lt;compensationCap,
BDT37,
MAX(compensationCap-SUMIFS($AM37:$BMK37,$AM$3:$BMK$3,"&lt;"&amp;BDT$3,$AM$2:$BMK$2,BDT$2),0)),2))</f>
        <v/>
      </c>
      <c r="BDH37" s="116" t="str">
        <f>IF(tbPayroll[[#This Row],[idx]]="","",
ROUND(tbPayroll[[#This Row],[401PreTax]]*IF(SUMIFS($AM37:$BMK37,$AM$3:$BMK$3,"&lt;"&amp;BDT$3,$AM$2:$BMK$2,BDT$2)+BCN37&lt;compensationCap,
BDT37,
MAX(compensationCap-SUMIFS($AM37:$BMK37,$AM$3:$BMK$3,"&lt;"&amp;BDT$3,$AM$2:$BMK$2,BDT$2),0)),2))</f>
        <v/>
      </c>
      <c r="BDI37" s="116" t="str">
        <f>IF(tbPayroll[[#This Row],[idx]]="","",
ROUND((tbPayroll[[#This Row],[401T1p]]*tbPayroll[[#This Row],[401T1Cap]]+tbPayroll[[#This Row],[401T2p]]*tbPayroll[[#This Row],[401T2Cap]])*IF(SUMIFS($AM37:$BMK37,$AM$3:$BMK$3,"&lt;"&amp;BDT$3,$AM$2:$BMK$2,BDT$2)+BCN37&lt;compensationCap,
BDT37,
MAX(compensationCap-SUMIFS($AM37:$BMK37,$AM$3:$BMK$3,"&lt;"&amp;BDT$3,$AM$2:$BMK$2,BDT$2),0)),2))</f>
        <v/>
      </c>
      <c r="BDJ37" s="116" t="str">
        <f>IF(tbPayroll[[#This Row],[idx]]="","",
IF(BDI37=0,0,
ROUND(IF(SUMIFS($AM37:$BMK37,$AM$3:$BMK$3,"&lt;"&amp;BDL$3,$AM$2:$BMK$2,"&gt;="&amp;BDJ$2,$AM$2:$BMK$2,"&lt;="&amp;BDL$2)+BDG37+BDH37+BDI37&lt;tbPayroll[[#This Row],[401EmperLimit]],
BDI37,
MAX((tbPayroll[[#This Row],[401EmperLimit]]-SUMIFS($AM37:$BMK37,$AM$3:$BMK$3,"&lt;"&amp;BDL$3,$AM$2:$BMK$2,"&gt;="&amp;BDJ$2,$AM$2:$BMK$2,"&lt;="&amp;BDL$2)),0)),2)))</f>
        <v/>
      </c>
      <c r="BDK37" s="116" t="str">
        <f>IF(tbPayroll[[#This Row],[idx]]="","",
IF(BDH37=0,0,
ROUND(IF(SUMIFS($AM37:$BMK37,$AM$3:$BMK$3,"&lt;"&amp;BDL$3,$AM$2:$BMK$2,BDL$2)+BDG37+SUMIFS($AM37:$BMK37,$AM$3:$BMK$3,"&lt;"&amp;BDK$3,$AM$2:$BMK$2,BDK$2)+BDH37&lt;tbPayroll[[#This Row],[401ContriLimit]],
BDH37,
BDH37/(BDG37+BDH37)*
(tbPayroll[[#This Row],[401ContriLimit]]-SUMIFS($AM37:$BMK37,$AM$3:$BMK$3,"&lt;"&amp;BDL$3,$AM$2:$BMK$2,BDL$2)-SUMIFS($AM37:$BMK37,$AM$3:$BMK$3,"&lt;"&amp;BDK$3,$AM$2:$BMK$2,BDK$2))),2)))</f>
        <v/>
      </c>
      <c r="BDL37" s="116" t="str">
        <f>IF(tbPayroll[[#This Row],[idx]]="","",
IF(BDG37=0,0,
ROUND(IF(SUMIFS($AM37:$BMK37,$AM$3:$BMK$3,"&lt;"&amp;BDL$3,$AM$2:$BMK$2,BDL$2)+BDG37+SUMIFS($AM37:$BMK37,$AM$3:$BMK$3,"&lt;"&amp;BDK$3,$AM$2:$BMK$2,BDK$2)+BDH37&lt;tbPayroll[[#This Row],[401ContriLimit]],
BDG37,
BDG37/(BDG37+BDH37)*
(tbPayroll[[#This Row],[401ContriLimit]]-SUMIFS($AM37:$BMK37,$AM$3:$BMK$3,"&lt;"&amp;BDL$3,$AM$2:$BMK$2,BDL$2)-SUMIFS($AM37:$BMK37,$AM$3:$BMK$3,"&lt;"&amp;BDK$3,$AM$2:$BMK$2,BDK$2))),2)
))</f>
        <v/>
      </c>
      <c r="BDM37" s="116" t="str" cm="1">
        <f t="array" ref="BDM37">IF(tbPayroll[[#This Row],[idx]]="","",
IF(BDE37=0,0,
MAX(SUMIFS($AM37:$BMK37,$AM$3:$BMK$3,"&lt;="&amp;BDS$3,$AM$2:$BMK$2,BDS$2)-INDEX(mediAddTable,tbPayroll[[#This Row],[fedStatus]]),0)-
SUMIFS($AM37:$BMK37,$AM$3:$BMK$3,"&lt;"&amp;BDS$3,$AM$2:$BMK$2,BDM$2)
))</f>
        <v/>
      </c>
      <c r="BDN37" s="116" t="str">
        <f>IF(tbPayroll[[#This Row],[idx]]="","",
ROUND(MAX(BDR37*dPeriods+tbPayroll[[#This Row],[adjustedAmount]],0),dFEDRound))</f>
        <v/>
      </c>
      <c r="BDO37" s="116" t="str">
        <f>IF(tbPayroll[[#This Row],[idx]]="","",
ROUND(IF(hoursMode="Daily",
SUMIFS(Hours!$J36:$BDM36,Hours!$J$2:$BDM$2,"&gt;="&amp;BCQ$5,Hours!$J$2:$BDM$2,"&lt;="&amp;BDT$5,Hours!$J$5:$BDM$5,dRegularName),
SUMIFS(Hours!$J36:$BDM36,Hours!$J$1:$BDM$1,BDP$3,Hours!$J$5:$BDM$5,dRegularName)
),2))</f>
        <v/>
      </c>
      <c r="BDP37" s="116" t="str">
        <f>IF(tbPayroll[[#This Row],[idx]]="","",
IF(hoursMode="Daily",
SUMIFS(Hours!$J36:$BDM36,Hours!$J$2:$BDM$2,"&gt;="&amp;BCQ$5,Hours!$J$2:$BDM$2,"&lt;="&amp;BDT$5,Hours!$J$5:$BDM$5,dOvertimeName),
SUMIFS(Hours!$J36:$BDM36,Hours!$J$1:$BDM$1,BDP$3,Hours!$J$5:$BDM$5,dOvertimeName)
))</f>
        <v/>
      </c>
      <c r="BDQ37" s="116" t="str">
        <f>IF(tbPayroll[[#This Row],[idx]]="","",
IF(hoursMode="Daily",
SUMIFS(Hours!$J36:$BDM36,Hours!$J$2:$BDM$2,"&gt;="&amp;BCQ$5,Hours!$J$2:$BDM$2,"&lt;="&amp;BDT$5,Hours!$J$5:$BDM$5,dVacationName),
SUMIFS(Hours!$J36:$BDM36,Hours!$J$1:$BDM$1,BDP$3,Hours!$J$5:$BDM$5,dVacationName)
))</f>
        <v/>
      </c>
      <c r="BDR37" s="116" t="str">
        <f>IF(tbPayroll[[#This Row],[Employee]]="","",MAX(BDT37-tbPayroll[[#This Row],[free]]-BCR37-BDK37,0))</f>
        <v/>
      </c>
      <c r="BDS37" s="116" t="str">
        <f>IF(tbPayroll[[#This Row],[Employee]]="","",MAX(BDT37-tbPayroll[[#This Row],[free]]-BCR37,0))</f>
        <v/>
      </c>
      <c r="BDT37" s="116" t="str">
        <f>IF(tbPayroll[[#This Row],[Employee]]="","",
IF(tbPayroll[[#This Row],[employmentDate]]&gt;BDT$5,0,BCV37+BCW37+BCX37+BCT37))</f>
        <v/>
      </c>
      <c r="BDU37" s="116" t="str">
        <f>IF(tbPayroll[[#This Row],[Employee]]="","",BDT37-SUM(BCY37:BDD37)-BCS37-BCR37-BDK37-BDL37)</f>
        <v/>
      </c>
      <c r="BDV37" s="417"/>
      <c r="BDW37" s="192"/>
      <c r="BDX37" s="192"/>
      <c r="BDY37" s="192"/>
      <c r="BDZ37" s="193"/>
      <c r="BEA37" s="116" t="str">
        <f>IF(tbPayroll[[#This Row],[Employee]]="","",
BEU37 &amp; " | " &amp; BEV37&amp; " | " &amp; BEW37
)</f>
        <v/>
      </c>
      <c r="BEB37" s="116" t="str">
        <f>IF(tbPayroll[[#This Row],[Employee]]="","",
IF(tbPayroll[[#This Row],[employmentDate]]&gt;BEZ$5,0,
ROUND(IF(tbPayroll[[#This Row],[IncomeBase]]=dSalaried,IF(BDW37&lt;&gt;"",BDW37,tbPayroll[[#This Row],[EmpWage]]),BEU37*IF(BDW37&lt;&gt;"",BDW37,tbPayroll[[#This Row],[EmpWage]])),2)))</f>
        <v/>
      </c>
      <c r="BEC37" s="116" t="str">
        <f>IF(tbPayroll[[#This Row],[Employee]]="","",
IF(tbPayroll[[#This Row],[employmentDate]]&gt;BEZ$5,0,
ROUND(BEV37*tbPayroll[[#This Row],[overrrate]]*
IF(BDW37&lt;&gt;"",BDW37,tbPayroll[[#This Row],[EmpWage]])/IF(tbPayroll[[#This Row],[IncomeBase]]=dSalaried,MAX(tbPayroll[[#This Row],[regularwork]],1),1),2)
))</f>
        <v/>
      </c>
      <c r="BED37" s="116" t="str">
        <f>IF(tbPayroll[[#This Row],[Employee]]="","",
IF(tbPayroll[[#This Row],[employmentDate]]&gt;BEZ$5,0,
ROUND(BEW37*
IFERROR(BEB37/BEU37,0),2
)))</f>
        <v/>
      </c>
      <c r="BEE37" s="116" t="str">
        <f>IF(tbPayroll[[#This Row],[Employee]]="","",
tbPayroll[[#This Row],[exState]]*
(tbPayroll[[#This Row],[stateAddDedu]]+ROUND(
MAX(BEX37-tbPayroll[[#This Row],[persExemp]],0)*tbPayroll[[#This Row],[stateTax]],dRound))
)</f>
        <v/>
      </c>
      <c r="BEF37" s="116" t="str">
        <f>IF(tbPayroll[[#This Row],[Employee]]="","",
(ROUND(
MAX(BEX37-tbPayroll[[#This Row],[persExemp]],0)*tbPayroll[[#This Row],[dLocal]],dRound))
)</f>
        <v/>
      </c>
      <c r="BEG37" s="116" t="str">
        <f>IF(tbPayroll[[#This Row],[Employee]]="","",
(ROUND(
MAX(BEX37-tbPayroll[[#This Row],[persExemp]],0)*tbPayroll[[#This Row],[dCity]],dRound))
)</f>
        <v/>
      </c>
      <c r="BEH37" s="116" t="str" cm="1">
        <f t="array" aca="1" ref="BEH37" ca="1">IF(tbPayroll[[#This Row],[idx]]="","",
IF(BEK37=0,0,
ROUND(tbPayroll[[#This Row],[exFed]]*
MAX(
((BET37-INDEX(INDIRECT(tbPayroll[[#This Row],[fedPrefix]]&amp;CHOOSE(tbPayroll[[#This Row],[fedStatus]],"SingleWage","JointlyWage","SingleWage","HeadWage")),BEK37))*
INDEX(INDIRECT(tbPayroll[[#This Row],[fedPrefix]]&amp;"Perc"),BEK37)+
INDEX(INDIRECT(tbPayroll[[#This Row],[fedPrefix]]&amp;CHOOSE(tbPayroll[[#This Row],[fedStatus]],"SingleHold","JointlyHold","SingleHold","HeadHold")),BEK37))/dPeriods
- IF(tbPayroll[[#This Row],[isFormSent]]="Yes",tbPayroll[[#This Row],[isFormStep3]],0),0)
+tbPayroll[[#This Row],[isFormStep4c]],dFEDRound)
)
)</f>
        <v/>
      </c>
      <c r="BEI37" s="116" t="str">
        <f>IF(tbPayroll[[#This Row],[idx]]="","",
ROUND(tbPayroll[[#This Row],[exSS]]*
IF(SUMIFS($AM37:$BMK37,$AM$3:$BMK$3,"&lt;"&amp;BEI$3,$AM$2:$BMK$2,BEI$2) +ssTax*BEY37 &lt;ssTax*ssMax,
ssTax*BEY37,
MAX(ssTax*ssMax-SUMIFS($AM37:$BMK37,$AM$3:$BMK$3,"&lt;"&amp;BEI$3,$AM$2:$BMK$2,BEI$2),0)),
2)
)</f>
        <v/>
      </c>
      <c r="BEJ37" s="116" t="str">
        <f>IF(tbPayroll[[#This Row],[idx]]="","",IF(BEK37=0,0,ROUND(tbPayroll[[#This Row],[exMedi]]*mediTax*BEY37+BES37*mediMax,2)))</f>
        <v/>
      </c>
      <c r="BEK37" s="116" t="str">
        <f ca="1">IF(tbPayroll[[#This Row],[idx]]="","",IFERROR(MATCH(BET37,INDIRECT(tbPayroll[[#This Row],[fedPrefix]]&amp;CHOOSE(tbPayroll[[#This Row],[fedStatus]],"SingleWage","JointlyWage","SingleWage","HeadWage")),1),0))</f>
        <v/>
      </c>
      <c r="BEL37" s="116"/>
      <c r="BEM37" s="116" t="str">
        <f>IF(tbPayroll[[#This Row],[idx]]="","",
ROUND(tbPayroll[[#This Row],[401Roth]]*IF(SUMIFS($AM37:$BMK37,$AM$3:$BMK$3,"&lt;"&amp;BEZ$3,$AM$2:$BMK$2,BEZ$2)+BDT37&lt;compensationCap,
BEZ37,
MAX(compensationCap-SUMIFS($AM37:$BMK37,$AM$3:$BMK$3,"&lt;"&amp;BEZ$3,$AM$2:$BMK$2,BEZ$2),0)),2))</f>
        <v/>
      </c>
      <c r="BEN37" s="116" t="str">
        <f>IF(tbPayroll[[#This Row],[idx]]="","",
ROUND(tbPayroll[[#This Row],[401PreTax]]*IF(SUMIFS($AM37:$BMK37,$AM$3:$BMK$3,"&lt;"&amp;BEZ$3,$AM$2:$BMK$2,BEZ$2)+BDT37&lt;compensationCap,
BEZ37,
MAX(compensationCap-SUMIFS($AM37:$BMK37,$AM$3:$BMK$3,"&lt;"&amp;BEZ$3,$AM$2:$BMK$2,BEZ$2),0)),2))</f>
        <v/>
      </c>
      <c r="BEO37" s="116" t="str">
        <f>IF(tbPayroll[[#This Row],[idx]]="","",
ROUND((tbPayroll[[#This Row],[401T1p]]*tbPayroll[[#This Row],[401T1Cap]]+tbPayroll[[#This Row],[401T2p]]*tbPayroll[[#This Row],[401T2Cap]])*IF(SUMIFS($AM37:$BMK37,$AM$3:$BMK$3,"&lt;"&amp;BEZ$3,$AM$2:$BMK$2,BEZ$2)+BDT37&lt;compensationCap,
BEZ37,
MAX(compensationCap-SUMIFS($AM37:$BMK37,$AM$3:$BMK$3,"&lt;"&amp;BEZ$3,$AM$2:$BMK$2,BEZ$2),0)),2))</f>
        <v/>
      </c>
      <c r="BEP37" s="116" t="str">
        <f>IF(tbPayroll[[#This Row],[idx]]="","",
IF(BEO37=0,0,
ROUND(IF(SUMIFS($AM37:$BMK37,$AM$3:$BMK$3,"&lt;"&amp;BER$3,$AM$2:$BMK$2,"&gt;="&amp;BEP$2,$AM$2:$BMK$2,"&lt;="&amp;BER$2)+BEM37+BEN37+BEO37&lt;tbPayroll[[#This Row],[401EmperLimit]],
BEO37,
MAX((tbPayroll[[#This Row],[401EmperLimit]]-SUMIFS($AM37:$BMK37,$AM$3:$BMK$3,"&lt;"&amp;BER$3,$AM$2:$BMK$2,"&gt;="&amp;BEP$2,$AM$2:$BMK$2,"&lt;="&amp;BER$2)),0)),2)))</f>
        <v/>
      </c>
      <c r="BEQ37" s="116" t="str">
        <f>IF(tbPayroll[[#This Row],[idx]]="","",
IF(BEN37=0,0,
ROUND(IF(SUMIFS($AM37:$BMK37,$AM$3:$BMK$3,"&lt;"&amp;BER$3,$AM$2:$BMK$2,BER$2)+BEM37+SUMIFS($AM37:$BMK37,$AM$3:$BMK$3,"&lt;"&amp;BEQ$3,$AM$2:$BMK$2,BEQ$2)+BEN37&lt;tbPayroll[[#This Row],[401ContriLimit]],
BEN37,
BEN37/(BEM37+BEN37)*
(tbPayroll[[#This Row],[401ContriLimit]]-SUMIFS($AM37:$BMK37,$AM$3:$BMK$3,"&lt;"&amp;BER$3,$AM$2:$BMK$2,BER$2)-SUMIFS($AM37:$BMK37,$AM$3:$BMK$3,"&lt;"&amp;BEQ$3,$AM$2:$BMK$2,BEQ$2))),2)))</f>
        <v/>
      </c>
      <c r="BER37" s="116" t="str">
        <f>IF(tbPayroll[[#This Row],[idx]]="","",
IF(BEM37=0,0,
ROUND(IF(SUMIFS($AM37:$BMK37,$AM$3:$BMK$3,"&lt;"&amp;BER$3,$AM$2:$BMK$2,BER$2)+BEM37+SUMIFS($AM37:$BMK37,$AM$3:$BMK$3,"&lt;"&amp;BEQ$3,$AM$2:$BMK$2,BEQ$2)+BEN37&lt;tbPayroll[[#This Row],[401ContriLimit]],
BEM37,
BEM37/(BEM37+BEN37)*
(tbPayroll[[#This Row],[401ContriLimit]]-SUMIFS($AM37:$BMK37,$AM$3:$BMK$3,"&lt;"&amp;BER$3,$AM$2:$BMK$2,BER$2)-SUMIFS($AM37:$BMK37,$AM$3:$BMK$3,"&lt;"&amp;BEQ$3,$AM$2:$BMK$2,BEQ$2))),2)
))</f>
        <v/>
      </c>
      <c r="BES37" s="116" t="str" cm="1">
        <f t="array" ref="BES37">IF(tbPayroll[[#This Row],[idx]]="","",
IF(BEK37=0,0,
MAX(SUMIFS($AM37:$BMK37,$AM$3:$BMK$3,"&lt;="&amp;BEY$3,$AM$2:$BMK$2,BEY$2)-INDEX(mediAddTable,tbPayroll[[#This Row],[fedStatus]]),0)-
SUMIFS($AM37:$BMK37,$AM$3:$BMK$3,"&lt;"&amp;BEY$3,$AM$2:$BMK$2,BES$2)
))</f>
        <v/>
      </c>
      <c r="BET37" s="116" t="str">
        <f>IF(tbPayroll[[#This Row],[idx]]="","",
ROUND(MAX(BEX37*dPeriods+tbPayroll[[#This Row],[adjustedAmount]],0),dFEDRound))</f>
        <v/>
      </c>
      <c r="BEU37" s="116" t="str">
        <f>IF(tbPayroll[[#This Row],[idx]]="","",
ROUND(IF(hoursMode="Daily",
SUMIFS(Hours!$J36:$BDM36,Hours!$J$2:$BDM$2,"&gt;="&amp;BDW$5,Hours!$J$2:$BDM$2,"&lt;="&amp;BEZ$5,Hours!$J$5:$BDM$5,dRegularName),
SUMIFS(Hours!$J36:$BDM36,Hours!$J$1:$BDM$1,BEV$3,Hours!$J$5:$BDM$5,dRegularName)
),2))</f>
        <v/>
      </c>
      <c r="BEV37" s="116" t="str">
        <f>IF(tbPayroll[[#This Row],[idx]]="","",
IF(hoursMode="Daily",
SUMIFS(Hours!$J36:$BDM36,Hours!$J$2:$BDM$2,"&gt;="&amp;BDW$5,Hours!$J$2:$BDM$2,"&lt;="&amp;BEZ$5,Hours!$J$5:$BDM$5,dOvertimeName),
SUMIFS(Hours!$J36:$BDM36,Hours!$J$1:$BDM$1,BEV$3,Hours!$J$5:$BDM$5,dOvertimeName)
))</f>
        <v/>
      </c>
      <c r="BEW37" s="116" t="str">
        <f>IF(tbPayroll[[#This Row],[idx]]="","",
IF(hoursMode="Daily",
SUMIFS(Hours!$J36:$BDM36,Hours!$J$2:$BDM$2,"&gt;="&amp;BDW$5,Hours!$J$2:$BDM$2,"&lt;="&amp;BEZ$5,Hours!$J$5:$BDM$5,dVacationName),
SUMIFS(Hours!$J36:$BDM36,Hours!$J$1:$BDM$1,BEV$3,Hours!$J$5:$BDM$5,dVacationName)
))</f>
        <v/>
      </c>
      <c r="BEX37" s="116" t="str">
        <f>IF(tbPayroll[[#This Row],[Employee]]="","",MAX(BEZ37-tbPayroll[[#This Row],[free]]-BDX37-BEQ37,0))</f>
        <v/>
      </c>
      <c r="BEY37" s="116" t="str">
        <f>IF(tbPayroll[[#This Row],[Employee]]="","",MAX(BEZ37-tbPayroll[[#This Row],[free]]-BDX37,0))</f>
        <v/>
      </c>
      <c r="BEZ37" s="116" t="str">
        <f>IF(tbPayroll[[#This Row],[Employee]]="","",
IF(tbPayroll[[#This Row],[employmentDate]]&gt;BEZ$5,0,BEB37+BEC37+BED37+BDZ37))</f>
        <v/>
      </c>
      <c r="BFA37" s="116" t="str">
        <f>IF(tbPayroll[[#This Row],[Employee]]="","",BEZ37-SUM(BEE37:BEJ37)-BDY37-BDX37-BEQ37-BER37)</f>
        <v/>
      </c>
      <c r="BFB37" s="417"/>
      <c r="BFC37" s="192"/>
      <c r="BFD37" s="192"/>
      <c r="BFE37" s="192"/>
      <c r="BFF37" s="193"/>
      <c r="BFG37" s="116" t="str">
        <f>IF(tbPayroll[[#This Row],[Employee]]="","",
BGA37 &amp; " | " &amp; BGB37&amp; " | " &amp; BGC37
)</f>
        <v/>
      </c>
      <c r="BFH37" s="116" t="str">
        <f>IF(tbPayroll[[#This Row],[Employee]]="","",
IF(tbPayroll[[#This Row],[employmentDate]]&gt;BGF$5,0,
ROUND(IF(tbPayroll[[#This Row],[IncomeBase]]=dSalaried,IF(BFC37&lt;&gt;"",BFC37,tbPayroll[[#This Row],[EmpWage]]),BGA37*IF(BFC37&lt;&gt;"",BFC37,tbPayroll[[#This Row],[EmpWage]])),2)))</f>
        <v/>
      </c>
      <c r="BFI37" s="116" t="str">
        <f>IF(tbPayroll[[#This Row],[Employee]]="","",
IF(tbPayroll[[#This Row],[employmentDate]]&gt;BGF$5,0,
ROUND(BGB37*tbPayroll[[#This Row],[overrrate]]*
IF(BFC37&lt;&gt;"",BFC37,tbPayroll[[#This Row],[EmpWage]])/IF(tbPayroll[[#This Row],[IncomeBase]]=dSalaried,MAX(tbPayroll[[#This Row],[regularwork]],1),1),2)
))</f>
        <v/>
      </c>
      <c r="BFJ37" s="116" t="str">
        <f>IF(tbPayroll[[#This Row],[Employee]]="","",
IF(tbPayroll[[#This Row],[employmentDate]]&gt;BGF$5,0,
ROUND(BGC37*
IFERROR(BFH37/BGA37,0),2
)))</f>
        <v/>
      </c>
      <c r="BFK37" s="116" t="str">
        <f>IF(tbPayroll[[#This Row],[Employee]]="","",
tbPayroll[[#This Row],[exState]]*
(tbPayroll[[#This Row],[stateAddDedu]]+ROUND(
MAX(BGD37-tbPayroll[[#This Row],[persExemp]],0)*tbPayroll[[#This Row],[stateTax]],dRound))
)</f>
        <v/>
      </c>
      <c r="BFL37" s="116" t="str">
        <f>IF(tbPayroll[[#This Row],[Employee]]="","",
(ROUND(
MAX(BGD37-tbPayroll[[#This Row],[persExemp]],0)*tbPayroll[[#This Row],[dLocal]],dRound))
)</f>
        <v/>
      </c>
      <c r="BFM37" s="116" t="str">
        <f>IF(tbPayroll[[#This Row],[Employee]]="","",
(ROUND(
MAX(BGD37-tbPayroll[[#This Row],[persExemp]],0)*tbPayroll[[#This Row],[dCity]],dRound))
)</f>
        <v/>
      </c>
      <c r="BFN37" s="116" t="str" cm="1">
        <f t="array" aca="1" ref="BFN37" ca="1">IF(tbPayroll[[#This Row],[idx]]="","",
IF(BFQ37=0,0,
ROUND(tbPayroll[[#This Row],[exFed]]*
MAX(
((BFZ37-INDEX(INDIRECT(tbPayroll[[#This Row],[fedPrefix]]&amp;CHOOSE(tbPayroll[[#This Row],[fedStatus]],"SingleWage","JointlyWage","SingleWage","HeadWage")),BFQ37))*
INDEX(INDIRECT(tbPayroll[[#This Row],[fedPrefix]]&amp;"Perc"),BFQ37)+
INDEX(INDIRECT(tbPayroll[[#This Row],[fedPrefix]]&amp;CHOOSE(tbPayroll[[#This Row],[fedStatus]],"SingleHold","JointlyHold","SingleHold","HeadHold")),BFQ37))/dPeriods
- IF(tbPayroll[[#This Row],[isFormSent]]="Yes",tbPayroll[[#This Row],[isFormStep3]],0),0)
+tbPayroll[[#This Row],[isFormStep4c]],dFEDRound)
)
)</f>
        <v/>
      </c>
      <c r="BFO37" s="116" t="str">
        <f>IF(tbPayroll[[#This Row],[idx]]="","",
ROUND(tbPayroll[[#This Row],[exSS]]*
IF(SUMIFS($AM37:$BMK37,$AM$3:$BMK$3,"&lt;"&amp;BFO$3,$AM$2:$BMK$2,BFO$2) +ssTax*BGE37 &lt;ssTax*ssMax,
ssTax*BGE37,
MAX(ssTax*ssMax-SUMIFS($AM37:$BMK37,$AM$3:$BMK$3,"&lt;"&amp;BFO$3,$AM$2:$BMK$2,BFO$2),0)),
2)
)</f>
        <v/>
      </c>
      <c r="BFP37" s="116" t="str">
        <f>IF(tbPayroll[[#This Row],[idx]]="","",IF(BFQ37=0,0,ROUND(tbPayroll[[#This Row],[exMedi]]*mediTax*BGE37+BFY37*mediMax,2)))</f>
        <v/>
      </c>
      <c r="BFQ37" s="116" t="str">
        <f ca="1">IF(tbPayroll[[#This Row],[idx]]="","",IFERROR(MATCH(BFZ37,INDIRECT(tbPayroll[[#This Row],[fedPrefix]]&amp;CHOOSE(tbPayroll[[#This Row],[fedStatus]],"SingleWage","JointlyWage","SingleWage","HeadWage")),1),0))</f>
        <v/>
      </c>
      <c r="BFR37" s="116"/>
      <c r="BFS37" s="116" t="str">
        <f>IF(tbPayroll[[#This Row],[idx]]="","",
ROUND(tbPayroll[[#This Row],[401Roth]]*IF(SUMIFS($AM37:$BMK37,$AM$3:$BMK$3,"&lt;"&amp;BGF$3,$AM$2:$BMK$2,BGF$2)+BEZ37&lt;compensationCap,
BGF37,
MAX(compensationCap-SUMIFS($AM37:$BMK37,$AM$3:$BMK$3,"&lt;"&amp;BGF$3,$AM$2:$BMK$2,BGF$2),0)),2))</f>
        <v/>
      </c>
      <c r="BFT37" s="116" t="str">
        <f>IF(tbPayroll[[#This Row],[idx]]="","",
ROUND(tbPayroll[[#This Row],[401PreTax]]*IF(SUMIFS($AM37:$BMK37,$AM$3:$BMK$3,"&lt;"&amp;BGF$3,$AM$2:$BMK$2,BGF$2)+BEZ37&lt;compensationCap,
BGF37,
MAX(compensationCap-SUMIFS($AM37:$BMK37,$AM$3:$BMK$3,"&lt;"&amp;BGF$3,$AM$2:$BMK$2,BGF$2),0)),2))</f>
        <v/>
      </c>
      <c r="BFU37" s="116" t="str">
        <f>IF(tbPayroll[[#This Row],[idx]]="","",
ROUND((tbPayroll[[#This Row],[401T1p]]*tbPayroll[[#This Row],[401T1Cap]]+tbPayroll[[#This Row],[401T2p]]*tbPayroll[[#This Row],[401T2Cap]])*IF(SUMIFS($AM37:$BMK37,$AM$3:$BMK$3,"&lt;"&amp;BGF$3,$AM$2:$BMK$2,BGF$2)+BEZ37&lt;compensationCap,
BGF37,
MAX(compensationCap-SUMIFS($AM37:$BMK37,$AM$3:$BMK$3,"&lt;"&amp;BGF$3,$AM$2:$BMK$2,BGF$2),0)),2))</f>
        <v/>
      </c>
      <c r="BFV37" s="116" t="str">
        <f>IF(tbPayroll[[#This Row],[idx]]="","",
IF(BFU37=0,0,
ROUND(IF(SUMIFS($AM37:$BMK37,$AM$3:$BMK$3,"&lt;"&amp;BFX$3,$AM$2:$BMK$2,"&gt;="&amp;BFV$2,$AM$2:$BMK$2,"&lt;="&amp;BFX$2)+BFS37+BFT37+BFU37&lt;tbPayroll[[#This Row],[401EmperLimit]],
BFU37,
MAX((tbPayroll[[#This Row],[401EmperLimit]]-SUMIFS($AM37:$BMK37,$AM$3:$BMK$3,"&lt;"&amp;BFX$3,$AM$2:$BMK$2,"&gt;="&amp;BFV$2,$AM$2:$BMK$2,"&lt;="&amp;BFX$2)),0)),2)))</f>
        <v/>
      </c>
      <c r="BFW37" s="116" t="str">
        <f>IF(tbPayroll[[#This Row],[idx]]="","",
IF(BFT37=0,0,
ROUND(IF(SUMIFS($AM37:$BMK37,$AM$3:$BMK$3,"&lt;"&amp;BFX$3,$AM$2:$BMK$2,BFX$2)+BFS37+SUMIFS($AM37:$BMK37,$AM$3:$BMK$3,"&lt;"&amp;BFW$3,$AM$2:$BMK$2,BFW$2)+BFT37&lt;tbPayroll[[#This Row],[401ContriLimit]],
BFT37,
BFT37/(BFS37+BFT37)*
(tbPayroll[[#This Row],[401ContriLimit]]-SUMIFS($AM37:$BMK37,$AM$3:$BMK$3,"&lt;"&amp;BFX$3,$AM$2:$BMK$2,BFX$2)-SUMIFS($AM37:$BMK37,$AM$3:$BMK$3,"&lt;"&amp;BFW$3,$AM$2:$BMK$2,BFW$2))),2)))</f>
        <v/>
      </c>
      <c r="BFX37" s="116" t="str">
        <f>IF(tbPayroll[[#This Row],[idx]]="","",
IF(BFS37=0,0,
ROUND(IF(SUMIFS($AM37:$BMK37,$AM$3:$BMK$3,"&lt;"&amp;BFX$3,$AM$2:$BMK$2,BFX$2)+BFS37+SUMIFS($AM37:$BMK37,$AM$3:$BMK$3,"&lt;"&amp;BFW$3,$AM$2:$BMK$2,BFW$2)+BFT37&lt;tbPayroll[[#This Row],[401ContriLimit]],
BFS37,
BFS37/(BFS37+BFT37)*
(tbPayroll[[#This Row],[401ContriLimit]]-SUMIFS($AM37:$BMK37,$AM$3:$BMK$3,"&lt;"&amp;BFX$3,$AM$2:$BMK$2,BFX$2)-SUMIFS($AM37:$BMK37,$AM$3:$BMK$3,"&lt;"&amp;BFW$3,$AM$2:$BMK$2,BFW$2))),2)
))</f>
        <v/>
      </c>
      <c r="BFY37" s="116" t="str" cm="1">
        <f t="array" ref="BFY37">IF(tbPayroll[[#This Row],[idx]]="","",
IF(BFQ37=0,0,
MAX(SUMIFS($AM37:$BMK37,$AM$3:$BMK$3,"&lt;="&amp;BGE$3,$AM$2:$BMK$2,BGE$2)-INDEX(mediAddTable,tbPayroll[[#This Row],[fedStatus]]),0)-
SUMIFS($AM37:$BMK37,$AM$3:$BMK$3,"&lt;"&amp;BGE$3,$AM$2:$BMK$2,BFY$2)
))</f>
        <v/>
      </c>
      <c r="BFZ37" s="116" t="str">
        <f>IF(tbPayroll[[#This Row],[idx]]="","",
ROUND(MAX(BGD37*dPeriods+tbPayroll[[#This Row],[adjustedAmount]],0),dFEDRound))</f>
        <v/>
      </c>
      <c r="BGA37" s="116" t="str">
        <f>IF(tbPayroll[[#This Row],[idx]]="","",
ROUND(IF(hoursMode="Daily",
SUMIFS(Hours!$J36:$BDM36,Hours!$J$2:$BDM$2,"&gt;="&amp;BFC$5,Hours!$J$2:$BDM$2,"&lt;="&amp;BGF$5,Hours!$J$5:$BDM$5,dRegularName),
SUMIFS(Hours!$J36:$BDM36,Hours!$J$1:$BDM$1,BGB$3,Hours!$J$5:$BDM$5,dRegularName)
),2))</f>
        <v/>
      </c>
      <c r="BGB37" s="116" t="str">
        <f>IF(tbPayroll[[#This Row],[idx]]="","",
IF(hoursMode="Daily",
SUMIFS(Hours!$J36:$BDM36,Hours!$J$2:$BDM$2,"&gt;="&amp;BFC$5,Hours!$J$2:$BDM$2,"&lt;="&amp;BGF$5,Hours!$J$5:$BDM$5,dOvertimeName),
SUMIFS(Hours!$J36:$BDM36,Hours!$J$1:$BDM$1,BGB$3,Hours!$J$5:$BDM$5,dOvertimeName)
))</f>
        <v/>
      </c>
      <c r="BGC37" s="116" t="str">
        <f>IF(tbPayroll[[#This Row],[idx]]="","",
IF(hoursMode="Daily",
SUMIFS(Hours!$J36:$BDM36,Hours!$J$2:$BDM$2,"&gt;="&amp;BFC$5,Hours!$J$2:$BDM$2,"&lt;="&amp;BGF$5,Hours!$J$5:$BDM$5,dVacationName),
SUMIFS(Hours!$J36:$BDM36,Hours!$J$1:$BDM$1,BGB$3,Hours!$J$5:$BDM$5,dVacationName)
))</f>
        <v/>
      </c>
      <c r="BGD37" s="116" t="str">
        <f>IF(tbPayroll[[#This Row],[Employee]]="","",MAX(BGF37-tbPayroll[[#This Row],[free]]-BFD37-BFW37,0))</f>
        <v/>
      </c>
      <c r="BGE37" s="116" t="str">
        <f>IF(tbPayroll[[#This Row],[Employee]]="","",MAX(BGF37-tbPayroll[[#This Row],[free]]-BFD37,0))</f>
        <v/>
      </c>
      <c r="BGF37" s="116" t="str">
        <f>IF(tbPayroll[[#This Row],[Employee]]="","",
IF(tbPayroll[[#This Row],[employmentDate]]&gt;BGF$5,0,BFH37+BFI37+BFJ37+BFF37))</f>
        <v/>
      </c>
      <c r="BGG37" s="116" t="str">
        <f>IF(tbPayroll[[#This Row],[Employee]]="","",BGF37-SUM(BFK37:BFP37)-BFE37-BFD37-BFW37-BFX37)</f>
        <v/>
      </c>
      <c r="BGH37" s="417"/>
      <c r="BGI37" s="192"/>
      <c r="BGJ37" s="192"/>
      <c r="BGK37" s="192"/>
      <c r="BGL37" s="193"/>
      <c r="BGM37" s="116" t="str">
        <f>IF(tbPayroll[[#This Row],[Employee]]="","",
BHG37 &amp; " | " &amp; BHH37&amp; " | " &amp; BHI37
)</f>
        <v/>
      </c>
      <c r="BGN37" s="116" t="str">
        <f>IF(tbPayroll[[#This Row],[Employee]]="","",
IF(tbPayroll[[#This Row],[employmentDate]]&gt;BHL$5,0,
ROUND(IF(tbPayroll[[#This Row],[IncomeBase]]=dSalaried,IF(BGI37&lt;&gt;"",BGI37,tbPayroll[[#This Row],[EmpWage]]),BHG37*IF(BGI37&lt;&gt;"",BGI37,tbPayroll[[#This Row],[EmpWage]])),2)))</f>
        <v/>
      </c>
      <c r="BGO37" s="116" t="str">
        <f>IF(tbPayroll[[#This Row],[Employee]]="","",
IF(tbPayroll[[#This Row],[employmentDate]]&gt;BHL$5,0,
ROUND(BHH37*tbPayroll[[#This Row],[overrrate]]*
IF(BGI37&lt;&gt;"",BGI37,tbPayroll[[#This Row],[EmpWage]])/IF(tbPayroll[[#This Row],[IncomeBase]]=dSalaried,MAX(tbPayroll[[#This Row],[regularwork]],1),1),2)
))</f>
        <v/>
      </c>
      <c r="BGP37" s="116" t="str">
        <f>IF(tbPayroll[[#This Row],[Employee]]="","",
IF(tbPayroll[[#This Row],[employmentDate]]&gt;BHL$5,0,
ROUND(BHI37*
IFERROR(BGN37/BHG37,0),2
)))</f>
        <v/>
      </c>
      <c r="BGQ37" s="116" t="str">
        <f>IF(tbPayroll[[#This Row],[Employee]]="","",
tbPayroll[[#This Row],[exState]]*
(tbPayroll[[#This Row],[stateAddDedu]]+ROUND(
MAX(BHJ37-tbPayroll[[#This Row],[persExemp]],0)*tbPayroll[[#This Row],[stateTax]],dRound))
)</f>
        <v/>
      </c>
      <c r="BGR37" s="116" t="str">
        <f>IF(tbPayroll[[#This Row],[Employee]]="","",
(ROUND(
MAX(BHJ37-tbPayroll[[#This Row],[persExemp]],0)*tbPayroll[[#This Row],[dLocal]],dRound))
)</f>
        <v/>
      </c>
      <c r="BGS37" s="116" t="str">
        <f>IF(tbPayroll[[#This Row],[Employee]]="","",
(ROUND(
MAX(BHJ37-tbPayroll[[#This Row],[persExemp]],0)*tbPayroll[[#This Row],[dCity]],dRound))
)</f>
        <v/>
      </c>
      <c r="BGT37" s="116" t="str" cm="1">
        <f t="array" aca="1" ref="BGT37" ca="1">IF(tbPayroll[[#This Row],[idx]]="","",
IF(BGW37=0,0,
ROUND(tbPayroll[[#This Row],[exFed]]*
MAX(
((BHF37-INDEX(INDIRECT(tbPayroll[[#This Row],[fedPrefix]]&amp;CHOOSE(tbPayroll[[#This Row],[fedStatus]],"SingleWage","JointlyWage","SingleWage","HeadWage")),BGW37))*
INDEX(INDIRECT(tbPayroll[[#This Row],[fedPrefix]]&amp;"Perc"),BGW37)+
INDEX(INDIRECT(tbPayroll[[#This Row],[fedPrefix]]&amp;CHOOSE(tbPayroll[[#This Row],[fedStatus]],"SingleHold","JointlyHold","SingleHold","HeadHold")),BGW37))/dPeriods
- IF(tbPayroll[[#This Row],[isFormSent]]="Yes",tbPayroll[[#This Row],[isFormStep3]],0),0)
+tbPayroll[[#This Row],[isFormStep4c]],dFEDRound)
)
)</f>
        <v/>
      </c>
      <c r="BGU37" s="116" t="str">
        <f>IF(tbPayroll[[#This Row],[idx]]="","",
ROUND(tbPayroll[[#This Row],[exSS]]*
IF(SUMIFS($AM37:$BMK37,$AM$3:$BMK$3,"&lt;"&amp;BGU$3,$AM$2:$BMK$2,BGU$2) +ssTax*BHK37 &lt;ssTax*ssMax,
ssTax*BHK37,
MAX(ssTax*ssMax-SUMIFS($AM37:$BMK37,$AM$3:$BMK$3,"&lt;"&amp;BGU$3,$AM$2:$BMK$2,BGU$2),0)),
2)
)</f>
        <v/>
      </c>
      <c r="BGV37" s="116" t="str">
        <f>IF(tbPayroll[[#This Row],[idx]]="","",IF(BGW37=0,0,ROUND(tbPayroll[[#This Row],[exMedi]]*mediTax*BHK37+BHE37*mediMax,2)))</f>
        <v/>
      </c>
      <c r="BGW37" s="116" t="str">
        <f ca="1">IF(tbPayroll[[#This Row],[idx]]="","",IFERROR(MATCH(BHF37,INDIRECT(tbPayroll[[#This Row],[fedPrefix]]&amp;CHOOSE(tbPayroll[[#This Row],[fedStatus]],"SingleWage","JointlyWage","SingleWage","HeadWage")),1),0))</f>
        <v/>
      </c>
      <c r="BGX37" s="116"/>
      <c r="BGY37" s="116" t="str">
        <f>IF(tbPayroll[[#This Row],[idx]]="","",
ROUND(tbPayroll[[#This Row],[401Roth]]*IF(SUMIFS($AM37:$BMK37,$AM$3:$BMK$3,"&lt;"&amp;BHL$3,$AM$2:$BMK$2,BHL$2)+BGF37&lt;compensationCap,
BHL37,
MAX(compensationCap-SUMIFS($AM37:$BMK37,$AM$3:$BMK$3,"&lt;"&amp;BHL$3,$AM$2:$BMK$2,BHL$2),0)),2))</f>
        <v/>
      </c>
      <c r="BGZ37" s="116" t="str">
        <f>IF(tbPayroll[[#This Row],[idx]]="","",
ROUND(tbPayroll[[#This Row],[401PreTax]]*IF(SUMIFS($AM37:$BMK37,$AM$3:$BMK$3,"&lt;"&amp;BHL$3,$AM$2:$BMK$2,BHL$2)+BGF37&lt;compensationCap,
BHL37,
MAX(compensationCap-SUMIFS($AM37:$BMK37,$AM$3:$BMK$3,"&lt;"&amp;BHL$3,$AM$2:$BMK$2,BHL$2),0)),2))</f>
        <v/>
      </c>
      <c r="BHA37" s="116" t="str">
        <f>IF(tbPayroll[[#This Row],[idx]]="","",
ROUND((tbPayroll[[#This Row],[401T1p]]*tbPayroll[[#This Row],[401T1Cap]]+tbPayroll[[#This Row],[401T2p]]*tbPayroll[[#This Row],[401T2Cap]])*IF(SUMIFS($AM37:$BMK37,$AM$3:$BMK$3,"&lt;"&amp;BHL$3,$AM$2:$BMK$2,BHL$2)+BGF37&lt;compensationCap,
BHL37,
MAX(compensationCap-SUMIFS($AM37:$BMK37,$AM$3:$BMK$3,"&lt;"&amp;BHL$3,$AM$2:$BMK$2,BHL$2),0)),2))</f>
        <v/>
      </c>
      <c r="BHB37" s="116" t="str">
        <f>IF(tbPayroll[[#This Row],[idx]]="","",
IF(BHA37=0,0,
ROUND(IF(SUMIFS($AM37:$BMK37,$AM$3:$BMK$3,"&lt;"&amp;BHD$3,$AM$2:$BMK$2,"&gt;="&amp;BHB$2,$AM$2:$BMK$2,"&lt;="&amp;BHD$2)+BGY37+BGZ37+BHA37&lt;tbPayroll[[#This Row],[401EmperLimit]],
BHA37,
MAX((tbPayroll[[#This Row],[401EmperLimit]]-SUMIFS($AM37:$BMK37,$AM$3:$BMK$3,"&lt;"&amp;BHD$3,$AM$2:$BMK$2,"&gt;="&amp;BHB$2,$AM$2:$BMK$2,"&lt;="&amp;BHD$2)),0)),2)))</f>
        <v/>
      </c>
      <c r="BHC37" s="116" t="str">
        <f>IF(tbPayroll[[#This Row],[idx]]="","",
IF(BGZ37=0,0,
ROUND(IF(SUMIFS($AM37:$BMK37,$AM$3:$BMK$3,"&lt;"&amp;BHD$3,$AM$2:$BMK$2,BHD$2)+BGY37+SUMIFS($AM37:$BMK37,$AM$3:$BMK$3,"&lt;"&amp;BHC$3,$AM$2:$BMK$2,BHC$2)+BGZ37&lt;tbPayroll[[#This Row],[401ContriLimit]],
BGZ37,
BGZ37/(BGY37+BGZ37)*
(tbPayroll[[#This Row],[401ContriLimit]]-SUMIFS($AM37:$BMK37,$AM$3:$BMK$3,"&lt;"&amp;BHD$3,$AM$2:$BMK$2,BHD$2)-SUMIFS($AM37:$BMK37,$AM$3:$BMK$3,"&lt;"&amp;BHC$3,$AM$2:$BMK$2,BHC$2))),2)))</f>
        <v/>
      </c>
      <c r="BHD37" s="116" t="str">
        <f>IF(tbPayroll[[#This Row],[idx]]="","",
IF(BGY37=0,0,
ROUND(IF(SUMIFS($AM37:$BMK37,$AM$3:$BMK$3,"&lt;"&amp;BHD$3,$AM$2:$BMK$2,BHD$2)+BGY37+SUMIFS($AM37:$BMK37,$AM$3:$BMK$3,"&lt;"&amp;BHC$3,$AM$2:$BMK$2,BHC$2)+BGZ37&lt;tbPayroll[[#This Row],[401ContriLimit]],
BGY37,
BGY37/(BGY37+BGZ37)*
(tbPayroll[[#This Row],[401ContriLimit]]-SUMIFS($AM37:$BMK37,$AM$3:$BMK$3,"&lt;"&amp;BHD$3,$AM$2:$BMK$2,BHD$2)-SUMIFS($AM37:$BMK37,$AM$3:$BMK$3,"&lt;"&amp;BHC$3,$AM$2:$BMK$2,BHC$2))),2)
))</f>
        <v/>
      </c>
      <c r="BHE37" s="116" t="str" cm="1">
        <f t="array" ref="BHE37">IF(tbPayroll[[#This Row],[idx]]="","",
IF(BGW37=0,0,
MAX(SUMIFS($AM37:$BMK37,$AM$3:$BMK$3,"&lt;="&amp;BHK$3,$AM$2:$BMK$2,BHK$2)-INDEX(mediAddTable,tbPayroll[[#This Row],[fedStatus]]),0)-
SUMIFS($AM37:$BMK37,$AM$3:$BMK$3,"&lt;"&amp;BHK$3,$AM$2:$BMK$2,BHE$2)
))</f>
        <v/>
      </c>
      <c r="BHF37" s="116" t="str">
        <f>IF(tbPayroll[[#This Row],[idx]]="","",
ROUND(MAX(BHJ37*dPeriods+tbPayroll[[#This Row],[adjustedAmount]],0),dFEDRound))</f>
        <v/>
      </c>
      <c r="BHG37" s="116" t="str">
        <f>IF(tbPayroll[[#This Row],[idx]]="","",
ROUND(IF(hoursMode="Daily",
SUMIFS(Hours!$J36:$BDM36,Hours!$J$2:$BDM$2,"&gt;="&amp;BGI$5,Hours!$J$2:$BDM$2,"&lt;="&amp;BHL$5,Hours!$J$5:$BDM$5,dRegularName),
SUMIFS(Hours!$J36:$BDM36,Hours!$J$1:$BDM$1,BHH$3,Hours!$J$5:$BDM$5,dRegularName)
),2))</f>
        <v/>
      </c>
      <c r="BHH37" s="116" t="str">
        <f>IF(tbPayroll[[#This Row],[idx]]="","",
IF(hoursMode="Daily",
SUMIFS(Hours!$J36:$BDM36,Hours!$J$2:$BDM$2,"&gt;="&amp;BGI$5,Hours!$J$2:$BDM$2,"&lt;="&amp;BHL$5,Hours!$J$5:$BDM$5,dOvertimeName),
SUMIFS(Hours!$J36:$BDM36,Hours!$J$1:$BDM$1,BHH$3,Hours!$J$5:$BDM$5,dOvertimeName)
))</f>
        <v/>
      </c>
      <c r="BHI37" s="116" t="str">
        <f>IF(tbPayroll[[#This Row],[idx]]="","",
IF(hoursMode="Daily",
SUMIFS(Hours!$J36:$BDM36,Hours!$J$2:$BDM$2,"&gt;="&amp;BGI$5,Hours!$J$2:$BDM$2,"&lt;="&amp;BHL$5,Hours!$J$5:$BDM$5,dVacationName),
SUMIFS(Hours!$J36:$BDM36,Hours!$J$1:$BDM$1,BHH$3,Hours!$J$5:$BDM$5,dVacationName)
))</f>
        <v/>
      </c>
      <c r="BHJ37" s="116" t="str">
        <f>IF(tbPayroll[[#This Row],[Employee]]="","",MAX(BHL37-tbPayroll[[#This Row],[free]]-BGJ37-BHC37,0))</f>
        <v/>
      </c>
      <c r="BHK37" s="116" t="str">
        <f>IF(tbPayroll[[#This Row],[Employee]]="","",MAX(BHL37-tbPayroll[[#This Row],[free]]-BGJ37,0))</f>
        <v/>
      </c>
      <c r="BHL37" s="116" t="str">
        <f>IF(tbPayroll[[#This Row],[Employee]]="","",
IF(tbPayroll[[#This Row],[employmentDate]]&gt;BHL$5,0,BGN37+BGO37+BGP37+BGL37))</f>
        <v/>
      </c>
      <c r="BHM37" s="116" t="str">
        <f>IF(tbPayroll[[#This Row],[Employee]]="","",BHL37-SUM(BGQ37:BGV37)-BGK37-BGJ37-BHC37-BHD37)</f>
        <v/>
      </c>
      <c r="BHN37" s="417"/>
      <c r="BHO37" s="192"/>
      <c r="BHP37" s="192"/>
      <c r="BHQ37" s="192"/>
      <c r="BHR37" s="193"/>
      <c r="BHS37" s="116" t="str">
        <f>IF(tbPayroll[[#This Row],[Employee]]="","",
BIM37 &amp; " | " &amp; BIN37&amp; " | " &amp; BIO37
)</f>
        <v/>
      </c>
      <c r="BHT37" s="116" t="str">
        <f>IF(tbPayroll[[#This Row],[Employee]]="","",
IF(tbPayroll[[#This Row],[employmentDate]]&gt;BIR$5,0,
ROUND(IF(tbPayroll[[#This Row],[IncomeBase]]=dSalaried,IF(BHO37&lt;&gt;"",BHO37,tbPayroll[[#This Row],[EmpWage]]),BIM37*IF(BHO37&lt;&gt;"",BHO37,tbPayroll[[#This Row],[EmpWage]])),2)))</f>
        <v/>
      </c>
      <c r="BHU37" s="116" t="str">
        <f>IF(tbPayroll[[#This Row],[Employee]]="","",
IF(tbPayroll[[#This Row],[employmentDate]]&gt;BIR$5,0,
ROUND(BIN37*tbPayroll[[#This Row],[overrrate]]*
IF(BHO37&lt;&gt;"",BHO37,tbPayroll[[#This Row],[EmpWage]])/IF(tbPayroll[[#This Row],[IncomeBase]]=dSalaried,MAX(tbPayroll[[#This Row],[regularwork]],1),1),2)
))</f>
        <v/>
      </c>
      <c r="BHV37" s="116" t="str">
        <f>IF(tbPayroll[[#This Row],[Employee]]="","",
IF(tbPayroll[[#This Row],[employmentDate]]&gt;BIR$5,0,
ROUND(BIO37*
IFERROR(BHT37/BIM37,0),2
)))</f>
        <v/>
      </c>
      <c r="BHW37" s="116" t="str">
        <f>IF(tbPayroll[[#This Row],[Employee]]="","",
tbPayroll[[#This Row],[exState]]*
(tbPayroll[[#This Row],[stateAddDedu]]+ROUND(
MAX(BIP37-tbPayroll[[#This Row],[persExemp]],0)*tbPayroll[[#This Row],[stateTax]],dRound))
)</f>
        <v/>
      </c>
      <c r="BHX37" s="116" t="str">
        <f>IF(tbPayroll[[#This Row],[Employee]]="","",
(ROUND(
MAX(BIP37-tbPayroll[[#This Row],[persExemp]],0)*tbPayroll[[#This Row],[dLocal]],dRound))
)</f>
        <v/>
      </c>
      <c r="BHY37" s="116" t="str">
        <f>IF(tbPayroll[[#This Row],[Employee]]="","",
(ROUND(
MAX(BIP37-tbPayroll[[#This Row],[persExemp]],0)*tbPayroll[[#This Row],[dCity]],dRound))
)</f>
        <v/>
      </c>
      <c r="BHZ37" s="116" t="str" cm="1">
        <f t="array" aca="1" ref="BHZ37" ca="1">IF(tbPayroll[[#This Row],[idx]]="","",
IF(BIC37=0,0,
ROUND(tbPayroll[[#This Row],[exFed]]*
MAX(
((BIL37-INDEX(INDIRECT(tbPayroll[[#This Row],[fedPrefix]]&amp;CHOOSE(tbPayroll[[#This Row],[fedStatus]],"SingleWage","JointlyWage","SingleWage","HeadWage")),BIC37))*
INDEX(INDIRECT(tbPayroll[[#This Row],[fedPrefix]]&amp;"Perc"),BIC37)+
INDEX(INDIRECT(tbPayroll[[#This Row],[fedPrefix]]&amp;CHOOSE(tbPayroll[[#This Row],[fedStatus]],"SingleHold","JointlyHold","SingleHold","HeadHold")),BIC37))/dPeriods
- IF(tbPayroll[[#This Row],[isFormSent]]="Yes",tbPayroll[[#This Row],[isFormStep3]],0),0)
+tbPayroll[[#This Row],[isFormStep4c]],dFEDRound)
)
)</f>
        <v/>
      </c>
      <c r="BIA37" s="116" t="str">
        <f>IF(tbPayroll[[#This Row],[idx]]="","",
ROUND(tbPayroll[[#This Row],[exSS]]*
IF(SUMIFS($AM37:$BMK37,$AM$3:$BMK$3,"&lt;"&amp;BIA$3,$AM$2:$BMK$2,BIA$2) +ssTax*BIQ37 &lt;ssTax*ssMax,
ssTax*BIQ37,
MAX(ssTax*ssMax-SUMIFS($AM37:$BMK37,$AM$3:$BMK$3,"&lt;"&amp;BIA$3,$AM$2:$BMK$2,BIA$2),0)),
2)
)</f>
        <v/>
      </c>
      <c r="BIB37" s="116" t="str">
        <f>IF(tbPayroll[[#This Row],[idx]]="","",IF(BIC37=0,0,ROUND(tbPayroll[[#This Row],[exMedi]]*mediTax*BIQ37+BIK37*mediMax,2)))</f>
        <v/>
      </c>
      <c r="BIC37" s="116" t="str">
        <f ca="1">IF(tbPayroll[[#This Row],[idx]]="","",IFERROR(MATCH(BIL37,INDIRECT(tbPayroll[[#This Row],[fedPrefix]]&amp;CHOOSE(tbPayroll[[#This Row],[fedStatus]],"SingleWage","JointlyWage","SingleWage","HeadWage")),1),0))</f>
        <v/>
      </c>
      <c r="BID37" s="116"/>
      <c r="BIE37" s="116" t="str">
        <f>IF(tbPayroll[[#This Row],[idx]]="","",
ROUND(tbPayroll[[#This Row],[401Roth]]*IF(SUMIFS($AM37:$BMK37,$AM$3:$BMK$3,"&lt;"&amp;BIR$3,$AM$2:$BMK$2,BIR$2)+BHL37&lt;compensationCap,
BIR37,
MAX(compensationCap-SUMIFS($AM37:$BMK37,$AM$3:$BMK$3,"&lt;"&amp;BIR$3,$AM$2:$BMK$2,BIR$2),0)),2))</f>
        <v/>
      </c>
      <c r="BIF37" s="116" t="str">
        <f>IF(tbPayroll[[#This Row],[idx]]="","",
ROUND(tbPayroll[[#This Row],[401PreTax]]*IF(SUMIFS($AM37:$BMK37,$AM$3:$BMK$3,"&lt;"&amp;BIR$3,$AM$2:$BMK$2,BIR$2)+BHL37&lt;compensationCap,
BIR37,
MAX(compensationCap-SUMIFS($AM37:$BMK37,$AM$3:$BMK$3,"&lt;"&amp;BIR$3,$AM$2:$BMK$2,BIR$2),0)),2))</f>
        <v/>
      </c>
      <c r="BIG37" s="116" t="str">
        <f>IF(tbPayroll[[#This Row],[idx]]="","",
ROUND((tbPayroll[[#This Row],[401T1p]]*tbPayroll[[#This Row],[401T1Cap]]+tbPayroll[[#This Row],[401T2p]]*tbPayroll[[#This Row],[401T2Cap]])*IF(SUMIFS($AM37:$BMK37,$AM$3:$BMK$3,"&lt;"&amp;BIR$3,$AM$2:$BMK$2,BIR$2)+BHL37&lt;compensationCap,
BIR37,
MAX(compensationCap-SUMIFS($AM37:$BMK37,$AM$3:$BMK$3,"&lt;"&amp;BIR$3,$AM$2:$BMK$2,BIR$2),0)),2))</f>
        <v/>
      </c>
      <c r="BIH37" s="116" t="str">
        <f>IF(tbPayroll[[#This Row],[idx]]="","",
IF(BIG37=0,0,
ROUND(IF(SUMIFS($AM37:$BMK37,$AM$3:$BMK$3,"&lt;"&amp;BIJ$3,$AM$2:$BMK$2,"&gt;="&amp;BIH$2,$AM$2:$BMK$2,"&lt;="&amp;BIJ$2)+BIE37+BIF37+BIG37&lt;tbPayroll[[#This Row],[401EmperLimit]],
BIG37,
MAX((tbPayroll[[#This Row],[401EmperLimit]]-SUMIFS($AM37:$BMK37,$AM$3:$BMK$3,"&lt;"&amp;BIJ$3,$AM$2:$BMK$2,"&gt;="&amp;BIH$2,$AM$2:$BMK$2,"&lt;="&amp;BIJ$2)),0)),2)))</f>
        <v/>
      </c>
      <c r="BII37" s="116" t="str">
        <f>IF(tbPayroll[[#This Row],[idx]]="","",
IF(BIF37=0,0,
ROUND(IF(SUMIFS($AM37:$BMK37,$AM$3:$BMK$3,"&lt;"&amp;BIJ$3,$AM$2:$BMK$2,BIJ$2)+BIE37+SUMIFS($AM37:$BMK37,$AM$3:$BMK$3,"&lt;"&amp;BII$3,$AM$2:$BMK$2,BII$2)+BIF37&lt;tbPayroll[[#This Row],[401ContriLimit]],
BIF37,
BIF37/(BIE37+BIF37)*
(tbPayroll[[#This Row],[401ContriLimit]]-SUMIFS($AM37:$BMK37,$AM$3:$BMK$3,"&lt;"&amp;BIJ$3,$AM$2:$BMK$2,BIJ$2)-SUMIFS($AM37:$BMK37,$AM$3:$BMK$3,"&lt;"&amp;BII$3,$AM$2:$BMK$2,BII$2))),2)))</f>
        <v/>
      </c>
      <c r="BIJ37" s="116" t="str">
        <f>IF(tbPayroll[[#This Row],[idx]]="","",
IF(BIE37=0,0,
ROUND(IF(SUMIFS($AM37:$BMK37,$AM$3:$BMK$3,"&lt;"&amp;BIJ$3,$AM$2:$BMK$2,BIJ$2)+BIE37+SUMIFS($AM37:$BMK37,$AM$3:$BMK$3,"&lt;"&amp;BII$3,$AM$2:$BMK$2,BII$2)+BIF37&lt;tbPayroll[[#This Row],[401ContriLimit]],
BIE37,
BIE37/(BIE37+BIF37)*
(tbPayroll[[#This Row],[401ContriLimit]]-SUMIFS($AM37:$BMK37,$AM$3:$BMK$3,"&lt;"&amp;BIJ$3,$AM$2:$BMK$2,BIJ$2)-SUMIFS($AM37:$BMK37,$AM$3:$BMK$3,"&lt;"&amp;BII$3,$AM$2:$BMK$2,BII$2))),2)
))</f>
        <v/>
      </c>
      <c r="BIK37" s="116" t="str" cm="1">
        <f t="array" ref="BIK37">IF(tbPayroll[[#This Row],[idx]]="","",
IF(BIC37=0,0,
MAX(SUMIFS($AM37:$BMK37,$AM$3:$BMK$3,"&lt;="&amp;BIQ$3,$AM$2:$BMK$2,BIQ$2)-INDEX(mediAddTable,tbPayroll[[#This Row],[fedStatus]]),0)-
SUMIFS($AM37:$BMK37,$AM$3:$BMK$3,"&lt;"&amp;BIQ$3,$AM$2:$BMK$2,BIK$2)
))</f>
        <v/>
      </c>
      <c r="BIL37" s="116" t="str">
        <f>IF(tbPayroll[[#This Row],[idx]]="","",
ROUND(MAX(BIP37*dPeriods+tbPayroll[[#This Row],[adjustedAmount]],0),dFEDRound))</f>
        <v/>
      </c>
      <c r="BIM37" s="116" t="str">
        <f>IF(tbPayroll[[#This Row],[idx]]="","",
ROUND(IF(hoursMode="Daily",
SUMIFS(Hours!$J36:$BDM36,Hours!$J$2:$BDM$2,"&gt;="&amp;BHO$5,Hours!$J$2:$BDM$2,"&lt;="&amp;BIR$5,Hours!$J$5:$BDM$5,dRegularName),
SUMIFS(Hours!$J36:$BDM36,Hours!$J$1:$BDM$1,BIN$3,Hours!$J$5:$BDM$5,dRegularName)
),2))</f>
        <v/>
      </c>
      <c r="BIN37" s="116" t="str">
        <f>IF(tbPayroll[[#This Row],[idx]]="","",
IF(hoursMode="Daily",
SUMIFS(Hours!$J36:$BDM36,Hours!$J$2:$BDM$2,"&gt;="&amp;BHO$5,Hours!$J$2:$BDM$2,"&lt;="&amp;BIR$5,Hours!$J$5:$BDM$5,dOvertimeName),
SUMIFS(Hours!$J36:$BDM36,Hours!$J$1:$BDM$1,BIN$3,Hours!$J$5:$BDM$5,dOvertimeName)
))</f>
        <v/>
      </c>
      <c r="BIO37" s="116" t="str">
        <f>IF(tbPayroll[[#This Row],[idx]]="","",
IF(hoursMode="Daily",
SUMIFS(Hours!$J36:$BDM36,Hours!$J$2:$BDM$2,"&gt;="&amp;BHO$5,Hours!$J$2:$BDM$2,"&lt;="&amp;BIR$5,Hours!$J$5:$BDM$5,dVacationName),
SUMIFS(Hours!$J36:$BDM36,Hours!$J$1:$BDM$1,BIN$3,Hours!$J$5:$BDM$5,dVacationName)
))</f>
        <v/>
      </c>
      <c r="BIP37" s="116" t="str">
        <f>IF(tbPayroll[[#This Row],[Employee]]="","",MAX(BIR37-tbPayroll[[#This Row],[free]]-BHP37-BII37,0))</f>
        <v/>
      </c>
      <c r="BIQ37" s="116" t="str">
        <f>IF(tbPayroll[[#This Row],[Employee]]="","",MAX(BIR37-tbPayroll[[#This Row],[free]]-BHP37,0))</f>
        <v/>
      </c>
      <c r="BIR37" s="116" t="str">
        <f>IF(tbPayroll[[#This Row],[Employee]]="","",
IF(tbPayroll[[#This Row],[employmentDate]]&gt;BIR$5,0,BHT37+BHU37+BHV37+BHR37))</f>
        <v/>
      </c>
      <c r="BIS37" s="116" t="str">
        <f>IF(tbPayroll[[#This Row],[Employee]]="","",BIR37-SUM(BHW37:BIB37)-BHQ37-BHP37-BII37-BIJ37)</f>
        <v/>
      </c>
      <c r="BIT37" s="417"/>
      <c r="BIU37" s="192"/>
      <c r="BIV37" s="192"/>
      <c r="BIW37" s="192"/>
      <c r="BIX37" s="193"/>
      <c r="BIY37" s="116" t="str">
        <f>IF(tbPayroll[[#This Row],[Employee]]="","",
BJS37 &amp; " | " &amp; BJT37&amp; " | " &amp; BJU37
)</f>
        <v/>
      </c>
      <c r="BIZ37" s="116" t="str">
        <f>IF(tbPayroll[[#This Row],[Employee]]="","",
IF(tbPayroll[[#This Row],[employmentDate]]&gt;BJX$5,0,
ROUND(IF(tbPayroll[[#This Row],[IncomeBase]]=dSalaried,IF(BIU37&lt;&gt;"",BIU37,tbPayroll[[#This Row],[EmpWage]]),BJS37*IF(BIU37&lt;&gt;"",BIU37,tbPayroll[[#This Row],[EmpWage]])),2)))</f>
        <v/>
      </c>
      <c r="BJA37" s="116" t="str">
        <f>IF(tbPayroll[[#This Row],[Employee]]="","",
IF(tbPayroll[[#This Row],[employmentDate]]&gt;BJX$5,0,
ROUND(BJT37*tbPayroll[[#This Row],[overrrate]]*
IF(BIU37&lt;&gt;"",BIU37,tbPayroll[[#This Row],[EmpWage]])/IF(tbPayroll[[#This Row],[IncomeBase]]=dSalaried,MAX(tbPayroll[[#This Row],[regularwork]],1),1),2)
))</f>
        <v/>
      </c>
      <c r="BJB37" s="116" t="str">
        <f>IF(tbPayroll[[#This Row],[Employee]]="","",
IF(tbPayroll[[#This Row],[employmentDate]]&gt;BJX$5,0,
ROUND(BJU37*
IFERROR(BIZ37/BJS37,0),2
)))</f>
        <v/>
      </c>
      <c r="BJC37" s="116" t="str">
        <f>IF(tbPayroll[[#This Row],[Employee]]="","",
tbPayroll[[#This Row],[exState]]*
(tbPayroll[[#This Row],[stateAddDedu]]+ROUND(
MAX(BJV37-tbPayroll[[#This Row],[persExemp]],0)*tbPayroll[[#This Row],[stateTax]],dRound))
)</f>
        <v/>
      </c>
      <c r="BJD37" s="116" t="str">
        <f>IF(tbPayroll[[#This Row],[Employee]]="","",
(ROUND(
MAX(BJV37-tbPayroll[[#This Row],[persExemp]],0)*tbPayroll[[#This Row],[dLocal]],dRound))
)</f>
        <v/>
      </c>
      <c r="BJE37" s="116" t="str">
        <f>IF(tbPayroll[[#This Row],[Employee]]="","",
(ROUND(
MAX(BJV37-tbPayroll[[#This Row],[persExemp]],0)*tbPayroll[[#This Row],[dCity]],dRound))
)</f>
        <v/>
      </c>
      <c r="BJF37" s="116" t="str" cm="1">
        <f t="array" aca="1" ref="BJF37" ca="1">IF(tbPayroll[[#This Row],[idx]]="","",
IF(BJI37=0,0,
ROUND(tbPayroll[[#This Row],[exFed]]*
MAX(
((BJR37-INDEX(INDIRECT(tbPayroll[[#This Row],[fedPrefix]]&amp;CHOOSE(tbPayroll[[#This Row],[fedStatus]],"SingleWage","JointlyWage","SingleWage","HeadWage")),BJI37))*
INDEX(INDIRECT(tbPayroll[[#This Row],[fedPrefix]]&amp;"Perc"),BJI37)+
INDEX(INDIRECT(tbPayroll[[#This Row],[fedPrefix]]&amp;CHOOSE(tbPayroll[[#This Row],[fedStatus]],"SingleHold","JointlyHold","SingleHold","HeadHold")),BJI37))/dPeriods
- IF(tbPayroll[[#This Row],[isFormSent]]="Yes",tbPayroll[[#This Row],[isFormStep3]],0),0)
+tbPayroll[[#This Row],[isFormStep4c]],dFEDRound)
)
)</f>
        <v/>
      </c>
      <c r="BJG37" s="116" t="str">
        <f>IF(tbPayroll[[#This Row],[idx]]="","",
ROUND(tbPayroll[[#This Row],[exSS]]*
IF(SUMIFS($AM37:$BMK37,$AM$3:$BMK$3,"&lt;"&amp;BJG$3,$AM$2:$BMK$2,BJG$2) +ssTax*BJW37 &lt;ssTax*ssMax,
ssTax*BJW37,
MAX(ssTax*ssMax-SUMIFS($AM37:$BMK37,$AM$3:$BMK$3,"&lt;"&amp;BJG$3,$AM$2:$BMK$2,BJG$2),0)),
2)
)</f>
        <v/>
      </c>
      <c r="BJH37" s="116" t="str">
        <f>IF(tbPayroll[[#This Row],[idx]]="","",IF(BJI37=0,0,ROUND(tbPayroll[[#This Row],[exMedi]]*mediTax*BJW37+BJQ37*mediMax,2)))</f>
        <v/>
      </c>
      <c r="BJI37" s="116" t="str">
        <f ca="1">IF(tbPayroll[[#This Row],[idx]]="","",IFERROR(MATCH(BJR37,INDIRECT(tbPayroll[[#This Row],[fedPrefix]]&amp;CHOOSE(tbPayroll[[#This Row],[fedStatus]],"SingleWage","JointlyWage","SingleWage","HeadWage")),1),0))</f>
        <v/>
      </c>
      <c r="BJJ37" s="116"/>
      <c r="BJK37" s="116" t="str">
        <f>IF(tbPayroll[[#This Row],[idx]]="","",
ROUND(tbPayroll[[#This Row],[401Roth]]*IF(SUMIFS($AM37:$BMK37,$AM$3:$BMK$3,"&lt;"&amp;BJX$3,$AM$2:$BMK$2,BJX$2)+BIR37&lt;compensationCap,
BJX37,
MAX(compensationCap-SUMIFS($AM37:$BMK37,$AM$3:$BMK$3,"&lt;"&amp;BJX$3,$AM$2:$BMK$2,BJX$2),0)),2))</f>
        <v/>
      </c>
      <c r="BJL37" s="116" t="str">
        <f>IF(tbPayroll[[#This Row],[idx]]="","",
ROUND(tbPayroll[[#This Row],[401PreTax]]*IF(SUMIFS($AM37:$BMK37,$AM$3:$BMK$3,"&lt;"&amp;BJX$3,$AM$2:$BMK$2,BJX$2)+BIR37&lt;compensationCap,
BJX37,
MAX(compensationCap-SUMIFS($AM37:$BMK37,$AM$3:$BMK$3,"&lt;"&amp;BJX$3,$AM$2:$BMK$2,BJX$2),0)),2))</f>
        <v/>
      </c>
      <c r="BJM37" s="116" t="str">
        <f>IF(tbPayroll[[#This Row],[idx]]="","",
ROUND((tbPayroll[[#This Row],[401T1p]]*tbPayroll[[#This Row],[401T1Cap]]+tbPayroll[[#This Row],[401T2p]]*tbPayroll[[#This Row],[401T2Cap]])*IF(SUMIFS($AM37:$BMK37,$AM$3:$BMK$3,"&lt;"&amp;BJX$3,$AM$2:$BMK$2,BJX$2)+BIR37&lt;compensationCap,
BJX37,
MAX(compensationCap-SUMIFS($AM37:$BMK37,$AM$3:$BMK$3,"&lt;"&amp;BJX$3,$AM$2:$BMK$2,BJX$2),0)),2))</f>
        <v/>
      </c>
      <c r="BJN37" s="116" t="str">
        <f>IF(tbPayroll[[#This Row],[idx]]="","",
IF(BJM37=0,0,
ROUND(IF(SUMIFS($AM37:$BMK37,$AM$3:$BMK$3,"&lt;"&amp;BJP$3,$AM$2:$BMK$2,"&gt;="&amp;BJN$2,$AM$2:$BMK$2,"&lt;="&amp;BJP$2)+BJK37+BJL37+BJM37&lt;tbPayroll[[#This Row],[401EmperLimit]],
BJM37,
MAX((tbPayroll[[#This Row],[401EmperLimit]]-SUMIFS($AM37:$BMK37,$AM$3:$BMK$3,"&lt;"&amp;BJP$3,$AM$2:$BMK$2,"&gt;="&amp;BJN$2,$AM$2:$BMK$2,"&lt;="&amp;BJP$2)),0)),2)))</f>
        <v/>
      </c>
      <c r="BJO37" s="116" t="str">
        <f>IF(tbPayroll[[#This Row],[idx]]="","",
IF(BJL37=0,0,
ROUND(IF(SUMIFS($AM37:$BMK37,$AM$3:$BMK$3,"&lt;"&amp;BJP$3,$AM$2:$BMK$2,BJP$2)+BJK37+SUMIFS($AM37:$BMK37,$AM$3:$BMK$3,"&lt;"&amp;BJO$3,$AM$2:$BMK$2,BJO$2)+BJL37&lt;tbPayroll[[#This Row],[401ContriLimit]],
BJL37,
BJL37/(BJK37+BJL37)*
(tbPayroll[[#This Row],[401ContriLimit]]-SUMIFS($AM37:$BMK37,$AM$3:$BMK$3,"&lt;"&amp;BJP$3,$AM$2:$BMK$2,BJP$2)-SUMIFS($AM37:$BMK37,$AM$3:$BMK$3,"&lt;"&amp;BJO$3,$AM$2:$BMK$2,BJO$2))),2)))</f>
        <v/>
      </c>
      <c r="BJP37" s="116" t="str">
        <f>IF(tbPayroll[[#This Row],[idx]]="","",
IF(BJK37=0,0,
ROUND(IF(SUMIFS($AM37:$BMK37,$AM$3:$BMK$3,"&lt;"&amp;BJP$3,$AM$2:$BMK$2,BJP$2)+BJK37+SUMIFS($AM37:$BMK37,$AM$3:$BMK$3,"&lt;"&amp;BJO$3,$AM$2:$BMK$2,BJO$2)+BJL37&lt;tbPayroll[[#This Row],[401ContriLimit]],
BJK37,
BJK37/(BJK37+BJL37)*
(tbPayroll[[#This Row],[401ContriLimit]]-SUMIFS($AM37:$BMK37,$AM$3:$BMK$3,"&lt;"&amp;BJP$3,$AM$2:$BMK$2,BJP$2)-SUMIFS($AM37:$BMK37,$AM$3:$BMK$3,"&lt;"&amp;BJO$3,$AM$2:$BMK$2,BJO$2))),2)
))</f>
        <v/>
      </c>
      <c r="BJQ37" s="116" t="str" cm="1">
        <f t="array" ref="BJQ37">IF(tbPayroll[[#This Row],[idx]]="","",
IF(BJI37=0,0,
MAX(SUMIFS($AM37:$BMK37,$AM$3:$BMK$3,"&lt;="&amp;BJW$3,$AM$2:$BMK$2,BJW$2)-INDEX(mediAddTable,tbPayroll[[#This Row],[fedStatus]]),0)-
SUMIFS($AM37:$BMK37,$AM$3:$BMK$3,"&lt;"&amp;BJW$3,$AM$2:$BMK$2,BJQ$2)
))</f>
        <v/>
      </c>
      <c r="BJR37" s="116" t="str">
        <f>IF(tbPayroll[[#This Row],[idx]]="","",
ROUND(MAX(BJV37*dPeriods+tbPayroll[[#This Row],[adjustedAmount]],0),dFEDRound))</f>
        <v/>
      </c>
      <c r="BJS37" s="116" t="str">
        <f>IF(tbPayroll[[#This Row],[idx]]="","",
ROUND(IF(hoursMode="Daily",
SUMIFS(Hours!$J36:$BDM36,Hours!$J$2:$BDM$2,"&gt;="&amp;BIU$5,Hours!$J$2:$BDM$2,"&lt;="&amp;BJX$5,Hours!$J$5:$BDM$5,dRegularName),
SUMIFS(Hours!$J36:$BDM36,Hours!$J$1:$BDM$1,BJT$3,Hours!$J$5:$BDM$5,dRegularName)
),2))</f>
        <v/>
      </c>
      <c r="BJT37" s="116" t="str">
        <f>IF(tbPayroll[[#This Row],[idx]]="","",
IF(hoursMode="Daily",
SUMIFS(Hours!$J36:$BDM36,Hours!$J$2:$BDM$2,"&gt;="&amp;BIU$5,Hours!$J$2:$BDM$2,"&lt;="&amp;BJX$5,Hours!$J$5:$BDM$5,dOvertimeName),
SUMIFS(Hours!$J36:$BDM36,Hours!$J$1:$BDM$1,BJT$3,Hours!$J$5:$BDM$5,dOvertimeName)
))</f>
        <v/>
      </c>
      <c r="BJU37" s="116" t="str">
        <f>IF(tbPayroll[[#This Row],[idx]]="","",
IF(hoursMode="Daily",
SUMIFS(Hours!$J36:$BDM36,Hours!$J$2:$BDM$2,"&gt;="&amp;BIU$5,Hours!$J$2:$BDM$2,"&lt;="&amp;BJX$5,Hours!$J$5:$BDM$5,dVacationName),
SUMIFS(Hours!$J36:$BDM36,Hours!$J$1:$BDM$1,BJT$3,Hours!$J$5:$BDM$5,dVacationName)
))</f>
        <v/>
      </c>
      <c r="BJV37" s="116" t="str">
        <f>IF(tbPayroll[[#This Row],[Employee]]="","",MAX(BJX37-tbPayroll[[#This Row],[free]]-BIV37-BJO37,0))</f>
        <v/>
      </c>
      <c r="BJW37" s="116" t="str">
        <f>IF(tbPayroll[[#This Row],[Employee]]="","",MAX(BJX37-tbPayroll[[#This Row],[free]]-BIV37,0))</f>
        <v/>
      </c>
      <c r="BJX37" s="116" t="str">
        <f>IF(tbPayroll[[#This Row],[Employee]]="","",
IF(tbPayroll[[#This Row],[employmentDate]]&gt;BJX$5,0,BIZ37+BJA37+BJB37+BIX37))</f>
        <v/>
      </c>
      <c r="BJY37" s="116" t="str">
        <f>IF(tbPayroll[[#This Row],[Employee]]="","",BJX37-SUM(BJC37:BJH37)-BIW37-BIV37-BJO37-BJP37)</f>
        <v/>
      </c>
      <c r="BJZ37" s="417"/>
      <c r="BKA37" s="192"/>
      <c r="BKB37" s="192"/>
      <c r="BKC37" s="192"/>
      <c r="BKD37" s="193"/>
      <c r="BKE37" s="116" t="str">
        <f>IF(tbPayroll[[#This Row],[Employee]]="","",
BKY37 &amp; " | " &amp; BKZ37&amp; " | " &amp; BLA37
)</f>
        <v/>
      </c>
      <c r="BKF37" s="116" t="str">
        <f>IF(tbPayroll[[#This Row],[Employee]]="","",
IF(tbPayroll[[#This Row],[employmentDate]]&gt;BLD$5,0,
ROUND(IF(tbPayroll[[#This Row],[IncomeBase]]=dSalaried,IF(BKA37&lt;&gt;"",BKA37,tbPayroll[[#This Row],[EmpWage]]),BKY37*IF(BKA37&lt;&gt;"",BKA37,tbPayroll[[#This Row],[EmpWage]])),2)))</f>
        <v/>
      </c>
      <c r="BKG37" s="116" t="str">
        <f>IF(tbPayroll[[#This Row],[Employee]]="","",
IF(tbPayroll[[#This Row],[employmentDate]]&gt;BLD$5,0,
ROUND(BKZ37*tbPayroll[[#This Row],[overrrate]]*
IF(BKA37&lt;&gt;"",BKA37,tbPayroll[[#This Row],[EmpWage]])/IF(tbPayroll[[#This Row],[IncomeBase]]=dSalaried,MAX(tbPayroll[[#This Row],[regularwork]],1),1),2)
))</f>
        <v/>
      </c>
      <c r="BKH37" s="116" t="str">
        <f>IF(tbPayroll[[#This Row],[Employee]]="","",
IF(tbPayroll[[#This Row],[employmentDate]]&gt;BLD$5,0,
ROUND(BLA37*
IFERROR(BKF37/BKY37,0),2
)))</f>
        <v/>
      </c>
      <c r="BKI37" s="116" t="str">
        <f>IF(tbPayroll[[#This Row],[Employee]]="","",
tbPayroll[[#This Row],[exState]]*
(tbPayroll[[#This Row],[stateAddDedu]]+ROUND(
MAX(BLB37-tbPayroll[[#This Row],[persExemp]],0)*tbPayroll[[#This Row],[stateTax]],dRound))
)</f>
        <v/>
      </c>
      <c r="BKJ37" s="116" t="str">
        <f>IF(tbPayroll[[#This Row],[Employee]]="","",
(ROUND(
MAX(BLB37-tbPayroll[[#This Row],[persExemp]],0)*tbPayroll[[#This Row],[dLocal]],dRound))
)</f>
        <v/>
      </c>
      <c r="BKK37" s="116" t="str">
        <f>IF(tbPayroll[[#This Row],[Employee]]="","",
(ROUND(
MAX(BLB37-tbPayroll[[#This Row],[persExemp]],0)*tbPayroll[[#This Row],[dCity]],dRound))
)</f>
        <v/>
      </c>
      <c r="BKL37" s="116" t="str" cm="1">
        <f t="array" aca="1" ref="BKL37" ca="1">IF(tbPayroll[[#This Row],[idx]]="","",
IF(BKO37=0,0,
ROUND(tbPayroll[[#This Row],[exFed]]*
MAX(
((BKX37-INDEX(INDIRECT(tbPayroll[[#This Row],[fedPrefix]]&amp;CHOOSE(tbPayroll[[#This Row],[fedStatus]],"SingleWage","JointlyWage","SingleWage","HeadWage")),BKO37))*
INDEX(INDIRECT(tbPayroll[[#This Row],[fedPrefix]]&amp;"Perc"),BKO37)+
INDEX(INDIRECT(tbPayroll[[#This Row],[fedPrefix]]&amp;CHOOSE(tbPayroll[[#This Row],[fedStatus]],"SingleHold","JointlyHold","SingleHold","HeadHold")),BKO37))/dPeriods
- IF(tbPayroll[[#This Row],[isFormSent]]="Yes",tbPayroll[[#This Row],[isFormStep3]],0),0)
+tbPayroll[[#This Row],[isFormStep4c]],dFEDRound)
)
)</f>
        <v/>
      </c>
      <c r="BKM37" s="116" t="str">
        <f>IF(tbPayroll[[#This Row],[idx]]="","",
ROUND(tbPayroll[[#This Row],[exSS]]*
IF(SUMIFS($AM37:$BMK37,$AM$3:$BMK$3,"&lt;"&amp;BKM$3,$AM$2:$BMK$2,BKM$2) +ssTax*BLC37 &lt;ssTax*ssMax,
ssTax*BLC37,
MAX(ssTax*ssMax-SUMIFS($AM37:$BMK37,$AM$3:$BMK$3,"&lt;"&amp;BKM$3,$AM$2:$BMK$2,BKM$2),0)),
2)
)</f>
        <v/>
      </c>
      <c r="BKN37" s="116" t="str">
        <f>IF(tbPayroll[[#This Row],[idx]]="","",IF(BKO37=0,0,ROUND(tbPayroll[[#This Row],[exMedi]]*mediTax*BLC37+BKW37*mediMax,2)))</f>
        <v/>
      </c>
      <c r="BKO37" s="116" t="str">
        <f ca="1">IF(tbPayroll[[#This Row],[idx]]="","",IFERROR(MATCH(BKX37,INDIRECT(tbPayroll[[#This Row],[fedPrefix]]&amp;CHOOSE(tbPayroll[[#This Row],[fedStatus]],"SingleWage","JointlyWage","SingleWage","HeadWage")),1),0))</f>
        <v/>
      </c>
      <c r="BKP37" s="116"/>
      <c r="BKQ37" s="116" t="str">
        <f>IF(tbPayroll[[#This Row],[idx]]="","",
ROUND(tbPayroll[[#This Row],[401Roth]]*IF(SUMIFS($AM37:$BMK37,$AM$3:$BMK$3,"&lt;"&amp;BLD$3,$AM$2:$BMK$2,BLD$2)+BJX37&lt;compensationCap,
BLD37,
MAX(compensationCap-SUMIFS($AM37:$BMK37,$AM$3:$BMK$3,"&lt;"&amp;BLD$3,$AM$2:$BMK$2,BLD$2),0)),2))</f>
        <v/>
      </c>
      <c r="BKR37" s="116" t="str">
        <f>IF(tbPayroll[[#This Row],[idx]]="","",
ROUND(tbPayroll[[#This Row],[401PreTax]]*IF(SUMIFS($AM37:$BMK37,$AM$3:$BMK$3,"&lt;"&amp;BLD$3,$AM$2:$BMK$2,BLD$2)+BJX37&lt;compensationCap,
BLD37,
MAX(compensationCap-SUMIFS($AM37:$BMK37,$AM$3:$BMK$3,"&lt;"&amp;BLD$3,$AM$2:$BMK$2,BLD$2),0)),2))</f>
        <v/>
      </c>
      <c r="BKS37" s="116" t="str">
        <f>IF(tbPayroll[[#This Row],[idx]]="","",
ROUND((tbPayroll[[#This Row],[401T1p]]*tbPayroll[[#This Row],[401T1Cap]]+tbPayroll[[#This Row],[401T2p]]*tbPayroll[[#This Row],[401T2Cap]])*IF(SUMIFS($AM37:$BMK37,$AM$3:$BMK$3,"&lt;"&amp;BLD$3,$AM$2:$BMK$2,BLD$2)+BJX37&lt;compensationCap,
BLD37,
MAX(compensationCap-SUMIFS($AM37:$BMK37,$AM$3:$BMK$3,"&lt;"&amp;BLD$3,$AM$2:$BMK$2,BLD$2),0)),2))</f>
        <v/>
      </c>
      <c r="BKT37" s="116" t="str">
        <f>IF(tbPayroll[[#This Row],[idx]]="","",
IF(BKS37=0,0,
ROUND(IF(SUMIFS($AM37:$BMK37,$AM$3:$BMK$3,"&lt;"&amp;BKV$3,$AM$2:$BMK$2,"&gt;="&amp;BKT$2,$AM$2:$BMK$2,"&lt;="&amp;BKV$2)+BKQ37+BKR37+BKS37&lt;tbPayroll[[#This Row],[401EmperLimit]],
BKS37,
MAX((tbPayroll[[#This Row],[401EmperLimit]]-SUMIFS($AM37:$BMK37,$AM$3:$BMK$3,"&lt;"&amp;BKV$3,$AM$2:$BMK$2,"&gt;="&amp;BKT$2,$AM$2:$BMK$2,"&lt;="&amp;BKV$2)),0)),2)))</f>
        <v/>
      </c>
      <c r="BKU37" s="116" t="str">
        <f>IF(tbPayroll[[#This Row],[idx]]="","",
IF(BKR37=0,0,
ROUND(IF(SUMIFS($AM37:$BMK37,$AM$3:$BMK$3,"&lt;"&amp;BKV$3,$AM$2:$BMK$2,BKV$2)+BKQ37+SUMIFS($AM37:$BMK37,$AM$3:$BMK$3,"&lt;"&amp;BKU$3,$AM$2:$BMK$2,BKU$2)+BKR37&lt;tbPayroll[[#This Row],[401ContriLimit]],
BKR37,
BKR37/(BKQ37+BKR37)*
(tbPayroll[[#This Row],[401ContriLimit]]-SUMIFS($AM37:$BMK37,$AM$3:$BMK$3,"&lt;"&amp;BKV$3,$AM$2:$BMK$2,BKV$2)-SUMIFS($AM37:$BMK37,$AM$3:$BMK$3,"&lt;"&amp;BKU$3,$AM$2:$BMK$2,BKU$2))),2)))</f>
        <v/>
      </c>
      <c r="BKV37" s="116" t="str">
        <f>IF(tbPayroll[[#This Row],[idx]]="","",
IF(BKQ37=0,0,
ROUND(IF(SUMIFS($AM37:$BMK37,$AM$3:$BMK$3,"&lt;"&amp;BKV$3,$AM$2:$BMK$2,BKV$2)+BKQ37+SUMIFS($AM37:$BMK37,$AM$3:$BMK$3,"&lt;"&amp;BKU$3,$AM$2:$BMK$2,BKU$2)+BKR37&lt;tbPayroll[[#This Row],[401ContriLimit]],
BKQ37,
BKQ37/(BKQ37+BKR37)*
(tbPayroll[[#This Row],[401ContriLimit]]-SUMIFS($AM37:$BMK37,$AM$3:$BMK$3,"&lt;"&amp;BKV$3,$AM$2:$BMK$2,BKV$2)-SUMIFS($AM37:$BMK37,$AM$3:$BMK$3,"&lt;"&amp;BKU$3,$AM$2:$BMK$2,BKU$2))),2)
))</f>
        <v/>
      </c>
      <c r="BKW37" s="116" t="str" cm="1">
        <f t="array" ref="BKW37">IF(tbPayroll[[#This Row],[idx]]="","",
IF(BKO37=0,0,
MAX(SUMIFS($AM37:$BMK37,$AM$3:$BMK$3,"&lt;="&amp;BLC$3,$AM$2:$BMK$2,BLC$2)-INDEX(mediAddTable,tbPayroll[[#This Row],[fedStatus]]),0)-
SUMIFS($AM37:$BMK37,$AM$3:$BMK$3,"&lt;"&amp;BLC$3,$AM$2:$BMK$2,BKW$2)
))</f>
        <v/>
      </c>
      <c r="BKX37" s="116" t="str">
        <f>IF(tbPayroll[[#This Row],[idx]]="","",
ROUND(MAX(BLB37*dPeriods+tbPayroll[[#This Row],[adjustedAmount]],0),dFEDRound))</f>
        <v/>
      </c>
      <c r="BKY37" s="116" t="str">
        <f>IF(tbPayroll[[#This Row],[idx]]="","",
ROUND(IF(hoursMode="Daily",
SUMIFS(Hours!$J36:$BDM36,Hours!$J$2:$BDM$2,"&gt;="&amp;BKA$5,Hours!$J$2:$BDM$2,"&lt;="&amp;BLD$5,Hours!$J$5:$BDM$5,dRegularName),
SUMIFS(Hours!$J36:$BDM36,Hours!$J$1:$BDM$1,BKZ$3,Hours!$J$5:$BDM$5,dRegularName)
),2))</f>
        <v/>
      </c>
      <c r="BKZ37" s="116" t="str">
        <f>IF(tbPayroll[[#This Row],[idx]]="","",
IF(hoursMode="Daily",
SUMIFS(Hours!$J36:$BDM36,Hours!$J$2:$BDM$2,"&gt;="&amp;BKA$5,Hours!$J$2:$BDM$2,"&lt;="&amp;BLD$5,Hours!$J$5:$BDM$5,dOvertimeName),
SUMIFS(Hours!$J36:$BDM36,Hours!$J$1:$BDM$1,BKZ$3,Hours!$J$5:$BDM$5,dOvertimeName)
))</f>
        <v/>
      </c>
      <c r="BLA37" s="116" t="str">
        <f>IF(tbPayroll[[#This Row],[idx]]="","",
IF(hoursMode="Daily",
SUMIFS(Hours!$J36:$BDM36,Hours!$J$2:$BDM$2,"&gt;="&amp;BKA$5,Hours!$J$2:$BDM$2,"&lt;="&amp;BLD$5,Hours!$J$5:$BDM$5,dVacationName),
SUMIFS(Hours!$J36:$BDM36,Hours!$J$1:$BDM$1,BKZ$3,Hours!$J$5:$BDM$5,dVacationName)
))</f>
        <v/>
      </c>
      <c r="BLB37" s="116" t="str">
        <f>IF(tbPayroll[[#This Row],[Employee]]="","",MAX(BLD37-tbPayroll[[#This Row],[free]]-BKB37-BKU37,0))</f>
        <v/>
      </c>
      <c r="BLC37" s="116" t="str">
        <f>IF(tbPayroll[[#This Row],[Employee]]="","",MAX(BLD37-tbPayroll[[#This Row],[free]]-BKB37,0))</f>
        <v/>
      </c>
      <c r="BLD37" s="116" t="str">
        <f>IF(tbPayroll[[#This Row],[Employee]]="","",
IF(tbPayroll[[#This Row],[employmentDate]]&gt;BLD$5,0,BKF37+BKG37+BKH37+BKD37))</f>
        <v/>
      </c>
      <c r="BLE37" s="116" t="str">
        <f>IF(tbPayroll[[#This Row],[Employee]]="","",BLD37-SUM(BKI37:BKN37)-BKC37-BKB37-BKU37-BKV37)</f>
        <v/>
      </c>
      <c r="BLF37" s="417"/>
      <c r="BLG37" s="192"/>
      <c r="BLH37" s="192"/>
      <c r="BLI37" s="192"/>
      <c r="BLJ37" s="193"/>
      <c r="BLK37" s="116" t="str">
        <f>IF(tbPayroll[[#This Row],[Employee]]="","",
BME37 &amp; " | " &amp; BMF37&amp; " | " &amp; BMG37
)</f>
        <v/>
      </c>
      <c r="BLL37" s="116" t="str">
        <f>IF(tbPayroll[[#This Row],[Employee]]="","",
IF(tbPayroll[[#This Row],[employmentDate]]&gt;BMJ$5,0,
ROUND(IF(tbPayroll[[#This Row],[IncomeBase]]=dSalaried,IF(BLG37&lt;&gt;"",BLG37,tbPayroll[[#This Row],[EmpWage]]),BME37*IF(BLG37&lt;&gt;"",BLG37,tbPayroll[[#This Row],[EmpWage]])),2)))</f>
        <v/>
      </c>
      <c r="BLM37" s="116" t="str">
        <f>IF(tbPayroll[[#This Row],[Employee]]="","",
IF(tbPayroll[[#This Row],[employmentDate]]&gt;BMJ$5,0,
ROUND(BMF37*tbPayroll[[#This Row],[overrrate]]*
IF(BLG37&lt;&gt;"",BLG37,tbPayroll[[#This Row],[EmpWage]])/IF(tbPayroll[[#This Row],[IncomeBase]]=dSalaried,MAX(tbPayroll[[#This Row],[regularwork]],1),1),2)
))</f>
        <v/>
      </c>
      <c r="BLN37" s="116" t="str">
        <f>IF(tbPayroll[[#This Row],[Employee]]="","",
IF(tbPayroll[[#This Row],[employmentDate]]&gt;BMJ$5,0,
ROUND(BMG37*
IFERROR(BLL37/BME37,0),2
)))</f>
        <v/>
      </c>
      <c r="BLO37" s="116" t="str">
        <f>IF(tbPayroll[[#This Row],[Employee]]="","",
tbPayroll[[#This Row],[exState]]*
(tbPayroll[[#This Row],[stateAddDedu]]+ROUND(
MAX(BMH37-tbPayroll[[#This Row],[persExemp]],0)*tbPayroll[[#This Row],[stateTax]],dRound))
)</f>
        <v/>
      </c>
      <c r="BLP37" s="116" t="str">
        <f>IF(tbPayroll[[#This Row],[Employee]]="","",
(ROUND(
MAX(BMH37-tbPayroll[[#This Row],[persExemp]],0)*tbPayroll[[#This Row],[dLocal]],dRound))
)</f>
        <v/>
      </c>
      <c r="BLQ37" s="116" t="str">
        <f>IF(tbPayroll[[#This Row],[Employee]]="","",
(ROUND(
MAX(BMH37-tbPayroll[[#This Row],[persExemp]],0)*tbPayroll[[#This Row],[dCity]],dRound))
)</f>
        <v/>
      </c>
      <c r="BLR37" s="116" t="str" cm="1">
        <f t="array" aca="1" ref="BLR37" ca="1">IF(tbPayroll[[#This Row],[idx]]="","",
IF(BLU37=0,0,
ROUND(tbPayroll[[#This Row],[exFed]]*
MAX(
((BMD37-INDEX(INDIRECT(tbPayroll[[#This Row],[fedPrefix]]&amp;CHOOSE(tbPayroll[[#This Row],[fedStatus]],"SingleWage","JointlyWage","SingleWage","HeadWage")),BLU37))*
INDEX(INDIRECT(tbPayroll[[#This Row],[fedPrefix]]&amp;"Perc"),BLU37)+
INDEX(INDIRECT(tbPayroll[[#This Row],[fedPrefix]]&amp;CHOOSE(tbPayroll[[#This Row],[fedStatus]],"SingleHold","JointlyHold","SingleHold","HeadHold")),BLU37))/dPeriods
- IF(tbPayroll[[#This Row],[isFormSent]]="Yes",tbPayroll[[#This Row],[isFormStep3]],0),0)
+tbPayroll[[#This Row],[isFormStep4c]],dFEDRound)
)
)</f>
        <v/>
      </c>
      <c r="BLS37" s="116" t="str">
        <f>IF(tbPayroll[[#This Row],[idx]]="","",
ROUND(tbPayroll[[#This Row],[exSS]]*
IF(SUMIFS($AM37:$BMK37,$AM$3:$BMK$3,"&lt;"&amp;BLS$3,$AM$2:$BMK$2,BLS$2) +ssTax*BMI37 &lt;ssTax*ssMax,
ssTax*BMI37,
MAX(ssTax*ssMax-SUMIFS($AM37:$BMK37,$AM$3:$BMK$3,"&lt;"&amp;BLS$3,$AM$2:$BMK$2,BLS$2),0)),
2)
)</f>
        <v/>
      </c>
      <c r="BLT37" s="116" t="str">
        <f>IF(tbPayroll[[#This Row],[idx]]="","",IF(BLU37=0,0,ROUND(tbPayroll[[#This Row],[exMedi]]*mediTax*BMI37+BMC37*mediMax,2)))</f>
        <v/>
      </c>
      <c r="BLU37" s="116" t="str">
        <f ca="1">IF(tbPayroll[[#This Row],[idx]]="","",IFERROR(MATCH(BMD37,INDIRECT(tbPayroll[[#This Row],[fedPrefix]]&amp;CHOOSE(tbPayroll[[#This Row],[fedStatus]],"SingleWage","JointlyWage","SingleWage","HeadWage")),1),0))</f>
        <v/>
      </c>
      <c r="BLV37" s="116"/>
      <c r="BLW37" s="116" t="str">
        <f>IF(tbPayroll[[#This Row],[idx]]="","",
ROUND(tbPayroll[[#This Row],[401Roth]]*IF(SUMIFS($AM37:$BMK37,$AM$3:$BMK$3,"&lt;"&amp;BMJ$3,$AM$2:$BMK$2,BMJ$2)+BLD37&lt;compensationCap,
BMJ37,
MAX(compensationCap-SUMIFS($AM37:$BMK37,$AM$3:$BMK$3,"&lt;"&amp;BMJ$3,$AM$2:$BMK$2,BMJ$2),0)),2))</f>
        <v/>
      </c>
      <c r="BLX37" s="116" t="str">
        <f>IF(tbPayroll[[#This Row],[idx]]="","",
ROUND(tbPayroll[[#This Row],[401PreTax]]*IF(SUMIFS($AM37:$BMK37,$AM$3:$BMK$3,"&lt;"&amp;BMJ$3,$AM$2:$BMK$2,BMJ$2)+BLD37&lt;compensationCap,
BMJ37,
MAX(compensationCap-SUMIFS($AM37:$BMK37,$AM$3:$BMK$3,"&lt;"&amp;BMJ$3,$AM$2:$BMK$2,BMJ$2),0)),2))</f>
        <v/>
      </c>
      <c r="BLY37" s="116" t="str">
        <f>IF(tbPayroll[[#This Row],[idx]]="","",
ROUND((tbPayroll[[#This Row],[401T1p]]*tbPayroll[[#This Row],[401T1Cap]]+tbPayroll[[#This Row],[401T2p]]*tbPayroll[[#This Row],[401T2Cap]])*IF(SUMIFS($AM37:$BMK37,$AM$3:$BMK$3,"&lt;"&amp;BMJ$3,$AM$2:$BMK$2,BMJ$2)+BLD37&lt;compensationCap,
BMJ37,
MAX(compensationCap-SUMIFS($AM37:$BMK37,$AM$3:$BMK$3,"&lt;"&amp;BMJ$3,$AM$2:$BMK$2,BMJ$2),0)),2))</f>
        <v/>
      </c>
      <c r="BLZ37" s="116" t="str">
        <f>IF(tbPayroll[[#This Row],[idx]]="","",
IF(BLY37=0,0,
ROUND(IF(SUMIFS($AM37:$BMK37,$AM$3:$BMK$3,"&lt;"&amp;BMB$3,$AM$2:$BMK$2,"&gt;="&amp;BLZ$2,$AM$2:$BMK$2,"&lt;="&amp;BMB$2)+BLW37+BLX37+BLY37&lt;tbPayroll[[#This Row],[401EmperLimit]],
BLY37,
MAX((tbPayroll[[#This Row],[401EmperLimit]]-SUMIFS($AM37:$BMK37,$AM$3:$BMK$3,"&lt;"&amp;BMB$3,$AM$2:$BMK$2,"&gt;="&amp;BLZ$2,$AM$2:$BMK$2,"&lt;="&amp;BMB$2)),0)),2)))</f>
        <v/>
      </c>
      <c r="BMA37" s="116" t="str">
        <f>IF(tbPayroll[[#This Row],[idx]]="","",
IF(BLX37=0,0,
ROUND(IF(SUMIFS($AM37:$BMK37,$AM$3:$BMK$3,"&lt;"&amp;BMB$3,$AM$2:$BMK$2,BMB$2)+BLW37+SUMIFS($AM37:$BMK37,$AM$3:$BMK$3,"&lt;"&amp;BMA$3,$AM$2:$BMK$2,BMA$2)+BLX37&lt;tbPayroll[[#This Row],[401ContriLimit]],
BLX37,
BLX37/(BLW37+BLX37)*
(tbPayroll[[#This Row],[401ContriLimit]]-SUMIFS($AM37:$BMK37,$AM$3:$BMK$3,"&lt;"&amp;BMB$3,$AM$2:$BMK$2,BMB$2)-SUMIFS($AM37:$BMK37,$AM$3:$BMK$3,"&lt;"&amp;BMA$3,$AM$2:$BMK$2,BMA$2))),2)))</f>
        <v/>
      </c>
      <c r="BMB37" s="116" t="str">
        <f>IF(tbPayroll[[#This Row],[idx]]="","",
IF(BLW37=0,0,
ROUND(IF(SUMIFS($AM37:$BMK37,$AM$3:$BMK$3,"&lt;"&amp;BMB$3,$AM$2:$BMK$2,BMB$2)+BLW37+SUMIFS($AM37:$BMK37,$AM$3:$BMK$3,"&lt;"&amp;BMA$3,$AM$2:$BMK$2,BMA$2)+BLX37&lt;tbPayroll[[#This Row],[401ContriLimit]],
BLW37,
BLW37/(BLW37+BLX37)*
(tbPayroll[[#This Row],[401ContriLimit]]-SUMIFS($AM37:$BMK37,$AM$3:$BMK$3,"&lt;"&amp;BMB$3,$AM$2:$BMK$2,BMB$2)-SUMIFS($AM37:$BMK37,$AM$3:$BMK$3,"&lt;"&amp;BMA$3,$AM$2:$BMK$2,BMA$2))),2)
))</f>
        <v/>
      </c>
      <c r="BMC37" s="116" t="str" cm="1">
        <f t="array" ref="BMC37">IF(tbPayroll[[#This Row],[idx]]="","",
IF(BLU37=0,0,
MAX(SUMIFS($AM37:$BMK37,$AM$3:$BMK$3,"&lt;="&amp;BMI$3,$AM$2:$BMK$2,BMI$2)-INDEX(mediAddTable,tbPayroll[[#This Row],[fedStatus]]),0)-
SUMIFS($AM37:$BMK37,$AM$3:$BMK$3,"&lt;"&amp;BMI$3,$AM$2:$BMK$2,BMC$2)
))</f>
        <v/>
      </c>
      <c r="BMD37" s="116" t="str">
        <f>IF(tbPayroll[[#This Row],[idx]]="","",
ROUND(MAX(BMH37*dPeriods+tbPayroll[[#This Row],[adjustedAmount]],0),dFEDRound))</f>
        <v/>
      </c>
      <c r="BME37" s="116" t="str">
        <f>IF(tbPayroll[[#This Row],[idx]]="","",
ROUND(IF(hoursMode="Daily",
SUMIFS(Hours!$J36:$BDM36,Hours!$J$2:$BDM$2,"&gt;="&amp;BLG$5,Hours!$J$2:$BDM$2,"&lt;="&amp;BMJ$5,Hours!$J$5:$BDM$5,dRegularName),
SUMIFS(Hours!$J36:$BDM36,Hours!$J$1:$BDM$1,BMF$3,Hours!$J$5:$BDM$5,dRegularName)
),2))</f>
        <v/>
      </c>
      <c r="BMF37" s="116" t="str">
        <f>IF(tbPayroll[[#This Row],[idx]]="","",
IF(hoursMode="Daily",
SUMIFS(Hours!$J36:$BDM36,Hours!$J$2:$BDM$2,"&gt;="&amp;BLG$5,Hours!$J$2:$BDM$2,"&lt;="&amp;BMJ$5,Hours!$J$5:$BDM$5,dOvertimeName),
SUMIFS(Hours!$J36:$BDM36,Hours!$J$1:$BDM$1,BMF$3,Hours!$J$5:$BDM$5,dOvertimeName)
))</f>
        <v/>
      </c>
      <c r="BMG37" s="116" t="str">
        <f>IF(tbPayroll[[#This Row],[idx]]="","",
IF(hoursMode="Daily",
SUMIFS(Hours!$J36:$BDM36,Hours!$J$2:$BDM$2,"&gt;="&amp;BLG$5,Hours!$J$2:$BDM$2,"&lt;="&amp;BMJ$5,Hours!$J$5:$BDM$5,dVacationName),
SUMIFS(Hours!$J36:$BDM36,Hours!$J$1:$BDM$1,BMF$3,Hours!$J$5:$BDM$5,dVacationName)
))</f>
        <v/>
      </c>
      <c r="BMH37" s="116" t="str">
        <f>IF(tbPayroll[[#This Row],[Employee]]="","",MAX(BMJ37-tbPayroll[[#This Row],[free]]-BLH37-BMA37,0))</f>
        <v/>
      </c>
      <c r="BMI37" s="116" t="str">
        <f>IF(tbPayroll[[#This Row],[Employee]]="","",MAX(BMJ37-tbPayroll[[#This Row],[free]]-BLH37,0))</f>
        <v/>
      </c>
      <c r="BMJ37" s="116" t="str">
        <f>IF(tbPayroll[[#This Row],[Employee]]="","",
IF(tbPayroll[[#This Row],[employmentDate]]&gt;BMJ$5,0,BLL37+BLM37+BLN37+BLJ37))</f>
        <v/>
      </c>
      <c r="BMK37" s="116" t="str">
        <f>IF(tbPayroll[[#This Row],[Employee]]="","",BMJ37-SUM(BLO37:BLT37)-BLI37-BLH37-BMA37-BMB37)</f>
        <v/>
      </c>
    </row>
    <row r="38" spans="2:1701" ht="19.95" customHeight="1" x14ac:dyDescent="0.3">
      <c r="B38" s="326"/>
      <c r="C38" s="326"/>
      <c r="D38" s="326"/>
      <c r="E38" s="322"/>
      <c r="F38" s="414" t="str">
        <f>IFERROR(IF(INDEX(tbEmployee[Employee],ROW(tbPayroll[[#This Row],[CustomSalary1]])-ROW(tbPayroll[[#Headers],[Employee]]))="","",INDEX(tbEmployee[Employee],ROW(tbPayroll[[#This Row],[CustomSalary1]])-ROW(tbPayroll[[#Headers],[Employee]]))),"")</f>
        <v/>
      </c>
      <c r="G38" s="414" t="str">
        <f>IF(tbPayroll[[#This Row],[Employee]]="","",MATCH(tbPayroll[[#This Row],[Employee]],tbEmployee[Employee],0))</f>
        <v/>
      </c>
      <c r="H38" s="414" t="str" cm="1">
        <f t="array" ref="H38">IF(tbPayroll[[#This Row],[Employee]]="","",INDEX(tbEmployee[localTax],tbPayroll[[#This Row],[idx]]))</f>
        <v/>
      </c>
      <c r="I38" s="414" t="str" cm="1">
        <f t="array" ref="I38">IF(tbPayroll[[#This Row],[Employee]]="","",INDEX(tbEmployee[CityTax],tbPayroll[[#This Row],[idx]]))</f>
        <v/>
      </c>
      <c r="J38" s="414" t="str" cm="1">
        <f t="array" ref="J38">IF(tbPayroll[[#This Row],[Employee]]="","",INDEX(tbEmployee[employmentDate],tbPayroll[[#This Row],[idx]]))</f>
        <v/>
      </c>
      <c r="K38" s="414" t="str" cm="1">
        <f t="array" ref="K38">IF(tbPayroll[[#This Row],[Employee]]="","",INDEX(tbEmployee[RegularHours],tbPayroll[[#This Row],[idx]]))</f>
        <v/>
      </c>
      <c r="L38" s="414" t="str" cm="1">
        <f t="array" ref="L38">IF(tbPayroll[[#This Row],[Employee]]="","",INDEX(tbEmployee[OvertimeRate],tbPayroll[[#This Row],[idx]]))</f>
        <v/>
      </c>
      <c r="M38" s="414" t="str" cm="1">
        <f t="array" ref="M38">IF(tbPayroll[[#This Row],[Employee]]="","",INDEX(tbEmployee[Free],tbPayroll[[#This Row],[idx]]))</f>
        <v/>
      </c>
      <c r="N38" s="414" t="str" cm="1">
        <f t="array" ref="N38">IF(tbPayroll[[#This Row],[Employee]]="","",MATCH(INDEX(tbEmployee[FederalStatus],tbPayroll[[#This Row],[idx]]),listFederalStatus,0))</f>
        <v/>
      </c>
      <c r="O38" s="414" t="str" cm="1">
        <f t="array" ref="O38">IF(tbPayroll[[#This Row],[Employee]]="","",MAX(IFERROR(INDEX(tbEmployee[step3],tbPayroll[[#This Row],[idx]])/dPeriods,0),0))</f>
        <v/>
      </c>
      <c r="P38" s="414" t="str" cm="1">
        <f t="array" ref="P38">IF(tbPayroll[[#This Row],[Employee]]="","",
contributionLimit+IF(INDEX(tbEmployee[401Age],tbPayroll[[#This Row],[idx]])="Yes",catchUp,0))</f>
        <v/>
      </c>
      <c r="Q38" s="414" t="str" cm="1">
        <f t="array" ref="Q38">IF(tbPayroll[[#This Row],[Employee]]="","",
overallLimit+IF(INDEX(tbEmployee[401Age],tbPayroll[[#This Row],[idx]])="Yes",catchUp,0))</f>
        <v/>
      </c>
      <c r="R38" s="414" t="str" cm="1">
        <f t="array" ref="R38">IF(tbPayroll[[#This Row],[Employee]]="","",INDEX(tbEmployee[401PreTax],tbPayroll[[#This Row],[idx]]))</f>
        <v/>
      </c>
      <c r="S38" s="414" t="str" cm="1">
        <f t="array" ref="S38">IF(tbPayroll[[#This Row],[Employee]]="","",INDEX(tbEmployee[401Roth],tbPayroll[[#This Row],[idx]]))</f>
        <v/>
      </c>
      <c r="T38" s="414" t="str" cm="1">
        <f t="array" ref="T38">IF(tbPayroll[[#This Row],[Employee]]="","",INDEX(tbEmployee[401T1p],tbPayroll[[#This Row],[idx]]))</f>
        <v/>
      </c>
      <c r="U38" s="414" t="str" cm="1">
        <f t="array" ref="U38">IF(tbPayroll[[#This Row],[Employee]]="","",INDEX(tbEmployee[401T1Cap],tbPayroll[[#This Row],[idx]]))</f>
        <v/>
      </c>
      <c r="V38" s="414" t="str" cm="1">
        <f t="array" ref="V38">IF(tbPayroll[[#This Row],[Employee]]="","",INDEX(tbEmployee[401T2p],tbPayroll[[#This Row],[idx]]))</f>
        <v/>
      </c>
      <c r="W38" s="414" t="str" cm="1">
        <f t="array" ref="W38">IF(tbPayroll[[#This Row],[Employee]]="","",INDEX(tbEmployee[401T2Cap],tbPayroll[[#This Row],[idx]]))</f>
        <v/>
      </c>
      <c r="X38" s="414" t="str" cm="1">
        <f t="array" ref="X38">IF(tbPayroll[[#This Row],[Employee]]="","",INDEX(tbEmployee[adjustedAmount],tbPayroll[[#This Row],[idx]]))</f>
        <v/>
      </c>
      <c r="Y38" s="414" t="str" cm="1">
        <f t="array" ref="Y38">IF(tbPayroll[[#This Row],[Employee]]="","",INDEX(tbEmployee[StateTax],tbPayroll[[#This Row],[idx]]))</f>
        <v/>
      </c>
      <c r="Z38" s="414" t="str" cm="1">
        <f t="array" ref="Z38">IF(tbPayroll[[#This Row],[Employee]]="","",
IF(AND(INDEX(tbEmployee[isForm],tbPayroll[[#This Row],[idx]])="Yes",INDEX(tbEmployee[isForm],tbPayroll[[#This Row],[idx]])&lt;&gt;"Checked"),"Yes","No")
)</f>
        <v/>
      </c>
      <c r="AA38" s="414" t="str" cm="1">
        <f t="array" ref="AA38">IF(tbPayroll[[#This Row],[Employee]]="","",INDEX(tbEmployee[isForm],tbPayroll[[#This Row],[idx]]))</f>
        <v/>
      </c>
      <c r="AB38" s="414" t="str" cm="1">
        <f t="array" ref="AB38">IF(tbPayroll[[#This Row],[Employee]]="","",INDEX(tbEmployee[step3],tbPayroll[[#This Row],[idx]]))</f>
        <v/>
      </c>
      <c r="AC38" s="414" t="str" cm="1">
        <f t="array" ref="AC38">IF(tbPayroll[[#This Row],[Employee]]="","",INDEX(tbEmployee[fedWithholding],tbPayroll[[#This Row],[idx]]))</f>
        <v/>
      </c>
      <c r="AD38" s="414" t="str" cm="1">
        <f t="array" ref="AD38">IF(tbPayroll[[#This Row],[Employee]]="","","fed"&amp;IF(INDEX(tbEmployee[step2],tbPayroll[[#This Row],[idx]])="Checked","Not",""))</f>
        <v/>
      </c>
      <c r="AE38" s="414" t="str" cm="1">
        <f t="array" ref="AE38">IF(tbPayroll[[#This Row],[Employee]]="","",IF(INDEX(tbEmployee[ExFed],tbPayroll[[#This Row],[idx]])="Yes",0,1))</f>
        <v/>
      </c>
      <c r="AF38" s="414" t="str" cm="1">
        <f t="array" ref="AF38">IF(tbPayroll[[#This Row],[Employee]]="","",IF(INDEX(tbEmployee[ExSS],tbPayroll[[#This Row],[idx]])="Yes",0,1))</f>
        <v/>
      </c>
      <c r="AG38" s="414" t="str" cm="1">
        <f t="array" ref="AG38">IF(tbPayroll[[#This Row],[Employee]]="","",IF(INDEX(tbEmployee[ExMedi],tbPayroll[[#This Row],[idx]])="Yes",0,1))</f>
        <v/>
      </c>
      <c r="AH38" s="414" t="str" cm="1">
        <f t="array" ref="AH38">IF(tbPayroll[[#This Row],[Employee]]="","",persExemption*INDEX(tbEmployee[stateExemptions],tbPayroll[[#This Row],[idx]])/dPeriods)</f>
        <v/>
      </c>
      <c r="AI38" s="414" t="str" cm="1">
        <f t="array" ref="AI38">IF(tbPayroll[[#This Row],[Employee]]="","",INDEX(tbEmployee[stateDeduction],tbPayroll[[#This Row],[idx]]))</f>
        <v/>
      </c>
      <c r="AJ38" s="414" t="str" cm="1">
        <f t="array" ref="AJ38">IF(tbPayroll[[#This Row],[Employee]]="","",IF(INDEX(tbEmployee[stateEx],tbPayroll[[#This Row],[idx]])="Yes",0,1))</f>
        <v/>
      </c>
      <c r="AK38" s="414" t="str" cm="1">
        <f t="array" ref="AK38">IF(tbPayroll[[#This Row],[Employee]]="","",INDEX(tbEmployee[Wage],tbPayroll[[#This Row],[idx]]))</f>
        <v/>
      </c>
      <c r="AL38" s="116" t="str" cm="1">
        <f t="array" ref="AL38">IF(tbPayroll[[#This Row],[Employee]]="","",INDEX(tbEmployee[IncomeBase],tbPayroll[[#This Row],[idx]]))</f>
        <v/>
      </c>
      <c r="AM38" s="192"/>
      <c r="AN38" s="192"/>
      <c r="AO38" s="192"/>
      <c r="AP38" s="193"/>
      <c r="AQ38" s="116" t="str">
        <f>IF(tbPayroll[[#This Row],[Employee]]="","",
BK38 &amp; " | " &amp; BL38&amp; " | " &amp; BM38
)</f>
        <v/>
      </c>
      <c r="AR38" s="116" t="str">
        <f>IF(tbPayroll[[#This Row],[Employee]]="","",
IF(tbPayroll[[#This Row],[employmentDate]]&gt;BP$5,0,
ROUND(IF(tbPayroll[[#This Row],[IncomeBase]]=dSalaried,IF(AM38&lt;&gt;"",AM38,tbPayroll[[#This Row],[EmpWage]]),BK38*IF(AM38&lt;&gt;"",AM38,tbPayroll[[#This Row],[EmpWage]])),2)))</f>
        <v/>
      </c>
      <c r="AS38" s="116" t="str">
        <f>IF(tbPayroll[[#This Row],[Employee]]="","",
IF(tbPayroll[[#This Row],[employmentDate]]&gt;BP$5,0,
ROUND(BL38*tbPayroll[[#This Row],[overrrate]]*
IF(AM38&lt;&gt;"",AM38,tbPayroll[[#This Row],[EmpWage]])/IF(tbPayroll[[#This Row],[IncomeBase]]=dSalaried,MAX(tbPayroll[[#This Row],[regularwork]],1),1),2)
))</f>
        <v/>
      </c>
      <c r="AT38" s="116" t="str">
        <f>IF(tbPayroll[[#This Row],[Employee]]="","",
IF(tbPayroll[[#This Row],[employmentDate]]&gt;BP$5,0,
ROUND(BM38*
IFERROR(AR38/BK38,0),2
)))</f>
        <v/>
      </c>
      <c r="AU38" s="116" t="str">
        <f>IF(tbPayroll[[#This Row],[Employee]]="","",
tbPayroll[[#This Row],[exState]]*
(tbPayroll[[#This Row],[stateAddDedu]]+ROUND(
MAX(BN38-tbPayroll[[#This Row],[persExemp]],0)*tbPayroll[[#This Row],[stateTax]],dRound))
)</f>
        <v/>
      </c>
      <c r="AV38" s="116" t="str">
        <f>IF(tbPayroll[[#This Row],[Employee]]="","",
(ROUND(
MAX(BN38-tbPayroll[[#This Row],[persExemp]],0)*tbPayroll[[#This Row],[dLocal]],dRound))
)</f>
        <v/>
      </c>
      <c r="AW38" s="116" t="str">
        <f>IF(tbPayroll[[#This Row],[Employee]]="","",
(ROUND(
MAX(BN38-tbPayroll[[#This Row],[persExemp]],0)*tbPayroll[[#This Row],[dCity]],dRound))
)</f>
        <v/>
      </c>
      <c r="AX38" s="116" t="str" cm="1">
        <f t="array" aca="1" ref="AX38" ca="1">IF(tbPayroll[[#This Row],[idx]]="","",
ROUND(tbPayroll[[#This Row],[exFed]]*
MAX(
((BJ38-INDEX(INDIRECT(tbPayroll[[#This Row],[fedPrefix]]&amp;CHOOSE(tbPayroll[[#This Row],[fedStatus]],"SingleWage","JointlyWage","SingleWage","HeadWage")),BA38))*
INDEX(INDIRECT(tbPayroll[[#This Row],[fedPrefix]]&amp;"Perc"),BA38)+
INDEX(INDIRECT(tbPayroll[[#This Row],[fedPrefix]]&amp;CHOOSE(tbPayroll[[#This Row],[fedStatus]],"SingleHold","JointlyHold","SingleHold","HeadHold")),BA38))/dPeriods
- IF(tbPayroll[[#This Row],[isFormSent]]="Yes",tbPayroll[[#This Row],[isFormStep3]],0),0)
+tbPayroll[[#This Row],[isFormStep4c]],dFEDRound)
)</f>
        <v/>
      </c>
      <c r="AY38" s="116" t="str">
        <f>IF(tbPayroll[[#This Row],[idx]]="","",
ROUND(tbPayroll[[#This Row],[exSS]]*IF(SUMIFS($AM38:$BMK38,$AM$3:$BMK$3,"&lt;"&amp;AY$3,$AM$2:$BMK$2,AY$2) +ssTax*BO38 &lt;ssTax*ssMax,ssTax*BO38,MAX(ssTax*ssMax-SUMIFS($AM38:$BMK38,$AM$3:$BMK$3,"&lt;"&amp;AY$3,$AM$2:$BMK$2,AY$2),0)),2)
)</f>
        <v/>
      </c>
      <c r="AZ38" s="116" t="str">
        <f>IF(tbPayroll[[#This Row],[idx]]="","",ROUND(tbPayroll[[#This Row],[exMedi]]*mediTax*BO38+BI38*mediMax,2))</f>
        <v/>
      </c>
      <c r="BA38" s="116" t="str">
        <f ca="1">IF(tbPayroll[[#This Row],[idx]]="","",MATCH(BJ38,INDIRECT(tbPayroll[[#This Row],[fedPrefix]]&amp;CHOOSE(tbPayroll[[#This Row],[fedStatus]],"SingleWage","JointlyWage","SingleWage","HeadWage")),1))</f>
        <v/>
      </c>
      <c r="BB38" s="116"/>
      <c r="BC38" s="116" t="str">
        <f>IF(tbPayroll[[#This Row],[idx]]="","",
ROUND(tbPayroll[[#This Row],[401Roth]]*IF(SUMIFS($AM38:$BMK38,$AM$3:$BMK$3,"&lt;"&amp;BP$3,$AM$2:$BMK$2,BP$2)+AJ38&lt;compensationCap,
BP38,
MAX(compensationCap-SUMIFS($AM38:$BMK38,$AM$3:$BMK$3,"&lt;"&amp;BP$3,$AM$2:$BMK$2,BP$2),0)),2))</f>
        <v/>
      </c>
      <c r="BD38" s="116" t="str">
        <f>IF(tbPayroll[[#This Row],[idx]]="","",
ROUND(tbPayroll[[#This Row],[401PreTax]]*IF(SUMIFS($AM38:$BMK38,$AM$3:$BMK$3,"&lt;"&amp;BP$3,$AM$2:$BMK$2,BP$2)+AJ38&lt;compensationCap,
BP38,
MAX(compensationCap-SUMIFS($AM38:$BMK38,$AM$3:$BMK$3,"&lt;"&amp;BP$3,$AM$2:$BMK$2,BP$2),0)),2))</f>
        <v/>
      </c>
      <c r="BE38" s="116" t="str">
        <f>IF(tbPayroll[[#This Row],[idx]]="","",
ROUND((tbPayroll[[#This Row],[401T1p]]*tbPayroll[[#This Row],[401T1Cap]]+tbPayroll[[#This Row],[401T2p]]*tbPayroll[[#This Row],[401T2Cap]])*IF(SUMIFS($AM38:$BMK38,$AM$3:$BMK$3,"&lt;"&amp;BP$3,$AM$2:$BMK$2,BP$2)+AJ38&lt;compensationCap,
BP38,
MAX(compensationCap-SUMIFS($AM38:$BMK38,$AM$3:$BMK$3,"&lt;"&amp;BP$3,$AM$2:$BMK$2,BP$2),0)),2))</f>
        <v/>
      </c>
      <c r="BF38" s="116" t="str">
        <f>IF(tbPayroll[[#This Row],[idx]]="","",
IF(BE38=0,0,
ROUND(IF(SUMIFS($AM38:$BMK38,$AM$3:$BMK$3,"&lt;"&amp;BH$3,$AM$2:$BMK$2,"&gt;="&amp;BF$2,$AM$2:$BMK$2,"&lt;="&amp;BH$2)+BC38+BD38+BE38&lt;tbPayroll[[#This Row],[401EmperLimit]],
BE38,
MIN(BE38,MAX((tbPayroll[[#This Row],[401EmperLimit]]-SUMIFS($AM38:$BMK38,$AM$3:$BMK$3,"&lt;"&amp;BH$3,$AM$2:$BMK$2,"&gt;="&amp;BF$2,$AM$2:$BMK$2,"&lt;="&amp;BH$2)),0))),2)))</f>
        <v/>
      </c>
      <c r="BG38" s="116" t="str">
        <f>IF(tbPayroll[[#This Row],[idx]]="","",
IF(BD38=0,0,
ROUND(IF(SUMIFS($AM38:$BMK38,$AM$3:$BMK$3,"&lt;"&amp;BH$3,$AM$2:$BMK$2,BH$2)+BC38+SUMIFS($AM38:$BMK38,$AM$3:$BMK$3,"&lt;"&amp;BG$3,$AM$2:$BMK$2,BG$2)+BD38&lt;tbPayroll[[#This Row],[401ContriLimit]],
BD38,
BD38/(BC38+BD38)*
(tbPayroll[[#This Row],[401ContriLimit]]-SUMIFS($AM38:$BMK38,$AM$3:$BMK$3,"&lt;"&amp;BH$3,$AM$2:$BMK$2,BH$2)-SUMIFS($AM38:$BMK38,$AM$3:$BMK$3,"&lt;"&amp;BG$3,$AM$2:$BMK$2,BG$2))),2)))</f>
        <v/>
      </c>
      <c r="BH38" s="116" t="str">
        <f>IF(tbPayroll[[#This Row],[idx]]="","",
IF(BC38=0,0,
ROUND(IF(SUMIFS($AM38:$BMK38,$AM$3:$BMK$3,"&lt;"&amp;BH$3,$AM$2:$BMK$2,BH$2)+BC38+SUMIFS($AM38:$BMK38,$AM$3:$BMK$3,"&lt;"&amp;BG$3,$AM$2:$BMK$2,BG$2)+BD38&lt;tbPayroll[[#This Row],[401ContriLimit]],
BC38,
BC38/(BC38+BD38)*
(tbPayroll[[#This Row],[401ContriLimit]]-SUMIFS($AM38:$BMK38,$AM$3:$BMK$3,"&lt;"&amp;BH$3,$AM$2:$BMK$2,BH$2)-SUMIFS($AM38:$BMK38,$AM$3:$BMK$3,"&lt;"&amp;BG$3,$AM$2:$BMK$2,BG$2))),2)
))</f>
        <v/>
      </c>
      <c r="BI38" s="116" t="str" cm="1">
        <f t="array" ref="BI38">IF(tbPayroll[[#This Row],[idx]]="","",
MAX(SUMIFS($AM38:$BMK38,$AM$3:$BMK$3,"&lt;="&amp;BO$3,$AM$2:$BMK$2,BO$2)-INDEX(mediAddTable,tbPayroll[[#This Row],[fedStatus]]),0)-
SUMIFS($AM38:$BMK38,$AM$3:$BMK$3,"&lt;"&amp;BO$3,$AM$2:$BMK$2,BI$2)
)</f>
        <v/>
      </c>
      <c r="BJ38" s="116" t="str">
        <f>IF(tbPayroll[[#This Row],[idx]]="","",
ROUND(MAX(BN38*dPeriods+tbPayroll[[#This Row],[adjustedAmount]],0),dFEDRound))</f>
        <v/>
      </c>
      <c r="BK38" s="116" t="str">
        <f>IF(tbPayroll[[#This Row],[idx]]="","",
ROUND(IF(hoursMode="Daily",
SUMIFS(Hours!$J37:$BDM37,Hours!$J$2:$BDM$2,"&gt;="&amp;AM$5,Hours!$J$2:$BDM$2,"&lt;="&amp;BP$5,Hours!$J$5:$BDM$5,dRegularName),
SUMIFS(Hours!$J37:$BDM37,Hours!$J$1:$BDM$1,BL$3,Hours!$J$5:$BDM$5,dRegularName)
),2))</f>
        <v/>
      </c>
      <c r="BL38" s="116" t="str">
        <f>IF(tbPayroll[[#This Row],[idx]]="","",
IF(hoursMode="Daily",
SUMIFS(Hours!$J37:$BDM37,Hours!$J$2:$BDM$2,"&gt;="&amp;AM$5,Hours!$J$2:$BDM$2,"&lt;="&amp;BP$5,Hours!$J$5:$BDM$5,dOvertimeName),
SUMIFS(Hours!$J37:$BDM37,Hours!$J$1:$BDM$1,BL$3,Hours!$J$5:$BDM$5,dOvertimeName)
))</f>
        <v/>
      </c>
      <c r="BM38" s="116" t="str">
        <f>IF(tbPayroll[[#This Row],[idx]]="","",
IF(hoursMode="Daily",
SUMIFS(Hours!$J37:$BDM37,Hours!$J$2:$BDM$2,"&gt;="&amp;AM$5,Hours!$J$2:$BDM$2,"&lt;="&amp;BP$5,Hours!$J$5:$BDM$5,dVacationName),
SUMIFS(Hours!$J37:$BDM37,Hours!$J$1:$BDM$1,BL$3,Hours!$J$5:$BDM$5,dVacationName)
))</f>
        <v/>
      </c>
      <c r="BN38" s="116" t="str">
        <f>IF(tbPayroll[[#This Row],[Employee]]="","",MAX(BP38-tbPayroll[[#This Row],[free]]-AN38-tbPayroll[[#This Row],[401Pre1]],0))</f>
        <v/>
      </c>
      <c r="BO38" s="116" t="str">
        <f>IF(tbPayroll[[#This Row],[Employee]]="","",MAX(BP38-tbPayroll[[#This Row],[free]]-AN38,0))</f>
        <v/>
      </c>
      <c r="BP38" s="116" t="str">
        <f>IF(tbPayroll[[#This Row],[Employee]]="","",
IF(tbPayroll[[#This Row],[employmentDate]]&gt;BP$5,0,AR38+AS38+AT38+AP38))</f>
        <v/>
      </c>
      <c r="BQ38" s="116" t="str">
        <f>IF(tbPayroll[[#This Row],[Employee]]="","",BP38-SUM(AU38:AZ38)-AO38-AN38-BG38-BH38)</f>
        <v/>
      </c>
      <c r="BR38" s="417"/>
      <c r="BS38" s="192"/>
      <c r="BT38" s="192"/>
      <c r="BU38" s="192"/>
      <c r="BV38" s="193"/>
      <c r="BW38" s="116" t="str">
        <f>IF(tbPayroll[[#This Row],[Employee]]="","",
CQ38 &amp; " | " &amp; CR38&amp; " | " &amp; CS38
)</f>
        <v/>
      </c>
      <c r="BX38" s="116" t="str">
        <f>IF(tbPayroll[[#This Row],[Employee]]="","",
IF(tbPayroll[[#This Row],[employmentDate]]&gt;CV$5,0,
ROUND(IF(tbPayroll[[#This Row],[IncomeBase]]=dSalaried,IF(BS38&lt;&gt;"",BS38,tbPayroll[[#This Row],[EmpWage]]),CQ38*IF(BS38&lt;&gt;"",BS38,tbPayroll[[#This Row],[EmpWage]])),2)))</f>
        <v/>
      </c>
      <c r="BY38" s="116" t="str">
        <f>IF(tbPayroll[[#This Row],[Employee]]="","",
IF(tbPayroll[[#This Row],[employmentDate]]&gt;CV$5,0,
ROUND(CR38*tbPayroll[[#This Row],[overrrate]]*
IF(BS38&lt;&gt;"",BS38,tbPayroll[[#This Row],[EmpWage]])/IF(tbPayroll[[#This Row],[IncomeBase]]=dSalaried,MAX(tbPayroll[[#This Row],[regularwork]],1),1),2)
))</f>
        <v/>
      </c>
      <c r="BZ38" s="116" t="str">
        <f>IF(tbPayroll[[#This Row],[Employee]]="","",
IF(tbPayroll[[#This Row],[employmentDate]]&gt;CV$5,0,
ROUND(CS38*
IFERROR(BX38/CQ38,0),2
)))</f>
        <v/>
      </c>
      <c r="CA38" s="116" t="str">
        <f>IF(tbPayroll[[#This Row],[Employee]]="","",
tbPayroll[[#This Row],[exState]]*
(tbPayroll[[#This Row],[stateAddDedu]]+ROUND(
MAX(CT38-tbPayroll[[#This Row],[persExemp]],0)*tbPayroll[[#This Row],[stateTax]],dRound))
)</f>
        <v/>
      </c>
      <c r="CB38" s="116" t="str">
        <f>IF(tbPayroll[[#This Row],[Employee]]="","",
(ROUND(
MAX(CT38-tbPayroll[[#This Row],[persExemp]],0)*tbPayroll[[#This Row],[dLocal]],dRound))
)</f>
        <v/>
      </c>
      <c r="CC38" s="116" t="str">
        <f>IF(tbPayroll[[#This Row],[Employee]]="","",
(ROUND(
MAX(CT38-tbPayroll[[#This Row],[persExemp]],0)*tbPayroll[[#This Row],[dCity]],dRound))
)</f>
        <v/>
      </c>
      <c r="CD38" s="116" t="str" cm="1">
        <f t="array" aca="1" ref="CD38" ca="1">IF(tbPayroll[[#This Row],[idx]]="","",
IF(CG38=0,0,
ROUND(tbPayroll[[#This Row],[exFed]]*
MAX(
((CP38-INDEX(INDIRECT(tbPayroll[[#This Row],[fedPrefix]]&amp;CHOOSE(tbPayroll[[#This Row],[fedStatus]],"SingleWage","JointlyWage","SingleWage","HeadWage")),CG38))*
INDEX(INDIRECT(tbPayroll[[#This Row],[fedPrefix]]&amp;"Perc"),CG38)+
INDEX(INDIRECT(tbPayroll[[#This Row],[fedPrefix]]&amp;CHOOSE(tbPayroll[[#This Row],[fedStatus]],"SingleHold","JointlyHold","SingleHold","HeadHold")),CG38))/dPeriods
- IF(tbPayroll[[#This Row],[isFormSent]]="Yes",tbPayroll[[#This Row],[isFormStep3]],0),0)
+tbPayroll[[#This Row],[isFormStep4c]],dFEDRound)
)
)</f>
        <v/>
      </c>
      <c r="CE38" s="116" t="str">
        <f>IF(tbPayroll[[#This Row],[idx]]="","",
ROUND(tbPayroll[[#This Row],[exSS]]*
IF(SUMIFS($AM38:$BMK38,$AM$3:$BMK$3,"&lt;"&amp;CE$3,$AM$2:$BMK$2,CE$2) +ssTax*CU38 &lt;ssTax*ssMax,
ssTax*CU38,
MAX(ssTax*ssMax-SUMIFS($AM38:$BMK38,$AM$3:$BMK$3,"&lt;"&amp;CE$3,$AM$2:$BMK$2,CE$2),0)),
2)
)</f>
        <v/>
      </c>
      <c r="CF38" s="116" t="str">
        <f>IF(tbPayroll[[#This Row],[idx]]="","",IF(CG38=0,0,ROUND(tbPayroll[[#This Row],[exMedi]]*mediTax*CU38+CO38*mediMax,2)))</f>
        <v/>
      </c>
      <c r="CG38" s="116" t="str">
        <f ca="1">IF(tbPayroll[[#This Row],[idx]]="","",IFERROR(MATCH(CP38,INDIRECT(tbPayroll[[#This Row],[fedPrefix]]&amp;CHOOSE(tbPayroll[[#This Row],[fedStatus]],"SingleWage","JointlyWage","SingleWage","HeadWage")),1),0))</f>
        <v/>
      </c>
      <c r="CH38" s="116"/>
      <c r="CI38" s="116" t="str">
        <f>IF(tbPayroll[[#This Row],[idx]]="","",
ROUND(tbPayroll[[#This Row],[401Roth]]*IF(SUMIFS($AM38:$BMK38,$AM$3:$BMK$3,"&lt;"&amp;CV$3,$AM$2:$BMK$2,CV$2)+BP38&lt;compensationCap,
CV38,
MAX(compensationCap-SUMIFS($AM38:$BMK38,$AM$3:$BMK$3,"&lt;"&amp;CV$3,$AM$2:$BMK$2,CV$2),0)),2))</f>
        <v/>
      </c>
      <c r="CJ38" s="116" t="str">
        <f>IF(tbPayroll[[#This Row],[idx]]="","",
ROUND(tbPayroll[[#This Row],[401PreTax]]*IF(SUMIFS($AM38:$BMK38,$AM$3:$BMK$3,"&lt;"&amp;CV$3,$AM$2:$BMK$2,CV$2)+BP38&lt;compensationCap,
CV38,
MAX(compensationCap-SUMIFS($AM38:$BMK38,$AM$3:$BMK$3,"&lt;"&amp;CV$3,$AM$2:$BMK$2,CV$2),0)),2))</f>
        <v/>
      </c>
      <c r="CK38" s="116" t="str">
        <f>IF(tbPayroll[[#This Row],[idx]]="","",
ROUND((tbPayroll[[#This Row],[401T1p]]*tbPayroll[[#This Row],[401T1Cap]]+tbPayroll[[#This Row],[401T2p]]*tbPayroll[[#This Row],[401T2Cap]])*IF(SUMIFS($AM38:$BMK38,$AM$3:$BMK$3,"&lt;"&amp;CV$3,$AM$2:$BMK$2,CV$2)+BP38&lt;compensationCap,
CV38,
MAX(compensationCap-SUMIFS($AM38:$BMK38,$AM$3:$BMK$3,"&lt;"&amp;CV$3,$AM$2:$BMK$2,CV$2),0)),2))</f>
        <v/>
      </c>
      <c r="CL38" s="116" t="str">
        <f>IF(tbPayroll[[#This Row],[idx]]="","",
IF(CK38=0,0,
ROUND(IF(SUMIFS($AM38:$BMK38,$AM$3:$BMK$3,"&lt;"&amp;CN$3,$AM$2:$BMK$2,"&gt;="&amp;CL$2,$AM$2:$BMK$2,"&lt;="&amp;CN$2)+CI38+CJ38+CK38&lt;tbPayroll[[#This Row],[401EmperLimit]],
CK38,
MAX((tbPayroll[[#This Row],[401EmperLimit]]-SUMIFS($AM38:$BMK38,$AM$3:$BMK$3,"&lt;"&amp;CN$3,$AM$2:$BMK$2,"&gt;="&amp;CL$2,$AM$2:$BMK$2,"&lt;="&amp;CN$2)),0)),2)))</f>
        <v/>
      </c>
      <c r="CM38" s="116" t="str">
        <f>IF(tbPayroll[[#This Row],[idx]]="","",
IF(CJ38=0,0,
ROUND(IF(SUMIFS($AM38:$BMK38,$AM$3:$BMK$3,"&lt;"&amp;CN$3,$AM$2:$BMK$2,CN$2)+CI38+SUMIFS($AM38:$BMK38,$AM$3:$BMK$3,"&lt;"&amp;CM$3,$AM$2:$BMK$2,CM$2)+CJ38&lt;tbPayroll[[#This Row],[401ContriLimit]],
CJ38,
CJ38/(CI38+CJ38)*
(tbPayroll[[#This Row],[401ContriLimit]]-SUMIFS($AM38:$BMK38,$AM$3:$BMK$3,"&lt;"&amp;CN$3,$AM$2:$BMK$2,CN$2)-SUMIFS($AM38:$BMK38,$AM$3:$BMK$3,"&lt;"&amp;CM$3,$AM$2:$BMK$2,CM$2))),2)))</f>
        <v/>
      </c>
      <c r="CN38" s="116" t="str">
        <f>IF(tbPayroll[[#This Row],[idx]]="","",
IF(CI38=0,0,
ROUND(IF(SUMIFS($AM38:$BMK38,$AM$3:$BMK$3,"&lt;"&amp;CN$3,$AM$2:$BMK$2,CN$2)+CI38+SUMIFS($AM38:$BMK38,$AM$3:$BMK$3,"&lt;"&amp;CM$3,$AM$2:$BMK$2,CM$2)+CJ38&lt;tbPayroll[[#This Row],[401ContriLimit]],
CI38,
CI38/(CI38+CJ38)*
(tbPayroll[[#This Row],[401ContriLimit]]-SUMIFS($AM38:$BMK38,$AM$3:$BMK$3,"&lt;"&amp;CN$3,$AM$2:$BMK$2,CN$2)-SUMIFS($AM38:$BMK38,$AM$3:$BMK$3,"&lt;"&amp;CM$3,$AM$2:$BMK$2,CM$2))),2)
))</f>
        <v/>
      </c>
      <c r="CO38" s="116" t="str" cm="1">
        <f t="array" ref="CO38">IF(tbPayroll[[#This Row],[idx]]="","",
IF(CG38=0,0,
MAX(SUMIFS($AM38:$BMK38,$AM$3:$BMK$3,"&lt;="&amp;CU$3,$AM$2:$BMK$2,CU$2)-INDEX(mediAddTable,tbPayroll[[#This Row],[fedStatus]]),0)-
SUMIFS($AM38:$BMK38,$AM$3:$BMK$3,"&lt;"&amp;CU$3,$AM$2:$BMK$2,CO$2)
))</f>
        <v/>
      </c>
      <c r="CP38" s="116" t="str">
        <f>IF(tbPayroll[[#This Row],[idx]]="","",
ROUND(MAX(CT38*dPeriods+tbPayroll[[#This Row],[adjustedAmount]],0),dFEDRound))</f>
        <v/>
      </c>
      <c r="CQ38" s="116" t="str">
        <f>IF(tbPayroll[[#This Row],[idx]]="","",
ROUND(IF(hoursMode="Daily",
SUMIFS(Hours!$J37:$BDM37,Hours!$J$2:$BDM$2,"&gt;="&amp;BS$5,Hours!$J$2:$BDM$2,"&lt;="&amp;CV$5,Hours!$J$5:$BDM$5,dRegularName),
SUMIFS(Hours!$J37:$BDM37,Hours!$J$1:$BDM$1,CR$3,Hours!$J$5:$BDM$5,dRegularName)
),2))</f>
        <v/>
      </c>
      <c r="CR38" s="116" t="str">
        <f>IF(tbPayroll[[#This Row],[idx]]="","",
IF(hoursMode="Daily",
SUMIFS(Hours!$J37:$BDM37,Hours!$J$2:$BDM$2,"&gt;="&amp;BS$5,Hours!$J$2:$BDM$2,"&lt;="&amp;CV$5,Hours!$J$5:$BDM$5,dOvertimeName),
SUMIFS(Hours!$J37:$BDM37,Hours!$J$1:$BDM$1,CR$3,Hours!$J$5:$BDM$5,dOvertimeName)
))</f>
        <v/>
      </c>
      <c r="CS38" s="116" t="str">
        <f>IF(tbPayroll[[#This Row],[idx]]="","",
IF(hoursMode="Daily",
SUMIFS(Hours!$J37:$BDM37,Hours!$J$2:$BDM$2,"&gt;="&amp;BS$5,Hours!$J$2:$BDM$2,"&lt;="&amp;CV$5,Hours!$J$5:$BDM$5,dVacationName),
SUMIFS(Hours!$J37:$BDM37,Hours!$J$1:$BDM$1,CR$3,Hours!$J$5:$BDM$5,dVacationName)
))</f>
        <v/>
      </c>
      <c r="CT38" s="116" t="str">
        <f>IF(tbPayroll[[#This Row],[Employee]]="","",MAX(CV38-tbPayroll[[#This Row],[free]]-BT38-CM38,0))</f>
        <v/>
      </c>
      <c r="CU38" s="116" t="str">
        <f>IF(tbPayroll[[#This Row],[Employee]]="","",MAX(CV38-tbPayroll[[#This Row],[free]]-BT38,0))</f>
        <v/>
      </c>
      <c r="CV38" s="116" t="str">
        <f>IF(tbPayroll[[#This Row],[Employee]]="","",
IF(tbPayroll[[#This Row],[employmentDate]]&gt;CV$5,0,BX38+BY38+BZ38+BV38))</f>
        <v/>
      </c>
      <c r="CW38" s="116" t="str">
        <f>IF(tbPayroll[[#This Row],[Employee]]="","",CV38-SUM(CA38:CF38)-BU38-BT38-CM38-CN38)</f>
        <v/>
      </c>
      <c r="CX38" s="417"/>
      <c r="CY38" s="192"/>
      <c r="CZ38" s="192"/>
      <c r="DA38" s="192"/>
      <c r="DB38" s="193"/>
      <c r="DC38" s="116" t="str">
        <f>IF(tbPayroll[[#This Row],[Employee]]="","",
DW38 &amp; " | " &amp; DX38&amp; " | " &amp; DY38
)</f>
        <v/>
      </c>
      <c r="DD38" s="116" t="str">
        <f>IF(tbPayroll[[#This Row],[Employee]]="","",
IF(tbPayroll[[#This Row],[employmentDate]]&gt;EB$5,0,
ROUND(IF(tbPayroll[[#This Row],[IncomeBase]]=dSalaried,IF(CY38&lt;&gt;"",CY38,tbPayroll[[#This Row],[EmpWage]]),DW38*IF(CY38&lt;&gt;"",CY38,tbPayroll[[#This Row],[EmpWage]])),2)))</f>
        <v/>
      </c>
      <c r="DE38" s="116" t="str">
        <f>IF(tbPayroll[[#This Row],[Employee]]="","",
IF(tbPayroll[[#This Row],[employmentDate]]&gt;EB$5,0,
ROUND(DX38*tbPayroll[[#This Row],[overrrate]]*
IF(CY38&lt;&gt;"",CY38,tbPayroll[[#This Row],[EmpWage]])/IF(tbPayroll[[#This Row],[IncomeBase]]=dSalaried,MAX(tbPayroll[[#This Row],[regularwork]],1),1),2)
))</f>
        <v/>
      </c>
      <c r="DF38" s="116" t="str">
        <f>IF(tbPayroll[[#This Row],[Employee]]="","",
IF(tbPayroll[[#This Row],[employmentDate]]&gt;EB$5,0,
ROUND(DY38*
IFERROR(DD38/DW38,0),2
)))</f>
        <v/>
      </c>
      <c r="DG38" s="116" t="str">
        <f>IF(tbPayroll[[#This Row],[Employee]]="","",
tbPayroll[[#This Row],[exState]]*
(tbPayroll[[#This Row],[stateAddDedu]]+ROUND(
MAX(DZ38-tbPayroll[[#This Row],[persExemp]],0)*tbPayroll[[#This Row],[stateTax]],dRound))
)</f>
        <v/>
      </c>
      <c r="DH38" s="116" t="str">
        <f>IF(tbPayroll[[#This Row],[Employee]]="","",
(ROUND(
MAX(DZ38-tbPayroll[[#This Row],[persExemp]],0)*tbPayroll[[#This Row],[dLocal]],dRound))
)</f>
        <v/>
      </c>
      <c r="DI38" s="116" t="str">
        <f>IF(tbPayroll[[#This Row],[Employee]]="","",
(ROUND(
MAX(DZ38-tbPayroll[[#This Row],[persExemp]],0)*tbPayroll[[#This Row],[dCity]],dRound))
)</f>
        <v/>
      </c>
      <c r="DJ38" s="116" t="str" cm="1">
        <f t="array" aca="1" ref="DJ38" ca="1">IF(tbPayroll[[#This Row],[idx]]="","",
IF(DM38=0,0,
ROUND(tbPayroll[[#This Row],[exFed]]*
MAX(
((DV38-INDEX(INDIRECT(tbPayroll[[#This Row],[fedPrefix]]&amp;CHOOSE(tbPayroll[[#This Row],[fedStatus]],"SingleWage","JointlyWage","SingleWage","HeadWage")),DM38))*
INDEX(INDIRECT(tbPayroll[[#This Row],[fedPrefix]]&amp;"Perc"),DM38)+
INDEX(INDIRECT(tbPayroll[[#This Row],[fedPrefix]]&amp;CHOOSE(tbPayroll[[#This Row],[fedStatus]],"SingleHold","JointlyHold","SingleHold","HeadHold")),DM38))/dPeriods
- IF(tbPayroll[[#This Row],[isFormSent]]="Yes",tbPayroll[[#This Row],[isFormStep3]],0),0)
+tbPayroll[[#This Row],[isFormStep4c]],dFEDRound)
)
)</f>
        <v/>
      </c>
      <c r="DK38" s="116" t="str">
        <f>IF(tbPayroll[[#This Row],[idx]]="","",
ROUND(tbPayroll[[#This Row],[exSS]]*
IF(SUMIFS($AM38:$BMK38,$AM$3:$BMK$3,"&lt;"&amp;DK$3,$AM$2:$BMK$2,DK$2) +ssTax*EA38 &lt;ssTax*ssMax,
ssTax*EA38,
MAX(ssTax*ssMax-SUMIFS($AM38:$BMK38,$AM$3:$BMK$3,"&lt;"&amp;DK$3,$AM$2:$BMK$2,DK$2),0)),
2)
)</f>
        <v/>
      </c>
      <c r="DL38" s="116" t="str">
        <f>IF(tbPayroll[[#This Row],[idx]]="","",IF(DM38=0,0,ROUND(tbPayroll[[#This Row],[exMedi]]*mediTax*EA38+DU38*mediMax,2)))</f>
        <v/>
      </c>
      <c r="DM38" s="116" t="str">
        <f ca="1">IF(tbPayroll[[#This Row],[idx]]="","",IFERROR(MATCH(DV38,INDIRECT(tbPayroll[[#This Row],[fedPrefix]]&amp;CHOOSE(tbPayroll[[#This Row],[fedStatus]],"SingleWage","JointlyWage","SingleWage","HeadWage")),1),0))</f>
        <v/>
      </c>
      <c r="DN38" s="116"/>
      <c r="DO38" s="116" t="str">
        <f>IF(tbPayroll[[#This Row],[idx]]="","",
ROUND(tbPayroll[[#This Row],[401Roth]]*IF(SUMIFS($AM38:$BMK38,$AM$3:$BMK$3,"&lt;"&amp;EB$3,$AM$2:$BMK$2,EB$2)+CV38&lt;compensationCap,
EB38,
MAX(compensationCap-SUMIFS($AM38:$BMK38,$AM$3:$BMK$3,"&lt;"&amp;EB$3,$AM$2:$BMK$2,EB$2),0)),2))</f>
        <v/>
      </c>
      <c r="DP38" s="116" t="str">
        <f>IF(tbPayroll[[#This Row],[idx]]="","",
ROUND(tbPayroll[[#This Row],[401PreTax]]*IF(SUMIFS($AM38:$BMK38,$AM$3:$BMK$3,"&lt;"&amp;EB$3,$AM$2:$BMK$2,EB$2)+CV38&lt;compensationCap,
EB38,
MAX(compensationCap-SUMIFS($AM38:$BMK38,$AM$3:$BMK$3,"&lt;"&amp;EB$3,$AM$2:$BMK$2,EB$2),0)),2))</f>
        <v/>
      </c>
      <c r="DQ38" s="116" t="str">
        <f>IF(tbPayroll[[#This Row],[idx]]="","",
ROUND((tbPayroll[[#This Row],[401T1p]]*tbPayroll[[#This Row],[401T1Cap]]+tbPayroll[[#This Row],[401T2p]]*tbPayroll[[#This Row],[401T2Cap]])*IF(SUMIFS($AM38:$BMK38,$AM$3:$BMK$3,"&lt;"&amp;EB$3,$AM$2:$BMK$2,EB$2)+CV38&lt;compensationCap,
EB38,
MAX(compensationCap-SUMIFS($AM38:$BMK38,$AM$3:$BMK$3,"&lt;"&amp;EB$3,$AM$2:$BMK$2,EB$2),0)),2))</f>
        <v/>
      </c>
      <c r="DR38" s="116" t="str">
        <f>IF(tbPayroll[[#This Row],[idx]]="","",
IF(DQ38=0,0,
ROUND(IF(SUMIFS($AM38:$BMK38,$AM$3:$BMK$3,"&lt;"&amp;DT$3,$AM$2:$BMK$2,"&gt;="&amp;DR$2,$AM$2:$BMK$2,"&lt;="&amp;DT$2)+DO38+DP38+DQ38&lt;tbPayroll[[#This Row],[401EmperLimit]],
DQ38,
MAX((tbPayroll[[#This Row],[401EmperLimit]]-SUMIFS($AM38:$BMK38,$AM$3:$BMK$3,"&lt;"&amp;DT$3,$AM$2:$BMK$2,"&gt;="&amp;DR$2,$AM$2:$BMK$2,"&lt;="&amp;DT$2)),0)),2)))</f>
        <v/>
      </c>
      <c r="DS38" s="116" t="str">
        <f>IF(tbPayroll[[#This Row],[idx]]="","",
IF(DP38=0,0,
ROUND(IF(SUMIFS($AM38:$BMK38,$AM$3:$BMK$3,"&lt;"&amp;DT$3,$AM$2:$BMK$2,DT$2)+DO38+SUMIFS($AM38:$BMK38,$AM$3:$BMK$3,"&lt;"&amp;DS$3,$AM$2:$BMK$2,DS$2)+DP38&lt;tbPayroll[[#This Row],[401ContriLimit]],
DP38,
DP38/(DO38+DP38)*
(tbPayroll[[#This Row],[401ContriLimit]]-SUMIFS($AM38:$BMK38,$AM$3:$BMK$3,"&lt;"&amp;DT$3,$AM$2:$BMK$2,DT$2)-SUMIFS($AM38:$BMK38,$AM$3:$BMK$3,"&lt;"&amp;DS$3,$AM$2:$BMK$2,DS$2))),2)))</f>
        <v/>
      </c>
      <c r="DT38" s="116" t="str">
        <f>IF(tbPayroll[[#This Row],[idx]]="","",
IF(DO38=0,0,
ROUND(IF(SUMIFS($AM38:$BMK38,$AM$3:$BMK$3,"&lt;"&amp;DT$3,$AM$2:$BMK$2,DT$2)+DO38+SUMIFS($AM38:$BMK38,$AM$3:$BMK$3,"&lt;"&amp;DS$3,$AM$2:$BMK$2,DS$2)+DP38&lt;tbPayroll[[#This Row],[401ContriLimit]],
DO38,
DO38/(DO38+DP38)*
(tbPayroll[[#This Row],[401ContriLimit]]-SUMIFS($AM38:$BMK38,$AM$3:$BMK$3,"&lt;"&amp;DT$3,$AM$2:$BMK$2,DT$2)-SUMIFS($AM38:$BMK38,$AM$3:$BMK$3,"&lt;"&amp;DS$3,$AM$2:$BMK$2,DS$2))),2)
))</f>
        <v/>
      </c>
      <c r="DU38" s="116" t="str" cm="1">
        <f t="array" ref="DU38">IF(tbPayroll[[#This Row],[idx]]="","",
IF(DM38=0,0,
MAX(SUMIFS($AM38:$BMK38,$AM$3:$BMK$3,"&lt;="&amp;EA$3,$AM$2:$BMK$2,EA$2)-INDEX(mediAddTable,tbPayroll[[#This Row],[fedStatus]]),0)-
SUMIFS($AM38:$BMK38,$AM$3:$BMK$3,"&lt;"&amp;EA$3,$AM$2:$BMK$2,DU$2)
))</f>
        <v/>
      </c>
      <c r="DV38" s="116" t="str">
        <f>IF(tbPayroll[[#This Row],[idx]]="","",
ROUND(MAX(DZ38*dPeriods+tbPayroll[[#This Row],[adjustedAmount]],0),dFEDRound))</f>
        <v/>
      </c>
      <c r="DW38" s="116" t="str">
        <f>IF(tbPayroll[[#This Row],[idx]]="","",
ROUND(IF(hoursMode="Daily",
SUMIFS(Hours!$J37:$BDM37,Hours!$J$2:$BDM$2,"&gt;="&amp;CY$5,Hours!$J$2:$BDM$2,"&lt;="&amp;EB$5,Hours!$J$5:$BDM$5,dRegularName),
SUMIFS(Hours!$J37:$BDM37,Hours!$J$1:$BDM$1,DX$3,Hours!$J$5:$BDM$5,dRegularName)
),2))</f>
        <v/>
      </c>
      <c r="DX38" s="116" t="str">
        <f>IF(tbPayroll[[#This Row],[idx]]="","",
IF(hoursMode="Daily",
SUMIFS(Hours!$J37:$BDM37,Hours!$J$2:$BDM$2,"&gt;="&amp;CY$5,Hours!$J$2:$BDM$2,"&lt;="&amp;EB$5,Hours!$J$5:$BDM$5,dOvertimeName),
SUMIFS(Hours!$J37:$BDM37,Hours!$J$1:$BDM$1,DX$3,Hours!$J$5:$BDM$5,dOvertimeName)
))</f>
        <v/>
      </c>
      <c r="DY38" s="116" t="str">
        <f>IF(tbPayroll[[#This Row],[idx]]="","",
IF(hoursMode="Daily",
SUMIFS(Hours!$J37:$BDM37,Hours!$J$2:$BDM$2,"&gt;="&amp;CY$5,Hours!$J$2:$BDM$2,"&lt;="&amp;EB$5,Hours!$J$5:$BDM$5,dVacationName),
SUMIFS(Hours!$J37:$BDM37,Hours!$J$1:$BDM$1,DX$3,Hours!$J$5:$BDM$5,dVacationName)
))</f>
        <v/>
      </c>
      <c r="DZ38" s="116" t="str">
        <f>IF(tbPayroll[[#This Row],[Employee]]="","",MAX(EB38-tbPayroll[[#This Row],[free]]-CZ38-DS38,0))</f>
        <v/>
      </c>
      <c r="EA38" s="116" t="str">
        <f>IF(tbPayroll[[#This Row],[Employee]]="","",MAX(EB38-tbPayroll[[#This Row],[free]]-CZ38,0))</f>
        <v/>
      </c>
      <c r="EB38" s="116" t="str">
        <f>IF(tbPayroll[[#This Row],[Employee]]="","",
IF(tbPayroll[[#This Row],[employmentDate]]&gt;EB$5,0,DD38+DE38+DF38+DB38))</f>
        <v/>
      </c>
      <c r="EC38" s="116" t="str">
        <f>IF(tbPayroll[[#This Row],[Employee]]="","",EB38-SUM(DG38:DL38)-DA38-CZ38-DS38-DT38)</f>
        <v/>
      </c>
      <c r="ED38" s="417"/>
      <c r="EE38" s="192"/>
      <c r="EF38" s="192"/>
      <c r="EG38" s="192"/>
      <c r="EH38" s="193"/>
      <c r="EI38" s="116" t="str">
        <f>IF(tbPayroll[[#This Row],[Employee]]="","",
FC38 &amp; " | " &amp; FD38&amp; " | " &amp; FE38
)</f>
        <v/>
      </c>
      <c r="EJ38" s="116" t="str">
        <f>IF(tbPayroll[[#This Row],[Employee]]="","",
IF(tbPayroll[[#This Row],[employmentDate]]&gt;FH$5,0,
ROUND(IF(tbPayroll[[#This Row],[IncomeBase]]=dSalaried,IF(EE38&lt;&gt;"",EE38,tbPayroll[[#This Row],[EmpWage]]),FC38*IF(EE38&lt;&gt;"",EE38,tbPayroll[[#This Row],[EmpWage]])),2)))</f>
        <v/>
      </c>
      <c r="EK38" s="116" t="str">
        <f>IF(tbPayroll[[#This Row],[Employee]]="","",
IF(tbPayroll[[#This Row],[employmentDate]]&gt;FH$5,0,
ROUND(FD38*tbPayroll[[#This Row],[overrrate]]*
IF(EE38&lt;&gt;"",EE38,tbPayroll[[#This Row],[EmpWage]])/IF(tbPayroll[[#This Row],[IncomeBase]]=dSalaried,MAX(tbPayroll[[#This Row],[regularwork]],1),1),2)
))</f>
        <v/>
      </c>
      <c r="EL38" s="116" t="str">
        <f>IF(tbPayroll[[#This Row],[Employee]]="","",
IF(tbPayroll[[#This Row],[employmentDate]]&gt;FH$5,0,
ROUND(FE38*
IFERROR(EJ38/FC38,0),2
)))</f>
        <v/>
      </c>
      <c r="EM38" s="116" t="str">
        <f>IF(tbPayroll[[#This Row],[Employee]]="","",
tbPayroll[[#This Row],[exState]]*
(tbPayroll[[#This Row],[stateAddDedu]]+ROUND(
MAX(FF38-tbPayroll[[#This Row],[persExemp]],0)*tbPayroll[[#This Row],[stateTax]],dRound))
)</f>
        <v/>
      </c>
      <c r="EN38" s="116" t="str">
        <f>IF(tbPayroll[[#This Row],[Employee]]="","",
(ROUND(
MAX(FF38-tbPayroll[[#This Row],[persExemp]],0)*tbPayroll[[#This Row],[dLocal]],dRound))
)</f>
        <v/>
      </c>
      <c r="EO38" s="116" t="str">
        <f>IF(tbPayroll[[#This Row],[Employee]]="","",
(ROUND(
MAX(FF38-tbPayroll[[#This Row],[persExemp]],0)*tbPayroll[[#This Row],[dCity]],dRound))
)</f>
        <v/>
      </c>
      <c r="EP38" s="116" t="str" cm="1">
        <f t="array" aca="1" ref="EP38" ca="1">IF(tbPayroll[[#This Row],[idx]]="","",
IF(ES38=0,0,
ROUND(tbPayroll[[#This Row],[exFed]]*
MAX(
((FB38-INDEX(INDIRECT(tbPayroll[[#This Row],[fedPrefix]]&amp;CHOOSE(tbPayroll[[#This Row],[fedStatus]],"SingleWage","JointlyWage","SingleWage","HeadWage")),ES38))*
INDEX(INDIRECT(tbPayroll[[#This Row],[fedPrefix]]&amp;"Perc"),ES38)+
INDEX(INDIRECT(tbPayroll[[#This Row],[fedPrefix]]&amp;CHOOSE(tbPayroll[[#This Row],[fedStatus]],"SingleHold","JointlyHold","SingleHold","HeadHold")),ES38))/dPeriods
- IF(tbPayroll[[#This Row],[isFormSent]]="Yes",tbPayroll[[#This Row],[isFormStep3]],0),0)
+tbPayroll[[#This Row],[isFormStep4c]],dFEDRound)
)
)</f>
        <v/>
      </c>
      <c r="EQ38" s="116" t="str">
        <f>IF(tbPayroll[[#This Row],[idx]]="","",
ROUND(tbPayroll[[#This Row],[exSS]]*
IF(SUMIFS($AM38:$BMK38,$AM$3:$BMK$3,"&lt;"&amp;EQ$3,$AM$2:$BMK$2,EQ$2) +ssTax*FG38 &lt;ssTax*ssMax,
ssTax*FG38,
MAX(ssTax*ssMax-SUMIFS($AM38:$BMK38,$AM$3:$BMK$3,"&lt;"&amp;EQ$3,$AM$2:$BMK$2,EQ$2),0)),
2)
)</f>
        <v/>
      </c>
      <c r="ER38" s="116" t="str">
        <f>IF(tbPayroll[[#This Row],[idx]]="","",IF(ES38=0,0,ROUND(tbPayroll[[#This Row],[exMedi]]*mediTax*FG38+FA38*mediMax,2)))</f>
        <v/>
      </c>
      <c r="ES38" s="116" t="str">
        <f ca="1">IF(tbPayroll[[#This Row],[idx]]="","",IFERROR(MATCH(FB38,INDIRECT(tbPayroll[[#This Row],[fedPrefix]]&amp;CHOOSE(tbPayroll[[#This Row],[fedStatus]],"SingleWage","JointlyWage","SingleWage","HeadWage")),1),0))</f>
        <v/>
      </c>
      <c r="ET38" s="116"/>
      <c r="EU38" s="116" t="str">
        <f>IF(tbPayroll[[#This Row],[idx]]="","",
ROUND(tbPayroll[[#This Row],[401Roth]]*IF(SUMIFS($AM38:$BMK38,$AM$3:$BMK$3,"&lt;"&amp;FH$3,$AM$2:$BMK$2,FH$2)+EB38&lt;compensationCap,
FH38,
MAX(compensationCap-SUMIFS($AM38:$BMK38,$AM$3:$BMK$3,"&lt;"&amp;FH$3,$AM$2:$BMK$2,FH$2),0)),2))</f>
        <v/>
      </c>
      <c r="EV38" s="116" t="str">
        <f>IF(tbPayroll[[#This Row],[idx]]="","",
ROUND(tbPayroll[[#This Row],[401PreTax]]*IF(SUMIFS($AM38:$BMK38,$AM$3:$BMK$3,"&lt;"&amp;FH$3,$AM$2:$BMK$2,FH$2)+EB38&lt;compensationCap,
FH38,
MAX(compensationCap-SUMIFS($AM38:$BMK38,$AM$3:$BMK$3,"&lt;"&amp;FH$3,$AM$2:$BMK$2,FH$2),0)),2))</f>
        <v/>
      </c>
      <c r="EW38" s="116" t="str">
        <f>IF(tbPayroll[[#This Row],[idx]]="","",
ROUND((tbPayroll[[#This Row],[401T1p]]*tbPayroll[[#This Row],[401T1Cap]]+tbPayroll[[#This Row],[401T2p]]*tbPayroll[[#This Row],[401T2Cap]])*IF(SUMIFS($AM38:$BMK38,$AM$3:$BMK$3,"&lt;"&amp;FH$3,$AM$2:$BMK$2,FH$2)+EB38&lt;compensationCap,
FH38,
MAX(compensationCap-SUMIFS($AM38:$BMK38,$AM$3:$BMK$3,"&lt;"&amp;FH$3,$AM$2:$BMK$2,FH$2),0)),2))</f>
        <v/>
      </c>
      <c r="EX38" s="116" t="str">
        <f>IF(tbPayroll[[#This Row],[idx]]="","",
IF(EW38=0,0,
ROUND(IF(SUMIFS($AM38:$BMK38,$AM$3:$BMK$3,"&lt;"&amp;EZ$3,$AM$2:$BMK$2,"&gt;="&amp;EX$2,$AM$2:$BMK$2,"&lt;="&amp;EZ$2)+EU38+EV38+EW38&lt;tbPayroll[[#This Row],[401EmperLimit]],
EW38,
MAX((tbPayroll[[#This Row],[401EmperLimit]]-SUMIFS($AM38:$BMK38,$AM$3:$BMK$3,"&lt;"&amp;EZ$3,$AM$2:$BMK$2,"&gt;="&amp;EX$2,$AM$2:$BMK$2,"&lt;="&amp;EZ$2)),0)),2)))</f>
        <v/>
      </c>
      <c r="EY38" s="116" t="str">
        <f>IF(tbPayroll[[#This Row],[idx]]="","",
IF(EV38=0,0,
ROUND(IF(SUMIFS($AM38:$BMK38,$AM$3:$BMK$3,"&lt;"&amp;EZ$3,$AM$2:$BMK$2,EZ$2)+EU38+SUMIFS($AM38:$BMK38,$AM$3:$BMK$3,"&lt;"&amp;EY$3,$AM$2:$BMK$2,EY$2)+EV38&lt;tbPayroll[[#This Row],[401ContriLimit]],
EV38,
EV38/(EU38+EV38)*
(tbPayroll[[#This Row],[401ContriLimit]]-SUMIFS($AM38:$BMK38,$AM$3:$BMK$3,"&lt;"&amp;EZ$3,$AM$2:$BMK$2,EZ$2)-SUMIFS($AM38:$BMK38,$AM$3:$BMK$3,"&lt;"&amp;EY$3,$AM$2:$BMK$2,EY$2))),2)))</f>
        <v/>
      </c>
      <c r="EZ38" s="116" t="str">
        <f>IF(tbPayroll[[#This Row],[idx]]="","",
IF(EU38=0,0,
ROUND(IF(SUMIFS($AM38:$BMK38,$AM$3:$BMK$3,"&lt;"&amp;EZ$3,$AM$2:$BMK$2,EZ$2)+EU38+SUMIFS($AM38:$BMK38,$AM$3:$BMK$3,"&lt;"&amp;EY$3,$AM$2:$BMK$2,EY$2)+EV38&lt;tbPayroll[[#This Row],[401ContriLimit]],
EU38,
EU38/(EU38+EV38)*
(tbPayroll[[#This Row],[401ContriLimit]]-SUMIFS($AM38:$BMK38,$AM$3:$BMK$3,"&lt;"&amp;EZ$3,$AM$2:$BMK$2,EZ$2)-SUMIFS($AM38:$BMK38,$AM$3:$BMK$3,"&lt;"&amp;EY$3,$AM$2:$BMK$2,EY$2))),2)
))</f>
        <v/>
      </c>
      <c r="FA38" s="116" t="str" cm="1">
        <f t="array" ref="FA38">IF(tbPayroll[[#This Row],[idx]]="","",
IF(ES38=0,0,
MAX(SUMIFS($AM38:$BMK38,$AM$3:$BMK$3,"&lt;="&amp;FG$3,$AM$2:$BMK$2,FG$2)-INDEX(mediAddTable,tbPayroll[[#This Row],[fedStatus]]),0)-
SUMIFS($AM38:$BMK38,$AM$3:$BMK$3,"&lt;"&amp;FG$3,$AM$2:$BMK$2,FA$2)
))</f>
        <v/>
      </c>
      <c r="FB38" s="116" t="str">
        <f>IF(tbPayroll[[#This Row],[idx]]="","",
ROUND(MAX(FF38*dPeriods+tbPayroll[[#This Row],[adjustedAmount]],0),dFEDRound))</f>
        <v/>
      </c>
      <c r="FC38" s="116" t="str">
        <f>IF(tbPayroll[[#This Row],[idx]]="","",
ROUND(IF(hoursMode="Daily",
SUMIFS(Hours!$J37:$BDM37,Hours!$J$2:$BDM$2,"&gt;="&amp;EE$5,Hours!$J$2:$BDM$2,"&lt;="&amp;FH$5,Hours!$J$5:$BDM$5,dRegularName),
SUMIFS(Hours!$J37:$BDM37,Hours!$J$1:$BDM$1,FD$3,Hours!$J$5:$BDM$5,dRegularName)
),2))</f>
        <v/>
      </c>
      <c r="FD38" s="116" t="str">
        <f>IF(tbPayroll[[#This Row],[idx]]="","",
IF(hoursMode="Daily",
SUMIFS(Hours!$J37:$BDM37,Hours!$J$2:$BDM$2,"&gt;="&amp;EE$5,Hours!$J$2:$BDM$2,"&lt;="&amp;FH$5,Hours!$J$5:$BDM$5,dOvertimeName),
SUMIFS(Hours!$J37:$BDM37,Hours!$J$1:$BDM$1,FD$3,Hours!$J$5:$BDM$5,dOvertimeName)
))</f>
        <v/>
      </c>
      <c r="FE38" s="116" t="str">
        <f>IF(tbPayroll[[#This Row],[idx]]="","",
IF(hoursMode="Daily",
SUMIFS(Hours!$J37:$BDM37,Hours!$J$2:$BDM$2,"&gt;="&amp;EE$5,Hours!$J$2:$BDM$2,"&lt;="&amp;FH$5,Hours!$J$5:$BDM$5,dVacationName),
SUMIFS(Hours!$J37:$BDM37,Hours!$J$1:$BDM$1,FD$3,Hours!$J$5:$BDM$5,dVacationName)
))</f>
        <v/>
      </c>
      <c r="FF38" s="116" t="str">
        <f>IF(tbPayroll[[#This Row],[Employee]]="","",MAX(FH38-tbPayroll[[#This Row],[free]]-EF38-EY38,0))</f>
        <v/>
      </c>
      <c r="FG38" s="116" t="str">
        <f>IF(tbPayroll[[#This Row],[Employee]]="","",MAX(FH38-tbPayroll[[#This Row],[free]]-EF38,0))</f>
        <v/>
      </c>
      <c r="FH38" s="116" t="str">
        <f>IF(tbPayroll[[#This Row],[Employee]]="","",
IF(tbPayroll[[#This Row],[employmentDate]]&gt;FH$5,0,EJ38+EK38+EL38+EH38))</f>
        <v/>
      </c>
      <c r="FI38" s="116" t="str">
        <f>IF(tbPayroll[[#This Row],[Employee]]="","",FH38-SUM(EM38:ER38)-EG38-EF38-EY38-EZ38)</f>
        <v/>
      </c>
      <c r="FJ38" s="417"/>
      <c r="FK38" s="192"/>
      <c r="FL38" s="192"/>
      <c r="FM38" s="192"/>
      <c r="FN38" s="193"/>
      <c r="FO38" s="116" t="str">
        <f>IF(tbPayroll[[#This Row],[Employee]]="","",
GI38 &amp; " | " &amp; GJ38&amp; " | " &amp; GK38
)</f>
        <v/>
      </c>
      <c r="FP38" s="116" t="str">
        <f>IF(tbPayroll[[#This Row],[Employee]]="","",
IF(tbPayroll[[#This Row],[employmentDate]]&gt;GN$5,0,
ROUND(IF(tbPayroll[[#This Row],[IncomeBase]]=dSalaried,IF(FK38&lt;&gt;"",FK38,tbPayroll[[#This Row],[EmpWage]]),GI38*IF(FK38&lt;&gt;"",FK38,tbPayroll[[#This Row],[EmpWage]])),2)))</f>
        <v/>
      </c>
      <c r="FQ38" s="116" t="str">
        <f>IF(tbPayroll[[#This Row],[Employee]]="","",
IF(tbPayroll[[#This Row],[employmentDate]]&gt;GN$5,0,
ROUND(GJ38*tbPayroll[[#This Row],[overrrate]]*
IF(FK38&lt;&gt;"",FK38,tbPayroll[[#This Row],[EmpWage]])/IF(tbPayroll[[#This Row],[IncomeBase]]=dSalaried,MAX(tbPayroll[[#This Row],[regularwork]],1),1),2)
))</f>
        <v/>
      </c>
      <c r="FR38" s="116" t="str">
        <f>IF(tbPayroll[[#This Row],[Employee]]="","",
IF(tbPayroll[[#This Row],[employmentDate]]&gt;GN$5,0,
ROUND(GK38*
IFERROR(FP38/GI38,0),2
)))</f>
        <v/>
      </c>
      <c r="FS38" s="116" t="str">
        <f>IF(tbPayroll[[#This Row],[Employee]]="","",
tbPayroll[[#This Row],[exState]]*
(tbPayroll[[#This Row],[stateAddDedu]]+ROUND(
MAX(GL38-tbPayroll[[#This Row],[persExemp]],0)*tbPayroll[[#This Row],[stateTax]],dRound))
)</f>
        <v/>
      </c>
      <c r="FT38" s="116" t="str">
        <f>IF(tbPayroll[[#This Row],[Employee]]="","",
(ROUND(
MAX(GL38-tbPayroll[[#This Row],[persExemp]],0)*tbPayroll[[#This Row],[dLocal]],dRound))
)</f>
        <v/>
      </c>
      <c r="FU38" s="116" t="str">
        <f>IF(tbPayroll[[#This Row],[Employee]]="","",
(ROUND(
MAX(GL38-tbPayroll[[#This Row],[persExemp]],0)*tbPayroll[[#This Row],[dCity]],dRound))
)</f>
        <v/>
      </c>
      <c r="FV38" s="116" t="str" cm="1">
        <f t="array" aca="1" ref="FV38" ca="1">IF(tbPayroll[[#This Row],[idx]]="","",
IF(FY38=0,0,
ROUND(tbPayroll[[#This Row],[exFed]]*
MAX(
((GH38-INDEX(INDIRECT(tbPayroll[[#This Row],[fedPrefix]]&amp;CHOOSE(tbPayroll[[#This Row],[fedStatus]],"SingleWage","JointlyWage","SingleWage","HeadWage")),FY38))*
INDEX(INDIRECT(tbPayroll[[#This Row],[fedPrefix]]&amp;"Perc"),FY38)+
INDEX(INDIRECT(tbPayroll[[#This Row],[fedPrefix]]&amp;CHOOSE(tbPayroll[[#This Row],[fedStatus]],"SingleHold","JointlyHold","SingleHold","HeadHold")),FY38))/dPeriods
- IF(tbPayroll[[#This Row],[isFormSent]]="Yes",tbPayroll[[#This Row],[isFormStep3]],0),0)
+tbPayroll[[#This Row],[isFormStep4c]],dFEDRound)
)
)</f>
        <v/>
      </c>
      <c r="FW38" s="116" t="str">
        <f>IF(tbPayroll[[#This Row],[idx]]="","",
ROUND(tbPayroll[[#This Row],[exSS]]*
IF(SUMIFS($AM38:$BMK38,$AM$3:$BMK$3,"&lt;"&amp;FW$3,$AM$2:$BMK$2,FW$2) +ssTax*GM38 &lt;ssTax*ssMax,
ssTax*GM38,
MAX(ssTax*ssMax-SUMIFS($AM38:$BMK38,$AM$3:$BMK$3,"&lt;"&amp;FW$3,$AM$2:$BMK$2,FW$2),0)),
2)
)</f>
        <v/>
      </c>
      <c r="FX38" s="116" t="str">
        <f>IF(tbPayroll[[#This Row],[idx]]="","",IF(FY38=0,0,ROUND(tbPayroll[[#This Row],[exMedi]]*mediTax*GM38+GG38*mediMax,2)))</f>
        <v/>
      </c>
      <c r="FY38" s="116" t="str">
        <f ca="1">IF(tbPayroll[[#This Row],[idx]]="","",IFERROR(MATCH(GH38,INDIRECT(tbPayroll[[#This Row],[fedPrefix]]&amp;CHOOSE(tbPayroll[[#This Row],[fedStatus]],"SingleWage","JointlyWage","SingleWage","HeadWage")),1),0))</f>
        <v/>
      </c>
      <c r="FZ38" s="116"/>
      <c r="GA38" s="116" t="str">
        <f>IF(tbPayroll[[#This Row],[idx]]="","",
ROUND(tbPayroll[[#This Row],[401Roth]]*IF(SUMIFS($AM38:$BMK38,$AM$3:$BMK$3,"&lt;"&amp;GN$3,$AM$2:$BMK$2,GN$2)+FH38&lt;compensationCap,
GN38,
MAX(compensationCap-SUMIFS($AM38:$BMK38,$AM$3:$BMK$3,"&lt;"&amp;GN$3,$AM$2:$BMK$2,GN$2),0)),2))</f>
        <v/>
      </c>
      <c r="GB38" s="116" t="str">
        <f>IF(tbPayroll[[#This Row],[idx]]="","",
ROUND(tbPayroll[[#This Row],[401PreTax]]*IF(SUMIFS($AM38:$BMK38,$AM$3:$BMK$3,"&lt;"&amp;GN$3,$AM$2:$BMK$2,GN$2)+FH38&lt;compensationCap,
GN38,
MAX(compensationCap-SUMIFS($AM38:$BMK38,$AM$3:$BMK$3,"&lt;"&amp;GN$3,$AM$2:$BMK$2,GN$2),0)),2))</f>
        <v/>
      </c>
      <c r="GC38" s="116" t="str">
        <f>IF(tbPayroll[[#This Row],[idx]]="","",
ROUND((tbPayroll[[#This Row],[401T1p]]*tbPayroll[[#This Row],[401T1Cap]]+tbPayroll[[#This Row],[401T2p]]*tbPayroll[[#This Row],[401T2Cap]])*IF(SUMIFS($AM38:$BMK38,$AM$3:$BMK$3,"&lt;"&amp;GN$3,$AM$2:$BMK$2,GN$2)+FH38&lt;compensationCap,
GN38,
MAX(compensationCap-SUMIFS($AM38:$BMK38,$AM$3:$BMK$3,"&lt;"&amp;GN$3,$AM$2:$BMK$2,GN$2),0)),2))</f>
        <v/>
      </c>
      <c r="GD38" s="116" t="str">
        <f>IF(tbPayroll[[#This Row],[idx]]="","",
IF(GC38=0,0,
ROUND(IF(SUMIFS($AM38:$BMK38,$AM$3:$BMK$3,"&lt;"&amp;GF$3,$AM$2:$BMK$2,"&gt;="&amp;GD$2,$AM$2:$BMK$2,"&lt;="&amp;GF$2)+GA38+GB38+GC38&lt;tbPayroll[[#This Row],[401EmperLimit]],
GC38,
MAX((tbPayroll[[#This Row],[401EmperLimit]]-SUMIFS($AM38:$BMK38,$AM$3:$BMK$3,"&lt;"&amp;GF$3,$AM$2:$BMK$2,"&gt;="&amp;GD$2,$AM$2:$BMK$2,"&lt;="&amp;GF$2)),0)),2)))</f>
        <v/>
      </c>
      <c r="GE38" s="116" t="str">
        <f>IF(tbPayroll[[#This Row],[idx]]="","",
IF(GB38=0,0,
ROUND(IF(SUMIFS($AM38:$BMK38,$AM$3:$BMK$3,"&lt;"&amp;GF$3,$AM$2:$BMK$2,GF$2)+GA38+SUMIFS($AM38:$BMK38,$AM$3:$BMK$3,"&lt;"&amp;GE$3,$AM$2:$BMK$2,GE$2)+GB38&lt;tbPayroll[[#This Row],[401ContriLimit]],
GB38,
GB38/(GA38+GB38)*
(tbPayroll[[#This Row],[401ContriLimit]]-SUMIFS($AM38:$BMK38,$AM$3:$BMK$3,"&lt;"&amp;GF$3,$AM$2:$BMK$2,GF$2)-SUMIFS($AM38:$BMK38,$AM$3:$BMK$3,"&lt;"&amp;GE$3,$AM$2:$BMK$2,GE$2))),2)))</f>
        <v/>
      </c>
      <c r="GF38" s="116" t="str">
        <f>IF(tbPayroll[[#This Row],[idx]]="","",
IF(GA38=0,0,
ROUND(IF(SUMIFS($AM38:$BMK38,$AM$3:$BMK$3,"&lt;"&amp;GF$3,$AM$2:$BMK$2,GF$2)+GA38+SUMIFS($AM38:$BMK38,$AM$3:$BMK$3,"&lt;"&amp;GE$3,$AM$2:$BMK$2,GE$2)+GB38&lt;tbPayroll[[#This Row],[401ContriLimit]],
GA38,
GA38/(GA38+GB38)*
(tbPayroll[[#This Row],[401ContriLimit]]-SUMIFS($AM38:$BMK38,$AM$3:$BMK$3,"&lt;"&amp;GF$3,$AM$2:$BMK$2,GF$2)-SUMIFS($AM38:$BMK38,$AM$3:$BMK$3,"&lt;"&amp;GE$3,$AM$2:$BMK$2,GE$2))),2)
))</f>
        <v/>
      </c>
      <c r="GG38" s="116" t="str" cm="1">
        <f t="array" ref="GG38">IF(tbPayroll[[#This Row],[idx]]="","",
IF(FY38=0,0,
MAX(SUMIFS($AM38:$BMK38,$AM$3:$BMK$3,"&lt;="&amp;GM$3,$AM$2:$BMK$2,GM$2)-INDEX(mediAddTable,tbPayroll[[#This Row],[fedStatus]]),0)-
SUMIFS($AM38:$BMK38,$AM$3:$BMK$3,"&lt;"&amp;GM$3,$AM$2:$BMK$2,GG$2)
))</f>
        <v/>
      </c>
      <c r="GH38" s="116" t="str">
        <f>IF(tbPayroll[[#This Row],[idx]]="","",
ROUND(MAX(GL38*dPeriods+tbPayroll[[#This Row],[adjustedAmount]],0),dFEDRound))</f>
        <v/>
      </c>
      <c r="GI38" s="116" t="str">
        <f>IF(tbPayroll[[#This Row],[idx]]="","",
ROUND(IF(hoursMode="Daily",
SUMIFS(Hours!$J37:$BDM37,Hours!$J$2:$BDM$2,"&gt;="&amp;FK$5,Hours!$J$2:$BDM$2,"&lt;="&amp;GN$5,Hours!$J$5:$BDM$5,dRegularName),
SUMIFS(Hours!$J37:$BDM37,Hours!$J$1:$BDM$1,GJ$3,Hours!$J$5:$BDM$5,dRegularName)
),2))</f>
        <v/>
      </c>
      <c r="GJ38" s="116" t="str">
        <f>IF(tbPayroll[[#This Row],[idx]]="","",
IF(hoursMode="Daily",
SUMIFS(Hours!$J37:$BDM37,Hours!$J$2:$BDM$2,"&gt;="&amp;FK$5,Hours!$J$2:$BDM$2,"&lt;="&amp;GN$5,Hours!$J$5:$BDM$5,dOvertimeName),
SUMIFS(Hours!$J37:$BDM37,Hours!$J$1:$BDM$1,GJ$3,Hours!$J$5:$BDM$5,dOvertimeName)
))</f>
        <v/>
      </c>
      <c r="GK38" s="116" t="str">
        <f>IF(tbPayroll[[#This Row],[idx]]="","",
IF(hoursMode="Daily",
SUMIFS(Hours!$J37:$BDM37,Hours!$J$2:$BDM$2,"&gt;="&amp;FK$5,Hours!$J$2:$BDM$2,"&lt;="&amp;GN$5,Hours!$J$5:$BDM$5,dVacationName),
SUMIFS(Hours!$J37:$BDM37,Hours!$J$1:$BDM$1,GJ$3,Hours!$J$5:$BDM$5,dVacationName)
))</f>
        <v/>
      </c>
      <c r="GL38" s="116" t="str">
        <f>IF(tbPayroll[[#This Row],[Employee]]="","",MAX(GN38-tbPayroll[[#This Row],[free]]-FL38-GE38,0))</f>
        <v/>
      </c>
      <c r="GM38" s="116" t="str">
        <f>IF(tbPayroll[[#This Row],[Employee]]="","",MAX(GN38-tbPayroll[[#This Row],[free]]-FL38,0))</f>
        <v/>
      </c>
      <c r="GN38" s="116" t="str">
        <f>IF(tbPayroll[[#This Row],[Employee]]="","",
IF(tbPayroll[[#This Row],[employmentDate]]&gt;GN$5,0,FP38+FQ38+FR38+FN38))</f>
        <v/>
      </c>
      <c r="GO38" s="116" t="str">
        <f>IF(tbPayroll[[#This Row],[Employee]]="","",GN38-SUM(FS38:FX38)-FM38-FL38-GE38-GF38)</f>
        <v/>
      </c>
      <c r="GP38" s="417"/>
      <c r="GQ38" s="192"/>
      <c r="GR38" s="192"/>
      <c r="GS38" s="192"/>
      <c r="GT38" s="193"/>
      <c r="GU38" s="116" t="str">
        <f>IF(tbPayroll[[#This Row],[Employee]]="","",
HO38 &amp; " | " &amp; HP38&amp; " | " &amp; HQ38
)</f>
        <v/>
      </c>
      <c r="GV38" s="116" t="str">
        <f>IF(tbPayroll[[#This Row],[Employee]]="","",
IF(tbPayroll[[#This Row],[employmentDate]]&gt;HT$5,0,
ROUND(IF(tbPayroll[[#This Row],[IncomeBase]]=dSalaried,IF(GQ38&lt;&gt;"",GQ38,tbPayroll[[#This Row],[EmpWage]]),HO38*IF(GQ38&lt;&gt;"",GQ38,tbPayroll[[#This Row],[EmpWage]])),2)))</f>
        <v/>
      </c>
      <c r="GW38" s="116" t="str">
        <f>IF(tbPayroll[[#This Row],[Employee]]="","",
IF(tbPayroll[[#This Row],[employmentDate]]&gt;HT$5,0,
ROUND(HP38*tbPayroll[[#This Row],[overrrate]]*
IF(GQ38&lt;&gt;"",GQ38,tbPayroll[[#This Row],[EmpWage]])/IF(tbPayroll[[#This Row],[IncomeBase]]=dSalaried,MAX(tbPayroll[[#This Row],[regularwork]],1),1),2)
))</f>
        <v/>
      </c>
      <c r="GX38" s="116" t="str">
        <f>IF(tbPayroll[[#This Row],[Employee]]="","",
IF(tbPayroll[[#This Row],[employmentDate]]&gt;HT$5,0,
ROUND(HQ38*
IFERROR(GV38/HO38,0),2
)))</f>
        <v/>
      </c>
      <c r="GY38" s="116" t="str">
        <f>IF(tbPayroll[[#This Row],[Employee]]="","",
tbPayroll[[#This Row],[exState]]*
(tbPayroll[[#This Row],[stateAddDedu]]+ROUND(
MAX(HR38-tbPayroll[[#This Row],[persExemp]],0)*tbPayroll[[#This Row],[stateTax]],dRound))
)</f>
        <v/>
      </c>
      <c r="GZ38" s="116" t="str">
        <f>IF(tbPayroll[[#This Row],[Employee]]="","",
(ROUND(
MAX(HR38-tbPayroll[[#This Row],[persExemp]],0)*tbPayroll[[#This Row],[dLocal]],dRound))
)</f>
        <v/>
      </c>
      <c r="HA38" s="116" t="str">
        <f>IF(tbPayroll[[#This Row],[Employee]]="","",
(ROUND(
MAX(HR38-tbPayroll[[#This Row],[persExemp]],0)*tbPayroll[[#This Row],[dCity]],dRound))
)</f>
        <v/>
      </c>
      <c r="HB38" s="116" t="str" cm="1">
        <f t="array" aca="1" ref="HB38" ca="1">IF(tbPayroll[[#This Row],[idx]]="","",
IF(HE38=0,0,
ROUND(tbPayroll[[#This Row],[exFed]]*
MAX(
((HN38-INDEX(INDIRECT(tbPayroll[[#This Row],[fedPrefix]]&amp;CHOOSE(tbPayroll[[#This Row],[fedStatus]],"SingleWage","JointlyWage","SingleWage","HeadWage")),HE38))*
INDEX(INDIRECT(tbPayroll[[#This Row],[fedPrefix]]&amp;"Perc"),HE38)+
INDEX(INDIRECT(tbPayroll[[#This Row],[fedPrefix]]&amp;CHOOSE(tbPayroll[[#This Row],[fedStatus]],"SingleHold","JointlyHold","SingleHold","HeadHold")),HE38))/dPeriods
- IF(tbPayroll[[#This Row],[isFormSent]]="Yes",tbPayroll[[#This Row],[isFormStep3]],0),0)
+tbPayroll[[#This Row],[isFormStep4c]],dFEDRound)
)
)</f>
        <v/>
      </c>
      <c r="HC38" s="116" t="str">
        <f>IF(tbPayroll[[#This Row],[idx]]="","",
ROUND(tbPayroll[[#This Row],[exSS]]*
IF(SUMIFS($AM38:$BMK38,$AM$3:$BMK$3,"&lt;"&amp;HC$3,$AM$2:$BMK$2,HC$2) +ssTax*HS38 &lt;ssTax*ssMax,
ssTax*HS38,
MAX(ssTax*ssMax-SUMIFS($AM38:$BMK38,$AM$3:$BMK$3,"&lt;"&amp;HC$3,$AM$2:$BMK$2,HC$2),0)),
2)
)</f>
        <v/>
      </c>
      <c r="HD38" s="116" t="str">
        <f>IF(tbPayroll[[#This Row],[idx]]="","",IF(HE38=0,0,ROUND(tbPayroll[[#This Row],[exMedi]]*mediTax*HS38+HM38*mediMax,2)))</f>
        <v/>
      </c>
      <c r="HE38" s="116" t="str">
        <f ca="1">IF(tbPayroll[[#This Row],[idx]]="","",IFERROR(MATCH(HN38,INDIRECT(tbPayroll[[#This Row],[fedPrefix]]&amp;CHOOSE(tbPayroll[[#This Row],[fedStatus]],"SingleWage","JointlyWage","SingleWage","HeadWage")),1),0))</f>
        <v/>
      </c>
      <c r="HF38" s="116"/>
      <c r="HG38" s="116" t="str">
        <f>IF(tbPayroll[[#This Row],[idx]]="","",
ROUND(tbPayroll[[#This Row],[401Roth]]*IF(SUMIFS($AM38:$BMK38,$AM$3:$BMK$3,"&lt;"&amp;HT$3,$AM$2:$BMK$2,HT$2)+GN38&lt;compensationCap,
HT38,
MAX(compensationCap-SUMIFS($AM38:$BMK38,$AM$3:$BMK$3,"&lt;"&amp;HT$3,$AM$2:$BMK$2,HT$2),0)),2))</f>
        <v/>
      </c>
      <c r="HH38" s="116" t="str">
        <f>IF(tbPayroll[[#This Row],[idx]]="","",
ROUND(tbPayroll[[#This Row],[401PreTax]]*IF(SUMIFS($AM38:$BMK38,$AM$3:$BMK$3,"&lt;"&amp;HT$3,$AM$2:$BMK$2,HT$2)+GN38&lt;compensationCap,
HT38,
MAX(compensationCap-SUMIFS($AM38:$BMK38,$AM$3:$BMK$3,"&lt;"&amp;HT$3,$AM$2:$BMK$2,HT$2),0)),2))</f>
        <v/>
      </c>
      <c r="HI38" s="116" t="str">
        <f>IF(tbPayroll[[#This Row],[idx]]="","",
ROUND((tbPayroll[[#This Row],[401T1p]]*tbPayroll[[#This Row],[401T1Cap]]+tbPayroll[[#This Row],[401T2p]]*tbPayroll[[#This Row],[401T2Cap]])*IF(SUMIFS($AM38:$BMK38,$AM$3:$BMK$3,"&lt;"&amp;HT$3,$AM$2:$BMK$2,HT$2)+GN38&lt;compensationCap,
HT38,
MAX(compensationCap-SUMIFS($AM38:$BMK38,$AM$3:$BMK$3,"&lt;"&amp;HT$3,$AM$2:$BMK$2,HT$2),0)),2))</f>
        <v/>
      </c>
      <c r="HJ38" s="116" t="str">
        <f>IF(tbPayroll[[#This Row],[idx]]="","",
IF(HI38=0,0,
ROUND(IF(SUMIFS($AM38:$BMK38,$AM$3:$BMK$3,"&lt;"&amp;HL$3,$AM$2:$BMK$2,"&gt;="&amp;HJ$2,$AM$2:$BMK$2,"&lt;="&amp;HL$2)+HG38+HH38+HI38&lt;tbPayroll[[#This Row],[401EmperLimit]],
HI38,
MAX((tbPayroll[[#This Row],[401EmperLimit]]-SUMIFS($AM38:$BMK38,$AM$3:$BMK$3,"&lt;"&amp;HL$3,$AM$2:$BMK$2,"&gt;="&amp;HJ$2,$AM$2:$BMK$2,"&lt;="&amp;HL$2)),0)),2)))</f>
        <v/>
      </c>
      <c r="HK38" s="116" t="str">
        <f>IF(tbPayroll[[#This Row],[idx]]="","",
IF(HH38=0,0,
ROUND(IF(SUMIFS($AM38:$BMK38,$AM$3:$BMK$3,"&lt;"&amp;HL$3,$AM$2:$BMK$2,HL$2)+HG38+SUMIFS($AM38:$BMK38,$AM$3:$BMK$3,"&lt;"&amp;HK$3,$AM$2:$BMK$2,HK$2)+HH38&lt;tbPayroll[[#This Row],[401ContriLimit]],
HH38,
HH38/(HG38+HH38)*
(tbPayroll[[#This Row],[401ContriLimit]]-SUMIFS($AM38:$BMK38,$AM$3:$BMK$3,"&lt;"&amp;HL$3,$AM$2:$BMK$2,HL$2)-SUMIFS($AM38:$BMK38,$AM$3:$BMK$3,"&lt;"&amp;HK$3,$AM$2:$BMK$2,HK$2))),2)))</f>
        <v/>
      </c>
      <c r="HL38" s="116" t="str">
        <f>IF(tbPayroll[[#This Row],[idx]]="","",
IF(HG38=0,0,
ROUND(IF(SUMIFS($AM38:$BMK38,$AM$3:$BMK$3,"&lt;"&amp;HL$3,$AM$2:$BMK$2,HL$2)+HG38+SUMIFS($AM38:$BMK38,$AM$3:$BMK$3,"&lt;"&amp;HK$3,$AM$2:$BMK$2,HK$2)+HH38&lt;tbPayroll[[#This Row],[401ContriLimit]],
HG38,
HG38/(HG38+HH38)*
(tbPayroll[[#This Row],[401ContriLimit]]-SUMIFS($AM38:$BMK38,$AM$3:$BMK$3,"&lt;"&amp;HL$3,$AM$2:$BMK$2,HL$2)-SUMIFS($AM38:$BMK38,$AM$3:$BMK$3,"&lt;"&amp;HK$3,$AM$2:$BMK$2,HK$2))),2)
))</f>
        <v/>
      </c>
      <c r="HM38" s="116" t="str" cm="1">
        <f t="array" ref="HM38">IF(tbPayroll[[#This Row],[idx]]="","",
IF(HE38=0,0,
MAX(SUMIFS($AM38:$BMK38,$AM$3:$BMK$3,"&lt;="&amp;HS$3,$AM$2:$BMK$2,HS$2)-INDEX(mediAddTable,tbPayroll[[#This Row],[fedStatus]]),0)-
SUMIFS($AM38:$BMK38,$AM$3:$BMK$3,"&lt;"&amp;HS$3,$AM$2:$BMK$2,HM$2)
))</f>
        <v/>
      </c>
      <c r="HN38" s="116" t="str">
        <f>IF(tbPayroll[[#This Row],[idx]]="","",
ROUND(MAX(HR38*dPeriods+tbPayroll[[#This Row],[adjustedAmount]],0),dFEDRound))</f>
        <v/>
      </c>
      <c r="HO38" s="116" t="str">
        <f>IF(tbPayroll[[#This Row],[idx]]="","",
ROUND(IF(hoursMode="Daily",
SUMIFS(Hours!$J37:$BDM37,Hours!$J$2:$BDM$2,"&gt;="&amp;GQ$5,Hours!$J$2:$BDM$2,"&lt;="&amp;HT$5,Hours!$J$5:$BDM$5,dRegularName),
SUMIFS(Hours!$J37:$BDM37,Hours!$J$1:$BDM$1,HP$3,Hours!$J$5:$BDM$5,dRegularName)
),2))</f>
        <v/>
      </c>
      <c r="HP38" s="116" t="str">
        <f>IF(tbPayroll[[#This Row],[idx]]="","",
IF(hoursMode="Daily",
SUMIFS(Hours!$J37:$BDM37,Hours!$J$2:$BDM$2,"&gt;="&amp;GQ$5,Hours!$J$2:$BDM$2,"&lt;="&amp;HT$5,Hours!$J$5:$BDM$5,dOvertimeName),
SUMIFS(Hours!$J37:$BDM37,Hours!$J$1:$BDM$1,HP$3,Hours!$J$5:$BDM$5,dOvertimeName)
))</f>
        <v/>
      </c>
      <c r="HQ38" s="116" t="str">
        <f>IF(tbPayroll[[#This Row],[idx]]="","",
IF(hoursMode="Daily",
SUMIFS(Hours!$J37:$BDM37,Hours!$J$2:$BDM$2,"&gt;="&amp;GQ$5,Hours!$J$2:$BDM$2,"&lt;="&amp;HT$5,Hours!$J$5:$BDM$5,dVacationName),
SUMIFS(Hours!$J37:$BDM37,Hours!$J$1:$BDM$1,HP$3,Hours!$J$5:$BDM$5,dVacationName)
))</f>
        <v/>
      </c>
      <c r="HR38" s="116" t="str">
        <f>IF(tbPayroll[[#This Row],[Employee]]="","",MAX(HT38-tbPayroll[[#This Row],[free]]-GR38-HK38,0))</f>
        <v/>
      </c>
      <c r="HS38" s="116" t="str">
        <f>IF(tbPayroll[[#This Row],[Employee]]="","",MAX(HT38-tbPayroll[[#This Row],[free]]-GR38,0))</f>
        <v/>
      </c>
      <c r="HT38" s="116" t="str">
        <f>IF(tbPayroll[[#This Row],[Employee]]="","",
IF(tbPayroll[[#This Row],[employmentDate]]&gt;HT$5,0,GV38+GW38+GX38+GT38))</f>
        <v/>
      </c>
      <c r="HU38" s="116" t="str">
        <f>IF(tbPayroll[[#This Row],[Employee]]="","",HT38-SUM(GY38:HD38)-GS38-GR38-HK38-HL38)</f>
        <v/>
      </c>
      <c r="HV38" s="417"/>
      <c r="HW38" s="192"/>
      <c r="HX38" s="192"/>
      <c r="HY38" s="192"/>
      <c r="HZ38" s="193"/>
      <c r="IA38" s="116" t="str">
        <f>IF(tbPayroll[[#This Row],[Employee]]="","",
IU38 &amp; " | " &amp; IV38&amp; " | " &amp; IW38
)</f>
        <v/>
      </c>
      <c r="IB38" s="116" t="str">
        <f>IF(tbPayroll[[#This Row],[Employee]]="","",
IF(tbPayroll[[#This Row],[employmentDate]]&gt;IZ$5,0,
ROUND(IF(tbPayroll[[#This Row],[IncomeBase]]=dSalaried,IF(HW38&lt;&gt;"",HW38,tbPayroll[[#This Row],[EmpWage]]),IU38*IF(HW38&lt;&gt;"",HW38,tbPayroll[[#This Row],[EmpWage]])),2)))</f>
        <v/>
      </c>
      <c r="IC38" s="116" t="str">
        <f>IF(tbPayroll[[#This Row],[Employee]]="","",
IF(tbPayroll[[#This Row],[employmentDate]]&gt;IZ$5,0,
ROUND(IV38*tbPayroll[[#This Row],[overrrate]]*
IF(HW38&lt;&gt;"",HW38,tbPayroll[[#This Row],[EmpWage]])/IF(tbPayroll[[#This Row],[IncomeBase]]=dSalaried,MAX(tbPayroll[[#This Row],[regularwork]],1),1),2)
))</f>
        <v/>
      </c>
      <c r="ID38" s="116" t="str">
        <f>IF(tbPayroll[[#This Row],[Employee]]="","",
IF(tbPayroll[[#This Row],[employmentDate]]&gt;IZ$5,0,
ROUND(IW38*
IFERROR(IB38/IU38,0),2
)))</f>
        <v/>
      </c>
      <c r="IE38" s="116" t="str">
        <f>IF(tbPayroll[[#This Row],[Employee]]="","",
tbPayroll[[#This Row],[exState]]*
(tbPayroll[[#This Row],[stateAddDedu]]+ROUND(
MAX(IX38-tbPayroll[[#This Row],[persExemp]],0)*tbPayroll[[#This Row],[stateTax]],dRound))
)</f>
        <v/>
      </c>
      <c r="IF38" s="116" t="str">
        <f>IF(tbPayroll[[#This Row],[Employee]]="","",
(ROUND(
MAX(IX38-tbPayroll[[#This Row],[persExemp]],0)*tbPayroll[[#This Row],[dLocal]],dRound))
)</f>
        <v/>
      </c>
      <c r="IG38" s="116" t="str">
        <f>IF(tbPayroll[[#This Row],[Employee]]="","",
(ROUND(
MAX(IX38-tbPayroll[[#This Row],[persExemp]],0)*tbPayroll[[#This Row],[dCity]],dRound))
)</f>
        <v/>
      </c>
      <c r="IH38" s="116" t="str" cm="1">
        <f t="array" aca="1" ref="IH38" ca="1">IF(tbPayroll[[#This Row],[idx]]="","",
IF(IK38=0,0,
ROUND(tbPayroll[[#This Row],[exFed]]*
MAX(
((IT38-INDEX(INDIRECT(tbPayroll[[#This Row],[fedPrefix]]&amp;CHOOSE(tbPayroll[[#This Row],[fedStatus]],"SingleWage","JointlyWage","SingleWage","HeadWage")),IK38))*
INDEX(INDIRECT(tbPayroll[[#This Row],[fedPrefix]]&amp;"Perc"),IK38)+
INDEX(INDIRECT(tbPayroll[[#This Row],[fedPrefix]]&amp;CHOOSE(tbPayroll[[#This Row],[fedStatus]],"SingleHold","JointlyHold","SingleHold","HeadHold")),IK38))/dPeriods
- IF(tbPayroll[[#This Row],[isFormSent]]="Yes",tbPayroll[[#This Row],[isFormStep3]],0),0)
+tbPayroll[[#This Row],[isFormStep4c]],dFEDRound)
)
)</f>
        <v/>
      </c>
      <c r="II38" s="116" t="str">
        <f>IF(tbPayroll[[#This Row],[idx]]="","",
ROUND(tbPayroll[[#This Row],[exSS]]*
IF(SUMIFS($AM38:$BMK38,$AM$3:$BMK$3,"&lt;"&amp;II$3,$AM$2:$BMK$2,II$2) +ssTax*IY38 &lt;ssTax*ssMax,
ssTax*IY38,
MAX(ssTax*ssMax-SUMIFS($AM38:$BMK38,$AM$3:$BMK$3,"&lt;"&amp;II$3,$AM$2:$BMK$2,II$2),0)),
2)
)</f>
        <v/>
      </c>
      <c r="IJ38" s="116" t="str">
        <f>IF(tbPayroll[[#This Row],[idx]]="","",IF(IK38=0,0,ROUND(tbPayroll[[#This Row],[exMedi]]*mediTax*IY38+IS38*mediMax,2)))</f>
        <v/>
      </c>
      <c r="IK38" s="116" t="str">
        <f ca="1">IF(tbPayroll[[#This Row],[idx]]="","",IFERROR(MATCH(IT38,INDIRECT(tbPayroll[[#This Row],[fedPrefix]]&amp;CHOOSE(tbPayroll[[#This Row],[fedStatus]],"SingleWage","JointlyWage","SingleWage","HeadWage")),1),0))</f>
        <v/>
      </c>
      <c r="IL38" s="116"/>
      <c r="IM38" s="116" t="str">
        <f>IF(tbPayroll[[#This Row],[idx]]="","",
ROUND(tbPayroll[[#This Row],[401Roth]]*IF(SUMIFS($AM38:$BMK38,$AM$3:$BMK$3,"&lt;"&amp;IZ$3,$AM$2:$BMK$2,IZ$2)+HT38&lt;compensationCap,
IZ38,
MAX(compensationCap-SUMIFS($AM38:$BMK38,$AM$3:$BMK$3,"&lt;"&amp;IZ$3,$AM$2:$BMK$2,IZ$2),0)),2))</f>
        <v/>
      </c>
      <c r="IN38" s="116" t="str">
        <f>IF(tbPayroll[[#This Row],[idx]]="","",
ROUND(tbPayroll[[#This Row],[401PreTax]]*IF(SUMIFS($AM38:$BMK38,$AM$3:$BMK$3,"&lt;"&amp;IZ$3,$AM$2:$BMK$2,IZ$2)+HT38&lt;compensationCap,
IZ38,
MAX(compensationCap-SUMIFS($AM38:$BMK38,$AM$3:$BMK$3,"&lt;"&amp;IZ$3,$AM$2:$BMK$2,IZ$2),0)),2))</f>
        <v/>
      </c>
      <c r="IO38" s="116" t="str">
        <f>IF(tbPayroll[[#This Row],[idx]]="","",
ROUND((tbPayroll[[#This Row],[401T1p]]*tbPayroll[[#This Row],[401T1Cap]]+tbPayroll[[#This Row],[401T2p]]*tbPayroll[[#This Row],[401T2Cap]])*IF(SUMIFS($AM38:$BMK38,$AM$3:$BMK$3,"&lt;"&amp;IZ$3,$AM$2:$BMK$2,IZ$2)+HT38&lt;compensationCap,
IZ38,
MAX(compensationCap-SUMIFS($AM38:$BMK38,$AM$3:$BMK$3,"&lt;"&amp;IZ$3,$AM$2:$BMK$2,IZ$2),0)),2))</f>
        <v/>
      </c>
      <c r="IP38" s="116" t="str">
        <f>IF(tbPayroll[[#This Row],[idx]]="","",
IF(IO38=0,0,
ROUND(IF(SUMIFS($AM38:$BMK38,$AM$3:$BMK$3,"&lt;"&amp;IR$3,$AM$2:$BMK$2,"&gt;="&amp;IP$2,$AM$2:$BMK$2,"&lt;="&amp;IR$2)+IM38+IN38+IO38&lt;tbPayroll[[#This Row],[401EmperLimit]],
IO38,
MAX((tbPayroll[[#This Row],[401EmperLimit]]-SUMIFS($AM38:$BMK38,$AM$3:$BMK$3,"&lt;"&amp;IR$3,$AM$2:$BMK$2,"&gt;="&amp;IP$2,$AM$2:$BMK$2,"&lt;="&amp;IR$2)),0)),2)))</f>
        <v/>
      </c>
      <c r="IQ38" s="116" t="str">
        <f>IF(tbPayroll[[#This Row],[idx]]="","",
IF(IN38=0,0,
ROUND(IF(SUMIFS($AM38:$BMK38,$AM$3:$BMK$3,"&lt;"&amp;IR$3,$AM$2:$BMK$2,IR$2)+IM38+SUMIFS($AM38:$BMK38,$AM$3:$BMK$3,"&lt;"&amp;IQ$3,$AM$2:$BMK$2,IQ$2)+IN38&lt;tbPayroll[[#This Row],[401ContriLimit]],
IN38,
IN38/(IM38+IN38)*
(tbPayroll[[#This Row],[401ContriLimit]]-SUMIFS($AM38:$BMK38,$AM$3:$BMK$3,"&lt;"&amp;IR$3,$AM$2:$BMK$2,IR$2)-SUMIFS($AM38:$BMK38,$AM$3:$BMK$3,"&lt;"&amp;IQ$3,$AM$2:$BMK$2,IQ$2))),2)))</f>
        <v/>
      </c>
      <c r="IR38" s="116" t="str">
        <f>IF(tbPayroll[[#This Row],[idx]]="","",
IF(IM38=0,0,
ROUND(IF(SUMIFS($AM38:$BMK38,$AM$3:$BMK$3,"&lt;"&amp;IR$3,$AM$2:$BMK$2,IR$2)+IM38+SUMIFS($AM38:$BMK38,$AM$3:$BMK$3,"&lt;"&amp;IQ$3,$AM$2:$BMK$2,IQ$2)+IN38&lt;tbPayroll[[#This Row],[401ContriLimit]],
IM38,
IM38/(IM38+IN38)*
(tbPayroll[[#This Row],[401ContriLimit]]-SUMIFS($AM38:$BMK38,$AM$3:$BMK$3,"&lt;"&amp;IR$3,$AM$2:$BMK$2,IR$2)-SUMIFS($AM38:$BMK38,$AM$3:$BMK$3,"&lt;"&amp;IQ$3,$AM$2:$BMK$2,IQ$2))),2)
))</f>
        <v/>
      </c>
      <c r="IS38" s="116" t="str" cm="1">
        <f t="array" ref="IS38">IF(tbPayroll[[#This Row],[idx]]="","",
IF(IK38=0,0,
MAX(SUMIFS($AM38:$BMK38,$AM$3:$BMK$3,"&lt;="&amp;IY$3,$AM$2:$BMK$2,IY$2)-INDEX(mediAddTable,tbPayroll[[#This Row],[fedStatus]]),0)-
SUMIFS($AM38:$BMK38,$AM$3:$BMK$3,"&lt;"&amp;IY$3,$AM$2:$BMK$2,IS$2)
))</f>
        <v/>
      </c>
      <c r="IT38" s="116" t="str">
        <f>IF(tbPayroll[[#This Row],[idx]]="","",
ROUND(MAX(IX38*dPeriods+tbPayroll[[#This Row],[adjustedAmount]],0),dFEDRound))</f>
        <v/>
      </c>
      <c r="IU38" s="116" t="str">
        <f>IF(tbPayroll[[#This Row],[idx]]="","",
ROUND(IF(hoursMode="Daily",
SUMIFS(Hours!$J37:$BDM37,Hours!$J$2:$BDM$2,"&gt;="&amp;HW$5,Hours!$J$2:$BDM$2,"&lt;="&amp;IZ$5,Hours!$J$5:$BDM$5,dRegularName),
SUMIFS(Hours!$J37:$BDM37,Hours!$J$1:$BDM$1,IV$3,Hours!$J$5:$BDM$5,dRegularName)
),2))</f>
        <v/>
      </c>
      <c r="IV38" s="116" t="str">
        <f>IF(tbPayroll[[#This Row],[idx]]="","",
IF(hoursMode="Daily",
SUMIFS(Hours!$J37:$BDM37,Hours!$J$2:$BDM$2,"&gt;="&amp;HW$5,Hours!$J$2:$BDM$2,"&lt;="&amp;IZ$5,Hours!$J$5:$BDM$5,dOvertimeName),
SUMIFS(Hours!$J37:$BDM37,Hours!$J$1:$BDM$1,IV$3,Hours!$J$5:$BDM$5,dOvertimeName)
))</f>
        <v/>
      </c>
      <c r="IW38" s="116" t="str">
        <f>IF(tbPayroll[[#This Row],[idx]]="","",
IF(hoursMode="Daily",
SUMIFS(Hours!$J37:$BDM37,Hours!$J$2:$BDM$2,"&gt;="&amp;HW$5,Hours!$J$2:$BDM$2,"&lt;="&amp;IZ$5,Hours!$J$5:$BDM$5,dVacationName),
SUMIFS(Hours!$J37:$BDM37,Hours!$J$1:$BDM$1,IV$3,Hours!$J$5:$BDM$5,dVacationName)
))</f>
        <v/>
      </c>
      <c r="IX38" s="116" t="str">
        <f>IF(tbPayroll[[#This Row],[Employee]]="","",MAX(IZ38-tbPayroll[[#This Row],[free]]-HX38-IQ38,0))</f>
        <v/>
      </c>
      <c r="IY38" s="116" t="str">
        <f>IF(tbPayroll[[#This Row],[Employee]]="","",MAX(IZ38-tbPayroll[[#This Row],[free]]-HX38,0))</f>
        <v/>
      </c>
      <c r="IZ38" s="116" t="str">
        <f>IF(tbPayroll[[#This Row],[Employee]]="","",
IF(tbPayroll[[#This Row],[employmentDate]]&gt;IZ$5,0,IB38+IC38+ID38+HZ38))</f>
        <v/>
      </c>
      <c r="JA38" s="116" t="str">
        <f>IF(tbPayroll[[#This Row],[Employee]]="","",IZ38-SUM(IE38:IJ38)-HY38-HX38-IQ38-IR38)</f>
        <v/>
      </c>
      <c r="JB38" s="417"/>
      <c r="JC38" s="192"/>
      <c r="JD38" s="192"/>
      <c r="JE38" s="192"/>
      <c r="JF38" s="193"/>
      <c r="JG38" s="116" t="str">
        <f>IF(tbPayroll[[#This Row],[Employee]]="","",
KA38 &amp; " | " &amp; KB38&amp; " | " &amp; KC38
)</f>
        <v/>
      </c>
      <c r="JH38" s="116" t="str">
        <f>IF(tbPayroll[[#This Row],[Employee]]="","",
IF(tbPayroll[[#This Row],[employmentDate]]&gt;KF$5,0,
ROUND(IF(tbPayroll[[#This Row],[IncomeBase]]=dSalaried,IF(JC38&lt;&gt;"",JC38,tbPayroll[[#This Row],[EmpWage]]),KA38*IF(JC38&lt;&gt;"",JC38,tbPayroll[[#This Row],[EmpWage]])),2)))</f>
        <v/>
      </c>
      <c r="JI38" s="116" t="str">
        <f>IF(tbPayroll[[#This Row],[Employee]]="","",
IF(tbPayroll[[#This Row],[employmentDate]]&gt;KF$5,0,
ROUND(KB38*tbPayroll[[#This Row],[overrrate]]*
IF(JC38&lt;&gt;"",JC38,tbPayroll[[#This Row],[EmpWage]])/IF(tbPayroll[[#This Row],[IncomeBase]]=dSalaried,MAX(tbPayroll[[#This Row],[regularwork]],1),1),2)
))</f>
        <v/>
      </c>
      <c r="JJ38" s="116" t="str">
        <f>IF(tbPayroll[[#This Row],[Employee]]="","",
IF(tbPayroll[[#This Row],[employmentDate]]&gt;KF$5,0,
ROUND(KC38*
IFERROR(JH38/KA38,0),2
)))</f>
        <v/>
      </c>
      <c r="JK38" s="116" t="str">
        <f>IF(tbPayroll[[#This Row],[Employee]]="","",
tbPayroll[[#This Row],[exState]]*
(tbPayroll[[#This Row],[stateAddDedu]]+ROUND(
MAX(KD38-tbPayroll[[#This Row],[persExemp]],0)*tbPayroll[[#This Row],[stateTax]],dRound))
)</f>
        <v/>
      </c>
      <c r="JL38" s="116" t="str">
        <f>IF(tbPayroll[[#This Row],[Employee]]="","",
(ROUND(
MAX(KD38-tbPayroll[[#This Row],[persExemp]],0)*tbPayroll[[#This Row],[dLocal]],dRound))
)</f>
        <v/>
      </c>
      <c r="JM38" s="116" t="str">
        <f>IF(tbPayroll[[#This Row],[Employee]]="","",
(ROUND(
MAX(KD38-tbPayroll[[#This Row],[persExemp]],0)*tbPayroll[[#This Row],[dCity]],dRound))
)</f>
        <v/>
      </c>
      <c r="JN38" s="116" t="str" cm="1">
        <f t="array" aca="1" ref="JN38" ca="1">IF(tbPayroll[[#This Row],[idx]]="","",
IF(JQ38=0,0,
ROUND(tbPayroll[[#This Row],[exFed]]*
MAX(
((JZ38-INDEX(INDIRECT(tbPayroll[[#This Row],[fedPrefix]]&amp;CHOOSE(tbPayroll[[#This Row],[fedStatus]],"SingleWage","JointlyWage","SingleWage","HeadWage")),JQ38))*
INDEX(INDIRECT(tbPayroll[[#This Row],[fedPrefix]]&amp;"Perc"),JQ38)+
INDEX(INDIRECT(tbPayroll[[#This Row],[fedPrefix]]&amp;CHOOSE(tbPayroll[[#This Row],[fedStatus]],"SingleHold","JointlyHold","SingleHold","HeadHold")),JQ38))/dPeriods
- IF(tbPayroll[[#This Row],[isFormSent]]="Yes",tbPayroll[[#This Row],[isFormStep3]],0),0)
+tbPayroll[[#This Row],[isFormStep4c]],dFEDRound)
)
)</f>
        <v/>
      </c>
      <c r="JO38" s="116" t="str">
        <f>IF(tbPayroll[[#This Row],[idx]]="","",
ROUND(tbPayroll[[#This Row],[exSS]]*
IF(SUMIFS($AM38:$BMK38,$AM$3:$BMK$3,"&lt;"&amp;JO$3,$AM$2:$BMK$2,JO$2) +ssTax*KE38 &lt;ssTax*ssMax,
ssTax*KE38,
MAX(ssTax*ssMax-SUMIFS($AM38:$BMK38,$AM$3:$BMK$3,"&lt;"&amp;JO$3,$AM$2:$BMK$2,JO$2),0)),
2)
)</f>
        <v/>
      </c>
      <c r="JP38" s="116" t="str">
        <f>IF(tbPayroll[[#This Row],[idx]]="","",IF(JQ38=0,0,ROUND(tbPayroll[[#This Row],[exMedi]]*mediTax*KE38+JY38*mediMax,2)))</f>
        <v/>
      </c>
      <c r="JQ38" s="116" t="str">
        <f ca="1">IF(tbPayroll[[#This Row],[idx]]="","",IFERROR(MATCH(JZ38,INDIRECT(tbPayroll[[#This Row],[fedPrefix]]&amp;CHOOSE(tbPayroll[[#This Row],[fedStatus]],"SingleWage","JointlyWage","SingleWage","HeadWage")),1),0))</f>
        <v/>
      </c>
      <c r="JR38" s="116"/>
      <c r="JS38" s="116" t="str">
        <f>IF(tbPayroll[[#This Row],[idx]]="","",
ROUND(tbPayroll[[#This Row],[401Roth]]*IF(SUMIFS($AM38:$BMK38,$AM$3:$BMK$3,"&lt;"&amp;KF$3,$AM$2:$BMK$2,KF$2)+IZ38&lt;compensationCap,
KF38,
MAX(compensationCap-SUMIFS($AM38:$BMK38,$AM$3:$BMK$3,"&lt;"&amp;KF$3,$AM$2:$BMK$2,KF$2),0)),2))</f>
        <v/>
      </c>
      <c r="JT38" s="116" t="str">
        <f>IF(tbPayroll[[#This Row],[idx]]="","",
ROUND(tbPayroll[[#This Row],[401PreTax]]*IF(SUMIFS($AM38:$BMK38,$AM$3:$BMK$3,"&lt;"&amp;KF$3,$AM$2:$BMK$2,KF$2)+IZ38&lt;compensationCap,
KF38,
MAX(compensationCap-SUMIFS($AM38:$BMK38,$AM$3:$BMK$3,"&lt;"&amp;KF$3,$AM$2:$BMK$2,KF$2),0)),2))</f>
        <v/>
      </c>
      <c r="JU38" s="116" t="str">
        <f>IF(tbPayroll[[#This Row],[idx]]="","",
ROUND((tbPayroll[[#This Row],[401T1p]]*tbPayroll[[#This Row],[401T1Cap]]+tbPayroll[[#This Row],[401T2p]]*tbPayroll[[#This Row],[401T2Cap]])*IF(SUMIFS($AM38:$BMK38,$AM$3:$BMK$3,"&lt;"&amp;KF$3,$AM$2:$BMK$2,KF$2)+IZ38&lt;compensationCap,
KF38,
MAX(compensationCap-SUMIFS($AM38:$BMK38,$AM$3:$BMK$3,"&lt;"&amp;KF$3,$AM$2:$BMK$2,KF$2),0)),2))</f>
        <v/>
      </c>
      <c r="JV38" s="116" t="str">
        <f>IF(tbPayroll[[#This Row],[idx]]="","",
IF(JU38=0,0,
ROUND(IF(SUMIFS($AM38:$BMK38,$AM$3:$BMK$3,"&lt;"&amp;JX$3,$AM$2:$BMK$2,"&gt;="&amp;JV$2,$AM$2:$BMK$2,"&lt;="&amp;JX$2)+JS38+JT38+JU38&lt;tbPayroll[[#This Row],[401EmperLimit]],
JU38,
MAX((tbPayroll[[#This Row],[401EmperLimit]]-SUMIFS($AM38:$BMK38,$AM$3:$BMK$3,"&lt;"&amp;JX$3,$AM$2:$BMK$2,"&gt;="&amp;JV$2,$AM$2:$BMK$2,"&lt;="&amp;JX$2)),0)),2)))</f>
        <v/>
      </c>
      <c r="JW38" s="116" t="str">
        <f>IF(tbPayroll[[#This Row],[idx]]="","",
IF(JT38=0,0,
ROUND(IF(SUMIFS($AM38:$BMK38,$AM$3:$BMK$3,"&lt;"&amp;JX$3,$AM$2:$BMK$2,JX$2)+JS38+SUMIFS($AM38:$BMK38,$AM$3:$BMK$3,"&lt;"&amp;JW$3,$AM$2:$BMK$2,JW$2)+JT38&lt;tbPayroll[[#This Row],[401ContriLimit]],
JT38,
JT38/(JS38+JT38)*
(tbPayroll[[#This Row],[401ContriLimit]]-SUMIFS($AM38:$BMK38,$AM$3:$BMK$3,"&lt;"&amp;JX$3,$AM$2:$BMK$2,JX$2)-SUMIFS($AM38:$BMK38,$AM$3:$BMK$3,"&lt;"&amp;JW$3,$AM$2:$BMK$2,JW$2))),2)))</f>
        <v/>
      </c>
      <c r="JX38" s="116" t="str">
        <f>IF(tbPayroll[[#This Row],[idx]]="","",
IF(JS38=0,0,
ROUND(IF(SUMIFS($AM38:$BMK38,$AM$3:$BMK$3,"&lt;"&amp;JX$3,$AM$2:$BMK$2,JX$2)+JS38+SUMIFS($AM38:$BMK38,$AM$3:$BMK$3,"&lt;"&amp;JW$3,$AM$2:$BMK$2,JW$2)+JT38&lt;tbPayroll[[#This Row],[401ContriLimit]],
JS38,
JS38/(JS38+JT38)*
(tbPayroll[[#This Row],[401ContriLimit]]-SUMIFS($AM38:$BMK38,$AM$3:$BMK$3,"&lt;"&amp;JX$3,$AM$2:$BMK$2,JX$2)-SUMIFS($AM38:$BMK38,$AM$3:$BMK$3,"&lt;"&amp;JW$3,$AM$2:$BMK$2,JW$2))),2)
))</f>
        <v/>
      </c>
      <c r="JY38" s="116" t="str" cm="1">
        <f t="array" ref="JY38">IF(tbPayroll[[#This Row],[idx]]="","",
IF(JQ38=0,0,
MAX(SUMIFS($AM38:$BMK38,$AM$3:$BMK$3,"&lt;="&amp;KE$3,$AM$2:$BMK$2,KE$2)-INDEX(mediAddTable,tbPayroll[[#This Row],[fedStatus]]),0)-
SUMIFS($AM38:$BMK38,$AM$3:$BMK$3,"&lt;"&amp;KE$3,$AM$2:$BMK$2,JY$2)
))</f>
        <v/>
      </c>
      <c r="JZ38" s="116" t="str">
        <f>IF(tbPayroll[[#This Row],[idx]]="","",
ROUND(MAX(KD38*dPeriods+tbPayroll[[#This Row],[adjustedAmount]],0),dFEDRound))</f>
        <v/>
      </c>
      <c r="KA38" s="116" t="str">
        <f>IF(tbPayroll[[#This Row],[idx]]="","",
ROUND(IF(hoursMode="Daily",
SUMIFS(Hours!$J37:$BDM37,Hours!$J$2:$BDM$2,"&gt;="&amp;JC$5,Hours!$J$2:$BDM$2,"&lt;="&amp;KF$5,Hours!$J$5:$BDM$5,dRegularName),
SUMIFS(Hours!$J37:$BDM37,Hours!$J$1:$BDM$1,KB$3,Hours!$J$5:$BDM$5,dRegularName)
),2))</f>
        <v/>
      </c>
      <c r="KB38" s="116" t="str">
        <f>IF(tbPayroll[[#This Row],[idx]]="","",
IF(hoursMode="Daily",
SUMIFS(Hours!$J37:$BDM37,Hours!$J$2:$BDM$2,"&gt;="&amp;JC$5,Hours!$J$2:$BDM$2,"&lt;="&amp;KF$5,Hours!$J$5:$BDM$5,dOvertimeName),
SUMIFS(Hours!$J37:$BDM37,Hours!$J$1:$BDM$1,KB$3,Hours!$J$5:$BDM$5,dOvertimeName)
))</f>
        <v/>
      </c>
      <c r="KC38" s="116" t="str">
        <f>IF(tbPayroll[[#This Row],[idx]]="","",
IF(hoursMode="Daily",
SUMIFS(Hours!$J37:$BDM37,Hours!$J$2:$BDM$2,"&gt;="&amp;JC$5,Hours!$J$2:$BDM$2,"&lt;="&amp;KF$5,Hours!$J$5:$BDM$5,dVacationName),
SUMIFS(Hours!$J37:$BDM37,Hours!$J$1:$BDM$1,KB$3,Hours!$J$5:$BDM$5,dVacationName)
))</f>
        <v/>
      </c>
      <c r="KD38" s="116" t="str">
        <f>IF(tbPayroll[[#This Row],[Employee]]="","",MAX(KF38-tbPayroll[[#This Row],[free]]-JD38-JW38,0))</f>
        <v/>
      </c>
      <c r="KE38" s="116" t="str">
        <f>IF(tbPayroll[[#This Row],[Employee]]="","",MAX(KF38-tbPayroll[[#This Row],[free]]-JD38,0))</f>
        <v/>
      </c>
      <c r="KF38" s="116" t="str">
        <f>IF(tbPayroll[[#This Row],[Employee]]="","",
IF(tbPayroll[[#This Row],[employmentDate]]&gt;KF$5,0,JH38+JI38+JJ38+JF38))</f>
        <v/>
      </c>
      <c r="KG38" s="116" t="str">
        <f>IF(tbPayroll[[#This Row],[Employee]]="","",KF38-SUM(JK38:JP38)-JE38-JD38-JW38-JX38)</f>
        <v/>
      </c>
      <c r="KH38" s="417"/>
      <c r="KI38" s="192"/>
      <c r="KJ38" s="192"/>
      <c r="KK38" s="192"/>
      <c r="KL38" s="193"/>
      <c r="KM38" s="116" t="str">
        <f>IF(tbPayroll[[#This Row],[Employee]]="","",
LG38 &amp; " | " &amp; LH38&amp; " | " &amp; LI38
)</f>
        <v/>
      </c>
      <c r="KN38" s="116" t="str">
        <f>IF(tbPayroll[[#This Row],[Employee]]="","",
IF(tbPayroll[[#This Row],[employmentDate]]&gt;LL$5,0,
ROUND(IF(tbPayroll[[#This Row],[IncomeBase]]=dSalaried,IF(KI38&lt;&gt;"",KI38,tbPayroll[[#This Row],[EmpWage]]),LG38*IF(KI38&lt;&gt;"",KI38,tbPayroll[[#This Row],[EmpWage]])),2)))</f>
        <v/>
      </c>
      <c r="KO38" s="116" t="str">
        <f>IF(tbPayroll[[#This Row],[Employee]]="","",
IF(tbPayroll[[#This Row],[employmentDate]]&gt;LL$5,0,
ROUND(LH38*tbPayroll[[#This Row],[overrrate]]*
IF(KI38&lt;&gt;"",KI38,tbPayroll[[#This Row],[EmpWage]])/IF(tbPayroll[[#This Row],[IncomeBase]]=dSalaried,MAX(tbPayroll[[#This Row],[regularwork]],1),1),2)
))</f>
        <v/>
      </c>
      <c r="KP38" s="116" t="str">
        <f>IF(tbPayroll[[#This Row],[Employee]]="","",
IF(tbPayroll[[#This Row],[employmentDate]]&gt;LL$5,0,
ROUND(LI38*
IFERROR(KN38/LG38,0),2
)))</f>
        <v/>
      </c>
      <c r="KQ38" s="116" t="str">
        <f>IF(tbPayroll[[#This Row],[Employee]]="","",
tbPayroll[[#This Row],[exState]]*
(tbPayroll[[#This Row],[stateAddDedu]]+ROUND(
MAX(LJ38-tbPayroll[[#This Row],[persExemp]],0)*tbPayroll[[#This Row],[stateTax]],dRound))
)</f>
        <v/>
      </c>
      <c r="KR38" s="116" t="str">
        <f>IF(tbPayroll[[#This Row],[Employee]]="","",
(ROUND(
MAX(LJ38-tbPayroll[[#This Row],[persExemp]],0)*tbPayroll[[#This Row],[dLocal]],dRound))
)</f>
        <v/>
      </c>
      <c r="KS38" s="116" t="str">
        <f>IF(tbPayroll[[#This Row],[Employee]]="","",
(ROUND(
MAX(LJ38-tbPayroll[[#This Row],[persExemp]],0)*tbPayroll[[#This Row],[dCity]],dRound))
)</f>
        <v/>
      </c>
      <c r="KT38" s="116" t="str" cm="1">
        <f t="array" aca="1" ref="KT38" ca="1">IF(tbPayroll[[#This Row],[idx]]="","",
IF(KW38=0,0,
ROUND(tbPayroll[[#This Row],[exFed]]*
MAX(
((LF38-INDEX(INDIRECT(tbPayroll[[#This Row],[fedPrefix]]&amp;CHOOSE(tbPayroll[[#This Row],[fedStatus]],"SingleWage","JointlyWage","SingleWage","HeadWage")),KW38))*
INDEX(INDIRECT(tbPayroll[[#This Row],[fedPrefix]]&amp;"Perc"),KW38)+
INDEX(INDIRECT(tbPayroll[[#This Row],[fedPrefix]]&amp;CHOOSE(tbPayroll[[#This Row],[fedStatus]],"SingleHold","JointlyHold","SingleHold","HeadHold")),KW38))/dPeriods
- IF(tbPayroll[[#This Row],[isFormSent]]="Yes",tbPayroll[[#This Row],[isFormStep3]],0),0)
+tbPayroll[[#This Row],[isFormStep4c]],dFEDRound)
)
)</f>
        <v/>
      </c>
      <c r="KU38" s="116" t="str">
        <f>IF(tbPayroll[[#This Row],[idx]]="","",
ROUND(tbPayroll[[#This Row],[exSS]]*
IF(SUMIFS($AM38:$BMK38,$AM$3:$BMK$3,"&lt;"&amp;KU$3,$AM$2:$BMK$2,KU$2) +ssTax*LK38 &lt;ssTax*ssMax,
ssTax*LK38,
MAX(ssTax*ssMax-SUMIFS($AM38:$BMK38,$AM$3:$BMK$3,"&lt;"&amp;KU$3,$AM$2:$BMK$2,KU$2),0)),
2)
)</f>
        <v/>
      </c>
      <c r="KV38" s="116" t="str">
        <f>IF(tbPayroll[[#This Row],[idx]]="","",IF(KW38=0,0,ROUND(tbPayroll[[#This Row],[exMedi]]*mediTax*LK38+LE38*mediMax,2)))</f>
        <v/>
      </c>
      <c r="KW38" s="116" t="str">
        <f ca="1">IF(tbPayroll[[#This Row],[idx]]="","",IFERROR(MATCH(LF38,INDIRECT(tbPayroll[[#This Row],[fedPrefix]]&amp;CHOOSE(tbPayroll[[#This Row],[fedStatus]],"SingleWage","JointlyWage","SingleWage","HeadWage")),1),0))</f>
        <v/>
      </c>
      <c r="KX38" s="116"/>
      <c r="KY38" s="116" t="str">
        <f>IF(tbPayroll[[#This Row],[idx]]="","",
ROUND(tbPayroll[[#This Row],[401Roth]]*IF(SUMIFS($AM38:$BMK38,$AM$3:$BMK$3,"&lt;"&amp;LL$3,$AM$2:$BMK$2,LL$2)+KF38&lt;compensationCap,
LL38,
MAX(compensationCap-SUMIFS($AM38:$BMK38,$AM$3:$BMK$3,"&lt;"&amp;LL$3,$AM$2:$BMK$2,LL$2),0)),2))</f>
        <v/>
      </c>
      <c r="KZ38" s="116" t="str">
        <f>IF(tbPayroll[[#This Row],[idx]]="","",
ROUND(tbPayroll[[#This Row],[401PreTax]]*IF(SUMIFS($AM38:$BMK38,$AM$3:$BMK$3,"&lt;"&amp;LL$3,$AM$2:$BMK$2,LL$2)+KF38&lt;compensationCap,
LL38,
MAX(compensationCap-SUMIFS($AM38:$BMK38,$AM$3:$BMK$3,"&lt;"&amp;LL$3,$AM$2:$BMK$2,LL$2),0)),2))</f>
        <v/>
      </c>
      <c r="LA38" s="116" t="str">
        <f>IF(tbPayroll[[#This Row],[idx]]="","",
ROUND((tbPayroll[[#This Row],[401T1p]]*tbPayroll[[#This Row],[401T1Cap]]+tbPayroll[[#This Row],[401T2p]]*tbPayroll[[#This Row],[401T2Cap]])*IF(SUMIFS($AM38:$BMK38,$AM$3:$BMK$3,"&lt;"&amp;LL$3,$AM$2:$BMK$2,LL$2)+KF38&lt;compensationCap,
LL38,
MAX(compensationCap-SUMIFS($AM38:$BMK38,$AM$3:$BMK$3,"&lt;"&amp;LL$3,$AM$2:$BMK$2,LL$2),0)),2))</f>
        <v/>
      </c>
      <c r="LB38" s="116" t="str">
        <f>IF(tbPayroll[[#This Row],[idx]]="","",
IF(LA38=0,0,
ROUND(IF(SUMIFS($AM38:$BMK38,$AM$3:$BMK$3,"&lt;"&amp;LD$3,$AM$2:$BMK$2,"&gt;="&amp;LB$2,$AM$2:$BMK$2,"&lt;="&amp;LD$2)+KY38+KZ38+LA38&lt;tbPayroll[[#This Row],[401EmperLimit]],
LA38,
MAX((tbPayroll[[#This Row],[401EmperLimit]]-SUMIFS($AM38:$BMK38,$AM$3:$BMK$3,"&lt;"&amp;LD$3,$AM$2:$BMK$2,"&gt;="&amp;LB$2,$AM$2:$BMK$2,"&lt;="&amp;LD$2)),0)),2)))</f>
        <v/>
      </c>
      <c r="LC38" s="116" t="str">
        <f>IF(tbPayroll[[#This Row],[idx]]="","",
IF(KZ38=0,0,
ROUND(IF(SUMIFS($AM38:$BMK38,$AM$3:$BMK$3,"&lt;"&amp;LD$3,$AM$2:$BMK$2,LD$2)+KY38+SUMIFS($AM38:$BMK38,$AM$3:$BMK$3,"&lt;"&amp;LC$3,$AM$2:$BMK$2,LC$2)+KZ38&lt;tbPayroll[[#This Row],[401ContriLimit]],
KZ38,
KZ38/(KY38+KZ38)*
(tbPayroll[[#This Row],[401ContriLimit]]-SUMIFS($AM38:$BMK38,$AM$3:$BMK$3,"&lt;"&amp;LD$3,$AM$2:$BMK$2,LD$2)-SUMIFS($AM38:$BMK38,$AM$3:$BMK$3,"&lt;"&amp;LC$3,$AM$2:$BMK$2,LC$2))),2)))</f>
        <v/>
      </c>
      <c r="LD38" s="116" t="str">
        <f>IF(tbPayroll[[#This Row],[idx]]="","",
IF(KY38=0,0,
ROUND(IF(SUMIFS($AM38:$BMK38,$AM$3:$BMK$3,"&lt;"&amp;LD$3,$AM$2:$BMK$2,LD$2)+KY38+SUMIFS($AM38:$BMK38,$AM$3:$BMK$3,"&lt;"&amp;LC$3,$AM$2:$BMK$2,LC$2)+KZ38&lt;tbPayroll[[#This Row],[401ContriLimit]],
KY38,
KY38/(KY38+KZ38)*
(tbPayroll[[#This Row],[401ContriLimit]]-SUMIFS($AM38:$BMK38,$AM$3:$BMK$3,"&lt;"&amp;LD$3,$AM$2:$BMK$2,LD$2)-SUMIFS($AM38:$BMK38,$AM$3:$BMK$3,"&lt;"&amp;LC$3,$AM$2:$BMK$2,LC$2))),2)
))</f>
        <v/>
      </c>
      <c r="LE38" s="116" t="str" cm="1">
        <f t="array" ref="LE38">IF(tbPayroll[[#This Row],[idx]]="","",
IF(KW38=0,0,
MAX(SUMIFS($AM38:$BMK38,$AM$3:$BMK$3,"&lt;="&amp;LK$3,$AM$2:$BMK$2,LK$2)-INDEX(mediAddTable,tbPayroll[[#This Row],[fedStatus]]),0)-
SUMIFS($AM38:$BMK38,$AM$3:$BMK$3,"&lt;"&amp;LK$3,$AM$2:$BMK$2,LE$2)
))</f>
        <v/>
      </c>
      <c r="LF38" s="116" t="str">
        <f>IF(tbPayroll[[#This Row],[idx]]="","",
ROUND(MAX(LJ38*dPeriods+tbPayroll[[#This Row],[adjustedAmount]],0),dFEDRound))</f>
        <v/>
      </c>
      <c r="LG38" s="116" t="str">
        <f>IF(tbPayroll[[#This Row],[idx]]="","",
ROUND(IF(hoursMode="Daily",
SUMIFS(Hours!$J37:$BDM37,Hours!$J$2:$BDM$2,"&gt;="&amp;KI$5,Hours!$J$2:$BDM$2,"&lt;="&amp;LL$5,Hours!$J$5:$BDM$5,dRegularName),
SUMIFS(Hours!$J37:$BDM37,Hours!$J$1:$BDM$1,LH$3,Hours!$J$5:$BDM$5,dRegularName)
),2))</f>
        <v/>
      </c>
      <c r="LH38" s="116" t="str">
        <f>IF(tbPayroll[[#This Row],[idx]]="","",
IF(hoursMode="Daily",
SUMIFS(Hours!$J37:$BDM37,Hours!$J$2:$BDM$2,"&gt;="&amp;KI$5,Hours!$J$2:$BDM$2,"&lt;="&amp;LL$5,Hours!$J$5:$BDM$5,dOvertimeName),
SUMIFS(Hours!$J37:$BDM37,Hours!$J$1:$BDM$1,LH$3,Hours!$J$5:$BDM$5,dOvertimeName)
))</f>
        <v/>
      </c>
      <c r="LI38" s="116" t="str">
        <f>IF(tbPayroll[[#This Row],[idx]]="","",
IF(hoursMode="Daily",
SUMIFS(Hours!$J37:$BDM37,Hours!$J$2:$BDM$2,"&gt;="&amp;KI$5,Hours!$J$2:$BDM$2,"&lt;="&amp;LL$5,Hours!$J$5:$BDM$5,dVacationName),
SUMIFS(Hours!$J37:$BDM37,Hours!$J$1:$BDM$1,LH$3,Hours!$J$5:$BDM$5,dVacationName)
))</f>
        <v/>
      </c>
      <c r="LJ38" s="116" t="str">
        <f>IF(tbPayroll[[#This Row],[Employee]]="","",MAX(LL38-tbPayroll[[#This Row],[free]]-KJ38-LC38,0))</f>
        <v/>
      </c>
      <c r="LK38" s="116" t="str">
        <f>IF(tbPayroll[[#This Row],[Employee]]="","",MAX(LL38-tbPayroll[[#This Row],[free]]-KJ38,0))</f>
        <v/>
      </c>
      <c r="LL38" s="116" t="str">
        <f>IF(tbPayroll[[#This Row],[Employee]]="","",
IF(tbPayroll[[#This Row],[employmentDate]]&gt;LL$5,0,KN38+KO38+KP38+KL38))</f>
        <v/>
      </c>
      <c r="LM38" s="116" t="str">
        <f>IF(tbPayroll[[#This Row],[Employee]]="","",LL38-SUM(KQ38:KV38)-KK38-KJ38-LC38-LD38)</f>
        <v/>
      </c>
      <c r="LN38" s="417"/>
      <c r="LO38" s="192"/>
      <c r="LP38" s="192"/>
      <c r="LQ38" s="192"/>
      <c r="LR38" s="193"/>
      <c r="LS38" s="116" t="str">
        <f>IF(tbPayroll[[#This Row],[Employee]]="","",
MM38 &amp; " | " &amp; MN38&amp; " | " &amp; MO38
)</f>
        <v/>
      </c>
      <c r="LT38" s="116" t="str">
        <f>IF(tbPayroll[[#This Row],[Employee]]="","",
IF(tbPayroll[[#This Row],[employmentDate]]&gt;MR$5,0,
ROUND(IF(tbPayroll[[#This Row],[IncomeBase]]=dSalaried,IF(LO38&lt;&gt;"",LO38,tbPayroll[[#This Row],[EmpWage]]),MM38*IF(LO38&lt;&gt;"",LO38,tbPayroll[[#This Row],[EmpWage]])),2)))</f>
        <v/>
      </c>
      <c r="LU38" s="116" t="str">
        <f>IF(tbPayroll[[#This Row],[Employee]]="","",
IF(tbPayroll[[#This Row],[employmentDate]]&gt;MR$5,0,
ROUND(MN38*tbPayroll[[#This Row],[overrrate]]*
IF(LO38&lt;&gt;"",LO38,tbPayroll[[#This Row],[EmpWage]])/IF(tbPayroll[[#This Row],[IncomeBase]]=dSalaried,MAX(tbPayroll[[#This Row],[regularwork]],1),1),2)
))</f>
        <v/>
      </c>
      <c r="LV38" s="116" t="str">
        <f>IF(tbPayroll[[#This Row],[Employee]]="","",
IF(tbPayroll[[#This Row],[employmentDate]]&gt;MR$5,0,
ROUND(MO38*
IFERROR(LT38/MM38,0),2
)))</f>
        <v/>
      </c>
      <c r="LW38" s="116" t="str">
        <f>IF(tbPayroll[[#This Row],[Employee]]="","",
tbPayroll[[#This Row],[exState]]*
(tbPayroll[[#This Row],[stateAddDedu]]+ROUND(
MAX(MP38-tbPayroll[[#This Row],[persExemp]],0)*tbPayroll[[#This Row],[stateTax]],dRound))
)</f>
        <v/>
      </c>
      <c r="LX38" s="116" t="str">
        <f>IF(tbPayroll[[#This Row],[Employee]]="","",
(ROUND(
MAX(MP38-tbPayroll[[#This Row],[persExemp]],0)*tbPayroll[[#This Row],[dLocal]],dRound))
)</f>
        <v/>
      </c>
      <c r="LY38" s="116" t="str">
        <f>IF(tbPayroll[[#This Row],[Employee]]="","",
(ROUND(
MAX(MP38-tbPayroll[[#This Row],[persExemp]],0)*tbPayroll[[#This Row],[dCity]],dRound))
)</f>
        <v/>
      </c>
      <c r="LZ38" s="116" t="str" cm="1">
        <f t="array" aca="1" ref="LZ38" ca="1">IF(tbPayroll[[#This Row],[idx]]="","",
IF(MC38=0,0,
ROUND(tbPayroll[[#This Row],[exFed]]*
MAX(
((ML38-INDEX(INDIRECT(tbPayroll[[#This Row],[fedPrefix]]&amp;CHOOSE(tbPayroll[[#This Row],[fedStatus]],"SingleWage","JointlyWage","SingleWage","HeadWage")),MC38))*
INDEX(INDIRECT(tbPayroll[[#This Row],[fedPrefix]]&amp;"Perc"),MC38)+
INDEX(INDIRECT(tbPayroll[[#This Row],[fedPrefix]]&amp;CHOOSE(tbPayroll[[#This Row],[fedStatus]],"SingleHold","JointlyHold","SingleHold","HeadHold")),MC38))/dPeriods
- IF(tbPayroll[[#This Row],[isFormSent]]="Yes",tbPayroll[[#This Row],[isFormStep3]],0),0)
+tbPayroll[[#This Row],[isFormStep4c]],dFEDRound)
)
)</f>
        <v/>
      </c>
      <c r="MA38" s="116" t="str">
        <f>IF(tbPayroll[[#This Row],[idx]]="","",
ROUND(tbPayroll[[#This Row],[exSS]]*
IF(SUMIFS($AM38:$BMK38,$AM$3:$BMK$3,"&lt;"&amp;MA$3,$AM$2:$BMK$2,MA$2) +ssTax*MQ38 &lt;ssTax*ssMax,
ssTax*MQ38,
MAX(ssTax*ssMax-SUMIFS($AM38:$BMK38,$AM$3:$BMK$3,"&lt;"&amp;MA$3,$AM$2:$BMK$2,MA$2),0)),
2)
)</f>
        <v/>
      </c>
      <c r="MB38" s="116" t="str">
        <f>IF(tbPayroll[[#This Row],[idx]]="","",IF(MC38=0,0,ROUND(tbPayroll[[#This Row],[exMedi]]*mediTax*MQ38+MK38*mediMax,2)))</f>
        <v/>
      </c>
      <c r="MC38" s="116" t="str">
        <f ca="1">IF(tbPayroll[[#This Row],[idx]]="","",IFERROR(MATCH(ML38,INDIRECT(tbPayroll[[#This Row],[fedPrefix]]&amp;CHOOSE(tbPayroll[[#This Row],[fedStatus]],"SingleWage","JointlyWage","SingleWage","HeadWage")),1),0))</f>
        <v/>
      </c>
      <c r="MD38" s="116"/>
      <c r="ME38" s="116" t="str">
        <f>IF(tbPayroll[[#This Row],[idx]]="","",
ROUND(tbPayroll[[#This Row],[401Roth]]*IF(SUMIFS($AM38:$BMK38,$AM$3:$BMK$3,"&lt;"&amp;MR$3,$AM$2:$BMK$2,MR$2)+LL38&lt;compensationCap,
MR38,
MAX(compensationCap-SUMIFS($AM38:$BMK38,$AM$3:$BMK$3,"&lt;"&amp;MR$3,$AM$2:$BMK$2,MR$2),0)),2))</f>
        <v/>
      </c>
      <c r="MF38" s="116" t="str">
        <f>IF(tbPayroll[[#This Row],[idx]]="","",
ROUND(tbPayroll[[#This Row],[401PreTax]]*IF(SUMIFS($AM38:$BMK38,$AM$3:$BMK$3,"&lt;"&amp;MR$3,$AM$2:$BMK$2,MR$2)+LL38&lt;compensationCap,
MR38,
MAX(compensationCap-SUMIFS($AM38:$BMK38,$AM$3:$BMK$3,"&lt;"&amp;MR$3,$AM$2:$BMK$2,MR$2),0)),2))</f>
        <v/>
      </c>
      <c r="MG38" s="116" t="str">
        <f>IF(tbPayroll[[#This Row],[idx]]="","",
ROUND((tbPayroll[[#This Row],[401T1p]]*tbPayroll[[#This Row],[401T1Cap]]+tbPayroll[[#This Row],[401T2p]]*tbPayroll[[#This Row],[401T2Cap]])*IF(SUMIFS($AM38:$BMK38,$AM$3:$BMK$3,"&lt;"&amp;MR$3,$AM$2:$BMK$2,MR$2)+LL38&lt;compensationCap,
MR38,
MAX(compensationCap-SUMIFS($AM38:$BMK38,$AM$3:$BMK$3,"&lt;"&amp;MR$3,$AM$2:$BMK$2,MR$2),0)),2))</f>
        <v/>
      </c>
      <c r="MH38" s="116" t="str">
        <f>IF(tbPayroll[[#This Row],[idx]]="","",
IF(MG38=0,0,
ROUND(IF(SUMIFS($AM38:$BMK38,$AM$3:$BMK$3,"&lt;"&amp;MJ$3,$AM$2:$BMK$2,"&gt;="&amp;MH$2,$AM$2:$BMK$2,"&lt;="&amp;MJ$2)+ME38+MF38+MG38&lt;tbPayroll[[#This Row],[401EmperLimit]],
MG38,
MAX((tbPayroll[[#This Row],[401EmperLimit]]-SUMIFS($AM38:$BMK38,$AM$3:$BMK$3,"&lt;"&amp;MJ$3,$AM$2:$BMK$2,"&gt;="&amp;MH$2,$AM$2:$BMK$2,"&lt;="&amp;MJ$2)),0)),2)))</f>
        <v/>
      </c>
      <c r="MI38" s="116" t="str">
        <f>IF(tbPayroll[[#This Row],[idx]]="","",
IF(MF38=0,0,
ROUND(IF(SUMIFS($AM38:$BMK38,$AM$3:$BMK$3,"&lt;"&amp;MJ$3,$AM$2:$BMK$2,MJ$2)+ME38+SUMIFS($AM38:$BMK38,$AM$3:$BMK$3,"&lt;"&amp;MI$3,$AM$2:$BMK$2,MI$2)+MF38&lt;tbPayroll[[#This Row],[401ContriLimit]],
MF38,
MF38/(ME38+MF38)*
(tbPayroll[[#This Row],[401ContriLimit]]-SUMIFS($AM38:$BMK38,$AM$3:$BMK$3,"&lt;"&amp;MJ$3,$AM$2:$BMK$2,MJ$2)-SUMIFS($AM38:$BMK38,$AM$3:$BMK$3,"&lt;"&amp;MI$3,$AM$2:$BMK$2,MI$2))),2)))</f>
        <v/>
      </c>
      <c r="MJ38" s="116" t="str">
        <f>IF(tbPayroll[[#This Row],[idx]]="","",
IF(ME38=0,0,
ROUND(IF(SUMIFS($AM38:$BMK38,$AM$3:$BMK$3,"&lt;"&amp;MJ$3,$AM$2:$BMK$2,MJ$2)+ME38+SUMIFS($AM38:$BMK38,$AM$3:$BMK$3,"&lt;"&amp;MI$3,$AM$2:$BMK$2,MI$2)+MF38&lt;tbPayroll[[#This Row],[401ContriLimit]],
ME38,
ME38/(ME38+MF38)*
(tbPayroll[[#This Row],[401ContriLimit]]-SUMIFS($AM38:$BMK38,$AM$3:$BMK$3,"&lt;"&amp;MJ$3,$AM$2:$BMK$2,MJ$2)-SUMIFS($AM38:$BMK38,$AM$3:$BMK$3,"&lt;"&amp;MI$3,$AM$2:$BMK$2,MI$2))),2)
))</f>
        <v/>
      </c>
      <c r="MK38" s="116" t="str" cm="1">
        <f t="array" ref="MK38">IF(tbPayroll[[#This Row],[idx]]="","",
IF(MC38=0,0,
MAX(SUMIFS($AM38:$BMK38,$AM$3:$BMK$3,"&lt;="&amp;MQ$3,$AM$2:$BMK$2,MQ$2)-INDEX(mediAddTable,tbPayroll[[#This Row],[fedStatus]]),0)-
SUMIFS($AM38:$BMK38,$AM$3:$BMK$3,"&lt;"&amp;MQ$3,$AM$2:$BMK$2,MK$2)
))</f>
        <v/>
      </c>
      <c r="ML38" s="116" t="str">
        <f>IF(tbPayroll[[#This Row],[idx]]="","",
ROUND(MAX(MP38*dPeriods+tbPayroll[[#This Row],[adjustedAmount]],0),dFEDRound))</f>
        <v/>
      </c>
      <c r="MM38" s="116" t="str">
        <f>IF(tbPayroll[[#This Row],[idx]]="","",
ROUND(IF(hoursMode="Daily",
SUMIFS(Hours!$J37:$BDM37,Hours!$J$2:$BDM$2,"&gt;="&amp;LO$5,Hours!$J$2:$BDM$2,"&lt;="&amp;MR$5,Hours!$J$5:$BDM$5,dRegularName),
SUMIFS(Hours!$J37:$BDM37,Hours!$J$1:$BDM$1,MN$3,Hours!$J$5:$BDM$5,dRegularName)
),2))</f>
        <v/>
      </c>
      <c r="MN38" s="116" t="str">
        <f>IF(tbPayroll[[#This Row],[idx]]="","",
IF(hoursMode="Daily",
SUMIFS(Hours!$J37:$BDM37,Hours!$J$2:$BDM$2,"&gt;="&amp;LO$5,Hours!$J$2:$BDM$2,"&lt;="&amp;MR$5,Hours!$J$5:$BDM$5,dOvertimeName),
SUMIFS(Hours!$J37:$BDM37,Hours!$J$1:$BDM$1,MN$3,Hours!$J$5:$BDM$5,dOvertimeName)
))</f>
        <v/>
      </c>
      <c r="MO38" s="116" t="str">
        <f>IF(tbPayroll[[#This Row],[idx]]="","",
IF(hoursMode="Daily",
SUMIFS(Hours!$J37:$BDM37,Hours!$J$2:$BDM$2,"&gt;="&amp;LO$5,Hours!$J$2:$BDM$2,"&lt;="&amp;MR$5,Hours!$J$5:$BDM$5,dVacationName),
SUMIFS(Hours!$J37:$BDM37,Hours!$J$1:$BDM$1,MN$3,Hours!$J$5:$BDM$5,dVacationName)
))</f>
        <v/>
      </c>
      <c r="MP38" s="116" t="str">
        <f>IF(tbPayroll[[#This Row],[Employee]]="","",MAX(MR38-tbPayroll[[#This Row],[free]]-LP38-MI38,0))</f>
        <v/>
      </c>
      <c r="MQ38" s="116" t="str">
        <f>IF(tbPayroll[[#This Row],[Employee]]="","",MAX(MR38-tbPayroll[[#This Row],[free]]-LP38,0))</f>
        <v/>
      </c>
      <c r="MR38" s="116" t="str">
        <f>IF(tbPayroll[[#This Row],[Employee]]="","",
IF(tbPayroll[[#This Row],[employmentDate]]&gt;MR$5,0,LT38+LU38+LV38+LR38))</f>
        <v/>
      </c>
      <c r="MS38" s="116" t="str">
        <f>IF(tbPayroll[[#This Row],[Employee]]="","",MR38-SUM(LW38:MB38)-LQ38-LP38-MI38-MJ38)</f>
        <v/>
      </c>
      <c r="MT38" s="417"/>
      <c r="MU38" s="192"/>
      <c r="MV38" s="192"/>
      <c r="MW38" s="192"/>
      <c r="MX38" s="193"/>
      <c r="MY38" s="116" t="str">
        <f>IF(tbPayroll[[#This Row],[Employee]]="","",
NS38 &amp; " | " &amp; NT38&amp; " | " &amp; NU38
)</f>
        <v/>
      </c>
      <c r="MZ38" s="116" t="str">
        <f>IF(tbPayroll[[#This Row],[Employee]]="","",
IF(tbPayroll[[#This Row],[employmentDate]]&gt;NX$5,0,
ROUND(IF(tbPayroll[[#This Row],[IncomeBase]]=dSalaried,IF(MU38&lt;&gt;"",MU38,tbPayroll[[#This Row],[EmpWage]]),NS38*IF(MU38&lt;&gt;"",MU38,tbPayroll[[#This Row],[EmpWage]])),2)))</f>
        <v/>
      </c>
      <c r="NA38" s="116" t="str">
        <f>IF(tbPayroll[[#This Row],[Employee]]="","",
IF(tbPayroll[[#This Row],[employmentDate]]&gt;NX$5,0,
ROUND(NT38*tbPayroll[[#This Row],[overrrate]]*
IF(MU38&lt;&gt;"",MU38,tbPayroll[[#This Row],[EmpWage]])/IF(tbPayroll[[#This Row],[IncomeBase]]=dSalaried,MAX(tbPayroll[[#This Row],[regularwork]],1),1),2)
))</f>
        <v/>
      </c>
      <c r="NB38" s="116" t="str">
        <f>IF(tbPayroll[[#This Row],[Employee]]="","",
IF(tbPayroll[[#This Row],[employmentDate]]&gt;NX$5,0,
ROUND(NU38*
IFERROR(MZ38/NS38,0),2
)))</f>
        <v/>
      </c>
      <c r="NC38" s="116" t="str">
        <f>IF(tbPayroll[[#This Row],[Employee]]="","",
tbPayroll[[#This Row],[exState]]*
(tbPayroll[[#This Row],[stateAddDedu]]+ROUND(
MAX(NV38-tbPayroll[[#This Row],[persExemp]],0)*tbPayroll[[#This Row],[stateTax]],dRound))
)</f>
        <v/>
      </c>
      <c r="ND38" s="116" t="str">
        <f>IF(tbPayroll[[#This Row],[Employee]]="","",
(ROUND(
MAX(NV38-tbPayroll[[#This Row],[persExemp]],0)*tbPayroll[[#This Row],[dLocal]],dRound))
)</f>
        <v/>
      </c>
      <c r="NE38" s="116" t="str">
        <f>IF(tbPayroll[[#This Row],[Employee]]="","",
(ROUND(
MAX(NV38-tbPayroll[[#This Row],[persExemp]],0)*tbPayroll[[#This Row],[dCity]],dRound))
)</f>
        <v/>
      </c>
      <c r="NF38" s="116" t="str" cm="1">
        <f t="array" aca="1" ref="NF38" ca="1">IF(tbPayroll[[#This Row],[idx]]="","",
IF(NI38=0,0,
ROUND(tbPayroll[[#This Row],[exFed]]*
MAX(
((NR38-INDEX(INDIRECT(tbPayroll[[#This Row],[fedPrefix]]&amp;CHOOSE(tbPayroll[[#This Row],[fedStatus]],"SingleWage","JointlyWage","SingleWage","HeadWage")),NI38))*
INDEX(INDIRECT(tbPayroll[[#This Row],[fedPrefix]]&amp;"Perc"),NI38)+
INDEX(INDIRECT(tbPayroll[[#This Row],[fedPrefix]]&amp;CHOOSE(tbPayroll[[#This Row],[fedStatus]],"SingleHold","JointlyHold","SingleHold","HeadHold")),NI38))/dPeriods
- IF(tbPayroll[[#This Row],[isFormSent]]="Yes",tbPayroll[[#This Row],[isFormStep3]],0),0)
+tbPayroll[[#This Row],[isFormStep4c]],dFEDRound)
)
)</f>
        <v/>
      </c>
      <c r="NG38" s="116" t="str">
        <f>IF(tbPayroll[[#This Row],[idx]]="","",
ROUND(tbPayroll[[#This Row],[exSS]]*
IF(SUMIFS($AM38:$BMK38,$AM$3:$BMK$3,"&lt;"&amp;NG$3,$AM$2:$BMK$2,NG$2) +ssTax*NW38 &lt;ssTax*ssMax,
ssTax*NW38,
MAX(ssTax*ssMax-SUMIFS($AM38:$BMK38,$AM$3:$BMK$3,"&lt;"&amp;NG$3,$AM$2:$BMK$2,NG$2),0)),
2)
)</f>
        <v/>
      </c>
      <c r="NH38" s="116" t="str">
        <f>IF(tbPayroll[[#This Row],[idx]]="","",IF(NI38=0,0,ROUND(tbPayroll[[#This Row],[exMedi]]*mediTax*NW38+NQ38*mediMax,2)))</f>
        <v/>
      </c>
      <c r="NI38" s="116" t="str">
        <f ca="1">IF(tbPayroll[[#This Row],[idx]]="","",IFERROR(MATCH(NR38,INDIRECT(tbPayroll[[#This Row],[fedPrefix]]&amp;CHOOSE(tbPayroll[[#This Row],[fedStatus]],"SingleWage","JointlyWage","SingleWage","HeadWage")),1),0))</f>
        <v/>
      </c>
      <c r="NJ38" s="116"/>
      <c r="NK38" s="116" t="str">
        <f>IF(tbPayroll[[#This Row],[idx]]="","",
ROUND(tbPayroll[[#This Row],[401Roth]]*IF(SUMIFS($AM38:$BMK38,$AM$3:$BMK$3,"&lt;"&amp;NX$3,$AM$2:$BMK$2,NX$2)+MR38&lt;compensationCap,
NX38,
MAX(compensationCap-SUMIFS($AM38:$BMK38,$AM$3:$BMK$3,"&lt;"&amp;NX$3,$AM$2:$BMK$2,NX$2),0)),2))</f>
        <v/>
      </c>
      <c r="NL38" s="116" t="str">
        <f>IF(tbPayroll[[#This Row],[idx]]="","",
ROUND(tbPayroll[[#This Row],[401PreTax]]*IF(SUMIFS($AM38:$BMK38,$AM$3:$BMK$3,"&lt;"&amp;NX$3,$AM$2:$BMK$2,NX$2)+MR38&lt;compensationCap,
NX38,
MAX(compensationCap-SUMIFS($AM38:$BMK38,$AM$3:$BMK$3,"&lt;"&amp;NX$3,$AM$2:$BMK$2,NX$2),0)),2))</f>
        <v/>
      </c>
      <c r="NM38" s="116" t="str">
        <f>IF(tbPayroll[[#This Row],[idx]]="","",
ROUND((tbPayroll[[#This Row],[401T1p]]*tbPayroll[[#This Row],[401T1Cap]]+tbPayroll[[#This Row],[401T2p]]*tbPayroll[[#This Row],[401T2Cap]])*IF(SUMIFS($AM38:$BMK38,$AM$3:$BMK$3,"&lt;"&amp;NX$3,$AM$2:$BMK$2,NX$2)+MR38&lt;compensationCap,
NX38,
MAX(compensationCap-SUMIFS($AM38:$BMK38,$AM$3:$BMK$3,"&lt;"&amp;NX$3,$AM$2:$BMK$2,NX$2),0)),2))</f>
        <v/>
      </c>
      <c r="NN38" s="116" t="str">
        <f>IF(tbPayroll[[#This Row],[idx]]="","",
IF(NM38=0,0,
ROUND(IF(SUMIFS($AM38:$BMK38,$AM$3:$BMK$3,"&lt;"&amp;NP$3,$AM$2:$BMK$2,"&gt;="&amp;NN$2,$AM$2:$BMK$2,"&lt;="&amp;NP$2)+NK38+NL38+NM38&lt;tbPayroll[[#This Row],[401EmperLimit]],
NM38,
MAX((tbPayroll[[#This Row],[401EmperLimit]]-SUMIFS($AM38:$BMK38,$AM$3:$BMK$3,"&lt;"&amp;NP$3,$AM$2:$BMK$2,"&gt;="&amp;NN$2,$AM$2:$BMK$2,"&lt;="&amp;NP$2)),0)),2)))</f>
        <v/>
      </c>
      <c r="NO38" s="116" t="str">
        <f>IF(tbPayroll[[#This Row],[idx]]="","",
IF(NL38=0,0,
ROUND(IF(SUMIFS($AM38:$BMK38,$AM$3:$BMK$3,"&lt;"&amp;NP$3,$AM$2:$BMK$2,NP$2)+NK38+SUMIFS($AM38:$BMK38,$AM$3:$BMK$3,"&lt;"&amp;NO$3,$AM$2:$BMK$2,NO$2)+NL38&lt;tbPayroll[[#This Row],[401ContriLimit]],
NL38,
NL38/(NK38+NL38)*
(tbPayroll[[#This Row],[401ContriLimit]]-SUMIFS($AM38:$BMK38,$AM$3:$BMK$3,"&lt;"&amp;NP$3,$AM$2:$BMK$2,NP$2)-SUMIFS($AM38:$BMK38,$AM$3:$BMK$3,"&lt;"&amp;NO$3,$AM$2:$BMK$2,NO$2))),2)))</f>
        <v/>
      </c>
      <c r="NP38" s="116" t="str">
        <f>IF(tbPayroll[[#This Row],[idx]]="","",
IF(NK38=0,0,
ROUND(IF(SUMIFS($AM38:$BMK38,$AM$3:$BMK$3,"&lt;"&amp;NP$3,$AM$2:$BMK$2,NP$2)+NK38+SUMIFS($AM38:$BMK38,$AM$3:$BMK$3,"&lt;"&amp;NO$3,$AM$2:$BMK$2,NO$2)+NL38&lt;tbPayroll[[#This Row],[401ContriLimit]],
NK38,
NK38/(NK38+NL38)*
(tbPayroll[[#This Row],[401ContriLimit]]-SUMIFS($AM38:$BMK38,$AM$3:$BMK$3,"&lt;"&amp;NP$3,$AM$2:$BMK$2,NP$2)-SUMIFS($AM38:$BMK38,$AM$3:$BMK$3,"&lt;"&amp;NO$3,$AM$2:$BMK$2,NO$2))),2)
))</f>
        <v/>
      </c>
      <c r="NQ38" s="116" t="str" cm="1">
        <f t="array" ref="NQ38">IF(tbPayroll[[#This Row],[idx]]="","",
IF(NI38=0,0,
MAX(SUMIFS($AM38:$BMK38,$AM$3:$BMK$3,"&lt;="&amp;NW$3,$AM$2:$BMK$2,NW$2)-INDEX(mediAddTable,tbPayroll[[#This Row],[fedStatus]]),0)-
SUMIFS($AM38:$BMK38,$AM$3:$BMK$3,"&lt;"&amp;NW$3,$AM$2:$BMK$2,NQ$2)
))</f>
        <v/>
      </c>
      <c r="NR38" s="116" t="str">
        <f>IF(tbPayroll[[#This Row],[idx]]="","",
ROUND(MAX(NV38*dPeriods+tbPayroll[[#This Row],[adjustedAmount]],0),dFEDRound))</f>
        <v/>
      </c>
      <c r="NS38" s="116" t="str">
        <f>IF(tbPayroll[[#This Row],[idx]]="","",
ROUND(IF(hoursMode="Daily",
SUMIFS(Hours!$J37:$BDM37,Hours!$J$2:$BDM$2,"&gt;="&amp;MU$5,Hours!$J$2:$BDM$2,"&lt;="&amp;NX$5,Hours!$J$5:$BDM$5,dRegularName),
SUMIFS(Hours!$J37:$BDM37,Hours!$J$1:$BDM$1,NT$3,Hours!$J$5:$BDM$5,dRegularName)
),2))</f>
        <v/>
      </c>
      <c r="NT38" s="116" t="str">
        <f>IF(tbPayroll[[#This Row],[idx]]="","",
IF(hoursMode="Daily",
SUMIFS(Hours!$J37:$BDM37,Hours!$J$2:$BDM$2,"&gt;="&amp;MU$5,Hours!$J$2:$BDM$2,"&lt;="&amp;NX$5,Hours!$J$5:$BDM$5,dOvertimeName),
SUMIFS(Hours!$J37:$BDM37,Hours!$J$1:$BDM$1,NT$3,Hours!$J$5:$BDM$5,dOvertimeName)
))</f>
        <v/>
      </c>
      <c r="NU38" s="116" t="str">
        <f>IF(tbPayroll[[#This Row],[idx]]="","",
IF(hoursMode="Daily",
SUMIFS(Hours!$J37:$BDM37,Hours!$J$2:$BDM$2,"&gt;="&amp;MU$5,Hours!$J$2:$BDM$2,"&lt;="&amp;NX$5,Hours!$J$5:$BDM$5,dVacationName),
SUMIFS(Hours!$J37:$BDM37,Hours!$J$1:$BDM$1,NT$3,Hours!$J$5:$BDM$5,dVacationName)
))</f>
        <v/>
      </c>
      <c r="NV38" s="116" t="str">
        <f>IF(tbPayroll[[#This Row],[Employee]]="","",MAX(NX38-tbPayroll[[#This Row],[free]]-MV38-NO38,0))</f>
        <v/>
      </c>
      <c r="NW38" s="116" t="str">
        <f>IF(tbPayroll[[#This Row],[Employee]]="","",MAX(NX38-tbPayroll[[#This Row],[free]]-MV38,0))</f>
        <v/>
      </c>
      <c r="NX38" s="116" t="str">
        <f>IF(tbPayroll[[#This Row],[Employee]]="","",
IF(tbPayroll[[#This Row],[employmentDate]]&gt;NX$5,0,MZ38+NA38+NB38+MX38))</f>
        <v/>
      </c>
      <c r="NY38" s="116" t="str">
        <f>IF(tbPayroll[[#This Row],[Employee]]="","",NX38-SUM(NC38:NH38)-MW38-MV38-NO38-NP38)</f>
        <v/>
      </c>
      <c r="NZ38" s="417"/>
      <c r="OA38" s="192"/>
      <c r="OB38" s="192"/>
      <c r="OC38" s="192"/>
      <c r="OD38" s="193"/>
      <c r="OE38" s="116" t="str">
        <f>IF(tbPayroll[[#This Row],[Employee]]="","",
OY38 &amp; " | " &amp; OZ38&amp; " | " &amp; PA38
)</f>
        <v/>
      </c>
      <c r="OF38" s="116" t="str">
        <f>IF(tbPayroll[[#This Row],[Employee]]="","",
IF(tbPayroll[[#This Row],[employmentDate]]&gt;PD$5,0,
ROUND(IF(tbPayroll[[#This Row],[IncomeBase]]=dSalaried,IF(OA38&lt;&gt;"",OA38,tbPayroll[[#This Row],[EmpWage]]),OY38*IF(OA38&lt;&gt;"",OA38,tbPayroll[[#This Row],[EmpWage]])),2)))</f>
        <v/>
      </c>
      <c r="OG38" s="116" t="str">
        <f>IF(tbPayroll[[#This Row],[Employee]]="","",
IF(tbPayroll[[#This Row],[employmentDate]]&gt;PD$5,0,
ROUND(OZ38*tbPayroll[[#This Row],[overrrate]]*
IF(OA38&lt;&gt;"",OA38,tbPayroll[[#This Row],[EmpWage]])/IF(tbPayroll[[#This Row],[IncomeBase]]=dSalaried,MAX(tbPayroll[[#This Row],[regularwork]],1),1),2)
))</f>
        <v/>
      </c>
      <c r="OH38" s="116" t="str">
        <f>IF(tbPayroll[[#This Row],[Employee]]="","",
IF(tbPayroll[[#This Row],[employmentDate]]&gt;PD$5,0,
ROUND(PA38*
IFERROR(OF38/OY38,0),2
)))</f>
        <v/>
      </c>
      <c r="OI38" s="116" t="str">
        <f>IF(tbPayroll[[#This Row],[Employee]]="","",
tbPayroll[[#This Row],[exState]]*
(tbPayroll[[#This Row],[stateAddDedu]]+ROUND(
MAX(PB38-tbPayroll[[#This Row],[persExemp]],0)*tbPayroll[[#This Row],[stateTax]],dRound))
)</f>
        <v/>
      </c>
      <c r="OJ38" s="116" t="str">
        <f>IF(tbPayroll[[#This Row],[Employee]]="","",
(ROUND(
MAX(PB38-tbPayroll[[#This Row],[persExemp]],0)*tbPayroll[[#This Row],[dLocal]],dRound))
)</f>
        <v/>
      </c>
      <c r="OK38" s="116" t="str">
        <f>IF(tbPayroll[[#This Row],[Employee]]="","",
(ROUND(
MAX(PB38-tbPayroll[[#This Row],[persExemp]],0)*tbPayroll[[#This Row],[dCity]],dRound))
)</f>
        <v/>
      </c>
      <c r="OL38" s="116" t="str" cm="1">
        <f t="array" aca="1" ref="OL38" ca="1">IF(tbPayroll[[#This Row],[idx]]="","",
IF(OO38=0,0,
ROUND(tbPayroll[[#This Row],[exFed]]*
MAX(
((OX38-INDEX(INDIRECT(tbPayroll[[#This Row],[fedPrefix]]&amp;CHOOSE(tbPayroll[[#This Row],[fedStatus]],"SingleWage","JointlyWage","SingleWage","HeadWage")),OO38))*
INDEX(INDIRECT(tbPayroll[[#This Row],[fedPrefix]]&amp;"Perc"),OO38)+
INDEX(INDIRECT(tbPayroll[[#This Row],[fedPrefix]]&amp;CHOOSE(tbPayroll[[#This Row],[fedStatus]],"SingleHold","JointlyHold","SingleHold","HeadHold")),OO38))/dPeriods
- IF(tbPayroll[[#This Row],[isFormSent]]="Yes",tbPayroll[[#This Row],[isFormStep3]],0),0)
+tbPayroll[[#This Row],[isFormStep4c]],dFEDRound)
)
)</f>
        <v/>
      </c>
      <c r="OM38" s="116" t="str">
        <f>IF(tbPayroll[[#This Row],[idx]]="","",
ROUND(tbPayroll[[#This Row],[exSS]]*
IF(SUMIFS($AM38:$BMK38,$AM$3:$BMK$3,"&lt;"&amp;OM$3,$AM$2:$BMK$2,OM$2) +ssTax*PC38 &lt;ssTax*ssMax,
ssTax*PC38,
MAX(ssTax*ssMax-SUMIFS($AM38:$BMK38,$AM$3:$BMK$3,"&lt;"&amp;OM$3,$AM$2:$BMK$2,OM$2),0)),
2)
)</f>
        <v/>
      </c>
      <c r="ON38" s="116" t="str">
        <f>IF(tbPayroll[[#This Row],[idx]]="","",IF(OO38=0,0,ROUND(tbPayroll[[#This Row],[exMedi]]*mediTax*PC38+OW38*mediMax,2)))</f>
        <v/>
      </c>
      <c r="OO38" s="116" t="str">
        <f ca="1">IF(tbPayroll[[#This Row],[idx]]="","",IFERROR(MATCH(OX38,INDIRECT(tbPayroll[[#This Row],[fedPrefix]]&amp;CHOOSE(tbPayroll[[#This Row],[fedStatus]],"SingleWage","JointlyWage","SingleWage","HeadWage")),1),0))</f>
        <v/>
      </c>
      <c r="OP38" s="116"/>
      <c r="OQ38" s="116" t="str">
        <f>IF(tbPayroll[[#This Row],[idx]]="","",
ROUND(tbPayroll[[#This Row],[401Roth]]*IF(SUMIFS($AM38:$BMK38,$AM$3:$BMK$3,"&lt;"&amp;PD$3,$AM$2:$BMK$2,PD$2)+NX38&lt;compensationCap,
PD38,
MAX(compensationCap-SUMIFS($AM38:$BMK38,$AM$3:$BMK$3,"&lt;"&amp;PD$3,$AM$2:$BMK$2,PD$2),0)),2))</f>
        <v/>
      </c>
      <c r="OR38" s="116" t="str">
        <f>IF(tbPayroll[[#This Row],[idx]]="","",
ROUND(tbPayroll[[#This Row],[401PreTax]]*IF(SUMIFS($AM38:$BMK38,$AM$3:$BMK$3,"&lt;"&amp;PD$3,$AM$2:$BMK$2,PD$2)+NX38&lt;compensationCap,
PD38,
MAX(compensationCap-SUMIFS($AM38:$BMK38,$AM$3:$BMK$3,"&lt;"&amp;PD$3,$AM$2:$BMK$2,PD$2),0)),2))</f>
        <v/>
      </c>
      <c r="OS38" s="116" t="str">
        <f>IF(tbPayroll[[#This Row],[idx]]="","",
ROUND((tbPayroll[[#This Row],[401T1p]]*tbPayroll[[#This Row],[401T1Cap]]+tbPayroll[[#This Row],[401T2p]]*tbPayroll[[#This Row],[401T2Cap]])*IF(SUMIFS($AM38:$BMK38,$AM$3:$BMK$3,"&lt;"&amp;PD$3,$AM$2:$BMK$2,PD$2)+NX38&lt;compensationCap,
PD38,
MAX(compensationCap-SUMIFS($AM38:$BMK38,$AM$3:$BMK$3,"&lt;"&amp;PD$3,$AM$2:$BMK$2,PD$2),0)),2))</f>
        <v/>
      </c>
      <c r="OT38" s="116" t="str">
        <f>IF(tbPayroll[[#This Row],[idx]]="","",
IF(OS38=0,0,
ROUND(IF(SUMIFS($AM38:$BMK38,$AM$3:$BMK$3,"&lt;"&amp;OV$3,$AM$2:$BMK$2,"&gt;="&amp;OT$2,$AM$2:$BMK$2,"&lt;="&amp;OV$2)+OQ38+OR38+OS38&lt;tbPayroll[[#This Row],[401EmperLimit]],
OS38,
MAX((tbPayroll[[#This Row],[401EmperLimit]]-SUMIFS($AM38:$BMK38,$AM$3:$BMK$3,"&lt;"&amp;OV$3,$AM$2:$BMK$2,"&gt;="&amp;OT$2,$AM$2:$BMK$2,"&lt;="&amp;OV$2)),0)),2)))</f>
        <v/>
      </c>
      <c r="OU38" s="116" t="str">
        <f>IF(tbPayroll[[#This Row],[idx]]="","",
IF(OR38=0,0,
ROUND(IF(SUMIFS($AM38:$BMK38,$AM$3:$BMK$3,"&lt;"&amp;OV$3,$AM$2:$BMK$2,OV$2)+OQ38+SUMIFS($AM38:$BMK38,$AM$3:$BMK$3,"&lt;"&amp;OU$3,$AM$2:$BMK$2,OU$2)+OR38&lt;tbPayroll[[#This Row],[401ContriLimit]],
OR38,
OR38/(OQ38+OR38)*
(tbPayroll[[#This Row],[401ContriLimit]]-SUMIFS($AM38:$BMK38,$AM$3:$BMK$3,"&lt;"&amp;OV$3,$AM$2:$BMK$2,OV$2)-SUMIFS($AM38:$BMK38,$AM$3:$BMK$3,"&lt;"&amp;OU$3,$AM$2:$BMK$2,OU$2))),2)))</f>
        <v/>
      </c>
      <c r="OV38" s="116" t="str">
        <f>IF(tbPayroll[[#This Row],[idx]]="","",
IF(OQ38=0,0,
ROUND(IF(SUMIFS($AM38:$BMK38,$AM$3:$BMK$3,"&lt;"&amp;OV$3,$AM$2:$BMK$2,OV$2)+OQ38+SUMIFS($AM38:$BMK38,$AM$3:$BMK$3,"&lt;"&amp;OU$3,$AM$2:$BMK$2,OU$2)+OR38&lt;tbPayroll[[#This Row],[401ContriLimit]],
OQ38,
OQ38/(OQ38+OR38)*
(tbPayroll[[#This Row],[401ContriLimit]]-SUMIFS($AM38:$BMK38,$AM$3:$BMK$3,"&lt;"&amp;OV$3,$AM$2:$BMK$2,OV$2)-SUMIFS($AM38:$BMK38,$AM$3:$BMK$3,"&lt;"&amp;OU$3,$AM$2:$BMK$2,OU$2))),2)
))</f>
        <v/>
      </c>
      <c r="OW38" s="116" t="str" cm="1">
        <f t="array" ref="OW38">IF(tbPayroll[[#This Row],[idx]]="","",
IF(OO38=0,0,
MAX(SUMIFS($AM38:$BMK38,$AM$3:$BMK$3,"&lt;="&amp;PC$3,$AM$2:$BMK$2,PC$2)-INDEX(mediAddTable,tbPayroll[[#This Row],[fedStatus]]),0)-
SUMIFS($AM38:$BMK38,$AM$3:$BMK$3,"&lt;"&amp;PC$3,$AM$2:$BMK$2,OW$2)
))</f>
        <v/>
      </c>
      <c r="OX38" s="116" t="str">
        <f>IF(tbPayroll[[#This Row],[idx]]="","",
ROUND(MAX(PB38*dPeriods+tbPayroll[[#This Row],[adjustedAmount]],0),dFEDRound))</f>
        <v/>
      </c>
      <c r="OY38" s="116" t="str">
        <f>IF(tbPayroll[[#This Row],[idx]]="","",
ROUND(IF(hoursMode="Daily",
SUMIFS(Hours!$J37:$BDM37,Hours!$J$2:$BDM$2,"&gt;="&amp;OA$5,Hours!$J$2:$BDM$2,"&lt;="&amp;PD$5,Hours!$J$5:$BDM$5,dRegularName),
SUMIFS(Hours!$J37:$BDM37,Hours!$J$1:$BDM$1,OZ$3,Hours!$J$5:$BDM$5,dRegularName)
),2))</f>
        <v/>
      </c>
      <c r="OZ38" s="116" t="str">
        <f>IF(tbPayroll[[#This Row],[idx]]="","",
IF(hoursMode="Daily",
SUMIFS(Hours!$J37:$BDM37,Hours!$J$2:$BDM$2,"&gt;="&amp;OA$5,Hours!$J$2:$BDM$2,"&lt;="&amp;PD$5,Hours!$J$5:$BDM$5,dOvertimeName),
SUMIFS(Hours!$J37:$BDM37,Hours!$J$1:$BDM$1,OZ$3,Hours!$J$5:$BDM$5,dOvertimeName)
))</f>
        <v/>
      </c>
      <c r="PA38" s="116" t="str">
        <f>IF(tbPayroll[[#This Row],[idx]]="","",
IF(hoursMode="Daily",
SUMIFS(Hours!$J37:$BDM37,Hours!$J$2:$BDM$2,"&gt;="&amp;OA$5,Hours!$J$2:$BDM$2,"&lt;="&amp;PD$5,Hours!$J$5:$BDM$5,dVacationName),
SUMIFS(Hours!$J37:$BDM37,Hours!$J$1:$BDM$1,OZ$3,Hours!$J$5:$BDM$5,dVacationName)
))</f>
        <v/>
      </c>
      <c r="PB38" s="116" t="str">
        <f>IF(tbPayroll[[#This Row],[Employee]]="","",MAX(PD38-tbPayroll[[#This Row],[free]]-OB38-OU38,0))</f>
        <v/>
      </c>
      <c r="PC38" s="116" t="str">
        <f>IF(tbPayroll[[#This Row],[Employee]]="","",MAX(PD38-tbPayroll[[#This Row],[free]]-OB38,0))</f>
        <v/>
      </c>
      <c r="PD38" s="116" t="str">
        <f>IF(tbPayroll[[#This Row],[Employee]]="","",
IF(tbPayroll[[#This Row],[employmentDate]]&gt;PD$5,0,OF38+OG38+OH38+OD38))</f>
        <v/>
      </c>
      <c r="PE38" s="116" t="str">
        <f>IF(tbPayroll[[#This Row],[Employee]]="","",PD38-SUM(OI38:ON38)-OC38-OB38-OU38-OV38)</f>
        <v/>
      </c>
      <c r="PF38" s="417"/>
      <c r="PG38" s="192"/>
      <c r="PH38" s="192"/>
      <c r="PI38" s="192"/>
      <c r="PJ38" s="193"/>
      <c r="PK38" s="116" t="str">
        <f>IF(tbPayroll[[#This Row],[Employee]]="","",
QE38 &amp; " | " &amp; QF38&amp; " | " &amp; QG38
)</f>
        <v/>
      </c>
      <c r="PL38" s="116" t="str">
        <f>IF(tbPayroll[[#This Row],[Employee]]="","",
IF(tbPayroll[[#This Row],[employmentDate]]&gt;QJ$5,0,
ROUND(IF(tbPayroll[[#This Row],[IncomeBase]]=dSalaried,IF(PG38&lt;&gt;"",PG38,tbPayroll[[#This Row],[EmpWage]]),QE38*IF(PG38&lt;&gt;"",PG38,tbPayroll[[#This Row],[EmpWage]])),2)))</f>
        <v/>
      </c>
      <c r="PM38" s="116" t="str">
        <f>IF(tbPayroll[[#This Row],[Employee]]="","",
IF(tbPayroll[[#This Row],[employmentDate]]&gt;QJ$5,0,
ROUND(QF38*tbPayroll[[#This Row],[overrrate]]*
IF(PG38&lt;&gt;"",PG38,tbPayroll[[#This Row],[EmpWage]])/IF(tbPayroll[[#This Row],[IncomeBase]]=dSalaried,MAX(tbPayroll[[#This Row],[regularwork]],1),1),2)
))</f>
        <v/>
      </c>
      <c r="PN38" s="116" t="str">
        <f>IF(tbPayroll[[#This Row],[Employee]]="","",
IF(tbPayroll[[#This Row],[employmentDate]]&gt;QJ$5,0,
ROUND(QG38*
IFERROR(PL38/QE38,0),2
)))</f>
        <v/>
      </c>
      <c r="PO38" s="116" t="str">
        <f>IF(tbPayroll[[#This Row],[Employee]]="","",
tbPayroll[[#This Row],[exState]]*
(tbPayroll[[#This Row],[stateAddDedu]]+ROUND(
MAX(QH38-tbPayroll[[#This Row],[persExemp]],0)*tbPayroll[[#This Row],[stateTax]],dRound))
)</f>
        <v/>
      </c>
      <c r="PP38" s="116" t="str">
        <f>IF(tbPayroll[[#This Row],[Employee]]="","",
(ROUND(
MAX(QH38-tbPayroll[[#This Row],[persExemp]],0)*tbPayroll[[#This Row],[dLocal]],dRound))
)</f>
        <v/>
      </c>
      <c r="PQ38" s="116" t="str">
        <f>IF(tbPayroll[[#This Row],[Employee]]="","",
(ROUND(
MAX(QH38-tbPayroll[[#This Row],[persExemp]],0)*tbPayroll[[#This Row],[dCity]],dRound))
)</f>
        <v/>
      </c>
      <c r="PR38" s="116" t="str" cm="1">
        <f t="array" aca="1" ref="PR38" ca="1">IF(tbPayroll[[#This Row],[idx]]="","",
IF(PU38=0,0,
ROUND(tbPayroll[[#This Row],[exFed]]*
MAX(
((QD38-INDEX(INDIRECT(tbPayroll[[#This Row],[fedPrefix]]&amp;CHOOSE(tbPayroll[[#This Row],[fedStatus]],"SingleWage","JointlyWage","SingleWage","HeadWage")),PU38))*
INDEX(INDIRECT(tbPayroll[[#This Row],[fedPrefix]]&amp;"Perc"),PU38)+
INDEX(INDIRECT(tbPayroll[[#This Row],[fedPrefix]]&amp;CHOOSE(tbPayroll[[#This Row],[fedStatus]],"SingleHold","JointlyHold","SingleHold","HeadHold")),PU38))/dPeriods
- IF(tbPayroll[[#This Row],[isFormSent]]="Yes",tbPayroll[[#This Row],[isFormStep3]],0),0)
+tbPayroll[[#This Row],[isFormStep4c]],dFEDRound)
)
)</f>
        <v/>
      </c>
      <c r="PS38" s="116" t="str">
        <f>IF(tbPayroll[[#This Row],[idx]]="","",
ROUND(tbPayroll[[#This Row],[exSS]]*
IF(SUMIFS($AM38:$BMK38,$AM$3:$BMK$3,"&lt;"&amp;PS$3,$AM$2:$BMK$2,PS$2) +ssTax*QI38 &lt;ssTax*ssMax,
ssTax*QI38,
MAX(ssTax*ssMax-SUMIFS($AM38:$BMK38,$AM$3:$BMK$3,"&lt;"&amp;PS$3,$AM$2:$BMK$2,PS$2),0)),
2)
)</f>
        <v/>
      </c>
      <c r="PT38" s="116" t="str">
        <f>IF(tbPayroll[[#This Row],[idx]]="","",IF(PU38=0,0,ROUND(tbPayroll[[#This Row],[exMedi]]*mediTax*QI38+QC38*mediMax,2)))</f>
        <v/>
      </c>
      <c r="PU38" s="116" t="str">
        <f ca="1">IF(tbPayroll[[#This Row],[idx]]="","",IFERROR(MATCH(QD38,INDIRECT(tbPayroll[[#This Row],[fedPrefix]]&amp;CHOOSE(tbPayroll[[#This Row],[fedStatus]],"SingleWage","JointlyWage","SingleWage","HeadWage")),1),0))</f>
        <v/>
      </c>
      <c r="PV38" s="116"/>
      <c r="PW38" s="116" t="str">
        <f>IF(tbPayroll[[#This Row],[idx]]="","",
ROUND(tbPayroll[[#This Row],[401Roth]]*IF(SUMIFS($AM38:$BMK38,$AM$3:$BMK$3,"&lt;"&amp;QJ$3,$AM$2:$BMK$2,QJ$2)+PD38&lt;compensationCap,
QJ38,
MAX(compensationCap-SUMIFS($AM38:$BMK38,$AM$3:$BMK$3,"&lt;"&amp;QJ$3,$AM$2:$BMK$2,QJ$2),0)),2))</f>
        <v/>
      </c>
      <c r="PX38" s="116" t="str">
        <f>IF(tbPayroll[[#This Row],[idx]]="","",
ROUND(tbPayroll[[#This Row],[401PreTax]]*IF(SUMIFS($AM38:$BMK38,$AM$3:$BMK$3,"&lt;"&amp;QJ$3,$AM$2:$BMK$2,QJ$2)+PD38&lt;compensationCap,
QJ38,
MAX(compensationCap-SUMIFS($AM38:$BMK38,$AM$3:$BMK$3,"&lt;"&amp;QJ$3,$AM$2:$BMK$2,QJ$2),0)),2))</f>
        <v/>
      </c>
      <c r="PY38" s="116" t="str">
        <f>IF(tbPayroll[[#This Row],[idx]]="","",
ROUND((tbPayroll[[#This Row],[401T1p]]*tbPayroll[[#This Row],[401T1Cap]]+tbPayroll[[#This Row],[401T2p]]*tbPayroll[[#This Row],[401T2Cap]])*IF(SUMIFS($AM38:$BMK38,$AM$3:$BMK$3,"&lt;"&amp;QJ$3,$AM$2:$BMK$2,QJ$2)+PD38&lt;compensationCap,
QJ38,
MAX(compensationCap-SUMIFS($AM38:$BMK38,$AM$3:$BMK$3,"&lt;"&amp;QJ$3,$AM$2:$BMK$2,QJ$2),0)),2))</f>
        <v/>
      </c>
      <c r="PZ38" s="116" t="str">
        <f>IF(tbPayroll[[#This Row],[idx]]="","",
IF(PY38=0,0,
ROUND(IF(SUMIFS($AM38:$BMK38,$AM$3:$BMK$3,"&lt;"&amp;QB$3,$AM$2:$BMK$2,"&gt;="&amp;PZ$2,$AM$2:$BMK$2,"&lt;="&amp;QB$2)+PW38+PX38+PY38&lt;tbPayroll[[#This Row],[401EmperLimit]],
PY38,
MAX((tbPayroll[[#This Row],[401EmperLimit]]-SUMIFS($AM38:$BMK38,$AM$3:$BMK$3,"&lt;"&amp;QB$3,$AM$2:$BMK$2,"&gt;="&amp;PZ$2,$AM$2:$BMK$2,"&lt;="&amp;QB$2)),0)),2)))</f>
        <v/>
      </c>
      <c r="QA38" s="116" t="str">
        <f>IF(tbPayroll[[#This Row],[idx]]="","",
IF(PX38=0,0,
ROUND(IF(SUMIFS($AM38:$BMK38,$AM$3:$BMK$3,"&lt;"&amp;QB$3,$AM$2:$BMK$2,QB$2)+PW38+SUMIFS($AM38:$BMK38,$AM$3:$BMK$3,"&lt;"&amp;QA$3,$AM$2:$BMK$2,QA$2)+PX38&lt;tbPayroll[[#This Row],[401ContriLimit]],
PX38,
PX38/(PW38+PX38)*
(tbPayroll[[#This Row],[401ContriLimit]]-SUMIFS($AM38:$BMK38,$AM$3:$BMK$3,"&lt;"&amp;QB$3,$AM$2:$BMK$2,QB$2)-SUMIFS($AM38:$BMK38,$AM$3:$BMK$3,"&lt;"&amp;QA$3,$AM$2:$BMK$2,QA$2))),2)))</f>
        <v/>
      </c>
      <c r="QB38" s="116" t="str">
        <f>IF(tbPayroll[[#This Row],[idx]]="","",
IF(PW38=0,0,
ROUND(IF(SUMIFS($AM38:$BMK38,$AM$3:$BMK$3,"&lt;"&amp;QB$3,$AM$2:$BMK$2,QB$2)+PW38+SUMIFS($AM38:$BMK38,$AM$3:$BMK$3,"&lt;"&amp;QA$3,$AM$2:$BMK$2,QA$2)+PX38&lt;tbPayroll[[#This Row],[401ContriLimit]],
PW38,
PW38/(PW38+PX38)*
(tbPayroll[[#This Row],[401ContriLimit]]-SUMIFS($AM38:$BMK38,$AM$3:$BMK$3,"&lt;"&amp;QB$3,$AM$2:$BMK$2,QB$2)-SUMIFS($AM38:$BMK38,$AM$3:$BMK$3,"&lt;"&amp;QA$3,$AM$2:$BMK$2,QA$2))),2)
))</f>
        <v/>
      </c>
      <c r="QC38" s="116" t="str" cm="1">
        <f t="array" ref="QC38">IF(tbPayroll[[#This Row],[idx]]="","",
IF(PU38=0,0,
MAX(SUMIFS($AM38:$BMK38,$AM$3:$BMK$3,"&lt;="&amp;QI$3,$AM$2:$BMK$2,QI$2)-INDEX(mediAddTable,tbPayroll[[#This Row],[fedStatus]]),0)-
SUMIFS($AM38:$BMK38,$AM$3:$BMK$3,"&lt;"&amp;QI$3,$AM$2:$BMK$2,QC$2)
))</f>
        <v/>
      </c>
      <c r="QD38" s="116" t="str">
        <f>IF(tbPayroll[[#This Row],[idx]]="","",
ROUND(MAX(QH38*dPeriods+tbPayroll[[#This Row],[adjustedAmount]],0),dFEDRound))</f>
        <v/>
      </c>
      <c r="QE38" s="116" t="str">
        <f>IF(tbPayroll[[#This Row],[idx]]="","",
ROUND(IF(hoursMode="Daily",
SUMIFS(Hours!$J37:$BDM37,Hours!$J$2:$BDM$2,"&gt;="&amp;PG$5,Hours!$J$2:$BDM$2,"&lt;="&amp;QJ$5,Hours!$J$5:$BDM$5,dRegularName),
SUMIFS(Hours!$J37:$BDM37,Hours!$J$1:$BDM$1,QF$3,Hours!$J$5:$BDM$5,dRegularName)
),2))</f>
        <v/>
      </c>
      <c r="QF38" s="116" t="str">
        <f>IF(tbPayroll[[#This Row],[idx]]="","",
IF(hoursMode="Daily",
SUMIFS(Hours!$J37:$BDM37,Hours!$J$2:$BDM$2,"&gt;="&amp;PG$5,Hours!$J$2:$BDM$2,"&lt;="&amp;QJ$5,Hours!$J$5:$BDM$5,dOvertimeName),
SUMIFS(Hours!$J37:$BDM37,Hours!$J$1:$BDM$1,QF$3,Hours!$J$5:$BDM$5,dOvertimeName)
))</f>
        <v/>
      </c>
      <c r="QG38" s="116" t="str">
        <f>IF(tbPayroll[[#This Row],[idx]]="","",
IF(hoursMode="Daily",
SUMIFS(Hours!$J37:$BDM37,Hours!$J$2:$BDM$2,"&gt;="&amp;PG$5,Hours!$J$2:$BDM$2,"&lt;="&amp;QJ$5,Hours!$J$5:$BDM$5,dVacationName),
SUMIFS(Hours!$J37:$BDM37,Hours!$J$1:$BDM$1,QF$3,Hours!$J$5:$BDM$5,dVacationName)
))</f>
        <v/>
      </c>
      <c r="QH38" s="116" t="str">
        <f>IF(tbPayroll[[#This Row],[Employee]]="","",MAX(QJ38-tbPayroll[[#This Row],[free]]-PH38-QA38,0))</f>
        <v/>
      </c>
      <c r="QI38" s="116" t="str">
        <f>IF(tbPayroll[[#This Row],[Employee]]="","",MAX(QJ38-tbPayroll[[#This Row],[free]]-PH38,0))</f>
        <v/>
      </c>
      <c r="QJ38" s="116" t="str">
        <f>IF(tbPayroll[[#This Row],[Employee]]="","",
IF(tbPayroll[[#This Row],[employmentDate]]&gt;QJ$5,0,PL38+PM38+PN38+PJ38))</f>
        <v/>
      </c>
      <c r="QK38" s="116" t="str">
        <f>IF(tbPayroll[[#This Row],[Employee]]="","",QJ38-SUM(PO38:PT38)-PI38-PH38-QA38-QB38)</f>
        <v/>
      </c>
      <c r="QL38" s="417"/>
      <c r="QM38" s="192"/>
      <c r="QN38" s="192"/>
      <c r="QO38" s="192"/>
      <c r="QP38" s="193"/>
      <c r="QQ38" s="116" t="str">
        <f>IF(tbPayroll[[#This Row],[Employee]]="","",
RK38 &amp; " | " &amp; RL38&amp; " | " &amp; RM38
)</f>
        <v/>
      </c>
      <c r="QR38" s="116" t="str">
        <f>IF(tbPayroll[[#This Row],[Employee]]="","",
IF(tbPayroll[[#This Row],[employmentDate]]&gt;RP$5,0,
ROUND(IF(tbPayroll[[#This Row],[IncomeBase]]=dSalaried,IF(QM38&lt;&gt;"",QM38,tbPayroll[[#This Row],[EmpWage]]),RK38*IF(QM38&lt;&gt;"",QM38,tbPayroll[[#This Row],[EmpWage]])),2)))</f>
        <v/>
      </c>
      <c r="QS38" s="116" t="str">
        <f>IF(tbPayroll[[#This Row],[Employee]]="","",
IF(tbPayroll[[#This Row],[employmentDate]]&gt;RP$5,0,
ROUND(RL38*tbPayroll[[#This Row],[overrrate]]*
IF(QM38&lt;&gt;"",QM38,tbPayroll[[#This Row],[EmpWage]])/IF(tbPayroll[[#This Row],[IncomeBase]]=dSalaried,MAX(tbPayroll[[#This Row],[regularwork]],1),1),2)
))</f>
        <v/>
      </c>
      <c r="QT38" s="116" t="str">
        <f>IF(tbPayroll[[#This Row],[Employee]]="","",
IF(tbPayroll[[#This Row],[employmentDate]]&gt;RP$5,0,
ROUND(RM38*
IFERROR(QR38/RK38,0),2
)))</f>
        <v/>
      </c>
      <c r="QU38" s="116" t="str">
        <f>IF(tbPayroll[[#This Row],[Employee]]="","",
tbPayroll[[#This Row],[exState]]*
(tbPayroll[[#This Row],[stateAddDedu]]+ROUND(
MAX(RN38-tbPayroll[[#This Row],[persExemp]],0)*tbPayroll[[#This Row],[stateTax]],dRound))
)</f>
        <v/>
      </c>
      <c r="QV38" s="116" t="str">
        <f>IF(tbPayroll[[#This Row],[Employee]]="","",
(ROUND(
MAX(RN38-tbPayroll[[#This Row],[persExemp]],0)*tbPayroll[[#This Row],[dLocal]],dRound))
)</f>
        <v/>
      </c>
      <c r="QW38" s="116" t="str">
        <f>IF(tbPayroll[[#This Row],[Employee]]="","",
(ROUND(
MAX(RN38-tbPayroll[[#This Row],[persExemp]],0)*tbPayroll[[#This Row],[dCity]],dRound))
)</f>
        <v/>
      </c>
      <c r="QX38" s="116" t="str" cm="1">
        <f t="array" aca="1" ref="QX38" ca="1">IF(tbPayroll[[#This Row],[idx]]="","",
IF(RA38=0,0,
ROUND(tbPayroll[[#This Row],[exFed]]*
MAX(
((RJ38-INDEX(INDIRECT(tbPayroll[[#This Row],[fedPrefix]]&amp;CHOOSE(tbPayroll[[#This Row],[fedStatus]],"SingleWage","JointlyWage","SingleWage","HeadWage")),RA38))*
INDEX(INDIRECT(tbPayroll[[#This Row],[fedPrefix]]&amp;"Perc"),RA38)+
INDEX(INDIRECT(tbPayroll[[#This Row],[fedPrefix]]&amp;CHOOSE(tbPayroll[[#This Row],[fedStatus]],"SingleHold","JointlyHold","SingleHold","HeadHold")),RA38))/dPeriods
- IF(tbPayroll[[#This Row],[isFormSent]]="Yes",tbPayroll[[#This Row],[isFormStep3]],0),0)
+tbPayroll[[#This Row],[isFormStep4c]],dFEDRound)
)
)</f>
        <v/>
      </c>
      <c r="QY38" s="116" t="str">
        <f>IF(tbPayroll[[#This Row],[idx]]="","",
ROUND(tbPayroll[[#This Row],[exSS]]*
IF(SUMIFS($AM38:$BMK38,$AM$3:$BMK$3,"&lt;"&amp;QY$3,$AM$2:$BMK$2,QY$2) +ssTax*RO38 &lt;ssTax*ssMax,
ssTax*RO38,
MAX(ssTax*ssMax-SUMIFS($AM38:$BMK38,$AM$3:$BMK$3,"&lt;"&amp;QY$3,$AM$2:$BMK$2,QY$2),0)),
2)
)</f>
        <v/>
      </c>
      <c r="QZ38" s="116" t="str">
        <f>IF(tbPayroll[[#This Row],[idx]]="","",IF(RA38=0,0,ROUND(tbPayroll[[#This Row],[exMedi]]*mediTax*RO38+RI38*mediMax,2)))</f>
        <v/>
      </c>
      <c r="RA38" s="116" t="str">
        <f ca="1">IF(tbPayroll[[#This Row],[idx]]="","",IFERROR(MATCH(RJ38,INDIRECT(tbPayroll[[#This Row],[fedPrefix]]&amp;CHOOSE(tbPayroll[[#This Row],[fedStatus]],"SingleWage","JointlyWage","SingleWage","HeadWage")),1),0))</f>
        <v/>
      </c>
      <c r="RB38" s="116"/>
      <c r="RC38" s="116" t="str">
        <f>IF(tbPayroll[[#This Row],[idx]]="","",
ROUND(tbPayroll[[#This Row],[401Roth]]*IF(SUMIFS($AM38:$BMK38,$AM$3:$BMK$3,"&lt;"&amp;RP$3,$AM$2:$BMK$2,RP$2)+QJ38&lt;compensationCap,
RP38,
MAX(compensationCap-SUMIFS($AM38:$BMK38,$AM$3:$BMK$3,"&lt;"&amp;RP$3,$AM$2:$BMK$2,RP$2),0)),2))</f>
        <v/>
      </c>
      <c r="RD38" s="116" t="str">
        <f>IF(tbPayroll[[#This Row],[idx]]="","",
ROUND(tbPayroll[[#This Row],[401PreTax]]*IF(SUMIFS($AM38:$BMK38,$AM$3:$BMK$3,"&lt;"&amp;RP$3,$AM$2:$BMK$2,RP$2)+QJ38&lt;compensationCap,
RP38,
MAX(compensationCap-SUMIFS($AM38:$BMK38,$AM$3:$BMK$3,"&lt;"&amp;RP$3,$AM$2:$BMK$2,RP$2),0)),2))</f>
        <v/>
      </c>
      <c r="RE38" s="116" t="str">
        <f>IF(tbPayroll[[#This Row],[idx]]="","",
ROUND((tbPayroll[[#This Row],[401T1p]]*tbPayroll[[#This Row],[401T1Cap]]+tbPayroll[[#This Row],[401T2p]]*tbPayroll[[#This Row],[401T2Cap]])*IF(SUMIFS($AM38:$BMK38,$AM$3:$BMK$3,"&lt;"&amp;RP$3,$AM$2:$BMK$2,RP$2)+QJ38&lt;compensationCap,
RP38,
MAX(compensationCap-SUMIFS($AM38:$BMK38,$AM$3:$BMK$3,"&lt;"&amp;RP$3,$AM$2:$BMK$2,RP$2),0)),2))</f>
        <v/>
      </c>
      <c r="RF38" s="116" t="str">
        <f>IF(tbPayroll[[#This Row],[idx]]="","",
IF(RE38=0,0,
ROUND(IF(SUMIFS($AM38:$BMK38,$AM$3:$BMK$3,"&lt;"&amp;RH$3,$AM$2:$BMK$2,"&gt;="&amp;RF$2,$AM$2:$BMK$2,"&lt;="&amp;RH$2)+RC38+RD38+RE38&lt;tbPayroll[[#This Row],[401EmperLimit]],
RE38,
MAX((tbPayroll[[#This Row],[401EmperLimit]]-SUMIFS($AM38:$BMK38,$AM$3:$BMK$3,"&lt;"&amp;RH$3,$AM$2:$BMK$2,"&gt;="&amp;RF$2,$AM$2:$BMK$2,"&lt;="&amp;RH$2)),0)),2)))</f>
        <v/>
      </c>
      <c r="RG38" s="116" t="str">
        <f>IF(tbPayroll[[#This Row],[idx]]="","",
IF(RD38=0,0,
ROUND(IF(SUMIFS($AM38:$BMK38,$AM$3:$BMK$3,"&lt;"&amp;RH$3,$AM$2:$BMK$2,RH$2)+RC38+SUMIFS($AM38:$BMK38,$AM$3:$BMK$3,"&lt;"&amp;RG$3,$AM$2:$BMK$2,RG$2)+RD38&lt;tbPayroll[[#This Row],[401ContriLimit]],
RD38,
RD38/(RC38+RD38)*
(tbPayroll[[#This Row],[401ContriLimit]]-SUMIFS($AM38:$BMK38,$AM$3:$BMK$3,"&lt;"&amp;RH$3,$AM$2:$BMK$2,RH$2)-SUMIFS($AM38:$BMK38,$AM$3:$BMK$3,"&lt;"&amp;RG$3,$AM$2:$BMK$2,RG$2))),2)))</f>
        <v/>
      </c>
      <c r="RH38" s="116" t="str">
        <f>IF(tbPayroll[[#This Row],[idx]]="","",
IF(RC38=0,0,
ROUND(IF(SUMIFS($AM38:$BMK38,$AM$3:$BMK$3,"&lt;"&amp;RH$3,$AM$2:$BMK$2,RH$2)+RC38+SUMIFS($AM38:$BMK38,$AM$3:$BMK$3,"&lt;"&amp;RG$3,$AM$2:$BMK$2,RG$2)+RD38&lt;tbPayroll[[#This Row],[401ContriLimit]],
RC38,
RC38/(RC38+RD38)*
(tbPayroll[[#This Row],[401ContriLimit]]-SUMIFS($AM38:$BMK38,$AM$3:$BMK$3,"&lt;"&amp;RH$3,$AM$2:$BMK$2,RH$2)-SUMIFS($AM38:$BMK38,$AM$3:$BMK$3,"&lt;"&amp;RG$3,$AM$2:$BMK$2,RG$2))),2)
))</f>
        <v/>
      </c>
      <c r="RI38" s="116" t="str" cm="1">
        <f t="array" ref="RI38">IF(tbPayroll[[#This Row],[idx]]="","",
IF(RA38=0,0,
MAX(SUMIFS($AM38:$BMK38,$AM$3:$BMK$3,"&lt;="&amp;RO$3,$AM$2:$BMK$2,RO$2)-INDEX(mediAddTable,tbPayroll[[#This Row],[fedStatus]]),0)-
SUMIFS($AM38:$BMK38,$AM$3:$BMK$3,"&lt;"&amp;RO$3,$AM$2:$BMK$2,RI$2)
))</f>
        <v/>
      </c>
      <c r="RJ38" s="116" t="str">
        <f>IF(tbPayroll[[#This Row],[idx]]="","",
ROUND(MAX(RN38*dPeriods+tbPayroll[[#This Row],[adjustedAmount]],0),dFEDRound))</f>
        <v/>
      </c>
      <c r="RK38" s="116" t="str">
        <f>IF(tbPayroll[[#This Row],[idx]]="","",
ROUND(IF(hoursMode="Daily",
SUMIFS(Hours!$J37:$BDM37,Hours!$J$2:$BDM$2,"&gt;="&amp;QM$5,Hours!$J$2:$BDM$2,"&lt;="&amp;RP$5,Hours!$J$5:$BDM$5,dRegularName),
SUMIFS(Hours!$J37:$BDM37,Hours!$J$1:$BDM$1,RL$3,Hours!$J$5:$BDM$5,dRegularName)
),2))</f>
        <v/>
      </c>
      <c r="RL38" s="116" t="str">
        <f>IF(tbPayroll[[#This Row],[idx]]="","",
IF(hoursMode="Daily",
SUMIFS(Hours!$J37:$BDM37,Hours!$J$2:$BDM$2,"&gt;="&amp;QM$5,Hours!$J$2:$BDM$2,"&lt;="&amp;RP$5,Hours!$J$5:$BDM$5,dOvertimeName),
SUMIFS(Hours!$J37:$BDM37,Hours!$J$1:$BDM$1,RL$3,Hours!$J$5:$BDM$5,dOvertimeName)
))</f>
        <v/>
      </c>
      <c r="RM38" s="116" t="str">
        <f>IF(tbPayroll[[#This Row],[idx]]="","",
IF(hoursMode="Daily",
SUMIFS(Hours!$J37:$BDM37,Hours!$J$2:$BDM$2,"&gt;="&amp;QM$5,Hours!$J$2:$BDM$2,"&lt;="&amp;RP$5,Hours!$J$5:$BDM$5,dVacationName),
SUMIFS(Hours!$J37:$BDM37,Hours!$J$1:$BDM$1,RL$3,Hours!$J$5:$BDM$5,dVacationName)
))</f>
        <v/>
      </c>
      <c r="RN38" s="116" t="str">
        <f>IF(tbPayroll[[#This Row],[Employee]]="","",MAX(RP38-tbPayroll[[#This Row],[free]]-QN38-RG38,0))</f>
        <v/>
      </c>
      <c r="RO38" s="116" t="str">
        <f>IF(tbPayroll[[#This Row],[Employee]]="","",MAX(RP38-tbPayroll[[#This Row],[free]]-QN38,0))</f>
        <v/>
      </c>
      <c r="RP38" s="116" t="str">
        <f>IF(tbPayroll[[#This Row],[Employee]]="","",
IF(tbPayroll[[#This Row],[employmentDate]]&gt;RP$5,0,QR38+QS38+QT38+QP38))</f>
        <v/>
      </c>
      <c r="RQ38" s="116" t="str">
        <f>IF(tbPayroll[[#This Row],[Employee]]="","",RP38-SUM(QU38:QZ38)-QO38-QN38-RG38-RH38)</f>
        <v/>
      </c>
      <c r="RR38" s="417"/>
      <c r="RS38" s="192"/>
      <c r="RT38" s="192"/>
      <c r="RU38" s="192"/>
      <c r="RV38" s="193"/>
      <c r="RW38" s="116" t="str">
        <f>IF(tbPayroll[[#This Row],[Employee]]="","",
SQ38 &amp; " | " &amp; SR38&amp; " | " &amp; SS38
)</f>
        <v/>
      </c>
      <c r="RX38" s="116" t="str">
        <f>IF(tbPayroll[[#This Row],[Employee]]="","",
IF(tbPayroll[[#This Row],[employmentDate]]&gt;SV$5,0,
ROUND(IF(tbPayroll[[#This Row],[IncomeBase]]=dSalaried,IF(RS38&lt;&gt;"",RS38,tbPayroll[[#This Row],[EmpWage]]),SQ38*IF(RS38&lt;&gt;"",RS38,tbPayroll[[#This Row],[EmpWage]])),2)))</f>
        <v/>
      </c>
      <c r="RY38" s="116" t="str">
        <f>IF(tbPayroll[[#This Row],[Employee]]="","",
IF(tbPayroll[[#This Row],[employmentDate]]&gt;SV$5,0,
ROUND(SR38*tbPayroll[[#This Row],[overrrate]]*
IF(RS38&lt;&gt;"",RS38,tbPayroll[[#This Row],[EmpWage]])/IF(tbPayroll[[#This Row],[IncomeBase]]=dSalaried,MAX(tbPayroll[[#This Row],[regularwork]],1),1),2)
))</f>
        <v/>
      </c>
      <c r="RZ38" s="116" t="str">
        <f>IF(tbPayroll[[#This Row],[Employee]]="","",
IF(tbPayroll[[#This Row],[employmentDate]]&gt;SV$5,0,
ROUND(SS38*
IFERROR(RX38/SQ38,0),2
)))</f>
        <v/>
      </c>
      <c r="SA38" s="116" t="str">
        <f>IF(tbPayroll[[#This Row],[Employee]]="","",
tbPayroll[[#This Row],[exState]]*
(tbPayroll[[#This Row],[stateAddDedu]]+ROUND(
MAX(ST38-tbPayroll[[#This Row],[persExemp]],0)*tbPayroll[[#This Row],[stateTax]],dRound))
)</f>
        <v/>
      </c>
      <c r="SB38" s="116" t="str">
        <f>IF(tbPayroll[[#This Row],[Employee]]="","",
(ROUND(
MAX(ST38-tbPayroll[[#This Row],[persExemp]],0)*tbPayroll[[#This Row],[dLocal]],dRound))
)</f>
        <v/>
      </c>
      <c r="SC38" s="116" t="str">
        <f>IF(tbPayroll[[#This Row],[Employee]]="","",
(ROUND(
MAX(ST38-tbPayroll[[#This Row],[persExemp]],0)*tbPayroll[[#This Row],[dCity]],dRound))
)</f>
        <v/>
      </c>
      <c r="SD38" s="116" t="str" cm="1">
        <f t="array" aca="1" ref="SD38" ca="1">IF(tbPayroll[[#This Row],[idx]]="","",
IF(SG38=0,0,
ROUND(tbPayroll[[#This Row],[exFed]]*
MAX(
((SP38-INDEX(INDIRECT(tbPayroll[[#This Row],[fedPrefix]]&amp;CHOOSE(tbPayroll[[#This Row],[fedStatus]],"SingleWage","JointlyWage","SingleWage","HeadWage")),SG38))*
INDEX(INDIRECT(tbPayroll[[#This Row],[fedPrefix]]&amp;"Perc"),SG38)+
INDEX(INDIRECT(tbPayroll[[#This Row],[fedPrefix]]&amp;CHOOSE(tbPayroll[[#This Row],[fedStatus]],"SingleHold","JointlyHold","SingleHold","HeadHold")),SG38))/dPeriods
- IF(tbPayroll[[#This Row],[isFormSent]]="Yes",tbPayroll[[#This Row],[isFormStep3]],0),0)
+tbPayroll[[#This Row],[isFormStep4c]],dFEDRound)
)
)</f>
        <v/>
      </c>
      <c r="SE38" s="116" t="str">
        <f>IF(tbPayroll[[#This Row],[idx]]="","",
ROUND(tbPayroll[[#This Row],[exSS]]*
IF(SUMIFS($AM38:$BMK38,$AM$3:$BMK$3,"&lt;"&amp;SE$3,$AM$2:$BMK$2,SE$2) +ssTax*SU38 &lt;ssTax*ssMax,
ssTax*SU38,
MAX(ssTax*ssMax-SUMIFS($AM38:$BMK38,$AM$3:$BMK$3,"&lt;"&amp;SE$3,$AM$2:$BMK$2,SE$2),0)),
2)
)</f>
        <v/>
      </c>
      <c r="SF38" s="116" t="str">
        <f>IF(tbPayroll[[#This Row],[idx]]="","",IF(SG38=0,0,ROUND(tbPayroll[[#This Row],[exMedi]]*mediTax*SU38+SO38*mediMax,2)))</f>
        <v/>
      </c>
      <c r="SG38" s="116" t="str">
        <f ca="1">IF(tbPayroll[[#This Row],[idx]]="","",IFERROR(MATCH(SP38,INDIRECT(tbPayroll[[#This Row],[fedPrefix]]&amp;CHOOSE(tbPayroll[[#This Row],[fedStatus]],"SingleWage","JointlyWage","SingleWage","HeadWage")),1),0))</f>
        <v/>
      </c>
      <c r="SH38" s="116"/>
      <c r="SI38" s="116" t="str">
        <f>IF(tbPayroll[[#This Row],[idx]]="","",
ROUND(tbPayroll[[#This Row],[401Roth]]*IF(SUMIFS($AM38:$BMK38,$AM$3:$BMK$3,"&lt;"&amp;SV$3,$AM$2:$BMK$2,SV$2)+RP38&lt;compensationCap,
SV38,
MAX(compensationCap-SUMIFS($AM38:$BMK38,$AM$3:$BMK$3,"&lt;"&amp;SV$3,$AM$2:$BMK$2,SV$2),0)),2))</f>
        <v/>
      </c>
      <c r="SJ38" s="116" t="str">
        <f>IF(tbPayroll[[#This Row],[idx]]="","",
ROUND(tbPayroll[[#This Row],[401PreTax]]*IF(SUMIFS($AM38:$BMK38,$AM$3:$BMK$3,"&lt;"&amp;SV$3,$AM$2:$BMK$2,SV$2)+RP38&lt;compensationCap,
SV38,
MAX(compensationCap-SUMIFS($AM38:$BMK38,$AM$3:$BMK$3,"&lt;"&amp;SV$3,$AM$2:$BMK$2,SV$2),0)),2))</f>
        <v/>
      </c>
      <c r="SK38" s="116" t="str">
        <f>IF(tbPayroll[[#This Row],[idx]]="","",
ROUND((tbPayroll[[#This Row],[401T1p]]*tbPayroll[[#This Row],[401T1Cap]]+tbPayroll[[#This Row],[401T2p]]*tbPayroll[[#This Row],[401T2Cap]])*IF(SUMIFS($AM38:$BMK38,$AM$3:$BMK$3,"&lt;"&amp;SV$3,$AM$2:$BMK$2,SV$2)+RP38&lt;compensationCap,
SV38,
MAX(compensationCap-SUMIFS($AM38:$BMK38,$AM$3:$BMK$3,"&lt;"&amp;SV$3,$AM$2:$BMK$2,SV$2),0)),2))</f>
        <v/>
      </c>
      <c r="SL38" s="116" t="str">
        <f>IF(tbPayroll[[#This Row],[idx]]="","",
IF(SK38=0,0,
ROUND(IF(SUMIFS($AM38:$BMK38,$AM$3:$BMK$3,"&lt;"&amp;SN$3,$AM$2:$BMK$2,"&gt;="&amp;SL$2,$AM$2:$BMK$2,"&lt;="&amp;SN$2)+SI38+SJ38+SK38&lt;tbPayroll[[#This Row],[401EmperLimit]],
SK38,
MAX((tbPayroll[[#This Row],[401EmperLimit]]-SUMIFS($AM38:$BMK38,$AM$3:$BMK$3,"&lt;"&amp;SN$3,$AM$2:$BMK$2,"&gt;="&amp;SL$2,$AM$2:$BMK$2,"&lt;="&amp;SN$2)),0)),2)))</f>
        <v/>
      </c>
      <c r="SM38" s="116" t="str">
        <f>IF(tbPayroll[[#This Row],[idx]]="","",
IF(SJ38=0,0,
ROUND(IF(SUMIFS($AM38:$BMK38,$AM$3:$BMK$3,"&lt;"&amp;SN$3,$AM$2:$BMK$2,SN$2)+SI38+SUMIFS($AM38:$BMK38,$AM$3:$BMK$3,"&lt;"&amp;SM$3,$AM$2:$BMK$2,SM$2)+SJ38&lt;tbPayroll[[#This Row],[401ContriLimit]],
SJ38,
SJ38/(SI38+SJ38)*
(tbPayroll[[#This Row],[401ContriLimit]]-SUMIFS($AM38:$BMK38,$AM$3:$BMK$3,"&lt;"&amp;SN$3,$AM$2:$BMK$2,SN$2)-SUMIFS($AM38:$BMK38,$AM$3:$BMK$3,"&lt;"&amp;SM$3,$AM$2:$BMK$2,SM$2))),2)))</f>
        <v/>
      </c>
      <c r="SN38" s="116" t="str">
        <f>IF(tbPayroll[[#This Row],[idx]]="","",
IF(SI38=0,0,
ROUND(IF(SUMIFS($AM38:$BMK38,$AM$3:$BMK$3,"&lt;"&amp;SN$3,$AM$2:$BMK$2,SN$2)+SI38+SUMIFS($AM38:$BMK38,$AM$3:$BMK$3,"&lt;"&amp;SM$3,$AM$2:$BMK$2,SM$2)+SJ38&lt;tbPayroll[[#This Row],[401ContriLimit]],
SI38,
SI38/(SI38+SJ38)*
(tbPayroll[[#This Row],[401ContriLimit]]-SUMIFS($AM38:$BMK38,$AM$3:$BMK$3,"&lt;"&amp;SN$3,$AM$2:$BMK$2,SN$2)-SUMIFS($AM38:$BMK38,$AM$3:$BMK$3,"&lt;"&amp;SM$3,$AM$2:$BMK$2,SM$2))),2)
))</f>
        <v/>
      </c>
      <c r="SO38" s="116" t="str" cm="1">
        <f t="array" ref="SO38">IF(tbPayroll[[#This Row],[idx]]="","",
IF(SG38=0,0,
MAX(SUMIFS($AM38:$BMK38,$AM$3:$BMK$3,"&lt;="&amp;SU$3,$AM$2:$BMK$2,SU$2)-INDEX(mediAddTable,tbPayroll[[#This Row],[fedStatus]]),0)-
SUMIFS($AM38:$BMK38,$AM$3:$BMK$3,"&lt;"&amp;SU$3,$AM$2:$BMK$2,SO$2)
))</f>
        <v/>
      </c>
      <c r="SP38" s="116" t="str">
        <f>IF(tbPayroll[[#This Row],[idx]]="","",
ROUND(MAX(ST38*dPeriods+tbPayroll[[#This Row],[adjustedAmount]],0),dFEDRound))</f>
        <v/>
      </c>
      <c r="SQ38" s="116" t="str">
        <f>IF(tbPayroll[[#This Row],[idx]]="","",
ROUND(IF(hoursMode="Daily",
SUMIFS(Hours!$J37:$BDM37,Hours!$J$2:$BDM$2,"&gt;="&amp;RS$5,Hours!$J$2:$BDM$2,"&lt;="&amp;SV$5,Hours!$J$5:$BDM$5,dRegularName),
SUMIFS(Hours!$J37:$BDM37,Hours!$J$1:$BDM$1,SR$3,Hours!$J$5:$BDM$5,dRegularName)
),2))</f>
        <v/>
      </c>
      <c r="SR38" s="116" t="str">
        <f>IF(tbPayroll[[#This Row],[idx]]="","",
IF(hoursMode="Daily",
SUMIFS(Hours!$J37:$BDM37,Hours!$J$2:$BDM$2,"&gt;="&amp;RS$5,Hours!$J$2:$BDM$2,"&lt;="&amp;SV$5,Hours!$J$5:$BDM$5,dOvertimeName),
SUMIFS(Hours!$J37:$BDM37,Hours!$J$1:$BDM$1,SR$3,Hours!$J$5:$BDM$5,dOvertimeName)
))</f>
        <v/>
      </c>
      <c r="SS38" s="116" t="str">
        <f>IF(tbPayroll[[#This Row],[idx]]="","",
IF(hoursMode="Daily",
SUMIFS(Hours!$J37:$BDM37,Hours!$J$2:$BDM$2,"&gt;="&amp;RS$5,Hours!$J$2:$BDM$2,"&lt;="&amp;SV$5,Hours!$J$5:$BDM$5,dVacationName),
SUMIFS(Hours!$J37:$BDM37,Hours!$J$1:$BDM$1,SR$3,Hours!$J$5:$BDM$5,dVacationName)
))</f>
        <v/>
      </c>
      <c r="ST38" s="116" t="str">
        <f>IF(tbPayroll[[#This Row],[Employee]]="","",MAX(SV38-tbPayroll[[#This Row],[free]]-RT38-SM38,0))</f>
        <v/>
      </c>
      <c r="SU38" s="116" t="str">
        <f>IF(tbPayroll[[#This Row],[Employee]]="","",MAX(SV38-tbPayroll[[#This Row],[free]]-RT38,0))</f>
        <v/>
      </c>
      <c r="SV38" s="116" t="str">
        <f>IF(tbPayroll[[#This Row],[Employee]]="","",
IF(tbPayroll[[#This Row],[employmentDate]]&gt;SV$5,0,RX38+RY38+RZ38+RV38))</f>
        <v/>
      </c>
      <c r="SW38" s="116" t="str">
        <f>IF(tbPayroll[[#This Row],[Employee]]="","",SV38-SUM(SA38:SF38)-RU38-RT38-SM38-SN38)</f>
        <v/>
      </c>
      <c r="SX38" s="417"/>
      <c r="SY38" s="192"/>
      <c r="SZ38" s="192"/>
      <c r="TA38" s="192"/>
      <c r="TB38" s="193"/>
      <c r="TC38" s="116" t="str">
        <f>IF(tbPayroll[[#This Row],[Employee]]="","",
TW38 &amp; " | " &amp; TX38&amp; " | " &amp; TY38
)</f>
        <v/>
      </c>
      <c r="TD38" s="116" t="str">
        <f>IF(tbPayroll[[#This Row],[Employee]]="","",
IF(tbPayroll[[#This Row],[employmentDate]]&gt;UB$5,0,
ROUND(IF(tbPayroll[[#This Row],[IncomeBase]]=dSalaried,IF(SY38&lt;&gt;"",SY38,tbPayroll[[#This Row],[EmpWage]]),TW38*IF(SY38&lt;&gt;"",SY38,tbPayroll[[#This Row],[EmpWage]])),2)))</f>
        <v/>
      </c>
      <c r="TE38" s="116" t="str">
        <f>IF(tbPayroll[[#This Row],[Employee]]="","",
IF(tbPayroll[[#This Row],[employmentDate]]&gt;UB$5,0,
ROUND(TX38*tbPayroll[[#This Row],[overrrate]]*
IF(SY38&lt;&gt;"",SY38,tbPayroll[[#This Row],[EmpWage]])/IF(tbPayroll[[#This Row],[IncomeBase]]=dSalaried,MAX(tbPayroll[[#This Row],[regularwork]],1),1),2)
))</f>
        <v/>
      </c>
      <c r="TF38" s="116" t="str">
        <f>IF(tbPayroll[[#This Row],[Employee]]="","",
IF(tbPayroll[[#This Row],[employmentDate]]&gt;UB$5,0,
ROUND(TY38*
IFERROR(TD38/TW38,0),2
)))</f>
        <v/>
      </c>
      <c r="TG38" s="116" t="str">
        <f>IF(tbPayroll[[#This Row],[Employee]]="","",
tbPayroll[[#This Row],[exState]]*
(tbPayroll[[#This Row],[stateAddDedu]]+ROUND(
MAX(TZ38-tbPayroll[[#This Row],[persExemp]],0)*tbPayroll[[#This Row],[stateTax]],dRound))
)</f>
        <v/>
      </c>
      <c r="TH38" s="116" t="str">
        <f>IF(tbPayroll[[#This Row],[Employee]]="","",
(ROUND(
MAX(TZ38-tbPayroll[[#This Row],[persExemp]],0)*tbPayroll[[#This Row],[dLocal]],dRound))
)</f>
        <v/>
      </c>
      <c r="TI38" s="116" t="str">
        <f>IF(tbPayroll[[#This Row],[Employee]]="","",
(ROUND(
MAX(TZ38-tbPayroll[[#This Row],[persExemp]],0)*tbPayroll[[#This Row],[dCity]],dRound))
)</f>
        <v/>
      </c>
      <c r="TJ38" s="116" t="str" cm="1">
        <f t="array" aca="1" ref="TJ38" ca="1">IF(tbPayroll[[#This Row],[idx]]="","",
IF(TM38=0,0,
ROUND(tbPayroll[[#This Row],[exFed]]*
MAX(
((TV38-INDEX(INDIRECT(tbPayroll[[#This Row],[fedPrefix]]&amp;CHOOSE(tbPayroll[[#This Row],[fedStatus]],"SingleWage","JointlyWage","SingleWage","HeadWage")),TM38))*
INDEX(INDIRECT(tbPayroll[[#This Row],[fedPrefix]]&amp;"Perc"),TM38)+
INDEX(INDIRECT(tbPayroll[[#This Row],[fedPrefix]]&amp;CHOOSE(tbPayroll[[#This Row],[fedStatus]],"SingleHold","JointlyHold","SingleHold","HeadHold")),TM38))/dPeriods
- IF(tbPayroll[[#This Row],[isFormSent]]="Yes",tbPayroll[[#This Row],[isFormStep3]],0),0)
+tbPayroll[[#This Row],[isFormStep4c]],dFEDRound)
)
)</f>
        <v/>
      </c>
      <c r="TK38" s="116" t="str">
        <f>IF(tbPayroll[[#This Row],[idx]]="","",
ROUND(tbPayroll[[#This Row],[exSS]]*
IF(SUMIFS($AM38:$BMK38,$AM$3:$BMK$3,"&lt;"&amp;TK$3,$AM$2:$BMK$2,TK$2) +ssTax*UA38 &lt;ssTax*ssMax,
ssTax*UA38,
MAX(ssTax*ssMax-SUMIFS($AM38:$BMK38,$AM$3:$BMK$3,"&lt;"&amp;TK$3,$AM$2:$BMK$2,TK$2),0)),
2)
)</f>
        <v/>
      </c>
      <c r="TL38" s="116" t="str">
        <f>IF(tbPayroll[[#This Row],[idx]]="","",IF(TM38=0,0,ROUND(tbPayroll[[#This Row],[exMedi]]*mediTax*UA38+TU38*mediMax,2)))</f>
        <v/>
      </c>
      <c r="TM38" s="116" t="str">
        <f ca="1">IF(tbPayroll[[#This Row],[idx]]="","",IFERROR(MATCH(TV38,INDIRECT(tbPayroll[[#This Row],[fedPrefix]]&amp;CHOOSE(tbPayroll[[#This Row],[fedStatus]],"SingleWage","JointlyWage","SingleWage","HeadWage")),1),0))</f>
        <v/>
      </c>
      <c r="TN38" s="116"/>
      <c r="TO38" s="116" t="str">
        <f>IF(tbPayroll[[#This Row],[idx]]="","",
ROUND(tbPayroll[[#This Row],[401Roth]]*IF(SUMIFS($AM38:$BMK38,$AM$3:$BMK$3,"&lt;"&amp;UB$3,$AM$2:$BMK$2,UB$2)+SV38&lt;compensationCap,
UB38,
MAX(compensationCap-SUMIFS($AM38:$BMK38,$AM$3:$BMK$3,"&lt;"&amp;UB$3,$AM$2:$BMK$2,UB$2),0)),2))</f>
        <v/>
      </c>
      <c r="TP38" s="116" t="str">
        <f>IF(tbPayroll[[#This Row],[idx]]="","",
ROUND(tbPayroll[[#This Row],[401PreTax]]*IF(SUMIFS($AM38:$BMK38,$AM$3:$BMK$3,"&lt;"&amp;UB$3,$AM$2:$BMK$2,UB$2)+SV38&lt;compensationCap,
UB38,
MAX(compensationCap-SUMIFS($AM38:$BMK38,$AM$3:$BMK$3,"&lt;"&amp;UB$3,$AM$2:$BMK$2,UB$2),0)),2))</f>
        <v/>
      </c>
      <c r="TQ38" s="116" t="str">
        <f>IF(tbPayroll[[#This Row],[idx]]="","",
ROUND((tbPayroll[[#This Row],[401T1p]]*tbPayroll[[#This Row],[401T1Cap]]+tbPayroll[[#This Row],[401T2p]]*tbPayroll[[#This Row],[401T2Cap]])*IF(SUMIFS($AM38:$BMK38,$AM$3:$BMK$3,"&lt;"&amp;UB$3,$AM$2:$BMK$2,UB$2)+SV38&lt;compensationCap,
UB38,
MAX(compensationCap-SUMIFS($AM38:$BMK38,$AM$3:$BMK$3,"&lt;"&amp;UB$3,$AM$2:$BMK$2,UB$2),0)),2))</f>
        <v/>
      </c>
      <c r="TR38" s="116" t="str">
        <f>IF(tbPayroll[[#This Row],[idx]]="","",
IF(TQ38=0,0,
ROUND(IF(SUMIFS($AM38:$BMK38,$AM$3:$BMK$3,"&lt;"&amp;TT$3,$AM$2:$BMK$2,"&gt;="&amp;TR$2,$AM$2:$BMK$2,"&lt;="&amp;TT$2)+TO38+TP38+TQ38&lt;tbPayroll[[#This Row],[401EmperLimit]],
TQ38,
MAX((tbPayroll[[#This Row],[401EmperLimit]]-SUMIFS($AM38:$BMK38,$AM$3:$BMK$3,"&lt;"&amp;TT$3,$AM$2:$BMK$2,"&gt;="&amp;TR$2,$AM$2:$BMK$2,"&lt;="&amp;TT$2)),0)),2)))</f>
        <v/>
      </c>
      <c r="TS38" s="116" t="str">
        <f>IF(tbPayroll[[#This Row],[idx]]="","",
IF(TP38=0,0,
ROUND(IF(SUMIFS($AM38:$BMK38,$AM$3:$BMK$3,"&lt;"&amp;TT$3,$AM$2:$BMK$2,TT$2)+TO38+SUMIFS($AM38:$BMK38,$AM$3:$BMK$3,"&lt;"&amp;TS$3,$AM$2:$BMK$2,TS$2)+TP38&lt;tbPayroll[[#This Row],[401ContriLimit]],
TP38,
TP38/(TO38+TP38)*
(tbPayroll[[#This Row],[401ContriLimit]]-SUMIFS($AM38:$BMK38,$AM$3:$BMK$3,"&lt;"&amp;TT$3,$AM$2:$BMK$2,TT$2)-SUMIFS($AM38:$BMK38,$AM$3:$BMK$3,"&lt;"&amp;TS$3,$AM$2:$BMK$2,TS$2))),2)))</f>
        <v/>
      </c>
      <c r="TT38" s="116" t="str">
        <f>IF(tbPayroll[[#This Row],[idx]]="","",
IF(TO38=0,0,
ROUND(IF(SUMIFS($AM38:$BMK38,$AM$3:$BMK$3,"&lt;"&amp;TT$3,$AM$2:$BMK$2,TT$2)+TO38+SUMIFS($AM38:$BMK38,$AM$3:$BMK$3,"&lt;"&amp;TS$3,$AM$2:$BMK$2,TS$2)+TP38&lt;tbPayroll[[#This Row],[401ContriLimit]],
TO38,
TO38/(TO38+TP38)*
(tbPayroll[[#This Row],[401ContriLimit]]-SUMIFS($AM38:$BMK38,$AM$3:$BMK$3,"&lt;"&amp;TT$3,$AM$2:$BMK$2,TT$2)-SUMIFS($AM38:$BMK38,$AM$3:$BMK$3,"&lt;"&amp;TS$3,$AM$2:$BMK$2,TS$2))),2)
))</f>
        <v/>
      </c>
      <c r="TU38" s="116" t="str" cm="1">
        <f t="array" ref="TU38">IF(tbPayroll[[#This Row],[idx]]="","",
IF(TM38=0,0,
MAX(SUMIFS($AM38:$BMK38,$AM$3:$BMK$3,"&lt;="&amp;UA$3,$AM$2:$BMK$2,UA$2)-INDEX(mediAddTable,tbPayroll[[#This Row],[fedStatus]]),0)-
SUMIFS($AM38:$BMK38,$AM$3:$BMK$3,"&lt;"&amp;UA$3,$AM$2:$BMK$2,TU$2)
))</f>
        <v/>
      </c>
      <c r="TV38" s="116" t="str">
        <f>IF(tbPayroll[[#This Row],[idx]]="","",
ROUND(MAX(TZ38*dPeriods+tbPayroll[[#This Row],[adjustedAmount]],0),dFEDRound))</f>
        <v/>
      </c>
      <c r="TW38" s="116" t="str">
        <f>IF(tbPayroll[[#This Row],[idx]]="","",
ROUND(IF(hoursMode="Daily",
SUMIFS(Hours!$J37:$BDM37,Hours!$J$2:$BDM$2,"&gt;="&amp;SY$5,Hours!$J$2:$BDM$2,"&lt;="&amp;UB$5,Hours!$J$5:$BDM$5,dRegularName),
SUMIFS(Hours!$J37:$BDM37,Hours!$J$1:$BDM$1,TX$3,Hours!$J$5:$BDM$5,dRegularName)
),2))</f>
        <v/>
      </c>
      <c r="TX38" s="116" t="str">
        <f>IF(tbPayroll[[#This Row],[idx]]="","",
IF(hoursMode="Daily",
SUMIFS(Hours!$J37:$BDM37,Hours!$J$2:$BDM$2,"&gt;="&amp;SY$5,Hours!$J$2:$BDM$2,"&lt;="&amp;UB$5,Hours!$J$5:$BDM$5,dOvertimeName),
SUMIFS(Hours!$J37:$BDM37,Hours!$J$1:$BDM$1,TX$3,Hours!$J$5:$BDM$5,dOvertimeName)
))</f>
        <v/>
      </c>
      <c r="TY38" s="116" t="str">
        <f>IF(tbPayroll[[#This Row],[idx]]="","",
IF(hoursMode="Daily",
SUMIFS(Hours!$J37:$BDM37,Hours!$J$2:$BDM$2,"&gt;="&amp;SY$5,Hours!$J$2:$BDM$2,"&lt;="&amp;UB$5,Hours!$J$5:$BDM$5,dVacationName),
SUMIFS(Hours!$J37:$BDM37,Hours!$J$1:$BDM$1,TX$3,Hours!$J$5:$BDM$5,dVacationName)
))</f>
        <v/>
      </c>
      <c r="TZ38" s="116" t="str">
        <f>IF(tbPayroll[[#This Row],[Employee]]="","",MAX(UB38-tbPayroll[[#This Row],[free]]-SZ38-TS38,0))</f>
        <v/>
      </c>
      <c r="UA38" s="116" t="str">
        <f>IF(tbPayroll[[#This Row],[Employee]]="","",MAX(UB38-tbPayroll[[#This Row],[free]]-SZ38,0))</f>
        <v/>
      </c>
      <c r="UB38" s="116" t="str">
        <f>IF(tbPayroll[[#This Row],[Employee]]="","",
IF(tbPayroll[[#This Row],[employmentDate]]&gt;UB$5,0,TD38+TE38+TF38+TB38))</f>
        <v/>
      </c>
      <c r="UC38" s="116" t="str">
        <f>IF(tbPayroll[[#This Row],[Employee]]="","",UB38-SUM(TG38:TL38)-TA38-SZ38-TS38-TT38)</f>
        <v/>
      </c>
      <c r="UD38" s="417"/>
      <c r="UE38" s="192"/>
      <c r="UF38" s="192"/>
      <c r="UG38" s="192"/>
      <c r="UH38" s="193"/>
      <c r="UI38" s="116" t="str">
        <f>IF(tbPayroll[[#This Row],[Employee]]="","",
VC38 &amp; " | " &amp; VD38&amp; " | " &amp; VE38
)</f>
        <v/>
      </c>
      <c r="UJ38" s="116" t="str">
        <f>IF(tbPayroll[[#This Row],[Employee]]="","",
IF(tbPayroll[[#This Row],[employmentDate]]&gt;VH$5,0,
ROUND(IF(tbPayroll[[#This Row],[IncomeBase]]=dSalaried,IF(UE38&lt;&gt;"",UE38,tbPayroll[[#This Row],[EmpWage]]),VC38*IF(UE38&lt;&gt;"",UE38,tbPayroll[[#This Row],[EmpWage]])),2)))</f>
        <v/>
      </c>
      <c r="UK38" s="116" t="str">
        <f>IF(tbPayroll[[#This Row],[Employee]]="","",
IF(tbPayroll[[#This Row],[employmentDate]]&gt;VH$5,0,
ROUND(VD38*tbPayroll[[#This Row],[overrrate]]*
IF(UE38&lt;&gt;"",UE38,tbPayroll[[#This Row],[EmpWage]])/IF(tbPayroll[[#This Row],[IncomeBase]]=dSalaried,MAX(tbPayroll[[#This Row],[regularwork]],1),1),2)
))</f>
        <v/>
      </c>
      <c r="UL38" s="116" t="str">
        <f>IF(tbPayroll[[#This Row],[Employee]]="","",
IF(tbPayroll[[#This Row],[employmentDate]]&gt;VH$5,0,
ROUND(VE38*
IFERROR(UJ38/VC38,0),2
)))</f>
        <v/>
      </c>
      <c r="UM38" s="116" t="str">
        <f>IF(tbPayroll[[#This Row],[Employee]]="","",
tbPayroll[[#This Row],[exState]]*
(tbPayroll[[#This Row],[stateAddDedu]]+ROUND(
MAX(VF38-tbPayroll[[#This Row],[persExemp]],0)*tbPayroll[[#This Row],[stateTax]],dRound))
)</f>
        <v/>
      </c>
      <c r="UN38" s="116" t="str">
        <f>IF(tbPayroll[[#This Row],[Employee]]="","",
(ROUND(
MAX(VF38-tbPayroll[[#This Row],[persExemp]],0)*tbPayroll[[#This Row],[dLocal]],dRound))
)</f>
        <v/>
      </c>
      <c r="UO38" s="116" t="str">
        <f>IF(tbPayroll[[#This Row],[Employee]]="","",
(ROUND(
MAX(VF38-tbPayroll[[#This Row],[persExemp]],0)*tbPayroll[[#This Row],[dCity]],dRound))
)</f>
        <v/>
      </c>
      <c r="UP38" s="116" t="str" cm="1">
        <f t="array" aca="1" ref="UP38" ca="1">IF(tbPayroll[[#This Row],[idx]]="","",
IF(US38=0,0,
ROUND(tbPayroll[[#This Row],[exFed]]*
MAX(
((VB38-INDEX(INDIRECT(tbPayroll[[#This Row],[fedPrefix]]&amp;CHOOSE(tbPayroll[[#This Row],[fedStatus]],"SingleWage","JointlyWage","SingleWage","HeadWage")),US38))*
INDEX(INDIRECT(tbPayroll[[#This Row],[fedPrefix]]&amp;"Perc"),US38)+
INDEX(INDIRECT(tbPayroll[[#This Row],[fedPrefix]]&amp;CHOOSE(tbPayroll[[#This Row],[fedStatus]],"SingleHold","JointlyHold","SingleHold","HeadHold")),US38))/dPeriods
- IF(tbPayroll[[#This Row],[isFormSent]]="Yes",tbPayroll[[#This Row],[isFormStep3]],0),0)
+tbPayroll[[#This Row],[isFormStep4c]],dFEDRound)
)
)</f>
        <v/>
      </c>
      <c r="UQ38" s="116" t="str">
        <f>IF(tbPayroll[[#This Row],[idx]]="","",
ROUND(tbPayroll[[#This Row],[exSS]]*
IF(SUMIFS($AM38:$BMK38,$AM$3:$BMK$3,"&lt;"&amp;UQ$3,$AM$2:$BMK$2,UQ$2) +ssTax*VG38 &lt;ssTax*ssMax,
ssTax*VG38,
MAX(ssTax*ssMax-SUMIFS($AM38:$BMK38,$AM$3:$BMK$3,"&lt;"&amp;UQ$3,$AM$2:$BMK$2,UQ$2),0)),
2)
)</f>
        <v/>
      </c>
      <c r="UR38" s="116" t="str">
        <f>IF(tbPayroll[[#This Row],[idx]]="","",IF(US38=0,0,ROUND(tbPayroll[[#This Row],[exMedi]]*mediTax*VG38+VA38*mediMax,2)))</f>
        <v/>
      </c>
      <c r="US38" s="116" t="str">
        <f ca="1">IF(tbPayroll[[#This Row],[idx]]="","",IFERROR(MATCH(VB38,INDIRECT(tbPayroll[[#This Row],[fedPrefix]]&amp;CHOOSE(tbPayroll[[#This Row],[fedStatus]],"SingleWage","JointlyWage","SingleWage","HeadWage")),1),0))</f>
        <v/>
      </c>
      <c r="UT38" s="116"/>
      <c r="UU38" s="116" t="str">
        <f>IF(tbPayroll[[#This Row],[idx]]="","",
ROUND(tbPayroll[[#This Row],[401Roth]]*IF(SUMIFS($AM38:$BMK38,$AM$3:$BMK$3,"&lt;"&amp;VH$3,$AM$2:$BMK$2,VH$2)+UB38&lt;compensationCap,
VH38,
MAX(compensationCap-SUMIFS($AM38:$BMK38,$AM$3:$BMK$3,"&lt;"&amp;VH$3,$AM$2:$BMK$2,VH$2),0)),2))</f>
        <v/>
      </c>
      <c r="UV38" s="116" t="str">
        <f>IF(tbPayroll[[#This Row],[idx]]="","",
ROUND(tbPayroll[[#This Row],[401PreTax]]*IF(SUMIFS($AM38:$BMK38,$AM$3:$BMK$3,"&lt;"&amp;VH$3,$AM$2:$BMK$2,VH$2)+UB38&lt;compensationCap,
VH38,
MAX(compensationCap-SUMIFS($AM38:$BMK38,$AM$3:$BMK$3,"&lt;"&amp;VH$3,$AM$2:$BMK$2,VH$2),0)),2))</f>
        <v/>
      </c>
      <c r="UW38" s="116" t="str">
        <f>IF(tbPayroll[[#This Row],[idx]]="","",
ROUND((tbPayroll[[#This Row],[401T1p]]*tbPayroll[[#This Row],[401T1Cap]]+tbPayroll[[#This Row],[401T2p]]*tbPayroll[[#This Row],[401T2Cap]])*IF(SUMIFS($AM38:$BMK38,$AM$3:$BMK$3,"&lt;"&amp;VH$3,$AM$2:$BMK$2,VH$2)+UB38&lt;compensationCap,
VH38,
MAX(compensationCap-SUMIFS($AM38:$BMK38,$AM$3:$BMK$3,"&lt;"&amp;VH$3,$AM$2:$BMK$2,VH$2),0)),2))</f>
        <v/>
      </c>
      <c r="UX38" s="116" t="str">
        <f>IF(tbPayroll[[#This Row],[idx]]="","",
IF(UW38=0,0,
ROUND(IF(SUMIFS($AM38:$BMK38,$AM$3:$BMK$3,"&lt;"&amp;UZ$3,$AM$2:$BMK$2,"&gt;="&amp;UX$2,$AM$2:$BMK$2,"&lt;="&amp;UZ$2)+UU38+UV38+UW38&lt;tbPayroll[[#This Row],[401EmperLimit]],
UW38,
MAX((tbPayroll[[#This Row],[401EmperLimit]]-SUMIFS($AM38:$BMK38,$AM$3:$BMK$3,"&lt;"&amp;UZ$3,$AM$2:$BMK$2,"&gt;="&amp;UX$2,$AM$2:$BMK$2,"&lt;="&amp;UZ$2)),0)),2)))</f>
        <v/>
      </c>
      <c r="UY38" s="116" t="str">
        <f>IF(tbPayroll[[#This Row],[idx]]="","",
IF(UV38=0,0,
ROUND(IF(SUMIFS($AM38:$BMK38,$AM$3:$BMK$3,"&lt;"&amp;UZ$3,$AM$2:$BMK$2,UZ$2)+UU38+SUMIFS($AM38:$BMK38,$AM$3:$BMK$3,"&lt;"&amp;UY$3,$AM$2:$BMK$2,UY$2)+UV38&lt;tbPayroll[[#This Row],[401ContriLimit]],
UV38,
UV38/(UU38+UV38)*
(tbPayroll[[#This Row],[401ContriLimit]]-SUMIFS($AM38:$BMK38,$AM$3:$BMK$3,"&lt;"&amp;UZ$3,$AM$2:$BMK$2,UZ$2)-SUMIFS($AM38:$BMK38,$AM$3:$BMK$3,"&lt;"&amp;UY$3,$AM$2:$BMK$2,UY$2))),2)))</f>
        <v/>
      </c>
      <c r="UZ38" s="116" t="str">
        <f>IF(tbPayroll[[#This Row],[idx]]="","",
IF(UU38=0,0,
ROUND(IF(SUMIFS($AM38:$BMK38,$AM$3:$BMK$3,"&lt;"&amp;UZ$3,$AM$2:$BMK$2,UZ$2)+UU38+SUMIFS($AM38:$BMK38,$AM$3:$BMK$3,"&lt;"&amp;UY$3,$AM$2:$BMK$2,UY$2)+UV38&lt;tbPayroll[[#This Row],[401ContriLimit]],
UU38,
UU38/(UU38+UV38)*
(tbPayroll[[#This Row],[401ContriLimit]]-SUMIFS($AM38:$BMK38,$AM$3:$BMK$3,"&lt;"&amp;UZ$3,$AM$2:$BMK$2,UZ$2)-SUMIFS($AM38:$BMK38,$AM$3:$BMK$3,"&lt;"&amp;UY$3,$AM$2:$BMK$2,UY$2))),2)
))</f>
        <v/>
      </c>
      <c r="VA38" s="116" t="str" cm="1">
        <f t="array" ref="VA38">IF(tbPayroll[[#This Row],[idx]]="","",
IF(US38=0,0,
MAX(SUMIFS($AM38:$BMK38,$AM$3:$BMK$3,"&lt;="&amp;VG$3,$AM$2:$BMK$2,VG$2)-INDEX(mediAddTable,tbPayroll[[#This Row],[fedStatus]]),0)-
SUMIFS($AM38:$BMK38,$AM$3:$BMK$3,"&lt;"&amp;VG$3,$AM$2:$BMK$2,VA$2)
))</f>
        <v/>
      </c>
      <c r="VB38" s="116" t="str">
        <f>IF(tbPayroll[[#This Row],[idx]]="","",
ROUND(MAX(VF38*dPeriods+tbPayroll[[#This Row],[adjustedAmount]],0),dFEDRound))</f>
        <v/>
      </c>
      <c r="VC38" s="116" t="str">
        <f>IF(tbPayroll[[#This Row],[idx]]="","",
ROUND(IF(hoursMode="Daily",
SUMIFS(Hours!$J37:$BDM37,Hours!$J$2:$BDM$2,"&gt;="&amp;UE$5,Hours!$J$2:$BDM$2,"&lt;="&amp;VH$5,Hours!$J$5:$BDM$5,dRegularName),
SUMIFS(Hours!$J37:$BDM37,Hours!$J$1:$BDM$1,VD$3,Hours!$J$5:$BDM$5,dRegularName)
),2))</f>
        <v/>
      </c>
      <c r="VD38" s="116" t="str">
        <f>IF(tbPayroll[[#This Row],[idx]]="","",
IF(hoursMode="Daily",
SUMIFS(Hours!$J37:$BDM37,Hours!$J$2:$BDM$2,"&gt;="&amp;UE$5,Hours!$J$2:$BDM$2,"&lt;="&amp;VH$5,Hours!$J$5:$BDM$5,dOvertimeName),
SUMIFS(Hours!$J37:$BDM37,Hours!$J$1:$BDM$1,VD$3,Hours!$J$5:$BDM$5,dOvertimeName)
))</f>
        <v/>
      </c>
      <c r="VE38" s="116" t="str">
        <f>IF(tbPayroll[[#This Row],[idx]]="","",
IF(hoursMode="Daily",
SUMIFS(Hours!$J37:$BDM37,Hours!$J$2:$BDM$2,"&gt;="&amp;UE$5,Hours!$J$2:$BDM$2,"&lt;="&amp;VH$5,Hours!$J$5:$BDM$5,dVacationName),
SUMIFS(Hours!$J37:$BDM37,Hours!$J$1:$BDM$1,VD$3,Hours!$J$5:$BDM$5,dVacationName)
))</f>
        <v/>
      </c>
      <c r="VF38" s="116" t="str">
        <f>IF(tbPayroll[[#This Row],[Employee]]="","",MAX(VH38-tbPayroll[[#This Row],[free]]-UF38-UY38,0))</f>
        <v/>
      </c>
      <c r="VG38" s="116" t="str">
        <f>IF(tbPayroll[[#This Row],[Employee]]="","",MAX(VH38-tbPayroll[[#This Row],[free]]-UF38,0))</f>
        <v/>
      </c>
      <c r="VH38" s="116" t="str">
        <f>IF(tbPayroll[[#This Row],[Employee]]="","",
IF(tbPayroll[[#This Row],[employmentDate]]&gt;VH$5,0,UJ38+UK38+UL38+UH38))</f>
        <v/>
      </c>
      <c r="VI38" s="116" t="str">
        <f>IF(tbPayroll[[#This Row],[Employee]]="","",VH38-SUM(UM38:UR38)-UG38-UF38-UY38-UZ38)</f>
        <v/>
      </c>
      <c r="VJ38" s="417"/>
      <c r="VK38" s="192"/>
      <c r="VL38" s="192"/>
      <c r="VM38" s="192"/>
      <c r="VN38" s="193"/>
      <c r="VO38" s="116" t="str">
        <f>IF(tbPayroll[[#This Row],[Employee]]="","",
WI38 &amp; " | " &amp; WJ38&amp; " | " &amp; WK38
)</f>
        <v/>
      </c>
      <c r="VP38" s="116" t="str">
        <f>IF(tbPayroll[[#This Row],[Employee]]="","",
IF(tbPayroll[[#This Row],[employmentDate]]&gt;WN$5,0,
ROUND(IF(tbPayroll[[#This Row],[IncomeBase]]=dSalaried,IF(VK38&lt;&gt;"",VK38,tbPayroll[[#This Row],[EmpWage]]),WI38*IF(VK38&lt;&gt;"",VK38,tbPayroll[[#This Row],[EmpWage]])),2)))</f>
        <v/>
      </c>
      <c r="VQ38" s="116" t="str">
        <f>IF(tbPayroll[[#This Row],[Employee]]="","",
IF(tbPayroll[[#This Row],[employmentDate]]&gt;WN$5,0,
ROUND(WJ38*tbPayroll[[#This Row],[overrrate]]*
IF(VK38&lt;&gt;"",VK38,tbPayroll[[#This Row],[EmpWage]])/IF(tbPayroll[[#This Row],[IncomeBase]]=dSalaried,MAX(tbPayroll[[#This Row],[regularwork]],1),1),2)
))</f>
        <v/>
      </c>
      <c r="VR38" s="116" t="str">
        <f>IF(tbPayroll[[#This Row],[Employee]]="","",
IF(tbPayroll[[#This Row],[employmentDate]]&gt;WN$5,0,
ROUND(WK38*
IFERROR(VP38/WI38,0),2
)))</f>
        <v/>
      </c>
      <c r="VS38" s="116" t="str">
        <f>IF(tbPayroll[[#This Row],[Employee]]="","",
tbPayroll[[#This Row],[exState]]*
(tbPayroll[[#This Row],[stateAddDedu]]+ROUND(
MAX(WL38-tbPayroll[[#This Row],[persExemp]],0)*tbPayroll[[#This Row],[stateTax]],dRound))
)</f>
        <v/>
      </c>
      <c r="VT38" s="116" t="str">
        <f>IF(tbPayroll[[#This Row],[Employee]]="","",
(ROUND(
MAX(WL38-tbPayroll[[#This Row],[persExemp]],0)*tbPayroll[[#This Row],[dLocal]],dRound))
)</f>
        <v/>
      </c>
      <c r="VU38" s="116" t="str">
        <f>IF(tbPayroll[[#This Row],[Employee]]="","",
(ROUND(
MAX(WL38-tbPayroll[[#This Row],[persExemp]],0)*tbPayroll[[#This Row],[dCity]],dRound))
)</f>
        <v/>
      </c>
      <c r="VV38" s="116" t="str" cm="1">
        <f t="array" aca="1" ref="VV38" ca="1">IF(tbPayroll[[#This Row],[idx]]="","",
IF(VY38=0,0,
ROUND(tbPayroll[[#This Row],[exFed]]*
MAX(
((WH38-INDEX(INDIRECT(tbPayroll[[#This Row],[fedPrefix]]&amp;CHOOSE(tbPayroll[[#This Row],[fedStatus]],"SingleWage","JointlyWage","SingleWage","HeadWage")),VY38))*
INDEX(INDIRECT(tbPayroll[[#This Row],[fedPrefix]]&amp;"Perc"),VY38)+
INDEX(INDIRECT(tbPayroll[[#This Row],[fedPrefix]]&amp;CHOOSE(tbPayroll[[#This Row],[fedStatus]],"SingleHold","JointlyHold","SingleHold","HeadHold")),VY38))/dPeriods
- IF(tbPayroll[[#This Row],[isFormSent]]="Yes",tbPayroll[[#This Row],[isFormStep3]],0),0)
+tbPayroll[[#This Row],[isFormStep4c]],dFEDRound)
)
)</f>
        <v/>
      </c>
      <c r="VW38" s="116" t="str">
        <f>IF(tbPayroll[[#This Row],[idx]]="","",
ROUND(tbPayroll[[#This Row],[exSS]]*
IF(SUMIFS($AM38:$BMK38,$AM$3:$BMK$3,"&lt;"&amp;VW$3,$AM$2:$BMK$2,VW$2) +ssTax*WM38 &lt;ssTax*ssMax,
ssTax*WM38,
MAX(ssTax*ssMax-SUMIFS($AM38:$BMK38,$AM$3:$BMK$3,"&lt;"&amp;VW$3,$AM$2:$BMK$2,VW$2),0)),
2)
)</f>
        <v/>
      </c>
      <c r="VX38" s="116" t="str">
        <f>IF(tbPayroll[[#This Row],[idx]]="","",IF(VY38=0,0,ROUND(tbPayroll[[#This Row],[exMedi]]*mediTax*WM38+WG38*mediMax,2)))</f>
        <v/>
      </c>
      <c r="VY38" s="116" t="str">
        <f ca="1">IF(tbPayroll[[#This Row],[idx]]="","",IFERROR(MATCH(WH38,INDIRECT(tbPayroll[[#This Row],[fedPrefix]]&amp;CHOOSE(tbPayroll[[#This Row],[fedStatus]],"SingleWage","JointlyWage","SingleWage","HeadWage")),1),0))</f>
        <v/>
      </c>
      <c r="VZ38" s="116"/>
      <c r="WA38" s="116" t="str">
        <f>IF(tbPayroll[[#This Row],[idx]]="","",
ROUND(tbPayroll[[#This Row],[401Roth]]*IF(SUMIFS($AM38:$BMK38,$AM$3:$BMK$3,"&lt;"&amp;WN$3,$AM$2:$BMK$2,WN$2)+VH38&lt;compensationCap,
WN38,
MAX(compensationCap-SUMIFS($AM38:$BMK38,$AM$3:$BMK$3,"&lt;"&amp;WN$3,$AM$2:$BMK$2,WN$2),0)),2))</f>
        <v/>
      </c>
      <c r="WB38" s="116" t="str">
        <f>IF(tbPayroll[[#This Row],[idx]]="","",
ROUND(tbPayroll[[#This Row],[401PreTax]]*IF(SUMIFS($AM38:$BMK38,$AM$3:$BMK$3,"&lt;"&amp;WN$3,$AM$2:$BMK$2,WN$2)+VH38&lt;compensationCap,
WN38,
MAX(compensationCap-SUMIFS($AM38:$BMK38,$AM$3:$BMK$3,"&lt;"&amp;WN$3,$AM$2:$BMK$2,WN$2),0)),2))</f>
        <v/>
      </c>
      <c r="WC38" s="116" t="str">
        <f>IF(tbPayroll[[#This Row],[idx]]="","",
ROUND((tbPayroll[[#This Row],[401T1p]]*tbPayroll[[#This Row],[401T1Cap]]+tbPayroll[[#This Row],[401T2p]]*tbPayroll[[#This Row],[401T2Cap]])*IF(SUMIFS($AM38:$BMK38,$AM$3:$BMK$3,"&lt;"&amp;WN$3,$AM$2:$BMK$2,WN$2)+VH38&lt;compensationCap,
WN38,
MAX(compensationCap-SUMIFS($AM38:$BMK38,$AM$3:$BMK$3,"&lt;"&amp;WN$3,$AM$2:$BMK$2,WN$2),0)),2))</f>
        <v/>
      </c>
      <c r="WD38" s="116" t="str">
        <f>IF(tbPayroll[[#This Row],[idx]]="","",
IF(WC38=0,0,
ROUND(IF(SUMIFS($AM38:$BMK38,$AM$3:$BMK$3,"&lt;"&amp;WF$3,$AM$2:$BMK$2,"&gt;="&amp;WD$2,$AM$2:$BMK$2,"&lt;="&amp;WF$2)+WA38+WB38+WC38&lt;tbPayroll[[#This Row],[401EmperLimit]],
WC38,
MAX((tbPayroll[[#This Row],[401EmperLimit]]-SUMIFS($AM38:$BMK38,$AM$3:$BMK$3,"&lt;"&amp;WF$3,$AM$2:$BMK$2,"&gt;="&amp;WD$2,$AM$2:$BMK$2,"&lt;="&amp;WF$2)),0)),2)))</f>
        <v/>
      </c>
      <c r="WE38" s="116" t="str">
        <f>IF(tbPayroll[[#This Row],[idx]]="","",
IF(WB38=0,0,
ROUND(IF(SUMIFS($AM38:$BMK38,$AM$3:$BMK$3,"&lt;"&amp;WF$3,$AM$2:$BMK$2,WF$2)+WA38+SUMIFS($AM38:$BMK38,$AM$3:$BMK$3,"&lt;"&amp;WE$3,$AM$2:$BMK$2,WE$2)+WB38&lt;tbPayroll[[#This Row],[401ContriLimit]],
WB38,
WB38/(WA38+WB38)*
(tbPayroll[[#This Row],[401ContriLimit]]-SUMIFS($AM38:$BMK38,$AM$3:$BMK$3,"&lt;"&amp;WF$3,$AM$2:$BMK$2,WF$2)-SUMIFS($AM38:$BMK38,$AM$3:$BMK$3,"&lt;"&amp;WE$3,$AM$2:$BMK$2,WE$2))),2)))</f>
        <v/>
      </c>
      <c r="WF38" s="116" t="str">
        <f>IF(tbPayroll[[#This Row],[idx]]="","",
IF(WA38=0,0,
ROUND(IF(SUMIFS($AM38:$BMK38,$AM$3:$BMK$3,"&lt;"&amp;WF$3,$AM$2:$BMK$2,WF$2)+WA38+SUMIFS($AM38:$BMK38,$AM$3:$BMK$3,"&lt;"&amp;WE$3,$AM$2:$BMK$2,WE$2)+WB38&lt;tbPayroll[[#This Row],[401ContriLimit]],
WA38,
WA38/(WA38+WB38)*
(tbPayroll[[#This Row],[401ContriLimit]]-SUMIFS($AM38:$BMK38,$AM$3:$BMK$3,"&lt;"&amp;WF$3,$AM$2:$BMK$2,WF$2)-SUMIFS($AM38:$BMK38,$AM$3:$BMK$3,"&lt;"&amp;WE$3,$AM$2:$BMK$2,WE$2))),2)
))</f>
        <v/>
      </c>
      <c r="WG38" s="116" t="str" cm="1">
        <f t="array" ref="WG38">IF(tbPayroll[[#This Row],[idx]]="","",
IF(VY38=0,0,
MAX(SUMIFS($AM38:$BMK38,$AM$3:$BMK$3,"&lt;="&amp;WM$3,$AM$2:$BMK$2,WM$2)-INDEX(mediAddTable,tbPayroll[[#This Row],[fedStatus]]),0)-
SUMIFS($AM38:$BMK38,$AM$3:$BMK$3,"&lt;"&amp;WM$3,$AM$2:$BMK$2,WG$2)
))</f>
        <v/>
      </c>
      <c r="WH38" s="116" t="str">
        <f>IF(tbPayroll[[#This Row],[idx]]="","",
ROUND(MAX(WL38*dPeriods+tbPayroll[[#This Row],[adjustedAmount]],0),dFEDRound))</f>
        <v/>
      </c>
      <c r="WI38" s="116" t="str">
        <f>IF(tbPayroll[[#This Row],[idx]]="","",
ROUND(IF(hoursMode="Daily",
SUMIFS(Hours!$J37:$BDM37,Hours!$J$2:$BDM$2,"&gt;="&amp;VK$5,Hours!$J$2:$BDM$2,"&lt;="&amp;WN$5,Hours!$J$5:$BDM$5,dRegularName),
SUMIFS(Hours!$J37:$BDM37,Hours!$J$1:$BDM$1,WJ$3,Hours!$J$5:$BDM$5,dRegularName)
),2))</f>
        <v/>
      </c>
      <c r="WJ38" s="116" t="str">
        <f>IF(tbPayroll[[#This Row],[idx]]="","",
IF(hoursMode="Daily",
SUMIFS(Hours!$J37:$BDM37,Hours!$J$2:$BDM$2,"&gt;="&amp;VK$5,Hours!$J$2:$BDM$2,"&lt;="&amp;WN$5,Hours!$J$5:$BDM$5,dOvertimeName),
SUMIFS(Hours!$J37:$BDM37,Hours!$J$1:$BDM$1,WJ$3,Hours!$J$5:$BDM$5,dOvertimeName)
))</f>
        <v/>
      </c>
      <c r="WK38" s="116" t="str">
        <f>IF(tbPayroll[[#This Row],[idx]]="","",
IF(hoursMode="Daily",
SUMIFS(Hours!$J37:$BDM37,Hours!$J$2:$BDM$2,"&gt;="&amp;VK$5,Hours!$J$2:$BDM$2,"&lt;="&amp;WN$5,Hours!$J$5:$BDM$5,dVacationName),
SUMIFS(Hours!$J37:$BDM37,Hours!$J$1:$BDM$1,WJ$3,Hours!$J$5:$BDM$5,dVacationName)
))</f>
        <v/>
      </c>
      <c r="WL38" s="116" t="str">
        <f>IF(tbPayroll[[#This Row],[Employee]]="","",MAX(WN38-tbPayroll[[#This Row],[free]]-VL38-WE38,0))</f>
        <v/>
      </c>
      <c r="WM38" s="116" t="str">
        <f>IF(tbPayroll[[#This Row],[Employee]]="","",MAX(WN38-tbPayroll[[#This Row],[free]]-VL38,0))</f>
        <v/>
      </c>
      <c r="WN38" s="116" t="str">
        <f>IF(tbPayroll[[#This Row],[Employee]]="","",
IF(tbPayroll[[#This Row],[employmentDate]]&gt;WN$5,0,VP38+VQ38+VR38+VN38))</f>
        <v/>
      </c>
      <c r="WO38" s="116" t="str">
        <f>IF(tbPayroll[[#This Row],[Employee]]="","",WN38-SUM(VS38:VX38)-VM38-VL38-WE38-WF38)</f>
        <v/>
      </c>
      <c r="WP38" s="417"/>
      <c r="WQ38" s="192"/>
      <c r="WR38" s="192"/>
      <c r="WS38" s="192"/>
      <c r="WT38" s="193"/>
      <c r="WU38" s="116" t="str">
        <f>IF(tbPayroll[[#This Row],[Employee]]="","",
XO38 &amp; " | " &amp; XP38&amp; " | " &amp; XQ38
)</f>
        <v/>
      </c>
      <c r="WV38" s="116" t="str">
        <f>IF(tbPayroll[[#This Row],[Employee]]="","",
IF(tbPayroll[[#This Row],[employmentDate]]&gt;XT$5,0,
ROUND(IF(tbPayroll[[#This Row],[IncomeBase]]=dSalaried,IF(WQ38&lt;&gt;"",WQ38,tbPayroll[[#This Row],[EmpWage]]),XO38*IF(WQ38&lt;&gt;"",WQ38,tbPayroll[[#This Row],[EmpWage]])),2)))</f>
        <v/>
      </c>
      <c r="WW38" s="116" t="str">
        <f>IF(tbPayroll[[#This Row],[Employee]]="","",
IF(tbPayroll[[#This Row],[employmentDate]]&gt;XT$5,0,
ROUND(XP38*tbPayroll[[#This Row],[overrrate]]*
IF(WQ38&lt;&gt;"",WQ38,tbPayroll[[#This Row],[EmpWage]])/IF(tbPayroll[[#This Row],[IncomeBase]]=dSalaried,MAX(tbPayroll[[#This Row],[regularwork]],1),1),2)
))</f>
        <v/>
      </c>
      <c r="WX38" s="116" t="str">
        <f>IF(tbPayroll[[#This Row],[Employee]]="","",
IF(tbPayroll[[#This Row],[employmentDate]]&gt;XT$5,0,
ROUND(XQ38*
IFERROR(WV38/XO38,0),2
)))</f>
        <v/>
      </c>
      <c r="WY38" s="116" t="str">
        <f>IF(tbPayroll[[#This Row],[Employee]]="","",
tbPayroll[[#This Row],[exState]]*
(tbPayroll[[#This Row],[stateAddDedu]]+ROUND(
MAX(XR38-tbPayroll[[#This Row],[persExemp]],0)*tbPayroll[[#This Row],[stateTax]],dRound))
)</f>
        <v/>
      </c>
      <c r="WZ38" s="116" t="str">
        <f>IF(tbPayroll[[#This Row],[Employee]]="","",
(ROUND(
MAX(XR38-tbPayroll[[#This Row],[persExemp]],0)*tbPayroll[[#This Row],[dLocal]],dRound))
)</f>
        <v/>
      </c>
      <c r="XA38" s="116" t="str">
        <f>IF(tbPayroll[[#This Row],[Employee]]="","",
(ROUND(
MAX(XR38-tbPayroll[[#This Row],[persExemp]],0)*tbPayroll[[#This Row],[dCity]],dRound))
)</f>
        <v/>
      </c>
      <c r="XB38" s="116" t="str" cm="1">
        <f t="array" aca="1" ref="XB38" ca="1">IF(tbPayroll[[#This Row],[idx]]="","",
IF(XE38=0,0,
ROUND(tbPayroll[[#This Row],[exFed]]*
MAX(
((XN38-INDEX(INDIRECT(tbPayroll[[#This Row],[fedPrefix]]&amp;CHOOSE(tbPayroll[[#This Row],[fedStatus]],"SingleWage","JointlyWage","SingleWage","HeadWage")),XE38))*
INDEX(INDIRECT(tbPayroll[[#This Row],[fedPrefix]]&amp;"Perc"),XE38)+
INDEX(INDIRECT(tbPayroll[[#This Row],[fedPrefix]]&amp;CHOOSE(tbPayroll[[#This Row],[fedStatus]],"SingleHold","JointlyHold","SingleHold","HeadHold")),XE38))/dPeriods
- IF(tbPayroll[[#This Row],[isFormSent]]="Yes",tbPayroll[[#This Row],[isFormStep3]],0),0)
+tbPayroll[[#This Row],[isFormStep4c]],dFEDRound)
)
)</f>
        <v/>
      </c>
      <c r="XC38" s="116" t="str">
        <f>IF(tbPayroll[[#This Row],[idx]]="","",
ROUND(tbPayroll[[#This Row],[exSS]]*
IF(SUMIFS($AM38:$BMK38,$AM$3:$BMK$3,"&lt;"&amp;XC$3,$AM$2:$BMK$2,XC$2) +ssTax*XS38 &lt;ssTax*ssMax,
ssTax*XS38,
MAX(ssTax*ssMax-SUMIFS($AM38:$BMK38,$AM$3:$BMK$3,"&lt;"&amp;XC$3,$AM$2:$BMK$2,XC$2),0)),
2)
)</f>
        <v/>
      </c>
      <c r="XD38" s="116" t="str">
        <f>IF(tbPayroll[[#This Row],[idx]]="","",IF(XE38=0,0,ROUND(tbPayroll[[#This Row],[exMedi]]*mediTax*XS38+XM38*mediMax,2)))</f>
        <v/>
      </c>
      <c r="XE38" s="116" t="str">
        <f ca="1">IF(tbPayroll[[#This Row],[idx]]="","",IFERROR(MATCH(XN38,INDIRECT(tbPayroll[[#This Row],[fedPrefix]]&amp;CHOOSE(tbPayroll[[#This Row],[fedStatus]],"SingleWage","JointlyWage","SingleWage","HeadWage")),1),0))</f>
        <v/>
      </c>
      <c r="XF38" s="116"/>
      <c r="XG38" s="116" t="str">
        <f>IF(tbPayroll[[#This Row],[idx]]="","",
ROUND(tbPayroll[[#This Row],[401Roth]]*IF(SUMIFS($AM38:$BMK38,$AM$3:$BMK$3,"&lt;"&amp;XT$3,$AM$2:$BMK$2,XT$2)+WN38&lt;compensationCap,
XT38,
MAX(compensationCap-SUMIFS($AM38:$BMK38,$AM$3:$BMK$3,"&lt;"&amp;XT$3,$AM$2:$BMK$2,XT$2),0)),2))</f>
        <v/>
      </c>
      <c r="XH38" s="116" t="str">
        <f>IF(tbPayroll[[#This Row],[idx]]="","",
ROUND(tbPayroll[[#This Row],[401PreTax]]*IF(SUMIFS($AM38:$BMK38,$AM$3:$BMK$3,"&lt;"&amp;XT$3,$AM$2:$BMK$2,XT$2)+WN38&lt;compensationCap,
XT38,
MAX(compensationCap-SUMIFS($AM38:$BMK38,$AM$3:$BMK$3,"&lt;"&amp;XT$3,$AM$2:$BMK$2,XT$2),0)),2))</f>
        <v/>
      </c>
      <c r="XI38" s="116" t="str">
        <f>IF(tbPayroll[[#This Row],[idx]]="","",
ROUND((tbPayroll[[#This Row],[401T1p]]*tbPayroll[[#This Row],[401T1Cap]]+tbPayroll[[#This Row],[401T2p]]*tbPayroll[[#This Row],[401T2Cap]])*IF(SUMIFS($AM38:$BMK38,$AM$3:$BMK$3,"&lt;"&amp;XT$3,$AM$2:$BMK$2,XT$2)+WN38&lt;compensationCap,
XT38,
MAX(compensationCap-SUMIFS($AM38:$BMK38,$AM$3:$BMK$3,"&lt;"&amp;XT$3,$AM$2:$BMK$2,XT$2),0)),2))</f>
        <v/>
      </c>
      <c r="XJ38" s="116" t="str">
        <f>IF(tbPayroll[[#This Row],[idx]]="","",
IF(XI38=0,0,
ROUND(IF(SUMIFS($AM38:$BMK38,$AM$3:$BMK$3,"&lt;"&amp;XL$3,$AM$2:$BMK$2,"&gt;="&amp;XJ$2,$AM$2:$BMK$2,"&lt;="&amp;XL$2)+XG38+XH38+XI38&lt;tbPayroll[[#This Row],[401EmperLimit]],
XI38,
MAX((tbPayroll[[#This Row],[401EmperLimit]]-SUMIFS($AM38:$BMK38,$AM$3:$BMK$3,"&lt;"&amp;XL$3,$AM$2:$BMK$2,"&gt;="&amp;XJ$2,$AM$2:$BMK$2,"&lt;="&amp;XL$2)),0)),2)))</f>
        <v/>
      </c>
      <c r="XK38" s="116" t="str">
        <f>IF(tbPayroll[[#This Row],[idx]]="","",
IF(XH38=0,0,
ROUND(IF(SUMIFS($AM38:$BMK38,$AM$3:$BMK$3,"&lt;"&amp;XL$3,$AM$2:$BMK$2,XL$2)+XG38+SUMIFS($AM38:$BMK38,$AM$3:$BMK$3,"&lt;"&amp;XK$3,$AM$2:$BMK$2,XK$2)+XH38&lt;tbPayroll[[#This Row],[401ContriLimit]],
XH38,
XH38/(XG38+XH38)*
(tbPayroll[[#This Row],[401ContriLimit]]-SUMIFS($AM38:$BMK38,$AM$3:$BMK$3,"&lt;"&amp;XL$3,$AM$2:$BMK$2,XL$2)-SUMIFS($AM38:$BMK38,$AM$3:$BMK$3,"&lt;"&amp;XK$3,$AM$2:$BMK$2,XK$2))),2)))</f>
        <v/>
      </c>
      <c r="XL38" s="116" t="str">
        <f>IF(tbPayroll[[#This Row],[idx]]="","",
IF(XG38=0,0,
ROUND(IF(SUMIFS($AM38:$BMK38,$AM$3:$BMK$3,"&lt;"&amp;XL$3,$AM$2:$BMK$2,XL$2)+XG38+SUMIFS($AM38:$BMK38,$AM$3:$BMK$3,"&lt;"&amp;XK$3,$AM$2:$BMK$2,XK$2)+XH38&lt;tbPayroll[[#This Row],[401ContriLimit]],
XG38,
XG38/(XG38+XH38)*
(tbPayroll[[#This Row],[401ContriLimit]]-SUMIFS($AM38:$BMK38,$AM$3:$BMK$3,"&lt;"&amp;XL$3,$AM$2:$BMK$2,XL$2)-SUMIFS($AM38:$BMK38,$AM$3:$BMK$3,"&lt;"&amp;XK$3,$AM$2:$BMK$2,XK$2))),2)
))</f>
        <v/>
      </c>
      <c r="XM38" s="116" t="str" cm="1">
        <f t="array" ref="XM38">IF(tbPayroll[[#This Row],[idx]]="","",
IF(XE38=0,0,
MAX(SUMIFS($AM38:$BMK38,$AM$3:$BMK$3,"&lt;="&amp;XS$3,$AM$2:$BMK$2,XS$2)-INDEX(mediAddTable,tbPayroll[[#This Row],[fedStatus]]),0)-
SUMIFS($AM38:$BMK38,$AM$3:$BMK$3,"&lt;"&amp;XS$3,$AM$2:$BMK$2,XM$2)
))</f>
        <v/>
      </c>
      <c r="XN38" s="116" t="str">
        <f>IF(tbPayroll[[#This Row],[idx]]="","",
ROUND(MAX(XR38*dPeriods+tbPayroll[[#This Row],[adjustedAmount]],0),dFEDRound))</f>
        <v/>
      </c>
      <c r="XO38" s="116" t="str">
        <f>IF(tbPayroll[[#This Row],[idx]]="","",
ROUND(IF(hoursMode="Daily",
SUMIFS(Hours!$J37:$BDM37,Hours!$J$2:$BDM$2,"&gt;="&amp;WQ$5,Hours!$J$2:$BDM$2,"&lt;="&amp;XT$5,Hours!$J$5:$BDM$5,dRegularName),
SUMIFS(Hours!$J37:$BDM37,Hours!$J$1:$BDM$1,XP$3,Hours!$J$5:$BDM$5,dRegularName)
),2))</f>
        <v/>
      </c>
      <c r="XP38" s="116" t="str">
        <f>IF(tbPayroll[[#This Row],[idx]]="","",
IF(hoursMode="Daily",
SUMIFS(Hours!$J37:$BDM37,Hours!$J$2:$BDM$2,"&gt;="&amp;WQ$5,Hours!$J$2:$BDM$2,"&lt;="&amp;XT$5,Hours!$J$5:$BDM$5,dOvertimeName),
SUMIFS(Hours!$J37:$BDM37,Hours!$J$1:$BDM$1,XP$3,Hours!$J$5:$BDM$5,dOvertimeName)
))</f>
        <v/>
      </c>
      <c r="XQ38" s="116" t="str">
        <f>IF(tbPayroll[[#This Row],[idx]]="","",
IF(hoursMode="Daily",
SUMIFS(Hours!$J37:$BDM37,Hours!$J$2:$BDM$2,"&gt;="&amp;WQ$5,Hours!$J$2:$BDM$2,"&lt;="&amp;XT$5,Hours!$J$5:$BDM$5,dVacationName),
SUMIFS(Hours!$J37:$BDM37,Hours!$J$1:$BDM$1,XP$3,Hours!$J$5:$BDM$5,dVacationName)
))</f>
        <v/>
      </c>
      <c r="XR38" s="116" t="str">
        <f>IF(tbPayroll[[#This Row],[Employee]]="","",MAX(XT38-tbPayroll[[#This Row],[free]]-WR38-XK38,0))</f>
        <v/>
      </c>
      <c r="XS38" s="116" t="str">
        <f>IF(tbPayroll[[#This Row],[Employee]]="","",MAX(XT38-tbPayroll[[#This Row],[free]]-WR38,0))</f>
        <v/>
      </c>
      <c r="XT38" s="116" t="str">
        <f>IF(tbPayroll[[#This Row],[Employee]]="","",
IF(tbPayroll[[#This Row],[employmentDate]]&gt;XT$5,0,WV38+WW38+WX38+WT38))</f>
        <v/>
      </c>
      <c r="XU38" s="116" t="str">
        <f>IF(tbPayroll[[#This Row],[Employee]]="","",XT38-SUM(WY38:XD38)-WS38-WR38-XK38-XL38)</f>
        <v/>
      </c>
      <c r="XV38" s="417"/>
      <c r="XW38" s="192"/>
      <c r="XX38" s="192"/>
      <c r="XY38" s="192"/>
      <c r="XZ38" s="193"/>
      <c r="YA38" s="116" t="str">
        <f>IF(tbPayroll[[#This Row],[Employee]]="","",
YU38 &amp; " | " &amp; YV38&amp; " | " &amp; YW38
)</f>
        <v/>
      </c>
      <c r="YB38" s="116" t="str">
        <f>IF(tbPayroll[[#This Row],[Employee]]="","",
IF(tbPayroll[[#This Row],[employmentDate]]&gt;YZ$5,0,
ROUND(IF(tbPayroll[[#This Row],[IncomeBase]]=dSalaried,IF(XW38&lt;&gt;"",XW38,tbPayroll[[#This Row],[EmpWage]]),YU38*IF(XW38&lt;&gt;"",XW38,tbPayroll[[#This Row],[EmpWage]])),2)))</f>
        <v/>
      </c>
      <c r="YC38" s="116" t="str">
        <f>IF(tbPayroll[[#This Row],[Employee]]="","",
IF(tbPayroll[[#This Row],[employmentDate]]&gt;YZ$5,0,
ROUND(YV38*tbPayroll[[#This Row],[overrrate]]*
IF(XW38&lt;&gt;"",XW38,tbPayroll[[#This Row],[EmpWage]])/IF(tbPayroll[[#This Row],[IncomeBase]]=dSalaried,MAX(tbPayroll[[#This Row],[regularwork]],1),1),2)
))</f>
        <v/>
      </c>
      <c r="YD38" s="116" t="str">
        <f>IF(tbPayroll[[#This Row],[Employee]]="","",
IF(tbPayroll[[#This Row],[employmentDate]]&gt;YZ$5,0,
ROUND(YW38*
IFERROR(YB38/YU38,0),2
)))</f>
        <v/>
      </c>
      <c r="YE38" s="116" t="str">
        <f>IF(tbPayroll[[#This Row],[Employee]]="","",
tbPayroll[[#This Row],[exState]]*
(tbPayroll[[#This Row],[stateAddDedu]]+ROUND(
MAX(YX38-tbPayroll[[#This Row],[persExemp]],0)*tbPayroll[[#This Row],[stateTax]],dRound))
)</f>
        <v/>
      </c>
      <c r="YF38" s="116" t="str">
        <f>IF(tbPayroll[[#This Row],[Employee]]="","",
(ROUND(
MAX(YX38-tbPayroll[[#This Row],[persExemp]],0)*tbPayroll[[#This Row],[dLocal]],dRound))
)</f>
        <v/>
      </c>
      <c r="YG38" s="116" t="str">
        <f>IF(tbPayroll[[#This Row],[Employee]]="","",
(ROUND(
MAX(YX38-tbPayroll[[#This Row],[persExemp]],0)*tbPayroll[[#This Row],[dCity]],dRound))
)</f>
        <v/>
      </c>
      <c r="YH38" s="116" t="str" cm="1">
        <f t="array" aca="1" ref="YH38" ca="1">IF(tbPayroll[[#This Row],[idx]]="","",
IF(YK38=0,0,
ROUND(tbPayroll[[#This Row],[exFed]]*
MAX(
((YT38-INDEX(INDIRECT(tbPayroll[[#This Row],[fedPrefix]]&amp;CHOOSE(tbPayroll[[#This Row],[fedStatus]],"SingleWage","JointlyWage","SingleWage","HeadWage")),YK38))*
INDEX(INDIRECT(tbPayroll[[#This Row],[fedPrefix]]&amp;"Perc"),YK38)+
INDEX(INDIRECT(tbPayroll[[#This Row],[fedPrefix]]&amp;CHOOSE(tbPayroll[[#This Row],[fedStatus]],"SingleHold","JointlyHold","SingleHold","HeadHold")),YK38))/dPeriods
- IF(tbPayroll[[#This Row],[isFormSent]]="Yes",tbPayroll[[#This Row],[isFormStep3]],0),0)
+tbPayroll[[#This Row],[isFormStep4c]],dFEDRound)
)
)</f>
        <v/>
      </c>
      <c r="YI38" s="116" t="str">
        <f>IF(tbPayroll[[#This Row],[idx]]="","",
ROUND(tbPayroll[[#This Row],[exSS]]*
IF(SUMIFS($AM38:$BMK38,$AM$3:$BMK$3,"&lt;"&amp;YI$3,$AM$2:$BMK$2,YI$2) +ssTax*YY38 &lt;ssTax*ssMax,
ssTax*YY38,
MAX(ssTax*ssMax-SUMIFS($AM38:$BMK38,$AM$3:$BMK$3,"&lt;"&amp;YI$3,$AM$2:$BMK$2,YI$2),0)),
2)
)</f>
        <v/>
      </c>
      <c r="YJ38" s="116" t="str">
        <f>IF(tbPayroll[[#This Row],[idx]]="","",IF(YK38=0,0,ROUND(tbPayroll[[#This Row],[exMedi]]*mediTax*YY38+YS38*mediMax,2)))</f>
        <v/>
      </c>
      <c r="YK38" s="116" t="str">
        <f ca="1">IF(tbPayroll[[#This Row],[idx]]="","",IFERROR(MATCH(YT38,INDIRECT(tbPayroll[[#This Row],[fedPrefix]]&amp;CHOOSE(tbPayroll[[#This Row],[fedStatus]],"SingleWage","JointlyWage","SingleWage","HeadWage")),1),0))</f>
        <v/>
      </c>
      <c r="YL38" s="116"/>
      <c r="YM38" s="116" t="str">
        <f>IF(tbPayroll[[#This Row],[idx]]="","",
ROUND(tbPayroll[[#This Row],[401Roth]]*IF(SUMIFS($AM38:$BMK38,$AM$3:$BMK$3,"&lt;"&amp;YZ$3,$AM$2:$BMK$2,YZ$2)+XT38&lt;compensationCap,
YZ38,
MAX(compensationCap-SUMIFS($AM38:$BMK38,$AM$3:$BMK$3,"&lt;"&amp;YZ$3,$AM$2:$BMK$2,YZ$2),0)),2))</f>
        <v/>
      </c>
      <c r="YN38" s="116" t="str">
        <f>IF(tbPayroll[[#This Row],[idx]]="","",
ROUND(tbPayroll[[#This Row],[401PreTax]]*IF(SUMIFS($AM38:$BMK38,$AM$3:$BMK$3,"&lt;"&amp;YZ$3,$AM$2:$BMK$2,YZ$2)+XT38&lt;compensationCap,
YZ38,
MAX(compensationCap-SUMIFS($AM38:$BMK38,$AM$3:$BMK$3,"&lt;"&amp;YZ$3,$AM$2:$BMK$2,YZ$2),0)),2))</f>
        <v/>
      </c>
      <c r="YO38" s="116" t="str">
        <f>IF(tbPayroll[[#This Row],[idx]]="","",
ROUND((tbPayroll[[#This Row],[401T1p]]*tbPayroll[[#This Row],[401T1Cap]]+tbPayroll[[#This Row],[401T2p]]*tbPayroll[[#This Row],[401T2Cap]])*IF(SUMIFS($AM38:$BMK38,$AM$3:$BMK$3,"&lt;"&amp;YZ$3,$AM$2:$BMK$2,YZ$2)+XT38&lt;compensationCap,
YZ38,
MAX(compensationCap-SUMIFS($AM38:$BMK38,$AM$3:$BMK$3,"&lt;"&amp;YZ$3,$AM$2:$BMK$2,YZ$2),0)),2))</f>
        <v/>
      </c>
      <c r="YP38" s="116" t="str">
        <f>IF(tbPayroll[[#This Row],[idx]]="","",
IF(YO38=0,0,
ROUND(IF(SUMIFS($AM38:$BMK38,$AM$3:$BMK$3,"&lt;"&amp;YR$3,$AM$2:$BMK$2,"&gt;="&amp;YP$2,$AM$2:$BMK$2,"&lt;="&amp;YR$2)+YM38+YN38+YO38&lt;tbPayroll[[#This Row],[401EmperLimit]],
YO38,
MAX((tbPayroll[[#This Row],[401EmperLimit]]-SUMIFS($AM38:$BMK38,$AM$3:$BMK$3,"&lt;"&amp;YR$3,$AM$2:$BMK$2,"&gt;="&amp;YP$2,$AM$2:$BMK$2,"&lt;="&amp;YR$2)),0)),2)))</f>
        <v/>
      </c>
      <c r="YQ38" s="116" t="str">
        <f>IF(tbPayroll[[#This Row],[idx]]="","",
IF(YN38=0,0,
ROUND(IF(SUMIFS($AM38:$BMK38,$AM$3:$BMK$3,"&lt;"&amp;YR$3,$AM$2:$BMK$2,YR$2)+YM38+SUMIFS($AM38:$BMK38,$AM$3:$BMK$3,"&lt;"&amp;YQ$3,$AM$2:$BMK$2,YQ$2)+YN38&lt;tbPayroll[[#This Row],[401ContriLimit]],
YN38,
YN38/(YM38+YN38)*
(tbPayroll[[#This Row],[401ContriLimit]]-SUMIFS($AM38:$BMK38,$AM$3:$BMK$3,"&lt;"&amp;YR$3,$AM$2:$BMK$2,YR$2)-SUMIFS($AM38:$BMK38,$AM$3:$BMK$3,"&lt;"&amp;YQ$3,$AM$2:$BMK$2,YQ$2))),2)))</f>
        <v/>
      </c>
      <c r="YR38" s="116" t="str">
        <f>IF(tbPayroll[[#This Row],[idx]]="","",
IF(YM38=0,0,
ROUND(IF(SUMIFS($AM38:$BMK38,$AM$3:$BMK$3,"&lt;"&amp;YR$3,$AM$2:$BMK$2,YR$2)+YM38+SUMIFS($AM38:$BMK38,$AM$3:$BMK$3,"&lt;"&amp;YQ$3,$AM$2:$BMK$2,YQ$2)+YN38&lt;tbPayroll[[#This Row],[401ContriLimit]],
YM38,
YM38/(YM38+YN38)*
(tbPayroll[[#This Row],[401ContriLimit]]-SUMIFS($AM38:$BMK38,$AM$3:$BMK$3,"&lt;"&amp;YR$3,$AM$2:$BMK$2,YR$2)-SUMIFS($AM38:$BMK38,$AM$3:$BMK$3,"&lt;"&amp;YQ$3,$AM$2:$BMK$2,YQ$2))),2)
))</f>
        <v/>
      </c>
      <c r="YS38" s="116" t="str" cm="1">
        <f t="array" ref="YS38">IF(tbPayroll[[#This Row],[idx]]="","",
IF(YK38=0,0,
MAX(SUMIFS($AM38:$BMK38,$AM$3:$BMK$3,"&lt;="&amp;YY$3,$AM$2:$BMK$2,YY$2)-INDEX(mediAddTable,tbPayroll[[#This Row],[fedStatus]]),0)-
SUMIFS($AM38:$BMK38,$AM$3:$BMK$3,"&lt;"&amp;YY$3,$AM$2:$BMK$2,YS$2)
))</f>
        <v/>
      </c>
      <c r="YT38" s="116" t="str">
        <f>IF(tbPayroll[[#This Row],[idx]]="","",
ROUND(MAX(YX38*dPeriods+tbPayroll[[#This Row],[adjustedAmount]],0),dFEDRound))</f>
        <v/>
      </c>
      <c r="YU38" s="116" t="str">
        <f>IF(tbPayroll[[#This Row],[idx]]="","",
ROUND(IF(hoursMode="Daily",
SUMIFS(Hours!$J37:$BDM37,Hours!$J$2:$BDM$2,"&gt;="&amp;XW$5,Hours!$J$2:$BDM$2,"&lt;="&amp;YZ$5,Hours!$J$5:$BDM$5,dRegularName),
SUMIFS(Hours!$J37:$BDM37,Hours!$J$1:$BDM$1,YV$3,Hours!$J$5:$BDM$5,dRegularName)
),2))</f>
        <v/>
      </c>
      <c r="YV38" s="116" t="str">
        <f>IF(tbPayroll[[#This Row],[idx]]="","",
IF(hoursMode="Daily",
SUMIFS(Hours!$J37:$BDM37,Hours!$J$2:$BDM$2,"&gt;="&amp;XW$5,Hours!$J$2:$BDM$2,"&lt;="&amp;YZ$5,Hours!$J$5:$BDM$5,dOvertimeName),
SUMIFS(Hours!$J37:$BDM37,Hours!$J$1:$BDM$1,YV$3,Hours!$J$5:$BDM$5,dOvertimeName)
))</f>
        <v/>
      </c>
      <c r="YW38" s="116" t="str">
        <f>IF(tbPayroll[[#This Row],[idx]]="","",
IF(hoursMode="Daily",
SUMIFS(Hours!$J37:$BDM37,Hours!$J$2:$BDM$2,"&gt;="&amp;XW$5,Hours!$J$2:$BDM$2,"&lt;="&amp;YZ$5,Hours!$J$5:$BDM$5,dVacationName),
SUMIFS(Hours!$J37:$BDM37,Hours!$J$1:$BDM$1,YV$3,Hours!$J$5:$BDM$5,dVacationName)
))</f>
        <v/>
      </c>
      <c r="YX38" s="116" t="str">
        <f>IF(tbPayroll[[#This Row],[Employee]]="","",MAX(YZ38-tbPayroll[[#This Row],[free]]-XX38-YQ38,0))</f>
        <v/>
      </c>
      <c r="YY38" s="116" t="str">
        <f>IF(tbPayroll[[#This Row],[Employee]]="","",MAX(YZ38-tbPayroll[[#This Row],[free]]-XX38,0))</f>
        <v/>
      </c>
      <c r="YZ38" s="116" t="str">
        <f>IF(tbPayroll[[#This Row],[Employee]]="","",
IF(tbPayroll[[#This Row],[employmentDate]]&gt;YZ$5,0,YB38+YC38+YD38+XZ38))</f>
        <v/>
      </c>
      <c r="ZA38" s="116" t="str">
        <f>IF(tbPayroll[[#This Row],[Employee]]="","",YZ38-SUM(YE38:YJ38)-XY38-XX38-YQ38-YR38)</f>
        <v/>
      </c>
      <c r="ZB38" s="417"/>
      <c r="ZC38" s="192"/>
      <c r="ZD38" s="192"/>
      <c r="ZE38" s="192"/>
      <c r="ZF38" s="193"/>
      <c r="ZG38" s="116" t="str">
        <f>IF(tbPayroll[[#This Row],[Employee]]="","",
AAA38 &amp; " | " &amp; AAB38&amp; " | " &amp; AAC38
)</f>
        <v/>
      </c>
      <c r="ZH38" s="116" t="str">
        <f>IF(tbPayroll[[#This Row],[Employee]]="","",
IF(tbPayroll[[#This Row],[employmentDate]]&gt;AAF$5,0,
ROUND(IF(tbPayroll[[#This Row],[IncomeBase]]=dSalaried,IF(ZC38&lt;&gt;"",ZC38,tbPayroll[[#This Row],[EmpWage]]),AAA38*IF(ZC38&lt;&gt;"",ZC38,tbPayroll[[#This Row],[EmpWage]])),2)))</f>
        <v/>
      </c>
      <c r="ZI38" s="116" t="str">
        <f>IF(tbPayroll[[#This Row],[Employee]]="","",
IF(tbPayroll[[#This Row],[employmentDate]]&gt;AAF$5,0,
ROUND(AAB38*tbPayroll[[#This Row],[overrrate]]*
IF(ZC38&lt;&gt;"",ZC38,tbPayroll[[#This Row],[EmpWage]])/IF(tbPayroll[[#This Row],[IncomeBase]]=dSalaried,MAX(tbPayroll[[#This Row],[regularwork]],1),1),2)
))</f>
        <v/>
      </c>
      <c r="ZJ38" s="116" t="str">
        <f>IF(tbPayroll[[#This Row],[Employee]]="","",
IF(tbPayroll[[#This Row],[employmentDate]]&gt;AAF$5,0,
ROUND(AAC38*
IFERROR(ZH38/AAA38,0),2
)))</f>
        <v/>
      </c>
      <c r="ZK38" s="116" t="str">
        <f>IF(tbPayroll[[#This Row],[Employee]]="","",
tbPayroll[[#This Row],[exState]]*
(tbPayroll[[#This Row],[stateAddDedu]]+ROUND(
MAX(AAD38-tbPayroll[[#This Row],[persExemp]],0)*tbPayroll[[#This Row],[stateTax]],dRound))
)</f>
        <v/>
      </c>
      <c r="ZL38" s="116" t="str">
        <f>IF(tbPayroll[[#This Row],[Employee]]="","",
(ROUND(
MAX(AAD38-tbPayroll[[#This Row],[persExemp]],0)*tbPayroll[[#This Row],[dLocal]],dRound))
)</f>
        <v/>
      </c>
      <c r="ZM38" s="116" t="str">
        <f>IF(tbPayroll[[#This Row],[Employee]]="","",
(ROUND(
MAX(AAD38-tbPayroll[[#This Row],[persExemp]],0)*tbPayroll[[#This Row],[dCity]],dRound))
)</f>
        <v/>
      </c>
      <c r="ZN38" s="116" t="str" cm="1">
        <f t="array" aca="1" ref="ZN38" ca="1">IF(tbPayroll[[#This Row],[idx]]="","",
IF(ZQ38=0,0,
ROUND(tbPayroll[[#This Row],[exFed]]*
MAX(
((ZZ38-INDEX(INDIRECT(tbPayroll[[#This Row],[fedPrefix]]&amp;CHOOSE(tbPayroll[[#This Row],[fedStatus]],"SingleWage","JointlyWage","SingleWage","HeadWage")),ZQ38))*
INDEX(INDIRECT(tbPayroll[[#This Row],[fedPrefix]]&amp;"Perc"),ZQ38)+
INDEX(INDIRECT(tbPayroll[[#This Row],[fedPrefix]]&amp;CHOOSE(tbPayroll[[#This Row],[fedStatus]],"SingleHold","JointlyHold","SingleHold","HeadHold")),ZQ38))/dPeriods
- IF(tbPayroll[[#This Row],[isFormSent]]="Yes",tbPayroll[[#This Row],[isFormStep3]],0),0)
+tbPayroll[[#This Row],[isFormStep4c]],dFEDRound)
)
)</f>
        <v/>
      </c>
      <c r="ZO38" s="116" t="str">
        <f>IF(tbPayroll[[#This Row],[idx]]="","",
ROUND(tbPayroll[[#This Row],[exSS]]*
IF(SUMIFS($AM38:$BMK38,$AM$3:$BMK$3,"&lt;"&amp;ZO$3,$AM$2:$BMK$2,ZO$2) +ssTax*AAE38 &lt;ssTax*ssMax,
ssTax*AAE38,
MAX(ssTax*ssMax-SUMIFS($AM38:$BMK38,$AM$3:$BMK$3,"&lt;"&amp;ZO$3,$AM$2:$BMK$2,ZO$2),0)),
2)
)</f>
        <v/>
      </c>
      <c r="ZP38" s="116" t="str">
        <f>IF(tbPayroll[[#This Row],[idx]]="","",IF(ZQ38=0,0,ROUND(tbPayroll[[#This Row],[exMedi]]*mediTax*AAE38+ZY38*mediMax,2)))</f>
        <v/>
      </c>
      <c r="ZQ38" s="116" t="str">
        <f ca="1">IF(tbPayroll[[#This Row],[idx]]="","",IFERROR(MATCH(ZZ38,INDIRECT(tbPayroll[[#This Row],[fedPrefix]]&amp;CHOOSE(tbPayroll[[#This Row],[fedStatus]],"SingleWage","JointlyWage","SingleWage","HeadWage")),1),0))</f>
        <v/>
      </c>
      <c r="ZR38" s="116"/>
      <c r="ZS38" s="116" t="str">
        <f>IF(tbPayroll[[#This Row],[idx]]="","",
ROUND(tbPayroll[[#This Row],[401Roth]]*IF(SUMIFS($AM38:$BMK38,$AM$3:$BMK$3,"&lt;"&amp;AAF$3,$AM$2:$BMK$2,AAF$2)+YZ38&lt;compensationCap,
AAF38,
MAX(compensationCap-SUMIFS($AM38:$BMK38,$AM$3:$BMK$3,"&lt;"&amp;AAF$3,$AM$2:$BMK$2,AAF$2),0)),2))</f>
        <v/>
      </c>
      <c r="ZT38" s="116" t="str">
        <f>IF(tbPayroll[[#This Row],[idx]]="","",
ROUND(tbPayroll[[#This Row],[401PreTax]]*IF(SUMIFS($AM38:$BMK38,$AM$3:$BMK$3,"&lt;"&amp;AAF$3,$AM$2:$BMK$2,AAF$2)+YZ38&lt;compensationCap,
AAF38,
MAX(compensationCap-SUMIFS($AM38:$BMK38,$AM$3:$BMK$3,"&lt;"&amp;AAF$3,$AM$2:$BMK$2,AAF$2),0)),2))</f>
        <v/>
      </c>
      <c r="ZU38" s="116" t="str">
        <f>IF(tbPayroll[[#This Row],[idx]]="","",
ROUND((tbPayroll[[#This Row],[401T1p]]*tbPayroll[[#This Row],[401T1Cap]]+tbPayroll[[#This Row],[401T2p]]*tbPayroll[[#This Row],[401T2Cap]])*IF(SUMIFS($AM38:$BMK38,$AM$3:$BMK$3,"&lt;"&amp;AAF$3,$AM$2:$BMK$2,AAF$2)+YZ38&lt;compensationCap,
AAF38,
MAX(compensationCap-SUMIFS($AM38:$BMK38,$AM$3:$BMK$3,"&lt;"&amp;AAF$3,$AM$2:$BMK$2,AAF$2),0)),2))</f>
        <v/>
      </c>
      <c r="ZV38" s="116" t="str">
        <f>IF(tbPayroll[[#This Row],[idx]]="","",
IF(ZU38=0,0,
ROUND(IF(SUMIFS($AM38:$BMK38,$AM$3:$BMK$3,"&lt;"&amp;ZX$3,$AM$2:$BMK$2,"&gt;="&amp;ZV$2,$AM$2:$BMK$2,"&lt;="&amp;ZX$2)+ZS38+ZT38+ZU38&lt;tbPayroll[[#This Row],[401EmperLimit]],
ZU38,
MAX((tbPayroll[[#This Row],[401EmperLimit]]-SUMIFS($AM38:$BMK38,$AM$3:$BMK$3,"&lt;"&amp;ZX$3,$AM$2:$BMK$2,"&gt;="&amp;ZV$2,$AM$2:$BMK$2,"&lt;="&amp;ZX$2)),0)),2)))</f>
        <v/>
      </c>
      <c r="ZW38" s="116" t="str">
        <f>IF(tbPayroll[[#This Row],[idx]]="","",
IF(ZT38=0,0,
ROUND(IF(SUMIFS($AM38:$BMK38,$AM$3:$BMK$3,"&lt;"&amp;ZX$3,$AM$2:$BMK$2,ZX$2)+ZS38+SUMIFS($AM38:$BMK38,$AM$3:$BMK$3,"&lt;"&amp;ZW$3,$AM$2:$BMK$2,ZW$2)+ZT38&lt;tbPayroll[[#This Row],[401ContriLimit]],
ZT38,
ZT38/(ZS38+ZT38)*
(tbPayroll[[#This Row],[401ContriLimit]]-SUMIFS($AM38:$BMK38,$AM$3:$BMK$3,"&lt;"&amp;ZX$3,$AM$2:$BMK$2,ZX$2)-SUMIFS($AM38:$BMK38,$AM$3:$BMK$3,"&lt;"&amp;ZW$3,$AM$2:$BMK$2,ZW$2))),2)))</f>
        <v/>
      </c>
      <c r="ZX38" s="116" t="str">
        <f>IF(tbPayroll[[#This Row],[idx]]="","",
IF(ZS38=0,0,
ROUND(IF(SUMIFS($AM38:$BMK38,$AM$3:$BMK$3,"&lt;"&amp;ZX$3,$AM$2:$BMK$2,ZX$2)+ZS38+SUMIFS($AM38:$BMK38,$AM$3:$BMK$3,"&lt;"&amp;ZW$3,$AM$2:$BMK$2,ZW$2)+ZT38&lt;tbPayroll[[#This Row],[401ContriLimit]],
ZS38,
ZS38/(ZS38+ZT38)*
(tbPayroll[[#This Row],[401ContriLimit]]-SUMIFS($AM38:$BMK38,$AM$3:$BMK$3,"&lt;"&amp;ZX$3,$AM$2:$BMK$2,ZX$2)-SUMIFS($AM38:$BMK38,$AM$3:$BMK$3,"&lt;"&amp;ZW$3,$AM$2:$BMK$2,ZW$2))),2)
))</f>
        <v/>
      </c>
      <c r="ZY38" s="116" t="str" cm="1">
        <f t="array" ref="ZY38">IF(tbPayroll[[#This Row],[idx]]="","",
IF(ZQ38=0,0,
MAX(SUMIFS($AM38:$BMK38,$AM$3:$BMK$3,"&lt;="&amp;AAE$3,$AM$2:$BMK$2,AAE$2)-INDEX(mediAddTable,tbPayroll[[#This Row],[fedStatus]]),0)-
SUMIFS($AM38:$BMK38,$AM$3:$BMK$3,"&lt;"&amp;AAE$3,$AM$2:$BMK$2,ZY$2)
))</f>
        <v/>
      </c>
      <c r="ZZ38" s="116" t="str">
        <f>IF(tbPayroll[[#This Row],[idx]]="","",
ROUND(MAX(AAD38*dPeriods+tbPayroll[[#This Row],[adjustedAmount]],0),dFEDRound))</f>
        <v/>
      </c>
      <c r="AAA38" s="116" t="str">
        <f>IF(tbPayroll[[#This Row],[idx]]="","",
ROUND(IF(hoursMode="Daily",
SUMIFS(Hours!$J37:$BDM37,Hours!$J$2:$BDM$2,"&gt;="&amp;ZC$5,Hours!$J$2:$BDM$2,"&lt;="&amp;AAF$5,Hours!$J$5:$BDM$5,dRegularName),
SUMIFS(Hours!$J37:$BDM37,Hours!$J$1:$BDM$1,AAB$3,Hours!$J$5:$BDM$5,dRegularName)
),2))</f>
        <v/>
      </c>
      <c r="AAB38" s="116" t="str">
        <f>IF(tbPayroll[[#This Row],[idx]]="","",
IF(hoursMode="Daily",
SUMIFS(Hours!$J37:$BDM37,Hours!$J$2:$BDM$2,"&gt;="&amp;ZC$5,Hours!$J$2:$BDM$2,"&lt;="&amp;AAF$5,Hours!$J$5:$BDM$5,dOvertimeName),
SUMIFS(Hours!$J37:$BDM37,Hours!$J$1:$BDM$1,AAB$3,Hours!$J$5:$BDM$5,dOvertimeName)
))</f>
        <v/>
      </c>
      <c r="AAC38" s="116" t="str">
        <f>IF(tbPayroll[[#This Row],[idx]]="","",
IF(hoursMode="Daily",
SUMIFS(Hours!$J37:$BDM37,Hours!$J$2:$BDM$2,"&gt;="&amp;ZC$5,Hours!$J$2:$BDM$2,"&lt;="&amp;AAF$5,Hours!$J$5:$BDM$5,dVacationName),
SUMIFS(Hours!$J37:$BDM37,Hours!$J$1:$BDM$1,AAB$3,Hours!$J$5:$BDM$5,dVacationName)
))</f>
        <v/>
      </c>
      <c r="AAD38" s="116" t="str">
        <f>IF(tbPayroll[[#This Row],[Employee]]="","",MAX(AAF38-tbPayroll[[#This Row],[free]]-ZD38-ZW38,0))</f>
        <v/>
      </c>
      <c r="AAE38" s="116" t="str">
        <f>IF(tbPayroll[[#This Row],[Employee]]="","",MAX(AAF38-tbPayroll[[#This Row],[free]]-ZD38,0))</f>
        <v/>
      </c>
      <c r="AAF38" s="116" t="str">
        <f>IF(tbPayroll[[#This Row],[Employee]]="","",
IF(tbPayroll[[#This Row],[employmentDate]]&gt;AAF$5,0,ZH38+ZI38+ZJ38+ZF38))</f>
        <v/>
      </c>
      <c r="AAG38" s="116" t="str">
        <f>IF(tbPayroll[[#This Row],[Employee]]="","",AAF38-SUM(ZK38:ZP38)-ZE38-ZD38-ZW38-ZX38)</f>
        <v/>
      </c>
      <c r="AAH38" s="417"/>
      <c r="AAI38" s="192"/>
      <c r="AAJ38" s="192"/>
      <c r="AAK38" s="192"/>
      <c r="AAL38" s="193"/>
      <c r="AAM38" s="116" t="str">
        <f>IF(tbPayroll[[#This Row],[Employee]]="","",
ABG38 &amp; " | " &amp; ABH38&amp; " | " &amp; ABI38
)</f>
        <v/>
      </c>
      <c r="AAN38" s="116" t="str">
        <f>IF(tbPayroll[[#This Row],[Employee]]="","",
IF(tbPayroll[[#This Row],[employmentDate]]&gt;ABL$5,0,
ROUND(IF(tbPayroll[[#This Row],[IncomeBase]]=dSalaried,IF(AAI38&lt;&gt;"",AAI38,tbPayroll[[#This Row],[EmpWage]]),ABG38*IF(AAI38&lt;&gt;"",AAI38,tbPayroll[[#This Row],[EmpWage]])),2)))</f>
        <v/>
      </c>
      <c r="AAO38" s="116" t="str">
        <f>IF(tbPayroll[[#This Row],[Employee]]="","",
IF(tbPayroll[[#This Row],[employmentDate]]&gt;ABL$5,0,
ROUND(ABH38*tbPayroll[[#This Row],[overrrate]]*
IF(AAI38&lt;&gt;"",AAI38,tbPayroll[[#This Row],[EmpWage]])/IF(tbPayroll[[#This Row],[IncomeBase]]=dSalaried,MAX(tbPayroll[[#This Row],[regularwork]],1),1),2)
))</f>
        <v/>
      </c>
      <c r="AAP38" s="116" t="str">
        <f>IF(tbPayroll[[#This Row],[Employee]]="","",
IF(tbPayroll[[#This Row],[employmentDate]]&gt;ABL$5,0,
ROUND(ABI38*
IFERROR(AAN38/ABG38,0),2
)))</f>
        <v/>
      </c>
      <c r="AAQ38" s="116" t="str">
        <f>IF(tbPayroll[[#This Row],[Employee]]="","",
tbPayroll[[#This Row],[exState]]*
(tbPayroll[[#This Row],[stateAddDedu]]+ROUND(
MAX(ABJ38-tbPayroll[[#This Row],[persExemp]],0)*tbPayroll[[#This Row],[stateTax]],dRound))
)</f>
        <v/>
      </c>
      <c r="AAR38" s="116" t="str">
        <f>IF(tbPayroll[[#This Row],[Employee]]="","",
(ROUND(
MAX(ABJ38-tbPayroll[[#This Row],[persExemp]],0)*tbPayroll[[#This Row],[dLocal]],dRound))
)</f>
        <v/>
      </c>
      <c r="AAS38" s="116" t="str">
        <f>IF(tbPayroll[[#This Row],[Employee]]="","",
(ROUND(
MAX(ABJ38-tbPayroll[[#This Row],[persExemp]],0)*tbPayroll[[#This Row],[dCity]],dRound))
)</f>
        <v/>
      </c>
      <c r="AAT38" s="116" t="str" cm="1">
        <f t="array" aca="1" ref="AAT38" ca="1">IF(tbPayroll[[#This Row],[idx]]="","",
IF(AAW38=0,0,
ROUND(tbPayroll[[#This Row],[exFed]]*
MAX(
((ABF38-INDEX(INDIRECT(tbPayroll[[#This Row],[fedPrefix]]&amp;CHOOSE(tbPayroll[[#This Row],[fedStatus]],"SingleWage","JointlyWage","SingleWage","HeadWage")),AAW38))*
INDEX(INDIRECT(tbPayroll[[#This Row],[fedPrefix]]&amp;"Perc"),AAW38)+
INDEX(INDIRECT(tbPayroll[[#This Row],[fedPrefix]]&amp;CHOOSE(tbPayroll[[#This Row],[fedStatus]],"SingleHold","JointlyHold","SingleHold","HeadHold")),AAW38))/dPeriods
- IF(tbPayroll[[#This Row],[isFormSent]]="Yes",tbPayroll[[#This Row],[isFormStep3]],0),0)
+tbPayroll[[#This Row],[isFormStep4c]],dFEDRound)
)
)</f>
        <v/>
      </c>
      <c r="AAU38" s="116" t="str">
        <f>IF(tbPayroll[[#This Row],[idx]]="","",
ROUND(tbPayroll[[#This Row],[exSS]]*
IF(SUMIFS($AM38:$BMK38,$AM$3:$BMK$3,"&lt;"&amp;AAU$3,$AM$2:$BMK$2,AAU$2) +ssTax*ABK38 &lt;ssTax*ssMax,
ssTax*ABK38,
MAX(ssTax*ssMax-SUMIFS($AM38:$BMK38,$AM$3:$BMK$3,"&lt;"&amp;AAU$3,$AM$2:$BMK$2,AAU$2),0)),
2)
)</f>
        <v/>
      </c>
      <c r="AAV38" s="116" t="str">
        <f>IF(tbPayroll[[#This Row],[idx]]="","",IF(AAW38=0,0,ROUND(tbPayroll[[#This Row],[exMedi]]*mediTax*ABK38+ABE38*mediMax,2)))</f>
        <v/>
      </c>
      <c r="AAW38" s="116" t="str">
        <f ca="1">IF(tbPayroll[[#This Row],[idx]]="","",IFERROR(MATCH(ABF38,INDIRECT(tbPayroll[[#This Row],[fedPrefix]]&amp;CHOOSE(tbPayroll[[#This Row],[fedStatus]],"SingleWage","JointlyWage","SingleWage","HeadWage")),1),0))</f>
        <v/>
      </c>
      <c r="AAX38" s="116"/>
      <c r="AAY38" s="116" t="str">
        <f>IF(tbPayroll[[#This Row],[idx]]="","",
ROUND(tbPayroll[[#This Row],[401Roth]]*IF(SUMIFS($AM38:$BMK38,$AM$3:$BMK$3,"&lt;"&amp;ABL$3,$AM$2:$BMK$2,ABL$2)+AAF38&lt;compensationCap,
ABL38,
MAX(compensationCap-SUMIFS($AM38:$BMK38,$AM$3:$BMK$3,"&lt;"&amp;ABL$3,$AM$2:$BMK$2,ABL$2),0)),2))</f>
        <v/>
      </c>
      <c r="AAZ38" s="116" t="str">
        <f>IF(tbPayroll[[#This Row],[idx]]="","",
ROUND(tbPayroll[[#This Row],[401PreTax]]*IF(SUMIFS($AM38:$BMK38,$AM$3:$BMK$3,"&lt;"&amp;ABL$3,$AM$2:$BMK$2,ABL$2)+AAF38&lt;compensationCap,
ABL38,
MAX(compensationCap-SUMIFS($AM38:$BMK38,$AM$3:$BMK$3,"&lt;"&amp;ABL$3,$AM$2:$BMK$2,ABL$2),0)),2))</f>
        <v/>
      </c>
      <c r="ABA38" s="116" t="str">
        <f>IF(tbPayroll[[#This Row],[idx]]="","",
ROUND((tbPayroll[[#This Row],[401T1p]]*tbPayroll[[#This Row],[401T1Cap]]+tbPayroll[[#This Row],[401T2p]]*tbPayroll[[#This Row],[401T2Cap]])*IF(SUMIFS($AM38:$BMK38,$AM$3:$BMK$3,"&lt;"&amp;ABL$3,$AM$2:$BMK$2,ABL$2)+AAF38&lt;compensationCap,
ABL38,
MAX(compensationCap-SUMIFS($AM38:$BMK38,$AM$3:$BMK$3,"&lt;"&amp;ABL$3,$AM$2:$BMK$2,ABL$2),0)),2))</f>
        <v/>
      </c>
      <c r="ABB38" s="116" t="str">
        <f>IF(tbPayroll[[#This Row],[idx]]="","",
IF(ABA38=0,0,
ROUND(IF(SUMIFS($AM38:$BMK38,$AM$3:$BMK$3,"&lt;"&amp;ABD$3,$AM$2:$BMK$2,"&gt;="&amp;ABB$2,$AM$2:$BMK$2,"&lt;="&amp;ABD$2)+AAY38+AAZ38+ABA38&lt;tbPayroll[[#This Row],[401EmperLimit]],
ABA38,
MAX((tbPayroll[[#This Row],[401EmperLimit]]-SUMIFS($AM38:$BMK38,$AM$3:$BMK$3,"&lt;"&amp;ABD$3,$AM$2:$BMK$2,"&gt;="&amp;ABB$2,$AM$2:$BMK$2,"&lt;="&amp;ABD$2)),0)),2)))</f>
        <v/>
      </c>
      <c r="ABC38" s="116" t="str">
        <f>IF(tbPayroll[[#This Row],[idx]]="","",
IF(AAZ38=0,0,
ROUND(IF(SUMIFS($AM38:$BMK38,$AM$3:$BMK$3,"&lt;"&amp;ABD$3,$AM$2:$BMK$2,ABD$2)+AAY38+SUMIFS($AM38:$BMK38,$AM$3:$BMK$3,"&lt;"&amp;ABC$3,$AM$2:$BMK$2,ABC$2)+AAZ38&lt;tbPayroll[[#This Row],[401ContriLimit]],
AAZ38,
AAZ38/(AAY38+AAZ38)*
(tbPayroll[[#This Row],[401ContriLimit]]-SUMIFS($AM38:$BMK38,$AM$3:$BMK$3,"&lt;"&amp;ABD$3,$AM$2:$BMK$2,ABD$2)-SUMIFS($AM38:$BMK38,$AM$3:$BMK$3,"&lt;"&amp;ABC$3,$AM$2:$BMK$2,ABC$2))),2)))</f>
        <v/>
      </c>
      <c r="ABD38" s="116" t="str">
        <f>IF(tbPayroll[[#This Row],[idx]]="","",
IF(AAY38=0,0,
ROUND(IF(SUMIFS($AM38:$BMK38,$AM$3:$BMK$3,"&lt;"&amp;ABD$3,$AM$2:$BMK$2,ABD$2)+AAY38+SUMIFS($AM38:$BMK38,$AM$3:$BMK$3,"&lt;"&amp;ABC$3,$AM$2:$BMK$2,ABC$2)+AAZ38&lt;tbPayroll[[#This Row],[401ContriLimit]],
AAY38,
AAY38/(AAY38+AAZ38)*
(tbPayroll[[#This Row],[401ContriLimit]]-SUMIFS($AM38:$BMK38,$AM$3:$BMK$3,"&lt;"&amp;ABD$3,$AM$2:$BMK$2,ABD$2)-SUMIFS($AM38:$BMK38,$AM$3:$BMK$3,"&lt;"&amp;ABC$3,$AM$2:$BMK$2,ABC$2))),2)
))</f>
        <v/>
      </c>
      <c r="ABE38" s="116" t="str" cm="1">
        <f t="array" ref="ABE38">IF(tbPayroll[[#This Row],[idx]]="","",
IF(AAW38=0,0,
MAX(SUMIFS($AM38:$BMK38,$AM$3:$BMK$3,"&lt;="&amp;ABK$3,$AM$2:$BMK$2,ABK$2)-INDEX(mediAddTable,tbPayroll[[#This Row],[fedStatus]]),0)-
SUMIFS($AM38:$BMK38,$AM$3:$BMK$3,"&lt;"&amp;ABK$3,$AM$2:$BMK$2,ABE$2)
))</f>
        <v/>
      </c>
      <c r="ABF38" s="116" t="str">
        <f>IF(tbPayroll[[#This Row],[idx]]="","",
ROUND(MAX(ABJ38*dPeriods+tbPayroll[[#This Row],[adjustedAmount]],0),dFEDRound))</f>
        <v/>
      </c>
      <c r="ABG38" s="116" t="str">
        <f>IF(tbPayroll[[#This Row],[idx]]="","",
ROUND(IF(hoursMode="Daily",
SUMIFS(Hours!$J37:$BDM37,Hours!$J$2:$BDM$2,"&gt;="&amp;AAI$5,Hours!$J$2:$BDM$2,"&lt;="&amp;ABL$5,Hours!$J$5:$BDM$5,dRegularName),
SUMIFS(Hours!$J37:$BDM37,Hours!$J$1:$BDM$1,ABH$3,Hours!$J$5:$BDM$5,dRegularName)
),2))</f>
        <v/>
      </c>
      <c r="ABH38" s="116" t="str">
        <f>IF(tbPayroll[[#This Row],[idx]]="","",
IF(hoursMode="Daily",
SUMIFS(Hours!$J37:$BDM37,Hours!$J$2:$BDM$2,"&gt;="&amp;AAI$5,Hours!$J$2:$BDM$2,"&lt;="&amp;ABL$5,Hours!$J$5:$BDM$5,dOvertimeName),
SUMIFS(Hours!$J37:$BDM37,Hours!$J$1:$BDM$1,ABH$3,Hours!$J$5:$BDM$5,dOvertimeName)
))</f>
        <v/>
      </c>
      <c r="ABI38" s="116" t="str">
        <f>IF(tbPayroll[[#This Row],[idx]]="","",
IF(hoursMode="Daily",
SUMIFS(Hours!$J37:$BDM37,Hours!$J$2:$BDM$2,"&gt;="&amp;AAI$5,Hours!$J$2:$BDM$2,"&lt;="&amp;ABL$5,Hours!$J$5:$BDM$5,dVacationName),
SUMIFS(Hours!$J37:$BDM37,Hours!$J$1:$BDM$1,ABH$3,Hours!$J$5:$BDM$5,dVacationName)
))</f>
        <v/>
      </c>
      <c r="ABJ38" s="116" t="str">
        <f>IF(tbPayroll[[#This Row],[Employee]]="","",MAX(ABL38-tbPayroll[[#This Row],[free]]-AAJ38-ABC38,0))</f>
        <v/>
      </c>
      <c r="ABK38" s="116" t="str">
        <f>IF(tbPayroll[[#This Row],[Employee]]="","",MAX(ABL38-tbPayroll[[#This Row],[free]]-AAJ38,0))</f>
        <v/>
      </c>
      <c r="ABL38" s="116" t="str">
        <f>IF(tbPayroll[[#This Row],[Employee]]="","",
IF(tbPayroll[[#This Row],[employmentDate]]&gt;ABL$5,0,AAN38+AAO38+AAP38+AAL38))</f>
        <v/>
      </c>
      <c r="ABM38" s="116" t="str">
        <f>IF(tbPayroll[[#This Row],[Employee]]="","",ABL38-SUM(AAQ38:AAV38)-AAK38-AAJ38-ABC38-ABD38)</f>
        <v/>
      </c>
      <c r="ABN38" s="417"/>
      <c r="ABO38" s="192"/>
      <c r="ABP38" s="192"/>
      <c r="ABQ38" s="192"/>
      <c r="ABR38" s="193"/>
      <c r="ABS38" s="116" t="str">
        <f>IF(tbPayroll[[#This Row],[Employee]]="","",
ACM38 &amp; " | " &amp; ACN38&amp; " | " &amp; ACO38
)</f>
        <v/>
      </c>
      <c r="ABT38" s="116" t="str">
        <f>IF(tbPayroll[[#This Row],[Employee]]="","",
IF(tbPayroll[[#This Row],[employmentDate]]&gt;ACR$5,0,
ROUND(IF(tbPayroll[[#This Row],[IncomeBase]]=dSalaried,IF(ABO38&lt;&gt;"",ABO38,tbPayroll[[#This Row],[EmpWage]]),ACM38*IF(ABO38&lt;&gt;"",ABO38,tbPayroll[[#This Row],[EmpWage]])),2)))</f>
        <v/>
      </c>
      <c r="ABU38" s="116" t="str">
        <f>IF(tbPayroll[[#This Row],[Employee]]="","",
IF(tbPayroll[[#This Row],[employmentDate]]&gt;ACR$5,0,
ROUND(ACN38*tbPayroll[[#This Row],[overrrate]]*
IF(ABO38&lt;&gt;"",ABO38,tbPayroll[[#This Row],[EmpWage]])/IF(tbPayroll[[#This Row],[IncomeBase]]=dSalaried,MAX(tbPayroll[[#This Row],[regularwork]],1),1),2)
))</f>
        <v/>
      </c>
      <c r="ABV38" s="116" t="str">
        <f>IF(tbPayroll[[#This Row],[Employee]]="","",
IF(tbPayroll[[#This Row],[employmentDate]]&gt;ACR$5,0,
ROUND(ACO38*
IFERROR(ABT38/ACM38,0),2
)))</f>
        <v/>
      </c>
      <c r="ABW38" s="116" t="str">
        <f>IF(tbPayroll[[#This Row],[Employee]]="","",
tbPayroll[[#This Row],[exState]]*
(tbPayroll[[#This Row],[stateAddDedu]]+ROUND(
MAX(ACP38-tbPayroll[[#This Row],[persExemp]],0)*tbPayroll[[#This Row],[stateTax]],dRound))
)</f>
        <v/>
      </c>
      <c r="ABX38" s="116" t="str">
        <f>IF(tbPayroll[[#This Row],[Employee]]="","",
(ROUND(
MAX(ACP38-tbPayroll[[#This Row],[persExemp]],0)*tbPayroll[[#This Row],[dLocal]],dRound))
)</f>
        <v/>
      </c>
      <c r="ABY38" s="116" t="str">
        <f>IF(tbPayroll[[#This Row],[Employee]]="","",
(ROUND(
MAX(ACP38-tbPayroll[[#This Row],[persExemp]],0)*tbPayroll[[#This Row],[dCity]],dRound))
)</f>
        <v/>
      </c>
      <c r="ABZ38" s="116" t="str" cm="1">
        <f t="array" aca="1" ref="ABZ38" ca="1">IF(tbPayroll[[#This Row],[idx]]="","",
IF(ACC38=0,0,
ROUND(tbPayroll[[#This Row],[exFed]]*
MAX(
((ACL38-INDEX(INDIRECT(tbPayroll[[#This Row],[fedPrefix]]&amp;CHOOSE(tbPayroll[[#This Row],[fedStatus]],"SingleWage","JointlyWage","SingleWage","HeadWage")),ACC38))*
INDEX(INDIRECT(tbPayroll[[#This Row],[fedPrefix]]&amp;"Perc"),ACC38)+
INDEX(INDIRECT(tbPayroll[[#This Row],[fedPrefix]]&amp;CHOOSE(tbPayroll[[#This Row],[fedStatus]],"SingleHold","JointlyHold","SingleHold","HeadHold")),ACC38))/dPeriods
- IF(tbPayroll[[#This Row],[isFormSent]]="Yes",tbPayroll[[#This Row],[isFormStep3]],0),0)
+tbPayroll[[#This Row],[isFormStep4c]],dFEDRound)
)
)</f>
        <v/>
      </c>
      <c r="ACA38" s="116" t="str">
        <f>IF(tbPayroll[[#This Row],[idx]]="","",
ROUND(tbPayroll[[#This Row],[exSS]]*
IF(SUMIFS($AM38:$BMK38,$AM$3:$BMK$3,"&lt;"&amp;ACA$3,$AM$2:$BMK$2,ACA$2) +ssTax*ACQ38 &lt;ssTax*ssMax,
ssTax*ACQ38,
MAX(ssTax*ssMax-SUMIFS($AM38:$BMK38,$AM$3:$BMK$3,"&lt;"&amp;ACA$3,$AM$2:$BMK$2,ACA$2),0)),
2)
)</f>
        <v/>
      </c>
      <c r="ACB38" s="116" t="str">
        <f>IF(tbPayroll[[#This Row],[idx]]="","",IF(ACC38=0,0,ROUND(tbPayroll[[#This Row],[exMedi]]*mediTax*ACQ38+ACK38*mediMax,2)))</f>
        <v/>
      </c>
      <c r="ACC38" s="116" t="str">
        <f ca="1">IF(tbPayroll[[#This Row],[idx]]="","",IFERROR(MATCH(ACL38,INDIRECT(tbPayroll[[#This Row],[fedPrefix]]&amp;CHOOSE(tbPayroll[[#This Row],[fedStatus]],"SingleWage","JointlyWage","SingleWage","HeadWage")),1),0))</f>
        <v/>
      </c>
      <c r="ACD38" s="116"/>
      <c r="ACE38" s="116" t="str">
        <f>IF(tbPayroll[[#This Row],[idx]]="","",
ROUND(tbPayroll[[#This Row],[401Roth]]*IF(SUMIFS($AM38:$BMK38,$AM$3:$BMK$3,"&lt;"&amp;ACR$3,$AM$2:$BMK$2,ACR$2)+ABL38&lt;compensationCap,
ACR38,
MAX(compensationCap-SUMIFS($AM38:$BMK38,$AM$3:$BMK$3,"&lt;"&amp;ACR$3,$AM$2:$BMK$2,ACR$2),0)),2))</f>
        <v/>
      </c>
      <c r="ACF38" s="116" t="str">
        <f>IF(tbPayroll[[#This Row],[idx]]="","",
ROUND(tbPayroll[[#This Row],[401PreTax]]*IF(SUMIFS($AM38:$BMK38,$AM$3:$BMK$3,"&lt;"&amp;ACR$3,$AM$2:$BMK$2,ACR$2)+ABL38&lt;compensationCap,
ACR38,
MAX(compensationCap-SUMIFS($AM38:$BMK38,$AM$3:$BMK$3,"&lt;"&amp;ACR$3,$AM$2:$BMK$2,ACR$2),0)),2))</f>
        <v/>
      </c>
      <c r="ACG38" s="116" t="str">
        <f>IF(tbPayroll[[#This Row],[idx]]="","",
ROUND((tbPayroll[[#This Row],[401T1p]]*tbPayroll[[#This Row],[401T1Cap]]+tbPayroll[[#This Row],[401T2p]]*tbPayroll[[#This Row],[401T2Cap]])*IF(SUMIFS($AM38:$BMK38,$AM$3:$BMK$3,"&lt;"&amp;ACR$3,$AM$2:$BMK$2,ACR$2)+ABL38&lt;compensationCap,
ACR38,
MAX(compensationCap-SUMIFS($AM38:$BMK38,$AM$3:$BMK$3,"&lt;"&amp;ACR$3,$AM$2:$BMK$2,ACR$2),0)),2))</f>
        <v/>
      </c>
      <c r="ACH38" s="116" t="str">
        <f>IF(tbPayroll[[#This Row],[idx]]="","",
IF(ACG38=0,0,
ROUND(IF(SUMIFS($AM38:$BMK38,$AM$3:$BMK$3,"&lt;"&amp;ACJ$3,$AM$2:$BMK$2,"&gt;="&amp;ACH$2,$AM$2:$BMK$2,"&lt;="&amp;ACJ$2)+ACE38+ACF38+ACG38&lt;tbPayroll[[#This Row],[401EmperLimit]],
ACG38,
MAX((tbPayroll[[#This Row],[401EmperLimit]]-SUMIFS($AM38:$BMK38,$AM$3:$BMK$3,"&lt;"&amp;ACJ$3,$AM$2:$BMK$2,"&gt;="&amp;ACH$2,$AM$2:$BMK$2,"&lt;="&amp;ACJ$2)),0)),2)))</f>
        <v/>
      </c>
      <c r="ACI38" s="116" t="str">
        <f>IF(tbPayroll[[#This Row],[idx]]="","",
IF(ACF38=0,0,
ROUND(IF(SUMIFS($AM38:$BMK38,$AM$3:$BMK$3,"&lt;"&amp;ACJ$3,$AM$2:$BMK$2,ACJ$2)+ACE38+SUMIFS($AM38:$BMK38,$AM$3:$BMK$3,"&lt;"&amp;ACI$3,$AM$2:$BMK$2,ACI$2)+ACF38&lt;tbPayroll[[#This Row],[401ContriLimit]],
ACF38,
ACF38/(ACE38+ACF38)*
(tbPayroll[[#This Row],[401ContriLimit]]-SUMIFS($AM38:$BMK38,$AM$3:$BMK$3,"&lt;"&amp;ACJ$3,$AM$2:$BMK$2,ACJ$2)-SUMIFS($AM38:$BMK38,$AM$3:$BMK$3,"&lt;"&amp;ACI$3,$AM$2:$BMK$2,ACI$2))),2)))</f>
        <v/>
      </c>
      <c r="ACJ38" s="116" t="str">
        <f>IF(tbPayroll[[#This Row],[idx]]="","",
IF(ACE38=0,0,
ROUND(IF(SUMIFS($AM38:$BMK38,$AM$3:$BMK$3,"&lt;"&amp;ACJ$3,$AM$2:$BMK$2,ACJ$2)+ACE38+SUMIFS($AM38:$BMK38,$AM$3:$BMK$3,"&lt;"&amp;ACI$3,$AM$2:$BMK$2,ACI$2)+ACF38&lt;tbPayroll[[#This Row],[401ContriLimit]],
ACE38,
ACE38/(ACE38+ACF38)*
(tbPayroll[[#This Row],[401ContriLimit]]-SUMIFS($AM38:$BMK38,$AM$3:$BMK$3,"&lt;"&amp;ACJ$3,$AM$2:$BMK$2,ACJ$2)-SUMIFS($AM38:$BMK38,$AM$3:$BMK$3,"&lt;"&amp;ACI$3,$AM$2:$BMK$2,ACI$2))),2)
))</f>
        <v/>
      </c>
      <c r="ACK38" s="116" t="str" cm="1">
        <f t="array" ref="ACK38">IF(tbPayroll[[#This Row],[idx]]="","",
IF(ACC38=0,0,
MAX(SUMIFS($AM38:$BMK38,$AM$3:$BMK$3,"&lt;="&amp;ACQ$3,$AM$2:$BMK$2,ACQ$2)-INDEX(mediAddTable,tbPayroll[[#This Row],[fedStatus]]),0)-
SUMIFS($AM38:$BMK38,$AM$3:$BMK$3,"&lt;"&amp;ACQ$3,$AM$2:$BMK$2,ACK$2)
))</f>
        <v/>
      </c>
      <c r="ACL38" s="116" t="str">
        <f>IF(tbPayroll[[#This Row],[idx]]="","",
ROUND(MAX(ACP38*dPeriods+tbPayroll[[#This Row],[adjustedAmount]],0),dFEDRound))</f>
        <v/>
      </c>
      <c r="ACM38" s="116" t="str">
        <f>IF(tbPayroll[[#This Row],[idx]]="","",
ROUND(IF(hoursMode="Daily",
SUMIFS(Hours!$J37:$BDM37,Hours!$J$2:$BDM$2,"&gt;="&amp;ABO$5,Hours!$J$2:$BDM$2,"&lt;="&amp;ACR$5,Hours!$J$5:$BDM$5,dRegularName),
SUMIFS(Hours!$J37:$BDM37,Hours!$J$1:$BDM$1,ACN$3,Hours!$J$5:$BDM$5,dRegularName)
),2))</f>
        <v/>
      </c>
      <c r="ACN38" s="116" t="str">
        <f>IF(tbPayroll[[#This Row],[idx]]="","",
IF(hoursMode="Daily",
SUMIFS(Hours!$J37:$BDM37,Hours!$J$2:$BDM$2,"&gt;="&amp;ABO$5,Hours!$J$2:$BDM$2,"&lt;="&amp;ACR$5,Hours!$J$5:$BDM$5,dOvertimeName),
SUMIFS(Hours!$J37:$BDM37,Hours!$J$1:$BDM$1,ACN$3,Hours!$J$5:$BDM$5,dOvertimeName)
))</f>
        <v/>
      </c>
      <c r="ACO38" s="116" t="str">
        <f>IF(tbPayroll[[#This Row],[idx]]="","",
IF(hoursMode="Daily",
SUMIFS(Hours!$J37:$BDM37,Hours!$J$2:$BDM$2,"&gt;="&amp;ABO$5,Hours!$J$2:$BDM$2,"&lt;="&amp;ACR$5,Hours!$J$5:$BDM$5,dVacationName),
SUMIFS(Hours!$J37:$BDM37,Hours!$J$1:$BDM$1,ACN$3,Hours!$J$5:$BDM$5,dVacationName)
))</f>
        <v/>
      </c>
      <c r="ACP38" s="116" t="str">
        <f>IF(tbPayroll[[#This Row],[Employee]]="","",MAX(ACR38-tbPayroll[[#This Row],[free]]-ABP38-ACI38,0))</f>
        <v/>
      </c>
      <c r="ACQ38" s="116" t="str">
        <f>IF(tbPayroll[[#This Row],[Employee]]="","",MAX(ACR38-tbPayroll[[#This Row],[free]]-ABP38,0))</f>
        <v/>
      </c>
      <c r="ACR38" s="116" t="str">
        <f>IF(tbPayroll[[#This Row],[Employee]]="","",
IF(tbPayroll[[#This Row],[employmentDate]]&gt;ACR$5,0,ABT38+ABU38+ABV38+ABR38))</f>
        <v/>
      </c>
      <c r="ACS38" s="116" t="str">
        <f>IF(tbPayroll[[#This Row],[Employee]]="","",ACR38-SUM(ABW38:ACB38)-ABQ38-ABP38-ACI38-ACJ38)</f>
        <v/>
      </c>
      <c r="ACT38" s="417"/>
      <c r="ACU38" s="192"/>
      <c r="ACV38" s="192"/>
      <c r="ACW38" s="192"/>
      <c r="ACX38" s="193"/>
      <c r="ACY38" s="116" t="str">
        <f>IF(tbPayroll[[#This Row],[Employee]]="","",
ADS38 &amp; " | " &amp; ADT38&amp; " | " &amp; ADU38
)</f>
        <v/>
      </c>
      <c r="ACZ38" s="116" t="str">
        <f>IF(tbPayroll[[#This Row],[Employee]]="","",
IF(tbPayroll[[#This Row],[employmentDate]]&gt;ADX$5,0,
ROUND(IF(tbPayroll[[#This Row],[IncomeBase]]=dSalaried,IF(ACU38&lt;&gt;"",ACU38,tbPayroll[[#This Row],[EmpWage]]),ADS38*IF(ACU38&lt;&gt;"",ACU38,tbPayroll[[#This Row],[EmpWage]])),2)))</f>
        <v/>
      </c>
      <c r="ADA38" s="116" t="str">
        <f>IF(tbPayroll[[#This Row],[Employee]]="","",
IF(tbPayroll[[#This Row],[employmentDate]]&gt;ADX$5,0,
ROUND(ADT38*tbPayroll[[#This Row],[overrrate]]*
IF(ACU38&lt;&gt;"",ACU38,tbPayroll[[#This Row],[EmpWage]])/IF(tbPayroll[[#This Row],[IncomeBase]]=dSalaried,MAX(tbPayroll[[#This Row],[regularwork]],1),1),2)
))</f>
        <v/>
      </c>
      <c r="ADB38" s="116" t="str">
        <f>IF(tbPayroll[[#This Row],[Employee]]="","",
IF(tbPayroll[[#This Row],[employmentDate]]&gt;ADX$5,0,
ROUND(ADU38*
IFERROR(ACZ38/ADS38,0),2
)))</f>
        <v/>
      </c>
      <c r="ADC38" s="116" t="str">
        <f>IF(tbPayroll[[#This Row],[Employee]]="","",
tbPayroll[[#This Row],[exState]]*
(tbPayroll[[#This Row],[stateAddDedu]]+ROUND(
MAX(ADV38-tbPayroll[[#This Row],[persExemp]],0)*tbPayroll[[#This Row],[stateTax]],dRound))
)</f>
        <v/>
      </c>
      <c r="ADD38" s="116" t="str">
        <f>IF(tbPayroll[[#This Row],[Employee]]="","",
(ROUND(
MAX(ADV38-tbPayroll[[#This Row],[persExemp]],0)*tbPayroll[[#This Row],[dLocal]],dRound))
)</f>
        <v/>
      </c>
      <c r="ADE38" s="116" t="str">
        <f>IF(tbPayroll[[#This Row],[Employee]]="","",
(ROUND(
MAX(ADV38-tbPayroll[[#This Row],[persExemp]],0)*tbPayroll[[#This Row],[dCity]],dRound))
)</f>
        <v/>
      </c>
      <c r="ADF38" s="116" t="str" cm="1">
        <f t="array" aca="1" ref="ADF38" ca="1">IF(tbPayroll[[#This Row],[idx]]="","",
IF(ADI38=0,0,
ROUND(tbPayroll[[#This Row],[exFed]]*
MAX(
((ADR38-INDEX(INDIRECT(tbPayroll[[#This Row],[fedPrefix]]&amp;CHOOSE(tbPayroll[[#This Row],[fedStatus]],"SingleWage","JointlyWage","SingleWage","HeadWage")),ADI38))*
INDEX(INDIRECT(tbPayroll[[#This Row],[fedPrefix]]&amp;"Perc"),ADI38)+
INDEX(INDIRECT(tbPayroll[[#This Row],[fedPrefix]]&amp;CHOOSE(tbPayroll[[#This Row],[fedStatus]],"SingleHold","JointlyHold","SingleHold","HeadHold")),ADI38))/dPeriods
- IF(tbPayroll[[#This Row],[isFormSent]]="Yes",tbPayroll[[#This Row],[isFormStep3]],0),0)
+tbPayroll[[#This Row],[isFormStep4c]],dFEDRound)
)
)</f>
        <v/>
      </c>
      <c r="ADG38" s="116" t="str">
        <f>IF(tbPayroll[[#This Row],[idx]]="","",
ROUND(tbPayroll[[#This Row],[exSS]]*
IF(SUMIFS($AM38:$BMK38,$AM$3:$BMK$3,"&lt;"&amp;ADG$3,$AM$2:$BMK$2,ADG$2) +ssTax*ADW38 &lt;ssTax*ssMax,
ssTax*ADW38,
MAX(ssTax*ssMax-SUMIFS($AM38:$BMK38,$AM$3:$BMK$3,"&lt;"&amp;ADG$3,$AM$2:$BMK$2,ADG$2),0)),
2)
)</f>
        <v/>
      </c>
      <c r="ADH38" s="116" t="str">
        <f>IF(tbPayroll[[#This Row],[idx]]="","",IF(ADI38=0,0,ROUND(tbPayroll[[#This Row],[exMedi]]*mediTax*ADW38+ADQ38*mediMax,2)))</f>
        <v/>
      </c>
      <c r="ADI38" s="116" t="str">
        <f ca="1">IF(tbPayroll[[#This Row],[idx]]="","",IFERROR(MATCH(ADR38,INDIRECT(tbPayroll[[#This Row],[fedPrefix]]&amp;CHOOSE(tbPayroll[[#This Row],[fedStatus]],"SingleWage","JointlyWage","SingleWage","HeadWage")),1),0))</f>
        <v/>
      </c>
      <c r="ADJ38" s="116"/>
      <c r="ADK38" s="116" t="str">
        <f>IF(tbPayroll[[#This Row],[idx]]="","",
ROUND(tbPayroll[[#This Row],[401Roth]]*IF(SUMIFS($AM38:$BMK38,$AM$3:$BMK$3,"&lt;"&amp;ADX$3,$AM$2:$BMK$2,ADX$2)+ACR38&lt;compensationCap,
ADX38,
MAX(compensationCap-SUMIFS($AM38:$BMK38,$AM$3:$BMK$3,"&lt;"&amp;ADX$3,$AM$2:$BMK$2,ADX$2),0)),2))</f>
        <v/>
      </c>
      <c r="ADL38" s="116" t="str">
        <f>IF(tbPayroll[[#This Row],[idx]]="","",
ROUND(tbPayroll[[#This Row],[401PreTax]]*IF(SUMIFS($AM38:$BMK38,$AM$3:$BMK$3,"&lt;"&amp;ADX$3,$AM$2:$BMK$2,ADX$2)+ACR38&lt;compensationCap,
ADX38,
MAX(compensationCap-SUMIFS($AM38:$BMK38,$AM$3:$BMK$3,"&lt;"&amp;ADX$3,$AM$2:$BMK$2,ADX$2),0)),2))</f>
        <v/>
      </c>
      <c r="ADM38" s="116" t="str">
        <f>IF(tbPayroll[[#This Row],[idx]]="","",
ROUND((tbPayroll[[#This Row],[401T1p]]*tbPayroll[[#This Row],[401T1Cap]]+tbPayroll[[#This Row],[401T2p]]*tbPayroll[[#This Row],[401T2Cap]])*IF(SUMIFS($AM38:$BMK38,$AM$3:$BMK$3,"&lt;"&amp;ADX$3,$AM$2:$BMK$2,ADX$2)+ACR38&lt;compensationCap,
ADX38,
MAX(compensationCap-SUMIFS($AM38:$BMK38,$AM$3:$BMK$3,"&lt;"&amp;ADX$3,$AM$2:$BMK$2,ADX$2),0)),2))</f>
        <v/>
      </c>
      <c r="ADN38" s="116" t="str">
        <f>IF(tbPayroll[[#This Row],[idx]]="","",
IF(ADM38=0,0,
ROUND(IF(SUMIFS($AM38:$BMK38,$AM$3:$BMK$3,"&lt;"&amp;ADP$3,$AM$2:$BMK$2,"&gt;="&amp;ADN$2,$AM$2:$BMK$2,"&lt;="&amp;ADP$2)+ADK38+ADL38+ADM38&lt;tbPayroll[[#This Row],[401EmperLimit]],
ADM38,
MAX((tbPayroll[[#This Row],[401EmperLimit]]-SUMIFS($AM38:$BMK38,$AM$3:$BMK$3,"&lt;"&amp;ADP$3,$AM$2:$BMK$2,"&gt;="&amp;ADN$2,$AM$2:$BMK$2,"&lt;="&amp;ADP$2)),0)),2)))</f>
        <v/>
      </c>
      <c r="ADO38" s="116" t="str">
        <f>IF(tbPayroll[[#This Row],[idx]]="","",
IF(ADL38=0,0,
ROUND(IF(SUMIFS($AM38:$BMK38,$AM$3:$BMK$3,"&lt;"&amp;ADP$3,$AM$2:$BMK$2,ADP$2)+ADK38+SUMIFS($AM38:$BMK38,$AM$3:$BMK$3,"&lt;"&amp;ADO$3,$AM$2:$BMK$2,ADO$2)+ADL38&lt;tbPayroll[[#This Row],[401ContriLimit]],
ADL38,
ADL38/(ADK38+ADL38)*
(tbPayroll[[#This Row],[401ContriLimit]]-SUMIFS($AM38:$BMK38,$AM$3:$BMK$3,"&lt;"&amp;ADP$3,$AM$2:$BMK$2,ADP$2)-SUMIFS($AM38:$BMK38,$AM$3:$BMK$3,"&lt;"&amp;ADO$3,$AM$2:$BMK$2,ADO$2))),2)))</f>
        <v/>
      </c>
      <c r="ADP38" s="116" t="str">
        <f>IF(tbPayroll[[#This Row],[idx]]="","",
IF(ADK38=0,0,
ROUND(IF(SUMIFS($AM38:$BMK38,$AM$3:$BMK$3,"&lt;"&amp;ADP$3,$AM$2:$BMK$2,ADP$2)+ADK38+SUMIFS($AM38:$BMK38,$AM$3:$BMK$3,"&lt;"&amp;ADO$3,$AM$2:$BMK$2,ADO$2)+ADL38&lt;tbPayroll[[#This Row],[401ContriLimit]],
ADK38,
ADK38/(ADK38+ADL38)*
(tbPayroll[[#This Row],[401ContriLimit]]-SUMIFS($AM38:$BMK38,$AM$3:$BMK$3,"&lt;"&amp;ADP$3,$AM$2:$BMK$2,ADP$2)-SUMIFS($AM38:$BMK38,$AM$3:$BMK$3,"&lt;"&amp;ADO$3,$AM$2:$BMK$2,ADO$2))),2)
))</f>
        <v/>
      </c>
      <c r="ADQ38" s="116" t="str" cm="1">
        <f t="array" ref="ADQ38">IF(tbPayroll[[#This Row],[idx]]="","",
IF(ADI38=0,0,
MAX(SUMIFS($AM38:$BMK38,$AM$3:$BMK$3,"&lt;="&amp;ADW$3,$AM$2:$BMK$2,ADW$2)-INDEX(mediAddTable,tbPayroll[[#This Row],[fedStatus]]),0)-
SUMIFS($AM38:$BMK38,$AM$3:$BMK$3,"&lt;"&amp;ADW$3,$AM$2:$BMK$2,ADQ$2)
))</f>
        <v/>
      </c>
      <c r="ADR38" s="116" t="str">
        <f>IF(tbPayroll[[#This Row],[idx]]="","",
ROUND(MAX(ADV38*dPeriods+tbPayroll[[#This Row],[adjustedAmount]],0),dFEDRound))</f>
        <v/>
      </c>
      <c r="ADS38" s="116" t="str">
        <f>IF(tbPayroll[[#This Row],[idx]]="","",
ROUND(IF(hoursMode="Daily",
SUMIFS(Hours!$J37:$BDM37,Hours!$J$2:$BDM$2,"&gt;="&amp;ACU$5,Hours!$J$2:$BDM$2,"&lt;="&amp;ADX$5,Hours!$J$5:$BDM$5,dRegularName),
SUMIFS(Hours!$J37:$BDM37,Hours!$J$1:$BDM$1,ADT$3,Hours!$J$5:$BDM$5,dRegularName)
),2))</f>
        <v/>
      </c>
      <c r="ADT38" s="116" t="str">
        <f>IF(tbPayroll[[#This Row],[idx]]="","",
IF(hoursMode="Daily",
SUMIFS(Hours!$J37:$BDM37,Hours!$J$2:$BDM$2,"&gt;="&amp;ACU$5,Hours!$J$2:$BDM$2,"&lt;="&amp;ADX$5,Hours!$J$5:$BDM$5,dOvertimeName),
SUMIFS(Hours!$J37:$BDM37,Hours!$J$1:$BDM$1,ADT$3,Hours!$J$5:$BDM$5,dOvertimeName)
))</f>
        <v/>
      </c>
      <c r="ADU38" s="116" t="str">
        <f>IF(tbPayroll[[#This Row],[idx]]="","",
IF(hoursMode="Daily",
SUMIFS(Hours!$J37:$BDM37,Hours!$J$2:$BDM$2,"&gt;="&amp;ACU$5,Hours!$J$2:$BDM$2,"&lt;="&amp;ADX$5,Hours!$J$5:$BDM$5,dVacationName),
SUMIFS(Hours!$J37:$BDM37,Hours!$J$1:$BDM$1,ADT$3,Hours!$J$5:$BDM$5,dVacationName)
))</f>
        <v/>
      </c>
      <c r="ADV38" s="116" t="str">
        <f>IF(tbPayroll[[#This Row],[Employee]]="","",MAX(ADX38-tbPayroll[[#This Row],[free]]-ACV38-ADO38,0))</f>
        <v/>
      </c>
      <c r="ADW38" s="116" t="str">
        <f>IF(tbPayroll[[#This Row],[Employee]]="","",MAX(ADX38-tbPayroll[[#This Row],[free]]-ACV38,0))</f>
        <v/>
      </c>
      <c r="ADX38" s="116" t="str">
        <f>IF(tbPayroll[[#This Row],[Employee]]="","",
IF(tbPayroll[[#This Row],[employmentDate]]&gt;ADX$5,0,ACZ38+ADA38+ADB38+ACX38))</f>
        <v/>
      </c>
      <c r="ADY38" s="116" t="str">
        <f>IF(tbPayroll[[#This Row],[Employee]]="","",ADX38-SUM(ADC38:ADH38)-ACW38-ACV38-ADO38-ADP38)</f>
        <v/>
      </c>
      <c r="ADZ38" s="417"/>
      <c r="AEA38" s="192"/>
      <c r="AEB38" s="192"/>
      <c r="AEC38" s="192"/>
      <c r="AED38" s="193"/>
      <c r="AEE38" s="116" t="str">
        <f>IF(tbPayroll[[#This Row],[Employee]]="","",
AEY38 &amp; " | " &amp; AEZ38&amp; " | " &amp; AFA38
)</f>
        <v/>
      </c>
      <c r="AEF38" s="116" t="str">
        <f>IF(tbPayroll[[#This Row],[Employee]]="","",
IF(tbPayroll[[#This Row],[employmentDate]]&gt;AFD$5,0,
ROUND(IF(tbPayroll[[#This Row],[IncomeBase]]=dSalaried,IF(AEA38&lt;&gt;"",AEA38,tbPayroll[[#This Row],[EmpWage]]),AEY38*IF(AEA38&lt;&gt;"",AEA38,tbPayroll[[#This Row],[EmpWage]])),2)))</f>
        <v/>
      </c>
      <c r="AEG38" s="116" t="str">
        <f>IF(tbPayroll[[#This Row],[Employee]]="","",
IF(tbPayroll[[#This Row],[employmentDate]]&gt;AFD$5,0,
ROUND(AEZ38*tbPayroll[[#This Row],[overrrate]]*
IF(AEA38&lt;&gt;"",AEA38,tbPayroll[[#This Row],[EmpWage]])/IF(tbPayroll[[#This Row],[IncomeBase]]=dSalaried,MAX(tbPayroll[[#This Row],[regularwork]],1),1),2)
))</f>
        <v/>
      </c>
      <c r="AEH38" s="116" t="str">
        <f>IF(tbPayroll[[#This Row],[Employee]]="","",
IF(tbPayroll[[#This Row],[employmentDate]]&gt;AFD$5,0,
ROUND(AFA38*
IFERROR(AEF38/AEY38,0),2
)))</f>
        <v/>
      </c>
      <c r="AEI38" s="116" t="str">
        <f>IF(tbPayroll[[#This Row],[Employee]]="","",
tbPayroll[[#This Row],[exState]]*
(tbPayroll[[#This Row],[stateAddDedu]]+ROUND(
MAX(AFB38-tbPayroll[[#This Row],[persExemp]],0)*tbPayroll[[#This Row],[stateTax]],dRound))
)</f>
        <v/>
      </c>
      <c r="AEJ38" s="116" t="str">
        <f>IF(tbPayroll[[#This Row],[Employee]]="","",
(ROUND(
MAX(AFB38-tbPayroll[[#This Row],[persExemp]],0)*tbPayroll[[#This Row],[dLocal]],dRound))
)</f>
        <v/>
      </c>
      <c r="AEK38" s="116" t="str">
        <f>IF(tbPayroll[[#This Row],[Employee]]="","",
(ROUND(
MAX(AFB38-tbPayroll[[#This Row],[persExemp]],0)*tbPayroll[[#This Row],[dCity]],dRound))
)</f>
        <v/>
      </c>
      <c r="AEL38" s="116" t="str" cm="1">
        <f t="array" aca="1" ref="AEL38" ca="1">IF(tbPayroll[[#This Row],[idx]]="","",
IF(AEO38=0,0,
ROUND(tbPayroll[[#This Row],[exFed]]*
MAX(
((AEX38-INDEX(INDIRECT(tbPayroll[[#This Row],[fedPrefix]]&amp;CHOOSE(tbPayroll[[#This Row],[fedStatus]],"SingleWage","JointlyWage","SingleWage","HeadWage")),AEO38))*
INDEX(INDIRECT(tbPayroll[[#This Row],[fedPrefix]]&amp;"Perc"),AEO38)+
INDEX(INDIRECT(tbPayroll[[#This Row],[fedPrefix]]&amp;CHOOSE(tbPayroll[[#This Row],[fedStatus]],"SingleHold","JointlyHold","SingleHold","HeadHold")),AEO38))/dPeriods
- IF(tbPayroll[[#This Row],[isFormSent]]="Yes",tbPayroll[[#This Row],[isFormStep3]],0),0)
+tbPayroll[[#This Row],[isFormStep4c]],dFEDRound)
)
)</f>
        <v/>
      </c>
      <c r="AEM38" s="116" t="str">
        <f>IF(tbPayroll[[#This Row],[idx]]="","",
ROUND(tbPayroll[[#This Row],[exSS]]*
IF(SUMIFS($AM38:$BMK38,$AM$3:$BMK$3,"&lt;"&amp;AEM$3,$AM$2:$BMK$2,AEM$2) +ssTax*AFC38 &lt;ssTax*ssMax,
ssTax*AFC38,
MAX(ssTax*ssMax-SUMIFS($AM38:$BMK38,$AM$3:$BMK$3,"&lt;"&amp;AEM$3,$AM$2:$BMK$2,AEM$2),0)),
2)
)</f>
        <v/>
      </c>
      <c r="AEN38" s="116" t="str">
        <f>IF(tbPayroll[[#This Row],[idx]]="","",IF(AEO38=0,0,ROUND(tbPayroll[[#This Row],[exMedi]]*mediTax*AFC38+AEW38*mediMax,2)))</f>
        <v/>
      </c>
      <c r="AEO38" s="116" t="str">
        <f ca="1">IF(tbPayroll[[#This Row],[idx]]="","",IFERROR(MATCH(AEX38,INDIRECT(tbPayroll[[#This Row],[fedPrefix]]&amp;CHOOSE(tbPayroll[[#This Row],[fedStatus]],"SingleWage","JointlyWage","SingleWage","HeadWage")),1),0))</f>
        <v/>
      </c>
      <c r="AEP38" s="116"/>
      <c r="AEQ38" s="116" t="str">
        <f>IF(tbPayroll[[#This Row],[idx]]="","",
ROUND(tbPayroll[[#This Row],[401Roth]]*IF(SUMIFS($AM38:$BMK38,$AM$3:$BMK$3,"&lt;"&amp;AFD$3,$AM$2:$BMK$2,AFD$2)+ADX38&lt;compensationCap,
AFD38,
MAX(compensationCap-SUMIFS($AM38:$BMK38,$AM$3:$BMK$3,"&lt;"&amp;AFD$3,$AM$2:$BMK$2,AFD$2),0)),2))</f>
        <v/>
      </c>
      <c r="AER38" s="116" t="str">
        <f>IF(tbPayroll[[#This Row],[idx]]="","",
ROUND(tbPayroll[[#This Row],[401PreTax]]*IF(SUMIFS($AM38:$BMK38,$AM$3:$BMK$3,"&lt;"&amp;AFD$3,$AM$2:$BMK$2,AFD$2)+ADX38&lt;compensationCap,
AFD38,
MAX(compensationCap-SUMIFS($AM38:$BMK38,$AM$3:$BMK$3,"&lt;"&amp;AFD$3,$AM$2:$BMK$2,AFD$2),0)),2))</f>
        <v/>
      </c>
      <c r="AES38" s="116" t="str">
        <f>IF(tbPayroll[[#This Row],[idx]]="","",
ROUND((tbPayroll[[#This Row],[401T1p]]*tbPayroll[[#This Row],[401T1Cap]]+tbPayroll[[#This Row],[401T2p]]*tbPayroll[[#This Row],[401T2Cap]])*IF(SUMIFS($AM38:$BMK38,$AM$3:$BMK$3,"&lt;"&amp;AFD$3,$AM$2:$BMK$2,AFD$2)+ADX38&lt;compensationCap,
AFD38,
MAX(compensationCap-SUMIFS($AM38:$BMK38,$AM$3:$BMK$3,"&lt;"&amp;AFD$3,$AM$2:$BMK$2,AFD$2),0)),2))</f>
        <v/>
      </c>
      <c r="AET38" s="116" t="str">
        <f>IF(tbPayroll[[#This Row],[idx]]="","",
IF(AES38=0,0,
ROUND(IF(SUMIFS($AM38:$BMK38,$AM$3:$BMK$3,"&lt;"&amp;AEV$3,$AM$2:$BMK$2,"&gt;="&amp;AET$2,$AM$2:$BMK$2,"&lt;="&amp;AEV$2)+AEQ38+AER38+AES38&lt;tbPayroll[[#This Row],[401EmperLimit]],
AES38,
MAX((tbPayroll[[#This Row],[401EmperLimit]]-SUMIFS($AM38:$BMK38,$AM$3:$BMK$3,"&lt;"&amp;AEV$3,$AM$2:$BMK$2,"&gt;="&amp;AET$2,$AM$2:$BMK$2,"&lt;="&amp;AEV$2)),0)),2)))</f>
        <v/>
      </c>
      <c r="AEU38" s="116" t="str">
        <f>IF(tbPayroll[[#This Row],[idx]]="","",
IF(AER38=0,0,
ROUND(IF(SUMIFS($AM38:$BMK38,$AM$3:$BMK$3,"&lt;"&amp;AEV$3,$AM$2:$BMK$2,AEV$2)+AEQ38+SUMIFS($AM38:$BMK38,$AM$3:$BMK$3,"&lt;"&amp;AEU$3,$AM$2:$BMK$2,AEU$2)+AER38&lt;tbPayroll[[#This Row],[401ContriLimit]],
AER38,
AER38/(AEQ38+AER38)*
(tbPayroll[[#This Row],[401ContriLimit]]-SUMIFS($AM38:$BMK38,$AM$3:$BMK$3,"&lt;"&amp;AEV$3,$AM$2:$BMK$2,AEV$2)-SUMIFS($AM38:$BMK38,$AM$3:$BMK$3,"&lt;"&amp;AEU$3,$AM$2:$BMK$2,AEU$2))),2)))</f>
        <v/>
      </c>
      <c r="AEV38" s="116" t="str">
        <f>IF(tbPayroll[[#This Row],[idx]]="","",
IF(AEQ38=0,0,
ROUND(IF(SUMIFS($AM38:$BMK38,$AM$3:$BMK$3,"&lt;"&amp;AEV$3,$AM$2:$BMK$2,AEV$2)+AEQ38+SUMIFS($AM38:$BMK38,$AM$3:$BMK$3,"&lt;"&amp;AEU$3,$AM$2:$BMK$2,AEU$2)+AER38&lt;tbPayroll[[#This Row],[401ContriLimit]],
AEQ38,
AEQ38/(AEQ38+AER38)*
(tbPayroll[[#This Row],[401ContriLimit]]-SUMIFS($AM38:$BMK38,$AM$3:$BMK$3,"&lt;"&amp;AEV$3,$AM$2:$BMK$2,AEV$2)-SUMIFS($AM38:$BMK38,$AM$3:$BMK$3,"&lt;"&amp;AEU$3,$AM$2:$BMK$2,AEU$2))),2)
))</f>
        <v/>
      </c>
      <c r="AEW38" s="116" t="str" cm="1">
        <f t="array" ref="AEW38">IF(tbPayroll[[#This Row],[idx]]="","",
IF(AEO38=0,0,
MAX(SUMIFS($AM38:$BMK38,$AM$3:$BMK$3,"&lt;="&amp;AFC$3,$AM$2:$BMK$2,AFC$2)-INDEX(mediAddTable,tbPayroll[[#This Row],[fedStatus]]),0)-
SUMIFS($AM38:$BMK38,$AM$3:$BMK$3,"&lt;"&amp;AFC$3,$AM$2:$BMK$2,AEW$2)
))</f>
        <v/>
      </c>
      <c r="AEX38" s="116" t="str">
        <f>IF(tbPayroll[[#This Row],[idx]]="","",
ROUND(MAX(AFB38*dPeriods+tbPayroll[[#This Row],[adjustedAmount]],0),dFEDRound))</f>
        <v/>
      </c>
      <c r="AEY38" s="116" t="str">
        <f>IF(tbPayroll[[#This Row],[idx]]="","",
ROUND(IF(hoursMode="Daily",
SUMIFS(Hours!$J37:$BDM37,Hours!$J$2:$BDM$2,"&gt;="&amp;AEA$5,Hours!$J$2:$BDM$2,"&lt;="&amp;AFD$5,Hours!$J$5:$BDM$5,dRegularName),
SUMIFS(Hours!$J37:$BDM37,Hours!$J$1:$BDM$1,AEZ$3,Hours!$J$5:$BDM$5,dRegularName)
),2))</f>
        <v/>
      </c>
      <c r="AEZ38" s="116" t="str">
        <f>IF(tbPayroll[[#This Row],[idx]]="","",
IF(hoursMode="Daily",
SUMIFS(Hours!$J37:$BDM37,Hours!$J$2:$BDM$2,"&gt;="&amp;AEA$5,Hours!$J$2:$BDM$2,"&lt;="&amp;AFD$5,Hours!$J$5:$BDM$5,dOvertimeName),
SUMIFS(Hours!$J37:$BDM37,Hours!$J$1:$BDM$1,AEZ$3,Hours!$J$5:$BDM$5,dOvertimeName)
))</f>
        <v/>
      </c>
      <c r="AFA38" s="116" t="str">
        <f>IF(tbPayroll[[#This Row],[idx]]="","",
IF(hoursMode="Daily",
SUMIFS(Hours!$J37:$BDM37,Hours!$J$2:$BDM$2,"&gt;="&amp;AEA$5,Hours!$J$2:$BDM$2,"&lt;="&amp;AFD$5,Hours!$J$5:$BDM$5,dVacationName),
SUMIFS(Hours!$J37:$BDM37,Hours!$J$1:$BDM$1,AEZ$3,Hours!$J$5:$BDM$5,dVacationName)
))</f>
        <v/>
      </c>
      <c r="AFB38" s="116" t="str">
        <f>IF(tbPayroll[[#This Row],[Employee]]="","",MAX(AFD38-tbPayroll[[#This Row],[free]]-AEB38-AEU38,0))</f>
        <v/>
      </c>
      <c r="AFC38" s="116" t="str">
        <f>IF(tbPayroll[[#This Row],[Employee]]="","",MAX(AFD38-tbPayroll[[#This Row],[free]]-AEB38,0))</f>
        <v/>
      </c>
      <c r="AFD38" s="116" t="str">
        <f>IF(tbPayroll[[#This Row],[Employee]]="","",
IF(tbPayroll[[#This Row],[employmentDate]]&gt;AFD$5,0,AEF38+AEG38+AEH38+AED38))</f>
        <v/>
      </c>
      <c r="AFE38" s="116" t="str">
        <f>IF(tbPayroll[[#This Row],[Employee]]="","",AFD38-SUM(AEI38:AEN38)-AEC38-AEB38-AEU38-AEV38)</f>
        <v/>
      </c>
      <c r="AFF38" s="417"/>
      <c r="AFG38" s="192"/>
      <c r="AFH38" s="192"/>
      <c r="AFI38" s="192"/>
      <c r="AFJ38" s="193"/>
      <c r="AFK38" s="116" t="str">
        <f>IF(tbPayroll[[#This Row],[Employee]]="","",
AGE38 &amp; " | " &amp; AGF38&amp; " | " &amp; AGG38
)</f>
        <v/>
      </c>
      <c r="AFL38" s="116" t="str">
        <f>IF(tbPayroll[[#This Row],[Employee]]="","",
IF(tbPayroll[[#This Row],[employmentDate]]&gt;AGJ$5,0,
ROUND(IF(tbPayroll[[#This Row],[IncomeBase]]=dSalaried,IF(AFG38&lt;&gt;"",AFG38,tbPayroll[[#This Row],[EmpWage]]),AGE38*IF(AFG38&lt;&gt;"",AFG38,tbPayroll[[#This Row],[EmpWage]])),2)))</f>
        <v/>
      </c>
      <c r="AFM38" s="116" t="str">
        <f>IF(tbPayroll[[#This Row],[Employee]]="","",
IF(tbPayroll[[#This Row],[employmentDate]]&gt;AGJ$5,0,
ROUND(AGF38*tbPayroll[[#This Row],[overrrate]]*
IF(AFG38&lt;&gt;"",AFG38,tbPayroll[[#This Row],[EmpWage]])/IF(tbPayroll[[#This Row],[IncomeBase]]=dSalaried,MAX(tbPayroll[[#This Row],[regularwork]],1),1),2)
))</f>
        <v/>
      </c>
      <c r="AFN38" s="116" t="str">
        <f>IF(tbPayroll[[#This Row],[Employee]]="","",
IF(tbPayroll[[#This Row],[employmentDate]]&gt;AGJ$5,0,
ROUND(AGG38*
IFERROR(AFL38/AGE38,0),2
)))</f>
        <v/>
      </c>
      <c r="AFO38" s="116" t="str">
        <f>IF(tbPayroll[[#This Row],[Employee]]="","",
tbPayroll[[#This Row],[exState]]*
(tbPayroll[[#This Row],[stateAddDedu]]+ROUND(
MAX(AGH38-tbPayroll[[#This Row],[persExemp]],0)*tbPayroll[[#This Row],[stateTax]],dRound))
)</f>
        <v/>
      </c>
      <c r="AFP38" s="116" t="str">
        <f>IF(tbPayroll[[#This Row],[Employee]]="","",
(ROUND(
MAX(AGH38-tbPayroll[[#This Row],[persExemp]],0)*tbPayroll[[#This Row],[dLocal]],dRound))
)</f>
        <v/>
      </c>
      <c r="AFQ38" s="116" t="str">
        <f>IF(tbPayroll[[#This Row],[Employee]]="","",
(ROUND(
MAX(AGH38-tbPayroll[[#This Row],[persExemp]],0)*tbPayroll[[#This Row],[dCity]],dRound))
)</f>
        <v/>
      </c>
      <c r="AFR38" s="116" t="str" cm="1">
        <f t="array" aca="1" ref="AFR38" ca="1">IF(tbPayroll[[#This Row],[idx]]="","",
IF(AFU38=0,0,
ROUND(tbPayroll[[#This Row],[exFed]]*
MAX(
((AGD38-INDEX(INDIRECT(tbPayroll[[#This Row],[fedPrefix]]&amp;CHOOSE(tbPayroll[[#This Row],[fedStatus]],"SingleWage","JointlyWage","SingleWage","HeadWage")),AFU38))*
INDEX(INDIRECT(tbPayroll[[#This Row],[fedPrefix]]&amp;"Perc"),AFU38)+
INDEX(INDIRECT(tbPayroll[[#This Row],[fedPrefix]]&amp;CHOOSE(tbPayroll[[#This Row],[fedStatus]],"SingleHold","JointlyHold","SingleHold","HeadHold")),AFU38))/dPeriods
- IF(tbPayroll[[#This Row],[isFormSent]]="Yes",tbPayroll[[#This Row],[isFormStep3]],0),0)
+tbPayroll[[#This Row],[isFormStep4c]],dFEDRound)
)
)</f>
        <v/>
      </c>
      <c r="AFS38" s="116" t="str">
        <f>IF(tbPayroll[[#This Row],[idx]]="","",
ROUND(tbPayroll[[#This Row],[exSS]]*
IF(SUMIFS($AM38:$BMK38,$AM$3:$BMK$3,"&lt;"&amp;AFS$3,$AM$2:$BMK$2,AFS$2) +ssTax*AGI38 &lt;ssTax*ssMax,
ssTax*AGI38,
MAX(ssTax*ssMax-SUMIFS($AM38:$BMK38,$AM$3:$BMK$3,"&lt;"&amp;AFS$3,$AM$2:$BMK$2,AFS$2),0)),
2)
)</f>
        <v/>
      </c>
      <c r="AFT38" s="116" t="str">
        <f>IF(tbPayroll[[#This Row],[idx]]="","",IF(AFU38=0,0,ROUND(tbPayroll[[#This Row],[exMedi]]*mediTax*AGI38+AGC38*mediMax,2)))</f>
        <v/>
      </c>
      <c r="AFU38" s="116" t="str">
        <f ca="1">IF(tbPayroll[[#This Row],[idx]]="","",IFERROR(MATCH(AGD38,INDIRECT(tbPayroll[[#This Row],[fedPrefix]]&amp;CHOOSE(tbPayroll[[#This Row],[fedStatus]],"SingleWage","JointlyWage","SingleWage","HeadWage")),1),0))</f>
        <v/>
      </c>
      <c r="AFV38" s="116"/>
      <c r="AFW38" s="116" t="str">
        <f>IF(tbPayroll[[#This Row],[idx]]="","",
ROUND(tbPayroll[[#This Row],[401Roth]]*IF(SUMIFS($AM38:$BMK38,$AM$3:$BMK$3,"&lt;"&amp;AGJ$3,$AM$2:$BMK$2,AGJ$2)+AFD38&lt;compensationCap,
AGJ38,
MAX(compensationCap-SUMIFS($AM38:$BMK38,$AM$3:$BMK$3,"&lt;"&amp;AGJ$3,$AM$2:$BMK$2,AGJ$2),0)),2))</f>
        <v/>
      </c>
      <c r="AFX38" s="116" t="str">
        <f>IF(tbPayroll[[#This Row],[idx]]="","",
ROUND(tbPayroll[[#This Row],[401PreTax]]*IF(SUMIFS($AM38:$BMK38,$AM$3:$BMK$3,"&lt;"&amp;AGJ$3,$AM$2:$BMK$2,AGJ$2)+AFD38&lt;compensationCap,
AGJ38,
MAX(compensationCap-SUMIFS($AM38:$BMK38,$AM$3:$BMK$3,"&lt;"&amp;AGJ$3,$AM$2:$BMK$2,AGJ$2),0)),2))</f>
        <v/>
      </c>
      <c r="AFY38" s="116" t="str">
        <f>IF(tbPayroll[[#This Row],[idx]]="","",
ROUND((tbPayroll[[#This Row],[401T1p]]*tbPayroll[[#This Row],[401T1Cap]]+tbPayroll[[#This Row],[401T2p]]*tbPayroll[[#This Row],[401T2Cap]])*IF(SUMIFS($AM38:$BMK38,$AM$3:$BMK$3,"&lt;"&amp;AGJ$3,$AM$2:$BMK$2,AGJ$2)+AFD38&lt;compensationCap,
AGJ38,
MAX(compensationCap-SUMIFS($AM38:$BMK38,$AM$3:$BMK$3,"&lt;"&amp;AGJ$3,$AM$2:$BMK$2,AGJ$2),0)),2))</f>
        <v/>
      </c>
      <c r="AFZ38" s="116" t="str">
        <f>IF(tbPayroll[[#This Row],[idx]]="","",
IF(AFY38=0,0,
ROUND(IF(SUMIFS($AM38:$BMK38,$AM$3:$BMK$3,"&lt;"&amp;AGB$3,$AM$2:$BMK$2,"&gt;="&amp;AFZ$2,$AM$2:$BMK$2,"&lt;="&amp;AGB$2)+AFW38+AFX38+AFY38&lt;tbPayroll[[#This Row],[401EmperLimit]],
AFY38,
MAX((tbPayroll[[#This Row],[401EmperLimit]]-SUMIFS($AM38:$BMK38,$AM$3:$BMK$3,"&lt;"&amp;AGB$3,$AM$2:$BMK$2,"&gt;="&amp;AFZ$2,$AM$2:$BMK$2,"&lt;="&amp;AGB$2)),0)),2)))</f>
        <v/>
      </c>
      <c r="AGA38" s="116" t="str">
        <f>IF(tbPayroll[[#This Row],[idx]]="","",
IF(AFX38=0,0,
ROUND(IF(SUMIFS($AM38:$BMK38,$AM$3:$BMK$3,"&lt;"&amp;AGB$3,$AM$2:$BMK$2,AGB$2)+AFW38+SUMIFS($AM38:$BMK38,$AM$3:$BMK$3,"&lt;"&amp;AGA$3,$AM$2:$BMK$2,AGA$2)+AFX38&lt;tbPayroll[[#This Row],[401ContriLimit]],
AFX38,
AFX38/(AFW38+AFX38)*
(tbPayroll[[#This Row],[401ContriLimit]]-SUMIFS($AM38:$BMK38,$AM$3:$BMK$3,"&lt;"&amp;AGB$3,$AM$2:$BMK$2,AGB$2)-SUMIFS($AM38:$BMK38,$AM$3:$BMK$3,"&lt;"&amp;AGA$3,$AM$2:$BMK$2,AGA$2))),2)))</f>
        <v/>
      </c>
      <c r="AGB38" s="116" t="str">
        <f>IF(tbPayroll[[#This Row],[idx]]="","",
IF(AFW38=0,0,
ROUND(IF(SUMIFS($AM38:$BMK38,$AM$3:$BMK$3,"&lt;"&amp;AGB$3,$AM$2:$BMK$2,AGB$2)+AFW38+SUMIFS($AM38:$BMK38,$AM$3:$BMK$3,"&lt;"&amp;AGA$3,$AM$2:$BMK$2,AGA$2)+AFX38&lt;tbPayroll[[#This Row],[401ContriLimit]],
AFW38,
AFW38/(AFW38+AFX38)*
(tbPayroll[[#This Row],[401ContriLimit]]-SUMIFS($AM38:$BMK38,$AM$3:$BMK$3,"&lt;"&amp;AGB$3,$AM$2:$BMK$2,AGB$2)-SUMIFS($AM38:$BMK38,$AM$3:$BMK$3,"&lt;"&amp;AGA$3,$AM$2:$BMK$2,AGA$2))),2)
))</f>
        <v/>
      </c>
      <c r="AGC38" s="116" t="str" cm="1">
        <f t="array" ref="AGC38">IF(tbPayroll[[#This Row],[idx]]="","",
IF(AFU38=0,0,
MAX(SUMIFS($AM38:$BMK38,$AM$3:$BMK$3,"&lt;="&amp;AGI$3,$AM$2:$BMK$2,AGI$2)-INDEX(mediAddTable,tbPayroll[[#This Row],[fedStatus]]),0)-
SUMIFS($AM38:$BMK38,$AM$3:$BMK$3,"&lt;"&amp;AGI$3,$AM$2:$BMK$2,AGC$2)
))</f>
        <v/>
      </c>
      <c r="AGD38" s="116" t="str">
        <f>IF(tbPayroll[[#This Row],[idx]]="","",
ROUND(MAX(AGH38*dPeriods+tbPayroll[[#This Row],[adjustedAmount]],0),dFEDRound))</f>
        <v/>
      </c>
      <c r="AGE38" s="116" t="str">
        <f>IF(tbPayroll[[#This Row],[idx]]="","",
ROUND(IF(hoursMode="Daily",
SUMIFS(Hours!$J37:$BDM37,Hours!$J$2:$BDM$2,"&gt;="&amp;AFG$5,Hours!$J$2:$BDM$2,"&lt;="&amp;AGJ$5,Hours!$J$5:$BDM$5,dRegularName),
SUMIFS(Hours!$J37:$BDM37,Hours!$J$1:$BDM$1,AGF$3,Hours!$J$5:$BDM$5,dRegularName)
),2))</f>
        <v/>
      </c>
      <c r="AGF38" s="116" t="str">
        <f>IF(tbPayroll[[#This Row],[idx]]="","",
IF(hoursMode="Daily",
SUMIFS(Hours!$J37:$BDM37,Hours!$J$2:$BDM$2,"&gt;="&amp;AFG$5,Hours!$J$2:$BDM$2,"&lt;="&amp;AGJ$5,Hours!$J$5:$BDM$5,dOvertimeName),
SUMIFS(Hours!$J37:$BDM37,Hours!$J$1:$BDM$1,AGF$3,Hours!$J$5:$BDM$5,dOvertimeName)
))</f>
        <v/>
      </c>
      <c r="AGG38" s="116" t="str">
        <f>IF(tbPayroll[[#This Row],[idx]]="","",
IF(hoursMode="Daily",
SUMIFS(Hours!$J37:$BDM37,Hours!$J$2:$BDM$2,"&gt;="&amp;AFG$5,Hours!$J$2:$BDM$2,"&lt;="&amp;AGJ$5,Hours!$J$5:$BDM$5,dVacationName),
SUMIFS(Hours!$J37:$BDM37,Hours!$J$1:$BDM$1,AGF$3,Hours!$J$5:$BDM$5,dVacationName)
))</f>
        <v/>
      </c>
      <c r="AGH38" s="116" t="str">
        <f>IF(tbPayroll[[#This Row],[Employee]]="","",MAX(AGJ38-tbPayroll[[#This Row],[free]]-AFH38-AGA38,0))</f>
        <v/>
      </c>
      <c r="AGI38" s="116" t="str">
        <f>IF(tbPayroll[[#This Row],[Employee]]="","",MAX(AGJ38-tbPayroll[[#This Row],[free]]-AFH38,0))</f>
        <v/>
      </c>
      <c r="AGJ38" s="116" t="str">
        <f>IF(tbPayroll[[#This Row],[Employee]]="","",
IF(tbPayroll[[#This Row],[employmentDate]]&gt;AGJ$5,0,AFL38+AFM38+AFN38+AFJ38))</f>
        <v/>
      </c>
      <c r="AGK38" s="116" t="str">
        <f>IF(tbPayroll[[#This Row],[Employee]]="","",AGJ38-SUM(AFO38:AFT38)-AFI38-AFH38-AGA38-AGB38)</f>
        <v/>
      </c>
      <c r="AGL38" s="417"/>
      <c r="AGM38" s="192"/>
      <c r="AGN38" s="192"/>
      <c r="AGO38" s="192"/>
      <c r="AGP38" s="193"/>
      <c r="AGQ38" s="116" t="str">
        <f>IF(tbPayroll[[#This Row],[Employee]]="","",
AHK38 &amp; " | " &amp; AHL38&amp; " | " &amp; AHM38
)</f>
        <v/>
      </c>
      <c r="AGR38" s="116" t="str">
        <f>IF(tbPayroll[[#This Row],[Employee]]="","",
IF(tbPayroll[[#This Row],[employmentDate]]&gt;AHP$5,0,
ROUND(IF(tbPayroll[[#This Row],[IncomeBase]]=dSalaried,IF(AGM38&lt;&gt;"",AGM38,tbPayroll[[#This Row],[EmpWage]]),AHK38*IF(AGM38&lt;&gt;"",AGM38,tbPayroll[[#This Row],[EmpWage]])),2)))</f>
        <v/>
      </c>
      <c r="AGS38" s="116" t="str">
        <f>IF(tbPayroll[[#This Row],[Employee]]="","",
IF(tbPayroll[[#This Row],[employmentDate]]&gt;AHP$5,0,
ROUND(AHL38*tbPayroll[[#This Row],[overrrate]]*
IF(AGM38&lt;&gt;"",AGM38,tbPayroll[[#This Row],[EmpWage]])/IF(tbPayroll[[#This Row],[IncomeBase]]=dSalaried,MAX(tbPayroll[[#This Row],[regularwork]],1),1),2)
))</f>
        <v/>
      </c>
      <c r="AGT38" s="116" t="str">
        <f>IF(tbPayroll[[#This Row],[Employee]]="","",
IF(tbPayroll[[#This Row],[employmentDate]]&gt;AHP$5,0,
ROUND(AHM38*
IFERROR(AGR38/AHK38,0),2
)))</f>
        <v/>
      </c>
      <c r="AGU38" s="116" t="str">
        <f>IF(tbPayroll[[#This Row],[Employee]]="","",
tbPayroll[[#This Row],[exState]]*
(tbPayroll[[#This Row],[stateAddDedu]]+ROUND(
MAX(AHN38-tbPayroll[[#This Row],[persExemp]],0)*tbPayroll[[#This Row],[stateTax]],dRound))
)</f>
        <v/>
      </c>
      <c r="AGV38" s="116" t="str">
        <f>IF(tbPayroll[[#This Row],[Employee]]="","",
(ROUND(
MAX(AHN38-tbPayroll[[#This Row],[persExemp]],0)*tbPayroll[[#This Row],[dLocal]],dRound))
)</f>
        <v/>
      </c>
      <c r="AGW38" s="116" t="str">
        <f>IF(tbPayroll[[#This Row],[Employee]]="","",
(ROUND(
MAX(AHN38-tbPayroll[[#This Row],[persExemp]],0)*tbPayroll[[#This Row],[dCity]],dRound))
)</f>
        <v/>
      </c>
      <c r="AGX38" s="116" t="str" cm="1">
        <f t="array" aca="1" ref="AGX38" ca="1">IF(tbPayroll[[#This Row],[idx]]="","",
IF(AHA38=0,0,
ROUND(tbPayroll[[#This Row],[exFed]]*
MAX(
((AHJ38-INDEX(INDIRECT(tbPayroll[[#This Row],[fedPrefix]]&amp;CHOOSE(tbPayroll[[#This Row],[fedStatus]],"SingleWage","JointlyWage","SingleWage","HeadWage")),AHA38))*
INDEX(INDIRECT(tbPayroll[[#This Row],[fedPrefix]]&amp;"Perc"),AHA38)+
INDEX(INDIRECT(tbPayroll[[#This Row],[fedPrefix]]&amp;CHOOSE(tbPayroll[[#This Row],[fedStatus]],"SingleHold","JointlyHold","SingleHold","HeadHold")),AHA38))/dPeriods
- IF(tbPayroll[[#This Row],[isFormSent]]="Yes",tbPayroll[[#This Row],[isFormStep3]],0),0)
+tbPayroll[[#This Row],[isFormStep4c]],dFEDRound)
)
)</f>
        <v/>
      </c>
      <c r="AGY38" s="116" t="str">
        <f>IF(tbPayroll[[#This Row],[idx]]="","",
ROUND(tbPayroll[[#This Row],[exSS]]*
IF(SUMIFS($AM38:$BMK38,$AM$3:$BMK$3,"&lt;"&amp;AGY$3,$AM$2:$BMK$2,AGY$2) +ssTax*AHO38 &lt;ssTax*ssMax,
ssTax*AHO38,
MAX(ssTax*ssMax-SUMIFS($AM38:$BMK38,$AM$3:$BMK$3,"&lt;"&amp;AGY$3,$AM$2:$BMK$2,AGY$2),0)),
2)
)</f>
        <v/>
      </c>
      <c r="AGZ38" s="116" t="str">
        <f>IF(tbPayroll[[#This Row],[idx]]="","",IF(AHA38=0,0,ROUND(tbPayroll[[#This Row],[exMedi]]*mediTax*AHO38+AHI38*mediMax,2)))</f>
        <v/>
      </c>
      <c r="AHA38" s="116" t="str">
        <f ca="1">IF(tbPayroll[[#This Row],[idx]]="","",IFERROR(MATCH(AHJ38,INDIRECT(tbPayroll[[#This Row],[fedPrefix]]&amp;CHOOSE(tbPayroll[[#This Row],[fedStatus]],"SingleWage","JointlyWage","SingleWage","HeadWage")),1),0))</f>
        <v/>
      </c>
      <c r="AHB38" s="116"/>
      <c r="AHC38" s="116" t="str">
        <f>IF(tbPayroll[[#This Row],[idx]]="","",
ROUND(tbPayroll[[#This Row],[401Roth]]*IF(SUMIFS($AM38:$BMK38,$AM$3:$BMK$3,"&lt;"&amp;AHP$3,$AM$2:$BMK$2,AHP$2)+AGJ38&lt;compensationCap,
AHP38,
MAX(compensationCap-SUMIFS($AM38:$BMK38,$AM$3:$BMK$3,"&lt;"&amp;AHP$3,$AM$2:$BMK$2,AHP$2),0)),2))</f>
        <v/>
      </c>
      <c r="AHD38" s="116" t="str">
        <f>IF(tbPayroll[[#This Row],[idx]]="","",
ROUND(tbPayroll[[#This Row],[401PreTax]]*IF(SUMIFS($AM38:$BMK38,$AM$3:$BMK$3,"&lt;"&amp;AHP$3,$AM$2:$BMK$2,AHP$2)+AGJ38&lt;compensationCap,
AHP38,
MAX(compensationCap-SUMIFS($AM38:$BMK38,$AM$3:$BMK$3,"&lt;"&amp;AHP$3,$AM$2:$BMK$2,AHP$2),0)),2))</f>
        <v/>
      </c>
      <c r="AHE38" s="116" t="str">
        <f>IF(tbPayroll[[#This Row],[idx]]="","",
ROUND((tbPayroll[[#This Row],[401T1p]]*tbPayroll[[#This Row],[401T1Cap]]+tbPayroll[[#This Row],[401T2p]]*tbPayroll[[#This Row],[401T2Cap]])*IF(SUMIFS($AM38:$BMK38,$AM$3:$BMK$3,"&lt;"&amp;AHP$3,$AM$2:$BMK$2,AHP$2)+AGJ38&lt;compensationCap,
AHP38,
MAX(compensationCap-SUMIFS($AM38:$BMK38,$AM$3:$BMK$3,"&lt;"&amp;AHP$3,$AM$2:$BMK$2,AHP$2),0)),2))</f>
        <v/>
      </c>
      <c r="AHF38" s="116" t="str">
        <f>IF(tbPayroll[[#This Row],[idx]]="","",
IF(AHE38=0,0,
ROUND(IF(SUMIFS($AM38:$BMK38,$AM$3:$BMK$3,"&lt;"&amp;AHH$3,$AM$2:$BMK$2,"&gt;="&amp;AHF$2,$AM$2:$BMK$2,"&lt;="&amp;AHH$2)+AHC38+AHD38+AHE38&lt;tbPayroll[[#This Row],[401EmperLimit]],
AHE38,
MAX((tbPayroll[[#This Row],[401EmperLimit]]-SUMIFS($AM38:$BMK38,$AM$3:$BMK$3,"&lt;"&amp;AHH$3,$AM$2:$BMK$2,"&gt;="&amp;AHF$2,$AM$2:$BMK$2,"&lt;="&amp;AHH$2)),0)),2)))</f>
        <v/>
      </c>
      <c r="AHG38" s="116" t="str">
        <f>IF(tbPayroll[[#This Row],[idx]]="","",
IF(AHD38=0,0,
ROUND(IF(SUMIFS($AM38:$BMK38,$AM$3:$BMK$3,"&lt;"&amp;AHH$3,$AM$2:$BMK$2,AHH$2)+AHC38+SUMIFS($AM38:$BMK38,$AM$3:$BMK$3,"&lt;"&amp;AHG$3,$AM$2:$BMK$2,AHG$2)+AHD38&lt;tbPayroll[[#This Row],[401ContriLimit]],
AHD38,
AHD38/(AHC38+AHD38)*
(tbPayroll[[#This Row],[401ContriLimit]]-SUMIFS($AM38:$BMK38,$AM$3:$BMK$3,"&lt;"&amp;AHH$3,$AM$2:$BMK$2,AHH$2)-SUMIFS($AM38:$BMK38,$AM$3:$BMK$3,"&lt;"&amp;AHG$3,$AM$2:$BMK$2,AHG$2))),2)))</f>
        <v/>
      </c>
      <c r="AHH38" s="116" t="str">
        <f>IF(tbPayroll[[#This Row],[idx]]="","",
IF(AHC38=0,0,
ROUND(IF(SUMIFS($AM38:$BMK38,$AM$3:$BMK$3,"&lt;"&amp;AHH$3,$AM$2:$BMK$2,AHH$2)+AHC38+SUMIFS($AM38:$BMK38,$AM$3:$BMK$3,"&lt;"&amp;AHG$3,$AM$2:$BMK$2,AHG$2)+AHD38&lt;tbPayroll[[#This Row],[401ContriLimit]],
AHC38,
AHC38/(AHC38+AHD38)*
(tbPayroll[[#This Row],[401ContriLimit]]-SUMIFS($AM38:$BMK38,$AM$3:$BMK$3,"&lt;"&amp;AHH$3,$AM$2:$BMK$2,AHH$2)-SUMIFS($AM38:$BMK38,$AM$3:$BMK$3,"&lt;"&amp;AHG$3,$AM$2:$BMK$2,AHG$2))),2)
))</f>
        <v/>
      </c>
      <c r="AHI38" s="116" t="str" cm="1">
        <f t="array" ref="AHI38">IF(tbPayroll[[#This Row],[idx]]="","",
IF(AHA38=0,0,
MAX(SUMIFS($AM38:$BMK38,$AM$3:$BMK$3,"&lt;="&amp;AHO$3,$AM$2:$BMK$2,AHO$2)-INDEX(mediAddTable,tbPayroll[[#This Row],[fedStatus]]),0)-
SUMIFS($AM38:$BMK38,$AM$3:$BMK$3,"&lt;"&amp;AHO$3,$AM$2:$BMK$2,AHI$2)
))</f>
        <v/>
      </c>
      <c r="AHJ38" s="116" t="str">
        <f>IF(tbPayroll[[#This Row],[idx]]="","",
ROUND(MAX(AHN38*dPeriods+tbPayroll[[#This Row],[adjustedAmount]],0),dFEDRound))</f>
        <v/>
      </c>
      <c r="AHK38" s="116" t="str">
        <f>IF(tbPayroll[[#This Row],[idx]]="","",
ROUND(IF(hoursMode="Daily",
SUMIFS(Hours!$J37:$BDM37,Hours!$J$2:$BDM$2,"&gt;="&amp;AGM$5,Hours!$J$2:$BDM$2,"&lt;="&amp;AHP$5,Hours!$J$5:$BDM$5,dRegularName),
SUMIFS(Hours!$J37:$BDM37,Hours!$J$1:$BDM$1,AHL$3,Hours!$J$5:$BDM$5,dRegularName)
),2))</f>
        <v/>
      </c>
      <c r="AHL38" s="116" t="str">
        <f>IF(tbPayroll[[#This Row],[idx]]="","",
IF(hoursMode="Daily",
SUMIFS(Hours!$J37:$BDM37,Hours!$J$2:$BDM$2,"&gt;="&amp;AGM$5,Hours!$J$2:$BDM$2,"&lt;="&amp;AHP$5,Hours!$J$5:$BDM$5,dOvertimeName),
SUMIFS(Hours!$J37:$BDM37,Hours!$J$1:$BDM$1,AHL$3,Hours!$J$5:$BDM$5,dOvertimeName)
))</f>
        <v/>
      </c>
      <c r="AHM38" s="116" t="str">
        <f>IF(tbPayroll[[#This Row],[idx]]="","",
IF(hoursMode="Daily",
SUMIFS(Hours!$J37:$BDM37,Hours!$J$2:$BDM$2,"&gt;="&amp;AGM$5,Hours!$J$2:$BDM$2,"&lt;="&amp;AHP$5,Hours!$J$5:$BDM$5,dVacationName),
SUMIFS(Hours!$J37:$BDM37,Hours!$J$1:$BDM$1,AHL$3,Hours!$J$5:$BDM$5,dVacationName)
))</f>
        <v/>
      </c>
      <c r="AHN38" s="116" t="str">
        <f>IF(tbPayroll[[#This Row],[Employee]]="","",MAX(AHP38-tbPayroll[[#This Row],[free]]-AGN38-AHG38,0))</f>
        <v/>
      </c>
      <c r="AHO38" s="116" t="str">
        <f>IF(tbPayroll[[#This Row],[Employee]]="","",MAX(AHP38-tbPayroll[[#This Row],[free]]-AGN38,0))</f>
        <v/>
      </c>
      <c r="AHP38" s="116" t="str">
        <f>IF(tbPayroll[[#This Row],[Employee]]="","",
IF(tbPayroll[[#This Row],[employmentDate]]&gt;AHP$5,0,AGR38+AGS38+AGT38+AGP38))</f>
        <v/>
      </c>
      <c r="AHQ38" s="116" t="str">
        <f>IF(tbPayroll[[#This Row],[Employee]]="","",AHP38-SUM(AGU38:AGZ38)-AGO38-AGN38-AHG38-AHH38)</f>
        <v/>
      </c>
      <c r="AHR38" s="417"/>
      <c r="AHS38" s="192"/>
      <c r="AHT38" s="192"/>
      <c r="AHU38" s="192"/>
      <c r="AHV38" s="193"/>
      <c r="AHW38" s="116" t="str">
        <f>IF(tbPayroll[[#This Row],[Employee]]="","",
AIQ38 &amp; " | " &amp; AIR38&amp; " | " &amp; AIS38
)</f>
        <v/>
      </c>
      <c r="AHX38" s="116" t="str">
        <f>IF(tbPayroll[[#This Row],[Employee]]="","",
IF(tbPayroll[[#This Row],[employmentDate]]&gt;AIV$5,0,
ROUND(IF(tbPayroll[[#This Row],[IncomeBase]]=dSalaried,IF(AHS38&lt;&gt;"",AHS38,tbPayroll[[#This Row],[EmpWage]]),AIQ38*IF(AHS38&lt;&gt;"",AHS38,tbPayroll[[#This Row],[EmpWage]])),2)))</f>
        <v/>
      </c>
      <c r="AHY38" s="116" t="str">
        <f>IF(tbPayroll[[#This Row],[Employee]]="","",
IF(tbPayroll[[#This Row],[employmentDate]]&gt;AIV$5,0,
ROUND(AIR38*tbPayroll[[#This Row],[overrrate]]*
IF(AHS38&lt;&gt;"",AHS38,tbPayroll[[#This Row],[EmpWage]])/IF(tbPayroll[[#This Row],[IncomeBase]]=dSalaried,MAX(tbPayroll[[#This Row],[regularwork]],1),1),2)
))</f>
        <v/>
      </c>
      <c r="AHZ38" s="116" t="str">
        <f>IF(tbPayroll[[#This Row],[Employee]]="","",
IF(tbPayroll[[#This Row],[employmentDate]]&gt;AIV$5,0,
ROUND(AIS38*
IFERROR(AHX38/AIQ38,0),2
)))</f>
        <v/>
      </c>
      <c r="AIA38" s="116" t="str">
        <f>IF(tbPayroll[[#This Row],[Employee]]="","",
tbPayroll[[#This Row],[exState]]*
(tbPayroll[[#This Row],[stateAddDedu]]+ROUND(
MAX(AIT38-tbPayroll[[#This Row],[persExemp]],0)*tbPayroll[[#This Row],[stateTax]],dRound))
)</f>
        <v/>
      </c>
      <c r="AIB38" s="116" t="str">
        <f>IF(tbPayroll[[#This Row],[Employee]]="","",
(ROUND(
MAX(AIT38-tbPayroll[[#This Row],[persExemp]],0)*tbPayroll[[#This Row],[dLocal]],dRound))
)</f>
        <v/>
      </c>
      <c r="AIC38" s="116" t="str">
        <f>IF(tbPayroll[[#This Row],[Employee]]="","",
(ROUND(
MAX(AIT38-tbPayroll[[#This Row],[persExemp]],0)*tbPayroll[[#This Row],[dCity]],dRound))
)</f>
        <v/>
      </c>
      <c r="AID38" s="116" t="str" cm="1">
        <f t="array" aca="1" ref="AID38" ca="1">IF(tbPayroll[[#This Row],[idx]]="","",
IF(AIG38=0,0,
ROUND(tbPayroll[[#This Row],[exFed]]*
MAX(
((AIP38-INDEX(INDIRECT(tbPayroll[[#This Row],[fedPrefix]]&amp;CHOOSE(tbPayroll[[#This Row],[fedStatus]],"SingleWage","JointlyWage","SingleWage","HeadWage")),AIG38))*
INDEX(INDIRECT(tbPayroll[[#This Row],[fedPrefix]]&amp;"Perc"),AIG38)+
INDEX(INDIRECT(tbPayroll[[#This Row],[fedPrefix]]&amp;CHOOSE(tbPayroll[[#This Row],[fedStatus]],"SingleHold","JointlyHold","SingleHold","HeadHold")),AIG38))/dPeriods
- IF(tbPayroll[[#This Row],[isFormSent]]="Yes",tbPayroll[[#This Row],[isFormStep3]],0),0)
+tbPayroll[[#This Row],[isFormStep4c]],dFEDRound)
)
)</f>
        <v/>
      </c>
      <c r="AIE38" s="116" t="str">
        <f>IF(tbPayroll[[#This Row],[idx]]="","",
ROUND(tbPayroll[[#This Row],[exSS]]*
IF(SUMIFS($AM38:$BMK38,$AM$3:$BMK$3,"&lt;"&amp;AIE$3,$AM$2:$BMK$2,AIE$2) +ssTax*AIU38 &lt;ssTax*ssMax,
ssTax*AIU38,
MAX(ssTax*ssMax-SUMIFS($AM38:$BMK38,$AM$3:$BMK$3,"&lt;"&amp;AIE$3,$AM$2:$BMK$2,AIE$2),0)),
2)
)</f>
        <v/>
      </c>
      <c r="AIF38" s="116" t="str">
        <f>IF(tbPayroll[[#This Row],[idx]]="","",IF(AIG38=0,0,ROUND(tbPayroll[[#This Row],[exMedi]]*mediTax*AIU38+AIO38*mediMax,2)))</f>
        <v/>
      </c>
      <c r="AIG38" s="116" t="str">
        <f ca="1">IF(tbPayroll[[#This Row],[idx]]="","",IFERROR(MATCH(AIP38,INDIRECT(tbPayroll[[#This Row],[fedPrefix]]&amp;CHOOSE(tbPayroll[[#This Row],[fedStatus]],"SingleWage","JointlyWage","SingleWage","HeadWage")),1),0))</f>
        <v/>
      </c>
      <c r="AIH38" s="116"/>
      <c r="AII38" s="116" t="str">
        <f>IF(tbPayroll[[#This Row],[idx]]="","",
ROUND(tbPayroll[[#This Row],[401Roth]]*IF(SUMIFS($AM38:$BMK38,$AM$3:$BMK$3,"&lt;"&amp;AIV$3,$AM$2:$BMK$2,AIV$2)+AHP38&lt;compensationCap,
AIV38,
MAX(compensationCap-SUMIFS($AM38:$BMK38,$AM$3:$BMK$3,"&lt;"&amp;AIV$3,$AM$2:$BMK$2,AIV$2),0)),2))</f>
        <v/>
      </c>
      <c r="AIJ38" s="116" t="str">
        <f>IF(tbPayroll[[#This Row],[idx]]="","",
ROUND(tbPayroll[[#This Row],[401PreTax]]*IF(SUMIFS($AM38:$BMK38,$AM$3:$BMK$3,"&lt;"&amp;AIV$3,$AM$2:$BMK$2,AIV$2)+AHP38&lt;compensationCap,
AIV38,
MAX(compensationCap-SUMIFS($AM38:$BMK38,$AM$3:$BMK$3,"&lt;"&amp;AIV$3,$AM$2:$BMK$2,AIV$2),0)),2))</f>
        <v/>
      </c>
      <c r="AIK38" s="116" t="str">
        <f>IF(tbPayroll[[#This Row],[idx]]="","",
ROUND((tbPayroll[[#This Row],[401T1p]]*tbPayroll[[#This Row],[401T1Cap]]+tbPayroll[[#This Row],[401T2p]]*tbPayroll[[#This Row],[401T2Cap]])*IF(SUMIFS($AM38:$BMK38,$AM$3:$BMK$3,"&lt;"&amp;AIV$3,$AM$2:$BMK$2,AIV$2)+AHP38&lt;compensationCap,
AIV38,
MAX(compensationCap-SUMIFS($AM38:$BMK38,$AM$3:$BMK$3,"&lt;"&amp;AIV$3,$AM$2:$BMK$2,AIV$2),0)),2))</f>
        <v/>
      </c>
      <c r="AIL38" s="116" t="str">
        <f>IF(tbPayroll[[#This Row],[idx]]="","",
IF(AIK38=0,0,
ROUND(IF(SUMIFS($AM38:$BMK38,$AM$3:$BMK$3,"&lt;"&amp;AIN$3,$AM$2:$BMK$2,"&gt;="&amp;AIL$2,$AM$2:$BMK$2,"&lt;="&amp;AIN$2)+AII38+AIJ38+AIK38&lt;tbPayroll[[#This Row],[401EmperLimit]],
AIK38,
MAX((tbPayroll[[#This Row],[401EmperLimit]]-SUMIFS($AM38:$BMK38,$AM$3:$BMK$3,"&lt;"&amp;AIN$3,$AM$2:$BMK$2,"&gt;="&amp;AIL$2,$AM$2:$BMK$2,"&lt;="&amp;AIN$2)),0)),2)))</f>
        <v/>
      </c>
      <c r="AIM38" s="116" t="str">
        <f>IF(tbPayroll[[#This Row],[idx]]="","",
IF(AIJ38=0,0,
ROUND(IF(SUMIFS($AM38:$BMK38,$AM$3:$BMK$3,"&lt;"&amp;AIN$3,$AM$2:$BMK$2,AIN$2)+AII38+SUMIFS($AM38:$BMK38,$AM$3:$BMK$3,"&lt;"&amp;AIM$3,$AM$2:$BMK$2,AIM$2)+AIJ38&lt;tbPayroll[[#This Row],[401ContriLimit]],
AIJ38,
AIJ38/(AII38+AIJ38)*
(tbPayroll[[#This Row],[401ContriLimit]]-SUMIFS($AM38:$BMK38,$AM$3:$BMK$3,"&lt;"&amp;AIN$3,$AM$2:$BMK$2,AIN$2)-SUMIFS($AM38:$BMK38,$AM$3:$BMK$3,"&lt;"&amp;AIM$3,$AM$2:$BMK$2,AIM$2))),2)))</f>
        <v/>
      </c>
      <c r="AIN38" s="116" t="str">
        <f>IF(tbPayroll[[#This Row],[idx]]="","",
IF(AII38=0,0,
ROUND(IF(SUMIFS($AM38:$BMK38,$AM$3:$BMK$3,"&lt;"&amp;AIN$3,$AM$2:$BMK$2,AIN$2)+AII38+SUMIFS($AM38:$BMK38,$AM$3:$BMK$3,"&lt;"&amp;AIM$3,$AM$2:$BMK$2,AIM$2)+AIJ38&lt;tbPayroll[[#This Row],[401ContriLimit]],
AII38,
AII38/(AII38+AIJ38)*
(tbPayroll[[#This Row],[401ContriLimit]]-SUMIFS($AM38:$BMK38,$AM$3:$BMK$3,"&lt;"&amp;AIN$3,$AM$2:$BMK$2,AIN$2)-SUMIFS($AM38:$BMK38,$AM$3:$BMK$3,"&lt;"&amp;AIM$3,$AM$2:$BMK$2,AIM$2))),2)
))</f>
        <v/>
      </c>
      <c r="AIO38" s="116" t="str" cm="1">
        <f t="array" ref="AIO38">IF(tbPayroll[[#This Row],[idx]]="","",
IF(AIG38=0,0,
MAX(SUMIFS($AM38:$BMK38,$AM$3:$BMK$3,"&lt;="&amp;AIU$3,$AM$2:$BMK$2,AIU$2)-INDEX(mediAddTable,tbPayroll[[#This Row],[fedStatus]]),0)-
SUMIFS($AM38:$BMK38,$AM$3:$BMK$3,"&lt;"&amp;AIU$3,$AM$2:$BMK$2,AIO$2)
))</f>
        <v/>
      </c>
      <c r="AIP38" s="116" t="str">
        <f>IF(tbPayroll[[#This Row],[idx]]="","",
ROUND(MAX(AIT38*dPeriods+tbPayroll[[#This Row],[adjustedAmount]],0),dFEDRound))</f>
        <v/>
      </c>
      <c r="AIQ38" s="116" t="str">
        <f>IF(tbPayroll[[#This Row],[idx]]="","",
ROUND(IF(hoursMode="Daily",
SUMIFS(Hours!$J37:$BDM37,Hours!$J$2:$BDM$2,"&gt;="&amp;AHS$5,Hours!$J$2:$BDM$2,"&lt;="&amp;AIV$5,Hours!$J$5:$BDM$5,dRegularName),
SUMIFS(Hours!$J37:$BDM37,Hours!$J$1:$BDM$1,AIR$3,Hours!$J$5:$BDM$5,dRegularName)
),2))</f>
        <v/>
      </c>
      <c r="AIR38" s="116" t="str">
        <f>IF(tbPayroll[[#This Row],[idx]]="","",
IF(hoursMode="Daily",
SUMIFS(Hours!$J37:$BDM37,Hours!$J$2:$BDM$2,"&gt;="&amp;AHS$5,Hours!$J$2:$BDM$2,"&lt;="&amp;AIV$5,Hours!$J$5:$BDM$5,dOvertimeName),
SUMIFS(Hours!$J37:$BDM37,Hours!$J$1:$BDM$1,AIR$3,Hours!$J$5:$BDM$5,dOvertimeName)
))</f>
        <v/>
      </c>
      <c r="AIS38" s="116" t="str">
        <f>IF(tbPayroll[[#This Row],[idx]]="","",
IF(hoursMode="Daily",
SUMIFS(Hours!$J37:$BDM37,Hours!$J$2:$BDM$2,"&gt;="&amp;AHS$5,Hours!$J$2:$BDM$2,"&lt;="&amp;AIV$5,Hours!$J$5:$BDM$5,dVacationName),
SUMIFS(Hours!$J37:$BDM37,Hours!$J$1:$BDM$1,AIR$3,Hours!$J$5:$BDM$5,dVacationName)
))</f>
        <v/>
      </c>
      <c r="AIT38" s="116" t="str">
        <f>IF(tbPayroll[[#This Row],[Employee]]="","",MAX(AIV38-tbPayroll[[#This Row],[free]]-AHT38-AIM38,0))</f>
        <v/>
      </c>
      <c r="AIU38" s="116" t="str">
        <f>IF(tbPayroll[[#This Row],[Employee]]="","",MAX(AIV38-tbPayroll[[#This Row],[free]]-AHT38,0))</f>
        <v/>
      </c>
      <c r="AIV38" s="116" t="str">
        <f>IF(tbPayroll[[#This Row],[Employee]]="","",
IF(tbPayroll[[#This Row],[employmentDate]]&gt;AIV$5,0,AHX38+AHY38+AHZ38+AHV38))</f>
        <v/>
      </c>
      <c r="AIW38" s="116" t="str">
        <f>IF(tbPayroll[[#This Row],[Employee]]="","",AIV38-SUM(AIA38:AIF38)-AHU38-AHT38-AIM38-AIN38)</f>
        <v/>
      </c>
      <c r="AIX38" s="417"/>
      <c r="AIY38" s="192"/>
      <c r="AIZ38" s="192"/>
      <c r="AJA38" s="192"/>
      <c r="AJB38" s="193"/>
      <c r="AJC38" s="116" t="str">
        <f>IF(tbPayroll[[#This Row],[Employee]]="","",
AJW38 &amp; " | " &amp; AJX38&amp; " | " &amp; AJY38
)</f>
        <v/>
      </c>
      <c r="AJD38" s="116" t="str">
        <f>IF(tbPayroll[[#This Row],[Employee]]="","",
IF(tbPayroll[[#This Row],[employmentDate]]&gt;AKB$5,0,
ROUND(IF(tbPayroll[[#This Row],[IncomeBase]]=dSalaried,IF(AIY38&lt;&gt;"",AIY38,tbPayroll[[#This Row],[EmpWage]]),AJW38*IF(AIY38&lt;&gt;"",AIY38,tbPayroll[[#This Row],[EmpWage]])),2)))</f>
        <v/>
      </c>
      <c r="AJE38" s="116" t="str">
        <f>IF(tbPayroll[[#This Row],[Employee]]="","",
IF(tbPayroll[[#This Row],[employmentDate]]&gt;AKB$5,0,
ROUND(AJX38*tbPayroll[[#This Row],[overrrate]]*
IF(AIY38&lt;&gt;"",AIY38,tbPayroll[[#This Row],[EmpWage]])/IF(tbPayroll[[#This Row],[IncomeBase]]=dSalaried,MAX(tbPayroll[[#This Row],[regularwork]],1),1),2)
))</f>
        <v/>
      </c>
      <c r="AJF38" s="116" t="str">
        <f>IF(tbPayroll[[#This Row],[Employee]]="","",
IF(tbPayroll[[#This Row],[employmentDate]]&gt;AKB$5,0,
ROUND(AJY38*
IFERROR(AJD38/AJW38,0),2
)))</f>
        <v/>
      </c>
      <c r="AJG38" s="116" t="str">
        <f>IF(tbPayroll[[#This Row],[Employee]]="","",
tbPayroll[[#This Row],[exState]]*
(tbPayroll[[#This Row],[stateAddDedu]]+ROUND(
MAX(AJZ38-tbPayroll[[#This Row],[persExemp]],0)*tbPayroll[[#This Row],[stateTax]],dRound))
)</f>
        <v/>
      </c>
      <c r="AJH38" s="116" t="str">
        <f>IF(tbPayroll[[#This Row],[Employee]]="","",
(ROUND(
MAX(AJZ38-tbPayroll[[#This Row],[persExemp]],0)*tbPayroll[[#This Row],[dLocal]],dRound))
)</f>
        <v/>
      </c>
      <c r="AJI38" s="116" t="str">
        <f>IF(tbPayroll[[#This Row],[Employee]]="","",
(ROUND(
MAX(AJZ38-tbPayroll[[#This Row],[persExemp]],0)*tbPayroll[[#This Row],[dCity]],dRound))
)</f>
        <v/>
      </c>
      <c r="AJJ38" s="116" t="str" cm="1">
        <f t="array" aca="1" ref="AJJ38" ca="1">IF(tbPayroll[[#This Row],[idx]]="","",
IF(AJM38=0,0,
ROUND(tbPayroll[[#This Row],[exFed]]*
MAX(
((AJV38-INDEX(INDIRECT(tbPayroll[[#This Row],[fedPrefix]]&amp;CHOOSE(tbPayroll[[#This Row],[fedStatus]],"SingleWage","JointlyWage","SingleWage","HeadWage")),AJM38))*
INDEX(INDIRECT(tbPayroll[[#This Row],[fedPrefix]]&amp;"Perc"),AJM38)+
INDEX(INDIRECT(tbPayroll[[#This Row],[fedPrefix]]&amp;CHOOSE(tbPayroll[[#This Row],[fedStatus]],"SingleHold","JointlyHold","SingleHold","HeadHold")),AJM38))/dPeriods
- IF(tbPayroll[[#This Row],[isFormSent]]="Yes",tbPayroll[[#This Row],[isFormStep3]],0),0)
+tbPayroll[[#This Row],[isFormStep4c]],dFEDRound)
)
)</f>
        <v/>
      </c>
      <c r="AJK38" s="116" t="str">
        <f>IF(tbPayroll[[#This Row],[idx]]="","",
ROUND(tbPayroll[[#This Row],[exSS]]*
IF(SUMIFS($AM38:$BMK38,$AM$3:$BMK$3,"&lt;"&amp;AJK$3,$AM$2:$BMK$2,AJK$2) +ssTax*AKA38 &lt;ssTax*ssMax,
ssTax*AKA38,
MAX(ssTax*ssMax-SUMIFS($AM38:$BMK38,$AM$3:$BMK$3,"&lt;"&amp;AJK$3,$AM$2:$BMK$2,AJK$2),0)),
2)
)</f>
        <v/>
      </c>
      <c r="AJL38" s="116" t="str">
        <f>IF(tbPayroll[[#This Row],[idx]]="","",IF(AJM38=0,0,ROUND(tbPayroll[[#This Row],[exMedi]]*mediTax*AKA38+AJU38*mediMax,2)))</f>
        <v/>
      </c>
      <c r="AJM38" s="116" t="str">
        <f ca="1">IF(tbPayroll[[#This Row],[idx]]="","",IFERROR(MATCH(AJV38,INDIRECT(tbPayroll[[#This Row],[fedPrefix]]&amp;CHOOSE(tbPayroll[[#This Row],[fedStatus]],"SingleWage","JointlyWage","SingleWage","HeadWage")),1),0))</f>
        <v/>
      </c>
      <c r="AJN38" s="116"/>
      <c r="AJO38" s="116" t="str">
        <f>IF(tbPayroll[[#This Row],[idx]]="","",
ROUND(tbPayroll[[#This Row],[401Roth]]*IF(SUMIFS($AM38:$BMK38,$AM$3:$BMK$3,"&lt;"&amp;AKB$3,$AM$2:$BMK$2,AKB$2)+AIV38&lt;compensationCap,
AKB38,
MAX(compensationCap-SUMIFS($AM38:$BMK38,$AM$3:$BMK$3,"&lt;"&amp;AKB$3,$AM$2:$BMK$2,AKB$2),0)),2))</f>
        <v/>
      </c>
      <c r="AJP38" s="116" t="str">
        <f>IF(tbPayroll[[#This Row],[idx]]="","",
ROUND(tbPayroll[[#This Row],[401PreTax]]*IF(SUMIFS($AM38:$BMK38,$AM$3:$BMK$3,"&lt;"&amp;AKB$3,$AM$2:$BMK$2,AKB$2)+AIV38&lt;compensationCap,
AKB38,
MAX(compensationCap-SUMIFS($AM38:$BMK38,$AM$3:$BMK$3,"&lt;"&amp;AKB$3,$AM$2:$BMK$2,AKB$2),0)),2))</f>
        <v/>
      </c>
      <c r="AJQ38" s="116" t="str">
        <f>IF(tbPayroll[[#This Row],[idx]]="","",
ROUND((tbPayroll[[#This Row],[401T1p]]*tbPayroll[[#This Row],[401T1Cap]]+tbPayroll[[#This Row],[401T2p]]*tbPayroll[[#This Row],[401T2Cap]])*IF(SUMIFS($AM38:$BMK38,$AM$3:$BMK$3,"&lt;"&amp;AKB$3,$AM$2:$BMK$2,AKB$2)+AIV38&lt;compensationCap,
AKB38,
MAX(compensationCap-SUMIFS($AM38:$BMK38,$AM$3:$BMK$3,"&lt;"&amp;AKB$3,$AM$2:$BMK$2,AKB$2),0)),2))</f>
        <v/>
      </c>
      <c r="AJR38" s="116" t="str">
        <f>IF(tbPayroll[[#This Row],[idx]]="","",
IF(AJQ38=0,0,
ROUND(IF(SUMIFS($AM38:$BMK38,$AM$3:$BMK$3,"&lt;"&amp;AJT$3,$AM$2:$BMK$2,"&gt;="&amp;AJR$2,$AM$2:$BMK$2,"&lt;="&amp;AJT$2)+AJO38+AJP38+AJQ38&lt;tbPayroll[[#This Row],[401EmperLimit]],
AJQ38,
MAX((tbPayroll[[#This Row],[401EmperLimit]]-SUMIFS($AM38:$BMK38,$AM$3:$BMK$3,"&lt;"&amp;AJT$3,$AM$2:$BMK$2,"&gt;="&amp;AJR$2,$AM$2:$BMK$2,"&lt;="&amp;AJT$2)),0)),2)))</f>
        <v/>
      </c>
      <c r="AJS38" s="116" t="str">
        <f>IF(tbPayroll[[#This Row],[idx]]="","",
IF(AJP38=0,0,
ROUND(IF(SUMIFS($AM38:$BMK38,$AM$3:$BMK$3,"&lt;"&amp;AJT$3,$AM$2:$BMK$2,AJT$2)+AJO38+SUMIFS($AM38:$BMK38,$AM$3:$BMK$3,"&lt;"&amp;AJS$3,$AM$2:$BMK$2,AJS$2)+AJP38&lt;tbPayroll[[#This Row],[401ContriLimit]],
AJP38,
AJP38/(AJO38+AJP38)*
(tbPayroll[[#This Row],[401ContriLimit]]-SUMIFS($AM38:$BMK38,$AM$3:$BMK$3,"&lt;"&amp;AJT$3,$AM$2:$BMK$2,AJT$2)-SUMIFS($AM38:$BMK38,$AM$3:$BMK$3,"&lt;"&amp;AJS$3,$AM$2:$BMK$2,AJS$2))),2)))</f>
        <v/>
      </c>
      <c r="AJT38" s="116" t="str">
        <f>IF(tbPayroll[[#This Row],[idx]]="","",
IF(AJO38=0,0,
ROUND(IF(SUMIFS($AM38:$BMK38,$AM$3:$BMK$3,"&lt;"&amp;AJT$3,$AM$2:$BMK$2,AJT$2)+AJO38+SUMIFS($AM38:$BMK38,$AM$3:$BMK$3,"&lt;"&amp;AJS$3,$AM$2:$BMK$2,AJS$2)+AJP38&lt;tbPayroll[[#This Row],[401ContriLimit]],
AJO38,
AJO38/(AJO38+AJP38)*
(tbPayroll[[#This Row],[401ContriLimit]]-SUMIFS($AM38:$BMK38,$AM$3:$BMK$3,"&lt;"&amp;AJT$3,$AM$2:$BMK$2,AJT$2)-SUMIFS($AM38:$BMK38,$AM$3:$BMK$3,"&lt;"&amp;AJS$3,$AM$2:$BMK$2,AJS$2))),2)
))</f>
        <v/>
      </c>
      <c r="AJU38" s="116" t="str" cm="1">
        <f t="array" ref="AJU38">IF(tbPayroll[[#This Row],[idx]]="","",
IF(AJM38=0,0,
MAX(SUMIFS($AM38:$BMK38,$AM$3:$BMK$3,"&lt;="&amp;AKA$3,$AM$2:$BMK$2,AKA$2)-INDEX(mediAddTable,tbPayroll[[#This Row],[fedStatus]]),0)-
SUMIFS($AM38:$BMK38,$AM$3:$BMK$3,"&lt;"&amp;AKA$3,$AM$2:$BMK$2,AJU$2)
))</f>
        <v/>
      </c>
      <c r="AJV38" s="116" t="str">
        <f>IF(tbPayroll[[#This Row],[idx]]="","",
ROUND(MAX(AJZ38*dPeriods+tbPayroll[[#This Row],[adjustedAmount]],0),dFEDRound))</f>
        <v/>
      </c>
      <c r="AJW38" s="116" t="str">
        <f>IF(tbPayroll[[#This Row],[idx]]="","",
ROUND(IF(hoursMode="Daily",
SUMIFS(Hours!$J37:$BDM37,Hours!$J$2:$BDM$2,"&gt;="&amp;AIY$5,Hours!$J$2:$BDM$2,"&lt;="&amp;AKB$5,Hours!$J$5:$BDM$5,dRegularName),
SUMIFS(Hours!$J37:$BDM37,Hours!$J$1:$BDM$1,AJX$3,Hours!$J$5:$BDM$5,dRegularName)
),2))</f>
        <v/>
      </c>
      <c r="AJX38" s="116" t="str">
        <f>IF(tbPayroll[[#This Row],[idx]]="","",
IF(hoursMode="Daily",
SUMIFS(Hours!$J37:$BDM37,Hours!$J$2:$BDM$2,"&gt;="&amp;AIY$5,Hours!$J$2:$BDM$2,"&lt;="&amp;AKB$5,Hours!$J$5:$BDM$5,dOvertimeName),
SUMIFS(Hours!$J37:$BDM37,Hours!$J$1:$BDM$1,AJX$3,Hours!$J$5:$BDM$5,dOvertimeName)
))</f>
        <v/>
      </c>
      <c r="AJY38" s="116" t="str">
        <f>IF(tbPayroll[[#This Row],[idx]]="","",
IF(hoursMode="Daily",
SUMIFS(Hours!$J37:$BDM37,Hours!$J$2:$BDM$2,"&gt;="&amp;AIY$5,Hours!$J$2:$BDM$2,"&lt;="&amp;AKB$5,Hours!$J$5:$BDM$5,dVacationName),
SUMIFS(Hours!$J37:$BDM37,Hours!$J$1:$BDM$1,AJX$3,Hours!$J$5:$BDM$5,dVacationName)
))</f>
        <v/>
      </c>
      <c r="AJZ38" s="116" t="str">
        <f>IF(tbPayroll[[#This Row],[Employee]]="","",MAX(AKB38-tbPayroll[[#This Row],[free]]-AIZ38-AJS38,0))</f>
        <v/>
      </c>
      <c r="AKA38" s="116" t="str">
        <f>IF(tbPayroll[[#This Row],[Employee]]="","",MAX(AKB38-tbPayroll[[#This Row],[free]]-AIZ38,0))</f>
        <v/>
      </c>
      <c r="AKB38" s="116" t="str">
        <f>IF(tbPayroll[[#This Row],[Employee]]="","",
IF(tbPayroll[[#This Row],[employmentDate]]&gt;AKB$5,0,AJD38+AJE38+AJF38+AJB38))</f>
        <v/>
      </c>
      <c r="AKC38" s="116" t="str">
        <f>IF(tbPayroll[[#This Row],[Employee]]="","",AKB38-SUM(AJG38:AJL38)-AJA38-AIZ38-AJS38-AJT38)</f>
        <v/>
      </c>
      <c r="AKD38" s="417"/>
      <c r="AKE38" s="192"/>
      <c r="AKF38" s="192"/>
      <c r="AKG38" s="192"/>
      <c r="AKH38" s="193"/>
      <c r="AKI38" s="116" t="str">
        <f>IF(tbPayroll[[#This Row],[Employee]]="","",
ALC38 &amp; " | " &amp; ALD38&amp; " | " &amp; ALE38
)</f>
        <v/>
      </c>
      <c r="AKJ38" s="116" t="str">
        <f>IF(tbPayroll[[#This Row],[Employee]]="","",
IF(tbPayroll[[#This Row],[employmentDate]]&gt;ALH$5,0,
ROUND(IF(tbPayroll[[#This Row],[IncomeBase]]=dSalaried,IF(AKE38&lt;&gt;"",AKE38,tbPayroll[[#This Row],[EmpWage]]),ALC38*IF(AKE38&lt;&gt;"",AKE38,tbPayroll[[#This Row],[EmpWage]])),2)))</f>
        <v/>
      </c>
      <c r="AKK38" s="116" t="str">
        <f>IF(tbPayroll[[#This Row],[Employee]]="","",
IF(tbPayroll[[#This Row],[employmentDate]]&gt;ALH$5,0,
ROUND(ALD38*tbPayroll[[#This Row],[overrrate]]*
IF(AKE38&lt;&gt;"",AKE38,tbPayroll[[#This Row],[EmpWage]])/IF(tbPayroll[[#This Row],[IncomeBase]]=dSalaried,MAX(tbPayroll[[#This Row],[regularwork]],1),1),2)
))</f>
        <v/>
      </c>
      <c r="AKL38" s="116" t="str">
        <f>IF(tbPayroll[[#This Row],[Employee]]="","",
IF(tbPayroll[[#This Row],[employmentDate]]&gt;ALH$5,0,
ROUND(ALE38*
IFERROR(AKJ38/ALC38,0),2
)))</f>
        <v/>
      </c>
      <c r="AKM38" s="116" t="str">
        <f>IF(tbPayroll[[#This Row],[Employee]]="","",
tbPayroll[[#This Row],[exState]]*
(tbPayroll[[#This Row],[stateAddDedu]]+ROUND(
MAX(ALF38-tbPayroll[[#This Row],[persExemp]],0)*tbPayroll[[#This Row],[stateTax]],dRound))
)</f>
        <v/>
      </c>
      <c r="AKN38" s="116" t="str">
        <f>IF(tbPayroll[[#This Row],[Employee]]="","",
(ROUND(
MAX(ALF38-tbPayroll[[#This Row],[persExemp]],0)*tbPayroll[[#This Row],[dLocal]],dRound))
)</f>
        <v/>
      </c>
      <c r="AKO38" s="116" t="str">
        <f>IF(tbPayroll[[#This Row],[Employee]]="","",
(ROUND(
MAX(ALF38-tbPayroll[[#This Row],[persExemp]],0)*tbPayroll[[#This Row],[dCity]],dRound))
)</f>
        <v/>
      </c>
      <c r="AKP38" s="116" t="str" cm="1">
        <f t="array" aca="1" ref="AKP38" ca="1">IF(tbPayroll[[#This Row],[idx]]="","",
IF(AKS38=0,0,
ROUND(tbPayroll[[#This Row],[exFed]]*
MAX(
((ALB38-INDEX(INDIRECT(tbPayroll[[#This Row],[fedPrefix]]&amp;CHOOSE(tbPayroll[[#This Row],[fedStatus]],"SingleWage","JointlyWage","SingleWage","HeadWage")),AKS38))*
INDEX(INDIRECT(tbPayroll[[#This Row],[fedPrefix]]&amp;"Perc"),AKS38)+
INDEX(INDIRECT(tbPayroll[[#This Row],[fedPrefix]]&amp;CHOOSE(tbPayroll[[#This Row],[fedStatus]],"SingleHold","JointlyHold","SingleHold","HeadHold")),AKS38))/dPeriods
- IF(tbPayroll[[#This Row],[isFormSent]]="Yes",tbPayroll[[#This Row],[isFormStep3]],0),0)
+tbPayroll[[#This Row],[isFormStep4c]],dFEDRound)
)
)</f>
        <v/>
      </c>
      <c r="AKQ38" s="116" t="str">
        <f>IF(tbPayroll[[#This Row],[idx]]="","",
ROUND(tbPayroll[[#This Row],[exSS]]*
IF(SUMIFS($AM38:$BMK38,$AM$3:$BMK$3,"&lt;"&amp;AKQ$3,$AM$2:$BMK$2,AKQ$2) +ssTax*ALG38 &lt;ssTax*ssMax,
ssTax*ALG38,
MAX(ssTax*ssMax-SUMIFS($AM38:$BMK38,$AM$3:$BMK$3,"&lt;"&amp;AKQ$3,$AM$2:$BMK$2,AKQ$2),0)),
2)
)</f>
        <v/>
      </c>
      <c r="AKR38" s="116" t="str">
        <f>IF(tbPayroll[[#This Row],[idx]]="","",IF(AKS38=0,0,ROUND(tbPayroll[[#This Row],[exMedi]]*mediTax*ALG38+ALA38*mediMax,2)))</f>
        <v/>
      </c>
      <c r="AKS38" s="116" t="str">
        <f ca="1">IF(tbPayroll[[#This Row],[idx]]="","",IFERROR(MATCH(ALB38,INDIRECT(tbPayroll[[#This Row],[fedPrefix]]&amp;CHOOSE(tbPayroll[[#This Row],[fedStatus]],"SingleWage","JointlyWage","SingleWage","HeadWage")),1),0))</f>
        <v/>
      </c>
      <c r="AKT38" s="116"/>
      <c r="AKU38" s="116" t="str">
        <f>IF(tbPayroll[[#This Row],[idx]]="","",
ROUND(tbPayroll[[#This Row],[401Roth]]*IF(SUMIFS($AM38:$BMK38,$AM$3:$BMK$3,"&lt;"&amp;ALH$3,$AM$2:$BMK$2,ALH$2)+AKB38&lt;compensationCap,
ALH38,
MAX(compensationCap-SUMIFS($AM38:$BMK38,$AM$3:$BMK$3,"&lt;"&amp;ALH$3,$AM$2:$BMK$2,ALH$2),0)),2))</f>
        <v/>
      </c>
      <c r="AKV38" s="116" t="str">
        <f>IF(tbPayroll[[#This Row],[idx]]="","",
ROUND(tbPayroll[[#This Row],[401PreTax]]*IF(SUMIFS($AM38:$BMK38,$AM$3:$BMK$3,"&lt;"&amp;ALH$3,$AM$2:$BMK$2,ALH$2)+AKB38&lt;compensationCap,
ALH38,
MAX(compensationCap-SUMIFS($AM38:$BMK38,$AM$3:$BMK$3,"&lt;"&amp;ALH$3,$AM$2:$BMK$2,ALH$2),0)),2))</f>
        <v/>
      </c>
      <c r="AKW38" s="116" t="str">
        <f>IF(tbPayroll[[#This Row],[idx]]="","",
ROUND((tbPayroll[[#This Row],[401T1p]]*tbPayroll[[#This Row],[401T1Cap]]+tbPayroll[[#This Row],[401T2p]]*tbPayroll[[#This Row],[401T2Cap]])*IF(SUMIFS($AM38:$BMK38,$AM$3:$BMK$3,"&lt;"&amp;ALH$3,$AM$2:$BMK$2,ALH$2)+AKB38&lt;compensationCap,
ALH38,
MAX(compensationCap-SUMIFS($AM38:$BMK38,$AM$3:$BMK$3,"&lt;"&amp;ALH$3,$AM$2:$BMK$2,ALH$2),0)),2))</f>
        <v/>
      </c>
      <c r="AKX38" s="116" t="str">
        <f>IF(tbPayroll[[#This Row],[idx]]="","",
IF(AKW38=0,0,
ROUND(IF(SUMIFS($AM38:$BMK38,$AM$3:$BMK$3,"&lt;"&amp;AKZ$3,$AM$2:$BMK$2,"&gt;="&amp;AKX$2,$AM$2:$BMK$2,"&lt;="&amp;AKZ$2)+AKU38+AKV38+AKW38&lt;tbPayroll[[#This Row],[401EmperLimit]],
AKW38,
MAX((tbPayroll[[#This Row],[401EmperLimit]]-SUMIFS($AM38:$BMK38,$AM$3:$BMK$3,"&lt;"&amp;AKZ$3,$AM$2:$BMK$2,"&gt;="&amp;AKX$2,$AM$2:$BMK$2,"&lt;="&amp;AKZ$2)),0)),2)))</f>
        <v/>
      </c>
      <c r="AKY38" s="116" t="str">
        <f>IF(tbPayroll[[#This Row],[idx]]="","",
IF(AKV38=0,0,
ROUND(IF(SUMIFS($AM38:$BMK38,$AM$3:$BMK$3,"&lt;"&amp;AKZ$3,$AM$2:$BMK$2,AKZ$2)+AKU38+SUMIFS($AM38:$BMK38,$AM$3:$BMK$3,"&lt;"&amp;AKY$3,$AM$2:$BMK$2,AKY$2)+AKV38&lt;tbPayroll[[#This Row],[401ContriLimit]],
AKV38,
AKV38/(AKU38+AKV38)*
(tbPayroll[[#This Row],[401ContriLimit]]-SUMIFS($AM38:$BMK38,$AM$3:$BMK$3,"&lt;"&amp;AKZ$3,$AM$2:$BMK$2,AKZ$2)-SUMIFS($AM38:$BMK38,$AM$3:$BMK$3,"&lt;"&amp;AKY$3,$AM$2:$BMK$2,AKY$2))),2)))</f>
        <v/>
      </c>
      <c r="AKZ38" s="116" t="str">
        <f>IF(tbPayroll[[#This Row],[idx]]="","",
IF(AKU38=0,0,
ROUND(IF(SUMIFS($AM38:$BMK38,$AM$3:$BMK$3,"&lt;"&amp;AKZ$3,$AM$2:$BMK$2,AKZ$2)+AKU38+SUMIFS($AM38:$BMK38,$AM$3:$BMK$3,"&lt;"&amp;AKY$3,$AM$2:$BMK$2,AKY$2)+AKV38&lt;tbPayroll[[#This Row],[401ContriLimit]],
AKU38,
AKU38/(AKU38+AKV38)*
(tbPayroll[[#This Row],[401ContriLimit]]-SUMIFS($AM38:$BMK38,$AM$3:$BMK$3,"&lt;"&amp;AKZ$3,$AM$2:$BMK$2,AKZ$2)-SUMIFS($AM38:$BMK38,$AM$3:$BMK$3,"&lt;"&amp;AKY$3,$AM$2:$BMK$2,AKY$2))),2)
))</f>
        <v/>
      </c>
      <c r="ALA38" s="116" t="str" cm="1">
        <f t="array" ref="ALA38">IF(tbPayroll[[#This Row],[idx]]="","",
IF(AKS38=0,0,
MAX(SUMIFS($AM38:$BMK38,$AM$3:$BMK$3,"&lt;="&amp;ALG$3,$AM$2:$BMK$2,ALG$2)-INDEX(mediAddTable,tbPayroll[[#This Row],[fedStatus]]),0)-
SUMIFS($AM38:$BMK38,$AM$3:$BMK$3,"&lt;"&amp;ALG$3,$AM$2:$BMK$2,ALA$2)
))</f>
        <v/>
      </c>
      <c r="ALB38" s="116" t="str">
        <f>IF(tbPayroll[[#This Row],[idx]]="","",
ROUND(MAX(ALF38*dPeriods+tbPayroll[[#This Row],[adjustedAmount]],0),dFEDRound))</f>
        <v/>
      </c>
      <c r="ALC38" s="116" t="str">
        <f>IF(tbPayroll[[#This Row],[idx]]="","",
ROUND(IF(hoursMode="Daily",
SUMIFS(Hours!$J37:$BDM37,Hours!$J$2:$BDM$2,"&gt;="&amp;AKE$5,Hours!$J$2:$BDM$2,"&lt;="&amp;ALH$5,Hours!$J$5:$BDM$5,dRegularName),
SUMIFS(Hours!$J37:$BDM37,Hours!$J$1:$BDM$1,ALD$3,Hours!$J$5:$BDM$5,dRegularName)
),2))</f>
        <v/>
      </c>
      <c r="ALD38" s="116" t="str">
        <f>IF(tbPayroll[[#This Row],[idx]]="","",
IF(hoursMode="Daily",
SUMIFS(Hours!$J37:$BDM37,Hours!$J$2:$BDM$2,"&gt;="&amp;AKE$5,Hours!$J$2:$BDM$2,"&lt;="&amp;ALH$5,Hours!$J$5:$BDM$5,dOvertimeName),
SUMIFS(Hours!$J37:$BDM37,Hours!$J$1:$BDM$1,ALD$3,Hours!$J$5:$BDM$5,dOvertimeName)
))</f>
        <v/>
      </c>
      <c r="ALE38" s="116" t="str">
        <f>IF(tbPayroll[[#This Row],[idx]]="","",
IF(hoursMode="Daily",
SUMIFS(Hours!$J37:$BDM37,Hours!$J$2:$BDM$2,"&gt;="&amp;AKE$5,Hours!$J$2:$BDM$2,"&lt;="&amp;ALH$5,Hours!$J$5:$BDM$5,dVacationName),
SUMIFS(Hours!$J37:$BDM37,Hours!$J$1:$BDM$1,ALD$3,Hours!$J$5:$BDM$5,dVacationName)
))</f>
        <v/>
      </c>
      <c r="ALF38" s="116" t="str">
        <f>IF(tbPayroll[[#This Row],[Employee]]="","",MAX(ALH38-tbPayroll[[#This Row],[free]]-AKF38-AKY38,0))</f>
        <v/>
      </c>
      <c r="ALG38" s="116" t="str">
        <f>IF(tbPayroll[[#This Row],[Employee]]="","",MAX(ALH38-tbPayroll[[#This Row],[free]]-AKF38,0))</f>
        <v/>
      </c>
      <c r="ALH38" s="116" t="str">
        <f>IF(tbPayroll[[#This Row],[Employee]]="","",
IF(tbPayroll[[#This Row],[employmentDate]]&gt;ALH$5,0,AKJ38+AKK38+AKL38+AKH38))</f>
        <v/>
      </c>
      <c r="ALI38" s="116" t="str">
        <f>IF(tbPayroll[[#This Row],[Employee]]="","",ALH38-SUM(AKM38:AKR38)-AKG38-AKF38-AKY38-AKZ38)</f>
        <v/>
      </c>
      <c r="ALJ38" s="417"/>
      <c r="ALK38" s="192"/>
      <c r="ALL38" s="192"/>
      <c r="ALM38" s="192"/>
      <c r="ALN38" s="193"/>
      <c r="ALO38" s="116" t="str">
        <f>IF(tbPayroll[[#This Row],[Employee]]="","",
AMI38 &amp; " | " &amp; AMJ38&amp; " | " &amp; AMK38
)</f>
        <v/>
      </c>
      <c r="ALP38" s="116" t="str">
        <f>IF(tbPayroll[[#This Row],[Employee]]="","",
IF(tbPayroll[[#This Row],[employmentDate]]&gt;AMN$5,0,
ROUND(IF(tbPayroll[[#This Row],[IncomeBase]]=dSalaried,IF(ALK38&lt;&gt;"",ALK38,tbPayroll[[#This Row],[EmpWage]]),AMI38*IF(ALK38&lt;&gt;"",ALK38,tbPayroll[[#This Row],[EmpWage]])),2)))</f>
        <v/>
      </c>
      <c r="ALQ38" s="116" t="str">
        <f>IF(tbPayroll[[#This Row],[Employee]]="","",
IF(tbPayroll[[#This Row],[employmentDate]]&gt;AMN$5,0,
ROUND(AMJ38*tbPayroll[[#This Row],[overrrate]]*
IF(ALK38&lt;&gt;"",ALK38,tbPayroll[[#This Row],[EmpWage]])/IF(tbPayroll[[#This Row],[IncomeBase]]=dSalaried,MAX(tbPayroll[[#This Row],[regularwork]],1),1),2)
))</f>
        <v/>
      </c>
      <c r="ALR38" s="116" t="str">
        <f>IF(tbPayroll[[#This Row],[Employee]]="","",
IF(tbPayroll[[#This Row],[employmentDate]]&gt;AMN$5,0,
ROUND(AMK38*
IFERROR(ALP38/AMI38,0),2
)))</f>
        <v/>
      </c>
      <c r="ALS38" s="116" t="str">
        <f>IF(tbPayroll[[#This Row],[Employee]]="","",
tbPayroll[[#This Row],[exState]]*
(tbPayroll[[#This Row],[stateAddDedu]]+ROUND(
MAX(AML38-tbPayroll[[#This Row],[persExemp]],0)*tbPayroll[[#This Row],[stateTax]],dRound))
)</f>
        <v/>
      </c>
      <c r="ALT38" s="116" t="str">
        <f>IF(tbPayroll[[#This Row],[Employee]]="","",
(ROUND(
MAX(AML38-tbPayroll[[#This Row],[persExemp]],0)*tbPayroll[[#This Row],[dLocal]],dRound))
)</f>
        <v/>
      </c>
      <c r="ALU38" s="116" t="str">
        <f>IF(tbPayroll[[#This Row],[Employee]]="","",
(ROUND(
MAX(AML38-tbPayroll[[#This Row],[persExemp]],0)*tbPayroll[[#This Row],[dCity]],dRound))
)</f>
        <v/>
      </c>
      <c r="ALV38" s="116" t="str" cm="1">
        <f t="array" aca="1" ref="ALV38" ca="1">IF(tbPayroll[[#This Row],[idx]]="","",
IF(ALY38=0,0,
ROUND(tbPayroll[[#This Row],[exFed]]*
MAX(
((AMH38-INDEX(INDIRECT(tbPayroll[[#This Row],[fedPrefix]]&amp;CHOOSE(tbPayroll[[#This Row],[fedStatus]],"SingleWage","JointlyWage","SingleWage","HeadWage")),ALY38))*
INDEX(INDIRECT(tbPayroll[[#This Row],[fedPrefix]]&amp;"Perc"),ALY38)+
INDEX(INDIRECT(tbPayroll[[#This Row],[fedPrefix]]&amp;CHOOSE(tbPayroll[[#This Row],[fedStatus]],"SingleHold","JointlyHold","SingleHold","HeadHold")),ALY38))/dPeriods
- IF(tbPayroll[[#This Row],[isFormSent]]="Yes",tbPayroll[[#This Row],[isFormStep3]],0),0)
+tbPayroll[[#This Row],[isFormStep4c]],dFEDRound)
)
)</f>
        <v/>
      </c>
      <c r="ALW38" s="116" t="str">
        <f>IF(tbPayroll[[#This Row],[idx]]="","",
ROUND(tbPayroll[[#This Row],[exSS]]*
IF(SUMIFS($AM38:$BMK38,$AM$3:$BMK$3,"&lt;"&amp;ALW$3,$AM$2:$BMK$2,ALW$2) +ssTax*AMM38 &lt;ssTax*ssMax,
ssTax*AMM38,
MAX(ssTax*ssMax-SUMIFS($AM38:$BMK38,$AM$3:$BMK$3,"&lt;"&amp;ALW$3,$AM$2:$BMK$2,ALW$2),0)),
2)
)</f>
        <v/>
      </c>
      <c r="ALX38" s="116" t="str">
        <f>IF(tbPayroll[[#This Row],[idx]]="","",IF(ALY38=0,0,ROUND(tbPayroll[[#This Row],[exMedi]]*mediTax*AMM38+AMG38*mediMax,2)))</f>
        <v/>
      </c>
      <c r="ALY38" s="116" t="str">
        <f ca="1">IF(tbPayroll[[#This Row],[idx]]="","",IFERROR(MATCH(AMH38,INDIRECT(tbPayroll[[#This Row],[fedPrefix]]&amp;CHOOSE(tbPayroll[[#This Row],[fedStatus]],"SingleWage","JointlyWage","SingleWage","HeadWage")),1),0))</f>
        <v/>
      </c>
      <c r="ALZ38" s="116"/>
      <c r="AMA38" s="116" t="str">
        <f>IF(tbPayroll[[#This Row],[idx]]="","",
ROUND(tbPayroll[[#This Row],[401Roth]]*IF(SUMIFS($AM38:$BMK38,$AM$3:$BMK$3,"&lt;"&amp;AMN$3,$AM$2:$BMK$2,AMN$2)+ALH38&lt;compensationCap,
AMN38,
MAX(compensationCap-SUMIFS($AM38:$BMK38,$AM$3:$BMK$3,"&lt;"&amp;AMN$3,$AM$2:$BMK$2,AMN$2),0)),2))</f>
        <v/>
      </c>
      <c r="AMB38" s="116" t="str">
        <f>IF(tbPayroll[[#This Row],[idx]]="","",
ROUND(tbPayroll[[#This Row],[401PreTax]]*IF(SUMIFS($AM38:$BMK38,$AM$3:$BMK$3,"&lt;"&amp;AMN$3,$AM$2:$BMK$2,AMN$2)+ALH38&lt;compensationCap,
AMN38,
MAX(compensationCap-SUMIFS($AM38:$BMK38,$AM$3:$BMK$3,"&lt;"&amp;AMN$3,$AM$2:$BMK$2,AMN$2),0)),2))</f>
        <v/>
      </c>
      <c r="AMC38" s="116" t="str">
        <f>IF(tbPayroll[[#This Row],[idx]]="","",
ROUND((tbPayroll[[#This Row],[401T1p]]*tbPayroll[[#This Row],[401T1Cap]]+tbPayroll[[#This Row],[401T2p]]*tbPayroll[[#This Row],[401T2Cap]])*IF(SUMIFS($AM38:$BMK38,$AM$3:$BMK$3,"&lt;"&amp;AMN$3,$AM$2:$BMK$2,AMN$2)+ALH38&lt;compensationCap,
AMN38,
MAX(compensationCap-SUMIFS($AM38:$BMK38,$AM$3:$BMK$3,"&lt;"&amp;AMN$3,$AM$2:$BMK$2,AMN$2),0)),2))</f>
        <v/>
      </c>
      <c r="AMD38" s="116" t="str">
        <f>IF(tbPayroll[[#This Row],[idx]]="","",
IF(AMC38=0,0,
ROUND(IF(SUMIFS($AM38:$BMK38,$AM$3:$BMK$3,"&lt;"&amp;AMF$3,$AM$2:$BMK$2,"&gt;="&amp;AMD$2,$AM$2:$BMK$2,"&lt;="&amp;AMF$2)+AMA38+AMB38+AMC38&lt;tbPayroll[[#This Row],[401EmperLimit]],
AMC38,
MAX((tbPayroll[[#This Row],[401EmperLimit]]-SUMIFS($AM38:$BMK38,$AM$3:$BMK$3,"&lt;"&amp;AMF$3,$AM$2:$BMK$2,"&gt;="&amp;AMD$2,$AM$2:$BMK$2,"&lt;="&amp;AMF$2)),0)),2)))</f>
        <v/>
      </c>
      <c r="AME38" s="116" t="str">
        <f>IF(tbPayroll[[#This Row],[idx]]="","",
IF(AMB38=0,0,
ROUND(IF(SUMIFS($AM38:$BMK38,$AM$3:$BMK$3,"&lt;"&amp;AMF$3,$AM$2:$BMK$2,AMF$2)+AMA38+SUMIFS($AM38:$BMK38,$AM$3:$BMK$3,"&lt;"&amp;AME$3,$AM$2:$BMK$2,AME$2)+AMB38&lt;tbPayroll[[#This Row],[401ContriLimit]],
AMB38,
AMB38/(AMA38+AMB38)*
(tbPayroll[[#This Row],[401ContriLimit]]-SUMIFS($AM38:$BMK38,$AM$3:$BMK$3,"&lt;"&amp;AMF$3,$AM$2:$BMK$2,AMF$2)-SUMIFS($AM38:$BMK38,$AM$3:$BMK$3,"&lt;"&amp;AME$3,$AM$2:$BMK$2,AME$2))),2)))</f>
        <v/>
      </c>
      <c r="AMF38" s="116" t="str">
        <f>IF(tbPayroll[[#This Row],[idx]]="","",
IF(AMA38=0,0,
ROUND(IF(SUMIFS($AM38:$BMK38,$AM$3:$BMK$3,"&lt;"&amp;AMF$3,$AM$2:$BMK$2,AMF$2)+AMA38+SUMIFS($AM38:$BMK38,$AM$3:$BMK$3,"&lt;"&amp;AME$3,$AM$2:$BMK$2,AME$2)+AMB38&lt;tbPayroll[[#This Row],[401ContriLimit]],
AMA38,
AMA38/(AMA38+AMB38)*
(tbPayroll[[#This Row],[401ContriLimit]]-SUMIFS($AM38:$BMK38,$AM$3:$BMK$3,"&lt;"&amp;AMF$3,$AM$2:$BMK$2,AMF$2)-SUMIFS($AM38:$BMK38,$AM$3:$BMK$3,"&lt;"&amp;AME$3,$AM$2:$BMK$2,AME$2))),2)
))</f>
        <v/>
      </c>
      <c r="AMG38" s="116" t="str" cm="1">
        <f t="array" ref="AMG38">IF(tbPayroll[[#This Row],[idx]]="","",
IF(ALY38=0,0,
MAX(SUMIFS($AM38:$BMK38,$AM$3:$BMK$3,"&lt;="&amp;AMM$3,$AM$2:$BMK$2,AMM$2)-INDEX(mediAddTable,tbPayroll[[#This Row],[fedStatus]]),0)-
SUMIFS($AM38:$BMK38,$AM$3:$BMK$3,"&lt;"&amp;AMM$3,$AM$2:$BMK$2,AMG$2)
))</f>
        <v/>
      </c>
      <c r="AMH38" s="116" t="str">
        <f>IF(tbPayroll[[#This Row],[idx]]="","",
ROUND(MAX(AML38*dPeriods+tbPayroll[[#This Row],[adjustedAmount]],0),dFEDRound))</f>
        <v/>
      </c>
      <c r="AMI38" s="116" t="str">
        <f>IF(tbPayroll[[#This Row],[idx]]="","",
ROUND(IF(hoursMode="Daily",
SUMIFS(Hours!$J37:$BDM37,Hours!$J$2:$BDM$2,"&gt;="&amp;ALK$5,Hours!$J$2:$BDM$2,"&lt;="&amp;AMN$5,Hours!$J$5:$BDM$5,dRegularName),
SUMIFS(Hours!$J37:$BDM37,Hours!$J$1:$BDM$1,AMJ$3,Hours!$J$5:$BDM$5,dRegularName)
),2))</f>
        <v/>
      </c>
      <c r="AMJ38" s="116" t="str">
        <f>IF(tbPayroll[[#This Row],[idx]]="","",
IF(hoursMode="Daily",
SUMIFS(Hours!$J37:$BDM37,Hours!$J$2:$BDM$2,"&gt;="&amp;ALK$5,Hours!$J$2:$BDM$2,"&lt;="&amp;AMN$5,Hours!$J$5:$BDM$5,dOvertimeName),
SUMIFS(Hours!$J37:$BDM37,Hours!$J$1:$BDM$1,AMJ$3,Hours!$J$5:$BDM$5,dOvertimeName)
))</f>
        <v/>
      </c>
      <c r="AMK38" s="116" t="str">
        <f>IF(tbPayroll[[#This Row],[idx]]="","",
IF(hoursMode="Daily",
SUMIFS(Hours!$J37:$BDM37,Hours!$J$2:$BDM$2,"&gt;="&amp;ALK$5,Hours!$J$2:$BDM$2,"&lt;="&amp;AMN$5,Hours!$J$5:$BDM$5,dVacationName),
SUMIFS(Hours!$J37:$BDM37,Hours!$J$1:$BDM$1,AMJ$3,Hours!$J$5:$BDM$5,dVacationName)
))</f>
        <v/>
      </c>
      <c r="AML38" s="116" t="str">
        <f>IF(tbPayroll[[#This Row],[Employee]]="","",MAX(AMN38-tbPayroll[[#This Row],[free]]-ALL38-AME38,0))</f>
        <v/>
      </c>
      <c r="AMM38" s="116" t="str">
        <f>IF(tbPayroll[[#This Row],[Employee]]="","",MAX(AMN38-tbPayroll[[#This Row],[free]]-ALL38,0))</f>
        <v/>
      </c>
      <c r="AMN38" s="116" t="str">
        <f>IF(tbPayroll[[#This Row],[Employee]]="","",
IF(tbPayroll[[#This Row],[employmentDate]]&gt;AMN$5,0,ALP38+ALQ38+ALR38+ALN38))</f>
        <v/>
      </c>
      <c r="AMO38" s="116" t="str">
        <f>IF(tbPayroll[[#This Row],[Employee]]="","",AMN38-SUM(ALS38:ALX38)-ALM38-ALL38-AME38-AMF38)</f>
        <v/>
      </c>
      <c r="AMP38" s="417"/>
      <c r="AMQ38" s="192"/>
      <c r="AMR38" s="192"/>
      <c r="AMS38" s="192"/>
      <c r="AMT38" s="193"/>
      <c r="AMU38" s="116" t="str">
        <f>IF(tbPayroll[[#This Row],[Employee]]="","",
ANO38 &amp; " | " &amp; ANP38&amp; " | " &amp; ANQ38
)</f>
        <v/>
      </c>
      <c r="AMV38" s="116" t="str">
        <f>IF(tbPayroll[[#This Row],[Employee]]="","",
IF(tbPayroll[[#This Row],[employmentDate]]&gt;ANT$5,0,
ROUND(IF(tbPayroll[[#This Row],[IncomeBase]]=dSalaried,IF(AMQ38&lt;&gt;"",AMQ38,tbPayroll[[#This Row],[EmpWage]]),ANO38*IF(AMQ38&lt;&gt;"",AMQ38,tbPayroll[[#This Row],[EmpWage]])),2)))</f>
        <v/>
      </c>
      <c r="AMW38" s="116" t="str">
        <f>IF(tbPayroll[[#This Row],[Employee]]="","",
IF(tbPayroll[[#This Row],[employmentDate]]&gt;ANT$5,0,
ROUND(ANP38*tbPayroll[[#This Row],[overrrate]]*
IF(AMQ38&lt;&gt;"",AMQ38,tbPayroll[[#This Row],[EmpWage]])/IF(tbPayroll[[#This Row],[IncomeBase]]=dSalaried,MAX(tbPayroll[[#This Row],[regularwork]],1),1),2)
))</f>
        <v/>
      </c>
      <c r="AMX38" s="116" t="str">
        <f>IF(tbPayroll[[#This Row],[Employee]]="","",
IF(tbPayroll[[#This Row],[employmentDate]]&gt;ANT$5,0,
ROUND(ANQ38*
IFERROR(AMV38/ANO38,0),2
)))</f>
        <v/>
      </c>
      <c r="AMY38" s="116" t="str">
        <f>IF(tbPayroll[[#This Row],[Employee]]="","",
tbPayroll[[#This Row],[exState]]*
(tbPayroll[[#This Row],[stateAddDedu]]+ROUND(
MAX(ANR38-tbPayroll[[#This Row],[persExemp]],0)*tbPayroll[[#This Row],[stateTax]],dRound))
)</f>
        <v/>
      </c>
      <c r="AMZ38" s="116" t="str">
        <f>IF(tbPayroll[[#This Row],[Employee]]="","",
(ROUND(
MAX(ANR38-tbPayroll[[#This Row],[persExemp]],0)*tbPayroll[[#This Row],[dLocal]],dRound))
)</f>
        <v/>
      </c>
      <c r="ANA38" s="116" t="str">
        <f>IF(tbPayroll[[#This Row],[Employee]]="","",
(ROUND(
MAX(ANR38-tbPayroll[[#This Row],[persExemp]],0)*tbPayroll[[#This Row],[dCity]],dRound))
)</f>
        <v/>
      </c>
      <c r="ANB38" s="116" t="str" cm="1">
        <f t="array" aca="1" ref="ANB38" ca="1">IF(tbPayroll[[#This Row],[idx]]="","",
IF(ANE38=0,0,
ROUND(tbPayroll[[#This Row],[exFed]]*
MAX(
((ANN38-INDEX(INDIRECT(tbPayroll[[#This Row],[fedPrefix]]&amp;CHOOSE(tbPayroll[[#This Row],[fedStatus]],"SingleWage","JointlyWage","SingleWage","HeadWage")),ANE38))*
INDEX(INDIRECT(tbPayroll[[#This Row],[fedPrefix]]&amp;"Perc"),ANE38)+
INDEX(INDIRECT(tbPayroll[[#This Row],[fedPrefix]]&amp;CHOOSE(tbPayroll[[#This Row],[fedStatus]],"SingleHold","JointlyHold","SingleHold","HeadHold")),ANE38))/dPeriods
- IF(tbPayroll[[#This Row],[isFormSent]]="Yes",tbPayroll[[#This Row],[isFormStep3]],0),0)
+tbPayroll[[#This Row],[isFormStep4c]],dFEDRound)
)
)</f>
        <v/>
      </c>
      <c r="ANC38" s="116" t="str">
        <f>IF(tbPayroll[[#This Row],[idx]]="","",
ROUND(tbPayroll[[#This Row],[exSS]]*
IF(SUMIFS($AM38:$BMK38,$AM$3:$BMK$3,"&lt;"&amp;ANC$3,$AM$2:$BMK$2,ANC$2) +ssTax*ANS38 &lt;ssTax*ssMax,
ssTax*ANS38,
MAX(ssTax*ssMax-SUMIFS($AM38:$BMK38,$AM$3:$BMK$3,"&lt;"&amp;ANC$3,$AM$2:$BMK$2,ANC$2),0)),
2)
)</f>
        <v/>
      </c>
      <c r="AND38" s="116" t="str">
        <f>IF(tbPayroll[[#This Row],[idx]]="","",IF(ANE38=0,0,ROUND(tbPayroll[[#This Row],[exMedi]]*mediTax*ANS38+ANM38*mediMax,2)))</f>
        <v/>
      </c>
      <c r="ANE38" s="116" t="str">
        <f ca="1">IF(tbPayroll[[#This Row],[idx]]="","",IFERROR(MATCH(ANN38,INDIRECT(tbPayroll[[#This Row],[fedPrefix]]&amp;CHOOSE(tbPayroll[[#This Row],[fedStatus]],"SingleWage","JointlyWage","SingleWage","HeadWage")),1),0))</f>
        <v/>
      </c>
      <c r="ANF38" s="116"/>
      <c r="ANG38" s="116" t="str">
        <f>IF(tbPayroll[[#This Row],[idx]]="","",
ROUND(tbPayroll[[#This Row],[401Roth]]*IF(SUMIFS($AM38:$BMK38,$AM$3:$BMK$3,"&lt;"&amp;ANT$3,$AM$2:$BMK$2,ANT$2)+AMN38&lt;compensationCap,
ANT38,
MAX(compensationCap-SUMIFS($AM38:$BMK38,$AM$3:$BMK$3,"&lt;"&amp;ANT$3,$AM$2:$BMK$2,ANT$2),0)),2))</f>
        <v/>
      </c>
      <c r="ANH38" s="116" t="str">
        <f>IF(tbPayroll[[#This Row],[idx]]="","",
ROUND(tbPayroll[[#This Row],[401PreTax]]*IF(SUMIFS($AM38:$BMK38,$AM$3:$BMK$3,"&lt;"&amp;ANT$3,$AM$2:$BMK$2,ANT$2)+AMN38&lt;compensationCap,
ANT38,
MAX(compensationCap-SUMIFS($AM38:$BMK38,$AM$3:$BMK$3,"&lt;"&amp;ANT$3,$AM$2:$BMK$2,ANT$2),0)),2))</f>
        <v/>
      </c>
      <c r="ANI38" s="116" t="str">
        <f>IF(tbPayroll[[#This Row],[idx]]="","",
ROUND((tbPayroll[[#This Row],[401T1p]]*tbPayroll[[#This Row],[401T1Cap]]+tbPayroll[[#This Row],[401T2p]]*tbPayroll[[#This Row],[401T2Cap]])*IF(SUMIFS($AM38:$BMK38,$AM$3:$BMK$3,"&lt;"&amp;ANT$3,$AM$2:$BMK$2,ANT$2)+AMN38&lt;compensationCap,
ANT38,
MAX(compensationCap-SUMIFS($AM38:$BMK38,$AM$3:$BMK$3,"&lt;"&amp;ANT$3,$AM$2:$BMK$2,ANT$2),0)),2))</f>
        <v/>
      </c>
      <c r="ANJ38" s="116" t="str">
        <f>IF(tbPayroll[[#This Row],[idx]]="","",
IF(ANI38=0,0,
ROUND(IF(SUMIFS($AM38:$BMK38,$AM$3:$BMK$3,"&lt;"&amp;ANL$3,$AM$2:$BMK$2,"&gt;="&amp;ANJ$2,$AM$2:$BMK$2,"&lt;="&amp;ANL$2)+ANG38+ANH38+ANI38&lt;tbPayroll[[#This Row],[401EmperLimit]],
ANI38,
MAX((tbPayroll[[#This Row],[401EmperLimit]]-SUMIFS($AM38:$BMK38,$AM$3:$BMK$3,"&lt;"&amp;ANL$3,$AM$2:$BMK$2,"&gt;="&amp;ANJ$2,$AM$2:$BMK$2,"&lt;="&amp;ANL$2)),0)),2)))</f>
        <v/>
      </c>
      <c r="ANK38" s="116" t="str">
        <f>IF(tbPayroll[[#This Row],[idx]]="","",
IF(ANH38=0,0,
ROUND(IF(SUMIFS($AM38:$BMK38,$AM$3:$BMK$3,"&lt;"&amp;ANL$3,$AM$2:$BMK$2,ANL$2)+ANG38+SUMIFS($AM38:$BMK38,$AM$3:$BMK$3,"&lt;"&amp;ANK$3,$AM$2:$BMK$2,ANK$2)+ANH38&lt;tbPayroll[[#This Row],[401ContriLimit]],
ANH38,
ANH38/(ANG38+ANH38)*
(tbPayroll[[#This Row],[401ContriLimit]]-SUMIFS($AM38:$BMK38,$AM$3:$BMK$3,"&lt;"&amp;ANL$3,$AM$2:$BMK$2,ANL$2)-SUMIFS($AM38:$BMK38,$AM$3:$BMK$3,"&lt;"&amp;ANK$3,$AM$2:$BMK$2,ANK$2))),2)))</f>
        <v/>
      </c>
      <c r="ANL38" s="116" t="str">
        <f>IF(tbPayroll[[#This Row],[idx]]="","",
IF(ANG38=0,0,
ROUND(IF(SUMIFS($AM38:$BMK38,$AM$3:$BMK$3,"&lt;"&amp;ANL$3,$AM$2:$BMK$2,ANL$2)+ANG38+SUMIFS($AM38:$BMK38,$AM$3:$BMK$3,"&lt;"&amp;ANK$3,$AM$2:$BMK$2,ANK$2)+ANH38&lt;tbPayroll[[#This Row],[401ContriLimit]],
ANG38,
ANG38/(ANG38+ANH38)*
(tbPayroll[[#This Row],[401ContriLimit]]-SUMIFS($AM38:$BMK38,$AM$3:$BMK$3,"&lt;"&amp;ANL$3,$AM$2:$BMK$2,ANL$2)-SUMIFS($AM38:$BMK38,$AM$3:$BMK$3,"&lt;"&amp;ANK$3,$AM$2:$BMK$2,ANK$2))),2)
))</f>
        <v/>
      </c>
      <c r="ANM38" s="116" t="str" cm="1">
        <f t="array" ref="ANM38">IF(tbPayroll[[#This Row],[idx]]="","",
IF(ANE38=0,0,
MAX(SUMIFS($AM38:$BMK38,$AM$3:$BMK$3,"&lt;="&amp;ANS$3,$AM$2:$BMK$2,ANS$2)-INDEX(mediAddTable,tbPayroll[[#This Row],[fedStatus]]),0)-
SUMIFS($AM38:$BMK38,$AM$3:$BMK$3,"&lt;"&amp;ANS$3,$AM$2:$BMK$2,ANM$2)
))</f>
        <v/>
      </c>
      <c r="ANN38" s="116" t="str">
        <f>IF(tbPayroll[[#This Row],[idx]]="","",
ROUND(MAX(ANR38*dPeriods+tbPayroll[[#This Row],[adjustedAmount]],0),dFEDRound))</f>
        <v/>
      </c>
      <c r="ANO38" s="116" t="str">
        <f>IF(tbPayroll[[#This Row],[idx]]="","",
ROUND(IF(hoursMode="Daily",
SUMIFS(Hours!$J37:$BDM37,Hours!$J$2:$BDM$2,"&gt;="&amp;AMQ$5,Hours!$J$2:$BDM$2,"&lt;="&amp;ANT$5,Hours!$J$5:$BDM$5,dRegularName),
SUMIFS(Hours!$J37:$BDM37,Hours!$J$1:$BDM$1,ANP$3,Hours!$J$5:$BDM$5,dRegularName)
),2))</f>
        <v/>
      </c>
      <c r="ANP38" s="116" t="str">
        <f>IF(tbPayroll[[#This Row],[idx]]="","",
IF(hoursMode="Daily",
SUMIFS(Hours!$J37:$BDM37,Hours!$J$2:$BDM$2,"&gt;="&amp;AMQ$5,Hours!$J$2:$BDM$2,"&lt;="&amp;ANT$5,Hours!$J$5:$BDM$5,dOvertimeName),
SUMIFS(Hours!$J37:$BDM37,Hours!$J$1:$BDM$1,ANP$3,Hours!$J$5:$BDM$5,dOvertimeName)
))</f>
        <v/>
      </c>
      <c r="ANQ38" s="116" t="str">
        <f>IF(tbPayroll[[#This Row],[idx]]="","",
IF(hoursMode="Daily",
SUMIFS(Hours!$J37:$BDM37,Hours!$J$2:$BDM$2,"&gt;="&amp;AMQ$5,Hours!$J$2:$BDM$2,"&lt;="&amp;ANT$5,Hours!$J$5:$BDM$5,dVacationName),
SUMIFS(Hours!$J37:$BDM37,Hours!$J$1:$BDM$1,ANP$3,Hours!$J$5:$BDM$5,dVacationName)
))</f>
        <v/>
      </c>
      <c r="ANR38" s="116" t="str">
        <f>IF(tbPayroll[[#This Row],[Employee]]="","",MAX(ANT38-tbPayroll[[#This Row],[free]]-AMR38-ANK38,0))</f>
        <v/>
      </c>
      <c r="ANS38" s="116" t="str">
        <f>IF(tbPayroll[[#This Row],[Employee]]="","",MAX(ANT38-tbPayroll[[#This Row],[free]]-AMR38,0))</f>
        <v/>
      </c>
      <c r="ANT38" s="116" t="str">
        <f>IF(tbPayroll[[#This Row],[Employee]]="","",
IF(tbPayroll[[#This Row],[employmentDate]]&gt;ANT$5,0,AMV38+AMW38+AMX38+AMT38))</f>
        <v/>
      </c>
      <c r="ANU38" s="116" t="str">
        <f>IF(tbPayroll[[#This Row],[Employee]]="","",ANT38-SUM(AMY38:AND38)-AMS38-AMR38-ANK38-ANL38)</f>
        <v/>
      </c>
      <c r="ANV38" s="417"/>
      <c r="ANW38" s="192"/>
      <c r="ANX38" s="192"/>
      <c r="ANY38" s="192"/>
      <c r="ANZ38" s="193"/>
      <c r="AOA38" s="116" t="str">
        <f>IF(tbPayroll[[#This Row],[Employee]]="","",
AOU38 &amp; " | " &amp; AOV38&amp; " | " &amp; AOW38
)</f>
        <v/>
      </c>
      <c r="AOB38" s="116" t="str">
        <f>IF(tbPayroll[[#This Row],[Employee]]="","",
IF(tbPayroll[[#This Row],[employmentDate]]&gt;AOZ$5,0,
ROUND(IF(tbPayroll[[#This Row],[IncomeBase]]=dSalaried,IF(ANW38&lt;&gt;"",ANW38,tbPayroll[[#This Row],[EmpWage]]),AOU38*IF(ANW38&lt;&gt;"",ANW38,tbPayroll[[#This Row],[EmpWage]])),2)))</f>
        <v/>
      </c>
      <c r="AOC38" s="116" t="str">
        <f>IF(tbPayroll[[#This Row],[Employee]]="","",
IF(tbPayroll[[#This Row],[employmentDate]]&gt;AOZ$5,0,
ROUND(AOV38*tbPayroll[[#This Row],[overrrate]]*
IF(ANW38&lt;&gt;"",ANW38,tbPayroll[[#This Row],[EmpWage]])/IF(tbPayroll[[#This Row],[IncomeBase]]=dSalaried,MAX(tbPayroll[[#This Row],[regularwork]],1),1),2)
))</f>
        <v/>
      </c>
      <c r="AOD38" s="116" t="str">
        <f>IF(tbPayroll[[#This Row],[Employee]]="","",
IF(tbPayroll[[#This Row],[employmentDate]]&gt;AOZ$5,0,
ROUND(AOW38*
IFERROR(AOB38/AOU38,0),2
)))</f>
        <v/>
      </c>
      <c r="AOE38" s="116" t="str">
        <f>IF(tbPayroll[[#This Row],[Employee]]="","",
tbPayroll[[#This Row],[exState]]*
(tbPayroll[[#This Row],[stateAddDedu]]+ROUND(
MAX(AOX38-tbPayroll[[#This Row],[persExemp]],0)*tbPayroll[[#This Row],[stateTax]],dRound))
)</f>
        <v/>
      </c>
      <c r="AOF38" s="116" t="str">
        <f>IF(tbPayroll[[#This Row],[Employee]]="","",
(ROUND(
MAX(AOX38-tbPayroll[[#This Row],[persExemp]],0)*tbPayroll[[#This Row],[dLocal]],dRound))
)</f>
        <v/>
      </c>
      <c r="AOG38" s="116" t="str">
        <f>IF(tbPayroll[[#This Row],[Employee]]="","",
(ROUND(
MAX(AOX38-tbPayroll[[#This Row],[persExemp]],0)*tbPayroll[[#This Row],[dCity]],dRound))
)</f>
        <v/>
      </c>
      <c r="AOH38" s="116" t="str" cm="1">
        <f t="array" aca="1" ref="AOH38" ca="1">IF(tbPayroll[[#This Row],[idx]]="","",
IF(AOK38=0,0,
ROUND(tbPayroll[[#This Row],[exFed]]*
MAX(
((AOT38-INDEX(INDIRECT(tbPayroll[[#This Row],[fedPrefix]]&amp;CHOOSE(tbPayroll[[#This Row],[fedStatus]],"SingleWage","JointlyWage","SingleWage","HeadWage")),AOK38))*
INDEX(INDIRECT(tbPayroll[[#This Row],[fedPrefix]]&amp;"Perc"),AOK38)+
INDEX(INDIRECT(tbPayroll[[#This Row],[fedPrefix]]&amp;CHOOSE(tbPayroll[[#This Row],[fedStatus]],"SingleHold","JointlyHold","SingleHold","HeadHold")),AOK38))/dPeriods
- IF(tbPayroll[[#This Row],[isFormSent]]="Yes",tbPayroll[[#This Row],[isFormStep3]],0),0)
+tbPayroll[[#This Row],[isFormStep4c]],dFEDRound)
)
)</f>
        <v/>
      </c>
      <c r="AOI38" s="116" t="str">
        <f>IF(tbPayroll[[#This Row],[idx]]="","",
ROUND(tbPayroll[[#This Row],[exSS]]*
IF(SUMIFS($AM38:$BMK38,$AM$3:$BMK$3,"&lt;"&amp;AOI$3,$AM$2:$BMK$2,AOI$2) +ssTax*AOY38 &lt;ssTax*ssMax,
ssTax*AOY38,
MAX(ssTax*ssMax-SUMIFS($AM38:$BMK38,$AM$3:$BMK$3,"&lt;"&amp;AOI$3,$AM$2:$BMK$2,AOI$2),0)),
2)
)</f>
        <v/>
      </c>
      <c r="AOJ38" s="116" t="str">
        <f>IF(tbPayroll[[#This Row],[idx]]="","",IF(AOK38=0,0,ROUND(tbPayroll[[#This Row],[exMedi]]*mediTax*AOY38+AOS38*mediMax,2)))</f>
        <v/>
      </c>
      <c r="AOK38" s="116" t="str">
        <f ca="1">IF(tbPayroll[[#This Row],[idx]]="","",IFERROR(MATCH(AOT38,INDIRECT(tbPayroll[[#This Row],[fedPrefix]]&amp;CHOOSE(tbPayroll[[#This Row],[fedStatus]],"SingleWage","JointlyWage","SingleWage","HeadWage")),1),0))</f>
        <v/>
      </c>
      <c r="AOL38" s="116"/>
      <c r="AOM38" s="116" t="str">
        <f>IF(tbPayroll[[#This Row],[idx]]="","",
ROUND(tbPayroll[[#This Row],[401Roth]]*IF(SUMIFS($AM38:$BMK38,$AM$3:$BMK$3,"&lt;"&amp;AOZ$3,$AM$2:$BMK$2,AOZ$2)+ANT38&lt;compensationCap,
AOZ38,
MAX(compensationCap-SUMIFS($AM38:$BMK38,$AM$3:$BMK$3,"&lt;"&amp;AOZ$3,$AM$2:$BMK$2,AOZ$2),0)),2))</f>
        <v/>
      </c>
      <c r="AON38" s="116" t="str">
        <f>IF(tbPayroll[[#This Row],[idx]]="","",
ROUND(tbPayroll[[#This Row],[401PreTax]]*IF(SUMIFS($AM38:$BMK38,$AM$3:$BMK$3,"&lt;"&amp;AOZ$3,$AM$2:$BMK$2,AOZ$2)+ANT38&lt;compensationCap,
AOZ38,
MAX(compensationCap-SUMIFS($AM38:$BMK38,$AM$3:$BMK$3,"&lt;"&amp;AOZ$3,$AM$2:$BMK$2,AOZ$2),0)),2))</f>
        <v/>
      </c>
      <c r="AOO38" s="116" t="str">
        <f>IF(tbPayroll[[#This Row],[idx]]="","",
ROUND((tbPayroll[[#This Row],[401T1p]]*tbPayroll[[#This Row],[401T1Cap]]+tbPayroll[[#This Row],[401T2p]]*tbPayroll[[#This Row],[401T2Cap]])*IF(SUMIFS($AM38:$BMK38,$AM$3:$BMK$3,"&lt;"&amp;AOZ$3,$AM$2:$BMK$2,AOZ$2)+ANT38&lt;compensationCap,
AOZ38,
MAX(compensationCap-SUMIFS($AM38:$BMK38,$AM$3:$BMK$3,"&lt;"&amp;AOZ$3,$AM$2:$BMK$2,AOZ$2),0)),2))</f>
        <v/>
      </c>
      <c r="AOP38" s="116" t="str">
        <f>IF(tbPayroll[[#This Row],[idx]]="","",
IF(AOO38=0,0,
ROUND(IF(SUMIFS($AM38:$BMK38,$AM$3:$BMK$3,"&lt;"&amp;AOR$3,$AM$2:$BMK$2,"&gt;="&amp;AOP$2,$AM$2:$BMK$2,"&lt;="&amp;AOR$2)+AOM38+AON38+AOO38&lt;tbPayroll[[#This Row],[401EmperLimit]],
AOO38,
MAX((tbPayroll[[#This Row],[401EmperLimit]]-SUMIFS($AM38:$BMK38,$AM$3:$BMK$3,"&lt;"&amp;AOR$3,$AM$2:$BMK$2,"&gt;="&amp;AOP$2,$AM$2:$BMK$2,"&lt;="&amp;AOR$2)),0)),2)))</f>
        <v/>
      </c>
      <c r="AOQ38" s="116" t="str">
        <f>IF(tbPayroll[[#This Row],[idx]]="","",
IF(AON38=0,0,
ROUND(IF(SUMIFS($AM38:$BMK38,$AM$3:$BMK$3,"&lt;"&amp;AOR$3,$AM$2:$BMK$2,AOR$2)+AOM38+SUMIFS($AM38:$BMK38,$AM$3:$BMK$3,"&lt;"&amp;AOQ$3,$AM$2:$BMK$2,AOQ$2)+AON38&lt;tbPayroll[[#This Row],[401ContriLimit]],
AON38,
AON38/(AOM38+AON38)*
(tbPayroll[[#This Row],[401ContriLimit]]-SUMIFS($AM38:$BMK38,$AM$3:$BMK$3,"&lt;"&amp;AOR$3,$AM$2:$BMK$2,AOR$2)-SUMIFS($AM38:$BMK38,$AM$3:$BMK$3,"&lt;"&amp;AOQ$3,$AM$2:$BMK$2,AOQ$2))),2)))</f>
        <v/>
      </c>
      <c r="AOR38" s="116" t="str">
        <f>IF(tbPayroll[[#This Row],[idx]]="","",
IF(AOM38=0,0,
ROUND(IF(SUMIFS($AM38:$BMK38,$AM$3:$BMK$3,"&lt;"&amp;AOR$3,$AM$2:$BMK$2,AOR$2)+AOM38+SUMIFS($AM38:$BMK38,$AM$3:$BMK$3,"&lt;"&amp;AOQ$3,$AM$2:$BMK$2,AOQ$2)+AON38&lt;tbPayroll[[#This Row],[401ContriLimit]],
AOM38,
AOM38/(AOM38+AON38)*
(tbPayroll[[#This Row],[401ContriLimit]]-SUMIFS($AM38:$BMK38,$AM$3:$BMK$3,"&lt;"&amp;AOR$3,$AM$2:$BMK$2,AOR$2)-SUMIFS($AM38:$BMK38,$AM$3:$BMK$3,"&lt;"&amp;AOQ$3,$AM$2:$BMK$2,AOQ$2))),2)
))</f>
        <v/>
      </c>
      <c r="AOS38" s="116" t="str" cm="1">
        <f t="array" ref="AOS38">IF(tbPayroll[[#This Row],[idx]]="","",
IF(AOK38=0,0,
MAX(SUMIFS($AM38:$BMK38,$AM$3:$BMK$3,"&lt;="&amp;AOY$3,$AM$2:$BMK$2,AOY$2)-INDEX(mediAddTable,tbPayroll[[#This Row],[fedStatus]]),0)-
SUMIFS($AM38:$BMK38,$AM$3:$BMK$3,"&lt;"&amp;AOY$3,$AM$2:$BMK$2,AOS$2)
))</f>
        <v/>
      </c>
      <c r="AOT38" s="116" t="str">
        <f>IF(tbPayroll[[#This Row],[idx]]="","",
ROUND(MAX(AOX38*dPeriods+tbPayroll[[#This Row],[adjustedAmount]],0),dFEDRound))</f>
        <v/>
      </c>
      <c r="AOU38" s="116" t="str">
        <f>IF(tbPayroll[[#This Row],[idx]]="","",
ROUND(IF(hoursMode="Daily",
SUMIFS(Hours!$J37:$BDM37,Hours!$J$2:$BDM$2,"&gt;="&amp;ANW$5,Hours!$J$2:$BDM$2,"&lt;="&amp;AOZ$5,Hours!$J$5:$BDM$5,dRegularName),
SUMIFS(Hours!$J37:$BDM37,Hours!$J$1:$BDM$1,AOV$3,Hours!$J$5:$BDM$5,dRegularName)
),2))</f>
        <v/>
      </c>
      <c r="AOV38" s="116" t="str">
        <f>IF(tbPayroll[[#This Row],[idx]]="","",
IF(hoursMode="Daily",
SUMIFS(Hours!$J37:$BDM37,Hours!$J$2:$BDM$2,"&gt;="&amp;ANW$5,Hours!$J$2:$BDM$2,"&lt;="&amp;AOZ$5,Hours!$J$5:$BDM$5,dOvertimeName),
SUMIFS(Hours!$J37:$BDM37,Hours!$J$1:$BDM$1,AOV$3,Hours!$J$5:$BDM$5,dOvertimeName)
))</f>
        <v/>
      </c>
      <c r="AOW38" s="116" t="str">
        <f>IF(tbPayroll[[#This Row],[idx]]="","",
IF(hoursMode="Daily",
SUMIFS(Hours!$J37:$BDM37,Hours!$J$2:$BDM$2,"&gt;="&amp;ANW$5,Hours!$J$2:$BDM$2,"&lt;="&amp;AOZ$5,Hours!$J$5:$BDM$5,dVacationName),
SUMIFS(Hours!$J37:$BDM37,Hours!$J$1:$BDM$1,AOV$3,Hours!$J$5:$BDM$5,dVacationName)
))</f>
        <v/>
      </c>
      <c r="AOX38" s="116" t="str">
        <f>IF(tbPayroll[[#This Row],[Employee]]="","",MAX(AOZ38-tbPayroll[[#This Row],[free]]-ANX38-AOQ38,0))</f>
        <v/>
      </c>
      <c r="AOY38" s="116" t="str">
        <f>IF(tbPayroll[[#This Row],[Employee]]="","",MAX(AOZ38-tbPayroll[[#This Row],[free]]-ANX38,0))</f>
        <v/>
      </c>
      <c r="AOZ38" s="116" t="str">
        <f>IF(tbPayroll[[#This Row],[Employee]]="","",
IF(tbPayroll[[#This Row],[employmentDate]]&gt;AOZ$5,0,AOB38+AOC38+AOD38+ANZ38))</f>
        <v/>
      </c>
      <c r="APA38" s="116" t="str">
        <f>IF(tbPayroll[[#This Row],[Employee]]="","",AOZ38-SUM(AOE38:AOJ38)-ANY38-ANX38-AOQ38-AOR38)</f>
        <v/>
      </c>
      <c r="APB38" s="417"/>
      <c r="APC38" s="192"/>
      <c r="APD38" s="192"/>
      <c r="APE38" s="192"/>
      <c r="APF38" s="193"/>
      <c r="APG38" s="116" t="str">
        <f>IF(tbPayroll[[#This Row],[Employee]]="","",
AQA38 &amp; " | " &amp; AQB38&amp; " | " &amp; AQC38
)</f>
        <v/>
      </c>
      <c r="APH38" s="116" t="str">
        <f>IF(tbPayroll[[#This Row],[Employee]]="","",
IF(tbPayroll[[#This Row],[employmentDate]]&gt;AQF$5,0,
ROUND(IF(tbPayroll[[#This Row],[IncomeBase]]=dSalaried,IF(APC38&lt;&gt;"",APC38,tbPayroll[[#This Row],[EmpWage]]),AQA38*IF(APC38&lt;&gt;"",APC38,tbPayroll[[#This Row],[EmpWage]])),2)))</f>
        <v/>
      </c>
      <c r="API38" s="116" t="str">
        <f>IF(tbPayroll[[#This Row],[Employee]]="","",
IF(tbPayroll[[#This Row],[employmentDate]]&gt;AQF$5,0,
ROUND(AQB38*tbPayroll[[#This Row],[overrrate]]*
IF(APC38&lt;&gt;"",APC38,tbPayroll[[#This Row],[EmpWage]])/IF(tbPayroll[[#This Row],[IncomeBase]]=dSalaried,MAX(tbPayroll[[#This Row],[regularwork]],1),1),2)
))</f>
        <v/>
      </c>
      <c r="APJ38" s="116" t="str">
        <f>IF(tbPayroll[[#This Row],[Employee]]="","",
IF(tbPayroll[[#This Row],[employmentDate]]&gt;AQF$5,0,
ROUND(AQC38*
IFERROR(APH38/AQA38,0),2
)))</f>
        <v/>
      </c>
      <c r="APK38" s="116" t="str">
        <f>IF(tbPayroll[[#This Row],[Employee]]="","",
tbPayroll[[#This Row],[exState]]*
(tbPayroll[[#This Row],[stateAddDedu]]+ROUND(
MAX(AQD38-tbPayroll[[#This Row],[persExemp]],0)*tbPayroll[[#This Row],[stateTax]],dRound))
)</f>
        <v/>
      </c>
      <c r="APL38" s="116" t="str">
        <f>IF(tbPayroll[[#This Row],[Employee]]="","",
(ROUND(
MAX(AQD38-tbPayroll[[#This Row],[persExemp]],0)*tbPayroll[[#This Row],[dLocal]],dRound))
)</f>
        <v/>
      </c>
      <c r="APM38" s="116" t="str">
        <f>IF(tbPayroll[[#This Row],[Employee]]="","",
(ROUND(
MAX(AQD38-tbPayroll[[#This Row],[persExemp]],0)*tbPayroll[[#This Row],[dCity]],dRound))
)</f>
        <v/>
      </c>
      <c r="APN38" s="116" t="str" cm="1">
        <f t="array" aca="1" ref="APN38" ca="1">IF(tbPayroll[[#This Row],[idx]]="","",
IF(APQ38=0,0,
ROUND(tbPayroll[[#This Row],[exFed]]*
MAX(
((APZ38-INDEX(INDIRECT(tbPayroll[[#This Row],[fedPrefix]]&amp;CHOOSE(tbPayroll[[#This Row],[fedStatus]],"SingleWage","JointlyWage","SingleWage","HeadWage")),APQ38))*
INDEX(INDIRECT(tbPayroll[[#This Row],[fedPrefix]]&amp;"Perc"),APQ38)+
INDEX(INDIRECT(tbPayroll[[#This Row],[fedPrefix]]&amp;CHOOSE(tbPayroll[[#This Row],[fedStatus]],"SingleHold","JointlyHold","SingleHold","HeadHold")),APQ38))/dPeriods
- IF(tbPayroll[[#This Row],[isFormSent]]="Yes",tbPayroll[[#This Row],[isFormStep3]],0),0)
+tbPayroll[[#This Row],[isFormStep4c]],dFEDRound)
)
)</f>
        <v/>
      </c>
      <c r="APO38" s="116" t="str">
        <f>IF(tbPayroll[[#This Row],[idx]]="","",
ROUND(tbPayroll[[#This Row],[exSS]]*
IF(SUMIFS($AM38:$BMK38,$AM$3:$BMK$3,"&lt;"&amp;APO$3,$AM$2:$BMK$2,APO$2) +ssTax*AQE38 &lt;ssTax*ssMax,
ssTax*AQE38,
MAX(ssTax*ssMax-SUMIFS($AM38:$BMK38,$AM$3:$BMK$3,"&lt;"&amp;APO$3,$AM$2:$BMK$2,APO$2),0)),
2)
)</f>
        <v/>
      </c>
      <c r="APP38" s="116" t="str">
        <f>IF(tbPayroll[[#This Row],[idx]]="","",IF(APQ38=0,0,ROUND(tbPayroll[[#This Row],[exMedi]]*mediTax*AQE38+APY38*mediMax,2)))</f>
        <v/>
      </c>
      <c r="APQ38" s="116" t="str">
        <f ca="1">IF(tbPayroll[[#This Row],[idx]]="","",IFERROR(MATCH(APZ38,INDIRECT(tbPayroll[[#This Row],[fedPrefix]]&amp;CHOOSE(tbPayroll[[#This Row],[fedStatus]],"SingleWage","JointlyWage","SingleWage","HeadWage")),1),0))</f>
        <v/>
      </c>
      <c r="APR38" s="116"/>
      <c r="APS38" s="116" t="str">
        <f>IF(tbPayroll[[#This Row],[idx]]="","",
ROUND(tbPayroll[[#This Row],[401Roth]]*IF(SUMIFS($AM38:$BMK38,$AM$3:$BMK$3,"&lt;"&amp;AQF$3,$AM$2:$BMK$2,AQF$2)+AOZ38&lt;compensationCap,
AQF38,
MAX(compensationCap-SUMIFS($AM38:$BMK38,$AM$3:$BMK$3,"&lt;"&amp;AQF$3,$AM$2:$BMK$2,AQF$2),0)),2))</f>
        <v/>
      </c>
      <c r="APT38" s="116" t="str">
        <f>IF(tbPayroll[[#This Row],[idx]]="","",
ROUND(tbPayroll[[#This Row],[401PreTax]]*IF(SUMIFS($AM38:$BMK38,$AM$3:$BMK$3,"&lt;"&amp;AQF$3,$AM$2:$BMK$2,AQF$2)+AOZ38&lt;compensationCap,
AQF38,
MAX(compensationCap-SUMIFS($AM38:$BMK38,$AM$3:$BMK$3,"&lt;"&amp;AQF$3,$AM$2:$BMK$2,AQF$2),0)),2))</f>
        <v/>
      </c>
      <c r="APU38" s="116" t="str">
        <f>IF(tbPayroll[[#This Row],[idx]]="","",
ROUND((tbPayroll[[#This Row],[401T1p]]*tbPayroll[[#This Row],[401T1Cap]]+tbPayroll[[#This Row],[401T2p]]*tbPayroll[[#This Row],[401T2Cap]])*IF(SUMIFS($AM38:$BMK38,$AM$3:$BMK$3,"&lt;"&amp;AQF$3,$AM$2:$BMK$2,AQF$2)+AOZ38&lt;compensationCap,
AQF38,
MAX(compensationCap-SUMIFS($AM38:$BMK38,$AM$3:$BMK$3,"&lt;"&amp;AQF$3,$AM$2:$BMK$2,AQF$2),0)),2))</f>
        <v/>
      </c>
      <c r="APV38" s="116" t="str">
        <f>IF(tbPayroll[[#This Row],[idx]]="","",
IF(APU38=0,0,
ROUND(IF(SUMIFS($AM38:$BMK38,$AM$3:$BMK$3,"&lt;"&amp;APX$3,$AM$2:$BMK$2,"&gt;="&amp;APV$2,$AM$2:$BMK$2,"&lt;="&amp;APX$2)+APS38+APT38+APU38&lt;tbPayroll[[#This Row],[401EmperLimit]],
APU38,
MAX((tbPayroll[[#This Row],[401EmperLimit]]-SUMIFS($AM38:$BMK38,$AM$3:$BMK$3,"&lt;"&amp;APX$3,$AM$2:$BMK$2,"&gt;="&amp;APV$2,$AM$2:$BMK$2,"&lt;="&amp;APX$2)),0)),2)))</f>
        <v/>
      </c>
      <c r="APW38" s="116" t="str">
        <f>IF(tbPayroll[[#This Row],[idx]]="","",
IF(APT38=0,0,
ROUND(IF(SUMIFS($AM38:$BMK38,$AM$3:$BMK$3,"&lt;"&amp;APX$3,$AM$2:$BMK$2,APX$2)+APS38+SUMIFS($AM38:$BMK38,$AM$3:$BMK$3,"&lt;"&amp;APW$3,$AM$2:$BMK$2,APW$2)+APT38&lt;tbPayroll[[#This Row],[401ContriLimit]],
APT38,
APT38/(APS38+APT38)*
(tbPayroll[[#This Row],[401ContriLimit]]-SUMIFS($AM38:$BMK38,$AM$3:$BMK$3,"&lt;"&amp;APX$3,$AM$2:$BMK$2,APX$2)-SUMIFS($AM38:$BMK38,$AM$3:$BMK$3,"&lt;"&amp;APW$3,$AM$2:$BMK$2,APW$2))),2)))</f>
        <v/>
      </c>
      <c r="APX38" s="116" t="str">
        <f>IF(tbPayroll[[#This Row],[idx]]="","",
IF(APS38=0,0,
ROUND(IF(SUMIFS($AM38:$BMK38,$AM$3:$BMK$3,"&lt;"&amp;APX$3,$AM$2:$BMK$2,APX$2)+APS38+SUMIFS($AM38:$BMK38,$AM$3:$BMK$3,"&lt;"&amp;APW$3,$AM$2:$BMK$2,APW$2)+APT38&lt;tbPayroll[[#This Row],[401ContriLimit]],
APS38,
APS38/(APS38+APT38)*
(tbPayroll[[#This Row],[401ContriLimit]]-SUMIFS($AM38:$BMK38,$AM$3:$BMK$3,"&lt;"&amp;APX$3,$AM$2:$BMK$2,APX$2)-SUMIFS($AM38:$BMK38,$AM$3:$BMK$3,"&lt;"&amp;APW$3,$AM$2:$BMK$2,APW$2))),2)
))</f>
        <v/>
      </c>
      <c r="APY38" s="116" t="str" cm="1">
        <f t="array" ref="APY38">IF(tbPayroll[[#This Row],[idx]]="","",
IF(APQ38=0,0,
MAX(SUMIFS($AM38:$BMK38,$AM$3:$BMK$3,"&lt;="&amp;AQE$3,$AM$2:$BMK$2,AQE$2)-INDEX(mediAddTable,tbPayroll[[#This Row],[fedStatus]]),0)-
SUMIFS($AM38:$BMK38,$AM$3:$BMK$3,"&lt;"&amp;AQE$3,$AM$2:$BMK$2,APY$2)
))</f>
        <v/>
      </c>
      <c r="APZ38" s="116" t="str">
        <f>IF(tbPayroll[[#This Row],[idx]]="","",
ROUND(MAX(AQD38*dPeriods+tbPayroll[[#This Row],[adjustedAmount]],0),dFEDRound))</f>
        <v/>
      </c>
      <c r="AQA38" s="116" t="str">
        <f>IF(tbPayroll[[#This Row],[idx]]="","",
ROUND(IF(hoursMode="Daily",
SUMIFS(Hours!$J37:$BDM37,Hours!$J$2:$BDM$2,"&gt;="&amp;APC$5,Hours!$J$2:$BDM$2,"&lt;="&amp;AQF$5,Hours!$J$5:$BDM$5,dRegularName),
SUMIFS(Hours!$J37:$BDM37,Hours!$J$1:$BDM$1,AQB$3,Hours!$J$5:$BDM$5,dRegularName)
),2))</f>
        <v/>
      </c>
      <c r="AQB38" s="116" t="str">
        <f>IF(tbPayroll[[#This Row],[idx]]="","",
IF(hoursMode="Daily",
SUMIFS(Hours!$J37:$BDM37,Hours!$J$2:$BDM$2,"&gt;="&amp;APC$5,Hours!$J$2:$BDM$2,"&lt;="&amp;AQF$5,Hours!$J$5:$BDM$5,dOvertimeName),
SUMIFS(Hours!$J37:$BDM37,Hours!$J$1:$BDM$1,AQB$3,Hours!$J$5:$BDM$5,dOvertimeName)
))</f>
        <v/>
      </c>
      <c r="AQC38" s="116" t="str">
        <f>IF(tbPayroll[[#This Row],[idx]]="","",
IF(hoursMode="Daily",
SUMIFS(Hours!$J37:$BDM37,Hours!$J$2:$BDM$2,"&gt;="&amp;APC$5,Hours!$J$2:$BDM$2,"&lt;="&amp;AQF$5,Hours!$J$5:$BDM$5,dVacationName),
SUMIFS(Hours!$J37:$BDM37,Hours!$J$1:$BDM$1,AQB$3,Hours!$J$5:$BDM$5,dVacationName)
))</f>
        <v/>
      </c>
      <c r="AQD38" s="116" t="str">
        <f>IF(tbPayroll[[#This Row],[Employee]]="","",MAX(AQF38-tbPayroll[[#This Row],[free]]-APD38-APW38,0))</f>
        <v/>
      </c>
      <c r="AQE38" s="116" t="str">
        <f>IF(tbPayroll[[#This Row],[Employee]]="","",MAX(AQF38-tbPayroll[[#This Row],[free]]-APD38,0))</f>
        <v/>
      </c>
      <c r="AQF38" s="116" t="str">
        <f>IF(tbPayroll[[#This Row],[Employee]]="","",
IF(tbPayroll[[#This Row],[employmentDate]]&gt;AQF$5,0,APH38+API38+APJ38+APF38))</f>
        <v/>
      </c>
      <c r="AQG38" s="116" t="str">
        <f>IF(tbPayroll[[#This Row],[Employee]]="","",AQF38-SUM(APK38:APP38)-APE38-APD38-APW38-APX38)</f>
        <v/>
      </c>
      <c r="AQH38" s="417"/>
      <c r="AQI38" s="192"/>
      <c r="AQJ38" s="192"/>
      <c r="AQK38" s="192"/>
      <c r="AQL38" s="193"/>
      <c r="AQM38" s="116" t="str">
        <f>IF(tbPayroll[[#This Row],[Employee]]="","",
ARG38 &amp; " | " &amp; ARH38&amp; " | " &amp; ARI38
)</f>
        <v/>
      </c>
      <c r="AQN38" s="116" t="str">
        <f>IF(tbPayroll[[#This Row],[Employee]]="","",
IF(tbPayroll[[#This Row],[employmentDate]]&gt;ARL$5,0,
ROUND(IF(tbPayroll[[#This Row],[IncomeBase]]=dSalaried,IF(AQI38&lt;&gt;"",AQI38,tbPayroll[[#This Row],[EmpWage]]),ARG38*IF(AQI38&lt;&gt;"",AQI38,tbPayroll[[#This Row],[EmpWage]])),2)))</f>
        <v/>
      </c>
      <c r="AQO38" s="116" t="str">
        <f>IF(tbPayroll[[#This Row],[Employee]]="","",
IF(tbPayroll[[#This Row],[employmentDate]]&gt;ARL$5,0,
ROUND(ARH38*tbPayroll[[#This Row],[overrrate]]*
IF(AQI38&lt;&gt;"",AQI38,tbPayroll[[#This Row],[EmpWage]])/IF(tbPayroll[[#This Row],[IncomeBase]]=dSalaried,MAX(tbPayroll[[#This Row],[regularwork]],1),1),2)
))</f>
        <v/>
      </c>
      <c r="AQP38" s="116" t="str">
        <f>IF(tbPayroll[[#This Row],[Employee]]="","",
IF(tbPayroll[[#This Row],[employmentDate]]&gt;ARL$5,0,
ROUND(ARI38*
IFERROR(AQN38/ARG38,0),2
)))</f>
        <v/>
      </c>
      <c r="AQQ38" s="116" t="str">
        <f>IF(tbPayroll[[#This Row],[Employee]]="","",
tbPayroll[[#This Row],[exState]]*
(tbPayroll[[#This Row],[stateAddDedu]]+ROUND(
MAX(ARJ38-tbPayroll[[#This Row],[persExemp]],0)*tbPayroll[[#This Row],[stateTax]],dRound))
)</f>
        <v/>
      </c>
      <c r="AQR38" s="116" t="str">
        <f>IF(tbPayroll[[#This Row],[Employee]]="","",
(ROUND(
MAX(ARJ38-tbPayroll[[#This Row],[persExemp]],0)*tbPayroll[[#This Row],[dLocal]],dRound))
)</f>
        <v/>
      </c>
      <c r="AQS38" s="116" t="str">
        <f>IF(tbPayroll[[#This Row],[Employee]]="","",
(ROUND(
MAX(ARJ38-tbPayroll[[#This Row],[persExemp]],0)*tbPayroll[[#This Row],[dCity]],dRound))
)</f>
        <v/>
      </c>
      <c r="AQT38" s="116" t="str" cm="1">
        <f t="array" aca="1" ref="AQT38" ca="1">IF(tbPayroll[[#This Row],[idx]]="","",
IF(AQW38=0,0,
ROUND(tbPayroll[[#This Row],[exFed]]*
MAX(
((ARF38-INDEX(INDIRECT(tbPayroll[[#This Row],[fedPrefix]]&amp;CHOOSE(tbPayroll[[#This Row],[fedStatus]],"SingleWage","JointlyWage","SingleWage","HeadWage")),AQW38))*
INDEX(INDIRECT(tbPayroll[[#This Row],[fedPrefix]]&amp;"Perc"),AQW38)+
INDEX(INDIRECT(tbPayroll[[#This Row],[fedPrefix]]&amp;CHOOSE(tbPayroll[[#This Row],[fedStatus]],"SingleHold","JointlyHold","SingleHold","HeadHold")),AQW38))/dPeriods
- IF(tbPayroll[[#This Row],[isFormSent]]="Yes",tbPayroll[[#This Row],[isFormStep3]],0),0)
+tbPayroll[[#This Row],[isFormStep4c]],dFEDRound)
)
)</f>
        <v/>
      </c>
      <c r="AQU38" s="116" t="str">
        <f>IF(tbPayroll[[#This Row],[idx]]="","",
ROUND(tbPayroll[[#This Row],[exSS]]*
IF(SUMIFS($AM38:$BMK38,$AM$3:$BMK$3,"&lt;"&amp;AQU$3,$AM$2:$BMK$2,AQU$2) +ssTax*ARK38 &lt;ssTax*ssMax,
ssTax*ARK38,
MAX(ssTax*ssMax-SUMIFS($AM38:$BMK38,$AM$3:$BMK$3,"&lt;"&amp;AQU$3,$AM$2:$BMK$2,AQU$2),0)),
2)
)</f>
        <v/>
      </c>
      <c r="AQV38" s="116" t="str">
        <f>IF(tbPayroll[[#This Row],[idx]]="","",IF(AQW38=0,0,ROUND(tbPayroll[[#This Row],[exMedi]]*mediTax*ARK38+ARE38*mediMax,2)))</f>
        <v/>
      </c>
      <c r="AQW38" s="116" t="str">
        <f ca="1">IF(tbPayroll[[#This Row],[idx]]="","",IFERROR(MATCH(ARF38,INDIRECT(tbPayroll[[#This Row],[fedPrefix]]&amp;CHOOSE(tbPayroll[[#This Row],[fedStatus]],"SingleWage","JointlyWage","SingleWage","HeadWage")),1),0))</f>
        <v/>
      </c>
      <c r="AQX38" s="116"/>
      <c r="AQY38" s="116" t="str">
        <f>IF(tbPayroll[[#This Row],[idx]]="","",
ROUND(tbPayroll[[#This Row],[401Roth]]*IF(SUMIFS($AM38:$BMK38,$AM$3:$BMK$3,"&lt;"&amp;ARL$3,$AM$2:$BMK$2,ARL$2)+AQF38&lt;compensationCap,
ARL38,
MAX(compensationCap-SUMIFS($AM38:$BMK38,$AM$3:$BMK$3,"&lt;"&amp;ARL$3,$AM$2:$BMK$2,ARL$2),0)),2))</f>
        <v/>
      </c>
      <c r="AQZ38" s="116" t="str">
        <f>IF(tbPayroll[[#This Row],[idx]]="","",
ROUND(tbPayroll[[#This Row],[401PreTax]]*IF(SUMIFS($AM38:$BMK38,$AM$3:$BMK$3,"&lt;"&amp;ARL$3,$AM$2:$BMK$2,ARL$2)+AQF38&lt;compensationCap,
ARL38,
MAX(compensationCap-SUMIFS($AM38:$BMK38,$AM$3:$BMK$3,"&lt;"&amp;ARL$3,$AM$2:$BMK$2,ARL$2),0)),2))</f>
        <v/>
      </c>
      <c r="ARA38" s="116" t="str">
        <f>IF(tbPayroll[[#This Row],[idx]]="","",
ROUND((tbPayroll[[#This Row],[401T1p]]*tbPayroll[[#This Row],[401T1Cap]]+tbPayroll[[#This Row],[401T2p]]*tbPayroll[[#This Row],[401T2Cap]])*IF(SUMIFS($AM38:$BMK38,$AM$3:$BMK$3,"&lt;"&amp;ARL$3,$AM$2:$BMK$2,ARL$2)+AQF38&lt;compensationCap,
ARL38,
MAX(compensationCap-SUMIFS($AM38:$BMK38,$AM$3:$BMK$3,"&lt;"&amp;ARL$3,$AM$2:$BMK$2,ARL$2),0)),2))</f>
        <v/>
      </c>
      <c r="ARB38" s="116" t="str">
        <f>IF(tbPayroll[[#This Row],[idx]]="","",
IF(ARA38=0,0,
ROUND(IF(SUMIFS($AM38:$BMK38,$AM$3:$BMK$3,"&lt;"&amp;ARD$3,$AM$2:$BMK$2,"&gt;="&amp;ARB$2,$AM$2:$BMK$2,"&lt;="&amp;ARD$2)+AQY38+AQZ38+ARA38&lt;tbPayroll[[#This Row],[401EmperLimit]],
ARA38,
MAX((tbPayroll[[#This Row],[401EmperLimit]]-SUMIFS($AM38:$BMK38,$AM$3:$BMK$3,"&lt;"&amp;ARD$3,$AM$2:$BMK$2,"&gt;="&amp;ARB$2,$AM$2:$BMK$2,"&lt;="&amp;ARD$2)),0)),2)))</f>
        <v/>
      </c>
      <c r="ARC38" s="116" t="str">
        <f>IF(tbPayroll[[#This Row],[idx]]="","",
IF(AQZ38=0,0,
ROUND(IF(SUMIFS($AM38:$BMK38,$AM$3:$BMK$3,"&lt;"&amp;ARD$3,$AM$2:$BMK$2,ARD$2)+AQY38+SUMIFS($AM38:$BMK38,$AM$3:$BMK$3,"&lt;"&amp;ARC$3,$AM$2:$BMK$2,ARC$2)+AQZ38&lt;tbPayroll[[#This Row],[401ContriLimit]],
AQZ38,
AQZ38/(AQY38+AQZ38)*
(tbPayroll[[#This Row],[401ContriLimit]]-SUMIFS($AM38:$BMK38,$AM$3:$BMK$3,"&lt;"&amp;ARD$3,$AM$2:$BMK$2,ARD$2)-SUMIFS($AM38:$BMK38,$AM$3:$BMK$3,"&lt;"&amp;ARC$3,$AM$2:$BMK$2,ARC$2))),2)))</f>
        <v/>
      </c>
      <c r="ARD38" s="116" t="str">
        <f>IF(tbPayroll[[#This Row],[idx]]="","",
IF(AQY38=0,0,
ROUND(IF(SUMIFS($AM38:$BMK38,$AM$3:$BMK$3,"&lt;"&amp;ARD$3,$AM$2:$BMK$2,ARD$2)+AQY38+SUMIFS($AM38:$BMK38,$AM$3:$BMK$3,"&lt;"&amp;ARC$3,$AM$2:$BMK$2,ARC$2)+AQZ38&lt;tbPayroll[[#This Row],[401ContriLimit]],
AQY38,
AQY38/(AQY38+AQZ38)*
(tbPayroll[[#This Row],[401ContriLimit]]-SUMIFS($AM38:$BMK38,$AM$3:$BMK$3,"&lt;"&amp;ARD$3,$AM$2:$BMK$2,ARD$2)-SUMIFS($AM38:$BMK38,$AM$3:$BMK$3,"&lt;"&amp;ARC$3,$AM$2:$BMK$2,ARC$2))),2)
))</f>
        <v/>
      </c>
      <c r="ARE38" s="116" t="str" cm="1">
        <f t="array" ref="ARE38">IF(tbPayroll[[#This Row],[idx]]="","",
IF(AQW38=0,0,
MAX(SUMIFS($AM38:$BMK38,$AM$3:$BMK$3,"&lt;="&amp;ARK$3,$AM$2:$BMK$2,ARK$2)-INDEX(mediAddTable,tbPayroll[[#This Row],[fedStatus]]),0)-
SUMIFS($AM38:$BMK38,$AM$3:$BMK$3,"&lt;"&amp;ARK$3,$AM$2:$BMK$2,ARE$2)
))</f>
        <v/>
      </c>
      <c r="ARF38" s="116" t="str">
        <f>IF(tbPayroll[[#This Row],[idx]]="","",
ROUND(MAX(ARJ38*dPeriods+tbPayroll[[#This Row],[adjustedAmount]],0),dFEDRound))</f>
        <v/>
      </c>
      <c r="ARG38" s="116" t="str">
        <f>IF(tbPayroll[[#This Row],[idx]]="","",
ROUND(IF(hoursMode="Daily",
SUMIFS(Hours!$J37:$BDM37,Hours!$J$2:$BDM$2,"&gt;="&amp;AQI$5,Hours!$J$2:$BDM$2,"&lt;="&amp;ARL$5,Hours!$J$5:$BDM$5,dRegularName),
SUMIFS(Hours!$J37:$BDM37,Hours!$J$1:$BDM$1,ARH$3,Hours!$J$5:$BDM$5,dRegularName)
),2))</f>
        <v/>
      </c>
      <c r="ARH38" s="116" t="str">
        <f>IF(tbPayroll[[#This Row],[idx]]="","",
IF(hoursMode="Daily",
SUMIFS(Hours!$J37:$BDM37,Hours!$J$2:$BDM$2,"&gt;="&amp;AQI$5,Hours!$J$2:$BDM$2,"&lt;="&amp;ARL$5,Hours!$J$5:$BDM$5,dOvertimeName),
SUMIFS(Hours!$J37:$BDM37,Hours!$J$1:$BDM$1,ARH$3,Hours!$J$5:$BDM$5,dOvertimeName)
))</f>
        <v/>
      </c>
      <c r="ARI38" s="116" t="str">
        <f>IF(tbPayroll[[#This Row],[idx]]="","",
IF(hoursMode="Daily",
SUMIFS(Hours!$J37:$BDM37,Hours!$J$2:$BDM$2,"&gt;="&amp;AQI$5,Hours!$J$2:$BDM$2,"&lt;="&amp;ARL$5,Hours!$J$5:$BDM$5,dVacationName),
SUMIFS(Hours!$J37:$BDM37,Hours!$J$1:$BDM$1,ARH$3,Hours!$J$5:$BDM$5,dVacationName)
))</f>
        <v/>
      </c>
      <c r="ARJ38" s="116" t="str">
        <f>IF(tbPayroll[[#This Row],[Employee]]="","",MAX(ARL38-tbPayroll[[#This Row],[free]]-AQJ38-ARC38,0))</f>
        <v/>
      </c>
      <c r="ARK38" s="116" t="str">
        <f>IF(tbPayroll[[#This Row],[Employee]]="","",MAX(ARL38-tbPayroll[[#This Row],[free]]-AQJ38,0))</f>
        <v/>
      </c>
      <c r="ARL38" s="116" t="str">
        <f>IF(tbPayroll[[#This Row],[Employee]]="","",
IF(tbPayroll[[#This Row],[employmentDate]]&gt;ARL$5,0,AQN38+AQO38+AQP38+AQL38))</f>
        <v/>
      </c>
      <c r="ARM38" s="116" t="str">
        <f>IF(tbPayroll[[#This Row],[Employee]]="","",ARL38-SUM(AQQ38:AQV38)-AQK38-AQJ38-ARC38-ARD38)</f>
        <v/>
      </c>
      <c r="ARN38" s="417"/>
      <c r="ARO38" s="192"/>
      <c r="ARP38" s="192"/>
      <c r="ARQ38" s="192"/>
      <c r="ARR38" s="193"/>
      <c r="ARS38" s="116" t="str">
        <f>IF(tbPayroll[[#This Row],[Employee]]="","",
ASM38 &amp; " | " &amp; ASN38&amp; " | " &amp; ASO38
)</f>
        <v/>
      </c>
      <c r="ART38" s="116" t="str">
        <f>IF(tbPayroll[[#This Row],[Employee]]="","",
IF(tbPayroll[[#This Row],[employmentDate]]&gt;ASR$5,0,
ROUND(IF(tbPayroll[[#This Row],[IncomeBase]]=dSalaried,IF(ARO38&lt;&gt;"",ARO38,tbPayroll[[#This Row],[EmpWage]]),ASM38*IF(ARO38&lt;&gt;"",ARO38,tbPayroll[[#This Row],[EmpWage]])),2)))</f>
        <v/>
      </c>
      <c r="ARU38" s="116" t="str">
        <f>IF(tbPayroll[[#This Row],[Employee]]="","",
IF(tbPayroll[[#This Row],[employmentDate]]&gt;ASR$5,0,
ROUND(ASN38*tbPayroll[[#This Row],[overrrate]]*
IF(ARO38&lt;&gt;"",ARO38,tbPayroll[[#This Row],[EmpWage]])/IF(tbPayroll[[#This Row],[IncomeBase]]=dSalaried,MAX(tbPayroll[[#This Row],[regularwork]],1),1),2)
))</f>
        <v/>
      </c>
      <c r="ARV38" s="116" t="str">
        <f>IF(tbPayroll[[#This Row],[Employee]]="","",
IF(tbPayroll[[#This Row],[employmentDate]]&gt;ASR$5,0,
ROUND(ASO38*
IFERROR(ART38/ASM38,0),2
)))</f>
        <v/>
      </c>
      <c r="ARW38" s="116" t="str">
        <f>IF(tbPayroll[[#This Row],[Employee]]="","",
tbPayroll[[#This Row],[exState]]*
(tbPayroll[[#This Row],[stateAddDedu]]+ROUND(
MAX(ASP38-tbPayroll[[#This Row],[persExemp]],0)*tbPayroll[[#This Row],[stateTax]],dRound))
)</f>
        <v/>
      </c>
      <c r="ARX38" s="116" t="str">
        <f>IF(tbPayroll[[#This Row],[Employee]]="","",
(ROUND(
MAX(ASP38-tbPayroll[[#This Row],[persExemp]],0)*tbPayroll[[#This Row],[dLocal]],dRound))
)</f>
        <v/>
      </c>
      <c r="ARY38" s="116" t="str">
        <f>IF(tbPayroll[[#This Row],[Employee]]="","",
(ROUND(
MAX(ASP38-tbPayroll[[#This Row],[persExemp]],0)*tbPayroll[[#This Row],[dCity]],dRound))
)</f>
        <v/>
      </c>
      <c r="ARZ38" s="116" t="str" cm="1">
        <f t="array" aca="1" ref="ARZ38" ca="1">IF(tbPayroll[[#This Row],[idx]]="","",
IF(ASC38=0,0,
ROUND(tbPayroll[[#This Row],[exFed]]*
MAX(
((ASL38-INDEX(INDIRECT(tbPayroll[[#This Row],[fedPrefix]]&amp;CHOOSE(tbPayroll[[#This Row],[fedStatus]],"SingleWage","JointlyWage","SingleWage","HeadWage")),ASC38))*
INDEX(INDIRECT(tbPayroll[[#This Row],[fedPrefix]]&amp;"Perc"),ASC38)+
INDEX(INDIRECT(tbPayroll[[#This Row],[fedPrefix]]&amp;CHOOSE(tbPayroll[[#This Row],[fedStatus]],"SingleHold","JointlyHold","SingleHold","HeadHold")),ASC38))/dPeriods
- IF(tbPayroll[[#This Row],[isFormSent]]="Yes",tbPayroll[[#This Row],[isFormStep3]],0),0)
+tbPayroll[[#This Row],[isFormStep4c]],dFEDRound)
)
)</f>
        <v/>
      </c>
      <c r="ASA38" s="116" t="str">
        <f>IF(tbPayroll[[#This Row],[idx]]="","",
ROUND(tbPayroll[[#This Row],[exSS]]*
IF(SUMIFS($AM38:$BMK38,$AM$3:$BMK$3,"&lt;"&amp;ASA$3,$AM$2:$BMK$2,ASA$2) +ssTax*ASQ38 &lt;ssTax*ssMax,
ssTax*ASQ38,
MAX(ssTax*ssMax-SUMIFS($AM38:$BMK38,$AM$3:$BMK$3,"&lt;"&amp;ASA$3,$AM$2:$BMK$2,ASA$2),0)),
2)
)</f>
        <v/>
      </c>
      <c r="ASB38" s="116" t="str">
        <f>IF(tbPayroll[[#This Row],[idx]]="","",IF(ASC38=0,0,ROUND(tbPayroll[[#This Row],[exMedi]]*mediTax*ASQ38+ASK38*mediMax,2)))</f>
        <v/>
      </c>
      <c r="ASC38" s="116" t="str">
        <f ca="1">IF(tbPayroll[[#This Row],[idx]]="","",IFERROR(MATCH(ASL38,INDIRECT(tbPayroll[[#This Row],[fedPrefix]]&amp;CHOOSE(tbPayroll[[#This Row],[fedStatus]],"SingleWage","JointlyWage","SingleWage","HeadWage")),1),0))</f>
        <v/>
      </c>
      <c r="ASD38" s="116"/>
      <c r="ASE38" s="116" t="str">
        <f>IF(tbPayroll[[#This Row],[idx]]="","",
ROUND(tbPayroll[[#This Row],[401Roth]]*IF(SUMIFS($AM38:$BMK38,$AM$3:$BMK$3,"&lt;"&amp;ASR$3,$AM$2:$BMK$2,ASR$2)+ARL38&lt;compensationCap,
ASR38,
MAX(compensationCap-SUMIFS($AM38:$BMK38,$AM$3:$BMK$3,"&lt;"&amp;ASR$3,$AM$2:$BMK$2,ASR$2),0)),2))</f>
        <v/>
      </c>
      <c r="ASF38" s="116" t="str">
        <f>IF(tbPayroll[[#This Row],[idx]]="","",
ROUND(tbPayroll[[#This Row],[401PreTax]]*IF(SUMIFS($AM38:$BMK38,$AM$3:$BMK$3,"&lt;"&amp;ASR$3,$AM$2:$BMK$2,ASR$2)+ARL38&lt;compensationCap,
ASR38,
MAX(compensationCap-SUMIFS($AM38:$BMK38,$AM$3:$BMK$3,"&lt;"&amp;ASR$3,$AM$2:$BMK$2,ASR$2),0)),2))</f>
        <v/>
      </c>
      <c r="ASG38" s="116" t="str">
        <f>IF(tbPayroll[[#This Row],[idx]]="","",
ROUND((tbPayroll[[#This Row],[401T1p]]*tbPayroll[[#This Row],[401T1Cap]]+tbPayroll[[#This Row],[401T2p]]*tbPayroll[[#This Row],[401T2Cap]])*IF(SUMIFS($AM38:$BMK38,$AM$3:$BMK$3,"&lt;"&amp;ASR$3,$AM$2:$BMK$2,ASR$2)+ARL38&lt;compensationCap,
ASR38,
MAX(compensationCap-SUMIFS($AM38:$BMK38,$AM$3:$BMK$3,"&lt;"&amp;ASR$3,$AM$2:$BMK$2,ASR$2),0)),2))</f>
        <v/>
      </c>
      <c r="ASH38" s="116" t="str">
        <f>IF(tbPayroll[[#This Row],[idx]]="","",
IF(ASG38=0,0,
ROUND(IF(SUMIFS($AM38:$BMK38,$AM$3:$BMK$3,"&lt;"&amp;ASJ$3,$AM$2:$BMK$2,"&gt;="&amp;ASH$2,$AM$2:$BMK$2,"&lt;="&amp;ASJ$2)+ASE38+ASF38+ASG38&lt;tbPayroll[[#This Row],[401EmperLimit]],
ASG38,
MAX((tbPayroll[[#This Row],[401EmperLimit]]-SUMIFS($AM38:$BMK38,$AM$3:$BMK$3,"&lt;"&amp;ASJ$3,$AM$2:$BMK$2,"&gt;="&amp;ASH$2,$AM$2:$BMK$2,"&lt;="&amp;ASJ$2)),0)),2)))</f>
        <v/>
      </c>
      <c r="ASI38" s="116" t="str">
        <f>IF(tbPayroll[[#This Row],[idx]]="","",
IF(ASF38=0,0,
ROUND(IF(SUMIFS($AM38:$BMK38,$AM$3:$BMK$3,"&lt;"&amp;ASJ$3,$AM$2:$BMK$2,ASJ$2)+ASE38+SUMIFS($AM38:$BMK38,$AM$3:$BMK$3,"&lt;"&amp;ASI$3,$AM$2:$BMK$2,ASI$2)+ASF38&lt;tbPayroll[[#This Row],[401ContriLimit]],
ASF38,
ASF38/(ASE38+ASF38)*
(tbPayroll[[#This Row],[401ContriLimit]]-SUMIFS($AM38:$BMK38,$AM$3:$BMK$3,"&lt;"&amp;ASJ$3,$AM$2:$BMK$2,ASJ$2)-SUMIFS($AM38:$BMK38,$AM$3:$BMK$3,"&lt;"&amp;ASI$3,$AM$2:$BMK$2,ASI$2))),2)))</f>
        <v/>
      </c>
      <c r="ASJ38" s="116" t="str">
        <f>IF(tbPayroll[[#This Row],[idx]]="","",
IF(ASE38=0,0,
ROUND(IF(SUMIFS($AM38:$BMK38,$AM$3:$BMK$3,"&lt;"&amp;ASJ$3,$AM$2:$BMK$2,ASJ$2)+ASE38+SUMIFS($AM38:$BMK38,$AM$3:$BMK$3,"&lt;"&amp;ASI$3,$AM$2:$BMK$2,ASI$2)+ASF38&lt;tbPayroll[[#This Row],[401ContriLimit]],
ASE38,
ASE38/(ASE38+ASF38)*
(tbPayroll[[#This Row],[401ContriLimit]]-SUMIFS($AM38:$BMK38,$AM$3:$BMK$3,"&lt;"&amp;ASJ$3,$AM$2:$BMK$2,ASJ$2)-SUMIFS($AM38:$BMK38,$AM$3:$BMK$3,"&lt;"&amp;ASI$3,$AM$2:$BMK$2,ASI$2))),2)
))</f>
        <v/>
      </c>
      <c r="ASK38" s="116" t="str" cm="1">
        <f t="array" ref="ASK38">IF(tbPayroll[[#This Row],[idx]]="","",
IF(ASC38=0,0,
MAX(SUMIFS($AM38:$BMK38,$AM$3:$BMK$3,"&lt;="&amp;ASQ$3,$AM$2:$BMK$2,ASQ$2)-INDEX(mediAddTable,tbPayroll[[#This Row],[fedStatus]]),0)-
SUMIFS($AM38:$BMK38,$AM$3:$BMK$3,"&lt;"&amp;ASQ$3,$AM$2:$BMK$2,ASK$2)
))</f>
        <v/>
      </c>
      <c r="ASL38" s="116" t="str">
        <f>IF(tbPayroll[[#This Row],[idx]]="","",
ROUND(MAX(ASP38*dPeriods+tbPayroll[[#This Row],[adjustedAmount]],0),dFEDRound))</f>
        <v/>
      </c>
      <c r="ASM38" s="116" t="str">
        <f>IF(tbPayroll[[#This Row],[idx]]="","",
ROUND(IF(hoursMode="Daily",
SUMIFS(Hours!$J37:$BDM37,Hours!$J$2:$BDM$2,"&gt;="&amp;ARO$5,Hours!$J$2:$BDM$2,"&lt;="&amp;ASR$5,Hours!$J$5:$BDM$5,dRegularName),
SUMIFS(Hours!$J37:$BDM37,Hours!$J$1:$BDM$1,ASN$3,Hours!$J$5:$BDM$5,dRegularName)
),2))</f>
        <v/>
      </c>
      <c r="ASN38" s="116" t="str">
        <f>IF(tbPayroll[[#This Row],[idx]]="","",
IF(hoursMode="Daily",
SUMIFS(Hours!$J37:$BDM37,Hours!$J$2:$BDM$2,"&gt;="&amp;ARO$5,Hours!$J$2:$BDM$2,"&lt;="&amp;ASR$5,Hours!$J$5:$BDM$5,dOvertimeName),
SUMIFS(Hours!$J37:$BDM37,Hours!$J$1:$BDM$1,ASN$3,Hours!$J$5:$BDM$5,dOvertimeName)
))</f>
        <v/>
      </c>
      <c r="ASO38" s="116" t="str">
        <f>IF(tbPayroll[[#This Row],[idx]]="","",
IF(hoursMode="Daily",
SUMIFS(Hours!$J37:$BDM37,Hours!$J$2:$BDM$2,"&gt;="&amp;ARO$5,Hours!$J$2:$BDM$2,"&lt;="&amp;ASR$5,Hours!$J$5:$BDM$5,dVacationName),
SUMIFS(Hours!$J37:$BDM37,Hours!$J$1:$BDM$1,ASN$3,Hours!$J$5:$BDM$5,dVacationName)
))</f>
        <v/>
      </c>
      <c r="ASP38" s="116" t="str">
        <f>IF(tbPayroll[[#This Row],[Employee]]="","",MAX(ASR38-tbPayroll[[#This Row],[free]]-ARP38-ASI38,0))</f>
        <v/>
      </c>
      <c r="ASQ38" s="116" t="str">
        <f>IF(tbPayroll[[#This Row],[Employee]]="","",MAX(ASR38-tbPayroll[[#This Row],[free]]-ARP38,0))</f>
        <v/>
      </c>
      <c r="ASR38" s="116" t="str">
        <f>IF(tbPayroll[[#This Row],[Employee]]="","",
IF(tbPayroll[[#This Row],[employmentDate]]&gt;ASR$5,0,ART38+ARU38+ARV38+ARR38))</f>
        <v/>
      </c>
      <c r="ASS38" s="116" t="str">
        <f>IF(tbPayroll[[#This Row],[Employee]]="","",ASR38-SUM(ARW38:ASB38)-ARQ38-ARP38-ASI38-ASJ38)</f>
        <v/>
      </c>
      <c r="AST38" s="417"/>
      <c r="ASU38" s="192"/>
      <c r="ASV38" s="192"/>
      <c r="ASW38" s="192"/>
      <c r="ASX38" s="193"/>
      <c r="ASY38" s="116" t="str">
        <f>IF(tbPayroll[[#This Row],[Employee]]="","",
ATS38 &amp; " | " &amp; ATT38&amp; " | " &amp; ATU38
)</f>
        <v/>
      </c>
      <c r="ASZ38" s="116" t="str">
        <f>IF(tbPayroll[[#This Row],[Employee]]="","",
IF(tbPayroll[[#This Row],[employmentDate]]&gt;ATX$5,0,
ROUND(IF(tbPayroll[[#This Row],[IncomeBase]]=dSalaried,IF(ASU38&lt;&gt;"",ASU38,tbPayroll[[#This Row],[EmpWage]]),ATS38*IF(ASU38&lt;&gt;"",ASU38,tbPayroll[[#This Row],[EmpWage]])),2)))</f>
        <v/>
      </c>
      <c r="ATA38" s="116" t="str">
        <f>IF(tbPayroll[[#This Row],[Employee]]="","",
IF(tbPayroll[[#This Row],[employmentDate]]&gt;ATX$5,0,
ROUND(ATT38*tbPayroll[[#This Row],[overrrate]]*
IF(ASU38&lt;&gt;"",ASU38,tbPayroll[[#This Row],[EmpWage]])/IF(tbPayroll[[#This Row],[IncomeBase]]=dSalaried,MAX(tbPayroll[[#This Row],[regularwork]],1),1),2)
))</f>
        <v/>
      </c>
      <c r="ATB38" s="116" t="str">
        <f>IF(tbPayroll[[#This Row],[Employee]]="","",
IF(tbPayroll[[#This Row],[employmentDate]]&gt;ATX$5,0,
ROUND(ATU38*
IFERROR(ASZ38/ATS38,0),2
)))</f>
        <v/>
      </c>
      <c r="ATC38" s="116" t="str">
        <f>IF(tbPayroll[[#This Row],[Employee]]="","",
tbPayroll[[#This Row],[exState]]*
(tbPayroll[[#This Row],[stateAddDedu]]+ROUND(
MAX(ATV38-tbPayroll[[#This Row],[persExemp]],0)*tbPayroll[[#This Row],[stateTax]],dRound))
)</f>
        <v/>
      </c>
      <c r="ATD38" s="116" t="str">
        <f>IF(tbPayroll[[#This Row],[Employee]]="","",
(ROUND(
MAX(ATV38-tbPayroll[[#This Row],[persExemp]],0)*tbPayroll[[#This Row],[dLocal]],dRound))
)</f>
        <v/>
      </c>
      <c r="ATE38" s="116" t="str">
        <f>IF(tbPayroll[[#This Row],[Employee]]="","",
(ROUND(
MAX(ATV38-tbPayroll[[#This Row],[persExemp]],0)*tbPayroll[[#This Row],[dCity]],dRound))
)</f>
        <v/>
      </c>
      <c r="ATF38" s="116" t="str" cm="1">
        <f t="array" aca="1" ref="ATF38" ca="1">IF(tbPayroll[[#This Row],[idx]]="","",
IF(ATI38=0,0,
ROUND(tbPayroll[[#This Row],[exFed]]*
MAX(
((ATR38-INDEX(INDIRECT(tbPayroll[[#This Row],[fedPrefix]]&amp;CHOOSE(tbPayroll[[#This Row],[fedStatus]],"SingleWage","JointlyWage","SingleWage","HeadWage")),ATI38))*
INDEX(INDIRECT(tbPayroll[[#This Row],[fedPrefix]]&amp;"Perc"),ATI38)+
INDEX(INDIRECT(tbPayroll[[#This Row],[fedPrefix]]&amp;CHOOSE(tbPayroll[[#This Row],[fedStatus]],"SingleHold","JointlyHold","SingleHold","HeadHold")),ATI38))/dPeriods
- IF(tbPayroll[[#This Row],[isFormSent]]="Yes",tbPayroll[[#This Row],[isFormStep3]],0),0)
+tbPayroll[[#This Row],[isFormStep4c]],dFEDRound)
)
)</f>
        <v/>
      </c>
      <c r="ATG38" s="116" t="str">
        <f>IF(tbPayroll[[#This Row],[idx]]="","",
ROUND(tbPayroll[[#This Row],[exSS]]*
IF(SUMIFS($AM38:$BMK38,$AM$3:$BMK$3,"&lt;"&amp;ATG$3,$AM$2:$BMK$2,ATG$2) +ssTax*ATW38 &lt;ssTax*ssMax,
ssTax*ATW38,
MAX(ssTax*ssMax-SUMIFS($AM38:$BMK38,$AM$3:$BMK$3,"&lt;"&amp;ATG$3,$AM$2:$BMK$2,ATG$2),0)),
2)
)</f>
        <v/>
      </c>
      <c r="ATH38" s="116" t="str">
        <f>IF(tbPayroll[[#This Row],[idx]]="","",IF(ATI38=0,0,ROUND(tbPayroll[[#This Row],[exMedi]]*mediTax*ATW38+ATQ38*mediMax,2)))</f>
        <v/>
      </c>
      <c r="ATI38" s="116" t="str">
        <f ca="1">IF(tbPayroll[[#This Row],[idx]]="","",IFERROR(MATCH(ATR38,INDIRECT(tbPayroll[[#This Row],[fedPrefix]]&amp;CHOOSE(tbPayroll[[#This Row],[fedStatus]],"SingleWage","JointlyWage","SingleWage","HeadWage")),1),0))</f>
        <v/>
      </c>
      <c r="ATJ38" s="116"/>
      <c r="ATK38" s="116" t="str">
        <f>IF(tbPayroll[[#This Row],[idx]]="","",
ROUND(tbPayroll[[#This Row],[401Roth]]*IF(SUMIFS($AM38:$BMK38,$AM$3:$BMK$3,"&lt;"&amp;ATX$3,$AM$2:$BMK$2,ATX$2)+ASR38&lt;compensationCap,
ATX38,
MAX(compensationCap-SUMIFS($AM38:$BMK38,$AM$3:$BMK$3,"&lt;"&amp;ATX$3,$AM$2:$BMK$2,ATX$2),0)),2))</f>
        <v/>
      </c>
      <c r="ATL38" s="116" t="str">
        <f>IF(tbPayroll[[#This Row],[idx]]="","",
ROUND(tbPayroll[[#This Row],[401PreTax]]*IF(SUMIFS($AM38:$BMK38,$AM$3:$BMK$3,"&lt;"&amp;ATX$3,$AM$2:$BMK$2,ATX$2)+ASR38&lt;compensationCap,
ATX38,
MAX(compensationCap-SUMIFS($AM38:$BMK38,$AM$3:$BMK$3,"&lt;"&amp;ATX$3,$AM$2:$BMK$2,ATX$2),0)),2))</f>
        <v/>
      </c>
      <c r="ATM38" s="116" t="str">
        <f>IF(tbPayroll[[#This Row],[idx]]="","",
ROUND((tbPayroll[[#This Row],[401T1p]]*tbPayroll[[#This Row],[401T1Cap]]+tbPayroll[[#This Row],[401T2p]]*tbPayroll[[#This Row],[401T2Cap]])*IF(SUMIFS($AM38:$BMK38,$AM$3:$BMK$3,"&lt;"&amp;ATX$3,$AM$2:$BMK$2,ATX$2)+ASR38&lt;compensationCap,
ATX38,
MAX(compensationCap-SUMIFS($AM38:$BMK38,$AM$3:$BMK$3,"&lt;"&amp;ATX$3,$AM$2:$BMK$2,ATX$2),0)),2))</f>
        <v/>
      </c>
      <c r="ATN38" s="116" t="str">
        <f>IF(tbPayroll[[#This Row],[idx]]="","",
IF(ATM38=0,0,
ROUND(IF(SUMIFS($AM38:$BMK38,$AM$3:$BMK$3,"&lt;"&amp;ATP$3,$AM$2:$BMK$2,"&gt;="&amp;ATN$2,$AM$2:$BMK$2,"&lt;="&amp;ATP$2)+ATK38+ATL38+ATM38&lt;tbPayroll[[#This Row],[401EmperLimit]],
ATM38,
MAX((tbPayroll[[#This Row],[401EmperLimit]]-SUMIFS($AM38:$BMK38,$AM$3:$BMK$3,"&lt;"&amp;ATP$3,$AM$2:$BMK$2,"&gt;="&amp;ATN$2,$AM$2:$BMK$2,"&lt;="&amp;ATP$2)),0)),2)))</f>
        <v/>
      </c>
      <c r="ATO38" s="116" t="str">
        <f>IF(tbPayroll[[#This Row],[idx]]="","",
IF(ATL38=0,0,
ROUND(IF(SUMIFS($AM38:$BMK38,$AM$3:$BMK$3,"&lt;"&amp;ATP$3,$AM$2:$BMK$2,ATP$2)+ATK38+SUMIFS($AM38:$BMK38,$AM$3:$BMK$3,"&lt;"&amp;ATO$3,$AM$2:$BMK$2,ATO$2)+ATL38&lt;tbPayroll[[#This Row],[401ContriLimit]],
ATL38,
ATL38/(ATK38+ATL38)*
(tbPayroll[[#This Row],[401ContriLimit]]-SUMIFS($AM38:$BMK38,$AM$3:$BMK$3,"&lt;"&amp;ATP$3,$AM$2:$BMK$2,ATP$2)-SUMIFS($AM38:$BMK38,$AM$3:$BMK$3,"&lt;"&amp;ATO$3,$AM$2:$BMK$2,ATO$2))),2)))</f>
        <v/>
      </c>
      <c r="ATP38" s="116" t="str">
        <f>IF(tbPayroll[[#This Row],[idx]]="","",
IF(ATK38=0,0,
ROUND(IF(SUMIFS($AM38:$BMK38,$AM$3:$BMK$3,"&lt;"&amp;ATP$3,$AM$2:$BMK$2,ATP$2)+ATK38+SUMIFS($AM38:$BMK38,$AM$3:$BMK$3,"&lt;"&amp;ATO$3,$AM$2:$BMK$2,ATO$2)+ATL38&lt;tbPayroll[[#This Row],[401ContriLimit]],
ATK38,
ATK38/(ATK38+ATL38)*
(tbPayroll[[#This Row],[401ContriLimit]]-SUMIFS($AM38:$BMK38,$AM$3:$BMK$3,"&lt;"&amp;ATP$3,$AM$2:$BMK$2,ATP$2)-SUMIFS($AM38:$BMK38,$AM$3:$BMK$3,"&lt;"&amp;ATO$3,$AM$2:$BMK$2,ATO$2))),2)
))</f>
        <v/>
      </c>
      <c r="ATQ38" s="116" t="str" cm="1">
        <f t="array" ref="ATQ38">IF(tbPayroll[[#This Row],[idx]]="","",
IF(ATI38=0,0,
MAX(SUMIFS($AM38:$BMK38,$AM$3:$BMK$3,"&lt;="&amp;ATW$3,$AM$2:$BMK$2,ATW$2)-INDEX(mediAddTable,tbPayroll[[#This Row],[fedStatus]]),0)-
SUMIFS($AM38:$BMK38,$AM$3:$BMK$3,"&lt;"&amp;ATW$3,$AM$2:$BMK$2,ATQ$2)
))</f>
        <v/>
      </c>
      <c r="ATR38" s="116" t="str">
        <f>IF(tbPayroll[[#This Row],[idx]]="","",
ROUND(MAX(ATV38*dPeriods+tbPayroll[[#This Row],[adjustedAmount]],0),dFEDRound))</f>
        <v/>
      </c>
      <c r="ATS38" s="116" t="str">
        <f>IF(tbPayroll[[#This Row],[idx]]="","",
ROUND(IF(hoursMode="Daily",
SUMIFS(Hours!$J37:$BDM37,Hours!$J$2:$BDM$2,"&gt;="&amp;ASU$5,Hours!$J$2:$BDM$2,"&lt;="&amp;ATX$5,Hours!$J$5:$BDM$5,dRegularName),
SUMIFS(Hours!$J37:$BDM37,Hours!$J$1:$BDM$1,ATT$3,Hours!$J$5:$BDM$5,dRegularName)
),2))</f>
        <v/>
      </c>
      <c r="ATT38" s="116" t="str">
        <f>IF(tbPayroll[[#This Row],[idx]]="","",
IF(hoursMode="Daily",
SUMIFS(Hours!$J37:$BDM37,Hours!$J$2:$BDM$2,"&gt;="&amp;ASU$5,Hours!$J$2:$BDM$2,"&lt;="&amp;ATX$5,Hours!$J$5:$BDM$5,dOvertimeName),
SUMIFS(Hours!$J37:$BDM37,Hours!$J$1:$BDM$1,ATT$3,Hours!$J$5:$BDM$5,dOvertimeName)
))</f>
        <v/>
      </c>
      <c r="ATU38" s="116" t="str">
        <f>IF(tbPayroll[[#This Row],[idx]]="","",
IF(hoursMode="Daily",
SUMIFS(Hours!$J37:$BDM37,Hours!$J$2:$BDM$2,"&gt;="&amp;ASU$5,Hours!$J$2:$BDM$2,"&lt;="&amp;ATX$5,Hours!$J$5:$BDM$5,dVacationName),
SUMIFS(Hours!$J37:$BDM37,Hours!$J$1:$BDM$1,ATT$3,Hours!$J$5:$BDM$5,dVacationName)
))</f>
        <v/>
      </c>
      <c r="ATV38" s="116" t="str">
        <f>IF(tbPayroll[[#This Row],[Employee]]="","",MAX(ATX38-tbPayroll[[#This Row],[free]]-ASV38-ATO38,0))</f>
        <v/>
      </c>
      <c r="ATW38" s="116" t="str">
        <f>IF(tbPayroll[[#This Row],[Employee]]="","",MAX(ATX38-tbPayroll[[#This Row],[free]]-ASV38,0))</f>
        <v/>
      </c>
      <c r="ATX38" s="116" t="str">
        <f>IF(tbPayroll[[#This Row],[Employee]]="","",
IF(tbPayroll[[#This Row],[employmentDate]]&gt;ATX$5,0,ASZ38+ATA38+ATB38+ASX38))</f>
        <v/>
      </c>
      <c r="ATY38" s="116" t="str">
        <f>IF(tbPayroll[[#This Row],[Employee]]="","",ATX38-SUM(ATC38:ATH38)-ASW38-ASV38-ATO38-ATP38)</f>
        <v/>
      </c>
      <c r="ATZ38" s="417"/>
      <c r="AUA38" s="192"/>
      <c r="AUB38" s="192"/>
      <c r="AUC38" s="192"/>
      <c r="AUD38" s="193"/>
      <c r="AUE38" s="116" t="str">
        <f>IF(tbPayroll[[#This Row],[Employee]]="","",
AUY38 &amp; " | " &amp; AUZ38&amp; " | " &amp; AVA38
)</f>
        <v/>
      </c>
      <c r="AUF38" s="116" t="str">
        <f>IF(tbPayroll[[#This Row],[Employee]]="","",
IF(tbPayroll[[#This Row],[employmentDate]]&gt;AVD$5,0,
ROUND(IF(tbPayroll[[#This Row],[IncomeBase]]=dSalaried,IF(AUA38&lt;&gt;"",AUA38,tbPayroll[[#This Row],[EmpWage]]),AUY38*IF(AUA38&lt;&gt;"",AUA38,tbPayroll[[#This Row],[EmpWage]])),2)))</f>
        <v/>
      </c>
      <c r="AUG38" s="116" t="str">
        <f>IF(tbPayroll[[#This Row],[Employee]]="","",
IF(tbPayroll[[#This Row],[employmentDate]]&gt;AVD$5,0,
ROUND(AUZ38*tbPayroll[[#This Row],[overrrate]]*
IF(AUA38&lt;&gt;"",AUA38,tbPayroll[[#This Row],[EmpWage]])/IF(tbPayroll[[#This Row],[IncomeBase]]=dSalaried,MAX(tbPayroll[[#This Row],[regularwork]],1),1),2)
))</f>
        <v/>
      </c>
      <c r="AUH38" s="116" t="str">
        <f>IF(tbPayroll[[#This Row],[Employee]]="","",
IF(tbPayroll[[#This Row],[employmentDate]]&gt;AVD$5,0,
ROUND(AVA38*
IFERROR(AUF38/AUY38,0),2
)))</f>
        <v/>
      </c>
      <c r="AUI38" s="116" t="str">
        <f>IF(tbPayroll[[#This Row],[Employee]]="","",
tbPayroll[[#This Row],[exState]]*
(tbPayroll[[#This Row],[stateAddDedu]]+ROUND(
MAX(AVB38-tbPayroll[[#This Row],[persExemp]],0)*tbPayroll[[#This Row],[stateTax]],dRound))
)</f>
        <v/>
      </c>
      <c r="AUJ38" s="116" t="str">
        <f>IF(tbPayroll[[#This Row],[Employee]]="","",
(ROUND(
MAX(AVB38-tbPayroll[[#This Row],[persExemp]],0)*tbPayroll[[#This Row],[dLocal]],dRound))
)</f>
        <v/>
      </c>
      <c r="AUK38" s="116" t="str">
        <f>IF(tbPayroll[[#This Row],[Employee]]="","",
(ROUND(
MAX(AVB38-tbPayroll[[#This Row],[persExemp]],0)*tbPayroll[[#This Row],[dCity]],dRound))
)</f>
        <v/>
      </c>
      <c r="AUL38" s="116" t="str" cm="1">
        <f t="array" aca="1" ref="AUL38" ca="1">IF(tbPayroll[[#This Row],[idx]]="","",
IF(AUO38=0,0,
ROUND(tbPayroll[[#This Row],[exFed]]*
MAX(
((AUX38-INDEX(INDIRECT(tbPayroll[[#This Row],[fedPrefix]]&amp;CHOOSE(tbPayroll[[#This Row],[fedStatus]],"SingleWage","JointlyWage","SingleWage","HeadWage")),AUO38))*
INDEX(INDIRECT(tbPayroll[[#This Row],[fedPrefix]]&amp;"Perc"),AUO38)+
INDEX(INDIRECT(tbPayroll[[#This Row],[fedPrefix]]&amp;CHOOSE(tbPayroll[[#This Row],[fedStatus]],"SingleHold","JointlyHold","SingleHold","HeadHold")),AUO38))/dPeriods
- IF(tbPayroll[[#This Row],[isFormSent]]="Yes",tbPayroll[[#This Row],[isFormStep3]],0),0)
+tbPayroll[[#This Row],[isFormStep4c]],dFEDRound)
)
)</f>
        <v/>
      </c>
      <c r="AUM38" s="116" t="str">
        <f>IF(tbPayroll[[#This Row],[idx]]="","",
ROUND(tbPayroll[[#This Row],[exSS]]*
IF(SUMIFS($AM38:$BMK38,$AM$3:$BMK$3,"&lt;"&amp;AUM$3,$AM$2:$BMK$2,AUM$2) +ssTax*AVC38 &lt;ssTax*ssMax,
ssTax*AVC38,
MAX(ssTax*ssMax-SUMIFS($AM38:$BMK38,$AM$3:$BMK$3,"&lt;"&amp;AUM$3,$AM$2:$BMK$2,AUM$2),0)),
2)
)</f>
        <v/>
      </c>
      <c r="AUN38" s="116" t="str">
        <f>IF(tbPayroll[[#This Row],[idx]]="","",IF(AUO38=0,0,ROUND(tbPayroll[[#This Row],[exMedi]]*mediTax*AVC38+AUW38*mediMax,2)))</f>
        <v/>
      </c>
      <c r="AUO38" s="116" t="str">
        <f ca="1">IF(tbPayroll[[#This Row],[idx]]="","",IFERROR(MATCH(AUX38,INDIRECT(tbPayroll[[#This Row],[fedPrefix]]&amp;CHOOSE(tbPayroll[[#This Row],[fedStatus]],"SingleWage","JointlyWage","SingleWage","HeadWage")),1),0))</f>
        <v/>
      </c>
      <c r="AUP38" s="116"/>
      <c r="AUQ38" s="116" t="str">
        <f>IF(tbPayroll[[#This Row],[idx]]="","",
ROUND(tbPayroll[[#This Row],[401Roth]]*IF(SUMIFS($AM38:$BMK38,$AM$3:$BMK$3,"&lt;"&amp;AVD$3,$AM$2:$BMK$2,AVD$2)+ATX38&lt;compensationCap,
AVD38,
MAX(compensationCap-SUMIFS($AM38:$BMK38,$AM$3:$BMK$3,"&lt;"&amp;AVD$3,$AM$2:$BMK$2,AVD$2),0)),2))</f>
        <v/>
      </c>
      <c r="AUR38" s="116" t="str">
        <f>IF(tbPayroll[[#This Row],[idx]]="","",
ROUND(tbPayroll[[#This Row],[401PreTax]]*IF(SUMIFS($AM38:$BMK38,$AM$3:$BMK$3,"&lt;"&amp;AVD$3,$AM$2:$BMK$2,AVD$2)+ATX38&lt;compensationCap,
AVD38,
MAX(compensationCap-SUMIFS($AM38:$BMK38,$AM$3:$BMK$3,"&lt;"&amp;AVD$3,$AM$2:$BMK$2,AVD$2),0)),2))</f>
        <v/>
      </c>
      <c r="AUS38" s="116" t="str">
        <f>IF(tbPayroll[[#This Row],[idx]]="","",
ROUND((tbPayroll[[#This Row],[401T1p]]*tbPayroll[[#This Row],[401T1Cap]]+tbPayroll[[#This Row],[401T2p]]*tbPayroll[[#This Row],[401T2Cap]])*IF(SUMIFS($AM38:$BMK38,$AM$3:$BMK$3,"&lt;"&amp;AVD$3,$AM$2:$BMK$2,AVD$2)+ATX38&lt;compensationCap,
AVD38,
MAX(compensationCap-SUMIFS($AM38:$BMK38,$AM$3:$BMK$3,"&lt;"&amp;AVD$3,$AM$2:$BMK$2,AVD$2),0)),2))</f>
        <v/>
      </c>
      <c r="AUT38" s="116" t="str">
        <f>IF(tbPayroll[[#This Row],[idx]]="","",
IF(AUS38=0,0,
ROUND(IF(SUMIFS($AM38:$BMK38,$AM$3:$BMK$3,"&lt;"&amp;AUV$3,$AM$2:$BMK$2,"&gt;="&amp;AUT$2,$AM$2:$BMK$2,"&lt;="&amp;AUV$2)+AUQ38+AUR38+AUS38&lt;tbPayroll[[#This Row],[401EmperLimit]],
AUS38,
MAX((tbPayroll[[#This Row],[401EmperLimit]]-SUMIFS($AM38:$BMK38,$AM$3:$BMK$3,"&lt;"&amp;AUV$3,$AM$2:$BMK$2,"&gt;="&amp;AUT$2,$AM$2:$BMK$2,"&lt;="&amp;AUV$2)),0)),2)))</f>
        <v/>
      </c>
      <c r="AUU38" s="116" t="str">
        <f>IF(tbPayroll[[#This Row],[idx]]="","",
IF(AUR38=0,0,
ROUND(IF(SUMIFS($AM38:$BMK38,$AM$3:$BMK$3,"&lt;"&amp;AUV$3,$AM$2:$BMK$2,AUV$2)+AUQ38+SUMIFS($AM38:$BMK38,$AM$3:$BMK$3,"&lt;"&amp;AUU$3,$AM$2:$BMK$2,AUU$2)+AUR38&lt;tbPayroll[[#This Row],[401ContriLimit]],
AUR38,
AUR38/(AUQ38+AUR38)*
(tbPayroll[[#This Row],[401ContriLimit]]-SUMIFS($AM38:$BMK38,$AM$3:$BMK$3,"&lt;"&amp;AUV$3,$AM$2:$BMK$2,AUV$2)-SUMIFS($AM38:$BMK38,$AM$3:$BMK$3,"&lt;"&amp;AUU$3,$AM$2:$BMK$2,AUU$2))),2)))</f>
        <v/>
      </c>
      <c r="AUV38" s="116" t="str">
        <f>IF(tbPayroll[[#This Row],[idx]]="","",
IF(AUQ38=0,0,
ROUND(IF(SUMIFS($AM38:$BMK38,$AM$3:$BMK$3,"&lt;"&amp;AUV$3,$AM$2:$BMK$2,AUV$2)+AUQ38+SUMIFS($AM38:$BMK38,$AM$3:$BMK$3,"&lt;"&amp;AUU$3,$AM$2:$BMK$2,AUU$2)+AUR38&lt;tbPayroll[[#This Row],[401ContriLimit]],
AUQ38,
AUQ38/(AUQ38+AUR38)*
(tbPayroll[[#This Row],[401ContriLimit]]-SUMIFS($AM38:$BMK38,$AM$3:$BMK$3,"&lt;"&amp;AUV$3,$AM$2:$BMK$2,AUV$2)-SUMIFS($AM38:$BMK38,$AM$3:$BMK$3,"&lt;"&amp;AUU$3,$AM$2:$BMK$2,AUU$2))),2)
))</f>
        <v/>
      </c>
      <c r="AUW38" s="116" t="str" cm="1">
        <f t="array" ref="AUW38">IF(tbPayroll[[#This Row],[idx]]="","",
IF(AUO38=0,0,
MAX(SUMIFS($AM38:$BMK38,$AM$3:$BMK$3,"&lt;="&amp;AVC$3,$AM$2:$BMK$2,AVC$2)-INDEX(mediAddTable,tbPayroll[[#This Row],[fedStatus]]),0)-
SUMIFS($AM38:$BMK38,$AM$3:$BMK$3,"&lt;"&amp;AVC$3,$AM$2:$BMK$2,AUW$2)
))</f>
        <v/>
      </c>
      <c r="AUX38" s="116" t="str">
        <f>IF(tbPayroll[[#This Row],[idx]]="","",
ROUND(MAX(AVB38*dPeriods+tbPayroll[[#This Row],[adjustedAmount]],0),dFEDRound))</f>
        <v/>
      </c>
      <c r="AUY38" s="116" t="str">
        <f>IF(tbPayroll[[#This Row],[idx]]="","",
ROUND(IF(hoursMode="Daily",
SUMIFS(Hours!$J37:$BDM37,Hours!$J$2:$BDM$2,"&gt;="&amp;AUA$5,Hours!$J$2:$BDM$2,"&lt;="&amp;AVD$5,Hours!$J$5:$BDM$5,dRegularName),
SUMIFS(Hours!$J37:$BDM37,Hours!$J$1:$BDM$1,AUZ$3,Hours!$J$5:$BDM$5,dRegularName)
),2))</f>
        <v/>
      </c>
      <c r="AUZ38" s="116" t="str">
        <f>IF(tbPayroll[[#This Row],[idx]]="","",
IF(hoursMode="Daily",
SUMIFS(Hours!$J37:$BDM37,Hours!$J$2:$BDM$2,"&gt;="&amp;AUA$5,Hours!$J$2:$BDM$2,"&lt;="&amp;AVD$5,Hours!$J$5:$BDM$5,dOvertimeName),
SUMIFS(Hours!$J37:$BDM37,Hours!$J$1:$BDM$1,AUZ$3,Hours!$J$5:$BDM$5,dOvertimeName)
))</f>
        <v/>
      </c>
      <c r="AVA38" s="116" t="str">
        <f>IF(tbPayroll[[#This Row],[idx]]="","",
IF(hoursMode="Daily",
SUMIFS(Hours!$J37:$BDM37,Hours!$J$2:$BDM$2,"&gt;="&amp;AUA$5,Hours!$J$2:$BDM$2,"&lt;="&amp;AVD$5,Hours!$J$5:$BDM$5,dVacationName),
SUMIFS(Hours!$J37:$BDM37,Hours!$J$1:$BDM$1,AUZ$3,Hours!$J$5:$BDM$5,dVacationName)
))</f>
        <v/>
      </c>
      <c r="AVB38" s="116" t="str">
        <f>IF(tbPayroll[[#This Row],[Employee]]="","",MAX(AVD38-tbPayroll[[#This Row],[free]]-AUB38-AUU38,0))</f>
        <v/>
      </c>
      <c r="AVC38" s="116" t="str">
        <f>IF(tbPayroll[[#This Row],[Employee]]="","",MAX(AVD38-tbPayroll[[#This Row],[free]]-AUB38,0))</f>
        <v/>
      </c>
      <c r="AVD38" s="116" t="str">
        <f>IF(tbPayroll[[#This Row],[Employee]]="","",
IF(tbPayroll[[#This Row],[employmentDate]]&gt;AVD$5,0,AUF38+AUG38+AUH38+AUD38))</f>
        <v/>
      </c>
      <c r="AVE38" s="116" t="str">
        <f>IF(tbPayroll[[#This Row],[Employee]]="","",AVD38-SUM(AUI38:AUN38)-AUC38-AUB38-AUU38-AUV38)</f>
        <v/>
      </c>
      <c r="AVF38" s="417"/>
      <c r="AVG38" s="192"/>
      <c r="AVH38" s="192"/>
      <c r="AVI38" s="192"/>
      <c r="AVJ38" s="193"/>
      <c r="AVK38" s="116" t="str">
        <f>IF(tbPayroll[[#This Row],[Employee]]="","",
AWE38 &amp; " | " &amp; AWF38&amp; " | " &amp; AWG38
)</f>
        <v/>
      </c>
      <c r="AVL38" s="116" t="str">
        <f>IF(tbPayroll[[#This Row],[Employee]]="","",
IF(tbPayroll[[#This Row],[employmentDate]]&gt;AWJ$5,0,
ROUND(IF(tbPayroll[[#This Row],[IncomeBase]]=dSalaried,IF(AVG38&lt;&gt;"",AVG38,tbPayroll[[#This Row],[EmpWage]]),AWE38*IF(AVG38&lt;&gt;"",AVG38,tbPayroll[[#This Row],[EmpWage]])),2)))</f>
        <v/>
      </c>
      <c r="AVM38" s="116" t="str">
        <f>IF(tbPayroll[[#This Row],[Employee]]="","",
IF(tbPayroll[[#This Row],[employmentDate]]&gt;AWJ$5,0,
ROUND(AWF38*tbPayroll[[#This Row],[overrrate]]*
IF(AVG38&lt;&gt;"",AVG38,tbPayroll[[#This Row],[EmpWage]])/IF(tbPayroll[[#This Row],[IncomeBase]]=dSalaried,MAX(tbPayroll[[#This Row],[regularwork]],1),1),2)
))</f>
        <v/>
      </c>
      <c r="AVN38" s="116" t="str">
        <f>IF(tbPayroll[[#This Row],[Employee]]="","",
IF(tbPayroll[[#This Row],[employmentDate]]&gt;AWJ$5,0,
ROUND(AWG38*
IFERROR(AVL38/AWE38,0),2
)))</f>
        <v/>
      </c>
      <c r="AVO38" s="116" t="str">
        <f>IF(tbPayroll[[#This Row],[Employee]]="","",
tbPayroll[[#This Row],[exState]]*
(tbPayroll[[#This Row],[stateAddDedu]]+ROUND(
MAX(AWH38-tbPayroll[[#This Row],[persExemp]],0)*tbPayroll[[#This Row],[stateTax]],dRound))
)</f>
        <v/>
      </c>
      <c r="AVP38" s="116" t="str">
        <f>IF(tbPayroll[[#This Row],[Employee]]="","",
(ROUND(
MAX(AWH38-tbPayroll[[#This Row],[persExemp]],0)*tbPayroll[[#This Row],[dLocal]],dRound))
)</f>
        <v/>
      </c>
      <c r="AVQ38" s="116" t="str">
        <f>IF(tbPayroll[[#This Row],[Employee]]="","",
(ROUND(
MAX(AWH38-tbPayroll[[#This Row],[persExemp]],0)*tbPayroll[[#This Row],[dCity]],dRound))
)</f>
        <v/>
      </c>
      <c r="AVR38" s="116" t="str" cm="1">
        <f t="array" aca="1" ref="AVR38" ca="1">IF(tbPayroll[[#This Row],[idx]]="","",
IF(AVU38=0,0,
ROUND(tbPayroll[[#This Row],[exFed]]*
MAX(
((AWD38-INDEX(INDIRECT(tbPayroll[[#This Row],[fedPrefix]]&amp;CHOOSE(tbPayroll[[#This Row],[fedStatus]],"SingleWage","JointlyWage","SingleWage","HeadWage")),AVU38))*
INDEX(INDIRECT(tbPayroll[[#This Row],[fedPrefix]]&amp;"Perc"),AVU38)+
INDEX(INDIRECT(tbPayroll[[#This Row],[fedPrefix]]&amp;CHOOSE(tbPayroll[[#This Row],[fedStatus]],"SingleHold","JointlyHold","SingleHold","HeadHold")),AVU38))/dPeriods
- IF(tbPayroll[[#This Row],[isFormSent]]="Yes",tbPayroll[[#This Row],[isFormStep3]],0),0)
+tbPayroll[[#This Row],[isFormStep4c]],dFEDRound)
)
)</f>
        <v/>
      </c>
      <c r="AVS38" s="116" t="str">
        <f>IF(tbPayroll[[#This Row],[idx]]="","",
ROUND(tbPayroll[[#This Row],[exSS]]*
IF(SUMIFS($AM38:$BMK38,$AM$3:$BMK$3,"&lt;"&amp;AVS$3,$AM$2:$BMK$2,AVS$2) +ssTax*AWI38 &lt;ssTax*ssMax,
ssTax*AWI38,
MAX(ssTax*ssMax-SUMIFS($AM38:$BMK38,$AM$3:$BMK$3,"&lt;"&amp;AVS$3,$AM$2:$BMK$2,AVS$2),0)),
2)
)</f>
        <v/>
      </c>
      <c r="AVT38" s="116" t="str">
        <f>IF(tbPayroll[[#This Row],[idx]]="","",IF(AVU38=0,0,ROUND(tbPayroll[[#This Row],[exMedi]]*mediTax*AWI38+AWC38*mediMax,2)))</f>
        <v/>
      </c>
      <c r="AVU38" s="116" t="str">
        <f ca="1">IF(tbPayroll[[#This Row],[idx]]="","",IFERROR(MATCH(AWD38,INDIRECT(tbPayroll[[#This Row],[fedPrefix]]&amp;CHOOSE(tbPayroll[[#This Row],[fedStatus]],"SingleWage","JointlyWage","SingleWage","HeadWage")),1),0))</f>
        <v/>
      </c>
      <c r="AVV38" s="116"/>
      <c r="AVW38" s="116" t="str">
        <f>IF(tbPayroll[[#This Row],[idx]]="","",
ROUND(tbPayroll[[#This Row],[401Roth]]*IF(SUMIFS($AM38:$BMK38,$AM$3:$BMK$3,"&lt;"&amp;AWJ$3,$AM$2:$BMK$2,AWJ$2)+AVD38&lt;compensationCap,
AWJ38,
MAX(compensationCap-SUMIFS($AM38:$BMK38,$AM$3:$BMK$3,"&lt;"&amp;AWJ$3,$AM$2:$BMK$2,AWJ$2),0)),2))</f>
        <v/>
      </c>
      <c r="AVX38" s="116" t="str">
        <f>IF(tbPayroll[[#This Row],[idx]]="","",
ROUND(tbPayroll[[#This Row],[401PreTax]]*IF(SUMIFS($AM38:$BMK38,$AM$3:$BMK$3,"&lt;"&amp;AWJ$3,$AM$2:$BMK$2,AWJ$2)+AVD38&lt;compensationCap,
AWJ38,
MAX(compensationCap-SUMIFS($AM38:$BMK38,$AM$3:$BMK$3,"&lt;"&amp;AWJ$3,$AM$2:$BMK$2,AWJ$2),0)),2))</f>
        <v/>
      </c>
      <c r="AVY38" s="116" t="str">
        <f>IF(tbPayroll[[#This Row],[idx]]="","",
ROUND((tbPayroll[[#This Row],[401T1p]]*tbPayroll[[#This Row],[401T1Cap]]+tbPayroll[[#This Row],[401T2p]]*tbPayroll[[#This Row],[401T2Cap]])*IF(SUMIFS($AM38:$BMK38,$AM$3:$BMK$3,"&lt;"&amp;AWJ$3,$AM$2:$BMK$2,AWJ$2)+AVD38&lt;compensationCap,
AWJ38,
MAX(compensationCap-SUMIFS($AM38:$BMK38,$AM$3:$BMK$3,"&lt;"&amp;AWJ$3,$AM$2:$BMK$2,AWJ$2),0)),2))</f>
        <v/>
      </c>
      <c r="AVZ38" s="116" t="str">
        <f>IF(tbPayroll[[#This Row],[idx]]="","",
IF(AVY38=0,0,
ROUND(IF(SUMIFS($AM38:$BMK38,$AM$3:$BMK$3,"&lt;"&amp;AWB$3,$AM$2:$BMK$2,"&gt;="&amp;AVZ$2,$AM$2:$BMK$2,"&lt;="&amp;AWB$2)+AVW38+AVX38+AVY38&lt;tbPayroll[[#This Row],[401EmperLimit]],
AVY38,
MAX((tbPayroll[[#This Row],[401EmperLimit]]-SUMIFS($AM38:$BMK38,$AM$3:$BMK$3,"&lt;"&amp;AWB$3,$AM$2:$BMK$2,"&gt;="&amp;AVZ$2,$AM$2:$BMK$2,"&lt;="&amp;AWB$2)),0)),2)))</f>
        <v/>
      </c>
      <c r="AWA38" s="116" t="str">
        <f>IF(tbPayroll[[#This Row],[idx]]="","",
IF(AVX38=0,0,
ROUND(IF(SUMIFS($AM38:$BMK38,$AM$3:$BMK$3,"&lt;"&amp;AWB$3,$AM$2:$BMK$2,AWB$2)+AVW38+SUMIFS($AM38:$BMK38,$AM$3:$BMK$3,"&lt;"&amp;AWA$3,$AM$2:$BMK$2,AWA$2)+AVX38&lt;tbPayroll[[#This Row],[401ContriLimit]],
AVX38,
AVX38/(AVW38+AVX38)*
(tbPayroll[[#This Row],[401ContriLimit]]-SUMIFS($AM38:$BMK38,$AM$3:$BMK$3,"&lt;"&amp;AWB$3,$AM$2:$BMK$2,AWB$2)-SUMIFS($AM38:$BMK38,$AM$3:$BMK$3,"&lt;"&amp;AWA$3,$AM$2:$BMK$2,AWA$2))),2)))</f>
        <v/>
      </c>
      <c r="AWB38" s="116" t="str">
        <f>IF(tbPayroll[[#This Row],[idx]]="","",
IF(AVW38=0,0,
ROUND(IF(SUMIFS($AM38:$BMK38,$AM$3:$BMK$3,"&lt;"&amp;AWB$3,$AM$2:$BMK$2,AWB$2)+AVW38+SUMIFS($AM38:$BMK38,$AM$3:$BMK$3,"&lt;"&amp;AWA$3,$AM$2:$BMK$2,AWA$2)+AVX38&lt;tbPayroll[[#This Row],[401ContriLimit]],
AVW38,
AVW38/(AVW38+AVX38)*
(tbPayroll[[#This Row],[401ContriLimit]]-SUMIFS($AM38:$BMK38,$AM$3:$BMK$3,"&lt;"&amp;AWB$3,$AM$2:$BMK$2,AWB$2)-SUMIFS($AM38:$BMK38,$AM$3:$BMK$3,"&lt;"&amp;AWA$3,$AM$2:$BMK$2,AWA$2))),2)
))</f>
        <v/>
      </c>
      <c r="AWC38" s="116" t="str" cm="1">
        <f t="array" ref="AWC38">IF(tbPayroll[[#This Row],[idx]]="","",
IF(AVU38=0,0,
MAX(SUMIFS($AM38:$BMK38,$AM$3:$BMK$3,"&lt;="&amp;AWI$3,$AM$2:$BMK$2,AWI$2)-INDEX(mediAddTable,tbPayroll[[#This Row],[fedStatus]]),0)-
SUMIFS($AM38:$BMK38,$AM$3:$BMK$3,"&lt;"&amp;AWI$3,$AM$2:$BMK$2,AWC$2)
))</f>
        <v/>
      </c>
      <c r="AWD38" s="116" t="str">
        <f>IF(tbPayroll[[#This Row],[idx]]="","",
ROUND(MAX(AWH38*dPeriods+tbPayroll[[#This Row],[adjustedAmount]],0),dFEDRound))</f>
        <v/>
      </c>
      <c r="AWE38" s="116" t="str">
        <f>IF(tbPayroll[[#This Row],[idx]]="","",
ROUND(IF(hoursMode="Daily",
SUMIFS(Hours!$J37:$BDM37,Hours!$J$2:$BDM$2,"&gt;="&amp;AVG$5,Hours!$J$2:$BDM$2,"&lt;="&amp;AWJ$5,Hours!$J$5:$BDM$5,dRegularName),
SUMIFS(Hours!$J37:$BDM37,Hours!$J$1:$BDM$1,AWF$3,Hours!$J$5:$BDM$5,dRegularName)
),2))</f>
        <v/>
      </c>
      <c r="AWF38" s="116" t="str">
        <f>IF(tbPayroll[[#This Row],[idx]]="","",
IF(hoursMode="Daily",
SUMIFS(Hours!$J37:$BDM37,Hours!$J$2:$BDM$2,"&gt;="&amp;AVG$5,Hours!$J$2:$BDM$2,"&lt;="&amp;AWJ$5,Hours!$J$5:$BDM$5,dOvertimeName),
SUMIFS(Hours!$J37:$BDM37,Hours!$J$1:$BDM$1,AWF$3,Hours!$J$5:$BDM$5,dOvertimeName)
))</f>
        <v/>
      </c>
      <c r="AWG38" s="116" t="str">
        <f>IF(tbPayroll[[#This Row],[idx]]="","",
IF(hoursMode="Daily",
SUMIFS(Hours!$J37:$BDM37,Hours!$J$2:$BDM$2,"&gt;="&amp;AVG$5,Hours!$J$2:$BDM$2,"&lt;="&amp;AWJ$5,Hours!$J$5:$BDM$5,dVacationName),
SUMIFS(Hours!$J37:$BDM37,Hours!$J$1:$BDM$1,AWF$3,Hours!$J$5:$BDM$5,dVacationName)
))</f>
        <v/>
      </c>
      <c r="AWH38" s="116" t="str">
        <f>IF(tbPayroll[[#This Row],[Employee]]="","",MAX(AWJ38-tbPayroll[[#This Row],[free]]-AVH38-AWA38,0))</f>
        <v/>
      </c>
      <c r="AWI38" s="116" t="str">
        <f>IF(tbPayroll[[#This Row],[Employee]]="","",MAX(AWJ38-tbPayroll[[#This Row],[free]]-AVH38,0))</f>
        <v/>
      </c>
      <c r="AWJ38" s="116" t="str">
        <f>IF(tbPayroll[[#This Row],[Employee]]="","",
IF(tbPayroll[[#This Row],[employmentDate]]&gt;AWJ$5,0,AVL38+AVM38+AVN38+AVJ38))</f>
        <v/>
      </c>
      <c r="AWK38" s="116" t="str">
        <f>IF(tbPayroll[[#This Row],[Employee]]="","",AWJ38-SUM(AVO38:AVT38)-AVI38-AVH38-AWA38-AWB38)</f>
        <v/>
      </c>
      <c r="AWL38" s="417"/>
      <c r="AWM38" s="192"/>
      <c r="AWN38" s="192"/>
      <c r="AWO38" s="192"/>
      <c r="AWP38" s="193"/>
      <c r="AWQ38" s="116" t="str">
        <f>IF(tbPayroll[[#This Row],[Employee]]="","",
AXK38 &amp; " | " &amp; AXL38&amp; " | " &amp; AXM38
)</f>
        <v/>
      </c>
      <c r="AWR38" s="116" t="str">
        <f>IF(tbPayroll[[#This Row],[Employee]]="","",
IF(tbPayroll[[#This Row],[employmentDate]]&gt;AXP$5,0,
ROUND(IF(tbPayroll[[#This Row],[IncomeBase]]=dSalaried,IF(AWM38&lt;&gt;"",AWM38,tbPayroll[[#This Row],[EmpWage]]),AXK38*IF(AWM38&lt;&gt;"",AWM38,tbPayroll[[#This Row],[EmpWage]])),2)))</f>
        <v/>
      </c>
      <c r="AWS38" s="116" t="str">
        <f>IF(tbPayroll[[#This Row],[Employee]]="","",
IF(tbPayroll[[#This Row],[employmentDate]]&gt;AXP$5,0,
ROUND(AXL38*tbPayroll[[#This Row],[overrrate]]*
IF(AWM38&lt;&gt;"",AWM38,tbPayroll[[#This Row],[EmpWage]])/IF(tbPayroll[[#This Row],[IncomeBase]]=dSalaried,MAX(tbPayroll[[#This Row],[regularwork]],1),1),2)
))</f>
        <v/>
      </c>
      <c r="AWT38" s="116" t="str">
        <f>IF(tbPayroll[[#This Row],[Employee]]="","",
IF(tbPayroll[[#This Row],[employmentDate]]&gt;AXP$5,0,
ROUND(AXM38*
IFERROR(AWR38/AXK38,0),2
)))</f>
        <v/>
      </c>
      <c r="AWU38" s="116" t="str">
        <f>IF(tbPayroll[[#This Row],[Employee]]="","",
tbPayroll[[#This Row],[exState]]*
(tbPayroll[[#This Row],[stateAddDedu]]+ROUND(
MAX(AXN38-tbPayroll[[#This Row],[persExemp]],0)*tbPayroll[[#This Row],[stateTax]],dRound))
)</f>
        <v/>
      </c>
      <c r="AWV38" s="116" t="str">
        <f>IF(tbPayroll[[#This Row],[Employee]]="","",
(ROUND(
MAX(AXN38-tbPayroll[[#This Row],[persExemp]],0)*tbPayroll[[#This Row],[dLocal]],dRound))
)</f>
        <v/>
      </c>
      <c r="AWW38" s="116" t="str">
        <f>IF(tbPayroll[[#This Row],[Employee]]="","",
(ROUND(
MAX(AXN38-tbPayroll[[#This Row],[persExemp]],0)*tbPayroll[[#This Row],[dCity]],dRound))
)</f>
        <v/>
      </c>
      <c r="AWX38" s="116" t="str" cm="1">
        <f t="array" aca="1" ref="AWX38" ca="1">IF(tbPayroll[[#This Row],[idx]]="","",
IF(AXA38=0,0,
ROUND(tbPayroll[[#This Row],[exFed]]*
MAX(
((AXJ38-INDEX(INDIRECT(tbPayroll[[#This Row],[fedPrefix]]&amp;CHOOSE(tbPayroll[[#This Row],[fedStatus]],"SingleWage","JointlyWage","SingleWage","HeadWage")),AXA38))*
INDEX(INDIRECT(tbPayroll[[#This Row],[fedPrefix]]&amp;"Perc"),AXA38)+
INDEX(INDIRECT(tbPayroll[[#This Row],[fedPrefix]]&amp;CHOOSE(tbPayroll[[#This Row],[fedStatus]],"SingleHold","JointlyHold","SingleHold","HeadHold")),AXA38))/dPeriods
- IF(tbPayroll[[#This Row],[isFormSent]]="Yes",tbPayroll[[#This Row],[isFormStep3]],0),0)
+tbPayroll[[#This Row],[isFormStep4c]],dFEDRound)
)
)</f>
        <v/>
      </c>
      <c r="AWY38" s="116" t="str">
        <f>IF(tbPayroll[[#This Row],[idx]]="","",
ROUND(tbPayroll[[#This Row],[exSS]]*
IF(SUMIFS($AM38:$BMK38,$AM$3:$BMK$3,"&lt;"&amp;AWY$3,$AM$2:$BMK$2,AWY$2) +ssTax*AXO38 &lt;ssTax*ssMax,
ssTax*AXO38,
MAX(ssTax*ssMax-SUMIFS($AM38:$BMK38,$AM$3:$BMK$3,"&lt;"&amp;AWY$3,$AM$2:$BMK$2,AWY$2),0)),
2)
)</f>
        <v/>
      </c>
      <c r="AWZ38" s="116" t="str">
        <f>IF(tbPayroll[[#This Row],[idx]]="","",IF(AXA38=0,0,ROUND(tbPayroll[[#This Row],[exMedi]]*mediTax*AXO38+AXI38*mediMax,2)))</f>
        <v/>
      </c>
      <c r="AXA38" s="116" t="str">
        <f ca="1">IF(tbPayroll[[#This Row],[idx]]="","",IFERROR(MATCH(AXJ38,INDIRECT(tbPayroll[[#This Row],[fedPrefix]]&amp;CHOOSE(tbPayroll[[#This Row],[fedStatus]],"SingleWage","JointlyWage","SingleWage","HeadWage")),1),0))</f>
        <v/>
      </c>
      <c r="AXB38" s="116"/>
      <c r="AXC38" s="116" t="str">
        <f>IF(tbPayroll[[#This Row],[idx]]="","",
ROUND(tbPayroll[[#This Row],[401Roth]]*IF(SUMIFS($AM38:$BMK38,$AM$3:$BMK$3,"&lt;"&amp;AXP$3,$AM$2:$BMK$2,AXP$2)+AWJ38&lt;compensationCap,
AXP38,
MAX(compensationCap-SUMIFS($AM38:$BMK38,$AM$3:$BMK$3,"&lt;"&amp;AXP$3,$AM$2:$BMK$2,AXP$2),0)),2))</f>
        <v/>
      </c>
      <c r="AXD38" s="116" t="str">
        <f>IF(tbPayroll[[#This Row],[idx]]="","",
ROUND(tbPayroll[[#This Row],[401PreTax]]*IF(SUMIFS($AM38:$BMK38,$AM$3:$BMK$3,"&lt;"&amp;AXP$3,$AM$2:$BMK$2,AXP$2)+AWJ38&lt;compensationCap,
AXP38,
MAX(compensationCap-SUMIFS($AM38:$BMK38,$AM$3:$BMK$3,"&lt;"&amp;AXP$3,$AM$2:$BMK$2,AXP$2),0)),2))</f>
        <v/>
      </c>
      <c r="AXE38" s="116" t="str">
        <f>IF(tbPayroll[[#This Row],[idx]]="","",
ROUND((tbPayroll[[#This Row],[401T1p]]*tbPayroll[[#This Row],[401T1Cap]]+tbPayroll[[#This Row],[401T2p]]*tbPayroll[[#This Row],[401T2Cap]])*IF(SUMIFS($AM38:$BMK38,$AM$3:$BMK$3,"&lt;"&amp;AXP$3,$AM$2:$BMK$2,AXP$2)+AWJ38&lt;compensationCap,
AXP38,
MAX(compensationCap-SUMIFS($AM38:$BMK38,$AM$3:$BMK$3,"&lt;"&amp;AXP$3,$AM$2:$BMK$2,AXP$2),0)),2))</f>
        <v/>
      </c>
      <c r="AXF38" s="116" t="str">
        <f>IF(tbPayroll[[#This Row],[idx]]="","",
IF(AXE38=0,0,
ROUND(IF(SUMIFS($AM38:$BMK38,$AM$3:$BMK$3,"&lt;"&amp;AXH$3,$AM$2:$BMK$2,"&gt;="&amp;AXF$2,$AM$2:$BMK$2,"&lt;="&amp;AXH$2)+AXC38+AXD38+AXE38&lt;tbPayroll[[#This Row],[401EmperLimit]],
AXE38,
MAX((tbPayroll[[#This Row],[401EmperLimit]]-SUMIFS($AM38:$BMK38,$AM$3:$BMK$3,"&lt;"&amp;AXH$3,$AM$2:$BMK$2,"&gt;="&amp;AXF$2,$AM$2:$BMK$2,"&lt;="&amp;AXH$2)),0)),2)))</f>
        <v/>
      </c>
      <c r="AXG38" s="116" t="str">
        <f>IF(tbPayroll[[#This Row],[idx]]="","",
IF(AXD38=0,0,
ROUND(IF(SUMIFS($AM38:$BMK38,$AM$3:$BMK$3,"&lt;"&amp;AXH$3,$AM$2:$BMK$2,AXH$2)+AXC38+SUMIFS($AM38:$BMK38,$AM$3:$BMK$3,"&lt;"&amp;AXG$3,$AM$2:$BMK$2,AXG$2)+AXD38&lt;tbPayroll[[#This Row],[401ContriLimit]],
AXD38,
AXD38/(AXC38+AXD38)*
(tbPayroll[[#This Row],[401ContriLimit]]-SUMIFS($AM38:$BMK38,$AM$3:$BMK$3,"&lt;"&amp;AXH$3,$AM$2:$BMK$2,AXH$2)-SUMIFS($AM38:$BMK38,$AM$3:$BMK$3,"&lt;"&amp;AXG$3,$AM$2:$BMK$2,AXG$2))),2)))</f>
        <v/>
      </c>
      <c r="AXH38" s="116" t="str">
        <f>IF(tbPayroll[[#This Row],[idx]]="","",
IF(AXC38=0,0,
ROUND(IF(SUMIFS($AM38:$BMK38,$AM$3:$BMK$3,"&lt;"&amp;AXH$3,$AM$2:$BMK$2,AXH$2)+AXC38+SUMIFS($AM38:$BMK38,$AM$3:$BMK$3,"&lt;"&amp;AXG$3,$AM$2:$BMK$2,AXG$2)+AXD38&lt;tbPayroll[[#This Row],[401ContriLimit]],
AXC38,
AXC38/(AXC38+AXD38)*
(tbPayroll[[#This Row],[401ContriLimit]]-SUMIFS($AM38:$BMK38,$AM$3:$BMK$3,"&lt;"&amp;AXH$3,$AM$2:$BMK$2,AXH$2)-SUMIFS($AM38:$BMK38,$AM$3:$BMK$3,"&lt;"&amp;AXG$3,$AM$2:$BMK$2,AXG$2))),2)
))</f>
        <v/>
      </c>
      <c r="AXI38" s="116" t="str" cm="1">
        <f t="array" ref="AXI38">IF(tbPayroll[[#This Row],[idx]]="","",
IF(AXA38=0,0,
MAX(SUMIFS($AM38:$BMK38,$AM$3:$BMK$3,"&lt;="&amp;AXO$3,$AM$2:$BMK$2,AXO$2)-INDEX(mediAddTable,tbPayroll[[#This Row],[fedStatus]]),0)-
SUMIFS($AM38:$BMK38,$AM$3:$BMK$3,"&lt;"&amp;AXO$3,$AM$2:$BMK$2,AXI$2)
))</f>
        <v/>
      </c>
      <c r="AXJ38" s="116" t="str">
        <f>IF(tbPayroll[[#This Row],[idx]]="","",
ROUND(MAX(AXN38*dPeriods+tbPayroll[[#This Row],[adjustedAmount]],0),dFEDRound))</f>
        <v/>
      </c>
      <c r="AXK38" s="116" t="str">
        <f>IF(tbPayroll[[#This Row],[idx]]="","",
ROUND(IF(hoursMode="Daily",
SUMIFS(Hours!$J37:$BDM37,Hours!$J$2:$BDM$2,"&gt;="&amp;AWM$5,Hours!$J$2:$BDM$2,"&lt;="&amp;AXP$5,Hours!$J$5:$BDM$5,dRegularName),
SUMIFS(Hours!$J37:$BDM37,Hours!$J$1:$BDM$1,AXL$3,Hours!$J$5:$BDM$5,dRegularName)
),2))</f>
        <v/>
      </c>
      <c r="AXL38" s="116" t="str">
        <f>IF(tbPayroll[[#This Row],[idx]]="","",
IF(hoursMode="Daily",
SUMIFS(Hours!$J37:$BDM37,Hours!$J$2:$BDM$2,"&gt;="&amp;AWM$5,Hours!$J$2:$BDM$2,"&lt;="&amp;AXP$5,Hours!$J$5:$BDM$5,dOvertimeName),
SUMIFS(Hours!$J37:$BDM37,Hours!$J$1:$BDM$1,AXL$3,Hours!$J$5:$BDM$5,dOvertimeName)
))</f>
        <v/>
      </c>
      <c r="AXM38" s="116" t="str">
        <f>IF(tbPayroll[[#This Row],[idx]]="","",
IF(hoursMode="Daily",
SUMIFS(Hours!$J37:$BDM37,Hours!$J$2:$BDM$2,"&gt;="&amp;AWM$5,Hours!$J$2:$BDM$2,"&lt;="&amp;AXP$5,Hours!$J$5:$BDM$5,dVacationName),
SUMIFS(Hours!$J37:$BDM37,Hours!$J$1:$BDM$1,AXL$3,Hours!$J$5:$BDM$5,dVacationName)
))</f>
        <v/>
      </c>
      <c r="AXN38" s="116" t="str">
        <f>IF(tbPayroll[[#This Row],[Employee]]="","",MAX(AXP38-tbPayroll[[#This Row],[free]]-AWN38-AXG38,0))</f>
        <v/>
      </c>
      <c r="AXO38" s="116" t="str">
        <f>IF(tbPayroll[[#This Row],[Employee]]="","",MAX(AXP38-tbPayroll[[#This Row],[free]]-AWN38,0))</f>
        <v/>
      </c>
      <c r="AXP38" s="116" t="str">
        <f>IF(tbPayroll[[#This Row],[Employee]]="","",
IF(tbPayroll[[#This Row],[employmentDate]]&gt;AXP$5,0,AWR38+AWS38+AWT38+AWP38))</f>
        <v/>
      </c>
      <c r="AXQ38" s="116" t="str">
        <f>IF(tbPayroll[[#This Row],[Employee]]="","",AXP38-SUM(AWU38:AWZ38)-AWO38-AWN38-AXG38-AXH38)</f>
        <v/>
      </c>
      <c r="AXR38" s="417"/>
      <c r="AXS38" s="192"/>
      <c r="AXT38" s="192"/>
      <c r="AXU38" s="192"/>
      <c r="AXV38" s="193"/>
      <c r="AXW38" s="116" t="str">
        <f>IF(tbPayroll[[#This Row],[Employee]]="","",
AYQ38 &amp; " | " &amp; AYR38&amp; " | " &amp; AYS38
)</f>
        <v/>
      </c>
      <c r="AXX38" s="116" t="str">
        <f>IF(tbPayroll[[#This Row],[Employee]]="","",
IF(tbPayroll[[#This Row],[employmentDate]]&gt;AYV$5,0,
ROUND(IF(tbPayroll[[#This Row],[IncomeBase]]=dSalaried,IF(AXS38&lt;&gt;"",AXS38,tbPayroll[[#This Row],[EmpWage]]),AYQ38*IF(AXS38&lt;&gt;"",AXS38,tbPayroll[[#This Row],[EmpWage]])),2)))</f>
        <v/>
      </c>
      <c r="AXY38" s="116" t="str">
        <f>IF(tbPayroll[[#This Row],[Employee]]="","",
IF(tbPayroll[[#This Row],[employmentDate]]&gt;AYV$5,0,
ROUND(AYR38*tbPayroll[[#This Row],[overrrate]]*
IF(AXS38&lt;&gt;"",AXS38,tbPayroll[[#This Row],[EmpWage]])/IF(tbPayroll[[#This Row],[IncomeBase]]=dSalaried,MAX(tbPayroll[[#This Row],[regularwork]],1),1),2)
))</f>
        <v/>
      </c>
      <c r="AXZ38" s="116" t="str">
        <f>IF(tbPayroll[[#This Row],[Employee]]="","",
IF(tbPayroll[[#This Row],[employmentDate]]&gt;AYV$5,0,
ROUND(AYS38*
IFERROR(AXX38/AYQ38,0),2
)))</f>
        <v/>
      </c>
      <c r="AYA38" s="116" t="str">
        <f>IF(tbPayroll[[#This Row],[Employee]]="","",
tbPayroll[[#This Row],[exState]]*
(tbPayroll[[#This Row],[stateAddDedu]]+ROUND(
MAX(AYT38-tbPayroll[[#This Row],[persExemp]],0)*tbPayroll[[#This Row],[stateTax]],dRound))
)</f>
        <v/>
      </c>
      <c r="AYB38" s="116" t="str">
        <f>IF(tbPayroll[[#This Row],[Employee]]="","",
(ROUND(
MAX(AYT38-tbPayroll[[#This Row],[persExemp]],0)*tbPayroll[[#This Row],[dLocal]],dRound))
)</f>
        <v/>
      </c>
      <c r="AYC38" s="116" t="str">
        <f>IF(tbPayroll[[#This Row],[Employee]]="","",
(ROUND(
MAX(AYT38-tbPayroll[[#This Row],[persExemp]],0)*tbPayroll[[#This Row],[dCity]],dRound))
)</f>
        <v/>
      </c>
      <c r="AYD38" s="116" t="str" cm="1">
        <f t="array" aca="1" ref="AYD38" ca="1">IF(tbPayroll[[#This Row],[idx]]="","",
IF(AYG38=0,0,
ROUND(tbPayroll[[#This Row],[exFed]]*
MAX(
((AYP38-INDEX(INDIRECT(tbPayroll[[#This Row],[fedPrefix]]&amp;CHOOSE(tbPayroll[[#This Row],[fedStatus]],"SingleWage","JointlyWage","SingleWage","HeadWage")),AYG38))*
INDEX(INDIRECT(tbPayroll[[#This Row],[fedPrefix]]&amp;"Perc"),AYG38)+
INDEX(INDIRECT(tbPayroll[[#This Row],[fedPrefix]]&amp;CHOOSE(tbPayroll[[#This Row],[fedStatus]],"SingleHold","JointlyHold","SingleHold","HeadHold")),AYG38))/dPeriods
- IF(tbPayroll[[#This Row],[isFormSent]]="Yes",tbPayroll[[#This Row],[isFormStep3]],0),0)
+tbPayroll[[#This Row],[isFormStep4c]],dFEDRound)
)
)</f>
        <v/>
      </c>
      <c r="AYE38" s="116" t="str">
        <f>IF(tbPayroll[[#This Row],[idx]]="","",
ROUND(tbPayroll[[#This Row],[exSS]]*
IF(SUMIFS($AM38:$BMK38,$AM$3:$BMK$3,"&lt;"&amp;AYE$3,$AM$2:$BMK$2,AYE$2) +ssTax*AYU38 &lt;ssTax*ssMax,
ssTax*AYU38,
MAX(ssTax*ssMax-SUMIFS($AM38:$BMK38,$AM$3:$BMK$3,"&lt;"&amp;AYE$3,$AM$2:$BMK$2,AYE$2),0)),
2)
)</f>
        <v/>
      </c>
      <c r="AYF38" s="116" t="str">
        <f>IF(tbPayroll[[#This Row],[idx]]="","",IF(AYG38=0,0,ROUND(tbPayroll[[#This Row],[exMedi]]*mediTax*AYU38+AYO38*mediMax,2)))</f>
        <v/>
      </c>
      <c r="AYG38" s="116" t="str">
        <f ca="1">IF(tbPayroll[[#This Row],[idx]]="","",IFERROR(MATCH(AYP38,INDIRECT(tbPayroll[[#This Row],[fedPrefix]]&amp;CHOOSE(tbPayroll[[#This Row],[fedStatus]],"SingleWage","JointlyWage","SingleWage","HeadWage")),1),0))</f>
        <v/>
      </c>
      <c r="AYH38" s="116"/>
      <c r="AYI38" s="116" t="str">
        <f>IF(tbPayroll[[#This Row],[idx]]="","",
ROUND(tbPayroll[[#This Row],[401Roth]]*IF(SUMIFS($AM38:$BMK38,$AM$3:$BMK$3,"&lt;"&amp;AYV$3,$AM$2:$BMK$2,AYV$2)+AXP38&lt;compensationCap,
AYV38,
MAX(compensationCap-SUMIFS($AM38:$BMK38,$AM$3:$BMK$3,"&lt;"&amp;AYV$3,$AM$2:$BMK$2,AYV$2),0)),2))</f>
        <v/>
      </c>
      <c r="AYJ38" s="116" t="str">
        <f>IF(tbPayroll[[#This Row],[idx]]="","",
ROUND(tbPayroll[[#This Row],[401PreTax]]*IF(SUMIFS($AM38:$BMK38,$AM$3:$BMK$3,"&lt;"&amp;AYV$3,$AM$2:$BMK$2,AYV$2)+AXP38&lt;compensationCap,
AYV38,
MAX(compensationCap-SUMIFS($AM38:$BMK38,$AM$3:$BMK$3,"&lt;"&amp;AYV$3,$AM$2:$BMK$2,AYV$2),0)),2))</f>
        <v/>
      </c>
      <c r="AYK38" s="116" t="str">
        <f>IF(tbPayroll[[#This Row],[idx]]="","",
ROUND((tbPayroll[[#This Row],[401T1p]]*tbPayroll[[#This Row],[401T1Cap]]+tbPayroll[[#This Row],[401T2p]]*tbPayroll[[#This Row],[401T2Cap]])*IF(SUMIFS($AM38:$BMK38,$AM$3:$BMK$3,"&lt;"&amp;AYV$3,$AM$2:$BMK$2,AYV$2)+AXP38&lt;compensationCap,
AYV38,
MAX(compensationCap-SUMIFS($AM38:$BMK38,$AM$3:$BMK$3,"&lt;"&amp;AYV$3,$AM$2:$BMK$2,AYV$2),0)),2))</f>
        <v/>
      </c>
      <c r="AYL38" s="116" t="str">
        <f>IF(tbPayroll[[#This Row],[idx]]="","",
IF(AYK38=0,0,
ROUND(IF(SUMIFS($AM38:$BMK38,$AM$3:$BMK$3,"&lt;"&amp;AYN$3,$AM$2:$BMK$2,"&gt;="&amp;AYL$2,$AM$2:$BMK$2,"&lt;="&amp;AYN$2)+AYI38+AYJ38+AYK38&lt;tbPayroll[[#This Row],[401EmperLimit]],
AYK38,
MAX((tbPayroll[[#This Row],[401EmperLimit]]-SUMIFS($AM38:$BMK38,$AM$3:$BMK$3,"&lt;"&amp;AYN$3,$AM$2:$BMK$2,"&gt;="&amp;AYL$2,$AM$2:$BMK$2,"&lt;="&amp;AYN$2)),0)),2)))</f>
        <v/>
      </c>
      <c r="AYM38" s="116" t="str">
        <f>IF(tbPayroll[[#This Row],[idx]]="","",
IF(AYJ38=0,0,
ROUND(IF(SUMIFS($AM38:$BMK38,$AM$3:$BMK$3,"&lt;"&amp;AYN$3,$AM$2:$BMK$2,AYN$2)+AYI38+SUMIFS($AM38:$BMK38,$AM$3:$BMK$3,"&lt;"&amp;AYM$3,$AM$2:$BMK$2,AYM$2)+AYJ38&lt;tbPayroll[[#This Row],[401ContriLimit]],
AYJ38,
AYJ38/(AYI38+AYJ38)*
(tbPayroll[[#This Row],[401ContriLimit]]-SUMIFS($AM38:$BMK38,$AM$3:$BMK$3,"&lt;"&amp;AYN$3,$AM$2:$BMK$2,AYN$2)-SUMIFS($AM38:$BMK38,$AM$3:$BMK$3,"&lt;"&amp;AYM$3,$AM$2:$BMK$2,AYM$2))),2)))</f>
        <v/>
      </c>
      <c r="AYN38" s="116" t="str">
        <f>IF(tbPayroll[[#This Row],[idx]]="","",
IF(AYI38=0,0,
ROUND(IF(SUMIFS($AM38:$BMK38,$AM$3:$BMK$3,"&lt;"&amp;AYN$3,$AM$2:$BMK$2,AYN$2)+AYI38+SUMIFS($AM38:$BMK38,$AM$3:$BMK$3,"&lt;"&amp;AYM$3,$AM$2:$BMK$2,AYM$2)+AYJ38&lt;tbPayroll[[#This Row],[401ContriLimit]],
AYI38,
AYI38/(AYI38+AYJ38)*
(tbPayroll[[#This Row],[401ContriLimit]]-SUMIFS($AM38:$BMK38,$AM$3:$BMK$3,"&lt;"&amp;AYN$3,$AM$2:$BMK$2,AYN$2)-SUMIFS($AM38:$BMK38,$AM$3:$BMK$3,"&lt;"&amp;AYM$3,$AM$2:$BMK$2,AYM$2))),2)
))</f>
        <v/>
      </c>
      <c r="AYO38" s="116" t="str" cm="1">
        <f t="array" ref="AYO38">IF(tbPayroll[[#This Row],[idx]]="","",
IF(AYG38=0,0,
MAX(SUMIFS($AM38:$BMK38,$AM$3:$BMK$3,"&lt;="&amp;AYU$3,$AM$2:$BMK$2,AYU$2)-INDEX(mediAddTable,tbPayroll[[#This Row],[fedStatus]]),0)-
SUMIFS($AM38:$BMK38,$AM$3:$BMK$3,"&lt;"&amp;AYU$3,$AM$2:$BMK$2,AYO$2)
))</f>
        <v/>
      </c>
      <c r="AYP38" s="116" t="str">
        <f>IF(tbPayroll[[#This Row],[idx]]="","",
ROUND(MAX(AYT38*dPeriods+tbPayroll[[#This Row],[adjustedAmount]],0),dFEDRound))</f>
        <v/>
      </c>
      <c r="AYQ38" s="116" t="str">
        <f>IF(tbPayroll[[#This Row],[idx]]="","",
ROUND(IF(hoursMode="Daily",
SUMIFS(Hours!$J37:$BDM37,Hours!$J$2:$BDM$2,"&gt;="&amp;AXS$5,Hours!$J$2:$BDM$2,"&lt;="&amp;AYV$5,Hours!$J$5:$BDM$5,dRegularName),
SUMIFS(Hours!$J37:$BDM37,Hours!$J$1:$BDM$1,AYR$3,Hours!$J$5:$BDM$5,dRegularName)
),2))</f>
        <v/>
      </c>
      <c r="AYR38" s="116" t="str">
        <f>IF(tbPayroll[[#This Row],[idx]]="","",
IF(hoursMode="Daily",
SUMIFS(Hours!$J37:$BDM37,Hours!$J$2:$BDM$2,"&gt;="&amp;AXS$5,Hours!$J$2:$BDM$2,"&lt;="&amp;AYV$5,Hours!$J$5:$BDM$5,dOvertimeName),
SUMIFS(Hours!$J37:$BDM37,Hours!$J$1:$BDM$1,AYR$3,Hours!$J$5:$BDM$5,dOvertimeName)
))</f>
        <v/>
      </c>
      <c r="AYS38" s="116" t="str">
        <f>IF(tbPayroll[[#This Row],[idx]]="","",
IF(hoursMode="Daily",
SUMIFS(Hours!$J37:$BDM37,Hours!$J$2:$BDM$2,"&gt;="&amp;AXS$5,Hours!$J$2:$BDM$2,"&lt;="&amp;AYV$5,Hours!$J$5:$BDM$5,dVacationName),
SUMIFS(Hours!$J37:$BDM37,Hours!$J$1:$BDM$1,AYR$3,Hours!$J$5:$BDM$5,dVacationName)
))</f>
        <v/>
      </c>
      <c r="AYT38" s="116" t="str">
        <f>IF(tbPayroll[[#This Row],[Employee]]="","",MAX(AYV38-tbPayroll[[#This Row],[free]]-AXT38-AYM38,0))</f>
        <v/>
      </c>
      <c r="AYU38" s="116" t="str">
        <f>IF(tbPayroll[[#This Row],[Employee]]="","",MAX(AYV38-tbPayroll[[#This Row],[free]]-AXT38,0))</f>
        <v/>
      </c>
      <c r="AYV38" s="116" t="str">
        <f>IF(tbPayroll[[#This Row],[Employee]]="","",
IF(tbPayroll[[#This Row],[employmentDate]]&gt;AYV$5,0,AXX38+AXY38+AXZ38+AXV38))</f>
        <v/>
      </c>
      <c r="AYW38" s="116" t="str">
        <f>IF(tbPayroll[[#This Row],[Employee]]="","",AYV38-SUM(AYA38:AYF38)-AXU38-AXT38-AYM38-AYN38)</f>
        <v/>
      </c>
      <c r="AYX38" s="417"/>
      <c r="AYY38" s="192"/>
      <c r="AYZ38" s="192"/>
      <c r="AZA38" s="192"/>
      <c r="AZB38" s="193"/>
      <c r="AZC38" s="116" t="str">
        <f>IF(tbPayroll[[#This Row],[Employee]]="","",
AZW38 &amp; " | " &amp; AZX38&amp; " | " &amp; AZY38
)</f>
        <v/>
      </c>
      <c r="AZD38" s="116" t="str">
        <f>IF(tbPayroll[[#This Row],[Employee]]="","",
IF(tbPayroll[[#This Row],[employmentDate]]&gt;BAB$5,0,
ROUND(IF(tbPayroll[[#This Row],[IncomeBase]]=dSalaried,IF(AYY38&lt;&gt;"",AYY38,tbPayroll[[#This Row],[EmpWage]]),AZW38*IF(AYY38&lt;&gt;"",AYY38,tbPayroll[[#This Row],[EmpWage]])),2)))</f>
        <v/>
      </c>
      <c r="AZE38" s="116" t="str">
        <f>IF(tbPayroll[[#This Row],[Employee]]="","",
IF(tbPayroll[[#This Row],[employmentDate]]&gt;BAB$5,0,
ROUND(AZX38*tbPayroll[[#This Row],[overrrate]]*
IF(AYY38&lt;&gt;"",AYY38,tbPayroll[[#This Row],[EmpWage]])/IF(tbPayroll[[#This Row],[IncomeBase]]=dSalaried,MAX(tbPayroll[[#This Row],[regularwork]],1),1),2)
))</f>
        <v/>
      </c>
      <c r="AZF38" s="116" t="str">
        <f>IF(tbPayroll[[#This Row],[Employee]]="","",
IF(tbPayroll[[#This Row],[employmentDate]]&gt;BAB$5,0,
ROUND(AZY38*
IFERROR(AZD38/AZW38,0),2
)))</f>
        <v/>
      </c>
      <c r="AZG38" s="116" t="str">
        <f>IF(tbPayroll[[#This Row],[Employee]]="","",
tbPayroll[[#This Row],[exState]]*
(tbPayroll[[#This Row],[stateAddDedu]]+ROUND(
MAX(AZZ38-tbPayroll[[#This Row],[persExemp]],0)*tbPayroll[[#This Row],[stateTax]],dRound))
)</f>
        <v/>
      </c>
      <c r="AZH38" s="116" t="str">
        <f>IF(tbPayroll[[#This Row],[Employee]]="","",
(ROUND(
MAX(AZZ38-tbPayroll[[#This Row],[persExemp]],0)*tbPayroll[[#This Row],[dLocal]],dRound))
)</f>
        <v/>
      </c>
      <c r="AZI38" s="116" t="str">
        <f>IF(tbPayroll[[#This Row],[Employee]]="","",
(ROUND(
MAX(AZZ38-tbPayroll[[#This Row],[persExemp]],0)*tbPayroll[[#This Row],[dCity]],dRound))
)</f>
        <v/>
      </c>
      <c r="AZJ38" s="116" t="str" cm="1">
        <f t="array" aca="1" ref="AZJ38" ca="1">IF(tbPayroll[[#This Row],[idx]]="","",
IF(AZM38=0,0,
ROUND(tbPayroll[[#This Row],[exFed]]*
MAX(
((AZV38-INDEX(INDIRECT(tbPayroll[[#This Row],[fedPrefix]]&amp;CHOOSE(tbPayroll[[#This Row],[fedStatus]],"SingleWage","JointlyWage","SingleWage","HeadWage")),AZM38))*
INDEX(INDIRECT(tbPayroll[[#This Row],[fedPrefix]]&amp;"Perc"),AZM38)+
INDEX(INDIRECT(tbPayroll[[#This Row],[fedPrefix]]&amp;CHOOSE(tbPayroll[[#This Row],[fedStatus]],"SingleHold","JointlyHold","SingleHold","HeadHold")),AZM38))/dPeriods
- IF(tbPayroll[[#This Row],[isFormSent]]="Yes",tbPayroll[[#This Row],[isFormStep3]],0),0)
+tbPayroll[[#This Row],[isFormStep4c]],dFEDRound)
)
)</f>
        <v/>
      </c>
      <c r="AZK38" s="116" t="str">
        <f>IF(tbPayroll[[#This Row],[idx]]="","",
ROUND(tbPayroll[[#This Row],[exSS]]*
IF(SUMIFS($AM38:$BMK38,$AM$3:$BMK$3,"&lt;"&amp;AZK$3,$AM$2:$BMK$2,AZK$2) +ssTax*BAA38 &lt;ssTax*ssMax,
ssTax*BAA38,
MAX(ssTax*ssMax-SUMIFS($AM38:$BMK38,$AM$3:$BMK$3,"&lt;"&amp;AZK$3,$AM$2:$BMK$2,AZK$2),0)),
2)
)</f>
        <v/>
      </c>
      <c r="AZL38" s="116" t="str">
        <f>IF(tbPayroll[[#This Row],[idx]]="","",IF(AZM38=0,0,ROUND(tbPayroll[[#This Row],[exMedi]]*mediTax*BAA38+AZU38*mediMax,2)))</f>
        <v/>
      </c>
      <c r="AZM38" s="116" t="str">
        <f ca="1">IF(tbPayroll[[#This Row],[idx]]="","",IFERROR(MATCH(AZV38,INDIRECT(tbPayroll[[#This Row],[fedPrefix]]&amp;CHOOSE(tbPayroll[[#This Row],[fedStatus]],"SingleWage","JointlyWage","SingleWage","HeadWage")),1),0))</f>
        <v/>
      </c>
      <c r="AZN38" s="116"/>
      <c r="AZO38" s="116" t="str">
        <f>IF(tbPayroll[[#This Row],[idx]]="","",
ROUND(tbPayroll[[#This Row],[401Roth]]*IF(SUMIFS($AM38:$BMK38,$AM$3:$BMK$3,"&lt;"&amp;BAB$3,$AM$2:$BMK$2,BAB$2)+AYV38&lt;compensationCap,
BAB38,
MAX(compensationCap-SUMIFS($AM38:$BMK38,$AM$3:$BMK$3,"&lt;"&amp;BAB$3,$AM$2:$BMK$2,BAB$2),0)),2))</f>
        <v/>
      </c>
      <c r="AZP38" s="116" t="str">
        <f>IF(tbPayroll[[#This Row],[idx]]="","",
ROUND(tbPayroll[[#This Row],[401PreTax]]*IF(SUMIFS($AM38:$BMK38,$AM$3:$BMK$3,"&lt;"&amp;BAB$3,$AM$2:$BMK$2,BAB$2)+AYV38&lt;compensationCap,
BAB38,
MAX(compensationCap-SUMIFS($AM38:$BMK38,$AM$3:$BMK$3,"&lt;"&amp;BAB$3,$AM$2:$BMK$2,BAB$2),0)),2))</f>
        <v/>
      </c>
      <c r="AZQ38" s="116" t="str">
        <f>IF(tbPayroll[[#This Row],[idx]]="","",
ROUND((tbPayroll[[#This Row],[401T1p]]*tbPayroll[[#This Row],[401T1Cap]]+tbPayroll[[#This Row],[401T2p]]*tbPayroll[[#This Row],[401T2Cap]])*IF(SUMIFS($AM38:$BMK38,$AM$3:$BMK$3,"&lt;"&amp;BAB$3,$AM$2:$BMK$2,BAB$2)+AYV38&lt;compensationCap,
BAB38,
MAX(compensationCap-SUMIFS($AM38:$BMK38,$AM$3:$BMK$3,"&lt;"&amp;BAB$3,$AM$2:$BMK$2,BAB$2),0)),2))</f>
        <v/>
      </c>
      <c r="AZR38" s="116" t="str">
        <f>IF(tbPayroll[[#This Row],[idx]]="","",
IF(AZQ38=0,0,
ROUND(IF(SUMIFS($AM38:$BMK38,$AM$3:$BMK$3,"&lt;"&amp;AZT$3,$AM$2:$BMK$2,"&gt;="&amp;AZR$2,$AM$2:$BMK$2,"&lt;="&amp;AZT$2)+AZO38+AZP38+AZQ38&lt;tbPayroll[[#This Row],[401EmperLimit]],
AZQ38,
MAX((tbPayroll[[#This Row],[401EmperLimit]]-SUMIFS($AM38:$BMK38,$AM$3:$BMK$3,"&lt;"&amp;AZT$3,$AM$2:$BMK$2,"&gt;="&amp;AZR$2,$AM$2:$BMK$2,"&lt;="&amp;AZT$2)),0)),2)))</f>
        <v/>
      </c>
      <c r="AZS38" s="116" t="str">
        <f>IF(tbPayroll[[#This Row],[idx]]="","",
IF(AZP38=0,0,
ROUND(IF(SUMIFS($AM38:$BMK38,$AM$3:$BMK$3,"&lt;"&amp;AZT$3,$AM$2:$BMK$2,AZT$2)+AZO38+SUMIFS($AM38:$BMK38,$AM$3:$BMK$3,"&lt;"&amp;AZS$3,$AM$2:$BMK$2,AZS$2)+AZP38&lt;tbPayroll[[#This Row],[401ContriLimit]],
AZP38,
AZP38/(AZO38+AZP38)*
(tbPayroll[[#This Row],[401ContriLimit]]-SUMIFS($AM38:$BMK38,$AM$3:$BMK$3,"&lt;"&amp;AZT$3,$AM$2:$BMK$2,AZT$2)-SUMIFS($AM38:$BMK38,$AM$3:$BMK$3,"&lt;"&amp;AZS$3,$AM$2:$BMK$2,AZS$2))),2)))</f>
        <v/>
      </c>
      <c r="AZT38" s="116" t="str">
        <f>IF(tbPayroll[[#This Row],[idx]]="","",
IF(AZO38=0,0,
ROUND(IF(SUMIFS($AM38:$BMK38,$AM$3:$BMK$3,"&lt;"&amp;AZT$3,$AM$2:$BMK$2,AZT$2)+AZO38+SUMIFS($AM38:$BMK38,$AM$3:$BMK$3,"&lt;"&amp;AZS$3,$AM$2:$BMK$2,AZS$2)+AZP38&lt;tbPayroll[[#This Row],[401ContriLimit]],
AZO38,
AZO38/(AZO38+AZP38)*
(tbPayroll[[#This Row],[401ContriLimit]]-SUMIFS($AM38:$BMK38,$AM$3:$BMK$3,"&lt;"&amp;AZT$3,$AM$2:$BMK$2,AZT$2)-SUMIFS($AM38:$BMK38,$AM$3:$BMK$3,"&lt;"&amp;AZS$3,$AM$2:$BMK$2,AZS$2))),2)
))</f>
        <v/>
      </c>
      <c r="AZU38" s="116" t="str" cm="1">
        <f t="array" ref="AZU38">IF(tbPayroll[[#This Row],[idx]]="","",
IF(AZM38=0,0,
MAX(SUMIFS($AM38:$BMK38,$AM$3:$BMK$3,"&lt;="&amp;BAA$3,$AM$2:$BMK$2,BAA$2)-INDEX(mediAddTable,tbPayroll[[#This Row],[fedStatus]]),0)-
SUMIFS($AM38:$BMK38,$AM$3:$BMK$3,"&lt;"&amp;BAA$3,$AM$2:$BMK$2,AZU$2)
))</f>
        <v/>
      </c>
      <c r="AZV38" s="116" t="str">
        <f>IF(tbPayroll[[#This Row],[idx]]="","",
ROUND(MAX(AZZ38*dPeriods+tbPayroll[[#This Row],[adjustedAmount]],0),dFEDRound))</f>
        <v/>
      </c>
      <c r="AZW38" s="116" t="str">
        <f>IF(tbPayroll[[#This Row],[idx]]="","",
ROUND(IF(hoursMode="Daily",
SUMIFS(Hours!$J37:$BDM37,Hours!$J$2:$BDM$2,"&gt;="&amp;AYY$5,Hours!$J$2:$BDM$2,"&lt;="&amp;BAB$5,Hours!$J$5:$BDM$5,dRegularName),
SUMIFS(Hours!$J37:$BDM37,Hours!$J$1:$BDM$1,AZX$3,Hours!$J$5:$BDM$5,dRegularName)
),2))</f>
        <v/>
      </c>
      <c r="AZX38" s="116" t="str">
        <f>IF(tbPayroll[[#This Row],[idx]]="","",
IF(hoursMode="Daily",
SUMIFS(Hours!$J37:$BDM37,Hours!$J$2:$BDM$2,"&gt;="&amp;AYY$5,Hours!$J$2:$BDM$2,"&lt;="&amp;BAB$5,Hours!$J$5:$BDM$5,dOvertimeName),
SUMIFS(Hours!$J37:$BDM37,Hours!$J$1:$BDM$1,AZX$3,Hours!$J$5:$BDM$5,dOvertimeName)
))</f>
        <v/>
      </c>
      <c r="AZY38" s="116" t="str">
        <f>IF(tbPayroll[[#This Row],[idx]]="","",
IF(hoursMode="Daily",
SUMIFS(Hours!$J37:$BDM37,Hours!$J$2:$BDM$2,"&gt;="&amp;AYY$5,Hours!$J$2:$BDM$2,"&lt;="&amp;BAB$5,Hours!$J$5:$BDM$5,dVacationName),
SUMIFS(Hours!$J37:$BDM37,Hours!$J$1:$BDM$1,AZX$3,Hours!$J$5:$BDM$5,dVacationName)
))</f>
        <v/>
      </c>
      <c r="AZZ38" s="116" t="str">
        <f>IF(tbPayroll[[#This Row],[Employee]]="","",MAX(BAB38-tbPayroll[[#This Row],[free]]-AYZ38-AZS38,0))</f>
        <v/>
      </c>
      <c r="BAA38" s="116" t="str">
        <f>IF(tbPayroll[[#This Row],[Employee]]="","",MAX(BAB38-tbPayroll[[#This Row],[free]]-AYZ38,0))</f>
        <v/>
      </c>
      <c r="BAB38" s="116" t="str">
        <f>IF(tbPayroll[[#This Row],[Employee]]="","",
IF(tbPayroll[[#This Row],[employmentDate]]&gt;BAB$5,0,AZD38+AZE38+AZF38+AZB38))</f>
        <v/>
      </c>
      <c r="BAC38" s="116" t="str">
        <f>IF(tbPayroll[[#This Row],[Employee]]="","",BAB38-SUM(AZG38:AZL38)-AZA38-AYZ38-AZS38-AZT38)</f>
        <v/>
      </c>
      <c r="BAD38" s="417"/>
      <c r="BAE38" s="192"/>
      <c r="BAF38" s="192"/>
      <c r="BAG38" s="192"/>
      <c r="BAH38" s="193"/>
      <c r="BAI38" s="116" t="str">
        <f>IF(tbPayroll[[#This Row],[Employee]]="","",
BBC38 &amp; " | " &amp; BBD38&amp; " | " &amp; BBE38
)</f>
        <v/>
      </c>
      <c r="BAJ38" s="116" t="str">
        <f>IF(tbPayroll[[#This Row],[Employee]]="","",
IF(tbPayroll[[#This Row],[employmentDate]]&gt;BBH$5,0,
ROUND(IF(tbPayroll[[#This Row],[IncomeBase]]=dSalaried,IF(BAE38&lt;&gt;"",BAE38,tbPayroll[[#This Row],[EmpWage]]),BBC38*IF(BAE38&lt;&gt;"",BAE38,tbPayroll[[#This Row],[EmpWage]])),2)))</f>
        <v/>
      </c>
      <c r="BAK38" s="116" t="str">
        <f>IF(tbPayroll[[#This Row],[Employee]]="","",
IF(tbPayroll[[#This Row],[employmentDate]]&gt;BBH$5,0,
ROUND(BBD38*tbPayroll[[#This Row],[overrrate]]*
IF(BAE38&lt;&gt;"",BAE38,tbPayroll[[#This Row],[EmpWage]])/IF(tbPayroll[[#This Row],[IncomeBase]]=dSalaried,MAX(tbPayroll[[#This Row],[regularwork]],1),1),2)
))</f>
        <v/>
      </c>
      <c r="BAL38" s="116" t="str">
        <f>IF(tbPayroll[[#This Row],[Employee]]="","",
IF(tbPayroll[[#This Row],[employmentDate]]&gt;BBH$5,0,
ROUND(BBE38*
IFERROR(BAJ38/BBC38,0),2
)))</f>
        <v/>
      </c>
      <c r="BAM38" s="116" t="str">
        <f>IF(tbPayroll[[#This Row],[Employee]]="","",
tbPayroll[[#This Row],[exState]]*
(tbPayroll[[#This Row],[stateAddDedu]]+ROUND(
MAX(BBF38-tbPayroll[[#This Row],[persExemp]],0)*tbPayroll[[#This Row],[stateTax]],dRound))
)</f>
        <v/>
      </c>
      <c r="BAN38" s="116" t="str">
        <f>IF(tbPayroll[[#This Row],[Employee]]="","",
(ROUND(
MAX(BBF38-tbPayroll[[#This Row],[persExemp]],0)*tbPayroll[[#This Row],[dLocal]],dRound))
)</f>
        <v/>
      </c>
      <c r="BAO38" s="116" t="str">
        <f>IF(tbPayroll[[#This Row],[Employee]]="","",
(ROUND(
MAX(BBF38-tbPayroll[[#This Row],[persExemp]],0)*tbPayroll[[#This Row],[dCity]],dRound))
)</f>
        <v/>
      </c>
      <c r="BAP38" s="116" t="str" cm="1">
        <f t="array" aca="1" ref="BAP38" ca="1">IF(tbPayroll[[#This Row],[idx]]="","",
IF(BAS38=0,0,
ROUND(tbPayroll[[#This Row],[exFed]]*
MAX(
((BBB38-INDEX(INDIRECT(tbPayroll[[#This Row],[fedPrefix]]&amp;CHOOSE(tbPayroll[[#This Row],[fedStatus]],"SingleWage","JointlyWage","SingleWage","HeadWage")),BAS38))*
INDEX(INDIRECT(tbPayroll[[#This Row],[fedPrefix]]&amp;"Perc"),BAS38)+
INDEX(INDIRECT(tbPayroll[[#This Row],[fedPrefix]]&amp;CHOOSE(tbPayroll[[#This Row],[fedStatus]],"SingleHold","JointlyHold","SingleHold","HeadHold")),BAS38))/dPeriods
- IF(tbPayroll[[#This Row],[isFormSent]]="Yes",tbPayroll[[#This Row],[isFormStep3]],0),0)
+tbPayroll[[#This Row],[isFormStep4c]],dFEDRound)
)
)</f>
        <v/>
      </c>
      <c r="BAQ38" s="116" t="str">
        <f>IF(tbPayroll[[#This Row],[idx]]="","",
ROUND(tbPayroll[[#This Row],[exSS]]*
IF(SUMIFS($AM38:$BMK38,$AM$3:$BMK$3,"&lt;"&amp;BAQ$3,$AM$2:$BMK$2,BAQ$2) +ssTax*BBG38 &lt;ssTax*ssMax,
ssTax*BBG38,
MAX(ssTax*ssMax-SUMIFS($AM38:$BMK38,$AM$3:$BMK$3,"&lt;"&amp;BAQ$3,$AM$2:$BMK$2,BAQ$2),0)),
2)
)</f>
        <v/>
      </c>
      <c r="BAR38" s="116" t="str">
        <f>IF(tbPayroll[[#This Row],[idx]]="","",IF(BAS38=0,0,ROUND(tbPayroll[[#This Row],[exMedi]]*mediTax*BBG38+BBA38*mediMax,2)))</f>
        <v/>
      </c>
      <c r="BAS38" s="116" t="str">
        <f ca="1">IF(tbPayroll[[#This Row],[idx]]="","",IFERROR(MATCH(BBB38,INDIRECT(tbPayroll[[#This Row],[fedPrefix]]&amp;CHOOSE(tbPayroll[[#This Row],[fedStatus]],"SingleWage","JointlyWage","SingleWage","HeadWage")),1),0))</f>
        <v/>
      </c>
      <c r="BAT38" s="116"/>
      <c r="BAU38" s="116" t="str">
        <f>IF(tbPayroll[[#This Row],[idx]]="","",
ROUND(tbPayroll[[#This Row],[401Roth]]*IF(SUMIFS($AM38:$BMK38,$AM$3:$BMK$3,"&lt;"&amp;BBH$3,$AM$2:$BMK$2,BBH$2)+BAB38&lt;compensationCap,
BBH38,
MAX(compensationCap-SUMIFS($AM38:$BMK38,$AM$3:$BMK$3,"&lt;"&amp;BBH$3,$AM$2:$BMK$2,BBH$2),0)),2))</f>
        <v/>
      </c>
      <c r="BAV38" s="116" t="str">
        <f>IF(tbPayroll[[#This Row],[idx]]="","",
ROUND(tbPayroll[[#This Row],[401PreTax]]*IF(SUMIFS($AM38:$BMK38,$AM$3:$BMK$3,"&lt;"&amp;BBH$3,$AM$2:$BMK$2,BBH$2)+BAB38&lt;compensationCap,
BBH38,
MAX(compensationCap-SUMIFS($AM38:$BMK38,$AM$3:$BMK$3,"&lt;"&amp;BBH$3,$AM$2:$BMK$2,BBH$2),0)),2))</f>
        <v/>
      </c>
      <c r="BAW38" s="116" t="str">
        <f>IF(tbPayroll[[#This Row],[idx]]="","",
ROUND((tbPayroll[[#This Row],[401T1p]]*tbPayroll[[#This Row],[401T1Cap]]+tbPayroll[[#This Row],[401T2p]]*tbPayroll[[#This Row],[401T2Cap]])*IF(SUMIFS($AM38:$BMK38,$AM$3:$BMK$3,"&lt;"&amp;BBH$3,$AM$2:$BMK$2,BBH$2)+BAB38&lt;compensationCap,
BBH38,
MAX(compensationCap-SUMIFS($AM38:$BMK38,$AM$3:$BMK$3,"&lt;"&amp;BBH$3,$AM$2:$BMK$2,BBH$2),0)),2))</f>
        <v/>
      </c>
      <c r="BAX38" s="116" t="str">
        <f>IF(tbPayroll[[#This Row],[idx]]="","",
IF(BAW38=0,0,
ROUND(IF(SUMIFS($AM38:$BMK38,$AM$3:$BMK$3,"&lt;"&amp;BAZ$3,$AM$2:$BMK$2,"&gt;="&amp;BAX$2,$AM$2:$BMK$2,"&lt;="&amp;BAZ$2)+BAU38+BAV38+BAW38&lt;tbPayroll[[#This Row],[401EmperLimit]],
BAW38,
MAX((tbPayroll[[#This Row],[401EmperLimit]]-SUMIFS($AM38:$BMK38,$AM$3:$BMK$3,"&lt;"&amp;BAZ$3,$AM$2:$BMK$2,"&gt;="&amp;BAX$2,$AM$2:$BMK$2,"&lt;="&amp;BAZ$2)),0)),2)))</f>
        <v/>
      </c>
      <c r="BAY38" s="116" t="str">
        <f>IF(tbPayroll[[#This Row],[idx]]="","",
IF(BAV38=0,0,
ROUND(IF(SUMIFS($AM38:$BMK38,$AM$3:$BMK$3,"&lt;"&amp;BAZ$3,$AM$2:$BMK$2,BAZ$2)+BAU38+SUMIFS($AM38:$BMK38,$AM$3:$BMK$3,"&lt;"&amp;BAY$3,$AM$2:$BMK$2,BAY$2)+BAV38&lt;tbPayroll[[#This Row],[401ContriLimit]],
BAV38,
BAV38/(BAU38+BAV38)*
(tbPayroll[[#This Row],[401ContriLimit]]-SUMIFS($AM38:$BMK38,$AM$3:$BMK$3,"&lt;"&amp;BAZ$3,$AM$2:$BMK$2,BAZ$2)-SUMIFS($AM38:$BMK38,$AM$3:$BMK$3,"&lt;"&amp;BAY$3,$AM$2:$BMK$2,BAY$2))),2)))</f>
        <v/>
      </c>
      <c r="BAZ38" s="116" t="str">
        <f>IF(tbPayroll[[#This Row],[idx]]="","",
IF(BAU38=0,0,
ROUND(IF(SUMIFS($AM38:$BMK38,$AM$3:$BMK$3,"&lt;"&amp;BAZ$3,$AM$2:$BMK$2,BAZ$2)+BAU38+SUMIFS($AM38:$BMK38,$AM$3:$BMK$3,"&lt;"&amp;BAY$3,$AM$2:$BMK$2,BAY$2)+BAV38&lt;tbPayroll[[#This Row],[401ContriLimit]],
BAU38,
BAU38/(BAU38+BAV38)*
(tbPayroll[[#This Row],[401ContriLimit]]-SUMIFS($AM38:$BMK38,$AM$3:$BMK$3,"&lt;"&amp;BAZ$3,$AM$2:$BMK$2,BAZ$2)-SUMIFS($AM38:$BMK38,$AM$3:$BMK$3,"&lt;"&amp;BAY$3,$AM$2:$BMK$2,BAY$2))),2)
))</f>
        <v/>
      </c>
      <c r="BBA38" s="116" t="str" cm="1">
        <f t="array" ref="BBA38">IF(tbPayroll[[#This Row],[idx]]="","",
IF(BAS38=0,0,
MAX(SUMIFS($AM38:$BMK38,$AM$3:$BMK$3,"&lt;="&amp;BBG$3,$AM$2:$BMK$2,BBG$2)-INDEX(mediAddTable,tbPayroll[[#This Row],[fedStatus]]),0)-
SUMIFS($AM38:$BMK38,$AM$3:$BMK$3,"&lt;"&amp;BBG$3,$AM$2:$BMK$2,BBA$2)
))</f>
        <v/>
      </c>
      <c r="BBB38" s="116" t="str">
        <f>IF(tbPayroll[[#This Row],[idx]]="","",
ROUND(MAX(BBF38*dPeriods+tbPayroll[[#This Row],[adjustedAmount]],0),dFEDRound))</f>
        <v/>
      </c>
      <c r="BBC38" s="116" t="str">
        <f>IF(tbPayroll[[#This Row],[idx]]="","",
ROUND(IF(hoursMode="Daily",
SUMIFS(Hours!$J37:$BDM37,Hours!$J$2:$BDM$2,"&gt;="&amp;BAE$5,Hours!$J$2:$BDM$2,"&lt;="&amp;BBH$5,Hours!$J$5:$BDM$5,dRegularName),
SUMIFS(Hours!$J37:$BDM37,Hours!$J$1:$BDM$1,BBD$3,Hours!$J$5:$BDM$5,dRegularName)
),2))</f>
        <v/>
      </c>
      <c r="BBD38" s="116" t="str">
        <f>IF(tbPayroll[[#This Row],[idx]]="","",
IF(hoursMode="Daily",
SUMIFS(Hours!$J37:$BDM37,Hours!$J$2:$BDM$2,"&gt;="&amp;BAE$5,Hours!$J$2:$BDM$2,"&lt;="&amp;BBH$5,Hours!$J$5:$BDM$5,dOvertimeName),
SUMIFS(Hours!$J37:$BDM37,Hours!$J$1:$BDM$1,BBD$3,Hours!$J$5:$BDM$5,dOvertimeName)
))</f>
        <v/>
      </c>
      <c r="BBE38" s="116" t="str">
        <f>IF(tbPayroll[[#This Row],[idx]]="","",
IF(hoursMode="Daily",
SUMIFS(Hours!$J37:$BDM37,Hours!$J$2:$BDM$2,"&gt;="&amp;BAE$5,Hours!$J$2:$BDM$2,"&lt;="&amp;BBH$5,Hours!$J$5:$BDM$5,dVacationName),
SUMIFS(Hours!$J37:$BDM37,Hours!$J$1:$BDM$1,BBD$3,Hours!$J$5:$BDM$5,dVacationName)
))</f>
        <v/>
      </c>
      <c r="BBF38" s="116" t="str">
        <f>IF(tbPayroll[[#This Row],[Employee]]="","",MAX(BBH38-tbPayroll[[#This Row],[free]]-BAF38-BAY38,0))</f>
        <v/>
      </c>
      <c r="BBG38" s="116" t="str">
        <f>IF(tbPayroll[[#This Row],[Employee]]="","",MAX(BBH38-tbPayroll[[#This Row],[free]]-BAF38,0))</f>
        <v/>
      </c>
      <c r="BBH38" s="116" t="str">
        <f>IF(tbPayroll[[#This Row],[Employee]]="","",
IF(tbPayroll[[#This Row],[employmentDate]]&gt;BBH$5,0,BAJ38+BAK38+BAL38+BAH38))</f>
        <v/>
      </c>
      <c r="BBI38" s="116" t="str">
        <f>IF(tbPayroll[[#This Row],[Employee]]="","",BBH38-SUM(BAM38:BAR38)-BAG38-BAF38-BAY38-BAZ38)</f>
        <v/>
      </c>
      <c r="BBJ38" s="417"/>
      <c r="BBK38" s="192"/>
      <c r="BBL38" s="192"/>
      <c r="BBM38" s="192"/>
      <c r="BBN38" s="193"/>
      <c r="BBO38" s="116" t="str">
        <f>IF(tbPayroll[[#This Row],[Employee]]="","",
BCI38 &amp; " | " &amp; BCJ38&amp; " | " &amp; BCK38
)</f>
        <v/>
      </c>
      <c r="BBP38" s="116" t="str">
        <f>IF(tbPayroll[[#This Row],[Employee]]="","",
IF(tbPayroll[[#This Row],[employmentDate]]&gt;BCN$5,0,
ROUND(IF(tbPayroll[[#This Row],[IncomeBase]]=dSalaried,IF(BBK38&lt;&gt;"",BBK38,tbPayroll[[#This Row],[EmpWage]]),BCI38*IF(BBK38&lt;&gt;"",BBK38,tbPayroll[[#This Row],[EmpWage]])),2)))</f>
        <v/>
      </c>
      <c r="BBQ38" s="116" t="str">
        <f>IF(tbPayroll[[#This Row],[Employee]]="","",
IF(tbPayroll[[#This Row],[employmentDate]]&gt;BCN$5,0,
ROUND(BCJ38*tbPayroll[[#This Row],[overrrate]]*
IF(BBK38&lt;&gt;"",BBK38,tbPayroll[[#This Row],[EmpWage]])/IF(tbPayroll[[#This Row],[IncomeBase]]=dSalaried,MAX(tbPayroll[[#This Row],[regularwork]],1),1),2)
))</f>
        <v/>
      </c>
      <c r="BBR38" s="116" t="str">
        <f>IF(tbPayroll[[#This Row],[Employee]]="","",
IF(tbPayroll[[#This Row],[employmentDate]]&gt;BCN$5,0,
ROUND(BCK38*
IFERROR(BBP38/BCI38,0),2
)))</f>
        <v/>
      </c>
      <c r="BBS38" s="116" t="str">
        <f>IF(tbPayroll[[#This Row],[Employee]]="","",
tbPayroll[[#This Row],[exState]]*
(tbPayroll[[#This Row],[stateAddDedu]]+ROUND(
MAX(BCL38-tbPayroll[[#This Row],[persExemp]],0)*tbPayroll[[#This Row],[stateTax]],dRound))
)</f>
        <v/>
      </c>
      <c r="BBT38" s="116" t="str">
        <f>IF(tbPayroll[[#This Row],[Employee]]="","",
(ROUND(
MAX(BCL38-tbPayroll[[#This Row],[persExemp]],0)*tbPayroll[[#This Row],[dLocal]],dRound))
)</f>
        <v/>
      </c>
      <c r="BBU38" s="116" t="str">
        <f>IF(tbPayroll[[#This Row],[Employee]]="","",
(ROUND(
MAX(BCL38-tbPayroll[[#This Row],[persExemp]],0)*tbPayroll[[#This Row],[dCity]],dRound))
)</f>
        <v/>
      </c>
      <c r="BBV38" s="116" t="str" cm="1">
        <f t="array" aca="1" ref="BBV38" ca="1">IF(tbPayroll[[#This Row],[idx]]="","",
IF(BBY38=0,0,
ROUND(tbPayroll[[#This Row],[exFed]]*
MAX(
((BCH38-INDEX(INDIRECT(tbPayroll[[#This Row],[fedPrefix]]&amp;CHOOSE(tbPayroll[[#This Row],[fedStatus]],"SingleWage","JointlyWage","SingleWage","HeadWage")),BBY38))*
INDEX(INDIRECT(tbPayroll[[#This Row],[fedPrefix]]&amp;"Perc"),BBY38)+
INDEX(INDIRECT(tbPayroll[[#This Row],[fedPrefix]]&amp;CHOOSE(tbPayroll[[#This Row],[fedStatus]],"SingleHold","JointlyHold","SingleHold","HeadHold")),BBY38))/dPeriods
- IF(tbPayroll[[#This Row],[isFormSent]]="Yes",tbPayroll[[#This Row],[isFormStep3]],0),0)
+tbPayroll[[#This Row],[isFormStep4c]],dFEDRound)
)
)</f>
        <v/>
      </c>
      <c r="BBW38" s="116" t="str">
        <f>IF(tbPayroll[[#This Row],[idx]]="","",
ROUND(tbPayroll[[#This Row],[exSS]]*
IF(SUMIFS($AM38:$BMK38,$AM$3:$BMK$3,"&lt;"&amp;BBW$3,$AM$2:$BMK$2,BBW$2) +ssTax*BCM38 &lt;ssTax*ssMax,
ssTax*BCM38,
MAX(ssTax*ssMax-SUMIFS($AM38:$BMK38,$AM$3:$BMK$3,"&lt;"&amp;BBW$3,$AM$2:$BMK$2,BBW$2),0)),
2)
)</f>
        <v/>
      </c>
      <c r="BBX38" s="116" t="str">
        <f>IF(tbPayroll[[#This Row],[idx]]="","",IF(BBY38=0,0,ROUND(tbPayroll[[#This Row],[exMedi]]*mediTax*BCM38+BCG38*mediMax,2)))</f>
        <v/>
      </c>
      <c r="BBY38" s="116" t="str">
        <f ca="1">IF(tbPayroll[[#This Row],[idx]]="","",IFERROR(MATCH(BCH38,INDIRECT(tbPayroll[[#This Row],[fedPrefix]]&amp;CHOOSE(tbPayroll[[#This Row],[fedStatus]],"SingleWage","JointlyWage","SingleWage","HeadWage")),1),0))</f>
        <v/>
      </c>
      <c r="BBZ38" s="116"/>
      <c r="BCA38" s="116" t="str">
        <f>IF(tbPayroll[[#This Row],[idx]]="","",
ROUND(tbPayroll[[#This Row],[401Roth]]*IF(SUMIFS($AM38:$BMK38,$AM$3:$BMK$3,"&lt;"&amp;BCN$3,$AM$2:$BMK$2,BCN$2)+BBH38&lt;compensationCap,
BCN38,
MAX(compensationCap-SUMIFS($AM38:$BMK38,$AM$3:$BMK$3,"&lt;"&amp;BCN$3,$AM$2:$BMK$2,BCN$2),0)),2))</f>
        <v/>
      </c>
      <c r="BCB38" s="116" t="str">
        <f>IF(tbPayroll[[#This Row],[idx]]="","",
ROUND(tbPayroll[[#This Row],[401PreTax]]*IF(SUMIFS($AM38:$BMK38,$AM$3:$BMK$3,"&lt;"&amp;BCN$3,$AM$2:$BMK$2,BCN$2)+BBH38&lt;compensationCap,
BCN38,
MAX(compensationCap-SUMIFS($AM38:$BMK38,$AM$3:$BMK$3,"&lt;"&amp;BCN$3,$AM$2:$BMK$2,BCN$2),0)),2))</f>
        <v/>
      </c>
      <c r="BCC38" s="116" t="str">
        <f>IF(tbPayroll[[#This Row],[idx]]="","",
ROUND((tbPayroll[[#This Row],[401T1p]]*tbPayroll[[#This Row],[401T1Cap]]+tbPayroll[[#This Row],[401T2p]]*tbPayroll[[#This Row],[401T2Cap]])*IF(SUMIFS($AM38:$BMK38,$AM$3:$BMK$3,"&lt;"&amp;BCN$3,$AM$2:$BMK$2,BCN$2)+BBH38&lt;compensationCap,
BCN38,
MAX(compensationCap-SUMIFS($AM38:$BMK38,$AM$3:$BMK$3,"&lt;"&amp;BCN$3,$AM$2:$BMK$2,BCN$2),0)),2))</f>
        <v/>
      </c>
      <c r="BCD38" s="116" t="str">
        <f>IF(tbPayroll[[#This Row],[idx]]="","",
IF(BCC38=0,0,
ROUND(IF(SUMIFS($AM38:$BMK38,$AM$3:$BMK$3,"&lt;"&amp;BCF$3,$AM$2:$BMK$2,"&gt;="&amp;BCD$2,$AM$2:$BMK$2,"&lt;="&amp;BCF$2)+BCA38+BCB38+BCC38&lt;tbPayroll[[#This Row],[401EmperLimit]],
BCC38,
MAX((tbPayroll[[#This Row],[401EmperLimit]]-SUMIFS($AM38:$BMK38,$AM$3:$BMK$3,"&lt;"&amp;BCF$3,$AM$2:$BMK$2,"&gt;="&amp;BCD$2,$AM$2:$BMK$2,"&lt;="&amp;BCF$2)),0)),2)))</f>
        <v/>
      </c>
      <c r="BCE38" s="116" t="str">
        <f>IF(tbPayroll[[#This Row],[idx]]="","",
IF(BCB38=0,0,
ROUND(IF(SUMIFS($AM38:$BMK38,$AM$3:$BMK$3,"&lt;"&amp;BCF$3,$AM$2:$BMK$2,BCF$2)+BCA38+SUMIFS($AM38:$BMK38,$AM$3:$BMK$3,"&lt;"&amp;BCE$3,$AM$2:$BMK$2,BCE$2)+BCB38&lt;tbPayroll[[#This Row],[401ContriLimit]],
BCB38,
BCB38/(BCA38+BCB38)*
(tbPayroll[[#This Row],[401ContriLimit]]-SUMIFS($AM38:$BMK38,$AM$3:$BMK$3,"&lt;"&amp;BCF$3,$AM$2:$BMK$2,BCF$2)-SUMIFS($AM38:$BMK38,$AM$3:$BMK$3,"&lt;"&amp;BCE$3,$AM$2:$BMK$2,BCE$2))),2)))</f>
        <v/>
      </c>
      <c r="BCF38" s="116" t="str">
        <f>IF(tbPayroll[[#This Row],[idx]]="","",
IF(BCA38=0,0,
ROUND(IF(SUMIFS($AM38:$BMK38,$AM$3:$BMK$3,"&lt;"&amp;BCF$3,$AM$2:$BMK$2,BCF$2)+BCA38+SUMIFS($AM38:$BMK38,$AM$3:$BMK$3,"&lt;"&amp;BCE$3,$AM$2:$BMK$2,BCE$2)+BCB38&lt;tbPayroll[[#This Row],[401ContriLimit]],
BCA38,
BCA38/(BCA38+BCB38)*
(tbPayroll[[#This Row],[401ContriLimit]]-SUMIFS($AM38:$BMK38,$AM$3:$BMK$3,"&lt;"&amp;BCF$3,$AM$2:$BMK$2,BCF$2)-SUMIFS($AM38:$BMK38,$AM$3:$BMK$3,"&lt;"&amp;BCE$3,$AM$2:$BMK$2,BCE$2))),2)
))</f>
        <v/>
      </c>
      <c r="BCG38" s="116" t="str" cm="1">
        <f t="array" ref="BCG38">IF(tbPayroll[[#This Row],[idx]]="","",
IF(BBY38=0,0,
MAX(SUMIFS($AM38:$BMK38,$AM$3:$BMK$3,"&lt;="&amp;BCM$3,$AM$2:$BMK$2,BCM$2)-INDEX(mediAddTable,tbPayroll[[#This Row],[fedStatus]]),0)-
SUMIFS($AM38:$BMK38,$AM$3:$BMK$3,"&lt;"&amp;BCM$3,$AM$2:$BMK$2,BCG$2)
))</f>
        <v/>
      </c>
      <c r="BCH38" s="116" t="str">
        <f>IF(tbPayroll[[#This Row],[idx]]="","",
ROUND(MAX(BCL38*dPeriods+tbPayroll[[#This Row],[adjustedAmount]],0),dFEDRound))</f>
        <v/>
      </c>
      <c r="BCI38" s="116" t="str">
        <f>IF(tbPayroll[[#This Row],[idx]]="","",
ROUND(IF(hoursMode="Daily",
SUMIFS(Hours!$J37:$BDM37,Hours!$J$2:$BDM$2,"&gt;="&amp;BBK$5,Hours!$J$2:$BDM$2,"&lt;="&amp;BCN$5,Hours!$J$5:$BDM$5,dRegularName),
SUMIFS(Hours!$J37:$BDM37,Hours!$J$1:$BDM$1,BCJ$3,Hours!$J$5:$BDM$5,dRegularName)
),2))</f>
        <v/>
      </c>
      <c r="BCJ38" s="116" t="str">
        <f>IF(tbPayroll[[#This Row],[idx]]="","",
IF(hoursMode="Daily",
SUMIFS(Hours!$J37:$BDM37,Hours!$J$2:$BDM$2,"&gt;="&amp;BBK$5,Hours!$J$2:$BDM$2,"&lt;="&amp;BCN$5,Hours!$J$5:$BDM$5,dOvertimeName),
SUMIFS(Hours!$J37:$BDM37,Hours!$J$1:$BDM$1,BCJ$3,Hours!$J$5:$BDM$5,dOvertimeName)
))</f>
        <v/>
      </c>
      <c r="BCK38" s="116" t="str">
        <f>IF(tbPayroll[[#This Row],[idx]]="","",
IF(hoursMode="Daily",
SUMIFS(Hours!$J37:$BDM37,Hours!$J$2:$BDM$2,"&gt;="&amp;BBK$5,Hours!$J$2:$BDM$2,"&lt;="&amp;BCN$5,Hours!$J$5:$BDM$5,dVacationName),
SUMIFS(Hours!$J37:$BDM37,Hours!$J$1:$BDM$1,BCJ$3,Hours!$J$5:$BDM$5,dVacationName)
))</f>
        <v/>
      </c>
      <c r="BCL38" s="116" t="str">
        <f>IF(tbPayroll[[#This Row],[Employee]]="","",MAX(BCN38-tbPayroll[[#This Row],[free]]-BBL38-BCE38,0))</f>
        <v/>
      </c>
      <c r="BCM38" s="116" t="str">
        <f>IF(tbPayroll[[#This Row],[Employee]]="","",MAX(BCN38-tbPayroll[[#This Row],[free]]-BBL38,0))</f>
        <v/>
      </c>
      <c r="BCN38" s="116" t="str">
        <f>IF(tbPayroll[[#This Row],[Employee]]="","",
IF(tbPayroll[[#This Row],[employmentDate]]&gt;BCN$5,0,BBP38+BBQ38+BBR38+BBN38))</f>
        <v/>
      </c>
      <c r="BCO38" s="116" t="str">
        <f>IF(tbPayroll[[#This Row],[Employee]]="","",BCN38-SUM(BBS38:BBX38)-BBM38-BBL38-BCE38-BCF38)</f>
        <v/>
      </c>
      <c r="BCP38" s="417"/>
      <c r="BCQ38" s="192"/>
      <c r="BCR38" s="192"/>
      <c r="BCS38" s="192"/>
      <c r="BCT38" s="193"/>
      <c r="BCU38" s="116" t="str">
        <f>IF(tbPayroll[[#This Row],[Employee]]="","",
BDO38 &amp; " | " &amp; BDP38&amp; " | " &amp; BDQ38
)</f>
        <v/>
      </c>
      <c r="BCV38" s="116" t="str">
        <f>IF(tbPayroll[[#This Row],[Employee]]="","",
IF(tbPayroll[[#This Row],[employmentDate]]&gt;BDT$5,0,
ROUND(IF(tbPayroll[[#This Row],[IncomeBase]]=dSalaried,IF(BCQ38&lt;&gt;"",BCQ38,tbPayroll[[#This Row],[EmpWage]]),BDO38*IF(BCQ38&lt;&gt;"",BCQ38,tbPayroll[[#This Row],[EmpWage]])),2)))</f>
        <v/>
      </c>
      <c r="BCW38" s="116" t="str">
        <f>IF(tbPayroll[[#This Row],[Employee]]="","",
IF(tbPayroll[[#This Row],[employmentDate]]&gt;BDT$5,0,
ROUND(BDP38*tbPayroll[[#This Row],[overrrate]]*
IF(BCQ38&lt;&gt;"",BCQ38,tbPayroll[[#This Row],[EmpWage]])/IF(tbPayroll[[#This Row],[IncomeBase]]=dSalaried,MAX(tbPayroll[[#This Row],[regularwork]],1),1),2)
))</f>
        <v/>
      </c>
      <c r="BCX38" s="116" t="str">
        <f>IF(tbPayroll[[#This Row],[Employee]]="","",
IF(tbPayroll[[#This Row],[employmentDate]]&gt;BDT$5,0,
ROUND(BDQ38*
IFERROR(BCV38/BDO38,0),2
)))</f>
        <v/>
      </c>
      <c r="BCY38" s="116" t="str">
        <f>IF(tbPayroll[[#This Row],[Employee]]="","",
tbPayroll[[#This Row],[exState]]*
(tbPayroll[[#This Row],[stateAddDedu]]+ROUND(
MAX(BDR38-tbPayroll[[#This Row],[persExemp]],0)*tbPayroll[[#This Row],[stateTax]],dRound))
)</f>
        <v/>
      </c>
      <c r="BCZ38" s="116" t="str">
        <f>IF(tbPayroll[[#This Row],[Employee]]="","",
(ROUND(
MAX(BDR38-tbPayroll[[#This Row],[persExemp]],0)*tbPayroll[[#This Row],[dLocal]],dRound))
)</f>
        <v/>
      </c>
      <c r="BDA38" s="116" t="str">
        <f>IF(tbPayroll[[#This Row],[Employee]]="","",
(ROUND(
MAX(BDR38-tbPayroll[[#This Row],[persExemp]],0)*tbPayroll[[#This Row],[dCity]],dRound))
)</f>
        <v/>
      </c>
      <c r="BDB38" s="116" t="str" cm="1">
        <f t="array" aca="1" ref="BDB38" ca="1">IF(tbPayroll[[#This Row],[idx]]="","",
IF(BDE38=0,0,
ROUND(tbPayroll[[#This Row],[exFed]]*
MAX(
((BDN38-INDEX(INDIRECT(tbPayroll[[#This Row],[fedPrefix]]&amp;CHOOSE(tbPayroll[[#This Row],[fedStatus]],"SingleWage","JointlyWage","SingleWage","HeadWage")),BDE38))*
INDEX(INDIRECT(tbPayroll[[#This Row],[fedPrefix]]&amp;"Perc"),BDE38)+
INDEX(INDIRECT(tbPayroll[[#This Row],[fedPrefix]]&amp;CHOOSE(tbPayroll[[#This Row],[fedStatus]],"SingleHold","JointlyHold","SingleHold","HeadHold")),BDE38))/dPeriods
- IF(tbPayroll[[#This Row],[isFormSent]]="Yes",tbPayroll[[#This Row],[isFormStep3]],0),0)
+tbPayroll[[#This Row],[isFormStep4c]],dFEDRound)
)
)</f>
        <v/>
      </c>
      <c r="BDC38" s="116" t="str">
        <f>IF(tbPayroll[[#This Row],[idx]]="","",
ROUND(tbPayroll[[#This Row],[exSS]]*
IF(SUMIFS($AM38:$BMK38,$AM$3:$BMK$3,"&lt;"&amp;BDC$3,$AM$2:$BMK$2,BDC$2) +ssTax*BDS38 &lt;ssTax*ssMax,
ssTax*BDS38,
MAX(ssTax*ssMax-SUMIFS($AM38:$BMK38,$AM$3:$BMK$3,"&lt;"&amp;BDC$3,$AM$2:$BMK$2,BDC$2),0)),
2)
)</f>
        <v/>
      </c>
      <c r="BDD38" s="116" t="str">
        <f>IF(tbPayroll[[#This Row],[idx]]="","",IF(BDE38=0,0,ROUND(tbPayroll[[#This Row],[exMedi]]*mediTax*BDS38+BDM38*mediMax,2)))</f>
        <v/>
      </c>
      <c r="BDE38" s="116" t="str">
        <f ca="1">IF(tbPayroll[[#This Row],[idx]]="","",IFERROR(MATCH(BDN38,INDIRECT(tbPayroll[[#This Row],[fedPrefix]]&amp;CHOOSE(tbPayroll[[#This Row],[fedStatus]],"SingleWage","JointlyWage","SingleWage","HeadWage")),1),0))</f>
        <v/>
      </c>
      <c r="BDF38" s="116"/>
      <c r="BDG38" s="116" t="str">
        <f>IF(tbPayroll[[#This Row],[idx]]="","",
ROUND(tbPayroll[[#This Row],[401Roth]]*IF(SUMIFS($AM38:$BMK38,$AM$3:$BMK$3,"&lt;"&amp;BDT$3,$AM$2:$BMK$2,BDT$2)+BCN38&lt;compensationCap,
BDT38,
MAX(compensationCap-SUMIFS($AM38:$BMK38,$AM$3:$BMK$3,"&lt;"&amp;BDT$3,$AM$2:$BMK$2,BDT$2),0)),2))</f>
        <v/>
      </c>
      <c r="BDH38" s="116" t="str">
        <f>IF(tbPayroll[[#This Row],[idx]]="","",
ROUND(tbPayroll[[#This Row],[401PreTax]]*IF(SUMIFS($AM38:$BMK38,$AM$3:$BMK$3,"&lt;"&amp;BDT$3,$AM$2:$BMK$2,BDT$2)+BCN38&lt;compensationCap,
BDT38,
MAX(compensationCap-SUMIFS($AM38:$BMK38,$AM$3:$BMK$3,"&lt;"&amp;BDT$3,$AM$2:$BMK$2,BDT$2),0)),2))</f>
        <v/>
      </c>
      <c r="BDI38" s="116" t="str">
        <f>IF(tbPayroll[[#This Row],[idx]]="","",
ROUND((tbPayroll[[#This Row],[401T1p]]*tbPayroll[[#This Row],[401T1Cap]]+tbPayroll[[#This Row],[401T2p]]*tbPayroll[[#This Row],[401T2Cap]])*IF(SUMIFS($AM38:$BMK38,$AM$3:$BMK$3,"&lt;"&amp;BDT$3,$AM$2:$BMK$2,BDT$2)+BCN38&lt;compensationCap,
BDT38,
MAX(compensationCap-SUMIFS($AM38:$BMK38,$AM$3:$BMK$3,"&lt;"&amp;BDT$3,$AM$2:$BMK$2,BDT$2),0)),2))</f>
        <v/>
      </c>
      <c r="BDJ38" s="116" t="str">
        <f>IF(tbPayroll[[#This Row],[idx]]="","",
IF(BDI38=0,0,
ROUND(IF(SUMIFS($AM38:$BMK38,$AM$3:$BMK$3,"&lt;"&amp;BDL$3,$AM$2:$BMK$2,"&gt;="&amp;BDJ$2,$AM$2:$BMK$2,"&lt;="&amp;BDL$2)+BDG38+BDH38+BDI38&lt;tbPayroll[[#This Row],[401EmperLimit]],
BDI38,
MAX((tbPayroll[[#This Row],[401EmperLimit]]-SUMIFS($AM38:$BMK38,$AM$3:$BMK$3,"&lt;"&amp;BDL$3,$AM$2:$BMK$2,"&gt;="&amp;BDJ$2,$AM$2:$BMK$2,"&lt;="&amp;BDL$2)),0)),2)))</f>
        <v/>
      </c>
      <c r="BDK38" s="116" t="str">
        <f>IF(tbPayroll[[#This Row],[idx]]="","",
IF(BDH38=0,0,
ROUND(IF(SUMIFS($AM38:$BMK38,$AM$3:$BMK$3,"&lt;"&amp;BDL$3,$AM$2:$BMK$2,BDL$2)+BDG38+SUMIFS($AM38:$BMK38,$AM$3:$BMK$3,"&lt;"&amp;BDK$3,$AM$2:$BMK$2,BDK$2)+BDH38&lt;tbPayroll[[#This Row],[401ContriLimit]],
BDH38,
BDH38/(BDG38+BDH38)*
(tbPayroll[[#This Row],[401ContriLimit]]-SUMIFS($AM38:$BMK38,$AM$3:$BMK$3,"&lt;"&amp;BDL$3,$AM$2:$BMK$2,BDL$2)-SUMIFS($AM38:$BMK38,$AM$3:$BMK$3,"&lt;"&amp;BDK$3,$AM$2:$BMK$2,BDK$2))),2)))</f>
        <v/>
      </c>
      <c r="BDL38" s="116" t="str">
        <f>IF(tbPayroll[[#This Row],[idx]]="","",
IF(BDG38=0,0,
ROUND(IF(SUMIFS($AM38:$BMK38,$AM$3:$BMK$3,"&lt;"&amp;BDL$3,$AM$2:$BMK$2,BDL$2)+BDG38+SUMIFS($AM38:$BMK38,$AM$3:$BMK$3,"&lt;"&amp;BDK$3,$AM$2:$BMK$2,BDK$2)+BDH38&lt;tbPayroll[[#This Row],[401ContriLimit]],
BDG38,
BDG38/(BDG38+BDH38)*
(tbPayroll[[#This Row],[401ContriLimit]]-SUMIFS($AM38:$BMK38,$AM$3:$BMK$3,"&lt;"&amp;BDL$3,$AM$2:$BMK$2,BDL$2)-SUMIFS($AM38:$BMK38,$AM$3:$BMK$3,"&lt;"&amp;BDK$3,$AM$2:$BMK$2,BDK$2))),2)
))</f>
        <v/>
      </c>
      <c r="BDM38" s="116" t="str" cm="1">
        <f t="array" ref="BDM38">IF(tbPayroll[[#This Row],[idx]]="","",
IF(BDE38=0,0,
MAX(SUMIFS($AM38:$BMK38,$AM$3:$BMK$3,"&lt;="&amp;BDS$3,$AM$2:$BMK$2,BDS$2)-INDEX(mediAddTable,tbPayroll[[#This Row],[fedStatus]]),0)-
SUMIFS($AM38:$BMK38,$AM$3:$BMK$3,"&lt;"&amp;BDS$3,$AM$2:$BMK$2,BDM$2)
))</f>
        <v/>
      </c>
      <c r="BDN38" s="116" t="str">
        <f>IF(tbPayroll[[#This Row],[idx]]="","",
ROUND(MAX(BDR38*dPeriods+tbPayroll[[#This Row],[adjustedAmount]],0),dFEDRound))</f>
        <v/>
      </c>
      <c r="BDO38" s="116" t="str">
        <f>IF(tbPayroll[[#This Row],[idx]]="","",
ROUND(IF(hoursMode="Daily",
SUMIFS(Hours!$J37:$BDM37,Hours!$J$2:$BDM$2,"&gt;="&amp;BCQ$5,Hours!$J$2:$BDM$2,"&lt;="&amp;BDT$5,Hours!$J$5:$BDM$5,dRegularName),
SUMIFS(Hours!$J37:$BDM37,Hours!$J$1:$BDM$1,BDP$3,Hours!$J$5:$BDM$5,dRegularName)
),2))</f>
        <v/>
      </c>
      <c r="BDP38" s="116" t="str">
        <f>IF(tbPayroll[[#This Row],[idx]]="","",
IF(hoursMode="Daily",
SUMIFS(Hours!$J37:$BDM37,Hours!$J$2:$BDM$2,"&gt;="&amp;BCQ$5,Hours!$J$2:$BDM$2,"&lt;="&amp;BDT$5,Hours!$J$5:$BDM$5,dOvertimeName),
SUMIFS(Hours!$J37:$BDM37,Hours!$J$1:$BDM$1,BDP$3,Hours!$J$5:$BDM$5,dOvertimeName)
))</f>
        <v/>
      </c>
      <c r="BDQ38" s="116" t="str">
        <f>IF(tbPayroll[[#This Row],[idx]]="","",
IF(hoursMode="Daily",
SUMIFS(Hours!$J37:$BDM37,Hours!$J$2:$BDM$2,"&gt;="&amp;BCQ$5,Hours!$J$2:$BDM$2,"&lt;="&amp;BDT$5,Hours!$J$5:$BDM$5,dVacationName),
SUMIFS(Hours!$J37:$BDM37,Hours!$J$1:$BDM$1,BDP$3,Hours!$J$5:$BDM$5,dVacationName)
))</f>
        <v/>
      </c>
      <c r="BDR38" s="116" t="str">
        <f>IF(tbPayroll[[#This Row],[Employee]]="","",MAX(BDT38-tbPayroll[[#This Row],[free]]-BCR38-BDK38,0))</f>
        <v/>
      </c>
      <c r="BDS38" s="116" t="str">
        <f>IF(tbPayroll[[#This Row],[Employee]]="","",MAX(BDT38-tbPayroll[[#This Row],[free]]-BCR38,0))</f>
        <v/>
      </c>
      <c r="BDT38" s="116" t="str">
        <f>IF(tbPayroll[[#This Row],[Employee]]="","",
IF(tbPayroll[[#This Row],[employmentDate]]&gt;BDT$5,0,BCV38+BCW38+BCX38+BCT38))</f>
        <v/>
      </c>
      <c r="BDU38" s="116" t="str">
        <f>IF(tbPayroll[[#This Row],[Employee]]="","",BDT38-SUM(BCY38:BDD38)-BCS38-BCR38-BDK38-BDL38)</f>
        <v/>
      </c>
      <c r="BDV38" s="417"/>
      <c r="BDW38" s="192"/>
      <c r="BDX38" s="192"/>
      <c r="BDY38" s="192"/>
      <c r="BDZ38" s="193"/>
      <c r="BEA38" s="116" t="str">
        <f>IF(tbPayroll[[#This Row],[Employee]]="","",
BEU38 &amp; " | " &amp; BEV38&amp; " | " &amp; BEW38
)</f>
        <v/>
      </c>
      <c r="BEB38" s="116" t="str">
        <f>IF(tbPayroll[[#This Row],[Employee]]="","",
IF(tbPayroll[[#This Row],[employmentDate]]&gt;BEZ$5,0,
ROUND(IF(tbPayroll[[#This Row],[IncomeBase]]=dSalaried,IF(BDW38&lt;&gt;"",BDW38,tbPayroll[[#This Row],[EmpWage]]),BEU38*IF(BDW38&lt;&gt;"",BDW38,tbPayroll[[#This Row],[EmpWage]])),2)))</f>
        <v/>
      </c>
      <c r="BEC38" s="116" t="str">
        <f>IF(tbPayroll[[#This Row],[Employee]]="","",
IF(tbPayroll[[#This Row],[employmentDate]]&gt;BEZ$5,0,
ROUND(BEV38*tbPayroll[[#This Row],[overrrate]]*
IF(BDW38&lt;&gt;"",BDW38,tbPayroll[[#This Row],[EmpWage]])/IF(tbPayroll[[#This Row],[IncomeBase]]=dSalaried,MAX(tbPayroll[[#This Row],[regularwork]],1),1),2)
))</f>
        <v/>
      </c>
      <c r="BED38" s="116" t="str">
        <f>IF(tbPayroll[[#This Row],[Employee]]="","",
IF(tbPayroll[[#This Row],[employmentDate]]&gt;BEZ$5,0,
ROUND(BEW38*
IFERROR(BEB38/BEU38,0),2
)))</f>
        <v/>
      </c>
      <c r="BEE38" s="116" t="str">
        <f>IF(tbPayroll[[#This Row],[Employee]]="","",
tbPayroll[[#This Row],[exState]]*
(tbPayroll[[#This Row],[stateAddDedu]]+ROUND(
MAX(BEX38-tbPayroll[[#This Row],[persExemp]],0)*tbPayroll[[#This Row],[stateTax]],dRound))
)</f>
        <v/>
      </c>
      <c r="BEF38" s="116" t="str">
        <f>IF(tbPayroll[[#This Row],[Employee]]="","",
(ROUND(
MAX(BEX38-tbPayroll[[#This Row],[persExemp]],0)*tbPayroll[[#This Row],[dLocal]],dRound))
)</f>
        <v/>
      </c>
      <c r="BEG38" s="116" t="str">
        <f>IF(tbPayroll[[#This Row],[Employee]]="","",
(ROUND(
MAX(BEX38-tbPayroll[[#This Row],[persExemp]],0)*tbPayroll[[#This Row],[dCity]],dRound))
)</f>
        <v/>
      </c>
      <c r="BEH38" s="116" t="str" cm="1">
        <f t="array" aca="1" ref="BEH38" ca="1">IF(tbPayroll[[#This Row],[idx]]="","",
IF(BEK38=0,0,
ROUND(tbPayroll[[#This Row],[exFed]]*
MAX(
((BET38-INDEX(INDIRECT(tbPayroll[[#This Row],[fedPrefix]]&amp;CHOOSE(tbPayroll[[#This Row],[fedStatus]],"SingleWage","JointlyWage","SingleWage","HeadWage")),BEK38))*
INDEX(INDIRECT(tbPayroll[[#This Row],[fedPrefix]]&amp;"Perc"),BEK38)+
INDEX(INDIRECT(tbPayroll[[#This Row],[fedPrefix]]&amp;CHOOSE(tbPayroll[[#This Row],[fedStatus]],"SingleHold","JointlyHold","SingleHold","HeadHold")),BEK38))/dPeriods
- IF(tbPayroll[[#This Row],[isFormSent]]="Yes",tbPayroll[[#This Row],[isFormStep3]],0),0)
+tbPayroll[[#This Row],[isFormStep4c]],dFEDRound)
)
)</f>
        <v/>
      </c>
      <c r="BEI38" s="116" t="str">
        <f>IF(tbPayroll[[#This Row],[idx]]="","",
ROUND(tbPayroll[[#This Row],[exSS]]*
IF(SUMIFS($AM38:$BMK38,$AM$3:$BMK$3,"&lt;"&amp;BEI$3,$AM$2:$BMK$2,BEI$2) +ssTax*BEY38 &lt;ssTax*ssMax,
ssTax*BEY38,
MAX(ssTax*ssMax-SUMIFS($AM38:$BMK38,$AM$3:$BMK$3,"&lt;"&amp;BEI$3,$AM$2:$BMK$2,BEI$2),0)),
2)
)</f>
        <v/>
      </c>
      <c r="BEJ38" s="116" t="str">
        <f>IF(tbPayroll[[#This Row],[idx]]="","",IF(BEK38=0,0,ROUND(tbPayroll[[#This Row],[exMedi]]*mediTax*BEY38+BES38*mediMax,2)))</f>
        <v/>
      </c>
      <c r="BEK38" s="116" t="str">
        <f ca="1">IF(tbPayroll[[#This Row],[idx]]="","",IFERROR(MATCH(BET38,INDIRECT(tbPayroll[[#This Row],[fedPrefix]]&amp;CHOOSE(tbPayroll[[#This Row],[fedStatus]],"SingleWage","JointlyWage","SingleWage","HeadWage")),1),0))</f>
        <v/>
      </c>
      <c r="BEL38" s="116"/>
      <c r="BEM38" s="116" t="str">
        <f>IF(tbPayroll[[#This Row],[idx]]="","",
ROUND(tbPayroll[[#This Row],[401Roth]]*IF(SUMIFS($AM38:$BMK38,$AM$3:$BMK$3,"&lt;"&amp;BEZ$3,$AM$2:$BMK$2,BEZ$2)+BDT38&lt;compensationCap,
BEZ38,
MAX(compensationCap-SUMIFS($AM38:$BMK38,$AM$3:$BMK$3,"&lt;"&amp;BEZ$3,$AM$2:$BMK$2,BEZ$2),0)),2))</f>
        <v/>
      </c>
      <c r="BEN38" s="116" t="str">
        <f>IF(tbPayroll[[#This Row],[idx]]="","",
ROUND(tbPayroll[[#This Row],[401PreTax]]*IF(SUMIFS($AM38:$BMK38,$AM$3:$BMK$3,"&lt;"&amp;BEZ$3,$AM$2:$BMK$2,BEZ$2)+BDT38&lt;compensationCap,
BEZ38,
MAX(compensationCap-SUMIFS($AM38:$BMK38,$AM$3:$BMK$3,"&lt;"&amp;BEZ$3,$AM$2:$BMK$2,BEZ$2),0)),2))</f>
        <v/>
      </c>
      <c r="BEO38" s="116" t="str">
        <f>IF(tbPayroll[[#This Row],[idx]]="","",
ROUND((tbPayroll[[#This Row],[401T1p]]*tbPayroll[[#This Row],[401T1Cap]]+tbPayroll[[#This Row],[401T2p]]*tbPayroll[[#This Row],[401T2Cap]])*IF(SUMIFS($AM38:$BMK38,$AM$3:$BMK$3,"&lt;"&amp;BEZ$3,$AM$2:$BMK$2,BEZ$2)+BDT38&lt;compensationCap,
BEZ38,
MAX(compensationCap-SUMIFS($AM38:$BMK38,$AM$3:$BMK$3,"&lt;"&amp;BEZ$3,$AM$2:$BMK$2,BEZ$2),0)),2))</f>
        <v/>
      </c>
      <c r="BEP38" s="116" t="str">
        <f>IF(tbPayroll[[#This Row],[idx]]="","",
IF(BEO38=0,0,
ROUND(IF(SUMIFS($AM38:$BMK38,$AM$3:$BMK$3,"&lt;"&amp;BER$3,$AM$2:$BMK$2,"&gt;="&amp;BEP$2,$AM$2:$BMK$2,"&lt;="&amp;BER$2)+BEM38+BEN38+BEO38&lt;tbPayroll[[#This Row],[401EmperLimit]],
BEO38,
MAX((tbPayroll[[#This Row],[401EmperLimit]]-SUMIFS($AM38:$BMK38,$AM$3:$BMK$3,"&lt;"&amp;BER$3,$AM$2:$BMK$2,"&gt;="&amp;BEP$2,$AM$2:$BMK$2,"&lt;="&amp;BER$2)),0)),2)))</f>
        <v/>
      </c>
      <c r="BEQ38" s="116" t="str">
        <f>IF(tbPayroll[[#This Row],[idx]]="","",
IF(BEN38=0,0,
ROUND(IF(SUMIFS($AM38:$BMK38,$AM$3:$BMK$3,"&lt;"&amp;BER$3,$AM$2:$BMK$2,BER$2)+BEM38+SUMIFS($AM38:$BMK38,$AM$3:$BMK$3,"&lt;"&amp;BEQ$3,$AM$2:$BMK$2,BEQ$2)+BEN38&lt;tbPayroll[[#This Row],[401ContriLimit]],
BEN38,
BEN38/(BEM38+BEN38)*
(tbPayroll[[#This Row],[401ContriLimit]]-SUMIFS($AM38:$BMK38,$AM$3:$BMK$3,"&lt;"&amp;BER$3,$AM$2:$BMK$2,BER$2)-SUMIFS($AM38:$BMK38,$AM$3:$BMK$3,"&lt;"&amp;BEQ$3,$AM$2:$BMK$2,BEQ$2))),2)))</f>
        <v/>
      </c>
      <c r="BER38" s="116" t="str">
        <f>IF(tbPayroll[[#This Row],[idx]]="","",
IF(BEM38=0,0,
ROUND(IF(SUMIFS($AM38:$BMK38,$AM$3:$BMK$3,"&lt;"&amp;BER$3,$AM$2:$BMK$2,BER$2)+BEM38+SUMIFS($AM38:$BMK38,$AM$3:$BMK$3,"&lt;"&amp;BEQ$3,$AM$2:$BMK$2,BEQ$2)+BEN38&lt;tbPayroll[[#This Row],[401ContriLimit]],
BEM38,
BEM38/(BEM38+BEN38)*
(tbPayroll[[#This Row],[401ContriLimit]]-SUMIFS($AM38:$BMK38,$AM$3:$BMK$3,"&lt;"&amp;BER$3,$AM$2:$BMK$2,BER$2)-SUMIFS($AM38:$BMK38,$AM$3:$BMK$3,"&lt;"&amp;BEQ$3,$AM$2:$BMK$2,BEQ$2))),2)
))</f>
        <v/>
      </c>
      <c r="BES38" s="116" t="str" cm="1">
        <f t="array" ref="BES38">IF(tbPayroll[[#This Row],[idx]]="","",
IF(BEK38=0,0,
MAX(SUMIFS($AM38:$BMK38,$AM$3:$BMK$3,"&lt;="&amp;BEY$3,$AM$2:$BMK$2,BEY$2)-INDEX(mediAddTable,tbPayroll[[#This Row],[fedStatus]]),0)-
SUMIFS($AM38:$BMK38,$AM$3:$BMK$3,"&lt;"&amp;BEY$3,$AM$2:$BMK$2,BES$2)
))</f>
        <v/>
      </c>
      <c r="BET38" s="116" t="str">
        <f>IF(tbPayroll[[#This Row],[idx]]="","",
ROUND(MAX(BEX38*dPeriods+tbPayroll[[#This Row],[adjustedAmount]],0),dFEDRound))</f>
        <v/>
      </c>
      <c r="BEU38" s="116" t="str">
        <f>IF(tbPayroll[[#This Row],[idx]]="","",
ROUND(IF(hoursMode="Daily",
SUMIFS(Hours!$J37:$BDM37,Hours!$J$2:$BDM$2,"&gt;="&amp;BDW$5,Hours!$J$2:$BDM$2,"&lt;="&amp;BEZ$5,Hours!$J$5:$BDM$5,dRegularName),
SUMIFS(Hours!$J37:$BDM37,Hours!$J$1:$BDM$1,BEV$3,Hours!$J$5:$BDM$5,dRegularName)
),2))</f>
        <v/>
      </c>
      <c r="BEV38" s="116" t="str">
        <f>IF(tbPayroll[[#This Row],[idx]]="","",
IF(hoursMode="Daily",
SUMIFS(Hours!$J37:$BDM37,Hours!$J$2:$BDM$2,"&gt;="&amp;BDW$5,Hours!$J$2:$BDM$2,"&lt;="&amp;BEZ$5,Hours!$J$5:$BDM$5,dOvertimeName),
SUMIFS(Hours!$J37:$BDM37,Hours!$J$1:$BDM$1,BEV$3,Hours!$J$5:$BDM$5,dOvertimeName)
))</f>
        <v/>
      </c>
      <c r="BEW38" s="116" t="str">
        <f>IF(tbPayroll[[#This Row],[idx]]="","",
IF(hoursMode="Daily",
SUMIFS(Hours!$J37:$BDM37,Hours!$J$2:$BDM$2,"&gt;="&amp;BDW$5,Hours!$J$2:$BDM$2,"&lt;="&amp;BEZ$5,Hours!$J$5:$BDM$5,dVacationName),
SUMIFS(Hours!$J37:$BDM37,Hours!$J$1:$BDM$1,BEV$3,Hours!$J$5:$BDM$5,dVacationName)
))</f>
        <v/>
      </c>
      <c r="BEX38" s="116" t="str">
        <f>IF(tbPayroll[[#This Row],[Employee]]="","",MAX(BEZ38-tbPayroll[[#This Row],[free]]-BDX38-BEQ38,0))</f>
        <v/>
      </c>
      <c r="BEY38" s="116" t="str">
        <f>IF(tbPayroll[[#This Row],[Employee]]="","",MAX(BEZ38-tbPayroll[[#This Row],[free]]-BDX38,0))</f>
        <v/>
      </c>
      <c r="BEZ38" s="116" t="str">
        <f>IF(tbPayroll[[#This Row],[Employee]]="","",
IF(tbPayroll[[#This Row],[employmentDate]]&gt;BEZ$5,0,BEB38+BEC38+BED38+BDZ38))</f>
        <v/>
      </c>
      <c r="BFA38" s="116" t="str">
        <f>IF(tbPayroll[[#This Row],[Employee]]="","",BEZ38-SUM(BEE38:BEJ38)-BDY38-BDX38-BEQ38-BER38)</f>
        <v/>
      </c>
      <c r="BFB38" s="417"/>
      <c r="BFC38" s="192"/>
      <c r="BFD38" s="192"/>
      <c r="BFE38" s="192"/>
      <c r="BFF38" s="193"/>
      <c r="BFG38" s="116" t="str">
        <f>IF(tbPayroll[[#This Row],[Employee]]="","",
BGA38 &amp; " | " &amp; BGB38&amp; " | " &amp; BGC38
)</f>
        <v/>
      </c>
      <c r="BFH38" s="116" t="str">
        <f>IF(tbPayroll[[#This Row],[Employee]]="","",
IF(tbPayroll[[#This Row],[employmentDate]]&gt;BGF$5,0,
ROUND(IF(tbPayroll[[#This Row],[IncomeBase]]=dSalaried,IF(BFC38&lt;&gt;"",BFC38,tbPayroll[[#This Row],[EmpWage]]),BGA38*IF(BFC38&lt;&gt;"",BFC38,tbPayroll[[#This Row],[EmpWage]])),2)))</f>
        <v/>
      </c>
      <c r="BFI38" s="116" t="str">
        <f>IF(tbPayroll[[#This Row],[Employee]]="","",
IF(tbPayroll[[#This Row],[employmentDate]]&gt;BGF$5,0,
ROUND(BGB38*tbPayroll[[#This Row],[overrrate]]*
IF(BFC38&lt;&gt;"",BFC38,tbPayroll[[#This Row],[EmpWage]])/IF(tbPayroll[[#This Row],[IncomeBase]]=dSalaried,MAX(tbPayroll[[#This Row],[regularwork]],1),1),2)
))</f>
        <v/>
      </c>
      <c r="BFJ38" s="116" t="str">
        <f>IF(tbPayroll[[#This Row],[Employee]]="","",
IF(tbPayroll[[#This Row],[employmentDate]]&gt;BGF$5,0,
ROUND(BGC38*
IFERROR(BFH38/BGA38,0),2
)))</f>
        <v/>
      </c>
      <c r="BFK38" s="116" t="str">
        <f>IF(tbPayroll[[#This Row],[Employee]]="","",
tbPayroll[[#This Row],[exState]]*
(tbPayroll[[#This Row],[stateAddDedu]]+ROUND(
MAX(BGD38-tbPayroll[[#This Row],[persExemp]],0)*tbPayroll[[#This Row],[stateTax]],dRound))
)</f>
        <v/>
      </c>
      <c r="BFL38" s="116" t="str">
        <f>IF(tbPayroll[[#This Row],[Employee]]="","",
(ROUND(
MAX(BGD38-tbPayroll[[#This Row],[persExemp]],0)*tbPayroll[[#This Row],[dLocal]],dRound))
)</f>
        <v/>
      </c>
      <c r="BFM38" s="116" t="str">
        <f>IF(tbPayroll[[#This Row],[Employee]]="","",
(ROUND(
MAX(BGD38-tbPayroll[[#This Row],[persExemp]],0)*tbPayroll[[#This Row],[dCity]],dRound))
)</f>
        <v/>
      </c>
      <c r="BFN38" s="116" t="str" cm="1">
        <f t="array" aca="1" ref="BFN38" ca="1">IF(tbPayroll[[#This Row],[idx]]="","",
IF(BFQ38=0,0,
ROUND(tbPayroll[[#This Row],[exFed]]*
MAX(
((BFZ38-INDEX(INDIRECT(tbPayroll[[#This Row],[fedPrefix]]&amp;CHOOSE(tbPayroll[[#This Row],[fedStatus]],"SingleWage","JointlyWage","SingleWage","HeadWage")),BFQ38))*
INDEX(INDIRECT(tbPayroll[[#This Row],[fedPrefix]]&amp;"Perc"),BFQ38)+
INDEX(INDIRECT(tbPayroll[[#This Row],[fedPrefix]]&amp;CHOOSE(tbPayroll[[#This Row],[fedStatus]],"SingleHold","JointlyHold","SingleHold","HeadHold")),BFQ38))/dPeriods
- IF(tbPayroll[[#This Row],[isFormSent]]="Yes",tbPayroll[[#This Row],[isFormStep3]],0),0)
+tbPayroll[[#This Row],[isFormStep4c]],dFEDRound)
)
)</f>
        <v/>
      </c>
      <c r="BFO38" s="116" t="str">
        <f>IF(tbPayroll[[#This Row],[idx]]="","",
ROUND(tbPayroll[[#This Row],[exSS]]*
IF(SUMIFS($AM38:$BMK38,$AM$3:$BMK$3,"&lt;"&amp;BFO$3,$AM$2:$BMK$2,BFO$2) +ssTax*BGE38 &lt;ssTax*ssMax,
ssTax*BGE38,
MAX(ssTax*ssMax-SUMIFS($AM38:$BMK38,$AM$3:$BMK$3,"&lt;"&amp;BFO$3,$AM$2:$BMK$2,BFO$2),0)),
2)
)</f>
        <v/>
      </c>
      <c r="BFP38" s="116" t="str">
        <f>IF(tbPayroll[[#This Row],[idx]]="","",IF(BFQ38=0,0,ROUND(tbPayroll[[#This Row],[exMedi]]*mediTax*BGE38+BFY38*mediMax,2)))</f>
        <v/>
      </c>
      <c r="BFQ38" s="116" t="str">
        <f ca="1">IF(tbPayroll[[#This Row],[idx]]="","",IFERROR(MATCH(BFZ38,INDIRECT(tbPayroll[[#This Row],[fedPrefix]]&amp;CHOOSE(tbPayroll[[#This Row],[fedStatus]],"SingleWage","JointlyWage","SingleWage","HeadWage")),1),0))</f>
        <v/>
      </c>
      <c r="BFR38" s="116"/>
      <c r="BFS38" s="116" t="str">
        <f>IF(tbPayroll[[#This Row],[idx]]="","",
ROUND(tbPayroll[[#This Row],[401Roth]]*IF(SUMIFS($AM38:$BMK38,$AM$3:$BMK$3,"&lt;"&amp;BGF$3,$AM$2:$BMK$2,BGF$2)+BEZ38&lt;compensationCap,
BGF38,
MAX(compensationCap-SUMIFS($AM38:$BMK38,$AM$3:$BMK$3,"&lt;"&amp;BGF$3,$AM$2:$BMK$2,BGF$2),0)),2))</f>
        <v/>
      </c>
      <c r="BFT38" s="116" t="str">
        <f>IF(tbPayroll[[#This Row],[idx]]="","",
ROUND(tbPayroll[[#This Row],[401PreTax]]*IF(SUMIFS($AM38:$BMK38,$AM$3:$BMK$3,"&lt;"&amp;BGF$3,$AM$2:$BMK$2,BGF$2)+BEZ38&lt;compensationCap,
BGF38,
MAX(compensationCap-SUMIFS($AM38:$BMK38,$AM$3:$BMK$3,"&lt;"&amp;BGF$3,$AM$2:$BMK$2,BGF$2),0)),2))</f>
        <v/>
      </c>
      <c r="BFU38" s="116" t="str">
        <f>IF(tbPayroll[[#This Row],[idx]]="","",
ROUND((tbPayroll[[#This Row],[401T1p]]*tbPayroll[[#This Row],[401T1Cap]]+tbPayroll[[#This Row],[401T2p]]*tbPayroll[[#This Row],[401T2Cap]])*IF(SUMIFS($AM38:$BMK38,$AM$3:$BMK$3,"&lt;"&amp;BGF$3,$AM$2:$BMK$2,BGF$2)+BEZ38&lt;compensationCap,
BGF38,
MAX(compensationCap-SUMIFS($AM38:$BMK38,$AM$3:$BMK$3,"&lt;"&amp;BGF$3,$AM$2:$BMK$2,BGF$2),0)),2))</f>
        <v/>
      </c>
      <c r="BFV38" s="116" t="str">
        <f>IF(tbPayroll[[#This Row],[idx]]="","",
IF(BFU38=0,0,
ROUND(IF(SUMIFS($AM38:$BMK38,$AM$3:$BMK$3,"&lt;"&amp;BFX$3,$AM$2:$BMK$2,"&gt;="&amp;BFV$2,$AM$2:$BMK$2,"&lt;="&amp;BFX$2)+BFS38+BFT38+BFU38&lt;tbPayroll[[#This Row],[401EmperLimit]],
BFU38,
MAX((tbPayroll[[#This Row],[401EmperLimit]]-SUMIFS($AM38:$BMK38,$AM$3:$BMK$3,"&lt;"&amp;BFX$3,$AM$2:$BMK$2,"&gt;="&amp;BFV$2,$AM$2:$BMK$2,"&lt;="&amp;BFX$2)),0)),2)))</f>
        <v/>
      </c>
      <c r="BFW38" s="116" t="str">
        <f>IF(tbPayroll[[#This Row],[idx]]="","",
IF(BFT38=0,0,
ROUND(IF(SUMIFS($AM38:$BMK38,$AM$3:$BMK$3,"&lt;"&amp;BFX$3,$AM$2:$BMK$2,BFX$2)+BFS38+SUMIFS($AM38:$BMK38,$AM$3:$BMK$3,"&lt;"&amp;BFW$3,$AM$2:$BMK$2,BFW$2)+BFT38&lt;tbPayroll[[#This Row],[401ContriLimit]],
BFT38,
BFT38/(BFS38+BFT38)*
(tbPayroll[[#This Row],[401ContriLimit]]-SUMIFS($AM38:$BMK38,$AM$3:$BMK$3,"&lt;"&amp;BFX$3,$AM$2:$BMK$2,BFX$2)-SUMIFS($AM38:$BMK38,$AM$3:$BMK$3,"&lt;"&amp;BFW$3,$AM$2:$BMK$2,BFW$2))),2)))</f>
        <v/>
      </c>
      <c r="BFX38" s="116" t="str">
        <f>IF(tbPayroll[[#This Row],[idx]]="","",
IF(BFS38=0,0,
ROUND(IF(SUMIFS($AM38:$BMK38,$AM$3:$BMK$3,"&lt;"&amp;BFX$3,$AM$2:$BMK$2,BFX$2)+BFS38+SUMIFS($AM38:$BMK38,$AM$3:$BMK$3,"&lt;"&amp;BFW$3,$AM$2:$BMK$2,BFW$2)+BFT38&lt;tbPayroll[[#This Row],[401ContriLimit]],
BFS38,
BFS38/(BFS38+BFT38)*
(tbPayroll[[#This Row],[401ContriLimit]]-SUMIFS($AM38:$BMK38,$AM$3:$BMK$3,"&lt;"&amp;BFX$3,$AM$2:$BMK$2,BFX$2)-SUMIFS($AM38:$BMK38,$AM$3:$BMK$3,"&lt;"&amp;BFW$3,$AM$2:$BMK$2,BFW$2))),2)
))</f>
        <v/>
      </c>
      <c r="BFY38" s="116" t="str" cm="1">
        <f t="array" ref="BFY38">IF(tbPayroll[[#This Row],[idx]]="","",
IF(BFQ38=0,0,
MAX(SUMIFS($AM38:$BMK38,$AM$3:$BMK$3,"&lt;="&amp;BGE$3,$AM$2:$BMK$2,BGE$2)-INDEX(mediAddTable,tbPayroll[[#This Row],[fedStatus]]),0)-
SUMIFS($AM38:$BMK38,$AM$3:$BMK$3,"&lt;"&amp;BGE$3,$AM$2:$BMK$2,BFY$2)
))</f>
        <v/>
      </c>
      <c r="BFZ38" s="116" t="str">
        <f>IF(tbPayroll[[#This Row],[idx]]="","",
ROUND(MAX(BGD38*dPeriods+tbPayroll[[#This Row],[adjustedAmount]],0),dFEDRound))</f>
        <v/>
      </c>
      <c r="BGA38" s="116" t="str">
        <f>IF(tbPayroll[[#This Row],[idx]]="","",
ROUND(IF(hoursMode="Daily",
SUMIFS(Hours!$J37:$BDM37,Hours!$J$2:$BDM$2,"&gt;="&amp;BFC$5,Hours!$J$2:$BDM$2,"&lt;="&amp;BGF$5,Hours!$J$5:$BDM$5,dRegularName),
SUMIFS(Hours!$J37:$BDM37,Hours!$J$1:$BDM$1,BGB$3,Hours!$J$5:$BDM$5,dRegularName)
),2))</f>
        <v/>
      </c>
      <c r="BGB38" s="116" t="str">
        <f>IF(tbPayroll[[#This Row],[idx]]="","",
IF(hoursMode="Daily",
SUMIFS(Hours!$J37:$BDM37,Hours!$J$2:$BDM$2,"&gt;="&amp;BFC$5,Hours!$J$2:$BDM$2,"&lt;="&amp;BGF$5,Hours!$J$5:$BDM$5,dOvertimeName),
SUMIFS(Hours!$J37:$BDM37,Hours!$J$1:$BDM$1,BGB$3,Hours!$J$5:$BDM$5,dOvertimeName)
))</f>
        <v/>
      </c>
      <c r="BGC38" s="116" t="str">
        <f>IF(tbPayroll[[#This Row],[idx]]="","",
IF(hoursMode="Daily",
SUMIFS(Hours!$J37:$BDM37,Hours!$J$2:$BDM$2,"&gt;="&amp;BFC$5,Hours!$J$2:$BDM$2,"&lt;="&amp;BGF$5,Hours!$J$5:$BDM$5,dVacationName),
SUMIFS(Hours!$J37:$BDM37,Hours!$J$1:$BDM$1,BGB$3,Hours!$J$5:$BDM$5,dVacationName)
))</f>
        <v/>
      </c>
      <c r="BGD38" s="116" t="str">
        <f>IF(tbPayroll[[#This Row],[Employee]]="","",MAX(BGF38-tbPayroll[[#This Row],[free]]-BFD38-BFW38,0))</f>
        <v/>
      </c>
      <c r="BGE38" s="116" t="str">
        <f>IF(tbPayroll[[#This Row],[Employee]]="","",MAX(BGF38-tbPayroll[[#This Row],[free]]-BFD38,0))</f>
        <v/>
      </c>
      <c r="BGF38" s="116" t="str">
        <f>IF(tbPayroll[[#This Row],[Employee]]="","",
IF(tbPayroll[[#This Row],[employmentDate]]&gt;BGF$5,0,BFH38+BFI38+BFJ38+BFF38))</f>
        <v/>
      </c>
      <c r="BGG38" s="116" t="str">
        <f>IF(tbPayroll[[#This Row],[Employee]]="","",BGF38-SUM(BFK38:BFP38)-BFE38-BFD38-BFW38-BFX38)</f>
        <v/>
      </c>
      <c r="BGH38" s="417"/>
      <c r="BGI38" s="192"/>
      <c r="BGJ38" s="192"/>
      <c r="BGK38" s="192"/>
      <c r="BGL38" s="193"/>
      <c r="BGM38" s="116" t="str">
        <f>IF(tbPayroll[[#This Row],[Employee]]="","",
BHG38 &amp; " | " &amp; BHH38&amp; " | " &amp; BHI38
)</f>
        <v/>
      </c>
      <c r="BGN38" s="116" t="str">
        <f>IF(tbPayroll[[#This Row],[Employee]]="","",
IF(tbPayroll[[#This Row],[employmentDate]]&gt;BHL$5,0,
ROUND(IF(tbPayroll[[#This Row],[IncomeBase]]=dSalaried,IF(BGI38&lt;&gt;"",BGI38,tbPayroll[[#This Row],[EmpWage]]),BHG38*IF(BGI38&lt;&gt;"",BGI38,tbPayroll[[#This Row],[EmpWage]])),2)))</f>
        <v/>
      </c>
      <c r="BGO38" s="116" t="str">
        <f>IF(tbPayroll[[#This Row],[Employee]]="","",
IF(tbPayroll[[#This Row],[employmentDate]]&gt;BHL$5,0,
ROUND(BHH38*tbPayroll[[#This Row],[overrrate]]*
IF(BGI38&lt;&gt;"",BGI38,tbPayroll[[#This Row],[EmpWage]])/IF(tbPayroll[[#This Row],[IncomeBase]]=dSalaried,MAX(tbPayroll[[#This Row],[regularwork]],1),1),2)
))</f>
        <v/>
      </c>
      <c r="BGP38" s="116" t="str">
        <f>IF(tbPayroll[[#This Row],[Employee]]="","",
IF(tbPayroll[[#This Row],[employmentDate]]&gt;BHL$5,0,
ROUND(BHI38*
IFERROR(BGN38/BHG38,0),2
)))</f>
        <v/>
      </c>
      <c r="BGQ38" s="116" t="str">
        <f>IF(tbPayroll[[#This Row],[Employee]]="","",
tbPayroll[[#This Row],[exState]]*
(tbPayroll[[#This Row],[stateAddDedu]]+ROUND(
MAX(BHJ38-tbPayroll[[#This Row],[persExemp]],0)*tbPayroll[[#This Row],[stateTax]],dRound))
)</f>
        <v/>
      </c>
      <c r="BGR38" s="116" t="str">
        <f>IF(tbPayroll[[#This Row],[Employee]]="","",
(ROUND(
MAX(BHJ38-tbPayroll[[#This Row],[persExemp]],0)*tbPayroll[[#This Row],[dLocal]],dRound))
)</f>
        <v/>
      </c>
      <c r="BGS38" s="116" t="str">
        <f>IF(tbPayroll[[#This Row],[Employee]]="","",
(ROUND(
MAX(BHJ38-tbPayroll[[#This Row],[persExemp]],0)*tbPayroll[[#This Row],[dCity]],dRound))
)</f>
        <v/>
      </c>
      <c r="BGT38" s="116" t="str" cm="1">
        <f t="array" aca="1" ref="BGT38" ca="1">IF(tbPayroll[[#This Row],[idx]]="","",
IF(BGW38=0,0,
ROUND(tbPayroll[[#This Row],[exFed]]*
MAX(
((BHF38-INDEX(INDIRECT(tbPayroll[[#This Row],[fedPrefix]]&amp;CHOOSE(tbPayroll[[#This Row],[fedStatus]],"SingleWage","JointlyWage","SingleWage","HeadWage")),BGW38))*
INDEX(INDIRECT(tbPayroll[[#This Row],[fedPrefix]]&amp;"Perc"),BGW38)+
INDEX(INDIRECT(tbPayroll[[#This Row],[fedPrefix]]&amp;CHOOSE(tbPayroll[[#This Row],[fedStatus]],"SingleHold","JointlyHold","SingleHold","HeadHold")),BGW38))/dPeriods
- IF(tbPayroll[[#This Row],[isFormSent]]="Yes",tbPayroll[[#This Row],[isFormStep3]],0),0)
+tbPayroll[[#This Row],[isFormStep4c]],dFEDRound)
)
)</f>
        <v/>
      </c>
      <c r="BGU38" s="116" t="str">
        <f>IF(tbPayroll[[#This Row],[idx]]="","",
ROUND(tbPayroll[[#This Row],[exSS]]*
IF(SUMIFS($AM38:$BMK38,$AM$3:$BMK$3,"&lt;"&amp;BGU$3,$AM$2:$BMK$2,BGU$2) +ssTax*BHK38 &lt;ssTax*ssMax,
ssTax*BHK38,
MAX(ssTax*ssMax-SUMIFS($AM38:$BMK38,$AM$3:$BMK$3,"&lt;"&amp;BGU$3,$AM$2:$BMK$2,BGU$2),0)),
2)
)</f>
        <v/>
      </c>
      <c r="BGV38" s="116" t="str">
        <f>IF(tbPayroll[[#This Row],[idx]]="","",IF(BGW38=0,0,ROUND(tbPayroll[[#This Row],[exMedi]]*mediTax*BHK38+BHE38*mediMax,2)))</f>
        <v/>
      </c>
      <c r="BGW38" s="116" t="str">
        <f ca="1">IF(tbPayroll[[#This Row],[idx]]="","",IFERROR(MATCH(BHF38,INDIRECT(tbPayroll[[#This Row],[fedPrefix]]&amp;CHOOSE(tbPayroll[[#This Row],[fedStatus]],"SingleWage","JointlyWage","SingleWage","HeadWage")),1),0))</f>
        <v/>
      </c>
      <c r="BGX38" s="116"/>
      <c r="BGY38" s="116" t="str">
        <f>IF(tbPayroll[[#This Row],[idx]]="","",
ROUND(tbPayroll[[#This Row],[401Roth]]*IF(SUMIFS($AM38:$BMK38,$AM$3:$BMK$3,"&lt;"&amp;BHL$3,$AM$2:$BMK$2,BHL$2)+BGF38&lt;compensationCap,
BHL38,
MAX(compensationCap-SUMIFS($AM38:$BMK38,$AM$3:$BMK$3,"&lt;"&amp;BHL$3,$AM$2:$BMK$2,BHL$2),0)),2))</f>
        <v/>
      </c>
      <c r="BGZ38" s="116" t="str">
        <f>IF(tbPayroll[[#This Row],[idx]]="","",
ROUND(tbPayroll[[#This Row],[401PreTax]]*IF(SUMIFS($AM38:$BMK38,$AM$3:$BMK$3,"&lt;"&amp;BHL$3,$AM$2:$BMK$2,BHL$2)+BGF38&lt;compensationCap,
BHL38,
MAX(compensationCap-SUMIFS($AM38:$BMK38,$AM$3:$BMK$3,"&lt;"&amp;BHL$3,$AM$2:$BMK$2,BHL$2),0)),2))</f>
        <v/>
      </c>
      <c r="BHA38" s="116" t="str">
        <f>IF(tbPayroll[[#This Row],[idx]]="","",
ROUND((tbPayroll[[#This Row],[401T1p]]*tbPayroll[[#This Row],[401T1Cap]]+tbPayroll[[#This Row],[401T2p]]*tbPayroll[[#This Row],[401T2Cap]])*IF(SUMIFS($AM38:$BMK38,$AM$3:$BMK$3,"&lt;"&amp;BHL$3,$AM$2:$BMK$2,BHL$2)+BGF38&lt;compensationCap,
BHL38,
MAX(compensationCap-SUMIFS($AM38:$BMK38,$AM$3:$BMK$3,"&lt;"&amp;BHL$3,$AM$2:$BMK$2,BHL$2),0)),2))</f>
        <v/>
      </c>
      <c r="BHB38" s="116" t="str">
        <f>IF(tbPayroll[[#This Row],[idx]]="","",
IF(BHA38=0,0,
ROUND(IF(SUMIFS($AM38:$BMK38,$AM$3:$BMK$3,"&lt;"&amp;BHD$3,$AM$2:$BMK$2,"&gt;="&amp;BHB$2,$AM$2:$BMK$2,"&lt;="&amp;BHD$2)+BGY38+BGZ38+BHA38&lt;tbPayroll[[#This Row],[401EmperLimit]],
BHA38,
MAX((tbPayroll[[#This Row],[401EmperLimit]]-SUMIFS($AM38:$BMK38,$AM$3:$BMK$3,"&lt;"&amp;BHD$3,$AM$2:$BMK$2,"&gt;="&amp;BHB$2,$AM$2:$BMK$2,"&lt;="&amp;BHD$2)),0)),2)))</f>
        <v/>
      </c>
      <c r="BHC38" s="116" t="str">
        <f>IF(tbPayroll[[#This Row],[idx]]="","",
IF(BGZ38=0,0,
ROUND(IF(SUMIFS($AM38:$BMK38,$AM$3:$BMK$3,"&lt;"&amp;BHD$3,$AM$2:$BMK$2,BHD$2)+BGY38+SUMIFS($AM38:$BMK38,$AM$3:$BMK$3,"&lt;"&amp;BHC$3,$AM$2:$BMK$2,BHC$2)+BGZ38&lt;tbPayroll[[#This Row],[401ContriLimit]],
BGZ38,
BGZ38/(BGY38+BGZ38)*
(tbPayroll[[#This Row],[401ContriLimit]]-SUMIFS($AM38:$BMK38,$AM$3:$BMK$3,"&lt;"&amp;BHD$3,$AM$2:$BMK$2,BHD$2)-SUMIFS($AM38:$BMK38,$AM$3:$BMK$3,"&lt;"&amp;BHC$3,$AM$2:$BMK$2,BHC$2))),2)))</f>
        <v/>
      </c>
      <c r="BHD38" s="116" t="str">
        <f>IF(tbPayroll[[#This Row],[idx]]="","",
IF(BGY38=0,0,
ROUND(IF(SUMIFS($AM38:$BMK38,$AM$3:$BMK$3,"&lt;"&amp;BHD$3,$AM$2:$BMK$2,BHD$2)+BGY38+SUMIFS($AM38:$BMK38,$AM$3:$BMK$3,"&lt;"&amp;BHC$3,$AM$2:$BMK$2,BHC$2)+BGZ38&lt;tbPayroll[[#This Row],[401ContriLimit]],
BGY38,
BGY38/(BGY38+BGZ38)*
(tbPayroll[[#This Row],[401ContriLimit]]-SUMIFS($AM38:$BMK38,$AM$3:$BMK$3,"&lt;"&amp;BHD$3,$AM$2:$BMK$2,BHD$2)-SUMIFS($AM38:$BMK38,$AM$3:$BMK$3,"&lt;"&amp;BHC$3,$AM$2:$BMK$2,BHC$2))),2)
))</f>
        <v/>
      </c>
      <c r="BHE38" s="116" t="str" cm="1">
        <f t="array" ref="BHE38">IF(tbPayroll[[#This Row],[idx]]="","",
IF(BGW38=0,0,
MAX(SUMIFS($AM38:$BMK38,$AM$3:$BMK$3,"&lt;="&amp;BHK$3,$AM$2:$BMK$2,BHK$2)-INDEX(mediAddTable,tbPayroll[[#This Row],[fedStatus]]),0)-
SUMIFS($AM38:$BMK38,$AM$3:$BMK$3,"&lt;"&amp;BHK$3,$AM$2:$BMK$2,BHE$2)
))</f>
        <v/>
      </c>
      <c r="BHF38" s="116" t="str">
        <f>IF(tbPayroll[[#This Row],[idx]]="","",
ROUND(MAX(BHJ38*dPeriods+tbPayroll[[#This Row],[adjustedAmount]],0),dFEDRound))</f>
        <v/>
      </c>
      <c r="BHG38" s="116" t="str">
        <f>IF(tbPayroll[[#This Row],[idx]]="","",
ROUND(IF(hoursMode="Daily",
SUMIFS(Hours!$J37:$BDM37,Hours!$J$2:$BDM$2,"&gt;="&amp;BGI$5,Hours!$J$2:$BDM$2,"&lt;="&amp;BHL$5,Hours!$J$5:$BDM$5,dRegularName),
SUMIFS(Hours!$J37:$BDM37,Hours!$J$1:$BDM$1,BHH$3,Hours!$J$5:$BDM$5,dRegularName)
),2))</f>
        <v/>
      </c>
      <c r="BHH38" s="116" t="str">
        <f>IF(tbPayroll[[#This Row],[idx]]="","",
IF(hoursMode="Daily",
SUMIFS(Hours!$J37:$BDM37,Hours!$J$2:$BDM$2,"&gt;="&amp;BGI$5,Hours!$J$2:$BDM$2,"&lt;="&amp;BHL$5,Hours!$J$5:$BDM$5,dOvertimeName),
SUMIFS(Hours!$J37:$BDM37,Hours!$J$1:$BDM$1,BHH$3,Hours!$J$5:$BDM$5,dOvertimeName)
))</f>
        <v/>
      </c>
      <c r="BHI38" s="116" t="str">
        <f>IF(tbPayroll[[#This Row],[idx]]="","",
IF(hoursMode="Daily",
SUMIFS(Hours!$J37:$BDM37,Hours!$J$2:$BDM$2,"&gt;="&amp;BGI$5,Hours!$J$2:$BDM$2,"&lt;="&amp;BHL$5,Hours!$J$5:$BDM$5,dVacationName),
SUMIFS(Hours!$J37:$BDM37,Hours!$J$1:$BDM$1,BHH$3,Hours!$J$5:$BDM$5,dVacationName)
))</f>
        <v/>
      </c>
      <c r="BHJ38" s="116" t="str">
        <f>IF(tbPayroll[[#This Row],[Employee]]="","",MAX(BHL38-tbPayroll[[#This Row],[free]]-BGJ38-BHC38,0))</f>
        <v/>
      </c>
      <c r="BHK38" s="116" t="str">
        <f>IF(tbPayroll[[#This Row],[Employee]]="","",MAX(BHL38-tbPayroll[[#This Row],[free]]-BGJ38,0))</f>
        <v/>
      </c>
      <c r="BHL38" s="116" t="str">
        <f>IF(tbPayroll[[#This Row],[Employee]]="","",
IF(tbPayroll[[#This Row],[employmentDate]]&gt;BHL$5,0,BGN38+BGO38+BGP38+BGL38))</f>
        <v/>
      </c>
      <c r="BHM38" s="116" t="str">
        <f>IF(tbPayroll[[#This Row],[Employee]]="","",BHL38-SUM(BGQ38:BGV38)-BGK38-BGJ38-BHC38-BHD38)</f>
        <v/>
      </c>
      <c r="BHN38" s="417"/>
      <c r="BHO38" s="192"/>
      <c r="BHP38" s="192"/>
      <c r="BHQ38" s="192"/>
      <c r="BHR38" s="193"/>
      <c r="BHS38" s="116" t="str">
        <f>IF(tbPayroll[[#This Row],[Employee]]="","",
BIM38 &amp; " | " &amp; BIN38&amp; " | " &amp; BIO38
)</f>
        <v/>
      </c>
      <c r="BHT38" s="116" t="str">
        <f>IF(tbPayroll[[#This Row],[Employee]]="","",
IF(tbPayroll[[#This Row],[employmentDate]]&gt;BIR$5,0,
ROUND(IF(tbPayroll[[#This Row],[IncomeBase]]=dSalaried,IF(BHO38&lt;&gt;"",BHO38,tbPayroll[[#This Row],[EmpWage]]),BIM38*IF(BHO38&lt;&gt;"",BHO38,tbPayroll[[#This Row],[EmpWage]])),2)))</f>
        <v/>
      </c>
      <c r="BHU38" s="116" t="str">
        <f>IF(tbPayroll[[#This Row],[Employee]]="","",
IF(tbPayroll[[#This Row],[employmentDate]]&gt;BIR$5,0,
ROUND(BIN38*tbPayroll[[#This Row],[overrrate]]*
IF(BHO38&lt;&gt;"",BHO38,tbPayroll[[#This Row],[EmpWage]])/IF(tbPayroll[[#This Row],[IncomeBase]]=dSalaried,MAX(tbPayroll[[#This Row],[regularwork]],1),1),2)
))</f>
        <v/>
      </c>
      <c r="BHV38" s="116" t="str">
        <f>IF(tbPayroll[[#This Row],[Employee]]="","",
IF(tbPayroll[[#This Row],[employmentDate]]&gt;BIR$5,0,
ROUND(BIO38*
IFERROR(BHT38/BIM38,0),2
)))</f>
        <v/>
      </c>
      <c r="BHW38" s="116" t="str">
        <f>IF(tbPayroll[[#This Row],[Employee]]="","",
tbPayroll[[#This Row],[exState]]*
(tbPayroll[[#This Row],[stateAddDedu]]+ROUND(
MAX(BIP38-tbPayroll[[#This Row],[persExemp]],0)*tbPayroll[[#This Row],[stateTax]],dRound))
)</f>
        <v/>
      </c>
      <c r="BHX38" s="116" t="str">
        <f>IF(tbPayroll[[#This Row],[Employee]]="","",
(ROUND(
MAX(BIP38-tbPayroll[[#This Row],[persExemp]],0)*tbPayroll[[#This Row],[dLocal]],dRound))
)</f>
        <v/>
      </c>
      <c r="BHY38" s="116" t="str">
        <f>IF(tbPayroll[[#This Row],[Employee]]="","",
(ROUND(
MAX(BIP38-tbPayroll[[#This Row],[persExemp]],0)*tbPayroll[[#This Row],[dCity]],dRound))
)</f>
        <v/>
      </c>
      <c r="BHZ38" s="116" t="str" cm="1">
        <f t="array" aca="1" ref="BHZ38" ca="1">IF(tbPayroll[[#This Row],[idx]]="","",
IF(BIC38=0,0,
ROUND(tbPayroll[[#This Row],[exFed]]*
MAX(
((BIL38-INDEX(INDIRECT(tbPayroll[[#This Row],[fedPrefix]]&amp;CHOOSE(tbPayroll[[#This Row],[fedStatus]],"SingleWage","JointlyWage","SingleWage","HeadWage")),BIC38))*
INDEX(INDIRECT(tbPayroll[[#This Row],[fedPrefix]]&amp;"Perc"),BIC38)+
INDEX(INDIRECT(tbPayroll[[#This Row],[fedPrefix]]&amp;CHOOSE(tbPayroll[[#This Row],[fedStatus]],"SingleHold","JointlyHold","SingleHold","HeadHold")),BIC38))/dPeriods
- IF(tbPayroll[[#This Row],[isFormSent]]="Yes",tbPayroll[[#This Row],[isFormStep3]],0),0)
+tbPayroll[[#This Row],[isFormStep4c]],dFEDRound)
)
)</f>
        <v/>
      </c>
      <c r="BIA38" s="116" t="str">
        <f>IF(tbPayroll[[#This Row],[idx]]="","",
ROUND(tbPayroll[[#This Row],[exSS]]*
IF(SUMIFS($AM38:$BMK38,$AM$3:$BMK$3,"&lt;"&amp;BIA$3,$AM$2:$BMK$2,BIA$2) +ssTax*BIQ38 &lt;ssTax*ssMax,
ssTax*BIQ38,
MAX(ssTax*ssMax-SUMIFS($AM38:$BMK38,$AM$3:$BMK$3,"&lt;"&amp;BIA$3,$AM$2:$BMK$2,BIA$2),0)),
2)
)</f>
        <v/>
      </c>
      <c r="BIB38" s="116" t="str">
        <f>IF(tbPayroll[[#This Row],[idx]]="","",IF(BIC38=0,0,ROUND(tbPayroll[[#This Row],[exMedi]]*mediTax*BIQ38+BIK38*mediMax,2)))</f>
        <v/>
      </c>
      <c r="BIC38" s="116" t="str">
        <f ca="1">IF(tbPayroll[[#This Row],[idx]]="","",IFERROR(MATCH(BIL38,INDIRECT(tbPayroll[[#This Row],[fedPrefix]]&amp;CHOOSE(tbPayroll[[#This Row],[fedStatus]],"SingleWage","JointlyWage","SingleWage","HeadWage")),1),0))</f>
        <v/>
      </c>
      <c r="BID38" s="116"/>
      <c r="BIE38" s="116" t="str">
        <f>IF(tbPayroll[[#This Row],[idx]]="","",
ROUND(tbPayroll[[#This Row],[401Roth]]*IF(SUMIFS($AM38:$BMK38,$AM$3:$BMK$3,"&lt;"&amp;BIR$3,$AM$2:$BMK$2,BIR$2)+BHL38&lt;compensationCap,
BIR38,
MAX(compensationCap-SUMIFS($AM38:$BMK38,$AM$3:$BMK$3,"&lt;"&amp;BIR$3,$AM$2:$BMK$2,BIR$2),0)),2))</f>
        <v/>
      </c>
      <c r="BIF38" s="116" t="str">
        <f>IF(tbPayroll[[#This Row],[idx]]="","",
ROUND(tbPayroll[[#This Row],[401PreTax]]*IF(SUMIFS($AM38:$BMK38,$AM$3:$BMK$3,"&lt;"&amp;BIR$3,$AM$2:$BMK$2,BIR$2)+BHL38&lt;compensationCap,
BIR38,
MAX(compensationCap-SUMIFS($AM38:$BMK38,$AM$3:$BMK$3,"&lt;"&amp;BIR$3,$AM$2:$BMK$2,BIR$2),0)),2))</f>
        <v/>
      </c>
      <c r="BIG38" s="116" t="str">
        <f>IF(tbPayroll[[#This Row],[idx]]="","",
ROUND((tbPayroll[[#This Row],[401T1p]]*tbPayroll[[#This Row],[401T1Cap]]+tbPayroll[[#This Row],[401T2p]]*tbPayroll[[#This Row],[401T2Cap]])*IF(SUMIFS($AM38:$BMK38,$AM$3:$BMK$3,"&lt;"&amp;BIR$3,$AM$2:$BMK$2,BIR$2)+BHL38&lt;compensationCap,
BIR38,
MAX(compensationCap-SUMIFS($AM38:$BMK38,$AM$3:$BMK$3,"&lt;"&amp;BIR$3,$AM$2:$BMK$2,BIR$2),0)),2))</f>
        <v/>
      </c>
      <c r="BIH38" s="116" t="str">
        <f>IF(tbPayroll[[#This Row],[idx]]="","",
IF(BIG38=0,0,
ROUND(IF(SUMIFS($AM38:$BMK38,$AM$3:$BMK$3,"&lt;"&amp;BIJ$3,$AM$2:$BMK$2,"&gt;="&amp;BIH$2,$AM$2:$BMK$2,"&lt;="&amp;BIJ$2)+BIE38+BIF38+BIG38&lt;tbPayroll[[#This Row],[401EmperLimit]],
BIG38,
MAX((tbPayroll[[#This Row],[401EmperLimit]]-SUMIFS($AM38:$BMK38,$AM$3:$BMK$3,"&lt;"&amp;BIJ$3,$AM$2:$BMK$2,"&gt;="&amp;BIH$2,$AM$2:$BMK$2,"&lt;="&amp;BIJ$2)),0)),2)))</f>
        <v/>
      </c>
      <c r="BII38" s="116" t="str">
        <f>IF(tbPayroll[[#This Row],[idx]]="","",
IF(BIF38=0,0,
ROUND(IF(SUMIFS($AM38:$BMK38,$AM$3:$BMK$3,"&lt;"&amp;BIJ$3,$AM$2:$BMK$2,BIJ$2)+BIE38+SUMIFS($AM38:$BMK38,$AM$3:$BMK$3,"&lt;"&amp;BII$3,$AM$2:$BMK$2,BII$2)+BIF38&lt;tbPayroll[[#This Row],[401ContriLimit]],
BIF38,
BIF38/(BIE38+BIF38)*
(tbPayroll[[#This Row],[401ContriLimit]]-SUMIFS($AM38:$BMK38,$AM$3:$BMK$3,"&lt;"&amp;BIJ$3,$AM$2:$BMK$2,BIJ$2)-SUMIFS($AM38:$BMK38,$AM$3:$BMK$3,"&lt;"&amp;BII$3,$AM$2:$BMK$2,BII$2))),2)))</f>
        <v/>
      </c>
      <c r="BIJ38" s="116" t="str">
        <f>IF(tbPayroll[[#This Row],[idx]]="","",
IF(BIE38=0,0,
ROUND(IF(SUMIFS($AM38:$BMK38,$AM$3:$BMK$3,"&lt;"&amp;BIJ$3,$AM$2:$BMK$2,BIJ$2)+BIE38+SUMIFS($AM38:$BMK38,$AM$3:$BMK$3,"&lt;"&amp;BII$3,$AM$2:$BMK$2,BII$2)+BIF38&lt;tbPayroll[[#This Row],[401ContriLimit]],
BIE38,
BIE38/(BIE38+BIF38)*
(tbPayroll[[#This Row],[401ContriLimit]]-SUMIFS($AM38:$BMK38,$AM$3:$BMK$3,"&lt;"&amp;BIJ$3,$AM$2:$BMK$2,BIJ$2)-SUMIFS($AM38:$BMK38,$AM$3:$BMK$3,"&lt;"&amp;BII$3,$AM$2:$BMK$2,BII$2))),2)
))</f>
        <v/>
      </c>
      <c r="BIK38" s="116" t="str" cm="1">
        <f t="array" ref="BIK38">IF(tbPayroll[[#This Row],[idx]]="","",
IF(BIC38=0,0,
MAX(SUMIFS($AM38:$BMK38,$AM$3:$BMK$3,"&lt;="&amp;BIQ$3,$AM$2:$BMK$2,BIQ$2)-INDEX(mediAddTable,tbPayroll[[#This Row],[fedStatus]]),0)-
SUMIFS($AM38:$BMK38,$AM$3:$BMK$3,"&lt;"&amp;BIQ$3,$AM$2:$BMK$2,BIK$2)
))</f>
        <v/>
      </c>
      <c r="BIL38" s="116" t="str">
        <f>IF(tbPayroll[[#This Row],[idx]]="","",
ROUND(MAX(BIP38*dPeriods+tbPayroll[[#This Row],[adjustedAmount]],0),dFEDRound))</f>
        <v/>
      </c>
      <c r="BIM38" s="116" t="str">
        <f>IF(tbPayroll[[#This Row],[idx]]="","",
ROUND(IF(hoursMode="Daily",
SUMIFS(Hours!$J37:$BDM37,Hours!$J$2:$BDM$2,"&gt;="&amp;BHO$5,Hours!$J$2:$BDM$2,"&lt;="&amp;BIR$5,Hours!$J$5:$BDM$5,dRegularName),
SUMIFS(Hours!$J37:$BDM37,Hours!$J$1:$BDM$1,BIN$3,Hours!$J$5:$BDM$5,dRegularName)
),2))</f>
        <v/>
      </c>
      <c r="BIN38" s="116" t="str">
        <f>IF(tbPayroll[[#This Row],[idx]]="","",
IF(hoursMode="Daily",
SUMIFS(Hours!$J37:$BDM37,Hours!$J$2:$BDM$2,"&gt;="&amp;BHO$5,Hours!$J$2:$BDM$2,"&lt;="&amp;BIR$5,Hours!$J$5:$BDM$5,dOvertimeName),
SUMIFS(Hours!$J37:$BDM37,Hours!$J$1:$BDM$1,BIN$3,Hours!$J$5:$BDM$5,dOvertimeName)
))</f>
        <v/>
      </c>
      <c r="BIO38" s="116" t="str">
        <f>IF(tbPayroll[[#This Row],[idx]]="","",
IF(hoursMode="Daily",
SUMIFS(Hours!$J37:$BDM37,Hours!$J$2:$BDM$2,"&gt;="&amp;BHO$5,Hours!$J$2:$BDM$2,"&lt;="&amp;BIR$5,Hours!$J$5:$BDM$5,dVacationName),
SUMIFS(Hours!$J37:$BDM37,Hours!$J$1:$BDM$1,BIN$3,Hours!$J$5:$BDM$5,dVacationName)
))</f>
        <v/>
      </c>
      <c r="BIP38" s="116" t="str">
        <f>IF(tbPayroll[[#This Row],[Employee]]="","",MAX(BIR38-tbPayroll[[#This Row],[free]]-BHP38-BII38,0))</f>
        <v/>
      </c>
      <c r="BIQ38" s="116" t="str">
        <f>IF(tbPayroll[[#This Row],[Employee]]="","",MAX(BIR38-tbPayroll[[#This Row],[free]]-BHP38,0))</f>
        <v/>
      </c>
      <c r="BIR38" s="116" t="str">
        <f>IF(tbPayroll[[#This Row],[Employee]]="","",
IF(tbPayroll[[#This Row],[employmentDate]]&gt;BIR$5,0,BHT38+BHU38+BHV38+BHR38))</f>
        <v/>
      </c>
      <c r="BIS38" s="116" t="str">
        <f>IF(tbPayroll[[#This Row],[Employee]]="","",BIR38-SUM(BHW38:BIB38)-BHQ38-BHP38-BII38-BIJ38)</f>
        <v/>
      </c>
      <c r="BIT38" s="417"/>
      <c r="BIU38" s="192"/>
      <c r="BIV38" s="192"/>
      <c r="BIW38" s="192"/>
      <c r="BIX38" s="193"/>
      <c r="BIY38" s="116" t="str">
        <f>IF(tbPayroll[[#This Row],[Employee]]="","",
BJS38 &amp; " | " &amp; BJT38&amp; " | " &amp; BJU38
)</f>
        <v/>
      </c>
      <c r="BIZ38" s="116" t="str">
        <f>IF(tbPayroll[[#This Row],[Employee]]="","",
IF(tbPayroll[[#This Row],[employmentDate]]&gt;BJX$5,0,
ROUND(IF(tbPayroll[[#This Row],[IncomeBase]]=dSalaried,IF(BIU38&lt;&gt;"",BIU38,tbPayroll[[#This Row],[EmpWage]]),BJS38*IF(BIU38&lt;&gt;"",BIU38,tbPayroll[[#This Row],[EmpWage]])),2)))</f>
        <v/>
      </c>
      <c r="BJA38" s="116" t="str">
        <f>IF(tbPayroll[[#This Row],[Employee]]="","",
IF(tbPayroll[[#This Row],[employmentDate]]&gt;BJX$5,0,
ROUND(BJT38*tbPayroll[[#This Row],[overrrate]]*
IF(BIU38&lt;&gt;"",BIU38,tbPayroll[[#This Row],[EmpWage]])/IF(tbPayroll[[#This Row],[IncomeBase]]=dSalaried,MAX(tbPayroll[[#This Row],[regularwork]],1),1),2)
))</f>
        <v/>
      </c>
      <c r="BJB38" s="116" t="str">
        <f>IF(tbPayroll[[#This Row],[Employee]]="","",
IF(tbPayroll[[#This Row],[employmentDate]]&gt;BJX$5,0,
ROUND(BJU38*
IFERROR(BIZ38/BJS38,0),2
)))</f>
        <v/>
      </c>
      <c r="BJC38" s="116" t="str">
        <f>IF(tbPayroll[[#This Row],[Employee]]="","",
tbPayroll[[#This Row],[exState]]*
(tbPayroll[[#This Row],[stateAddDedu]]+ROUND(
MAX(BJV38-tbPayroll[[#This Row],[persExemp]],0)*tbPayroll[[#This Row],[stateTax]],dRound))
)</f>
        <v/>
      </c>
      <c r="BJD38" s="116" t="str">
        <f>IF(tbPayroll[[#This Row],[Employee]]="","",
(ROUND(
MAX(BJV38-tbPayroll[[#This Row],[persExemp]],0)*tbPayroll[[#This Row],[dLocal]],dRound))
)</f>
        <v/>
      </c>
      <c r="BJE38" s="116" t="str">
        <f>IF(tbPayroll[[#This Row],[Employee]]="","",
(ROUND(
MAX(BJV38-tbPayroll[[#This Row],[persExemp]],0)*tbPayroll[[#This Row],[dCity]],dRound))
)</f>
        <v/>
      </c>
      <c r="BJF38" s="116" t="str" cm="1">
        <f t="array" aca="1" ref="BJF38" ca="1">IF(tbPayroll[[#This Row],[idx]]="","",
IF(BJI38=0,0,
ROUND(tbPayroll[[#This Row],[exFed]]*
MAX(
((BJR38-INDEX(INDIRECT(tbPayroll[[#This Row],[fedPrefix]]&amp;CHOOSE(tbPayroll[[#This Row],[fedStatus]],"SingleWage","JointlyWage","SingleWage","HeadWage")),BJI38))*
INDEX(INDIRECT(tbPayroll[[#This Row],[fedPrefix]]&amp;"Perc"),BJI38)+
INDEX(INDIRECT(tbPayroll[[#This Row],[fedPrefix]]&amp;CHOOSE(tbPayroll[[#This Row],[fedStatus]],"SingleHold","JointlyHold","SingleHold","HeadHold")),BJI38))/dPeriods
- IF(tbPayroll[[#This Row],[isFormSent]]="Yes",tbPayroll[[#This Row],[isFormStep3]],0),0)
+tbPayroll[[#This Row],[isFormStep4c]],dFEDRound)
)
)</f>
        <v/>
      </c>
      <c r="BJG38" s="116" t="str">
        <f>IF(tbPayroll[[#This Row],[idx]]="","",
ROUND(tbPayroll[[#This Row],[exSS]]*
IF(SUMIFS($AM38:$BMK38,$AM$3:$BMK$3,"&lt;"&amp;BJG$3,$AM$2:$BMK$2,BJG$2) +ssTax*BJW38 &lt;ssTax*ssMax,
ssTax*BJW38,
MAX(ssTax*ssMax-SUMIFS($AM38:$BMK38,$AM$3:$BMK$3,"&lt;"&amp;BJG$3,$AM$2:$BMK$2,BJG$2),0)),
2)
)</f>
        <v/>
      </c>
      <c r="BJH38" s="116" t="str">
        <f>IF(tbPayroll[[#This Row],[idx]]="","",IF(BJI38=0,0,ROUND(tbPayroll[[#This Row],[exMedi]]*mediTax*BJW38+BJQ38*mediMax,2)))</f>
        <v/>
      </c>
      <c r="BJI38" s="116" t="str">
        <f ca="1">IF(tbPayroll[[#This Row],[idx]]="","",IFERROR(MATCH(BJR38,INDIRECT(tbPayroll[[#This Row],[fedPrefix]]&amp;CHOOSE(tbPayroll[[#This Row],[fedStatus]],"SingleWage","JointlyWage","SingleWage","HeadWage")),1),0))</f>
        <v/>
      </c>
      <c r="BJJ38" s="116"/>
      <c r="BJK38" s="116" t="str">
        <f>IF(tbPayroll[[#This Row],[idx]]="","",
ROUND(tbPayroll[[#This Row],[401Roth]]*IF(SUMIFS($AM38:$BMK38,$AM$3:$BMK$3,"&lt;"&amp;BJX$3,$AM$2:$BMK$2,BJX$2)+BIR38&lt;compensationCap,
BJX38,
MAX(compensationCap-SUMIFS($AM38:$BMK38,$AM$3:$BMK$3,"&lt;"&amp;BJX$3,$AM$2:$BMK$2,BJX$2),0)),2))</f>
        <v/>
      </c>
      <c r="BJL38" s="116" t="str">
        <f>IF(tbPayroll[[#This Row],[idx]]="","",
ROUND(tbPayroll[[#This Row],[401PreTax]]*IF(SUMIFS($AM38:$BMK38,$AM$3:$BMK$3,"&lt;"&amp;BJX$3,$AM$2:$BMK$2,BJX$2)+BIR38&lt;compensationCap,
BJX38,
MAX(compensationCap-SUMIFS($AM38:$BMK38,$AM$3:$BMK$3,"&lt;"&amp;BJX$3,$AM$2:$BMK$2,BJX$2),0)),2))</f>
        <v/>
      </c>
      <c r="BJM38" s="116" t="str">
        <f>IF(tbPayroll[[#This Row],[idx]]="","",
ROUND((tbPayroll[[#This Row],[401T1p]]*tbPayroll[[#This Row],[401T1Cap]]+tbPayroll[[#This Row],[401T2p]]*tbPayroll[[#This Row],[401T2Cap]])*IF(SUMIFS($AM38:$BMK38,$AM$3:$BMK$3,"&lt;"&amp;BJX$3,$AM$2:$BMK$2,BJX$2)+BIR38&lt;compensationCap,
BJX38,
MAX(compensationCap-SUMIFS($AM38:$BMK38,$AM$3:$BMK$3,"&lt;"&amp;BJX$3,$AM$2:$BMK$2,BJX$2),0)),2))</f>
        <v/>
      </c>
      <c r="BJN38" s="116" t="str">
        <f>IF(tbPayroll[[#This Row],[idx]]="","",
IF(BJM38=0,0,
ROUND(IF(SUMIFS($AM38:$BMK38,$AM$3:$BMK$3,"&lt;"&amp;BJP$3,$AM$2:$BMK$2,"&gt;="&amp;BJN$2,$AM$2:$BMK$2,"&lt;="&amp;BJP$2)+BJK38+BJL38+BJM38&lt;tbPayroll[[#This Row],[401EmperLimit]],
BJM38,
MAX((tbPayroll[[#This Row],[401EmperLimit]]-SUMIFS($AM38:$BMK38,$AM$3:$BMK$3,"&lt;"&amp;BJP$3,$AM$2:$BMK$2,"&gt;="&amp;BJN$2,$AM$2:$BMK$2,"&lt;="&amp;BJP$2)),0)),2)))</f>
        <v/>
      </c>
      <c r="BJO38" s="116" t="str">
        <f>IF(tbPayroll[[#This Row],[idx]]="","",
IF(BJL38=0,0,
ROUND(IF(SUMIFS($AM38:$BMK38,$AM$3:$BMK$3,"&lt;"&amp;BJP$3,$AM$2:$BMK$2,BJP$2)+BJK38+SUMIFS($AM38:$BMK38,$AM$3:$BMK$3,"&lt;"&amp;BJO$3,$AM$2:$BMK$2,BJO$2)+BJL38&lt;tbPayroll[[#This Row],[401ContriLimit]],
BJL38,
BJL38/(BJK38+BJL38)*
(tbPayroll[[#This Row],[401ContriLimit]]-SUMIFS($AM38:$BMK38,$AM$3:$BMK$3,"&lt;"&amp;BJP$3,$AM$2:$BMK$2,BJP$2)-SUMIFS($AM38:$BMK38,$AM$3:$BMK$3,"&lt;"&amp;BJO$3,$AM$2:$BMK$2,BJO$2))),2)))</f>
        <v/>
      </c>
      <c r="BJP38" s="116" t="str">
        <f>IF(tbPayroll[[#This Row],[idx]]="","",
IF(BJK38=0,0,
ROUND(IF(SUMIFS($AM38:$BMK38,$AM$3:$BMK$3,"&lt;"&amp;BJP$3,$AM$2:$BMK$2,BJP$2)+BJK38+SUMIFS($AM38:$BMK38,$AM$3:$BMK$3,"&lt;"&amp;BJO$3,$AM$2:$BMK$2,BJO$2)+BJL38&lt;tbPayroll[[#This Row],[401ContriLimit]],
BJK38,
BJK38/(BJK38+BJL38)*
(tbPayroll[[#This Row],[401ContriLimit]]-SUMIFS($AM38:$BMK38,$AM$3:$BMK$3,"&lt;"&amp;BJP$3,$AM$2:$BMK$2,BJP$2)-SUMIFS($AM38:$BMK38,$AM$3:$BMK$3,"&lt;"&amp;BJO$3,$AM$2:$BMK$2,BJO$2))),2)
))</f>
        <v/>
      </c>
      <c r="BJQ38" s="116" t="str" cm="1">
        <f t="array" ref="BJQ38">IF(tbPayroll[[#This Row],[idx]]="","",
IF(BJI38=0,0,
MAX(SUMIFS($AM38:$BMK38,$AM$3:$BMK$3,"&lt;="&amp;BJW$3,$AM$2:$BMK$2,BJW$2)-INDEX(mediAddTable,tbPayroll[[#This Row],[fedStatus]]),0)-
SUMIFS($AM38:$BMK38,$AM$3:$BMK$3,"&lt;"&amp;BJW$3,$AM$2:$BMK$2,BJQ$2)
))</f>
        <v/>
      </c>
      <c r="BJR38" s="116" t="str">
        <f>IF(tbPayroll[[#This Row],[idx]]="","",
ROUND(MAX(BJV38*dPeriods+tbPayroll[[#This Row],[adjustedAmount]],0),dFEDRound))</f>
        <v/>
      </c>
      <c r="BJS38" s="116" t="str">
        <f>IF(tbPayroll[[#This Row],[idx]]="","",
ROUND(IF(hoursMode="Daily",
SUMIFS(Hours!$J37:$BDM37,Hours!$J$2:$BDM$2,"&gt;="&amp;BIU$5,Hours!$J$2:$BDM$2,"&lt;="&amp;BJX$5,Hours!$J$5:$BDM$5,dRegularName),
SUMIFS(Hours!$J37:$BDM37,Hours!$J$1:$BDM$1,BJT$3,Hours!$J$5:$BDM$5,dRegularName)
),2))</f>
        <v/>
      </c>
      <c r="BJT38" s="116" t="str">
        <f>IF(tbPayroll[[#This Row],[idx]]="","",
IF(hoursMode="Daily",
SUMIFS(Hours!$J37:$BDM37,Hours!$J$2:$BDM$2,"&gt;="&amp;BIU$5,Hours!$J$2:$BDM$2,"&lt;="&amp;BJX$5,Hours!$J$5:$BDM$5,dOvertimeName),
SUMIFS(Hours!$J37:$BDM37,Hours!$J$1:$BDM$1,BJT$3,Hours!$J$5:$BDM$5,dOvertimeName)
))</f>
        <v/>
      </c>
      <c r="BJU38" s="116" t="str">
        <f>IF(tbPayroll[[#This Row],[idx]]="","",
IF(hoursMode="Daily",
SUMIFS(Hours!$J37:$BDM37,Hours!$J$2:$BDM$2,"&gt;="&amp;BIU$5,Hours!$J$2:$BDM$2,"&lt;="&amp;BJX$5,Hours!$J$5:$BDM$5,dVacationName),
SUMIFS(Hours!$J37:$BDM37,Hours!$J$1:$BDM$1,BJT$3,Hours!$J$5:$BDM$5,dVacationName)
))</f>
        <v/>
      </c>
      <c r="BJV38" s="116" t="str">
        <f>IF(tbPayroll[[#This Row],[Employee]]="","",MAX(BJX38-tbPayroll[[#This Row],[free]]-BIV38-BJO38,0))</f>
        <v/>
      </c>
      <c r="BJW38" s="116" t="str">
        <f>IF(tbPayroll[[#This Row],[Employee]]="","",MAX(BJX38-tbPayroll[[#This Row],[free]]-BIV38,0))</f>
        <v/>
      </c>
      <c r="BJX38" s="116" t="str">
        <f>IF(tbPayroll[[#This Row],[Employee]]="","",
IF(tbPayroll[[#This Row],[employmentDate]]&gt;BJX$5,0,BIZ38+BJA38+BJB38+BIX38))</f>
        <v/>
      </c>
      <c r="BJY38" s="116" t="str">
        <f>IF(tbPayroll[[#This Row],[Employee]]="","",BJX38-SUM(BJC38:BJH38)-BIW38-BIV38-BJO38-BJP38)</f>
        <v/>
      </c>
      <c r="BJZ38" s="417"/>
      <c r="BKA38" s="192"/>
      <c r="BKB38" s="192"/>
      <c r="BKC38" s="192"/>
      <c r="BKD38" s="193"/>
      <c r="BKE38" s="116" t="str">
        <f>IF(tbPayroll[[#This Row],[Employee]]="","",
BKY38 &amp; " | " &amp; BKZ38&amp; " | " &amp; BLA38
)</f>
        <v/>
      </c>
      <c r="BKF38" s="116" t="str">
        <f>IF(tbPayroll[[#This Row],[Employee]]="","",
IF(tbPayroll[[#This Row],[employmentDate]]&gt;BLD$5,0,
ROUND(IF(tbPayroll[[#This Row],[IncomeBase]]=dSalaried,IF(BKA38&lt;&gt;"",BKA38,tbPayroll[[#This Row],[EmpWage]]),BKY38*IF(BKA38&lt;&gt;"",BKA38,tbPayroll[[#This Row],[EmpWage]])),2)))</f>
        <v/>
      </c>
      <c r="BKG38" s="116" t="str">
        <f>IF(tbPayroll[[#This Row],[Employee]]="","",
IF(tbPayroll[[#This Row],[employmentDate]]&gt;BLD$5,0,
ROUND(BKZ38*tbPayroll[[#This Row],[overrrate]]*
IF(BKA38&lt;&gt;"",BKA38,tbPayroll[[#This Row],[EmpWage]])/IF(tbPayroll[[#This Row],[IncomeBase]]=dSalaried,MAX(tbPayroll[[#This Row],[regularwork]],1),1),2)
))</f>
        <v/>
      </c>
      <c r="BKH38" s="116" t="str">
        <f>IF(tbPayroll[[#This Row],[Employee]]="","",
IF(tbPayroll[[#This Row],[employmentDate]]&gt;BLD$5,0,
ROUND(BLA38*
IFERROR(BKF38/BKY38,0),2
)))</f>
        <v/>
      </c>
      <c r="BKI38" s="116" t="str">
        <f>IF(tbPayroll[[#This Row],[Employee]]="","",
tbPayroll[[#This Row],[exState]]*
(tbPayroll[[#This Row],[stateAddDedu]]+ROUND(
MAX(BLB38-tbPayroll[[#This Row],[persExemp]],0)*tbPayroll[[#This Row],[stateTax]],dRound))
)</f>
        <v/>
      </c>
      <c r="BKJ38" s="116" t="str">
        <f>IF(tbPayroll[[#This Row],[Employee]]="","",
(ROUND(
MAX(BLB38-tbPayroll[[#This Row],[persExemp]],0)*tbPayroll[[#This Row],[dLocal]],dRound))
)</f>
        <v/>
      </c>
      <c r="BKK38" s="116" t="str">
        <f>IF(tbPayroll[[#This Row],[Employee]]="","",
(ROUND(
MAX(BLB38-tbPayroll[[#This Row],[persExemp]],0)*tbPayroll[[#This Row],[dCity]],dRound))
)</f>
        <v/>
      </c>
      <c r="BKL38" s="116" t="str" cm="1">
        <f t="array" aca="1" ref="BKL38" ca="1">IF(tbPayroll[[#This Row],[idx]]="","",
IF(BKO38=0,0,
ROUND(tbPayroll[[#This Row],[exFed]]*
MAX(
((BKX38-INDEX(INDIRECT(tbPayroll[[#This Row],[fedPrefix]]&amp;CHOOSE(tbPayroll[[#This Row],[fedStatus]],"SingleWage","JointlyWage","SingleWage","HeadWage")),BKO38))*
INDEX(INDIRECT(tbPayroll[[#This Row],[fedPrefix]]&amp;"Perc"),BKO38)+
INDEX(INDIRECT(tbPayroll[[#This Row],[fedPrefix]]&amp;CHOOSE(tbPayroll[[#This Row],[fedStatus]],"SingleHold","JointlyHold","SingleHold","HeadHold")),BKO38))/dPeriods
- IF(tbPayroll[[#This Row],[isFormSent]]="Yes",tbPayroll[[#This Row],[isFormStep3]],0),0)
+tbPayroll[[#This Row],[isFormStep4c]],dFEDRound)
)
)</f>
        <v/>
      </c>
      <c r="BKM38" s="116" t="str">
        <f>IF(tbPayroll[[#This Row],[idx]]="","",
ROUND(tbPayroll[[#This Row],[exSS]]*
IF(SUMIFS($AM38:$BMK38,$AM$3:$BMK$3,"&lt;"&amp;BKM$3,$AM$2:$BMK$2,BKM$2) +ssTax*BLC38 &lt;ssTax*ssMax,
ssTax*BLC38,
MAX(ssTax*ssMax-SUMIFS($AM38:$BMK38,$AM$3:$BMK$3,"&lt;"&amp;BKM$3,$AM$2:$BMK$2,BKM$2),0)),
2)
)</f>
        <v/>
      </c>
      <c r="BKN38" s="116" t="str">
        <f>IF(tbPayroll[[#This Row],[idx]]="","",IF(BKO38=0,0,ROUND(tbPayroll[[#This Row],[exMedi]]*mediTax*BLC38+BKW38*mediMax,2)))</f>
        <v/>
      </c>
      <c r="BKO38" s="116" t="str">
        <f ca="1">IF(tbPayroll[[#This Row],[idx]]="","",IFERROR(MATCH(BKX38,INDIRECT(tbPayroll[[#This Row],[fedPrefix]]&amp;CHOOSE(tbPayroll[[#This Row],[fedStatus]],"SingleWage","JointlyWage","SingleWage","HeadWage")),1),0))</f>
        <v/>
      </c>
      <c r="BKP38" s="116"/>
      <c r="BKQ38" s="116" t="str">
        <f>IF(tbPayroll[[#This Row],[idx]]="","",
ROUND(tbPayroll[[#This Row],[401Roth]]*IF(SUMIFS($AM38:$BMK38,$AM$3:$BMK$3,"&lt;"&amp;BLD$3,$AM$2:$BMK$2,BLD$2)+BJX38&lt;compensationCap,
BLD38,
MAX(compensationCap-SUMIFS($AM38:$BMK38,$AM$3:$BMK$3,"&lt;"&amp;BLD$3,$AM$2:$BMK$2,BLD$2),0)),2))</f>
        <v/>
      </c>
      <c r="BKR38" s="116" t="str">
        <f>IF(tbPayroll[[#This Row],[idx]]="","",
ROUND(tbPayroll[[#This Row],[401PreTax]]*IF(SUMIFS($AM38:$BMK38,$AM$3:$BMK$3,"&lt;"&amp;BLD$3,$AM$2:$BMK$2,BLD$2)+BJX38&lt;compensationCap,
BLD38,
MAX(compensationCap-SUMIFS($AM38:$BMK38,$AM$3:$BMK$3,"&lt;"&amp;BLD$3,$AM$2:$BMK$2,BLD$2),0)),2))</f>
        <v/>
      </c>
      <c r="BKS38" s="116" t="str">
        <f>IF(tbPayroll[[#This Row],[idx]]="","",
ROUND((tbPayroll[[#This Row],[401T1p]]*tbPayroll[[#This Row],[401T1Cap]]+tbPayroll[[#This Row],[401T2p]]*tbPayroll[[#This Row],[401T2Cap]])*IF(SUMIFS($AM38:$BMK38,$AM$3:$BMK$3,"&lt;"&amp;BLD$3,$AM$2:$BMK$2,BLD$2)+BJX38&lt;compensationCap,
BLD38,
MAX(compensationCap-SUMIFS($AM38:$BMK38,$AM$3:$BMK$3,"&lt;"&amp;BLD$3,$AM$2:$BMK$2,BLD$2),0)),2))</f>
        <v/>
      </c>
      <c r="BKT38" s="116" t="str">
        <f>IF(tbPayroll[[#This Row],[idx]]="","",
IF(BKS38=0,0,
ROUND(IF(SUMIFS($AM38:$BMK38,$AM$3:$BMK$3,"&lt;"&amp;BKV$3,$AM$2:$BMK$2,"&gt;="&amp;BKT$2,$AM$2:$BMK$2,"&lt;="&amp;BKV$2)+BKQ38+BKR38+BKS38&lt;tbPayroll[[#This Row],[401EmperLimit]],
BKS38,
MAX((tbPayroll[[#This Row],[401EmperLimit]]-SUMIFS($AM38:$BMK38,$AM$3:$BMK$3,"&lt;"&amp;BKV$3,$AM$2:$BMK$2,"&gt;="&amp;BKT$2,$AM$2:$BMK$2,"&lt;="&amp;BKV$2)),0)),2)))</f>
        <v/>
      </c>
      <c r="BKU38" s="116" t="str">
        <f>IF(tbPayroll[[#This Row],[idx]]="","",
IF(BKR38=0,0,
ROUND(IF(SUMIFS($AM38:$BMK38,$AM$3:$BMK$3,"&lt;"&amp;BKV$3,$AM$2:$BMK$2,BKV$2)+BKQ38+SUMIFS($AM38:$BMK38,$AM$3:$BMK$3,"&lt;"&amp;BKU$3,$AM$2:$BMK$2,BKU$2)+BKR38&lt;tbPayroll[[#This Row],[401ContriLimit]],
BKR38,
BKR38/(BKQ38+BKR38)*
(tbPayroll[[#This Row],[401ContriLimit]]-SUMIFS($AM38:$BMK38,$AM$3:$BMK$3,"&lt;"&amp;BKV$3,$AM$2:$BMK$2,BKV$2)-SUMIFS($AM38:$BMK38,$AM$3:$BMK$3,"&lt;"&amp;BKU$3,$AM$2:$BMK$2,BKU$2))),2)))</f>
        <v/>
      </c>
      <c r="BKV38" s="116" t="str">
        <f>IF(tbPayroll[[#This Row],[idx]]="","",
IF(BKQ38=0,0,
ROUND(IF(SUMIFS($AM38:$BMK38,$AM$3:$BMK$3,"&lt;"&amp;BKV$3,$AM$2:$BMK$2,BKV$2)+BKQ38+SUMIFS($AM38:$BMK38,$AM$3:$BMK$3,"&lt;"&amp;BKU$3,$AM$2:$BMK$2,BKU$2)+BKR38&lt;tbPayroll[[#This Row],[401ContriLimit]],
BKQ38,
BKQ38/(BKQ38+BKR38)*
(tbPayroll[[#This Row],[401ContriLimit]]-SUMIFS($AM38:$BMK38,$AM$3:$BMK$3,"&lt;"&amp;BKV$3,$AM$2:$BMK$2,BKV$2)-SUMIFS($AM38:$BMK38,$AM$3:$BMK$3,"&lt;"&amp;BKU$3,$AM$2:$BMK$2,BKU$2))),2)
))</f>
        <v/>
      </c>
      <c r="BKW38" s="116" t="str" cm="1">
        <f t="array" ref="BKW38">IF(tbPayroll[[#This Row],[idx]]="","",
IF(BKO38=0,0,
MAX(SUMIFS($AM38:$BMK38,$AM$3:$BMK$3,"&lt;="&amp;BLC$3,$AM$2:$BMK$2,BLC$2)-INDEX(mediAddTable,tbPayroll[[#This Row],[fedStatus]]),0)-
SUMIFS($AM38:$BMK38,$AM$3:$BMK$3,"&lt;"&amp;BLC$3,$AM$2:$BMK$2,BKW$2)
))</f>
        <v/>
      </c>
      <c r="BKX38" s="116" t="str">
        <f>IF(tbPayroll[[#This Row],[idx]]="","",
ROUND(MAX(BLB38*dPeriods+tbPayroll[[#This Row],[adjustedAmount]],0),dFEDRound))</f>
        <v/>
      </c>
      <c r="BKY38" s="116" t="str">
        <f>IF(tbPayroll[[#This Row],[idx]]="","",
ROUND(IF(hoursMode="Daily",
SUMIFS(Hours!$J37:$BDM37,Hours!$J$2:$BDM$2,"&gt;="&amp;BKA$5,Hours!$J$2:$BDM$2,"&lt;="&amp;BLD$5,Hours!$J$5:$BDM$5,dRegularName),
SUMIFS(Hours!$J37:$BDM37,Hours!$J$1:$BDM$1,BKZ$3,Hours!$J$5:$BDM$5,dRegularName)
),2))</f>
        <v/>
      </c>
      <c r="BKZ38" s="116" t="str">
        <f>IF(tbPayroll[[#This Row],[idx]]="","",
IF(hoursMode="Daily",
SUMIFS(Hours!$J37:$BDM37,Hours!$J$2:$BDM$2,"&gt;="&amp;BKA$5,Hours!$J$2:$BDM$2,"&lt;="&amp;BLD$5,Hours!$J$5:$BDM$5,dOvertimeName),
SUMIFS(Hours!$J37:$BDM37,Hours!$J$1:$BDM$1,BKZ$3,Hours!$J$5:$BDM$5,dOvertimeName)
))</f>
        <v/>
      </c>
      <c r="BLA38" s="116" t="str">
        <f>IF(tbPayroll[[#This Row],[idx]]="","",
IF(hoursMode="Daily",
SUMIFS(Hours!$J37:$BDM37,Hours!$J$2:$BDM$2,"&gt;="&amp;BKA$5,Hours!$J$2:$BDM$2,"&lt;="&amp;BLD$5,Hours!$J$5:$BDM$5,dVacationName),
SUMIFS(Hours!$J37:$BDM37,Hours!$J$1:$BDM$1,BKZ$3,Hours!$J$5:$BDM$5,dVacationName)
))</f>
        <v/>
      </c>
      <c r="BLB38" s="116" t="str">
        <f>IF(tbPayroll[[#This Row],[Employee]]="","",MAX(BLD38-tbPayroll[[#This Row],[free]]-BKB38-BKU38,0))</f>
        <v/>
      </c>
      <c r="BLC38" s="116" t="str">
        <f>IF(tbPayroll[[#This Row],[Employee]]="","",MAX(BLD38-tbPayroll[[#This Row],[free]]-BKB38,0))</f>
        <v/>
      </c>
      <c r="BLD38" s="116" t="str">
        <f>IF(tbPayroll[[#This Row],[Employee]]="","",
IF(tbPayroll[[#This Row],[employmentDate]]&gt;BLD$5,0,BKF38+BKG38+BKH38+BKD38))</f>
        <v/>
      </c>
      <c r="BLE38" s="116" t="str">
        <f>IF(tbPayroll[[#This Row],[Employee]]="","",BLD38-SUM(BKI38:BKN38)-BKC38-BKB38-BKU38-BKV38)</f>
        <v/>
      </c>
      <c r="BLF38" s="417"/>
      <c r="BLG38" s="192"/>
      <c r="BLH38" s="192"/>
      <c r="BLI38" s="192"/>
      <c r="BLJ38" s="193"/>
      <c r="BLK38" s="116" t="str">
        <f>IF(tbPayroll[[#This Row],[Employee]]="","",
BME38 &amp; " | " &amp; BMF38&amp; " | " &amp; BMG38
)</f>
        <v/>
      </c>
      <c r="BLL38" s="116" t="str">
        <f>IF(tbPayroll[[#This Row],[Employee]]="","",
IF(tbPayroll[[#This Row],[employmentDate]]&gt;BMJ$5,0,
ROUND(IF(tbPayroll[[#This Row],[IncomeBase]]=dSalaried,IF(BLG38&lt;&gt;"",BLG38,tbPayroll[[#This Row],[EmpWage]]),BME38*IF(BLG38&lt;&gt;"",BLG38,tbPayroll[[#This Row],[EmpWage]])),2)))</f>
        <v/>
      </c>
      <c r="BLM38" s="116" t="str">
        <f>IF(tbPayroll[[#This Row],[Employee]]="","",
IF(tbPayroll[[#This Row],[employmentDate]]&gt;BMJ$5,0,
ROUND(BMF38*tbPayroll[[#This Row],[overrrate]]*
IF(BLG38&lt;&gt;"",BLG38,tbPayroll[[#This Row],[EmpWage]])/IF(tbPayroll[[#This Row],[IncomeBase]]=dSalaried,MAX(tbPayroll[[#This Row],[regularwork]],1),1),2)
))</f>
        <v/>
      </c>
      <c r="BLN38" s="116" t="str">
        <f>IF(tbPayroll[[#This Row],[Employee]]="","",
IF(tbPayroll[[#This Row],[employmentDate]]&gt;BMJ$5,0,
ROUND(BMG38*
IFERROR(BLL38/BME38,0),2
)))</f>
        <v/>
      </c>
      <c r="BLO38" s="116" t="str">
        <f>IF(tbPayroll[[#This Row],[Employee]]="","",
tbPayroll[[#This Row],[exState]]*
(tbPayroll[[#This Row],[stateAddDedu]]+ROUND(
MAX(BMH38-tbPayroll[[#This Row],[persExemp]],0)*tbPayroll[[#This Row],[stateTax]],dRound))
)</f>
        <v/>
      </c>
      <c r="BLP38" s="116" t="str">
        <f>IF(tbPayroll[[#This Row],[Employee]]="","",
(ROUND(
MAX(BMH38-tbPayroll[[#This Row],[persExemp]],0)*tbPayroll[[#This Row],[dLocal]],dRound))
)</f>
        <v/>
      </c>
      <c r="BLQ38" s="116" t="str">
        <f>IF(tbPayroll[[#This Row],[Employee]]="","",
(ROUND(
MAX(BMH38-tbPayroll[[#This Row],[persExemp]],0)*tbPayroll[[#This Row],[dCity]],dRound))
)</f>
        <v/>
      </c>
      <c r="BLR38" s="116" t="str" cm="1">
        <f t="array" aca="1" ref="BLR38" ca="1">IF(tbPayroll[[#This Row],[idx]]="","",
IF(BLU38=0,0,
ROUND(tbPayroll[[#This Row],[exFed]]*
MAX(
((BMD38-INDEX(INDIRECT(tbPayroll[[#This Row],[fedPrefix]]&amp;CHOOSE(tbPayroll[[#This Row],[fedStatus]],"SingleWage","JointlyWage","SingleWage","HeadWage")),BLU38))*
INDEX(INDIRECT(tbPayroll[[#This Row],[fedPrefix]]&amp;"Perc"),BLU38)+
INDEX(INDIRECT(tbPayroll[[#This Row],[fedPrefix]]&amp;CHOOSE(tbPayroll[[#This Row],[fedStatus]],"SingleHold","JointlyHold","SingleHold","HeadHold")),BLU38))/dPeriods
- IF(tbPayroll[[#This Row],[isFormSent]]="Yes",tbPayroll[[#This Row],[isFormStep3]],0),0)
+tbPayroll[[#This Row],[isFormStep4c]],dFEDRound)
)
)</f>
        <v/>
      </c>
      <c r="BLS38" s="116" t="str">
        <f>IF(tbPayroll[[#This Row],[idx]]="","",
ROUND(tbPayroll[[#This Row],[exSS]]*
IF(SUMIFS($AM38:$BMK38,$AM$3:$BMK$3,"&lt;"&amp;BLS$3,$AM$2:$BMK$2,BLS$2) +ssTax*BMI38 &lt;ssTax*ssMax,
ssTax*BMI38,
MAX(ssTax*ssMax-SUMIFS($AM38:$BMK38,$AM$3:$BMK$3,"&lt;"&amp;BLS$3,$AM$2:$BMK$2,BLS$2),0)),
2)
)</f>
        <v/>
      </c>
      <c r="BLT38" s="116" t="str">
        <f>IF(tbPayroll[[#This Row],[idx]]="","",IF(BLU38=0,0,ROUND(tbPayroll[[#This Row],[exMedi]]*mediTax*BMI38+BMC38*mediMax,2)))</f>
        <v/>
      </c>
      <c r="BLU38" s="116" t="str">
        <f ca="1">IF(tbPayroll[[#This Row],[idx]]="","",IFERROR(MATCH(BMD38,INDIRECT(tbPayroll[[#This Row],[fedPrefix]]&amp;CHOOSE(tbPayroll[[#This Row],[fedStatus]],"SingleWage","JointlyWage","SingleWage","HeadWage")),1),0))</f>
        <v/>
      </c>
      <c r="BLV38" s="116"/>
      <c r="BLW38" s="116" t="str">
        <f>IF(tbPayroll[[#This Row],[idx]]="","",
ROUND(tbPayroll[[#This Row],[401Roth]]*IF(SUMIFS($AM38:$BMK38,$AM$3:$BMK$3,"&lt;"&amp;BMJ$3,$AM$2:$BMK$2,BMJ$2)+BLD38&lt;compensationCap,
BMJ38,
MAX(compensationCap-SUMIFS($AM38:$BMK38,$AM$3:$BMK$3,"&lt;"&amp;BMJ$3,$AM$2:$BMK$2,BMJ$2),0)),2))</f>
        <v/>
      </c>
      <c r="BLX38" s="116" t="str">
        <f>IF(tbPayroll[[#This Row],[idx]]="","",
ROUND(tbPayroll[[#This Row],[401PreTax]]*IF(SUMIFS($AM38:$BMK38,$AM$3:$BMK$3,"&lt;"&amp;BMJ$3,$AM$2:$BMK$2,BMJ$2)+BLD38&lt;compensationCap,
BMJ38,
MAX(compensationCap-SUMIFS($AM38:$BMK38,$AM$3:$BMK$3,"&lt;"&amp;BMJ$3,$AM$2:$BMK$2,BMJ$2),0)),2))</f>
        <v/>
      </c>
      <c r="BLY38" s="116" t="str">
        <f>IF(tbPayroll[[#This Row],[idx]]="","",
ROUND((tbPayroll[[#This Row],[401T1p]]*tbPayroll[[#This Row],[401T1Cap]]+tbPayroll[[#This Row],[401T2p]]*tbPayroll[[#This Row],[401T2Cap]])*IF(SUMIFS($AM38:$BMK38,$AM$3:$BMK$3,"&lt;"&amp;BMJ$3,$AM$2:$BMK$2,BMJ$2)+BLD38&lt;compensationCap,
BMJ38,
MAX(compensationCap-SUMIFS($AM38:$BMK38,$AM$3:$BMK$3,"&lt;"&amp;BMJ$3,$AM$2:$BMK$2,BMJ$2),0)),2))</f>
        <v/>
      </c>
      <c r="BLZ38" s="116" t="str">
        <f>IF(tbPayroll[[#This Row],[idx]]="","",
IF(BLY38=0,0,
ROUND(IF(SUMIFS($AM38:$BMK38,$AM$3:$BMK$3,"&lt;"&amp;BMB$3,$AM$2:$BMK$2,"&gt;="&amp;BLZ$2,$AM$2:$BMK$2,"&lt;="&amp;BMB$2)+BLW38+BLX38+BLY38&lt;tbPayroll[[#This Row],[401EmperLimit]],
BLY38,
MAX((tbPayroll[[#This Row],[401EmperLimit]]-SUMIFS($AM38:$BMK38,$AM$3:$BMK$3,"&lt;"&amp;BMB$3,$AM$2:$BMK$2,"&gt;="&amp;BLZ$2,$AM$2:$BMK$2,"&lt;="&amp;BMB$2)),0)),2)))</f>
        <v/>
      </c>
      <c r="BMA38" s="116" t="str">
        <f>IF(tbPayroll[[#This Row],[idx]]="","",
IF(BLX38=0,0,
ROUND(IF(SUMIFS($AM38:$BMK38,$AM$3:$BMK$3,"&lt;"&amp;BMB$3,$AM$2:$BMK$2,BMB$2)+BLW38+SUMIFS($AM38:$BMK38,$AM$3:$BMK$3,"&lt;"&amp;BMA$3,$AM$2:$BMK$2,BMA$2)+BLX38&lt;tbPayroll[[#This Row],[401ContriLimit]],
BLX38,
BLX38/(BLW38+BLX38)*
(tbPayroll[[#This Row],[401ContriLimit]]-SUMIFS($AM38:$BMK38,$AM$3:$BMK$3,"&lt;"&amp;BMB$3,$AM$2:$BMK$2,BMB$2)-SUMIFS($AM38:$BMK38,$AM$3:$BMK$3,"&lt;"&amp;BMA$3,$AM$2:$BMK$2,BMA$2))),2)))</f>
        <v/>
      </c>
      <c r="BMB38" s="116" t="str">
        <f>IF(tbPayroll[[#This Row],[idx]]="","",
IF(BLW38=0,0,
ROUND(IF(SUMIFS($AM38:$BMK38,$AM$3:$BMK$3,"&lt;"&amp;BMB$3,$AM$2:$BMK$2,BMB$2)+BLW38+SUMIFS($AM38:$BMK38,$AM$3:$BMK$3,"&lt;"&amp;BMA$3,$AM$2:$BMK$2,BMA$2)+BLX38&lt;tbPayroll[[#This Row],[401ContriLimit]],
BLW38,
BLW38/(BLW38+BLX38)*
(tbPayroll[[#This Row],[401ContriLimit]]-SUMIFS($AM38:$BMK38,$AM$3:$BMK$3,"&lt;"&amp;BMB$3,$AM$2:$BMK$2,BMB$2)-SUMIFS($AM38:$BMK38,$AM$3:$BMK$3,"&lt;"&amp;BMA$3,$AM$2:$BMK$2,BMA$2))),2)
))</f>
        <v/>
      </c>
      <c r="BMC38" s="116" t="str" cm="1">
        <f t="array" ref="BMC38">IF(tbPayroll[[#This Row],[idx]]="","",
IF(BLU38=0,0,
MAX(SUMIFS($AM38:$BMK38,$AM$3:$BMK$3,"&lt;="&amp;BMI$3,$AM$2:$BMK$2,BMI$2)-INDEX(mediAddTable,tbPayroll[[#This Row],[fedStatus]]),0)-
SUMIFS($AM38:$BMK38,$AM$3:$BMK$3,"&lt;"&amp;BMI$3,$AM$2:$BMK$2,BMC$2)
))</f>
        <v/>
      </c>
      <c r="BMD38" s="116" t="str">
        <f>IF(tbPayroll[[#This Row],[idx]]="","",
ROUND(MAX(BMH38*dPeriods+tbPayroll[[#This Row],[adjustedAmount]],0),dFEDRound))</f>
        <v/>
      </c>
      <c r="BME38" s="116" t="str">
        <f>IF(tbPayroll[[#This Row],[idx]]="","",
ROUND(IF(hoursMode="Daily",
SUMIFS(Hours!$J37:$BDM37,Hours!$J$2:$BDM$2,"&gt;="&amp;BLG$5,Hours!$J$2:$BDM$2,"&lt;="&amp;BMJ$5,Hours!$J$5:$BDM$5,dRegularName),
SUMIFS(Hours!$J37:$BDM37,Hours!$J$1:$BDM$1,BMF$3,Hours!$J$5:$BDM$5,dRegularName)
),2))</f>
        <v/>
      </c>
      <c r="BMF38" s="116" t="str">
        <f>IF(tbPayroll[[#This Row],[idx]]="","",
IF(hoursMode="Daily",
SUMIFS(Hours!$J37:$BDM37,Hours!$J$2:$BDM$2,"&gt;="&amp;BLG$5,Hours!$J$2:$BDM$2,"&lt;="&amp;BMJ$5,Hours!$J$5:$BDM$5,dOvertimeName),
SUMIFS(Hours!$J37:$BDM37,Hours!$J$1:$BDM$1,BMF$3,Hours!$J$5:$BDM$5,dOvertimeName)
))</f>
        <v/>
      </c>
      <c r="BMG38" s="116" t="str">
        <f>IF(tbPayroll[[#This Row],[idx]]="","",
IF(hoursMode="Daily",
SUMIFS(Hours!$J37:$BDM37,Hours!$J$2:$BDM$2,"&gt;="&amp;BLG$5,Hours!$J$2:$BDM$2,"&lt;="&amp;BMJ$5,Hours!$J$5:$BDM$5,dVacationName),
SUMIFS(Hours!$J37:$BDM37,Hours!$J$1:$BDM$1,BMF$3,Hours!$J$5:$BDM$5,dVacationName)
))</f>
        <v/>
      </c>
      <c r="BMH38" s="116" t="str">
        <f>IF(tbPayroll[[#This Row],[Employee]]="","",MAX(BMJ38-tbPayroll[[#This Row],[free]]-BLH38-BMA38,0))</f>
        <v/>
      </c>
      <c r="BMI38" s="116" t="str">
        <f>IF(tbPayroll[[#This Row],[Employee]]="","",MAX(BMJ38-tbPayroll[[#This Row],[free]]-BLH38,0))</f>
        <v/>
      </c>
      <c r="BMJ38" s="116" t="str">
        <f>IF(tbPayroll[[#This Row],[Employee]]="","",
IF(tbPayroll[[#This Row],[employmentDate]]&gt;BMJ$5,0,BLL38+BLM38+BLN38+BLJ38))</f>
        <v/>
      </c>
      <c r="BMK38" s="116" t="str">
        <f>IF(tbPayroll[[#This Row],[Employee]]="","",BMJ38-SUM(BLO38:BLT38)-BLI38-BLH38-BMA38-BMB38)</f>
        <v/>
      </c>
    </row>
    <row r="39" spans="2:1701" ht="19.95" customHeight="1" x14ac:dyDescent="0.3">
      <c r="B39" s="326"/>
      <c r="C39" s="326"/>
      <c r="D39" s="326"/>
      <c r="E39" s="322"/>
      <c r="GP39" s="327"/>
      <c r="GQ39" s="322"/>
      <c r="GR39" s="322"/>
      <c r="GS39" s="322"/>
      <c r="GT39" s="322"/>
      <c r="GU39" s="322"/>
      <c r="GV39" s="322"/>
      <c r="GW39" s="322"/>
      <c r="GX39" s="322"/>
      <c r="GY39" s="322"/>
      <c r="GZ39" s="322"/>
      <c r="HA39" s="322"/>
      <c r="HB39" s="322"/>
      <c r="HC39" s="322"/>
      <c r="HD39" s="322"/>
      <c r="HE39" s="322"/>
      <c r="HF39" s="322"/>
      <c r="HG39" s="322"/>
      <c r="HH39" s="322"/>
      <c r="HI39" s="322"/>
      <c r="HJ39" s="322"/>
      <c r="HK39" s="322"/>
      <c r="HL39" s="322"/>
      <c r="HM39" s="322"/>
      <c r="HN39" s="322"/>
      <c r="HO39" s="322"/>
      <c r="HP39" s="322"/>
      <c r="HQ39" s="322"/>
      <c r="HR39" s="322"/>
      <c r="HS39" s="322"/>
      <c r="HT39" s="322"/>
      <c r="HU39" s="322"/>
      <c r="HV39" s="327"/>
      <c r="HW39" s="322"/>
      <c r="HX39" s="322"/>
      <c r="HY39" s="322"/>
      <c r="HZ39" s="322"/>
      <c r="IA39" s="322"/>
      <c r="IB39" s="322"/>
      <c r="IC39" s="322"/>
      <c r="ID39" s="322"/>
      <c r="IE39" s="322"/>
      <c r="IF39" s="322"/>
      <c r="IG39" s="322"/>
      <c r="IH39" s="322"/>
      <c r="II39" s="322"/>
      <c r="IJ39" s="322"/>
      <c r="IK39" s="322"/>
      <c r="IL39" s="322"/>
      <c r="IM39" s="322"/>
      <c r="IN39" s="322"/>
      <c r="IO39" s="322"/>
      <c r="IP39" s="322"/>
      <c r="IQ39" s="322"/>
      <c r="IR39" s="322"/>
      <c r="IS39" s="322"/>
      <c r="IT39" s="322"/>
      <c r="IU39" s="322"/>
      <c r="IV39" s="322"/>
      <c r="IW39" s="322"/>
      <c r="IX39" s="322"/>
      <c r="IY39" s="322"/>
      <c r="IZ39" s="322"/>
      <c r="JA39" s="322"/>
      <c r="JB39" s="327"/>
      <c r="JC39" s="322"/>
      <c r="JD39" s="322"/>
      <c r="JE39" s="322"/>
      <c r="JF39" s="322"/>
      <c r="JG39" s="322"/>
      <c r="JH39" s="322"/>
      <c r="JI39" s="322"/>
      <c r="JJ39" s="322"/>
      <c r="JK39" s="322"/>
      <c r="JL39" s="322"/>
      <c r="JM39" s="322"/>
      <c r="JN39" s="322"/>
      <c r="JO39" s="322"/>
      <c r="JP39" s="322"/>
      <c r="JQ39" s="322"/>
      <c r="JR39" s="322"/>
      <c r="JS39" s="322"/>
      <c r="JT39" s="322"/>
      <c r="JU39" s="322"/>
      <c r="JV39" s="322"/>
      <c r="JW39" s="322"/>
      <c r="JX39" s="322"/>
      <c r="JY39" s="322"/>
      <c r="JZ39" s="322"/>
      <c r="KA39" s="322"/>
      <c r="KB39" s="322"/>
      <c r="KC39" s="322"/>
      <c r="KD39" s="322"/>
      <c r="KE39" s="322"/>
      <c r="KF39" s="322"/>
      <c r="KG39" s="322"/>
      <c r="KH39" s="327"/>
      <c r="KI39" s="322"/>
      <c r="KJ39" s="322"/>
      <c r="KK39" s="322"/>
      <c r="KL39" s="322"/>
      <c r="KM39" s="322"/>
      <c r="KN39" s="322"/>
      <c r="KO39" s="322"/>
      <c r="KP39" s="322"/>
      <c r="KQ39" s="322"/>
      <c r="KR39" s="322"/>
      <c r="KS39" s="322"/>
      <c r="KT39" s="322"/>
      <c r="KU39" s="322"/>
      <c r="KV39" s="322"/>
      <c r="KW39" s="322"/>
      <c r="KX39" s="322"/>
      <c r="KY39" s="322"/>
      <c r="KZ39" s="322"/>
      <c r="LA39" s="322"/>
      <c r="LB39" s="322"/>
      <c r="LC39" s="322"/>
      <c r="LD39" s="322"/>
      <c r="LE39" s="322"/>
      <c r="LF39" s="322"/>
      <c r="LG39" s="322"/>
      <c r="LH39" s="322"/>
      <c r="LI39" s="322"/>
      <c r="LJ39" s="322"/>
      <c r="LK39" s="322"/>
      <c r="LL39" s="322"/>
      <c r="LM39" s="322"/>
      <c r="LN39" s="327"/>
      <c r="LO39" s="322"/>
      <c r="LP39" s="322"/>
      <c r="LQ39" s="322"/>
      <c r="LR39" s="322"/>
      <c r="LS39" s="322"/>
      <c r="LT39" s="322"/>
      <c r="LU39" s="322"/>
      <c r="LV39" s="322"/>
      <c r="LW39" s="322"/>
      <c r="LX39" s="322"/>
      <c r="LY39" s="322"/>
      <c r="LZ39" s="322"/>
      <c r="MA39" s="322"/>
      <c r="MB39" s="322"/>
      <c r="MC39" s="322"/>
      <c r="MD39" s="322"/>
      <c r="ME39" s="322"/>
      <c r="MF39" s="322"/>
      <c r="MG39" s="322"/>
      <c r="MH39" s="322"/>
      <c r="MI39" s="322"/>
      <c r="MJ39" s="322"/>
      <c r="MK39" s="322"/>
      <c r="ML39" s="322"/>
      <c r="MM39" s="322"/>
      <c r="MN39" s="322"/>
      <c r="MO39" s="322"/>
      <c r="MP39" s="322"/>
      <c r="MQ39" s="322"/>
      <c r="MR39" s="322"/>
      <c r="MS39" s="322"/>
      <c r="MT39" s="327"/>
      <c r="MU39" s="322"/>
      <c r="MV39" s="322"/>
      <c r="MW39" s="322"/>
      <c r="MX39" s="322"/>
      <c r="MY39" s="322"/>
      <c r="MZ39" s="322"/>
      <c r="NA39" s="322"/>
      <c r="NB39" s="322"/>
      <c r="NC39" s="322"/>
      <c r="ND39" s="322"/>
      <c r="NE39" s="322"/>
      <c r="NF39" s="322"/>
      <c r="NG39" s="322"/>
      <c r="NH39" s="322"/>
      <c r="NI39" s="322"/>
      <c r="NJ39" s="322"/>
      <c r="NK39" s="322"/>
      <c r="NL39" s="322"/>
      <c r="NM39" s="322"/>
      <c r="NN39" s="322"/>
      <c r="NO39" s="322"/>
      <c r="NP39" s="322"/>
      <c r="NQ39" s="322"/>
      <c r="NR39" s="322"/>
      <c r="NS39" s="322"/>
      <c r="NT39" s="322"/>
      <c r="NU39" s="322"/>
      <c r="NV39" s="322"/>
      <c r="NW39" s="322"/>
      <c r="NX39" s="322"/>
      <c r="NY39" s="322"/>
      <c r="NZ39" s="327"/>
      <c r="OA39" s="322"/>
      <c r="OB39" s="322"/>
      <c r="OC39" s="322"/>
      <c r="OD39" s="322"/>
      <c r="OE39" s="322"/>
      <c r="OF39" s="322"/>
      <c r="OG39" s="322"/>
      <c r="OH39" s="322"/>
      <c r="OI39" s="322"/>
      <c r="OJ39" s="322"/>
      <c r="OK39" s="322"/>
      <c r="OL39" s="322"/>
      <c r="OM39" s="322"/>
      <c r="ON39" s="322"/>
      <c r="OO39" s="322"/>
      <c r="OP39" s="322"/>
      <c r="OQ39" s="322"/>
      <c r="OR39" s="322"/>
      <c r="OS39" s="322"/>
      <c r="OT39" s="322"/>
      <c r="OU39" s="322"/>
      <c r="OV39" s="322"/>
      <c r="OW39" s="322"/>
      <c r="OX39" s="322"/>
      <c r="OY39" s="322"/>
      <c r="OZ39" s="322"/>
      <c r="PA39" s="322"/>
      <c r="PB39" s="322"/>
      <c r="PC39" s="322"/>
      <c r="PD39" s="322"/>
      <c r="PE39" s="322"/>
      <c r="PF39" s="327"/>
      <c r="PG39" s="322"/>
      <c r="PH39" s="322"/>
      <c r="PI39" s="322"/>
      <c r="PJ39" s="322"/>
      <c r="PK39" s="322"/>
      <c r="PL39" s="322"/>
      <c r="PM39" s="322"/>
      <c r="PN39" s="322"/>
      <c r="PO39" s="322"/>
      <c r="PP39" s="322"/>
      <c r="PQ39" s="322"/>
      <c r="PR39" s="322"/>
      <c r="PS39" s="322"/>
      <c r="PT39" s="322"/>
      <c r="PU39" s="322"/>
      <c r="PV39" s="322"/>
      <c r="PW39" s="322"/>
      <c r="PX39" s="322"/>
      <c r="PY39" s="322"/>
      <c r="PZ39" s="322"/>
      <c r="QA39" s="322"/>
      <c r="QB39" s="322"/>
      <c r="QC39" s="322"/>
      <c r="QD39" s="322"/>
      <c r="QE39" s="322"/>
      <c r="QF39" s="322"/>
      <c r="QG39" s="322"/>
      <c r="QH39" s="322"/>
      <c r="QI39" s="322"/>
      <c r="QJ39" s="322"/>
      <c r="QK39" s="322"/>
      <c r="QL39" s="327"/>
      <c r="QM39" s="322"/>
      <c r="QN39" s="322"/>
      <c r="QO39" s="322"/>
      <c r="QP39" s="322"/>
      <c r="QQ39" s="322"/>
      <c r="QR39" s="322"/>
      <c r="QS39" s="322"/>
      <c r="QT39" s="322"/>
      <c r="QU39" s="322"/>
      <c r="QV39" s="322"/>
      <c r="QW39" s="322"/>
      <c r="QX39" s="322"/>
      <c r="QY39" s="322"/>
      <c r="QZ39" s="322"/>
      <c r="RA39" s="322"/>
      <c r="RB39" s="322"/>
      <c r="RC39" s="322"/>
      <c r="RD39" s="322"/>
      <c r="RE39" s="322"/>
      <c r="RF39" s="322"/>
      <c r="RG39" s="322"/>
      <c r="RH39" s="322"/>
      <c r="RI39" s="322"/>
      <c r="RJ39" s="322"/>
      <c r="RK39" s="322"/>
      <c r="RL39" s="322"/>
      <c r="RM39" s="322"/>
      <c r="RN39" s="322"/>
      <c r="RO39" s="322"/>
      <c r="RP39" s="322"/>
      <c r="RQ39" s="322"/>
      <c r="RR39" s="327"/>
      <c r="RS39" s="322"/>
      <c r="RT39" s="322"/>
      <c r="RU39" s="322"/>
      <c r="RV39" s="322"/>
      <c r="RW39" s="322"/>
      <c r="RX39" s="322"/>
      <c r="RY39" s="322"/>
      <c r="RZ39" s="322"/>
      <c r="SA39" s="322"/>
      <c r="SB39" s="322"/>
      <c r="SC39" s="322"/>
      <c r="SD39" s="322"/>
      <c r="SE39" s="322"/>
      <c r="SF39" s="322"/>
      <c r="SG39" s="322"/>
      <c r="SH39" s="322"/>
      <c r="SI39" s="322"/>
      <c r="SJ39" s="322"/>
      <c r="SK39" s="322"/>
      <c r="SL39" s="322"/>
      <c r="SM39" s="322"/>
      <c r="SN39" s="322"/>
      <c r="SO39" s="322"/>
      <c r="SP39" s="322"/>
      <c r="SQ39" s="322"/>
      <c r="SR39" s="322"/>
      <c r="SS39" s="322"/>
      <c r="ST39" s="322"/>
      <c r="SU39" s="322"/>
      <c r="SV39" s="322"/>
      <c r="SW39" s="322"/>
      <c r="SX39" s="327"/>
      <c r="SY39" s="322"/>
      <c r="SZ39" s="322"/>
      <c r="TA39" s="322"/>
      <c r="TB39" s="322"/>
      <c r="TC39" s="322"/>
      <c r="TD39" s="322"/>
      <c r="TE39" s="322"/>
      <c r="TF39" s="322"/>
      <c r="TG39" s="322"/>
      <c r="TH39" s="322"/>
      <c r="TI39" s="322"/>
      <c r="TJ39" s="322"/>
      <c r="TK39" s="322"/>
      <c r="TL39" s="322"/>
      <c r="TM39" s="322"/>
      <c r="TN39" s="322"/>
      <c r="TO39" s="322"/>
      <c r="TP39" s="322"/>
      <c r="TQ39" s="322"/>
      <c r="TR39" s="322"/>
      <c r="TS39" s="322"/>
      <c r="TT39" s="322"/>
      <c r="TU39" s="322"/>
      <c r="TV39" s="322"/>
      <c r="TW39" s="322"/>
      <c r="TX39" s="322"/>
      <c r="TY39" s="322"/>
      <c r="TZ39" s="322"/>
      <c r="UA39" s="322"/>
      <c r="UB39" s="322"/>
      <c r="UC39" s="322"/>
      <c r="UD39" s="327"/>
      <c r="UE39" s="322"/>
      <c r="UF39" s="322"/>
      <c r="UG39" s="322"/>
      <c r="UH39" s="322"/>
      <c r="UI39" s="322"/>
      <c r="UJ39" s="322"/>
      <c r="UK39" s="322"/>
      <c r="UL39" s="322"/>
      <c r="UM39" s="322"/>
      <c r="UN39" s="322"/>
      <c r="UO39" s="322"/>
      <c r="UP39" s="322"/>
      <c r="UQ39" s="322"/>
      <c r="UR39" s="322"/>
      <c r="US39" s="322"/>
      <c r="UT39" s="322"/>
      <c r="UU39" s="322"/>
      <c r="UV39" s="322"/>
      <c r="UW39" s="322"/>
      <c r="UX39" s="322"/>
      <c r="UY39" s="322"/>
      <c r="UZ39" s="322"/>
      <c r="VA39" s="322"/>
      <c r="VB39" s="322"/>
      <c r="VC39" s="322"/>
      <c r="VD39" s="322"/>
      <c r="VE39" s="322"/>
      <c r="VF39" s="322"/>
      <c r="VG39" s="322"/>
      <c r="VH39" s="322"/>
      <c r="VI39" s="322"/>
      <c r="VJ39" s="327"/>
      <c r="VK39" s="322"/>
      <c r="VL39" s="322"/>
      <c r="VM39" s="322"/>
      <c r="VN39" s="322"/>
      <c r="VO39" s="322"/>
      <c r="VP39" s="322"/>
      <c r="VQ39" s="322"/>
      <c r="VR39" s="322"/>
      <c r="VS39" s="322"/>
      <c r="VT39" s="322"/>
      <c r="VU39" s="322"/>
      <c r="VV39" s="322"/>
      <c r="VW39" s="322"/>
      <c r="VX39" s="322"/>
      <c r="VY39" s="322"/>
      <c r="VZ39" s="322"/>
      <c r="WA39" s="322"/>
      <c r="WB39" s="322"/>
      <c r="WC39" s="322"/>
      <c r="WD39" s="322"/>
      <c r="WE39" s="322"/>
      <c r="WF39" s="322"/>
      <c r="WG39" s="322"/>
      <c r="WH39" s="322"/>
      <c r="WI39" s="322"/>
      <c r="WJ39" s="322"/>
      <c r="WK39" s="322"/>
      <c r="WL39" s="322"/>
      <c r="WM39" s="322"/>
      <c r="WN39" s="322"/>
      <c r="WO39" s="322"/>
      <c r="WP39" s="327"/>
      <c r="WQ39" s="322"/>
      <c r="WR39" s="322"/>
      <c r="WS39" s="322"/>
      <c r="WT39" s="322"/>
      <c r="WU39" s="322"/>
      <c r="WV39" s="322"/>
      <c r="WW39" s="322"/>
      <c r="WX39" s="322"/>
      <c r="WY39" s="322"/>
      <c r="WZ39" s="322"/>
      <c r="XA39" s="322"/>
      <c r="XB39" s="322"/>
      <c r="XC39" s="322"/>
      <c r="XD39" s="322"/>
      <c r="XE39" s="322"/>
      <c r="XF39" s="322"/>
      <c r="XG39" s="322"/>
      <c r="XH39" s="322"/>
      <c r="XI39" s="322"/>
      <c r="XJ39" s="322"/>
      <c r="XK39" s="322"/>
      <c r="XL39" s="322"/>
      <c r="XM39" s="322"/>
      <c r="XN39" s="322"/>
      <c r="XO39" s="322"/>
      <c r="XP39" s="322"/>
      <c r="XQ39" s="322"/>
      <c r="XR39" s="322"/>
      <c r="XS39" s="322"/>
      <c r="XT39" s="322"/>
      <c r="XU39" s="322"/>
      <c r="XV39" s="327"/>
      <c r="XW39" s="322"/>
      <c r="XX39" s="322"/>
      <c r="XY39" s="322"/>
      <c r="XZ39" s="322"/>
      <c r="YA39" s="322"/>
      <c r="YB39" s="322"/>
      <c r="YC39" s="322"/>
      <c r="YD39" s="322"/>
      <c r="YE39" s="322"/>
      <c r="YF39" s="322"/>
      <c r="YG39" s="322"/>
      <c r="YH39" s="322"/>
      <c r="YI39" s="322"/>
      <c r="YJ39" s="322"/>
      <c r="YK39" s="322"/>
      <c r="YL39" s="322"/>
      <c r="YM39" s="322"/>
      <c r="YN39" s="322"/>
      <c r="YO39" s="322"/>
      <c r="YP39" s="322"/>
      <c r="YQ39" s="322"/>
      <c r="YR39" s="322"/>
      <c r="YS39" s="322"/>
      <c r="YT39" s="322"/>
      <c r="YU39" s="322"/>
      <c r="YV39" s="322"/>
      <c r="YW39" s="322"/>
      <c r="YX39" s="322"/>
      <c r="YY39" s="322"/>
      <c r="YZ39" s="322"/>
      <c r="ZA39" s="322"/>
      <c r="ZB39" s="327"/>
      <c r="ZC39" s="322"/>
      <c r="ZD39" s="322"/>
      <c r="ZE39" s="322"/>
      <c r="ZF39" s="322"/>
      <c r="ZG39" s="322"/>
      <c r="ZH39" s="322"/>
      <c r="ZI39" s="322"/>
      <c r="ZJ39" s="322"/>
      <c r="ZK39" s="322"/>
      <c r="ZL39" s="322"/>
      <c r="ZM39" s="322"/>
      <c r="ZN39" s="322"/>
      <c r="ZO39" s="322"/>
      <c r="ZP39" s="322"/>
      <c r="ZQ39" s="322"/>
      <c r="ZR39" s="322"/>
      <c r="ZS39" s="322"/>
      <c r="ZT39" s="322"/>
      <c r="ZU39" s="322"/>
      <c r="ZV39" s="322"/>
      <c r="ZW39" s="322"/>
      <c r="ZX39" s="322"/>
      <c r="ZY39" s="322"/>
      <c r="ZZ39" s="322"/>
      <c r="AAA39" s="322"/>
      <c r="AAB39" s="322"/>
      <c r="AAC39" s="322"/>
      <c r="AAD39" s="322"/>
      <c r="AAE39" s="322"/>
      <c r="AAF39" s="322"/>
      <c r="AAG39" s="322"/>
      <c r="AAH39" s="327"/>
      <c r="AAI39" s="322"/>
      <c r="AAJ39" s="322"/>
      <c r="AAK39" s="322"/>
      <c r="AAL39" s="322"/>
      <c r="AAM39" s="322"/>
      <c r="AAN39" s="322"/>
      <c r="AAO39" s="322"/>
      <c r="AAP39" s="322"/>
      <c r="AAQ39" s="322"/>
      <c r="AAR39" s="322"/>
      <c r="AAS39" s="322"/>
      <c r="AAT39" s="322"/>
      <c r="AAU39" s="322"/>
      <c r="AAV39" s="322"/>
      <c r="AAW39" s="322"/>
      <c r="AAX39" s="322"/>
      <c r="AAY39" s="322"/>
      <c r="AAZ39" s="322"/>
      <c r="ABA39" s="322"/>
      <c r="ABB39" s="322"/>
      <c r="ABC39" s="322"/>
      <c r="ABD39" s="322"/>
      <c r="ABE39" s="322"/>
      <c r="ABF39" s="322"/>
      <c r="ABG39" s="322"/>
      <c r="ABH39" s="322"/>
      <c r="ABI39" s="322"/>
      <c r="ABJ39" s="322"/>
      <c r="ABK39" s="322"/>
      <c r="ABL39" s="322"/>
      <c r="ABM39" s="322"/>
      <c r="ABN39" s="327"/>
      <c r="ABO39" s="322"/>
      <c r="ABP39" s="322"/>
      <c r="ABQ39" s="322"/>
      <c r="ABR39" s="322"/>
      <c r="ABS39" s="322"/>
      <c r="ABT39" s="322"/>
      <c r="ABU39" s="322"/>
      <c r="ABV39" s="322"/>
      <c r="ABW39" s="322"/>
      <c r="ABX39" s="322"/>
      <c r="ABY39" s="322"/>
      <c r="ABZ39" s="322"/>
      <c r="ACA39" s="322"/>
      <c r="ACB39" s="322"/>
      <c r="ACC39" s="322"/>
      <c r="ACD39" s="322"/>
      <c r="ACE39" s="322"/>
      <c r="ACF39" s="322"/>
      <c r="ACG39" s="322"/>
      <c r="ACH39" s="322"/>
      <c r="ACI39" s="322"/>
      <c r="ACJ39" s="322"/>
      <c r="ACK39" s="322"/>
      <c r="ACL39" s="322"/>
      <c r="ACM39" s="322"/>
      <c r="ACN39" s="322"/>
      <c r="ACO39" s="322"/>
      <c r="ACP39" s="322"/>
      <c r="ACQ39" s="322"/>
      <c r="ACR39" s="322"/>
      <c r="ACS39" s="322"/>
      <c r="ACT39" s="327"/>
      <c r="ACU39" s="322"/>
      <c r="ACV39" s="322"/>
      <c r="ACW39" s="322"/>
      <c r="ACX39" s="322"/>
      <c r="ACY39" s="322"/>
      <c r="ACZ39" s="322"/>
      <c r="ADA39" s="322"/>
      <c r="ADB39" s="322"/>
      <c r="ADC39" s="322"/>
      <c r="ADD39" s="322"/>
      <c r="ADE39" s="322"/>
      <c r="ADF39" s="322"/>
      <c r="ADG39" s="322"/>
      <c r="ADH39" s="322"/>
      <c r="ADI39" s="322"/>
      <c r="ADJ39" s="322"/>
      <c r="ADK39" s="322"/>
      <c r="ADL39" s="322"/>
      <c r="ADM39" s="322"/>
      <c r="ADN39" s="322"/>
      <c r="ADO39" s="322"/>
      <c r="ADP39" s="322"/>
      <c r="ADQ39" s="322"/>
      <c r="ADR39" s="322"/>
      <c r="ADS39" s="322"/>
      <c r="ADT39" s="322"/>
      <c r="ADU39" s="322"/>
      <c r="ADV39" s="322"/>
      <c r="ADW39" s="322"/>
      <c r="ADX39" s="322"/>
      <c r="ADY39" s="322"/>
      <c r="ADZ39" s="327"/>
      <c r="AEA39" s="322"/>
      <c r="AEB39" s="322"/>
      <c r="AEC39" s="322"/>
      <c r="AED39" s="322"/>
      <c r="AEE39" s="322"/>
      <c r="AEF39" s="322"/>
      <c r="AEG39" s="322"/>
      <c r="AEH39" s="322"/>
      <c r="AEI39" s="322"/>
      <c r="AEJ39" s="322"/>
      <c r="AEK39" s="322"/>
      <c r="AEL39" s="322"/>
      <c r="AEM39" s="322"/>
      <c r="AEN39" s="322"/>
      <c r="AEO39" s="322"/>
      <c r="AEP39" s="322"/>
      <c r="AEQ39" s="322"/>
      <c r="AER39" s="322"/>
      <c r="AES39" s="322"/>
      <c r="AET39" s="322"/>
      <c r="AEU39" s="322"/>
      <c r="AEV39" s="322"/>
      <c r="AEW39" s="322"/>
      <c r="AEX39" s="322"/>
      <c r="AEY39" s="322"/>
      <c r="AEZ39" s="322"/>
      <c r="AFA39" s="322"/>
      <c r="AFB39" s="322"/>
      <c r="AFC39" s="322"/>
      <c r="AFD39" s="322"/>
      <c r="AFE39" s="322"/>
      <c r="AFF39" s="327"/>
      <c r="AFG39" s="322"/>
      <c r="AFH39" s="322"/>
      <c r="AFI39" s="322"/>
      <c r="AFJ39" s="322"/>
      <c r="AFK39" s="322"/>
      <c r="AFL39" s="322"/>
      <c r="AFM39" s="322"/>
      <c r="AFN39" s="322"/>
      <c r="AFO39" s="322"/>
      <c r="AFP39" s="322"/>
      <c r="AFQ39" s="322"/>
      <c r="AFR39" s="322"/>
      <c r="AFS39" s="322"/>
      <c r="AFT39" s="322"/>
      <c r="AFU39" s="322"/>
      <c r="AFV39" s="322"/>
      <c r="AFW39" s="322"/>
      <c r="AFX39" s="322"/>
      <c r="AFY39" s="322"/>
      <c r="AFZ39" s="322"/>
      <c r="AGA39" s="322"/>
      <c r="AGB39" s="322"/>
      <c r="AGC39" s="322"/>
      <c r="AGD39" s="322"/>
      <c r="AGE39" s="322"/>
      <c r="AGF39" s="322"/>
      <c r="AGG39" s="322"/>
      <c r="AGH39" s="322"/>
      <c r="AGI39" s="322"/>
      <c r="AGJ39" s="322"/>
      <c r="AGK39" s="322"/>
      <c r="AGL39" s="327"/>
      <c r="AGM39" s="322"/>
      <c r="AGN39" s="322"/>
      <c r="AGO39" s="322"/>
      <c r="AGP39" s="322"/>
      <c r="AGQ39" s="322"/>
      <c r="AGR39" s="322"/>
      <c r="AGS39" s="322"/>
      <c r="AGT39" s="322"/>
      <c r="AGU39" s="322"/>
      <c r="AGV39" s="322"/>
      <c r="AGW39" s="322"/>
      <c r="AGX39" s="322"/>
      <c r="AGY39" s="322"/>
      <c r="AGZ39" s="322"/>
      <c r="AHA39" s="322"/>
      <c r="AHB39" s="322"/>
      <c r="AHC39" s="322"/>
      <c r="AHD39" s="322"/>
      <c r="AHE39" s="322"/>
      <c r="AHF39" s="322"/>
      <c r="AHG39" s="322"/>
      <c r="AHH39" s="322"/>
      <c r="AHI39" s="322"/>
      <c r="AHJ39" s="322"/>
      <c r="AHK39" s="322"/>
      <c r="AHL39" s="322"/>
      <c r="AHM39" s="322"/>
      <c r="AHN39" s="322"/>
      <c r="AHO39" s="322"/>
      <c r="AHP39" s="322"/>
      <c r="AHQ39" s="322"/>
      <c r="AHR39" s="327"/>
      <c r="AHS39" s="322"/>
      <c r="AHT39" s="322"/>
      <c r="AHU39" s="322"/>
      <c r="AHV39" s="322"/>
      <c r="AHW39" s="322"/>
      <c r="AHX39" s="322"/>
      <c r="AHY39" s="322"/>
      <c r="AHZ39" s="322"/>
      <c r="AIA39" s="322"/>
      <c r="AIB39" s="322"/>
      <c r="AIC39" s="322"/>
      <c r="AID39" s="322"/>
      <c r="AIE39" s="322"/>
      <c r="AIF39" s="322"/>
      <c r="AIG39" s="322"/>
      <c r="AIH39" s="322"/>
      <c r="AII39" s="322"/>
      <c r="AIJ39" s="322"/>
      <c r="AIK39" s="322"/>
      <c r="AIL39" s="322"/>
      <c r="AIM39" s="322"/>
      <c r="AIN39" s="322"/>
      <c r="AIO39" s="322"/>
      <c r="AIP39" s="322"/>
      <c r="AIQ39" s="322"/>
      <c r="AIR39" s="322"/>
      <c r="AIS39" s="322"/>
      <c r="AIT39" s="322"/>
      <c r="AIU39" s="322"/>
      <c r="AIV39" s="322"/>
      <c r="AIW39" s="322"/>
      <c r="AIX39" s="327"/>
      <c r="AIY39" s="322"/>
      <c r="AIZ39" s="322"/>
      <c r="AJA39" s="322"/>
      <c r="AJB39" s="322"/>
      <c r="AJC39" s="322"/>
      <c r="AJD39" s="322"/>
      <c r="AJE39" s="322"/>
      <c r="AJF39" s="322"/>
      <c r="AJG39" s="322"/>
      <c r="AJH39" s="322"/>
      <c r="AJI39" s="322"/>
      <c r="AJJ39" s="322"/>
      <c r="AJK39" s="322"/>
      <c r="AJL39" s="322"/>
      <c r="AJM39" s="322"/>
      <c r="AJN39" s="322"/>
      <c r="AJO39" s="322"/>
      <c r="AJP39" s="322"/>
      <c r="AJQ39" s="322"/>
      <c r="AJR39" s="322"/>
      <c r="AJS39" s="322"/>
      <c r="AJT39" s="322"/>
      <c r="AJU39" s="322"/>
      <c r="AJV39" s="322"/>
      <c r="AJW39" s="322"/>
      <c r="AJX39" s="322"/>
      <c r="AJY39" s="322"/>
      <c r="AJZ39" s="322"/>
      <c r="AKA39" s="322"/>
      <c r="AKB39" s="322"/>
      <c r="AKC39" s="322"/>
      <c r="AKD39" s="327"/>
      <c r="AKE39" s="322"/>
      <c r="AKF39" s="322"/>
      <c r="AKG39" s="322"/>
      <c r="AKH39" s="322"/>
      <c r="AKI39" s="322"/>
      <c r="AKJ39" s="322"/>
      <c r="AKK39" s="322"/>
      <c r="AKL39" s="322"/>
      <c r="AKM39" s="322"/>
      <c r="AKN39" s="322"/>
      <c r="AKO39" s="322"/>
      <c r="AKP39" s="322"/>
      <c r="AKQ39" s="322"/>
      <c r="AKR39" s="322"/>
      <c r="AKS39" s="322"/>
      <c r="AKT39" s="322"/>
      <c r="AKU39" s="322"/>
      <c r="AKV39" s="322"/>
      <c r="AKW39" s="322"/>
      <c r="AKX39" s="322"/>
      <c r="AKY39" s="322"/>
      <c r="AKZ39" s="322"/>
      <c r="ALA39" s="322"/>
      <c r="ALB39" s="322"/>
      <c r="ALC39" s="322"/>
      <c r="ALD39" s="322"/>
      <c r="ALE39" s="322"/>
      <c r="ALF39" s="322"/>
      <c r="ALG39" s="322"/>
      <c r="ALH39" s="322"/>
      <c r="ALI39" s="322"/>
      <c r="ALJ39" s="327"/>
      <c r="ALK39" s="322"/>
      <c r="ALL39" s="322"/>
      <c r="ALM39" s="322"/>
      <c r="ALN39" s="322"/>
      <c r="ALO39" s="322"/>
      <c r="ALP39" s="322"/>
      <c r="ALQ39" s="322"/>
      <c r="ALR39" s="322"/>
      <c r="ALS39" s="322"/>
      <c r="ALT39" s="322"/>
      <c r="ALU39" s="322"/>
      <c r="ALV39" s="322"/>
      <c r="ALW39" s="322"/>
      <c r="ALX39" s="322"/>
      <c r="ALY39" s="322"/>
      <c r="ALZ39" s="322"/>
      <c r="AMA39" s="322"/>
      <c r="AMB39" s="322"/>
      <c r="AMC39" s="322"/>
      <c r="AMD39" s="322"/>
      <c r="AME39" s="322"/>
      <c r="AMF39" s="322"/>
      <c r="AMG39" s="322"/>
      <c r="AMH39" s="322"/>
      <c r="AMI39" s="322"/>
      <c r="AMJ39" s="322"/>
      <c r="AMK39" s="322"/>
      <c r="AML39" s="322"/>
      <c r="AMM39" s="322"/>
      <c r="AMN39" s="322"/>
      <c r="AMO39" s="322"/>
      <c r="AMP39" s="327"/>
      <c r="AMQ39" s="322"/>
      <c r="AMR39" s="322"/>
      <c r="AMS39" s="322"/>
      <c r="AMT39" s="322"/>
      <c r="AMU39" s="322"/>
      <c r="AMV39" s="322"/>
      <c r="AMW39" s="322"/>
      <c r="AMX39" s="322"/>
      <c r="AMY39" s="322"/>
      <c r="AMZ39" s="322"/>
      <c r="ANA39" s="322"/>
      <c r="ANB39" s="322"/>
      <c r="ANC39" s="322"/>
      <c r="AND39" s="322"/>
      <c r="ANE39" s="322"/>
      <c r="ANF39" s="322"/>
      <c r="ANG39" s="322"/>
      <c r="ANH39" s="322"/>
      <c r="ANI39" s="322"/>
      <c r="ANJ39" s="322"/>
      <c r="ANK39" s="322"/>
      <c r="ANL39" s="322"/>
      <c r="ANM39" s="322"/>
      <c r="ANN39" s="322"/>
      <c r="ANO39" s="322"/>
      <c r="ANP39" s="322"/>
      <c r="ANQ39" s="322"/>
      <c r="ANR39" s="322"/>
      <c r="ANS39" s="322"/>
      <c r="ANT39" s="322"/>
      <c r="ANU39" s="322"/>
      <c r="ANV39" s="327"/>
      <c r="ANW39" s="322"/>
      <c r="ANX39" s="322"/>
      <c r="ANY39" s="322"/>
      <c r="ANZ39" s="322"/>
      <c r="AOA39" s="322"/>
      <c r="AOB39" s="322"/>
      <c r="AOC39" s="322"/>
      <c r="AOD39" s="322"/>
      <c r="AOE39" s="322"/>
      <c r="AOF39" s="322"/>
      <c r="AOG39" s="322"/>
      <c r="AOH39" s="322"/>
      <c r="AOI39" s="322"/>
      <c r="AOJ39" s="322"/>
      <c r="AOK39" s="322"/>
      <c r="AOL39" s="322"/>
      <c r="AOM39" s="322"/>
      <c r="AON39" s="322"/>
      <c r="AOO39" s="322"/>
      <c r="AOP39" s="322"/>
      <c r="AOQ39" s="322"/>
      <c r="AOR39" s="322"/>
      <c r="AOS39" s="322"/>
      <c r="AOT39" s="322"/>
      <c r="AOU39" s="322"/>
      <c r="AOV39" s="322"/>
      <c r="AOW39" s="322"/>
      <c r="AOX39" s="322"/>
      <c r="AOY39" s="322"/>
      <c r="AOZ39" s="322"/>
      <c r="APA39" s="322"/>
      <c r="APB39" s="327"/>
      <c r="APC39" s="322"/>
      <c r="APD39" s="322"/>
      <c r="APE39" s="322"/>
      <c r="APF39" s="322"/>
      <c r="APG39" s="322"/>
      <c r="APH39" s="322"/>
      <c r="API39" s="322"/>
      <c r="APJ39" s="322"/>
      <c r="APK39" s="322"/>
      <c r="APL39" s="322"/>
      <c r="APM39" s="322"/>
      <c r="APN39" s="322"/>
      <c r="APO39" s="322"/>
      <c r="APP39" s="322"/>
      <c r="APQ39" s="322"/>
      <c r="APR39" s="322"/>
      <c r="APS39" s="322"/>
      <c r="APT39" s="322"/>
      <c r="APU39" s="322"/>
      <c r="APV39" s="322"/>
      <c r="APW39" s="322"/>
      <c r="APX39" s="322"/>
      <c r="APY39" s="322"/>
      <c r="APZ39" s="322"/>
      <c r="AQA39" s="322"/>
      <c r="AQB39" s="322"/>
      <c r="AQC39" s="322"/>
      <c r="AQD39" s="322"/>
      <c r="AQE39" s="322"/>
      <c r="AQF39" s="322"/>
      <c r="AQG39" s="322"/>
      <c r="AQH39" s="327"/>
      <c r="AQI39" s="322"/>
      <c r="AQJ39" s="322"/>
      <c r="AQK39" s="322"/>
      <c r="AQL39" s="322"/>
      <c r="AQM39" s="322"/>
      <c r="AQN39" s="322"/>
      <c r="AQO39" s="322"/>
      <c r="AQP39" s="322"/>
      <c r="AQQ39" s="322"/>
      <c r="AQR39" s="322"/>
      <c r="AQS39" s="322"/>
      <c r="AQT39" s="322"/>
      <c r="AQU39" s="322"/>
      <c r="AQV39" s="322"/>
      <c r="AQW39" s="322"/>
      <c r="AQX39" s="322"/>
      <c r="AQY39" s="322"/>
      <c r="AQZ39" s="322"/>
      <c r="ARA39" s="322"/>
      <c r="ARB39" s="322"/>
      <c r="ARC39" s="322"/>
      <c r="ARD39" s="322"/>
      <c r="ARE39" s="322"/>
      <c r="ARF39" s="322"/>
      <c r="ARG39" s="322"/>
      <c r="ARH39" s="322"/>
      <c r="ARI39" s="322"/>
      <c r="ARJ39" s="322"/>
      <c r="ARK39" s="322"/>
      <c r="ARL39" s="322"/>
      <c r="ARM39" s="322"/>
      <c r="ARN39" s="327"/>
      <c r="ARO39" s="322"/>
      <c r="ARP39" s="322"/>
      <c r="ARQ39" s="322"/>
      <c r="ARR39" s="322"/>
      <c r="ARS39" s="322"/>
      <c r="ART39" s="322"/>
      <c r="ARU39" s="322"/>
      <c r="ARV39" s="322"/>
      <c r="ARW39" s="322"/>
      <c r="ARX39" s="322"/>
      <c r="ARY39" s="322"/>
      <c r="ARZ39" s="322"/>
      <c r="ASA39" s="322"/>
      <c r="ASB39" s="322"/>
      <c r="ASC39" s="322"/>
      <c r="ASD39" s="322"/>
      <c r="ASE39" s="322"/>
      <c r="ASF39" s="322"/>
      <c r="ASG39" s="322"/>
      <c r="ASH39" s="322"/>
      <c r="ASI39" s="322"/>
      <c r="ASJ39" s="322"/>
      <c r="ASK39" s="322"/>
      <c r="ASL39" s="322"/>
      <c r="ASM39" s="322"/>
      <c r="ASN39" s="322"/>
      <c r="ASO39" s="322"/>
      <c r="ASP39" s="322"/>
      <c r="ASQ39" s="322"/>
      <c r="ASR39" s="322"/>
      <c r="ASS39" s="322"/>
      <c r="AST39" s="327"/>
      <c r="ASU39" s="322"/>
      <c r="ASV39" s="322"/>
      <c r="ASW39" s="322"/>
      <c r="ASX39" s="322"/>
      <c r="ASY39" s="322"/>
      <c r="ASZ39" s="322"/>
      <c r="ATA39" s="322"/>
      <c r="ATB39" s="322"/>
      <c r="ATC39" s="322"/>
      <c r="ATD39" s="322"/>
      <c r="ATE39" s="322"/>
      <c r="ATF39" s="322"/>
      <c r="ATG39" s="322"/>
      <c r="ATH39" s="322"/>
      <c r="ATI39" s="322"/>
      <c r="ATJ39" s="322"/>
      <c r="ATK39" s="322"/>
      <c r="ATL39" s="322"/>
      <c r="ATM39" s="322"/>
      <c r="ATN39" s="322"/>
      <c r="ATO39" s="322"/>
      <c r="ATP39" s="322"/>
      <c r="ATQ39" s="322"/>
      <c r="ATR39" s="322"/>
      <c r="ATS39" s="322"/>
      <c r="ATT39" s="322"/>
      <c r="ATU39" s="322"/>
      <c r="ATV39" s="322"/>
      <c r="ATW39" s="322"/>
      <c r="ATX39" s="322"/>
      <c r="ATY39" s="322"/>
      <c r="ATZ39" s="327"/>
      <c r="AUA39" s="322"/>
      <c r="AUB39" s="322"/>
      <c r="AUC39" s="322"/>
      <c r="AUD39" s="322"/>
      <c r="AUE39" s="322"/>
      <c r="AUF39" s="322"/>
      <c r="AUG39" s="322"/>
      <c r="AUH39" s="322"/>
      <c r="AUI39" s="322"/>
      <c r="AUJ39" s="322"/>
      <c r="AUK39" s="322"/>
      <c r="AUL39" s="322"/>
      <c r="AUM39" s="322"/>
      <c r="AUN39" s="322"/>
      <c r="AUO39" s="322"/>
      <c r="AUP39" s="322"/>
      <c r="AUQ39" s="322"/>
      <c r="AUR39" s="322"/>
      <c r="AUS39" s="322"/>
      <c r="AUT39" s="322"/>
      <c r="AUU39" s="322"/>
      <c r="AUV39" s="322"/>
      <c r="AUW39" s="322"/>
      <c r="AUX39" s="322"/>
      <c r="AUY39" s="322"/>
      <c r="AUZ39" s="322"/>
      <c r="AVA39" s="322"/>
      <c r="AVB39" s="322"/>
      <c r="AVC39" s="322"/>
      <c r="AVD39" s="322"/>
      <c r="AVE39" s="322"/>
      <c r="AVF39" s="327"/>
      <c r="AVG39" s="322"/>
      <c r="AVH39" s="322"/>
      <c r="AVI39" s="322"/>
      <c r="AVJ39" s="322"/>
      <c r="AVK39" s="322"/>
      <c r="AVL39" s="322"/>
      <c r="AVM39" s="322"/>
      <c r="AVN39" s="322"/>
      <c r="AVO39" s="322"/>
      <c r="AVP39" s="322"/>
      <c r="AVQ39" s="322"/>
      <c r="AVR39" s="322"/>
      <c r="AVS39" s="322"/>
      <c r="AVT39" s="322"/>
      <c r="AVU39" s="322"/>
      <c r="AVV39" s="322"/>
      <c r="AVW39" s="322"/>
      <c r="AVX39" s="322"/>
      <c r="AVY39" s="322"/>
      <c r="AVZ39" s="322"/>
      <c r="AWA39" s="322"/>
      <c r="AWB39" s="322"/>
      <c r="AWC39" s="322"/>
      <c r="AWD39" s="322"/>
      <c r="AWE39" s="322"/>
      <c r="AWF39" s="322"/>
      <c r="AWG39" s="322"/>
      <c r="AWH39" s="322"/>
      <c r="AWI39" s="322"/>
      <c r="AWJ39" s="322"/>
      <c r="AWK39" s="322"/>
      <c r="AWL39" s="327"/>
      <c r="AWM39" s="322"/>
      <c r="AWN39" s="322"/>
      <c r="AWO39" s="322"/>
      <c r="AWP39" s="322"/>
      <c r="AWQ39" s="322"/>
      <c r="AWR39" s="322"/>
      <c r="AWS39" s="322"/>
      <c r="AWT39" s="322"/>
      <c r="AWU39" s="322"/>
      <c r="AWV39" s="322"/>
      <c r="AWW39" s="322"/>
      <c r="AWX39" s="322"/>
      <c r="AWY39" s="322"/>
      <c r="AWZ39" s="322"/>
      <c r="AXA39" s="322"/>
      <c r="AXB39" s="322"/>
      <c r="AXC39" s="322"/>
      <c r="AXD39" s="322"/>
      <c r="AXE39" s="322"/>
      <c r="AXF39" s="322"/>
      <c r="AXG39" s="322"/>
      <c r="AXH39" s="322"/>
      <c r="AXI39" s="322"/>
      <c r="AXJ39" s="322"/>
      <c r="AXK39" s="322"/>
      <c r="AXL39" s="322"/>
      <c r="AXM39" s="322"/>
      <c r="AXN39" s="322"/>
      <c r="AXO39" s="322"/>
      <c r="AXP39" s="322"/>
      <c r="AXQ39" s="322"/>
      <c r="AXR39" s="327"/>
      <c r="AXS39" s="322"/>
      <c r="AXT39" s="322"/>
      <c r="AXU39" s="322"/>
      <c r="AXV39" s="322"/>
      <c r="AXW39" s="322"/>
      <c r="AXX39" s="322"/>
      <c r="AXY39" s="322"/>
      <c r="AXZ39" s="322"/>
      <c r="AYA39" s="322"/>
      <c r="AYB39" s="322"/>
      <c r="AYC39" s="322"/>
      <c r="AYD39" s="322"/>
      <c r="AYE39" s="322"/>
      <c r="AYF39" s="322"/>
      <c r="AYG39" s="322"/>
      <c r="AYH39" s="322"/>
      <c r="AYI39" s="322"/>
      <c r="AYJ39" s="322"/>
      <c r="AYK39" s="322"/>
      <c r="AYL39" s="322"/>
      <c r="AYM39" s="322"/>
      <c r="AYN39" s="322"/>
      <c r="AYO39" s="322"/>
      <c r="AYP39" s="322"/>
      <c r="AYQ39" s="322"/>
      <c r="AYR39" s="322"/>
      <c r="AYS39" s="322"/>
      <c r="AYT39" s="322"/>
      <c r="AYU39" s="322"/>
      <c r="AYV39" s="322"/>
      <c r="AYW39" s="322"/>
      <c r="AYX39" s="327"/>
      <c r="AYY39" s="322"/>
      <c r="AYZ39" s="322"/>
      <c r="AZA39" s="322"/>
      <c r="AZB39" s="322"/>
      <c r="AZC39" s="322"/>
      <c r="AZD39" s="322"/>
      <c r="AZE39" s="322"/>
      <c r="AZF39" s="322"/>
      <c r="AZG39" s="322"/>
      <c r="AZH39" s="322"/>
      <c r="AZI39" s="322"/>
      <c r="AZJ39" s="322"/>
      <c r="AZK39" s="322"/>
      <c r="AZL39" s="322"/>
      <c r="AZM39" s="322"/>
      <c r="AZN39" s="322"/>
      <c r="AZO39" s="322"/>
      <c r="AZP39" s="322"/>
      <c r="AZQ39" s="322"/>
      <c r="AZR39" s="322"/>
      <c r="AZS39" s="322"/>
      <c r="AZT39" s="322"/>
      <c r="AZU39" s="322"/>
      <c r="AZV39" s="322"/>
      <c r="AZW39" s="322"/>
      <c r="AZX39" s="322"/>
      <c r="AZY39" s="322"/>
      <c r="AZZ39" s="322"/>
      <c r="BAA39" s="322"/>
      <c r="BAB39" s="322"/>
      <c r="BAC39" s="322"/>
      <c r="BAD39" s="327"/>
      <c r="BAE39" s="322"/>
      <c r="BAF39" s="322"/>
      <c r="BAG39" s="322"/>
      <c r="BAH39" s="322"/>
      <c r="BAI39" s="322"/>
      <c r="BAJ39" s="322"/>
      <c r="BAK39" s="322"/>
      <c r="BAL39" s="322"/>
      <c r="BAM39" s="322"/>
      <c r="BAN39" s="322"/>
      <c r="BAO39" s="322"/>
      <c r="BAP39" s="322"/>
      <c r="BAQ39" s="322"/>
      <c r="BAR39" s="322"/>
      <c r="BAS39" s="322"/>
      <c r="BAT39" s="322"/>
      <c r="BAU39" s="322"/>
      <c r="BAV39" s="322"/>
      <c r="BAW39" s="322"/>
      <c r="BAX39" s="322"/>
      <c r="BAY39" s="322"/>
      <c r="BAZ39" s="322"/>
      <c r="BBA39" s="322"/>
      <c r="BBB39" s="322"/>
      <c r="BBC39" s="322"/>
      <c r="BBD39" s="322"/>
      <c r="BBE39" s="322"/>
      <c r="BBF39" s="322"/>
      <c r="BBG39" s="322"/>
      <c r="BBH39" s="322"/>
      <c r="BBI39" s="322"/>
      <c r="BBJ39" s="327"/>
      <c r="BBK39" s="322"/>
      <c r="BBL39" s="322"/>
      <c r="BBM39" s="322"/>
      <c r="BBN39" s="322"/>
      <c r="BBO39" s="322"/>
      <c r="BBP39" s="322"/>
      <c r="BBQ39" s="322"/>
      <c r="BBR39" s="322"/>
      <c r="BBS39" s="322"/>
      <c r="BBT39" s="322"/>
      <c r="BBU39" s="322"/>
      <c r="BBV39" s="322"/>
      <c r="BBW39" s="322"/>
      <c r="BBX39" s="322"/>
      <c r="BBY39" s="322"/>
      <c r="BBZ39" s="322"/>
      <c r="BCA39" s="322"/>
      <c r="BCB39" s="322"/>
      <c r="BCC39" s="322"/>
      <c r="BCD39" s="322"/>
      <c r="BCE39" s="322"/>
      <c r="BCF39" s="322"/>
      <c r="BCG39" s="322"/>
      <c r="BCH39" s="322"/>
      <c r="BCI39" s="322"/>
      <c r="BCJ39" s="322"/>
      <c r="BCK39" s="322"/>
      <c r="BCL39" s="322"/>
      <c r="BCM39" s="322"/>
      <c r="BCN39" s="322"/>
      <c r="BCO39" s="322"/>
      <c r="BCP39" s="327"/>
      <c r="BCQ39" s="322"/>
      <c r="BCR39" s="322"/>
      <c r="BCS39" s="322"/>
      <c r="BCT39" s="322"/>
      <c r="BCU39" s="322"/>
      <c r="BCV39" s="322"/>
      <c r="BCW39" s="322"/>
      <c r="BCX39" s="322"/>
      <c r="BCY39" s="322"/>
      <c r="BCZ39" s="322"/>
      <c r="BDA39" s="322"/>
      <c r="BDB39" s="322"/>
      <c r="BDC39" s="322"/>
      <c r="BDD39" s="322"/>
      <c r="BDE39" s="322"/>
      <c r="BDF39" s="322"/>
      <c r="BDG39" s="322"/>
      <c r="BDH39" s="322"/>
      <c r="BDI39" s="322"/>
      <c r="BDJ39" s="322"/>
      <c r="BDK39" s="322"/>
      <c r="BDL39" s="322"/>
      <c r="BDM39" s="322"/>
      <c r="BDN39" s="322"/>
      <c r="BDO39" s="322"/>
      <c r="BDP39" s="322"/>
      <c r="BDQ39" s="322"/>
      <c r="BDR39" s="322"/>
      <c r="BDS39" s="322"/>
      <c r="BDT39" s="322"/>
      <c r="BDU39" s="322"/>
      <c r="BDV39" s="327"/>
      <c r="BDW39" s="322"/>
      <c r="BDX39" s="322"/>
      <c r="BDY39" s="322"/>
      <c r="BDZ39" s="322"/>
      <c r="BEA39" s="322"/>
      <c r="BEB39" s="322"/>
      <c r="BEC39" s="322"/>
      <c r="BED39" s="322"/>
      <c r="BEE39" s="322"/>
      <c r="BEF39" s="322"/>
      <c r="BEG39" s="322"/>
      <c r="BEH39" s="322"/>
      <c r="BEI39" s="322"/>
      <c r="BEJ39" s="322"/>
      <c r="BEK39" s="322"/>
      <c r="BEL39" s="322"/>
      <c r="BEM39" s="322"/>
      <c r="BEN39" s="322"/>
      <c r="BEO39" s="322"/>
      <c r="BEP39" s="322"/>
      <c r="BEQ39" s="322"/>
      <c r="BER39" s="322"/>
      <c r="BES39" s="322"/>
      <c r="BET39" s="322"/>
      <c r="BEU39" s="322"/>
      <c r="BEV39" s="322"/>
      <c r="BEW39" s="322"/>
      <c r="BEX39" s="322"/>
      <c r="BEY39" s="322"/>
      <c r="BEZ39" s="322"/>
      <c r="BFA39" s="322"/>
      <c r="BFB39" s="327"/>
      <c r="BFC39" s="322"/>
      <c r="BFD39" s="322"/>
      <c r="BFE39" s="322"/>
      <c r="BFF39" s="322"/>
      <c r="BFG39" s="322"/>
      <c r="BFH39" s="322"/>
      <c r="BFI39" s="322"/>
      <c r="BFJ39" s="322"/>
      <c r="BFK39" s="322"/>
      <c r="BFL39" s="322"/>
      <c r="BFM39" s="322"/>
      <c r="BFN39" s="322"/>
      <c r="BFO39" s="322"/>
      <c r="BFP39" s="322"/>
      <c r="BFQ39" s="322"/>
      <c r="BFR39" s="322"/>
      <c r="BFS39" s="322"/>
      <c r="BFT39" s="322"/>
      <c r="BFU39" s="322"/>
      <c r="BFV39" s="322"/>
      <c r="BFW39" s="322"/>
      <c r="BFX39" s="322"/>
      <c r="BFY39" s="322"/>
      <c r="BFZ39" s="322"/>
      <c r="BGA39" s="322"/>
      <c r="BGB39" s="322"/>
      <c r="BGC39" s="322"/>
      <c r="BGD39" s="322"/>
      <c r="BGE39" s="322"/>
      <c r="BGF39" s="322"/>
      <c r="BGG39" s="322"/>
      <c r="BGH39" s="327"/>
      <c r="BGI39" s="322"/>
      <c r="BGJ39" s="322"/>
      <c r="BGK39" s="322"/>
      <c r="BGL39" s="322"/>
      <c r="BGM39" s="322"/>
      <c r="BGN39" s="322"/>
      <c r="BGO39" s="322"/>
      <c r="BGP39" s="322"/>
      <c r="BGQ39" s="322"/>
      <c r="BGR39" s="322"/>
      <c r="BGS39" s="322"/>
      <c r="BGT39" s="322"/>
      <c r="BGU39" s="322"/>
      <c r="BGV39" s="322"/>
      <c r="BGW39" s="322"/>
      <c r="BGX39" s="322"/>
      <c r="BGY39" s="322"/>
      <c r="BGZ39" s="322"/>
      <c r="BHA39" s="322"/>
      <c r="BHB39" s="322"/>
      <c r="BHC39" s="322"/>
      <c r="BHD39" s="322"/>
      <c r="BHE39" s="322"/>
      <c r="BHF39" s="322"/>
      <c r="BHG39" s="322"/>
      <c r="BHH39" s="322"/>
      <c r="BHI39" s="322"/>
      <c r="BHJ39" s="322"/>
      <c r="BHK39" s="322"/>
      <c r="BHL39" s="322"/>
      <c r="BHM39" s="322"/>
      <c r="BHN39" s="327"/>
      <c r="BHO39" s="322"/>
      <c r="BHP39" s="322"/>
      <c r="BHQ39" s="322"/>
      <c r="BHR39" s="322"/>
      <c r="BHS39" s="322"/>
      <c r="BHT39" s="322"/>
      <c r="BHU39" s="322"/>
      <c r="BHV39" s="322"/>
      <c r="BHW39" s="322"/>
      <c r="BHX39" s="322"/>
      <c r="BHY39" s="322"/>
      <c r="BHZ39" s="322"/>
      <c r="BIA39" s="322"/>
      <c r="BIB39" s="322"/>
      <c r="BIC39" s="322"/>
      <c r="BID39" s="322"/>
      <c r="BIE39" s="322"/>
      <c r="BIF39" s="322"/>
      <c r="BIG39" s="322"/>
      <c r="BIH39" s="322"/>
      <c r="BII39" s="322"/>
      <c r="BIJ39" s="322"/>
      <c r="BIK39" s="322"/>
      <c r="BIL39" s="322"/>
      <c r="BIM39" s="322"/>
      <c r="BIN39" s="322"/>
      <c r="BIO39" s="322"/>
      <c r="BIP39" s="322"/>
      <c r="BIQ39" s="322"/>
      <c r="BIR39" s="322"/>
      <c r="BIS39" s="322"/>
      <c r="BIT39" s="327"/>
      <c r="BIU39" s="322"/>
      <c r="BIV39" s="322"/>
      <c r="BIW39" s="322"/>
      <c r="BIX39" s="322"/>
      <c r="BIY39" s="322"/>
      <c r="BIZ39" s="322"/>
      <c r="BJA39" s="322"/>
      <c r="BJB39" s="322"/>
      <c r="BJC39" s="322"/>
      <c r="BJD39" s="322"/>
      <c r="BJE39" s="322"/>
      <c r="BJF39" s="322"/>
      <c r="BJG39" s="322"/>
      <c r="BJH39" s="322"/>
      <c r="BJI39" s="322"/>
      <c r="BJJ39" s="322"/>
      <c r="BJK39" s="322"/>
      <c r="BJL39" s="322"/>
      <c r="BJM39" s="322"/>
      <c r="BJN39" s="322"/>
      <c r="BJO39" s="322"/>
      <c r="BJP39" s="322"/>
      <c r="BJQ39" s="322"/>
      <c r="BJR39" s="322"/>
      <c r="BJS39" s="322"/>
      <c r="BJT39" s="322"/>
      <c r="BJU39" s="322"/>
      <c r="BJV39" s="322"/>
      <c r="BJW39" s="322"/>
      <c r="BJX39" s="322"/>
      <c r="BJY39" s="322"/>
      <c r="BJZ39" s="327"/>
      <c r="BKA39" s="322"/>
      <c r="BKB39" s="322"/>
      <c r="BKC39" s="322"/>
      <c r="BKD39" s="322"/>
      <c r="BKE39" s="322"/>
      <c r="BKF39" s="322"/>
      <c r="BKG39" s="322"/>
      <c r="BKH39" s="322"/>
      <c r="BKI39" s="322"/>
      <c r="BKJ39" s="322"/>
      <c r="BKK39" s="322"/>
      <c r="BKL39" s="322"/>
      <c r="BKM39" s="322"/>
      <c r="BKN39" s="322"/>
      <c r="BKO39" s="322"/>
      <c r="BKP39" s="322"/>
      <c r="BKQ39" s="322"/>
      <c r="BKR39" s="322"/>
      <c r="BKS39" s="322"/>
      <c r="BKT39" s="322"/>
      <c r="BKU39" s="322"/>
      <c r="BKV39" s="322"/>
      <c r="BKW39" s="322"/>
      <c r="BKX39" s="322"/>
      <c r="BKY39" s="322"/>
      <c r="BKZ39" s="322"/>
      <c r="BLA39" s="322"/>
      <c r="BLB39" s="322"/>
      <c r="BLC39" s="322"/>
      <c r="BLD39" s="322"/>
      <c r="BLE39" s="322"/>
      <c r="BLF39" s="327"/>
      <c r="BLG39" s="322"/>
      <c r="BLH39" s="322"/>
      <c r="BLI39" s="322"/>
      <c r="BLJ39" s="322"/>
      <c r="BLK39" s="322"/>
      <c r="BLL39" s="322"/>
      <c r="BLM39" s="322"/>
      <c r="BLN39" s="322"/>
      <c r="BLO39" s="322"/>
      <c r="BLP39" s="322"/>
      <c r="BLQ39" s="322"/>
      <c r="BLR39" s="322"/>
      <c r="BLS39" s="322"/>
      <c r="BLT39" s="322"/>
      <c r="BLU39" s="322"/>
      <c r="BLV39" s="322"/>
      <c r="BLW39" s="322"/>
      <c r="BLX39" s="322"/>
      <c r="BLY39" s="322"/>
      <c r="BLZ39" s="322"/>
      <c r="BMA39" s="322"/>
      <c r="BMB39" s="322"/>
      <c r="BMC39" s="322"/>
      <c r="BMD39" s="322"/>
      <c r="BME39" s="322"/>
      <c r="BMF39" s="322"/>
      <c r="BMG39" s="322"/>
      <c r="BMH39" s="322"/>
      <c r="BMI39" s="322"/>
      <c r="BMJ39" s="322"/>
      <c r="BMK39" s="322"/>
    </row>
    <row r="40" spans="2:1701" ht="19.95" customHeight="1" x14ac:dyDescent="0.3">
      <c r="B40" s="326"/>
      <c r="C40" s="326"/>
      <c r="D40" s="326"/>
      <c r="E40" s="322"/>
      <c r="GP40" s="327"/>
      <c r="GQ40" s="322"/>
      <c r="GR40" s="322"/>
      <c r="GS40" s="322"/>
      <c r="GT40" s="322"/>
      <c r="GU40" s="322"/>
      <c r="GV40" s="322"/>
      <c r="GW40" s="322"/>
      <c r="GX40" s="322"/>
      <c r="GY40" s="322"/>
      <c r="GZ40" s="322"/>
      <c r="HA40" s="322"/>
      <c r="HB40" s="322"/>
      <c r="HC40" s="322"/>
      <c r="HD40" s="322"/>
      <c r="HE40" s="322"/>
      <c r="HF40" s="322"/>
      <c r="HG40" s="322"/>
      <c r="HH40" s="322"/>
      <c r="HI40" s="322"/>
      <c r="HJ40" s="322"/>
      <c r="HK40" s="322"/>
      <c r="HL40" s="322"/>
      <c r="HM40" s="322"/>
      <c r="HN40" s="322"/>
      <c r="HO40" s="322"/>
      <c r="HP40" s="322"/>
      <c r="HQ40" s="322"/>
      <c r="HR40" s="322"/>
      <c r="HS40" s="322"/>
      <c r="HT40" s="322"/>
      <c r="HU40" s="322"/>
      <c r="HV40" s="327"/>
      <c r="HW40" s="322"/>
      <c r="HX40" s="322"/>
      <c r="HY40" s="322"/>
      <c r="HZ40" s="322"/>
      <c r="IA40" s="322"/>
      <c r="IB40" s="322"/>
      <c r="IC40" s="322"/>
      <c r="ID40" s="322"/>
      <c r="IE40" s="322"/>
      <c r="IF40" s="322"/>
      <c r="IG40" s="322"/>
      <c r="IH40" s="322"/>
      <c r="II40" s="322"/>
      <c r="IJ40" s="322"/>
      <c r="IK40" s="322"/>
      <c r="IL40" s="322"/>
      <c r="IM40" s="322"/>
      <c r="IN40" s="322"/>
      <c r="IO40" s="322"/>
      <c r="IP40" s="322"/>
      <c r="IQ40" s="322"/>
      <c r="IR40" s="322"/>
      <c r="IS40" s="322"/>
      <c r="IT40" s="322"/>
      <c r="IU40" s="322"/>
      <c r="IV40" s="322"/>
      <c r="IW40" s="322"/>
      <c r="IX40" s="322"/>
      <c r="IY40" s="322"/>
      <c r="IZ40" s="322"/>
      <c r="JA40" s="322"/>
      <c r="JB40" s="327"/>
      <c r="JC40" s="322"/>
      <c r="JD40" s="322"/>
      <c r="JE40" s="322"/>
      <c r="JF40" s="322"/>
      <c r="JG40" s="322"/>
      <c r="JH40" s="322"/>
      <c r="JI40" s="322"/>
      <c r="JJ40" s="322"/>
      <c r="JK40" s="322"/>
      <c r="JL40" s="322"/>
      <c r="JM40" s="322"/>
      <c r="JN40" s="322"/>
      <c r="JO40" s="322"/>
      <c r="JP40" s="322"/>
      <c r="JQ40" s="322"/>
      <c r="JR40" s="322"/>
      <c r="JS40" s="322"/>
      <c r="JT40" s="322"/>
      <c r="JU40" s="322"/>
      <c r="JV40" s="322"/>
      <c r="JW40" s="322"/>
      <c r="JX40" s="322"/>
      <c r="JY40" s="322"/>
      <c r="JZ40" s="322"/>
      <c r="KA40" s="322"/>
      <c r="KB40" s="322"/>
      <c r="KC40" s="322"/>
      <c r="KD40" s="322"/>
      <c r="KE40" s="322"/>
      <c r="KF40" s="322"/>
      <c r="KG40" s="322"/>
      <c r="KH40" s="327"/>
      <c r="KI40" s="322"/>
      <c r="KJ40" s="322"/>
      <c r="KK40" s="322"/>
      <c r="KL40" s="322"/>
      <c r="KM40" s="322"/>
      <c r="KN40" s="322"/>
      <c r="KO40" s="322"/>
      <c r="KP40" s="322"/>
      <c r="KQ40" s="322"/>
      <c r="KR40" s="322"/>
      <c r="KS40" s="322"/>
      <c r="KT40" s="322"/>
      <c r="KU40" s="322"/>
      <c r="KV40" s="322"/>
      <c r="KW40" s="322"/>
      <c r="KX40" s="322"/>
      <c r="KY40" s="322"/>
      <c r="KZ40" s="322"/>
      <c r="LA40" s="322"/>
      <c r="LB40" s="322"/>
      <c r="LC40" s="322"/>
      <c r="LD40" s="322"/>
      <c r="LE40" s="322"/>
      <c r="LF40" s="322"/>
      <c r="LG40" s="322"/>
      <c r="LH40" s="322"/>
      <c r="LI40" s="322"/>
      <c r="LJ40" s="322"/>
      <c r="LK40" s="322"/>
      <c r="LL40" s="322"/>
      <c r="LM40" s="322"/>
      <c r="LN40" s="327"/>
      <c r="LO40" s="322"/>
      <c r="LP40" s="322"/>
      <c r="LQ40" s="322"/>
      <c r="LR40" s="322"/>
      <c r="LS40" s="322"/>
      <c r="LT40" s="322"/>
      <c r="LU40" s="322"/>
      <c r="LV40" s="322"/>
      <c r="LW40" s="322"/>
      <c r="LX40" s="322"/>
      <c r="LY40" s="322"/>
      <c r="LZ40" s="322"/>
      <c r="MA40" s="322"/>
      <c r="MB40" s="322"/>
      <c r="MC40" s="322"/>
      <c r="MD40" s="322"/>
      <c r="ME40" s="322"/>
      <c r="MF40" s="322"/>
      <c r="MG40" s="322"/>
      <c r="MH40" s="322"/>
      <c r="MI40" s="322"/>
      <c r="MJ40" s="322"/>
      <c r="MK40" s="322"/>
      <c r="ML40" s="322"/>
      <c r="MM40" s="322"/>
      <c r="MN40" s="322"/>
      <c r="MO40" s="322"/>
      <c r="MP40" s="322"/>
      <c r="MQ40" s="322"/>
      <c r="MR40" s="322"/>
      <c r="MS40" s="322"/>
      <c r="MT40" s="327"/>
      <c r="MU40" s="322"/>
      <c r="MV40" s="322"/>
      <c r="MW40" s="322"/>
      <c r="MX40" s="322"/>
      <c r="MY40" s="322"/>
      <c r="MZ40" s="322"/>
      <c r="NA40" s="322"/>
      <c r="NB40" s="322"/>
      <c r="NC40" s="322"/>
      <c r="ND40" s="322"/>
      <c r="NE40" s="322"/>
      <c r="NF40" s="322"/>
      <c r="NG40" s="322"/>
      <c r="NH40" s="322"/>
      <c r="NI40" s="322"/>
      <c r="NJ40" s="322"/>
      <c r="NK40" s="322"/>
      <c r="NL40" s="322"/>
      <c r="NM40" s="322"/>
      <c r="NN40" s="322"/>
      <c r="NO40" s="322"/>
      <c r="NP40" s="322"/>
      <c r="NQ40" s="322"/>
      <c r="NR40" s="322"/>
      <c r="NS40" s="322"/>
      <c r="NT40" s="322"/>
      <c r="NU40" s="322"/>
      <c r="NV40" s="322"/>
      <c r="NW40" s="322"/>
      <c r="NX40" s="322"/>
      <c r="NY40" s="322"/>
      <c r="NZ40" s="327"/>
      <c r="OA40" s="322"/>
      <c r="OB40" s="322"/>
      <c r="OC40" s="322"/>
      <c r="OD40" s="322"/>
      <c r="OE40" s="322"/>
      <c r="OF40" s="322"/>
      <c r="OG40" s="322"/>
      <c r="OH40" s="322"/>
      <c r="OI40" s="322"/>
      <c r="OJ40" s="322"/>
      <c r="OK40" s="322"/>
      <c r="OL40" s="322"/>
      <c r="OM40" s="322"/>
      <c r="ON40" s="322"/>
      <c r="OO40" s="322"/>
      <c r="OP40" s="322"/>
      <c r="OQ40" s="322"/>
      <c r="OR40" s="322"/>
      <c r="OS40" s="322"/>
      <c r="OT40" s="322"/>
      <c r="OU40" s="322"/>
      <c r="OV40" s="322"/>
      <c r="OW40" s="322"/>
      <c r="OX40" s="322"/>
      <c r="OY40" s="322"/>
      <c r="OZ40" s="322"/>
      <c r="PA40" s="322"/>
      <c r="PB40" s="322"/>
      <c r="PC40" s="322"/>
      <c r="PD40" s="322"/>
      <c r="PE40" s="322"/>
      <c r="PF40" s="327"/>
      <c r="PG40" s="322"/>
      <c r="PH40" s="322"/>
      <c r="PI40" s="322"/>
      <c r="PJ40" s="322"/>
      <c r="PK40" s="322"/>
      <c r="PL40" s="322"/>
      <c r="PM40" s="322"/>
      <c r="PN40" s="322"/>
      <c r="PO40" s="322"/>
      <c r="PP40" s="322"/>
      <c r="PQ40" s="322"/>
      <c r="PR40" s="322"/>
      <c r="PS40" s="322"/>
      <c r="PT40" s="322"/>
      <c r="PU40" s="322"/>
      <c r="PV40" s="322"/>
      <c r="PW40" s="322"/>
      <c r="PX40" s="322"/>
      <c r="PY40" s="322"/>
      <c r="PZ40" s="322"/>
      <c r="QA40" s="322"/>
      <c r="QB40" s="322"/>
      <c r="QC40" s="322"/>
      <c r="QD40" s="322"/>
      <c r="QE40" s="322"/>
      <c r="QF40" s="322"/>
      <c r="QG40" s="322"/>
      <c r="QH40" s="322"/>
      <c r="QI40" s="322"/>
      <c r="QJ40" s="322"/>
      <c r="QK40" s="322"/>
      <c r="QL40" s="327"/>
      <c r="QM40" s="322"/>
      <c r="QN40" s="322"/>
      <c r="QO40" s="322"/>
      <c r="QP40" s="322"/>
      <c r="QQ40" s="322"/>
      <c r="QR40" s="322"/>
      <c r="QS40" s="322"/>
      <c r="QT40" s="322"/>
      <c r="QU40" s="322"/>
      <c r="QV40" s="322"/>
      <c r="QW40" s="322"/>
      <c r="QX40" s="322"/>
      <c r="QY40" s="322"/>
      <c r="QZ40" s="322"/>
      <c r="RA40" s="322"/>
      <c r="RB40" s="322"/>
      <c r="RC40" s="322"/>
      <c r="RD40" s="322"/>
      <c r="RE40" s="322"/>
      <c r="RF40" s="322"/>
      <c r="RG40" s="322"/>
      <c r="RH40" s="322"/>
      <c r="RI40" s="322"/>
      <c r="RJ40" s="322"/>
      <c r="RK40" s="322"/>
      <c r="RL40" s="322"/>
      <c r="RM40" s="322"/>
      <c r="RN40" s="322"/>
      <c r="RO40" s="322"/>
      <c r="RP40" s="322"/>
      <c r="RQ40" s="322"/>
      <c r="RR40" s="327"/>
      <c r="RS40" s="322"/>
      <c r="RT40" s="322"/>
      <c r="RU40" s="322"/>
      <c r="RV40" s="322"/>
      <c r="RW40" s="322"/>
      <c r="RX40" s="322"/>
      <c r="RY40" s="322"/>
      <c r="RZ40" s="322"/>
      <c r="SA40" s="322"/>
      <c r="SB40" s="322"/>
      <c r="SC40" s="322"/>
      <c r="SD40" s="322"/>
      <c r="SE40" s="322"/>
      <c r="SF40" s="322"/>
      <c r="SG40" s="322"/>
      <c r="SH40" s="322"/>
      <c r="SI40" s="322"/>
      <c r="SJ40" s="322"/>
      <c r="SK40" s="322"/>
      <c r="SL40" s="322"/>
      <c r="SM40" s="322"/>
      <c r="SN40" s="322"/>
      <c r="SO40" s="322"/>
      <c r="SP40" s="322"/>
      <c r="SQ40" s="322"/>
      <c r="SR40" s="322"/>
      <c r="SS40" s="322"/>
      <c r="ST40" s="322"/>
      <c r="SU40" s="322"/>
      <c r="SV40" s="322"/>
      <c r="SW40" s="322"/>
      <c r="SX40" s="327"/>
      <c r="SY40" s="322"/>
      <c r="SZ40" s="322"/>
      <c r="TA40" s="322"/>
      <c r="TB40" s="322"/>
      <c r="TC40" s="322"/>
      <c r="TD40" s="322"/>
      <c r="TE40" s="322"/>
      <c r="TF40" s="322"/>
      <c r="TG40" s="322"/>
      <c r="TH40" s="322"/>
      <c r="TI40" s="322"/>
      <c r="TJ40" s="322"/>
      <c r="TK40" s="322"/>
      <c r="TL40" s="322"/>
      <c r="TM40" s="322"/>
      <c r="TN40" s="322"/>
      <c r="TO40" s="322"/>
      <c r="TP40" s="322"/>
      <c r="TQ40" s="322"/>
      <c r="TR40" s="322"/>
      <c r="TS40" s="322"/>
      <c r="TT40" s="322"/>
      <c r="TU40" s="322"/>
      <c r="TV40" s="322"/>
      <c r="TW40" s="322"/>
      <c r="TX40" s="322"/>
      <c r="TY40" s="322"/>
      <c r="TZ40" s="322"/>
      <c r="UA40" s="322"/>
      <c r="UB40" s="322"/>
      <c r="UC40" s="322"/>
      <c r="UD40" s="327"/>
      <c r="UE40" s="322"/>
      <c r="UF40" s="322"/>
      <c r="UG40" s="322"/>
      <c r="UH40" s="322"/>
      <c r="UI40" s="322"/>
      <c r="UJ40" s="322"/>
      <c r="UK40" s="322"/>
      <c r="UL40" s="322"/>
      <c r="UM40" s="322"/>
      <c r="UN40" s="322"/>
      <c r="UO40" s="322"/>
      <c r="UP40" s="322"/>
      <c r="UQ40" s="322"/>
      <c r="UR40" s="322"/>
      <c r="US40" s="322"/>
      <c r="UT40" s="322"/>
      <c r="UU40" s="322"/>
      <c r="UV40" s="322"/>
      <c r="UW40" s="322"/>
      <c r="UX40" s="322"/>
      <c r="UY40" s="322"/>
      <c r="UZ40" s="322"/>
      <c r="VA40" s="322"/>
      <c r="VB40" s="322"/>
      <c r="VC40" s="322"/>
      <c r="VD40" s="322"/>
      <c r="VE40" s="322"/>
      <c r="VF40" s="322"/>
      <c r="VG40" s="322"/>
      <c r="VH40" s="322"/>
      <c r="VI40" s="322"/>
      <c r="VJ40" s="327"/>
      <c r="VK40" s="322"/>
      <c r="VL40" s="322"/>
      <c r="VM40" s="322"/>
      <c r="VN40" s="322"/>
      <c r="VO40" s="322"/>
      <c r="VP40" s="322"/>
      <c r="VQ40" s="322"/>
      <c r="VR40" s="322"/>
      <c r="VS40" s="322"/>
      <c r="VT40" s="322"/>
      <c r="VU40" s="322"/>
      <c r="VV40" s="322"/>
      <c r="VW40" s="322"/>
      <c r="VX40" s="322"/>
      <c r="VY40" s="322"/>
      <c r="VZ40" s="322"/>
      <c r="WA40" s="322"/>
      <c r="WB40" s="322"/>
      <c r="WC40" s="322"/>
      <c r="WD40" s="322"/>
      <c r="WE40" s="322"/>
      <c r="WF40" s="322"/>
      <c r="WG40" s="322"/>
      <c r="WH40" s="322"/>
      <c r="WI40" s="322"/>
      <c r="WJ40" s="322"/>
      <c r="WK40" s="322"/>
      <c r="WL40" s="322"/>
      <c r="WM40" s="322"/>
      <c r="WN40" s="322"/>
      <c r="WO40" s="322"/>
      <c r="WP40" s="327"/>
      <c r="WQ40" s="322"/>
      <c r="WR40" s="322"/>
      <c r="WS40" s="322"/>
      <c r="WT40" s="322"/>
      <c r="WU40" s="322"/>
      <c r="WV40" s="322"/>
      <c r="WW40" s="322"/>
      <c r="WX40" s="322"/>
      <c r="WY40" s="322"/>
      <c r="WZ40" s="322"/>
      <c r="XA40" s="322"/>
      <c r="XB40" s="322"/>
      <c r="XC40" s="322"/>
      <c r="XD40" s="322"/>
      <c r="XE40" s="322"/>
      <c r="XF40" s="322"/>
      <c r="XG40" s="322"/>
      <c r="XH40" s="322"/>
      <c r="XI40" s="322"/>
      <c r="XJ40" s="322"/>
      <c r="XK40" s="322"/>
      <c r="XL40" s="322"/>
      <c r="XM40" s="322"/>
      <c r="XN40" s="322"/>
      <c r="XO40" s="322"/>
      <c r="XP40" s="322"/>
      <c r="XQ40" s="322"/>
      <c r="XR40" s="322"/>
      <c r="XS40" s="322"/>
      <c r="XT40" s="322"/>
      <c r="XU40" s="322"/>
      <c r="XV40" s="327"/>
      <c r="XW40" s="322"/>
      <c r="XX40" s="322"/>
      <c r="XY40" s="322"/>
      <c r="XZ40" s="322"/>
      <c r="YA40" s="322"/>
      <c r="YB40" s="322"/>
      <c r="YC40" s="322"/>
      <c r="YD40" s="322"/>
      <c r="YE40" s="322"/>
      <c r="YF40" s="322"/>
      <c r="YG40" s="322"/>
      <c r="YH40" s="322"/>
      <c r="YI40" s="322"/>
      <c r="YJ40" s="322"/>
      <c r="YK40" s="322"/>
      <c r="YL40" s="322"/>
      <c r="YM40" s="322"/>
      <c r="YN40" s="322"/>
      <c r="YO40" s="322"/>
      <c r="YP40" s="322"/>
      <c r="YQ40" s="322"/>
      <c r="YR40" s="322"/>
      <c r="YS40" s="322"/>
      <c r="YT40" s="322"/>
      <c r="YU40" s="322"/>
      <c r="YV40" s="322"/>
      <c r="YW40" s="322"/>
      <c r="YX40" s="322"/>
      <c r="YY40" s="322"/>
      <c r="YZ40" s="322"/>
      <c r="ZA40" s="322"/>
      <c r="ZB40" s="327"/>
      <c r="ZC40" s="322"/>
      <c r="ZD40" s="322"/>
      <c r="ZE40" s="322"/>
      <c r="ZF40" s="322"/>
      <c r="ZG40" s="322"/>
      <c r="ZH40" s="322"/>
      <c r="ZI40" s="322"/>
      <c r="ZJ40" s="322"/>
      <c r="ZK40" s="322"/>
      <c r="ZL40" s="322"/>
      <c r="ZM40" s="322"/>
      <c r="ZN40" s="322"/>
      <c r="ZO40" s="322"/>
      <c r="ZP40" s="322"/>
      <c r="ZQ40" s="322"/>
      <c r="ZR40" s="322"/>
      <c r="ZS40" s="322"/>
      <c r="ZT40" s="322"/>
      <c r="ZU40" s="322"/>
      <c r="ZV40" s="322"/>
      <c r="ZW40" s="322"/>
      <c r="ZX40" s="322"/>
      <c r="ZY40" s="322"/>
      <c r="ZZ40" s="322"/>
      <c r="AAA40" s="322"/>
      <c r="AAB40" s="322"/>
      <c r="AAC40" s="322"/>
      <c r="AAD40" s="322"/>
      <c r="AAE40" s="322"/>
      <c r="AAF40" s="322"/>
      <c r="AAG40" s="322"/>
      <c r="AAH40" s="327"/>
      <c r="AAI40" s="322"/>
      <c r="AAJ40" s="322"/>
      <c r="AAK40" s="322"/>
      <c r="AAL40" s="322"/>
      <c r="AAM40" s="322"/>
      <c r="AAN40" s="322"/>
      <c r="AAO40" s="322"/>
      <c r="AAP40" s="322"/>
      <c r="AAQ40" s="322"/>
      <c r="AAR40" s="322"/>
      <c r="AAS40" s="322"/>
      <c r="AAT40" s="322"/>
      <c r="AAU40" s="322"/>
      <c r="AAV40" s="322"/>
      <c r="AAW40" s="322"/>
      <c r="AAX40" s="322"/>
      <c r="AAY40" s="322"/>
      <c r="AAZ40" s="322"/>
      <c r="ABA40" s="322"/>
      <c r="ABB40" s="322"/>
      <c r="ABC40" s="322"/>
      <c r="ABD40" s="322"/>
      <c r="ABE40" s="322"/>
      <c r="ABF40" s="322"/>
      <c r="ABG40" s="322"/>
      <c r="ABH40" s="322"/>
      <c r="ABI40" s="322"/>
      <c r="ABJ40" s="322"/>
      <c r="ABK40" s="322"/>
      <c r="ABL40" s="322"/>
      <c r="ABM40" s="322"/>
      <c r="ABN40" s="327"/>
      <c r="ABO40" s="322"/>
      <c r="ABP40" s="322"/>
      <c r="ABQ40" s="322"/>
      <c r="ABR40" s="322"/>
      <c r="ABS40" s="322"/>
      <c r="ABT40" s="322"/>
      <c r="ABU40" s="322"/>
      <c r="ABV40" s="322"/>
      <c r="ABW40" s="322"/>
      <c r="ABX40" s="322"/>
      <c r="ABY40" s="322"/>
      <c r="ABZ40" s="322"/>
      <c r="ACA40" s="322"/>
      <c r="ACB40" s="322"/>
      <c r="ACC40" s="322"/>
      <c r="ACD40" s="322"/>
      <c r="ACE40" s="322"/>
      <c r="ACF40" s="322"/>
      <c r="ACG40" s="322"/>
      <c r="ACH40" s="322"/>
      <c r="ACI40" s="322"/>
      <c r="ACJ40" s="322"/>
      <c r="ACK40" s="322"/>
      <c r="ACL40" s="322"/>
      <c r="ACM40" s="322"/>
      <c r="ACN40" s="322"/>
      <c r="ACO40" s="322"/>
      <c r="ACP40" s="322"/>
      <c r="ACQ40" s="322"/>
      <c r="ACR40" s="322"/>
      <c r="ACS40" s="322"/>
      <c r="ACT40" s="327"/>
      <c r="ACU40" s="322"/>
      <c r="ACV40" s="322"/>
      <c r="ACW40" s="322"/>
      <c r="ACX40" s="322"/>
      <c r="ACY40" s="322"/>
      <c r="ACZ40" s="322"/>
      <c r="ADA40" s="322"/>
      <c r="ADB40" s="322"/>
      <c r="ADC40" s="322"/>
      <c r="ADD40" s="322"/>
      <c r="ADE40" s="322"/>
      <c r="ADF40" s="322"/>
      <c r="ADG40" s="322"/>
      <c r="ADH40" s="322"/>
      <c r="ADI40" s="322"/>
      <c r="ADJ40" s="322"/>
      <c r="ADK40" s="322"/>
      <c r="ADL40" s="322"/>
      <c r="ADM40" s="322"/>
      <c r="ADN40" s="322"/>
      <c r="ADO40" s="322"/>
      <c r="ADP40" s="322"/>
      <c r="ADQ40" s="322"/>
      <c r="ADR40" s="322"/>
      <c r="ADS40" s="322"/>
      <c r="ADT40" s="322"/>
      <c r="ADU40" s="322"/>
      <c r="ADV40" s="322"/>
      <c r="ADW40" s="322"/>
      <c r="ADX40" s="322"/>
      <c r="ADY40" s="322"/>
      <c r="ADZ40" s="327"/>
      <c r="AEA40" s="322"/>
      <c r="AEB40" s="322"/>
      <c r="AEC40" s="322"/>
      <c r="AED40" s="322"/>
      <c r="AEE40" s="322"/>
      <c r="AEF40" s="322"/>
      <c r="AEG40" s="322"/>
      <c r="AEH40" s="322"/>
      <c r="AEI40" s="322"/>
      <c r="AEJ40" s="322"/>
      <c r="AEK40" s="322"/>
      <c r="AEL40" s="322"/>
      <c r="AEM40" s="322"/>
      <c r="AEN40" s="322"/>
      <c r="AEO40" s="322"/>
      <c r="AEP40" s="322"/>
      <c r="AEQ40" s="322"/>
      <c r="AER40" s="322"/>
      <c r="AES40" s="322"/>
      <c r="AET40" s="322"/>
      <c r="AEU40" s="322"/>
      <c r="AEV40" s="322"/>
      <c r="AEW40" s="322"/>
      <c r="AEX40" s="322"/>
      <c r="AEY40" s="322"/>
      <c r="AEZ40" s="322"/>
      <c r="AFA40" s="322"/>
      <c r="AFB40" s="322"/>
      <c r="AFC40" s="322"/>
      <c r="AFD40" s="322"/>
      <c r="AFE40" s="322"/>
      <c r="AFF40" s="327"/>
      <c r="AFG40" s="322"/>
      <c r="AFH40" s="322"/>
      <c r="AFI40" s="322"/>
      <c r="AFJ40" s="322"/>
      <c r="AFK40" s="322"/>
      <c r="AFL40" s="322"/>
      <c r="AFM40" s="322"/>
      <c r="AFN40" s="322"/>
      <c r="AFO40" s="322"/>
      <c r="AFP40" s="322"/>
      <c r="AFQ40" s="322"/>
      <c r="AFR40" s="322"/>
      <c r="AFS40" s="322"/>
      <c r="AFT40" s="322"/>
      <c r="AFU40" s="322"/>
      <c r="AFV40" s="322"/>
      <c r="AFW40" s="322"/>
      <c r="AFX40" s="322"/>
      <c r="AFY40" s="322"/>
      <c r="AFZ40" s="322"/>
      <c r="AGA40" s="322"/>
      <c r="AGB40" s="322"/>
      <c r="AGC40" s="322"/>
      <c r="AGD40" s="322"/>
      <c r="AGE40" s="322"/>
      <c r="AGF40" s="322"/>
      <c r="AGG40" s="322"/>
      <c r="AGH40" s="322"/>
      <c r="AGI40" s="322"/>
      <c r="AGJ40" s="322"/>
      <c r="AGK40" s="322"/>
      <c r="AGL40" s="327"/>
      <c r="AGM40" s="322"/>
      <c r="AGN40" s="322"/>
      <c r="AGO40" s="322"/>
      <c r="AGP40" s="322"/>
      <c r="AGQ40" s="322"/>
      <c r="AGR40" s="322"/>
      <c r="AGS40" s="322"/>
      <c r="AGT40" s="322"/>
      <c r="AGU40" s="322"/>
      <c r="AGV40" s="322"/>
      <c r="AGW40" s="322"/>
      <c r="AGX40" s="322"/>
      <c r="AGY40" s="322"/>
      <c r="AGZ40" s="322"/>
      <c r="AHA40" s="322"/>
      <c r="AHB40" s="322"/>
      <c r="AHC40" s="322"/>
      <c r="AHD40" s="322"/>
      <c r="AHE40" s="322"/>
      <c r="AHF40" s="322"/>
      <c r="AHG40" s="322"/>
      <c r="AHH40" s="322"/>
      <c r="AHI40" s="322"/>
      <c r="AHJ40" s="322"/>
      <c r="AHK40" s="322"/>
      <c r="AHL40" s="322"/>
      <c r="AHM40" s="322"/>
      <c r="AHN40" s="322"/>
      <c r="AHO40" s="322"/>
      <c r="AHP40" s="322"/>
      <c r="AHQ40" s="322"/>
      <c r="AHR40" s="327"/>
      <c r="AHS40" s="322"/>
      <c r="AHT40" s="322"/>
      <c r="AHU40" s="322"/>
      <c r="AHV40" s="322"/>
      <c r="AHW40" s="322"/>
      <c r="AHX40" s="322"/>
      <c r="AHY40" s="322"/>
      <c r="AHZ40" s="322"/>
      <c r="AIA40" s="322"/>
      <c r="AIB40" s="322"/>
      <c r="AIC40" s="322"/>
      <c r="AID40" s="322"/>
      <c r="AIE40" s="322"/>
      <c r="AIF40" s="322"/>
      <c r="AIG40" s="322"/>
      <c r="AIH40" s="322"/>
      <c r="AII40" s="322"/>
      <c r="AIJ40" s="322"/>
      <c r="AIK40" s="322"/>
      <c r="AIL40" s="322"/>
      <c r="AIM40" s="322"/>
      <c r="AIN40" s="322"/>
      <c r="AIO40" s="322"/>
      <c r="AIP40" s="322"/>
      <c r="AIQ40" s="322"/>
      <c r="AIR40" s="322"/>
      <c r="AIS40" s="322"/>
      <c r="AIT40" s="322"/>
      <c r="AIU40" s="322"/>
      <c r="AIV40" s="322"/>
      <c r="AIW40" s="322"/>
      <c r="AIX40" s="327"/>
      <c r="AIY40" s="322"/>
      <c r="AIZ40" s="322"/>
      <c r="AJA40" s="322"/>
      <c r="AJB40" s="322"/>
      <c r="AJC40" s="322"/>
      <c r="AJD40" s="322"/>
      <c r="AJE40" s="322"/>
      <c r="AJF40" s="322"/>
      <c r="AJG40" s="322"/>
      <c r="AJH40" s="322"/>
      <c r="AJI40" s="322"/>
      <c r="AJJ40" s="322"/>
      <c r="AJK40" s="322"/>
      <c r="AJL40" s="322"/>
      <c r="AJM40" s="322"/>
      <c r="AJN40" s="322"/>
      <c r="AJO40" s="322"/>
      <c r="AJP40" s="322"/>
      <c r="AJQ40" s="322"/>
      <c r="AJR40" s="322"/>
      <c r="AJS40" s="322"/>
      <c r="AJT40" s="322"/>
      <c r="AJU40" s="322"/>
      <c r="AJV40" s="322"/>
      <c r="AJW40" s="322"/>
      <c r="AJX40" s="322"/>
      <c r="AJY40" s="322"/>
      <c r="AJZ40" s="322"/>
      <c r="AKA40" s="322"/>
      <c r="AKB40" s="322"/>
      <c r="AKC40" s="322"/>
      <c r="AKD40" s="327"/>
      <c r="AKE40" s="322"/>
      <c r="AKF40" s="322"/>
      <c r="AKG40" s="322"/>
      <c r="AKH40" s="322"/>
      <c r="AKI40" s="322"/>
      <c r="AKJ40" s="322"/>
      <c r="AKK40" s="322"/>
      <c r="AKL40" s="322"/>
      <c r="AKM40" s="322"/>
      <c r="AKN40" s="322"/>
      <c r="AKO40" s="322"/>
      <c r="AKP40" s="322"/>
      <c r="AKQ40" s="322"/>
      <c r="AKR40" s="322"/>
      <c r="AKS40" s="322"/>
      <c r="AKT40" s="322"/>
      <c r="AKU40" s="322"/>
      <c r="AKV40" s="322"/>
      <c r="AKW40" s="322"/>
      <c r="AKX40" s="322"/>
      <c r="AKY40" s="322"/>
      <c r="AKZ40" s="322"/>
      <c r="ALA40" s="322"/>
      <c r="ALB40" s="322"/>
      <c r="ALC40" s="322"/>
      <c r="ALD40" s="322"/>
      <c r="ALE40" s="322"/>
      <c r="ALF40" s="322"/>
      <c r="ALG40" s="322"/>
      <c r="ALH40" s="322"/>
      <c r="ALI40" s="322"/>
      <c r="ALJ40" s="327"/>
      <c r="ALK40" s="322"/>
      <c r="ALL40" s="322"/>
      <c r="ALM40" s="322"/>
      <c r="ALN40" s="322"/>
      <c r="ALO40" s="322"/>
      <c r="ALP40" s="322"/>
      <c r="ALQ40" s="322"/>
      <c r="ALR40" s="322"/>
      <c r="ALS40" s="322"/>
      <c r="ALT40" s="322"/>
      <c r="ALU40" s="322"/>
      <c r="ALV40" s="322"/>
      <c r="ALW40" s="322"/>
      <c r="ALX40" s="322"/>
      <c r="ALY40" s="322"/>
      <c r="ALZ40" s="322"/>
      <c r="AMA40" s="322"/>
      <c r="AMB40" s="322"/>
      <c r="AMC40" s="322"/>
      <c r="AMD40" s="322"/>
      <c r="AME40" s="322"/>
      <c r="AMF40" s="322"/>
      <c r="AMG40" s="322"/>
      <c r="AMH40" s="322"/>
      <c r="AMI40" s="322"/>
      <c r="AMJ40" s="322"/>
      <c r="AMK40" s="322"/>
      <c r="AML40" s="322"/>
      <c r="AMM40" s="322"/>
      <c r="AMN40" s="322"/>
      <c r="AMO40" s="322"/>
      <c r="AMP40" s="327"/>
      <c r="AMQ40" s="322"/>
      <c r="AMR40" s="322"/>
      <c r="AMS40" s="322"/>
      <c r="AMT40" s="322"/>
      <c r="AMU40" s="322"/>
      <c r="AMV40" s="322"/>
      <c r="AMW40" s="322"/>
      <c r="AMX40" s="322"/>
      <c r="AMY40" s="322"/>
      <c r="AMZ40" s="322"/>
      <c r="ANA40" s="322"/>
      <c r="ANB40" s="322"/>
      <c r="ANC40" s="322"/>
      <c r="AND40" s="322"/>
      <c r="ANE40" s="322"/>
      <c r="ANF40" s="322"/>
      <c r="ANG40" s="322"/>
      <c r="ANH40" s="322"/>
      <c r="ANI40" s="322"/>
      <c r="ANJ40" s="322"/>
      <c r="ANK40" s="322"/>
      <c r="ANL40" s="322"/>
      <c r="ANM40" s="322"/>
      <c r="ANN40" s="322"/>
      <c r="ANO40" s="322"/>
      <c r="ANP40" s="322"/>
      <c r="ANQ40" s="322"/>
      <c r="ANR40" s="322"/>
      <c r="ANS40" s="322"/>
      <c r="ANT40" s="322"/>
      <c r="ANU40" s="322"/>
      <c r="ANV40" s="327"/>
      <c r="ANW40" s="322"/>
      <c r="ANX40" s="322"/>
      <c r="ANY40" s="322"/>
      <c r="ANZ40" s="322"/>
      <c r="AOA40" s="322"/>
      <c r="AOB40" s="322"/>
      <c r="AOC40" s="322"/>
      <c r="AOD40" s="322"/>
      <c r="AOE40" s="322"/>
      <c r="AOF40" s="322"/>
      <c r="AOG40" s="322"/>
      <c r="AOH40" s="322"/>
      <c r="AOI40" s="322"/>
      <c r="AOJ40" s="322"/>
      <c r="AOK40" s="322"/>
      <c r="AOL40" s="322"/>
      <c r="AOM40" s="322"/>
      <c r="AON40" s="322"/>
      <c r="AOO40" s="322"/>
      <c r="AOP40" s="322"/>
      <c r="AOQ40" s="322"/>
      <c r="AOR40" s="322"/>
      <c r="AOS40" s="322"/>
      <c r="AOT40" s="322"/>
      <c r="AOU40" s="322"/>
      <c r="AOV40" s="322"/>
      <c r="AOW40" s="322"/>
      <c r="AOX40" s="322"/>
      <c r="AOY40" s="322"/>
      <c r="AOZ40" s="322"/>
      <c r="APA40" s="322"/>
      <c r="APB40" s="327"/>
      <c r="APC40" s="322"/>
      <c r="APD40" s="322"/>
      <c r="APE40" s="322"/>
      <c r="APF40" s="322"/>
      <c r="APG40" s="322"/>
      <c r="APH40" s="322"/>
      <c r="API40" s="322"/>
      <c r="APJ40" s="322"/>
      <c r="APK40" s="322"/>
      <c r="APL40" s="322"/>
      <c r="APM40" s="322"/>
      <c r="APN40" s="322"/>
      <c r="APO40" s="322"/>
      <c r="APP40" s="322"/>
      <c r="APQ40" s="322"/>
      <c r="APR40" s="322"/>
      <c r="APS40" s="322"/>
      <c r="APT40" s="322"/>
      <c r="APU40" s="322"/>
      <c r="APV40" s="322"/>
      <c r="APW40" s="322"/>
      <c r="APX40" s="322"/>
      <c r="APY40" s="322"/>
      <c r="APZ40" s="322"/>
      <c r="AQA40" s="322"/>
      <c r="AQB40" s="322"/>
      <c r="AQC40" s="322"/>
      <c r="AQD40" s="322"/>
      <c r="AQE40" s="322"/>
      <c r="AQF40" s="322"/>
      <c r="AQG40" s="322"/>
      <c r="AQH40" s="327"/>
      <c r="AQI40" s="322"/>
      <c r="AQJ40" s="322"/>
      <c r="AQK40" s="322"/>
      <c r="AQL40" s="322"/>
      <c r="AQM40" s="322"/>
      <c r="AQN40" s="322"/>
      <c r="AQO40" s="322"/>
      <c r="AQP40" s="322"/>
      <c r="AQQ40" s="322"/>
      <c r="AQR40" s="322"/>
      <c r="AQS40" s="322"/>
      <c r="AQT40" s="322"/>
      <c r="AQU40" s="322"/>
      <c r="AQV40" s="322"/>
      <c r="AQW40" s="322"/>
      <c r="AQX40" s="322"/>
      <c r="AQY40" s="322"/>
      <c r="AQZ40" s="322"/>
      <c r="ARA40" s="322"/>
      <c r="ARB40" s="322"/>
      <c r="ARC40" s="322"/>
      <c r="ARD40" s="322"/>
      <c r="ARE40" s="322"/>
      <c r="ARF40" s="322"/>
      <c r="ARG40" s="322"/>
      <c r="ARH40" s="322"/>
      <c r="ARI40" s="322"/>
      <c r="ARJ40" s="322"/>
      <c r="ARK40" s="322"/>
      <c r="ARL40" s="322"/>
      <c r="ARM40" s="322"/>
      <c r="ARN40" s="327"/>
      <c r="ARO40" s="322"/>
      <c r="ARP40" s="322"/>
      <c r="ARQ40" s="322"/>
      <c r="ARR40" s="322"/>
      <c r="ARS40" s="322"/>
      <c r="ART40" s="322"/>
      <c r="ARU40" s="322"/>
      <c r="ARV40" s="322"/>
      <c r="ARW40" s="322"/>
      <c r="ARX40" s="322"/>
      <c r="ARY40" s="322"/>
      <c r="ARZ40" s="322"/>
      <c r="ASA40" s="322"/>
      <c r="ASB40" s="322"/>
      <c r="ASC40" s="322"/>
      <c r="ASD40" s="322"/>
      <c r="ASE40" s="322"/>
      <c r="ASF40" s="322"/>
      <c r="ASG40" s="322"/>
      <c r="ASH40" s="322"/>
      <c r="ASI40" s="322"/>
      <c r="ASJ40" s="322"/>
      <c r="ASK40" s="322"/>
      <c r="ASL40" s="322"/>
      <c r="ASM40" s="322"/>
      <c r="ASN40" s="322"/>
      <c r="ASO40" s="322"/>
      <c r="ASP40" s="322"/>
      <c r="ASQ40" s="322"/>
      <c r="ASR40" s="322"/>
      <c r="ASS40" s="322"/>
      <c r="AST40" s="327"/>
      <c r="ASU40" s="322"/>
      <c r="ASV40" s="322"/>
      <c r="ASW40" s="322"/>
      <c r="ASX40" s="322"/>
      <c r="ASY40" s="322"/>
      <c r="ASZ40" s="322"/>
      <c r="ATA40" s="322"/>
      <c r="ATB40" s="322"/>
      <c r="ATC40" s="322"/>
      <c r="ATD40" s="322"/>
      <c r="ATE40" s="322"/>
      <c r="ATF40" s="322"/>
      <c r="ATG40" s="322"/>
      <c r="ATH40" s="322"/>
      <c r="ATI40" s="322"/>
      <c r="ATJ40" s="322"/>
      <c r="ATK40" s="322"/>
      <c r="ATL40" s="322"/>
      <c r="ATM40" s="322"/>
      <c r="ATN40" s="322"/>
      <c r="ATO40" s="322"/>
      <c r="ATP40" s="322"/>
      <c r="ATQ40" s="322"/>
      <c r="ATR40" s="322"/>
      <c r="ATS40" s="322"/>
      <c r="ATT40" s="322"/>
      <c r="ATU40" s="322"/>
      <c r="ATV40" s="322"/>
      <c r="ATW40" s="322"/>
      <c r="ATX40" s="322"/>
      <c r="ATY40" s="322"/>
      <c r="ATZ40" s="327"/>
      <c r="AUA40" s="322"/>
      <c r="AUB40" s="322"/>
      <c r="AUC40" s="322"/>
      <c r="AUD40" s="322"/>
      <c r="AUE40" s="322"/>
      <c r="AUF40" s="322"/>
      <c r="AUG40" s="322"/>
      <c r="AUH40" s="322"/>
      <c r="AUI40" s="322"/>
      <c r="AUJ40" s="322"/>
      <c r="AUK40" s="322"/>
      <c r="AUL40" s="322"/>
      <c r="AUM40" s="322"/>
      <c r="AUN40" s="322"/>
      <c r="AUO40" s="322"/>
      <c r="AUP40" s="322"/>
      <c r="AUQ40" s="322"/>
      <c r="AUR40" s="322"/>
      <c r="AUS40" s="322"/>
      <c r="AUT40" s="322"/>
      <c r="AUU40" s="322"/>
      <c r="AUV40" s="322"/>
      <c r="AUW40" s="322"/>
      <c r="AUX40" s="322"/>
      <c r="AUY40" s="322"/>
      <c r="AUZ40" s="322"/>
      <c r="AVA40" s="322"/>
      <c r="AVB40" s="322"/>
      <c r="AVC40" s="322"/>
      <c r="AVD40" s="322"/>
      <c r="AVE40" s="322"/>
      <c r="AVF40" s="327"/>
      <c r="AVG40" s="322"/>
      <c r="AVH40" s="322"/>
      <c r="AVI40" s="322"/>
      <c r="AVJ40" s="322"/>
      <c r="AVK40" s="322"/>
      <c r="AVL40" s="322"/>
      <c r="AVM40" s="322"/>
      <c r="AVN40" s="322"/>
      <c r="AVO40" s="322"/>
      <c r="AVP40" s="322"/>
      <c r="AVQ40" s="322"/>
      <c r="AVR40" s="322"/>
      <c r="AVS40" s="322"/>
      <c r="AVT40" s="322"/>
      <c r="AVU40" s="322"/>
      <c r="AVV40" s="322"/>
      <c r="AVW40" s="322"/>
      <c r="AVX40" s="322"/>
      <c r="AVY40" s="322"/>
      <c r="AVZ40" s="322"/>
      <c r="AWA40" s="322"/>
      <c r="AWB40" s="322"/>
      <c r="AWC40" s="322"/>
      <c r="AWD40" s="322"/>
      <c r="AWE40" s="322"/>
      <c r="AWF40" s="322"/>
      <c r="AWG40" s="322"/>
      <c r="AWH40" s="322"/>
      <c r="AWI40" s="322"/>
      <c r="AWJ40" s="322"/>
      <c r="AWK40" s="322"/>
      <c r="AWL40" s="327"/>
      <c r="AWM40" s="322"/>
      <c r="AWN40" s="322"/>
      <c r="AWO40" s="322"/>
      <c r="AWP40" s="322"/>
      <c r="AWQ40" s="322"/>
      <c r="AWR40" s="322"/>
      <c r="AWS40" s="322"/>
      <c r="AWT40" s="322"/>
      <c r="AWU40" s="322"/>
      <c r="AWV40" s="322"/>
      <c r="AWW40" s="322"/>
      <c r="AWX40" s="322"/>
      <c r="AWY40" s="322"/>
      <c r="AWZ40" s="322"/>
      <c r="AXA40" s="322"/>
      <c r="AXB40" s="322"/>
      <c r="AXC40" s="322"/>
      <c r="AXD40" s="322"/>
      <c r="AXE40" s="322"/>
      <c r="AXF40" s="322"/>
      <c r="AXG40" s="322"/>
      <c r="AXH40" s="322"/>
      <c r="AXI40" s="322"/>
      <c r="AXJ40" s="322"/>
      <c r="AXK40" s="322"/>
      <c r="AXL40" s="322"/>
      <c r="AXM40" s="322"/>
      <c r="AXN40" s="322"/>
      <c r="AXO40" s="322"/>
      <c r="AXP40" s="322"/>
      <c r="AXQ40" s="322"/>
      <c r="AXR40" s="327"/>
      <c r="AXS40" s="322"/>
      <c r="AXT40" s="322"/>
      <c r="AXU40" s="322"/>
      <c r="AXV40" s="322"/>
      <c r="AXW40" s="322"/>
      <c r="AXX40" s="322"/>
      <c r="AXY40" s="322"/>
      <c r="AXZ40" s="322"/>
      <c r="AYA40" s="322"/>
      <c r="AYB40" s="322"/>
      <c r="AYC40" s="322"/>
      <c r="AYD40" s="322"/>
      <c r="AYE40" s="322"/>
      <c r="AYF40" s="322"/>
      <c r="AYG40" s="322"/>
      <c r="AYH40" s="322"/>
      <c r="AYI40" s="322"/>
      <c r="AYJ40" s="322"/>
      <c r="AYK40" s="322"/>
      <c r="AYL40" s="322"/>
      <c r="AYM40" s="322"/>
      <c r="AYN40" s="322"/>
      <c r="AYO40" s="322"/>
      <c r="AYP40" s="322"/>
      <c r="AYQ40" s="322"/>
      <c r="AYR40" s="322"/>
      <c r="AYS40" s="322"/>
      <c r="AYT40" s="322"/>
      <c r="AYU40" s="322"/>
      <c r="AYV40" s="322"/>
      <c r="AYW40" s="322"/>
      <c r="AYX40" s="327"/>
      <c r="AYY40" s="322"/>
      <c r="AYZ40" s="322"/>
      <c r="AZA40" s="322"/>
      <c r="AZB40" s="322"/>
      <c r="AZC40" s="322"/>
      <c r="AZD40" s="322"/>
      <c r="AZE40" s="322"/>
      <c r="AZF40" s="322"/>
      <c r="AZG40" s="322"/>
      <c r="AZH40" s="322"/>
      <c r="AZI40" s="322"/>
      <c r="AZJ40" s="322"/>
      <c r="AZK40" s="322"/>
      <c r="AZL40" s="322"/>
      <c r="AZM40" s="322"/>
      <c r="AZN40" s="322"/>
      <c r="AZO40" s="322"/>
      <c r="AZP40" s="322"/>
      <c r="AZQ40" s="322"/>
      <c r="AZR40" s="322"/>
      <c r="AZS40" s="322"/>
      <c r="AZT40" s="322"/>
      <c r="AZU40" s="322"/>
      <c r="AZV40" s="322"/>
      <c r="AZW40" s="322"/>
      <c r="AZX40" s="322"/>
      <c r="AZY40" s="322"/>
      <c r="AZZ40" s="322"/>
      <c r="BAA40" s="322"/>
      <c r="BAB40" s="322"/>
      <c r="BAC40" s="322"/>
      <c r="BAD40" s="327"/>
      <c r="BAE40" s="322"/>
      <c r="BAF40" s="322"/>
      <c r="BAG40" s="322"/>
      <c r="BAH40" s="322"/>
      <c r="BAI40" s="322"/>
      <c r="BAJ40" s="322"/>
      <c r="BAK40" s="322"/>
      <c r="BAL40" s="322"/>
      <c r="BAM40" s="322"/>
      <c r="BAN40" s="322"/>
      <c r="BAO40" s="322"/>
      <c r="BAP40" s="322"/>
      <c r="BAQ40" s="322"/>
      <c r="BAR40" s="322"/>
      <c r="BAS40" s="322"/>
      <c r="BAT40" s="322"/>
      <c r="BAU40" s="322"/>
      <c r="BAV40" s="322"/>
      <c r="BAW40" s="322"/>
      <c r="BAX40" s="322"/>
      <c r="BAY40" s="322"/>
      <c r="BAZ40" s="322"/>
      <c r="BBA40" s="322"/>
      <c r="BBB40" s="322"/>
      <c r="BBC40" s="322"/>
      <c r="BBD40" s="322"/>
      <c r="BBE40" s="322"/>
      <c r="BBF40" s="322"/>
      <c r="BBG40" s="322"/>
      <c r="BBH40" s="322"/>
      <c r="BBI40" s="322"/>
      <c r="BBJ40" s="327"/>
      <c r="BBK40" s="322"/>
      <c r="BBL40" s="322"/>
      <c r="BBM40" s="322"/>
      <c r="BBN40" s="322"/>
      <c r="BBO40" s="322"/>
      <c r="BBP40" s="322"/>
      <c r="BBQ40" s="322"/>
      <c r="BBR40" s="322"/>
      <c r="BBS40" s="322"/>
      <c r="BBT40" s="322"/>
      <c r="BBU40" s="322"/>
      <c r="BBV40" s="322"/>
      <c r="BBW40" s="322"/>
      <c r="BBX40" s="322"/>
      <c r="BBY40" s="322"/>
      <c r="BBZ40" s="322"/>
      <c r="BCA40" s="322"/>
      <c r="BCB40" s="322"/>
      <c r="BCC40" s="322"/>
      <c r="BCD40" s="322"/>
      <c r="BCE40" s="322"/>
      <c r="BCF40" s="322"/>
      <c r="BCG40" s="322"/>
      <c r="BCH40" s="322"/>
      <c r="BCI40" s="322"/>
      <c r="BCJ40" s="322"/>
      <c r="BCK40" s="322"/>
      <c r="BCL40" s="322"/>
      <c r="BCM40" s="322"/>
      <c r="BCN40" s="322"/>
      <c r="BCO40" s="322"/>
      <c r="BCP40" s="327"/>
      <c r="BCQ40" s="322"/>
      <c r="BCR40" s="322"/>
      <c r="BCS40" s="322"/>
      <c r="BCT40" s="322"/>
      <c r="BCU40" s="322"/>
      <c r="BCV40" s="322"/>
      <c r="BCW40" s="322"/>
      <c r="BCX40" s="322"/>
      <c r="BCY40" s="322"/>
      <c r="BCZ40" s="322"/>
      <c r="BDA40" s="322"/>
      <c r="BDB40" s="322"/>
      <c r="BDC40" s="322"/>
      <c r="BDD40" s="322"/>
      <c r="BDE40" s="322"/>
      <c r="BDF40" s="322"/>
      <c r="BDG40" s="322"/>
      <c r="BDH40" s="322"/>
      <c r="BDI40" s="322"/>
      <c r="BDJ40" s="322"/>
      <c r="BDK40" s="322"/>
      <c r="BDL40" s="322"/>
      <c r="BDM40" s="322"/>
      <c r="BDN40" s="322"/>
      <c r="BDO40" s="322"/>
      <c r="BDP40" s="322"/>
      <c r="BDQ40" s="322"/>
      <c r="BDR40" s="322"/>
      <c r="BDS40" s="322"/>
      <c r="BDT40" s="322"/>
      <c r="BDU40" s="322"/>
      <c r="BDV40" s="327"/>
      <c r="BDW40" s="322"/>
      <c r="BDX40" s="322"/>
      <c r="BDY40" s="322"/>
      <c r="BDZ40" s="322"/>
      <c r="BEA40" s="322"/>
      <c r="BEB40" s="322"/>
      <c r="BEC40" s="322"/>
      <c r="BED40" s="322"/>
      <c r="BEE40" s="322"/>
      <c r="BEF40" s="322"/>
      <c r="BEG40" s="322"/>
      <c r="BEH40" s="322"/>
      <c r="BEI40" s="322"/>
      <c r="BEJ40" s="322"/>
      <c r="BEK40" s="322"/>
      <c r="BEL40" s="322"/>
      <c r="BEM40" s="322"/>
      <c r="BEN40" s="322"/>
      <c r="BEO40" s="322"/>
      <c r="BEP40" s="322"/>
      <c r="BEQ40" s="322"/>
      <c r="BER40" s="322"/>
      <c r="BES40" s="322"/>
      <c r="BET40" s="322"/>
      <c r="BEU40" s="322"/>
      <c r="BEV40" s="322"/>
      <c r="BEW40" s="322"/>
      <c r="BEX40" s="322"/>
      <c r="BEY40" s="322"/>
      <c r="BEZ40" s="322"/>
      <c r="BFA40" s="322"/>
      <c r="BFB40" s="327"/>
      <c r="BFC40" s="322"/>
      <c r="BFD40" s="322"/>
      <c r="BFE40" s="322"/>
      <c r="BFF40" s="322"/>
      <c r="BFG40" s="322"/>
      <c r="BFH40" s="322"/>
      <c r="BFI40" s="322"/>
      <c r="BFJ40" s="322"/>
      <c r="BFK40" s="322"/>
      <c r="BFL40" s="322"/>
      <c r="BFM40" s="322"/>
      <c r="BFN40" s="322"/>
      <c r="BFO40" s="322"/>
      <c r="BFP40" s="322"/>
      <c r="BFQ40" s="322"/>
      <c r="BFR40" s="322"/>
      <c r="BFS40" s="322"/>
      <c r="BFT40" s="322"/>
      <c r="BFU40" s="322"/>
      <c r="BFV40" s="322"/>
      <c r="BFW40" s="322"/>
      <c r="BFX40" s="322"/>
      <c r="BFY40" s="322"/>
      <c r="BFZ40" s="322"/>
      <c r="BGA40" s="322"/>
      <c r="BGB40" s="322"/>
      <c r="BGC40" s="322"/>
      <c r="BGD40" s="322"/>
      <c r="BGE40" s="322"/>
      <c r="BGF40" s="322"/>
      <c r="BGG40" s="322"/>
      <c r="BGH40" s="327"/>
      <c r="BGI40" s="322"/>
      <c r="BGJ40" s="322"/>
      <c r="BGK40" s="322"/>
      <c r="BGL40" s="322"/>
      <c r="BGM40" s="322"/>
      <c r="BGN40" s="322"/>
      <c r="BGO40" s="322"/>
      <c r="BGP40" s="322"/>
      <c r="BGQ40" s="322"/>
      <c r="BGR40" s="322"/>
      <c r="BGS40" s="322"/>
      <c r="BGT40" s="322"/>
      <c r="BGU40" s="322"/>
      <c r="BGV40" s="322"/>
      <c r="BGW40" s="322"/>
      <c r="BGX40" s="322"/>
      <c r="BGY40" s="322"/>
      <c r="BGZ40" s="322"/>
      <c r="BHA40" s="322"/>
      <c r="BHB40" s="322"/>
      <c r="BHC40" s="322"/>
      <c r="BHD40" s="322"/>
      <c r="BHE40" s="322"/>
      <c r="BHF40" s="322"/>
      <c r="BHG40" s="322"/>
      <c r="BHH40" s="322"/>
      <c r="BHI40" s="322"/>
      <c r="BHJ40" s="322"/>
      <c r="BHK40" s="322"/>
      <c r="BHL40" s="322"/>
      <c r="BHM40" s="322"/>
      <c r="BHN40" s="327"/>
      <c r="BHO40" s="322"/>
      <c r="BHP40" s="322"/>
      <c r="BHQ40" s="322"/>
      <c r="BHR40" s="322"/>
      <c r="BHS40" s="322"/>
      <c r="BHT40" s="322"/>
      <c r="BHU40" s="322"/>
      <c r="BHV40" s="322"/>
      <c r="BHW40" s="322"/>
      <c r="BHX40" s="322"/>
      <c r="BHY40" s="322"/>
      <c r="BHZ40" s="322"/>
      <c r="BIA40" s="322"/>
      <c r="BIB40" s="322"/>
      <c r="BIC40" s="322"/>
      <c r="BID40" s="322"/>
      <c r="BIE40" s="322"/>
      <c r="BIF40" s="322"/>
      <c r="BIG40" s="322"/>
      <c r="BIH40" s="322"/>
      <c r="BII40" s="322"/>
      <c r="BIJ40" s="322"/>
      <c r="BIK40" s="322"/>
      <c r="BIL40" s="322"/>
      <c r="BIM40" s="322"/>
      <c r="BIN40" s="322"/>
      <c r="BIO40" s="322"/>
      <c r="BIP40" s="322"/>
      <c r="BIQ40" s="322"/>
      <c r="BIR40" s="322"/>
      <c r="BIS40" s="322"/>
      <c r="BIT40" s="327"/>
      <c r="BIU40" s="322"/>
      <c r="BIV40" s="322"/>
      <c r="BIW40" s="322"/>
      <c r="BIX40" s="322"/>
      <c r="BIY40" s="322"/>
      <c r="BIZ40" s="322"/>
      <c r="BJA40" s="322"/>
      <c r="BJB40" s="322"/>
      <c r="BJC40" s="322"/>
      <c r="BJD40" s="322"/>
      <c r="BJE40" s="322"/>
      <c r="BJF40" s="322"/>
      <c r="BJG40" s="322"/>
      <c r="BJH40" s="322"/>
      <c r="BJI40" s="322"/>
      <c r="BJJ40" s="322"/>
      <c r="BJK40" s="322"/>
      <c r="BJL40" s="322"/>
      <c r="BJM40" s="322"/>
      <c r="BJN40" s="322"/>
      <c r="BJO40" s="322"/>
      <c r="BJP40" s="322"/>
      <c r="BJQ40" s="322"/>
      <c r="BJR40" s="322"/>
      <c r="BJS40" s="322"/>
      <c r="BJT40" s="322"/>
      <c r="BJU40" s="322"/>
      <c r="BJV40" s="322"/>
      <c r="BJW40" s="322"/>
      <c r="BJX40" s="322"/>
      <c r="BJY40" s="322"/>
      <c r="BJZ40" s="327"/>
      <c r="BKA40" s="322"/>
      <c r="BKB40" s="322"/>
      <c r="BKC40" s="322"/>
      <c r="BKD40" s="322"/>
      <c r="BKE40" s="322"/>
      <c r="BKF40" s="322"/>
      <c r="BKG40" s="322"/>
      <c r="BKH40" s="322"/>
      <c r="BKI40" s="322"/>
      <c r="BKJ40" s="322"/>
      <c r="BKK40" s="322"/>
      <c r="BKL40" s="322"/>
      <c r="BKM40" s="322"/>
      <c r="BKN40" s="322"/>
      <c r="BKO40" s="322"/>
      <c r="BKP40" s="322"/>
      <c r="BKQ40" s="322"/>
      <c r="BKR40" s="322"/>
      <c r="BKS40" s="322"/>
      <c r="BKT40" s="322"/>
      <c r="BKU40" s="322"/>
      <c r="BKV40" s="322"/>
      <c r="BKW40" s="322"/>
      <c r="BKX40" s="322"/>
      <c r="BKY40" s="322"/>
      <c r="BKZ40" s="322"/>
      <c r="BLA40" s="322"/>
      <c r="BLB40" s="322"/>
      <c r="BLC40" s="322"/>
      <c r="BLD40" s="322"/>
      <c r="BLE40" s="322"/>
      <c r="BLF40" s="327"/>
      <c r="BLG40" s="322"/>
      <c r="BLH40" s="322"/>
      <c r="BLI40" s="322"/>
      <c r="BLJ40" s="322"/>
      <c r="BLK40" s="322"/>
      <c r="BLL40" s="322"/>
      <c r="BLM40" s="322"/>
      <c r="BLN40" s="322"/>
      <c r="BLO40" s="322"/>
      <c r="BLP40" s="322"/>
      <c r="BLQ40" s="322"/>
      <c r="BLR40" s="322"/>
      <c r="BLS40" s="322"/>
      <c r="BLT40" s="322"/>
      <c r="BLU40" s="322"/>
      <c r="BLV40" s="322"/>
      <c r="BLW40" s="322"/>
      <c r="BLX40" s="322"/>
      <c r="BLY40" s="322"/>
      <c r="BLZ40" s="322"/>
      <c r="BMA40" s="322"/>
      <c r="BMB40" s="322"/>
      <c r="BMC40" s="322"/>
      <c r="BMD40" s="322"/>
      <c r="BME40" s="322"/>
      <c r="BMF40" s="322"/>
      <c r="BMG40" s="322"/>
      <c r="BMH40" s="322"/>
      <c r="BMI40" s="322"/>
      <c r="BMJ40" s="322"/>
      <c r="BMK40" s="322"/>
    </row>
    <row r="41" spans="2:1701" ht="19.95" customHeight="1" x14ac:dyDescent="0.3">
      <c r="B41" s="326"/>
      <c r="C41" s="326"/>
      <c r="D41" s="326"/>
      <c r="E41" s="322"/>
      <c r="GP41" s="327"/>
      <c r="GQ41" s="322"/>
      <c r="GR41" s="322"/>
      <c r="GS41" s="322"/>
      <c r="GT41" s="322"/>
      <c r="GU41" s="322"/>
      <c r="GV41" s="322"/>
      <c r="GW41" s="322"/>
      <c r="GX41" s="322"/>
      <c r="GY41" s="322"/>
      <c r="GZ41" s="322"/>
      <c r="HA41" s="322"/>
      <c r="HB41" s="322"/>
      <c r="HC41" s="322"/>
      <c r="HD41" s="322"/>
      <c r="HE41" s="322"/>
      <c r="HF41" s="322"/>
      <c r="HG41" s="322"/>
      <c r="HH41" s="322"/>
      <c r="HI41" s="322"/>
      <c r="HJ41" s="322"/>
      <c r="HK41" s="322"/>
      <c r="HL41" s="322"/>
      <c r="HM41" s="322"/>
      <c r="HN41" s="322"/>
      <c r="HO41" s="322"/>
      <c r="HP41" s="322"/>
      <c r="HQ41" s="322"/>
      <c r="HR41" s="322"/>
      <c r="HS41" s="322"/>
      <c r="HT41" s="322"/>
      <c r="HU41" s="322"/>
      <c r="HV41" s="327"/>
      <c r="HW41" s="322"/>
      <c r="HX41" s="322"/>
      <c r="HY41" s="322"/>
      <c r="HZ41" s="322"/>
      <c r="IA41" s="322"/>
      <c r="IB41" s="322"/>
      <c r="IC41" s="322"/>
      <c r="ID41" s="322"/>
      <c r="IE41" s="322"/>
      <c r="IF41" s="322"/>
      <c r="IG41" s="322"/>
      <c r="IH41" s="322"/>
      <c r="II41" s="322"/>
      <c r="IJ41" s="322"/>
      <c r="IK41" s="322"/>
      <c r="IL41" s="322"/>
      <c r="IM41" s="322"/>
      <c r="IN41" s="322"/>
      <c r="IO41" s="322"/>
      <c r="IP41" s="322"/>
      <c r="IQ41" s="322"/>
      <c r="IR41" s="322"/>
      <c r="IS41" s="322"/>
      <c r="IT41" s="322"/>
      <c r="IU41" s="322"/>
      <c r="IV41" s="322"/>
      <c r="IW41" s="322"/>
      <c r="IX41" s="322"/>
      <c r="IY41" s="322"/>
      <c r="IZ41" s="322"/>
      <c r="JA41" s="322"/>
      <c r="JB41" s="327"/>
      <c r="JC41" s="322"/>
      <c r="JD41" s="322"/>
      <c r="JE41" s="322"/>
      <c r="JF41" s="322"/>
      <c r="JG41" s="322"/>
      <c r="JH41" s="322"/>
      <c r="JI41" s="322"/>
      <c r="JJ41" s="322"/>
      <c r="JK41" s="322"/>
      <c r="JL41" s="322"/>
      <c r="JM41" s="322"/>
      <c r="JN41" s="322"/>
      <c r="JO41" s="322"/>
      <c r="JP41" s="322"/>
      <c r="JQ41" s="322"/>
      <c r="JR41" s="322"/>
      <c r="JS41" s="322"/>
      <c r="JT41" s="322"/>
      <c r="JU41" s="322"/>
      <c r="JV41" s="322"/>
      <c r="JW41" s="322"/>
      <c r="JX41" s="322"/>
      <c r="JY41" s="322"/>
      <c r="JZ41" s="322"/>
      <c r="KA41" s="322"/>
      <c r="KB41" s="322"/>
      <c r="KC41" s="322"/>
      <c r="KD41" s="322"/>
      <c r="KE41" s="322"/>
      <c r="KF41" s="322"/>
      <c r="KG41" s="322"/>
      <c r="KH41" s="327"/>
      <c r="KI41" s="322"/>
      <c r="KJ41" s="322"/>
      <c r="KK41" s="322"/>
      <c r="KL41" s="322"/>
      <c r="KM41" s="322"/>
      <c r="KN41" s="322"/>
      <c r="KO41" s="322"/>
      <c r="KP41" s="322"/>
      <c r="KQ41" s="322"/>
      <c r="KR41" s="322"/>
      <c r="KS41" s="322"/>
      <c r="KT41" s="322"/>
      <c r="KU41" s="322"/>
      <c r="KV41" s="322"/>
      <c r="KW41" s="322"/>
      <c r="KX41" s="322"/>
      <c r="KY41" s="322"/>
      <c r="KZ41" s="322"/>
      <c r="LA41" s="322"/>
      <c r="LB41" s="322"/>
      <c r="LC41" s="322"/>
      <c r="LD41" s="322"/>
      <c r="LE41" s="322"/>
      <c r="LF41" s="322"/>
      <c r="LG41" s="322"/>
      <c r="LH41" s="322"/>
      <c r="LI41" s="322"/>
      <c r="LJ41" s="322"/>
      <c r="LK41" s="322"/>
      <c r="LL41" s="322"/>
      <c r="LM41" s="322"/>
      <c r="LN41" s="327"/>
      <c r="LO41" s="322"/>
      <c r="LP41" s="322"/>
      <c r="LQ41" s="322"/>
      <c r="LR41" s="322"/>
      <c r="LS41" s="322"/>
      <c r="LT41" s="322"/>
      <c r="LU41" s="322"/>
      <c r="LV41" s="322"/>
      <c r="LW41" s="322"/>
      <c r="LX41" s="322"/>
      <c r="LY41" s="322"/>
      <c r="LZ41" s="322"/>
      <c r="MA41" s="322"/>
      <c r="MB41" s="322"/>
      <c r="MC41" s="322"/>
      <c r="MD41" s="322"/>
      <c r="ME41" s="322"/>
      <c r="MF41" s="322"/>
      <c r="MG41" s="322"/>
      <c r="MH41" s="322"/>
      <c r="MI41" s="322"/>
      <c r="MJ41" s="322"/>
      <c r="MK41" s="322"/>
      <c r="ML41" s="322"/>
      <c r="MM41" s="322"/>
      <c r="MN41" s="322"/>
      <c r="MO41" s="322"/>
      <c r="MP41" s="322"/>
      <c r="MQ41" s="322"/>
      <c r="MR41" s="322"/>
      <c r="MS41" s="322"/>
      <c r="MT41" s="327"/>
      <c r="MU41" s="322"/>
      <c r="MV41" s="322"/>
      <c r="MW41" s="322"/>
      <c r="MX41" s="322"/>
      <c r="MY41" s="322"/>
      <c r="MZ41" s="322"/>
      <c r="NA41" s="322"/>
      <c r="NB41" s="322"/>
      <c r="NC41" s="322"/>
      <c r="ND41" s="322"/>
      <c r="NE41" s="322"/>
      <c r="NF41" s="322"/>
      <c r="NG41" s="322"/>
      <c r="NH41" s="322"/>
      <c r="NI41" s="322"/>
      <c r="NJ41" s="322"/>
      <c r="NK41" s="322"/>
      <c r="NL41" s="322"/>
      <c r="NM41" s="322"/>
      <c r="NN41" s="322"/>
      <c r="NO41" s="322"/>
      <c r="NP41" s="322"/>
      <c r="NQ41" s="322"/>
      <c r="NR41" s="322"/>
      <c r="NS41" s="322"/>
      <c r="NT41" s="322"/>
      <c r="NU41" s="322"/>
      <c r="NV41" s="322"/>
      <c r="NW41" s="322"/>
      <c r="NX41" s="322"/>
      <c r="NY41" s="322"/>
      <c r="NZ41" s="327"/>
      <c r="OA41" s="322"/>
      <c r="OB41" s="322"/>
      <c r="OC41" s="322"/>
      <c r="OD41" s="322"/>
      <c r="OE41" s="322"/>
      <c r="OF41" s="322"/>
      <c r="OG41" s="322"/>
      <c r="OH41" s="322"/>
      <c r="OI41" s="322"/>
      <c r="OJ41" s="322"/>
      <c r="OK41" s="322"/>
      <c r="OL41" s="322"/>
      <c r="OM41" s="322"/>
      <c r="ON41" s="322"/>
      <c r="OO41" s="322"/>
      <c r="OP41" s="322"/>
      <c r="OQ41" s="322"/>
      <c r="OR41" s="322"/>
      <c r="OS41" s="322"/>
      <c r="OT41" s="322"/>
      <c r="OU41" s="322"/>
      <c r="OV41" s="322"/>
      <c r="OW41" s="322"/>
      <c r="OX41" s="322"/>
      <c r="OY41" s="322"/>
      <c r="OZ41" s="322"/>
      <c r="PA41" s="322"/>
      <c r="PB41" s="322"/>
      <c r="PC41" s="322"/>
      <c r="PD41" s="322"/>
      <c r="PE41" s="322"/>
      <c r="PF41" s="327"/>
      <c r="PG41" s="322"/>
      <c r="PH41" s="322"/>
      <c r="PI41" s="322"/>
      <c r="PJ41" s="322"/>
      <c r="PK41" s="322"/>
      <c r="PL41" s="322"/>
      <c r="PM41" s="322"/>
      <c r="PN41" s="322"/>
      <c r="PO41" s="322"/>
      <c r="PP41" s="322"/>
      <c r="PQ41" s="322"/>
      <c r="PR41" s="322"/>
      <c r="PS41" s="322"/>
      <c r="PT41" s="322"/>
      <c r="PU41" s="322"/>
      <c r="PV41" s="322"/>
      <c r="PW41" s="322"/>
      <c r="PX41" s="322"/>
      <c r="PY41" s="322"/>
      <c r="PZ41" s="322"/>
      <c r="QA41" s="322"/>
      <c r="QB41" s="322"/>
      <c r="QC41" s="322"/>
      <c r="QD41" s="322"/>
      <c r="QE41" s="322"/>
      <c r="QF41" s="322"/>
      <c r="QG41" s="322"/>
      <c r="QH41" s="322"/>
      <c r="QI41" s="322"/>
      <c r="QJ41" s="322"/>
      <c r="QK41" s="322"/>
      <c r="QL41" s="327"/>
      <c r="QM41" s="322"/>
      <c r="QN41" s="322"/>
      <c r="QO41" s="322"/>
      <c r="QP41" s="322"/>
      <c r="QQ41" s="322"/>
      <c r="QR41" s="322"/>
      <c r="QS41" s="322"/>
      <c r="QT41" s="322"/>
      <c r="QU41" s="322"/>
      <c r="QV41" s="322"/>
      <c r="QW41" s="322"/>
      <c r="QX41" s="322"/>
      <c r="QY41" s="322"/>
      <c r="QZ41" s="322"/>
      <c r="RA41" s="322"/>
      <c r="RB41" s="322"/>
      <c r="RC41" s="322"/>
      <c r="RD41" s="322"/>
      <c r="RE41" s="322"/>
      <c r="RF41" s="322"/>
      <c r="RG41" s="322"/>
      <c r="RH41" s="322"/>
      <c r="RI41" s="322"/>
      <c r="RJ41" s="322"/>
      <c r="RK41" s="322"/>
      <c r="RL41" s="322"/>
      <c r="RM41" s="322"/>
      <c r="RN41" s="322"/>
      <c r="RO41" s="322"/>
      <c r="RP41" s="322"/>
      <c r="RQ41" s="322"/>
      <c r="RR41" s="327"/>
      <c r="RS41" s="322"/>
      <c r="RT41" s="322"/>
      <c r="RU41" s="322"/>
      <c r="RV41" s="322"/>
      <c r="RW41" s="322"/>
      <c r="RX41" s="322"/>
      <c r="RY41" s="322"/>
      <c r="RZ41" s="322"/>
      <c r="SA41" s="322"/>
      <c r="SB41" s="322"/>
      <c r="SC41" s="322"/>
      <c r="SD41" s="322"/>
      <c r="SE41" s="322"/>
      <c r="SF41" s="322"/>
      <c r="SG41" s="322"/>
      <c r="SH41" s="322"/>
      <c r="SI41" s="322"/>
      <c r="SJ41" s="322"/>
      <c r="SK41" s="322"/>
      <c r="SL41" s="322"/>
      <c r="SM41" s="322"/>
      <c r="SN41" s="322"/>
      <c r="SO41" s="322"/>
      <c r="SP41" s="322"/>
      <c r="SQ41" s="322"/>
      <c r="SR41" s="322"/>
      <c r="SS41" s="322"/>
      <c r="ST41" s="322"/>
      <c r="SU41" s="322"/>
      <c r="SV41" s="322"/>
      <c r="SW41" s="322"/>
      <c r="SX41" s="327"/>
      <c r="SY41" s="322"/>
      <c r="SZ41" s="322"/>
      <c r="TA41" s="322"/>
      <c r="TB41" s="322"/>
      <c r="TC41" s="322"/>
      <c r="TD41" s="322"/>
      <c r="TE41" s="322"/>
      <c r="TF41" s="322"/>
      <c r="TG41" s="322"/>
      <c r="TH41" s="322"/>
      <c r="TI41" s="322"/>
      <c r="TJ41" s="322"/>
      <c r="TK41" s="322"/>
      <c r="TL41" s="322"/>
      <c r="TM41" s="322"/>
      <c r="TN41" s="322"/>
      <c r="TO41" s="322"/>
      <c r="TP41" s="322"/>
      <c r="TQ41" s="322"/>
      <c r="TR41" s="322"/>
      <c r="TS41" s="322"/>
      <c r="TT41" s="322"/>
      <c r="TU41" s="322"/>
      <c r="TV41" s="322"/>
      <c r="TW41" s="322"/>
      <c r="TX41" s="322"/>
      <c r="TY41" s="322"/>
      <c r="TZ41" s="322"/>
      <c r="UA41" s="322"/>
      <c r="UB41" s="322"/>
      <c r="UC41" s="322"/>
      <c r="UD41" s="327"/>
      <c r="UE41" s="322"/>
      <c r="UF41" s="322"/>
      <c r="UG41" s="322"/>
      <c r="UH41" s="322"/>
      <c r="UI41" s="322"/>
      <c r="UJ41" s="322"/>
      <c r="UK41" s="322"/>
      <c r="UL41" s="322"/>
      <c r="UM41" s="322"/>
      <c r="UN41" s="322"/>
      <c r="UO41" s="322"/>
      <c r="UP41" s="322"/>
      <c r="UQ41" s="322"/>
      <c r="UR41" s="322"/>
      <c r="US41" s="322"/>
      <c r="UT41" s="322"/>
      <c r="UU41" s="322"/>
      <c r="UV41" s="322"/>
      <c r="UW41" s="322"/>
      <c r="UX41" s="322"/>
      <c r="UY41" s="322"/>
      <c r="UZ41" s="322"/>
      <c r="VA41" s="322"/>
      <c r="VB41" s="322"/>
      <c r="VC41" s="322"/>
      <c r="VD41" s="322"/>
      <c r="VE41" s="322"/>
      <c r="VF41" s="322"/>
      <c r="VG41" s="322"/>
      <c r="VH41" s="322"/>
      <c r="VI41" s="322"/>
      <c r="VJ41" s="327"/>
      <c r="VK41" s="322"/>
      <c r="VL41" s="322"/>
      <c r="VM41" s="322"/>
      <c r="VN41" s="322"/>
      <c r="VO41" s="322"/>
      <c r="VP41" s="322"/>
      <c r="VQ41" s="322"/>
      <c r="VR41" s="322"/>
      <c r="VS41" s="322"/>
      <c r="VT41" s="322"/>
      <c r="VU41" s="322"/>
      <c r="VV41" s="322"/>
      <c r="VW41" s="322"/>
      <c r="VX41" s="322"/>
      <c r="VY41" s="322"/>
      <c r="VZ41" s="322"/>
      <c r="WA41" s="322"/>
      <c r="WB41" s="322"/>
      <c r="WC41" s="322"/>
      <c r="WD41" s="322"/>
      <c r="WE41" s="322"/>
      <c r="WF41" s="322"/>
      <c r="WG41" s="322"/>
      <c r="WH41" s="322"/>
      <c r="WI41" s="322"/>
      <c r="WJ41" s="322"/>
      <c r="WK41" s="322"/>
      <c r="WL41" s="322"/>
      <c r="WM41" s="322"/>
      <c r="WN41" s="322"/>
      <c r="WO41" s="322"/>
      <c r="WP41" s="327"/>
      <c r="WQ41" s="322"/>
      <c r="WR41" s="322"/>
      <c r="WS41" s="322"/>
      <c r="WT41" s="322"/>
      <c r="WU41" s="322"/>
      <c r="WV41" s="322"/>
      <c r="WW41" s="322"/>
      <c r="WX41" s="322"/>
      <c r="WY41" s="322"/>
      <c r="WZ41" s="322"/>
      <c r="XA41" s="322"/>
      <c r="XB41" s="322"/>
      <c r="XC41" s="322"/>
      <c r="XD41" s="322"/>
      <c r="XE41" s="322"/>
      <c r="XF41" s="322"/>
      <c r="XG41" s="322"/>
      <c r="XH41" s="322"/>
      <c r="XI41" s="322"/>
      <c r="XJ41" s="322"/>
      <c r="XK41" s="322"/>
      <c r="XL41" s="322"/>
      <c r="XM41" s="322"/>
      <c r="XN41" s="322"/>
      <c r="XO41" s="322"/>
      <c r="XP41" s="322"/>
      <c r="XQ41" s="322"/>
      <c r="XR41" s="322"/>
      <c r="XS41" s="322"/>
      <c r="XT41" s="322"/>
      <c r="XU41" s="322"/>
      <c r="XV41" s="327"/>
      <c r="XW41" s="322"/>
      <c r="XX41" s="322"/>
      <c r="XY41" s="322"/>
      <c r="XZ41" s="322"/>
      <c r="YA41" s="322"/>
      <c r="YB41" s="322"/>
      <c r="YC41" s="322"/>
      <c r="YD41" s="322"/>
      <c r="YE41" s="322"/>
      <c r="YF41" s="322"/>
      <c r="YG41" s="322"/>
      <c r="YH41" s="322"/>
      <c r="YI41" s="322"/>
      <c r="YJ41" s="322"/>
      <c r="YK41" s="322"/>
      <c r="YL41" s="322"/>
      <c r="YM41" s="322"/>
      <c r="YN41" s="322"/>
      <c r="YO41" s="322"/>
      <c r="YP41" s="322"/>
      <c r="YQ41" s="322"/>
      <c r="YR41" s="322"/>
      <c r="YS41" s="322"/>
      <c r="YT41" s="322"/>
      <c r="YU41" s="322"/>
      <c r="YV41" s="322"/>
      <c r="YW41" s="322"/>
      <c r="YX41" s="322"/>
      <c r="YY41" s="322"/>
      <c r="YZ41" s="322"/>
      <c r="ZA41" s="322"/>
      <c r="ZB41" s="327"/>
      <c r="ZC41" s="322"/>
      <c r="ZD41" s="322"/>
      <c r="ZE41" s="322"/>
      <c r="ZF41" s="322"/>
      <c r="ZG41" s="322"/>
      <c r="ZH41" s="322"/>
      <c r="ZI41" s="322"/>
      <c r="ZJ41" s="322"/>
      <c r="ZK41" s="322"/>
      <c r="ZL41" s="322"/>
      <c r="ZM41" s="322"/>
      <c r="ZN41" s="322"/>
      <c r="ZO41" s="322"/>
      <c r="ZP41" s="322"/>
      <c r="ZQ41" s="322"/>
      <c r="ZR41" s="322"/>
      <c r="ZS41" s="322"/>
      <c r="ZT41" s="322"/>
      <c r="ZU41" s="322"/>
      <c r="ZV41" s="322"/>
      <c r="ZW41" s="322"/>
      <c r="ZX41" s="322"/>
      <c r="ZY41" s="322"/>
      <c r="ZZ41" s="322"/>
      <c r="AAA41" s="322"/>
      <c r="AAB41" s="322"/>
      <c r="AAC41" s="322"/>
      <c r="AAD41" s="322"/>
      <c r="AAE41" s="322"/>
      <c r="AAF41" s="322"/>
      <c r="AAG41" s="322"/>
      <c r="AAH41" s="327"/>
      <c r="AAI41" s="322"/>
      <c r="AAJ41" s="322"/>
      <c r="AAK41" s="322"/>
      <c r="AAL41" s="322"/>
      <c r="AAM41" s="322"/>
      <c r="AAN41" s="322"/>
      <c r="AAO41" s="322"/>
      <c r="AAP41" s="322"/>
      <c r="AAQ41" s="322"/>
      <c r="AAR41" s="322"/>
      <c r="AAS41" s="322"/>
      <c r="AAT41" s="322"/>
      <c r="AAU41" s="322"/>
      <c r="AAV41" s="322"/>
      <c r="AAW41" s="322"/>
      <c r="AAX41" s="322"/>
      <c r="AAY41" s="322"/>
      <c r="AAZ41" s="322"/>
      <c r="ABA41" s="322"/>
      <c r="ABB41" s="322"/>
      <c r="ABC41" s="322"/>
      <c r="ABD41" s="322"/>
      <c r="ABE41" s="322"/>
      <c r="ABF41" s="322"/>
      <c r="ABG41" s="322"/>
      <c r="ABH41" s="322"/>
      <c r="ABI41" s="322"/>
      <c r="ABJ41" s="322"/>
      <c r="ABK41" s="322"/>
      <c r="ABL41" s="322"/>
      <c r="ABM41" s="322"/>
      <c r="ABN41" s="327"/>
      <c r="ABO41" s="322"/>
      <c r="ABP41" s="322"/>
      <c r="ABQ41" s="322"/>
      <c r="ABR41" s="322"/>
      <c r="ABS41" s="322"/>
      <c r="ABT41" s="322"/>
      <c r="ABU41" s="322"/>
      <c r="ABV41" s="322"/>
      <c r="ABW41" s="322"/>
      <c r="ABX41" s="322"/>
      <c r="ABY41" s="322"/>
      <c r="ABZ41" s="322"/>
      <c r="ACA41" s="322"/>
      <c r="ACB41" s="322"/>
      <c r="ACC41" s="322"/>
      <c r="ACD41" s="322"/>
      <c r="ACE41" s="322"/>
      <c r="ACF41" s="322"/>
      <c r="ACG41" s="322"/>
      <c r="ACH41" s="322"/>
      <c r="ACI41" s="322"/>
      <c r="ACJ41" s="322"/>
      <c r="ACK41" s="322"/>
      <c r="ACL41" s="322"/>
      <c r="ACM41" s="322"/>
      <c r="ACN41" s="322"/>
      <c r="ACO41" s="322"/>
      <c r="ACP41" s="322"/>
      <c r="ACQ41" s="322"/>
      <c r="ACR41" s="322"/>
      <c r="ACS41" s="322"/>
      <c r="ACT41" s="327"/>
      <c r="ACU41" s="322"/>
      <c r="ACV41" s="322"/>
      <c r="ACW41" s="322"/>
      <c r="ACX41" s="322"/>
      <c r="ACY41" s="322"/>
      <c r="ACZ41" s="322"/>
      <c r="ADA41" s="322"/>
      <c r="ADB41" s="322"/>
      <c r="ADC41" s="322"/>
      <c r="ADD41" s="322"/>
      <c r="ADE41" s="322"/>
      <c r="ADF41" s="322"/>
      <c r="ADG41" s="322"/>
      <c r="ADH41" s="322"/>
      <c r="ADI41" s="322"/>
      <c r="ADJ41" s="322"/>
      <c r="ADK41" s="322"/>
      <c r="ADL41" s="322"/>
      <c r="ADM41" s="322"/>
      <c r="ADN41" s="322"/>
      <c r="ADO41" s="322"/>
      <c r="ADP41" s="322"/>
      <c r="ADQ41" s="322"/>
      <c r="ADR41" s="322"/>
      <c r="ADS41" s="322"/>
      <c r="ADT41" s="322"/>
      <c r="ADU41" s="322"/>
      <c r="ADV41" s="322"/>
      <c r="ADW41" s="322"/>
      <c r="ADX41" s="322"/>
      <c r="ADY41" s="322"/>
      <c r="ADZ41" s="327"/>
      <c r="AEA41" s="322"/>
      <c r="AEB41" s="322"/>
      <c r="AEC41" s="322"/>
      <c r="AED41" s="322"/>
      <c r="AEE41" s="322"/>
      <c r="AEF41" s="322"/>
      <c r="AEG41" s="322"/>
      <c r="AEH41" s="322"/>
      <c r="AEI41" s="322"/>
      <c r="AEJ41" s="322"/>
      <c r="AEK41" s="322"/>
      <c r="AEL41" s="322"/>
      <c r="AEM41" s="322"/>
      <c r="AEN41" s="322"/>
      <c r="AEO41" s="322"/>
      <c r="AEP41" s="322"/>
      <c r="AEQ41" s="322"/>
      <c r="AER41" s="322"/>
      <c r="AES41" s="322"/>
      <c r="AET41" s="322"/>
      <c r="AEU41" s="322"/>
      <c r="AEV41" s="322"/>
      <c r="AEW41" s="322"/>
      <c r="AEX41" s="322"/>
      <c r="AEY41" s="322"/>
      <c r="AEZ41" s="322"/>
      <c r="AFA41" s="322"/>
      <c r="AFB41" s="322"/>
      <c r="AFC41" s="322"/>
      <c r="AFD41" s="322"/>
      <c r="AFE41" s="322"/>
      <c r="AFF41" s="327"/>
      <c r="AFG41" s="322"/>
      <c r="AFH41" s="322"/>
      <c r="AFI41" s="322"/>
      <c r="AFJ41" s="322"/>
      <c r="AFK41" s="322"/>
      <c r="AFL41" s="322"/>
      <c r="AFM41" s="322"/>
      <c r="AFN41" s="322"/>
      <c r="AFO41" s="322"/>
      <c r="AFP41" s="322"/>
      <c r="AFQ41" s="322"/>
      <c r="AFR41" s="322"/>
      <c r="AFS41" s="322"/>
      <c r="AFT41" s="322"/>
      <c r="AFU41" s="322"/>
      <c r="AFV41" s="322"/>
      <c r="AFW41" s="322"/>
      <c r="AFX41" s="322"/>
      <c r="AFY41" s="322"/>
      <c r="AFZ41" s="322"/>
      <c r="AGA41" s="322"/>
      <c r="AGB41" s="322"/>
      <c r="AGC41" s="322"/>
      <c r="AGD41" s="322"/>
      <c r="AGE41" s="322"/>
      <c r="AGF41" s="322"/>
      <c r="AGG41" s="322"/>
      <c r="AGH41" s="322"/>
      <c r="AGI41" s="322"/>
      <c r="AGJ41" s="322"/>
      <c r="AGK41" s="322"/>
      <c r="AGL41" s="327"/>
      <c r="AGM41" s="322"/>
      <c r="AGN41" s="322"/>
      <c r="AGO41" s="322"/>
      <c r="AGP41" s="322"/>
      <c r="AGQ41" s="322"/>
      <c r="AGR41" s="322"/>
      <c r="AGS41" s="322"/>
      <c r="AGT41" s="322"/>
      <c r="AGU41" s="322"/>
      <c r="AGV41" s="322"/>
      <c r="AGW41" s="322"/>
      <c r="AGX41" s="322"/>
      <c r="AGY41" s="322"/>
      <c r="AGZ41" s="322"/>
      <c r="AHA41" s="322"/>
      <c r="AHB41" s="322"/>
      <c r="AHC41" s="322"/>
      <c r="AHD41" s="322"/>
      <c r="AHE41" s="322"/>
      <c r="AHF41" s="322"/>
      <c r="AHG41" s="322"/>
      <c r="AHH41" s="322"/>
      <c r="AHI41" s="322"/>
      <c r="AHJ41" s="322"/>
      <c r="AHK41" s="322"/>
      <c r="AHL41" s="322"/>
      <c r="AHM41" s="322"/>
      <c r="AHN41" s="322"/>
      <c r="AHO41" s="322"/>
      <c r="AHP41" s="322"/>
      <c r="AHQ41" s="322"/>
      <c r="AHR41" s="327"/>
      <c r="AHS41" s="322"/>
      <c r="AHT41" s="322"/>
      <c r="AHU41" s="322"/>
      <c r="AHV41" s="322"/>
      <c r="AHW41" s="322"/>
      <c r="AHX41" s="322"/>
      <c r="AHY41" s="322"/>
      <c r="AHZ41" s="322"/>
      <c r="AIA41" s="322"/>
      <c r="AIB41" s="322"/>
      <c r="AIC41" s="322"/>
      <c r="AID41" s="322"/>
      <c r="AIE41" s="322"/>
      <c r="AIF41" s="322"/>
      <c r="AIG41" s="322"/>
      <c r="AIH41" s="322"/>
      <c r="AII41" s="322"/>
      <c r="AIJ41" s="322"/>
      <c r="AIK41" s="322"/>
      <c r="AIL41" s="322"/>
      <c r="AIM41" s="322"/>
      <c r="AIN41" s="322"/>
      <c r="AIO41" s="322"/>
      <c r="AIP41" s="322"/>
      <c r="AIQ41" s="322"/>
      <c r="AIR41" s="322"/>
      <c r="AIS41" s="322"/>
      <c r="AIT41" s="322"/>
      <c r="AIU41" s="322"/>
      <c r="AIV41" s="322"/>
      <c r="AIW41" s="322"/>
      <c r="AIX41" s="327"/>
      <c r="AIY41" s="322"/>
      <c r="AIZ41" s="322"/>
      <c r="AJA41" s="322"/>
      <c r="AJB41" s="322"/>
      <c r="AJC41" s="322"/>
      <c r="AJD41" s="322"/>
      <c r="AJE41" s="322"/>
      <c r="AJF41" s="322"/>
      <c r="AJG41" s="322"/>
      <c r="AJH41" s="322"/>
      <c r="AJI41" s="322"/>
      <c r="AJJ41" s="322"/>
      <c r="AJK41" s="322"/>
      <c r="AJL41" s="322"/>
      <c r="AJM41" s="322"/>
      <c r="AJN41" s="322"/>
      <c r="AJO41" s="322"/>
      <c r="AJP41" s="322"/>
      <c r="AJQ41" s="322"/>
      <c r="AJR41" s="322"/>
      <c r="AJS41" s="322"/>
      <c r="AJT41" s="322"/>
      <c r="AJU41" s="322"/>
      <c r="AJV41" s="322"/>
      <c r="AJW41" s="322"/>
      <c r="AJX41" s="322"/>
      <c r="AJY41" s="322"/>
      <c r="AJZ41" s="322"/>
      <c r="AKA41" s="322"/>
      <c r="AKB41" s="322"/>
      <c r="AKC41" s="322"/>
      <c r="AKD41" s="327"/>
      <c r="AKE41" s="322"/>
      <c r="AKF41" s="322"/>
      <c r="AKG41" s="322"/>
      <c r="AKH41" s="322"/>
      <c r="AKI41" s="322"/>
      <c r="AKJ41" s="322"/>
      <c r="AKK41" s="322"/>
      <c r="AKL41" s="322"/>
      <c r="AKM41" s="322"/>
      <c r="AKN41" s="322"/>
      <c r="AKO41" s="322"/>
      <c r="AKP41" s="322"/>
      <c r="AKQ41" s="322"/>
      <c r="AKR41" s="322"/>
      <c r="AKS41" s="322"/>
      <c r="AKT41" s="322"/>
      <c r="AKU41" s="322"/>
      <c r="AKV41" s="322"/>
      <c r="AKW41" s="322"/>
      <c r="AKX41" s="322"/>
      <c r="AKY41" s="322"/>
      <c r="AKZ41" s="322"/>
      <c r="ALA41" s="322"/>
      <c r="ALB41" s="322"/>
      <c r="ALC41" s="322"/>
      <c r="ALD41" s="322"/>
      <c r="ALE41" s="322"/>
      <c r="ALF41" s="322"/>
      <c r="ALG41" s="322"/>
      <c r="ALH41" s="322"/>
      <c r="ALI41" s="322"/>
      <c r="ALJ41" s="327"/>
      <c r="ALK41" s="322"/>
      <c r="ALL41" s="322"/>
      <c r="ALM41" s="322"/>
      <c r="ALN41" s="322"/>
      <c r="ALO41" s="322"/>
      <c r="ALP41" s="322"/>
      <c r="ALQ41" s="322"/>
      <c r="ALR41" s="322"/>
      <c r="ALS41" s="322"/>
      <c r="ALT41" s="322"/>
      <c r="ALU41" s="322"/>
      <c r="ALV41" s="322"/>
      <c r="ALW41" s="322"/>
      <c r="ALX41" s="322"/>
      <c r="ALY41" s="322"/>
      <c r="ALZ41" s="322"/>
      <c r="AMA41" s="322"/>
      <c r="AMB41" s="322"/>
      <c r="AMC41" s="322"/>
      <c r="AMD41" s="322"/>
      <c r="AME41" s="322"/>
      <c r="AMF41" s="322"/>
      <c r="AMG41" s="322"/>
      <c r="AMH41" s="322"/>
      <c r="AMI41" s="322"/>
      <c r="AMJ41" s="322"/>
      <c r="AMK41" s="322"/>
      <c r="AML41" s="322"/>
      <c r="AMM41" s="322"/>
      <c r="AMN41" s="322"/>
      <c r="AMO41" s="322"/>
      <c r="AMP41" s="327"/>
      <c r="AMQ41" s="322"/>
      <c r="AMR41" s="322"/>
      <c r="AMS41" s="322"/>
      <c r="AMT41" s="322"/>
      <c r="AMU41" s="322"/>
      <c r="AMV41" s="322"/>
      <c r="AMW41" s="322"/>
      <c r="AMX41" s="322"/>
      <c r="AMY41" s="322"/>
      <c r="AMZ41" s="322"/>
      <c r="ANA41" s="322"/>
      <c r="ANB41" s="322"/>
      <c r="ANC41" s="322"/>
      <c r="AND41" s="322"/>
      <c r="ANE41" s="322"/>
      <c r="ANF41" s="322"/>
      <c r="ANG41" s="322"/>
      <c r="ANH41" s="322"/>
      <c r="ANI41" s="322"/>
      <c r="ANJ41" s="322"/>
      <c r="ANK41" s="322"/>
      <c r="ANL41" s="322"/>
      <c r="ANM41" s="322"/>
      <c r="ANN41" s="322"/>
      <c r="ANO41" s="322"/>
      <c r="ANP41" s="322"/>
      <c r="ANQ41" s="322"/>
      <c r="ANR41" s="322"/>
      <c r="ANS41" s="322"/>
      <c r="ANT41" s="322"/>
      <c r="ANU41" s="322"/>
      <c r="ANV41" s="327"/>
      <c r="ANW41" s="322"/>
      <c r="ANX41" s="322"/>
      <c r="ANY41" s="322"/>
      <c r="ANZ41" s="322"/>
      <c r="AOA41" s="322"/>
      <c r="AOB41" s="322"/>
      <c r="AOC41" s="322"/>
      <c r="AOD41" s="322"/>
      <c r="AOE41" s="322"/>
      <c r="AOF41" s="322"/>
      <c r="AOG41" s="322"/>
      <c r="AOH41" s="322"/>
      <c r="AOI41" s="322"/>
      <c r="AOJ41" s="322"/>
      <c r="AOK41" s="322"/>
      <c r="AOL41" s="322"/>
      <c r="AOM41" s="322"/>
      <c r="AON41" s="322"/>
      <c r="AOO41" s="322"/>
      <c r="AOP41" s="322"/>
      <c r="AOQ41" s="322"/>
      <c r="AOR41" s="322"/>
      <c r="AOS41" s="322"/>
      <c r="AOT41" s="322"/>
      <c r="AOU41" s="322"/>
      <c r="AOV41" s="322"/>
      <c r="AOW41" s="322"/>
      <c r="AOX41" s="322"/>
      <c r="AOY41" s="322"/>
      <c r="AOZ41" s="322"/>
      <c r="APA41" s="322"/>
      <c r="APB41" s="327"/>
      <c r="APC41" s="322"/>
      <c r="APD41" s="322"/>
      <c r="APE41" s="322"/>
      <c r="APF41" s="322"/>
      <c r="APG41" s="322"/>
      <c r="APH41" s="322"/>
      <c r="API41" s="322"/>
      <c r="APJ41" s="322"/>
      <c r="APK41" s="322"/>
      <c r="APL41" s="322"/>
      <c r="APM41" s="322"/>
      <c r="APN41" s="322"/>
      <c r="APO41" s="322"/>
      <c r="APP41" s="322"/>
      <c r="APQ41" s="322"/>
      <c r="APR41" s="322"/>
      <c r="APS41" s="322"/>
      <c r="APT41" s="322"/>
      <c r="APU41" s="322"/>
      <c r="APV41" s="322"/>
      <c r="APW41" s="322"/>
      <c r="APX41" s="322"/>
      <c r="APY41" s="322"/>
      <c r="APZ41" s="322"/>
      <c r="AQA41" s="322"/>
      <c r="AQB41" s="322"/>
      <c r="AQC41" s="322"/>
      <c r="AQD41" s="322"/>
      <c r="AQE41" s="322"/>
      <c r="AQF41" s="322"/>
      <c r="AQG41" s="322"/>
      <c r="AQH41" s="327"/>
      <c r="AQI41" s="322"/>
      <c r="AQJ41" s="322"/>
      <c r="AQK41" s="322"/>
      <c r="AQL41" s="322"/>
      <c r="AQM41" s="322"/>
      <c r="AQN41" s="322"/>
      <c r="AQO41" s="322"/>
      <c r="AQP41" s="322"/>
      <c r="AQQ41" s="322"/>
      <c r="AQR41" s="322"/>
      <c r="AQS41" s="322"/>
      <c r="AQT41" s="322"/>
      <c r="AQU41" s="322"/>
      <c r="AQV41" s="322"/>
      <c r="AQW41" s="322"/>
      <c r="AQX41" s="322"/>
      <c r="AQY41" s="322"/>
      <c r="AQZ41" s="322"/>
      <c r="ARA41" s="322"/>
      <c r="ARB41" s="322"/>
      <c r="ARC41" s="322"/>
      <c r="ARD41" s="322"/>
      <c r="ARE41" s="322"/>
      <c r="ARF41" s="322"/>
      <c r="ARG41" s="322"/>
      <c r="ARH41" s="322"/>
      <c r="ARI41" s="322"/>
      <c r="ARJ41" s="322"/>
      <c r="ARK41" s="322"/>
      <c r="ARL41" s="322"/>
      <c r="ARM41" s="322"/>
      <c r="ARN41" s="327"/>
      <c r="ARO41" s="322"/>
      <c r="ARP41" s="322"/>
      <c r="ARQ41" s="322"/>
      <c r="ARR41" s="322"/>
      <c r="ARS41" s="322"/>
      <c r="ART41" s="322"/>
      <c r="ARU41" s="322"/>
      <c r="ARV41" s="322"/>
      <c r="ARW41" s="322"/>
      <c r="ARX41" s="322"/>
      <c r="ARY41" s="322"/>
      <c r="ARZ41" s="322"/>
      <c r="ASA41" s="322"/>
      <c r="ASB41" s="322"/>
      <c r="ASC41" s="322"/>
      <c r="ASD41" s="322"/>
      <c r="ASE41" s="322"/>
      <c r="ASF41" s="322"/>
      <c r="ASG41" s="322"/>
      <c r="ASH41" s="322"/>
      <c r="ASI41" s="322"/>
      <c r="ASJ41" s="322"/>
      <c r="ASK41" s="322"/>
      <c r="ASL41" s="322"/>
      <c r="ASM41" s="322"/>
      <c r="ASN41" s="322"/>
      <c r="ASO41" s="322"/>
      <c r="ASP41" s="322"/>
      <c r="ASQ41" s="322"/>
      <c r="ASR41" s="322"/>
      <c r="ASS41" s="322"/>
      <c r="AST41" s="327"/>
      <c r="ASU41" s="322"/>
      <c r="ASV41" s="322"/>
      <c r="ASW41" s="322"/>
      <c r="ASX41" s="322"/>
      <c r="ASY41" s="322"/>
      <c r="ASZ41" s="322"/>
      <c r="ATA41" s="322"/>
      <c r="ATB41" s="322"/>
      <c r="ATC41" s="322"/>
      <c r="ATD41" s="322"/>
      <c r="ATE41" s="322"/>
      <c r="ATF41" s="322"/>
      <c r="ATG41" s="322"/>
      <c r="ATH41" s="322"/>
      <c r="ATI41" s="322"/>
      <c r="ATJ41" s="322"/>
      <c r="ATK41" s="322"/>
      <c r="ATL41" s="322"/>
      <c r="ATM41" s="322"/>
      <c r="ATN41" s="322"/>
      <c r="ATO41" s="322"/>
      <c r="ATP41" s="322"/>
      <c r="ATQ41" s="322"/>
      <c r="ATR41" s="322"/>
      <c r="ATS41" s="322"/>
      <c r="ATT41" s="322"/>
      <c r="ATU41" s="322"/>
      <c r="ATV41" s="322"/>
      <c r="ATW41" s="322"/>
      <c r="ATX41" s="322"/>
      <c r="ATY41" s="322"/>
      <c r="ATZ41" s="327"/>
      <c r="AUA41" s="322"/>
      <c r="AUB41" s="322"/>
      <c r="AUC41" s="322"/>
      <c r="AUD41" s="322"/>
      <c r="AUE41" s="322"/>
      <c r="AUF41" s="322"/>
      <c r="AUG41" s="322"/>
      <c r="AUH41" s="322"/>
      <c r="AUI41" s="322"/>
      <c r="AUJ41" s="322"/>
      <c r="AUK41" s="322"/>
      <c r="AUL41" s="322"/>
      <c r="AUM41" s="322"/>
      <c r="AUN41" s="322"/>
      <c r="AUO41" s="322"/>
      <c r="AUP41" s="322"/>
      <c r="AUQ41" s="322"/>
      <c r="AUR41" s="322"/>
      <c r="AUS41" s="322"/>
      <c r="AUT41" s="322"/>
      <c r="AUU41" s="322"/>
      <c r="AUV41" s="322"/>
      <c r="AUW41" s="322"/>
      <c r="AUX41" s="322"/>
      <c r="AUY41" s="322"/>
      <c r="AUZ41" s="322"/>
      <c r="AVA41" s="322"/>
      <c r="AVB41" s="322"/>
      <c r="AVC41" s="322"/>
      <c r="AVD41" s="322"/>
      <c r="AVE41" s="322"/>
      <c r="AVF41" s="327"/>
      <c r="AVG41" s="322"/>
      <c r="AVH41" s="322"/>
      <c r="AVI41" s="322"/>
      <c r="AVJ41" s="322"/>
      <c r="AVK41" s="322"/>
      <c r="AVL41" s="322"/>
      <c r="AVM41" s="322"/>
      <c r="AVN41" s="322"/>
      <c r="AVO41" s="322"/>
      <c r="AVP41" s="322"/>
      <c r="AVQ41" s="322"/>
      <c r="AVR41" s="322"/>
      <c r="AVS41" s="322"/>
      <c r="AVT41" s="322"/>
      <c r="AVU41" s="322"/>
      <c r="AVV41" s="322"/>
      <c r="AVW41" s="322"/>
      <c r="AVX41" s="322"/>
      <c r="AVY41" s="322"/>
      <c r="AVZ41" s="322"/>
      <c r="AWA41" s="322"/>
      <c r="AWB41" s="322"/>
      <c r="AWC41" s="322"/>
      <c r="AWD41" s="322"/>
      <c r="AWE41" s="322"/>
      <c r="AWF41" s="322"/>
      <c r="AWG41" s="322"/>
      <c r="AWH41" s="322"/>
      <c r="AWI41" s="322"/>
      <c r="AWJ41" s="322"/>
      <c r="AWK41" s="322"/>
      <c r="AWL41" s="327"/>
      <c r="AWM41" s="322"/>
      <c r="AWN41" s="322"/>
      <c r="AWO41" s="322"/>
      <c r="AWP41" s="322"/>
      <c r="AWQ41" s="322"/>
      <c r="AWR41" s="322"/>
      <c r="AWS41" s="322"/>
      <c r="AWT41" s="322"/>
      <c r="AWU41" s="322"/>
      <c r="AWV41" s="322"/>
      <c r="AWW41" s="322"/>
      <c r="AWX41" s="322"/>
      <c r="AWY41" s="322"/>
      <c r="AWZ41" s="322"/>
      <c r="AXA41" s="322"/>
      <c r="AXB41" s="322"/>
      <c r="AXC41" s="322"/>
      <c r="AXD41" s="322"/>
      <c r="AXE41" s="322"/>
      <c r="AXF41" s="322"/>
      <c r="AXG41" s="322"/>
      <c r="AXH41" s="322"/>
      <c r="AXI41" s="322"/>
      <c r="AXJ41" s="322"/>
      <c r="AXK41" s="322"/>
      <c r="AXL41" s="322"/>
      <c r="AXM41" s="322"/>
      <c r="AXN41" s="322"/>
      <c r="AXO41" s="322"/>
      <c r="AXP41" s="322"/>
      <c r="AXQ41" s="322"/>
      <c r="AXR41" s="327"/>
      <c r="AXS41" s="322"/>
      <c r="AXT41" s="322"/>
      <c r="AXU41" s="322"/>
      <c r="AXV41" s="322"/>
      <c r="AXW41" s="322"/>
      <c r="AXX41" s="322"/>
      <c r="AXY41" s="322"/>
      <c r="AXZ41" s="322"/>
      <c r="AYA41" s="322"/>
      <c r="AYB41" s="322"/>
      <c r="AYC41" s="322"/>
      <c r="AYD41" s="322"/>
      <c r="AYE41" s="322"/>
      <c r="AYF41" s="322"/>
      <c r="AYG41" s="322"/>
      <c r="AYH41" s="322"/>
      <c r="AYI41" s="322"/>
      <c r="AYJ41" s="322"/>
      <c r="AYK41" s="322"/>
      <c r="AYL41" s="322"/>
      <c r="AYM41" s="322"/>
      <c r="AYN41" s="322"/>
      <c r="AYO41" s="322"/>
      <c r="AYP41" s="322"/>
      <c r="AYQ41" s="322"/>
      <c r="AYR41" s="322"/>
      <c r="AYS41" s="322"/>
      <c r="AYT41" s="322"/>
      <c r="AYU41" s="322"/>
      <c r="AYV41" s="322"/>
      <c r="AYW41" s="322"/>
      <c r="AYX41" s="327"/>
      <c r="AYY41" s="322"/>
      <c r="AYZ41" s="322"/>
      <c r="AZA41" s="322"/>
      <c r="AZB41" s="322"/>
      <c r="AZC41" s="322"/>
      <c r="AZD41" s="322"/>
      <c r="AZE41" s="322"/>
      <c r="AZF41" s="322"/>
      <c r="AZG41" s="322"/>
      <c r="AZH41" s="322"/>
      <c r="AZI41" s="322"/>
      <c r="AZJ41" s="322"/>
      <c r="AZK41" s="322"/>
      <c r="AZL41" s="322"/>
      <c r="AZM41" s="322"/>
      <c r="AZN41" s="322"/>
      <c r="AZO41" s="322"/>
      <c r="AZP41" s="322"/>
      <c r="AZQ41" s="322"/>
      <c r="AZR41" s="322"/>
      <c r="AZS41" s="322"/>
      <c r="AZT41" s="322"/>
      <c r="AZU41" s="322"/>
      <c r="AZV41" s="322"/>
      <c r="AZW41" s="322"/>
      <c r="AZX41" s="322"/>
      <c r="AZY41" s="322"/>
      <c r="AZZ41" s="322"/>
      <c r="BAA41" s="322"/>
      <c r="BAB41" s="322"/>
      <c r="BAC41" s="322"/>
      <c r="BAD41" s="327"/>
      <c r="BAE41" s="322"/>
      <c r="BAF41" s="322"/>
      <c r="BAG41" s="322"/>
      <c r="BAH41" s="322"/>
      <c r="BAI41" s="322"/>
      <c r="BAJ41" s="322"/>
      <c r="BAK41" s="322"/>
      <c r="BAL41" s="322"/>
      <c r="BAM41" s="322"/>
      <c r="BAN41" s="322"/>
      <c r="BAO41" s="322"/>
      <c r="BAP41" s="322"/>
      <c r="BAQ41" s="322"/>
      <c r="BAR41" s="322"/>
      <c r="BAS41" s="322"/>
      <c r="BAT41" s="322"/>
      <c r="BAU41" s="322"/>
      <c r="BAV41" s="322"/>
      <c r="BAW41" s="322"/>
      <c r="BAX41" s="322"/>
      <c r="BAY41" s="322"/>
      <c r="BAZ41" s="322"/>
      <c r="BBA41" s="322"/>
      <c r="BBB41" s="322"/>
      <c r="BBC41" s="322"/>
      <c r="BBD41" s="322"/>
      <c r="BBE41" s="322"/>
      <c r="BBF41" s="322"/>
      <c r="BBG41" s="322"/>
      <c r="BBH41" s="322"/>
      <c r="BBI41" s="322"/>
      <c r="BBJ41" s="327"/>
      <c r="BBK41" s="322"/>
      <c r="BBL41" s="322"/>
      <c r="BBM41" s="322"/>
      <c r="BBN41" s="322"/>
      <c r="BBO41" s="322"/>
      <c r="BBP41" s="322"/>
      <c r="BBQ41" s="322"/>
      <c r="BBR41" s="322"/>
      <c r="BBS41" s="322"/>
      <c r="BBT41" s="322"/>
      <c r="BBU41" s="322"/>
      <c r="BBV41" s="322"/>
      <c r="BBW41" s="322"/>
      <c r="BBX41" s="322"/>
      <c r="BBY41" s="322"/>
      <c r="BBZ41" s="322"/>
      <c r="BCA41" s="322"/>
      <c r="BCB41" s="322"/>
      <c r="BCC41" s="322"/>
      <c r="BCD41" s="322"/>
      <c r="BCE41" s="322"/>
      <c r="BCF41" s="322"/>
      <c r="BCG41" s="322"/>
      <c r="BCH41" s="322"/>
      <c r="BCI41" s="322"/>
      <c r="BCJ41" s="322"/>
      <c r="BCK41" s="322"/>
      <c r="BCL41" s="322"/>
      <c r="BCM41" s="322"/>
      <c r="BCN41" s="322"/>
      <c r="BCO41" s="322"/>
      <c r="BCP41" s="327"/>
      <c r="BCQ41" s="322"/>
      <c r="BCR41" s="322"/>
      <c r="BCS41" s="322"/>
      <c r="BCT41" s="322"/>
      <c r="BCU41" s="322"/>
      <c r="BCV41" s="322"/>
      <c r="BCW41" s="322"/>
      <c r="BCX41" s="322"/>
      <c r="BCY41" s="322"/>
      <c r="BCZ41" s="322"/>
      <c r="BDA41" s="322"/>
      <c r="BDB41" s="322"/>
      <c r="BDC41" s="322"/>
      <c r="BDD41" s="322"/>
      <c r="BDE41" s="322"/>
      <c r="BDF41" s="322"/>
      <c r="BDG41" s="322"/>
      <c r="BDH41" s="322"/>
      <c r="BDI41" s="322"/>
      <c r="BDJ41" s="322"/>
      <c r="BDK41" s="322"/>
      <c r="BDL41" s="322"/>
      <c r="BDM41" s="322"/>
      <c r="BDN41" s="322"/>
      <c r="BDO41" s="322"/>
      <c r="BDP41" s="322"/>
      <c r="BDQ41" s="322"/>
      <c r="BDR41" s="322"/>
      <c r="BDS41" s="322"/>
      <c r="BDT41" s="322"/>
      <c r="BDU41" s="322"/>
      <c r="BDV41" s="327"/>
      <c r="BDW41" s="322"/>
      <c r="BDX41" s="322"/>
      <c r="BDY41" s="322"/>
      <c r="BDZ41" s="322"/>
      <c r="BEA41" s="322"/>
      <c r="BEB41" s="322"/>
      <c r="BEC41" s="322"/>
      <c r="BED41" s="322"/>
      <c r="BEE41" s="322"/>
      <c r="BEF41" s="322"/>
      <c r="BEG41" s="322"/>
      <c r="BEH41" s="322"/>
      <c r="BEI41" s="322"/>
      <c r="BEJ41" s="322"/>
      <c r="BEK41" s="322"/>
      <c r="BEL41" s="322"/>
      <c r="BEM41" s="322"/>
      <c r="BEN41" s="322"/>
      <c r="BEO41" s="322"/>
      <c r="BEP41" s="322"/>
      <c r="BEQ41" s="322"/>
      <c r="BER41" s="322"/>
      <c r="BES41" s="322"/>
      <c r="BET41" s="322"/>
      <c r="BEU41" s="322"/>
      <c r="BEV41" s="322"/>
      <c r="BEW41" s="322"/>
      <c r="BEX41" s="322"/>
      <c r="BEY41" s="322"/>
      <c r="BEZ41" s="322"/>
      <c r="BFA41" s="322"/>
      <c r="BFB41" s="327"/>
      <c r="BFC41" s="322"/>
      <c r="BFD41" s="322"/>
      <c r="BFE41" s="322"/>
      <c r="BFF41" s="322"/>
      <c r="BFG41" s="322"/>
      <c r="BFH41" s="322"/>
      <c r="BFI41" s="322"/>
      <c r="BFJ41" s="322"/>
      <c r="BFK41" s="322"/>
      <c r="BFL41" s="322"/>
      <c r="BFM41" s="322"/>
      <c r="BFN41" s="322"/>
      <c r="BFO41" s="322"/>
      <c r="BFP41" s="322"/>
      <c r="BFQ41" s="322"/>
      <c r="BFR41" s="322"/>
      <c r="BFS41" s="322"/>
      <c r="BFT41" s="322"/>
      <c r="BFU41" s="322"/>
      <c r="BFV41" s="322"/>
      <c r="BFW41" s="322"/>
      <c r="BFX41" s="322"/>
      <c r="BFY41" s="322"/>
      <c r="BFZ41" s="322"/>
      <c r="BGA41" s="322"/>
      <c r="BGB41" s="322"/>
      <c r="BGC41" s="322"/>
      <c r="BGD41" s="322"/>
      <c r="BGE41" s="322"/>
      <c r="BGF41" s="322"/>
      <c r="BGG41" s="322"/>
      <c r="BGH41" s="327"/>
      <c r="BGI41" s="322"/>
      <c r="BGJ41" s="322"/>
      <c r="BGK41" s="322"/>
      <c r="BGL41" s="322"/>
      <c r="BGM41" s="322"/>
      <c r="BGN41" s="322"/>
      <c r="BGO41" s="322"/>
      <c r="BGP41" s="322"/>
      <c r="BGQ41" s="322"/>
      <c r="BGR41" s="322"/>
      <c r="BGS41" s="322"/>
      <c r="BGT41" s="322"/>
      <c r="BGU41" s="322"/>
      <c r="BGV41" s="322"/>
      <c r="BGW41" s="322"/>
      <c r="BGX41" s="322"/>
      <c r="BGY41" s="322"/>
      <c r="BGZ41" s="322"/>
      <c r="BHA41" s="322"/>
      <c r="BHB41" s="322"/>
      <c r="BHC41" s="322"/>
      <c r="BHD41" s="322"/>
      <c r="BHE41" s="322"/>
      <c r="BHF41" s="322"/>
      <c r="BHG41" s="322"/>
      <c r="BHH41" s="322"/>
      <c r="BHI41" s="322"/>
      <c r="BHJ41" s="322"/>
      <c r="BHK41" s="322"/>
      <c r="BHL41" s="322"/>
      <c r="BHM41" s="322"/>
      <c r="BHN41" s="327"/>
      <c r="BHO41" s="322"/>
      <c r="BHP41" s="322"/>
      <c r="BHQ41" s="322"/>
      <c r="BHR41" s="322"/>
      <c r="BHS41" s="322"/>
      <c r="BHT41" s="322"/>
      <c r="BHU41" s="322"/>
      <c r="BHV41" s="322"/>
      <c r="BHW41" s="322"/>
      <c r="BHX41" s="322"/>
      <c r="BHY41" s="322"/>
      <c r="BHZ41" s="322"/>
      <c r="BIA41" s="322"/>
      <c r="BIB41" s="322"/>
      <c r="BIC41" s="322"/>
      <c r="BID41" s="322"/>
      <c r="BIE41" s="322"/>
      <c r="BIF41" s="322"/>
      <c r="BIG41" s="322"/>
      <c r="BIH41" s="322"/>
      <c r="BII41" s="322"/>
      <c r="BIJ41" s="322"/>
      <c r="BIK41" s="322"/>
      <c r="BIL41" s="322"/>
      <c r="BIM41" s="322"/>
      <c r="BIN41" s="322"/>
      <c r="BIO41" s="322"/>
      <c r="BIP41" s="322"/>
      <c r="BIQ41" s="322"/>
      <c r="BIR41" s="322"/>
      <c r="BIS41" s="322"/>
      <c r="BIT41" s="327"/>
      <c r="BIU41" s="322"/>
      <c r="BIV41" s="322"/>
      <c r="BIW41" s="322"/>
      <c r="BIX41" s="322"/>
      <c r="BIY41" s="322"/>
      <c r="BIZ41" s="322"/>
      <c r="BJA41" s="322"/>
      <c r="BJB41" s="322"/>
      <c r="BJC41" s="322"/>
      <c r="BJD41" s="322"/>
      <c r="BJE41" s="322"/>
      <c r="BJF41" s="322"/>
      <c r="BJG41" s="322"/>
      <c r="BJH41" s="322"/>
      <c r="BJI41" s="322"/>
      <c r="BJJ41" s="322"/>
      <c r="BJK41" s="322"/>
      <c r="BJL41" s="322"/>
      <c r="BJM41" s="322"/>
      <c r="BJN41" s="322"/>
      <c r="BJO41" s="322"/>
      <c r="BJP41" s="322"/>
      <c r="BJQ41" s="322"/>
      <c r="BJR41" s="322"/>
      <c r="BJS41" s="322"/>
      <c r="BJT41" s="322"/>
      <c r="BJU41" s="322"/>
      <c r="BJV41" s="322"/>
      <c r="BJW41" s="322"/>
      <c r="BJX41" s="322"/>
      <c r="BJY41" s="322"/>
      <c r="BJZ41" s="327"/>
      <c r="BKA41" s="322"/>
      <c r="BKB41" s="322"/>
      <c r="BKC41" s="322"/>
      <c r="BKD41" s="322"/>
      <c r="BKE41" s="322"/>
      <c r="BKF41" s="322"/>
      <c r="BKG41" s="322"/>
      <c r="BKH41" s="322"/>
      <c r="BKI41" s="322"/>
      <c r="BKJ41" s="322"/>
      <c r="BKK41" s="322"/>
      <c r="BKL41" s="322"/>
      <c r="BKM41" s="322"/>
      <c r="BKN41" s="322"/>
      <c r="BKO41" s="322"/>
      <c r="BKP41" s="322"/>
      <c r="BKQ41" s="322"/>
      <c r="BKR41" s="322"/>
      <c r="BKS41" s="322"/>
      <c r="BKT41" s="322"/>
      <c r="BKU41" s="322"/>
      <c r="BKV41" s="322"/>
      <c r="BKW41" s="322"/>
      <c r="BKX41" s="322"/>
      <c r="BKY41" s="322"/>
      <c r="BKZ41" s="322"/>
      <c r="BLA41" s="322"/>
      <c r="BLB41" s="322"/>
      <c r="BLC41" s="322"/>
      <c r="BLD41" s="322"/>
      <c r="BLE41" s="322"/>
      <c r="BLF41" s="327"/>
      <c r="BLG41" s="322"/>
      <c r="BLH41" s="322"/>
      <c r="BLI41" s="322"/>
      <c r="BLJ41" s="322"/>
      <c r="BLK41" s="322"/>
      <c r="BLL41" s="322"/>
      <c r="BLM41" s="322"/>
      <c r="BLN41" s="322"/>
      <c r="BLO41" s="322"/>
      <c r="BLP41" s="322"/>
      <c r="BLQ41" s="322"/>
      <c r="BLR41" s="322"/>
      <c r="BLS41" s="322"/>
      <c r="BLT41" s="322"/>
      <c r="BLU41" s="322"/>
      <c r="BLV41" s="322"/>
      <c r="BLW41" s="322"/>
      <c r="BLX41" s="322"/>
      <c r="BLY41" s="322"/>
      <c r="BLZ41" s="322"/>
      <c r="BMA41" s="322"/>
      <c r="BMB41" s="322"/>
      <c r="BMC41" s="322"/>
      <c r="BMD41" s="322"/>
      <c r="BME41" s="322"/>
      <c r="BMF41" s="322"/>
      <c r="BMG41" s="322"/>
      <c r="BMH41" s="322"/>
      <c r="BMI41" s="322"/>
      <c r="BMJ41" s="322"/>
      <c r="BMK41" s="322"/>
    </row>
    <row r="42" spans="2:1701" ht="19.95" customHeight="1" x14ac:dyDescent="0.3">
      <c r="B42" s="326"/>
      <c r="C42" s="326"/>
      <c r="D42" s="326"/>
      <c r="E42" s="322"/>
      <c r="GP42" s="327"/>
      <c r="GQ42" s="322"/>
      <c r="GR42" s="322"/>
      <c r="GS42" s="322"/>
      <c r="GT42" s="322"/>
      <c r="GU42" s="322"/>
      <c r="GV42" s="322"/>
      <c r="GW42" s="322"/>
      <c r="GX42" s="322"/>
      <c r="GY42" s="322"/>
      <c r="GZ42" s="322"/>
      <c r="HA42" s="322"/>
      <c r="HB42" s="322"/>
      <c r="HC42" s="322"/>
      <c r="HD42" s="322"/>
      <c r="HE42" s="322"/>
      <c r="HF42" s="322"/>
      <c r="HG42" s="322"/>
      <c r="HH42" s="322"/>
      <c r="HI42" s="322"/>
      <c r="HJ42" s="322"/>
      <c r="HK42" s="322"/>
      <c r="HL42" s="322"/>
      <c r="HM42" s="322"/>
      <c r="HN42" s="322"/>
      <c r="HO42" s="322"/>
      <c r="HP42" s="322"/>
      <c r="HQ42" s="322"/>
      <c r="HR42" s="322"/>
      <c r="HS42" s="322"/>
      <c r="HT42" s="322"/>
      <c r="HU42" s="322"/>
      <c r="HV42" s="327"/>
      <c r="HW42" s="322"/>
      <c r="HX42" s="322"/>
      <c r="HY42" s="322"/>
      <c r="HZ42" s="322"/>
      <c r="IA42" s="322"/>
      <c r="IB42" s="322"/>
      <c r="IC42" s="322"/>
      <c r="ID42" s="322"/>
      <c r="IE42" s="322"/>
      <c r="IF42" s="322"/>
      <c r="IG42" s="322"/>
      <c r="IH42" s="322"/>
      <c r="II42" s="322"/>
      <c r="IJ42" s="322"/>
      <c r="IK42" s="322"/>
      <c r="IL42" s="322"/>
      <c r="IM42" s="322"/>
      <c r="IN42" s="322"/>
      <c r="IO42" s="322"/>
      <c r="IP42" s="322"/>
      <c r="IQ42" s="322"/>
      <c r="IR42" s="322"/>
      <c r="IS42" s="322"/>
      <c r="IT42" s="322"/>
      <c r="IU42" s="322"/>
      <c r="IV42" s="322"/>
      <c r="IW42" s="322"/>
      <c r="IX42" s="322"/>
      <c r="IY42" s="322"/>
      <c r="IZ42" s="322"/>
      <c r="JA42" s="322"/>
      <c r="JB42" s="327"/>
      <c r="JC42" s="322"/>
      <c r="JD42" s="322"/>
      <c r="JE42" s="322"/>
      <c r="JF42" s="322"/>
      <c r="JG42" s="322"/>
      <c r="JH42" s="322"/>
      <c r="JI42" s="322"/>
      <c r="JJ42" s="322"/>
      <c r="JK42" s="322"/>
      <c r="JL42" s="322"/>
      <c r="JM42" s="322"/>
      <c r="JN42" s="322"/>
      <c r="JO42" s="322"/>
      <c r="JP42" s="322"/>
      <c r="JQ42" s="322"/>
      <c r="JR42" s="322"/>
      <c r="JS42" s="322"/>
      <c r="JT42" s="322"/>
      <c r="JU42" s="322"/>
      <c r="JV42" s="322"/>
      <c r="JW42" s="322"/>
      <c r="JX42" s="322"/>
      <c r="JY42" s="322"/>
      <c r="JZ42" s="322"/>
      <c r="KA42" s="322"/>
      <c r="KB42" s="322"/>
      <c r="KC42" s="322"/>
      <c r="KD42" s="322"/>
      <c r="KE42" s="322"/>
      <c r="KF42" s="322"/>
      <c r="KG42" s="322"/>
      <c r="KH42" s="327"/>
      <c r="KI42" s="322"/>
      <c r="KJ42" s="322"/>
      <c r="KK42" s="322"/>
      <c r="KL42" s="322"/>
      <c r="KM42" s="322"/>
      <c r="KN42" s="322"/>
      <c r="KO42" s="322"/>
      <c r="KP42" s="322"/>
      <c r="KQ42" s="322"/>
      <c r="KR42" s="322"/>
      <c r="KS42" s="322"/>
      <c r="KT42" s="322"/>
      <c r="KU42" s="322"/>
      <c r="KV42" s="322"/>
      <c r="KW42" s="322"/>
      <c r="KX42" s="322"/>
      <c r="KY42" s="322"/>
      <c r="KZ42" s="322"/>
      <c r="LA42" s="322"/>
      <c r="LB42" s="322"/>
      <c r="LC42" s="322"/>
      <c r="LD42" s="322"/>
      <c r="LE42" s="322"/>
      <c r="LF42" s="322"/>
      <c r="LG42" s="322"/>
      <c r="LH42" s="322"/>
      <c r="LI42" s="322"/>
      <c r="LJ42" s="322"/>
      <c r="LK42" s="322"/>
      <c r="LL42" s="322"/>
      <c r="LM42" s="322"/>
      <c r="LN42" s="327"/>
      <c r="LO42" s="322"/>
      <c r="LP42" s="322"/>
      <c r="LQ42" s="322"/>
      <c r="LR42" s="322"/>
      <c r="LS42" s="322"/>
      <c r="LT42" s="322"/>
      <c r="LU42" s="322"/>
      <c r="LV42" s="322"/>
      <c r="LW42" s="322"/>
      <c r="LX42" s="322"/>
      <c r="LY42" s="322"/>
      <c r="LZ42" s="322"/>
      <c r="MA42" s="322"/>
      <c r="MB42" s="322"/>
      <c r="MC42" s="322"/>
      <c r="MD42" s="322"/>
      <c r="ME42" s="322"/>
      <c r="MF42" s="322"/>
      <c r="MG42" s="322"/>
      <c r="MH42" s="322"/>
      <c r="MI42" s="322"/>
      <c r="MJ42" s="322"/>
      <c r="MK42" s="322"/>
      <c r="ML42" s="322"/>
      <c r="MM42" s="322"/>
      <c r="MN42" s="322"/>
      <c r="MO42" s="322"/>
      <c r="MP42" s="322"/>
      <c r="MQ42" s="322"/>
      <c r="MR42" s="322"/>
      <c r="MS42" s="322"/>
      <c r="MT42" s="327"/>
      <c r="MU42" s="322"/>
      <c r="MV42" s="322"/>
      <c r="MW42" s="322"/>
      <c r="MX42" s="322"/>
      <c r="MY42" s="322"/>
      <c r="MZ42" s="322"/>
      <c r="NA42" s="322"/>
      <c r="NB42" s="322"/>
      <c r="NC42" s="322"/>
      <c r="ND42" s="322"/>
      <c r="NE42" s="322"/>
      <c r="NF42" s="322"/>
      <c r="NG42" s="322"/>
      <c r="NH42" s="322"/>
      <c r="NI42" s="322"/>
      <c r="NJ42" s="322"/>
      <c r="NK42" s="322"/>
      <c r="NL42" s="322"/>
      <c r="NM42" s="322"/>
      <c r="NN42" s="322"/>
      <c r="NO42" s="322"/>
      <c r="NP42" s="322"/>
      <c r="NQ42" s="322"/>
      <c r="NR42" s="322"/>
      <c r="NS42" s="322"/>
      <c r="NT42" s="322"/>
      <c r="NU42" s="322"/>
      <c r="NV42" s="322"/>
      <c r="NW42" s="322"/>
      <c r="NX42" s="322"/>
      <c r="NY42" s="322"/>
      <c r="NZ42" s="327"/>
      <c r="OA42" s="322"/>
      <c r="OB42" s="322"/>
      <c r="OC42" s="322"/>
      <c r="OD42" s="322"/>
      <c r="OE42" s="322"/>
      <c r="OF42" s="322"/>
      <c r="OG42" s="322"/>
      <c r="OH42" s="322"/>
      <c r="OI42" s="322"/>
      <c r="OJ42" s="322"/>
      <c r="OK42" s="322"/>
      <c r="OL42" s="322"/>
      <c r="OM42" s="322"/>
      <c r="ON42" s="322"/>
      <c r="OO42" s="322"/>
      <c r="OP42" s="322"/>
      <c r="OQ42" s="322"/>
      <c r="OR42" s="322"/>
      <c r="OS42" s="322"/>
      <c r="OT42" s="322"/>
      <c r="OU42" s="322"/>
      <c r="OV42" s="322"/>
      <c r="OW42" s="322"/>
      <c r="OX42" s="322"/>
      <c r="OY42" s="322"/>
      <c r="OZ42" s="322"/>
      <c r="PA42" s="322"/>
      <c r="PB42" s="322"/>
      <c r="PC42" s="322"/>
      <c r="PD42" s="322"/>
      <c r="PE42" s="322"/>
      <c r="PF42" s="327"/>
      <c r="PG42" s="322"/>
      <c r="PH42" s="322"/>
      <c r="PI42" s="322"/>
      <c r="PJ42" s="322"/>
      <c r="PK42" s="322"/>
      <c r="PL42" s="322"/>
      <c r="PM42" s="322"/>
      <c r="PN42" s="322"/>
      <c r="PO42" s="322"/>
      <c r="PP42" s="322"/>
      <c r="PQ42" s="322"/>
      <c r="PR42" s="322"/>
      <c r="PS42" s="322"/>
      <c r="PT42" s="322"/>
      <c r="PU42" s="322"/>
      <c r="PV42" s="322"/>
      <c r="PW42" s="322"/>
      <c r="PX42" s="322"/>
      <c r="PY42" s="322"/>
      <c r="PZ42" s="322"/>
      <c r="QA42" s="322"/>
      <c r="QB42" s="322"/>
      <c r="QC42" s="322"/>
      <c r="QD42" s="322"/>
      <c r="QE42" s="322"/>
      <c r="QF42" s="322"/>
      <c r="QG42" s="322"/>
      <c r="QH42" s="322"/>
      <c r="QI42" s="322"/>
      <c r="QJ42" s="322"/>
      <c r="QK42" s="322"/>
      <c r="QL42" s="327"/>
      <c r="QM42" s="322"/>
      <c r="QN42" s="322"/>
      <c r="QO42" s="322"/>
      <c r="QP42" s="322"/>
      <c r="QQ42" s="322"/>
      <c r="QR42" s="322"/>
      <c r="QS42" s="322"/>
      <c r="QT42" s="322"/>
      <c r="QU42" s="322"/>
      <c r="QV42" s="322"/>
      <c r="QW42" s="322"/>
      <c r="QX42" s="322"/>
      <c r="QY42" s="322"/>
      <c r="QZ42" s="322"/>
      <c r="RA42" s="322"/>
      <c r="RB42" s="322"/>
      <c r="RC42" s="322"/>
      <c r="RD42" s="322"/>
      <c r="RE42" s="322"/>
      <c r="RF42" s="322"/>
      <c r="RG42" s="322"/>
      <c r="RH42" s="322"/>
      <c r="RI42" s="322"/>
      <c r="RJ42" s="322"/>
      <c r="RK42" s="322"/>
      <c r="RL42" s="322"/>
      <c r="RM42" s="322"/>
      <c r="RN42" s="322"/>
      <c r="RO42" s="322"/>
      <c r="RP42" s="322"/>
      <c r="RQ42" s="322"/>
      <c r="RR42" s="327"/>
      <c r="RS42" s="322"/>
      <c r="RT42" s="322"/>
      <c r="RU42" s="322"/>
      <c r="RV42" s="322"/>
      <c r="RW42" s="322"/>
      <c r="RX42" s="322"/>
      <c r="RY42" s="322"/>
      <c r="RZ42" s="322"/>
      <c r="SA42" s="322"/>
      <c r="SB42" s="322"/>
      <c r="SC42" s="322"/>
      <c r="SD42" s="322"/>
      <c r="SE42" s="322"/>
      <c r="SF42" s="322"/>
      <c r="SG42" s="322"/>
      <c r="SH42" s="322"/>
      <c r="SI42" s="322"/>
      <c r="SJ42" s="322"/>
      <c r="SK42" s="322"/>
      <c r="SL42" s="322"/>
      <c r="SM42" s="322"/>
      <c r="SN42" s="322"/>
      <c r="SO42" s="322"/>
      <c r="SP42" s="322"/>
      <c r="SQ42" s="322"/>
      <c r="SR42" s="322"/>
      <c r="SS42" s="322"/>
      <c r="ST42" s="322"/>
      <c r="SU42" s="322"/>
      <c r="SV42" s="322"/>
      <c r="SW42" s="322"/>
      <c r="SX42" s="327"/>
      <c r="SY42" s="322"/>
      <c r="SZ42" s="322"/>
      <c r="TA42" s="322"/>
      <c r="TB42" s="322"/>
      <c r="TC42" s="322"/>
      <c r="TD42" s="322"/>
      <c r="TE42" s="322"/>
      <c r="TF42" s="322"/>
      <c r="TG42" s="322"/>
      <c r="TH42" s="322"/>
      <c r="TI42" s="322"/>
      <c r="TJ42" s="322"/>
      <c r="TK42" s="322"/>
      <c r="TL42" s="322"/>
      <c r="TM42" s="322"/>
      <c r="TN42" s="322"/>
      <c r="TO42" s="322"/>
      <c r="TP42" s="322"/>
      <c r="TQ42" s="322"/>
      <c r="TR42" s="322"/>
      <c r="TS42" s="322"/>
      <c r="TT42" s="322"/>
      <c r="TU42" s="322"/>
      <c r="TV42" s="322"/>
      <c r="TW42" s="322"/>
      <c r="TX42" s="322"/>
      <c r="TY42" s="322"/>
      <c r="TZ42" s="322"/>
      <c r="UA42" s="322"/>
      <c r="UB42" s="322"/>
      <c r="UC42" s="322"/>
      <c r="UD42" s="327"/>
      <c r="UE42" s="322"/>
      <c r="UF42" s="322"/>
      <c r="UG42" s="322"/>
      <c r="UH42" s="322"/>
      <c r="UI42" s="322"/>
      <c r="UJ42" s="322"/>
      <c r="UK42" s="322"/>
      <c r="UL42" s="322"/>
      <c r="UM42" s="322"/>
      <c r="UN42" s="322"/>
      <c r="UO42" s="322"/>
      <c r="UP42" s="322"/>
      <c r="UQ42" s="322"/>
      <c r="UR42" s="322"/>
      <c r="US42" s="322"/>
      <c r="UT42" s="322"/>
      <c r="UU42" s="322"/>
      <c r="UV42" s="322"/>
      <c r="UW42" s="322"/>
      <c r="UX42" s="322"/>
      <c r="UY42" s="322"/>
      <c r="UZ42" s="322"/>
      <c r="VA42" s="322"/>
      <c r="VB42" s="322"/>
      <c r="VC42" s="322"/>
      <c r="VD42" s="322"/>
      <c r="VE42" s="322"/>
      <c r="VF42" s="322"/>
      <c r="VG42" s="322"/>
      <c r="VH42" s="322"/>
      <c r="VI42" s="322"/>
      <c r="VJ42" s="327"/>
      <c r="VK42" s="322"/>
      <c r="VL42" s="322"/>
      <c r="VM42" s="322"/>
      <c r="VN42" s="322"/>
      <c r="VO42" s="322"/>
      <c r="VP42" s="322"/>
      <c r="VQ42" s="322"/>
      <c r="VR42" s="322"/>
      <c r="VS42" s="322"/>
      <c r="VT42" s="322"/>
      <c r="VU42" s="322"/>
      <c r="VV42" s="322"/>
      <c r="VW42" s="322"/>
      <c r="VX42" s="322"/>
      <c r="VY42" s="322"/>
      <c r="VZ42" s="322"/>
      <c r="WA42" s="322"/>
      <c r="WB42" s="322"/>
      <c r="WC42" s="322"/>
      <c r="WD42" s="322"/>
      <c r="WE42" s="322"/>
      <c r="WF42" s="322"/>
      <c r="WG42" s="322"/>
      <c r="WH42" s="322"/>
      <c r="WI42" s="322"/>
      <c r="WJ42" s="322"/>
      <c r="WK42" s="322"/>
      <c r="WL42" s="322"/>
      <c r="WM42" s="322"/>
      <c r="WN42" s="322"/>
      <c r="WO42" s="322"/>
      <c r="WP42" s="327"/>
      <c r="WQ42" s="322"/>
      <c r="WR42" s="322"/>
      <c r="WS42" s="322"/>
      <c r="WT42" s="322"/>
      <c r="WU42" s="322"/>
      <c r="WV42" s="322"/>
      <c r="WW42" s="322"/>
      <c r="WX42" s="322"/>
      <c r="WY42" s="322"/>
      <c r="WZ42" s="322"/>
      <c r="XA42" s="322"/>
      <c r="XB42" s="322"/>
      <c r="XC42" s="322"/>
      <c r="XD42" s="322"/>
      <c r="XE42" s="322"/>
      <c r="XF42" s="322"/>
      <c r="XG42" s="322"/>
      <c r="XH42" s="322"/>
      <c r="XI42" s="322"/>
      <c r="XJ42" s="322"/>
      <c r="XK42" s="322"/>
      <c r="XL42" s="322"/>
      <c r="XM42" s="322"/>
      <c r="XN42" s="322"/>
      <c r="XO42" s="322"/>
      <c r="XP42" s="322"/>
      <c r="XQ42" s="322"/>
      <c r="XR42" s="322"/>
      <c r="XS42" s="322"/>
      <c r="XT42" s="322"/>
      <c r="XU42" s="322"/>
      <c r="XV42" s="327"/>
      <c r="XW42" s="322"/>
      <c r="XX42" s="322"/>
      <c r="XY42" s="322"/>
      <c r="XZ42" s="322"/>
      <c r="YA42" s="322"/>
      <c r="YB42" s="322"/>
      <c r="YC42" s="322"/>
      <c r="YD42" s="322"/>
      <c r="YE42" s="322"/>
      <c r="YF42" s="322"/>
      <c r="YG42" s="322"/>
      <c r="YH42" s="322"/>
      <c r="YI42" s="322"/>
      <c r="YJ42" s="322"/>
      <c r="YK42" s="322"/>
      <c r="YL42" s="322"/>
      <c r="YM42" s="322"/>
      <c r="YN42" s="322"/>
      <c r="YO42" s="322"/>
      <c r="YP42" s="322"/>
      <c r="YQ42" s="322"/>
      <c r="YR42" s="322"/>
      <c r="YS42" s="322"/>
      <c r="YT42" s="322"/>
      <c r="YU42" s="322"/>
      <c r="YV42" s="322"/>
      <c r="YW42" s="322"/>
      <c r="YX42" s="322"/>
      <c r="YY42" s="322"/>
      <c r="YZ42" s="322"/>
      <c r="ZA42" s="322"/>
      <c r="ZB42" s="327"/>
      <c r="ZC42" s="322"/>
      <c r="ZD42" s="322"/>
      <c r="ZE42" s="322"/>
      <c r="ZF42" s="322"/>
      <c r="ZG42" s="322"/>
      <c r="ZH42" s="322"/>
      <c r="ZI42" s="322"/>
      <c r="ZJ42" s="322"/>
      <c r="ZK42" s="322"/>
      <c r="ZL42" s="322"/>
      <c r="ZM42" s="322"/>
      <c r="ZN42" s="322"/>
      <c r="ZO42" s="322"/>
      <c r="ZP42" s="322"/>
      <c r="ZQ42" s="322"/>
      <c r="ZR42" s="322"/>
      <c r="ZS42" s="322"/>
      <c r="ZT42" s="322"/>
      <c r="ZU42" s="322"/>
      <c r="ZV42" s="322"/>
      <c r="ZW42" s="322"/>
      <c r="ZX42" s="322"/>
      <c r="ZY42" s="322"/>
      <c r="ZZ42" s="322"/>
      <c r="AAA42" s="322"/>
      <c r="AAB42" s="322"/>
      <c r="AAC42" s="322"/>
      <c r="AAD42" s="322"/>
      <c r="AAE42" s="322"/>
      <c r="AAF42" s="322"/>
      <c r="AAG42" s="322"/>
      <c r="AAH42" s="327"/>
      <c r="AAI42" s="322"/>
      <c r="AAJ42" s="322"/>
      <c r="AAK42" s="322"/>
      <c r="AAL42" s="322"/>
      <c r="AAM42" s="322"/>
      <c r="AAN42" s="322"/>
      <c r="AAO42" s="322"/>
      <c r="AAP42" s="322"/>
      <c r="AAQ42" s="322"/>
      <c r="AAR42" s="322"/>
      <c r="AAS42" s="322"/>
      <c r="AAT42" s="322"/>
      <c r="AAU42" s="322"/>
      <c r="AAV42" s="322"/>
      <c r="AAW42" s="322"/>
      <c r="AAX42" s="322"/>
      <c r="AAY42" s="322"/>
      <c r="AAZ42" s="322"/>
      <c r="ABA42" s="322"/>
      <c r="ABB42" s="322"/>
      <c r="ABC42" s="322"/>
      <c r="ABD42" s="322"/>
      <c r="ABE42" s="322"/>
      <c r="ABF42" s="322"/>
      <c r="ABG42" s="322"/>
      <c r="ABH42" s="322"/>
      <c r="ABI42" s="322"/>
      <c r="ABJ42" s="322"/>
      <c r="ABK42" s="322"/>
      <c r="ABL42" s="322"/>
      <c r="ABM42" s="322"/>
      <c r="ABN42" s="327"/>
      <c r="ABO42" s="322"/>
      <c r="ABP42" s="322"/>
      <c r="ABQ42" s="322"/>
      <c r="ABR42" s="322"/>
      <c r="ABS42" s="322"/>
      <c r="ABT42" s="322"/>
      <c r="ABU42" s="322"/>
      <c r="ABV42" s="322"/>
      <c r="ABW42" s="322"/>
      <c r="ABX42" s="322"/>
      <c r="ABY42" s="322"/>
      <c r="ABZ42" s="322"/>
      <c r="ACA42" s="322"/>
      <c r="ACB42" s="322"/>
      <c r="ACC42" s="322"/>
      <c r="ACD42" s="322"/>
      <c r="ACE42" s="322"/>
      <c r="ACF42" s="322"/>
      <c r="ACG42" s="322"/>
      <c r="ACH42" s="322"/>
      <c r="ACI42" s="322"/>
      <c r="ACJ42" s="322"/>
      <c r="ACK42" s="322"/>
      <c r="ACL42" s="322"/>
      <c r="ACM42" s="322"/>
      <c r="ACN42" s="322"/>
      <c r="ACO42" s="322"/>
      <c r="ACP42" s="322"/>
      <c r="ACQ42" s="322"/>
      <c r="ACR42" s="322"/>
      <c r="ACS42" s="322"/>
      <c r="ACT42" s="327"/>
      <c r="ACU42" s="322"/>
      <c r="ACV42" s="322"/>
      <c r="ACW42" s="322"/>
      <c r="ACX42" s="322"/>
      <c r="ACY42" s="322"/>
      <c r="ACZ42" s="322"/>
      <c r="ADA42" s="322"/>
      <c r="ADB42" s="322"/>
      <c r="ADC42" s="322"/>
      <c r="ADD42" s="322"/>
      <c r="ADE42" s="322"/>
      <c r="ADF42" s="322"/>
      <c r="ADG42" s="322"/>
      <c r="ADH42" s="322"/>
      <c r="ADI42" s="322"/>
      <c r="ADJ42" s="322"/>
      <c r="ADK42" s="322"/>
      <c r="ADL42" s="322"/>
      <c r="ADM42" s="322"/>
      <c r="ADN42" s="322"/>
      <c r="ADO42" s="322"/>
      <c r="ADP42" s="322"/>
      <c r="ADQ42" s="322"/>
      <c r="ADR42" s="322"/>
      <c r="ADS42" s="322"/>
      <c r="ADT42" s="322"/>
      <c r="ADU42" s="322"/>
      <c r="ADV42" s="322"/>
      <c r="ADW42" s="322"/>
      <c r="ADX42" s="322"/>
      <c r="ADY42" s="322"/>
      <c r="ADZ42" s="327"/>
      <c r="AEA42" s="322"/>
      <c r="AEB42" s="322"/>
      <c r="AEC42" s="322"/>
      <c r="AED42" s="322"/>
      <c r="AEE42" s="322"/>
      <c r="AEF42" s="322"/>
      <c r="AEG42" s="322"/>
      <c r="AEH42" s="322"/>
      <c r="AEI42" s="322"/>
      <c r="AEJ42" s="322"/>
      <c r="AEK42" s="322"/>
      <c r="AEL42" s="322"/>
      <c r="AEM42" s="322"/>
      <c r="AEN42" s="322"/>
      <c r="AEO42" s="322"/>
      <c r="AEP42" s="322"/>
      <c r="AEQ42" s="322"/>
      <c r="AER42" s="322"/>
      <c r="AES42" s="322"/>
      <c r="AET42" s="322"/>
      <c r="AEU42" s="322"/>
      <c r="AEV42" s="322"/>
      <c r="AEW42" s="322"/>
      <c r="AEX42" s="322"/>
      <c r="AEY42" s="322"/>
      <c r="AEZ42" s="322"/>
      <c r="AFA42" s="322"/>
      <c r="AFB42" s="322"/>
      <c r="AFC42" s="322"/>
      <c r="AFD42" s="322"/>
      <c r="AFE42" s="322"/>
      <c r="AFF42" s="327"/>
      <c r="AFG42" s="322"/>
      <c r="AFH42" s="322"/>
      <c r="AFI42" s="322"/>
      <c r="AFJ42" s="322"/>
      <c r="AFK42" s="322"/>
      <c r="AFL42" s="322"/>
      <c r="AFM42" s="322"/>
      <c r="AFN42" s="322"/>
      <c r="AFO42" s="322"/>
      <c r="AFP42" s="322"/>
      <c r="AFQ42" s="322"/>
      <c r="AFR42" s="322"/>
      <c r="AFS42" s="322"/>
      <c r="AFT42" s="322"/>
      <c r="AFU42" s="322"/>
      <c r="AFV42" s="322"/>
      <c r="AFW42" s="322"/>
      <c r="AFX42" s="322"/>
      <c r="AFY42" s="322"/>
      <c r="AFZ42" s="322"/>
      <c r="AGA42" s="322"/>
      <c r="AGB42" s="322"/>
      <c r="AGC42" s="322"/>
      <c r="AGD42" s="322"/>
      <c r="AGE42" s="322"/>
      <c r="AGF42" s="322"/>
      <c r="AGG42" s="322"/>
      <c r="AGH42" s="322"/>
      <c r="AGI42" s="322"/>
      <c r="AGJ42" s="322"/>
      <c r="AGK42" s="322"/>
      <c r="AGL42" s="327"/>
      <c r="AGM42" s="322"/>
      <c r="AGN42" s="322"/>
      <c r="AGO42" s="322"/>
      <c r="AGP42" s="322"/>
      <c r="AGQ42" s="322"/>
      <c r="AGR42" s="322"/>
      <c r="AGS42" s="322"/>
      <c r="AGT42" s="322"/>
      <c r="AGU42" s="322"/>
      <c r="AGV42" s="322"/>
      <c r="AGW42" s="322"/>
      <c r="AGX42" s="322"/>
      <c r="AGY42" s="322"/>
      <c r="AGZ42" s="322"/>
      <c r="AHA42" s="322"/>
      <c r="AHB42" s="322"/>
      <c r="AHC42" s="322"/>
      <c r="AHD42" s="322"/>
      <c r="AHE42" s="322"/>
      <c r="AHF42" s="322"/>
      <c r="AHG42" s="322"/>
      <c r="AHH42" s="322"/>
      <c r="AHI42" s="322"/>
      <c r="AHJ42" s="322"/>
      <c r="AHK42" s="322"/>
      <c r="AHL42" s="322"/>
      <c r="AHM42" s="322"/>
      <c r="AHN42" s="322"/>
      <c r="AHO42" s="322"/>
      <c r="AHP42" s="322"/>
      <c r="AHQ42" s="322"/>
      <c r="AHR42" s="327"/>
      <c r="AHS42" s="322"/>
      <c r="AHT42" s="322"/>
      <c r="AHU42" s="322"/>
      <c r="AHV42" s="322"/>
      <c r="AHW42" s="322"/>
      <c r="AHX42" s="322"/>
      <c r="AHY42" s="322"/>
      <c r="AHZ42" s="322"/>
      <c r="AIA42" s="322"/>
      <c r="AIB42" s="322"/>
      <c r="AIC42" s="322"/>
      <c r="AID42" s="322"/>
      <c r="AIE42" s="322"/>
      <c r="AIF42" s="322"/>
      <c r="AIG42" s="322"/>
      <c r="AIH42" s="322"/>
      <c r="AII42" s="322"/>
      <c r="AIJ42" s="322"/>
      <c r="AIK42" s="322"/>
      <c r="AIL42" s="322"/>
      <c r="AIM42" s="322"/>
      <c r="AIN42" s="322"/>
      <c r="AIO42" s="322"/>
      <c r="AIP42" s="322"/>
      <c r="AIQ42" s="322"/>
      <c r="AIR42" s="322"/>
      <c r="AIS42" s="322"/>
      <c r="AIT42" s="322"/>
      <c r="AIU42" s="322"/>
      <c r="AIV42" s="322"/>
      <c r="AIW42" s="322"/>
      <c r="AIX42" s="327"/>
      <c r="AIY42" s="322"/>
      <c r="AIZ42" s="322"/>
      <c r="AJA42" s="322"/>
      <c r="AJB42" s="322"/>
      <c r="AJC42" s="322"/>
      <c r="AJD42" s="322"/>
      <c r="AJE42" s="322"/>
      <c r="AJF42" s="322"/>
      <c r="AJG42" s="322"/>
      <c r="AJH42" s="322"/>
      <c r="AJI42" s="322"/>
      <c r="AJJ42" s="322"/>
      <c r="AJK42" s="322"/>
      <c r="AJL42" s="322"/>
      <c r="AJM42" s="322"/>
      <c r="AJN42" s="322"/>
      <c r="AJO42" s="322"/>
      <c r="AJP42" s="322"/>
      <c r="AJQ42" s="322"/>
      <c r="AJR42" s="322"/>
      <c r="AJS42" s="322"/>
      <c r="AJT42" s="322"/>
      <c r="AJU42" s="322"/>
      <c r="AJV42" s="322"/>
      <c r="AJW42" s="322"/>
      <c r="AJX42" s="322"/>
      <c r="AJY42" s="322"/>
      <c r="AJZ42" s="322"/>
      <c r="AKA42" s="322"/>
      <c r="AKB42" s="322"/>
      <c r="AKC42" s="322"/>
      <c r="AKD42" s="327"/>
      <c r="AKE42" s="322"/>
      <c r="AKF42" s="322"/>
      <c r="AKG42" s="322"/>
      <c r="AKH42" s="322"/>
      <c r="AKI42" s="322"/>
      <c r="AKJ42" s="322"/>
      <c r="AKK42" s="322"/>
      <c r="AKL42" s="322"/>
      <c r="AKM42" s="322"/>
      <c r="AKN42" s="322"/>
      <c r="AKO42" s="322"/>
      <c r="AKP42" s="322"/>
      <c r="AKQ42" s="322"/>
      <c r="AKR42" s="322"/>
      <c r="AKS42" s="322"/>
      <c r="AKT42" s="322"/>
      <c r="AKU42" s="322"/>
      <c r="AKV42" s="322"/>
      <c r="AKW42" s="322"/>
      <c r="AKX42" s="322"/>
      <c r="AKY42" s="322"/>
      <c r="AKZ42" s="322"/>
      <c r="ALA42" s="322"/>
      <c r="ALB42" s="322"/>
      <c r="ALC42" s="322"/>
      <c r="ALD42" s="322"/>
      <c r="ALE42" s="322"/>
      <c r="ALF42" s="322"/>
      <c r="ALG42" s="322"/>
      <c r="ALH42" s="322"/>
      <c r="ALI42" s="322"/>
      <c r="ALJ42" s="327"/>
      <c r="ALK42" s="322"/>
      <c r="ALL42" s="322"/>
      <c r="ALM42" s="322"/>
      <c r="ALN42" s="322"/>
      <c r="ALO42" s="322"/>
      <c r="ALP42" s="322"/>
      <c r="ALQ42" s="322"/>
      <c r="ALR42" s="322"/>
      <c r="ALS42" s="322"/>
      <c r="ALT42" s="322"/>
      <c r="ALU42" s="322"/>
      <c r="ALV42" s="322"/>
      <c r="ALW42" s="322"/>
      <c r="ALX42" s="322"/>
      <c r="ALY42" s="322"/>
      <c r="ALZ42" s="322"/>
      <c r="AMA42" s="322"/>
      <c r="AMB42" s="322"/>
      <c r="AMC42" s="322"/>
      <c r="AMD42" s="322"/>
      <c r="AME42" s="322"/>
      <c r="AMF42" s="322"/>
      <c r="AMG42" s="322"/>
      <c r="AMH42" s="322"/>
      <c r="AMI42" s="322"/>
      <c r="AMJ42" s="322"/>
      <c r="AMK42" s="322"/>
      <c r="AML42" s="322"/>
      <c r="AMM42" s="322"/>
      <c r="AMN42" s="322"/>
      <c r="AMO42" s="322"/>
      <c r="AMP42" s="327"/>
      <c r="AMQ42" s="322"/>
      <c r="AMR42" s="322"/>
      <c r="AMS42" s="322"/>
      <c r="AMT42" s="322"/>
      <c r="AMU42" s="322"/>
      <c r="AMV42" s="322"/>
      <c r="AMW42" s="322"/>
      <c r="AMX42" s="322"/>
      <c r="AMY42" s="322"/>
      <c r="AMZ42" s="322"/>
      <c r="ANA42" s="322"/>
      <c r="ANB42" s="322"/>
      <c r="ANC42" s="322"/>
      <c r="AND42" s="322"/>
      <c r="ANE42" s="322"/>
      <c r="ANF42" s="322"/>
      <c r="ANG42" s="322"/>
      <c r="ANH42" s="322"/>
      <c r="ANI42" s="322"/>
      <c r="ANJ42" s="322"/>
      <c r="ANK42" s="322"/>
      <c r="ANL42" s="322"/>
      <c r="ANM42" s="322"/>
      <c r="ANN42" s="322"/>
      <c r="ANO42" s="322"/>
      <c r="ANP42" s="322"/>
      <c r="ANQ42" s="322"/>
      <c r="ANR42" s="322"/>
      <c r="ANS42" s="322"/>
      <c r="ANT42" s="322"/>
      <c r="ANU42" s="322"/>
      <c r="ANV42" s="327"/>
      <c r="ANW42" s="322"/>
      <c r="ANX42" s="322"/>
      <c r="ANY42" s="322"/>
      <c r="ANZ42" s="322"/>
      <c r="AOA42" s="322"/>
      <c r="AOB42" s="322"/>
      <c r="AOC42" s="322"/>
      <c r="AOD42" s="322"/>
      <c r="AOE42" s="322"/>
      <c r="AOF42" s="322"/>
      <c r="AOG42" s="322"/>
      <c r="AOH42" s="322"/>
      <c r="AOI42" s="322"/>
      <c r="AOJ42" s="322"/>
      <c r="AOK42" s="322"/>
      <c r="AOL42" s="322"/>
      <c r="AOM42" s="322"/>
      <c r="AON42" s="322"/>
      <c r="AOO42" s="322"/>
      <c r="AOP42" s="322"/>
      <c r="AOQ42" s="322"/>
      <c r="AOR42" s="322"/>
      <c r="AOS42" s="322"/>
      <c r="AOT42" s="322"/>
      <c r="AOU42" s="322"/>
      <c r="AOV42" s="322"/>
      <c r="AOW42" s="322"/>
      <c r="AOX42" s="322"/>
      <c r="AOY42" s="322"/>
      <c r="AOZ42" s="322"/>
      <c r="APA42" s="322"/>
      <c r="APB42" s="327"/>
      <c r="APC42" s="322"/>
      <c r="APD42" s="322"/>
      <c r="APE42" s="322"/>
      <c r="APF42" s="322"/>
      <c r="APG42" s="322"/>
      <c r="APH42" s="322"/>
      <c r="API42" s="322"/>
      <c r="APJ42" s="322"/>
      <c r="APK42" s="322"/>
      <c r="APL42" s="322"/>
      <c r="APM42" s="322"/>
      <c r="APN42" s="322"/>
      <c r="APO42" s="322"/>
      <c r="APP42" s="322"/>
      <c r="APQ42" s="322"/>
      <c r="APR42" s="322"/>
      <c r="APS42" s="322"/>
      <c r="APT42" s="322"/>
      <c r="APU42" s="322"/>
      <c r="APV42" s="322"/>
      <c r="APW42" s="322"/>
      <c r="APX42" s="322"/>
      <c r="APY42" s="322"/>
      <c r="APZ42" s="322"/>
      <c r="AQA42" s="322"/>
      <c r="AQB42" s="322"/>
      <c r="AQC42" s="322"/>
      <c r="AQD42" s="322"/>
      <c r="AQE42" s="322"/>
      <c r="AQF42" s="322"/>
      <c r="AQG42" s="322"/>
      <c r="AQH42" s="327"/>
      <c r="AQI42" s="322"/>
      <c r="AQJ42" s="322"/>
      <c r="AQK42" s="322"/>
      <c r="AQL42" s="322"/>
      <c r="AQM42" s="322"/>
      <c r="AQN42" s="322"/>
      <c r="AQO42" s="322"/>
      <c r="AQP42" s="322"/>
      <c r="AQQ42" s="322"/>
      <c r="AQR42" s="322"/>
      <c r="AQS42" s="322"/>
      <c r="AQT42" s="322"/>
      <c r="AQU42" s="322"/>
      <c r="AQV42" s="322"/>
      <c r="AQW42" s="322"/>
      <c r="AQX42" s="322"/>
      <c r="AQY42" s="322"/>
      <c r="AQZ42" s="322"/>
      <c r="ARA42" s="322"/>
      <c r="ARB42" s="322"/>
      <c r="ARC42" s="322"/>
      <c r="ARD42" s="322"/>
      <c r="ARE42" s="322"/>
      <c r="ARF42" s="322"/>
      <c r="ARG42" s="322"/>
      <c r="ARH42" s="322"/>
      <c r="ARI42" s="322"/>
      <c r="ARJ42" s="322"/>
      <c r="ARK42" s="322"/>
      <c r="ARL42" s="322"/>
      <c r="ARM42" s="322"/>
      <c r="ARN42" s="327"/>
      <c r="ARO42" s="322"/>
      <c r="ARP42" s="322"/>
      <c r="ARQ42" s="322"/>
      <c r="ARR42" s="322"/>
      <c r="ARS42" s="322"/>
      <c r="ART42" s="322"/>
      <c r="ARU42" s="322"/>
      <c r="ARV42" s="322"/>
      <c r="ARW42" s="322"/>
      <c r="ARX42" s="322"/>
      <c r="ARY42" s="322"/>
      <c r="ARZ42" s="322"/>
      <c r="ASA42" s="322"/>
      <c r="ASB42" s="322"/>
      <c r="ASC42" s="322"/>
      <c r="ASD42" s="322"/>
      <c r="ASE42" s="322"/>
      <c r="ASF42" s="322"/>
      <c r="ASG42" s="322"/>
      <c r="ASH42" s="322"/>
      <c r="ASI42" s="322"/>
      <c r="ASJ42" s="322"/>
      <c r="ASK42" s="322"/>
      <c r="ASL42" s="322"/>
      <c r="ASM42" s="322"/>
      <c r="ASN42" s="322"/>
      <c r="ASO42" s="322"/>
      <c r="ASP42" s="322"/>
      <c r="ASQ42" s="322"/>
      <c r="ASR42" s="322"/>
      <c r="ASS42" s="322"/>
      <c r="AST42" s="327"/>
      <c r="ASU42" s="322"/>
      <c r="ASV42" s="322"/>
      <c r="ASW42" s="322"/>
      <c r="ASX42" s="322"/>
      <c r="ASY42" s="322"/>
      <c r="ASZ42" s="322"/>
      <c r="ATA42" s="322"/>
      <c r="ATB42" s="322"/>
      <c r="ATC42" s="322"/>
      <c r="ATD42" s="322"/>
      <c r="ATE42" s="322"/>
      <c r="ATF42" s="322"/>
      <c r="ATG42" s="322"/>
      <c r="ATH42" s="322"/>
      <c r="ATI42" s="322"/>
      <c r="ATJ42" s="322"/>
      <c r="ATK42" s="322"/>
      <c r="ATL42" s="322"/>
      <c r="ATM42" s="322"/>
      <c r="ATN42" s="322"/>
      <c r="ATO42" s="322"/>
      <c r="ATP42" s="322"/>
      <c r="ATQ42" s="322"/>
      <c r="ATR42" s="322"/>
      <c r="ATS42" s="322"/>
      <c r="ATT42" s="322"/>
      <c r="ATU42" s="322"/>
      <c r="ATV42" s="322"/>
      <c r="ATW42" s="322"/>
      <c r="ATX42" s="322"/>
      <c r="ATY42" s="322"/>
      <c r="ATZ42" s="327"/>
      <c r="AUA42" s="322"/>
      <c r="AUB42" s="322"/>
      <c r="AUC42" s="322"/>
      <c r="AUD42" s="322"/>
      <c r="AUE42" s="322"/>
      <c r="AUF42" s="322"/>
      <c r="AUG42" s="322"/>
      <c r="AUH42" s="322"/>
      <c r="AUI42" s="322"/>
      <c r="AUJ42" s="322"/>
      <c r="AUK42" s="322"/>
      <c r="AUL42" s="322"/>
      <c r="AUM42" s="322"/>
      <c r="AUN42" s="322"/>
      <c r="AUO42" s="322"/>
      <c r="AUP42" s="322"/>
      <c r="AUQ42" s="322"/>
      <c r="AUR42" s="322"/>
      <c r="AUS42" s="322"/>
      <c r="AUT42" s="322"/>
      <c r="AUU42" s="322"/>
      <c r="AUV42" s="322"/>
      <c r="AUW42" s="322"/>
      <c r="AUX42" s="322"/>
      <c r="AUY42" s="322"/>
      <c r="AUZ42" s="322"/>
      <c r="AVA42" s="322"/>
      <c r="AVB42" s="322"/>
      <c r="AVC42" s="322"/>
      <c r="AVD42" s="322"/>
      <c r="AVE42" s="322"/>
      <c r="AVF42" s="327"/>
      <c r="AVG42" s="322"/>
      <c r="AVH42" s="322"/>
      <c r="AVI42" s="322"/>
      <c r="AVJ42" s="322"/>
      <c r="AVK42" s="322"/>
      <c r="AVL42" s="322"/>
      <c r="AVM42" s="322"/>
      <c r="AVN42" s="322"/>
      <c r="AVO42" s="322"/>
      <c r="AVP42" s="322"/>
      <c r="AVQ42" s="322"/>
      <c r="AVR42" s="322"/>
      <c r="AVS42" s="322"/>
      <c r="AVT42" s="322"/>
      <c r="AVU42" s="322"/>
      <c r="AVV42" s="322"/>
      <c r="AVW42" s="322"/>
      <c r="AVX42" s="322"/>
      <c r="AVY42" s="322"/>
      <c r="AVZ42" s="322"/>
      <c r="AWA42" s="322"/>
      <c r="AWB42" s="322"/>
      <c r="AWC42" s="322"/>
      <c r="AWD42" s="322"/>
      <c r="AWE42" s="322"/>
      <c r="AWF42" s="322"/>
      <c r="AWG42" s="322"/>
      <c r="AWH42" s="322"/>
      <c r="AWI42" s="322"/>
      <c r="AWJ42" s="322"/>
      <c r="AWK42" s="322"/>
      <c r="AWL42" s="327"/>
      <c r="AWM42" s="322"/>
      <c r="AWN42" s="322"/>
      <c r="AWO42" s="322"/>
      <c r="AWP42" s="322"/>
      <c r="AWQ42" s="322"/>
      <c r="AWR42" s="322"/>
      <c r="AWS42" s="322"/>
      <c r="AWT42" s="322"/>
      <c r="AWU42" s="322"/>
      <c r="AWV42" s="322"/>
      <c r="AWW42" s="322"/>
      <c r="AWX42" s="322"/>
      <c r="AWY42" s="322"/>
      <c r="AWZ42" s="322"/>
      <c r="AXA42" s="322"/>
      <c r="AXB42" s="322"/>
      <c r="AXC42" s="322"/>
      <c r="AXD42" s="322"/>
      <c r="AXE42" s="322"/>
      <c r="AXF42" s="322"/>
      <c r="AXG42" s="322"/>
      <c r="AXH42" s="322"/>
      <c r="AXI42" s="322"/>
      <c r="AXJ42" s="322"/>
      <c r="AXK42" s="322"/>
      <c r="AXL42" s="322"/>
      <c r="AXM42" s="322"/>
      <c r="AXN42" s="322"/>
      <c r="AXO42" s="322"/>
      <c r="AXP42" s="322"/>
      <c r="AXQ42" s="322"/>
      <c r="AXR42" s="327"/>
      <c r="AXS42" s="322"/>
      <c r="AXT42" s="322"/>
      <c r="AXU42" s="322"/>
      <c r="AXV42" s="322"/>
      <c r="AXW42" s="322"/>
      <c r="AXX42" s="322"/>
      <c r="AXY42" s="322"/>
      <c r="AXZ42" s="322"/>
      <c r="AYA42" s="322"/>
      <c r="AYB42" s="322"/>
      <c r="AYC42" s="322"/>
      <c r="AYD42" s="322"/>
      <c r="AYE42" s="322"/>
      <c r="AYF42" s="322"/>
      <c r="AYG42" s="322"/>
      <c r="AYH42" s="322"/>
      <c r="AYI42" s="322"/>
      <c r="AYJ42" s="322"/>
      <c r="AYK42" s="322"/>
      <c r="AYL42" s="322"/>
      <c r="AYM42" s="322"/>
      <c r="AYN42" s="322"/>
      <c r="AYO42" s="322"/>
      <c r="AYP42" s="322"/>
      <c r="AYQ42" s="322"/>
      <c r="AYR42" s="322"/>
      <c r="AYS42" s="322"/>
      <c r="AYT42" s="322"/>
      <c r="AYU42" s="322"/>
      <c r="AYV42" s="322"/>
      <c r="AYW42" s="322"/>
      <c r="AYX42" s="327"/>
      <c r="AYY42" s="322"/>
      <c r="AYZ42" s="322"/>
      <c r="AZA42" s="322"/>
      <c r="AZB42" s="322"/>
      <c r="AZC42" s="322"/>
      <c r="AZD42" s="322"/>
      <c r="AZE42" s="322"/>
      <c r="AZF42" s="322"/>
      <c r="AZG42" s="322"/>
      <c r="AZH42" s="322"/>
      <c r="AZI42" s="322"/>
      <c r="AZJ42" s="322"/>
      <c r="AZK42" s="322"/>
      <c r="AZL42" s="322"/>
      <c r="AZM42" s="322"/>
      <c r="AZN42" s="322"/>
      <c r="AZO42" s="322"/>
      <c r="AZP42" s="322"/>
      <c r="AZQ42" s="322"/>
      <c r="AZR42" s="322"/>
      <c r="AZS42" s="322"/>
      <c r="AZT42" s="322"/>
      <c r="AZU42" s="322"/>
      <c r="AZV42" s="322"/>
      <c r="AZW42" s="322"/>
      <c r="AZX42" s="322"/>
      <c r="AZY42" s="322"/>
      <c r="AZZ42" s="322"/>
      <c r="BAA42" s="322"/>
      <c r="BAB42" s="322"/>
      <c r="BAC42" s="322"/>
      <c r="BAD42" s="327"/>
      <c r="BAE42" s="322"/>
      <c r="BAF42" s="322"/>
      <c r="BAG42" s="322"/>
      <c r="BAH42" s="322"/>
      <c r="BAI42" s="322"/>
      <c r="BAJ42" s="322"/>
      <c r="BAK42" s="322"/>
      <c r="BAL42" s="322"/>
      <c r="BAM42" s="322"/>
      <c r="BAN42" s="322"/>
      <c r="BAO42" s="322"/>
      <c r="BAP42" s="322"/>
      <c r="BAQ42" s="322"/>
      <c r="BAR42" s="322"/>
      <c r="BAS42" s="322"/>
      <c r="BAT42" s="322"/>
      <c r="BAU42" s="322"/>
      <c r="BAV42" s="322"/>
      <c r="BAW42" s="322"/>
      <c r="BAX42" s="322"/>
      <c r="BAY42" s="322"/>
      <c r="BAZ42" s="322"/>
      <c r="BBA42" s="322"/>
      <c r="BBB42" s="322"/>
      <c r="BBC42" s="322"/>
      <c r="BBD42" s="322"/>
      <c r="BBE42" s="322"/>
      <c r="BBF42" s="322"/>
      <c r="BBG42" s="322"/>
      <c r="BBH42" s="322"/>
      <c r="BBI42" s="322"/>
      <c r="BBJ42" s="327"/>
      <c r="BBK42" s="322"/>
      <c r="BBL42" s="322"/>
      <c r="BBM42" s="322"/>
      <c r="BBN42" s="322"/>
      <c r="BBO42" s="322"/>
      <c r="BBP42" s="322"/>
      <c r="BBQ42" s="322"/>
      <c r="BBR42" s="322"/>
      <c r="BBS42" s="322"/>
      <c r="BBT42" s="322"/>
      <c r="BBU42" s="322"/>
      <c r="BBV42" s="322"/>
      <c r="BBW42" s="322"/>
      <c r="BBX42" s="322"/>
      <c r="BBY42" s="322"/>
      <c r="BBZ42" s="322"/>
      <c r="BCA42" s="322"/>
      <c r="BCB42" s="322"/>
      <c r="BCC42" s="322"/>
      <c r="BCD42" s="322"/>
      <c r="BCE42" s="322"/>
      <c r="BCF42" s="322"/>
      <c r="BCG42" s="322"/>
      <c r="BCH42" s="322"/>
      <c r="BCI42" s="322"/>
      <c r="BCJ42" s="322"/>
      <c r="BCK42" s="322"/>
      <c r="BCL42" s="322"/>
      <c r="BCM42" s="322"/>
      <c r="BCN42" s="322"/>
      <c r="BCO42" s="322"/>
      <c r="BCP42" s="327"/>
      <c r="BCQ42" s="322"/>
      <c r="BCR42" s="322"/>
      <c r="BCS42" s="322"/>
      <c r="BCT42" s="322"/>
      <c r="BCU42" s="322"/>
      <c r="BCV42" s="322"/>
      <c r="BCW42" s="322"/>
      <c r="BCX42" s="322"/>
      <c r="BCY42" s="322"/>
      <c r="BCZ42" s="322"/>
      <c r="BDA42" s="322"/>
      <c r="BDB42" s="322"/>
      <c r="BDC42" s="322"/>
      <c r="BDD42" s="322"/>
      <c r="BDE42" s="322"/>
      <c r="BDF42" s="322"/>
      <c r="BDG42" s="322"/>
      <c r="BDH42" s="322"/>
      <c r="BDI42" s="322"/>
      <c r="BDJ42" s="322"/>
      <c r="BDK42" s="322"/>
      <c r="BDL42" s="322"/>
      <c r="BDM42" s="322"/>
      <c r="BDN42" s="322"/>
      <c r="BDO42" s="322"/>
      <c r="BDP42" s="322"/>
      <c r="BDQ42" s="322"/>
      <c r="BDR42" s="322"/>
      <c r="BDS42" s="322"/>
      <c r="BDT42" s="322"/>
      <c r="BDU42" s="322"/>
      <c r="BDV42" s="327"/>
      <c r="BDW42" s="322"/>
      <c r="BDX42" s="322"/>
      <c r="BDY42" s="322"/>
      <c r="BDZ42" s="322"/>
      <c r="BEA42" s="322"/>
      <c r="BEB42" s="322"/>
      <c r="BEC42" s="322"/>
      <c r="BED42" s="322"/>
      <c r="BEE42" s="322"/>
      <c r="BEF42" s="322"/>
      <c r="BEG42" s="322"/>
      <c r="BEH42" s="322"/>
      <c r="BEI42" s="322"/>
      <c r="BEJ42" s="322"/>
      <c r="BEK42" s="322"/>
      <c r="BEL42" s="322"/>
      <c r="BEM42" s="322"/>
      <c r="BEN42" s="322"/>
      <c r="BEO42" s="322"/>
      <c r="BEP42" s="322"/>
      <c r="BEQ42" s="322"/>
      <c r="BER42" s="322"/>
      <c r="BES42" s="322"/>
      <c r="BET42" s="322"/>
      <c r="BEU42" s="322"/>
      <c r="BEV42" s="322"/>
      <c r="BEW42" s="322"/>
      <c r="BEX42" s="322"/>
      <c r="BEY42" s="322"/>
      <c r="BEZ42" s="322"/>
      <c r="BFA42" s="322"/>
      <c r="BFB42" s="327"/>
      <c r="BFC42" s="322"/>
      <c r="BFD42" s="322"/>
      <c r="BFE42" s="322"/>
      <c r="BFF42" s="322"/>
      <c r="BFG42" s="322"/>
      <c r="BFH42" s="322"/>
      <c r="BFI42" s="322"/>
      <c r="BFJ42" s="322"/>
      <c r="BFK42" s="322"/>
      <c r="BFL42" s="322"/>
      <c r="BFM42" s="322"/>
      <c r="BFN42" s="322"/>
      <c r="BFO42" s="322"/>
      <c r="BFP42" s="322"/>
      <c r="BFQ42" s="322"/>
      <c r="BFR42" s="322"/>
      <c r="BFS42" s="322"/>
      <c r="BFT42" s="322"/>
      <c r="BFU42" s="322"/>
      <c r="BFV42" s="322"/>
      <c r="BFW42" s="322"/>
      <c r="BFX42" s="322"/>
      <c r="BFY42" s="322"/>
      <c r="BFZ42" s="322"/>
      <c r="BGA42" s="322"/>
      <c r="BGB42" s="322"/>
      <c r="BGC42" s="322"/>
      <c r="BGD42" s="322"/>
      <c r="BGE42" s="322"/>
      <c r="BGF42" s="322"/>
      <c r="BGG42" s="322"/>
      <c r="BGH42" s="327"/>
      <c r="BGI42" s="322"/>
      <c r="BGJ42" s="322"/>
      <c r="BGK42" s="322"/>
      <c r="BGL42" s="322"/>
      <c r="BGM42" s="322"/>
      <c r="BGN42" s="322"/>
      <c r="BGO42" s="322"/>
      <c r="BGP42" s="322"/>
      <c r="BGQ42" s="322"/>
      <c r="BGR42" s="322"/>
      <c r="BGS42" s="322"/>
      <c r="BGT42" s="322"/>
      <c r="BGU42" s="322"/>
      <c r="BGV42" s="322"/>
      <c r="BGW42" s="322"/>
      <c r="BGX42" s="322"/>
      <c r="BGY42" s="322"/>
      <c r="BGZ42" s="322"/>
      <c r="BHA42" s="322"/>
      <c r="BHB42" s="322"/>
      <c r="BHC42" s="322"/>
      <c r="BHD42" s="322"/>
      <c r="BHE42" s="322"/>
      <c r="BHF42" s="322"/>
      <c r="BHG42" s="322"/>
      <c r="BHH42" s="322"/>
      <c r="BHI42" s="322"/>
      <c r="BHJ42" s="322"/>
      <c r="BHK42" s="322"/>
      <c r="BHL42" s="322"/>
      <c r="BHM42" s="322"/>
      <c r="BHN42" s="327"/>
      <c r="BHO42" s="322"/>
      <c r="BHP42" s="322"/>
      <c r="BHQ42" s="322"/>
      <c r="BHR42" s="322"/>
      <c r="BHS42" s="322"/>
      <c r="BHT42" s="322"/>
      <c r="BHU42" s="322"/>
      <c r="BHV42" s="322"/>
      <c r="BHW42" s="322"/>
      <c r="BHX42" s="322"/>
      <c r="BHY42" s="322"/>
      <c r="BHZ42" s="322"/>
      <c r="BIA42" s="322"/>
      <c r="BIB42" s="322"/>
      <c r="BIC42" s="322"/>
      <c r="BID42" s="322"/>
      <c r="BIE42" s="322"/>
      <c r="BIF42" s="322"/>
      <c r="BIG42" s="322"/>
      <c r="BIH42" s="322"/>
      <c r="BII42" s="322"/>
      <c r="BIJ42" s="322"/>
      <c r="BIK42" s="322"/>
      <c r="BIL42" s="322"/>
      <c r="BIM42" s="322"/>
      <c r="BIN42" s="322"/>
      <c r="BIO42" s="322"/>
      <c r="BIP42" s="322"/>
      <c r="BIQ42" s="322"/>
      <c r="BIR42" s="322"/>
      <c r="BIS42" s="322"/>
      <c r="BIT42" s="327"/>
      <c r="BIU42" s="322"/>
      <c r="BIV42" s="322"/>
      <c r="BIW42" s="322"/>
      <c r="BIX42" s="322"/>
      <c r="BIY42" s="322"/>
      <c r="BIZ42" s="322"/>
      <c r="BJA42" s="322"/>
      <c r="BJB42" s="322"/>
      <c r="BJC42" s="322"/>
      <c r="BJD42" s="322"/>
      <c r="BJE42" s="322"/>
      <c r="BJF42" s="322"/>
      <c r="BJG42" s="322"/>
      <c r="BJH42" s="322"/>
      <c r="BJI42" s="322"/>
      <c r="BJJ42" s="322"/>
      <c r="BJK42" s="322"/>
      <c r="BJL42" s="322"/>
      <c r="BJM42" s="322"/>
      <c r="BJN42" s="322"/>
      <c r="BJO42" s="322"/>
      <c r="BJP42" s="322"/>
      <c r="BJQ42" s="322"/>
      <c r="BJR42" s="322"/>
      <c r="BJS42" s="322"/>
      <c r="BJT42" s="322"/>
      <c r="BJU42" s="322"/>
      <c r="BJV42" s="322"/>
      <c r="BJW42" s="322"/>
      <c r="BJX42" s="322"/>
      <c r="BJY42" s="322"/>
      <c r="BJZ42" s="327"/>
      <c r="BKA42" s="322"/>
      <c r="BKB42" s="322"/>
      <c r="BKC42" s="322"/>
      <c r="BKD42" s="322"/>
      <c r="BKE42" s="322"/>
      <c r="BKF42" s="322"/>
      <c r="BKG42" s="322"/>
      <c r="BKH42" s="322"/>
      <c r="BKI42" s="322"/>
      <c r="BKJ42" s="322"/>
      <c r="BKK42" s="322"/>
      <c r="BKL42" s="322"/>
      <c r="BKM42" s="322"/>
      <c r="BKN42" s="322"/>
      <c r="BKO42" s="322"/>
      <c r="BKP42" s="322"/>
      <c r="BKQ42" s="322"/>
      <c r="BKR42" s="322"/>
      <c r="BKS42" s="322"/>
      <c r="BKT42" s="322"/>
      <c r="BKU42" s="322"/>
      <c r="BKV42" s="322"/>
      <c r="BKW42" s="322"/>
      <c r="BKX42" s="322"/>
      <c r="BKY42" s="322"/>
      <c r="BKZ42" s="322"/>
      <c r="BLA42" s="322"/>
      <c r="BLB42" s="322"/>
      <c r="BLC42" s="322"/>
      <c r="BLD42" s="322"/>
      <c r="BLE42" s="322"/>
      <c r="BLF42" s="327"/>
      <c r="BLG42" s="322"/>
      <c r="BLH42" s="322"/>
      <c r="BLI42" s="322"/>
      <c r="BLJ42" s="322"/>
      <c r="BLK42" s="322"/>
      <c r="BLL42" s="322"/>
      <c r="BLM42" s="322"/>
      <c r="BLN42" s="322"/>
      <c r="BLO42" s="322"/>
      <c r="BLP42" s="322"/>
      <c r="BLQ42" s="322"/>
      <c r="BLR42" s="322"/>
      <c r="BLS42" s="322"/>
      <c r="BLT42" s="322"/>
      <c r="BLU42" s="322"/>
      <c r="BLV42" s="322"/>
      <c r="BLW42" s="322"/>
      <c r="BLX42" s="322"/>
      <c r="BLY42" s="322"/>
      <c r="BLZ42" s="322"/>
      <c r="BMA42" s="322"/>
      <c r="BMB42" s="322"/>
      <c r="BMC42" s="322"/>
      <c r="BMD42" s="322"/>
      <c r="BME42" s="322"/>
      <c r="BMF42" s="322"/>
      <c r="BMG42" s="322"/>
      <c r="BMH42" s="322"/>
      <c r="BMI42" s="322"/>
      <c r="BMJ42" s="322"/>
      <c r="BMK42" s="322"/>
    </row>
    <row r="43" spans="2:1701" ht="19.95" customHeight="1" x14ac:dyDescent="0.3">
      <c r="B43" s="326"/>
      <c r="C43" s="326"/>
      <c r="D43" s="326"/>
      <c r="E43" s="322"/>
      <c r="GP43" s="327"/>
      <c r="GQ43" s="322"/>
      <c r="GR43" s="322"/>
      <c r="GS43" s="322"/>
      <c r="GT43" s="322"/>
      <c r="GU43" s="322"/>
      <c r="GV43" s="322"/>
      <c r="GW43" s="322"/>
      <c r="GX43" s="322"/>
      <c r="GY43" s="322"/>
      <c r="GZ43" s="322"/>
      <c r="HA43" s="322"/>
      <c r="HB43" s="322"/>
      <c r="HC43" s="322"/>
      <c r="HD43" s="322"/>
      <c r="HE43" s="322"/>
      <c r="HF43" s="322"/>
      <c r="HG43" s="322"/>
      <c r="HH43" s="322"/>
      <c r="HI43" s="322"/>
      <c r="HJ43" s="322"/>
      <c r="HK43" s="322"/>
      <c r="HL43" s="322"/>
      <c r="HM43" s="322"/>
      <c r="HN43" s="322"/>
      <c r="HO43" s="322"/>
      <c r="HP43" s="322"/>
      <c r="HQ43" s="322"/>
      <c r="HR43" s="322"/>
      <c r="HS43" s="322"/>
      <c r="HT43" s="322"/>
      <c r="HU43" s="322"/>
      <c r="HV43" s="327"/>
      <c r="HW43" s="322"/>
      <c r="HX43" s="322"/>
      <c r="HY43" s="322"/>
      <c r="HZ43" s="322"/>
      <c r="IA43" s="322"/>
      <c r="IB43" s="322"/>
      <c r="IC43" s="322"/>
      <c r="ID43" s="322"/>
      <c r="IE43" s="322"/>
      <c r="IF43" s="322"/>
      <c r="IG43" s="322"/>
      <c r="IH43" s="322"/>
      <c r="II43" s="322"/>
      <c r="IJ43" s="322"/>
      <c r="IK43" s="322"/>
      <c r="IL43" s="322"/>
      <c r="IM43" s="322"/>
      <c r="IN43" s="322"/>
      <c r="IO43" s="322"/>
      <c r="IP43" s="322"/>
      <c r="IQ43" s="322"/>
      <c r="IR43" s="322"/>
      <c r="IS43" s="322"/>
      <c r="IT43" s="322"/>
      <c r="IU43" s="322"/>
      <c r="IV43" s="322"/>
      <c r="IW43" s="322"/>
      <c r="IX43" s="322"/>
      <c r="IY43" s="322"/>
      <c r="IZ43" s="322"/>
      <c r="JA43" s="322"/>
      <c r="JB43" s="327"/>
      <c r="JC43" s="322"/>
      <c r="JD43" s="322"/>
      <c r="JE43" s="322"/>
      <c r="JF43" s="322"/>
      <c r="JG43" s="322"/>
      <c r="JH43" s="322"/>
      <c r="JI43" s="322"/>
      <c r="JJ43" s="322"/>
      <c r="JK43" s="322"/>
      <c r="JL43" s="322"/>
      <c r="JM43" s="322"/>
      <c r="JN43" s="322"/>
      <c r="JO43" s="322"/>
      <c r="JP43" s="322"/>
      <c r="JQ43" s="322"/>
      <c r="JR43" s="322"/>
      <c r="JS43" s="322"/>
      <c r="JT43" s="322"/>
      <c r="JU43" s="322"/>
      <c r="JV43" s="322"/>
      <c r="JW43" s="322"/>
      <c r="JX43" s="322"/>
      <c r="JY43" s="322"/>
      <c r="JZ43" s="322"/>
      <c r="KA43" s="322"/>
      <c r="KB43" s="322"/>
      <c r="KC43" s="322"/>
      <c r="KD43" s="322"/>
      <c r="KE43" s="322"/>
      <c r="KF43" s="322"/>
      <c r="KG43" s="322"/>
      <c r="KH43" s="327"/>
      <c r="KI43" s="322"/>
      <c r="KJ43" s="322"/>
      <c r="KK43" s="322"/>
      <c r="KL43" s="322"/>
      <c r="KM43" s="322"/>
      <c r="KN43" s="322"/>
      <c r="KO43" s="322"/>
      <c r="KP43" s="322"/>
      <c r="KQ43" s="322"/>
      <c r="KR43" s="322"/>
      <c r="KS43" s="322"/>
      <c r="KT43" s="322"/>
      <c r="KU43" s="322"/>
      <c r="KV43" s="322"/>
      <c r="KW43" s="322"/>
      <c r="KX43" s="322"/>
      <c r="KY43" s="322"/>
      <c r="KZ43" s="322"/>
      <c r="LA43" s="322"/>
      <c r="LB43" s="322"/>
      <c r="LC43" s="322"/>
      <c r="LD43" s="322"/>
      <c r="LE43" s="322"/>
      <c r="LF43" s="322"/>
      <c r="LG43" s="322"/>
      <c r="LH43" s="322"/>
      <c r="LI43" s="322"/>
      <c r="LJ43" s="322"/>
      <c r="LK43" s="322"/>
      <c r="LL43" s="322"/>
      <c r="LM43" s="322"/>
      <c r="LN43" s="327"/>
      <c r="LO43" s="322"/>
      <c r="LP43" s="322"/>
      <c r="LQ43" s="322"/>
      <c r="LR43" s="322"/>
      <c r="LS43" s="322"/>
      <c r="LT43" s="322"/>
      <c r="LU43" s="322"/>
      <c r="LV43" s="322"/>
      <c r="LW43" s="322"/>
      <c r="LX43" s="322"/>
      <c r="LY43" s="322"/>
      <c r="LZ43" s="322"/>
      <c r="MA43" s="322"/>
      <c r="MB43" s="322"/>
      <c r="MC43" s="322"/>
      <c r="MD43" s="322"/>
      <c r="ME43" s="322"/>
      <c r="MF43" s="322"/>
      <c r="MG43" s="322"/>
      <c r="MH43" s="322"/>
      <c r="MI43" s="322"/>
      <c r="MJ43" s="322"/>
      <c r="MK43" s="322"/>
      <c r="ML43" s="322"/>
      <c r="MM43" s="322"/>
      <c r="MN43" s="322"/>
      <c r="MO43" s="322"/>
      <c r="MP43" s="322"/>
      <c r="MQ43" s="322"/>
      <c r="MR43" s="322"/>
      <c r="MS43" s="322"/>
      <c r="MT43" s="327"/>
      <c r="MU43" s="322"/>
      <c r="MV43" s="322"/>
      <c r="MW43" s="322"/>
      <c r="MX43" s="322"/>
      <c r="MY43" s="322"/>
      <c r="MZ43" s="322"/>
      <c r="NA43" s="322"/>
      <c r="NB43" s="322"/>
      <c r="NC43" s="322"/>
      <c r="ND43" s="322"/>
      <c r="NE43" s="322"/>
      <c r="NF43" s="322"/>
      <c r="NG43" s="322"/>
      <c r="NH43" s="322"/>
      <c r="NI43" s="322"/>
      <c r="NJ43" s="322"/>
      <c r="NK43" s="322"/>
      <c r="NL43" s="322"/>
      <c r="NM43" s="322"/>
      <c r="NN43" s="322"/>
      <c r="NO43" s="322"/>
      <c r="NP43" s="322"/>
      <c r="NQ43" s="322"/>
      <c r="NR43" s="322"/>
      <c r="NS43" s="322"/>
      <c r="NT43" s="322"/>
      <c r="NU43" s="322"/>
      <c r="NV43" s="322"/>
      <c r="NW43" s="322"/>
      <c r="NX43" s="322"/>
      <c r="NY43" s="322"/>
      <c r="NZ43" s="327"/>
      <c r="OA43" s="322"/>
      <c r="OB43" s="322"/>
      <c r="OC43" s="322"/>
      <c r="OD43" s="322"/>
      <c r="OE43" s="322"/>
      <c r="OF43" s="322"/>
      <c r="OG43" s="322"/>
      <c r="OH43" s="322"/>
      <c r="OI43" s="322"/>
      <c r="OJ43" s="322"/>
      <c r="OK43" s="322"/>
      <c r="OL43" s="322"/>
      <c r="OM43" s="322"/>
      <c r="ON43" s="322"/>
      <c r="OO43" s="322"/>
      <c r="OP43" s="322"/>
      <c r="OQ43" s="322"/>
      <c r="OR43" s="322"/>
      <c r="OS43" s="322"/>
      <c r="OT43" s="322"/>
      <c r="OU43" s="322"/>
      <c r="OV43" s="322"/>
      <c r="OW43" s="322"/>
      <c r="OX43" s="322"/>
      <c r="OY43" s="322"/>
      <c r="OZ43" s="322"/>
      <c r="PA43" s="322"/>
      <c r="PB43" s="322"/>
      <c r="PC43" s="322"/>
      <c r="PD43" s="322"/>
      <c r="PE43" s="322"/>
      <c r="PF43" s="327"/>
      <c r="PG43" s="322"/>
      <c r="PH43" s="322"/>
      <c r="PI43" s="322"/>
      <c r="PJ43" s="322"/>
      <c r="PK43" s="322"/>
      <c r="PL43" s="322"/>
      <c r="PM43" s="322"/>
      <c r="PN43" s="322"/>
      <c r="PO43" s="322"/>
      <c r="PP43" s="322"/>
      <c r="PQ43" s="322"/>
      <c r="PR43" s="322"/>
      <c r="PS43" s="322"/>
      <c r="PT43" s="322"/>
      <c r="PU43" s="322"/>
      <c r="PV43" s="322"/>
      <c r="PW43" s="322"/>
      <c r="PX43" s="322"/>
      <c r="PY43" s="322"/>
      <c r="PZ43" s="322"/>
      <c r="QA43" s="322"/>
      <c r="QB43" s="322"/>
      <c r="QC43" s="322"/>
      <c r="QD43" s="322"/>
      <c r="QE43" s="322"/>
      <c r="QF43" s="322"/>
      <c r="QG43" s="322"/>
      <c r="QH43" s="322"/>
      <c r="QI43" s="322"/>
      <c r="QJ43" s="322"/>
      <c r="QK43" s="322"/>
      <c r="QL43" s="327"/>
      <c r="QM43" s="322"/>
      <c r="QN43" s="322"/>
      <c r="QO43" s="322"/>
      <c r="QP43" s="322"/>
      <c r="QQ43" s="322"/>
      <c r="QR43" s="322"/>
      <c r="QS43" s="322"/>
      <c r="QT43" s="322"/>
      <c r="QU43" s="322"/>
      <c r="QV43" s="322"/>
      <c r="QW43" s="322"/>
      <c r="QX43" s="322"/>
      <c r="QY43" s="322"/>
      <c r="QZ43" s="322"/>
      <c r="RA43" s="322"/>
      <c r="RB43" s="322"/>
      <c r="RC43" s="322"/>
      <c r="RD43" s="322"/>
      <c r="RE43" s="322"/>
      <c r="RF43" s="322"/>
      <c r="RG43" s="322"/>
      <c r="RH43" s="322"/>
      <c r="RI43" s="322"/>
      <c r="RJ43" s="322"/>
      <c r="RK43" s="322"/>
      <c r="RL43" s="322"/>
      <c r="RM43" s="322"/>
      <c r="RN43" s="322"/>
      <c r="RO43" s="322"/>
      <c r="RP43" s="322"/>
      <c r="RQ43" s="322"/>
      <c r="RR43" s="327"/>
      <c r="RS43" s="322"/>
      <c r="RT43" s="322"/>
      <c r="RU43" s="322"/>
      <c r="RV43" s="322"/>
      <c r="RW43" s="322"/>
      <c r="RX43" s="322"/>
      <c r="RY43" s="322"/>
      <c r="RZ43" s="322"/>
      <c r="SA43" s="322"/>
      <c r="SB43" s="322"/>
      <c r="SC43" s="322"/>
      <c r="SD43" s="322"/>
      <c r="SE43" s="322"/>
      <c r="SF43" s="322"/>
      <c r="SG43" s="322"/>
      <c r="SH43" s="322"/>
      <c r="SI43" s="322"/>
      <c r="SJ43" s="322"/>
      <c r="SK43" s="322"/>
      <c r="SL43" s="322"/>
      <c r="SM43" s="322"/>
      <c r="SN43" s="322"/>
      <c r="SO43" s="322"/>
      <c r="SP43" s="322"/>
      <c r="SQ43" s="322"/>
      <c r="SR43" s="322"/>
      <c r="SS43" s="322"/>
      <c r="ST43" s="322"/>
      <c r="SU43" s="322"/>
      <c r="SV43" s="322"/>
      <c r="SW43" s="322"/>
      <c r="SX43" s="327"/>
      <c r="SY43" s="322"/>
      <c r="SZ43" s="322"/>
      <c r="TA43" s="322"/>
      <c r="TB43" s="322"/>
      <c r="TC43" s="322"/>
      <c r="TD43" s="322"/>
      <c r="TE43" s="322"/>
      <c r="TF43" s="322"/>
      <c r="TG43" s="322"/>
      <c r="TH43" s="322"/>
      <c r="TI43" s="322"/>
      <c r="TJ43" s="322"/>
      <c r="TK43" s="322"/>
      <c r="TL43" s="322"/>
      <c r="TM43" s="322"/>
      <c r="TN43" s="322"/>
      <c r="TO43" s="322"/>
      <c r="TP43" s="322"/>
      <c r="TQ43" s="322"/>
      <c r="TR43" s="322"/>
      <c r="TS43" s="322"/>
      <c r="TT43" s="322"/>
      <c r="TU43" s="322"/>
      <c r="TV43" s="322"/>
      <c r="TW43" s="322"/>
      <c r="TX43" s="322"/>
      <c r="TY43" s="322"/>
      <c r="TZ43" s="322"/>
      <c r="UA43" s="322"/>
      <c r="UB43" s="322"/>
      <c r="UC43" s="322"/>
      <c r="UD43" s="327"/>
      <c r="UE43" s="322"/>
      <c r="UF43" s="322"/>
      <c r="UG43" s="322"/>
      <c r="UH43" s="322"/>
      <c r="UI43" s="322"/>
      <c r="UJ43" s="322"/>
      <c r="UK43" s="322"/>
      <c r="UL43" s="322"/>
      <c r="UM43" s="322"/>
      <c r="UN43" s="322"/>
      <c r="UO43" s="322"/>
      <c r="UP43" s="322"/>
      <c r="UQ43" s="322"/>
      <c r="UR43" s="322"/>
      <c r="US43" s="322"/>
      <c r="UT43" s="322"/>
      <c r="UU43" s="322"/>
      <c r="UV43" s="322"/>
      <c r="UW43" s="322"/>
      <c r="UX43" s="322"/>
      <c r="UY43" s="322"/>
      <c r="UZ43" s="322"/>
      <c r="VA43" s="322"/>
      <c r="VB43" s="322"/>
      <c r="VC43" s="322"/>
      <c r="VD43" s="322"/>
      <c r="VE43" s="322"/>
      <c r="VF43" s="322"/>
      <c r="VG43" s="322"/>
      <c r="VH43" s="322"/>
      <c r="VI43" s="322"/>
      <c r="VJ43" s="327"/>
      <c r="VK43" s="322"/>
      <c r="VL43" s="322"/>
      <c r="VM43" s="322"/>
      <c r="VN43" s="322"/>
      <c r="VO43" s="322"/>
      <c r="VP43" s="322"/>
      <c r="VQ43" s="322"/>
      <c r="VR43" s="322"/>
      <c r="VS43" s="322"/>
      <c r="VT43" s="322"/>
      <c r="VU43" s="322"/>
      <c r="VV43" s="322"/>
      <c r="VW43" s="322"/>
      <c r="VX43" s="322"/>
      <c r="VY43" s="322"/>
      <c r="VZ43" s="322"/>
      <c r="WA43" s="322"/>
      <c r="WB43" s="322"/>
      <c r="WC43" s="322"/>
      <c r="WD43" s="322"/>
      <c r="WE43" s="322"/>
      <c r="WF43" s="322"/>
      <c r="WG43" s="322"/>
      <c r="WH43" s="322"/>
      <c r="WI43" s="322"/>
      <c r="WJ43" s="322"/>
      <c r="WK43" s="322"/>
      <c r="WL43" s="322"/>
      <c r="WM43" s="322"/>
      <c r="WN43" s="322"/>
      <c r="WO43" s="322"/>
      <c r="WP43" s="327"/>
      <c r="WQ43" s="322"/>
      <c r="WR43" s="322"/>
      <c r="WS43" s="322"/>
      <c r="WT43" s="322"/>
      <c r="WU43" s="322"/>
      <c r="WV43" s="322"/>
      <c r="WW43" s="322"/>
      <c r="WX43" s="322"/>
      <c r="WY43" s="322"/>
      <c r="WZ43" s="322"/>
      <c r="XA43" s="322"/>
      <c r="XB43" s="322"/>
      <c r="XC43" s="322"/>
      <c r="XD43" s="322"/>
      <c r="XE43" s="322"/>
      <c r="XF43" s="322"/>
      <c r="XG43" s="322"/>
      <c r="XH43" s="322"/>
      <c r="XI43" s="322"/>
      <c r="XJ43" s="322"/>
      <c r="XK43" s="322"/>
      <c r="XL43" s="322"/>
      <c r="XM43" s="322"/>
      <c r="XN43" s="322"/>
      <c r="XO43" s="322"/>
      <c r="XP43" s="322"/>
      <c r="XQ43" s="322"/>
      <c r="XR43" s="322"/>
      <c r="XS43" s="322"/>
      <c r="XT43" s="322"/>
      <c r="XU43" s="322"/>
      <c r="XV43" s="327"/>
      <c r="XW43" s="322"/>
      <c r="XX43" s="322"/>
      <c r="XY43" s="322"/>
      <c r="XZ43" s="322"/>
      <c r="YA43" s="322"/>
      <c r="YB43" s="322"/>
      <c r="YC43" s="322"/>
      <c r="YD43" s="322"/>
      <c r="YE43" s="322"/>
      <c r="YF43" s="322"/>
      <c r="YG43" s="322"/>
      <c r="YH43" s="322"/>
      <c r="YI43" s="322"/>
      <c r="YJ43" s="322"/>
      <c r="YK43" s="322"/>
      <c r="YL43" s="322"/>
      <c r="YM43" s="322"/>
      <c r="YN43" s="322"/>
      <c r="YO43" s="322"/>
      <c r="YP43" s="322"/>
      <c r="YQ43" s="322"/>
      <c r="YR43" s="322"/>
      <c r="YS43" s="322"/>
      <c r="YT43" s="322"/>
      <c r="YU43" s="322"/>
      <c r="YV43" s="322"/>
      <c r="YW43" s="322"/>
      <c r="YX43" s="322"/>
      <c r="YY43" s="322"/>
      <c r="YZ43" s="322"/>
      <c r="ZA43" s="322"/>
      <c r="ZB43" s="327"/>
      <c r="ZC43" s="322"/>
      <c r="ZD43" s="322"/>
      <c r="ZE43" s="322"/>
      <c r="ZF43" s="322"/>
      <c r="ZG43" s="322"/>
      <c r="ZH43" s="322"/>
      <c r="ZI43" s="322"/>
      <c r="ZJ43" s="322"/>
      <c r="ZK43" s="322"/>
      <c r="ZL43" s="322"/>
      <c r="ZM43" s="322"/>
      <c r="ZN43" s="322"/>
      <c r="ZO43" s="322"/>
      <c r="ZP43" s="322"/>
      <c r="ZQ43" s="322"/>
      <c r="ZR43" s="322"/>
      <c r="ZS43" s="322"/>
      <c r="ZT43" s="322"/>
      <c r="ZU43" s="322"/>
      <c r="ZV43" s="322"/>
      <c r="ZW43" s="322"/>
      <c r="ZX43" s="322"/>
      <c r="ZY43" s="322"/>
      <c r="ZZ43" s="322"/>
      <c r="AAA43" s="322"/>
      <c r="AAB43" s="322"/>
      <c r="AAC43" s="322"/>
      <c r="AAD43" s="322"/>
      <c r="AAE43" s="322"/>
      <c r="AAF43" s="322"/>
      <c r="AAG43" s="322"/>
      <c r="AAH43" s="327"/>
      <c r="AAI43" s="322"/>
      <c r="AAJ43" s="322"/>
      <c r="AAK43" s="322"/>
      <c r="AAL43" s="322"/>
      <c r="AAM43" s="322"/>
      <c r="AAN43" s="322"/>
      <c r="AAO43" s="322"/>
      <c r="AAP43" s="322"/>
      <c r="AAQ43" s="322"/>
      <c r="AAR43" s="322"/>
      <c r="AAS43" s="322"/>
      <c r="AAT43" s="322"/>
      <c r="AAU43" s="322"/>
      <c r="AAV43" s="322"/>
      <c r="AAW43" s="322"/>
      <c r="AAX43" s="322"/>
      <c r="AAY43" s="322"/>
      <c r="AAZ43" s="322"/>
      <c r="ABA43" s="322"/>
      <c r="ABB43" s="322"/>
      <c r="ABC43" s="322"/>
      <c r="ABD43" s="322"/>
      <c r="ABE43" s="322"/>
      <c r="ABF43" s="322"/>
      <c r="ABG43" s="322"/>
      <c r="ABH43" s="322"/>
      <c r="ABI43" s="322"/>
      <c r="ABJ43" s="322"/>
      <c r="ABK43" s="322"/>
      <c r="ABL43" s="322"/>
      <c r="ABM43" s="322"/>
      <c r="ABN43" s="327"/>
      <c r="ABO43" s="322"/>
      <c r="ABP43" s="322"/>
      <c r="ABQ43" s="322"/>
      <c r="ABR43" s="322"/>
      <c r="ABS43" s="322"/>
      <c r="ABT43" s="322"/>
      <c r="ABU43" s="322"/>
      <c r="ABV43" s="322"/>
      <c r="ABW43" s="322"/>
      <c r="ABX43" s="322"/>
      <c r="ABY43" s="322"/>
      <c r="ABZ43" s="322"/>
      <c r="ACA43" s="322"/>
      <c r="ACB43" s="322"/>
      <c r="ACC43" s="322"/>
      <c r="ACD43" s="322"/>
      <c r="ACE43" s="322"/>
      <c r="ACF43" s="322"/>
      <c r="ACG43" s="322"/>
      <c r="ACH43" s="322"/>
      <c r="ACI43" s="322"/>
      <c r="ACJ43" s="322"/>
      <c r="ACK43" s="322"/>
      <c r="ACL43" s="322"/>
      <c r="ACM43" s="322"/>
      <c r="ACN43" s="322"/>
      <c r="ACO43" s="322"/>
      <c r="ACP43" s="322"/>
      <c r="ACQ43" s="322"/>
      <c r="ACR43" s="322"/>
      <c r="ACS43" s="322"/>
      <c r="ACT43" s="327"/>
      <c r="ACU43" s="322"/>
      <c r="ACV43" s="322"/>
      <c r="ACW43" s="322"/>
      <c r="ACX43" s="322"/>
      <c r="ACY43" s="322"/>
      <c r="ACZ43" s="322"/>
      <c r="ADA43" s="322"/>
      <c r="ADB43" s="322"/>
      <c r="ADC43" s="322"/>
      <c r="ADD43" s="322"/>
      <c r="ADE43" s="322"/>
      <c r="ADF43" s="322"/>
      <c r="ADG43" s="322"/>
      <c r="ADH43" s="322"/>
      <c r="ADI43" s="322"/>
      <c r="ADJ43" s="322"/>
      <c r="ADK43" s="322"/>
      <c r="ADL43" s="322"/>
      <c r="ADM43" s="322"/>
      <c r="ADN43" s="322"/>
      <c r="ADO43" s="322"/>
      <c r="ADP43" s="322"/>
      <c r="ADQ43" s="322"/>
      <c r="ADR43" s="322"/>
      <c r="ADS43" s="322"/>
      <c r="ADT43" s="322"/>
      <c r="ADU43" s="322"/>
      <c r="ADV43" s="322"/>
      <c r="ADW43" s="322"/>
      <c r="ADX43" s="322"/>
      <c r="ADY43" s="322"/>
      <c r="ADZ43" s="327"/>
      <c r="AEA43" s="322"/>
      <c r="AEB43" s="322"/>
      <c r="AEC43" s="322"/>
      <c r="AED43" s="322"/>
      <c r="AEE43" s="322"/>
      <c r="AEF43" s="322"/>
      <c r="AEG43" s="322"/>
      <c r="AEH43" s="322"/>
      <c r="AEI43" s="322"/>
      <c r="AEJ43" s="322"/>
      <c r="AEK43" s="322"/>
      <c r="AEL43" s="322"/>
      <c r="AEM43" s="322"/>
      <c r="AEN43" s="322"/>
      <c r="AEO43" s="322"/>
      <c r="AEP43" s="322"/>
      <c r="AEQ43" s="322"/>
      <c r="AER43" s="322"/>
      <c r="AES43" s="322"/>
      <c r="AET43" s="322"/>
      <c r="AEU43" s="322"/>
      <c r="AEV43" s="322"/>
      <c r="AEW43" s="322"/>
      <c r="AEX43" s="322"/>
      <c r="AEY43" s="322"/>
      <c r="AEZ43" s="322"/>
      <c r="AFA43" s="322"/>
      <c r="AFB43" s="322"/>
      <c r="AFC43" s="322"/>
      <c r="AFD43" s="322"/>
      <c r="AFE43" s="322"/>
      <c r="AFF43" s="327"/>
      <c r="AFG43" s="322"/>
      <c r="AFH43" s="322"/>
      <c r="AFI43" s="322"/>
      <c r="AFJ43" s="322"/>
      <c r="AFK43" s="322"/>
      <c r="AFL43" s="322"/>
      <c r="AFM43" s="322"/>
      <c r="AFN43" s="322"/>
      <c r="AFO43" s="322"/>
      <c r="AFP43" s="322"/>
      <c r="AFQ43" s="322"/>
      <c r="AFR43" s="322"/>
      <c r="AFS43" s="322"/>
      <c r="AFT43" s="322"/>
      <c r="AFU43" s="322"/>
      <c r="AFV43" s="322"/>
      <c r="AFW43" s="322"/>
      <c r="AFX43" s="322"/>
      <c r="AFY43" s="322"/>
      <c r="AFZ43" s="322"/>
      <c r="AGA43" s="322"/>
      <c r="AGB43" s="322"/>
      <c r="AGC43" s="322"/>
      <c r="AGD43" s="322"/>
      <c r="AGE43" s="322"/>
      <c r="AGF43" s="322"/>
      <c r="AGG43" s="322"/>
      <c r="AGH43" s="322"/>
      <c r="AGI43" s="322"/>
      <c r="AGJ43" s="322"/>
      <c r="AGK43" s="322"/>
      <c r="AGL43" s="327"/>
      <c r="AGM43" s="322"/>
      <c r="AGN43" s="322"/>
      <c r="AGO43" s="322"/>
      <c r="AGP43" s="322"/>
      <c r="AGQ43" s="322"/>
      <c r="AGR43" s="322"/>
      <c r="AGS43" s="322"/>
      <c r="AGT43" s="322"/>
      <c r="AGU43" s="322"/>
      <c r="AGV43" s="322"/>
      <c r="AGW43" s="322"/>
      <c r="AGX43" s="322"/>
      <c r="AGY43" s="322"/>
      <c r="AGZ43" s="322"/>
      <c r="AHA43" s="322"/>
      <c r="AHB43" s="322"/>
      <c r="AHC43" s="322"/>
      <c r="AHD43" s="322"/>
      <c r="AHE43" s="322"/>
      <c r="AHF43" s="322"/>
      <c r="AHG43" s="322"/>
      <c r="AHH43" s="322"/>
      <c r="AHI43" s="322"/>
      <c r="AHJ43" s="322"/>
      <c r="AHK43" s="322"/>
      <c r="AHL43" s="322"/>
      <c r="AHM43" s="322"/>
      <c r="AHN43" s="322"/>
      <c r="AHO43" s="322"/>
      <c r="AHP43" s="322"/>
      <c r="AHQ43" s="322"/>
      <c r="AHR43" s="327"/>
      <c r="AHS43" s="322"/>
      <c r="AHT43" s="322"/>
      <c r="AHU43" s="322"/>
      <c r="AHV43" s="322"/>
      <c r="AHW43" s="322"/>
      <c r="AHX43" s="322"/>
      <c r="AHY43" s="322"/>
      <c r="AHZ43" s="322"/>
      <c r="AIA43" s="322"/>
      <c r="AIB43" s="322"/>
      <c r="AIC43" s="322"/>
      <c r="AID43" s="322"/>
      <c r="AIE43" s="322"/>
      <c r="AIF43" s="322"/>
      <c r="AIG43" s="322"/>
      <c r="AIH43" s="322"/>
      <c r="AII43" s="322"/>
      <c r="AIJ43" s="322"/>
      <c r="AIK43" s="322"/>
      <c r="AIL43" s="322"/>
      <c r="AIM43" s="322"/>
      <c r="AIN43" s="322"/>
      <c r="AIO43" s="322"/>
      <c r="AIP43" s="322"/>
      <c r="AIQ43" s="322"/>
      <c r="AIR43" s="322"/>
      <c r="AIS43" s="322"/>
      <c r="AIT43" s="322"/>
      <c r="AIU43" s="322"/>
      <c r="AIV43" s="322"/>
      <c r="AIW43" s="322"/>
      <c r="AIX43" s="327"/>
      <c r="AIY43" s="322"/>
      <c r="AIZ43" s="322"/>
      <c r="AJA43" s="322"/>
      <c r="AJB43" s="322"/>
      <c r="AJC43" s="322"/>
      <c r="AJD43" s="322"/>
      <c r="AJE43" s="322"/>
      <c r="AJF43" s="322"/>
      <c r="AJG43" s="322"/>
      <c r="AJH43" s="322"/>
      <c r="AJI43" s="322"/>
      <c r="AJJ43" s="322"/>
      <c r="AJK43" s="322"/>
      <c r="AJL43" s="322"/>
      <c r="AJM43" s="322"/>
      <c r="AJN43" s="322"/>
      <c r="AJO43" s="322"/>
      <c r="AJP43" s="322"/>
      <c r="AJQ43" s="322"/>
      <c r="AJR43" s="322"/>
      <c r="AJS43" s="322"/>
      <c r="AJT43" s="322"/>
      <c r="AJU43" s="322"/>
      <c r="AJV43" s="322"/>
      <c r="AJW43" s="322"/>
      <c r="AJX43" s="322"/>
      <c r="AJY43" s="322"/>
      <c r="AJZ43" s="322"/>
      <c r="AKA43" s="322"/>
      <c r="AKB43" s="322"/>
      <c r="AKC43" s="322"/>
      <c r="AKD43" s="327"/>
      <c r="AKE43" s="322"/>
      <c r="AKF43" s="322"/>
      <c r="AKG43" s="322"/>
      <c r="AKH43" s="322"/>
      <c r="AKI43" s="322"/>
      <c r="AKJ43" s="322"/>
      <c r="AKK43" s="322"/>
      <c r="AKL43" s="322"/>
      <c r="AKM43" s="322"/>
      <c r="AKN43" s="322"/>
      <c r="AKO43" s="322"/>
      <c r="AKP43" s="322"/>
      <c r="AKQ43" s="322"/>
      <c r="AKR43" s="322"/>
      <c r="AKS43" s="322"/>
      <c r="AKT43" s="322"/>
      <c r="AKU43" s="322"/>
      <c r="AKV43" s="322"/>
      <c r="AKW43" s="322"/>
      <c r="AKX43" s="322"/>
      <c r="AKY43" s="322"/>
      <c r="AKZ43" s="322"/>
      <c r="ALA43" s="322"/>
      <c r="ALB43" s="322"/>
      <c r="ALC43" s="322"/>
      <c r="ALD43" s="322"/>
      <c r="ALE43" s="322"/>
      <c r="ALF43" s="322"/>
      <c r="ALG43" s="322"/>
      <c r="ALH43" s="322"/>
      <c r="ALI43" s="322"/>
      <c r="ALJ43" s="327"/>
      <c r="ALK43" s="322"/>
      <c r="ALL43" s="322"/>
      <c r="ALM43" s="322"/>
      <c r="ALN43" s="322"/>
      <c r="ALO43" s="322"/>
      <c r="ALP43" s="322"/>
      <c r="ALQ43" s="322"/>
      <c r="ALR43" s="322"/>
      <c r="ALS43" s="322"/>
      <c r="ALT43" s="322"/>
      <c r="ALU43" s="322"/>
      <c r="ALV43" s="322"/>
      <c r="ALW43" s="322"/>
      <c r="ALX43" s="322"/>
      <c r="ALY43" s="322"/>
      <c r="ALZ43" s="322"/>
      <c r="AMA43" s="322"/>
      <c r="AMB43" s="322"/>
      <c r="AMC43" s="322"/>
      <c r="AMD43" s="322"/>
      <c r="AME43" s="322"/>
      <c r="AMF43" s="322"/>
      <c r="AMG43" s="322"/>
      <c r="AMH43" s="322"/>
      <c r="AMI43" s="322"/>
      <c r="AMJ43" s="322"/>
      <c r="AMK43" s="322"/>
      <c r="AML43" s="322"/>
      <c r="AMM43" s="322"/>
      <c r="AMN43" s="322"/>
      <c r="AMO43" s="322"/>
      <c r="AMP43" s="327"/>
      <c r="AMQ43" s="322"/>
      <c r="AMR43" s="322"/>
      <c r="AMS43" s="322"/>
      <c r="AMT43" s="322"/>
      <c r="AMU43" s="322"/>
      <c r="AMV43" s="322"/>
      <c r="AMW43" s="322"/>
      <c r="AMX43" s="322"/>
      <c r="AMY43" s="322"/>
      <c r="AMZ43" s="322"/>
      <c r="ANA43" s="322"/>
      <c r="ANB43" s="322"/>
      <c r="ANC43" s="322"/>
      <c r="AND43" s="322"/>
      <c r="ANE43" s="322"/>
      <c r="ANF43" s="322"/>
      <c r="ANG43" s="322"/>
      <c r="ANH43" s="322"/>
      <c r="ANI43" s="322"/>
      <c r="ANJ43" s="322"/>
      <c r="ANK43" s="322"/>
      <c r="ANL43" s="322"/>
      <c r="ANM43" s="322"/>
      <c r="ANN43" s="322"/>
      <c r="ANO43" s="322"/>
      <c r="ANP43" s="322"/>
      <c r="ANQ43" s="322"/>
      <c r="ANR43" s="322"/>
      <c r="ANS43" s="322"/>
      <c r="ANT43" s="322"/>
      <c r="ANU43" s="322"/>
      <c r="ANV43" s="327"/>
      <c r="ANW43" s="322"/>
      <c r="ANX43" s="322"/>
      <c r="ANY43" s="322"/>
      <c r="ANZ43" s="322"/>
      <c r="AOA43" s="322"/>
      <c r="AOB43" s="322"/>
      <c r="AOC43" s="322"/>
      <c r="AOD43" s="322"/>
      <c r="AOE43" s="322"/>
      <c r="AOF43" s="322"/>
      <c r="AOG43" s="322"/>
      <c r="AOH43" s="322"/>
      <c r="AOI43" s="322"/>
      <c r="AOJ43" s="322"/>
      <c r="AOK43" s="322"/>
      <c r="AOL43" s="322"/>
      <c r="AOM43" s="322"/>
      <c r="AON43" s="322"/>
      <c r="AOO43" s="322"/>
      <c r="AOP43" s="322"/>
      <c r="AOQ43" s="322"/>
      <c r="AOR43" s="322"/>
      <c r="AOS43" s="322"/>
      <c r="AOT43" s="322"/>
      <c r="AOU43" s="322"/>
      <c r="AOV43" s="322"/>
      <c r="AOW43" s="322"/>
      <c r="AOX43" s="322"/>
      <c r="AOY43" s="322"/>
      <c r="AOZ43" s="322"/>
      <c r="APA43" s="322"/>
      <c r="APB43" s="327"/>
      <c r="APC43" s="322"/>
      <c r="APD43" s="322"/>
      <c r="APE43" s="322"/>
      <c r="APF43" s="322"/>
      <c r="APG43" s="322"/>
      <c r="APH43" s="322"/>
      <c r="API43" s="322"/>
      <c r="APJ43" s="322"/>
      <c r="APK43" s="322"/>
      <c r="APL43" s="322"/>
      <c r="APM43" s="322"/>
      <c r="APN43" s="322"/>
      <c r="APO43" s="322"/>
      <c r="APP43" s="322"/>
      <c r="APQ43" s="322"/>
      <c r="APR43" s="322"/>
      <c r="APS43" s="322"/>
      <c r="APT43" s="322"/>
      <c r="APU43" s="322"/>
      <c r="APV43" s="322"/>
      <c r="APW43" s="322"/>
      <c r="APX43" s="322"/>
      <c r="APY43" s="322"/>
      <c r="APZ43" s="322"/>
      <c r="AQA43" s="322"/>
      <c r="AQB43" s="322"/>
      <c r="AQC43" s="322"/>
      <c r="AQD43" s="322"/>
      <c r="AQE43" s="322"/>
      <c r="AQF43" s="322"/>
      <c r="AQG43" s="322"/>
      <c r="AQH43" s="327"/>
      <c r="AQI43" s="322"/>
      <c r="AQJ43" s="322"/>
      <c r="AQK43" s="322"/>
      <c r="AQL43" s="322"/>
      <c r="AQM43" s="322"/>
      <c r="AQN43" s="322"/>
      <c r="AQO43" s="322"/>
      <c r="AQP43" s="322"/>
      <c r="AQQ43" s="322"/>
      <c r="AQR43" s="322"/>
      <c r="AQS43" s="322"/>
      <c r="AQT43" s="322"/>
      <c r="AQU43" s="322"/>
      <c r="AQV43" s="322"/>
      <c r="AQW43" s="322"/>
      <c r="AQX43" s="322"/>
      <c r="AQY43" s="322"/>
      <c r="AQZ43" s="322"/>
      <c r="ARA43" s="322"/>
      <c r="ARB43" s="322"/>
      <c r="ARC43" s="322"/>
      <c r="ARD43" s="322"/>
      <c r="ARE43" s="322"/>
      <c r="ARF43" s="322"/>
      <c r="ARG43" s="322"/>
      <c r="ARH43" s="322"/>
      <c r="ARI43" s="322"/>
      <c r="ARJ43" s="322"/>
      <c r="ARK43" s="322"/>
      <c r="ARL43" s="322"/>
      <c r="ARM43" s="322"/>
      <c r="ARN43" s="327"/>
      <c r="ARO43" s="322"/>
      <c r="ARP43" s="322"/>
      <c r="ARQ43" s="322"/>
      <c r="ARR43" s="322"/>
      <c r="ARS43" s="322"/>
      <c r="ART43" s="322"/>
      <c r="ARU43" s="322"/>
      <c r="ARV43" s="322"/>
      <c r="ARW43" s="322"/>
      <c r="ARX43" s="322"/>
      <c r="ARY43" s="322"/>
      <c r="ARZ43" s="322"/>
      <c r="ASA43" s="322"/>
      <c r="ASB43" s="322"/>
      <c r="ASC43" s="322"/>
      <c r="ASD43" s="322"/>
      <c r="ASE43" s="322"/>
      <c r="ASF43" s="322"/>
      <c r="ASG43" s="322"/>
      <c r="ASH43" s="322"/>
      <c r="ASI43" s="322"/>
      <c r="ASJ43" s="322"/>
      <c r="ASK43" s="322"/>
      <c r="ASL43" s="322"/>
      <c r="ASM43" s="322"/>
      <c r="ASN43" s="322"/>
      <c r="ASO43" s="322"/>
      <c r="ASP43" s="322"/>
      <c r="ASQ43" s="322"/>
      <c r="ASR43" s="322"/>
      <c r="ASS43" s="322"/>
      <c r="AST43" s="327"/>
      <c r="ASU43" s="322"/>
      <c r="ASV43" s="322"/>
      <c r="ASW43" s="322"/>
      <c r="ASX43" s="322"/>
      <c r="ASY43" s="322"/>
      <c r="ASZ43" s="322"/>
      <c r="ATA43" s="322"/>
      <c r="ATB43" s="322"/>
      <c r="ATC43" s="322"/>
      <c r="ATD43" s="322"/>
      <c r="ATE43" s="322"/>
      <c r="ATF43" s="322"/>
      <c r="ATG43" s="322"/>
      <c r="ATH43" s="322"/>
      <c r="ATI43" s="322"/>
      <c r="ATJ43" s="322"/>
      <c r="ATK43" s="322"/>
      <c r="ATL43" s="322"/>
      <c r="ATM43" s="322"/>
      <c r="ATN43" s="322"/>
      <c r="ATO43" s="322"/>
      <c r="ATP43" s="322"/>
      <c r="ATQ43" s="322"/>
      <c r="ATR43" s="322"/>
      <c r="ATS43" s="322"/>
      <c r="ATT43" s="322"/>
      <c r="ATU43" s="322"/>
      <c r="ATV43" s="322"/>
      <c r="ATW43" s="322"/>
      <c r="ATX43" s="322"/>
      <c r="ATY43" s="322"/>
      <c r="ATZ43" s="327"/>
      <c r="AUA43" s="322"/>
      <c r="AUB43" s="322"/>
      <c r="AUC43" s="322"/>
      <c r="AUD43" s="322"/>
      <c r="AUE43" s="322"/>
      <c r="AUF43" s="322"/>
      <c r="AUG43" s="322"/>
      <c r="AUH43" s="322"/>
      <c r="AUI43" s="322"/>
      <c r="AUJ43" s="322"/>
      <c r="AUK43" s="322"/>
      <c r="AUL43" s="322"/>
      <c r="AUM43" s="322"/>
      <c r="AUN43" s="322"/>
      <c r="AUO43" s="322"/>
      <c r="AUP43" s="322"/>
      <c r="AUQ43" s="322"/>
      <c r="AUR43" s="322"/>
      <c r="AUS43" s="322"/>
      <c r="AUT43" s="322"/>
      <c r="AUU43" s="322"/>
      <c r="AUV43" s="322"/>
      <c r="AUW43" s="322"/>
      <c r="AUX43" s="322"/>
      <c r="AUY43" s="322"/>
      <c r="AUZ43" s="322"/>
      <c r="AVA43" s="322"/>
      <c r="AVB43" s="322"/>
      <c r="AVC43" s="322"/>
      <c r="AVD43" s="322"/>
      <c r="AVE43" s="322"/>
      <c r="AVF43" s="327"/>
      <c r="AVG43" s="322"/>
      <c r="AVH43" s="322"/>
      <c r="AVI43" s="322"/>
      <c r="AVJ43" s="322"/>
      <c r="AVK43" s="322"/>
      <c r="AVL43" s="322"/>
      <c r="AVM43" s="322"/>
      <c r="AVN43" s="322"/>
      <c r="AVO43" s="322"/>
      <c r="AVP43" s="322"/>
      <c r="AVQ43" s="322"/>
      <c r="AVR43" s="322"/>
      <c r="AVS43" s="322"/>
      <c r="AVT43" s="322"/>
      <c r="AVU43" s="322"/>
      <c r="AVV43" s="322"/>
      <c r="AVW43" s="322"/>
      <c r="AVX43" s="322"/>
      <c r="AVY43" s="322"/>
      <c r="AVZ43" s="322"/>
      <c r="AWA43" s="322"/>
      <c r="AWB43" s="322"/>
      <c r="AWC43" s="322"/>
      <c r="AWD43" s="322"/>
      <c r="AWE43" s="322"/>
      <c r="AWF43" s="322"/>
      <c r="AWG43" s="322"/>
      <c r="AWH43" s="322"/>
      <c r="AWI43" s="322"/>
      <c r="AWJ43" s="322"/>
      <c r="AWK43" s="322"/>
      <c r="AWL43" s="327"/>
      <c r="AWM43" s="322"/>
      <c r="AWN43" s="322"/>
      <c r="AWO43" s="322"/>
      <c r="AWP43" s="322"/>
      <c r="AWQ43" s="322"/>
      <c r="AWR43" s="322"/>
      <c r="AWS43" s="322"/>
      <c r="AWT43" s="322"/>
      <c r="AWU43" s="322"/>
      <c r="AWV43" s="322"/>
      <c r="AWW43" s="322"/>
      <c r="AWX43" s="322"/>
      <c r="AWY43" s="322"/>
      <c r="AWZ43" s="322"/>
      <c r="AXA43" s="322"/>
      <c r="AXB43" s="322"/>
      <c r="AXC43" s="322"/>
      <c r="AXD43" s="322"/>
      <c r="AXE43" s="322"/>
      <c r="AXF43" s="322"/>
      <c r="AXG43" s="322"/>
      <c r="AXH43" s="322"/>
      <c r="AXI43" s="322"/>
      <c r="AXJ43" s="322"/>
      <c r="AXK43" s="322"/>
      <c r="AXL43" s="322"/>
      <c r="AXM43" s="322"/>
      <c r="AXN43" s="322"/>
      <c r="AXO43" s="322"/>
      <c r="AXP43" s="322"/>
      <c r="AXQ43" s="322"/>
      <c r="AXR43" s="327"/>
      <c r="AXS43" s="322"/>
      <c r="AXT43" s="322"/>
      <c r="AXU43" s="322"/>
      <c r="AXV43" s="322"/>
      <c r="AXW43" s="322"/>
      <c r="AXX43" s="322"/>
      <c r="AXY43" s="322"/>
      <c r="AXZ43" s="322"/>
      <c r="AYA43" s="322"/>
      <c r="AYB43" s="322"/>
      <c r="AYC43" s="322"/>
      <c r="AYD43" s="322"/>
      <c r="AYE43" s="322"/>
      <c r="AYF43" s="322"/>
      <c r="AYG43" s="322"/>
      <c r="AYH43" s="322"/>
      <c r="AYI43" s="322"/>
      <c r="AYJ43" s="322"/>
      <c r="AYK43" s="322"/>
      <c r="AYL43" s="322"/>
      <c r="AYM43" s="322"/>
      <c r="AYN43" s="322"/>
      <c r="AYO43" s="322"/>
      <c r="AYP43" s="322"/>
      <c r="AYQ43" s="322"/>
      <c r="AYR43" s="322"/>
      <c r="AYS43" s="322"/>
      <c r="AYT43" s="322"/>
      <c r="AYU43" s="322"/>
      <c r="AYV43" s="322"/>
      <c r="AYW43" s="322"/>
      <c r="AYX43" s="327"/>
      <c r="AYY43" s="322"/>
      <c r="AYZ43" s="322"/>
      <c r="AZA43" s="322"/>
      <c r="AZB43" s="322"/>
      <c r="AZC43" s="322"/>
      <c r="AZD43" s="322"/>
      <c r="AZE43" s="322"/>
      <c r="AZF43" s="322"/>
      <c r="AZG43" s="322"/>
      <c r="AZH43" s="322"/>
      <c r="AZI43" s="322"/>
      <c r="AZJ43" s="322"/>
      <c r="AZK43" s="322"/>
      <c r="AZL43" s="322"/>
      <c r="AZM43" s="322"/>
      <c r="AZN43" s="322"/>
      <c r="AZO43" s="322"/>
      <c r="AZP43" s="322"/>
      <c r="AZQ43" s="322"/>
      <c r="AZR43" s="322"/>
      <c r="AZS43" s="322"/>
      <c r="AZT43" s="322"/>
      <c r="AZU43" s="322"/>
      <c r="AZV43" s="322"/>
      <c r="AZW43" s="322"/>
      <c r="AZX43" s="322"/>
      <c r="AZY43" s="322"/>
      <c r="AZZ43" s="322"/>
      <c r="BAA43" s="322"/>
      <c r="BAB43" s="322"/>
      <c r="BAC43" s="322"/>
      <c r="BAD43" s="327"/>
      <c r="BAE43" s="322"/>
      <c r="BAF43" s="322"/>
      <c r="BAG43" s="322"/>
      <c r="BAH43" s="322"/>
      <c r="BAI43" s="322"/>
      <c r="BAJ43" s="322"/>
      <c r="BAK43" s="322"/>
      <c r="BAL43" s="322"/>
      <c r="BAM43" s="322"/>
      <c r="BAN43" s="322"/>
      <c r="BAO43" s="322"/>
      <c r="BAP43" s="322"/>
      <c r="BAQ43" s="322"/>
      <c r="BAR43" s="322"/>
      <c r="BAS43" s="322"/>
      <c r="BAT43" s="322"/>
      <c r="BAU43" s="322"/>
      <c r="BAV43" s="322"/>
      <c r="BAW43" s="322"/>
      <c r="BAX43" s="322"/>
      <c r="BAY43" s="322"/>
      <c r="BAZ43" s="322"/>
      <c r="BBA43" s="322"/>
      <c r="BBB43" s="322"/>
      <c r="BBC43" s="322"/>
      <c r="BBD43" s="322"/>
      <c r="BBE43" s="322"/>
      <c r="BBF43" s="322"/>
      <c r="BBG43" s="322"/>
      <c r="BBH43" s="322"/>
      <c r="BBI43" s="322"/>
      <c r="BBJ43" s="327"/>
      <c r="BBK43" s="322"/>
      <c r="BBL43" s="322"/>
      <c r="BBM43" s="322"/>
      <c r="BBN43" s="322"/>
      <c r="BBO43" s="322"/>
      <c r="BBP43" s="322"/>
      <c r="BBQ43" s="322"/>
      <c r="BBR43" s="322"/>
      <c r="BBS43" s="322"/>
      <c r="BBT43" s="322"/>
      <c r="BBU43" s="322"/>
      <c r="BBV43" s="322"/>
      <c r="BBW43" s="322"/>
      <c r="BBX43" s="322"/>
      <c r="BBY43" s="322"/>
      <c r="BBZ43" s="322"/>
      <c r="BCA43" s="322"/>
      <c r="BCB43" s="322"/>
      <c r="BCC43" s="322"/>
      <c r="BCD43" s="322"/>
      <c r="BCE43" s="322"/>
      <c r="BCF43" s="322"/>
      <c r="BCG43" s="322"/>
      <c r="BCH43" s="322"/>
      <c r="BCI43" s="322"/>
      <c r="BCJ43" s="322"/>
      <c r="BCK43" s="322"/>
      <c r="BCL43" s="322"/>
      <c r="BCM43" s="322"/>
      <c r="BCN43" s="322"/>
      <c r="BCO43" s="322"/>
      <c r="BCP43" s="327"/>
      <c r="BCQ43" s="322"/>
      <c r="BCR43" s="322"/>
      <c r="BCS43" s="322"/>
      <c r="BCT43" s="322"/>
      <c r="BCU43" s="322"/>
      <c r="BCV43" s="322"/>
      <c r="BCW43" s="322"/>
      <c r="BCX43" s="322"/>
      <c r="BCY43" s="322"/>
      <c r="BCZ43" s="322"/>
      <c r="BDA43" s="322"/>
      <c r="BDB43" s="322"/>
      <c r="BDC43" s="322"/>
      <c r="BDD43" s="322"/>
      <c r="BDE43" s="322"/>
      <c r="BDF43" s="322"/>
      <c r="BDG43" s="322"/>
      <c r="BDH43" s="322"/>
      <c r="BDI43" s="322"/>
      <c r="BDJ43" s="322"/>
      <c r="BDK43" s="322"/>
      <c r="BDL43" s="322"/>
      <c r="BDM43" s="322"/>
      <c r="BDN43" s="322"/>
      <c r="BDO43" s="322"/>
      <c r="BDP43" s="322"/>
      <c r="BDQ43" s="322"/>
      <c r="BDR43" s="322"/>
      <c r="BDS43" s="322"/>
      <c r="BDT43" s="322"/>
      <c r="BDU43" s="322"/>
      <c r="BDV43" s="327"/>
      <c r="BDW43" s="322"/>
      <c r="BDX43" s="322"/>
      <c r="BDY43" s="322"/>
      <c r="BDZ43" s="322"/>
      <c r="BEA43" s="322"/>
      <c r="BEB43" s="322"/>
      <c r="BEC43" s="322"/>
      <c r="BED43" s="322"/>
      <c r="BEE43" s="322"/>
      <c r="BEF43" s="322"/>
      <c r="BEG43" s="322"/>
      <c r="BEH43" s="322"/>
      <c r="BEI43" s="322"/>
      <c r="BEJ43" s="322"/>
      <c r="BEK43" s="322"/>
      <c r="BEL43" s="322"/>
      <c r="BEM43" s="322"/>
      <c r="BEN43" s="322"/>
      <c r="BEO43" s="322"/>
      <c r="BEP43" s="322"/>
      <c r="BEQ43" s="322"/>
      <c r="BER43" s="322"/>
      <c r="BES43" s="322"/>
      <c r="BET43" s="322"/>
      <c r="BEU43" s="322"/>
      <c r="BEV43" s="322"/>
      <c r="BEW43" s="322"/>
      <c r="BEX43" s="322"/>
      <c r="BEY43" s="322"/>
      <c r="BEZ43" s="322"/>
      <c r="BFA43" s="322"/>
      <c r="BFB43" s="327"/>
      <c r="BFC43" s="322"/>
      <c r="BFD43" s="322"/>
      <c r="BFE43" s="322"/>
      <c r="BFF43" s="322"/>
      <c r="BFG43" s="322"/>
      <c r="BFH43" s="322"/>
      <c r="BFI43" s="322"/>
      <c r="BFJ43" s="322"/>
      <c r="BFK43" s="322"/>
      <c r="BFL43" s="322"/>
      <c r="BFM43" s="322"/>
      <c r="BFN43" s="322"/>
      <c r="BFO43" s="322"/>
      <c r="BFP43" s="322"/>
      <c r="BFQ43" s="322"/>
      <c r="BFR43" s="322"/>
      <c r="BFS43" s="322"/>
      <c r="BFT43" s="322"/>
      <c r="BFU43" s="322"/>
      <c r="BFV43" s="322"/>
      <c r="BFW43" s="322"/>
      <c r="BFX43" s="322"/>
      <c r="BFY43" s="322"/>
      <c r="BFZ43" s="322"/>
      <c r="BGA43" s="322"/>
      <c r="BGB43" s="322"/>
      <c r="BGC43" s="322"/>
      <c r="BGD43" s="322"/>
      <c r="BGE43" s="322"/>
      <c r="BGF43" s="322"/>
      <c r="BGG43" s="322"/>
      <c r="BGH43" s="327"/>
      <c r="BGI43" s="322"/>
      <c r="BGJ43" s="322"/>
      <c r="BGK43" s="322"/>
      <c r="BGL43" s="322"/>
      <c r="BGM43" s="322"/>
      <c r="BGN43" s="322"/>
      <c r="BGO43" s="322"/>
      <c r="BGP43" s="322"/>
      <c r="BGQ43" s="322"/>
      <c r="BGR43" s="322"/>
      <c r="BGS43" s="322"/>
      <c r="BGT43" s="322"/>
      <c r="BGU43" s="322"/>
      <c r="BGV43" s="322"/>
      <c r="BGW43" s="322"/>
      <c r="BGX43" s="322"/>
      <c r="BGY43" s="322"/>
      <c r="BGZ43" s="322"/>
      <c r="BHA43" s="322"/>
      <c r="BHB43" s="322"/>
      <c r="BHC43" s="322"/>
      <c r="BHD43" s="322"/>
      <c r="BHE43" s="322"/>
      <c r="BHF43" s="322"/>
      <c r="BHG43" s="322"/>
      <c r="BHH43" s="322"/>
      <c r="BHI43" s="322"/>
      <c r="BHJ43" s="322"/>
      <c r="BHK43" s="322"/>
      <c r="BHL43" s="322"/>
      <c r="BHM43" s="322"/>
      <c r="BHN43" s="327"/>
      <c r="BHO43" s="322"/>
      <c r="BHP43" s="322"/>
      <c r="BHQ43" s="322"/>
      <c r="BHR43" s="322"/>
      <c r="BHS43" s="322"/>
      <c r="BHT43" s="322"/>
      <c r="BHU43" s="322"/>
      <c r="BHV43" s="322"/>
      <c r="BHW43" s="322"/>
      <c r="BHX43" s="322"/>
      <c r="BHY43" s="322"/>
      <c r="BHZ43" s="322"/>
      <c r="BIA43" s="322"/>
      <c r="BIB43" s="322"/>
      <c r="BIC43" s="322"/>
      <c r="BID43" s="322"/>
      <c r="BIE43" s="322"/>
      <c r="BIF43" s="322"/>
      <c r="BIG43" s="322"/>
      <c r="BIH43" s="322"/>
      <c r="BII43" s="322"/>
      <c r="BIJ43" s="322"/>
      <c r="BIK43" s="322"/>
      <c r="BIL43" s="322"/>
      <c r="BIM43" s="322"/>
      <c r="BIN43" s="322"/>
      <c r="BIO43" s="322"/>
      <c r="BIP43" s="322"/>
      <c r="BIQ43" s="322"/>
      <c r="BIR43" s="322"/>
      <c r="BIS43" s="322"/>
      <c r="BIT43" s="327"/>
      <c r="BIU43" s="322"/>
      <c r="BIV43" s="322"/>
      <c r="BIW43" s="322"/>
      <c r="BIX43" s="322"/>
      <c r="BIY43" s="322"/>
      <c r="BIZ43" s="322"/>
      <c r="BJA43" s="322"/>
      <c r="BJB43" s="322"/>
      <c r="BJC43" s="322"/>
      <c r="BJD43" s="322"/>
      <c r="BJE43" s="322"/>
      <c r="BJF43" s="322"/>
      <c r="BJG43" s="322"/>
      <c r="BJH43" s="322"/>
      <c r="BJI43" s="322"/>
      <c r="BJJ43" s="322"/>
      <c r="BJK43" s="322"/>
      <c r="BJL43" s="322"/>
      <c r="BJM43" s="322"/>
      <c r="BJN43" s="322"/>
      <c r="BJO43" s="322"/>
      <c r="BJP43" s="322"/>
      <c r="BJQ43" s="322"/>
      <c r="BJR43" s="322"/>
      <c r="BJS43" s="322"/>
      <c r="BJT43" s="322"/>
      <c r="BJU43" s="322"/>
      <c r="BJV43" s="322"/>
      <c r="BJW43" s="322"/>
      <c r="BJX43" s="322"/>
      <c r="BJY43" s="322"/>
      <c r="BJZ43" s="327"/>
      <c r="BKA43" s="322"/>
      <c r="BKB43" s="322"/>
      <c r="BKC43" s="322"/>
      <c r="BKD43" s="322"/>
      <c r="BKE43" s="322"/>
      <c r="BKF43" s="322"/>
      <c r="BKG43" s="322"/>
      <c r="BKH43" s="322"/>
      <c r="BKI43" s="322"/>
      <c r="BKJ43" s="322"/>
      <c r="BKK43" s="322"/>
      <c r="BKL43" s="322"/>
      <c r="BKM43" s="322"/>
      <c r="BKN43" s="322"/>
      <c r="BKO43" s="322"/>
      <c r="BKP43" s="322"/>
      <c r="BKQ43" s="322"/>
      <c r="BKR43" s="322"/>
      <c r="BKS43" s="322"/>
      <c r="BKT43" s="322"/>
      <c r="BKU43" s="322"/>
      <c r="BKV43" s="322"/>
      <c r="BKW43" s="322"/>
      <c r="BKX43" s="322"/>
      <c r="BKY43" s="322"/>
      <c r="BKZ43" s="322"/>
      <c r="BLA43" s="322"/>
      <c r="BLB43" s="322"/>
      <c r="BLC43" s="322"/>
      <c r="BLD43" s="322"/>
      <c r="BLE43" s="322"/>
      <c r="BLF43" s="327"/>
      <c r="BLG43" s="322"/>
      <c r="BLH43" s="322"/>
      <c r="BLI43" s="322"/>
      <c r="BLJ43" s="322"/>
      <c r="BLK43" s="322"/>
      <c r="BLL43" s="322"/>
      <c r="BLM43" s="322"/>
      <c r="BLN43" s="322"/>
      <c r="BLO43" s="322"/>
      <c r="BLP43" s="322"/>
      <c r="BLQ43" s="322"/>
      <c r="BLR43" s="322"/>
      <c r="BLS43" s="322"/>
      <c r="BLT43" s="322"/>
      <c r="BLU43" s="322"/>
      <c r="BLV43" s="322"/>
      <c r="BLW43" s="322"/>
      <c r="BLX43" s="322"/>
      <c r="BLY43" s="322"/>
      <c r="BLZ43" s="322"/>
      <c r="BMA43" s="322"/>
      <c r="BMB43" s="322"/>
      <c r="BMC43" s="322"/>
      <c r="BMD43" s="322"/>
      <c r="BME43" s="322"/>
      <c r="BMF43" s="322"/>
      <c r="BMG43" s="322"/>
      <c r="BMH43" s="322"/>
      <c r="BMI43" s="322"/>
      <c r="BMJ43" s="322"/>
      <c r="BMK43" s="322"/>
    </row>
    <row r="44" spans="2:1701" ht="19.95" customHeight="1" x14ac:dyDescent="0.3">
      <c r="B44" s="326"/>
      <c r="C44" s="326"/>
      <c r="D44" s="326"/>
      <c r="E44" s="322"/>
      <c r="GP44" s="327"/>
      <c r="GQ44" s="322"/>
      <c r="GR44" s="322"/>
      <c r="GS44" s="322"/>
      <c r="GT44" s="322"/>
      <c r="GU44" s="322"/>
      <c r="GV44" s="322"/>
      <c r="GW44" s="322"/>
      <c r="GX44" s="322"/>
      <c r="GY44" s="322"/>
      <c r="GZ44" s="322"/>
      <c r="HA44" s="322"/>
      <c r="HB44" s="322"/>
      <c r="HC44" s="322"/>
      <c r="HD44" s="322"/>
      <c r="HE44" s="322"/>
      <c r="HF44" s="322"/>
      <c r="HG44" s="322"/>
      <c r="HH44" s="322"/>
      <c r="HI44" s="322"/>
      <c r="HJ44" s="322"/>
      <c r="HK44" s="322"/>
      <c r="HL44" s="322"/>
      <c r="HM44" s="322"/>
      <c r="HN44" s="322"/>
      <c r="HO44" s="322"/>
      <c r="HP44" s="322"/>
      <c r="HQ44" s="322"/>
      <c r="HR44" s="322"/>
      <c r="HS44" s="322"/>
      <c r="HT44" s="322"/>
      <c r="HU44" s="322"/>
      <c r="HV44" s="327"/>
      <c r="HW44" s="322"/>
      <c r="HX44" s="322"/>
      <c r="HY44" s="322"/>
      <c r="HZ44" s="322"/>
      <c r="IA44" s="322"/>
      <c r="IB44" s="322"/>
      <c r="IC44" s="322"/>
      <c r="ID44" s="322"/>
      <c r="IE44" s="322"/>
      <c r="IF44" s="322"/>
      <c r="IG44" s="322"/>
      <c r="IH44" s="322"/>
      <c r="II44" s="322"/>
      <c r="IJ44" s="322"/>
      <c r="IK44" s="322"/>
      <c r="IL44" s="322"/>
      <c r="IM44" s="322"/>
      <c r="IN44" s="322"/>
      <c r="IO44" s="322"/>
      <c r="IP44" s="322"/>
      <c r="IQ44" s="322"/>
      <c r="IR44" s="322"/>
      <c r="IS44" s="322"/>
      <c r="IT44" s="322"/>
      <c r="IU44" s="322"/>
      <c r="IV44" s="322"/>
      <c r="IW44" s="322"/>
      <c r="IX44" s="322"/>
      <c r="IY44" s="322"/>
      <c r="IZ44" s="322"/>
      <c r="JA44" s="322"/>
      <c r="JB44" s="327"/>
      <c r="JC44" s="322"/>
      <c r="JD44" s="322"/>
      <c r="JE44" s="322"/>
      <c r="JF44" s="322"/>
      <c r="JG44" s="322"/>
      <c r="JH44" s="322"/>
      <c r="JI44" s="322"/>
      <c r="JJ44" s="322"/>
      <c r="JK44" s="322"/>
      <c r="JL44" s="322"/>
      <c r="JM44" s="322"/>
      <c r="JN44" s="322"/>
      <c r="JO44" s="322"/>
      <c r="JP44" s="322"/>
      <c r="JQ44" s="322"/>
      <c r="JR44" s="322"/>
      <c r="JS44" s="322"/>
      <c r="JT44" s="322"/>
      <c r="JU44" s="322"/>
      <c r="JV44" s="322"/>
      <c r="JW44" s="322"/>
      <c r="JX44" s="322"/>
      <c r="JY44" s="322"/>
      <c r="JZ44" s="322"/>
      <c r="KA44" s="322"/>
      <c r="KB44" s="322"/>
      <c r="KC44" s="322"/>
      <c r="KD44" s="322"/>
      <c r="KE44" s="322"/>
      <c r="KF44" s="322"/>
      <c r="KG44" s="322"/>
      <c r="KH44" s="327"/>
      <c r="KI44" s="322"/>
      <c r="KJ44" s="322"/>
      <c r="KK44" s="322"/>
      <c r="KL44" s="322"/>
      <c r="KM44" s="322"/>
      <c r="KN44" s="322"/>
      <c r="KO44" s="322"/>
      <c r="KP44" s="322"/>
      <c r="KQ44" s="322"/>
      <c r="KR44" s="322"/>
      <c r="KS44" s="322"/>
      <c r="KT44" s="322"/>
      <c r="KU44" s="322"/>
      <c r="KV44" s="322"/>
      <c r="KW44" s="322"/>
      <c r="KX44" s="322"/>
      <c r="KY44" s="322"/>
      <c r="KZ44" s="322"/>
      <c r="LA44" s="322"/>
      <c r="LB44" s="322"/>
      <c r="LC44" s="322"/>
      <c r="LD44" s="322"/>
      <c r="LE44" s="322"/>
      <c r="LF44" s="322"/>
      <c r="LG44" s="322"/>
      <c r="LH44" s="322"/>
      <c r="LI44" s="322"/>
      <c r="LJ44" s="322"/>
      <c r="LK44" s="322"/>
      <c r="LL44" s="322"/>
      <c r="LM44" s="322"/>
      <c r="LN44" s="327"/>
      <c r="LO44" s="322"/>
      <c r="LP44" s="322"/>
      <c r="LQ44" s="322"/>
      <c r="LR44" s="322"/>
      <c r="LS44" s="322"/>
      <c r="LT44" s="322"/>
      <c r="LU44" s="322"/>
      <c r="LV44" s="322"/>
      <c r="LW44" s="322"/>
      <c r="LX44" s="322"/>
      <c r="LY44" s="322"/>
      <c r="LZ44" s="322"/>
      <c r="MA44" s="322"/>
      <c r="MB44" s="322"/>
      <c r="MC44" s="322"/>
      <c r="MD44" s="322"/>
      <c r="ME44" s="322"/>
      <c r="MF44" s="322"/>
      <c r="MG44" s="322"/>
      <c r="MH44" s="322"/>
      <c r="MI44" s="322"/>
      <c r="MJ44" s="322"/>
      <c r="MK44" s="322"/>
      <c r="ML44" s="322"/>
      <c r="MM44" s="322"/>
      <c r="MN44" s="322"/>
      <c r="MO44" s="322"/>
      <c r="MP44" s="322"/>
      <c r="MQ44" s="322"/>
      <c r="MR44" s="322"/>
      <c r="MS44" s="322"/>
      <c r="MT44" s="327"/>
      <c r="MU44" s="322"/>
      <c r="MV44" s="322"/>
      <c r="MW44" s="322"/>
      <c r="MX44" s="322"/>
      <c r="MY44" s="322"/>
      <c r="MZ44" s="322"/>
      <c r="NA44" s="322"/>
      <c r="NB44" s="322"/>
      <c r="NC44" s="322"/>
      <c r="ND44" s="322"/>
      <c r="NE44" s="322"/>
      <c r="NF44" s="322"/>
      <c r="NG44" s="322"/>
      <c r="NH44" s="322"/>
      <c r="NI44" s="322"/>
      <c r="NJ44" s="322"/>
      <c r="NK44" s="322"/>
      <c r="NL44" s="322"/>
      <c r="NM44" s="322"/>
      <c r="NN44" s="322"/>
      <c r="NO44" s="322"/>
      <c r="NP44" s="322"/>
      <c r="NQ44" s="322"/>
      <c r="NR44" s="322"/>
      <c r="NS44" s="322"/>
      <c r="NT44" s="322"/>
      <c r="NU44" s="322"/>
      <c r="NV44" s="322"/>
      <c r="NW44" s="322"/>
      <c r="NX44" s="322"/>
      <c r="NY44" s="322"/>
      <c r="NZ44" s="327"/>
      <c r="OA44" s="322"/>
      <c r="OB44" s="322"/>
      <c r="OC44" s="322"/>
      <c r="OD44" s="322"/>
      <c r="OE44" s="322"/>
      <c r="OF44" s="322"/>
      <c r="OG44" s="322"/>
      <c r="OH44" s="322"/>
      <c r="OI44" s="322"/>
      <c r="OJ44" s="322"/>
      <c r="OK44" s="322"/>
      <c r="OL44" s="322"/>
      <c r="OM44" s="322"/>
      <c r="ON44" s="322"/>
      <c r="OO44" s="322"/>
      <c r="OP44" s="322"/>
      <c r="OQ44" s="322"/>
      <c r="OR44" s="322"/>
      <c r="OS44" s="322"/>
      <c r="OT44" s="322"/>
      <c r="OU44" s="322"/>
      <c r="OV44" s="322"/>
      <c r="OW44" s="322"/>
      <c r="OX44" s="322"/>
      <c r="OY44" s="322"/>
      <c r="OZ44" s="322"/>
      <c r="PA44" s="322"/>
      <c r="PB44" s="322"/>
      <c r="PC44" s="322"/>
      <c r="PD44" s="322"/>
      <c r="PE44" s="322"/>
      <c r="PF44" s="327"/>
      <c r="PG44" s="322"/>
      <c r="PH44" s="322"/>
      <c r="PI44" s="322"/>
      <c r="PJ44" s="322"/>
      <c r="PK44" s="322"/>
      <c r="PL44" s="322"/>
      <c r="PM44" s="322"/>
      <c r="PN44" s="322"/>
      <c r="PO44" s="322"/>
      <c r="PP44" s="322"/>
      <c r="PQ44" s="322"/>
      <c r="PR44" s="322"/>
      <c r="PS44" s="322"/>
      <c r="PT44" s="322"/>
      <c r="PU44" s="322"/>
      <c r="PV44" s="322"/>
      <c r="PW44" s="322"/>
      <c r="PX44" s="322"/>
      <c r="PY44" s="322"/>
      <c r="PZ44" s="322"/>
      <c r="QA44" s="322"/>
      <c r="QB44" s="322"/>
      <c r="QC44" s="322"/>
      <c r="QD44" s="322"/>
      <c r="QE44" s="322"/>
      <c r="QF44" s="322"/>
      <c r="QG44" s="322"/>
      <c r="QH44" s="322"/>
      <c r="QI44" s="322"/>
      <c r="QJ44" s="322"/>
      <c r="QK44" s="322"/>
      <c r="QL44" s="327"/>
      <c r="QM44" s="322"/>
      <c r="QN44" s="322"/>
      <c r="QO44" s="322"/>
      <c r="QP44" s="322"/>
      <c r="QQ44" s="322"/>
      <c r="QR44" s="322"/>
      <c r="QS44" s="322"/>
      <c r="QT44" s="322"/>
      <c r="QU44" s="322"/>
      <c r="QV44" s="322"/>
      <c r="QW44" s="322"/>
      <c r="QX44" s="322"/>
      <c r="QY44" s="322"/>
      <c r="QZ44" s="322"/>
      <c r="RA44" s="322"/>
      <c r="RB44" s="322"/>
      <c r="RC44" s="322"/>
      <c r="RD44" s="322"/>
      <c r="RE44" s="322"/>
      <c r="RF44" s="322"/>
      <c r="RG44" s="322"/>
      <c r="RH44" s="322"/>
      <c r="RI44" s="322"/>
      <c r="RJ44" s="322"/>
      <c r="RK44" s="322"/>
      <c r="RL44" s="322"/>
      <c r="RM44" s="322"/>
      <c r="RN44" s="322"/>
      <c r="RO44" s="322"/>
      <c r="RP44" s="322"/>
      <c r="RQ44" s="322"/>
      <c r="RR44" s="327"/>
      <c r="RS44" s="322"/>
      <c r="RT44" s="322"/>
      <c r="RU44" s="322"/>
      <c r="RV44" s="322"/>
      <c r="RW44" s="322"/>
      <c r="RX44" s="322"/>
      <c r="RY44" s="322"/>
      <c r="RZ44" s="322"/>
      <c r="SA44" s="322"/>
      <c r="SB44" s="322"/>
      <c r="SC44" s="322"/>
      <c r="SD44" s="322"/>
      <c r="SE44" s="322"/>
      <c r="SF44" s="322"/>
      <c r="SG44" s="322"/>
      <c r="SH44" s="322"/>
      <c r="SI44" s="322"/>
      <c r="SJ44" s="322"/>
      <c r="SK44" s="322"/>
      <c r="SL44" s="322"/>
      <c r="SM44" s="322"/>
      <c r="SN44" s="322"/>
      <c r="SO44" s="322"/>
      <c r="SP44" s="322"/>
      <c r="SQ44" s="322"/>
      <c r="SR44" s="322"/>
      <c r="SS44" s="322"/>
      <c r="ST44" s="322"/>
      <c r="SU44" s="322"/>
      <c r="SV44" s="322"/>
      <c r="SW44" s="322"/>
      <c r="SX44" s="327"/>
      <c r="SY44" s="322"/>
      <c r="SZ44" s="322"/>
      <c r="TA44" s="322"/>
      <c r="TB44" s="322"/>
      <c r="TC44" s="322"/>
      <c r="TD44" s="322"/>
      <c r="TE44" s="322"/>
      <c r="TF44" s="322"/>
      <c r="TG44" s="322"/>
      <c r="TH44" s="322"/>
      <c r="TI44" s="322"/>
      <c r="TJ44" s="322"/>
      <c r="TK44" s="322"/>
      <c r="TL44" s="322"/>
      <c r="TM44" s="322"/>
      <c r="TN44" s="322"/>
      <c r="TO44" s="322"/>
      <c r="TP44" s="322"/>
      <c r="TQ44" s="322"/>
      <c r="TR44" s="322"/>
      <c r="TS44" s="322"/>
      <c r="TT44" s="322"/>
      <c r="TU44" s="322"/>
      <c r="TV44" s="322"/>
      <c r="TW44" s="322"/>
      <c r="TX44" s="322"/>
      <c r="TY44" s="322"/>
      <c r="TZ44" s="322"/>
      <c r="UA44" s="322"/>
      <c r="UB44" s="322"/>
      <c r="UC44" s="322"/>
      <c r="UD44" s="327"/>
      <c r="UE44" s="322"/>
      <c r="UF44" s="322"/>
      <c r="UG44" s="322"/>
      <c r="UH44" s="322"/>
      <c r="UI44" s="322"/>
      <c r="UJ44" s="322"/>
      <c r="UK44" s="322"/>
      <c r="UL44" s="322"/>
      <c r="UM44" s="322"/>
      <c r="UN44" s="322"/>
      <c r="UO44" s="322"/>
      <c r="UP44" s="322"/>
      <c r="UQ44" s="322"/>
      <c r="UR44" s="322"/>
      <c r="US44" s="322"/>
      <c r="UT44" s="322"/>
      <c r="UU44" s="322"/>
      <c r="UV44" s="322"/>
      <c r="UW44" s="322"/>
      <c r="UX44" s="322"/>
      <c r="UY44" s="322"/>
      <c r="UZ44" s="322"/>
      <c r="VA44" s="322"/>
      <c r="VB44" s="322"/>
      <c r="VC44" s="322"/>
      <c r="VD44" s="322"/>
      <c r="VE44" s="322"/>
      <c r="VF44" s="322"/>
      <c r="VG44" s="322"/>
      <c r="VH44" s="322"/>
      <c r="VI44" s="322"/>
      <c r="VJ44" s="327"/>
      <c r="VK44" s="322"/>
      <c r="VL44" s="322"/>
      <c r="VM44" s="322"/>
      <c r="VN44" s="322"/>
      <c r="VO44" s="322"/>
      <c r="VP44" s="322"/>
      <c r="VQ44" s="322"/>
      <c r="VR44" s="322"/>
      <c r="VS44" s="322"/>
      <c r="VT44" s="322"/>
      <c r="VU44" s="322"/>
      <c r="VV44" s="322"/>
      <c r="VW44" s="322"/>
      <c r="VX44" s="322"/>
      <c r="VY44" s="322"/>
      <c r="VZ44" s="322"/>
      <c r="WA44" s="322"/>
      <c r="WB44" s="322"/>
      <c r="WC44" s="322"/>
      <c r="WD44" s="322"/>
      <c r="WE44" s="322"/>
      <c r="WF44" s="322"/>
      <c r="WG44" s="322"/>
      <c r="WH44" s="322"/>
      <c r="WI44" s="322"/>
      <c r="WJ44" s="322"/>
      <c r="WK44" s="322"/>
      <c r="WL44" s="322"/>
      <c r="WM44" s="322"/>
      <c r="WN44" s="322"/>
      <c r="WO44" s="322"/>
      <c r="WP44" s="327"/>
      <c r="WQ44" s="322"/>
      <c r="WR44" s="322"/>
      <c r="WS44" s="322"/>
      <c r="WT44" s="322"/>
      <c r="WU44" s="322"/>
      <c r="WV44" s="322"/>
      <c r="WW44" s="322"/>
      <c r="WX44" s="322"/>
      <c r="WY44" s="322"/>
      <c r="WZ44" s="322"/>
      <c r="XA44" s="322"/>
      <c r="XB44" s="322"/>
      <c r="XC44" s="322"/>
      <c r="XD44" s="322"/>
      <c r="XE44" s="322"/>
      <c r="XF44" s="322"/>
      <c r="XG44" s="322"/>
      <c r="XH44" s="322"/>
      <c r="XI44" s="322"/>
      <c r="XJ44" s="322"/>
      <c r="XK44" s="322"/>
      <c r="XL44" s="322"/>
      <c r="XM44" s="322"/>
      <c r="XN44" s="322"/>
      <c r="XO44" s="322"/>
      <c r="XP44" s="322"/>
      <c r="XQ44" s="322"/>
      <c r="XR44" s="322"/>
      <c r="XS44" s="322"/>
      <c r="XT44" s="322"/>
      <c r="XU44" s="322"/>
      <c r="XV44" s="327"/>
      <c r="XW44" s="322"/>
      <c r="XX44" s="322"/>
      <c r="XY44" s="322"/>
      <c r="XZ44" s="322"/>
      <c r="YA44" s="322"/>
      <c r="YB44" s="322"/>
      <c r="YC44" s="322"/>
      <c r="YD44" s="322"/>
      <c r="YE44" s="322"/>
      <c r="YF44" s="322"/>
      <c r="YG44" s="322"/>
      <c r="YH44" s="322"/>
      <c r="YI44" s="322"/>
      <c r="YJ44" s="322"/>
      <c r="YK44" s="322"/>
      <c r="YL44" s="322"/>
      <c r="YM44" s="322"/>
      <c r="YN44" s="322"/>
      <c r="YO44" s="322"/>
      <c r="YP44" s="322"/>
      <c r="YQ44" s="322"/>
      <c r="YR44" s="322"/>
      <c r="YS44" s="322"/>
      <c r="YT44" s="322"/>
      <c r="YU44" s="322"/>
      <c r="YV44" s="322"/>
      <c r="YW44" s="322"/>
      <c r="YX44" s="322"/>
      <c r="YY44" s="322"/>
      <c r="YZ44" s="322"/>
      <c r="ZA44" s="322"/>
      <c r="ZB44" s="327"/>
      <c r="ZC44" s="322"/>
      <c r="ZD44" s="322"/>
      <c r="ZE44" s="322"/>
      <c r="ZF44" s="322"/>
      <c r="ZG44" s="322"/>
      <c r="ZH44" s="322"/>
      <c r="ZI44" s="322"/>
      <c r="ZJ44" s="322"/>
      <c r="ZK44" s="322"/>
      <c r="ZL44" s="322"/>
      <c r="ZM44" s="322"/>
      <c r="ZN44" s="322"/>
      <c r="ZO44" s="322"/>
      <c r="ZP44" s="322"/>
      <c r="ZQ44" s="322"/>
      <c r="ZR44" s="322"/>
      <c r="ZS44" s="322"/>
      <c r="ZT44" s="322"/>
      <c r="ZU44" s="322"/>
      <c r="ZV44" s="322"/>
      <c r="ZW44" s="322"/>
      <c r="ZX44" s="322"/>
      <c r="ZY44" s="322"/>
      <c r="ZZ44" s="322"/>
      <c r="AAA44" s="322"/>
      <c r="AAB44" s="322"/>
      <c r="AAC44" s="322"/>
      <c r="AAD44" s="322"/>
      <c r="AAE44" s="322"/>
      <c r="AAF44" s="322"/>
      <c r="AAG44" s="322"/>
      <c r="AAH44" s="327"/>
      <c r="AAI44" s="322"/>
      <c r="AAJ44" s="322"/>
      <c r="AAK44" s="322"/>
      <c r="AAL44" s="322"/>
      <c r="AAM44" s="322"/>
      <c r="AAN44" s="322"/>
      <c r="AAO44" s="322"/>
      <c r="AAP44" s="322"/>
      <c r="AAQ44" s="322"/>
      <c r="AAR44" s="322"/>
      <c r="AAS44" s="322"/>
      <c r="AAT44" s="322"/>
      <c r="AAU44" s="322"/>
      <c r="AAV44" s="322"/>
      <c r="AAW44" s="322"/>
      <c r="AAX44" s="322"/>
      <c r="AAY44" s="322"/>
      <c r="AAZ44" s="322"/>
      <c r="ABA44" s="322"/>
      <c r="ABB44" s="322"/>
      <c r="ABC44" s="322"/>
      <c r="ABD44" s="322"/>
      <c r="ABE44" s="322"/>
      <c r="ABF44" s="322"/>
      <c r="ABG44" s="322"/>
      <c r="ABH44" s="322"/>
      <c r="ABI44" s="322"/>
      <c r="ABJ44" s="322"/>
      <c r="ABK44" s="322"/>
      <c r="ABL44" s="322"/>
      <c r="ABM44" s="322"/>
      <c r="ABN44" s="327"/>
      <c r="ABO44" s="322"/>
      <c r="ABP44" s="322"/>
      <c r="ABQ44" s="322"/>
      <c r="ABR44" s="322"/>
      <c r="ABS44" s="322"/>
      <c r="ABT44" s="322"/>
      <c r="ABU44" s="322"/>
      <c r="ABV44" s="322"/>
      <c r="ABW44" s="322"/>
      <c r="ABX44" s="322"/>
      <c r="ABY44" s="322"/>
      <c r="ABZ44" s="322"/>
      <c r="ACA44" s="322"/>
      <c r="ACB44" s="322"/>
      <c r="ACC44" s="322"/>
      <c r="ACD44" s="322"/>
      <c r="ACE44" s="322"/>
      <c r="ACF44" s="322"/>
      <c r="ACG44" s="322"/>
      <c r="ACH44" s="322"/>
      <c r="ACI44" s="322"/>
      <c r="ACJ44" s="322"/>
      <c r="ACK44" s="322"/>
      <c r="ACL44" s="322"/>
      <c r="ACM44" s="322"/>
      <c r="ACN44" s="322"/>
      <c r="ACO44" s="322"/>
      <c r="ACP44" s="322"/>
      <c r="ACQ44" s="322"/>
      <c r="ACR44" s="322"/>
      <c r="ACS44" s="322"/>
      <c r="ACT44" s="327"/>
      <c r="ACU44" s="322"/>
      <c r="ACV44" s="322"/>
      <c r="ACW44" s="322"/>
      <c r="ACX44" s="322"/>
      <c r="ACY44" s="322"/>
      <c r="ACZ44" s="322"/>
      <c r="ADA44" s="322"/>
      <c r="ADB44" s="322"/>
      <c r="ADC44" s="322"/>
      <c r="ADD44" s="322"/>
      <c r="ADE44" s="322"/>
      <c r="ADF44" s="322"/>
      <c r="ADG44" s="322"/>
      <c r="ADH44" s="322"/>
      <c r="ADI44" s="322"/>
      <c r="ADJ44" s="322"/>
      <c r="ADK44" s="322"/>
      <c r="ADL44" s="322"/>
      <c r="ADM44" s="322"/>
      <c r="ADN44" s="322"/>
      <c r="ADO44" s="322"/>
      <c r="ADP44" s="322"/>
      <c r="ADQ44" s="322"/>
      <c r="ADR44" s="322"/>
      <c r="ADS44" s="322"/>
      <c r="ADT44" s="322"/>
      <c r="ADU44" s="322"/>
      <c r="ADV44" s="322"/>
      <c r="ADW44" s="322"/>
      <c r="ADX44" s="322"/>
      <c r="ADY44" s="322"/>
      <c r="ADZ44" s="327"/>
      <c r="AEA44" s="322"/>
      <c r="AEB44" s="322"/>
      <c r="AEC44" s="322"/>
      <c r="AED44" s="322"/>
      <c r="AEE44" s="322"/>
      <c r="AEF44" s="322"/>
      <c r="AEG44" s="322"/>
      <c r="AEH44" s="322"/>
      <c r="AEI44" s="322"/>
      <c r="AEJ44" s="322"/>
      <c r="AEK44" s="322"/>
      <c r="AEL44" s="322"/>
      <c r="AEM44" s="322"/>
      <c r="AEN44" s="322"/>
      <c r="AEO44" s="322"/>
      <c r="AEP44" s="322"/>
      <c r="AEQ44" s="322"/>
      <c r="AER44" s="322"/>
      <c r="AES44" s="322"/>
      <c r="AET44" s="322"/>
      <c r="AEU44" s="322"/>
      <c r="AEV44" s="322"/>
      <c r="AEW44" s="322"/>
      <c r="AEX44" s="322"/>
      <c r="AEY44" s="322"/>
      <c r="AEZ44" s="322"/>
      <c r="AFA44" s="322"/>
      <c r="AFB44" s="322"/>
      <c r="AFC44" s="322"/>
      <c r="AFD44" s="322"/>
      <c r="AFE44" s="322"/>
      <c r="AFF44" s="327"/>
      <c r="AFG44" s="322"/>
      <c r="AFH44" s="322"/>
      <c r="AFI44" s="322"/>
      <c r="AFJ44" s="322"/>
      <c r="AFK44" s="322"/>
      <c r="AFL44" s="322"/>
      <c r="AFM44" s="322"/>
      <c r="AFN44" s="322"/>
      <c r="AFO44" s="322"/>
      <c r="AFP44" s="322"/>
      <c r="AFQ44" s="322"/>
      <c r="AFR44" s="322"/>
      <c r="AFS44" s="322"/>
      <c r="AFT44" s="322"/>
      <c r="AFU44" s="322"/>
      <c r="AFV44" s="322"/>
      <c r="AFW44" s="322"/>
      <c r="AFX44" s="322"/>
      <c r="AFY44" s="322"/>
      <c r="AFZ44" s="322"/>
      <c r="AGA44" s="322"/>
      <c r="AGB44" s="322"/>
      <c r="AGC44" s="322"/>
      <c r="AGD44" s="322"/>
      <c r="AGE44" s="322"/>
      <c r="AGF44" s="322"/>
      <c r="AGG44" s="322"/>
      <c r="AGH44" s="322"/>
      <c r="AGI44" s="322"/>
      <c r="AGJ44" s="322"/>
      <c r="AGK44" s="322"/>
      <c r="AGL44" s="327"/>
      <c r="AGM44" s="322"/>
      <c r="AGN44" s="322"/>
      <c r="AGO44" s="322"/>
      <c r="AGP44" s="322"/>
      <c r="AGQ44" s="322"/>
      <c r="AGR44" s="322"/>
      <c r="AGS44" s="322"/>
      <c r="AGT44" s="322"/>
      <c r="AGU44" s="322"/>
      <c r="AGV44" s="322"/>
      <c r="AGW44" s="322"/>
      <c r="AGX44" s="322"/>
      <c r="AGY44" s="322"/>
      <c r="AGZ44" s="322"/>
      <c r="AHA44" s="322"/>
      <c r="AHB44" s="322"/>
      <c r="AHC44" s="322"/>
      <c r="AHD44" s="322"/>
      <c r="AHE44" s="322"/>
      <c r="AHF44" s="322"/>
      <c r="AHG44" s="322"/>
      <c r="AHH44" s="322"/>
      <c r="AHI44" s="322"/>
      <c r="AHJ44" s="322"/>
      <c r="AHK44" s="322"/>
      <c r="AHL44" s="322"/>
      <c r="AHM44" s="322"/>
      <c r="AHN44" s="322"/>
      <c r="AHO44" s="322"/>
      <c r="AHP44" s="322"/>
      <c r="AHQ44" s="322"/>
      <c r="AHR44" s="327"/>
      <c r="AHS44" s="322"/>
      <c r="AHT44" s="322"/>
      <c r="AHU44" s="322"/>
      <c r="AHV44" s="322"/>
      <c r="AHW44" s="322"/>
      <c r="AHX44" s="322"/>
      <c r="AHY44" s="322"/>
      <c r="AHZ44" s="322"/>
      <c r="AIA44" s="322"/>
      <c r="AIB44" s="322"/>
      <c r="AIC44" s="322"/>
      <c r="AID44" s="322"/>
      <c r="AIE44" s="322"/>
      <c r="AIF44" s="322"/>
      <c r="AIG44" s="322"/>
      <c r="AIH44" s="322"/>
      <c r="AII44" s="322"/>
      <c r="AIJ44" s="322"/>
      <c r="AIK44" s="322"/>
      <c r="AIL44" s="322"/>
      <c r="AIM44" s="322"/>
      <c r="AIN44" s="322"/>
      <c r="AIO44" s="322"/>
      <c r="AIP44" s="322"/>
      <c r="AIQ44" s="322"/>
      <c r="AIR44" s="322"/>
      <c r="AIS44" s="322"/>
      <c r="AIT44" s="322"/>
      <c r="AIU44" s="322"/>
      <c r="AIV44" s="322"/>
      <c r="AIW44" s="322"/>
      <c r="AIX44" s="327"/>
      <c r="AIY44" s="322"/>
      <c r="AIZ44" s="322"/>
      <c r="AJA44" s="322"/>
      <c r="AJB44" s="322"/>
      <c r="AJC44" s="322"/>
      <c r="AJD44" s="322"/>
      <c r="AJE44" s="322"/>
      <c r="AJF44" s="322"/>
      <c r="AJG44" s="322"/>
      <c r="AJH44" s="322"/>
      <c r="AJI44" s="322"/>
      <c r="AJJ44" s="322"/>
      <c r="AJK44" s="322"/>
      <c r="AJL44" s="322"/>
      <c r="AJM44" s="322"/>
      <c r="AJN44" s="322"/>
      <c r="AJO44" s="322"/>
      <c r="AJP44" s="322"/>
      <c r="AJQ44" s="322"/>
      <c r="AJR44" s="322"/>
      <c r="AJS44" s="322"/>
      <c r="AJT44" s="322"/>
      <c r="AJU44" s="322"/>
      <c r="AJV44" s="322"/>
      <c r="AJW44" s="322"/>
      <c r="AJX44" s="322"/>
      <c r="AJY44" s="322"/>
      <c r="AJZ44" s="322"/>
      <c r="AKA44" s="322"/>
      <c r="AKB44" s="322"/>
      <c r="AKC44" s="322"/>
      <c r="AKD44" s="327"/>
      <c r="AKE44" s="322"/>
      <c r="AKF44" s="322"/>
      <c r="AKG44" s="322"/>
      <c r="AKH44" s="322"/>
      <c r="AKI44" s="322"/>
      <c r="AKJ44" s="322"/>
      <c r="AKK44" s="322"/>
      <c r="AKL44" s="322"/>
      <c r="AKM44" s="322"/>
      <c r="AKN44" s="322"/>
      <c r="AKO44" s="322"/>
      <c r="AKP44" s="322"/>
      <c r="AKQ44" s="322"/>
      <c r="AKR44" s="322"/>
      <c r="AKS44" s="322"/>
      <c r="AKT44" s="322"/>
      <c r="AKU44" s="322"/>
      <c r="AKV44" s="322"/>
      <c r="AKW44" s="322"/>
      <c r="AKX44" s="322"/>
      <c r="AKY44" s="322"/>
      <c r="AKZ44" s="322"/>
      <c r="ALA44" s="322"/>
      <c r="ALB44" s="322"/>
      <c r="ALC44" s="322"/>
      <c r="ALD44" s="322"/>
      <c r="ALE44" s="322"/>
      <c r="ALF44" s="322"/>
      <c r="ALG44" s="322"/>
      <c r="ALH44" s="322"/>
      <c r="ALI44" s="322"/>
      <c r="ALJ44" s="327"/>
      <c r="ALK44" s="322"/>
      <c r="ALL44" s="322"/>
      <c r="ALM44" s="322"/>
      <c r="ALN44" s="322"/>
      <c r="ALO44" s="322"/>
      <c r="ALP44" s="322"/>
      <c r="ALQ44" s="322"/>
      <c r="ALR44" s="322"/>
      <c r="ALS44" s="322"/>
      <c r="ALT44" s="322"/>
      <c r="ALU44" s="322"/>
      <c r="ALV44" s="322"/>
      <c r="ALW44" s="322"/>
      <c r="ALX44" s="322"/>
      <c r="ALY44" s="322"/>
      <c r="ALZ44" s="322"/>
      <c r="AMA44" s="322"/>
      <c r="AMB44" s="322"/>
      <c r="AMC44" s="322"/>
      <c r="AMD44" s="322"/>
      <c r="AME44" s="322"/>
      <c r="AMF44" s="322"/>
      <c r="AMG44" s="322"/>
      <c r="AMH44" s="322"/>
      <c r="AMI44" s="322"/>
      <c r="AMJ44" s="322"/>
      <c r="AMK44" s="322"/>
      <c r="AML44" s="322"/>
      <c r="AMM44" s="322"/>
      <c r="AMN44" s="322"/>
      <c r="AMO44" s="322"/>
      <c r="AMP44" s="327"/>
      <c r="AMQ44" s="322"/>
      <c r="AMR44" s="322"/>
      <c r="AMS44" s="322"/>
      <c r="AMT44" s="322"/>
      <c r="AMU44" s="322"/>
      <c r="AMV44" s="322"/>
      <c r="AMW44" s="322"/>
      <c r="AMX44" s="322"/>
      <c r="AMY44" s="322"/>
      <c r="AMZ44" s="322"/>
      <c r="ANA44" s="322"/>
      <c r="ANB44" s="322"/>
      <c r="ANC44" s="322"/>
      <c r="AND44" s="322"/>
      <c r="ANE44" s="322"/>
      <c r="ANF44" s="322"/>
      <c r="ANG44" s="322"/>
      <c r="ANH44" s="322"/>
      <c r="ANI44" s="322"/>
      <c r="ANJ44" s="322"/>
      <c r="ANK44" s="322"/>
      <c r="ANL44" s="322"/>
      <c r="ANM44" s="322"/>
      <c r="ANN44" s="322"/>
      <c r="ANO44" s="322"/>
      <c r="ANP44" s="322"/>
      <c r="ANQ44" s="322"/>
      <c r="ANR44" s="322"/>
      <c r="ANS44" s="322"/>
      <c r="ANT44" s="322"/>
      <c r="ANU44" s="322"/>
      <c r="ANV44" s="327"/>
      <c r="ANW44" s="322"/>
      <c r="ANX44" s="322"/>
      <c r="ANY44" s="322"/>
      <c r="ANZ44" s="322"/>
      <c r="AOA44" s="322"/>
      <c r="AOB44" s="322"/>
      <c r="AOC44" s="322"/>
      <c r="AOD44" s="322"/>
      <c r="AOE44" s="322"/>
      <c r="AOF44" s="322"/>
      <c r="AOG44" s="322"/>
      <c r="AOH44" s="322"/>
      <c r="AOI44" s="322"/>
      <c r="AOJ44" s="322"/>
      <c r="AOK44" s="322"/>
      <c r="AOL44" s="322"/>
      <c r="AOM44" s="322"/>
      <c r="AON44" s="322"/>
      <c r="AOO44" s="322"/>
      <c r="AOP44" s="322"/>
      <c r="AOQ44" s="322"/>
      <c r="AOR44" s="322"/>
      <c r="AOS44" s="322"/>
      <c r="AOT44" s="322"/>
      <c r="AOU44" s="322"/>
      <c r="AOV44" s="322"/>
      <c r="AOW44" s="322"/>
      <c r="AOX44" s="322"/>
      <c r="AOY44" s="322"/>
      <c r="AOZ44" s="322"/>
      <c r="APA44" s="322"/>
      <c r="APB44" s="327"/>
      <c r="APC44" s="322"/>
      <c r="APD44" s="322"/>
      <c r="APE44" s="322"/>
      <c r="APF44" s="322"/>
      <c r="APG44" s="322"/>
      <c r="APH44" s="322"/>
      <c r="API44" s="322"/>
      <c r="APJ44" s="322"/>
      <c r="APK44" s="322"/>
      <c r="APL44" s="322"/>
      <c r="APM44" s="322"/>
      <c r="APN44" s="322"/>
      <c r="APO44" s="322"/>
      <c r="APP44" s="322"/>
      <c r="APQ44" s="322"/>
      <c r="APR44" s="322"/>
      <c r="APS44" s="322"/>
      <c r="APT44" s="322"/>
      <c r="APU44" s="322"/>
      <c r="APV44" s="322"/>
      <c r="APW44" s="322"/>
      <c r="APX44" s="322"/>
      <c r="APY44" s="322"/>
      <c r="APZ44" s="322"/>
      <c r="AQA44" s="322"/>
      <c r="AQB44" s="322"/>
      <c r="AQC44" s="322"/>
      <c r="AQD44" s="322"/>
      <c r="AQE44" s="322"/>
      <c r="AQF44" s="322"/>
      <c r="AQG44" s="322"/>
      <c r="AQH44" s="327"/>
      <c r="AQI44" s="322"/>
      <c r="AQJ44" s="322"/>
      <c r="AQK44" s="322"/>
      <c r="AQL44" s="322"/>
      <c r="AQM44" s="322"/>
      <c r="AQN44" s="322"/>
      <c r="AQO44" s="322"/>
      <c r="AQP44" s="322"/>
      <c r="AQQ44" s="322"/>
      <c r="AQR44" s="322"/>
      <c r="AQS44" s="322"/>
      <c r="AQT44" s="322"/>
      <c r="AQU44" s="322"/>
      <c r="AQV44" s="322"/>
      <c r="AQW44" s="322"/>
      <c r="AQX44" s="322"/>
      <c r="AQY44" s="322"/>
      <c r="AQZ44" s="322"/>
      <c r="ARA44" s="322"/>
      <c r="ARB44" s="322"/>
      <c r="ARC44" s="322"/>
      <c r="ARD44" s="322"/>
      <c r="ARE44" s="322"/>
      <c r="ARF44" s="322"/>
      <c r="ARG44" s="322"/>
      <c r="ARH44" s="322"/>
      <c r="ARI44" s="322"/>
      <c r="ARJ44" s="322"/>
      <c r="ARK44" s="322"/>
      <c r="ARL44" s="322"/>
      <c r="ARM44" s="322"/>
      <c r="ARN44" s="327"/>
      <c r="ARO44" s="322"/>
      <c r="ARP44" s="322"/>
      <c r="ARQ44" s="322"/>
      <c r="ARR44" s="322"/>
      <c r="ARS44" s="322"/>
      <c r="ART44" s="322"/>
      <c r="ARU44" s="322"/>
      <c r="ARV44" s="322"/>
      <c r="ARW44" s="322"/>
      <c r="ARX44" s="322"/>
      <c r="ARY44" s="322"/>
      <c r="ARZ44" s="322"/>
      <c r="ASA44" s="322"/>
      <c r="ASB44" s="322"/>
      <c r="ASC44" s="322"/>
      <c r="ASD44" s="322"/>
      <c r="ASE44" s="322"/>
      <c r="ASF44" s="322"/>
      <c r="ASG44" s="322"/>
      <c r="ASH44" s="322"/>
      <c r="ASI44" s="322"/>
      <c r="ASJ44" s="322"/>
      <c r="ASK44" s="322"/>
      <c r="ASL44" s="322"/>
      <c r="ASM44" s="322"/>
      <c r="ASN44" s="322"/>
      <c r="ASO44" s="322"/>
      <c r="ASP44" s="322"/>
      <c r="ASQ44" s="322"/>
      <c r="ASR44" s="322"/>
      <c r="ASS44" s="322"/>
      <c r="AST44" s="327"/>
      <c r="ASU44" s="322"/>
      <c r="ASV44" s="322"/>
      <c r="ASW44" s="322"/>
      <c r="ASX44" s="322"/>
      <c r="ASY44" s="322"/>
      <c r="ASZ44" s="322"/>
      <c r="ATA44" s="322"/>
      <c r="ATB44" s="322"/>
      <c r="ATC44" s="322"/>
      <c r="ATD44" s="322"/>
      <c r="ATE44" s="322"/>
      <c r="ATF44" s="322"/>
      <c r="ATG44" s="322"/>
      <c r="ATH44" s="322"/>
      <c r="ATI44" s="322"/>
      <c r="ATJ44" s="322"/>
      <c r="ATK44" s="322"/>
      <c r="ATL44" s="322"/>
      <c r="ATM44" s="322"/>
      <c r="ATN44" s="322"/>
      <c r="ATO44" s="322"/>
      <c r="ATP44" s="322"/>
      <c r="ATQ44" s="322"/>
      <c r="ATR44" s="322"/>
      <c r="ATS44" s="322"/>
      <c r="ATT44" s="322"/>
      <c r="ATU44" s="322"/>
      <c r="ATV44" s="322"/>
      <c r="ATW44" s="322"/>
      <c r="ATX44" s="322"/>
      <c r="ATY44" s="322"/>
      <c r="ATZ44" s="327"/>
      <c r="AUA44" s="322"/>
      <c r="AUB44" s="322"/>
      <c r="AUC44" s="322"/>
      <c r="AUD44" s="322"/>
      <c r="AUE44" s="322"/>
      <c r="AUF44" s="322"/>
      <c r="AUG44" s="322"/>
      <c r="AUH44" s="322"/>
      <c r="AUI44" s="322"/>
      <c r="AUJ44" s="322"/>
      <c r="AUK44" s="322"/>
      <c r="AUL44" s="322"/>
      <c r="AUM44" s="322"/>
      <c r="AUN44" s="322"/>
      <c r="AUO44" s="322"/>
      <c r="AUP44" s="322"/>
      <c r="AUQ44" s="322"/>
      <c r="AUR44" s="322"/>
      <c r="AUS44" s="322"/>
      <c r="AUT44" s="322"/>
      <c r="AUU44" s="322"/>
      <c r="AUV44" s="322"/>
      <c r="AUW44" s="322"/>
      <c r="AUX44" s="322"/>
      <c r="AUY44" s="322"/>
      <c r="AUZ44" s="322"/>
      <c r="AVA44" s="322"/>
      <c r="AVB44" s="322"/>
      <c r="AVC44" s="322"/>
      <c r="AVD44" s="322"/>
      <c r="AVE44" s="322"/>
      <c r="AVF44" s="327"/>
      <c r="AVG44" s="322"/>
      <c r="AVH44" s="322"/>
      <c r="AVI44" s="322"/>
      <c r="AVJ44" s="322"/>
      <c r="AVK44" s="322"/>
      <c r="AVL44" s="322"/>
      <c r="AVM44" s="322"/>
      <c r="AVN44" s="322"/>
      <c r="AVO44" s="322"/>
      <c r="AVP44" s="322"/>
      <c r="AVQ44" s="322"/>
      <c r="AVR44" s="322"/>
      <c r="AVS44" s="322"/>
      <c r="AVT44" s="322"/>
      <c r="AVU44" s="322"/>
      <c r="AVV44" s="322"/>
      <c r="AVW44" s="322"/>
      <c r="AVX44" s="322"/>
      <c r="AVY44" s="322"/>
      <c r="AVZ44" s="322"/>
      <c r="AWA44" s="322"/>
      <c r="AWB44" s="322"/>
      <c r="AWC44" s="322"/>
      <c r="AWD44" s="322"/>
      <c r="AWE44" s="322"/>
      <c r="AWF44" s="322"/>
      <c r="AWG44" s="322"/>
      <c r="AWH44" s="322"/>
      <c r="AWI44" s="322"/>
      <c r="AWJ44" s="322"/>
      <c r="AWK44" s="322"/>
      <c r="AWL44" s="327"/>
      <c r="AWM44" s="322"/>
      <c r="AWN44" s="322"/>
      <c r="AWO44" s="322"/>
      <c r="AWP44" s="322"/>
      <c r="AWQ44" s="322"/>
      <c r="AWR44" s="322"/>
      <c r="AWS44" s="322"/>
      <c r="AWT44" s="322"/>
      <c r="AWU44" s="322"/>
      <c r="AWV44" s="322"/>
      <c r="AWW44" s="322"/>
      <c r="AWX44" s="322"/>
      <c r="AWY44" s="322"/>
      <c r="AWZ44" s="322"/>
      <c r="AXA44" s="322"/>
      <c r="AXB44" s="322"/>
      <c r="AXC44" s="322"/>
      <c r="AXD44" s="322"/>
      <c r="AXE44" s="322"/>
      <c r="AXF44" s="322"/>
      <c r="AXG44" s="322"/>
      <c r="AXH44" s="322"/>
      <c r="AXI44" s="322"/>
      <c r="AXJ44" s="322"/>
      <c r="AXK44" s="322"/>
      <c r="AXL44" s="322"/>
      <c r="AXM44" s="322"/>
      <c r="AXN44" s="322"/>
      <c r="AXO44" s="322"/>
      <c r="AXP44" s="322"/>
      <c r="AXQ44" s="322"/>
      <c r="AXR44" s="327"/>
      <c r="AXS44" s="322"/>
      <c r="AXT44" s="322"/>
      <c r="AXU44" s="322"/>
      <c r="AXV44" s="322"/>
      <c r="AXW44" s="322"/>
      <c r="AXX44" s="322"/>
      <c r="AXY44" s="322"/>
      <c r="AXZ44" s="322"/>
      <c r="AYA44" s="322"/>
      <c r="AYB44" s="322"/>
      <c r="AYC44" s="322"/>
      <c r="AYD44" s="322"/>
      <c r="AYE44" s="322"/>
      <c r="AYF44" s="322"/>
      <c r="AYG44" s="322"/>
      <c r="AYH44" s="322"/>
      <c r="AYI44" s="322"/>
      <c r="AYJ44" s="322"/>
      <c r="AYK44" s="322"/>
      <c r="AYL44" s="322"/>
      <c r="AYM44" s="322"/>
      <c r="AYN44" s="322"/>
      <c r="AYO44" s="322"/>
      <c r="AYP44" s="322"/>
      <c r="AYQ44" s="322"/>
      <c r="AYR44" s="322"/>
      <c r="AYS44" s="322"/>
      <c r="AYT44" s="322"/>
      <c r="AYU44" s="322"/>
      <c r="AYV44" s="322"/>
      <c r="AYW44" s="322"/>
      <c r="AYX44" s="327"/>
      <c r="AYY44" s="322"/>
      <c r="AYZ44" s="322"/>
      <c r="AZA44" s="322"/>
      <c r="AZB44" s="322"/>
      <c r="AZC44" s="322"/>
      <c r="AZD44" s="322"/>
      <c r="AZE44" s="322"/>
      <c r="AZF44" s="322"/>
      <c r="AZG44" s="322"/>
      <c r="AZH44" s="322"/>
      <c r="AZI44" s="322"/>
      <c r="AZJ44" s="322"/>
      <c r="AZK44" s="322"/>
      <c r="AZL44" s="322"/>
      <c r="AZM44" s="322"/>
      <c r="AZN44" s="322"/>
      <c r="AZO44" s="322"/>
      <c r="AZP44" s="322"/>
      <c r="AZQ44" s="322"/>
      <c r="AZR44" s="322"/>
      <c r="AZS44" s="322"/>
      <c r="AZT44" s="322"/>
      <c r="AZU44" s="322"/>
      <c r="AZV44" s="322"/>
      <c r="AZW44" s="322"/>
      <c r="AZX44" s="322"/>
      <c r="AZY44" s="322"/>
      <c r="AZZ44" s="322"/>
      <c r="BAA44" s="322"/>
      <c r="BAB44" s="322"/>
      <c r="BAC44" s="322"/>
      <c r="BAD44" s="327"/>
      <c r="BAE44" s="322"/>
      <c r="BAF44" s="322"/>
      <c r="BAG44" s="322"/>
      <c r="BAH44" s="322"/>
      <c r="BAI44" s="322"/>
      <c r="BAJ44" s="322"/>
      <c r="BAK44" s="322"/>
      <c r="BAL44" s="322"/>
      <c r="BAM44" s="322"/>
      <c r="BAN44" s="322"/>
      <c r="BAO44" s="322"/>
      <c r="BAP44" s="322"/>
      <c r="BAQ44" s="322"/>
      <c r="BAR44" s="322"/>
      <c r="BAS44" s="322"/>
      <c r="BAT44" s="322"/>
      <c r="BAU44" s="322"/>
      <c r="BAV44" s="322"/>
      <c r="BAW44" s="322"/>
      <c r="BAX44" s="322"/>
      <c r="BAY44" s="322"/>
      <c r="BAZ44" s="322"/>
      <c r="BBA44" s="322"/>
      <c r="BBB44" s="322"/>
      <c r="BBC44" s="322"/>
      <c r="BBD44" s="322"/>
      <c r="BBE44" s="322"/>
      <c r="BBF44" s="322"/>
      <c r="BBG44" s="322"/>
      <c r="BBH44" s="322"/>
      <c r="BBI44" s="322"/>
      <c r="BBJ44" s="327"/>
      <c r="BBK44" s="322"/>
      <c r="BBL44" s="322"/>
      <c r="BBM44" s="322"/>
      <c r="BBN44" s="322"/>
      <c r="BBO44" s="322"/>
      <c r="BBP44" s="322"/>
      <c r="BBQ44" s="322"/>
      <c r="BBR44" s="322"/>
      <c r="BBS44" s="322"/>
      <c r="BBT44" s="322"/>
      <c r="BBU44" s="322"/>
      <c r="BBV44" s="322"/>
      <c r="BBW44" s="322"/>
      <c r="BBX44" s="322"/>
      <c r="BBY44" s="322"/>
      <c r="BBZ44" s="322"/>
      <c r="BCA44" s="322"/>
      <c r="BCB44" s="322"/>
      <c r="BCC44" s="322"/>
      <c r="BCD44" s="322"/>
      <c r="BCE44" s="322"/>
      <c r="BCF44" s="322"/>
      <c r="BCG44" s="322"/>
      <c r="BCH44" s="322"/>
      <c r="BCI44" s="322"/>
      <c r="BCJ44" s="322"/>
      <c r="BCK44" s="322"/>
      <c r="BCL44" s="322"/>
      <c r="BCM44" s="322"/>
      <c r="BCN44" s="322"/>
      <c r="BCO44" s="322"/>
      <c r="BCP44" s="327"/>
      <c r="BCQ44" s="322"/>
      <c r="BCR44" s="322"/>
      <c r="BCS44" s="322"/>
      <c r="BCT44" s="322"/>
      <c r="BCU44" s="322"/>
      <c r="BCV44" s="322"/>
      <c r="BCW44" s="322"/>
      <c r="BCX44" s="322"/>
      <c r="BCY44" s="322"/>
      <c r="BCZ44" s="322"/>
      <c r="BDA44" s="322"/>
      <c r="BDB44" s="322"/>
      <c r="BDC44" s="322"/>
      <c r="BDD44" s="322"/>
      <c r="BDE44" s="322"/>
      <c r="BDF44" s="322"/>
      <c r="BDG44" s="322"/>
      <c r="BDH44" s="322"/>
      <c r="BDI44" s="322"/>
      <c r="BDJ44" s="322"/>
      <c r="BDK44" s="322"/>
      <c r="BDL44" s="322"/>
      <c r="BDM44" s="322"/>
      <c r="BDN44" s="322"/>
      <c r="BDO44" s="322"/>
      <c r="BDP44" s="322"/>
      <c r="BDQ44" s="322"/>
      <c r="BDR44" s="322"/>
      <c r="BDS44" s="322"/>
      <c r="BDT44" s="322"/>
      <c r="BDU44" s="322"/>
      <c r="BDV44" s="327"/>
      <c r="BDW44" s="322"/>
      <c r="BDX44" s="322"/>
      <c r="BDY44" s="322"/>
      <c r="BDZ44" s="322"/>
      <c r="BEA44" s="322"/>
      <c r="BEB44" s="322"/>
      <c r="BEC44" s="322"/>
      <c r="BED44" s="322"/>
      <c r="BEE44" s="322"/>
      <c r="BEF44" s="322"/>
      <c r="BEG44" s="322"/>
      <c r="BEH44" s="322"/>
      <c r="BEI44" s="322"/>
      <c r="BEJ44" s="322"/>
      <c r="BEK44" s="322"/>
      <c r="BEL44" s="322"/>
      <c r="BEM44" s="322"/>
      <c r="BEN44" s="322"/>
      <c r="BEO44" s="322"/>
      <c r="BEP44" s="322"/>
      <c r="BEQ44" s="322"/>
      <c r="BER44" s="322"/>
      <c r="BES44" s="322"/>
      <c r="BET44" s="322"/>
      <c r="BEU44" s="322"/>
      <c r="BEV44" s="322"/>
      <c r="BEW44" s="322"/>
      <c r="BEX44" s="322"/>
      <c r="BEY44" s="322"/>
      <c r="BEZ44" s="322"/>
      <c r="BFA44" s="322"/>
      <c r="BFB44" s="327"/>
      <c r="BFC44" s="322"/>
      <c r="BFD44" s="322"/>
      <c r="BFE44" s="322"/>
      <c r="BFF44" s="322"/>
      <c r="BFG44" s="322"/>
      <c r="BFH44" s="322"/>
      <c r="BFI44" s="322"/>
      <c r="BFJ44" s="322"/>
      <c r="BFK44" s="322"/>
      <c r="BFL44" s="322"/>
      <c r="BFM44" s="322"/>
      <c r="BFN44" s="322"/>
      <c r="BFO44" s="322"/>
      <c r="BFP44" s="322"/>
      <c r="BFQ44" s="322"/>
      <c r="BFR44" s="322"/>
      <c r="BFS44" s="322"/>
      <c r="BFT44" s="322"/>
      <c r="BFU44" s="322"/>
      <c r="BFV44" s="322"/>
      <c r="BFW44" s="322"/>
      <c r="BFX44" s="322"/>
      <c r="BFY44" s="322"/>
      <c r="BFZ44" s="322"/>
      <c r="BGA44" s="322"/>
      <c r="BGB44" s="322"/>
      <c r="BGC44" s="322"/>
      <c r="BGD44" s="322"/>
      <c r="BGE44" s="322"/>
      <c r="BGF44" s="322"/>
      <c r="BGG44" s="322"/>
      <c r="BGH44" s="327"/>
      <c r="BGI44" s="322"/>
      <c r="BGJ44" s="322"/>
      <c r="BGK44" s="322"/>
      <c r="BGL44" s="322"/>
      <c r="BGM44" s="322"/>
      <c r="BGN44" s="322"/>
      <c r="BGO44" s="322"/>
      <c r="BGP44" s="322"/>
      <c r="BGQ44" s="322"/>
      <c r="BGR44" s="322"/>
      <c r="BGS44" s="322"/>
      <c r="BGT44" s="322"/>
      <c r="BGU44" s="322"/>
      <c r="BGV44" s="322"/>
      <c r="BGW44" s="322"/>
      <c r="BGX44" s="322"/>
      <c r="BGY44" s="322"/>
      <c r="BGZ44" s="322"/>
      <c r="BHA44" s="322"/>
      <c r="BHB44" s="322"/>
      <c r="BHC44" s="322"/>
      <c r="BHD44" s="322"/>
      <c r="BHE44" s="322"/>
      <c r="BHF44" s="322"/>
      <c r="BHG44" s="322"/>
      <c r="BHH44" s="322"/>
      <c r="BHI44" s="322"/>
      <c r="BHJ44" s="322"/>
      <c r="BHK44" s="322"/>
      <c r="BHL44" s="322"/>
      <c r="BHM44" s="322"/>
      <c r="BHN44" s="327"/>
      <c r="BHO44" s="322"/>
      <c r="BHP44" s="322"/>
      <c r="BHQ44" s="322"/>
      <c r="BHR44" s="322"/>
      <c r="BHS44" s="322"/>
      <c r="BHT44" s="322"/>
      <c r="BHU44" s="322"/>
      <c r="BHV44" s="322"/>
      <c r="BHW44" s="322"/>
      <c r="BHX44" s="322"/>
      <c r="BHY44" s="322"/>
      <c r="BHZ44" s="322"/>
      <c r="BIA44" s="322"/>
      <c r="BIB44" s="322"/>
      <c r="BIC44" s="322"/>
      <c r="BID44" s="322"/>
      <c r="BIE44" s="322"/>
      <c r="BIF44" s="322"/>
      <c r="BIG44" s="322"/>
      <c r="BIH44" s="322"/>
      <c r="BII44" s="322"/>
      <c r="BIJ44" s="322"/>
      <c r="BIK44" s="322"/>
      <c r="BIL44" s="322"/>
      <c r="BIM44" s="322"/>
      <c r="BIN44" s="322"/>
      <c r="BIO44" s="322"/>
      <c r="BIP44" s="322"/>
      <c r="BIQ44" s="322"/>
      <c r="BIR44" s="322"/>
      <c r="BIS44" s="322"/>
      <c r="BIT44" s="327"/>
      <c r="BIU44" s="322"/>
      <c r="BIV44" s="322"/>
      <c r="BIW44" s="322"/>
      <c r="BIX44" s="322"/>
      <c r="BIY44" s="322"/>
      <c r="BIZ44" s="322"/>
      <c r="BJA44" s="322"/>
      <c r="BJB44" s="322"/>
      <c r="BJC44" s="322"/>
      <c r="BJD44" s="322"/>
      <c r="BJE44" s="322"/>
      <c r="BJF44" s="322"/>
      <c r="BJG44" s="322"/>
      <c r="BJH44" s="322"/>
      <c r="BJI44" s="322"/>
      <c r="BJJ44" s="322"/>
      <c r="BJK44" s="322"/>
      <c r="BJL44" s="322"/>
      <c r="BJM44" s="322"/>
      <c r="BJN44" s="322"/>
      <c r="BJO44" s="322"/>
      <c r="BJP44" s="322"/>
      <c r="BJQ44" s="322"/>
      <c r="BJR44" s="322"/>
      <c r="BJS44" s="322"/>
      <c r="BJT44" s="322"/>
      <c r="BJU44" s="322"/>
      <c r="BJV44" s="322"/>
      <c r="BJW44" s="322"/>
      <c r="BJX44" s="322"/>
      <c r="BJY44" s="322"/>
      <c r="BJZ44" s="327"/>
      <c r="BKA44" s="322"/>
      <c r="BKB44" s="322"/>
      <c r="BKC44" s="322"/>
      <c r="BKD44" s="322"/>
      <c r="BKE44" s="322"/>
      <c r="BKF44" s="322"/>
      <c r="BKG44" s="322"/>
      <c r="BKH44" s="322"/>
      <c r="BKI44" s="322"/>
      <c r="BKJ44" s="322"/>
      <c r="BKK44" s="322"/>
      <c r="BKL44" s="322"/>
      <c r="BKM44" s="322"/>
      <c r="BKN44" s="322"/>
      <c r="BKO44" s="322"/>
      <c r="BKP44" s="322"/>
      <c r="BKQ44" s="322"/>
      <c r="BKR44" s="322"/>
      <c r="BKS44" s="322"/>
      <c r="BKT44" s="322"/>
      <c r="BKU44" s="322"/>
      <c r="BKV44" s="322"/>
      <c r="BKW44" s="322"/>
      <c r="BKX44" s="322"/>
      <c r="BKY44" s="322"/>
      <c r="BKZ44" s="322"/>
      <c r="BLA44" s="322"/>
      <c r="BLB44" s="322"/>
      <c r="BLC44" s="322"/>
      <c r="BLD44" s="322"/>
      <c r="BLE44" s="322"/>
      <c r="BLF44" s="327"/>
      <c r="BLG44" s="322"/>
      <c r="BLH44" s="322"/>
      <c r="BLI44" s="322"/>
      <c r="BLJ44" s="322"/>
      <c r="BLK44" s="322"/>
      <c r="BLL44" s="322"/>
      <c r="BLM44" s="322"/>
      <c r="BLN44" s="322"/>
      <c r="BLO44" s="322"/>
      <c r="BLP44" s="322"/>
      <c r="BLQ44" s="322"/>
      <c r="BLR44" s="322"/>
      <c r="BLS44" s="322"/>
      <c r="BLT44" s="322"/>
      <c r="BLU44" s="322"/>
      <c r="BLV44" s="322"/>
      <c r="BLW44" s="322"/>
      <c r="BLX44" s="322"/>
      <c r="BLY44" s="322"/>
      <c r="BLZ44" s="322"/>
      <c r="BMA44" s="322"/>
      <c r="BMB44" s="322"/>
      <c r="BMC44" s="322"/>
      <c r="BMD44" s="322"/>
      <c r="BME44" s="322"/>
      <c r="BMF44" s="322"/>
      <c r="BMG44" s="322"/>
      <c r="BMH44" s="322"/>
      <c r="BMI44" s="322"/>
      <c r="BMJ44" s="322"/>
      <c r="BMK44" s="322"/>
    </row>
    <row r="45" spans="2:1701" ht="19.95" customHeight="1" x14ac:dyDescent="0.3">
      <c r="B45" s="326"/>
      <c r="C45" s="326"/>
      <c r="D45" s="326"/>
      <c r="E45" s="322"/>
      <c r="GP45" s="327"/>
      <c r="GQ45" s="322"/>
      <c r="GR45" s="322"/>
      <c r="GS45" s="322"/>
      <c r="GT45" s="322"/>
      <c r="GU45" s="322"/>
      <c r="GV45" s="322"/>
      <c r="GW45" s="322"/>
      <c r="GX45" s="322"/>
      <c r="GY45" s="322"/>
      <c r="GZ45" s="322"/>
      <c r="HA45" s="322"/>
      <c r="HB45" s="322"/>
      <c r="HC45" s="322"/>
      <c r="HD45" s="322"/>
      <c r="HE45" s="322"/>
      <c r="HF45" s="322"/>
      <c r="HG45" s="322"/>
      <c r="HH45" s="322"/>
      <c r="HI45" s="322"/>
      <c r="HJ45" s="322"/>
      <c r="HK45" s="322"/>
      <c r="HL45" s="322"/>
      <c r="HM45" s="322"/>
      <c r="HN45" s="322"/>
      <c r="HO45" s="322"/>
      <c r="HP45" s="322"/>
      <c r="HQ45" s="322"/>
      <c r="HR45" s="322"/>
      <c r="HS45" s="322"/>
      <c r="HT45" s="322"/>
      <c r="HU45" s="322"/>
      <c r="HV45" s="327"/>
      <c r="HW45" s="322"/>
      <c r="HX45" s="322"/>
      <c r="HY45" s="322"/>
      <c r="HZ45" s="322"/>
      <c r="IA45" s="322"/>
      <c r="IB45" s="322"/>
      <c r="IC45" s="322"/>
      <c r="ID45" s="322"/>
      <c r="IE45" s="322"/>
      <c r="IF45" s="322"/>
      <c r="IG45" s="322"/>
      <c r="IH45" s="322"/>
      <c r="II45" s="322"/>
      <c r="IJ45" s="322"/>
      <c r="IK45" s="322"/>
      <c r="IL45" s="322"/>
      <c r="IM45" s="322"/>
      <c r="IN45" s="322"/>
      <c r="IO45" s="322"/>
      <c r="IP45" s="322"/>
      <c r="IQ45" s="322"/>
      <c r="IR45" s="322"/>
      <c r="IS45" s="322"/>
      <c r="IT45" s="322"/>
      <c r="IU45" s="322"/>
      <c r="IV45" s="322"/>
      <c r="IW45" s="322"/>
      <c r="IX45" s="322"/>
      <c r="IY45" s="322"/>
      <c r="IZ45" s="322"/>
      <c r="JA45" s="322"/>
      <c r="JB45" s="327"/>
      <c r="JC45" s="322"/>
      <c r="JD45" s="322"/>
      <c r="JE45" s="322"/>
      <c r="JF45" s="322"/>
      <c r="JG45" s="322"/>
      <c r="JH45" s="322"/>
      <c r="JI45" s="322"/>
      <c r="JJ45" s="322"/>
      <c r="JK45" s="322"/>
      <c r="JL45" s="322"/>
      <c r="JM45" s="322"/>
      <c r="JN45" s="322"/>
      <c r="JO45" s="322"/>
      <c r="JP45" s="322"/>
      <c r="JQ45" s="322"/>
      <c r="JR45" s="322"/>
      <c r="JS45" s="322"/>
      <c r="JT45" s="322"/>
      <c r="JU45" s="322"/>
      <c r="JV45" s="322"/>
      <c r="JW45" s="322"/>
      <c r="JX45" s="322"/>
      <c r="JY45" s="322"/>
      <c r="JZ45" s="322"/>
      <c r="KA45" s="322"/>
      <c r="KB45" s="322"/>
      <c r="KC45" s="322"/>
      <c r="KD45" s="322"/>
      <c r="KE45" s="322"/>
      <c r="KF45" s="322"/>
      <c r="KG45" s="322"/>
      <c r="KH45" s="327"/>
      <c r="KI45" s="322"/>
      <c r="KJ45" s="322"/>
      <c r="KK45" s="322"/>
      <c r="KL45" s="322"/>
      <c r="KM45" s="322"/>
      <c r="KN45" s="322"/>
      <c r="KO45" s="322"/>
      <c r="KP45" s="322"/>
      <c r="KQ45" s="322"/>
      <c r="KR45" s="322"/>
      <c r="KS45" s="322"/>
      <c r="KT45" s="322"/>
      <c r="KU45" s="322"/>
      <c r="KV45" s="322"/>
      <c r="KW45" s="322"/>
      <c r="KX45" s="322"/>
      <c r="KY45" s="322"/>
      <c r="KZ45" s="322"/>
      <c r="LA45" s="322"/>
      <c r="LB45" s="322"/>
      <c r="LC45" s="322"/>
      <c r="LD45" s="322"/>
      <c r="LE45" s="322"/>
      <c r="LF45" s="322"/>
      <c r="LG45" s="322"/>
      <c r="LH45" s="322"/>
      <c r="LI45" s="322"/>
      <c r="LJ45" s="322"/>
      <c r="LK45" s="322"/>
      <c r="LL45" s="322"/>
      <c r="LM45" s="322"/>
      <c r="LN45" s="327"/>
      <c r="LO45" s="322"/>
      <c r="LP45" s="322"/>
      <c r="LQ45" s="322"/>
      <c r="LR45" s="322"/>
      <c r="LS45" s="322"/>
      <c r="LT45" s="322"/>
      <c r="LU45" s="322"/>
      <c r="LV45" s="322"/>
      <c r="LW45" s="322"/>
      <c r="LX45" s="322"/>
      <c r="LY45" s="322"/>
      <c r="LZ45" s="322"/>
      <c r="MA45" s="322"/>
      <c r="MB45" s="322"/>
      <c r="MC45" s="322"/>
      <c r="MD45" s="322"/>
      <c r="ME45" s="322"/>
      <c r="MF45" s="322"/>
      <c r="MG45" s="322"/>
      <c r="MH45" s="322"/>
      <c r="MI45" s="322"/>
      <c r="MJ45" s="322"/>
      <c r="MK45" s="322"/>
      <c r="ML45" s="322"/>
      <c r="MM45" s="322"/>
      <c r="MN45" s="322"/>
      <c r="MO45" s="322"/>
      <c r="MP45" s="322"/>
      <c r="MQ45" s="322"/>
      <c r="MR45" s="322"/>
      <c r="MS45" s="322"/>
      <c r="MT45" s="327"/>
      <c r="MU45" s="322"/>
      <c r="MV45" s="322"/>
      <c r="MW45" s="322"/>
      <c r="MX45" s="322"/>
      <c r="MY45" s="322"/>
      <c r="MZ45" s="322"/>
      <c r="NA45" s="322"/>
      <c r="NB45" s="322"/>
      <c r="NC45" s="322"/>
      <c r="ND45" s="322"/>
      <c r="NE45" s="322"/>
      <c r="NF45" s="322"/>
      <c r="NG45" s="322"/>
      <c r="NH45" s="322"/>
      <c r="NI45" s="322"/>
      <c r="NJ45" s="322"/>
      <c r="NK45" s="322"/>
      <c r="NL45" s="322"/>
      <c r="NM45" s="322"/>
      <c r="NN45" s="322"/>
      <c r="NO45" s="322"/>
      <c r="NP45" s="322"/>
      <c r="NQ45" s="322"/>
      <c r="NR45" s="322"/>
      <c r="NS45" s="322"/>
      <c r="NT45" s="322"/>
      <c r="NU45" s="322"/>
      <c r="NV45" s="322"/>
      <c r="NW45" s="322"/>
      <c r="NX45" s="322"/>
      <c r="NY45" s="322"/>
      <c r="NZ45" s="327"/>
      <c r="OA45" s="322"/>
      <c r="OB45" s="322"/>
      <c r="OC45" s="322"/>
      <c r="OD45" s="322"/>
      <c r="OE45" s="322"/>
      <c r="OF45" s="322"/>
      <c r="OG45" s="322"/>
      <c r="OH45" s="322"/>
      <c r="OI45" s="322"/>
      <c r="OJ45" s="322"/>
      <c r="OK45" s="322"/>
      <c r="OL45" s="322"/>
      <c r="OM45" s="322"/>
      <c r="ON45" s="322"/>
      <c r="OO45" s="322"/>
      <c r="OP45" s="322"/>
      <c r="OQ45" s="322"/>
      <c r="OR45" s="322"/>
      <c r="OS45" s="322"/>
      <c r="OT45" s="322"/>
      <c r="OU45" s="322"/>
      <c r="OV45" s="322"/>
      <c r="OW45" s="322"/>
      <c r="OX45" s="322"/>
      <c r="OY45" s="322"/>
      <c r="OZ45" s="322"/>
      <c r="PA45" s="322"/>
      <c r="PB45" s="322"/>
      <c r="PC45" s="322"/>
      <c r="PD45" s="322"/>
      <c r="PE45" s="322"/>
      <c r="PF45" s="327"/>
      <c r="PG45" s="322"/>
      <c r="PH45" s="322"/>
      <c r="PI45" s="322"/>
      <c r="PJ45" s="322"/>
      <c r="PK45" s="322"/>
      <c r="PL45" s="322"/>
      <c r="PM45" s="322"/>
      <c r="PN45" s="322"/>
      <c r="PO45" s="322"/>
      <c r="PP45" s="322"/>
      <c r="PQ45" s="322"/>
      <c r="PR45" s="322"/>
      <c r="PS45" s="322"/>
      <c r="PT45" s="322"/>
      <c r="PU45" s="322"/>
      <c r="PV45" s="322"/>
      <c r="PW45" s="322"/>
      <c r="PX45" s="322"/>
      <c r="PY45" s="322"/>
      <c r="PZ45" s="322"/>
      <c r="QA45" s="322"/>
      <c r="QB45" s="322"/>
      <c r="QC45" s="322"/>
      <c r="QD45" s="322"/>
      <c r="QE45" s="322"/>
      <c r="QF45" s="322"/>
      <c r="QG45" s="322"/>
      <c r="QH45" s="322"/>
      <c r="QI45" s="322"/>
      <c r="QJ45" s="322"/>
      <c r="QK45" s="322"/>
      <c r="QL45" s="327"/>
      <c r="QM45" s="322"/>
      <c r="QN45" s="322"/>
      <c r="QO45" s="322"/>
      <c r="QP45" s="322"/>
      <c r="QQ45" s="322"/>
      <c r="QR45" s="322"/>
      <c r="QS45" s="322"/>
      <c r="QT45" s="322"/>
      <c r="QU45" s="322"/>
      <c r="QV45" s="322"/>
      <c r="QW45" s="322"/>
      <c r="QX45" s="322"/>
      <c r="QY45" s="322"/>
      <c r="QZ45" s="322"/>
      <c r="RA45" s="322"/>
      <c r="RB45" s="322"/>
      <c r="RC45" s="322"/>
      <c r="RD45" s="322"/>
      <c r="RE45" s="322"/>
      <c r="RF45" s="322"/>
      <c r="RG45" s="322"/>
      <c r="RH45" s="322"/>
      <c r="RI45" s="322"/>
      <c r="RJ45" s="322"/>
      <c r="RK45" s="322"/>
      <c r="RL45" s="322"/>
      <c r="RM45" s="322"/>
      <c r="RN45" s="322"/>
      <c r="RO45" s="322"/>
      <c r="RP45" s="322"/>
      <c r="RQ45" s="322"/>
      <c r="RR45" s="327"/>
      <c r="RS45" s="322"/>
      <c r="RT45" s="322"/>
      <c r="RU45" s="322"/>
      <c r="RV45" s="322"/>
      <c r="RW45" s="322"/>
      <c r="RX45" s="322"/>
      <c r="RY45" s="322"/>
      <c r="RZ45" s="322"/>
      <c r="SA45" s="322"/>
      <c r="SB45" s="322"/>
      <c r="SC45" s="322"/>
      <c r="SD45" s="322"/>
      <c r="SE45" s="322"/>
      <c r="SF45" s="322"/>
      <c r="SG45" s="322"/>
      <c r="SH45" s="322"/>
      <c r="SI45" s="322"/>
      <c r="SJ45" s="322"/>
      <c r="SK45" s="322"/>
      <c r="SL45" s="322"/>
      <c r="SM45" s="322"/>
      <c r="SN45" s="322"/>
      <c r="SO45" s="322"/>
      <c r="SP45" s="322"/>
      <c r="SQ45" s="322"/>
      <c r="SR45" s="322"/>
      <c r="SS45" s="322"/>
      <c r="ST45" s="322"/>
      <c r="SU45" s="322"/>
      <c r="SV45" s="322"/>
      <c r="SW45" s="322"/>
      <c r="SX45" s="327"/>
      <c r="SY45" s="322"/>
      <c r="SZ45" s="322"/>
      <c r="TA45" s="322"/>
      <c r="TB45" s="322"/>
      <c r="TC45" s="322"/>
      <c r="TD45" s="322"/>
      <c r="TE45" s="322"/>
      <c r="TF45" s="322"/>
      <c r="TG45" s="322"/>
      <c r="TH45" s="322"/>
      <c r="TI45" s="322"/>
      <c r="TJ45" s="322"/>
      <c r="TK45" s="322"/>
      <c r="TL45" s="322"/>
      <c r="TM45" s="322"/>
      <c r="TN45" s="322"/>
      <c r="TO45" s="322"/>
      <c r="TP45" s="322"/>
      <c r="TQ45" s="322"/>
      <c r="TR45" s="322"/>
      <c r="TS45" s="322"/>
      <c r="TT45" s="322"/>
      <c r="TU45" s="322"/>
      <c r="TV45" s="322"/>
      <c r="TW45" s="322"/>
      <c r="TX45" s="322"/>
      <c r="TY45" s="322"/>
      <c r="TZ45" s="322"/>
      <c r="UA45" s="322"/>
      <c r="UB45" s="322"/>
      <c r="UC45" s="322"/>
      <c r="UD45" s="327"/>
      <c r="UE45" s="322"/>
      <c r="UF45" s="322"/>
      <c r="UG45" s="322"/>
      <c r="UH45" s="322"/>
      <c r="UI45" s="322"/>
      <c r="UJ45" s="322"/>
      <c r="UK45" s="322"/>
      <c r="UL45" s="322"/>
      <c r="UM45" s="322"/>
      <c r="UN45" s="322"/>
      <c r="UO45" s="322"/>
      <c r="UP45" s="322"/>
      <c r="UQ45" s="322"/>
      <c r="UR45" s="322"/>
      <c r="US45" s="322"/>
      <c r="UT45" s="322"/>
      <c r="UU45" s="322"/>
      <c r="UV45" s="322"/>
      <c r="UW45" s="322"/>
      <c r="UX45" s="322"/>
      <c r="UY45" s="322"/>
      <c r="UZ45" s="322"/>
      <c r="VA45" s="322"/>
      <c r="VB45" s="322"/>
      <c r="VC45" s="322"/>
      <c r="VD45" s="322"/>
      <c r="VE45" s="322"/>
      <c r="VF45" s="322"/>
      <c r="VG45" s="322"/>
      <c r="VH45" s="322"/>
      <c r="VI45" s="322"/>
      <c r="VJ45" s="327"/>
      <c r="VK45" s="322"/>
      <c r="VL45" s="322"/>
      <c r="VM45" s="322"/>
      <c r="VN45" s="322"/>
      <c r="VO45" s="322"/>
      <c r="VP45" s="322"/>
      <c r="VQ45" s="322"/>
      <c r="VR45" s="322"/>
      <c r="VS45" s="322"/>
      <c r="VT45" s="322"/>
      <c r="VU45" s="322"/>
      <c r="VV45" s="322"/>
      <c r="VW45" s="322"/>
      <c r="VX45" s="322"/>
      <c r="VY45" s="322"/>
      <c r="VZ45" s="322"/>
      <c r="WA45" s="322"/>
      <c r="WB45" s="322"/>
      <c r="WC45" s="322"/>
      <c r="WD45" s="322"/>
      <c r="WE45" s="322"/>
      <c r="WF45" s="322"/>
      <c r="WG45" s="322"/>
      <c r="WH45" s="322"/>
      <c r="WI45" s="322"/>
      <c r="WJ45" s="322"/>
      <c r="WK45" s="322"/>
      <c r="WL45" s="322"/>
      <c r="WM45" s="322"/>
      <c r="WN45" s="322"/>
      <c r="WO45" s="322"/>
      <c r="WP45" s="327"/>
      <c r="WQ45" s="322"/>
      <c r="WR45" s="322"/>
      <c r="WS45" s="322"/>
      <c r="WT45" s="322"/>
      <c r="WU45" s="322"/>
      <c r="WV45" s="322"/>
      <c r="WW45" s="322"/>
      <c r="WX45" s="322"/>
      <c r="WY45" s="322"/>
      <c r="WZ45" s="322"/>
      <c r="XA45" s="322"/>
      <c r="XB45" s="322"/>
      <c r="XC45" s="322"/>
      <c r="XD45" s="322"/>
      <c r="XE45" s="322"/>
      <c r="XF45" s="322"/>
      <c r="XG45" s="322"/>
      <c r="XH45" s="322"/>
      <c r="XI45" s="322"/>
      <c r="XJ45" s="322"/>
      <c r="XK45" s="322"/>
      <c r="XL45" s="322"/>
      <c r="XM45" s="322"/>
      <c r="XN45" s="322"/>
      <c r="XO45" s="322"/>
      <c r="XP45" s="322"/>
      <c r="XQ45" s="322"/>
      <c r="XR45" s="322"/>
      <c r="XS45" s="322"/>
      <c r="XT45" s="322"/>
      <c r="XU45" s="322"/>
      <c r="XV45" s="327"/>
      <c r="XW45" s="322"/>
      <c r="XX45" s="322"/>
      <c r="XY45" s="322"/>
      <c r="XZ45" s="322"/>
      <c r="YA45" s="322"/>
      <c r="YB45" s="322"/>
      <c r="YC45" s="322"/>
      <c r="YD45" s="322"/>
      <c r="YE45" s="322"/>
      <c r="YF45" s="322"/>
      <c r="YG45" s="322"/>
      <c r="YH45" s="322"/>
      <c r="YI45" s="322"/>
      <c r="YJ45" s="322"/>
      <c r="YK45" s="322"/>
      <c r="YL45" s="322"/>
      <c r="YM45" s="322"/>
      <c r="YN45" s="322"/>
      <c r="YO45" s="322"/>
      <c r="YP45" s="322"/>
      <c r="YQ45" s="322"/>
      <c r="YR45" s="322"/>
      <c r="YS45" s="322"/>
      <c r="YT45" s="322"/>
      <c r="YU45" s="322"/>
      <c r="YV45" s="322"/>
      <c r="YW45" s="322"/>
      <c r="YX45" s="322"/>
      <c r="YY45" s="322"/>
      <c r="YZ45" s="322"/>
      <c r="ZA45" s="322"/>
      <c r="ZB45" s="327"/>
      <c r="ZC45" s="322"/>
      <c r="ZD45" s="322"/>
      <c r="ZE45" s="322"/>
      <c r="ZF45" s="322"/>
      <c r="ZG45" s="322"/>
      <c r="ZH45" s="322"/>
      <c r="ZI45" s="322"/>
      <c r="ZJ45" s="322"/>
      <c r="ZK45" s="322"/>
      <c r="ZL45" s="322"/>
      <c r="ZM45" s="322"/>
      <c r="ZN45" s="322"/>
      <c r="ZO45" s="322"/>
      <c r="ZP45" s="322"/>
      <c r="ZQ45" s="322"/>
      <c r="ZR45" s="322"/>
      <c r="ZS45" s="322"/>
      <c r="ZT45" s="322"/>
      <c r="ZU45" s="322"/>
      <c r="ZV45" s="322"/>
      <c r="ZW45" s="322"/>
      <c r="ZX45" s="322"/>
      <c r="ZY45" s="322"/>
      <c r="ZZ45" s="322"/>
      <c r="AAA45" s="322"/>
      <c r="AAB45" s="322"/>
      <c r="AAC45" s="322"/>
      <c r="AAD45" s="322"/>
      <c r="AAE45" s="322"/>
      <c r="AAF45" s="322"/>
      <c r="AAG45" s="322"/>
      <c r="AAH45" s="327"/>
      <c r="AAI45" s="322"/>
      <c r="AAJ45" s="322"/>
      <c r="AAK45" s="322"/>
      <c r="AAL45" s="322"/>
      <c r="AAM45" s="322"/>
      <c r="AAN45" s="322"/>
      <c r="AAO45" s="322"/>
      <c r="AAP45" s="322"/>
      <c r="AAQ45" s="322"/>
      <c r="AAR45" s="322"/>
      <c r="AAS45" s="322"/>
      <c r="AAT45" s="322"/>
      <c r="AAU45" s="322"/>
      <c r="AAV45" s="322"/>
      <c r="AAW45" s="322"/>
      <c r="AAX45" s="322"/>
      <c r="AAY45" s="322"/>
      <c r="AAZ45" s="322"/>
      <c r="ABA45" s="322"/>
      <c r="ABB45" s="322"/>
      <c r="ABC45" s="322"/>
      <c r="ABD45" s="322"/>
      <c r="ABE45" s="322"/>
      <c r="ABF45" s="322"/>
      <c r="ABG45" s="322"/>
      <c r="ABH45" s="322"/>
      <c r="ABI45" s="322"/>
      <c r="ABJ45" s="322"/>
      <c r="ABK45" s="322"/>
      <c r="ABL45" s="322"/>
      <c r="ABM45" s="322"/>
      <c r="ABN45" s="327"/>
      <c r="ABO45" s="322"/>
      <c r="ABP45" s="322"/>
      <c r="ABQ45" s="322"/>
      <c r="ABR45" s="322"/>
      <c r="ABS45" s="322"/>
      <c r="ABT45" s="322"/>
      <c r="ABU45" s="322"/>
      <c r="ABV45" s="322"/>
      <c r="ABW45" s="322"/>
      <c r="ABX45" s="322"/>
      <c r="ABY45" s="322"/>
      <c r="ABZ45" s="322"/>
      <c r="ACA45" s="322"/>
      <c r="ACB45" s="322"/>
      <c r="ACC45" s="322"/>
      <c r="ACD45" s="322"/>
      <c r="ACE45" s="322"/>
      <c r="ACF45" s="322"/>
      <c r="ACG45" s="322"/>
      <c r="ACH45" s="322"/>
      <c r="ACI45" s="322"/>
      <c r="ACJ45" s="322"/>
      <c r="ACK45" s="322"/>
      <c r="ACL45" s="322"/>
      <c r="ACM45" s="322"/>
      <c r="ACN45" s="322"/>
      <c r="ACO45" s="322"/>
      <c r="ACP45" s="322"/>
      <c r="ACQ45" s="322"/>
      <c r="ACR45" s="322"/>
      <c r="ACS45" s="322"/>
      <c r="ACT45" s="327"/>
      <c r="ACU45" s="322"/>
      <c r="ACV45" s="322"/>
      <c r="ACW45" s="322"/>
      <c r="ACX45" s="322"/>
      <c r="ACY45" s="322"/>
      <c r="ACZ45" s="322"/>
      <c r="ADA45" s="322"/>
      <c r="ADB45" s="322"/>
      <c r="ADC45" s="322"/>
      <c r="ADD45" s="322"/>
      <c r="ADE45" s="322"/>
      <c r="ADF45" s="322"/>
      <c r="ADG45" s="322"/>
      <c r="ADH45" s="322"/>
      <c r="ADI45" s="322"/>
      <c r="ADJ45" s="322"/>
      <c r="ADK45" s="322"/>
      <c r="ADL45" s="322"/>
      <c r="ADM45" s="322"/>
      <c r="ADN45" s="322"/>
      <c r="ADO45" s="322"/>
      <c r="ADP45" s="322"/>
      <c r="ADQ45" s="322"/>
      <c r="ADR45" s="322"/>
      <c r="ADS45" s="322"/>
      <c r="ADT45" s="322"/>
      <c r="ADU45" s="322"/>
      <c r="ADV45" s="322"/>
      <c r="ADW45" s="322"/>
      <c r="ADX45" s="322"/>
      <c r="ADY45" s="322"/>
      <c r="ADZ45" s="327"/>
      <c r="AEA45" s="322"/>
      <c r="AEB45" s="322"/>
      <c r="AEC45" s="322"/>
      <c r="AED45" s="322"/>
      <c r="AEE45" s="322"/>
      <c r="AEF45" s="322"/>
      <c r="AEG45" s="322"/>
      <c r="AEH45" s="322"/>
      <c r="AEI45" s="322"/>
      <c r="AEJ45" s="322"/>
      <c r="AEK45" s="322"/>
      <c r="AEL45" s="322"/>
      <c r="AEM45" s="322"/>
      <c r="AEN45" s="322"/>
      <c r="AEO45" s="322"/>
      <c r="AEP45" s="322"/>
      <c r="AEQ45" s="322"/>
      <c r="AER45" s="322"/>
      <c r="AES45" s="322"/>
      <c r="AET45" s="322"/>
      <c r="AEU45" s="322"/>
      <c r="AEV45" s="322"/>
      <c r="AEW45" s="322"/>
      <c r="AEX45" s="322"/>
      <c r="AEY45" s="322"/>
      <c r="AEZ45" s="322"/>
      <c r="AFA45" s="322"/>
      <c r="AFB45" s="322"/>
      <c r="AFC45" s="322"/>
      <c r="AFD45" s="322"/>
      <c r="AFE45" s="322"/>
      <c r="AFF45" s="327"/>
      <c r="AFG45" s="322"/>
      <c r="AFH45" s="322"/>
      <c r="AFI45" s="322"/>
      <c r="AFJ45" s="322"/>
      <c r="AFK45" s="322"/>
      <c r="AFL45" s="322"/>
      <c r="AFM45" s="322"/>
      <c r="AFN45" s="322"/>
      <c r="AFO45" s="322"/>
      <c r="AFP45" s="322"/>
      <c r="AFQ45" s="322"/>
      <c r="AFR45" s="322"/>
      <c r="AFS45" s="322"/>
      <c r="AFT45" s="322"/>
      <c r="AFU45" s="322"/>
      <c r="AFV45" s="322"/>
      <c r="AFW45" s="322"/>
      <c r="AFX45" s="322"/>
      <c r="AFY45" s="322"/>
      <c r="AFZ45" s="322"/>
      <c r="AGA45" s="322"/>
      <c r="AGB45" s="322"/>
      <c r="AGC45" s="322"/>
      <c r="AGD45" s="322"/>
      <c r="AGE45" s="322"/>
      <c r="AGF45" s="322"/>
      <c r="AGG45" s="322"/>
      <c r="AGH45" s="322"/>
      <c r="AGI45" s="322"/>
      <c r="AGJ45" s="322"/>
      <c r="AGK45" s="322"/>
      <c r="AGL45" s="327"/>
      <c r="AGM45" s="322"/>
      <c r="AGN45" s="322"/>
      <c r="AGO45" s="322"/>
      <c r="AGP45" s="322"/>
      <c r="AGQ45" s="322"/>
      <c r="AGR45" s="322"/>
      <c r="AGS45" s="322"/>
      <c r="AGT45" s="322"/>
      <c r="AGU45" s="322"/>
      <c r="AGV45" s="322"/>
      <c r="AGW45" s="322"/>
      <c r="AGX45" s="322"/>
      <c r="AGY45" s="322"/>
      <c r="AGZ45" s="322"/>
      <c r="AHA45" s="322"/>
      <c r="AHB45" s="322"/>
      <c r="AHC45" s="322"/>
      <c r="AHD45" s="322"/>
      <c r="AHE45" s="322"/>
      <c r="AHF45" s="322"/>
      <c r="AHG45" s="322"/>
      <c r="AHH45" s="322"/>
      <c r="AHI45" s="322"/>
      <c r="AHJ45" s="322"/>
      <c r="AHK45" s="322"/>
      <c r="AHL45" s="322"/>
      <c r="AHM45" s="322"/>
      <c r="AHN45" s="322"/>
      <c r="AHO45" s="322"/>
      <c r="AHP45" s="322"/>
      <c r="AHQ45" s="322"/>
      <c r="AHR45" s="327"/>
      <c r="AHS45" s="322"/>
      <c r="AHT45" s="322"/>
      <c r="AHU45" s="322"/>
      <c r="AHV45" s="322"/>
      <c r="AHW45" s="322"/>
      <c r="AHX45" s="322"/>
      <c r="AHY45" s="322"/>
      <c r="AHZ45" s="322"/>
      <c r="AIA45" s="322"/>
      <c r="AIB45" s="322"/>
      <c r="AIC45" s="322"/>
      <c r="AID45" s="322"/>
      <c r="AIE45" s="322"/>
      <c r="AIF45" s="322"/>
      <c r="AIG45" s="322"/>
      <c r="AIH45" s="322"/>
      <c r="AII45" s="322"/>
      <c r="AIJ45" s="322"/>
      <c r="AIK45" s="322"/>
      <c r="AIL45" s="322"/>
      <c r="AIM45" s="322"/>
      <c r="AIN45" s="322"/>
      <c r="AIO45" s="322"/>
      <c r="AIP45" s="322"/>
      <c r="AIQ45" s="322"/>
      <c r="AIR45" s="322"/>
      <c r="AIS45" s="322"/>
      <c r="AIT45" s="322"/>
      <c r="AIU45" s="322"/>
      <c r="AIV45" s="322"/>
      <c r="AIW45" s="322"/>
      <c r="AIX45" s="327"/>
      <c r="AIY45" s="322"/>
      <c r="AIZ45" s="322"/>
      <c r="AJA45" s="322"/>
      <c r="AJB45" s="322"/>
      <c r="AJC45" s="322"/>
      <c r="AJD45" s="322"/>
      <c r="AJE45" s="322"/>
      <c r="AJF45" s="322"/>
      <c r="AJG45" s="322"/>
      <c r="AJH45" s="322"/>
      <c r="AJI45" s="322"/>
      <c r="AJJ45" s="322"/>
      <c r="AJK45" s="322"/>
      <c r="AJL45" s="322"/>
      <c r="AJM45" s="322"/>
      <c r="AJN45" s="322"/>
      <c r="AJO45" s="322"/>
      <c r="AJP45" s="322"/>
      <c r="AJQ45" s="322"/>
      <c r="AJR45" s="322"/>
      <c r="AJS45" s="322"/>
      <c r="AJT45" s="322"/>
      <c r="AJU45" s="322"/>
      <c r="AJV45" s="322"/>
      <c r="AJW45" s="322"/>
      <c r="AJX45" s="322"/>
      <c r="AJY45" s="322"/>
      <c r="AJZ45" s="322"/>
      <c r="AKA45" s="322"/>
      <c r="AKB45" s="322"/>
      <c r="AKC45" s="322"/>
      <c r="AKD45" s="327"/>
      <c r="AKE45" s="322"/>
      <c r="AKF45" s="322"/>
      <c r="AKG45" s="322"/>
      <c r="AKH45" s="322"/>
      <c r="AKI45" s="322"/>
      <c r="AKJ45" s="322"/>
      <c r="AKK45" s="322"/>
      <c r="AKL45" s="322"/>
      <c r="AKM45" s="322"/>
      <c r="AKN45" s="322"/>
      <c r="AKO45" s="322"/>
      <c r="AKP45" s="322"/>
      <c r="AKQ45" s="322"/>
      <c r="AKR45" s="322"/>
      <c r="AKS45" s="322"/>
      <c r="AKT45" s="322"/>
      <c r="AKU45" s="322"/>
      <c r="AKV45" s="322"/>
      <c r="AKW45" s="322"/>
      <c r="AKX45" s="322"/>
      <c r="AKY45" s="322"/>
      <c r="AKZ45" s="322"/>
      <c r="ALA45" s="322"/>
      <c r="ALB45" s="322"/>
      <c r="ALC45" s="322"/>
      <c r="ALD45" s="322"/>
      <c r="ALE45" s="322"/>
      <c r="ALF45" s="322"/>
      <c r="ALG45" s="322"/>
      <c r="ALH45" s="322"/>
      <c r="ALI45" s="322"/>
      <c r="ALJ45" s="327"/>
      <c r="ALK45" s="322"/>
      <c r="ALL45" s="322"/>
      <c r="ALM45" s="322"/>
      <c r="ALN45" s="322"/>
      <c r="ALO45" s="322"/>
      <c r="ALP45" s="322"/>
      <c r="ALQ45" s="322"/>
      <c r="ALR45" s="322"/>
      <c r="ALS45" s="322"/>
      <c r="ALT45" s="322"/>
      <c r="ALU45" s="322"/>
      <c r="ALV45" s="322"/>
      <c r="ALW45" s="322"/>
      <c r="ALX45" s="322"/>
      <c r="ALY45" s="322"/>
      <c r="ALZ45" s="322"/>
      <c r="AMA45" s="322"/>
      <c r="AMB45" s="322"/>
      <c r="AMC45" s="322"/>
      <c r="AMD45" s="322"/>
      <c r="AME45" s="322"/>
      <c r="AMF45" s="322"/>
      <c r="AMG45" s="322"/>
      <c r="AMH45" s="322"/>
      <c r="AMI45" s="322"/>
      <c r="AMJ45" s="322"/>
      <c r="AMK45" s="322"/>
      <c r="AML45" s="322"/>
      <c r="AMM45" s="322"/>
      <c r="AMN45" s="322"/>
      <c r="AMO45" s="322"/>
      <c r="AMP45" s="327"/>
      <c r="AMQ45" s="322"/>
      <c r="AMR45" s="322"/>
      <c r="AMS45" s="322"/>
      <c r="AMT45" s="322"/>
      <c r="AMU45" s="322"/>
      <c r="AMV45" s="322"/>
      <c r="AMW45" s="322"/>
      <c r="AMX45" s="322"/>
      <c r="AMY45" s="322"/>
      <c r="AMZ45" s="322"/>
      <c r="ANA45" s="322"/>
      <c r="ANB45" s="322"/>
      <c r="ANC45" s="322"/>
      <c r="AND45" s="322"/>
      <c r="ANE45" s="322"/>
      <c r="ANF45" s="322"/>
      <c r="ANG45" s="322"/>
      <c r="ANH45" s="322"/>
      <c r="ANI45" s="322"/>
      <c r="ANJ45" s="322"/>
      <c r="ANK45" s="322"/>
      <c r="ANL45" s="322"/>
      <c r="ANM45" s="322"/>
      <c r="ANN45" s="322"/>
      <c r="ANO45" s="322"/>
      <c r="ANP45" s="322"/>
      <c r="ANQ45" s="322"/>
      <c r="ANR45" s="322"/>
      <c r="ANS45" s="322"/>
      <c r="ANT45" s="322"/>
      <c r="ANU45" s="322"/>
      <c r="ANV45" s="327"/>
      <c r="ANW45" s="322"/>
      <c r="ANX45" s="322"/>
      <c r="ANY45" s="322"/>
      <c r="ANZ45" s="322"/>
      <c r="AOA45" s="322"/>
      <c r="AOB45" s="322"/>
      <c r="AOC45" s="322"/>
      <c r="AOD45" s="322"/>
      <c r="AOE45" s="322"/>
      <c r="AOF45" s="322"/>
      <c r="AOG45" s="322"/>
      <c r="AOH45" s="322"/>
      <c r="AOI45" s="322"/>
      <c r="AOJ45" s="322"/>
      <c r="AOK45" s="322"/>
      <c r="AOL45" s="322"/>
      <c r="AOM45" s="322"/>
      <c r="AON45" s="322"/>
      <c r="AOO45" s="322"/>
      <c r="AOP45" s="322"/>
      <c r="AOQ45" s="322"/>
      <c r="AOR45" s="322"/>
      <c r="AOS45" s="322"/>
      <c r="AOT45" s="322"/>
      <c r="AOU45" s="322"/>
      <c r="AOV45" s="322"/>
      <c r="AOW45" s="322"/>
      <c r="AOX45" s="322"/>
      <c r="AOY45" s="322"/>
      <c r="AOZ45" s="322"/>
      <c r="APA45" s="322"/>
      <c r="APB45" s="327"/>
      <c r="APC45" s="322"/>
      <c r="APD45" s="322"/>
      <c r="APE45" s="322"/>
      <c r="APF45" s="322"/>
      <c r="APG45" s="322"/>
      <c r="APH45" s="322"/>
      <c r="API45" s="322"/>
      <c r="APJ45" s="322"/>
      <c r="APK45" s="322"/>
      <c r="APL45" s="322"/>
      <c r="APM45" s="322"/>
      <c r="APN45" s="322"/>
      <c r="APO45" s="322"/>
      <c r="APP45" s="322"/>
      <c r="APQ45" s="322"/>
      <c r="APR45" s="322"/>
      <c r="APS45" s="322"/>
      <c r="APT45" s="322"/>
      <c r="APU45" s="322"/>
      <c r="APV45" s="322"/>
      <c r="APW45" s="322"/>
      <c r="APX45" s="322"/>
      <c r="APY45" s="322"/>
      <c r="APZ45" s="322"/>
      <c r="AQA45" s="322"/>
      <c r="AQB45" s="322"/>
      <c r="AQC45" s="322"/>
      <c r="AQD45" s="322"/>
      <c r="AQE45" s="322"/>
      <c r="AQF45" s="322"/>
      <c r="AQG45" s="322"/>
      <c r="AQH45" s="327"/>
      <c r="AQI45" s="322"/>
      <c r="AQJ45" s="322"/>
      <c r="AQK45" s="322"/>
      <c r="AQL45" s="322"/>
      <c r="AQM45" s="322"/>
      <c r="AQN45" s="322"/>
      <c r="AQO45" s="322"/>
      <c r="AQP45" s="322"/>
      <c r="AQQ45" s="322"/>
      <c r="AQR45" s="322"/>
      <c r="AQS45" s="322"/>
      <c r="AQT45" s="322"/>
      <c r="AQU45" s="322"/>
      <c r="AQV45" s="322"/>
      <c r="AQW45" s="322"/>
      <c r="AQX45" s="322"/>
      <c r="AQY45" s="322"/>
      <c r="AQZ45" s="322"/>
      <c r="ARA45" s="322"/>
      <c r="ARB45" s="322"/>
      <c r="ARC45" s="322"/>
      <c r="ARD45" s="322"/>
      <c r="ARE45" s="322"/>
      <c r="ARF45" s="322"/>
      <c r="ARG45" s="322"/>
      <c r="ARH45" s="322"/>
      <c r="ARI45" s="322"/>
      <c r="ARJ45" s="322"/>
      <c r="ARK45" s="322"/>
      <c r="ARL45" s="322"/>
      <c r="ARM45" s="322"/>
      <c r="ARN45" s="327"/>
      <c r="ARO45" s="322"/>
      <c r="ARP45" s="322"/>
      <c r="ARQ45" s="322"/>
      <c r="ARR45" s="322"/>
      <c r="ARS45" s="322"/>
      <c r="ART45" s="322"/>
      <c r="ARU45" s="322"/>
      <c r="ARV45" s="322"/>
      <c r="ARW45" s="322"/>
      <c r="ARX45" s="322"/>
      <c r="ARY45" s="322"/>
      <c r="ARZ45" s="322"/>
      <c r="ASA45" s="322"/>
      <c r="ASB45" s="322"/>
      <c r="ASC45" s="322"/>
      <c r="ASD45" s="322"/>
      <c r="ASE45" s="322"/>
      <c r="ASF45" s="322"/>
      <c r="ASG45" s="322"/>
      <c r="ASH45" s="322"/>
      <c r="ASI45" s="322"/>
      <c r="ASJ45" s="322"/>
      <c r="ASK45" s="322"/>
      <c r="ASL45" s="322"/>
      <c r="ASM45" s="322"/>
      <c r="ASN45" s="322"/>
      <c r="ASO45" s="322"/>
      <c r="ASP45" s="322"/>
      <c r="ASQ45" s="322"/>
      <c r="ASR45" s="322"/>
      <c r="ASS45" s="322"/>
      <c r="AST45" s="327"/>
      <c r="ASU45" s="322"/>
      <c r="ASV45" s="322"/>
      <c r="ASW45" s="322"/>
      <c r="ASX45" s="322"/>
      <c r="ASY45" s="322"/>
      <c r="ASZ45" s="322"/>
      <c r="ATA45" s="322"/>
      <c r="ATB45" s="322"/>
      <c r="ATC45" s="322"/>
      <c r="ATD45" s="322"/>
      <c r="ATE45" s="322"/>
      <c r="ATF45" s="322"/>
      <c r="ATG45" s="322"/>
      <c r="ATH45" s="322"/>
      <c r="ATI45" s="322"/>
      <c r="ATJ45" s="322"/>
      <c r="ATK45" s="322"/>
      <c r="ATL45" s="322"/>
      <c r="ATM45" s="322"/>
      <c r="ATN45" s="322"/>
      <c r="ATO45" s="322"/>
      <c r="ATP45" s="322"/>
      <c r="ATQ45" s="322"/>
      <c r="ATR45" s="322"/>
      <c r="ATS45" s="322"/>
      <c r="ATT45" s="322"/>
      <c r="ATU45" s="322"/>
      <c r="ATV45" s="322"/>
      <c r="ATW45" s="322"/>
      <c r="ATX45" s="322"/>
      <c r="ATY45" s="322"/>
      <c r="ATZ45" s="327"/>
      <c r="AUA45" s="322"/>
      <c r="AUB45" s="322"/>
      <c r="AUC45" s="322"/>
      <c r="AUD45" s="322"/>
      <c r="AUE45" s="322"/>
      <c r="AUF45" s="322"/>
      <c r="AUG45" s="322"/>
      <c r="AUH45" s="322"/>
      <c r="AUI45" s="322"/>
      <c r="AUJ45" s="322"/>
      <c r="AUK45" s="322"/>
      <c r="AUL45" s="322"/>
      <c r="AUM45" s="322"/>
      <c r="AUN45" s="322"/>
      <c r="AUO45" s="322"/>
      <c r="AUP45" s="322"/>
      <c r="AUQ45" s="322"/>
      <c r="AUR45" s="322"/>
      <c r="AUS45" s="322"/>
      <c r="AUT45" s="322"/>
      <c r="AUU45" s="322"/>
      <c r="AUV45" s="322"/>
      <c r="AUW45" s="322"/>
      <c r="AUX45" s="322"/>
      <c r="AUY45" s="322"/>
      <c r="AUZ45" s="322"/>
      <c r="AVA45" s="322"/>
      <c r="AVB45" s="322"/>
      <c r="AVC45" s="322"/>
      <c r="AVD45" s="322"/>
      <c r="AVE45" s="322"/>
      <c r="AVF45" s="327"/>
      <c r="AVG45" s="322"/>
      <c r="AVH45" s="322"/>
      <c r="AVI45" s="322"/>
      <c r="AVJ45" s="322"/>
      <c r="AVK45" s="322"/>
      <c r="AVL45" s="322"/>
      <c r="AVM45" s="322"/>
      <c r="AVN45" s="322"/>
      <c r="AVO45" s="322"/>
      <c r="AVP45" s="322"/>
      <c r="AVQ45" s="322"/>
      <c r="AVR45" s="322"/>
      <c r="AVS45" s="322"/>
      <c r="AVT45" s="322"/>
      <c r="AVU45" s="322"/>
      <c r="AVV45" s="322"/>
      <c r="AVW45" s="322"/>
      <c r="AVX45" s="322"/>
      <c r="AVY45" s="322"/>
      <c r="AVZ45" s="322"/>
      <c r="AWA45" s="322"/>
      <c r="AWB45" s="322"/>
      <c r="AWC45" s="322"/>
      <c r="AWD45" s="322"/>
      <c r="AWE45" s="322"/>
      <c r="AWF45" s="322"/>
      <c r="AWG45" s="322"/>
      <c r="AWH45" s="322"/>
      <c r="AWI45" s="322"/>
      <c r="AWJ45" s="322"/>
      <c r="AWK45" s="322"/>
      <c r="AWL45" s="327"/>
      <c r="AWM45" s="322"/>
      <c r="AWN45" s="322"/>
      <c r="AWO45" s="322"/>
      <c r="AWP45" s="322"/>
      <c r="AWQ45" s="322"/>
      <c r="AWR45" s="322"/>
      <c r="AWS45" s="322"/>
      <c r="AWT45" s="322"/>
      <c r="AWU45" s="322"/>
      <c r="AWV45" s="322"/>
      <c r="AWW45" s="322"/>
      <c r="AWX45" s="322"/>
      <c r="AWY45" s="322"/>
      <c r="AWZ45" s="322"/>
      <c r="AXA45" s="322"/>
      <c r="AXB45" s="322"/>
      <c r="AXC45" s="322"/>
      <c r="AXD45" s="322"/>
      <c r="AXE45" s="322"/>
      <c r="AXF45" s="322"/>
      <c r="AXG45" s="322"/>
      <c r="AXH45" s="322"/>
      <c r="AXI45" s="322"/>
      <c r="AXJ45" s="322"/>
      <c r="AXK45" s="322"/>
      <c r="AXL45" s="322"/>
      <c r="AXM45" s="322"/>
      <c r="AXN45" s="322"/>
      <c r="AXO45" s="322"/>
      <c r="AXP45" s="322"/>
      <c r="AXQ45" s="322"/>
      <c r="AXR45" s="327"/>
      <c r="AXS45" s="322"/>
      <c r="AXT45" s="322"/>
      <c r="AXU45" s="322"/>
      <c r="AXV45" s="322"/>
      <c r="AXW45" s="322"/>
      <c r="AXX45" s="322"/>
      <c r="AXY45" s="322"/>
      <c r="AXZ45" s="322"/>
      <c r="AYA45" s="322"/>
      <c r="AYB45" s="322"/>
      <c r="AYC45" s="322"/>
      <c r="AYD45" s="322"/>
      <c r="AYE45" s="322"/>
      <c r="AYF45" s="322"/>
      <c r="AYG45" s="322"/>
      <c r="AYH45" s="322"/>
      <c r="AYI45" s="322"/>
      <c r="AYJ45" s="322"/>
      <c r="AYK45" s="322"/>
      <c r="AYL45" s="322"/>
      <c r="AYM45" s="322"/>
      <c r="AYN45" s="322"/>
      <c r="AYO45" s="322"/>
      <c r="AYP45" s="322"/>
      <c r="AYQ45" s="322"/>
      <c r="AYR45" s="322"/>
      <c r="AYS45" s="322"/>
      <c r="AYT45" s="322"/>
      <c r="AYU45" s="322"/>
      <c r="AYV45" s="322"/>
      <c r="AYW45" s="322"/>
      <c r="AYX45" s="327"/>
      <c r="AYY45" s="322"/>
      <c r="AYZ45" s="322"/>
      <c r="AZA45" s="322"/>
      <c r="AZB45" s="322"/>
      <c r="AZC45" s="322"/>
      <c r="AZD45" s="322"/>
      <c r="AZE45" s="322"/>
      <c r="AZF45" s="322"/>
      <c r="AZG45" s="322"/>
      <c r="AZH45" s="322"/>
      <c r="AZI45" s="322"/>
      <c r="AZJ45" s="322"/>
      <c r="AZK45" s="322"/>
      <c r="AZL45" s="322"/>
      <c r="AZM45" s="322"/>
      <c r="AZN45" s="322"/>
      <c r="AZO45" s="322"/>
      <c r="AZP45" s="322"/>
      <c r="AZQ45" s="322"/>
      <c r="AZR45" s="322"/>
      <c r="AZS45" s="322"/>
      <c r="AZT45" s="322"/>
      <c r="AZU45" s="322"/>
      <c r="AZV45" s="322"/>
      <c r="AZW45" s="322"/>
      <c r="AZX45" s="322"/>
      <c r="AZY45" s="322"/>
      <c r="AZZ45" s="322"/>
      <c r="BAA45" s="322"/>
      <c r="BAB45" s="322"/>
      <c r="BAC45" s="322"/>
      <c r="BAD45" s="327"/>
      <c r="BAE45" s="322"/>
      <c r="BAF45" s="322"/>
      <c r="BAG45" s="322"/>
      <c r="BAH45" s="322"/>
      <c r="BAI45" s="322"/>
      <c r="BAJ45" s="322"/>
      <c r="BAK45" s="322"/>
      <c r="BAL45" s="322"/>
      <c r="BAM45" s="322"/>
      <c r="BAN45" s="322"/>
      <c r="BAO45" s="322"/>
      <c r="BAP45" s="322"/>
      <c r="BAQ45" s="322"/>
      <c r="BAR45" s="322"/>
      <c r="BAS45" s="322"/>
      <c r="BAT45" s="322"/>
      <c r="BAU45" s="322"/>
      <c r="BAV45" s="322"/>
      <c r="BAW45" s="322"/>
      <c r="BAX45" s="322"/>
      <c r="BAY45" s="322"/>
      <c r="BAZ45" s="322"/>
      <c r="BBA45" s="322"/>
      <c r="BBB45" s="322"/>
      <c r="BBC45" s="322"/>
      <c r="BBD45" s="322"/>
      <c r="BBE45" s="322"/>
      <c r="BBF45" s="322"/>
      <c r="BBG45" s="322"/>
      <c r="BBH45" s="322"/>
      <c r="BBI45" s="322"/>
      <c r="BBJ45" s="327"/>
      <c r="BBK45" s="322"/>
      <c r="BBL45" s="322"/>
      <c r="BBM45" s="322"/>
      <c r="BBN45" s="322"/>
      <c r="BBO45" s="322"/>
      <c r="BBP45" s="322"/>
      <c r="BBQ45" s="322"/>
      <c r="BBR45" s="322"/>
      <c r="BBS45" s="322"/>
      <c r="BBT45" s="322"/>
      <c r="BBU45" s="322"/>
      <c r="BBV45" s="322"/>
      <c r="BBW45" s="322"/>
      <c r="BBX45" s="322"/>
      <c r="BBY45" s="322"/>
      <c r="BBZ45" s="322"/>
      <c r="BCA45" s="322"/>
      <c r="BCB45" s="322"/>
      <c r="BCC45" s="322"/>
      <c r="BCD45" s="322"/>
      <c r="BCE45" s="322"/>
      <c r="BCF45" s="322"/>
      <c r="BCG45" s="322"/>
      <c r="BCH45" s="322"/>
      <c r="BCI45" s="322"/>
      <c r="BCJ45" s="322"/>
      <c r="BCK45" s="322"/>
      <c r="BCL45" s="322"/>
      <c r="BCM45" s="322"/>
      <c r="BCN45" s="322"/>
      <c r="BCO45" s="322"/>
      <c r="BCP45" s="327"/>
      <c r="BCQ45" s="322"/>
      <c r="BCR45" s="322"/>
      <c r="BCS45" s="322"/>
      <c r="BCT45" s="322"/>
      <c r="BCU45" s="322"/>
      <c r="BCV45" s="322"/>
      <c r="BCW45" s="322"/>
      <c r="BCX45" s="322"/>
      <c r="BCY45" s="322"/>
      <c r="BCZ45" s="322"/>
      <c r="BDA45" s="322"/>
      <c r="BDB45" s="322"/>
      <c r="BDC45" s="322"/>
      <c r="BDD45" s="322"/>
      <c r="BDE45" s="322"/>
      <c r="BDF45" s="322"/>
      <c r="BDG45" s="322"/>
      <c r="BDH45" s="322"/>
      <c r="BDI45" s="322"/>
      <c r="BDJ45" s="322"/>
      <c r="BDK45" s="322"/>
      <c r="BDL45" s="322"/>
      <c r="BDM45" s="322"/>
      <c r="BDN45" s="322"/>
      <c r="BDO45" s="322"/>
      <c r="BDP45" s="322"/>
      <c r="BDQ45" s="322"/>
      <c r="BDR45" s="322"/>
      <c r="BDS45" s="322"/>
      <c r="BDT45" s="322"/>
      <c r="BDU45" s="322"/>
      <c r="BDV45" s="327"/>
      <c r="BDW45" s="322"/>
      <c r="BDX45" s="322"/>
      <c r="BDY45" s="322"/>
      <c r="BDZ45" s="322"/>
      <c r="BEA45" s="322"/>
      <c r="BEB45" s="322"/>
      <c r="BEC45" s="322"/>
      <c r="BED45" s="322"/>
      <c r="BEE45" s="322"/>
      <c r="BEF45" s="322"/>
      <c r="BEG45" s="322"/>
      <c r="BEH45" s="322"/>
      <c r="BEI45" s="322"/>
      <c r="BEJ45" s="322"/>
      <c r="BEK45" s="322"/>
      <c r="BEL45" s="322"/>
      <c r="BEM45" s="322"/>
      <c r="BEN45" s="322"/>
      <c r="BEO45" s="322"/>
      <c r="BEP45" s="322"/>
      <c r="BEQ45" s="322"/>
      <c r="BER45" s="322"/>
      <c r="BES45" s="322"/>
      <c r="BET45" s="322"/>
      <c r="BEU45" s="322"/>
      <c r="BEV45" s="322"/>
      <c r="BEW45" s="322"/>
      <c r="BEX45" s="322"/>
      <c r="BEY45" s="322"/>
      <c r="BEZ45" s="322"/>
      <c r="BFA45" s="322"/>
      <c r="BFB45" s="327"/>
      <c r="BFC45" s="322"/>
      <c r="BFD45" s="322"/>
      <c r="BFE45" s="322"/>
      <c r="BFF45" s="322"/>
      <c r="BFG45" s="322"/>
      <c r="BFH45" s="322"/>
      <c r="BFI45" s="322"/>
      <c r="BFJ45" s="322"/>
      <c r="BFK45" s="322"/>
      <c r="BFL45" s="322"/>
      <c r="BFM45" s="322"/>
      <c r="BFN45" s="322"/>
      <c r="BFO45" s="322"/>
      <c r="BFP45" s="322"/>
      <c r="BFQ45" s="322"/>
      <c r="BFR45" s="322"/>
      <c r="BFS45" s="322"/>
      <c r="BFT45" s="322"/>
      <c r="BFU45" s="322"/>
      <c r="BFV45" s="322"/>
      <c r="BFW45" s="322"/>
      <c r="BFX45" s="322"/>
      <c r="BFY45" s="322"/>
      <c r="BFZ45" s="322"/>
      <c r="BGA45" s="322"/>
      <c r="BGB45" s="322"/>
      <c r="BGC45" s="322"/>
      <c r="BGD45" s="322"/>
      <c r="BGE45" s="322"/>
      <c r="BGF45" s="322"/>
      <c r="BGG45" s="322"/>
      <c r="BGH45" s="327"/>
      <c r="BGI45" s="322"/>
      <c r="BGJ45" s="322"/>
      <c r="BGK45" s="322"/>
      <c r="BGL45" s="322"/>
      <c r="BGM45" s="322"/>
      <c r="BGN45" s="322"/>
      <c r="BGO45" s="322"/>
      <c r="BGP45" s="322"/>
      <c r="BGQ45" s="322"/>
      <c r="BGR45" s="322"/>
      <c r="BGS45" s="322"/>
      <c r="BGT45" s="322"/>
      <c r="BGU45" s="322"/>
      <c r="BGV45" s="322"/>
      <c r="BGW45" s="322"/>
      <c r="BGX45" s="322"/>
      <c r="BGY45" s="322"/>
      <c r="BGZ45" s="322"/>
      <c r="BHA45" s="322"/>
      <c r="BHB45" s="322"/>
      <c r="BHC45" s="322"/>
      <c r="BHD45" s="322"/>
      <c r="BHE45" s="322"/>
      <c r="BHF45" s="322"/>
      <c r="BHG45" s="322"/>
      <c r="BHH45" s="322"/>
      <c r="BHI45" s="322"/>
      <c r="BHJ45" s="322"/>
      <c r="BHK45" s="322"/>
      <c r="BHL45" s="322"/>
      <c r="BHM45" s="322"/>
      <c r="BHN45" s="327"/>
      <c r="BHO45" s="322"/>
      <c r="BHP45" s="322"/>
      <c r="BHQ45" s="322"/>
      <c r="BHR45" s="322"/>
      <c r="BHS45" s="322"/>
      <c r="BHT45" s="322"/>
      <c r="BHU45" s="322"/>
      <c r="BHV45" s="322"/>
      <c r="BHW45" s="322"/>
      <c r="BHX45" s="322"/>
      <c r="BHY45" s="322"/>
      <c r="BHZ45" s="322"/>
      <c r="BIA45" s="322"/>
      <c r="BIB45" s="322"/>
      <c r="BIC45" s="322"/>
      <c r="BID45" s="322"/>
      <c r="BIE45" s="322"/>
      <c r="BIF45" s="322"/>
      <c r="BIG45" s="322"/>
      <c r="BIH45" s="322"/>
      <c r="BII45" s="322"/>
      <c r="BIJ45" s="322"/>
      <c r="BIK45" s="322"/>
      <c r="BIL45" s="322"/>
      <c r="BIM45" s="322"/>
      <c r="BIN45" s="322"/>
      <c r="BIO45" s="322"/>
      <c r="BIP45" s="322"/>
      <c r="BIQ45" s="322"/>
      <c r="BIR45" s="322"/>
      <c r="BIS45" s="322"/>
      <c r="BIT45" s="327"/>
      <c r="BIU45" s="322"/>
      <c r="BIV45" s="322"/>
      <c r="BIW45" s="322"/>
      <c r="BIX45" s="322"/>
      <c r="BIY45" s="322"/>
      <c r="BIZ45" s="322"/>
      <c r="BJA45" s="322"/>
      <c r="BJB45" s="322"/>
      <c r="BJC45" s="322"/>
      <c r="BJD45" s="322"/>
      <c r="BJE45" s="322"/>
      <c r="BJF45" s="322"/>
      <c r="BJG45" s="322"/>
      <c r="BJH45" s="322"/>
      <c r="BJI45" s="322"/>
      <c r="BJJ45" s="322"/>
      <c r="BJK45" s="322"/>
      <c r="BJL45" s="322"/>
      <c r="BJM45" s="322"/>
      <c r="BJN45" s="322"/>
      <c r="BJO45" s="322"/>
      <c r="BJP45" s="322"/>
      <c r="BJQ45" s="322"/>
      <c r="BJR45" s="322"/>
      <c r="BJS45" s="322"/>
      <c r="BJT45" s="322"/>
      <c r="BJU45" s="322"/>
      <c r="BJV45" s="322"/>
      <c r="BJW45" s="322"/>
      <c r="BJX45" s="322"/>
      <c r="BJY45" s="322"/>
      <c r="BJZ45" s="327"/>
      <c r="BKA45" s="322"/>
      <c r="BKB45" s="322"/>
      <c r="BKC45" s="322"/>
      <c r="BKD45" s="322"/>
      <c r="BKE45" s="322"/>
      <c r="BKF45" s="322"/>
      <c r="BKG45" s="322"/>
      <c r="BKH45" s="322"/>
      <c r="BKI45" s="322"/>
      <c r="BKJ45" s="322"/>
      <c r="BKK45" s="322"/>
      <c r="BKL45" s="322"/>
      <c r="BKM45" s="322"/>
      <c r="BKN45" s="322"/>
      <c r="BKO45" s="322"/>
      <c r="BKP45" s="322"/>
      <c r="BKQ45" s="322"/>
      <c r="BKR45" s="322"/>
      <c r="BKS45" s="322"/>
      <c r="BKT45" s="322"/>
      <c r="BKU45" s="322"/>
      <c r="BKV45" s="322"/>
      <c r="BKW45" s="322"/>
      <c r="BKX45" s="322"/>
      <c r="BKY45" s="322"/>
      <c r="BKZ45" s="322"/>
      <c r="BLA45" s="322"/>
      <c r="BLB45" s="322"/>
      <c r="BLC45" s="322"/>
      <c r="BLD45" s="322"/>
      <c r="BLE45" s="322"/>
      <c r="BLF45" s="327"/>
      <c r="BLG45" s="322"/>
      <c r="BLH45" s="322"/>
      <c r="BLI45" s="322"/>
      <c r="BLJ45" s="322"/>
      <c r="BLK45" s="322"/>
      <c r="BLL45" s="322"/>
      <c r="BLM45" s="322"/>
      <c r="BLN45" s="322"/>
      <c r="BLO45" s="322"/>
      <c r="BLP45" s="322"/>
      <c r="BLQ45" s="322"/>
      <c r="BLR45" s="322"/>
      <c r="BLS45" s="322"/>
      <c r="BLT45" s="322"/>
      <c r="BLU45" s="322"/>
      <c r="BLV45" s="322"/>
      <c r="BLW45" s="322"/>
      <c r="BLX45" s="322"/>
      <c r="BLY45" s="322"/>
      <c r="BLZ45" s="322"/>
      <c r="BMA45" s="322"/>
      <c r="BMB45" s="322"/>
      <c r="BMC45" s="322"/>
      <c r="BMD45" s="322"/>
      <c r="BME45" s="322"/>
      <c r="BMF45" s="322"/>
      <c r="BMG45" s="322"/>
      <c r="BMH45" s="322"/>
      <c r="BMI45" s="322"/>
      <c r="BMJ45" s="322"/>
      <c r="BMK45" s="322"/>
    </row>
    <row r="46" spans="2:1701" ht="19.95" customHeight="1" x14ac:dyDescent="0.3">
      <c r="B46" s="326"/>
      <c r="C46" s="326"/>
      <c r="D46" s="326"/>
      <c r="E46" s="322"/>
      <c r="GP46" s="327"/>
      <c r="GQ46" s="322"/>
      <c r="GR46" s="322"/>
      <c r="GS46" s="322"/>
      <c r="GT46" s="322"/>
      <c r="GU46" s="322"/>
      <c r="GV46" s="322"/>
      <c r="GW46" s="322"/>
      <c r="GX46" s="322"/>
      <c r="GY46" s="322"/>
      <c r="GZ46" s="322"/>
      <c r="HA46" s="322"/>
      <c r="HB46" s="322"/>
      <c r="HC46" s="322"/>
      <c r="HD46" s="322"/>
      <c r="HE46" s="322"/>
      <c r="HF46" s="322"/>
      <c r="HG46" s="322"/>
      <c r="HH46" s="322"/>
      <c r="HI46" s="322"/>
      <c r="HJ46" s="322"/>
      <c r="HK46" s="322"/>
      <c r="HL46" s="322"/>
      <c r="HM46" s="322"/>
      <c r="HN46" s="322"/>
      <c r="HO46" s="322"/>
      <c r="HP46" s="322"/>
      <c r="HQ46" s="322"/>
      <c r="HR46" s="322"/>
      <c r="HS46" s="322"/>
      <c r="HT46" s="322"/>
      <c r="HU46" s="322"/>
      <c r="HV46" s="327"/>
      <c r="HW46" s="322"/>
      <c r="HX46" s="322"/>
      <c r="HY46" s="322"/>
      <c r="HZ46" s="322"/>
      <c r="IA46" s="322"/>
      <c r="IB46" s="322"/>
      <c r="IC46" s="322"/>
      <c r="ID46" s="322"/>
      <c r="IE46" s="322"/>
      <c r="IF46" s="322"/>
      <c r="IG46" s="322"/>
      <c r="IH46" s="322"/>
      <c r="II46" s="322"/>
      <c r="IJ46" s="322"/>
      <c r="IK46" s="322"/>
      <c r="IL46" s="322"/>
      <c r="IM46" s="322"/>
      <c r="IN46" s="322"/>
      <c r="IO46" s="322"/>
      <c r="IP46" s="322"/>
      <c r="IQ46" s="322"/>
      <c r="IR46" s="322"/>
      <c r="IS46" s="322"/>
      <c r="IT46" s="322"/>
      <c r="IU46" s="322"/>
      <c r="IV46" s="322"/>
      <c r="IW46" s="322"/>
      <c r="IX46" s="322"/>
      <c r="IY46" s="322"/>
      <c r="IZ46" s="322"/>
      <c r="JA46" s="322"/>
      <c r="JB46" s="327"/>
      <c r="JC46" s="322"/>
      <c r="JD46" s="322"/>
      <c r="JE46" s="322"/>
      <c r="JF46" s="322"/>
      <c r="JG46" s="322"/>
      <c r="JH46" s="322"/>
      <c r="JI46" s="322"/>
      <c r="JJ46" s="322"/>
      <c r="JK46" s="322"/>
      <c r="JL46" s="322"/>
      <c r="JM46" s="322"/>
      <c r="JN46" s="322"/>
      <c r="JO46" s="322"/>
      <c r="JP46" s="322"/>
      <c r="JQ46" s="322"/>
      <c r="JR46" s="322"/>
      <c r="JS46" s="322"/>
      <c r="JT46" s="322"/>
      <c r="JU46" s="322"/>
      <c r="JV46" s="322"/>
      <c r="JW46" s="322"/>
      <c r="JX46" s="322"/>
      <c r="JY46" s="322"/>
      <c r="JZ46" s="322"/>
      <c r="KA46" s="322"/>
      <c r="KB46" s="322"/>
      <c r="KC46" s="322"/>
      <c r="KD46" s="322"/>
      <c r="KE46" s="322"/>
      <c r="KF46" s="322"/>
      <c r="KG46" s="322"/>
      <c r="KH46" s="327"/>
      <c r="KI46" s="322"/>
      <c r="KJ46" s="322"/>
      <c r="KK46" s="322"/>
      <c r="KL46" s="322"/>
      <c r="KM46" s="322"/>
      <c r="KN46" s="322"/>
      <c r="KO46" s="322"/>
      <c r="KP46" s="322"/>
      <c r="KQ46" s="322"/>
      <c r="KR46" s="322"/>
      <c r="KS46" s="322"/>
      <c r="KT46" s="322"/>
      <c r="KU46" s="322"/>
      <c r="KV46" s="322"/>
      <c r="KW46" s="322"/>
      <c r="KX46" s="322"/>
      <c r="KY46" s="322"/>
      <c r="KZ46" s="322"/>
      <c r="LA46" s="322"/>
      <c r="LB46" s="322"/>
      <c r="LC46" s="322"/>
      <c r="LD46" s="322"/>
      <c r="LE46" s="322"/>
      <c r="LF46" s="322"/>
      <c r="LG46" s="322"/>
      <c r="LH46" s="322"/>
      <c r="LI46" s="322"/>
      <c r="LJ46" s="322"/>
      <c r="LK46" s="322"/>
      <c r="LL46" s="322"/>
      <c r="LM46" s="322"/>
      <c r="LN46" s="327"/>
      <c r="LO46" s="322"/>
      <c r="LP46" s="322"/>
      <c r="LQ46" s="322"/>
      <c r="LR46" s="322"/>
      <c r="LS46" s="322"/>
      <c r="LT46" s="322"/>
      <c r="LU46" s="322"/>
      <c r="LV46" s="322"/>
      <c r="LW46" s="322"/>
      <c r="LX46" s="322"/>
      <c r="LY46" s="322"/>
      <c r="LZ46" s="322"/>
      <c r="MA46" s="322"/>
      <c r="MB46" s="322"/>
      <c r="MC46" s="322"/>
      <c r="MD46" s="322"/>
      <c r="ME46" s="322"/>
      <c r="MF46" s="322"/>
      <c r="MG46" s="322"/>
      <c r="MH46" s="322"/>
      <c r="MI46" s="322"/>
      <c r="MJ46" s="322"/>
      <c r="MK46" s="322"/>
      <c r="ML46" s="322"/>
      <c r="MM46" s="322"/>
      <c r="MN46" s="322"/>
      <c r="MO46" s="322"/>
      <c r="MP46" s="322"/>
      <c r="MQ46" s="322"/>
      <c r="MR46" s="322"/>
      <c r="MS46" s="322"/>
      <c r="MT46" s="327"/>
      <c r="MU46" s="322"/>
      <c r="MV46" s="322"/>
      <c r="MW46" s="322"/>
      <c r="MX46" s="322"/>
      <c r="MY46" s="322"/>
      <c r="MZ46" s="322"/>
      <c r="NA46" s="322"/>
      <c r="NB46" s="322"/>
      <c r="NC46" s="322"/>
      <c r="ND46" s="322"/>
      <c r="NE46" s="322"/>
      <c r="NF46" s="322"/>
      <c r="NG46" s="322"/>
      <c r="NH46" s="322"/>
      <c r="NI46" s="322"/>
      <c r="NJ46" s="322"/>
      <c r="NK46" s="322"/>
      <c r="NL46" s="322"/>
      <c r="NM46" s="322"/>
      <c r="NN46" s="322"/>
      <c r="NO46" s="322"/>
      <c r="NP46" s="322"/>
      <c r="NQ46" s="322"/>
      <c r="NR46" s="322"/>
      <c r="NS46" s="322"/>
      <c r="NT46" s="322"/>
      <c r="NU46" s="322"/>
      <c r="NV46" s="322"/>
      <c r="NW46" s="322"/>
      <c r="NX46" s="322"/>
      <c r="NY46" s="322"/>
      <c r="NZ46" s="327"/>
      <c r="OA46" s="322"/>
      <c r="OB46" s="322"/>
      <c r="OC46" s="322"/>
      <c r="OD46" s="322"/>
      <c r="OE46" s="322"/>
      <c r="OF46" s="322"/>
      <c r="OG46" s="322"/>
      <c r="OH46" s="322"/>
      <c r="OI46" s="322"/>
      <c r="OJ46" s="322"/>
      <c r="OK46" s="322"/>
      <c r="OL46" s="322"/>
      <c r="OM46" s="322"/>
      <c r="ON46" s="322"/>
      <c r="OO46" s="322"/>
      <c r="OP46" s="322"/>
      <c r="OQ46" s="322"/>
      <c r="OR46" s="322"/>
      <c r="OS46" s="322"/>
      <c r="OT46" s="322"/>
      <c r="OU46" s="322"/>
      <c r="OV46" s="322"/>
      <c r="OW46" s="322"/>
      <c r="OX46" s="322"/>
      <c r="OY46" s="322"/>
      <c r="OZ46" s="322"/>
      <c r="PA46" s="322"/>
      <c r="PB46" s="322"/>
      <c r="PC46" s="322"/>
      <c r="PD46" s="322"/>
      <c r="PE46" s="322"/>
      <c r="PF46" s="327"/>
      <c r="PG46" s="322"/>
      <c r="PH46" s="322"/>
      <c r="PI46" s="322"/>
      <c r="PJ46" s="322"/>
      <c r="PK46" s="322"/>
      <c r="PL46" s="322"/>
      <c r="PM46" s="322"/>
      <c r="PN46" s="322"/>
      <c r="PO46" s="322"/>
      <c r="PP46" s="322"/>
      <c r="PQ46" s="322"/>
      <c r="PR46" s="322"/>
      <c r="PS46" s="322"/>
      <c r="PT46" s="322"/>
      <c r="PU46" s="322"/>
      <c r="PV46" s="322"/>
      <c r="PW46" s="322"/>
      <c r="PX46" s="322"/>
      <c r="PY46" s="322"/>
      <c r="PZ46" s="322"/>
      <c r="QA46" s="322"/>
      <c r="QB46" s="322"/>
      <c r="QC46" s="322"/>
      <c r="QD46" s="322"/>
      <c r="QE46" s="322"/>
      <c r="QF46" s="322"/>
      <c r="QG46" s="322"/>
      <c r="QH46" s="322"/>
      <c r="QI46" s="322"/>
      <c r="QJ46" s="322"/>
      <c r="QK46" s="322"/>
      <c r="QL46" s="327"/>
      <c r="QM46" s="322"/>
      <c r="QN46" s="322"/>
      <c r="QO46" s="322"/>
      <c r="QP46" s="322"/>
      <c r="QQ46" s="322"/>
      <c r="QR46" s="322"/>
      <c r="QS46" s="322"/>
      <c r="QT46" s="322"/>
      <c r="QU46" s="322"/>
      <c r="QV46" s="322"/>
      <c r="QW46" s="322"/>
      <c r="QX46" s="322"/>
      <c r="QY46" s="322"/>
      <c r="QZ46" s="322"/>
      <c r="RA46" s="322"/>
      <c r="RB46" s="322"/>
      <c r="RC46" s="322"/>
      <c r="RD46" s="322"/>
      <c r="RE46" s="322"/>
      <c r="RF46" s="322"/>
      <c r="RG46" s="322"/>
      <c r="RH46" s="322"/>
      <c r="RI46" s="322"/>
      <c r="RJ46" s="322"/>
      <c r="RK46" s="322"/>
      <c r="RL46" s="322"/>
      <c r="RM46" s="322"/>
      <c r="RN46" s="322"/>
      <c r="RO46" s="322"/>
      <c r="RP46" s="322"/>
      <c r="RQ46" s="322"/>
      <c r="RR46" s="327"/>
      <c r="RS46" s="322"/>
      <c r="RT46" s="322"/>
      <c r="RU46" s="322"/>
      <c r="RV46" s="322"/>
      <c r="RW46" s="322"/>
      <c r="RX46" s="322"/>
      <c r="RY46" s="322"/>
      <c r="RZ46" s="322"/>
      <c r="SA46" s="322"/>
      <c r="SB46" s="322"/>
      <c r="SC46" s="322"/>
      <c r="SD46" s="322"/>
      <c r="SE46" s="322"/>
      <c r="SF46" s="322"/>
      <c r="SG46" s="322"/>
      <c r="SH46" s="322"/>
      <c r="SI46" s="322"/>
      <c r="SJ46" s="322"/>
      <c r="SK46" s="322"/>
      <c r="SL46" s="322"/>
      <c r="SM46" s="322"/>
      <c r="SN46" s="322"/>
      <c r="SO46" s="322"/>
      <c r="SP46" s="322"/>
      <c r="SQ46" s="322"/>
      <c r="SR46" s="322"/>
      <c r="SS46" s="322"/>
      <c r="ST46" s="322"/>
      <c r="SU46" s="322"/>
      <c r="SV46" s="322"/>
      <c r="SW46" s="322"/>
      <c r="SX46" s="327"/>
      <c r="SY46" s="322"/>
      <c r="SZ46" s="322"/>
      <c r="TA46" s="322"/>
      <c r="TB46" s="322"/>
      <c r="TC46" s="322"/>
      <c r="TD46" s="322"/>
      <c r="TE46" s="322"/>
      <c r="TF46" s="322"/>
      <c r="TG46" s="322"/>
      <c r="TH46" s="322"/>
      <c r="TI46" s="322"/>
      <c r="TJ46" s="322"/>
      <c r="TK46" s="322"/>
      <c r="TL46" s="322"/>
      <c r="TM46" s="322"/>
      <c r="TN46" s="322"/>
      <c r="TO46" s="322"/>
      <c r="TP46" s="322"/>
      <c r="TQ46" s="322"/>
      <c r="TR46" s="322"/>
      <c r="TS46" s="322"/>
      <c r="TT46" s="322"/>
      <c r="TU46" s="322"/>
      <c r="TV46" s="322"/>
      <c r="TW46" s="322"/>
      <c r="TX46" s="322"/>
      <c r="TY46" s="322"/>
      <c r="TZ46" s="322"/>
      <c r="UA46" s="322"/>
      <c r="UB46" s="322"/>
      <c r="UC46" s="322"/>
      <c r="UD46" s="327"/>
      <c r="UE46" s="322"/>
      <c r="UF46" s="322"/>
      <c r="UG46" s="322"/>
      <c r="UH46" s="322"/>
      <c r="UI46" s="322"/>
      <c r="UJ46" s="322"/>
      <c r="UK46" s="322"/>
      <c r="UL46" s="322"/>
      <c r="UM46" s="322"/>
      <c r="UN46" s="322"/>
      <c r="UO46" s="322"/>
      <c r="UP46" s="322"/>
      <c r="UQ46" s="322"/>
      <c r="UR46" s="322"/>
      <c r="US46" s="322"/>
      <c r="UT46" s="322"/>
      <c r="UU46" s="322"/>
      <c r="UV46" s="322"/>
      <c r="UW46" s="322"/>
      <c r="UX46" s="322"/>
      <c r="UY46" s="322"/>
      <c r="UZ46" s="322"/>
      <c r="VA46" s="322"/>
      <c r="VB46" s="322"/>
      <c r="VC46" s="322"/>
      <c r="VD46" s="322"/>
      <c r="VE46" s="322"/>
      <c r="VF46" s="322"/>
      <c r="VG46" s="322"/>
      <c r="VH46" s="322"/>
      <c r="VI46" s="322"/>
      <c r="VJ46" s="327"/>
      <c r="VK46" s="322"/>
      <c r="VL46" s="322"/>
      <c r="VM46" s="322"/>
      <c r="VN46" s="322"/>
      <c r="VO46" s="322"/>
      <c r="VP46" s="322"/>
      <c r="VQ46" s="322"/>
      <c r="VR46" s="322"/>
      <c r="VS46" s="322"/>
      <c r="VT46" s="322"/>
      <c r="VU46" s="322"/>
      <c r="VV46" s="322"/>
      <c r="VW46" s="322"/>
      <c r="VX46" s="322"/>
      <c r="VY46" s="322"/>
      <c r="VZ46" s="322"/>
      <c r="WA46" s="322"/>
      <c r="WB46" s="322"/>
      <c r="WC46" s="322"/>
      <c r="WD46" s="322"/>
      <c r="WE46" s="322"/>
      <c r="WF46" s="322"/>
      <c r="WG46" s="322"/>
      <c r="WH46" s="322"/>
      <c r="WI46" s="322"/>
      <c r="WJ46" s="322"/>
      <c r="WK46" s="322"/>
      <c r="WL46" s="322"/>
      <c r="WM46" s="322"/>
      <c r="WN46" s="322"/>
      <c r="WO46" s="322"/>
      <c r="WP46" s="327"/>
      <c r="WQ46" s="322"/>
      <c r="WR46" s="322"/>
      <c r="WS46" s="322"/>
      <c r="WT46" s="322"/>
      <c r="WU46" s="322"/>
      <c r="WV46" s="322"/>
      <c r="WW46" s="322"/>
      <c r="WX46" s="322"/>
      <c r="WY46" s="322"/>
      <c r="WZ46" s="322"/>
      <c r="XA46" s="322"/>
      <c r="XB46" s="322"/>
      <c r="XC46" s="322"/>
      <c r="XD46" s="322"/>
      <c r="XE46" s="322"/>
      <c r="XF46" s="322"/>
      <c r="XG46" s="322"/>
      <c r="XH46" s="322"/>
      <c r="XI46" s="322"/>
      <c r="XJ46" s="322"/>
      <c r="XK46" s="322"/>
      <c r="XL46" s="322"/>
      <c r="XM46" s="322"/>
      <c r="XN46" s="322"/>
      <c r="XO46" s="322"/>
      <c r="XP46" s="322"/>
      <c r="XQ46" s="322"/>
      <c r="XR46" s="322"/>
      <c r="XS46" s="322"/>
      <c r="XT46" s="322"/>
      <c r="XU46" s="322"/>
      <c r="XV46" s="327"/>
      <c r="XW46" s="322"/>
      <c r="XX46" s="322"/>
      <c r="XY46" s="322"/>
      <c r="XZ46" s="322"/>
      <c r="YA46" s="322"/>
      <c r="YB46" s="322"/>
      <c r="YC46" s="322"/>
      <c r="YD46" s="322"/>
      <c r="YE46" s="322"/>
      <c r="YF46" s="322"/>
      <c r="YG46" s="322"/>
      <c r="YH46" s="322"/>
      <c r="YI46" s="322"/>
      <c r="YJ46" s="322"/>
      <c r="YK46" s="322"/>
      <c r="YL46" s="322"/>
      <c r="YM46" s="322"/>
      <c r="YN46" s="322"/>
      <c r="YO46" s="322"/>
      <c r="YP46" s="322"/>
      <c r="YQ46" s="322"/>
      <c r="YR46" s="322"/>
      <c r="YS46" s="322"/>
      <c r="YT46" s="322"/>
      <c r="YU46" s="322"/>
      <c r="YV46" s="322"/>
      <c r="YW46" s="322"/>
      <c r="YX46" s="322"/>
      <c r="YY46" s="322"/>
      <c r="YZ46" s="322"/>
      <c r="ZA46" s="322"/>
      <c r="ZB46" s="327"/>
      <c r="ZC46" s="322"/>
      <c r="ZD46" s="322"/>
      <c r="ZE46" s="322"/>
      <c r="ZF46" s="322"/>
      <c r="ZG46" s="322"/>
      <c r="ZH46" s="322"/>
      <c r="ZI46" s="322"/>
      <c r="ZJ46" s="322"/>
      <c r="ZK46" s="322"/>
      <c r="ZL46" s="322"/>
      <c r="ZM46" s="322"/>
      <c r="ZN46" s="322"/>
      <c r="ZO46" s="322"/>
      <c r="ZP46" s="322"/>
      <c r="ZQ46" s="322"/>
      <c r="ZR46" s="322"/>
      <c r="ZS46" s="322"/>
      <c r="ZT46" s="322"/>
      <c r="ZU46" s="322"/>
      <c r="ZV46" s="322"/>
      <c r="ZW46" s="322"/>
      <c r="ZX46" s="322"/>
      <c r="ZY46" s="322"/>
      <c r="ZZ46" s="322"/>
      <c r="AAA46" s="322"/>
      <c r="AAB46" s="322"/>
      <c r="AAC46" s="322"/>
      <c r="AAD46" s="322"/>
      <c r="AAE46" s="322"/>
      <c r="AAF46" s="322"/>
      <c r="AAG46" s="322"/>
      <c r="AAH46" s="327"/>
      <c r="AAI46" s="322"/>
      <c r="AAJ46" s="322"/>
      <c r="AAK46" s="322"/>
      <c r="AAL46" s="322"/>
      <c r="AAM46" s="322"/>
      <c r="AAN46" s="322"/>
      <c r="AAO46" s="322"/>
      <c r="AAP46" s="322"/>
      <c r="AAQ46" s="322"/>
      <c r="AAR46" s="322"/>
      <c r="AAS46" s="322"/>
      <c r="AAT46" s="322"/>
      <c r="AAU46" s="322"/>
      <c r="AAV46" s="322"/>
      <c r="AAW46" s="322"/>
      <c r="AAX46" s="322"/>
      <c r="AAY46" s="322"/>
      <c r="AAZ46" s="322"/>
      <c r="ABA46" s="322"/>
      <c r="ABB46" s="322"/>
      <c r="ABC46" s="322"/>
      <c r="ABD46" s="322"/>
      <c r="ABE46" s="322"/>
      <c r="ABF46" s="322"/>
      <c r="ABG46" s="322"/>
      <c r="ABH46" s="322"/>
      <c r="ABI46" s="322"/>
      <c r="ABJ46" s="322"/>
      <c r="ABK46" s="322"/>
      <c r="ABL46" s="322"/>
      <c r="ABM46" s="322"/>
      <c r="ABN46" s="327"/>
      <c r="ABO46" s="322"/>
      <c r="ABP46" s="322"/>
      <c r="ABQ46" s="322"/>
      <c r="ABR46" s="322"/>
      <c r="ABS46" s="322"/>
      <c r="ABT46" s="322"/>
      <c r="ABU46" s="322"/>
      <c r="ABV46" s="322"/>
      <c r="ABW46" s="322"/>
      <c r="ABX46" s="322"/>
      <c r="ABY46" s="322"/>
      <c r="ABZ46" s="322"/>
      <c r="ACA46" s="322"/>
      <c r="ACB46" s="322"/>
      <c r="ACC46" s="322"/>
      <c r="ACD46" s="322"/>
      <c r="ACE46" s="322"/>
      <c r="ACF46" s="322"/>
      <c r="ACG46" s="322"/>
      <c r="ACH46" s="322"/>
      <c r="ACI46" s="322"/>
      <c r="ACJ46" s="322"/>
      <c r="ACK46" s="322"/>
      <c r="ACL46" s="322"/>
      <c r="ACM46" s="322"/>
      <c r="ACN46" s="322"/>
      <c r="ACO46" s="322"/>
      <c r="ACP46" s="322"/>
      <c r="ACQ46" s="322"/>
      <c r="ACR46" s="322"/>
      <c r="ACS46" s="322"/>
      <c r="ACT46" s="327"/>
      <c r="ACU46" s="322"/>
      <c r="ACV46" s="322"/>
      <c r="ACW46" s="322"/>
      <c r="ACX46" s="322"/>
      <c r="ACY46" s="322"/>
      <c r="ACZ46" s="322"/>
      <c r="ADA46" s="322"/>
      <c r="ADB46" s="322"/>
      <c r="ADC46" s="322"/>
      <c r="ADD46" s="322"/>
      <c r="ADE46" s="322"/>
      <c r="ADF46" s="322"/>
      <c r="ADG46" s="322"/>
      <c r="ADH46" s="322"/>
      <c r="ADI46" s="322"/>
      <c r="ADJ46" s="322"/>
      <c r="ADK46" s="322"/>
      <c r="ADL46" s="322"/>
      <c r="ADM46" s="322"/>
      <c r="ADN46" s="322"/>
      <c r="ADO46" s="322"/>
      <c r="ADP46" s="322"/>
      <c r="ADQ46" s="322"/>
      <c r="ADR46" s="322"/>
      <c r="ADS46" s="322"/>
      <c r="ADT46" s="322"/>
      <c r="ADU46" s="322"/>
      <c r="ADV46" s="322"/>
      <c r="ADW46" s="322"/>
      <c r="ADX46" s="322"/>
      <c r="ADY46" s="322"/>
      <c r="ADZ46" s="327"/>
      <c r="AEA46" s="322"/>
      <c r="AEB46" s="322"/>
      <c r="AEC46" s="322"/>
      <c r="AED46" s="322"/>
      <c r="AEE46" s="322"/>
      <c r="AEF46" s="322"/>
      <c r="AEG46" s="322"/>
      <c r="AEH46" s="322"/>
      <c r="AEI46" s="322"/>
      <c r="AEJ46" s="322"/>
      <c r="AEK46" s="322"/>
      <c r="AEL46" s="322"/>
      <c r="AEM46" s="322"/>
      <c r="AEN46" s="322"/>
      <c r="AEO46" s="322"/>
      <c r="AEP46" s="322"/>
      <c r="AEQ46" s="322"/>
      <c r="AER46" s="322"/>
      <c r="AES46" s="322"/>
      <c r="AET46" s="322"/>
      <c r="AEU46" s="322"/>
      <c r="AEV46" s="322"/>
      <c r="AEW46" s="322"/>
      <c r="AEX46" s="322"/>
      <c r="AEY46" s="322"/>
      <c r="AEZ46" s="322"/>
      <c r="AFA46" s="322"/>
      <c r="AFB46" s="322"/>
      <c r="AFC46" s="322"/>
      <c r="AFD46" s="322"/>
      <c r="AFE46" s="322"/>
      <c r="AFF46" s="327"/>
      <c r="AFG46" s="322"/>
      <c r="AFH46" s="322"/>
      <c r="AFI46" s="322"/>
      <c r="AFJ46" s="322"/>
      <c r="AFK46" s="322"/>
      <c r="AFL46" s="322"/>
      <c r="AFM46" s="322"/>
      <c r="AFN46" s="322"/>
      <c r="AFO46" s="322"/>
      <c r="AFP46" s="322"/>
      <c r="AFQ46" s="322"/>
      <c r="AFR46" s="322"/>
      <c r="AFS46" s="322"/>
      <c r="AFT46" s="322"/>
      <c r="AFU46" s="322"/>
      <c r="AFV46" s="322"/>
      <c r="AFW46" s="322"/>
      <c r="AFX46" s="322"/>
      <c r="AFY46" s="322"/>
      <c r="AFZ46" s="322"/>
      <c r="AGA46" s="322"/>
      <c r="AGB46" s="322"/>
      <c r="AGC46" s="322"/>
      <c r="AGD46" s="322"/>
      <c r="AGE46" s="322"/>
      <c r="AGF46" s="322"/>
      <c r="AGG46" s="322"/>
      <c r="AGH46" s="322"/>
      <c r="AGI46" s="322"/>
      <c r="AGJ46" s="322"/>
      <c r="AGK46" s="322"/>
      <c r="AGL46" s="327"/>
      <c r="AGM46" s="322"/>
      <c r="AGN46" s="322"/>
      <c r="AGO46" s="322"/>
      <c r="AGP46" s="322"/>
      <c r="AGQ46" s="322"/>
      <c r="AGR46" s="322"/>
      <c r="AGS46" s="322"/>
      <c r="AGT46" s="322"/>
      <c r="AGU46" s="322"/>
      <c r="AGV46" s="322"/>
      <c r="AGW46" s="322"/>
      <c r="AGX46" s="322"/>
      <c r="AGY46" s="322"/>
      <c r="AGZ46" s="322"/>
      <c r="AHA46" s="322"/>
      <c r="AHB46" s="322"/>
      <c r="AHC46" s="322"/>
      <c r="AHD46" s="322"/>
      <c r="AHE46" s="322"/>
      <c r="AHF46" s="322"/>
      <c r="AHG46" s="322"/>
      <c r="AHH46" s="322"/>
      <c r="AHI46" s="322"/>
      <c r="AHJ46" s="322"/>
      <c r="AHK46" s="322"/>
      <c r="AHL46" s="322"/>
      <c r="AHM46" s="322"/>
      <c r="AHN46" s="322"/>
      <c r="AHO46" s="322"/>
      <c r="AHP46" s="322"/>
      <c r="AHQ46" s="322"/>
      <c r="AHR46" s="327"/>
      <c r="AHS46" s="322"/>
      <c r="AHT46" s="322"/>
      <c r="AHU46" s="322"/>
      <c r="AHV46" s="322"/>
      <c r="AHW46" s="322"/>
      <c r="AHX46" s="322"/>
      <c r="AHY46" s="322"/>
      <c r="AHZ46" s="322"/>
      <c r="AIA46" s="322"/>
      <c r="AIB46" s="322"/>
      <c r="AIC46" s="322"/>
      <c r="AID46" s="322"/>
      <c r="AIE46" s="322"/>
      <c r="AIF46" s="322"/>
      <c r="AIG46" s="322"/>
      <c r="AIH46" s="322"/>
      <c r="AII46" s="322"/>
      <c r="AIJ46" s="322"/>
      <c r="AIK46" s="322"/>
      <c r="AIL46" s="322"/>
      <c r="AIM46" s="322"/>
      <c r="AIN46" s="322"/>
      <c r="AIO46" s="322"/>
      <c r="AIP46" s="322"/>
      <c r="AIQ46" s="322"/>
      <c r="AIR46" s="322"/>
      <c r="AIS46" s="322"/>
      <c r="AIT46" s="322"/>
      <c r="AIU46" s="322"/>
      <c r="AIV46" s="322"/>
      <c r="AIW46" s="322"/>
      <c r="AIX46" s="327"/>
      <c r="AIY46" s="322"/>
      <c r="AIZ46" s="322"/>
      <c r="AJA46" s="322"/>
      <c r="AJB46" s="322"/>
      <c r="AJC46" s="322"/>
      <c r="AJD46" s="322"/>
      <c r="AJE46" s="322"/>
      <c r="AJF46" s="322"/>
      <c r="AJG46" s="322"/>
      <c r="AJH46" s="322"/>
      <c r="AJI46" s="322"/>
      <c r="AJJ46" s="322"/>
      <c r="AJK46" s="322"/>
      <c r="AJL46" s="322"/>
      <c r="AJM46" s="322"/>
      <c r="AJN46" s="322"/>
      <c r="AJO46" s="322"/>
      <c r="AJP46" s="322"/>
      <c r="AJQ46" s="322"/>
      <c r="AJR46" s="322"/>
      <c r="AJS46" s="322"/>
      <c r="AJT46" s="322"/>
      <c r="AJU46" s="322"/>
      <c r="AJV46" s="322"/>
      <c r="AJW46" s="322"/>
      <c r="AJX46" s="322"/>
      <c r="AJY46" s="322"/>
      <c r="AJZ46" s="322"/>
      <c r="AKA46" s="322"/>
      <c r="AKB46" s="322"/>
      <c r="AKC46" s="322"/>
      <c r="AKD46" s="327"/>
      <c r="AKE46" s="322"/>
      <c r="AKF46" s="322"/>
      <c r="AKG46" s="322"/>
      <c r="AKH46" s="322"/>
      <c r="AKI46" s="322"/>
      <c r="AKJ46" s="322"/>
      <c r="AKK46" s="322"/>
      <c r="AKL46" s="322"/>
      <c r="AKM46" s="322"/>
      <c r="AKN46" s="322"/>
      <c r="AKO46" s="322"/>
      <c r="AKP46" s="322"/>
      <c r="AKQ46" s="322"/>
      <c r="AKR46" s="322"/>
      <c r="AKS46" s="322"/>
      <c r="AKT46" s="322"/>
      <c r="AKU46" s="322"/>
      <c r="AKV46" s="322"/>
      <c r="AKW46" s="322"/>
      <c r="AKX46" s="322"/>
      <c r="AKY46" s="322"/>
      <c r="AKZ46" s="322"/>
      <c r="ALA46" s="322"/>
      <c r="ALB46" s="322"/>
      <c r="ALC46" s="322"/>
      <c r="ALD46" s="322"/>
      <c r="ALE46" s="322"/>
      <c r="ALF46" s="322"/>
      <c r="ALG46" s="322"/>
      <c r="ALH46" s="322"/>
      <c r="ALI46" s="322"/>
      <c r="ALJ46" s="327"/>
      <c r="ALK46" s="322"/>
      <c r="ALL46" s="322"/>
      <c r="ALM46" s="322"/>
      <c r="ALN46" s="322"/>
      <c r="ALO46" s="322"/>
      <c r="ALP46" s="322"/>
      <c r="ALQ46" s="322"/>
      <c r="ALR46" s="322"/>
      <c r="ALS46" s="322"/>
      <c r="ALT46" s="322"/>
      <c r="ALU46" s="322"/>
      <c r="ALV46" s="322"/>
      <c r="ALW46" s="322"/>
      <c r="ALX46" s="322"/>
      <c r="ALY46" s="322"/>
      <c r="ALZ46" s="322"/>
      <c r="AMA46" s="322"/>
      <c r="AMB46" s="322"/>
      <c r="AMC46" s="322"/>
      <c r="AMD46" s="322"/>
      <c r="AME46" s="322"/>
      <c r="AMF46" s="322"/>
      <c r="AMG46" s="322"/>
      <c r="AMH46" s="322"/>
      <c r="AMI46" s="322"/>
      <c r="AMJ46" s="322"/>
      <c r="AMK46" s="322"/>
      <c r="AML46" s="322"/>
      <c r="AMM46" s="322"/>
      <c r="AMN46" s="322"/>
      <c r="AMO46" s="322"/>
      <c r="AMP46" s="327"/>
      <c r="AMQ46" s="322"/>
      <c r="AMR46" s="322"/>
      <c r="AMS46" s="322"/>
      <c r="AMT46" s="322"/>
      <c r="AMU46" s="322"/>
      <c r="AMV46" s="322"/>
      <c r="AMW46" s="322"/>
      <c r="AMX46" s="322"/>
      <c r="AMY46" s="322"/>
      <c r="AMZ46" s="322"/>
      <c r="ANA46" s="322"/>
      <c r="ANB46" s="322"/>
      <c r="ANC46" s="322"/>
      <c r="AND46" s="322"/>
      <c r="ANE46" s="322"/>
      <c r="ANF46" s="322"/>
      <c r="ANG46" s="322"/>
      <c r="ANH46" s="322"/>
      <c r="ANI46" s="322"/>
      <c r="ANJ46" s="322"/>
      <c r="ANK46" s="322"/>
      <c r="ANL46" s="322"/>
      <c r="ANM46" s="322"/>
      <c r="ANN46" s="322"/>
      <c r="ANO46" s="322"/>
      <c r="ANP46" s="322"/>
      <c r="ANQ46" s="322"/>
      <c r="ANR46" s="322"/>
      <c r="ANS46" s="322"/>
      <c r="ANT46" s="322"/>
      <c r="ANU46" s="322"/>
      <c r="ANV46" s="327"/>
      <c r="ANW46" s="322"/>
      <c r="ANX46" s="322"/>
      <c r="ANY46" s="322"/>
      <c r="ANZ46" s="322"/>
      <c r="AOA46" s="322"/>
      <c r="AOB46" s="322"/>
      <c r="AOC46" s="322"/>
      <c r="AOD46" s="322"/>
      <c r="AOE46" s="322"/>
      <c r="AOF46" s="322"/>
      <c r="AOG46" s="322"/>
      <c r="AOH46" s="322"/>
      <c r="AOI46" s="322"/>
      <c r="AOJ46" s="322"/>
      <c r="AOK46" s="322"/>
      <c r="AOL46" s="322"/>
      <c r="AOM46" s="322"/>
      <c r="AON46" s="322"/>
      <c r="AOO46" s="322"/>
      <c r="AOP46" s="322"/>
      <c r="AOQ46" s="322"/>
      <c r="AOR46" s="322"/>
      <c r="AOS46" s="322"/>
      <c r="AOT46" s="322"/>
      <c r="AOU46" s="322"/>
      <c r="AOV46" s="322"/>
      <c r="AOW46" s="322"/>
      <c r="AOX46" s="322"/>
      <c r="AOY46" s="322"/>
      <c r="AOZ46" s="322"/>
      <c r="APA46" s="322"/>
      <c r="APB46" s="327"/>
      <c r="APC46" s="322"/>
      <c r="APD46" s="322"/>
      <c r="APE46" s="322"/>
      <c r="APF46" s="322"/>
      <c r="APG46" s="322"/>
      <c r="APH46" s="322"/>
      <c r="API46" s="322"/>
      <c r="APJ46" s="322"/>
      <c r="APK46" s="322"/>
      <c r="APL46" s="322"/>
      <c r="APM46" s="322"/>
      <c r="APN46" s="322"/>
      <c r="APO46" s="322"/>
      <c r="APP46" s="322"/>
      <c r="APQ46" s="322"/>
      <c r="APR46" s="322"/>
      <c r="APS46" s="322"/>
      <c r="APT46" s="322"/>
      <c r="APU46" s="322"/>
      <c r="APV46" s="322"/>
      <c r="APW46" s="322"/>
      <c r="APX46" s="322"/>
      <c r="APY46" s="322"/>
      <c r="APZ46" s="322"/>
      <c r="AQA46" s="322"/>
      <c r="AQB46" s="322"/>
      <c r="AQC46" s="322"/>
      <c r="AQD46" s="322"/>
      <c r="AQE46" s="322"/>
      <c r="AQF46" s="322"/>
      <c r="AQG46" s="322"/>
      <c r="AQH46" s="327"/>
      <c r="AQI46" s="322"/>
      <c r="AQJ46" s="322"/>
      <c r="AQK46" s="322"/>
      <c r="AQL46" s="322"/>
      <c r="AQM46" s="322"/>
      <c r="AQN46" s="322"/>
      <c r="AQO46" s="322"/>
      <c r="AQP46" s="322"/>
      <c r="AQQ46" s="322"/>
      <c r="AQR46" s="322"/>
      <c r="AQS46" s="322"/>
      <c r="AQT46" s="322"/>
      <c r="AQU46" s="322"/>
      <c r="AQV46" s="322"/>
      <c r="AQW46" s="322"/>
      <c r="AQX46" s="322"/>
      <c r="AQY46" s="322"/>
      <c r="AQZ46" s="322"/>
      <c r="ARA46" s="322"/>
      <c r="ARB46" s="322"/>
      <c r="ARC46" s="322"/>
      <c r="ARD46" s="322"/>
      <c r="ARE46" s="322"/>
      <c r="ARF46" s="322"/>
      <c r="ARG46" s="322"/>
      <c r="ARH46" s="322"/>
      <c r="ARI46" s="322"/>
      <c r="ARJ46" s="322"/>
      <c r="ARK46" s="322"/>
      <c r="ARL46" s="322"/>
      <c r="ARM46" s="322"/>
      <c r="ARN46" s="327"/>
      <c r="ARO46" s="322"/>
      <c r="ARP46" s="322"/>
      <c r="ARQ46" s="322"/>
      <c r="ARR46" s="322"/>
      <c r="ARS46" s="322"/>
      <c r="ART46" s="322"/>
      <c r="ARU46" s="322"/>
      <c r="ARV46" s="322"/>
      <c r="ARW46" s="322"/>
      <c r="ARX46" s="322"/>
      <c r="ARY46" s="322"/>
      <c r="ARZ46" s="322"/>
      <c r="ASA46" s="322"/>
      <c r="ASB46" s="322"/>
      <c r="ASC46" s="322"/>
      <c r="ASD46" s="322"/>
      <c r="ASE46" s="322"/>
      <c r="ASF46" s="322"/>
      <c r="ASG46" s="322"/>
      <c r="ASH46" s="322"/>
      <c r="ASI46" s="322"/>
      <c r="ASJ46" s="322"/>
      <c r="ASK46" s="322"/>
      <c r="ASL46" s="322"/>
      <c r="ASM46" s="322"/>
      <c r="ASN46" s="322"/>
      <c r="ASO46" s="322"/>
      <c r="ASP46" s="322"/>
      <c r="ASQ46" s="322"/>
      <c r="ASR46" s="322"/>
      <c r="ASS46" s="322"/>
      <c r="AST46" s="327"/>
      <c r="ASU46" s="322"/>
      <c r="ASV46" s="322"/>
      <c r="ASW46" s="322"/>
      <c r="ASX46" s="322"/>
      <c r="ASY46" s="322"/>
      <c r="ASZ46" s="322"/>
      <c r="ATA46" s="322"/>
      <c r="ATB46" s="322"/>
      <c r="ATC46" s="322"/>
      <c r="ATD46" s="322"/>
      <c r="ATE46" s="322"/>
      <c r="ATF46" s="322"/>
      <c r="ATG46" s="322"/>
      <c r="ATH46" s="322"/>
      <c r="ATI46" s="322"/>
      <c r="ATJ46" s="322"/>
      <c r="ATK46" s="322"/>
      <c r="ATL46" s="322"/>
      <c r="ATM46" s="322"/>
      <c r="ATN46" s="322"/>
      <c r="ATO46" s="322"/>
      <c r="ATP46" s="322"/>
      <c r="ATQ46" s="322"/>
      <c r="ATR46" s="322"/>
      <c r="ATS46" s="322"/>
      <c r="ATT46" s="322"/>
      <c r="ATU46" s="322"/>
      <c r="ATV46" s="322"/>
      <c r="ATW46" s="322"/>
      <c r="ATX46" s="322"/>
      <c r="ATY46" s="322"/>
      <c r="ATZ46" s="327"/>
      <c r="AUA46" s="322"/>
      <c r="AUB46" s="322"/>
      <c r="AUC46" s="322"/>
      <c r="AUD46" s="322"/>
      <c r="AUE46" s="322"/>
      <c r="AUF46" s="322"/>
      <c r="AUG46" s="322"/>
      <c r="AUH46" s="322"/>
      <c r="AUI46" s="322"/>
      <c r="AUJ46" s="322"/>
      <c r="AUK46" s="322"/>
      <c r="AUL46" s="322"/>
      <c r="AUM46" s="322"/>
      <c r="AUN46" s="322"/>
      <c r="AUO46" s="322"/>
      <c r="AUP46" s="322"/>
      <c r="AUQ46" s="322"/>
      <c r="AUR46" s="322"/>
      <c r="AUS46" s="322"/>
      <c r="AUT46" s="322"/>
      <c r="AUU46" s="322"/>
      <c r="AUV46" s="322"/>
      <c r="AUW46" s="322"/>
      <c r="AUX46" s="322"/>
      <c r="AUY46" s="322"/>
      <c r="AUZ46" s="322"/>
      <c r="AVA46" s="322"/>
      <c r="AVB46" s="322"/>
      <c r="AVC46" s="322"/>
      <c r="AVD46" s="322"/>
      <c r="AVE46" s="322"/>
      <c r="AVF46" s="327"/>
      <c r="AVG46" s="322"/>
      <c r="AVH46" s="322"/>
      <c r="AVI46" s="322"/>
      <c r="AVJ46" s="322"/>
      <c r="AVK46" s="322"/>
      <c r="AVL46" s="322"/>
      <c r="AVM46" s="322"/>
      <c r="AVN46" s="322"/>
      <c r="AVO46" s="322"/>
      <c r="AVP46" s="322"/>
      <c r="AVQ46" s="322"/>
      <c r="AVR46" s="322"/>
      <c r="AVS46" s="322"/>
      <c r="AVT46" s="322"/>
      <c r="AVU46" s="322"/>
      <c r="AVV46" s="322"/>
      <c r="AVW46" s="322"/>
      <c r="AVX46" s="322"/>
      <c r="AVY46" s="322"/>
      <c r="AVZ46" s="322"/>
      <c r="AWA46" s="322"/>
      <c r="AWB46" s="322"/>
      <c r="AWC46" s="322"/>
      <c r="AWD46" s="322"/>
      <c r="AWE46" s="322"/>
      <c r="AWF46" s="322"/>
      <c r="AWG46" s="322"/>
      <c r="AWH46" s="322"/>
      <c r="AWI46" s="322"/>
      <c r="AWJ46" s="322"/>
      <c r="AWK46" s="322"/>
      <c r="AWL46" s="327"/>
      <c r="AWM46" s="322"/>
      <c r="AWN46" s="322"/>
      <c r="AWO46" s="322"/>
      <c r="AWP46" s="322"/>
      <c r="AWQ46" s="322"/>
      <c r="AWR46" s="322"/>
      <c r="AWS46" s="322"/>
      <c r="AWT46" s="322"/>
      <c r="AWU46" s="322"/>
      <c r="AWV46" s="322"/>
      <c r="AWW46" s="322"/>
      <c r="AWX46" s="322"/>
      <c r="AWY46" s="322"/>
      <c r="AWZ46" s="322"/>
      <c r="AXA46" s="322"/>
      <c r="AXB46" s="322"/>
      <c r="AXC46" s="322"/>
      <c r="AXD46" s="322"/>
      <c r="AXE46" s="322"/>
      <c r="AXF46" s="322"/>
      <c r="AXG46" s="322"/>
      <c r="AXH46" s="322"/>
      <c r="AXI46" s="322"/>
      <c r="AXJ46" s="322"/>
      <c r="AXK46" s="322"/>
      <c r="AXL46" s="322"/>
      <c r="AXM46" s="322"/>
      <c r="AXN46" s="322"/>
      <c r="AXO46" s="322"/>
      <c r="AXP46" s="322"/>
      <c r="AXQ46" s="322"/>
      <c r="AXR46" s="327"/>
      <c r="AXS46" s="322"/>
      <c r="AXT46" s="322"/>
      <c r="AXU46" s="322"/>
      <c r="AXV46" s="322"/>
      <c r="AXW46" s="322"/>
      <c r="AXX46" s="322"/>
      <c r="AXY46" s="322"/>
      <c r="AXZ46" s="322"/>
      <c r="AYA46" s="322"/>
      <c r="AYB46" s="322"/>
      <c r="AYC46" s="322"/>
      <c r="AYD46" s="322"/>
      <c r="AYE46" s="322"/>
      <c r="AYF46" s="322"/>
      <c r="AYG46" s="322"/>
      <c r="AYH46" s="322"/>
      <c r="AYI46" s="322"/>
      <c r="AYJ46" s="322"/>
      <c r="AYK46" s="322"/>
      <c r="AYL46" s="322"/>
      <c r="AYM46" s="322"/>
      <c r="AYN46" s="322"/>
      <c r="AYO46" s="322"/>
      <c r="AYP46" s="322"/>
      <c r="AYQ46" s="322"/>
      <c r="AYR46" s="322"/>
      <c r="AYS46" s="322"/>
      <c r="AYT46" s="322"/>
      <c r="AYU46" s="322"/>
      <c r="AYV46" s="322"/>
      <c r="AYW46" s="322"/>
      <c r="AYX46" s="327"/>
      <c r="AYY46" s="322"/>
      <c r="AYZ46" s="322"/>
      <c r="AZA46" s="322"/>
      <c r="AZB46" s="322"/>
      <c r="AZC46" s="322"/>
      <c r="AZD46" s="322"/>
      <c r="AZE46" s="322"/>
      <c r="AZF46" s="322"/>
      <c r="AZG46" s="322"/>
      <c r="AZH46" s="322"/>
      <c r="AZI46" s="322"/>
      <c r="AZJ46" s="322"/>
      <c r="AZK46" s="322"/>
      <c r="AZL46" s="322"/>
      <c r="AZM46" s="322"/>
      <c r="AZN46" s="322"/>
      <c r="AZO46" s="322"/>
      <c r="AZP46" s="322"/>
      <c r="AZQ46" s="322"/>
      <c r="AZR46" s="322"/>
      <c r="AZS46" s="322"/>
      <c r="AZT46" s="322"/>
      <c r="AZU46" s="322"/>
      <c r="AZV46" s="322"/>
      <c r="AZW46" s="322"/>
      <c r="AZX46" s="322"/>
      <c r="AZY46" s="322"/>
      <c r="AZZ46" s="322"/>
      <c r="BAA46" s="322"/>
      <c r="BAB46" s="322"/>
      <c r="BAC46" s="322"/>
      <c r="BAD46" s="327"/>
      <c r="BAE46" s="322"/>
      <c r="BAF46" s="322"/>
      <c r="BAG46" s="322"/>
      <c r="BAH46" s="322"/>
      <c r="BAI46" s="322"/>
      <c r="BAJ46" s="322"/>
      <c r="BAK46" s="322"/>
      <c r="BAL46" s="322"/>
      <c r="BAM46" s="322"/>
      <c r="BAN46" s="322"/>
      <c r="BAO46" s="322"/>
      <c r="BAP46" s="322"/>
      <c r="BAQ46" s="322"/>
      <c r="BAR46" s="322"/>
      <c r="BAS46" s="322"/>
      <c r="BAT46" s="322"/>
      <c r="BAU46" s="322"/>
      <c r="BAV46" s="322"/>
      <c r="BAW46" s="322"/>
      <c r="BAX46" s="322"/>
      <c r="BAY46" s="322"/>
      <c r="BAZ46" s="322"/>
      <c r="BBA46" s="322"/>
      <c r="BBB46" s="322"/>
      <c r="BBC46" s="322"/>
      <c r="BBD46" s="322"/>
      <c r="BBE46" s="322"/>
      <c r="BBF46" s="322"/>
      <c r="BBG46" s="322"/>
      <c r="BBH46" s="322"/>
      <c r="BBI46" s="322"/>
      <c r="BBJ46" s="327"/>
      <c r="BBK46" s="322"/>
      <c r="BBL46" s="322"/>
      <c r="BBM46" s="322"/>
      <c r="BBN46" s="322"/>
      <c r="BBO46" s="322"/>
      <c r="BBP46" s="322"/>
      <c r="BBQ46" s="322"/>
      <c r="BBR46" s="322"/>
      <c r="BBS46" s="322"/>
      <c r="BBT46" s="322"/>
      <c r="BBU46" s="322"/>
      <c r="BBV46" s="322"/>
      <c r="BBW46" s="322"/>
      <c r="BBX46" s="322"/>
      <c r="BBY46" s="322"/>
      <c r="BBZ46" s="322"/>
      <c r="BCA46" s="322"/>
      <c r="BCB46" s="322"/>
      <c r="BCC46" s="322"/>
      <c r="BCD46" s="322"/>
      <c r="BCE46" s="322"/>
      <c r="BCF46" s="322"/>
      <c r="BCG46" s="322"/>
      <c r="BCH46" s="322"/>
      <c r="BCI46" s="322"/>
      <c r="BCJ46" s="322"/>
      <c r="BCK46" s="322"/>
      <c r="BCL46" s="322"/>
      <c r="BCM46" s="322"/>
      <c r="BCN46" s="322"/>
      <c r="BCO46" s="322"/>
      <c r="BCP46" s="327"/>
      <c r="BCQ46" s="322"/>
      <c r="BCR46" s="322"/>
      <c r="BCS46" s="322"/>
      <c r="BCT46" s="322"/>
      <c r="BCU46" s="322"/>
      <c r="BCV46" s="322"/>
      <c r="BCW46" s="322"/>
      <c r="BCX46" s="322"/>
      <c r="BCY46" s="322"/>
      <c r="BCZ46" s="322"/>
      <c r="BDA46" s="322"/>
      <c r="BDB46" s="322"/>
      <c r="BDC46" s="322"/>
      <c r="BDD46" s="322"/>
      <c r="BDE46" s="322"/>
      <c r="BDF46" s="322"/>
      <c r="BDG46" s="322"/>
      <c r="BDH46" s="322"/>
      <c r="BDI46" s="322"/>
      <c r="BDJ46" s="322"/>
      <c r="BDK46" s="322"/>
      <c r="BDL46" s="322"/>
      <c r="BDM46" s="322"/>
      <c r="BDN46" s="322"/>
      <c r="BDO46" s="322"/>
      <c r="BDP46" s="322"/>
      <c r="BDQ46" s="322"/>
      <c r="BDR46" s="322"/>
      <c r="BDS46" s="322"/>
      <c r="BDT46" s="322"/>
      <c r="BDU46" s="322"/>
      <c r="BDV46" s="327"/>
      <c r="BDW46" s="322"/>
      <c r="BDX46" s="322"/>
      <c r="BDY46" s="322"/>
      <c r="BDZ46" s="322"/>
      <c r="BEA46" s="322"/>
      <c r="BEB46" s="322"/>
      <c r="BEC46" s="322"/>
      <c r="BED46" s="322"/>
      <c r="BEE46" s="322"/>
      <c r="BEF46" s="322"/>
      <c r="BEG46" s="322"/>
      <c r="BEH46" s="322"/>
      <c r="BEI46" s="322"/>
      <c r="BEJ46" s="322"/>
      <c r="BEK46" s="322"/>
      <c r="BEL46" s="322"/>
      <c r="BEM46" s="322"/>
      <c r="BEN46" s="322"/>
      <c r="BEO46" s="322"/>
      <c r="BEP46" s="322"/>
      <c r="BEQ46" s="322"/>
      <c r="BER46" s="322"/>
      <c r="BES46" s="322"/>
      <c r="BET46" s="322"/>
      <c r="BEU46" s="322"/>
      <c r="BEV46" s="322"/>
      <c r="BEW46" s="322"/>
      <c r="BEX46" s="322"/>
      <c r="BEY46" s="322"/>
      <c r="BEZ46" s="322"/>
      <c r="BFA46" s="322"/>
      <c r="BFB46" s="327"/>
      <c r="BFC46" s="322"/>
      <c r="BFD46" s="322"/>
      <c r="BFE46" s="322"/>
      <c r="BFF46" s="322"/>
      <c r="BFG46" s="322"/>
      <c r="BFH46" s="322"/>
      <c r="BFI46" s="322"/>
      <c r="BFJ46" s="322"/>
      <c r="BFK46" s="322"/>
      <c r="BFL46" s="322"/>
      <c r="BFM46" s="322"/>
      <c r="BFN46" s="322"/>
      <c r="BFO46" s="322"/>
      <c r="BFP46" s="322"/>
      <c r="BFQ46" s="322"/>
      <c r="BFR46" s="322"/>
      <c r="BFS46" s="322"/>
      <c r="BFT46" s="322"/>
      <c r="BFU46" s="322"/>
      <c r="BFV46" s="322"/>
      <c r="BFW46" s="322"/>
      <c r="BFX46" s="322"/>
      <c r="BFY46" s="322"/>
      <c r="BFZ46" s="322"/>
      <c r="BGA46" s="322"/>
      <c r="BGB46" s="322"/>
      <c r="BGC46" s="322"/>
      <c r="BGD46" s="322"/>
      <c r="BGE46" s="322"/>
      <c r="BGF46" s="322"/>
      <c r="BGG46" s="322"/>
      <c r="BGH46" s="327"/>
      <c r="BGI46" s="322"/>
      <c r="BGJ46" s="322"/>
      <c r="BGK46" s="322"/>
      <c r="BGL46" s="322"/>
      <c r="BGM46" s="322"/>
      <c r="BGN46" s="322"/>
      <c r="BGO46" s="322"/>
      <c r="BGP46" s="322"/>
      <c r="BGQ46" s="322"/>
      <c r="BGR46" s="322"/>
      <c r="BGS46" s="322"/>
      <c r="BGT46" s="322"/>
      <c r="BGU46" s="322"/>
      <c r="BGV46" s="322"/>
      <c r="BGW46" s="322"/>
      <c r="BGX46" s="322"/>
      <c r="BGY46" s="322"/>
      <c r="BGZ46" s="322"/>
      <c r="BHA46" s="322"/>
      <c r="BHB46" s="322"/>
      <c r="BHC46" s="322"/>
      <c r="BHD46" s="322"/>
      <c r="BHE46" s="322"/>
      <c r="BHF46" s="322"/>
      <c r="BHG46" s="322"/>
      <c r="BHH46" s="322"/>
      <c r="BHI46" s="322"/>
      <c r="BHJ46" s="322"/>
      <c r="BHK46" s="322"/>
      <c r="BHL46" s="322"/>
      <c r="BHM46" s="322"/>
      <c r="BHN46" s="327"/>
      <c r="BHO46" s="322"/>
      <c r="BHP46" s="322"/>
      <c r="BHQ46" s="322"/>
      <c r="BHR46" s="322"/>
      <c r="BHS46" s="322"/>
      <c r="BHT46" s="322"/>
      <c r="BHU46" s="322"/>
      <c r="BHV46" s="322"/>
      <c r="BHW46" s="322"/>
      <c r="BHX46" s="322"/>
      <c r="BHY46" s="322"/>
      <c r="BHZ46" s="322"/>
      <c r="BIA46" s="322"/>
      <c r="BIB46" s="322"/>
      <c r="BIC46" s="322"/>
      <c r="BID46" s="322"/>
      <c r="BIE46" s="322"/>
      <c r="BIF46" s="322"/>
      <c r="BIG46" s="322"/>
      <c r="BIH46" s="322"/>
      <c r="BII46" s="322"/>
      <c r="BIJ46" s="322"/>
      <c r="BIK46" s="322"/>
      <c r="BIL46" s="322"/>
      <c r="BIM46" s="322"/>
      <c r="BIN46" s="322"/>
      <c r="BIO46" s="322"/>
      <c r="BIP46" s="322"/>
      <c r="BIQ46" s="322"/>
      <c r="BIR46" s="322"/>
      <c r="BIS46" s="322"/>
      <c r="BIT46" s="327"/>
      <c r="BIU46" s="322"/>
      <c r="BIV46" s="322"/>
      <c r="BIW46" s="322"/>
      <c r="BIX46" s="322"/>
      <c r="BIY46" s="322"/>
      <c r="BIZ46" s="322"/>
      <c r="BJA46" s="322"/>
      <c r="BJB46" s="322"/>
      <c r="BJC46" s="322"/>
      <c r="BJD46" s="322"/>
      <c r="BJE46" s="322"/>
      <c r="BJF46" s="322"/>
      <c r="BJG46" s="322"/>
      <c r="BJH46" s="322"/>
      <c r="BJI46" s="322"/>
      <c r="BJJ46" s="322"/>
      <c r="BJK46" s="322"/>
      <c r="BJL46" s="322"/>
      <c r="BJM46" s="322"/>
      <c r="BJN46" s="322"/>
      <c r="BJO46" s="322"/>
      <c r="BJP46" s="322"/>
      <c r="BJQ46" s="322"/>
      <c r="BJR46" s="322"/>
      <c r="BJS46" s="322"/>
      <c r="BJT46" s="322"/>
      <c r="BJU46" s="322"/>
      <c r="BJV46" s="322"/>
      <c r="BJW46" s="322"/>
      <c r="BJX46" s="322"/>
      <c r="BJY46" s="322"/>
      <c r="BJZ46" s="327"/>
      <c r="BKA46" s="322"/>
      <c r="BKB46" s="322"/>
      <c r="BKC46" s="322"/>
      <c r="BKD46" s="322"/>
      <c r="BKE46" s="322"/>
      <c r="BKF46" s="322"/>
      <c r="BKG46" s="322"/>
      <c r="BKH46" s="322"/>
      <c r="BKI46" s="322"/>
      <c r="BKJ46" s="322"/>
      <c r="BKK46" s="322"/>
      <c r="BKL46" s="322"/>
      <c r="BKM46" s="322"/>
      <c r="BKN46" s="322"/>
      <c r="BKO46" s="322"/>
      <c r="BKP46" s="322"/>
      <c r="BKQ46" s="322"/>
      <c r="BKR46" s="322"/>
      <c r="BKS46" s="322"/>
      <c r="BKT46" s="322"/>
      <c r="BKU46" s="322"/>
      <c r="BKV46" s="322"/>
      <c r="BKW46" s="322"/>
      <c r="BKX46" s="322"/>
      <c r="BKY46" s="322"/>
      <c r="BKZ46" s="322"/>
      <c r="BLA46" s="322"/>
      <c r="BLB46" s="322"/>
      <c r="BLC46" s="322"/>
      <c r="BLD46" s="322"/>
      <c r="BLE46" s="322"/>
      <c r="BLF46" s="327"/>
      <c r="BLG46" s="322"/>
      <c r="BLH46" s="322"/>
      <c r="BLI46" s="322"/>
      <c r="BLJ46" s="322"/>
      <c r="BLK46" s="322"/>
      <c r="BLL46" s="322"/>
      <c r="BLM46" s="322"/>
      <c r="BLN46" s="322"/>
      <c r="BLO46" s="322"/>
      <c r="BLP46" s="322"/>
      <c r="BLQ46" s="322"/>
      <c r="BLR46" s="322"/>
      <c r="BLS46" s="322"/>
      <c r="BLT46" s="322"/>
      <c r="BLU46" s="322"/>
      <c r="BLV46" s="322"/>
      <c r="BLW46" s="322"/>
      <c r="BLX46" s="322"/>
      <c r="BLY46" s="322"/>
      <c r="BLZ46" s="322"/>
      <c r="BMA46" s="322"/>
      <c r="BMB46" s="322"/>
      <c r="BMC46" s="322"/>
      <c r="BMD46" s="322"/>
      <c r="BME46" s="322"/>
      <c r="BMF46" s="322"/>
      <c r="BMG46" s="322"/>
      <c r="BMH46" s="322"/>
      <c r="BMI46" s="322"/>
      <c r="BMJ46" s="322"/>
      <c r="BMK46" s="322"/>
    </row>
    <row r="47" spans="2:1701" ht="19.95" customHeight="1" x14ac:dyDescent="0.3">
      <c r="B47" s="326"/>
      <c r="C47" s="326"/>
      <c r="D47" s="326"/>
      <c r="E47" s="322"/>
      <c r="GP47" s="327"/>
      <c r="GQ47" s="322"/>
      <c r="GR47" s="322"/>
      <c r="GS47" s="322"/>
      <c r="GT47" s="322"/>
      <c r="GU47" s="322"/>
      <c r="GV47" s="322"/>
      <c r="GW47" s="322"/>
      <c r="GX47" s="322"/>
      <c r="GY47" s="322"/>
      <c r="GZ47" s="322"/>
      <c r="HA47" s="322"/>
      <c r="HB47" s="322"/>
      <c r="HC47" s="322"/>
      <c r="HD47" s="322"/>
      <c r="HE47" s="322"/>
      <c r="HF47" s="322"/>
      <c r="HG47" s="322"/>
      <c r="HH47" s="322"/>
      <c r="HI47" s="322"/>
      <c r="HJ47" s="322"/>
      <c r="HK47" s="322"/>
      <c r="HL47" s="322"/>
      <c r="HM47" s="322"/>
      <c r="HN47" s="322"/>
      <c r="HO47" s="322"/>
      <c r="HP47" s="322"/>
      <c r="HQ47" s="322"/>
      <c r="HR47" s="322"/>
      <c r="HS47" s="322"/>
      <c r="HT47" s="322"/>
      <c r="HU47" s="322"/>
      <c r="HV47" s="327"/>
      <c r="HW47" s="322"/>
      <c r="HX47" s="322"/>
      <c r="HY47" s="322"/>
      <c r="HZ47" s="322"/>
      <c r="IA47" s="322"/>
      <c r="IB47" s="322"/>
      <c r="IC47" s="322"/>
      <c r="ID47" s="322"/>
      <c r="IE47" s="322"/>
      <c r="IF47" s="322"/>
      <c r="IG47" s="322"/>
      <c r="IH47" s="322"/>
      <c r="II47" s="322"/>
      <c r="IJ47" s="322"/>
      <c r="IK47" s="322"/>
      <c r="IL47" s="322"/>
      <c r="IM47" s="322"/>
      <c r="IN47" s="322"/>
      <c r="IO47" s="322"/>
      <c r="IP47" s="322"/>
      <c r="IQ47" s="322"/>
      <c r="IR47" s="322"/>
      <c r="IS47" s="322"/>
      <c r="IT47" s="322"/>
      <c r="IU47" s="322"/>
      <c r="IV47" s="322"/>
      <c r="IW47" s="322"/>
      <c r="IX47" s="322"/>
      <c r="IY47" s="322"/>
      <c r="IZ47" s="322"/>
      <c r="JA47" s="322"/>
      <c r="JB47" s="327"/>
      <c r="JC47" s="322"/>
      <c r="JD47" s="322"/>
      <c r="JE47" s="322"/>
      <c r="JF47" s="322"/>
      <c r="JG47" s="322"/>
      <c r="JH47" s="322"/>
      <c r="JI47" s="322"/>
      <c r="JJ47" s="322"/>
      <c r="JK47" s="322"/>
      <c r="JL47" s="322"/>
      <c r="JM47" s="322"/>
      <c r="JN47" s="322"/>
      <c r="JO47" s="322"/>
      <c r="JP47" s="322"/>
      <c r="JQ47" s="322"/>
      <c r="JR47" s="322"/>
      <c r="JS47" s="322"/>
      <c r="JT47" s="322"/>
      <c r="JU47" s="322"/>
      <c r="JV47" s="322"/>
      <c r="JW47" s="322"/>
      <c r="JX47" s="322"/>
      <c r="JY47" s="322"/>
      <c r="JZ47" s="322"/>
      <c r="KA47" s="322"/>
      <c r="KB47" s="322"/>
      <c r="KC47" s="322"/>
      <c r="KD47" s="322"/>
      <c r="KE47" s="322"/>
      <c r="KF47" s="322"/>
      <c r="KG47" s="322"/>
      <c r="KH47" s="327"/>
      <c r="KI47" s="322"/>
      <c r="KJ47" s="322"/>
      <c r="KK47" s="322"/>
      <c r="KL47" s="322"/>
      <c r="KM47" s="322"/>
      <c r="KN47" s="322"/>
      <c r="KO47" s="322"/>
      <c r="KP47" s="322"/>
      <c r="KQ47" s="322"/>
      <c r="KR47" s="322"/>
      <c r="KS47" s="322"/>
      <c r="KT47" s="322"/>
      <c r="KU47" s="322"/>
      <c r="KV47" s="322"/>
      <c r="KW47" s="322"/>
      <c r="KX47" s="322"/>
      <c r="KY47" s="322"/>
      <c r="KZ47" s="322"/>
      <c r="LA47" s="322"/>
      <c r="LB47" s="322"/>
      <c r="LC47" s="322"/>
      <c r="LD47" s="322"/>
      <c r="LE47" s="322"/>
      <c r="LF47" s="322"/>
      <c r="LG47" s="322"/>
      <c r="LH47" s="322"/>
      <c r="LI47" s="322"/>
      <c r="LJ47" s="322"/>
      <c r="LK47" s="322"/>
      <c r="LL47" s="322"/>
      <c r="LM47" s="322"/>
      <c r="LN47" s="327"/>
      <c r="LO47" s="322"/>
      <c r="LP47" s="322"/>
      <c r="LQ47" s="322"/>
      <c r="LR47" s="322"/>
      <c r="LS47" s="322"/>
      <c r="LT47" s="322"/>
      <c r="LU47" s="322"/>
      <c r="LV47" s="322"/>
      <c r="LW47" s="322"/>
      <c r="LX47" s="322"/>
      <c r="LY47" s="322"/>
      <c r="LZ47" s="322"/>
      <c r="MA47" s="322"/>
      <c r="MB47" s="322"/>
      <c r="MC47" s="322"/>
      <c r="MD47" s="322"/>
      <c r="ME47" s="322"/>
      <c r="MF47" s="322"/>
      <c r="MG47" s="322"/>
      <c r="MH47" s="322"/>
      <c r="MI47" s="322"/>
      <c r="MJ47" s="322"/>
      <c r="MK47" s="322"/>
      <c r="ML47" s="322"/>
      <c r="MM47" s="322"/>
      <c r="MN47" s="322"/>
      <c r="MO47" s="322"/>
      <c r="MP47" s="322"/>
      <c r="MQ47" s="322"/>
      <c r="MR47" s="322"/>
      <c r="MS47" s="322"/>
      <c r="MT47" s="327"/>
      <c r="MU47" s="322"/>
      <c r="MV47" s="322"/>
      <c r="MW47" s="322"/>
      <c r="MX47" s="322"/>
      <c r="MY47" s="322"/>
      <c r="MZ47" s="322"/>
      <c r="NA47" s="322"/>
      <c r="NB47" s="322"/>
      <c r="NC47" s="322"/>
      <c r="ND47" s="322"/>
      <c r="NE47" s="322"/>
      <c r="NF47" s="322"/>
      <c r="NG47" s="322"/>
      <c r="NH47" s="322"/>
      <c r="NI47" s="322"/>
      <c r="NJ47" s="322"/>
      <c r="NK47" s="322"/>
      <c r="NL47" s="322"/>
      <c r="NM47" s="322"/>
      <c r="NN47" s="322"/>
      <c r="NO47" s="322"/>
      <c r="NP47" s="322"/>
      <c r="NQ47" s="322"/>
      <c r="NR47" s="322"/>
      <c r="NS47" s="322"/>
      <c r="NT47" s="322"/>
      <c r="NU47" s="322"/>
      <c r="NV47" s="322"/>
      <c r="NW47" s="322"/>
      <c r="NX47" s="322"/>
      <c r="NY47" s="322"/>
      <c r="NZ47" s="327"/>
      <c r="OA47" s="322"/>
      <c r="OB47" s="322"/>
      <c r="OC47" s="322"/>
      <c r="OD47" s="322"/>
      <c r="OE47" s="322"/>
      <c r="OF47" s="322"/>
      <c r="OG47" s="322"/>
      <c r="OH47" s="322"/>
      <c r="OI47" s="322"/>
      <c r="OJ47" s="322"/>
      <c r="OK47" s="322"/>
      <c r="OL47" s="322"/>
      <c r="OM47" s="322"/>
      <c r="ON47" s="322"/>
      <c r="OO47" s="322"/>
      <c r="OP47" s="322"/>
      <c r="OQ47" s="322"/>
      <c r="OR47" s="322"/>
      <c r="OS47" s="322"/>
      <c r="OT47" s="322"/>
      <c r="OU47" s="322"/>
      <c r="OV47" s="322"/>
      <c r="OW47" s="322"/>
      <c r="OX47" s="322"/>
      <c r="OY47" s="322"/>
      <c r="OZ47" s="322"/>
      <c r="PA47" s="322"/>
      <c r="PB47" s="322"/>
      <c r="PC47" s="322"/>
      <c r="PD47" s="322"/>
      <c r="PE47" s="322"/>
      <c r="PF47" s="327"/>
      <c r="PG47" s="322"/>
      <c r="PH47" s="322"/>
      <c r="PI47" s="322"/>
      <c r="PJ47" s="322"/>
      <c r="PK47" s="322"/>
      <c r="PL47" s="322"/>
      <c r="PM47" s="322"/>
      <c r="PN47" s="322"/>
      <c r="PO47" s="322"/>
      <c r="PP47" s="322"/>
      <c r="PQ47" s="322"/>
      <c r="PR47" s="322"/>
      <c r="PS47" s="322"/>
      <c r="PT47" s="322"/>
      <c r="PU47" s="322"/>
      <c r="PV47" s="322"/>
      <c r="PW47" s="322"/>
      <c r="PX47" s="322"/>
      <c r="PY47" s="322"/>
      <c r="PZ47" s="322"/>
      <c r="QA47" s="322"/>
      <c r="QB47" s="322"/>
      <c r="QC47" s="322"/>
      <c r="QD47" s="322"/>
      <c r="QE47" s="322"/>
      <c r="QF47" s="322"/>
      <c r="QG47" s="322"/>
      <c r="QH47" s="322"/>
      <c r="QI47" s="322"/>
      <c r="QJ47" s="322"/>
      <c r="QK47" s="322"/>
      <c r="QL47" s="327"/>
      <c r="QM47" s="322"/>
      <c r="QN47" s="322"/>
      <c r="QO47" s="322"/>
      <c r="QP47" s="322"/>
      <c r="QQ47" s="322"/>
      <c r="QR47" s="322"/>
      <c r="QS47" s="322"/>
      <c r="QT47" s="322"/>
      <c r="QU47" s="322"/>
      <c r="QV47" s="322"/>
      <c r="QW47" s="322"/>
      <c r="QX47" s="322"/>
      <c r="QY47" s="322"/>
      <c r="QZ47" s="322"/>
      <c r="RA47" s="322"/>
      <c r="RB47" s="322"/>
      <c r="RC47" s="322"/>
      <c r="RD47" s="322"/>
      <c r="RE47" s="322"/>
      <c r="RF47" s="322"/>
      <c r="RG47" s="322"/>
      <c r="RH47" s="322"/>
      <c r="RI47" s="322"/>
      <c r="RJ47" s="322"/>
      <c r="RK47" s="322"/>
      <c r="RL47" s="322"/>
      <c r="RM47" s="322"/>
      <c r="RN47" s="322"/>
      <c r="RO47" s="322"/>
      <c r="RP47" s="322"/>
      <c r="RQ47" s="322"/>
      <c r="RR47" s="327"/>
      <c r="RS47" s="322"/>
      <c r="RT47" s="322"/>
      <c r="RU47" s="322"/>
      <c r="RV47" s="322"/>
      <c r="RW47" s="322"/>
      <c r="RX47" s="322"/>
      <c r="RY47" s="322"/>
      <c r="RZ47" s="322"/>
      <c r="SA47" s="322"/>
      <c r="SB47" s="322"/>
      <c r="SC47" s="322"/>
      <c r="SD47" s="322"/>
      <c r="SE47" s="322"/>
      <c r="SF47" s="322"/>
      <c r="SG47" s="322"/>
      <c r="SH47" s="322"/>
      <c r="SI47" s="322"/>
      <c r="SJ47" s="322"/>
      <c r="SK47" s="322"/>
      <c r="SL47" s="322"/>
      <c r="SM47" s="322"/>
      <c r="SN47" s="322"/>
      <c r="SO47" s="322"/>
      <c r="SP47" s="322"/>
      <c r="SQ47" s="322"/>
      <c r="SR47" s="322"/>
      <c r="SS47" s="322"/>
      <c r="ST47" s="322"/>
      <c r="SU47" s="322"/>
      <c r="SV47" s="322"/>
      <c r="SW47" s="322"/>
      <c r="SX47" s="327"/>
      <c r="SY47" s="322"/>
      <c r="SZ47" s="322"/>
      <c r="TA47" s="322"/>
      <c r="TB47" s="322"/>
      <c r="TC47" s="322"/>
      <c r="TD47" s="322"/>
      <c r="TE47" s="322"/>
      <c r="TF47" s="322"/>
      <c r="TG47" s="322"/>
      <c r="TH47" s="322"/>
      <c r="TI47" s="322"/>
      <c r="TJ47" s="322"/>
      <c r="TK47" s="322"/>
      <c r="TL47" s="322"/>
      <c r="TM47" s="322"/>
      <c r="TN47" s="322"/>
      <c r="TO47" s="322"/>
      <c r="TP47" s="322"/>
      <c r="TQ47" s="322"/>
      <c r="TR47" s="322"/>
      <c r="TS47" s="322"/>
      <c r="TT47" s="322"/>
      <c r="TU47" s="322"/>
      <c r="TV47" s="322"/>
      <c r="TW47" s="322"/>
      <c r="TX47" s="322"/>
      <c r="TY47" s="322"/>
      <c r="TZ47" s="322"/>
      <c r="UA47" s="322"/>
      <c r="UB47" s="322"/>
      <c r="UC47" s="322"/>
      <c r="UD47" s="327"/>
      <c r="UE47" s="322"/>
      <c r="UF47" s="322"/>
      <c r="UG47" s="322"/>
      <c r="UH47" s="322"/>
      <c r="UI47" s="322"/>
      <c r="UJ47" s="322"/>
      <c r="UK47" s="322"/>
      <c r="UL47" s="322"/>
      <c r="UM47" s="322"/>
      <c r="UN47" s="322"/>
      <c r="UO47" s="322"/>
      <c r="UP47" s="322"/>
      <c r="UQ47" s="322"/>
      <c r="UR47" s="322"/>
      <c r="US47" s="322"/>
      <c r="UT47" s="322"/>
      <c r="UU47" s="322"/>
      <c r="UV47" s="322"/>
      <c r="UW47" s="322"/>
      <c r="UX47" s="322"/>
      <c r="UY47" s="322"/>
      <c r="UZ47" s="322"/>
      <c r="VA47" s="322"/>
      <c r="VB47" s="322"/>
      <c r="VC47" s="322"/>
      <c r="VD47" s="322"/>
      <c r="VE47" s="322"/>
      <c r="VF47" s="322"/>
      <c r="VG47" s="322"/>
      <c r="VH47" s="322"/>
      <c r="VI47" s="322"/>
      <c r="VJ47" s="327"/>
      <c r="VK47" s="322"/>
      <c r="VL47" s="322"/>
      <c r="VM47" s="322"/>
      <c r="VN47" s="322"/>
      <c r="VO47" s="322"/>
      <c r="VP47" s="322"/>
      <c r="VQ47" s="322"/>
      <c r="VR47" s="322"/>
      <c r="VS47" s="322"/>
      <c r="VT47" s="322"/>
      <c r="VU47" s="322"/>
      <c r="VV47" s="322"/>
      <c r="VW47" s="322"/>
      <c r="VX47" s="322"/>
      <c r="VY47" s="322"/>
      <c r="VZ47" s="322"/>
      <c r="WA47" s="322"/>
      <c r="WB47" s="322"/>
      <c r="WC47" s="322"/>
      <c r="WD47" s="322"/>
      <c r="WE47" s="322"/>
      <c r="WF47" s="322"/>
      <c r="WG47" s="322"/>
      <c r="WH47" s="322"/>
      <c r="WI47" s="322"/>
      <c r="WJ47" s="322"/>
      <c r="WK47" s="322"/>
      <c r="WL47" s="322"/>
      <c r="WM47" s="322"/>
      <c r="WN47" s="322"/>
      <c r="WO47" s="322"/>
      <c r="WP47" s="327"/>
      <c r="WQ47" s="322"/>
      <c r="WR47" s="322"/>
      <c r="WS47" s="322"/>
      <c r="WT47" s="322"/>
      <c r="WU47" s="322"/>
      <c r="WV47" s="322"/>
      <c r="WW47" s="322"/>
      <c r="WX47" s="322"/>
      <c r="WY47" s="322"/>
      <c r="WZ47" s="322"/>
      <c r="XA47" s="322"/>
      <c r="XB47" s="322"/>
      <c r="XC47" s="322"/>
      <c r="XD47" s="322"/>
      <c r="XE47" s="322"/>
      <c r="XF47" s="322"/>
      <c r="XG47" s="322"/>
      <c r="XH47" s="322"/>
      <c r="XI47" s="322"/>
      <c r="XJ47" s="322"/>
      <c r="XK47" s="322"/>
      <c r="XL47" s="322"/>
      <c r="XM47" s="322"/>
      <c r="XN47" s="322"/>
      <c r="XO47" s="322"/>
      <c r="XP47" s="322"/>
      <c r="XQ47" s="322"/>
      <c r="XR47" s="322"/>
      <c r="XS47" s="322"/>
      <c r="XT47" s="322"/>
      <c r="XU47" s="322"/>
      <c r="XV47" s="327"/>
      <c r="XW47" s="322"/>
      <c r="XX47" s="322"/>
      <c r="XY47" s="322"/>
      <c r="XZ47" s="322"/>
      <c r="YA47" s="322"/>
      <c r="YB47" s="322"/>
      <c r="YC47" s="322"/>
      <c r="YD47" s="322"/>
      <c r="YE47" s="322"/>
      <c r="YF47" s="322"/>
      <c r="YG47" s="322"/>
      <c r="YH47" s="322"/>
      <c r="YI47" s="322"/>
      <c r="YJ47" s="322"/>
      <c r="YK47" s="322"/>
      <c r="YL47" s="322"/>
      <c r="YM47" s="322"/>
      <c r="YN47" s="322"/>
      <c r="YO47" s="322"/>
      <c r="YP47" s="322"/>
      <c r="YQ47" s="322"/>
      <c r="YR47" s="322"/>
      <c r="YS47" s="322"/>
      <c r="YT47" s="322"/>
      <c r="YU47" s="322"/>
      <c r="YV47" s="322"/>
      <c r="YW47" s="322"/>
      <c r="YX47" s="322"/>
      <c r="YY47" s="322"/>
      <c r="YZ47" s="322"/>
      <c r="ZA47" s="322"/>
      <c r="ZB47" s="327"/>
      <c r="ZC47" s="322"/>
      <c r="ZD47" s="322"/>
      <c r="ZE47" s="322"/>
      <c r="ZF47" s="322"/>
      <c r="ZG47" s="322"/>
      <c r="ZH47" s="322"/>
      <c r="ZI47" s="322"/>
      <c r="ZJ47" s="322"/>
      <c r="ZK47" s="322"/>
      <c r="ZL47" s="322"/>
      <c r="ZM47" s="322"/>
      <c r="ZN47" s="322"/>
      <c r="ZO47" s="322"/>
      <c r="ZP47" s="322"/>
      <c r="ZQ47" s="322"/>
      <c r="ZR47" s="322"/>
      <c r="ZS47" s="322"/>
      <c r="ZT47" s="322"/>
      <c r="ZU47" s="322"/>
      <c r="ZV47" s="322"/>
      <c r="ZW47" s="322"/>
      <c r="ZX47" s="322"/>
      <c r="ZY47" s="322"/>
      <c r="ZZ47" s="322"/>
      <c r="AAA47" s="322"/>
      <c r="AAB47" s="322"/>
      <c r="AAC47" s="322"/>
      <c r="AAD47" s="322"/>
      <c r="AAE47" s="322"/>
      <c r="AAF47" s="322"/>
      <c r="AAG47" s="322"/>
      <c r="AAH47" s="327"/>
      <c r="AAI47" s="322"/>
      <c r="AAJ47" s="322"/>
      <c r="AAK47" s="322"/>
      <c r="AAL47" s="322"/>
      <c r="AAM47" s="322"/>
      <c r="AAN47" s="322"/>
      <c r="AAO47" s="322"/>
      <c r="AAP47" s="322"/>
      <c r="AAQ47" s="322"/>
      <c r="AAR47" s="322"/>
      <c r="AAS47" s="322"/>
      <c r="AAT47" s="322"/>
      <c r="AAU47" s="322"/>
      <c r="AAV47" s="322"/>
      <c r="AAW47" s="322"/>
      <c r="AAX47" s="322"/>
      <c r="AAY47" s="322"/>
      <c r="AAZ47" s="322"/>
      <c r="ABA47" s="322"/>
      <c r="ABB47" s="322"/>
      <c r="ABC47" s="322"/>
      <c r="ABD47" s="322"/>
      <c r="ABE47" s="322"/>
      <c r="ABF47" s="322"/>
      <c r="ABG47" s="322"/>
      <c r="ABH47" s="322"/>
      <c r="ABI47" s="322"/>
      <c r="ABJ47" s="322"/>
      <c r="ABK47" s="322"/>
      <c r="ABL47" s="322"/>
      <c r="ABM47" s="322"/>
      <c r="ABN47" s="327"/>
      <c r="ABO47" s="322"/>
      <c r="ABP47" s="322"/>
      <c r="ABQ47" s="322"/>
      <c r="ABR47" s="322"/>
      <c r="ABS47" s="322"/>
      <c r="ABT47" s="322"/>
      <c r="ABU47" s="322"/>
      <c r="ABV47" s="322"/>
      <c r="ABW47" s="322"/>
      <c r="ABX47" s="322"/>
      <c r="ABY47" s="322"/>
      <c r="ABZ47" s="322"/>
      <c r="ACA47" s="322"/>
      <c r="ACB47" s="322"/>
      <c r="ACC47" s="322"/>
      <c r="ACD47" s="322"/>
      <c r="ACE47" s="322"/>
      <c r="ACF47" s="322"/>
      <c r="ACG47" s="322"/>
      <c r="ACH47" s="322"/>
      <c r="ACI47" s="322"/>
      <c r="ACJ47" s="322"/>
      <c r="ACK47" s="322"/>
      <c r="ACL47" s="322"/>
      <c r="ACM47" s="322"/>
      <c r="ACN47" s="322"/>
      <c r="ACO47" s="322"/>
      <c r="ACP47" s="322"/>
      <c r="ACQ47" s="322"/>
      <c r="ACR47" s="322"/>
      <c r="ACS47" s="322"/>
      <c r="ACT47" s="327"/>
      <c r="ACU47" s="322"/>
      <c r="ACV47" s="322"/>
      <c r="ACW47" s="322"/>
      <c r="ACX47" s="322"/>
      <c r="ACY47" s="322"/>
      <c r="ACZ47" s="322"/>
      <c r="ADA47" s="322"/>
      <c r="ADB47" s="322"/>
      <c r="ADC47" s="322"/>
      <c r="ADD47" s="322"/>
      <c r="ADE47" s="322"/>
      <c r="ADF47" s="322"/>
      <c r="ADG47" s="322"/>
      <c r="ADH47" s="322"/>
      <c r="ADI47" s="322"/>
      <c r="ADJ47" s="322"/>
      <c r="ADK47" s="322"/>
      <c r="ADL47" s="322"/>
      <c r="ADM47" s="322"/>
      <c r="ADN47" s="322"/>
      <c r="ADO47" s="322"/>
      <c r="ADP47" s="322"/>
      <c r="ADQ47" s="322"/>
      <c r="ADR47" s="322"/>
      <c r="ADS47" s="322"/>
      <c r="ADT47" s="322"/>
      <c r="ADU47" s="322"/>
      <c r="ADV47" s="322"/>
      <c r="ADW47" s="322"/>
      <c r="ADX47" s="322"/>
      <c r="ADY47" s="322"/>
      <c r="ADZ47" s="327"/>
      <c r="AEA47" s="322"/>
      <c r="AEB47" s="322"/>
      <c r="AEC47" s="322"/>
      <c r="AED47" s="322"/>
      <c r="AEE47" s="322"/>
      <c r="AEF47" s="322"/>
      <c r="AEG47" s="322"/>
      <c r="AEH47" s="322"/>
      <c r="AEI47" s="322"/>
      <c r="AEJ47" s="322"/>
      <c r="AEK47" s="322"/>
      <c r="AEL47" s="322"/>
      <c r="AEM47" s="322"/>
      <c r="AEN47" s="322"/>
      <c r="AEO47" s="322"/>
      <c r="AEP47" s="322"/>
      <c r="AEQ47" s="322"/>
      <c r="AER47" s="322"/>
      <c r="AES47" s="322"/>
      <c r="AET47" s="322"/>
      <c r="AEU47" s="322"/>
      <c r="AEV47" s="322"/>
      <c r="AEW47" s="322"/>
      <c r="AEX47" s="322"/>
      <c r="AEY47" s="322"/>
      <c r="AEZ47" s="322"/>
      <c r="AFA47" s="322"/>
      <c r="AFB47" s="322"/>
      <c r="AFC47" s="322"/>
      <c r="AFD47" s="322"/>
      <c r="AFE47" s="322"/>
      <c r="AFF47" s="327"/>
      <c r="AFG47" s="322"/>
      <c r="AFH47" s="322"/>
      <c r="AFI47" s="322"/>
      <c r="AFJ47" s="322"/>
      <c r="AFK47" s="322"/>
      <c r="AFL47" s="322"/>
      <c r="AFM47" s="322"/>
      <c r="AFN47" s="322"/>
      <c r="AFO47" s="322"/>
      <c r="AFP47" s="322"/>
      <c r="AFQ47" s="322"/>
      <c r="AFR47" s="322"/>
      <c r="AFS47" s="322"/>
      <c r="AFT47" s="322"/>
      <c r="AFU47" s="322"/>
      <c r="AFV47" s="322"/>
      <c r="AFW47" s="322"/>
      <c r="AFX47" s="322"/>
      <c r="AFY47" s="322"/>
      <c r="AFZ47" s="322"/>
      <c r="AGA47" s="322"/>
      <c r="AGB47" s="322"/>
      <c r="AGC47" s="322"/>
      <c r="AGD47" s="322"/>
      <c r="AGE47" s="322"/>
      <c r="AGF47" s="322"/>
      <c r="AGG47" s="322"/>
      <c r="AGH47" s="322"/>
      <c r="AGI47" s="322"/>
      <c r="AGJ47" s="322"/>
      <c r="AGK47" s="322"/>
      <c r="AGL47" s="327"/>
      <c r="AGM47" s="322"/>
      <c r="AGN47" s="322"/>
      <c r="AGO47" s="322"/>
      <c r="AGP47" s="322"/>
      <c r="AGQ47" s="322"/>
      <c r="AGR47" s="322"/>
      <c r="AGS47" s="322"/>
      <c r="AGT47" s="322"/>
      <c r="AGU47" s="322"/>
      <c r="AGV47" s="322"/>
      <c r="AGW47" s="322"/>
      <c r="AGX47" s="322"/>
      <c r="AGY47" s="322"/>
      <c r="AGZ47" s="322"/>
      <c r="AHA47" s="322"/>
      <c r="AHB47" s="322"/>
      <c r="AHC47" s="322"/>
      <c r="AHD47" s="322"/>
      <c r="AHE47" s="322"/>
      <c r="AHF47" s="322"/>
      <c r="AHG47" s="322"/>
      <c r="AHH47" s="322"/>
      <c r="AHI47" s="322"/>
      <c r="AHJ47" s="322"/>
      <c r="AHK47" s="322"/>
      <c r="AHL47" s="322"/>
      <c r="AHM47" s="322"/>
      <c r="AHN47" s="322"/>
      <c r="AHO47" s="322"/>
      <c r="AHP47" s="322"/>
      <c r="AHQ47" s="322"/>
      <c r="AHR47" s="327"/>
      <c r="AHS47" s="322"/>
      <c r="AHT47" s="322"/>
      <c r="AHU47" s="322"/>
      <c r="AHV47" s="322"/>
      <c r="AHW47" s="322"/>
      <c r="AHX47" s="322"/>
      <c r="AHY47" s="322"/>
      <c r="AHZ47" s="322"/>
      <c r="AIA47" s="322"/>
      <c r="AIB47" s="322"/>
      <c r="AIC47" s="322"/>
      <c r="AID47" s="322"/>
      <c r="AIE47" s="322"/>
      <c r="AIF47" s="322"/>
      <c r="AIG47" s="322"/>
      <c r="AIH47" s="322"/>
      <c r="AII47" s="322"/>
      <c r="AIJ47" s="322"/>
      <c r="AIK47" s="322"/>
      <c r="AIL47" s="322"/>
      <c r="AIM47" s="322"/>
      <c r="AIN47" s="322"/>
      <c r="AIO47" s="322"/>
      <c r="AIP47" s="322"/>
      <c r="AIQ47" s="322"/>
      <c r="AIR47" s="322"/>
      <c r="AIS47" s="322"/>
      <c r="AIT47" s="322"/>
      <c r="AIU47" s="322"/>
      <c r="AIV47" s="322"/>
      <c r="AIW47" s="322"/>
      <c r="AIX47" s="327"/>
      <c r="AIY47" s="322"/>
      <c r="AIZ47" s="322"/>
      <c r="AJA47" s="322"/>
      <c r="AJB47" s="322"/>
      <c r="AJC47" s="322"/>
      <c r="AJD47" s="322"/>
      <c r="AJE47" s="322"/>
      <c r="AJF47" s="322"/>
      <c r="AJG47" s="322"/>
      <c r="AJH47" s="322"/>
      <c r="AJI47" s="322"/>
      <c r="AJJ47" s="322"/>
      <c r="AJK47" s="322"/>
      <c r="AJL47" s="322"/>
      <c r="AJM47" s="322"/>
      <c r="AJN47" s="322"/>
      <c r="AJO47" s="322"/>
      <c r="AJP47" s="322"/>
      <c r="AJQ47" s="322"/>
      <c r="AJR47" s="322"/>
      <c r="AJS47" s="322"/>
      <c r="AJT47" s="322"/>
      <c r="AJU47" s="322"/>
      <c r="AJV47" s="322"/>
      <c r="AJW47" s="322"/>
      <c r="AJX47" s="322"/>
      <c r="AJY47" s="322"/>
      <c r="AJZ47" s="322"/>
      <c r="AKA47" s="322"/>
      <c r="AKB47" s="322"/>
      <c r="AKC47" s="322"/>
      <c r="AKD47" s="327"/>
      <c r="AKE47" s="322"/>
      <c r="AKF47" s="322"/>
      <c r="AKG47" s="322"/>
      <c r="AKH47" s="322"/>
      <c r="AKI47" s="322"/>
      <c r="AKJ47" s="322"/>
      <c r="AKK47" s="322"/>
      <c r="AKL47" s="322"/>
      <c r="AKM47" s="322"/>
      <c r="AKN47" s="322"/>
      <c r="AKO47" s="322"/>
      <c r="AKP47" s="322"/>
      <c r="AKQ47" s="322"/>
      <c r="AKR47" s="322"/>
      <c r="AKS47" s="322"/>
      <c r="AKT47" s="322"/>
      <c r="AKU47" s="322"/>
      <c r="AKV47" s="322"/>
      <c r="AKW47" s="322"/>
      <c r="AKX47" s="322"/>
      <c r="AKY47" s="322"/>
      <c r="AKZ47" s="322"/>
      <c r="ALA47" s="322"/>
      <c r="ALB47" s="322"/>
      <c r="ALC47" s="322"/>
      <c r="ALD47" s="322"/>
      <c r="ALE47" s="322"/>
      <c r="ALF47" s="322"/>
      <c r="ALG47" s="322"/>
      <c r="ALH47" s="322"/>
      <c r="ALI47" s="322"/>
      <c r="ALJ47" s="327"/>
      <c r="ALK47" s="322"/>
      <c r="ALL47" s="322"/>
      <c r="ALM47" s="322"/>
      <c r="ALN47" s="322"/>
      <c r="ALO47" s="322"/>
      <c r="ALP47" s="322"/>
      <c r="ALQ47" s="322"/>
      <c r="ALR47" s="322"/>
      <c r="ALS47" s="322"/>
      <c r="ALT47" s="322"/>
      <c r="ALU47" s="322"/>
      <c r="ALV47" s="322"/>
      <c r="ALW47" s="322"/>
      <c r="ALX47" s="322"/>
      <c r="ALY47" s="322"/>
      <c r="ALZ47" s="322"/>
      <c r="AMA47" s="322"/>
      <c r="AMB47" s="322"/>
      <c r="AMC47" s="322"/>
      <c r="AMD47" s="322"/>
      <c r="AME47" s="322"/>
      <c r="AMF47" s="322"/>
      <c r="AMG47" s="322"/>
      <c r="AMH47" s="322"/>
      <c r="AMI47" s="322"/>
      <c r="AMJ47" s="322"/>
      <c r="AMK47" s="322"/>
      <c r="AML47" s="322"/>
      <c r="AMM47" s="322"/>
      <c r="AMN47" s="322"/>
      <c r="AMO47" s="322"/>
      <c r="AMP47" s="327"/>
      <c r="AMQ47" s="322"/>
      <c r="AMR47" s="322"/>
      <c r="AMS47" s="322"/>
      <c r="AMT47" s="322"/>
      <c r="AMU47" s="322"/>
      <c r="AMV47" s="322"/>
      <c r="AMW47" s="322"/>
      <c r="AMX47" s="322"/>
      <c r="AMY47" s="322"/>
      <c r="AMZ47" s="322"/>
      <c r="ANA47" s="322"/>
      <c r="ANB47" s="322"/>
      <c r="ANC47" s="322"/>
      <c r="AND47" s="322"/>
      <c r="ANE47" s="322"/>
      <c r="ANF47" s="322"/>
      <c r="ANG47" s="322"/>
      <c r="ANH47" s="322"/>
      <c r="ANI47" s="322"/>
      <c r="ANJ47" s="322"/>
      <c r="ANK47" s="322"/>
      <c r="ANL47" s="322"/>
      <c r="ANM47" s="322"/>
      <c r="ANN47" s="322"/>
      <c r="ANO47" s="322"/>
      <c r="ANP47" s="322"/>
      <c r="ANQ47" s="322"/>
      <c r="ANR47" s="322"/>
      <c r="ANS47" s="322"/>
      <c r="ANT47" s="322"/>
      <c r="ANU47" s="322"/>
      <c r="ANV47" s="327"/>
      <c r="ANW47" s="322"/>
      <c r="ANX47" s="322"/>
      <c r="ANY47" s="322"/>
      <c r="ANZ47" s="322"/>
      <c r="AOA47" s="322"/>
      <c r="AOB47" s="322"/>
      <c r="AOC47" s="322"/>
      <c r="AOD47" s="322"/>
      <c r="AOE47" s="322"/>
      <c r="AOF47" s="322"/>
      <c r="AOG47" s="322"/>
      <c r="AOH47" s="322"/>
      <c r="AOI47" s="322"/>
      <c r="AOJ47" s="322"/>
      <c r="AOK47" s="322"/>
      <c r="AOL47" s="322"/>
      <c r="AOM47" s="322"/>
      <c r="AON47" s="322"/>
      <c r="AOO47" s="322"/>
      <c r="AOP47" s="322"/>
      <c r="AOQ47" s="322"/>
      <c r="AOR47" s="322"/>
      <c r="AOS47" s="322"/>
      <c r="AOT47" s="322"/>
      <c r="AOU47" s="322"/>
      <c r="AOV47" s="322"/>
      <c r="AOW47" s="322"/>
      <c r="AOX47" s="322"/>
      <c r="AOY47" s="322"/>
      <c r="AOZ47" s="322"/>
      <c r="APA47" s="322"/>
      <c r="APB47" s="327"/>
      <c r="APC47" s="322"/>
      <c r="APD47" s="322"/>
      <c r="APE47" s="322"/>
      <c r="APF47" s="322"/>
      <c r="APG47" s="322"/>
      <c r="APH47" s="322"/>
      <c r="API47" s="322"/>
      <c r="APJ47" s="322"/>
      <c r="APK47" s="322"/>
      <c r="APL47" s="322"/>
      <c r="APM47" s="322"/>
      <c r="APN47" s="322"/>
      <c r="APO47" s="322"/>
      <c r="APP47" s="322"/>
      <c r="APQ47" s="322"/>
      <c r="APR47" s="322"/>
      <c r="APS47" s="322"/>
      <c r="APT47" s="322"/>
      <c r="APU47" s="322"/>
      <c r="APV47" s="322"/>
      <c r="APW47" s="322"/>
      <c r="APX47" s="322"/>
      <c r="APY47" s="322"/>
      <c r="APZ47" s="322"/>
      <c r="AQA47" s="322"/>
      <c r="AQB47" s="322"/>
      <c r="AQC47" s="322"/>
      <c r="AQD47" s="322"/>
      <c r="AQE47" s="322"/>
      <c r="AQF47" s="322"/>
      <c r="AQG47" s="322"/>
      <c r="AQH47" s="327"/>
      <c r="AQI47" s="322"/>
      <c r="AQJ47" s="322"/>
      <c r="AQK47" s="322"/>
      <c r="AQL47" s="322"/>
      <c r="AQM47" s="322"/>
      <c r="AQN47" s="322"/>
      <c r="AQO47" s="322"/>
      <c r="AQP47" s="322"/>
      <c r="AQQ47" s="322"/>
      <c r="AQR47" s="322"/>
      <c r="AQS47" s="322"/>
      <c r="AQT47" s="322"/>
      <c r="AQU47" s="322"/>
      <c r="AQV47" s="322"/>
      <c r="AQW47" s="322"/>
      <c r="AQX47" s="322"/>
      <c r="AQY47" s="322"/>
      <c r="AQZ47" s="322"/>
      <c r="ARA47" s="322"/>
      <c r="ARB47" s="322"/>
      <c r="ARC47" s="322"/>
      <c r="ARD47" s="322"/>
      <c r="ARE47" s="322"/>
      <c r="ARF47" s="322"/>
      <c r="ARG47" s="322"/>
      <c r="ARH47" s="322"/>
      <c r="ARI47" s="322"/>
      <c r="ARJ47" s="322"/>
      <c r="ARK47" s="322"/>
      <c r="ARL47" s="322"/>
      <c r="ARM47" s="322"/>
      <c r="ARN47" s="327"/>
      <c r="ARO47" s="322"/>
      <c r="ARP47" s="322"/>
      <c r="ARQ47" s="322"/>
      <c r="ARR47" s="322"/>
      <c r="ARS47" s="322"/>
      <c r="ART47" s="322"/>
      <c r="ARU47" s="322"/>
      <c r="ARV47" s="322"/>
      <c r="ARW47" s="322"/>
      <c r="ARX47" s="322"/>
      <c r="ARY47" s="322"/>
      <c r="ARZ47" s="322"/>
      <c r="ASA47" s="322"/>
      <c r="ASB47" s="322"/>
      <c r="ASC47" s="322"/>
      <c r="ASD47" s="322"/>
      <c r="ASE47" s="322"/>
      <c r="ASF47" s="322"/>
      <c r="ASG47" s="322"/>
      <c r="ASH47" s="322"/>
      <c r="ASI47" s="322"/>
      <c r="ASJ47" s="322"/>
      <c r="ASK47" s="322"/>
      <c r="ASL47" s="322"/>
      <c r="ASM47" s="322"/>
      <c r="ASN47" s="322"/>
      <c r="ASO47" s="322"/>
      <c r="ASP47" s="322"/>
      <c r="ASQ47" s="322"/>
      <c r="ASR47" s="322"/>
      <c r="ASS47" s="322"/>
      <c r="AST47" s="327"/>
      <c r="ASU47" s="322"/>
      <c r="ASV47" s="322"/>
      <c r="ASW47" s="322"/>
      <c r="ASX47" s="322"/>
      <c r="ASY47" s="322"/>
      <c r="ASZ47" s="322"/>
      <c r="ATA47" s="322"/>
      <c r="ATB47" s="322"/>
      <c r="ATC47" s="322"/>
      <c r="ATD47" s="322"/>
      <c r="ATE47" s="322"/>
      <c r="ATF47" s="322"/>
      <c r="ATG47" s="322"/>
      <c r="ATH47" s="322"/>
      <c r="ATI47" s="322"/>
      <c r="ATJ47" s="322"/>
      <c r="ATK47" s="322"/>
      <c r="ATL47" s="322"/>
      <c r="ATM47" s="322"/>
      <c r="ATN47" s="322"/>
      <c r="ATO47" s="322"/>
      <c r="ATP47" s="322"/>
      <c r="ATQ47" s="322"/>
      <c r="ATR47" s="322"/>
      <c r="ATS47" s="322"/>
      <c r="ATT47" s="322"/>
      <c r="ATU47" s="322"/>
      <c r="ATV47" s="322"/>
      <c r="ATW47" s="322"/>
      <c r="ATX47" s="322"/>
      <c r="ATY47" s="322"/>
      <c r="ATZ47" s="327"/>
      <c r="AUA47" s="322"/>
      <c r="AUB47" s="322"/>
      <c r="AUC47" s="322"/>
      <c r="AUD47" s="322"/>
      <c r="AUE47" s="322"/>
      <c r="AUF47" s="322"/>
      <c r="AUG47" s="322"/>
      <c r="AUH47" s="322"/>
      <c r="AUI47" s="322"/>
      <c r="AUJ47" s="322"/>
      <c r="AUK47" s="322"/>
      <c r="AUL47" s="322"/>
      <c r="AUM47" s="322"/>
      <c r="AUN47" s="322"/>
      <c r="AUO47" s="322"/>
      <c r="AUP47" s="322"/>
      <c r="AUQ47" s="322"/>
      <c r="AUR47" s="322"/>
      <c r="AUS47" s="322"/>
      <c r="AUT47" s="322"/>
      <c r="AUU47" s="322"/>
      <c r="AUV47" s="322"/>
      <c r="AUW47" s="322"/>
      <c r="AUX47" s="322"/>
      <c r="AUY47" s="322"/>
      <c r="AUZ47" s="322"/>
      <c r="AVA47" s="322"/>
      <c r="AVB47" s="322"/>
      <c r="AVC47" s="322"/>
      <c r="AVD47" s="322"/>
      <c r="AVE47" s="322"/>
      <c r="AVF47" s="327"/>
      <c r="AVG47" s="322"/>
      <c r="AVH47" s="322"/>
      <c r="AVI47" s="322"/>
      <c r="AVJ47" s="322"/>
      <c r="AVK47" s="322"/>
      <c r="AVL47" s="322"/>
      <c r="AVM47" s="322"/>
      <c r="AVN47" s="322"/>
      <c r="AVO47" s="322"/>
      <c r="AVP47" s="322"/>
      <c r="AVQ47" s="322"/>
      <c r="AVR47" s="322"/>
      <c r="AVS47" s="322"/>
      <c r="AVT47" s="322"/>
      <c r="AVU47" s="322"/>
      <c r="AVV47" s="322"/>
      <c r="AVW47" s="322"/>
      <c r="AVX47" s="322"/>
      <c r="AVY47" s="322"/>
      <c r="AVZ47" s="322"/>
      <c r="AWA47" s="322"/>
      <c r="AWB47" s="322"/>
      <c r="AWC47" s="322"/>
      <c r="AWD47" s="322"/>
      <c r="AWE47" s="322"/>
      <c r="AWF47" s="322"/>
      <c r="AWG47" s="322"/>
      <c r="AWH47" s="322"/>
      <c r="AWI47" s="322"/>
      <c r="AWJ47" s="322"/>
      <c r="AWK47" s="322"/>
      <c r="AWL47" s="327"/>
      <c r="AWM47" s="322"/>
      <c r="AWN47" s="322"/>
      <c r="AWO47" s="322"/>
      <c r="AWP47" s="322"/>
      <c r="AWQ47" s="322"/>
      <c r="AWR47" s="322"/>
      <c r="AWS47" s="322"/>
      <c r="AWT47" s="322"/>
      <c r="AWU47" s="322"/>
      <c r="AWV47" s="322"/>
      <c r="AWW47" s="322"/>
      <c r="AWX47" s="322"/>
      <c r="AWY47" s="322"/>
      <c r="AWZ47" s="322"/>
      <c r="AXA47" s="322"/>
      <c r="AXB47" s="322"/>
      <c r="AXC47" s="322"/>
      <c r="AXD47" s="322"/>
      <c r="AXE47" s="322"/>
      <c r="AXF47" s="322"/>
      <c r="AXG47" s="322"/>
      <c r="AXH47" s="322"/>
      <c r="AXI47" s="322"/>
      <c r="AXJ47" s="322"/>
      <c r="AXK47" s="322"/>
      <c r="AXL47" s="322"/>
      <c r="AXM47" s="322"/>
      <c r="AXN47" s="322"/>
      <c r="AXO47" s="322"/>
      <c r="AXP47" s="322"/>
      <c r="AXQ47" s="322"/>
      <c r="AXR47" s="327"/>
      <c r="AXS47" s="322"/>
      <c r="AXT47" s="322"/>
      <c r="AXU47" s="322"/>
      <c r="AXV47" s="322"/>
      <c r="AXW47" s="322"/>
      <c r="AXX47" s="322"/>
      <c r="AXY47" s="322"/>
      <c r="AXZ47" s="322"/>
      <c r="AYA47" s="322"/>
      <c r="AYB47" s="322"/>
      <c r="AYC47" s="322"/>
      <c r="AYD47" s="322"/>
      <c r="AYE47" s="322"/>
      <c r="AYF47" s="322"/>
      <c r="AYG47" s="322"/>
      <c r="AYH47" s="322"/>
      <c r="AYI47" s="322"/>
      <c r="AYJ47" s="322"/>
      <c r="AYK47" s="322"/>
      <c r="AYL47" s="322"/>
      <c r="AYM47" s="322"/>
      <c r="AYN47" s="322"/>
      <c r="AYO47" s="322"/>
      <c r="AYP47" s="322"/>
      <c r="AYQ47" s="322"/>
      <c r="AYR47" s="322"/>
      <c r="AYS47" s="322"/>
      <c r="AYT47" s="322"/>
      <c r="AYU47" s="322"/>
      <c r="AYV47" s="322"/>
      <c r="AYW47" s="322"/>
      <c r="AYX47" s="327"/>
      <c r="AYY47" s="322"/>
      <c r="AYZ47" s="322"/>
      <c r="AZA47" s="322"/>
      <c r="AZB47" s="322"/>
      <c r="AZC47" s="322"/>
      <c r="AZD47" s="322"/>
      <c r="AZE47" s="322"/>
      <c r="AZF47" s="322"/>
      <c r="AZG47" s="322"/>
      <c r="AZH47" s="322"/>
      <c r="AZI47" s="322"/>
      <c r="AZJ47" s="322"/>
      <c r="AZK47" s="322"/>
      <c r="AZL47" s="322"/>
      <c r="AZM47" s="322"/>
      <c r="AZN47" s="322"/>
      <c r="AZO47" s="322"/>
      <c r="AZP47" s="322"/>
      <c r="AZQ47" s="322"/>
      <c r="AZR47" s="322"/>
      <c r="AZS47" s="322"/>
      <c r="AZT47" s="322"/>
      <c r="AZU47" s="322"/>
      <c r="AZV47" s="322"/>
      <c r="AZW47" s="322"/>
      <c r="AZX47" s="322"/>
      <c r="AZY47" s="322"/>
      <c r="AZZ47" s="322"/>
      <c r="BAA47" s="322"/>
      <c r="BAB47" s="322"/>
      <c r="BAC47" s="322"/>
      <c r="BAD47" s="327"/>
      <c r="BAE47" s="322"/>
      <c r="BAF47" s="322"/>
      <c r="BAG47" s="322"/>
      <c r="BAH47" s="322"/>
      <c r="BAI47" s="322"/>
      <c r="BAJ47" s="322"/>
      <c r="BAK47" s="322"/>
      <c r="BAL47" s="322"/>
      <c r="BAM47" s="322"/>
      <c r="BAN47" s="322"/>
      <c r="BAO47" s="322"/>
      <c r="BAP47" s="322"/>
      <c r="BAQ47" s="322"/>
      <c r="BAR47" s="322"/>
      <c r="BAS47" s="322"/>
      <c r="BAT47" s="322"/>
      <c r="BAU47" s="322"/>
      <c r="BAV47" s="322"/>
      <c r="BAW47" s="322"/>
      <c r="BAX47" s="322"/>
      <c r="BAY47" s="322"/>
      <c r="BAZ47" s="322"/>
      <c r="BBA47" s="322"/>
      <c r="BBB47" s="322"/>
      <c r="BBC47" s="322"/>
      <c r="BBD47" s="322"/>
      <c r="BBE47" s="322"/>
      <c r="BBF47" s="322"/>
      <c r="BBG47" s="322"/>
      <c r="BBH47" s="322"/>
      <c r="BBI47" s="322"/>
      <c r="BBJ47" s="327"/>
      <c r="BBK47" s="322"/>
      <c r="BBL47" s="322"/>
      <c r="BBM47" s="322"/>
      <c r="BBN47" s="322"/>
      <c r="BBO47" s="322"/>
      <c r="BBP47" s="322"/>
      <c r="BBQ47" s="322"/>
      <c r="BBR47" s="322"/>
      <c r="BBS47" s="322"/>
      <c r="BBT47" s="322"/>
      <c r="BBU47" s="322"/>
      <c r="BBV47" s="322"/>
      <c r="BBW47" s="322"/>
      <c r="BBX47" s="322"/>
      <c r="BBY47" s="322"/>
      <c r="BBZ47" s="322"/>
      <c r="BCA47" s="322"/>
      <c r="BCB47" s="322"/>
      <c r="BCC47" s="322"/>
      <c r="BCD47" s="322"/>
      <c r="BCE47" s="322"/>
      <c r="BCF47" s="322"/>
      <c r="BCG47" s="322"/>
      <c r="BCH47" s="322"/>
      <c r="BCI47" s="322"/>
      <c r="BCJ47" s="322"/>
      <c r="BCK47" s="322"/>
      <c r="BCL47" s="322"/>
      <c r="BCM47" s="322"/>
      <c r="BCN47" s="322"/>
      <c r="BCO47" s="322"/>
      <c r="BCP47" s="327"/>
      <c r="BCQ47" s="322"/>
      <c r="BCR47" s="322"/>
      <c r="BCS47" s="322"/>
      <c r="BCT47" s="322"/>
      <c r="BCU47" s="322"/>
      <c r="BCV47" s="322"/>
      <c r="BCW47" s="322"/>
      <c r="BCX47" s="322"/>
      <c r="BCY47" s="322"/>
      <c r="BCZ47" s="322"/>
      <c r="BDA47" s="322"/>
      <c r="BDB47" s="322"/>
      <c r="BDC47" s="322"/>
      <c r="BDD47" s="322"/>
      <c r="BDE47" s="322"/>
      <c r="BDF47" s="322"/>
      <c r="BDG47" s="322"/>
      <c r="BDH47" s="322"/>
      <c r="BDI47" s="322"/>
      <c r="BDJ47" s="322"/>
      <c r="BDK47" s="322"/>
      <c r="BDL47" s="322"/>
      <c r="BDM47" s="322"/>
      <c r="BDN47" s="322"/>
      <c r="BDO47" s="322"/>
      <c r="BDP47" s="322"/>
      <c r="BDQ47" s="322"/>
      <c r="BDR47" s="322"/>
      <c r="BDS47" s="322"/>
      <c r="BDT47" s="322"/>
      <c r="BDU47" s="322"/>
      <c r="BDV47" s="327"/>
      <c r="BDW47" s="322"/>
      <c r="BDX47" s="322"/>
      <c r="BDY47" s="322"/>
      <c r="BDZ47" s="322"/>
      <c r="BEA47" s="322"/>
      <c r="BEB47" s="322"/>
      <c r="BEC47" s="322"/>
      <c r="BED47" s="322"/>
      <c r="BEE47" s="322"/>
      <c r="BEF47" s="322"/>
      <c r="BEG47" s="322"/>
      <c r="BEH47" s="322"/>
      <c r="BEI47" s="322"/>
      <c r="BEJ47" s="322"/>
      <c r="BEK47" s="322"/>
      <c r="BEL47" s="322"/>
      <c r="BEM47" s="322"/>
      <c r="BEN47" s="322"/>
      <c r="BEO47" s="322"/>
      <c r="BEP47" s="322"/>
      <c r="BEQ47" s="322"/>
      <c r="BER47" s="322"/>
      <c r="BES47" s="322"/>
      <c r="BET47" s="322"/>
      <c r="BEU47" s="322"/>
      <c r="BEV47" s="322"/>
      <c r="BEW47" s="322"/>
      <c r="BEX47" s="322"/>
      <c r="BEY47" s="322"/>
      <c r="BEZ47" s="322"/>
      <c r="BFA47" s="322"/>
      <c r="BFB47" s="327"/>
      <c r="BFC47" s="322"/>
      <c r="BFD47" s="322"/>
      <c r="BFE47" s="322"/>
      <c r="BFF47" s="322"/>
      <c r="BFG47" s="322"/>
      <c r="BFH47" s="322"/>
      <c r="BFI47" s="322"/>
      <c r="BFJ47" s="322"/>
      <c r="BFK47" s="322"/>
      <c r="BFL47" s="322"/>
      <c r="BFM47" s="322"/>
      <c r="BFN47" s="322"/>
      <c r="BFO47" s="322"/>
      <c r="BFP47" s="322"/>
      <c r="BFQ47" s="322"/>
      <c r="BFR47" s="322"/>
      <c r="BFS47" s="322"/>
      <c r="BFT47" s="322"/>
      <c r="BFU47" s="322"/>
      <c r="BFV47" s="322"/>
      <c r="BFW47" s="322"/>
      <c r="BFX47" s="322"/>
      <c r="BFY47" s="322"/>
      <c r="BFZ47" s="322"/>
      <c r="BGA47" s="322"/>
      <c r="BGB47" s="322"/>
      <c r="BGC47" s="322"/>
      <c r="BGD47" s="322"/>
      <c r="BGE47" s="322"/>
      <c r="BGF47" s="322"/>
      <c r="BGG47" s="322"/>
      <c r="BGH47" s="327"/>
      <c r="BGI47" s="322"/>
      <c r="BGJ47" s="322"/>
      <c r="BGK47" s="322"/>
      <c r="BGL47" s="322"/>
      <c r="BGM47" s="322"/>
      <c r="BGN47" s="322"/>
      <c r="BGO47" s="322"/>
      <c r="BGP47" s="322"/>
      <c r="BGQ47" s="322"/>
      <c r="BGR47" s="322"/>
      <c r="BGS47" s="322"/>
      <c r="BGT47" s="322"/>
      <c r="BGU47" s="322"/>
      <c r="BGV47" s="322"/>
      <c r="BGW47" s="322"/>
      <c r="BGX47" s="322"/>
      <c r="BGY47" s="322"/>
      <c r="BGZ47" s="322"/>
      <c r="BHA47" s="322"/>
      <c r="BHB47" s="322"/>
      <c r="BHC47" s="322"/>
      <c r="BHD47" s="322"/>
      <c r="BHE47" s="322"/>
      <c r="BHF47" s="322"/>
      <c r="BHG47" s="322"/>
      <c r="BHH47" s="322"/>
      <c r="BHI47" s="322"/>
      <c r="BHJ47" s="322"/>
      <c r="BHK47" s="322"/>
      <c r="BHL47" s="322"/>
      <c r="BHM47" s="322"/>
      <c r="BHN47" s="327"/>
      <c r="BHO47" s="322"/>
      <c r="BHP47" s="322"/>
      <c r="BHQ47" s="322"/>
      <c r="BHR47" s="322"/>
      <c r="BHS47" s="322"/>
      <c r="BHT47" s="322"/>
      <c r="BHU47" s="322"/>
      <c r="BHV47" s="322"/>
      <c r="BHW47" s="322"/>
      <c r="BHX47" s="322"/>
      <c r="BHY47" s="322"/>
      <c r="BHZ47" s="322"/>
      <c r="BIA47" s="322"/>
      <c r="BIB47" s="322"/>
      <c r="BIC47" s="322"/>
      <c r="BID47" s="322"/>
      <c r="BIE47" s="322"/>
      <c r="BIF47" s="322"/>
      <c r="BIG47" s="322"/>
      <c r="BIH47" s="322"/>
      <c r="BII47" s="322"/>
      <c r="BIJ47" s="322"/>
      <c r="BIK47" s="322"/>
      <c r="BIL47" s="322"/>
      <c r="BIM47" s="322"/>
      <c r="BIN47" s="322"/>
      <c r="BIO47" s="322"/>
      <c r="BIP47" s="322"/>
      <c r="BIQ47" s="322"/>
      <c r="BIR47" s="322"/>
      <c r="BIS47" s="322"/>
      <c r="BIT47" s="327"/>
      <c r="BIU47" s="322"/>
      <c r="BIV47" s="322"/>
      <c r="BIW47" s="322"/>
      <c r="BIX47" s="322"/>
      <c r="BIY47" s="322"/>
      <c r="BIZ47" s="322"/>
      <c r="BJA47" s="322"/>
      <c r="BJB47" s="322"/>
      <c r="BJC47" s="322"/>
      <c r="BJD47" s="322"/>
      <c r="BJE47" s="322"/>
      <c r="BJF47" s="322"/>
      <c r="BJG47" s="322"/>
      <c r="BJH47" s="322"/>
      <c r="BJI47" s="322"/>
      <c r="BJJ47" s="322"/>
      <c r="BJK47" s="322"/>
      <c r="BJL47" s="322"/>
      <c r="BJM47" s="322"/>
      <c r="BJN47" s="322"/>
      <c r="BJO47" s="322"/>
      <c r="BJP47" s="322"/>
      <c r="BJQ47" s="322"/>
      <c r="BJR47" s="322"/>
      <c r="BJS47" s="322"/>
      <c r="BJT47" s="322"/>
      <c r="BJU47" s="322"/>
      <c r="BJV47" s="322"/>
      <c r="BJW47" s="322"/>
      <c r="BJX47" s="322"/>
      <c r="BJY47" s="322"/>
      <c r="BJZ47" s="327"/>
      <c r="BKA47" s="322"/>
      <c r="BKB47" s="322"/>
      <c r="BKC47" s="322"/>
      <c r="BKD47" s="322"/>
      <c r="BKE47" s="322"/>
      <c r="BKF47" s="322"/>
      <c r="BKG47" s="322"/>
      <c r="BKH47" s="322"/>
      <c r="BKI47" s="322"/>
      <c r="BKJ47" s="322"/>
      <c r="BKK47" s="322"/>
      <c r="BKL47" s="322"/>
      <c r="BKM47" s="322"/>
      <c r="BKN47" s="322"/>
      <c r="BKO47" s="322"/>
      <c r="BKP47" s="322"/>
      <c r="BKQ47" s="322"/>
      <c r="BKR47" s="322"/>
      <c r="BKS47" s="322"/>
      <c r="BKT47" s="322"/>
      <c r="BKU47" s="322"/>
      <c r="BKV47" s="322"/>
      <c r="BKW47" s="322"/>
      <c r="BKX47" s="322"/>
      <c r="BKY47" s="322"/>
      <c r="BKZ47" s="322"/>
      <c r="BLA47" s="322"/>
      <c r="BLB47" s="322"/>
      <c r="BLC47" s="322"/>
      <c r="BLD47" s="322"/>
      <c r="BLE47" s="322"/>
      <c r="BLF47" s="327"/>
      <c r="BLG47" s="322"/>
      <c r="BLH47" s="322"/>
      <c r="BLI47" s="322"/>
      <c r="BLJ47" s="322"/>
      <c r="BLK47" s="322"/>
      <c r="BLL47" s="322"/>
      <c r="BLM47" s="322"/>
      <c r="BLN47" s="322"/>
      <c r="BLO47" s="322"/>
      <c r="BLP47" s="322"/>
      <c r="BLQ47" s="322"/>
      <c r="BLR47" s="322"/>
      <c r="BLS47" s="322"/>
      <c r="BLT47" s="322"/>
      <c r="BLU47" s="322"/>
      <c r="BLV47" s="322"/>
      <c r="BLW47" s="322"/>
      <c r="BLX47" s="322"/>
      <c r="BLY47" s="322"/>
      <c r="BLZ47" s="322"/>
      <c r="BMA47" s="322"/>
      <c r="BMB47" s="322"/>
      <c r="BMC47" s="322"/>
      <c r="BMD47" s="322"/>
      <c r="BME47" s="322"/>
      <c r="BMF47" s="322"/>
      <c r="BMG47" s="322"/>
      <c r="BMH47" s="322"/>
      <c r="BMI47" s="322"/>
      <c r="BMJ47" s="322"/>
      <c r="BMK47" s="322"/>
    </row>
    <row r="48" spans="2:1701" ht="19.95" customHeight="1" x14ac:dyDescent="0.3">
      <c r="B48" s="326"/>
      <c r="C48" s="326"/>
      <c r="D48" s="326"/>
      <c r="E48" s="322"/>
      <c r="GP48" s="327"/>
      <c r="GQ48" s="322"/>
      <c r="GR48" s="322"/>
      <c r="GS48" s="322"/>
      <c r="GT48" s="322"/>
      <c r="GU48" s="322"/>
      <c r="GV48" s="322"/>
      <c r="GW48" s="322"/>
      <c r="GX48" s="322"/>
      <c r="GY48" s="322"/>
      <c r="GZ48" s="322"/>
      <c r="HA48" s="322"/>
      <c r="HB48" s="322"/>
      <c r="HC48" s="322"/>
      <c r="HD48" s="322"/>
      <c r="HE48" s="322"/>
      <c r="HF48" s="322"/>
      <c r="HG48" s="322"/>
      <c r="HH48" s="322"/>
      <c r="HI48" s="322"/>
      <c r="HJ48" s="322"/>
      <c r="HK48" s="322"/>
      <c r="HL48" s="322"/>
      <c r="HM48" s="322"/>
      <c r="HN48" s="322"/>
      <c r="HO48" s="322"/>
      <c r="HP48" s="322"/>
      <c r="HQ48" s="322"/>
      <c r="HR48" s="322"/>
      <c r="HS48" s="322"/>
      <c r="HT48" s="322"/>
      <c r="HU48" s="322"/>
      <c r="HV48" s="327"/>
      <c r="HW48" s="322"/>
      <c r="HX48" s="322"/>
      <c r="HY48" s="322"/>
      <c r="HZ48" s="322"/>
      <c r="IA48" s="322"/>
      <c r="IB48" s="322"/>
      <c r="IC48" s="322"/>
      <c r="ID48" s="322"/>
      <c r="IE48" s="322"/>
      <c r="IF48" s="322"/>
      <c r="IG48" s="322"/>
      <c r="IH48" s="322"/>
      <c r="II48" s="322"/>
      <c r="IJ48" s="322"/>
      <c r="IK48" s="322"/>
      <c r="IL48" s="322"/>
      <c r="IM48" s="322"/>
      <c r="IN48" s="322"/>
      <c r="IO48" s="322"/>
      <c r="IP48" s="322"/>
      <c r="IQ48" s="322"/>
      <c r="IR48" s="322"/>
      <c r="IS48" s="322"/>
      <c r="IT48" s="322"/>
      <c r="IU48" s="322"/>
      <c r="IV48" s="322"/>
      <c r="IW48" s="322"/>
      <c r="IX48" s="322"/>
      <c r="IY48" s="322"/>
      <c r="IZ48" s="322"/>
      <c r="JA48" s="322"/>
      <c r="JB48" s="327"/>
      <c r="JC48" s="322"/>
      <c r="JD48" s="322"/>
      <c r="JE48" s="322"/>
      <c r="JF48" s="322"/>
      <c r="JG48" s="322"/>
      <c r="JH48" s="322"/>
      <c r="JI48" s="322"/>
      <c r="JJ48" s="322"/>
      <c r="JK48" s="322"/>
      <c r="JL48" s="322"/>
      <c r="JM48" s="322"/>
      <c r="JN48" s="322"/>
      <c r="JO48" s="322"/>
      <c r="JP48" s="322"/>
      <c r="JQ48" s="322"/>
      <c r="JR48" s="322"/>
      <c r="JS48" s="322"/>
      <c r="JT48" s="322"/>
      <c r="JU48" s="322"/>
      <c r="JV48" s="322"/>
      <c r="JW48" s="322"/>
      <c r="JX48" s="322"/>
      <c r="JY48" s="322"/>
      <c r="JZ48" s="322"/>
      <c r="KA48" s="322"/>
      <c r="KB48" s="322"/>
      <c r="KC48" s="322"/>
      <c r="KD48" s="322"/>
      <c r="KE48" s="322"/>
      <c r="KF48" s="322"/>
      <c r="KG48" s="322"/>
      <c r="KH48" s="327"/>
      <c r="KI48" s="322"/>
      <c r="KJ48" s="322"/>
      <c r="KK48" s="322"/>
      <c r="KL48" s="322"/>
      <c r="KM48" s="322"/>
      <c r="KN48" s="322"/>
      <c r="KO48" s="322"/>
      <c r="KP48" s="322"/>
      <c r="KQ48" s="322"/>
      <c r="KR48" s="322"/>
      <c r="KS48" s="322"/>
      <c r="KT48" s="322"/>
      <c r="KU48" s="322"/>
      <c r="KV48" s="322"/>
      <c r="KW48" s="322"/>
      <c r="KX48" s="322"/>
      <c r="KY48" s="322"/>
      <c r="KZ48" s="322"/>
      <c r="LA48" s="322"/>
      <c r="LB48" s="322"/>
      <c r="LC48" s="322"/>
      <c r="LD48" s="322"/>
      <c r="LE48" s="322"/>
      <c r="LF48" s="322"/>
      <c r="LG48" s="322"/>
      <c r="LH48" s="322"/>
      <c r="LI48" s="322"/>
      <c r="LJ48" s="322"/>
      <c r="LK48" s="322"/>
      <c r="LL48" s="322"/>
      <c r="LM48" s="322"/>
      <c r="LN48" s="327"/>
      <c r="LO48" s="322"/>
      <c r="LP48" s="322"/>
      <c r="LQ48" s="322"/>
      <c r="LR48" s="322"/>
      <c r="LS48" s="322"/>
      <c r="LT48" s="322"/>
      <c r="LU48" s="322"/>
      <c r="LV48" s="322"/>
      <c r="LW48" s="322"/>
      <c r="LX48" s="322"/>
      <c r="LY48" s="322"/>
      <c r="LZ48" s="322"/>
      <c r="MA48" s="322"/>
      <c r="MB48" s="322"/>
      <c r="MC48" s="322"/>
      <c r="MD48" s="322"/>
      <c r="ME48" s="322"/>
      <c r="MF48" s="322"/>
      <c r="MG48" s="322"/>
      <c r="MH48" s="322"/>
      <c r="MI48" s="322"/>
      <c r="MJ48" s="322"/>
      <c r="MK48" s="322"/>
      <c r="ML48" s="322"/>
      <c r="MM48" s="322"/>
      <c r="MN48" s="322"/>
      <c r="MO48" s="322"/>
      <c r="MP48" s="322"/>
      <c r="MQ48" s="322"/>
      <c r="MR48" s="322"/>
      <c r="MS48" s="322"/>
      <c r="MT48" s="327"/>
      <c r="MU48" s="322"/>
      <c r="MV48" s="322"/>
      <c r="MW48" s="322"/>
      <c r="MX48" s="322"/>
      <c r="MY48" s="322"/>
      <c r="MZ48" s="322"/>
      <c r="NA48" s="322"/>
      <c r="NB48" s="322"/>
      <c r="NC48" s="322"/>
      <c r="ND48" s="322"/>
      <c r="NE48" s="322"/>
      <c r="NF48" s="322"/>
      <c r="NG48" s="322"/>
      <c r="NH48" s="322"/>
      <c r="NI48" s="322"/>
      <c r="NJ48" s="322"/>
      <c r="NK48" s="322"/>
      <c r="NL48" s="322"/>
      <c r="NM48" s="322"/>
      <c r="NN48" s="322"/>
      <c r="NO48" s="322"/>
      <c r="NP48" s="322"/>
      <c r="NQ48" s="322"/>
      <c r="NR48" s="322"/>
      <c r="NS48" s="322"/>
      <c r="NT48" s="322"/>
      <c r="NU48" s="322"/>
      <c r="NV48" s="322"/>
      <c r="NW48" s="322"/>
      <c r="NX48" s="322"/>
      <c r="NY48" s="322"/>
      <c r="NZ48" s="327"/>
      <c r="OA48" s="322"/>
      <c r="OB48" s="322"/>
      <c r="OC48" s="322"/>
      <c r="OD48" s="322"/>
      <c r="OE48" s="322"/>
      <c r="OF48" s="322"/>
      <c r="OG48" s="322"/>
      <c r="OH48" s="322"/>
      <c r="OI48" s="322"/>
      <c r="OJ48" s="322"/>
      <c r="OK48" s="322"/>
      <c r="OL48" s="322"/>
      <c r="OM48" s="322"/>
      <c r="ON48" s="322"/>
      <c r="OO48" s="322"/>
      <c r="OP48" s="322"/>
      <c r="OQ48" s="322"/>
      <c r="OR48" s="322"/>
      <c r="OS48" s="322"/>
      <c r="OT48" s="322"/>
      <c r="OU48" s="322"/>
      <c r="OV48" s="322"/>
      <c r="OW48" s="322"/>
      <c r="OX48" s="322"/>
      <c r="OY48" s="322"/>
      <c r="OZ48" s="322"/>
      <c r="PA48" s="322"/>
      <c r="PB48" s="322"/>
      <c r="PC48" s="322"/>
      <c r="PD48" s="322"/>
      <c r="PE48" s="322"/>
      <c r="PF48" s="327"/>
      <c r="PG48" s="322"/>
      <c r="PH48" s="322"/>
      <c r="PI48" s="322"/>
      <c r="PJ48" s="322"/>
      <c r="PK48" s="322"/>
      <c r="PL48" s="322"/>
      <c r="PM48" s="322"/>
      <c r="PN48" s="322"/>
      <c r="PO48" s="322"/>
      <c r="PP48" s="322"/>
      <c r="PQ48" s="322"/>
      <c r="PR48" s="322"/>
      <c r="PS48" s="322"/>
      <c r="PT48" s="322"/>
      <c r="PU48" s="322"/>
      <c r="PV48" s="322"/>
      <c r="PW48" s="322"/>
      <c r="PX48" s="322"/>
      <c r="PY48" s="322"/>
      <c r="PZ48" s="322"/>
      <c r="QA48" s="322"/>
      <c r="QB48" s="322"/>
      <c r="QC48" s="322"/>
      <c r="QD48" s="322"/>
      <c r="QE48" s="322"/>
      <c r="QF48" s="322"/>
      <c r="QG48" s="322"/>
      <c r="QH48" s="322"/>
      <c r="QI48" s="322"/>
      <c r="QJ48" s="322"/>
      <c r="QK48" s="322"/>
      <c r="QL48" s="327"/>
      <c r="QM48" s="322"/>
      <c r="QN48" s="322"/>
      <c r="QO48" s="322"/>
      <c r="QP48" s="322"/>
      <c r="QQ48" s="322"/>
      <c r="QR48" s="322"/>
      <c r="QS48" s="322"/>
      <c r="QT48" s="322"/>
      <c r="QU48" s="322"/>
      <c r="QV48" s="322"/>
      <c r="QW48" s="322"/>
      <c r="QX48" s="322"/>
      <c r="QY48" s="322"/>
      <c r="QZ48" s="322"/>
      <c r="RA48" s="322"/>
      <c r="RB48" s="322"/>
      <c r="RC48" s="322"/>
      <c r="RD48" s="322"/>
      <c r="RE48" s="322"/>
      <c r="RF48" s="322"/>
      <c r="RG48" s="322"/>
      <c r="RH48" s="322"/>
      <c r="RI48" s="322"/>
      <c r="RJ48" s="322"/>
      <c r="RK48" s="322"/>
      <c r="RL48" s="322"/>
      <c r="RM48" s="322"/>
      <c r="RN48" s="322"/>
      <c r="RO48" s="322"/>
      <c r="RP48" s="322"/>
      <c r="RQ48" s="322"/>
      <c r="RR48" s="327"/>
      <c r="RS48" s="322"/>
      <c r="RT48" s="322"/>
      <c r="RU48" s="322"/>
      <c r="RV48" s="322"/>
      <c r="RW48" s="322"/>
      <c r="RX48" s="322"/>
      <c r="RY48" s="322"/>
      <c r="RZ48" s="322"/>
      <c r="SA48" s="322"/>
      <c r="SB48" s="322"/>
      <c r="SC48" s="322"/>
      <c r="SD48" s="322"/>
      <c r="SE48" s="322"/>
      <c r="SF48" s="322"/>
      <c r="SG48" s="322"/>
      <c r="SH48" s="322"/>
      <c r="SI48" s="322"/>
      <c r="SJ48" s="322"/>
      <c r="SK48" s="322"/>
      <c r="SL48" s="322"/>
      <c r="SM48" s="322"/>
      <c r="SN48" s="322"/>
      <c r="SO48" s="322"/>
      <c r="SP48" s="322"/>
      <c r="SQ48" s="322"/>
      <c r="SR48" s="322"/>
      <c r="SS48" s="322"/>
      <c r="ST48" s="322"/>
      <c r="SU48" s="322"/>
      <c r="SV48" s="322"/>
      <c r="SW48" s="322"/>
      <c r="SX48" s="327"/>
      <c r="SY48" s="322"/>
      <c r="SZ48" s="322"/>
      <c r="TA48" s="322"/>
      <c r="TB48" s="322"/>
      <c r="TC48" s="322"/>
      <c r="TD48" s="322"/>
      <c r="TE48" s="322"/>
      <c r="TF48" s="322"/>
      <c r="TG48" s="322"/>
      <c r="TH48" s="322"/>
      <c r="TI48" s="322"/>
      <c r="TJ48" s="322"/>
      <c r="TK48" s="322"/>
      <c r="TL48" s="322"/>
      <c r="TM48" s="322"/>
      <c r="TN48" s="322"/>
      <c r="TO48" s="322"/>
      <c r="TP48" s="322"/>
      <c r="TQ48" s="322"/>
      <c r="TR48" s="322"/>
      <c r="TS48" s="322"/>
      <c r="TT48" s="322"/>
      <c r="TU48" s="322"/>
      <c r="TV48" s="322"/>
      <c r="TW48" s="322"/>
      <c r="TX48" s="322"/>
      <c r="TY48" s="322"/>
      <c r="TZ48" s="322"/>
      <c r="UA48" s="322"/>
      <c r="UB48" s="322"/>
      <c r="UC48" s="322"/>
      <c r="UD48" s="327"/>
      <c r="UE48" s="322"/>
      <c r="UF48" s="322"/>
      <c r="UG48" s="322"/>
      <c r="UH48" s="322"/>
      <c r="UI48" s="322"/>
      <c r="UJ48" s="322"/>
      <c r="UK48" s="322"/>
      <c r="UL48" s="322"/>
      <c r="UM48" s="322"/>
      <c r="UN48" s="322"/>
      <c r="UO48" s="322"/>
      <c r="UP48" s="322"/>
      <c r="UQ48" s="322"/>
      <c r="UR48" s="322"/>
      <c r="US48" s="322"/>
      <c r="UT48" s="322"/>
      <c r="UU48" s="322"/>
      <c r="UV48" s="322"/>
      <c r="UW48" s="322"/>
      <c r="UX48" s="322"/>
      <c r="UY48" s="322"/>
      <c r="UZ48" s="322"/>
      <c r="VA48" s="322"/>
      <c r="VB48" s="322"/>
      <c r="VC48" s="322"/>
      <c r="VD48" s="322"/>
      <c r="VE48" s="322"/>
      <c r="VF48" s="322"/>
      <c r="VG48" s="322"/>
      <c r="VH48" s="322"/>
      <c r="VI48" s="322"/>
      <c r="VJ48" s="327"/>
      <c r="VK48" s="322"/>
      <c r="VL48" s="322"/>
      <c r="VM48" s="322"/>
      <c r="VN48" s="322"/>
      <c r="VO48" s="322"/>
      <c r="VP48" s="322"/>
      <c r="VQ48" s="322"/>
      <c r="VR48" s="322"/>
      <c r="VS48" s="322"/>
      <c r="VT48" s="322"/>
      <c r="VU48" s="322"/>
      <c r="VV48" s="322"/>
      <c r="VW48" s="322"/>
      <c r="VX48" s="322"/>
      <c r="VY48" s="322"/>
      <c r="VZ48" s="322"/>
      <c r="WA48" s="322"/>
      <c r="WB48" s="322"/>
      <c r="WC48" s="322"/>
      <c r="WD48" s="322"/>
      <c r="WE48" s="322"/>
      <c r="WF48" s="322"/>
      <c r="WG48" s="322"/>
      <c r="WH48" s="322"/>
      <c r="WI48" s="322"/>
      <c r="WJ48" s="322"/>
      <c r="WK48" s="322"/>
      <c r="WL48" s="322"/>
      <c r="WM48" s="322"/>
      <c r="WN48" s="322"/>
      <c r="WO48" s="322"/>
      <c r="WP48" s="327"/>
      <c r="WQ48" s="322"/>
      <c r="WR48" s="322"/>
      <c r="WS48" s="322"/>
      <c r="WT48" s="322"/>
      <c r="WU48" s="322"/>
      <c r="WV48" s="322"/>
      <c r="WW48" s="322"/>
      <c r="WX48" s="322"/>
      <c r="WY48" s="322"/>
      <c r="WZ48" s="322"/>
      <c r="XA48" s="322"/>
      <c r="XB48" s="322"/>
      <c r="XC48" s="322"/>
      <c r="XD48" s="322"/>
      <c r="XE48" s="322"/>
      <c r="XF48" s="322"/>
      <c r="XG48" s="322"/>
      <c r="XH48" s="322"/>
      <c r="XI48" s="322"/>
      <c r="XJ48" s="322"/>
      <c r="XK48" s="322"/>
      <c r="XL48" s="322"/>
      <c r="XM48" s="322"/>
      <c r="XN48" s="322"/>
      <c r="XO48" s="322"/>
      <c r="XP48" s="322"/>
      <c r="XQ48" s="322"/>
      <c r="XR48" s="322"/>
      <c r="XS48" s="322"/>
      <c r="XT48" s="322"/>
      <c r="XU48" s="322"/>
      <c r="XV48" s="327"/>
      <c r="XW48" s="322"/>
      <c r="XX48" s="322"/>
      <c r="XY48" s="322"/>
      <c r="XZ48" s="322"/>
      <c r="YA48" s="322"/>
      <c r="YB48" s="322"/>
      <c r="YC48" s="322"/>
      <c r="YD48" s="322"/>
      <c r="YE48" s="322"/>
      <c r="YF48" s="322"/>
      <c r="YG48" s="322"/>
      <c r="YH48" s="322"/>
      <c r="YI48" s="322"/>
      <c r="YJ48" s="322"/>
      <c r="YK48" s="322"/>
      <c r="YL48" s="322"/>
      <c r="YM48" s="322"/>
      <c r="YN48" s="322"/>
      <c r="YO48" s="322"/>
      <c r="YP48" s="322"/>
      <c r="YQ48" s="322"/>
      <c r="YR48" s="322"/>
      <c r="YS48" s="322"/>
      <c r="YT48" s="322"/>
      <c r="YU48" s="322"/>
      <c r="YV48" s="322"/>
      <c r="YW48" s="322"/>
      <c r="YX48" s="322"/>
      <c r="YY48" s="322"/>
      <c r="YZ48" s="322"/>
      <c r="ZA48" s="322"/>
      <c r="ZB48" s="327"/>
      <c r="ZC48" s="322"/>
      <c r="ZD48" s="322"/>
      <c r="ZE48" s="322"/>
      <c r="ZF48" s="322"/>
      <c r="ZG48" s="322"/>
      <c r="ZH48" s="322"/>
      <c r="ZI48" s="322"/>
      <c r="ZJ48" s="322"/>
      <c r="ZK48" s="322"/>
      <c r="ZL48" s="322"/>
      <c r="ZM48" s="322"/>
      <c r="ZN48" s="322"/>
      <c r="ZO48" s="322"/>
      <c r="ZP48" s="322"/>
      <c r="ZQ48" s="322"/>
      <c r="ZR48" s="322"/>
      <c r="ZS48" s="322"/>
      <c r="ZT48" s="322"/>
      <c r="ZU48" s="322"/>
      <c r="ZV48" s="322"/>
      <c r="ZW48" s="322"/>
      <c r="ZX48" s="322"/>
      <c r="ZY48" s="322"/>
      <c r="ZZ48" s="322"/>
      <c r="AAA48" s="322"/>
      <c r="AAB48" s="322"/>
      <c r="AAC48" s="322"/>
      <c r="AAD48" s="322"/>
      <c r="AAE48" s="322"/>
      <c r="AAF48" s="322"/>
      <c r="AAG48" s="322"/>
      <c r="AAH48" s="327"/>
      <c r="AAI48" s="322"/>
      <c r="AAJ48" s="322"/>
      <c r="AAK48" s="322"/>
      <c r="AAL48" s="322"/>
      <c r="AAM48" s="322"/>
      <c r="AAN48" s="322"/>
      <c r="AAO48" s="322"/>
      <c r="AAP48" s="322"/>
      <c r="AAQ48" s="322"/>
      <c r="AAR48" s="322"/>
      <c r="AAS48" s="322"/>
      <c r="AAT48" s="322"/>
      <c r="AAU48" s="322"/>
      <c r="AAV48" s="322"/>
      <c r="AAW48" s="322"/>
      <c r="AAX48" s="322"/>
      <c r="AAY48" s="322"/>
      <c r="AAZ48" s="322"/>
      <c r="ABA48" s="322"/>
      <c r="ABB48" s="322"/>
      <c r="ABC48" s="322"/>
      <c r="ABD48" s="322"/>
      <c r="ABE48" s="322"/>
      <c r="ABF48" s="322"/>
      <c r="ABG48" s="322"/>
      <c r="ABH48" s="322"/>
      <c r="ABI48" s="322"/>
      <c r="ABJ48" s="322"/>
      <c r="ABK48" s="322"/>
      <c r="ABL48" s="322"/>
      <c r="ABM48" s="322"/>
      <c r="ABN48" s="327"/>
      <c r="ABO48" s="322"/>
      <c r="ABP48" s="322"/>
      <c r="ABQ48" s="322"/>
      <c r="ABR48" s="322"/>
      <c r="ABS48" s="322"/>
      <c r="ABT48" s="322"/>
      <c r="ABU48" s="322"/>
      <c r="ABV48" s="322"/>
      <c r="ABW48" s="322"/>
      <c r="ABX48" s="322"/>
      <c r="ABY48" s="322"/>
      <c r="ABZ48" s="322"/>
      <c r="ACA48" s="322"/>
      <c r="ACB48" s="322"/>
      <c r="ACC48" s="322"/>
      <c r="ACD48" s="322"/>
      <c r="ACE48" s="322"/>
      <c r="ACF48" s="322"/>
      <c r="ACG48" s="322"/>
      <c r="ACH48" s="322"/>
      <c r="ACI48" s="322"/>
      <c r="ACJ48" s="322"/>
      <c r="ACK48" s="322"/>
      <c r="ACL48" s="322"/>
      <c r="ACM48" s="322"/>
      <c r="ACN48" s="322"/>
      <c r="ACO48" s="322"/>
      <c r="ACP48" s="322"/>
      <c r="ACQ48" s="322"/>
      <c r="ACR48" s="322"/>
      <c r="ACS48" s="322"/>
      <c r="ACT48" s="327"/>
      <c r="ACU48" s="322"/>
      <c r="ACV48" s="322"/>
      <c r="ACW48" s="322"/>
      <c r="ACX48" s="322"/>
      <c r="ACY48" s="322"/>
      <c r="ACZ48" s="322"/>
      <c r="ADA48" s="322"/>
      <c r="ADB48" s="322"/>
      <c r="ADC48" s="322"/>
      <c r="ADD48" s="322"/>
      <c r="ADE48" s="322"/>
      <c r="ADF48" s="322"/>
      <c r="ADG48" s="322"/>
      <c r="ADH48" s="322"/>
      <c r="ADI48" s="322"/>
      <c r="ADJ48" s="322"/>
      <c r="ADK48" s="322"/>
      <c r="ADL48" s="322"/>
      <c r="ADM48" s="322"/>
      <c r="ADN48" s="322"/>
      <c r="ADO48" s="322"/>
      <c r="ADP48" s="322"/>
      <c r="ADQ48" s="322"/>
      <c r="ADR48" s="322"/>
      <c r="ADS48" s="322"/>
      <c r="ADT48" s="322"/>
      <c r="ADU48" s="322"/>
      <c r="ADV48" s="322"/>
      <c r="ADW48" s="322"/>
      <c r="ADX48" s="322"/>
      <c r="ADY48" s="322"/>
      <c r="ADZ48" s="327"/>
      <c r="AEA48" s="322"/>
      <c r="AEB48" s="322"/>
      <c r="AEC48" s="322"/>
      <c r="AED48" s="322"/>
      <c r="AEE48" s="322"/>
      <c r="AEF48" s="322"/>
      <c r="AEG48" s="322"/>
      <c r="AEH48" s="322"/>
      <c r="AEI48" s="322"/>
      <c r="AEJ48" s="322"/>
      <c r="AEK48" s="322"/>
      <c r="AEL48" s="322"/>
      <c r="AEM48" s="322"/>
      <c r="AEN48" s="322"/>
      <c r="AEO48" s="322"/>
      <c r="AEP48" s="322"/>
      <c r="AEQ48" s="322"/>
      <c r="AER48" s="322"/>
      <c r="AES48" s="322"/>
      <c r="AET48" s="322"/>
      <c r="AEU48" s="322"/>
      <c r="AEV48" s="322"/>
      <c r="AEW48" s="322"/>
      <c r="AEX48" s="322"/>
      <c r="AEY48" s="322"/>
      <c r="AEZ48" s="322"/>
      <c r="AFA48" s="322"/>
      <c r="AFB48" s="322"/>
      <c r="AFC48" s="322"/>
      <c r="AFD48" s="322"/>
      <c r="AFE48" s="322"/>
      <c r="AFF48" s="327"/>
      <c r="AFG48" s="322"/>
      <c r="AFH48" s="322"/>
      <c r="AFI48" s="322"/>
      <c r="AFJ48" s="322"/>
      <c r="AFK48" s="322"/>
      <c r="AFL48" s="322"/>
      <c r="AFM48" s="322"/>
      <c r="AFN48" s="322"/>
      <c r="AFO48" s="322"/>
      <c r="AFP48" s="322"/>
      <c r="AFQ48" s="322"/>
      <c r="AFR48" s="322"/>
      <c r="AFS48" s="322"/>
      <c r="AFT48" s="322"/>
      <c r="AFU48" s="322"/>
      <c r="AFV48" s="322"/>
      <c r="AFW48" s="322"/>
      <c r="AFX48" s="322"/>
      <c r="AFY48" s="322"/>
      <c r="AFZ48" s="322"/>
      <c r="AGA48" s="322"/>
      <c r="AGB48" s="322"/>
      <c r="AGC48" s="322"/>
      <c r="AGD48" s="322"/>
      <c r="AGE48" s="322"/>
      <c r="AGF48" s="322"/>
      <c r="AGG48" s="322"/>
      <c r="AGH48" s="322"/>
      <c r="AGI48" s="322"/>
      <c r="AGJ48" s="322"/>
      <c r="AGK48" s="322"/>
      <c r="AGL48" s="327"/>
      <c r="AGM48" s="322"/>
      <c r="AGN48" s="322"/>
      <c r="AGO48" s="322"/>
      <c r="AGP48" s="322"/>
      <c r="AGQ48" s="322"/>
      <c r="AGR48" s="322"/>
      <c r="AGS48" s="322"/>
      <c r="AGT48" s="322"/>
      <c r="AGU48" s="322"/>
      <c r="AGV48" s="322"/>
      <c r="AGW48" s="322"/>
      <c r="AGX48" s="322"/>
      <c r="AGY48" s="322"/>
      <c r="AGZ48" s="322"/>
      <c r="AHA48" s="322"/>
      <c r="AHB48" s="322"/>
      <c r="AHC48" s="322"/>
      <c r="AHD48" s="322"/>
      <c r="AHE48" s="322"/>
      <c r="AHF48" s="322"/>
      <c r="AHG48" s="322"/>
      <c r="AHH48" s="322"/>
      <c r="AHI48" s="322"/>
      <c r="AHJ48" s="322"/>
      <c r="AHK48" s="322"/>
      <c r="AHL48" s="322"/>
      <c r="AHM48" s="322"/>
      <c r="AHN48" s="322"/>
      <c r="AHO48" s="322"/>
      <c r="AHP48" s="322"/>
      <c r="AHQ48" s="322"/>
      <c r="AHR48" s="327"/>
      <c r="AHS48" s="322"/>
      <c r="AHT48" s="322"/>
      <c r="AHU48" s="322"/>
      <c r="AHV48" s="322"/>
      <c r="AHW48" s="322"/>
      <c r="AHX48" s="322"/>
      <c r="AHY48" s="322"/>
      <c r="AHZ48" s="322"/>
      <c r="AIA48" s="322"/>
      <c r="AIB48" s="322"/>
      <c r="AIC48" s="322"/>
      <c r="AID48" s="322"/>
      <c r="AIE48" s="322"/>
      <c r="AIF48" s="322"/>
      <c r="AIG48" s="322"/>
      <c r="AIH48" s="322"/>
      <c r="AII48" s="322"/>
      <c r="AIJ48" s="322"/>
      <c r="AIK48" s="322"/>
      <c r="AIL48" s="322"/>
      <c r="AIM48" s="322"/>
      <c r="AIN48" s="322"/>
      <c r="AIO48" s="322"/>
      <c r="AIP48" s="322"/>
      <c r="AIQ48" s="322"/>
      <c r="AIR48" s="322"/>
      <c r="AIS48" s="322"/>
      <c r="AIT48" s="322"/>
      <c r="AIU48" s="322"/>
      <c r="AIV48" s="322"/>
      <c r="AIW48" s="322"/>
      <c r="AIX48" s="327"/>
      <c r="AIY48" s="322"/>
      <c r="AIZ48" s="322"/>
      <c r="AJA48" s="322"/>
      <c r="AJB48" s="322"/>
      <c r="AJC48" s="322"/>
      <c r="AJD48" s="322"/>
      <c r="AJE48" s="322"/>
      <c r="AJF48" s="322"/>
      <c r="AJG48" s="322"/>
      <c r="AJH48" s="322"/>
      <c r="AJI48" s="322"/>
      <c r="AJJ48" s="322"/>
      <c r="AJK48" s="322"/>
      <c r="AJL48" s="322"/>
      <c r="AJM48" s="322"/>
      <c r="AJN48" s="322"/>
      <c r="AJO48" s="322"/>
      <c r="AJP48" s="322"/>
      <c r="AJQ48" s="322"/>
      <c r="AJR48" s="322"/>
      <c r="AJS48" s="322"/>
      <c r="AJT48" s="322"/>
      <c r="AJU48" s="322"/>
      <c r="AJV48" s="322"/>
      <c r="AJW48" s="322"/>
      <c r="AJX48" s="322"/>
      <c r="AJY48" s="322"/>
      <c r="AJZ48" s="322"/>
      <c r="AKA48" s="322"/>
      <c r="AKB48" s="322"/>
      <c r="AKC48" s="322"/>
      <c r="AKD48" s="327"/>
      <c r="AKE48" s="322"/>
      <c r="AKF48" s="322"/>
      <c r="AKG48" s="322"/>
      <c r="AKH48" s="322"/>
      <c r="AKI48" s="322"/>
      <c r="AKJ48" s="322"/>
      <c r="AKK48" s="322"/>
      <c r="AKL48" s="322"/>
      <c r="AKM48" s="322"/>
      <c r="AKN48" s="322"/>
      <c r="AKO48" s="322"/>
      <c r="AKP48" s="322"/>
      <c r="AKQ48" s="322"/>
      <c r="AKR48" s="322"/>
      <c r="AKS48" s="322"/>
      <c r="AKT48" s="322"/>
      <c r="AKU48" s="322"/>
      <c r="AKV48" s="322"/>
      <c r="AKW48" s="322"/>
      <c r="AKX48" s="322"/>
      <c r="AKY48" s="322"/>
      <c r="AKZ48" s="322"/>
      <c r="ALA48" s="322"/>
      <c r="ALB48" s="322"/>
      <c r="ALC48" s="322"/>
      <c r="ALD48" s="322"/>
      <c r="ALE48" s="322"/>
      <c r="ALF48" s="322"/>
      <c r="ALG48" s="322"/>
      <c r="ALH48" s="322"/>
      <c r="ALI48" s="322"/>
      <c r="ALJ48" s="327"/>
      <c r="ALK48" s="322"/>
      <c r="ALL48" s="322"/>
      <c r="ALM48" s="322"/>
      <c r="ALN48" s="322"/>
      <c r="ALO48" s="322"/>
      <c r="ALP48" s="322"/>
      <c r="ALQ48" s="322"/>
      <c r="ALR48" s="322"/>
      <c r="ALS48" s="322"/>
      <c r="ALT48" s="322"/>
      <c r="ALU48" s="322"/>
      <c r="ALV48" s="322"/>
      <c r="ALW48" s="322"/>
      <c r="ALX48" s="322"/>
      <c r="ALY48" s="322"/>
      <c r="ALZ48" s="322"/>
      <c r="AMA48" s="322"/>
      <c r="AMB48" s="322"/>
      <c r="AMC48" s="322"/>
      <c r="AMD48" s="322"/>
      <c r="AME48" s="322"/>
      <c r="AMF48" s="322"/>
      <c r="AMG48" s="322"/>
      <c r="AMH48" s="322"/>
      <c r="AMI48" s="322"/>
      <c r="AMJ48" s="322"/>
      <c r="AMK48" s="322"/>
      <c r="AML48" s="322"/>
      <c r="AMM48" s="322"/>
      <c r="AMN48" s="322"/>
      <c r="AMO48" s="322"/>
      <c r="AMP48" s="327"/>
      <c r="AMQ48" s="322"/>
      <c r="AMR48" s="322"/>
      <c r="AMS48" s="322"/>
      <c r="AMT48" s="322"/>
      <c r="AMU48" s="322"/>
      <c r="AMV48" s="322"/>
      <c r="AMW48" s="322"/>
      <c r="AMX48" s="322"/>
      <c r="AMY48" s="322"/>
      <c r="AMZ48" s="322"/>
      <c r="ANA48" s="322"/>
      <c r="ANB48" s="322"/>
      <c r="ANC48" s="322"/>
      <c r="AND48" s="322"/>
      <c r="ANE48" s="322"/>
      <c r="ANF48" s="322"/>
      <c r="ANG48" s="322"/>
      <c r="ANH48" s="322"/>
      <c r="ANI48" s="322"/>
      <c r="ANJ48" s="322"/>
      <c r="ANK48" s="322"/>
      <c r="ANL48" s="322"/>
      <c r="ANM48" s="322"/>
      <c r="ANN48" s="322"/>
      <c r="ANO48" s="322"/>
      <c r="ANP48" s="322"/>
      <c r="ANQ48" s="322"/>
      <c r="ANR48" s="322"/>
      <c r="ANS48" s="322"/>
      <c r="ANT48" s="322"/>
      <c r="ANU48" s="322"/>
      <c r="ANV48" s="327"/>
      <c r="ANW48" s="322"/>
      <c r="ANX48" s="322"/>
      <c r="ANY48" s="322"/>
      <c r="ANZ48" s="322"/>
      <c r="AOA48" s="322"/>
      <c r="AOB48" s="322"/>
      <c r="AOC48" s="322"/>
      <c r="AOD48" s="322"/>
      <c r="AOE48" s="322"/>
      <c r="AOF48" s="322"/>
      <c r="AOG48" s="322"/>
      <c r="AOH48" s="322"/>
      <c r="AOI48" s="322"/>
      <c r="AOJ48" s="322"/>
      <c r="AOK48" s="322"/>
      <c r="AOL48" s="322"/>
      <c r="AOM48" s="322"/>
      <c r="AON48" s="322"/>
      <c r="AOO48" s="322"/>
      <c r="AOP48" s="322"/>
      <c r="AOQ48" s="322"/>
      <c r="AOR48" s="322"/>
      <c r="AOS48" s="322"/>
      <c r="AOT48" s="322"/>
      <c r="AOU48" s="322"/>
      <c r="AOV48" s="322"/>
      <c r="AOW48" s="322"/>
      <c r="AOX48" s="322"/>
      <c r="AOY48" s="322"/>
      <c r="AOZ48" s="322"/>
      <c r="APA48" s="322"/>
      <c r="APB48" s="327"/>
      <c r="APC48" s="322"/>
      <c r="APD48" s="322"/>
      <c r="APE48" s="322"/>
      <c r="APF48" s="322"/>
      <c r="APG48" s="322"/>
      <c r="APH48" s="322"/>
      <c r="API48" s="322"/>
      <c r="APJ48" s="322"/>
      <c r="APK48" s="322"/>
      <c r="APL48" s="322"/>
      <c r="APM48" s="322"/>
      <c r="APN48" s="322"/>
      <c r="APO48" s="322"/>
      <c r="APP48" s="322"/>
      <c r="APQ48" s="322"/>
      <c r="APR48" s="322"/>
      <c r="APS48" s="322"/>
      <c r="APT48" s="322"/>
      <c r="APU48" s="322"/>
      <c r="APV48" s="322"/>
      <c r="APW48" s="322"/>
      <c r="APX48" s="322"/>
      <c r="APY48" s="322"/>
      <c r="APZ48" s="322"/>
      <c r="AQA48" s="322"/>
      <c r="AQB48" s="322"/>
      <c r="AQC48" s="322"/>
      <c r="AQD48" s="322"/>
      <c r="AQE48" s="322"/>
      <c r="AQF48" s="322"/>
      <c r="AQG48" s="322"/>
      <c r="AQH48" s="327"/>
      <c r="AQI48" s="322"/>
      <c r="AQJ48" s="322"/>
      <c r="AQK48" s="322"/>
      <c r="AQL48" s="322"/>
      <c r="AQM48" s="322"/>
      <c r="AQN48" s="322"/>
      <c r="AQO48" s="322"/>
      <c r="AQP48" s="322"/>
      <c r="AQQ48" s="322"/>
      <c r="AQR48" s="322"/>
      <c r="AQS48" s="322"/>
      <c r="AQT48" s="322"/>
      <c r="AQU48" s="322"/>
      <c r="AQV48" s="322"/>
      <c r="AQW48" s="322"/>
      <c r="AQX48" s="322"/>
      <c r="AQY48" s="322"/>
      <c r="AQZ48" s="322"/>
      <c r="ARA48" s="322"/>
      <c r="ARB48" s="322"/>
      <c r="ARC48" s="322"/>
      <c r="ARD48" s="322"/>
      <c r="ARE48" s="322"/>
      <c r="ARF48" s="322"/>
      <c r="ARG48" s="322"/>
      <c r="ARH48" s="322"/>
      <c r="ARI48" s="322"/>
      <c r="ARJ48" s="322"/>
      <c r="ARK48" s="322"/>
      <c r="ARL48" s="322"/>
      <c r="ARM48" s="322"/>
      <c r="ARN48" s="327"/>
      <c r="ARO48" s="322"/>
      <c r="ARP48" s="322"/>
      <c r="ARQ48" s="322"/>
      <c r="ARR48" s="322"/>
      <c r="ARS48" s="322"/>
      <c r="ART48" s="322"/>
      <c r="ARU48" s="322"/>
      <c r="ARV48" s="322"/>
      <c r="ARW48" s="322"/>
      <c r="ARX48" s="322"/>
      <c r="ARY48" s="322"/>
      <c r="ARZ48" s="322"/>
      <c r="ASA48" s="322"/>
      <c r="ASB48" s="322"/>
      <c r="ASC48" s="322"/>
      <c r="ASD48" s="322"/>
      <c r="ASE48" s="322"/>
      <c r="ASF48" s="322"/>
      <c r="ASG48" s="322"/>
      <c r="ASH48" s="322"/>
      <c r="ASI48" s="322"/>
      <c r="ASJ48" s="322"/>
      <c r="ASK48" s="322"/>
      <c r="ASL48" s="322"/>
      <c r="ASM48" s="322"/>
      <c r="ASN48" s="322"/>
      <c r="ASO48" s="322"/>
      <c r="ASP48" s="322"/>
      <c r="ASQ48" s="322"/>
      <c r="ASR48" s="322"/>
      <c r="ASS48" s="322"/>
      <c r="AST48" s="327"/>
      <c r="ASU48" s="322"/>
      <c r="ASV48" s="322"/>
      <c r="ASW48" s="322"/>
      <c r="ASX48" s="322"/>
      <c r="ASY48" s="322"/>
      <c r="ASZ48" s="322"/>
      <c r="ATA48" s="322"/>
      <c r="ATB48" s="322"/>
      <c r="ATC48" s="322"/>
      <c r="ATD48" s="322"/>
      <c r="ATE48" s="322"/>
      <c r="ATF48" s="322"/>
      <c r="ATG48" s="322"/>
      <c r="ATH48" s="322"/>
      <c r="ATI48" s="322"/>
      <c r="ATJ48" s="322"/>
      <c r="ATK48" s="322"/>
      <c r="ATL48" s="322"/>
      <c r="ATM48" s="322"/>
      <c r="ATN48" s="322"/>
      <c r="ATO48" s="322"/>
      <c r="ATP48" s="322"/>
      <c r="ATQ48" s="322"/>
      <c r="ATR48" s="322"/>
      <c r="ATS48" s="322"/>
      <c r="ATT48" s="322"/>
      <c r="ATU48" s="322"/>
      <c r="ATV48" s="322"/>
      <c r="ATW48" s="322"/>
      <c r="ATX48" s="322"/>
      <c r="ATY48" s="322"/>
      <c r="ATZ48" s="327"/>
      <c r="AUA48" s="322"/>
      <c r="AUB48" s="322"/>
      <c r="AUC48" s="322"/>
      <c r="AUD48" s="322"/>
      <c r="AUE48" s="322"/>
      <c r="AUF48" s="322"/>
      <c r="AUG48" s="322"/>
      <c r="AUH48" s="322"/>
      <c r="AUI48" s="322"/>
      <c r="AUJ48" s="322"/>
      <c r="AUK48" s="322"/>
      <c r="AUL48" s="322"/>
      <c r="AUM48" s="322"/>
      <c r="AUN48" s="322"/>
      <c r="AUO48" s="322"/>
      <c r="AUP48" s="322"/>
      <c r="AUQ48" s="322"/>
      <c r="AUR48" s="322"/>
      <c r="AUS48" s="322"/>
      <c r="AUT48" s="322"/>
      <c r="AUU48" s="322"/>
      <c r="AUV48" s="322"/>
      <c r="AUW48" s="322"/>
      <c r="AUX48" s="322"/>
      <c r="AUY48" s="322"/>
      <c r="AUZ48" s="322"/>
      <c r="AVA48" s="322"/>
      <c r="AVB48" s="322"/>
      <c r="AVC48" s="322"/>
      <c r="AVD48" s="322"/>
      <c r="AVE48" s="322"/>
      <c r="AVF48" s="327"/>
      <c r="AVG48" s="322"/>
      <c r="AVH48" s="322"/>
      <c r="AVI48" s="322"/>
      <c r="AVJ48" s="322"/>
      <c r="AVK48" s="322"/>
      <c r="AVL48" s="322"/>
      <c r="AVM48" s="322"/>
      <c r="AVN48" s="322"/>
      <c r="AVO48" s="322"/>
      <c r="AVP48" s="322"/>
      <c r="AVQ48" s="322"/>
      <c r="AVR48" s="322"/>
      <c r="AVS48" s="322"/>
      <c r="AVT48" s="322"/>
      <c r="AVU48" s="322"/>
      <c r="AVV48" s="322"/>
      <c r="AVW48" s="322"/>
      <c r="AVX48" s="322"/>
      <c r="AVY48" s="322"/>
      <c r="AVZ48" s="322"/>
      <c r="AWA48" s="322"/>
      <c r="AWB48" s="322"/>
      <c r="AWC48" s="322"/>
      <c r="AWD48" s="322"/>
      <c r="AWE48" s="322"/>
      <c r="AWF48" s="322"/>
      <c r="AWG48" s="322"/>
      <c r="AWH48" s="322"/>
      <c r="AWI48" s="322"/>
      <c r="AWJ48" s="322"/>
      <c r="AWK48" s="322"/>
      <c r="AWL48" s="327"/>
      <c r="AWM48" s="322"/>
      <c r="AWN48" s="322"/>
      <c r="AWO48" s="322"/>
      <c r="AWP48" s="322"/>
      <c r="AWQ48" s="322"/>
      <c r="AWR48" s="322"/>
      <c r="AWS48" s="322"/>
      <c r="AWT48" s="322"/>
      <c r="AWU48" s="322"/>
      <c r="AWV48" s="322"/>
      <c r="AWW48" s="322"/>
      <c r="AWX48" s="322"/>
      <c r="AWY48" s="322"/>
      <c r="AWZ48" s="322"/>
      <c r="AXA48" s="322"/>
      <c r="AXB48" s="322"/>
      <c r="AXC48" s="322"/>
      <c r="AXD48" s="322"/>
      <c r="AXE48" s="322"/>
      <c r="AXF48" s="322"/>
      <c r="AXG48" s="322"/>
      <c r="AXH48" s="322"/>
      <c r="AXI48" s="322"/>
      <c r="AXJ48" s="322"/>
      <c r="AXK48" s="322"/>
      <c r="AXL48" s="322"/>
      <c r="AXM48" s="322"/>
      <c r="AXN48" s="322"/>
      <c r="AXO48" s="322"/>
      <c r="AXP48" s="322"/>
      <c r="AXQ48" s="322"/>
      <c r="AXR48" s="327"/>
      <c r="AXS48" s="322"/>
      <c r="AXT48" s="322"/>
      <c r="AXU48" s="322"/>
      <c r="AXV48" s="322"/>
      <c r="AXW48" s="322"/>
      <c r="AXX48" s="322"/>
      <c r="AXY48" s="322"/>
      <c r="AXZ48" s="322"/>
      <c r="AYA48" s="322"/>
      <c r="AYB48" s="322"/>
      <c r="AYC48" s="322"/>
      <c r="AYD48" s="322"/>
      <c r="AYE48" s="322"/>
      <c r="AYF48" s="322"/>
      <c r="AYG48" s="322"/>
      <c r="AYH48" s="322"/>
      <c r="AYI48" s="322"/>
      <c r="AYJ48" s="322"/>
      <c r="AYK48" s="322"/>
      <c r="AYL48" s="322"/>
      <c r="AYM48" s="322"/>
      <c r="AYN48" s="322"/>
      <c r="AYO48" s="322"/>
      <c r="AYP48" s="322"/>
      <c r="AYQ48" s="322"/>
      <c r="AYR48" s="322"/>
      <c r="AYS48" s="322"/>
      <c r="AYT48" s="322"/>
      <c r="AYU48" s="322"/>
      <c r="AYV48" s="322"/>
      <c r="AYW48" s="322"/>
      <c r="AYX48" s="327"/>
      <c r="AYY48" s="322"/>
      <c r="AYZ48" s="322"/>
      <c r="AZA48" s="322"/>
      <c r="AZB48" s="322"/>
      <c r="AZC48" s="322"/>
      <c r="AZD48" s="322"/>
      <c r="AZE48" s="322"/>
      <c r="AZF48" s="322"/>
      <c r="AZG48" s="322"/>
      <c r="AZH48" s="322"/>
      <c r="AZI48" s="322"/>
      <c r="AZJ48" s="322"/>
      <c r="AZK48" s="322"/>
      <c r="AZL48" s="322"/>
      <c r="AZM48" s="322"/>
      <c r="AZN48" s="322"/>
      <c r="AZO48" s="322"/>
      <c r="AZP48" s="322"/>
      <c r="AZQ48" s="322"/>
      <c r="AZR48" s="322"/>
      <c r="AZS48" s="322"/>
      <c r="AZT48" s="322"/>
      <c r="AZU48" s="322"/>
      <c r="AZV48" s="322"/>
      <c r="AZW48" s="322"/>
      <c r="AZX48" s="322"/>
      <c r="AZY48" s="322"/>
      <c r="AZZ48" s="322"/>
      <c r="BAA48" s="322"/>
      <c r="BAB48" s="322"/>
      <c r="BAC48" s="322"/>
      <c r="BAD48" s="327"/>
      <c r="BAE48" s="322"/>
      <c r="BAF48" s="322"/>
      <c r="BAG48" s="322"/>
      <c r="BAH48" s="322"/>
      <c r="BAI48" s="322"/>
      <c r="BAJ48" s="322"/>
      <c r="BAK48" s="322"/>
      <c r="BAL48" s="322"/>
      <c r="BAM48" s="322"/>
      <c r="BAN48" s="322"/>
      <c r="BAO48" s="322"/>
      <c r="BAP48" s="322"/>
      <c r="BAQ48" s="322"/>
      <c r="BAR48" s="322"/>
      <c r="BAS48" s="322"/>
      <c r="BAT48" s="322"/>
      <c r="BAU48" s="322"/>
      <c r="BAV48" s="322"/>
      <c r="BAW48" s="322"/>
      <c r="BAX48" s="322"/>
      <c r="BAY48" s="322"/>
      <c r="BAZ48" s="322"/>
      <c r="BBA48" s="322"/>
      <c r="BBB48" s="322"/>
      <c r="BBC48" s="322"/>
      <c r="BBD48" s="322"/>
      <c r="BBE48" s="322"/>
      <c r="BBF48" s="322"/>
      <c r="BBG48" s="322"/>
      <c r="BBH48" s="322"/>
      <c r="BBI48" s="322"/>
      <c r="BBJ48" s="327"/>
      <c r="BBK48" s="322"/>
      <c r="BBL48" s="322"/>
      <c r="BBM48" s="322"/>
      <c r="BBN48" s="322"/>
      <c r="BBO48" s="322"/>
      <c r="BBP48" s="322"/>
      <c r="BBQ48" s="322"/>
      <c r="BBR48" s="322"/>
      <c r="BBS48" s="322"/>
      <c r="BBT48" s="322"/>
      <c r="BBU48" s="322"/>
      <c r="BBV48" s="322"/>
      <c r="BBW48" s="322"/>
      <c r="BBX48" s="322"/>
      <c r="BBY48" s="322"/>
      <c r="BBZ48" s="322"/>
      <c r="BCA48" s="322"/>
      <c r="BCB48" s="322"/>
      <c r="BCC48" s="322"/>
      <c r="BCD48" s="322"/>
      <c r="BCE48" s="322"/>
      <c r="BCF48" s="322"/>
      <c r="BCG48" s="322"/>
      <c r="BCH48" s="322"/>
      <c r="BCI48" s="322"/>
      <c r="BCJ48" s="322"/>
      <c r="BCK48" s="322"/>
      <c r="BCL48" s="322"/>
      <c r="BCM48" s="322"/>
      <c r="BCN48" s="322"/>
      <c r="BCO48" s="322"/>
      <c r="BCP48" s="327"/>
      <c r="BCQ48" s="322"/>
      <c r="BCR48" s="322"/>
      <c r="BCS48" s="322"/>
      <c r="BCT48" s="322"/>
      <c r="BCU48" s="322"/>
      <c r="BCV48" s="322"/>
      <c r="BCW48" s="322"/>
      <c r="BCX48" s="322"/>
      <c r="BCY48" s="322"/>
      <c r="BCZ48" s="322"/>
      <c r="BDA48" s="322"/>
      <c r="BDB48" s="322"/>
      <c r="BDC48" s="322"/>
      <c r="BDD48" s="322"/>
      <c r="BDE48" s="322"/>
      <c r="BDF48" s="322"/>
      <c r="BDG48" s="322"/>
      <c r="BDH48" s="322"/>
      <c r="BDI48" s="322"/>
      <c r="BDJ48" s="322"/>
      <c r="BDK48" s="322"/>
      <c r="BDL48" s="322"/>
      <c r="BDM48" s="322"/>
      <c r="BDN48" s="322"/>
      <c r="BDO48" s="322"/>
      <c r="BDP48" s="322"/>
      <c r="BDQ48" s="322"/>
      <c r="BDR48" s="322"/>
      <c r="BDS48" s="322"/>
      <c r="BDT48" s="322"/>
      <c r="BDU48" s="322"/>
      <c r="BDV48" s="327"/>
      <c r="BDW48" s="322"/>
      <c r="BDX48" s="322"/>
      <c r="BDY48" s="322"/>
      <c r="BDZ48" s="322"/>
      <c r="BEA48" s="322"/>
      <c r="BEB48" s="322"/>
      <c r="BEC48" s="322"/>
      <c r="BED48" s="322"/>
      <c r="BEE48" s="322"/>
      <c r="BEF48" s="322"/>
      <c r="BEG48" s="322"/>
      <c r="BEH48" s="322"/>
      <c r="BEI48" s="322"/>
      <c r="BEJ48" s="322"/>
      <c r="BEK48" s="322"/>
      <c r="BEL48" s="322"/>
      <c r="BEM48" s="322"/>
      <c r="BEN48" s="322"/>
      <c r="BEO48" s="322"/>
      <c r="BEP48" s="322"/>
      <c r="BEQ48" s="322"/>
      <c r="BER48" s="322"/>
      <c r="BES48" s="322"/>
      <c r="BET48" s="322"/>
      <c r="BEU48" s="322"/>
      <c r="BEV48" s="322"/>
      <c r="BEW48" s="322"/>
      <c r="BEX48" s="322"/>
      <c r="BEY48" s="322"/>
      <c r="BEZ48" s="322"/>
      <c r="BFA48" s="322"/>
      <c r="BFB48" s="327"/>
      <c r="BFC48" s="322"/>
      <c r="BFD48" s="322"/>
      <c r="BFE48" s="322"/>
      <c r="BFF48" s="322"/>
      <c r="BFG48" s="322"/>
      <c r="BFH48" s="322"/>
      <c r="BFI48" s="322"/>
      <c r="BFJ48" s="322"/>
      <c r="BFK48" s="322"/>
      <c r="BFL48" s="322"/>
      <c r="BFM48" s="322"/>
      <c r="BFN48" s="322"/>
      <c r="BFO48" s="322"/>
      <c r="BFP48" s="322"/>
      <c r="BFQ48" s="322"/>
      <c r="BFR48" s="322"/>
      <c r="BFS48" s="322"/>
      <c r="BFT48" s="322"/>
      <c r="BFU48" s="322"/>
      <c r="BFV48" s="322"/>
      <c r="BFW48" s="322"/>
      <c r="BFX48" s="322"/>
      <c r="BFY48" s="322"/>
      <c r="BFZ48" s="322"/>
      <c r="BGA48" s="322"/>
      <c r="BGB48" s="322"/>
      <c r="BGC48" s="322"/>
      <c r="BGD48" s="322"/>
      <c r="BGE48" s="322"/>
      <c r="BGF48" s="322"/>
      <c r="BGG48" s="322"/>
      <c r="BGH48" s="327"/>
      <c r="BGI48" s="322"/>
      <c r="BGJ48" s="322"/>
      <c r="BGK48" s="322"/>
      <c r="BGL48" s="322"/>
      <c r="BGM48" s="322"/>
      <c r="BGN48" s="322"/>
      <c r="BGO48" s="322"/>
      <c r="BGP48" s="322"/>
      <c r="BGQ48" s="322"/>
      <c r="BGR48" s="322"/>
      <c r="BGS48" s="322"/>
      <c r="BGT48" s="322"/>
      <c r="BGU48" s="322"/>
      <c r="BGV48" s="322"/>
      <c r="BGW48" s="322"/>
      <c r="BGX48" s="322"/>
      <c r="BGY48" s="322"/>
      <c r="BGZ48" s="322"/>
      <c r="BHA48" s="322"/>
      <c r="BHB48" s="322"/>
      <c r="BHC48" s="322"/>
      <c r="BHD48" s="322"/>
      <c r="BHE48" s="322"/>
      <c r="BHF48" s="322"/>
      <c r="BHG48" s="322"/>
      <c r="BHH48" s="322"/>
      <c r="BHI48" s="322"/>
      <c r="BHJ48" s="322"/>
      <c r="BHK48" s="322"/>
      <c r="BHL48" s="322"/>
      <c r="BHM48" s="322"/>
      <c r="BHN48" s="327"/>
      <c r="BHO48" s="322"/>
      <c r="BHP48" s="322"/>
      <c r="BHQ48" s="322"/>
      <c r="BHR48" s="322"/>
      <c r="BHS48" s="322"/>
      <c r="BHT48" s="322"/>
      <c r="BHU48" s="322"/>
      <c r="BHV48" s="322"/>
      <c r="BHW48" s="322"/>
      <c r="BHX48" s="322"/>
      <c r="BHY48" s="322"/>
      <c r="BHZ48" s="322"/>
      <c r="BIA48" s="322"/>
      <c r="BIB48" s="322"/>
      <c r="BIC48" s="322"/>
      <c r="BID48" s="322"/>
      <c r="BIE48" s="322"/>
      <c r="BIF48" s="322"/>
      <c r="BIG48" s="322"/>
      <c r="BIH48" s="322"/>
      <c r="BII48" s="322"/>
      <c r="BIJ48" s="322"/>
      <c r="BIK48" s="322"/>
      <c r="BIL48" s="322"/>
      <c r="BIM48" s="322"/>
      <c r="BIN48" s="322"/>
      <c r="BIO48" s="322"/>
      <c r="BIP48" s="322"/>
      <c r="BIQ48" s="322"/>
      <c r="BIR48" s="322"/>
      <c r="BIS48" s="322"/>
      <c r="BIT48" s="327"/>
      <c r="BIU48" s="322"/>
      <c r="BIV48" s="322"/>
      <c r="BIW48" s="322"/>
      <c r="BIX48" s="322"/>
      <c r="BIY48" s="322"/>
      <c r="BIZ48" s="322"/>
      <c r="BJA48" s="322"/>
      <c r="BJB48" s="322"/>
      <c r="BJC48" s="322"/>
      <c r="BJD48" s="322"/>
      <c r="BJE48" s="322"/>
      <c r="BJF48" s="322"/>
      <c r="BJG48" s="322"/>
      <c r="BJH48" s="322"/>
      <c r="BJI48" s="322"/>
      <c r="BJJ48" s="322"/>
      <c r="BJK48" s="322"/>
      <c r="BJL48" s="322"/>
      <c r="BJM48" s="322"/>
      <c r="BJN48" s="322"/>
      <c r="BJO48" s="322"/>
      <c r="BJP48" s="322"/>
      <c r="BJQ48" s="322"/>
      <c r="BJR48" s="322"/>
      <c r="BJS48" s="322"/>
      <c r="BJT48" s="322"/>
      <c r="BJU48" s="322"/>
      <c r="BJV48" s="322"/>
      <c r="BJW48" s="322"/>
      <c r="BJX48" s="322"/>
      <c r="BJY48" s="322"/>
      <c r="BJZ48" s="327"/>
      <c r="BKA48" s="322"/>
      <c r="BKB48" s="322"/>
      <c r="BKC48" s="322"/>
      <c r="BKD48" s="322"/>
      <c r="BKE48" s="322"/>
      <c r="BKF48" s="322"/>
      <c r="BKG48" s="322"/>
      <c r="BKH48" s="322"/>
      <c r="BKI48" s="322"/>
      <c r="BKJ48" s="322"/>
      <c r="BKK48" s="322"/>
      <c r="BKL48" s="322"/>
      <c r="BKM48" s="322"/>
      <c r="BKN48" s="322"/>
      <c r="BKO48" s="322"/>
      <c r="BKP48" s="322"/>
      <c r="BKQ48" s="322"/>
      <c r="BKR48" s="322"/>
      <c r="BKS48" s="322"/>
      <c r="BKT48" s="322"/>
      <c r="BKU48" s="322"/>
      <c r="BKV48" s="322"/>
      <c r="BKW48" s="322"/>
      <c r="BKX48" s="322"/>
      <c r="BKY48" s="322"/>
      <c r="BKZ48" s="322"/>
      <c r="BLA48" s="322"/>
      <c r="BLB48" s="322"/>
      <c r="BLC48" s="322"/>
      <c r="BLD48" s="322"/>
      <c r="BLE48" s="322"/>
      <c r="BLF48" s="327"/>
      <c r="BLG48" s="322"/>
      <c r="BLH48" s="322"/>
      <c r="BLI48" s="322"/>
      <c r="BLJ48" s="322"/>
      <c r="BLK48" s="322"/>
      <c r="BLL48" s="322"/>
      <c r="BLM48" s="322"/>
      <c r="BLN48" s="322"/>
      <c r="BLO48" s="322"/>
      <c r="BLP48" s="322"/>
      <c r="BLQ48" s="322"/>
      <c r="BLR48" s="322"/>
      <c r="BLS48" s="322"/>
      <c r="BLT48" s="322"/>
      <c r="BLU48" s="322"/>
      <c r="BLV48" s="322"/>
      <c r="BLW48" s="322"/>
      <c r="BLX48" s="322"/>
      <c r="BLY48" s="322"/>
      <c r="BLZ48" s="322"/>
      <c r="BMA48" s="322"/>
      <c r="BMB48" s="322"/>
      <c r="BMC48" s="322"/>
      <c r="BMD48" s="322"/>
      <c r="BME48" s="322"/>
      <c r="BMF48" s="322"/>
      <c r="BMG48" s="322"/>
      <c r="BMH48" s="322"/>
      <c r="BMI48" s="322"/>
      <c r="BMJ48" s="322"/>
      <c r="BMK48" s="322"/>
    </row>
  </sheetData>
  <mergeCells count="480">
    <mergeCell ref="BKT6:BKV6"/>
    <mergeCell ref="BLZ6:BMB6"/>
    <mergeCell ref="AYL6:AYN6"/>
    <mergeCell ref="AZR6:AZT6"/>
    <mergeCell ref="BAX6:BAZ6"/>
    <mergeCell ref="BCD6:BCF6"/>
    <mergeCell ref="BDJ6:BDL6"/>
    <mergeCell ref="BEP6:BER6"/>
    <mergeCell ref="BFV6:BFX6"/>
    <mergeCell ref="BHB6:BHD6"/>
    <mergeCell ref="BIH6:BIJ6"/>
    <mergeCell ref="BJX6:BJX7"/>
    <mergeCell ref="BHT6:BHV6"/>
    <mergeCell ref="BAB6:BAB7"/>
    <mergeCell ref="BAC6:BAC7"/>
    <mergeCell ref="BDU6:BDU7"/>
    <mergeCell ref="BCN6:BCN7"/>
    <mergeCell ref="BDT6:BDT7"/>
    <mergeCell ref="AYW6:AYW7"/>
    <mergeCell ref="BCO6:BCO7"/>
    <mergeCell ref="BBH6:BBH7"/>
    <mergeCell ref="BBI6:BBI7"/>
    <mergeCell ref="BEE6:BEH6"/>
    <mergeCell ref="AZC6:AZC7"/>
    <mergeCell ref="AEI6:AEL6"/>
    <mergeCell ref="AEM6:AEN6"/>
    <mergeCell ref="ACU6:ACX6"/>
    <mergeCell ref="ACY6:ACY7"/>
    <mergeCell ref="ACZ6:ADB6"/>
    <mergeCell ref="AEA6:AED6"/>
    <mergeCell ref="AEE6:AEE7"/>
    <mergeCell ref="AEF6:AEH6"/>
    <mergeCell ref="AGU6:AGX6"/>
    <mergeCell ref="AET6:AEV6"/>
    <mergeCell ref="AFZ6:AGB6"/>
    <mergeCell ref="AFS6:AFT6"/>
    <mergeCell ref="AFD6:AFD7"/>
    <mergeCell ref="AFE6:AFE7"/>
    <mergeCell ref="AFO6:AFR6"/>
    <mergeCell ref="AGM6:AGP6"/>
    <mergeCell ref="AGQ6:AGQ7"/>
    <mergeCell ref="AGR6:AGT6"/>
    <mergeCell ref="AFG6:AFJ6"/>
    <mergeCell ref="AFK6:AFK7"/>
    <mergeCell ref="AFL6:AFN6"/>
    <mergeCell ref="ALH6:ALH7"/>
    <mergeCell ref="AHW6:AHW7"/>
    <mergeCell ref="AKI6:AKI7"/>
    <mergeCell ref="AKJ6:AKL6"/>
    <mergeCell ref="ALP6:ALR6"/>
    <mergeCell ref="AIA6:AID6"/>
    <mergeCell ref="AIV6:AIV7"/>
    <mergeCell ref="AIW6:AIW7"/>
    <mergeCell ref="AHP6:AHP7"/>
    <mergeCell ref="AHQ6:AHQ7"/>
    <mergeCell ref="AIY6:AJB6"/>
    <mergeCell ref="AJC6:AJC7"/>
    <mergeCell ref="AJD6:AJF6"/>
    <mergeCell ref="AHS6:AHV6"/>
    <mergeCell ref="AIE6:AIF6"/>
    <mergeCell ref="AHX6:AHZ6"/>
    <mergeCell ref="MH6:MJ6"/>
    <mergeCell ref="NN6:NP6"/>
    <mergeCell ref="OT6:OV6"/>
    <mergeCell ref="PZ6:QB6"/>
    <mergeCell ref="RF6:RH6"/>
    <mergeCell ref="SL6:SN6"/>
    <mergeCell ref="TR6:TT6"/>
    <mergeCell ref="UX6:UZ6"/>
    <mergeCell ref="WD6:WF6"/>
    <mergeCell ref="NG6:NH6"/>
    <mergeCell ref="UI6:UI7"/>
    <mergeCell ref="UJ6:UL6"/>
    <mergeCell ref="UQ6:UR6"/>
    <mergeCell ref="UM6:UP6"/>
    <mergeCell ref="QM6:QP6"/>
    <mergeCell ref="QQ6:QQ7"/>
    <mergeCell ref="UB6:UB7"/>
    <mergeCell ref="UC6:UC7"/>
    <mergeCell ref="SE6:SF6"/>
    <mergeCell ref="TK6:TL6"/>
    <mergeCell ref="PD6:PD7"/>
    <mergeCell ref="PE6:PE7"/>
    <mergeCell ref="SV6:SV7"/>
    <mergeCell ref="RS6:RV6"/>
    <mergeCell ref="ANC6:AND6"/>
    <mergeCell ref="AOI6:AOJ6"/>
    <mergeCell ref="AGJ6:AGJ7"/>
    <mergeCell ref="AGK6:AGK7"/>
    <mergeCell ref="NX6:NX7"/>
    <mergeCell ref="QJ6:QJ7"/>
    <mergeCell ref="QK6:QK7"/>
    <mergeCell ref="PS6:PT6"/>
    <mergeCell ref="OM6:ON6"/>
    <mergeCell ref="OI6:OL6"/>
    <mergeCell ref="PO6:PR6"/>
    <mergeCell ref="PK6:PK7"/>
    <mergeCell ref="PL6:PN6"/>
    <mergeCell ref="NY6:NY7"/>
    <mergeCell ref="OA6:OD6"/>
    <mergeCell ref="AGY6:AGZ6"/>
    <mergeCell ref="AHF6:AHH6"/>
    <mergeCell ref="AIL6:AIN6"/>
    <mergeCell ref="AJR6:AJT6"/>
    <mergeCell ref="AKX6:AKZ6"/>
    <mergeCell ref="AMD6:AMF6"/>
    <mergeCell ref="ALK6:ALN6"/>
    <mergeCell ref="ALO6:ALO7"/>
    <mergeCell ref="AKQ6:AKR6"/>
    <mergeCell ref="TD6:TF6"/>
    <mergeCell ref="AL6:AL7"/>
    <mergeCell ref="AAQ6:AAT6"/>
    <mergeCell ref="YI6:YJ6"/>
    <mergeCell ref="VI6:VI7"/>
    <mergeCell ref="QY6:QZ6"/>
    <mergeCell ref="RP6:RP7"/>
    <mergeCell ref="RQ6:RQ7"/>
    <mergeCell ref="NC6:NF6"/>
    <mergeCell ref="LO6:LR6"/>
    <mergeCell ref="HJ6:HL6"/>
    <mergeCell ref="IP6:IR6"/>
    <mergeCell ref="JV6:JX6"/>
    <mergeCell ref="LB6:LD6"/>
    <mergeCell ref="JO6:JP6"/>
    <mergeCell ref="JK6:JN6"/>
    <mergeCell ref="KM6:KM7"/>
    <mergeCell ref="KN6:KP6"/>
    <mergeCell ref="JG6:JG7"/>
    <mergeCell ref="JH6:JJ6"/>
    <mergeCell ref="KI6:KL6"/>
    <mergeCell ref="IE6:IH6"/>
    <mergeCell ref="KF6:KF7"/>
    <mergeCell ref="HW6:HZ6"/>
    <mergeCell ref="B4:D5"/>
    <mergeCell ref="JA6:JA7"/>
    <mergeCell ref="LL6:LL7"/>
    <mergeCell ref="CV6:CV7"/>
    <mergeCell ref="EB6:EB7"/>
    <mergeCell ref="EC6:EC7"/>
    <mergeCell ref="FH6:FH7"/>
    <mergeCell ref="FI6:FI7"/>
    <mergeCell ref="GN6:GN7"/>
    <mergeCell ref="GO6:GO7"/>
    <mergeCell ref="HT6:HT7"/>
    <mergeCell ref="EQ6:ER6"/>
    <mergeCell ref="CA6:CD6"/>
    <mergeCell ref="II6:IJ6"/>
    <mergeCell ref="KU6:KV6"/>
    <mergeCell ref="FS6:FV6"/>
    <mergeCell ref="AU6:AX6"/>
    <mergeCell ref="FW6:FX6"/>
    <mergeCell ref="HC6:HD6"/>
    <mergeCell ref="HU6:HU7"/>
    <mergeCell ref="F6:F7"/>
    <mergeCell ref="GY6:HB6"/>
    <mergeCell ref="KG6:KG7"/>
    <mergeCell ref="IZ6:IZ7"/>
    <mergeCell ref="IA6:IA7"/>
    <mergeCell ref="IB6:ID6"/>
    <mergeCell ref="JC6:JF6"/>
    <mergeCell ref="AN4:BN5"/>
    <mergeCell ref="BT4:CT5"/>
    <mergeCell ref="CZ4:DZ5"/>
    <mergeCell ref="CW6:CW7"/>
    <mergeCell ref="DK6:DL6"/>
    <mergeCell ref="DG6:DJ6"/>
    <mergeCell ref="EM6:EP6"/>
    <mergeCell ref="CY6:DB6"/>
    <mergeCell ref="DC6:DC7"/>
    <mergeCell ref="DD6:DF6"/>
    <mergeCell ref="EE6:EH6"/>
    <mergeCell ref="EI6:EI7"/>
    <mergeCell ref="EJ6:EL6"/>
    <mergeCell ref="VK6:VN6"/>
    <mergeCell ref="VO6:VO7"/>
    <mergeCell ref="VP6:VR6"/>
    <mergeCell ref="WQ6:WT6"/>
    <mergeCell ref="WU6:WU7"/>
    <mergeCell ref="VS6:VV6"/>
    <mergeCell ref="ZC6:ZF6"/>
    <mergeCell ref="ZG6:ZG7"/>
    <mergeCell ref="LS6:LS7"/>
    <mergeCell ref="LT6:LV6"/>
    <mergeCell ref="MU6:MX6"/>
    <mergeCell ref="MY6:MY7"/>
    <mergeCell ref="MZ6:NB6"/>
    <mergeCell ref="MR6:MR7"/>
    <mergeCell ref="MS6:MS7"/>
    <mergeCell ref="SW6:SW7"/>
    <mergeCell ref="QU6:QX6"/>
    <mergeCell ref="SA6:SD6"/>
    <mergeCell ref="TG6:TJ6"/>
    <mergeCell ref="RW6:RW7"/>
    <mergeCell ref="RX6:RZ6"/>
    <mergeCell ref="SY6:TB6"/>
    <mergeCell ref="TC6:TC7"/>
    <mergeCell ref="QR6:QT6"/>
    <mergeCell ref="ALS6:ALV6"/>
    <mergeCell ref="AMY6:ANB6"/>
    <mergeCell ref="ALW6:ALX6"/>
    <mergeCell ref="APH6:APJ6"/>
    <mergeCell ref="AQI6:AQL6"/>
    <mergeCell ref="APK6:APN6"/>
    <mergeCell ref="ZH6:ZJ6"/>
    <mergeCell ref="AAI6:AAL6"/>
    <mergeCell ref="AAM6:AAM7"/>
    <mergeCell ref="AAN6:AAP6"/>
    <mergeCell ref="ZK6:ZN6"/>
    <mergeCell ref="ADY6:ADY7"/>
    <mergeCell ref="ADX6:ADX7"/>
    <mergeCell ref="ACR6:ACR7"/>
    <mergeCell ref="ACS6:ACS7"/>
    <mergeCell ref="ABW6:ABZ6"/>
    <mergeCell ref="ADC6:ADF6"/>
    <mergeCell ref="ACH6:ACJ6"/>
    <mergeCell ref="ADN6:ADP6"/>
    <mergeCell ref="ADG6:ADH6"/>
    <mergeCell ref="ZO6:ZP6"/>
    <mergeCell ref="AAU6:AAV6"/>
    <mergeCell ref="ABL6:ABL7"/>
    <mergeCell ref="ABM6:ABM7"/>
    <mergeCell ref="BLO6:BLR6"/>
    <mergeCell ref="BLK6:BLK7"/>
    <mergeCell ref="BLL6:BLN6"/>
    <mergeCell ref="BLG6:BLJ6"/>
    <mergeCell ref="BIA6:BIB6"/>
    <mergeCell ref="BJG6:BJH6"/>
    <mergeCell ref="AJG6:AJJ6"/>
    <mergeCell ref="AOZ6:AOZ7"/>
    <mergeCell ref="AKC6:AKC7"/>
    <mergeCell ref="AKB6:AKB7"/>
    <mergeCell ref="ALI6:ALI7"/>
    <mergeCell ref="AKE6:AKH6"/>
    <mergeCell ref="ATG6:ATH6"/>
    <mergeCell ref="APA6:APA7"/>
    <mergeCell ref="AOE6:AOH6"/>
    <mergeCell ref="AMO6:AMO7"/>
    <mergeCell ref="AMQ6:AMT6"/>
    <mergeCell ref="AMU6:AMU7"/>
    <mergeCell ref="AMV6:AMX6"/>
    <mergeCell ref="ANU6:ANU7"/>
    <mergeCell ref="AOP6:AOR6"/>
    <mergeCell ref="AMN6:AMN7"/>
    <mergeCell ref="AJK6:AJL6"/>
    <mergeCell ref="AKM6:AKP6"/>
    <mergeCell ref="KQ6:KT6"/>
    <mergeCell ref="ABO6:ABR6"/>
    <mergeCell ref="ABS6:ABS7"/>
    <mergeCell ref="ABT6:ABV6"/>
    <mergeCell ref="WV6:WX6"/>
    <mergeCell ref="XW6:XZ6"/>
    <mergeCell ref="YA6:YA7"/>
    <mergeCell ref="YB6:YD6"/>
    <mergeCell ref="BMK6:BMK7"/>
    <mergeCell ref="BLD6:BLD7"/>
    <mergeCell ref="BLE6:BLE7"/>
    <mergeCell ref="BMJ6:BMJ7"/>
    <mergeCell ref="BJY6:BJY7"/>
    <mergeCell ref="BLS6:BLT6"/>
    <mergeCell ref="BEI6:BEJ6"/>
    <mergeCell ref="BFO6:BFP6"/>
    <mergeCell ref="BGU6:BGV6"/>
    <mergeCell ref="BKF6:BKH6"/>
    <mergeCell ref="BGG6:BGG7"/>
    <mergeCell ref="BEZ6:BEZ7"/>
    <mergeCell ref="BFA6:BFA7"/>
    <mergeCell ref="BGF6:BGF7"/>
    <mergeCell ref="BHO6:BHR6"/>
    <mergeCell ref="BHS6:BHS7"/>
    <mergeCell ref="ACA6:ACB6"/>
    <mergeCell ref="MA6:MB6"/>
    <mergeCell ref="OE6:OE7"/>
    <mergeCell ref="OF6:OH6"/>
    <mergeCell ref="PG6:PJ6"/>
    <mergeCell ref="UE6:UH6"/>
    <mergeCell ref="AAF6:AAF7"/>
    <mergeCell ref="AAG6:AAG7"/>
    <mergeCell ref="LM6:LM7"/>
    <mergeCell ref="YE6:YH6"/>
    <mergeCell ref="XT6:XT7"/>
    <mergeCell ref="VH6:VH7"/>
    <mergeCell ref="XU6:XU7"/>
    <mergeCell ref="YZ6:YZ7"/>
    <mergeCell ref="ZA6:ZA7"/>
    <mergeCell ref="VW6:VX6"/>
    <mergeCell ref="XC6:XD6"/>
    <mergeCell ref="WN6:WN7"/>
    <mergeCell ref="WO6:WO7"/>
    <mergeCell ref="WY6:XB6"/>
    <mergeCell ref="XJ6:XL6"/>
    <mergeCell ref="YP6:YR6"/>
    <mergeCell ref="ZV6:ZX6"/>
    <mergeCell ref="ABB6:ABD6"/>
    <mergeCell ref="AYE6:AYF6"/>
    <mergeCell ref="AYV6:AYV7"/>
    <mergeCell ref="ANJ6:ANL6"/>
    <mergeCell ref="ANT6:ANT7"/>
    <mergeCell ref="AOA6:AOA7"/>
    <mergeCell ref="AOB6:AOD6"/>
    <mergeCell ref="APC6:APF6"/>
    <mergeCell ref="APG6:APG7"/>
    <mergeCell ref="ARW6:ARZ6"/>
    <mergeCell ref="AUI6:AUL6"/>
    <mergeCell ref="ARL6:ARL7"/>
    <mergeCell ref="ARM6:ARM7"/>
    <mergeCell ref="AQF6:AQF7"/>
    <mergeCell ref="AXP6:AXP7"/>
    <mergeCell ref="AWQ6:AWQ7"/>
    <mergeCell ref="ASH6:ASJ6"/>
    <mergeCell ref="AQM6:AQM7"/>
    <mergeCell ref="ATX6:ATX7"/>
    <mergeCell ref="ATY6:ATY7"/>
    <mergeCell ref="ANW6:ANZ6"/>
    <mergeCell ref="ARO6:ARR6"/>
    <mergeCell ref="ARS6:ARS7"/>
    <mergeCell ref="ART6:ARV6"/>
    <mergeCell ref="BKM6:BKN6"/>
    <mergeCell ref="BGQ6:BGT6"/>
    <mergeCell ref="BGI6:BGL6"/>
    <mergeCell ref="BGM6:BGM7"/>
    <mergeCell ref="BGN6:BGP6"/>
    <mergeCell ref="BBO6:BBO7"/>
    <mergeCell ref="BBP6:BBR6"/>
    <mergeCell ref="BAQ6:BAR6"/>
    <mergeCell ref="AZK6:AZL6"/>
    <mergeCell ref="BKI6:BKL6"/>
    <mergeCell ref="BHW6:BHZ6"/>
    <mergeCell ref="BJC6:BJF6"/>
    <mergeCell ref="BCY6:BDB6"/>
    <mergeCell ref="BIU6:BIX6"/>
    <mergeCell ref="BIY6:BIY7"/>
    <mergeCell ref="BIZ6:BJB6"/>
    <mergeCell ref="BKA6:BKD6"/>
    <mergeCell ref="BIR6:BIR7"/>
    <mergeCell ref="BIS6:BIS7"/>
    <mergeCell ref="BHL6:BHL7"/>
    <mergeCell ref="BBW6:BBX6"/>
    <mergeCell ref="BDC6:BDD6"/>
    <mergeCell ref="BKE6:BKE7"/>
    <mergeCell ref="BFK6:BFN6"/>
    <mergeCell ref="BHM6:BHM7"/>
    <mergeCell ref="BJN6:BJP6"/>
    <mergeCell ref="BDW6:BDZ6"/>
    <mergeCell ref="BEA6:BEA7"/>
    <mergeCell ref="BEB6:BED6"/>
    <mergeCell ref="BFC6:BFF6"/>
    <mergeCell ref="BFG6:BFG7"/>
    <mergeCell ref="BFH6:BFJ6"/>
    <mergeCell ref="B9:D10"/>
    <mergeCell ref="AQN6:AQP6"/>
    <mergeCell ref="APO6:APP6"/>
    <mergeCell ref="AQU6:AQV6"/>
    <mergeCell ref="AQG6:AQG7"/>
    <mergeCell ref="ASR6:ASR7"/>
    <mergeCell ref="ASS6:ASS7"/>
    <mergeCell ref="AVD6:AVD7"/>
    <mergeCell ref="AQQ6:AQT6"/>
    <mergeCell ref="ASU6:ASX6"/>
    <mergeCell ref="AWJ6:AWJ7"/>
    <mergeCell ref="AUM6:AUN6"/>
    <mergeCell ref="AVE6:AVE7"/>
    <mergeCell ref="AWK6:AWK7"/>
    <mergeCell ref="AUF6:AUH6"/>
    <mergeCell ref="AVG6:AVJ6"/>
    <mergeCell ref="B11:D12"/>
    <mergeCell ref="AVK6:AVK7"/>
    <mergeCell ref="AVL6:AVN6"/>
    <mergeCell ref="AWM6:AWP6"/>
    <mergeCell ref="ASA6:ASB6"/>
    <mergeCell ref="APV6:APX6"/>
    <mergeCell ref="ARB6:ARD6"/>
    <mergeCell ref="AYA6:AYD6"/>
    <mergeCell ref="ASY6:ASY7"/>
    <mergeCell ref="ASZ6:ATB6"/>
    <mergeCell ref="AXS6:AXV6"/>
    <mergeCell ref="AXW6:AXW7"/>
    <mergeCell ref="AXX6:AXZ6"/>
    <mergeCell ref="AUE6:AUE7"/>
    <mergeCell ref="ATN6:ATP6"/>
    <mergeCell ref="AUT6:AUV6"/>
    <mergeCell ref="AWY6:AWZ6"/>
    <mergeCell ref="CL6:CN6"/>
    <mergeCell ref="DR6:DT6"/>
    <mergeCell ref="EX6:EZ6"/>
    <mergeCell ref="GD6:GF6"/>
    <mergeCell ref="AQ6:AQ7"/>
    <mergeCell ref="AR6:AT6"/>
    <mergeCell ref="LW6:LZ6"/>
    <mergeCell ref="B13:D14"/>
    <mergeCell ref="B15:D16"/>
    <mergeCell ref="B17:D18"/>
    <mergeCell ref="AZG6:AZJ6"/>
    <mergeCell ref="BAM6:BAP6"/>
    <mergeCell ref="BCQ6:BCT6"/>
    <mergeCell ref="BCU6:BCU7"/>
    <mergeCell ref="BCV6:BCX6"/>
    <mergeCell ref="AYY6:AZB6"/>
    <mergeCell ref="AWR6:AWT6"/>
    <mergeCell ref="AVS6:AVT6"/>
    <mergeCell ref="AUA6:AUD6"/>
    <mergeCell ref="AZD6:AZF6"/>
    <mergeCell ref="BAE6:BAH6"/>
    <mergeCell ref="BAI6:BAI7"/>
    <mergeCell ref="BAJ6:BAL6"/>
    <mergeCell ref="BBK6:BBN6"/>
    <mergeCell ref="BBS6:BBV6"/>
    <mergeCell ref="AVZ6:AWB6"/>
    <mergeCell ref="AXF6:AXH6"/>
    <mergeCell ref="AVO6:AVR6"/>
    <mergeCell ref="AWU6:AWX6"/>
    <mergeCell ref="ATC6:ATF6"/>
    <mergeCell ref="AXQ6:AXQ7"/>
    <mergeCell ref="B19:D20"/>
    <mergeCell ref="B21:D22"/>
    <mergeCell ref="B23:D24"/>
    <mergeCell ref="B25:D26"/>
    <mergeCell ref="EF4:FF5"/>
    <mergeCell ref="FL4:GL5"/>
    <mergeCell ref="GR4:HR5"/>
    <mergeCell ref="HX4:IX5"/>
    <mergeCell ref="JD4:KD5"/>
    <mergeCell ref="AM6:AP6"/>
    <mergeCell ref="FK6:FN6"/>
    <mergeCell ref="FO6:FO7"/>
    <mergeCell ref="FP6:FR6"/>
    <mergeCell ref="GQ6:GT6"/>
    <mergeCell ref="GU6:GU7"/>
    <mergeCell ref="GV6:GX6"/>
    <mergeCell ref="AY6:AZ6"/>
    <mergeCell ref="CE6:CF6"/>
    <mergeCell ref="BP6:BP7"/>
    <mergeCell ref="BQ6:BQ7"/>
    <mergeCell ref="BS6:BV6"/>
    <mergeCell ref="BW6:BW7"/>
    <mergeCell ref="BX6:BZ6"/>
    <mergeCell ref="BF6:BH6"/>
    <mergeCell ref="KJ4:LJ5"/>
    <mergeCell ref="LP4:MP5"/>
    <mergeCell ref="MV4:NV5"/>
    <mergeCell ref="OB4:PB5"/>
    <mergeCell ref="UF4:VF5"/>
    <mergeCell ref="VL4:WL5"/>
    <mergeCell ref="WR4:XR5"/>
    <mergeCell ref="XX4:YX5"/>
    <mergeCell ref="ZD4:AAD5"/>
    <mergeCell ref="PH4:QH5"/>
    <mergeCell ref="QN4:RN5"/>
    <mergeCell ref="RT4:ST5"/>
    <mergeCell ref="SZ4:TZ5"/>
    <mergeCell ref="AAJ4:ABJ5"/>
    <mergeCell ref="ABP4:ACP5"/>
    <mergeCell ref="ACV4:ADV5"/>
    <mergeCell ref="AEB4:AFB5"/>
    <mergeCell ref="AGN4:AHN5"/>
    <mergeCell ref="AHT4:AIT5"/>
    <mergeCell ref="AIZ4:AJZ5"/>
    <mergeCell ref="AKF4:ALF5"/>
    <mergeCell ref="ALL4:AML5"/>
    <mergeCell ref="AFH4:AGH5"/>
    <mergeCell ref="AMR4:ANR5"/>
    <mergeCell ref="ANX4:AOX5"/>
    <mergeCell ref="APD4:AQD5"/>
    <mergeCell ref="AQJ4:ARJ5"/>
    <mergeCell ref="BCR4:BDR5"/>
    <mergeCell ref="BDX4:BEX5"/>
    <mergeCell ref="BFD4:BGD5"/>
    <mergeCell ref="BGJ4:BHJ5"/>
    <mergeCell ref="BHP4:BIP5"/>
    <mergeCell ref="BIV4:BJV5"/>
    <mergeCell ref="BKB4:BLB5"/>
    <mergeCell ref="BLH4:BMH5"/>
    <mergeCell ref="ARP4:ASP5"/>
    <mergeCell ref="ASV4:ATV5"/>
    <mergeCell ref="AUB4:AVB5"/>
    <mergeCell ref="AVH4:AWH5"/>
    <mergeCell ref="AWN4:AXN5"/>
    <mergeCell ref="AXT4:AYT5"/>
    <mergeCell ref="AYZ4:AZZ5"/>
    <mergeCell ref="BAF4:BBF5"/>
    <mergeCell ref="BBL4:BCL5"/>
  </mergeCells>
  <phoneticPr fontId="12" type="noConversion"/>
  <conditionalFormatting sqref="AM4:BMK80">
    <cfRule type="expression" dxfId="11" priority="1">
      <formula>AM$3&gt;dPeriods</formula>
    </cfRule>
  </conditionalFormatting>
  <conditionalFormatting sqref="AM5:BMK5 AM9:BMK80">
    <cfRule type="expression" dxfId="10" priority="2">
      <formula>AND(AM$2=isPaidCol,AM$5&lt;&gt;"Yes")</formula>
    </cfRule>
  </conditionalFormatting>
  <dataValidations count="2">
    <dataValidation type="decimal" operator="greaterThanOrEqual" allowBlank="1" showInputMessage="1" showErrorMessage="1" sqref="BLF9:BLJ38 JB9:JF38 GP9:GT38 AM9:AP38 BS9:BV38 CY9:DB38 EE9:EH38 FK9:FN38 AN39:AP1048576 HW9:HZ38 BJZ9:BKD38 KI9:KL38 BIT9:BIX38 MU9:MX38 BGH9:BGL38 PG9:PJ38 BDV9:BDZ38 BBJ9:BBN38 AYX9:AZB38 AXR9:AXV38 AWL9:AWP38 WQ9:WT38 AVF9:AVJ38 ZC9:ZF38 ATZ9:AUD38 ABO9:ABR38 ARN9:ARR38 AEA9:AED38 APB9:APF38 AMP9:AMT38 AKD9:AKH38 AIX9:AJB38 AHR9:AHV38 ALK9:ALN38 AGL9:AGP38 ANW9:ANZ38 AFF9:AFJ38 AQI9:AQL38 ACT9:ACX38 ASU9:ASX38 AAH9:AAL38 XV9:XZ38 VJ9:VN38 UD9:UH38 SX9:TB38 BAE9:BAH38 RR9:RV38 BCQ9:BCT38 QL9:QP38 BFC9:BFF38 BHO9:BHR38 LN9:LR38 NZ9:OD38 ED9:ED1048576 CX9:CX1048576 BR9:BR1048576 FJ9:FJ1048576 FK39:GO1048576 EE39:FI1048576 CY39:EC1048576 BS39:CW1048576" xr:uid="{8D25FA5D-7DB4-436B-BD84-25890CA99FC7}">
      <formula1>-10000</formula1>
    </dataValidation>
    <dataValidation type="list" allowBlank="1" showInputMessage="1" showErrorMessage="1" sqref="BQ5 CW5 BFA5 EC5 FI5 GO5 BHM5 BIS5 BJY5 BLE5 HU5 JA5 KG5 LM5 MS5 NY5 PE5 QK5 RQ5 SW5 UC5 VI5 WO5 XU5 ZA5 AAG5 ABM5 ACS5 ADY5 AFE5 AGK5 AHQ5 AIW5 AKC5 ALI5 AMO5 ANU5 APA5 AQG5 ARM5 ASS5 AYW5 BAC5 BBI5 BCO5 BDU5 BGG5 ATY5 AVE5 AWK5 AXQ5 BMK5" xr:uid="{8E32B2A9-36C1-4D7D-84B8-B2702201A47F}">
      <formula1>"Yes,No"</formula1>
    </dataValidation>
  </dataValidations>
  <hyperlinks>
    <hyperlink ref="B9:D10" location="a1Settings" display="Settings" xr:uid="{3BF45B3B-DC77-4A5D-8797-CB0E544740BD}"/>
    <hyperlink ref="B11:D12" location="a1Employees" display="Employees" xr:uid="{30C91783-DDB7-47CB-B600-71114EFF3C2A}"/>
    <hyperlink ref="B13:D14" location="a1Payroll" display="Payroll" xr:uid="{52F4DC1C-DFD3-4A5C-B80D-F224978B9EFC}"/>
    <hyperlink ref="B17:D18" location="a1Pays" display="Pays Stub" xr:uid="{080A4BCD-57E6-40B6-81C1-7A91B33618AC}"/>
    <hyperlink ref="B23:D24" location="a1RemiAll" display="Pays Stub" xr:uid="{F3870179-B56D-470A-A5FC-92ED04C14B73}"/>
    <hyperlink ref="B21:D22" location="a1RemiEmp" display="Remittance Employee" xr:uid="{80B86ECD-FF09-43A4-9234-A41E582031F7}"/>
    <hyperlink ref="B25:D26" location="a1Dash" display="Remittance Employee" xr:uid="{4C365B3F-EEEF-4021-A225-9947C6B952E2}"/>
    <hyperlink ref="B19:D20" location="'Form 941'!A1" display="Form 941" xr:uid="{FC3A3AA3-849C-47B4-AD17-FA26A33DAA05}"/>
    <hyperlink ref="B15:D16" location="Hours!A1" display="Timesheet" xr:uid="{8D193CD7-D30E-4A9D-9A34-5118AA9885CD}"/>
  </hyperlinks>
  <pageMargins left="0.7" right="0.7" top="0.75" bottom="0.75" header="0.3" footer="0.3"/>
  <pageSetup paperSize="9" orientation="portrait" r:id="rId1"/>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F959F2-CD7F-4013-A6C1-946E9F776058}">
  <sheetPr codeName="Sheet5">
    <tabColor theme="7"/>
    <pageSetUpPr fitToPage="1"/>
  </sheetPr>
  <dimension ref="A1:KY47"/>
  <sheetViews>
    <sheetView showGridLines="0" showRowColHeaders="0" zoomScale="85" zoomScaleNormal="85" workbookViewId="0">
      <selection activeCell="H7" sqref="H7:I8"/>
    </sheetView>
  </sheetViews>
  <sheetFormatPr defaultColWidth="0" defaultRowHeight="19.95" customHeight="1" zeroHeight="1" x14ac:dyDescent="0.3"/>
  <cols>
    <col min="1" max="3" width="7.21875" style="2" customWidth="1"/>
    <col min="4" max="4" width="2.6640625" style="4" customWidth="1"/>
    <col min="5" max="5" width="16.109375" style="4" customWidth="1"/>
    <col min="6" max="6" width="20.6640625" style="4" customWidth="1"/>
    <col min="7" max="7" width="26.33203125" style="4" customWidth="1"/>
    <col min="8" max="8" width="21.21875" style="4" customWidth="1"/>
    <col min="9" max="9" width="17" style="4" customWidth="1"/>
    <col min="10" max="10" width="3.21875" style="4" customWidth="1"/>
    <col min="11" max="311" width="9.33203125" style="4" hidden="1" customWidth="1"/>
    <col min="312" max="16384" width="7.21875" style="4" hidden="1"/>
  </cols>
  <sheetData>
    <row r="1" spans="1:13" ht="19.95" customHeight="1" x14ac:dyDescent="0.3">
      <c r="A1" s="508" t="s">
        <v>3342</v>
      </c>
      <c r="B1" s="508"/>
      <c r="C1" s="508"/>
      <c r="D1" s="328"/>
      <c r="E1" s="5"/>
      <c r="F1" s="328"/>
      <c r="G1" s="328"/>
      <c r="H1" s="328"/>
      <c r="I1" s="328"/>
      <c r="J1" s="328"/>
      <c r="K1" s="328"/>
      <c r="L1" s="328"/>
      <c r="M1" s="328"/>
    </row>
    <row r="2" spans="1:13" ht="19.95" customHeight="1" x14ac:dyDescent="0.3">
      <c r="A2" s="508"/>
      <c r="B2" s="508"/>
      <c r="C2" s="508"/>
      <c r="D2" s="328"/>
      <c r="E2" s="504" t="s">
        <v>3343</v>
      </c>
      <c r="F2" s="504"/>
      <c r="G2" s="504"/>
      <c r="H2" s="504"/>
      <c r="I2" s="328"/>
      <c r="J2" s="9"/>
      <c r="K2" s="328"/>
      <c r="L2" s="328"/>
      <c r="M2" s="328"/>
    </row>
    <row r="3" spans="1:13" ht="19.95" customHeight="1" x14ac:dyDescent="0.3">
      <c r="A3" s="443" t="s">
        <v>0</v>
      </c>
      <c r="B3" s="443"/>
      <c r="C3" s="443"/>
      <c r="D3" s="328"/>
      <c r="E3" s="505" t="s">
        <v>3344</v>
      </c>
      <c r="F3" s="505"/>
      <c r="G3" s="505"/>
      <c r="H3" s="505"/>
      <c r="I3" s="328"/>
      <c r="J3" s="329"/>
      <c r="K3" s="328"/>
      <c r="L3" s="328"/>
      <c r="M3" s="328"/>
    </row>
    <row r="4" spans="1:13" ht="19.95" customHeight="1" x14ac:dyDescent="0.3">
      <c r="A4" s="443"/>
      <c r="B4" s="443"/>
      <c r="C4" s="443"/>
      <c r="D4" s="328"/>
      <c r="E4" s="17" t="s">
        <v>3345</v>
      </c>
      <c r="F4" s="328"/>
      <c r="G4" s="328"/>
      <c r="H4" s="328"/>
      <c r="I4" s="328"/>
      <c r="J4" s="328"/>
      <c r="K4" s="328"/>
      <c r="L4" s="328"/>
      <c r="M4" s="328"/>
    </row>
    <row r="5" spans="1:13" ht="19.95" customHeight="1" x14ac:dyDescent="0.3">
      <c r="A5" s="443" t="s">
        <v>5</v>
      </c>
      <c r="B5" s="443"/>
      <c r="C5" s="443"/>
      <c r="D5" s="328"/>
      <c r="E5" s="7"/>
      <c r="F5" s="328"/>
      <c r="G5" s="328"/>
      <c r="H5" s="328"/>
      <c r="I5" s="328"/>
      <c r="J5" s="328"/>
      <c r="K5" s="328"/>
      <c r="L5" s="328"/>
      <c r="M5" s="328"/>
    </row>
    <row r="6" spans="1:13" ht="19.95" customHeight="1" x14ac:dyDescent="0.3">
      <c r="A6" s="443"/>
      <c r="B6" s="443"/>
      <c r="C6" s="443"/>
      <c r="D6" s="328"/>
      <c r="E6" s="8" t="s">
        <v>3346</v>
      </c>
      <c r="F6" s="330"/>
      <c r="G6" s="328"/>
      <c r="H6" s="8" t="s">
        <v>3347</v>
      </c>
      <c r="I6" s="8"/>
      <c r="J6" s="328"/>
      <c r="K6" s="328"/>
      <c r="L6" s="328"/>
      <c r="M6" s="328"/>
    </row>
    <row r="7" spans="1:13" ht="19.95" customHeight="1" x14ac:dyDescent="0.3">
      <c r="A7" s="443" t="s">
        <v>6</v>
      </c>
      <c r="B7" s="443"/>
      <c r="C7" s="443"/>
      <c r="D7" s="328"/>
      <c r="E7" s="328" t="s">
        <v>2</v>
      </c>
      <c r="F7" s="331" t="s">
        <v>3348</v>
      </c>
      <c r="G7" s="332"/>
      <c r="H7" s="506" t="s">
        <v>3622</v>
      </c>
      <c r="I7" s="506"/>
      <c r="J7" s="328"/>
      <c r="K7" s="328"/>
      <c r="L7" s="328"/>
      <c r="M7" s="328"/>
    </row>
    <row r="8" spans="1:13" ht="19.95" customHeight="1" x14ac:dyDescent="0.3">
      <c r="A8" s="443"/>
      <c r="B8" s="443"/>
      <c r="C8" s="443"/>
      <c r="D8" s="328"/>
      <c r="E8" s="328" t="s">
        <v>3349</v>
      </c>
      <c r="F8" s="333">
        <f ca="1">IFERROR(INDEX(refFinalPeriods[Start],MATCH(F7,listPayPeriods,0)),"Re-select Pay Period")</f>
        <v>45655</v>
      </c>
      <c r="G8" s="333"/>
      <c r="H8" s="506"/>
      <c r="I8" s="506"/>
      <c r="J8" s="328"/>
      <c r="K8" s="328"/>
      <c r="L8" s="328"/>
      <c r="M8" s="328"/>
    </row>
    <row r="9" spans="1:13" ht="19.95" customHeight="1" x14ac:dyDescent="0.3">
      <c r="A9" s="443" t="s">
        <v>9</v>
      </c>
      <c r="B9" s="443"/>
      <c r="C9" s="443"/>
      <c r="D9" s="328"/>
      <c r="E9" s="334" t="s">
        <v>3350</v>
      </c>
      <c r="F9" s="335">
        <f ca="1">IFERROR(INDEX(refFinalPeriods[End],MATCH(F7,listPayPeriods,0)),"Re-select Pay Period")</f>
        <v>45661</v>
      </c>
      <c r="G9" s="335"/>
      <c r="H9" s="507" t="str">
        <f>IF(Source!P23=0,"",Source!P23)</f>
        <v>Apt. 163 3750 Spinka Ville, Gonzalobury, MN 63616-6954</v>
      </c>
      <c r="I9" s="507"/>
      <c r="J9" s="328"/>
      <c r="K9" s="328"/>
      <c r="L9" s="328"/>
      <c r="M9" s="328"/>
    </row>
    <row r="10" spans="1:13" ht="19.95" customHeight="1" x14ac:dyDescent="0.3">
      <c r="A10" s="443"/>
      <c r="B10" s="443"/>
      <c r="C10" s="443"/>
      <c r="D10" s="328"/>
      <c r="E10" s="334" t="s">
        <v>3351</v>
      </c>
      <c r="F10" s="335">
        <f ca="1">IF(E11="",IFERROR(Source!T24,"Re-select Pay Period"),E11)</f>
        <v>45666</v>
      </c>
      <c r="G10" s="335"/>
      <c r="H10" s="507"/>
      <c r="I10" s="507"/>
      <c r="J10" s="328"/>
      <c r="K10" s="328"/>
      <c r="L10" s="328"/>
      <c r="M10" s="328"/>
    </row>
    <row r="11" spans="1:13" ht="19.95" customHeight="1" x14ac:dyDescent="0.3">
      <c r="A11" s="448" t="s">
        <v>11</v>
      </c>
      <c r="B11" s="448"/>
      <c r="C11" s="448"/>
      <c r="D11" s="328"/>
      <c r="E11" s="509" t="str">
        <f ca="1">IF(ISERROR(INDEX(refFinalPeriods[Start],MATCH(F7,listPayPeriods,0))),"Re-select Pay Period","")</f>
        <v/>
      </c>
      <c r="F11" s="509"/>
      <c r="G11" s="509"/>
      <c r="H11" s="509"/>
      <c r="I11" s="509"/>
      <c r="J11" s="328"/>
      <c r="K11" s="328"/>
      <c r="L11" s="328"/>
      <c r="M11" s="328"/>
    </row>
    <row r="12" spans="1:13" ht="19.95" customHeight="1" x14ac:dyDescent="0.3">
      <c r="A12" s="448"/>
      <c r="B12" s="448"/>
      <c r="C12" s="448"/>
      <c r="D12" s="328"/>
      <c r="E12" s="240" t="s">
        <v>3352</v>
      </c>
      <c r="F12" s="336" t="str">
        <f>Source!Q26</f>
        <v/>
      </c>
      <c r="G12" s="336" t="str">
        <f>Source!R26</f>
        <v/>
      </c>
      <c r="H12" s="336" t="s">
        <v>3353</v>
      </c>
      <c r="I12" s="336" t="s">
        <v>3354</v>
      </c>
      <c r="J12" s="328"/>
      <c r="K12" s="328"/>
      <c r="L12" s="328"/>
      <c r="M12" s="6"/>
    </row>
    <row r="13" spans="1:13" ht="19.95" customHeight="1" x14ac:dyDescent="0.3">
      <c r="A13" s="443" t="s">
        <v>12</v>
      </c>
      <c r="B13" s="443"/>
      <c r="C13" s="443"/>
      <c r="D13" s="328"/>
      <c r="E13" s="337" t="s">
        <v>167</v>
      </c>
      <c r="F13" s="338" t="str">
        <f>Source!Q27</f>
        <v/>
      </c>
      <c r="G13" s="339" t="str">
        <f>Source!R27</f>
        <v/>
      </c>
      <c r="H13" s="340">
        <f ca="1">IFERROR(Source!S27,0)</f>
        <v>0</v>
      </c>
      <c r="I13" s="340">
        <f ca="1">IFERROR(Source!T27,0)</f>
        <v>0</v>
      </c>
      <c r="J13" s="328"/>
      <c r="K13" s="328"/>
      <c r="L13" s="328"/>
      <c r="M13" s="328"/>
    </row>
    <row r="14" spans="1:13" ht="19.95" customHeight="1" x14ac:dyDescent="0.3">
      <c r="A14" s="443"/>
      <c r="B14" s="443"/>
      <c r="C14" s="443"/>
      <c r="D14" s="328"/>
      <c r="E14" s="341" t="s">
        <v>168</v>
      </c>
      <c r="F14" s="342" t="str">
        <f>Source!Q28</f>
        <v/>
      </c>
      <c r="G14" s="343" t="str">
        <f>Source!R28</f>
        <v/>
      </c>
      <c r="H14" s="344">
        <f ca="1">IFERROR(Source!S28,0)</f>
        <v>0</v>
      </c>
      <c r="I14" s="344">
        <f ca="1">IFERROR(Source!T28,0)</f>
        <v>0</v>
      </c>
      <c r="J14" s="328"/>
      <c r="K14" s="328"/>
      <c r="L14" s="328"/>
      <c r="M14" s="328"/>
    </row>
    <row r="15" spans="1:13" ht="19.95" customHeight="1" x14ac:dyDescent="0.3">
      <c r="A15" s="449" t="s">
        <v>14</v>
      </c>
      <c r="B15" s="449"/>
      <c r="C15" s="449"/>
      <c r="D15" s="328"/>
      <c r="E15" s="341" t="s">
        <v>3355</v>
      </c>
      <c r="F15" s="342" t="str">
        <f>Source!Q29</f>
        <v/>
      </c>
      <c r="G15" s="343" t="str">
        <f>Source!R29</f>
        <v/>
      </c>
      <c r="H15" s="344">
        <f ca="1">IFERROR(Source!S29,0)</f>
        <v>0</v>
      </c>
      <c r="I15" s="344">
        <f ca="1">IFERROR(Source!T29,0)</f>
        <v>0</v>
      </c>
      <c r="J15" s="328"/>
      <c r="K15" s="328"/>
      <c r="L15" s="328"/>
      <c r="M15" s="328"/>
    </row>
    <row r="16" spans="1:13" ht="19.95" customHeight="1" x14ac:dyDescent="0.3">
      <c r="A16" s="449"/>
      <c r="B16" s="449"/>
      <c r="C16" s="449"/>
      <c r="D16" s="328"/>
      <c r="E16" s="341" t="s">
        <v>1646</v>
      </c>
      <c r="F16" s="345"/>
      <c r="G16" s="344"/>
      <c r="H16" s="344">
        <f ca="1">IFERROR(Source!S30,0)</f>
        <v>0</v>
      </c>
      <c r="I16" s="344">
        <f ca="1">IFERROR(Source!T30,0)</f>
        <v>0</v>
      </c>
      <c r="J16" s="328"/>
      <c r="K16" s="328"/>
      <c r="L16" s="328"/>
      <c r="M16" s="328"/>
    </row>
    <row r="17" spans="1:9" ht="19.95" customHeight="1" x14ac:dyDescent="0.3">
      <c r="A17" s="450" t="s">
        <v>15</v>
      </c>
      <c r="B17" s="450"/>
      <c r="C17" s="450"/>
      <c r="D17" s="328"/>
      <c r="E17" s="328"/>
      <c r="F17" s="328"/>
      <c r="G17" s="328"/>
      <c r="H17" s="328"/>
      <c r="I17" s="328"/>
    </row>
    <row r="18" spans="1:9" ht="19.95" customHeight="1" x14ac:dyDescent="0.3">
      <c r="A18" s="450"/>
      <c r="B18" s="450"/>
      <c r="C18" s="450"/>
      <c r="D18" s="328"/>
      <c r="E18" s="8" t="str">
        <f>IF(PTOMode=1,"","PTO hours")</f>
        <v>PTO hours</v>
      </c>
      <c r="F18" s="346"/>
      <c r="G18" s="346"/>
      <c r="H18" s="346"/>
      <c r="I18" s="328"/>
    </row>
    <row r="19" spans="1:9" ht="19.95" customHeight="1" x14ac:dyDescent="0.3">
      <c r="A19" s="449" t="s">
        <v>19</v>
      </c>
      <c r="B19" s="449"/>
      <c r="C19" s="449"/>
      <c r="D19" s="328"/>
      <c r="E19" s="341" t="str">
        <f>IF(PTOMode=1,"","Current")</f>
        <v>Current</v>
      </c>
      <c r="F19" s="347"/>
      <c r="G19" s="347"/>
      <c r="H19" s="348"/>
      <c r="I19" s="349">
        <f ca="1">IF(PTOMode=1,"",IFERROR(Source!S36,0))</f>
        <v>0</v>
      </c>
    </row>
    <row r="20" spans="1:9" ht="19.95" customHeight="1" x14ac:dyDescent="0.3">
      <c r="A20" s="451"/>
      <c r="B20" s="451"/>
      <c r="C20" s="451"/>
      <c r="D20" s="328"/>
      <c r="E20" s="341" t="str">
        <f>IF(PTOMode=1,"","Left")</f>
        <v>Left</v>
      </c>
      <c r="F20" s="347"/>
      <c r="G20" s="347"/>
      <c r="H20" s="348"/>
      <c r="I20" s="349">
        <f ca="1">IF(PTOMode=1,"",IFERROR(Source!S37,0))</f>
        <v>0</v>
      </c>
    </row>
    <row r="21" spans="1:9" ht="19.95" customHeight="1" x14ac:dyDescent="0.3">
      <c r="A21" s="48"/>
      <c r="B21" s="48"/>
      <c r="C21" s="48"/>
      <c r="D21" s="328"/>
      <c r="E21" s="328"/>
      <c r="F21" s="328"/>
      <c r="G21" s="328"/>
      <c r="H21" s="328"/>
      <c r="I21" s="328"/>
    </row>
    <row r="22" spans="1:9" ht="19.95" customHeight="1" x14ac:dyDescent="0.3">
      <c r="A22" s="48"/>
      <c r="B22" s="48"/>
      <c r="C22" s="48"/>
      <c r="D22" s="328"/>
      <c r="E22" s="8" t="s">
        <v>3356</v>
      </c>
      <c r="F22" s="346"/>
      <c r="G22" s="346"/>
      <c r="H22" s="346" t="s">
        <v>3353</v>
      </c>
      <c r="I22" s="346" t="s">
        <v>3354</v>
      </c>
    </row>
    <row r="23" spans="1:9" ht="19.95" customHeight="1" x14ac:dyDescent="0.3">
      <c r="A23" s="48"/>
      <c r="B23" s="48"/>
      <c r="C23" s="48"/>
      <c r="D23" s="328"/>
      <c r="E23" s="347" t="s">
        <v>3357</v>
      </c>
      <c r="F23" s="347"/>
      <c r="G23" s="347"/>
      <c r="H23" s="348">
        <f ca="1">IFERROR(Source!S42,0)</f>
        <v>0</v>
      </c>
      <c r="I23" s="348">
        <f ca="1">IFERROR(Source!T42,0)</f>
        <v>0</v>
      </c>
    </row>
    <row r="24" spans="1:9" ht="19.95" customHeight="1" x14ac:dyDescent="0.3">
      <c r="A24" s="48"/>
      <c r="B24" s="48"/>
      <c r="C24" s="48"/>
      <c r="D24" s="328"/>
      <c r="E24" s="350" t="s">
        <v>3358</v>
      </c>
      <c r="F24" s="350"/>
      <c r="G24" s="350"/>
      <c r="H24" s="344">
        <f ca="1">IFERROR(Source!S43,0)</f>
        <v>0</v>
      </c>
      <c r="I24" s="344">
        <f ca="1">IFERROR(Source!T43,0)</f>
        <v>0</v>
      </c>
    </row>
    <row r="25" spans="1:9" ht="19.95" customHeight="1" x14ac:dyDescent="0.3">
      <c r="A25" s="48"/>
      <c r="B25" s="48"/>
      <c r="C25" s="48"/>
      <c r="D25" s="328"/>
      <c r="E25" s="350" t="s">
        <v>3359</v>
      </c>
      <c r="F25" s="350"/>
      <c r="G25" s="350"/>
      <c r="H25" s="344">
        <f ca="1">IFERROR(Source!S44,0)</f>
        <v>0</v>
      </c>
      <c r="I25" s="344">
        <f ca="1">IFERROR(Source!T44,0)</f>
        <v>0</v>
      </c>
    </row>
    <row r="26" spans="1:9" ht="19.95" customHeight="1" x14ac:dyDescent="0.3">
      <c r="A26" s="48"/>
      <c r="B26" s="48"/>
      <c r="C26" s="48"/>
      <c r="D26" s="328"/>
      <c r="E26" s="341" t="s">
        <v>3360</v>
      </c>
      <c r="F26" s="341"/>
      <c r="G26" s="341"/>
      <c r="H26" s="344">
        <f ca="1">IFERROR(Source!S45,0)</f>
        <v>0</v>
      </c>
      <c r="I26" s="344">
        <f ca="1">IFERROR(Source!T45,0)</f>
        <v>0</v>
      </c>
    </row>
    <row r="27" spans="1:9" ht="19.95" customHeight="1" x14ac:dyDescent="0.3">
      <c r="A27" s="270"/>
      <c r="B27" s="270"/>
      <c r="C27" s="270"/>
      <c r="D27" s="328"/>
      <c r="E27" s="341" t="s">
        <v>109</v>
      </c>
      <c r="F27" s="341"/>
      <c r="G27" s="341"/>
      <c r="H27" s="344">
        <f ca="1">IFERROR(Source!S46,0)</f>
        <v>0</v>
      </c>
      <c r="I27" s="344">
        <f ca="1">IFERROR(Source!T46,0)</f>
        <v>0</v>
      </c>
    </row>
    <row r="28" spans="1:9" ht="19.95" customHeight="1" x14ac:dyDescent="0.3">
      <c r="A28" s="270"/>
      <c r="B28" s="270"/>
      <c r="C28" s="270"/>
      <c r="D28" s="328"/>
      <c r="E28" s="341" t="s">
        <v>108</v>
      </c>
      <c r="F28" s="341"/>
      <c r="G28" s="341"/>
      <c r="H28" s="344">
        <f ca="1">IFERROR(Source!S47,0)</f>
        <v>0</v>
      </c>
      <c r="I28" s="344">
        <f ca="1">IFERROR(Source!T47,0)</f>
        <v>0</v>
      </c>
    </row>
    <row r="29" spans="1:9" ht="19.95" customHeight="1" x14ac:dyDescent="0.3">
      <c r="A29" s="270"/>
      <c r="B29" s="270"/>
      <c r="C29" s="270"/>
      <c r="D29" s="328"/>
      <c r="E29" s="328"/>
      <c r="F29" s="328"/>
      <c r="G29" s="328"/>
      <c r="H29" s="328"/>
      <c r="I29" s="328"/>
    </row>
    <row r="30" spans="1:9" ht="19.95" customHeight="1" x14ac:dyDescent="0.3">
      <c r="A30" s="270"/>
      <c r="B30" s="270"/>
      <c r="C30" s="270"/>
      <c r="D30" s="328"/>
      <c r="E30" s="8" t="s">
        <v>3361</v>
      </c>
      <c r="F30" s="346"/>
      <c r="G30" s="346"/>
      <c r="H30" s="346" t="s">
        <v>3353</v>
      </c>
      <c r="I30" s="346" t="s">
        <v>3354</v>
      </c>
    </row>
    <row r="31" spans="1:9" ht="19.95" customHeight="1" x14ac:dyDescent="0.3">
      <c r="A31" s="270"/>
      <c r="B31" s="270"/>
      <c r="C31" s="270"/>
      <c r="D31" s="328"/>
      <c r="E31" s="341" t="s">
        <v>3362</v>
      </c>
      <c r="F31" s="341"/>
      <c r="G31" s="341"/>
      <c r="H31" s="344">
        <f ca="1">IFERROR(Source!S51,0)</f>
        <v>0</v>
      </c>
      <c r="I31" s="344">
        <f ca="1">IFERROR(Source!T51,0)</f>
        <v>0</v>
      </c>
    </row>
    <row r="32" spans="1:9" ht="19.95" customHeight="1" x14ac:dyDescent="0.3">
      <c r="A32" s="270"/>
      <c r="B32" s="270"/>
      <c r="C32" s="270"/>
      <c r="D32" s="328"/>
      <c r="E32" s="341" t="s">
        <v>3363</v>
      </c>
      <c r="F32" s="341"/>
      <c r="G32" s="341"/>
      <c r="H32" s="344">
        <f ca="1">IFERROR(Source!S52,0)</f>
        <v>0</v>
      </c>
      <c r="I32" s="344">
        <f ca="1">IFERROR(Source!T52,0)</f>
        <v>0</v>
      </c>
    </row>
    <row r="33" spans="1:9" ht="19.95" customHeight="1" x14ac:dyDescent="0.3">
      <c r="A33" s="270"/>
      <c r="B33" s="270"/>
      <c r="C33" s="270"/>
      <c r="D33" s="328"/>
      <c r="E33" s="341" t="s">
        <v>99</v>
      </c>
      <c r="F33" s="341"/>
      <c r="G33" s="341"/>
      <c r="H33" s="344">
        <f ca="1">IFERROR(Source!S55,0)</f>
        <v>0</v>
      </c>
      <c r="I33" s="344">
        <f ca="1">IFERROR(Source!T55,0)</f>
        <v>0</v>
      </c>
    </row>
    <row r="34" spans="1:9" ht="19.95" customHeight="1" x14ac:dyDescent="0.3">
      <c r="A34" s="270"/>
      <c r="B34" s="270"/>
      <c r="C34" s="270"/>
      <c r="D34" s="328"/>
      <c r="E34" s="341" t="s">
        <v>3364</v>
      </c>
      <c r="F34" s="341"/>
      <c r="G34" s="341"/>
      <c r="H34" s="344">
        <f ca="1">IFERROR(Source!S53,0)</f>
        <v>0</v>
      </c>
      <c r="I34" s="344">
        <f ca="1">IFERROR(Source!T53,0)</f>
        <v>0</v>
      </c>
    </row>
    <row r="35" spans="1:9" ht="19.95" customHeight="1" x14ac:dyDescent="0.3">
      <c r="A35" s="270"/>
      <c r="B35" s="270"/>
      <c r="C35" s="270"/>
      <c r="D35" s="328"/>
      <c r="E35" s="341" t="s">
        <v>3365</v>
      </c>
      <c r="F35" s="341"/>
      <c r="G35" s="341"/>
      <c r="H35" s="344">
        <f ca="1">IFERROR(Source!S54,0)</f>
        <v>0</v>
      </c>
      <c r="I35" s="344">
        <f ca="1">IFERROR(Source!T54,0)</f>
        <v>0</v>
      </c>
    </row>
    <row r="36" spans="1:9" ht="19.95" customHeight="1" x14ac:dyDescent="0.3">
      <c r="A36" s="270"/>
      <c r="B36" s="270"/>
      <c r="C36" s="270"/>
      <c r="D36" s="328"/>
      <c r="E36" s="328"/>
      <c r="F36" s="328"/>
      <c r="G36" s="328"/>
      <c r="H36" s="328"/>
      <c r="I36" s="328"/>
    </row>
    <row r="37" spans="1:9" ht="19.95" customHeight="1" x14ac:dyDescent="0.3">
      <c r="A37" s="270"/>
      <c r="B37" s="270"/>
      <c r="C37" s="270"/>
      <c r="D37" s="328"/>
      <c r="E37" s="328"/>
      <c r="F37" s="213"/>
      <c r="G37" s="213"/>
      <c r="H37" s="210" t="s">
        <v>3366</v>
      </c>
      <c r="I37" s="52">
        <f ca="1">H31-H32-H34-H35-H33</f>
        <v>0</v>
      </c>
    </row>
    <row r="38" spans="1:9" ht="19.95" customHeight="1" x14ac:dyDescent="0.3">
      <c r="A38" s="270"/>
      <c r="B38" s="270"/>
      <c r="C38" s="270"/>
      <c r="D38" s="328"/>
      <c r="E38" s="328"/>
      <c r="F38" s="212"/>
      <c r="G38" s="212"/>
      <c r="H38" s="211" t="s">
        <v>3367</v>
      </c>
      <c r="I38" s="53">
        <f ca="1">I31-I32-I34-I35-I33</f>
        <v>0</v>
      </c>
    </row>
    <row r="39" spans="1:9" ht="19.95" customHeight="1" x14ac:dyDescent="0.3">
      <c r="A39" s="270"/>
      <c r="B39" s="270"/>
      <c r="C39" s="270"/>
      <c r="D39" s="328"/>
      <c r="E39" s="328"/>
      <c r="F39" s="211"/>
      <c r="G39" s="211"/>
      <c r="H39" s="211"/>
      <c r="I39" s="53"/>
    </row>
    <row r="40" spans="1:9" ht="19.95" customHeight="1" x14ac:dyDescent="0.3">
      <c r="A40" s="270"/>
      <c r="B40" s="270"/>
      <c r="C40" s="270"/>
      <c r="D40" s="328"/>
      <c r="E40" s="328"/>
      <c r="F40" s="211"/>
      <c r="G40" s="211"/>
      <c r="H40" s="351"/>
      <c r="I40" s="351"/>
    </row>
    <row r="41" spans="1:9" ht="19.95" customHeight="1" x14ac:dyDescent="0.3">
      <c r="A41" s="270"/>
      <c r="B41" s="270"/>
      <c r="C41" s="270"/>
      <c r="D41" s="328"/>
      <c r="E41" s="328"/>
      <c r="F41" s="211"/>
      <c r="G41" s="211"/>
      <c r="H41" s="328"/>
      <c r="I41" s="352" t="s">
        <v>3368</v>
      </c>
    </row>
    <row r="42" spans="1:9" ht="19.95" customHeight="1" x14ac:dyDescent="0.3">
      <c r="A42" s="270"/>
      <c r="B42" s="270"/>
      <c r="C42" s="270"/>
      <c r="D42" s="328"/>
      <c r="E42" s="328"/>
      <c r="F42" s="328"/>
      <c r="G42" s="328"/>
      <c r="H42" s="328"/>
      <c r="I42" s="328"/>
    </row>
    <row r="43" spans="1:9" ht="19.95" customHeight="1" x14ac:dyDescent="0.3">
      <c r="A43" s="270"/>
      <c r="B43" s="270"/>
      <c r="C43" s="270"/>
      <c r="D43" s="328"/>
      <c r="E43" s="503" t="s">
        <v>3369</v>
      </c>
      <c r="F43" s="503"/>
      <c r="G43" s="503"/>
      <c r="H43" s="503"/>
      <c r="I43" s="503"/>
    </row>
    <row r="44" spans="1:9" ht="19.95" hidden="1" customHeight="1" x14ac:dyDescent="0.3">
      <c r="A44" s="270"/>
      <c r="B44" s="270"/>
      <c r="C44" s="270"/>
      <c r="D44" s="328"/>
      <c r="E44" s="328"/>
      <c r="F44" s="328"/>
      <c r="G44" s="328"/>
      <c r="H44" s="328"/>
      <c r="I44" s="328"/>
    </row>
    <row r="45" spans="1:9" ht="19.95" customHeight="1" x14ac:dyDescent="0.3">
      <c r="A45" s="270"/>
      <c r="B45" s="270"/>
      <c r="C45" s="270"/>
      <c r="D45" s="328"/>
      <c r="E45" s="328"/>
      <c r="F45" s="328"/>
      <c r="G45" s="328"/>
      <c r="H45" s="328"/>
      <c r="I45" s="328"/>
    </row>
    <row r="46" spans="1:9" ht="19.95" customHeight="1" x14ac:dyDescent="0.3">
      <c r="A46" s="270"/>
      <c r="B46" s="270"/>
      <c r="C46" s="270"/>
      <c r="D46" s="328"/>
      <c r="E46" s="328"/>
      <c r="F46" s="328"/>
      <c r="G46" s="328"/>
      <c r="H46" s="328"/>
      <c r="I46" s="328"/>
    </row>
    <row r="47" spans="1:9" ht="19.95" customHeight="1" x14ac:dyDescent="0.3">
      <c r="A47" s="270"/>
      <c r="B47" s="270"/>
      <c r="C47" s="270"/>
      <c r="D47" s="328"/>
      <c r="E47" s="328"/>
      <c r="F47" s="328"/>
      <c r="G47" s="328"/>
      <c r="H47" s="328"/>
      <c r="I47" s="328"/>
    </row>
  </sheetData>
  <mergeCells count="16">
    <mergeCell ref="E43:I43"/>
    <mergeCell ref="A11:C12"/>
    <mergeCell ref="A13:C14"/>
    <mergeCell ref="E2:H2"/>
    <mergeCell ref="E3:H3"/>
    <mergeCell ref="H7:I8"/>
    <mergeCell ref="H9:I10"/>
    <mergeCell ref="A1:C2"/>
    <mergeCell ref="A3:C4"/>
    <mergeCell ref="A5:C6"/>
    <mergeCell ref="A7:C8"/>
    <mergeCell ref="A9:C10"/>
    <mergeCell ref="A15:C16"/>
    <mergeCell ref="A17:C18"/>
    <mergeCell ref="A19:C20"/>
    <mergeCell ref="E11:I11"/>
  </mergeCells>
  <conditionalFormatting sqref="E19:I20">
    <cfRule type="expression" dxfId="9" priority="1">
      <formula>$E$19=""</formula>
    </cfRule>
  </conditionalFormatting>
  <conditionalFormatting sqref="F8:F10">
    <cfRule type="expression" dxfId="8" priority="2">
      <formula>LEFT($F8,2)="Re"</formula>
    </cfRule>
  </conditionalFormatting>
  <dataValidations count="3">
    <dataValidation type="list" allowBlank="1" showInputMessage="1" showErrorMessage="1" sqref="H7:I8" xr:uid="{B095DA16-7E92-45BA-9BEA-A0202F5000C8}">
      <formula1>listEmployees</formula1>
    </dataValidation>
    <dataValidation type="list" allowBlank="1" showInputMessage="1" showErrorMessage="1" sqref="F7" xr:uid="{ACE394FE-5A46-48BB-AB1B-925FF19F3361}">
      <formula1>listPayPeriods</formula1>
    </dataValidation>
    <dataValidation allowBlank="1" showInputMessage="1" showErrorMessage="1" promptTitle="Heads up!" prompt="This cell is a formula. Do not modify it." sqref="H9:I10 F8:F10 H23:I28 H13:I16 G16 I37:I39 H31:I35" xr:uid="{E85DB173-7CFC-4EDE-9A7B-2AA96CED3B9B}"/>
  </dataValidations>
  <hyperlinks>
    <hyperlink ref="A3:C4" location="a1Settings" display="Settings" xr:uid="{228E386B-A6E6-40D3-B578-C2CC8A1DA303}"/>
    <hyperlink ref="A5:C6" location="a1Employees" display="Employees" xr:uid="{84CEB243-3A71-4AC2-9754-6EF6C99B2BA2}"/>
    <hyperlink ref="A7:C8" location="a1Payroll" display="Payroll" xr:uid="{8A4F48BB-BA2D-4233-B474-BD4DCB7451F2}"/>
    <hyperlink ref="A11:C12" location="a1Pays" display="Pays Stub" xr:uid="{D07A0DF6-5AA3-4AD5-B74C-3AE83698096B}"/>
    <hyperlink ref="A17:C18" location="a1RemiAll" display="Pays Stub" xr:uid="{05EEA9CD-F0CF-44A5-94F4-FB4AC80C139D}"/>
    <hyperlink ref="A15:C16" location="a1RemiEmp" display="Remittance Employee" xr:uid="{1FB31FC2-87A5-4D75-8AD9-493DA19269FF}"/>
    <hyperlink ref="A19:C20" location="a1Dash" display="Remittance Employee" xr:uid="{BD1E1747-F470-4DB8-8E51-BF73B19045ED}"/>
    <hyperlink ref="A13:C14" location="'Form 941'!A1" display="Form 941" xr:uid="{9091E8D0-D929-4E3D-B215-8DA970640F18}"/>
    <hyperlink ref="A9:C10" location="Hours!A1" display="Timesheet" xr:uid="{A8FF522B-DEEB-4F38-B9A2-825ECF8BDA0B}"/>
  </hyperlinks>
  <pageMargins left="0.7" right="0.7" top="0.75" bottom="0.75" header="0.3" footer="0.3"/>
  <pageSetup paperSize="9" scale="81"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AB454-0B95-42AA-858E-33113D57FC0B}">
  <sheetPr codeName="Sheet11">
    <tabColor rgb="FFFFC000"/>
  </sheetPr>
  <dimension ref="A1:AR167"/>
  <sheetViews>
    <sheetView showGridLines="0" showRowColHeaders="0" zoomScale="85" zoomScaleNormal="85" workbookViewId="0">
      <selection activeCell="M21" sqref="M21:N22"/>
    </sheetView>
  </sheetViews>
  <sheetFormatPr defaultColWidth="8.88671875" defaultRowHeight="19.95" customHeight="1" x14ac:dyDescent="0.25"/>
  <cols>
    <col min="1" max="1" width="1.77734375" style="137" customWidth="1"/>
    <col min="2" max="4" width="7.21875" style="139" customWidth="1"/>
    <col min="5" max="5" width="1.6640625" style="138" customWidth="1"/>
    <col min="6" max="18" width="8.88671875" style="138"/>
    <col min="19" max="19" width="4.6640625" style="138" customWidth="1"/>
    <col min="20" max="20" width="12" style="138" bestFit="1" customWidth="1"/>
    <col min="21" max="21" width="8.88671875" style="138"/>
    <col min="22" max="22" width="3.77734375" style="138" customWidth="1"/>
    <col min="23" max="23" width="9.6640625" style="138" bestFit="1" customWidth="1"/>
    <col min="24" max="24" width="8.88671875" style="138"/>
    <col min="25" max="25" width="3.77734375" style="138" customWidth="1"/>
    <col min="26" max="26" width="11.88671875" style="138" bestFit="1" customWidth="1"/>
    <col min="27" max="29" width="8.88671875" style="138"/>
    <col min="30" max="31" width="8.88671875" style="138" customWidth="1"/>
    <col min="32" max="40" width="8.88671875" style="138"/>
    <col min="41" max="41" width="10.33203125" style="140" hidden="1" customWidth="1"/>
    <col min="42" max="43" width="8.88671875" style="140" hidden="1" customWidth="1"/>
    <col min="44" max="16384" width="8.88671875" style="138"/>
  </cols>
  <sheetData>
    <row r="1" spans="1:18" ht="19.95" customHeight="1" x14ac:dyDescent="0.25">
      <c r="A1" s="298"/>
      <c r="B1" s="201"/>
      <c r="C1" s="201"/>
      <c r="D1" s="201"/>
      <c r="E1" s="353"/>
      <c r="F1" s="353"/>
      <c r="G1" s="353"/>
      <c r="H1" s="353"/>
      <c r="I1" s="353"/>
      <c r="J1" s="353"/>
      <c r="K1" s="353"/>
      <c r="L1" s="353"/>
      <c r="M1" s="353"/>
      <c r="N1" s="353"/>
      <c r="O1" s="353"/>
      <c r="P1" s="353"/>
      <c r="Q1" s="353"/>
      <c r="R1" s="353"/>
    </row>
    <row r="2" spans="1:18" ht="19.95" customHeight="1" x14ac:dyDescent="0.25">
      <c r="A2" s="298"/>
      <c r="B2" s="551" t="s">
        <v>12</v>
      </c>
      <c r="C2" s="551"/>
      <c r="D2" s="551"/>
      <c r="E2" s="353"/>
      <c r="F2" s="546" t="s">
        <v>3370</v>
      </c>
      <c r="G2" s="546"/>
      <c r="H2" s="546"/>
      <c r="I2" s="546"/>
      <c r="J2" s="546"/>
      <c r="K2" s="546"/>
      <c r="L2" s="545" t="s">
        <v>3371</v>
      </c>
      <c r="M2" s="545"/>
      <c r="N2" s="545"/>
      <c r="O2" s="545"/>
      <c r="P2" s="545"/>
      <c r="Q2" s="545"/>
      <c r="R2" s="545"/>
    </row>
    <row r="3" spans="1:18" ht="19.95" customHeight="1" x14ac:dyDescent="0.25">
      <c r="A3" s="298"/>
      <c r="B3" s="551"/>
      <c r="C3" s="551"/>
      <c r="D3" s="551"/>
      <c r="E3" s="353"/>
      <c r="F3" s="546"/>
      <c r="G3" s="546"/>
      <c r="H3" s="546"/>
      <c r="I3" s="546"/>
      <c r="J3" s="546"/>
      <c r="K3" s="546"/>
      <c r="L3" s="545"/>
      <c r="M3" s="545"/>
      <c r="N3" s="545"/>
      <c r="O3" s="545"/>
      <c r="P3" s="545"/>
      <c r="Q3" s="545"/>
      <c r="R3" s="545"/>
    </row>
    <row r="4" spans="1:18" ht="19.95" customHeight="1" x14ac:dyDescent="0.25">
      <c r="A4" s="298"/>
      <c r="B4" s="157"/>
      <c r="C4" s="157"/>
      <c r="D4" s="157"/>
      <c r="E4" s="353"/>
      <c r="F4" s="353"/>
      <c r="G4" s="353"/>
      <c r="H4" s="353"/>
      <c r="I4" s="353"/>
      <c r="J4" s="353"/>
      <c r="K4" s="353"/>
      <c r="L4" s="353"/>
      <c r="M4" s="353"/>
      <c r="N4" s="353"/>
      <c r="O4" s="353"/>
      <c r="P4" s="353"/>
      <c r="Q4" s="353"/>
      <c r="R4" s="353"/>
    </row>
    <row r="5" spans="1:18" ht="19.95" customHeight="1" x14ac:dyDescent="0.3">
      <c r="A5" s="272"/>
      <c r="B5" s="513" t="s">
        <v>0</v>
      </c>
      <c r="C5" s="513"/>
      <c r="D5" s="513"/>
      <c r="E5" s="353"/>
      <c r="F5" s="141" t="s">
        <v>3372</v>
      </c>
      <c r="G5" s="353"/>
      <c r="H5" s="353"/>
      <c r="I5" s="353"/>
      <c r="J5" s="353"/>
      <c r="K5" s="353"/>
      <c r="L5" s="353"/>
      <c r="M5" s="353"/>
      <c r="N5" s="353"/>
      <c r="O5" s="353"/>
      <c r="P5" s="353"/>
      <c r="Q5" s="353"/>
      <c r="R5" s="353"/>
    </row>
    <row r="6" spans="1:18" ht="19.95" customHeight="1" x14ac:dyDescent="0.25">
      <c r="A6" s="272"/>
      <c r="B6" s="514"/>
      <c r="C6" s="514"/>
      <c r="D6" s="514"/>
      <c r="E6" s="353"/>
      <c r="F6" s="147" t="s">
        <v>3373</v>
      </c>
      <c r="G6" s="353" t="s">
        <v>3374</v>
      </c>
      <c r="H6" s="353"/>
      <c r="I6" s="353"/>
      <c r="J6" s="353"/>
      <c r="K6" s="353"/>
      <c r="L6" s="353"/>
      <c r="M6" s="353"/>
      <c r="N6" s="353"/>
      <c r="O6" s="353"/>
      <c r="P6" s="353"/>
      <c r="Q6" s="353"/>
      <c r="R6" s="353"/>
    </row>
    <row r="7" spans="1:18" ht="19.95" customHeight="1" x14ac:dyDescent="0.25">
      <c r="A7" s="273"/>
      <c r="B7" s="443" t="s">
        <v>5</v>
      </c>
      <c r="C7" s="443"/>
      <c r="D7" s="443"/>
      <c r="E7" s="353"/>
      <c r="F7" s="147" t="s">
        <v>3373</v>
      </c>
      <c r="G7" s="353" t="s">
        <v>3375</v>
      </c>
      <c r="H7" s="353"/>
      <c r="I7" s="353"/>
      <c r="J7" s="353"/>
      <c r="K7" s="353"/>
      <c r="L7" s="353"/>
      <c r="M7" s="353"/>
      <c r="N7" s="353"/>
      <c r="O7" s="353"/>
      <c r="P7" s="353"/>
      <c r="Q7" s="353"/>
      <c r="R7" s="353"/>
    </row>
    <row r="8" spans="1:18" ht="19.95" customHeight="1" x14ac:dyDescent="0.25">
      <c r="A8" s="273"/>
      <c r="B8" s="443"/>
      <c r="C8" s="443"/>
      <c r="D8" s="443"/>
      <c r="E8" s="353"/>
      <c r="F8" s="147" t="s">
        <v>3373</v>
      </c>
      <c r="G8" s="353" t="s">
        <v>3376</v>
      </c>
      <c r="H8" s="353"/>
      <c r="I8" s="353"/>
      <c r="J8" s="353"/>
      <c r="K8" s="353"/>
      <c r="L8" s="353"/>
      <c r="M8" s="353"/>
      <c r="N8" s="353"/>
      <c r="O8" s="353"/>
      <c r="P8" s="353"/>
      <c r="Q8" s="353"/>
      <c r="R8" s="353"/>
    </row>
    <row r="9" spans="1:18" ht="19.95" customHeight="1" x14ac:dyDescent="0.25">
      <c r="A9" s="273"/>
      <c r="B9" s="443" t="s">
        <v>6</v>
      </c>
      <c r="C9" s="443"/>
      <c r="D9" s="443"/>
      <c r="E9" s="353"/>
      <c r="F9" s="353"/>
      <c r="G9" s="353"/>
      <c r="H9" s="353"/>
      <c r="I9" s="353"/>
      <c r="J9" s="353"/>
      <c r="K9" s="353"/>
      <c r="L9" s="353"/>
      <c r="M9" s="353"/>
      <c r="N9" s="353"/>
      <c r="O9" s="353"/>
      <c r="P9" s="353"/>
      <c r="Q9" s="353"/>
      <c r="R9" s="353"/>
    </row>
    <row r="10" spans="1:18" ht="19.95" customHeight="1" x14ac:dyDescent="0.25">
      <c r="A10" s="273"/>
      <c r="B10" s="443"/>
      <c r="C10" s="443"/>
      <c r="D10" s="443"/>
      <c r="E10" s="353"/>
      <c r="F10" s="353"/>
      <c r="G10" s="353"/>
      <c r="H10" s="353"/>
      <c r="I10" s="353"/>
      <c r="J10" s="353"/>
      <c r="K10" s="353"/>
      <c r="L10" s="353"/>
      <c r="M10" s="353"/>
      <c r="N10" s="353"/>
      <c r="O10" s="353"/>
      <c r="P10" s="353"/>
      <c r="Q10" s="353"/>
      <c r="R10" s="353"/>
    </row>
    <row r="11" spans="1:18" ht="19.95" customHeight="1" x14ac:dyDescent="0.25">
      <c r="A11" s="273"/>
      <c r="B11" s="443" t="s">
        <v>9</v>
      </c>
      <c r="C11" s="443"/>
      <c r="D11" s="443"/>
      <c r="E11" s="353"/>
      <c r="F11" s="353"/>
      <c r="G11" s="353"/>
      <c r="H11" s="353"/>
      <c r="I11" s="353"/>
      <c r="J11" s="353"/>
      <c r="K11" s="353"/>
      <c r="L11" s="353"/>
      <c r="M11" s="353"/>
      <c r="N11" s="353"/>
      <c r="O11" s="353"/>
      <c r="P11" s="353"/>
      <c r="Q11" s="353"/>
      <c r="R11" s="353"/>
    </row>
    <row r="12" spans="1:18" ht="19.95" customHeight="1" x14ac:dyDescent="0.25">
      <c r="A12" s="273"/>
      <c r="B12" s="443"/>
      <c r="C12" s="443"/>
      <c r="D12" s="443"/>
      <c r="E12" s="353"/>
      <c r="F12" s="353"/>
      <c r="G12" s="353"/>
      <c r="H12" s="515" t="str">
        <f>Source!DS3</f>
        <v/>
      </c>
      <c r="I12" s="515"/>
      <c r="J12" s="515"/>
      <c r="K12" s="515"/>
      <c r="L12" s="515"/>
      <c r="M12" s="515"/>
      <c r="N12" s="515"/>
      <c r="O12" s="353"/>
      <c r="P12" s="353"/>
      <c r="Q12" s="353"/>
      <c r="R12" s="353"/>
    </row>
    <row r="13" spans="1:18" ht="19.95" customHeight="1" x14ac:dyDescent="0.25">
      <c r="A13" s="274"/>
      <c r="B13" s="443" t="s">
        <v>11</v>
      </c>
      <c r="C13" s="443"/>
      <c r="D13" s="443"/>
      <c r="E13" s="353"/>
      <c r="F13" s="353"/>
      <c r="G13" s="353"/>
      <c r="H13" s="515"/>
      <c r="I13" s="515"/>
      <c r="J13" s="515"/>
      <c r="K13" s="515"/>
      <c r="L13" s="515"/>
      <c r="M13" s="515"/>
      <c r="N13" s="515"/>
      <c r="O13" s="353"/>
      <c r="P13" s="353"/>
      <c r="Q13" s="353"/>
      <c r="R13" s="353"/>
    </row>
    <row r="14" spans="1:18" ht="19.95" customHeight="1" x14ac:dyDescent="0.25">
      <c r="A14" s="274"/>
      <c r="B14" s="443"/>
      <c r="C14" s="443"/>
      <c r="D14" s="443"/>
      <c r="E14" s="353"/>
      <c r="F14" s="353"/>
      <c r="G14" s="353"/>
      <c r="H14" s="353"/>
      <c r="I14" s="353"/>
      <c r="J14" s="550" t="s">
        <v>3377</v>
      </c>
      <c r="K14" s="550"/>
      <c r="L14" s="353"/>
      <c r="M14" s="550" t="s">
        <v>3378</v>
      </c>
      <c r="N14" s="550"/>
      <c r="O14" s="353"/>
      <c r="P14" s="353"/>
      <c r="Q14" s="353"/>
      <c r="R14" s="146" t="s">
        <v>3379</v>
      </c>
    </row>
    <row r="15" spans="1:18" ht="19.95" customHeight="1" x14ac:dyDescent="0.25">
      <c r="A15" s="274"/>
      <c r="B15" s="448" t="s">
        <v>12</v>
      </c>
      <c r="C15" s="448"/>
      <c r="D15" s="448"/>
      <c r="E15" s="353"/>
      <c r="F15" s="353"/>
      <c r="G15" s="547" t="s">
        <v>3380</v>
      </c>
      <c r="H15" s="547"/>
      <c r="I15" s="547"/>
      <c r="J15" s="548" t="s">
        <v>3348</v>
      </c>
      <c r="K15" s="548"/>
      <c r="L15" s="354"/>
      <c r="M15" s="548" t="s">
        <v>3381</v>
      </c>
      <c r="N15" s="548"/>
      <c r="O15" s="353"/>
      <c r="P15" s="353"/>
      <c r="Q15" s="353"/>
      <c r="R15" s="353"/>
    </row>
    <row r="16" spans="1:18" ht="19.95" customHeight="1" thickBot="1" x14ac:dyDescent="0.3">
      <c r="A16" s="274"/>
      <c r="B16" s="448"/>
      <c r="C16" s="448"/>
      <c r="D16" s="448"/>
      <c r="E16" s="353"/>
      <c r="F16" s="353"/>
      <c r="G16" s="547"/>
      <c r="H16" s="547"/>
      <c r="I16" s="547"/>
      <c r="J16" s="549"/>
      <c r="K16" s="549"/>
      <c r="L16" s="354"/>
      <c r="M16" s="549"/>
      <c r="N16" s="549"/>
      <c r="O16" s="353"/>
      <c r="P16" s="353"/>
      <c r="Q16" s="353"/>
      <c r="R16" s="148" t="s">
        <v>6</v>
      </c>
    </row>
    <row r="17" spans="1:43" ht="19.95" customHeight="1" x14ac:dyDescent="0.25">
      <c r="A17" s="274"/>
      <c r="B17" s="449" t="s">
        <v>14</v>
      </c>
      <c r="C17" s="449"/>
      <c r="D17" s="449"/>
      <c r="E17" s="353"/>
      <c r="F17" s="353"/>
      <c r="G17" s="353"/>
      <c r="H17" s="353"/>
      <c r="I17" s="353"/>
      <c r="J17" s="354"/>
      <c r="K17" s="354"/>
      <c r="L17" s="354"/>
      <c r="M17" s="354"/>
      <c r="N17" s="354"/>
      <c r="O17" s="353"/>
      <c r="P17" s="353"/>
      <c r="Q17" s="353"/>
      <c r="R17" s="524">
        <v>123</v>
      </c>
      <c r="S17" s="353"/>
      <c r="T17" s="353" t="s">
        <v>3382</v>
      </c>
      <c r="U17" s="353"/>
      <c r="V17" s="353"/>
      <c r="W17" s="353"/>
      <c r="X17" s="353"/>
      <c r="Y17" s="353"/>
      <c r="Z17" s="353"/>
      <c r="AA17" s="353"/>
      <c r="AB17" s="353"/>
      <c r="AC17" s="353"/>
      <c r="AD17" s="353"/>
      <c r="AE17" s="353"/>
      <c r="AF17" s="353"/>
      <c r="AG17" s="353"/>
      <c r="AH17" s="353"/>
      <c r="AI17" s="353"/>
      <c r="AJ17" s="353"/>
      <c r="AK17" s="353"/>
      <c r="AL17" s="353"/>
      <c r="AM17" s="353"/>
      <c r="AN17" s="353"/>
      <c r="AO17" s="355"/>
      <c r="AP17" s="355"/>
      <c r="AQ17" s="355"/>
    </row>
    <row r="18" spans="1:43" ht="19.95" customHeight="1" x14ac:dyDescent="0.25">
      <c r="A18" s="274"/>
      <c r="B18" s="449"/>
      <c r="C18" s="449"/>
      <c r="D18" s="449"/>
      <c r="E18" s="353"/>
      <c r="F18" s="353"/>
      <c r="G18" s="547" t="s">
        <v>3383</v>
      </c>
      <c r="H18" s="547"/>
      <c r="I18" s="547"/>
      <c r="J18" s="548" t="s">
        <v>3384</v>
      </c>
      <c r="K18" s="548"/>
      <c r="L18" s="354"/>
      <c r="M18" s="548" t="s">
        <v>3385</v>
      </c>
      <c r="N18" s="548"/>
      <c r="O18" s="353"/>
      <c r="P18" s="353"/>
      <c r="Q18" s="353"/>
      <c r="R18" s="525"/>
      <c r="S18" s="353"/>
      <c r="T18" s="353"/>
      <c r="U18" s="353"/>
      <c r="V18" s="353"/>
      <c r="W18" s="353"/>
      <c r="X18" s="353"/>
      <c r="Y18" s="353"/>
      <c r="Z18" s="353"/>
      <c r="AA18" s="353"/>
      <c r="AB18" s="353"/>
      <c r="AC18" s="353"/>
      <c r="AD18" s="353"/>
      <c r="AE18" s="353"/>
      <c r="AF18" s="353"/>
      <c r="AG18" s="353"/>
      <c r="AH18" s="353"/>
      <c r="AI18" s="353"/>
      <c r="AJ18" s="353"/>
      <c r="AK18" s="353"/>
      <c r="AL18" s="353"/>
      <c r="AM18" s="353"/>
      <c r="AN18" s="353"/>
      <c r="AO18" s="355"/>
      <c r="AP18" s="355"/>
      <c r="AQ18" s="355"/>
    </row>
    <row r="19" spans="1:43" ht="19.95" customHeight="1" thickBot="1" x14ac:dyDescent="0.3">
      <c r="A19" s="274"/>
      <c r="B19" s="450" t="s">
        <v>15</v>
      </c>
      <c r="C19" s="450"/>
      <c r="D19" s="450"/>
      <c r="E19" s="353"/>
      <c r="F19" s="353"/>
      <c r="G19" s="547"/>
      <c r="H19" s="547"/>
      <c r="I19" s="547"/>
      <c r="J19" s="549"/>
      <c r="K19" s="549"/>
      <c r="L19" s="354"/>
      <c r="M19" s="549"/>
      <c r="N19" s="549"/>
      <c r="O19" s="353"/>
      <c r="P19" s="353"/>
      <c r="Q19" s="353"/>
      <c r="R19" s="353"/>
      <c r="S19" s="353"/>
      <c r="T19" s="353"/>
      <c r="U19" s="353"/>
      <c r="V19" s="353"/>
      <c r="W19" s="353"/>
      <c r="X19" s="353"/>
      <c r="Y19" s="353"/>
      <c r="Z19" s="353"/>
      <c r="AA19" s="353"/>
      <c r="AB19" s="353"/>
      <c r="AC19" s="353"/>
      <c r="AD19" s="353"/>
      <c r="AE19" s="353"/>
      <c r="AF19" s="353"/>
      <c r="AG19" s="353"/>
      <c r="AH19" s="353"/>
      <c r="AI19" s="353"/>
      <c r="AJ19" s="353"/>
      <c r="AK19" s="353"/>
      <c r="AL19" s="353"/>
      <c r="AM19" s="353"/>
      <c r="AN19" s="353"/>
      <c r="AO19" s="355"/>
      <c r="AP19" s="355"/>
      <c r="AQ19" s="355"/>
    </row>
    <row r="20" spans="1:43" ht="19.95" customHeight="1" x14ac:dyDescent="0.25">
      <c r="A20" s="274"/>
      <c r="B20" s="450"/>
      <c r="C20" s="450"/>
      <c r="D20" s="450"/>
      <c r="E20" s="353"/>
      <c r="F20" s="353"/>
      <c r="G20" s="143"/>
      <c r="H20" s="143"/>
      <c r="I20" s="143"/>
      <c r="J20" s="354"/>
      <c r="K20" s="354"/>
      <c r="L20" s="354"/>
      <c r="M20" s="354"/>
      <c r="N20" s="354"/>
      <c r="O20" s="353"/>
      <c r="P20" s="353"/>
      <c r="Q20" s="353"/>
      <c r="R20" s="148" t="s">
        <v>3386</v>
      </c>
      <c r="S20" s="353"/>
      <c r="T20" s="353"/>
      <c r="U20" s="353"/>
      <c r="V20" s="353"/>
      <c r="W20" s="353"/>
      <c r="X20" s="353"/>
      <c r="Y20" s="353"/>
      <c r="Z20" s="353"/>
      <c r="AA20" s="353"/>
      <c r="AB20" s="353"/>
      <c r="AC20" s="353"/>
      <c r="AD20" s="353"/>
      <c r="AE20" s="353"/>
      <c r="AF20" s="353"/>
      <c r="AG20" s="353"/>
      <c r="AH20" s="353"/>
      <c r="AI20" s="353"/>
      <c r="AJ20" s="353"/>
      <c r="AK20" s="353"/>
      <c r="AL20" s="353"/>
      <c r="AM20" s="353"/>
      <c r="AN20" s="353"/>
      <c r="AO20" s="355"/>
      <c r="AP20" s="355"/>
      <c r="AQ20" s="355"/>
    </row>
    <row r="21" spans="1:43" ht="19.95" customHeight="1" x14ac:dyDescent="0.25">
      <c r="A21" s="274"/>
      <c r="B21" s="449" t="s">
        <v>19</v>
      </c>
      <c r="C21" s="449"/>
      <c r="D21" s="449"/>
      <c r="E21" s="353"/>
      <c r="F21" s="353"/>
      <c r="G21" s="547" t="s">
        <v>3387</v>
      </c>
      <c r="H21" s="547"/>
      <c r="I21" s="547"/>
      <c r="J21" s="548" t="s">
        <v>3388</v>
      </c>
      <c r="K21" s="548"/>
      <c r="L21" s="354"/>
      <c r="M21" s="548" t="s">
        <v>3389</v>
      </c>
      <c r="N21" s="548"/>
      <c r="O21" s="353"/>
      <c r="P21" s="353"/>
      <c r="Q21" s="353"/>
      <c r="R21" s="526">
        <v>123</v>
      </c>
      <c r="S21" s="353"/>
      <c r="T21" s="353" t="s">
        <v>3390</v>
      </c>
      <c r="U21" s="353"/>
      <c r="V21" s="353"/>
      <c r="W21" s="353"/>
      <c r="X21" s="353"/>
      <c r="Y21" s="353"/>
      <c r="Z21" s="353"/>
      <c r="AA21" s="353"/>
      <c r="AB21" s="353"/>
      <c r="AC21" s="353"/>
      <c r="AD21" s="353"/>
      <c r="AE21" s="353"/>
      <c r="AF21" s="353"/>
      <c r="AG21" s="353"/>
      <c r="AH21" s="353"/>
      <c r="AI21" s="353"/>
      <c r="AJ21" s="353"/>
      <c r="AK21" s="353"/>
      <c r="AL21" s="353"/>
      <c r="AM21" s="353"/>
      <c r="AN21" s="353"/>
      <c r="AO21" s="355"/>
      <c r="AP21" s="355"/>
      <c r="AQ21" s="355"/>
    </row>
    <row r="22" spans="1:43" ht="19.95" customHeight="1" thickBot="1" x14ac:dyDescent="0.3">
      <c r="A22" s="274"/>
      <c r="B22" s="451"/>
      <c r="C22" s="451"/>
      <c r="D22" s="451"/>
      <c r="E22" s="353"/>
      <c r="F22" s="353"/>
      <c r="G22" s="547"/>
      <c r="H22" s="547"/>
      <c r="I22" s="547"/>
      <c r="J22" s="549"/>
      <c r="K22" s="549"/>
      <c r="L22" s="354"/>
      <c r="M22" s="549"/>
      <c r="N22" s="549"/>
      <c r="O22" s="353"/>
      <c r="P22" s="353"/>
      <c r="Q22" s="353"/>
      <c r="R22" s="527"/>
      <c r="S22" s="353"/>
      <c r="T22" s="353"/>
      <c r="U22" s="353"/>
      <c r="V22" s="353"/>
      <c r="W22" s="353"/>
      <c r="X22" s="353"/>
      <c r="Y22" s="353"/>
      <c r="Z22" s="353"/>
      <c r="AA22" s="353"/>
      <c r="AB22" s="353"/>
      <c r="AC22" s="353"/>
      <c r="AD22" s="353"/>
      <c r="AE22" s="353"/>
      <c r="AF22" s="353"/>
      <c r="AG22" s="353"/>
      <c r="AH22" s="353"/>
      <c r="AI22" s="353"/>
      <c r="AJ22" s="353"/>
      <c r="AK22" s="353"/>
      <c r="AL22" s="353"/>
      <c r="AM22" s="353"/>
      <c r="AN22" s="353"/>
      <c r="AO22" s="355"/>
      <c r="AP22" s="355"/>
      <c r="AQ22" s="355"/>
    </row>
    <row r="23" spans="1:43" ht="19.95" customHeight="1" x14ac:dyDescent="0.25">
      <c r="A23" s="298"/>
      <c r="B23" s="299"/>
      <c r="C23" s="299"/>
      <c r="D23" s="299"/>
      <c r="E23" s="353"/>
      <c r="F23" s="353"/>
      <c r="G23" s="143"/>
      <c r="H23" s="143"/>
      <c r="I23" s="143"/>
      <c r="J23" s="353"/>
      <c r="K23" s="353"/>
      <c r="L23" s="353"/>
      <c r="M23" s="353"/>
      <c r="N23" s="353"/>
      <c r="O23" s="353"/>
      <c r="P23" s="353"/>
      <c r="Q23" s="353"/>
      <c r="R23" s="353"/>
      <c r="S23" s="353"/>
      <c r="T23" s="353"/>
      <c r="U23" s="353"/>
      <c r="V23" s="353"/>
      <c r="W23" s="353"/>
      <c r="X23" s="353"/>
      <c r="Y23" s="353"/>
      <c r="Z23" s="353"/>
      <c r="AA23" s="353"/>
      <c r="AB23" s="353"/>
      <c r="AC23" s="353"/>
      <c r="AD23" s="353"/>
      <c r="AE23" s="353"/>
      <c r="AF23" s="353"/>
      <c r="AG23" s="353"/>
      <c r="AH23" s="353"/>
      <c r="AI23" s="353"/>
      <c r="AJ23" s="353"/>
      <c r="AK23" s="353"/>
      <c r="AL23" s="353"/>
      <c r="AM23" s="353"/>
      <c r="AN23" s="353"/>
      <c r="AO23" s="355"/>
      <c r="AP23" s="355"/>
      <c r="AQ23" s="355"/>
    </row>
    <row r="25" spans="1:43" ht="15.6" customHeight="1" x14ac:dyDescent="0.25">
      <c r="A25" s="298"/>
      <c r="B25" s="299"/>
      <c r="C25" s="299"/>
      <c r="D25" s="299"/>
      <c r="E25" s="353"/>
      <c r="F25" s="552" t="s">
        <v>3391</v>
      </c>
      <c r="G25" s="552"/>
      <c r="H25" s="552"/>
      <c r="I25" s="356"/>
      <c r="J25" s="356"/>
      <c r="K25" s="356"/>
      <c r="L25" s="356"/>
      <c r="M25" s="356"/>
      <c r="N25" s="356"/>
      <c r="O25" s="356"/>
      <c r="P25" s="356"/>
      <c r="Q25" s="356"/>
      <c r="R25" s="356"/>
      <c r="S25" s="356"/>
      <c r="T25" s="356"/>
      <c r="U25" s="356"/>
      <c r="V25" s="356"/>
      <c r="W25" s="532" t="s">
        <v>3392</v>
      </c>
      <c r="X25" s="532"/>
      <c r="Y25" s="532"/>
      <c r="Z25" s="532"/>
      <c r="AA25" s="532"/>
      <c r="AB25" s="532"/>
      <c r="AC25" s="532"/>
      <c r="AD25" s="532"/>
      <c r="AE25" s="532"/>
      <c r="AF25" s="532"/>
      <c r="AG25" s="353"/>
      <c r="AH25" s="353"/>
      <c r="AI25" s="353"/>
      <c r="AJ25" s="353"/>
      <c r="AK25" s="353"/>
      <c r="AL25" s="353"/>
      <c r="AM25" s="353"/>
      <c r="AN25" s="353"/>
      <c r="AO25" s="355"/>
      <c r="AP25" s="355"/>
      <c r="AQ25" s="355"/>
    </row>
    <row r="26" spans="1:43" ht="15.6" customHeight="1" x14ac:dyDescent="0.25">
      <c r="A26" s="298"/>
      <c r="B26" s="299"/>
      <c r="C26" s="299"/>
      <c r="D26" s="299"/>
      <c r="E26" s="353"/>
      <c r="F26" s="552"/>
      <c r="G26" s="552"/>
      <c r="H26" s="552"/>
      <c r="I26" s="356"/>
      <c r="J26" s="356"/>
      <c r="K26" s="356"/>
      <c r="L26" s="356"/>
      <c r="M26" s="356"/>
      <c r="N26" s="356"/>
      <c r="O26" s="356"/>
      <c r="P26" s="356"/>
      <c r="Q26" s="356"/>
      <c r="R26" s="356"/>
      <c r="S26" s="356"/>
      <c r="T26" s="356"/>
      <c r="U26" s="356"/>
      <c r="V26" s="356"/>
      <c r="W26" s="532"/>
      <c r="X26" s="532"/>
      <c r="Y26" s="532"/>
      <c r="Z26" s="532"/>
      <c r="AA26" s="532"/>
      <c r="AB26" s="532"/>
      <c r="AC26" s="532"/>
      <c r="AD26" s="532"/>
      <c r="AE26" s="532"/>
      <c r="AF26" s="532"/>
      <c r="AG26" s="353"/>
      <c r="AH26" s="353"/>
      <c r="AI26" s="353"/>
      <c r="AJ26" s="353"/>
      <c r="AK26" s="353"/>
      <c r="AL26" s="353"/>
      <c r="AM26" s="353"/>
      <c r="AN26" s="353"/>
      <c r="AO26" s="355"/>
      <c r="AP26" s="355"/>
      <c r="AQ26" s="355"/>
    </row>
    <row r="27" spans="1:43" s="158" customFormat="1" ht="15.6" customHeight="1" x14ac:dyDescent="0.3">
      <c r="A27" s="298"/>
      <c r="B27" s="299"/>
      <c r="C27" s="299"/>
      <c r="D27" s="299"/>
      <c r="E27" s="334"/>
      <c r="F27" s="334"/>
      <c r="G27" s="334"/>
      <c r="H27" s="334"/>
      <c r="I27" s="334"/>
      <c r="J27" s="334"/>
      <c r="K27" s="334"/>
      <c r="L27" s="334"/>
      <c r="M27" s="334"/>
      <c r="N27" s="334"/>
      <c r="O27" s="334"/>
      <c r="P27" s="334"/>
      <c r="Q27" s="334"/>
      <c r="R27" s="334"/>
      <c r="S27" s="334"/>
      <c r="T27" s="334"/>
      <c r="U27" s="334"/>
      <c r="V27" s="334"/>
      <c r="W27" s="334"/>
      <c r="X27" s="334"/>
      <c r="Y27" s="334"/>
      <c r="Z27" s="334"/>
      <c r="AA27" s="334"/>
      <c r="AB27" s="334"/>
      <c r="AC27" s="334"/>
      <c r="AD27" s="334"/>
      <c r="AE27" s="334"/>
      <c r="AF27" s="334"/>
      <c r="AG27" s="334"/>
      <c r="AH27" s="334"/>
      <c r="AI27" s="334"/>
      <c r="AJ27" s="334"/>
      <c r="AK27" s="334"/>
      <c r="AL27" s="334"/>
      <c r="AM27" s="334"/>
      <c r="AN27" s="334"/>
      <c r="AO27" s="357"/>
      <c r="AP27" s="357"/>
      <c r="AQ27" s="357"/>
    </row>
    <row r="28" spans="1:43" s="158" customFormat="1" ht="15.6" customHeight="1" x14ac:dyDescent="0.3">
      <c r="A28" s="298"/>
      <c r="B28" s="299"/>
      <c r="C28" s="299"/>
      <c r="D28" s="299"/>
      <c r="E28" s="334"/>
      <c r="F28" s="159"/>
      <c r="G28" s="334"/>
      <c r="H28" s="334"/>
      <c r="I28" s="334"/>
      <c r="J28" s="334"/>
      <c r="K28" s="334"/>
      <c r="L28" s="334"/>
      <c r="M28" s="334"/>
      <c r="N28" s="334"/>
      <c r="O28" s="334"/>
      <c r="P28" s="334"/>
      <c r="Q28" s="509"/>
      <c r="R28" s="509"/>
      <c r="S28" s="334"/>
      <c r="T28" s="334"/>
      <c r="U28" s="334"/>
      <c r="V28" s="334"/>
      <c r="W28" s="334"/>
      <c r="X28" s="334"/>
      <c r="Y28" s="334"/>
      <c r="Z28" s="334"/>
      <c r="AA28" s="334"/>
      <c r="AB28" s="334"/>
      <c r="AC28" s="334"/>
      <c r="AD28" s="334"/>
      <c r="AE28" s="334"/>
      <c r="AF28" s="334"/>
      <c r="AG28" s="334"/>
      <c r="AH28" s="334"/>
      <c r="AI28" s="334"/>
      <c r="AJ28" s="334"/>
      <c r="AK28" s="334"/>
      <c r="AL28" s="334"/>
      <c r="AM28" s="334"/>
      <c r="AN28" s="334"/>
      <c r="AO28" s="357"/>
      <c r="AP28" s="357"/>
      <c r="AQ28" s="357"/>
    </row>
    <row r="29" spans="1:43" s="158" customFormat="1" ht="15.6" customHeight="1" x14ac:dyDescent="0.3">
      <c r="A29" s="298"/>
      <c r="B29" s="299"/>
      <c r="C29" s="299"/>
      <c r="D29" s="299"/>
      <c r="E29" s="334"/>
      <c r="F29" s="334"/>
      <c r="G29" s="334"/>
      <c r="H29" s="334"/>
      <c r="I29" s="334"/>
      <c r="J29" s="334"/>
      <c r="K29" s="334"/>
      <c r="L29" s="334"/>
      <c r="M29" s="334"/>
      <c r="N29" s="334"/>
      <c r="O29" s="334"/>
      <c r="P29" s="334"/>
      <c r="Q29" s="334"/>
      <c r="R29" s="334"/>
      <c r="S29" s="334"/>
      <c r="T29" s="509" t="s">
        <v>3393</v>
      </c>
      <c r="U29" s="509"/>
      <c r="V29" s="334"/>
      <c r="W29" s="334"/>
      <c r="X29" s="334"/>
      <c r="Y29" s="334"/>
      <c r="Z29" s="334"/>
      <c r="AA29" s="334"/>
      <c r="AB29" s="334"/>
      <c r="AC29" s="334"/>
      <c r="AD29" s="334"/>
      <c r="AE29" s="334"/>
      <c r="AF29" s="334"/>
      <c r="AG29" s="334"/>
      <c r="AH29" s="334"/>
      <c r="AI29" s="334"/>
      <c r="AJ29" s="334"/>
      <c r="AK29" s="334"/>
      <c r="AL29" s="334"/>
      <c r="AM29" s="334"/>
      <c r="AN29" s="334"/>
      <c r="AO29" s="357"/>
      <c r="AP29" s="357"/>
      <c r="AQ29" s="357"/>
    </row>
    <row r="30" spans="1:43" s="158" customFormat="1" ht="15.6" customHeight="1" x14ac:dyDescent="0.3">
      <c r="A30" s="298"/>
      <c r="B30" s="299"/>
      <c r="C30" s="299"/>
      <c r="D30" s="299"/>
      <c r="E30" s="334"/>
      <c r="F30" s="535">
        <v>1</v>
      </c>
      <c r="G30" s="512" t="s">
        <v>3394</v>
      </c>
      <c r="H30" s="512"/>
      <c r="I30" s="512"/>
      <c r="J30" s="512"/>
      <c r="K30" s="512"/>
      <c r="L30" s="512"/>
      <c r="M30" s="512"/>
      <c r="N30" s="512"/>
      <c r="O30" s="512"/>
      <c r="P30" s="512"/>
      <c r="Q30" s="536">
        <f>IF(T30&lt;&gt;"",T30,COUNTA(listEmployees))</f>
        <v>1</v>
      </c>
      <c r="R30" s="537"/>
      <c r="S30" s="358"/>
      <c r="T30" s="533"/>
      <c r="U30" s="533"/>
      <c r="V30" s="358"/>
      <c r="W30" s="358"/>
      <c r="X30" s="358"/>
      <c r="Y30" s="358"/>
      <c r="Z30" s="358"/>
      <c r="AA30" s="358"/>
      <c r="AB30" s="334"/>
      <c r="AC30" s="334"/>
      <c r="AD30" s="334"/>
      <c r="AE30" s="334"/>
      <c r="AF30" s="334"/>
      <c r="AG30" s="334"/>
      <c r="AH30" s="334"/>
      <c r="AI30" s="334"/>
      <c r="AJ30" s="334"/>
      <c r="AK30" s="334"/>
      <c r="AL30" s="334"/>
      <c r="AM30" s="334"/>
      <c r="AN30" s="334"/>
      <c r="AO30" s="357"/>
      <c r="AP30" s="357"/>
      <c r="AQ30" s="357"/>
    </row>
    <row r="31" spans="1:43" s="158" customFormat="1" ht="15.6" customHeight="1" x14ac:dyDescent="0.3">
      <c r="A31" s="298"/>
      <c r="B31" s="299"/>
      <c r="C31" s="299"/>
      <c r="D31" s="299"/>
      <c r="E31" s="334"/>
      <c r="F31" s="535"/>
      <c r="G31" s="512"/>
      <c r="H31" s="512"/>
      <c r="I31" s="512"/>
      <c r="J31" s="512"/>
      <c r="K31" s="512"/>
      <c r="L31" s="512"/>
      <c r="M31" s="512"/>
      <c r="N31" s="512"/>
      <c r="O31" s="512"/>
      <c r="P31" s="512"/>
      <c r="Q31" s="538"/>
      <c r="R31" s="539"/>
      <c r="S31" s="358"/>
      <c r="T31" s="534"/>
      <c r="U31" s="534"/>
      <c r="V31" s="358"/>
      <c r="W31" s="358"/>
      <c r="X31" s="358"/>
      <c r="Y31" s="358"/>
      <c r="Z31" s="358"/>
      <c r="AA31" s="358"/>
      <c r="AB31" s="334"/>
      <c r="AC31" s="334"/>
      <c r="AD31" s="334"/>
      <c r="AE31" s="334"/>
      <c r="AF31" s="334"/>
      <c r="AG31" s="334"/>
      <c r="AH31" s="334"/>
      <c r="AI31" s="334"/>
      <c r="AJ31" s="334"/>
      <c r="AK31" s="334"/>
      <c r="AL31" s="334"/>
      <c r="AM31" s="334"/>
      <c r="AN31" s="334"/>
      <c r="AO31" s="357"/>
      <c r="AP31" s="357"/>
      <c r="AQ31" s="357"/>
    </row>
    <row r="32" spans="1:43" s="158" customFormat="1" ht="15.6" customHeight="1" x14ac:dyDescent="0.3">
      <c r="A32" s="298"/>
      <c r="B32" s="299"/>
      <c r="C32" s="299"/>
      <c r="D32" s="299"/>
      <c r="E32" s="334"/>
      <c r="F32" s="334"/>
      <c r="G32" s="334"/>
      <c r="H32" s="334"/>
      <c r="I32" s="334"/>
      <c r="J32" s="334"/>
      <c r="K32" s="334"/>
      <c r="L32" s="334"/>
      <c r="M32" s="334"/>
      <c r="N32" s="334"/>
      <c r="O32" s="334"/>
      <c r="P32" s="334"/>
      <c r="Q32" s="358"/>
      <c r="R32" s="358"/>
      <c r="S32" s="358"/>
      <c r="T32" s="358"/>
      <c r="U32" s="358"/>
      <c r="V32" s="358"/>
      <c r="W32" s="358"/>
      <c r="X32" s="358"/>
      <c r="Y32" s="358"/>
      <c r="Z32" s="358"/>
      <c r="AA32" s="358"/>
      <c r="AB32" s="334"/>
      <c r="AC32" s="334"/>
      <c r="AD32" s="334"/>
      <c r="AE32" s="334"/>
      <c r="AF32" s="334"/>
      <c r="AG32" s="334"/>
      <c r="AH32" s="334"/>
      <c r="AI32" s="334"/>
      <c r="AJ32" s="334"/>
      <c r="AK32" s="334"/>
      <c r="AL32" s="334"/>
      <c r="AM32" s="334"/>
      <c r="AN32" s="334"/>
      <c r="AO32" s="357"/>
      <c r="AP32" s="357"/>
      <c r="AQ32" s="357"/>
    </row>
    <row r="33" spans="1:43" s="158" customFormat="1" ht="15.6" customHeight="1" x14ac:dyDescent="0.3">
      <c r="A33" s="298"/>
      <c r="B33" s="299"/>
      <c r="C33" s="299"/>
      <c r="D33" s="299"/>
      <c r="E33" s="334"/>
      <c r="F33" s="334"/>
      <c r="G33" s="334"/>
      <c r="H33" s="334"/>
      <c r="I33" s="334"/>
      <c r="J33" s="334"/>
      <c r="K33" s="334"/>
      <c r="L33" s="334"/>
      <c r="M33" s="334"/>
      <c r="N33" s="334"/>
      <c r="O33" s="334"/>
      <c r="P33" s="334"/>
      <c r="Q33" s="358"/>
      <c r="R33" s="358"/>
      <c r="S33" s="358"/>
      <c r="T33" s="358"/>
      <c r="U33" s="358"/>
      <c r="V33" s="358"/>
      <c r="W33" s="358"/>
      <c r="X33" s="358"/>
      <c r="Y33" s="358"/>
      <c r="Z33" s="358"/>
      <c r="AA33" s="358"/>
      <c r="AB33" s="334"/>
      <c r="AC33" s="334"/>
      <c r="AD33" s="334"/>
      <c r="AE33" s="334"/>
      <c r="AF33" s="334"/>
      <c r="AG33" s="334"/>
      <c r="AH33" s="334"/>
      <c r="AI33" s="334"/>
      <c r="AJ33" s="334"/>
      <c r="AK33" s="334"/>
      <c r="AL33" s="334"/>
      <c r="AM33" s="334"/>
      <c r="AN33" s="334"/>
      <c r="AO33" s="357"/>
      <c r="AP33" s="357"/>
      <c r="AQ33" s="357"/>
    </row>
    <row r="34" spans="1:43" s="158" customFormat="1" ht="15.6" customHeight="1" x14ac:dyDescent="0.3">
      <c r="A34" s="298"/>
      <c r="B34" s="299"/>
      <c r="C34" s="299"/>
      <c r="D34" s="299"/>
      <c r="E34" s="334"/>
      <c r="F34" s="334"/>
      <c r="G34" s="334"/>
      <c r="H34" s="334"/>
      <c r="I34" s="334"/>
      <c r="J34" s="334"/>
      <c r="K34" s="334"/>
      <c r="L34" s="334"/>
      <c r="M34" s="334"/>
      <c r="N34" s="334"/>
      <c r="O34" s="334"/>
      <c r="P34" s="334"/>
      <c r="Q34" s="358"/>
      <c r="R34" s="358"/>
      <c r="S34" s="358"/>
      <c r="T34" s="516" t="s">
        <v>3380</v>
      </c>
      <c r="U34" s="516"/>
      <c r="V34" s="358"/>
      <c r="W34" s="516" t="s">
        <v>3383</v>
      </c>
      <c r="X34" s="516"/>
      <c r="Y34" s="358"/>
      <c r="Z34" s="516" t="s">
        <v>3387</v>
      </c>
      <c r="AA34" s="516"/>
      <c r="AB34" s="334"/>
      <c r="AC34" s="334"/>
      <c r="AD34" s="334"/>
      <c r="AE34" s="334"/>
      <c r="AF34" s="334"/>
      <c r="AG34" s="334"/>
      <c r="AH34" s="334"/>
      <c r="AI34" s="334"/>
      <c r="AJ34" s="334"/>
      <c r="AK34" s="334"/>
      <c r="AL34" s="334"/>
      <c r="AM34" s="334"/>
      <c r="AN34" s="334"/>
      <c r="AO34" s="357"/>
      <c r="AP34" s="357"/>
      <c r="AQ34" s="357"/>
    </row>
    <row r="35" spans="1:43" s="158" customFormat="1" ht="15.6" customHeight="1" x14ac:dyDescent="0.3">
      <c r="A35" s="298"/>
      <c r="B35" s="299"/>
      <c r="C35" s="299"/>
      <c r="D35" s="299"/>
      <c r="E35" s="334"/>
      <c r="F35" s="334"/>
      <c r="G35" s="334"/>
      <c r="H35" s="334"/>
      <c r="I35" s="334"/>
      <c r="J35" s="334"/>
      <c r="K35" s="334"/>
      <c r="L35" s="334"/>
      <c r="M35" s="334"/>
      <c r="N35" s="334"/>
      <c r="O35" s="334"/>
      <c r="P35" s="334"/>
      <c r="Q35" s="358"/>
      <c r="R35" s="358"/>
      <c r="S35" s="358"/>
      <c r="T35" s="160" t="s">
        <v>6</v>
      </c>
      <c r="U35" s="160" t="s">
        <v>3386</v>
      </c>
      <c r="V35" s="358"/>
      <c r="W35" s="160" t="s">
        <v>6</v>
      </c>
      <c r="X35" s="160" t="s">
        <v>3386</v>
      </c>
      <c r="Y35" s="358"/>
      <c r="Z35" s="160" t="s">
        <v>6</v>
      </c>
      <c r="AA35" s="160" t="s">
        <v>3386</v>
      </c>
      <c r="AB35" s="334"/>
      <c r="AC35" s="334"/>
      <c r="AD35" s="334"/>
      <c r="AE35" s="334"/>
      <c r="AF35" s="334"/>
      <c r="AG35" s="334"/>
      <c r="AH35" s="334"/>
      <c r="AI35" s="334"/>
      <c r="AJ35" s="334"/>
      <c r="AK35" s="334"/>
      <c r="AL35" s="334"/>
      <c r="AM35" s="334"/>
      <c r="AN35" s="334"/>
      <c r="AO35" s="357"/>
      <c r="AP35" s="357"/>
      <c r="AQ35" s="357"/>
    </row>
    <row r="36" spans="1:43" s="158" customFormat="1" ht="15.6" customHeight="1" x14ac:dyDescent="0.3">
      <c r="A36" s="298"/>
      <c r="B36" s="299"/>
      <c r="C36" s="299"/>
      <c r="D36" s="299"/>
      <c r="E36" s="334"/>
      <c r="F36" s="535">
        <v>2</v>
      </c>
      <c r="G36" s="512" t="s">
        <v>3395</v>
      </c>
      <c r="H36" s="512"/>
      <c r="I36" s="512"/>
      <c r="J36" s="512"/>
      <c r="K36" s="512"/>
      <c r="L36" s="512"/>
      <c r="M36" s="512"/>
      <c r="N36" s="512"/>
      <c r="O36" s="512"/>
      <c r="P36" s="512"/>
      <c r="Q36" s="536">
        <f ca="1">IF(U36&lt;&gt;"",U36,T36)+IF(X36&lt;&gt;"",X36,W36)+IF(AA36&lt;&gt;"",AA36,Z36)</f>
        <v>0</v>
      </c>
      <c r="R36" s="537"/>
      <c r="S36" s="358"/>
      <c r="T36" s="528">
        <f ca="1">Source!EO12</f>
        <v>0</v>
      </c>
      <c r="U36" s="530"/>
      <c r="V36" s="411"/>
      <c r="W36" s="528">
        <f ca="1">Source!EP12</f>
        <v>0</v>
      </c>
      <c r="X36" s="530"/>
      <c r="Y36" s="411"/>
      <c r="Z36" s="528">
        <f ca="1">Source!EQ12</f>
        <v>0</v>
      </c>
      <c r="AA36" s="530"/>
      <c r="AB36" s="334"/>
      <c r="AC36" s="334"/>
      <c r="AD36" s="334"/>
      <c r="AE36" s="334"/>
      <c r="AF36" s="334"/>
      <c r="AG36" s="334"/>
      <c r="AH36" s="334"/>
      <c r="AI36" s="334"/>
      <c r="AJ36" s="334"/>
      <c r="AK36" s="334"/>
      <c r="AL36" s="334"/>
      <c r="AM36" s="334"/>
      <c r="AN36" s="334"/>
      <c r="AO36" s="357"/>
      <c r="AP36" s="357"/>
      <c r="AQ36" s="357"/>
    </row>
    <row r="37" spans="1:43" s="158" customFormat="1" ht="15.6" customHeight="1" x14ac:dyDescent="0.3">
      <c r="A37" s="298"/>
      <c r="B37" s="299"/>
      <c r="C37" s="299"/>
      <c r="D37" s="299"/>
      <c r="E37" s="334"/>
      <c r="F37" s="535"/>
      <c r="G37" s="512"/>
      <c r="H37" s="512"/>
      <c r="I37" s="512"/>
      <c r="J37" s="512"/>
      <c r="K37" s="512"/>
      <c r="L37" s="512"/>
      <c r="M37" s="512"/>
      <c r="N37" s="512"/>
      <c r="O37" s="512"/>
      <c r="P37" s="512"/>
      <c r="Q37" s="538"/>
      <c r="R37" s="539"/>
      <c r="S37" s="358"/>
      <c r="T37" s="529"/>
      <c r="U37" s="531"/>
      <c r="V37" s="411"/>
      <c r="W37" s="529"/>
      <c r="X37" s="531"/>
      <c r="Y37" s="411"/>
      <c r="Z37" s="529"/>
      <c r="AA37" s="531"/>
      <c r="AB37" s="334"/>
      <c r="AC37" s="334"/>
      <c r="AD37" s="334"/>
      <c r="AE37" s="334"/>
      <c r="AF37" s="334"/>
      <c r="AG37" s="334"/>
      <c r="AH37" s="334"/>
      <c r="AI37" s="334"/>
      <c r="AJ37" s="334"/>
      <c r="AK37" s="334"/>
      <c r="AL37" s="334"/>
      <c r="AM37" s="334"/>
      <c r="AN37" s="334"/>
      <c r="AO37" s="357"/>
      <c r="AP37" s="357"/>
      <c r="AQ37" s="357"/>
    </row>
    <row r="38" spans="1:43" s="158" customFormat="1" ht="15.6" customHeight="1" x14ac:dyDescent="0.3">
      <c r="A38" s="298"/>
      <c r="B38" s="299"/>
      <c r="C38" s="299"/>
      <c r="D38" s="299"/>
      <c r="E38" s="334"/>
      <c r="F38" s="142"/>
      <c r="G38" s="359"/>
      <c r="H38" s="359"/>
      <c r="I38" s="359"/>
      <c r="J38" s="359"/>
      <c r="K38" s="359"/>
      <c r="L38" s="359"/>
      <c r="M38" s="359"/>
      <c r="N38" s="359"/>
      <c r="O38" s="359"/>
      <c r="P38" s="359"/>
      <c r="Q38" s="358"/>
      <c r="R38" s="358"/>
      <c r="S38" s="358"/>
      <c r="T38" s="412"/>
      <c r="U38" s="412"/>
      <c r="V38" s="411"/>
      <c r="W38" s="412"/>
      <c r="X38" s="412"/>
      <c r="Y38" s="411"/>
      <c r="Z38" s="412"/>
      <c r="AA38" s="412"/>
      <c r="AB38" s="334"/>
      <c r="AC38" s="334"/>
      <c r="AD38" s="334"/>
      <c r="AE38" s="334"/>
      <c r="AF38" s="334"/>
      <c r="AG38" s="334"/>
      <c r="AH38" s="334"/>
      <c r="AI38" s="334"/>
      <c r="AJ38" s="334"/>
      <c r="AK38" s="334"/>
      <c r="AL38" s="334"/>
      <c r="AM38" s="334"/>
      <c r="AN38" s="334"/>
      <c r="AO38" s="357"/>
      <c r="AP38" s="357"/>
      <c r="AQ38" s="357"/>
    </row>
    <row r="39" spans="1:43" s="158" customFormat="1" ht="15.6" customHeight="1" x14ac:dyDescent="0.3">
      <c r="A39" s="298"/>
      <c r="B39" s="299"/>
      <c r="C39" s="299"/>
      <c r="D39" s="299"/>
      <c r="E39" s="334"/>
      <c r="F39" s="535">
        <v>3</v>
      </c>
      <c r="G39" s="512" t="s">
        <v>3396</v>
      </c>
      <c r="H39" s="512"/>
      <c r="I39" s="512"/>
      <c r="J39" s="512"/>
      <c r="K39" s="512"/>
      <c r="L39" s="512"/>
      <c r="M39" s="512"/>
      <c r="N39" s="512"/>
      <c r="O39" s="512"/>
      <c r="P39" s="512"/>
      <c r="Q39" s="536">
        <f ca="1">IF(U39&lt;&gt;"",U39,T39)+IF(X39&lt;&gt;"",X39,W39)+IF(AA39&lt;&gt;"",AA39,Z39)</f>
        <v>0</v>
      </c>
      <c r="R39" s="537"/>
      <c r="S39" s="358"/>
      <c r="T39" s="528">
        <f ca="1">Source!EO23</f>
        <v>0</v>
      </c>
      <c r="U39" s="530"/>
      <c r="V39" s="411"/>
      <c r="W39" s="528">
        <f ca="1">Source!EP23</f>
        <v>0</v>
      </c>
      <c r="X39" s="530"/>
      <c r="Y39" s="411"/>
      <c r="Z39" s="528">
        <f ca="1">Source!EQ23</f>
        <v>0</v>
      </c>
      <c r="AA39" s="530"/>
      <c r="AB39" s="334"/>
      <c r="AC39" s="334"/>
      <c r="AD39" s="334"/>
      <c r="AE39" s="334"/>
      <c r="AF39" s="334"/>
      <c r="AG39" s="334"/>
      <c r="AH39" s="334"/>
      <c r="AI39" s="334"/>
      <c r="AJ39" s="334"/>
      <c r="AK39" s="334"/>
      <c r="AL39" s="334"/>
      <c r="AM39" s="334"/>
      <c r="AN39" s="334"/>
      <c r="AO39" s="357"/>
      <c r="AP39" s="357"/>
      <c r="AQ39" s="357"/>
    </row>
    <row r="40" spans="1:43" s="158" customFormat="1" ht="15.6" customHeight="1" x14ac:dyDescent="0.3">
      <c r="A40" s="298"/>
      <c r="B40" s="299"/>
      <c r="C40" s="299"/>
      <c r="D40" s="299"/>
      <c r="E40" s="334"/>
      <c r="F40" s="535"/>
      <c r="G40" s="512"/>
      <c r="H40" s="512"/>
      <c r="I40" s="512"/>
      <c r="J40" s="512"/>
      <c r="K40" s="512"/>
      <c r="L40" s="512"/>
      <c r="M40" s="512"/>
      <c r="N40" s="512"/>
      <c r="O40" s="512"/>
      <c r="P40" s="512"/>
      <c r="Q40" s="538"/>
      <c r="R40" s="539"/>
      <c r="S40" s="358"/>
      <c r="T40" s="529"/>
      <c r="U40" s="531"/>
      <c r="V40" s="411"/>
      <c r="W40" s="529"/>
      <c r="X40" s="531"/>
      <c r="Y40" s="411"/>
      <c r="Z40" s="529"/>
      <c r="AA40" s="531"/>
      <c r="AB40" s="334"/>
      <c r="AC40" s="334"/>
      <c r="AD40" s="334"/>
      <c r="AE40" s="334"/>
      <c r="AF40" s="334"/>
      <c r="AG40" s="334"/>
      <c r="AH40" s="334"/>
      <c r="AI40" s="334"/>
      <c r="AJ40" s="334"/>
      <c r="AK40" s="334"/>
      <c r="AL40" s="334"/>
      <c r="AM40" s="334"/>
      <c r="AN40" s="334"/>
      <c r="AO40" s="357"/>
      <c r="AP40" s="357"/>
      <c r="AQ40" s="357"/>
    </row>
    <row r="41" spans="1:43" s="158" customFormat="1" ht="15.6" customHeight="1" x14ac:dyDescent="0.3">
      <c r="A41" s="298"/>
      <c r="B41" s="299"/>
      <c r="C41" s="299"/>
      <c r="D41" s="299"/>
      <c r="E41" s="334"/>
      <c r="F41" s="142"/>
      <c r="G41" s="359"/>
      <c r="H41" s="359"/>
      <c r="I41" s="359"/>
      <c r="J41" s="359"/>
      <c r="K41" s="359"/>
      <c r="L41" s="359"/>
      <c r="M41" s="359"/>
      <c r="N41" s="359"/>
      <c r="O41" s="359"/>
      <c r="P41" s="334"/>
      <c r="Q41" s="334"/>
      <c r="R41" s="334"/>
      <c r="S41" s="334"/>
      <c r="T41" s="334"/>
      <c r="U41" s="334"/>
      <c r="V41" s="334"/>
      <c r="W41" s="334"/>
      <c r="X41" s="334"/>
      <c r="Y41" s="334"/>
      <c r="Z41" s="334"/>
      <c r="AA41" s="334"/>
      <c r="AB41" s="334"/>
      <c r="AC41" s="334"/>
      <c r="AD41" s="334"/>
      <c r="AE41" s="334"/>
      <c r="AF41" s="334"/>
      <c r="AG41" s="334"/>
      <c r="AH41" s="334"/>
      <c r="AI41" s="334"/>
      <c r="AJ41" s="334"/>
      <c r="AK41" s="334"/>
      <c r="AL41" s="334"/>
      <c r="AM41" s="334"/>
      <c r="AN41" s="334"/>
      <c r="AO41" s="357"/>
      <c r="AP41" s="357"/>
      <c r="AQ41" s="357"/>
    </row>
    <row r="42" spans="1:43" s="158" customFormat="1" ht="15.6" customHeight="1" x14ac:dyDescent="0.3">
      <c r="A42" s="298"/>
      <c r="B42" s="299"/>
      <c r="C42" s="299"/>
      <c r="D42" s="299"/>
      <c r="E42" s="334"/>
      <c r="F42" s="535">
        <v>4</v>
      </c>
      <c r="G42" s="512" t="s">
        <v>3397</v>
      </c>
      <c r="H42" s="512"/>
      <c r="I42" s="512"/>
      <c r="J42" s="512"/>
      <c r="K42" s="512"/>
      <c r="L42" s="512"/>
      <c r="M42" s="512"/>
      <c r="N42" s="512"/>
      <c r="O42" s="512"/>
      <c r="P42" s="512"/>
      <c r="Q42" s="512"/>
      <c r="R42" s="512"/>
      <c r="S42" s="334"/>
      <c r="T42" s="334"/>
      <c r="U42" s="334"/>
      <c r="V42" s="334"/>
      <c r="W42" s="334"/>
      <c r="X42" s="334"/>
      <c r="Y42" s="334"/>
      <c r="Z42" s="334"/>
      <c r="AA42" s="334"/>
      <c r="AB42" s="334"/>
      <c r="AC42" s="334"/>
      <c r="AD42" s="334"/>
      <c r="AE42" s="334"/>
      <c r="AF42" s="334"/>
      <c r="AG42" s="334"/>
      <c r="AH42" s="334"/>
      <c r="AI42" s="334"/>
      <c r="AJ42" s="334"/>
      <c r="AK42" s="334"/>
      <c r="AL42" s="334"/>
      <c r="AM42" s="334"/>
      <c r="AN42" s="334"/>
      <c r="AO42" s="357"/>
      <c r="AP42" s="357"/>
      <c r="AQ42" s="357"/>
    </row>
    <row r="43" spans="1:43" s="158" customFormat="1" ht="15.6" customHeight="1" x14ac:dyDescent="0.3">
      <c r="A43" s="298"/>
      <c r="B43" s="299"/>
      <c r="C43" s="299"/>
      <c r="D43" s="299"/>
      <c r="E43" s="334"/>
      <c r="F43" s="535"/>
      <c r="G43" s="512"/>
      <c r="H43" s="512"/>
      <c r="I43" s="512"/>
      <c r="J43" s="512"/>
      <c r="K43" s="512"/>
      <c r="L43" s="512"/>
      <c r="M43" s="512"/>
      <c r="N43" s="512"/>
      <c r="O43" s="512"/>
      <c r="P43" s="512"/>
      <c r="Q43" s="512"/>
      <c r="R43" s="512"/>
      <c r="S43" s="334"/>
      <c r="T43" s="334"/>
      <c r="U43" s="334"/>
      <c r="V43" s="334"/>
      <c r="W43" s="334"/>
      <c r="X43" s="334"/>
      <c r="Y43" s="334"/>
      <c r="Z43" s="334"/>
      <c r="AA43" s="334"/>
      <c r="AB43" s="334"/>
      <c r="AC43" s="334"/>
      <c r="AD43" s="334"/>
      <c r="AE43" s="334"/>
      <c r="AF43" s="334"/>
      <c r="AG43" s="334"/>
      <c r="AH43" s="334"/>
      <c r="AI43" s="334"/>
      <c r="AJ43" s="334"/>
      <c r="AK43" s="334"/>
      <c r="AL43" s="334"/>
      <c r="AM43" s="334"/>
      <c r="AN43" s="334"/>
      <c r="AO43" s="357"/>
      <c r="AP43" s="357"/>
      <c r="AQ43" s="357"/>
    </row>
    <row r="44" spans="1:43" s="158" customFormat="1" ht="15.6" customHeight="1" x14ac:dyDescent="0.3">
      <c r="A44" s="298"/>
      <c r="B44" s="299"/>
      <c r="C44" s="299"/>
      <c r="D44" s="299"/>
      <c r="E44" s="334"/>
      <c r="F44" s="142"/>
      <c r="G44" s="359"/>
      <c r="H44" s="359"/>
      <c r="I44" s="359"/>
      <c r="J44" s="359"/>
      <c r="K44" s="359"/>
      <c r="L44" s="359"/>
      <c r="M44" s="359"/>
      <c r="N44" s="359"/>
      <c r="O44" s="359"/>
      <c r="P44" s="553" t="s">
        <v>3398</v>
      </c>
      <c r="Q44" s="553"/>
      <c r="R44" s="553"/>
      <c r="S44" s="334"/>
      <c r="T44" s="509" t="s">
        <v>3380</v>
      </c>
      <c r="U44" s="509"/>
      <c r="V44" s="334"/>
      <c r="W44" s="509" t="s">
        <v>3383</v>
      </c>
      <c r="X44" s="509"/>
      <c r="Y44" s="334"/>
      <c r="Z44" s="509" t="s">
        <v>3387</v>
      </c>
      <c r="AA44" s="509"/>
      <c r="AB44" s="334"/>
      <c r="AC44" s="334"/>
      <c r="AD44" s="334"/>
      <c r="AE44" s="334"/>
      <c r="AF44" s="334"/>
      <c r="AG44" s="334"/>
      <c r="AH44" s="334"/>
      <c r="AI44" s="334"/>
      <c r="AJ44" s="334"/>
      <c r="AK44" s="334"/>
      <c r="AL44" s="334"/>
      <c r="AM44" s="334"/>
      <c r="AN44" s="334"/>
      <c r="AO44" s="357"/>
      <c r="AP44" s="357"/>
      <c r="AQ44" s="357"/>
    </row>
    <row r="45" spans="1:43" s="158" customFormat="1" ht="15.6" customHeight="1" x14ac:dyDescent="0.3">
      <c r="A45" s="298"/>
      <c r="B45" s="299"/>
      <c r="C45" s="299"/>
      <c r="D45" s="299"/>
      <c r="E45" s="334"/>
      <c r="F45" s="142"/>
      <c r="G45" s="359"/>
      <c r="H45" s="359"/>
      <c r="I45" s="359"/>
      <c r="J45" s="359"/>
      <c r="K45" s="359"/>
      <c r="L45" s="359"/>
      <c r="M45" s="359"/>
      <c r="N45" s="359"/>
      <c r="O45" s="359"/>
      <c r="P45" s="359"/>
      <c r="Q45" s="359"/>
      <c r="R45" s="359"/>
      <c r="S45" s="334"/>
      <c r="T45" s="334"/>
      <c r="U45" s="334"/>
      <c r="V45" s="334"/>
      <c r="W45" s="334"/>
      <c r="X45" s="334"/>
      <c r="Y45" s="334"/>
      <c r="Z45" s="334"/>
      <c r="AA45" s="334"/>
      <c r="AB45" s="334"/>
      <c r="AC45" s="334"/>
      <c r="AD45" s="334"/>
      <c r="AE45" s="334"/>
      <c r="AF45" s="334"/>
      <c r="AG45" s="334"/>
      <c r="AH45" s="334"/>
      <c r="AI45" s="334"/>
      <c r="AJ45" s="334"/>
      <c r="AK45" s="334"/>
      <c r="AL45" s="334"/>
      <c r="AM45" s="334"/>
      <c r="AN45" s="334"/>
      <c r="AO45" s="357"/>
      <c r="AP45" s="357"/>
      <c r="AQ45" s="357"/>
    </row>
    <row r="46" spans="1:43" s="158" customFormat="1" ht="15.6" customHeight="1" x14ac:dyDescent="0.3">
      <c r="A46" s="298"/>
      <c r="B46" s="299"/>
      <c r="C46" s="299"/>
      <c r="D46" s="299"/>
      <c r="E46" s="334"/>
      <c r="F46" s="334"/>
      <c r="G46" s="334"/>
      <c r="H46" s="334"/>
      <c r="I46" s="334"/>
      <c r="J46" s="334"/>
      <c r="K46" s="334"/>
      <c r="L46" s="334"/>
      <c r="M46" s="334"/>
      <c r="N46" s="509" t="s">
        <v>3399</v>
      </c>
      <c r="O46" s="509"/>
      <c r="P46" s="334"/>
      <c r="Q46" s="509" t="s">
        <v>3400</v>
      </c>
      <c r="R46" s="509"/>
      <c r="S46" s="334"/>
      <c r="T46" s="161" t="s">
        <v>6</v>
      </c>
      <c r="U46" s="161" t="s">
        <v>3386</v>
      </c>
      <c r="V46" s="334"/>
      <c r="W46" s="161" t="s">
        <v>6</v>
      </c>
      <c r="X46" s="161" t="s">
        <v>3386</v>
      </c>
      <c r="Y46" s="334"/>
      <c r="Z46" s="161" t="s">
        <v>6</v>
      </c>
      <c r="AA46" s="161" t="s">
        <v>3386</v>
      </c>
      <c r="AB46" s="334"/>
      <c r="AC46" s="334"/>
      <c r="AD46" s="334"/>
      <c r="AE46" s="334"/>
      <c r="AF46" s="334"/>
      <c r="AG46" s="334"/>
      <c r="AH46" s="334"/>
      <c r="AI46" s="334"/>
      <c r="AJ46" s="334"/>
      <c r="AK46" s="334"/>
      <c r="AL46" s="334"/>
      <c r="AM46" s="334"/>
      <c r="AN46" s="334"/>
      <c r="AO46" s="357"/>
      <c r="AP46" s="357"/>
      <c r="AQ46" s="357"/>
    </row>
    <row r="47" spans="1:43" s="158" customFormat="1" ht="15.6" customHeight="1" x14ac:dyDescent="0.3">
      <c r="A47" s="298"/>
      <c r="B47" s="299"/>
      <c r="C47" s="299"/>
      <c r="D47" s="299"/>
      <c r="E47" s="334"/>
      <c r="F47" s="535" t="s">
        <v>3401</v>
      </c>
      <c r="G47" s="512" t="s">
        <v>3402</v>
      </c>
      <c r="H47" s="512"/>
      <c r="I47" s="512"/>
      <c r="J47" s="512"/>
      <c r="K47" s="512"/>
      <c r="L47" s="512"/>
      <c r="M47" s="512"/>
      <c r="N47" s="536">
        <f ca="1">IF(U47&lt;&gt;"",U47,T47)+IF(X47&lt;&gt;"",X47,W47)+IF(AA47&lt;&gt;"",AA47,Z47)</f>
        <v>0</v>
      </c>
      <c r="O47" s="537"/>
      <c r="P47" s="544" t="str">
        <f>"x"&amp;ROUND(Settings!$H$121*2,4)</f>
        <v>x0,124</v>
      </c>
      <c r="Q47" s="536">
        <f ca="1">ROUND(N47*ssTax*2,2)</f>
        <v>0</v>
      </c>
      <c r="R47" s="537"/>
      <c r="S47" s="334"/>
      <c r="T47" s="528">
        <f ca="1">Source!EO6</f>
        <v>0</v>
      </c>
      <c r="U47" s="530"/>
      <c r="V47" s="411"/>
      <c r="W47" s="528">
        <f ca="1">Source!EP6</f>
        <v>0</v>
      </c>
      <c r="X47" s="530"/>
      <c r="Y47" s="411"/>
      <c r="Z47" s="528">
        <f ca="1">Source!EQ6</f>
        <v>0</v>
      </c>
      <c r="AA47" s="530"/>
      <c r="AB47" s="334"/>
      <c r="AC47" s="334"/>
      <c r="AD47" s="334"/>
      <c r="AE47" s="334"/>
      <c r="AF47" s="334"/>
      <c r="AG47" s="334"/>
      <c r="AH47" s="334"/>
      <c r="AI47" s="334"/>
      <c r="AJ47" s="334"/>
      <c r="AK47" s="334"/>
      <c r="AL47" s="334"/>
      <c r="AM47" s="334"/>
      <c r="AN47" s="334"/>
      <c r="AO47" s="357"/>
      <c r="AP47" s="357"/>
      <c r="AQ47" s="357"/>
    </row>
    <row r="48" spans="1:43" s="158" customFormat="1" ht="15.6" customHeight="1" x14ac:dyDescent="0.3">
      <c r="A48" s="298"/>
      <c r="B48" s="299"/>
      <c r="C48" s="299"/>
      <c r="D48" s="299"/>
      <c r="E48" s="334"/>
      <c r="F48" s="535"/>
      <c r="G48" s="512"/>
      <c r="H48" s="512"/>
      <c r="I48" s="512"/>
      <c r="J48" s="512"/>
      <c r="K48" s="512"/>
      <c r="L48" s="512"/>
      <c r="M48" s="512"/>
      <c r="N48" s="538"/>
      <c r="O48" s="539"/>
      <c r="P48" s="544"/>
      <c r="Q48" s="538"/>
      <c r="R48" s="539"/>
      <c r="S48" s="334"/>
      <c r="T48" s="529"/>
      <c r="U48" s="531"/>
      <c r="V48" s="411"/>
      <c r="W48" s="529"/>
      <c r="X48" s="531"/>
      <c r="Y48" s="411"/>
      <c r="Z48" s="529"/>
      <c r="AA48" s="531"/>
      <c r="AB48" s="334"/>
      <c r="AC48" s="334"/>
      <c r="AD48" s="334"/>
      <c r="AE48" s="334"/>
      <c r="AF48" s="334"/>
      <c r="AG48" s="334"/>
      <c r="AH48" s="334"/>
      <c r="AI48" s="334"/>
      <c r="AJ48" s="334"/>
      <c r="AK48" s="334"/>
      <c r="AL48" s="334"/>
      <c r="AM48" s="334"/>
      <c r="AN48" s="334"/>
      <c r="AO48" s="357"/>
      <c r="AP48" s="357"/>
      <c r="AQ48" s="357"/>
    </row>
    <row r="49" spans="1:43" s="158" customFormat="1" ht="15.6" customHeight="1" x14ac:dyDescent="0.3">
      <c r="A49" s="298"/>
      <c r="B49" s="299"/>
      <c r="C49" s="299"/>
      <c r="D49" s="299"/>
      <c r="E49" s="334"/>
      <c r="F49" s="535" t="s">
        <v>3401</v>
      </c>
      <c r="G49" s="512" t="s">
        <v>3403</v>
      </c>
      <c r="H49" s="512"/>
      <c r="I49" s="512"/>
      <c r="J49" s="512"/>
      <c r="K49" s="512"/>
      <c r="L49" s="512"/>
      <c r="M49" s="512"/>
      <c r="N49" s="536">
        <f>U49+X49+AA49</f>
        <v>0</v>
      </c>
      <c r="O49" s="537"/>
      <c r="P49" s="544" t="str">
        <f>"x"&amp;ROUND(Settings!$H$121,4)</f>
        <v>x0,062</v>
      </c>
      <c r="Q49" s="536">
        <f>ROUND(N49*Settings!$H$121,2)</f>
        <v>0</v>
      </c>
      <c r="R49" s="537"/>
      <c r="S49" s="334"/>
      <c r="T49" s="411"/>
      <c r="U49" s="530"/>
      <c r="V49" s="411"/>
      <c r="W49" s="411"/>
      <c r="X49" s="530"/>
      <c r="Y49" s="411"/>
      <c r="Z49" s="411"/>
      <c r="AA49" s="530"/>
      <c r="AB49" s="334"/>
      <c r="AC49" s="334"/>
      <c r="AD49" s="334"/>
      <c r="AE49" s="334"/>
      <c r="AF49" s="334"/>
      <c r="AG49" s="334"/>
      <c r="AH49" s="334"/>
      <c r="AI49" s="334"/>
      <c r="AJ49" s="334"/>
      <c r="AK49" s="334"/>
      <c r="AL49" s="334"/>
      <c r="AM49" s="334"/>
      <c r="AN49" s="334"/>
      <c r="AO49" s="357"/>
      <c r="AP49" s="357"/>
      <c r="AQ49" s="357"/>
    </row>
    <row r="50" spans="1:43" s="158" customFormat="1" ht="15.6" customHeight="1" x14ac:dyDescent="0.3">
      <c r="A50" s="298"/>
      <c r="B50" s="299"/>
      <c r="C50" s="299"/>
      <c r="D50" s="299"/>
      <c r="E50" s="334"/>
      <c r="F50" s="535"/>
      <c r="G50" s="512"/>
      <c r="H50" s="512"/>
      <c r="I50" s="512"/>
      <c r="J50" s="512"/>
      <c r="K50" s="512"/>
      <c r="L50" s="512"/>
      <c r="M50" s="512"/>
      <c r="N50" s="538"/>
      <c r="O50" s="539"/>
      <c r="P50" s="544"/>
      <c r="Q50" s="538"/>
      <c r="R50" s="539"/>
      <c r="S50" s="334"/>
      <c r="T50" s="411"/>
      <c r="U50" s="531"/>
      <c r="V50" s="411"/>
      <c r="W50" s="411"/>
      <c r="X50" s="531"/>
      <c r="Y50" s="411"/>
      <c r="Z50" s="411"/>
      <c r="AA50" s="531"/>
      <c r="AB50" s="334"/>
      <c r="AC50" s="334"/>
      <c r="AD50" s="334"/>
      <c r="AE50" s="334"/>
      <c r="AF50" s="334"/>
      <c r="AG50" s="334"/>
      <c r="AH50" s="334"/>
      <c r="AI50" s="334"/>
      <c r="AJ50" s="334"/>
      <c r="AK50" s="334"/>
      <c r="AL50" s="334"/>
      <c r="AM50" s="334"/>
      <c r="AN50" s="334"/>
      <c r="AO50" s="357"/>
      <c r="AP50" s="357"/>
      <c r="AQ50" s="357"/>
    </row>
    <row r="51" spans="1:43" s="158" customFormat="1" ht="15.6" customHeight="1" x14ac:dyDescent="0.3">
      <c r="A51" s="298"/>
      <c r="B51" s="299"/>
      <c r="C51" s="299"/>
      <c r="D51" s="299"/>
      <c r="E51" s="334"/>
      <c r="F51" s="535" t="s">
        <v>3401</v>
      </c>
      <c r="G51" s="512" t="s">
        <v>3404</v>
      </c>
      <c r="H51" s="512"/>
      <c r="I51" s="512"/>
      <c r="J51" s="512"/>
      <c r="K51" s="512"/>
      <c r="L51" s="512"/>
      <c r="M51" s="512"/>
      <c r="N51" s="536">
        <f>U51+X51+AA51</f>
        <v>0</v>
      </c>
      <c r="O51" s="537"/>
      <c r="P51" s="544" t="str">
        <f>"x"&amp;ROUND(Settings!$H$121,4)</f>
        <v>x0,062</v>
      </c>
      <c r="Q51" s="536">
        <f>ROUND(N51*Settings!$H$121,2)</f>
        <v>0</v>
      </c>
      <c r="R51" s="537"/>
      <c r="S51" s="334"/>
      <c r="T51" s="411"/>
      <c r="U51" s="530"/>
      <c r="V51" s="411"/>
      <c r="W51" s="411"/>
      <c r="X51" s="530"/>
      <c r="Y51" s="411"/>
      <c r="Z51" s="411"/>
      <c r="AA51" s="530"/>
      <c r="AB51" s="334"/>
      <c r="AC51" s="334"/>
      <c r="AD51" s="334"/>
      <c r="AE51" s="334"/>
      <c r="AF51" s="334"/>
      <c r="AG51" s="334"/>
      <c r="AH51" s="334"/>
      <c r="AI51" s="334"/>
      <c r="AJ51" s="334"/>
      <c r="AK51" s="334"/>
      <c r="AL51" s="334"/>
      <c r="AM51" s="334"/>
      <c r="AN51" s="334"/>
      <c r="AO51" s="357"/>
      <c r="AP51" s="357"/>
      <c r="AQ51" s="357"/>
    </row>
    <row r="52" spans="1:43" s="158" customFormat="1" ht="15.6" customHeight="1" x14ac:dyDescent="0.3">
      <c r="A52" s="298"/>
      <c r="B52" s="299"/>
      <c r="C52" s="299"/>
      <c r="D52" s="299"/>
      <c r="E52" s="334"/>
      <c r="F52" s="535"/>
      <c r="G52" s="512"/>
      <c r="H52" s="512"/>
      <c r="I52" s="512"/>
      <c r="J52" s="512"/>
      <c r="K52" s="512"/>
      <c r="L52" s="512"/>
      <c r="M52" s="512"/>
      <c r="N52" s="538"/>
      <c r="O52" s="539"/>
      <c r="P52" s="544"/>
      <c r="Q52" s="538"/>
      <c r="R52" s="539"/>
      <c r="S52" s="334"/>
      <c r="T52" s="411"/>
      <c r="U52" s="531"/>
      <c r="V52" s="411"/>
      <c r="W52" s="411"/>
      <c r="X52" s="531"/>
      <c r="Y52" s="411"/>
      <c r="Z52" s="411"/>
      <c r="AA52" s="531"/>
      <c r="AB52" s="334"/>
      <c r="AC52" s="334"/>
      <c r="AD52" s="334"/>
      <c r="AE52" s="334"/>
      <c r="AF52" s="334"/>
      <c r="AG52" s="334"/>
      <c r="AH52" s="334"/>
      <c r="AI52" s="334"/>
      <c r="AJ52" s="334"/>
      <c r="AK52" s="334"/>
      <c r="AL52" s="334"/>
      <c r="AM52" s="334"/>
      <c r="AN52" s="334"/>
      <c r="AO52" s="357"/>
      <c r="AP52" s="357"/>
      <c r="AQ52" s="357"/>
    </row>
    <row r="53" spans="1:43" s="158" customFormat="1" ht="15.6" customHeight="1" x14ac:dyDescent="0.3">
      <c r="A53" s="298"/>
      <c r="B53" s="299"/>
      <c r="C53" s="299"/>
      <c r="D53" s="299"/>
      <c r="E53" s="334"/>
      <c r="F53" s="535" t="s">
        <v>3405</v>
      </c>
      <c r="G53" s="512" t="s">
        <v>3406</v>
      </c>
      <c r="H53" s="512"/>
      <c r="I53" s="512"/>
      <c r="J53" s="512"/>
      <c r="K53" s="512"/>
      <c r="L53" s="512"/>
      <c r="M53" s="512"/>
      <c r="N53" s="536">
        <f>U53+X53+AA53</f>
        <v>0</v>
      </c>
      <c r="O53" s="537"/>
      <c r="P53" s="544" t="str">
        <f>"x"&amp;ROUND(Settings!$H$121*2,4)</f>
        <v>x0,124</v>
      </c>
      <c r="Q53" s="536">
        <f>ROUND(N53*ssTax*2,2)</f>
        <v>0</v>
      </c>
      <c r="R53" s="537"/>
      <c r="S53" s="334"/>
      <c r="T53" s="411"/>
      <c r="U53" s="530"/>
      <c r="V53" s="411"/>
      <c r="W53" s="411"/>
      <c r="X53" s="530"/>
      <c r="Y53" s="411"/>
      <c r="Z53" s="411"/>
      <c r="AA53" s="530"/>
      <c r="AB53" s="334"/>
      <c r="AC53" s="334"/>
      <c r="AD53" s="334"/>
      <c r="AE53" s="334"/>
      <c r="AF53" s="334"/>
      <c r="AG53" s="334"/>
      <c r="AH53" s="334"/>
      <c r="AI53" s="334"/>
      <c r="AJ53" s="334"/>
      <c r="AK53" s="334"/>
      <c r="AL53" s="334"/>
      <c r="AM53" s="334"/>
      <c r="AN53" s="334"/>
      <c r="AO53" s="357"/>
      <c r="AP53" s="357"/>
      <c r="AQ53" s="357"/>
    </row>
    <row r="54" spans="1:43" s="158" customFormat="1" ht="15.6" customHeight="1" x14ac:dyDescent="0.3">
      <c r="A54" s="298"/>
      <c r="B54" s="299"/>
      <c r="C54" s="299"/>
      <c r="D54" s="299"/>
      <c r="E54" s="334"/>
      <c r="F54" s="535"/>
      <c r="G54" s="512"/>
      <c r="H54" s="512"/>
      <c r="I54" s="512"/>
      <c r="J54" s="512"/>
      <c r="K54" s="512"/>
      <c r="L54" s="512"/>
      <c r="M54" s="512"/>
      <c r="N54" s="538"/>
      <c r="O54" s="539"/>
      <c r="P54" s="544"/>
      <c r="Q54" s="538"/>
      <c r="R54" s="539"/>
      <c r="S54" s="334"/>
      <c r="T54" s="411"/>
      <c r="U54" s="531"/>
      <c r="V54" s="411"/>
      <c r="W54" s="411"/>
      <c r="X54" s="531"/>
      <c r="Y54" s="411"/>
      <c r="Z54" s="411"/>
      <c r="AA54" s="531"/>
      <c r="AB54" s="334"/>
      <c r="AC54" s="334"/>
      <c r="AD54" s="334"/>
      <c r="AE54" s="334"/>
      <c r="AF54" s="334"/>
      <c r="AG54" s="334"/>
      <c r="AH54" s="334"/>
      <c r="AI54" s="334"/>
      <c r="AJ54" s="334"/>
      <c r="AK54" s="334"/>
      <c r="AL54" s="334"/>
      <c r="AM54" s="334"/>
      <c r="AN54" s="334"/>
      <c r="AO54" s="357"/>
      <c r="AP54" s="357"/>
      <c r="AQ54" s="357"/>
    </row>
    <row r="55" spans="1:43" s="158" customFormat="1" ht="15.6" customHeight="1" x14ac:dyDescent="0.3">
      <c r="A55" s="298"/>
      <c r="B55" s="299"/>
      <c r="C55" s="299"/>
      <c r="D55" s="299"/>
      <c r="E55" s="334"/>
      <c r="F55" s="535" t="s">
        <v>3407</v>
      </c>
      <c r="G55" s="512" t="s">
        <v>3408</v>
      </c>
      <c r="H55" s="512"/>
      <c r="I55" s="512"/>
      <c r="J55" s="512"/>
      <c r="K55" s="512"/>
      <c r="L55" s="512"/>
      <c r="M55" s="512"/>
      <c r="N55" s="536">
        <f ca="1">IF(U55&lt;&gt;"",U55,T55)+IF(X55&lt;&gt;"",X55,W55)+IF(AA55&lt;&gt;"",AA55,Z55)</f>
        <v>0</v>
      </c>
      <c r="O55" s="537"/>
      <c r="P55" s="544" t="str">
        <f>"x"&amp;ROUND(mediTax*2,4)</f>
        <v>x0,029</v>
      </c>
      <c r="Q55" s="536">
        <f ca="1">ROUND(N55*mediTax*2,2)</f>
        <v>0</v>
      </c>
      <c r="R55" s="537"/>
      <c r="S55" s="334"/>
      <c r="T55" s="528">
        <f ca="1">Source!EO10</f>
        <v>0</v>
      </c>
      <c r="U55" s="530"/>
      <c r="V55" s="411"/>
      <c r="W55" s="528">
        <f ca="1">Source!EP10</f>
        <v>0</v>
      </c>
      <c r="X55" s="530"/>
      <c r="Y55" s="411"/>
      <c r="Z55" s="528">
        <f ca="1">Source!EQ10</f>
        <v>0</v>
      </c>
      <c r="AA55" s="530"/>
      <c r="AB55" s="334"/>
      <c r="AC55" s="334"/>
      <c r="AD55" s="334"/>
      <c r="AE55" s="334"/>
      <c r="AF55" s="334"/>
      <c r="AG55" s="334"/>
      <c r="AH55" s="334"/>
      <c r="AI55" s="334"/>
      <c r="AJ55" s="334"/>
      <c r="AK55" s="334"/>
      <c r="AL55" s="334"/>
      <c r="AM55" s="334"/>
      <c r="AN55" s="334"/>
      <c r="AO55" s="357"/>
      <c r="AP55" s="357"/>
      <c r="AQ55" s="357"/>
    </row>
    <row r="56" spans="1:43" s="158" customFormat="1" ht="15.6" customHeight="1" x14ac:dyDescent="0.3">
      <c r="A56" s="298"/>
      <c r="B56" s="299"/>
      <c r="C56" s="299"/>
      <c r="D56" s="299"/>
      <c r="E56" s="334"/>
      <c r="F56" s="535"/>
      <c r="G56" s="512"/>
      <c r="H56" s="512"/>
      <c r="I56" s="512"/>
      <c r="J56" s="512"/>
      <c r="K56" s="512"/>
      <c r="L56" s="512"/>
      <c r="M56" s="512"/>
      <c r="N56" s="538"/>
      <c r="O56" s="539"/>
      <c r="P56" s="544"/>
      <c r="Q56" s="538"/>
      <c r="R56" s="539"/>
      <c r="S56" s="334"/>
      <c r="T56" s="529"/>
      <c r="U56" s="531"/>
      <c r="V56" s="411"/>
      <c r="W56" s="529"/>
      <c r="X56" s="531"/>
      <c r="Y56" s="411"/>
      <c r="Z56" s="529"/>
      <c r="AA56" s="531"/>
      <c r="AB56" s="334"/>
      <c r="AC56" s="334"/>
      <c r="AD56" s="334"/>
      <c r="AE56" s="334"/>
      <c r="AF56" s="334"/>
      <c r="AG56" s="334"/>
      <c r="AH56" s="334"/>
      <c r="AI56" s="334"/>
      <c r="AJ56" s="334"/>
      <c r="AK56" s="334"/>
      <c r="AL56" s="334"/>
      <c r="AM56" s="334"/>
      <c r="AN56" s="334"/>
      <c r="AO56" s="357"/>
      <c r="AP56" s="357"/>
      <c r="AQ56" s="357"/>
    </row>
    <row r="57" spans="1:43" s="158" customFormat="1" ht="15.6" customHeight="1" x14ac:dyDescent="0.3">
      <c r="A57" s="298"/>
      <c r="B57" s="299"/>
      <c r="C57" s="299"/>
      <c r="D57" s="299"/>
      <c r="E57" s="334"/>
      <c r="F57" s="535" t="s">
        <v>3409</v>
      </c>
      <c r="G57" s="512" t="s">
        <v>3410</v>
      </c>
      <c r="H57" s="512"/>
      <c r="I57" s="512"/>
      <c r="J57" s="512"/>
      <c r="K57" s="512"/>
      <c r="L57" s="512"/>
      <c r="M57" s="512"/>
      <c r="N57" s="536">
        <f ca="1">IF(U57&lt;&gt;"",U57,T57)+IF(X57&lt;&gt;"",X57,W57)+IF(AA57&lt;&gt;"",AA57,Z57)</f>
        <v>0</v>
      </c>
      <c r="O57" s="537"/>
      <c r="P57" s="544" t="str">
        <f>"x"&amp;ROUND(mediMax,4)</f>
        <v>x0,009</v>
      </c>
      <c r="Q57" s="536">
        <f ca="1">ROUND(N57*mediMax,2)</f>
        <v>0</v>
      </c>
      <c r="R57" s="537"/>
      <c r="S57" s="334"/>
      <c r="T57" s="528">
        <f ca="1">Source!EO11</f>
        <v>0</v>
      </c>
      <c r="U57" s="530"/>
      <c r="V57" s="411"/>
      <c r="W57" s="528">
        <f ca="1">Source!EP11</f>
        <v>0</v>
      </c>
      <c r="X57" s="530"/>
      <c r="Y57" s="411"/>
      <c r="Z57" s="528">
        <f ca="1">Source!EQ11</f>
        <v>0</v>
      </c>
      <c r="AA57" s="530"/>
      <c r="AB57" s="334"/>
      <c r="AC57" s="334"/>
      <c r="AD57" s="334"/>
      <c r="AE57" s="334"/>
      <c r="AF57" s="334"/>
      <c r="AG57" s="334"/>
      <c r="AH57" s="334"/>
      <c r="AI57" s="334"/>
      <c r="AJ57" s="334"/>
      <c r="AK57" s="334"/>
      <c r="AL57" s="334"/>
      <c r="AM57" s="334"/>
      <c r="AN57" s="334"/>
      <c r="AO57" s="357"/>
      <c r="AP57" s="357"/>
      <c r="AQ57" s="357"/>
    </row>
    <row r="58" spans="1:43" s="158" customFormat="1" ht="15.6" customHeight="1" x14ac:dyDescent="0.3">
      <c r="A58" s="298"/>
      <c r="B58" s="299"/>
      <c r="C58" s="299"/>
      <c r="D58" s="299"/>
      <c r="E58" s="334"/>
      <c r="F58" s="535"/>
      <c r="G58" s="512"/>
      <c r="H58" s="512"/>
      <c r="I58" s="512"/>
      <c r="J58" s="512"/>
      <c r="K58" s="512"/>
      <c r="L58" s="512"/>
      <c r="M58" s="512"/>
      <c r="N58" s="538"/>
      <c r="O58" s="539"/>
      <c r="P58" s="544"/>
      <c r="Q58" s="538"/>
      <c r="R58" s="539"/>
      <c r="S58" s="334"/>
      <c r="T58" s="529"/>
      <c r="U58" s="531"/>
      <c r="V58" s="411"/>
      <c r="W58" s="529"/>
      <c r="X58" s="531"/>
      <c r="Y58" s="411"/>
      <c r="Z58" s="529"/>
      <c r="AA58" s="531"/>
      <c r="AB58" s="334"/>
      <c r="AC58" s="334"/>
      <c r="AD58" s="334"/>
      <c r="AE58" s="334"/>
      <c r="AF58" s="334"/>
      <c r="AG58" s="334"/>
      <c r="AH58" s="334"/>
      <c r="AI58" s="334"/>
      <c r="AJ58" s="334"/>
      <c r="AK58" s="334"/>
      <c r="AL58" s="334"/>
      <c r="AM58" s="334"/>
      <c r="AN58" s="334"/>
      <c r="AO58" s="357"/>
      <c r="AP58" s="357"/>
      <c r="AQ58" s="357"/>
    </row>
    <row r="59" spans="1:43" s="158" customFormat="1" ht="15.6" customHeight="1" x14ac:dyDescent="0.3">
      <c r="A59" s="298"/>
      <c r="B59" s="299"/>
      <c r="C59" s="299"/>
      <c r="D59" s="299"/>
      <c r="E59" s="334"/>
      <c r="F59" s="334"/>
      <c r="G59" s="334"/>
      <c r="H59" s="334"/>
      <c r="I59" s="334"/>
      <c r="J59" s="334"/>
      <c r="K59" s="334"/>
      <c r="L59" s="334"/>
      <c r="M59" s="334"/>
      <c r="N59" s="334"/>
      <c r="O59" s="334"/>
      <c r="P59" s="334"/>
      <c r="Q59" s="334"/>
      <c r="R59" s="334"/>
      <c r="S59" s="334"/>
      <c r="T59" s="334"/>
      <c r="U59" s="334"/>
      <c r="V59" s="334"/>
      <c r="W59" s="334"/>
      <c r="X59" s="334"/>
      <c r="Y59" s="334"/>
      <c r="Z59" s="334"/>
      <c r="AA59" s="334"/>
      <c r="AB59" s="334"/>
      <c r="AC59" s="334"/>
      <c r="AD59" s="334"/>
      <c r="AE59" s="334"/>
      <c r="AF59" s="334"/>
      <c r="AG59" s="334"/>
      <c r="AH59" s="334"/>
      <c r="AI59" s="334"/>
      <c r="AJ59" s="334"/>
      <c r="AK59" s="334"/>
      <c r="AL59" s="334"/>
      <c r="AM59" s="334"/>
      <c r="AN59" s="334"/>
      <c r="AO59" s="357"/>
      <c r="AP59" s="357"/>
      <c r="AQ59" s="357"/>
    </row>
    <row r="60" spans="1:43" s="158" customFormat="1" ht="15.6" customHeight="1" x14ac:dyDescent="0.3">
      <c r="A60" s="298"/>
      <c r="B60" s="299"/>
      <c r="C60" s="299"/>
      <c r="D60" s="299"/>
      <c r="E60" s="334"/>
      <c r="F60" s="334"/>
      <c r="G60" s="334"/>
      <c r="H60" s="334"/>
      <c r="I60" s="334"/>
      <c r="J60" s="334"/>
      <c r="K60" s="334"/>
      <c r="L60" s="334"/>
      <c r="M60" s="334"/>
      <c r="N60" s="334"/>
      <c r="O60" s="334"/>
      <c r="P60" s="334"/>
      <c r="Q60" s="334"/>
      <c r="R60" s="334"/>
      <c r="S60" s="334"/>
      <c r="T60" s="334"/>
      <c r="U60" s="334"/>
      <c r="V60" s="334"/>
      <c r="W60" s="334"/>
      <c r="X60" s="334"/>
      <c r="Y60" s="334"/>
      <c r="Z60" s="334"/>
      <c r="AA60" s="334"/>
      <c r="AB60" s="334"/>
      <c r="AC60" s="334"/>
      <c r="AD60" s="334"/>
      <c r="AE60" s="334"/>
      <c r="AF60" s="334"/>
      <c r="AG60" s="334"/>
      <c r="AH60" s="334"/>
      <c r="AI60" s="334"/>
      <c r="AJ60" s="334"/>
      <c r="AK60" s="334"/>
      <c r="AL60" s="334"/>
      <c r="AM60" s="334"/>
      <c r="AN60" s="334"/>
      <c r="AO60" s="357"/>
      <c r="AP60" s="357"/>
      <c r="AQ60" s="357"/>
    </row>
    <row r="61" spans="1:43" s="158" customFormat="1" ht="15.6" customHeight="1" x14ac:dyDescent="0.3">
      <c r="A61" s="298"/>
      <c r="B61" s="299"/>
      <c r="C61" s="299"/>
      <c r="D61" s="299"/>
      <c r="E61" s="334"/>
      <c r="F61" s="334"/>
      <c r="G61" s="334"/>
      <c r="H61" s="334"/>
      <c r="I61" s="334"/>
      <c r="J61" s="334"/>
      <c r="K61" s="334"/>
      <c r="L61" s="334"/>
      <c r="M61" s="334"/>
      <c r="N61" s="334"/>
      <c r="O61" s="334"/>
      <c r="P61" s="334"/>
      <c r="Q61" s="334"/>
      <c r="R61" s="334"/>
      <c r="S61" s="334"/>
      <c r="T61" s="334"/>
      <c r="U61" s="334"/>
      <c r="V61" s="334"/>
      <c r="W61" s="334"/>
      <c r="X61" s="334"/>
      <c r="Y61" s="334"/>
      <c r="Z61" s="334"/>
      <c r="AA61" s="334"/>
      <c r="AB61" s="334"/>
      <c r="AC61" s="334"/>
      <c r="AD61" s="334"/>
      <c r="AE61" s="334"/>
      <c r="AF61" s="334"/>
      <c r="AG61" s="334"/>
      <c r="AH61" s="334"/>
      <c r="AI61" s="334"/>
      <c r="AJ61" s="334"/>
      <c r="AK61" s="334"/>
      <c r="AL61" s="334"/>
      <c r="AM61" s="334"/>
      <c r="AN61" s="334"/>
      <c r="AO61" s="357"/>
      <c r="AP61" s="357"/>
      <c r="AQ61" s="357"/>
    </row>
    <row r="62" spans="1:43" s="158" customFormat="1" ht="15.6" customHeight="1" x14ac:dyDescent="0.3">
      <c r="A62" s="298"/>
      <c r="B62" s="299"/>
      <c r="C62" s="299"/>
      <c r="D62" s="299"/>
      <c r="E62" s="334"/>
      <c r="F62" s="535" t="s">
        <v>3411</v>
      </c>
      <c r="G62" s="540" t="s">
        <v>3412</v>
      </c>
      <c r="H62" s="540"/>
      <c r="I62" s="540"/>
      <c r="J62" s="540"/>
      <c r="K62" s="540"/>
      <c r="L62" s="540"/>
      <c r="M62" s="540"/>
      <c r="N62" s="540"/>
      <c r="O62" s="540"/>
      <c r="P62" s="540"/>
      <c r="Q62" s="518">
        <f ca="1">SUM(Q47:R58)</f>
        <v>0</v>
      </c>
      <c r="R62" s="519"/>
      <c r="S62" s="334"/>
      <c r="T62" s="334"/>
      <c r="U62" s="334"/>
      <c r="V62" s="334"/>
      <c r="W62" s="334"/>
      <c r="X62" s="334"/>
      <c r="Y62" s="334"/>
      <c r="Z62" s="334"/>
      <c r="AA62" s="334"/>
      <c r="AB62" s="334"/>
      <c r="AC62" s="334"/>
      <c r="AD62" s="334"/>
      <c r="AE62" s="334"/>
      <c r="AF62" s="334"/>
      <c r="AG62" s="334"/>
      <c r="AH62" s="334"/>
      <c r="AI62" s="334"/>
      <c r="AJ62" s="334"/>
      <c r="AK62" s="334"/>
      <c r="AL62" s="334"/>
      <c r="AM62" s="334"/>
      <c r="AN62" s="334"/>
      <c r="AO62" s="357"/>
      <c r="AP62" s="357"/>
      <c r="AQ62" s="357"/>
    </row>
    <row r="63" spans="1:43" s="158" customFormat="1" ht="15.6" customHeight="1" x14ac:dyDescent="0.3">
      <c r="A63" s="298"/>
      <c r="B63" s="299"/>
      <c r="C63" s="299"/>
      <c r="D63" s="299"/>
      <c r="E63" s="334"/>
      <c r="F63" s="535"/>
      <c r="G63" s="540"/>
      <c r="H63" s="540"/>
      <c r="I63" s="540"/>
      <c r="J63" s="540"/>
      <c r="K63" s="540"/>
      <c r="L63" s="540"/>
      <c r="M63" s="540"/>
      <c r="N63" s="540"/>
      <c r="O63" s="540"/>
      <c r="P63" s="540"/>
      <c r="Q63" s="520"/>
      <c r="R63" s="521"/>
      <c r="S63" s="334"/>
      <c r="T63" s="334"/>
      <c r="U63" s="334"/>
      <c r="V63" s="334"/>
      <c r="W63" s="334"/>
      <c r="X63" s="334"/>
      <c r="Y63" s="334"/>
      <c r="Z63" s="334"/>
      <c r="AA63" s="334"/>
      <c r="AB63" s="334"/>
      <c r="AC63" s="334"/>
      <c r="AD63" s="334"/>
      <c r="AE63" s="334"/>
      <c r="AF63" s="334"/>
      <c r="AG63" s="334"/>
      <c r="AH63" s="334"/>
      <c r="AI63" s="334"/>
      <c r="AJ63" s="334"/>
      <c r="AK63" s="334"/>
      <c r="AL63" s="334"/>
      <c r="AM63" s="334"/>
      <c r="AN63" s="334"/>
      <c r="AO63" s="357"/>
      <c r="AP63" s="357"/>
      <c r="AQ63" s="357"/>
    </row>
    <row r="64" spans="1:43" s="158" customFormat="1" ht="15.6" customHeight="1" x14ac:dyDescent="0.3">
      <c r="A64" s="298"/>
      <c r="B64" s="299"/>
      <c r="C64" s="299"/>
      <c r="D64" s="299"/>
      <c r="E64" s="334"/>
      <c r="F64" s="142"/>
      <c r="G64" s="359"/>
      <c r="H64" s="359"/>
      <c r="I64" s="359"/>
      <c r="J64" s="359"/>
      <c r="K64" s="359"/>
      <c r="L64" s="359"/>
      <c r="M64" s="359"/>
      <c r="N64" s="359"/>
      <c r="O64" s="359"/>
      <c r="P64" s="359"/>
      <c r="Q64" s="145"/>
      <c r="R64" s="145"/>
      <c r="S64" s="334"/>
      <c r="T64" s="509" t="s">
        <v>3380</v>
      </c>
      <c r="U64" s="509"/>
      <c r="V64" s="334"/>
      <c r="W64" s="509" t="s">
        <v>3383</v>
      </c>
      <c r="X64" s="509"/>
      <c r="Y64" s="334"/>
      <c r="Z64" s="509" t="s">
        <v>3387</v>
      </c>
      <c r="AA64" s="509"/>
      <c r="AB64" s="334"/>
      <c r="AC64" s="334"/>
      <c r="AD64" s="334"/>
      <c r="AE64" s="334"/>
      <c r="AF64" s="334"/>
      <c r="AG64" s="334"/>
      <c r="AH64" s="334"/>
      <c r="AI64" s="334"/>
      <c r="AJ64" s="334"/>
      <c r="AK64" s="334"/>
      <c r="AL64" s="334"/>
      <c r="AM64" s="334"/>
      <c r="AN64" s="334"/>
      <c r="AO64" s="357"/>
      <c r="AP64" s="357"/>
      <c r="AQ64" s="357"/>
    </row>
    <row r="65" spans="1:44" s="158" customFormat="1" ht="15.6" customHeight="1" x14ac:dyDescent="0.3">
      <c r="A65" s="298"/>
      <c r="B65" s="299"/>
      <c r="C65" s="299"/>
      <c r="D65" s="299"/>
      <c r="E65" s="334"/>
      <c r="F65" s="535" t="s">
        <v>3413</v>
      </c>
      <c r="G65" s="512" t="s">
        <v>3414</v>
      </c>
      <c r="H65" s="512"/>
      <c r="I65" s="512"/>
      <c r="J65" s="512"/>
      <c r="K65" s="512"/>
      <c r="L65" s="512"/>
      <c r="M65" s="512"/>
      <c r="N65" s="512"/>
      <c r="O65" s="512"/>
      <c r="P65" s="512"/>
      <c r="Q65" s="518">
        <f>SUM(T65:AA66)</f>
        <v>0</v>
      </c>
      <c r="R65" s="519"/>
      <c r="S65" s="334"/>
      <c r="T65" s="510"/>
      <c r="U65" s="510"/>
      <c r="V65" s="358"/>
      <c r="W65" s="510"/>
      <c r="X65" s="510"/>
      <c r="Y65" s="358"/>
      <c r="Z65" s="510"/>
      <c r="AA65" s="510"/>
      <c r="AB65" s="334"/>
      <c r="AC65" s="334"/>
      <c r="AD65" s="334"/>
      <c r="AE65" s="334"/>
      <c r="AF65" s="334"/>
      <c r="AG65" s="334"/>
      <c r="AH65" s="334"/>
      <c r="AI65" s="334"/>
      <c r="AJ65" s="334"/>
      <c r="AK65" s="334"/>
      <c r="AL65" s="334"/>
      <c r="AM65" s="334"/>
      <c r="AN65" s="334"/>
      <c r="AO65" s="357">
        <f>IF(U65&lt;&gt;"",U65,T65)</f>
        <v>0</v>
      </c>
      <c r="AP65" s="357">
        <f>IF(X65&lt;&gt;"",X65,W65)</f>
        <v>0</v>
      </c>
      <c r="AQ65" s="357">
        <f>IF(AA65&lt;&gt;"",AA65,Z65)</f>
        <v>0</v>
      </c>
      <c r="AR65" s="357"/>
    </row>
    <row r="66" spans="1:44" s="158" customFormat="1" ht="15.6" customHeight="1" x14ac:dyDescent="0.3">
      <c r="A66" s="298"/>
      <c r="B66" s="299"/>
      <c r="C66" s="299"/>
      <c r="D66" s="299"/>
      <c r="E66" s="334"/>
      <c r="F66" s="535"/>
      <c r="G66" s="512"/>
      <c r="H66" s="512"/>
      <c r="I66" s="512"/>
      <c r="J66" s="512"/>
      <c r="K66" s="512"/>
      <c r="L66" s="512"/>
      <c r="M66" s="512"/>
      <c r="N66" s="512"/>
      <c r="O66" s="512"/>
      <c r="P66" s="512"/>
      <c r="Q66" s="520"/>
      <c r="R66" s="521"/>
      <c r="S66" s="334"/>
      <c r="T66" s="511"/>
      <c r="U66" s="511"/>
      <c r="V66" s="358"/>
      <c r="W66" s="511"/>
      <c r="X66" s="511"/>
      <c r="Y66" s="358"/>
      <c r="Z66" s="511"/>
      <c r="AA66" s="511"/>
      <c r="AB66" s="334"/>
      <c r="AC66" s="334"/>
      <c r="AD66" s="334"/>
      <c r="AE66" s="334"/>
      <c r="AF66" s="334"/>
      <c r="AG66" s="334"/>
      <c r="AH66" s="334"/>
      <c r="AI66" s="334"/>
      <c r="AJ66" s="334"/>
      <c r="AK66" s="334"/>
      <c r="AL66" s="334"/>
      <c r="AM66" s="334"/>
      <c r="AN66" s="334"/>
      <c r="AO66" s="357"/>
      <c r="AP66" s="357"/>
      <c r="AQ66" s="357"/>
      <c r="AR66" s="357"/>
    </row>
    <row r="67" spans="1:44" s="158" customFormat="1" ht="15.6" customHeight="1" x14ac:dyDescent="0.3">
      <c r="A67" s="298"/>
      <c r="B67" s="299"/>
      <c r="C67" s="299"/>
      <c r="D67" s="299"/>
      <c r="E67" s="334"/>
      <c r="F67" s="142"/>
      <c r="G67" s="359"/>
      <c r="H67" s="359"/>
      <c r="I67" s="359"/>
      <c r="J67" s="359"/>
      <c r="K67" s="359"/>
      <c r="L67" s="359"/>
      <c r="M67" s="359"/>
      <c r="N67" s="359"/>
      <c r="O67" s="359"/>
      <c r="P67" s="334"/>
      <c r="Q67" s="334"/>
      <c r="R67" s="334"/>
      <c r="S67" s="334"/>
      <c r="T67" s="358"/>
      <c r="U67" s="358"/>
      <c r="V67" s="358"/>
      <c r="W67" s="358"/>
      <c r="X67" s="358"/>
      <c r="Y67" s="358"/>
      <c r="Z67" s="358"/>
      <c r="AA67" s="358"/>
      <c r="AB67" s="334"/>
      <c r="AC67" s="334"/>
      <c r="AD67" s="334"/>
      <c r="AE67" s="334"/>
      <c r="AF67" s="334"/>
      <c r="AG67" s="334"/>
      <c r="AH67" s="334"/>
      <c r="AI67" s="334"/>
      <c r="AJ67" s="334"/>
      <c r="AK67" s="334"/>
      <c r="AL67" s="334"/>
      <c r="AM67" s="334"/>
      <c r="AN67" s="334"/>
      <c r="AO67" s="357"/>
      <c r="AP67" s="357"/>
      <c r="AQ67" s="357"/>
      <c r="AR67" s="357"/>
    </row>
    <row r="68" spans="1:44" s="158" customFormat="1" ht="15.6" customHeight="1" x14ac:dyDescent="0.3">
      <c r="A68" s="298"/>
      <c r="B68" s="299"/>
      <c r="C68" s="299"/>
      <c r="D68" s="299"/>
      <c r="E68" s="334"/>
      <c r="F68" s="535">
        <v>6</v>
      </c>
      <c r="G68" s="540" t="s">
        <v>3415</v>
      </c>
      <c r="H68" s="540"/>
      <c r="I68" s="540"/>
      <c r="J68" s="540"/>
      <c r="K68" s="540"/>
      <c r="L68" s="540"/>
      <c r="M68" s="540"/>
      <c r="N68" s="540"/>
      <c r="O68" s="540"/>
      <c r="P68" s="540"/>
      <c r="Q68" s="518">
        <f ca="1">Q39+Q62+Q65</f>
        <v>0</v>
      </c>
      <c r="R68" s="519"/>
      <c r="S68" s="334"/>
      <c r="T68" s="358"/>
      <c r="U68" s="358"/>
      <c r="V68" s="358"/>
      <c r="W68" s="358"/>
      <c r="X68" s="358"/>
      <c r="Y68" s="358"/>
      <c r="Z68" s="358"/>
      <c r="AA68" s="358"/>
      <c r="AB68" s="334"/>
      <c r="AC68" s="334"/>
      <c r="AD68" s="334"/>
      <c r="AE68" s="334"/>
      <c r="AF68" s="334"/>
      <c r="AG68" s="334"/>
      <c r="AH68" s="334"/>
      <c r="AI68" s="334"/>
      <c r="AJ68" s="334"/>
      <c r="AK68" s="334"/>
      <c r="AL68" s="334"/>
      <c r="AM68" s="334"/>
      <c r="AN68" s="334"/>
      <c r="AO68" s="357"/>
      <c r="AP68" s="357"/>
      <c r="AQ68" s="357"/>
      <c r="AR68" s="357"/>
    </row>
    <row r="69" spans="1:44" s="158" customFormat="1" ht="15.6" customHeight="1" x14ac:dyDescent="0.3">
      <c r="A69" s="298"/>
      <c r="B69" s="299"/>
      <c r="C69" s="299"/>
      <c r="D69" s="299"/>
      <c r="E69" s="334"/>
      <c r="F69" s="535"/>
      <c r="G69" s="540"/>
      <c r="H69" s="540"/>
      <c r="I69" s="540"/>
      <c r="J69" s="540"/>
      <c r="K69" s="540"/>
      <c r="L69" s="540"/>
      <c r="M69" s="540"/>
      <c r="N69" s="540"/>
      <c r="O69" s="540"/>
      <c r="P69" s="540"/>
      <c r="Q69" s="520"/>
      <c r="R69" s="521"/>
      <c r="S69" s="334"/>
      <c r="T69" s="358"/>
      <c r="U69" s="358"/>
      <c r="V69" s="358"/>
      <c r="W69" s="358"/>
      <c r="X69" s="358"/>
      <c r="Y69" s="358"/>
      <c r="Z69" s="358"/>
      <c r="AA69" s="358"/>
      <c r="AB69" s="334"/>
      <c r="AC69" s="334"/>
      <c r="AD69" s="334"/>
      <c r="AE69" s="334"/>
      <c r="AF69" s="334"/>
      <c r="AG69" s="334"/>
      <c r="AH69" s="334"/>
      <c r="AI69" s="334"/>
      <c r="AJ69" s="334"/>
      <c r="AK69" s="334"/>
      <c r="AL69" s="334"/>
      <c r="AM69" s="334"/>
      <c r="AN69" s="334"/>
      <c r="AO69" s="357"/>
      <c r="AP69" s="357"/>
      <c r="AQ69" s="357"/>
      <c r="AR69" s="357"/>
    </row>
    <row r="70" spans="1:44" s="158" customFormat="1" ht="15.6" customHeight="1" x14ac:dyDescent="0.3">
      <c r="A70" s="298"/>
      <c r="B70" s="299"/>
      <c r="C70" s="299"/>
      <c r="D70" s="299"/>
      <c r="E70" s="334"/>
      <c r="F70" s="535">
        <v>7</v>
      </c>
      <c r="G70" s="512" t="s">
        <v>3416</v>
      </c>
      <c r="H70" s="512"/>
      <c r="I70" s="512"/>
      <c r="J70" s="512"/>
      <c r="K70" s="512"/>
      <c r="L70" s="512"/>
      <c r="M70" s="512"/>
      <c r="N70" s="512"/>
      <c r="O70" s="512"/>
      <c r="P70" s="512"/>
      <c r="Q70" s="536">
        <f ca="1">Source!EO29</f>
        <v>0</v>
      </c>
      <c r="R70" s="537"/>
      <c r="S70" s="334"/>
      <c r="T70" s="517" t="s">
        <v>3417</v>
      </c>
      <c r="U70" s="517"/>
      <c r="V70" s="517"/>
      <c r="W70" s="517"/>
      <c r="X70" s="517"/>
      <c r="Y70" s="517"/>
      <c r="Z70" s="517"/>
      <c r="AA70" s="517"/>
      <c r="AB70" s="334"/>
      <c r="AC70" s="334"/>
      <c r="AD70" s="334"/>
      <c r="AE70" s="334"/>
      <c r="AF70" s="334"/>
      <c r="AG70" s="334"/>
      <c r="AH70" s="334"/>
      <c r="AI70" s="334"/>
      <c r="AJ70" s="334"/>
      <c r="AK70" s="334"/>
      <c r="AL70" s="334"/>
      <c r="AM70" s="334"/>
      <c r="AN70" s="334"/>
      <c r="AO70" s="357"/>
      <c r="AP70" s="357"/>
      <c r="AQ70" s="357"/>
      <c r="AR70" s="357"/>
    </row>
    <row r="71" spans="1:44" s="158" customFormat="1" ht="15.6" customHeight="1" x14ac:dyDescent="0.3">
      <c r="A71" s="298"/>
      <c r="B71" s="299"/>
      <c r="C71" s="299"/>
      <c r="D71" s="299"/>
      <c r="E71" s="334"/>
      <c r="F71" s="535"/>
      <c r="G71" s="512"/>
      <c r="H71" s="512"/>
      <c r="I71" s="512"/>
      <c r="J71" s="512"/>
      <c r="K71" s="512"/>
      <c r="L71" s="512"/>
      <c r="M71" s="512"/>
      <c r="N71" s="512"/>
      <c r="O71" s="512"/>
      <c r="P71" s="512"/>
      <c r="Q71" s="538"/>
      <c r="R71" s="539"/>
      <c r="S71" s="334"/>
      <c r="T71" s="517"/>
      <c r="U71" s="517"/>
      <c r="V71" s="517"/>
      <c r="W71" s="517"/>
      <c r="X71" s="517"/>
      <c r="Y71" s="517"/>
      <c r="Z71" s="517"/>
      <c r="AA71" s="517"/>
      <c r="AB71" s="334"/>
      <c r="AC71" s="334"/>
      <c r="AD71" s="334"/>
      <c r="AE71" s="334"/>
      <c r="AF71" s="334"/>
      <c r="AG71" s="334"/>
      <c r="AH71" s="334"/>
      <c r="AI71" s="334"/>
      <c r="AJ71" s="334"/>
      <c r="AK71" s="334"/>
      <c r="AL71" s="334"/>
      <c r="AM71" s="334"/>
      <c r="AN71" s="334"/>
      <c r="AO71" s="357"/>
      <c r="AP71" s="357"/>
      <c r="AQ71" s="357"/>
      <c r="AR71" s="357"/>
    </row>
    <row r="72" spans="1:44" s="158" customFormat="1" ht="15.6" customHeight="1" x14ac:dyDescent="0.3">
      <c r="A72" s="298"/>
      <c r="B72" s="299"/>
      <c r="C72" s="299"/>
      <c r="D72" s="299"/>
      <c r="E72" s="334"/>
      <c r="F72" s="334"/>
      <c r="G72" s="334"/>
      <c r="H72" s="334"/>
      <c r="I72" s="334"/>
      <c r="J72" s="334"/>
      <c r="K72" s="334"/>
      <c r="L72" s="334"/>
      <c r="M72" s="334"/>
      <c r="N72" s="334"/>
      <c r="O72" s="334"/>
      <c r="P72" s="334"/>
      <c r="Q72" s="334"/>
      <c r="R72" s="334"/>
      <c r="S72" s="334"/>
      <c r="T72" s="516" t="s">
        <v>3380</v>
      </c>
      <c r="U72" s="516"/>
      <c r="V72" s="358"/>
      <c r="W72" s="516" t="s">
        <v>3383</v>
      </c>
      <c r="X72" s="516"/>
      <c r="Y72" s="358"/>
      <c r="Z72" s="516" t="s">
        <v>3387</v>
      </c>
      <c r="AA72" s="516"/>
      <c r="AB72" s="145"/>
      <c r="AC72" s="334"/>
      <c r="AD72" s="334"/>
      <c r="AE72" s="334"/>
      <c r="AF72" s="334"/>
      <c r="AG72" s="334"/>
      <c r="AH72" s="334"/>
      <c r="AI72" s="334"/>
      <c r="AJ72" s="334"/>
      <c r="AK72" s="334"/>
      <c r="AL72" s="334"/>
      <c r="AM72" s="334"/>
      <c r="AN72" s="334"/>
      <c r="AO72" s="357"/>
      <c r="AP72" s="357"/>
      <c r="AQ72" s="357"/>
      <c r="AR72" s="334"/>
    </row>
    <row r="73" spans="1:44" s="158" customFormat="1" ht="15.6" customHeight="1" x14ac:dyDescent="0.3">
      <c r="A73" s="298"/>
      <c r="B73" s="299"/>
      <c r="C73" s="299"/>
      <c r="D73" s="299"/>
      <c r="E73" s="334"/>
      <c r="F73" s="535">
        <v>8</v>
      </c>
      <c r="G73" s="512" t="s">
        <v>3418</v>
      </c>
      <c r="H73" s="512"/>
      <c r="I73" s="512"/>
      <c r="J73" s="512"/>
      <c r="K73" s="512"/>
      <c r="L73" s="512"/>
      <c r="M73" s="512"/>
      <c r="N73" s="512"/>
      <c r="O73" s="512"/>
      <c r="P73" s="512"/>
      <c r="Q73" s="518">
        <f>SUM(T73:AA74)</f>
        <v>0</v>
      </c>
      <c r="R73" s="519"/>
      <c r="S73" s="334"/>
      <c r="T73" s="510"/>
      <c r="U73" s="510"/>
      <c r="V73" s="358"/>
      <c r="W73" s="510"/>
      <c r="X73" s="510"/>
      <c r="Y73" s="358"/>
      <c r="Z73" s="510"/>
      <c r="AA73" s="510"/>
      <c r="AB73" s="334"/>
      <c r="AC73" s="334"/>
      <c r="AD73" s="334"/>
      <c r="AE73" s="334"/>
      <c r="AF73" s="334"/>
      <c r="AG73" s="334"/>
      <c r="AH73" s="334"/>
      <c r="AI73" s="334"/>
      <c r="AJ73" s="334"/>
      <c r="AK73" s="334"/>
      <c r="AL73" s="334"/>
      <c r="AM73" s="334"/>
      <c r="AN73" s="334"/>
      <c r="AO73" s="357">
        <f>IF(U73&lt;&gt;"",U73,T73)</f>
        <v>0</v>
      </c>
      <c r="AP73" s="357">
        <f>IF(X73&lt;&gt;"",X73,W73)</f>
        <v>0</v>
      </c>
      <c r="AQ73" s="357">
        <f>IF(AA73&lt;&gt;"",AA73,Z73)</f>
        <v>0</v>
      </c>
      <c r="AR73" s="334"/>
    </row>
    <row r="74" spans="1:44" s="158" customFormat="1" ht="15.6" customHeight="1" x14ac:dyDescent="0.3">
      <c r="A74" s="298"/>
      <c r="B74" s="299"/>
      <c r="C74" s="299"/>
      <c r="D74" s="299"/>
      <c r="E74" s="334"/>
      <c r="F74" s="535"/>
      <c r="G74" s="512"/>
      <c r="H74" s="512"/>
      <c r="I74" s="512"/>
      <c r="J74" s="512"/>
      <c r="K74" s="512"/>
      <c r="L74" s="512"/>
      <c r="M74" s="512"/>
      <c r="N74" s="512"/>
      <c r="O74" s="512"/>
      <c r="P74" s="512"/>
      <c r="Q74" s="520"/>
      <c r="R74" s="521"/>
      <c r="S74" s="334"/>
      <c r="T74" s="511"/>
      <c r="U74" s="511"/>
      <c r="V74" s="358"/>
      <c r="W74" s="511"/>
      <c r="X74" s="511"/>
      <c r="Y74" s="358"/>
      <c r="Z74" s="511"/>
      <c r="AA74" s="511"/>
      <c r="AB74" s="334"/>
      <c r="AC74" s="334"/>
      <c r="AD74" s="334"/>
      <c r="AE74" s="334"/>
      <c r="AF74" s="334"/>
      <c r="AG74" s="334"/>
      <c r="AH74" s="334"/>
      <c r="AI74" s="334"/>
      <c r="AJ74" s="334"/>
      <c r="AK74" s="334"/>
      <c r="AL74" s="334"/>
      <c r="AM74" s="334"/>
      <c r="AN74" s="334"/>
      <c r="AO74" s="357"/>
      <c r="AP74" s="357"/>
      <c r="AQ74" s="357"/>
      <c r="AR74" s="334"/>
    </row>
    <row r="75" spans="1:44" s="158" customFormat="1" ht="15.6" customHeight="1" x14ac:dyDescent="0.3">
      <c r="A75" s="298"/>
      <c r="B75" s="299"/>
      <c r="C75" s="299"/>
      <c r="D75" s="299"/>
      <c r="E75" s="334"/>
      <c r="F75" s="334"/>
      <c r="G75" s="334"/>
      <c r="H75" s="334"/>
      <c r="I75" s="334"/>
      <c r="J75" s="334"/>
      <c r="K75" s="334"/>
      <c r="L75" s="334"/>
      <c r="M75" s="334"/>
      <c r="N75" s="334"/>
      <c r="O75" s="334"/>
      <c r="P75" s="334"/>
      <c r="Q75" s="334"/>
      <c r="R75" s="334"/>
      <c r="S75" s="334"/>
      <c r="T75" s="358"/>
      <c r="U75" s="358"/>
      <c r="V75" s="358"/>
      <c r="W75" s="358"/>
      <c r="X75" s="358"/>
      <c r="Y75" s="358"/>
      <c r="Z75" s="358"/>
      <c r="AA75" s="358"/>
      <c r="AB75" s="334"/>
      <c r="AC75" s="334"/>
      <c r="AD75" s="334"/>
      <c r="AE75" s="334"/>
      <c r="AF75" s="334"/>
      <c r="AG75" s="334"/>
      <c r="AH75" s="334"/>
      <c r="AI75" s="334"/>
      <c r="AJ75" s="334"/>
      <c r="AK75" s="334"/>
      <c r="AL75" s="334"/>
      <c r="AM75" s="334"/>
      <c r="AN75" s="334"/>
      <c r="AO75" s="357"/>
      <c r="AP75" s="357"/>
      <c r="AQ75" s="357"/>
      <c r="AR75" s="334"/>
    </row>
    <row r="76" spans="1:44" s="158" customFormat="1" ht="15.6" customHeight="1" x14ac:dyDescent="0.3">
      <c r="A76" s="298"/>
      <c r="B76" s="299"/>
      <c r="C76" s="299"/>
      <c r="D76" s="299"/>
      <c r="E76" s="334"/>
      <c r="F76" s="535">
        <v>9</v>
      </c>
      <c r="G76" s="512" t="s">
        <v>3419</v>
      </c>
      <c r="H76" s="512"/>
      <c r="I76" s="512"/>
      <c r="J76" s="512"/>
      <c r="K76" s="512"/>
      <c r="L76" s="512"/>
      <c r="M76" s="512"/>
      <c r="N76" s="512"/>
      <c r="O76" s="512"/>
      <c r="P76" s="512"/>
      <c r="Q76" s="518">
        <f>SUM(T76:AA77)</f>
        <v>0</v>
      </c>
      <c r="R76" s="519"/>
      <c r="S76" s="334"/>
      <c r="T76" s="510"/>
      <c r="U76" s="510"/>
      <c r="V76" s="358"/>
      <c r="W76" s="510"/>
      <c r="X76" s="510"/>
      <c r="Y76" s="358"/>
      <c r="Z76" s="510"/>
      <c r="AA76" s="510"/>
      <c r="AB76" s="334"/>
      <c r="AC76" s="334"/>
      <c r="AD76" s="334"/>
      <c r="AE76" s="334"/>
      <c r="AF76" s="334"/>
      <c r="AG76" s="334"/>
      <c r="AH76" s="334"/>
      <c r="AI76" s="334"/>
      <c r="AJ76" s="334"/>
      <c r="AK76" s="334"/>
      <c r="AL76" s="334"/>
      <c r="AM76" s="334"/>
      <c r="AN76" s="334"/>
      <c r="AO76" s="357">
        <f>IF(U76&lt;&gt;"",U76,T76)</f>
        <v>0</v>
      </c>
      <c r="AP76" s="357">
        <f>IF(X76&lt;&gt;"",X76,W76)</f>
        <v>0</v>
      </c>
      <c r="AQ76" s="357">
        <f>IF(AA76&lt;&gt;"",AA76,Z76)</f>
        <v>0</v>
      </c>
      <c r="AR76" s="334"/>
    </row>
    <row r="77" spans="1:44" s="158" customFormat="1" ht="15.6" customHeight="1" x14ac:dyDescent="0.3">
      <c r="A77" s="298"/>
      <c r="B77" s="299"/>
      <c r="C77" s="299"/>
      <c r="D77" s="299"/>
      <c r="E77" s="334"/>
      <c r="F77" s="535"/>
      <c r="G77" s="512"/>
      <c r="H77" s="512"/>
      <c r="I77" s="512"/>
      <c r="J77" s="512"/>
      <c r="K77" s="512"/>
      <c r="L77" s="512"/>
      <c r="M77" s="512"/>
      <c r="N77" s="512"/>
      <c r="O77" s="512"/>
      <c r="P77" s="512"/>
      <c r="Q77" s="520"/>
      <c r="R77" s="521"/>
      <c r="S77" s="334"/>
      <c r="T77" s="511"/>
      <c r="U77" s="511"/>
      <c r="V77" s="358"/>
      <c r="W77" s="511"/>
      <c r="X77" s="511"/>
      <c r="Y77" s="358"/>
      <c r="Z77" s="511"/>
      <c r="AA77" s="511"/>
      <c r="AB77" s="334"/>
      <c r="AC77" s="334"/>
      <c r="AD77" s="334"/>
      <c r="AE77" s="334"/>
      <c r="AF77" s="334"/>
      <c r="AG77" s="334"/>
      <c r="AH77" s="334"/>
      <c r="AI77" s="334"/>
      <c r="AJ77" s="334"/>
      <c r="AK77" s="334"/>
      <c r="AL77" s="334"/>
      <c r="AM77" s="334"/>
      <c r="AN77" s="334"/>
      <c r="AO77" s="357"/>
      <c r="AP77" s="357"/>
      <c r="AQ77" s="357"/>
      <c r="AR77" s="334"/>
    </row>
    <row r="78" spans="1:44" s="158" customFormat="1" ht="15.6" customHeight="1" x14ac:dyDescent="0.3">
      <c r="A78" s="298"/>
      <c r="B78" s="299"/>
      <c r="C78" s="299"/>
      <c r="D78" s="299"/>
      <c r="E78" s="334"/>
      <c r="F78" s="334"/>
      <c r="G78" s="334"/>
      <c r="H78" s="334"/>
      <c r="I78" s="334"/>
      <c r="J78" s="334"/>
      <c r="K78" s="334"/>
      <c r="L78" s="334"/>
      <c r="M78" s="334"/>
      <c r="N78" s="334"/>
      <c r="O78" s="334"/>
      <c r="P78" s="334"/>
      <c r="Q78" s="334"/>
      <c r="R78" s="334"/>
      <c r="S78" s="334"/>
      <c r="T78" s="358"/>
      <c r="U78" s="358"/>
      <c r="V78" s="358"/>
      <c r="W78" s="358"/>
      <c r="X78" s="358"/>
      <c r="Y78" s="358"/>
      <c r="Z78" s="358"/>
      <c r="AA78" s="358"/>
      <c r="AB78" s="334"/>
      <c r="AC78" s="334"/>
      <c r="AD78" s="334"/>
      <c r="AE78" s="334"/>
      <c r="AF78" s="334"/>
      <c r="AG78" s="334"/>
      <c r="AH78" s="334"/>
      <c r="AI78" s="334"/>
      <c r="AJ78" s="334"/>
      <c r="AK78" s="334"/>
      <c r="AL78" s="334"/>
      <c r="AM78" s="334"/>
      <c r="AN78" s="334"/>
      <c r="AO78" s="357"/>
      <c r="AP78" s="357"/>
      <c r="AQ78" s="357"/>
      <c r="AR78" s="334"/>
    </row>
    <row r="79" spans="1:44" s="158" customFormat="1" ht="15.6" customHeight="1" x14ac:dyDescent="0.3">
      <c r="A79" s="298"/>
      <c r="B79" s="299"/>
      <c r="C79" s="299"/>
      <c r="D79" s="299"/>
      <c r="E79" s="334"/>
      <c r="F79" s="535">
        <v>10</v>
      </c>
      <c r="G79" s="540" t="s">
        <v>3420</v>
      </c>
      <c r="H79" s="540"/>
      <c r="I79" s="540"/>
      <c r="J79" s="540"/>
      <c r="K79" s="540"/>
      <c r="L79" s="540"/>
      <c r="M79" s="540"/>
      <c r="N79" s="540"/>
      <c r="O79" s="540"/>
      <c r="P79" s="540"/>
      <c r="Q79" s="518">
        <f ca="1">SUM(Q68+Q70+Q73+Q76)</f>
        <v>0</v>
      </c>
      <c r="R79" s="519"/>
      <c r="S79" s="334"/>
      <c r="T79" s="358"/>
      <c r="U79" s="358"/>
      <c r="V79" s="358"/>
      <c r="W79" s="358"/>
      <c r="X79" s="358"/>
      <c r="Y79" s="358"/>
      <c r="Z79" s="358"/>
      <c r="AA79" s="358"/>
      <c r="AB79" s="334"/>
      <c r="AC79" s="334"/>
      <c r="AD79" s="334"/>
      <c r="AE79" s="334"/>
      <c r="AF79" s="334"/>
      <c r="AG79" s="334"/>
      <c r="AH79" s="334"/>
      <c r="AI79" s="334"/>
      <c r="AJ79" s="334"/>
      <c r="AK79" s="334"/>
      <c r="AL79" s="334"/>
      <c r="AM79" s="334"/>
      <c r="AN79" s="334"/>
      <c r="AO79" s="357"/>
      <c r="AP79" s="357"/>
      <c r="AQ79" s="357"/>
      <c r="AR79" s="334"/>
    </row>
    <row r="80" spans="1:44" s="158" customFormat="1" ht="15.6" customHeight="1" x14ac:dyDescent="0.3">
      <c r="A80" s="298"/>
      <c r="B80" s="299"/>
      <c r="C80" s="299"/>
      <c r="D80" s="299"/>
      <c r="E80" s="334"/>
      <c r="F80" s="535"/>
      <c r="G80" s="540"/>
      <c r="H80" s="540"/>
      <c r="I80" s="540"/>
      <c r="J80" s="540"/>
      <c r="K80" s="540"/>
      <c r="L80" s="540"/>
      <c r="M80" s="540"/>
      <c r="N80" s="540"/>
      <c r="O80" s="540"/>
      <c r="P80" s="540"/>
      <c r="Q80" s="520"/>
      <c r="R80" s="521"/>
      <c r="S80" s="334"/>
      <c r="T80" s="358"/>
      <c r="U80" s="358"/>
      <c r="V80" s="358"/>
      <c r="W80" s="358"/>
      <c r="X80" s="358"/>
      <c r="Y80" s="358"/>
      <c r="Z80" s="358"/>
      <c r="AA80" s="358"/>
      <c r="AB80" s="334"/>
      <c r="AC80" s="334"/>
      <c r="AD80" s="334"/>
      <c r="AE80" s="334"/>
      <c r="AF80" s="334"/>
      <c r="AG80" s="334"/>
      <c r="AH80" s="334"/>
      <c r="AI80" s="334"/>
      <c r="AJ80" s="334"/>
      <c r="AK80" s="334"/>
      <c r="AL80" s="334"/>
      <c r="AM80" s="334"/>
      <c r="AN80" s="334"/>
      <c r="AO80" s="357"/>
      <c r="AP80" s="357"/>
      <c r="AQ80" s="357"/>
      <c r="AR80" s="334"/>
    </row>
    <row r="81" spans="1:43" s="158" customFormat="1" ht="15.6" customHeight="1" x14ac:dyDescent="0.3">
      <c r="A81" s="298"/>
      <c r="B81" s="299"/>
      <c r="C81" s="299"/>
      <c r="D81" s="299"/>
      <c r="E81" s="334"/>
      <c r="F81" s="334"/>
      <c r="G81" s="334"/>
      <c r="H81" s="334"/>
      <c r="I81" s="334"/>
      <c r="J81" s="334"/>
      <c r="K81" s="334"/>
      <c r="L81" s="334"/>
      <c r="M81" s="334"/>
      <c r="N81" s="334"/>
      <c r="O81" s="334"/>
      <c r="P81" s="334"/>
      <c r="Q81" s="334"/>
      <c r="R81" s="334"/>
      <c r="S81" s="334"/>
      <c r="T81" s="516" t="s">
        <v>3380</v>
      </c>
      <c r="U81" s="516"/>
      <c r="V81" s="358"/>
      <c r="W81" s="516" t="s">
        <v>3383</v>
      </c>
      <c r="X81" s="516"/>
      <c r="Y81" s="358"/>
      <c r="Z81" s="516" t="s">
        <v>3387</v>
      </c>
      <c r="AA81" s="516"/>
      <c r="AB81" s="334"/>
      <c r="AC81" s="334"/>
      <c r="AD81" s="334"/>
      <c r="AE81" s="334"/>
      <c r="AF81" s="334"/>
      <c r="AG81" s="334"/>
      <c r="AH81" s="334"/>
      <c r="AI81" s="334"/>
      <c r="AJ81" s="334"/>
      <c r="AK81" s="334"/>
      <c r="AL81" s="334"/>
      <c r="AM81" s="334"/>
      <c r="AN81" s="334"/>
      <c r="AO81" s="357"/>
      <c r="AP81" s="357"/>
      <c r="AQ81" s="357"/>
    </row>
    <row r="82" spans="1:43" s="158" customFormat="1" ht="15.6" customHeight="1" x14ac:dyDescent="0.3">
      <c r="A82" s="298"/>
      <c r="B82" s="299"/>
      <c r="C82" s="299"/>
      <c r="D82" s="299"/>
      <c r="E82" s="334"/>
      <c r="F82" s="535" t="s">
        <v>3421</v>
      </c>
      <c r="G82" s="512" t="s">
        <v>3422</v>
      </c>
      <c r="H82" s="512"/>
      <c r="I82" s="512"/>
      <c r="J82" s="512"/>
      <c r="K82" s="512"/>
      <c r="L82" s="512"/>
      <c r="M82" s="512"/>
      <c r="N82" s="512"/>
      <c r="O82" s="512"/>
      <c r="P82" s="512"/>
      <c r="Q82" s="518">
        <f>SUM(T82:AA83)</f>
        <v>0</v>
      </c>
      <c r="R82" s="519"/>
      <c r="S82" s="334"/>
      <c r="T82" s="510"/>
      <c r="U82" s="510"/>
      <c r="V82" s="358"/>
      <c r="W82" s="510"/>
      <c r="X82" s="510"/>
      <c r="Y82" s="358"/>
      <c r="Z82" s="510"/>
      <c r="AA82" s="510"/>
      <c r="AB82" s="334"/>
      <c r="AC82" s="334"/>
      <c r="AD82" s="334"/>
      <c r="AE82" s="334"/>
      <c r="AF82" s="334"/>
      <c r="AG82" s="334"/>
      <c r="AH82" s="334"/>
      <c r="AI82" s="334"/>
      <c r="AJ82" s="334"/>
      <c r="AK82" s="334"/>
      <c r="AL82" s="334"/>
      <c r="AM82" s="334"/>
      <c r="AN82" s="334"/>
      <c r="AO82" s="357">
        <f>IF(U82&lt;&gt;"",U82,T82)</f>
        <v>0</v>
      </c>
      <c r="AP82" s="357">
        <f>IF(X82&lt;&gt;"",X82,W82)</f>
        <v>0</v>
      </c>
      <c r="AQ82" s="357">
        <f>IF(AA82&lt;&gt;"",AA82,Z82)</f>
        <v>0</v>
      </c>
    </row>
    <row r="83" spans="1:43" s="158" customFormat="1" ht="15.6" customHeight="1" x14ac:dyDescent="0.3">
      <c r="A83" s="298"/>
      <c r="B83" s="299"/>
      <c r="C83" s="299"/>
      <c r="D83" s="299"/>
      <c r="E83" s="334"/>
      <c r="F83" s="535"/>
      <c r="G83" s="512"/>
      <c r="H83" s="512"/>
      <c r="I83" s="512"/>
      <c r="J83" s="512"/>
      <c r="K83" s="512"/>
      <c r="L83" s="512"/>
      <c r="M83" s="512"/>
      <c r="N83" s="512"/>
      <c r="O83" s="512"/>
      <c r="P83" s="512"/>
      <c r="Q83" s="520"/>
      <c r="R83" s="521"/>
      <c r="S83" s="334"/>
      <c r="T83" s="511"/>
      <c r="U83" s="511"/>
      <c r="V83" s="358"/>
      <c r="W83" s="511"/>
      <c r="X83" s="511"/>
      <c r="Y83" s="358"/>
      <c r="Z83" s="511"/>
      <c r="AA83" s="511"/>
      <c r="AB83" s="334"/>
      <c r="AC83" s="334"/>
      <c r="AD83" s="334"/>
      <c r="AE83" s="334"/>
      <c r="AF83" s="334"/>
      <c r="AG83" s="334"/>
      <c r="AH83" s="334"/>
      <c r="AI83" s="334"/>
      <c r="AJ83" s="334"/>
      <c r="AK83" s="334"/>
      <c r="AL83" s="334"/>
      <c r="AM83" s="334"/>
      <c r="AN83" s="334"/>
      <c r="AO83" s="357"/>
      <c r="AP83" s="357"/>
      <c r="AQ83" s="357"/>
    </row>
    <row r="84" spans="1:43" s="158" customFormat="1" ht="15.6" customHeight="1" x14ac:dyDescent="0.3">
      <c r="A84" s="298"/>
      <c r="B84" s="299"/>
      <c r="C84" s="299"/>
      <c r="D84" s="299"/>
      <c r="E84" s="334"/>
      <c r="F84" s="334"/>
      <c r="G84" s="334"/>
      <c r="H84" s="334"/>
      <c r="I84" s="334"/>
      <c r="J84" s="334"/>
      <c r="K84" s="334"/>
      <c r="L84" s="334"/>
      <c r="M84" s="334"/>
      <c r="N84" s="334"/>
      <c r="O84" s="334"/>
      <c r="P84" s="334"/>
      <c r="Q84" s="334"/>
      <c r="R84" s="334"/>
      <c r="S84" s="334"/>
      <c r="T84" s="358"/>
      <c r="U84" s="358"/>
      <c r="V84" s="358"/>
      <c r="W84" s="358"/>
      <c r="X84" s="358"/>
      <c r="Y84" s="358"/>
      <c r="Z84" s="358"/>
      <c r="AA84" s="358"/>
      <c r="AB84" s="334"/>
      <c r="AC84" s="334"/>
      <c r="AD84" s="334"/>
      <c r="AE84" s="334"/>
      <c r="AF84" s="334"/>
      <c r="AG84" s="334"/>
      <c r="AH84" s="334"/>
      <c r="AI84" s="334"/>
      <c r="AJ84" s="334"/>
      <c r="AK84" s="334"/>
      <c r="AL84" s="334"/>
      <c r="AM84" s="334"/>
      <c r="AN84" s="334"/>
      <c r="AO84" s="357"/>
      <c r="AP84" s="357"/>
      <c r="AQ84" s="357"/>
    </row>
    <row r="85" spans="1:43" s="158" customFormat="1" ht="15.6" customHeight="1" x14ac:dyDescent="0.3">
      <c r="A85" s="298"/>
      <c r="B85" s="299"/>
      <c r="C85" s="299"/>
      <c r="D85" s="299"/>
      <c r="E85" s="334"/>
      <c r="F85" s="535" t="s">
        <v>3423</v>
      </c>
      <c r="G85" s="512" t="s">
        <v>3424</v>
      </c>
      <c r="H85" s="512"/>
      <c r="I85" s="512"/>
      <c r="J85" s="512"/>
      <c r="K85" s="512"/>
      <c r="L85" s="512"/>
      <c r="M85" s="512"/>
      <c r="N85" s="512"/>
      <c r="O85" s="512"/>
      <c r="P85" s="512"/>
      <c r="Q85" s="518">
        <f>SUM(T85:AA86)</f>
        <v>0</v>
      </c>
      <c r="R85" s="519"/>
      <c r="S85" s="334"/>
      <c r="T85" s="510"/>
      <c r="U85" s="510"/>
      <c r="V85" s="358"/>
      <c r="W85" s="510"/>
      <c r="X85" s="510"/>
      <c r="Y85" s="358"/>
      <c r="Z85" s="510"/>
      <c r="AA85" s="510"/>
      <c r="AB85" s="334"/>
      <c r="AC85" s="334"/>
      <c r="AD85" s="334"/>
      <c r="AE85" s="334"/>
      <c r="AF85" s="334"/>
      <c r="AG85" s="334"/>
      <c r="AH85" s="334"/>
      <c r="AI85" s="334"/>
      <c r="AJ85" s="334"/>
      <c r="AK85" s="334"/>
      <c r="AL85" s="334"/>
      <c r="AM85" s="334"/>
      <c r="AN85" s="334"/>
      <c r="AO85" s="357">
        <f>IF(U85&lt;&gt;"",U85,T85)</f>
        <v>0</v>
      </c>
      <c r="AP85" s="357">
        <f>IF(X85&lt;&gt;"",X85,W85)</f>
        <v>0</v>
      </c>
      <c r="AQ85" s="357">
        <f>IF(AA85&lt;&gt;"",AA85,Z85)</f>
        <v>0</v>
      </c>
    </row>
    <row r="86" spans="1:43" s="158" customFormat="1" ht="15.6" customHeight="1" x14ac:dyDescent="0.3">
      <c r="A86" s="298"/>
      <c r="B86" s="299"/>
      <c r="C86" s="299"/>
      <c r="D86" s="299"/>
      <c r="E86" s="334"/>
      <c r="F86" s="535"/>
      <c r="G86" s="512"/>
      <c r="H86" s="512"/>
      <c r="I86" s="512"/>
      <c r="J86" s="512"/>
      <c r="K86" s="512"/>
      <c r="L86" s="512"/>
      <c r="M86" s="512"/>
      <c r="N86" s="512"/>
      <c r="O86" s="512"/>
      <c r="P86" s="512"/>
      <c r="Q86" s="520"/>
      <c r="R86" s="521"/>
      <c r="S86" s="334"/>
      <c r="T86" s="511"/>
      <c r="U86" s="511"/>
      <c r="V86" s="358"/>
      <c r="W86" s="511"/>
      <c r="X86" s="511"/>
      <c r="Y86" s="358"/>
      <c r="Z86" s="511"/>
      <c r="AA86" s="511"/>
      <c r="AB86" s="334"/>
      <c r="AC86" s="334"/>
      <c r="AD86" s="334"/>
      <c r="AE86" s="334"/>
      <c r="AF86" s="334"/>
      <c r="AG86" s="334"/>
      <c r="AH86" s="334"/>
      <c r="AI86" s="334"/>
      <c r="AJ86" s="334"/>
      <c r="AK86" s="334"/>
      <c r="AL86" s="334"/>
      <c r="AM86" s="334"/>
      <c r="AN86" s="334"/>
      <c r="AO86" s="357"/>
      <c r="AP86" s="357"/>
      <c r="AQ86" s="357"/>
    </row>
    <row r="87" spans="1:43" s="158" customFormat="1" ht="15.6" customHeight="1" x14ac:dyDescent="0.3">
      <c r="A87" s="298"/>
      <c r="B87" s="299"/>
      <c r="C87" s="299"/>
      <c r="D87" s="299"/>
      <c r="E87" s="334"/>
      <c r="F87" s="334"/>
      <c r="G87" s="334"/>
      <c r="H87" s="334"/>
      <c r="I87" s="334"/>
      <c r="J87" s="334"/>
      <c r="K87" s="334"/>
      <c r="L87" s="334"/>
      <c r="M87" s="334"/>
      <c r="N87" s="334"/>
      <c r="O87" s="334"/>
      <c r="P87" s="334"/>
      <c r="Q87" s="334"/>
      <c r="R87" s="334"/>
      <c r="S87" s="334"/>
      <c r="T87" s="358"/>
      <c r="U87" s="358"/>
      <c r="V87" s="358"/>
      <c r="W87" s="358"/>
      <c r="X87" s="358"/>
      <c r="Y87" s="358"/>
      <c r="Z87" s="358"/>
      <c r="AA87" s="358"/>
      <c r="AB87" s="334"/>
      <c r="AC87" s="334"/>
      <c r="AD87" s="334"/>
      <c r="AE87" s="334"/>
      <c r="AF87" s="334"/>
      <c r="AG87" s="334"/>
      <c r="AH87" s="334"/>
      <c r="AI87" s="334"/>
      <c r="AJ87" s="334"/>
      <c r="AK87" s="334"/>
      <c r="AL87" s="334"/>
      <c r="AM87" s="334"/>
      <c r="AN87" s="334"/>
      <c r="AO87" s="357"/>
      <c r="AP87" s="357"/>
      <c r="AQ87" s="357"/>
    </row>
    <row r="88" spans="1:43" s="158" customFormat="1" ht="15.6" customHeight="1" x14ac:dyDescent="0.3">
      <c r="A88" s="298"/>
      <c r="B88" s="299"/>
      <c r="C88" s="299"/>
      <c r="D88" s="299"/>
      <c r="E88" s="334"/>
      <c r="F88" s="535" t="s">
        <v>3425</v>
      </c>
      <c r="G88" s="512" t="s">
        <v>3426</v>
      </c>
      <c r="H88" s="512"/>
      <c r="I88" s="512"/>
      <c r="J88" s="512"/>
      <c r="K88" s="512"/>
      <c r="L88" s="512"/>
      <c r="M88" s="512"/>
      <c r="N88" s="512"/>
      <c r="O88" s="512"/>
      <c r="P88" s="512"/>
      <c r="Q88" s="518">
        <f>SUM(T88:AA89)</f>
        <v>0</v>
      </c>
      <c r="R88" s="519"/>
      <c r="S88" s="334"/>
      <c r="T88" s="510"/>
      <c r="U88" s="510"/>
      <c r="V88" s="358"/>
      <c r="W88" s="510"/>
      <c r="X88" s="510"/>
      <c r="Y88" s="358"/>
      <c r="Z88" s="510"/>
      <c r="AA88" s="510"/>
      <c r="AB88" s="334"/>
      <c r="AC88" s="334"/>
      <c r="AD88" s="334"/>
      <c r="AE88" s="334"/>
      <c r="AF88" s="334"/>
      <c r="AG88" s="334"/>
      <c r="AH88" s="334"/>
      <c r="AI88" s="334"/>
      <c r="AJ88" s="334"/>
      <c r="AK88" s="334"/>
      <c r="AL88" s="334"/>
      <c r="AM88" s="334"/>
      <c r="AN88" s="334"/>
      <c r="AO88" s="357">
        <f>IF(U88&lt;&gt;"",U88,T88)</f>
        <v>0</v>
      </c>
      <c r="AP88" s="357">
        <f>IF(X88&lt;&gt;"",X88,W88)</f>
        <v>0</v>
      </c>
      <c r="AQ88" s="357">
        <f>IF(AA88&lt;&gt;"",AA88,Z88)</f>
        <v>0</v>
      </c>
    </row>
    <row r="89" spans="1:43" s="158" customFormat="1" ht="15.6" customHeight="1" x14ac:dyDescent="0.3">
      <c r="A89" s="298"/>
      <c r="B89" s="299"/>
      <c r="C89" s="299"/>
      <c r="D89" s="299"/>
      <c r="E89" s="334"/>
      <c r="F89" s="535"/>
      <c r="G89" s="512"/>
      <c r="H89" s="512"/>
      <c r="I89" s="512"/>
      <c r="J89" s="512"/>
      <c r="K89" s="512"/>
      <c r="L89" s="512"/>
      <c r="M89" s="512"/>
      <c r="N89" s="512"/>
      <c r="O89" s="512"/>
      <c r="P89" s="512"/>
      <c r="Q89" s="520"/>
      <c r="R89" s="521"/>
      <c r="S89" s="334"/>
      <c r="T89" s="511"/>
      <c r="U89" s="511"/>
      <c r="V89" s="358"/>
      <c r="W89" s="511"/>
      <c r="X89" s="511"/>
      <c r="Y89" s="358"/>
      <c r="Z89" s="511"/>
      <c r="AA89" s="511"/>
      <c r="AB89" s="334"/>
      <c r="AC89" s="334"/>
      <c r="AD89" s="334"/>
      <c r="AE89" s="334"/>
      <c r="AF89" s="334"/>
      <c r="AG89" s="334"/>
      <c r="AH89" s="334"/>
      <c r="AI89" s="334"/>
      <c r="AJ89" s="334"/>
      <c r="AK89" s="334"/>
      <c r="AL89" s="334"/>
      <c r="AM89" s="334"/>
      <c r="AN89" s="334"/>
      <c r="AO89" s="357"/>
      <c r="AP89" s="357"/>
      <c r="AQ89" s="357"/>
    </row>
    <row r="90" spans="1:43" s="158" customFormat="1" ht="15.6" customHeight="1" x14ac:dyDescent="0.3">
      <c r="A90" s="298"/>
      <c r="B90" s="299"/>
      <c r="C90" s="299"/>
      <c r="D90" s="299"/>
      <c r="E90" s="334"/>
      <c r="F90" s="334"/>
      <c r="G90" s="334"/>
      <c r="H90" s="334"/>
      <c r="I90" s="334"/>
      <c r="J90" s="334"/>
      <c r="K90" s="334"/>
      <c r="L90" s="334"/>
      <c r="M90" s="334"/>
      <c r="N90" s="334"/>
      <c r="O90" s="334"/>
      <c r="P90" s="334"/>
      <c r="Q90" s="334"/>
      <c r="R90" s="334"/>
      <c r="S90" s="334"/>
      <c r="T90" s="334"/>
      <c r="U90" s="334"/>
      <c r="V90" s="334"/>
      <c r="W90" s="334"/>
      <c r="X90" s="334"/>
      <c r="Y90" s="334"/>
      <c r="Z90" s="334"/>
      <c r="AA90" s="334"/>
      <c r="AB90" s="334"/>
      <c r="AC90" s="334"/>
      <c r="AD90" s="334"/>
      <c r="AE90" s="334"/>
      <c r="AF90" s="334"/>
      <c r="AG90" s="334"/>
      <c r="AH90" s="334"/>
      <c r="AI90" s="334"/>
      <c r="AJ90" s="334"/>
      <c r="AK90" s="334"/>
      <c r="AL90" s="334"/>
      <c r="AM90" s="334"/>
      <c r="AN90" s="334"/>
      <c r="AO90" s="357"/>
      <c r="AP90" s="357"/>
      <c r="AQ90" s="357"/>
    </row>
    <row r="91" spans="1:43" s="158" customFormat="1" ht="15.6" customHeight="1" x14ac:dyDescent="0.3">
      <c r="A91" s="298"/>
      <c r="B91" s="299"/>
      <c r="C91" s="299"/>
      <c r="D91" s="299"/>
      <c r="E91" s="334"/>
      <c r="F91" s="535" t="s">
        <v>3427</v>
      </c>
      <c r="G91" s="540" t="s">
        <v>3428</v>
      </c>
      <c r="H91" s="540"/>
      <c r="I91" s="540"/>
      <c r="J91" s="540"/>
      <c r="K91" s="540"/>
      <c r="L91" s="540"/>
      <c r="M91" s="540"/>
      <c r="N91" s="540"/>
      <c r="O91" s="540"/>
      <c r="P91" s="540"/>
      <c r="Q91" s="518">
        <f>Q82+Q85+Q88</f>
        <v>0</v>
      </c>
      <c r="R91" s="519"/>
      <c r="S91" s="334"/>
      <c r="T91" s="334"/>
      <c r="U91" s="334"/>
      <c r="V91" s="334"/>
      <c r="W91" s="334"/>
      <c r="X91" s="334"/>
      <c r="Y91" s="334"/>
      <c r="Z91" s="334"/>
      <c r="AA91" s="334"/>
      <c r="AB91" s="334"/>
      <c r="AC91" s="334"/>
      <c r="AD91" s="334"/>
      <c r="AE91" s="334"/>
      <c r="AF91" s="334"/>
      <c r="AG91" s="334"/>
      <c r="AH91" s="334"/>
      <c r="AI91" s="334"/>
      <c r="AJ91" s="334"/>
      <c r="AK91" s="334"/>
      <c r="AL91" s="334"/>
      <c r="AM91" s="334"/>
      <c r="AN91" s="334"/>
      <c r="AO91" s="357"/>
      <c r="AP91" s="357"/>
      <c r="AQ91" s="357"/>
    </row>
    <row r="92" spans="1:43" s="158" customFormat="1" ht="15.6" customHeight="1" x14ac:dyDescent="0.3">
      <c r="A92" s="298"/>
      <c r="B92" s="299"/>
      <c r="C92" s="299"/>
      <c r="D92" s="299"/>
      <c r="E92" s="334"/>
      <c r="F92" s="535"/>
      <c r="G92" s="540"/>
      <c r="H92" s="540"/>
      <c r="I92" s="540"/>
      <c r="J92" s="540"/>
      <c r="K92" s="540"/>
      <c r="L92" s="540"/>
      <c r="M92" s="540"/>
      <c r="N92" s="540"/>
      <c r="O92" s="540"/>
      <c r="P92" s="540"/>
      <c r="Q92" s="520"/>
      <c r="R92" s="521"/>
      <c r="S92" s="334"/>
      <c r="T92" s="334"/>
      <c r="U92" s="334"/>
      <c r="V92" s="334"/>
      <c r="W92" s="334"/>
      <c r="X92" s="334"/>
      <c r="Y92" s="334"/>
      <c r="Z92" s="334"/>
      <c r="AA92" s="334"/>
      <c r="AB92" s="334"/>
      <c r="AC92" s="334"/>
      <c r="AD92" s="334"/>
      <c r="AE92" s="334"/>
      <c r="AF92" s="334"/>
      <c r="AG92" s="334"/>
      <c r="AH92" s="334"/>
      <c r="AI92" s="334"/>
      <c r="AJ92" s="334"/>
      <c r="AK92" s="334"/>
      <c r="AL92" s="334"/>
      <c r="AM92" s="334"/>
      <c r="AN92" s="334"/>
      <c r="AO92" s="357"/>
      <c r="AP92" s="357"/>
      <c r="AQ92" s="357"/>
    </row>
    <row r="93" spans="1:43" s="158" customFormat="1" ht="15.6" customHeight="1" x14ac:dyDescent="0.3">
      <c r="A93" s="298"/>
      <c r="B93" s="299"/>
      <c r="C93" s="299"/>
      <c r="D93" s="299"/>
      <c r="E93" s="334"/>
      <c r="F93" s="334"/>
      <c r="G93" s="334"/>
      <c r="H93" s="334"/>
      <c r="I93" s="334"/>
      <c r="J93" s="334"/>
      <c r="K93" s="334"/>
      <c r="L93" s="334"/>
      <c r="M93" s="334"/>
      <c r="N93" s="334"/>
      <c r="O93" s="334"/>
      <c r="P93" s="334"/>
      <c r="Q93" s="334"/>
      <c r="R93" s="334"/>
      <c r="S93" s="334"/>
      <c r="T93" s="334"/>
      <c r="U93" s="334"/>
      <c r="V93" s="334"/>
      <c r="W93" s="334"/>
      <c r="X93" s="334"/>
      <c r="Y93" s="334"/>
      <c r="Z93" s="334"/>
      <c r="AA93" s="334"/>
      <c r="AB93" s="334"/>
      <c r="AC93" s="334"/>
      <c r="AD93" s="334"/>
      <c r="AE93" s="334"/>
      <c r="AF93" s="334"/>
      <c r="AG93" s="334"/>
      <c r="AH93" s="334"/>
      <c r="AI93" s="334"/>
      <c r="AJ93" s="334"/>
      <c r="AK93" s="334"/>
      <c r="AL93" s="334"/>
      <c r="AM93" s="334"/>
      <c r="AN93" s="334"/>
      <c r="AO93" s="357"/>
      <c r="AP93" s="357"/>
      <c r="AQ93" s="357"/>
    </row>
    <row r="94" spans="1:43" s="158" customFormat="1" ht="15.6" customHeight="1" x14ac:dyDescent="0.3">
      <c r="A94" s="298"/>
      <c r="B94" s="299"/>
      <c r="C94" s="299"/>
      <c r="D94" s="299"/>
      <c r="E94" s="334"/>
      <c r="F94" s="535">
        <v>12</v>
      </c>
      <c r="G94" s="540" t="s">
        <v>3429</v>
      </c>
      <c r="H94" s="540"/>
      <c r="I94" s="540"/>
      <c r="J94" s="540"/>
      <c r="K94" s="540"/>
      <c r="L94" s="540"/>
      <c r="M94" s="540"/>
      <c r="N94" s="540"/>
      <c r="O94" s="540"/>
      <c r="P94" s="540"/>
      <c r="Q94" s="518">
        <f ca="1">Q79-Q91</f>
        <v>0</v>
      </c>
      <c r="R94" s="519"/>
      <c r="S94" s="334"/>
      <c r="T94" s="334"/>
      <c r="U94" s="334"/>
      <c r="V94" s="334"/>
      <c r="W94" s="334"/>
      <c r="X94" s="334"/>
      <c r="Y94" s="334"/>
      <c r="Z94" s="334"/>
      <c r="AA94" s="334"/>
      <c r="AB94" s="334"/>
      <c r="AC94" s="334"/>
      <c r="AD94" s="334"/>
      <c r="AE94" s="334"/>
      <c r="AF94" s="334"/>
      <c r="AG94" s="334"/>
      <c r="AH94" s="334"/>
      <c r="AI94" s="334"/>
      <c r="AJ94" s="334"/>
      <c r="AK94" s="334"/>
      <c r="AL94" s="334"/>
      <c r="AM94" s="334"/>
      <c r="AN94" s="334"/>
      <c r="AO94" s="357"/>
      <c r="AP94" s="357"/>
      <c r="AQ94" s="357"/>
    </row>
    <row r="95" spans="1:43" s="158" customFormat="1" ht="15.6" customHeight="1" x14ac:dyDescent="0.3">
      <c r="A95" s="298"/>
      <c r="B95" s="299"/>
      <c r="C95" s="299"/>
      <c r="D95" s="299"/>
      <c r="E95" s="334"/>
      <c r="F95" s="535"/>
      <c r="G95" s="540"/>
      <c r="H95" s="540"/>
      <c r="I95" s="540"/>
      <c r="J95" s="540"/>
      <c r="K95" s="540"/>
      <c r="L95" s="540"/>
      <c r="M95" s="540"/>
      <c r="N95" s="540"/>
      <c r="O95" s="540"/>
      <c r="P95" s="540"/>
      <c r="Q95" s="520"/>
      <c r="R95" s="521"/>
      <c r="S95" s="334"/>
      <c r="T95" s="334"/>
      <c r="U95" s="334"/>
      <c r="V95" s="334"/>
      <c r="W95" s="334"/>
      <c r="X95" s="334"/>
      <c r="Y95" s="334"/>
      <c r="Z95" s="334"/>
      <c r="AA95" s="334"/>
      <c r="AB95" s="334"/>
      <c r="AC95" s="334"/>
      <c r="AD95" s="334"/>
      <c r="AE95" s="334"/>
      <c r="AF95" s="334"/>
      <c r="AG95" s="334"/>
      <c r="AH95" s="334"/>
      <c r="AI95" s="334"/>
      <c r="AJ95" s="334"/>
      <c r="AK95" s="334"/>
      <c r="AL95" s="334"/>
      <c r="AM95" s="334"/>
      <c r="AN95" s="334"/>
      <c r="AO95" s="357"/>
      <c r="AP95" s="357"/>
      <c r="AQ95" s="357"/>
    </row>
    <row r="96" spans="1:43" s="158" customFormat="1" ht="15.6" customHeight="1" x14ac:dyDescent="0.3">
      <c r="A96" s="298"/>
      <c r="B96" s="299"/>
      <c r="C96" s="299"/>
      <c r="D96" s="299"/>
      <c r="E96" s="334"/>
      <c r="F96" s="334"/>
      <c r="G96" s="334"/>
      <c r="H96" s="334"/>
      <c r="I96" s="334"/>
      <c r="J96" s="334"/>
      <c r="K96" s="334"/>
      <c r="L96" s="334"/>
      <c r="M96" s="334"/>
      <c r="N96" s="334"/>
      <c r="O96" s="334"/>
      <c r="P96" s="334"/>
      <c r="Q96" s="334"/>
      <c r="R96" s="334"/>
      <c r="S96" s="334"/>
      <c r="T96" s="509" t="s">
        <v>3380</v>
      </c>
      <c r="U96" s="509"/>
      <c r="V96" s="334"/>
      <c r="W96" s="509" t="s">
        <v>3383</v>
      </c>
      <c r="X96" s="509"/>
      <c r="Y96" s="334"/>
      <c r="Z96" s="509" t="s">
        <v>3387</v>
      </c>
      <c r="AA96" s="509"/>
      <c r="AB96" s="334"/>
      <c r="AC96" s="334"/>
      <c r="AD96" s="334"/>
      <c r="AE96" s="334"/>
      <c r="AF96" s="334"/>
      <c r="AG96" s="334"/>
      <c r="AH96" s="334"/>
      <c r="AI96" s="334"/>
      <c r="AJ96" s="334"/>
      <c r="AK96" s="334"/>
      <c r="AL96" s="334"/>
      <c r="AM96" s="334"/>
      <c r="AN96" s="334"/>
      <c r="AO96" s="357"/>
      <c r="AP96" s="357"/>
      <c r="AQ96" s="357"/>
    </row>
    <row r="97" spans="1:43" s="158" customFormat="1" ht="15.6" customHeight="1" x14ac:dyDescent="0.3">
      <c r="A97" s="298"/>
      <c r="B97" s="299"/>
      <c r="C97" s="299"/>
      <c r="D97" s="299"/>
      <c r="E97" s="334"/>
      <c r="F97" s="535" t="s">
        <v>3430</v>
      </c>
      <c r="G97" s="512" t="s">
        <v>3431</v>
      </c>
      <c r="H97" s="512"/>
      <c r="I97" s="512"/>
      <c r="J97" s="512"/>
      <c r="K97" s="512"/>
      <c r="L97" s="512"/>
      <c r="M97" s="512"/>
      <c r="N97" s="512"/>
      <c r="O97" s="512"/>
      <c r="P97" s="512"/>
      <c r="Q97" s="518">
        <f>SUM(T97:AA98)</f>
        <v>0</v>
      </c>
      <c r="R97" s="519"/>
      <c r="S97" s="334"/>
      <c r="T97" s="510"/>
      <c r="U97" s="510"/>
      <c r="V97" s="358"/>
      <c r="W97" s="510"/>
      <c r="X97" s="510"/>
      <c r="Y97" s="358"/>
      <c r="Z97" s="510"/>
      <c r="AA97" s="510"/>
      <c r="AB97" s="334"/>
      <c r="AC97" s="334"/>
      <c r="AD97" s="334"/>
      <c r="AE97" s="334"/>
      <c r="AF97" s="334"/>
      <c r="AG97" s="334"/>
      <c r="AH97" s="334"/>
      <c r="AI97" s="334"/>
      <c r="AJ97" s="334"/>
      <c r="AK97" s="334"/>
      <c r="AL97" s="334"/>
      <c r="AM97" s="334"/>
      <c r="AN97" s="334"/>
      <c r="AO97" s="357">
        <f>IF(U97&lt;&gt;"",U97,T97)</f>
        <v>0</v>
      </c>
      <c r="AP97" s="357">
        <f>IF(X97&lt;&gt;"",X97,W97)</f>
        <v>0</v>
      </c>
      <c r="AQ97" s="357">
        <f>IF(AA97&lt;&gt;"",AA97,Z97)</f>
        <v>0</v>
      </c>
    </row>
    <row r="98" spans="1:43" s="158" customFormat="1" ht="15.6" customHeight="1" x14ac:dyDescent="0.3">
      <c r="A98" s="298"/>
      <c r="B98" s="299"/>
      <c r="C98" s="299"/>
      <c r="D98" s="299"/>
      <c r="E98" s="334"/>
      <c r="F98" s="535"/>
      <c r="G98" s="512"/>
      <c r="H98" s="512"/>
      <c r="I98" s="512"/>
      <c r="J98" s="512"/>
      <c r="K98" s="512"/>
      <c r="L98" s="512"/>
      <c r="M98" s="512"/>
      <c r="N98" s="512"/>
      <c r="O98" s="512"/>
      <c r="P98" s="512"/>
      <c r="Q98" s="520"/>
      <c r="R98" s="521"/>
      <c r="S98" s="334"/>
      <c r="T98" s="511"/>
      <c r="U98" s="511"/>
      <c r="V98" s="358"/>
      <c r="W98" s="511"/>
      <c r="X98" s="511"/>
      <c r="Y98" s="358"/>
      <c r="Z98" s="511"/>
      <c r="AA98" s="511"/>
      <c r="AB98" s="334"/>
      <c r="AC98" s="334"/>
      <c r="AD98" s="334"/>
      <c r="AE98" s="334"/>
      <c r="AF98" s="334"/>
      <c r="AG98" s="334"/>
      <c r="AH98" s="334"/>
      <c r="AI98" s="334"/>
      <c r="AJ98" s="334"/>
      <c r="AK98" s="334"/>
      <c r="AL98" s="334"/>
      <c r="AM98" s="334"/>
      <c r="AN98" s="334"/>
      <c r="AO98" s="357"/>
      <c r="AP98" s="357"/>
      <c r="AQ98" s="357"/>
    </row>
    <row r="99" spans="1:43" s="158" customFormat="1" ht="15.6" customHeight="1" x14ac:dyDescent="0.3">
      <c r="A99" s="298"/>
      <c r="B99" s="299"/>
      <c r="C99" s="299"/>
      <c r="D99" s="299"/>
      <c r="E99" s="334"/>
      <c r="F99" s="334"/>
      <c r="G99" s="334"/>
      <c r="H99" s="334"/>
      <c r="I99" s="334"/>
      <c r="J99" s="334"/>
      <c r="K99" s="334"/>
      <c r="L99" s="334"/>
      <c r="M99" s="334"/>
      <c r="N99" s="334"/>
      <c r="O99" s="334"/>
      <c r="P99" s="334"/>
      <c r="Q99" s="334"/>
      <c r="R99" s="334"/>
      <c r="S99" s="334"/>
      <c r="T99" s="358"/>
      <c r="U99" s="358"/>
      <c r="V99" s="358"/>
      <c r="W99" s="358"/>
      <c r="X99" s="358"/>
      <c r="Y99" s="358"/>
      <c r="Z99" s="358"/>
      <c r="AA99" s="358"/>
      <c r="AB99" s="334"/>
      <c r="AC99" s="334"/>
      <c r="AD99" s="334"/>
      <c r="AE99" s="334"/>
      <c r="AF99" s="334"/>
      <c r="AG99" s="334"/>
      <c r="AH99" s="334"/>
      <c r="AI99" s="334"/>
      <c r="AJ99" s="334"/>
      <c r="AK99" s="334"/>
      <c r="AL99" s="334"/>
      <c r="AM99" s="334"/>
      <c r="AN99" s="334"/>
      <c r="AO99" s="357"/>
      <c r="AP99" s="357"/>
      <c r="AQ99" s="357"/>
    </row>
    <row r="100" spans="1:43" s="158" customFormat="1" ht="15.6" customHeight="1" x14ac:dyDescent="0.3">
      <c r="A100" s="298"/>
      <c r="B100" s="299"/>
      <c r="C100" s="299"/>
      <c r="D100" s="299"/>
      <c r="E100" s="334"/>
      <c r="F100" s="535" t="s">
        <v>3432</v>
      </c>
      <c r="G100" s="512" t="s">
        <v>3433</v>
      </c>
      <c r="H100" s="512"/>
      <c r="I100" s="512"/>
      <c r="J100" s="512"/>
      <c r="K100" s="512"/>
      <c r="L100" s="512"/>
      <c r="M100" s="512"/>
      <c r="N100" s="512"/>
      <c r="O100" s="512"/>
      <c r="P100" s="512"/>
      <c r="Q100" s="518">
        <f>SUM(T100:AA101)</f>
        <v>0</v>
      </c>
      <c r="R100" s="519"/>
      <c r="S100" s="334"/>
      <c r="T100" s="510"/>
      <c r="U100" s="510"/>
      <c r="V100" s="358"/>
      <c r="W100" s="510"/>
      <c r="X100" s="510"/>
      <c r="Y100" s="358"/>
      <c r="Z100" s="510"/>
      <c r="AA100" s="510"/>
      <c r="AB100" s="334"/>
      <c r="AC100" s="334"/>
      <c r="AD100" s="334"/>
      <c r="AE100" s="334"/>
      <c r="AF100" s="334"/>
      <c r="AG100" s="334"/>
      <c r="AH100" s="334"/>
      <c r="AI100" s="334"/>
      <c r="AJ100" s="334"/>
      <c r="AK100" s="334"/>
      <c r="AL100" s="334"/>
      <c r="AM100" s="334"/>
      <c r="AN100" s="334"/>
      <c r="AO100" s="357">
        <f>IF(U100&lt;&gt;"",U100,T100)</f>
        <v>0</v>
      </c>
      <c r="AP100" s="357">
        <f>IF(X100&lt;&gt;"",X100,W100)</f>
        <v>0</v>
      </c>
      <c r="AQ100" s="357">
        <f>IF(AA100&lt;&gt;"",AA100,Z100)</f>
        <v>0</v>
      </c>
    </row>
    <row r="101" spans="1:43" s="158" customFormat="1" ht="15.6" customHeight="1" x14ac:dyDescent="0.3">
      <c r="A101" s="298"/>
      <c r="B101" s="299"/>
      <c r="C101" s="299"/>
      <c r="D101" s="299"/>
      <c r="E101" s="334"/>
      <c r="F101" s="535"/>
      <c r="G101" s="512"/>
      <c r="H101" s="512"/>
      <c r="I101" s="512"/>
      <c r="J101" s="512"/>
      <c r="K101" s="512"/>
      <c r="L101" s="512"/>
      <c r="M101" s="512"/>
      <c r="N101" s="512"/>
      <c r="O101" s="512"/>
      <c r="P101" s="512"/>
      <c r="Q101" s="520"/>
      <c r="R101" s="521"/>
      <c r="S101" s="334"/>
      <c r="T101" s="511"/>
      <c r="U101" s="511"/>
      <c r="V101" s="358"/>
      <c r="W101" s="511"/>
      <c r="X101" s="511"/>
      <c r="Y101" s="358"/>
      <c r="Z101" s="511"/>
      <c r="AA101" s="511"/>
      <c r="AB101" s="334"/>
      <c r="AC101" s="334"/>
      <c r="AD101" s="334"/>
      <c r="AE101" s="334"/>
      <c r="AF101" s="334"/>
      <c r="AG101" s="334"/>
      <c r="AH101" s="334"/>
      <c r="AI101" s="334"/>
      <c r="AJ101" s="334"/>
      <c r="AK101" s="334"/>
      <c r="AL101" s="334"/>
      <c r="AM101" s="334"/>
      <c r="AN101" s="334"/>
      <c r="AO101" s="357"/>
      <c r="AP101" s="357"/>
      <c r="AQ101" s="357"/>
    </row>
    <row r="102" spans="1:43" s="158" customFormat="1" ht="15.6" customHeight="1" x14ac:dyDescent="0.3">
      <c r="A102" s="298"/>
      <c r="B102" s="299"/>
      <c r="C102" s="299"/>
      <c r="D102" s="299"/>
      <c r="E102" s="334"/>
      <c r="F102" s="334"/>
      <c r="G102" s="334"/>
      <c r="H102" s="334"/>
      <c r="I102" s="334"/>
      <c r="J102" s="334"/>
      <c r="K102" s="334"/>
      <c r="L102" s="334"/>
      <c r="M102" s="334"/>
      <c r="N102" s="334"/>
      <c r="O102" s="334"/>
      <c r="P102" s="334"/>
      <c r="Q102" s="334"/>
      <c r="R102" s="334"/>
      <c r="S102" s="334"/>
      <c r="T102" s="358"/>
      <c r="U102" s="358"/>
      <c r="V102" s="358"/>
      <c r="W102" s="358"/>
      <c r="X102" s="358"/>
      <c r="Y102" s="358"/>
      <c r="Z102" s="358"/>
      <c r="AA102" s="358"/>
      <c r="AB102" s="334"/>
      <c r="AC102" s="334"/>
      <c r="AD102" s="334"/>
      <c r="AE102" s="334"/>
      <c r="AF102" s="334"/>
      <c r="AG102" s="334"/>
      <c r="AH102" s="334"/>
      <c r="AI102" s="334"/>
      <c r="AJ102" s="334"/>
      <c r="AK102" s="334"/>
      <c r="AL102" s="334"/>
      <c r="AM102" s="334"/>
      <c r="AN102" s="334"/>
      <c r="AO102" s="357"/>
      <c r="AP102" s="357"/>
      <c r="AQ102" s="357"/>
    </row>
    <row r="103" spans="1:43" s="158" customFormat="1" ht="15.6" customHeight="1" x14ac:dyDescent="0.3">
      <c r="A103" s="298"/>
      <c r="B103" s="299"/>
      <c r="C103" s="299"/>
      <c r="D103" s="299"/>
      <c r="E103" s="334"/>
      <c r="F103" s="535" t="s">
        <v>3434</v>
      </c>
      <c r="G103" s="512" t="s">
        <v>3435</v>
      </c>
      <c r="H103" s="512"/>
      <c r="I103" s="512"/>
      <c r="J103" s="512"/>
      <c r="K103" s="512"/>
      <c r="L103" s="512"/>
      <c r="M103" s="512"/>
      <c r="N103" s="512"/>
      <c r="O103" s="512"/>
      <c r="P103" s="512"/>
      <c r="Q103" s="518">
        <f>SUM(T103:AA104)</f>
        <v>0</v>
      </c>
      <c r="R103" s="519"/>
      <c r="S103" s="334"/>
      <c r="T103" s="510"/>
      <c r="U103" s="510"/>
      <c r="V103" s="358"/>
      <c r="W103" s="510"/>
      <c r="X103" s="510"/>
      <c r="Y103" s="358"/>
      <c r="Z103" s="510"/>
      <c r="AA103" s="510"/>
      <c r="AB103" s="334"/>
      <c r="AC103" s="334"/>
      <c r="AD103" s="334"/>
      <c r="AE103" s="334"/>
      <c r="AF103" s="334"/>
      <c r="AG103" s="334"/>
      <c r="AH103" s="334"/>
      <c r="AI103" s="334"/>
      <c r="AJ103" s="334"/>
      <c r="AK103" s="334"/>
      <c r="AL103" s="334"/>
      <c r="AM103" s="334"/>
      <c r="AN103" s="334"/>
      <c r="AO103" s="357">
        <f>IF(U103&lt;&gt;"",U103,T103)</f>
        <v>0</v>
      </c>
      <c r="AP103" s="357">
        <f>IF(X103&lt;&gt;"",X103,W103)</f>
        <v>0</v>
      </c>
      <c r="AQ103" s="357">
        <f>IF(AA103&lt;&gt;"",AA103,Z103)</f>
        <v>0</v>
      </c>
    </row>
    <row r="104" spans="1:43" s="158" customFormat="1" ht="15.6" customHeight="1" x14ac:dyDescent="0.3">
      <c r="A104" s="298"/>
      <c r="B104" s="299"/>
      <c r="C104" s="299"/>
      <c r="D104" s="299"/>
      <c r="E104" s="334"/>
      <c r="F104" s="535"/>
      <c r="G104" s="512"/>
      <c r="H104" s="512"/>
      <c r="I104" s="512"/>
      <c r="J104" s="512"/>
      <c r="K104" s="512"/>
      <c r="L104" s="512"/>
      <c r="M104" s="512"/>
      <c r="N104" s="512"/>
      <c r="O104" s="512"/>
      <c r="P104" s="512"/>
      <c r="Q104" s="520"/>
      <c r="R104" s="521"/>
      <c r="S104" s="334"/>
      <c r="T104" s="511"/>
      <c r="U104" s="511"/>
      <c r="V104" s="358"/>
      <c r="W104" s="511"/>
      <c r="X104" s="511"/>
      <c r="Y104" s="358"/>
      <c r="Z104" s="511"/>
      <c r="AA104" s="511"/>
      <c r="AB104" s="334"/>
      <c r="AC104" s="334"/>
      <c r="AD104" s="334"/>
      <c r="AE104" s="334"/>
      <c r="AF104" s="334"/>
      <c r="AG104" s="334"/>
      <c r="AH104" s="334"/>
      <c r="AI104" s="334"/>
      <c r="AJ104" s="334"/>
      <c r="AK104" s="334"/>
      <c r="AL104" s="334"/>
      <c r="AM104" s="334"/>
      <c r="AN104" s="334"/>
      <c r="AO104" s="357"/>
      <c r="AP104" s="357"/>
      <c r="AQ104" s="357"/>
    </row>
    <row r="105" spans="1:43" s="158" customFormat="1" ht="15.6" customHeight="1" x14ac:dyDescent="0.3">
      <c r="A105" s="298"/>
      <c r="B105" s="299"/>
      <c r="C105" s="299"/>
      <c r="D105" s="299"/>
      <c r="E105" s="334"/>
      <c r="F105" s="334"/>
      <c r="G105" s="334"/>
      <c r="H105" s="334"/>
      <c r="I105" s="334"/>
      <c r="J105" s="334"/>
      <c r="K105" s="334"/>
      <c r="L105" s="334"/>
      <c r="M105" s="334"/>
      <c r="N105" s="334"/>
      <c r="O105" s="334"/>
      <c r="P105" s="334"/>
      <c r="Q105" s="334"/>
      <c r="R105" s="334"/>
      <c r="S105" s="334"/>
      <c r="T105" s="334"/>
      <c r="U105" s="334"/>
      <c r="V105" s="334"/>
      <c r="W105" s="334"/>
      <c r="X105" s="334"/>
      <c r="Y105" s="334"/>
      <c r="Z105" s="334"/>
      <c r="AA105" s="334"/>
      <c r="AB105" s="334"/>
      <c r="AC105" s="334"/>
      <c r="AD105" s="334"/>
      <c r="AE105" s="334"/>
      <c r="AF105" s="334"/>
      <c r="AG105" s="334"/>
      <c r="AH105" s="334"/>
      <c r="AI105" s="334"/>
      <c r="AJ105" s="334"/>
      <c r="AK105" s="334"/>
      <c r="AL105" s="334"/>
      <c r="AM105" s="334"/>
      <c r="AN105" s="334"/>
      <c r="AO105" s="357"/>
      <c r="AP105" s="357"/>
      <c r="AQ105" s="357"/>
    </row>
    <row r="106" spans="1:43" s="158" customFormat="1" ht="15.6" customHeight="1" x14ac:dyDescent="0.3">
      <c r="A106" s="298"/>
      <c r="B106" s="299"/>
      <c r="C106" s="299"/>
      <c r="D106" s="299"/>
      <c r="E106" s="334"/>
      <c r="F106" s="535" t="s">
        <v>3436</v>
      </c>
      <c r="G106" s="540" t="s">
        <v>3437</v>
      </c>
      <c r="H106" s="540"/>
      <c r="I106" s="540"/>
      <c r="J106" s="540"/>
      <c r="K106" s="540"/>
      <c r="L106" s="540"/>
      <c r="M106" s="540"/>
      <c r="N106" s="540"/>
      <c r="O106" s="540"/>
      <c r="P106" s="540"/>
      <c r="Q106" s="518">
        <f>Q97+Q100+Q103</f>
        <v>0</v>
      </c>
      <c r="R106" s="519"/>
      <c r="S106" s="334"/>
      <c r="T106" s="334"/>
      <c r="U106" s="334"/>
      <c r="V106" s="334"/>
      <c r="W106" s="334"/>
      <c r="X106" s="334"/>
      <c r="Y106" s="334"/>
      <c r="Z106" s="334"/>
      <c r="AA106" s="334"/>
      <c r="AB106" s="334"/>
      <c r="AC106" s="334"/>
      <c r="AD106" s="334"/>
      <c r="AE106" s="334"/>
      <c r="AF106" s="334"/>
      <c r="AG106" s="334"/>
      <c r="AH106" s="334"/>
      <c r="AI106" s="334"/>
      <c r="AJ106" s="334"/>
      <c r="AK106" s="334"/>
      <c r="AL106" s="334"/>
      <c r="AM106" s="334"/>
      <c r="AN106" s="334"/>
      <c r="AO106" s="357"/>
      <c r="AP106" s="357"/>
      <c r="AQ106" s="357"/>
    </row>
    <row r="107" spans="1:43" s="158" customFormat="1" ht="15.6" customHeight="1" x14ac:dyDescent="0.3">
      <c r="A107" s="298"/>
      <c r="B107" s="299"/>
      <c r="C107" s="299"/>
      <c r="D107" s="299"/>
      <c r="E107" s="334"/>
      <c r="F107" s="535"/>
      <c r="G107" s="540"/>
      <c r="H107" s="540"/>
      <c r="I107" s="540"/>
      <c r="J107" s="540"/>
      <c r="K107" s="540"/>
      <c r="L107" s="540"/>
      <c r="M107" s="540"/>
      <c r="N107" s="540"/>
      <c r="O107" s="540"/>
      <c r="P107" s="540"/>
      <c r="Q107" s="520"/>
      <c r="R107" s="521"/>
      <c r="S107" s="334"/>
      <c r="T107" s="334"/>
      <c r="U107" s="334"/>
      <c r="V107" s="334"/>
      <c r="W107" s="334"/>
      <c r="X107" s="334"/>
      <c r="Y107" s="334"/>
      <c r="Z107" s="334"/>
      <c r="AA107" s="334"/>
      <c r="AB107" s="334"/>
      <c r="AC107" s="334"/>
      <c r="AD107" s="334"/>
      <c r="AE107" s="334"/>
      <c r="AF107" s="334"/>
      <c r="AG107" s="334"/>
      <c r="AH107" s="334"/>
      <c r="AI107" s="334"/>
      <c r="AJ107" s="334"/>
      <c r="AK107" s="334"/>
      <c r="AL107" s="334"/>
      <c r="AM107" s="334"/>
      <c r="AN107" s="334"/>
      <c r="AO107" s="357"/>
      <c r="AP107" s="357"/>
      <c r="AQ107" s="357"/>
    </row>
    <row r="108" spans="1:43" s="158" customFormat="1" ht="15.6" customHeight="1" x14ac:dyDescent="0.3">
      <c r="A108" s="298"/>
      <c r="B108" s="299"/>
      <c r="C108" s="299"/>
      <c r="D108" s="299"/>
      <c r="E108" s="334"/>
      <c r="F108" s="334"/>
      <c r="G108" s="334"/>
      <c r="H108" s="334"/>
      <c r="I108" s="334"/>
      <c r="J108" s="334"/>
      <c r="K108" s="334"/>
      <c r="L108" s="334"/>
      <c r="M108" s="334"/>
      <c r="N108" s="334"/>
      <c r="O108" s="334"/>
      <c r="P108" s="334"/>
      <c r="Q108" s="334"/>
      <c r="R108" s="334"/>
      <c r="S108" s="334"/>
      <c r="T108" s="334"/>
      <c r="U108" s="334"/>
      <c r="V108" s="334"/>
      <c r="W108" s="334"/>
      <c r="X108" s="334"/>
      <c r="Y108" s="334"/>
      <c r="Z108" s="334"/>
      <c r="AA108" s="334"/>
      <c r="AB108" s="334"/>
      <c r="AC108" s="334"/>
      <c r="AD108" s="334"/>
      <c r="AE108" s="334"/>
      <c r="AF108" s="334"/>
      <c r="AG108" s="334"/>
      <c r="AH108" s="334"/>
      <c r="AI108" s="334"/>
      <c r="AJ108" s="334"/>
      <c r="AK108" s="334"/>
      <c r="AL108" s="334"/>
      <c r="AM108" s="334"/>
      <c r="AN108" s="334"/>
      <c r="AO108" s="357"/>
      <c r="AP108" s="357"/>
      <c r="AQ108" s="357"/>
    </row>
    <row r="109" spans="1:43" s="158" customFormat="1" ht="15.6" customHeight="1" x14ac:dyDescent="0.3">
      <c r="A109" s="298"/>
      <c r="B109" s="299"/>
      <c r="C109" s="299"/>
      <c r="D109" s="299"/>
      <c r="E109" s="334"/>
      <c r="F109" s="535">
        <v>14</v>
      </c>
      <c r="G109" s="540" t="s">
        <v>3438</v>
      </c>
      <c r="H109" s="540"/>
      <c r="I109" s="540"/>
      <c r="J109" s="540"/>
      <c r="K109" s="540"/>
      <c r="L109" s="540"/>
      <c r="M109" s="540"/>
      <c r="N109" s="540"/>
      <c r="O109" s="540"/>
      <c r="P109" s="540"/>
      <c r="Q109" s="518">
        <f ca="1">MAX(Q94-Q106,0)</f>
        <v>0</v>
      </c>
      <c r="R109" s="519"/>
      <c r="S109" s="334"/>
      <c r="T109" s="334"/>
      <c r="U109" s="334"/>
      <c r="V109" s="334"/>
      <c r="W109" s="334"/>
      <c r="X109" s="334"/>
      <c r="Y109" s="334"/>
      <c r="Z109" s="334"/>
      <c r="AA109" s="334"/>
      <c r="AB109" s="334"/>
      <c r="AC109" s="334"/>
      <c r="AD109" s="334"/>
      <c r="AE109" s="334"/>
      <c r="AF109" s="334"/>
      <c r="AG109" s="334"/>
      <c r="AH109" s="334"/>
      <c r="AI109" s="334"/>
      <c r="AJ109" s="334"/>
      <c r="AK109" s="334"/>
      <c r="AL109" s="334"/>
      <c r="AM109" s="334"/>
      <c r="AN109" s="334"/>
      <c r="AO109" s="357"/>
      <c r="AP109" s="357"/>
      <c r="AQ109" s="357"/>
    </row>
    <row r="110" spans="1:43" s="158" customFormat="1" ht="15.6" customHeight="1" x14ac:dyDescent="0.3">
      <c r="A110" s="298"/>
      <c r="B110" s="299"/>
      <c r="C110" s="299"/>
      <c r="D110" s="299"/>
      <c r="E110" s="334"/>
      <c r="F110" s="535"/>
      <c r="G110" s="540"/>
      <c r="H110" s="540"/>
      <c r="I110" s="540"/>
      <c r="J110" s="540"/>
      <c r="K110" s="540"/>
      <c r="L110" s="540"/>
      <c r="M110" s="540"/>
      <c r="N110" s="540"/>
      <c r="O110" s="540"/>
      <c r="P110" s="540"/>
      <c r="Q110" s="520"/>
      <c r="R110" s="521"/>
      <c r="S110" s="334"/>
      <c r="T110" s="334"/>
      <c r="U110" s="334"/>
      <c r="V110" s="334"/>
      <c r="W110" s="334"/>
      <c r="X110" s="334"/>
      <c r="Y110" s="334"/>
      <c r="Z110" s="334"/>
      <c r="AA110" s="334"/>
      <c r="AB110" s="334"/>
      <c r="AC110" s="334"/>
      <c r="AD110" s="334"/>
      <c r="AE110" s="334"/>
      <c r="AF110" s="334"/>
      <c r="AG110" s="334"/>
      <c r="AH110" s="334"/>
      <c r="AI110" s="334"/>
      <c r="AJ110" s="334"/>
      <c r="AK110" s="334"/>
      <c r="AL110" s="334"/>
      <c r="AM110" s="334"/>
      <c r="AN110" s="334"/>
      <c r="AO110" s="357"/>
      <c r="AP110" s="357"/>
      <c r="AQ110" s="357"/>
    </row>
    <row r="111" spans="1:43" s="158" customFormat="1" ht="15.6" customHeight="1" x14ac:dyDescent="0.3">
      <c r="A111" s="298"/>
      <c r="B111" s="299"/>
      <c r="C111" s="299"/>
      <c r="D111" s="299"/>
      <c r="E111" s="334"/>
      <c r="F111" s="334"/>
      <c r="G111" s="334"/>
      <c r="H111" s="334"/>
      <c r="I111" s="334"/>
      <c r="J111" s="334"/>
      <c r="K111" s="334"/>
      <c r="L111" s="334"/>
      <c r="M111" s="334"/>
      <c r="N111" s="334"/>
      <c r="O111" s="334"/>
      <c r="P111" s="334"/>
      <c r="Q111" s="334"/>
      <c r="R111" s="334"/>
      <c r="S111" s="334"/>
      <c r="T111" s="334"/>
      <c r="U111" s="334"/>
      <c r="V111" s="334"/>
      <c r="W111" s="334"/>
      <c r="X111" s="334"/>
      <c r="Y111" s="334"/>
      <c r="Z111" s="334"/>
      <c r="AA111" s="334"/>
      <c r="AB111" s="334"/>
      <c r="AC111" s="334"/>
      <c r="AD111" s="334"/>
      <c r="AE111" s="334"/>
      <c r="AF111" s="334"/>
      <c r="AG111" s="334"/>
      <c r="AH111" s="334"/>
      <c r="AI111" s="334"/>
      <c r="AJ111" s="334"/>
      <c r="AK111" s="334"/>
      <c r="AL111" s="334"/>
      <c r="AM111" s="334"/>
      <c r="AN111" s="334"/>
      <c r="AO111" s="357"/>
      <c r="AP111" s="357"/>
      <c r="AQ111" s="357"/>
    </row>
    <row r="112" spans="1:43" s="158" customFormat="1" ht="15.6" customHeight="1" x14ac:dyDescent="0.3">
      <c r="A112" s="298"/>
      <c r="B112" s="299"/>
      <c r="C112" s="299"/>
      <c r="D112" s="299"/>
      <c r="E112" s="334"/>
      <c r="F112" s="535">
        <v>15</v>
      </c>
      <c r="G112" s="540" t="s">
        <v>3439</v>
      </c>
      <c r="H112" s="540"/>
      <c r="I112" s="540"/>
      <c r="J112" s="540"/>
      <c r="K112" s="540"/>
      <c r="L112" s="540"/>
      <c r="M112" s="540"/>
      <c r="N112" s="540"/>
      <c r="O112" s="540"/>
      <c r="P112" s="540"/>
      <c r="Q112" s="518">
        <f ca="1">MAX(Q106-Q94,0)</f>
        <v>0</v>
      </c>
      <c r="R112" s="519"/>
      <c r="S112" s="334"/>
      <c r="T112" s="334"/>
      <c r="U112" s="334"/>
      <c r="V112" s="334"/>
      <c r="W112" s="334"/>
      <c r="X112" s="334"/>
      <c r="Y112" s="334"/>
      <c r="Z112" s="334"/>
      <c r="AA112" s="334"/>
      <c r="AB112" s="334"/>
      <c r="AC112" s="334"/>
      <c r="AD112" s="334"/>
      <c r="AE112" s="334"/>
      <c r="AF112" s="334"/>
      <c r="AG112" s="334"/>
      <c r="AH112" s="334"/>
      <c r="AI112" s="334"/>
      <c r="AJ112" s="334"/>
      <c r="AK112" s="334"/>
      <c r="AL112" s="334"/>
      <c r="AM112" s="334"/>
      <c r="AN112" s="334"/>
      <c r="AO112" s="357"/>
      <c r="AP112" s="357"/>
      <c r="AQ112" s="357"/>
    </row>
    <row r="113" spans="1:43" s="158" customFormat="1" ht="15.6" customHeight="1" x14ac:dyDescent="0.3">
      <c r="A113" s="298"/>
      <c r="B113" s="299"/>
      <c r="C113" s="299"/>
      <c r="D113" s="299"/>
      <c r="E113" s="334"/>
      <c r="F113" s="535"/>
      <c r="G113" s="540"/>
      <c r="H113" s="540"/>
      <c r="I113" s="540"/>
      <c r="J113" s="540"/>
      <c r="K113" s="540"/>
      <c r="L113" s="540"/>
      <c r="M113" s="540"/>
      <c r="N113" s="540"/>
      <c r="O113" s="540"/>
      <c r="P113" s="540"/>
      <c r="Q113" s="520"/>
      <c r="R113" s="521"/>
      <c r="S113" s="334"/>
      <c r="T113" s="334"/>
      <c r="U113" s="334"/>
      <c r="V113" s="334"/>
      <c r="W113" s="334"/>
      <c r="X113" s="334"/>
      <c r="Y113" s="334"/>
      <c r="Z113" s="334"/>
      <c r="AA113" s="334"/>
      <c r="AB113" s="334"/>
      <c r="AC113" s="334"/>
      <c r="AD113" s="334"/>
      <c r="AE113" s="334"/>
      <c r="AF113" s="334"/>
      <c r="AG113" s="334"/>
      <c r="AH113" s="334"/>
      <c r="AI113" s="334"/>
      <c r="AJ113" s="334"/>
      <c r="AK113" s="334"/>
      <c r="AL113" s="334"/>
      <c r="AM113" s="334"/>
      <c r="AN113" s="334"/>
      <c r="AO113" s="357"/>
      <c r="AP113" s="357"/>
      <c r="AQ113" s="357"/>
    </row>
    <row r="114" spans="1:43" s="158" customFormat="1" ht="15.6" customHeight="1" x14ac:dyDescent="0.3">
      <c r="A114" s="298"/>
      <c r="B114" s="299"/>
      <c r="C114" s="299"/>
      <c r="D114" s="299"/>
      <c r="E114" s="334"/>
      <c r="F114" s="334"/>
      <c r="G114" s="334"/>
      <c r="H114" s="334"/>
      <c r="I114" s="334"/>
      <c r="J114" s="334"/>
      <c r="K114" s="334"/>
      <c r="L114" s="334"/>
      <c r="M114" s="334"/>
      <c r="N114" s="334"/>
      <c r="O114" s="334"/>
      <c r="P114" s="334"/>
      <c r="Q114" s="334"/>
      <c r="R114" s="334"/>
      <c r="S114" s="334"/>
      <c r="T114" s="334"/>
      <c r="U114" s="334"/>
      <c r="V114" s="334"/>
      <c r="W114" s="334"/>
      <c r="X114" s="334"/>
      <c r="Y114" s="334"/>
      <c r="Z114" s="334"/>
      <c r="AA114" s="334"/>
      <c r="AB114" s="334"/>
      <c r="AC114" s="334"/>
      <c r="AD114" s="334"/>
      <c r="AE114" s="334"/>
      <c r="AF114" s="334"/>
      <c r="AG114" s="334"/>
      <c r="AH114" s="334"/>
      <c r="AI114" s="334"/>
      <c r="AJ114" s="334"/>
      <c r="AK114" s="334"/>
      <c r="AL114" s="334"/>
      <c r="AM114" s="334"/>
      <c r="AN114" s="334"/>
      <c r="AO114" s="357"/>
      <c r="AP114" s="357"/>
      <c r="AQ114" s="357"/>
    </row>
    <row r="115" spans="1:43" s="158" customFormat="1" ht="15.6" customHeight="1" x14ac:dyDescent="0.3">
      <c r="A115" s="298"/>
      <c r="B115" s="299"/>
      <c r="C115" s="299"/>
      <c r="D115" s="299"/>
      <c r="E115" s="334"/>
      <c r="F115" s="334"/>
      <c r="G115" s="334"/>
      <c r="H115" s="334"/>
      <c r="I115" s="334"/>
      <c r="J115" s="334"/>
      <c r="K115" s="334"/>
      <c r="L115" s="334"/>
      <c r="M115" s="334"/>
      <c r="N115" s="334"/>
      <c r="O115" s="334"/>
      <c r="P115" s="334"/>
      <c r="Q115" s="334"/>
      <c r="R115" s="334"/>
      <c r="S115" s="334"/>
      <c r="T115" s="334"/>
      <c r="U115" s="334"/>
      <c r="V115" s="334"/>
      <c r="W115" s="334"/>
      <c r="X115" s="334"/>
      <c r="Y115" s="334"/>
      <c r="Z115" s="334"/>
      <c r="AA115" s="334"/>
      <c r="AB115" s="334"/>
      <c r="AC115" s="334"/>
      <c r="AD115" s="334"/>
      <c r="AE115" s="334"/>
      <c r="AF115" s="334"/>
      <c r="AG115" s="334"/>
      <c r="AH115" s="334"/>
      <c r="AI115" s="334"/>
      <c r="AJ115" s="334"/>
      <c r="AK115" s="334"/>
      <c r="AL115" s="334"/>
      <c r="AM115" s="334"/>
      <c r="AN115" s="334"/>
      <c r="AO115" s="357"/>
      <c r="AP115" s="357"/>
      <c r="AQ115" s="357"/>
    </row>
    <row r="116" spans="1:43" s="158" customFormat="1" ht="15.6" customHeight="1" x14ac:dyDescent="0.3">
      <c r="A116" s="298"/>
      <c r="B116" s="299"/>
      <c r="C116" s="299"/>
      <c r="D116" s="299"/>
      <c r="E116" s="334"/>
      <c r="F116" s="162" t="s">
        <v>3440</v>
      </c>
      <c r="G116" s="360"/>
      <c r="H116" s="360"/>
      <c r="I116" s="360"/>
      <c r="J116" s="360"/>
      <c r="K116" s="360"/>
      <c r="L116" s="360"/>
      <c r="M116" s="360"/>
      <c r="N116" s="360"/>
      <c r="O116" s="360"/>
      <c r="P116" s="360"/>
      <c r="Q116" s="360"/>
      <c r="R116" s="360"/>
      <c r="S116" s="360"/>
      <c r="T116" s="360"/>
      <c r="U116" s="360"/>
      <c r="V116" s="360"/>
      <c r="W116" s="360"/>
      <c r="X116" s="360"/>
      <c r="Y116" s="360"/>
      <c r="Z116" s="360"/>
      <c r="AA116" s="360"/>
      <c r="AB116" s="360"/>
      <c r="AC116" s="360"/>
      <c r="AD116" s="360"/>
      <c r="AE116" s="360"/>
      <c r="AF116" s="360"/>
      <c r="AG116" s="334"/>
      <c r="AH116" s="334"/>
      <c r="AI116" s="334"/>
      <c r="AJ116" s="334"/>
      <c r="AK116" s="334"/>
      <c r="AL116" s="334"/>
      <c r="AM116" s="334"/>
      <c r="AN116" s="334"/>
      <c r="AO116" s="357">
        <f>SUM(AO64:AO106)</f>
        <v>0</v>
      </c>
      <c r="AP116" s="357">
        <f>SUM(AP64:AP106)</f>
        <v>0</v>
      </c>
      <c r="AQ116" s="357">
        <f>SUM(AQ64:AQ106)</f>
        <v>0</v>
      </c>
    </row>
    <row r="117" spans="1:43" s="158" customFormat="1" ht="15.6" customHeight="1" x14ac:dyDescent="0.3">
      <c r="A117" s="298"/>
      <c r="B117" s="299"/>
      <c r="C117" s="299"/>
      <c r="D117" s="299"/>
      <c r="E117" s="334"/>
      <c r="F117" s="334"/>
      <c r="G117" s="334"/>
      <c r="H117" s="334"/>
      <c r="I117" s="334"/>
      <c r="J117" s="334"/>
      <c r="K117" s="334"/>
      <c r="L117" s="334"/>
      <c r="M117" s="334"/>
      <c r="N117" s="334"/>
      <c r="O117" s="334"/>
      <c r="P117" s="334"/>
      <c r="Q117" s="334"/>
      <c r="R117" s="334"/>
      <c r="S117" s="334"/>
      <c r="T117" s="334"/>
      <c r="U117" s="334"/>
      <c r="V117" s="334"/>
      <c r="W117" s="334"/>
      <c r="X117" s="334"/>
      <c r="Y117" s="334"/>
      <c r="Z117" s="334"/>
      <c r="AA117" s="334"/>
      <c r="AB117" s="334"/>
      <c r="AC117" s="334"/>
      <c r="AD117" s="334"/>
      <c r="AE117" s="334"/>
      <c r="AF117" s="334"/>
      <c r="AG117" s="334"/>
      <c r="AH117" s="334"/>
      <c r="AI117" s="334"/>
      <c r="AJ117" s="334"/>
      <c r="AK117" s="334"/>
      <c r="AL117" s="334"/>
      <c r="AM117" s="334"/>
      <c r="AN117" s="334"/>
      <c r="AO117" s="357">
        <f ca="1">Source!EO24</f>
        <v>0</v>
      </c>
      <c r="AP117" s="357">
        <f ca="1">Source!EP24</f>
        <v>0</v>
      </c>
      <c r="AQ117" s="357">
        <f ca="1">Source!EQ24</f>
        <v>0</v>
      </c>
    </row>
    <row r="118" spans="1:43" s="158" customFormat="1" ht="15.6" customHeight="1" x14ac:dyDescent="0.3">
      <c r="A118" s="298"/>
      <c r="B118" s="299"/>
      <c r="C118" s="299"/>
      <c r="D118" s="299"/>
      <c r="E118" s="334"/>
      <c r="F118" s="334"/>
      <c r="G118" s="334"/>
      <c r="H118" s="334"/>
      <c r="I118" s="334"/>
      <c r="J118" s="334"/>
      <c r="K118" s="334"/>
      <c r="L118" s="334"/>
      <c r="M118" s="334"/>
      <c r="N118" s="334"/>
      <c r="O118" s="334"/>
      <c r="P118" s="334"/>
      <c r="Q118" s="334"/>
      <c r="R118" s="334"/>
      <c r="S118" s="334"/>
      <c r="T118" s="509" t="s">
        <v>3441</v>
      </c>
      <c r="U118" s="509"/>
      <c r="V118" s="334"/>
      <c r="W118" s="334"/>
      <c r="X118" s="334"/>
      <c r="Y118" s="334"/>
      <c r="Z118" s="334"/>
      <c r="AA118" s="334"/>
      <c r="AB118" s="334"/>
      <c r="AC118" s="334"/>
      <c r="AD118" s="334"/>
      <c r="AE118" s="334"/>
      <c r="AF118" s="334"/>
      <c r="AG118" s="334"/>
      <c r="AH118" s="334"/>
      <c r="AI118" s="334"/>
      <c r="AJ118" s="334"/>
      <c r="AK118" s="334"/>
      <c r="AL118" s="334"/>
      <c r="AM118" s="334"/>
      <c r="AN118" s="334"/>
      <c r="AO118" s="357"/>
      <c r="AP118" s="357"/>
      <c r="AQ118" s="357"/>
    </row>
    <row r="119" spans="1:43" s="158" customFormat="1" ht="15.6" customHeight="1" x14ac:dyDescent="0.3">
      <c r="A119" s="298"/>
      <c r="B119" s="299"/>
      <c r="C119" s="299"/>
      <c r="D119" s="299"/>
      <c r="E119" s="334"/>
      <c r="F119" s="163" t="s">
        <v>3442</v>
      </c>
      <c r="G119" s="334"/>
      <c r="H119" s="334"/>
      <c r="I119" s="334"/>
      <c r="J119" s="334"/>
      <c r="K119" s="334"/>
      <c r="L119" s="334"/>
      <c r="M119" s="334"/>
      <c r="N119" s="334"/>
      <c r="O119" s="522" t="s">
        <v>3380</v>
      </c>
      <c r="P119" s="523"/>
      <c r="Q119" s="518">
        <f ca="1">IF(T119&lt;&gt;"",T119,SUM(AO116:AO117))</f>
        <v>0</v>
      </c>
      <c r="R119" s="519"/>
      <c r="S119" s="334"/>
      <c r="T119" s="510"/>
      <c r="U119" s="510"/>
      <c r="V119" s="334"/>
      <c r="W119" s="334"/>
      <c r="X119" s="334"/>
      <c r="Y119" s="334"/>
      <c r="Z119" s="334"/>
      <c r="AA119" s="334"/>
      <c r="AB119" s="334"/>
      <c r="AC119" s="334"/>
      <c r="AD119" s="334"/>
      <c r="AE119" s="334"/>
      <c r="AF119" s="334"/>
      <c r="AG119" s="334"/>
      <c r="AH119" s="334"/>
      <c r="AI119" s="334"/>
      <c r="AJ119" s="334"/>
      <c r="AK119" s="334"/>
      <c r="AL119" s="334"/>
      <c r="AM119" s="334"/>
      <c r="AN119" s="334"/>
      <c r="AO119" s="357"/>
      <c r="AP119" s="357"/>
      <c r="AQ119" s="357"/>
    </row>
    <row r="120" spans="1:43" s="158" customFormat="1" ht="15.6" customHeight="1" x14ac:dyDescent="0.3">
      <c r="A120" s="298"/>
      <c r="B120" s="299"/>
      <c r="C120" s="299"/>
      <c r="D120" s="299"/>
      <c r="E120" s="334"/>
      <c r="F120" s="512" t="s">
        <v>3443</v>
      </c>
      <c r="G120" s="512"/>
      <c r="H120" s="512"/>
      <c r="I120" s="512"/>
      <c r="J120" s="512"/>
      <c r="K120" s="512"/>
      <c r="L120" s="512"/>
      <c r="M120" s="512"/>
      <c r="N120" s="361"/>
      <c r="O120" s="522"/>
      <c r="P120" s="523"/>
      <c r="Q120" s="520"/>
      <c r="R120" s="521"/>
      <c r="S120" s="361"/>
      <c r="T120" s="511"/>
      <c r="U120" s="511"/>
      <c r="V120" s="361"/>
      <c r="W120" s="361"/>
      <c r="X120" s="361"/>
      <c r="Y120" s="361"/>
      <c r="Z120" s="361"/>
      <c r="AA120" s="361"/>
      <c r="AB120" s="334"/>
      <c r="AC120" s="334"/>
      <c r="AD120" s="334"/>
      <c r="AE120" s="334"/>
      <c r="AF120" s="334"/>
      <c r="AG120" s="334"/>
      <c r="AH120" s="334"/>
      <c r="AI120" s="334"/>
      <c r="AJ120" s="334"/>
      <c r="AK120" s="334"/>
      <c r="AL120" s="334"/>
      <c r="AM120" s="334"/>
      <c r="AN120" s="334"/>
      <c r="AO120" s="357"/>
      <c r="AP120" s="357"/>
      <c r="AQ120" s="357"/>
    </row>
    <row r="121" spans="1:43" s="158" customFormat="1" ht="15.6" customHeight="1" x14ac:dyDescent="0.3">
      <c r="A121" s="298"/>
      <c r="B121" s="299"/>
      <c r="C121" s="299"/>
      <c r="D121" s="299"/>
      <c r="E121" s="334"/>
      <c r="F121" s="512"/>
      <c r="G121" s="512"/>
      <c r="H121" s="512"/>
      <c r="I121" s="512"/>
      <c r="J121" s="512"/>
      <c r="K121" s="512"/>
      <c r="L121" s="512"/>
      <c r="M121" s="512"/>
      <c r="N121" s="361"/>
      <c r="O121" s="361"/>
      <c r="P121" s="361"/>
      <c r="Q121" s="361"/>
      <c r="R121" s="361"/>
      <c r="S121" s="361"/>
      <c r="T121" s="362"/>
      <c r="U121" s="362"/>
      <c r="V121" s="361"/>
      <c r="W121" s="361"/>
      <c r="X121" s="361"/>
      <c r="Y121" s="361"/>
      <c r="Z121" s="361"/>
      <c r="AA121" s="361"/>
      <c r="AB121" s="334"/>
      <c r="AC121" s="334"/>
      <c r="AD121" s="334"/>
      <c r="AE121" s="334"/>
      <c r="AF121" s="334"/>
      <c r="AG121" s="334"/>
      <c r="AH121" s="334"/>
      <c r="AI121" s="334"/>
      <c r="AJ121" s="334"/>
      <c r="AK121" s="334"/>
      <c r="AL121" s="334"/>
      <c r="AM121" s="334"/>
      <c r="AN121" s="334"/>
      <c r="AO121" s="357"/>
      <c r="AP121" s="357"/>
      <c r="AQ121" s="357"/>
    </row>
    <row r="122" spans="1:43" s="158" customFormat="1" ht="15.6" customHeight="1" x14ac:dyDescent="0.3">
      <c r="A122" s="298"/>
      <c r="B122" s="299"/>
      <c r="C122" s="299"/>
      <c r="D122" s="299"/>
      <c r="E122" s="334"/>
      <c r="F122" s="512"/>
      <c r="G122" s="512"/>
      <c r="H122" s="512"/>
      <c r="I122" s="512"/>
      <c r="J122" s="512"/>
      <c r="K122" s="512"/>
      <c r="L122" s="512"/>
      <c r="M122" s="512"/>
      <c r="N122" s="361"/>
      <c r="O122" s="522" t="s">
        <v>3383</v>
      </c>
      <c r="P122" s="523"/>
      <c r="Q122" s="518">
        <f ca="1">IF(T122&lt;&gt;"",T122,SUM(AP116:AP117))</f>
        <v>0</v>
      </c>
      <c r="R122" s="519"/>
      <c r="S122" s="361"/>
      <c r="T122" s="510"/>
      <c r="U122" s="510"/>
      <c r="V122" s="361"/>
      <c r="W122" s="361"/>
      <c r="X122" s="361"/>
      <c r="Y122" s="361"/>
      <c r="Z122" s="361"/>
      <c r="AA122" s="361"/>
      <c r="AB122" s="334"/>
      <c r="AC122" s="334"/>
      <c r="AD122" s="334"/>
      <c r="AE122" s="334"/>
      <c r="AF122" s="334"/>
      <c r="AG122" s="334"/>
      <c r="AH122" s="334"/>
      <c r="AI122" s="334"/>
      <c r="AJ122" s="334"/>
      <c r="AK122" s="334"/>
      <c r="AL122" s="334"/>
      <c r="AM122" s="334"/>
      <c r="AN122" s="334"/>
      <c r="AO122" s="357"/>
      <c r="AP122" s="357"/>
      <c r="AQ122" s="357"/>
    </row>
    <row r="123" spans="1:43" s="158" customFormat="1" ht="15.6" customHeight="1" x14ac:dyDescent="0.3">
      <c r="A123" s="298"/>
      <c r="B123" s="299"/>
      <c r="C123" s="299"/>
      <c r="D123" s="299"/>
      <c r="E123" s="334"/>
      <c r="F123" s="334"/>
      <c r="G123" s="334"/>
      <c r="H123" s="334"/>
      <c r="I123" s="334"/>
      <c r="J123" s="334"/>
      <c r="K123" s="334"/>
      <c r="L123" s="334"/>
      <c r="M123" s="334"/>
      <c r="N123" s="361"/>
      <c r="O123" s="522"/>
      <c r="P123" s="523"/>
      <c r="Q123" s="520"/>
      <c r="R123" s="521"/>
      <c r="S123" s="361"/>
      <c r="T123" s="511"/>
      <c r="U123" s="511"/>
      <c r="V123" s="361"/>
      <c r="W123" s="361"/>
      <c r="X123" s="361"/>
      <c r="Y123" s="361"/>
      <c r="Z123" s="361"/>
      <c r="AA123" s="361"/>
      <c r="AB123" s="334"/>
      <c r="AC123" s="334"/>
      <c r="AD123" s="334"/>
      <c r="AE123" s="334"/>
      <c r="AF123" s="334"/>
      <c r="AG123" s="334"/>
      <c r="AH123" s="334"/>
      <c r="AI123" s="334"/>
      <c r="AJ123" s="334"/>
      <c r="AK123" s="334"/>
      <c r="AL123" s="334"/>
      <c r="AM123" s="334"/>
      <c r="AN123" s="334"/>
      <c r="AO123" s="357"/>
      <c r="AP123" s="357"/>
      <c r="AQ123" s="357"/>
    </row>
    <row r="124" spans="1:43" s="158" customFormat="1" ht="15.6" customHeight="1" x14ac:dyDescent="0.3">
      <c r="A124" s="298"/>
      <c r="B124" s="299"/>
      <c r="C124" s="299"/>
      <c r="D124" s="299"/>
      <c r="E124" s="334"/>
      <c r="F124" s="512" t="s">
        <v>3444</v>
      </c>
      <c r="G124" s="512"/>
      <c r="H124" s="512"/>
      <c r="I124" s="512"/>
      <c r="J124" s="512"/>
      <c r="K124" s="512"/>
      <c r="L124" s="512"/>
      <c r="M124" s="512"/>
      <c r="N124" s="334"/>
      <c r="O124" s="334"/>
      <c r="P124" s="334"/>
      <c r="Q124" s="334"/>
      <c r="R124" s="334"/>
      <c r="S124" s="334"/>
      <c r="T124" s="358"/>
      <c r="U124" s="358"/>
      <c r="V124" s="334"/>
      <c r="W124" s="334"/>
      <c r="X124" s="334"/>
      <c r="Y124" s="334"/>
      <c r="Z124" s="334"/>
      <c r="AA124" s="334"/>
      <c r="AB124" s="334"/>
      <c r="AC124" s="334"/>
      <c r="AD124" s="334"/>
      <c r="AE124" s="334"/>
      <c r="AF124" s="334"/>
      <c r="AG124" s="334"/>
      <c r="AH124" s="334"/>
      <c r="AI124" s="334"/>
      <c r="AJ124" s="334"/>
      <c r="AK124" s="334"/>
      <c r="AL124" s="334"/>
      <c r="AM124" s="334"/>
      <c r="AN124" s="334"/>
      <c r="AO124" s="357"/>
      <c r="AP124" s="357"/>
      <c r="AQ124" s="357"/>
    </row>
    <row r="125" spans="1:43" s="158" customFormat="1" ht="15.6" customHeight="1" x14ac:dyDescent="0.3">
      <c r="A125" s="298"/>
      <c r="B125" s="299"/>
      <c r="C125" s="299"/>
      <c r="D125" s="299"/>
      <c r="E125" s="334"/>
      <c r="F125" s="512"/>
      <c r="G125" s="512"/>
      <c r="H125" s="512"/>
      <c r="I125" s="512"/>
      <c r="J125" s="512"/>
      <c r="K125" s="512"/>
      <c r="L125" s="512"/>
      <c r="M125" s="512"/>
      <c r="N125" s="334"/>
      <c r="O125" s="522" t="s">
        <v>3387</v>
      </c>
      <c r="P125" s="523"/>
      <c r="Q125" s="518">
        <f ca="1">IF(T125&lt;&gt;"",T125,SUM(AQ116:AQ117))</f>
        <v>0</v>
      </c>
      <c r="R125" s="519"/>
      <c r="S125" s="334"/>
      <c r="T125" s="510"/>
      <c r="U125" s="510"/>
      <c r="V125" s="334"/>
      <c r="W125" s="334"/>
      <c r="X125" s="334"/>
      <c r="Y125" s="334"/>
      <c r="Z125" s="334"/>
      <c r="AA125" s="334"/>
      <c r="AB125" s="334"/>
      <c r="AC125" s="334"/>
      <c r="AD125" s="334"/>
      <c r="AE125" s="334"/>
      <c r="AF125" s="334"/>
      <c r="AG125" s="334"/>
      <c r="AH125" s="334"/>
      <c r="AI125" s="334"/>
      <c r="AJ125" s="334"/>
      <c r="AK125" s="334"/>
      <c r="AL125" s="334"/>
      <c r="AM125" s="334"/>
      <c r="AN125" s="334"/>
      <c r="AO125" s="357"/>
      <c r="AP125" s="357"/>
      <c r="AQ125" s="357"/>
    </row>
    <row r="126" spans="1:43" s="158" customFormat="1" ht="15.6" customHeight="1" x14ac:dyDescent="0.3">
      <c r="A126" s="298"/>
      <c r="B126" s="299"/>
      <c r="C126" s="299"/>
      <c r="D126" s="299"/>
      <c r="E126" s="334"/>
      <c r="F126" s="512"/>
      <c r="G126" s="512"/>
      <c r="H126" s="512"/>
      <c r="I126" s="512"/>
      <c r="J126" s="512"/>
      <c r="K126" s="512"/>
      <c r="L126" s="512"/>
      <c r="M126" s="512"/>
      <c r="N126" s="334"/>
      <c r="O126" s="522"/>
      <c r="P126" s="523"/>
      <c r="Q126" s="520"/>
      <c r="R126" s="521"/>
      <c r="S126" s="334"/>
      <c r="T126" s="511"/>
      <c r="U126" s="511"/>
      <c r="V126" s="334"/>
      <c r="W126" s="334"/>
      <c r="X126" s="334"/>
      <c r="Y126" s="334"/>
      <c r="Z126" s="334"/>
      <c r="AA126" s="334"/>
      <c r="AB126" s="334"/>
      <c r="AC126" s="334"/>
      <c r="AD126" s="334"/>
      <c r="AE126" s="334"/>
      <c r="AF126" s="334"/>
      <c r="AG126" s="334"/>
      <c r="AH126" s="334"/>
      <c r="AI126" s="334"/>
      <c r="AJ126" s="334"/>
      <c r="AK126" s="334"/>
      <c r="AL126" s="334"/>
      <c r="AM126" s="334"/>
      <c r="AN126" s="334"/>
      <c r="AO126" s="357"/>
      <c r="AP126" s="357"/>
      <c r="AQ126" s="357"/>
    </row>
    <row r="127" spans="1:43" s="158" customFormat="1" ht="15.6" customHeight="1" x14ac:dyDescent="0.3">
      <c r="A127" s="298"/>
      <c r="B127" s="299"/>
      <c r="C127" s="299"/>
      <c r="D127" s="299"/>
      <c r="E127" s="334"/>
      <c r="F127" s="512"/>
      <c r="G127" s="512"/>
      <c r="H127" s="512"/>
      <c r="I127" s="512"/>
      <c r="J127" s="512"/>
      <c r="K127" s="512"/>
      <c r="L127" s="512"/>
      <c r="M127" s="512"/>
      <c r="N127" s="334"/>
      <c r="O127" s="334"/>
      <c r="P127" s="334"/>
      <c r="Q127" s="334"/>
      <c r="R127" s="334"/>
      <c r="S127" s="334"/>
      <c r="T127" s="334"/>
      <c r="U127" s="334"/>
      <c r="V127" s="334"/>
      <c r="W127" s="334"/>
      <c r="X127" s="334"/>
      <c r="Y127" s="334"/>
      <c r="Z127" s="334"/>
      <c r="AA127" s="334"/>
      <c r="AB127" s="334"/>
      <c r="AC127" s="334"/>
      <c r="AD127" s="334"/>
      <c r="AE127" s="334"/>
      <c r="AF127" s="334"/>
      <c r="AG127" s="334"/>
      <c r="AH127" s="334"/>
      <c r="AI127" s="334"/>
      <c r="AJ127" s="334"/>
      <c r="AK127" s="334"/>
      <c r="AL127" s="334"/>
      <c r="AM127" s="334"/>
      <c r="AN127" s="334"/>
      <c r="AO127" s="357"/>
      <c r="AP127" s="357"/>
      <c r="AQ127" s="357"/>
    </row>
    <row r="128" spans="1:43" s="158" customFormat="1" ht="15.6" customHeight="1" x14ac:dyDescent="0.3">
      <c r="A128" s="298"/>
      <c r="B128" s="299"/>
      <c r="C128" s="299"/>
      <c r="D128" s="299"/>
      <c r="E128" s="334"/>
      <c r="F128" s="361"/>
      <c r="G128" s="361"/>
      <c r="H128" s="361"/>
      <c r="I128" s="361"/>
      <c r="J128" s="361"/>
      <c r="K128" s="361"/>
      <c r="L128" s="361"/>
      <c r="M128" s="334"/>
      <c r="N128" s="334"/>
      <c r="O128" s="522" t="s">
        <v>3445</v>
      </c>
      <c r="P128" s="523"/>
      <c r="Q128" s="518">
        <f ca="1">Q119+Q122+Q125</f>
        <v>0</v>
      </c>
      <c r="R128" s="519"/>
      <c r="S128" s="334"/>
      <c r="T128" s="334"/>
      <c r="U128" s="334"/>
      <c r="V128" s="334"/>
      <c r="W128" s="334"/>
      <c r="X128" s="334"/>
      <c r="Y128" s="334"/>
      <c r="Z128" s="334"/>
      <c r="AA128" s="334"/>
      <c r="AB128" s="361"/>
      <c r="AC128" s="361"/>
      <c r="AD128" s="361"/>
      <c r="AE128" s="361"/>
      <c r="AF128" s="361"/>
      <c r="AG128" s="334"/>
      <c r="AH128" s="334"/>
      <c r="AI128" s="334"/>
      <c r="AJ128" s="334"/>
      <c r="AK128" s="334"/>
      <c r="AL128" s="334"/>
      <c r="AM128" s="334"/>
      <c r="AN128" s="334"/>
      <c r="AO128" s="357"/>
      <c r="AP128" s="357"/>
      <c r="AQ128" s="357"/>
    </row>
    <row r="129" spans="1:43" s="158" customFormat="1" ht="15.6" customHeight="1" x14ac:dyDescent="0.3">
      <c r="A129" s="298"/>
      <c r="B129" s="299"/>
      <c r="C129" s="299"/>
      <c r="D129" s="299"/>
      <c r="E129" s="334"/>
      <c r="F129" s="361"/>
      <c r="G129" s="361"/>
      <c r="H129" s="361"/>
      <c r="I129" s="361"/>
      <c r="J129" s="361"/>
      <c r="K129" s="361"/>
      <c r="L129" s="361"/>
      <c r="M129" s="334"/>
      <c r="N129" s="334"/>
      <c r="O129" s="522"/>
      <c r="P129" s="523"/>
      <c r="Q129" s="520"/>
      <c r="R129" s="521"/>
      <c r="S129" s="334"/>
      <c r="T129" s="334"/>
      <c r="U129" s="334"/>
      <c r="V129" s="334"/>
      <c r="W129" s="334"/>
      <c r="X129" s="334"/>
      <c r="Y129" s="334"/>
      <c r="Z129" s="334"/>
      <c r="AA129" s="334"/>
      <c r="AB129" s="361"/>
      <c r="AC129" s="361"/>
      <c r="AD129" s="361"/>
      <c r="AE129" s="361"/>
      <c r="AF129" s="361"/>
      <c r="AG129" s="334"/>
      <c r="AH129" s="334"/>
      <c r="AI129" s="334"/>
      <c r="AJ129" s="334"/>
      <c r="AK129" s="334"/>
      <c r="AL129" s="334"/>
      <c r="AM129" s="334"/>
      <c r="AN129" s="334"/>
      <c r="AO129" s="357"/>
      <c r="AP129" s="357"/>
      <c r="AQ129" s="357"/>
    </row>
    <row r="130" spans="1:43" s="158" customFormat="1" ht="15.6" customHeight="1" x14ac:dyDescent="0.3">
      <c r="A130" s="298"/>
      <c r="B130" s="299"/>
      <c r="C130" s="299"/>
      <c r="D130" s="299"/>
      <c r="E130" s="334"/>
      <c r="F130" s="361"/>
      <c r="G130" s="361"/>
      <c r="H130" s="361"/>
      <c r="I130" s="361"/>
      <c r="J130" s="361"/>
      <c r="K130" s="361"/>
      <c r="L130" s="361"/>
      <c r="M130" s="334"/>
      <c r="N130" s="334"/>
      <c r="O130" s="334"/>
      <c r="P130" s="334"/>
      <c r="Q130" s="334"/>
      <c r="R130" s="334"/>
      <c r="S130" s="334"/>
      <c r="T130" s="334"/>
      <c r="U130" s="334"/>
      <c r="V130" s="334"/>
      <c r="W130" s="334"/>
      <c r="X130" s="334"/>
      <c r="Y130" s="334"/>
      <c r="Z130" s="334"/>
      <c r="AA130" s="334"/>
      <c r="AB130" s="361"/>
      <c r="AC130" s="361"/>
      <c r="AD130" s="361"/>
      <c r="AE130" s="361"/>
      <c r="AF130" s="361"/>
      <c r="AG130" s="334"/>
      <c r="AH130" s="334"/>
      <c r="AI130" s="334"/>
      <c r="AJ130" s="334"/>
      <c r="AK130" s="334"/>
      <c r="AL130" s="334"/>
      <c r="AM130" s="334"/>
      <c r="AN130" s="334"/>
      <c r="AO130" s="357"/>
      <c r="AP130" s="357"/>
      <c r="AQ130" s="357"/>
    </row>
    <row r="131" spans="1:43" s="158" customFormat="1" ht="15.6" customHeight="1" x14ac:dyDescent="0.3">
      <c r="A131" s="298"/>
      <c r="B131" s="299"/>
      <c r="C131" s="299"/>
      <c r="D131" s="299"/>
      <c r="E131" s="334"/>
      <c r="F131" s="361"/>
      <c r="G131" s="361"/>
      <c r="H131" s="361"/>
      <c r="I131" s="361"/>
      <c r="J131" s="361"/>
      <c r="K131" s="361"/>
      <c r="L131" s="361"/>
      <c r="M131" s="361"/>
      <c r="N131" s="334"/>
      <c r="O131" s="541" t="s">
        <v>3446</v>
      </c>
      <c r="P131" s="542"/>
      <c r="Q131" s="518">
        <f ca="1">Q94</f>
        <v>0</v>
      </c>
      <c r="R131" s="519"/>
      <c r="S131" s="334"/>
      <c r="T131" s="543" t="str">
        <f ca="1">IF(Q128=Q131,"Calculations are correct","Please check custom values you provided in Part 1 and 2")</f>
        <v>Calculations are correct</v>
      </c>
      <c r="U131" s="543"/>
      <c r="V131" s="543"/>
      <c r="W131" s="543"/>
      <c r="X131" s="543"/>
      <c r="Y131" s="543"/>
      <c r="Z131" s="543"/>
      <c r="AA131" s="543"/>
      <c r="AB131" s="361"/>
      <c r="AC131" s="361"/>
      <c r="AD131" s="361"/>
      <c r="AE131" s="361"/>
      <c r="AF131" s="361"/>
      <c r="AG131" s="334"/>
      <c r="AH131" s="334"/>
      <c r="AI131" s="334"/>
      <c r="AJ131" s="334"/>
      <c r="AK131" s="334"/>
      <c r="AL131" s="334"/>
      <c r="AM131" s="334"/>
      <c r="AN131" s="334"/>
      <c r="AO131" s="357"/>
      <c r="AP131" s="357"/>
      <c r="AQ131" s="357"/>
    </row>
    <row r="132" spans="1:43" s="158" customFormat="1" ht="15.6" customHeight="1" x14ac:dyDescent="0.3">
      <c r="A132" s="298"/>
      <c r="B132" s="299"/>
      <c r="C132" s="299"/>
      <c r="D132" s="299"/>
      <c r="E132" s="334"/>
      <c r="F132" s="361"/>
      <c r="G132" s="361"/>
      <c r="H132" s="361"/>
      <c r="I132" s="361"/>
      <c r="J132" s="361"/>
      <c r="K132" s="361"/>
      <c r="L132" s="361"/>
      <c r="M132" s="361"/>
      <c r="N132" s="334"/>
      <c r="O132" s="541"/>
      <c r="P132" s="542"/>
      <c r="Q132" s="520"/>
      <c r="R132" s="521"/>
      <c r="S132" s="334"/>
      <c r="T132" s="543"/>
      <c r="U132" s="543"/>
      <c r="V132" s="543"/>
      <c r="W132" s="543"/>
      <c r="X132" s="543"/>
      <c r="Y132" s="543"/>
      <c r="Z132" s="543"/>
      <c r="AA132" s="543"/>
      <c r="AB132" s="334"/>
      <c r="AC132" s="334"/>
      <c r="AD132" s="334"/>
      <c r="AE132" s="334"/>
      <c r="AF132" s="334"/>
      <c r="AG132" s="334"/>
      <c r="AH132" s="334"/>
      <c r="AI132" s="334"/>
      <c r="AJ132" s="334"/>
      <c r="AK132" s="334"/>
      <c r="AL132" s="334"/>
      <c r="AM132" s="334"/>
      <c r="AN132" s="334"/>
      <c r="AO132" s="357"/>
      <c r="AP132" s="357"/>
      <c r="AQ132" s="357"/>
    </row>
    <row r="133" spans="1:43" s="158" customFormat="1" ht="15.6" customHeight="1" x14ac:dyDescent="0.3">
      <c r="A133" s="298"/>
      <c r="B133" s="299"/>
      <c r="C133" s="299"/>
      <c r="D133" s="299"/>
      <c r="E133" s="334"/>
      <c r="F133" s="361"/>
      <c r="G133" s="361"/>
      <c r="H133" s="361"/>
      <c r="I133" s="361"/>
      <c r="J133" s="361"/>
      <c r="K133" s="361"/>
      <c r="L133" s="361"/>
      <c r="M133" s="361"/>
      <c r="N133" s="334"/>
      <c r="O133" s="334"/>
      <c r="P133" s="334"/>
      <c r="Q133" s="334"/>
      <c r="R133" s="334"/>
      <c r="S133" s="334"/>
      <c r="T133" s="334"/>
      <c r="U133" s="334"/>
      <c r="V133" s="334"/>
      <c r="W133" s="334"/>
      <c r="X133" s="334"/>
      <c r="Y133" s="334"/>
      <c r="Z133" s="334"/>
      <c r="AA133" s="334"/>
      <c r="AB133" s="334"/>
      <c r="AC133" s="334"/>
      <c r="AD133" s="334"/>
      <c r="AE133" s="334"/>
      <c r="AF133" s="334"/>
      <c r="AG133" s="334"/>
      <c r="AH133" s="334"/>
      <c r="AI133" s="334"/>
      <c r="AJ133" s="334"/>
      <c r="AK133" s="334"/>
      <c r="AL133" s="334"/>
      <c r="AM133" s="334"/>
      <c r="AN133" s="334"/>
      <c r="AO133" s="357"/>
      <c r="AP133" s="357"/>
      <c r="AQ133" s="357"/>
    </row>
    <row r="134" spans="1:43" s="158" customFormat="1" ht="19.95" customHeight="1" x14ac:dyDescent="0.3">
      <c r="A134" s="298"/>
      <c r="B134" s="299"/>
      <c r="C134" s="299"/>
      <c r="D134" s="299"/>
      <c r="E134" s="334"/>
      <c r="F134" s="361"/>
      <c r="G134" s="361"/>
      <c r="H134" s="361"/>
      <c r="I134" s="361"/>
      <c r="J134" s="361"/>
      <c r="K134" s="361"/>
      <c r="L134" s="361"/>
      <c r="M134" s="361"/>
      <c r="N134" s="334"/>
      <c r="O134" s="334"/>
      <c r="P134" s="334"/>
      <c r="Q134" s="334"/>
      <c r="R134" s="334"/>
      <c r="S134" s="334"/>
      <c r="T134" s="334"/>
      <c r="U134" s="334"/>
      <c r="V134" s="334"/>
      <c r="W134" s="334"/>
      <c r="X134" s="334"/>
      <c r="Y134" s="334"/>
      <c r="Z134" s="334"/>
      <c r="AA134" s="334"/>
      <c r="AB134" s="334"/>
      <c r="AC134" s="334"/>
      <c r="AD134" s="334"/>
      <c r="AE134" s="334"/>
      <c r="AF134" s="334"/>
      <c r="AG134" s="334"/>
      <c r="AH134" s="334"/>
      <c r="AI134" s="334"/>
      <c r="AJ134" s="334"/>
      <c r="AK134" s="334"/>
      <c r="AL134" s="334"/>
      <c r="AM134" s="334"/>
      <c r="AN134" s="334"/>
      <c r="AO134" s="357"/>
      <c r="AP134" s="357"/>
      <c r="AQ134" s="357"/>
    </row>
    <row r="135" spans="1:43" s="158" customFormat="1" ht="19.95" customHeight="1" x14ac:dyDescent="0.3">
      <c r="A135" s="298"/>
      <c r="B135" s="299"/>
      <c r="C135" s="299"/>
      <c r="D135" s="299"/>
      <c r="E135" s="334"/>
      <c r="F135" s="361"/>
      <c r="G135" s="361"/>
      <c r="H135" s="361"/>
      <c r="I135" s="361"/>
      <c r="J135" s="361"/>
      <c r="K135" s="361"/>
      <c r="L135" s="361"/>
      <c r="M135" s="334"/>
      <c r="N135" s="334"/>
      <c r="O135" s="334"/>
      <c r="P135" s="334"/>
      <c r="Q135" s="334"/>
      <c r="R135" s="334"/>
      <c r="S135" s="334"/>
      <c r="T135" s="334"/>
      <c r="U135" s="334"/>
      <c r="V135" s="334"/>
      <c r="W135" s="334"/>
      <c r="X135" s="334"/>
      <c r="Y135" s="334"/>
      <c r="Z135" s="334"/>
      <c r="AA135" s="334"/>
      <c r="AB135" s="334"/>
      <c r="AC135" s="334"/>
      <c r="AD135" s="334"/>
      <c r="AE135" s="334"/>
      <c r="AF135" s="334"/>
      <c r="AG135" s="334"/>
      <c r="AH135" s="334"/>
      <c r="AI135" s="334"/>
      <c r="AJ135" s="334"/>
      <c r="AK135" s="334"/>
      <c r="AL135" s="334"/>
      <c r="AM135" s="334"/>
      <c r="AN135" s="334"/>
      <c r="AO135" s="357"/>
      <c r="AP135" s="357"/>
      <c r="AQ135" s="357"/>
    </row>
    <row r="136" spans="1:43" s="158" customFormat="1" ht="19.95" customHeight="1" x14ac:dyDescent="0.3">
      <c r="A136" s="298"/>
      <c r="B136" s="299"/>
      <c r="C136" s="299"/>
      <c r="D136" s="299"/>
      <c r="E136" s="334"/>
      <c r="F136" s="361"/>
      <c r="G136" s="361"/>
      <c r="H136" s="361"/>
      <c r="I136" s="361"/>
      <c r="J136" s="361"/>
      <c r="K136" s="361"/>
      <c r="L136" s="361"/>
      <c r="M136" s="334"/>
      <c r="N136" s="334"/>
      <c r="O136" s="334"/>
      <c r="P136" s="334"/>
      <c r="Q136" s="334"/>
      <c r="R136" s="334"/>
      <c r="S136" s="334"/>
      <c r="T136" s="334"/>
      <c r="U136" s="334"/>
      <c r="V136" s="334"/>
      <c r="W136" s="334"/>
      <c r="X136" s="334"/>
      <c r="Y136" s="334"/>
      <c r="Z136" s="334"/>
      <c r="AA136" s="334"/>
      <c r="AB136" s="334"/>
      <c r="AC136" s="334"/>
      <c r="AD136" s="334"/>
      <c r="AE136" s="334"/>
      <c r="AF136" s="334"/>
      <c r="AG136" s="334"/>
      <c r="AH136" s="334"/>
      <c r="AI136" s="334"/>
      <c r="AJ136" s="334"/>
      <c r="AK136" s="334"/>
      <c r="AL136" s="334"/>
      <c r="AM136" s="334"/>
      <c r="AN136" s="334"/>
      <c r="AO136" s="357"/>
      <c r="AP136" s="357"/>
      <c r="AQ136" s="357"/>
    </row>
    <row r="137" spans="1:43" s="158" customFormat="1" ht="19.95" customHeight="1" x14ac:dyDescent="0.3">
      <c r="A137" s="298"/>
      <c r="B137" s="299"/>
      <c r="C137" s="299"/>
      <c r="D137" s="299"/>
      <c r="E137" s="334"/>
      <c r="F137" s="361"/>
      <c r="G137" s="361"/>
      <c r="H137" s="361"/>
      <c r="I137" s="361"/>
      <c r="J137" s="361"/>
      <c r="K137" s="361"/>
      <c r="L137" s="361"/>
      <c r="M137" s="334"/>
      <c r="N137" s="334"/>
      <c r="O137" s="334"/>
      <c r="P137" s="334"/>
      <c r="Q137" s="334"/>
      <c r="R137" s="334"/>
      <c r="S137" s="334"/>
      <c r="T137" s="334"/>
      <c r="U137" s="334"/>
      <c r="V137" s="334"/>
      <c r="W137" s="334"/>
      <c r="X137" s="334"/>
      <c r="Y137" s="334"/>
      <c r="Z137" s="334"/>
      <c r="AA137" s="334"/>
      <c r="AB137" s="334"/>
      <c r="AC137" s="334"/>
      <c r="AD137" s="334"/>
      <c r="AE137" s="334"/>
      <c r="AF137" s="334"/>
      <c r="AG137" s="334"/>
      <c r="AH137" s="334"/>
      <c r="AI137" s="334"/>
      <c r="AJ137" s="334"/>
      <c r="AK137" s="334"/>
      <c r="AL137" s="334"/>
      <c r="AM137" s="334"/>
      <c r="AN137" s="334"/>
      <c r="AO137" s="357"/>
      <c r="AP137" s="357"/>
      <c r="AQ137" s="357"/>
    </row>
    <row r="138" spans="1:43" s="158" customFormat="1" ht="19.95" customHeight="1" x14ac:dyDescent="0.3">
      <c r="A138" s="298"/>
      <c r="B138" s="299"/>
      <c r="C138" s="299"/>
      <c r="D138" s="299"/>
      <c r="E138" s="334"/>
      <c r="F138" s="361"/>
      <c r="G138" s="361"/>
      <c r="H138" s="361"/>
      <c r="I138" s="361"/>
      <c r="J138" s="361"/>
      <c r="K138" s="361"/>
      <c r="L138" s="361"/>
      <c r="M138" s="334"/>
      <c r="N138" s="334"/>
      <c r="O138" s="334"/>
      <c r="P138" s="334"/>
      <c r="Q138" s="334"/>
      <c r="R138" s="334"/>
      <c r="S138" s="334"/>
      <c r="T138" s="334"/>
      <c r="U138" s="334"/>
      <c r="V138" s="334"/>
      <c r="W138" s="334"/>
      <c r="X138" s="334"/>
      <c r="Y138" s="334"/>
      <c r="Z138" s="334"/>
      <c r="AA138" s="334"/>
      <c r="AB138" s="334"/>
      <c r="AC138" s="334"/>
      <c r="AD138" s="334"/>
      <c r="AE138" s="334"/>
      <c r="AF138" s="334"/>
      <c r="AG138" s="334"/>
      <c r="AH138" s="334"/>
      <c r="AI138" s="334"/>
      <c r="AJ138" s="334"/>
      <c r="AK138" s="334"/>
      <c r="AL138" s="334"/>
      <c r="AM138" s="334"/>
      <c r="AN138" s="334"/>
      <c r="AO138" s="357"/>
      <c r="AP138" s="357"/>
      <c r="AQ138" s="357"/>
    </row>
    <row r="139" spans="1:43" s="158" customFormat="1" ht="19.95" customHeight="1" x14ac:dyDescent="0.3">
      <c r="A139" s="298"/>
      <c r="B139" s="299"/>
      <c r="C139" s="299"/>
      <c r="D139" s="299"/>
      <c r="E139" s="334"/>
      <c r="F139" s="361"/>
      <c r="G139" s="361"/>
      <c r="H139" s="361"/>
      <c r="I139" s="361"/>
      <c r="J139" s="361"/>
      <c r="K139" s="361"/>
      <c r="L139" s="361"/>
      <c r="M139" s="334"/>
      <c r="N139" s="334"/>
      <c r="O139" s="334"/>
      <c r="P139" s="334"/>
      <c r="Q139" s="334"/>
      <c r="R139" s="334"/>
      <c r="S139" s="334"/>
      <c r="T139" s="334"/>
      <c r="U139" s="334"/>
      <c r="V139" s="334"/>
      <c r="W139" s="334"/>
      <c r="X139" s="334"/>
      <c r="Y139" s="334"/>
      <c r="Z139" s="334"/>
      <c r="AA139" s="334"/>
      <c r="AB139" s="334"/>
      <c r="AC139" s="334"/>
      <c r="AD139" s="334"/>
      <c r="AE139" s="334"/>
      <c r="AF139" s="334"/>
      <c r="AG139" s="334"/>
      <c r="AH139" s="334"/>
      <c r="AI139" s="334"/>
      <c r="AJ139" s="334"/>
      <c r="AK139" s="334"/>
      <c r="AL139" s="334"/>
      <c r="AM139" s="334"/>
      <c r="AN139" s="334"/>
      <c r="AO139" s="357"/>
      <c r="AP139" s="357"/>
      <c r="AQ139" s="357"/>
    </row>
    <row r="140" spans="1:43" s="158" customFormat="1" ht="19.95" customHeight="1" x14ac:dyDescent="0.3">
      <c r="A140" s="298"/>
      <c r="B140" s="299"/>
      <c r="C140" s="299"/>
      <c r="D140" s="299"/>
      <c r="E140" s="334"/>
      <c r="F140" s="361"/>
      <c r="G140" s="361"/>
      <c r="H140" s="361"/>
      <c r="I140" s="361"/>
      <c r="J140" s="361"/>
      <c r="K140" s="361"/>
      <c r="L140" s="361"/>
      <c r="M140" s="334"/>
      <c r="N140" s="334"/>
      <c r="O140" s="334"/>
      <c r="P140" s="334"/>
      <c r="Q140" s="334"/>
      <c r="R140" s="334"/>
      <c r="S140" s="334"/>
      <c r="T140" s="334"/>
      <c r="U140" s="334"/>
      <c r="V140" s="334"/>
      <c r="W140" s="334"/>
      <c r="X140" s="334"/>
      <c r="Y140" s="334"/>
      <c r="Z140" s="334"/>
      <c r="AA140" s="334"/>
      <c r="AB140" s="334"/>
      <c r="AC140" s="334"/>
      <c r="AD140" s="334"/>
      <c r="AE140" s="334"/>
      <c r="AF140" s="334"/>
      <c r="AG140" s="334"/>
      <c r="AH140" s="334"/>
      <c r="AI140" s="334"/>
      <c r="AJ140" s="334"/>
      <c r="AK140" s="334"/>
      <c r="AL140" s="334"/>
      <c r="AM140" s="334"/>
      <c r="AN140" s="334"/>
      <c r="AO140" s="357"/>
      <c r="AP140" s="357"/>
      <c r="AQ140" s="357"/>
    </row>
    <row r="141" spans="1:43" s="158" customFormat="1" ht="19.95" customHeight="1" x14ac:dyDescent="0.3">
      <c r="A141" s="298"/>
      <c r="B141" s="299"/>
      <c r="C141" s="299"/>
      <c r="D141" s="299"/>
      <c r="E141" s="334"/>
      <c r="F141" s="361"/>
      <c r="G141" s="361"/>
      <c r="H141" s="361"/>
      <c r="I141" s="361"/>
      <c r="J141" s="361"/>
      <c r="K141" s="361"/>
      <c r="L141" s="361"/>
      <c r="M141" s="361"/>
      <c r="N141" s="361"/>
      <c r="O141" s="361"/>
      <c r="P141" s="361"/>
      <c r="Q141" s="361"/>
      <c r="R141" s="361"/>
      <c r="S141" s="361"/>
      <c r="T141" s="361"/>
      <c r="U141" s="361"/>
      <c r="V141" s="361"/>
      <c r="W141" s="361"/>
      <c r="X141" s="361"/>
      <c r="Y141" s="334"/>
      <c r="Z141" s="334"/>
      <c r="AA141" s="334"/>
      <c r="AB141" s="334"/>
      <c r="AC141" s="334"/>
      <c r="AD141" s="334"/>
      <c r="AE141" s="334"/>
      <c r="AF141" s="334"/>
      <c r="AG141" s="334"/>
      <c r="AH141" s="334"/>
      <c r="AI141" s="334"/>
      <c r="AJ141" s="334"/>
      <c r="AK141" s="334"/>
      <c r="AL141" s="334"/>
      <c r="AM141" s="334"/>
      <c r="AN141" s="334"/>
      <c r="AO141" s="357"/>
      <c r="AP141" s="357"/>
      <c r="AQ141" s="357"/>
    </row>
    <row r="142" spans="1:43" s="158" customFormat="1" ht="19.95" customHeight="1" x14ac:dyDescent="0.3">
      <c r="A142" s="298"/>
      <c r="B142" s="299"/>
      <c r="C142" s="299"/>
      <c r="D142" s="299"/>
      <c r="E142" s="334"/>
      <c r="F142" s="361"/>
      <c r="G142" s="361"/>
      <c r="H142" s="361"/>
      <c r="I142" s="361"/>
      <c r="J142" s="361"/>
      <c r="K142" s="361"/>
      <c r="L142" s="361"/>
      <c r="M142" s="361"/>
      <c r="N142" s="361"/>
      <c r="O142" s="361"/>
      <c r="P142" s="361"/>
      <c r="Q142" s="361"/>
      <c r="R142" s="361"/>
      <c r="S142" s="361"/>
      <c r="T142" s="361"/>
      <c r="U142" s="361"/>
      <c r="V142" s="361"/>
      <c r="W142" s="361"/>
      <c r="X142" s="361"/>
      <c r="Y142" s="334"/>
      <c r="Z142" s="334"/>
      <c r="AA142" s="334"/>
      <c r="AB142" s="334"/>
      <c r="AC142" s="334"/>
      <c r="AD142" s="334"/>
      <c r="AE142" s="334"/>
      <c r="AF142" s="334"/>
      <c r="AG142" s="334"/>
      <c r="AH142" s="334"/>
      <c r="AI142" s="334"/>
      <c r="AJ142" s="334"/>
      <c r="AK142" s="334"/>
      <c r="AL142" s="334"/>
      <c r="AM142" s="334"/>
      <c r="AN142" s="334"/>
      <c r="AO142" s="357"/>
      <c r="AP142" s="357"/>
      <c r="AQ142" s="357"/>
    </row>
    <row r="143" spans="1:43" s="158" customFormat="1" ht="19.95" customHeight="1" x14ac:dyDescent="0.3">
      <c r="A143" s="298"/>
      <c r="B143" s="299"/>
      <c r="C143" s="299"/>
      <c r="D143" s="299"/>
      <c r="E143" s="334"/>
      <c r="F143" s="361"/>
      <c r="G143" s="361"/>
      <c r="H143" s="361"/>
      <c r="I143" s="361"/>
      <c r="J143" s="361"/>
      <c r="K143" s="361"/>
      <c r="L143" s="361"/>
      <c r="M143" s="361"/>
      <c r="N143" s="361"/>
      <c r="O143" s="361"/>
      <c r="P143" s="361"/>
      <c r="Q143" s="361"/>
      <c r="R143" s="361"/>
      <c r="S143" s="361"/>
      <c r="T143" s="361"/>
      <c r="U143" s="361"/>
      <c r="V143" s="361"/>
      <c r="W143" s="361"/>
      <c r="X143" s="361"/>
      <c r="Y143" s="334"/>
      <c r="Z143" s="334"/>
      <c r="AA143" s="334"/>
      <c r="AB143" s="334"/>
      <c r="AC143" s="334"/>
      <c r="AD143" s="334"/>
      <c r="AE143" s="334"/>
      <c r="AF143" s="334"/>
      <c r="AG143" s="334"/>
      <c r="AH143" s="334"/>
      <c r="AI143" s="334"/>
      <c r="AJ143" s="334"/>
      <c r="AK143" s="334"/>
      <c r="AL143" s="334"/>
      <c r="AM143" s="334"/>
      <c r="AN143" s="334"/>
      <c r="AO143" s="357"/>
      <c r="AP143" s="357"/>
      <c r="AQ143" s="357"/>
    </row>
    <row r="144" spans="1:43" s="158" customFormat="1" ht="19.95" customHeight="1" x14ac:dyDescent="0.3">
      <c r="A144" s="298"/>
      <c r="B144" s="299"/>
      <c r="C144" s="299"/>
      <c r="D144" s="299"/>
      <c r="E144" s="334"/>
      <c r="F144" s="361"/>
      <c r="G144" s="361"/>
      <c r="H144" s="361"/>
      <c r="I144" s="361"/>
      <c r="J144" s="361"/>
      <c r="K144" s="361"/>
      <c r="L144" s="361"/>
      <c r="M144" s="361"/>
      <c r="N144" s="361"/>
      <c r="O144" s="361"/>
      <c r="P144" s="361"/>
      <c r="Q144" s="361"/>
      <c r="R144" s="361"/>
      <c r="S144" s="361"/>
      <c r="T144" s="361"/>
      <c r="U144" s="361"/>
      <c r="V144" s="361"/>
      <c r="W144" s="361"/>
      <c r="X144" s="361"/>
      <c r="Y144" s="334"/>
      <c r="Z144" s="334"/>
      <c r="AA144" s="334"/>
      <c r="AB144" s="334"/>
      <c r="AC144" s="334"/>
      <c r="AD144" s="334"/>
      <c r="AE144" s="334"/>
      <c r="AF144" s="334"/>
      <c r="AG144" s="334"/>
      <c r="AH144" s="334"/>
      <c r="AI144" s="334"/>
      <c r="AJ144" s="334"/>
      <c r="AK144" s="334"/>
      <c r="AL144" s="334"/>
      <c r="AM144" s="334"/>
      <c r="AN144" s="334"/>
      <c r="AO144" s="357"/>
      <c r="AP144" s="357"/>
      <c r="AQ144" s="357"/>
    </row>
    <row r="145" spans="1:43" s="158" customFormat="1" ht="19.95" customHeight="1" x14ac:dyDescent="0.3">
      <c r="A145" s="298"/>
      <c r="B145" s="299"/>
      <c r="C145" s="299"/>
      <c r="D145" s="299"/>
      <c r="E145" s="334"/>
      <c r="F145" s="361"/>
      <c r="G145" s="361"/>
      <c r="H145" s="361"/>
      <c r="I145" s="361"/>
      <c r="J145" s="361"/>
      <c r="K145" s="361"/>
      <c r="L145" s="361"/>
      <c r="M145" s="361"/>
      <c r="N145" s="361"/>
      <c r="O145" s="361"/>
      <c r="P145" s="361"/>
      <c r="Q145" s="361"/>
      <c r="R145" s="361"/>
      <c r="S145" s="361"/>
      <c r="T145" s="361"/>
      <c r="U145" s="361"/>
      <c r="V145" s="361"/>
      <c r="W145" s="361"/>
      <c r="X145" s="361"/>
      <c r="Y145" s="334"/>
      <c r="Z145" s="334"/>
      <c r="AA145" s="334"/>
      <c r="AB145" s="334"/>
      <c r="AC145" s="334"/>
      <c r="AD145" s="334"/>
      <c r="AE145" s="334"/>
      <c r="AF145" s="334"/>
      <c r="AG145" s="334"/>
      <c r="AH145" s="334"/>
      <c r="AI145" s="334"/>
      <c r="AJ145" s="334"/>
      <c r="AK145" s="334"/>
      <c r="AL145" s="334"/>
      <c r="AM145" s="334"/>
      <c r="AN145" s="334"/>
      <c r="AO145" s="357"/>
      <c r="AP145" s="357"/>
      <c r="AQ145" s="357"/>
    </row>
    <row r="146" spans="1:43" ht="19.95" customHeight="1" x14ac:dyDescent="0.25">
      <c r="A146" s="298"/>
      <c r="B146" s="299"/>
      <c r="C146" s="299"/>
      <c r="D146" s="299"/>
      <c r="E146" s="353"/>
      <c r="F146" s="363"/>
      <c r="G146" s="363"/>
      <c r="H146" s="363"/>
      <c r="I146" s="363"/>
      <c r="J146" s="363"/>
      <c r="K146" s="363"/>
      <c r="L146" s="363"/>
      <c r="M146" s="363"/>
      <c r="N146" s="363"/>
      <c r="O146" s="363"/>
      <c r="P146" s="363"/>
      <c r="Q146" s="363"/>
      <c r="R146" s="363"/>
      <c r="S146" s="363"/>
      <c r="T146" s="363"/>
      <c r="U146" s="363"/>
      <c r="V146" s="363"/>
      <c r="W146" s="363"/>
      <c r="X146" s="363"/>
      <c r="Y146" s="353"/>
      <c r="Z146" s="353"/>
      <c r="AA146" s="353"/>
      <c r="AB146" s="353"/>
      <c r="AC146" s="353"/>
      <c r="AD146" s="353"/>
      <c r="AE146" s="353"/>
      <c r="AF146" s="353"/>
      <c r="AG146" s="353"/>
      <c r="AH146" s="353"/>
      <c r="AI146" s="353"/>
      <c r="AJ146" s="353"/>
      <c r="AK146" s="353"/>
      <c r="AL146" s="353"/>
      <c r="AM146" s="353"/>
      <c r="AN146" s="353"/>
      <c r="AO146" s="355"/>
      <c r="AP146" s="355"/>
      <c r="AQ146" s="355"/>
    </row>
    <row r="147" spans="1:43" ht="19.95" customHeight="1" x14ac:dyDescent="0.25">
      <c r="A147" s="298"/>
      <c r="B147" s="299"/>
      <c r="C147" s="299"/>
      <c r="D147" s="299"/>
      <c r="E147" s="353"/>
      <c r="F147" s="363"/>
      <c r="G147" s="363"/>
      <c r="H147" s="363"/>
      <c r="I147" s="363"/>
      <c r="J147" s="363"/>
      <c r="K147" s="363"/>
      <c r="L147" s="363"/>
      <c r="M147" s="363"/>
      <c r="N147" s="363"/>
      <c r="O147" s="363"/>
      <c r="P147" s="363"/>
      <c r="Q147" s="363"/>
      <c r="R147" s="363"/>
      <c r="S147" s="363"/>
      <c r="T147" s="363"/>
      <c r="U147" s="363"/>
      <c r="V147" s="363"/>
      <c r="W147" s="363"/>
      <c r="X147" s="363"/>
      <c r="Y147" s="353"/>
      <c r="Z147" s="353"/>
      <c r="AA147" s="353"/>
      <c r="AB147" s="353"/>
      <c r="AC147" s="353"/>
      <c r="AD147" s="353"/>
      <c r="AE147" s="353"/>
      <c r="AF147" s="353"/>
      <c r="AG147" s="353"/>
      <c r="AH147" s="353"/>
      <c r="AI147" s="353"/>
      <c r="AJ147" s="353"/>
      <c r="AK147" s="353"/>
      <c r="AL147" s="353"/>
      <c r="AM147" s="353"/>
      <c r="AN147" s="353"/>
      <c r="AO147" s="355"/>
      <c r="AP147" s="355"/>
      <c r="AQ147" s="355"/>
    </row>
    <row r="148" spans="1:43" ht="19.95" customHeight="1" x14ac:dyDescent="0.25">
      <c r="A148" s="298"/>
      <c r="B148" s="299"/>
      <c r="C148" s="299"/>
      <c r="D148" s="299"/>
      <c r="E148" s="353"/>
      <c r="F148" s="363"/>
      <c r="G148" s="363"/>
      <c r="H148" s="363"/>
      <c r="I148" s="363"/>
      <c r="J148" s="363"/>
      <c r="K148" s="363"/>
      <c r="L148" s="363"/>
      <c r="M148" s="363"/>
      <c r="N148" s="363"/>
      <c r="O148" s="363"/>
      <c r="P148" s="363"/>
      <c r="Q148" s="363"/>
      <c r="R148" s="363"/>
      <c r="S148" s="363"/>
      <c r="T148" s="363"/>
      <c r="U148" s="363"/>
      <c r="V148" s="363"/>
      <c r="W148" s="363"/>
      <c r="X148" s="363"/>
      <c r="Y148" s="353"/>
      <c r="Z148" s="353"/>
      <c r="AA148" s="353"/>
      <c r="AB148" s="353"/>
      <c r="AC148" s="353"/>
      <c r="AD148" s="353"/>
      <c r="AE148" s="353"/>
      <c r="AF148" s="353"/>
      <c r="AG148" s="353"/>
      <c r="AH148" s="353"/>
      <c r="AI148" s="353"/>
      <c r="AJ148" s="353"/>
      <c r="AK148" s="353"/>
      <c r="AL148" s="353"/>
      <c r="AM148" s="353"/>
      <c r="AN148" s="353"/>
      <c r="AO148" s="355"/>
      <c r="AP148" s="355"/>
      <c r="AQ148" s="355"/>
    </row>
    <row r="149" spans="1:43" ht="19.95" customHeight="1" x14ac:dyDescent="0.25">
      <c r="A149" s="298"/>
      <c r="B149" s="299"/>
      <c r="C149" s="299"/>
      <c r="D149" s="299"/>
      <c r="E149" s="353"/>
      <c r="F149" s="363"/>
      <c r="G149" s="363"/>
      <c r="H149" s="363"/>
      <c r="I149" s="363"/>
      <c r="J149" s="363"/>
      <c r="K149" s="363"/>
      <c r="L149" s="363"/>
      <c r="M149" s="363"/>
      <c r="N149" s="363"/>
      <c r="O149" s="363"/>
      <c r="P149" s="363"/>
      <c r="Q149" s="363"/>
      <c r="R149" s="363"/>
      <c r="S149" s="363"/>
      <c r="T149" s="363"/>
      <c r="U149" s="363"/>
      <c r="V149" s="363"/>
      <c r="W149" s="363"/>
      <c r="X149" s="363"/>
      <c r="Y149" s="353"/>
      <c r="Z149" s="353"/>
      <c r="AA149" s="353"/>
      <c r="AB149" s="353"/>
      <c r="AC149" s="353"/>
      <c r="AD149" s="353"/>
      <c r="AE149" s="353"/>
      <c r="AF149" s="353"/>
      <c r="AG149" s="353"/>
      <c r="AH149" s="353"/>
      <c r="AI149" s="353"/>
      <c r="AJ149" s="353"/>
      <c r="AK149" s="353"/>
      <c r="AL149" s="353"/>
      <c r="AM149" s="353"/>
      <c r="AN149" s="353"/>
      <c r="AO149" s="355"/>
      <c r="AP149" s="355"/>
      <c r="AQ149" s="355"/>
    </row>
    <row r="150" spans="1:43" ht="19.95" customHeight="1" x14ac:dyDescent="0.25">
      <c r="A150" s="298"/>
      <c r="B150" s="299"/>
      <c r="C150" s="299"/>
      <c r="D150" s="299"/>
      <c r="E150" s="353"/>
      <c r="F150" s="363"/>
      <c r="G150" s="363"/>
      <c r="H150" s="363"/>
      <c r="I150" s="363"/>
      <c r="J150" s="363"/>
      <c r="K150" s="363"/>
      <c r="L150" s="363"/>
      <c r="M150" s="363"/>
      <c r="N150" s="363"/>
      <c r="O150" s="363"/>
      <c r="P150" s="363"/>
      <c r="Q150" s="363"/>
      <c r="R150" s="363"/>
      <c r="S150" s="363"/>
      <c r="T150" s="363"/>
      <c r="U150" s="363"/>
      <c r="V150" s="363"/>
      <c r="W150" s="363"/>
      <c r="X150" s="363"/>
      <c r="Y150" s="353"/>
      <c r="Z150" s="353"/>
      <c r="AA150" s="353"/>
      <c r="AB150" s="353"/>
      <c r="AC150" s="353"/>
      <c r="AD150" s="353"/>
      <c r="AE150" s="353"/>
      <c r="AF150" s="353"/>
      <c r="AG150" s="353"/>
      <c r="AH150" s="353"/>
      <c r="AI150" s="353"/>
      <c r="AJ150" s="353"/>
      <c r="AK150" s="353"/>
      <c r="AL150" s="353"/>
      <c r="AM150" s="353"/>
      <c r="AN150" s="353"/>
      <c r="AO150" s="355"/>
      <c r="AP150" s="355"/>
      <c r="AQ150" s="355"/>
    </row>
    <row r="151" spans="1:43" ht="19.95" customHeight="1" x14ac:dyDescent="0.25">
      <c r="A151" s="298"/>
      <c r="B151" s="299"/>
      <c r="C151" s="299"/>
      <c r="D151" s="299"/>
      <c r="E151" s="353"/>
      <c r="F151" s="363"/>
      <c r="G151" s="363"/>
      <c r="H151" s="363"/>
      <c r="I151" s="363"/>
      <c r="J151" s="363"/>
      <c r="K151" s="363"/>
      <c r="L151" s="363"/>
      <c r="M151" s="363"/>
      <c r="N151" s="363"/>
      <c r="O151" s="363"/>
      <c r="P151" s="363"/>
      <c r="Q151" s="363"/>
      <c r="R151" s="363"/>
      <c r="S151" s="363"/>
      <c r="T151" s="363"/>
      <c r="U151" s="363"/>
      <c r="V151" s="363"/>
      <c r="W151" s="363"/>
      <c r="X151" s="363"/>
      <c r="Y151" s="353"/>
      <c r="Z151" s="353"/>
      <c r="AA151" s="353"/>
      <c r="AB151" s="353"/>
      <c r="AC151" s="353"/>
      <c r="AD151" s="353"/>
      <c r="AE151" s="353"/>
      <c r="AF151" s="353"/>
      <c r="AG151" s="353"/>
      <c r="AH151" s="353"/>
      <c r="AI151" s="353"/>
      <c r="AJ151" s="353"/>
      <c r="AK151" s="353"/>
      <c r="AL151" s="353"/>
      <c r="AM151" s="353"/>
      <c r="AN151" s="353"/>
      <c r="AO151" s="355"/>
      <c r="AP151" s="355"/>
      <c r="AQ151" s="355"/>
    </row>
    <row r="152" spans="1:43" ht="19.95" customHeight="1" x14ac:dyDescent="0.25">
      <c r="A152" s="298"/>
      <c r="B152" s="299"/>
      <c r="C152" s="299"/>
      <c r="D152" s="299"/>
      <c r="E152" s="353"/>
      <c r="F152" s="363"/>
      <c r="G152" s="363"/>
      <c r="H152" s="363"/>
      <c r="I152" s="363"/>
      <c r="J152" s="363"/>
      <c r="K152" s="363"/>
      <c r="L152" s="363"/>
      <c r="M152" s="363"/>
      <c r="N152" s="363"/>
      <c r="O152" s="363"/>
      <c r="P152" s="363"/>
      <c r="Q152" s="363"/>
      <c r="R152" s="363"/>
      <c r="S152" s="363"/>
      <c r="T152" s="363"/>
      <c r="U152" s="363"/>
      <c r="V152" s="363"/>
      <c r="W152" s="363"/>
      <c r="X152" s="363"/>
      <c r="Y152" s="353"/>
      <c r="Z152" s="353"/>
      <c r="AA152" s="353"/>
      <c r="AB152" s="353"/>
      <c r="AC152" s="353"/>
      <c r="AD152" s="353"/>
      <c r="AE152" s="353"/>
      <c r="AF152" s="353"/>
      <c r="AG152" s="353"/>
      <c r="AH152" s="353"/>
      <c r="AI152" s="353"/>
      <c r="AJ152" s="353"/>
      <c r="AK152" s="353"/>
      <c r="AL152" s="353"/>
      <c r="AM152" s="353"/>
      <c r="AN152" s="353"/>
      <c r="AO152" s="355"/>
      <c r="AP152" s="355"/>
      <c r="AQ152" s="355"/>
    </row>
    <row r="153" spans="1:43" ht="19.95" customHeight="1" x14ac:dyDescent="0.25">
      <c r="A153" s="298"/>
      <c r="B153" s="299"/>
      <c r="C153" s="299"/>
      <c r="D153" s="299"/>
      <c r="E153" s="353"/>
      <c r="F153" s="363"/>
      <c r="G153" s="363"/>
      <c r="H153" s="363"/>
      <c r="I153" s="363"/>
      <c r="J153" s="363"/>
      <c r="K153" s="363"/>
      <c r="L153" s="363"/>
      <c r="M153" s="363"/>
      <c r="N153" s="363"/>
      <c r="O153" s="363"/>
      <c r="P153" s="363"/>
      <c r="Q153" s="363"/>
      <c r="R153" s="363"/>
      <c r="S153" s="363"/>
      <c r="T153" s="363"/>
      <c r="U153" s="363"/>
      <c r="V153" s="363"/>
      <c r="W153" s="363"/>
      <c r="X153" s="363"/>
      <c r="Y153" s="353"/>
      <c r="Z153" s="353"/>
      <c r="AA153" s="353"/>
      <c r="AB153" s="353"/>
      <c r="AC153" s="353"/>
      <c r="AD153" s="353"/>
      <c r="AE153" s="353"/>
      <c r="AF153" s="353"/>
      <c r="AG153" s="353"/>
      <c r="AH153" s="353"/>
      <c r="AI153" s="353"/>
      <c r="AJ153" s="353"/>
      <c r="AK153" s="353"/>
      <c r="AL153" s="353"/>
      <c r="AM153" s="353"/>
      <c r="AN153" s="353"/>
      <c r="AO153" s="355"/>
      <c r="AP153" s="355"/>
      <c r="AQ153" s="355"/>
    </row>
    <row r="154" spans="1:43" ht="19.95" customHeight="1" x14ac:dyDescent="0.25">
      <c r="A154" s="298"/>
      <c r="B154" s="299"/>
      <c r="C154" s="299"/>
      <c r="D154" s="299"/>
      <c r="E154" s="353"/>
      <c r="F154" s="363"/>
      <c r="G154" s="363"/>
      <c r="H154" s="363"/>
      <c r="I154" s="363"/>
      <c r="J154" s="363"/>
      <c r="K154" s="363"/>
      <c r="L154" s="363"/>
      <c r="M154" s="363"/>
      <c r="N154" s="363"/>
      <c r="O154" s="363"/>
      <c r="P154" s="363"/>
      <c r="Q154" s="363"/>
      <c r="R154" s="363"/>
      <c r="S154" s="363"/>
      <c r="T154" s="363"/>
      <c r="U154" s="363"/>
      <c r="V154" s="363"/>
      <c r="W154" s="363"/>
      <c r="X154" s="363"/>
      <c r="Y154" s="353"/>
      <c r="Z154" s="353"/>
      <c r="AA154" s="353"/>
      <c r="AB154" s="353"/>
      <c r="AC154" s="353"/>
      <c r="AD154" s="353"/>
      <c r="AE154" s="353"/>
      <c r="AF154" s="353"/>
      <c r="AG154" s="353"/>
      <c r="AH154" s="353"/>
      <c r="AI154" s="353"/>
      <c r="AJ154" s="353"/>
      <c r="AK154" s="353"/>
      <c r="AL154" s="353"/>
      <c r="AM154" s="353"/>
      <c r="AN154" s="353"/>
      <c r="AO154" s="355"/>
      <c r="AP154" s="355"/>
      <c r="AQ154" s="355"/>
    </row>
    <row r="155" spans="1:43" ht="19.95" customHeight="1" x14ac:dyDescent="0.25">
      <c r="A155" s="298"/>
      <c r="B155" s="299"/>
      <c r="C155" s="299"/>
      <c r="D155" s="299"/>
      <c r="E155" s="353"/>
      <c r="F155" s="363"/>
      <c r="G155" s="363"/>
      <c r="H155" s="363"/>
      <c r="I155" s="363"/>
      <c r="J155" s="363"/>
      <c r="K155" s="363"/>
      <c r="L155" s="363"/>
      <c r="M155" s="363"/>
      <c r="N155" s="363"/>
      <c r="O155" s="363"/>
      <c r="P155" s="363"/>
      <c r="Q155" s="363"/>
      <c r="R155" s="363"/>
      <c r="S155" s="363"/>
      <c r="T155" s="363"/>
      <c r="U155" s="363"/>
      <c r="V155" s="363"/>
      <c r="W155" s="363"/>
      <c r="X155" s="363"/>
      <c r="Y155" s="353"/>
      <c r="Z155" s="353"/>
      <c r="AA155" s="353"/>
      <c r="AB155" s="353"/>
      <c r="AC155" s="353"/>
      <c r="AD155" s="353"/>
      <c r="AE155" s="353"/>
      <c r="AF155" s="353"/>
      <c r="AG155" s="353"/>
      <c r="AH155" s="353"/>
      <c r="AI155" s="353"/>
      <c r="AJ155" s="353"/>
      <c r="AK155" s="353"/>
      <c r="AL155" s="353"/>
      <c r="AM155" s="353"/>
      <c r="AN155" s="353"/>
      <c r="AO155" s="355"/>
      <c r="AP155" s="355"/>
      <c r="AQ155" s="355"/>
    </row>
    <row r="156" spans="1:43" ht="19.95" customHeight="1" x14ac:dyDescent="0.25">
      <c r="A156" s="298"/>
      <c r="B156" s="299"/>
      <c r="C156" s="299"/>
      <c r="D156" s="299"/>
      <c r="E156" s="353"/>
      <c r="F156" s="363"/>
      <c r="G156" s="363"/>
      <c r="H156" s="363"/>
      <c r="I156" s="363"/>
      <c r="J156" s="363"/>
      <c r="K156" s="363"/>
      <c r="L156" s="363"/>
      <c r="M156" s="363"/>
      <c r="N156" s="363"/>
      <c r="O156" s="363"/>
      <c r="P156" s="363"/>
      <c r="Q156" s="363"/>
      <c r="R156" s="363"/>
      <c r="S156" s="363"/>
      <c r="T156" s="363"/>
      <c r="U156" s="363"/>
      <c r="V156" s="363"/>
      <c r="W156" s="363"/>
      <c r="X156" s="363"/>
      <c r="Y156" s="353"/>
      <c r="Z156" s="353"/>
      <c r="AA156" s="353"/>
      <c r="AB156" s="353"/>
      <c r="AC156" s="353"/>
      <c r="AD156" s="353"/>
      <c r="AE156" s="353"/>
      <c r="AF156" s="353"/>
      <c r="AG156" s="353"/>
      <c r="AH156" s="353"/>
      <c r="AI156" s="353"/>
      <c r="AJ156" s="353"/>
      <c r="AK156" s="353"/>
      <c r="AL156" s="353"/>
      <c r="AM156" s="353"/>
      <c r="AN156" s="353"/>
      <c r="AO156" s="355"/>
      <c r="AP156" s="355"/>
      <c r="AQ156" s="355"/>
    </row>
    <row r="157" spans="1:43" ht="19.95" customHeight="1" x14ac:dyDescent="0.25">
      <c r="A157" s="298"/>
      <c r="B157" s="299"/>
      <c r="C157" s="299"/>
      <c r="D157" s="299"/>
      <c r="E157" s="353"/>
      <c r="F157" s="363"/>
      <c r="G157" s="363"/>
      <c r="H157" s="363"/>
      <c r="I157" s="363"/>
      <c r="J157" s="363"/>
      <c r="K157" s="363"/>
      <c r="L157" s="363"/>
      <c r="M157" s="363"/>
      <c r="N157" s="363"/>
      <c r="O157" s="363"/>
      <c r="P157" s="363"/>
      <c r="Q157" s="363"/>
      <c r="R157" s="363"/>
      <c r="S157" s="363"/>
      <c r="T157" s="363"/>
      <c r="U157" s="363"/>
      <c r="V157" s="363"/>
      <c r="W157" s="363"/>
      <c r="X157" s="363"/>
      <c r="Y157" s="353"/>
      <c r="Z157" s="353"/>
      <c r="AA157" s="353"/>
      <c r="AB157" s="353"/>
      <c r="AC157" s="353"/>
      <c r="AD157" s="353"/>
      <c r="AE157" s="353"/>
      <c r="AF157" s="353"/>
      <c r="AG157" s="353"/>
      <c r="AH157" s="353"/>
      <c r="AI157" s="353"/>
      <c r="AJ157" s="353"/>
      <c r="AK157" s="353"/>
      <c r="AL157" s="353"/>
      <c r="AM157" s="353"/>
      <c r="AN157" s="353"/>
      <c r="AO157" s="355"/>
      <c r="AP157" s="355"/>
      <c r="AQ157" s="355"/>
    </row>
    <row r="158" spans="1:43" ht="19.95" customHeight="1" x14ac:dyDescent="0.25">
      <c r="A158" s="298"/>
      <c r="B158" s="299"/>
      <c r="C158" s="299"/>
      <c r="D158" s="299"/>
      <c r="E158" s="353"/>
      <c r="F158" s="363"/>
      <c r="G158" s="363"/>
      <c r="H158" s="363"/>
      <c r="I158" s="363"/>
      <c r="J158" s="363"/>
      <c r="K158" s="363"/>
      <c r="L158" s="363"/>
      <c r="M158" s="363"/>
      <c r="N158" s="363"/>
      <c r="O158" s="363"/>
      <c r="P158" s="363"/>
      <c r="Q158" s="363"/>
      <c r="R158" s="363"/>
      <c r="S158" s="363"/>
      <c r="T158" s="363"/>
      <c r="U158" s="363"/>
      <c r="V158" s="363"/>
      <c r="W158" s="363"/>
      <c r="X158" s="363"/>
      <c r="Y158" s="353"/>
      <c r="Z158" s="353"/>
      <c r="AA158" s="353"/>
      <c r="AB158" s="353"/>
      <c r="AC158" s="353"/>
      <c r="AD158" s="353"/>
      <c r="AE158" s="353"/>
      <c r="AF158" s="353"/>
      <c r="AG158" s="353"/>
      <c r="AH158" s="353"/>
      <c r="AI158" s="353"/>
      <c r="AJ158" s="353"/>
      <c r="AK158" s="353"/>
      <c r="AL158" s="353"/>
      <c r="AM158" s="353"/>
      <c r="AN158" s="353"/>
      <c r="AO158" s="355"/>
      <c r="AP158" s="355"/>
      <c r="AQ158" s="355"/>
    </row>
    <row r="159" spans="1:43" ht="19.95" customHeight="1" x14ac:dyDescent="0.25">
      <c r="A159" s="298"/>
      <c r="B159" s="299"/>
      <c r="C159" s="299"/>
      <c r="D159" s="299"/>
      <c r="E159" s="353"/>
      <c r="F159" s="363"/>
      <c r="G159" s="363"/>
      <c r="H159" s="363"/>
      <c r="I159" s="363"/>
      <c r="J159" s="363"/>
      <c r="K159" s="363"/>
      <c r="L159" s="363"/>
      <c r="M159" s="363"/>
      <c r="N159" s="363"/>
      <c r="O159" s="363"/>
      <c r="P159" s="363"/>
      <c r="Q159" s="363"/>
      <c r="R159" s="363"/>
      <c r="S159" s="363"/>
      <c r="T159" s="363"/>
      <c r="U159" s="363"/>
      <c r="V159" s="363"/>
      <c r="W159" s="363"/>
      <c r="X159" s="363"/>
      <c r="Y159" s="353"/>
      <c r="Z159" s="353"/>
      <c r="AA159" s="353"/>
      <c r="AB159" s="353"/>
      <c r="AC159" s="353"/>
      <c r="AD159" s="353"/>
      <c r="AE159" s="353"/>
      <c r="AF159" s="353"/>
      <c r="AG159" s="353"/>
      <c r="AH159" s="353"/>
      <c r="AI159" s="353"/>
      <c r="AJ159" s="353"/>
      <c r="AK159" s="353"/>
      <c r="AL159" s="353"/>
      <c r="AM159" s="353"/>
      <c r="AN159" s="353"/>
      <c r="AO159" s="355"/>
      <c r="AP159" s="355"/>
      <c r="AQ159" s="355"/>
    </row>
    <row r="160" spans="1:43" ht="19.95" customHeight="1" x14ac:dyDescent="0.25">
      <c r="A160" s="298"/>
      <c r="B160" s="299"/>
      <c r="C160" s="299"/>
      <c r="D160" s="299"/>
      <c r="E160" s="353"/>
      <c r="F160" s="363"/>
      <c r="G160" s="363"/>
      <c r="H160" s="363"/>
      <c r="I160" s="363"/>
      <c r="J160" s="363"/>
      <c r="K160" s="363"/>
      <c r="L160" s="363"/>
      <c r="M160" s="363"/>
      <c r="N160" s="363"/>
      <c r="O160" s="363"/>
      <c r="P160" s="363"/>
      <c r="Q160" s="363"/>
      <c r="R160" s="363"/>
      <c r="S160" s="363"/>
      <c r="T160" s="363"/>
      <c r="U160" s="363"/>
      <c r="V160" s="363"/>
      <c r="W160" s="363"/>
      <c r="X160" s="363"/>
      <c r="Y160" s="353"/>
      <c r="Z160" s="353"/>
      <c r="AA160" s="353"/>
      <c r="AB160" s="353"/>
      <c r="AC160" s="353"/>
      <c r="AD160" s="353"/>
      <c r="AE160" s="353"/>
      <c r="AF160" s="353"/>
      <c r="AG160" s="353"/>
      <c r="AH160" s="353"/>
      <c r="AI160" s="353"/>
      <c r="AJ160" s="353"/>
      <c r="AK160" s="353"/>
      <c r="AL160" s="353"/>
      <c r="AM160" s="353"/>
      <c r="AN160" s="353"/>
      <c r="AO160" s="355"/>
      <c r="AP160" s="355"/>
      <c r="AQ160" s="355"/>
    </row>
    <row r="161" spans="6:24" ht="19.95" customHeight="1" x14ac:dyDescent="0.25">
      <c r="F161" s="363"/>
      <c r="G161" s="363"/>
      <c r="H161" s="363"/>
      <c r="I161" s="363"/>
      <c r="J161" s="363"/>
      <c r="K161" s="363"/>
      <c r="L161" s="363"/>
      <c r="M161" s="363"/>
      <c r="N161" s="363"/>
      <c r="O161" s="363"/>
      <c r="P161" s="363"/>
      <c r="Q161" s="363"/>
      <c r="R161" s="363"/>
      <c r="S161" s="363"/>
      <c r="T161" s="363"/>
      <c r="U161" s="363"/>
      <c r="V161" s="363"/>
      <c r="W161" s="363"/>
      <c r="X161" s="363"/>
    </row>
    <row r="162" spans="6:24" ht="19.95" customHeight="1" x14ac:dyDescent="0.25">
      <c r="F162" s="363"/>
      <c r="G162" s="363"/>
      <c r="H162" s="363"/>
      <c r="I162" s="363"/>
      <c r="J162" s="363"/>
      <c r="K162" s="363"/>
      <c r="L162" s="363"/>
      <c r="M162" s="363"/>
      <c r="N162" s="363"/>
      <c r="O162" s="363"/>
      <c r="P162" s="363"/>
      <c r="Q162" s="363"/>
      <c r="R162" s="363"/>
      <c r="S162" s="363"/>
      <c r="T162" s="363"/>
      <c r="U162" s="363"/>
      <c r="V162" s="363"/>
      <c r="W162" s="363"/>
      <c r="X162" s="363"/>
    </row>
    <row r="163" spans="6:24" ht="19.95" customHeight="1" x14ac:dyDescent="0.25">
      <c r="F163" s="363"/>
      <c r="G163" s="363"/>
      <c r="H163" s="363"/>
      <c r="I163" s="363"/>
      <c r="J163" s="363"/>
      <c r="K163" s="363"/>
      <c r="L163" s="363"/>
      <c r="M163" s="363"/>
      <c r="N163" s="363"/>
      <c r="O163" s="363"/>
      <c r="P163" s="363"/>
      <c r="Q163" s="363"/>
      <c r="R163" s="363"/>
      <c r="S163" s="363"/>
      <c r="T163" s="363"/>
      <c r="U163" s="363"/>
      <c r="V163" s="363"/>
      <c r="W163" s="363"/>
      <c r="X163" s="363"/>
    </row>
    <row r="164" spans="6:24" ht="19.95" customHeight="1" x14ac:dyDescent="0.25">
      <c r="F164" s="363"/>
      <c r="G164" s="363"/>
      <c r="H164" s="363"/>
      <c r="I164" s="363"/>
      <c r="J164" s="363"/>
      <c r="K164" s="363"/>
      <c r="L164" s="363"/>
      <c r="M164" s="363"/>
      <c r="N164" s="363"/>
      <c r="O164" s="363"/>
      <c r="P164" s="363"/>
      <c r="Q164" s="363"/>
      <c r="R164" s="363"/>
      <c r="S164" s="363"/>
      <c r="T164" s="363"/>
      <c r="U164" s="363"/>
      <c r="V164" s="363"/>
      <c r="W164" s="363"/>
      <c r="X164" s="363"/>
    </row>
    <row r="165" spans="6:24" ht="19.95" customHeight="1" x14ac:dyDescent="0.25">
      <c r="F165" s="363"/>
      <c r="G165" s="363"/>
      <c r="H165" s="363"/>
      <c r="I165" s="363"/>
      <c r="J165" s="363"/>
      <c r="K165" s="363"/>
      <c r="L165" s="363"/>
      <c r="M165" s="363"/>
      <c r="N165" s="363"/>
      <c r="O165" s="363"/>
      <c r="P165" s="363"/>
      <c r="Q165" s="363"/>
      <c r="R165" s="363"/>
      <c r="S165" s="363"/>
      <c r="T165" s="363"/>
      <c r="U165" s="363"/>
      <c r="V165" s="363"/>
      <c r="W165" s="363"/>
      <c r="X165" s="363"/>
    </row>
    <row r="166" spans="6:24" ht="19.95" customHeight="1" x14ac:dyDescent="0.25">
      <c r="F166" s="363"/>
      <c r="G166" s="363"/>
      <c r="H166" s="363"/>
      <c r="I166" s="363"/>
      <c r="J166" s="363"/>
      <c r="K166" s="363"/>
      <c r="L166" s="363"/>
      <c r="M166" s="363"/>
      <c r="N166" s="363"/>
      <c r="O166" s="363"/>
      <c r="P166" s="363"/>
      <c r="Q166" s="363"/>
      <c r="R166" s="363"/>
      <c r="S166" s="363"/>
      <c r="T166" s="363"/>
      <c r="U166" s="363"/>
      <c r="V166" s="363"/>
      <c r="W166" s="363"/>
      <c r="X166" s="363"/>
    </row>
    <row r="167" spans="6:24" ht="19.95" customHeight="1" x14ac:dyDescent="0.25">
      <c r="F167" s="363"/>
      <c r="G167" s="363"/>
      <c r="H167" s="363"/>
      <c r="I167" s="363"/>
      <c r="J167" s="363"/>
      <c r="K167" s="363"/>
      <c r="L167" s="363"/>
      <c r="M167" s="363"/>
      <c r="N167" s="363"/>
      <c r="O167" s="363"/>
      <c r="P167" s="363"/>
      <c r="Q167" s="363"/>
      <c r="R167" s="363"/>
      <c r="S167" s="363"/>
      <c r="T167" s="363"/>
      <c r="U167" s="363"/>
      <c r="V167" s="363"/>
      <c r="W167" s="363"/>
      <c r="X167" s="363"/>
    </row>
  </sheetData>
  <mergeCells count="232">
    <mergeCell ref="T44:U44"/>
    <mergeCell ref="T47:T48"/>
    <mergeCell ref="U47:U48"/>
    <mergeCell ref="W44:X44"/>
    <mergeCell ref="W47:W48"/>
    <mergeCell ref="X47:X48"/>
    <mergeCell ref="Z44:AA44"/>
    <mergeCell ref="Z47:Z48"/>
    <mergeCell ref="AA47:AA48"/>
    <mergeCell ref="F94:F95"/>
    <mergeCell ref="F112:F113"/>
    <mergeCell ref="G112:P113"/>
    <mergeCell ref="Q112:R113"/>
    <mergeCell ref="F106:F107"/>
    <mergeCell ref="G106:P107"/>
    <mergeCell ref="Q106:R107"/>
    <mergeCell ref="F109:F110"/>
    <mergeCell ref="G109:P110"/>
    <mergeCell ref="Q109:R110"/>
    <mergeCell ref="F103:F104"/>
    <mergeCell ref="G103:P104"/>
    <mergeCell ref="Q103:R104"/>
    <mergeCell ref="F97:F98"/>
    <mergeCell ref="G97:P98"/>
    <mergeCell ref="Q97:R98"/>
    <mergeCell ref="F100:F101"/>
    <mergeCell ref="G100:P101"/>
    <mergeCell ref="Q100:R101"/>
    <mergeCell ref="F88:F89"/>
    <mergeCell ref="G88:P89"/>
    <mergeCell ref="Q88:R89"/>
    <mergeCell ref="F82:F83"/>
    <mergeCell ref="G82:P83"/>
    <mergeCell ref="Q82:R83"/>
    <mergeCell ref="F91:F92"/>
    <mergeCell ref="G91:P92"/>
    <mergeCell ref="Q91:R92"/>
    <mergeCell ref="F53:F54"/>
    <mergeCell ref="G53:M54"/>
    <mergeCell ref="N53:O54"/>
    <mergeCell ref="P53:P54"/>
    <mergeCell ref="Q53:R54"/>
    <mergeCell ref="F68:F69"/>
    <mergeCell ref="G68:P69"/>
    <mergeCell ref="Q68:R69"/>
    <mergeCell ref="F62:F63"/>
    <mergeCell ref="G62:P63"/>
    <mergeCell ref="Q62:R63"/>
    <mergeCell ref="F65:F66"/>
    <mergeCell ref="G65:P66"/>
    <mergeCell ref="Q65:R66"/>
    <mergeCell ref="F57:F58"/>
    <mergeCell ref="G57:M58"/>
    <mergeCell ref="N57:O58"/>
    <mergeCell ref="P57:P58"/>
    <mergeCell ref="Q57:R58"/>
    <mergeCell ref="F55:F56"/>
    <mergeCell ref="G55:M56"/>
    <mergeCell ref="Q39:R40"/>
    <mergeCell ref="M21:N22"/>
    <mergeCell ref="F25:H26"/>
    <mergeCell ref="Q28:R28"/>
    <mergeCell ref="P44:R44"/>
    <mergeCell ref="F51:F52"/>
    <mergeCell ref="G51:M52"/>
    <mergeCell ref="N51:O52"/>
    <mergeCell ref="P51:P52"/>
    <mergeCell ref="Q51:R52"/>
    <mergeCell ref="F49:F50"/>
    <mergeCell ref="G49:M50"/>
    <mergeCell ref="N49:O50"/>
    <mergeCell ref="P49:P50"/>
    <mergeCell ref="Q49:R50"/>
    <mergeCell ref="G47:M48"/>
    <mergeCell ref="F42:F43"/>
    <mergeCell ref="G42:P43"/>
    <mergeCell ref="Q42:R43"/>
    <mergeCell ref="F47:F48"/>
    <mergeCell ref="Q47:R48"/>
    <mergeCell ref="N47:O48"/>
    <mergeCell ref="P47:P48"/>
    <mergeCell ref="F39:F40"/>
    <mergeCell ref="B21:D22"/>
    <mergeCell ref="L2:R3"/>
    <mergeCell ref="Q30:R31"/>
    <mergeCell ref="F2:K3"/>
    <mergeCell ref="Q36:R37"/>
    <mergeCell ref="F30:F31"/>
    <mergeCell ref="F36:F37"/>
    <mergeCell ref="B9:D10"/>
    <mergeCell ref="B11:D12"/>
    <mergeCell ref="B13:D14"/>
    <mergeCell ref="G15:I16"/>
    <mergeCell ref="G18:I19"/>
    <mergeCell ref="G21:I22"/>
    <mergeCell ref="J15:K16"/>
    <mergeCell ref="M15:N16"/>
    <mergeCell ref="J14:K14"/>
    <mergeCell ref="M14:N14"/>
    <mergeCell ref="J18:K19"/>
    <mergeCell ref="M18:N19"/>
    <mergeCell ref="J21:K22"/>
    <mergeCell ref="B2:D3"/>
    <mergeCell ref="G39:P40"/>
    <mergeCell ref="O128:P129"/>
    <mergeCell ref="Q128:R129"/>
    <mergeCell ref="O131:P132"/>
    <mergeCell ref="Q131:R132"/>
    <mergeCell ref="T131:AA132"/>
    <mergeCell ref="N55:O56"/>
    <mergeCell ref="P55:P56"/>
    <mergeCell ref="Q55:R56"/>
    <mergeCell ref="U49:U50"/>
    <mergeCell ref="U51:U52"/>
    <mergeCell ref="U53:U54"/>
    <mergeCell ref="AA49:AA50"/>
    <mergeCell ref="AA51:AA52"/>
    <mergeCell ref="AA53:AA54"/>
    <mergeCell ref="Z55:Z56"/>
    <mergeCell ref="AA55:AA56"/>
    <mergeCell ref="Z57:Z58"/>
    <mergeCell ref="AA57:AA58"/>
    <mergeCell ref="X49:X50"/>
    <mergeCell ref="X51:X52"/>
    <mergeCell ref="X53:X54"/>
    <mergeCell ref="Z82:AA83"/>
    <mergeCell ref="Q85:R86"/>
    <mergeCell ref="W55:W56"/>
    <mergeCell ref="X55:X56"/>
    <mergeCell ref="W57:W58"/>
    <mergeCell ref="X57:X58"/>
    <mergeCell ref="T55:T56"/>
    <mergeCell ref="U55:U56"/>
    <mergeCell ref="T57:T58"/>
    <mergeCell ref="U57:U58"/>
    <mergeCell ref="T82:U83"/>
    <mergeCell ref="W82:X83"/>
    <mergeCell ref="W73:X74"/>
    <mergeCell ref="U39:U40"/>
    <mergeCell ref="T30:U31"/>
    <mergeCell ref="T29:U29"/>
    <mergeCell ref="F70:F71"/>
    <mergeCell ref="G70:P71"/>
    <mergeCell ref="Q70:R71"/>
    <mergeCell ref="G94:P95"/>
    <mergeCell ref="Q94:R95"/>
    <mergeCell ref="F85:F86"/>
    <mergeCell ref="G85:P86"/>
    <mergeCell ref="T85:U86"/>
    <mergeCell ref="F79:F80"/>
    <mergeCell ref="G79:P80"/>
    <mergeCell ref="Q79:R80"/>
    <mergeCell ref="F73:F74"/>
    <mergeCell ref="G73:P74"/>
    <mergeCell ref="Q73:R74"/>
    <mergeCell ref="F76:F77"/>
    <mergeCell ref="G76:P77"/>
    <mergeCell ref="Q76:R77"/>
    <mergeCell ref="G30:P31"/>
    <mergeCell ref="G36:P37"/>
    <mergeCell ref="N46:O46"/>
    <mergeCell ref="Q46:R46"/>
    <mergeCell ref="T118:U118"/>
    <mergeCell ref="T97:U98"/>
    <mergeCell ref="W97:X98"/>
    <mergeCell ref="Z97:AA98"/>
    <mergeCell ref="T100:U101"/>
    <mergeCell ref="W100:X101"/>
    <mergeCell ref="Z100:AA101"/>
    <mergeCell ref="R17:R18"/>
    <mergeCell ref="R21:R22"/>
    <mergeCell ref="W39:W40"/>
    <mergeCell ref="X39:X40"/>
    <mergeCell ref="Z39:Z40"/>
    <mergeCell ref="AA39:AA40"/>
    <mergeCell ref="T36:T37"/>
    <mergeCell ref="U36:U37"/>
    <mergeCell ref="W36:W37"/>
    <mergeCell ref="X36:X37"/>
    <mergeCell ref="Z36:Z37"/>
    <mergeCell ref="AA36:AA37"/>
    <mergeCell ref="T34:U34"/>
    <mergeCell ref="W34:X34"/>
    <mergeCell ref="Z34:AA34"/>
    <mergeCell ref="W25:AF26"/>
    <mergeCell ref="T39:T40"/>
    <mergeCell ref="F124:M127"/>
    <mergeCell ref="Q119:R120"/>
    <mergeCell ref="Q122:R123"/>
    <mergeCell ref="Q125:R126"/>
    <mergeCell ref="O119:P120"/>
    <mergeCell ref="O122:P123"/>
    <mergeCell ref="O125:P126"/>
    <mergeCell ref="T119:U120"/>
    <mergeCell ref="T122:U123"/>
    <mergeCell ref="T125:U126"/>
    <mergeCell ref="T88:U89"/>
    <mergeCell ref="W88:X89"/>
    <mergeCell ref="Z88:AA89"/>
    <mergeCell ref="T96:U96"/>
    <mergeCell ref="W96:X96"/>
    <mergeCell ref="Z96:AA96"/>
    <mergeCell ref="W85:X86"/>
    <mergeCell ref="Z65:AA66"/>
    <mergeCell ref="T76:U77"/>
    <mergeCell ref="W76:X77"/>
    <mergeCell ref="Z76:AA77"/>
    <mergeCell ref="T70:AA71"/>
    <mergeCell ref="T103:U104"/>
    <mergeCell ref="W103:X104"/>
    <mergeCell ref="Z103:AA104"/>
    <mergeCell ref="F120:M122"/>
    <mergeCell ref="B5:D6"/>
    <mergeCell ref="B7:D8"/>
    <mergeCell ref="B15:D16"/>
    <mergeCell ref="B17:D18"/>
    <mergeCell ref="B19:D20"/>
    <mergeCell ref="H12:N13"/>
    <mergeCell ref="T81:U81"/>
    <mergeCell ref="W81:X81"/>
    <mergeCell ref="Z81:AA81"/>
    <mergeCell ref="T64:U64"/>
    <mergeCell ref="W64:X64"/>
    <mergeCell ref="Z64:AA64"/>
    <mergeCell ref="T72:U72"/>
    <mergeCell ref="W72:X72"/>
    <mergeCell ref="Z72:AA72"/>
    <mergeCell ref="T73:U74"/>
    <mergeCell ref="Z73:AA74"/>
    <mergeCell ref="T65:U66"/>
    <mergeCell ref="W65:X66"/>
    <mergeCell ref="Z85:AA86"/>
  </mergeCells>
  <conditionalFormatting sqref="H12:N13">
    <cfRule type="notContainsText" dxfId="7" priority="2" operator="notContains" text="Please">
      <formula>ISERROR(SEARCH("Please",H12))</formula>
    </cfRule>
  </conditionalFormatting>
  <conditionalFormatting sqref="T70:AA71">
    <cfRule type="expression" dxfId="6" priority="1">
      <formula>$Q$70&gt;1</formula>
    </cfRule>
  </conditionalFormatting>
  <conditionalFormatting sqref="T131:AA132">
    <cfRule type="cellIs" dxfId="5" priority="4" operator="equal">
      <formula>"Calculations are correct"</formula>
    </cfRule>
  </conditionalFormatting>
  <dataValidations count="1">
    <dataValidation type="decimal" operator="greaterThan" allowBlank="1" showInputMessage="1" showErrorMessage="1" sqref="T103:U104 W103:X104 Z103:AA104 T100:U101 W100:X101 Z100:AA101 T97:U98 W97:X98 Z97:AA98 T88:U89 W88:X89 Z88:AA89 T85:U86 W85:X86 Z85:AA86 T82:U83 W82:X83 Z82:AA83 T76:U77 W76:X77 Z76:AA77 T73:U74 W73:X74 Z73:AA74 T65:U66 W65:X66 Z65:AA66 U47:U58 X47:X58 AA47:AA58 U36:U37 U39:U40 X39:X40 X36:X37 AA36:AA37 AA39:AA40 T30:U31 T119:U120 T122:U123 T125:U126" xr:uid="{513222BC-7F2A-4B15-98A2-F737CDDC9490}">
      <formula1>-1000000</formula1>
    </dataValidation>
  </dataValidations>
  <hyperlinks>
    <hyperlink ref="B7:D8" location="a1Employees" display="Employees" xr:uid="{4DA08BA9-72F5-42D8-AE9A-68043EF74A24}"/>
    <hyperlink ref="B9:D10" location="a1Payroll" display="Payroll" xr:uid="{1AFF52FC-8327-4452-97C0-54FA5618B28E}"/>
    <hyperlink ref="B13:D14" location="a1Pays" display="Pays Stub" xr:uid="{074B890C-CDCF-4569-8EFB-D3FD9F5FEDE8}"/>
    <hyperlink ref="B19:D20" location="a1RemiAll" display="Pays Stub" xr:uid="{8F94B63E-4CBC-4BAB-8B18-106B9AB6CB0A}"/>
    <hyperlink ref="B17:D18" location="a1RemiEmp" display="Remittance Employee" xr:uid="{FB8F85FC-8E00-48B5-8849-759DF8E93D4D}"/>
    <hyperlink ref="B21:D22" location="a1Dash" display="Remittance Employee" xr:uid="{0388BD73-2D4D-4969-A05B-166550E74818}"/>
    <hyperlink ref="B15:D16" location="'Form 941'!A1" display="Form 941" xr:uid="{A5952507-5EDD-4C5C-BB7A-AB3ACC0621C4}"/>
    <hyperlink ref="B5:D6" location="a1Settings" display="Settings" xr:uid="{951F965D-F319-4D3E-AAA6-B0BFF8D78993}"/>
    <hyperlink ref="B11:D12" location="Hours!A1" display="Timesheet" xr:uid="{6BA06C8C-AF63-458E-9C77-E788DFBE0064}"/>
  </hyperlinks>
  <pageMargins left="0.7" right="0.7" top="0.75" bottom="0.75" header="0.3" footer="0.3"/>
  <ignoredErrors>
    <ignoredError sqref="P53:P54" formula="1"/>
  </ignoredErrors>
  <extLst>
    <ext xmlns:x14="http://schemas.microsoft.com/office/spreadsheetml/2009/9/main" uri="{CCE6A557-97BC-4b89-ADB6-D9C93CAAB3DF}">
      <x14:dataValidations xmlns:xm="http://schemas.microsoft.com/office/excel/2006/main" count="1">
        <x14:dataValidation type="list" allowBlank="1" showInputMessage="1" showErrorMessage="1" xr:uid="{8584671A-1DD0-43FC-9161-09ACE14DB0C0}">
          <x14:formula1>
            <xm:f>OFFSET(Source!$D$20,0,0,COUNTIF(Source!$E$20:$E$71,"&gt;0"),1)</xm:f>
          </x14:formula1>
          <xm:sqref>J15:K16 M15:N16 J18:K19 M18:N19 J21:K22 M21:N22</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394AC8-2E3D-44BD-9D5A-D1BF7CCEA1D3}">
  <sheetPr codeName="Sheet8">
    <tabColor theme="7"/>
    <pageSetUpPr fitToPage="1"/>
  </sheetPr>
  <dimension ref="A1:AG105"/>
  <sheetViews>
    <sheetView showGridLines="0" showRowColHeaders="0" zoomScale="85" zoomScaleNormal="85" workbookViewId="0">
      <selection activeCell="G4" sqref="G4:I4"/>
    </sheetView>
  </sheetViews>
  <sheetFormatPr defaultColWidth="7.21875" defaultRowHeight="0" customHeight="1" zeroHeight="1" x14ac:dyDescent="0.3"/>
  <cols>
    <col min="1" max="1" width="1.77734375" style="1" customWidth="1"/>
    <col min="2" max="2" width="7.5546875" style="2" customWidth="1"/>
    <col min="3" max="4" width="7.21875" style="2"/>
    <col min="5" max="5" width="2.6640625" style="1" customWidth="1"/>
    <col min="6" max="7" width="6.44140625" style="1" customWidth="1"/>
    <col min="8" max="8" width="16.21875" style="1" customWidth="1"/>
    <col min="9" max="13" width="11.33203125" style="1" customWidth="1"/>
    <col min="14" max="14" width="2.77734375" style="1" customWidth="1"/>
    <col min="15" max="19" width="11.33203125" style="1" customWidth="1"/>
    <col min="20" max="20" width="2.77734375" style="1" customWidth="1"/>
    <col min="21" max="26" width="11.33203125" style="1" customWidth="1"/>
    <col min="27" max="27" width="2.77734375" style="1" customWidth="1"/>
    <col min="28" max="31" width="11.33203125" style="1" customWidth="1"/>
    <col min="32" max="32" width="5.109375" style="1" customWidth="1"/>
    <col min="33" max="33" width="9.33203125" style="1" customWidth="1"/>
    <col min="34" max="46" width="12.21875" style="1" customWidth="1"/>
    <col min="47" max="317" width="9.33203125" style="1" customWidth="1"/>
    <col min="318" max="16384" width="7.21875" style="1"/>
  </cols>
  <sheetData>
    <row r="1" spans="1:33" ht="19.95" customHeight="1" x14ac:dyDescent="0.3">
      <c r="A1" s="269"/>
      <c r="B1" s="561" t="s">
        <v>3447</v>
      </c>
      <c r="C1" s="561"/>
      <c r="D1" s="561"/>
      <c r="E1" s="270"/>
      <c r="F1" s="270"/>
      <c r="G1" s="270"/>
      <c r="H1" s="270"/>
      <c r="I1" s="270"/>
      <c r="J1" s="270"/>
      <c r="K1" s="270"/>
      <c r="L1" s="270"/>
      <c r="M1" s="270"/>
      <c r="N1" s="270"/>
      <c r="O1" s="270"/>
      <c r="P1" s="270"/>
      <c r="Q1" s="270"/>
      <c r="R1" s="270"/>
      <c r="S1" s="270"/>
      <c r="T1" s="270"/>
      <c r="U1" s="270"/>
      <c r="V1" s="270"/>
      <c r="W1" s="270"/>
      <c r="X1" s="270"/>
      <c r="Y1" s="270"/>
      <c r="Z1" s="270"/>
      <c r="AA1" s="270"/>
      <c r="AB1" s="270"/>
      <c r="AC1" s="270"/>
      <c r="AD1" s="270"/>
      <c r="AE1" s="270"/>
      <c r="AF1" s="270"/>
      <c r="AG1" s="270"/>
    </row>
    <row r="2" spans="1:33" ht="19.95" customHeight="1" x14ac:dyDescent="0.3">
      <c r="A2" s="269"/>
      <c r="B2" s="561"/>
      <c r="C2" s="561"/>
      <c r="D2" s="561"/>
      <c r="E2" s="269"/>
      <c r="F2" s="37"/>
      <c r="G2" s="37"/>
      <c r="H2" s="37"/>
      <c r="I2" s="37"/>
      <c r="J2" s="37"/>
      <c r="K2" s="37"/>
      <c r="L2" s="37"/>
      <c r="M2" s="37"/>
      <c r="N2" s="269"/>
      <c r="O2" s="269"/>
      <c r="P2" s="269"/>
      <c r="Q2" s="269"/>
      <c r="R2" s="269"/>
      <c r="S2" s="269"/>
      <c r="T2" s="269"/>
      <c r="U2" s="269"/>
      <c r="V2" s="269"/>
      <c r="W2" s="269"/>
      <c r="X2" s="269"/>
      <c r="Y2" s="269"/>
      <c r="Z2" s="269"/>
      <c r="AA2" s="269"/>
      <c r="AB2" s="269"/>
      <c r="AC2" s="269"/>
      <c r="AD2" s="269"/>
      <c r="AE2" s="269"/>
      <c r="AF2" s="269"/>
      <c r="AG2" s="270"/>
    </row>
    <row r="3" spans="1:33" ht="19.95" customHeight="1" x14ac:dyDescent="0.3">
      <c r="A3" s="269"/>
      <c r="B3" s="243"/>
      <c r="C3" s="243"/>
      <c r="D3" s="243"/>
      <c r="E3" s="269"/>
      <c r="F3" s="269"/>
      <c r="G3" s="269"/>
      <c r="H3" s="269"/>
      <c r="I3" s="364"/>
      <c r="J3" s="269"/>
      <c r="K3" s="269"/>
      <c r="L3" s="269"/>
      <c r="M3" s="269"/>
      <c r="N3" s="269"/>
      <c r="O3" s="269"/>
      <c r="P3" s="269"/>
      <c r="Q3" s="269"/>
      <c r="R3" s="269"/>
      <c r="S3" s="269"/>
      <c r="T3" s="269"/>
      <c r="U3" s="269"/>
      <c r="V3" s="269"/>
      <c r="W3" s="269"/>
      <c r="X3" s="269"/>
      <c r="Y3" s="269"/>
      <c r="Z3" s="269"/>
      <c r="AA3" s="269"/>
      <c r="AB3" s="269"/>
      <c r="AC3" s="269"/>
      <c r="AD3" s="269"/>
      <c r="AE3" s="269"/>
      <c r="AF3" s="269"/>
      <c r="AG3" s="270"/>
    </row>
    <row r="4" spans="1:33" ht="19.95" customHeight="1" thickBot="1" x14ac:dyDescent="0.35">
      <c r="A4" s="269"/>
      <c r="B4" s="136"/>
      <c r="C4" s="136"/>
      <c r="D4" s="136"/>
      <c r="E4" s="269"/>
      <c r="F4" s="269"/>
      <c r="G4" s="562" t="s">
        <v>3622</v>
      </c>
      <c r="H4" s="562"/>
      <c r="I4" s="562"/>
      <c r="J4" s="269"/>
      <c r="K4" s="269"/>
      <c r="L4" s="269"/>
      <c r="M4" s="269"/>
      <c r="N4" s="269"/>
      <c r="O4" s="269"/>
      <c r="P4" s="269"/>
      <c r="Q4" s="269"/>
      <c r="R4" s="269"/>
      <c r="S4" s="269"/>
      <c r="T4" s="269"/>
      <c r="U4" s="269"/>
      <c r="V4" s="269"/>
      <c r="W4" s="269"/>
      <c r="X4" s="269"/>
      <c r="Y4" s="269"/>
      <c r="Z4" s="269"/>
      <c r="AA4" s="269"/>
      <c r="AB4" s="269"/>
      <c r="AC4" s="269"/>
      <c r="AD4" s="269"/>
      <c r="AE4" s="269"/>
      <c r="AF4" s="269"/>
      <c r="AG4" s="270"/>
    </row>
    <row r="5" spans="1:33" ht="19.95" customHeight="1" x14ac:dyDescent="0.3">
      <c r="A5" s="272"/>
      <c r="B5" s="443" t="s">
        <v>0</v>
      </c>
      <c r="C5" s="443"/>
      <c r="D5" s="443"/>
      <c r="E5" s="269"/>
      <c r="F5" s="269"/>
      <c r="G5" s="156" t="s">
        <v>3448</v>
      </c>
      <c r="H5" s="269"/>
      <c r="I5" s="269"/>
      <c r="J5" s="269"/>
      <c r="K5" s="269"/>
      <c r="L5" s="269"/>
      <c r="M5" s="269"/>
      <c r="N5" s="269"/>
      <c r="O5" s="269"/>
      <c r="P5" s="269"/>
      <c r="Q5" s="269"/>
      <c r="R5" s="269"/>
      <c r="S5" s="269"/>
      <c r="T5" s="269"/>
      <c r="U5" s="269"/>
      <c r="V5" s="269"/>
      <c r="W5" s="269"/>
      <c r="X5" s="269"/>
      <c r="Y5" s="269"/>
      <c r="Z5" s="269"/>
      <c r="AA5" s="269"/>
      <c r="AB5" s="269"/>
      <c r="AC5" s="269"/>
      <c r="AD5" s="269"/>
      <c r="AE5" s="269"/>
      <c r="AF5" s="269"/>
      <c r="AG5" s="270"/>
    </row>
    <row r="6" spans="1:33" ht="19.95" customHeight="1" x14ac:dyDescent="0.3">
      <c r="A6" s="272"/>
      <c r="B6" s="443"/>
      <c r="C6" s="443"/>
      <c r="D6" s="443"/>
      <c r="E6" s="269"/>
      <c r="F6" s="269"/>
      <c r="G6" s="269" t="s">
        <v>3449</v>
      </c>
      <c r="H6" s="269"/>
      <c r="I6" s="365" t="str">
        <f>IFERROR(INDEX(tbEmployee[SSN],MATCH(G4,tbEmployee[Employee],0)),"")</f>
        <v>111-11-1111</v>
      </c>
      <c r="J6" s="269"/>
      <c r="K6" s="269"/>
      <c r="L6" s="269"/>
      <c r="M6" s="269"/>
      <c r="N6" s="269"/>
      <c r="O6" s="269"/>
      <c r="P6" s="269"/>
      <c r="Q6" s="269"/>
      <c r="R6" s="269"/>
      <c r="S6" s="269"/>
      <c r="T6" s="269"/>
      <c r="U6" s="269"/>
      <c r="V6" s="269"/>
      <c r="W6" s="269"/>
      <c r="X6" s="269"/>
      <c r="Y6" s="269"/>
      <c r="Z6" s="269"/>
      <c r="AA6" s="269"/>
      <c r="AB6" s="269"/>
      <c r="AC6" s="269"/>
      <c r="AD6" s="269"/>
      <c r="AE6" s="269"/>
      <c r="AF6" s="269"/>
      <c r="AG6" s="270"/>
    </row>
    <row r="7" spans="1:33" ht="19.95" customHeight="1" x14ac:dyDescent="0.3">
      <c r="A7" s="273"/>
      <c r="B7" s="443" t="s">
        <v>5</v>
      </c>
      <c r="C7" s="443"/>
      <c r="D7" s="443"/>
      <c r="E7" s="269"/>
      <c r="F7" s="269"/>
      <c r="G7" s="269"/>
      <c r="H7" s="269"/>
      <c r="I7" s="269"/>
      <c r="J7" s="269"/>
      <c r="K7" s="269"/>
      <c r="L7" s="269"/>
      <c r="M7" s="269"/>
      <c r="N7" s="269"/>
      <c r="O7" s="269"/>
      <c r="P7" s="269"/>
      <c r="Q7" s="269"/>
      <c r="R7" s="269"/>
      <c r="S7" s="269"/>
      <c r="T7" s="269"/>
      <c r="U7" s="269"/>
      <c r="V7" s="269"/>
      <c r="W7" s="269"/>
      <c r="X7" s="269"/>
      <c r="Y7" s="269"/>
      <c r="Z7" s="269"/>
      <c r="AA7" s="269"/>
      <c r="AB7" s="269"/>
      <c r="AC7" s="269"/>
      <c r="AD7" s="269"/>
      <c r="AE7" s="269"/>
      <c r="AF7" s="269"/>
      <c r="AG7" s="270"/>
    </row>
    <row r="8" spans="1:33" ht="19.95" customHeight="1" x14ac:dyDescent="0.3">
      <c r="A8" s="273"/>
      <c r="B8" s="443"/>
      <c r="C8" s="443"/>
      <c r="D8" s="443"/>
      <c r="E8" s="269"/>
      <c r="F8" s="269"/>
      <c r="G8" s="30" t="s">
        <v>3450</v>
      </c>
      <c r="H8" s="269"/>
      <c r="I8" s="366">
        <f ca="1">I21</f>
        <v>0</v>
      </c>
      <c r="J8" s="269"/>
      <c r="K8" s="30" t="s">
        <v>3451</v>
      </c>
      <c r="L8" s="269"/>
      <c r="M8" s="366">
        <f ca="1">U21</f>
        <v>0</v>
      </c>
      <c r="N8" s="269"/>
      <c r="O8" s="269"/>
      <c r="P8" s="269"/>
      <c r="Q8" s="269"/>
      <c r="R8" s="269"/>
      <c r="S8" s="269"/>
      <c r="T8" s="269"/>
      <c r="U8" s="269"/>
      <c r="V8" s="269"/>
      <c r="W8" s="269"/>
      <c r="X8" s="269"/>
      <c r="Y8" s="269"/>
      <c r="Z8" s="269"/>
      <c r="AA8" s="269"/>
      <c r="AB8" s="269"/>
      <c r="AC8" s="269"/>
      <c r="AD8" s="269"/>
      <c r="AE8" s="269"/>
      <c r="AF8" s="269"/>
      <c r="AG8" s="270"/>
    </row>
    <row r="9" spans="1:33" ht="19.95" customHeight="1" x14ac:dyDescent="0.3">
      <c r="A9" s="273"/>
      <c r="B9" s="443" t="s">
        <v>6</v>
      </c>
      <c r="C9" s="443"/>
      <c r="D9" s="443"/>
      <c r="E9" s="269"/>
      <c r="F9" s="269"/>
      <c r="G9" s="30" t="s">
        <v>3452</v>
      </c>
      <c r="H9" s="269"/>
      <c r="I9" s="366">
        <f ca="1">Y21</f>
        <v>0</v>
      </c>
      <c r="J9" s="269"/>
      <c r="K9" s="30" t="s">
        <v>3453</v>
      </c>
      <c r="L9" s="269"/>
      <c r="M9" s="366">
        <f ca="1">Q21</f>
        <v>0</v>
      </c>
      <c r="N9" s="269"/>
      <c r="O9" s="269"/>
      <c r="P9" s="269"/>
      <c r="Q9" s="269"/>
      <c r="R9" s="269"/>
      <c r="S9" s="269"/>
      <c r="T9" s="269"/>
      <c r="U9" s="269"/>
      <c r="V9" s="269"/>
      <c r="W9" s="269"/>
      <c r="X9" s="269"/>
      <c r="Y9" s="269"/>
      <c r="Z9" s="269"/>
      <c r="AA9" s="269"/>
      <c r="AB9" s="269"/>
      <c r="AC9" s="269"/>
      <c r="AD9" s="269"/>
      <c r="AE9" s="269"/>
      <c r="AF9" s="269"/>
      <c r="AG9" s="270"/>
    </row>
    <row r="10" spans="1:33" ht="19.95" customHeight="1" x14ac:dyDescent="0.3">
      <c r="A10" s="273"/>
      <c r="B10" s="443"/>
      <c r="C10" s="443"/>
      <c r="D10" s="443"/>
      <c r="E10" s="269"/>
      <c r="F10" s="269"/>
      <c r="G10" s="30" t="s">
        <v>3454</v>
      </c>
      <c r="H10" s="269"/>
      <c r="I10" s="366">
        <f ca="1">I21</f>
        <v>0</v>
      </c>
      <c r="J10" s="269"/>
      <c r="K10" s="30" t="s">
        <v>3455</v>
      </c>
      <c r="L10" s="269"/>
      <c r="M10" s="366">
        <f ca="1">R21</f>
        <v>0</v>
      </c>
      <c r="N10" s="269"/>
      <c r="O10" s="269"/>
      <c r="P10" s="269"/>
      <c r="Q10" s="269"/>
      <c r="R10" s="269"/>
      <c r="S10" s="269"/>
      <c r="T10" s="269"/>
      <c r="U10" s="269"/>
      <c r="V10" s="269"/>
      <c r="W10" s="269"/>
      <c r="X10" s="269"/>
      <c r="Y10" s="269"/>
      <c r="Z10" s="269"/>
      <c r="AA10" s="269"/>
      <c r="AB10" s="269"/>
      <c r="AC10" s="269"/>
      <c r="AD10" s="269"/>
      <c r="AE10" s="269"/>
      <c r="AF10" s="269"/>
      <c r="AG10" s="270"/>
    </row>
    <row r="11" spans="1:33" ht="19.95" customHeight="1" x14ac:dyDescent="0.3">
      <c r="A11" s="273"/>
      <c r="B11" s="443" t="s">
        <v>9</v>
      </c>
      <c r="C11" s="443"/>
      <c r="D11" s="443"/>
      <c r="E11" s="269"/>
      <c r="F11" s="269"/>
      <c r="G11" s="269"/>
      <c r="H11" s="269"/>
      <c r="I11" s="269"/>
      <c r="J11" s="269"/>
      <c r="K11" s="269"/>
      <c r="L11" s="269"/>
      <c r="M11" s="269"/>
      <c r="N11" s="269"/>
      <c r="O11" s="269"/>
      <c r="P11" s="269"/>
      <c r="Q11" s="269"/>
      <c r="R11" s="269"/>
      <c r="S11" s="269"/>
      <c r="T11" s="269"/>
      <c r="U11" s="269"/>
      <c r="V11" s="269"/>
      <c r="W11" s="269"/>
      <c r="X11" s="269"/>
      <c r="Y11" s="269"/>
      <c r="Z11" s="269"/>
      <c r="AA11" s="269"/>
      <c r="AB11" s="269"/>
      <c r="AC11" s="269"/>
      <c r="AD11" s="269"/>
      <c r="AE11" s="269"/>
      <c r="AF11" s="269"/>
      <c r="AG11" s="270"/>
    </row>
    <row r="12" spans="1:33" ht="19.95" customHeight="1" x14ac:dyDescent="0.3">
      <c r="A12" s="273"/>
      <c r="B12" s="443"/>
      <c r="C12" s="443"/>
      <c r="D12" s="443"/>
      <c r="E12" s="269"/>
      <c r="F12" s="269"/>
      <c r="G12" s="30" t="s">
        <v>3456</v>
      </c>
      <c r="H12" s="269"/>
      <c r="I12" s="366">
        <f ca="1">I21</f>
        <v>0</v>
      </c>
      <c r="J12" s="269"/>
      <c r="K12" s="269"/>
      <c r="L12" s="269"/>
      <c r="M12" s="269"/>
      <c r="N12" s="269"/>
      <c r="O12" s="269"/>
      <c r="P12" s="269"/>
      <c r="Q12" s="269"/>
      <c r="R12" s="269"/>
      <c r="S12" s="269"/>
      <c r="T12" s="269"/>
      <c r="U12" s="269"/>
      <c r="V12" s="269"/>
      <c r="W12" s="269"/>
      <c r="X12" s="269"/>
      <c r="Y12" s="269"/>
      <c r="Z12" s="269"/>
      <c r="AA12" s="269"/>
      <c r="AB12" s="269"/>
      <c r="AC12" s="269"/>
      <c r="AD12" s="269"/>
      <c r="AE12" s="269"/>
      <c r="AF12" s="269"/>
      <c r="AG12" s="270"/>
    </row>
    <row r="13" spans="1:33" ht="19.95" customHeight="1" x14ac:dyDescent="0.3">
      <c r="A13" s="274"/>
      <c r="B13" s="443" t="s">
        <v>11</v>
      </c>
      <c r="C13" s="443"/>
      <c r="D13" s="443"/>
      <c r="E13" s="269"/>
      <c r="F13" s="269"/>
      <c r="G13" s="30" t="s">
        <v>3457</v>
      </c>
      <c r="H13" s="269"/>
      <c r="I13" s="366">
        <f ca="1">V21</f>
        <v>0</v>
      </c>
      <c r="J13" s="269"/>
      <c r="K13" s="269"/>
      <c r="L13" s="269"/>
      <c r="M13" s="269"/>
      <c r="N13" s="269"/>
      <c r="O13" s="269"/>
      <c r="P13" s="269"/>
      <c r="Q13" s="269"/>
      <c r="R13" s="269"/>
      <c r="S13" s="269"/>
      <c r="T13" s="269"/>
      <c r="U13" s="269"/>
      <c r="V13" s="269"/>
      <c r="W13" s="269"/>
      <c r="X13" s="269"/>
      <c r="Y13" s="269"/>
      <c r="Z13" s="269"/>
      <c r="AA13" s="269"/>
      <c r="AB13" s="269"/>
      <c r="AC13" s="269"/>
      <c r="AD13" s="269"/>
      <c r="AE13" s="269"/>
      <c r="AF13" s="269"/>
      <c r="AG13" s="270"/>
    </row>
    <row r="14" spans="1:33" ht="19.95" customHeight="1" x14ac:dyDescent="0.3">
      <c r="A14" s="274"/>
      <c r="B14" s="443"/>
      <c r="C14" s="443"/>
      <c r="D14" s="443"/>
      <c r="E14" s="269"/>
      <c r="F14" s="269"/>
      <c r="G14" s="269"/>
      <c r="H14" s="269"/>
      <c r="I14" s="269"/>
      <c r="J14" s="269"/>
      <c r="K14" s="269"/>
      <c r="L14" s="269"/>
      <c r="M14" s="269"/>
      <c r="N14" s="269"/>
      <c r="O14" s="269"/>
      <c r="P14" s="269"/>
      <c r="Q14" s="269"/>
      <c r="R14" s="269"/>
      <c r="S14" s="269"/>
      <c r="T14" s="269"/>
      <c r="U14" s="269"/>
      <c r="V14" s="269"/>
      <c r="W14" s="269"/>
      <c r="X14" s="269"/>
      <c r="Y14" s="269"/>
      <c r="Z14" s="269"/>
      <c r="AA14" s="269"/>
      <c r="AB14" s="269"/>
      <c r="AC14" s="269"/>
      <c r="AD14" s="269"/>
      <c r="AE14" s="269"/>
      <c r="AF14" s="269"/>
      <c r="AG14" s="270"/>
    </row>
    <row r="15" spans="1:33" ht="19.95" customHeight="1" x14ac:dyDescent="0.3">
      <c r="A15" s="274"/>
      <c r="B15" s="443" t="s">
        <v>12</v>
      </c>
      <c r="C15" s="443"/>
      <c r="D15" s="443"/>
      <c r="E15" s="269"/>
      <c r="F15" s="560" t="s">
        <v>3458</v>
      </c>
      <c r="G15" s="559"/>
      <c r="H15" s="559"/>
      <c r="I15" s="559"/>
      <c r="J15" s="38"/>
      <c r="K15" s="38"/>
      <c r="L15" s="38"/>
      <c r="M15" s="38"/>
      <c r="N15" s="269"/>
      <c r="O15" s="560" t="s">
        <v>3459</v>
      </c>
      <c r="P15" s="559"/>
      <c r="Q15" s="559" t="s">
        <v>3460</v>
      </c>
      <c r="R15" s="559"/>
      <c r="S15" s="40"/>
      <c r="T15" s="269"/>
      <c r="U15" s="560" t="s">
        <v>3461</v>
      </c>
      <c r="V15" s="559"/>
      <c r="W15" s="38"/>
      <c r="X15" s="38"/>
      <c r="Y15" s="38"/>
      <c r="Z15" s="39"/>
      <c r="AA15" s="269"/>
      <c r="AB15" s="554" t="s">
        <v>99</v>
      </c>
      <c r="AC15" s="555"/>
      <c r="AD15" s="555"/>
      <c r="AE15" s="555"/>
      <c r="AF15" s="269"/>
      <c r="AG15" s="270"/>
    </row>
    <row r="16" spans="1:33" ht="19.95" customHeight="1" x14ac:dyDescent="0.3">
      <c r="A16" s="274"/>
      <c r="B16" s="443"/>
      <c r="C16" s="443"/>
      <c r="D16" s="443"/>
      <c r="E16" s="269"/>
      <c r="F16" s="43" t="s">
        <v>3462</v>
      </c>
      <c r="G16" s="44"/>
      <c r="H16" s="44"/>
      <c r="I16" s="44" t="s">
        <v>3463</v>
      </c>
      <c r="J16" s="44" t="s">
        <v>1639</v>
      </c>
      <c r="K16" s="44" t="s">
        <v>3464</v>
      </c>
      <c r="L16" s="44" t="s">
        <v>3465</v>
      </c>
      <c r="M16" s="44" t="s">
        <v>3466</v>
      </c>
      <c r="N16" s="30"/>
      <c r="O16" s="43" t="s">
        <v>3467</v>
      </c>
      <c r="P16" s="44" t="s">
        <v>108</v>
      </c>
      <c r="Q16" s="44" t="s">
        <v>3467</v>
      </c>
      <c r="R16" s="44" t="s">
        <v>108</v>
      </c>
      <c r="S16" s="45" t="s">
        <v>3468</v>
      </c>
      <c r="T16" s="30"/>
      <c r="U16" s="43" t="s">
        <v>3469</v>
      </c>
      <c r="V16" s="44" t="s">
        <v>104</v>
      </c>
      <c r="W16" s="44" t="s">
        <v>105</v>
      </c>
      <c r="X16" s="44" t="s">
        <v>106</v>
      </c>
      <c r="Y16" s="44" t="s">
        <v>3470</v>
      </c>
      <c r="Z16" s="44" t="s">
        <v>1639</v>
      </c>
      <c r="AA16" s="30"/>
      <c r="AB16" s="43" t="s">
        <v>3471</v>
      </c>
      <c r="AC16" s="44" t="s">
        <v>1656</v>
      </c>
      <c r="AD16" s="44" t="s">
        <v>88</v>
      </c>
      <c r="AE16" s="44" t="s">
        <v>1654</v>
      </c>
      <c r="AF16" s="269"/>
      <c r="AG16" s="270"/>
    </row>
    <row r="17" spans="1:33" ht="19.95" customHeight="1" x14ac:dyDescent="0.3">
      <c r="A17" s="274"/>
      <c r="B17" s="563" t="s">
        <v>14</v>
      </c>
      <c r="C17" s="563"/>
      <c r="D17" s="563"/>
      <c r="E17" s="269"/>
      <c r="F17" s="564" t="str">
        <f ca="1">Source!AJ99</f>
        <v>Q1 '25</v>
      </c>
      <c r="G17" s="565"/>
      <c r="H17" s="566"/>
      <c r="I17" s="54">
        <f ca="1">SUMIFS(I$42:I$93,$F$42:$F$93,$F17)</f>
        <v>0</v>
      </c>
      <c r="J17" s="54">
        <f t="shared" ref="J17:M20" ca="1" si="0">SUMIFS(J$42:J$93,$F$42:$F$93,$F17)</f>
        <v>0</v>
      </c>
      <c r="K17" s="54">
        <f t="shared" ca="1" si="0"/>
        <v>0</v>
      </c>
      <c r="L17" s="54">
        <f t="shared" ca="1" si="0"/>
        <v>0</v>
      </c>
      <c r="M17" s="54">
        <f t="shared" ca="1" si="0"/>
        <v>0</v>
      </c>
      <c r="N17" s="55"/>
      <c r="O17" s="54">
        <f t="shared" ref="O17:R20" ca="1" si="1">SUMIFS(O$42:O$93,$F$42:$F$93,$F17)</f>
        <v>0</v>
      </c>
      <c r="P17" s="54">
        <f ca="1">SUMIFS(P$42:P$93,$F$42:$F$93,$F17)</f>
        <v>0</v>
      </c>
      <c r="Q17" s="54">
        <f t="shared" ca="1" si="1"/>
        <v>0</v>
      </c>
      <c r="R17" s="54">
        <f t="shared" ca="1" si="1"/>
        <v>0</v>
      </c>
      <c r="S17" s="54">
        <f ca="1">SUM(O17:R17)</f>
        <v>0</v>
      </c>
      <c r="T17" s="55"/>
      <c r="U17" s="54">
        <f t="shared" ref="U17:AE20" ca="1" si="2">SUMIFS(U$42:U$93,$F$42:$F$93,$F17)</f>
        <v>0</v>
      </c>
      <c r="V17" s="54">
        <f t="shared" ca="1" si="2"/>
        <v>0</v>
      </c>
      <c r="W17" s="54">
        <f t="shared" ca="1" si="2"/>
        <v>0</v>
      </c>
      <c r="X17" s="54">
        <f t="shared" ca="1" si="2"/>
        <v>0</v>
      </c>
      <c r="Y17" s="54">
        <f t="shared" ca="1" si="2"/>
        <v>0</v>
      </c>
      <c r="Z17" s="54">
        <f t="shared" ca="1" si="2"/>
        <v>0</v>
      </c>
      <c r="AA17" s="55"/>
      <c r="AB17" s="54">
        <f t="shared" ca="1" si="2"/>
        <v>0</v>
      </c>
      <c r="AC17" s="54">
        <f t="shared" ca="1" si="2"/>
        <v>0</v>
      </c>
      <c r="AD17" s="54">
        <f ca="1">AB17+AC17</f>
        <v>0</v>
      </c>
      <c r="AE17" s="54">
        <f t="shared" ca="1" si="2"/>
        <v>0</v>
      </c>
      <c r="AF17" s="269"/>
      <c r="AG17" s="270"/>
    </row>
    <row r="18" spans="1:33" ht="19.95" customHeight="1" x14ac:dyDescent="0.3">
      <c r="A18" s="274"/>
      <c r="B18" s="563"/>
      <c r="C18" s="563"/>
      <c r="D18" s="563"/>
      <c r="E18" s="269"/>
      <c r="F18" s="564" t="str">
        <f ca="1">Source!AJ100</f>
        <v>Q2 '25</v>
      </c>
      <c r="G18" s="565"/>
      <c r="H18" s="566"/>
      <c r="I18" s="56">
        <f t="shared" ref="I18:I20" ca="1" si="3">SUMIFS(I$42:I$93,$F$42:$F$93,$F18)</f>
        <v>0</v>
      </c>
      <c r="J18" s="56">
        <f t="shared" ca="1" si="0"/>
        <v>0</v>
      </c>
      <c r="K18" s="56">
        <f t="shared" ca="1" si="0"/>
        <v>0</v>
      </c>
      <c r="L18" s="56">
        <f t="shared" ca="1" si="0"/>
        <v>0</v>
      </c>
      <c r="M18" s="56">
        <f t="shared" ca="1" si="0"/>
        <v>0</v>
      </c>
      <c r="N18" s="55"/>
      <c r="O18" s="56">
        <f t="shared" ca="1" si="1"/>
        <v>0</v>
      </c>
      <c r="P18" s="56">
        <f t="shared" ca="1" si="1"/>
        <v>0</v>
      </c>
      <c r="Q18" s="56">
        <f t="shared" ca="1" si="1"/>
        <v>0</v>
      </c>
      <c r="R18" s="56">
        <f t="shared" ca="1" si="1"/>
        <v>0</v>
      </c>
      <c r="S18" s="56">
        <f ca="1">SUM(O18:R18)</f>
        <v>0</v>
      </c>
      <c r="T18" s="55"/>
      <c r="U18" s="56">
        <f t="shared" ca="1" si="2"/>
        <v>0</v>
      </c>
      <c r="V18" s="56">
        <f t="shared" ca="1" si="2"/>
        <v>0</v>
      </c>
      <c r="W18" s="56">
        <f t="shared" ca="1" si="2"/>
        <v>0</v>
      </c>
      <c r="X18" s="56">
        <f t="shared" ca="1" si="2"/>
        <v>0</v>
      </c>
      <c r="Y18" s="56">
        <f t="shared" ca="1" si="2"/>
        <v>0</v>
      </c>
      <c r="Z18" s="56">
        <f t="shared" ca="1" si="2"/>
        <v>0</v>
      </c>
      <c r="AA18" s="55"/>
      <c r="AB18" s="56">
        <f t="shared" ca="1" si="2"/>
        <v>0</v>
      </c>
      <c r="AC18" s="56">
        <f t="shared" ca="1" si="2"/>
        <v>0</v>
      </c>
      <c r="AD18" s="56">
        <f t="shared" ref="AD18:AD21" ca="1" si="4">AB18+AC18</f>
        <v>0</v>
      </c>
      <c r="AE18" s="56">
        <f t="shared" ca="1" si="2"/>
        <v>0</v>
      </c>
      <c r="AF18" s="269"/>
      <c r="AG18" s="270"/>
    </row>
    <row r="19" spans="1:33" ht="19.95" customHeight="1" x14ac:dyDescent="0.3">
      <c r="A19" s="274"/>
      <c r="B19" s="450" t="s">
        <v>15</v>
      </c>
      <c r="C19" s="450"/>
      <c r="D19" s="450"/>
      <c r="E19" s="269"/>
      <c r="F19" s="564" t="str">
        <f ca="1">Source!AJ101</f>
        <v>Q3 '25</v>
      </c>
      <c r="G19" s="565"/>
      <c r="H19" s="566"/>
      <c r="I19" s="56">
        <f t="shared" ca="1" si="3"/>
        <v>0</v>
      </c>
      <c r="J19" s="56">
        <f t="shared" ca="1" si="0"/>
        <v>0</v>
      </c>
      <c r="K19" s="56">
        <f t="shared" ca="1" si="0"/>
        <v>0</v>
      </c>
      <c r="L19" s="56">
        <f t="shared" ca="1" si="0"/>
        <v>0</v>
      </c>
      <c r="M19" s="56">
        <f t="shared" ca="1" si="0"/>
        <v>0</v>
      </c>
      <c r="N19" s="55"/>
      <c r="O19" s="56">
        <f t="shared" ca="1" si="1"/>
        <v>0</v>
      </c>
      <c r="P19" s="56">
        <f t="shared" ca="1" si="1"/>
        <v>0</v>
      </c>
      <c r="Q19" s="56">
        <f t="shared" ca="1" si="1"/>
        <v>0</v>
      </c>
      <c r="R19" s="56">
        <f t="shared" ca="1" si="1"/>
        <v>0</v>
      </c>
      <c r="S19" s="56">
        <f ca="1">SUM(O19:R19)</f>
        <v>0</v>
      </c>
      <c r="T19" s="55"/>
      <c r="U19" s="56">
        <f t="shared" ca="1" si="2"/>
        <v>0</v>
      </c>
      <c r="V19" s="56">
        <f t="shared" ca="1" si="2"/>
        <v>0</v>
      </c>
      <c r="W19" s="56">
        <f t="shared" ca="1" si="2"/>
        <v>0</v>
      </c>
      <c r="X19" s="56">
        <f t="shared" ca="1" si="2"/>
        <v>0</v>
      </c>
      <c r="Y19" s="56">
        <f t="shared" ca="1" si="2"/>
        <v>0</v>
      </c>
      <c r="Z19" s="56">
        <f t="shared" ca="1" si="2"/>
        <v>0</v>
      </c>
      <c r="AA19" s="55"/>
      <c r="AB19" s="56">
        <f t="shared" ca="1" si="2"/>
        <v>0</v>
      </c>
      <c r="AC19" s="56">
        <f t="shared" ca="1" si="2"/>
        <v>0</v>
      </c>
      <c r="AD19" s="56">
        <f t="shared" ca="1" si="4"/>
        <v>0</v>
      </c>
      <c r="AE19" s="56">
        <f t="shared" ca="1" si="2"/>
        <v>0</v>
      </c>
      <c r="AF19" s="269"/>
      <c r="AG19" s="270"/>
    </row>
    <row r="20" spans="1:33" ht="19.95" customHeight="1" x14ac:dyDescent="0.3">
      <c r="A20" s="274"/>
      <c r="B20" s="450"/>
      <c r="C20" s="450"/>
      <c r="D20" s="450"/>
      <c r="E20" s="269"/>
      <c r="F20" s="564" t="str">
        <f ca="1">Source!AJ102</f>
        <v>Q4 '25</v>
      </c>
      <c r="G20" s="565"/>
      <c r="H20" s="566"/>
      <c r="I20" s="56">
        <f t="shared" ca="1" si="3"/>
        <v>0</v>
      </c>
      <c r="J20" s="56">
        <f t="shared" ca="1" si="0"/>
        <v>0</v>
      </c>
      <c r="K20" s="56">
        <f t="shared" ca="1" si="0"/>
        <v>0</v>
      </c>
      <c r="L20" s="56">
        <f t="shared" ca="1" si="0"/>
        <v>0</v>
      </c>
      <c r="M20" s="56">
        <f t="shared" ca="1" si="0"/>
        <v>0</v>
      </c>
      <c r="N20" s="55"/>
      <c r="O20" s="56">
        <f t="shared" ca="1" si="1"/>
        <v>0</v>
      </c>
      <c r="P20" s="56">
        <f t="shared" ca="1" si="1"/>
        <v>0</v>
      </c>
      <c r="Q20" s="56">
        <f t="shared" ca="1" si="1"/>
        <v>0</v>
      </c>
      <c r="R20" s="56">
        <f t="shared" ca="1" si="1"/>
        <v>0</v>
      </c>
      <c r="S20" s="56">
        <f ca="1">SUM(O20:R20)</f>
        <v>0</v>
      </c>
      <c r="T20" s="55"/>
      <c r="U20" s="56">
        <f t="shared" ca="1" si="2"/>
        <v>0</v>
      </c>
      <c r="V20" s="56">
        <f t="shared" ca="1" si="2"/>
        <v>0</v>
      </c>
      <c r="W20" s="56">
        <f t="shared" ca="1" si="2"/>
        <v>0</v>
      </c>
      <c r="X20" s="56">
        <f t="shared" ca="1" si="2"/>
        <v>0</v>
      </c>
      <c r="Y20" s="56">
        <f t="shared" ca="1" si="2"/>
        <v>0</v>
      </c>
      <c r="Z20" s="56">
        <f t="shared" ca="1" si="2"/>
        <v>0</v>
      </c>
      <c r="AA20" s="55"/>
      <c r="AB20" s="56">
        <f t="shared" ca="1" si="2"/>
        <v>0</v>
      </c>
      <c r="AC20" s="56">
        <f t="shared" ca="1" si="2"/>
        <v>0</v>
      </c>
      <c r="AD20" s="56">
        <f t="shared" ca="1" si="4"/>
        <v>0</v>
      </c>
      <c r="AE20" s="56">
        <f t="shared" ca="1" si="2"/>
        <v>0</v>
      </c>
      <c r="AF20" s="269"/>
      <c r="AG20" s="270"/>
    </row>
    <row r="21" spans="1:33" ht="19.95" customHeight="1" x14ac:dyDescent="0.3">
      <c r="A21" s="274"/>
      <c r="B21" s="449" t="s">
        <v>19</v>
      </c>
      <c r="C21" s="449"/>
      <c r="D21" s="449"/>
      <c r="E21" s="269"/>
      <c r="F21" s="567" t="s">
        <v>3445</v>
      </c>
      <c r="G21" s="568"/>
      <c r="H21" s="569"/>
      <c r="I21" s="57">
        <f ca="1">SUM(I17:I20)</f>
        <v>0</v>
      </c>
      <c r="J21" s="57">
        <f t="shared" ref="J21:M21" ca="1" si="5">SUM(J17:J20)</f>
        <v>0</v>
      </c>
      <c r="K21" s="57">
        <f t="shared" ca="1" si="5"/>
        <v>0</v>
      </c>
      <c r="L21" s="57">
        <f t="shared" ca="1" si="5"/>
        <v>0</v>
      </c>
      <c r="M21" s="57">
        <f t="shared" ca="1" si="5"/>
        <v>0</v>
      </c>
      <c r="N21" s="55"/>
      <c r="O21" s="57">
        <f ca="1">SUM(O17:O20)</f>
        <v>0</v>
      </c>
      <c r="P21" s="57">
        <f ca="1">SUM(P17:P20)</f>
        <v>0</v>
      </c>
      <c r="Q21" s="57">
        <f ca="1">SUM(Q17:Q20)</f>
        <v>0</v>
      </c>
      <c r="R21" s="57">
        <f ca="1">SUM(R17:R20)</f>
        <v>0</v>
      </c>
      <c r="S21" s="57">
        <f ca="1">SUM(S17:S20)</f>
        <v>0</v>
      </c>
      <c r="T21" s="55"/>
      <c r="U21" s="57">
        <f t="shared" ref="U21:Z21" ca="1" si="6">SUM(U17:U20)</f>
        <v>0</v>
      </c>
      <c r="V21" s="57">
        <f t="shared" ca="1" si="6"/>
        <v>0</v>
      </c>
      <c r="W21" s="57">
        <f t="shared" ca="1" si="6"/>
        <v>0</v>
      </c>
      <c r="X21" s="57">
        <f t="shared" ca="1" si="6"/>
        <v>0</v>
      </c>
      <c r="Y21" s="57">
        <f t="shared" ca="1" si="6"/>
        <v>0</v>
      </c>
      <c r="Z21" s="57">
        <f t="shared" ca="1" si="6"/>
        <v>0</v>
      </c>
      <c r="AA21" s="55"/>
      <c r="AB21" s="57">
        <f t="shared" ref="AB21:AE21" ca="1" si="7">SUM(AB17:AB20)</f>
        <v>0</v>
      </c>
      <c r="AC21" s="57">
        <f t="shared" ca="1" si="7"/>
        <v>0</v>
      </c>
      <c r="AD21" s="57">
        <f t="shared" ca="1" si="4"/>
        <v>0</v>
      </c>
      <c r="AE21" s="57">
        <f t="shared" ca="1" si="7"/>
        <v>0</v>
      </c>
      <c r="AF21" s="269"/>
      <c r="AG21" s="270"/>
    </row>
    <row r="22" spans="1:33" ht="19.95" customHeight="1" x14ac:dyDescent="0.3">
      <c r="A22" s="274"/>
      <c r="B22" s="451"/>
      <c r="C22" s="451"/>
      <c r="D22" s="451"/>
      <c r="E22" s="269"/>
      <c r="F22" s="269"/>
      <c r="G22" s="269"/>
      <c r="H22" s="269"/>
      <c r="I22" s="269"/>
      <c r="J22" s="269"/>
      <c r="K22" s="269"/>
      <c r="L22" s="269"/>
      <c r="M22" s="269"/>
      <c r="N22" s="269"/>
      <c r="O22" s="269"/>
      <c r="P22" s="269"/>
      <c r="Q22" s="269"/>
      <c r="R22" s="269"/>
      <c r="S22" s="269"/>
      <c r="T22" s="269"/>
      <c r="U22" s="269"/>
      <c r="V22" s="269"/>
      <c r="W22" s="269"/>
      <c r="X22" s="269"/>
      <c r="Y22" s="269"/>
      <c r="Z22" s="269"/>
      <c r="AA22" s="269"/>
      <c r="AB22" s="269"/>
      <c r="AC22" s="269"/>
      <c r="AD22" s="269"/>
      <c r="AE22" s="269"/>
      <c r="AF22" s="269"/>
      <c r="AG22" s="270"/>
    </row>
    <row r="23" spans="1:33" ht="19.95" customHeight="1" x14ac:dyDescent="0.3">
      <c r="A23" s="269"/>
      <c r="B23" s="270"/>
      <c r="C23" s="270"/>
      <c r="D23" s="270"/>
      <c r="E23" s="269"/>
      <c r="F23" s="269"/>
      <c r="G23" s="269"/>
      <c r="H23" s="269"/>
      <c r="I23" s="269"/>
      <c r="J23" s="269"/>
      <c r="K23" s="269"/>
      <c r="L23" s="269"/>
      <c r="M23" s="269"/>
      <c r="N23" s="269"/>
      <c r="O23" s="269"/>
      <c r="P23" s="269"/>
      <c r="Q23" s="269"/>
      <c r="R23" s="269"/>
      <c r="S23" s="269"/>
      <c r="T23" s="269"/>
      <c r="U23" s="269"/>
      <c r="V23" s="269"/>
      <c r="W23" s="269"/>
      <c r="X23" s="269"/>
      <c r="Y23" s="269"/>
      <c r="Z23" s="269"/>
      <c r="AA23" s="269"/>
      <c r="AB23" s="269"/>
      <c r="AC23" s="269"/>
      <c r="AD23" s="269"/>
      <c r="AE23" s="269"/>
      <c r="AF23" s="269"/>
      <c r="AG23" s="270"/>
    </row>
    <row r="24" spans="1:33" ht="19.95" customHeight="1" x14ac:dyDescent="0.3">
      <c r="A24" s="269"/>
      <c r="B24" s="270"/>
      <c r="C24" s="270"/>
      <c r="D24" s="270"/>
      <c r="E24" s="269"/>
      <c r="F24" s="560" t="s">
        <v>3458</v>
      </c>
      <c r="G24" s="559"/>
      <c r="H24" s="559"/>
      <c r="I24" s="559"/>
      <c r="J24" s="38"/>
      <c r="K24" s="38"/>
      <c r="L24" s="38"/>
      <c r="M24" s="38"/>
      <c r="N24" s="269"/>
      <c r="O24" s="560" t="s">
        <v>3459</v>
      </c>
      <c r="P24" s="559"/>
      <c r="Q24" s="559" t="s">
        <v>3460</v>
      </c>
      <c r="R24" s="559"/>
      <c r="S24" s="40"/>
      <c r="T24" s="269"/>
      <c r="U24" s="560" t="s">
        <v>3461</v>
      </c>
      <c r="V24" s="559"/>
      <c r="W24" s="38"/>
      <c r="X24" s="38"/>
      <c r="Y24" s="38"/>
      <c r="Z24" s="39"/>
      <c r="AA24" s="269"/>
      <c r="AB24" s="554" t="s">
        <v>99</v>
      </c>
      <c r="AC24" s="555"/>
      <c r="AD24" s="555"/>
      <c r="AE24" s="555"/>
      <c r="AF24" s="269"/>
      <c r="AG24" s="270"/>
    </row>
    <row r="25" spans="1:33" ht="19.95" customHeight="1" x14ac:dyDescent="0.3">
      <c r="A25" s="269"/>
      <c r="B25" s="270"/>
      <c r="C25" s="270"/>
      <c r="D25" s="270"/>
      <c r="E25" s="269"/>
      <c r="F25" s="43" t="s">
        <v>3472</v>
      </c>
      <c r="G25" s="44"/>
      <c r="H25" s="44"/>
      <c r="I25" s="44" t="s">
        <v>3463</v>
      </c>
      <c r="J25" s="44" t="s">
        <v>1639</v>
      </c>
      <c r="K25" s="44" t="s">
        <v>3464</v>
      </c>
      <c r="L25" s="44" t="s">
        <v>3465</v>
      </c>
      <c r="M25" s="44" t="s">
        <v>3466</v>
      </c>
      <c r="N25" s="30"/>
      <c r="O25" s="43" t="s">
        <v>3467</v>
      </c>
      <c r="P25" s="44" t="s">
        <v>108</v>
      </c>
      <c r="Q25" s="44" t="s">
        <v>3467</v>
      </c>
      <c r="R25" s="44" t="s">
        <v>108</v>
      </c>
      <c r="S25" s="45" t="s">
        <v>3468</v>
      </c>
      <c r="T25" s="30"/>
      <c r="U25" s="43" t="s">
        <v>3469</v>
      </c>
      <c r="V25" s="44" t="s">
        <v>104</v>
      </c>
      <c r="W25" s="44" t="s">
        <v>105</v>
      </c>
      <c r="X25" s="44" t="s">
        <v>106</v>
      </c>
      <c r="Y25" s="44" t="s">
        <v>3470</v>
      </c>
      <c r="Z25" s="44" t="s">
        <v>1639</v>
      </c>
      <c r="AA25" s="30"/>
      <c r="AB25" s="43" t="s">
        <v>3471</v>
      </c>
      <c r="AC25" s="44" t="s">
        <v>1656</v>
      </c>
      <c r="AD25" s="44" t="s">
        <v>88</v>
      </c>
      <c r="AE25" s="44" t="s">
        <v>1654</v>
      </c>
      <c r="AF25" s="269"/>
      <c r="AG25" s="270"/>
    </row>
    <row r="26" spans="1:33" ht="19.95" customHeight="1" x14ac:dyDescent="0.3">
      <c r="A26" s="269"/>
      <c r="B26" s="270"/>
      <c r="C26" s="270"/>
      <c r="D26" s="270"/>
      <c r="E26" s="269"/>
      <c r="F26" s="556" t="str">
        <f ca="1">Source!AM99</f>
        <v>Jan '25</v>
      </c>
      <c r="G26" s="557"/>
      <c r="H26" s="558"/>
      <c r="I26" s="367">
        <f ca="1">SUMIFS(I$42:I$93,$G$42:$G$93,$F26)</f>
        <v>0</v>
      </c>
      <c r="J26" s="367">
        <f t="shared" ref="J26:M37" ca="1" si="8">SUMIFS(J$42:J$93,$G$42:$G$93,$F26)</f>
        <v>0</v>
      </c>
      <c r="K26" s="367">
        <f t="shared" ca="1" si="8"/>
        <v>0</v>
      </c>
      <c r="L26" s="367">
        <f t="shared" ca="1" si="8"/>
        <v>0</v>
      </c>
      <c r="M26" s="367">
        <f t="shared" ca="1" si="8"/>
        <v>0</v>
      </c>
      <c r="N26" s="368"/>
      <c r="O26" s="367">
        <f t="shared" ref="O26:S37" ca="1" si="9">SUMIFS(O$42:O$93,$G$42:$G$93,$F26)</f>
        <v>0</v>
      </c>
      <c r="P26" s="367">
        <f t="shared" ca="1" si="9"/>
        <v>0</v>
      </c>
      <c r="Q26" s="367">
        <f t="shared" ca="1" si="9"/>
        <v>0</v>
      </c>
      <c r="R26" s="367">
        <f t="shared" ca="1" si="9"/>
        <v>0</v>
      </c>
      <c r="S26" s="367">
        <f t="shared" ca="1" si="9"/>
        <v>0</v>
      </c>
      <c r="T26" s="368"/>
      <c r="U26" s="367">
        <f t="shared" ref="U26:AE37" ca="1" si="10">SUMIFS(U$42:U$93,$G$42:$G$93,$F26)</f>
        <v>0</v>
      </c>
      <c r="V26" s="367">
        <f t="shared" ca="1" si="10"/>
        <v>0</v>
      </c>
      <c r="W26" s="367">
        <f t="shared" ca="1" si="10"/>
        <v>0</v>
      </c>
      <c r="X26" s="367">
        <f t="shared" ca="1" si="10"/>
        <v>0</v>
      </c>
      <c r="Y26" s="367">
        <f t="shared" ca="1" si="10"/>
        <v>0</v>
      </c>
      <c r="Z26" s="367">
        <f t="shared" ca="1" si="10"/>
        <v>0</v>
      </c>
      <c r="AA26" s="368"/>
      <c r="AB26" s="367">
        <f t="shared" ca="1" si="10"/>
        <v>0</v>
      </c>
      <c r="AC26" s="367">
        <f t="shared" ca="1" si="10"/>
        <v>0</v>
      </c>
      <c r="AD26" s="367">
        <f t="shared" ref="AD26:AD37" ca="1" si="11">AB26+AC26</f>
        <v>0</v>
      </c>
      <c r="AE26" s="367">
        <f t="shared" ca="1" si="10"/>
        <v>0</v>
      </c>
      <c r="AF26" s="269"/>
      <c r="AG26" s="270"/>
    </row>
    <row r="27" spans="1:33" ht="19.95" customHeight="1" x14ac:dyDescent="0.3">
      <c r="A27" s="269"/>
      <c r="B27" s="270"/>
      <c r="C27" s="270"/>
      <c r="D27" s="270"/>
      <c r="E27" s="269"/>
      <c r="F27" s="556" t="str">
        <f ca="1">Source!AM100</f>
        <v>Feb '25</v>
      </c>
      <c r="G27" s="557"/>
      <c r="H27" s="558"/>
      <c r="I27" s="367">
        <f t="shared" ref="I27:I37" ca="1" si="12">SUMIFS(I$42:I$93,$G$42:$G$93,$F27)</f>
        <v>0</v>
      </c>
      <c r="J27" s="367">
        <f t="shared" ca="1" si="8"/>
        <v>0</v>
      </c>
      <c r="K27" s="367">
        <f t="shared" ca="1" si="8"/>
        <v>0</v>
      </c>
      <c r="L27" s="367">
        <f t="shared" ca="1" si="8"/>
        <v>0</v>
      </c>
      <c r="M27" s="367">
        <f t="shared" ca="1" si="8"/>
        <v>0</v>
      </c>
      <c r="N27" s="368"/>
      <c r="O27" s="367">
        <f t="shared" ca="1" si="9"/>
        <v>0</v>
      </c>
      <c r="P27" s="367">
        <f t="shared" ca="1" si="9"/>
        <v>0</v>
      </c>
      <c r="Q27" s="367">
        <f t="shared" ca="1" si="9"/>
        <v>0</v>
      </c>
      <c r="R27" s="367">
        <f t="shared" ca="1" si="9"/>
        <v>0</v>
      </c>
      <c r="S27" s="367">
        <f t="shared" ca="1" si="9"/>
        <v>0</v>
      </c>
      <c r="T27" s="368"/>
      <c r="U27" s="367">
        <f t="shared" ca="1" si="10"/>
        <v>0</v>
      </c>
      <c r="V27" s="367">
        <f t="shared" ca="1" si="10"/>
        <v>0</v>
      </c>
      <c r="W27" s="367">
        <f t="shared" ca="1" si="10"/>
        <v>0</v>
      </c>
      <c r="X27" s="367">
        <f t="shared" ca="1" si="10"/>
        <v>0</v>
      </c>
      <c r="Y27" s="367">
        <f t="shared" ca="1" si="10"/>
        <v>0</v>
      </c>
      <c r="Z27" s="367">
        <f t="shared" ca="1" si="10"/>
        <v>0</v>
      </c>
      <c r="AA27" s="368"/>
      <c r="AB27" s="367">
        <f t="shared" ca="1" si="10"/>
        <v>0</v>
      </c>
      <c r="AC27" s="367">
        <f t="shared" ca="1" si="10"/>
        <v>0</v>
      </c>
      <c r="AD27" s="367">
        <f t="shared" ca="1" si="11"/>
        <v>0</v>
      </c>
      <c r="AE27" s="367">
        <f t="shared" ca="1" si="10"/>
        <v>0</v>
      </c>
      <c r="AF27" s="269"/>
      <c r="AG27" s="270"/>
    </row>
    <row r="28" spans="1:33" ht="19.95" customHeight="1" x14ac:dyDescent="0.3">
      <c r="A28" s="269"/>
      <c r="B28" s="270"/>
      <c r="C28" s="270"/>
      <c r="D28" s="270"/>
      <c r="E28" s="269"/>
      <c r="F28" s="556" t="str">
        <f ca="1">Source!AM101</f>
        <v>Mar '25</v>
      </c>
      <c r="G28" s="557"/>
      <c r="H28" s="558"/>
      <c r="I28" s="367">
        <f t="shared" ca="1" si="12"/>
        <v>0</v>
      </c>
      <c r="J28" s="367">
        <f t="shared" ca="1" si="8"/>
        <v>0</v>
      </c>
      <c r="K28" s="367">
        <f t="shared" ca="1" si="8"/>
        <v>0</v>
      </c>
      <c r="L28" s="367">
        <f t="shared" ca="1" si="8"/>
        <v>0</v>
      </c>
      <c r="M28" s="367">
        <f t="shared" ca="1" si="8"/>
        <v>0</v>
      </c>
      <c r="N28" s="368"/>
      <c r="O28" s="367">
        <f t="shared" ca="1" si="9"/>
        <v>0</v>
      </c>
      <c r="P28" s="367">
        <f t="shared" ca="1" si="9"/>
        <v>0</v>
      </c>
      <c r="Q28" s="367">
        <f t="shared" ca="1" si="9"/>
        <v>0</v>
      </c>
      <c r="R28" s="367">
        <f t="shared" ca="1" si="9"/>
        <v>0</v>
      </c>
      <c r="S28" s="367">
        <f t="shared" ca="1" si="9"/>
        <v>0</v>
      </c>
      <c r="T28" s="368"/>
      <c r="U28" s="367">
        <f t="shared" ca="1" si="10"/>
        <v>0</v>
      </c>
      <c r="V28" s="367">
        <f t="shared" ca="1" si="10"/>
        <v>0</v>
      </c>
      <c r="W28" s="367">
        <f t="shared" ca="1" si="10"/>
        <v>0</v>
      </c>
      <c r="X28" s="367">
        <f t="shared" ca="1" si="10"/>
        <v>0</v>
      </c>
      <c r="Y28" s="367">
        <f t="shared" ca="1" si="10"/>
        <v>0</v>
      </c>
      <c r="Z28" s="367">
        <f t="shared" ca="1" si="10"/>
        <v>0</v>
      </c>
      <c r="AA28" s="368"/>
      <c r="AB28" s="367">
        <f t="shared" ca="1" si="10"/>
        <v>0</v>
      </c>
      <c r="AC28" s="367">
        <f t="shared" ca="1" si="10"/>
        <v>0</v>
      </c>
      <c r="AD28" s="367">
        <f t="shared" ca="1" si="11"/>
        <v>0</v>
      </c>
      <c r="AE28" s="367">
        <f t="shared" ca="1" si="10"/>
        <v>0</v>
      </c>
      <c r="AF28" s="269"/>
      <c r="AG28" s="270"/>
    </row>
    <row r="29" spans="1:33" ht="19.95" customHeight="1" x14ac:dyDescent="0.3">
      <c r="A29" s="269"/>
      <c r="B29" s="270"/>
      <c r="C29" s="270"/>
      <c r="D29" s="270"/>
      <c r="E29" s="269"/>
      <c r="F29" s="556" t="str">
        <f ca="1">Source!AM102</f>
        <v>Apr '25</v>
      </c>
      <c r="G29" s="557"/>
      <c r="H29" s="558"/>
      <c r="I29" s="367">
        <f t="shared" ca="1" si="12"/>
        <v>0</v>
      </c>
      <c r="J29" s="367">
        <f t="shared" ca="1" si="8"/>
        <v>0</v>
      </c>
      <c r="K29" s="367">
        <f t="shared" ca="1" si="8"/>
        <v>0</v>
      </c>
      <c r="L29" s="367">
        <f t="shared" ca="1" si="8"/>
        <v>0</v>
      </c>
      <c r="M29" s="367">
        <f t="shared" ca="1" si="8"/>
        <v>0</v>
      </c>
      <c r="N29" s="368"/>
      <c r="O29" s="367">
        <f t="shared" ca="1" si="9"/>
        <v>0</v>
      </c>
      <c r="P29" s="367">
        <f t="shared" ca="1" si="9"/>
        <v>0</v>
      </c>
      <c r="Q29" s="367">
        <f t="shared" ca="1" si="9"/>
        <v>0</v>
      </c>
      <c r="R29" s="367">
        <f t="shared" ca="1" si="9"/>
        <v>0</v>
      </c>
      <c r="S29" s="367">
        <f t="shared" ca="1" si="9"/>
        <v>0</v>
      </c>
      <c r="T29" s="368"/>
      <c r="U29" s="367">
        <f t="shared" ca="1" si="10"/>
        <v>0</v>
      </c>
      <c r="V29" s="367">
        <f t="shared" ca="1" si="10"/>
        <v>0</v>
      </c>
      <c r="W29" s="367">
        <f t="shared" ca="1" si="10"/>
        <v>0</v>
      </c>
      <c r="X29" s="367">
        <f t="shared" ca="1" si="10"/>
        <v>0</v>
      </c>
      <c r="Y29" s="367">
        <f t="shared" ca="1" si="10"/>
        <v>0</v>
      </c>
      <c r="Z29" s="367">
        <f t="shared" ca="1" si="10"/>
        <v>0</v>
      </c>
      <c r="AA29" s="368"/>
      <c r="AB29" s="367">
        <f t="shared" ca="1" si="10"/>
        <v>0</v>
      </c>
      <c r="AC29" s="367">
        <f t="shared" ca="1" si="10"/>
        <v>0</v>
      </c>
      <c r="AD29" s="367">
        <f t="shared" ca="1" si="11"/>
        <v>0</v>
      </c>
      <c r="AE29" s="367">
        <f t="shared" ca="1" si="10"/>
        <v>0</v>
      </c>
      <c r="AF29" s="269"/>
      <c r="AG29" s="270"/>
    </row>
    <row r="30" spans="1:33" ht="19.95" customHeight="1" x14ac:dyDescent="0.3">
      <c r="A30" s="269"/>
      <c r="B30" s="270"/>
      <c r="C30" s="270"/>
      <c r="D30" s="270"/>
      <c r="E30" s="269"/>
      <c r="F30" s="556" t="str">
        <f ca="1">Source!AM103</f>
        <v>May '25</v>
      </c>
      <c r="G30" s="557"/>
      <c r="H30" s="558"/>
      <c r="I30" s="367">
        <f t="shared" ca="1" si="12"/>
        <v>0</v>
      </c>
      <c r="J30" s="367">
        <f t="shared" ca="1" si="8"/>
        <v>0</v>
      </c>
      <c r="K30" s="367">
        <f t="shared" ca="1" si="8"/>
        <v>0</v>
      </c>
      <c r="L30" s="367">
        <f t="shared" ca="1" si="8"/>
        <v>0</v>
      </c>
      <c r="M30" s="367">
        <f t="shared" ca="1" si="8"/>
        <v>0</v>
      </c>
      <c r="N30" s="368"/>
      <c r="O30" s="367">
        <f t="shared" ca="1" si="9"/>
        <v>0</v>
      </c>
      <c r="P30" s="367">
        <f t="shared" ca="1" si="9"/>
        <v>0</v>
      </c>
      <c r="Q30" s="367">
        <f t="shared" ca="1" si="9"/>
        <v>0</v>
      </c>
      <c r="R30" s="367">
        <f t="shared" ca="1" si="9"/>
        <v>0</v>
      </c>
      <c r="S30" s="367">
        <f t="shared" ca="1" si="9"/>
        <v>0</v>
      </c>
      <c r="T30" s="368"/>
      <c r="U30" s="367">
        <f t="shared" ca="1" si="10"/>
        <v>0</v>
      </c>
      <c r="V30" s="367">
        <f t="shared" ca="1" si="10"/>
        <v>0</v>
      </c>
      <c r="W30" s="367">
        <f t="shared" ca="1" si="10"/>
        <v>0</v>
      </c>
      <c r="X30" s="367">
        <f t="shared" ca="1" si="10"/>
        <v>0</v>
      </c>
      <c r="Y30" s="367">
        <f t="shared" ca="1" si="10"/>
        <v>0</v>
      </c>
      <c r="Z30" s="367">
        <f t="shared" ca="1" si="10"/>
        <v>0</v>
      </c>
      <c r="AA30" s="368"/>
      <c r="AB30" s="367">
        <f t="shared" ca="1" si="10"/>
        <v>0</v>
      </c>
      <c r="AC30" s="367">
        <f t="shared" ca="1" si="10"/>
        <v>0</v>
      </c>
      <c r="AD30" s="367">
        <f t="shared" ca="1" si="11"/>
        <v>0</v>
      </c>
      <c r="AE30" s="367">
        <f t="shared" ca="1" si="10"/>
        <v>0</v>
      </c>
      <c r="AF30" s="269"/>
      <c r="AG30" s="270"/>
    </row>
    <row r="31" spans="1:33" ht="19.95" customHeight="1" x14ac:dyDescent="0.3">
      <c r="A31" s="269"/>
      <c r="B31" s="270"/>
      <c r="C31" s="270"/>
      <c r="D31" s="270"/>
      <c r="E31" s="269"/>
      <c r="F31" s="556" t="str">
        <f ca="1">Source!AM104</f>
        <v>Jun '25</v>
      </c>
      <c r="G31" s="557"/>
      <c r="H31" s="558"/>
      <c r="I31" s="367">
        <f t="shared" ca="1" si="12"/>
        <v>0</v>
      </c>
      <c r="J31" s="367">
        <f t="shared" ca="1" si="8"/>
        <v>0</v>
      </c>
      <c r="K31" s="367">
        <f t="shared" ca="1" si="8"/>
        <v>0</v>
      </c>
      <c r="L31" s="367">
        <f t="shared" ca="1" si="8"/>
        <v>0</v>
      </c>
      <c r="M31" s="367">
        <f t="shared" ca="1" si="8"/>
        <v>0</v>
      </c>
      <c r="N31" s="368"/>
      <c r="O31" s="367">
        <f t="shared" ca="1" si="9"/>
        <v>0</v>
      </c>
      <c r="P31" s="367">
        <f t="shared" ca="1" si="9"/>
        <v>0</v>
      </c>
      <c r="Q31" s="367">
        <f t="shared" ca="1" si="9"/>
        <v>0</v>
      </c>
      <c r="R31" s="367">
        <f t="shared" ca="1" si="9"/>
        <v>0</v>
      </c>
      <c r="S31" s="367">
        <f t="shared" ca="1" si="9"/>
        <v>0</v>
      </c>
      <c r="T31" s="368"/>
      <c r="U31" s="367">
        <f t="shared" ca="1" si="10"/>
        <v>0</v>
      </c>
      <c r="V31" s="367">
        <f t="shared" ca="1" si="10"/>
        <v>0</v>
      </c>
      <c r="W31" s="367">
        <f t="shared" ca="1" si="10"/>
        <v>0</v>
      </c>
      <c r="X31" s="367">
        <f t="shared" ca="1" si="10"/>
        <v>0</v>
      </c>
      <c r="Y31" s="367">
        <f t="shared" ca="1" si="10"/>
        <v>0</v>
      </c>
      <c r="Z31" s="367">
        <f t="shared" ca="1" si="10"/>
        <v>0</v>
      </c>
      <c r="AA31" s="368"/>
      <c r="AB31" s="367">
        <f t="shared" ca="1" si="10"/>
        <v>0</v>
      </c>
      <c r="AC31" s="367">
        <f t="shared" ca="1" si="10"/>
        <v>0</v>
      </c>
      <c r="AD31" s="367">
        <f t="shared" ca="1" si="11"/>
        <v>0</v>
      </c>
      <c r="AE31" s="367">
        <f t="shared" ca="1" si="10"/>
        <v>0</v>
      </c>
      <c r="AF31" s="269"/>
      <c r="AG31" s="270"/>
    </row>
    <row r="32" spans="1:33" ht="19.95" customHeight="1" x14ac:dyDescent="0.3">
      <c r="A32" s="269"/>
      <c r="B32" s="270"/>
      <c r="C32" s="270"/>
      <c r="D32" s="270"/>
      <c r="E32" s="269"/>
      <c r="F32" s="556" t="str">
        <f ca="1">Source!AM105</f>
        <v>Jul '25</v>
      </c>
      <c r="G32" s="557"/>
      <c r="H32" s="558"/>
      <c r="I32" s="367">
        <f t="shared" ca="1" si="12"/>
        <v>0</v>
      </c>
      <c r="J32" s="367">
        <f t="shared" ca="1" si="8"/>
        <v>0</v>
      </c>
      <c r="K32" s="367">
        <f t="shared" ca="1" si="8"/>
        <v>0</v>
      </c>
      <c r="L32" s="367">
        <f t="shared" ca="1" si="8"/>
        <v>0</v>
      </c>
      <c r="M32" s="367">
        <f t="shared" ca="1" si="8"/>
        <v>0</v>
      </c>
      <c r="N32" s="368"/>
      <c r="O32" s="367">
        <f t="shared" ca="1" si="9"/>
        <v>0</v>
      </c>
      <c r="P32" s="367">
        <f t="shared" ca="1" si="9"/>
        <v>0</v>
      </c>
      <c r="Q32" s="367">
        <f t="shared" ca="1" si="9"/>
        <v>0</v>
      </c>
      <c r="R32" s="367">
        <f t="shared" ca="1" si="9"/>
        <v>0</v>
      </c>
      <c r="S32" s="367">
        <f t="shared" ca="1" si="9"/>
        <v>0</v>
      </c>
      <c r="T32" s="368"/>
      <c r="U32" s="367">
        <f t="shared" ca="1" si="10"/>
        <v>0</v>
      </c>
      <c r="V32" s="367">
        <f t="shared" ca="1" si="10"/>
        <v>0</v>
      </c>
      <c r="W32" s="367">
        <f t="shared" ca="1" si="10"/>
        <v>0</v>
      </c>
      <c r="X32" s="367">
        <f t="shared" ca="1" si="10"/>
        <v>0</v>
      </c>
      <c r="Y32" s="367">
        <f t="shared" ca="1" si="10"/>
        <v>0</v>
      </c>
      <c r="Z32" s="367">
        <f t="shared" ca="1" si="10"/>
        <v>0</v>
      </c>
      <c r="AA32" s="368"/>
      <c r="AB32" s="367">
        <f t="shared" ca="1" si="10"/>
        <v>0</v>
      </c>
      <c r="AC32" s="367">
        <f t="shared" ca="1" si="10"/>
        <v>0</v>
      </c>
      <c r="AD32" s="367">
        <f t="shared" ca="1" si="11"/>
        <v>0</v>
      </c>
      <c r="AE32" s="367">
        <f t="shared" ca="1" si="10"/>
        <v>0</v>
      </c>
      <c r="AF32" s="269"/>
      <c r="AG32" s="270"/>
    </row>
    <row r="33" spans="6:33" ht="19.95" customHeight="1" x14ac:dyDescent="0.3">
      <c r="F33" s="556" t="str">
        <f ca="1">Source!AM106</f>
        <v>Aug '25</v>
      </c>
      <c r="G33" s="557"/>
      <c r="H33" s="558"/>
      <c r="I33" s="367">
        <f t="shared" ca="1" si="12"/>
        <v>0</v>
      </c>
      <c r="J33" s="367">
        <f t="shared" ca="1" si="8"/>
        <v>0</v>
      </c>
      <c r="K33" s="367">
        <f t="shared" ca="1" si="8"/>
        <v>0</v>
      </c>
      <c r="L33" s="367">
        <f t="shared" ca="1" si="8"/>
        <v>0</v>
      </c>
      <c r="M33" s="367">
        <f t="shared" ca="1" si="8"/>
        <v>0</v>
      </c>
      <c r="N33" s="368"/>
      <c r="O33" s="367">
        <f t="shared" ca="1" si="9"/>
        <v>0</v>
      </c>
      <c r="P33" s="367">
        <f t="shared" ca="1" si="9"/>
        <v>0</v>
      </c>
      <c r="Q33" s="367">
        <f t="shared" ca="1" si="9"/>
        <v>0</v>
      </c>
      <c r="R33" s="367">
        <f t="shared" ca="1" si="9"/>
        <v>0</v>
      </c>
      <c r="S33" s="367">
        <f t="shared" ca="1" si="9"/>
        <v>0</v>
      </c>
      <c r="T33" s="368"/>
      <c r="U33" s="367">
        <f t="shared" ca="1" si="10"/>
        <v>0</v>
      </c>
      <c r="V33" s="367">
        <f t="shared" ca="1" si="10"/>
        <v>0</v>
      </c>
      <c r="W33" s="367">
        <f t="shared" ca="1" si="10"/>
        <v>0</v>
      </c>
      <c r="X33" s="367">
        <f t="shared" ca="1" si="10"/>
        <v>0</v>
      </c>
      <c r="Y33" s="367">
        <f t="shared" ca="1" si="10"/>
        <v>0</v>
      </c>
      <c r="Z33" s="367">
        <f t="shared" ca="1" si="10"/>
        <v>0</v>
      </c>
      <c r="AA33" s="368"/>
      <c r="AB33" s="367">
        <f t="shared" ca="1" si="10"/>
        <v>0</v>
      </c>
      <c r="AC33" s="367">
        <f t="shared" ca="1" si="10"/>
        <v>0</v>
      </c>
      <c r="AD33" s="367">
        <f t="shared" ca="1" si="11"/>
        <v>0</v>
      </c>
      <c r="AE33" s="367">
        <f t="shared" ca="1" si="10"/>
        <v>0</v>
      </c>
      <c r="AF33" s="269"/>
      <c r="AG33" s="270"/>
    </row>
    <row r="34" spans="6:33" ht="19.95" customHeight="1" x14ac:dyDescent="0.3">
      <c r="F34" s="556" t="str">
        <f ca="1">Source!AM107</f>
        <v>Sep '25</v>
      </c>
      <c r="G34" s="557"/>
      <c r="H34" s="558"/>
      <c r="I34" s="367">
        <f t="shared" ca="1" si="12"/>
        <v>0</v>
      </c>
      <c r="J34" s="367">
        <f t="shared" ca="1" si="8"/>
        <v>0</v>
      </c>
      <c r="K34" s="367">
        <f t="shared" ca="1" si="8"/>
        <v>0</v>
      </c>
      <c r="L34" s="367">
        <f t="shared" ca="1" si="8"/>
        <v>0</v>
      </c>
      <c r="M34" s="367">
        <f t="shared" ca="1" si="8"/>
        <v>0</v>
      </c>
      <c r="N34" s="368"/>
      <c r="O34" s="367">
        <f t="shared" ca="1" si="9"/>
        <v>0</v>
      </c>
      <c r="P34" s="367">
        <f t="shared" ca="1" si="9"/>
        <v>0</v>
      </c>
      <c r="Q34" s="367">
        <f t="shared" ca="1" si="9"/>
        <v>0</v>
      </c>
      <c r="R34" s="367">
        <f t="shared" ca="1" si="9"/>
        <v>0</v>
      </c>
      <c r="S34" s="367">
        <f t="shared" ca="1" si="9"/>
        <v>0</v>
      </c>
      <c r="T34" s="368"/>
      <c r="U34" s="367">
        <f t="shared" ca="1" si="10"/>
        <v>0</v>
      </c>
      <c r="V34" s="367">
        <f t="shared" ca="1" si="10"/>
        <v>0</v>
      </c>
      <c r="W34" s="367">
        <f t="shared" ca="1" si="10"/>
        <v>0</v>
      </c>
      <c r="X34" s="367">
        <f t="shared" ca="1" si="10"/>
        <v>0</v>
      </c>
      <c r="Y34" s="367">
        <f t="shared" ca="1" si="10"/>
        <v>0</v>
      </c>
      <c r="Z34" s="367">
        <f t="shared" ca="1" si="10"/>
        <v>0</v>
      </c>
      <c r="AA34" s="368"/>
      <c r="AB34" s="367">
        <f t="shared" ca="1" si="10"/>
        <v>0</v>
      </c>
      <c r="AC34" s="367">
        <f t="shared" ca="1" si="10"/>
        <v>0</v>
      </c>
      <c r="AD34" s="367">
        <f t="shared" ca="1" si="11"/>
        <v>0</v>
      </c>
      <c r="AE34" s="367">
        <f t="shared" ca="1" si="10"/>
        <v>0</v>
      </c>
      <c r="AF34" s="269"/>
      <c r="AG34" s="270"/>
    </row>
    <row r="35" spans="6:33" ht="19.95" customHeight="1" x14ac:dyDescent="0.3">
      <c r="F35" s="556" t="str">
        <f ca="1">Source!AM108</f>
        <v>Oct '25</v>
      </c>
      <c r="G35" s="557"/>
      <c r="H35" s="558"/>
      <c r="I35" s="367">
        <f t="shared" ca="1" si="12"/>
        <v>0</v>
      </c>
      <c r="J35" s="367">
        <f t="shared" ca="1" si="8"/>
        <v>0</v>
      </c>
      <c r="K35" s="367">
        <f t="shared" ca="1" si="8"/>
        <v>0</v>
      </c>
      <c r="L35" s="367">
        <f t="shared" ca="1" si="8"/>
        <v>0</v>
      </c>
      <c r="M35" s="367">
        <f t="shared" ca="1" si="8"/>
        <v>0</v>
      </c>
      <c r="N35" s="368"/>
      <c r="O35" s="367">
        <f t="shared" ca="1" si="9"/>
        <v>0</v>
      </c>
      <c r="P35" s="367">
        <f t="shared" ca="1" si="9"/>
        <v>0</v>
      </c>
      <c r="Q35" s="367">
        <f t="shared" ca="1" si="9"/>
        <v>0</v>
      </c>
      <c r="R35" s="367">
        <f t="shared" ca="1" si="9"/>
        <v>0</v>
      </c>
      <c r="S35" s="367">
        <f t="shared" ca="1" si="9"/>
        <v>0</v>
      </c>
      <c r="T35" s="368"/>
      <c r="U35" s="367">
        <f t="shared" ca="1" si="10"/>
        <v>0</v>
      </c>
      <c r="V35" s="367">
        <f t="shared" ca="1" si="10"/>
        <v>0</v>
      </c>
      <c r="W35" s="367">
        <f t="shared" ca="1" si="10"/>
        <v>0</v>
      </c>
      <c r="X35" s="367">
        <f t="shared" ca="1" si="10"/>
        <v>0</v>
      </c>
      <c r="Y35" s="367">
        <f t="shared" ca="1" si="10"/>
        <v>0</v>
      </c>
      <c r="Z35" s="367">
        <f t="shared" ca="1" si="10"/>
        <v>0</v>
      </c>
      <c r="AA35" s="368"/>
      <c r="AB35" s="367">
        <f t="shared" ca="1" si="10"/>
        <v>0</v>
      </c>
      <c r="AC35" s="367">
        <f t="shared" ca="1" si="10"/>
        <v>0</v>
      </c>
      <c r="AD35" s="367">
        <f t="shared" ca="1" si="11"/>
        <v>0</v>
      </c>
      <c r="AE35" s="367">
        <f t="shared" ca="1" si="10"/>
        <v>0</v>
      </c>
      <c r="AF35" s="269"/>
      <c r="AG35" s="270"/>
    </row>
    <row r="36" spans="6:33" ht="19.95" customHeight="1" x14ac:dyDescent="0.3">
      <c r="F36" s="556" t="str">
        <f ca="1">Source!AM109</f>
        <v>Nov '25</v>
      </c>
      <c r="G36" s="557"/>
      <c r="H36" s="558"/>
      <c r="I36" s="367">
        <f t="shared" ca="1" si="12"/>
        <v>0</v>
      </c>
      <c r="J36" s="367">
        <f t="shared" ca="1" si="8"/>
        <v>0</v>
      </c>
      <c r="K36" s="367">
        <f t="shared" ca="1" si="8"/>
        <v>0</v>
      </c>
      <c r="L36" s="367">
        <f t="shared" ca="1" si="8"/>
        <v>0</v>
      </c>
      <c r="M36" s="367">
        <f t="shared" ca="1" si="8"/>
        <v>0</v>
      </c>
      <c r="N36" s="368"/>
      <c r="O36" s="367">
        <f t="shared" ca="1" si="9"/>
        <v>0</v>
      </c>
      <c r="P36" s="367">
        <f t="shared" ca="1" si="9"/>
        <v>0</v>
      </c>
      <c r="Q36" s="367">
        <f t="shared" ca="1" si="9"/>
        <v>0</v>
      </c>
      <c r="R36" s="367">
        <f t="shared" ca="1" si="9"/>
        <v>0</v>
      </c>
      <c r="S36" s="367">
        <f t="shared" ca="1" si="9"/>
        <v>0</v>
      </c>
      <c r="T36" s="368"/>
      <c r="U36" s="367">
        <f t="shared" ca="1" si="10"/>
        <v>0</v>
      </c>
      <c r="V36" s="367">
        <f t="shared" ca="1" si="10"/>
        <v>0</v>
      </c>
      <c r="W36" s="367">
        <f t="shared" ca="1" si="10"/>
        <v>0</v>
      </c>
      <c r="X36" s="367">
        <f t="shared" ca="1" si="10"/>
        <v>0</v>
      </c>
      <c r="Y36" s="367">
        <f t="shared" ca="1" si="10"/>
        <v>0</v>
      </c>
      <c r="Z36" s="367">
        <f t="shared" ca="1" si="10"/>
        <v>0</v>
      </c>
      <c r="AA36" s="368"/>
      <c r="AB36" s="367">
        <f t="shared" ca="1" si="10"/>
        <v>0</v>
      </c>
      <c r="AC36" s="367">
        <f t="shared" ca="1" si="10"/>
        <v>0</v>
      </c>
      <c r="AD36" s="367">
        <f t="shared" ca="1" si="11"/>
        <v>0</v>
      </c>
      <c r="AE36" s="367">
        <f t="shared" ca="1" si="10"/>
        <v>0</v>
      </c>
      <c r="AF36" s="269"/>
      <c r="AG36" s="270"/>
    </row>
    <row r="37" spans="6:33" ht="19.95" customHeight="1" x14ac:dyDescent="0.3">
      <c r="F37" s="556" t="str">
        <f ca="1">Source!AM110</f>
        <v>Dec '25</v>
      </c>
      <c r="G37" s="557"/>
      <c r="H37" s="558"/>
      <c r="I37" s="367">
        <f t="shared" ca="1" si="12"/>
        <v>0</v>
      </c>
      <c r="J37" s="367">
        <f t="shared" ca="1" si="8"/>
        <v>0</v>
      </c>
      <c r="K37" s="367">
        <f t="shared" ca="1" si="8"/>
        <v>0</v>
      </c>
      <c r="L37" s="367">
        <f t="shared" ca="1" si="8"/>
        <v>0</v>
      </c>
      <c r="M37" s="367">
        <f t="shared" ca="1" si="8"/>
        <v>0</v>
      </c>
      <c r="N37" s="368"/>
      <c r="O37" s="367">
        <f t="shared" ca="1" si="9"/>
        <v>0</v>
      </c>
      <c r="P37" s="367">
        <f t="shared" ca="1" si="9"/>
        <v>0</v>
      </c>
      <c r="Q37" s="367">
        <f t="shared" ca="1" si="9"/>
        <v>0</v>
      </c>
      <c r="R37" s="367">
        <f t="shared" ca="1" si="9"/>
        <v>0</v>
      </c>
      <c r="S37" s="367">
        <f t="shared" ca="1" si="9"/>
        <v>0</v>
      </c>
      <c r="T37" s="368"/>
      <c r="U37" s="367">
        <f t="shared" ca="1" si="10"/>
        <v>0</v>
      </c>
      <c r="V37" s="367">
        <f t="shared" ca="1" si="10"/>
        <v>0</v>
      </c>
      <c r="W37" s="367">
        <f t="shared" ca="1" si="10"/>
        <v>0</v>
      </c>
      <c r="X37" s="367">
        <f t="shared" ca="1" si="10"/>
        <v>0</v>
      </c>
      <c r="Y37" s="367">
        <f t="shared" ca="1" si="10"/>
        <v>0</v>
      </c>
      <c r="Z37" s="367">
        <f t="shared" ca="1" si="10"/>
        <v>0</v>
      </c>
      <c r="AA37" s="368"/>
      <c r="AB37" s="367">
        <f t="shared" ca="1" si="10"/>
        <v>0</v>
      </c>
      <c r="AC37" s="367">
        <f t="shared" ca="1" si="10"/>
        <v>0</v>
      </c>
      <c r="AD37" s="367">
        <f t="shared" ca="1" si="11"/>
        <v>0</v>
      </c>
      <c r="AE37" s="367">
        <f t="shared" ca="1" si="10"/>
        <v>0</v>
      </c>
      <c r="AF37" s="269"/>
      <c r="AG37" s="270"/>
    </row>
    <row r="38" spans="6:33" ht="19.95" customHeight="1" x14ac:dyDescent="0.3">
      <c r="F38" s="269"/>
      <c r="G38" s="269"/>
      <c r="H38" s="269"/>
      <c r="I38" s="269"/>
      <c r="J38" s="269"/>
      <c r="K38" s="269"/>
      <c r="L38" s="269"/>
      <c r="M38" s="269"/>
      <c r="N38" s="269"/>
      <c r="O38" s="269"/>
      <c r="P38" s="269"/>
      <c r="Q38" s="269"/>
      <c r="R38" s="269"/>
      <c r="S38" s="269"/>
      <c r="T38" s="269"/>
      <c r="U38" s="269"/>
      <c r="V38" s="269"/>
      <c r="W38" s="269"/>
      <c r="X38" s="269"/>
      <c r="Y38" s="269"/>
      <c r="Z38" s="269"/>
      <c r="AA38" s="269"/>
      <c r="AB38" s="269"/>
      <c r="AC38" s="269"/>
      <c r="AD38" s="269"/>
      <c r="AE38" s="269"/>
      <c r="AF38" s="269"/>
      <c r="AG38" s="270"/>
    </row>
    <row r="39" spans="6:33" ht="19.95" customHeight="1" x14ac:dyDescent="0.3">
      <c r="F39" s="269"/>
      <c r="G39" s="269"/>
      <c r="H39" s="269"/>
      <c r="I39" s="269"/>
      <c r="J39" s="269"/>
      <c r="K39" s="269"/>
      <c r="L39" s="269"/>
      <c r="M39" s="269"/>
      <c r="N39" s="269"/>
      <c r="O39" s="269"/>
      <c r="P39" s="269"/>
      <c r="Q39" s="269"/>
      <c r="R39" s="269"/>
      <c r="S39" s="269"/>
      <c r="T39" s="269"/>
      <c r="U39" s="269"/>
      <c r="V39" s="269"/>
      <c r="W39" s="269"/>
      <c r="X39" s="269"/>
      <c r="Y39" s="269"/>
      <c r="Z39" s="269"/>
      <c r="AA39" s="269"/>
      <c r="AB39" s="269"/>
      <c r="AC39" s="269"/>
      <c r="AD39" s="269"/>
      <c r="AE39" s="269"/>
      <c r="AF39" s="269"/>
      <c r="AG39" s="270"/>
    </row>
    <row r="40" spans="6:33" ht="19.95" customHeight="1" x14ac:dyDescent="0.3">
      <c r="F40" s="560" t="s">
        <v>3458</v>
      </c>
      <c r="G40" s="559"/>
      <c r="H40" s="559"/>
      <c r="I40" s="559"/>
      <c r="J40" s="38"/>
      <c r="K40" s="38"/>
      <c r="L40" s="38"/>
      <c r="M40" s="38"/>
      <c r="N40" s="269"/>
      <c r="O40" s="560" t="s">
        <v>3459</v>
      </c>
      <c r="P40" s="559"/>
      <c r="Q40" s="559" t="s">
        <v>3460</v>
      </c>
      <c r="R40" s="559"/>
      <c r="S40" s="40"/>
      <c r="T40" s="269"/>
      <c r="U40" s="560" t="s">
        <v>3461</v>
      </c>
      <c r="V40" s="559"/>
      <c r="W40" s="38"/>
      <c r="X40" s="38"/>
      <c r="Y40" s="38"/>
      <c r="Z40" s="39"/>
      <c r="AA40" s="269"/>
      <c r="AB40" s="554" t="s">
        <v>99</v>
      </c>
      <c r="AC40" s="555"/>
      <c r="AD40" s="555"/>
      <c r="AE40" s="555"/>
      <c r="AF40" s="269"/>
      <c r="AG40" s="270"/>
    </row>
    <row r="41" spans="6:33" ht="19.95" customHeight="1" x14ac:dyDescent="0.3">
      <c r="F41" s="43" t="s">
        <v>3462</v>
      </c>
      <c r="G41" s="44" t="s">
        <v>3472</v>
      </c>
      <c r="H41" s="43" t="s">
        <v>2</v>
      </c>
      <c r="I41" s="44" t="s">
        <v>3463</v>
      </c>
      <c r="J41" s="44" t="s">
        <v>1639</v>
      </c>
      <c r="K41" s="44" t="s">
        <v>3464</v>
      </c>
      <c r="L41" s="44" t="s">
        <v>3465</v>
      </c>
      <c r="M41" s="44" t="s">
        <v>3466</v>
      </c>
      <c r="N41" s="30"/>
      <c r="O41" s="43" t="s">
        <v>3467</v>
      </c>
      <c r="P41" s="44" t="s">
        <v>108</v>
      </c>
      <c r="Q41" s="44" t="s">
        <v>3467</v>
      </c>
      <c r="R41" s="44" t="s">
        <v>108</v>
      </c>
      <c r="S41" s="45" t="s">
        <v>3445</v>
      </c>
      <c r="T41" s="30"/>
      <c r="U41" s="43" t="s">
        <v>3469</v>
      </c>
      <c r="V41" s="44" t="s">
        <v>104</v>
      </c>
      <c r="W41" s="44" t="s">
        <v>105</v>
      </c>
      <c r="X41" s="44" t="s">
        <v>106</v>
      </c>
      <c r="Y41" s="44" t="s">
        <v>3470</v>
      </c>
      <c r="Z41" s="44" t="s">
        <v>1639</v>
      </c>
      <c r="AA41" s="30"/>
      <c r="AB41" s="43" t="s">
        <v>3471</v>
      </c>
      <c r="AC41" s="44" t="s">
        <v>1656</v>
      </c>
      <c r="AD41" s="44" t="s">
        <v>88</v>
      </c>
      <c r="AE41" s="44" t="s">
        <v>1654</v>
      </c>
      <c r="AF41" s="269"/>
      <c r="AG41" s="270"/>
    </row>
    <row r="42" spans="6:33" ht="19.95" customHeight="1" x14ac:dyDescent="0.3">
      <c r="F42" s="369" t="str">
        <f ca="1">IFERROR(IF(Source!Z6="","",Source!Z6),"")</f>
        <v>Q1 '25</v>
      </c>
      <c r="G42" s="369" t="str">
        <f ca="1">IFERROR(IF(Source!AA6="","",Source!AA6),"")</f>
        <v>Jan '25</v>
      </c>
      <c r="H42" s="369" t="str">
        <f ca="1">IFERROR(IF(Source!AB6="","",Source!AB6),"")</f>
        <v>Week-1 Jan-09</v>
      </c>
      <c r="I42" s="367">
        <f ca="1">IFERROR(IF(Source!BG6="","",ROUND(Source!BH6,2)),"")</f>
        <v>0</v>
      </c>
      <c r="J42" s="367">
        <f ca="1">IFERROR(IF(Source!BG6="","",ROUND(Source!BN6,2)+ROUND(Source!BO6,2)-ROUND(Source!BP6,2)),"")</f>
        <v>0</v>
      </c>
      <c r="K42" s="367">
        <f ca="1">IFERROR(IF(Source!BG6="","",ROUND(Source!BX6,2)),"")</f>
        <v>0</v>
      </c>
      <c r="L42" s="367">
        <f ca="1">IFERROR(IF(Source!BG6="","",ROUND(Source!BT6,2)),"")</f>
        <v>0</v>
      </c>
      <c r="M42" s="367">
        <f ca="1">IFERROR(IF(Source!BG6="","",ROUND(Source!BV6,2)),"")</f>
        <v>0</v>
      </c>
      <c r="N42" s="368"/>
      <c r="O42" s="367">
        <f ca="1">Q42</f>
        <v>0</v>
      </c>
      <c r="P42" s="367">
        <f ca="1">R42</f>
        <v>0</v>
      </c>
      <c r="Q42" s="367">
        <f ca="1">IFERROR(IF(Source!BG6="","",ROUND(Source!BN6,2)),"")</f>
        <v>0</v>
      </c>
      <c r="R42" s="367">
        <f ca="1">IFERROR(IF(Source!BG6="","",ROUND(Source!BO6,2)),"")</f>
        <v>0</v>
      </c>
      <c r="S42" s="367">
        <f t="shared" ref="S42:S73" ca="1" si="13">IF(F42="","",SUM(O42:R42))</f>
        <v>0</v>
      </c>
      <c r="T42" s="368"/>
      <c r="U42" s="367">
        <f ca="1">IFERROR(IF(Source!BG6="","",ROUND(Source!BM6,dFEDRound)),"")</f>
        <v>0</v>
      </c>
      <c r="V42" s="367">
        <f ca="1">IFERROR(IF(Source!BG6="","",ROUND(Source!BJ6,dRound)),"")</f>
        <v>0</v>
      </c>
      <c r="W42" s="367">
        <f ca="1">IFERROR(IF(Source!BG6="","",ROUND(Source!BK6,2)),"")</f>
        <v>0</v>
      </c>
      <c r="X42" s="367">
        <f ca="1">IFERROR(IF(Source!BG6="","",ROUND(Source!BL6,2)),"")</f>
        <v>0</v>
      </c>
      <c r="Y42" s="367">
        <f ca="1">IFERROR(IF(Source!BG6="","",ROUND(Source!BY6,2)),"")</f>
        <v>0</v>
      </c>
      <c r="Z42" s="367">
        <f ca="1">IF(F42="","",SUM(Q42:R42))</f>
        <v>0</v>
      </c>
      <c r="AA42" s="368"/>
      <c r="AB42" s="367">
        <f ca="1">IFERROR(IF(Source!BN6="","",ROUND(Source!CA6,2)),"")</f>
        <v>0</v>
      </c>
      <c r="AC42" s="367">
        <f ca="1">IFERROR(IF(Source!BO6="","",ROUND(Source!CB6,2)),"")</f>
        <v>0</v>
      </c>
      <c r="AD42" s="367">
        <f ca="1">IF(F42="","",AB42+AC42)</f>
        <v>0</v>
      </c>
      <c r="AE42" s="367">
        <f ca="1">IFERROR(IF(Source!BP6="","",ROUND(Source!CC6,2)),"")</f>
        <v>0</v>
      </c>
      <c r="AF42" s="269"/>
      <c r="AG42" s="270"/>
    </row>
    <row r="43" spans="6:33" ht="19.95" customHeight="1" x14ac:dyDescent="0.3">
      <c r="F43" s="369" t="str">
        <f ca="1">IFERROR(IF(Source!Z7="","",Source!Z7),"")</f>
        <v>Q1 '25</v>
      </c>
      <c r="G43" s="369" t="str">
        <f ca="1">IFERROR(IF(Source!AA7="","",Source!AA7),"")</f>
        <v>Jan '25</v>
      </c>
      <c r="H43" s="369" t="str">
        <f ca="1">IFERROR(IF(Source!AB7="","",Source!AB7),"")</f>
        <v>Week-2 Jan-16</v>
      </c>
      <c r="I43" s="367">
        <f ca="1">IFERROR(IF(Source!BG7="","",ROUND(Source!BH7,2)),"")</f>
        <v>0</v>
      </c>
      <c r="J43" s="367">
        <f ca="1">IFERROR(IF(Source!BG7="","",ROUND(Source!BN7,2)+ROUND(Source!BO7,2)-ROUND(Source!BP7,2)),"")</f>
        <v>0</v>
      </c>
      <c r="K43" s="367">
        <f ca="1">IFERROR(IF(Source!BG7="","",ROUND(Source!BX7,2)),"")</f>
        <v>0</v>
      </c>
      <c r="L43" s="367">
        <f ca="1">IFERROR(IF(Source!BG7="","",ROUND(Source!BT7,2)),"")</f>
        <v>0</v>
      </c>
      <c r="M43" s="367">
        <f ca="1">IFERROR(IF(Source!BG7="","",ROUND(Source!BV7,2)),"")</f>
        <v>0</v>
      </c>
      <c r="N43" s="368"/>
      <c r="O43" s="367">
        <f t="shared" ref="O43:O93" ca="1" si="14">Q43</f>
        <v>0</v>
      </c>
      <c r="P43" s="367">
        <f t="shared" ref="P43:P93" ca="1" si="15">R43</f>
        <v>0</v>
      </c>
      <c r="Q43" s="367">
        <f ca="1">IFERROR(IF(Source!BG7="","",ROUND(Source!BN7,2)),"")</f>
        <v>0</v>
      </c>
      <c r="R43" s="367">
        <f ca="1">IFERROR(IF(Source!BG7="","",ROUND(Source!BO7,2)),"")</f>
        <v>0</v>
      </c>
      <c r="S43" s="367">
        <f t="shared" ca="1" si="13"/>
        <v>0</v>
      </c>
      <c r="T43" s="368"/>
      <c r="U43" s="367">
        <f ca="1">IFERROR(IF(Source!BG7="","",ROUND(Source!BM7,dFEDRound)),"")</f>
        <v>0</v>
      </c>
      <c r="V43" s="367">
        <f ca="1">IFERROR(IF(Source!BG7="","",ROUND(Source!BJ7,dRound)),"")</f>
        <v>0</v>
      </c>
      <c r="W43" s="367">
        <f ca="1">IFERROR(IF(Source!BG7="","",ROUND(Source!BK7,2)),"")</f>
        <v>0</v>
      </c>
      <c r="X43" s="367">
        <f ca="1">IFERROR(IF(Source!BG7="","",ROUND(Source!BL7,2)),"")</f>
        <v>0</v>
      </c>
      <c r="Y43" s="367">
        <f ca="1">IFERROR(IF(Source!BG7="","",ROUND(Source!BY7,2)),"")</f>
        <v>0</v>
      </c>
      <c r="Z43" s="367">
        <f t="shared" ref="Z43:Z93" ca="1" si="16">IF(F43="","",SUM(Q43:R43))</f>
        <v>0</v>
      </c>
      <c r="AA43" s="368"/>
      <c r="AB43" s="367">
        <f ca="1">IFERROR(IF(Source!BN7="","",ROUND(Source!CA7,2)),"")</f>
        <v>0</v>
      </c>
      <c r="AC43" s="367">
        <f ca="1">IFERROR(IF(Source!BO7="","",ROUND(Source!CB7,2)),"")</f>
        <v>0</v>
      </c>
      <c r="AD43" s="367">
        <f t="shared" ref="AD43:AD93" ca="1" si="17">IF(F43="","",AB43+AC43)</f>
        <v>0</v>
      </c>
      <c r="AE43" s="367">
        <f ca="1">IFERROR(IF(Source!BP7="","",ROUND(Source!CC7,2)),"")</f>
        <v>0</v>
      </c>
      <c r="AF43" s="269"/>
      <c r="AG43" s="270"/>
    </row>
    <row r="44" spans="6:33" ht="19.95" customHeight="1" x14ac:dyDescent="0.3">
      <c r="F44" s="369" t="str">
        <f ca="1">IFERROR(IF(Source!Z8="","",Source!Z8),"")</f>
        <v>Q1 '25</v>
      </c>
      <c r="G44" s="369" t="str">
        <f ca="1">IFERROR(IF(Source!AA8="","",Source!AA8),"")</f>
        <v>Jan '25</v>
      </c>
      <c r="H44" s="369" t="str">
        <f ca="1">IFERROR(IF(Source!AB8="","",Source!AB8),"")</f>
        <v>Week-3 Jan-23</v>
      </c>
      <c r="I44" s="367">
        <f ca="1">IFERROR(IF(Source!BG8="","",ROUND(Source!BH8,2)),"")</f>
        <v>0</v>
      </c>
      <c r="J44" s="367">
        <f ca="1">IFERROR(IF(Source!BG8="","",ROUND(Source!BN8,2)+ROUND(Source!BO8,2)-ROUND(Source!BP8,2)),"")</f>
        <v>0</v>
      </c>
      <c r="K44" s="367">
        <f ca="1">IFERROR(IF(Source!BG8="","",ROUND(Source!BX8,2)),"")</f>
        <v>0</v>
      </c>
      <c r="L44" s="367">
        <f ca="1">IFERROR(IF(Source!BG8="","",ROUND(Source!BT8,2)),"")</f>
        <v>0</v>
      </c>
      <c r="M44" s="367">
        <f ca="1">IFERROR(IF(Source!BG8="","",ROUND(Source!BV8,2)),"")</f>
        <v>0</v>
      </c>
      <c r="N44" s="368"/>
      <c r="O44" s="367">
        <f t="shared" ca="1" si="14"/>
        <v>0</v>
      </c>
      <c r="P44" s="367">
        <f t="shared" ca="1" si="15"/>
        <v>0</v>
      </c>
      <c r="Q44" s="367">
        <f ca="1">IFERROR(IF(Source!BG8="","",ROUND(Source!BN8,2)),"")</f>
        <v>0</v>
      </c>
      <c r="R44" s="367">
        <f ca="1">IFERROR(IF(Source!BG8="","",ROUND(Source!BO8,2)),"")</f>
        <v>0</v>
      </c>
      <c r="S44" s="367">
        <f t="shared" ca="1" si="13"/>
        <v>0</v>
      </c>
      <c r="T44" s="368"/>
      <c r="U44" s="367">
        <f ca="1">IFERROR(IF(Source!BG8="","",ROUND(Source!BM8,dFEDRound)),"")</f>
        <v>0</v>
      </c>
      <c r="V44" s="367">
        <f ca="1">IFERROR(IF(Source!BG8="","",ROUND(Source!BJ8,dRound)),"")</f>
        <v>0</v>
      </c>
      <c r="W44" s="367">
        <f ca="1">IFERROR(IF(Source!BG8="","",ROUND(Source!BK8,2)),"")</f>
        <v>0</v>
      </c>
      <c r="X44" s="367">
        <f ca="1">IFERROR(IF(Source!BG8="","",ROUND(Source!BL8,2)),"")</f>
        <v>0</v>
      </c>
      <c r="Y44" s="367">
        <f ca="1">IFERROR(IF(Source!BG8="","",ROUND(Source!BY8,2)),"")</f>
        <v>0</v>
      </c>
      <c r="Z44" s="367">
        <f t="shared" ca="1" si="16"/>
        <v>0</v>
      </c>
      <c r="AA44" s="368"/>
      <c r="AB44" s="367">
        <f ca="1">IFERROR(IF(Source!BN8="","",ROUND(Source!CA8,2)),"")</f>
        <v>0</v>
      </c>
      <c r="AC44" s="367">
        <f ca="1">IFERROR(IF(Source!BO8="","",ROUND(Source!CB8,2)),"")</f>
        <v>0</v>
      </c>
      <c r="AD44" s="367">
        <f t="shared" ca="1" si="17"/>
        <v>0</v>
      </c>
      <c r="AE44" s="367">
        <f ca="1">IFERROR(IF(Source!BP8="","",ROUND(Source!CC8,2)),"")</f>
        <v>0</v>
      </c>
      <c r="AF44" s="269"/>
      <c r="AG44" s="270"/>
    </row>
    <row r="45" spans="6:33" ht="19.95" customHeight="1" x14ac:dyDescent="0.3">
      <c r="F45" s="369" t="str">
        <f ca="1">IFERROR(IF(Source!Z9="","",Source!Z9),"")</f>
        <v>Q1 '25</v>
      </c>
      <c r="G45" s="369" t="str">
        <f ca="1">IFERROR(IF(Source!AA9="","",Source!AA9),"")</f>
        <v>Jan '25</v>
      </c>
      <c r="H45" s="369" t="str">
        <f ca="1">IFERROR(IF(Source!AB9="","",Source!AB9),"")</f>
        <v>Week-4 Jan-30</v>
      </c>
      <c r="I45" s="367">
        <f ca="1">IFERROR(IF(Source!BG9="","",ROUND(Source!BH9,2)),"")</f>
        <v>0</v>
      </c>
      <c r="J45" s="367">
        <f ca="1">IFERROR(IF(Source!BG9="","",ROUND(Source!BN9,2)+ROUND(Source!BO9,2)-ROUND(Source!BP9,2)),"")</f>
        <v>0</v>
      </c>
      <c r="K45" s="367">
        <f ca="1">IFERROR(IF(Source!BG9="","",ROUND(Source!BX9,2)),"")</f>
        <v>0</v>
      </c>
      <c r="L45" s="367">
        <f ca="1">IFERROR(IF(Source!BG9="","",ROUND(Source!BT9,2)),"")</f>
        <v>0</v>
      </c>
      <c r="M45" s="367">
        <f ca="1">IFERROR(IF(Source!BG9="","",ROUND(Source!BV9,2)),"")</f>
        <v>0</v>
      </c>
      <c r="N45" s="368"/>
      <c r="O45" s="367">
        <f t="shared" ca="1" si="14"/>
        <v>0</v>
      </c>
      <c r="P45" s="367">
        <f t="shared" ca="1" si="15"/>
        <v>0</v>
      </c>
      <c r="Q45" s="367">
        <f ca="1">IFERROR(IF(Source!BG9="","",ROUND(Source!BN9,2)),"")</f>
        <v>0</v>
      </c>
      <c r="R45" s="367">
        <f ca="1">IFERROR(IF(Source!BG9="","",ROUND(Source!BO9,2)),"")</f>
        <v>0</v>
      </c>
      <c r="S45" s="367">
        <f t="shared" ca="1" si="13"/>
        <v>0</v>
      </c>
      <c r="T45" s="368"/>
      <c r="U45" s="367">
        <f ca="1">IFERROR(IF(Source!BG9="","",ROUND(Source!BM9,dFEDRound)),"")</f>
        <v>0</v>
      </c>
      <c r="V45" s="367">
        <f ca="1">IFERROR(IF(Source!BG9="","",ROUND(Source!BJ9,dRound)),"")</f>
        <v>0</v>
      </c>
      <c r="W45" s="367">
        <f ca="1">IFERROR(IF(Source!BG9="","",ROUND(Source!BK9,2)),"")</f>
        <v>0</v>
      </c>
      <c r="X45" s="367">
        <f ca="1">IFERROR(IF(Source!BG9="","",ROUND(Source!BL9,2)),"")</f>
        <v>0</v>
      </c>
      <c r="Y45" s="367">
        <f ca="1">IFERROR(IF(Source!BG9="","",ROUND(Source!BY9,2)),"")</f>
        <v>0</v>
      </c>
      <c r="Z45" s="367">
        <f t="shared" ca="1" si="16"/>
        <v>0</v>
      </c>
      <c r="AA45" s="368"/>
      <c r="AB45" s="367">
        <f ca="1">IFERROR(IF(Source!BN9="","",ROUND(Source!CA9,2)),"")</f>
        <v>0</v>
      </c>
      <c r="AC45" s="367">
        <f ca="1">IFERROR(IF(Source!BO9="","",ROUND(Source!CB9,2)),"")</f>
        <v>0</v>
      </c>
      <c r="AD45" s="367">
        <f t="shared" ca="1" si="17"/>
        <v>0</v>
      </c>
      <c r="AE45" s="367">
        <f ca="1">IFERROR(IF(Source!BP9="","",ROUND(Source!CC9,2)),"")</f>
        <v>0</v>
      </c>
      <c r="AF45" s="269"/>
      <c r="AG45" s="270"/>
    </row>
    <row r="46" spans="6:33" ht="19.95" customHeight="1" x14ac:dyDescent="0.3">
      <c r="F46" s="369" t="str">
        <f ca="1">IFERROR(IF(Source!Z10="","",Source!Z10),"")</f>
        <v>Q1 '25</v>
      </c>
      <c r="G46" s="369" t="str">
        <f ca="1">IFERROR(IF(Source!AA10="","",Source!AA10),"")</f>
        <v>Feb '25</v>
      </c>
      <c r="H46" s="369" t="str">
        <f ca="1">IFERROR(IF(Source!AB10="","",Source!AB10),"")</f>
        <v>Week-5 Feb-06</v>
      </c>
      <c r="I46" s="367">
        <f ca="1">IFERROR(IF(Source!BG10="","",ROUND(Source!BH10,2)),"")</f>
        <v>0</v>
      </c>
      <c r="J46" s="367">
        <f ca="1">IFERROR(IF(Source!BG10="","",ROUND(Source!BN10,2)+ROUND(Source!BO10,2)-ROUND(Source!BP10,2)),"")</f>
        <v>0</v>
      </c>
      <c r="K46" s="367">
        <f ca="1">IFERROR(IF(Source!BG10="","",ROUND(Source!BX10,2)),"")</f>
        <v>0</v>
      </c>
      <c r="L46" s="367">
        <f ca="1">IFERROR(IF(Source!BG10="","",ROUND(Source!BT10,2)),"")</f>
        <v>0</v>
      </c>
      <c r="M46" s="367">
        <f ca="1">IFERROR(IF(Source!BG10="","",ROUND(Source!BV10,2)),"")</f>
        <v>0</v>
      </c>
      <c r="N46" s="368"/>
      <c r="O46" s="367">
        <f t="shared" ca="1" si="14"/>
        <v>0</v>
      </c>
      <c r="P46" s="367">
        <f t="shared" ca="1" si="15"/>
        <v>0</v>
      </c>
      <c r="Q46" s="367">
        <f ca="1">IFERROR(IF(Source!BG10="","",ROUND(Source!BN10,2)),"")</f>
        <v>0</v>
      </c>
      <c r="R46" s="367">
        <f ca="1">IFERROR(IF(Source!BG10="","",ROUND(Source!BO10,2)),"")</f>
        <v>0</v>
      </c>
      <c r="S46" s="367">
        <f t="shared" ca="1" si="13"/>
        <v>0</v>
      </c>
      <c r="T46" s="368"/>
      <c r="U46" s="367">
        <f ca="1">IFERROR(IF(Source!BG10="","",ROUND(Source!BM10,dFEDRound)),"")</f>
        <v>0</v>
      </c>
      <c r="V46" s="367">
        <f ca="1">IFERROR(IF(Source!BG10="","",ROUND(Source!BJ10,dRound)),"")</f>
        <v>0</v>
      </c>
      <c r="W46" s="367">
        <f ca="1">IFERROR(IF(Source!BG10="","",ROUND(Source!BK10,2)),"")</f>
        <v>0</v>
      </c>
      <c r="X46" s="367">
        <f ca="1">IFERROR(IF(Source!BG10="","",ROUND(Source!BL10,2)),"")</f>
        <v>0</v>
      </c>
      <c r="Y46" s="367">
        <f ca="1">IFERROR(IF(Source!BG10="","",ROUND(Source!BY10,2)),"")</f>
        <v>0</v>
      </c>
      <c r="Z46" s="367">
        <f t="shared" ca="1" si="16"/>
        <v>0</v>
      </c>
      <c r="AA46" s="368"/>
      <c r="AB46" s="367">
        <f ca="1">IFERROR(IF(Source!BN10="","",ROUND(Source!CA10,2)),"")</f>
        <v>0</v>
      </c>
      <c r="AC46" s="367">
        <f ca="1">IFERROR(IF(Source!BO10="","",ROUND(Source!CB10,2)),"")</f>
        <v>0</v>
      </c>
      <c r="AD46" s="367">
        <f t="shared" ca="1" si="17"/>
        <v>0</v>
      </c>
      <c r="AE46" s="367">
        <f ca="1">IFERROR(IF(Source!BP10="","",ROUND(Source!CC10,2)),"")</f>
        <v>0</v>
      </c>
      <c r="AF46" s="269"/>
      <c r="AG46" s="270"/>
    </row>
    <row r="47" spans="6:33" ht="19.95" customHeight="1" x14ac:dyDescent="0.3">
      <c r="F47" s="369" t="str">
        <f ca="1">IFERROR(IF(Source!Z11="","",Source!Z11),"")</f>
        <v>Q1 '25</v>
      </c>
      <c r="G47" s="369" t="str">
        <f ca="1">IFERROR(IF(Source!AA11="","",Source!AA11),"")</f>
        <v>Feb '25</v>
      </c>
      <c r="H47" s="369" t="str">
        <f ca="1">IFERROR(IF(Source!AB11="","",Source!AB11),"")</f>
        <v>Week-6 Feb-13</v>
      </c>
      <c r="I47" s="367">
        <f ca="1">IFERROR(IF(Source!BG11="","",ROUND(Source!BH11,2)),"")</f>
        <v>0</v>
      </c>
      <c r="J47" s="367">
        <f ca="1">IFERROR(IF(Source!BG11="","",ROUND(Source!BN11,2)+ROUND(Source!BO11,2)-ROUND(Source!BP11,2)),"")</f>
        <v>0</v>
      </c>
      <c r="K47" s="367">
        <f ca="1">IFERROR(IF(Source!BG11="","",ROUND(Source!BX11,2)),"")</f>
        <v>0</v>
      </c>
      <c r="L47" s="367">
        <f ca="1">IFERROR(IF(Source!BG11="","",ROUND(Source!BT11,2)),"")</f>
        <v>0</v>
      </c>
      <c r="M47" s="367">
        <f ca="1">IFERROR(IF(Source!BG11="","",ROUND(Source!BV11,2)),"")</f>
        <v>0</v>
      </c>
      <c r="N47" s="368"/>
      <c r="O47" s="367">
        <f t="shared" ca="1" si="14"/>
        <v>0</v>
      </c>
      <c r="P47" s="367">
        <f t="shared" ca="1" si="15"/>
        <v>0</v>
      </c>
      <c r="Q47" s="367">
        <f ca="1">IFERROR(IF(Source!BG11="","",ROUND(Source!BN11,2)),"")</f>
        <v>0</v>
      </c>
      <c r="R47" s="367">
        <f ca="1">IFERROR(IF(Source!BG11="","",ROUND(Source!BO11,2)),"")</f>
        <v>0</v>
      </c>
      <c r="S47" s="367">
        <f t="shared" ca="1" si="13"/>
        <v>0</v>
      </c>
      <c r="T47" s="368"/>
      <c r="U47" s="367">
        <f ca="1">IFERROR(IF(Source!BG11="","",ROUND(Source!BM11,dFEDRound)),"")</f>
        <v>0</v>
      </c>
      <c r="V47" s="367">
        <f ca="1">IFERROR(IF(Source!BG11="","",ROUND(Source!BJ11,dRound)),"")</f>
        <v>0</v>
      </c>
      <c r="W47" s="367">
        <f ca="1">IFERROR(IF(Source!BG11="","",ROUND(Source!BK11,2)),"")</f>
        <v>0</v>
      </c>
      <c r="X47" s="367">
        <f ca="1">IFERROR(IF(Source!BG11="","",ROUND(Source!BL11,2)),"")</f>
        <v>0</v>
      </c>
      <c r="Y47" s="367">
        <f ca="1">IFERROR(IF(Source!BG11="","",ROUND(Source!BY11,2)),"")</f>
        <v>0</v>
      </c>
      <c r="Z47" s="367">
        <f t="shared" ca="1" si="16"/>
        <v>0</v>
      </c>
      <c r="AA47" s="368"/>
      <c r="AB47" s="367">
        <f ca="1">IFERROR(IF(Source!BN11="","",ROUND(Source!CA11,2)),"")</f>
        <v>0</v>
      </c>
      <c r="AC47" s="367">
        <f ca="1">IFERROR(IF(Source!BO11="","",ROUND(Source!CB11,2)),"")</f>
        <v>0</v>
      </c>
      <c r="AD47" s="367">
        <f t="shared" ca="1" si="17"/>
        <v>0</v>
      </c>
      <c r="AE47" s="367">
        <f ca="1">IFERROR(IF(Source!BP11="","",ROUND(Source!CC11,2)),"")</f>
        <v>0</v>
      </c>
      <c r="AF47" s="269"/>
      <c r="AG47" s="270"/>
    </row>
    <row r="48" spans="6:33" ht="19.95" customHeight="1" x14ac:dyDescent="0.3">
      <c r="F48" s="369" t="str">
        <f ca="1">IFERROR(IF(Source!Z12="","",Source!Z12),"")</f>
        <v>Q1 '25</v>
      </c>
      <c r="G48" s="369" t="str">
        <f ca="1">IFERROR(IF(Source!AA12="","",Source!AA12),"")</f>
        <v>Feb '25</v>
      </c>
      <c r="H48" s="369" t="str">
        <f ca="1">IFERROR(IF(Source!AB12="","",Source!AB12),"")</f>
        <v>Week-7 Feb-20</v>
      </c>
      <c r="I48" s="367">
        <f ca="1">IFERROR(IF(Source!BG12="","",ROUND(Source!BH12,2)),"")</f>
        <v>0</v>
      </c>
      <c r="J48" s="367">
        <f ca="1">IFERROR(IF(Source!BG12="","",ROUND(Source!BN12,2)+ROUND(Source!BO12,2)-ROUND(Source!BP12,2)),"")</f>
        <v>0</v>
      </c>
      <c r="K48" s="367">
        <f ca="1">IFERROR(IF(Source!BG12="","",ROUND(Source!BX12,2)),"")</f>
        <v>0</v>
      </c>
      <c r="L48" s="367">
        <f ca="1">IFERROR(IF(Source!BG12="","",ROUND(Source!BT12,2)),"")</f>
        <v>0</v>
      </c>
      <c r="M48" s="367">
        <f ca="1">IFERROR(IF(Source!BG12="","",ROUND(Source!BV12,2)),"")</f>
        <v>0</v>
      </c>
      <c r="N48" s="368"/>
      <c r="O48" s="367">
        <f t="shared" ca="1" si="14"/>
        <v>0</v>
      </c>
      <c r="P48" s="367">
        <f t="shared" ca="1" si="15"/>
        <v>0</v>
      </c>
      <c r="Q48" s="367">
        <f ca="1">IFERROR(IF(Source!BG12="","",ROUND(Source!BN12,2)),"")</f>
        <v>0</v>
      </c>
      <c r="R48" s="367">
        <f ca="1">IFERROR(IF(Source!BG12="","",ROUND(Source!BO12,2)),"")</f>
        <v>0</v>
      </c>
      <c r="S48" s="367">
        <f t="shared" ca="1" si="13"/>
        <v>0</v>
      </c>
      <c r="T48" s="368"/>
      <c r="U48" s="367">
        <f ca="1">IFERROR(IF(Source!BG12="","",ROUND(Source!BM12,dFEDRound)),"")</f>
        <v>0</v>
      </c>
      <c r="V48" s="367">
        <f ca="1">IFERROR(IF(Source!BG12="","",ROUND(Source!BJ12,dRound)),"")</f>
        <v>0</v>
      </c>
      <c r="W48" s="367">
        <f ca="1">IFERROR(IF(Source!BG12="","",ROUND(Source!BK12,2)),"")</f>
        <v>0</v>
      </c>
      <c r="X48" s="367">
        <f ca="1">IFERROR(IF(Source!BG12="","",ROUND(Source!BL12,2)),"")</f>
        <v>0</v>
      </c>
      <c r="Y48" s="367">
        <f ca="1">IFERROR(IF(Source!BG12="","",ROUND(Source!BY12,2)),"")</f>
        <v>0</v>
      </c>
      <c r="Z48" s="367">
        <f t="shared" ca="1" si="16"/>
        <v>0</v>
      </c>
      <c r="AA48" s="368"/>
      <c r="AB48" s="367">
        <f ca="1">IFERROR(IF(Source!BN12="","",ROUND(Source!CA12,2)),"")</f>
        <v>0</v>
      </c>
      <c r="AC48" s="367">
        <f ca="1">IFERROR(IF(Source!BO12="","",ROUND(Source!CB12,2)),"")</f>
        <v>0</v>
      </c>
      <c r="AD48" s="367">
        <f t="shared" ca="1" si="17"/>
        <v>0</v>
      </c>
      <c r="AE48" s="367">
        <f ca="1">IFERROR(IF(Source!BP12="","",ROUND(Source!CC12,2)),"")</f>
        <v>0</v>
      </c>
      <c r="AF48" s="269"/>
      <c r="AG48" s="270"/>
    </row>
    <row r="49" spans="6:33" ht="19.95" customHeight="1" x14ac:dyDescent="0.3">
      <c r="F49" s="369" t="str">
        <f ca="1">IFERROR(IF(Source!Z13="","",Source!Z13),"")</f>
        <v>Q1 '25</v>
      </c>
      <c r="G49" s="369" t="str">
        <f ca="1">IFERROR(IF(Source!AA13="","",Source!AA13),"")</f>
        <v>Feb '25</v>
      </c>
      <c r="H49" s="369" t="str">
        <f ca="1">IFERROR(IF(Source!AB13="","",Source!AB13),"")</f>
        <v>Week-8 Feb-27</v>
      </c>
      <c r="I49" s="367">
        <f ca="1">IFERROR(IF(Source!BG13="","",ROUND(Source!BH13,2)),"")</f>
        <v>0</v>
      </c>
      <c r="J49" s="367">
        <f ca="1">IFERROR(IF(Source!BG13="","",ROUND(Source!BN13,2)+ROUND(Source!BO13,2)-ROUND(Source!BP13,2)),"")</f>
        <v>0</v>
      </c>
      <c r="K49" s="367">
        <f ca="1">IFERROR(IF(Source!BG13="","",ROUND(Source!BX13,2)),"")</f>
        <v>0</v>
      </c>
      <c r="L49" s="367">
        <f ca="1">IFERROR(IF(Source!BG13="","",ROUND(Source!BT13,2)),"")</f>
        <v>0</v>
      </c>
      <c r="M49" s="367">
        <f ca="1">IFERROR(IF(Source!BG13="","",ROUND(Source!BV13,2)),"")</f>
        <v>0</v>
      </c>
      <c r="N49" s="368"/>
      <c r="O49" s="367">
        <f t="shared" ca="1" si="14"/>
        <v>0</v>
      </c>
      <c r="P49" s="367">
        <f t="shared" ca="1" si="15"/>
        <v>0</v>
      </c>
      <c r="Q49" s="367">
        <f ca="1">IFERROR(IF(Source!BG13="","",ROUND(Source!BN13,2)),"")</f>
        <v>0</v>
      </c>
      <c r="R49" s="367">
        <f ca="1">IFERROR(IF(Source!BG13="","",ROUND(Source!BO13,2)),"")</f>
        <v>0</v>
      </c>
      <c r="S49" s="367">
        <f t="shared" ca="1" si="13"/>
        <v>0</v>
      </c>
      <c r="T49" s="368"/>
      <c r="U49" s="367">
        <f ca="1">IFERROR(IF(Source!BG13="","",ROUND(Source!BM13,dFEDRound)),"")</f>
        <v>0</v>
      </c>
      <c r="V49" s="367">
        <f ca="1">IFERROR(IF(Source!BG13="","",ROUND(Source!BJ13,dRound)),"")</f>
        <v>0</v>
      </c>
      <c r="W49" s="367">
        <f ca="1">IFERROR(IF(Source!BG13="","",ROUND(Source!BK13,2)),"")</f>
        <v>0</v>
      </c>
      <c r="X49" s="367">
        <f ca="1">IFERROR(IF(Source!BG13="","",ROUND(Source!BL13,2)),"")</f>
        <v>0</v>
      </c>
      <c r="Y49" s="367">
        <f ca="1">IFERROR(IF(Source!BG13="","",ROUND(Source!BY13,2)),"")</f>
        <v>0</v>
      </c>
      <c r="Z49" s="367">
        <f t="shared" ca="1" si="16"/>
        <v>0</v>
      </c>
      <c r="AA49" s="368"/>
      <c r="AB49" s="367">
        <f ca="1">IFERROR(IF(Source!BN13="","",ROUND(Source!CA13,2)),"")</f>
        <v>0</v>
      </c>
      <c r="AC49" s="367">
        <f ca="1">IFERROR(IF(Source!BO13="","",ROUND(Source!CB13,2)),"")</f>
        <v>0</v>
      </c>
      <c r="AD49" s="367">
        <f t="shared" ca="1" si="17"/>
        <v>0</v>
      </c>
      <c r="AE49" s="367">
        <f ca="1">IFERROR(IF(Source!BP13="","",ROUND(Source!CC13,2)),"")</f>
        <v>0</v>
      </c>
      <c r="AF49" s="269"/>
      <c r="AG49" s="270"/>
    </row>
    <row r="50" spans="6:33" ht="19.95" customHeight="1" x14ac:dyDescent="0.3">
      <c r="F50" s="369" t="str">
        <f ca="1">IFERROR(IF(Source!Z14="","",Source!Z14),"")</f>
        <v>Q1 '25</v>
      </c>
      <c r="G50" s="369" t="str">
        <f ca="1">IFERROR(IF(Source!AA14="","",Source!AA14),"")</f>
        <v>Mar '25</v>
      </c>
      <c r="H50" s="369" t="str">
        <f ca="1">IFERROR(IF(Source!AB14="","",Source!AB14),"")</f>
        <v>Week-9 Mar-06</v>
      </c>
      <c r="I50" s="367">
        <f ca="1">IFERROR(IF(Source!BG14="","",ROUND(Source!BH14,2)),"")</f>
        <v>0</v>
      </c>
      <c r="J50" s="367">
        <f ca="1">IFERROR(IF(Source!BG14="","",ROUND(Source!BN14,2)+ROUND(Source!BO14,2)-ROUND(Source!BP14,2)),"")</f>
        <v>0</v>
      </c>
      <c r="K50" s="367">
        <f ca="1">IFERROR(IF(Source!BG14="","",ROUND(Source!BX14,2)),"")</f>
        <v>0</v>
      </c>
      <c r="L50" s="367">
        <f ca="1">IFERROR(IF(Source!BG14="","",ROUND(Source!BT14,2)),"")</f>
        <v>0</v>
      </c>
      <c r="M50" s="367">
        <f ca="1">IFERROR(IF(Source!BG14="","",ROUND(Source!BV14,2)),"")</f>
        <v>0</v>
      </c>
      <c r="N50" s="368"/>
      <c r="O50" s="367">
        <f t="shared" ca="1" si="14"/>
        <v>0</v>
      </c>
      <c r="P50" s="367">
        <f t="shared" ca="1" si="15"/>
        <v>0</v>
      </c>
      <c r="Q50" s="367">
        <f ca="1">IFERROR(IF(Source!BG14="","",ROUND(Source!BN14,2)),"")</f>
        <v>0</v>
      </c>
      <c r="R50" s="367">
        <f ca="1">IFERROR(IF(Source!BG14="","",ROUND(Source!BO14,2)),"")</f>
        <v>0</v>
      </c>
      <c r="S50" s="367">
        <f t="shared" ca="1" si="13"/>
        <v>0</v>
      </c>
      <c r="T50" s="368"/>
      <c r="U50" s="367">
        <f ca="1">IFERROR(IF(Source!BG14="","",ROUND(Source!BM14,dFEDRound)),"")</f>
        <v>0</v>
      </c>
      <c r="V50" s="367">
        <f ca="1">IFERROR(IF(Source!BG14="","",ROUND(Source!BJ14,dRound)),"")</f>
        <v>0</v>
      </c>
      <c r="W50" s="367">
        <f ca="1">IFERROR(IF(Source!BG14="","",ROUND(Source!BK14,2)),"")</f>
        <v>0</v>
      </c>
      <c r="X50" s="367">
        <f ca="1">IFERROR(IF(Source!BG14="","",ROUND(Source!BL14,2)),"")</f>
        <v>0</v>
      </c>
      <c r="Y50" s="367">
        <f ca="1">IFERROR(IF(Source!BG14="","",ROUND(Source!BY14,2)),"")</f>
        <v>0</v>
      </c>
      <c r="Z50" s="367">
        <f t="shared" ca="1" si="16"/>
        <v>0</v>
      </c>
      <c r="AA50" s="368"/>
      <c r="AB50" s="367">
        <f ca="1">IFERROR(IF(Source!BN14="","",ROUND(Source!CA14,2)),"")</f>
        <v>0</v>
      </c>
      <c r="AC50" s="367">
        <f ca="1">IFERROR(IF(Source!BO14="","",ROUND(Source!CB14,2)),"")</f>
        <v>0</v>
      </c>
      <c r="AD50" s="367">
        <f t="shared" ca="1" si="17"/>
        <v>0</v>
      </c>
      <c r="AE50" s="367">
        <f ca="1">IFERROR(IF(Source!BP14="","",ROUND(Source!CC14,2)),"")</f>
        <v>0</v>
      </c>
      <c r="AF50" s="269"/>
      <c r="AG50" s="270"/>
    </row>
    <row r="51" spans="6:33" ht="19.95" customHeight="1" x14ac:dyDescent="0.3">
      <c r="F51" s="369" t="str">
        <f ca="1">IFERROR(IF(Source!Z15="","",Source!Z15),"")</f>
        <v>Q1 '25</v>
      </c>
      <c r="G51" s="369" t="str">
        <f ca="1">IFERROR(IF(Source!AA15="","",Source!AA15),"")</f>
        <v>Mar '25</v>
      </c>
      <c r="H51" s="369" t="str">
        <f ca="1">IFERROR(IF(Source!AB15="","",Source!AB15),"")</f>
        <v>Week-10 Mar-13</v>
      </c>
      <c r="I51" s="367">
        <f ca="1">IFERROR(IF(Source!BG15="","",ROUND(Source!BH15,2)),"")</f>
        <v>0</v>
      </c>
      <c r="J51" s="367">
        <f ca="1">IFERROR(IF(Source!BG15="","",ROUND(Source!BN15,2)+ROUND(Source!BO15,2)-ROUND(Source!BP15,2)),"")</f>
        <v>0</v>
      </c>
      <c r="K51" s="367">
        <f ca="1">IFERROR(IF(Source!BG15="","",ROUND(Source!BX15,2)),"")</f>
        <v>0</v>
      </c>
      <c r="L51" s="367">
        <f ca="1">IFERROR(IF(Source!BG15="","",ROUND(Source!BT15,2)),"")</f>
        <v>0</v>
      </c>
      <c r="M51" s="367">
        <f ca="1">IFERROR(IF(Source!BG15="","",ROUND(Source!BV15,2)),"")</f>
        <v>0</v>
      </c>
      <c r="N51" s="368"/>
      <c r="O51" s="367">
        <f t="shared" ca="1" si="14"/>
        <v>0</v>
      </c>
      <c r="P51" s="367">
        <f t="shared" ca="1" si="15"/>
        <v>0</v>
      </c>
      <c r="Q51" s="367">
        <f ca="1">IFERROR(IF(Source!BG15="","",ROUND(Source!BN15,2)),"")</f>
        <v>0</v>
      </c>
      <c r="R51" s="367">
        <f ca="1">IFERROR(IF(Source!BG15="","",ROUND(Source!BO15,2)),"")</f>
        <v>0</v>
      </c>
      <c r="S51" s="367">
        <f t="shared" ca="1" si="13"/>
        <v>0</v>
      </c>
      <c r="T51" s="368"/>
      <c r="U51" s="367">
        <f ca="1">IFERROR(IF(Source!BG15="","",ROUND(Source!BM15,dFEDRound)),"")</f>
        <v>0</v>
      </c>
      <c r="V51" s="367">
        <f ca="1">IFERROR(IF(Source!BG15="","",ROUND(Source!BJ15,dRound)),"")</f>
        <v>0</v>
      </c>
      <c r="W51" s="367">
        <f ca="1">IFERROR(IF(Source!BG15="","",ROUND(Source!BK15,2)),"")</f>
        <v>0</v>
      </c>
      <c r="X51" s="367">
        <f ca="1">IFERROR(IF(Source!BG15="","",ROUND(Source!BL15,2)),"")</f>
        <v>0</v>
      </c>
      <c r="Y51" s="367">
        <f ca="1">IFERROR(IF(Source!BG15="","",ROUND(Source!BY15,2)),"")</f>
        <v>0</v>
      </c>
      <c r="Z51" s="367">
        <f t="shared" ca="1" si="16"/>
        <v>0</v>
      </c>
      <c r="AA51" s="368"/>
      <c r="AB51" s="367">
        <f ca="1">IFERROR(IF(Source!BN15="","",ROUND(Source!CA15,2)),"")</f>
        <v>0</v>
      </c>
      <c r="AC51" s="367">
        <f ca="1">IFERROR(IF(Source!BO15="","",ROUND(Source!CB15,2)),"")</f>
        <v>0</v>
      </c>
      <c r="AD51" s="367">
        <f t="shared" ca="1" si="17"/>
        <v>0</v>
      </c>
      <c r="AE51" s="367">
        <f ca="1">IFERROR(IF(Source!BP15="","",ROUND(Source!CC15,2)),"")</f>
        <v>0</v>
      </c>
      <c r="AF51" s="269"/>
      <c r="AG51" s="270"/>
    </row>
    <row r="52" spans="6:33" ht="19.95" customHeight="1" x14ac:dyDescent="0.3">
      <c r="F52" s="369" t="str">
        <f ca="1">IFERROR(IF(Source!Z16="","",Source!Z16),"")</f>
        <v>Q1 '25</v>
      </c>
      <c r="G52" s="369" t="str">
        <f ca="1">IFERROR(IF(Source!AA16="","",Source!AA16),"")</f>
        <v>Mar '25</v>
      </c>
      <c r="H52" s="369" t="str">
        <f ca="1">IFERROR(IF(Source!AB16="","",Source!AB16),"")</f>
        <v>Week-11 Mar-20</v>
      </c>
      <c r="I52" s="367">
        <f ca="1">IFERROR(IF(Source!BG16="","",ROUND(Source!BH16,2)),"")</f>
        <v>0</v>
      </c>
      <c r="J52" s="367">
        <f ca="1">IFERROR(IF(Source!BG16="","",ROUND(Source!BN16,2)+ROUND(Source!BO16,2)-ROUND(Source!BP16,2)),"")</f>
        <v>0</v>
      </c>
      <c r="K52" s="367">
        <f ca="1">IFERROR(IF(Source!BG16="","",ROUND(Source!BX16,2)),"")</f>
        <v>0</v>
      </c>
      <c r="L52" s="367">
        <f ca="1">IFERROR(IF(Source!BG16="","",ROUND(Source!BT16,2)),"")</f>
        <v>0</v>
      </c>
      <c r="M52" s="367">
        <f ca="1">IFERROR(IF(Source!BG16="","",ROUND(Source!BV16,2)),"")</f>
        <v>0</v>
      </c>
      <c r="N52" s="368"/>
      <c r="O52" s="367">
        <f t="shared" ca="1" si="14"/>
        <v>0</v>
      </c>
      <c r="P52" s="367">
        <f t="shared" ca="1" si="15"/>
        <v>0</v>
      </c>
      <c r="Q52" s="367">
        <f ca="1">IFERROR(IF(Source!BG16="","",ROUND(Source!BN16,2)),"")</f>
        <v>0</v>
      </c>
      <c r="R52" s="367">
        <f ca="1">IFERROR(IF(Source!BG16="","",ROUND(Source!BO16,2)),"")</f>
        <v>0</v>
      </c>
      <c r="S52" s="367">
        <f t="shared" ca="1" si="13"/>
        <v>0</v>
      </c>
      <c r="T52" s="368"/>
      <c r="U52" s="367">
        <f ca="1">IFERROR(IF(Source!BG16="","",ROUND(Source!BM16,dFEDRound)),"")</f>
        <v>0</v>
      </c>
      <c r="V52" s="367">
        <f ca="1">IFERROR(IF(Source!BG16="","",ROUND(Source!BJ16,dRound)),"")</f>
        <v>0</v>
      </c>
      <c r="W52" s="367">
        <f ca="1">IFERROR(IF(Source!BG16="","",ROUND(Source!BK16,2)),"")</f>
        <v>0</v>
      </c>
      <c r="X52" s="367">
        <f ca="1">IFERROR(IF(Source!BG16="","",ROUND(Source!BL16,2)),"")</f>
        <v>0</v>
      </c>
      <c r="Y52" s="367">
        <f ca="1">IFERROR(IF(Source!BG16="","",ROUND(Source!BY16,2)),"")</f>
        <v>0</v>
      </c>
      <c r="Z52" s="367">
        <f t="shared" ca="1" si="16"/>
        <v>0</v>
      </c>
      <c r="AA52" s="368"/>
      <c r="AB52" s="367">
        <f ca="1">IFERROR(IF(Source!BN16="","",ROUND(Source!CA16,2)),"")</f>
        <v>0</v>
      </c>
      <c r="AC52" s="367">
        <f ca="1">IFERROR(IF(Source!BO16="","",ROUND(Source!CB16,2)),"")</f>
        <v>0</v>
      </c>
      <c r="AD52" s="367">
        <f t="shared" ca="1" si="17"/>
        <v>0</v>
      </c>
      <c r="AE52" s="367">
        <f ca="1">IFERROR(IF(Source!BP16="","",ROUND(Source!CC16,2)),"")</f>
        <v>0</v>
      </c>
      <c r="AF52" s="269"/>
      <c r="AG52" s="270"/>
    </row>
    <row r="53" spans="6:33" ht="19.95" customHeight="1" x14ac:dyDescent="0.3">
      <c r="F53" s="369" t="str">
        <f ca="1">IFERROR(IF(Source!Z17="","",Source!Z17),"")</f>
        <v>Q1 '25</v>
      </c>
      <c r="G53" s="369" t="str">
        <f ca="1">IFERROR(IF(Source!AA17="","",Source!AA17),"")</f>
        <v>Mar '25</v>
      </c>
      <c r="H53" s="369" t="str">
        <f ca="1">IFERROR(IF(Source!AB17="","",Source!AB17),"")</f>
        <v>Week-12 Mar-27</v>
      </c>
      <c r="I53" s="367">
        <f ca="1">IFERROR(IF(Source!BG17="","",ROUND(Source!BH17,2)),"")</f>
        <v>0</v>
      </c>
      <c r="J53" s="367">
        <f ca="1">IFERROR(IF(Source!BG17="","",ROUND(Source!BN17,2)+ROUND(Source!BO17,2)-ROUND(Source!BP17,2)),"")</f>
        <v>0</v>
      </c>
      <c r="K53" s="367">
        <f ca="1">IFERROR(IF(Source!BG17="","",ROUND(Source!BX17,2)),"")</f>
        <v>0</v>
      </c>
      <c r="L53" s="367">
        <f ca="1">IFERROR(IF(Source!BG17="","",ROUND(Source!BT17,2)),"")</f>
        <v>0</v>
      </c>
      <c r="M53" s="367">
        <f ca="1">IFERROR(IF(Source!BG17="","",ROUND(Source!BV17,2)),"")</f>
        <v>0</v>
      </c>
      <c r="N53" s="368"/>
      <c r="O53" s="367">
        <f t="shared" ca="1" si="14"/>
        <v>0</v>
      </c>
      <c r="P53" s="367">
        <f t="shared" ca="1" si="15"/>
        <v>0</v>
      </c>
      <c r="Q53" s="367">
        <f ca="1">IFERROR(IF(Source!BG17="","",ROUND(Source!BN17,2)),"")</f>
        <v>0</v>
      </c>
      <c r="R53" s="367">
        <f ca="1">IFERROR(IF(Source!BG17="","",ROUND(Source!BO17,2)),"")</f>
        <v>0</v>
      </c>
      <c r="S53" s="367">
        <f t="shared" ca="1" si="13"/>
        <v>0</v>
      </c>
      <c r="T53" s="368"/>
      <c r="U53" s="367">
        <f ca="1">IFERROR(IF(Source!BG17="","",ROUND(Source!BM17,dFEDRound)),"")</f>
        <v>0</v>
      </c>
      <c r="V53" s="367">
        <f ca="1">IFERROR(IF(Source!BG17="","",ROUND(Source!BJ17,dRound)),"")</f>
        <v>0</v>
      </c>
      <c r="W53" s="367">
        <f ca="1">IFERROR(IF(Source!BG17="","",ROUND(Source!BK17,2)),"")</f>
        <v>0</v>
      </c>
      <c r="X53" s="367">
        <f ca="1">IFERROR(IF(Source!BG17="","",ROUND(Source!BL17,2)),"")</f>
        <v>0</v>
      </c>
      <c r="Y53" s="367">
        <f ca="1">IFERROR(IF(Source!BG17="","",ROUND(Source!BY17,2)),"")</f>
        <v>0</v>
      </c>
      <c r="Z53" s="367">
        <f t="shared" ca="1" si="16"/>
        <v>0</v>
      </c>
      <c r="AA53" s="368"/>
      <c r="AB53" s="367">
        <f ca="1">IFERROR(IF(Source!BN17="","",ROUND(Source!CA17,2)),"")</f>
        <v>0</v>
      </c>
      <c r="AC53" s="367">
        <f ca="1">IFERROR(IF(Source!BO17="","",ROUND(Source!CB17,2)),"")</f>
        <v>0</v>
      </c>
      <c r="AD53" s="367">
        <f t="shared" ca="1" si="17"/>
        <v>0</v>
      </c>
      <c r="AE53" s="367">
        <f ca="1">IFERROR(IF(Source!BP17="","",ROUND(Source!CC17,2)),"")</f>
        <v>0</v>
      </c>
      <c r="AF53" s="269"/>
      <c r="AG53" s="270"/>
    </row>
    <row r="54" spans="6:33" ht="19.95" customHeight="1" x14ac:dyDescent="0.3">
      <c r="F54" s="369" t="str">
        <f ca="1">IFERROR(IF(Source!Z18="","",Source!Z18),"")</f>
        <v>Q2 '25</v>
      </c>
      <c r="G54" s="369" t="str">
        <f ca="1">IFERROR(IF(Source!AA18="","",Source!AA18),"")</f>
        <v>Apr '25</v>
      </c>
      <c r="H54" s="369" t="str">
        <f ca="1">IFERROR(IF(Source!AB18="","",Source!AB18),"")</f>
        <v>Week-13 Apr-03</v>
      </c>
      <c r="I54" s="367">
        <f ca="1">IFERROR(IF(Source!BG18="","",ROUND(Source!BH18,2)),"")</f>
        <v>0</v>
      </c>
      <c r="J54" s="367">
        <f ca="1">IFERROR(IF(Source!BG18="","",ROUND(Source!BN18,2)+ROUND(Source!BO18,2)-ROUND(Source!BP18,2)),"")</f>
        <v>0</v>
      </c>
      <c r="K54" s="367">
        <f ca="1">IFERROR(IF(Source!BG18="","",ROUND(Source!BX18,2)),"")</f>
        <v>0</v>
      </c>
      <c r="L54" s="367">
        <f ca="1">IFERROR(IF(Source!BG18="","",ROUND(Source!BT18,2)),"")</f>
        <v>0</v>
      </c>
      <c r="M54" s="367">
        <f ca="1">IFERROR(IF(Source!BG18="","",ROUND(Source!BV18,2)),"")</f>
        <v>0</v>
      </c>
      <c r="N54" s="368"/>
      <c r="O54" s="367">
        <f t="shared" ca="1" si="14"/>
        <v>0</v>
      </c>
      <c r="P54" s="367">
        <f t="shared" ca="1" si="15"/>
        <v>0</v>
      </c>
      <c r="Q54" s="367">
        <f ca="1">IFERROR(IF(Source!BG18="","",ROUND(Source!BN18,2)),"")</f>
        <v>0</v>
      </c>
      <c r="R54" s="367">
        <f ca="1">IFERROR(IF(Source!BG18="","",ROUND(Source!BO18,2)),"")</f>
        <v>0</v>
      </c>
      <c r="S54" s="367">
        <f t="shared" ca="1" si="13"/>
        <v>0</v>
      </c>
      <c r="T54" s="368"/>
      <c r="U54" s="367">
        <f ca="1">IFERROR(IF(Source!BG18="","",ROUND(Source!BM18,dFEDRound)),"")</f>
        <v>0</v>
      </c>
      <c r="V54" s="367">
        <f ca="1">IFERROR(IF(Source!BG18="","",ROUND(Source!BJ18,dRound)),"")</f>
        <v>0</v>
      </c>
      <c r="W54" s="367">
        <f ca="1">IFERROR(IF(Source!BG18="","",ROUND(Source!BK18,2)),"")</f>
        <v>0</v>
      </c>
      <c r="X54" s="367">
        <f ca="1">IFERROR(IF(Source!BG18="","",ROUND(Source!BL18,2)),"")</f>
        <v>0</v>
      </c>
      <c r="Y54" s="367">
        <f ca="1">IFERROR(IF(Source!BG18="","",ROUND(Source!BY18,2)),"")</f>
        <v>0</v>
      </c>
      <c r="Z54" s="367">
        <f t="shared" ca="1" si="16"/>
        <v>0</v>
      </c>
      <c r="AA54" s="368"/>
      <c r="AB54" s="367">
        <f ca="1">IFERROR(IF(Source!BN18="","",ROUND(Source!CA18,2)),"")</f>
        <v>0</v>
      </c>
      <c r="AC54" s="367">
        <f ca="1">IFERROR(IF(Source!BO18="","",ROUND(Source!CB18,2)),"")</f>
        <v>0</v>
      </c>
      <c r="AD54" s="367">
        <f t="shared" ca="1" si="17"/>
        <v>0</v>
      </c>
      <c r="AE54" s="367">
        <f ca="1">IFERROR(IF(Source!BP18="","",ROUND(Source!CC18,2)),"")</f>
        <v>0</v>
      </c>
      <c r="AF54" s="269"/>
      <c r="AG54" s="270"/>
    </row>
    <row r="55" spans="6:33" ht="19.95" customHeight="1" x14ac:dyDescent="0.3">
      <c r="F55" s="369" t="str">
        <f ca="1">IFERROR(IF(Source!Z19="","",Source!Z19),"")</f>
        <v>Q2 '25</v>
      </c>
      <c r="G55" s="369" t="str">
        <f ca="1">IFERROR(IF(Source!AA19="","",Source!AA19),"")</f>
        <v>Apr '25</v>
      </c>
      <c r="H55" s="369" t="str">
        <f ca="1">IFERROR(IF(Source!AB19="","",Source!AB19),"")</f>
        <v>Week-14 Apr-10</v>
      </c>
      <c r="I55" s="367">
        <f ca="1">IFERROR(IF(Source!BG19="","",ROUND(Source!BH19,2)),"")</f>
        <v>0</v>
      </c>
      <c r="J55" s="367">
        <f ca="1">IFERROR(IF(Source!BG19="","",ROUND(Source!BN19,2)+ROUND(Source!BO19,2)-ROUND(Source!BP19,2)),"")</f>
        <v>0</v>
      </c>
      <c r="K55" s="367">
        <f ca="1">IFERROR(IF(Source!BG19="","",ROUND(Source!BX19,2)),"")</f>
        <v>0</v>
      </c>
      <c r="L55" s="367">
        <f ca="1">IFERROR(IF(Source!BG19="","",ROUND(Source!BT19,2)),"")</f>
        <v>0</v>
      </c>
      <c r="M55" s="367">
        <f ca="1">IFERROR(IF(Source!BG19="","",ROUND(Source!BV19,2)),"")</f>
        <v>0</v>
      </c>
      <c r="N55" s="368"/>
      <c r="O55" s="367">
        <f t="shared" ca="1" si="14"/>
        <v>0</v>
      </c>
      <c r="P55" s="367">
        <f t="shared" ca="1" si="15"/>
        <v>0</v>
      </c>
      <c r="Q55" s="367">
        <f ca="1">IFERROR(IF(Source!BG19="","",ROUND(Source!BN19,2)),"")</f>
        <v>0</v>
      </c>
      <c r="R55" s="367">
        <f ca="1">IFERROR(IF(Source!BG19="","",ROUND(Source!BO19,2)),"")</f>
        <v>0</v>
      </c>
      <c r="S55" s="367">
        <f t="shared" ca="1" si="13"/>
        <v>0</v>
      </c>
      <c r="T55" s="368"/>
      <c r="U55" s="367">
        <f ca="1">IFERROR(IF(Source!BG19="","",ROUND(Source!BM19,dFEDRound)),"")</f>
        <v>0</v>
      </c>
      <c r="V55" s="367">
        <f ca="1">IFERROR(IF(Source!BG19="","",ROUND(Source!BJ19,dRound)),"")</f>
        <v>0</v>
      </c>
      <c r="W55" s="367">
        <f ca="1">IFERROR(IF(Source!BG19="","",ROUND(Source!BK19,2)),"")</f>
        <v>0</v>
      </c>
      <c r="X55" s="367">
        <f ca="1">IFERROR(IF(Source!BG19="","",ROUND(Source!BL19,2)),"")</f>
        <v>0</v>
      </c>
      <c r="Y55" s="367">
        <f ca="1">IFERROR(IF(Source!BG19="","",ROUND(Source!BY19,2)),"")</f>
        <v>0</v>
      </c>
      <c r="Z55" s="367">
        <f t="shared" ca="1" si="16"/>
        <v>0</v>
      </c>
      <c r="AA55" s="368"/>
      <c r="AB55" s="367">
        <f ca="1">IFERROR(IF(Source!BN19="","",ROUND(Source!CA19,2)),"")</f>
        <v>0</v>
      </c>
      <c r="AC55" s="367">
        <f ca="1">IFERROR(IF(Source!BO19="","",ROUND(Source!CB19,2)),"")</f>
        <v>0</v>
      </c>
      <c r="AD55" s="367">
        <f t="shared" ca="1" si="17"/>
        <v>0</v>
      </c>
      <c r="AE55" s="367">
        <f ca="1">IFERROR(IF(Source!BP19="","",ROUND(Source!CC19,2)),"")</f>
        <v>0</v>
      </c>
      <c r="AF55" s="269"/>
      <c r="AG55" s="270"/>
    </row>
    <row r="56" spans="6:33" ht="19.95" customHeight="1" x14ac:dyDescent="0.3">
      <c r="F56" s="369" t="str">
        <f ca="1">IFERROR(IF(Source!Z20="","",Source!Z20),"")</f>
        <v>Q2 '25</v>
      </c>
      <c r="G56" s="369" t="str">
        <f ca="1">IFERROR(IF(Source!AA20="","",Source!AA20),"")</f>
        <v>Apr '25</v>
      </c>
      <c r="H56" s="369" t="str">
        <f ca="1">IFERROR(IF(Source!AB20="","",Source!AB20),"")</f>
        <v>Week-15 Apr-17</v>
      </c>
      <c r="I56" s="367">
        <f ca="1">IFERROR(IF(Source!BG20="","",ROUND(Source!BH20,2)),"")</f>
        <v>0</v>
      </c>
      <c r="J56" s="367">
        <f ca="1">IFERROR(IF(Source!BG20="","",ROUND(Source!BN20,2)+ROUND(Source!BO20,2)-ROUND(Source!BP20,2)),"")</f>
        <v>0</v>
      </c>
      <c r="K56" s="367">
        <f ca="1">IFERROR(IF(Source!BG20="","",ROUND(Source!BX20,2)),"")</f>
        <v>0</v>
      </c>
      <c r="L56" s="367">
        <f ca="1">IFERROR(IF(Source!BG20="","",ROUND(Source!BT20,2)),"")</f>
        <v>0</v>
      </c>
      <c r="M56" s="367">
        <f ca="1">IFERROR(IF(Source!BG20="","",ROUND(Source!BV20,2)),"")</f>
        <v>0</v>
      </c>
      <c r="N56" s="368"/>
      <c r="O56" s="367">
        <f t="shared" ca="1" si="14"/>
        <v>0</v>
      </c>
      <c r="P56" s="367">
        <f t="shared" ca="1" si="15"/>
        <v>0</v>
      </c>
      <c r="Q56" s="367">
        <f ca="1">IFERROR(IF(Source!BG20="","",ROUND(Source!BN20,2)),"")</f>
        <v>0</v>
      </c>
      <c r="R56" s="367">
        <f ca="1">IFERROR(IF(Source!BG20="","",ROUND(Source!BO20,2)),"")</f>
        <v>0</v>
      </c>
      <c r="S56" s="367">
        <f t="shared" ca="1" si="13"/>
        <v>0</v>
      </c>
      <c r="T56" s="368"/>
      <c r="U56" s="367">
        <f ca="1">IFERROR(IF(Source!BG20="","",ROUND(Source!BM20,dFEDRound)),"")</f>
        <v>0</v>
      </c>
      <c r="V56" s="367">
        <f ca="1">IFERROR(IF(Source!BG20="","",ROUND(Source!BJ20,dRound)),"")</f>
        <v>0</v>
      </c>
      <c r="W56" s="367">
        <f ca="1">IFERROR(IF(Source!BG20="","",ROUND(Source!BK20,2)),"")</f>
        <v>0</v>
      </c>
      <c r="X56" s="367">
        <f ca="1">IFERROR(IF(Source!BG20="","",ROUND(Source!BL20,2)),"")</f>
        <v>0</v>
      </c>
      <c r="Y56" s="367">
        <f ca="1">IFERROR(IF(Source!BG20="","",ROUND(Source!BY20,2)),"")</f>
        <v>0</v>
      </c>
      <c r="Z56" s="367">
        <f t="shared" ca="1" si="16"/>
        <v>0</v>
      </c>
      <c r="AA56" s="368"/>
      <c r="AB56" s="367">
        <f ca="1">IFERROR(IF(Source!BN20="","",ROUND(Source!CA20,2)),"")</f>
        <v>0</v>
      </c>
      <c r="AC56" s="367">
        <f ca="1">IFERROR(IF(Source!BO20="","",ROUND(Source!CB20,2)),"")</f>
        <v>0</v>
      </c>
      <c r="AD56" s="367">
        <f t="shared" ca="1" si="17"/>
        <v>0</v>
      </c>
      <c r="AE56" s="367">
        <f ca="1">IFERROR(IF(Source!BP20="","",ROUND(Source!CC20,2)),"")</f>
        <v>0</v>
      </c>
      <c r="AF56" s="269"/>
      <c r="AG56" s="270"/>
    </row>
    <row r="57" spans="6:33" ht="19.95" customHeight="1" x14ac:dyDescent="0.3">
      <c r="F57" s="369" t="str">
        <f ca="1">IFERROR(IF(Source!Z21="","",Source!Z21),"")</f>
        <v>Q2 '25</v>
      </c>
      <c r="G57" s="369" t="str">
        <f ca="1">IFERROR(IF(Source!AA21="","",Source!AA21),"")</f>
        <v>Apr '25</v>
      </c>
      <c r="H57" s="369" t="str">
        <f ca="1">IFERROR(IF(Source!AB21="","",Source!AB21),"")</f>
        <v>Week-16 Apr-24</v>
      </c>
      <c r="I57" s="367">
        <f ca="1">IFERROR(IF(Source!BG21="","",ROUND(Source!BH21,2)),"")</f>
        <v>0</v>
      </c>
      <c r="J57" s="367">
        <f ca="1">IFERROR(IF(Source!BG21="","",ROUND(Source!BN21,2)+ROUND(Source!BO21,2)-ROUND(Source!BP21,2)),"")</f>
        <v>0</v>
      </c>
      <c r="K57" s="367">
        <f ca="1">IFERROR(IF(Source!BG21="","",ROUND(Source!BX21,2)),"")</f>
        <v>0</v>
      </c>
      <c r="L57" s="367">
        <f ca="1">IFERROR(IF(Source!BG21="","",ROUND(Source!BT21,2)),"")</f>
        <v>0</v>
      </c>
      <c r="M57" s="367">
        <f ca="1">IFERROR(IF(Source!BG21="","",ROUND(Source!BV21,2)),"")</f>
        <v>0</v>
      </c>
      <c r="N57" s="368"/>
      <c r="O57" s="367">
        <f t="shared" ca="1" si="14"/>
        <v>0</v>
      </c>
      <c r="P57" s="367">
        <f t="shared" ca="1" si="15"/>
        <v>0</v>
      </c>
      <c r="Q57" s="367">
        <f ca="1">IFERROR(IF(Source!BG21="","",ROUND(Source!BN21,2)),"")</f>
        <v>0</v>
      </c>
      <c r="R57" s="367">
        <f ca="1">IFERROR(IF(Source!BG21="","",ROUND(Source!BO21,2)),"")</f>
        <v>0</v>
      </c>
      <c r="S57" s="367">
        <f t="shared" ca="1" si="13"/>
        <v>0</v>
      </c>
      <c r="T57" s="368"/>
      <c r="U57" s="367">
        <f ca="1">IFERROR(IF(Source!BG21="","",ROUND(Source!BM21,dFEDRound)),"")</f>
        <v>0</v>
      </c>
      <c r="V57" s="367">
        <f ca="1">IFERROR(IF(Source!BG21="","",ROUND(Source!BJ21,dRound)),"")</f>
        <v>0</v>
      </c>
      <c r="W57" s="367">
        <f ca="1">IFERROR(IF(Source!BG21="","",ROUND(Source!BK21,2)),"")</f>
        <v>0</v>
      </c>
      <c r="X57" s="367">
        <f ca="1">IFERROR(IF(Source!BG21="","",ROUND(Source!BL21,2)),"")</f>
        <v>0</v>
      </c>
      <c r="Y57" s="367">
        <f ca="1">IFERROR(IF(Source!BG21="","",ROUND(Source!BY21,2)),"")</f>
        <v>0</v>
      </c>
      <c r="Z57" s="367">
        <f t="shared" ca="1" si="16"/>
        <v>0</v>
      </c>
      <c r="AA57" s="368"/>
      <c r="AB57" s="367">
        <f ca="1">IFERROR(IF(Source!BN21="","",ROUND(Source!CA21,2)),"")</f>
        <v>0</v>
      </c>
      <c r="AC57" s="367">
        <f ca="1">IFERROR(IF(Source!BO21="","",ROUND(Source!CB21,2)),"")</f>
        <v>0</v>
      </c>
      <c r="AD57" s="367">
        <f t="shared" ca="1" si="17"/>
        <v>0</v>
      </c>
      <c r="AE57" s="367">
        <f ca="1">IFERROR(IF(Source!BP21="","",ROUND(Source!CC21,2)),"")</f>
        <v>0</v>
      </c>
      <c r="AF57" s="269"/>
      <c r="AG57" s="270"/>
    </row>
    <row r="58" spans="6:33" ht="19.95" customHeight="1" x14ac:dyDescent="0.3">
      <c r="F58" s="369" t="str">
        <f ca="1">IFERROR(IF(Source!Z22="","",Source!Z22),"")</f>
        <v>Q2 '25</v>
      </c>
      <c r="G58" s="369" t="str">
        <f ca="1">IFERROR(IF(Source!AA22="","",Source!AA22),"")</f>
        <v>May '25</v>
      </c>
      <c r="H58" s="369" t="str">
        <f ca="1">IFERROR(IF(Source!AB22="","",Source!AB22),"")</f>
        <v>Week-17 May-01</v>
      </c>
      <c r="I58" s="367">
        <f ca="1">IFERROR(IF(Source!BG22="","",ROUND(Source!BH22,2)),"")</f>
        <v>0</v>
      </c>
      <c r="J58" s="367">
        <f ca="1">IFERROR(IF(Source!BG22="","",ROUND(Source!BN22,2)+ROUND(Source!BO22,2)-ROUND(Source!BP22,2)),"")</f>
        <v>0</v>
      </c>
      <c r="K58" s="367">
        <f ca="1">IFERROR(IF(Source!BG22="","",ROUND(Source!BX22,2)),"")</f>
        <v>0</v>
      </c>
      <c r="L58" s="367">
        <f ca="1">IFERROR(IF(Source!BG22="","",ROUND(Source!BT22,2)),"")</f>
        <v>0</v>
      </c>
      <c r="M58" s="367">
        <f ca="1">IFERROR(IF(Source!BG22="","",ROUND(Source!BV22,2)),"")</f>
        <v>0</v>
      </c>
      <c r="N58" s="368"/>
      <c r="O58" s="367">
        <f t="shared" ca="1" si="14"/>
        <v>0</v>
      </c>
      <c r="P58" s="367">
        <f t="shared" ca="1" si="15"/>
        <v>0</v>
      </c>
      <c r="Q58" s="367">
        <f ca="1">IFERROR(IF(Source!BG22="","",ROUND(Source!BN22,2)),"")</f>
        <v>0</v>
      </c>
      <c r="R58" s="367">
        <f ca="1">IFERROR(IF(Source!BG22="","",ROUND(Source!BO22,2)),"")</f>
        <v>0</v>
      </c>
      <c r="S58" s="367">
        <f t="shared" ca="1" si="13"/>
        <v>0</v>
      </c>
      <c r="T58" s="368"/>
      <c r="U58" s="367">
        <f ca="1">IFERROR(IF(Source!BG22="","",ROUND(Source!BM22,dFEDRound)),"")</f>
        <v>0</v>
      </c>
      <c r="V58" s="367">
        <f ca="1">IFERROR(IF(Source!BG22="","",ROUND(Source!BJ22,dRound)),"")</f>
        <v>0</v>
      </c>
      <c r="W58" s="367">
        <f ca="1">IFERROR(IF(Source!BG22="","",ROUND(Source!BK22,2)),"")</f>
        <v>0</v>
      </c>
      <c r="X58" s="367">
        <f ca="1">IFERROR(IF(Source!BG22="","",ROUND(Source!BL22,2)),"")</f>
        <v>0</v>
      </c>
      <c r="Y58" s="367">
        <f ca="1">IFERROR(IF(Source!BG22="","",ROUND(Source!BY22,2)),"")</f>
        <v>0</v>
      </c>
      <c r="Z58" s="367">
        <f t="shared" ca="1" si="16"/>
        <v>0</v>
      </c>
      <c r="AA58" s="368"/>
      <c r="AB58" s="367">
        <f ca="1">IFERROR(IF(Source!BN22="","",ROUND(Source!CA22,2)),"")</f>
        <v>0</v>
      </c>
      <c r="AC58" s="367">
        <f ca="1">IFERROR(IF(Source!BO22="","",ROUND(Source!CB22,2)),"")</f>
        <v>0</v>
      </c>
      <c r="AD58" s="367">
        <f t="shared" ca="1" si="17"/>
        <v>0</v>
      </c>
      <c r="AE58" s="367">
        <f ca="1">IFERROR(IF(Source!BP22="","",ROUND(Source!CC22,2)),"")</f>
        <v>0</v>
      </c>
      <c r="AF58" s="269"/>
      <c r="AG58" s="270"/>
    </row>
    <row r="59" spans="6:33" ht="19.95" customHeight="1" x14ac:dyDescent="0.3">
      <c r="F59" s="369" t="str">
        <f ca="1">IFERROR(IF(Source!Z23="","",Source!Z23),"")</f>
        <v>Q2 '25</v>
      </c>
      <c r="G59" s="369" t="str">
        <f ca="1">IFERROR(IF(Source!AA23="","",Source!AA23),"")</f>
        <v>May '25</v>
      </c>
      <c r="H59" s="369" t="str">
        <f ca="1">IFERROR(IF(Source!AB23="","",Source!AB23),"")</f>
        <v>Week-18 May-08</v>
      </c>
      <c r="I59" s="367">
        <f ca="1">IFERROR(IF(Source!BG23="","",ROUND(Source!BH23,2)),"")</f>
        <v>0</v>
      </c>
      <c r="J59" s="367">
        <f ca="1">IFERROR(IF(Source!BG23="","",ROUND(Source!BN23,2)+ROUND(Source!BO23,2)-ROUND(Source!BP23,2)),"")</f>
        <v>0</v>
      </c>
      <c r="K59" s="367">
        <f ca="1">IFERROR(IF(Source!BG23="","",ROUND(Source!BX23,2)),"")</f>
        <v>0</v>
      </c>
      <c r="L59" s="367">
        <f ca="1">IFERROR(IF(Source!BG23="","",ROUND(Source!BT23,2)),"")</f>
        <v>0</v>
      </c>
      <c r="M59" s="367">
        <f ca="1">IFERROR(IF(Source!BG23="","",ROUND(Source!BV23,2)),"")</f>
        <v>0</v>
      </c>
      <c r="N59" s="368"/>
      <c r="O59" s="367">
        <f t="shared" ca="1" si="14"/>
        <v>0</v>
      </c>
      <c r="P59" s="367">
        <f t="shared" ca="1" si="15"/>
        <v>0</v>
      </c>
      <c r="Q59" s="367">
        <f ca="1">IFERROR(IF(Source!BG23="","",ROUND(Source!BN23,2)),"")</f>
        <v>0</v>
      </c>
      <c r="R59" s="367">
        <f ca="1">IFERROR(IF(Source!BG23="","",ROUND(Source!BO23,2)),"")</f>
        <v>0</v>
      </c>
      <c r="S59" s="367">
        <f t="shared" ca="1" si="13"/>
        <v>0</v>
      </c>
      <c r="T59" s="368"/>
      <c r="U59" s="367">
        <f ca="1">IFERROR(IF(Source!BG23="","",ROUND(Source!BM23,dFEDRound)),"")</f>
        <v>0</v>
      </c>
      <c r="V59" s="367">
        <f ca="1">IFERROR(IF(Source!BG23="","",ROUND(Source!BJ23,dRound)),"")</f>
        <v>0</v>
      </c>
      <c r="W59" s="367">
        <f ca="1">IFERROR(IF(Source!BG23="","",ROUND(Source!BK23,2)),"")</f>
        <v>0</v>
      </c>
      <c r="X59" s="367">
        <f ca="1">IFERROR(IF(Source!BG23="","",ROUND(Source!BL23,2)),"")</f>
        <v>0</v>
      </c>
      <c r="Y59" s="367">
        <f ca="1">IFERROR(IF(Source!BG23="","",ROUND(Source!BY23,2)),"")</f>
        <v>0</v>
      </c>
      <c r="Z59" s="367">
        <f t="shared" ca="1" si="16"/>
        <v>0</v>
      </c>
      <c r="AA59" s="368"/>
      <c r="AB59" s="367">
        <f ca="1">IFERROR(IF(Source!BN23="","",ROUND(Source!CA23,2)),"")</f>
        <v>0</v>
      </c>
      <c r="AC59" s="367">
        <f ca="1">IFERROR(IF(Source!BO23="","",ROUND(Source!CB23,2)),"")</f>
        <v>0</v>
      </c>
      <c r="AD59" s="367">
        <f t="shared" ca="1" si="17"/>
        <v>0</v>
      </c>
      <c r="AE59" s="367">
        <f ca="1">IFERROR(IF(Source!BP23="","",ROUND(Source!CC23,2)),"")</f>
        <v>0</v>
      </c>
      <c r="AF59" s="269"/>
      <c r="AG59" s="270"/>
    </row>
    <row r="60" spans="6:33" ht="19.95" customHeight="1" x14ac:dyDescent="0.3">
      <c r="F60" s="369" t="str">
        <f ca="1">IFERROR(IF(Source!Z24="","",Source!Z24),"")</f>
        <v>Q2 '25</v>
      </c>
      <c r="G60" s="369" t="str">
        <f ca="1">IFERROR(IF(Source!AA24="","",Source!AA24),"")</f>
        <v>May '25</v>
      </c>
      <c r="H60" s="369" t="str">
        <f ca="1">IFERROR(IF(Source!AB24="","",Source!AB24),"")</f>
        <v>Week-19 May-15</v>
      </c>
      <c r="I60" s="367">
        <f ca="1">IFERROR(IF(Source!BG24="","",ROUND(Source!BH24,2)),"")</f>
        <v>0</v>
      </c>
      <c r="J60" s="367">
        <f ca="1">IFERROR(IF(Source!BG24="","",ROUND(Source!BN24,2)+ROUND(Source!BO24,2)-ROUND(Source!BP24,2)),"")</f>
        <v>0</v>
      </c>
      <c r="K60" s="367">
        <f ca="1">IFERROR(IF(Source!BG24="","",ROUND(Source!BX24,2)),"")</f>
        <v>0</v>
      </c>
      <c r="L60" s="367">
        <f ca="1">IFERROR(IF(Source!BG24="","",ROUND(Source!BT24,2)),"")</f>
        <v>0</v>
      </c>
      <c r="M60" s="367">
        <f ca="1">IFERROR(IF(Source!BG24="","",ROUND(Source!BV24,2)),"")</f>
        <v>0</v>
      </c>
      <c r="N60" s="368"/>
      <c r="O60" s="367">
        <f t="shared" ca="1" si="14"/>
        <v>0</v>
      </c>
      <c r="P60" s="367">
        <f t="shared" ca="1" si="15"/>
        <v>0</v>
      </c>
      <c r="Q60" s="367">
        <f ca="1">IFERROR(IF(Source!BG24="","",ROUND(Source!BN24,2)),"")</f>
        <v>0</v>
      </c>
      <c r="R60" s="367">
        <f ca="1">IFERROR(IF(Source!BG24="","",ROUND(Source!BO24,2)),"")</f>
        <v>0</v>
      </c>
      <c r="S60" s="367">
        <f t="shared" ca="1" si="13"/>
        <v>0</v>
      </c>
      <c r="T60" s="368"/>
      <c r="U60" s="367">
        <f ca="1">IFERROR(IF(Source!BG24="","",ROUND(Source!BM24,dFEDRound)),"")</f>
        <v>0</v>
      </c>
      <c r="V60" s="367">
        <f ca="1">IFERROR(IF(Source!BG24="","",ROUND(Source!BJ24,dRound)),"")</f>
        <v>0</v>
      </c>
      <c r="W60" s="367">
        <f ca="1">IFERROR(IF(Source!BG24="","",ROUND(Source!BK24,2)),"")</f>
        <v>0</v>
      </c>
      <c r="X60" s="367">
        <f ca="1">IFERROR(IF(Source!BG24="","",ROUND(Source!BL24,2)),"")</f>
        <v>0</v>
      </c>
      <c r="Y60" s="367">
        <f ca="1">IFERROR(IF(Source!BG24="","",ROUND(Source!BY24,2)),"")</f>
        <v>0</v>
      </c>
      <c r="Z60" s="367">
        <f t="shared" ca="1" si="16"/>
        <v>0</v>
      </c>
      <c r="AA60" s="368"/>
      <c r="AB60" s="367">
        <f ca="1">IFERROR(IF(Source!BN24="","",ROUND(Source!CA24,2)),"")</f>
        <v>0</v>
      </c>
      <c r="AC60" s="367">
        <f ca="1">IFERROR(IF(Source!BO24="","",ROUND(Source!CB24,2)),"")</f>
        <v>0</v>
      </c>
      <c r="AD60" s="367">
        <f t="shared" ca="1" si="17"/>
        <v>0</v>
      </c>
      <c r="AE60" s="367">
        <f ca="1">IFERROR(IF(Source!BP24="","",ROUND(Source!CC24,2)),"")</f>
        <v>0</v>
      </c>
      <c r="AF60" s="269"/>
      <c r="AG60" s="270"/>
    </row>
    <row r="61" spans="6:33" ht="19.95" customHeight="1" x14ac:dyDescent="0.3">
      <c r="F61" s="369" t="str">
        <f ca="1">IFERROR(IF(Source!Z25="","",Source!Z25),"")</f>
        <v>Q2 '25</v>
      </c>
      <c r="G61" s="369" t="str">
        <f ca="1">IFERROR(IF(Source!AA25="","",Source!AA25),"")</f>
        <v>May '25</v>
      </c>
      <c r="H61" s="369" t="str">
        <f ca="1">IFERROR(IF(Source!AB25="","",Source!AB25),"")</f>
        <v>Week-20 May-22</v>
      </c>
      <c r="I61" s="367">
        <f ca="1">IFERROR(IF(Source!BG25="","",ROUND(Source!BH25,2)),"")</f>
        <v>0</v>
      </c>
      <c r="J61" s="367">
        <f ca="1">IFERROR(IF(Source!BG25="","",ROUND(Source!BN25,2)+ROUND(Source!BO25,2)-ROUND(Source!BP25,2)),"")</f>
        <v>0</v>
      </c>
      <c r="K61" s="367">
        <f ca="1">IFERROR(IF(Source!BG25="","",ROUND(Source!BX25,2)),"")</f>
        <v>0</v>
      </c>
      <c r="L61" s="367">
        <f ca="1">IFERROR(IF(Source!BG25="","",ROUND(Source!BT25,2)),"")</f>
        <v>0</v>
      </c>
      <c r="M61" s="367">
        <f ca="1">IFERROR(IF(Source!BG25="","",ROUND(Source!BV25,2)),"")</f>
        <v>0</v>
      </c>
      <c r="N61" s="368"/>
      <c r="O61" s="367">
        <f t="shared" ca="1" si="14"/>
        <v>0</v>
      </c>
      <c r="P61" s="367">
        <f t="shared" ca="1" si="15"/>
        <v>0</v>
      </c>
      <c r="Q61" s="367">
        <f ca="1">IFERROR(IF(Source!BG25="","",ROUND(Source!BN25,2)),"")</f>
        <v>0</v>
      </c>
      <c r="R61" s="367">
        <f ca="1">IFERROR(IF(Source!BG25="","",ROUND(Source!BO25,2)),"")</f>
        <v>0</v>
      </c>
      <c r="S61" s="367">
        <f t="shared" ca="1" si="13"/>
        <v>0</v>
      </c>
      <c r="T61" s="368"/>
      <c r="U61" s="367">
        <f ca="1">IFERROR(IF(Source!BG25="","",ROUND(Source!BM25,dFEDRound)),"")</f>
        <v>0</v>
      </c>
      <c r="V61" s="367">
        <f ca="1">IFERROR(IF(Source!BG25="","",ROUND(Source!BJ25,dRound)),"")</f>
        <v>0</v>
      </c>
      <c r="W61" s="367">
        <f ca="1">IFERROR(IF(Source!BG25="","",ROUND(Source!BK25,2)),"")</f>
        <v>0</v>
      </c>
      <c r="X61" s="367">
        <f ca="1">IFERROR(IF(Source!BG25="","",ROUND(Source!BL25,2)),"")</f>
        <v>0</v>
      </c>
      <c r="Y61" s="367">
        <f ca="1">IFERROR(IF(Source!BG25="","",ROUND(Source!BY25,2)),"")</f>
        <v>0</v>
      </c>
      <c r="Z61" s="367">
        <f t="shared" ca="1" si="16"/>
        <v>0</v>
      </c>
      <c r="AA61" s="368"/>
      <c r="AB61" s="367">
        <f ca="1">IFERROR(IF(Source!BN25="","",ROUND(Source!CA25,2)),"")</f>
        <v>0</v>
      </c>
      <c r="AC61" s="367">
        <f ca="1">IFERROR(IF(Source!BO25="","",ROUND(Source!CB25,2)),"")</f>
        <v>0</v>
      </c>
      <c r="AD61" s="367">
        <f t="shared" ca="1" si="17"/>
        <v>0</v>
      </c>
      <c r="AE61" s="367">
        <f ca="1">IFERROR(IF(Source!BP25="","",ROUND(Source!CC25,2)),"")</f>
        <v>0</v>
      </c>
      <c r="AF61" s="269"/>
      <c r="AG61" s="270"/>
    </row>
    <row r="62" spans="6:33" ht="19.95" customHeight="1" x14ac:dyDescent="0.3">
      <c r="F62" s="369" t="str">
        <f ca="1">IFERROR(IF(Source!Z26="","",Source!Z26),"")</f>
        <v>Q2 '25</v>
      </c>
      <c r="G62" s="369" t="str">
        <f ca="1">IFERROR(IF(Source!AA26="","",Source!AA26),"")</f>
        <v>May '25</v>
      </c>
      <c r="H62" s="369" t="str">
        <f ca="1">IFERROR(IF(Source!AB26="","",Source!AB26),"")</f>
        <v>Week-21 May-29</v>
      </c>
      <c r="I62" s="367">
        <f ca="1">IFERROR(IF(Source!BG26="","",ROUND(Source!BH26,2)),"")</f>
        <v>0</v>
      </c>
      <c r="J62" s="367">
        <f ca="1">IFERROR(IF(Source!BG26="","",ROUND(Source!BN26,2)+ROUND(Source!BO26,2)-ROUND(Source!BP26,2)),"")</f>
        <v>0</v>
      </c>
      <c r="K62" s="367">
        <f ca="1">IFERROR(IF(Source!BG26="","",ROUND(Source!BX26,2)),"")</f>
        <v>0</v>
      </c>
      <c r="L62" s="367">
        <f ca="1">IFERROR(IF(Source!BG26="","",ROUND(Source!BT26,2)),"")</f>
        <v>0</v>
      </c>
      <c r="M62" s="367">
        <f ca="1">IFERROR(IF(Source!BG26="","",ROUND(Source!BV26,2)),"")</f>
        <v>0</v>
      </c>
      <c r="N62" s="368"/>
      <c r="O62" s="367">
        <f t="shared" ca="1" si="14"/>
        <v>0</v>
      </c>
      <c r="P62" s="367">
        <f t="shared" ca="1" si="15"/>
        <v>0</v>
      </c>
      <c r="Q62" s="367">
        <f ca="1">IFERROR(IF(Source!BG26="","",ROUND(Source!BN26,2)),"")</f>
        <v>0</v>
      </c>
      <c r="R62" s="367">
        <f ca="1">IFERROR(IF(Source!BG26="","",ROUND(Source!BO26,2)),"")</f>
        <v>0</v>
      </c>
      <c r="S62" s="367">
        <f t="shared" ca="1" si="13"/>
        <v>0</v>
      </c>
      <c r="T62" s="368"/>
      <c r="U62" s="367">
        <f ca="1">IFERROR(IF(Source!BG26="","",ROUND(Source!BM26,dFEDRound)),"")</f>
        <v>0</v>
      </c>
      <c r="V62" s="367">
        <f ca="1">IFERROR(IF(Source!BG26="","",ROUND(Source!BJ26,dRound)),"")</f>
        <v>0</v>
      </c>
      <c r="W62" s="367">
        <f ca="1">IFERROR(IF(Source!BG26="","",ROUND(Source!BK26,2)),"")</f>
        <v>0</v>
      </c>
      <c r="X62" s="367">
        <f ca="1">IFERROR(IF(Source!BG26="","",ROUND(Source!BL26,2)),"")</f>
        <v>0</v>
      </c>
      <c r="Y62" s="367">
        <f ca="1">IFERROR(IF(Source!BG26="","",ROUND(Source!BY26,2)),"")</f>
        <v>0</v>
      </c>
      <c r="Z62" s="367">
        <f t="shared" ca="1" si="16"/>
        <v>0</v>
      </c>
      <c r="AA62" s="368"/>
      <c r="AB62" s="367">
        <f ca="1">IFERROR(IF(Source!BN26="","",ROUND(Source!CA26,2)),"")</f>
        <v>0</v>
      </c>
      <c r="AC62" s="367">
        <f ca="1">IFERROR(IF(Source!BO26="","",ROUND(Source!CB26,2)),"")</f>
        <v>0</v>
      </c>
      <c r="AD62" s="367">
        <f t="shared" ca="1" si="17"/>
        <v>0</v>
      </c>
      <c r="AE62" s="367">
        <f ca="1">IFERROR(IF(Source!BP26="","",ROUND(Source!CC26,2)),"")</f>
        <v>0</v>
      </c>
      <c r="AF62" s="269"/>
      <c r="AG62" s="270"/>
    </row>
    <row r="63" spans="6:33" ht="19.95" customHeight="1" x14ac:dyDescent="0.3">
      <c r="F63" s="369" t="str">
        <f ca="1">IFERROR(IF(Source!Z27="","",Source!Z27),"")</f>
        <v>Q2 '25</v>
      </c>
      <c r="G63" s="369" t="str">
        <f ca="1">IFERROR(IF(Source!AA27="","",Source!AA27),"")</f>
        <v>Jun '25</v>
      </c>
      <c r="H63" s="369" t="str">
        <f ca="1">IFERROR(IF(Source!AB27="","",Source!AB27),"")</f>
        <v>Week-22 Jun-05</v>
      </c>
      <c r="I63" s="367">
        <f ca="1">IFERROR(IF(Source!BG27="","",ROUND(Source!BH27,2)),"")</f>
        <v>0</v>
      </c>
      <c r="J63" s="367">
        <f ca="1">IFERROR(IF(Source!BG27="","",ROUND(Source!BN27,2)+ROUND(Source!BO27,2)-ROUND(Source!BP27,2)),"")</f>
        <v>0</v>
      </c>
      <c r="K63" s="367">
        <f ca="1">IFERROR(IF(Source!BG27="","",ROUND(Source!BX27,2)),"")</f>
        <v>0</v>
      </c>
      <c r="L63" s="367">
        <f ca="1">IFERROR(IF(Source!BG27="","",ROUND(Source!BT27,2)),"")</f>
        <v>0</v>
      </c>
      <c r="M63" s="367">
        <f ca="1">IFERROR(IF(Source!BG27="","",ROUND(Source!BV27,2)),"")</f>
        <v>0</v>
      </c>
      <c r="N63" s="368"/>
      <c r="O63" s="367">
        <f t="shared" ca="1" si="14"/>
        <v>0</v>
      </c>
      <c r="P63" s="367">
        <f t="shared" ca="1" si="15"/>
        <v>0</v>
      </c>
      <c r="Q63" s="367">
        <f ca="1">IFERROR(IF(Source!BG27="","",ROUND(Source!BN27,2)),"")</f>
        <v>0</v>
      </c>
      <c r="R63" s="367">
        <f ca="1">IFERROR(IF(Source!BG27="","",ROUND(Source!BO27,2)),"")</f>
        <v>0</v>
      </c>
      <c r="S63" s="367">
        <f t="shared" ca="1" si="13"/>
        <v>0</v>
      </c>
      <c r="T63" s="368"/>
      <c r="U63" s="367">
        <f ca="1">IFERROR(IF(Source!BG27="","",ROUND(Source!BM27,dFEDRound)),"")</f>
        <v>0</v>
      </c>
      <c r="V63" s="367">
        <f ca="1">IFERROR(IF(Source!BG27="","",ROUND(Source!BJ27,dRound)),"")</f>
        <v>0</v>
      </c>
      <c r="W63" s="367">
        <f ca="1">IFERROR(IF(Source!BG27="","",ROUND(Source!BK27,2)),"")</f>
        <v>0</v>
      </c>
      <c r="X63" s="367">
        <f ca="1">IFERROR(IF(Source!BG27="","",ROUND(Source!BL27,2)),"")</f>
        <v>0</v>
      </c>
      <c r="Y63" s="367">
        <f ca="1">IFERROR(IF(Source!BG27="","",ROUND(Source!BY27,2)),"")</f>
        <v>0</v>
      </c>
      <c r="Z63" s="367">
        <f t="shared" ca="1" si="16"/>
        <v>0</v>
      </c>
      <c r="AA63" s="368"/>
      <c r="AB63" s="367">
        <f ca="1">IFERROR(IF(Source!BN27="","",ROUND(Source!CA27,2)),"")</f>
        <v>0</v>
      </c>
      <c r="AC63" s="367">
        <f ca="1">IFERROR(IF(Source!BO27="","",ROUND(Source!CB27,2)),"")</f>
        <v>0</v>
      </c>
      <c r="AD63" s="367">
        <f t="shared" ca="1" si="17"/>
        <v>0</v>
      </c>
      <c r="AE63" s="367">
        <f ca="1">IFERROR(IF(Source!BP27="","",ROUND(Source!CC27,2)),"")</f>
        <v>0</v>
      </c>
      <c r="AF63" s="269"/>
      <c r="AG63" s="270"/>
    </row>
    <row r="64" spans="6:33" ht="19.95" customHeight="1" x14ac:dyDescent="0.3">
      <c r="F64" s="369" t="str">
        <f ca="1">IFERROR(IF(Source!Z28="","",Source!Z28),"")</f>
        <v>Q2 '25</v>
      </c>
      <c r="G64" s="369" t="str">
        <f ca="1">IFERROR(IF(Source!AA28="","",Source!AA28),"")</f>
        <v>Jun '25</v>
      </c>
      <c r="H64" s="369" t="str">
        <f ca="1">IFERROR(IF(Source!AB28="","",Source!AB28),"")</f>
        <v>Week-23 Jun-12</v>
      </c>
      <c r="I64" s="367">
        <f ca="1">IFERROR(IF(Source!BG28="","",ROUND(Source!BH28,2)),"")</f>
        <v>0</v>
      </c>
      <c r="J64" s="367">
        <f ca="1">IFERROR(IF(Source!BG28="","",ROUND(Source!BN28,2)+ROUND(Source!BO28,2)-ROUND(Source!BP28,2)),"")</f>
        <v>0</v>
      </c>
      <c r="K64" s="367">
        <f ca="1">IFERROR(IF(Source!BG28="","",ROUND(Source!BX28,2)),"")</f>
        <v>0</v>
      </c>
      <c r="L64" s="367">
        <f ca="1">IFERROR(IF(Source!BG28="","",ROUND(Source!BT28,2)),"")</f>
        <v>0</v>
      </c>
      <c r="M64" s="367">
        <f ca="1">IFERROR(IF(Source!BG28="","",ROUND(Source!BV28,2)),"")</f>
        <v>0</v>
      </c>
      <c r="N64" s="368"/>
      <c r="O64" s="367">
        <f t="shared" ca="1" si="14"/>
        <v>0</v>
      </c>
      <c r="P64" s="367">
        <f t="shared" ca="1" si="15"/>
        <v>0</v>
      </c>
      <c r="Q64" s="367">
        <f ca="1">IFERROR(IF(Source!BG28="","",ROUND(Source!BN28,2)),"")</f>
        <v>0</v>
      </c>
      <c r="R64" s="367">
        <f ca="1">IFERROR(IF(Source!BG28="","",ROUND(Source!BO28,2)),"")</f>
        <v>0</v>
      </c>
      <c r="S64" s="367">
        <f t="shared" ca="1" si="13"/>
        <v>0</v>
      </c>
      <c r="T64" s="368"/>
      <c r="U64" s="367">
        <f ca="1">IFERROR(IF(Source!BG28="","",ROUND(Source!BM28,dFEDRound)),"")</f>
        <v>0</v>
      </c>
      <c r="V64" s="367">
        <f ca="1">IFERROR(IF(Source!BG28="","",ROUND(Source!BJ28,dRound)),"")</f>
        <v>0</v>
      </c>
      <c r="W64" s="367">
        <f ca="1">IFERROR(IF(Source!BG28="","",ROUND(Source!BK28,2)),"")</f>
        <v>0</v>
      </c>
      <c r="X64" s="367">
        <f ca="1">IFERROR(IF(Source!BG28="","",ROUND(Source!BL28,2)),"")</f>
        <v>0</v>
      </c>
      <c r="Y64" s="367">
        <f ca="1">IFERROR(IF(Source!BG28="","",ROUND(Source!BY28,2)),"")</f>
        <v>0</v>
      </c>
      <c r="Z64" s="367">
        <f t="shared" ca="1" si="16"/>
        <v>0</v>
      </c>
      <c r="AA64" s="368"/>
      <c r="AB64" s="367">
        <f ca="1">IFERROR(IF(Source!BN28="","",ROUND(Source!CA28,2)),"")</f>
        <v>0</v>
      </c>
      <c r="AC64" s="367">
        <f ca="1">IFERROR(IF(Source!BO28="","",ROUND(Source!CB28,2)),"")</f>
        <v>0</v>
      </c>
      <c r="AD64" s="367">
        <f t="shared" ca="1" si="17"/>
        <v>0</v>
      </c>
      <c r="AE64" s="367">
        <f ca="1">IFERROR(IF(Source!BP28="","",ROUND(Source!CC28,2)),"")</f>
        <v>0</v>
      </c>
      <c r="AF64" s="269"/>
      <c r="AG64" s="270"/>
    </row>
    <row r="65" spans="6:33" ht="19.95" customHeight="1" x14ac:dyDescent="0.3">
      <c r="F65" s="369" t="str">
        <f ca="1">IFERROR(IF(Source!Z29="","",Source!Z29),"")</f>
        <v>Q2 '25</v>
      </c>
      <c r="G65" s="369" t="str">
        <f ca="1">IFERROR(IF(Source!AA29="","",Source!AA29),"")</f>
        <v>Jun '25</v>
      </c>
      <c r="H65" s="369" t="str">
        <f ca="1">IFERROR(IF(Source!AB29="","",Source!AB29),"")</f>
        <v>Week-24 Jun-19</v>
      </c>
      <c r="I65" s="367">
        <f ca="1">IFERROR(IF(Source!BG29="","",ROUND(Source!BH29,2)),"")</f>
        <v>0</v>
      </c>
      <c r="J65" s="367">
        <f ca="1">IFERROR(IF(Source!BG29="","",ROUND(Source!BN29,2)+ROUND(Source!BO29,2)-ROUND(Source!BP29,2)),"")</f>
        <v>0</v>
      </c>
      <c r="K65" s="367">
        <f ca="1">IFERROR(IF(Source!BG29="","",ROUND(Source!BX29,2)),"")</f>
        <v>0</v>
      </c>
      <c r="L65" s="367">
        <f ca="1">IFERROR(IF(Source!BG29="","",ROUND(Source!BT29,2)),"")</f>
        <v>0</v>
      </c>
      <c r="M65" s="367">
        <f ca="1">IFERROR(IF(Source!BG29="","",ROUND(Source!BV29,2)),"")</f>
        <v>0</v>
      </c>
      <c r="N65" s="368"/>
      <c r="O65" s="367">
        <f t="shared" ca="1" si="14"/>
        <v>0</v>
      </c>
      <c r="P65" s="367">
        <f t="shared" ca="1" si="15"/>
        <v>0</v>
      </c>
      <c r="Q65" s="367">
        <f ca="1">IFERROR(IF(Source!BG29="","",ROUND(Source!BN29,2)),"")</f>
        <v>0</v>
      </c>
      <c r="R65" s="367">
        <f ca="1">IFERROR(IF(Source!BG29="","",ROUND(Source!BO29,2)),"")</f>
        <v>0</v>
      </c>
      <c r="S65" s="367">
        <f t="shared" ca="1" si="13"/>
        <v>0</v>
      </c>
      <c r="T65" s="368"/>
      <c r="U65" s="367">
        <f ca="1">IFERROR(IF(Source!BG29="","",ROUND(Source!BM29,dFEDRound)),"")</f>
        <v>0</v>
      </c>
      <c r="V65" s="367">
        <f ca="1">IFERROR(IF(Source!BG29="","",ROUND(Source!BJ29,dRound)),"")</f>
        <v>0</v>
      </c>
      <c r="W65" s="367">
        <f ca="1">IFERROR(IF(Source!BG29="","",ROUND(Source!BK29,2)),"")</f>
        <v>0</v>
      </c>
      <c r="X65" s="367">
        <f ca="1">IFERROR(IF(Source!BG29="","",ROUND(Source!BL29,2)),"")</f>
        <v>0</v>
      </c>
      <c r="Y65" s="367">
        <f ca="1">IFERROR(IF(Source!BG29="","",ROUND(Source!BY29,2)),"")</f>
        <v>0</v>
      </c>
      <c r="Z65" s="367">
        <f t="shared" ca="1" si="16"/>
        <v>0</v>
      </c>
      <c r="AA65" s="368"/>
      <c r="AB65" s="367">
        <f ca="1">IFERROR(IF(Source!BN29="","",ROUND(Source!CA29,2)),"")</f>
        <v>0</v>
      </c>
      <c r="AC65" s="367">
        <f ca="1">IFERROR(IF(Source!BO29="","",ROUND(Source!CB29,2)),"")</f>
        <v>0</v>
      </c>
      <c r="AD65" s="367">
        <f t="shared" ca="1" si="17"/>
        <v>0</v>
      </c>
      <c r="AE65" s="367">
        <f ca="1">IFERROR(IF(Source!BP29="","",ROUND(Source!CC29,2)),"")</f>
        <v>0</v>
      </c>
      <c r="AF65" s="269"/>
      <c r="AG65" s="270"/>
    </row>
    <row r="66" spans="6:33" ht="19.95" customHeight="1" x14ac:dyDescent="0.3">
      <c r="F66" s="369" t="str">
        <f ca="1">IFERROR(IF(Source!Z30="","",Source!Z30),"")</f>
        <v>Q2 '25</v>
      </c>
      <c r="G66" s="369" t="str">
        <f ca="1">IFERROR(IF(Source!AA30="","",Source!AA30),"")</f>
        <v>Jun '25</v>
      </c>
      <c r="H66" s="369" t="str">
        <f ca="1">IFERROR(IF(Source!AB30="","",Source!AB30),"")</f>
        <v>Week-25 Jun-26</v>
      </c>
      <c r="I66" s="367">
        <f ca="1">IFERROR(IF(Source!BG30="","",ROUND(Source!BH30,2)),"")</f>
        <v>0</v>
      </c>
      <c r="J66" s="367">
        <f ca="1">IFERROR(IF(Source!BG30="","",ROUND(Source!BN30,2)+ROUND(Source!BO30,2)-ROUND(Source!BP30,2)),"")</f>
        <v>0</v>
      </c>
      <c r="K66" s="367">
        <f ca="1">IFERROR(IF(Source!BG30="","",ROUND(Source!BX30,2)),"")</f>
        <v>0</v>
      </c>
      <c r="L66" s="367">
        <f ca="1">IFERROR(IF(Source!BG30="","",ROUND(Source!BT30,2)),"")</f>
        <v>0</v>
      </c>
      <c r="M66" s="367">
        <f ca="1">IFERROR(IF(Source!BG30="","",ROUND(Source!BV30,2)),"")</f>
        <v>0</v>
      </c>
      <c r="N66" s="368"/>
      <c r="O66" s="367">
        <f t="shared" ca="1" si="14"/>
        <v>0</v>
      </c>
      <c r="P66" s="367">
        <f t="shared" ca="1" si="15"/>
        <v>0</v>
      </c>
      <c r="Q66" s="367">
        <f ca="1">IFERROR(IF(Source!BG30="","",ROUND(Source!BN30,2)),"")</f>
        <v>0</v>
      </c>
      <c r="R66" s="367">
        <f ca="1">IFERROR(IF(Source!BG30="","",ROUND(Source!BO30,2)),"")</f>
        <v>0</v>
      </c>
      <c r="S66" s="367">
        <f t="shared" ca="1" si="13"/>
        <v>0</v>
      </c>
      <c r="T66" s="368"/>
      <c r="U66" s="367">
        <f ca="1">IFERROR(IF(Source!BG30="","",ROUND(Source!BM30,dFEDRound)),"")</f>
        <v>0</v>
      </c>
      <c r="V66" s="367">
        <f ca="1">IFERROR(IF(Source!BG30="","",ROUND(Source!BJ30,dRound)),"")</f>
        <v>0</v>
      </c>
      <c r="W66" s="367">
        <f ca="1">IFERROR(IF(Source!BG30="","",ROUND(Source!BK30,2)),"")</f>
        <v>0</v>
      </c>
      <c r="X66" s="367">
        <f ca="1">IFERROR(IF(Source!BG30="","",ROUND(Source!BL30,2)),"")</f>
        <v>0</v>
      </c>
      <c r="Y66" s="367">
        <f ca="1">IFERROR(IF(Source!BG30="","",ROUND(Source!BY30,2)),"")</f>
        <v>0</v>
      </c>
      <c r="Z66" s="367">
        <f t="shared" ca="1" si="16"/>
        <v>0</v>
      </c>
      <c r="AA66" s="368"/>
      <c r="AB66" s="367">
        <f ca="1">IFERROR(IF(Source!BN30="","",ROUND(Source!CA30,2)),"")</f>
        <v>0</v>
      </c>
      <c r="AC66" s="367">
        <f ca="1">IFERROR(IF(Source!BO30="","",ROUND(Source!CB30,2)),"")</f>
        <v>0</v>
      </c>
      <c r="AD66" s="367">
        <f t="shared" ca="1" si="17"/>
        <v>0</v>
      </c>
      <c r="AE66" s="367">
        <f ca="1">IFERROR(IF(Source!BP30="","",ROUND(Source!CC30,2)),"")</f>
        <v>0</v>
      </c>
      <c r="AF66" s="269"/>
      <c r="AG66" s="270"/>
    </row>
    <row r="67" spans="6:33" ht="19.95" customHeight="1" x14ac:dyDescent="0.3">
      <c r="F67" s="369" t="str">
        <f ca="1">IFERROR(IF(Source!Z31="","",Source!Z31),"")</f>
        <v>Q3 '25</v>
      </c>
      <c r="G67" s="369" t="str">
        <f ca="1">IFERROR(IF(Source!AA31="","",Source!AA31),"")</f>
        <v>Jul '25</v>
      </c>
      <c r="H67" s="369" t="str">
        <f ca="1">IFERROR(IF(Source!AB31="","",Source!AB31),"")</f>
        <v>Week-26 Jul-03</v>
      </c>
      <c r="I67" s="367">
        <f ca="1">IFERROR(IF(Source!BG31="","",ROUND(Source!BH31,2)),"")</f>
        <v>0</v>
      </c>
      <c r="J67" s="367">
        <f ca="1">IFERROR(IF(Source!BG31="","",ROUND(Source!BN31,2)+ROUND(Source!BO31,2)-ROUND(Source!BP31,2)),"")</f>
        <v>0</v>
      </c>
      <c r="K67" s="367">
        <f ca="1">IFERROR(IF(Source!BG31="","",ROUND(Source!BX31,2)),"")</f>
        <v>0</v>
      </c>
      <c r="L67" s="367">
        <f ca="1">IFERROR(IF(Source!BG31="","",ROUND(Source!BT31,2)),"")</f>
        <v>0</v>
      </c>
      <c r="M67" s="367">
        <f ca="1">IFERROR(IF(Source!BG31="","",ROUND(Source!BV31,2)),"")</f>
        <v>0</v>
      </c>
      <c r="N67" s="368"/>
      <c r="O67" s="367">
        <f t="shared" ca="1" si="14"/>
        <v>0</v>
      </c>
      <c r="P67" s="367">
        <f t="shared" ca="1" si="15"/>
        <v>0</v>
      </c>
      <c r="Q67" s="367">
        <f ca="1">IFERROR(IF(Source!BG31="","",ROUND(Source!BN31,2)),"")</f>
        <v>0</v>
      </c>
      <c r="R67" s="367">
        <f ca="1">IFERROR(IF(Source!BG31="","",ROUND(Source!BO31,2)),"")</f>
        <v>0</v>
      </c>
      <c r="S67" s="367">
        <f t="shared" ca="1" si="13"/>
        <v>0</v>
      </c>
      <c r="T67" s="368"/>
      <c r="U67" s="367">
        <f ca="1">IFERROR(IF(Source!BG31="","",ROUND(Source!BM31,dFEDRound)),"")</f>
        <v>0</v>
      </c>
      <c r="V67" s="367">
        <f ca="1">IFERROR(IF(Source!BG31="","",ROUND(Source!BJ31,dRound)),"")</f>
        <v>0</v>
      </c>
      <c r="W67" s="367">
        <f ca="1">IFERROR(IF(Source!BG31="","",ROUND(Source!BK31,2)),"")</f>
        <v>0</v>
      </c>
      <c r="X67" s="367">
        <f ca="1">IFERROR(IF(Source!BG31="","",ROUND(Source!BL31,2)),"")</f>
        <v>0</v>
      </c>
      <c r="Y67" s="367">
        <f ca="1">IFERROR(IF(Source!BG31="","",ROUND(Source!BY31,2)),"")</f>
        <v>0</v>
      </c>
      <c r="Z67" s="367">
        <f t="shared" ca="1" si="16"/>
        <v>0</v>
      </c>
      <c r="AA67" s="368"/>
      <c r="AB67" s="367">
        <f ca="1">IFERROR(IF(Source!BN31="","",ROUND(Source!CA31,2)),"")</f>
        <v>0</v>
      </c>
      <c r="AC67" s="367">
        <f ca="1">IFERROR(IF(Source!BO31="","",ROUND(Source!CB31,2)),"")</f>
        <v>0</v>
      </c>
      <c r="AD67" s="367">
        <f t="shared" ca="1" si="17"/>
        <v>0</v>
      </c>
      <c r="AE67" s="367">
        <f ca="1">IFERROR(IF(Source!BP31="","",ROUND(Source!CC31,2)),"")</f>
        <v>0</v>
      </c>
      <c r="AF67" s="269"/>
      <c r="AG67" s="270"/>
    </row>
    <row r="68" spans="6:33" ht="19.95" customHeight="1" x14ac:dyDescent="0.3">
      <c r="F68" s="369" t="str">
        <f ca="1">IFERROR(IF(Source!Z32="","",Source!Z32),"")</f>
        <v>Q3 '25</v>
      </c>
      <c r="G68" s="369" t="str">
        <f ca="1">IFERROR(IF(Source!AA32="","",Source!AA32),"")</f>
        <v>Jul '25</v>
      </c>
      <c r="H68" s="369" t="str">
        <f ca="1">IFERROR(IF(Source!AB32="","",Source!AB32),"")</f>
        <v>Week-27 Jul-10</v>
      </c>
      <c r="I68" s="367">
        <f ca="1">IFERROR(IF(Source!BG32="","",ROUND(Source!BH32,2)),"")</f>
        <v>0</v>
      </c>
      <c r="J68" s="367">
        <f ca="1">IFERROR(IF(Source!BG32="","",ROUND(Source!BN32,2)+ROUND(Source!BO32,2)-ROUND(Source!BP32,2)),"")</f>
        <v>0</v>
      </c>
      <c r="K68" s="367">
        <f ca="1">IFERROR(IF(Source!BG32="","",ROUND(Source!BX32,2)),"")</f>
        <v>0</v>
      </c>
      <c r="L68" s="367">
        <f ca="1">IFERROR(IF(Source!BG32="","",ROUND(Source!BT32,2)),"")</f>
        <v>0</v>
      </c>
      <c r="M68" s="367">
        <f ca="1">IFERROR(IF(Source!BG32="","",ROUND(Source!BV32,2)),"")</f>
        <v>0</v>
      </c>
      <c r="N68" s="368"/>
      <c r="O68" s="367">
        <f t="shared" ca="1" si="14"/>
        <v>0</v>
      </c>
      <c r="P68" s="367">
        <f t="shared" ca="1" si="15"/>
        <v>0</v>
      </c>
      <c r="Q68" s="367">
        <f ca="1">IFERROR(IF(Source!BG32="","",ROUND(Source!BN32,2)),"")</f>
        <v>0</v>
      </c>
      <c r="R68" s="367">
        <f ca="1">IFERROR(IF(Source!BG32="","",ROUND(Source!BO32,2)),"")</f>
        <v>0</v>
      </c>
      <c r="S68" s="367">
        <f t="shared" ca="1" si="13"/>
        <v>0</v>
      </c>
      <c r="T68" s="368"/>
      <c r="U68" s="367">
        <f ca="1">IFERROR(IF(Source!BG32="","",ROUND(Source!BM32,dFEDRound)),"")</f>
        <v>0</v>
      </c>
      <c r="V68" s="367">
        <f ca="1">IFERROR(IF(Source!BG32="","",ROUND(Source!BJ32,dRound)),"")</f>
        <v>0</v>
      </c>
      <c r="W68" s="367">
        <f ca="1">IFERROR(IF(Source!BG32="","",ROUND(Source!BK32,2)),"")</f>
        <v>0</v>
      </c>
      <c r="X68" s="367">
        <f ca="1">IFERROR(IF(Source!BG32="","",ROUND(Source!BL32,2)),"")</f>
        <v>0</v>
      </c>
      <c r="Y68" s="367">
        <f ca="1">IFERROR(IF(Source!BG32="","",ROUND(Source!BY32,2)),"")</f>
        <v>0</v>
      </c>
      <c r="Z68" s="367">
        <f t="shared" ca="1" si="16"/>
        <v>0</v>
      </c>
      <c r="AA68" s="368"/>
      <c r="AB68" s="367">
        <f ca="1">IFERROR(IF(Source!BN32="","",ROUND(Source!CA32,2)),"")</f>
        <v>0</v>
      </c>
      <c r="AC68" s="367">
        <f ca="1">IFERROR(IF(Source!BO32="","",ROUND(Source!CB32,2)),"")</f>
        <v>0</v>
      </c>
      <c r="AD68" s="367">
        <f t="shared" ca="1" si="17"/>
        <v>0</v>
      </c>
      <c r="AE68" s="367">
        <f ca="1">IFERROR(IF(Source!BP32="","",ROUND(Source!CC32,2)),"")</f>
        <v>0</v>
      </c>
      <c r="AF68" s="269"/>
      <c r="AG68" s="270"/>
    </row>
    <row r="69" spans="6:33" ht="19.95" customHeight="1" x14ac:dyDescent="0.3">
      <c r="F69" s="369" t="str">
        <f ca="1">IFERROR(IF(Source!Z33="","",Source!Z33),"")</f>
        <v>Q3 '25</v>
      </c>
      <c r="G69" s="369" t="str">
        <f ca="1">IFERROR(IF(Source!AA33="","",Source!AA33),"")</f>
        <v>Jul '25</v>
      </c>
      <c r="H69" s="369" t="str">
        <f ca="1">IFERROR(IF(Source!AB33="","",Source!AB33),"")</f>
        <v>Week-28 Jul-17</v>
      </c>
      <c r="I69" s="367">
        <f ca="1">IFERROR(IF(Source!BG33="","",ROUND(Source!BH33,2)),"")</f>
        <v>0</v>
      </c>
      <c r="J69" s="367">
        <f ca="1">IFERROR(IF(Source!BG33="","",ROUND(Source!BN33,2)+ROUND(Source!BO33,2)-ROUND(Source!BP33,2)),"")</f>
        <v>0</v>
      </c>
      <c r="K69" s="367">
        <f ca="1">IFERROR(IF(Source!BG33="","",ROUND(Source!BX33,2)),"")</f>
        <v>0</v>
      </c>
      <c r="L69" s="367">
        <f ca="1">IFERROR(IF(Source!BG33="","",ROUND(Source!BT33,2)),"")</f>
        <v>0</v>
      </c>
      <c r="M69" s="367">
        <f ca="1">IFERROR(IF(Source!BG33="","",ROUND(Source!BV33,2)),"")</f>
        <v>0</v>
      </c>
      <c r="N69" s="368"/>
      <c r="O69" s="367">
        <f t="shared" ca="1" si="14"/>
        <v>0</v>
      </c>
      <c r="P69" s="367">
        <f t="shared" ca="1" si="15"/>
        <v>0</v>
      </c>
      <c r="Q69" s="367">
        <f ca="1">IFERROR(IF(Source!BG33="","",ROUND(Source!BN33,2)),"")</f>
        <v>0</v>
      </c>
      <c r="R69" s="367">
        <f ca="1">IFERROR(IF(Source!BG33="","",ROUND(Source!BO33,2)),"")</f>
        <v>0</v>
      </c>
      <c r="S69" s="367">
        <f t="shared" ca="1" si="13"/>
        <v>0</v>
      </c>
      <c r="T69" s="368"/>
      <c r="U69" s="367">
        <f ca="1">IFERROR(IF(Source!BG33="","",ROUND(Source!BM33,dFEDRound)),"")</f>
        <v>0</v>
      </c>
      <c r="V69" s="367">
        <f ca="1">IFERROR(IF(Source!BG33="","",ROUND(Source!BJ33,dRound)),"")</f>
        <v>0</v>
      </c>
      <c r="W69" s="367">
        <f ca="1">IFERROR(IF(Source!BG33="","",ROUND(Source!BK33,2)),"")</f>
        <v>0</v>
      </c>
      <c r="X69" s="367">
        <f ca="1">IFERROR(IF(Source!BG33="","",ROUND(Source!BL33,2)),"")</f>
        <v>0</v>
      </c>
      <c r="Y69" s="367">
        <f ca="1">IFERROR(IF(Source!BG33="","",ROUND(Source!BY33,2)),"")</f>
        <v>0</v>
      </c>
      <c r="Z69" s="367">
        <f t="shared" ca="1" si="16"/>
        <v>0</v>
      </c>
      <c r="AA69" s="368"/>
      <c r="AB69" s="367">
        <f ca="1">IFERROR(IF(Source!BN33="","",ROUND(Source!CA33,2)),"")</f>
        <v>0</v>
      </c>
      <c r="AC69" s="367">
        <f ca="1">IFERROR(IF(Source!BO33="","",ROUND(Source!CB33,2)),"")</f>
        <v>0</v>
      </c>
      <c r="AD69" s="367">
        <f t="shared" ca="1" si="17"/>
        <v>0</v>
      </c>
      <c r="AE69" s="367">
        <f ca="1">IFERROR(IF(Source!BP33="","",ROUND(Source!CC33,2)),"")</f>
        <v>0</v>
      </c>
      <c r="AF69" s="269"/>
      <c r="AG69" s="270"/>
    </row>
    <row r="70" spans="6:33" ht="19.95" customHeight="1" x14ac:dyDescent="0.3">
      <c r="F70" s="369" t="str">
        <f ca="1">IFERROR(IF(Source!Z34="","",Source!Z34),"")</f>
        <v>Q3 '25</v>
      </c>
      <c r="G70" s="369" t="str">
        <f ca="1">IFERROR(IF(Source!AA34="","",Source!AA34),"")</f>
        <v>Jul '25</v>
      </c>
      <c r="H70" s="369" t="str">
        <f ca="1">IFERROR(IF(Source!AB34="","",Source!AB34),"")</f>
        <v>Week-29 Jul-24</v>
      </c>
      <c r="I70" s="367">
        <f ca="1">IFERROR(IF(Source!BG34="","",ROUND(Source!BH34,2)),"")</f>
        <v>0</v>
      </c>
      <c r="J70" s="367">
        <f ca="1">IFERROR(IF(Source!BG34="","",ROUND(Source!BN34,2)+ROUND(Source!BO34,2)-ROUND(Source!BP34,2)),"")</f>
        <v>0</v>
      </c>
      <c r="K70" s="367">
        <f ca="1">IFERROR(IF(Source!BG34="","",ROUND(Source!BX34,2)),"")</f>
        <v>0</v>
      </c>
      <c r="L70" s="367">
        <f ca="1">IFERROR(IF(Source!BG34="","",ROUND(Source!BT34,2)),"")</f>
        <v>0</v>
      </c>
      <c r="M70" s="367">
        <f ca="1">IFERROR(IF(Source!BG34="","",ROUND(Source!BV34,2)),"")</f>
        <v>0</v>
      </c>
      <c r="N70" s="368"/>
      <c r="O70" s="367">
        <f t="shared" ca="1" si="14"/>
        <v>0</v>
      </c>
      <c r="P70" s="367">
        <f t="shared" ca="1" si="15"/>
        <v>0</v>
      </c>
      <c r="Q70" s="367">
        <f ca="1">IFERROR(IF(Source!BG34="","",ROUND(Source!BN34,2)),"")</f>
        <v>0</v>
      </c>
      <c r="R70" s="367">
        <f ca="1">IFERROR(IF(Source!BG34="","",ROUND(Source!BO34,2)),"")</f>
        <v>0</v>
      </c>
      <c r="S70" s="367">
        <f t="shared" ca="1" si="13"/>
        <v>0</v>
      </c>
      <c r="T70" s="368"/>
      <c r="U70" s="367">
        <f ca="1">IFERROR(IF(Source!BG34="","",ROUND(Source!BM34,dFEDRound)),"")</f>
        <v>0</v>
      </c>
      <c r="V70" s="367">
        <f ca="1">IFERROR(IF(Source!BG34="","",ROUND(Source!BJ34,dRound)),"")</f>
        <v>0</v>
      </c>
      <c r="W70" s="367">
        <f ca="1">IFERROR(IF(Source!BG34="","",ROUND(Source!BK34,2)),"")</f>
        <v>0</v>
      </c>
      <c r="X70" s="367">
        <f ca="1">IFERROR(IF(Source!BG34="","",ROUND(Source!BL34,2)),"")</f>
        <v>0</v>
      </c>
      <c r="Y70" s="367">
        <f ca="1">IFERROR(IF(Source!BG34="","",ROUND(Source!BY34,2)),"")</f>
        <v>0</v>
      </c>
      <c r="Z70" s="367">
        <f t="shared" ca="1" si="16"/>
        <v>0</v>
      </c>
      <c r="AA70" s="368"/>
      <c r="AB70" s="367">
        <f ca="1">IFERROR(IF(Source!BN34="","",ROUND(Source!CA34,2)),"")</f>
        <v>0</v>
      </c>
      <c r="AC70" s="367">
        <f ca="1">IFERROR(IF(Source!BO34="","",ROUND(Source!CB34,2)),"")</f>
        <v>0</v>
      </c>
      <c r="AD70" s="367">
        <f t="shared" ca="1" si="17"/>
        <v>0</v>
      </c>
      <c r="AE70" s="367">
        <f ca="1">IFERROR(IF(Source!BP34="","",ROUND(Source!CC34,2)),"")</f>
        <v>0</v>
      </c>
      <c r="AF70" s="269"/>
      <c r="AG70" s="270"/>
    </row>
    <row r="71" spans="6:33" ht="19.95" customHeight="1" x14ac:dyDescent="0.3">
      <c r="F71" s="369" t="str">
        <f ca="1">IFERROR(IF(Source!Z35="","",Source!Z35),"")</f>
        <v>Q3 '25</v>
      </c>
      <c r="G71" s="369" t="str">
        <f ca="1">IFERROR(IF(Source!AA35="","",Source!AA35),"")</f>
        <v>Jul '25</v>
      </c>
      <c r="H71" s="369" t="str">
        <f ca="1">IFERROR(IF(Source!AB35="","",Source!AB35),"")</f>
        <v>Week-30 Jul-31</v>
      </c>
      <c r="I71" s="367">
        <f ca="1">IFERROR(IF(Source!BG35="","",ROUND(Source!BH35,2)),"")</f>
        <v>0</v>
      </c>
      <c r="J71" s="367">
        <f ca="1">IFERROR(IF(Source!BG35="","",ROUND(Source!BN35,2)+ROUND(Source!BO35,2)-ROUND(Source!BP35,2)),"")</f>
        <v>0</v>
      </c>
      <c r="K71" s="367">
        <f ca="1">IFERROR(IF(Source!BG35="","",ROUND(Source!BX35,2)),"")</f>
        <v>0</v>
      </c>
      <c r="L71" s="367">
        <f ca="1">IFERROR(IF(Source!BG35="","",ROUND(Source!BT35,2)),"")</f>
        <v>0</v>
      </c>
      <c r="M71" s="367">
        <f ca="1">IFERROR(IF(Source!BG35="","",ROUND(Source!BV35,2)),"")</f>
        <v>0</v>
      </c>
      <c r="N71" s="368"/>
      <c r="O71" s="367">
        <f t="shared" ca="1" si="14"/>
        <v>0</v>
      </c>
      <c r="P71" s="367">
        <f t="shared" ca="1" si="15"/>
        <v>0</v>
      </c>
      <c r="Q71" s="367">
        <f ca="1">IFERROR(IF(Source!BG35="","",ROUND(Source!BN35,2)),"")</f>
        <v>0</v>
      </c>
      <c r="R71" s="367">
        <f ca="1">IFERROR(IF(Source!BG35="","",ROUND(Source!BO35,2)),"")</f>
        <v>0</v>
      </c>
      <c r="S71" s="367">
        <f t="shared" ca="1" si="13"/>
        <v>0</v>
      </c>
      <c r="T71" s="368"/>
      <c r="U71" s="367">
        <f ca="1">IFERROR(IF(Source!BG35="","",ROUND(Source!BM35,dFEDRound)),"")</f>
        <v>0</v>
      </c>
      <c r="V71" s="367">
        <f ca="1">IFERROR(IF(Source!BG35="","",ROUND(Source!BJ35,dRound)),"")</f>
        <v>0</v>
      </c>
      <c r="W71" s="367">
        <f ca="1">IFERROR(IF(Source!BG35="","",ROUND(Source!BK35,2)),"")</f>
        <v>0</v>
      </c>
      <c r="X71" s="367">
        <f ca="1">IFERROR(IF(Source!BG35="","",ROUND(Source!BL35,2)),"")</f>
        <v>0</v>
      </c>
      <c r="Y71" s="367">
        <f ca="1">IFERROR(IF(Source!BG35="","",ROUND(Source!BY35,2)),"")</f>
        <v>0</v>
      </c>
      <c r="Z71" s="367">
        <f t="shared" ca="1" si="16"/>
        <v>0</v>
      </c>
      <c r="AA71" s="368"/>
      <c r="AB71" s="367">
        <f ca="1">IFERROR(IF(Source!BN35="","",ROUND(Source!CA35,2)),"")</f>
        <v>0</v>
      </c>
      <c r="AC71" s="367">
        <f ca="1">IFERROR(IF(Source!BO35="","",ROUND(Source!CB35,2)),"")</f>
        <v>0</v>
      </c>
      <c r="AD71" s="367">
        <f t="shared" ca="1" si="17"/>
        <v>0</v>
      </c>
      <c r="AE71" s="367">
        <f ca="1">IFERROR(IF(Source!BP35="","",ROUND(Source!CC35,2)),"")</f>
        <v>0</v>
      </c>
      <c r="AF71" s="269"/>
      <c r="AG71" s="270"/>
    </row>
    <row r="72" spans="6:33" ht="19.95" customHeight="1" x14ac:dyDescent="0.3">
      <c r="F72" s="369" t="str">
        <f ca="1">IFERROR(IF(Source!Z36="","",Source!Z36),"")</f>
        <v>Q3 '25</v>
      </c>
      <c r="G72" s="369" t="str">
        <f ca="1">IFERROR(IF(Source!AA36="","",Source!AA36),"")</f>
        <v>Aug '25</v>
      </c>
      <c r="H72" s="369" t="str">
        <f ca="1">IFERROR(IF(Source!AB36="","",Source!AB36),"")</f>
        <v>Week-31 Aug-07</v>
      </c>
      <c r="I72" s="367">
        <f ca="1">IFERROR(IF(Source!BG36="","",ROUND(Source!BH36,2)),"")</f>
        <v>0</v>
      </c>
      <c r="J72" s="367">
        <f ca="1">IFERROR(IF(Source!BG36="","",ROUND(Source!BN36,2)+ROUND(Source!BO36,2)-ROUND(Source!BP36,2)),"")</f>
        <v>0</v>
      </c>
      <c r="K72" s="367">
        <f ca="1">IFERROR(IF(Source!BG36="","",ROUND(Source!BX36,2)),"")</f>
        <v>0</v>
      </c>
      <c r="L72" s="367">
        <f ca="1">IFERROR(IF(Source!BG36="","",ROUND(Source!BT36,2)),"")</f>
        <v>0</v>
      </c>
      <c r="M72" s="367">
        <f ca="1">IFERROR(IF(Source!BG36="","",ROUND(Source!BV36,2)),"")</f>
        <v>0</v>
      </c>
      <c r="N72" s="368"/>
      <c r="O72" s="367">
        <f t="shared" ca="1" si="14"/>
        <v>0</v>
      </c>
      <c r="P72" s="367">
        <f t="shared" ca="1" si="15"/>
        <v>0</v>
      </c>
      <c r="Q72" s="367">
        <f ca="1">IFERROR(IF(Source!BG36="","",ROUND(Source!BN36,2)),"")</f>
        <v>0</v>
      </c>
      <c r="R72" s="367">
        <f ca="1">IFERROR(IF(Source!BG36="","",ROUND(Source!BO36,2)),"")</f>
        <v>0</v>
      </c>
      <c r="S72" s="367">
        <f t="shared" ca="1" si="13"/>
        <v>0</v>
      </c>
      <c r="T72" s="368"/>
      <c r="U72" s="367">
        <f ca="1">IFERROR(IF(Source!BG36="","",ROUND(Source!BM36,dFEDRound)),"")</f>
        <v>0</v>
      </c>
      <c r="V72" s="367">
        <f ca="1">IFERROR(IF(Source!BG36="","",ROUND(Source!BJ36,dRound)),"")</f>
        <v>0</v>
      </c>
      <c r="W72" s="367">
        <f ca="1">IFERROR(IF(Source!BG36="","",ROUND(Source!BK36,2)),"")</f>
        <v>0</v>
      </c>
      <c r="X72" s="367">
        <f ca="1">IFERROR(IF(Source!BG36="","",ROUND(Source!BL36,2)),"")</f>
        <v>0</v>
      </c>
      <c r="Y72" s="367">
        <f ca="1">IFERROR(IF(Source!BG36="","",ROUND(Source!BY36,2)),"")</f>
        <v>0</v>
      </c>
      <c r="Z72" s="367">
        <f t="shared" ca="1" si="16"/>
        <v>0</v>
      </c>
      <c r="AA72" s="368"/>
      <c r="AB72" s="367">
        <f ca="1">IFERROR(IF(Source!BN36="","",ROUND(Source!CA36,2)),"")</f>
        <v>0</v>
      </c>
      <c r="AC72" s="367">
        <f ca="1">IFERROR(IF(Source!BO36="","",ROUND(Source!CB36,2)),"")</f>
        <v>0</v>
      </c>
      <c r="AD72" s="367">
        <f t="shared" ca="1" si="17"/>
        <v>0</v>
      </c>
      <c r="AE72" s="367">
        <f ca="1">IFERROR(IF(Source!BP36="","",ROUND(Source!CC36,2)),"")</f>
        <v>0</v>
      </c>
      <c r="AF72" s="269"/>
      <c r="AG72" s="270"/>
    </row>
    <row r="73" spans="6:33" ht="19.95" customHeight="1" x14ac:dyDescent="0.3">
      <c r="F73" s="369" t="str">
        <f ca="1">IFERROR(IF(Source!Z37="","",Source!Z37),"")</f>
        <v>Q3 '25</v>
      </c>
      <c r="G73" s="369" t="str">
        <f ca="1">IFERROR(IF(Source!AA37="","",Source!AA37),"")</f>
        <v>Aug '25</v>
      </c>
      <c r="H73" s="369" t="str">
        <f ca="1">IFERROR(IF(Source!AB37="","",Source!AB37),"")</f>
        <v>Week-32 Aug-14</v>
      </c>
      <c r="I73" s="367">
        <f ca="1">IFERROR(IF(Source!BG37="","",ROUND(Source!BH37,2)),"")</f>
        <v>0</v>
      </c>
      <c r="J73" s="367">
        <f ca="1">IFERROR(IF(Source!BG37="","",ROUND(Source!BN37,2)+ROUND(Source!BO37,2)-ROUND(Source!BP37,2)),"")</f>
        <v>0</v>
      </c>
      <c r="K73" s="367">
        <f ca="1">IFERROR(IF(Source!BG37="","",ROUND(Source!BX37,2)),"")</f>
        <v>0</v>
      </c>
      <c r="L73" s="367">
        <f ca="1">IFERROR(IF(Source!BG37="","",ROUND(Source!BT37,2)),"")</f>
        <v>0</v>
      </c>
      <c r="M73" s="367">
        <f ca="1">IFERROR(IF(Source!BG37="","",ROUND(Source!BV37,2)),"")</f>
        <v>0</v>
      </c>
      <c r="N73" s="368"/>
      <c r="O73" s="367">
        <f t="shared" ca="1" si="14"/>
        <v>0</v>
      </c>
      <c r="P73" s="367">
        <f t="shared" ca="1" si="15"/>
        <v>0</v>
      </c>
      <c r="Q73" s="367">
        <f ca="1">IFERROR(IF(Source!BG37="","",ROUND(Source!BN37,2)),"")</f>
        <v>0</v>
      </c>
      <c r="R73" s="367">
        <f ca="1">IFERROR(IF(Source!BG37="","",ROUND(Source!BO37,2)),"")</f>
        <v>0</v>
      </c>
      <c r="S73" s="367">
        <f t="shared" ca="1" si="13"/>
        <v>0</v>
      </c>
      <c r="T73" s="368"/>
      <c r="U73" s="367">
        <f ca="1">IFERROR(IF(Source!BG37="","",ROUND(Source!BM37,dFEDRound)),"")</f>
        <v>0</v>
      </c>
      <c r="V73" s="367">
        <f ca="1">IFERROR(IF(Source!BG37="","",ROUND(Source!BJ37,dRound)),"")</f>
        <v>0</v>
      </c>
      <c r="W73" s="367">
        <f ca="1">IFERROR(IF(Source!BG37="","",ROUND(Source!BK37,2)),"")</f>
        <v>0</v>
      </c>
      <c r="X73" s="367">
        <f ca="1">IFERROR(IF(Source!BG37="","",ROUND(Source!BL37,2)),"")</f>
        <v>0</v>
      </c>
      <c r="Y73" s="367">
        <f ca="1">IFERROR(IF(Source!BG37="","",ROUND(Source!BY37,2)),"")</f>
        <v>0</v>
      </c>
      <c r="Z73" s="367">
        <f t="shared" ca="1" si="16"/>
        <v>0</v>
      </c>
      <c r="AA73" s="368"/>
      <c r="AB73" s="367">
        <f ca="1">IFERROR(IF(Source!BN37="","",ROUND(Source!CA37,2)),"")</f>
        <v>0</v>
      </c>
      <c r="AC73" s="367">
        <f ca="1">IFERROR(IF(Source!BO37="","",ROUND(Source!CB37,2)),"")</f>
        <v>0</v>
      </c>
      <c r="AD73" s="367">
        <f t="shared" ca="1" si="17"/>
        <v>0</v>
      </c>
      <c r="AE73" s="367">
        <f ca="1">IFERROR(IF(Source!BP37="","",ROUND(Source!CC37,2)),"")</f>
        <v>0</v>
      </c>
      <c r="AF73" s="269"/>
      <c r="AG73" s="270"/>
    </row>
    <row r="74" spans="6:33" ht="19.95" customHeight="1" x14ac:dyDescent="0.3">
      <c r="F74" s="369" t="str">
        <f ca="1">IFERROR(IF(Source!Z38="","",Source!Z38),"")</f>
        <v>Q3 '25</v>
      </c>
      <c r="G74" s="369" t="str">
        <f ca="1">IFERROR(IF(Source!AA38="","",Source!AA38),"")</f>
        <v>Aug '25</v>
      </c>
      <c r="H74" s="369" t="str">
        <f ca="1">IFERROR(IF(Source!AB38="","",Source!AB38),"")</f>
        <v>Week-33 Aug-21</v>
      </c>
      <c r="I74" s="367">
        <f ca="1">IFERROR(IF(Source!BG38="","",ROUND(Source!BH38,2)),"")</f>
        <v>0</v>
      </c>
      <c r="J74" s="367">
        <f ca="1">IFERROR(IF(Source!BG38="","",ROUND(Source!BN38,2)+ROUND(Source!BO38,2)-ROUND(Source!BP38,2)),"")</f>
        <v>0</v>
      </c>
      <c r="K74" s="367">
        <f ca="1">IFERROR(IF(Source!BG38="","",ROUND(Source!BX38,2)),"")</f>
        <v>0</v>
      </c>
      <c r="L74" s="367">
        <f ca="1">IFERROR(IF(Source!BG38="","",ROUND(Source!BT38,2)),"")</f>
        <v>0</v>
      </c>
      <c r="M74" s="367">
        <f ca="1">IFERROR(IF(Source!BG38="","",ROUND(Source!BV38,2)),"")</f>
        <v>0</v>
      </c>
      <c r="N74" s="368"/>
      <c r="O74" s="367">
        <f t="shared" ca="1" si="14"/>
        <v>0</v>
      </c>
      <c r="P74" s="367">
        <f t="shared" ca="1" si="15"/>
        <v>0</v>
      </c>
      <c r="Q74" s="367">
        <f ca="1">IFERROR(IF(Source!BG38="","",ROUND(Source!BN38,2)),"")</f>
        <v>0</v>
      </c>
      <c r="R74" s="367">
        <f ca="1">IFERROR(IF(Source!BG38="","",ROUND(Source!BO38,2)),"")</f>
        <v>0</v>
      </c>
      <c r="S74" s="367">
        <f t="shared" ref="S74:S93" ca="1" si="18">IF(F74="","",SUM(O74:R74))</f>
        <v>0</v>
      </c>
      <c r="T74" s="368"/>
      <c r="U74" s="367">
        <f ca="1">IFERROR(IF(Source!BG38="","",ROUND(Source!BM38,dFEDRound)),"")</f>
        <v>0</v>
      </c>
      <c r="V74" s="367">
        <f ca="1">IFERROR(IF(Source!BG38="","",ROUND(Source!BJ38,dRound)),"")</f>
        <v>0</v>
      </c>
      <c r="W74" s="367">
        <f ca="1">IFERROR(IF(Source!BG38="","",ROUND(Source!BK38,2)),"")</f>
        <v>0</v>
      </c>
      <c r="X74" s="367">
        <f ca="1">IFERROR(IF(Source!BG38="","",ROUND(Source!BL38,2)),"")</f>
        <v>0</v>
      </c>
      <c r="Y74" s="367">
        <f ca="1">IFERROR(IF(Source!BG38="","",ROUND(Source!BY38,2)),"")</f>
        <v>0</v>
      </c>
      <c r="Z74" s="367">
        <f t="shared" ca="1" si="16"/>
        <v>0</v>
      </c>
      <c r="AA74" s="368"/>
      <c r="AB74" s="367">
        <f ca="1">IFERROR(IF(Source!BN38="","",ROUND(Source!CA38,2)),"")</f>
        <v>0</v>
      </c>
      <c r="AC74" s="367">
        <f ca="1">IFERROR(IF(Source!BO38="","",ROUND(Source!CB38,2)),"")</f>
        <v>0</v>
      </c>
      <c r="AD74" s="367">
        <f t="shared" ca="1" si="17"/>
        <v>0</v>
      </c>
      <c r="AE74" s="367">
        <f ca="1">IFERROR(IF(Source!BP38="","",ROUND(Source!CC38,2)),"")</f>
        <v>0</v>
      </c>
      <c r="AF74" s="269"/>
      <c r="AG74" s="270"/>
    </row>
    <row r="75" spans="6:33" ht="19.95" customHeight="1" x14ac:dyDescent="0.3">
      <c r="F75" s="369" t="str">
        <f ca="1">IFERROR(IF(Source!Z39="","",Source!Z39),"")</f>
        <v>Q3 '25</v>
      </c>
      <c r="G75" s="369" t="str">
        <f ca="1">IFERROR(IF(Source!AA39="","",Source!AA39),"")</f>
        <v>Aug '25</v>
      </c>
      <c r="H75" s="369" t="str">
        <f ca="1">IFERROR(IF(Source!AB39="","",Source!AB39),"")</f>
        <v>Week-34 Aug-28</v>
      </c>
      <c r="I75" s="367">
        <f ca="1">IFERROR(IF(Source!BG39="","",ROUND(Source!BH39,2)),"")</f>
        <v>0</v>
      </c>
      <c r="J75" s="367">
        <f ca="1">IFERROR(IF(Source!BG39="","",ROUND(Source!BN39,2)+ROUND(Source!BO39,2)-ROUND(Source!BP39,2)),"")</f>
        <v>0</v>
      </c>
      <c r="K75" s="367">
        <f ca="1">IFERROR(IF(Source!BG39="","",ROUND(Source!BX39,2)),"")</f>
        <v>0</v>
      </c>
      <c r="L75" s="367">
        <f ca="1">IFERROR(IF(Source!BG39="","",ROUND(Source!BT39,2)),"")</f>
        <v>0</v>
      </c>
      <c r="M75" s="367">
        <f ca="1">IFERROR(IF(Source!BG39="","",ROUND(Source!BV39,2)),"")</f>
        <v>0</v>
      </c>
      <c r="N75" s="368"/>
      <c r="O75" s="367">
        <f t="shared" ca="1" si="14"/>
        <v>0</v>
      </c>
      <c r="P75" s="367">
        <f t="shared" ca="1" si="15"/>
        <v>0</v>
      </c>
      <c r="Q75" s="367">
        <f ca="1">IFERROR(IF(Source!BG39="","",ROUND(Source!BN39,2)),"")</f>
        <v>0</v>
      </c>
      <c r="R75" s="367">
        <f ca="1">IFERROR(IF(Source!BG39="","",ROUND(Source!BO39,2)),"")</f>
        <v>0</v>
      </c>
      <c r="S75" s="367">
        <f t="shared" ca="1" si="18"/>
        <v>0</v>
      </c>
      <c r="T75" s="368"/>
      <c r="U75" s="367">
        <f ca="1">IFERROR(IF(Source!BG39="","",ROUND(Source!BM39,dFEDRound)),"")</f>
        <v>0</v>
      </c>
      <c r="V75" s="367">
        <f ca="1">IFERROR(IF(Source!BG39="","",ROUND(Source!BJ39,dRound)),"")</f>
        <v>0</v>
      </c>
      <c r="W75" s="367">
        <f ca="1">IFERROR(IF(Source!BG39="","",ROUND(Source!BK39,2)),"")</f>
        <v>0</v>
      </c>
      <c r="X75" s="367">
        <f ca="1">IFERROR(IF(Source!BG39="","",ROUND(Source!BL39,2)),"")</f>
        <v>0</v>
      </c>
      <c r="Y75" s="367">
        <f ca="1">IFERROR(IF(Source!BG39="","",ROUND(Source!BY39,2)),"")</f>
        <v>0</v>
      </c>
      <c r="Z75" s="367">
        <f t="shared" ca="1" si="16"/>
        <v>0</v>
      </c>
      <c r="AA75" s="368"/>
      <c r="AB75" s="367">
        <f ca="1">IFERROR(IF(Source!BN39="","",ROUND(Source!CA39,2)),"")</f>
        <v>0</v>
      </c>
      <c r="AC75" s="367">
        <f ca="1">IFERROR(IF(Source!BO39="","",ROUND(Source!CB39,2)),"")</f>
        <v>0</v>
      </c>
      <c r="AD75" s="367">
        <f t="shared" ca="1" si="17"/>
        <v>0</v>
      </c>
      <c r="AE75" s="367">
        <f ca="1">IFERROR(IF(Source!BP39="","",ROUND(Source!CC39,2)),"")</f>
        <v>0</v>
      </c>
      <c r="AF75" s="269"/>
      <c r="AG75" s="270"/>
    </row>
    <row r="76" spans="6:33" ht="19.95" customHeight="1" x14ac:dyDescent="0.3">
      <c r="F76" s="369" t="str">
        <f ca="1">IFERROR(IF(Source!Z40="","",Source!Z40),"")</f>
        <v>Q3 '25</v>
      </c>
      <c r="G76" s="369" t="str">
        <f ca="1">IFERROR(IF(Source!AA40="","",Source!AA40),"")</f>
        <v>Sep '25</v>
      </c>
      <c r="H76" s="369" t="str">
        <f ca="1">IFERROR(IF(Source!AB40="","",Source!AB40),"")</f>
        <v>Week-35 Sep-04</v>
      </c>
      <c r="I76" s="367">
        <f ca="1">IFERROR(IF(Source!BG40="","",ROUND(Source!BH40,2)),"")</f>
        <v>0</v>
      </c>
      <c r="J76" s="367">
        <f ca="1">IFERROR(IF(Source!BG40="","",ROUND(Source!BN40,2)+ROUND(Source!BO40,2)-ROUND(Source!BP40,2)),"")</f>
        <v>0</v>
      </c>
      <c r="K76" s="367">
        <f ca="1">IFERROR(IF(Source!BG40="","",ROUND(Source!BX40,2)),"")</f>
        <v>0</v>
      </c>
      <c r="L76" s="367">
        <f ca="1">IFERROR(IF(Source!BG40="","",ROUND(Source!BT40,2)),"")</f>
        <v>0</v>
      </c>
      <c r="M76" s="367">
        <f ca="1">IFERROR(IF(Source!BG40="","",ROUND(Source!BV40,2)),"")</f>
        <v>0</v>
      </c>
      <c r="N76" s="368"/>
      <c r="O76" s="367">
        <f t="shared" ca="1" si="14"/>
        <v>0</v>
      </c>
      <c r="P76" s="367">
        <f t="shared" ca="1" si="15"/>
        <v>0</v>
      </c>
      <c r="Q76" s="367">
        <f ca="1">IFERROR(IF(Source!BG40="","",ROUND(Source!BN40,2)),"")</f>
        <v>0</v>
      </c>
      <c r="R76" s="367">
        <f ca="1">IFERROR(IF(Source!BG40="","",ROUND(Source!BO40,2)),"")</f>
        <v>0</v>
      </c>
      <c r="S76" s="367">
        <f t="shared" ca="1" si="18"/>
        <v>0</v>
      </c>
      <c r="T76" s="368"/>
      <c r="U76" s="367">
        <f ca="1">IFERROR(IF(Source!BG40="","",ROUND(Source!BM40,dFEDRound)),"")</f>
        <v>0</v>
      </c>
      <c r="V76" s="367">
        <f ca="1">IFERROR(IF(Source!BG40="","",ROUND(Source!BJ40,dRound)),"")</f>
        <v>0</v>
      </c>
      <c r="W76" s="367">
        <f ca="1">IFERROR(IF(Source!BG40="","",ROUND(Source!BK40,2)),"")</f>
        <v>0</v>
      </c>
      <c r="X76" s="367">
        <f ca="1">IFERROR(IF(Source!BG40="","",ROUND(Source!BL40,2)),"")</f>
        <v>0</v>
      </c>
      <c r="Y76" s="367">
        <f ca="1">IFERROR(IF(Source!BG40="","",ROUND(Source!BY40,2)),"")</f>
        <v>0</v>
      </c>
      <c r="Z76" s="367">
        <f t="shared" ca="1" si="16"/>
        <v>0</v>
      </c>
      <c r="AA76" s="368"/>
      <c r="AB76" s="367">
        <f ca="1">IFERROR(IF(Source!BN40="","",ROUND(Source!CA40,2)),"")</f>
        <v>0</v>
      </c>
      <c r="AC76" s="367">
        <f ca="1">IFERROR(IF(Source!BO40="","",ROUND(Source!CB40,2)),"")</f>
        <v>0</v>
      </c>
      <c r="AD76" s="367">
        <f t="shared" ca="1" si="17"/>
        <v>0</v>
      </c>
      <c r="AE76" s="367">
        <f ca="1">IFERROR(IF(Source!BP40="","",ROUND(Source!CC40,2)),"")</f>
        <v>0</v>
      </c>
      <c r="AF76" s="269"/>
      <c r="AG76" s="270"/>
    </row>
    <row r="77" spans="6:33" ht="19.95" customHeight="1" x14ac:dyDescent="0.3">
      <c r="F77" s="369" t="str">
        <f ca="1">IFERROR(IF(Source!Z41="","",Source!Z41),"")</f>
        <v>Q3 '25</v>
      </c>
      <c r="G77" s="369" t="str">
        <f ca="1">IFERROR(IF(Source!AA41="","",Source!AA41),"")</f>
        <v>Sep '25</v>
      </c>
      <c r="H77" s="369" t="str">
        <f ca="1">IFERROR(IF(Source!AB41="","",Source!AB41),"")</f>
        <v>Week-36 Sep-11</v>
      </c>
      <c r="I77" s="367">
        <f ca="1">IFERROR(IF(Source!BG41="","",ROUND(Source!BH41,2)),"")</f>
        <v>0</v>
      </c>
      <c r="J77" s="367">
        <f ca="1">IFERROR(IF(Source!BG41="","",ROUND(Source!BN41,2)+ROUND(Source!BO41,2)-ROUND(Source!BP41,2)),"")</f>
        <v>0</v>
      </c>
      <c r="K77" s="367">
        <f ca="1">IFERROR(IF(Source!BG41="","",ROUND(Source!BX41,2)),"")</f>
        <v>0</v>
      </c>
      <c r="L77" s="367">
        <f ca="1">IFERROR(IF(Source!BG41="","",ROUND(Source!BT41,2)),"")</f>
        <v>0</v>
      </c>
      <c r="M77" s="367">
        <f ca="1">IFERROR(IF(Source!BG41="","",ROUND(Source!BV41,2)),"")</f>
        <v>0</v>
      </c>
      <c r="N77" s="368"/>
      <c r="O77" s="367">
        <f t="shared" ca="1" si="14"/>
        <v>0</v>
      </c>
      <c r="P77" s="367">
        <f t="shared" ca="1" si="15"/>
        <v>0</v>
      </c>
      <c r="Q77" s="367">
        <f ca="1">IFERROR(IF(Source!BG41="","",ROUND(Source!BN41,2)),"")</f>
        <v>0</v>
      </c>
      <c r="R77" s="367">
        <f ca="1">IFERROR(IF(Source!BG41="","",ROUND(Source!BO41,2)),"")</f>
        <v>0</v>
      </c>
      <c r="S77" s="367">
        <f t="shared" ca="1" si="18"/>
        <v>0</v>
      </c>
      <c r="T77" s="368"/>
      <c r="U77" s="367">
        <f ca="1">IFERROR(IF(Source!BG41="","",ROUND(Source!BM41,dFEDRound)),"")</f>
        <v>0</v>
      </c>
      <c r="V77" s="367">
        <f ca="1">IFERROR(IF(Source!BG41="","",ROUND(Source!BJ41,dRound)),"")</f>
        <v>0</v>
      </c>
      <c r="W77" s="367">
        <f ca="1">IFERROR(IF(Source!BG41="","",ROUND(Source!BK41,2)),"")</f>
        <v>0</v>
      </c>
      <c r="X77" s="367">
        <f ca="1">IFERROR(IF(Source!BG41="","",ROUND(Source!BL41,2)),"")</f>
        <v>0</v>
      </c>
      <c r="Y77" s="367">
        <f ca="1">IFERROR(IF(Source!BG41="","",ROUND(Source!BY41,2)),"")</f>
        <v>0</v>
      </c>
      <c r="Z77" s="367">
        <f t="shared" ca="1" si="16"/>
        <v>0</v>
      </c>
      <c r="AA77" s="368"/>
      <c r="AB77" s="367">
        <f ca="1">IFERROR(IF(Source!BN41="","",ROUND(Source!CA41,2)),"")</f>
        <v>0</v>
      </c>
      <c r="AC77" s="367">
        <f ca="1">IFERROR(IF(Source!BO41="","",ROUND(Source!CB41,2)),"")</f>
        <v>0</v>
      </c>
      <c r="AD77" s="367">
        <f t="shared" ca="1" si="17"/>
        <v>0</v>
      </c>
      <c r="AE77" s="367">
        <f ca="1">IFERROR(IF(Source!BP41="","",ROUND(Source!CC41,2)),"")</f>
        <v>0</v>
      </c>
      <c r="AF77" s="269"/>
      <c r="AG77" s="270"/>
    </row>
    <row r="78" spans="6:33" ht="19.95" customHeight="1" x14ac:dyDescent="0.3">
      <c r="F78" s="369" t="str">
        <f ca="1">IFERROR(IF(Source!Z42="","",Source!Z42),"")</f>
        <v>Q3 '25</v>
      </c>
      <c r="G78" s="369" t="str">
        <f ca="1">IFERROR(IF(Source!AA42="","",Source!AA42),"")</f>
        <v>Sep '25</v>
      </c>
      <c r="H78" s="369" t="str">
        <f ca="1">IFERROR(IF(Source!AB42="","",Source!AB42),"")</f>
        <v>Week-37 Sep-18</v>
      </c>
      <c r="I78" s="367">
        <f ca="1">IFERROR(IF(Source!BG42="","",ROUND(Source!BH42,2)),"")</f>
        <v>0</v>
      </c>
      <c r="J78" s="367">
        <f ca="1">IFERROR(IF(Source!BG42="","",ROUND(Source!BN42,2)+ROUND(Source!BO42,2)-ROUND(Source!BP42,2)),"")</f>
        <v>0</v>
      </c>
      <c r="K78" s="367">
        <f ca="1">IFERROR(IF(Source!BG42="","",ROUND(Source!BX42,2)),"")</f>
        <v>0</v>
      </c>
      <c r="L78" s="367">
        <f ca="1">IFERROR(IF(Source!BG42="","",ROUND(Source!BT42,2)),"")</f>
        <v>0</v>
      </c>
      <c r="M78" s="367">
        <f ca="1">IFERROR(IF(Source!BG42="","",ROUND(Source!BV42,2)),"")</f>
        <v>0</v>
      </c>
      <c r="N78" s="368"/>
      <c r="O78" s="367">
        <f t="shared" ca="1" si="14"/>
        <v>0</v>
      </c>
      <c r="P78" s="367">
        <f t="shared" ca="1" si="15"/>
        <v>0</v>
      </c>
      <c r="Q78" s="367">
        <f ca="1">IFERROR(IF(Source!BG42="","",ROUND(Source!BN42,2)),"")</f>
        <v>0</v>
      </c>
      <c r="R78" s="367">
        <f ca="1">IFERROR(IF(Source!BG42="","",ROUND(Source!BO42,2)),"")</f>
        <v>0</v>
      </c>
      <c r="S78" s="367">
        <f t="shared" ca="1" si="18"/>
        <v>0</v>
      </c>
      <c r="T78" s="368"/>
      <c r="U78" s="367">
        <f ca="1">IFERROR(IF(Source!BG42="","",ROUND(Source!BM42,dFEDRound)),"")</f>
        <v>0</v>
      </c>
      <c r="V78" s="367">
        <f ca="1">IFERROR(IF(Source!BG42="","",ROUND(Source!BJ42,dRound)),"")</f>
        <v>0</v>
      </c>
      <c r="W78" s="367">
        <f ca="1">IFERROR(IF(Source!BG42="","",ROUND(Source!BK42,2)),"")</f>
        <v>0</v>
      </c>
      <c r="X78" s="367">
        <f ca="1">IFERROR(IF(Source!BG42="","",ROUND(Source!BL42,2)),"")</f>
        <v>0</v>
      </c>
      <c r="Y78" s="367">
        <f ca="1">IFERROR(IF(Source!BG42="","",ROUND(Source!BY42,2)),"")</f>
        <v>0</v>
      </c>
      <c r="Z78" s="367">
        <f t="shared" ca="1" si="16"/>
        <v>0</v>
      </c>
      <c r="AA78" s="368"/>
      <c r="AB78" s="367">
        <f ca="1">IFERROR(IF(Source!BN42="","",ROUND(Source!CA42,2)),"")</f>
        <v>0</v>
      </c>
      <c r="AC78" s="367">
        <f ca="1">IFERROR(IF(Source!BO42="","",ROUND(Source!CB42,2)),"")</f>
        <v>0</v>
      </c>
      <c r="AD78" s="367">
        <f t="shared" ca="1" si="17"/>
        <v>0</v>
      </c>
      <c r="AE78" s="367">
        <f ca="1">IFERROR(IF(Source!BP42="","",ROUND(Source!CC42,2)),"")</f>
        <v>0</v>
      </c>
      <c r="AF78" s="269"/>
      <c r="AG78" s="270"/>
    </row>
    <row r="79" spans="6:33" ht="19.95" customHeight="1" x14ac:dyDescent="0.3">
      <c r="F79" s="369" t="str">
        <f ca="1">IFERROR(IF(Source!Z43="","",Source!Z43),"")</f>
        <v>Q3 '25</v>
      </c>
      <c r="G79" s="369" t="str">
        <f ca="1">IFERROR(IF(Source!AA43="","",Source!AA43),"")</f>
        <v>Sep '25</v>
      </c>
      <c r="H79" s="369" t="str">
        <f ca="1">IFERROR(IF(Source!AB43="","",Source!AB43),"")</f>
        <v>Week-38 Sep-25</v>
      </c>
      <c r="I79" s="367">
        <f ca="1">IFERROR(IF(Source!BG43="","",ROUND(Source!BH43,2)),"")</f>
        <v>0</v>
      </c>
      <c r="J79" s="367">
        <f ca="1">IFERROR(IF(Source!BG43="","",ROUND(Source!BN43,2)+ROUND(Source!BO43,2)-ROUND(Source!BP43,2)),"")</f>
        <v>0</v>
      </c>
      <c r="K79" s="367">
        <f ca="1">IFERROR(IF(Source!BG43="","",ROUND(Source!BX43,2)),"")</f>
        <v>0</v>
      </c>
      <c r="L79" s="367">
        <f ca="1">IFERROR(IF(Source!BG43="","",ROUND(Source!BT43,2)),"")</f>
        <v>0</v>
      </c>
      <c r="M79" s="367">
        <f ca="1">IFERROR(IF(Source!BG43="","",ROUND(Source!BV43,2)),"")</f>
        <v>0</v>
      </c>
      <c r="N79" s="368"/>
      <c r="O79" s="367">
        <f t="shared" ca="1" si="14"/>
        <v>0</v>
      </c>
      <c r="P79" s="367">
        <f t="shared" ca="1" si="15"/>
        <v>0</v>
      </c>
      <c r="Q79" s="367">
        <f ca="1">IFERROR(IF(Source!BG43="","",ROUND(Source!BN43,2)),"")</f>
        <v>0</v>
      </c>
      <c r="R79" s="367">
        <f ca="1">IFERROR(IF(Source!BG43="","",ROUND(Source!BO43,2)),"")</f>
        <v>0</v>
      </c>
      <c r="S79" s="367">
        <f t="shared" ca="1" si="18"/>
        <v>0</v>
      </c>
      <c r="T79" s="368"/>
      <c r="U79" s="367">
        <f ca="1">IFERROR(IF(Source!BG43="","",ROUND(Source!BM43,dFEDRound)),"")</f>
        <v>0</v>
      </c>
      <c r="V79" s="367">
        <f ca="1">IFERROR(IF(Source!BG43="","",ROUND(Source!BJ43,dRound)),"")</f>
        <v>0</v>
      </c>
      <c r="W79" s="367">
        <f ca="1">IFERROR(IF(Source!BG43="","",ROUND(Source!BK43,2)),"")</f>
        <v>0</v>
      </c>
      <c r="X79" s="367">
        <f ca="1">IFERROR(IF(Source!BG43="","",ROUND(Source!BL43,2)),"")</f>
        <v>0</v>
      </c>
      <c r="Y79" s="367">
        <f ca="1">IFERROR(IF(Source!BG43="","",ROUND(Source!BY43,2)),"")</f>
        <v>0</v>
      </c>
      <c r="Z79" s="367">
        <f t="shared" ca="1" si="16"/>
        <v>0</v>
      </c>
      <c r="AA79" s="368"/>
      <c r="AB79" s="367">
        <f ca="1">IFERROR(IF(Source!BN43="","",ROUND(Source!CA43,2)),"")</f>
        <v>0</v>
      </c>
      <c r="AC79" s="367">
        <f ca="1">IFERROR(IF(Source!BO43="","",ROUND(Source!CB43,2)),"")</f>
        <v>0</v>
      </c>
      <c r="AD79" s="367">
        <f t="shared" ca="1" si="17"/>
        <v>0</v>
      </c>
      <c r="AE79" s="367">
        <f ca="1">IFERROR(IF(Source!BP43="","",ROUND(Source!CC43,2)),"")</f>
        <v>0</v>
      </c>
      <c r="AF79" s="269"/>
      <c r="AG79" s="270"/>
    </row>
    <row r="80" spans="6:33" ht="19.95" customHeight="1" x14ac:dyDescent="0.3">
      <c r="F80" s="369" t="str">
        <f ca="1">IFERROR(IF(Source!Z44="","",Source!Z44),"")</f>
        <v>Q4 '25</v>
      </c>
      <c r="G80" s="369" t="str">
        <f ca="1">IFERROR(IF(Source!AA44="","",Source!AA44),"")</f>
        <v>Oct '25</v>
      </c>
      <c r="H80" s="369" t="str">
        <f ca="1">IFERROR(IF(Source!AB44="","",Source!AB44),"")</f>
        <v>Week-39 Oct-02</v>
      </c>
      <c r="I80" s="367">
        <f ca="1">IFERROR(IF(Source!BG44="","",ROUND(Source!BH44,2)),"")</f>
        <v>0</v>
      </c>
      <c r="J80" s="367">
        <f ca="1">IFERROR(IF(Source!BG44="","",ROUND(Source!BN44,2)+ROUND(Source!BO44,2)-ROUND(Source!BP44,2)),"")</f>
        <v>0</v>
      </c>
      <c r="K80" s="367">
        <f ca="1">IFERROR(IF(Source!BG44="","",ROUND(Source!BX44,2)),"")</f>
        <v>0</v>
      </c>
      <c r="L80" s="367">
        <f ca="1">IFERROR(IF(Source!BG44="","",ROUND(Source!BT44,2)),"")</f>
        <v>0</v>
      </c>
      <c r="M80" s="367">
        <f ca="1">IFERROR(IF(Source!BG44="","",ROUND(Source!BV44,2)),"")</f>
        <v>0</v>
      </c>
      <c r="N80" s="368"/>
      <c r="O80" s="367">
        <f t="shared" ca="1" si="14"/>
        <v>0</v>
      </c>
      <c r="P80" s="367">
        <f t="shared" ca="1" si="15"/>
        <v>0</v>
      </c>
      <c r="Q80" s="367">
        <f ca="1">IFERROR(IF(Source!BG44="","",ROUND(Source!BN44,2)),"")</f>
        <v>0</v>
      </c>
      <c r="R80" s="367">
        <f ca="1">IFERROR(IF(Source!BG44="","",ROUND(Source!BO44,2)),"")</f>
        <v>0</v>
      </c>
      <c r="S80" s="367">
        <f t="shared" ca="1" si="18"/>
        <v>0</v>
      </c>
      <c r="T80" s="368"/>
      <c r="U80" s="367">
        <f ca="1">IFERROR(IF(Source!BG44="","",ROUND(Source!BM44,dFEDRound)),"")</f>
        <v>0</v>
      </c>
      <c r="V80" s="367">
        <f ca="1">IFERROR(IF(Source!BG44="","",ROUND(Source!BJ44,dRound)),"")</f>
        <v>0</v>
      </c>
      <c r="W80" s="367">
        <f ca="1">IFERROR(IF(Source!BG44="","",ROUND(Source!BK44,2)),"")</f>
        <v>0</v>
      </c>
      <c r="X80" s="367">
        <f ca="1">IFERROR(IF(Source!BG44="","",ROUND(Source!BL44,2)),"")</f>
        <v>0</v>
      </c>
      <c r="Y80" s="367">
        <f ca="1">IFERROR(IF(Source!BG44="","",ROUND(Source!BY44,2)),"")</f>
        <v>0</v>
      </c>
      <c r="Z80" s="367">
        <f t="shared" ca="1" si="16"/>
        <v>0</v>
      </c>
      <c r="AA80" s="368"/>
      <c r="AB80" s="367">
        <f ca="1">IFERROR(IF(Source!BN44="","",ROUND(Source!CA44,2)),"")</f>
        <v>0</v>
      </c>
      <c r="AC80" s="367">
        <f ca="1">IFERROR(IF(Source!BO44="","",ROUND(Source!CB44,2)),"")</f>
        <v>0</v>
      </c>
      <c r="AD80" s="367">
        <f t="shared" ca="1" si="17"/>
        <v>0</v>
      </c>
      <c r="AE80" s="367">
        <f ca="1">IFERROR(IF(Source!BP44="","",ROUND(Source!CC44,2)),"")</f>
        <v>0</v>
      </c>
      <c r="AF80" s="269"/>
      <c r="AG80" s="270"/>
    </row>
    <row r="81" spans="5:33" ht="19.95" customHeight="1" x14ac:dyDescent="0.3">
      <c r="E81" s="269"/>
      <c r="F81" s="369" t="str">
        <f ca="1">IFERROR(IF(Source!Z45="","",Source!Z45),"")</f>
        <v>Q4 '25</v>
      </c>
      <c r="G81" s="369" t="str">
        <f ca="1">IFERROR(IF(Source!AA45="","",Source!AA45),"")</f>
        <v>Oct '25</v>
      </c>
      <c r="H81" s="369" t="str">
        <f ca="1">IFERROR(IF(Source!AB45="","",Source!AB45),"")</f>
        <v>Week-40 Oct-09</v>
      </c>
      <c r="I81" s="367">
        <f ca="1">IFERROR(IF(Source!BG45="","",ROUND(Source!BH45,2)),"")</f>
        <v>0</v>
      </c>
      <c r="J81" s="367">
        <f ca="1">IFERROR(IF(Source!BG45="","",ROUND(Source!BN45,2)+ROUND(Source!BO45,2)-ROUND(Source!BP45,2)),"")</f>
        <v>0</v>
      </c>
      <c r="K81" s="367">
        <f ca="1">IFERROR(IF(Source!BG45="","",ROUND(Source!BX45,2)),"")</f>
        <v>0</v>
      </c>
      <c r="L81" s="367">
        <f ca="1">IFERROR(IF(Source!BG45="","",ROUND(Source!BT45,2)),"")</f>
        <v>0</v>
      </c>
      <c r="M81" s="367">
        <f ca="1">IFERROR(IF(Source!BG45="","",ROUND(Source!BV45,2)),"")</f>
        <v>0</v>
      </c>
      <c r="N81" s="368"/>
      <c r="O81" s="367">
        <f t="shared" ca="1" si="14"/>
        <v>0</v>
      </c>
      <c r="P81" s="367">
        <f t="shared" ca="1" si="15"/>
        <v>0</v>
      </c>
      <c r="Q81" s="367">
        <f ca="1">IFERROR(IF(Source!BG45="","",ROUND(Source!BN45,2)),"")</f>
        <v>0</v>
      </c>
      <c r="R81" s="367">
        <f ca="1">IFERROR(IF(Source!BG45="","",ROUND(Source!BO45,2)),"")</f>
        <v>0</v>
      </c>
      <c r="S81" s="367">
        <f t="shared" ca="1" si="18"/>
        <v>0</v>
      </c>
      <c r="T81" s="368"/>
      <c r="U81" s="367">
        <f ca="1">IFERROR(IF(Source!BG45="","",ROUND(Source!BM45,dFEDRound)),"")</f>
        <v>0</v>
      </c>
      <c r="V81" s="367">
        <f ca="1">IFERROR(IF(Source!BG45="","",ROUND(Source!BJ45,dRound)),"")</f>
        <v>0</v>
      </c>
      <c r="W81" s="367">
        <f ca="1">IFERROR(IF(Source!BG45="","",ROUND(Source!BK45,2)),"")</f>
        <v>0</v>
      </c>
      <c r="X81" s="367">
        <f ca="1">IFERROR(IF(Source!BG45="","",ROUND(Source!BL45,2)),"")</f>
        <v>0</v>
      </c>
      <c r="Y81" s="367">
        <f ca="1">IFERROR(IF(Source!BG45="","",ROUND(Source!BY45,2)),"")</f>
        <v>0</v>
      </c>
      <c r="Z81" s="367">
        <f t="shared" ca="1" si="16"/>
        <v>0</v>
      </c>
      <c r="AA81" s="368"/>
      <c r="AB81" s="367">
        <f ca="1">IFERROR(IF(Source!BN45="","",ROUND(Source!CA45,2)),"")</f>
        <v>0</v>
      </c>
      <c r="AC81" s="367">
        <f ca="1">IFERROR(IF(Source!BO45="","",ROUND(Source!CB45,2)),"")</f>
        <v>0</v>
      </c>
      <c r="AD81" s="367">
        <f t="shared" ca="1" si="17"/>
        <v>0</v>
      </c>
      <c r="AE81" s="367">
        <f ca="1">IFERROR(IF(Source!BP45="","",ROUND(Source!CC45,2)),"")</f>
        <v>0</v>
      </c>
      <c r="AF81" s="269"/>
      <c r="AG81" s="270"/>
    </row>
    <row r="82" spans="5:33" ht="19.95" customHeight="1" x14ac:dyDescent="0.3">
      <c r="E82" s="269"/>
      <c r="F82" s="369" t="str">
        <f ca="1">IFERROR(IF(Source!Z46="","",Source!Z46),"")</f>
        <v>Q4 '25</v>
      </c>
      <c r="G82" s="369" t="str">
        <f ca="1">IFERROR(IF(Source!AA46="","",Source!AA46),"")</f>
        <v>Oct '25</v>
      </c>
      <c r="H82" s="369" t="str">
        <f ca="1">IFERROR(IF(Source!AB46="","",Source!AB46),"")</f>
        <v>Week-41 Oct-16</v>
      </c>
      <c r="I82" s="367">
        <f ca="1">IFERROR(IF(Source!BG46="","",ROUND(Source!BH46,2)),"")</f>
        <v>0</v>
      </c>
      <c r="J82" s="367">
        <f ca="1">IFERROR(IF(Source!BG46="","",ROUND(Source!BN46,2)+ROUND(Source!BO46,2)-ROUND(Source!BP46,2)),"")</f>
        <v>0</v>
      </c>
      <c r="K82" s="367">
        <f ca="1">IFERROR(IF(Source!BG46="","",ROUND(Source!BX46,2)),"")</f>
        <v>0</v>
      </c>
      <c r="L82" s="367">
        <f ca="1">IFERROR(IF(Source!BG46="","",ROUND(Source!BT46,2)),"")</f>
        <v>0</v>
      </c>
      <c r="M82" s="367">
        <f ca="1">IFERROR(IF(Source!BG46="","",ROUND(Source!BV46,2)),"")</f>
        <v>0</v>
      </c>
      <c r="N82" s="368"/>
      <c r="O82" s="367">
        <f t="shared" ca="1" si="14"/>
        <v>0</v>
      </c>
      <c r="P82" s="367">
        <f t="shared" ca="1" si="15"/>
        <v>0</v>
      </c>
      <c r="Q82" s="367">
        <f ca="1">IFERROR(IF(Source!BG46="","",ROUND(Source!BN46,2)),"")</f>
        <v>0</v>
      </c>
      <c r="R82" s="367">
        <f ca="1">IFERROR(IF(Source!BG46="","",ROUND(Source!BO46,2)),"")</f>
        <v>0</v>
      </c>
      <c r="S82" s="367">
        <f t="shared" ca="1" si="18"/>
        <v>0</v>
      </c>
      <c r="T82" s="368"/>
      <c r="U82" s="367">
        <f ca="1">IFERROR(IF(Source!BG46="","",ROUND(Source!BM46,dFEDRound)),"")</f>
        <v>0</v>
      </c>
      <c r="V82" s="367">
        <f ca="1">IFERROR(IF(Source!BG46="","",ROUND(Source!BJ46,dRound)),"")</f>
        <v>0</v>
      </c>
      <c r="W82" s="367">
        <f ca="1">IFERROR(IF(Source!BG46="","",ROUND(Source!BK46,2)),"")</f>
        <v>0</v>
      </c>
      <c r="X82" s="367">
        <f ca="1">IFERROR(IF(Source!BG46="","",ROUND(Source!BL46,2)),"")</f>
        <v>0</v>
      </c>
      <c r="Y82" s="367">
        <f ca="1">IFERROR(IF(Source!BG46="","",ROUND(Source!BY46,2)),"")</f>
        <v>0</v>
      </c>
      <c r="Z82" s="367">
        <f t="shared" ca="1" si="16"/>
        <v>0</v>
      </c>
      <c r="AA82" s="368"/>
      <c r="AB82" s="367">
        <f ca="1">IFERROR(IF(Source!BN46="","",ROUND(Source!CA46,2)),"")</f>
        <v>0</v>
      </c>
      <c r="AC82" s="367">
        <f ca="1">IFERROR(IF(Source!BO46="","",ROUND(Source!CB46,2)),"")</f>
        <v>0</v>
      </c>
      <c r="AD82" s="367">
        <f t="shared" ca="1" si="17"/>
        <v>0</v>
      </c>
      <c r="AE82" s="367">
        <f ca="1">IFERROR(IF(Source!BP46="","",ROUND(Source!CC46,2)),"")</f>
        <v>0</v>
      </c>
      <c r="AF82" s="269"/>
      <c r="AG82" s="270"/>
    </row>
    <row r="83" spans="5:33" ht="19.95" customHeight="1" x14ac:dyDescent="0.3">
      <c r="E83" s="269"/>
      <c r="F83" s="369" t="str">
        <f ca="1">IFERROR(IF(Source!Z47="","",Source!Z47),"")</f>
        <v>Q4 '25</v>
      </c>
      <c r="G83" s="369" t="str">
        <f ca="1">IFERROR(IF(Source!AA47="","",Source!AA47),"")</f>
        <v>Oct '25</v>
      </c>
      <c r="H83" s="369" t="str">
        <f ca="1">IFERROR(IF(Source!AB47="","",Source!AB47),"")</f>
        <v>Week-42 Oct-23</v>
      </c>
      <c r="I83" s="367">
        <f ca="1">IFERROR(IF(Source!BG47="","",ROUND(Source!BH47,2)),"")</f>
        <v>0</v>
      </c>
      <c r="J83" s="367">
        <f ca="1">IFERROR(IF(Source!BG47="","",ROUND(Source!BN47,2)+ROUND(Source!BO47,2)-ROUND(Source!BP47,2)),"")</f>
        <v>0</v>
      </c>
      <c r="K83" s="367">
        <f ca="1">IFERROR(IF(Source!BG47="","",ROUND(Source!BX47,2)),"")</f>
        <v>0</v>
      </c>
      <c r="L83" s="367">
        <f ca="1">IFERROR(IF(Source!BG47="","",ROUND(Source!BT47,2)),"")</f>
        <v>0</v>
      </c>
      <c r="M83" s="367">
        <f ca="1">IFERROR(IF(Source!BG47="","",ROUND(Source!BV47,2)),"")</f>
        <v>0</v>
      </c>
      <c r="N83" s="368"/>
      <c r="O83" s="367">
        <f t="shared" ca="1" si="14"/>
        <v>0</v>
      </c>
      <c r="P83" s="367">
        <f t="shared" ca="1" si="15"/>
        <v>0</v>
      </c>
      <c r="Q83" s="367">
        <f ca="1">IFERROR(IF(Source!BG47="","",ROUND(Source!BN47,2)),"")</f>
        <v>0</v>
      </c>
      <c r="R83" s="367">
        <f ca="1">IFERROR(IF(Source!BG47="","",ROUND(Source!BO47,2)),"")</f>
        <v>0</v>
      </c>
      <c r="S83" s="367">
        <f t="shared" ca="1" si="18"/>
        <v>0</v>
      </c>
      <c r="T83" s="368"/>
      <c r="U83" s="367">
        <f ca="1">IFERROR(IF(Source!BG47="","",ROUND(Source!BM47,dFEDRound)),"")</f>
        <v>0</v>
      </c>
      <c r="V83" s="367">
        <f ca="1">IFERROR(IF(Source!BG47="","",ROUND(Source!BJ47,dRound)),"")</f>
        <v>0</v>
      </c>
      <c r="W83" s="367">
        <f ca="1">IFERROR(IF(Source!BG47="","",ROUND(Source!BK47,2)),"")</f>
        <v>0</v>
      </c>
      <c r="X83" s="367">
        <f ca="1">IFERROR(IF(Source!BG47="","",ROUND(Source!BL47,2)),"")</f>
        <v>0</v>
      </c>
      <c r="Y83" s="367">
        <f ca="1">IFERROR(IF(Source!BG47="","",ROUND(Source!BY47,2)),"")</f>
        <v>0</v>
      </c>
      <c r="Z83" s="367">
        <f t="shared" ca="1" si="16"/>
        <v>0</v>
      </c>
      <c r="AA83" s="368"/>
      <c r="AB83" s="367">
        <f ca="1">IFERROR(IF(Source!BN47="","",ROUND(Source!CA47,2)),"")</f>
        <v>0</v>
      </c>
      <c r="AC83" s="367">
        <f ca="1">IFERROR(IF(Source!BO47="","",ROUND(Source!CB47,2)),"")</f>
        <v>0</v>
      </c>
      <c r="AD83" s="367">
        <f t="shared" ca="1" si="17"/>
        <v>0</v>
      </c>
      <c r="AE83" s="367">
        <f ca="1">IFERROR(IF(Source!BP47="","",ROUND(Source!CC47,2)),"")</f>
        <v>0</v>
      </c>
      <c r="AF83" s="269"/>
      <c r="AG83" s="270"/>
    </row>
    <row r="84" spans="5:33" ht="19.95" customHeight="1" x14ac:dyDescent="0.3">
      <c r="E84" s="269"/>
      <c r="F84" s="369" t="str">
        <f ca="1">IFERROR(IF(Source!Z48="","",Source!Z48),"")</f>
        <v>Q4 '25</v>
      </c>
      <c r="G84" s="369" t="str">
        <f ca="1">IFERROR(IF(Source!AA48="","",Source!AA48),"")</f>
        <v>Oct '25</v>
      </c>
      <c r="H84" s="369" t="str">
        <f ca="1">IFERROR(IF(Source!AB48="","",Source!AB48),"")</f>
        <v>Week-43 Oct-30</v>
      </c>
      <c r="I84" s="367">
        <f ca="1">IFERROR(IF(Source!BG48="","",ROUND(Source!BH48,2)),"")</f>
        <v>0</v>
      </c>
      <c r="J84" s="367">
        <f ca="1">IFERROR(IF(Source!BG48="","",ROUND(Source!BN48,2)+ROUND(Source!BO48,2)-ROUND(Source!BP48,2)),"")</f>
        <v>0</v>
      </c>
      <c r="K84" s="367">
        <f ca="1">IFERROR(IF(Source!BG48="","",ROUND(Source!BX48,2)),"")</f>
        <v>0</v>
      </c>
      <c r="L84" s="367">
        <f ca="1">IFERROR(IF(Source!BG48="","",ROUND(Source!BT48,2)),"")</f>
        <v>0</v>
      </c>
      <c r="M84" s="367">
        <f ca="1">IFERROR(IF(Source!BG48="","",ROUND(Source!BV48,2)),"")</f>
        <v>0</v>
      </c>
      <c r="N84" s="368"/>
      <c r="O84" s="367">
        <f t="shared" ca="1" si="14"/>
        <v>0</v>
      </c>
      <c r="P84" s="367">
        <f t="shared" ca="1" si="15"/>
        <v>0</v>
      </c>
      <c r="Q84" s="367">
        <f ca="1">IFERROR(IF(Source!BG48="","",ROUND(Source!BN48,2)),"")</f>
        <v>0</v>
      </c>
      <c r="R84" s="367">
        <f ca="1">IFERROR(IF(Source!BG48="","",ROUND(Source!BO48,2)),"")</f>
        <v>0</v>
      </c>
      <c r="S84" s="367">
        <f t="shared" ca="1" si="18"/>
        <v>0</v>
      </c>
      <c r="T84" s="368"/>
      <c r="U84" s="367">
        <f ca="1">IFERROR(IF(Source!BG48="","",ROUND(Source!BM48,dFEDRound)),"")</f>
        <v>0</v>
      </c>
      <c r="V84" s="367">
        <f ca="1">IFERROR(IF(Source!BG48="","",ROUND(Source!BJ48,dRound)),"")</f>
        <v>0</v>
      </c>
      <c r="W84" s="367">
        <f ca="1">IFERROR(IF(Source!BG48="","",ROUND(Source!BK48,2)),"")</f>
        <v>0</v>
      </c>
      <c r="X84" s="367">
        <f ca="1">IFERROR(IF(Source!BG48="","",ROUND(Source!BL48,2)),"")</f>
        <v>0</v>
      </c>
      <c r="Y84" s="367">
        <f ca="1">IFERROR(IF(Source!BG48="","",ROUND(Source!BY48,2)),"")</f>
        <v>0</v>
      </c>
      <c r="Z84" s="367">
        <f t="shared" ca="1" si="16"/>
        <v>0</v>
      </c>
      <c r="AA84" s="368"/>
      <c r="AB84" s="367">
        <f ca="1">IFERROR(IF(Source!BN48="","",ROUND(Source!CA48,2)),"")</f>
        <v>0</v>
      </c>
      <c r="AC84" s="367">
        <f ca="1">IFERROR(IF(Source!BO48="","",ROUND(Source!CB48,2)),"")</f>
        <v>0</v>
      </c>
      <c r="AD84" s="367">
        <f t="shared" ca="1" si="17"/>
        <v>0</v>
      </c>
      <c r="AE84" s="367">
        <f ca="1">IFERROR(IF(Source!BP48="","",ROUND(Source!CC48,2)),"")</f>
        <v>0</v>
      </c>
      <c r="AF84" s="269"/>
      <c r="AG84" s="270"/>
    </row>
    <row r="85" spans="5:33" ht="19.95" customHeight="1" x14ac:dyDescent="0.3">
      <c r="E85" s="269"/>
      <c r="F85" s="369" t="str">
        <f ca="1">IFERROR(IF(Source!Z49="","",Source!Z49),"")</f>
        <v>Q4 '25</v>
      </c>
      <c r="G85" s="369" t="str">
        <f ca="1">IFERROR(IF(Source!AA49="","",Source!AA49),"")</f>
        <v>Nov '25</v>
      </c>
      <c r="H85" s="369" t="str">
        <f ca="1">IFERROR(IF(Source!AB49="","",Source!AB49),"")</f>
        <v>Week-44 Nov-06</v>
      </c>
      <c r="I85" s="367">
        <f ca="1">IFERROR(IF(Source!BG49="","",ROUND(Source!BH49,2)),"")</f>
        <v>0</v>
      </c>
      <c r="J85" s="367">
        <f ca="1">IFERROR(IF(Source!BG49="","",ROUND(Source!BN49,2)+ROUND(Source!BO49,2)-ROUND(Source!BP49,2)),"")</f>
        <v>0</v>
      </c>
      <c r="K85" s="367">
        <f ca="1">IFERROR(IF(Source!BG49="","",ROUND(Source!BX49,2)),"")</f>
        <v>0</v>
      </c>
      <c r="L85" s="367">
        <f ca="1">IFERROR(IF(Source!BG49="","",ROUND(Source!BT49,2)),"")</f>
        <v>0</v>
      </c>
      <c r="M85" s="367">
        <f ca="1">IFERROR(IF(Source!BG49="","",ROUND(Source!BV49,2)),"")</f>
        <v>0</v>
      </c>
      <c r="N85" s="368"/>
      <c r="O85" s="367">
        <f t="shared" ca="1" si="14"/>
        <v>0</v>
      </c>
      <c r="P85" s="367">
        <f t="shared" ca="1" si="15"/>
        <v>0</v>
      </c>
      <c r="Q85" s="367">
        <f ca="1">IFERROR(IF(Source!BG49="","",ROUND(Source!BN49,2)),"")</f>
        <v>0</v>
      </c>
      <c r="R85" s="367">
        <f ca="1">IFERROR(IF(Source!BG49="","",ROUND(Source!BO49,2)),"")</f>
        <v>0</v>
      </c>
      <c r="S85" s="367">
        <f t="shared" ca="1" si="18"/>
        <v>0</v>
      </c>
      <c r="T85" s="368"/>
      <c r="U85" s="367">
        <f ca="1">IFERROR(IF(Source!BG49="","",ROUND(Source!BM49,dFEDRound)),"")</f>
        <v>0</v>
      </c>
      <c r="V85" s="367">
        <f ca="1">IFERROR(IF(Source!BG49="","",ROUND(Source!BJ49,dRound)),"")</f>
        <v>0</v>
      </c>
      <c r="W85" s="367">
        <f ca="1">IFERROR(IF(Source!BG49="","",ROUND(Source!BK49,2)),"")</f>
        <v>0</v>
      </c>
      <c r="X85" s="367">
        <f ca="1">IFERROR(IF(Source!BG49="","",ROUND(Source!BL49,2)),"")</f>
        <v>0</v>
      </c>
      <c r="Y85" s="367">
        <f ca="1">IFERROR(IF(Source!BG49="","",ROUND(Source!BY49,2)),"")</f>
        <v>0</v>
      </c>
      <c r="Z85" s="367">
        <f t="shared" ca="1" si="16"/>
        <v>0</v>
      </c>
      <c r="AA85" s="368"/>
      <c r="AB85" s="367">
        <f ca="1">IFERROR(IF(Source!BN49="","",ROUND(Source!CA49,2)),"")</f>
        <v>0</v>
      </c>
      <c r="AC85" s="367">
        <f ca="1">IFERROR(IF(Source!BO49="","",ROUND(Source!CB49,2)),"")</f>
        <v>0</v>
      </c>
      <c r="AD85" s="367">
        <f t="shared" ca="1" si="17"/>
        <v>0</v>
      </c>
      <c r="AE85" s="367">
        <f ca="1">IFERROR(IF(Source!BP49="","",ROUND(Source!CC49,2)),"")</f>
        <v>0</v>
      </c>
      <c r="AF85" s="269"/>
      <c r="AG85" s="270"/>
    </row>
    <row r="86" spans="5:33" ht="19.95" customHeight="1" x14ac:dyDescent="0.3">
      <c r="E86" s="269"/>
      <c r="F86" s="369" t="str">
        <f ca="1">IFERROR(IF(Source!Z50="","",Source!Z50),"")</f>
        <v>Q4 '25</v>
      </c>
      <c r="G86" s="369" t="str">
        <f ca="1">IFERROR(IF(Source!AA50="","",Source!AA50),"")</f>
        <v>Nov '25</v>
      </c>
      <c r="H86" s="369" t="str">
        <f ca="1">IFERROR(IF(Source!AB50="","",Source!AB50),"")</f>
        <v>Week-45 Nov-13</v>
      </c>
      <c r="I86" s="367">
        <f ca="1">IFERROR(IF(Source!BG50="","",ROUND(Source!BH50,2)),"")</f>
        <v>0</v>
      </c>
      <c r="J86" s="367">
        <f ca="1">IFERROR(IF(Source!BG50="","",ROUND(Source!BN50,2)+ROUND(Source!BO50,2)-ROUND(Source!BP50,2)),"")</f>
        <v>0</v>
      </c>
      <c r="K86" s="367">
        <f ca="1">IFERROR(IF(Source!BG50="","",ROUND(Source!BX50,2)),"")</f>
        <v>0</v>
      </c>
      <c r="L86" s="367">
        <f ca="1">IFERROR(IF(Source!BG50="","",ROUND(Source!BT50,2)),"")</f>
        <v>0</v>
      </c>
      <c r="M86" s="367">
        <f ca="1">IFERROR(IF(Source!BG50="","",ROUND(Source!BV50,2)),"")</f>
        <v>0</v>
      </c>
      <c r="N86" s="368"/>
      <c r="O86" s="367">
        <f t="shared" ca="1" si="14"/>
        <v>0</v>
      </c>
      <c r="P86" s="367">
        <f t="shared" ca="1" si="15"/>
        <v>0</v>
      </c>
      <c r="Q86" s="367">
        <f ca="1">IFERROR(IF(Source!BG50="","",ROUND(Source!BN50,2)),"")</f>
        <v>0</v>
      </c>
      <c r="R86" s="367">
        <f ca="1">IFERROR(IF(Source!BG50="","",ROUND(Source!BO50,2)),"")</f>
        <v>0</v>
      </c>
      <c r="S86" s="367">
        <f t="shared" ca="1" si="18"/>
        <v>0</v>
      </c>
      <c r="T86" s="368"/>
      <c r="U86" s="367">
        <f ca="1">IFERROR(IF(Source!BG50="","",ROUND(Source!BM50,dFEDRound)),"")</f>
        <v>0</v>
      </c>
      <c r="V86" s="367">
        <f ca="1">IFERROR(IF(Source!BG50="","",ROUND(Source!BJ50,dRound)),"")</f>
        <v>0</v>
      </c>
      <c r="W86" s="367">
        <f ca="1">IFERROR(IF(Source!BG50="","",ROUND(Source!BK50,2)),"")</f>
        <v>0</v>
      </c>
      <c r="X86" s="367">
        <f ca="1">IFERROR(IF(Source!BG50="","",ROUND(Source!BL50,2)),"")</f>
        <v>0</v>
      </c>
      <c r="Y86" s="367">
        <f ca="1">IFERROR(IF(Source!BG50="","",ROUND(Source!BY50,2)),"")</f>
        <v>0</v>
      </c>
      <c r="Z86" s="367">
        <f t="shared" ca="1" si="16"/>
        <v>0</v>
      </c>
      <c r="AA86" s="368"/>
      <c r="AB86" s="367">
        <f ca="1">IFERROR(IF(Source!BN50="","",ROUND(Source!CA50,2)),"")</f>
        <v>0</v>
      </c>
      <c r="AC86" s="367">
        <f ca="1">IFERROR(IF(Source!BO50="","",ROUND(Source!CB50,2)),"")</f>
        <v>0</v>
      </c>
      <c r="AD86" s="367">
        <f t="shared" ca="1" si="17"/>
        <v>0</v>
      </c>
      <c r="AE86" s="367">
        <f ca="1">IFERROR(IF(Source!BP50="","",ROUND(Source!CC50,2)),"")</f>
        <v>0</v>
      </c>
      <c r="AF86" s="269"/>
      <c r="AG86" s="270"/>
    </row>
    <row r="87" spans="5:33" ht="19.95" customHeight="1" x14ac:dyDescent="0.3">
      <c r="E87" s="269"/>
      <c r="F87" s="369" t="str">
        <f ca="1">IFERROR(IF(Source!Z51="","",Source!Z51),"")</f>
        <v>Q4 '25</v>
      </c>
      <c r="G87" s="369" t="str">
        <f ca="1">IFERROR(IF(Source!AA51="","",Source!AA51),"")</f>
        <v>Nov '25</v>
      </c>
      <c r="H87" s="369" t="str">
        <f ca="1">IFERROR(IF(Source!AB51="","",Source!AB51),"")</f>
        <v>Week-46 Nov-20</v>
      </c>
      <c r="I87" s="367">
        <f ca="1">IFERROR(IF(Source!BG51="","",ROUND(Source!BH51,2)),"")</f>
        <v>0</v>
      </c>
      <c r="J87" s="367">
        <f ca="1">IFERROR(IF(Source!BG51="","",ROUND(Source!BN51,2)+ROUND(Source!BO51,2)-ROUND(Source!BP51,2)),"")</f>
        <v>0</v>
      </c>
      <c r="K87" s="367">
        <f ca="1">IFERROR(IF(Source!BG51="","",ROUND(Source!BX51,2)),"")</f>
        <v>0</v>
      </c>
      <c r="L87" s="367">
        <f ca="1">IFERROR(IF(Source!BG51="","",ROUND(Source!BT51,2)),"")</f>
        <v>0</v>
      </c>
      <c r="M87" s="367">
        <f ca="1">IFERROR(IF(Source!BG51="","",ROUND(Source!BV51,2)),"")</f>
        <v>0</v>
      </c>
      <c r="N87" s="368"/>
      <c r="O87" s="367">
        <f t="shared" ca="1" si="14"/>
        <v>0</v>
      </c>
      <c r="P87" s="367">
        <f t="shared" ca="1" si="15"/>
        <v>0</v>
      </c>
      <c r="Q87" s="367">
        <f ca="1">IFERROR(IF(Source!BG51="","",ROUND(Source!BN51,2)),"")</f>
        <v>0</v>
      </c>
      <c r="R87" s="367">
        <f ca="1">IFERROR(IF(Source!BG51="","",ROUND(Source!BO51,2)),"")</f>
        <v>0</v>
      </c>
      <c r="S87" s="367">
        <f t="shared" ca="1" si="18"/>
        <v>0</v>
      </c>
      <c r="T87" s="368"/>
      <c r="U87" s="367">
        <f ca="1">IFERROR(IF(Source!BG51="","",ROUND(Source!BM51,dFEDRound)),"")</f>
        <v>0</v>
      </c>
      <c r="V87" s="367">
        <f ca="1">IFERROR(IF(Source!BG51="","",ROUND(Source!BJ51,dRound)),"")</f>
        <v>0</v>
      </c>
      <c r="W87" s="367">
        <f ca="1">IFERROR(IF(Source!BG51="","",ROUND(Source!BK51,2)),"")</f>
        <v>0</v>
      </c>
      <c r="X87" s="367">
        <f ca="1">IFERROR(IF(Source!BG51="","",ROUND(Source!BL51,2)),"")</f>
        <v>0</v>
      </c>
      <c r="Y87" s="367">
        <f ca="1">IFERROR(IF(Source!BG51="","",ROUND(Source!BY51,2)),"")</f>
        <v>0</v>
      </c>
      <c r="Z87" s="367">
        <f t="shared" ca="1" si="16"/>
        <v>0</v>
      </c>
      <c r="AA87" s="368"/>
      <c r="AB87" s="367">
        <f ca="1">IFERROR(IF(Source!BN51="","",ROUND(Source!CA51,2)),"")</f>
        <v>0</v>
      </c>
      <c r="AC87" s="367">
        <f ca="1">IFERROR(IF(Source!BO51="","",ROUND(Source!CB51,2)),"")</f>
        <v>0</v>
      </c>
      <c r="AD87" s="367">
        <f t="shared" ca="1" si="17"/>
        <v>0</v>
      </c>
      <c r="AE87" s="367">
        <f ca="1">IFERROR(IF(Source!BP51="","",ROUND(Source!CC51,2)),"")</f>
        <v>0</v>
      </c>
      <c r="AF87" s="269"/>
      <c r="AG87" s="270"/>
    </row>
    <row r="88" spans="5:33" ht="19.95" customHeight="1" x14ac:dyDescent="0.3">
      <c r="E88" s="269"/>
      <c r="F88" s="369" t="str">
        <f ca="1">IFERROR(IF(Source!Z52="","",Source!Z52),"")</f>
        <v>Q4 '25</v>
      </c>
      <c r="G88" s="369" t="str">
        <f ca="1">IFERROR(IF(Source!AA52="","",Source!AA52),"")</f>
        <v>Nov '25</v>
      </c>
      <c r="H88" s="369" t="str">
        <f ca="1">IFERROR(IF(Source!AB52="","",Source!AB52),"")</f>
        <v>Week-47 Nov-27</v>
      </c>
      <c r="I88" s="367">
        <f ca="1">IFERROR(IF(Source!BG52="","",ROUND(Source!BH52,2)),"")</f>
        <v>0</v>
      </c>
      <c r="J88" s="367">
        <f ca="1">IFERROR(IF(Source!BG52="","",ROUND(Source!BN52,2)+ROUND(Source!BO52,2)-ROUND(Source!BP52,2)),"")</f>
        <v>0</v>
      </c>
      <c r="K88" s="367">
        <f ca="1">IFERROR(IF(Source!BG52="","",ROUND(Source!BX52,2)),"")</f>
        <v>0</v>
      </c>
      <c r="L88" s="367">
        <f ca="1">IFERROR(IF(Source!BG52="","",ROUND(Source!BT52,2)),"")</f>
        <v>0</v>
      </c>
      <c r="M88" s="367">
        <f ca="1">IFERROR(IF(Source!BG52="","",ROUND(Source!BV52,2)),"")</f>
        <v>0</v>
      </c>
      <c r="N88" s="368"/>
      <c r="O88" s="367">
        <f t="shared" ca="1" si="14"/>
        <v>0</v>
      </c>
      <c r="P88" s="367">
        <f t="shared" ca="1" si="15"/>
        <v>0</v>
      </c>
      <c r="Q88" s="367">
        <f ca="1">IFERROR(IF(Source!BG52="","",ROUND(Source!BN52,2)),"")</f>
        <v>0</v>
      </c>
      <c r="R88" s="367">
        <f ca="1">IFERROR(IF(Source!BG52="","",ROUND(Source!BO52,2)),"")</f>
        <v>0</v>
      </c>
      <c r="S88" s="367">
        <f t="shared" ca="1" si="18"/>
        <v>0</v>
      </c>
      <c r="T88" s="368"/>
      <c r="U88" s="367">
        <f ca="1">IFERROR(IF(Source!BG52="","",ROUND(Source!BM52,dFEDRound)),"")</f>
        <v>0</v>
      </c>
      <c r="V88" s="367">
        <f ca="1">IFERROR(IF(Source!BG52="","",ROUND(Source!BJ52,dRound)),"")</f>
        <v>0</v>
      </c>
      <c r="W88" s="367">
        <f ca="1">IFERROR(IF(Source!BG52="","",ROUND(Source!BK52,2)),"")</f>
        <v>0</v>
      </c>
      <c r="X88" s="367">
        <f ca="1">IFERROR(IF(Source!BG52="","",ROUND(Source!BL52,2)),"")</f>
        <v>0</v>
      </c>
      <c r="Y88" s="367">
        <f ca="1">IFERROR(IF(Source!BG52="","",ROUND(Source!BY52,2)),"")</f>
        <v>0</v>
      </c>
      <c r="Z88" s="367">
        <f t="shared" ca="1" si="16"/>
        <v>0</v>
      </c>
      <c r="AA88" s="368"/>
      <c r="AB88" s="367">
        <f ca="1">IFERROR(IF(Source!BN52="","",ROUND(Source!CA52,2)),"")</f>
        <v>0</v>
      </c>
      <c r="AC88" s="367">
        <f ca="1">IFERROR(IF(Source!BO52="","",ROUND(Source!CB52,2)),"")</f>
        <v>0</v>
      </c>
      <c r="AD88" s="367">
        <f t="shared" ca="1" si="17"/>
        <v>0</v>
      </c>
      <c r="AE88" s="367">
        <f ca="1">IFERROR(IF(Source!BP52="","",ROUND(Source!CC52,2)),"")</f>
        <v>0</v>
      </c>
      <c r="AF88" s="269"/>
      <c r="AG88" s="270"/>
    </row>
    <row r="89" spans="5:33" ht="19.95" customHeight="1" x14ac:dyDescent="0.3">
      <c r="E89" s="269"/>
      <c r="F89" s="369" t="str">
        <f ca="1">IFERROR(IF(Source!Z53="","",Source!Z53),"")</f>
        <v>Q4 '25</v>
      </c>
      <c r="G89" s="369" t="str">
        <f ca="1">IFERROR(IF(Source!AA53="","",Source!AA53),"")</f>
        <v>Dec '25</v>
      </c>
      <c r="H89" s="369" t="str">
        <f ca="1">IFERROR(IF(Source!AB53="","",Source!AB53),"")</f>
        <v>Week-48 Dec-04</v>
      </c>
      <c r="I89" s="367">
        <f ca="1">IFERROR(IF(Source!BG53="","",ROUND(Source!BH53,2)),"")</f>
        <v>0</v>
      </c>
      <c r="J89" s="367">
        <f ca="1">IFERROR(IF(Source!BG53="","",ROUND(Source!BN53,2)+ROUND(Source!BO53,2)-ROUND(Source!BP53,2)),"")</f>
        <v>0</v>
      </c>
      <c r="K89" s="367">
        <f ca="1">IFERROR(IF(Source!BG53="","",ROUND(Source!BX53,2)),"")</f>
        <v>0</v>
      </c>
      <c r="L89" s="367">
        <f ca="1">IFERROR(IF(Source!BG53="","",ROUND(Source!BT53,2)),"")</f>
        <v>0</v>
      </c>
      <c r="M89" s="367">
        <f ca="1">IFERROR(IF(Source!BG53="","",ROUND(Source!BV53,2)),"")</f>
        <v>0</v>
      </c>
      <c r="N89" s="368"/>
      <c r="O89" s="367">
        <f t="shared" ca="1" si="14"/>
        <v>0</v>
      </c>
      <c r="P89" s="367">
        <f t="shared" ca="1" si="15"/>
        <v>0</v>
      </c>
      <c r="Q89" s="367">
        <f ca="1">IFERROR(IF(Source!BG53="","",ROUND(Source!BN53,2)),"")</f>
        <v>0</v>
      </c>
      <c r="R89" s="367">
        <f ca="1">IFERROR(IF(Source!BG53="","",ROUND(Source!BO53,2)),"")</f>
        <v>0</v>
      </c>
      <c r="S89" s="367">
        <f t="shared" ca="1" si="18"/>
        <v>0</v>
      </c>
      <c r="T89" s="368"/>
      <c r="U89" s="367">
        <f ca="1">IFERROR(IF(Source!BG53="","",ROUND(Source!BM53,dFEDRound)),"")</f>
        <v>0</v>
      </c>
      <c r="V89" s="367">
        <f ca="1">IFERROR(IF(Source!BG53="","",ROUND(Source!BJ53,dRound)),"")</f>
        <v>0</v>
      </c>
      <c r="W89" s="367">
        <f ca="1">IFERROR(IF(Source!BG53="","",ROUND(Source!BK53,2)),"")</f>
        <v>0</v>
      </c>
      <c r="X89" s="367">
        <f ca="1">IFERROR(IF(Source!BG53="","",ROUND(Source!BL53,2)),"")</f>
        <v>0</v>
      </c>
      <c r="Y89" s="367">
        <f ca="1">IFERROR(IF(Source!BG53="","",ROUND(Source!BY53,2)),"")</f>
        <v>0</v>
      </c>
      <c r="Z89" s="367">
        <f t="shared" ca="1" si="16"/>
        <v>0</v>
      </c>
      <c r="AA89" s="368"/>
      <c r="AB89" s="367">
        <f ca="1">IFERROR(IF(Source!BN53="","",ROUND(Source!CA53,2)),"")</f>
        <v>0</v>
      </c>
      <c r="AC89" s="367">
        <f ca="1">IFERROR(IF(Source!BO53="","",ROUND(Source!CB53,2)),"")</f>
        <v>0</v>
      </c>
      <c r="AD89" s="367">
        <f t="shared" ca="1" si="17"/>
        <v>0</v>
      </c>
      <c r="AE89" s="367">
        <f ca="1">IFERROR(IF(Source!BP53="","",ROUND(Source!CC53,2)),"")</f>
        <v>0</v>
      </c>
      <c r="AF89" s="269"/>
      <c r="AG89" s="270"/>
    </row>
    <row r="90" spans="5:33" ht="19.95" customHeight="1" x14ac:dyDescent="0.3">
      <c r="E90" s="269"/>
      <c r="F90" s="369" t="str">
        <f ca="1">IFERROR(IF(Source!Z54="","",Source!Z54),"")</f>
        <v>Q4 '25</v>
      </c>
      <c r="G90" s="369" t="str">
        <f ca="1">IFERROR(IF(Source!AA54="","",Source!AA54),"")</f>
        <v>Dec '25</v>
      </c>
      <c r="H90" s="369" t="str">
        <f ca="1">IFERROR(IF(Source!AB54="","",Source!AB54),"")</f>
        <v>Week-49 Dec-11</v>
      </c>
      <c r="I90" s="367">
        <f ca="1">IFERROR(IF(Source!BG54="","",ROUND(Source!BH54,2)),"")</f>
        <v>0</v>
      </c>
      <c r="J90" s="367">
        <f ca="1">IFERROR(IF(Source!BG54="","",ROUND(Source!BN54,2)+ROUND(Source!BO54,2)-ROUND(Source!BP54,2)),"")</f>
        <v>0</v>
      </c>
      <c r="K90" s="367">
        <f ca="1">IFERROR(IF(Source!BG54="","",ROUND(Source!BX54,2)),"")</f>
        <v>0</v>
      </c>
      <c r="L90" s="367">
        <f ca="1">IFERROR(IF(Source!BG54="","",ROUND(Source!BT54,2)),"")</f>
        <v>0</v>
      </c>
      <c r="M90" s="367">
        <f ca="1">IFERROR(IF(Source!BG54="","",ROUND(Source!BV54,2)),"")</f>
        <v>0</v>
      </c>
      <c r="N90" s="368"/>
      <c r="O90" s="367">
        <f t="shared" ca="1" si="14"/>
        <v>0</v>
      </c>
      <c r="P90" s="367">
        <f t="shared" ca="1" si="15"/>
        <v>0</v>
      </c>
      <c r="Q90" s="367">
        <f ca="1">IFERROR(IF(Source!BG54="","",ROUND(Source!BN54,2)),"")</f>
        <v>0</v>
      </c>
      <c r="R90" s="367">
        <f ca="1">IFERROR(IF(Source!BG54="","",ROUND(Source!BO54,2)),"")</f>
        <v>0</v>
      </c>
      <c r="S90" s="367">
        <f t="shared" ca="1" si="18"/>
        <v>0</v>
      </c>
      <c r="T90" s="368"/>
      <c r="U90" s="367">
        <f ca="1">IFERROR(IF(Source!BG54="","",ROUND(Source!BM54,dFEDRound)),"")</f>
        <v>0</v>
      </c>
      <c r="V90" s="367">
        <f ca="1">IFERROR(IF(Source!BG54="","",ROUND(Source!BJ54,dRound)),"")</f>
        <v>0</v>
      </c>
      <c r="W90" s="367">
        <f ca="1">IFERROR(IF(Source!BG54="","",ROUND(Source!BK54,2)),"")</f>
        <v>0</v>
      </c>
      <c r="X90" s="367">
        <f ca="1">IFERROR(IF(Source!BG54="","",ROUND(Source!BL54,2)),"")</f>
        <v>0</v>
      </c>
      <c r="Y90" s="367">
        <f ca="1">IFERROR(IF(Source!BG54="","",ROUND(Source!BY54,2)),"")</f>
        <v>0</v>
      </c>
      <c r="Z90" s="367">
        <f t="shared" ca="1" si="16"/>
        <v>0</v>
      </c>
      <c r="AA90" s="368"/>
      <c r="AB90" s="367">
        <f ca="1">IFERROR(IF(Source!BN54="","",ROUND(Source!CA54,2)),"")</f>
        <v>0</v>
      </c>
      <c r="AC90" s="367">
        <f ca="1">IFERROR(IF(Source!BO54="","",ROUND(Source!CB54,2)),"")</f>
        <v>0</v>
      </c>
      <c r="AD90" s="367">
        <f t="shared" ca="1" si="17"/>
        <v>0</v>
      </c>
      <c r="AE90" s="367">
        <f ca="1">IFERROR(IF(Source!BP54="","",ROUND(Source!CC54,2)),"")</f>
        <v>0</v>
      </c>
      <c r="AF90" s="269"/>
      <c r="AG90" s="270"/>
    </row>
    <row r="91" spans="5:33" ht="19.95" customHeight="1" x14ac:dyDescent="0.3">
      <c r="E91" s="269"/>
      <c r="F91" s="369" t="str">
        <f ca="1">IFERROR(IF(Source!Z55="","",Source!Z55),"")</f>
        <v>Q4 '25</v>
      </c>
      <c r="G91" s="369" t="str">
        <f ca="1">IFERROR(IF(Source!AA55="","",Source!AA55),"")</f>
        <v>Dec '25</v>
      </c>
      <c r="H91" s="369" t="str">
        <f ca="1">IFERROR(IF(Source!AB55="","",Source!AB55),"")</f>
        <v>Week-50 Dec-18</v>
      </c>
      <c r="I91" s="367">
        <f ca="1">IFERROR(IF(Source!BG55="","",ROUND(Source!BH55,2)),"")</f>
        <v>0</v>
      </c>
      <c r="J91" s="367">
        <f ca="1">IFERROR(IF(Source!BG55="","",ROUND(Source!BN55,2)+ROUND(Source!BO55,2)-ROUND(Source!BP55,2)),"")</f>
        <v>0</v>
      </c>
      <c r="K91" s="367">
        <f ca="1">IFERROR(IF(Source!BG55="","",ROUND(Source!BX55,2)),"")</f>
        <v>0</v>
      </c>
      <c r="L91" s="367">
        <f ca="1">IFERROR(IF(Source!BG55="","",ROUND(Source!BT55,2)),"")</f>
        <v>0</v>
      </c>
      <c r="M91" s="367">
        <f ca="1">IFERROR(IF(Source!BG55="","",ROUND(Source!BV55,2)),"")</f>
        <v>0</v>
      </c>
      <c r="N91" s="368"/>
      <c r="O91" s="367">
        <f t="shared" ca="1" si="14"/>
        <v>0</v>
      </c>
      <c r="P91" s="367">
        <f t="shared" ca="1" si="15"/>
        <v>0</v>
      </c>
      <c r="Q91" s="367">
        <f ca="1">IFERROR(IF(Source!BG55="","",ROUND(Source!BN55,2)),"")</f>
        <v>0</v>
      </c>
      <c r="R91" s="367">
        <f ca="1">IFERROR(IF(Source!BG55="","",ROUND(Source!BO55,2)),"")</f>
        <v>0</v>
      </c>
      <c r="S91" s="367">
        <f t="shared" ca="1" si="18"/>
        <v>0</v>
      </c>
      <c r="T91" s="368"/>
      <c r="U91" s="367">
        <f ca="1">IFERROR(IF(Source!BG55="","",ROUND(Source!BM55,dFEDRound)),"")</f>
        <v>0</v>
      </c>
      <c r="V91" s="367">
        <f ca="1">IFERROR(IF(Source!BG55="","",ROUND(Source!BJ55,dRound)),"")</f>
        <v>0</v>
      </c>
      <c r="W91" s="367">
        <f ca="1">IFERROR(IF(Source!BG55="","",ROUND(Source!BK55,2)),"")</f>
        <v>0</v>
      </c>
      <c r="X91" s="367">
        <f ca="1">IFERROR(IF(Source!BG55="","",ROUND(Source!BL55,2)),"")</f>
        <v>0</v>
      </c>
      <c r="Y91" s="367">
        <f ca="1">IFERROR(IF(Source!BG55="","",ROUND(Source!BY55,2)),"")</f>
        <v>0</v>
      </c>
      <c r="Z91" s="367">
        <f t="shared" ca="1" si="16"/>
        <v>0</v>
      </c>
      <c r="AA91" s="368"/>
      <c r="AB91" s="367">
        <f ca="1">IFERROR(IF(Source!BN55="","",ROUND(Source!CA55,2)),"")</f>
        <v>0</v>
      </c>
      <c r="AC91" s="367">
        <f ca="1">IFERROR(IF(Source!BO55="","",ROUND(Source!CB55,2)),"")</f>
        <v>0</v>
      </c>
      <c r="AD91" s="367">
        <f t="shared" ca="1" si="17"/>
        <v>0</v>
      </c>
      <c r="AE91" s="367">
        <f ca="1">IFERROR(IF(Source!BP55="","",ROUND(Source!CC55,2)),"")</f>
        <v>0</v>
      </c>
      <c r="AF91" s="269"/>
      <c r="AG91" s="270"/>
    </row>
    <row r="92" spans="5:33" ht="19.95" customHeight="1" x14ac:dyDescent="0.3">
      <c r="E92" s="269"/>
      <c r="F92" s="369" t="str">
        <f ca="1">IFERROR(IF(Source!Z56="","",Source!Z56),"")</f>
        <v>Q4 '25</v>
      </c>
      <c r="G92" s="369" t="str">
        <f ca="1">IFERROR(IF(Source!AA56="","",Source!AA56),"")</f>
        <v>Dec '25</v>
      </c>
      <c r="H92" s="369" t="str">
        <f ca="1">IFERROR(IF(Source!AB56="","",Source!AB56),"")</f>
        <v>Week-51 Dec-25</v>
      </c>
      <c r="I92" s="367">
        <f ca="1">IFERROR(IF(Source!BG56="","",ROUND(Source!BH56,2)),"")</f>
        <v>0</v>
      </c>
      <c r="J92" s="367">
        <f ca="1">IFERROR(IF(Source!BG56="","",ROUND(Source!BN56,2)+ROUND(Source!BO56,2)-ROUND(Source!BP56,2)),"")</f>
        <v>0</v>
      </c>
      <c r="K92" s="367">
        <f ca="1">IFERROR(IF(Source!BG56="","",ROUND(Source!BX56,2)),"")</f>
        <v>0</v>
      </c>
      <c r="L92" s="367">
        <f ca="1">IFERROR(IF(Source!BG56="","",ROUND(Source!BT56,2)),"")</f>
        <v>0</v>
      </c>
      <c r="M92" s="367">
        <f ca="1">IFERROR(IF(Source!BG56="","",ROUND(Source!BV56,2)),"")</f>
        <v>0</v>
      </c>
      <c r="N92" s="368"/>
      <c r="O92" s="367">
        <f t="shared" ca="1" si="14"/>
        <v>0</v>
      </c>
      <c r="P92" s="367">
        <f t="shared" ca="1" si="15"/>
        <v>0</v>
      </c>
      <c r="Q92" s="367">
        <f ca="1">IFERROR(IF(Source!BG56="","",ROUND(Source!BN56,2)),"")</f>
        <v>0</v>
      </c>
      <c r="R92" s="367">
        <f ca="1">IFERROR(IF(Source!BG56="","",ROUND(Source!BO56,2)),"")</f>
        <v>0</v>
      </c>
      <c r="S92" s="367">
        <f t="shared" ca="1" si="18"/>
        <v>0</v>
      </c>
      <c r="T92" s="368"/>
      <c r="U92" s="367">
        <f ca="1">IFERROR(IF(Source!BG56="","",ROUND(Source!BM56,dFEDRound)),"")</f>
        <v>0</v>
      </c>
      <c r="V92" s="367">
        <f ca="1">IFERROR(IF(Source!BG56="","",ROUND(Source!BJ56,dRound)),"")</f>
        <v>0</v>
      </c>
      <c r="W92" s="367">
        <f ca="1">IFERROR(IF(Source!BG56="","",ROUND(Source!BK56,2)),"")</f>
        <v>0</v>
      </c>
      <c r="X92" s="367">
        <f ca="1">IFERROR(IF(Source!BG56="","",ROUND(Source!BL56,2)),"")</f>
        <v>0</v>
      </c>
      <c r="Y92" s="367">
        <f ca="1">IFERROR(IF(Source!BG56="","",ROUND(Source!BY56,2)),"")</f>
        <v>0</v>
      </c>
      <c r="Z92" s="367">
        <f t="shared" ca="1" si="16"/>
        <v>0</v>
      </c>
      <c r="AA92" s="368"/>
      <c r="AB92" s="367">
        <f ca="1">IFERROR(IF(Source!BN56="","",ROUND(Source!CA56,2)),"")</f>
        <v>0</v>
      </c>
      <c r="AC92" s="367">
        <f ca="1">IFERROR(IF(Source!BO56="","",ROUND(Source!CB56,2)),"")</f>
        <v>0</v>
      </c>
      <c r="AD92" s="367">
        <f t="shared" ca="1" si="17"/>
        <v>0</v>
      </c>
      <c r="AE92" s="367">
        <f ca="1">IFERROR(IF(Source!BP56="","",ROUND(Source!CC56,2)),"")</f>
        <v>0</v>
      </c>
      <c r="AF92" s="269"/>
      <c r="AG92" s="270"/>
    </row>
    <row r="93" spans="5:33" ht="19.95" customHeight="1" x14ac:dyDescent="0.3">
      <c r="E93" s="269"/>
      <c r="F93" s="369" t="str">
        <f ca="1">IFERROR(IF(Source!Z57="","",Source!Z57),"")</f>
        <v>Q1 '26</v>
      </c>
      <c r="G93" s="369" t="str">
        <f ca="1">IFERROR(IF(Source!AA57="","",Source!AA57),"")</f>
        <v>Jan '26</v>
      </c>
      <c r="H93" s="369" t="str">
        <f ca="1">IFERROR(IF(Source!AB57="","",Source!AB57),"")</f>
        <v>Week-52 Jan-01</v>
      </c>
      <c r="I93" s="367">
        <f ca="1">IFERROR(IF(Source!BG57="","",ROUND(Source!BH57,2)),"")</f>
        <v>0</v>
      </c>
      <c r="J93" s="367">
        <f ca="1">IFERROR(IF(Source!BG57="","",ROUND(Source!BN57,2)+ROUND(Source!BO57,2)-ROUND(Source!BP57,2)),"")</f>
        <v>0</v>
      </c>
      <c r="K93" s="367">
        <f ca="1">IFERROR(IF(Source!BG57="","",ROUND(Source!BX57,2)),"")</f>
        <v>0</v>
      </c>
      <c r="L93" s="367">
        <f ca="1">IFERROR(IF(Source!BG57="","",ROUND(Source!BT57,2)),"")</f>
        <v>0</v>
      </c>
      <c r="M93" s="367">
        <f ca="1">IFERROR(IF(Source!BG57="","",ROUND(Source!BV57,2)),"")</f>
        <v>0</v>
      </c>
      <c r="N93" s="368"/>
      <c r="O93" s="367">
        <f t="shared" ca="1" si="14"/>
        <v>0</v>
      </c>
      <c r="P93" s="367">
        <f t="shared" ca="1" si="15"/>
        <v>0</v>
      </c>
      <c r="Q93" s="367">
        <f ca="1">IFERROR(IF(Source!BG57="","",ROUND(Source!BN57,2)),"")</f>
        <v>0</v>
      </c>
      <c r="R93" s="367">
        <f ca="1">IFERROR(IF(Source!BG57="","",ROUND(Source!BO57,2)),"")</f>
        <v>0</v>
      </c>
      <c r="S93" s="367">
        <f t="shared" ca="1" si="18"/>
        <v>0</v>
      </c>
      <c r="T93" s="368"/>
      <c r="U93" s="367">
        <f ca="1">IFERROR(IF(Source!BG57="","",ROUND(Source!BM57,dFEDRound)),"")</f>
        <v>0</v>
      </c>
      <c r="V93" s="367">
        <f ca="1">IFERROR(IF(Source!BG57="","",ROUND(Source!BJ57,dRound)),"")</f>
        <v>0</v>
      </c>
      <c r="W93" s="367">
        <f ca="1">IFERROR(IF(Source!BG57="","",ROUND(Source!BK57,2)),"")</f>
        <v>0</v>
      </c>
      <c r="X93" s="367">
        <f ca="1">IFERROR(IF(Source!BG57="","",ROUND(Source!BL57,2)),"")</f>
        <v>0</v>
      </c>
      <c r="Y93" s="367">
        <f ca="1">IFERROR(IF(Source!BG57="","",ROUND(Source!BY57,2)),"")</f>
        <v>0</v>
      </c>
      <c r="Z93" s="367">
        <f t="shared" ca="1" si="16"/>
        <v>0</v>
      </c>
      <c r="AA93" s="368"/>
      <c r="AB93" s="367">
        <f ca="1">IFERROR(IF(Source!BN57="","",ROUND(Source!CA57,2)),"")</f>
        <v>0</v>
      </c>
      <c r="AC93" s="367">
        <f ca="1">IFERROR(IF(Source!BO57="","",ROUND(Source!CB57,2)),"")</f>
        <v>0</v>
      </c>
      <c r="AD93" s="367">
        <f t="shared" ca="1" si="17"/>
        <v>0</v>
      </c>
      <c r="AE93" s="367">
        <f ca="1">IFERROR(IF(Source!BP57="","",ROUND(Source!CC57,2)),"")</f>
        <v>0</v>
      </c>
      <c r="AF93" s="269"/>
      <c r="AG93" s="270"/>
    </row>
    <row r="94" spans="5:33" ht="19.95" customHeight="1" x14ac:dyDescent="0.3">
      <c r="E94" s="269"/>
      <c r="F94" s="269"/>
      <c r="G94" s="269"/>
      <c r="H94" s="269"/>
      <c r="I94" s="269"/>
      <c r="J94" s="269"/>
      <c r="K94" s="269"/>
      <c r="L94" s="269"/>
      <c r="M94" s="269"/>
      <c r="N94" s="269"/>
      <c r="O94" s="269"/>
      <c r="P94" s="269"/>
      <c r="Q94" s="269"/>
      <c r="R94" s="269"/>
      <c r="S94" s="269"/>
      <c r="T94" s="269"/>
      <c r="U94" s="269"/>
      <c r="V94" s="269"/>
      <c r="W94" s="269"/>
      <c r="X94" s="269"/>
      <c r="Y94" s="269"/>
      <c r="Z94" s="269"/>
      <c r="AA94" s="269"/>
      <c r="AB94" s="269"/>
      <c r="AC94" s="269"/>
      <c r="AD94" s="269"/>
      <c r="AE94" s="269"/>
      <c r="AF94" s="269"/>
      <c r="AG94" s="270"/>
    </row>
    <row r="95" spans="5:33" ht="19.95" customHeight="1" x14ac:dyDescent="0.3">
      <c r="E95" s="269"/>
      <c r="F95" s="269"/>
      <c r="G95" s="269"/>
      <c r="H95" s="269"/>
      <c r="I95" s="269"/>
      <c r="J95" s="269"/>
      <c r="K95" s="269"/>
      <c r="L95" s="269"/>
      <c r="M95" s="269"/>
      <c r="N95" s="269"/>
      <c r="O95" s="269"/>
      <c r="P95" s="269"/>
      <c r="Q95" s="269"/>
      <c r="R95" s="269"/>
      <c r="S95" s="269"/>
      <c r="T95" s="269"/>
      <c r="U95" s="269"/>
      <c r="V95" s="269"/>
      <c r="W95" s="269"/>
      <c r="X95" s="269"/>
      <c r="Y95" s="269"/>
      <c r="Z95" s="269"/>
      <c r="AA95" s="269"/>
      <c r="AB95" s="269"/>
      <c r="AC95" s="269"/>
      <c r="AD95" s="269"/>
      <c r="AE95" s="269"/>
      <c r="AF95" s="269"/>
      <c r="AG95" s="270"/>
    </row>
    <row r="96" spans="5:33" ht="19.95" customHeight="1" x14ac:dyDescent="0.3">
      <c r="E96" s="270"/>
      <c r="F96" s="270"/>
      <c r="G96" s="270"/>
      <c r="H96" s="270"/>
      <c r="I96" s="270"/>
      <c r="J96" s="270"/>
      <c r="K96" s="270"/>
      <c r="L96" s="270"/>
      <c r="M96" s="270"/>
      <c r="N96" s="270"/>
      <c r="O96" s="270"/>
      <c r="P96" s="270"/>
      <c r="Q96" s="270"/>
      <c r="R96" s="270"/>
      <c r="S96" s="270"/>
      <c r="T96" s="270"/>
      <c r="U96" s="270"/>
      <c r="V96" s="270"/>
      <c r="W96" s="270"/>
      <c r="X96" s="270"/>
      <c r="Y96" s="270"/>
      <c r="Z96" s="270"/>
      <c r="AA96" s="270"/>
      <c r="AB96" s="270"/>
      <c r="AC96" s="270"/>
      <c r="AD96" s="270"/>
      <c r="AE96" s="270"/>
      <c r="AF96" s="270"/>
      <c r="AG96" s="270"/>
    </row>
    <row r="97" spans="2:4" ht="19.95" customHeight="1" x14ac:dyDescent="0.3">
      <c r="B97" s="269"/>
      <c r="C97" s="269"/>
      <c r="D97" s="269"/>
    </row>
    <row r="98" spans="2:4" ht="19.95" customHeight="1" x14ac:dyDescent="0.3">
      <c r="B98" s="270"/>
      <c r="C98" s="270"/>
      <c r="D98" s="270"/>
    </row>
    <row r="99" spans="2:4" ht="19.95" customHeight="1" x14ac:dyDescent="0.3">
      <c r="B99" s="270"/>
      <c r="C99" s="270"/>
      <c r="D99" s="270"/>
    </row>
    <row r="100" spans="2:4" ht="19.95" customHeight="1" x14ac:dyDescent="0.3">
      <c r="B100" s="270"/>
      <c r="C100" s="270"/>
      <c r="D100" s="270"/>
    </row>
    <row r="101" spans="2:4" ht="19.95" customHeight="1" x14ac:dyDescent="0.3">
      <c r="B101" s="270"/>
      <c r="C101" s="270"/>
      <c r="D101" s="270"/>
    </row>
    <row r="102" spans="2:4" ht="19.95" customHeight="1" x14ac:dyDescent="0.3">
      <c r="B102" s="270"/>
      <c r="C102" s="270"/>
      <c r="D102" s="270"/>
    </row>
    <row r="103" spans="2:4" ht="19.95" customHeight="1" x14ac:dyDescent="0.3">
      <c r="B103" s="270"/>
      <c r="C103" s="270"/>
      <c r="D103" s="270"/>
    </row>
    <row r="104" spans="2:4" ht="19.95" customHeight="1" x14ac:dyDescent="0.3">
      <c r="B104" s="270"/>
      <c r="C104" s="270"/>
      <c r="D104" s="270"/>
    </row>
    <row r="105" spans="2:4" ht="19.95" customHeight="1" x14ac:dyDescent="0.3">
      <c r="B105" s="270"/>
      <c r="C105" s="270"/>
      <c r="D105" s="270"/>
    </row>
  </sheetData>
  <mergeCells count="43">
    <mergeCell ref="U15:V15"/>
    <mergeCell ref="B15:D16"/>
    <mergeCell ref="F15:I15"/>
    <mergeCell ref="O15:P15"/>
    <mergeCell ref="Q15:R15"/>
    <mergeCell ref="F35:H35"/>
    <mergeCell ref="F36:H36"/>
    <mergeCell ref="B17:D18"/>
    <mergeCell ref="B19:D20"/>
    <mergeCell ref="B21:D22"/>
    <mergeCell ref="F24:I24"/>
    <mergeCell ref="F17:H17"/>
    <mergeCell ref="F18:H18"/>
    <mergeCell ref="F19:H19"/>
    <mergeCell ref="F20:H20"/>
    <mergeCell ref="F21:H21"/>
    <mergeCell ref="F31:H31"/>
    <mergeCell ref="F32:H32"/>
    <mergeCell ref="F33:H33"/>
    <mergeCell ref="B1:D2"/>
    <mergeCell ref="F34:H34"/>
    <mergeCell ref="G4:I4"/>
    <mergeCell ref="B5:D6"/>
    <mergeCell ref="B7:D8"/>
    <mergeCell ref="B9:D10"/>
    <mergeCell ref="B11:D12"/>
    <mergeCell ref="B13:D14"/>
    <mergeCell ref="AB15:AE15"/>
    <mergeCell ref="AB24:AE24"/>
    <mergeCell ref="AB40:AE40"/>
    <mergeCell ref="F37:H37"/>
    <mergeCell ref="Q24:R24"/>
    <mergeCell ref="U24:V24"/>
    <mergeCell ref="F40:I40"/>
    <mergeCell ref="O40:P40"/>
    <mergeCell ref="Q40:R40"/>
    <mergeCell ref="U40:V40"/>
    <mergeCell ref="O24:P24"/>
    <mergeCell ref="F26:H26"/>
    <mergeCell ref="F27:H27"/>
    <mergeCell ref="F28:H28"/>
    <mergeCell ref="F29:H29"/>
    <mergeCell ref="F30:H30"/>
  </mergeCells>
  <conditionalFormatting sqref="F17:F21 I17:Z21 AA17:AE22 F22:Z22 F23:AE23 F24:AA24 F25:H25 F26:F37 I26:Z37 AA26:AE39 F38:Z40 AA40 F41:I41 L41:V41 Z41:AA41 F42:AE93">
    <cfRule type="cellIs" dxfId="4" priority="1" operator="equal">
      <formula>0</formula>
    </cfRule>
  </conditionalFormatting>
  <dataValidations count="1">
    <dataValidation type="list" allowBlank="1" showInputMessage="1" showErrorMessage="1" sqref="G4" xr:uid="{EBF6EAD0-F0A8-4239-926B-AE9B0A195A48}">
      <formula1>listEmployees</formula1>
    </dataValidation>
  </dataValidations>
  <hyperlinks>
    <hyperlink ref="B23:D24" location="a1RemiAll" display="Pays Stub" xr:uid="{9BCEAFEE-F7D8-4D9C-BA2D-241D458C276D}"/>
    <hyperlink ref="B25:D26" location="a1RemiEmp" display="Remittance Employee" xr:uid="{518AECC2-1963-4286-971F-50AE195F95C2}"/>
    <hyperlink ref="B27:D28" location="a1Dash" display="Remittance Employee" xr:uid="{FCDD3910-7B1A-49DE-BDD3-AFDB8F7111D0}"/>
    <hyperlink ref="B5:D6" location="a1Settings" display="Settings" xr:uid="{888991AA-B0ED-4074-B2E3-D260098A81B6}"/>
    <hyperlink ref="B7:D8" location="a1Employees" display="Employees" xr:uid="{561B1128-284C-4C25-A9C9-BC417B419179}"/>
    <hyperlink ref="B9:D10" location="a1Payroll" display="Payroll" xr:uid="{DFA924D9-DC2E-4D10-BEE5-34E6A60E013B}"/>
    <hyperlink ref="B13:D14" location="a1Pays" display="Pays Stub" xr:uid="{8D36C7EB-27DE-4E48-8341-ADFF4EB024E2}"/>
    <hyperlink ref="B19:D20" location="a1RemiAll" display="Pays Stub" xr:uid="{581F273F-971E-4769-B5F4-2AC780F92308}"/>
    <hyperlink ref="B17:D18" location="a1RemiEmp" display="Remittance Employee" xr:uid="{6853633E-1F1A-4287-9831-7ECBA2D68FA4}"/>
    <hyperlink ref="B21:D22" location="a1Dash" display="Remittance Employee" xr:uid="{6C3BFC38-C479-4F78-BE44-88E1619E197F}"/>
    <hyperlink ref="B15:D16" location="'Form 941'!A1" display="Form 941" xr:uid="{BEDA7402-5AF7-4C16-B050-35695676238B}"/>
    <hyperlink ref="B11:D12" location="Hours!A1" display="Timesheet" xr:uid="{3C0652CA-9532-4208-81D4-FA653ACFDB39}"/>
  </hyperlinks>
  <pageMargins left="0.7" right="0.7" top="0.75" bottom="0.75" header="0.3" footer="0.3"/>
  <pageSetup paperSize="9" scale="44" orientation="portrait" r:id="rId1"/>
  <ignoredErrors>
    <ignoredError sqref="AD17:AD21 AD26:AD37" 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1260F-D729-49AF-983C-AA82C453B445}">
  <sheetPr codeName="Sheet7">
    <tabColor theme="7"/>
    <pageSetUpPr fitToPage="1"/>
  </sheetPr>
  <dimension ref="A1:AF86"/>
  <sheetViews>
    <sheetView showGridLines="0" showRowColHeaders="0" topLeftCell="A4" zoomScale="85" zoomScaleNormal="85" workbookViewId="0">
      <selection activeCell="I19" sqref="I19"/>
    </sheetView>
  </sheetViews>
  <sheetFormatPr defaultColWidth="7.21875" defaultRowHeight="19.95" customHeight="1" zeroHeight="1" x14ac:dyDescent="0.3"/>
  <cols>
    <col min="1" max="1" width="1.77734375" style="1" customWidth="1"/>
    <col min="2" max="2" width="7.5546875" style="2" customWidth="1"/>
    <col min="3" max="4" width="7.21875" style="2"/>
    <col min="5" max="5" width="2.6640625" style="1" customWidth="1"/>
    <col min="6" max="6" width="22.44140625" style="1" customWidth="1"/>
    <col min="7" max="13" width="11.33203125" style="1" customWidth="1"/>
    <col min="14" max="14" width="2.77734375" style="1" customWidth="1"/>
    <col min="15" max="19" width="11.33203125" style="1" customWidth="1"/>
    <col min="20" max="20" width="2.77734375" style="1" customWidth="1"/>
    <col min="21" max="25" width="11.33203125" style="1" customWidth="1"/>
    <col min="26" max="26" width="2.77734375" style="1" customWidth="1"/>
    <col min="27" max="30" width="11.33203125" style="1" customWidth="1"/>
    <col min="31" max="31" width="5.109375" style="1" customWidth="1"/>
    <col min="32" max="32" width="9.33203125" style="1" customWidth="1"/>
    <col min="33" max="45" width="12.21875" style="1" customWidth="1"/>
    <col min="46" max="316" width="9.33203125" style="1" customWidth="1"/>
    <col min="317" max="16384" width="7.21875" style="1"/>
  </cols>
  <sheetData>
    <row r="1" spans="1:32" ht="19.95" customHeight="1" x14ac:dyDescent="0.3">
      <c r="A1" s="269"/>
      <c r="B1" s="561" t="s">
        <v>3473</v>
      </c>
      <c r="C1" s="561"/>
      <c r="D1" s="561"/>
      <c r="E1" s="270"/>
      <c r="F1" s="270"/>
      <c r="G1" s="270"/>
      <c r="H1" s="270"/>
      <c r="I1" s="270"/>
      <c r="J1" s="270"/>
      <c r="K1" s="270"/>
      <c r="L1" s="270"/>
      <c r="M1" s="270"/>
      <c r="N1" s="270"/>
      <c r="O1" s="270"/>
      <c r="P1" s="270"/>
      <c r="Q1" s="270"/>
      <c r="R1" s="270"/>
      <c r="S1" s="270"/>
      <c r="T1" s="270"/>
      <c r="U1" s="270"/>
      <c r="V1" s="270"/>
      <c r="W1" s="270"/>
      <c r="X1" s="270"/>
      <c r="Y1" s="270"/>
      <c r="Z1" s="270"/>
      <c r="AA1" s="270"/>
      <c r="AB1" s="270"/>
      <c r="AC1" s="270"/>
      <c r="AD1" s="270"/>
      <c r="AE1" s="270"/>
      <c r="AF1" s="270"/>
    </row>
    <row r="2" spans="1:32" ht="19.95" customHeight="1" x14ac:dyDescent="0.3">
      <c r="A2" s="269"/>
      <c r="B2" s="561"/>
      <c r="C2" s="561"/>
      <c r="D2" s="561"/>
      <c r="E2" s="269"/>
      <c r="F2" s="37"/>
      <c r="G2" s="37"/>
      <c r="H2" s="37"/>
      <c r="I2" s="37"/>
      <c r="J2" s="37"/>
      <c r="K2" s="37"/>
      <c r="L2" s="37"/>
      <c r="M2" s="269"/>
      <c r="N2" s="269"/>
      <c r="O2" s="269"/>
      <c r="P2" s="269"/>
      <c r="Q2" s="269"/>
      <c r="R2" s="269"/>
      <c r="S2" s="269"/>
      <c r="T2" s="269"/>
      <c r="U2" s="269"/>
      <c r="V2" s="269"/>
      <c r="W2" s="269"/>
      <c r="X2" s="269"/>
      <c r="Y2" s="269"/>
      <c r="Z2" s="269"/>
      <c r="AA2" s="269"/>
      <c r="AB2" s="269"/>
      <c r="AC2" s="269"/>
      <c r="AD2" s="269"/>
      <c r="AE2" s="269"/>
      <c r="AF2" s="270"/>
    </row>
    <row r="3" spans="1:32" ht="19.95" customHeight="1" x14ac:dyDescent="0.3">
      <c r="A3" s="269"/>
      <c r="B3" s="243"/>
      <c r="C3" s="243"/>
      <c r="D3" s="243"/>
      <c r="E3" s="269"/>
      <c r="F3" s="269"/>
      <c r="G3" s="269"/>
      <c r="H3" s="269"/>
      <c r="I3" s="269"/>
      <c r="J3" s="269"/>
      <c r="K3" s="269"/>
      <c r="L3" s="269"/>
      <c r="M3" s="269"/>
      <c r="N3" s="269"/>
      <c r="O3" s="269"/>
      <c r="P3" s="269"/>
      <c r="Q3" s="269"/>
      <c r="R3" s="269"/>
      <c r="S3" s="269"/>
      <c r="T3" s="269"/>
      <c r="U3" s="269"/>
      <c r="V3" s="269"/>
      <c r="W3" s="269"/>
      <c r="X3" s="269"/>
      <c r="Y3" s="269"/>
      <c r="Z3" s="269"/>
      <c r="AA3" s="269"/>
      <c r="AB3" s="269"/>
      <c r="AC3" s="269"/>
      <c r="AD3" s="269"/>
      <c r="AE3" s="269"/>
      <c r="AF3" s="270"/>
    </row>
    <row r="4" spans="1:32" ht="19.95" customHeight="1" x14ac:dyDescent="0.3">
      <c r="A4" s="272"/>
      <c r="B4" s="443" t="s">
        <v>0</v>
      </c>
      <c r="C4" s="443"/>
      <c r="D4" s="443"/>
      <c r="E4" s="269"/>
      <c r="F4" s="560" t="s">
        <v>3474</v>
      </c>
      <c r="G4" s="559"/>
      <c r="H4" s="38"/>
      <c r="I4" s="38"/>
      <c r="J4" s="38"/>
      <c r="K4" s="38"/>
      <c r="L4" s="38"/>
      <c r="M4" s="41"/>
      <c r="N4" s="269"/>
      <c r="O4" s="560" t="s">
        <v>3459</v>
      </c>
      <c r="P4" s="559"/>
      <c r="Q4" s="559" t="s">
        <v>3460</v>
      </c>
      <c r="R4" s="559"/>
      <c r="S4" s="40"/>
      <c r="T4" s="269"/>
      <c r="U4" s="560" t="s">
        <v>3461</v>
      </c>
      <c r="V4" s="559"/>
      <c r="W4" s="38"/>
      <c r="X4" s="38"/>
      <c r="Y4" s="39"/>
      <c r="Z4" s="269"/>
      <c r="AA4" s="554" t="s">
        <v>99</v>
      </c>
      <c r="AB4" s="555"/>
      <c r="AC4" s="555"/>
      <c r="AD4" s="555"/>
      <c r="AE4" s="269"/>
      <c r="AF4" s="270"/>
    </row>
    <row r="5" spans="1:32" ht="19.95" customHeight="1" x14ac:dyDescent="0.3">
      <c r="A5" s="272"/>
      <c r="B5" s="443"/>
      <c r="C5" s="443"/>
      <c r="D5" s="443"/>
      <c r="E5" s="269"/>
      <c r="F5" s="43" t="s">
        <v>3462</v>
      </c>
      <c r="G5" s="44" t="s">
        <v>3463</v>
      </c>
      <c r="H5" s="44" t="s">
        <v>1639</v>
      </c>
      <c r="I5" s="44" t="s">
        <v>3464</v>
      </c>
      <c r="J5" s="44" t="s">
        <v>3465</v>
      </c>
      <c r="K5" s="44" t="s">
        <v>3466</v>
      </c>
      <c r="L5" s="267" t="s">
        <v>3475</v>
      </c>
      <c r="M5" s="45" t="s">
        <v>3468</v>
      </c>
      <c r="N5" s="30"/>
      <c r="O5" s="43" t="s">
        <v>3467</v>
      </c>
      <c r="P5" s="44" t="s">
        <v>108</v>
      </c>
      <c r="Q5" s="44" t="s">
        <v>3467</v>
      </c>
      <c r="R5" s="44" t="s">
        <v>108</v>
      </c>
      <c r="S5" s="45" t="s">
        <v>3468</v>
      </c>
      <c r="T5" s="30"/>
      <c r="U5" s="43" t="s">
        <v>3469</v>
      </c>
      <c r="V5" s="44" t="s">
        <v>104</v>
      </c>
      <c r="W5" s="44" t="s">
        <v>105</v>
      </c>
      <c r="X5" s="44" t="s">
        <v>106</v>
      </c>
      <c r="Y5" s="44" t="s">
        <v>1639</v>
      </c>
      <c r="Z5" s="269"/>
      <c r="AA5" s="43" t="s">
        <v>3471</v>
      </c>
      <c r="AB5" s="44" t="s">
        <v>1656</v>
      </c>
      <c r="AC5" s="44" t="s">
        <v>88</v>
      </c>
      <c r="AD5" s="44" t="s">
        <v>1654</v>
      </c>
      <c r="AE5" s="269"/>
      <c r="AF5" s="270"/>
    </row>
    <row r="6" spans="1:32" ht="19.95" customHeight="1" x14ac:dyDescent="0.3">
      <c r="A6" s="273"/>
      <c r="B6" s="443" t="s">
        <v>5</v>
      </c>
      <c r="C6" s="443"/>
      <c r="D6" s="443"/>
      <c r="E6" s="269"/>
      <c r="F6" s="42" t="str">
        <f ca="1">Source!AJ99</f>
        <v>Q1 '25</v>
      </c>
      <c r="G6" s="54">
        <f ca="1">SUMIFS(Source!AC$6:AC$58,Source!Z$6:Z$58,$F6)</f>
        <v>0</v>
      </c>
      <c r="H6" s="54">
        <f ca="1">SUMIFS(Source!AI$6:AI$58,Source!Z$6:Z$58,$F6)+SUMIFS(Source!AJ$6:AJ$58,Source!Z$6:Z$58,$F6)-SUMIFS(Source!AK$6:AK$58,Source!Z$6:Z$58,$F6)</f>
        <v>0</v>
      </c>
      <c r="I6" s="56">
        <f ca="1">SUMIFS(Source!AS$6:AS$58,Source!Z$6:Z$58,$F6)</f>
        <v>0</v>
      </c>
      <c r="J6" s="54">
        <f ca="1">SUMIFS(Source!AO$6:AO$58,Source!Z$6:Z$58,$F6)</f>
        <v>0</v>
      </c>
      <c r="K6" s="54">
        <f ca="1">SUMIFS(Source!AQ$6:AQ$58,Source!Z$6:Z$58,$F6)</f>
        <v>0</v>
      </c>
      <c r="L6" s="54">
        <f ca="1">AD6</f>
        <v>0</v>
      </c>
      <c r="M6" s="54">
        <f ca="1">SUM(G6:L6)</f>
        <v>0</v>
      </c>
      <c r="N6" s="55"/>
      <c r="O6" s="54">
        <f ca="1">Q6</f>
        <v>0</v>
      </c>
      <c r="P6" s="54">
        <f ca="1">R6</f>
        <v>0</v>
      </c>
      <c r="Q6" s="54">
        <f ca="1">SUMIFS(Source!AI$6:AI$58,Source!Z$6:Z$58,$F6)</f>
        <v>0</v>
      </c>
      <c r="R6" s="54">
        <f ca="1">SUMIFS(Source!AJ$6:AJ$58,Source!Z$6:Z$58,$F6)</f>
        <v>0</v>
      </c>
      <c r="S6" s="54">
        <f ca="1">SUM(O6:R6)</f>
        <v>0</v>
      </c>
      <c r="T6" s="55"/>
      <c r="U6" s="54">
        <f ca="1">SUMIFS(Source!AH$6:AH$58,Source!$Z$6:$Z$58,$F6)</f>
        <v>0</v>
      </c>
      <c r="V6" s="54">
        <f ca="1">SUMIFS(Source!AE$6:AE$58,Source!$Z$6:$Z$58,$F6)</f>
        <v>0</v>
      </c>
      <c r="W6" s="54">
        <f ca="1">SUMIFS(Source!AF$6:AF$58,Source!$Z$6:$Z$58,$F6)</f>
        <v>0</v>
      </c>
      <c r="X6" s="54">
        <f ca="1">SUMIFS(Source!AG$6:AG$58,Source!$Z$6:$Z$58,$F6)</f>
        <v>0</v>
      </c>
      <c r="Y6" s="54">
        <f ca="1">SUM(Q6:R6)</f>
        <v>0</v>
      </c>
      <c r="Z6" s="269"/>
      <c r="AA6" s="54">
        <f ca="1">SUMIFS(Source!AZ$6:AZ$58,Source!$Z$6:$Z$58,$F6)</f>
        <v>0</v>
      </c>
      <c r="AB6" s="54">
        <f ca="1">SUMIFS(Source!BA$6:BA$58,Source!$Z$6:$Z$58,$F6)</f>
        <v>0</v>
      </c>
      <c r="AC6" s="54">
        <f ca="1">AA6+AB6</f>
        <v>0</v>
      </c>
      <c r="AD6" s="54">
        <f ca="1">SUMIFS(Source!BB$6:BB$58,Source!$Z$6:$Z$58,$F6)</f>
        <v>0</v>
      </c>
      <c r="AE6" s="269"/>
      <c r="AF6" s="270"/>
    </row>
    <row r="7" spans="1:32" ht="19.95" customHeight="1" x14ac:dyDescent="0.3">
      <c r="A7" s="273"/>
      <c r="B7" s="443"/>
      <c r="C7" s="443"/>
      <c r="D7" s="443"/>
      <c r="E7" s="269"/>
      <c r="F7" s="42" t="str">
        <f ca="1">Source!AJ100</f>
        <v>Q2 '25</v>
      </c>
      <c r="G7" s="56">
        <f ca="1">SUMIFS(Source!AC$6:AC$58,Source!Z$6:Z$58,$F7)</f>
        <v>0</v>
      </c>
      <c r="H7" s="56">
        <f ca="1">SUMIFS(Source!AI$6:AI$58,Source!Z$6:Z$58,$F7)+SUMIFS(Source!AJ$6:AJ$58,Source!Z$6:Z$58,$F7)-SUMIFS(Source!AK$6:AK$58,Source!Z$6:Z$58,$F7)</f>
        <v>0</v>
      </c>
      <c r="I7" s="56">
        <f ca="1">SUMIFS(Source!AS$6:AS$58,Source!Z$6:Z$58,$F7)</f>
        <v>0</v>
      </c>
      <c r="J7" s="56">
        <f ca="1">SUMIFS(Source!AO$6:AO$58,Source!Z$6:Z$58,$F7)</f>
        <v>0</v>
      </c>
      <c r="K7" s="56">
        <f ca="1">SUMIFS(Source!AQ$6:AQ$58,Source!Z$6:Z$58,$F7)</f>
        <v>0</v>
      </c>
      <c r="L7" s="56">
        <f t="shared" ref="L7:L9" ca="1" si="0">AD7</f>
        <v>0</v>
      </c>
      <c r="M7" s="54">
        <f t="shared" ref="M7:M9" ca="1" si="1">SUM(G7:L7)</f>
        <v>0</v>
      </c>
      <c r="N7" s="55"/>
      <c r="O7" s="54">
        <f t="shared" ref="O7:O9" ca="1" si="2">Q7</f>
        <v>0</v>
      </c>
      <c r="P7" s="54">
        <f t="shared" ref="P7:P9" ca="1" si="3">R7</f>
        <v>0</v>
      </c>
      <c r="Q7" s="56">
        <f ca="1">SUMIFS(Source!AI$6:AI$58,Source!Z$6:Z$58,$F7)</f>
        <v>0</v>
      </c>
      <c r="R7" s="56">
        <f ca="1">SUMIFS(Source!AJ$6:AJ$58,Source!Z$6:Z$58,$F7)</f>
        <v>0</v>
      </c>
      <c r="S7" s="56">
        <f ca="1">SUM(O7:R7)</f>
        <v>0</v>
      </c>
      <c r="T7" s="55"/>
      <c r="U7" s="54">
        <f ca="1">SUMIFS(Source!AH$6:AH$58,Source!$Z$6:$Z$58,$F7)</f>
        <v>0</v>
      </c>
      <c r="V7" s="54">
        <f ca="1">SUMIFS(Source!AE$6:AE$58,Source!$Z$6:$Z$58,$F7)</f>
        <v>0</v>
      </c>
      <c r="W7" s="54">
        <f ca="1">SUMIFS(Source!AF$6:AF$58,Source!$Z$6:$Z$58,$F7)</f>
        <v>0</v>
      </c>
      <c r="X7" s="54">
        <f ca="1">SUMIFS(Source!AG$6:AG$58,Source!$Z$6:$Z$58,$F7)</f>
        <v>0</v>
      </c>
      <c r="Y7" s="56">
        <f ca="1">SUM(Q7:R7)</f>
        <v>0</v>
      </c>
      <c r="Z7" s="269"/>
      <c r="AA7" s="54">
        <f ca="1">SUMIFS(Source!AZ$6:AZ$58,Source!$Z$6:$Z$58,$F7)</f>
        <v>0</v>
      </c>
      <c r="AB7" s="54">
        <f ca="1">SUMIFS(Source!BA$6:BA$58,Source!$Z$6:$Z$58,$F7)</f>
        <v>0</v>
      </c>
      <c r="AC7" s="56">
        <f t="shared" ref="AC7:AC10" ca="1" si="4">AA7+AB7</f>
        <v>0</v>
      </c>
      <c r="AD7" s="54">
        <f ca="1">SUMIFS(Source!BB$6:BB$58,Source!$Z$6:$Z$58,$F7)</f>
        <v>0</v>
      </c>
      <c r="AE7" s="269"/>
      <c r="AF7" s="270"/>
    </row>
    <row r="8" spans="1:32" ht="19.95" customHeight="1" x14ac:dyDescent="0.3">
      <c r="A8" s="273"/>
      <c r="B8" s="443" t="s">
        <v>6</v>
      </c>
      <c r="C8" s="443"/>
      <c r="D8" s="443"/>
      <c r="E8" s="269"/>
      <c r="F8" s="42" t="str">
        <f ca="1">Source!AJ101</f>
        <v>Q3 '25</v>
      </c>
      <c r="G8" s="56">
        <f ca="1">SUMIFS(Source!AC$6:AC$58,Source!Z$6:Z$58,$F8)</f>
        <v>0</v>
      </c>
      <c r="H8" s="56">
        <f ca="1">SUMIFS(Source!AI$6:AI$58,Source!Z$6:Z$58,$F8)+SUMIFS(Source!AJ$6:AJ$58,Source!Z$6:Z$58,$F8)-SUMIFS(Source!AK$6:AK$58,Source!Z$6:Z$58,$F8)</f>
        <v>0</v>
      </c>
      <c r="I8" s="56">
        <f ca="1">SUMIFS(Source!AS$6:AS$58,Source!Z$6:Z$58,$F8)</f>
        <v>0</v>
      </c>
      <c r="J8" s="56">
        <f ca="1">SUMIFS(Source!AO$6:AO$58,Source!Z$6:Z$58,$F8)</f>
        <v>0</v>
      </c>
      <c r="K8" s="56">
        <f ca="1">SUMIFS(Source!AQ$6:AQ$58,Source!Z$6:Z$58,$F8)</f>
        <v>0</v>
      </c>
      <c r="L8" s="56">
        <f t="shared" ca="1" si="0"/>
        <v>0</v>
      </c>
      <c r="M8" s="54">
        <f t="shared" ca="1" si="1"/>
        <v>0</v>
      </c>
      <c r="N8" s="55"/>
      <c r="O8" s="54">
        <f t="shared" ca="1" si="2"/>
        <v>0</v>
      </c>
      <c r="P8" s="54">
        <f t="shared" ca="1" si="3"/>
        <v>0</v>
      </c>
      <c r="Q8" s="56">
        <f ca="1">SUMIFS(Source!AI$6:AI$58,Source!Z$6:Z$58,$F8)</f>
        <v>0</v>
      </c>
      <c r="R8" s="56">
        <f ca="1">SUMIFS(Source!AJ$6:AJ$58,Source!Z$6:Z$58,$F8)</f>
        <v>0</v>
      </c>
      <c r="S8" s="56">
        <f ca="1">SUM(O8:R8)</f>
        <v>0</v>
      </c>
      <c r="T8" s="55"/>
      <c r="U8" s="54">
        <f ca="1">SUMIFS(Source!AH$6:AH$58,Source!$Z$6:$Z$58,$F8)</f>
        <v>0</v>
      </c>
      <c r="V8" s="54">
        <f ca="1">SUMIFS(Source!AE$6:AE$58,Source!$Z$6:$Z$58,$F8)</f>
        <v>0</v>
      </c>
      <c r="W8" s="54">
        <f ca="1">SUMIFS(Source!AF$6:AF$58,Source!$Z$6:$Z$58,$F8)</f>
        <v>0</v>
      </c>
      <c r="X8" s="54">
        <f ca="1">SUMIFS(Source!AG$6:AG$58,Source!$Z$6:$Z$58,$F8)</f>
        <v>0</v>
      </c>
      <c r="Y8" s="56">
        <f ca="1">SUM(Q8:R8)</f>
        <v>0</v>
      </c>
      <c r="Z8" s="269"/>
      <c r="AA8" s="54">
        <f ca="1">SUMIFS(Source!AZ$6:AZ$58,Source!$Z$6:$Z$58,$F8)</f>
        <v>0</v>
      </c>
      <c r="AB8" s="54">
        <f ca="1">SUMIFS(Source!BA$6:BA$58,Source!$Z$6:$Z$58,$F8)</f>
        <v>0</v>
      </c>
      <c r="AC8" s="56">
        <f t="shared" ca="1" si="4"/>
        <v>0</v>
      </c>
      <c r="AD8" s="54">
        <f ca="1">SUMIFS(Source!BB$6:BB$58,Source!$Z$6:$Z$58,$F8)</f>
        <v>0</v>
      </c>
      <c r="AE8" s="269"/>
      <c r="AF8" s="270"/>
    </row>
    <row r="9" spans="1:32" ht="19.95" customHeight="1" x14ac:dyDescent="0.3">
      <c r="A9" s="273"/>
      <c r="B9" s="443"/>
      <c r="C9" s="443"/>
      <c r="D9" s="443"/>
      <c r="E9" s="269"/>
      <c r="F9" s="42" t="str">
        <f ca="1">Source!AJ102</f>
        <v>Q4 '25</v>
      </c>
      <c r="G9" s="56">
        <f ca="1">SUMIFS(Source!AC$6:AC$58,Source!Z$6:Z$58,$F9)</f>
        <v>0</v>
      </c>
      <c r="H9" s="56">
        <f ca="1">SUMIFS(Source!AI$6:AI$58,Source!Z$6:Z$58,$F9)+SUMIFS(Source!AJ$6:AJ$58,Source!Z$6:Z$58,$F9)-SUMIFS(Source!AK$6:AK$58,Source!Z$6:Z$58,$F9)</f>
        <v>0</v>
      </c>
      <c r="I9" s="56">
        <f ca="1">SUMIFS(Source!AS$6:AS$58,Source!Z$6:Z$58,$F9)</f>
        <v>0</v>
      </c>
      <c r="J9" s="56">
        <f ca="1">SUMIFS(Source!AO$6:AO$58,Source!Z$6:Z$58,$F9)</f>
        <v>0</v>
      </c>
      <c r="K9" s="56">
        <f ca="1">SUMIFS(Source!AQ$6:AQ$58,Source!Z$6:Z$58,$F9)</f>
        <v>0</v>
      </c>
      <c r="L9" s="56">
        <f t="shared" ca="1" si="0"/>
        <v>0</v>
      </c>
      <c r="M9" s="54">
        <f t="shared" ca="1" si="1"/>
        <v>0</v>
      </c>
      <c r="N9" s="55"/>
      <c r="O9" s="54">
        <f t="shared" ca="1" si="2"/>
        <v>0</v>
      </c>
      <c r="P9" s="54">
        <f t="shared" ca="1" si="3"/>
        <v>0</v>
      </c>
      <c r="Q9" s="56">
        <f ca="1">SUMIFS(Source!AI$6:AI$58,Source!Z$6:Z$58,$F9)</f>
        <v>0</v>
      </c>
      <c r="R9" s="56">
        <f ca="1">SUMIFS(Source!AJ$6:AJ$58,Source!Z$6:Z$58,$F9)</f>
        <v>0</v>
      </c>
      <c r="S9" s="56">
        <f ca="1">SUM(O9:R9)</f>
        <v>0</v>
      </c>
      <c r="T9" s="55"/>
      <c r="U9" s="54">
        <f ca="1">SUMIFS(Source!AH$6:AH$58,Source!$Z$6:$Z$58,$F9)</f>
        <v>0</v>
      </c>
      <c r="V9" s="54">
        <f ca="1">SUMIFS(Source!AE$6:AE$58,Source!$Z$6:$Z$58,$F9)</f>
        <v>0</v>
      </c>
      <c r="W9" s="54">
        <f ca="1">SUMIFS(Source!AF$6:AF$58,Source!$Z$6:$Z$58,$F9)</f>
        <v>0</v>
      </c>
      <c r="X9" s="54">
        <f ca="1">SUMIFS(Source!AG$6:AG$58,Source!$Z$6:$Z$58,$F9)</f>
        <v>0</v>
      </c>
      <c r="Y9" s="56">
        <f ca="1">SUM(Q9:R9)</f>
        <v>0</v>
      </c>
      <c r="Z9" s="269"/>
      <c r="AA9" s="54">
        <f ca="1">SUMIFS(Source!AZ$6:AZ$58,Source!$Z$6:$Z$58,$F9)</f>
        <v>0</v>
      </c>
      <c r="AB9" s="54">
        <f ca="1">SUMIFS(Source!BA$6:BA$58,Source!$Z$6:$Z$58,$F9)</f>
        <v>0</v>
      </c>
      <c r="AC9" s="56">
        <f t="shared" ca="1" si="4"/>
        <v>0</v>
      </c>
      <c r="AD9" s="54">
        <f ca="1">SUMIFS(Source!BB$6:BB$58,Source!$Z$6:$Z$58,$F9)</f>
        <v>0</v>
      </c>
      <c r="AE9" s="269"/>
      <c r="AF9" s="270"/>
    </row>
    <row r="10" spans="1:32" ht="19.95" customHeight="1" x14ac:dyDescent="0.3">
      <c r="A10" s="273"/>
      <c r="B10" s="443" t="s">
        <v>9</v>
      </c>
      <c r="C10" s="443"/>
      <c r="D10" s="443"/>
      <c r="E10" s="269"/>
      <c r="F10" s="36" t="s">
        <v>3445</v>
      </c>
      <c r="G10" s="57">
        <f ca="1">SUM(G6:G9)</f>
        <v>0</v>
      </c>
      <c r="H10" s="57">
        <f t="shared" ref="H10:M10" ca="1" si="5">SUM(H6:H9)</f>
        <v>0</v>
      </c>
      <c r="I10" s="57">
        <f t="shared" ca="1" si="5"/>
        <v>0</v>
      </c>
      <c r="J10" s="57">
        <f t="shared" ca="1" si="5"/>
        <v>0</v>
      </c>
      <c r="K10" s="57">
        <f t="shared" ca="1" si="5"/>
        <v>0</v>
      </c>
      <c r="L10" s="57">
        <f t="shared" ca="1" si="5"/>
        <v>0</v>
      </c>
      <c r="M10" s="57">
        <f t="shared" ca="1" si="5"/>
        <v>0</v>
      </c>
      <c r="N10" s="55"/>
      <c r="O10" s="57">
        <f ca="1">SUM(O6:O9)</f>
        <v>0</v>
      </c>
      <c r="P10" s="57">
        <f ca="1">SUM(P6:P9)</f>
        <v>0</v>
      </c>
      <c r="Q10" s="57">
        <f ca="1">SUM(Q6:Q9)</f>
        <v>0</v>
      </c>
      <c r="R10" s="57">
        <f ca="1">SUM(R6:R9)</f>
        <v>0</v>
      </c>
      <c r="S10" s="57">
        <f ca="1">SUM(S6:S9)</f>
        <v>0</v>
      </c>
      <c r="T10" s="55"/>
      <c r="U10" s="57">
        <f t="shared" ref="U10:Y10" ca="1" si="6">SUM(U6:U9)</f>
        <v>0</v>
      </c>
      <c r="V10" s="57">
        <f t="shared" ca="1" si="6"/>
        <v>0</v>
      </c>
      <c r="W10" s="57">
        <f t="shared" ca="1" si="6"/>
        <v>0</v>
      </c>
      <c r="X10" s="57">
        <f t="shared" ca="1" si="6"/>
        <v>0</v>
      </c>
      <c r="Y10" s="57">
        <f t="shared" ca="1" si="6"/>
        <v>0</v>
      </c>
      <c r="Z10" s="269"/>
      <c r="AA10" s="57">
        <f t="shared" ref="AA10:AD10" ca="1" si="7">SUM(AA6:AA9)</f>
        <v>0</v>
      </c>
      <c r="AB10" s="57">
        <f t="shared" ca="1" si="7"/>
        <v>0</v>
      </c>
      <c r="AC10" s="57">
        <f t="shared" ca="1" si="4"/>
        <v>0</v>
      </c>
      <c r="AD10" s="57">
        <f t="shared" ca="1" si="7"/>
        <v>0</v>
      </c>
      <c r="AE10" s="269"/>
      <c r="AF10" s="270"/>
    </row>
    <row r="11" spans="1:32" ht="19.95" customHeight="1" x14ac:dyDescent="0.3">
      <c r="A11" s="273"/>
      <c r="B11" s="443"/>
      <c r="C11" s="443"/>
      <c r="D11" s="443"/>
      <c r="E11" s="269"/>
      <c r="F11" s="269"/>
      <c r="G11" s="269"/>
      <c r="H11" s="269"/>
      <c r="I11" s="269"/>
      <c r="J11" s="269"/>
      <c r="K11" s="269"/>
      <c r="L11" s="269"/>
      <c r="M11" s="269"/>
      <c r="N11" s="269"/>
      <c r="O11" s="269"/>
      <c r="P11" s="269"/>
      <c r="Q11" s="269"/>
      <c r="R11" s="269"/>
      <c r="S11" s="269"/>
      <c r="T11" s="269"/>
      <c r="U11" s="269"/>
      <c r="V11" s="269"/>
      <c r="W11" s="269"/>
      <c r="X11" s="269"/>
      <c r="Y11" s="269"/>
      <c r="Z11" s="269"/>
      <c r="AA11" s="269"/>
      <c r="AB11" s="269"/>
      <c r="AC11" s="269"/>
      <c r="AD11" s="269"/>
      <c r="AE11" s="269"/>
      <c r="AF11" s="270"/>
    </row>
    <row r="12" spans="1:32" ht="19.95" customHeight="1" x14ac:dyDescent="0.3">
      <c r="A12" s="274"/>
      <c r="B12" s="443" t="s">
        <v>11</v>
      </c>
      <c r="C12" s="443"/>
      <c r="D12" s="443"/>
      <c r="E12" s="269"/>
      <c r="F12" s="269"/>
      <c r="G12" s="269"/>
      <c r="H12" s="269"/>
      <c r="I12" s="269"/>
      <c r="J12" s="269"/>
      <c r="K12" s="269"/>
      <c r="L12" s="269"/>
      <c r="M12" s="269"/>
      <c r="N12" s="269"/>
      <c r="O12" s="269"/>
      <c r="P12" s="269"/>
      <c r="Q12" s="269"/>
      <c r="R12" s="269"/>
      <c r="S12" s="269"/>
      <c r="T12" s="269"/>
      <c r="U12" s="269"/>
      <c r="V12" s="269"/>
      <c r="W12" s="269"/>
      <c r="X12" s="269"/>
      <c r="Y12" s="269"/>
      <c r="Z12" s="269"/>
      <c r="AA12" s="269"/>
      <c r="AB12" s="269"/>
      <c r="AC12" s="269"/>
      <c r="AD12" s="269"/>
      <c r="AE12" s="269"/>
      <c r="AF12" s="270"/>
    </row>
    <row r="13" spans="1:32" ht="19.95" customHeight="1" x14ac:dyDescent="0.3">
      <c r="A13" s="274"/>
      <c r="B13" s="443"/>
      <c r="C13" s="443"/>
      <c r="D13" s="443"/>
      <c r="E13" s="269"/>
      <c r="F13" s="560" t="s">
        <v>3474</v>
      </c>
      <c r="G13" s="559"/>
      <c r="H13" s="38"/>
      <c r="I13" s="38"/>
      <c r="J13" s="38"/>
      <c r="K13" s="38"/>
      <c r="L13" s="38"/>
      <c r="M13" s="41"/>
      <c r="N13" s="269"/>
      <c r="O13" s="560" t="s">
        <v>3459</v>
      </c>
      <c r="P13" s="559"/>
      <c r="Q13" s="559" t="s">
        <v>3460</v>
      </c>
      <c r="R13" s="559"/>
      <c r="S13" s="40"/>
      <c r="T13" s="269"/>
      <c r="U13" s="560" t="s">
        <v>3461</v>
      </c>
      <c r="V13" s="559"/>
      <c r="W13" s="38"/>
      <c r="X13" s="38"/>
      <c r="Y13" s="39"/>
      <c r="Z13" s="269"/>
      <c r="AA13" s="554" t="s">
        <v>99</v>
      </c>
      <c r="AB13" s="555"/>
      <c r="AC13" s="555"/>
      <c r="AD13" s="555"/>
      <c r="AE13" s="269"/>
      <c r="AF13" s="270"/>
    </row>
    <row r="14" spans="1:32" ht="19.95" customHeight="1" x14ac:dyDescent="0.3">
      <c r="A14" s="274"/>
      <c r="B14" s="443" t="s">
        <v>12</v>
      </c>
      <c r="C14" s="443"/>
      <c r="D14" s="443"/>
      <c r="E14" s="269"/>
      <c r="F14" s="43" t="s">
        <v>3472</v>
      </c>
      <c r="G14" s="44" t="s">
        <v>3463</v>
      </c>
      <c r="H14" s="44" t="s">
        <v>1639</v>
      </c>
      <c r="I14" s="44" t="s">
        <v>3464</v>
      </c>
      <c r="J14" s="44" t="s">
        <v>3465</v>
      </c>
      <c r="K14" s="44" t="s">
        <v>3466</v>
      </c>
      <c r="L14" s="267" t="s">
        <v>3475</v>
      </c>
      <c r="M14" s="45" t="s">
        <v>3468</v>
      </c>
      <c r="N14" s="30"/>
      <c r="O14" s="43" t="s">
        <v>3467</v>
      </c>
      <c r="P14" s="44" t="s">
        <v>108</v>
      </c>
      <c r="Q14" s="44" t="s">
        <v>3467</v>
      </c>
      <c r="R14" s="44" t="s">
        <v>108</v>
      </c>
      <c r="S14" s="45" t="s">
        <v>3468</v>
      </c>
      <c r="T14" s="30"/>
      <c r="U14" s="43" t="s">
        <v>3469</v>
      </c>
      <c r="V14" s="44" t="s">
        <v>104</v>
      </c>
      <c r="W14" s="44" t="s">
        <v>105</v>
      </c>
      <c r="X14" s="44" t="s">
        <v>106</v>
      </c>
      <c r="Y14" s="44" t="s">
        <v>1639</v>
      </c>
      <c r="Z14" s="269"/>
      <c r="AA14" s="43" t="s">
        <v>3471</v>
      </c>
      <c r="AB14" s="44" t="s">
        <v>1656</v>
      </c>
      <c r="AC14" s="44" t="s">
        <v>88</v>
      </c>
      <c r="AD14" s="44" t="s">
        <v>1654</v>
      </c>
      <c r="AE14" s="269"/>
      <c r="AF14" s="270"/>
    </row>
    <row r="15" spans="1:32" ht="19.95" customHeight="1" x14ac:dyDescent="0.3">
      <c r="A15" s="274"/>
      <c r="B15" s="443"/>
      <c r="C15" s="443"/>
      <c r="D15" s="443"/>
      <c r="E15" s="269"/>
      <c r="F15" s="369" t="str">
        <f ca="1">Source!AM99</f>
        <v>Jan '25</v>
      </c>
      <c r="G15" s="367">
        <f ca="1">SUMIFS(Source!AC$6:AC$58,Source!AA$6:AA$58,$F15)</f>
        <v>0</v>
      </c>
      <c r="H15" s="367">
        <f ca="1">SUMIFS(Source!AI$6:AI$58,Source!AA$6:AA$58,$F15)+SUMIFS(Source!AJ$6:AJ$58,Source!AA$6:AA$58,$F15)-SUMIFS(Source!AK$6:AK$58,Source!AA$6:AA$58,$F15)</f>
        <v>0</v>
      </c>
      <c r="I15" s="367">
        <f ca="1">SUMIFS(Source!AS$6:AS$58,Source!AA$6:AA$58,$F15)</f>
        <v>0</v>
      </c>
      <c r="J15" s="367">
        <f ca="1">SUMIFS(Source!AO$6:AO$58,Source!AA$6:AA$58,$F15)</f>
        <v>0</v>
      </c>
      <c r="K15" s="367">
        <f ca="1">SUMIFS(Source!AQ$6:AQ$58,Source!AA$6:AA$58,$F15)</f>
        <v>0</v>
      </c>
      <c r="L15" s="367">
        <f ca="1">AD15</f>
        <v>0</v>
      </c>
      <c r="M15" s="367">
        <f ca="1">SUM(G15:L15)</f>
        <v>0</v>
      </c>
      <c r="N15" s="368"/>
      <c r="O15" s="367">
        <f ca="1">Q15</f>
        <v>0</v>
      </c>
      <c r="P15" s="367">
        <f ca="1">R15</f>
        <v>0</v>
      </c>
      <c r="Q15" s="367">
        <f ca="1">SUMIFS(Source!AI$6:AI$58,Source!AA$6:AA$58,$F15)</f>
        <v>0</v>
      </c>
      <c r="R15" s="367">
        <f ca="1">SUMIFS(Source!AJ$6:AJ$58,Source!AA$6:AA$58,$F15)</f>
        <v>0</v>
      </c>
      <c r="S15" s="367">
        <f t="shared" ref="S15:S26" ca="1" si="8">SUM(O15:R15)</f>
        <v>0</v>
      </c>
      <c r="T15" s="368"/>
      <c r="U15" s="367">
        <f ca="1">SUMIFS(Source!AH$6:AH$58,Source!AA$6:AA$58,$F15)</f>
        <v>0</v>
      </c>
      <c r="V15" s="367">
        <f ca="1">SUMIFS(Source!AE$6:AE$58,Source!$AA$6:$AA$58,$F15)</f>
        <v>0</v>
      </c>
      <c r="W15" s="367">
        <f ca="1">SUMIFS(Source!AF$6:AF$58,Source!$AA$6:$AA$58,$F15)</f>
        <v>0</v>
      </c>
      <c r="X15" s="367">
        <f ca="1">SUMIFS(Source!AG$6:AG$58,Source!$AA$6:$AA$58,$F15)</f>
        <v>0</v>
      </c>
      <c r="Y15" s="367">
        <f t="shared" ref="Y15:Y26" ca="1" si="9">SUM(Q15:R15)</f>
        <v>0</v>
      </c>
      <c r="Z15" s="269"/>
      <c r="AA15" s="367">
        <f ca="1">SUMIFS(Source!AZ$6:AZ$58,Source!AA$6:AA$58,$F15)</f>
        <v>0</v>
      </c>
      <c r="AB15" s="367">
        <f ca="1">SUMIFS(Source!BA$6:BA$58,Source!AA$6:AA$58,$F15)</f>
        <v>0</v>
      </c>
      <c r="AC15" s="367">
        <f ca="1">AA15+AB15</f>
        <v>0</v>
      </c>
      <c r="AD15" s="367">
        <f ca="1">SUMIFS(Source!BB$6:BB$58,Source!AA$6:AA$58,$F15)</f>
        <v>0</v>
      </c>
      <c r="AE15" s="269"/>
      <c r="AF15" s="270"/>
    </row>
    <row r="16" spans="1:32" ht="19.95" customHeight="1" x14ac:dyDescent="0.3">
      <c r="A16" s="274"/>
      <c r="B16" s="449" t="s">
        <v>14</v>
      </c>
      <c r="C16" s="449"/>
      <c r="D16" s="449"/>
      <c r="E16" s="269"/>
      <c r="F16" s="369" t="str">
        <f ca="1">Source!AM100</f>
        <v>Feb '25</v>
      </c>
      <c r="G16" s="367">
        <f ca="1">SUMIFS(Source!AC$6:AC$58,Source!AA$6:AA$58,$F16)</f>
        <v>0</v>
      </c>
      <c r="H16" s="367">
        <f ca="1">SUMIFS(Source!AI$6:AI$58,Source!AA$6:AA$58,$F16)+SUMIFS(Source!AJ$6:AJ$58,Source!AA$6:AA$58,$F16)-SUMIFS(Source!AK$6:AK$58,Source!AA$6:AA$58,$F16)</f>
        <v>0</v>
      </c>
      <c r="I16" s="367">
        <f ca="1">SUMIFS(Source!AS$6:AS$58,Source!AA$6:AA$58,$F16)</f>
        <v>0</v>
      </c>
      <c r="J16" s="367">
        <f ca="1">SUMIFS(Source!AO$6:AO$58,Source!AA$6:AA$58,$F16)</f>
        <v>0</v>
      </c>
      <c r="K16" s="367">
        <f ca="1">SUMIFS(Source!AQ$6:AQ$58,Source!AA$6:AA$58,$F16)</f>
        <v>0</v>
      </c>
      <c r="L16" s="367">
        <f t="shared" ref="L16:L26" ca="1" si="10">AD16</f>
        <v>0</v>
      </c>
      <c r="M16" s="367">
        <f t="shared" ref="M16:M26" ca="1" si="11">SUM(G16:L16)</f>
        <v>0</v>
      </c>
      <c r="N16" s="368"/>
      <c r="O16" s="367">
        <f t="shared" ref="O16:O26" ca="1" si="12">Q16</f>
        <v>0</v>
      </c>
      <c r="P16" s="367">
        <f t="shared" ref="P16:P26" ca="1" si="13">R16</f>
        <v>0</v>
      </c>
      <c r="Q16" s="367">
        <f ca="1">SUMIFS(Source!AI$6:AI$58,Source!AA$6:AA$58,$F16)</f>
        <v>0</v>
      </c>
      <c r="R16" s="367">
        <f ca="1">SUMIFS(Source!AJ$6:AJ$58,Source!AA$6:AA$58,$F16)</f>
        <v>0</v>
      </c>
      <c r="S16" s="367">
        <f t="shared" ca="1" si="8"/>
        <v>0</v>
      </c>
      <c r="T16" s="368"/>
      <c r="U16" s="367">
        <f ca="1">SUMIFS(Source!AH$6:AH$58,Source!AA$6:AA$58,$F16)</f>
        <v>0</v>
      </c>
      <c r="V16" s="367">
        <f ca="1">SUMIFS(Source!AE$6:AE$58,Source!$AA$6:$AA$58,$F16)</f>
        <v>0</v>
      </c>
      <c r="W16" s="367">
        <f ca="1">SUMIFS(Source!AF$6:AF$58,Source!$AA$6:$AA$58,$F16)</f>
        <v>0</v>
      </c>
      <c r="X16" s="367">
        <f ca="1">SUMIFS(Source!AG$6:AG$58,Source!$AA$6:$AA$58,$F16)</f>
        <v>0</v>
      </c>
      <c r="Y16" s="367">
        <f t="shared" ca="1" si="9"/>
        <v>0</v>
      </c>
      <c r="Z16" s="269"/>
      <c r="AA16" s="367">
        <f ca="1">SUMIFS(Source!AZ$6:AZ$58,Source!AA$6:AA$58,$F16)</f>
        <v>0</v>
      </c>
      <c r="AB16" s="367">
        <f ca="1">SUMIFS(Source!BA$6:BA$58,Source!AA$6:AA$58,$F16)</f>
        <v>0</v>
      </c>
      <c r="AC16" s="367">
        <f t="shared" ref="AC16:AC26" ca="1" si="14">AA16+AB16</f>
        <v>0</v>
      </c>
      <c r="AD16" s="367">
        <f ca="1">SUMIFS(Source!BB$6:BB$58,Source!AA$6:AA$58,$F16)</f>
        <v>0</v>
      </c>
      <c r="AE16" s="269"/>
      <c r="AF16" s="270"/>
    </row>
    <row r="17" spans="1:32" ht="19.95" customHeight="1" x14ac:dyDescent="0.3">
      <c r="A17" s="274"/>
      <c r="B17" s="449"/>
      <c r="C17" s="449"/>
      <c r="D17" s="449"/>
      <c r="E17" s="269"/>
      <c r="F17" s="369" t="str">
        <f ca="1">Source!AM101</f>
        <v>Mar '25</v>
      </c>
      <c r="G17" s="367">
        <f ca="1">SUMIFS(Source!AC$6:AC$58,Source!AA$6:AA$58,$F17)</f>
        <v>0</v>
      </c>
      <c r="H17" s="367">
        <f ca="1">SUMIFS(Source!AI$6:AI$58,Source!AA$6:AA$58,$F17)+SUMIFS(Source!AJ$6:AJ$58,Source!AA$6:AA$58,$F17)-SUMIFS(Source!AK$6:AK$58,Source!AA$6:AA$58,$F17)</f>
        <v>0</v>
      </c>
      <c r="I17" s="367">
        <f ca="1">SUMIFS(Source!AS$6:AS$58,Source!AA$6:AA$58,$F17)</f>
        <v>0</v>
      </c>
      <c r="J17" s="367">
        <f ca="1">SUMIFS(Source!AO$6:AO$58,Source!AA$6:AA$58,$F17)</f>
        <v>0</v>
      </c>
      <c r="K17" s="367">
        <f ca="1">SUMIFS(Source!AQ$6:AQ$58,Source!AA$6:AA$58,$F17)</f>
        <v>0</v>
      </c>
      <c r="L17" s="367">
        <f t="shared" ca="1" si="10"/>
        <v>0</v>
      </c>
      <c r="M17" s="367">
        <f t="shared" ca="1" si="11"/>
        <v>0</v>
      </c>
      <c r="N17" s="368"/>
      <c r="O17" s="367">
        <f t="shared" ca="1" si="12"/>
        <v>0</v>
      </c>
      <c r="P17" s="367">
        <f t="shared" ca="1" si="13"/>
        <v>0</v>
      </c>
      <c r="Q17" s="367">
        <f ca="1">SUMIFS(Source!AI$6:AI$58,Source!AA$6:AA$58,$F17)</f>
        <v>0</v>
      </c>
      <c r="R17" s="367">
        <f ca="1">SUMIFS(Source!AJ$6:AJ$58,Source!AA$6:AA$58,$F17)</f>
        <v>0</v>
      </c>
      <c r="S17" s="367">
        <f t="shared" ca="1" si="8"/>
        <v>0</v>
      </c>
      <c r="T17" s="368"/>
      <c r="U17" s="367">
        <f ca="1">SUMIFS(Source!AH$6:AH$58,Source!AA$6:AA$58,$F17)</f>
        <v>0</v>
      </c>
      <c r="V17" s="367">
        <f ca="1">SUMIFS(Source!AE$6:AE$58,Source!$AA$6:$AA$58,$F17)</f>
        <v>0</v>
      </c>
      <c r="W17" s="367">
        <f ca="1">SUMIFS(Source!AF$6:AF$58,Source!$AA$6:$AA$58,$F17)</f>
        <v>0</v>
      </c>
      <c r="X17" s="367">
        <f ca="1">SUMIFS(Source!AG$6:AG$58,Source!$AA$6:$AA$58,$F17)</f>
        <v>0</v>
      </c>
      <c r="Y17" s="367">
        <f t="shared" ca="1" si="9"/>
        <v>0</v>
      </c>
      <c r="Z17" s="269"/>
      <c r="AA17" s="367">
        <f ca="1">SUMIFS(Source!AZ$6:AZ$58,Source!AA$6:AA$58,$F17)</f>
        <v>0</v>
      </c>
      <c r="AB17" s="367">
        <f ca="1">SUMIFS(Source!BA$6:BA$58,Source!AA$6:AA$58,$F17)</f>
        <v>0</v>
      </c>
      <c r="AC17" s="367">
        <f t="shared" ca="1" si="14"/>
        <v>0</v>
      </c>
      <c r="AD17" s="367">
        <f ca="1">SUMIFS(Source!BB$6:BB$58,Source!AA$6:AA$58,$F17)</f>
        <v>0</v>
      </c>
      <c r="AE17" s="269"/>
      <c r="AF17" s="270"/>
    </row>
    <row r="18" spans="1:32" ht="19.95" customHeight="1" x14ac:dyDescent="0.3">
      <c r="A18" s="274"/>
      <c r="B18" s="448" t="s">
        <v>15</v>
      </c>
      <c r="C18" s="448"/>
      <c r="D18" s="448"/>
      <c r="E18" s="269"/>
      <c r="F18" s="369" t="str">
        <f ca="1">Source!AM102</f>
        <v>Apr '25</v>
      </c>
      <c r="G18" s="367">
        <f ca="1">SUMIFS(Source!AC$6:AC$58,Source!AA$6:AA$58,$F18)</f>
        <v>0</v>
      </c>
      <c r="H18" s="367">
        <f ca="1">SUMIFS(Source!AI$6:AI$58,Source!AA$6:AA$58,$F18)+SUMIFS(Source!AJ$6:AJ$58,Source!AA$6:AA$58,$F18)-SUMIFS(Source!AK$6:AK$58,Source!AA$6:AA$58,$F18)</f>
        <v>0</v>
      </c>
      <c r="I18" s="367">
        <f ca="1">SUMIFS(Source!AS$6:AS$58,Source!AA$6:AA$58,$F18)</f>
        <v>0</v>
      </c>
      <c r="J18" s="367">
        <f ca="1">SUMIFS(Source!AO$6:AO$58,Source!AA$6:AA$58,$F18)</f>
        <v>0</v>
      </c>
      <c r="K18" s="367">
        <f ca="1">SUMIFS(Source!AQ$6:AQ$58,Source!AA$6:AA$58,$F18)</f>
        <v>0</v>
      </c>
      <c r="L18" s="367">
        <f t="shared" ca="1" si="10"/>
        <v>0</v>
      </c>
      <c r="M18" s="367">
        <f t="shared" ca="1" si="11"/>
        <v>0</v>
      </c>
      <c r="N18" s="368"/>
      <c r="O18" s="367">
        <f t="shared" ca="1" si="12"/>
        <v>0</v>
      </c>
      <c r="P18" s="367">
        <f t="shared" ca="1" si="13"/>
        <v>0</v>
      </c>
      <c r="Q18" s="367">
        <f ca="1">SUMIFS(Source!AI$6:AI$58,Source!AA$6:AA$58,$F18)</f>
        <v>0</v>
      </c>
      <c r="R18" s="367">
        <f ca="1">SUMIFS(Source!AJ$6:AJ$58,Source!AA$6:AA$58,$F18)</f>
        <v>0</v>
      </c>
      <c r="S18" s="367">
        <f t="shared" ca="1" si="8"/>
        <v>0</v>
      </c>
      <c r="T18" s="368"/>
      <c r="U18" s="367">
        <f ca="1">SUMIFS(Source!AH$6:AH$58,Source!AA$6:AA$58,$F18)</f>
        <v>0</v>
      </c>
      <c r="V18" s="367">
        <f ca="1">SUMIFS(Source!AE$6:AE$58,Source!$AA$6:$AA$58,$F18)</f>
        <v>0</v>
      </c>
      <c r="W18" s="367">
        <f ca="1">SUMIFS(Source!AF$6:AF$58,Source!$AA$6:$AA$58,$F18)</f>
        <v>0</v>
      </c>
      <c r="X18" s="367">
        <f ca="1">SUMIFS(Source!AG$6:AG$58,Source!$AA$6:$AA$58,$F18)</f>
        <v>0</v>
      </c>
      <c r="Y18" s="367">
        <f t="shared" ca="1" si="9"/>
        <v>0</v>
      </c>
      <c r="Z18" s="269"/>
      <c r="AA18" s="367">
        <f ca="1">SUMIFS(Source!AZ$6:AZ$58,Source!AA$6:AA$58,$F18)</f>
        <v>0</v>
      </c>
      <c r="AB18" s="367">
        <f ca="1">SUMIFS(Source!BA$6:BA$58,Source!AA$6:AA$58,$F18)</f>
        <v>0</v>
      </c>
      <c r="AC18" s="367">
        <f t="shared" ca="1" si="14"/>
        <v>0</v>
      </c>
      <c r="AD18" s="367">
        <f ca="1">SUMIFS(Source!BB$6:BB$58,Source!AA$6:AA$58,$F18)</f>
        <v>0</v>
      </c>
      <c r="AE18" s="269"/>
      <c r="AF18" s="270"/>
    </row>
    <row r="19" spans="1:32" ht="19.95" customHeight="1" x14ac:dyDescent="0.3">
      <c r="A19" s="274"/>
      <c r="B19" s="448"/>
      <c r="C19" s="448"/>
      <c r="D19" s="448"/>
      <c r="E19" s="269"/>
      <c r="F19" s="369" t="str">
        <f ca="1">Source!AM103</f>
        <v>May '25</v>
      </c>
      <c r="G19" s="367">
        <f ca="1">SUMIFS(Source!AC$6:AC$58,Source!AA$6:AA$58,$F19)</f>
        <v>0</v>
      </c>
      <c r="H19" s="367">
        <f ca="1">SUMIFS(Source!AI$6:AI$58,Source!AA$6:AA$58,$F19)+SUMIFS(Source!AJ$6:AJ$58,Source!AA$6:AA$58,$F19)-SUMIFS(Source!AK$6:AK$58,Source!AA$6:AA$58,$F19)</f>
        <v>0</v>
      </c>
      <c r="I19" s="367">
        <f ca="1">SUMIFS(Source!AS$6:AS$58,Source!AA$6:AA$58,$F19)</f>
        <v>0</v>
      </c>
      <c r="J19" s="367">
        <f ca="1">SUMIFS(Source!AO$6:AO$58,Source!AA$6:AA$58,$F19)</f>
        <v>0</v>
      </c>
      <c r="K19" s="367">
        <f ca="1">SUMIFS(Source!AQ$6:AQ$58,Source!AA$6:AA$58,$F19)</f>
        <v>0</v>
      </c>
      <c r="L19" s="367">
        <f t="shared" ca="1" si="10"/>
        <v>0</v>
      </c>
      <c r="M19" s="367">
        <f t="shared" ca="1" si="11"/>
        <v>0</v>
      </c>
      <c r="N19" s="368"/>
      <c r="O19" s="367">
        <f t="shared" ca="1" si="12"/>
        <v>0</v>
      </c>
      <c r="P19" s="367">
        <f t="shared" ca="1" si="13"/>
        <v>0</v>
      </c>
      <c r="Q19" s="367">
        <f ca="1">SUMIFS(Source!AI$6:AI$58,Source!AA$6:AA$58,$F19)</f>
        <v>0</v>
      </c>
      <c r="R19" s="367">
        <f ca="1">SUMIFS(Source!AJ$6:AJ$58,Source!AA$6:AA$58,$F19)</f>
        <v>0</v>
      </c>
      <c r="S19" s="367">
        <f t="shared" ca="1" si="8"/>
        <v>0</v>
      </c>
      <c r="T19" s="368"/>
      <c r="U19" s="367">
        <f ca="1">SUMIFS(Source!AH$6:AH$58,Source!AA$6:AA$58,$F19)</f>
        <v>0</v>
      </c>
      <c r="V19" s="367">
        <f ca="1">SUMIFS(Source!AE$6:AE$58,Source!$AA$6:$AA$58,$F19)</f>
        <v>0</v>
      </c>
      <c r="W19" s="367">
        <f ca="1">SUMIFS(Source!AF$6:AF$58,Source!$AA$6:$AA$58,$F19)</f>
        <v>0</v>
      </c>
      <c r="X19" s="367">
        <f ca="1">SUMIFS(Source!AG$6:AG$58,Source!$AA$6:$AA$58,$F19)</f>
        <v>0</v>
      </c>
      <c r="Y19" s="367">
        <f t="shared" ca="1" si="9"/>
        <v>0</v>
      </c>
      <c r="Z19" s="269"/>
      <c r="AA19" s="367">
        <f ca="1">SUMIFS(Source!AZ$6:AZ$58,Source!AA$6:AA$58,$F19)</f>
        <v>0</v>
      </c>
      <c r="AB19" s="367">
        <f ca="1">SUMIFS(Source!BA$6:BA$58,Source!AA$6:AA$58,$F19)</f>
        <v>0</v>
      </c>
      <c r="AC19" s="367">
        <f t="shared" ca="1" si="14"/>
        <v>0</v>
      </c>
      <c r="AD19" s="367">
        <f ca="1">SUMIFS(Source!BB$6:BB$58,Source!AA$6:AA$58,$F19)</f>
        <v>0</v>
      </c>
      <c r="AE19" s="269"/>
      <c r="AF19" s="270"/>
    </row>
    <row r="20" spans="1:32" ht="19.95" customHeight="1" x14ac:dyDescent="0.3">
      <c r="A20" s="274"/>
      <c r="B20" s="449" t="s">
        <v>19</v>
      </c>
      <c r="C20" s="449"/>
      <c r="D20" s="449"/>
      <c r="E20" s="269"/>
      <c r="F20" s="369" t="str">
        <f ca="1">Source!AM104</f>
        <v>Jun '25</v>
      </c>
      <c r="G20" s="367">
        <f ca="1">SUMIFS(Source!AC$6:AC$58,Source!AA$6:AA$58,$F20)</f>
        <v>0</v>
      </c>
      <c r="H20" s="367">
        <f ca="1">SUMIFS(Source!AI$6:AI$58,Source!AA$6:AA$58,$F20)+SUMIFS(Source!AJ$6:AJ$58,Source!AA$6:AA$58,$F20)-SUMIFS(Source!AK$6:AK$58,Source!AA$6:AA$58,$F20)</f>
        <v>0</v>
      </c>
      <c r="I20" s="367">
        <f ca="1">SUMIFS(Source!AS$6:AS$58,Source!AA$6:AA$58,$F20)</f>
        <v>0</v>
      </c>
      <c r="J20" s="367">
        <f ca="1">SUMIFS(Source!AO$6:AO$58,Source!AA$6:AA$58,$F20)</f>
        <v>0</v>
      </c>
      <c r="K20" s="367">
        <f ca="1">SUMIFS(Source!AQ$6:AQ$58,Source!AA$6:AA$58,$F20)</f>
        <v>0</v>
      </c>
      <c r="L20" s="367">
        <f t="shared" ca="1" si="10"/>
        <v>0</v>
      </c>
      <c r="M20" s="367">
        <f t="shared" ca="1" si="11"/>
        <v>0</v>
      </c>
      <c r="N20" s="368"/>
      <c r="O20" s="367">
        <f t="shared" ca="1" si="12"/>
        <v>0</v>
      </c>
      <c r="P20" s="367">
        <f t="shared" ca="1" si="13"/>
        <v>0</v>
      </c>
      <c r="Q20" s="367">
        <f ca="1">SUMIFS(Source!AI$6:AI$58,Source!AA$6:AA$58,$F20)</f>
        <v>0</v>
      </c>
      <c r="R20" s="367">
        <f ca="1">SUMIFS(Source!AJ$6:AJ$58,Source!AA$6:AA$58,$F20)</f>
        <v>0</v>
      </c>
      <c r="S20" s="367">
        <f t="shared" ca="1" si="8"/>
        <v>0</v>
      </c>
      <c r="T20" s="368"/>
      <c r="U20" s="367">
        <f ca="1">SUMIFS(Source!AH$6:AH$58,Source!AA$6:AA$58,$F20)</f>
        <v>0</v>
      </c>
      <c r="V20" s="367">
        <f ca="1">SUMIFS(Source!AE$6:AE$58,Source!$AA$6:$AA$58,$F20)</f>
        <v>0</v>
      </c>
      <c r="W20" s="367">
        <f ca="1">SUMIFS(Source!AF$6:AF$58,Source!$AA$6:$AA$58,$F20)</f>
        <v>0</v>
      </c>
      <c r="X20" s="367">
        <f ca="1">SUMIFS(Source!AG$6:AG$58,Source!$AA$6:$AA$58,$F20)</f>
        <v>0</v>
      </c>
      <c r="Y20" s="367">
        <f t="shared" ca="1" si="9"/>
        <v>0</v>
      </c>
      <c r="Z20" s="269"/>
      <c r="AA20" s="367">
        <f ca="1">SUMIFS(Source!AZ$6:AZ$58,Source!AA$6:AA$58,$F20)</f>
        <v>0</v>
      </c>
      <c r="AB20" s="367">
        <f ca="1">SUMIFS(Source!BA$6:BA$58,Source!AA$6:AA$58,$F20)</f>
        <v>0</v>
      </c>
      <c r="AC20" s="367">
        <f t="shared" ca="1" si="14"/>
        <v>0</v>
      </c>
      <c r="AD20" s="367">
        <f ca="1">SUMIFS(Source!BB$6:BB$58,Source!AA$6:AA$58,$F20)</f>
        <v>0</v>
      </c>
      <c r="AE20" s="269"/>
      <c r="AF20" s="270"/>
    </row>
    <row r="21" spans="1:32" ht="19.95" customHeight="1" x14ac:dyDescent="0.3">
      <c r="A21" s="274"/>
      <c r="B21" s="451"/>
      <c r="C21" s="451"/>
      <c r="D21" s="451"/>
      <c r="E21" s="269"/>
      <c r="F21" s="369" t="str">
        <f ca="1">Source!AM105</f>
        <v>Jul '25</v>
      </c>
      <c r="G21" s="367">
        <f ca="1">SUMIFS(Source!AC$6:AC$58,Source!AA$6:AA$58,$F21)</f>
        <v>0</v>
      </c>
      <c r="H21" s="367">
        <f ca="1">SUMIFS(Source!AI$6:AI$58,Source!AA$6:AA$58,$F21)+SUMIFS(Source!AJ$6:AJ$58,Source!AA$6:AA$58,$F21)-SUMIFS(Source!AK$6:AK$58,Source!AA$6:AA$58,$F21)</f>
        <v>0</v>
      </c>
      <c r="I21" s="367">
        <f ca="1">SUMIFS(Source!AS$6:AS$58,Source!AA$6:AA$58,$F21)</f>
        <v>0</v>
      </c>
      <c r="J21" s="367">
        <f ca="1">SUMIFS(Source!AO$6:AO$58,Source!AA$6:AA$58,$F21)</f>
        <v>0</v>
      </c>
      <c r="K21" s="367">
        <f ca="1">SUMIFS(Source!AQ$6:AQ$58,Source!AA$6:AA$58,$F21)</f>
        <v>0</v>
      </c>
      <c r="L21" s="367">
        <f t="shared" ca="1" si="10"/>
        <v>0</v>
      </c>
      <c r="M21" s="367">
        <f t="shared" ca="1" si="11"/>
        <v>0</v>
      </c>
      <c r="N21" s="368"/>
      <c r="O21" s="367">
        <f t="shared" ca="1" si="12"/>
        <v>0</v>
      </c>
      <c r="P21" s="367">
        <f t="shared" ca="1" si="13"/>
        <v>0</v>
      </c>
      <c r="Q21" s="367">
        <f ca="1">SUMIFS(Source!AI$6:AI$58,Source!AA$6:AA$58,$F21)</f>
        <v>0</v>
      </c>
      <c r="R21" s="367">
        <f ca="1">SUMIFS(Source!AJ$6:AJ$58,Source!AA$6:AA$58,$F21)</f>
        <v>0</v>
      </c>
      <c r="S21" s="367">
        <f t="shared" ca="1" si="8"/>
        <v>0</v>
      </c>
      <c r="T21" s="368"/>
      <c r="U21" s="367">
        <f ca="1">SUMIFS(Source!AH$6:AH$58,Source!AA$6:AA$58,$F21)</f>
        <v>0</v>
      </c>
      <c r="V21" s="367">
        <f ca="1">SUMIFS(Source!AE$6:AE$58,Source!$AA$6:$AA$58,$F21)</f>
        <v>0</v>
      </c>
      <c r="W21" s="367">
        <f ca="1">SUMIFS(Source!AF$6:AF$58,Source!$AA$6:$AA$58,$F21)</f>
        <v>0</v>
      </c>
      <c r="X21" s="367">
        <f ca="1">SUMIFS(Source!AG$6:AG$58,Source!$AA$6:$AA$58,$F21)</f>
        <v>0</v>
      </c>
      <c r="Y21" s="367">
        <f t="shared" ca="1" si="9"/>
        <v>0</v>
      </c>
      <c r="Z21" s="269"/>
      <c r="AA21" s="367">
        <f ca="1">SUMIFS(Source!AZ$6:AZ$58,Source!AA$6:AA$58,$F21)</f>
        <v>0</v>
      </c>
      <c r="AB21" s="367">
        <f ca="1">SUMIFS(Source!BA$6:BA$58,Source!AA$6:AA$58,$F21)</f>
        <v>0</v>
      </c>
      <c r="AC21" s="367">
        <f t="shared" ca="1" si="14"/>
        <v>0</v>
      </c>
      <c r="AD21" s="367">
        <f ca="1">SUMIFS(Source!BB$6:BB$58,Source!AA$6:AA$58,$F21)</f>
        <v>0</v>
      </c>
      <c r="AE21" s="269"/>
      <c r="AF21" s="270"/>
    </row>
    <row r="22" spans="1:32" ht="19.95" customHeight="1" x14ac:dyDescent="0.3">
      <c r="A22" s="269"/>
      <c r="B22" s="270"/>
      <c r="C22" s="270"/>
      <c r="D22" s="270"/>
      <c r="E22" s="269"/>
      <c r="F22" s="369" t="str">
        <f ca="1">Source!AM106</f>
        <v>Aug '25</v>
      </c>
      <c r="G22" s="367">
        <f ca="1">SUMIFS(Source!AC$6:AC$58,Source!AA$6:AA$58,$F22)</f>
        <v>0</v>
      </c>
      <c r="H22" s="367">
        <f ca="1">SUMIFS(Source!AI$6:AI$58,Source!AA$6:AA$58,$F22)+SUMIFS(Source!AJ$6:AJ$58,Source!AA$6:AA$58,$F22)-SUMIFS(Source!AK$6:AK$58,Source!AA$6:AA$58,$F22)</f>
        <v>0</v>
      </c>
      <c r="I22" s="367">
        <f ca="1">SUMIFS(Source!AS$6:AS$58,Source!AA$6:AA$58,$F22)</f>
        <v>0</v>
      </c>
      <c r="J22" s="367">
        <f ca="1">SUMIFS(Source!AO$6:AO$58,Source!AA$6:AA$58,$F22)</f>
        <v>0</v>
      </c>
      <c r="K22" s="367">
        <f ca="1">SUMIFS(Source!AQ$6:AQ$58,Source!AA$6:AA$58,$F22)</f>
        <v>0</v>
      </c>
      <c r="L22" s="367">
        <f t="shared" ca="1" si="10"/>
        <v>0</v>
      </c>
      <c r="M22" s="367">
        <f t="shared" ca="1" si="11"/>
        <v>0</v>
      </c>
      <c r="N22" s="368"/>
      <c r="O22" s="367">
        <f t="shared" ca="1" si="12"/>
        <v>0</v>
      </c>
      <c r="P22" s="367">
        <f t="shared" ca="1" si="13"/>
        <v>0</v>
      </c>
      <c r="Q22" s="367">
        <f ca="1">SUMIFS(Source!AI$6:AI$58,Source!AA$6:AA$58,$F22)</f>
        <v>0</v>
      </c>
      <c r="R22" s="367">
        <f ca="1">SUMIFS(Source!AJ$6:AJ$58,Source!AA$6:AA$58,$F22)</f>
        <v>0</v>
      </c>
      <c r="S22" s="367">
        <f t="shared" ca="1" si="8"/>
        <v>0</v>
      </c>
      <c r="T22" s="368"/>
      <c r="U22" s="367">
        <f ca="1">SUMIFS(Source!AH$6:AH$58,Source!AA$6:AA$58,$F22)</f>
        <v>0</v>
      </c>
      <c r="V22" s="367">
        <f ca="1">SUMIFS(Source!AE$6:AE$58,Source!$AA$6:$AA$58,$F22)</f>
        <v>0</v>
      </c>
      <c r="W22" s="367">
        <f ca="1">SUMIFS(Source!AF$6:AF$58,Source!$AA$6:$AA$58,$F22)</f>
        <v>0</v>
      </c>
      <c r="X22" s="367">
        <f ca="1">SUMIFS(Source!AG$6:AG$58,Source!$AA$6:$AA$58,$F22)</f>
        <v>0</v>
      </c>
      <c r="Y22" s="367">
        <f t="shared" ca="1" si="9"/>
        <v>0</v>
      </c>
      <c r="Z22" s="269"/>
      <c r="AA22" s="367">
        <f ca="1">SUMIFS(Source!AZ$6:AZ$58,Source!AA$6:AA$58,$F22)</f>
        <v>0</v>
      </c>
      <c r="AB22" s="367">
        <f ca="1">SUMIFS(Source!BA$6:BA$58,Source!AA$6:AA$58,$F22)</f>
        <v>0</v>
      </c>
      <c r="AC22" s="367">
        <f t="shared" ca="1" si="14"/>
        <v>0</v>
      </c>
      <c r="AD22" s="367">
        <f ca="1">SUMIFS(Source!BB$6:BB$58,Source!AA$6:AA$58,$F22)</f>
        <v>0</v>
      </c>
      <c r="AE22" s="269"/>
      <c r="AF22" s="270"/>
    </row>
    <row r="23" spans="1:32" ht="19.95" customHeight="1" x14ac:dyDescent="0.3">
      <c r="A23" s="269"/>
      <c r="B23" s="270"/>
      <c r="C23" s="270"/>
      <c r="D23" s="270"/>
      <c r="E23" s="269"/>
      <c r="F23" s="369" t="str">
        <f ca="1">Source!AM107</f>
        <v>Sep '25</v>
      </c>
      <c r="G23" s="367">
        <f ca="1">SUMIFS(Source!AC$6:AC$58,Source!AA$6:AA$58,$F23)</f>
        <v>0</v>
      </c>
      <c r="H23" s="367">
        <f ca="1">SUMIFS(Source!AI$6:AI$58,Source!AA$6:AA$58,$F23)+SUMIFS(Source!AJ$6:AJ$58,Source!AA$6:AA$58,$F23)-SUMIFS(Source!AK$6:AK$58,Source!AA$6:AA$58,$F23)</f>
        <v>0</v>
      </c>
      <c r="I23" s="367">
        <f ca="1">SUMIFS(Source!AS$6:AS$58,Source!AA$6:AA$58,$F23)</f>
        <v>0</v>
      </c>
      <c r="J23" s="367">
        <f ca="1">SUMIFS(Source!AO$6:AO$58,Source!AA$6:AA$58,$F23)</f>
        <v>0</v>
      </c>
      <c r="K23" s="367">
        <f ca="1">SUMIFS(Source!AQ$6:AQ$58,Source!AA$6:AA$58,$F23)</f>
        <v>0</v>
      </c>
      <c r="L23" s="367">
        <f t="shared" ca="1" si="10"/>
        <v>0</v>
      </c>
      <c r="M23" s="367">
        <f t="shared" ca="1" si="11"/>
        <v>0</v>
      </c>
      <c r="N23" s="368"/>
      <c r="O23" s="367">
        <f t="shared" ca="1" si="12"/>
        <v>0</v>
      </c>
      <c r="P23" s="367">
        <f t="shared" ca="1" si="13"/>
        <v>0</v>
      </c>
      <c r="Q23" s="367">
        <f ca="1">SUMIFS(Source!AI$6:AI$58,Source!AA$6:AA$58,$F23)</f>
        <v>0</v>
      </c>
      <c r="R23" s="367">
        <f ca="1">SUMIFS(Source!AJ$6:AJ$58,Source!AA$6:AA$58,$F23)</f>
        <v>0</v>
      </c>
      <c r="S23" s="367">
        <f t="shared" ca="1" si="8"/>
        <v>0</v>
      </c>
      <c r="T23" s="368"/>
      <c r="U23" s="367">
        <f ca="1">SUMIFS(Source!AH$6:AH$58,Source!AA$6:AA$58,$F23)</f>
        <v>0</v>
      </c>
      <c r="V23" s="367">
        <f ca="1">SUMIFS(Source!AE$6:AE$58,Source!$AA$6:$AA$58,$F23)</f>
        <v>0</v>
      </c>
      <c r="W23" s="367">
        <f ca="1">SUMIFS(Source!AF$6:AF$58,Source!$AA$6:$AA$58,$F23)</f>
        <v>0</v>
      </c>
      <c r="X23" s="367">
        <f ca="1">SUMIFS(Source!AG$6:AG$58,Source!$AA$6:$AA$58,$F23)</f>
        <v>0</v>
      </c>
      <c r="Y23" s="367">
        <f t="shared" ca="1" si="9"/>
        <v>0</v>
      </c>
      <c r="Z23" s="269"/>
      <c r="AA23" s="367">
        <f ca="1">SUMIFS(Source!AZ$6:AZ$58,Source!AA$6:AA$58,$F23)</f>
        <v>0</v>
      </c>
      <c r="AB23" s="367">
        <f ca="1">SUMIFS(Source!BA$6:BA$58,Source!AA$6:AA$58,$F23)</f>
        <v>0</v>
      </c>
      <c r="AC23" s="367">
        <f t="shared" ca="1" si="14"/>
        <v>0</v>
      </c>
      <c r="AD23" s="367">
        <f ca="1">SUMIFS(Source!BB$6:BB$58,Source!AA$6:AA$58,$F23)</f>
        <v>0</v>
      </c>
      <c r="AE23" s="269"/>
      <c r="AF23" s="270"/>
    </row>
    <row r="24" spans="1:32" ht="19.95" customHeight="1" x14ac:dyDescent="0.3">
      <c r="A24" s="269"/>
      <c r="B24" s="270"/>
      <c r="C24" s="270"/>
      <c r="D24" s="270"/>
      <c r="E24" s="269"/>
      <c r="F24" s="369" t="str">
        <f ca="1">Source!AM108</f>
        <v>Oct '25</v>
      </c>
      <c r="G24" s="367">
        <f ca="1">SUMIFS(Source!AC$6:AC$58,Source!AA$6:AA$58,$F24)</f>
        <v>0</v>
      </c>
      <c r="H24" s="367">
        <f ca="1">SUMIFS(Source!AI$6:AI$58,Source!AA$6:AA$58,$F24)+SUMIFS(Source!AJ$6:AJ$58,Source!AA$6:AA$58,$F24)-SUMIFS(Source!AK$6:AK$58,Source!AA$6:AA$58,$F24)</f>
        <v>0</v>
      </c>
      <c r="I24" s="367">
        <f ca="1">SUMIFS(Source!AS$6:AS$58,Source!AA$6:AA$58,$F24)</f>
        <v>0</v>
      </c>
      <c r="J24" s="367">
        <f ca="1">SUMIFS(Source!AO$6:AO$58,Source!AA$6:AA$58,$F24)</f>
        <v>0</v>
      </c>
      <c r="K24" s="367">
        <f ca="1">SUMIFS(Source!AQ$6:AQ$58,Source!AA$6:AA$58,$F24)</f>
        <v>0</v>
      </c>
      <c r="L24" s="367">
        <f t="shared" ca="1" si="10"/>
        <v>0</v>
      </c>
      <c r="M24" s="367">
        <f t="shared" ca="1" si="11"/>
        <v>0</v>
      </c>
      <c r="N24" s="368"/>
      <c r="O24" s="367">
        <f t="shared" ca="1" si="12"/>
        <v>0</v>
      </c>
      <c r="P24" s="367">
        <f t="shared" ca="1" si="13"/>
        <v>0</v>
      </c>
      <c r="Q24" s="367">
        <f ca="1">SUMIFS(Source!AI$6:AI$58,Source!AA$6:AA$58,$F24)</f>
        <v>0</v>
      </c>
      <c r="R24" s="367">
        <f ca="1">SUMIFS(Source!AJ$6:AJ$58,Source!AA$6:AA$58,$F24)</f>
        <v>0</v>
      </c>
      <c r="S24" s="367">
        <f t="shared" ca="1" si="8"/>
        <v>0</v>
      </c>
      <c r="T24" s="368"/>
      <c r="U24" s="367">
        <f ca="1">SUMIFS(Source!AH$6:AH$58,Source!AA$6:AA$58,$F24)</f>
        <v>0</v>
      </c>
      <c r="V24" s="367">
        <f ca="1">SUMIFS(Source!AE$6:AE$58,Source!$AA$6:$AA$58,$F24)</f>
        <v>0</v>
      </c>
      <c r="W24" s="367">
        <f ca="1">SUMIFS(Source!AF$6:AF$58,Source!$AA$6:$AA$58,$F24)</f>
        <v>0</v>
      </c>
      <c r="X24" s="367">
        <f ca="1">SUMIFS(Source!AG$6:AG$58,Source!$AA$6:$AA$58,$F24)</f>
        <v>0</v>
      </c>
      <c r="Y24" s="367">
        <f t="shared" ca="1" si="9"/>
        <v>0</v>
      </c>
      <c r="Z24" s="269"/>
      <c r="AA24" s="367">
        <f ca="1">SUMIFS(Source!AZ$6:AZ$58,Source!AA$6:AA$58,$F24)</f>
        <v>0</v>
      </c>
      <c r="AB24" s="367">
        <f ca="1">SUMIFS(Source!BA$6:BA$58,Source!AA$6:AA$58,$F24)</f>
        <v>0</v>
      </c>
      <c r="AC24" s="367">
        <f t="shared" ca="1" si="14"/>
        <v>0</v>
      </c>
      <c r="AD24" s="367">
        <f ca="1">SUMIFS(Source!BB$6:BB$58,Source!AA$6:AA$58,$F24)</f>
        <v>0</v>
      </c>
      <c r="AE24" s="269"/>
      <c r="AF24" s="270"/>
    </row>
    <row r="25" spans="1:32" ht="19.95" customHeight="1" x14ac:dyDescent="0.3">
      <c r="A25" s="269"/>
      <c r="B25" s="270"/>
      <c r="C25" s="270"/>
      <c r="D25" s="270"/>
      <c r="E25" s="269"/>
      <c r="F25" s="369" t="str">
        <f ca="1">Source!AM109</f>
        <v>Nov '25</v>
      </c>
      <c r="G25" s="367">
        <f ca="1">SUMIFS(Source!AC$6:AC$58,Source!AA$6:AA$58,$F25)</f>
        <v>0</v>
      </c>
      <c r="H25" s="367">
        <f ca="1">SUMIFS(Source!AI$6:AI$58,Source!AA$6:AA$58,$F25)+SUMIFS(Source!AJ$6:AJ$58,Source!AA$6:AA$58,$F25)-SUMIFS(Source!AK$6:AK$58,Source!AA$6:AA$58,$F25)</f>
        <v>0</v>
      </c>
      <c r="I25" s="367">
        <f ca="1">SUMIFS(Source!AS$6:AS$58,Source!AA$6:AA$58,$F25)</f>
        <v>0</v>
      </c>
      <c r="J25" s="367">
        <f ca="1">SUMIFS(Source!AO$6:AO$58,Source!AA$6:AA$58,$F25)</f>
        <v>0</v>
      </c>
      <c r="K25" s="367">
        <f ca="1">SUMIFS(Source!AQ$6:AQ$58,Source!AA$6:AA$58,$F25)</f>
        <v>0</v>
      </c>
      <c r="L25" s="367">
        <f t="shared" ca="1" si="10"/>
        <v>0</v>
      </c>
      <c r="M25" s="367">
        <f t="shared" ca="1" si="11"/>
        <v>0</v>
      </c>
      <c r="N25" s="368"/>
      <c r="O25" s="367">
        <f t="shared" ca="1" si="12"/>
        <v>0</v>
      </c>
      <c r="P25" s="367">
        <f t="shared" ca="1" si="13"/>
        <v>0</v>
      </c>
      <c r="Q25" s="367">
        <f ca="1">SUMIFS(Source!AI$6:AI$58,Source!AA$6:AA$58,$F25)</f>
        <v>0</v>
      </c>
      <c r="R25" s="367">
        <f ca="1">SUMIFS(Source!AJ$6:AJ$58,Source!AA$6:AA$58,$F25)</f>
        <v>0</v>
      </c>
      <c r="S25" s="367">
        <f t="shared" ca="1" si="8"/>
        <v>0</v>
      </c>
      <c r="T25" s="368"/>
      <c r="U25" s="367">
        <f ca="1">SUMIFS(Source!AH$6:AH$58,Source!AA$6:AA$58,$F25)</f>
        <v>0</v>
      </c>
      <c r="V25" s="367">
        <f ca="1">SUMIFS(Source!AE$6:AE$58,Source!$AA$6:$AA$58,$F25)</f>
        <v>0</v>
      </c>
      <c r="W25" s="367">
        <f ca="1">SUMIFS(Source!AF$6:AF$58,Source!$AA$6:$AA$58,$F25)</f>
        <v>0</v>
      </c>
      <c r="X25" s="367">
        <f ca="1">SUMIFS(Source!AG$6:AG$58,Source!$AA$6:$AA$58,$F25)</f>
        <v>0</v>
      </c>
      <c r="Y25" s="367">
        <f t="shared" ca="1" si="9"/>
        <v>0</v>
      </c>
      <c r="Z25" s="269"/>
      <c r="AA25" s="367">
        <f ca="1">SUMIFS(Source!AZ$6:AZ$58,Source!AA$6:AA$58,$F25)</f>
        <v>0</v>
      </c>
      <c r="AB25" s="367">
        <f ca="1">SUMIFS(Source!BA$6:BA$58,Source!AA$6:AA$58,$F25)</f>
        <v>0</v>
      </c>
      <c r="AC25" s="367">
        <f t="shared" ca="1" si="14"/>
        <v>0</v>
      </c>
      <c r="AD25" s="367">
        <f ca="1">SUMIFS(Source!BB$6:BB$58,Source!AA$6:AA$58,$F25)</f>
        <v>0</v>
      </c>
      <c r="AE25" s="269"/>
      <c r="AF25" s="270"/>
    </row>
    <row r="26" spans="1:32" ht="19.95" customHeight="1" x14ac:dyDescent="0.3">
      <c r="A26" s="269"/>
      <c r="B26" s="270"/>
      <c r="C26" s="270"/>
      <c r="D26" s="270"/>
      <c r="E26" s="269"/>
      <c r="F26" s="369" t="str">
        <f ca="1">Source!AM110</f>
        <v>Dec '25</v>
      </c>
      <c r="G26" s="367">
        <f ca="1">SUMIFS(Source!AC$6:AC$58,Source!AA$6:AA$58,$F26)</f>
        <v>0</v>
      </c>
      <c r="H26" s="367">
        <f ca="1">SUMIFS(Source!AI$6:AI$58,Source!AA$6:AA$58,$F26)+SUMIFS(Source!AJ$6:AJ$58,Source!AA$6:AA$58,$F26)-SUMIFS(Source!AK$6:AK$58,Source!AA$6:AA$58,$F26)</f>
        <v>0</v>
      </c>
      <c r="I26" s="367">
        <f ca="1">SUMIFS(Source!AS$6:AS$58,Source!AA$6:AA$58,$F26)</f>
        <v>0</v>
      </c>
      <c r="J26" s="367">
        <f ca="1">SUMIFS(Source!AO$6:AO$58,Source!AA$6:AA$58,$F26)</f>
        <v>0</v>
      </c>
      <c r="K26" s="367">
        <f ca="1">SUMIFS(Source!AQ$6:AQ$58,Source!AA$6:AA$58,$F26)</f>
        <v>0</v>
      </c>
      <c r="L26" s="367">
        <f t="shared" ca="1" si="10"/>
        <v>0</v>
      </c>
      <c r="M26" s="367">
        <f t="shared" ca="1" si="11"/>
        <v>0</v>
      </c>
      <c r="N26" s="368"/>
      <c r="O26" s="367">
        <f t="shared" ca="1" si="12"/>
        <v>0</v>
      </c>
      <c r="P26" s="367">
        <f t="shared" ca="1" si="13"/>
        <v>0</v>
      </c>
      <c r="Q26" s="367">
        <f ca="1">SUMIFS(Source!AI$6:AI$58,Source!AA$6:AA$58,$F26)</f>
        <v>0</v>
      </c>
      <c r="R26" s="367">
        <f ca="1">SUMIFS(Source!AJ$6:AJ$58,Source!AA$6:AA$58,$F26)</f>
        <v>0</v>
      </c>
      <c r="S26" s="367">
        <f t="shared" ca="1" si="8"/>
        <v>0</v>
      </c>
      <c r="T26" s="368"/>
      <c r="U26" s="367">
        <f ca="1">SUMIFS(Source!AH$6:AH$58,Source!AA$6:AA$58,$F26)</f>
        <v>0</v>
      </c>
      <c r="V26" s="367">
        <f ca="1">SUMIFS(Source!AE$6:AE$58,Source!$AA$6:$AA$58,$F26)</f>
        <v>0</v>
      </c>
      <c r="W26" s="367">
        <f ca="1">SUMIFS(Source!AF$6:AF$58,Source!$AA$6:$AA$58,$F26)</f>
        <v>0</v>
      </c>
      <c r="X26" s="367">
        <f ca="1">SUMIFS(Source!AG$6:AG$58,Source!$AA$6:$AA$58,$F26)</f>
        <v>0</v>
      </c>
      <c r="Y26" s="367">
        <f t="shared" ca="1" si="9"/>
        <v>0</v>
      </c>
      <c r="Z26" s="269"/>
      <c r="AA26" s="367">
        <f ca="1">SUMIFS(Source!AZ$6:AZ$58,Source!AA$6:AA$58,$F26)</f>
        <v>0</v>
      </c>
      <c r="AB26" s="367">
        <f ca="1">SUMIFS(Source!BA$6:BA$58,Source!AA$6:AA$58,$F26)</f>
        <v>0</v>
      </c>
      <c r="AC26" s="367">
        <f t="shared" ca="1" si="14"/>
        <v>0</v>
      </c>
      <c r="AD26" s="367">
        <f ca="1">SUMIFS(Source!BB$6:BB$58,Source!AA$6:AA$58,$F26)</f>
        <v>0</v>
      </c>
      <c r="AE26" s="269"/>
      <c r="AF26" s="270"/>
    </row>
    <row r="27" spans="1:32" ht="19.95" customHeight="1" x14ac:dyDescent="0.3">
      <c r="A27" s="269"/>
      <c r="B27" s="270"/>
      <c r="C27" s="270"/>
      <c r="D27" s="270"/>
      <c r="E27" s="269"/>
      <c r="F27" s="269"/>
      <c r="G27" s="269"/>
      <c r="H27" s="269"/>
      <c r="I27" s="269"/>
      <c r="J27" s="269"/>
      <c r="K27" s="269"/>
      <c r="L27" s="269"/>
      <c r="M27" s="269"/>
      <c r="N27" s="269"/>
      <c r="O27" s="269"/>
      <c r="P27" s="269"/>
      <c r="Q27" s="269"/>
      <c r="R27" s="269"/>
      <c r="S27" s="269"/>
      <c r="T27" s="269"/>
      <c r="U27" s="269"/>
      <c r="V27" s="269"/>
      <c r="W27" s="269"/>
      <c r="X27" s="269"/>
      <c r="Y27" s="269"/>
      <c r="Z27" s="269"/>
      <c r="AA27" s="269"/>
      <c r="AB27" s="269"/>
      <c r="AC27" s="269"/>
      <c r="AD27" s="269"/>
      <c r="AE27" s="269"/>
      <c r="AF27" s="270"/>
    </row>
    <row r="28" spans="1:32" ht="19.95" customHeight="1" x14ac:dyDescent="0.3">
      <c r="A28" s="269"/>
      <c r="B28" s="270"/>
      <c r="C28" s="270"/>
      <c r="D28" s="270"/>
      <c r="E28" s="269"/>
      <c r="F28" s="269"/>
      <c r="G28" s="269"/>
      <c r="H28" s="269"/>
      <c r="I28" s="269"/>
      <c r="J28" s="269"/>
      <c r="K28" s="269"/>
      <c r="L28" s="269"/>
      <c r="M28" s="269"/>
      <c r="N28" s="269"/>
      <c r="O28" s="269"/>
      <c r="P28" s="269"/>
      <c r="Q28" s="269"/>
      <c r="R28" s="269"/>
      <c r="S28" s="269"/>
      <c r="T28" s="269"/>
      <c r="U28" s="269"/>
      <c r="V28" s="269"/>
      <c r="W28" s="269"/>
      <c r="X28" s="269"/>
      <c r="Y28" s="269"/>
      <c r="Z28" s="269"/>
      <c r="AA28" s="269"/>
      <c r="AB28" s="269"/>
      <c r="AC28" s="269"/>
      <c r="AD28" s="269"/>
      <c r="AE28" s="269"/>
      <c r="AF28" s="270"/>
    </row>
    <row r="29" spans="1:32" ht="19.95" customHeight="1" x14ac:dyDescent="0.3">
      <c r="A29" s="269"/>
      <c r="B29" s="270"/>
      <c r="C29" s="270"/>
      <c r="D29" s="270"/>
      <c r="E29" s="269"/>
      <c r="F29" s="560" t="s">
        <v>3474</v>
      </c>
      <c r="G29" s="559"/>
      <c r="H29" s="38"/>
      <c r="I29" s="38"/>
      <c r="J29" s="38"/>
      <c r="K29" s="38"/>
      <c r="L29" s="38"/>
      <c r="M29" s="41"/>
      <c r="N29" s="269"/>
      <c r="O29" s="560" t="s">
        <v>3459</v>
      </c>
      <c r="P29" s="559"/>
      <c r="Q29" s="559" t="s">
        <v>3460</v>
      </c>
      <c r="R29" s="559"/>
      <c r="S29" s="40"/>
      <c r="T29" s="269"/>
      <c r="U29" s="560" t="s">
        <v>3461</v>
      </c>
      <c r="V29" s="559"/>
      <c r="W29" s="38"/>
      <c r="X29" s="38"/>
      <c r="Y29" s="39"/>
      <c r="Z29" s="269"/>
      <c r="AA29" s="554" t="s">
        <v>99</v>
      </c>
      <c r="AB29" s="555"/>
      <c r="AC29" s="555"/>
      <c r="AD29" s="555"/>
      <c r="AE29" s="269"/>
      <c r="AF29" s="270"/>
    </row>
    <row r="30" spans="1:32" ht="19.95" customHeight="1" x14ac:dyDescent="0.3">
      <c r="A30" s="269"/>
      <c r="B30" s="270"/>
      <c r="C30" s="270"/>
      <c r="D30" s="270"/>
      <c r="E30" s="269"/>
      <c r="F30" s="43" t="s">
        <v>2</v>
      </c>
      <c r="G30" s="44" t="s">
        <v>3463</v>
      </c>
      <c r="H30" s="44" t="s">
        <v>1639</v>
      </c>
      <c r="I30" s="44" t="s">
        <v>3464</v>
      </c>
      <c r="J30" s="44" t="s">
        <v>3465</v>
      </c>
      <c r="K30" s="44" t="s">
        <v>3466</v>
      </c>
      <c r="L30" s="267" t="s">
        <v>3475</v>
      </c>
      <c r="M30" s="45" t="s">
        <v>3468</v>
      </c>
      <c r="N30" s="30"/>
      <c r="O30" s="43" t="s">
        <v>3467</v>
      </c>
      <c r="P30" s="44" t="s">
        <v>108</v>
      </c>
      <c r="Q30" s="44" t="s">
        <v>3467</v>
      </c>
      <c r="R30" s="44" t="s">
        <v>108</v>
      </c>
      <c r="S30" s="45" t="s">
        <v>3468</v>
      </c>
      <c r="T30" s="30"/>
      <c r="U30" s="43" t="s">
        <v>3469</v>
      </c>
      <c r="V30" s="44" t="s">
        <v>104</v>
      </c>
      <c r="W30" s="44" t="s">
        <v>105</v>
      </c>
      <c r="X30" s="44" t="s">
        <v>106</v>
      </c>
      <c r="Y30" s="44" t="s">
        <v>1639</v>
      </c>
      <c r="Z30" s="269"/>
      <c r="AA30" s="43" t="s">
        <v>3471</v>
      </c>
      <c r="AB30" s="44" t="s">
        <v>1656</v>
      </c>
      <c r="AC30" s="44" t="s">
        <v>88</v>
      </c>
      <c r="AD30" s="44" t="s">
        <v>1654</v>
      </c>
      <c r="AE30" s="269"/>
      <c r="AF30" s="270"/>
    </row>
    <row r="31" spans="1:32" ht="19.95" customHeight="1" x14ac:dyDescent="0.3">
      <c r="A31" s="269"/>
      <c r="B31" s="270"/>
      <c r="C31" s="270"/>
      <c r="D31" s="270"/>
      <c r="E31" s="269"/>
      <c r="F31" s="369" t="str">
        <f ca="1">IFERROR(IF(Source!AB6="","",Source!AB6),"")</f>
        <v>Week-1 Jan-09</v>
      </c>
      <c r="G31" s="367">
        <f ca="1">IFERROR(IF(Source!AB6="","",Source!AC6),"")</f>
        <v>0</v>
      </c>
      <c r="H31" s="367">
        <f ca="1">IFERROR(IF(Source!AB6="","",Source!AI6+Source!AJ6-Source!AK6),"")</f>
        <v>0</v>
      </c>
      <c r="I31" s="367">
        <f ca="1">IFERROR(IF(Source!AB6="","",Source!AS6),"")</f>
        <v>0</v>
      </c>
      <c r="J31" s="367">
        <f ca="1">IFERROR(IF(Source!AB6="","",Source!AO6),"")</f>
        <v>0</v>
      </c>
      <c r="K31" s="367">
        <f ca="1">IFERROR(IF(Source!AB6="","",Source!AQ6),"")</f>
        <v>0</v>
      </c>
      <c r="L31" s="367">
        <f ca="1">AD31</f>
        <v>0</v>
      </c>
      <c r="M31" s="367">
        <f ca="1">IF(F31="","",SUM(G31:L31))</f>
        <v>0</v>
      </c>
      <c r="N31" s="368"/>
      <c r="O31" s="367">
        <f ca="1">Q31</f>
        <v>0</v>
      </c>
      <c r="P31" s="367">
        <f ca="1">R31</f>
        <v>0</v>
      </c>
      <c r="Q31" s="367">
        <f ca="1">IFERROR(IF(Source!AB6="","",Source!AI6),"")</f>
        <v>0</v>
      </c>
      <c r="R31" s="367">
        <f ca="1">IFERROR(IF(Source!AB6="","",Source!AJ6),"")</f>
        <v>0</v>
      </c>
      <c r="S31" s="367">
        <f ca="1">IF(F31="","",SUM(O31:R31))</f>
        <v>0</v>
      </c>
      <c r="T31" s="368"/>
      <c r="U31" s="367">
        <f ca="1">IFERROR(IF(Source!AB6="","",Source!AH6),"")</f>
        <v>0</v>
      </c>
      <c r="V31" s="367">
        <f ca="1">IFERROR(IF(Source!AB6="","",Source!AE6),"")</f>
        <v>0</v>
      </c>
      <c r="W31" s="367">
        <f ca="1">IFERROR(IF(Source!AB6="","",Source!AF6),"")</f>
        <v>0</v>
      </c>
      <c r="X31" s="367">
        <f ca="1">IFERROR(IF(Source!AB6="","",Source!AG6),"")</f>
        <v>0</v>
      </c>
      <c r="Y31" s="367">
        <f ca="1">IF(F31="","",SUM(Q31:R31))</f>
        <v>0</v>
      </c>
      <c r="Z31" s="269"/>
      <c r="AA31" s="367">
        <f ca="1">IFERROR(IF(Source!AB6="","",Source!AZ6),"")</f>
        <v>0</v>
      </c>
      <c r="AB31" s="367">
        <f ca="1">IFERROR(IF(Source!AB6="","",Source!BA6),"")</f>
        <v>0</v>
      </c>
      <c r="AC31" s="367">
        <f ca="1">IF(F31="","",AA31+AB31)</f>
        <v>0</v>
      </c>
      <c r="AD31" s="367">
        <f ca="1">IFERROR(IF(Source!AB6="","",Source!BB6),"")</f>
        <v>0</v>
      </c>
      <c r="AE31" s="269"/>
      <c r="AF31" s="270"/>
    </row>
    <row r="32" spans="1:32" ht="19.95" customHeight="1" x14ac:dyDescent="0.3">
      <c r="A32" s="269"/>
      <c r="B32" s="270"/>
      <c r="C32" s="270"/>
      <c r="D32" s="270"/>
      <c r="E32" s="269"/>
      <c r="F32" s="369" t="str">
        <f ca="1">IFERROR(IF(Source!AB7="","",Source!AB7),"")</f>
        <v>Week-2 Jan-16</v>
      </c>
      <c r="G32" s="367">
        <f ca="1">IFERROR(IF(Source!AB7="","",Source!AC7),"")</f>
        <v>0</v>
      </c>
      <c r="H32" s="367">
        <f ca="1">IFERROR(IF(Source!AB7="","",Source!AI7+Source!AJ7-Source!AK7),"")</f>
        <v>0</v>
      </c>
      <c r="I32" s="367">
        <f ca="1">IFERROR(IF(Source!AB7="","",Source!AS7),"")</f>
        <v>0</v>
      </c>
      <c r="J32" s="367">
        <f ca="1">IFERROR(IF(Source!AB7="","",Source!AO7),"")</f>
        <v>0</v>
      </c>
      <c r="K32" s="367">
        <f ca="1">IFERROR(IF(Source!AB7="","",Source!AQ7),"")</f>
        <v>0</v>
      </c>
      <c r="L32" s="367">
        <f t="shared" ref="L32:L82" ca="1" si="15">AD32</f>
        <v>0</v>
      </c>
      <c r="M32" s="367">
        <f t="shared" ref="M32:M82" ca="1" si="16">IF(F32="","",SUM(G32:L32))</f>
        <v>0</v>
      </c>
      <c r="N32" s="368"/>
      <c r="O32" s="367">
        <f t="shared" ref="O32:O82" ca="1" si="17">Q32</f>
        <v>0</v>
      </c>
      <c r="P32" s="367">
        <f t="shared" ref="P32:P82" ca="1" si="18">R32</f>
        <v>0</v>
      </c>
      <c r="Q32" s="367">
        <f ca="1">IFERROR(IF(Source!AB7="","",Source!AI7),"")</f>
        <v>0</v>
      </c>
      <c r="R32" s="367">
        <f ca="1">IFERROR(IF(Source!AB7="","",Source!AJ7),"")</f>
        <v>0</v>
      </c>
      <c r="S32" s="367">
        <f t="shared" ref="S32:S82" ca="1" si="19">IF(F32="","",SUM(O32:R32))</f>
        <v>0</v>
      </c>
      <c r="T32" s="368"/>
      <c r="U32" s="367">
        <f ca="1">IFERROR(IF(Source!AB7="","",Source!AH7),"")</f>
        <v>0</v>
      </c>
      <c r="V32" s="367">
        <f ca="1">IFERROR(IF(Source!AB7="","",Source!AE7),"")</f>
        <v>0</v>
      </c>
      <c r="W32" s="367">
        <f ca="1">IFERROR(IF(Source!AB7="","",Source!AF7),"")</f>
        <v>0</v>
      </c>
      <c r="X32" s="367">
        <f ca="1">IFERROR(IF(Source!AB7="","",Source!AG7),"")</f>
        <v>0</v>
      </c>
      <c r="Y32" s="367">
        <f t="shared" ref="Y32:Y82" ca="1" si="20">IF(F32="","",SUM(Q32:R32))</f>
        <v>0</v>
      </c>
      <c r="Z32" s="269"/>
      <c r="AA32" s="367">
        <f ca="1">IFERROR(IF(Source!AB7="","",Source!AZ7),"")</f>
        <v>0</v>
      </c>
      <c r="AB32" s="367">
        <f ca="1">IFERROR(IF(Source!AB7="","",Source!BA7),"")</f>
        <v>0</v>
      </c>
      <c r="AC32" s="367">
        <f t="shared" ref="AC32:AC82" ca="1" si="21">IF(F32="","",AA32+AB32)</f>
        <v>0</v>
      </c>
      <c r="AD32" s="367">
        <f ca="1">IFERROR(IF(Source!AB7="","",Source!BB7),"")</f>
        <v>0</v>
      </c>
      <c r="AE32" s="269"/>
      <c r="AF32" s="270"/>
    </row>
    <row r="33" spans="6:32" ht="19.95" customHeight="1" x14ac:dyDescent="0.3">
      <c r="F33" s="369" t="str">
        <f ca="1">IFERROR(IF(Source!AB8="","",Source!AB8),"")</f>
        <v>Week-3 Jan-23</v>
      </c>
      <c r="G33" s="367">
        <f ca="1">IFERROR(IF(Source!AB8="","",Source!AC8),"")</f>
        <v>0</v>
      </c>
      <c r="H33" s="367">
        <f ca="1">IFERROR(IF(Source!AB8="","",Source!AI8+Source!AJ8-Source!AK8),"")</f>
        <v>0</v>
      </c>
      <c r="I33" s="367">
        <f ca="1">IFERROR(IF(Source!AB8="","",Source!AS8),"")</f>
        <v>0</v>
      </c>
      <c r="J33" s="367">
        <f ca="1">IFERROR(IF(Source!AB8="","",Source!AO8),"")</f>
        <v>0</v>
      </c>
      <c r="K33" s="367">
        <f ca="1">IFERROR(IF(Source!AB8="","",Source!AQ8),"")</f>
        <v>0</v>
      </c>
      <c r="L33" s="367">
        <f t="shared" ca="1" si="15"/>
        <v>0</v>
      </c>
      <c r="M33" s="367">
        <f t="shared" ca="1" si="16"/>
        <v>0</v>
      </c>
      <c r="N33" s="368"/>
      <c r="O33" s="367">
        <f t="shared" ca="1" si="17"/>
        <v>0</v>
      </c>
      <c r="P33" s="367">
        <f t="shared" ca="1" si="18"/>
        <v>0</v>
      </c>
      <c r="Q33" s="367">
        <f ca="1">IFERROR(IF(Source!AB8="","",Source!AI8),"")</f>
        <v>0</v>
      </c>
      <c r="R33" s="367">
        <f ca="1">IFERROR(IF(Source!AB8="","",Source!AJ8),"")</f>
        <v>0</v>
      </c>
      <c r="S33" s="367">
        <f t="shared" ca="1" si="19"/>
        <v>0</v>
      </c>
      <c r="T33" s="368"/>
      <c r="U33" s="367">
        <f ca="1">IFERROR(IF(Source!AB8="","",Source!AH8),"")</f>
        <v>0</v>
      </c>
      <c r="V33" s="367">
        <f ca="1">IFERROR(IF(Source!AB8="","",Source!AE8),"")</f>
        <v>0</v>
      </c>
      <c r="W33" s="367">
        <f ca="1">IFERROR(IF(Source!AB8="","",Source!AF8),"")</f>
        <v>0</v>
      </c>
      <c r="X33" s="367">
        <f ca="1">IFERROR(IF(Source!AB8="","",Source!AG8),"")</f>
        <v>0</v>
      </c>
      <c r="Y33" s="367">
        <f t="shared" ca="1" si="20"/>
        <v>0</v>
      </c>
      <c r="Z33" s="269"/>
      <c r="AA33" s="367">
        <f ca="1">IFERROR(IF(Source!AB8="","",Source!AZ8),"")</f>
        <v>0</v>
      </c>
      <c r="AB33" s="367">
        <f ca="1">IFERROR(IF(Source!AB8="","",Source!BA8),"")</f>
        <v>0</v>
      </c>
      <c r="AC33" s="367">
        <f t="shared" ca="1" si="21"/>
        <v>0</v>
      </c>
      <c r="AD33" s="367">
        <f ca="1">IFERROR(IF(Source!AB8="","",Source!BB8),"")</f>
        <v>0</v>
      </c>
      <c r="AE33" s="269"/>
      <c r="AF33" s="270"/>
    </row>
    <row r="34" spans="6:32" ht="19.95" customHeight="1" x14ac:dyDescent="0.3">
      <c r="F34" s="369" t="str">
        <f ca="1">IFERROR(IF(Source!AB9="","",Source!AB9),"")</f>
        <v>Week-4 Jan-30</v>
      </c>
      <c r="G34" s="367">
        <f ca="1">IFERROR(IF(Source!AB9="","",Source!AC9),"")</f>
        <v>0</v>
      </c>
      <c r="H34" s="367">
        <f ca="1">IFERROR(IF(Source!AB9="","",Source!AI9+Source!AJ9-Source!AK9),"")</f>
        <v>0</v>
      </c>
      <c r="I34" s="367">
        <f ca="1">IFERROR(IF(Source!AB9="","",Source!AS9),"")</f>
        <v>0</v>
      </c>
      <c r="J34" s="367">
        <f ca="1">IFERROR(IF(Source!AB9="","",Source!AO9),"")</f>
        <v>0</v>
      </c>
      <c r="K34" s="367">
        <f ca="1">IFERROR(IF(Source!AB9="","",Source!AQ9),"")</f>
        <v>0</v>
      </c>
      <c r="L34" s="367">
        <f t="shared" ca="1" si="15"/>
        <v>0</v>
      </c>
      <c r="M34" s="367">
        <f t="shared" ca="1" si="16"/>
        <v>0</v>
      </c>
      <c r="N34" s="368"/>
      <c r="O34" s="367">
        <f t="shared" ca="1" si="17"/>
        <v>0</v>
      </c>
      <c r="P34" s="367">
        <f t="shared" ca="1" si="18"/>
        <v>0</v>
      </c>
      <c r="Q34" s="367">
        <f ca="1">IFERROR(IF(Source!AB9="","",Source!AI9),"")</f>
        <v>0</v>
      </c>
      <c r="R34" s="367">
        <f ca="1">IFERROR(IF(Source!AB9="","",Source!AJ9),"")</f>
        <v>0</v>
      </c>
      <c r="S34" s="367">
        <f t="shared" ca="1" si="19"/>
        <v>0</v>
      </c>
      <c r="T34" s="368"/>
      <c r="U34" s="367">
        <f ca="1">IFERROR(IF(Source!AB9="","",Source!AH9),"")</f>
        <v>0</v>
      </c>
      <c r="V34" s="367">
        <f ca="1">IFERROR(IF(Source!AB9="","",Source!AE9),"")</f>
        <v>0</v>
      </c>
      <c r="W34" s="367">
        <f ca="1">IFERROR(IF(Source!AB9="","",Source!AF9),"")</f>
        <v>0</v>
      </c>
      <c r="X34" s="367">
        <f ca="1">IFERROR(IF(Source!AB9="","",Source!AG9),"")</f>
        <v>0</v>
      </c>
      <c r="Y34" s="367">
        <f t="shared" ca="1" si="20"/>
        <v>0</v>
      </c>
      <c r="Z34" s="269"/>
      <c r="AA34" s="367">
        <f ca="1">IFERROR(IF(Source!AB9="","",Source!AZ9),"")</f>
        <v>0</v>
      </c>
      <c r="AB34" s="367">
        <f ca="1">IFERROR(IF(Source!AB9="","",Source!BA9),"")</f>
        <v>0</v>
      </c>
      <c r="AC34" s="367">
        <f t="shared" ca="1" si="21"/>
        <v>0</v>
      </c>
      <c r="AD34" s="367">
        <f ca="1">IFERROR(IF(Source!AB9="","",Source!BB9),"")</f>
        <v>0</v>
      </c>
      <c r="AE34" s="269"/>
      <c r="AF34" s="270"/>
    </row>
    <row r="35" spans="6:32" ht="19.95" customHeight="1" x14ac:dyDescent="0.3">
      <c r="F35" s="369" t="str">
        <f ca="1">IFERROR(IF(Source!AB10="","",Source!AB10),"")</f>
        <v>Week-5 Feb-06</v>
      </c>
      <c r="G35" s="367">
        <f ca="1">IFERROR(IF(Source!AB10="","",Source!AC10),"")</f>
        <v>0</v>
      </c>
      <c r="H35" s="367">
        <f ca="1">IFERROR(IF(Source!AB10="","",Source!AI10+Source!AJ10-Source!AK10),"")</f>
        <v>0</v>
      </c>
      <c r="I35" s="367">
        <f ca="1">IFERROR(IF(Source!AB10="","",Source!AS10),"")</f>
        <v>0</v>
      </c>
      <c r="J35" s="367">
        <f ca="1">IFERROR(IF(Source!AB10="","",Source!AO10),"")</f>
        <v>0</v>
      </c>
      <c r="K35" s="367">
        <f ca="1">IFERROR(IF(Source!AB10="","",Source!AQ10),"")</f>
        <v>0</v>
      </c>
      <c r="L35" s="367">
        <f t="shared" ca="1" si="15"/>
        <v>0</v>
      </c>
      <c r="M35" s="367">
        <f t="shared" ca="1" si="16"/>
        <v>0</v>
      </c>
      <c r="N35" s="368"/>
      <c r="O35" s="367">
        <f t="shared" ca="1" si="17"/>
        <v>0</v>
      </c>
      <c r="P35" s="367">
        <f t="shared" ca="1" si="18"/>
        <v>0</v>
      </c>
      <c r="Q35" s="367">
        <f ca="1">IFERROR(IF(Source!AB10="","",Source!AI10),"")</f>
        <v>0</v>
      </c>
      <c r="R35" s="367">
        <f ca="1">IFERROR(IF(Source!AB10="","",Source!AJ10),"")</f>
        <v>0</v>
      </c>
      <c r="S35" s="367">
        <f t="shared" ca="1" si="19"/>
        <v>0</v>
      </c>
      <c r="T35" s="368"/>
      <c r="U35" s="367">
        <f ca="1">IFERROR(IF(Source!AB10="","",Source!AH10),"")</f>
        <v>0</v>
      </c>
      <c r="V35" s="367">
        <f ca="1">IFERROR(IF(Source!AB10="","",Source!AE10),"")</f>
        <v>0</v>
      </c>
      <c r="W35" s="367">
        <f ca="1">IFERROR(IF(Source!AB10="","",Source!AF10),"")</f>
        <v>0</v>
      </c>
      <c r="X35" s="367">
        <f ca="1">IFERROR(IF(Source!AB10="","",Source!AG10),"")</f>
        <v>0</v>
      </c>
      <c r="Y35" s="367">
        <f t="shared" ca="1" si="20"/>
        <v>0</v>
      </c>
      <c r="Z35" s="269"/>
      <c r="AA35" s="367">
        <f ca="1">IFERROR(IF(Source!AB10="","",Source!AZ10),"")</f>
        <v>0</v>
      </c>
      <c r="AB35" s="367">
        <f ca="1">IFERROR(IF(Source!AB10="","",Source!BA10),"")</f>
        <v>0</v>
      </c>
      <c r="AC35" s="367">
        <f t="shared" ca="1" si="21"/>
        <v>0</v>
      </c>
      <c r="AD35" s="367">
        <f ca="1">IFERROR(IF(Source!AB10="","",Source!BB10),"")</f>
        <v>0</v>
      </c>
      <c r="AE35" s="269"/>
      <c r="AF35" s="270"/>
    </row>
    <row r="36" spans="6:32" ht="19.95" customHeight="1" x14ac:dyDescent="0.3">
      <c r="F36" s="369" t="str">
        <f ca="1">IFERROR(IF(Source!AB11="","",Source!AB11),"")</f>
        <v>Week-6 Feb-13</v>
      </c>
      <c r="G36" s="367">
        <f ca="1">IFERROR(IF(Source!AB11="","",Source!AC11),"")</f>
        <v>0</v>
      </c>
      <c r="H36" s="367">
        <f ca="1">IFERROR(IF(Source!AB11="","",Source!AI11+Source!AJ11-Source!AK11),"")</f>
        <v>0</v>
      </c>
      <c r="I36" s="367">
        <f ca="1">IFERROR(IF(Source!AB11="","",Source!AS11),"")</f>
        <v>0</v>
      </c>
      <c r="J36" s="367">
        <f ca="1">IFERROR(IF(Source!AB11="","",Source!AO11),"")</f>
        <v>0</v>
      </c>
      <c r="K36" s="367">
        <f ca="1">IFERROR(IF(Source!AB11="","",Source!AQ11),"")</f>
        <v>0</v>
      </c>
      <c r="L36" s="367">
        <f t="shared" ca="1" si="15"/>
        <v>0</v>
      </c>
      <c r="M36" s="367">
        <f t="shared" ca="1" si="16"/>
        <v>0</v>
      </c>
      <c r="N36" s="368"/>
      <c r="O36" s="367">
        <f t="shared" ca="1" si="17"/>
        <v>0</v>
      </c>
      <c r="P36" s="367">
        <f t="shared" ca="1" si="18"/>
        <v>0</v>
      </c>
      <c r="Q36" s="367">
        <f ca="1">IFERROR(IF(Source!AB11="","",Source!AI11),"")</f>
        <v>0</v>
      </c>
      <c r="R36" s="367">
        <f ca="1">IFERROR(IF(Source!AB11="","",Source!AJ11),"")</f>
        <v>0</v>
      </c>
      <c r="S36" s="367">
        <f t="shared" ca="1" si="19"/>
        <v>0</v>
      </c>
      <c r="T36" s="368"/>
      <c r="U36" s="367">
        <f ca="1">IFERROR(IF(Source!AB11="","",Source!AH11),"")</f>
        <v>0</v>
      </c>
      <c r="V36" s="367">
        <f ca="1">IFERROR(IF(Source!AB11="","",Source!AE11),"")</f>
        <v>0</v>
      </c>
      <c r="W36" s="367">
        <f ca="1">IFERROR(IF(Source!AB11="","",Source!AF11),"")</f>
        <v>0</v>
      </c>
      <c r="X36" s="367">
        <f ca="1">IFERROR(IF(Source!AB11="","",Source!AG11),"")</f>
        <v>0</v>
      </c>
      <c r="Y36" s="367">
        <f t="shared" ca="1" si="20"/>
        <v>0</v>
      </c>
      <c r="Z36" s="269"/>
      <c r="AA36" s="367">
        <f ca="1">IFERROR(IF(Source!AB11="","",Source!AZ11),"")</f>
        <v>0</v>
      </c>
      <c r="AB36" s="367">
        <f ca="1">IFERROR(IF(Source!AB11="","",Source!BA11),"")</f>
        <v>0</v>
      </c>
      <c r="AC36" s="367">
        <f t="shared" ca="1" si="21"/>
        <v>0</v>
      </c>
      <c r="AD36" s="367">
        <f ca="1">IFERROR(IF(Source!AB11="","",Source!BB11),"")</f>
        <v>0</v>
      </c>
      <c r="AE36" s="269"/>
      <c r="AF36" s="270"/>
    </row>
    <row r="37" spans="6:32" ht="19.95" customHeight="1" x14ac:dyDescent="0.3">
      <c r="F37" s="369" t="str">
        <f ca="1">IFERROR(IF(Source!AB12="","",Source!AB12),"")</f>
        <v>Week-7 Feb-20</v>
      </c>
      <c r="G37" s="367">
        <f ca="1">IFERROR(IF(Source!AB12="","",Source!AC12),"")</f>
        <v>0</v>
      </c>
      <c r="H37" s="367">
        <f ca="1">IFERROR(IF(Source!AB12="","",Source!AI12+Source!AJ12-Source!AK12),"")</f>
        <v>0</v>
      </c>
      <c r="I37" s="367">
        <f ca="1">IFERROR(IF(Source!AB12="","",Source!AS12),"")</f>
        <v>0</v>
      </c>
      <c r="J37" s="367">
        <f ca="1">IFERROR(IF(Source!AB12="","",Source!AO12),"")</f>
        <v>0</v>
      </c>
      <c r="K37" s="367">
        <f ca="1">IFERROR(IF(Source!AB12="","",Source!AQ12),"")</f>
        <v>0</v>
      </c>
      <c r="L37" s="367">
        <f t="shared" ca="1" si="15"/>
        <v>0</v>
      </c>
      <c r="M37" s="367">
        <f t="shared" ca="1" si="16"/>
        <v>0</v>
      </c>
      <c r="N37" s="368"/>
      <c r="O37" s="367">
        <f t="shared" ca="1" si="17"/>
        <v>0</v>
      </c>
      <c r="P37" s="367">
        <f t="shared" ca="1" si="18"/>
        <v>0</v>
      </c>
      <c r="Q37" s="367">
        <f ca="1">IFERROR(IF(Source!AB12="","",Source!AI12),"")</f>
        <v>0</v>
      </c>
      <c r="R37" s="367">
        <f ca="1">IFERROR(IF(Source!AB12="","",Source!AJ12),"")</f>
        <v>0</v>
      </c>
      <c r="S37" s="367">
        <f t="shared" ca="1" si="19"/>
        <v>0</v>
      </c>
      <c r="T37" s="368"/>
      <c r="U37" s="367">
        <f ca="1">IFERROR(IF(Source!AB12="","",Source!AH12),"")</f>
        <v>0</v>
      </c>
      <c r="V37" s="367">
        <f ca="1">IFERROR(IF(Source!AB12="","",Source!AE12),"")</f>
        <v>0</v>
      </c>
      <c r="W37" s="367">
        <f ca="1">IFERROR(IF(Source!AB12="","",Source!AF12),"")</f>
        <v>0</v>
      </c>
      <c r="X37" s="367">
        <f ca="1">IFERROR(IF(Source!AB12="","",Source!AG12),"")</f>
        <v>0</v>
      </c>
      <c r="Y37" s="367">
        <f t="shared" ca="1" si="20"/>
        <v>0</v>
      </c>
      <c r="Z37" s="269"/>
      <c r="AA37" s="367">
        <f ca="1">IFERROR(IF(Source!AB12="","",Source!AZ12),"")</f>
        <v>0</v>
      </c>
      <c r="AB37" s="367">
        <f ca="1">IFERROR(IF(Source!AB12="","",Source!BA12),"")</f>
        <v>0</v>
      </c>
      <c r="AC37" s="367">
        <f t="shared" ca="1" si="21"/>
        <v>0</v>
      </c>
      <c r="AD37" s="367">
        <f ca="1">IFERROR(IF(Source!AB12="","",Source!BB12),"")</f>
        <v>0</v>
      </c>
      <c r="AE37" s="269"/>
      <c r="AF37" s="270"/>
    </row>
    <row r="38" spans="6:32" ht="19.95" customHeight="1" x14ac:dyDescent="0.3">
      <c r="F38" s="369" t="str">
        <f ca="1">IFERROR(IF(Source!AB13="","",Source!AB13),"")</f>
        <v>Week-8 Feb-27</v>
      </c>
      <c r="G38" s="367">
        <f ca="1">IFERROR(IF(Source!AB13="","",Source!AC13),"")</f>
        <v>0</v>
      </c>
      <c r="H38" s="367">
        <f ca="1">IFERROR(IF(Source!AB13="","",Source!AI13+Source!AJ13-Source!AK13),"")</f>
        <v>0</v>
      </c>
      <c r="I38" s="367">
        <f ca="1">IFERROR(IF(Source!AB13="","",Source!AS13),"")</f>
        <v>0</v>
      </c>
      <c r="J38" s="367">
        <f ca="1">IFERROR(IF(Source!AB13="","",Source!AO13),"")</f>
        <v>0</v>
      </c>
      <c r="K38" s="367">
        <f ca="1">IFERROR(IF(Source!AB13="","",Source!AQ13),"")</f>
        <v>0</v>
      </c>
      <c r="L38" s="367">
        <f t="shared" ca="1" si="15"/>
        <v>0</v>
      </c>
      <c r="M38" s="367">
        <f t="shared" ca="1" si="16"/>
        <v>0</v>
      </c>
      <c r="N38" s="368"/>
      <c r="O38" s="367">
        <f t="shared" ca="1" si="17"/>
        <v>0</v>
      </c>
      <c r="P38" s="367">
        <f t="shared" ca="1" si="18"/>
        <v>0</v>
      </c>
      <c r="Q38" s="367">
        <f ca="1">IFERROR(IF(Source!AB13="","",Source!AI13),"")</f>
        <v>0</v>
      </c>
      <c r="R38" s="367">
        <f ca="1">IFERROR(IF(Source!AB13="","",Source!AJ13),"")</f>
        <v>0</v>
      </c>
      <c r="S38" s="367">
        <f t="shared" ca="1" si="19"/>
        <v>0</v>
      </c>
      <c r="T38" s="368"/>
      <c r="U38" s="367">
        <f ca="1">IFERROR(IF(Source!AB13="","",Source!AH13),"")</f>
        <v>0</v>
      </c>
      <c r="V38" s="367">
        <f ca="1">IFERROR(IF(Source!AB13="","",Source!AE13),"")</f>
        <v>0</v>
      </c>
      <c r="W38" s="367">
        <f ca="1">IFERROR(IF(Source!AB13="","",Source!AF13),"")</f>
        <v>0</v>
      </c>
      <c r="X38" s="367">
        <f ca="1">IFERROR(IF(Source!AB13="","",Source!AG13),"")</f>
        <v>0</v>
      </c>
      <c r="Y38" s="367">
        <f t="shared" ca="1" si="20"/>
        <v>0</v>
      </c>
      <c r="Z38" s="269"/>
      <c r="AA38" s="367">
        <f ca="1">IFERROR(IF(Source!AB13="","",Source!AZ13),"")</f>
        <v>0</v>
      </c>
      <c r="AB38" s="367">
        <f ca="1">IFERROR(IF(Source!AB13="","",Source!BA13),"")</f>
        <v>0</v>
      </c>
      <c r="AC38" s="367">
        <f t="shared" ca="1" si="21"/>
        <v>0</v>
      </c>
      <c r="AD38" s="367">
        <f ca="1">IFERROR(IF(Source!AB13="","",Source!BB13),"")</f>
        <v>0</v>
      </c>
      <c r="AE38" s="269"/>
      <c r="AF38" s="270"/>
    </row>
    <row r="39" spans="6:32" ht="19.95" customHeight="1" x14ac:dyDescent="0.3">
      <c r="F39" s="369" t="str">
        <f ca="1">IFERROR(IF(Source!AB14="","",Source!AB14),"")</f>
        <v>Week-9 Mar-06</v>
      </c>
      <c r="G39" s="367">
        <f ca="1">IFERROR(IF(Source!AB14="","",Source!AC14),"")</f>
        <v>0</v>
      </c>
      <c r="H39" s="367">
        <f ca="1">IFERROR(IF(Source!AB14="","",Source!AI14+Source!AJ14-Source!AK14),"")</f>
        <v>0</v>
      </c>
      <c r="I39" s="367">
        <f ca="1">IFERROR(IF(Source!AB14="","",Source!AS14),"")</f>
        <v>0</v>
      </c>
      <c r="J39" s="367">
        <f ca="1">IFERROR(IF(Source!AB14="","",Source!AO14),"")</f>
        <v>0</v>
      </c>
      <c r="K39" s="367">
        <f ca="1">IFERROR(IF(Source!AB14="","",Source!AQ14),"")</f>
        <v>0</v>
      </c>
      <c r="L39" s="367">
        <f t="shared" ca="1" si="15"/>
        <v>0</v>
      </c>
      <c r="M39" s="367">
        <f t="shared" ca="1" si="16"/>
        <v>0</v>
      </c>
      <c r="N39" s="368"/>
      <c r="O39" s="367">
        <f t="shared" ca="1" si="17"/>
        <v>0</v>
      </c>
      <c r="P39" s="367">
        <f t="shared" ca="1" si="18"/>
        <v>0</v>
      </c>
      <c r="Q39" s="367">
        <f ca="1">IFERROR(IF(Source!AB14="","",Source!AI14),"")</f>
        <v>0</v>
      </c>
      <c r="R39" s="367">
        <f ca="1">IFERROR(IF(Source!AB14="","",Source!AJ14),"")</f>
        <v>0</v>
      </c>
      <c r="S39" s="367">
        <f t="shared" ca="1" si="19"/>
        <v>0</v>
      </c>
      <c r="T39" s="368"/>
      <c r="U39" s="367">
        <f ca="1">IFERROR(IF(Source!AB14="","",Source!AH14),"")</f>
        <v>0</v>
      </c>
      <c r="V39" s="367">
        <f ca="1">IFERROR(IF(Source!AB14="","",Source!AE14),"")</f>
        <v>0</v>
      </c>
      <c r="W39" s="367">
        <f ca="1">IFERROR(IF(Source!AB14="","",Source!AF14),"")</f>
        <v>0</v>
      </c>
      <c r="X39" s="367">
        <f ca="1">IFERROR(IF(Source!AB14="","",Source!AG14),"")</f>
        <v>0</v>
      </c>
      <c r="Y39" s="367">
        <f t="shared" ca="1" si="20"/>
        <v>0</v>
      </c>
      <c r="Z39" s="269"/>
      <c r="AA39" s="367">
        <f ca="1">IFERROR(IF(Source!AB14="","",Source!AZ14),"")</f>
        <v>0</v>
      </c>
      <c r="AB39" s="367">
        <f ca="1">IFERROR(IF(Source!AB14="","",Source!BA14),"")</f>
        <v>0</v>
      </c>
      <c r="AC39" s="367">
        <f t="shared" ca="1" si="21"/>
        <v>0</v>
      </c>
      <c r="AD39" s="367">
        <f ca="1">IFERROR(IF(Source!AB14="","",Source!BB14),"")</f>
        <v>0</v>
      </c>
      <c r="AE39" s="269"/>
      <c r="AF39" s="270"/>
    </row>
    <row r="40" spans="6:32" ht="19.95" customHeight="1" x14ac:dyDescent="0.3">
      <c r="F40" s="369" t="str">
        <f ca="1">IFERROR(IF(Source!AB15="","",Source!AB15),"")</f>
        <v>Week-10 Mar-13</v>
      </c>
      <c r="G40" s="367">
        <f ca="1">IFERROR(IF(Source!AB15="","",Source!AC15),"")</f>
        <v>0</v>
      </c>
      <c r="H40" s="367">
        <f ca="1">IFERROR(IF(Source!AB15="","",Source!AI15+Source!AJ15-Source!AK15),"")</f>
        <v>0</v>
      </c>
      <c r="I40" s="367">
        <f ca="1">IFERROR(IF(Source!AB15="","",Source!AS15),"")</f>
        <v>0</v>
      </c>
      <c r="J40" s="367">
        <f ca="1">IFERROR(IF(Source!AB15="","",Source!AO15),"")</f>
        <v>0</v>
      </c>
      <c r="K40" s="367">
        <f ca="1">IFERROR(IF(Source!AB15="","",Source!AQ15),"")</f>
        <v>0</v>
      </c>
      <c r="L40" s="367">
        <f t="shared" ca="1" si="15"/>
        <v>0</v>
      </c>
      <c r="M40" s="367">
        <f t="shared" ca="1" si="16"/>
        <v>0</v>
      </c>
      <c r="N40" s="368"/>
      <c r="O40" s="367">
        <f t="shared" ca="1" si="17"/>
        <v>0</v>
      </c>
      <c r="P40" s="367">
        <f t="shared" ca="1" si="18"/>
        <v>0</v>
      </c>
      <c r="Q40" s="367">
        <f ca="1">IFERROR(IF(Source!AB15="","",Source!AI15),"")</f>
        <v>0</v>
      </c>
      <c r="R40" s="367">
        <f ca="1">IFERROR(IF(Source!AB15="","",Source!AJ15),"")</f>
        <v>0</v>
      </c>
      <c r="S40" s="367">
        <f t="shared" ca="1" si="19"/>
        <v>0</v>
      </c>
      <c r="T40" s="368"/>
      <c r="U40" s="367">
        <f ca="1">IFERROR(IF(Source!AB15="","",Source!AH15),"")</f>
        <v>0</v>
      </c>
      <c r="V40" s="367">
        <f ca="1">IFERROR(IF(Source!AB15="","",Source!AE15),"")</f>
        <v>0</v>
      </c>
      <c r="W40" s="367">
        <f ca="1">IFERROR(IF(Source!AB15="","",Source!AF15),"")</f>
        <v>0</v>
      </c>
      <c r="X40" s="367">
        <f ca="1">IFERROR(IF(Source!AB15="","",Source!AG15),"")</f>
        <v>0</v>
      </c>
      <c r="Y40" s="367">
        <f t="shared" ca="1" si="20"/>
        <v>0</v>
      </c>
      <c r="Z40" s="269"/>
      <c r="AA40" s="367">
        <f ca="1">IFERROR(IF(Source!AB15="","",Source!AZ15),"")</f>
        <v>0</v>
      </c>
      <c r="AB40" s="367">
        <f ca="1">IFERROR(IF(Source!AB15="","",Source!BA15),"")</f>
        <v>0</v>
      </c>
      <c r="AC40" s="367">
        <f t="shared" ca="1" si="21"/>
        <v>0</v>
      </c>
      <c r="AD40" s="367">
        <f ca="1">IFERROR(IF(Source!AB15="","",Source!BB15),"")</f>
        <v>0</v>
      </c>
      <c r="AE40" s="269"/>
      <c r="AF40" s="270"/>
    </row>
    <row r="41" spans="6:32" ht="19.95" customHeight="1" x14ac:dyDescent="0.3">
      <c r="F41" s="369" t="str">
        <f ca="1">IFERROR(IF(Source!AB16="","",Source!AB16),"")</f>
        <v>Week-11 Mar-20</v>
      </c>
      <c r="G41" s="367">
        <f ca="1">IFERROR(IF(Source!AB16="","",Source!AC16),"")</f>
        <v>0</v>
      </c>
      <c r="H41" s="367">
        <f ca="1">IFERROR(IF(Source!AB16="","",Source!AI16+Source!AJ16-Source!AK16),"")</f>
        <v>0</v>
      </c>
      <c r="I41" s="367">
        <f ca="1">IFERROR(IF(Source!AB16="","",Source!AS16),"")</f>
        <v>0</v>
      </c>
      <c r="J41" s="367">
        <f ca="1">IFERROR(IF(Source!AB16="","",Source!AO16),"")</f>
        <v>0</v>
      </c>
      <c r="K41" s="367">
        <f ca="1">IFERROR(IF(Source!AB16="","",Source!AQ16),"")</f>
        <v>0</v>
      </c>
      <c r="L41" s="367">
        <f t="shared" ca="1" si="15"/>
        <v>0</v>
      </c>
      <c r="M41" s="367">
        <f t="shared" ca="1" si="16"/>
        <v>0</v>
      </c>
      <c r="N41" s="368"/>
      <c r="O41" s="367">
        <f t="shared" ca="1" si="17"/>
        <v>0</v>
      </c>
      <c r="P41" s="367">
        <f t="shared" ca="1" si="18"/>
        <v>0</v>
      </c>
      <c r="Q41" s="367">
        <f ca="1">IFERROR(IF(Source!AB16="","",Source!AI16),"")</f>
        <v>0</v>
      </c>
      <c r="R41" s="367">
        <f ca="1">IFERROR(IF(Source!AB16="","",Source!AJ16),"")</f>
        <v>0</v>
      </c>
      <c r="S41" s="367">
        <f t="shared" ca="1" si="19"/>
        <v>0</v>
      </c>
      <c r="T41" s="368"/>
      <c r="U41" s="367">
        <f ca="1">IFERROR(IF(Source!AB16="","",Source!AH16),"")</f>
        <v>0</v>
      </c>
      <c r="V41" s="367">
        <f ca="1">IFERROR(IF(Source!AB16="","",Source!AE16),"")</f>
        <v>0</v>
      </c>
      <c r="W41" s="367">
        <f ca="1">IFERROR(IF(Source!AB16="","",Source!AF16),"")</f>
        <v>0</v>
      </c>
      <c r="X41" s="367">
        <f ca="1">IFERROR(IF(Source!AB16="","",Source!AG16),"")</f>
        <v>0</v>
      </c>
      <c r="Y41" s="367">
        <f t="shared" ca="1" si="20"/>
        <v>0</v>
      </c>
      <c r="Z41" s="269"/>
      <c r="AA41" s="367">
        <f ca="1">IFERROR(IF(Source!AB16="","",Source!AZ16),"")</f>
        <v>0</v>
      </c>
      <c r="AB41" s="367">
        <f ca="1">IFERROR(IF(Source!AB16="","",Source!BA16),"")</f>
        <v>0</v>
      </c>
      <c r="AC41" s="367">
        <f t="shared" ca="1" si="21"/>
        <v>0</v>
      </c>
      <c r="AD41" s="367">
        <f ca="1">IFERROR(IF(Source!AB16="","",Source!BB16),"")</f>
        <v>0</v>
      </c>
      <c r="AE41" s="269"/>
      <c r="AF41" s="270"/>
    </row>
    <row r="42" spans="6:32" ht="19.95" customHeight="1" x14ac:dyDescent="0.3">
      <c r="F42" s="369" t="str">
        <f ca="1">IFERROR(IF(Source!AB17="","",Source!AB17),"")</f>
        <v>Week-12 Mar-27</v>
      </c>
      <c r="G42" s="367">
        <f ca="1">IFERROR(IF(Source!AB17="","",Source!AC17),"")</f>
        <v>0</v>
      </c>
      <c r="H42" s="367">
        <f ca="1">IFERROR(IF(Source!AB17="","",Source!AI17+Source!AJ17-Source!AK17),"")</f>
        <v>0</v>
      </c>
      <c r="I42" s="367">
        <f ca="1">IFERROR(IF(Source!AB17="","",Source!AS17),"")</f>
        <v>0</v>
      </c>
      <c r="J42" s="367">
        <f ca="1">IFERROR(IF(Source!AB17="","",Source!AO17),"")</f>
        <v>0</v>
      </c>
      <c r="K42" s="367">
        <f ca="1">IFERROR(IF(Source!AB17="","",Source!AQ17),"")</f>
        <v>0</v>
      </c>
      <c r="L42" s="367">
        <f t="shared" ca="1" si="15"/>
        <v>0</v>
      </c>
      <c r="M42" s="367">
        <f t="shared" ca="1" si="16"/>
        <v>0</v>
      </c>
      <c r="N42" s="368"/>
      <c r="O42" s="367">
        <f t="shared" ca="1" si="17"/>
        <v>0</v>
      </c>
      <c r="P42" s="367">
        <f t="shared" ca="1" si="18"/>
        <v>0</v>
      </c>
      <c r="Q42" s="367">
        <f ca="1">IFERROR(IF(Source!AB17="","",Source!AI17),"")</f>
        <v>0</v>
      </c>
      <c r="R42" s="367">
        <f ca="1">IFERROR(IF(Source!AB17="","",Source!AJ17),"")</f>
        <v>0</v>
      </c>
      <c r="S42" s="367">
        <f t="shared" ca="1" si="19"/>
        <v>0</v>
      </c>
      <c r="T42" s="368"/>
      <c r="U42" s="367">
        <f ca="1">IFERROR(IF(Source!AB17="","",Source!AH17),"")</f>
        <v>0</v>
      </c>
      <c r="V42" s="367">
        <f ca="1">IFERROR(IF(Source!AB17="","",Source!AE17),"")</f>
        <v>0</v>
      </c>
      <c r="W42" s="367">
        <f ca="1">IFERROR(IF(Source!AB17="","",Source!AF17),"")</f>
        <v>0</v>
      </c>
      <c r="X42" s="367">
        <f ca="1">IFERROR(IF(Source!AB17="","",Source!AG17),"")</f>
        <v>0</v>
      </c>
      <c r="Y42" s="367">
        <f t="shared" ca="1" si="20"/>
        <v>0</v>
      </c>
      <c r="Z42" s="269"/>
      <c r="AA42" s="367">
        <f ca="1">IFERROR(IF(Source!AB17="","",Source!AZ17),"")</f>
        <v>0</v>
      </c>
      <c r="AB42" s="367">
        <f ca="1">IFERROR(IF(Source!AB17="","",Source!BA17),"")</f>
        <v>0</v>
      </c>
      <c r="AC42" s="367">
        <f t="shared" ca="1" si="21"/>
        <v>0</v>
      </c>
      <c r="AD42" s="367">
        <f ca="1">IFERROR(IF(Source!AB17="","",Source!BB17),"")</f>
        <v>0</v>
      </c>
      <c r="AE42" s="269"/>
      <c r="AF42" s="270"/>
    </row>
    <row r="43" spans="6:32" ht="19.95" customHeight="1" x14ac:dyDescent="0.3">
      <c r="F43" s="369" t="str">
        <f ca="1">IFERROR(IF(Source!AB18="","",Source!AB18),"")</f>
        <v>Week-13 Apr-03</v>
      </c>
      <c r="G43" s="367">
        <f ca="1">IFERROR(IF(Source!AB18="","",Source!AC18),"")</f>
        <v>0</v>
      </c>
      <c r="H43" s="367">
        <f ca="1">IFERROR(IF(Source!AB18="","",Source!AI18+Source!AJ18-Source!AK18),"")</f>
        <v>0</v>
      </c>
      <c r="I43" s="367">
        <f ca="1">IFERROR(IF(Source!AB18="","",Source!AS18),"")</f>
        <v>0</v>
      </c>
      <c r="J43" s="367">
        <f ca="1">IFERROR(IF(Source!AB18="","",Source!AO18),"")</f>
        <v>0</v>
      </c>
      <c r="K43" s="367">
        <f ca="1">IFERROR(IF(Source!AB18="","",Source!AQ18),"")</f>
        <v>0</v>
      </c>
      <c r="L43" s="367">
        <f t="shared" ca="1" si="15"/>
        <v>0</v>
      </c>
      <c r="M43" s="367">
        <f t="shared" ca="1" si="16"/>
        <v>0</v>
      </c>
      <c r="N43" s="368"/>
      <c r="O43" s="367">
        <f t="shared" ca="1" si="17"/>
        <v>0</v>
      </c>
      <c r="P43" s="367">
        <f t="shared" ca="1" si="18"/>
        <v>0</v>
      </c>
      <c r="Q43" s="367">
        <f ca="1">IFERROR(IF(Source!AB18="","",Source!AI18),"")</f>
        <v>0</v>
      </c>
      <c r="R43" s="367">
        <f ca="1">IFERROR(IF(Source!AB18="","",Source!AJ18),"")</f>
        <v>0</v>
      </c>
      <c r="S43" s="367">
        <f t="shared" ca="1" si="19"/>
        <v>0</v>
      </c>
      <c r="T43" s="368"/>
      <c r="U43" s="367">
        <f ca="1">IFERROR(IF(Source!AB18="","",Source!AH18),"")</f>
        <v>0</v>
      </c>
      <c r="V43" s="367">
        <f ca="1">IFERROR(IF(Source!AB18="","",Source!AE18),"")</f>
        <v>0</v>
      </c>
      <c r="W43" s="367">
        <f ca="1">IFERROR(IF(Source!AB18="","",Source!AF18),"")</f>
        <v>0</v>
      </c>
      <c r="X43" s="367">
        <f ca="1">IFERROR(IF(Source!AB18="","",Source!AG18),"")</f>
        <v>0</v>
      </c>
      <c r="Y43" s="367">
        <f t="shared" ca="1" si="20"/>
        <v>0</v>
      </c>
      <c r="Z43" s="269"/>
      <c r="AA43" s="367">
        <f ca="1">IFERROR(IF(Source!AB18="","",Source!AZ18),"")</f>
        <v>0</v>
      </c>
      <c r="AB43" s="367">
        <f ca="1">IFERROR(IF(Source!AB18="","",Source!BA18),"")</f>
        <v>0</v>
      </c>
      <c r="AC43" s="367">
        <f t="shared" ca="1" si="21"/>
        <v>0</v>
      </c>
      <c r="AD43" s="367">
        <f ca="1">IFERROR(IF(Source!AB18="","",Source!BB18),"")</f>
        <v>0</v>
      </c>
      <c r="AE43" s="269"/>
      <c r="AF43" s="270"/>
    </row>
    <row r="44" spans="6:32" ht="19.95" customHeight="1" x14ac:dyDescent="0.3">
      <c r="F44" s="369" t="str">
        <f ca="1">IFERROR(IF(Source!AB19="","",Source!AB19),"")</f>
        <v>Week-14 Apr-10</v>
      </c>
      <c r="G44" s="367">
        <f ca="1">IFERROR(IF(Source!AB19="","",Source!AC19),"")</f>
        <v>0</v>
      </c>
      <c r="H44" s="367">
        <f ca="1">IFERROR(IF(Source!AB19="","",Source!AI19+Source!AJ19-Source!AK19),"")</f>
        <v>0</v>
      </c>
      <c r="I44" s="367">
        <f ca="1">IFERROR(IF(Source!AB19="","",Source!AS19),"")</f>
        <v>0</v>
      </c>
      <c r="J44" s="367">
        <f ca="1">IFERROR(IF(Source!AB19="","",Source!AO19),"")</f>
        <v>0</v>
      </c>
      <c r="K44" s="367">
        <f ca="1">IFERROR(IF(Source!AB19="","",Source!AQ19),"")</f>
        <v>0</v>
      </c>
      <c r="L44" s="367">
        <f t="shared" ca="1" si="15"/>
        <v>0</v>
      </c>
      <c r="M44" s="367">
        <f t="shared" ca="1" si="16"/>
        <v>0</v>
      </c>
      <c r="N44" s="368"/>
      <c r="O44" s="367">
        <f t="shared" ca="1" si="17"/>
        <v>0</v>
      </c>
      <c r="P44" s="367">
        <f t="shared" ca="1" si="18"/>
        <v>0</v>
      </c>
      <c r="Q44" s="367">
        <f ca="1">IFERROR(IF(Source!AB19="","",Source!AI19),"")</f>
        <v>0</v>
      </c>
      <c r="R44" s="367">
        <f ca="1">IFERROR(IF(Source!AB19="","",Source!AJ19),"")</f>
        <v>0</v>
      </c>
      <c r="S44" s="367">
        <f t="shared" ca="1" si="19"/>
        <v>0</v>
      </c>
      <c r="T44" s="368"/>
      <c r="U44" s="367">
        <f ca="1">IFERROR(IF(Source!AB19="","",Source!AH19),"")</f>
        <v>0</v>
      </c>
      <c r="V44" s="367">
        <f ca="1">IFERROR(IF(Source!AB19="","",Source!AE19),"")</f>
        <v>0</v>
      </c>
      <c r="W44" s="367">
        <f ca="1">IFERROR(IF(Source!AB19="","",Source!AF19),"")</f>
        <v>0</v>
      </c>
      <c r="X44" s="367">
        <f ca="1">IFERROR(IF(Source!AB19="","",Source!AG19),"")</f>
        <v>0</v>
      </c>
      <c r="Y44" s="367">
        <f t="shared" ca="1" si="20"/>
        <v>0</v>
      </c>
      <c r="Z44" s="269"/>
      <c r="AA44" s="367">
        <f ca="1">IFERROR(IF(Source!AB19="","",Source!AZ19),"")</f>
        <v>0</v>
      </c>
      <c r="AB44" s="367">
        <f ca="1">IFERROR(IF(Source!AB19="","",Source!BA19),"")</f>
        <v>0</v>
      </c>
      <c r="AC44" s="367">
        <f t="shared" ca="1" si="21"/>
        <v>0</v>
      </c>
      <c r="AD44" s="367">
        <f ca="1">IFERROR(IF(Source!AB19="","",Source!BB19),"")</f>
        <v>0</v>
      </c>
      <c r="AE44" s="269"/>
      <c r="AF44" s="270"/>
    </row>
    <row r="45" spans="6:32" ht="19.95" customHeight="1" x14ac:dyDescent="0.3">
      <c r="F45" s="369" t="str">
        <f ca="1">IFERROR(IF(Source!AB20="","",Source!AB20),"")</f>
        <v>Week-15 Apr-17</v>
      </c>
      <c r="G45" s="367">
        <f ca="1">IFERROR(IF(Source!AB20="","",Source!AC20),"")</f>
        <v>0</v>
      </c>
      <c r="H45" s="367">
        <f ca="1">IFERROR(IF(Source!AB20="","",Source!AI20+Source!AJ20-Source!AK20),"")</f>
        <v>0</v>
      </c>
      <c r="I45" s="367">
        <f ca="1">IFERROR(IF(Source!AB20="","",Source!AS20),"")</f>
        <v>0</v>
      </c>
      <c r="J45" s="367">
        <f ca="1">IFERROR(IF(Source!AB20="","",Source!AO20),"")</f>
        <v>0</v>
      </c>
      <c r="K45" s="367">
        <f ca="1">IFERROR(IF(Source!AB20="","",Source!AQ20),"")</f>
        <v>0</v>
      </c>
      <c r="L45" s="367">
        <f t="shared" ca="1" si="15"/>
        <v>0</v>
      </c>
      <c r="M45" s="367">
        <f t="shared" ca="1" si="16"/>
        <v>0</v>
      </c>
      <c r="N45" s="368"/>
      <c r="O45" s="367">
        <f t="shared" ca="1" si="17"/>
        <v>0</v>
      </c>
      <c r="P45" s="367">
        <f t="shared" ca="1" si="18"/>
        <v>0</v>
      </c>
      <c r="Q45" s="367">
        <f ca="1">IFERROR(IF(Source!AB20="","",Source!AI20),"")</f>
        <v>0</v>
      </c>
      <c r="R45" s="367">
        <f ca="1">IFERROR(IF(Source!AB20="","",Source!AJ20),"")</f>
        <v>0</v>
      </c>
      <c r="S45" s="367">
        <f t="shared" ca="1" si="19"/>
        <v>0</v>
      </c>
      <c r="T45" s="368"/>
      <c r="U45" s="367">
        <f ca="1">IFERROR(IF(Source!AB20="","",Source!AH20),"")</f>
        <v>0</v>
      </c>
      <c r="V45" s="367">
        <f ca="1">IFERROR(IF(Source!AB20="","",Source!AE20),"")</f>
        <v>0</v>
      </c>
      <c r="W45" s="367">
        <f ca="1">IFERROR(IF(Source!AB20="","",Source!AF20),"")</f>
        <v>0</v>
      </c>
      <c r="X45" s="367">
        <f ca="1">IFERROR(IF(Source!AB20="","",Source!AG20),"")</f>
        <v>0</v>
      </c>
      <c r="Y45" s="367">
        <f t="shared" ca="1" si="20"/>
        <v>0</v>
      </c>
      <c r="Z45" s="269"/>
      <c r="AA45" s="367">
        <f ca="1">IFERROR(IF(Source!AB20="","",Source!AZ20),"")</f>
        <v>0</v>
      </c>
      <c r="AB45" s="367">
        <f ca="1">IFERROR(IF(Source!AB20="","",Source!BA20),"")</f>
        <v>0</v>
      </c>
      <c r="AC45" s="367">
        <f t="shared" ca="1" si="21"/>
        <v>0</v>
      </c>
      <c r="AD45" s="367">
        <f ca="1">IFERROR(IF(Source!AB20="","",Source!BB20),"")</f>
        <v>0</v>
      </c>
      <c r="AE45" s="269"/>
      <c r="AF45" s="270"/>
    </row>
    <row r="46" spans="6:32" ht="19.95" customHeight="1" x14ac:dyDescent="0.3">
      <c r="F46" s="369" t="str">
        <f ca="1">IFERROR(IF(Source!AB21="","",Source!AB21),"")</f>
        <v>Week-16 Apr-24</v>
      </c>
      <c r="G46" s="367">
        <f ca="1">IFERROR(IF(Source!AB21="","",Source!AC21),"")</f>
        <v>0</v>
      </c>
      <c r="H46" s="367">
        <f ca="1">IFERROR(IF(Source!AB21="","",Source!AI21+Source!AJ21-Source!AK21),"")</f>
        <v>0</v>
      </c>
      <c r="I46" s="367">
        <f ca="1">IFERROR(IF(Source!AB21="","",Source!AS21),"")</f>
        <v>0</v>
      </c>
      <c r="J46" s="367">
        <f ca="1">IFERROR(IF(Source!AB21="","",Source!AO21),"")</f>
        <v>0</v>
      </c>
      <c r="K46" s="367">
        <f ca="1">IFERROR(IF(Source!AB21="","",Source!AQ21),"")</f>
        <v>0</v>
      </c>
      <c r="L46" s="367">
        <f t="shared" ca="1" si="15"/>
        <v>0</v>
      </c>
      <c r="M46" s="367">
        <f t="shared" ca="1" si="16"/>
        <v>0</v>
      </c>
      <c r="N46" s="368"/>
      <c r="O46" s="367">
        <f t="shared" ca="1" si="17"/>
        <v>0</v>
      </c>
      <c r="P46" s="367">
        <f t="shared" ca="1" si="18"/>
        <v>0</v>
      </c>
      <c r="Q46" s="367">
        <f ca="1">IFERROR(IF(Source!AB21="","",Source!AI21),"")</f>
        <v>0</v>
      </c>
      <c r="R46" s="367">
        <f ca="1">IFERROR(IF(Source!AB21="","",Source!AJ21),"")</f>
        <v>0</v>
      </c>
      <c r="S46" s="367">
        <f t="shared" ca="1" si="19"/>
        <v>0</v>
      </c>
      <c r="T46" s="368"/>
      <c r="U46" s="367">
        <f ca="1">IFERROR(IF(Source!AB21="","",Source!AH21),"")</f>
        <v>0</v>
      </c>
      <c r="V46" s="367">
        <f ca="1">IFERROR(IF(Source!AB21="","",Source!AE21),"")</f>
        <v>0</v>
      </c>
      <c r="W46" s="367">
        <f ca="1">IFERROR(IF(Source!AB21="","",Source!AF21),"")</f>
        <v>0</v>
      </c>
      <c r="X46" s="367">
        <f ca="1">IFERROR(IF(Source!AB21="","",Source!AG21),"")</f>
        <v>0</v>
      </c>
      <c r="Y46" s="367">
        <f t="shared" ca="1" si="20"/>
        <v>0</v>
      </c>
      <c r="Z46" s="269"/>
      <c r="AA46" s="367">
        <f ca="1">IFERROR(IF(Source!AB21="","",Source!AZ21),"")</f>
        <v>0</v>
      </c>
      <c r="AB46" s="367">
        <f ca="1">IFERROR(IF(Source!AB21="","",Source!BA21),"")</f>
        <v>0</v>
      </c>
      <c r="AC46" s="367">
        <f t="shared" ca="1" si="21"/>
        <v>0</v>
      </c>
      <c r="AD46" s="367">
        <f ca="1">IFERROR(IF(Source!AB21="","",Source!BB21),"")</f>
        <v>0</v>
      </c>
      <c r="AE46" s="269"/>
      <c r="AF46" s="270"/>
    </row>
    <row r="47" spans="6:32" ht="19.95" customHeight="1" x14ac:dyDescent="0.3">
      <c r="F47" s="369" t="str">
        <f ca="1">IFERROR(IF(Source!AB22="","",Source!AB22),"")</f>
        <v>Week-17 May-01</v>
      </c>
      <c r="G47" s="367">
        <f ca="1">IFERROR(IF(Source!AB22="","",Source!AC22),"")</f>
        <v>0</v>
      </c>
      <c r="H47" s="367">
        <f ca="1">IFERROR(IF(Source!AB22="","",Source!AI22+Source!AJ22-Source!AK22),"")</f>
        <v>0</v>
      </c>
      <c r="I47" s="367">
        <f ca="1">IFERROR(IF(Source!AB22="","",Source!AS22),"")</f>
        <v>0</v>
      </c>
      <c r="J47" s="367">
        <f ca="1">IFERROR(IF(Source!AB22="","",Source!AO22),"")</f>
        <v>0</v>
      </c>
      <c r="K47" s="367">
        <f ca="1">IFERROR(IF(Source!AB22="","",Source!AQ22),"")</f>
        <v>0</v>
      </c>
      <c r="L47" s="367">
        <f t="shared" ca="1" si="15"/>
        <v>0</v>
      </c>
      <c r="M47" s="367">
        <f t="shared" ca="1" si="16"/>
        <v>0</v>
      </c>
      <c r="N47" s="368"/>
      <c r="O47" s="367">
        <f t="shared" ca="1" si="17"/>
        <v>0</v>
      </c>
      <c r="P47" s="367">
        <f t="shared" ca="1" si="18"/>
        <v>0</v>
      </c>
      <c r="Q47" s="367">
        <f ca="1">IFERROR(IF(Source!AB22="","",Source!AI22),"")</f>
        <v>0</v>
      </c>
      <c r="R47" s="367">
        <f ca="1">IFERROR(IF(Source!AB22="","",Source!AJ22),"")</f>
        <v>0</v>
      </c>
      <c r="S47" s="367">
        <f t="shared" ca="1" si="19"/>
        <v>0</v>
      </c>
      <c r="T47" s="368"/>
      <c r="U47" s="367">
        <f ca="1">IFERROR(IF(Source!AB22="","",Source!AH22),"")</f>
        <v>0</v>
      </c>
      <c r="V47" s="367">
        <f ca="1">IFERROR(IF(Source!AB22="","",Source!AE22),"")</f>
        <v>0</v>
      </c>
      <c r="W47" s="367">
        <f ca="1">IFERROR(IF(Source!AB22="","",Source!AF22),"")</f>
        <v>0</v>
      </c>
      <c r="X47" s="367">
        <f ca="1">IFERROR(IF(Source!AB22="","",Source!AG22),"")</f>
        <v>0</v>
      </c>
      <c r="Y47" s="367">
        <f t="shared" ca="1" si="20"/>
        <v>0</v>
      </c>
      <c r="Z47" s="269"/>
      <c r="AA47" s="367">
        <f ca="1">IFERROR(IF(Source!AB22="","",Source!AZ22),"")</f>
        <v>0</v>
      </c>
      <c r="AB47" s="367">
        <f ca="1">IFERROR(IF(Source!AB22="","",Source!BA22),"")</f>
        <v>0</v>
      </c>
      <c r="AC47" s="367">
        <f t="shared" ca="1" si="21"/>
        <v>0</v>
      </c>
      <c r="AD47" s="367">
        <f ca="1">IFERROR(IF(Source!AB22="","",Source!BB22),"")</f>
        <v>0</v>
      </c>
      <c r="AE47" s="269"/>
      <c r="AF47" s="270"/>
    </row>
    <row r="48" spans="6:32" ht="19.95" customHeight="1" x14ac:dyDescent="0.3">
      <c r="F48" s="369" t="str">
        <f ca="1">IFERROR(IF(Source!AB23="","",Source!AB23),"")</f>
        <v>Week-18 May-08</v>
      </c>
      <c r="G48" s="367">
        <f ca="1">IFERROR(IF(Source!AB23="","",Source!AC23),"")</f>
        <v>0</v>
      </c>
      <c r="H48" s="367">
        <f ca="1">IFERROR(IF(Source!AB23="","",Source!AI23+Source!AJ23-Source!AK23),"")</f>
        <v>0</v>
      </c>
      <c r="I48" s="367">
        <f ca="1">IFERROR(IF(Source!AB23="","",Source!AS23),"")</f>
        <v>0</v>
      </c>
      <c r="J48" s="367">
        <f ca="1">IFERROR(IF(Source!AB23="","",Source!AO23),"")</f>
        <v>0</v>
      </c>
      <c r="K48" s="367">
        <f ca="1">IFERROR(IF(Source!AB23="","",Source!AQ23),"")</f>
        <v>0</v>
      </c>
      <c r="L48" s="367">
        <f t="shared" ca="1" si="15"/>
        <v>0</v>
      </c>
      <c r="M48" s="367">
        <f t="shared" ca="1" si="16"/>
        <v>0</v>
      </c>
      <c r="N48" s="368"/>
      <c r="O48" s="367">
        <f t="shared" ca="1" si="17"/>
        <v>0</v>
      </c>
      <c r="P48" s="367">
        <f t="shared" ca="1" si="18"/>
        <v>0</v>
      </c>
      <c r="Q48" s="367">
        <f ca="1">IFERROR(IF(Source!AB23="","",Source!AI23),"")</f>
        <v>0</v>
      </c>
      <c r="R48" s="367">
        <f ca="1">IFERROR(IF(Source!AB23="","",Source!AJ23),"")</f>
        <v>0</v>
      </c>
      <c r="S48" s="367">
        <f t="shared" ca="1" si="19"/>
        <v>0</v>
      </c>
      <c r="T48" s="368"/>
      <c r="U48" s="367">
        <f ca="1">IFERROR(IF(Source!AB23="","",Source!AH23),"")</f>
        <v>0</v>
      </c>
      <c r="V48" s="367">
        <f ca="1">IFERROR(IF(Source!AB23="","",Source!AE23),"")</f>
        <v>0</v>
      </c>
      <c r="W48" s="367">
        <f ca="1">IFERROR(IF(Source!AB23="","",Source!AF23),"")</f>
        <v>0</v>
      </c>
      <c r="X48" s="367">
        <f ca="1">IFERROR(IF(Source!AB23="","",Source!AG23),"")</f>
        <v>0</v>
      </c>
      <c r="Y48" s="367">
        <f t="shared" ca="1" si="20"/>
        <v>0</v>
      </c>
      <c r="Z48" s="269"/>
      <c r="AA48" s="367">
        <f ca="1">IFERROR(IF(Source!AB23="","",Source!AZ23),"")</f>
        <v>0</v>
      </c>
      <c r="AB48" s="367">
        <f ca="1">IFERROR(IF(Source!AB23="","",Source!BA23),"")</f>
        <v>0</v>
      </c>
      <c r="AC48" s="367">
        <f t="shared" ca="1" si="21"/>
        <v>0</v>
      </c>
      <c r="AD48" s="367">
        <f ca="1">IFERROR(IF(Source!AB23="","",Source!BB23),"")</f>
        <v>0</v>
      </c>
      <c r="AE48" s="269"/>
      <c r="AF48" s="270"/>
    </row>
    <row r="49" spans="6:32" ht="19.95" customHeight="1" x14ac:dyDescent="0.3">
      <c r="F49" s="369" t="str">
        <f ca="1">IFERROR(IF(Source!AB24="","",Source!AB24),"")</f>
        <v>Week-19 May-15</v>
      </c>
      <c r="G49" s="367">
        <f ca="1">IFERROR(IF(Source!AB24="","",Source!AC24),"")</f>
        <v>0</v>
      </c>
      <c r="H49" s="367">
        <f ca="1">IFERROR(IF(Source!AB24="","",Source!AI24+Source!AJ24-Source!AK24),"")</f>
        <v>0</v>
      </c>
      <c r="I49" s="367">
        <f ca="1">IFERROR(IF(Source!AB24="","",Source!AS24),"")</f>
        <v>0</v>
      </c>
      <c r="J49" s="367">
        <f ca="1">IFERROR(IF(Source!AB24="","",Source!AO24),"")</f>
        <v>0</v>
      </c>
      <c r="K49" s="367">
        <f ca="1">IFERROR(IF(Source!AB24="","",Source!AQ24),"")</f>
        <v>0</v>
      </c>
      <c r="L49" s="367">
        <f t="shared" ca="1" si="15"/>
        <v>0</v>
      </c>
      <c r="M49" s="367">
        <f t="shared" ca="1" si="16"/>
        <v>0</v>
      </c>
      <c r="N49" s="368"/>
      <c r="O49" s="367">
        <f t="shared" ca="1" si="17"/>
        <v>0</v>
      </c>
      <c r="P49" s="367">
        <f t="shared" ca="1" si="18"/>
        <v>0</v>
      </c>
      <c r="Q49" s="367">
        <f ca="1">IFERROR(IF(Source!AB24="","",Source!AI24),"")</f>
        <v>0</v>
      </c>
      <c r="R49" s="367">
        <f ca="1">IFERROR(IF(Source!AB24="","",Source!AJ24),"")</f>
        <v>0</v>
      </c>
      <c r="S49" s="367">
        <f t="shared" ca="1" si="19"/>
        <v>0</v>
      </c>
      <c r="T49" s="368"/>
      <c r="U49" s="367">
        <f ca="1">IFERROR(IF(Source!AB24="","",Source!AH24),"")</f>
        <v>0</v>
      </c>
      <c r="V49" s="367">
        <f ca="1">IFERROR(IF(Source!AB24="","",Source!AE24),"")</f>
        <v>0</v>
      </c>
      <c r="W49" s="367">
        <f ca="1">IFERROR(IF(Source!AB24="","",Source!AF24),"")</f>
        <v>0</v>
      </c>
      <c r="X49" s="367">
        <f ca="1">IFERROR(IF(Source!AB24="","",Source!AG24),"")</f>
        <v>0</v>
      </c>
      <c r="Y49" s="367">
        <f t="shared" ca="1" si="20"/>
        <v>0</v>
      </c>
      <c r="Z49" s="269"/>
      <c r="AA49" s="367">
        <f ca="1">IFERROR(IF(Source!AB24="","",Source!AZ24),"")</f>
        <v>0</v>
      </c>
      <c r="AB49" s="367">
        <f ca="1">IFERROR(IF(Source!AB24="","",Source!BA24),"")</f>
        <v>0</v>
      </c>
      <c r="AC49" s="367">
        <f t="shared" ca="1" si="21"/>
        <v>0</v>
      </c>
      <c r="AD49" s="367">
        <f ca="1">IFERROR(IF(Source!AB24="","",Source!BB24),"")</f>
        <v>0</v>
      </c>
      <c r="AE49" s="269"/>
      <c r="AF49" s="270"/>
    </row>
    <row r="50" spans="6:32" ht="19.95" customHeight="1" x14ac:dyDescent="0.3">
      <c r="F50" s="369" t="str">
        <f ca="1">IFERROR(IF(Source!AB25="","",Source!AB25),"")</f>
        <v>Week-20 May-22</v>
      </c>
      <c r="G50" s="367">
        <f ca="1">IFERROR(IF(Source!AB25="","",Source!AC25),"")</f>
        <v>0</v>
      </c>
      <c r="H50" s="367">
        <f ca="1">IFERROR(IF(Source!AB25="","",Source!AI25+Source!AJ25-Source!AK25),"")</f>
        <v>0</v>
      </c>
      <c r="I50" s="367">
        <f ca="1">IFERROR(IF(Source!AB25="","",Source!AS25),"")</f>
        <v>0</v>
      </c>
      <c r="J50" s="367">
        <f ca="1">IFERROR(IF(Source!AB25="","",Source!AO25),"")</f>
        <v>0</v>
      </c>
      <c r="K50" s="367">
        <f ca="1">IFERROR(IF(Source!AB25="","",Source!AQ25),"")</f>
        <v>0</v>
      </c>
      <c r="L50" s="367">
        <f t="shared" ca="1" si="15"/>
        <v>0</v>
      </c>
      <c r="M50" s="367">
        <f t="shared" ca="1" si="16"/>
        <v>0</v>
      </c>
      <c r="N50" s="368"/>
      <c r="O50" s="367">
        <f t="shared" ca="1" si="17"/>
        <v>0</v>
      </c>
      <c r="P50" s="367">
        <f t="shared" ca="1" si="18"/>
        <v>0</v>
      </c>
      <c r="Q50" s="367">
        <f ca="1">IFERROR(IF(Source!AB25="","",Source!AI25),"")</f>
        <v>0</v>
      </c>
      <c r="R50" s="367">
        <f ca="1">IFERROR(IF(Source!AB25="","",Source!AJ25),"")</f>
        <v>0</v>
      </c>
      <c r="S50" s="367">
        <f t="shared" ca="1" si="19"/>
        <v>0</v>
      </c>
      <c r="T50" s="368"/>
      <c r="U50" s="367">
        <f ca="1">IFERROR(IF(Source!AB25="","",Source!AH25),"")</f>
        <v>0</v>
      </c>
      <c r="V50" s="367">
        <f ca="1">IFERROR(IF(Source!AB25="","",Source!AE25),"")</f>
        <v>0</v>
      </c>
      <c r="W50" s="367">
        <f ca="1">IFERROR(IF(Source!AB25="","",Source!AF25),"")</f>
        <v>0</v>
      </c>
      <c r="X50" s="367">
        <f ca="1">IFERROR(IF(Source!AB25="","",Source!AG25),"")</f>
        <v>0</v>
      </c>
      <c r="Y50" s="367">
        <f t="shared" ca="1" si="20"/>
        <v>0</v>
      </c>
      <c r="Z50" s="269"/>
      <c r="AA50" s="367">
        <f ca="1">IFERROR(IF(Source!AB25="","",Source!AZ25),"")</f>
        <v>0</v>
      </c>
      <c r="AB50" s="367">
        <f ca="1">IFERROR(IF(Source!AB25="","",Source!BA25),"")</f>
        <v>0</v>
      </c>
      <c r="AC50" s="367">
        <f t="shared" ca="1" si="21"/>
        <v>0</v>
      </c>
      <c r="AD50" s="367">
        <f ca="1">IFERROR(IF(Source!AB25="","",Source!BB25),"")</f>
        <v>0</v>
      </c>
      <c r="AE50" s="269"/>
      <c r="AF50" s="270"/>
    </row>
    <row r="51" spans="6:32" ht="19.95" customHeight="1" x14ac:dyDescent="0.3">
      <c r="F51" s="369" t="str">
        <f ca="1">IFERROR(IF(Source!AB26="","",Source!AB26),"")</f>
        <v>Week-21 May-29</v>
      </c>
      <c r="G51" s="367">
        <f ca="1">IFERROR(IF(Source!AB26="","",Source!AC26),"")</f>
        <v>0</v>
      </c>
      <c r="H51" s="367">
        <f ca="1">IFERROR(IF(Source!AB26="","",Source!AI26+Source!AJ26-Source!AK26),"")</f>
        <v>0</v>
      </c>
      <c r="I51" s="367">
        <f ca="1">IFERROR(IF(Source!AB26="","",Source!AS26),"")</f>
        <v>0</v>
      </c>
      <c r="J51" s="367">
        <f ca="1">IFERROR(IF(Source!AB26="","",Source!AO26),"")</f>
        <v>0</v>
      </c>
      <c r="K51" s="367">
        <f ca="1">IFERROR(IF(Source!AB26="","",Source!AQ26),"")</f>
        <v>0</v>
      </c>
      <c r="L51" s="367">
        <f t="shared" ca="1" si="15"/>
        <v>0</v>
      </c>
      <c r="M51" s="367">
        <f t="shared" ca="1" si="16"/>
        <v>0</v>
      </c>
      <c r="N51" s="368"/>
      <c r="O51" s="367">
        <f t="shared" ca="1" si="17"/>
        <v>0</v>
      </c>
      <c r="P51" s="367">
        <f t="shared" ca="1" si="18"/>
        <v>0</v>
      </c>
      <c r="Q51" s="367">
        <f ca="1">IFERROR(IF(Source!AB26="","",Source!AI26),"")</f>
        <v>0</v>
      </c>
      <c r="R51" s="367">
        <f ca="1">IFERROR(IF(Source!AB26="","",Source!AJ26),"")</f>
        <v>0</v>
      </c>
      <c r="S51" s="367">
        <f t="shared" ca="1" si="19"/>
        <v>0</v>
      </c>
      <c r="T51" s="368"/>
      <c r="U51" s="367">
        <f ca="1">IFERROR(IF(Source!AB26="","",Source!AH26),"")</f>
        <v>0</v>
      </c>
      <c r="V51" s="367">
        <f ca="1">IFERROR(IF(Source!AB26="","",Source!AE26),"")</f>
        <v>0</v>
      </c>
      <c r="W51" s="367">
        <f ca="1">IFERROR(IF(Source!AB26="","",Source!AF26),"")</f>
        <v>0</v>
      </c>
      <c r="X51" s="367">
        <f ca="1">IFERROR(IF(Source!AB26="","",Source!AG26),"")</f>
        <v>0</v>
      </c>
      <c r="Y51" s="367">
        <f t="shared" ca="1" si="20"/>
        <v>0</v>
      </c>
      <c r="Z51" s="269"/>
      <c r="AA51" s="367">
        <f ca="1">IFERROR(IF(Source!AB26="","",Source!AZ26),"")</f>
        <v>0</v>
      </c>
      <c r="AB51" s="367">
        <f ca="1">IFERROR(IF(Source!AB26="","",Source!BA26),"")</f>
        <v>0</v>
      </c>
      <c r="AC51" s="367">
        <f t="shared" ca="1" si="21"/>
        <v>0</v>
      </c>
      <c r="AD51" s="367">
        <f ca="1">IFERROR(IF(Source!AB26="","",Source!BB26),"")</f>
        <v>0</v>
      </c>
      <c r="AE51" s="269"/>
      <c r="AF51" s="270"/>
    </row>
    <row r="52" spans="6:32" ht="19.95" customHeight="1" x14ac:dyDescent="0.3">
      <c r="F52" s="369" t="str">
        <f ca="1">IFERROR(IF(Source!AB27="","",Source!AB27),"")</f>
        <v>Week-22 Jun-05</v>
      </c>
      <c r="G52" s="367">
        <f ca="1">IFERROR(IF(Source!AB27="","",Source!AC27),"")</f>
        <v>0</v>
      </c>
      <c r="H52" s="367">
        <f ca="1">IFERROR(IF(Source!AB27="","",Source!AI27+Source!AJ27-Source!AK27),"")</f>
        <v>0</v>
      </c>
      <c r="I52" s="367">
        <f ca="1">IFERROR(IF(Source!AB27="","",Source!AS27),"")</f>
        <v>0</v>
      </c>
      <c r="J52" s="367">
        <f ca="1">IFERROR(IF(Source!AB27="","",Source!AO27),"")</f>
        <v>0</v>
      </c>
      <c r="K52" s="367">
        <f ca="1">IFERROR(IF(Source!AB27="","",Source!AQ27),"")</f>
        <v>0</v>
      </c>
      <c r="L52" s="367">
        <f t="shared" ca="1" si="15"/>
        <v>0</v>
      </c>
      <c r="M52" s="367">
        <f t="shared" ca="1" si="16"/>
        <v>0</v>
      </c>
      <c r="N52" s="368"/>
      <c r="O52" s="367">
        <f t="shared" ca="1" si="17"/>
        <v>0</v>
      </c>
      <c r="P52" s="367">
        <f t="shared" ca="1" si="18"/>
        <v>0</v>
      </c>
      <c r="Q52" s="367">
        <f ca="1">IFERROR(IF(Source!AB27="","",Source!AI27),"")</f>
        <v>0</v>
      </c>
      <c r="R52" s="367">
        <f ca="1">IFERROR(IF(Source!AB27="","",Source!AJ27),"")</f>
        <v>0</v>
      </c>
      <c r="S52" s="367">
        <f t="shared" ca="1" si="19"/>
        <v>0</v>
      </c>
      <c r="T52" s="368"/>
      <c r="U52" s="367">
        <f ca="1">IFERROR(IF(Source!AB27="","",Source!AH27),"")</f>
        <v>0</v>
      </c>
      <c r="V52" s="367">
        <f ca="1">IFERROR(IF(Source!AB27="","",Source!AE27),"")</f>
        <v>0</v>
      </c>
      <c r="W52" s="367">
        <f ca="1">IFERROR(IF(Source!AB27="","",Source!AF27),"")</f>
        <v>0</v>
      </c>
      <c r="X52" s="367">
        <f ca="1">IFERROR(IF(Source!AB27="","",Source!AG27),"")</f>
        <v>0</v>
      </c>
      <c r="Y52" s="367">
        <f t="shared" ca="1" si="20"/>
        <v>0</v>
      </c>
      <c r="Z52" s="269"/>
      <c r="AA52" s="367">
        <f ca="1">IFERROR(IF(Source!AB27="","",Source!AZ27),"")</f>
        <v>0</v>
      </c>
      <c r="AB52" s="367">
        <f ca="1">IFERROR(IF(Source!AB27="","",Source!BA27),"")</f>
        <v>0</v>
      </c>
      <c r="AC52" s="367">
        <f t="shared" ca="1" si="21"/>
        <v>0</v>
      </c>
      <c r="AD52" s="367">
        <f ca="1">IFERROR(IF(Source!AB27="","",Source!BB27),"")</f>
        <v>0</v>
      </c>
      <c r="AE52" s="269"/>
      <c r="AF52" s="270"/>
    </row>
    <row r="53" spans="6:32" ht="19.95" customHeight="1" x14ac:dyDescent="0.3">
      <c r="F53" s="369" t="str">
        <f ca="1">IFERROR(IF(Source!AB28="","",Source!AB28),"")</f>
        <v>Week-23 Jun-12</v>
      </c>
      <c r="G53" s="367">
        <f ca="1">IFERROR(IF(Source!AB28="","",Source!AC28),"")</f>
        <v>0</v>
      </c>
      <c r="H53" s="367">
        <f ca="1">IFERROR(IF(Source!AB28="","",Source!AI28+Source!AJ28-Source!AK28),"")</f>
        <v>0</v>
      </c>
      <c r="I53" s="367">
        <f ca="1">IFERROR(IF(Source!AB28="","",Source!AS28),"")</f>
        <v>0</v>
      </c>
      <c r="J53" s="367">
        <f ca="1">IFERROR(IF(Source!AB28="","",Source!AO28),"")</f>
        <v>0</v>
      </c>
      <c r="K53" s="367">
        <f ca="1">IFERROR(IF(Source!AB28="","",Source!AQ28),"")</f>
        <v>0</v>
      </c>
      <c r="L53" s="367">
        <f t="shared" ca="1" si="15"/>
        <v>0</v>
      </c>
      <c r="M53" s="367">
        <f t="shared" ca="1" si="16"/>
        <v>0</v>
      </c>
      <c r="N53" s="368"/>
      <c r="O53" s="367">
        <f t="shared" ca="1" si="17"/>
        <v>0</v>
      </c>
      <c r="P53" s="367">
        <f t="shared" ca="1" si="18"/>
        <v>0</v>
      </c>
      <c r="Q53" s="367">
        <f ca="1">IFERROR(IF(Source!AB28="","",Source!AI28),"")</f>
        <v>0</v>
      </c>
      <c r="R53" s="367">
        <f ca="1">IFERROR(IF(Source!AB28="","",Source!AJ28),"")</f>
        <v>0</v>
      </c>
      <c r="S53" s="367">
        <f t="shared" ca="1" si="19"/>
        <v>0</v>
      </c>
      <c r="T53" s="368"/>
      <c r="U53" s="367">
        <f ca="1">IFERROR(IF(Source!AB28="","",Source!AH28),"")</f>
        <v>0</v>
      </c>
      <c r="V53" s="367">
        <f ca="1">IFERROR(IF(Source!AB28="","",Source!AE28),"")</f>
        <v>0</v>
      </c>
      <c r="W53" s="367">
        <f ca="1">IFERROR(IF(Source!AB28="","",Source!AF28),"")</f>
        <v>0</v>
      </c>
      <c r="X53" s="367">
        <f ca="1">IFERROR(IF(Source!AB28="","",Source!AG28),"")</f>
        <v>0</v>
      </c>
      <c r="Y53" s="367">
        <f t="shared" ca="1" si="20"/>
        <v>0</v>
      </c>
      <c r="Z53" s="269"/>
      <c r="AA53" s="367">
        <f ca="1">IFERROR(IF(Source!AB28="","",Source!AZ28),"")</f>
        <v>0</v>
      </c>
      <c r="AB53" s="367">
        <f ca="1">IFERROR(IF(Source!AB28="","",Source!BA28),"")</f>
        <v>0</v>
      </c>
      <c r="AC53" s="367">
        <f t="shared" ca="1" si="21"/>
        <v>0</v>
      </c>
      <c r="AD53" s="367">
        <f ca="1">IFERROR(IF(Source!AB28="","",Source!BB28),"")</f>
        <v>0</v>
      </c>
      <c r="AE53" s="269"/>
      <c r="AF53" s="270"/>
    </row>
    <row r="54" spans="6:32" ht="19.95" customHeight="1" x14ac:dyDescent="0.3">
      <c r="F54" s="369" t="str">
        <f ca="1">IFERROR(IF(Source!AB29="","",Source!AB29),"")</f>
        <v>Week-24 Jun-19</v>
      </c>
      <c r="G54" s="367">
        <f ca="1">IFERROR(IF(Source!AB29="","",Source!AC29),"")</f>
        <v>0</v>
      </c>
      <c r="H54" s="367">
        <f ca="1">IFERROR(IF(Source!AB29="","",Source!AI29+Source!AJ29-Source!AK29),"")</f>
        <v>0</v>
      </c>
      <c r="I54" s="367">
        <f ca="1">IFERROR(IF(Source!AB29="","",Source!AS29),"")</f>
        <v>0</v>
      </c>
      <c r="J54" s="367">
        <f ca="1">IFERROR(IF(Source!AB29="","",Source!AO29),"")</f>
        <v>0</v>
      </c>
      <c r="K54" s="367">
        <f ca="1">IFERROR(IF(Source!AB29="","",Source!AQ29),"")</f>
        <v>0</v>
      </c>
      <c r="L54" s="367">
        <f t="shared" ca="1" si="15"/>
        <v>0</v>
      </c>
      <c r="M54" s="367">
        <f t="shared" ca="1" si="16"/>
        <v>0</v>
      </c>
      <c r="N54" s="368"/>
      <c r="O54" s="367">
        <f t="shared" ca="1" si="17"/>
        <v>0</v>
      </c>
      <c r="P54" s="367">
        <f t="shared" ca="1" si="18"/>
        <v>0</v>
      </c>
      <c r="Q54" s="367">
        <f ca="1">IFERROR(IF(Source!AB29="","",Source!AI29),"")</f>
        <v>0</v>
      </c>
      <c r="R54" s="367">
        <f ca="1">IFERROR(IF(Source!AB29="","",Source!AJ29),"")</f>
        <v>0</v>
      </c>
      <c r="S54" s="367">
        <f t="shared" ca="1" si="19"/>
        <v>0</v>
      </c>
      <c r="T54" s="368"/>
      <c r="U54" s="367">
        <f ca="1">IFERROR(IF(Source!AB29="","",Source!AH29),"")</f>
        <v>0</v>
      </c>
      <c r="V54" s="367">
        <f ca="1">IFERROR(IF(Source!AB29="","",Source!AE29),"")</f>
        <v>0</v>
      </c>
      <c r="W54" s="367">
        <f ca="1">IFERROR(IF(Source!AB29="","",Source!AF29),"")</f>
        <v>0</v>
      </c>
      <c r="X54" s="367">
        <f ca="1">IFERROR(IF(Source!AB29="","",Source!AG29),"")</f>
        <v>0</v>
      </c>
      <c r="Y54" s="367">
        <f t="shared" ca="1" si="20"/>
        <v>0</v>
      </c>
      <c r="Z54" s="269"/>
      <c r="AA54" s="367">
        <f ca="1">IFERROR(IF(Source!AB29="","",Source!AZ29),"")</f>
        <v>0</v>
      </c>
      <c r="AB54" s="367">
        <f ca="1">IFERROR(IF(Source!AB29="","",Source!BA29),"")</f>
        <v>0</v>
      </c>
      <c r="AC54" s="367">
        <f t="shared" ca="1" si="21"/>
        <v>0</v>
      </c>
      <c r="AD54" s="367">
        <f ca="1">IFERROR(IF(Source!AB29="","",Source!BB29),"")</f>
        <v>0</v>
      </c>
      <c r="AE54" s="269"/>
      <c r="AF54" s="270"/>
    </row>
    <row r="55" spans="6:32" ht="19.95" customHeight="1" x14ac:dyDescent="0.3">
      <c r="F55" s="369" t="str">
        <f ca="1">IFERROR(IF(Source!AB30="","",Source!AB30),"")</f>
        <v>Week-25 Jun-26</v>
      </c>
      <c r="G55" s="367">
        <f ca="1">IFERROR(IF(Source!AB30="","",Source!AC30),"")</f>
        <v>0</v>
      </c>
      <c r="H55" s="367">
        <f ca="1">IFERROR(IF(Source!AB30="","",Source!AI30+Source!AJ30-Source!AK30),"")</f>
        <v>0</v>
      </c>
      <c r="I55" s="367">
        <f ca="1">IFERROR(IF(Source!AB30="","",Source!AS30),"")</f>
        <v>0</v>
      </c>
      <c r="J55" s="367">
        <f ca="1">IFERROR(IF(Source!AB30="","",Source!AO30),"")</f>
        <v>0</v>
      </c>
      <c r="K55" s="367">
        <f ca="1">IFERROR(IF(Source!AB30="","",Source!AQ30),"")</f>
        <v>0</v>
      </c>
      <c r="L55" s="367">
        <f t="shared" ca="1" si="15"/>
        <v>0</v>
      </c>
      <c r="M55" s="367">
        <f t="shared" ca="1" si="16"/>
        <v>0</v>
      </c>
      <c r="N55" s="368"/>
      <c r="O55" s="367">
        <f t="shared" ca="1" si="17"/>
        <v>0</v>
      </c>
      <c r="P55" s="367">
        <f t="shared" ca="1" si="18"/>
        <v>0</v>
      </c>
      <c r="Q55" s="367">
        <f ca="1">IFERROR(IF(Source!AB30="","",Source!AI30),"")</f>
        <v>0</v>
      </c>
      <c r="R55" s="367">
        <f ca="1">IFERROR(IF(Source!AB30="","",Source!AJ30),"")</f>
        <v>0</v>
      </c>
      <c r="S55" s="367">
        <f t="shared" ca="1" si="19"/>
        <v>0</v>
      </c>
      <c r="T55" s="368"/>
      <c r="U55" s="367">
        <f ca="1">IFERROR(IF(Source!AB30="","",Source!AH30),"")</f>
        <v>0</v>
      </c>
      <c r="V55" s="367">
        <f ca="1">IFERROR(IF(Source!AB30="","",Source!AE30),"")</f>
        <v>0</v>
      </c>
      <c r="W55" s="367">
        <f ca="1">IFERROR(IF(Source!AB30="","",Source!AF30),"")</f>
        <v>0</v>
      </c>
      <c r="X55" s="367">
        <f ca="1">IFERROR(IF(Source!AB30="","",Source!AG30),"")</f>
        <v>0</v>
      </c>
      <c r="Y55" s="367">
        <f t="shared" ca="1" si="20"/>
        <v>0</v>
      </c>
      <c r="Z55" s="269"/>
      <c r="AA55" s="367">
        <f ca="1">IFERROR(IF(Source!AB30="","",Source!AZ30),"")</f>
        <v>0</v>
      </c>
      <c r="AB55" s="367">
        <f ca="1">IFERROR(IF(Source!AB30="","",Source!BA30),"")</f>
        <v>0</v>
      </c>
      <c r="AC55" s="367">
        <f t="shared" ca="1" si="21"/>
        <v>0</v>
      </c>
      <c r="AD55" s="367">
        <f ca="1">IFERROR(IF(Source!AB30="","",Source!BB30),"")</f>
        <v>0</v>
      </c>
      <c r="AE55" s="269"/>
      <c r="AF55" s="270"/>
    </row>
    <row r="56" spans="6:32" ht="19.95" customHeight="1" x14ac:dyDescent="0.3">
      <c r="F56" s="369" t="str">
        <f ca="1">IFERROR(IF(Source!AB31="","",Source!AB31),"")</f>
        <v>Week-26 Jul-03</v>
      </c>
      <c r="G56" s="367">
        <f ca="1">IFERROR(IF(Source!AB31="","",Source!AC31),"")</f>
        <v>0</v>
      </c>
      <c r="H56" s="367">
        <f ca="1">IFERROR(IF(Source!AB31="","",Source!AI31+Source!AJ31-Source!AK31),"")</f>
        <v>0</v>
      </c>
      <c r="I56" s="367">
        <f ca="1">IFERROR(IF(Source!AB31="","",Source!AS31),"")</f>
        <v>0</v>
      </c>
      <c r="J56" s="367">
        <f ca="1">IFERROR(IF(Source!AB31="","",Source!AO31),"")</f>
        <v>0</v>
      </c>
      <c r="K56" s="367">
        <f ca="1">IFERROR(IF(Source!AB31="","",Source!AQ31),"")</f>
        <v>0</v>
      </c>
      <c r="L56" s="367">
        <f t="shared" ca="1" si="15"/>
        <v>0</v>
      </c>
      <c r="M56" s="367">
        <f t="shared" ca="1" si="16"/>
        <v>0</v>
      </c>
      <c r="N56" s="368"/>
      <c r="O56" s="367">
        <f t="shared" ca="1" si="17"/>
        <v>0</v>
      </c>
      <c r="P56" s="367">
        <f t="shared" ca="1" si="18"/>
        <v>0</v>
      </c>
      <c r="Q56" s="367">
        <f ca="1">IFERROR(IF(Source!AB31="","",Source!AI31),"")</f>
        <v>0</v>
      </c>
      <c r="R56" s="367">
        <f ca="1">IFERROR(IF(Source!AB31="","",Source!AJ31),"")</f>
        <v>0</v>
      </c>
      <c r="S56" s="367">
        <f t="shared" ca="1" si="19"/>
        <v>0</v>
      </c>
      <c r="T56" s="368"/>
      <c r="U56" s="367">
        <f ca="1">IFERROR(IF(Source!AB31="","",Source!AH31),"")</f>
        <v>0</v>
      </c>
      <c r="V56" s="367">
        <f ca="1">IFERROR(IF(Source!AB31="","",Source!AE31),"")</f>
        <v>0</v>
      </c>
      <c r="W56" s="367">
        <f ca="1">IFERROR(IF(Source!AB31="","",Source!AF31),"")</f>
        <v>0</v>
      </c>
      <c r="X56" s="367">
        <f ca="1">IFERROR(IF(Source!AB31="","",Source!AG31),"")</f>
        <v>0</v>
      </c>
      <c r="Y56" s="367">
        <f t="shared" ca="1" si="20"/>
        <v>0</v>
      </c>
      <c r="Z56" s="269"/>
      <c r="AA56" s="367">
        <f ca="1">IFERROR(IF(Source!AB31="","",Source!AZ31),"")</f>
        <v>0</v>
      </c>
      <c r="AB56" s="367">
        <f ca="1">IFERROR(IF(Source!AB31="","",Source!BA31),"")</f>
        <v>0</v>
      </c>
      <c r="AC56" s="367">
        <f t="shared" ca="1" si="21"/>
        <v>0</v>
      </c>
      <c r="AD56" s="367">
        <f ca="1">IFERROR(IF(Source!AB31="","",Source!BB31),"")</f>
        <v>0</v>
      </c>
      <c r="AE56" s="269"/>
      <c r="AF56" s="270"/>
    </row>
    <row r="57" spans="6:32" ht="19.95" customHeight="1" x14ac:dyDescent="0.3">
      <c r="F57" s="369" t="str">
        <f ca="1">IFERROR(IF(Source!AB32="","",Source!AB32),"")</f>
        <v>Week-27 Jul-10</v>
      </c>
      <c r="G57" s="367">
        <f ca="1">IFERROR(IF(Source!AB32="","",Source!AC32),"")</f>
        <v>0</v>
      </c>
      <c r="H57" s="367">
        <f ca="1">IFERROR(IF(Source!AB32="","",Source!AI32+Source!AJ32-Source!AK32),"")</f>
        <v>0</v>
      </c>
      <c r="I57" s="367">
        <f ca="1">IFERROR(IF(Source!AB32="","",Source!AS32),"")</f>
        <v>0</v>
      </c>
      <c r="J57" s="367">
        <f ca="1">IFERROR(IF(Source!AB32="","",Source!AO32),"")</f>
        <v>0</v>
      </c>
      <c r="K57" s="367">
        <f ca="1">IFERROR(IF(Source!AB32="","",Source!AQ32),"")</f>
        <v>0</v>
      </c>
      <c r="L57" s="367">
        <f t="shared" ca="1" si="15"/>
        <v>0</v>
      </c>
      <c r="M57" s="367">
        <f t="shared" ca="1" si="16"/>
        <v>0</v>
      </c>
      <c r="N57" s="368"/>
      <c r="O57" s="367">
        <f t="shared" ca="1" si="17"/>
        <v>0</v>
      </c>
      <c r="P57" s="367">
        <f t="shared" ca="1" si="18"/>
        <v>0</v>
      </c>
      <c r="Q57" s="367">
        <f ca="1">IFERROR(IF(Source!AB32="","",Source!AI32),"")</f>
        <v>0</v>
      </c>
      <c r="R57" s="367">
        <f ca="1">IFERROR(IF(Source!AB32="","",Source!AJ32),"")</f>
        <v>0</v>
      </c>
      <c r="S57" s="367">
        <f t="shared" ca="1" si="19"/>
        <v>0</v>
      </c>
      <c r="T57" s="368"/>
      <c r="U57" s="367">
        <f ca="1">IFERROR(IF(Source!AB32="","",Source!AH32),"")</f>
        <v>0</v>
      </c>
      <c r="V57" s="367">
        <f ca="1">IFERROR(IF(Source!AB32="","",Source!AE32),"")</f>
        <v>0</v>
      </c>
      <c r="W57" s="367">
        <f ca="1">IFERROR(IF(Source!AB32="","",Source!AF32),"")</f>
        <v>0</v>
      </c>
      <c r="X57" s="367">
        <f ca="1">IFERROR(IF(Source!AB32="","",Source!AG32),"")</f>
        <v>0</v>
      </c>
      <c r="Y57" s="367">
        <f t="shared" ca="1" si="20"/>
        <v>0</v>
      </c>
      <c r="Z57" s="269"/>
      <c r="AA57" s="367">
        <f ca="1">IFERROR(IF(Source!AB32="","",Source!AZ32),"")</f>
        <v>0</v>
      </c>
      <c r="AB57" s="367">
        <f ca="1">IFERROR(IF(Source!AB32="","",Source!BA32),"")</f>
        <v>0</v>
      </c>
      <c r="AC57" s="367">
        <f t="shared" ca="1" si="21"/>
        <v>0</v>
      </c>
      <c r="AD57" s="367">
        <f ca="1">IFERROR(IF(Source!AB32="","",Source!BB32),"")</f>
        <v>0</v>
      </c>
      <c r="AE57" s="269"/>
      <c r="AF57" s="270"/>
    </row>
    <row r="58" spans="6:32" ht="19.95" customHeight="1" x14ac:dyDescent="0.3">
      <c r="F58" s="369" t="str">
        <f ca="1">IFERROR(IF(Source!AB33="","",Source!AB33),"")</f>
        <v>Week-28 Jul-17</v>
      </c>
      <c r="G58" s="367">
        <f ca="1">IFERROR(IF(Source!AB33="","",Source!AC33),"")</f>
        <v>0</v>
      </c>
      <c r="H58" s="367">
        <f ca="1">IFERROR(IF(Source!AB33="","",Source!AI33+Source!AJ33-Source!AK33),"")</f>
        <v>0</v>
      </c>
      <c r="I58" s="367">
        <f ca="1">IFERROR(IF(Source!AB33="","",Source!AS33),"")</f>
        <v>0</v>
      </c>
      <c r="J58" s="367">
        <f ca="1">IFERROR(IF(Source!AB33="","",Source!AO33),"")</f>
        <v>0</v>
      </c>
      <c r="K58" s="367">
        <f ca="1">IFERROR(IF(Source!AB33="","",Source!AQ33),"")</f>
        <v>0</v>
      </c>
      <c r="L58" s="367">
        <f t="shared" ca="1" si="15"/>
        <v>0</v>
      </c>
      <c r="M58" s="367">
        <f t="shared" ca="1" si="16"/>
        <v>0</v>
      </c>
      <c r="N58" s="368"/>
      <c r="O58" s="367">
        <f t="shared" ca="1" si="17"/>
        <v>0</v>
      </c>
      <c r="P58" s="367">
        <f t="shared" ca="1" si="18"/>
        <v>0</v>
      </c>
      <c r="Q58" s="367">
        <f ca="1">IFERROR(IF(Source!AB33="","",Source!AI33),"")</f>
        <v>0</v>
      </c>
      <c r="R58" s="367">
        <f ca="1">IFERROR(IF(Source!AB33="","",Source!AJ33),"")</f>
        <v>0</v>
      </c>
      <c r="S58" s="367">
        <f t="shared" ca="1" si="19"/>
        <v>0</v>
      </c>
      <c r="T58" s="368"/>
      <c r="U58" s="367">
        <f ca="1">IFERROR(IF(Source!AB33="","",Source!AH33),"")</f>
        <v>0</v>
      </c>
      <c r="V58" s="367">
        <f ca="1">IFERROR(IF(Source!AB33="","",Source!AE33),"")</f>
        <v>0</v>
      </c>
      <c r="W58" s="367">
        <f ca="1">IFERROR(IF(Source!AB33="","",Source!AF33),"")</f>
        <v>0</v>
      </c>
      <c r="X58" s="367">
        <f ca="1">IFERROR(IF(Source!AB33="","",Source!AG33),"")</f>
        <v>0</v>
      </c>
      <c r="Y58" s="367">
        <f t="shared" ca="1" si="20"/>
        <v>0</v>
      </c>
      <c r="Z58" s="269"/>
      <c r="AA58" s="367">
        <f ca="1">IFERROR(IF(Source!AB33="","",Source!AZ33),"")</f>
        <v>0</v>
      </c>
      <c r="AB58" s="367">
        <f ca="1">IFERROR(IF(Source!AB33="","",Source!BA33),"")</f>
        <v>0</v>
      </c>
      <c r="AC58" s="367">
        <f t="shared" ca="1" si="21"/>
        <v>0</v>
      </c>
      <c r="AD58" s="367">
        <f ca="1">IFERROR(IF(Source!AB33="","",Source!BB33),"")</f>
        <v>0</v>
      </c>
      <c r="AE58" s="269"/>
      <c r="AF58" s="270"/>
    </row>
    <row r="59" spans="6:32" ht="19.95" customHeight="1" x14ac:dyDescent="0.3">
      <c r="F59" s="369" t="str">
        <f ca="1">IFERROR(IF(Source!AB34="","",Source!AB34),"")</f>
        <v>Week-29 Jul-24</v>
      </c>
      <c r="G59" s="367">
        <f ca="1">IFERROR(IF(Source!AB34="","",Source!AC34),"")</f>
        <v>0</v>
      </c>
      <c r="H59" s="367">
        <f ca="1">IFERROR(IF(Source!AB34="","",Source!AI34+Source!AJ34-Source!AK34),"")</f>
        <v>0</v>
      </c>
      <c r="I59" s="367">
        <f ca="1">IFERROR(IF(Source!AB34="","",Source!AS34),"")</f>
        <v>0</v>
      </c>
      <c r="J59" s="367">
        <f ca="1">IFERROR(IF(Source!AB34="","",Source!AO34),"")</f>
        <v>0</v>
      </c>
      <c r="K59" s="367">
        <f ca="1">IFERROR(IF(Source!AB34="","",Source!AQ34),"")</f>
        <v>0</v>
      </c>
      <c r="L59" s="367">
        <f t="shared" ca="1" si="15"/>
        <v>0</v>
      </c>
      <c r="M59" s="367">
        <f t="shared" ca="1" si="16"/>
        <v>0</v>
      </c>
      <c r="N59" s="368"/>
      <c r="O59" s="367">
        <f t="shared" ca="1" si="17"/>
        <v>0</v>
      </c>
      <c r="P59" s="367">
        <f t="shared" ca="1" si="18"/>
        <v>0</v>
      </c>
      <c r="Q59" s="367">
        <f ca="1">IFERROR(IF(Source!AB34="","",Source!AI34),"")</f>
        <v>0</v>
      </c>
      <c r="R59" s="367">
        <f ca="1">IFERROR(IF(Source!AB34="","",Source!AJ34),"")</f>
        <v>0</v>
      </c>
      <c r="S59" s="367">
        <f t="shared" ca="1" si="19"/>
        <v>0</v>
      </c>
      <c r="T59" s="368"/>
      <c r="U59" s="367">
        <f ca="1">IFERROR(IF(Source!AB34="","",Source!AH34),"")</f>
        <v>0</v>
      </c>
      <c r="V59" s="367">
        <f ca="1">IFERROR(IF(Source!AB34="","",Source!AE34),"")</f>
        <v>0</v>
      </c>
      <c r="W59" s="367">
        <f ca="1">IFERROR(IF(Source!AB34="","",Source!AF34),"")</f>
        <v>0</v>
      </c>
      <c r="X59" s="367">
        <f ca="1">IFERROR(IF(Source!AB34="","",Source!AG34),"")</f>
        <v>0</v>
      </c>
      <c r="Y59" s="367">
        <f t="shared" ca="1" si="20"/>
        <v>0</v>
      </c>
      <c r="Z59" s="269"/>
      <c r="AA59" s="367">
        <f ca="1">IFERROR(IF(Source!AB34="","",Source!AZ34),"")</f>
        <v>0</v>
      </c>
      <c r="AB59" s="367">
        <f ca="1">IFERROR(IF(Source!AB34="","",Source!BA34),"")</f>
        <v>0</v>
      </c>
      <c r="AC59" s="367">
        <f t="shared" ca="1" si="21"/>
        <v>0</v>
      </c>
      <c r="AD59" s="367">
        <f ca="1">IFERROR(IF(Source!AB34="","",Source!BB34),"")</f>
        <v>0</v>
      </c>
      <c r="AE59" s="269"/>
      <c r="AF59" s="270"/>
    </row>
    <row r="60" spans="6:32" ht="19.95" customHeight="1" x14ac:dyDescent="0.3">
      <c r="F60" s="369" t="str">
        <f ca="1">IFERROR(IF(Source!AB35="","",Source!AB35),"")</f>
        <v>Week-30 Jul-31</v>
      </c>
      <c r="G60" s="367">
        <f ca="1">IFERROR(IF(Source!AB35="","",Source!AC35),"")</f>
        <v>0</v>
      </c>
      <c r="H60" s="367">
        <f ca="1">IFERROR(IF(Source!AB35="","",Source!AI35+Source!AJ35-Source!AK35),"")</f>
        <v>0</v>
      </c>
      <c r="I60" s="367">
        <f ca="1">IFERROR(IF(Source!AB35="","",Source!AS35),"")</f>
        <v>0</v>
      </c>
      <c r="J60" s="367">
        <f ca="1">IFERROR(IF(Source!AB35="","",Source!AO35),"")</f>
        <v>0</v>
      </c>
      <c r="K60" s="367">
        <f ca="1">IFERROR(IF(Source!AB35="","",Source!AQ35),"")</f>
        <v>0</v>
      </c>
      <c r="L60" s="367">
        <f t="shared" ca="1" si="15"/>
        <v>0</v>
      </c>
      <c r="M60" s="367">
        <f t="shared" ca="1" si="16"/>
        <v>0</v>
      </c>
      <c r="N60" s="368"/>
      <c r="O60" s="367">
        <f t="shared" ca="1" si="17"/>
        <v>0</v>
      </c>
      <c r="P60" s="367">
        <f t="shared" ca="1" si="18"/>
        <v>0</v>
      </c>
      <c r="Q60" s="367">
        <f ca="1">IFERROR(IF(Source!AB35="","",Source!AI35),"")</f>
        <v>0</v>
      </c>
      <c r="R60" s="367">
        <f ca="1">IFERROR(IF(Source!AB35="","",Source!AJ35),"")</f>
        <v>0</v>
      </c>
      <c r="S60" s="367">
        <f t="shared" ca="1" si="19"/>
        <v>0</v>
      </c>
      <c r="T60" s="368"/>
      <c r="U60" s="367">
        <f ca="1">IFERROR(IF(Source!AB35="","",Source!AH35),"")</f>
        <v>0</v>
      </c>
      <c r="V60" s="367">
        <f ca="1">IFERROR(IF(Source!AB35="","",Source!AE35),"")</f>
        <v>0</v>
      </c>
      <c r="W60" s="367">
        <f ca="1">IFERROR(IF(Source!AB35="","",Source!AF35),"")</f>
        <v>0</v>
      </c>
      <c r="X60" s="367">
        <f ca="1">IFERROR(IF(Source!AB35="","",Source!AG35),"")</f>
        <v>0</v>
      </c>
      <c r="Y60" s="367">
        <f t="shared" ca="1" si="20"/>
        <v>0</v>
      </c>
      <c r="Z60" s="269"/>
      <c r="AA60" s="367">
        <f ca="1">IFERROR(IF(Source!AB35="","",Source!AZ35),"")</f>
        <v>0</v>
      </c>
      <c r="AB60" s="367">
        <f ca="1">IFERROR(IF(Source!AB35="","",Source!BA35),"")</f>
        <v>0</v>
      </c>
      <c r="AC60" s="367">
        <f t="shared" ca="1" si="21"/>
        <v>0</v>
      </c>
      <c r="AD60" s="367">
        <f ca="1">IFERROR(IF(Source!AB35="","",Source!BB35),"")</f>
        <v>0</v>
      </c>
      <c r="AE60" s="269"/>
      <c r="AF60" s="270"/>
    </row>
    <row r="61" spans="6:32" ht="19.95" customHeight="1" x14ac:dyDescent="0.3">
      <c r="F61" s="369" t="str">
        <f ca="1">IFERROR(IF(Source!AB36="","",Source!AB36),"")</f>
        <v>Week-31 Aug-07</v>
      </c>
      <c r="G61" s="367">
        <f ca="1">IFERROR(IF(Source!AB36="","",Source!AC36),"")</f>
        <v>0</v>
      </c>
      <c r="H61" s="367">
        <f ca="1">IFERROR(IF(Source!AB36="","",Source!AI36+Source!AJ36-Source!AK36),"")</f>
        <v>0</v>
      </c>
      <c r="I61" s="367">
        <f ca="1">IFERROR(IF(Source!AB36="","",Source!AS36),"")</f>
        <v>0</v>
      </c>
      <c r="J61" s="367">
        <f ca="1">IFERROR(IF(Source!AB36="","",Source!AO36),"")</f>
        <v>0</v>
      </c>
      <c r="K61" s="367">
        <f ca="1">IFERROR(IF(Source!AB36="","",Source!AQ36),"")</f>
        <v>0</v>
      </c>
      <c r="L61" s="367">
        <f t="shared" ca="1" si="15"/>
        <v>0</v>
      </c>
      <c r="M61" s="367">
        <f t="shared" ca="1" si="16"/>
        <v>0</v>
      </c>
      <c r="N61" s="368"/>
      <c r="O61" s="367">
        <f t="shared" ca="1" si="17"/>
        <v>0</v>
      </c>
      <c r="P61" s="367">
        <f t="shared" ca="1" si="18"/>
        <v>0</v>
      </c>
      <c r="Q61" s="367">
        <f ca="1">IFERROR(IF(Source!AB36="","",Source!AI36),"")</f>
        <v>0</v>
      </c>
      <c r="R61" s="367">
        <f ca="1">IFERROR(IF(Source!AB36="","",Source!AJ36),"")</f>
        <v>0</v>
      </c>
      <c r="S61" s="367">
        <f t="shared" ca="1" si="19"/>
        <v>0</v>
      </c>
      <c r="T61" s="368"/>
      <c r="U61" s="367">
        <f ca="1">IFERROR(IF(Source!AB36="","",Source!AH36),"")</f>
        <v>0</v>
      </c>
      <c r="V61" s="367">
        <f ca="1">IFERROR(IF(Source!AB36="","",Source!AE36),"")</f>
        <v>0</v>
      </c>
      <c r="W61" s="367">
        <f ca="1">IFERROR(IF(Source!AB36="","",Source!AF36),"")</f>
        <v>0</v>
      </c>
      <c r="X61" s="367">
        <f ca="1">IFERROR(IF(Source!AB36="","",Source!AG36),"")</f>
        <v>0</v>
      </c>
      <c r="Y61" s="367">
        <f t="shared" ca="1" si="20"/>
        <v>0</v>
      </c>
      <c r="Z61" s="269"/>
      <c r="AA61" s="367">
        <f ca="1">IFERROR(IF(Source!AB36="","",Source!AZ36),"")</f>
        <v>0</v>
      </c>
      <c r="AB61" s="367">
        <f ca="1">IFERROR(IF(Source!AB36="","",Source!BA36),"")</f>
        <v>0</v>
      </c>
      <c r="AC61" s="367">
        <f t="shared" ca="1" si="21"/>
        <v>0</v>
      </c>
      <c r="AD61" s="367">
        <f ca="1">IFERROR(IF(Source!AB36="","",Source!BB36),"")</f>
        <v>0</v>
      </c>
      <c r="AE61" s="269"/>
      <c r="AF61" s="270"/>
    </row>
    <row r="62" spans="6:32" ht="19.95" customHeight="1" x14ac:dyDescent="0.3">
      <c r="F62" s="369" t="str">
        <f ca="1">IFERROR(IF(Source!AB37="","",Source!AB37),"")</f>
        <v>Week-32 Aug-14</v>
      </c>
      <c r="G62" s="367">
        <f ca="1">IFERROR(IF(Source!AB37="","",Source!AC37),"")</f>
        <v>0</v>
      </c>
      <c r="H62" s="367">
        <f ca="1">IFERROR(IF(Source!AB37="","",Source!AI37+Source!AJ37-Source!AK37),"")</f>
        <v>0</v>
      </c>
      <c r="I62" s="367">
        <f ca="1">IFERROR(IF(Source!AB37="","",Source!AS37),"")</f>
        <v>0</v>
      </c>
      <c r="J62" s="367">
        <f ca="1">IFERROR(IF(Source!AB37="","",Source!AO37),"")</f>
        <v>0</v>
      </c>
      <c r="K62" s="367">
        <f ca="1">IFERROR(IF(Source!AB37="","",Source!AQ37),"")</f>
        <v>0</v>
      </c>
      <c r="L62" s="367">
        <f t="shared" ca="1" si="15"/>
        <v>0</v>
      </c>
      <c r="M62" s="367">
        <f t="shared" ca="1" si="16"/>
        <v>0</v>
      </c>
      <c r="N62" s="368"/>
      <c r="O62" s="367">
        <f t="shared" ca="1" si="17"/>
        <v>0</v>
      </c>
      <c r="P62" s="367">
        <f t="shared" ca="1" si="18"/>
        <v>0</v>
      </c>
      <c r="Q62" s="367">
        <f ca="1">IFERROR(IF(Source!AB37="","",Source!AI37),"")</f>
        <v>0</v>
      </c>
      <c r="R62" s="367">
        <f ca="1">IFERROR(IF(Source!AB37="","",Source!AJ37),"")</f>
        <v>0</v>
      </c>
      <c r="S62" s="367">
        <f t="shared" ca="1" si="19"/>
        <v>0</v>
      </c>
      <c r="T62" s="368"/>
      <c r="U62" s="367">
        <f ca="1">IFERROR(IF(Source!AB37="","",Source!AH37),"")</f>
        <v>0</v>
      </c>
      <c r="V62" s="367">
        <f ca="1">IFERROR(IF(Source!AB37="","",Source!AE37),"")</f>
        <v>0</v>
      </c>
      <c r="W62" s="367">
        <f ca="1">IFERROR(IF(Source!AB37="","",Source!AF37),"")</f>
        <v>0</v>
      </c>
      <c r="X62" s="367">
        <f ca="1">IFERROR(IF(Source!AB37="","",Source!AG37),"")</f>
        <v>0</v>
      </c>
      <c r="Y62" s="367">
        <f t="shared" ca="1" si="20"/>
        <v>0</v>
      </c>
      <c r="Z62" s="269"/>
      <c r="AA62" s="367">
        <f ca="1">IFERROR(IF(Source!AB37="","",Source!AZ37),"")</f>
        <v>0</v>
      </c>
      <c r="AB62" s="367">
        <f ca="1">IFERROR(IF(Source!AB37="","",Source!BA37),"")</f>
        <v>0</v>
      </c>
      <c r="AC62" s="367">
        <f t="shared" ca="1" si="21"/>
        <v>0</v>
      </c>
      <c r="AD62" s="367">
        <f ca="1">IFERROR(IF(Source!AB37="","",Source!BB37),"")</f>
        <v>0</v>
      </c>
      <c r="AE62" s="269"/>
      <c r="AF62" s="270"/>
    </row>
    <row r="63" spans="6:32" ht="19.95" customHeight="1" x14ac:dyDescent="0.3">
      <c r="F63" s="369" t="str">
        <f ca="1">IFERROR(IF(Source!AB38="","",Source!AB38),"")</f>
        <v>Week-33 Aug-21</v>
      </c>
      <c r="G63" s="367">
        <f ca="1">IFERROR(IF(Source!AB38="","",Source!AC38),"")</f>
        <v>0</v>
      </c>
      <c r="H63" s="367">
        <f ca="1">IFERROR(IF(Source!AB38="","",Source!AI38+Source!AJ38-Source!AK38),"")</f>
        <v>0</v>
      </c>
      <c r="I63" s="367">
        <f ca="1">IFERROR(IF(Source!AB38="","",Source!AS38),"")</f>
        <v>0</v>
      </c>
      <c r="J63" s="367">
        <f ca="1">IFERROR(IF(Source!AB38="","",Source!AO38),"")</f>
        <v>0</v>
      </c>
      <c r="K63" s="367">
        <f ca="1">IFERROR(IF(Source!AB38="","",Source!AQ38),"")</f>
        <v>0</v>
      </c>
      <c r="L63" s="367">
        <f t="shared" ca="1" si="15"/>
        <v>0</v>
      </c>
      <c r="M63" s="367">
        <f t="shared" ca="1" si="16"/>
        <v>0</v>
      </c>
      <c r="N63" s="368"/>
      <c r="O63" s="367">
        <f t="shared" ca="1" si="17"/>
        <v>0</v>
      </c>
      <c r="P63" s="367">
        <f t="shared" ca="1" si="18"/>
        <v>0</v>
      </c>
      <c r="Q63" s="367">
        <f ca="1">IFERROR(IF(Source!AB38="","",Source!AI38),"")</f>
        <v>0</v>
      </c>
      <c r="R63" s="367">
        <f ca="1">IFERROR(IF(Source!AB38="","",Source!AJ38),"")</f>
        <v>0</v>
      </c>
      <c r="S63" s="367">
        <f t="shared" ca="1" si="19"/>
        <v>0</v>
      </c>
      <c r="T63" s="368"/>
      <c r="U63" s="367">
        <f ca="1">IFERROR(IF(Source!AB38="","",Source!AH38),"")</f>
        <v>0</v>
      </c>
      <c r="V63" s="367">
        <f ca="1">IFERROR(IF(Source!AB38="","",Source!AE38),"")</f>
        <v>0</v>
      </c>
      <c r="W63" s="367">
        <f ca="1">IFERROR(IF(Source!AB38="","",Source!AF38),"")</f>
        <v>0</v>
      </c>
      <c r="X63" s="367">
        <f ca="1">IFERROR(IF(Source!AB38="","",Source!AG38),"")</f>
        <v>0</v>
      </c>
      <c r="Y63" s="367">
        <f t="shared" ca="1" si="20"/>
        <v>0</v>
      </c>
      <c r="Z63" s="269"/>
      <c r="AA63" s="367">
        <f ca="1">IFERROR(IF(Source!AB38="","",Source!AZ38),"")</f>
        <v>0</v>
      </c>
      <c r="AB63" s="367">
        <f ca="1">IFERROR(IF(Source!AB38="","",Source!BA38),"")</f>
        <v>0</v>
      </c>
      <c r="AC63" s="367">
        <f t="shared" ca="1" si="21"/>
        <v>0</v>
      </c>
      <c r="AD63" s="367">
        <f ca="1">IFERROR(IF(Source!AB38="","",Source!BB38),"")</f>
        <v>0</v>
      </c>
      <c r="AE63" s="269"/>
      <c r="AF63" s="270"/>
    </row>
    <row r="64" spans="6:32" ht="19.95" customHeight="1" x14ac:dyDescent="0.3">
      <c r="F64" s="369" t="str">
        <f ca="1">IFERROR(IF(Source!AB39="","",Source!AB39),"")</f>
        <v>Week-34 Aug-28</v>
      </c>
      <c r="G64" s="367">
        <f ca="1">IFERROR(IF(Source!AB39="","",Source!AC39),"")</f>
        <v>0</v>
      </c>
      <c r="H64" s="367">
        <f ca="1">IFERROR(IF(Source!AB39="","",Source!AI39+Source!AJ39-Source!AK39),"")</f>
        <v>0</v>
      </c>
      <c r="I64" s="367">
        <f ca="1">IFERROR(IF(Source!AB39="","",Source!AS39),"")</f>
        <v>0</v>
      </c>
      <c r="J64" s="367">
        <f ca="1">IFERROR(IF(Source!AB39="","",Source!AO39),"")</f>
        <v>0</v>
      </c>
      <c r="K64" s="367">
        <f ca="1">IFERROR(IF(Source!AB39="","",Source!AQ39),"")</f>
        <v>0</v>
      </c>
      <c r="L64" s="367">
        <f t="shared" ca="1" si="15"/>
        <v>0</v>
      </c>
      <c r="M64" s="367">
        <f t="shared" ca="1" si="16"/>
        <v>0</v>
      </c>
      <c r="N64" s="368"/>
      <c r="O64" s="367">
        <f t="shared" ca="1" si="17"/>
        <v>0</v>
      </c>
      <c r="P64" s="367">
        <f t="shared" ca="1" si="18"/>
        <v>0</v>
      </c>
      <c r="Q64" s="367">
        <f ca="1">IFERROR(IF(Source!AB39="","",Source!AI39),"")</f>
        <v>0</v>
      </c>
      <c r="R64" s="367">
        <f ca="1">IFERROR(IF(Source!AB39="","",Source!AJ39),"")</f>
        <v>0</v>
      </c>
      <c r="S64" s="367">
        <f t="shared" ca="1" si="19"/>
        <v>0</v>
      </c>
      <c r="T64" s="368"/>
      <c r="U64" s="367">
        <f ca="1">IFERROR(IF(Source!AB39="","",Source!AH39),"")</f>
        <v>0</v>
      </c>
      <c r="V64" s="367">
        <f ca="1">IFERROR(IF(Source!AB39="","",Source!AE39),"")</f>
        <v>0</v>
      </c>
      <c r="W64" s="367">
        <f ca="1">IFERROR(IF(Source!AB39="","",Source!AF39),"")</f>
        <v>0</v>
      </c>
      <c r="X64" s="367">
        <f ca="1">IFERROR(IF(Source!AB39="","",Source!AG39),"")</f>
        <v>0</v>
      </c>
      <c r="Y64" s="367">
        <f t="shared" ca="1" si="20"/>
        <v>0</v>
      </c>
      <c r="Z64" s="269"/>
      <c r="AA64" s="367">
        <f ca="1">IFERROR(IF(Source!AB39="","",Source!AZ39),"")</f>
        <v>0</v>
      </c>
      <c r="AB64" s="367">
        <f ca="1">IFERROR(IF(Source!AB39="","",Source!BA39),"")</f>
        <v>0</v>
      </c>
      <c r="AC64" s="367">
        <f t="shared" ca="1" si="21"/>
        <v>0</v>
      </c>
      <c r="AD64" s="367">
        <f ca="1">IFERROR(IF(Source!AB39="","",Source!BB39),"")</f>
        <v>0</v>
      </c>
      <c r="AE64" s="269"/>
      <c r="AF64" s="270"/>
    </row>
    <row r="65" spans="6:32" ht="19.95" customHeight="1" x14ac:dyDescent="0.3">
      <c r="F65" s="369" t="str">
        <f ca="1">IFERROR(IF(Source!AB40="","",Source!AB40),"")</f>
        <v>Week-35 Sep-04</v>
      </c>
      <c r="G65" s="367">
        <f ca="1">IFERROR(IF(Source!AB40="","",Source!AC40),"")</f>
        <v>0</v>
      </c>
      <c r="H65" s="367">
        <f ca="1">IFERROR(IF(Source!AB40="","",Source!AI40+Source!AJ40-Source!AK40),"")</f>
        <v>0</v>
      </c>
      <c r="I65" s="367">
        <f ca="1">IFERROR(IF(Source!AB40="","",Source!AS40),"")</f>
        <v>0</v>
      </c>
      <c r="J65" s="367">
        <f ca="1">IFERROR(IF(Source!AB40="","",Source!AO40),"")</f>
        <v>0</v>
      </c>
      <c r="K65" s="367">
        <f ca="1">IFERROR(IF(Source!AB40="","",Source!AQ40),"")</f>
        <v>0</v>
      </c>
      <c r="L65" s="367">
        <f t="shared" ca="1" si="15"/>
        <v>0</v>
      </c>
      <c r="M65" s="367">
        <f t="shared" ca="1" si="16"/>
        <v>0</v>
      </c>
      <c r="N65" s="368"/>
      <c r="O65" s="367">
        <f t="shared" ca="1" si="17"/>
        <v>0</v>
      </c>
      <c r="P65" s="367">
        <f t="shared" ca="1" si="18"/>
        <v>0</v>
      </c>
      <c r="Q65" s="367">
        <f ca="1">IFERROR(IF(Source!AB40="","",Source!AI40),"")</f>
        <v>0</v>
      </c>
      <c r="R65" s="367">
        <f ca="1">IFERROR(IF(Source!AB40="","",Source!AJ40),"")</f>
        <v>0</v>
      </c>
      <c r="S65" s="367">
        <f t="shared" ca="1" si="19"/>
        <v>0</v>
      </c>
      <c r="T65" s="368"/>
      <c r="U65" s="367">
        <f ca="1">IFERROR(IF(Source!AB40="","",Source!AH40),"")</f>
        <v>0</v>
      </c>
      <c r="V65" s="367">
        <f ca="1">IFERROR(IF(Source!AB40="","",Source!AE40),"")</f>
        <v>0</v>
      </c>
      <c r="W65" s="367">
        <f ca="1">IFERROR(IF(Source!AB40="","",Source!AF40),"")</f>
        <v>0</v>
      </c>
      <c r="X65" s="367">
        <f ca="1">IFERROR(IF(Source!AB40="","",Source!AG40),"")</f>
        <v>0</v>
      </c>
      <c r="Y65" s="367">
        <f t="shared" ca="1" si="20"/>
        <v>0</v>
      </c>
      <c r="Z65" s="269"/>
      <c r="AA65" s="367">
        <f ca="1">IFERROR(IF(Source!AB40="","",Source!AZ40),"")</f>
        <v>0</v>
      </c>
      <c r="AB65" s="367">
        <f ca="1">IFERROR(IF(Source!AB40="","",Source!BA40),"")</f>
        <v>0</v>
      </c>
      <c r="AC65" s="367">
        <f t="shared" ca="1" si="21"/>
        <v>0</v>
      </c>
      <c r="AD65" s="367">
        <f ca="1">IFERROR(IF(Source!AB40="","",Source!BB40),"")</f>
        <v>0</v>
      </c>
      <c r="AE65" s="269"/>
      <c r="AF65" s="270"/>
    </row>
    <row r="66" spans="6:32" ht="19.95" customHeight="1" x14ac:dyDescent="0.3">
      <c r="F66" s="369" t="str">
        <f ca="1">IFERROR(IF(Source!AB41="","",Source!AB41),"")</f>
        <v>Week-36 Sep-11</v>
      </c>
      <c r="G66" s="367">
        <f ca="1">IFERROR(IF(Source!AB41="","",Source!AC41),"")</f>
        <v>0</v>
      </c>
      <c r="H66" s="367">
        <f ca="1">IFERROR(IF(Source!AB41="","",Source!AI41+Source!AJ41-Source!AK41),"")</f>
        <v>0</v>
      </c>
      <c r="I66" s="367">
        <f ca="1">IFERROR(IF(Source!AB41="","",Source!AS41),"")</f>
        <v>0</v>
      </c>
      <c r="J66" s="367">
        <f ca="1">IFERROR(IF(Source!AB41="","",Source!AO41),"")</f>
        <v>0</v>
      </c>
      <c r="K66" s="367">
        <f ca="1">IFERROR(IF(Source!AB41="","",Source!AQ41),"")</f>
        <v>0</v>
      </c>
      <c r="L66" s="367">
        <f t="shared" ca="1" si="15"/>
        <v>0</v>
      </c>
      <c r="M66" s="367">
        <f t="shared" ca="1" si="16"/>
        <v>0</v>
      </c>
      <c r="N66" s="368"/>
      <c r="O66" s="367">
        <f t="shared" ca="1" si="17"/>
        <v>0</v>
      </c>
      <c r="P66" s="367">
        <f t="shared" ca="1" si="18"/>
        <v>0</v>
      </c>
      <c r="Q66" s="367">
        <f ca="1">IFERROR(IF(Source!AB41="","",Source!AI41),"")</f>
        <v>0</v>
      </c>
      <c r="R66" s="367">
        <f ca="1">IFERROR(IF(Source!AB41="","",Source!AJ41),"")</f>
        <v>0</v>
      </c>
      <c r="S66" s="367">
        <f t="shared" ca="1" si="19"/>
        <v>0</v>
      </c>
      <c r="T66" s="368"/>
      <c r="U66" s="367">
        <f ca="1">IFERROR(IF(Source!AB41="","",Source!AH41),"")</f>
        <v>0</v>
      </c>
      <c r="V66" s="367">
        <f ca="1">IFERROR(IF(Source!AB41="","",Source!AE41),"")</f>
        <v>0</v>
      </c>
      <c r="W66" s="367">
        <f ca="1">IFERROR(IF(Source!AB41="","",Source!AF41),"")</f>
        <v>0</v>
      </c>
      <c r="X66" s="367">
        <f ca="1">IFERROR(IF(Source!AB41="","",Source!AG41),"")</f>
        <v>0</v>
      </c>
      <c r="Y66" s="367">
        <f t="shared" ca="1" si="20"/>
        <v>0</v>
      </c>
      <c r="Z66" s="269"/>
      <c r="AA66" s="367">
        <f ca="1">IFERROR(IF(Source!AB41="","",Source!AZ41),"")</f>
        <v>0</v>
      </c>
      <c r="AB66" s="367">
        <f ca="1">IFERROR(IF(Source!AB41="","",Source!BA41),"")</f>
        <v>0</v>
      </c>
      <c r="AC66" s="367">
        <f t="shared" ca="1" si="21"/>
        <v>0</v>
      </c>
      <c r="AD66" s="367">
        <f ca="1">IFERROR(IF(Source!AB41="","",Source!BB41),"")</f>
        <v>0</v>
      </c>
      <c r="AE66" s="269"/>
      <c r="AF66" s="270"/>
    </row>
    <row r="67" spans="6:32" ht="19.95" customHeight="1" x14ac:dyDescent="0.3">
      <c r="F67" s="369" t="str">
        <f ca="1">IFERROR(IF(Source!AB42="","",Source!AB42),"")</f>
        <v>Week-37 Sep-18</v>
      </c>
      <c r="G67" s="367">
        <f ca="1">IFERROR(IF(Source!AB42="","",Source!AC42),"")</f>
        <v>0</v>
      </c>
      <c r="H67" s="367">
        <f ca="1">IFERROR(IF(Source!AB42="","",Source!AI42+Source!AJ42-Source!AK42),"")</f>
        <v>0</v>
      </c>
      <c r="I67" s="367">
        <f ca="1">IFERROR(IF(Source!AB42="","",Source!AS42),"")</f>
        <v>0</v>
      </c>
      <c r="J67" s="367">
        <f ca="1">IFERROR(IF(Source!AB42="","",Source!AO42),"")</f>
        <v>0</v>
      </c>
      <c r="K67" s="367">
        <f ca="1">IFERROR(IF(Source!AB42="","",Source!AQ42),"")</f>
        <v>0</v>
      </c>
      <c r="L67" s="367">
        <f t="shared" ca="1" si="15"/>
        <v>0</v>
      </c>
      <c r="M67" s="367">
        <f t="shared" ca="1" si="16"/>
        <v>0</v>
      </c>
      <c r="N67" s="368"/>
      <c r="O67" s="367">
        <f t="shared" ca="1" si="17"/>
        <v>0</v>
      </c>
      <c r="P67" s="367">
        <f t="shared" ca="1" si="18"/>
        <v>0</v>
      </c>
      <c r="Q67" s="367">
        <f ca="1">IFERROR(IF(Source!AB42="","",Source!AI42),"")</f>
        <v>0</v>
      </c>
      <c r="R67" s="367">
        <f ca="1">IFERROR(IF(Source!AB42="","",Source!AJ42),"")</f>
        <v>0</v>
      </c>
      <c r="S67" s="367">
        <f t="shared" ca="1" si="19"/>
        <v>0</v>
      </c>
      <c r="T67" s="368"/>
      <c r="U67" s="367">
        <f ca="1">IFERROR(IF(Source!AB42="","",Source!AH42),"")</f>
        <v>0</v>
      </c>
      <c r="V67" s="367">
        <f ca="1">IFERROR(IF(Source!AB42="","",Source!AE42),"")</f>
        <v>0</v>
      </c>
      <c r="W67" s="367">
        <f ca="1">IFERROR(IF(Source!AB42="","",Source!AF42),"")</f>
        <v>0</v>
      </c>
      <c r="X67" s="367">
        <f ca="1">IFERROR(IF(Source!AB42="","",Source!AG42),"")</f>
        <v>0</v>
      </c>
      <c r="Y67" s="367">
        <f t="shared" ca="1" si="20"/>
        <v>0</v>
      </c>
      <c r="Z67" s="269"/>
      <c r="AA67" s="367">
        <f ca="1">IFERROR(IF(Source!AB42="","",Source!AZ42),"")</f>
        <v>0</v>
      </c>
      <c r="AB67" s="367">
        <f ca="1">IFERROR(IF(Source!AB42="","",Source!BA42),"")</f>
        <v>0</v>
      </c>
      <c r="AC67" s="367">
        <f t="shared" ca="1" si="21"/>
        <v>0</v>
      </c>
      <c r="AD67" s="367">
        <f ca="1">IFERROR(IF(Source!AB42="","",Source!BB42),"")</f>
        <v>0</v>
      </c>
      <c r="AE67" s="269"/>
      <c r="AF67" s="270"/>
    </row>
    <row r="68" spans="6:32" ht="19.95" customHeight="1" x14ac:dyDescent="0.3">
      <c r="F68" s="369" t="str">
        <f ca="1">IFERROR(IF(Source!AB43="","",Source!AB43),"")</f>
        <v>Week-38 Sep-25</v>
      </c>
      <c r="G68" s="367">
        <f ca="1">IFERROR(IF(Source!AB43="","",Source!AC43),"")</f>
        <v>0</v>
      </c>
      <c r="H68" s="367">
        <f ca="1">IFERROR(IF(Source!AB43="","",Source!AI43+Source!AJ43-Source!AK43),"")</f>
        <v>0</v>
      </c>
      <c r="I68" s="367">
        <f ca="1">IFERROR(IF(Source!AB43="","",Source!AS43),"")</f>
        <v>0</v>
      </c>
      <c r="J68" s="367">
        <f ca="1">IFERROR(IF(Source!AB43="","",Source!AO43),"")</f>
        <v>0</v>
      </c>
      <c r="K68" s="367">
        <f ca="1">IFERROR(IF(Source!AB43="","",Source!AQ43),"")</f>
        <v>0</v>
      </c>
      <c r="L68" s="367">
        <f t="shared" ca="1" si="15"/>
        <v>0</v>
      </c>
      <c r="M68" s="367">
        <f t="shared" ca="1" si="16"/>
        <v>0</v>
      </c>
      <c r="N68" s="368"/>
      <c r="O68" s="367">
        <f t="shared" ca="1" si="17"/>
        <v>0</v>
      </c>
      <c r="P68" s="367">
        <f t="shared" ca="1" si="18"/>
        <v>0</v>
      </c>
      <c r="Q68" s="367">
        <f ca="1">IFERROR(IF(Source!AB43="","",Source!AI43),"")</f>
        <v>0</v>
      </c>
      <c r="R68" s="367">
        <f ca="1">IFERROR(IF(Source!AB43="","",Source!AJ43),"")</f>
        <v>0</v>
      </c>
      <c r="S68" s="367">
        <f t="shared" ca="1" si="19"/>
        <v>0</v>
      </c>
      <c r="T68" s="368"/>
      <c r="U68" s="367">
        <f ca="1">IFERROR(IF(Source!AB43="","",Source!AH43),"")</f>
        <v>0</v>
      </c>
      <c r="V68" s="367">
        <f ca="1">IFERROR(IF(Source!AB43="","",Source!AE43),"")</f>
        <v>0</v>
      </c>
      <c r="W68" s="367">
        <f ca="1">IFERROR(IF(Source!AB43="","",Source!AF43),"")</f>
        <v>0</v>
      </c>
      <c r="X68" s="367">
        <f ca="1">IFERROR(IF(Source!AB43="","",Source!AG43),"")</f>
        <v>0</v>
      </c>
      <c r="Y68" s="367">
        <f t="shared" ca="1" si="20"/>
        <v>0</v>
      </c>
      <c r="Z68" s="269"/>
      <c r="AA68" s="367">
        <f ca="1">IFERROR(IF(Source!AB43="","",Source!AZ43),"")</f>
        <v>0</v>
      </c>
      <c r="AB68" s="367">
        <f ca="1">IFERROR(IF(Source!AB43="","",Source!BA43),"")</f>
        <v>0</v>
      </c>
      <c r="AC68" s="367">
        <f t="shared" ca="1" si="21"/>
        <v>0</v>
      </c>
      <c r="AD68" s="367">
        <f ca="1">IFERROR(IF(Source!AB43="","",Source!BB43),"")</f>
        <v>0</v>
      </c>
      <c r="AE68" s="269"/>
      <c r="AF68" s="270"/>
    </row>
    <row r="69" spans="6:32" ht="19.95" customHeight="1" x14ac:dyDescent="0.3">
      <c r="F69" s="369" t="str">
        <f ca="1">IFERROR(IF(Source!AB44="","",Source!AB44),"")</f>
        <v>Week-39 Oct-02</v>
      </c>
      <c r="G69" s="367">
        <f ca="1">IFERROR(IF(Source!AB44="","",Source!AC44),"")</f>
        <v>0</v>
      </c>
      <c r="H69" s="367">
        <f ca="1">IFERROR(IF(Source!AB44="","",Source!AI44+Source!AJ44-Source!AK44),"")</f>
        <v>0</v>
      </c>
      <c r="I69" s="367">
        <f ca="1">IFERROR(IF(Source!AB44="","",Source!AS44),"")</f>
        <v>0</v>
      </c>
      <c r="J69" s="367">
        <f ca="1">IFERROR(IF(Source!AB44="","",Source!AO44),"")</f>
        <v>0</v>
      </c>
      <c r="K69" s="367">
        <f ca="1">IFERROR(IF(Source!AB44="","",Source!AQ44),"")</f>
        <v>0</v>
      </c>
      <c r="L69" s="367">
        <f t="shared" ca="1" si="15"/>
        <v>0</v>
      </c>
      <c r="M69" s="367">
        <f t="shared" ca="1" si="16"/>
        <v>0</v>
      </c>
      <c r="N69" s="368"/>
      <c r="O69" s="367">
        <f t="shared" ca="1" si="17"/>
        <v>0</v>
      </c>
      <c r="P69" s="367">
        <f t="shared" ca="1" si="18"/>
        <v>0</v>
      </c>
      <c r="Q69" s="367">
        <f ca="1">IFERROR(IF(Source!AB44="","",Source!AI44),"")</f>
        <v>0</v>
      </c>
      <c r="R69" s="367">
        <f ca="1">IFERROR(IF(Source!AB44="","",Source!AJ44),"")</f>
        <v>0</v>
      </c>
      <c r="S69" s="367">
        <f t="shared" ca="1" si="19"/>
        <v>0</v>
      </c>
      <c r="T69" s="368"/>
      <c r="U69" s="367">
        <f ca="1">IFERROR(IF(Source!AB44="","",Source!AH44),"")</f>
        <v>0</v>
      </c>
      <c r="V69" s="367">
        <f ca="1">IFERROR(IF(Source!AB44="","",Source!AE44),"")</f>
        <v>0</v>
      </c>
      <c r="W69" s="367">
        <f ca="1">IFERROR(IF(Source!AB44="","",Source!AF44),"")</f>
        <v>0</v>
      </c>
      <c r="X69" s="367">
        <f ca="1">IFERROR(IF(Source!AB44="","",Source!AG44),"")</f>
        <v>0</v>
      </c>
      <c r="Y69" s="367">
        <f t="shared" ca="1" si="20"/>
        <v>0</v>
      </c>
      <c r="Z69" s="269"/>
      <c r="AA69" s="367">
        <f ca="1">IFERROR(IF(Source!AB44="","",Source!AZ44),"")</f>
        <v>0</v>
      </c>
      <c r="AB69" s="367">
        <f ca="1">IFERROR(IF(Source!AB44="","",Source!BA44),"")</f>
        <v>0</v>
      </c>
      <c r="AC69" s="367">
        <f t="shared" ca="1" si="21"/>
        <v>0</v>
      </c>
      <c r="AD69" s="367">
        <f ca="1">IFERROR(IF(Source!AB44="","",Source!BB44),"")</f>
        <v>0</v>
      </c>
      <c r="AE69" s="269"/>
      <c r="AF69" s="270"/>
    </row>
    <row r="70" spans="6:32" ht="19.95" customHeight="1" x14ac:dyDescent="0.3">
      <c r="F70" s="369" t="str">
        <f ca="1">IFERROR(IF(Source!AB45="","",Source!AB45),"")</f>
        <v>Week-40 Oct-09</v>
      </c>
      <c r="G70" s="367">
        <f ca="1">IFERROR(IF(Source!AB45="","",Source!AC45),"")</f>
        <v>0</v>
      </c>
      <c r="H70" s="367">
        <f ca="1">IFERROR(IF(Source!AB45="","",Source!AI45+Source!AJ45-Source!AK45),"")</f>
        <v>0</v>
      </c>
      <c r="I70" s="367">
        <f ca="1">IFERROR(IF(Source!AB45="","",Source!AS45),"")</f>
        <v>0</v>
      </c>
      <c r="J70" s="367">
        <f ca="1">IFERROR(IF(Source!AB45="","",Source!AO45),"")</f>
        <v>0</v>
      </c>
      <c r="K70" s="367">
        <f ca="1">IFERROR(IF(Source!AB45="","",Source!AQ45),"")</f>
        <v>0</v>
      </c>
      <c r="L70" s="367">
        <f t="shared" ca="1" si="15"/>
        <v>0</v>
      </c>
      <c r="M70" s="367">
        <f t="shared" ca="1" si="16"/>
        <v>0</v>
      </c>
      <c r="N70" s="368"/>
      <c r="O70" s="367">
        <f t="shared" ca="1" si="17"/>
        <v>0</v>
      </c>
      <c r="P70" s="367">
        <f t="shared" ca="1" si="18"/>
        <v>0</v>
      </c>
      <c r="Q70" s="367">
        <f ca="1">IFERROR(IF(Source!AB45="","",Source!AI45),"")</f>
        <v>0</v>
      </c>
      <c r="R70" s="367">
        <f ca="1">IFERROR(IF(Source!AB45="","",Source!AJ45),"")</f>
        <v>0</v>
      </c>
      <c r="S70" s="367">
        <f t="shared" ca="1" si="19"/>
        <v>0</v>
      </c>
      <c r="T70" s="368"/>
      <c r="U70" s="367">
        <f ca="1">IFERROR(IF(Source!AB45="","",Source!AH45),"")</f>
        <v>0</v>
      </c>
      <c r="V70" s="367">
        <f ca="1">IFERROR(IF(Source!AB45="","",Source!AE45),"")</f>
        <v>0</v>
      </c>
      <c r="W70" s="367">
        <f ca="1">IFERROR(IF(Source!AB45="","",Source!AF45),"")</f>
        <v>0</v>
      </c>
      <c r="X70" s="367">
        <f ca="1">IFERROR(IF(Source!AB45="","",Source!AG45),"")</f>
        <v>0</v>
      </c>
      <c r="Y70" s="367">
        <f t="shared" ca="1" si="20"/>
        <v>0</v>
      </c>
      <c r="Z70" s="269"/>
      <c r="AA70" s="367">
        <f ca="1">IFERROR(IF(Source!AB45="","",Source!AZ45),"")</f>
        <v>0</v>
      </c>
      <c r="AB70" s="367">
        <f ca="1">IFERROR(IF(Source!AB45="","",Source!BA45),"")</f>
        <v>0</v>
      </c>
      <c r="AC70" s="367">
        <f t="shared" ca="1" si="21"/>
        <v>0</v>
      </c>
      <c r="AD70" s="367">
        <f ca="1">IFERROR(IF(Source!AB45="","",Source!BB45),"")</f>
        <v>0</v>
      </c>
      <c r="AE70" s="269"/>
      <c r="AF70" s="270"/>
    </row>
    <row r="71" spans="6:32" ht="19.95" customHeight="1" x14ac:dyDescent="0.3">
      <c r="F71" s="369" t="str">
        <f ca="1">IFERROR(IF(Source!AB46="","",Source!AB46),"")</f>
        <v>Week-41 Oct-16</v>
      </c>
      <c r="G71" s="367">
        <f ca="1">IFERROR(IF(Source!AB46="","",Source!AC46),"")</f>
        <v>0</v>
      </c>
      <c r="H71" s="367">
        <f ca="1">IFERROR(IF(Source!AB46="","",Source!AI46+Source!AJ46-Source!AK46),"")</f>
        <v>0</v>
      </c>
      <c r="I71" s="367">
        <f ca="1">IFERROR(IF(Source!AB46="","",Source!AS46),"")</f>
        <v>0</v>
      </c>
      <c r="J71" s="367">
        <f ca="1">IFERROR(IF(Source!AB46="","",Source!AO46),"")</f>
        <v>0</v>
      </c>
      <c r="K71" s="367">
        <f ca="1">IFERROR(IF(Source!AB46="","",Source!AQ46),"")</f>
        <v>0</v>
      </c>
      <c r="L71" s="367">
        <f t="shared" ca="1" si="15"/>
        <v>0</v>
      </c>
      <c r="M71" s="367">
        <f t="shared" ca="1" si="16"/>
        <v>0</v>
      </c>
      <c r="N71" s="368"/>
      <c r="O71" s="367">
        <f t="shared" ca="1" si="17"/>
        <v>0</v>
      </c>
      <c r="P71" s="367">
        <f t="shared" ca="1" si="18"/>
        <v>0</v>
      </c>
      <c r="Q71" s="367">
        <f ca="1">IFERROR(IF(Source!AB46="","",Source!AI46),"")</f>
        <v>0</v>
      </c>
      <c r="R71" s="367">
        <f ca="1">IFERROR(IF(Source!AB46="","",Source!AJ46),"")</f>
        <v>0</v>
      </c>
      <c r="S71" s="367">
        <f t="shared" ca="1" si="19"/>
        <v>0</v>
      </c>
      <c r="T71" s="368"/>
      <c r="U71" s="367">
        <f ca="1">IFERROR(IF(Source!AB46="","",Source!AH46),"")</f>
        <v>0</v>
      </c>
      <c r="V71" s="367">
        <f ca="1">IFERROR(IF(Source!AB46="","",Source!AE46),"")</f>
        <v>0</v>
      </c>
      <c r="W71" s="367">
        <f ca="1">IFERROR(IF(Source!AB46="","",Source!AF46),"")</f>
        <v>0</v>
      </c>
      <c r="X71" s="367">
        <f ca="1">IFERROR(IF(Source!AB46="","",Source!AG46),"")</f>
        <v>0</v>
      </c>
      <c r="Y71" s="367">
        <f t="shared" ca="1" si="20"/>
        <v>0</v>
      </c>
      <c r="Z71" s="269"/>
      <c r="AA71" s="367">
        <f ca="1">IFERROR(IF(Source!AB46="","",Source!AZ46),"")</f>
        <v>0</v>
      </c>
      <c r="AB71" s="367">
        <f ca="1">IFERROR(IF(Source!AB46="","",Source!BA46),"")</f>
        <v>0</v>
      </c>
      <c r="AC71" s="367">
        <f t="shared" ca="1" si="21"/>
        <v>0</v>
      </c>
      <c r="AD71" s="367">
        <f ca="1">IFERROR(IF(Source!AB46="","",Source!BB46),"")</f>
        <v>0</v>
      </c>
      <c r="AE71" s="269"/>
      <c r="AF71" s="270"/>
    </row>
    <row r="72" spans="6:32" ht="19.95" customHeight="1" x14ac:dyDescent="0.3">
      <c r="F72" s="369" t="str">
        <f ca="1">IFERROR(IF(Source!AB47="","",Source!AB47),"")</f>
        <v>Week-42 Oct-23</v>
      </c>
      <c r="G72" s="367">
        <f ca="1">IFERROR(IF(Source!AB47="","",Source!AC47),"")</f>
        <v>0</v>
      </c>
      <c r="H72" s="367">
        <f ca="1">IFERROR(IF(Source!AB47="","",Source!AI47+Source!AJ47-Source!AK47),"")</f>
        <v>0</v>
      </c>
      <c r="I72" s="367">
        <f ca="1">IFERROR(IF(Source!AB47="","",Source!AS47),"")</f>
        <v>0</v>
      </c>
      <c r="J72" s="367">
        <f ca="1">IFERROR(IF(Source!AB47="","",Source!AO47),"")</f>
        <v>0</v>
      </c>
      <c r="K72" s="367">
        <f ca="1">IFERROR(IF(Source!AB47="","",Source!AQ47),"")</f>
        <v>0</v>
      </c>
      <c r="L72" s="367">
        <f t="shared" ca="1" si="15"/>
        <v>0</v>
      </c>
      <c r="M72" s="367">
        <f t="shared" ca="1" si="16"/>
        <v>0</v>
      </c>
      <c r="N72" s="368"/>
      <c r="O72" s="367">
        <f t="shared" ca="1" si="17"/>
        <v>0</v>
      </c>
      <c r="P72" s="367">
        <f t="shared" ca="1" si="18"/>
        <v>0</v>
      </c>
      <c r="Q72" s="367">
        <f ca="1">IFERROR(IF(Source!AB47="","",Source!AI47),"")</f>
        <v>0</v>
      </c>
      <c r="R72" s="367">
        <f ca="1">IFERROR(IF(Source!AB47="","",Source!AJ47),"")</f>
        <v>0</v>
      </c>
      <c r="S72" s="367">
        <f t="shared" ca="1" si="19"/>
        <v>0</v>
      </c>
      <c r="T72" s="368"/>
      <c r="U72" s="367">
        <f ca="1">IFERROR(IF(Source!AB47="","",Source!AH47),"")</f>
        <v>0</v>
      </c>
      <c r="V72" s="367">
        <f ca="1">IFERROR(IF(Source!AB47="","",Source!AE47),"")</f>
        <v>0</v>
      </c>
      <c r="W72" s="367">
        <f ca="1">IFERROR(IF(Source!AB47="","",Source!AF47),"")</f>
        <v>0</v>
      </c>
      <c r="X72" s="367">
        <f ca="1">IFERROR(IF(Source!AB47="","",Source!AG47),"")</f>
        <v>0</v>
      </c>
      <c r="Y72" s="367">
        <f t="shared" ca="1" si="20"/>
        <v>0</v>
      </c>
      <c r="Z72" s="269"/>
      <c r="AA72" s="367">
        <f ca="1">IFERROR(IF(Source!AB47="","",Source!AZ47),"")</f>
        <v>0</v>
      </c>
      <c r="AB72" s="367">
        <f ca="1">IFERROR(IF(Source!AB47="","",Source!BA47),"")</f>
        <v>0</v>
      </c>
      <c r="AC72" s="367">
        <f t="shared" ca="1" si="21"/>
        <v>0</v>
      </c>
      <c r="AD72" s="367">
        <f ca="1">IFERROR(IF(Source!AB47="","",Source!BB47),"")</f>
        <v>0</v>
      </c>
      <c r="AE72" s="269"/>
      <c r="AF72" s="270"/>
    </row>
    <row r="73" spans="6:32" ht="19.95" customHeight="1" x14ac:dyDescent="0.3">
      <c r="F73" s="369" t="str">
        <f ca="1">IFERROR(IF(Source!AB48="","",Source!AB48),"")</f>
        <v>Week-43 Oct-30</v>
      </c>
      <c r="G73" s="367">
        <f ca="1">IFERROR(IF(Source!AB48="","",Source!AC48),"")</f>
        <v>0</v>
      </c>
      <c r="H73" s="367">
        <f ca="1">IFERROR(IF(Source!AB48="","",Source!AI48+Source!AJ48-Source!AK48),"")</f>
        <v>0</v>
      </c>
      <c r="I73" s="367">
        <f ca="1">IFERROR(IF(Source!AB48="","",Source!AS48),"")</f>
        <v>0</v>
      </c>
      <c r="J73" s="367">
        <f ca="1">IFERROR(IF(Source!AB48="","",Source!AO48),"")</f>
        <v>0</v>
      </c>
      <c r="K73" s="367">
        <f ca="1">IFERROR(IF(Source!AB48="","",Source!AQ48),"")</f>
        <v>0</v>
      </c>
      <c r="L73" s="367">
        <f t="shared" ca="1" si="15"/>
        <v>0</v>
      </c>
      <c r="M73" s="367">
        <f t="shared" ca="1" si="16"/>
        <v>0</v>
      </c>
      <c r="N73" s="368"/>
      <c r="O73" s="367">
        <f t="shared" ca="1" si="17"/>
        <v>0</v>
      </c>
      <c r="P73" s="367">
        <f t="shared" ca="1" si="18"/>
        <v>0</v>
      </c>
      <c r="Q73" s="367">
        <f ca="1">IFERROR(IF(Source!AB48="","",Source!AI48),"")</f>
        <v>0</v>
      </c>
      <c r="R73" s="367">
        <f ca="1">IFERROR(IF(Source!AB48="","",Source!AJ48),"")</f>
        <v>0</v>
      </c>
      <c r="S73" s="367">
        <f t="shared" ca="1" si="19"/>
        <v>0</v>
      </c>
      <c r="T73" s="368"/>
      <c r="U73" s="367">
        <f ca="1">IFERROR(IF(Source!AB48="","",Source!AH48),"")</f>
        <v>0</v>
      </c>
      <c r="V73" s="367">
        <f ca="1">IFERROR(IF(Source!AB48="","",Source!AE48),"")</f>
        <v>0</v>
      </c>
      <c r="W73" s="367">
        <f ca="1">IFERROR(IF(Source!AB48="","",Source!AF48),"")</f>
        <v>0</v>
      </c>
      <c r="X73" s="367">
        <f ca="1">IFERROR(IF(Source!AB48="","",Source!AG48),"")</f>
        <v>0</v>
      </c>
      <c r="Y73" s="367">
        <f t="shared" ca="1" si="20"/>
        <v>0</v>
      </c>
      <c r="Z73" s="269"/>
      <c r="AA73" s="367">
        <f ca="1">IFERROR(IF(Source!AB48="","",Source!AZ48),"")</f>
        <v>0</v>
      </c>
      <c r="AB73" s="367">
        <f ca="1">IFERROR(IF(Source!AB48="","",Source!BA48),"")</f>
        <v>0</v>
      </c>
      <c r="AC73" s="367">
        <f t="shared" ca="1" si="21"/>
        <v>0</v>
      </c>
      <c r="AD73" s="367">
        <f ca="1">IFERROR(IF(Source!AB48="","",Source!BB48),"")</f>
        <v>0</v>
      </c>
      <c r="AE73" s="269"/>
      <c r="AF73" s="270"/>
    </row>
    <row r="74" spans="6:32" ht="19.95" customHeight="1" x14ac:dyDescent="0.3">
      <c r="F74" s="369" t="str">
        <f ca="1">IFERROR(IF(Source!AB49="","",Source!AB49),"")</f>
        <v>Week-44 Nov-06</v>
      </c>
      <c r="G74" s="367">
        <f ca="1">IFERROR(IF(Source!AB49="","",Source!AC49),"")</f>
        <v>0</v>
      </c>
      <c r="H74" s="367">
        <f ca="1">IFERROR(IF(Source!AB49="","",Source!AI49+Source!AJ49-Source!AK49),"")</f>
        <v>0</v>
      </c>
      <c r="I74" s="367">
        <f ca="1">IFERROR(IF(Source!AB49="","",Source!AS49),"")</f>
        <v>0</v>
      </c>
      <c r="J74" s="367">
        <f ca="1">IFERROR(IF(Source!AB49="","",Source!AO49),"")</f>
        <v>0</v>
      </c>
      <c r="K74" s="367">
        <f ca="1">IFERROR(IF(Source!AB49="","",Source!AQ49),"")</f>
        <v>0</v>
      </c>
      <c r="L74" s="367">
        <f t="shared" ca="1" si="15"/>
        <v>0</v>
      </c>
      <c r="M74" s="367">
        <f t="shared" ca="1" si="16"/>
        <v>0</v>
      </c>
      <c r="N74" s="368"/>
      <c r="O74" s="367">
        <f t="shared" ca="1" si="17"/>
        <v>0</v>
      </c>
      <c r="P74" s="367">
        <f t="shared" ca="1" si="18"/>
        <v>0</v>
      </c>
      <c r="Q74" s="367">
        <f ca="1">IFERROR(IF(Source!AB49="","",Source!AI49),"")</f>
        <v>0</v>
      </c>
      <c r="R74" s="367">
        <f ca="1">IFERROR(IF(Source!AB49="","",Source!AJ49),"")</f>
        <v>0</v>
      </c>
      <c r="S74" s="367">
        <f t="shared" ca="1" si="19"/>
        <v>0</v>
      </c>
      <c r="T74" s="368"/>
      <c r="U74" s="367">
        <f ca="1">IFERROR(IF(Source!AB49="","",Source!AH49),"")</f>
        <v>0</v>
      </c>
      <c r="V74" s="367">
        <f ca="1">IFERROR(IF(Source!AB49="","",Source!AE49),"")</f>
        <v>0</v>
      </c>
      <c r="W74" s="367">
        <f ca="1">IFERROR(IF(Source!AB49="","",Source!AF49),"")</f>
        <v>0</v>
      </c>
      <c r="X74" s="367">
        <f ca="1">IFERROR(IF(Source!AB49="","",Source!AG49),"")</f>
        <v>0</v>
      </c>
      <c r="Y74" s="367">
        <f t="shared" ca="1" si="20"/>
        <v>0</v>
      </c>
      <c r="Z74" s="269"/>
      <c r="AA74" s="367">
        <f ca="1">IFERROR(IF(Source!AB49="","",Source!AZ49),"")</f>
        <v>0</v>
      </c>
      <c r="AB74" s="367">
        <f ca="1">IFERROR(IF(Source!AB49="","",Source!BA49),"")</f>
        <v>0</v>
      </c>
      <c r="AC74" s="367">
        <f t="shared" ca="1" si="21"/>
        <v>0</v>
      </c>
      <c r="AD74" s="367">
        <f ca="1">IFERROR(IF(Source!AB49="","",Source!BB49),"")</f>
        <v>0</v>
      </c>
      <c r="AE74" s="269"/>
      <c r="AF74" s="270"/>
    </row>
    <row r="75" spans="6:32" ht="19.95" customHeight="1" x14ac:dyDescent="0.3">
      <c r="F75" s="369" t="str">
        <f ca="1">IFERROR(IF(Source!AB50="","",Source!AB50),"")</f>
        <v>Week-45 Nov-13</v>
      </c>
      <c r="G75" s="367">
        <f ca="1">IFERROR(IF(Source!AB50="","",Source!AC50),"")</f>
        <v>0</v>
      </c>
      <c r="H75" s="367">
        <f ca="1">IFERROR(IF(Source!AB50="","",Source!AI50+Source!AJ50-Source!AK50),"")</f>
        <v>0</v>
      </c>
      <c r="I75" s="367">
        <f ca="1">IFERROR(IF(Source!AB50="","",Source!AS50),"")</f>
        <v>0</v>
      </c>
      <c r="J75" s="367">
        <f ca="1">IFERROR(IF(Source!AB50="","",Source!AO50),"")</f>
        <v>0</v>
      </c>
      <c r="K75" s="367">
        <f ca="1">IFERROR(IF(Source!AB50="","",Source!AQ50),"")</f>
        <v>0</v>
      </c>
      <c r="L75" s="367">
        <f t="shared" ca="1" si="15"/>
        <v>0</v>
      </c>
      <c r="M75" s="367">
        <f t="shared" ca="1" si="16"/>
        <v>0</v>
      </c>
      <c r="N75" s="368"/>
      <c r="O75" s="367">
        <f t="shared" ca="1" si="17"/>
        <v>0</v>
      </c>
      <c r="P75" s="367">
        <f t="shared" ca="1" si="18"/>
        <v>0</v>
      </c>
      <c r="Q75" s="367">
        <f ca="1">IFERROR(IF(Source!AB50="","",Source!AI50),"")</f>
        <v>0</v>
      </c>
      <c r="R75" s="367">
        <f ca="1">IFERROR(IF(Source!AB50="","",Source!AJ50),"")</f>
        <v>0</v>
      </c>
      <c r="S75" s="367">
        <f t="shared" ca="1" si="19"/>
        <v>0</v>
      </c>
      <c r="T75" s="368"/>
      <c r="U75" s="367">
        <f ca="1">IFERROR(IF(Source!AB50="","",Source!AH50),"")</f>
        <v>0</v>
      </c>
      <c r="V75" s="367">
        <f ca="1">IFERROR(IF(Source!AB50="","",Source!AE50),"")</f>
        <v>0</v>
      </c>
      <c r="W75" s="367">
        <f ca="1">IFERROR(IF(Source!AB50="","",Source!AF50),"")</f>
        <v>0</v>
      </c>
      <c r="X75" s="367">
        <f ca="1">IFERROR(IF(Source!AB50="","",Source!AG50),"")</f>
        <v>0</v>
      </c>
      <c r="Y75" s="367">
        <f t="shared" ca="1" si="20"/>
        <v>0</v>
      </c>
      <c r="Z75" s="269"/>
      <c r="AA75" s="367">
        <f ca="1">IFERROR(IF(Source!AB50="","",Source!AZ50),"")</f>
        <v>0</v>
      </c>
      <c r="AB75" s="367">
        <f ca="1">IFERROR(IF(Source!AB50="","",Source!BA50),"")</f>
        <v>0</v>
      </c>
      <c r="AC75" s="367">
        <f t="shared" ca="1" si="21"/>
        <v>0</v>
      </c>
      <c r="AD75" s="367">
        <f ca="1">IFERROR(IF(Source!AB50="","",Source!BB50),"")</f>
        <v>0</v>
      </c>
      <c r="AE75" s="269"/>
      <c r="AF75" s="270"/>
    </row>
    <row r="76" spans="6:32" ht="19.95" customHeight="1" x14ac:dyDescent="0.3">
      <c r="F76" s="369" t="str">
        <f ca="1">IFERROR(IF(Source!AB51="","",Source!AB51),"")</f>
        <v>Week-46 Nov-20</v>
      </c>
      <c r="G76" s="367">
        <f ca="1">IFERROR(IF(Source!AB51="","",Source!AC51),"")</f>
        <v>0</v>
      </c>
      <c r="H76" s="367">
        <f ca="1">IFERROR(IF(Source!AB51="","",Source!AI51+Source!AJ51-Source!AK51),"")</f>
        <v>0</v>
      </c>
      <c r="I76" s="367">
        <f ca="1">IFERROR(IF(Source!AB51="","",Source!AS51),"")</f>
        <v>0</v>
      </c>
      <c r="J76" s="367">
        <f ca="1">IFERROR(IF(Source!AB51="","",Source!AO51),"")</f>
        <v>0</v>
      </c>
      <c r="K76" s="367">
        <f ca="1">IFERROR(IF(Source!AB51="","",Source!AQ51),"")</f>
        <v>0</v>
      </c>
      <c r="L76" s="367">
        <f t="shared" ca="1" si="15"/>
        <v>0</v>
      </c>
      <c r="M76" s="367">
        <f t="shared" ca="1" si="16"/>
        <v>0</v>
      </c>
      <c r="N76" s="368"/>
      <c r="O76" s="367">
        <f t="shared" ca="1" si="17"/>
        <v>0</v>
      </c>
      <c r="P76" s="367">
        <f t="shared" ca="1" si="18"/>
        <v>0</v>
      </c>
      <c r="Q76" s="367">
        <f ca="1">IFERROR(IF(Source!AB51="","",Source!AI51),"")</f>
        <v>0</v>
      </c>
      <c r="R76" s="367">
        <f ca="1">IFERROR(IF(Source!AB51="","",Source!AJ51),"")</f>
        <v>0</v>
      </c>
      <c r="S76" s="367">
        <f t="shared" ca="1" si="19"/>
        <v>0</v>
      </c>
      <c r="T76" s="368"/>
      <c r="U76" s="367">
        <f ca="1">IFERROR(IF(Source!AB51="","",Source!AH51),"")</f>
        <v>0</v>
      </c>
      <c r="V76" s="367">
        <f ca="1">IFERROR(IF(Source!AB51="","",Source!AE51),"")</f>
        <v>0</v>
      </c>
      <c r="W76" s="367">
        <f ca="1">IFERROR(IF(Source!AB51="","",Source!AF51),"")</f>
        <v>0</v>
      </c>
      <c r="X76" s="367">
        <f ca="1">IFERROR(IF(Source!AB51="","",Source!AG51),"")</f>
        <v>0</v>
      </c>
      <c r="Y76" s="367">
        <f t="shared" ca="1" si="20"/>
        <v>0</v>
      </c>
      <c r="Z76" s="269"/>
      <c r="AA76" s="367">
        <f ca="1">IFERROR(IF(Source!AB51="","",Source!AZ51),"")</f>
        <v>0</v>
      </c>
      <c r="AB76" s="367">
        <f ca="1">IFERROR(IF(Source!AB51="","",Source!BA51),"")</f>
        <v>0</v>
      </c>
      <c r="AC76" s="367">
        <f t="shared" ca="1" si="21"/>
        <v>0</v>
      </c>
      <c r="AD76" s="367">
        <f ca="1">IFERROR(IF(Source!AB51="","",Source!BB51),"")</f>
        <v>0</v>
      </c>
      <c r="AE76" s="269"/>
      <c r="AF76" s="270"/>
    </row>
    <row r="77" spans="6:32" ht="19.95" customHeight="1" x14ac:dyDescent="0.3">
      <c r="F77" s="369" t="str">
        <f ca="1">IFERROR(IF(Source!AB52="","",Source!AB52),"")</f>
        <v>Week-47 Nov-27</v>
      </c>
      <c r="G77" s="367">
        <f ca="1">IFERROR(IF(Source!AB52="","",Source!AC52),"")</f>
        <v>0</v>
      </c>
      <c r="H77" s="367">
        <f ca="1">IFERROR(IF(Source!AB52="","",Source!AI52+Source!AJ52-Source!AK52),"")</f>
        <v>0</v>
      </c>
      <c r="I77" s="367">
        <f ca="1">IFERROR(IF(Source!AB52="","",Source!AS52),"")</f>
        <v>0</v>
      </c>
      <c r="J77" s="367">
        <f ca="1">IFERROR(IF(Source!AB52="","",Source!AO52),"")</f>
        <v>0</v>
      </c>
      <c r="K77" s="367">
        <f ca="1">IFERROR(IF(Source!AB52="","",Source!AQ52),"")</f>
        <v>0</v>
      </c>
      <c r="L77" s="367">
        <f t="shared" ca="1" si="15"/>
        <v>0</v>
      </c>
      <c r="M77" s="367">
        <f t="shared" ca="1" si="16"/>
        <v>0</v>
      </c>
      <c r="N77" s="368"/>
      <c r="O77" s="367">
        <f t="shared" ca="1" si="17"/>
        <v>0</v>
      </c>
      <c r="P77" s="367">
        <f t="shared" ca="1" si="18"/>
        <v>0</v>
      </c>
      <c r="Q77" s="367">
        <f ca="1">IFERROR(IF(Source!AB52="","",Source!AI52),"")</f>
        <v>0</v>
      </c>
      <c r="R77" s="367">
        <f ca="1">IFERROR(IF(Source!AB52="","",Source!AJ52),"")</f>
        <v>0</v>
      </c>
      <c r="S77" s="367">
        <f t="shared" ca="1" si="19"/>
        <v>0</v>
      </c>
      <c r="T77" s="368"/>
      <c r="U77" s="367">
        <f ca="1">IFERROR(IF(Source!AB52="","",Source!AH52),"")</f>
        <v>0</v>
      </c>
      <c r="V77" s="367">
        <f ca="1">IFERROR(IF(Source!AB52="","",Source!AE52),"")</f>
        <v>0</v>
      </c>
      <c r="W77" s="367">
        <f ca="1">IFERROR(IF(Source!AB52="","",Source!AF52),"")</f>
        <v>0</v>
      </c>
      <c r="X77" s="367">
        <f ca="1">IFERROR(IF(Source!AB52="","",Source!AG52),"")</f>
        <v>0</v>
      </c>
      <c r="Y77" s="367">
        <f t="shared" ca="1" si="20"/>
        <v>0</v>
      </c>
      <c r="Z77" s="269"/>
      <c r="AA77" s="367">
        <f ca="1">IFERROR(IF(Source!AB52="","",Source!AZ52),"")</f>
        <v>0</v>
      </c>
      <c r="AB77" s="367">
        <f ca="1">IFERROR(IF(Source!AB52="","",Source!BA52),"")</f>
        <v>0</v>
      </c>
      <c r="AC77" s="367">
        <f t="shared" ca="1" si="21"/>
        <v>0</v>
      </c>
      <c r="AD77" s="367">
        <f ca="1">IFERROR(IF(Source!AB52="","",Source!BB52),"")</f>
        <v>0</v>
      </c>
      <c r="AE77" s="269"/>
      <c r="AF77" s="270"/>
    </row>
    <row r="78" spans="6:32" ht="19.95" customHeight="1" x14ac:dyDescent="0.3">
      <c r="F78" s="369" t="str">
        <f ca="1">IFERROR(IF(Source!AB53="","",Source!AB53),"")</f>
        <v>Week-48 Dec-04</v>
      </c>
      <c r="G78" s="367">
        <f ca="1">IFERROR(IF(Source!AB53="","",Source!AC53),"")</f>
        <v>0</v>
      </c>
      <c r="H78" s="367">
        <f ca="1">IFERROR(IF(Source!AB53="","",Source!AI53+Source!AJ53-Source!AK53),"")</f>
        <v>0</v>
      </c>
      <c r="I78" s="367">
        <f ca="1">IFERROR(IF(Source!AB53="","",Source!AS53),"")</f>
        <v>0</v>
      </c>
      <c r="J78" s="367">
        <f ca="1">IFERROR(IF(Source!AB53="","",Source!AO53),"")</f>
        <v>0</v>
      </c>
      <c r="K78" s="367">
        <f ca="1">IFERROR(IF(Source!AB53="","",Source!AQ53),"")</f>
        <v>0</v>
      </c>
      <c r="L78" s="367">
        <f t="shared" ca="1" si="15"/>
        <v>0</v>
      </c>
      <c r="M78" s="367">
        <f t="shared" ca="1" si="16"/>
        <v>0</v>
      </c>
      <c r="N78" s="368"/>
      <c r="O78" s="367">
        <f t="shared" ca="1" si="17"/>
        <v>0</v>
      </c>
      <c r="P78" s="367">
        <f t="shared" ca="1" si="18"/>
        <v>0</v>
      </c>
      <c r="Q78" s="367">
        <f ca="1">IFERROR(IF(Source!AB53="","",Source!AI53),"")</f>
        <v>0</v>
      </c>
      <c r="R78" s="367">
        <f ca="1">IFERROR(IF(Source!AB53="","",Source!AJ53),"")</f>
        <v>0</v>
      </c>
      <c r="S78" s="367">
        <f t="shared" ca="1" si="19"/>
        <v>0</v>
      </c>
      <c r="T78" s="368"/>
      <c r="U78" s="367">
        <f ca="1">IFERROR(IF(Source!AB53="","",Source!AH53),"")</f>
        <v>0</v>
      </c>
      <c r="V78" s="367">
        <f ca="1">IFERROR(IF(Source!AB53="","",Source!AE53),"")</f>
        <v>0</v>
      </c>
      <c r="W78" s="367">
        <f ca="1">IFERROR(IF(Source!AB53="","",Source!AF53),"")</f>
        <v>0</v>
      </c>
      <c r="X78" s="367">
        <f ca="1">IFERROR(IF(Source!AB53="","",Source!AG53),"")</f>
        <v>0</v>
      </c>
      <c r="Y78" s="367">
        <f t="shared" ca="1" si="20"/>
        <v>0</v>
      </c>
      <c r="Z78" s="269"/>
      <c r="AA78" s="367">
        <f ca="1">IFERROR(IF(Source!AB53="","",Source!AZ53),"")</f>
        <v>0</v>
      </c>
      <c r="AB78" s="367">
        <f ca="1">IFERROR(IF(Source!AB53="","",Source!BA53),"")</f>
        <v>0</v>
      </c>
      <c r="AC78" s="367">
        <f t="shared" ca="1" si="21"/>
        <v>0</v>
      </c>
      <c r="AD78" s="367">
        <f ca="1">IFERROR(IF(Source!AB53="","",Source!BB53),"")</f>
        <v>0</v>
      </c>
      <c r="AE78" s="269"/>
      <c r="AF78" s="270"/>
    </row>
    <row r="79" spans="6:32" ht="19.95" customHeight="1" x14ac:dyDescent="0.3">
      <c r="F79" s="369" t="str">
        <f ca="1">IFERROR(IF(Source!AB54="","",Source!AB54),"")</f>
        <v>Week-49 Dec-11</v>
      </c>
      <c r="G79" s="367">
        <f ca="1">IFERROR(IF(Source!AB54="","",Source!AC54),"")</f>
        <v>0</v>
      </c>
      <c r="H79" s="367">
        <f ca="1">IFERROR(IF(Source!AB54="","",Source!AI54+Source!AJ54-Source!AK54),"")</f>
        <v>0</v>
      </c>
      <c r="I79" s="367">
        <f ca="1">IFERROR(IF(Source!AB54="","",Source!AS54),"")</f>
        <v>0</v>
      </c>
      <c r="J79" s="367">
        <f ca="1">IFERROR(IF(Source!AB54="","",Source!AO54),"")</f>
        <v>0</v>
      </c>
      <c r="K79" s="367">
        <f ca="1">IFERROR(IF(Source!AB54="","",Source!AQ54),"")</f>
        <v>0</v>
      </c>
      <c r="L79" s="367">
        <f t="shared" ca="1" si="15"/>
        <v>0</v>
      </c>
      <c r="M79" s="367">
        <f t="shared" ca="1" si="16"/>
        <v>0</v>
      </c>
      <c r="N79" s="368"/>
      <c r="O79" s="367">
        <f t="shared" ca="1" si="17"/>
        <v>0</v>
      </c>
      <c r="P79" s="367">
        <f t="shared" ca="1" si="18"/>
        <v>0</v>
      </c>
      <c r="Q79" s="367">
        <f ca="1">IFERROR(IF(Source!AB54="","",Source!AI54),"")</f>
        <v>0</v>
      </c>
      <c r="R79" s="367">
        <f ca="1">IFERROR(IF(Source!AB54="","",Source!AJ54),"")</f>
        <v>0</v>
      </c>
      <c r="S79" s="367">
        <f t="shared" ca="1" si="19"/>
        <v>0</v>
      </c>
      <c r="T79" s="368"/>
      <c r="U79" s="367">
        <f ca="1">IFERROR(IF(Source!AB54="","",Source!AH54),"")</f>
        <v>0</v>
      </c>
      <c r="V79" s="367">
        <f ca="1">IFERROR(IF(Source!AB54="","",Source!AE54),"")</f>
        <v>0</v>
      </c>
      <c r="W79" s="367">
        <f ca="1">IFERROR(IF(Source!AB54="","",Source!AF54),"")</f>
        <v>0</v>
      </c>
      <c r="X79" s="367">
        <f ca="1">IFERROR(IF(Source!AB54="","",Source!AG54),"")</f>
        <v>0</v>
      </c>
      <c r="Y79" s="367">
        <f t="shared" ca="1" si="20"/>
        <v>0</v>
      </c>
      <c r="Z79" s="269"/>
      <c r="AA79" s="367">
        <f ca="1">IFERROR(IF(Source!AB54="","",Source!AZ54),"")</f>
        <v>0</v>
      </c>
      <c r="AB79" s="367">
        <f ca="1">IFERROR(IF(Source!AB54="","",Source!BA54),"")</f>
        <v>0</v>
      </c>
      <c r="AC79" s="367">
        <f t="shared" ca="1" si="21"/>
        <v>0</v>
      </c>
      <c r="AD79" s="367">
        <f ca="1">IFERROR(IF(Source!AB54="","",Source!BB54),"")</f>
        <v>0</v>
      </c>
      <c r="AE79" s="269"/>
      <c r="AF79" s="270"/>
    </row>
    <row r="80" spans="6:32" ht="19.95" customHeight="1" x14ac:dyDescent="0.3">
      <c r="F80" s="369" t="str">
        <f ca="1">IFERROR(IF(Source!AB55="","",Source!AB55),"")</f>
        <v>Week-50 Dec-18</v>
      </c>
      <c r="G80" s="367">
        <f ca="1">IFERROR(IF(Source!AB55="","",Source!AC55),"")</f>
        <v>0</v>
      </c>
      <c r="H80" s="367">
        <f ca="1">IFERROR(IF(Source!AB55="","",Source!AI55+Source!AJ55-Source!AK55),"")</f>
        <v>0</v>
      </c>
      <c r="I80" s="367">
        <f ca="1">IFERROR(IF(Source!AB55="","",Source!AS55),"")</f>
        <v>0</v>
      </c>
      <c r="J80" s="367">
        <f ca="1">IFERROR(IF(Source!AB55="","",Source!AO55),"")</f>
        <v>0</v>
      </c>
      <c r="K80" s="367">
        <f ca="1">IFERROR(IF(Source!AB55="","",Source!AQ55),"")</f>
        <v>0</v>
      </c>
      <c r="L80" s="367">
        <f t="shared" ca="1" si="15"/>
        <v>0</v>
      </c>
      <c r="M80" s="367">
        <f t="shared" ca="1" si="16"/>
        <v>0</v>
      </c>
      <c r="N80" s="368"/>
      <c r="O80" s="367">
        <f t="shared" ca="1" si="17"/>
        <v>0</v>
      </c>
      <c r="P80" s="367">
        <f t="shared" ca="1" si="18"/>
        <v>0</v>
      </c>
      <c r="Q80" s="367">
        <f ca="1">IFERROR(IF(Source!AB55="","",Source!AI55),"")</f>
        <v>0</v>
      </c>
      <c r="R80" s="367">
        <f ca="1">IFERROR(IF(Source!AB55="","",Source!AJ55),"")</f>
        <v>0</v>
      </c>
      <c r="S80" s="367">
        <f t="shared" ca="1" si="19"/>
        <v>0</v>
      </c>
      <c r="T80" s="368"/>
      <c r="U80" s="367">
        <f ca="1">IFERROR(IF(Source!AB55="","",Source!AH55),"")</f>
        <v>0</v>
      </c>
      <c r="V80" s="367">
        <f ca="1">IFERROR(IF(Source!AB55="","",Source!AE55),"")</f>
        <v>0</v>
      </c>
      <c r="W80" s="367">
        <f ca="1">IFERROR(IF(Source!AB55="","",Source!AF55),"")</f>
        <v>0</v>
      </c>
      <c r="X80" s="367">
        <f ca="1">IFERROR(IF(Source!AB55="","",Source!AG55),"")</f>
        <v>0</v>
      </c>
      <c r="Y80" s="367">
        <f t="shared" ca="1" si="20"/>
        <v>0</v>
      </c>
      <c r="Z80" s="269"/>
      <c r="AA80" s="367">
        <f ca="1">IFERROR(IF(Source!AB55="","",Source!AZ55),"")</f>
        <v>0</v>
      </c>
      <c r="AB80" s="367">
        <f ca="1">IFERROR(IF(Source!AB55="","",Source!BA55),"")</f>
        <v>0</v>
      </c>
      <c r="AC80" s="367">
        <f t="shared" ca="1" si="21"/>
        <v>0</v>
      </c>
      <c r="AD80" s="367">
        <f ca="1">IFERROR(IF(Source!AB55="","",Source!BB55),"")</f>
        <v>0</v>
      </c>
      <c r="AE80" s="269"/>
      <c r="AF80" s="270"/>
    </row>
    <row r="81" spans="2:32" ht="19.95" customHeight="1" x14ac:dyDescent="0.3">
      <c r="B81" s="270"/>
      <c r="C81" s="270"/>
      <c r="D81" s="270"/>
      <c r="E81" s="269"/>
      <c r="F81" s="369" t="str">
        <f ca="1">IFERROR(IF(Source!AB56="","",Source!AB56),"")</f>
        <v>Week-51 Dec-25</v>
      </c>
      <c r="G81" s="367">
        <f ca="1">IFERROR(IF(Source!AB56="","",Source!AC56),"")</f>
        <v>0</v>
      </c>
      <c r="H81" s="367">
        <f ca="1">IFERROR(IF(Source!AB56="","",Source!AI56+Source!AJ56-Source!AK56),"")</f>
        <v>0</v>
      </c>
      <c r="I81" s="367">
        <f ca="1">IFERROR(IF(Source!AB56="","",Source!AS56),"")</f>
        <v>0</v>
      </c>
      <c r="J81" s="367">
        <f ca="1">IFERROR(IF(Source!AB56="","",Source!AO56),"")</f>
        <v>0</v>
      </c>
      <c r="K81" s="367">
        <f ca="1">IFERROR(IF(Source!AB56="","",Source!AQ56),"")</f>
        <v>0</v>
      </c>
      <c r="L81" s="367">
        <f t="shared" ca="1" si="15"/>
        <v>0</v>
      </c>
      <c r="M81" s="367">
        <f t="shared" ca="1" si="16"/>
        <v>0</v>
      </c>
      <c r="N81" s="368"/>
      <c r="O81" s="367">
        <f t="shared" ca="1" si="17"/>
        <v>0</v>
      </c>
      <c r="P81" s="367">
        <f t="shared" ca="1" si="18"/>
        <v>0</v>
      </c>
      <c r="Q81" s="367">
        <f ca="1">IFERROR(IF(Source!AB56="","",Source!AI56),"")</f>
        <v>0</v>
      </c>
      <c r="R81" s="367">
        <f ca="1">IFERROR(IF(Source!AB56="","",Source!AJ56),"")</f>
        <v>0</v>
      </c>
      <c r="S81" s="367">
        <f t="shared" ca="1" si="19"/>
        <v>0</v>
      </c>
      <c r="T81" s="368"/>
      <c r="U81" s="367">
        <f ca="1">IFERROR(IF(Source!AB56="","",Source!AH56),"")</f>
        <v>0</v>
      </c>
      <c r="V81" s="367">
        <f ca="1">IFERROR(IF(Source!AB56="","",Source!AE56),"")</f>
        <v>0</v>
      </c>
      <c r="W81" s="367">
        <f ca="1">IFERROR(IF(Source!AB56="","",Source!AF56),"")</f>
        <v>0</v>
      </c>
      <c r="X81" s="367">
        <f ca="1">IFERROR(IF(Source!AB56="","",Source!AG56),"")</f>
        <v>0</v>
      </c>
      <c r="Y81" s="367">
        <f t="shared" ca="1" si="20"/>
        <v>0</v>
      </c>
      <c r="Z81" s="269"/>
      <c r="AA81" s="367">
        <f ca="1">IFERROR(IF(Source!AB56="","",Source!AZ56),"")</f>
        <v>0</v>
      </c>
      <c r="AB81" s="367">
        <f ca="1">IFERROR(IF(Source!AB56="","",Source!BA56),"")</f>
        <v>0</v>
      </c>
      <c r="AC81" s="367">
        <f t="shared" ca="1" si="21"/>
        <v>0</v>
      </c>
      <c r="AD81" s="367">
        <f ca="1">IFERROR(IF(Source!AB56="","",Source!BB56),"")</f>
        <v>0</v>
      </c>
      <c r="AE81" s="269"/>
      <c r="AF81" s="270"/>
    </row>
    <row r="82" spans="2:32" ht="19.95" customHeight="1" x14ac:dyDescent="0.3">
      <c r="B82" s="270"/>
      <c r="C82" s="270"/>
      <c r="D82" s="270"/>
      <c r="E82" s="269"/>
      <c r="F82" s="369" t="str">
        <f ca="1">IFERROR(IF(Source!AB57="","",Source!AB57),"")</f>
        <v>Week-52 Jan-01</v>
      </c>
      <c r="G82" s="367">
        <f ca="1">IFERROR(IF(Source!AB57="","",Source!AC57),"")</f>
        <v>0</v>
      </c>
      <c r="H82" s="367">
        <f ca="1">IFERROR(IF(Source!AB57="","",Source!AI57+Source!AJ57-Source!AK57),"")</f>
        <v>0</v>
      </c>
      <c r="I82" s="367">
        <f ca="1">IFERROR(IF(Source!AB57="","",Source!AS57),"")</f>
        <v>0</v>
      </c>
      <c r="J82" s="367">
        <f ca="1">IFERROR(IF(Source!AB57="","",Source!AO57),"")</f>
        <v>0</v>
      </c>
      <c r="K82" s="367">
        <f ca="1">IFERROR(IF(Source!AB57="","",Source!AQ57),"")</f>
        <v>0</v>
      </c>
      <c r="L82" s="367">
        <f t="shared" ca="1" si="15"/>
        <v>0</v>
      </c>
      <c r="M82" s="367">
        <f t="shared" ca="1" si="16"/>
        <v>0</v>
      </c>
      <c r="N82" s="368"/>
      <c r="O82" s="367">
        <f t="shared" ca="1" si="17"/>
        <v>0</v>
      </c>
      <c r="P82" s="367">
        <f t="shared" ca="1" si="18"/>
        <v>0</v>
      </c>
      <c r="Q82" s="367">
        <f ca="1">IFERROR(IF(Source!AB57="","",Source!AI57),"")</f>
        <v>0</v>
      </c>
      <c r="R82" s="367">
        <f ca="1">IFERROR(IF(Source!AB57="","",Source!AJ57),"")</f>
        <v>0</v>
      </c>
      <c r="S82" s="367">
        <f t="shared" ca="1" si="19"/>
        <v>0</v>
      </c>
      <c r="T82" s="368"/>
      <c r="U82" s="367">
        <f ca="1">IFERROR(IF(Source!AB57="","",Source!AH57),"")</f>
        <v>0</v>
      </c>
      <c r="V82" s="367">
        <f ca="1">IFERROR(IF(Source!AB57="","",Source!AE57),"")</f>
        <v>0</v>
      </c>
      <c r="W82" s="367">
        <f ca="1">IFERROR(IF(Source!AB57="","",Source!AF57),"")</f>
        <v>0</v>
      </c>
      <c r="X82" s="367">
        <f ca="1">IFERROR(IF(Source!AB57="","",Source!AG57),"")</f>
        <v>0</v>
      </c>
      <c r="Y82" s="367">
        <f t="shared" ca="1" si="20"/>
        <v>0</v>
      </c>
      <c r="Z82" s="269"/>
      <c r="AA82" s="367">
        <f ca="1">IFERROR(IF(Source!AB57="","",Source!AZ57),"")</f>
        <v>0</v>
      </c>
      <c r="AB82" s="367">
        <f ca="1">IFERROR(IF(Source!AB57="","",Source!BA57),"")</f>
        <v>0</v>
      </c>
      <c r="AC82" s="367">
        <f t="shared" ca="1" si="21"/>
        <v>0</v>
      </c>
      <c r="AD82" s="367">
        <f ca="1">IFERROR(IF(Source!AB57="","",Source!BB57),"")</f>
        <v>0</v>
      </c>
      <c r="AE82" s="269"/>
      <c r="AF82" s="270"/>
    </row>
    <row r="83" spans="2:32" ht="19.95" customHeight="1" x14ac:dyDescent="0.3">
      <c r="B83" s="270"/>
      <c r="C83" s="270"/>
      <c r="D83" s="270"/>
      <c r="E83" s="269"/>
      <c r="F83" s="269"/>
      <c r="G83" s="269"/>
      <c r="H83" s="269"/>
      <c r="I83" s="269"/>
      <c r="J83" s="269"/>
      <c r="K83" s="269"/>
      <c r="L83" s="269"/>
      <c r="M83" s="269"/>
      <c r="N83" s="269"/>
      <c r="O83" s="269"/>
      <c r="P83" s="269"/>
      <c r="Q83" s="269"/>
      <c r="R83" s="269"/>
      <c r="S83" s="269"/>
      <c r="T83" s="269"/>
      <c r="U83" s="269"/>
      <c r="V83" s="269"/>
      <c r="W83" s="269"/>
      <c r="X83" s="269"/>
      <c r="Y83" s="269"/>
      <c r="Z83" s="269"/>
      <c r="AA83" s="269"/>
      <c r="AB83" s="269"/>
      <c r="AC83" s="269"/>
      <c r="AD83" s="269"/>
      <c r="AE83" s="269"/>
      <c r="AF83" s="270"/>
    </row>
    <row r="84" spans="2:32" ht="19.95" customHeight="1" x14ac:dyDescent="0.3">
      <c r="B84" s="270"/>
      <c r="C84" s="270"/>
      <c r="D84" s="270"/>
      <c r="E84" s="269"/>
      <c r="F84" s="269"/>
      <c r="G84" s="269"/>
      <c r="H84" s="269"/>
      <c r="I84" s="269"/>
      <c r="J84" s="269"/>
      <c r="K84" s="269"/>
      <c r="L84" s="269"/>
      <c r="M84" s="269"/>
      <c r="N84" s="269"/>
      <c r="O84" s="269"/>
      <c r="P84" s="269"/>
      <c r="Q84" s="269"/>
      <c r="R84" s="269"/>
      <c r="S84" s="269"/>
      <c r="T84" s="269"/>
      <c r="U84" s="269"/>
      <c r="V84" s="269"/>
      <c r="W84" s="269"/>
      <c r="X84" s="269"/>
      <c r="Y84" s="269"/>
      <c r="Z84" s="269"/>
      <c r="AA84" s="269"/>
      <c r="AB84" s="269"/>
      <c r="AC84" s="269"/>
      <c r="AD84" s="269"/>
      <c r="AE84" s="269"/>
      <c r="AF84" s="270"/>
    </row>
    <row r="85" spans="2:32" ht="19.95" customHeight="1" x14ac:dyDescent="0.3">
      <c r="B85" s="270"/>
      <c r="C85" s="270"/>
      <c r="D85" s="270"/>
      <c r="E85" s="270"/>
      <c r="F85" s="270"/>
      <c r="G85" s="270"/>
      <c r="H85" s="270"/>
      <c r="I85" s="270"/>
      <c r="J85" s="270"/>
      <c r="K85" s="270"/>
      <c r="L85" s="270"/>
      <c r="M85" s="270"/>
      <c r="N85" s="270"/>
      <c r="O85" s="270"/>
      <c r="P85" s="270"/>
      <c r="Q85" s="270"/>
      <c r="R85" s="270"/>
      <c r="S85" s="270"/>
      <c r="T85" s="270"/>
      <c r="U85" s="270"/>
      <c r="V85" s="270"/>
      <c r="W85" s="270"/>
      <c r="X85" s="270"/>
      <c r="Y85" s="270"/>
      <c r="Z85" s="270"/>
      <c r="AA85" s="270"/>
      <c r="AB85" s="270"/>
      <c r="AC85" s="270"/>
      <c r="AD85" s="270"/>
      <c r="AE85" s="270"/>
      <c r="AF85" s="270"/>
    </row>
    <row r="86" spans="2:32" ht="19.95" customHeight="1" x14ac:dyDescent="0.3">
      <c r="B86" s="269"/>
      <c r="C86" s="269"/>
      <c r="D86" s="269"/>
      <c r="E86" s="269"/>
      <c r="F86" s="269"/>
      <c r="G86" s="269"/>
      <c r="H86" s="269"/>
      <c r="I86" s="269"/>
      <c r="J86" s="269"/>
      <c r="K86" s="269"/>
      <c r="L86" s="269"/>
      <c r="M86" s="269"/>
      <c r="N86" s="269"/>
      <c r="O86" s="269"/>
      <c r="P86" s="269"/>
      <c r="Q86" s="269"/>
      <c r="R86" s="269"/>
      <c r="S86" s="269"/>
      <c r="T86" s="269"/>
      <c r="U86" s="269"/>
      <c r="V86" s="269"/>
      <c r="W86" s="269"/>
      <c r="X86" s="269"/>
      <c r="Y86" s="269"/>
      <c r="Z86" s="269"/>
      <c r="AA86" s="269"/>
      <c r="AB86" s="269"/>
      <c r="AC86" s="269"/>
      <c r="AD86" s="269"/>
      <c r="AE86" s="269"/>
      <c r="AF86" s="269"/>
    </row>
  </sheetData>
  <mergeCells count="25">
    <mergeCell ref="B1:D2"/>
    <mergeCell ref="Q29:R29"/>
    <mergeCell ref="U29:V29"/>
    <mergeCell ref="F13:G13"/>
    <mergeCell ref="O13:P13"/>
    <mergeCell ref="Q13:R13"/>
    <mergeCell ref="U13:V13"/>
    <mergeCell ref="F29:G29"/>
    <mergeCell ref="O29:P29"/>
    <mergeCell ref="Q4:R4"/>
    <mergeCell ref="O4:P4"/>
    <mergeCell ref="U4:V4"/>
    <mergeCell ref="B12:D13"/>
    <mergeCell ref="B14:D15"/>
    <mergeCell ref="B8:D9"/>
    <mergeCell ref="B10:D11"/>
    <mergeCell ref="AA4:AD4"/>
    <mergeCell ref="AA13:AD13"/>
    <mergeCell ref="AA29:AD29"/>
    <mergeCell ref="B16:D17"/>
    <mergeCell ref="F4:G4"/>
    <mergeCell ref="B18:D19"/>
    <mergeCell ref="B20:D21"/>
    <mergeCell ref="B4:D5"/>
    <mergeCell ref="B6:D7"/>
  </mergeCells>
  <conditionalFormatting sqref="F6:Y12 H13:Y13 F14 F15:Y28 H29:Y29 F30 F31:Y82">
    <cfRule type="cellIs" dxfId="3" priority="2" operator="equal">
      <formula>0</formula>
    </cfRule>
  </conditionalFormatting>
  <conditionalFormatting sqref="AA6:AD12 AA15:AD28 AA31:AD82">
    <cfRule type="cellIs" dxfId="2" priority="1" operator="equal">
      <formula>0</formula>
    </cfRule>
  </conditionalFormatting>
  <hyperlinks>
    <hyperlink ref="B4:D5" location="a1Settings" display="Settings" xr:uid="{C7CC4655-E04F-4127-96FD-FD2FC14CC03C}"/>
    <hyperlink ref="B6:D7" location="a1Employees" display="Employees" xr:uid="{FAB1876F-1626-4A26-90BE-9800AFDA8FB9}"/>
    <hyperlink ref="B8:D9" location="a1Payroll" display="Payroll" xr:uid="{3C75FACB-27EA-4984-82E2-3563B03CD136}"/>
    <hyperlink ref="B12:D13" location="a1Pays" display="Pays Stub" xr:uid="{743423F9-5FDC-4988-9A14-E13C1263FBC4}"/>
    <hyperlink ref="B18:D19" location="a1RemiAll" display="Pays Stub" xr:uid="{70FBB5AD-423C-46F3-A90B-08523D7906A9}"/>
    <hyperlink ref="B16:D17" location="a1RemiEmp" display="Remittance Employee" xr:uid="{53A721EE-C877-4242-BC6B-B796756D38CE}"/>
    <hyperlink ref="B20:D21" location="a1Dash" display="Remittance Employee" xr:uid="{715E5E04-A45F-4619-A070-F29064BA3FC1}"/>
    <hyperlink ref="B14:D15" location="'Form 941'!A1" display="Form 941" xr:uid="{43FBE9B6-E1B2-4241-A1CD-8A7A2BBE3610}"/>
    <hyperlink ref="B10:D11" location="Hours!A1" display="Timesheet" xr:uid="{819ABB9B-6953-4EDA-8F72-17E9AACD2764}"/>
  </hyperlinks>
  <pageMargins left="0.7" right="0.7" top="0.75" bottom="0.75" header="0.3" footer="0.3"/>
  <pageSetup paperSize="9" scale="44" orientation="portrait" r:id="rId1"/>
  <ignoredErrors>
    <ignoredError sqref="Q33:Q82 AC6:AC10" 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B8747-94A3-4F46-8BF1-D85A07A64F17}">
  <sheetPr codeName="Sheet9">
    <tabColor theme="7"/>
  </sheetPr>
  <dimension ref="A1:AQ108"/>
  <sheetViews>
    <sheetView showGridLines="0" showRowColHeaders="0" topLeftCell="A7" workbookViewId="0">
      <selection activeCell="AL20" sqref="AL20:AM20"/>
    </sheetView>
  </sheetViews>
  <sheetFormatPr defaultColWidth="6.5546875" defaultRowHeight="19.95" customHeight="1" zeroHeight="1" x14ac:dyDescent="0.3"/>
  <cols>
    <col min="1" max="1" width="1.77734375" style="12" customWidth="1"/>
    <col min="2" max="4" width="7.21875" style="12" customWidth="1"/>
    <col min="5" max="5" width="2.6640625" style="12" customWidth="1"/>
    <col min="6" max="6" width="0.77734375" style="25" customWidth="1"/>
    <col min="7" max="12" width="8.21875" style="25" customWidth="1"/>
    <col min="13" max="13" width="0.77734375" style="25" customWidth="1"/>
    <col min="14" max="14" width="2.44140625" style="25" customWidth="1"/>
    <col min="15" max="15" width="0.77734375" style="25" customWidth="1"/>
    <col min="16" max="21" width="8.21875" style="25" customWidth="1"/>
    <col min="22" max="22" width="0.77734375" style="25" customWidth="1"/>
    <col min="23" max="23" width="2.44140625" style="25" customWidth="1"/>
    <col min="24" max="24" width="0.77734375" style="25" customWidth="1"/>
    <col min="25" max="30" width="8.21875" style="25" customWidth="1"/>
    <col min="31" max="31" width="0.77734375" style="25" customWidth="1"/>
    <col min="32" max="32" width="2.44140625" style="25" customWidth="1"/>
    <col min="33" max="33" width="0.77734375" style="25" customWidth="1"/>
    <col min="34" max="39" width="8.21875" style="25" customWidth="1"/>
    <col min="40" max="40" width="0.77734375" style="25" customWidth="1"/>
    <col min="41" max="41" width="2.5546875" style="25" customWidth="1"/>
    <col min="42" max="45" width="6.6640625" style="12" customWidth="1"/>
    <col min="46" max="49" width="6.5546875" style="12" customWidth="1"/>
    <col min="50" max="16384" width="6.5546875" style="12"/>
  </cols>
  <sheetData>
    <row r="1" spans="1:43" ht="19.95" customHeight="1" x14ac:dyDescent="0.3">
      <c r="A1" s="298"/>
      <c r="B1" s="597" t="s">
        <v>19</v>
      </c>
      <c r="C1" s="597"/>
      <c r="D1" s="597"/>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c r="AK1" s="299"/>
      <c r="AL1" s="299"/>
      <c r="AM1" s="244" t="s">
        <v>3476</v>
      </c>
      <c r="AN1" s="299"/>
      <c r="AO1" s="298"/>
      <c r="AP1" s="298"/>
      <c r="AQ1" s="298"/>
    </row>
    <row r="2" spans="1:43" ht="23.4" customHeight="1" x14ac:dyDescent="0.3">
      <c r="A2" s="298"/>
      <c r="B2" s="597"/>
      <c r="C2" s="597"/>
      <c r="D2" s="597"/>
      <c r="E2" s="298"/>
      <c r="F2" s="298"/>
      <c r="G2" s="298"/>
      <c r="H2" s="298"/>
      <c r="I2" s="298"/>
      <c r="J2" s="298"/>
      <c r="K2" s="298"/>
      <c r="L2" s="298"/>
      <c r="M2" s="298"/>
      <c r="N2" s="298"/>
      <c r="O2" s="298"/>
      <c r="P2" s="298"/>
      <c r="Q2" s="298"/>
      <c r="R2" s="298"/>
      <c r="S2" s="298"/>
      <c r="T2" s="298"/>
      <c r="U2" s="298"/>
      <c r="V2" s="298"/>
      <c r="W2" s="298"/>
      <c r="X2" s="298"/>
      <c r="Y2" s="298"/>
      <c r="Z2" s="298"/>
      <c r="AA2" s="298"/>
      <c r="AB2" s="298"/>
      <c r="AC2" s="298"/>
      <c r="AD2" s="298"/>
      <c r="AE2" s="298"/>
      <c r="AF2" s="298"/>
      <c r="AG2" s="298"/>
      <c r="AH2" s="298"/>
      <c r="AI2" s="298"/>
      <c r="AJ2" s="298"/>
      <c r="AK2" s="298"/>
      <c r="AL2" s="298"/>
      <c r="AM2" s="298"/>
      <c r="AN2" s="298"/>
      <c r="AO2" s="298"/>
      <c r="AP2" s="298"/>
      <c r="AQ2" s="298"/>
    </row>
    <row r="3" spans="1:43" ht="7.95" customHeight="1" x14ac:dyDescent="0.3">
      <c r="A3" s="298"/>
      <c r="B3" s="299"/>
      <c r="C3" s="299"/>
      <c r="D3" s="299"/>
      <c r="E3" s="298"/>
      <c r="F3" s="370"/>
      <c r="G3" s="370"/>
      <c r="H3" s="370"/>
      <c r="I3" s="370"/>
      <c r="J3" s="370"/>
      <c r="K3" s="370"/>
      <c r="L3" s="370"/>
      <c r="M3" s="371"/>
      <c r="N3" s="298"/>
      <c r="O3" s="372"/>
      <c r="P3" s="299"/>
      <c r="Q3" s="299"/>
      <c r="R3" s="299"/>
      <c r="S3" s="299"/>
      <c r="T3" s="299"/>
      <c r="U3" s="299"/>
      <c r="V3" s="373"/>
      <c r="W3" s="269"/>
      <c r="X3" s="374"/>
      <c r="Y3" s="375"/>
      <c r="Z3" s="375"/>
      <c r="AA3" s="375"/>
      <c r="AB3" s="375"/>
      <c r="AC3" s="375"/>
      <c r="AD3" s="375"/>
      <c r="AE3" s="376"/>
      <c r="AF3" s="269"/>
      <c r="AG3" s="377"/>
      <c r="AH3" s="378"/>
      <c r="AI3" s="378"/>
      <c r="AJ3" s="378"/>
      <c r="AK3" s="378"/>
      <c r="AL3" s="378"/>
      <c r="AM3" s="378"/>
      <c r="AN3" s="379"/>
      <c r="AO3" s="298"/>
      <c r="AP3" s="298"/>
      <c r="AQ3" s="298"/>
    </row>
    <row r="4" spans="1:43" ht="20.399999999999999" customHeight="1" x14ac:dyDescent="0.3">
      <c r="A4" s="298"/>
      <c r="B4" s="299"/>
      <c r="C4" s="299"/>
      <c r="D4" s="299"/>
      <c r="E4" s="298"/>
      <c r="F4" s="580" t="str">
        <f ca="1">Source!AH78</f>
        <v>Q1 '25</v>
      </c>
      <c r="G4" s="581"/>
      <c r="H4" s="581"/>
      <c r="I4" s="585">
        <f ca="1">Source!AJ78</f>
        <v>0</v>
      </c>
      <c r="J4" s="585"/>
      <c r="K4" s="585"/>
      <c r="L4" s="585"/>
      <c r="M4" s="67"/>
      <c r="N4" s="298"/>
      <c r="O4" s="580" t="str">
        <f ca="1">Source!AH79</f>
        <v>Q2 '25</v>
      </c>
      <c r="P4" s="581"/>
      <c r="Q4" s="581"/>
      <c r="R4" s="585">
        <f ca="1">Source!AJ79</f>
        <v>0</v>
      </c>
      <c r="S4" s="585"/>
      <c r="T4" s="585"/>
      <c r="U4" s="585"/>
      <c r="V4" s="67"/>
      <c r="W4" s="269"/>
      <c r="X4" s="580" t="str">
        <f ca="1">Source!AH80</f>
        <v>Q3 '25</v>
      </c>
      <c r="Y4" s="581"/>
      <c r="Z4" s="581"/>
      <c r="AA4" s="585">
        <f ca="1">Source!AJ80</f>
        <v>0</v>
      </c>
      <c r="AB4" s="585"/>
      <c r="AC4" s="585"/>
      <c r="AD4" s="585"/>
      <c r="AE4" s="67"/>
      <c r="AF4" s="269"/>
      <c r="AG4" s="580" t="str">
        <f ca="1">Source!AH81</f>
        <v>Q4 '25</v>
      </c>
      <c r="AH4" s="581"/>
      <c r="AI4" s="581"/>
      <c r="AJ4" s="585">
        <f ca="1">Source!AJ81</f>
        <v>0</v>
      </c>
      <c r="AK4" s="585"/>
      <c r="AL4" s="585"/>
      <c r="AM4" s="585"/>
      <c r="AN4" s="67"/>
      <c r="AO4" s="298"/>
      <c r="AP4" s="298"/>
      <c r="AQ4" s="298"/>
    </row>
    <row r="5" spans="1:43" ht="20.399999999999999" customHeight="1" x14ac:dyDescent="0.3">
      <c r="A5" s="298"/>
      <c r="B5" s="82"/>
      <c r="C5" s="82"/>
      <c r="D5" s="82"/>
      <c r="E5" s="298"/>
      <c r="F5" s="582"/>
      <c r="G5" s="583"/>
      <c r="H5" s="583"/>
      <c r="I5" s="586"/>
      <c r="J5" s="586"/>
      <c r="K5" s="586"/>
      <c r="L5" s="586"/>
      <c r="M5" s="68"/>
      <c r="N5" s="269"/>
      <c r="O5" s="582"/>
      <c r="P5" s="583"/>
      <c r="Q5" s="583"/>
      <c r="R5" s="586"/>
      <c r="S5" s="586"/>
      <c r="T5" s="586"/>
      <c r="U5" s="586"/>
      <c r="V5" s="68"/>
      <c r="W5" s="269"/>
      <c r="X5" s="582"/>
      <c r="Y5" s="583"/>
      <c r="Z5" s="583"/>
      <c r="AA5" s="586"/>
      <c r="AB5" s="586"/>
      <c r="AC5" s="586"/>
      <c r="AD5" s="586"/>
      <c r="AE5" s="68"/>
      <c r="AF5" s="269"/>
      <c r="AG5" s="582"/>
      <c r="AH5" s="583"/>
      <c r="AI5" s="583"/>
      <c r="AJ5" s="586"/>
      <c r="AK5" s="586"/>
      <c r="AL5" s="586"/>
      <c r="AM5" s="586"/>
      <c r="AN5" s="68"/>
      <c r="AO5" s="269"/>
      <c r="AP5" s="298"/>
      <c r="AQ5" s="298"/>
    </row>
    <row r="6" spans="1:43" ht="20.399999999999999" customHeight="1" x14ac:dyDescent="0.3">
      <c r="A6" s="272"/>
      <c r="B6" s="443" t="s">
        <v>0</v>
      </c>
      <c r="C6" s="443"/>
      <c r="D6" s="443"/>
      <c r="E6" s="298"/>
      <c r="F6" s="60"/>
      <c r="G6" s="61"/>
      <c r="H6" s="61"/>
      <c r="I6" s="587" t="s">
        <v>3468</v>
      </c>
      <c r="J6" s="587"/>
      <c r="K6" s="587"/>
      <c r="L6" s="587"/>
      <c r="M6" s="380"/>
      <c r="N6" s="269"/>
      <c r="O6" s="60"/>
      <c r="P6" s="61"/>
      <c r="Q6" s="61"/>
      <c r="R6" s="587" t="s">
        <v>3468</v>
      </c>
      <c r="S6" s="587"/>
      <c r="T6" s="587"/>
      <c r="U6" s="587"/>
      <c r="V6" s="380"/>
      <c r="W6" s="269"/>
      <c r="X6" s="60"/>
      <c r="Y6" s="61"/>
      <c r="Z6" s="61"/>
      <c r="AA6" s="587" t="s">
        <v>3468</v>
      </c>
      <c r="AB6" s="587"/>
      <c r="AC6" s="587"/>
      <c r="AD6" s="587"/>
      <c r="AE6" s="380"/>
      <c r="AF6" s="269"/>
      <c r="AG6" s="60"/>
      <c r="AH6" s="61"/>
      <c r="AI6" s="61"/>
      <c r="AJ6" s="587" t="s">
        <v>3468</v>
      </c>
      <c r="AK6" s="587"/>
      <c r="AL6" s="587"/>
      <c r="AM6" s="587"/>
      <c r="AN6" s="380"/>
      <c r="AO6" s="269"/>
      <c r="AP6" s="298"/>
      <c r="AQ6" s="298"/>
    </row>
    <row r="7" spans="1:43" ht="20.399999999999999" customHeight="1" x14ac:dyDescent="0.3">
      <c r="A7" s="272"/>
      <c r="B7" s="443"/>
      <c r="C7" s="443"/>
      <c r="D7" s="443"/>
      <c r="E7" s="298"/>
      <c r="F7" s="60"/>
      <c r="G7" s="598">
        <f ca="1">IFERROR(INDEX(Source!$AM$78:$AM$89,MATCH(Dashboard!F8,Source!$AL$78:$AL$89,0)),0)</f>
        <v>0</v>
      </c>
      <c r="H7" s="591"/>
      <c r="I7" s="591">
        <f ca="1">IFERROR(INDEX(Source!$AM$78:$AM$89,MATCH(Dashboard!I8,Source!$AL$78:$AL$89,0)),0)</f>
        <v>0</v>
      </c>
      <c r="J7" s="591"/>
      <c r="K7" s="591">
        <f ca="1">IFERROR(INDEX(Source!$AM$78:$AM$89,MATCH(Dashboard!K8,Source!$AL$78:$AL$89,0)),0)</f>
        <v>0</v>
      </c>
      <c r="L7" s="591"/>
      <c r="M7" s="380"/>
      <c r="N7" s="62"/>
      <c r="O7" s="60"/>
      <c r="P7" s="588">
        <f ca="1">IFERROR(INDEX(Source!$AM$78:$AM$89,MATCH(Dashboard!O8,Source!$AL$78:$AL$89,0)),0)</f>
        <v>0</v>
      </c>
      <c r="Q7" s="588"/>
      <c r="R7" s="588">
        <f ca="1">IFERROR(INDEX(Source!$AM$78:$AM$89,MATCH(Dashboard!R8,Source!$AL$78:$AL$89,0)),0)</f>
        <v>0</v>
      </c>
      <c r="S7" s="588"/>
      <c r="T7" s="588">
        <f ca="1">IFERROR(INDEX(Source!$AM$78:$AM$89,MATCH(Dashboard!T8,Source!$AL$78:$AL$89,0)),0)</f>
        <v>0</v>
      </c>
      <c r="U7" s="588"/>
      <c r="V7" s="380"/>
      <c r="W7" s="63"/>
      <c r="X7" s="60"/>
      <c r="Y7" s="584">
        <f ca="1">IFERROR(INDEX(Source!$AM$78:$AM$89,MATCH(Dashboard!X8,Source!$AL$78:$AL$89,0)),0)</f>
        <v>0</v>
      </c>
      <c r="Z7" s="584"/>
      <c r="AA7" s="584">
        <f ca="1">IFERROR(INDEX(Source!$AM$78:$AM$89,MATCH(Dashboard!AA8,Source!$AL$78:$AL$89,0)),0)</f>
        <v>0</v>
      </c>
      <c r="AB7" s="584"/>
      <c r="AC7" s="584">
        <f ca="1">IFERROR(INDEX(Source!$AM$78:$AM$89,MATCH(Dashboard!AC8,Source!$AL$78:$AL$89,0)),0)</f>
        <v>0</v>
      </c>
      <c r="AD7" s="584"/>
      <c r="AE7" s="380"/>
      <c r="AF7" s="62"/>
      <c r="AG7" s="60"/>
      <c r="AH7" s="589">
        <f ca="1">IFERROR(INDEX(Source!$AM$78:$AM$89,MATCH(Dashboard!AG8,Source!$AL$78:$AL$89,0)),0)</f>
        <v>0</v>
      </c>
      <c r="AI7" s="589"/>
      <c r="AJ7" s="589">
        <f ca="1">IFERROR(INDEX(Source!$AM$78:$AM$89,MATCH(Dashboard!AJ8,Source!$AL$78:$AL$89,0)),0)</f>
        <v>0</v>
      </c>
      <c r="AK7" s="589"/>
      <c r="AL7" s="589">
        <f ca="1">IFERROR(INDEX(Source!$AM$78:$AM$89,MATCH(Dashboard!AL8,Source!$AL$78:$AL$89,0)),0)</f>
        <v>0</v>
      </c>
      <c r="AM7" s="589"/>
      <c r="AN7" s="380"/>
      <c r="AO7" s="269"/>
      <c r="AP7" s="298"/>
      <c r="AQ7" s="298"/>
    </row>
    <row r="8" spans="1:43" ht="20.399999999999999" customHeight="1" x14ac:dyDescent="0.3">
      <c r="A8" s="273"/>
      <c r="B8" s="443" t="s">
        <v>5</v>
      </c>
      <c r="C8" s="443"/>
      <c r="D8" s="443"/>
      <c r="E8" s="298"/>
      <c r="F8" s="592" t="str">
        <f ca="1">Source!AL78</f>
        <v>Jan '25</v>
      </c>
      <c r="G8" s="593"/>
      <c r="H8" s="593"/>
      <c r="I8" s="593" t="str">
        <f ca="1">Source!AL79</f>
        <v>Feb '25</v>
      </c>
      <c r="J8" s="593"/>
      <c r="K8" s="593" t="str">
        <f ca="1">Source!AL80</f>
        <v>Mar '25</v>
      </c>
      <c r="L8" s="593"/>
      <c r="M8" s="595"/>
      <c r="N8" s="64"/>
      <c r="O8" s="592" t="str">
        <f ca="1">Source!AL81</f>
        <v>Apr '25</v>
      </c>
      <c r="P8" s="593"/>
      <c r="Q8" s="593"/>
      <c r="R8" s="593" t="str">
        <f ca="1">Source!AL82</f>
        <v>May '25</v>
      </c>
      <c r="S8" s="593"/>
      <c r="T8" s="593" t="str">
        <f ca="1">Source!AL83</f>
        <v>Jun '25</v>
      </c>
      <c r="U8" s="593"/>
      <c r="V8" s="595"/>
      <c r="W8" s="64"/>
      <c r="X8" s="592" t="str">
        <f ca="1">Source!AL84</f>
        <v>Jul '25</v>
      </c>
      <c r="Y8" s="593"/>
      <c r="Z8" s="593"/>
      <c r="AA8" s="593" t="str">
        <f ca="1">Source!AL85</f>
        <v>Aug '25</v>
      </c>
      <c r="AB8" s="593"/>
      <c r="AC8" s="593" t="str">
        <f ca="1">Source!AL86</f>
        <v>Sep '25</v>
      </c>
      <c r="AD8" s="593"/>
      <c r="AE8" s="595"/>
      <c r="AF8" s="64"/>
      <c r="AG8" s="592" t="str">
        <f ca="1">Source!AL87</f>
        <v>Oct '25</v>
      </c>
      <c r="AH8" s="593"/>
      <c r="AI8" s="593"/>
      <c r="AJ8" s="593" t="str">
        <f ca="1">Source!AL88</f>
        <v>Nov '25</v>
      </c>
      <c r="AK8" s="593"/>
      <c r="AL8" s="593" t="str">
        <f ca="1">Source!AL89</f>
        <v>Dec '25</v>
      </c>
      <c r="AM8" s="593"/>
      <c r="AN8" s="595"/>
      <c r="AO8" s="269"/>
      <c r="AP8" s="298"/>
      <c r="AQ8" s="298"/>
    </row>
    <row r="9" spans="1:43" ht="7.2" customHeight="1" x14ac:dyDescent="0.3">
      <c r="A9" s="273"/>
      <c r="B9" s="443"/>
      <c r="C9" s="443"/>
      <c r="D9" s="443"/>
      <c r="E9" s="298"/>
      <c r="F9" s="269"/>
      <c r="G9" s="269"/>
      <c r="H9" s="269"/>
      <c r="I9" s="269"/>
      <c r="J9" s="269"/>
      <c r="K9" s="269"/>
      <c r="L9" s="269"/>
      <c r="M9" s="269"/>
      <c r="N9" s="269"/>
      <c r="O9" s="269"/>
      <c r="P9" s="269"/>
      <c r="Q9" s="269"/>
      <c r="R9" s="269"/>
      <c r="S9" s="269"/>
      <c r="T9" s="269"/>
      <c r="U9" s="269"/>
      <c r="V9" s="269"/>
      <c r="W9" s="269"/>
      <c r="X9" s="269"/>
      <c r="Y9" s="269"/>
      <c r="Z9" s="269"/>
      <c r="AA9" s="269"/>
      <c r="AB9" s="269"/>
      <c r="AC9" s="269"/>
      <c r="AD9" s="269"/>
      <c r="AE9" s="269"/>
      <c r="AF9" s="269"/>
      <c r="AG9" s="269"/>
      <c r="AH9" s="269"/>
      <c r="AI9" s="269"/>
      <c r="AJ9" s="269"/>
      <c r="AK9" s="269"/>
      <c r="AL9" s="269"/>
      <c r="AM9" s="269"/>
      <c r="AN9" s="269"/>
      <c r="AO9" s="269"/>
      <c r="AP9" s="298"/>
      <c r="AQ9" s="298"/>
    </row>
    <row r="10" spans="1:43" ht="20.399999999999999" customHeight="1" x14ac:dyDescent="0.25">
      <c r="A10" s="273"/>
      <c r="B10" s="443" t="s">
        <v>6</v>
      </c>
      <c r="C10" s="443"/>
      <c r="D10" s="443"/>
      <c r="E10" s="298"/>
      <c r="F10" s="65"/>
      <c r="G10" s="77" t="str">
        <f ca="1">Source!AS95</f>
        <v>Week-19 May-15</v>
      </c>
      <c r="H10" s="381"/>
      <c r="I10" s="381"/>
      <c r="J10" s="381"/>
      <c r="K10" s="381"/>
      <c r="L10" s="79" t="s">
        <v>3477</v>
      </c>
      <c r="M10" s="382"/>
      <c r="N10" s="269"/>
      <c r="O10" s="383"/>
      <c r="P10" s="81" t="s">
        <v>1641</v>
      </c>
      <c r="Q10" s="381"/>
      <c r="R10" s="381"/>
      <c r="S10" s="381"/>
      <c r="T10" s="381"/>
      <c r="U10" s="381"/>
      <c r="V10" s="381"/>
      <c r="W10" s="381"/>
      <c r="X10" s="381"/>
      <c r="Y10" s="381"/>
      <c r="Z10" s="381"/>
      <c r="AA10" s="381"/>
      <c r="AB10" s="381"/>
      <c r="AC10" s="381"/>
      <c r="AD10" s="381"/>
      <c r="AE10" s="382"/>
      <c r="AF10" s="269"/>
      <c r="AG10" s="383"/>
      <c r="AH10" s="381"/>
      <c r="AI10" s="381"/>
      <c r="AJ10" s="381"/>
      <c r="AK10" s="381"/>
      <c r="AL10" s="381"/>
      <c r="AM10" s="381"/>
      <c r="AN10" s="382"/>
      <c r="AO10" s="269"/>
      <c r="AP10" s="298"/>
      <c r="AQ10" s="298"/>
    </row>
    <row r="11" spans="1:43" ht="20.399999999999999" customHeight="1" x14ac:dyDescent="0.3">
      <c r="A11" s="273"/>
      <c r="B11" s="443"/>
      <c r="C11" s="443"/>
      <c r="D11" s="443"/>
      <c r="E11" s="298"/>
      <c r="F11" s="384"/>
      <c r="G11" s="599">
        <f ca="1">Source!AV95</f>
        <v>0</v>
      </c>
      <c r="H11" s="600"/>
      <c r="I11" s="601">
        <f ca="1">Source!AT95</f>
        <v>0</v>
      </c>
      <c r="J11" s="602"/>
      <c r="K11" s="600">
        <f ca="1">Source!AU95</f>
        <v>0</v>
      </c>
      <c r="L11" s="600"/>
      <c r="M11" s="380"/>
      <c r="N11" s="269"/>
      <c r="O11" s="384"/>
      <c r="P11" s="328"/>
      <c r="Q11" s="328"/>
      <c r="R11" s="328"/>
      <c r="S11" s="328"/>
      <c r="T11" s="328"/>
      <c r="U11" s="328"/>
      <c r="V11" s="328"/>
      <c r="W11" s="328"/>
      <c r="X11" s="328"/>
      <c r="Y11" s="328"/>
      <c r="Z11" s="328"/>
      <c r="AA11" s="328"/>
      <c r="AB11" s="328"/>
      <c r="AC11" s="328"/>
      <c r="AD11" s="328"/>
      <c r="AE11" s="380"/>
      <c r="AF11" s="269"/>
      <c r="AG11" s="384"/>
      <c r="AH11" s="385" t="s">
        <v>2</v>
      </c>
      <c r="AI11" s="385"/>
      <c r="AJ11" s="385"/>
      <c r="AK11" s="385"/>
      <c r="AL11" s="594" t="s">
        <v>1641</v>
      </c>
      <c r="AM11" s="594"/>
      <c r="AN11" s="380"/>
      <c r="AO11" s="269"/>
      <c r="AP11" s="298"/>
      <c r="AQ11" s="298"/>
    </row>
    <row r="12" spans="1:43" ht="20.399999999999999" customHeight="1" x14ac:dyDescent="0.3">
      <c r="A12" s="273"/>
      <c r="B12" s="443" t="s">
        <v>9</v>
      </c>
      <c r="C12" s="443"/>
      <c r="D12" s="443"/>
      <c r="E12" s="298"/>
      <c r="F12" s="384"/>
      <c r="G12" s="600"/>
      <c r="H12" s="600"/>
      <c r="I12" s="601"/>
      <c r="J12" s="602"/>
      <c r="K12" s="600"/>
      <c r="L12" s="600"/>
      <c r="M12" s="380"/>
      <c r="N12" s="269"/>
      <c r="O12" s="384"/>
      <c r="P12" s="328"/>
      <c r="Q12" s="328"/>
      <c r="R12" s="328"/>
      <c r="S12" s="328"/>
      <c r="T12" s="328"/>
      <c r="U12" s="328"/>
      <c r="V12" s="328"/>
      <c r="W12" s="328"/>
      <c r="X12" s="328"/>
      <c r="Y12" s="328"/>
      <c r="Z12" s="328"/>
      <c r="AA12" s="328"/>
      <c r="AB12" s="328"/>
      <c r="AC12" s="328"/>
      <c r="AD12" s="328"/>
      <c r="AE12" s="380"/>
      <c r="AF12" s="269"/>
      <c r="AG12" s="384"/>
      <c r="AH12" s="329" t="str">
        <f ca="1">IF(Source!AX78="","",Source!AX78)</f>
        <v>Week-12 Mar-27</v>
      </c>
      <c r="AI12" s="328"/>
      <c r="AJ12" s="328"/>
      <c r="AK12" s="328"/>
      <c r="AL12" s="596">
        <f ca="1">IF(AH12="","",Source!AV78)</f>
        <v>0</v>
      </c>
      <c r="AM12" s="596"/>
      <c r="AN12" s="380"/>
      <c r="AO12" s="269"/>
      <c r="AP12" s="298"/>
      <c r="AQ12" s="410"/>
    </row>
    <row r="13" spans="1:43" ht="20.399999999999999" customHeight="1" x14ac:dyDescent="0.3">
      <c r="A13" s="273"/>
      <c r="B13" s="443"/>
      <c r="C13" s="443"/>
      <c r="D13" s="443"/>
      <c r="E13" s="298"/>
      <c r="F13" s="384"/>
      <c r="G13" s="578" t="s">
        <v>3459</v>
      </c>
      <c r="H13" s="578"/>
      <c r="I13" s="578" t="s">
        <v>1641</v>
      </c>
      <c r="J13" s="578"/>
      <c r="K13" s="578" t="s">
        <v>3468</v>
      </c>
      <c r="L13" s="578"/>
      <c r="M13" s="380"/>
      <c r="N13" s="269"/>
      <c r="O13" s="384"/>
      <c r="P13" s="328"/>
      <c r="Q13" s="328"/>
      <c r="R13" s="328"/>
      <c r="S13" s="328"/>
      <c r="T13" s="328"/>
      <c r="U13" s="328"/>
      <c r="V13" s="328"/>
      <c r="W13" s="328"/>
      <c r="X13" s="328"/>
      <c r="Y13" s="328"/>
      <c r="Z13" s="328"/>
      <c r="AA13" s="328"/>
      <c r="AB13" s="328"/>
      <c r="AC13" s="328"/>
      <c r="AD13" s="328"/>
      <c r="AE13" s="380"/>
      <c r="AF13" s="269"/>
      <c r="AG13" s="384"/>
      <c r="AH13" s="329" t="str">
        <f ca="1">IF(Source!AX79="","",Source!AX79)</f>
        <v>Week-13 Apr-03</v>
      </c>
      <c r="AI13" s="328"/>
      <c r="AJ13" s="328"/>
      <c r="AK13" s="328"/>
      <c r="AL13" s="590">
        <f ca="1">IF(AH13="","",Source!AV79)</f>
        <v>0</v>
      </c>
      <c r="AM13" s="590"/>
      <c r="AN13" s="380"/>
      <c r="AO13" s="269"/>
      <c r="AP13" s="298"/>
      <c r="AQ13" s="410"/>
    </row>
    <row r="14" spans="1:43" ht="20.399999999999999" customHeight="1" x14ac:dyDescent="0.25">
      <c r="A14" s="274"/>
      <c r="B14" s="443" t="s">
        <v>11</v>
      </c>
      <c r="C14" s="443"/>
      <c r="D14" s="443"/>
      <c r="E14" s="298"/>
      <c r="F14" s="384"/>
      <c r="G14" s="78" t="str">
        <f ca="1">Source!AS96</f>
        <v>Week-18 May-08</v>
      </c>
      <c r="H14" s="328"/>
      <c r="I14" s="328"/>
      <c r="J14" s="328"/>
      <c r="K14" s="328"/>
      <c r="L14" s="80"/>
      <c r="M14" s="380"/>
      <c r="N14" s="269"/>
      <c r="O14" s="384"/>
      <c r="P14" s="328"/>
      <c r="Q14" s="328"/>
      <c r="R14" s="328"/>
      <c r="S14" s="328"/>
      <c r="T14" s="328"/>
      <c r="U14" s="328"/>
      <c r="V14" s="328"/>
      <c r="W14" s="328"/>
      <c r="X14" s="328"/>
      <c r="Y14" s="328"/>
      <c r="Z14" s="328"/>
      <c r="AA14" s="328"/>
      <c r="AB14" s="328"/>
      <c r="AC14" s="328"/>
      <c r="AD14" s="328"/>
      <c r="AE14" s="380"/>
      <c r="AF14" s="269"/>
      <c r="AG14" s="384"/>
      <c r="AH14" s="329" t="str">
        <f ca="1">IF(Source!AX80="","",Source!AX80)</f>
        <v>Week-14 Apr-10</v>
      </c>
      <c r="AI14" s="328"/>
      <c r="AJ14" s="328"/>
      <c r="AK14" s="328"/>
      <c r="AL14" s="590">
        <f ca="1">IF(AH14="","",Source!AV80)</f>
        <v>0</v>
      </c>
      <c r="AM14" s="590"/>
      <c r="AN14" s="380"/>
      <c r="AO14" s="269"/>
      <c r="AP14" s="298"/>
      <c r="AQ14" s="410"/>
    </row>
    <row r="15" spans="1:43" ht="20.399999999999999" customHeight="1" x14ac:dyDescent="0.3">
      <c r="A15" s="274"/>
      <c r="B15" s="443"/>
      <c r="C15" s="443"/>
      <c r="D15" s="443"/>
      <c r="E15" s="298"/>
      <c r="F15" s="384"/>
      <c r="G15" s="603">
        <f ca="1">Source!AV96</f>
        <v>0</v>
      </c>
      <c r="H15" s="604"/>
      <c r="I15" s="605">
        <f ca="1">Source!AT96</f>
        <v>0</v>
      </c>
      <c r="J15" s="606"/>
      <c r="K15" s="604">
        <f ca="1">Source!AU96</f>
        <v>0</v>
      </c>
      <c r="L15" s="604"/>
      <c r="M15" s="380"/>
      <c r="N15" s="269"/>
      <c r="O15" s="384"/>
      <c r="P15" s="328"/>
      <c r="Q15" s="328"/>
      <c r="R15" s="328"/>
      <c r="S15" s="328"/>
      <c r="T15" s="328"/>
      <c r="U15" s="328"/>
      <c r="V15" s="328"/>
      <c r="W15" s="328"/>
      <c r="X15" s="328"/>
      <c r="Y15" s="328"/>
      <c r="Z15" s="328"/>
      <c r="AA15" s="328"/>
      <c r="AB15" s="328"/>
      <c r="AC15" s="328"/>
      <c r="AD15" s="328"/>
      <c r="AE15" s="380"/>
      <c r="AF15" s="269"/>
      <c r="AG15" s="384"/>
      <c r="AH15" s="329" t="str">
        <f ca="1">IF(Source!AX81="","",Source!AX81)</f>
        <v>Week-15 Apr-17</v>
      </c>
      <c r="AI15" s="328"/>
      <c r="AJ15" s="328"/>
      <c r="AK15" s="328"/>
      <c r="AL15" s="590">
        <f ca="1">IF(AH15="","",Source!AV81)</f>
        <v>0</v>
      </c>
      <c r="AM15" s="590"/>
      <c r="AN15" s="380"/>
      <c r="AO15" s="269"/>
      <c r="AP15" s="298"/>
      <c r="AQ15" s="410"/>
    </row>
    <row r="16" spans="1:43" ht="20.399999999999999" customHeight="1" x14ac:dyDescent="0.3">
      <c r="A16" s="274"/>
      <c r="B16" s="443" t="s">
        <v>12</v>
      </c>
      <c r="C16" s="443"/>
      <c r="D16" s="443"/>
      <c r="E16" s="298"/>
      <c r="F16" s="384"/>
      <c r="G16" s="604"/>
      <c r="H16" s="604"/>
      <c r="I16" s="605"/>
      <c r="J16" s="606"/>
      <c r="K16" s="604"/>
      <c r="L16" s="604"/>
      <c r="M16" s="380"/>
      <c r="N16" s="269"/>
      <c r="O16" s="384"/>
      <c r="P16" s="328"/>
      <c r="Q16" s="328"/>
      <c r="R16" s="328"/>
      <c r="S16" s="328"/>
      <c r="T16" s="328"/>
      <c r="U16" s="328"/>
      <c r="V16" s="328"/>
      <c r="W16" s="328"/>
      <c r="X16" s="328"/>
      <c r="Y16" s="328"/>
      <c r="Z16" s="328"/>
      <c r="AA16" s="328"/>
      <c r="AB16" s="328"/>
      <c r="AC16" s="328"/>
      <c r="AD16" s="328"/>
      <c r="AE16" s="380"/>
      <c r="AF16" s="269"/>
      <c r="AG16" s="384"/>
      <c r="AH16" s="329" t="str">
        <f ca="1">IF(Source!AX82="","",Source!AX82)</f>
        <v>Week-16 Apr-24</v>
      </c>
      <c r="AI16" s="328"/>
      <c r="AJ16" s="328"/>
      <c r="AK16" s="328"/>
      <c r="AL16" s="590">
        <f ca="1">IF(AH16="","",Source!AV82)</f>
        <v>0</v>
      </c>
      <c r="AM16" s="590"/>
      <c r="AN16" s="380"/>
      <c r="AO16" s="269"/>
      <c r="AP16" s="298"/>
      <c r="AQ16" s="410"/>
    </row>
    <row r="17" spans="1:43" ht="20.399999999999999" customHeight="1" x14ac:dyDescent="0.3">
      <c r="A17" s="274"/>
      <c r="B17" s="443"/>
      <c r="C17" s="443"/>
      <c r="D17" s="443"/>
      <c r="E17" s="298"/>
      <c r="F17" s="384"/>
      <c r="G17" s="578" t="s">
        <v>3459</v>
      </c>
      <c r="H17" s="578"/>
      <c r="I17" s="578" t="s">
        <v>1641</v>
      </c>
      <c r="J17" s="578"/>
      <c r="K17" s="578" t="s">
        <v>3468</v>
      </c>
      <c r="L17" s="578"/>
      <c r="M17" s="380"/>
      <c r="N17" s="269"/>
      <c r="O17" s="384"/>
      <c r="P17" s="328"/>
      <c r="Q17" s="328"/>
      <c r="R17" s="328"/>
      <c r="S17" s="328"/>
      <c r="T17" s="328"/>
      <c r="U17" s="328"/>
      <c r="V17" s="328"/>
      <c r="W17" s="328"/>
      <c r="X17" s="328"/>
      <c r="Y17" s="328"/>
      <c r="Z17" s="328"/>
      <c r="AA17" s="328"/>
      <c r="AB17" s="328"/>
      <c r="AC17" s="328"/>
      <c r="AD17" s="328"/>
      <c r="AE17" s="380"/>
      <c r="AF17" s="269"/>
      <c r="AG17" s="384"/>
      <c r="AH17" s="329" t="str">
        <f ca="1">IF(Source!AX83="","",Source!AX83)</f>
        <v>Week-17 May-01</v>
      </c>
      <c r="AI17" s="328"/>
      <c r="AJ17" s="328"/>
      <c r="AK17" s="328"/>
      <c r="AL17" s="590">
        <f ca="1">IF(AH17="","",Source!AV83)</f>
        <v>0</v>
      </c>
      <c r="AM17" s="590"/>
      <c r="AN17" s="380"/>
      <c r="AO17" s="269"/>
      <c r="AP17" s="298"/>
      <c r="AQ17" s="410"/>
    </row>
    <row r="18" spans="1:43" ht="20.399999999999999" customHeight="1" x14ac:dyDescent="0.25">
      <c r="A18" s="274"/>
      <c r="B18" s="449" t="s">
        <v>14</v>
      </c>
      <c r="C18" s="449"/>
      <c r="D18" s="449"/>
      <c r="E18" s="298"/>
      <c r="F18" s="384"/>
      <c r="G18" s="78" t="str">
        <f ca="1">Source!AS97</f>
        <v>Week-17 May-01</v>
      </c>
      <c r="H18" s="328"/>
      <c r="I18" s="328"/>
      <c r="J18" s="328"/>
      <c r="K18" s="328"/>
      <c r="L18" s="80"/>
      <c r="M18" s="380"/>
      <c r="N18" s="269"/>
      <c r="O18" s="384"/>
      <c r="P18" s="328"/>
      <c r="Q18" s="328"/>
      <c r="R18" s="328"/>
      <c r="S18" s="328"/>
      <c r="T18" s="328"/>
      <c r="U18" s="328"/>
      <c r="V18" s="328"/>
      <c r="W18" s="328"/>
      <c r="X18" s="328"/>
      <c r="Y18" s="328"/>
      <c r="Z18" s="328"/>
      <c r="AA18" s="328"/>
      <c r="AB18" s="328"/>
      <c r="AC18" s="328"/>
      <c r="AD18" s="328"/>
      <c r="AE18" s="380"/>
      <c r="AF18" s="269"/>
      <c r="AG18" s="384"/>
      <c r="AH18" s="329" t="str">
        <f ca="1">IF(Source!AX84="","",Source!AX84)</f>
        <v>Week-18 May-08</v>
      </c>
      <c r="AI18" s="328"/>
      <c r="AJ18" s="328"/>
      <c r="AK18" s="328"/>
      <c r="AL18" s="590">
        <f ca="1">IF(AH18="","",Source!AV84)</f>
        <v>0</v>
      </c>
      <c r="AM18" s="590"/>
      <c r="AN18" s="380"/>
      <c r="AO18" s="269"/>
      <c r="AP18" s="298"/>
      <c r="AQ18" s="410"/>
    </row>
    <row r="19" spans="1:43" ht="20.399999999999999" customHeight="1" x14ac:dyDescent="0.3">
      <c r="A19" s="274"/>
      <c r="B19" s="449"/>
      <c r="C19" s="449"/>
      <c r="D19" s="449"/>
      <c r="E19" s="298"/>
      <c r="F19" s="384"/>
      <c r="G19" s="574">
        <f ca="1">Source!AV97</f>
        <v>0</v>
      </c>
      <c r="H19" s="575"/>
      <c r="I19" s="576">
        <f ca="1">Source!AT97</f>
        <v>0</v>
      </c>
      <c r="J19" s="577"/>
      <c r="K19" s="575">
        <f ca="1">Source!AU97</f>
        <v>0</v>
      </c>
      <c r="L19" s="575"/>
      <c r="M19" s="380"/>
      <c r="N19" s="269"/>
      <c r="O19" s="384"/>
      <c r="P19" s="328"/>
      <c r="Q19" s="328"/>
      <c r="R19" s="328"/>
      <c r="S19" s="328"/>
      <c r="T19" s="328"/>
      <c r="U19" s="328"/>
      <c r="V19" s="328"/>
      <c r="W19" s="328"/>
      <c r="X19" s="328"/>
      <c r="Y19" s="328"/>
      <c r="Z19" s="328"/>
      <c r="AA19" s="328"/>
      <c r="AB19" s="328"/>
      <c r="AC19" s="328"/>
      <c r="AD19" s="328"/>
      <c r="AE19" s="380"/>
      <c r="AF19" s="269"/>
      <c r="AG19" s="384"/>
      <c r="AH19" s="329" t="str">
        <f ca="1">IF(Source!AX85="","",Source!AX85)</f>
        <v>Week-19 May-15</v>
      </c>
      <c r="AI19" s="328"/>
      <c r="AJ19" s="328"/>
      <c r="AK19" s="328"/>
      <c r="AL19" s="590">
        <f ca="1">IF(AH19="","",Source!AV85)</f>
        <v>0</v>
      </c>
      <c r="AM19" s="590"/>
      <c r="AN19" s="380"/>
      <c r="AO19" s="269"/>
      <c r="AP19" s="298"/>
      <c r="AQ19" s="410"/>
    </row>
    <row r="20" spans="1:43" ht="20.399999999999999" customHeight="1" x14ac:dyDescent="0.3">
      <c r="A20" s="274"/>
      <c r="B20" s="450" t="s">
        <v>15</v>
      </c>
      <c r="C20" s="450"/>
      <c r="D20" s="450"/>
      <c r="E20" s="298"/>
      <c r="F20" s="384"/>
      <c r="G20" s="575"/>
      <c r="H20" s="575"/>
      <c r="I20" s="576"/>
      <c r="J20" s="577"/>
      <c r="K20" s="575"/>
      <c r="L20" s="575"/>
      <c r="M20" s="380"/>
      <c r="N20" s="269"/>
      <c r="O20" s="384"/>
      <c r="P20" s="328"/>
      <c r="Q20" s="328"/>
      <c r="R20" s="328"/>
      <c r="S20" s="328"/>
      <c r="T20" s="328"/>
      <c r="U20" s="328"/>
      <c r="V20" s="328"/>
      <c r="W20" s="328"/>
      <c r="X20" s="328"/>
      <c r="Y20" s="328"/>
      <c r="Z20" s="328"/>
      <c r="AA20" s="328"/>
      <c r="AB20" s="328"/>
      <c r="AC20" s="328"/>
      <c r="AD20" s="328"/>
      <c r="AE20" s="380"/>
      <c r="AF20" s="269"/>
      <c r="AG20" s="384"/>
      <c r="AH20" s="329" t="str">
        <f ca="1">IF(Source!AX86="","",Source!AX86)</f>
        <v>Week-20 May-22</v>
      </c>
      <c r="AI20" s="328"/>
      <c r="AJ20" s="328"/>
      <c r="AK20" s="328"/>
      <c r="AL20" s="590">
        <f ca="1">IF(AH20="","",Source!AV86)</f>
        <v>0</v>
      </c>
      <c r="AM20" s="590"/>
      <c r="AN20" s="380"/>
      <c r="AO20" s="269"/>
      <c r="AP20" s="298"/>
      <c r="AQ20" s="410"/>
    </row>
    <row r="21" spans="1:43" ht="20.399999999999999" customHeight="1" x14ac:dyDescent="0.3">
      <c r="A21" s="274"/>
      <c r="B21" s="450"/>
      <c r="C21" s="450"/>
      <c r="D21" s="450"/>
      <c r="E21" s="298"/>
      <c r="F21" s="386"/>
      <c r="G21" s="578" t="s">
        <v>3459</v>
      </c>
      <c r="H21" s="578"/>
      <c r="I21" s="579" t="s">
        <v>1641</v>
      </c>
      <c r="J21" s="579"/>
      <c r="K21" s="579" t="s">
        <v>3468</v>
      </c>
      <c r="L21" s="579"/>
      <c r="M21" s="387"/>
      <c r="N21" s="269"/>
      <c r="O21" s="386"/>
      <c r="P21" s="388"/>
      <c r="Q21" s="388"/>
      <c r="R21" s="388"/>
      <c r="S21" s="388"/>
      <c r="T21" s="388"/>
      <c r="U21" s="388"/>
      <c r="V21" s="388"/>
      <c r="W21" s="388"/>
      <c r="X21" s="388"/>
      <c r="Y21" s="388"/>
      <c r="Z21" s="388"/>
      <c r="AA21" s="388"/>
      <c r="AB21" s="388"/>
      <c r="AC21" s="388"/>
      <c r="AD21" s="388"/>
      <c r="AE21" s="387"/>
      <c r="AF21" s="269"/>
      <c r="AG21" s="384"/>
      <c r="AH21" s="573" t="str">
        <f ca="1">IF(Source!AX87="","",Source!AX87)</f>
        <v>Week-21 May-29</v>
      </c>
      <c r="AI21" s="573"/>
      <c r="AJ21" s="573"/>
      <c r="AK21" s="573"/>
      <c r="AL21" s="590">
        <f ca="1">IF(AH21="","",Source!AV87)</f>
        <v>0</v>
      </c>
      <c r="AM21" s="590"/>
      <c r="AN21" s="380"/>
      <c r="AO21" s="269"/>
      <c r="AP21" s="298"/>
      <c r="AQ21" s="410"/>
    </row>
    <row r="22" spans="1:43" ht="7.2" customHeight="1" x14ac:dyDescent="0.3">
      <c r="A22" s="274"/>
      <c r="B22" s="448" t="s">
        <v>19</v>
      </c>
      <c r="C22" s="448"/>
      <c r="D22" s="448"/>
      <c r="E22" s="298"/>
      <c r="F22" s="269"/>
      <c r="G22" s="269"/>
      <c r="H22" s="269"/>
      <c r="I22" s="269"/>
      <c r="J22" s="269"/>
      <c r="K22" s="269"/>
      <c r="L22" s="269"/>
      <c r="M22" s="269"/>
      <c r="N22" s="269"/>
      <c r="O22" s="269"/>
      <c r="P22" s="269"/>
      <c r="Q22" s="269"/>
      <c r="R22" s="269"/>
      <c r="S22" s="269"/>
      <c r="T22" s="269"/>
      <c r="U22" s="269"/>
      <c r="V22" s="269"/>
      <c r="W22" s="269"/>
      <c r="X22" s="269"/>
      <c r="Y22" s="269"/>
      <c r="Z22" s="269"/>
      <c r="AA22" s="269"/>
      <c r="AB22" s="269"/>
      <c r="AC22" s="269"/>
      <c r="AD22" s="269"/>
      <c r="AE22" s="269"/>
      <c r="AF22" s="269"/>
      <c r="AG22" s="384"/>
      <c r="AH22" s="573"/>
      <c r="AI22" s="573"/>
      <c r="AJ22" s="573"/>
      <c r="AK22" s="573"/>
      <c r="AL22" s="590" t="str">
        <f>IF(AH22="","",Source!AV88)</f>
        <v/>
      </c>
      <c r="AM22" s="590"/>
      <c r="AN22" s="380"/>
      <c r="AO22" s="269"/>
      <c r="AP22" s="298"/>
      <c r="AQ22" s="410"/>
    </row>
    <row r="23" spans="1:43" ht="20.399999999999999" customHeight="1" x14ac:dyDescent="0.3">
      <c r="A23" s="274"/>
      <c r="B23" s="448"/>
      <c r="C23" s="448"/>
      <c r="D23" s="448"/>
      <c r="E23" s="298"/>
      <c r="F23" s="389"/>
      <c r="G23" s="66" t="str">
        <f ca="1">"Year-To-Day Summary up to " &amp;$G$10</f>
        <v>Year-To-Day Summary up to Week-19 May-15</v>
      </c>
      <c r="H23" s="381"/>
      <c r="I23" s="381"/>
      <c r="J23" s="381"/>
      <c r="K23" s="381"/>
      <c r="L23" s="381"/>
      <c r="M23" s="382"/>
      <c r="N23" s="269"/>
      <c r="O23" s="390"/>
      <c r="P23" s="66" t="str">
        <f ca="1">"Year-To-Day Summary up to " &amp;$G$10</f>
        <v>Year-To-Day Summary up to Week-19 May-15</v>
      </c>
      <c r="Q23" s="381"/>
      <c r="R23" s="381"/>
      <c r="S23" s="381"/>
      <c r="T23" s="381"/>
      <c r="U23" s="381"/>
      <c r="V23" s="382"/>
      <c r="W23" s="269"/>
      <c r="X23" s="391"/>
      <c r="Y23" s="66" t="str">
        <f ca="1">"Year-To-Day Summary up to " &amp;$G$10</f>
        <v>Year-To-Day Summary up to Week-19 May-15</v>
      </c>
      <c r="Z23" s="381"/>
      <c r="AA23" s="381"/>
      <c r="AB23" s="381"/>
      <c r="AC23" s="381"/>
      <c r="AD23" s="381"/>
      <c r="AE23" s="382"/>
      <c r="AF23" s="269"/>
      <c r="AG23" s="384"/>
      <c r="AH23" s="329" t="str">
        <f ca="1">IF(Source!AX88="","",Source!AX88)</f>
        <v>Week-22 Jun-05</v>
      </c>
      <c r="AI23" s="328"/>
      <c r="AJ23" s="328"/>
      <c r="AK23" s="328"/>
      <c r="AL23" s="590">
        <f ca="1">IF(AH23="","",Source!AV88)</f>
        <v>0</v>
      </c>
      <c r="AM23" s="590"/>
      <c r="AN23" s="380"/>
      <c r="AO23" s="269"/>
      <c r="AP23" s="298"/>
      <c r="AQ23" s="30"/>
    </row>
    <row r="24" spans="1:43" ht="20.399999999999999" customHeight="1" x14ac:dyDescent="0.3">
      <c r="A24" s="298"/>
      <c r="B24" s="299"/>
      <c r="C24" s="299"/>
      <c r="D24" s="299"/>
      <c r="E24" s="298"/>
      <c r="F24" s="392"/>
      <c r="G24" s="573" t="s">
        <v>3478</v>
      </c>
      <c r="H24" s="573"/>
      <c r="I24" s="573"/>
      <c r="J24" s="573"/>
      <c r="K24" s="572">
        <f ca="1">Source!AM93</f>
        <v>0</v>
      </c>
      <c r="L24" s="572"/>
      <c r="M24" s="380"/>
      <c r="N24" s="269"/>
      <c r="O24" s="393"/>
      <c r="P24" s="573" t="s">
        <v>3479</v>
      </c>
      <c r="Q24" s="573"/>
      <c r="R24" s="573"/>
      <c r="S24" s="573"/>
      <c r="T24" s="572">
        <f ca="1">Source!AM94</f>
        <v>0</v>
      </c>
      <c r="U24" s="572"/>
      <c r="V24" s="380"/>
      <c r="W24" s="269"/>
      <c r="X24" s="394"/>
      <c r="Y24" s="573" t="s">
        <v>3480</v>
      </c>
      <c r="Z24" s="573"/>
      <c r="AA24" s="573"/>
      <c r="AB24" s="573"/>
      <c r="AC24" s="572">
        <f ca="1">Source!AM95</f>
        <v>0</v>
      </c>
      <c r="AD24" s="572"/>
      <c r="AE24" s="380"/>
      <c r="AF24" s="269"/>
      <c r="AG24" s="384"/>
      <c r="AH24" s="329" t="str">
        <f ca="1">IF(Source!AX89="","",Source!AX89)</f>
        <v>Week-23 Jun-12</v>
      </c>
      <c r="AI24" s="328"/>
      <c r="AJ24" s="328"/>
      <c r="AK24" s="328"/>
      <c r="AL24" s="590">
        <f ca="1">IF(AH24="","",Source!AV89)</f>
        <v>0</v>
      </c>
      <c r="AM24" s="590"/>
      <c r="AN24" s="380"/>
      <c r="AO24" s="269"/>
      <c r="AP24" s="298"/>
      <c r="AQ24" s="30"/>
    </row>
    <row r="25" spans="1:43" ht="20.399999999999999" customHeight="1" x14ac:dyDescent="0.3">
      <c r="A25" s="298"/>
      <c r="B25" s="299"/>
      <c r="C25" s="299"/>
      <c r="D25" s="299"/>
      <c r="E25" s="298"/>
      <c r="F25" s="392"/>
      <c r="G25" s="573"/>
      <c r="H25" s="573"/>
      <c r="I25" s="573"/>
      <c r="J25" s="573"/>
      <c r="K25" s="572"/>
      <c r="L25" s="572"/>
      <c r="M25" s="380"/>
      <c r="N25" s="269"/>
      <c r="O25" s="393"/>
      <c r="P25" s="573"/>
      <c r="Q25" s="573"/>
      <c r="R25" s="573"/>
      <c r="S25" s="573"/>
      <c r="T25" s="572"/>
      <c r="U25" s="572"/>
      <c r="V25" s="380"/>
      <c r="W25" s="269"/>
      <c r="X25" s="394"/>
      <c r="Y25" s="573"/>
      <c r="Z25" s="573"/>
      <c r="AA25" s="573"/>
      <c r="AB25" s="573"/>
      <c r="AC25" s="572"/>
      <c r="AD25" s="572"/>
      <c r="AE25" s="380"/>
      <c r="AF25" s="269"/>
      <c r="AG25" s="384"/>
      <c r="AH25" s="329" t="str">
        <f ca="1">IF(Source!AX90="","",Source!AX90)</f>
        <v>Week-24 Jun-19</v>
      </c>
      <c r="AI25" s="328"/>
      <c r="AJ25" s="328"/>
      <c r="AK25" s="328"/>
      <c r="AL25" s="590">
        <f ca="1">IF(AH25="","",Source!AV90)</f>
        <v>0</v>
      </c>
      <c r="AM25" s="590"/>
      <c r="AN25" s="380"/>
      <c r="AO25" s="269"/>
      <c r="AP25" s="298"/>
      <c r="AQ25" s="30"/>
    </row>
    <row r="26" spans="1:43" ht="20.399999999999999" customHeight="1" x14ac:dyDescent="0.3">
      <c r="A26" s="298"/>
      <c r="B26" s="299"/>
      <c r="C26" s="299"/>
      <c r="D26" s="299"/>
      <c r="E26" s="298"/>
      <c r="F26" s="392"/>
      <c r="G26" s="570" t="s">
        <v>3481</v>
      </c>
      <c r="H26" s="570"/>
      <c r="I26" s="570"/>
      <c r="J26" s="570"/>
      <c r="K26" s="571">
        <f ca="1">Source!AO93</f>
        <v>0</v>
      </c>
      <c r="L26" s="571"/>
      <c r="M26" s="69"/>
      <c r="N26" s="30"/>
      <c r="O26" s="83"/>
      <c r="P26" s="570" t="s">
        <v>3481</v>
      </c>
      <c r="Q26" s="570"/>
      <c r="R26" s="570"/>
      <c r="S26" s="570"/>
      <c r="T26" s="571">
        <f ca="1">Source!AO94</f>
        <v>0</v>
      </c>
      <c r="U26" s="571"/>
      <c r="V26" s="69"/>
      <c r="W26" s="30"/>
      <c r="X26" s="84"/>
      <c r="Y26" s="570" t="s">
        <v>3481</v>
      </c>
      <c r="Z26" s="570"/>
      <c r="AA26" s="570"/>
      <c r="AB26" s="570"/>
      <c r="AC26" s="571">
        <f ca="1">Source!AO95</f>
        <v>0</v>
      </c>
      <c r="AD26" s="571"/>
      <c r="AE26" s="380"/>
      <c r="AF26" s="269"/>
      <c r="AG26" s="384"/>
      <c r="AH26" s="329" t="str">
        <f ca="1">IF(Source!AX91="","",Source!AX91)</f>
        <v>Week-25 Jun-26</v>
      </c>
      <c r="AI26" s="328"/>
      <c r="AJ26" s="328"/>
      <c r="AK26" s="328"/>
      <c r="AL26" s="590">
        <f ca="1">IF(AH26="","",Source!AV91)</f>
        <v>0</v>
      </c>
      <c r="AM26" s="590"/>
      <c r="AN26" s="380"/>
      <c r="AO26" s="269"/>
      <c r="AP26" s="298"/>
      <c r="AQ26" s="30"/>
    </row>
    <row r="27" spans="1:43" ht="20.399999999999999" customHeight="1" x14ac:dyDescent="0.3">
      <c r="A27" s="298"/>
      <c r="B27" s="299"/>
      <c r="C27" s="299"/>
      <c r="D27" s="299"/>
      <c r="E27" s="298"/>
      <c r="F27" s="392"/>
      <c r="G27" s="570"/>
      <c r="H27" s="570"/>
      <c r="I27" s="570"/>
      <c r="J27" s="570"/>
      <c r="K27" s="571"/>
      <c r="L27" s="571"/>
      <c r="M27" s="69"/>
      <c r="N27" s="30"/>
      <c r="O27" s="83"/>
      <c r="P27" s="570"/>
      <c r="Q27" s="570"/>
      <c r="R27" s="570"/>
      <c r="S27" s="570"/>
      <c r="T27" s="571"/>
      <c r="U27" s="571"/>
      <c r="V27" s="69"/>
      <c r="W27" s="30"/>
      <c r="X27" s="84"/>
      <c r="Y27" s="570"/>
      <c r="Z27" s="570"/>
      <c r="AA27" s="570"/>
      <c r="AB27" s="570"/>
      <c r="AC27" s="571"/>
      <c r="AD27" s="571"/>
      <c r="AE27" s="380"/>
      <c r="AF27" s="269"/>
      <c r="AG27" s="384"/>
      <c r="AH27" s="329" t="str">
        <f ca="1">IF(Source!AX92="","",Source!AX92)</f>
        <v>Week-26 Jul-03</v>
      </c>
      <c r="AI27" s="328"/>
      <c r="AJ27" s="328"/>
      <c r="AK27" s="328"/>
      <c r="AL27" s="590">
        <f ca="1">IF(AH27="","",Source!AV92)</f>
        <v>0</v>
      </c>
      <c r="AM27" s="590"/>
      <c r="AN27" s="380"/>
      <c r="AO27" s="269"/>
      <c r="AP27" s="298"/>
      <c r="AQ27" s="30" t="str">
        <f>IF(Source!BE92="","",Source!BE92)</f>
        <v/>
      </c>
    </row>
    <row r="28" spans="1:43" ht="20.399999999999999" customHeight="1" x14ac:dyDescent="0.3">
      <c r="A28" s="298"/>
      <c r="B28" s="299"/>
      <c r="C28" s="299"/>
      <c r="D28" s="299"/>
      <c r="E28" s="298"/>
      <c r="F28" s="395"/>
      <c r="G28" s="388"/>
      <c r="H28" s="388"/>
      <c r="I28" s="388"/>
      <c r="J28" s="388"/>
      <c r="K28" s="388"/>
      <c r="L28" s="388"/>
      <c r="M28" s="387"/>
      <c r="N28" s="269"/>
      <c r="O28" s="396"/>
      <c r="P28" s="388"/>
      <c r="Q28" s="388"/>
      <c r="R28" s="388"/>
      <c r="S28" s="388"/>
      <c r="T28" s="388"/>
      <c r="U28" s="388"/>
      <c r="V28" s="387"/>
      <c r="W28" s="269"/>
      <c r="X28" s="397"/>
      <c r="Y28" s="388"/>
      <c r="Z28" s="388"/>
      <c r="AA28" s="388"/>
      <c r="AB28" s="388"/>
      <c r="AC28" s="388"/>
      <c r="AD28" s="388"/>
      <c r="AE28" s="387"/>
      <c r="AF28" s="269"/>
      <c r="AG28" s="386"/>
      <c r="AH28" s="388"/>
      <c r="AI28" s="388"/>
      <c r="AJ28" s="388"/>
      <c r="AK28" s="388"/>
      <c r="AL28" s="388"/>
      <c r="AM28" s="388"/>
      <c r="AN28" s="387"/>
      <c r="AO28" s="269"/>
      <c r="AP28" s="298"/>
      <c r="AQ28" s="298"/>
    </row>
    <row r="29" spans="1:43" ht="16.95" customHeight="1" x14ac:dyDescent="0.3">
      <c r="A29" s="298"/>
      <c r="B29" s="299"/>
      <c r="C29" s="299"/>
      <c r="D29" s="299"/>
      <c r="E29" s="298"/>
      <c r="F29" s="269"/>
      <c r="G29" s="269"/>
      <c r="H29" s="269"/>
      <c r="I29" s="269"/>
      <c r="J29" s="269"/>
      <c r="K29" s="269"/>
      <c r="L29" s="269"/>
      <c r="M29" s="269"/>
      <c r="N29" s="269"/>
      <c r="O29" s="269"/>
      <c r="P29" s="269"/>
      <c r="Q29" s="269"/>
      <c r="R29" s="269"/>
      <c r="S29" s="269"/>
      <c r="T29" s="269"/>
      <c r="U29" s="269"/>
      <c r="V29" s="269"/>
      <c r="W29" s="269"/>
      <c r="X29" s="269"/>
      <c r="Y29" s="269"/>
      <c r="Z29" s="269"/>
      <c r="AA29" s="269"/>
      <c r="AB29" s="269"/>
      <c r="AC29" s="269"/>
      <c r="AD29" s="269"/>
      <c r="AE29" s="269"/>
      <c r="AF29" s="269"/>
      <c r="AG29" s="269"/>
      <c r="AH29" s="269"/>
      <c r="AI29" s="269"/>
      <c r="AJ29" s="269"/>
      <c r="AK29" s="269"/>
      <c r="AL29" s="269"/>
      <c r="AM29" s="269"/>
      <c r="AN29" s="269"/>
      <c r="AO29" s="269"/>
      <c r="AP29" s="298"/>
      <c r="AQ29" s="298"/>
    </row>
    <row r="30" spans="1:43" ht="16.95" customHeight="1" x14ac:dyDescent="0.3">
      <c r="A30" s="298"/>
      <c r="B30" s="299"/>
      <c r="C30" s="299"/>
      <c r="D30" s="299"/>
      <c r="E30" s="298"/>
      <c r="F30" s="298"/>
      <c r="G30" s="298"/>
      <c r="H30" s="298"/>
      <c r="I30" s="298"/>
      <c r="J30" s="298"/>
      <c r="K30" s="298"/>
      <c r="L30" s="298"/>
      <c r="M30" s="298"/>
      <c r="N30" s="298"/>
      <c r="O30" s="298"/>
      <c r="P30" s="298"/>
      <c r="Q30" s="298"/>
      <c r="R30" s="298"/>
      <c r="S30" s="298"/>
      <c r="T30" s="298"/>
      <c r="U30" s="298"/>
      <c r="V30" s="298"/>
      <c r="W30" s="298"/>
      <c r="X30" s="298"/>
      <c r="Y30" s="298"/>
      <c r="Z30" s="298"/>
      <c r="AA30" s="298"/>
      <c r="AB30" s="298"/>
      <c r="AC30" s="298"/>
      <c r="AD30" s="298"/>
      <c r="AE30" s="298"/>
      <c r="AF30" s="298"/>
      <c r="AG30" s="298"/>
      <c r="AH30" s="298"/>
      <c r="AI30" s="298"/>
      <c r="AJ30" s="298"/>
      <c r="AK30" s="298"/>
      <c r="AL30" s="298"/>
      <c r="AM30" s="298"/>
      <c r="AN30" s="298"/>
      <c r="AO30" s="298"/>
      <c r="AP30" s="298"/>
      <c r="AQ30" s="298"/>
    </row>
    <row r="31" spans="1:43" ht="16.95" customHeight="1" x14ac:dyDescent="0.3">
      <c r="A31" s="298"/>
      <c r="B31" s="298"/>
      <c r="C31" s="298"/>
      <c r="D31" s="298"/>
      <c r="E31" s="298"/>
      <c r="F31" s="269"/>
      <c r="G31" s="269"/>
      <c r="H31" s="269"/>
      <c r="I31" s="269"/>
      <c r="J31" s="269"/>
      <c r="K31" s="269"/>
      <c r="L31" s="269"/>
      <c r="M31" s="269"/>
      <c r="N31" s="269"/>
      <c r="O31" s="269"/>
      <c r="P31" s="269"/>
      <c r="Q31" s="269"/>
      <c r="R31" s="269"/>
      <c r="S31" s="269"/>
      <c r="T31" s="269"/>
      <c r="U31" s="269"/>
      <c r="V31" s="269"/>
      <c r="W31" s="269"/>
      <c r="X31" s="269"/>
      <c r="Y31" s="269"/>
      <c r="Z31" s="269"/>
      <c r="AA31" s="269"/>
      <c r="AB31" s="269"/>
      <c r="AC31" s="269"/>
      <c r="AD31" s="269"/>
      <c r="AE31" s="269"/>
      <c r="AF31" s="269"/>
      <c r="AG31" s="269"/>
      <c r="AH31" s="269"/>
      <c r="AI31" s="269"/>
      <c r="AJ31" s="269"/>
      <c r="AK31" s="269"/>
      <c r="AL31" s="269"/>
      <c r="AM31" s="269"/>
      <c r="AN31" s="269"/>
      <c r="AO31" s="269"/>
      <c r="AP31" s="298"/>
      <c r="AQ31" s="298"/>
    </row>
    <row r="32" spans="1:43" ht="16.95" customHeight="1" x14ac:dyDescent="0.3">
      <c r="A32" s="298"/>
      <c r="B32" s="298"/>
      <c r="C32" s="298"/>
      <c r="D32" s="298"/>
      <c r="E32" s="298"/>
      <c r="F32" s="269"/>
      <c r="G32" s="269"/>
      <c r="H32" s="269"/>
      <c r="I32" s="269"/>
      <c r="J32" s="269"/>
      <c r="K32" s="269"/>
      <c r="L32" s="269"/>
      <c r="M32" s="269"/>
      <c r="N32" s="269"/>
      <c r="O32" s="269"/>
      <c r="P32" s="269"/>
      <c r="Q32" s="269"/>
      <c r="R32" s="269"/>
      <c r="S32" s="269"/>
      <c r="T32" s="269"/>
      <c r="U32" s="269"/>
      <c r="V32" s="269"/>
      <c r="W32" s="269"/>
      <c r="X32" s="269"/>
      <c r="Y32" s="269"/>
      <c r="Z32" s="269"/>
      <c r="AA32" s="269"/>
      <c r="AB32" s="269"/>
      <c r="AC32" s="269"/>
      <c r="AD32" s="269"/>
      <c r="AE32" s="269"/>
      <c r="AF32" s="269"/>
      <c r="AG32" s="269"/>
      <c r="AH32" s="269"/>
      <c r="AI32" s="269"/>
      <c r="AJ32" s="269"/>
      <c r="AK32" s="269"/>
      <c r="AL32" s="269"/>
      <c r="AM32" s="269"/>
      <c r="AN32" s="269"/>
      <c r="AO32" s="269"/>
      <c r="AP32" s="298"/>
      <c r="AQ32" s="298"/>
    </row>
    <row r="33" spans="6:41" ht="16.95" hidden="1" customHeight="1" x14ac:dyDescent="0.3">
      <c r="F33" s="269"/>
      <c r="G33" s="269"/>
      <c r="H33" s="269"/>
      <c r="I33" s="269"/>
      <c r="J33" s="269"/>
      <c r="K33" s="269"/>
      <c r="L33" s="269"/>
      <c r="M33" s="269"/>
      <c r="N33" s="269"/>
      <c r="O33" s="269"/>
      <c r="P33" s="269"/>
      <c r="Q33" s="269"/>
      <c r="R33" s="269"/>
      <c r="S33" s="269"/>
      <c r="T33" s="269"/>
      <c r="U33" s="269"/>
      <c r="V33" s="269"/>
      <c r="W33" s="269"/>
      <c r="X33" s="269"/>
      <c r="Y33" s="269"/>
      <c r="Z33" s="269"/>
      <c r="AA33" s="269"/>
      <c r="AB33" s="269"/>
      <c r="AC33" s="269"/>
      <c r="AD33" s="269"/>
      <c r="AE33" s="269"/>
      <c r="AF33" s="269"/>
      <c r="AG33" s="269"/>
      <c r="AH33" s="269"/>
      <c r="AI33" s="269"/>
      <c r="AJ33" s="269"/>
      <c r="AK33" s="269"/>
      <c r="AL33" s="269"/>
      <c r="AM33" s="269"/>
      <c r="AN33" s="269"/>
      <c r="AO33" s="269"/>
    </row>
    <row r="34" spans="6:41" ht="16.95" hidden="1" customHeight="1" x14ac:dyDescent="0.3">
      <c r="F34" s="269"/>
      <c r="G34" s="269"/>
      <c r="H34" s="269"/>
      <c r="I34" s="269"/>
      <c r="J34" s="269"/>
      <c r="K34" s="269"/>
      <c r="L34" s="269"/>
      <c r="M34" s="269"/>
      <c r="N34" s="269"/>
      <c r="O34" s="269"/>
      <c r="P34" s="269"/>
      <c r="Q34" s="269"/>
      <c r="R34" s="269"/>
      <c r="S34" s="269"/>
      <c r="T34" s="269"/>
      <c r="U34" s="269"/>
      <c r="V34" s="269"/>
      <c r="W34" s="269"/>
      <c r="X34" s="269"/>
      <c r="Y34" s="269"/>
      <c r="Z34" s="269"/>
      <c r="AA34" s="269"/>
      <c r="AB34" s="269"/>
      <c r="AC34" s="269"/>
      <c r="AD34" s="269"/>
      <c r="AE34" s="269"/>
      <c r="AF34" s="269"/>
      <c r="AG34" s="269"/>
      <c r="AH34" s="269"/>
      <c r="AI34" s="269"/>
      <c r="AJ34" s="269"/>
      <c r="AK34" s="269"/>
      <c r="AL34" s="269"/>
      <c r="AM34" s="269"/>
      <c r="AN34" s="269"/>
      <c r="AO34" s="269"/>
    </row>
    <row r="35" spans="6:41" ht="16.95" hidden="1" customHeight="1" x14ac:dyDescent="0.3">
      <c r="F35" s="269"/>
      <c r="G35" s="269"/>
      <c r="H35" s="269"/>
      <c r="I35" s="269"/>
      <c r="J35" s="269"/>
      <c r="K35" s="269"/>
      <c r="L35" s="269"/>
      <c r="M35" s="269"/>
      <c r="N35" s="269"/>
      <c r="O35" s="269"/>
      <c r="P35" s="269"/>
      <c r="Q35" s="269"/>
      <c r="R35" s="269"/>
      <c r="S35" s="269"/>
      <c r="T35" s="269"/>
      <c r="U35" s="269"/>
      <c r="V35" s="269"/>
      <c r="W35" s="269"/>
      <c r="X35" s="269"/>
      <c r="Y35" s="269"/>
      <c r="Z35" s="269"/>
      <c r="AA35" s="269"/>
      <c r="AB35" s="269"/>
      <c r="AC35" s="269"/>
      <c r="AD35" s="269"/>
      <c r="AE35" s="269"/>
      <c r="AF35" s="269"/>
      <c r="AG35" s="269"/>
      <c r="AH35" s="269"/>
      <c r="AI35" s="269"/>
      <c r="AJ35" s="269"/>
      <c r="AK35" s="269"/>
      <c r="AL35" s="269"/>
      <c r="AM35" s="269"/>
      <c r="AN35" s="269"/>
      <c r="AO35" s="269"/>
    </row>
    <row r="36" spans="6:41" ht="16.95" hidden="1" customHeight="1" x14ac:dyDescent="0.3">
      <c r="F36" s="269"/>
      <c r="G36" s="269"/>
      <c r="H36" s="269"/>
      <c r="I36" s="269"/>
      <c r="J36" s="269"/>
      <c r="K36" s="269"/>
      <c r="L36" s="269"/>
      <c r="M36" s="269"/>
      <c r="N36" s="269"/>
      <c r="O36" s="269"/>
      <c r="P36" s="269"/>
      <c r="Q36" s="269"/>
      <c r="R36" s="269"/>
      <c r="S36" s="269"/>
      <c r="T36" s="269"/>
      <c r="U36" s="269"/>
      <c r="V36" s="269"/>
      <c r="W36" s="269"/>
      <c r="X36" s="269"/>
      <c r="Y36" s="269"/>
      <c r="Z36" s="269"/>
      <c r="AA36" s="269"/>
      <c r="AB36" s="269"/>
      <c r="AC36" s="269"/>
      <c r="AD36" s="269"/>
      <c r="AE36" s="269"/>
      <c r="AF36" s="269"/>
      <c r="AG36" s="269"/>
      <c r="AH36" s="269"/>
      <c r="AI36" s="269"/>
      <c r="AJ36" s="269"/>
      <c r="AK36" s="269"/>
      <c r="AL36" s="269"/>
      <c r="AM36" s="269"/>
      <c r="AN36" s="269"/>
      <c r="AO36" s="269"/>
    </row>
    <row r="37" spans="6:41" ht="16.95" hidden="1" customHeight="1" x14ac:dyDescent="0.3">
      <c r="F37" s="269"/>
      <c r="G37" s="269"/>
      <c r="H37" s="269"/>
      <c r="I37" s="269"/>
      <c r="J37" s="269"/>
      <c r="K37" s="269"/>
      <c r="L37" s="269"/>
      <c r="M37" s="269"/>
      <c r="N37" s="269"/>
      <c r="O37" s="269"/>
      <c r="P37" s="269"/>
      <c r="Q37" s="269"/>
      <c r="R37" s="269"/>
      <c r="S37" s="269"/>
      <c r="T37" s="269"/>
      <c r="U37" s="269"/>
      <c r="V37" s="269"/>
      <c r="W37" s="269"/>
      <c r="X37" s="269"/>
      <c r="Y37" s="269"/>
      <c r="Z37" s="269"/>
      <c r="AA37" s="269"/>
      <c r="AB37" s="269"/>
      <c r="AC37" s="269"/>
      <c r="AD37" s="269"/>
      <c r="AE37" s="269"/>
      <c r="AF37" s="269"/>
      <c r="AG37" s="269"/>
      <c r="AH37" s="269"/>
      <c r="AI37" s="269"/>
      <c r="AJ37" s="269"/>
      <c r="AK37" s="269"/>
      <c r="AL37" s="269"/>
      <c r="AM37" s="269"/>
      <c r="AN37" s="269"/>
      <c r="AO37" s="269"/>
    </row>
    <row r="38" spans="6:41" ht="16.95" hidden="1" customHeight="1" x14ac:dyDescent="0.3">
      <c r="F38" s="269"/>
      <c r="G38" s="269"/>
      <c r="H38" s="269"/>
      <c r="I38" s="269"/>
      <c r="J38" s="269"/>
      <c r="K38" s="269"/>
      <c r="L38" s="269"/>
      <c r="M38" s="269"/>
      <c r="N38" s="269"/>
      <c r="O38" s="269"/>
      <c r="P38" s="269"/>
      <c r="Q38" s="269"/>
      <c r="R38" s="269"/>
      <c r="S38" s="269"/>
      <c r="T38" s="269"/>
      <c r="U38" s="269"/>
      <c r="V38" s="269"/>
      <c r="W38" s="269"/>
      <c r="X38" s="269"/>
      <c r="Y38" s="269"/>
      <c r="Z38" s="269"/>
      <c r="AA38" s="269"/>
      <c r="AB38" s="269"/>
      <c r="AC38" s="269"/>
      <c r="AD38" s="269"/>
      <c r="AE38" s="269"/>
      <c r="AF38" s="269"/>
      <c r="AG38" s="269"/>
      <c r="AH38" s="269"/>
      <c r="AI38" s="269"/>
      <c r="AJ38" s="269"/>
      <c r="AK38" s="269"/>
      <c r="AL38" s="269"/>
      <c r="AM38" s="269"/>
      <c r="AN38" s="269"/>
      <c r="AO38" s="269"/>
    </row>
    <row r="39" spans="6:41" ht="16.95" hidden="1" customHeight="1" x14ac:dyDescent="0.3">
      <c r="F39" s="269"/>
      <c r="G39" s="269"/>
      <c r="H39" s="269"/>
      <c r="I39" s="269"/>
      <c r="J39" s="269"/>
      <c r="K39" s="269"/>
      <c r="L39" s="269"/>
      <c r="M39" s="269"/>
      <c r="N39" s="269"/>
      <c r="O39" s="269"/>
      <c r="P39" s="269"/>
      <c r="Q39" s="269"/>
      <c r="R39" s="269"/>
      <c r="S39" s="269"/>
      <c r="T39" s="269"/>
      <c r="U39" s="269"/>
      <c r="V39" s="269"/>
      <c r="W39" s="269"/>
      <c r="X39" s="269"/>
      <c r="Y39" s="269"/>
      <c r="Z39" s="269"/>
      <c r="AA39" s="269"/>
      <c r="AB39" s="269"/>
      <c r="AC39" s="269"/>
      <c r="AD39" s="269"/>
      <c r="AE39" s="269"/>
      <c r="AF39" s="269"/>
      <c r="AG39" s="269"/>
      <c r="AH39" s="269"/>
      <c r="AI39" s="269"/>
      <c r="AJ39" s="269"/>
      <c r="AK39" s="269"/>
      <c r="AL39" s="269"/>
      <c r="AM39" s="269"/>
      <c r="AN39" s="269"/>
      <c r="AO39" s="269"/>
    </row>
    <row r="40" spans="6:41" ht="16.95" hidden="1" customHeight="1" x14ac:dyDescent="0.3">
      <c r="F40" s="269"/>
      <c r="G40" s="269"/>
      <c r="H40" s="269"/>
      <c r="I40" s="269"/>
      <c r="J40" s="269"/>
      <c r="K40" s="269"/>
      <c r="L40" s="269"/>
      <c r="M40" s="269"/>
      <c r="N40" s="269"/>
      <c r="O40" s="269"/>
      <c r="P40" s="269"/>
      <c r="Q40" s="269"/>
      <c r="R40" s="269"/>
      <c r="S40" s="269"/>
      <c r="T40" s="269"/>
      <c r="U40" s="269"/>
      <c r="V40" s="269"/>
      <c r="W40" s="269"/>
      <c r="X40" s="269"/>
      <c r="Y40" s="269"/>
      <c r="Z40" s="269"/>
      <c r="AA40" s="269"/>
      <c r="AB40" s="269"/>
      <c r="AC40" s="269"/>
      <c r="AD40" s="269"/>
      <c r="AE40" s="269"/>
      <c r="AF40" s="269"/>
      <c r="AG40" s="269"/>
      <c r="AH40" s="269"/>
      <c r="AI40" s="269"/>
      <c r="AJ40" s="269"/>
      <c r="AK40" s="269"/>
      <c r="AL40" s="269"/>
      <c r="AM40" s="269"/>
      <c r="AN40" s="269"/>
      <c r="AO40" s="269"/>
    </row>
    <row r="41" spans="6:41" ht="16.95" hidden="1" customHeight="1" x14ac:dyDescent="0.3">
      <c r="F41" s="269"/>
      <c r="G41" s="269"/>
      <c r="H41" s="269"/>
      <c r="I41" s="269"/>
      <c r="J41" s="269"/>
      <c r="K41" s="269"/>
      <c r="L41" s="269"/>
      <c r="M41" s="269"/>
      <c r="N41" s="269"/>
      <c r="O41" s="269"/>
      <c r="P41" s="269"/>
      <c r="Q41" s="269"/>
      <c r="R41" s="269"/>
      <c r="S41" s="269"/>
      <c r="T41" s="269"/>
      <c r="U41" s="269"/>
      <c r="V41" s="269"/>
      <c r="W41" s="269"/>
      <c r="X41" s="269"/>
      <c r="Y41" s="269"/>
      <c r="Z41" s="269"/>
      <c r="AA41" s="269"/>
      <c r="AB41" s="269"/>
      <c r="AC41" s="269"/>
      <c r="AD41" s="269"/>
      <c r="AE41" s="269"/>
      <c r="AF41" s="269"/>
      <c r="AG41" s="269"/>
      <c r="AH41" s="269"/>
      <c r="AI41" s="269"/>
      <c r="AJ41" s="269"/>
      <c r="AK41" s="269"/>
      <c r="AL41" s="269"/>
      <c r="AM41" s="269"/>
      <c r="AN41" s="269"/>
      <c r="AO41" s="269"/>
    </row>
    <row r="42" spans="6:41" ht="16.95" hidden="1" customHeight="1" x14ac:dyDescent="0.3">
      <c r="F42" s="269"/>
      <c r="G42" s="269"/>
      <c r="H42" s="269"/>
      <c r="I42" s="269"/>
      <c r="J42" s="269"/>
      <c r="K42" s="269"/>
      <c r="L42" s="269"/>
      <c r="M42" s="269"/>
      <c r="N42" s="269"/>
      <c r="O42" s="269"/>
      <c r="P42" s="269"/>
      <c r="Q42" s="269"/>
      <c r="R42" s="269"/>
      <c r="S42" s="269"/>
      <c r="T42" s="269"/>
      <c r="U42" s="269"/>
      <c r="V42" s="269"/>
      <c r="W42" s="269"/>
      <c r="X42" s="269"/>
      <c r="Y42" s="269"/>
      <c r="Z42" s="269"/>
      <c r="AA42" s="269"/>
      <c r="AB42" s="269"/>
      <c r="AC42" s="269"/>
      <c r="AD42" s="269"/>
      <c r="AE42" s="269"/>
      <c r="AF42" s="269"/>
      <c r="AG42" s="269"/>
      <c r="AH42" s="269"/>
      <c r="AI42" s="269"/>
      <c r="AJ42" s="269"/>
      <c r="AK42" s="269"/>
      <c r="AL42" s="269"/>
      <c r="AM42" s="269"/>
      <c r="AN42" s="269"/>
      <c r="AO42" s="269"/>
    </row>
    <row r="43" spans="6:41" ht="16.95" hidden="1" customHeight="1" x14ac:dyDescent="0.3">
      <c r="F43" s="269"/>
      <c r="G43" s="269"/>
      <c r="H43" s="269"/>
      <c r="I43" s="269"/>
      <c r="J43" s="269"/>
      <c r="K43" s="269"/>
      <c r="L43" s="269"/>
      <c r="M43" s="269"/>
      <c r="N43" s="269"/>
      <c r="O43" s="269"/>
      <c r="P43" s="269"/>
      <c r="Q43" s="269"/>
      <c r="R43" s="269"/>
      <c r="S43" s="269"/>
      <c r="T43" s="269"/>
      <c r="U43" s="269"/>
      <c r="V43" s="269"/>
      <c r="W43" s="269"/>
      <c r="X43" s="269"/>
      <c r="Y43" s="269"/>
      <c r="Z43" s="269"/>
      <c r="AA43" s="269"/>
      <c r="AB43" s="269"/>
      <c r="AC43" s="269"/>
      <c r="AD43" s="269"/>
      <c r="AE43" s="269"/>
      <c r="AF43" s="269"/>
      <c r="AG43" s="269"/>
      <c r="AH43" s="269"/>
      <c r="AI43" s="269"/>
      <c r="AJ43" s="269"/>
      <c r="AK43" s="269"/>
      <c r="AL43" s="269"/>
      <c r="AM43" s="269"/>
      <c r="AN43" s="269"/>
      <c r="AO43" s="269"/>
    </row>
    <row r="44" spans="6:41" ht="16.95" hidden="1" customHeight="1" x14ac:dyDescent="0.3">
      <c r="F44" s="269"/>
      <c r="G44" s="269"/>
      <c r="H44" s="269"/>
      <c r="I44" s="269"/>
      <c r="J44" s="269"/>
      <c r="K44" s="269"/>
      <c r="L44" s="269"/>
      <c r="M44" s="269"/>
      <c r="N44" s="269"/>
      <c r="O44" s="269"/>
      <c r="P44" s="269"/>
      <c r="Q44" s="269"/>
      <c r="R44" s="269"/>
      <c r="S44" s="269"/>
      <c r="T44" s="269"/>
      <c r="U44" s="269"/>
      <c r="V44" s="269"/>
      <c r="W44" s="269"/>
      <c r="X44" s="269"/>
      <c r="Y44" s="269"/>
      <c r="Z44" s="269"/>
      <c r="AA44" s="269"/>
      <c r="AB44" s="269"/>
      <c r="AC44" s="269"/>
      <c r="AD44" s="269"/>
      <c r="AE44" s="269"/>
      <c r="AF44" s="269"/>
      <c r="AG44" s="269"/>
      <c r="AH44" s="269"/>
      <c r="AI44" s="269"/>
      <c r="AJ44" s="269"/>
      <c r="AK44" s="269"/>
      <c r="AL44" s="269"/>
      <c r="AM44" s="269"/>
      <c r="AN44" s="269"/>
      <c r="AO44" s="269"/>
    </row>
    <row r="45" spans="6:41" ht="16.95" hidden="1" customHeight="1" x14ac:dyDescent="0.3">
      <c r="F45" s="269"/>
      <c r="G45" s="269"/>
      <c r="H45" s="269"/>
      <c r="I45" s="269"/>
      <c r="J45" s="269"/>
      <c r="K45" s="269"/>
      <c r="L45" s="269"/>
      <c r="M45" s="269"/>
      <c r="N45" s="269"/>
      <c r="O45" s="269"/>
      <c r="P45" s="269"/>
      <c r="Q45" s="269"/>
      <c r="R45" s="269"/>
      <c r="S45" s="269"/>
      <c r="T45" s="269"/>
      <c r="U45" s="269"/>
      <c r="V45" s="269"/>
      <c r="W45" s="269"/>
      <c r="X45" s="269"/>
      <c r="Y45" s="269"/>
      <c r="Z45" s="269"/>
      <c r="AA45" s="269"/>
      <c r="AB45" s="269"/>
      <c r="AC45" s="269"/>
      <c r="AD45" s="269"/>
      <c r="AE45" s="269"/>
      <c r="AF45" s="269"/>
      <c r="AG45" s="269"/>
      <c r="AH45" s="269"/>
      <c r="AI45" s="269"/>
      <c r="AJ45" s="269"/>
      <c r="AK45" s="269"/>
      <c r="AL45" s="269"/>
      <c r="AM45" s="269"/>
      <c r="AN45" s="269"/>
      <c r="AO45" s="269"/>
    </row>
    <row r="46" spans="6:41" ht="16.95" hidden="1" customHeight="1" x14ac:dyDescent="0.3">
      <c r="F46" s="269"/>
      <c r="G46" s="269"/>
      <c r="H46" s="269"/>
      <c r="I46" s="269"/>
      <c r="J46" s="269"/>
      <c r="K46" s="269"/>
      <c r="L46" s="269"/>
      <c r="M46" s="269"/>
      <c r="N46" s="269"/>
      <c r="O46" s="269"/>
      <c r="P46" s="269"/>
      <c r="Q46" s="269"/>
      <c r="R46" s="269"/>
      <c r="S46" s="269"/>
      <c r="T46" s="269"/>
      <c r="U46" s="269"/>
      <c r="V46" s="269"/>
      <c r="W46" s="269"/>
      <c r="X46" s="269"/>
      <c r="Y46" s="269"/>
      <c r="Z46" s="269"/>
      <c r="AA46" s="269"/>
      <c r="AB46" s="269"/>
      <c r="AC46" s="269"/>
      <c r="AD46" s="269"/>
      <c r="AE46" s="269"/>
      <c r="AF46" s="269"/>
      <c r="AG46" s="269"/>
      <c r="AH46" s="269"/>
      <c r="AI46" s="269"/>
      <c r="AJ46" s="269"/>
      <c r="AK46" s="269"/>
      <c r="AL46" s="269"/>
      <c r="AM46" s="269"/>
      <c r="AN46" s="269"/>
      <c r="AO46" s="269"/>
    </row>
    <row r="47" spans="6:41" ht="16.95" hidden="1" customHeight="1" x14ac:dyDescent="0.3">
      <c r="F47" s="269"/>
      <c r="G47" s="269"/>
      <c r="H47" s="269"/>
      <c r="I47" s="269"/>
      <c r="J47" s="269"/>
      <c r="K47" s="269"/>
      <c r="L47" s="269"/>
      <c r="M47" s="269"/>
      <c r="N47" s="269"/>
      <c r="O47" s="269"/>
      <c r="P47" s="269"/>
      <c r="Q47" s="269"/>
      <c r="R47" s="269"/>
      <c r="S47" s="269"/>
      <c r="T47" s="269"/>
      <c r="U47" s="269"/>
      <c r="V47" s="269"/>
      <c r="W47" s="269"/>
      <c r="X47" s="269"/>
      <c r="Y47" s="269"/>
      <c r="Z47" s="269"/>
      <c r="AA47" s="269"/>
      <c r="AB47" s="269"/>
      <c r="AC47" s="269"/>
      <c r="AD47" s="269"/>
      <c r="AE47" s="269"/>
      <c r="AF47" s="269"/>
      <c r="AG47" s="269"/>
      <c r="AH47" s="269"/>
      <c r="AI47" s="269"/>
      <c r="AJ47" s="269"/>
      <c r="AK47" s="269"/>
      <c r="AL47" s="269"/>
      <c r="AM47" s="269"/>
      <c r="AN47" s="269"/>
      <c r="AO47" s="269"/>
    </row>
    <row r="48" spans="6:41" ht="16.95" hidden="1" customHeight="1" x14ac:dyDescent="0.3">
      <c r="F48" s="269"/>
      <c r="G48" s="269"/>
      <c r="H48" s="269"/>
      <c r="I48" s="269"/>
      <c r="J48" s="269"/>
      <c r="K48" s="269"/>
      <c r="L48" s="269"/>
      <c r="M48" s="269"/>
      <c r="N48" s="269"/>
      <c r="O48" s="269"/>
      <c r="P48" s="269"/>
      <c r="Q48" s="269"/>
      <c r="R48" s="269"/>
      <c r="S48" s="269"/>
      <c r="T48" s="269"/>
      <c r="U48" s="269"/>
      <c r="V48" s="269"/>
      <c r="W48" s="269"/>
      <c r="X48" s="269"/>
      <c r="Y48" s="269"/>
      <c r="Z48" s="269"/>
      <c r="AA48" s="269"/>
      <c r="AB48" s="269"/>
      <c r="AC48" s="269"/>
      <c r="AD48" s="269"/>
      <c r="AE48" s="269"/>
      <c r="AF48" s="269"/>
      <c r="AG48" s="269"/>
      <c r="AH48" s="269"/>
      <c r="AI48" s="269"/>
      <c r="AJ48" s="269"/>
      <c r="AK48" s="269"/>
      <c r="AL48" s="269"/>
      <c r="AM48" s="269"/>
      <c r="AN48" s="269"/>
      <c r="AO48" s="269"/>
    </row>
    <row r="49" spans="6:41" ht="16.95" hidden="1" customHeight="1" x14ac:dyDescent="0.3">
      <c r="F49" s="269"/>
      <c r="G49" s="269"/>
      <c r="H49" s="269"/>
      <c r="I49" s="269"/>
      <c r="J49" s="269"/>
      <c r="K49" s="269"/>
      <c r="L49" s="269"/>
      <c r="M49" s="269"/>
      <c r="N49" s="269"/>
      <c r="O49" s="269"/>
      <c r="P49" s="269"/>
      <c r="Q49" s="269"/>
      <c r="R49" s="269"/>
      <c r="S49" s="269"/>
      <c r="T49" s="269"/>
      <c r="U49" s="269"/>
      <c r="V49" s="269"/>
      <c r="W49" s="269"/>
      <c r="X49" s="269"/>
      <c r="Y49" s="269"/>
      <c r="Z49" s="269"/>
      <c r="AA49" s="269"/>
      <c r="AB49" s="269"/>
      <c r="AC49" s="269"/>
      <c r="AD49" s="269"/>
      <c r="AE49" s="269"/>
      <c r="AF49" s="269"/>
      <c r="AG49" s="269"/>
      <c r="AH49" s="269"/>
      <c r="AI49" s="269"/>
      <c r="AJ49" s="269"/>
      <c r="AK49" s="269"/>
      <c r="AL49" s="269"/>
      <c r="AM49" s="269"/>
      <c r="AN49" s="269"/>
      <c r="AO49" s="269"/>
    </row>
    <row r="50" spans="6:41" ht="16.95" hidden="1" customHeight="1" x14ac:dyDescent="0.3">
      <c r="F50" s="269"/>
      <c r="G50" s="269"/>
      <c r="H50" s="269"/>
      <c r="I50" s="269"/>
      <c r="J50" s="269"/>
      <c r="K50" s="269"/>
      <c r="L50" s="269"/>
      <c r="M50" s="269"/>
      <c r="N50" s="269"/>
      <c r="O50" s="269"/>
      <c r="P50" s="269"/>
      <c r="Q50" s="269"/>
      <c r="R50" s="269"/>
      <c r="S50" s="269"/>
      <c r="T50" s="269"/>
      <c r="U50" s="269"/>
      <c r="V50" s="269"/>
      <c r="W50" s="269"/>
      <c r="X50" s="269"/>
      <c r="Y50" s="269"/>
      <c r="Z50" s="269"/>
      <c r="AA50" s="269"/>
      <c r="AB50" s="269"/>
      <c r="AC50" s="269"/>
      <c r="AD50" s="269"/>
      <c r="AE50" s="269"/>
      <c r="AF50" s="269"/>
      <c r="AG50" s="269"/>
      <c r="AH50" s="269"/>
      <c r="AI50" s="269"/>
      <c r="AJ50" s="269"/>
      <c r="AK50" s="269"/>
      <c r="AL50" s="269"/>
      <c r="AM50" s="269"/>
      <c r="AN50" s="269"/>
      <c r="AO50" s="269"/>
    </row>
    <row r="51" spans="6:41" ht="16.95" hidden="1" customHeight="1" x14ac:dyDescent="0.3">
      <c r="F51" s="269"/>
      <c r="G51" s="269"/>
      <c r="H51" s="269"/>
      <c r="I51" s="269"/>
      <c r="J51" s="269"/>
      <c r="K51" s="269"/>
      <c r="L51" s="269"/>
      <c r="M51" s="269"/>
      <c r="N51" s="269"/>
      <c r="O51" s="269"/>
      <c r="P51" s="269"/>
      <c r="Q51" s="269"/>
      <c r="R51" s="269"/>
      <c r="S51" s="269"/>
      <c r="T51" s="269"/>
      <c r="U51" s="269"/>
      <c r="V51" s="269"/>
      <c r="W51" s="269"/>
      <c r="X51" s="269"/>
      <c r="Y51" s="269"/>
      <c r="Z51" s="269"/>
      <c r="AA51" s="269"/>
      <c r="AB51" s="269"/>
      <c r="AC51" s="269"/>
      <c r="AD51" s="269"/>
      <c r="AE51" s="269"/>
      <c r="AF51" s="269"/>
      <c r="AG51" s="269"/>
      <c r="AH51" s="269"/>
      <c r="AI51" s="269"/>
      <c r="AJ51" s="269"/>
      <c r="AK51" s="269"/>
      <c r="AL51" s="269"/>
      <c r="AM51" s="269"/>
      <c r="AN51" s="269"/>
      <c r="AO51" s="269"/>
    </row>
    <row r="52" spans="6:41" ht="16.95" hidden="1" customHeight="1" x14ac:dyDescent="0.3">
      <c r="F52" s="269"/>
      <c r="G52" s="269"/>
      <c r="H52" s="269"/>
      <c r="I52" s="269"/>
      <c r="J52" s="269"/>
      <c r="K52" s="269"/>
      <c r="L52" s="269"/>
      <c r="M52" s="269"/>
      <c r="N52" s="269"/>
      <c r="O52" s="269"/>
      <c r="P52" s="269"/>
      <c r="Q52" s="269"/>
      <c r="R52" s="269"/>
      <c r="S52" s="269"/>
      <c r="T52" s="269"/>
      <c r="U52" s="269"/>
      <c r="V52" s="269"/>
      <c r="W52" s="269"/>
      <c r="X52" s="269"/>
      <c r="Y52" s="269"/>
      <c r="Z52" s="269"/>
      <c r="AA52" s="269"/>
      <c r="AB52" s="269"/>
      <c r="AC52" s="269"/>
      <c r="AD52" s="269"/>
      <c r="AE52" s="269"/>
      <c r="AF52" s="269"/>
      <c r="AG52" s="269"/>
      <c r="AH52" s="269"/>
      <c r="AI52" s="269"/>
      <c r="AJ52" s="269"/>
      <c r="AK52" s="269"/>
      <c r="AL52" s="269"/>
      <c r="AM52" s="269"/>
      <c r="AN52" s="269"/>
      <c r="AO52" s="269"/>
    </row>
    <row r="53" spans="6:41" ht="16.95" hidden="1" customHeight="1" x14ac:dyDescent="0.3">
      <c r="F53" s="269"/>
      <c r="G53" s="269"/>
      <c r="H53" s="269"/>
      <c r="I53" s="269"/>
      <c r="J53" s="269"/>
      <c r="K53" s="269"/>
      <c r="L53" s="269"/>
      <c r="M53" s="269"/>
      <c r="N53" s="269"/>
      <c r="O53" s="269"/>
      <c r="P53" s="269"/>
      <c r="Q53" s="269"/>
      <c r="R53" s="269"/>
      <c r="S53" s="269"/>
      <c r="T53" s="269"/>
      <c r="U53" s="269"/>
      <c r="V53" s="269"/>
      <c r="W53" s="269"/>
      <c r="X53" s="269"/>
      <c r="Y53" s="269"/>
      <c r="Z53" s="269"/>
      <c r="AA53" s="269"/>
      <c r="AB53" s="269"/>
      <c r="AC53" s="269"/>
      <c r="AD53" s="269"/>
      <c r="AE53" s="269"/>
      <c r="AF53" s="269"/>
      <c r="AG53" s="269"/>
      <c r="AH53" s="269"/>
      <c r="AI53" s="269"/>
      <c r="AJ53" s="269"/>
      <c r="AK53" s="269"/>
      <c r="AL53" s="269"/>
      <c r="AM53" s="269"/>
      <c r="AN53" s="269"/>
      <c r="AO53" s="269"/>
    </row>
    <row r="54" spans="6:41" ht="16.95" hidden="1" customHeight="1" x14ac:dyDescent="0.3">
      <c r="F54" s="269"/>
      <c r="G54" s="269"/>
      <c r="H54" s="269"/>
      <c r="I54" s="269"/>
      <c r="J54" s="269"/>
      <c r="K54" s="269"/>
      <c r="L54" s="269"/>
      <c r="M54" s="269"/>
      <c r="N54" s="269"/>
      <c r="O54" s="269"/>
      <c r="P54" s="269"/>
      <c r="Q54" s="269"/>
      <c r="R54" s="269"/>
      <c r="S54" s="269"/>
      <c r="T54" s="269"/>
      <c r="U54" s="269"/>
      <c r="V54" s="269"/>
      <c r="W54" s="269"/>
      <c r="X54" s="269"/>
      <c r="Y54" s="269"/>
      <c r="Z54" s="269"/>
      <c r="AA54" s="269"/>
      <c r="AB54" s="269"/>
      <c r="AC54" s="269"/>
      <c r="AD54" s="269"/>
      <c r="AE54" s="269"/>
      <c r="AF54" s="269"/>
      <c r="AG54" s="269"/>
      <c r="AH54" s="269"/>
      <c r="AI54" s="269"/>
      <c r="AJ54" s="269"/>
      <c r="AK54" s="269"/>
      <c r="AL54" s="269"/>
      <c r="AM54" s="269"/>
      <c r="AN54" s="269"/>
      <c r="AO54" s="269"/>
    </row>
    <row r="55" spans="6:41" ht="16.95" hidden="1" customHeight="1" x14ac:dyDescent="0.3">
      <c r="F55" s="269"/>
      <c r="G55" s="269"/>
      <c r="H55" s="269"/>
      <c r="I55" s="269"/>
      <c r="J55" s="269"/>
      <c r="K55" s="269"/>
      <c r="L55" s="269"/>
      <c r="M55" s="269"/>
      <c r="N55" s="269"/>
      <c r="O55" s="269"/>
      <c r="P55" s="269"/>
      <c r="Q55" s="269"/>
      <c r="R55" s="269"/>
      <c r="S55" s="269"/>
      <c r="T55" s="269"/>
      <c r="U55" s="269"/>
      <c r="V55" s="269"/>
      <c r="W55" s="269"/>
      <c r="X55" s="269"/>
      <c r="Y55" s="269"/>
      <c r="Z55" s="269"/>
      <c r="AA55" s="269"/>
      <c r="AB55" s="269"/>
      <c r="AC55" s="269"/>
      <c r="AD55" s="269"/>
      <c r="AE55" s="269"/>
      <c r="AF55" s="269"/>
      <c r="AG55" s="269"/>
      <c r="AH55" s="269"/>
      <c r="AI55" s="269"/>
      <c r="AJ55" s="269"/>
      <c r="AK55" s="269"/>
      <c r="AL55" s="269"/>
      <c r="AM55" s="269"/>
      <c r="AN55" s="269"/>
      <c r="AO55" s="269"/>
    </row>
    <row r="56" spans="6:41" ht="16.95" hidden="1" customHeight="1" x14ac:dyDescent="0.3">
      <c r="F56" s="269"/>
      <c r="G56" s="269"/>
      <c r="H56" s="269"/>
      <c r="I56" s="269"/>
      <c r="J56" s="269"/>
      <c r="K56" s="269"/>
      <c r="L56" s="269"/>
      <c r="M56" s="269"/>
      <c r="N56" s="269"/>
      <c r="O56" s="269"/>
      <c r="P56" s="269"/>
      <c r="Q56" s="269"/>
      <c r="R56" s="269"/>
      <c r="S56" s="269"/>
      <c r="T56" s="269"/>
      <c r="U56" s="269"/>
      <c r="V56" s="269"/>
      <c r="W56" s="269"/>
      <c r="X56" s="269"/>
      <c r="Y56" s="269"/>
      <c r="Z56" s="269"/>
      <c r="AA56" s="269"/>
      <c r="AB56" s="269"/>
      <c r="AC56" s="269"/>
      <c r="AD56" s="269"/>
      <c r="AE56" s="269"/>
      <c r="AF56" s="269"/>
      <c r="AG56" s="269"/>
      <c r="AH56" s="269"/>
      <c r="AI56" s="269"/>
      <c r="AJ56" s="269"/>
      <c r="AK56" s="269"/>
      <c r="AL56" s="269"/>
      <c r="AM56" s="269"/>
      <c r="AN56" s="269"/>
      <c r="AO56" s="269"/>
    </row>
    <row r="57" spans="6:41" ht="16.95" hidden="1" customHeight="1" x14ac:dyDescent="0.3">
      <c r="F57" s="269"/>
      <c r="G57" s="269"/>
      <c r="H57" s="269"/>
      <c r="I57" s="269"/>
      <c r="J57" s="269"/>
      <c r="K57" s="269"/>
      <c r="L57" s="269"/>
      <c r="M57" s="269"/>
      <c r="N57" s="269"/>
      <c r="O57" s="269"/>
      <c r="P57" s="269"/>
      <c r="Q57" s="269"/>
      <c r="R57" s="269"/>
      <c r="S57" s="269"/>
      <c r="T57" s="269"/>
      <c r="U57" s="269"/>
      <c r="V57" s="269"/>
      <c r="W57" s="269"/>
      <c r="X57" s="269"/>
      <c r="Y57" s="269"/>
      <c r="Z57" s="269"/>
      <c r="AA57" s="269"/>
      <c r="AB57" s="269"/>
      <c r="AC57" s="269"/>
      <c r="AD57" s="269"/>
      <c r="AE57" s="269"/>
      <c r="AF57" s="269"/>
      <c r="AG57" s="269"/>
      <c r="AH57" s="269"/>
      <c r="AI57" s="269"/>
      <c r="AJ57" s="269"/>
      <c r="AK57" s="269"/>
      <c r="AL57" s="269"/>
      <c r="AM57" s="269"/>
      <c r="AN57" s="269"/>
      <c r="AO57" s="269"/>
    </row>
    <row r="58" spans="6:41" ht="16.95" hidden="1" customHeight="1" x14ac:dyDescent="0.3">
      <c r="F58" s="269"/>
      <c r="G58" s="269"/>
      <c r="H58" s="269"/>
      <c r="I58" s="269"/>
      <c r="J58" s="269"/>
      <c r="K58" s="269"/>
      <c r="L58" s="269"/>
      <c r="M58" s="269"/>
      <c r="N58" s="269"/>
      <c r="O58" s="269"/>
      <c r="P58" s="269"/>
      <c r="Q58" s="269"/>
      <c r="R58" s="269"/>
      <c r="S58" s="269"/>
      <c r="T58" s="269"/>
      <c r="U58" s="269"/>
      <c r="V58" s="269"/>
      <c r="W58" s="269"/>
      <c r="X58" s="269"/>
      <c r="Y58" s="269"/>
      <c r="Z58" s="269"/>
      <c r="AA58" s="269"/>
      <c r="AB58" s="269"/>
      <c r="AC58" s="269"/>
      <c r="AD58" s="269"/>
      <c r="AE58" s="269"/>
      <c r="AF58" s="269"/>
      <c r="AG58" s="269"/>
      <c r="AH58" s="269"/>
      <c r="AI58" s="269"/>
      <c r="AJ58" s="269"/>
      <c r="AK58" s="269"/>
      <c r="AL58" s="269"/>
      <c r="AM58" s="269"/>
      <c r="AN58" s="269"/>
      <c r="AO58" s="269"/>
    </row>
    <row r="59" spans="6:41" ht="16.95" hidden="1" customHeight="1" x14ac:dyDescent="0.3">
      <c r="F59" s="269"/>
      <c r="G59" s="269"/>
      <c r="H59" s="269"/>
      <c r="I59" s="269"/>
      <c r="J59" s="269"/>
      <c r="K59" s="269"/>
      <c r="L59" s="269"/>
      <c r="M59" s="269"/>
      <c r="N59" s="269"/>
      <c r="O59" s="269"/>
      <c r="P59" s="269"/>
      <c r="Q59" s="269"/>
      <c r="R59" s="269"/>
      <c r="S59" s="269"/>
      <c r="T59" s="269"/>
      <c r="U59" s="269"/>
      <c r="V59" s="269"/>
      <c r="W59" s="269"/>
      <c r="X59" s="269"/>
      <c r="Y59" s="269"/>
      <c r="Z59" s="269"/>
      <c r="AA59" s="269"/>
      <c r="AB59" s="269"/>
      <c r="AC59" s="269"/>
      <c r="AD59" s="269"/>
      <c r="AE59" s="269"/>
      <c r="AF59" s="269"/>
      <c r="AG59" s="269"/>
      <c r="AH59" s="269"/>
      <c r="AI59" s="269"/>
      <c r="AJ59" s="269"/>
      <c r="AK59" s="269"/>
      <c r="AL59" s="269"/>
      <c r="AM59" s="269"/>
      <c r="AN59" s="269"/>
      <c r="AO59" s="269"/>
    </row>
    <row r="60" spans="6:41" ht="16.95" hidden="1" customHeight="1" x14ac:dyDescent="0.3">
      <c r="F60" s="269"/>
      <c r="G60" s="269"/>
      <c r="H60" s="269"/>
      <c r="I60" s="269"/>
      <c r="J60" s="269"/>
      <c r="K60" s="269"/>
      <c r="L60" s="269"/>
      <c r="M60" s="269"/>
      <c r="N60" s="269"/>
      <c r="O60" s="269"/>
      <c r="P60" s="269"/>
      <c r="Q60" s="269"/>
      <c r="R60" s="269"/>
      <c r="S60" s="269"/>
      <c r="T60" s="269"/>
      <c r="U60" s="269"/>
      <c r="V60" s="269"/>
      <c r="W60" s="269"/>
      <c r="X60" s="269"/>
      <c r="Y60" s="269"/>
      <c r="Z60" s="269"/>
      <c r="AA60" s="269"/>
      <c r="AB60" s="269"/>
      <c r="AC60" s="269"/>
      <c r="AD60" s="269"/>
      <c r="AE60" s="269"/>
      <c r="AF60" s="269"/>
      <c r="AG60" s="269"/>
      <c r="AH60" s="269"/>
      <c r="AI60" s="269"/>
      <c r="AJ60" s="269"/>
      <c r="AK60" s="269"/>
      <c r="AL60" s="269"/>
      <c r="AM60" s="269"/>
      <c r="AN60" s="269"/>
      <c r="AO60" s="269"/>
    </row>
    <row r="61" spans="6:41" ht="16.95" hidden="1" customHeight="1" x14ac:dyDescent="0.3">
      <c r="F61" s="269"/>
      <c r="G61" s="269"/>
      <c r="H61" s="269"/>
      <c r="I61" s="269"/>
      <c r="J61" s="269"/>
      <c r="K61" s="269"/>
      <c r="L61" s="269"/>
      <c r="M61" s="269"/>
      <c r="N61" s="269"/>
      <c r="O61" s="269"/>
      <c r="P61" s="269"/>
      <c r="Q61" s="269"/>
      <c r="R61" s="269"/>
      <c r="S61" s="269"/>
      <c r="T61" s="269"/>
      <c r="U61" s="269"/>
      <c r="V61" s="269"/>
      <c r="W61" s="269"/>
      <c r="X61" s="269"/>
      <c r="Y61" s="269"/>
      <c r="Z61" s="269"/>
      <c r="AA61" s="269"/>
      <c r="AB61" s="269"/>
      <c r="AC61" s="269"/>
      <c r="AD61" s="269"/>
      <c r="AE61" s="269"/>
      <c r="AF61" s="269"/>
      <c r="AG61" s="269"/>
      <c r="AH61" s="269"/>
      <c r="AI61" s="269"/>
      <c r="AJ61" s="269"/>
      <c r="AK61" s="269"/>
      <c r="AL61" s="269"/>
      <c r="AM61" s="269"/>
      <c r="AN61" s="269"/>
      <c r="AO61" s="269"/>
    </row>
    <row r="62" spans="6:41" ht="16.95" hidden="1" customHeight="1" x14ac:dyDescent="0.3">
      <c r="F62" s="269"/>
      <c r="G62" s="269"/>
      <c r="H62" s="269"/>
      <c r="I62" s="269"/>
      <c r="J62" s="269"/>
      <c r="K62" s="269"/>
      <c r="L62" s="269"/>
      <c r="M62" s="269"/>
      <c r="N62" s="269"/>
      <c r="O62" s="269"/>
      <c r="P62" s="269"/>
      <c r="Q62" s="269"/>
      <c r="R62" s="269"/>
      <c r="S62" s="269"/>
      <c r="T62" s="269"/>
      <c r="U62" s="269"/>
      <c r="V62" s="269"/>
      <c r="W62" s="269"/>
      <c r="X62" s="269"/>
      <c r="Y62" s="269"/>
      <c r="Z62" s="269"/>
      <c r="AA62" s="269"/>
      <c r="AB62" s="269"/>
      <c r="AC62" s="269"/>
      <c r="AD62" s="269"/>
      <c r="AE62" s="269"/>
      <c r="AF62" s="269"/>
      <c r="AG62" s="269"/>
      <c r="AH62" s="269"/>
      <c r="AI62" s="269"/>
      <c r="AJ62" s="269"/>
      <c r="AK62" s="269"/>
      <c r="AL62" s="269"/>
      <c r="AM62" s="269"/>
      <c r="AN62" s="269"/>
      <c r="AO62" s="269"/>
    </row>
    <row r="63" spans="6:41" ht="16.95" hidden="1" customHeight="1" x14ac:dyDescent="0.3">
      <c r="F63" s="269"/>
      <c r="G63" s="269"/>
      <c r="H63" s="269"/>
      <c r="I63" s="269"/>
      <c r="J63" s="269"/>
      <c r="K63" s="269"/>
      <c r="L63" s="269"/>
      <c r="M63" s="269"/>
      <c r="N63" s="269"/>
      <c r="O63" s="269"/>
      <c r="P63" s="269"/>
      <c r="Q63" s="269"/>
      <c r="R63" s="269"/>
      <c r="S63" s="269"/>
      <c r="T63" s="269"/>
      <c r="U63" s="269"/>
      <c r="V63" s="269"/>
      <c r="W63" s="269"/>
      <c r="X63" s="269"/>
      <c r="Y63" s="269"/>
      <c r="Z63" s="269"/>
      <c r="AA63" s="269"/>
      <c r="AB63" s="269"/>
      <c r="AC63" s="269"/>
      <c r="AD63" s="269"/>
      <c r="AE63" s="269"/>
      <c r="AF63" s="269"/>
      <c r="AG63" s="269"/>
      <c r="AH63" s="269"/>
      <c r="AI63" s="269"/>
      <c r="AJ63" s="269"/>
      <c r="AK63" s="269"/>
      <c r="AL63" s="269"/>
      <c r="AM63" s="269"/>
      <c r="AN63" s="269"/>
      <c r="AO63" s="269"/>
    </row>
    <row r="64" spans="6:41" ht="16.95" hidden="1" customHeight="1" x14ac:dyDescent="0.3">
      <c r="F64" s="269"/>
      <c r="G64" s="269"/>
      <c r="H64" s="269"/>
      <c r="I64" s="269"/>
      <c r="J64" s="269"/>
      <c r="K64" s="269"/>
      <c r="L64" s="269"/>
      <c r="M64" s="269"/>
      <c r="N64" s="269"/>
      <c r="O64" s="269"/>
      <c r="P64" s="269"/>
      <c r="Q64" s="269"/>
      <c r="R64" s="269"/>
      <c r="S64" s="269"/>
      <c r="T64" s="269"/>
      <c r="U64" s="269"/>
      <c r="V64" s="269"/>
      <c r="W64" s="269"/>
      <c r="X64" s="269"/>
      <c r="Y64" s="269"/>
      <c r="Z64" s="269"/>
      <c r="AA64" s="269"/>
      <c r="AB64" s="269"/>
      <c r="AC64" s="269"/>
      <c r="AD64" s="269"/>
      <c r="AE64" s="269"/>
      <c r="AF64" s="269"/>
      <c r="AG64" s="269"/>
      <c r="AH64" s="269"/>
      <c r="AI64" s="269"/>
      <c r="AJ64" s="269"/>
      <c r="AK64" s="269"/>
      <c r="AL64" s="269"/>
      <c r="AM64" s="269"/>
      <c r="AN64" s="269"/>
      <c r="AO64" s="269"/>
    </row>
    <row r="65" spans="6:41" ht="16.95" hidden="1" customHeight="1" x14ac:dyDescent="0.3">
      <c r="F65" s="269"/>
      <c r="G65" s="269"/>
      <c r="H65" s="269"/>
      <c r="I65" s="269"/>
      <c r="J65" s="269"/>
      <c r="K65" s="269"/>
      <c r="L65" s="269"/>
      <c r="M65" s="269"/>
      <c r="N65" s="269"/>
      <c r="O65" s="269"/>
      <c r="P65" s="269"/>
      <c r="Q65" s="269"/>
      <c r="R65" s="269"/>
      <c r="S65" s="269"/>
      <c r="T65" s="269"/>
      <c r="U65" s="269"/>
      <c r="V65" s="269"/>
      <c r="W65" s="269"/>
      <c r="X65" s="269"/>
      <c r="Y65" s="269"/>
      <c r="Z65" s="269"/>
      <c r="AA65" s="269"/>
      <c r="AB65" s="269"/>
      <c r="AC65" s="269"/>
      <c r="AD65" s="269"/>
      <c r="AE65" s="269"/>
      <c r="AF65" s="269"/>
      <c r="AG65" s="269"/>
      <c r="AH65" s="269"/>
      <c r="AI65" s="269"/>
      <c r="AJ65" s="269"/>
      <c r="AK65" s="269"/>
      <c r="AL65" s="269"/>
      <c r="AM65" s="269"/>
      <c r="AN65" s="269"/>
      <c r="AO65" s="269"/>
    </row>
    <row r="66" spans="6:41" ht="16.95" hidden="1" customHeight="1" x14ac:dyDescent="0.3">
      <c r="F66" s="269"/>
      <c r="G66" s="269"/>
      <c r="H66" s="269"/>
      <c r="I66" s="269"/>
      <c r="J66" s="269"/>
      <c r="K66" s="269"/>
      <c r="L66" s="269"/>
      <c r="M66" s="269"/>
      <c r="N66" s="269"/>
      <c r="O66" s="269"/>
      <c r="P66" s="269"/>
      <c r="Q66" s="269"/>
      <c r="R66" s="269"/>
      <c r="S66" s="269"/>
      <c r="T66" s="269"/>
      <c r="U66" s="269"/>
      <c r="V66" s="269"/>
      <c r="W66" s="269"/>
      <c r="X66" s="269"/>
      <c r="Y66" s="269"/>
      <c r="Z66" s="269"/>
      <c r="AA66" s="269"/>
      <c r="AB66" s="269"/>
      <c r="AC66" s="269"/>
      <c r="AD66" s="269"/>
      <c r="AE66" s="269"/>
      <c r="AF66" s="269"/>
      <c r="AG66" s="269"/>
      <c r="AH66" s="269"/>
      <c r="AI66" s="269"/>
      <c r="AJ66" s="269"/>
      <c r="AK66" s="269"/>
      <c r="AL66" s="269"/>
      <c r="AM66" s="269"/>
      <c r="AN66" s="269"/>
      <c r="AO66" s="269"/>
    </row>
    <row r="67" spans="6:41" ht="16.95" hidden="1" customHeight="1" x14ac:dyDescent="0.3">
      <c r="F67" s="269"/>
      <c r="G67" s="269"/>
      <c r="H67" s="269"/>
      <c r="I67" s="269"/>
      <c r="J67" s="269"/>
      <c r="K67" s="269"/>
      <c r="L67" s="269"/>
      <c r="M67" s="269"/>
      <c r="N67" s="269"/>
      <c r="O67" s="269"/>
      <c r="P67" s="269"/>
      <c r="Q67" s="269"/>
      <c r="R67" s="269"/>
      <c r="S67" s="269"/>
      <c r="T67" s="269"/>
      <c r="U67" s="269"/>
      <c r="V67" s="269"/>
      <c r="W67" s="269"/>
      <c r="X67" s="269"/>
      <c r="Y67" s="269"/>
      <c r="Z67" s="269"/>
      <c r="AA67" s="269"/>
      <c r="AB67" s="269"/>
      <c r="AC67" s="269"/>
      <c r="AD67" s="269"/>
      <c r="AE67" s="269"/>
      <c r="AF67" s="269"/>
      <c r="AG67" s="269"/>
      <c r="AH67" s="269"/>
      <c r="AI67" s="269"/>
      <c r="AJ67" s="269"/>
      <c r="AK67" s="269"/>
      <c r="AL67" s="269"/>
      <c r="AM67" s="269"/>
      <c r="AN67" s="269"/>
      <c r="AO67" s="269"/>
    </row>
    <row r="68" spans="6:41" ht="16.95" hidden="1" customHeight="1" x14ac:dyDescent="0.3">
      <c r="F68" s="269"/>
      <c r="G68" s="269"/>
      <c r="H68" s="269"/>
      <c r="I68" s="269"/>
      <c r="J68" s="269"/>
      <c r="K68" s="269"/>
      <c r="L68" s="269"/>
      <c r="M68" s="269"/>
      <c r="N68" s="269"/>
      <c r="O68" s="269"/>
      <c r="P68" s="269"/>
      <c r="Q68" s="269"/>
      <c r="R68" s="269"/>
      <c r="S68" s="269"/>
      <c r="T68" s="269"/>
      <c r="U68" s="269"/>
      <c r="V68" s="269"/>
      <c r="W68" s="269"/>
      <c r="X68" s="269"/>
      <c r="Y68" s="269"/>
      <c r="Z68" s="269"/>
      <c r="AA68" s="269"/>
      <c r="AB68" s="269"/>
      <c r="AC68" s="269"/>
      <c r="AD68" s="269"/>
      <c r="AE68" s="269"/>
      <c r="AF68" s="269"/>
      <c r="AG68" s="269"/>
      <c r="AH68" s="269"/>
      <c r="AI68" s="269"/>
      <c r="AJ68" s="269"/>
      <c r="AK68" s="269"/>
      <c r="AL68" s="269"/>
      <c r="AM68" s="269"/>
      <c r="AN68" s="269"/>
      <c r="AO68" s="269"/>
    </row>
    <row r="69" spans="6:41" ht="19.95" hidden="1" customHeight="1" x14ac:dyDescent="0.3">
      <c r="F69" s="269"/>
      <c r="G69" s="269"/>
      <c r="H69" s="269"/>
      <c r="I69" s="269"/>
      <c r="J69" s="269"/>
      <c r="K69" s="269"/>
      <c r="L69" s="269"/>
      <c r="M69" s="269"/>
      <c r="N69" s="269"/>
      <c r="O69" s="269"/>
      <c r="P69" s="269"/>
      <c r="Q69" s="269"/>
      <c r="R69" s="269"/>
      <c r="S69" s="269"/>
      <c r="T69" s="269"/>
      <c r="U69" s="269"/>
      <c r="V69" s="269"/>
      <c r="W69" s="269"/>
      <c r="X69" s="269"/>
      <c r="Y69" s="269"/>
      <c r="Z69" s="269"/>
      <c r="AA69" s="269"/>
      <c r="AB69" s="269"/>
      <c r="AC69" s="269"/>
      <c r="AD69" s="269"/>
      <c r="AE69" s="269"/>
      <c r="AF69" s="269"/>
      <c r="AG69" s="269"/>
      <c r="AH69" s="269"/>
      <c r="AI69" s="269"/>
      <c r="AJ69" s="269"/>
      <c r="AK69" s="269"/>
      <c r="AL69" s="269"/>
      <c r="AM69" s="269"/>
      <c r="AN69" s="269"/>
      <c r="AO69" s="269"/>
    </row>
    <row r="70" spans="6:41" ht="19.95" hidden="1" customHeight="1" x14ac:dyDescent="0.3">
      <c r="F70" s="269"/>
      <c r="G70" s="269"/>
      <c r="H70" s="269"/>
      <c r="I70" s="269"/>
      <c r="J70" s="269"/>
      <c r="K70" s="269"/>
      <c r="L70" s="269"/>
      <c r="M70" s="269"/>
      <c r="N70" s="269"/>
      <c r="O70" s="269"/>
      <c r="P70" s="269"/>
      <c r="Q70" s="269"/>
      <c r="R70" s="269"/>
      <c r="S70" s="269"/>
      <c r="T70" s="269"/>
      <c r="U70" s="269"/>
      <c r="V70" s="269"/>
      <c r="W70" s="269"/>
      <c r="X70" s="269"/>
      <c r="Y70" s="269"/>
      <c r="Z70" s="269"/>
      <c r="AA70" s="269"/>
      <c r="AB70" s="269"/>
      <c r="AC70" s="269"/>
      <c r="AD70" s="269"/>
      <c r="AE70" s="269"/>
      <c r="AF70" s="269"/>
      <c r="AG70" s="269"/>
      <c r="AH70" s="269"/>
      <c r="AI70" s="269"/>
      <c r="AJ70" s="269"/>
      <c r="AK70" s="269"/>
      <c r="AL70" s="269"/>
      <c r="AM70" s="269"/>
      <c r="AN70" s="269"/>
      <c r="AO70" s="269"/>
    </row>
    <row r="71" spans="6:41" ht="19.95" hidden="1" customHeight="1" x14ac:dyDescent="0.3">
      <c r="F71" s="269"/>
      <c r="G71" s="269"/>
      <c r="H71" s="269"/>
      <c r="I71" s="269"/>
      <c r="J71" s="269"/>
      <c r="K71" s="269"/>
      <c r="L71" s="269"/>
      <c r="M71" s="269"/>
      <c r="N71" s="269"/>
      <c r="O71" s="269"/>
      <c r="P71" s="269"/>
      <c r="Q71" s="269"/>
      <c r="R71" s="269"/>
      <c r="S71" s="269"/>
      <c r="T71" s="269"/>
      <c r="U71" s="269"/>
      <c r="V71" s="269"/>
      <c r="W71" s="269"/>
      <c r="X71" s="269"/>
      <c r="Y71" s="269"/>
      <c r="Z71" s="269"/>
      <c r="AA71" s="269"/>
      <c r="AB71" s="269"/>
      <c r="AC71" s="269"/>
      <c r="AD71" s="269"/>
      <c r="AE71" s="269"/>
      <c r="AF71" s="269"/>
      <c r="AG71" s="269"/>
      <c r="AH71" s="269"/>
      <c r="AI71" s="269"/>
      <c r="AJ71" s="269"/>
      <c r="AK71" s="269"/>
      <c r="AL71" s="269"/>
      <c r="AM71" s="269"/>
      <c r="AN71" s="269"/>
      <c r="AO71" s="269"/>
    </row>
    <row r="72" spans="6:41" ht="19.95" hidden="1" customHeight="1" x14ac:dyDescent="0.3">
      <c r="F72" s="269"/>
      <c r="G72" s="269"/>
      <c r="H72" s="269"/>
      <c r="I72" s="269"/>
      <c r="J72" s="269"/>
      <c r="K72" s="269"/>
      <c r="L72" s="269"/>
      <c r="M72" s="269"/>
      <c r="N72" s="269"/>
      <c r="O72" s="269"/>
      <c r="P72" s="269"/>
      <c r="Q72" s="269"/>
      <c r="R72" s="269"/>
      <c r="S72" s="269"/>
      <c r="T72" s="269"/>
      <c r="U72" s="269"/>
      <c r="V72" s="269"/>
      <c r="W72" s="269"/>
      <c r="X72" s="269"/>
      <c r="Y72" s="269"/>
      <c r="Z72" s="269"/>
      <c r="AA72" s="269"/>
      <c r="AB72" s="269"/>
      <c r="AC72" s="269"/>
      <c r="AD72" s="269"/>
      <c r="AE72" s="269"/>
      <c r="AF72" s="269"/>
      <c r="AG72" s="269"/>
      <c r="AH72" s="269"/>
      <c r="AI72" s="269"/>
      <c r="AJ72" s="269"/>
      <c r="AK72" s="269"/>
      <c r="AL72" s="269"/>
      <c r="AM72" s="269"/>
      <c r="AN72" s="269"/>
      <c r="AO72" s="269"/>
    </row>
    <row r="73" spans="6:41" ht="19.95" hidden="1" customHeight="1" x14ac:dyDescent="0.3">
      <c r="F73" s="269"/>
      <c r="G73" s="269"/>
      <c r="H73" s="269"/>
      <c r="I73" s="269"/>
      <c r="J73" s="269"/>
      <c r="K73" s="269"/>
      <c r="L73" s="269"/>
      <c r="M73" s="269"/>
      <c r="N73" s="269"/>
      <c r="O73" s="269"/>
      <c r="P73" s="269"/>
      <c r="Q73" s="269"/>
      <c r="R73" s="269"/>
      <c r="S73" s="269"/>
      <c r="T73" s="269"/>
      <c r="U73" s="269"/>
      <c r="V73" s="269"/>
      <c r="W73" s="269"/>
      <c r="X73" s="269"/>
      <c r="Y73" s="269"/>
      <c r="Z73" s="269"/>
      <c r="AA73" s="269"/>
      <c r="AB73" s="269"/>
      <c r="AC73" s="269"/>
      <c r="AD73" s="269"/>
      <c r="AE73" s="269"/>
      <c r="AF73" s="269"/>
      <c r="AG73" s="269"/>
      <c r="AH73" s="269"/>
      <c r="AI73" s="269"/>
      <c r="AJ73" s="269"/>
      <c r="AK73" s="269"/>
      <c r="AL73" s="269"/>
      <c r="AM73" s="269"/>
      <c r="AN73" s="269"/>
      <c r="AO73" s="269"/>
    </row>
    <row r="74" spans="6:41" ht="19.95" hidden="1" customHeight="1" x14ac:dyDescent="0.3">
      <c r="F74" s="269"/>
      <c r="G74" s="269"/>
      <c r="H74" s="269"/>
      <c r="I74" s="269"/>
      <c r="J74" s="269"/>
      <c r="K74" s="269"/>
      <c r="L74" s="269"/>
      <c r="M74" s="269"/>
      <c r="N74" s="269"/>
      <c r="O74" s="269"/>
      <c r="P74" s="269"/>
      <c r="Q74" s="269"/>
      <c r="R74" s="269"/>
      <c r="S74" s="269"/>
      <c r="T74" s="269"/>
      <c r="U74" s="269"/>
      <c r="V74" s="269"/>
      <c r="W74" s="269"/>
      <c r="X74" s="269"/>
      <c r="Y74" s="269"/>
      <c r="Z74" s="269"/>
      <c r="AA74" s="269"/>
      <c r="AB74" s="269"/>
      <c r="AC74" s="269"/>
      <c r="AD74" s="269"/>
      <c r="AE74" s="269"/>
      <c r="AF74" s="269"/>
      <c r="AG74" s="269"/>
      <c r="AH74" s="269"/>
      <c r="AI74" s="269"/>
      <c r="AJ74" s="269"/>
      <c r="AK74" s="269"/>
      <c r="AL74" s="269"/>
      <c r="AM74" s="269"/>
      <c r="AN74" s="269"/>
      <c r="AO74" s="269"/>
    </row>
    <row r="75" spans="6:41" ht="19.95" hidden="1" customHeight="1" x14ac:dyDescent="0.3">
      <c r="F75" s="269"/>
      <c r="G75" s="269"/>
      <c r="H75" s="269"/>
      <c r="I75" s="269"/>
      <c r="J75" s="269"/>
      <c r="K75" s="269"/>
      <c r="L75" s="269"/>
      <c r="M75" s="269"/>
      <c r="N75" s="269"/>
      <c r="O75" s="269"/>
      <c r="P75" s="269"/>
      <c r="Q75" s="269"/>
      <c r="R75" s="269"/>
      <c r="S75" s="269"/>
      <c r="T75" s="269"/>
      <c r="U75" s="269"/>
      <c r="V75" s="269"/>
      <c r="W75" s="269"/>
      <c r="X75" s="269"/>
      <c r="Y75" s="269"/>
      <c r="Z75" s="269"/>
      <c r="AA75" s="269"/>
      <c r="AB75" s="269"/>
      <c r="AC75" s="269"/>
      <c r="AD75" s="269"/>
      <c r="AE75" s="269"/>
      <c r="AF75" s="269"/>
      <c r="AG75" s="269"/>
      <c r="AH75" s="269"/>
      <c r="AI75" s="269"/>
      <c r="AJ75" s="269"/>
      <c r="AK75" s="269"/>
      <c r="AL75" s="269"/>
      <c r="AM75" s="269"/>
      <c r="AN75" s="269"/>
      <c r="AO75" s="269"/>
    </row>
    <row r="76" spans="6:41" ht="19.95" hidden="1" customHeight="1" x14ac:dyDescent="0.3">
      <c r="F76" s="269"/>
      <c r="G76" s="269"/>
      <c r="H76" s="269"/>
      <c r="I76" s="269"/>
      <c r="J76" s="269"/>
      <c r="K76" s="269"/>
      <c r="L76" s="269"/>
      <c r="M76" s="269"/>
      <c r="N76" s="269"/>
      <c r="O76" s="269"/>
      <c r="P76" s="269"/>
      <c r="Q76" s="269"/>
      <c r="R76" s="269"/>
      <c r="S76" s="269"/>
      <c r="T76" s="269"/>
      <c r="U76" s="269"/>
      <c r="V76" s="269"/>
      <c r="W76" s="269"/>
      <c r="X76" s="269"/>
      <c r="Y76" s="269"/>
      <c r="Z76" s="269"/>
      <c r="AA76" s="269"/>
      <c r="AB76" s="269"/>
      <c r="AC76" s="269"/>
      <c r="AD76" s="269"/>
      <c r="AE76" s="269"/>
      <c r="AF76" s="269"/>
      <c r="AG76" s="269"/>
      <c r="AH76" s="269"/>
      <c r="AI76" s="269"/>
      <c r="AJ76" s="269"/>
      <c r="AK76" s="269"/>
      <c r="AL76" s="269"/>
      <c r="AM76" s="269"/>
      <c r="AN76" s="269"/>
      <c r="AO76" s="269"/>
    </row>
    <row r="77" spans="6:41" ht="19.95" hidden="1" customHeight="1" x14ac:dyDescent="0.3">
      <c r="F77" s="269"/>
      <c r="G77" s="269"/>
      <c r="H77" s="269"/>
      <c r="I77" s="269"/>
      <c r="J77" s="269"/>
      <c r="K77" s="269"/>
      <c r="L77" s="269"/>
      <c r="M77" s="269"/>
      <c r="N77" s="269"/>
      <c r="O77" s="269"/>
      <c r="P77" s="269"/>
      <c r="Q77" s="269"/>
      <c r="R77" s="269"/>
      <c r="S77" s="269"/>
      <c r="T77" s="269"/>
      <c r="U77" s="269"/>
      <c r="V77" s="269"/>
      <c r="W77" s="269"/>
      <c r="X77" s="269"/>
      <c r="Y77" s="269"/>
      <c r="Z77" s="269"/>
      <c r="AA77" s="269"/>
      <c r="AB77" s="269"/>
      <c r="AC77" s="269"/>
      <c r="AD77" s="269"/>
      <c r="AE77" s="269"/>
      <c r="AF77" s="269"/>
      <c r="AG77" s="269"/>
      <c r="AH77" s="269"/>
      <c r="AI77" s="269"/>
      <c r="AJ77" s="269"/>
      <c r="AK77" s="269"/>
      <c r="AL77" s="269"/>
      <c r="AM77" s="269"/>
      <c r="AN77" s="269"/>
      <c r="AO77" s="269"/>
    </row>
    <row r="78" spans="6:41" ht="19.95" hidden="1" customHeight="1" x14ac:dyDescent="0.3">
      <c r="F78" s="269"/>
      <c r="G78" s="269"/>
      <c r="H78" s="269"/>
      <c r="I78" s="269"/>
      <c r="J78" s="269"/>
      <c r="K78" s="269"/>
      <c r="L78" s="269"/>
      <c r="M78" s="269"/>
      <c r="N78" s="269"/>
      <c r="O78" s="269"/>
      <c r="P78" s="269"/>
      <c r="Q78" s="269"/>
      <c r="R78" s="269"/>
      <c r="S78" s="269"/>
      <c r="T78" s="269"/>
      <c r="U78" s="269"/>
      <c r="V78" s="269"/>
      <c r="W78" s="269"/>
      <c r="X78" s="269"/>
      <c r="Y78" s="269"/>
      <c r="Z78" s="269"/>
      <c r="AA78" s="269"/>
      <c r="AB78" s="269"/>
      <c r="AC78" s="269"/>
      <c r="AD78" s="269"/>
      <c r="AE78" s="269"/>
      <c r="AF78" s="269"/>
      <c r="AG78" s="269"/>
      <c r="AH78" s="269"/>
      <c r="AI78" s="269"/>
      <c r="AJ78" s="269"/>
      <c r="AK78" s="269"/>
      <c r="AL78" s="269"/>
      <c r="AM78" s="269"/>
      <c r="AN78" s="269"/>
      <c r="AO78" s="269"/>
    </row>
    <row r="79" spans="6:41" ht="19.95" hidden="1" customHeight="1" x14ac:dyDescent="0.3">
      <c r="F79" s="269"/>
      <c r="G79" s="269"/>
      <c r="H79" s="269"/>
      <c r="I79" s="269"/>
      <c r="J79" s="269"/>
      <c r="K79" s="269"/>
      <c r="L79" s="269"/>
      <c r="M79" s="269"/>
      <c r="N79" s="269"/>
      <c r="O79" s="269"/>
      <c r="P79" s="269"/>
      <c r="Q79" s="269"/>
      <c r="R79" s="269"/>
      <c r="S79" s="269"/>
      <c r="T79" s="269"/>
      <c r="U79" s="269"/>
      <c r="V79" s="269"/>
      <c r="W79" s="269"/>
      <c r="X79" s="269"/>
      <c r="Y79" s="269"/>
      <c r="Z79" s="269"/>
      <c r="AA79" s="269"/>
      <c r="AB79" s="269"/>
      <c r="AC79" s="269"/>
      <c r="AD79" s="269"/>
      <c r="AE79" s="269"/>
      <c r="AF79" s="269"/>
      <c r="AG79" s="269"/>
      <c r="AH79" s="269"/>
      <c r="AI79" s="269"/>
      <c r="AJ79" s="269"/>
      <c r="AK79" s="269"/>
      <c r="AL79" s="269"/>
      <c r="AM79" s="269"/>
      <c r="AN79" s="269"/>
      <c r="AO79" s="269"/>
    </row>
    <row r="80" spans="6:41" ht="19.95" hidden="1" customHeight="1" x14ac:dyDescent="0.3">
      <c r="F80" s="269"/>
      <c r="G80" s="269"/>
      <c r="H80" s="269"/>
      <c r="I80" s="269"/>
      <c r="J80" s="269"/>
      <c r="K80" s="269"/>
      <c r="L80" s="269"/>
      <c r="M80" s="269"/>
      <c r="N80" s="269"/>
      <c r="O80" s="269"/>
      <c r="P80" s="269"/>
      <c r="Q80" s="269"/>
      <c r="R80" s="269"/>
      <c r="S80" s="269"/>
      <c r="T80" s="269"/>
      <c r="U80" s="269"/>
      <c r="V80" s="269"/>
      <c r="W80" s="269"/>
      <c r="X80" s="269"/>
      <c r="Y80" s="269"/>
      <c r="Z80" s="269"/>
      <c r="AA80" s="269"/>
      <c r="AB80" s="269"/>
      <c r="AC80" s="269"/>
      <c r="AD80" s="269"/>
      <c r="AE80" s="269"/>
      <c r="AF80" s="269"/>
      <c r="AG80" s="269"/>
      <c r="AH80" s="269"/>
      <c r="AI80" s="269"/>
      <c r="AJ80" s="269"/>
      <c r="AK80" s="269"/>
      <c r="AL80" s="269"/>
      <c r="AM80" s="269"/>
      <c r="AN80" s="269"/>
      <c r="AO80" s="269"/>
    </row>
    <row r="81" spans="6:41" ht="19.95" hidden="1" customHeight="1" x14ac:dyDescent="0.3">
      <c r="F81" s="269"/>
      <c r="G81" s="269"/>
      <c r="H81" s="269"/>
      <c r="I81" s="269"/>
      <c r="J81" s="269"/>
      <c r="K81" s="269"/>
      <c r="L81" s="269"/>
      <c r="M81" s="269"/>
      <c r="N81" s="269"/>
      <c r="O81" s="269"/>
      <c r="P81" s="269"/>
      <c r="Q81" s="269"/>
      <c r="R81" s="269"/>
      <c r="S81" s="269"/>
      <c r="T81" s="269"/>
      <c r="U81" s="269"/>
      <c r="V81" s="269"/>
      <c r="W81" s="269"/>
      <c r="X81" s="269"/>
      <c r="Y81" s="269"/>
      <c r="Z81" s="269"/>
      <c r="AA81" s="269"/>
      <c r="AB81" s="269"/>
      <c r="AC81" s="269"/>
      <c r="AD81" s="269"/>
      <c r="AE81" s="269"/>
      <c r="AF81" s="269"/>
      <c r="AG81" s="269"/>
      <c r="AH81" s="269"/>
      <c r="AI81" s="269"/>
      <c r="AJ81" s="269"/>
      <c r="AK81" s="269"/>
      <c r="AL81" s="269"/>
      <c r="AM81" s="269"/>
      <c r="AN81" s="269"/>
      <c r="AO81" s="269"/>
    </row>
    <row r="82" spans="6:41" ht="19.95" hidden="1" customHeight="1" x14ac:dyDescent="0.3">
      <c r="F82" s="269"/>
      <c r="G82" s="269"/>
      <c r="H82" s="269"/>
      <c r="I82" s="269"/>
      <c r="J82" s="269"/>
      <c r="K82" s="269"/>
      <c r="L82" s="269"/>
      <c r="M82" s="269"/>
      <c r="N82" s="269"/>
      <c r="O82" s="269"/>
      <c r="P82" s="269"/>
      <c r="Q82" s="269"/>
      <c r="R82" s="269"/>
      <c r="S82" s="269"/>
      <c r="T82" s="269"/>
      <c r="U82" s="269"/>
      <c r="V82" s="269"/>
      <c r="W82" s="269"/>
      <c r="X82" s="269"/>
      <c r="Y82" s="269"/>
      <c r="Z82" s="269"/>
      <c r="AA82" s="269"/>
      <c r="AB82" s="269"/>
      <c r="AC82" s="269"/>
      <c r="AD82" s="269"/>
      <c r="AE82" s="269"/>
      <c r="AF82" s="269"/>
      <c r="AG82" s="269"/>
      <c r="AH82" s="269"/>
      <c r="AI82" s="269"/>
      <c r="AJ82" s="269"/>
      <c r="AK82" s="269"/>
      <c r="AL82" s="269"/>
      <c r="AM82" s="269"/>
      <c r="AN82" s="269"/>
      <c r="AO82" s="269"/>
    </row>
    <row r="83" spans="6:41" ht="19.95" hidden="1" customHeight="1" x14ac:dyDescent="0.3">
      <c r="F83" s="269"/>
      <c r="G83" s="269"/>
      <c r="H83" s="269"/>
      <c r="I83" s="269"/>
      <c r="J83" s="269"/>
      <c r="K83" s="269"/>
      <c r="L83" s="269"/>
      <c r="M83" s="269"/>
      <c r="N83" s="269"/>
      <c r="O83" s="269"/>
      <c r="P83" s="269"/>
      <c r="Q83" s="269"/>
      <c r="R83" s="269"/>
      <c r="S83" s="269"/>
      <c r="T83" s="269"/>
      <c r="U83" s="269"/>
      <c r="V83" s="269"/>
      <c r="W83" s="269"/>
      <c r="X83" s="269"/>
      <c r="Y83" s="269"/>
      <c r="Z83" s="269"/>
      <c r="AA83" s="269"/>
      <c r="AB83" s="269"/>
      <c r="AC83" s="269"/>
      <c r="AD83" s="269"/>
      <c r="AE83" s="269"/>
      <c r="AF83" s="269"/>
      <c r="AG83" s="269"/>
      <c r="AH83" s="269"/>
      <c r="AI83" s="269"/>
      <c r="AJ83" s="269"/>
      <c r="AK83" s="269"/>
      <c r="AL83" s="269"/>
      <c r="AM83" s="269"/>
      <c r="AN83" s="269"/>
      <c r="AO83" s="269"/>
    </row>
    <row r="84" spans="6:41" ht="19.95" hidden="1" customHeight="1" x14ac:dyDescent="0.3">
      <c r="F84" s="269"/>
      <c r="G84" s="269"/>
      <c r="H84" s="269"/>
      <c r="I84" s="269"/>
      <c r="J84" s="269"/>
      <c r="K84" s="269"/>
      <c r="L84" s="269"/>
      <c r="M84" s="269"/>
      <c r="N84" s="269"/>
      <c r="O84" s="269"/>
      <c r="P84" s="269"/>
      <c r="Q84" s="269"/>
      <c r="R84" s="269"/>
      <c r="S84" s="269"/>
      <c r="T84" s="269"/>
      <c r="U84" s="269"/>
      <c r="V84" s="269"/>
      <c r="W84" s="269"/>
      <c r="X84" s="269"/>
      <c r="Y84" s="269"/>
      <c r="Z84" s="269"/>
      <c r="AA84" s="269"/>
      <c r="AB84" s="269"/>
      <c r="AC84" s="269"/>
      <c r="AD84" s="269"/>
      <c r="AE84" s="269"/>
      <c r="AF84" s="269"/>
      <c r="AG84" s="269"/>
      <c r="AH84" s="269"/>
      <c r="AI84" s="269"/>
      <c r="AJ84" s="269"/>
      <c r="AK84" s="269"/>
      <c r="AL84" s="269"/>
      <c r="AM84" s="269"/>
      <c r="AN84" s="269"/>
      <c r="AO84" s="269"/>
    </row>
    <row r="85" spans="6:41" ht="19.95" hidden="1" customHeight="1" x14ac:dyDescent="0.3">
      <c r="F85" s="269"/>
      <c r="G85" s="269"/>
      <c r="H85" s="269"/>
      <c r="I85" s="269"/>
      <c r="J85" s="269"/>
      <c r="K85" s="269"/>
      <c r="L85" s="269"/>
      <c r="M85" s="269"/>
      <c r="N85" s="269"/>
      <c r="O85" s="269"/>
      <c r="P85" s="269"/>
      <c r="Q85" s="269"/>
      <c r="R85" s="269"/>
      <c r="S85" s="269"/>
      <c r="T85" s="269"/>
      <c r="U85" s="269"/>
      <c r="V85" s="269"/>
      <c r="W85" s="269"/>
      <c r="X85" s="269"/>
      <c r="Y85" s="269"/>
      <c r="Z85" s="269"/>
      <c r="AA85" s="269"/>
      <c r="AB85" s="269"/>
      <c r="AC85" s="269"/>
      <c r="AD85" s="269"/>
      <c r="AE85" s="269"/>
      <c r="AF85" s="269"/>
      <c r="AG85" s="269"/>
      <c r="AH85" s="269"/>
      <c r="AI85" s="269"/>
      <c r="AJ85" s="269"/>
      <c r="AK85" s="269"/>
      <c r="AL85" s="269"/>
      <c r="AM85" s="269"/>
      <c r="AN85" s="269"/>
      <c r="AO85" s="269"/>
    </row>
    <row r="86" spans="6:41" ht="19.95" hidden="1" customHeight="1" x14ac:dyDescent="0.3">
      <c r="F86" s="269"/>
      <c r="G86" s="269"/>
      <c r="H86" s="269"/>
      <c r="I86" s="269"/>
      <c r="J86" s="269"/>
      <c r="K86" s="269"/>
      <c r="L86" s="269"/>
      <c r="M86" s="269"/>
      <c r="N86" s="269"/>
      <c r="O86" s="269"/>
      <c r="P86" s="269"/>
      <c r="Q86" s="269"/>
      <c r="R86" s="269"/>
      <c r="S86" s="269"/>
      <c r="T86" s="269"/>
      <c r="U86" s="269"/>
      <c r="V86" s="269"/>
      <c r="W86" s="269"/>
      <c r="X86" s="269"/>
      <c r="Y86" s="269"/>
      <c r="Z86" s="269"/>
      <c r="AA86" s="269"/>
      <c r="AB86" s="269"/>
      <c r="AC86" s="269"/>
      <c r="AD86" s="269"/>
      <c r="AE86" s="269"/>
      <c r="AF86" s="269"/>
      <c r="AG86" s="269"/>
      <c r="AH86" s="269"/>
      <c r="AI86" s="269"/>
      <c r="AJ86" s="269"/>
      <c r="AK86" s="269"/>
      <c r="AL86" s="269"/>
      <c r="AM86" s="269"/>
      <c r="AN86" s="269"/>
      <c r="AO86" s="269"/>
    </row>
    <row r="87" spans="6:41" ht="19.95" hidden="1" customHeight="1" x14ac:dyDescent="0.3">
      <c r="F87" s="269"/>
      <c r="G87" s="269"/>
      <c r="H87" s="269"/>
      <c r="I87" s="269"/>
      <c r="J87" s="269"/>
      <c r="K87" s="269"/>
      <c r="L87" s="269"/>
      <c r="M87" s="269"/>
      <c r="N87" s="269"/>
      <c r="O87" s="269"/>
      <c r="P87" s="269"/>
      <c r="Q87" s="269"/>
      <c r="R87" s="269"/>
      <c r="S87" s="269"/>
      <c r="T87" s="269"/>
      <c r="U87" s="269"/>
      <c r="V87" s="269"/>
      <c r="W87" s="269"/>
      <c r="X87" s="269"/>
      <c r="Y87" s="269"/>
      <c r="Z87" s="269"/>
      <c r="AA87" s="269"/>
      <c r="AB87" s="269"/>
      <c r="AC87" s="269"/>
      <c r="AD87" s="269"/>
      <c r="AE87" s="269"/>
      <c r="AF87" s="269"/>
      <c r="AG87" s="269"/>
      <c r="AH87" s="269"/>
      <c r="AI87" s="269"/>
      <c r="AJ87" s="269"/>
      <c r="AK87" s="269"/>
      <c r="AL87" s="269"/>
      <c r="AM87" s="269"/>
      <c r="AN87" s="269"/>
      <c r="AO87" s="269"/>
    </row>
    <row r="88" spans="6:41" ht="19.95" hidden="1" customHeight="1" x14ac:dyDescent="0.3">
      <c r="F88" s="269"/>
      <c r="G88" s="269"/>
      <c r="H88" s="269"/>
      <c r="I88" s="269"/>
      <c r="J88" s="269"/>
      <c r="K88" s="269"/>
      <c r="L88" s="269"/>
      <c r="M88" s="269"/>
      <c r="N88" s="269"/>
      <c r="O88" s="269"/>
      <c r="P88" s="269"/>
      <c r="Q88" s="269"/>
      <c r="R88" s="269"/>
      <c r="S88" s="269"/>
      <c r="T88" s="269"/>
      <c r="U88" s="269"/>
      <c r="V88" s="269"/>
      <c r="W88" s="269"/>
      <c r="X88" s="269"/>
      <c r="Y88" s="269"/>
      <c r="Z88" s="269"/>
      <c r="AA88" s="269"/>
      <c r="AB88" s="269"/>
      <c r="AC88" s="269"/>
      <c r="AD88" s="269"/>
      <c r="AE88" s="269"/>
      <c r="AF88" s="269"/>
      <c r="AG88" s="269"/>
      <c r="AH88" s="269"/>
      <c r="AI88" s="269"/>
      <c r="AJ88" s="269"/>
      <c r="AK88" s="269"/>
      <c r="AL88" s="269"/>
      <c r="AM88" s="269"/>
      <c r="AN88" s="269"/>
      <c r="AO88" s="269"/>
    </row>
    <row r="89" spans="6:41" ht="19.95" hidden="1" customHeight="1" x14ac:dyDescent="0.3">
      <c r="F89" s="269"/>
      <c r="G89" s="269"/>
      <c r="H89" s="269"/>
      <c r="I89" s="269"/>
      <c r="J89" s="269"/>
      <c r="K89" s="269"/>
      <c r="L89" s="269"/>
      <c r="M89" s="269"/>
      <c r="N89" s="269"/>
      <c r="O89" s="269"/>
      <c r="P89" s="269"/>
      <c r="Q89" s="269"/>
      <c r="R89" s="269"/>
      <c r="S89" s="269"/>
      <c r="T89" s="269"/>
      <c r="U89" s="269"/>
      <c r="V89" s="269"/>
      <c r="W89" s="269"/>
      <c r="X89" s="269"/>
      <c r="Y89" s="269"/>
      <c r="Z89" s="269"/>
      <c r="AA89" s="269"/>
      <c r="AB89" s="269"/>
      <c r="AC89" s="269"/>
      <c r="AD89" s="269"/>
      <c r="AE89" s="269"/>
      <c r="AF89" s="269"/>
      <c r="AG89" s="269"/>
      <c r="AH89" s="269"/>
      <c r="AI89" s="269"/>
      <c r="AJ89" s="269"/>
      <c r="AK89" s="269"/>
      <c r="AL89" s="269"/>
      <c r="AM89" s="269"/>
      <c r="AN89" s="269"/>
      <c r="AO89" s="269"/>
    </row>
    <row r="90" spans="6:41" ht="19.95" hidden="1" customHeight="1" x14ac:dyDescent="0.3">
      <c r="F90" s="269"/>
      <c r="G90" s="269"/>
      <c r="H90" s="269"/>
      <c r="I90" s="269"/>
      <c r="J90" s="269"/>
      <c r="K90" s="269"/>
      <c r="L90" s="269"/>
      <c r="M90" s="269"/>
      <c r="N90" s="269"/>
      <c r="O90" s="269"/>
      <c r="P90" s="269"/>
      <c r="Q90" s="269"/>
      <c r="R90" s="269"/>
      <c r="S90" s="269"/>
      <c r="T90" s="269"/>
      <c r="U90" s="269"/>
      <c r="V90" s="269"/>
      <c r="W90" s="269"/>
      <c r="X90" s="269"/>
      <c r="Y90" s="269"/>
      <c r="Z90" s="269"/>
      <c r="AA90" s="269"/>
      <c r="AB90" s="269"/>
      <c r="AC90" s="269"/>
      <c r="AD90" s="269"/>
      <c r="AE90" s="269"/>
      <c r="AF90" s="269"/>
      <c r="AG90" s="269"/>
      <c r="AH90" s="269"/>
      <c r="AI90" s="269"/>
      <c r="AJ90" s="269"/>
      <c r="AK90" s="269"/>
      <c r="AL90" s="269"/>
      <c r="AM90" s="269"/>
      <c r="AN90" s="269"/>
      <c r="AO90" s="269"/>
    </row>
    <row r="91" spans="6:41" ht="19.95" hidden="1" customHeight="1" x14ac:dyDescent="0.3">
      <c r="F91" s="269"/>
      <c r="G91" s="269"/>
      <c r="H91" s="269"/>
      <c r="I91" s="269"/>
      <c r="J91" s="269"/>
      <c r="K91" s="269"/>
      <c r="L91" s="269"/>
      <c r="M91" s="269"/>
      <c r="N91" s="269"/>
      <c r="O91" s="269"/>
      <c r="P91" s="269"/>
      <c r="Q91" s="269"/>
      <c r="R91" s="269"/>
      <c r="S91" s="269"/>
      <c r="T91" s="269"/>
      <c r="U91" s="269"/>
      <c r="V91" s="269"/>
      <c r="W91" s="269"/>
      <c r="X91" s="269"/>
      <c r="Y91" s="269"/>
      <c r="Z91" s="269"/>
      <c r="AA91" s="269"/>
      <c r="AB91" s="269"/>
      <c r="AC91" s="269"/>
      <c r="AD91" s="269"/>
      <c r="AE91" s="269"/>
      <c r="AF91" s="269"/>
      <c r="AG91" s="269"/>
      <c r="AH91" s="269"/>
      <c r="AI91" s="269"/>
      <c r="AJ91" s="269"/>
      <c r="AK91" s="269"/>
      <c r="AL91" s="269"/>
      <c r="AM91" s="269"/>
      <c r="AN91" s="269"/>
      <c r="AO91" s="269"/>
    </row>
    <row r="92" spans="6:41" ht="19.95" hidden="1" customHeight="1" x14ac:dyDescent="0.3">
      <c r="F92" s="269"/>
      <c r="G92" s="269"/>
      <c r="H92" s="269"/>
      <c r="I92" s="269"/>
      <c r="J92" s="269"/>
      <c r="K92" s="269"/>
      <c r="L92" s="269"/>
      <c r="M92" s="269"/>
      <c r="N92" s="269"/>
      <c r="O92" s="269"/>
      <c r="P92" s="269"/>
      <c r="Q92" s="269"/>
      <c r="R92" s="269"/>
      <c r="S92" s="269"/>
      <c r="T92" s="269"/>
      <c r="U92" s="269"/>
      <c r="V92" s="269"/>
      <c r="W92" s="269"/>
      <c r="X92" s="269"/>
      <c r="Y92" s="269"/>
      <c r="Z92" s="269"/>
      <c r="AA92" s="269"/>
      <c r="AB92" s="269"/>
      <c r="AC92" s="269"/>
      <c r="AD92" s="269"/>
      <c r="AE92" s="269"/>
      <c r="AF92" s="269"/>
      <c r="AG92" s="269"/>
      <c r="AH92" s="269"/>
      <c r="AI92" s="269"/>
      <c r="AJ92" s="269"/>
      <c r="AK92" s="269"/>
      <c r="AL92" s="269"/>
      <c r="AM92" s="269"/>
      <c r="AN92" s="269"/>
      <c r="AO92" s="269"/>
    </row>
    <row r="93" spans="6:41" ht="19.95" hidden="1" customHeight="1" x14ac:dyDescent="0.3">
      <c r="F93" s="269"/>
      <c r="G93" s="269"/>
      <c r="H93" s="269"/>
      <c r="I93" s="269"/>
      <c r="J93" s="269"/>
      <c r="K93" s="269"/>
      <c r="L93" s="269"/>
      <c r="M93" s="269"/>
      <c r="N93" s="269"/>
      <c r="O93" s="269"/>
      <c r="P93" s="269"/>
      <c r="Q93" s="269"/>
      <c r="R93" s="269"/>
      <c r="S93" s="269"/>
      <c r="T93" s="269"/>
      <c r="U93" s="269"/>
      <c r="V93" s="269"/>
      <c r="W93" s="269"/>
      <c r="X93" s="269"/>
      <c r="Y93" s="269"/>
      <c r="Z93" s="269"/>
      <c r="AA93" s="269"/>
      <c r="AB93" s="269"/>
      <c r="AC93" s="269"/>
      <c r="AD93" s="269"/>
      <c r="AE93" s="269"/>
      <c r="AF93" s="269"/>
      <c r="AG93" s="269"/>
      <c r="AH93" s="269"/>
      <c r="AI93" s="269"/>
      <c r="AJ93" s="269"/>
      <c r="AK93" s="269"/>
      <c r="AL93" s="269"/>
      <c r="AM93" s="269"/>
      <c r="AN93" s="269"/>
      <c r="AO93" s="269"/>
    </row>
    <row r="94" spans="6:41" ht="19.95" hidden="1" customHeight="1" x14ac:dyDescent="0.3">
      <c r="F94" s="269"/>
      <c r="G94" s="269"/>
      <c r="H94" s="269"/>
      <c r="I94" s="269"/>
      <c r="J94" s="269"/>
      <c r="K94" s="269"/>
      <c r="L94" s="269"/>
      <c r="M94" s="269"/>
      <c r="N94" s="269"/>
      <c r="O94" s="269"/>
      <c r="P94" s="269"/>
      <c r="Q94" s="269"/>
      <c r="R94" s="269"/>
      <c r="S94" s="269"/>
      <c r="T94" s="269"/>
      <c r="U94" s="269"/>
      <c r="V94" s="269"/>
      <c r="W94" s="269"/>
      <c r="X94" s="269"/>
      <c r="Y94" s="269"/>
      <c r="Z94" s="269"/>
      <c r="AA94" s="269"/>
      <c r="AB94" s="269"/>
      <c r="AC94" s="269"/>
      <c r="AD94" s="269"/>
      <c r="AE94" s="269"/>
      <c r="AF94" s="269"/>
      <c r="AG94" s="269"/>
      <c r="AH94" s="269"/>
      <c r="AI94" s="269"/>
      <c r="AJ94" s="269"/>
      <c r="AK94" s="269"/>
      <c r="AL94" s="269"/>
      <c r="AM94" s="269"/>
      <c r="AN94" s="269"/>
      <c r="AO94" s="269"/>
    </row>
    <row r="95" spans="6:41" ht="19.95" hidden="1" customHeight="1" x14ac:dyDescent="0.3">
      <c r="F95" s="269"/>
      <c r="G95" s="269"/>
      <c r="H95" s="269"/>
      <c r="I95" s="269"/>
      <c r="J95" s="269"/>
      <c r="K95" s="269"/>
      <c r="L95" s="269"/>
      <c r="M95" s="269"/>
      <c r="N95" s="269"/>
      <c r="O95" s="269"/>
      <c r="P95" s="269"/>
      <c r="Q95" s="269"/>
      <c r="R95" s="269"/>
      <c r="S95" s="269"/>
      <c r="T95" s="269"/>
      <c r="U95" s="269"/>
      <c r="V95" s="269"/>
      <c r="W95" s="269"/>
      <c r="X95" s="269"/>
      <c r="Y95" s="269"/>
      <c r="Z95" s="269"/>
      <c r="AA95" s="269"/>
      <c r="AB95" s="269"/>
      <c r="AC95" s="269"/>
      <c r="AD95" s="269"/>
      <c r="AE95" s="269"/>
      <c r="AF95" s="269"/>
      <c r="AG95" s="269"/>
      <c r="AH95" s="269"/>
      <c r="AI95" s="269"/>
      <c r="AJ95" s="269"/>
      <c r="AK95" s="269"/>
      <c r="AL95" s="269"/>
      <c r="AM95" s="269"/>
      <c r="AN95" s="269"/>
      <c r="AO95" s="269"/>
    </row>
    <row r="96" spans="6:41" ht="19.95" hidden="1" customHeight="1" x14ac:dyDescent="0.3">
      <c r="F96" s="269"/>
      <c r="G96" s="269"/>
      <c r="H96" s="269"/>
      <c r="I96" s="269"/>
      <c r="J96" s="269"/>
      <c r="K96" s="269"/>
      <c r="L96" s="269"/>
      <c r="M96" s="269"/>
      <c r="N96" s="269"/>
      <c r="O96" s="269"/>
      <c r="P96" s="269"/>
      <c r="Q96" s="269"/>
      <c r="R96" s="269"/>
      <c r="S96" s="269"/>
      <c r="T96" s="269"/>
      <c r="U96" s="269"/>
      <c r="V96" s="269"/>
      <c r="W96" s="269"/>
      <c r="X96" s="269"/>
      <c r="Y96" s="269"/>
      <c r="Z96" s="269"/>
      <c r="AA96" s="269"/>
      <c r="AB96" s="269"/>
      <c r="AC96" s="269"/>
      <c r="AD96" s="269"/>
      <c r="AE96" s="269"/>
      <c r="AF96" s="269"/>
      <c r="AG96" s="269"/>
      <c r="AH96" s="269"/>
      <c r="AI96" s="269"/>
      <c r="AJ96" s="269"/>
      <c r="AK96" s="269"/>
      <c r="AL96" s="269"/>
      <c r="AM96" s="269"/>
      <c r="AN96" s="269"/>
      <c r="AO96" s="269"/>
    </row>
    <row r="97" spans="6:41" ht="19.95" hidden="1" customHeight="1" x14ac:dyDescent="0.3">
      <c r="F97" s="269"/>
      <c r="G97" s="269"/>
      <c r="H97" s="269"/>
      <c r="I97" s="269"/>
      <c r="J97" s="269"/>
      <c r="K97" s="269"/>
      <c r="L97" s="269"/>
      <c r="M97" s="269"/>
      <c r="N97" s="269"/>
      <c r="O97" s="269"/>
      <c r="P97" s="269"/>
      <c r="Q97" s="269"/>
      <c r="R97" s="269"/>
      <c r="S97" s="269"/>
      <c r="T97" s="269"/>
      <c r="U97" s="269"/>
      <c r="V97" s="269"/>
      <c r="W97" s="269"/>
      <c r="X97" s="269"/>
      <c r="Y97" s="269"/>
      <c r="Z97" s="269"/>
      <c r="AA97" s="269"/>
      <c r="AB97" s="269"/>
      <c r="AC97" s="269"/>
      <c r="AD97" s="269"/>
      <c r="AE97" s="269"/>
      <c r="AF97" s="269"/>
      <c r="AG97" s="269"/>
      <c r="AH97" s="269"/>
      <c r="AI97" s="269"/>
      <c r="AJ97" s="269"/>
      <c r="AK97" s="269"/>
      <c r="AL97" s="269"/>
      <c r="AM97" s="269"/>
      <c r="AN97" s="269"/>
      <c r="AO97" s="269"/>
    </row>
    <row r="98" spans="6:41" ht="19.95" hidden="1" customHeight="1" x14ac:dyDescent="0.3">
      <c r="F98" s="269"/>
      <c r="G98" s="269"/>
      <c r="H98" s="269"/>
      <c r="I98" s="269"/>
      <c r="J98" s="269"/>
      <c r="K98" s="269"/>
      <c r="L98" s="269"/>
      <c r="M98" s="269"/>
      <c r="N98" s="269"/>
      <c r="O98" s="269"/>
      <c r="P98" s="269"/>
      <c r="Q98" s="269"/>
      <c r="R98" s="269"/>
      <c r="S98" s="269"/>
      <c r="T98" s="269"/>
      <c r="U98" s="269"/>
      <c r="V98" s="269"/>
      <c r="W98" s="269"/>
      <c r="X98" s="269"/>
      <c r="Y98" s="269"/>
      <c r="Z98" s="269"/>
      <c r="AA98" s="269"/>
      <c r="AB98" s="269"/>
      <c r="AC98" s="269"/>
      <c r="AD98" s="269"/>
      <c r="AE98" s="269"/>
      <c r="AF98" s="269"/>
      <c r="AG98" s="269"/>
      <c r="AH98" s="269"/>
      <c r="AI98" s="269"/>
      <c r="AJ98" s="269"/>
      <c r="AK98" s="269"/>
      <c r="AL98" s="269"/>
      <c r="AM98" s="269"/>
      <c r="AN98" s="269"/>
      <c r="AO98" s="269"/>
    </row>
    <row r="99" spans="6:41" ht="19.95" hidden="1" customHeight="1" x14ac:dyDescent="0.3">
      <c r="F99" s="269"/>
      <c r="G99" s="269"/>
      <c r="H99" s="269"/>
      <c r="I99" s="269"/>
      <c r="J99" s="269"/>
      <c r="K99" s="269"/>
      <c r="L99" s="269"/>
      <c r="M99" s="269"/>
      <c r="N99" s="269"/>
      <c r="O99" s="269"/>
      <c r="P99" s="269"/>
      <c r="Q99" s="269"/>
      <c r="R99" s="269"/>
      <c r="S99" s="269"/>
      <c r="T99" s="269"/>
      <c r="U99" s="269"/>
      <c r="V99" s="269"/>
      <c r="W99" s="269"/>
      <c r="X99" s="269"/>
      <c r="Y99" s="269"/>
      <c r="Z99" s="269"/>
      <c r="AA99" s="269"/>
      <c r="AB99" s="269"/>
      <c r="AC99" s="269"/>
      <c r="AD99" s="269"/>
      <c r="AE99" s="269"/>
      <c r="AF99" s="269"/>
      <c r="AG99" s="269"/>
      <c r="AH99" s="269"/>
      <c r="AI99" s="269"/>
      <c r="AJ99" s="269"/>
      <c r="AK99" s="269"/>
      <c r="AL99" s="269"/>
      <c r="AM99" s="269"/>
      <c r="AN99" s="269"/>
      <c r="AO99" s="269"/>
    </row>
    <row r="100" spans="6:41" ht="19.95" hidden="1" customHeight="1" x14ac:dyDescent="0.3">
      <c r="F100" s="269"/>
      <c r="G100" s="269"/>
      <c r="H100" s="269"/>
      <c r="I100" s="269"/>
      <c r="J100" s="269"/>
      <c r="K100" s="269"/>
      <c r="L100" s="269"/>
      <c r="M100" s="269"/>
      <c r="N100" s="269"/>
      <c r="O100" s="269"/>
      <c r="P100" s="269"/>
      <c r="Q100" s="269"/>
      <c r="R100" s="269"/>
      <c r="S100" s="269"/>
      <c r="T100" s="269"/>
      <c r="U100" s="269"/>
      <c r="V100" s="269"/>
      <c r="W100" s="269"/>
      <c r="X100" s="269"/>
      <c r="Y100" s="269"/>
      <c r="Z100" s="269"/>
      <c r="AA100" s="269"/>
      <c r="AB100" s="269"/>
      <c r="AC100" s="269"/>
      <c r="AD100" s="269"/>
      <c r="AE100" s="269"/>
      <c r="AF100" s="269"/>
      <c r="AG100" s="269"/>
      <c r="AH100" s="269"/>
      <c r="AI100" s="269"/>
      <c r="AJ100" s="269"/>
      <c r="AK100" s="269"/>
      <c r="AL100" s="269"/>
      <c r="AM100" s="269"/>
      <c r="AN100" s="269"/>
      <c r="AO100" s="269"/>
    </row>
    <row r="101" spans="6:41" ht="19.95" hidden="1" customHeight="1" x14ac:dyDescent="0.3">
      <c r="F101" s="269"/>
      <c r="G101" s="269"/>
      <c r="H101" s="269"/>
      <c r="I101" s="269"/>
      <c r="J101" s="269"/>
      <c r="K101" s="269"/>
      <c r="L101" s="269"/>
      <c r="M101" s="269"/>
      <c r="N101" s="269"/>
      <c r="O101" s="269"/>
      <c r="P101" s="269"/>
      <c r="Q101" s="269"/>
      <c r="R101" s="269"/>
      <c r="S101" s="269"/>
      <c r="T101" s="269"/>
      <c r="U101" s="269"/>
      <c r="V101" s="269"/>
      <c r="W101" s="269"/>
      <c r="X101" s="269"/>
      <c r="Y101" s="269"/>
      <c r="Z101" s="269"/>
      <c r="AA101" s="269"/>
      <c r="AB101" s="269"/>
      <c r="AC101" s="269"/>
      <c r="AD101" s="269"/>
      <c r="AE101" s="269"/>
      <c r="AF101" s="269"/>
      <c r="AG101" s="269"/>
      <c r="AH101" s="269"/>
      <c r="AI101" s="269"/>
      <c r="AJ101" s="269"/>
      <c r="AK101" s="269"/>
      <c r="AL101" s="269"/>
      <c r="AM101" s="269"/>
      <c r="AN101" s="269"/>
      <c r="AO101" s="269"/>
    </row>
    <row r="102" spans="6:41" ht="19.95" hidden="1" customHeight="1" x14ac:dyDescent="0.3">
      <c r="F102" s="269"/>
      <c r="G102" s="269"/>
      <c r="H102" s="269"/>
      <c r="I102" s="269"/>
      <c r="J102" s="269"/>
      <c r="K102" s="269"/>
      <c r="L102" s="269"/>
      <c r="M102" s="269"/>
      <c r="N102" s="269"/>
      <c r="O102" s="269"/>
      <c r="P102" s="269"/>
      <c r="Q102" s="269"/>
      <c r="R102" s="269"/>
      <c r="S102" s="269"/>
      <c r="T102" s="269"/>
      <c r="U102" s="269"/>
      <c r="V102" s="269"/>
      <c r="W102" s="269"/>
      <c r="X102" s="269"/>
      <c r="Y102" s="269"/>
      <c r="Z102" s="269"/>
      <c r="AA102" s="269"/>
      <c r="AB102" s="269"/>
      <c r="AC102" s="269"/>
      <c r="AD102" s="269"/>
      <c r="AE102" s="269"/>
      <c r="AF102" s="269"/>
      <c r="AG102" s="269"/>
      <c r="AH102" s="269"/>
      <c r="AI102" s="269"/>
      <c r="AJ102" s="269"/>
      <c r="AK102" s="269"/>
      <c r="AL102" s="269"/>
      <c r="AM102" s="269"/>
      <c r="AN102" s="269"/>
      <c r="AO102" s="269"/>
    </row>
    <row r="103" spans="6:41" ht="19.95" hidden="1" customHeight="1" x14ac:dyDescent="0.3">
      <c r="F103" s="269"/>
      <c r="G103" s="269"/>
      <c r="H103" s="269"/>
      <c r="I103" s="269"/>
      <c r="J103" s="269"/>
      <c r="K103" s="269"/>
      <c r="L103" s="269"/>
      <c r="M103" s="269"/>
      <c r="N103" s="269"/>
      <c r="O103" s="269"/>
      <c r="P103" s="269"/>
      <c r="Q103" s="269"/>
      <c r="R103" s="269"/>
      <c r="S103" s="269"/>
      <c r="T103" s="269"/>
      <c r="U103" s="269"/>
      <c r="V103" s="269"/>
      <c r="W103" s="269"/>
      <c r="X103" s="269"/>
      <c r="Y103" s="269"/>
      <c r="Z103" s="269"/>
      <c r="AA103" s="269"/>
      <c r="AB103" s="269"/>
      <c r="AC103" s="269"/>
      <c r="AD103" s="269"/>
      <c r="AE103" s="269"/>
      <c r="AF103" s="269"/>
      <c r="AG103" s="269"/>
      <c r="AH103" s="269"/>
      <c r="AI103" s="269"/>
      <c r="AJ103" s="269"/>
      <c r="AK103" s="269"/>
      <c r="AL103" s="269"/>
      <c r="AM103" s="269"/>
      <c r="AN103" s="269"/>
      <c r="AO103" s="269"/>
    </row>
    <row r="104" spans="6:41" ht="19.95" hidden="1" customHeight="1" x14ac:dyDescent="0.3">
      <c r="F104" s="269"/>
      <c r="G104" s="269"/>
      <c r="H104" s="269"/>
      <c r="I104" s="269"/>
      <c r="J104" s="269"/>
      <c r="K104" s="269"/>
      <c r="L104" s="269"/>
      <c r="M104" s="269"/>
      <c r="N104" s="269"/>
      <c r="O104" s="269"/>
      <c r="P104" s="269"/>
      <c r="Q104" s="269"/>
      <c r="R104" s="269"/>
      <c r="S104" s="269"/>
      <c r="T104" s="269"/>
      <c r="U104" s="269"/>
      <c r="V104" s="269"/>
      <c r="W104" s="269"/>
      <c r="X104" s="269"/>
      <c r="Y104" s="269"/>
      <c r="Z104" s="269"/>
      <c r="AA104" s="269"/>
      <c r="AB104" s="269"/>
      <c r="AC104" s="269"/>
      <c r="AD104" s="269"/>
      <c r="AE104" s="269"/>
      <c r="AF104" s="269"/>
      <c r="AG104" s="269"/>
      <c r="AH104" s="269"/>
      <c r="AI104" s="269"/>
      <c r="AJ104" s="269"/>
      <c r="AK104" s="269"/>
      <c r="AL104" s="269"/>
      <c r="AM104" s="269"/>
      <c r="AN104" s="269"/>
      <c r="AO104" s="269"/>
    </row>
    <row r="105" spans="6:41" ht="19.95" hidden="1" customHeight="1" x14ac:dyDescent="0.3">
      <c r="F105" s="14"/>
      <c r="G105" s="14"/>
      <c r="H105" s="14"/>
      <c r="I105" s="14"/>
      <c r="J105" s="14"/>
      <c r="K105" s="14"/>
      <c r="L105" s="14"/>
      <c r="M105" s="14"/>
      <c r="N105" s="14"/>
      <c r="O105" s="14"/>
      <c r="P105" s="14"/>
      <c r="Q105" s="14"/>
      <c r="R105" s="14"/>
      <c r="S105" s="14"/>
      <c r="T105" s="14"/>
      <c r="U105" s="14"/>
      <c r="V105" s="14"/>
      <c r="W105" s="14"/>
      <c r="X105" s="14"/>
      <c r="Y105" s="14"/>
      <c r="Z105" s="14"/>
      <c r="AA105" s="14"/>
      <c r="AB105" s="14"/>
      <c r="AC105" s="14"/>
      <c r="AD105" s="14"/>
      <c r="AE105" s="14"/>
      <c r="AF105" s="14"/>
      <c r="AG105" s="14"/>
      <c r="AH105" s="14"/>
      <c r="AI105" s="14"/>
      <c r="AJ105" s="14"/>
      <c r="AK105" s="14"/>
      <c r="AL105" s="14"/>
      <c r="AM105" s="14"/>
      <c r="AN105" s="14"/>
      <c r="AO105" s="14"/>
    </row>
    <row r="106" spans="6:41" ht="19.95" hidden="1" customHeight="1" x14ac:dyDescent="0.3">
      <c r="F106" s="14"/>
      <c r="G106" s="14"/>
      <c r="H106" s="14"/>
      <c r="I106" s="14"/>
      <c r="J106" s="14"/>
      <c r="K106" s="14"/>
      <c r="L106" s="14"/>
      <c r="M106" s="14"/>
      <c r="N106" s="14"/>
      <c r="O106" s="14"/>
      <c r="P106" s="14"/>
      <c r="Q106" s="14"/>
      <c r="R106" s="14"/>
      <c r="S106" s="14"/>
      <c r="T106" s="14"/>
      <c r="U106" s="14"/>
      <c r="V106" s="14"/>
      <c r="W106" s="14"/>
      <c r="X106" s="14"/>
      <c r="Y106" s="14"/>
      <c r="Z106" s="14"/>
      <c r="AA106" s="14"/>
      <c r="AB106" s="14"/>
      <c r="AC106" s="14"/>
      <c r="AD106" s="14"/>
      <c r="AE106" s="14"/>
      <c r="AF106" s="14"/>
      <c r="AG106" s="14"/>
      <c r="AH106" s="14"/>
      <c r="AI106" s="14"/>
      <c r="AJ106" s="14"/>
      <c r="AK106" s="14"/>
      <c r="AL106" s="14"/>
      <c r="AM106" s="14"/>
      <c r="AN106" s="14"/>
      <c r="AO106" s="14"/>
    </row>
    <row r="107" spans="6:41" ht="19.95" hidden="1" customHeight="1" x14ac:dyDescent="0.3">
      <c r="F107" s="14"/>
      <c r="G107" s="14"/>
      <c r="H107" s="14"/>
      <c r="I107" s="14"/>
      <c r="J107" s="14"/>
      <c r="K107" s="14"/>
      <c r="L107" s="14"/>
      <c r="M107" s="14"/>
      <c r="N107" s="14"/>
      <c r="O107" s="14"/>
      <c r="P107" s="14"/>
      <c r="Q107" s="14"/>
      <c r="R107" s="14"/>
      <c r="S107" s="14"/>
      <c r="T107" s="14"/>
      <c r="U107" s="14"/>
      <c r="V107" s="14"/>
      <c r="W107" s="14"/>
      <c r="X107" s="14"/>
      <c r="Y107" s="14"/>
      <c r="Z107" s="14"/>
      <c r="AA107" s="14"/>
      <c r="AB107" s="14"/>
      <c r="AC107" s="14"/>
      <c r="AD107" s="14"/>
      <c r="AE107" s="14"/>
      <c r="AF107" s="14"/>
      <c r="AG107" s="14"/>
      <c r="AH107" s="14"/>
      <c r="AI107" s="14"/>
      <c r="AJ107" s="14"/>
      <c r="AK107" s="14"/>
      <c r="AL107" s="14"/>
      <c r="AM107" s="14"/>
      <c r="AN107" s="14"/>
      <c r="AO107" s="14"/>
    </row>
    <row r="108" spans="6:41" ht="19.95" hidden="1" customHeight="1" x14ac:dyDescent="0.3">
      <c r="F108" s="298"/>
      <c r="G108" s="298"/>
      <c r="H108" s="298"/>
      <c r="I108" s="298"/>
      <c r="J108" s="298"/>
      <c r="K108" s="298"/>
      <c r="L108" s="298"/>
      <c r="M108" s="298"/>
      <c r="N108" s="298"/>
      <c r="O108" s="298"/>
      <c r="P108" s="298"/>
      <c r="Q108" s="298"/>
      <c r="R108" s="298"/>
      <c r="S108" s="298"/>
      <c r="T108" s="298"/>
      <c r="U108" s="298"/>
      <c r="V108" s="298"/>
      <c r="W108" s="298"/>
      <c r="X108" s="298"/>
      <c r="Y108" s="298"/>
      <c r="Z108" s="298"/>
      <c r="AA108" s="298"/>
      <c r="AB108" s="298"/>
      <c r="AC108" s="298"/>
      <c r="AD108" s="298"/>
      <c r="AE108" s="298"/>
      <c r="AF108" s="298"/>
      <c r="AG108" s="298"/>
      <c r="AH108" s="298"/>
      <c r="AI108" s="298"/>
      <c r="AJ108" s="298"/>
      <c r="AK108" s="298"/>
      <c r="AL108" s="298"/>
      <c r="AM108" s="298"/>
      <c r="AN108" s="298"/>
      <c r="AO108" s="298"/>
    </row>
  </sheetData>
  <mergeCells count="93">
    <mergeCell ref="F8:H8"/>
    <mergeCell ref="I8:J8"/>
    <mergeCell ref="K8:M8"/>
    <mergeCell ref="AL15:AM15"/>
    <mergeCell ref="I17:J17"/>
    <mergeCell ref="AL16:AM16"/>
    <mergeCell ref="AL17:AM17"/>
    <mergeCell ref="O8:Q8"/>
    <mergeCell ref="R8:S8"/>
    <mergeCell ref="T8:V8"/>
    <mergeCell ref="K17:L17"/>
    <mergeCell ref="G17:H17"/>
    <mergeCell ref="G15:H16"/>
    <mergeCell ref="I15:J16"/>
    <mergeCell ref="K15:L16"/>
    <mergeCell ref="AL26:AM26"/>
    <mergeCell ref="AL27:AM27"/>
    <mergeCell ref="B1:D2"/>
    <mergeCell ref="F4:H5"/>
    <mergeCell ref="I4:L5"/>
    <mergeCell ref="B14:D15"/>
    <mergeCell ref="B16:D17"/>
    <mergeCell ref="B6:D7"/>
    <mergeCell ref="I6:L6"/>
    <mergeCell ref="B8:D9"/>
    <mergeCell ref="B10:D11"/>
    <mergeCell ref="B12:D13"/>
    <mergeCell ref="G7:H7"/>
    <mergeCell ref="G11:H12"/>
    <mergeCell ref="I11:J12"/>
    <mergeCell ref="K11:L12"/>
    <mergeCell ref="AL23:AM23"/>
    <mergeCell ref="AL24:AM24"/>
    <mergeCell ref="Y26:AB27"/>
    <mergeCell ref="AC26:AD27"/>
    <mergeCell ref="AC7:AD7"/>
    <mergeCell ref="X8:Z8"/>
    <mergeCell ref="AL11:AM11"/>
    <mergeCell ref="AL18:AM18"/>
    <mergeCell ref="AA8:AB8"/>
    <mergeCell ref="AC8:AE8"/>
    <mergeCell ref="AL12:AM12"/>
    <mergeCell ref="AL13:AM13"/>
    <mergeCell ref="AL14:AM14"/>
    <mergeCell ref="AG8:AI8"/>
    <mergeCell ref="AJ8:AK8"/>
    <mergeCell ref="AL8:AN8"/>
    <mergeCell ref="AL25:AM25"/>
    <mergeCell ref="G13:H13"/>
    <mergeCell ref="I13:J13"/>
    <mergeCell ref="K13:L13"/>
    <mergeCell ref="I7:J7"/>
    <mergeCell ref="K7:L7"/>
    <mergeCell ref="Y24:AB25"/>
    <mergeCell ref="AC24:AD25"/>
    <mergeCell ref="AH21:AK22"/>
    <mergeCell ref="P24:S25"/>
    <mergeCell ref="T24:U25"/>
    <mergeCell ref="K21:L21"/>
    <mergeCell ref="K19:L20"/>
    <mergeCell ref="AL21:AM22"/>
    <mergeCell ref="AL19:AM19"/>
    <mergeCell ref="AL20:AM20"/>
    <mergeCell ref="AJ4:AM5"/>
    <mergeCell ref="AJ6:AM6"/>
    <mergeCell ref="AJ7:AK7"/>
    <mergeCell ref="AL7:AM7"/>
    <mergeCell ref="AG4:AI5"/>
    <mergeCell ref="AH7:AI7"/>
    <mergeCell ref="X4:Z5"/>
    <mergeCell ref="AA7:AB7"/>
    <mergeCell ref="AA4:AD5"/>
    <mergeCell ref="AA6:AD6"/>
    <mergeCell ref="O4:Q5"/>
    <mergeCell ref="P7:Q7"/>
    <mergeCell ref="T7:U7"/>
    <mergeCell ref="Y7:Z7"/>
    <mergeCell ref="R7:S7"/>
    <mergeCell ref="R4:U5"/>
    <mergeCell ref="R6:U6"/>
    <mergeCell ref="B18:D19"/>
    <mergeCell ref="G19:H20"/>
    <mergeCell ref="I19:J20"/>
    <mergeCell ref="B20:D21"/>
    <mergeCell ref="B22:D23"/>
    <mergeCell ref="G21:H21"/>
    <mergeCell ref="I21:J21"/>
    <mergeCell ref="P26:S27"/>
    <mergeCell ref="T26:U27"/>
    <mergeCell ref="K24:L25"/>
    <mergeCell ref="G24:J25"/>
    <mergeCell ref="G26:J27"/>
    <mergeCell ref="K26:L27"/>
  </mergeCells>
  <phoneticPr fontId="12" type="noConversion"/>
  <conditionalFormatting sqref="AL12:AM20 AL21 AL23:AM27">
    <cfRule type="expression" dxfId="1" priority="1">
      <formula>$AH12=""</formula>
    </cfRule>
    <cfRule type="expression" dxfId="0" priority="2">
      <formula>AND($AL12&gt;0,$AL12&lt;&gt;"")</formula>
    </cfRule>
  </conditionalFormatting>
  <dataValidations disablePrompts="1" count="2">
    <dataValidation type="list" allowBlank="1" showInputMessage="1" showErrorMessage="1" sqref="I109:AO1048576" xr:uid="{4AB03910-A124-4CF5-ABF3-AB84F46D96C1}">
      <formula1>listFederalStatus</formula1>
    </dataValidation>
    <dataValidation type="decimal" operator="greaterThanOrEqual" allowBlank="1" showInputMessage="1" showErrorMessage="1" sqref="F105:AO107" xr:uid="{4F343CA6-A378-4FD4-9B2E-1367AE599DB1}">
      <formula1>0</formula1>
    </dataValidation>
  </dataValidations>
  <hyperlinks>
    <hyperlink ref="B6:D7" location="a1Settings" display="Settings" xr:uid="{7E7FFD87-216A-4218-B220-E5E2109F1455}"/>
    <hyperlink ref="B8:D9" location="a1Employees" display="Employees" xr:uid="{A0F3202B-74AE-4EAC-91B5-7646B4446F40}"/>
    <hyperlink ref="B10:D11" location="a1Payroll" display="Payroll" xr:uid="{70372289-2B1C-4271-A68F-5FF3EED75C82}"/>
    <hyperlink ref="B14:D15" location="a1Pays" display="Pays Stub" xr:uid="{C1E29FFB-5C8B-480F-A82B-9D7CDC6B9E78}"/>
    <hyperlink ref="B20:D21" location="a1RemiAll" display="Pays Stub" xr:uid="{965F49EB-B3B9-4BFB-8ECB-8C100AEA29DB}"/>
    <hyperlink ref="B18:D19" location="a1RemiEmp" display="Remittance Employee" xr:uid="{D902CFEE-7639-4B2E-9B68-3F4FBA4CA7E9}"/>
    <hyperlink ref="B22:D23" location="a1Dash" display="Remittance Employee" xr:uid="{EA3C1847-78A7-4E42-835F-5C0267241DD5}"/>
    <hyperlink ref="B16:D17" location="'Form 941'!A1" display="Form 941" xr:uid="{283E52C1-71F2-4555-ADFF-35DC6DB9D513}"/>
    <hyperlink ref="B12:D13" location="Hours!A1" display="Timesheet" xr:uid="{DECC8D2D-02D5-4A7D-B050-91746250DDA3}"/>
  </hyperlinks>
  <pageMargins left="0.7" right="0.7" top="0.75" bottom="0.75" header="0.3" footer="0.3"/>
  <pageSetup paperSize="9" orientation="portrait" r:id="rId1"/>
  <ignoredErrors>
    <ignoredError sqref="AJ4 AA4 I4 R4" unlockedFormula="1"/>
  </ignoredError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77649-7185-42B4-AC4B-5F06C3DB0BD6}">
  <sheetPr codeName="Sheet6">
    <tabColor rgb="FFF2F2F2"/>
  </sheetPr>
  <dimension ref="B2:Y19"/>
  <sheetViews>
    <sheetView showGridLines="0" showRowColHeaders="0" workbookViewId="0">
      <selection activeCell="L24" sqref="L24"/>
    </sheetView>
  </sheetViews>
  <sheetFormatPr defaultColWidth="8.77734375" defaultRowHeight="13.8" x14ac:dyDescent="0.25"/>
  <cols>
    <col min="1" max="16384" width="8.77734375" style="254"/>
  </cols>
  <sheetData>
    <row r="2" spans="2:25" x14ac:dyDescent="0.25">
      <c r="B2" s="398"/>
      <c r="C2" s="399"/>
      <c r="D2" s="399"/>
      <c r="E2" s="399"/>
      <c r="F2" s="399"/>
      <c r="G2" s="400"/>
      <c r="H2" s="401"/>
      <c r="I2" s="398"/>
      <c r="J2" s="399"/>
      <c r="K2" s="399"/>
      <c r="L2" s="399"/>
      <c r="M2" s="399"/>
      <c r="N2" s="399"/>
      <c r="O2" s="399"/>
      <c r="P2" s="400"/>
      <c r="Q2" s="401"/>
      <c r="R2" s="398"/>
      <c r="S2" s="399"/>
      <c r="T2" s="399"/>
      <c r="U2" s="399"/>
      <c r="V2" s="399"/>
      <c r="W2" s="399"/>
      <c r="X2" s="399"/>
      <c r="Y2" s="400"/>
    </row>
    <row r="3" spans="2:25" ht="22.2" x14ac:dyDescent="0.35">
      <c r="B3" s="402"/>
      <c r="C3" s="401"/>
      <c r="D3" s="401"/>
      <c r="E3" s="401"/>
      <c r="F3" s="401"/>
      <c r="G3" s="403"/>
      <c r="H3" s="401"/>
      <c r="I3" s="607" t="s">
        <v>3482</v>
      </c>
      <c r="J3" s="608"/>
      <c r="K3" s="608"/>
      <c r="L3" s="608"/>
      <c r="M3" s="608"/>
      <c r="N3" s="608"/>
      <c r="O3" s="608"/>
      <c r="P3" s="609"/>
      <c r="Q3" s="401"/>
      <c r="R3" s="607" t="s">
        <v>3483</v>
      </c>
      <c r="S3" s="608"/>
      <c r="T3" s="608"/>
      <c r="U3" s="608"/>
      <c r="V3" s="608"/>
      <c r="W3" s="608"/>
      <c r="X3" s="608"/>
      <c r="Y3" s="609"/>
    </row>
    <row r="4" spans="2:25" x14ac:dyDescent="0.25">
      <c r="B4" s="402"/>
      <c r="C4" s="401"/>
      <c r="D4" s="401"/>
      <c r="E4" s="401"/>
      <c r="F4" s="401"/>
      <c r="G4" s="403"/>
      <c r="H4" s="401"/>
      <c r="I4" s="402"/>
      <c r="J4" s="401"/>
      <c r="K4" s="401"/>
      <c r="L4" s="401"/>
      <c r="M4" s="401"/>
      <c r="N4" s="401"/>
      <c r="O4" s="401"/>
      <c r="P4" s="403"/>
      <c r="Q4" s="401"/>
      <c r="R4" s="402"/>
      <c r="S4" s="401"/>
      <c r="T4" s="401"/>
      <c r="U4" s="401"/>
      <c r="V4" s="401"/>
      <c r="W4" s="401"/>
      <c r="X4" s="401"/>
      <c r="Y4" s="403"/>
    </row>
    <row r="5" spans="2:25" ht="22.2" customHeight="1" x14ac:dyDescent="0.25">
      <c r="B5" s="402"/>
      <c r="C5" s="401"/>
      <c r="D5" s="401"/>
      <c r="E5" s="401"/>
      <c r="F5" s="401"/>
      <c r="G5" s="403"/>
      <c r="H5" s="401"/>
      <c r="I5" s="610" t="s">
        <v>3484</v>
      </c>
      <c r="J5" s="611"/>
      <c r="K5" s="611"/>
      <c r="L5" s="611"/>
      <c r="M5" s="611"/>
      <c r="N5" s="611"/>
      <c r="O5" s="611"/>
      <c r="P5" s="612"/>
      <c r="Q5" s="401"/>
      <c r="R5" s="613" t="s">
        <v>3485</v>
      </c>
      <c r="S5" s="614"/>
      <c r="T5" s="614"/>
      <c r="U5" s="614"/>
      <c r="V5" s="614"/>
      <c r="W5" s="614"/>
      <c r="X5" s="614"/>
      <c r="Y5" s="615"/>
    </row>
    <row r="6" spans="2:25" ht="13.95" customHeight="1" x14ac:dyDescent="0.25">
      <c r="B6" s="402"/>
      <c r="C6" s="401"/>
      <c r="D6" s="401"/>
      <c r="E6" s="401"/>
      <c r="F6" s="401"/>
      <c r="G6" s="403"/>
      <c r="H6" s="401"/>
      <c r="I6" s="610"/>
      <c r="J6" s="611"/>
      <c r="K6" s="611"/>
      <c r="L6" s="611"/>
      <c r="M6" s="611"/>
      <c r="N6" s="611"/>
      <c r="O6" s="611"/>
      <c r="P6" s="612"/>
      <c r="Q6" s="401"/>
      <c r="R6" s="613"/>
      <c r="S6" s="614"/>
      <c r="T6" s="614"/>
      <c r="U6" s="614"/>
      <c r="V6" s="614"/>
      <c r="W6" s="614"/>
      <c r="X6" s="614"/>
      <c r="Y6" s="615"/>
    </row>
    <row r="7" spans="2:25" ht="13.95" customHeight="1" x14ac:dyDescent="0.25">
      <c r="B7" s="402"/>
      <c r="C7" s="401"/>
      <c r="D7" s="401"/>
      <c r="E7" s="401"/>
      <c r="F7" s="401"/>
      <c r="G7" s="403"/>
      <c r="H7" s="401"/>
      <c r="I7" s="610"/>
      <c r="J7" s="611"/>
      <c r="K7" s="611"/>
      <c r="L7" s="611"/>
      <c r="M7" s="611"/>
      <c r="N7" s="611"/>
      <c r="O7" s="611"/>
      <c r="P7" s="612"/>
      <c r="Q7" s="401"/>
      <c r="R7" s="613"/>
      <c r="S7" s="614"/>
      <c r="T7" s="614"/>
      <c r="U7" s="614"/>
      <c r="V7" s="614"/>
      <c r="W7" s="614"/>
      <c r="X7" s="614"/>
      <c r="Y7" s="615"/>
    </row>
    <row r="8" spans="2:25" ht="18" customHeight="1" x14ac:dyDescent="0.25">
      <c r="B8" s="402"/>
      <c r="C8" s="401"/>
      <c r="D8" s="401"/>
      <c r="E8" s="401"/>
      <c r="F8" s="401"/>
      <c r="G8" s="403"/>
      <c r="H8" s="401"/>
      <c r="I8" s="610"/>
      <c r="J8" s="611"/>
      <c r="K8" s="611"/>
      <c r="L8" s="611"/>
      <c r="M8" s="611"/>
      <c r="N8" s="611"/>
      <c r="O8" s="611"/>
      <c r="P8" s="612"/>
      <c r="Q8" s="401"/>
      <c r="R8" s="613"/>
      <c r="S8" s="614"/>
      <c r="T8" s="614"/>
      <c r="U8" s="614"/>
      <c r="V8" s="614"/>
      <c r="W8" s="614"/>
      <c r="X8" s="614"/>
      <c r="Y8" s="615"/>
    </row>
    <row r="9" spans="2:25" ht="18" customHeight="1" x14ac:dyDescent="0.25">
      <c r="B9" s="402"/>
      <c r="C9" s="401"/>
      <c r="D9" s="401"/>
      <c r="E9" s="401"/>
      <c r="F9" s="401"/>
      <c r="G9" s="403"/>
      <c r="H9" s="401"/>
      <c r="I9" s="610"/>
      <c r="J9" s="611"/>
      <c r="K9" s="611"/>
      <c r="L9" s="611"/>
      <c r="M9" s="611"/>
      <c r="N9" s="611"/>
      <c r="O9" s="611"/>
      <c r="P9" s="612"/>
      <c r="Q9" s="401"/>
      <c r="R9" s="255"/>
      <c r="S9" s="256"/>
      <c r="T9" s="256"/>
      <c r="U9" s="256"/>
      <c r="V9" s="256"/>
      <c r="W9" s="256"/>
      <c r="X9" s="256"/>
      <c r="Y9" s="257"/>
    </row>
    <row r="10" spans="2:25" ht="18" customHeight="1" x14ac:dyDescent="0.35">
      <c r="B10" s="402"/>
      <c r="C10" s="401"/>
      <c r="D10" s="401"/>
      <c r="E10" s="401"/>
      <c r="F10" s="401"/>
      <c r="G10" s="403"/>
      <c r="H10" s="401"/>
      <c r="I10" s="610"/>
      <c r="J10" s="611"/>
      <c r="K10" s="611"/>
      <c r="L10" s="611"/>
      <c r="M10" s="611"/>
      <c r="N10" s="611"/>
      <c r="O10" s="611"/>
      <c r="P10" s="612"/>
      <c r="Q10" s="401"/>
      <c r="R10" s="616" t="s">
        <v>3486</v>
      </c>
      <c r="S10" s="617"/>
      <c r="T10" s="617"/>
      <c r="U10" s="617"/>
      <c r="V10" s="617"/>
      <c r="W10" s="617"/>
      <c r="X10" s="617"/>
      <c r="Y10" s="618"/>
    </row>
    <row r="11" spans="2:25" ht="18" customHeight="1" x14ac:dyDescent="0.4">
      <c r="B11" s="402"/>
      <c r="C11" s="401"/>
      <c r="D11" s="401"/>
      <c r="E11" s="401"/>
      <c r="F11" s="401"/>
      <c r="G11" s="403"/>
      <c r="H11" s="401"/>
      <c r="I11" s="610"/>
      <c r="J11" s="611"/>
      <c r="K11" s="611"/>
      <c r="L11" s="611"/>
      <c r="M11" s="611"/>
      <c r="N11" s="611"/>
      <c r="O11" s="611"/>
      <c r="P11" s="612"/>
      <c r="Q11" s="401"/>
      <c r="R11" s="619" t="s">
        <v>3487</v>
      </c>
      <c r="S11" s="620"/>
      <c r="T11" s="620"/>
      <c r="U11" s="620"/>
      <c r="V11" s="620"/>
      <c r="W11" s="620"/>
      <c r="X11" s="620"/>
      <c r="Y11" s="621"/>
    </row>
    <row r="12" spans="2:25" ht="18" customHeight="1" x14ac:dyDescent="0.35">
      <c r="B12" s="625" t="s">
        <v>3488</v>
      </c>
      <c r="C12" s="626"/>
      <c r="D12" s="626"/>
      <c r="E12" s="626"/>
      <c r="F12" s="626"/>
      <c r="G12" s="627"/>
      <c r="H12" s="401"/>
      <c r="I12" s="610"/>
      <c r="J12" s="611"/>
      <c r="K12" s="611"/>
      <c r="L12" s="611"/>
      <c r="M12" s="611"/>
      <c r="N12" s="611"/>
      <c r="O12" s="611"/>
      <c r="P12" s="612"/>
      <c r="Q12" s="401"/>
      <c r="R12" s="258"/>
      <c r="S12" s="259"/>
      <c r="T12" s="259"/>
      <c r="U12" s="259"/>
      <c r="V12" s="259"/>
      <c r="W12" s="259"/>
      <c r="X12" s="259"/>
      <c r="Y12" s="260"/>
    </row>
    <row r="13" spans="2:25" ht="18" customHeight="1" x14ac:dyDescent="0.35">
      <c r="B13" s="625" t="s">
        <v>3489</v>
      </c>
      <c r="C13" s="626"/>
      <c r="D13" s="626"/>
      <c r="E13" s="626"/>
      <c r="F13" s="626"/>
      <c r="G13" s="627"/>
      <c r="H13" s="401"/>
      <c r="I13" s="610"/>
      <c r="J13" s="611"/>
      <c r="K13" s="611"/>
      <c r="L13" s="611"/>
      <c r="M13" s="611"/>
      <c r="N13" s="611"/>
      <c r="O13" s="611"/>
      <c r="P13" s="612"/>
      <c r="Q13" s="401"/>
      <c r="R13" s="261"/>
      <c r="S13" s="262"/>
      <c r="T13" s="262"/>
      <c r="U13" s="262"/>
      <c r="V13" s="262"/>
      <c r="W13" s="262"/>
      <c r="X13" s="262"/>
      <c r="Y13" s="263"/>
    </row>
    <row r="14" spans="2:25" ht="18" customHeight="1" x14ac:dyDescent="0.35">
      <c r="B14" s="402"/>
      <c r="C14" s="401"/>
      <c r="D14" s="401"/>
      <c r="E14" s="401"/>
      <c r="F14" s="401"/>
      <c r="G14" s="403"/>
      <c r="H14" s="401"/>
      <c r="I14" s="610"/>
      <c r="J14" s="611"/>
      <c r="K14" s="611"/>
      <c r="L14" s="611"/>
      <c r="M14" s="611"/>
      <c r="N14" s="611"/>
      <c r="O14" s="611"/>
      <c r="P14" s="612"/>
      <c r="Q14" s="401"/>
      <c r="R14" s="616" t="s">
        <v>3490</v>
      </c>
      <c r="S14" s="617"/>
      <c r="T14" s="617"/>
      <c r="U14" s="617"/>
      <c r="V14" s="617"/>
      <c r="W14" s="617"/>
      <c r="X14" s="617"/>
      <c r="Y14" s="618"/>
    </row>
    <row r="15" spans="2:25" ht="18" customHeight="1" x14ac:dyDescent="0.4">
      <c r="B15" s="402"/>
      <c r="C15" s="401"/>
      <c r="D15" s="401"/>
      <c r="E15" s="401"/>
      <c r="F15" s="401"/>
      <c r="G15" s="403"/>
      <c r="H15" s="401"/>
      <c r="I15" s="610"/>
      <c r="J15" s="611"/>
      <c r="K15" s="611"/>
      <c r="L15" s="611"/>
      <c r="M15" s="611"/>
      <c r="N15" s="611"/>
      <c r="O15" s="611"/>
      <c r="P15" s="612"/>
      <c r="Q15" s="401"/>
      <c r="R15" s="619" t="s">
        <v>3491</v>
      </c>
      <c r="S15" s="620"/>
      <c r="T15" s="620"/>
      <c r="U15" s="620"/>
      <c r="V15" s="620"/>
      <c r="W15" s="620"/>
      <c r="X15" s="620"/>
      <c r="Y15" s="621"/>
    </row>
    <row r="16" spans="2:25" ht="18" customHeight="1" x14ac:dyDescent="0.35">
      <c r="B16" s="625" t="s">
        <v>3492</v>
      </c>
      <c r="C16" s="626"/>
      <c r="D16" s="626"/>
      <c r="E16" s="626"/>
      <c r="F16" s="626"/>
      <c r="G16" s="627"/>
      <c r="H16" s="401"/>
      <c r="I16" s="610"/>
      <c r="J16" s="611"/>
      <c r="K16" s="611"/>
      <c r="L16" s="611"/>
      <c r="M16" s="611"/>
      <c r="N16" s="611"/>
      <c r="O16" s="611"/>
      <c r="P16" s="612"/>
      <c r="Q16" s="401"/>
      <c r="R16" s="402"/>
      <c r="S16" s="401"/>
      <c r="T16" s="401"/>
      <c r="U16" s="401"/>
      <c r="V16" s="401"/>
      <c r="W16" s="401"/>
      <c r="X16" s="401"/>
      <c r="Y16" s="403"/>
    </row>
    <row r="17" spans="2:25" ht="18" customHeight="1" x14ac:dyDescent="0.35">
      <c r="B17" s="628" t="s">
        <v>3493</v>
      </c>
      <c r="C17" s="629"/>
      <c r="D17" s="629"/>
      <c r="E17" s="629"/>
      <c r="F17" s="629"/>
      <c r="G17" s="630"/>
      <c r="H17" s="401"/>
      <c r="I17" s="610"/>
      <c r="J17" s="611"/>
      <c r="K17" s="611"/>
      <c r="L17" s="611"/>
      <c r="M17" s="611"/>
      <c r="N17" s="611"/>
      <c r="O17" s="611"/>
      <c r="P17" s="612"/>
      <c r="Q17" s="401"/>
      <c r="R17" s="402"/>
      <c r="S17" s="401"/>
      <c r="T17" s="401"/>
      <c r="U17" s="401"/>
      <c r="V17" s="401"/>
      <c r="W17" s="401"/>
      <c r="X17" s="401"/>
      <c r="Y17" s="403"/>
    </row>
    <row r="18" spans="2:25" ht="13.2" customHeight="1" x14ac:dyDescent="0.35">
      <c r="B18" s="622"/>
      <c r="C18" s="623"/>
      <c r="D18" s="623"/>
      <c r="E18" s="623"/>
      <c r="F18" s="623"/>
      <c r="G18" s="624"/>
      <c r="H18" s="401"/>
      <c r="I18" s="404"/>
      <c r="J18" s="405"/>
      <c r="K18" s="405"/>
      <c r="L18" s="405"/>
      <c r="M18" s="405"/>
      <c r="N18" s="405"/>
      <c r="O18" s="405"/>
      <c r="P18" s="406"/>
      <c r="Q18" s="401"/>
      <c r="R18" s="404"/>
      <c r="S18" s="405"/>
      <c r="T18" s="405"/>
      <c r="U18" s="405"/>
      <c r="V18" s="405"/>
      <c r="W18" s="405"/>
      <c r="X18" s="405"/>
      <c r="Y18" s="406"/>
    </row>
    <row r="19" spans="2:25" ht="22.2" x14ac:dyDescent="0.35">
      <c r="B19" s="401"/>
      <c r="C19" s="401"/>
      <c r="D19" s="401"/>
      <c r="E19" s="401"/>
      <c r="F19" s="401"/>
      <c r="G19" s="401"/>
      <c r="H19" s="401"/>
      <c r="I19" s="264"/>
      <c r="J19" s="401"/>
      <c r="K19" s="401"/>
      <c r="L19" s="401"/>
      <c r="M19" s="401"/>
      <c r="N19" s="401"/>
      <c r="O19" s="401"/>
      <c r="P19" s="401"/>
      <c r="Q19" s="401"/>
      <c r="R19" s="401"/>
      <c r="S19" s="401"/>
      <c r="T19" s="401"/>
      <c r="U19" s="401"/>
      <c r="V19" s="401"/>
      <c r="W19" s="401"/>
      <c r="X19" s="401"/>
      <c r="Y19" s="401"/>
    </row>
  </sheetData>
  <mergeCells count="13">
    <mergeCell ref="B18:G18"/>
    <mergeCell ref="B12:G12"/>
    <mergeCell ref="B13:G13"/>
    <mergeCell ref="R14:Y14"/>
    <mergeCell ref="R15:Y15"/>
    <mergeCell ref="B16:G16"/>
    <mergeCell ref="B17:G17"/>
    <mergeCell ref="I3:P3"/>
    <mergeCell ref="R3:Y3"/>
    <mergeCell ref="I5:P17"/>
    <mergeCell ref="R5:Y8"/>
    <mergeCell ref="R10:Y10"/>
    <mergeCell ref="R11:Y11"/>
  </mergeCells>
  <hyperlinks>
    <hyperlink ref="B17" r:id="rId1" xr:uid="{8C95FC08-A429-424A-98AB-3AB769BD5665}"/>
    <hyperlink ref="R11:Y11" r:id="rId2" display="Open product page" xr:uid="{E8A4651F-7747-47BC-BCE5-341A966EF24C}"/>
    <hyperlink ref="R15:Y15" r:id="rId3" display="Product page [click here]" xr:uid="{50AE7EB4-BE69-4E1C-A4B6-7E96427D80BF}"/>
  </hyperlinks>
  <pageMargins left="0.7" right="0.7" top="0.75" bottom="0.75" header="0.3" footer="0.3"/>
  <pageSetup paperSize="9" orientation="portrait" r:id="rId4"/>
  <drawing r:id="rId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1:EY194"/>
  <sheetViews>
    <sheetView topLeftCell="Z58" zoomScale="85" zoomScaleNormal="85" workbookViewId="0">
      <selection activeCell="AO64" sqref="AO64"/>
    </sheetView>
  </sheetViews>
  <sheetFormatPr defaultRowHeight="14.4" x14ac:dyDescent="0.3"/>
  <cols>
    <col min="1" max="1" width="3.6640625" customWidth="1"/>
    <col min="2" max="2" width="14.21875" customWidth="1"/>
    <col min="3" max="3" width="9.109375" customWidth="1"/>
    <col min="4" max="4" width="17.21875" customWidth="1"/>
    <col min="5" max="6" width="12.21875" customWidth="1"/>
    <col min="7" max="10" width="14.5546875" customWidth="1"/>
    <col min="11" max="11" width="10.109375" bestFit="1" customWidth="1"/>
    <col min="12" max="12" width="17" customWidth="1"/>
    <col min="13" max="13" width="17.77734375" customWidth="1"/>
    <col min="14" max="14" width="10.88671875" customWidth="1"/>
    <col min="15" max="17" width="10.109375" bestFit="1" customWidth="1"/>
    <col min="18" max="18" width="17.88671875" customWidth="1"/>
    <col min="19" max="19" width="19.21875" customWidth="1"/>
    <col min="20" max="22" width="10.109375" bestFit="1" customWidth="1"/>
    <col min="23" max="23" width="10.109375" customWidth="1"/>
    <col min="24" max="24" width="10.109375" bestFit="1" customWidth="1"/>
    <col min="25" max="27" width="11" style="18" customWidth="1"/>
    <col min="28" max="28" width="17.77734375" style="18" customWidth="1"/>
    <col min="29" max="35" width="11" style="18" customWidth="1"/>
    <col min="36" max="36" width="13.21875" style="18" customWidth="1"/>
    <col min="37" max="45" width="11" style="18" customWidth="1"/>
    <col min="46" max="50" width="12.6640625" style="18" customWidth="1"/>
    <col min="56" max="58" width="8.77734375" style="18" customWidth="1"/>
    <col min="59" max="59" width="13.5546875" style="18" customWidth="1"/>
    <col min="60" max="64" width="8.77734375" style="18" customWidth="1"/>
    <col min="65" max="69" width="8.77734375" customWidth="1"/>
    <col min="70" max="70" width="8.77734375" style="18" customWidth="1"/>
    <col min="86" max="86" width="19" customWidth="1"/>
    <col min="110" max="110" width="10.21875" bestFit="1" customWidth="1"/>
    <col min="121" max="121" width="8.88671875" style="149"/>
    <col min="122" max="122" width="14.77734375" style="149" customWidth="1"/>
    <col min="123" max="123" width="8.88671875" style="149"/>
    <col min="124" max="124" width="9.44140625" style="149" bestFit="1" customWidth="1"/>
    <col min="125" max="125" width="17" style="149" customWidth="1"/>
    <col min="126" max="126" width="9.44140625" style="149" bestFit="1" customWidth="1"/>
    <col min="128" max="128" width="9.44140625" bestFit="1" customWidth="1"/>
    <col min="137" max="137" width="10" customWidth="1"/>
    <col min="144" max="144" width="20.44140625" customWidth="1"/>
    <col min="155" max="155" width="10.109375" bestFit="1" customWidth="1"/>
  </cols>
  <sheetData>
    <row r="1" spans="2:152" x14ac:dyDescent="0.3">
      <c r="Y1" s="18" t="s">
        <v>3494</v>
      </c>
      <c r="AC1"/>
      <c r="AH1"/>
      <c r="AI1"/>
      <c r="AJ1"/>
      <c r="AK1"/>
      <c r="AL1"/>
      <c r="BD1" s="18" t="s">
        <v>3494</v>
      </c>
      <c r="BG1" s="18" t="str">
        <f>'Form W2 Employee'!G4</f>
        <v>Test Employee</v>
      </c>
      <c r="BH1">
        <f>MATCH(BG1,listEmployees,0)</f>
        <v>1</v>
      </c>
      <c r="CE1" s="18" t="s">
        <v>3495</v>
      </c>
      <c r="CF1" s="18"/>
      <c r="CG1" s="18"/>
      <c r="CH1" s="18" t="str">
        <f>O20</f>
        <v>Test Employee</v>
      </c>
      <c r="CI1">
        <f>MATCH(CH1,listEmployees,0)</f>
        <v>1</v>
      </c>
      <c r="CJ1" s="18"/>
      <c r="CK1" s="18"/>
      <c r="CL1" s="18"/>
      <c r="CM1" s="18"/>
      <c r="CN1" s="18"/>
      <c r="CO1" s="18"/>
      <c r="CP1" s="18"/>
      <c r="CQ1" s="18"/>
      <c r="CR1" s="18"/>
      <c r="CS1" s="18"/>
      <c r="EN1" s="206" t="s">
        <v>12</v>
      </c>
    </row>
    <row r="2" spans="2:152" x14ac:dyDescent="0.3">
      <c r="B2" t="s">
        <v>3496</v>
      </c>
      <c r="C2" t="s">
        <v>3497</v>
      </c>
      <c r="D2" t="s">
        <v>1711</v>
      </c>
      <c r="E2" t="s">
        <v>3498</v>
      </c>
      <c r="F2" t="s">
        <v>3499</v>
      </c>
      <c r="G2" t="s">
        <v>3500</v>
      </c>
      <c r="AB2" s="18" t="s">
        <v>3501</v>
      </c>
      <c r="AC2" s="18">
        <f>BH2</f>
        <v>30</v>
      </c>
      <c r="AD2" s="18">
        <f t="shared" ref="AD2" si="0">BI2</f>
        <v>31</v>
      </c>
      <c r="AE2" s="18">
        <f t="shared" ref="AE2:AK2" si="1">BJ2</f>
        <v>9</v>
      </c>
      <c r="AF2" s="18">
        <f t="shared" si="1"/>
        <v>10</v>
      </c>
      <c r="AG2" s="18">
        <f t="shared" si="1"/>
        <v>11</v>
      </c>
      <c r="AH2" s="18">
        <f t="shared" si="1"/>
        <v>12</v>
      </c>
      <c r="AI2" s="18">
        <f t="shared" si="1"/>
        <v>13</v>
      </c>
      <c r="AJ2" s="18">
        <f t="shared" si="1"/>
        <v>14</v>
      </c>
      <c r="AK2" s="18">
        <f t="shared" si="1"/>
        <v>23</v>
      </c>
      <c r="AM2" s="18">
        <f>Payroll!AN2</f>
        <v>2</v>
      </c>
      <c r="AW2" s="18">
        <f>Payroll!BN2</f>
        <v>28</v>
      </c>
      <c r="AZ2">
        <f>CA2</f>
        <v>21</v>
      </c>
      <c r="BA2">
        <f t="shared" ref="BA2:BB2" si="2">CB2</f>
        <v>22</v>
      </c>
      <c r="BB2">
        <f t="shared" si="2"/>
        <v>20</v>
      </c>
      <c r="BG2" s="18" t="s">
        <v>3501</v>
      </c>
      <c r="BH2" s="18">
        <f>Payroll!BP2</f>
        <v>30</v>
      </c>
      <c r="BI2" s="18">
        <f>Payroll!BQ2</f>
        <v>31</v>
      </c>
      <c r="BJ2" s="18">
        <f>Payroll!AU2</f>
        <v>9</v>
      </c>
      <c r="BK2" s="18">
        <f>Payroll!AV2</f>
        <v>10</v>
      </c>
      <c r="BL2" s="18">
        <f>Payroll!AW2</f>
        <v>11</v>
      </c>
      <c r="BM2" s="18">
        <f>Payroll!AX2</f>
        <v>12</v>
      </c>
      <c r="BN2" s="18">
        <f>Payroll!AY2</f>
        <v>13</v>
      </c>
      <c r="BO2" s="18">
        <f>Payroll!AZ2</f>
        <v>14</v>
      </c>
      <c r="BP2" s="18">
        <f>Payroll!BI2</f>
        <v>23</v>
      </c>
      <c r="BQ2" s="18"/>
      <c r="BR2" s="18">
        <f>Payroll!AN2</f>
        <v>2</v>
      </c>
      <c r="CA2">
        <f>Payroll!BG2</f>
        <v>21</v>
      </c>
      <c r="CB2">
        <f>Payroll!BH2</f>
        <v>22</v>
      </c>
      <c r="CC2">
        <f>Payroll!BF2</f>
        <v>20</v>
      </c>
      <c r="CE2" s="18"/>
      <c r="CF2" s="18"/>
      <c r="CG2" s="18"/>
      <c r="CH2" s="18" t="s">
        <v>3501</v>
      </c>
      <c r="CI2" s="18">
        <f>Payroll!AR2</f>
        <v>6</v>
      </c>
      <c r="CJ2" s="18">
        <f>Payroll!AS2</f>
        <v>7</v>
      </c>
      <c r="CK2" s="18">
        <f>Payroll!AT2</f>
        <v>8</v>
      </c>
      <c r="CL2" s="18">
        <f>Payroll!AP2</f>
        <v>4</v>
      </c>
      <c r="CM2" s="18"/>
      <c r="CN2" s="18">
        <f>BH2</f>
        <v>30</v>
      </c>
      <c r="CO2" s="18">
        <f>Payroll!AN2</f>
        <v>2</v>
      </c>
      <c r="CP2" s="18">
        <f>Payroll!AO2</f>
        <v>3</v>
      </c>
      <c r="CQ2" s="18">
        <f>Payroll!AU2</f>
        <v>9</v>
      </c>
      <c r="CR2" s="18">
        <f>Payroll!AV2</f>
        <v>10</v>
      </c>
      <c r="CS2" s="18">
        <f>Payroll!AW2</f>
        <v>11</v>
      </c>
      <c r="CT2" s="18">
        <f>BM2</f>
        <v>12</v>
      </c>
      <c r="CU2" s="18">
        <f>BN2</f>
        <v>13</v>
      </c>
      <c r="CV2" s="18">
        <f>BO2</f>
        <v>14</v>
      </c>
      <c r="CW2" s="18">
        <f>BP2</f>
        <v>23</v>
      </c>
      <c r="CY2" s="18">
        <f>Payroll!BM2</f>
        <v>27</v>
      </c>
      <c r="DA2">
        <f>Payroll!BK2</f>
        <v>25</v>
      </c>
      <c r="DB2">
        <f>Payroll!BL2</f>
        <v>26</v>
      </c>
      <c r="DC2">
        <f>Payroll!BM2</f>
        <v>27</v>
      </c>
      <c r="DI2">
        <f>CA2</f>
        <v>21</v>
      </c>
      <c r="DJ2">
        <f t="shared" ref="DJ2:DK2" si="3">CB2</f>
        <v>22</v>
      </c>
      <c r="DK2">
        <f t="shared" si="3"/>
        <v>20</v>
      </c>
      <c r="EG2" t="s">
        <v>3502</v>
      </c>
      <c r="EH2">
        <f>Payroll!BN2</f>
        <v>28</v>
      </c>
    </row>
    <row r="3" spans="2:152" x14ac:dyDescent="0.3">
      <c r="B3" t="s">
        <v>3</v>
      </c>
      <c r="C3">
        <v>52</v>
      </c>
      <c r="D3" t="s">
        <v>3503</v>
      </c>
      <c r="E3">
        <v>1</v>
      </c>
      <c r="F3" t="s">
        <v>3504</v>
      </c>
      <c r="G3" t="s">
        <v>172</v>
      </c>
      <c r="O3" t="s">
        <v>3472</v>
      </c>
      <c r="P3" t="s">
        <v>3505</v>
      </c>
      <c r="Q3" t="s">
        <v>1711</v>
      </c>
      <c r="AB3" s="18" t="s">
        <v>3506</v>
      </c>
      <c r="AC3" s="18">
        <f>Payroll!BQ2</f>
        <v>31</v>
      </c>
      <c r="BG3" s="18" t="s">
        <v>3506</v>
      </c>
      <c r="BH3" s="18">
        <f>AC3</f>
        <v>31</v>
      </c>
      <c r="BI3" s="18" t="str">
        <f ca="1">OFFSET(Payroll!$AL$5:$BMK$5,0,($BD6-1)*$T$7+$BH$3,1,1)</f>
        <v>No</v>
      </c>
      <c r="BM3" s="18"/>
      <c r="BN3" s="18"/>
      <c r="BO3" s="18"/>
      <c r="BP3" s="18"/>
      <c r="BQ3" s="18"/>
      <c r="CE3" s="18"/>
      <c r="CF3" s="18"/>
      <c r="CG3" s="18"/>
      <c r="CH3" s="18" t="s">
        <v>3506</v>
      </c>
      <c r="CI3" s="18">
        <f>BH3</f>
        <v>31</v>
      </c>
      <c r="CJ3" s="18"/>
      <c r="CK3" s="18"/>
      <c r="CL3" s="18"/>
      <c r="CM3" s="18"/>
      <c r="CN3" s="18"/>
      <c r="CO3" s="18"/>
      <c r="CP3" s="18"/>
      <c r="CQ3" s="18"/>
      <c r="CR3" s="18"/>
      <c r="CS3" s="18"/>
      <c r="CT3" s="18"/>
      <c r="CU3" s="18"/>
      <c r="CV3" s="18"/>
      <c r="DS3" s="149" t="str">
        <f>IF(ISERROR(SUM(DT5:DT6,DV5:DV6,DX5:DX6)),"Please re-select pay periods","")</f>
        <v/>
      </c>
      <c r="EG3" t="s">
        <v>3621</v>
      </c>
      <c r="EH3">
        <f>Payroll!BO2</f>
        <v>29</v>
      </c>
      <c r="EN3" s="205" t="s">
        <v>30</v>
      </c>
    </row>
    <row r="4" spans="2:152" x14ac:dyDescent="0.3">
      <c r="B4" t="s">
        <v>3507</v>
      </c>
      <c r="C4">
        <v>26</v>
      </c>
      <c r="D4" t="s">
        <v>3508</v>
      </c>
      <c r="E4">
        <v>2</v>
      </c>
      <c r="F4" t="s">
        <v>3504</v>
      </c>
      <c r="G4" t="s">
        <v>172</v>
      </c>
      <c r="O4" t="s">
        <v>3509</v>
      </c>
      <c r="P4">
        <v>1</v>
      </c>
      <c r="S4" t="s">
        <v>3510</v>
      </c>
      <c r="T4" s="3">
        <f ca="1">TODAY()</f>
        <v>45781</v>
      </c>
      <c r="CE4" s="18"/>
      <c r="CF4" s="18"/>
      <c r="CG4" s="18"/>
      <c r="CH4" s="18"/>
      <c r="CI4" s="18" t="s">
        <v>3511</v>
      </c>
      <c r="CJ4" s="18"/>
      <c r="CK4" s="18"/>
      <c r="CL4" s="18"/>
      <c r="CM4" s="18"/>
      <c r="CN4" s="18"/>
      <c r="CO4" s="18" t="s">
        <v>3512</v>
      </c>
      <c r="CP4" s="18"/>
      <c r="CQ4" s="18" t="s">
        <v>3513</v>
      </c>
      <c r="CR4" s="18"/>
      <c r="CS4" s="18"/>
      <c r="DS4"/>
      <c r="DT4"/>
      <c r="DU4"/>
      <c r="DV4"/>
      <c r="EB4" t="s">
        <v>3514</v>
      </c>
      <c r="EG4" t="s">
        <v>3515</v>
      </c>
      <c r="EN4" s="149" t="s">
        <v>3516</v>
      </c>
      <c r="EO4" s="149"/>
      <c r="EP4" s="149"/>
      <c r="EQ4" s="149"/>
      <c r="ES4" t="s">
        <v>3517</v>
      </c>
    </row>
    <row r="5" spans="2:152" x14ac:dyDescent="0.3">
      <c r="B5" t="s">
        <v>3518</v>
      </c>
      <c r="C5">
        <v>24</v>
      </c>
      <c r="D5" t="s">
        <v>3519</v>
      </c>
      <c r="E5">
        <f>52/24</f>
        <v>2.1666666666666665</v>
      </c>
      <c r="F5" t="s">
        <v>3520</v>
      </c>
      <c r="G5" t="s">
        <v>3521</v>
      </c>
      <c r="O5" t="s">
        <v>3522</v>
      </c>
      <c r="P5">
        <v>2</v>
      </c>
      <c r="S5" t="s">
        <v>3523</v>
      </c>
      <c r="T5">
        <f>_xlfn.MAXIFS(tbEmployee[Row],tbEmployee[Employee],"&lt;&gt;")</f>
        <v>1</v>
      </c>
      <c r="X5" s="31" t="s">
        <v>22</v>
      </c>
      <c r="Y5" s="31" t="s">
        <v>3524</v>
      </c>
      <c r="Z5" s="31" t="s">
        <v>3462</v>
      </c>
      <c r="AA5" s="31" t="s">
        <v>3472</v>
      </c>
      <c r="AB5" s="31" t="s">
        <v>2</v>
      </c>
      <c r="AC5" s="31" t="s">
        <v>3463</v>
      </c>
      <c r="AD5" s="31" t="s">
        <v>3525</v>
      </c>
      <c r="AE5" s="32" t="s">
        <v>3526</v>
      </c>
      <c r="AF5" s="32" t="s">
        <v>105</v>
      </c>
      <c r="AG5" s="32" t="s">
        <v>106</v>
      </c>
      <c r="AH5" s="33" t="s">
        <v>3360</v>
      </c>
      <c r="AI5" s="33" t="s">
        <v>109</v>
      </c>
      <c r="AJ5" s="33" t="s">
        <v>3527</v>
      </c>
      <c r="AK5" s="33" t="s">
        <v>3528</v>
      </c>
      <c r="AL5" s="33"/>
      <c r="AM5" s="31" t="s">
        <v>3529</v>
      </c>
      <c r="AN5" s="35" t="s">
        <v>3530</v>
      </c>
      <c r="AO5" s="31" t="s">
        <v>3465</v>
      </c>
      <c r="AP5" s="35" t="s">
        <v>3531</v>
      </c>
      <c r="AQ5" s="31" t="s">
        <v>3466</v>
      </c>
      <c r="AR5" s="35" t="s">
        <v>3532</v>
      </c>
      <c r="AS5" s="31" t="s">
        <v>3533</v>
      </c>
      <c r="AT5" s="70" t="s">
        <v>3534</v>
      </c>
      <c r="AU5" s="70" t="s">
        <v>3468</v>
      </c>
      <c r="AV5" s="70" t="s">
        <v>3535</v>
      </c>
      <c r="AW5" s="144" t="s">
        <v>3536</v>
      </c>
      <c r="AX5" s="144" t="s">
        <v>3537</v>
      </c>
      <c r="AZ5" s="33" t="s">
        <v>3471</v>
      </c>
      <c r="BA5" s="33" t="s">
        <v>1656</v>
      </c>
      <c r="BB5" s="33" t="s">
        <v>1654</v>
      </c>
      <c r="BD5" s="31" t="s">
        <v>3524</v>
      </c>
      <c r="BE5" s="31" t="s">
        <v>3462</v>
      </c>
      <c r="BF5" s="31" t="s">
        <v>3472</v>
      </c>
      <c r="BG5" s="31" t="s">
        <v>2</v>
      </c>
      <c r="BH5" s="31" t="s">
        <v>3463</v>
      </c>
      <c r="BI5" s="31" t="s">
        <v>3525</v>
      </c>
      <c r="BJ5" s="32" t="s">
        <v>3526</v>
      </c>
      <c r="BK5" s="32" t="s">
        <v>105</v>
      </c>
      <c r="BL5" s="32" t="s">
        <v>106</v>
      </c>
      <c r="BM5" s="33" t="s">
        <v>3360</v>
      </c>
      <c r="BN5" s="33" t="s">
        <v>109</v>
      </c>
      <c r="BO5" s="33" t="s">
        <v>108</v>
      </c>
      <c r="BP5" s="33" t="s">
        <v>3528</v>
      </c>
      <c r="BQ5" s="33"/>
      <c r="BR5" s="31" t="s">
        <v>3529</v>
      </c>
      <c r="BS5" s="35" t="s">
        <v>3530</v>
      </c>
      <c r="BT5" s="31" t="s">
        <v>3465</v>
      </c>
      <c r="BU5" s="35" t="s">
        <v>3531</v>
      </c>
      <c r="BV5" s="31" t="s">
        <v>3466</v>
      </c>
      <c r="BW5" s="35" t="s">
        <v>3532</v>
      </c>
      <c r="BX5" s="31" t="s">
        <v>3533</v>
      </c>
      <c r="BY5" s="33" t="s">
        <v>3470</v>
      </c>
      <c r="CA5" s="33" t="s">
        <v>3471</v>
      </c>
      <c r="CB5" s="33" t="s">
        <v>1656</v>
      </c>
      <c r="CC5" s="33" t="s">
        <v>1654</v>
      </c>
      <c r="CE5" s="31" t="s">
        <v>3524</v>
      </c>
      <c r="CF5" s="31" t="s">
        <v>3538</v>
      </c>
      <c r="CG5" s="31" t="s">
        <v>3472</v>
      </c>
      <c r="CH5" s="31" t="s">
        <v>2</v>
      </c>
      <c r="CI5" s="46" t="s">
        <v>167</v>
      </c>
      <c r="CJ5" s="46" t="s">
        <v>168</v>
      </c>
      <c r="CK5" s="46" t="s">
        <v>3539</v>
      </c>
      <c r="CL5" s="46" t="s">
        <v>1646</v>
      </c>
      <c r="CM5" s="46"/>
      <c r="CN5" s="47" t="s">
        <v>3540</v>
      </c>
      <c r="CO5" s="31" t="s">
        <v>3541</v>
      </c>
      <c r="CP5" s="31" t="s">
        <v>3542</v>
      </c>
      <c r="CQ5" s="32" t="s">
        <v>3526</v>
      </c>
      <c r="CR5" s="32" t="s">
        <v>105</v>
      </c>
      <c r="CS5" s="32" t="s">
        <v>106</v>
      </c>
      <c r="CT5" s="33" t="s">
        <v>3360</v>
      </c>
      <c r="CU5" s="33" t="s">
        <v>109</v>
      </c>
      <c r="CV5" s="33" t="s">
        <v>108</v>
      </c>
      <c r="CW5" s="33" t="s">
        <v>3528</v>
      </c>
      <c r="CX5" s="31"/>
      <c r="CY5" s="31" t="s">
        <v>3543</v>
      </c>
      <c r="CZ5" s="31" t="s">
        <v>170</v>
      </c>
      <c r="DA5" s="31" t="s">
        <v>3544</v>
      </c>
      <c r="DB5" s="31" t="s">
        <v>3545</v>
      </c>
      <c r="DC5" s="31" t="s">
        <v>3546</v>
      </c>
      <c r="DD5" s="31"/>
      <c r="DE5" s="31"/>
      <c r="DF5" s="31" t="s">
        <v>3547</v>
      </c>
      <c r="DG5" s="31" t="s">
        <v>3548</v>
      </c>
      <c r="DI5" s="33" t="s">
        <v>3471</v>
      </c>
      <c r="DJ5" s="33" t="s">
        <v>1656</v>
      </c>
      <c r="DK5" s="33" t="s">
        <v>1654</v>
      </c>
      <c r="DT5"/>
      <c r="DU5"/>
      <c r="DV5"/>
      <c r="EA5" t="s">
        <v>3549</v>
      </c>
      <c r="EB5" t="s">
        <v>3550</v>
      </c>
      <c r="EC5" t="s">
        <v>3467</v>
      </c>
      <c r="ED5" t="s">
        <v>3551</v>
      </c>
      <c r="EE5" t="s">
        <v>3552</v>
      </c>
      <c r="EG5" t="s">
        <v>3550</v>
      </c>
      <c r="EH5" t="s">
        <v>3467</v>
      </c>
      <c r="EI5" t="s">
        <v>3551</v>
      </c>
      <c r="EJ5" t="s">
        <v>3528</v>
      </c>
      <c r="EN5" s="202" t="s">
        <v>3553</v>
      </c>
      <c r="EO5" s="202" t="s">
        <v>3554</v>
      </c>
      <c r="EP5" s="202" t="s">
        <v>3555</v>
      </c>
      <c r="EQ5" s="202" t="s">
        <v>3556</v>
      </c>
      <c r="ER5" s="202" t="s">
        <v>3498</v>
      </c>
      <c r="ES5" s="202" t="s">
        <v>3554</v>
      </c>
      <c r="ET5" s="202" t="s">
        <v>3555</v>
      </c>
      <c r="EU5" s="202" t="s">
        <v>3556</v>
      </c>
      <c r="EV5" s="202" t="s">
        <v>3445</v>
      </c>
    </row>
    <row r="6" spans="2:152" x14ac:dyDescent="0.3">
      <c r="B6" t="s">
        <v>3557</v>
      </c>
      <c r="C6">
        <v>12</v>
      </c>
      <c r="D6" t="s">
        <v>3558</v>
      </c>
      <c r="E6">
        <f>52/12</f>
        <v>4.333333333333333</v>
      </c>
      <c r="F6" t="s">
        <v>3504</v>
      </c>
      <c r="G6" t="s">
        <v>172</v>
      </c>
      <c r="O6" t="s">
        <v>3559</v>
      </c>
      <c r="P6">
        <v>3</v>
      </c>
      <c r="S6" t="s">
        <v>5</v>
      </c>
      <c r="T6">
        <f>COUNTA(tbEmployee[Employee])</f>
        <v>1</v>
      </c>
      <c r="X6" s="3">
        <f ca="1">K20</f>
        <v>45666</v>
      </c>
      <c r="Y6" s="18">
        <v>1</v>
      </c>
      <c r="Z6" s="18" t="str">
        <f ca="1">IF(AB6="","","Q" &amp;ROUNDUP(MONTH(X6)/3,0))&amp;" '"&amp;RIGHT(YEAR(X6),2)</f>
        <v>Q1 '25</v>
      </c>
      <c r="AA6" s="20" t="str" cm="1">
        <f t="array" aca="1" ref="AA6" ca="1">INDEX(tbMonths[Month],MONTH(X6))&amp;" '"&amp;RIGHT(YEAR(X6),2)</f>
        <v>Jan '25</v>
      </c>
      <c r="AB6" s="18" t="str">
        <f t="shared" ref="AB6:AB37" ca="1" si="4">D20</f>
        <v>Week-1 Jan-09</v>
      </c>
      <c r="AC6" s="19">
        <f ca="1">IF($AB6="","",IFERROR(
IF(OFFSET(Payroll!$AL$5:$BMK$5,0,($Y6-1)*$T$7+$AC$3,1,1)&lt;&gt;"Yes",0,
SUM(OFFSET(Payroll!$AL$8:$BMK$8,1,($Y6-1)*$T$7+AC$2,$T$5,1))),0))</f>
        <v>0</v>
      </c>
      <c r="AD6" s="19">
        <f ca="1">IF($AB6="","",IFERROR(
IF(OFFSET(Payroll!$AL$5:$BMK$5,0,($Y6-1)*$T$7+$AC$3,1,1)&lt;&gt;"Yes",0,
SUM(OFFSET(Payroll!$AL$8:$BMK$8,1,($Y6-1)*$T$7+AD$2,$T$5,1))),0))</f>
        <v>0</v>
      </c>
      <c r="AE6" s="19">
        <f ca="1">IF($AB6="","",IFERROR(
IF(OFFSET(Payroll!$AL$5:$BMK$5,0,($Y6-1)*$T$7+$AC$3,1,1)&lt;&gt;"Yes",0,
SUM(OFFSET(Payroll!$AL$8:$BMK$8,1,($Y6-1)*$T$7+AE$2,$T$5,1))),0))</f>
        <v>0</v>
      </c>
      <c r="AF6" s="19">
        <f ca="1">IF($AB6="","",IFERROR(
IF(OFFSET(Payroll!$AL$5:$BMK$5,0,($Y6-1)*$T$7+$AC$3,1,1)&lt;&gt;"Yes",0,
SUM(OFFSET(Payroll!$AL$8:$BMK$8,1,($Y6-1)*$T$7+AF$2,$T$5,1))),0))</f>
        <v>0</v>
      </c>
      <c r="AG6" s="19">
        <f ca="1">IF($AB6="","",IFERROR(
IF(OFFSET(Payroll!$AL$5:$BMK$5,0,($Y6-1)*$T$7+$AC$3,1,1)&lt;&gt;"Yes",0,
SUM(OFFSET(Payroll!$AL$8:$BMK$8,1,($Y6-1)*$T$7+AG$2,$T$5,1))),0))</f>
        <v>0</v>
      </c>
      <c r="AH6" s="19">
        <f ca="1">IF($AB6="","",IFERROR(
IF(OFFSET(Payroll!$AL$5:$BMK$5,0,($Y6-1)*$T$7+$AC$3,1,1)&lt;&gt;"Yes",0,
SUM(OFFSET(Payroll!$AL$8:$BMK$8,1,($Y6-1)*$T$7+AH$2,$T$5,1))),0))</f>
        <v>0</v>
      </c>
      <c r="AI6" s="19">
        <f ca="1">IF($AB6="","",IFERROR(
IF(OFFSET(Payroll!$AL$5:$BMK$5,0,($Y6-1)*$T$7+$AC$3,1,1)&lt;&gt;"Yes",0,
SUM(OFFSET(Payroll!$AL$8:$BMK$8,1,($Y6-1)*$T$7+AI$2,$T$5,1))),0))</f>
        <v>0</v>
      </c>
      <c r="AJ6" s="19">
        <f ca="1">IF($AB6="","",IFERROR(
IF(OFFSET(Payroll!$AL$5:$BMK$5,0,($Y6-1)*$T$7+$AC$3,1,1)&lt;&gt;"Yes",0,AK6+
SUM(OFFSET(Payroll!$AL$8:$BMK$8,1,($Y6-1)*$T$7+AJ$2,$T$5,1))),0))</f>
        <v>0</v>
      </c>
      <c r="AK6" s="19">
        <f ca="1">IF($AB6="","",IFERROR(
IF(OFFSET(Payroll!$AL$5:$BMK$5,0,($Y6-1)*$T$7+$AC$3,1,1)&lt;&gt;"Yes",0,
SUM(OFFSET(Payroll!$AL$8:$BMK$8,1,($Y6-1)*$T$7+AK$2,$T$5,1))),0))</f>
        <v>0</v>
      </c>
      <c r="AL6" s="19"/>
      <c r="AM6" s="19">
        <f ca="1">IF($AB6="","",IFERROR(
IF(OFFSET(Payroll!$AL$5:$BMK$5,0,($Y6-1)*$T$7+$AC$3,1,1)&lt;&gt;"Yes",0,
SUM(OFFSET(Payroll!$AL$8:$BMK$8,1,($Y6-1)*$T$7+AM$2,$T$5,1))),0))</f>
        <v>0</v>
      </c>
      <c r="AN6" s="34">
        <f ca="1">MAX(IF(SUM(AC$6:AC6)&gt;Settings!$H$137*$T$6,Settings!$H$137*$T$6-SUM(AC5:AC$6),AC6),0)</f>
        <v>0</v>
      </c>
      <c r="AO6" s="34">
        <f t="shared" ref="AO6:AO57" ca="1" si="5">IFERROR(AN6*futaRate,0)</f>
        <v>0</v>
      </c>
      <c r="AP6">
        <f ca="1">MAX(IF(SUM(AC$6:AC6)&gt;Settings!$H$143*$T$6,Settings!$H$143*$T$6-SUM(AC5:AC$6),AC6),0)</f>
        <v>0</v>
      </c>
      <c r="AQ6" s="34">
        <f t="shared" ref="AQ6:AQ37" ca="1" si="6">IFERROR(AP6*sutaRate,0)</f>
        <v>0</v>
      </c>
      <c r="AR6" s="34">
        <f ca="1">MAX(IF(SUM(AC$6:AC6)&gt;Settings!$H$150*$T$6,Settings!$H$150*$T$6-SUM(AC5:AC$6),AC6),0)</f>
        <v>0</v>
      </c>
      <c r="AS6" s="34">
        <f t="shared" ref="AS6:AS37" ca="1" si="7">IFERROR(AR6*ettRate,0)</f>
        <v>0</v>
      </c>
      <c r="AT6" s="18">
        <f ca="1">IF($AB6="","",IFERROR(SUMIFS(OFFSET(Payroll!$AL$8:$BMK$8,1,($Y6-1)*$T$7+AC$2,$T$5,1),OFFSET(Payroll!$AL$8:$BMK$8,1,($Y6-1)*$T$7+$AC$3,$T$5,1),"&lt;&gt;Y"),0))</f>
        <v>1000</v>
      </c>
      <c r="AU6" s="19">
        <f ca="1">SUM(AI6:AJ6,AC6,AO6,AQ6)-AK6</f>
        <v>0</v>
      </c>
      <c r="AV6" s="18">
        <f ca="1">IF($AB6="","",IFERROR(COUNTIFS(OFFSET(Payroll!$AL$8:$BMK$8,1,($Y6-1)*$T$7+$AC$3,$T$5,1),"Y"),0))</f>
        <v>0</v>
      </c>
      <c r="AW6" s="19">
        <f ca="1">IF($AB6="","",IFERROR(SUMIFS(OFFSET(Payroll!$AL$8:$BMK$8,1,($Y6-1)*$T$7+AW$2,$T$5,1),OFFSET(Payroll!$AL$8:$BMK$8,1,($Y6-1)*$T$7+$AC$3,$T$5,1),"Y"),0))</f>
        <v>0</v>
      </c>
      <c r="AX6" s="19">
        <f t="shared" ref="AX6:AX37" ca="1" si="8">AI6/ssTax</f>
        <v>0</v>
      </c>
      <c r="AZ6" s="19">
        <f ca="1">IF($AB6="","",IFERROR(
IF(OFFSET(Payroll!$AL$5:$BMK$5,0,($Y6-1)*$T$7+$AC$3,1,1)&lt;&gt;"Yes",0,
SUM(OFFSET(Payroll!$AL$8:$BMK$8,1,($Y6-1)*$T$7+AZ$2,$T$5,1))),0))</f>
        <v>0</v>
      </c>
      <c r="BA6" s="19">
        <f ca="1">IF($AB6="","",IFERROR(
IF(OFFSET(Payroll!$AL$5:$BMK$5,0,($Y6-1)*$T$7+$AC$3,1,1)&lt;&gt;"Yes",0,
SUM(OFFSET(Payroll!$AL$8:$BMK$8,1,($Y6-1)*$T$7+BA$2,$T$5,1))),0))</f>
        <v>0</v>
      </c>
      <c r="BB6" s="19">
        <f ca="1">IF($AB6="","",IFERROR(
IF(OFFSET(Payroll!$AL$5:$BMK$5,0,($Y6-1)*$T$7+$AC$3,1,1)&lt;&gt;"Yes",0,
SUM(OFFSET(Payroll!$AL$8:$BMK$8,1,($Y6-1)*$T$7+BB$2,$T$5,1))),0))</f>
        <v>0</v>
      </c>
      <c r="BD6" s="18">
        <v>1</v>
      </c>
      <c r="BE6" s="18" t="str">
        <f t="shared" ref="BE6:BE37" ca="1" si="9">IF(BG6="","","Q" &amp;ROUNDUP(MONTH(F20)/3,0))</f>
        <v>Q1</v>
      </c>
      <c r="BF6" s="18" t="str">
        <f t="shared" ref="BF6:BF37" ca="1" si="10">G20</f>
        <v>Jan</v>
      </c>
      <c r="BG6" s="18" t="str">
        <f t="shared" ref="BG6:BG37" ca="1" si="11">D20</f>
        <v>Week-1 Jan-09</v>
      </c>
      <c r="BH6" s="19">
        <f ca="1">IF($BG6="","",IFERROR(
IF(OFFSET(Payroll!$AL$5:$BMK$5,0,($BD6-1)*$T$7+$BH$3,1,1)&lt;&gt;"Yes",0,
SUM(OFFSET(Payroll!$AL$8:$BMK$8,$BH$1,($BD6-1)*$T$7+BH$2,1,1))),0))</f>
        <v>0</v>
      </c>
      <c r="BI6" s="19">
        <f ca="1">IF($BG6="","",IFERROR(
IF(OFFSET(Payroll!$AL$5:$BMK$5,0,($BD6-1)*$T$7+$BH$3,1,1)&lt;&gt;"Yes",0,
SUM(OFFSET(Payroll!$AL$8:$BMK$8,$BH$1,($BD6-1)*$T$7+BI$2,1,1))),0))</f>
        <v>0</v>
      </c>
      <c r="BJ6" s="19">
        <f ca="1">IF($BG6="","",IFERROR(
IF(OFFSET(Payroll!$AL$5:$BMK$5,0,($BD6-1)*$T$7+$BH$3,1,1)&lt;&gt;"Yes",0,
SUM(OFFSET(Payroll!$AL$8:$BMK$8,$BH$1,($BD6-1)*$T$7+BJ$2,1,1))),0))</f>
        <v>0</v>
      </c>
      <c r="BK6" s="19">
        <f ca="1">IF($BG6="","",IFERROR(
IF(OFFSET(Payroll!$AL$5:$BMK$5,0,($BD6-1)*$T$7+$BH$3,1,1)&lt;&gt;"Yes",0,
SUM(OFFSET(Payroll!$AL$8:$BMK$8,$BH$1,($BD6-1)*$T$7+BK$2,1,1))),0))</f>
        <v>0</v>
      </c>
      <c r="BL6" s="19">
        <f ca="1">IF($BG6="","",IFERROR(
IF(OFFSET(Payroll!$AL$5:$BMK$5,0,($BD6-1)*$T$7+$BH$3,1,1)&lt;&gt;"Yes",0,
SUM(OFFSET(Payroll!$AL$8:$BMK$8,$BH$1,($BD6-1)*$T$7+BL$2,1,1))),0))</f>
        <v>0</v>
      </c>
      <c r="BM6" s="19">
        <f ca="1">IF($BG6="","",IFERROR(
IF(OFFSET(Payroll!$AL$5:$BMK$5,0,($BD6-1)*$T$7+$BH$3,1,1)&lt;&gt;"Yes",0,
SUM(OFFSET(Payroll!$AL$8:$BMK$8,$BH$1,($BD6-1)*$T$7+BM$2,1,1))),0))</f>
        <v>0</v>
      </c>
      <c r="BN6" s="19">
        <f ca="1">IF($BG6="","",IFERROR(
IF(OFFSET(Payroll!$AL$5:$BMK$5,0,($BD6-1)*$T$7+$BH$3,1,1)&lt;&gt;"Yes",0,
SUM(OFFSET(Payroll!$AL$8:$BMK$8,$BH$1,($BD6-1)*$T$7+BN$2,1,1))),0))</f>
        <v>0</v>
      </c>
      <c r="BO6" s="19">
        <f ca="1">IF($BG6="","",IFERROR(
IF(OFFSET(Payroll!$AL$5:$BMK$5,0,($BD6-1)*$T$7+$BH$3,1,1)&lt;&gt;"Yes",0,BP6+
SUM(OFFSET(Payroll!$AL$8:$BMK$8,$BH$1,($BD6-1)*$T$7+BO$2,1,1))),0))</f>
        <v>0</v>
      </c>
      <c r="BP6" s="19">
        <f ca="1">IF($BG6="","",IFERROR(
IF(OFFSET(Payroll!$AL$5:$BMK$5,0,($BD6-1)*$T$7+$BH$3,1,1)&lt;&gt;"Yes",0,
SUM(OFFSET(Payroll!$AL$8:$BMK$8,$BH$1,($BD6-1)*$T$7+BP$2,1,1))),0))</f>
        <v>0</v>
      </c>
      <c r="BQ6" s="19"/>
      <c r="BR6" s="19">
        <f ca="1">IF($BG6="","",IFERROR(
IF(OFFSET(Payroll!$AL$5:$BMK$5,0,($BD6-1)*$T$7+$BH$3,1,1)&lt;&gt;"Yes",0,
SUM(OFFSET(Payroll!$AL$8:$BMK$8,$BH$1,($BD6-1)*$T$7+BR$2,1,1))),0))</f>
        <v>0</v>
      </c>
      <c r="BS6" s="34">
        <f ca="1">MAX(IF(SUM(BH$6:BH6)&gt;Settings!$H$137,Settings!$H$137-SUM(BH5:BH$6),BH6),0)</f>
        <v>0</v>
      </c>
      <c r="BT6" s="34">
        <f t="shared" ref="BT6:BT57" ca="1" si="12">IFERROR(BS6*futaRate,0)</f>
        <v>0</v>
      </c>
      <c r="BU6">
        <f ca="1">MAX(IF(SUM(BH$6:BH6)&gt;Settings!$H$143,Settings!$H$143-SUM(BH5:BH$6),BH6),0)</f>
        <v>0</v>
      </c>
      <c r="BV6" s="34">
        <f t="shared" ref="BV6:BV37" ca="1" si="13">IFERROR(BU6*sutaRate,0)</f>
        <v>0</v>
      </c>
      <c r="BW6" s="34">
        <f ca="1">MAX(IF(SUM(BH$6:BH6)&gt;Settings!$H$150,Settings!$H$150-SUM(BH5:BH$6),BH6),0)</f>
        <v>0</v>
      </c>
      <c r="BX6" s="34">
        <f t="shared" ref="BX6:BX37" ca="1" si="14">IFERROR(BW6*ettRate,0)</f>
        <v>0</v>
      </c>
      <c r="BY6" s="34">
        <f t="shared" ref="BY6:BY37" ca="1" si="15">BN6/ssTax</f>
        <v>0</v>
      </c>
      <c r="BZ6" s="34"/>
      <c r="CA6" s="19">
        <f ca="1">IF($BG6="","",IFERROR(
IF(OFFSET(Payroll!$AL$5:$BMK$5,0,($BD6-1)*$T$7+$BH$3,1,1)&lt;&gt;"Yes",0,
SUM(OFFSET(Payroll!$AL$8:$BMK$8,$BH$1,($BD6-1)*$T$7+CA$2,1,1))),0))</f>
        <v>0</v>
      </c>
      <c r="CB6" s="19">
        <f ca="1">IF($BG6="","",IFERROR(
IF(OFFSET(Payroll!$AL$5:$BMK$5,0,($BD6-1)*$T$7+$BH$3,1,1)&lt;&gt;"Yes",0,
SUM(OFFSET(Payroll!$AL$8:$BMK$8,$BH$1,($BD6-1)*$T$7+CB$2,1,1))),0))</f>
        <v>0</v>
      </c>
      <c r="CC6" s="19">
        <f ca="1">IF($BG6="","",IFERROR(
IF(OFFSET(Payroll!$AL$5:$BMK$5,0,($BD6-1)*$T$7+$BH$3,1,1)&lt;&gt;"Yes",0,
SUM(OFFSET(Payroll!$AL$8:$BMK$8,$BH$1,($BD6-1)*$T$7+CC$2,1,1))),0))</f>
        <v>0</v>
      </c>
      <c r="CE6" s="18">
        <v>1</v>
      </c>
      <c r="CF6" s="18" t="str">
        <f t="shared" ref="CF6:CF37" ca="1" si="16">BE6</f>
        <v>Q1</v>
      </c>
      <c r="CG6" s="18" t="str">
        <f t="shared" ref="CG6:CG37" ca="1" si="17">BF6</f>
        <v>Jan</v>
      </c>
      <c r="CH6" s="18" t="str">
        <f t="shared" ref="CH6:CH37" ca="1" si="18">BG6</f>
        <v>Week-1 Jan-09</v>
      </c>
      <c r="CI6" s="19">
        <f ca="1">IF($CH6="","",IFERROR(
IF(OFFSET(Payroll!$AL$5:$BMK$5,0,($Y6-1)*$T$7+$AC$3,1,1)&lt;&gt;"Yes",0,
SUM(OFFSET(Payroll!$AL$8:$BMK$8,$CI$1,($CE6-1)*$T$7+CI$2,1,1))),0))</f>
        <v>0</v>
      </c>
      <c r="CJ6" s="19">
        <f ca="1">IF($CH6="","",IFERROR(
IF(OFFSET(Payroll!$AL$5:$BMK$5,0,($Y6-1)*$T$7+$AC$3,1,1)&lt;&gt;"Yes",0,
SUM(OFFSET(Payroll!$AL$8:$BMK$8,$CI$1,($CE6-1)*$T$7+CJ$2,1,1))),0))</f>
        <v>0</v>
      </c>
      <c r="CK6" s="19">
        <f ca="1">IF($CH6="","",IFERROR(
IF(OFFSET(Payroll!$AL$5:$BMK$5,0,($Y6-1)*$T$7+$AC$3,1,1)&lt;&gt;"Yes",0,
SUM(OFFSET(Payroll!$AL$8:$BMK$8,$CI$1,($CE6-1)*$T$7+CK$2,1,1))),0))</f>
        <v>0</v>
      </c>
      <c r="CL6" s="19">
        <f ca="1">IF($CH6="","",IFERROR(
IF(OFFSET(Payroll!$AL$5:$BMK$5,0,($Y6-1)*$T$7+$AC$3,1,1)&lt;&gt;"Yes",0,
SUM(OFFSET(Payroll!$AL$8:$BMK$8,$CI$1,($CE6-1)*$T$7+CL$2,1,1))),0))</f>
        <v>0</v>
      </c>
      <c r="CM6" s="19"/>
      <c r="CN6" s="19">
        <f ca="1">IF($CH6="","",IFERROR(
IF(OFFSET(Payroll!$AL$5:$BMK$5,0,($Y6-1)*$T$7+$AC$3,1,1)&lt;&gt;"Yes",0,
SUM(OFFSET(Payroll!$AL$8:$BMK$8,$CI$1,($CE6-1)*$T$7+CN$2,1,1))),0))</f>
        <v>0</v>
      </c>
      <c r="CO6" s="19">
        <f ca="1">IF($CH6="","",IFERROR(
IF(OFFSET(Payroll!$AL$5:$BMK$5,0,($Y6-1)*$T$7+$AC$3,1,1)&lt;&gt;"Yes",0,
SUM(OFFSET(Payroll!$AL$8:$BMK$8,$CI$1,($CE6-1)*$T$7+CO$2,1,1))),0))</f>
        <v>0</v>
      </c>
      <c r="CP6" s="19">
        <f ca="1">IF($CH6="","",IFERROR(
IF(OFFSET(Payroll!$AL$5:$BMK$5,0,($Y6-1)*$T$7+$AC$3,1,1)&lt;&gt;"Yes",0,
SUM(OFFSET(Payroll!$AL$8:$BMK$8,$CI$1,($CE6-1)*$T$7+CP$2,1,1))),0))</f>
        <v>0</v>
      </c>
      <c r="CQ6" s="19">
        <f ca="1">IF($CH6="","",IFERROR(
IF(OFFSET(Payroll!$AL$5:$BMK$5,0,($Y6-1)*$T$7+$AC$3,1,1)&lt;&gt;"Yes",0,
SUM(OFFSET(Payroll!$AL$8:$BMK$8,$CI$1,($CE6-1)*$T$7+CQ$2,1,1))),0))</f>
        <v>0</v>
      </c>
      <c r="CR6" s="19">
        <f ca="1">IF($CH6="","",IFERROR(
IF(OFFSET(Payroll!$AL$5:$BMK$5,0,($Y6-1)*$T$7+$AC$3,1,1)&lt;&gt;"Yes",0,
SUM(OFFSET(Payroll!$AL$8:$BMK$8,$CI$1,($CE6-1)*$T$7+CR$2,1,1))),0))</f>
        <v>0</v>
      </c>
      <c r="CS6" s="19">
        <f ca="1">IF($CH6="","",IFERROR(
IF(OFFSET(Payroll!$AL$5:$BMK$5,0,($Y6-1)*$T$7+$AC$3,1,1)&lt;&gt;"Yes",0,
SUM(OFFSET(Payroll!$AL$8:$BMK$8,$CI$1,($CE6-1)*$T$7+CS$2,1,1))),0))</f>
        <v>0</v>
      </c>
      <c r="CT6" s="19">
        <f ca="1">IF($CH6="","",IFERROR(
IF(OFFSET(Payroll!$AL$5:$BMK$5,0,($Y6-1)*$T$7+$AC$3,1,1)&lt;&gt;"Yes",0,
SUM(OFFSET(Payroll!$AL$8:$BMK$8,$CI$1,($CE6-1)*$T$7+CT$2,1,1))),0))</f>
        <v>0</v>
      </c>
      <c r="CU6" s="19">
        <f ca="1">IF($CH6="","",IFERROR(
IF(OFFSET(Payroll!$AL$5:$BMK$5,0,($Y6-1)*$T$7+$AC$3,1,1)&lt;&gt;"Yes",0,
SUM(OFFSET(Payroll!$AL$8:$BMK$8,$CI$1,($CE6-1)*$T$7+CU$2,1,1))),0))</f>
        <v>0</v>
      </c>
      <c r="CV6" s="19">
        <f ca="1">IF($CH6="","",IFERROR(
IF(OFFSET(Payroll!$AL$5:$BMK$5,0,($Y6-1)*$T$7+$AC$3,1,1)&lt;&gt;"Yes",0,CW6+
SUM(OFFSET(Payroll!$AL$8:$BMK$8,$CI$1,($CE6-1)*$T$7+CV$2,1,1))),0))</f>
        <v>0</v>
      </c>
      <c r="CW6" s="19">
        <f ca="1">IF($CH6="","",IFERROR(
IF(OFFSET(Payroll!$AL$5:$BMK$5,0,($Y6-1)*$T$7+$AC$3,1,1)&lt;&gt;"Yes",0,
SUM(OFFSET(Payroll!$AL$8:$BMK$8,$CI$1,($CE6-1)*$T$7+CW$2,1,1))),0))</f>
        <v>0</v>
      </c>
      <c r="CY6" s="19">
        <f ca="1">IF($CH6="","",IFERROR(
IF(OFFSET(Payroll!$AL$5:$BMK$5,0,($Y6-1)*$T$7+$AC$3,1,1)&lt;&gt;"Yes",0,
SUM(OFFSET(Payroll!$AL$8:$BMK$8,$CI$1,($CE6-1)*$T$7+CY$2,1,1))),0))</f>
        <v>0</v>
      </c>
      <c r="CZ6" s="34">
        <f ca="1">OFFSET(Hours!$I$7,$BH$1,$DG6)</f>
        <v>0</v>
      </c>
      <c r="DA6" s="19">
        <f ca="1">IF($CH6="","",IFERROR(
IF(OFFSET(Payroll!$AL$5:$BMK$5,0,($Y6-1)*$T$7+$AC$3,1,1)&lt;&gt;"Yes",0,
SUM(OFFSET(Payroll!$AL$8:$BMK$8,$CI$1,($CE6-1)*$T$7+DA$2,1,1))),0))</f>
        <v>0</v>
      </c>
      <c r="DB6" s="19">
        <f ca="1">IF($CH6="","",IFERROR(
IF(OFFSET(Payroll!$AL$5:$BMK$5,0,($Y6-1)*$T$7+$AC$3,1,1)&lt;&gt;"Yes",0,
SUM(OFFSET(Payroll!$AL$8:$BMK$8,$CI$1,($CE6-1)*$T$7+DB$2,1,1))),0))</f>
        <v>0</v>
      </c>
      <c r="DC6" s="19">
        <f ca="1">IF($CH6="","",IFERROR(
IF(OFFSET(Payroll!$AL$5:$BMK$5,0,($Y6-1)*$T$7+$AC$3,1,1)&lt;&gt;"Yes",0,
SUM(OFFSET(Payroll!$AL$8:$BMK$8,$CI$1,($CE6-1)*$T$7+DC$2,1,1))),0))</f>
        <v>0</v>
      </c>
      <c r="DD6" s="34"/>
      <c r="DE6" s="34"/>
      <c r="DF6" s="3" cm="1">
        <f t="array" aca="1" ref="DF6" ca="1">INDEX(refFinalPeriods[End],CE6)</f>
        <v>45661</v>
      </c>
      <c r="DG6">
        <f ca="1">IF(hoursMode="Daily",
MATCH(DF6,Hours!$J$2:$BDM$2,0),
MATCH(CH6,Hours!$J$4:$BDM$4,0)
)+3</f>
        <v>28</v>
      </c>
      <c r="DI6" s="19">
        <f ca="1">IF($CH6="","",IFERROR(
IF(OFFSET(Payroll!$AL$5:$BMK$5,0,($Y6-1)*$T$7+$AC$3,1,1)&lt;&gt;"Yes",0,
SUM(OFFSET(Payroll!$AL$8:$BMK$8,$CI$1,($CE6-1)*$T$7+DI$2,1,1))),0))</f>
        <v>0</v>
      </c>
      <c r="DJ6" s="19">
        <f ca="1">IF($CH6="","",IFERROR(
IF(OFFSET(Payroll!$AL$5:$BMK$5,0,($Y6-1)*$T$7+$AC$3,1,1)&lt;&gt;"Yes",0,
SUM(OFFSET(Payroll!$AL$8:$BMK$8,$CI$1,($CE6-1)*$T$7+DJ$2,1,1))),0))</f>
        <v>0</v>
      </c>
      <c r="DK6" s="19">
        <f ca="1">IF($CH6="","",IFERROR(
IF(OFFSET(Payroll!$AL$5:$BMK$5,0,($Y6-1)*$T$7+$AC$3,1,1)&lt;&gt;"Yes",0,
SUM(OFFSET(Payroll!$AL$8:$BMK$8,$CI$1,($CE6-1)*$T$7+DK$2,1,1))),0))</f>
        <v>0</v>
      </c>
      <c r="DT6"/>
      <c r="DU6"/>
      <c r="DV6"/>
      <c r="DZ6">
        <v>1</v>
      </c>
      <c r="EA6" s="34">
        <f ca="1">AX6</f>
        <v>0</v>
      </c>
      <c r="EB6" s="34">
        <f t="shared" ref="EB6:EB37" ca="1" si="19">ROUND(AH6,dFEDRound)</f>
        <v>0</v>
      </c>
      <c r="EC6" s="34">
        <f ca="1">ROUND(AI6,2)</f>
        <v>0</v>
      </c>
      <c r="ED6" s="34">
        <f ca="1">ROUND(AJ6,2)-EE6</f>
        <v>0</v>
      </c>
      <c r="EE6" s="34">
        <f ca="1">ROUND(AK6,2)</f>
        <v>0</v>
      </c>
      <c r="EG6" s="19">
        <f ca="1">IF($AB6="","",IFERROR(
IF(OFFSET(Payroll!$AL$5:$BMK$5,0,($Y6-1)*$T$7+$AC$3,1,1)&lt;&gt;"Yes",0,
SUMIFS(OFFSET(Payroll!$AL$8:$BMK$8,1,($Y6-1)*$T$7+EH$2,$T$5,1),
OFFSET(Payroll!$AE$8:$AE$8,1,0,$T$5,1),1)),0))</f>
        <v>0</v>
      </c>
      <c r="EH6">
        <f ca="1">IF($AB6="","",IFERROR(
IF(OFFSET(Payroll!$AL$5:$BMK$5,0,($Y6-1)*$T$7+$AC$3,1,1)&lt;&gt;"Yes",0,
SUMIFS(OFFSET(Payroll!$AL$8:$BMK$8,1,($Y6-1)*$T$7+EH$3,$T$5,1),
OFFSET(Payroll!$AF$8:$AF$8,1,0,$T$5,1),1)),0))</f>
        <v>0</v>
      </c>
      <c r="EI6">
        <f ca="1">IF($AB6="","",IFERROR(
IF(OFFSET(Payroll!$AL$5:$BMK$5,0,($Y6-1)*$T$7+$AC$3,1,1)&lt;&gt;"Yes",0,
SUMIFS(OFFSET(Payroll!$AL$8:$BMK$8,1,($Y6-1)*$T$7+EH$3,$T$5,1),
OFFSET(Payroll!$AG$8:$AG$8,1,0,$T$5,1),1)),0))</f>
        <v>0</v>
      </c>
      <c r="EJ6">
        <f t="shared" ref="EJ6:EJ37" ca="1" si="20">EE6/(mediTax)</f>
        <v>0</v>
      </c>
      <c r="EN6" s="149" t="s">
        <v>3402</v>
      </c>
      <c r="EO6" s="149">
        <f ca="1">IF('Form 941'!U47&lt;&gt;"",'Form 941'!U47,SUMIFS($EH$6:$EH$57,$DZ$6:$DZ$57,"&gt;="&amp;EO$18,$DZ$6:$DZ$57,"&lt;="&amp;EO$19))</f>
        <v>0</v>
      </c>
      <c r="EP6" s="149">
        <f ca="1">IF('Form 941'!X47&lt;&gt;"",'Form 941'!X47,SUMIFS($EH$6:$EH$57,$DZ$6:$DZ$57,"&gt;="&amp;EP$18,$DZ$6:$DZ$57,"&lt;="&amp;EP$19))</f>
        <v>0</v>
      </c>
      <c r="EQ6" s="149">
        <f ca="1">IF('Form 941'!AA47&lt;&gt;"",'Form 941'!AA47,SUMIFS($EH$6:$EH$57,$DZ$6:$DZ$57,"&gt;="&amp;EQ$18,$DZ$6:$DZ$57,"&lt;="&amp;EQ$19))</f>
        <v>0</v>
      </c>
      <c r="ER6" s="203">
        <f>ROUND(Settings!$H$121*2,4)</f>
        <v>0.124</v>
      </c>
      <c r="ES6" s="204">
        <f ca="1">EO6*$ER6</f>
        <v>0</v>
      </c>
      <c r="ET6" s="204">
        <f t="shared" ref="ET6:ET11" ca="1" si="21">EP6*$ER6</f>
        <v>0</v>
      </c>
      <c r="EU6" s="204">
        <f t="shared" ref="EU6:EU11" ca="1" si="22">EQ6*$ER6</f>
        <v>0</v>
      </c>
      <c r="EV6">
        <f ca="1">ROUND(SUM(EO6:EQ6)*ER6,2)</f>
        <v>0</v>
      </c>
    </row>
    <row r="7" spans="2:152" x14ac:dyDescent="0.3">
      <c r="O7" t="s">
        <v>3560</v>
      </c>
      <c r="P7">
        <v>4</v>
      </c>
      <c r="S7" t="s">
        <v>3561</v>
      </c>
      <c r="T7">
        <f>COUNTIF(Payroll!AM3:BQ3,1)+1</f>
        <v>32</v>
      </c>
      <c r="X7" s="3">
        <f t="shared" ref="X7:X57" ca="1" si="23">K21</f>
        <v>45673</v>
      </c>
      <c r="Y7" s="18">
        <v>2</v>
      </c>
      <c r="Z7" s="18" t="str">
        <f t="shared" ref="Z7:Z57" ca="1" si="24">IF(AB7="","","Q" &amp;ROUNDUP(MONTH(X7)/3,0))&amp;" '"&amp;RIGHT(YEAR(X7),2)</f>
        <v>Q1 '25</v>
      </c>
      <c r="AA7" s="20" t="str" cm="1">
        <f t="array" aca="1" ref="AA7" ca="1">INDEX(tbMonths[Month],MONTH(X7))&amp;" '"&amp;RIGHT(YEAR(X7),2)</f>
        <v>Jan '25</v>
      </c>
      <c r="AB7" s="18" t="str">
        <f t="shared" ca="1" si="4"/>
        <v>Week-2 Jan-16</v>
      </c>
      <c r="AC7" s="19">
        <f ca="1">IF($AB7="","",IFERROR(
IF(OFFSET(Payroll!$AL$5:$BMK$5,0,($Y7-1)*$T$7+$AC$3,1,1)&lt;&gt;"Yes",0,
SUM(OFFSET(Payroll!$AL$8:$BMK$8,1,($Y7-1)*$T$7+AC$2,$T$5,1))),0))</f>
        <v>0</v>
      </c>
      <c r="AD7" s="19">
        <f ca="1">IF($AB7="","",IFERROR(
IF(OFFSET(Payroll!$AL$5:$BMK$5,0,($Y7-1)*$T$7+$AC$3,1,1)&lt;&gt;"Yes",0,
SUM(OFFSET(Payroll!$AL$8:$BMK$8,1,($Y7-1)*$T$7+AD$2,$T$5,1))),0))</f>
        <v>0</v>
      </c>
      <c r="AE7" s="19">
        <f ca="1">IF($AB7="","",IFERROR(
IF(OFFSET(Payroll!$AL$5:$BMK$5,0,($Y7-1)*$T$7+$AC$3,1,1)&lt;&gt;"Yes",0,
SUM(OFFSET(Payroll!$AL$8:$BMK$8,1,($Y7-1)*$T$7+AE$2,$T$5,1))),0))</f>
        <v>0</v>
      </c>
      <c r="AF7" s="19">
        <f ca="1">IF($AB7="","",IFERROR(
IF(OFFSET(Payroll!$AL$5:$BMK$5,0,($Y7-1)*$T$7+$AC$3,1,1)&lt;&gt;"Yes",0,
SUM(OFFSET(Payroll!$AL$8:$BMK$8,1,($Y7-1)*$T$7+AF$2,$T$5,1))),0))</f>
        <v>0</v>
      </c>
      <c r="AG7" s="19">
        <f ca="1">IF($AB7="","",IFERROR(
IF(OFFSET(Payroll!$AL$5:$BMK$5,0,($Y7-1)*$T$7+$AC$3,1,1)&lt;&gt;"Yes",0,
SUM(OFFSET(Payroll!$AL$8:$BMK$8,1,($Y7-1)*$T$7+AG$2,$T$5,1))),0))</f>
        <v>0</v>
      </c>
      <c r="AH7" s="19">
        <f ca="1">IF($AB7="","",IFERROR(
IF(OFFSET(Payroll!$AL$5:$BMK$5,0,($Y7-1)*$T$7+$AC$3,1,1)&lt;&gt;"Yes",0,
SUM(OFFSET(Payroll!$AL$8:$BMK$8,1,($Y7-1)*$T$7+AH$2,$T$5,1))),0))</f>
        <v>0</v>
      </c>
      <c r="AI7" s="19">
        <f ca="1">IF($AB7="","",IFERROR(
IF(OFFSET(Payroll!$AL$5:$BMK$5,0,($Y7-1)*$T$7+$AC$3,1,1)&lt;&gt;"Yes",0,
SUM(OFFSET(Payroll!$AL$8:$BMK$8,1,($Y7-1)*$T$7+AI$2,$T$5,1))),0))</f>
        <v>0</v>
      </c>
      <c r="AJ7" s="19">
        <f ca="1">IF($AB7="","",IFERROR(
IF(OFFSET(Payroll!$AL$5:$BMK$5,0,($Y7-1)*$T$7+$AC$3,1,1)&lt;&gt;"Yes",0,AK7+
SUM(OFFSET(Payroll!$AL$8:$BMK$8,1,($Y7-1)*$T$7+AJ$2,$T$5,1))),0))</f>
        <v>0</v>
      </c>
      <c r="AK7" s="19">
        <f ca="1">IF($AB7="","",IFERROR(
IF(OFFSET(Payroll!$AL$5:$BMK$5,0,($Y7-1)*$T$7+$AC$3,1,1)&lt;&gt;"Yes",0,
SUM(OFFSET(Payroll!$AL$8:$BMK$8,1,($Y7-1)*$T$7+AK$2,$T$5,1))),0))</f>
        <v>0</v>
      </c>
      <c r="AL7" s="19"/>
      <c r="AM7" s="19">
        <f ca="1">IF($AB7="","",IFERROR(
IF(OFFSET(Payroll!$AL$5:$BMK$5,0,($Y7-1)*$T$7+$AC$3,1,1)&lt;&gt;"Yes",0,
SUM(OFFSET(Payroll!$AL$8:$BMK$8,1,($Y7-1)*$T$7+AM$2,$T$5,1))),0))</f>
        <v>0</v>
      </c>
      <c r="AN7" s="34">
        <f ca="1">MAX(IF(SUM(AC$6:AC7)&gt;Settings!$H$137*$T$6,Settings!$H$137*$T$6-SUM(AC6:AC$6),AC7),0)</f>
        <v>0</v>
      </c>
      <c r="AO7" s="34">
        <f t="shared" ca="1" si="5"/>
        <v>0</v>
      </c>
      <c r="AP7">
        <f ca="1">MAX(IF(SUM(AC$6:AC7)&gt;Settings!$H$143*$T$6,Settings!$H$143*$T$6-SUM(AC6:AC$6),AC7),0)</f>
        <v>0</v>
      </c>
      <c r="AQ7" s="34">
        <f t="shared" ca="1" si="6"/>
        <v>0</v>
      </c>
      <c r="AR7" s="34">
        <f ca="1">MAX(IF(SUM(AC$6:AC7)&gt;Settings!$H$150*$T$6,Settings!$H$150*$T$6-SUM(AC6:AC$6),AC7),0)</f>
        <v>0</v>
      </c>
      <c r="AS7" s="34">
        <f t="shared" ca="1" si="7"/>
        <v>0</v>
      </c>
      <c r="AT7" s="18">
        <f ca="1">IF($AB7="","",IFERROR(SUMIFS(OFFSET(Payroll!$AL$8:$BMK$8,1,($Y7-1)*$T$7+AC$2,$T$5,1),OFFSET(Payroll!$AL$8:$BMK$8,1,($Y7-1)*$T$7+$AC$3,$T$5,1),"&lt;&gt;Y"),0))</f>
        <v>1000</v>
      </c>
      <c r="AU7" s="19">
        <f t="shared" ref="AU7:AU57" ca="1" si="25">SUM(AI7:AJ7,AC7,AO7,AQ7)-AK7</f>
        <v>0</v>
      </c>
      <c r="AV7" s="18">
        <f ca="1">IF($AB7="","",IFERROR(COUNTIFS(OFFSET(Payroll!$AL$8:$BMK$8,1,($Y7-1)*$T$7+$AC$3,$T$5,1),"Y"),0))</f>
        <v>0</v>
      </c>
      <c r="AW7" s="19">
        <f ca="1">IF($AB7="","",IFERROR(SUMIFS(OFFSET(Payroll!$AL$8:$BMK$8,1,($Y7-1)*$T$7+AW$2,$T$5,1),OFFSET(Payroll!$AL$8:$BMK$8,1,($Y7-1)*$T$7+$AC$3,$T$5,1),"Y"),0))</f>
        <v>0</v>
      </c>
      <c r="AX7" s="19">
        <f t="shared" ca="1" si="8"/>
        <v>0</v>
      </c>
      <c r="AZ7" s="19">
        <f ca="1">IF($AB7="","",IFERROR(
IF(OFFSET(Payroll!$AL$5:$BMK$5,0,($Y7-1)*$T$7+$AC$3,1,1)&lt;&gt;"Yes",0,
SUM(OFFSET(Payroll!$AL$8:$BMK$8,1,($Y7-1)*$T$7+AZ$2,$T$5,1))),0))</f>
        <v>0</v>
      </c>
      <c r="BA7" s="19">
        <f ca="1">IF($AB7="","",IFERROR(
IF(OFFSET(Payroll!$AL$5:$BMK$5,0,($Y7-1)*$T$7+$AC$3,1,1)&lt;&gt;"Yes",0,
SUM(OFFSET(Payroll!$AL$8:$BMK$8,1,($Y7-1)*$T$7+BA$2,$T$5,1))),0))</f>
        <v>0</v>
      </c>
      <c r="BB7" s="19">
        <f ca="1">IF($AB7="","",IFERROR(
IF(OFFSET(Payroll!$AL$5:$BMK$5,0,($Y7-1)*$T$7+$AC$3,1,1)&lt;&gt;"Yes",0,
SUM(OFFSET(Payroll!$AL$8:$BMK$8,1,($Y7-1)*$T$7+BB$2,$T$5,1))),0))</f>
        <v>0</v>
      </c>
      <c r="BD7" s="18">
        <v>2</v>
      </c>
      <c r="BE7" s="18" t="str">
        <f t="shared" ca="1" si="9"/>
        <v>Q1</v>
      </c>
      <c r="BF7" s="18" t="str">
        <f t="shared" ca="1" si="10"/>
        <v>Jan</v>
      </c>
      <c r="BG7" s="18" t="str">
        <f t="shared" ca="1" si="11"/>
        <v>Week-2 Jan-16</v>
      </c>
      <c r="BH7" s="19">
        <f ca="1">IF($BG7="","",IFERROR(
IF(OFFSET(Payroll!$AL$5:$BMK$5,0,($BD7-1)*$T$7+$BH$3,1,1)&lt;&gt;"Yes",0,
SUM(OFFSET(Payroll!$AL$8:$BMK$8,$BH$1,($BD7-1)*$T$7+BH$2,1,1))),0))</f>
        <v>0</v>
      </c>
      <c r="BI7" s="19">
        <f ca="1">IF($BG7="","",IFERROR(
IF(OFFSET(Payroll!$AL$5:$BMK$5,0,($BD7-1)*$T$7+$BH$3,1,1)&lt;&gt;"Yes",0,
SUM(OFFSET(Payroll!$AL$8:$BMK$8,$BH$1,($BD7-1)*$T$7+BI$2,1,1))),0))</f>
        <v>0</v>
      </c>
      <c r="BJ7" s="19">
        <f ca="1">IF($BG7="","",IFERROR(
IF(OFFSET(Payroll!$AL$5:$BMK$5,0,($BD7-1)*$T$7+$BH$3,1,1)&lt;&gt;"Yes",0,
SUM(OFFSET(Payroll!$AL$8:$BMK$8,$BH$1,($BD7-1)*$T$7+BJ$2,1,1))),0))</f>
        <v>0</v>
      </c>
      <c r="BK7" s="19">
        <f ca="1">IF($BG7="","",IFERROR(
IF(OFFSET(Payroll!$AL$5:$BMK$5,0,($BD7-1)*$T$7+$BH$3,1,1)&lt;&gt;"Yes",0,
SUM(OFFSET(Payroll!$AL$8:$BMK$8,$BH$1,($BD7-1)*$T$7+BK$2,1,1))),0))</f>
        <v>0</v>
      </c>
      <c r="BL7" s="19">
        <f ca="1">IF($BG7="","",IFERROR(
IF(OFFSET(Payroll!$AL$5:$BMK$5,0,($BD7-1)*$T$7+$BH$3,1,1)&lt;&gt;"Yes",0,
SUM(OFFSET(Payroll!$AL$8:$BMK$8,$BH$1,($BD7-1)*$T$7+BL$2,1,1))),0))</f>
        <v>0</v>
      </c>
      <c r="BM7" s="19">
        <f ca="1">IF($BG7="","",IFERROR(
IF(OFFSET(Payroll!$AL$5:$BMK$5,0,($BD7-1)*$T$7+$BH$3,1,1)&lt;&gt;"Yes",0,
SUM(OFFSET(Payroll!$AL$8:$BMK$8,$BH$1,($BD7-1)*$T$7+BM$2,1,1))),0))</f>
        <v>0</v>
      </c>
      <c r="BN7" s="19">
        <f ca="1">IF($BG7="","",IFERROR(
IF(OFFSET(Payroll!$AL$5:$BMK$5,0,($BD7-1)*$T$7+$BH$3,1,1)&lt;&gt;"Yes",0,
SUM(OFFSET(Payroll!$AL$8:$BMK$8,$BH$1,($BD7-1)*$T$7+BN$2,1,1))),0))</f>
        <v>0</v>
      </c>
      <c r="BO7" s="19">
        <f ca="1">IF($BG7="","",IFERROR(
IF(OFFSET(Payroll!$AL$5:$BMK$5,0,($BD7-1)*$T$7+$BH$3,1,1)&lt;&gt;"Yes",0,BP7+
SUM(OFFSET(Payroll!$AL$8:$BMK$8,$BH$1,($BD7-1)*$T$7+BO$2,1,1))),0))</f>
        <v>0</v>
      </c>
      <c r="BP7" s="19">
        <f ca="1">IF($BG7="","",IFERROR(
IF(OFFSET(Payroll!$AL$5:$BMK$5,0,($BD7-1)*$T$7+$BH$3,1,1)&lt;&gt;"Yes",0,
SUM(OFFSET(Payroll!$AL$8:$BMK$8,$BH$1,($BD7-1)*$T$7+BP$2,1,1))),0))</f>
        <v>0</v>
      </c>
      <c r="BQ7" s="19"/>
      <c r="BR7" s="19">
        <f ca="1">IF($BG7="","",IFERROR(
IF(OFFSET(Payroll!$AL$5:$BMK$5,0,($BD7-1)*$T$7+$BH$3,1,1)&lt;&gt;"Yes",0,
SUM(OFFSET(Payroll!$AL$8:$BMK$8,$BH$1,($BD7-1)*$T$7+BR$2,1,1))),0))</f>
        <v>0</v>
      </c>
      <c r="BS7" s="34">
        <f ca="1">MAX(IF(SUM(BH$6:BH7)&gt;Settings!$H$137,Settings!$H$137-SUM(BH6:BH$6),BH7),0)</f>
        <v>0</v>
      </c>
      <c r="BT7" s="34">
        <f t="shared" ca="1" si="12"/>
        <v>0</v>
      </c>
      <c r="BU7">
        <f ca="1">MAX(IF(SUM(BH$6:BH7)&gt;Settings!$H$143,Settings!$H$143-SUM(BH6:BH$6),BH7),0)</f>
        <v>0</v>
      </c>
      <c r="BV7" s="34">
        <f t="shared" ca="1" si="13"/>
        <v>0</v>
      </c>
      <c r="BW7" s="34">
        <f ca="1">MAX(IF(SUM(BH$6:BH7)&gt;Settings!$H$150,Settings!$H$150-SUM(BH6:BH$6),BH7),0)</f>
        <v>0</v>
      </c>
      <c r="BX7" s="34">
        <f t="shared" ca="1" si="14"/>
        <v>0</v>
      </c>
      <c r="BY7" s="34">
        <f t="shared" ca="1" si="15"/>
        <v>0</v>
      </c>
      <c r="BZ7" s="34"/>
      <c r="CA7" s="19">
        <f ca="1">IF($BG7="","",IFERROR(
IF(OFFSET(Payroll!$AL$5:$BMK$5,0,($BD7-1)*$T$7+$BH$3,1,1)&lt;&gt;"Yes",0,
SUM(OFFSET(Payroll!$AL$8:$BMK$8,$BH$1,($BD7-1)*$T$7+CA$2,1,1))),0))</f>
        <v>0</v>
      </c>
      <c r="CB7" s="19">
        <f ca="1">IF($BG7="","",IFERROR(
IF(OFFSET(Payroll!$AL$5:$BMK$5,0,($BD7-1)*$T$7+$BH$3,1,1)&lt;&gt;"Yes",0,
SUM(OFFSET(Payroll!$AL$8:$BMK$8,$BH$1,($BD7-1)*$T$7+CB$2,1,1))),0))</f>
        <v>0</v>
      </c>
      <c r="CC7" s="19">
        <f ca="1">IF($BG7="","",IFERROR(
IF(OFFSET(Payroll!$AL$5:$BMK$5,0,($BD7-1)*$T$7+$BH$3,1,1)&lt;&gt;"Yes",0,
SUM(OFFSET(Payroll!$AL$8:$BMK$8,$BH$1,($BD7-1)*$T$7+CC$2,1,1))),0))</f>
        <v>0</v>
      </c>
      <c r="CE7" s="18">
        <v>2</v>
      </c>
      <c r="CF7" s="18" t="str">
        <f t="shared" ca="1" si="16"/>
        <v>Q1</v>
      </c>
      <c r="CG7" s="18" t="str">
        <f t="shared" ca="1" si="17"/>
        <v>Jan</v>
      </c>
      <c r="CH7" s="18" t="str">
        <f t="shared" ca="1" si="18"/>
        <v>Week-2 Jan-16</v>
      </c>
      <c r="CI7" s="19">
        <f ca="1">IF($CH7="","",IFERROR(
IF(OFFSET(Payroll!$AL$5:$BMK$5,0,($Y7-1)*$T$7+$AC$3,1,1)&lt;&gt;"Yes",0,
SUM(OFFSET(Payroll!$AL$8:$BMK$8,$CI$1,($CE7-1)*$T$7+CI$2,1,1))),0))</f>
        <v>0</v>
      </c>
      <c r="CJ7" s="19">
        <f ca="1">IF($CH7="","",IFERROR(
IF(OFFSET(Payroll!$AL$5:$BMK$5,0,($Y7-1)*$T$7+$AC$3,1,1)&lt;&gt;"Yes",0,
SUM(OFFSET(Payroll!$AL$8:$BMK$8,$CI$1,($CE7-1)*$T$7+CJ$2,1,1))),0))</f>
        <v>0</v>
      </c>
      <c r="CK7" s="19">
        <f ca="1">IF($CH7="","",IFERROR(
IF(OFFSET(Payroll!$AL$5:$BMK$5,0,($Y7-1)*$T$7+$AC$3,1,1)&lt;&gt;"Yes",0,
SUM(OFFSET(Payroll!$AL$8:$BMK$8,$CI$1,($CE7-1)*$T$7+CK$2,1,1))),0))</f>
        <v>0</v>
      </c>
      <c r="CL7" s="19">
        <f ca="1">IF($CH7="","",IFERROR(
IF(OFFSET(Payroll!$AL$5:$BMK$5,0,($Y7-1)*$T$7+$AC$3,1,1)&lt;&gt;"Yes",0,
SUM(OFFSET(Payroll!$AL$8:$BMK$8,$CI$1,($CE7-1)*$T$7+CL$2,1,1))),0))</f>
        <v>0</v>
      </c>
      <c r="CM7" s="19"/>
      <c r="CN7" s="19">
        <f ca="1">IF($CH7="","",IFERROR(
IF(OFFSET(Payroll!$AL$5:$BMK$5,0,($Y7-1)*$T$7+$AC$3,1,1)&lt;&gt;"Yes",0,
SUM(OFFSET(Payroll!$AL$8:$BMK$8,$CI$1,($CE7-1)*$T$7+CN$2,1,1))),0))</f>
        <v>0</v>
      </c>
      <c r="CO7" s="19">
        <f ca="1">IF($CH7="","",IFERROR(
IF(OFFSET(Payroll!$AL$5:$BMK$5,0,($Y7-1)*$T$7+$AC$3,1,1)&lt;&gt;"Yes",0,
SUM(OFFSET(Payroll!$AL$8:$BMK$8,$CI$1,($CE7-1)*$T$7+CO$2,1,1))),0))</f>
        <v>0</v>
      </c>
      <c r="CP7" s="19">
        <f ca="1">IF($CH7="","",IFERROR(
IF(OFFSET(Payroll!$AL$5:$BMK$5,0,($Y7-1)*$T$7+$AC$3,1,1)&lt;&gt;"Yes",0,
SUM(OFFSET(Payroll!$AL$8:$BMK$8,$CI$1,($CE7-1)*$T$7+CP$2,1,1))),0))</f>
        <v>0</v>
      </c>
      <c r="CQ7" s="19">
        <f ca="1">IF($CH7="","",IFERROR(
IF(OFFSET(Payroll!$AL$5:$BMK$5,0,($Y7-1)*$T$7+$AC$3,1,1)&lt;&gt;"Yes",0,
SUM(OFFSET(Payroll!$AL$8:$BMK$8,$CI$1,($CE7-1)*$T$7+CQ$2,1,1))),0))</f>
        <v>0</v>
      </c>
      <c r="CR7" s="19">
        <f ca="1">IF($CH7="","",IFERROR(
IF(OFFSET(Payroll!$AL$5:$BMK$5,0,($Y7-1)*$T$7+$AC$3,1,1)&lt;&gt;"Yes",0,
SUM(OFFSET(Payroll!$AL$8:$BMK$8,$CI$1,($CE7-1)*$T$7+CR$2,1,1))),0))</f>
        <v>0</v>
      </c>
      <c r="CS7" s="19">
        <f ca="1">IF($CH7="","",IFERROR(
IF(OFFSET(Payroll!$AL$5:$BMK$5,0,($Y7-1)*$T$7+$AC$3,1,1)&lt;&gt;"Yes",0,
SUM(OFFSET(Payroll!$AL$8:$BMK$8,$CI$1,($CE7-1)*$T$7+CS$2,1,1))),0))</f>
        <v>0</v>
      </c>
      <c r="CT7" s="19">
        <f ca="1">IF($CH7="","",IFERROR(
IF(OFFSET(Payroll!$AL$5:$BMK$5,0,($Y7-1)*$T$7+$AC$3,1,1)&lt;&gt;"Yes",0,
SUM(OFFSET(Payroll!$AL$8:$BMK$8,$CI$1,($CE7-1)*$T$7+CT$2,1,1))),0))</f>
        <v>0</v>
      </c>
      <c r="CU7" s="19">
        <f ca="1">IF($CH7="","",IFERROR(
IF(OFFSET(Payroll!$AL$5:$BMK$5,0,($Y7-1)*$T$7+$AC$3,1,1)&lt;&gt;"Yes",0,
SUM(OFFSET(Payroll!$AL$8:$BMK$8,$CI$1,($CE7-1)*$T$7+CU$2,1,1))),0))</f>
        <v>0</v>
      </c>
      <c r="CV7" s="19">
        <f ca="1">IF($CH7="","",IFERROR(
IF(OFFSET(Payroll!$AL$5:$BMK$5,0,($Y7-1)*$T$7+$AC$3,1,1)&lt;&gt;"Yes",0,CW7+
SUM(OFFSET(Payroll!$AL$8:$BMK$8,$CI$1,($CE7-1)*$T$7+CV$2,1,1))),0))</f>
        <v>0</v>
      </c>
      <c r="CW7" s="19">
        <f ca="1">IF($CH7="","",IFERROR(
IF(OFFSET(Payroll!$AL$5:$BMK$5,0,($Y7-1)*$T$7+$AC$3,1,1)&lt;&gt;"Yes",0,
SUM(OFFSET(Payroll!$AL$8:$BMK$8,$CI$1,($CE7-1)*$T$7+CW$2,1,1))),0))</f>
        <v>0</v>
      </c>
      <c r="CY7" s="19">
        <f ca="1">IF($CH7="","",IFERROR(
IF(OFFSET(Payroll!$AL$5:$BMK$5,0,($Y7-1)*$T$7+$AC$3,1,1)&lt;&gt;"Yes",0,
SUM(OFFSET(Payroll!$AL$8:$BMK$8,$CI$1,($CE7-1)*$T$7+CY$2,1,1))),0))</f>
        <v>0</v>
      </c>
      <c r="CZ7" s="34">
        <f ca="1">OFFSET(Hours!$I$7,$BH$1,$DG7)</f>
        <v>0</v>
      </c>
      <c r="DA7" s="19">
        <f ca="1">IF($CH7="","",IFERROR(
IF(OFFSET(Payroll!$AL$5:$BMK$5,0,($Y7-1)*$T$7+$AC$3,1,1)&lt;&gt;"Yes",0,
SUM(OFFSET(Payroll!$AL$8:$BMK$8,$CI$1,($CE7-1)*$T$7+DA$2,1,1))),0))</f>
        <v>0</v>
      </c>
      <c r="DB7" s="19">
        <f ca="1">IF($CH7="","",IFERROR(
IF(OFFSET(Payroll!$AL$5:$BMK$5,0,($Y7-1)*$T$7+$AC$3,1,1)&lt;&gt;"Yes",0,
SUM(OFFSET(Payroll!$AL$8:$BMK$8,$CI$1,($CE7-1)*$T$7+DB$2,1,1))),0))</f>
        <v>0</v>
      </c>
      <c r="DC7" s="19">
        <f ca="1">IF($CH7="","",IFERROR(
IF(OFFSET(Payroll!$AL$5:$BMK$5,0,($Y7-1)*$T$7+$AC$3,1,1)&lt;&gt;"Yes",0,
SUM(OFFSET(Payroll!$AL$8:$BMK$8,$CI$1,($CE7-1)*$T$7+DC$2,1,1))),0))</f>
        <v>0</v>
      </c>
      <c r="DD7" s="34"/>
      <c r="DE7" s="34"/>
      <c r="DF7" s="3" cm="1">
        <f t="array" aca="1" ref="DF7" ca="1">INDEX(refFinalPeriods[End],CE7)</f>
        <v>45668</v>
      </c>
      <c r="DG7">
        <f ca="1">IF(hoursMode="Daily",
MATCH(DF7,Hours!$J$2:$BDM$2,0),
MATCH(CH7,Hours!$J$4:$BDM$4,0)
)+3</f>
        <v>56</v>
      </c>
      <c r="DI7" s="19">
        <f ca="1">IF($CH7="","",IFERROR(
IF(OFFSET(Payroll!$AL$5:$BMK$5,0,($Y7-1)*$T$7+$AC$3,1,1)&lt;&gt;"Yes",0,
SUM(OFFSET(Payroll!$AL$8:$BMK$8,$CI$1,($CE7-1)*$T$7+DI$2,1,1))),0))</f>
        <v>0</v>
      </c>
      <c r="DJ7" s="19">
        <f ca="1">IF($CH7="","",IFERROR(
IF(OFFSET(Payroll!$AL$5:$BMK$5,0,($Y7-1)*$T$7+$AC$3,1,1)&lt;&gt;"Yes",0,
SUM(OFFSET(Payroll!$AL$8:$BMK$8,$CI$1,($CE7-1)*$T$7+DJ$2,1,1))),0))</f>
        <v>0</v>
      </c>
      <c r="DK7" s="19">
        <f ca="1">IF($CH7="","",IFERROR(
IF(OFFSET(Payroll!$AL$5:$BMK$5,0,($Y7-1)*$T$7+$AC$3,1,1)&lt;&gt;"Yes",0,
SUM(OFFSET(Payroll!$AL$8:$BMK$8,$CI$1,($CE7-1)*$T$7+DK$2,1,1))),0))</f>
        <v>0</v>
      </c>
      <c r="DW7" s="149"/>
      <c r="DY7" s="164"/>
      <c r="DZ7">
        <v>2</v>
      </c>
      <c r="EA7" s="34">
        <f t="shared" ref="EA7:EA57" ca="1" si="26">AX7</f>
        <v>0</v>
      </c>
      <c r="EB7" s="34">
        <f t="shared" ca="1" si="19"/>
        <v>0</v>
      </c>
      <c r="EC7" s="34">
        <f t="shared" ref="EC7:EC37" ca="1" si="27">ROUND(AI7,2)</f>
        <v>0</v>
      </c>
      <c r="ED7" s="34">
        <f ca="1">ROUND(AJ7,2)-EE7</f>
        <v>0</v>
      </c>
      <c r="EE7" s="34">
        <f t="shared" ref="EE7:EE37" ca="1" si="28">ROUND(AK7,2)</f>
        <v>0</v>
      </c>
      <c r="EG7" s="19">
        <f ca="1">IF($AB7="","",IFERROR(
IF(OFFSET(Payroll!$AL$5:$BMK$5,0,($Y7-1)*$T$7+$AC$3,1,1)&lt;&gt;"Yes",0,
SUMIFS(OFFSET(Payroll!$AL$8:$BMK$8,1,($Y7-1)*$T$7+EH$2,$T$5,1),
OFFSET(Payroll!$AE$8:$AE$8,1,0,$T$5,1),1)),0))</f>
        <v>0</v>
      </c>
      <c r="EH7">
        <f ca="1">IF($AB7="","",IFERROR(
IF(OFFSET(Payroll!$AL$5:$BMK$5,0,($Y7-1)*$T$7+$AC$3,1,1)&lt;&gt;"Yes",0,
SUMIFS(OFFSET(Payroll!$AL$8:$BMK$8,1,($Y7-1)*$T$7+EH$3,$T$5,1),
OFFSET(Payroll!$AF$8:$AF$8,1,0,$T$5,1),1)),0))</f>
        <v>0</v>
      </c>
      <c r="EI7">
        <f ca="1">IF($AB7="","",IFERROR(
IF(OFFSET(Payroll!$AL$5:$BMK$5,0,($Y7-1)*$T$7+$AC$3,1,1)&lt;&gt;"Yes",0,
SUMIFS(OFFSET(Payroll!$AL$8:$BMK$8,1,($Y7-1)*$T$7+EH$3,$T$5,1),
OFFSET(Payroll!$AG$8:$AG$8,1,0,$T$5,1),1)),0))</f>
        <v>0</v>
      </c>
      <c r="EJ7">
        <f t="shared" ca="1" si="20"/>
        <v>0</v>
      </c>
      <c r="EN7" s="149" t="s">
        <v>3403</v>
      </c>
      <c r="EO7" s="149">
        <f>IF('Form 941'!U49&lt;&gt;"",'Form 941'!U49,0)</f>
        <v>0</v>
      </c>
      <c r="EP7" s="149">
        <f>IF('Form 941'!X49&lt;&gt;"",'Form 941'!X49,0)</f>
        <v>0</v>
      </c>
      <c r="EQ7" s="149">
        <f>IF('Form 941'!AA49&lt;&gt;"",'Form 941'!AA49,0)</f>
        <v>0</v>
      </c>
      <c r="ER7" s="203">
        <f>ROUND(Settings!$H$121,4)</f>
        <v>6.2E-2</v>
      </c>
      <c r="ES7" s="204">
        <f>EO7*$ER7</f>
        <v>0</v>
      </c>
      <c r="ET7" s="204">
        <f t="shared" si="21"/>
        <v>0</v>
      </c>
      <c r="EU7" s="204">
        <f t="shared" si="22"/>
        <v>0</v>
      </c>
      <c r="EV7">
        <f t="shared" ref="EV7:EV9" si="29">ROUND(SUM(EO7:EQ7)*ER7,2)</f>
        <v>0</v>
      </c>
    </row>
    <row r="8" spans="2:152" x14ac:dyDescent="0.3">
      <c r="D8" s="95" t="s">
        <v>3562</v>
      </c>
      <c r="E8" s="96">
        <f>52/dPeriods</f>
        <v>1</v>
      </c>
      <c r="O8" t="s">
        <v>3563</v>
      </c>
      <c r="P8">
        <v>5</v>
      </c>
      <c r="X8" s="3">
        <f t="shared" ca="1" si="23"/>
        <v>45680</v>
      </c>
      <c r="Y8" s="18">
        <v>3</v>
      </c>
      <c r="Z8" s="18" t="str">
        <f t="shared" ca="1" si="24"/>
        <v>Q1 '25</v>
      </c>
      <c r="AA8" s="20" t="str" cm="1">
        <f t="array" aca="1" ref="AA8" ca="1">INDEX(tbMonths[Month],MONTH(X8))&amp;" '"&amp;RIGHT(YEAR(X8),2)</f>
        <v>Jan '25</v>
      </c>
      <c r="AB8" s="18" t="str">
        <f t="shared" ca="1" si="4"/>
        <v>Week-3 Jan-23</v>
      </c>
      <c r="AC8" s="19">
        <f ca="1">IF($AB8="","",IFERROR(
IF(OFFSET(Payroll!$AL$5:$BMK$5,0,($Y8-1)*$T$7+$AC$3,1,1)&lt;&gt;"Yes",0,
SUM(OFFSET(Payroll!$AL$8:$BMK$8,1,($Y8-1)*$T$7+AC$2,$T$5,1))),0))</f>
        <v>0</v>
      </c>
      <c r="AD8" s="19">
        <f ca="1">IF($AB8="","",IFERROR(
IF(OFFSET(Payroll!$AL$5:$BMK$5,0,($Y8-1)*$T$7+$AC$3,1,1)&lt;&gt;"Yes",0,
SUM(OFFSET(Payroll!$AL$8:$BMK$8,1,($Y8-1)*$T$7+AD$2,$T$5,1))),0))</f>
        <v>0</v>
      </c>
      <c r="AE8" s="19">
        <f ca="1">IF($AB8="","",IFERROR(
IF(OFFSET(Payroll!$AL$5:$BMK$5,0,($Y8-1)*$T$7+$AC$3,1,1)&lt;&gt;"Yes",0,
SUM(OFFSET(Payroll!$AL$8:$BMK$8,1,($Y8-1)*$T$7+AE$2,$T$5,1))),0))</f>
        <v>0</v>
      </c>
      <c r="AF8" s="19">
        <f ca="1">IF($AB8="","",IFERROR(
IF(OFFSET(Payroll!$AL$5:$BMK$5,0,($Y8-1)*$T$7+$AC$3,1,1)&lt;&gt;"Yes",0,
SUM(OFFSET(Payroll!$AL$8:$BMK$8,1,($Y8-1)*$T$7+AF$2,$T$5,1))),0))</f>
        <v>0</v>
      </c>
      <c r="AG8" s="19">
        <f ca="1">IF($AB8="","",IFERROR(
IF(OFFSET(Payroll!$AL$5:$BMK$5,0,($Y8-1)*$T$7+$AC$3,1,1)&lt;&gt;"Yes",0,
SUM(OFFSET(Payroll!$AL$8:$BMK$8,1,($Y8-1)*$T$7+AG$2,$T$5,1))),0))</f>
        <v>0</v>
      </c>
      <c r="AH8" s="19">
        <f ca="1">IF($AB8="","",IFERROR(
IF(OFFSET(Payroll!$AL$5:$BMK$5,0,($Y8-1)*$T$7+$AC$3,1,1)&lt;&gt;"Yes",0,
SUM(OFFSET(Payroll!$AL$8:$BMK$8,1,($Y8-1)*$T$7+AH$2,$T$5,1))),0))</f>
        <v>0</v>
      </c>
      <c r="AI8" s="19">
        <f ca="1">IF($AB8="","",IFERROR(
IF(OFFSET(Payroll!$AL$5:$BMK$5,0,($Y8-1)*$T$7+$AC$3,1,1)&lt;&gt;"Yes",0,
SUM(OFFSET(Payroll!$AL$8:$BMK$8,1,($Y8-1)*$T$7+AI$2,$T$5,1))),0))</f>
        <v>0</v>
      </c>
      <c r="AJ8" s="19">
        <f ca="1">IF($AB8="","",IFERROR(
IF(OFFSET(Payroll!$AL$5:$BMK$5,0,($Y8-1)*$T$7+$AC$3,1,1)&lt;&gt;"Yes",0,AK8+
SUM(OFFSET(Payroll!$AL$8:$BMK$8,1,($Y8-1)*$T$7+AJ$2,$T$5,1))),0))</f>
        <v>0</v>
      </c>
      <c r="AK8" s="19">
        <f ca="1">IF($AB8="","",IFERROR(
IF(OFFSET(Payroll!$AL$5:$BMK$5,0,($Y8-1)*$T$7+$AC$3,1,1)&lt;&gt;"Yes",0,
SUM(OFFSET(Payroll!$AL$8:$BMK$8,1,($Y8-1)*$T$7+AK$2,$T$5,1))),0))</f>
        <v>0</v>
      </c>
      <c r="AL8" s="19"/>
      <c r="AM8" s="19">
        <f ca="1">IF($AB8="","",IFERROR(
IF(OFFSET(Payroll!$AL$5:$BMK$5,0,($Y8-1)*$T$7+$AC$3,1,1)&lt;&gt;"Yes",0,
SUM(OFFSET(Payroll!$AL$8:$BMK$8,1,($Y8-1)*$T$7+AM$2,$T$5,1))),0))</f>
        <v>0</v>
      </c>
      <c r="AN8" s="34">
        <f ca="1">MAX(IF(SUM(AC$6:AC8)&gt;Settings!$H$137*$T$6,Settings!$H$137*$T$6-SUM(AC$6:AC7),AC8),0)</f>
        <v>0</v>
      </c>
      <c r="AO8" s="34">
        <f t="shared" ca="1" si="5"/>
        <v>0</v>
      </c>
      <c r="AP8">
        <f ca="1">MAX(IF(SUM(AC$6:AC8)&gt;Settings!$H$143*$T$6,Settings!$H$143*$T$6-SUM(AC$6:AC7),AC8),0)</f>
        <v>0</v>
      </c>
      <c r="AQ8" s="34">
        <f t="shared" ca="1" si="6"/>
        <v>0</v>
      </c>
      <c r="AR8" s="34">
        <f ca="1">MAX(IF(SUM(AC$6:AC8)&gt;Settings!$H$150*$T$6,Settings!$H$150*$T$6-SUM(AC$6:AC7),AC8),0)</f>
        <v>0</v>
      </c>
      <c r="AS8" s="34">
        <f t="shared" ca="1" si="7"/>
        <v>0</v>
      </c>
      <c r="AT8" s="18">
        <f ca="1">IF($AB8="","",IFERROR(SUMIFS(OFFSET(Payroll!$AL$8:$BMK$8,1,($Y8-1)*$T$7+AC$2,$T$5,1),OFFSET(Payroll!$AL$8:$BMK$8,1,($Y8-1)*$T$7+$AC$3,$T$5,1),"&lt;&gt;Y"),0))</f>
        <v>1000</v>
      </c>
      <c r="AU8" s="19">
        <f t="shared" ca="1" si="25"/>
        <v>0</v>
      </c>
      <c r="AV8" s="18">
        <f ca="1">IF($AB8="","",IFERROR(COUNTIFS(OFFSET(Payroll!$AL$8:$BMK$8,1,($Y8-1)*$T$7+$AC$3,$T$5,1),"Y"),0))</f>
        <v>0</v>
      </c>
      <c r="AW8" s="19">
        <f ca="1">IF($AB8="","",IFERROR(SUMIFS(OFFSET(Payroll!$AL$8:$BMK$8,1,($Y8-1)*$T$7+AW$2,$T$5,1),OFFSET(Payroll!$AL$8:$BMK$8,1,($Y8-1)*$T$7+$AC$3,$T$5,1),"Y"),0))</f>
        <v>0</v>
      </c>
      <c r="AX8" s="19">
        <f t="shared" ca="1" si="8"/>
        <v>0</v>
      </c>
      <c r="AZ8" s="19">
        <f ca="1">IF($AB8="","",IFERROR(
IF(OFFSET(Payroll!$AL$5:$BMK$5,0,($Y8-1)*$T$7+$AC$3,1,1)&lt;&gt;"Yes",0,
SUM(OFFSET(Payroll!$AL$8:$BMK$8,1,($Y8-1)*$T$7+AZ$2,$T$5,1))),0))</f>
        <v>0</v>
      </c>
      <c r="BA8" s="19">
        <f ca="1">IF($AB8="","",IFERROR(
IF(OFFSET(Payroll!$AL$5:$BMK$5,0,($Y8-1)*$T$7+$AC$3,1,1)&lt;&gt;"Yes",0,
SUM(OFFSET(Payroll!$AL$8:$BMK$8,1,($Y8-1)*$T$7+BA$2,$T$5,1))),0))</f>
        <v>0</v>
      </c>
      <c r="BB8" s="19">
        <f ca="1">IF($AB8="","",IFERROR(
IF(OFFSET(Payroll!$AL$5:$BMK$5,0,($Y8-1)*$T$7+$AC$3,1,1)&lt;&gt;"Yes",0,
SUM(OFFSET(Payroll!$AL$8:$BMK$8,1,($Y8-1)*$T$7+BB$2,$T$5,1))),0))</f>
        <v>0</v>
      </c>
      <c r="BD8" s="18">
        <v>3</v>
      </c>
      <c r="BE8" s="18" t="str">
        <f t="shared" ca="1" si="9"/>
        <v>Q1</v>
      </c>
      <c r="BF8" s="18" t="str">
        <f t="shared" ca="1" si="10"/>
        <v>Jan</v>
      </c>
      <c r="BG8" s="18" t="str">
        <f t="shared" ca="1" si="11"/>
        <v>Week-3 Jan-23</v>
      </c>
      <c r="BH8" s="19">
        <f ca="1">IF($BG8="","",IFERROR(
IF(OFFSET(Payroll!$AL$5:$BMK$5,0,($BD8-1)*$T$7+$BH$3,1,1)&lt;&gt;"Yes",0,
SUM(OFFSET(Payroll!$AL$8:$BMK$8,$BH$1,($BD8-1)*$T$7+BH$2,1,1))),0))</f>
        <v>0</v>
      </c>
      <c r="BI8" s="19">
        <f ca="1">IF($BG8="","",IFERROR(
IF(OFFSET(Payroll!$AL$5:$BMK$5,0,($BD8-1)*$T$7+$BH$3,1,1)&lt;&gt;"Yes",0,
SUM(OFFSET(Payroll!$AL$8:$BMK$8,$BH$1,($BD8-1)*$T$7+BI$2,1,1))),0))</f>
        <v>0</v>
      </c>
      <c r="BJ8" s="19">
        <f ca="1">IF($BG8="","",IFERROR(
IF(OFFSET(Payroll!$AL$5:$BMK$5,0,($BD8-1)*$T$7+$BH$3,1,1)&lt;&gt;"Yes",0,
SUM(OFFSET(Payroll!$AL$8:$BMK$8,$BH$1,($BD8-1)*$T$7+BJ$2,1,1))),0))</f>
        <v>0</v>
      </c>
      <c r="BK8" s="19">
        <f ca="1">IF($BG8="","",IFERROR(
IF(OFFSET(Payroll!$AL$5:$BMK$5,0,($BD8-1)*$T$7+$BH$3,1,1)&lt;&gt;"Yes",0,
SUM(OFFSET(Payroll!$AL$8:$BMK$8,$BH$1,($BD8-1)*$T$7+BK$2,1,1))),0))</f>
        <v>0</v>
      </c>
      <c r="BL8" s="19">
        <f ca="1">IF($BG8="","",IFERROR(
IF(OFFSET(Payroll!$AL$5:$BMK$5,0,($BD8-1)*$T$7+$BH$3,1,1)&lt;&gt;"Yes",0,
SUM(OFFSET(Payroll!$AL$8:$BMK$8,$BH$1,($BD8-1)*$T$7+BL$2,1,1))),0))</f>
        <v>0</v>
      </c>
      <c r="BM8" s="19">
        <f ca="1">IF($BG8="","",IFERROR(
IF(OFFSET(Payroll!$AL$5:$BMK$5,0,($BD8-1)*$T$7+$BH$3,1,1)&lt;&gt;"Yes",0,
SUM(OFFSET(Payroll!$AL$8:$BMK$8,$BH$1,($BD8-1)*$T$7+BM$2,1,1))),0))</f>
        <v>0</v>
      </c>
      <c r="BN8" s="19">
        <f ca="1">IF($BG8="","",IFERROR(
IF(OFFSET(Payroll!$AL$5:$BMK$5,0,($BD8-1)*$T$7+$BH$3,1,1)&lt;&gt;"Yes",0,
SUM(OFFSET(Payroll!$AL$8:$BMK$8,$BH$1,($BD8-1)*$T$7+BN$2,1,1))),0))</f>
        <v>0</v>
      </c>
      <c r="BO8" s="19">
        <f ca="1">IF($BG8="","",IFERROR(
IF(OFFSET(Payroll!$AL$5:$BMK$5,0,($BD8-1)*$T$7+$BH$3,1,1)&lt;&gt;"Yes",0,BP8+
SUM(OFFSET(Payroll!$AL$8:$BMK$8,$BH$1,($BD8-1)*$T$7+BO$2,1,1))),0))</f>
        <v>0</v>
      </c>
      <c r="BP8" s="19">
        <f ca="1">IF($BG8="","",IFERROR(
IF(OFFSET(Payroll!$AL$5:$BMK$5,0,($BD8-1)*$T$7+$BH$3,1,1)&lt;&gt;"Yes",0,
SUM(OFFSET(Payroll!$AL$8:$BMK$8,$BH$1,($BD8-1)*$T$7+BP$2,1,1))),0))</f>
        <v>0</v>
      </c>
      <c r="BQ8" s="19"/>
      <c r="BR8" s="19">
        <f ca="1">IF($BG8="","",IFERROR(
IF(OFFSET(Payroll!$AL$5:$BMK$5,0,($BD8-1)*$T$7+$BH$3,1,1)&lt;&gt;"Yes",0,
SUM(OFFSET(Payroll!$AL$8:$BMK$8,$BH$1,($BD8-1)*$T$7+BR$2,1,1))),0))</f>
        <v>0</v>
      </c>
      <c r="BS8" s="34">
        <f ca="1">MAX(IF(SUM(BH$6:BH8)&gt;Settings!$H$137,Settings!$H$137-SUM(BH$6:BH7),BH8),0)</f>
        <v>0</v>
      </c>
      <c r="BT8" s="34">
        <f t="shared" ca="1" si="12"/>
        <v>0</v>
      </c>
      <c r="BU8">
        <f ca="1">MAX(IF(SUM(BH$6:BH8)&gt;Settings!$H$143,Settings!$H$143-SUM(BH$6:BH7),BH8),0)</f>
        <v>0</v>
      </c>
      <c r="BV8" s="34">
        <f t="shared" ca="1" si="13"/>
        <v>0</v>
      </c>
      <c r="BW8" s="34">
        <f ca="1">MAX(IF(SUM(BH$6:BH8)&gt;Settings!$H$150,Settings!$H$150-SUM(BH$6:BH7),BH8),0)</f>
        <v>0</v>
      </c>
      <c r="BX8" s="34">
        <f t="shared" ca="1" si="14"/>
        <v>0</v>
      </c>
      <c r="BY8" s="34">
        <f t="shared" ca="1" si="15"/>
        <v>0</v>
      </c>
      <c r="BZ8" s="34"/>
      <c r="CA8" s="19">
        <f ca="1">IF($BG8="","",IFERROR(
IF(OFFSET(Payroll!$AL$5:$BMK$5,0,($BD8-1)*$T$7+$BH$3,1,1)&lt;&gt;"Yes",0,
SUM(OFFSET(Payroll!$AL$8:$BMK$8,$BH$1,($BD8-1)*$T$7+CA$2,1,1))),0))</f>
        <v>0</v>
      </c>
      <c r="CB8" s="19">
        <f ca="1">IF($BG8="","",IFERROR(
IF(OFFSET(Payroll!$AL$5:$BMK$5,0,($BD8-1)*$T$7+$BH$3,1,1)&lt;&gt;"Yes",0,
SUM(OFFSET(Payroll!$AL$8:$BMK$8,$BH$1,($BD8-1)*$T$7+CB$2,1,1))),0))</f>
        <v>0</v>
      </c>
      <c r="CC8" s="19">
        <f ca="1">IF($BG8="","",IFERROR(
IF(OFFSET(Payroll!$AL$5:$BMK$5,0,($BD8-1)*$T$7+$BH$3,1,1)&lt;&gt;"Yes",0,
SUM(OFFSET(Payroll!$AL$8:$BMK$8,$BH$1,($BD8-1)*$T$7+CC$2,1,1))),0))</f>
        <v>0</v>
      </c>
      <c r="CE8" s="18">
        <v>3</v>
      </c>
      <c r="CF8" s="18" t="str">
        <f t="shared" ca="1" si="16"/>
        <v>Q1</v>
      </c>
      <c r="CG8" s="18" t="str">
        <f t="shared" ca="1" si="17"/>
        <v>Jan</v>
      </c>
      <c r="CH8" s="18" t="str">
        <f t="shared" ca="1" si="18"/>
        <v>Week-3 Jan-23</v>
      </c>
      <c r="CI8" s="19">
        <f ca="1">IF($CH8="","",IFERROR(
IF(OFFSET(Payroll!$AL$5:$BMK$5,0,($Y8-1)*$T$7+$AC$3,1,1)&lt;&gt;"Yes",0,
SUM(OFFSET(Payroll!$AL$8:$BMK$8,$CI$1,($CE8-1)*$T$7+CI$2,1,1))),0))</f>
        <v>0</v>
      </c>
      <c r="CJ8" s="19">
        <f ca="1">IF($CH8="","",IFERROR(
IF(OFFSET(Payroll!$AL$5:$BMK$5,0,($Y8-1)*$T$7+$AC$3,1,1)&lt;&gt;"Yes",0,
SUM(OFFSET(Payroll!$AL$8:$BMK$8,$CI$1,($CE8-1)*$T$7+CJ$2,1,1))),0))</f>
        <v>0</v>
      </c>
      <c r="CK8" s="19">
        <f ca="1">IF($CH8="","",IFERROR(
IF(OFFSET(Payroll!$AL$5:$BMK$5,0,($Y8-1)*$T$7+$AC$3,1,1)&lt;&gt;"Yes",0,
SUM(OFFSET(Payroll!$AL$8:$BMK$8,$CI$1,($CE8-1)*$T$7+CK$2,1,1))),0))</f>
        <v>0</v>
      </c>
      <c r="CL8" s="19">
        <f ca="1">IF($CH8="","",IFERROR(
IF(OFFSET(Payroll!$AL$5:$BMK$5,0,($Y8-1)*$T$7+$AC$3,1,1)&lt;&gt;"Yes",0,
SUM(OFFSET(Payroll!$AL$8:$BMK$8,$CI$1,($CE8-1)*$T$7+CL$2,1,1))),0))</f>
        <v>0</v>
      </c>
      <c r="CM8" s="19"/>
      <c r="CN8" s="19">
        <f ca="1">IF($CH8="","",IFERROR(
IF(OFFSET(Payroll!$AL$5:$BMK$5,0,($Y8-1)*$T$7+$AC$3,1,1)&lt;&gt;"Yes",0,
SUM(OFFSET(Payroll!$AL$8:$BMK$8,$CI$1,($CE8-1)*$T$7+CN$2,1,1))),0))</f>
        <v>0</v>
      </c>
      <c r="CO8" s="19">
        <f ca="1">IF($CH8="","",IFERROR(
IF(OFFSET(Payroll!$AL$5:$BMK$5,0,($Y8-1)*$T$7+$AC$3,1,1)&lt;&gt;"Yes",0,
SUM(OFFSET(Payroll!$AL$8:$BMK$8,$CI$1,($CE8-1)*$T$7+CO$2,1,1))),0))</f>
        <v>0</v>
      </c>
      <c r="CP8" s="19">
        <f ca="1">IF($CH8="","",IFERROR(
IF(OFFSET(Payroll!$AL$5:$BMK$5,0,($Y8-1)*$T$7+$AC$3,1,1)&lt;&gt;"Yes",0,
SUM(OFFSET(Payroll!$AL$8:$BMK$8,$CI$1,($CE8-1)*$T$7+CP$2,1,1))),0))</f>
        <v>0</v>
      </c>
      <c r="CQ8" s="19">
        <f ca="1">IF($CH8="","",IFERROR(
IF(OFFSET(Payroll!$AL$5:$BMK$5,0,($Y8-1)*$T$7+$AC$3,1,1)&lt;&gt;"Yes",0,
SUM(OFFSET(Payroll!$AL$8:$BMK$8,$CI$1,($CE8-1)*$T$7+CQ$2,1,1))),0))</f>
        <v>0</v>
      </c>
      <c r="CR8" s="19">
        <f ca="1">IF($CH8="","",IFERROR(
IF(OFFSET(Payroll!$AL$5:$BMK$5,0,($Y8-1)*$T$7+$AC$3,1,1)&lt;&gt;"Yes",0,
SUM(OFFSET(Payroll!$AL$8:$BMK$8,$CI$1,($CE8-1)*$T$7+CR$2,1,1))),0))</f>
        <v>0</v>
      </c>
      <c r="CS8" s="19">
        <f ca="1">IF($CH8="","",IFERROR(
IF(OFFSET(Payroll!$AL$5:$BMK$5,0,($Y8-1)*$T$7+$AC$3,1,1)&lt;&gt;"Yes",0,
SUM(OFFSET(Payroll!$AL$8:$BMK$8,$CI$1,($CE8-1)*$T$7+CS$2,1,1))),0))</f>
        <v>0</v>
      </c>
      <c r="CT8" s="19">
        <f ca="1">IF($CH8="","",IFERROR(
IF(OFFSET(Payroll!$AL$5:$BMK$5,0,($Y8-1)*$T$7+$AC$3,1,1)&lt;&gt;"Yes",0,
SUM(OFFSET(Payroll!$AL$8:$BMK$8,$CI$1,($CE8-1)*$T$7+CT$2,1,1))),0))</f>
        <v>0</v>
      </c>
      <c r="CU8" s="19">
        <f ca="1">IF($CH8="","",IFERROR(
IF(OFFSET(Payroll!$AL$5:$BMK$5,0,($Y8-1)*$T$7+$AC$3,1,1)&lt;&gt;"Yes",0,
SUM(OFFSET(Payroll!$AL$8:$BMK$8,$CI$1,($CE8-1)*$T$7+CU$2,1,1))),0))</f>
        <v>0</v>
      </c>
      <c r="CV8" s="19">
        <f ca="1">IF($CH8="","",IFERROR(
IF(OFFSET(Payroll!$AL$5:$BMK$5,0,($Y8-1)*$T$7+$AC$3,1,1)&lt;&gt;"Yes",0,CW8+
SUM(OFFSET(Payroll!$AL$8:$BMK$8,$CI$1,($CE8-1)*$T$7+CV$2,1,1))),0))</f>
        <v>0</v>
      </c>
      <c r="CW8" s="19">
        <f ca="1">IF($CH8="","",IFERROR(
IF(OFFSET(Payroll!$AL$5:$BMK$5,0,($Y8-1)*$T$7+$AC$3,1,1)&lt;&gt;"Yes",0,
SUM(OFFSET(Payroll!$AL$8:$BMK$8,$CI$1,($CE8-1)*$T$7+CW$2,1,1))),0))</f>
        <v>0</v>
      </c>
      <c r="CY8" s="19">
        <f ca="1">IF($CH8="","",IFERROR(
IF(OFFSET(Payroll!$AL$5:$BMK$5,0,($Y8-1)*$T$7+$AC$3,1,1)&lt;&gt;"Yes",0,
SUM(OFFSET(Payroll!$AL$8:$BMK$8,$CI$1,($CE8-1)*$T$7+CY$2,1,1))),0))</f>
        <v>0</v>
      </c>
      <c r="CZ8" s="34">
        <f ca="1">OFFSET(Hours!$I$7,$BH$1,$DG8)</f>
        <v>0</v>
      </c>
      <c r="DA8" s="19">
        <f ca="1">IF($CH8="","",IFERROR(
IF(OFFSET(Payroll!$AL$5:$BMK$5,0,($Y8-1)*$T$7+$AC$3,1,1)&lt;&gt;"Yes",0,
SUM(OFFSET(Payroll!$AL$8:$BMK$8,$CI$1,($CE8-1)*$T$7+DA$2,1,1))),0))</f>
        <v>0</v>
      </c>
      <c r="DB8" s="19">
        <f ca="1">IF($CH8="","",IFERROR(
IF(OFFSET(Payroll!$AL$5:$BMK$5,0,($Y8-1)*$T$7+$AC$3,1,1)&lt;&gt;"Yes",0,
SUM(OFFSET(Payroll!$AL$8:$BMK$8,$CI$1,($CE8-1)*$T$7+DB$2,1,1))),0))</f>
        <v>0</v>
      </c>
      <c r="DC8" s="19">
        <f ca="1">IF($CH8="","",IFERROR(
IF(OFFSET(Payroll!$AL$5:$BMK$5,0,($Y8-1)*$T$7+$AC$3,1,1)&lt;&gt;"Yes",0,
SUM(OFFSET(Payroll!$AL$8:$BMK$8,$CI$1,($CE8-1)*$T$7+DC$2,1,1))),0))</f>
        <v>0</v>
      </c>
      <c r="DD8" s="34"/>
      <c r="DE8" s="34"/>
      <c r="DF8" s="3" cm="1">
        <f t="array" aca="1" ref="DF8" ca="1">INDEX(refFinalPeriods[End],CE8)</f>
        <v>45675</v>
      </c>
      <c r="DG8">
        <f ca="1">IF(hoursMode="Daily",
MATCH(DF8,Hours!$J$2:$BDM$2,0),
MATCH(CH8,Hours!$J$4:$BDM$4,0)
)+3</f>
        <v>84</v>
      </c>
      <c r="DI8" s="19">
        <f ca="1">IF($CH8="","",IFERROR(
IF(OFFSET(Payroll!$AL$5:$BMK$5,0,($Y8-1)*$T$7+$AC$3,1,1)&lt;&gt;"Yes",0,
SUM(OFFSET(Payroll!$AL$8:$BMK$8,$CI$1,($CE8-1)*$T$7+DI$2,1,1))),0))</f>
        <v>0</v>
      </c>
      <c r="DJ8" s="19">
        <f ca="1">IF($CH8="","",IFERROR(
IF(OFFSET(Payroll!$AL$5:$BMK$5,0,($Y8-1)*$T$7+$AC$3,1,1)&lt;&gt;"Yes",0,
SUM(OFFSET(Payroll!$AL$8:$BMK$8,$CI$1,($CE8-1)*$T$7+DJ$2,1,1))),0))</f>
        <v>0</v>
      </c>
      <c r="DK8" s="19">
        <f ca="1">IF($CH8="","",IFERROR(
IF(OFFSET(Payroll!$AL$5:$BMK$5,0,($Y8-1)*$T$7+$AC$3,1,1)&lt;&gt;"Yes",0,
SUM(OFFSET(Payroll!$AL$8:$BMK$8,$CI$1,($CE8-1)*$T$7+DK$2,1,1))),0))</f>
        <v>0</v>
      </c>
      <c r="DL8" s="99"/>
      <c r="DM8" s="99"/>
      <c r="DN8" s="99"/>
      <c r="DO8" s="99"/>
      <c r="DW8" s="149"/>
      <c r="DY8" s="164"/>
      <c r="DZ8">
        <v>3</v>
      </c>
      <c r="EA8" s="34">
        <f t="shared" ca="1" si="26"/>
        <v>0</v>
      </c>
      <c r="EB8" s="34">
        <f t="shared" ca="1" si="19"/>
        <v>0</v>
      </c>
      <c r="EC8" s="34">
        <f t="shared" ca="1" si="27"/>
        <v>0</v>
      </c>
      <c r="ED8" s="34">
        <f t="shared" ref="ED8:ED57" ca="1" si="30">ROUND(AJ8,2)-EE8</f>
        <v>0</v>
      </c>
      <c r="EE8" s="34">
        <f t="shared" ca="1" si="28"/>
        <v>0</v>
      </c>
      <c r="EG8" s="19">
        <f ca="1">IF($AB8="","",IFERROR(
IF(OFFSET(Payroll!$AL$5:$BMK$5,0,($Y8-1)*$T$7+$AC$3,1,1)&lt;&gt;"Yes",0,
SUMIFS(OFFSET(Payroll!$AL$8:$BMK$8,1,($Y8-1)*$T$7+EH$2,$T$5,1),
OFFSET(Payroll!$AE$8:$AE$8,1,0,$T$5,1),1)),0))</f>
        <v>0</v>
      </c>
      <c r="EH8">
        <f ca="1">IF($AB8="","",IFERROR(
IF(OFFSET(Payroll!$AL$5:$BMK$5,0,($Y8-1)*$T$7+$AC$3,1,1)&lt;&gt;"Yes",0,
SUMIFS(OFFSET(Payroll!$AL$8:$BMK$8,1,($Y8-1)*$T$7+EH$3,$T$5,1),
OFFSET(Payroll!$AF$8:$AF$8,1,0,$T$5,1),1)),0))</f>
        <v>0</v>
      </c>
      <c r="EI8">
        <f ca="1">IF($AB8="","",IFERROR(
IF(OFFSET(Payroll!$AL$5:$BMK$5,0,($Y8-1)*$T$7+$AC$3,1,1)&lt;&gt;"Yes",0,
SUMIFS(OFFSET(Payroll!$AL$8:$BMK$8,1,($Y8-1)*$T$7+EH$3,$T$5,1),
OFFSET(Payroll!$AG$8:$AG$8,1,0,$T$5,1),1)),0))</f>
        <v>0</v>
      </c>
      <c r="EJ8">
        <f t="shared" ca="1" si="20"/>
        <v>0</v>
      </c>
      <c r="EN8" s="149" t="s">
        <v>3404</v>
      </c>
      <c r="EO8" s="149">
        <f>IF('Form 941'!U51&lt;&gt;"",'Form 941'!U51,0)</f>
        <v>0</v>
      </c>
      <c r="EP8" s="149">
        <f>IF('Form 941'!X51&lt;&gt;"",'Form 941'!X51,0)</f>
        <v>0</v>
      </c>
      <c r="EQ8" s="149">
        <f>IF('Form 941'!AA51&lt;&gt;"",'Form 941'!AA51,0)</f>
        <v>0</v>
      </c>
      <c r="ER8" s="203">
        <f>ROUND(Settings!$H$121,4)</f>
        <v>6.2E-2</v>
      </c>
      <c r="ES8" s="204">
        <f>EO8*$ER8</f>
        <v>0</v>
      </c>
      <c r="ET8" s="204">
        <f t="shared" si="21"/>
        <v>0</v>
      </c>
      <c r="EU8" s="204">
        <f t="shared" si="22"/>
        <v>0</v>
      </c>
      <c r="EV8">
        <f t="shared" si="29"/>
        <v>0</v>
      </c>
    </row>
    <row r="9" spans="2:152" x14ac:dyDescent="0.3">
      <c r="B9" t="s">
        <v>1634</v>
      </c>
      <c r="D9" s="95" t="s">
        <v>3564</v>
      </c>
      <c r="E9" s="97">
        <f>MATCH(Settings!I4,tbPeriods[Name],0)</f>
        <v>1</v>
      </c>
      <c r="O9" t="s">
        <v>3565</v>
      </c>
      <c r="P9">
        <v>6</v>
      </c>
      <c r="X9" s="3">
        <f t="shared" ca="1" si="23"/>
        <v>45687</v>
      </c>
      <c r="Y9" s="18">
        <v>4</v>
      </c>
      <c r="Z9" s="18" t="str">
        <f t="shared" ca="1" si="24"/>
        <v>Q1 '25</v>
      </c>
      <c r="AA9" s="20" t="str" cm="1">
        <f t="array" aca="1" ref="AA9" ca="1">INDEX(tbMonths[Month],MONTH(X9))&amp;" '"&amp;RIGHT(YEAR(X9),2)</f>
        <v>Jan '25</v>
      </c>
      <c r="AB9" s="18" t="str">
        <f t="shared" ca="1" si="4"/>
        <v>Week-4 Jan-30</v>
      </c>
      <c r="AC9" s="19">
        <f ca="1">IF($AB9="","",IFERROR(
IF(OFFSET(Payroll!$AL$5:$BMK$5,0,($Y9-1)*$T$7+$AC$3,1,1)&lt;&gt;"Yes",0,
SUM(OFFSET(Payroll!$AL$8:$BMK$8,1,($Y9-1)*$T$7+AC$2,$T$5,1))),0))</f>
        <v>0</v>
      </c>
      <c r="AD9" s="19">
        <f ca="1">IF($AB9="","",IFERROR(
IF(OFFSET(Payroll!$AL$5:$BMK$5,0,($Y9-1)*$T$7+$AC$3,1,1)&lt;&gt;"Yes",0,
SUM(OFFSET(Payroll!$AL$8:$BMK$8,1,($Y9-1)*$T$7+AD$2,$T$5,1))),0))</f>
        <v>0</v>
      </c>
      <c r="AE9" s="19">
        <f ca="1">IF($AB9="","",IFERROR(
IF(OFFSET(Payroll!$AL$5:$BMK$5,0,($Y9-1)*$T$7+$AC$3,1,1)&lt;&gt;"Yes",0,
SUM(OFFSET(Payroll!$AL$8:$BMK$8,1,($Y9-1)*$T$7+AE$2,$T$5,1))),0))</f>
        <v>0</v>
      </c>
      <c r="AF9" s="19">
        <f ca="1">IF($AB9="","",IFERROR(
IF(OFFSET(Payroll!$AL$5:$BMK$5,0,($Y9-1)*$T$7+$AC$3,1,1)&lt;&gt;"Yes",0,
SUM(OFFSET(Payroll!$AL$8:$BMK$8,1,($Y9-1)*$T$7+AF$2,$T$5,1))),0))</f>
        <v>0</v>
      </c>
      <c r="AG9" s="19">
        <f ca="1">IF($AB9="","",IFERROR(
IF(OFFSET(Payroll!$AL$5:$BMK$5,0,($Y9-1)*$T$7+$AC$3,1,1)&lt;&gt;"Yes",0,
SUM(OFFSET(Payroll!$AL$8:$BMK$8,1,($Y9-1)*$T$7+AG$2,$T$5,1))),0))</f>
        <v>0</v>
      </c>
      <c r="AH9" s="19">
        <f ca="1">IF($AB9="","",IFERROR(
IF(OFFSET(Payroll!$AL$5:$BMK$5,0,($Y9-1)*$T$7+$AC$3,1,1)&lt;&gt;"Yes",0,
SUM(OFFSET(Payroll!$AL$8:$BMK$8,1,($Y9-1)*$T$7+AH$2,$T$5,1))),0))</f>
        <v>0</v>
      </c>
      <c r="AI9" s="19">
        <f ca="1">IF($AB9="","",IFERROR(
IF(OFFSET(Payroll!$AL$5:$BMK$5,0,($Y9-1)*$T$7+$AC$3,1,1)&lt;&gt;"Yes",0,
SUM(OFFSET(Payroll!$AL$8:$BMK$8,1,($Y9-1)*$T$7+AI$2,$T$5,1))),0))</f>
        <v>0</v>
      </c>
      <c r="AJ9" s="19">
        <f ca="1">IF($AB9="","",IFERROR(
IF(OFFSET(Payroll!$AL$5:$BMK$5,0,($Y9-1)*$T$7+$AC$3,1,1)&lt;&gt;"Yes",0,AK9+
SUM(OFFSET(Payroll!$AL$8:$BMK$8,1,($Y9-1)*$T$7+AJ$2,$T$5,1))),0))</f>
        <v>0</v>
      </c>
      <c r="AK9" s="19">
        <f ca="1">IF($AB9="","",IFERROR(
IF(OFFSET(Payroll!$AL$5:$BMK$5,0,($Y9-1)*$T$7+$AC$3,1,1)&lt;&gt;"Yes",0,
SUM(OFFSET(Payroll!$AL$8:$BMK$8,1,($Y9-1)*$T$7+AK$2,$T$5,1))),0))</f>
        <v>0</v>
      </c>
      <c r="AL9" s="19"/>
      <c r="AM9" s="19">
        <f ca="1">IF($AB9="","",IFERROR(
IF(OFFSET(Payroll!$AL$5:$BMK$5,0,($Y9-1)*$T$7+$AC$3,1,1)&lt;&gt;"Yes",0,
SUM(OFFSET(Payroll!$AL$8:$BMK$8,1,($Y9-1)*$T$7+AM$2,$T$5,1))),0))</f>
        <v>0</v>
      </c>
      <c r="AN9" s="34">
        <f ca="1">MAX(IF(SUM(AC$6:AC9)&gt;Settings!$H$137*$T$6,Settings!$H$137*$T$6-SUM(AC$6:AC8),AC9),0)</f>
        <v>0</v>
      </c>
      <c r="AO9" s="34">
        <f t="shared" ca="1" si="5"/>
        <v>0</v>
      </c>
      <c r="AP9">
        <f ca="1">MAX(IF(SUM(AC$6:AC9)&gt;Settings!$H$143*$T$6,Settings!$H$143*$T$6-SUM(AC$6:AC8),AC9),0)</f>
        <v>0</v>
      </c>
      <c r="AQ9" s="34">
        <f t="shared" ca="1" si="6"/>
        <v>0</v>
      </c>
      <c r="AR9" s="34">
        <f ca="1">MAX(IF(SUM(AC$6:AC9)&gt;Settings!$H$150*$T$6,Settings!$H$150*$T$6-SUM(AC$6:AC8),AC9),0)</f>
        <v>0</v>
      </c>
      <c r="AS9" s="34">
        <f t="shared" ca="1" si="7"/>
        <v>0</v>
      </c>
      <c r="AT9" s="18">
        <f ca="1">IF($AB9="","",IFERROR(SUMIFS(OFFSET(Payroll!$AL$8:$BMK$8,1,($Y9-1)*$T$7+AC$2,$T$5,1),OFFSET(Payroll!$AL$8:$BMK$8,1,($Y9-1)*$T$7+$AC$3,$T$5,1),"&lt;&gt;Y"),0))</f>
        <v>1000</v>
      </c>
      <c r="AU9" s="19">
        <f t="shared" ca="1" si="25"/>
        <v>0</v>
      </c>
      <c r="AV9" s="18">
        <f ca="1">IF($AB9="","",IFERROR(COUNTIFS(OFFSET(Payroll!$AL$8:$BMK$8,1,($Y9-1)*$T$7+$AC$3,$T$5,1),"Y"),0))</f>
        <v>0</v>
      </c>
      <c r="AW9" s="19">
        <f ca="1">IF($AB9="","",IFERROR(SUMIFS(OFFSET(Payroll!$AL$8:$BMK$8,1,($Y9-1)*$T$7+AW$2,$T$5,1),OFFSET(Payroll!$AL$8:$BMK$8,1,($Y9-1)*$T$7+$AC$3,$T$5,1),"Y"),0))</f>
        <v>0</v>
      </c>
      <c r="AX9" s="19">
        <f t="shared" ca="1" si="8"/>
        <v>0</v>
      </c>
      <c r="AZ9" s="19">
        <f ca="1">IF($AB9="","",IFERROR(
IF(OFFSET(Payroll!$AL$5:$BMK$5,0,($Y9-1)*$T$7+$AC$3,1,1)&lt;&gt;"Yes",0,
SUM(OFFSET(Payroll!$AL$8:$BMK$8,1,($Y9-1)*$T$7+AZ$2,$T$5,1))),0))</f>
        <v>0</v>
      </c>
      <c r="BA9" s="19">
        <f ca="1">IF($AB9="","",IFERROR(
IF(OFFSET(Payroll!$AL$5:$BMK$5,0,($Y9-1)*$T$7+$AC$3,1,1)&lt;&gt;"Yes",0,
SUM(OFFSET(Payroll!$AL$8:$BMK$8,1,($Y9-1)*$T$7+BA$2,$T$5,1))),0))</f>
        <v>0</v>
      </c>
      <c r="BB9" s="19">
        <f ca="1">IF($AB9="","",IFERROR(
IF(OFFSET(Payroll!$AL$5:$BMK$5,0,($Y9-1)*$T$7+$AC$3,1,1)&lt;&gt;"Yes",0,
SUM(OFFSET(Payroll!$AL$8:$BMK$8,1,($Y9-1)*$T$7+BB$2,$T$5,1))),0))</f>
        <v>0</v>
      </c>
      <c r="BD9" s="18">
        <v>4</v>
      </c>
      <c r="BE9" s="18" t="str">
        <f t="shared" ca="1" si="9"/>
        <v>Q1</v>
      </c>
      <c r="BF9" s="18" t="str">
        <f t="shared" ca="1" si="10"/>
        <v>Jan</v>
      </c>
      <c r="BG9" s="18" t="str">
        <f t="shared" ca="1" si="11"/>
        <v>Week-4 Jan-30</v>
      </c>
      <c r="BH9" s="19">
        <f ca="1">IF($BG9="","",IFERROR(
IF(OFFSET(Payroll!$AL$5:$BMK$5,0,($BD9-1)*$T$7+$BH$3,1,1)&lt;&gt;"Yes",0,
SUM(OFFSET(Payroll!$AL$8:$BMK$8,$BH$1,($BD9-1)*$T$7+BH$2,1,1))),0))</f>
        <v>0</v>
      </c>
      <c r="BI9" s="19">
        <f ca="1">IF($BG9="","",IFERROR(
IF(OFFSET(Payroll!$AL$5:$BMK$5,0,($BD9-1)*$T$7+$BH$3,1,1)&lt;&gt;"Yes",0,
SUM(OFFSET(Payroll!$AL$8:$BMK$8,$BH$1,($BD9-1)*$T$7+BI$2,1,1))),0))</f>
        <v>0</v>
      </c>
      <c r="BJ9" s="19">
        <f ca="1">IF($BG9="","",IFERROR(
IF(OFFSET(Payroll!$AL$5:$BMK$5,0,($BD9-1)*$T$7+$BH$3,1,1)&lt;&gt;"Yes",0,
SUM(OFFSET(Payroll!$AL$8:$BMK$8,$BH$1,($BD9-1)*$T$7+BJ$2,1,1))),0))</f>
        <v>0</v>
      </c>
      <c r="BK9" s="19">
        <f ca="1">IF($BG9="","",IFERROR(
IF(OFFSET(Payroll!$AL$5:$BMK$5,0,($BD9-1)*$T$7+$BH$3,1,1)&lt;&gt;"Yes",0,
SUM(OFFSET(Payroll!$AL$8:$BMK$8,$BH$1,($BD9-1)*$T$7+BK$2,1,1))),0))</f>
        <v>0</v>
      </c>
      <c r="BL9" s="19">
        <f ca="1">IF($BG9="","",IFERROR(
IF(OFFSET(Payroll!$AL$5:$BMK$5,0,($BD9-1)*$T$7+$BH$3,1,1)&lt;&gt;"Yes",0,
SUM(OFFSET(Payroll!$AL$8:$BMK$8,$BH$1,($BD9-1)*$T$7+BL$2,1,1))),0))</f>
        <v>0</v>
      </c>
      <c r="BM9" s="19">
        <f ca="1">IF($BG9="","",IFERROR(
IF(OFFSET(Payroll!$AL$5:$BMK$5,0,($BD9-1)*$T$7+$BH$3,1,1)&lt;&gt;"Yes",0,
SUM(OFFSET(Payroll!$AL$8:$BMK$8,$BH$1,($BD9-1)*$T$7+BM$2,1,1))),0))</f>
        <v>0</v>
      </c>
      <c r="BN9" s="19">
        <f ca="1">IF($BG9="","",IFERROR(
IF(OFFSET(Payroll!$AL$5:$BMK$5,0,($BD9-1)*$T$7+$BH$3,1,1)&lt;&gt;"Yes",0,
SUM(OFFSET(Payroll!$AL$8:$BMK$8,$BH$1,($BD9-1)*$T$7+BN$2,1,1))),0))</f>
        <v>0</v>
      </c>
      <c r="BO9" s="19">
        <f ca="1">IF($BG9="","",IFERROR(
IF(OFFSET(Payroll!$AL$5:$BMK$5,0,($BD9-1)*$T$7+$BH$3,1,1)&lt;&gt;"Yes",0,BP9+
SUM(OFFSET(Payroll!$AL$8:$BMK$8,$BH$1,($BD9-1)*$T$7+BO$2,1,1))),0))</f>
        <v>0</v>
      </c>
      <c r="BP9" s="19">
        <f ca="1">IF($BG9="","",IFERROR(
IF(OFFSET(Payroll!$AL$5:$BMK$5,0,($BD9-1)*$T$7+$BH$3,1,1)&lt;&gt;"Yes",0,
SUM(OFFSET(Payroll!$AL$8:$BMK$8,$BH$1,($BD9-1)*$T$7+BP$2,1,1))),0))</f>
        <v>0</v>
      </c>
      <c r="BQ9" s="19"/>
      <c r="BR9" s="19">
        <f ca="1">IF($BG9="","",IFERROR(
IF(OFFSET(Payroll!$AL$5:$BMK$5,0,($BD9-1)*$T$7+$BH$3,1,1)&lt;&gt;"Yes",0,
SUM(OFFSET(Payroll!$AL$8:$BMK$8,$BH$1,($BD9-1)*$T$7+BR$2,1,1))),0))</f>
        <v>0</v>
      </c>
      <c r="BS9" s="34">
        <f ca="1">MAX(IF(SUM(BH$6:BH9)&gt;Settings!$H$137,Settings!$H$137-SUM(BH$6:BH8),BH9),0)</f>
        <v>0</v>
      </c>
      <c r="BT9" s="34">
        <f t="shared" ca="1" si="12"/>
        <v>0</v>
      </c>
      <c r="BU9">
        <f ca="1">MAX(IF(SUM(BH$6:BH9)&gt;Settings!$H$143,Settings!$H$143-SUM(BH$6:BH8),BH9),0)</f>
        <v>0</v>
      </c>
      <c r="BV9" s="34">
        <f t="shared" ca="1" si="13"/>
        <v>0</v>
      </c>
      <c r="BW9" s="34">
        <f ca="1">MAX(IF(SUM(BH$6:BH9)&gt;Settings!$H$150,Settings!$H$150-SUM(BH$6:BH8),BH9),0)</f>
        <v>0</v>
      </c>
      <c r="BX9" s="34">
        <f t="shared" ca="1" si="14"/>
        <v>0</v>
      </c>
      <c r="BY9" s="34">
        <f t="shared" ca="1" si="15"/>
        <v>0</v>
      </c>
      <c r="BZ9" s="34"/>
      <c r="CA9" s="19">
        <f ca="1">IF($BG9="","",IFERROR(
IF(OFFSET(Payroll!$AL$5:$BMK$5,0,($BD9-1)*$T$7+$BH$3,1,1)&lt;&gt;"Yes",0,
SUM(OFFSET(Payroll!$AL$8:$BMK$8,$BH$1,($BD9-1)*$T$7+CA$2,1,1))),0))</f>
        <v>0</v>
      </c>
      <c r="CB9" s="19">
        <f ca="1">IF($BG9="","",IFERROR(
IF(OFFSET(Payroll!$AL$5:$BMK$5,0,($BD9-1)*$T$7+$BH$3,1,1)&lt;&gt;"Yes",0,
SUM(OFFSET(Payroll!$AL$8:$BMK$8,$BH$1,($BD9-1)*$T$7+CB$2,1,1))),0))</f>
        <v>0</v>
      </c>
      <c r="CC9" s="19">
        <f ca="1">IF($BG9="","",IFERROR(
IF(OFFSET(Payroll!$AL$5:$BMK$5,0,($BD9-1)*$T$7+$BH$3,1,1)&lt;&gt;"Yes",0,
SUM(OFFSET(Payroll!$AL$8:$BMK$8,$BH$1,($BD9-1)*$T$7+CC$2,1,1))),0))</f>
        <v>0</v>
      </c>
      <c r="CE9" s="18">
        <v>4</v>
      </c>
      <c r="CF9" s="18" t="str">
        <f t="shared" ca="1" si="16"/>
        <v>Q1</v>
      </c>
      <c r="CG9" s="18" t="str">
        <f t="shared" ca="1" si="17"/>
        <v>Jan</v>
      </c>
      <c r="CH9" s="18" t="str">
        <f t="shared" ca="1" si="18"/>
        <v>Week-4 Jan-30</v>
      </c>
      <c r="CI9" s="19">
        <f ca="1">IF($CH9="","",IFERROR(
IF(OFFSET(Payroll!$AL$5:$BMK$5,0,($Y9-1)*$T$7+$AC$3,1,1)&lt;&gt;"Yes",0,
SUM(OFFSET(Payroll!$AL$8:$BMK$8,$CI$1,($CE9-1)*$T$7+CI$2,1,1))),0))</f>
        <v>0</v>
      </c>
      <c r="CJ9" s="19">
        <f ca="1">IF($CH9="","",IFERROR(
IF(OFFSET(Payroll!$AL$5:$BMK$5,0,($Y9-1)*$T$7+$AC$3,1,1)&lt;&gt;"Yes",0,
SUM(OFFSET(Payroll!$AL$8:$BMK$8,$CI$1,($CE9-1)*$T$7+CJ$2,1,1))),0))</f>
        <v>0</v>
      </c>
      <c r="CK9" s="19">
        <f ca="1">IF($CH9="","",IFERROR(
IF(OFFSET(Payroll!$AL$5:$BMK$5,0,($Y9-1)*$T$7+$AC$3,1,1)&lt;&gt;"Yes",0,
SUM(OFFSET(Payroll!$AL$8:$BMK$8,$CI$1,($CE9-1)*$T$7+CK$2,1,1))),0))</f>
        <v>0</v>
      </c>
      <c r="CL9" s="19">
        <f ca="1">IF($CH9="","",IFERROR(
IF(OFFSET(Payroll!$AL$5:$BMK$5,0,($Y9-1)*$T$7+$AC$3,1,1)&lt;&gt;"Yes",0,
SUM(OFFSET(Payroll!$AL$8:$BMK$8,$CI$1,($CE9-1)*$T$7+CL$2,1,1))),0))</f>
        <v>0</v>
      </c>
      <c r="CM9" s="19"/>
      <c r="CN9" s="19">
        <f ca="1">IF($CH9="","",IFERROR(
IF(OFFSET(Payroll!$AL$5:$BMK$5,0,($Y9-1)*$T$7+$AC$3,1,1)&lt;&gt;"Yes",0,
SUM(OFFSET(Payroll!$AL$8:$BMK$8,$CI$1,($CE9-1)*$T$7+CN$2,1,1))),0))</f>
        <v>0</v>
      </c>
      <c r="CO9" s="19">
        <f ca="1">IF($CH9="","",IFERROR(
IF(OFFSET(Payroll!$AL$5:$BMK$5,0,($Y9-1)*$T$7+$AC$3,1,1)&lt;&gt;"Yes",0,
SUM(OFFSET(Payroll!$AL$8:$BMK$8,$CI$1,($CE9-1)*$T$7+CO$2,1,1))),0))</f>
        <v>0</v>
      </c>
      <c r="CP9" s="19">
        <f ca="1">IF($CH9="","",IFERROR(
IF(OFFSET(Payroll!$AL$5:$BMK$5,0,($Y9-1)*$T$7+$AC$3,1,1)&lt;&gt;"Yes",0,
SUM(OFFSET(Payroll!$AL$8:$BMK$8,$CI$1,($CE9-1)*$T$7+CP$2,1,1))),0))</f>
        <v>0</v>
      </c>
      <c r="CQ9" s="19">
        <f ca="1">IF($CH9="","",IFERROR(
IF(OFFSET(Payroll!$AL$5:$BMK$5,0,($Y9-1)*$T$7+$AC$3,1,1)&lt;&gt;"Yes",0,
SUM(OFFSET(Payroll!$AL$8:$BMK$8,$CI$1,($CE9-1)*$T$7+CQ$2,1,1))),0))</f>
        <v>0</v>
      </c>
      <c r="CR9" s="19">
        <f ca="1">IF($CH9="","",IFERROR(
IF(OFFSET(Payroll!$AL$5:$BMK$5,0,($Y9-1)*$T$7+$AC$3,1,1)&lt;&gt;"Yes",0,
SUM(OFFSET(Payroll!$AL$8:$BMK$8,$CI$1,($CE9-1)*$T$7+CR$2,1,1))),0))</f>
        <v>0</v>
      </c>
      <c r="CS9" s="19">
        <f ca="1">IF($CH9="","",IFERROR(
IF(OFFSET(Payroll!$AL$5:$BMK$5,0,($Y9-1)*$T$7+$AC$3,1,1)&lt;&gt;"Yes",0,
SUM(OFFSET(Payroll!$AL$8:$BMK$8,$CI$1,($CE9-1)*$T$7+CS$2,1,1))),0))</f>
        <v>0</v>
      </c>
      <c r="CT9" s="19">
        <f ca="1">IF($CH9="","",IFERROR(
IF(OFFSET(Payroll!$AL$5:$BMK$5,0,($Y9-1)*$T$7+$AC$3,1,1)&lt;&gt;"Yes",0,
SUM(OFFSET(Payroll!$AL$8:$BMK$8,$CI$1,($CE9-1)*$T$7+CT$2,1,1))),0))</f>
        <v>0</v>
      </c>
      <c r="CU9" s="19">
        <f ca="1">IF($CH9="","",IFERROR(
IF(OFFSET(Payroll!$AL$5:$BMK$5,0,($Y9-1)*$T$7+$AC$3,1,1)&lt;&gt;"Yes",0,
SUM(OFFSET(Payroll!$AL$8:$BMK$8,$CI$1,($CE9-1)*$T$7+CU$2,1,1))),0))</f>
        <v>0</v>
      </c>
      <c r="CV9" s="19">
        <f ca="1">IF($CH9="","",IFERROR(
IF(OFFSET(Payroll!$AL$5:$BMK$5,0,($Y9-1)*$T$7+$AC$3,1,1)&lt;&gt;"Yes",0,CW9+
SUM(OFFSET(Payroll!$AL$8:$BMK$8,$CI$1,($CE9-1)*$T$7+CV$2,1,1))),0))</f>
        <v>0</v>
      </c>
      <c r="CW9" s="19">
        <f ca="1">IF($CH9="","",IFERROR(
IF(OFFSET(Payroll!$AL$5:$BMK$5,0,($Y9-1)*$T$7+$AC$3,1,1)&lt;&gt;"Yes",0,
SUM(OFFSET(Payroll!$AL$8:$BMK$8,$CI$1,($CE9-1)*$T$7+CW$2,1,1))),0))</f>
        <v>0</v>
      </c>
      <c r="CY9" s="19">
        <f ca="1">IF($CH9="","",IFERROR(
IF(OFFSET(Payroll!$AL$5:$BMK$5,0,($Y9-1)*$T$7+$AC$3,1,1)&lt;&gt;"Yes",0,
SUM(OFFSET(Payroll!$AL$8:$BMK$8,$CI$1,($CE9-1)*$T$7+CY$2,1,1))),0))</f>
        <v>0</v>
      </c>
      <c r="CZ9" s="34">
        <f ca="1">OFFSET(Hours!$I$7,$BH$1,$DG9)</f>
        <v>0</v>
      </c>
      <c r="DA9" s="19">
        <f ca="1">IF($CH9="","",IFERROR(
IF(OFFSET(Payroll!$AL$5:$BMK$5,0,($Y9-1)*$T$7+$AC$3,1,1)&lt;&gt;"Yes",0,
SUM(OFFSET(Payroll!$AL$8:$BMK$8,$CI$1,($CE9-1)*$T$7+DA$2,1,1))),0))</f>
        <v>0</v>
      </c>
      <c r="DB9" s="19">
        <f ca="1">IF($CH9="","",IFERROR(
IF(OFFSET(Payroll!$AL$5:$BMK$5,0,($Y9-1)*$T$7+$AC$3,1,1)&lt;&gt;"Yes",0,
SUM(OFFSET(Payroll!$AL$8:$BMK$8,$CI$1,($CE9-1)*$T$7+DB$2,1,1))),0))</f>
        <v>0</v>
      </c>
      <c r="DC9" s="19">
        <f ca="1">IF($CH9="","",IFERROR(
IF(OFFSET(Payroll!$AL$5:$BMK$5,0,($Y9-1)*$T$7+$AC$3,1,1)&lt;&gt;"Yes",0,
SUM(OFFSET(Payroll!$AL$8:$BMK$8,$CI$1,($CE9-1)*$T$7+DC$2,1,1))),0))</f>
        <v>0</v>
      </c>
      <c r="DD9" s="34"/>
      <c r="DE9" s="34"/>
      <c r="DF9" s="3" cm="1">
        <f t="array" aca="1" ref="DF9" ca="1">INDEX(refFinalPeriods[End],CE9)</f>
        <v>45682</v>
      </c>
      <c r="DG9">
        <f ca="1">IF(hoursMode="Daily",
MATCH(DF9,Hours!$J$2:$BDM$2,0),
MATCH(CH9,Hours!$J$4:$BDM$4,0)
)+3</f>
        <v>112</v>
      </c>
      <c r="DI9" s="19">
        <f ca="1">IF($CH9="","",IFERROR(
IF(OFFSET(Payroll!$AL$5:$BMK$5,0,($Y9-1)*$T$7+$AC$3,1,1)&lt;&gt;"Yes",0,
SUM(OFFSET(Payroll!$AL$8:$BMK$8,$CI$1,($CE9-1)*$T$7+DI$2,1,1))),0))</f>
        <v>0</v>
      </c>
      <c r="DJ9" s="19">
        <f ca="1">IF($CH9="","",IFERROR(
IF(OFFSET(Payroll!$AL$5:$BMK$5,0,($Y9-1)*$T$7+$AC$3,1,1)&lt;&gt;"Yes",0,
SUM(OFFSET(Payroll!$AL$8:$BMK$8,$CI$1,($CE9-1)*$T$7+DJ$2,1,1))),0))</f>
        <v>0</v>
      </c>
      <c r="DK9" s="19">
        <f ca="1">IF($CH9="","",IFERROR(
IF(OFFSET(Payroll!$AL$5:$BMK$5,0,($Y9-1)*$T$7+$AC$3,1,1)&lt;&gt;"Yes",0,
SUM(OFFSET(Payroll!$AL$8:$BMK$8,$CI$1,($CE9-1)*$T$7+DK$2,1,1))),0))</f>
        <v>0</v>
      </c>
      <c r="DL9" s="98"/>
      <c r="DM9" s="98"/>
      <c r="DN9" s="98"/>
      <c r="DO9" s="98"/>
      <c r="DW9" s="149"/>
      <c r="DY9" s="164"/>
      <c r="DZ9">
        <v>4</v>
      </c>
      <c r="EA9" s="34">
        <f t="shared" ca="1" si="26"/>
        <v>0</v>
      </c>
      <c r="EB9" s="34">
        <f t="shared" ca="1" si="19"/>
        <v>0</v>
      </c>
      <c r="EC9" s="34">
        <f t="shared" ca="1" si="27"/>
        <v>0</v>
      </c>
      <c r="ED9" s="34">
        <f ca="1">ROUND(AJ9,2)-EE9</f>
        <v>0</v>
      </c>
      <c r="EE9" s="34">
        <f t="shared" ca="1" si="28"/>
        <v>0</v>
      </c>
      <c r="EG9" s="19">
        <f ca="1">IF($AB9="","",IFERROR(
IF(OFFSET(Payroll!$AL$5:$BMK$5,0,($Y9-1)*$T$7+$AC$3,1,1)&lt;&gt;"Yes",0,
SUMIFS(OFFSET(Payroll!$AL$8:$BMK$8,1,($Y9-1)*$T$7+EH$2,$T$5,1),
OFFSET(Payroll!$AE$8:$AE$8,1,0,$T$5,1),1)),0))</f>
        <v>0</v>
      </c>
      <c r="EH9">
        <f ca="1">IF($AB9="","",IFERROR(
IF(OFFSET(Payroll!$AL$5:$BMK$5,0,($Y9-1)*$T$7+$AC$3,1,1)&lt;&gt;"Yes",0,
SUMIFS(OFFSET(Payroll!$AL$8:$BMK$8,1,($Y9-1)*$T$7+EH$3,$T$5,1),
OFFSET(Payroll!$AF$8:$AF$8,1,0,$T$5,1),1)),0))</f>
        <v>0</v>
      </c>
      <c r="EI9">
        <f ca="1">IF($AB9="","",IFERROR(
IF(OFFSET(Payroll!$AL$5:$BMK$5,0,($Y9-1)*$T$7+$AC$3,1,1)&lt;&gt;"Yes",0,
SUMIFS(OFFSET(Payroll!$AL$8:$BMK$8,1,($Y9-1)*$T$7+EH$3,$T$5,1),
OFFSET(Payroll!$AG$8:$AG$8,1,0,$T$5,1),1)),0))</f>
        <v>0</v>
      </c>
      <c r="EJ9">
        <f t="shared" ca="1" si="20"/>
        <v>0</v>
      </c>
      <c r="EN9" s="149" t="s">
        <v>3406</v>
      </c>
      <c r="EO9" s="149">
        <f>IF('Form 941'!U53&lt;&gt;"",'Form 941'!U53,0)</f>
        <v>0</v>
      </c>
      <c r="EP9" s="149">
        <f>IF('Form 941'!X53&lt;&gt;"",'Form 941'!X53,0)</f>
        <v>0</v>
      </c>
      <c r="EQ9" s="149">
        <f>IF('Form 941'!AA53&lt;&gt;"",'Form 941'!AA53,0)</f>
        <v>0</v>
      </c>
      <c r="ER9">
        <f>ROUND(Settings!$H$121*2,4)</f>
        <v>0.124</v>
      </c>
      <c r="ES9" s="204">
        <f t="shared" ref="ES9:ES11" si="31">EO9*$ER9</f>
        <v>0</v>
      </c>
      <c r="ET9" s="204">
        <f t="shared" si="21"/>
        <v>0</v>
      </c>
      <c r="EU9" s="204">
        <f t="shared" si="22"/>
        <v>0</v>
      </c>
      <c r="EV9">
        <f t="shared" si="29"/>
        <v>0</v>
      </c>
    </row>
    <row r="10" spans="2:152" x14ac:dyDescent="0.3">
      <c r="B10" t="s">
        <v>164</v>
      </c>
      <c r="D10" t="s">
        <v>3566</v>
      </c>
      <c r="E10">
        <f ca="1">IFERROR(IF(MAX(refFinalPeriods[End])&lt;TODAY(),
dPeriods,
MATCH(TODAY(),refFinalPeriods[Start],1)),1)</f>
        <v>19</v>
      </c>
      <c r="O10" t="s">
        <v>3567</v>
      </c>
      <c r="P10">
        <v>7</v>
      </c>
      <c r="X10" s="3">
        <f t="shared" ca="1" si="23"/>
        <v>45694</v>
      </c>
      <c r="Y10" s="18">
        <v>5</v>
      </c>
      <c r="Z10" s="18" t="str">
        <f t="shared" ca="1" si="24"/>
        <v>Q1 '25</v>
      </c>
      <c r="AA10" s="20" t="str" cm="1">
        <f t="array" aca="1" ref="AA10" ca="1">INDEX(tbMonths[Month],MONTH(X10))&amp;" '"&amp;RIGHT(YEAR(X10),2)</f>
        <v>Feb '25</v>
      </c>
      <c r="AB10" s="18" t="str">
        <f t="shared" ca="1" si="4"/>
        <v>Week-5 Feb-06</v>
      </c>
      <c r="AC10" s="19">
        <f ca="1">IF($AB10="","",IFERROR(
IF(OFFSET(Payroll!$AL$5:$BMK$5,0,($Y10-1)*$T$7+$AC$3,1,1)&lt;&gt;"Yes",0,
SUM(OFFSET(Payroll!$AL$8:$BMK$8,1,($Y10-1)*$T$7+AC$2,$T$5,1))),0))</f>
        <v>0</v>
      </c>
      <c r="AD10" s="19">
        <f ca="1">IF($AB10="","",IFERROR(
IF(OFFSET(Payroll!$AL$5:$BMK$5,0,($Y10-1)*$T$7+$AC$3,1,1)&lt;&gt;"Yes",0,
SUM(OFFSET(Payroll!$AL$8:$BMK$8,1,($Y10-1)*$T$7+AD$2,$T$5,1))),0))</f>
        <v>0</v>
      </c>
      <c r="AE10" s="19">
        <f ca="1">IF($AB10="","",IFERROR(
IF(OFFSET(Payroll!$AL$5:$BMK$5,0,($Y10-1)*$T$7+$AC$3,1,1)&lt;&gt;"Yes",0,
SUM(OFFSET(Payroll!$AL$8:$BMK$8,1,($Y10-1)*$T$7+AE$2,$T$5,1))),0))</f>
        <v>0</v>
      </c>
      <c r="AF10" s="19">
        <f ca="1">IF($AB10="","",IFERROR(
IF(OFFSET(Payroll!$AL$5:$BMK$5,0,($Y10-1)*$T$7+$AC$3,1,1)&lt;&gt;"Yes",0,
SUM(OFFSET(Payroll!$AL$8:$BMK$8,1,($Y10-1)*$T$7+AF$2,$T$5,1))),0))</f>
        <v>0</v>
      </c>
      <c r="AG10" s="19">
        <f ca="1">IF($AB10="","",IFERROR(
IF(OFFSET(Payroll!$AL$5:$BMK$5,0,($Y10-1)*$T$7+$AC$3,1,1)&lt;&gt;"Yes",0,
SUM(OFFSET(Payroll!$AL$8:$BMK$8,1,($Y10-1)*$T$7+AG$2,$T$5,1))),0))</f>
        <v>0</v>
      </c>
      <c r="AH10" s="19">
        <f ca="1">IF($AB10="","",IFERROR(
IF(OFFSET(Payroll!$AL$5:$BMK$5,0,($Y10-1)*$T$7+$AC$3,1,1)&lt;&gt;"Yes",0,
SUM(OFFSET(Payroll!$AL$8:$BMK$8,1,($Y10-1)*$T$7+AH$2,$T$5,1))),0))</f>
        <v>0</v>
      </c>
      <c r="AI10" s="19">
        <f ca="1">IF($AB10="","",IFERROR(
IF(OFFSET(Payroll!$AL$5:$BMK$5,0,($Y10-1)*$T$7+$AC$3,1,1)&lt;&gt;"Yes",0,
SUM(OFFSET(Payroll!$AL$8:$BMK$8,1,($Y10-1)*$T$7+AI$2,$T$5,1))),0))</f>
        <v>0</v>
      </c>
      <c r="AJ10" s="19">
        <f ca="1">IF($AB10="","",IFERROR(
IF(OFFSET(Payroll!$AL$5:$BMK$5,0,($Y10-1)*$T$7+$AC$3,1,1)&lt;&gt;"Yes",0,AK10+
SUM(OFFSET(Payroll!$AL$8:$BMK$8,1,($Y10-1)*$T$7+AJ$2,$T$5,1))),0))</f>
        <v>0</v>
      </c>
      <c r="AK10" s="19">
        <f ca="1">IF($AB10="","",IFERROR(
IF(OFFSET(Payroll!$AL$5:$BMK$5,0,($Y10-1)*$T$7+$AC$3,1,1)&lt;&gt;"Yes",0,
SUM(OFFSET(Payroll!$AL$8:$BMK$8,1,($Y10-1)*$T$7+AK$2,$T$5,1))),0))</f>
        <v>0</v>
      </c>
      <c r="AL10" s="19"/>
      <c r="AM10" s="19">
        <f ca="1">IF($AB10="","",IFERROR(
IF(OFFSET(Payroll!$AL$5:$BMK$5,0,($Y10-1)*$T$7+$AC$3,1,1)&lt;&gt;"Yes",0,
SUM(OFFSET(Payroll!$AL$8:$BMK$8,1,($Y10-1)*$T$7+AM$2,$T$5,1))),0))</f>
        <v>0</v>
      </c>
      <c r="AN10" s="34">
        <f ca="1">MAX(IF(SUM(AC$6:AC10)&gt;Settings!$H$137*$T$6,Settings!$H$137*$T$6-SUM(AC$6:AC9),AC10),0)</f>
        <v>0</v>
      </c>
      <c r="AO10" s="34">
        <f t="shared" ca="1" si="5"/>
        <v>0</v>
      </c>
      <c r="AP10">
        <f ca="1">MAX(IF(SUM(AC$6:AC10)&gt;Settings!$H$143*$T$6,Settings!$H$143*$T$6-SUM(AC$6:AC9),AC10),0)</f>
        <v>0</v>
      </c>
      <c r="AQ10" s="34">
        <f t="shared" ca="1" si="6"/>
        <v>0</v>
      </c>
      <c r="AR10" s="34">
        <f ca="1">MAX(IF(SUM(AC$6:AC10)&gt;Settings!$H$150*$T$6,Settings!$H$150*$T$6-SUM(AC$6:AC9),AC10),0)</f>
        <v>0</v>
      </c>
      <c r="AS10" s="34">
        <f t="shared" ca="1" si="7"/>
        <v>0</v>
      </c>
      <c r="AT10" s="18">
        <f ca="1">IF($AB10="","",IFERROR(SUMIFS(OFFSET(Payroll!$AL$8:$BMK$8,1,($Y10-1)*$T$7+AC$2,$T$5,1),OFFSET(Payroll!$AL$8:$BMK$8,1,($Y10-1)*$T$7+$AC$3,$T$5,1),"&lt;&gt;Y"),0))</f>
        <v>1000</v>
      </c>
      <c r="AU10" s="19">
        <f t="shared" ca="1" si="25"/>
        <v>0</v>
      </c>
      <c r="AV10" s="18">
        <f ca="1">IF($AB10="","",IFERROR(COUNTIFS(OFFSET(Payroll!$AL$8:$BMK$8,1,($Y10-1)*$T$7+$AC$3,$T$5,1),"Y"),0))</f>
        <v>0</v>
      </c>
      <c r="AW10" s="19">
        <f ca="1">IF($AB10="","",IFERROR(SUMIFS(OFFSET(Payroll!$AL$8:$BMK$8,1,($Y10-1)*$T$7+AW$2,$T$5,1),OFFSET(Payroll!$AL$8:$BMK$8,1,($Y10-1)*$T$7+$AC$3,$T$5,1),"Y"),0))</f>
        <v>0</v>
      </c>
      <c r="AX10" s="19">
        <f t="shared" ca="1" si="8"/>
        <v>0</v>
      </c>
      <c r="AZ10" s="19">
        <f ca="1">IF($AB10="","",IFERROR(
IF(OFFSET(Payroll!$AL$5:$BMK$5,0,($Y10-1)*$T$7+$AC$3,1,1)&lt;&gt;"Yes",0,
SUM(OFFSET(Payroll!$AL$8:$BMK$8,1,($Y10-1)*$T$7+AZ$2,$T$5,1))),0))</f>
        <v>0</v>
      </c>
      <c r="BA10" s="19">
        <f ca="1">IF($AB10="","",IFERROR(
IF(OFFSET(Payroll!$AL$5:$BMK$5,0,($Y10-1)*$T$7+$AC$3,1,1)&lt;&gt;"Yes",0,
SUM(OFFSET(Payroll!$AL$8:$BMK$8,1,($Y10-1)*$T$7+BA$2,$T$5,1))),0))</f>
        <v>0</v>
      </c>
      <c r="BB10" s="19">
        <f ca="1">IF($AB10="","",IFERROR(
IF(OFFSET(Payroll!$AL$5:$BMK$5,0,($Y10-1)*$T$7+$AC$3,1,1)&lt;&gt;"Yes",0,
SUM(OFFSET(Payroll!$AL$8:$BMK$8,1,($Y10-1)*$T$7+BB$2,$T$5,1))),0))</f>
        <v>0</v>
      </c>
      <c r="BD10" s="18">
        <v>5</v>
      </c>
      <c r="BE10" s="18" t="str">
        <f t="shared" ca="1" si="9"/>
        <v>Q1</v>
      </c>
      <c r="BF10" s="18" t="str">
        <f t="shared" ca="1" si="10"/>
        <v>Feb</v>
      </c>
      <c r="BG10" s="18" t="str">
        <f t="shared" ca="1" si="11"/>
        <v>Week-5 Feb-06</v>
      </c>
      <c r="BH10" s="19">
        <f ca="1">IF($BG10="","",IFERROR(
IF(OFFSET(Payroll!$AL$5:$BMK$5,0,($BD10-1)*$T$7+$BH$3,1,1)&lt;&gt;"Yes",0,
SUM(OFFSET(Payroll!$AL$8:$BMK$8,$BH$1,($BD10-1)*$T$7+BH$2,1,1))),0))</f>
        <v>0</v>
      </c>
      <c r="BI10" s="19">
        <f ca="1">IF($BG10="","",IFERROR(
IF(OFFSET(Payroll!$AL$5:$BMK$5,0,($BD10-1)*$T$7+$BH$3,1,1)&lt;&gt;"Yes",0,
SUM(OFFSET(Payroll!$AL$8:$BMK$8,$BH$1,($BD10-1)*$T$7+BI$2,1,1))),0))</f>
        <v>0</v>
      </c>
      <c r="BJ10" s="19">
        <f ca="1">IF($BG10="","",IFERROR(
IF(OFFSET(Payroll!$AL$5:$BMK$5,0,($BD10-1)*$T$7+$BH$3,1,1)&lt;&gt;"Yes",0,
SUM(OFFSET(Payroll!$AL$8:$BMK$8,$BH$1,($BD10-1)*$T$7+BJ$2,1,1))),0))</f>
        <v>0</v>
      </c>
      <c r="BK10" s="19">
        <f ca="1">IF($BG10="","",IFERROR(
IF(OFFSET(Payroll!$AL$5:$BMK$5,0,($BD10-1)*$T$7+$BH$3,1,1)&lt;&gt;"Yes",0,
SUM(OFFSET(Payroll!$AL$8:$BMK$8,$BH$1,($BD10-1)*$T$7+BK$2,1,1))),0))</f>
        <v>0</v>
      </c>
      <c r="BL10" s="19">
        <f ca="1">IF($BG10="","",IFERROR(
IF(OFFSET(Payroll!$AL$5:$BMK$5,0,($BD10-1)*$T$7+$BH$3,1,1)&lt;&gt;"Yes",0,
SUM(OFFSET(Payroll!$AL$8:$BMK$8,$BH$1,($BD10-1)*$T$7+BL$2,1,1))),0))</f>
        <v>0</v>
      </c>
      <c r="BM10" s="19">
        <f ca="1">IF($BG10="","",IFERROR(
IF(OFFSET(Payroll!$AL$5:$BMK$5,0,($BD10-1)*$T$7+$BH$3,1,1)&lt;&gt;"Yes",0,
SUM(OFFSET(Payroll!$AL$8:$BMK$8,$BH$1,($BD10-1)*$T$7+BM$2,1,1))),0))</f>
        <v>0</v>
      </c>
      <c r="BN10" s="19">
        <f ca="1">IF($BG10="","",IFERROR(
IF(OFFSET(Payroll!$AL$5:$BMK$5,0,($BD10-1)*$T$7+$BH$3,1,1)&lt;&gt;"Yes",0,
SUM(OFFSET(Payroll!$AL$8:$BMK$8,$BH$1,($BD10-1)*$T$7+BN$2,1,1))),0))</f>
        <v>0</v>
      </c>
      <c r="BO10" s="19">
        <f ca="1">IF($BG10="","",IFERROR(
IF(OFFSET(Payroll!$AL$5:$BMK$5,0,($BD10-1)*$T$7+$BH$3,1,1)&lt;&gt;"Yes",0,BP10+
SUM(OFFSET(Payroll!$AL$8:$BMK$8,$BH$1,($BD10-1)*$T$7+BO$2,1,1))),0))</f>
        <v>0</v>
      </c>
      <c r="BP10" s="19">
        <f ca="1">IF($BG10="","",IFERROR(
IF(OFFSET(Payroll!$AL$5:$BMK$5,0,($BD10-1)*$T$7+$BH$3,1,1)&lt;&gt;"Yes",0,
SUM(OFFSET(Payroll!$AL$8:$BMK$8,$BH$1,($BD10-1)*$T$7+BP$2,1,1))),0))</f>
        <v>0</v>
      </c>
      <c r="BQ10" s="19"/>
      <c r="BR10" s="19">
        <f ca="1">IF($BG10="","",IFERROR(
IF(OFFSET(Payroll!$AL$5:$BMK$5,0,($BD10-1)*$T$7+$BH$3,1,1)&lt;&gt;"Yes",0,
SUM(OFFSET(Payroll!$AL$8:$BMK$8,$BH$1,($BD10-1)*$T$7+BR$2,1,1))),0))</f>
        <v>0</v>
      </c>
      <c r="BS10" s="34">
        <f ca="1">MAX(IF(SUM(BH$6:BH10)&gt;Settings!$H$137,Settings!$H$137-SUM(BH$6:BH9),BH10),0)</f>
        <v>0</v>
      </c>
      <c r="BT10" s="34">
        <f t="shared" ca="1" si="12"/>
        <v>0</v>
      </c>
      <c r="BU10">
        <f ca="1">MAX(IF(SUM(BH$6:BH10)&gt;Settings!$H$143,Settings!$H$143-SUM(BH$6:BH9),BH10),0)</f>
        <v>0</v>
      </c>
      <c r="BV10" s="34">
        <f t="shared" ca="1" si="13"/>
        <v>0</v>
      </c>
      <c r="BW10" s="34">
        <f ca="1">MAX(IF(SUM(BH$6:BH10)&gt;Settings!$H$150,Settings!$H$150-SUM(BH$6:BH9),BH10),0)</f>
        <v>0</v>
      </c>
      <c r="BX10" s="34">
        <f t="shared" ca="1" si="14"/>
        <v>0</v>
      </c>
      <c r="BY10" s="34">
        <f t="shared" ca="1" si="15"/>
        <v>0</v>
      </c>
      <c r="BZ10" s="34"/>
      <c r="CA10" s="19">
        <f ca="1">IF($BG10="","",IFERROR(
IF(OFFSET(Payroll!$AL$5:$BMK$5,0,($BD10-1)*$T$7+$BH$3,1,1)&lt;&gt;"Yes",0,
SUM(OFFSET(Payroll!$AL$8:$BMK$8,$BH$1,($BD10-1)*$T$7+CA$2,1,1))),0))</f>
        <v>0</v>
      </c>
      <c r="CB10" s="19">
        <f ca="1">IF($BG10="","",IFERROR(
IF(OFFSET(Payroll!$AL$5:$BMK$5,0,($BD10-1)*$T$7+$BH$3,1,1)&lt;&gt;"Yes",0,
SUM(OFFSET(Payroll!$AL$8:$BMK$8,$BH$1,($BD10-1)*$T$7+CB$2,1,1))),0))</f>
        <v>0</v>
      </c>
      <c r="CC10" s="19">
        <f ca="1">IF($BG10="","",IFERROR(
IF(OFFSET(Payroll!$AL$5:$BMK$5,0,($BD10-1)*$T$7+$BH$3,1,1)&lt;&gt;"Yes",0,
SUM(OFFSET(Payroll!$AL$8:$BMK$8,$BH$1,($BD10-1)*$T$7+CC$2,1,1))),0))</f>
        <v>0</v>
      </c>
      <c r="CE10" s="18">
        <v>5</v>
      </c>
      <c r="CF10" s="18" t="str">
        <f t="shared" ca="1" si="16"/>
        <v>Q1</v>
      </c>
      <c r="CG10" s="18" t="str">
        <f t="shared" ca="1" si="17"/>
        <v>Feb</v>
      </c>
      <c r="CH10" s="18" t="str">
        <f t="shared" ca="1" si="18"/>
        <v>Week-5 Feb-06</v>
      </c>
      <c r="CI10" s="19">
        <f ca="1">IF($CH10="","",IFERROR(
IF(OFFSET(Payroll!$AL$5:$BMK$5,0,($Y10-1)*$T$7+$AC$3,1,1)&lt;&gt;"Yes",0,
SUM(OFFSET(Payroll!$AL$8:$BMK$8,$CI$1,($CE10-1)*$T$7+CI$2,1,1))),0))</f>
        <v>0</v>
      </c>
      <c r="CJ10" s="19">
        <f ca="1">IF($CH10="","",IFERROR(
IF(OFFSET(Payroll!$AL$5:$BMK$5,0,($Y10-1)*$T$7+$AC$3,1,1)&lt;&gt;"Yes",0,
SUM(OFFSET(Payroll!$AL$8:$BMK$8,$CI$1,($CE10-1)*$T$7+CJ$2,1,1))),0))</f>
        <v>0</v>
      </c>
      <c r="CK10" s="19">
        <f ca="1">IF($CH10="","",IFERROR(
IF(OFFSET(Payroll!$AL$5:$BMK$5,0,($Y10-1)*$T$7+$AC$3,1,1)&lt;&gt;"Yes",0,
SUM(OFFSET(Payroll!$AL$8:$BMK$8,$CI$1,($CE10-1)*$T$7+CK$2,1,1))),0))</f>
        <v>0</v>
      </c>
      <c r="CL10" s="19">
        <f ca="1">IF($CH10="","",IFERROR(
IF(OFFSET(Payroll!$AL$5:$BMK$5,0,($Y10-1)*$T$7+$AC$3,1,1)&lt;&gt;"Yes",0,
SUM(OFFSET(Payroll!$AL$8:$BMK$8,$CI$1,($CE10-1)*$T$7+CL$2,1,1))),0))</f>
        <v>0</v>
      </c>
      <c r="CM10" s="19"/>
      <c r="CN10" s="19">
        <f ca="1">IF($CH10="","",IFERROR(
IF(OFFSET(Payroll!$AL$5:$BMK$5,0,($Y10-1)*$T$7+$AC$3,1,1)&lt;&gt;"Yes",0,
SUM(OFFSET(Payroll!$AL$8:$BMK$8,$CI$1,($CE10-1)*$T$7+CN$2,1,1))),0))</f>
        <v>0</v>
      </c>
      <c r="CO10" s="19">
        <f ca="1">IF($CH10="","",IFERROR(
IF(OFFSET(Payroll!$AL$5:$BMK$5,0,($Y10-1)*$T$7+$AC$3,1,1)&lt;&gt;"Yes",0,
SUM(OFFSET(Payroll!$AL$8:$BMK$8,$CI$1,($CE10-1)*$T$7+CO$2,1,1))),0))</f>
        <v>0</v>
      </c>
      <c r="CP10" s="19">
        <f ca="1">IF($CH10="","",IFERROR(
IF(OFFSET(Payroll!$AL$5:$BMK$5,0,($Y10-1)*$T$7+$AC$3,1,1)&lt;&gt;"Yes",0,
SUM(OFFSET(Payroll!$AL$8:$BMK$8,$CI$1,($CE10-1)*$T$7+CP$2,1,1))),0))</f>
        <v>0</v>
      </c>
      <c r="CQ10" s="19">
        <f ca="1">IF($CH10="","",IFERROR(
IF(OFFSET(Payroll!$AL$5:$BMK$5,0,($Y10-1)*$T$7+$AC$3,1,1)&lt;&gt;"Yes",0,
SUM(OFFSET(Payroll!$AL$8:$BMK$8,$CI$1,($CE10-1)*$T$7+CQ$2,1,1))),0))</f>
        <v>0</v>
      </c>
      <c r="CR10" s="19">
        <f ca="1">IF($CH10="","",IFERROR(
IF(OFFSET(Payroll!$AL$5:$BMK$5,0,($Y10-1)*$T$7+$AC$3,1,1)&lt;&gt;"Yes",0,
SUM(OFFSET(Payroll!$AL$8:$BMK$8,$CI$1,($CE10-1)*$T$7+CR$2,1,1))),0))</f>
        <v>0</v>
      </c>
      <c r="CS10" s="19">
        <f ca="1">IF($CH10="","",IFERROR(
IF(OFFSET(Payroll!$AL$5:$BMK$5,0,($Y10-1)*$T$7+$AC$3,1,1)&lt;&gt;"Yes",0,
SUM(OFFSET(Payroll!$AL$8:$BMK$8,$CI$1,($CE10-1)*$T$7+CS$2,1,1))),0))</f>
        <v>0</v>
      </c>
      <c r="CT10" s="19">
        <f ca="1">IF($CH10="","",IFERROR(
IF(OFFSET(Payroll!$AL$5:$BMK$5,0,($Y10-1)*$T$7+$AC$3,1,1)&lt;&gt;"Yes",0,
SUM(OFFSET(Payroll!$AL$8:$BMK$8,$CI$1,($CE10-1)*$T$7+CT$2,1,1))),0))</f>
        <v>0</v>
      </c>
      <c r="CU10" s="19">
        <f ca="1">IF($CH10="","",IFERROR(
IF(OFFSET(Payroll!$AL$5:$BMK$5,0,($Y10-1)*$T$7+$AC$3,1,1)&lt;&gt;"Yes",0,
SUM(OFFSET(Payroll!$AL$8:$BMK$8,$CI$1,($CE10-1)*$T$7+CU$2,1,1))),0))</f>
        <v>0</v>
      </c>
      <c r="CV10" s="19">
        <f ca="1">IF($CH10="","",IFERROR(
IF(OFFSET(Payroll!$AL$5:$BMK$5,0,($Y10-1)*$T$7+$AC$3,1,1)&lt;&gt;"Yes",0,CW10+
SUM(OFFSET(Payroll!$AL$8:$BMK$8,$CI$1,($CE10-1)*$T$7+CV$2,1,1))),0))</f>
        <v>0</v>
      </c>
      <c r="CW10" s="19">
        <f ca="1">IF($CH10="","",IFERROR(
IF(OFFSET(Payroll!$AL$5:$BMK$5,0,($Y10-1)*$T$7+$AC$3,1,1)&lt;&gt;"Yes",0,
SUM(OFFSET(Payroll!$AL$8:$BMK$8,$CI$1,($CE10-1)*$T$7+CW$2,1,1))),0))</f>
        <v>0</v>
      </c>
      <c r="CY10" s="19">
        <f ca="1">IF($CH10="","",IFERROR(
IF(OFFSET(Payroll!$AL$5:$BMK$5,0,($Y10-1)*$T$7+$AC$3,1,1)&lt;&gt;"Yes",0,
SUM(OFFSET(Payroll!$AL$8:$BMK$8,$CI$1,($CE10-1)*$T$7+CY$2,1,1))),0))</f>
        <v>0</v>
      </c>
      <c r="CZ10" s="34">
        <f ca="1">OFFSET(Hours!$I$7,$BH$1,$DG10)</f>
        <v>0</v>
      </c>
      <c r="DA10" s="19">
        <f ca="1">IF($CH10="","",IFERROR(
IF(OFFSET(Payroll!$AL$5:$BMK$5,0,($Y10-1)*$T$7+$AC$3,1,1)&lt;&gt;"Yes",0,
SUM(OFFSET(Payroll!$AL$8:$BMK$8,$CI$1,($CE10-1)*$T$7+DA$2,1,1))),0))</f>
        <v>0</v>
      </c>
      <c r="DB10" s="19">
        <f ca="1">IF($CH10="","",IFERROR(
IF(OFFSET(Payroll!$AL$5:$BMK$5,0,($Y10-1)*$T$7+$AC$3,1,1)&lt;&gt;"Yes",0,
SUM(OFFSET(Payroll!$AL$8:$BMK$8,$CI$1,($CE10-1)*$T$7+DB$2,1,1))),0))</f>
        <v>0</v>
      </c>
      <c r="DC10" s="19">
        <f ca="1">IF($CH10="","",IFERROR(
IF(OFFSET(Payroll!$AL$5:$BMK$5,0,($Y10-1)*$T$7+$AC$3,1,1)&lt;&gt;"Yes",0,
SUM(OFFSET(Payroll!$AL$8:$BMK$8,$CI$1,($CE10-1)*$T$7+DC$2,1,1))),0))</f>
        <v>0</v>
      </c>
      <c r="DD10" s="34"/>
      <c r="DE10" s="34"/>
      <c r="DF10" s="3" cm="1">
        <f t="array" aca="1" ref="DF10" ca="1">INDEX(refFinalPeriods[End],CE10)</f>
        <v>45689</v>
      </c>
      <c r="DG10">
        <f ca="1">IF(hoursMode="Daily",
MATCH(DF10,Hours!$J$2:$BDM$2,0),
MATCH(CH10,Hours!$J$4:$BDM$4,0)
)+3</f>
        <v>140</v>
      </c>
      <c r="DI10" s="19">
        <f ca="1">IF($CH10="","",IFERROR(
IF(OFFSET(Payroll!$AL$5:$BMK$5,0,($Y10-1)*$T$7+$AC$3,1,1)&lt;&gt;"Yes",0,
SUM(OFFSET(Payroll!$AL$8:$BMK$8,$CI$1,($CE10-1)*$T$7+DI$2,1,1))),0))</f>
        <v>0</v>
      </c>
      <c r="DJ10" s="19">
        <f ca="1">IF($CH10="","",IFERROR(
IF(OFFSET(Payroll!$AL$5:$BMK$5,0,($Y10-1)*$T$7+$AC$3,1,1)&lt;&gt;"Yes",0,
SUM(OFFSET(Payroll!$AL$8:$BMK$8,$CI$1,($CE10-1)*$T$7+DJ$2,1,1))),0))</f>
        <v>0</v>
      </c>
      <c r="DK10" s="19">
        <f ca="1">IF($CH10="","",IFERROR(
IF(OFFSET(Payroll!$AL$5:$BMK$5,0,($Y10-1)*$T$7+$AC$3,1,1)&lt;&gt;"Yes",0,
SUM(OFFSET(Payroll!$AL$8:$BMK$8,$CI$1,($CE10-1)*$T$7+DK$2,1,1))),0))</f>
        <v>0</v>
      </c>
      <c r="DU10" s="150"/>
      <c r="DW10" s="150"/>
      <c r="DY10" s="164"/>
      <c r="DZ10">
        <v>5</v>
      </c>
      <c r="EA10" s="34">
        <f t="shared" ca="1" si="26"/>
        <v>0</v>
      </c>
      <c r="EB10" s="34">
        <f t="shared" ca="1" si="19"/>
        <v>0</v>
      </c>
      <c r="EC10" s="34">
        <f t="shared" ca="1" si="27"/>
        <v>0</v>
      </c>
      <c r="ED10" s="34">
        <f t="shared" ca="1" si="30"/>
        <v>0</v>
      </c>
      <c r="EE10" s="34">
        <f t="shared" ca="1" si="28"/>
        <v>0</v>
      </c>
      <c r="EG10" s="19">
        <f ca="1">IF($AB10="","",IFERROR(
IF(OFFSET(Payroll!$AL$5:$BMK$5,0,($Y10-1)*$T$7+$AC$3,1,1)&lt;&gt;"Yes",0,
SUMIFS(OFFSET(Payroll!$AL$8:$BMK$8,1,($Y10-1)*$T$7+EH$2,$T$5,1),
OFFSET(Payroll!$AE$8:$AE$8,1,0,$T$5,1),1)),0))</f>
        <v>0</v>
      </c>
      <c r="EH10">
        <f ca="1">IF($AB10="","",IFERROR(
IF(OFFSET(Payroll!$AL$5:$BMK$5,0,($Y10-1)*$T$7+$AC$3,1,1)&lt;&gt;"Yes",0,
SUMIFS(OFFSET(Payroll!$AL$8:$BMK$8,1,($Y10-1)*$T$7+EH$3,$T$5,1),
OFFSET(Payroll!$AF$8:$AF$8,1,0,$T$5,1),1)),0))</f>
        <v>0</v>
      </c>
      <c r="EI10">
        <f ca="1">IF($AB10="","",IFERROR(
IF(OFFSET(Payroll!$AL$5:$BMK$5,0,($Y10-1)*$T$7+$AC$3,1,1)&lt;&gt;"Yes",0,
SUMIFS(OFFSET(Payroll!$AL$8:$BMK$8,1,($Y10-1)*$T$7+EH$3,$T$5,1),
OFFSET(Payroll!$AG$8:$AG$8,1,0,$T$5,1),1)),0))</f>
        <v>0</v>
      </c>
      <c r="EJ10">
        <f t="shared" ca="1" si="20"/>
        <v>0</v>
      </c>
      <c r="EN10" s="149" t="s">
        <v>3408</v>
      </c>
      <c r="EO10" s="149">
        <f ca="1">IF('Form 941'!U55&lt;&gt;"",'Form 941'!U55,SUMIFS($EI$6:$EI$57,$DZ$6:$DZ$57,"&gt;="&amp;EO$18,$DZ$6:$DZ$57,"&lt;="&amp;EO$19))</f>
        <v>0</v>
      </c>
      <c r="EP10" s="149">
        <f ca="1">IF('Form 941'!X55&lt;&gt;"",'Form 941'!X55,SUMIFS($EI$6:$EI$57,$DZ$6:$DZ$57,"&gt;="&amp;EP$18,$DZ$6:$DZ$57,"&lt;="&amp;EP$19))</f>
        <v>0</v>
      </c>
      <c r="EQ10" s="149">
        <f ca="1">IF('Form 941'!AA55&lt;&gt;"",'Form 941'!AA55,SUMIFS($EI$6:$EI$57,$DZ$6:$DZ$57,"&gt;="&amp;EQ$18,$DZ$6:$DZ$57,"&lt;="&amp;EQ$19))</f>
        <v>0</v>
      </c>
      <c r="ER10">
        <f>ROUND(mediTax*2,4)</f>
        <v>2.9000000000000001E-2</v>
      </c>
      <c r="ES10" s="204">
        <f t="shared" ca="1" si="31"/>
        <v>0</v>
      </c>
      <c r="ET10" s="204">
        <f t="shared" ca="1" si="21"/>
        <v>0</v>
      </c>
      <c r="EU10" s="204">
        <f t="shared" ca="1" si="22"/>
        <v>0</v>
      </c>
      <c r="EV10">
        <f ca="1">ROUND(SUM(EO10:EQ10)*ER10,2)</f>
        <v>0</v>
      </c>
    </row>
    <row r="11" spans="2:152" x14ac:dyDescent="0.3">
      <c r="B11" t="s">
        <v>160</v>
      </c>
      <c r="O11" t="s">
        <v>3568</v>
      </c>
      <c r="P11">
        <v>8</v>
      </c>
      <c r="X11" s="3">
        <f t="shared" ca="1" si="23"/>
        <v>45701</v>
      </c>
      <c r="Y11" s="18">
        <v>6</v>
      </c>
      <c r="Z11" s="18" t="str">
        <f t="shared" ca="1" si="24"/>
        <v>Q1 '25</v>
      </c>
      <c r="AA11" s="20" t="str" cm="1">
        <f t="array" aca="1" ref="AA11" ca="1">INDEX(tbMonths[Month],MONTH(X11))&amp;" '"&amp;RIGHT(YEAR(X11),2)</f>
        <v>Feb '25</v>
      </c>
      <c r="AB11" s="18" t="str">
        <f t="shared" ca="1" si="4"/>
        <v>Week-6 Feb-13</v>
      </c>
      <c r="AC11" s="19">
        <f ca="1">IF($AB11="","",IFERROR(
IF(OFFSET(Payroll!$AL$5:$BMK$5,0,($Y11-1)*$T$7+$AC$3,1,1)&lt;&gt;"Yes",0,
SUM(OFFSET(Payroll!$AL$8:$BMK$8,1,($Y11-1)*$T$7+AC$2,$T$5,1))),0))</f>
        <v>0</v>
      </c>
      <c r="AD11" s="19">
        <f ca="1">IF($AB11="","",IFERROR(
IF(OFFSET(Payroll!$AL$5:$BMK$5,0,($Y11-1)*$T$7+$AC$3,1,1)&lt;&gt;"Yes",0,
SUM(OFFSET(Payroll!$AL$8:$BMK$8,1,($Y11-1)*$T$7+AD$2,$T$5,1))),0))</f>
        <v>0</v>
      </c>
      <c r="AE11" s="19">
        <f ca="1">IF($AB11="","",IFERROR(
IF(OFFSET(Payroll!$AL$5:$BMK$5,0,($Y11-1)*$T$7+$AC$3,1,1)&lt;&gt;"Yes",0,
SUM(OFFSET(Payroll!$AL$8:$BMK$8,1,($Y11-1)*$T$7+AE$2,$T$5,1))),0))</f>
        <v>0</v>
      </c>
      <c r="AF11" s="19">
        <f ca="1">IF($AB11="","",IFERROR(
IF(OFFSET(Payroll!$AL$5:$BMK$5,0,($Y11-1)*$T$7+$AC$3,1,1)&lt;&gt;"Yes",0,
SUM(OFFSET(Payroll!$AL$8:$BMK$8,1,($Y11-1)*$T$7+AF$2,$T$5,1))),0))</f>
        <v>0</v>
      </c>
      <c r="AG11" s="19">
        <f ca="1">IF($AB11="","",IFERROR(
IF(OFFSET(Payroll!$AL$5:$BMK$5,0,($Y11-1)*$T$7+$AC$3,1,1)&lt;&gt;"Yes",0,
SUM(OFFSET(Payroll!$AL$8:$BMK$8,1,($Y11-1)*$T$7+AG$2,$T$5,1))),0))</f>
        <v>0</v>
      </c>
      <c r="AH11" s="19">
        <f ca="1">IF($AB11="","",IFERROR(
IF(OFFSET(Payroll!$AL$5:$BMK$5,0,($Y11-1)*$T$7+$AC$3,1,1)&lt;&gt;"Yes",0,
SUM(OFFSET(Payroll!$AL$8:$BMK$8,1,($Y11-1)*$T$7+AH$2,$T$5,1))),0))</f>
        <v>0</v>
      </c>
      <c r="AI11" s="19">
        <f ca="1">IF($AB11="","",IFERROR(
IF(OFFSET(Payroll!$AL$5:$BMK$5,0,($Y11-1)*$T$7+$AC$3,1,1)&lt;&gt;"Yes",0,
SUM(OFFSET(Payroll!$AL$8:$BMK$8,1,($Y11-1)*$T$7+AI$2,$T$5,1))),0))</f>
        <v>0</v>
      </c>
      <c r="AJ11" s="19">
        <f ca="1">IF($AB11="","",IFERROR(
IF(OFFSET(Payroll!$AL$5:$BMK$5,0,($Y11-1)*$T$7+$AC$3,1,1)&lt;&gt;"Yes",0,AK11+
SUM(OFFSET(Payroll!$AL$8:$BMK$8,1,($Y11-1)*$T$7+AJ$2,$T$5,1))),0))</f>
        <v>0</v>
      </c>
      <c r="AK11" s="19">
        <f ca="1">IF($AB11="","",IFERROR(
IF(OFFSET(Payroll!$AL$5:$BMK$5,0,($Y11-1)*$T$7+$AC$3,1,1)&lt;&gt;"Yes",0,
SUM(OFFSET(Payroll!$AL$8:$BMK$8,1,($Y11-1)*$T$7+AK$2,$T$5,1))),0))</f>
        <v>0</v>
      </c>
      <c r="AL11" s="19"/>
      <c r="AM11" s="19">
        <f ca="1">IF($AB11="","",IFERROR(
IF(OFFSET(Payroll!$AL$5:$BMK$5,0,($Y11-1)*$T$7+$AC$3,1,1)&lt;&gt;"Yes",0,
SUM(OFFSET(Payroll!$AL$8:$BMK$8,1,($Y11-1)*$T$7+AM$2,$T$5,1))),0))</f>
        <v>0</v>
      </c>
      <c r="AN11" s="34">
        <f ca="1">MAX(IF(SUM(AC$6:AC11)&gt;Settings!$H$137*$T$6,Settings!$H$137*$T$6-SUM(AC$6:AC10),AC11),0)</f>
        <v>0</v>
      </c>
      <c r="AO11" s="34">
        <f t="shared" ca="1" si="5"/>
        <v>0</v>
      </c>
      <c r="AP11">
        <f ca="1">MAX(IF(SUM(AC$6:AC11)&gt;Settings!$H$143*$T$6,Settings!$H$143*$T$6-SUM(AC$6:AC10),AC11),0)</f>
        <v>0</v>
      </c>
      <c r="AQ11" s="34">
        <f t="shared" ca="1" si="6"/>
        <v>0</v>
      </c>
      <c r="AR11" s="34">
        <f ca="1">MAX(IF(SUM(AC$6:AC11)&gt;Settings!$H$150*$T$6,Settings!$H$150*$T$6-SUM(AC$6:AC10),AC11),0)</f>
        <v>0</v>
      </c>
      <c r="AS11" s="34">
        <f t="shared" ca="1" si="7"/>
        <v>0</v>
      </c>
      <c r="AT11" s="18">
        <f ca="1">IF($AB11="","",IFERROR(SUMIFS(OFFSET(Payroll!$AL$8:$BMK$8,1,($Y11-1)*$T$7+AC$2,$T$5,1),OFFSET(Payroll!$AL$8:$BMK$8,1,($Y11-1)*$T$7+$AC$3,$T$5,1),"&lt;&gt;Y"),0))</f>
        <v>1000</v>
      </c>
      <c r="AU11" s="19">
        <f t="shared" ca="1" si="25"/>
        <v>0</v>
      </c>
      <c r="AV11" s="18">
        <f ca="1">IF($AB11="","",IFERROR(COUNTIFS(OFFSET(Payroll!$AL$8:$BMK$8,1,($Y11-1)*$T$7+$AC$3,$T$5,1),"Y"),0))</f>
        <v>0</v>
      </c>
      <c r="AW11" s="19">
        <f ca="1">IF($AB11="","",IFERROR(SUMIFS(OFFSET(Payroll!$AL$8:$BMK$8,1,($Y11-1)*$T$7+AW$2,$T$5,1),OFFSET(Payroll!$AL$8:$BMK$8,1,($Y11-1)*$T$7+$AC$3,$T$5,1),"Y"),0))</f>
        <v>0</v>
      </c>
      <c r="AX11" s="19">
        <f t="shared" ca="1" si="8"/>
        <v>0</v>
      </c>
      <c r="AZ11" s="19">
        <f ca="1">IF($AB11="","",IFERROR(
IF(OFFSET(Payroll!$AL$5:$BMK$5,0,($Y11-1)*$T$7+$AC$3,1,1)&lt;&gt;"Yes",0,
SUM(OFFSET(Payroll!$AL$8:$BMK$8,1,($Y11-1)*$T$7+AZ$2,$T$5,1))),0))</f>
        <v>0</v>
      </c>
      <c r="BA11" s="19">
        <f ca="1">IF($AB11="","",IFERROR(
IF(OFFSET(Payroll!$AL$5:$BMK$5,0,($Y11-1)*$T$7+$AC$3,1,1)&lt;&gt;"Yes",0,
SUM(OFFSET(Payroll!$AL$8:$BMK$8,1,($Y11-1)*$T$7+BA$2,$T$5,1))),0))</f>
        <v>0</v>
      </c>
      <c r="BB11" s="19">
        <f ca="1">IF($AB11="","",IFERROR(
IF(OFFSET(Payroll!$AL$5:$BMK$5,0,($Y11-1)*$T$7+$AC$3,1,1)&lt;&gt;"Yes",0,
SUM(OFFSET(Payroll!$AL$8:$BMK$8,1,($Y11-1)*$T$7+BB$2,$T$5,1))),0))</f>
        <v>0</v>
      </c>
      <c r="BD11" s="18">
        <v>6</v>
      </c>
      <c r="BE11" s="18" t="str">
        <f t="shared" ca="1" si="9"/>
        <v>Q1</v>
      </c>
      <c r="BF11" s="18" t="str">
        <f t="shared" ca="1" si="10"/>
        <v>Feb</v>
      </c>
      <c r="BG11" s="18" t="str">
        <f t="shared" ca="1" si="11"/>
        <v>Week-6 Feb-13</v>
      </c>
      <c r="BH11" s="19">
        <f ca="1">IF($BG11="","",IFERROR(
IF(OFFSET(Payroll!$AL$5:$BMK$5,0,($BD11-1)*$T$7+$BH$3,1,1)&lt;&gt;"Yes",0,
SUM(OFFSET(Payroll!$AL$8:$BMK$8,$BH$1,($BD11-1)*$T$7+BH$2,1,1))),0))</f>
        <v>0</v>
      </c>
      <c r="BI11" s="19">
        <f ca="1">IF($BG11="","",IFERROR(
IF(OFFSET(Payroll!$AL$5:$BMK$5,0,($BD11-1)*$T$7+$BH$3,1,1)&lt;&gt;"Yes",0,
SUM(OFFSET(Payroll!$AL$8:$BMK$8,$BH$1,($BD11-1)*$T$7+BI$2,1,1))),0))</f>
        <v>0</v>
      </c>
      <c r="BJ11" s="19">
        <f ca="1">IF($BG11="","",IFERROR(
IF(OFFSET(Payroll!$AL$5:$BMK$5,0,($BD11-1)*$T$7+$BH$3,1,1)&lt;&gt;"Yes",0,
SUM(OFFSET(Payroll!$AL$8:$BMK$8,$BH$1,($BD11-1)*$T$7+BJ$2,1,1))),0))</f>
        <v>0</v>
      </c>
      <c r="BK11" s="19">
        <f ca="1">IF($BG11="","",IFERROR(
IF(OFFSET(Payroll!$AL$5:$BMK$5,0,($BD11-1)*$T$7+$BH$3,1,1)&lt;&gt;"Yes",0,
SUM(OFFSET(Payroll!$AL$8:$BMK$8,$BH$1,($BD11-1)*$T$7+BK$2,1,1))),0))</f>
        <v>0</v>
      </c>
      <c r="BL11" s="19">
        <f ca="1">IF($BG11="","",IFERROR(
IF(OFFSET(Payroll!$AL$5:$BMK$5,0,($BD11-1)*$T$7+$BH$3,1,1)&lt;&gt;"Yes",0,
SUM(OFFSET(Payroll!$AL$8:$BMK$8,$BH$1,($BD11-1)*$T$7+BL$2,1,1))),0))</f>
        <v>0</v>
      </c>
      <c r="BM11" s="19">
        <f ca="1">IF($BG11="","",IFERROR(
IF(OFFSET(Payroll!$AL$5:$BMK$5,0,($BD11-1)*$T$7+$BH$3,1,1)&lt;&gt;"Yes",0,
SUM(OFFSET(Payroll!$AL$8:$BMK$8,$BH$1,($BD11-1)*$T$7+BM$2,1,1))),0))</f>
        <v>0</v>
      </c>
      <c r="BN11" s="19">
        <f ca="1">IF($BG11="","",IFERROR(
IF(OFFSET(Payroll!$AL$5:$BMK$5,0,($BD11-1)*$T$7+$BH$3,1,1)&lt;&gt;"Yes",0,
SUM(OFFSET(Payroll!$AL$8:$BMK$8,$BH$1,($BD11-1)*$T$7+BN$2,1,1))),0))</f>
        <v>0</v>
      </c>
      <c r="BO11" s="19">
        <f ca="1">IF($BG11="","",IFERROR(
IF(OFFSET(Payroll!$AL$5:$BMK$5,0,($BD11-1)*$T$7+$BH$3,1,1)&lt;&gt;"Yes",0,BP11+
SUM(OFFSET(Payroll!$AL$8:$BMK$8,$BH$1,($BD11-1)*$T$7+BO$2,1,1))),0))</f>
        <v>0</v>
      </c>
      <c r="BP11" s="19">
        <f ca="1">IF($BG11="","",IFERROR(
IF(OFFSET(Payroll!$AL$5:$BMK$5,0,($BD11-1)*$T$7+$BH$3,1,1)&lt;&gt;"Yes",0,
SUM(OFFSET(Payroll!$AL$8:$BMK$8,$BH$1,($BD11-1)*$T$7+BP$2,1,1))),0))</f>
        <v>0</v>
      </c>
      <c r="BQ11" s="19"/>
      <c r="BR11" s="19">
        <f ca="1">IF($BG11="","",IFERROR(
IF(OFFSET(Payroll!$AL$5:$BMK$5,0,($BD11-1)*$T$7+$BH$3,1,1)&lt;&gt;"Yes",0,
SUM(OFFSET(Payroll!$AL$8:$BMK$8,$BH$1,($BD11-1)*$T$7+BR$2,1,1))),0))</f>
        <v>0</v>
      </c>
      <c r="BS11" s="34">
        <f ca="1">MAX(IF(SUM(BH$6:BH11)&gt;Settings!$H$137,Settings!$H$137-SUM(BH$6:BH10),BH11),0)</f>
        <v>0</v>
      </c>
      <c r="BT11" s="34">
        <f t="shared" ca="1" si="12"/>
        <v>0</v>
      </c>
      <c r="BU11">
        <f ca="1">MAX(IF(SUM(BH$6:BH11)&gt;Settings!$H$143,Settings!$H$143-SUM(BH$6:BH10),BH11),0)</f>
        <v>0</v>
      </c>
      <c r="BV11" s="34">
        <f t="shared" ca="1" si="13"/>
        <v>0</v>
      </c>
      <c r="BW11" s="34">
        <f ca="1">MAX(IF(SUM(BH$6:BH11)&gt;Settings!$H$150,Settings!$H$150-SUM(BH$6:BH10),BH11),0)</f>
        <v>0</v>
      </c>
      <c r="BX11" s="34">
        <f t="shared" ca="1" si="14"/>
        <v>0</v>
      </c>
      <c r="BY11" s="34">
        <f t="shared" ca="1" si="15"/>
        <v>0</v>
      </c>
      <c r="BZ11" s="34"/>
      <c r="CA11" s="19">
        <f ca="1">IF($BG11="","",IFERROR(
IF(OFFSET(Payroll!$AL$5:$BMK$5,0,($BD11-1)*$T$7+$BH$3,1,1)&lt;&gt;"Yes",0,
SUM(OFFSET(Payroll!$AL$8:$BMK$8,$BH$1,($BD11-1)*$T$7+CA$2,1,1))),0))</f>
        <v>0</v>
      </c>
      <c r="CB11" s="19">
        <f ca="1">IF($BG11="","",IFERROR(
IF(OFFSET(Payroll!$AL$5:$BMK$5,0,($BD11-1)*$T$7+$BH$3,1,1)&lt;&gt;"Yes",0,
SUM(OFFSET(Payroll!$AL$8:$BMK$8,$BH$1,($BD11-1)*$T$7+CB$2,1,1))),0))</f>
        <v>0</v>
      </c>
      <c r="CC11" s="19">
        <f ca="1">IF($BG11="","",IFERROR(
IF(OFFSET(Payroll!$AL$5:$BMK$5,0,($BD11-1)*$T$7+$BH$3,1,1)&lt;&gt;"Yes",0,
SUM(OFFSET(Payroll!$AL$8:$BMK$8,$BH$1,($BD11-1)*$T$7+CC$2,1,1))),0))</f>
        <v>0</v>
      </c>
      <c r="CE11" s="18">
        <v>6</v>
      </c>
      <c r="CF11" s="18" t="str">
        <f t="shared" ca="1" si="16"/>
        <v>Q1</v>
      </c>
      <c r="CG11" s="18" t="str">
        <f t="shared" ca="1" si="17"/>
        <v>Feb</v>
      </c>
      <c r="CH11" s="18" t="str">
        <f t="shared" ca="1" si="18"/>
        <v>Week-6 Feb-13</v>
      </c>
      <c r="CI11" s="19">
        <f ca="1">IF($CH11="","",IFERROR(
IF(OFFSET(Payroll!$AL$5:$BMK$5,0,($Y11-1)*$T$7+$AC$3,1,1)&lt;&gt;"Yes",0,
SUM(OFFSET(Payroll!$AL$8:$BMK$8,$CI$1,($CE11-1)*$T$7+CI$2,1,1))),0))</f>
        <v>0</v>
      </c>
      <c r="CJ11" s="19">
        <f ca="1">IF($CH11="","",IFERROR(
IF(OFFSET(Payroll!$AL$5:$BMK$5,0,($Y11-1)*$T$7+$AC$3,1,1)&lt;&gt;"Yes",0,
SUM(OFFSET(Payroll!$AL$8:$BMK$8,$CI$1,($CE11-1)*$T$7+CJ$2,1,1))),0))</f>
        <v>0</v>
      </c>
      <c r="CK11" s="19">
        <f ca="1">IF($CH11="","",IFERROR(
IF(OFFSET(Payroll!$AL$5:$BMK$5,0,($Y11-1)*$T$7+$AC$3,1,1)&lt;&gt;"Yes",0,
SUM(OFFSET(Payroll!$AL$8:$BMK$8,$CI$1,($CE11-1)*$T$7+CK$2,1,1))),0))</f>
        <v>0</v>
      </c>
      <c r="CL11" s="19">
        <f ca="1">IF($CH11="","",IFERROR(
IF(OFFSET(Payroll!$AL$5:$BMK$5,0,($Y11-1)*$T$7+$AC$3,1,1)&lt;&gt;"Yes",0,
SUM(OFFSET(Payroll!$AL$8:$BMK$8,$CI$1,($CE11-1)*$T$7+CL$2,1,1))),0))</f>
        <v>0</v>
      </c>
      <c r="CM11" s="19"/>
      <c r="CN11" s="19">
        <f ca="1">IF($CH11="","",IFERROR(
IF(OFFSET(Payroll!$AL$5:$BMK$5,0,($Y11-1)*$T$7+$AC$3,1,1)&lt;&gt;"Yes",0,
SUM(OFFSET(Payroll!$AL$8:$BMK$8,$CI$1,($CE11-1)*$T$7+CN$2,1,1))),0))</f>
        <v>0</v>
      </c>
      <c r="CO11" s="19">
        <f ca="1">IF($CH11="","",IFERROR(
IF(OFFSET(Payroll!$AL$5:$BMK$5,0,($Y11-1)*$T$7+$AC$3,1,1)&lt;&gt;"Yes",0,
SUM(OFFSET(Payroll!$AL$8:$BMK$8,$CI$1,($CE11-1)*$T$7+CO$2,1,1))),0))</f>
        <v>0</v>
      </c>
      <c r="CP11" s="19">
        <f ca="1">IF($CH11="","",IFERROR(
IF(OFFSET(Payroll!$AL$5:$BMK$5,0,($Y11-1)*$T$7+$AC$3,1,1)&lt;&gt;"Yes",0,
SUM(OFFSET(Payroll!$AL$8:$BMK$8,$CI$1,($CE11-1)*$T$7+CP$2,1,1))),0))</f>
        <v>0</v>
      </c>
      <c r="CQ11" s="19">
        <f ca="1">IF($CH11="","",IFERROR(
IF(OFFSET(Payroll!$AL$5:$BMK$5,0,($Y11-1)*$T$7+$AC$3,1,1)&lt;&gt;"Yes",0,
SUM(OFFSET(Payroll!$AL$8:$BMK$8,$CI$1,($CE11-1)*$T$7+CQ$2,1,1))),0))</f>
        <v>0</v>
      </c>
      <c r="CR11" s="19">
        <f ca="1">IF($CH11="","",IFERROR(
IF(OFFSET(Payroll!$AL$5:$BMK$5,0,($Y11-1)*$T$7+$AC$3,1,1)&lt;&gt;"Yes",0,
SUM(OFFSET(Payroll!$AL$8:$BMK$8,$CI$1,($CE11-1)*$T$7+CR$2,1,1))),0))</f>
        <v>0</v>
      </c>
      <c r="CS11" s="19">
        <f ca="1">IF($CH11="","",IFERROR(
IF(OFFSET(Payroll!$AL$5:$BMK$5,0,($Y11-1)*$T$7+$AC$3,1,1)&lt;&gt;"Yes",0,
SUM(OFFSET(Payroll!$AL$8:$BMK$8,$CI$1,($CE11-1)*$T$7+CS$2,1,1))),0))</f>
        <v>0</v>
      </c>
      <c r="CT11" s="19">
        <f ca="1">IF($CH11="","",IFERROR(
IF(OFFSET(Payroll!$AL$5:$BMK$5,0,($Y11-1)*$T$7+$AC$3,1,1)&lt;&gt;"Yes",0,
SUM(OFFSET(Payroll!$AL$8:$BMK$8,$CI$1,($CE11-1)*$T$7+CT$2,1,1))),0))</f>
        <v>0</v>
      </c>
      <c r="CU11" s="19">
        <f ca="1">IF($CH11="","",IFERROR(
IF(OFFSET(Payroll!$AL$5:$BMK$5,0,($Y11-1)*$T$7+$AC$3,1,1)&lt;&gt;"Yes",0,
SUM(OFFSET(Payroll!$AL$8:$BMK$8,$CI$1,($CE11-1)*$T$7+CU$2,1,1))),0))</f>
        <v>0</v>
      </c>
      <c r="CV11" s="19">
        <f ca="1">IF($CH11="","",IFERROR(
IF(OFFSET(Payroll!$AL$5:$BMK$5,0,($Y11-1)*$T$7+$AC$3,1,1)&lt;&gt;"Yes",0,CW11+
SUM(OFFSET(Payroll!$AL$8:$BMK$8,$CI$1,($CE11-1)*$T$7+CV$2,1,1))),0))</f>
        <v>0</v>
      </c>
      <c r="CW11" s="19">
        <f ca="1">IF($CH11="","",IFERROR(
IF(OFFSET(Payroll!$AL$5:$BMK$5,0,($Y11-1)*$T$7+$AC$3,1,1)&lt;&gt;"Yes",0,
SUM(OFFSET(Payroll!$AL$8:$BMK$8,$CI$1,($CE11-1)*$T$7+CW$2,1,1))),0))</f>
        <v>0</v>
      </c>
      <c r="CY11" s="19">
        <f ca="1">IF($CH11="","",IFERROR(
IF(OFFSET(Payroll!$AL$5:$BMK$5,0,($Y11-1)*$T$7+$AC$3,1,1)&lt;&gt;"Yes",0,
SUM(OFFSET(Payroll!$AL$8:$BMK$8,$CI$1,($CE11-1)*$T$7+CY$2,1,1))),0))</f>
        <v>0</v>
      </c>
      <c r="CZ11" s="34">
        <f ca="1">OFFSET(Hours!$I$7,$BH$1,$DG11)</f>
        <v>0</v>
      </c>
      <c r="DA11" s="19">
        <f ca="1">IF($CH11="","",IFERROR(
IF(OFFSET(Payroll!$AL$5:$BMK$5,0,($Y11-1)*$T$7+$AC$3,1,1)&lt;&gt;"Yes",0,
SUM(OFFSET(Payroll!$AL$8:$BMK$8,$CI$1,($CE11-1)*$T$7+DA$2,1,1))),0))</f>
        <v>0</v>
      </c>
      <c r="DB11" s="19">
        <f ca="1">IF($CH11="","",IFERROR(
IF(OFFSET(Payroll!$AL$5:$BMK$5,0,($Y11-1)*$T$7+$AC$3,1,1)&lt;&gt;"Yes",0,
SUM(OFFSET(Payroll!$AL$8:$BMK$8,$CI$1,($CE11-1)*$T$7+DB$2,1,1))),0))</f>
        <v>0</v>
      </c>
      <c r="DC11" s="19">
        <f ca="1">IF($CH11="","",IFERROR(
IF(OFFSET(Payroll!$AL$5:$BMK$5,0,($Y11-1)*$T$7+$AC$3,1,1)&lt;&gt;"Yes",0,
SUM(OFFSET(Payroll!$AL$8:$BMK$8,$CI$1,($CE11-1)*$T$7+DC$2,1,1))),0))</f>
        <v>0</v>
      </c>
      <c r="DD11" s="34"/>
      <c r="DE11" s="34"/>
      <c r="DF11" s="3" cm="1">
        <f t="array" aca="1" ref="DF11" ca="1">INDEX(refFinalPeriods[End],CE11)</f>
        <v>45696</v>
      </c>
      <c r="DG11">
        <f ca="1">IF(hoursMode="Daily",
MATCH(DF11,Hours!$J$2:$BDM$2,0),
MATCH(CH11,Hours!$J$4:$BDM$4,0)
)+3</f>
        <v>168</v>
      </c>
      <c r="DI11" s="19">
        <f ca="1">IF($CH11="","",IFERROR(
IF(OFFSET(Payroll!$AL$5:$BMK$5,0,($Y11-1)*$T$7+$AC$3,1,1)&lt;&gt;"Yes",0,
SUM(OFFSET(Payroll!$AL$8:$BMK$8,$CI$1,($CE11-1)*$T$7+DI$2,1,1))),0))</f>
        <v>0</v>
      </c>
      <c r="DJ11" s="19">
        <f ca="1">IF($CH11="","",IFERROR(
IF(OFFSET(Payroll!$AL$5:$BMK$5,0,($Y11-1)*$T$7+$AC$3,1,1)&lt;&gt;"Yes",0,
SUM(OFFSET(Payroll!$AL$8:$BMK$8,$CI$1,($CE11-1)*$T$7+DJ$2,1,1))),0))</f>
        <v>0</v>
      </c>
      <c r="DK11" s="19">
        <f ca="1">IF($CH11="","",IFERROR(
IF(OFFSET(Payroll!$AL$5:$BMK$5,0,($Y11-1)*$T$7+$AC$3,1,1)&lt;&gt;"Yes",0,
SUM(OFFSET(Payroll!$AL$8:$BMK$8,$CI$1,($CE11-1)*$T$7+DK$2,1,1))),0))</f>
        <v>0</v>
      </c>
      <c r="DW11" s="149"/>
      <c r="DY11" s="164"/>
      <c r="DZ11">
        <v>6</v>
      </c>
      <c r="EA11" s="34">
        <f t="shared" ca="1" si="26"/>
        <v>0</v>
      </c>
      <c r="EB11" s="34">
        <f t="shared" ca="1" si="19"/>
        <v>0</v>
      </c>
      <c r="EC11" s="34">
        <f t="shared" ca="1" si="27"/>
        <v>0</v>
      </c>
      <c r="ED11" s="34">
        <f t="shared" ca="1" si="30"/>
        <v>0</v>
      </c>
      <c r="EE11" s="34">
        <f t="shared" ca="1" si="28"/>
        <v>0</v>
      </c>
      <c r="EG11" s="19">
        <f ca="1">IF($AB11="","",IFERROR(
IF(OFFSET(Payroll!$AL$5:$BMK$5,0,($Y11-1)*$T$7+$AC$3,1,1)&lt;&gt;"Yes",0,
SUMIFS(OFFSET(Payroll!$AL$8:$BMK$8,1,($Y11-1)*$T$7+EH$2,$T$5,1),
OFFSET(Payroll!$AE$8:$AE$8,1,0,$T$5,1),1)),0))</f>
        <v>0</v>
      </c>
      <c r="EH11">
        <f ca="1">IF($AB11="","",IFERROR(
IF(OFFSET(Payroll!$AL$5:$BMK$5,0,($Y11-1)*$T$7+$AC$3,1,1)&lt;&gt;"Yes",0,
SUMIFS(OFFSET(Payroll!$AL$8:$BMK$8,1,($Y11-1)*$T$7+EH$3,$T$5,1),
OFFSET(Payroll!$AF$8:$AF$8,1,0,$T$5,1),1)),0))</f>
        <v>0</v>
      </c>
      <c r="EI11">
        <f ca="1">IF($AB11="","",IFERROR(
IF(OFFSET(Payroll!$AL$5:$BMK$5,0,($Y11-1)*$T$7+$AC$3,1,1)&lt;&gt;"Yes",0,
SUMIFS(OFFSET(Payroll!$AL$8:$BMK$8,1,($Y11-1)*$T$7+EH$3,$T$5,1),
OFFSET(Payroll!$AG$8:$AG$8,1,0,$T$5,1),1)),0))</f>
        <v>0</v>
      </c>
      <c r="EJ11">
        <f t="shared" ca="1" si="20"/>
        <v>0</v>
      </c>
      <c r="EN11" s="149" t="s">
        <v>3410</v>
      </c>
      <c r="EO11" s="149">
        <f ca="1">IF('Form 941'!U57&lt;&gt;"",'Form 941'!U57,IFERROR(SUMIFS($AK$6:$AK$57,$Y$6:$Y$57,"&gt;="&amp;EO$18,$Y$6:$Y$57,"&lt;="&amp;EO$19)/mediMax,0))</f>
        <v>0</v>
      </c>
      <c r="EP11" s="149">
        <f ca="1">IF('Form 941'!X57&lt;&gt;"",'Form 941'!X57,IFERROR(SUMIFS($AK$6:$AK$57,$Y$6:$Y$57,"&gt;="&amp;EP$18,$Y$6:$Y$57,"&lt;="&amp;EP$19)/mediMax,0))</f>
        <v>0</v>
      </c>
      <c r="EQ11" s="149">
        <f ca="1">IF('Form 941'!AA57&lt;&gt;"",'Form 941'!AA57,IFERROR(SUMIFS($AK$6:$AK$57,$Y$6:$Y$57,"&gt;="&amp;EQ$18,$Y$6:$Y$57,"&lt;="&amp;EQ$19)/mediMax,0))</f>
        <v>0</v>
      </c>
      <c r="ER11">
        <f>ROUND(mediMax,4)</f>
        <v>8.9999999999999993E-3</v>
      </c>
      <c r="ES11" s="204">
        <f t="shared" ca="1" si="31"/>
        <v>0</v>
      </c>
      <c r="ET11" s="204">
        <f t="shared" ca="1" si="21"/>
        <v>0</v>
      </c>
      <c r="EU11" s="204">
        <f t="shared" ca="1" si="22"/>
        <v>0</v>
      </c>
      <c r="EV11">
        <f ca="1">ROUND(SUM(EO11:EQ11)*ER11,2)</f>
        <v>0</v>
      </c>
    </row>
    <row r="12" spans="2:152" x14ac:dyDescent="0.3">
      <c r="E12" s="3"/>
      <c r="O12" t="s">
        <v>3569</v>
      </c>
      <c r="P12">
        <v>9</v>
      </c>
      <c r="S12" t="s">
        <v>20</v>
      </c>
      <c r="T12" s="95" t="str">
        <f>Settings!I4</f>
        <v>Weekly</v>
      </c>
      <c r="X12" s="3">
        <f t="shared" ca="1" si="23"/>
        <v>45708</v>
      </c>
      <c r="Y12" s="18">
        <v>7</v>
      </c>
      <c r="Z12" s="18" t="str">
        <f t="shared" ca="1" si="24"/>
        <v>Q1 '25</v>
      </c>
      <c r="AA12" s="20" t="str" cm="1">
        <f t="array" aca="1" ref="AA12" ca="1">INDEX(tbMonths[Month],MONTH(X12))&amp;" '"&amp;RIGHT(YEAR(X12),2)</f>
        <v>Feb '25</v>
      </c>
      <c r="AB12" s="18" t="str">
        <f t="shared" ca="1" si="4"/>
        <v>Week-7 Feb-20</v>
      </c>
      <c r="AC12" s="19">
        <f ca="1">IF($AB12="","",IFERROR(
IF(OFFSET(Payroll!$AL$5:$BMK$5,0,($Y12-1)*$T$7+$AC$3,1,1)&lt;&gt;"Yes",0,
SUM(OFFSET(Payroll!$AL$8:$BMK$8,1,($Y12-1)*$T$7+AC$2,$T$5,1))),0))</f>
        <v>0</v>
      </c>
      <c r="AD12" s="19">
        <f ca="1">IF($AB12="","",IFERROR(
IF(OFFSET(Payroll!$AL$5:$BMK$5,0,($Y12-1)*$T$7+$AC$3,1,1)&lt;&gt;"Yes",0,
SUM(OFFSET(Payroll!$AL$8:$BMK$8,1,($Y12-1)*$T$7+AD$2,$T$5,1))),0))</f>
        <v>0</v>
      </c>
      <c r="AE12" s="19">
        <f ca="1">IF($AB12="","",IFERROR(
IF(OFFSET(Payroll!$AL$5:$BMK$5,0,($Y12-1)*$T$7+$AC$3,1,1)&lt;&gt;"Yes",0,
SUM(OFFSET(Payroll!$AL$8:$BMK$8,1,($Y12-1)*$T$7+AE$2,$T$5,1))),0))</f>
        <v>0</v>
      </c>
      <c r="AF12" s="19">
        <f ca="1">IF($AB12="","",IFERROR(
IF(OFFSET(Payroll!$AL$5:$BMK$5,0,($Y12-1)*$T$7+$AC$3,1,1)&lt;&gt;"Yes",0,
SUM(OFFSET(Payroll!$AL$8:$BMK$8,1,($Y12-1)*$T$7+AF$2,$T$5,1))),0))</f>
        <v>0</v>
      </c>
      <c r="AG12" s="19">
        <f ca="1">IF($AB12="","",IFERROR(
IF(OFFSET(Payroll!$AL$5:$BMK$5,0,($Y12-1)*$T$7+$AC$3,1,1)&lt;&gt;"Yes",0,
SUM(OFFSET(Payroll!$AL$8:$BMK$8,1,($Y12-1)*$T$7+AG$2,$T$5,1))),0))</f>
        <v>0</v>
      </c>
      <c r="AH12" s="19">
        <f ca="1">IF($AB12="","",IFERROR(
IF(OFFSET(Payroll!$AL$5:$BMK$5,0,($Y12-1)*$T$7+$AC$3,1,1)&lt;&gt;"Yes",0,
SUM(OFFSET(Payroll!$AL$8:$BMK$8,1,($Y12-1)*$T$7+AH$2,$T$5,1))),0))</f>
        <v>0</v>
      </c>
      <c r="AI12" s="19">
        <f ca="1">IF($AB12="","",IFERROR(
IF(OFFSET(Payroll!$AL$5:$BMK$5,0,($Y12-1)*$T$7+$AC$3,1,1)&lt;&gt;"Yes",0,
SUM(OFFSET(Payroll!$AL$8:$BMK$8,1,($Y12-1)*$T$7+AI$2,$T$5,1))),0))</f>
        <v>0</v>
      </c>
      <c r="AJ12" s="19">
        <f ca="1">IF($AB12="","",IFERROR(
IF(OFFSET(Payroll!$AL$5:$BMK$5,0,($Y12-1)*$T$7+$AC$3,1,1)&lt;&gt;"Yes",0,AK12+
SUM(OFFSET(Payroll!$AL$8:$BMK$8,1,($Y12-1)*$T$7+AJ$2,$T$5,1))),0))</f>
        <v>0</v>
      </c>
      <c r="AK12" s="19">
        <f ca="1">IF($AB12="","",IFERROR(
IF(OFFSET(Payroll!$AL$5:$BMK$5,0,($Y12-1)*$T$7+$AC$3,1,1)&lt;&gt;"Yes",0,
SUM(OFFSET(Payroll!$AL$8:$BMK$8,1,($Y12-1)*$T$7+AK$2,$T$5,1))),0))</f>
        <v>0</v>
      </c>
      <c r="AL12" s="19"/>
      <c r="AM12" s="19">
        <f ca="1">IF($AB12="","",IFERROR(
IF(OFFSET(Payroll!$AL$5:$BMK$5,0,($Y12-1)*$T$7+$AC$3,1,1)&lt;&gt;"Yes",0,
SUM(OFFSET(Payroll!$AL$8:$BMK$8,1,($Y12-1)*$T$7+AM$2,$T$5,1))),0))</f>
        <v>0</v>
      </c>
      <c r="AN12" s="34">
        <f ca="1">MAX(IF(SUM(AC$6:AC12)&gt;Settings!$H$137*$T$6,Settings!$H$137*$T$6-SUM(AC$6:AC11),AC12),0)</f>
        <v>0</v>
      </c>
      <c r="AO12" s="34">
        <f t="shared" ca="1" si="5"/>
        <v>0</v>
      </c>
      <c r="AP12">
        <f ca="1">MAX(IF(SUM(AC$6:AC12)&gt;Settings!$H$143*$T$6,Settings!$H$143*$T$6-SUM(AC$6:AC11),AC12),0)</f>
        <v>0</v>
      </c>
      <c r="AQ12" s="34">
        <f t="shared" ca="1" si="6"/>
        <v>0</v>
      </c>
      <c r="AR12" s="34">
        <f ca="1">MAX(IF(SUM(AC$6:AC12)&gt;Settings!$H$150*$T$6,Settings!$H$150*$T$6-SUM(AC$6:AC11),AC12),0)</f>
        <v>0</v>
      </c>
      <c r="AS12" s="34">
        <f t="shared" ca="1" si="7"/>
        <v>0</v>
      </c>
      <c r="AT12" s="18">
        <f ca="1">IF($AB12="","",IFERROR(SUMIFS(OFFSET(Payroll!$AL$8:$BMK$8,1,($Y12-1)*$T$7+AC$2,$T$5,1),OFFSET(Payroll!$AL$8:$BMK$8,1,($Y12-1)*$T$7+$AC$3,$T$5,1),"&lt;&gt;Y"),0))</f>
        <v>1000</v>
      </c>
      <c r="AU12" s="19">
        <f t="shared" ca="1" si="25"/>
        <v>0</v>
      </c>
      <c r="AV12" s="18">
        <f ca="1">IF($AB12="","",IFERROR(COUNTIFS(OFFSET(Payroll!$AL$8:$BMK$8,1,($Y12-1)*$T$7+$AC$3,$T$5,1),"Y"),0))</f>
        <v>0</v>
      </c>
      <c r="AW12" s="19">
        <f ca="1">IF($AB12="","",IFERROR(SUMIFS(OFFSET(Payroll!$AL$8:$BMK$8,1,($Y12-1)*$T$7+AW$2,$T$5,1),OFFSET(Payroll!$AL$8:$BMK$8,1,($Y12-1)*$T$7+$AC$3,$T$5,1),"Y"),0))</f>
        <v>0</v>
      </c>
      <c r="AX12" s="19">
        <f t="shared" ca="1" si="8"/>
        <v>0</v>
      </c>
      <c r="AZ12" s="19">
        <f ca="1">IF($AB12="","",IFERROR(
IF(OFFSET(Payroll!$AL$5:$BMK$5,0,($Y12-1)*$T$7+$AC$3,1,1)&lt;&gt;"Yes",0,
SUM(OFFSET(Payroll!$AL$8:$BMK$8,1,($Y12-1)*$T$7+AZ$2,$T$5,1))),0))</f>
        <v>0</v>
      </c>
      <c r="BA12" s="19">
        <f ca="1">IF($AB12="","",IFERROR(
IF(OFFSET(Payroll!$AL$5:$BMK$5,0,($Y12-1)*$T$7+$AC$3,1,1)&lt;&gt;"Yes",0,
SUM(OFFSET(Payroll!$AL$8:$BMK$8,1,($Y12-1)*$T$7+BA$2,$T$5,1))),0))</f>
        <v>0</v>
      </c>
      <c r="BB12" s="19">
        <f ca="1">IF($AB12="","",IFERROR(
IF(OFFSET(Payroll!$AL$5:$BMK$5,0,($Y12-1)*$T$7+$AC$3,1,1)&lt;&gt;"Yes",0,
SUM(OFFSET(Payroll!$AL$8:$BMK$8,1,($Y12-1)*$T$7+BB$2,$T$5,1))),0))</f>
        <v>0</v>
      </c>
      <c r="BD12" s="18">
        <v>7</v>
      </c>
      <c r="BE12" s="18" t="str">
        <f t="shared" ca="1" si="9"/>
        <v>Q1</v>
      </c>
      <c r="BF12" s="18" t="str">
        <f t="shared" ca="1" si="10"/>
        <v>Feb</v>
      </c>
      <c r="BG12" s="18" t="str">
        <f t="shared" ca="1" si="11"/>
        <v>Week-7 Feb-20</v>
      </c>
      <c r="BH12" s="19">
        <f ca="1">IF($BG12="","",IFERROR(
IF(OFFSET(Payroll!$AL$5:$BMK$5,0,($BD12-1)*$T$7+$BH$3,1,1)&lt;&gt;"Yes",0,
SUM(OFFSET(Payroll!$AL$8:$BMK$8,$BH$1,($BD12-1)*$T$7+BH$2,1,1))),0))</f>
        <v>0</v>
      </c>
      <c r="BI12" s="19">
        <f ca="1">IF($BG12="","",IFERROR(
IF(OFFSET(Payroll!$AL$5:$BMK$5,0,($BD12-1)*$T$7+$BH$3,1,1)&lt;&gt;"Yes",0,
SUM(OFFSET(Payroll!$AL$8:$BMK$8,$BH$1,($BD12-1)*$T$7+BI$2,1,1))),0))</f>
        <v>0</v>
      </c>
      <c r="BJ12" s="19">
        <f ca="1">IF($BG12="","",IFERROR(
IF(OFFSET(Payroll!$AL$5:$BMK$5,0,($BD12-1)*$T$7+$BH$3,1,1)&lt;&gt;"Yes",0,
SUM(OFFSET(Payroll!$AL$8:$BMK$8,$BH$1,($BD12-1)*$T$7+BJ$2,1,1))),0))</f>
        <v>0</v>
      </c>
      <c r="BK12" s="19">
        <f ca="1">IF($BG12="","",IFERROR(
IF(OFFSET(Payroll!$AL$5:$BMK$5,0,($BD12-1)*$T$7+$BH$3,1,1)&lt;&gt;"Yes",0,
SUM(OFFSET(Payroll!$AL$8:$BMK$8,$BH$1,($BD12-1)*$T$7+BK$2,1,1))),0))</f>
        <v>0</v>
      </c>
      <c r="BL12" s="19">
        <f ca="1">IF($BG12="","",IFERROR(
IF(OFFSET(Payroll!$AL$5:$BMK$5,0,($BD12-1)*$T$7+$BH$3,1,1)&lt;&gt;"Yes",0,
SUM(OFFSET(Payroll!$AL$8:$BMK$8,$BH$1,($BD12-1)*$T$7+BL$2,1,1))),0))</f>
        <v>0</v>
      </c>
      <c r="BM12" s="19">
        <f ca="1">IF($BG12="","",IFERROR(
IF(OFFSET(Payroll!$AL$5:$BMK$5,0,($BD12-1)*$T$7+$BH$3,1,1)&lt;&gt;"Yes",0,
SUM(OFFSET(Payroll!$AL$8:$BMK$8,$BH$1,($BD12-1)*$T$7+BM$2,1,1))),0))</f>
        <v>0</v>
      </c>
      <c r="BN12" s="19">
        <f ca="1">IF($BG12="","",IFERROR(
IF(OFFSET(Payroll!$AL$5:$BMK$5,0,($BD12-1)*$T$7+$BH$3,1,1)&lt;&gt;"Yes",0,
SUM(OFFSET(Payroll!$AL$8:$BMK$8,$BH$1,($BD12-1)*$T$7+BN$2,1,1))),0))</f>
        <v>0</v>
      </c>
      <c r="BO12" s="19">
        <f ca="1">IF($BG12="","",IFERROR(
IF(OFFSET(Payroll!$AL$5:$BMK$5,0,($BD12-1)*$T$7+$BH$3,1,1)&lt;&gt;"Yes",0,BP12+
SUM(OFFSET(Payroll!$AL$8:$BMK$8,$BH$1,($BD12-1)*$T$7+BO$2,1,1))),0))</f>
        <v>0</v>
      </c>
      <c r="BP12" s="19">
        <f ca="1">IF($BG12="","",IFERROR(
IF(OFFSET(Payroll!$AL$5:$BMK$5,0,($BD12-1)*$T$7+$BH$3,1,1)&lt;&gt;"Yes",0,
SUM(OFFSET(Payroll!$AL$8:$BMK$8,$BH$1,($BD12-1)*$T$7+BP$2,1,1))),0))</f>
        <v>0</v>
      </c>
      <c r="BQ12" s="19"/>
      <c r="BR12" s="19">
        <f ca="1">IF($BG12="","",IFERROR(
IF(OFFSET(Payroll!$AL$5:$BMK$5,0,($BD12-1)*$T$7+$BH$3,1,1)&lt;&gt;"Yes",0,
SUM(OFFSET(Payroll!$AL$8:$BMK$8,$BH$1,($BD12-1)*$T$7+BR$2,1,1))),0))</f>
        <v>0</v>
      </c>
      <c r="BS12" s="34">
        <f ca="1">MAX(IF(SUM(BH$6:BH12)&gt;Settings!$H$137,Settings!$H$137-SUM(BH$6:BH11),BH12),0)</f>
        <v>0</v>
      </c>
      <c r="BT12" s="34">
        <f t="shared" ca="1" si="12"/>
        <v>0</v>
      </c>
      <c r="BU12">
        <f ca="1">MAX(IF(SUM(BH$6:BH12)&gt;Settings!$H$143,Settings!$H$143-SUM(BH$6:BH11),BH12),0)</f>
        <v>0</v>
      </c>
      <c r="BV12" s="34">
        <f t="shared" ca="1" si="13"/>
        <v>0</v>
      </c>
      <c r="BW12" s="34">
        <f ca="1">MAX(IF(SUM(BH$6:BH12)&gt;Settings!$H$150,Settings!$H$150-SUM(BH$6:BH11),BH12),0)</f>
        <v>0</v>
      </c>
      <c r="BX12" s="34">
        <f t="shared" ca="1" si="14"/>
        <v>0</v>
      </c>
      <c r="BY12" s="34">
        <f t="shared" ca="1" si="15"/>
        <v>0</v>
      </c>
      <c r="BZ12" s="34"/>
      <c r="CA12" s="19">
        <f ca="1">IF($BG12="","",IFERROR(
IF(OFFSET(Payroll!$AL$5:$BMK$5,0,($BD12-1)*$T$7+$BH$3,1,1)&lt;&gt;"Yes",0,
SUM(OFFSET(Payroll!$AL$8:$BMK$8,$BH$1,($BD12-1)*$T$7+CA$2,1,1))),0))</f>
        <v>0</v>
      </c>
      <c r="CB12" s="19">
        <f ca="1">IF($BG12="","",IFERROR(
IF(OFFSET(Payroll!$AL$5:$BMK$5,0,($BD12-1)*$T$7+$BH$3,1,1)&lt;&gt;"Yes",0,
SUM(OFFSET(Payroll!$AL$8:$BMK$8,$BH$1,($BD12-1)*$T$7+CB$2,1,1))),0))</f>
        <v>0</v>
      </c>
      <c r="CC12" s="19">
        <f ca="1">IF($BG12="","",IFERROR(
IF(OFFSET(Payroll!$AL$5:$BMK$5,0,($BD12-1)*$T$7+$BH$3,1,1)&lt;&gt;"Yes",0,
SUM(OFFSET(Payroll!$AL$8:$BMK$8,$BH$1,($BD12-1)*$T$7+CC$2,1,1))),0))</f>
        <v>0</v>
      </c>
      <c r="CE12" s="18">
        <v>7</v>
      </c>
      <c r="CF12" s="18" t="str">
        <f t="shared" ca="1" si="16"/>
        <v>Q1</v>
      </c>
      <c r="CG12" s="18" t="str">
        <f t="shared" ca="1" si="17"/>
        <v>Feb</v>
      </c>
      <c r="CH12" s="18" t="str">
        <f t="shared" ca="1" si="18"/>
        <v>Week-7 Feb-20</v>
      </c>
      <c r="CI12" s="19">
        <f ca="1">IF($CH12="","",IFERROR(
IF(OFFSET(Payroll!$AL$5:$BMK$5,0,($Y12-1)*$T$7+$AC$3,1,1)&lt;&gt;"Yes",0,
SUM(OFFSET(Payroll!$AL$8:$BMK$8,$CI$1,($CE12-1)*$T$7+CI$2,1,1))),0))</f>
        <v>0</v>
      </c>
      <c r="CJ12" s="19">
        <f ca="1">IF($CH12="","",IFERROR(
IF(OFFSET(Payroll!$AL$5:$BMK$5,0,($Y12-1)*$T$7+$AC$3,1,1)&lt;&gt;"Yes",0,
SUM(OFFSET(Payroll!$AL$8:$BMK$8,$CI$1,($CE12-1)*$T$7+CJ$2,1,1))),0))</f>
        <v>0</v>
      </c>
      <c r="CK12" s="19">
        <f ca="1">IF($CH12="","",IFERROR(
IF(OFFSET(Payroll!$AL$5:$BMK$5,0,($Y12-1)*$T$7+$AC$3,1,1)&lt;&gt;"Yes",0,
SUM(OFFSET(Payroll!$AL$8:$BMK$8,$CI$1,($CE12-1)*$T$7+CK$2,1,1))),0))</f>
        <v>0</v>
      </c>
      <c r="CL12" s="19">
        <f ca="1">IF($CH12="","",IFERROR(
IF(OFFSET(Payroll!$AL$5:$BMK$5,0,($Y12-1)*$T$7+$AC$3,1,1)&lt;&gt;"Yes",0,
SUM(OFFSET(Payroll!$AL$8:$BMK$8,$CI$1,($CE12-1)*$T$7+CL$2,1,1))),0))</f>
        <v>0</v>
      </c>
      <c r="CM12" s="19"/>
      <c r="CN12" s="19">
        <f ca="1">IF($CH12="","",IFERROR(
IF(OFFSET(Payroll!$AL$5:$BMK$5,0,($Y12-1)*$T$7+$AC$3,1,1)&lt;&gt;"Yes",0,
SUM(OFFSET(Payroll!$AL$8:$BMK$8,$CI$1,($CE12-1)*$T$7+CN$2,1,1))),0))</f>
        <v>0</v>
      </c>
      <c r="CO12" s="19">
        <f ca="1">IF($CH12="","",IFERROR(
IF(OFFSET(Payroll!$AL$5:$BMK$5,0,($Y12-1)*$T$7+$AC$3,1,1)&lt;&gt;"Yes",0,
SUM(OFFSET(Payroll!$AL$8:$BMK$8,$CI$1,($CE12-1)*$T$7+CO$2,1,1))),0))</f>
        <v>0</v>
      </c>
      <c r="CP12" s="19">
        <f ca="1">IF($CH12="","",IFERROR(
IF(OFFSET(Payroll!$AL$5:$BMK$5,0,($Y12-1)*$T$7+$AC$3,1,1)&lt;&gt;"Yes",0,
SUM(OFFSET(Payroll!$AL$8:$BMK$8,$CI$1,($CE12-1)*$T$7+CP$2,1,1))),0))</f>
        <v>0</v>
      </c>
      <c r="CQ12" s="19">
        <f ca="1">IF($CH12="","",IFERROR(
IF(OFFSET(Payroll!$AL$5:$BMK$5,0,($Y12-1)*$T$7+$AC$3,1,1)&lt;&gt;"Yes",0,
SUM(OFFSET(Payroll!$AL$8:$BMK$8,$CI$1,($CE12-1)*$T$7+CQ$2,1,1))),0))</f>
        <v>0</v>
      </c>
      <c r="CR12" s="19">
        <f ca="1">IF($CH12="","",IFERROR(
IF(OFFSET(Payroll!$AL$5:$BMK$5,0,($Y12-1)*$T$7+$AC$3,1,1)&lt;&gt;"Yes",0,
SUM(OFFSET(Payroll!$AL$8:$BMK$8,$CI$1,($CE12-1)*$T$7+CR$2,1,1))),0))</f>
        <v>0</v>
      </c>
      <c r="CS12" s="19">
        <f ca="1">IF($CH12="","",IFERROR(
IF(OFFSET(Payroll!$AL$5:$BMK$5,0,($Y12-1)*$T$7+$AC$3,1,1)&lt;&gt;"Yes",0,
SUM(OFFSET(Payroll!$AL$8:$BMK$8,$CI$1,($CE12-1)*$T$7+CS$2,1,1))),0))</f>
        <v>0</v>
      </c>
      <c r="CT12" s="19">
        <f ca="1">IF($CH12="","",IFERROR(
IF(OFFSET(Payroll!$AL$5:$BMK$5,0,($Y12-1)*$T$7+$AC$3,1,1)&lt;&gt;"Yes",0,
SUM(OFFSET(Payroll!$AL$8:$BMK$8,$CI$1,($CE12-1)*$T$7+CT$2,1,1))),0))</f>
        <v>0</v>
      </c>
      <c r="CU12" s="19">
        <f ca="1">IF($CH12="","",IFERROR(
IF(OFFSET(Payroll!$AL$5:$BMK$5,0,($Y12-1)*$T$7+$AC$3,1,1)&lt;&gt;"Yes",0,
SUM(OFFSET(Payroll!$AL$8:$BMK$8,$CI$1,($CE12-1)*$T$7+CU$2,1,1))),0))</f>
        <v>0</v>
      </c>
      <c r="CV12" s="19">
        <f ca="1">IF($CH12="","",IFERROR(
IF(OFFSET(Payroll!$AL$5:$BMK$5,0,($Y12-1)*$T$7+$AC$3,1,1)&lt;&gt;"Yes",0,CW12+
SUM(OFFSET(Payroll!$AL$8:$BMK$8,$CI$1,($CE12-1)*$T$7+CV$2,1,1))),0))</f>
        <v>0</v>
      </c>
      <c r="CW12" s="19">
        <f ca="1">IF($CH12="","",IFERROR(
IF(OFFSET(Payroll!$AL$5:$BMK$5,0,($Y12-1)*$T$7+$AC$3,1,1)&lt;&gt;"Yes",0,
SUM(OFFSET(Payroll!$AL$8:$BMK$8,$CI$1,($CE12-1)*$T$7+CW$2,1,1))),0))</f>
        <v>0</v>
      </c>
      <c r="CY12" s="19">
        <f ca="1">IF($CH12="","",IFERROR(
IF(OFFSET(Payroll!$AL$5:$BMK$5,0,($Y12-1)*$T$7+$AC$3,1,1)&lt;&gt;"Yes",0,
SUM(OFFSET(Payroll!$AL$8:$BMK$8,$CI$1,($CE12-1)*$T$7+CY$2,1,1))),0))</f>
        <v>0</v>
      </c>
      <c r="CZ12" s="34">
        <f ca="1">OFFSET(Hours!$I$7,$BH$1,$DG12)</f>
        <v>0</v>
      </c>
      <c r="DA12" s="19">
        <f ca="1">IF($CH12="","",IFERROR(
IF(OFFSET(Payroll!$AL$5:$BMK$5,0,($Y12-1)*$T$7+$AC$3,1,1)&lt;&gt;"Yes",0,
SUM(OFFSET(Payroll!$AL$8:$BMK$8,$CI$1,($CE12-1)*$T$7+DA$2,1,1))),0))</f>
        <v>0</v>
      </c>
      <c r="DB12" s="19">
        <f ca="1">IF($CH12="","",IFERROR(
IF(OFFSET(Payroll!$AL$5:$BMK$5,0,($Y12-1)*$T$7+$AC$3,1,1)&lt;&gt;"Yes",0,
SUM(OFFSET(Payroll!$AL$8:$BMK$8,$CI$1,($CE12-1)*$T$7+DB$2,1,1))),0))</f>
        <v>0</v>
      </c>
      <c r="DC12" s="19">
        <f ca="1">IF($CH12="","",IFERROR(
IF(OFFSET(Payroll!$AL$5:$BMK$5,0,($Y12-1)*$T$7+$AC$3,1,1)&lt;&gt;"Yes",0,
SUM(OFFSET(Payroll!$AL$8:$BMK$8,$CI$1,($CE12-1)*$T$7+DC$2,1,1))),0))</f>
        <v>0</v>
      </c>
      <c r="DD12" s="34"/>
      <c r="DE12" s="34"/>
      <c r="DF12" s="3" cm="1">
        <f t="array" aca="1" ref="DF12" ca="1">INDEX(refFinalPeriods[End],CE12)</f>
        <v>45703</v>
      </c>
      <c r="DG12">
        <f ca="1">IF(hoursMode="Daily",
MATCH(DF12,Hours!$J$2:$BDM$2,0),
MATCH(CH12,Hours!$J$4:$BDM$4,0)
)+3</f>
        <v>196</v>
      </c>
      <c r="DI12" s="19">
        <f ca="1">IF($CH12="","",IFERROR(
IF(OFFSET(Payroll!$AL$5:$BMK$5,0,($Y12-1)*$T$7+$AC$3,1,1)&lt;&gt;"Yes",0,
SUM(OFFSET(Payroll!$AL$8:$BMK$8,$CI$1,($CE12-1)*$T$7+DI$2,1,1))),0))</f>
        <v>0</v>
      </c>
      <c r="DJ12" s="19">
        <f ca="1">IF($CH12="","",IFERROR(
IF(OFFSET(Payroll!$AL$5:$BMK$5,0,($Y12-1)*$T$7+$AC$3,1,1)&lt;&gt;"Yes",0,
SUM(OFFSET(Payroll!$AL$8:$BMK$8,$CI$1,($CE12-1)*$T$7+DJ$2,1,1))),0))</f>
        <v>0</v>
      </c>
      <c r="DK12" s="19">
        <f ca="1">IF($CH12="","",IFERROR(
IF(OFFSET(Payroll!$AL$5:$BMK$5,0,($Y12-1)*$T$7+$AC$3,1,1)&lt;&gt;"Yes",0,
SUM(OFFSET(Payroll!$AL$8:$BMK$8,$CI$1,($CE12-1)*$T$7+DK$2,1,1))),0))</f>
        <v>0</v>
      </c>
      <c r="DW12" s="149"/>
      <c r="DZ12">
        <v>7</v>
      </c>
      <c r="EA12" s="34">
        <f t="shared" ca="1" si="26"/>
        <v>0</v>
      </c>
      <c r="EB12" s="34">
        <f t="shared" ca="1" si="19"/>
        <v>0</v>
      </c>
      <c r="EC12" s="34">
        <f t="shared" ca="1" si="27"/>
        <v>0</v>
      </c>
      <c r="ED12" s="34">
        <f t="shared" ca="1" si="30"/>
        <v>0</v>
      </c>
      <c r="EE12" s="34">
        <f t="shared" ca="1" si="28"/>
        <v>0</v>
      </c>
      <c r="EG12" s="19">
        <f ca="1">IF($AB12="","",IFERROR(
IF(OFFSET(Payroll!$AL$5:$BMK$5,0,($Y12-1)*$T$7+$AC$3,1,1)&lt;&gt;"Yes",0,
SUMIFS(OFFSET(Payroll!$AL$8:$BMK$8,1,($Y12-1)*$T$7+EH$2,$T$5,1),
OFFSET(Payroll!$AE$8:$AE$8,1,0,$T$5,1),1)),0))</f>
        <v>0</v>
      </c>
      <c r="EH12">
        <f ca="1">IF($AB12="","",IFERROR(
IF(OFFSET(Payroll!$AL$5:$BMK$5,0,($Y12-1)*$T$7+$AC$3,1,1)&lt;&gt;"Yes",0,
SUMIFS(OFFSET(Payroll!$AL$8:$BMK$8,1,($Y12-1)*$T$7+EH$3,$T$5,1),
OFFSET(Payroll!$AF$8:$AF$8,1,0,$T$5,1),1)),0))</f>
        <v>0</v>
      </c>
      <c r="EI12">
        <f ca="1">IF($AB12="","",IFERROR(
IF(OFFSET(Payroll!$AL$5:$BMK$5,0,($Y12-1)*$T$7+$AC$3,1,1)&lt;&gt;"Yes",0,
SUMIFS(OFFSET(Payroll!$AL$8:$BMK$8,1,($Y12-1)*$T$7+EH$3,$T$5,1),
OFFSET(Payroll!$AG$8:$AG$8,1,0,$T$5,1),1)),0))</f>
        <v>0</v>
      </c>
      <c r="EJ12">
        <f t="shared" ca="1" si="20"/>
        <v>0</v>
      </c>
      <c r="EN12" s="205" t="s">
        <v>3570</v>
      </c>
      <c r="EO12">
        <f ca="1">SUMIFS($EG$6:$EG$57,$DZ$6:$DZ$57,"&gt;="&amp;EO$18,$DZ$6:$DZ$57,"&lt;="&amp;EO$19)</f>
        <v>0</v>
      </c>
      <c r="EP12">
        <f ca="1">SUMIFS($EG$6:$EG$57,$DZ$6:$DZ$57,"&gt;="&amp;EP$18,$DZ$6:$DZ$57,"&lt;="&amp;EP$19)</f>
        <v>0</v>
      </c>
      <c r="EQ12">
        <f ca="1">SUMIFS($EG$6:$EG$57,$DZ$6:$DZ$57,"&gt;="&amp;EQ$18,$DZ$6:$DZ$57,"&lt;="&amp;EQ$19)</f>
        <v>0</v>
      </c>
    </row>
    <row r="13" spans="2:152" x14ac:dyDescent="0.3">
      <c r="B13" t="s">
        <v>127</v>
      </c>
      <c r="F13" s="3"/>
      <c r="O13" t="s">
        <v>3571</v>
      </c>
      <c r="P13">
        <v>10</v>
      </c>
      <c r="S13" t="s">
        <v>20</v>
      </c>
      <c r="T13">
        <f>IFERROR(VLOOKUP(T12,tbPeriods[],2,FALSE),"-")</f>
        <v>52</v>
      </c>
      <c r="X13" s="3">
        <f t="shared" ca="1" si="23"/>
        <v>45715</v>
      </c>
      <c r="Y13" s="18">
        <v>8</v>
      </c>
      <c r="Z13" s="18" t="str">
        <f t="shared" ca="1" si="24"/>
        <v>Q1 '25</v>
      </c>
      <c r="AA13" s="20" t="str" cm="1">
        <f t="array" aca="1" ref="AA13" ca="1">INDEX(tbMonths[Month],MONTH(X13))&amp;" '"&amp;RIGHT(YEAR(X13),2)</f>
        <v>Feb '25</v>
      </c>
      <c r="AB13" s="18" t="str">
        <f t="shared" ca="1" si="4"/>
        <v>Week-8 Feb-27</v>
      </c>
      <c r="AC13" s="19">
        <f ca="1">IF($AB13="","",IFERROR(
IF(OFFSET(Payroll!$AL$5:$BMK$5,0,($Y13-1)*$T$7+$AC$3,1,1)&lt;&gt;"Yes",0,
SUM(OFFSET(Payroll!$AL$8:$BMK$8,1,($Y13-1)*$T$7+AC$2,$T$5,1))),0))</f>
        <v>0</v>
      </c>
      <c r="AD13" s="19">
        <f ca="1">IF($AB13="","",IFERROR(
IF(OFFSET(Payroll!$AL$5:$BMK$5,0,($Y13-1)*$T$7+$AC$3,1,1)&lt;&gt;"Yes",0,
SUM(OFFSET(Payroll!$AL$8:$BMK$8,1,($Y13-1)*$T$7+AD$2,$T$5,1))),0))</f>
        <v>0</v>
      </c>
      <c r="AE13" s="19">
        <f ca="1">IF($AB13="","",IFERROR(
IF(OFFSET(Payroll!$AL$5:$BMK$5,0,($Y13-1)*$T$7+$AC$3,1,1)&lt;&gt;"Yes",0,
SUM(OFFSET(Payroll!$AL$8:$BMK$8,1,($Y13-1)*$T$7+AE$2,$T$5,1))),0))</f>
        <v>0</v>
      </c>
      <c r="AF13" s="19">
        <f ca="1">IF($AB13="","",IFERROR(
IF(OFFSET(Payroll!$AL$5:$BMK$5,0,($Y13-1)*$T$7+$AC$3,1,1)&lt;&gt;"Yes",0,
SUM(OFFSET(Payroll!$AL$8:$BMK$8,1,($Y13-1)*$T$7+AF$2,$T$5,1))),0))</f>
        <v>0</v>
      </c>
      <c r="AG13" s="19">
        <f ca="1">IF($AB13="","",IFERROR(
IF(OFFSET(Payroll!$AL$5:$BMK$5,0,($Y13-1)*$T$7+$AC$3,1,1)&lt;&gt;"Yes",0,
SUM(OFFSET(Payroll!$AL$8:$BMK$8,1,($Y13-1)*$T$7+AG$2,$T$5,1))),0))</f>
        <v>0</v>
      </c>
      <c r="AH13" s="19">
        <f ca="1">IF($AB13="","",IFERROR(
IF(OFFSET(Payroll!$AL$5:$BMK$5,0,($Y13-1)*$T$7+$AC$3,1,1)&lt;&gt;"Yes",0,
SUM(OFFSET(Payroll!$AL$8:$BMK$8,1,($Y13-1)*$T$7+AH$2,$T$5,1))),0))</f>
        <v>0</v>
      </c>
      <c r="AI13" s="19">
        <f ca="1">IF($AB13="","",IFERROR(
IF(OFFSET(Payroll!$AL$5:$BMK$5,0,($Y13-1)*$T$7+$AC$3,1,1)&lt;&gt;"Yes",0,
SUM(OFFSET(Payroll!$AL$8:$BMK$8,1,($Y13-1)*$T$7+AI$2,$T$5,1))),0))</f>
        <v>0</v>
      </c>
      <c r="AJ13" s="19">
        <f ca="1">IF($AB13="","",IFERROR(
IF(OFFSET(Payroll!$AL$5:$BMK$5,0,($Y13-1)*$T$7+$AC$3,1,1)&lt;&gt;"Yes",0,AK13+
SUM(OFFSET(Payroll!$AL$8:$BMK$8,1,($Y13-1)*$T$7+AJ$2,$T$5,1))),0))</f>
        <v>0</v>
      </c>
      <c r="AK13" s="19">
        <f ca="1">IF($AB13="","",IFERROR(
IF(OFFSET(Payroll!$AL$5:$BMK$5,0,($Y13-1)*$T$7+$AC$3,1,1)&lt;&gt;"Yes",0,
SUM(OFFSET(Payroll!$AL$8:$BMK$8,1,($Y13-1)*$T$7+AK$2,$T$5,1))),0))</f>
        <v>0</v>
      </c>
      <c r="AL13" s="19"/>
      <c r="AM13" s="19">
        <f ca="1">IF($AB13="","",IFERROR(
IF(OFFSET(Payroll!$AL$5:$BMK$5,0,($Y13-1)*$T$7+$AC$3,1,1)&lt;&gt;"Yes",0,
SUM(OFFSET(Payroll!$AL$8:$BMK$8,1,($Y13-1)*$T$7+AM$2,$T$5,1))),0))</f>
        <v>0</v>
      </c>
      <c r="AN13" s="34">
        <f ca="1">MAX(IF(SUM(AC$6:AC13)&gt;Settings!$H$137*$T$6,Settings!$H$137*$T$6-SUM(AC$6:AC12),AC13),0)</f>
        <v>0</v>
      </c>
      <c r="AO13" s="34">
        <f t="shared" ca="1" si="5"/>
        <v>0</v>
      </c>
      <c r="AP13">
        <f ca="1">MAX(IF(SUM(AC$6:AC13)&gt;Settings!$H$143*$T$6,Settings!$H$143*$T$6-SUM(AC$6:AC12),AC13),0)</f>
        <v>0</v>
      </c>
      <c r="AQ13" s="34">
        <f t="shared" ca="1" si="6"/>
        <v>0</v>
      </c>
      <c r="AR13" s="34">
        <f ca="1">MAX(IF(SUM(AC$6:AC13)&gt;Settings!$H$150*$T$6,Settings!$H$150*$T$6-SUM(AC$6:AC12),AC13),0)</f>
        <v>0</v>
      </c>
      <c r="AS13" s="34">
        <f t="shared" ca="1" si="7"/>
        <v>0</v>
      </c>
      <c r="AT13" s="18">
        <f ca="1">IF($AB13="","",IFERROR(SUMIFS(OFFSET(Payroll!$AL$8:$BMK$8,1,($Y13-1)*$T$7+AC$2,$T$5,1),OFFSET(Payroll!$AL$8:$BMK$8,1,($Y13-1)*$T$7+$AC$3,$T$5,1),"&lt;&gt;Y"),0))</f>
        <v>1000</v>
      </c>
      <c r="AU13" s="19">
        <f t="shared" ca="1" si="25"/>
        <v>0</v>
      </c>
      <c r="AV13" s="18">
        <f ca="1">IF($AB13="","",IFERROR(COUNTIFS(OFFSET(Payroll!$AL$8:$BMK$8,1,($Y13-1)*$T$7+$AC$3,$T$5,1),"Y"),0))</f>
        <v>0</v>
      </c>
      <c r="AW13" s="19">
        <f ca="1">IF($AB13="","",IFERROR(SUMIFS(OFFSET(Payroll!$AL$8:$BMK$8,1,($Y13-1)*$T$7+AW$2,$T$5,1),OFFSET(Payroll!$AL$8:$BMK$8,1,($Y13-1)*$T$7+$AC$3,$T$5,1),"Y"),0))</f>
        <v>0</v>
      </c>
      <c r="AX13" s="19">
        <f t="shared" ca="1" si="8"/>
        <v>0</v>
      </c>
      <c r="AZ13" s="19">
        <f ca="1">IF($AB13="","",IFERROR(
IF(OFFSET(Payroll!$AL$5:$BMK$5,0,($Y13-1)*$T$7+$AC$3,1,1)&lt;&gt;"Yes",0,
SUM(OFFSET(Payroll!$AL$8:$BMK$8,1,($Y13-1)*$T$7+AZ$2,$T$5,1))),0))</f>
        <v>0</v>
      </c>
      <c r="BA13" s="19">
        <f ca="1">IF($AB13="","",IFERROR(
IF(OFFSET(Payroll!$AL$5:$BMK$5,0,($Y13-1)*$T$7+$AC$3,1,1)&lt;&gt;"Yes",0,
SUM(OFFSET(Payroll!$AL$8:$BMK$8,1,($Y13-1)*$T$7+BA$2,$T$5,1))),0))</f>
        <v>0</v>
      </c>
      <c r="BB13" s="19">
        <f ca="1">IF($AB13="","",IFERROR(
IF(OFFSET(Payroll!$AL$5:$BMK$5,0,($Y13-1)*$T$7+$AC$3,1,1)&lt;&gt;"Yes",0,
SUM(OFFSET(Payroll!$AL$8:$BMK$8,1,($Y13-1)*$T$7+BB$2,$T$5,1))),0))</f>
        <v>0</v>
      </c>
      <c r="BD13" s="18">
        <v>8</v>
      </c>
      <c r="BE13" s="18" t="str">
        <f t="shared" ca="1" si="9"/>
        <v>Q1</v>
      </c>
      <c r="BF13" s="18" t="str">
        <f t="shared" ca="1" si="10"/>
        <v>Feb</v>
      </c>
      <c r="BG13" s="18" t="str">
        <f t="shared" ca="1" si="11"/>
        <v>Week-8 Feb-27</v>
      </c>
      <c r="BH13" s="19">
        <f ca="1">IF($BG13="","",IFERROR(
IF(OFFSET(Payroll!$AL$5:$BMK$5,0,($BD13-1)*$T$7+$BH$3,1,1)&lt;&gt;"Yes",0,
SUM(OFFSET(Payroll!$AL$8:$BMK$8,$BH$1,($BD13-1)*$T$7+BH$2,1,1))),0))</f>
        <v>0</v>
      </c>
      <c r="BI13" s="19">
        <f ca="1">IF($BG13="","",IFERROR(
IF(OFFSET(Payroll!$AL$5:$BMK$5,0,($BD13-1)*$T$7+$BH$3,1,1)&lt;&gt;"Yes",0,
SUM(OFFSET(Payroll!$AL$8:$BMK$8,$BH$1,($BD13-1)*$T$7+BI$2,1,1))),0))</f>
        <v>0</v>
      </c>
      <c r="BJ13" s="19">
        <f ca="1">IF($BG13="","",IFERROR(
IF(OFFSET(Payroll!$AL$5:$BMK$5,0,($BD13-1)*$T$7+$BH$3,1,1)&lt;&gt;"Yes",0,
SUM(OFFSET(Payroll!$AL$8:$BMK$8,$BH$1,($BD13-1)*$T$7+BJ$2,1,1))),0))</f>
        <v>0</v>
      </c>
      <c r="BK13" s="19">
        <f ca="1">IF($BG13="","",IFERROR(
IF(OFFSET(Payroll!$AL$5:$BMK$5,0,($BD13-1)*$T$7+$BH$3,1,1)&lt;&gt;"Yes",0,
SUM(OFFSET(Payroll!$AL$8:$BMK$8,$BH$1,($BD13-1)*$T$7+BK$2,1,1))),0))</f>
        <v>0</v>
      </c>
      <c r="BL13" s="19">
        <f ca="1">IF($BG13="","",IFERROR(
IF(OFFSET(Payroll!$AL$5:$BMK$5,0,($BD13-1)*$T$7+$BH$3,1,1)&lt;&gt;"Yes",0,
SUM(OFFSET(Payroll!$AL$8:$BMK$8,$BH$1,($BD13-1)*$T$7+BL$2,1,1))),0))</f>
        <v>0</v>
      </c>
      <c r="BM13" s="19">
        <f ca="1">IF($BG13="","",IFERROR(
IF(OFFSET(Payroll!$AL$5:$BMK$5,0,($BD13-1)*$T$7+$BH$3,1,1)&lt;&gt;"Yes",0,
SUM(OFFSET(Payroll!$AL$8:$BMK$8,$BH$1,($BD13-1)*$T$7+BM$2,1,1))),0))</f>
        <v>0</v>
      </c>
      <c r="BN13" s="19">
        <f ca="1">IF($BG13="","",IFERROR(
IF(OFFSET(Payroll!$AL$5:$BMK$5,0,($BD13-1)*$T$7+$BH$3,1,1)&lt;&gt;"Yes",0,
SUM(OFFSET(Payroll!$AL$8:$BMK$8,$BH$1,($BD13-1)*$T$7+BN$2,1,1))),0))</f>
        <v>0</v>
      </c>
      <c r="BO13" s="19">
        <f ca="1">IF($BG13="","",IFERROR(
IF(OFFSET(Payroll!$AL$5:$BMK$5,0,($BD13-1)*$T$7+$BH$3,1,1)&lt;&gt;"Yes",0,BP13+
SUM(OFFSET(Payroll!$AL$8:$BMK$8,$BH$1,($BD13-1)*$T$7+BO$2,1,1))),0))</f>
        <v>0</v>
      </c>
      <c r="BP13" s="19">
        <f ca="1">IF($BG13="","",IFERROR(
IF(OFFSET(Payroll!$AL$5:$BMK$5,0,($BD13-1)*$T$7+$BH$3,1,1)&lt;&gt;"Yes",0,
SUM(OFFSET(Payroll!$AL$8:$BMK$8,$BH$1,($BD13-1)*$T$7+BP$2,1,1))),0))</f>
        <v>0</v>
      </c>
      <c r="BQ13" s="19"/>
      <c r="BR13" s="19">
        <f ca="1">IF($BG13="","",IFERROR(
IF(OFFSET(Payroll!$AL$5:$BMK$5,0,($BD13-1)*$T$7+$BH$3,1,1)&lt;&gt;"Yes",0,
SUM(OFFSET(Payroll!$AL$8:$BMK$8,$BH$1,($BD13-1)*$T$7+BR$2,1,1))),0))</f>
        <v>0</v>
      </c>
      <c r="BS13" s="34">
        <f ca="1">MAX(IF(SUM(BH$6:BH13)&gt;Settings!$H$137,Settings!$H$137-SUM(BH$6:BH12),BH13),0)</f>
        <v>0</v>
      </c>
      <c r="BT13" s="34">
        <f t="shared" ca="1" si="12"/>
        <v>0</v>
      </c>
      <c r="BU13">
        <f ca="1">MAX(IF(SUM(BH$6:BH13)&gt;Settings!$H$143,Settings!$H$143-SUM(BH$6:BH12),BH13),0)</f>
        <v>0</v>
      </c>
      <c r="BV13" s="34">
        <f t="shared" ca="1" si="13"/>
        <v>0</v>
      </c>
      <c r="BW13" s="34">
        <f ca="1">MAX(IF(SUM(BH$6:BH13)&gt;Settings!$H$150,Settings!$H$150-SUM(BH$6:BH12),BH13),0)</f>
        <v>0</v>
      </c>
      <c r="BX13" s="34">
        <f t="shared" ca="1" si="14"/>
        <v>0</v>
      </c>
      <c r="BY13" s="34">
        <f t="shared" ca="1" si="15"/>
        <v>0</v>
      </c>
      <c r="BZ13" s="34"/>
      <c r="CA13" s="19">
        <f ca="1">IF($BG13="","",IFERROR(
IF(OFFSET(Payroll!$AL$5:$BMK$5,0,($BD13-1)*$T$7+$BH$3,1,1)&lt;&gt;"Yes",0,
SUM(OFFSET(Payroll!$AL$8:$BMK$8,$BH$1,($BD13-1)*$T$7+CA$2,1,1))),0))</f>
        <v>0</v>
      </c>
      <c r="CB13" s="19">
        <f ca="1">IF($BG13="","",IFERROR(
IF(OFFSET(Payroll!$AL$5:$BMK$5,0,($BD13-1)*$T$7+$BH$3,1,1)&lt;&gt;"Yes",0,
SUM(OFFSET(Payroll!$AL$8:$BMK$8,$BH$1,($BD13-1)*$T$7+CB$2,1,1))),0))</f>
        <v>0</v>
      </c>
      <c r="CC13" s="19">
        <f ca="1">IF($BG13="","",IFERROR(
IF(OFFSET(Payroll!$AL$5:$BMK$5,0,($BD13-1)*$T$7+$BH$3,1,1)&lt;&gt;"Yes",0,
SUM(OFFSET(Payroll!$AL$8:$BMK$8,$BH$1,($BD13-1)*$T$7+CC$2,1,1))),0))</f>
        <v>0</v>
      </c>
      <c r="CE13" s="18">
        <v>8</v>
      </c>
      <c r="CF13" s="18" t="str">
        <f t="shared" ca="1" si="16"/>
        <v>Q1</v>
      </c>
      <c r="CG13" s="18" t="str">
        <f t="shared" ca="1" si="17"/>
        <v>Feb</v>
      </c>
      <c r="CH13" s="18" t="str">
        <f t="shared" ca="1" si="18"/>
        <v>Week-8 Feb-27</v>
      </c>
      <c r="CI13" s="19">
        <f ca="1">IF($CH13="","",IFERROR(
IF(OFFSET(Payroll!$AL$5:$BMK$5,0,($Y13-1)*$T$7+$AC$3,1,1)&lt;&gt;"Yes",0,
SUM(OFFSET(Payroll!$AL$8:$BMK$8,$CI$1,($CE13-1)*$T$7+CI$2,1,1))),0))</f>
        <v>0</v>
      </c>
      <c r="CJ13" s="19">
        <f ca="1">IF($CH13="","",IFERROR(
IF(OFFSET(Payroll!$AL$5:$BMK$5,0,($Y13-1)*$T$7+$AC$3,1,1)&lt;&gt;"Yes",0,
SUM(OFFSET(Payroll!$AL$8:$BMK$8,$CI$1,($CE13-1)*$T$7+CJ$2,1,1))),0))</f>
        <v>0</v>
      </c>
      <c r="CK13" s="19">
        <f ca="1">IF($CH13="","",IFERROR(
IF(OFFSET(Payroll!$AL$5:$BMK$5,0,($Y13-1)*$T$7+$AC$3,1,1)&lt;&gt;"Yes",0,
SUM(OFFSET(Payroll!$AL$8:$BMK$8,$CI$1,($CE13-1)*$T$7+CK$2,1,1))),0))</f>
        <v>0</v>
      </c>
      <c r="CL13" s="19">
        <f ca="1">IF($CH13="","",IFERROR(
IF(OFFSET(Payroll!$AL$5:$BMK$5,0,($Y13-1)*$T$7+$AC$3,1,1)&lt;&gt;"Yes",0,
SUM(OFFSET(Payroll!$AL$8:$BMK$8,$CI$1,($CE13-1)*$T$7+CL$2,1,1))),0))</f>
        <v>0</v>
      </c>
      <c r="CM13" s="19"/>
      <c r="CN13" s="19">
        <f ca="1">IF($CH13="","",IFERROR(
IF(OFFSET(Payroll!$AL$5:$BMK$5,0,($Y13-1)*$T$7+$AC$3,1,1)&lt;&gt;"Yes",0,
SUM(OFFSET(Payroll!$AL$8:$BMK$8,$CI$1,($CE13-1)*$T$7+CN$2,1,1))),0))</f>
        <v>0</v>
      </c>
      <c r="CO13" s="19">
        <f ca="1">IF($CH13="","",IFERROR(
IF(OFFSET(Payroll!$AL$5:$BMK$5,0,($Y13-1)*$T$7+$AC$3,1,1)&lt;&gt;"Yes",0,
SUM(OFFSET(Payroll!$AL$8:$BMK$8,$CI$1,($CE13-1)*$T$7+CO$2,1,1))),0))</f>
        <v>0</v>
      </c>
      <c r="CP13" s="19">
        <f ca="1">IF($CH13="","",IFERROR(
IF(OFFSET(Payroll!$AL$5:$BMK$5,0,($Y13-1)*$T$7+$AC$3,1,1)&lt;&gt;"Yes",0,
SUM(OFFSET(Payroll!$AL$8:$BMK$8,$CI$1,($CE13-1)*$T$7+CP$2,1,1))),0))</f>
        <v>0</v>
      </c>
      <c r="CQ13" s="19">
        <f ca="1">IF($CH13="","",IFERROR(
IF(OFFSET(Payroll!$AL$5:$BMK$5,0,($Y13-1)*$T$7+$AC$3,1,1)&lt;&gt;"Yes",0,
SUM(OFFSET(Payroll!$AL$8:$BMK$8,$CI$1,($CE13-1)*$T$7+CQ$2,1,1))),0))</f>
        <v>0</v>
      </c>
      <c r="CR13" s="19">
        <f ca="1">IF($CH13="","",IFERROR(
IF(OFFSET(Payroll!$AL$5:$BMK$5,0,($Y13-1)*$T$7+$AC$3,1,1)&lt;&gt;"Yes",0,
SUM(OFFSET(Payroll!$AL$8:$BMK$8,$CI$1,($CE13-1)*$T$7+CR$2,1,1))),0))</f>
        <v>0</v>
      </c>
      <c r="CS13" s="19">
        <f ca="1">IF($CH13="","",IFERROR(
IF(OFFSET(Payroll!$AL$5:$BMK$5,0,($Y13-1)*$T$7+$AC$3,1,1)&lt;&gt;"Yes",0,
SUM(OFFSET(Payroll!$AL$8:$BMK$8,$CI$1,($CE13-1)*$T$7+CS$2,1,1))),0))</f>
        <v>0</v>
      </c>
      <c r="CT13" s="19">
        <f ca="1">IF($CH13="","",IFERROR(
IF(OFFSET(Payroll!$AL$5:$BMK$5,0,($Y13-1)*$T$7+$AC$3,1,1)&lt;&gt;"Yes",0,
SUM(OFFSET(Payroll!$AL$8:$BMK$8,$CI$1,($CE13-1)*$T$7+CT$2,1,1))),0))</f>
        <v>0</v>
      </c>
      <c r="CU13" s="19">
        <f ca="1">IF($CH13="","",IFERROR(
IF(OFFSET(Payroll!$AL$5:$BMK$5,0,($Y13-1)*$T$7+$AC$3,1,1)&lt;&gt;"Yes",0,
SUM(OFFSET(Payroll!$AL$8:$BMK$8,$CI$1,($CE13-1)*$T$7+CU$2,1,1))),0))</f>
        <v>0</v>
      </c>
      <c r="CV13" s="19">
        <f ca="1">IF($CH13="","",IFERROR(
IF(OFFSET(Payroll!$AL$5:$BMK$5,0,($Y13-1)*$T$7+$AC$3,1,1)&lt;&gt;"Yes",0,CW13+
SUM(OFFSET(Payroll!$AL$8:$BMK$8,$CI$1,($CE13-1)*$T$7+CV$2,1,1))),0))</f>
        <v>0</v>
      </c>
      <c r="CW13" s="19">
        <f ca="1">IF($CH13="","",IFERROR(
IF(OFFSET(Payroll!$AL$5:$BMK$5,0,($Y13-1)*$T$7+$AC$3,1,1)&lt;&gt;"Yes",0,
SUM(OFFSET(Payroll!$AL$8:$BMK$8,$CI$1,($CE13-1)*$T$7+CW$2,1,1))),0))</f>
        <v>0</v>
      </c>
      <c r="CY13" s="19">
        <f ca="1">IF($CH13="","",IFERROR(
IF(OFFSET(Payroll!$AL$5:$BMK$5,0,($Y13-1)*$T$7+$AC$3,1,1)&lt;&gt;"Yes",0,
SUM(OFFSET(Payroll!$AL$8:$BMK$8,$CI$1,($CE13-1)*$T$7+CY$2,1,1))),0))</f>
        <v>0</v>
      </c>
      <c r="CZ13" s="34">
        <f ca="1">OFFSET(Hours!$I$7,$BH$1,$DG13)</f>
        <v>0</v>
      </c>
      <c r="DA13" s="19">
        <f ca="1">IF($CH13="","",IFERROR(
IF(OFFSET(Payroll!$AL$5:$BMK$5,0,($Y13-1)*$T$7+$AC$3,1,1)&lt;&gt;"Yes",0,
SUM(OFFSET(Payroll!$AL$8:$BMK$8,$CI$1,($CE13-1)*$T$7+DA$2,1,1))),0))</f>
        <v>0</v>
      </c>
      <c r="DB13" s="19">
        <f ca="1">IF($CH13="","",IFERROR(
IF(OFFSET(Payroll!$AL$5:$BMK$5,0,($Y13-1)*$T$7+$AC$3,1,1)&lt;&gt;"Yes",0,
SUM(OFFSET(Payroll!$AL$8:$BMK$8,$CI$1,($CE13-1)*$T$7+DB$2,1,1))),0))</f>
        <v>0</v>
      </c>
      <c r="DC13" s="19">
        <f ca="1">IF($CH13="","",IFERROR(
IF(OFFSET(Payroll!$AL$5:$BMK$5,0,($Y13-1)*$T$7+$AC$3,1,1)&lt;&gt;"Yes",0,
SUM(OFFSET(Payroll!$AL$8:$BMK$8,$CI$1,($CE13-1)*$T$7+DC$2,1,1))),0))</f>
        <v>0</v>
      </c>
      <c r="DD13" s="34"/>
      <c r="DE13" s="34"/>
      <c r="DF13" s="3" cm="1">
        <f t="array" aca="1" ref="DF13" ca="1">INDEX(refFinalPeriods[End],CE13)</f>
        <v>45710</v>
      </c>
      <c r="DG13">
        <f ca="1">IF(hoursMode="Daily",
MATCH(DF13,Hours!$J$2:$BDM$2,0),
MATCH(CH13,Hours!$J$4:$BDM$4,0)
)+3</f>
        <v>224</v>
      </c>
      <c r="DI13" s="19">
        <f ca="1">IF($CH13="","",IFERROR(
IF(OFFSET(Payroll!$AL$5:$BMK$5,0,($Y13-1)*$T$7+$AC$3,1,1)&lt;&gt;"Yes",0,
SUM(OFFSET(Payroll!$AL$8:$BMK$8,$CI$1,($CE13-1)*$T$7+DI$2,1,1))),0))</f>
        <v>0</v>
      </c>
      <c r="DJ13" s="19">
        <f ca="1">IF($CH13="","",IFERROR(
IF(OFFSET(Payroll!$AL$5:$BMK$5,0,($Y13-1)*$T$7+$AC$3,1,1)&lt;&gt;"Yes",0,
SUM(OFFSET(Payroll!$AL$8:$BMK$8,$CI$1,($CE13-1)*$T$7+DJ$2,1,1))),0))</f>
        <v>0</v>
      </c>
      <c r="DK13" s="19">
        <f ca="1">IF($CH13="","",IFERROR(
IF(OFFSET(Payroll!$AL$5:$BMK$5,0,($Y13-1)*$T$7+$AC$3,1,1)&lt;&gt;"Yes",0,
SUM(OFFSET(Payroll!$AL$8:$BMK$8,$CI$1,($CE13-1)*$T$7+DK$2,1,1))),0))</f>
        <v>0</v>
      </c>
      <c r="DW13" s="149"/>
      <c r="DX13" s="149"/>
      <c r="DZ13">
        <v>8</v>
      </c>
      <c r="EA13" s="34">
        <f t="shared" ca="1" si="26"/>
        <v>0</v>
      </c>
      <c r="EB13" s="34">
        <f t="shared" ca="1" si="19"/>
        <v>0</v>
      </c>
      <c r="EC13" s="34">
        <f t="shared" ca="1" si="27"/>
        <v>0</v>
      </c>
      <c r="ED13" s="34">
        <f t="shared" ca="1" si="30"/>
        <v>0</v>
      </c>
      <c r="EE13" s="34">
        <f t="shared" ca="1" si="28"/>
        <v>0</v>
      </c>
      <c r="EG13" s="19">
        <f ca="1">IF($AB13="","",IFERROR(
IF(OFFSET(Payroll!$AL$5:$BMK$5,0,($Y13-1)*$T$7+$AC$3,1,1)&lt;&gt;"Yes",0,
SUMIFS(OFFSET(Payroll!$AL$8:$BMK$8,1,($Y13-1)*$T$7+EH$2,$T$5,1),
OFFSET(Payroll!$AE$8:$AE$8,1,0,$T$5,1),1)),0))</f>
        <v>0</v>
      </c>
      <c r="EH13">
        <f ca="1">IF($AB13="","",IFERROR(
IF(OFFSET(Payroll!$AL$5:$BMK$5,0,($Y13-1)*$T$7+$AC$3,1,1)&lt;&gt;"Yes",0,
SUMIFS(OFFSET(Payroll!$AL$8:$BMK$8,1,($Y13-1)*$T$7+EH$3,$T$5,1),
OFFSET(Payroll!$AF$8:$AF$8,1,0,$T$5,1),1)),0))</f>
        <v>0</v>
      </c>
      <c r="EI13">
        <f ca="1">IF($AB13="","",IFERROR(
IF(OFFSET(Payroll!$AL$5:$BMK$5,0,($Y13-1)*$T$7+$AC$3,1,1)&lt;&gt;"Yes",0,
SUMIFS(OFFSET(Payroll!$AL$8:$BMK$8,1,($Y13-1)*$T$7+EH$3,$T$5,1),
OFFSET(Payroll!$AG$8:$AG$8,1,0,$T$5,1),1)),0))</f>
        <v>0</v>
      </c>
      <c r="EJ13">
        <f t="shared" ca="1" si="20"/>
        <v>0</v>
      </c>
      <c r="EO13" s="149"/>
      <c r="EP13" s="149"/>
      <c r="EU13" t="s">
        <v>3445</v>
      </c>
      <c r="EV13">
        <f ca="1">SUM(EV6:EV11)</f>
        <v>0</v>
      </c>
    </row>
    <row r="14" spans="2:152" x14ac:dyDescent="0.3">
      <c r="B14" t="s">
        <v>67</v>
      </c>
      <c r="H14">
        <v>1</v>
      </c>
      <c r="O14" t="s">
        <v>3572</v>
      </c>
      <c r="P14">
        <v>11</v>
      </c>
      <c r="X14" s="3">
        <f t="shared" ca="1" si="23"/>
        <v>45722</v>
      </c>
      <c r="Y14" s="18">
        <v>9</v>
      </c>
      <c r="Z14" s="18" t="str">
        <f t="shared" ca="1" si="24"/>
        <v>Q1 '25</v>
      </c>
      <c r="AA14" s="20" t="str" cm="1">
        <f t="array" aca="1" ref="AA14" ca="1">INDEX(tbMonths[Month],MONTH(X14))&amp;" '"&amp;RIGHT(YEAR(X14),2)</f>
        <v>Mar '25</v>
      </c>
      <c r="AB14" s="18" t="str">
        <f t="shared" ca="1" si="4"/>
        <v>Week-9 Mar-06</v>
      </c>
      <c r="AC14" s="19">
        <f ca="1">IF($AB14="","",IFERROR(
IF(OFFSET(Payroll!$AL$5:$BMK$5,0,($Y14-1)*$T$7+$AC$3,1,1)&lt;&gt;"Yes",0,
SUM(OFFSET(Payroll!$AL$8:$BMK$8,1,($Y14-1)*$T$7+AC$2,$T$5,1))),0))</f>
        <v>0</v>
      </c>
      <c r="AD14" s="19">
        <f ca="1">IF($AB14="","",IFERROR(
IF(OFFSET(Payroll!$AL$5:$BMK$5,0,($Y14-1)*$T$7+$AC$3,1,1)&lt;&gt;"Yes",0,
SUM(OFFSET(Payroll!$AL$8:$BMK$8,1,($Y14-1)*$T$7+AD$2,$T$5,1))),0))</f>
        <v>0</v>
      </c>
      <c r="AE14" s="19">
        <f ca="1">IF($AB14="","",IFERROR(
IF(OFFSET(Payroll!$AL$5:$BMK$5,0,($Y14-1)*$T$7+$AC$3,1,1)&lt;&gt;"Yes",0,
SUM(OFFSET(Payroll!$AL$8:$BMK$8,1,($Y14-1)*$T$7+AE$2,$T$5,1))),0))</f>
        <v>0</v>
      </c>
      <c r="AF14" s="19">
        <f ca="1">IF($AB14="","",IFERROR(
IF(OFFSET(Payroll!$AL$5:$BMK$5,0,($Y14-1)*$T$7+$AC$3,1,1)&lt;&gt;"Yes",0,
SUM(OFFSET(Payroll!$AL$8:$BMK$8,1,($Y14-1)*$T$7+AF$2,$T$5,1))),0))</f>
        <v>0</v>
      </c>
      <c r="AG14" s="19">
        <f ca="1">IF($AB14="","",IFERROR(
IF(OFFSET(Payroll!$AL$5:$BMK$5,0,($Y14-1)*$T$7+$AC$3,1,1)&lt;&gt;"Yes",0,
SUM(OFFSET(Payroll!$AL$8:$BMK$8,1,($Y14-1)*$T$7+AG$2,$T$5,1))),0))</f>
        <v>0</v>
      </c>
      <c r="AH14" s="19">
        <f ca="1">IF($AB14="","",IFERROR(
IF(OFFSET(Payroll!$AL$5:$BMK$5,0,($Y14-1)*$T$7+$AC$3,1,1)&lt;&gt;"Yes",0,
SUM(OFFSET(Payroll!$AL$8:$BMK$8,1,($Y14-1)*$T$7+AH$2,$T$5,1))),0))</f>
        <v>0</v>
      </c>
      <c r="AI14" s="19">
        <f ca="1">IF($AB14="","",IFERROR(
IF(OFFSET(Payroll!$AL$5:$BMK$5,0,($Y14-1)*$T$7+$AC$3,1,1)&lt;&gt;"Yes",0,
SUM(OFFSET(Payroll!$AL$8:$BMK$8,1,($Y14-1)*$T$7+AI$2,$T$5,1))),0))</f>
        <v>0</v>
      </c>
      <c r="AJ14" s="19">
        <f ca="1">IF($AB14="","",IFERROR(
IF(OFFSET(Payroll!$AL$5:$BMK$5,0,($Y14-1)*$T$7+$AC$3,1,1)&lt;&gt;"Yes",0,AK14+
SUM(OFFSET(Payroll!$AL$8:$BMK$8,1,($Y14-1)*$T$7+AJ$2,$T$5,1))),0))</f>
        <v>0</v>
      </c>
      <c r="AK14" s="19">
        <f ca="1">IF($AB14="","",IFERROR(
IF(OFFSET(Payroll!$AL$5:$BMK$5,0,($Y14-1)*$T$7+$AC$3,1,1)&lt;&gt;"Yes",0,
SUM(OFFSET(Payroll!$AL$8:$BMK$8,1,($Y14-1)*$T$7+AK$2,$T$5,1))),0))</f>
        <v>0</v>
      </c>
      <c r="AL14" s="19"/>
      <c r="AM14" s="19">
        <f ca="1">IF($AB14="","",IFERROR(
IF(OFFSET(Payroll!$AL$5:$BMK$5,0,($Y14-1)*$T$7+$AC$3,1,1)&lt;&gt;"Yes",0,
SUM(OFFSET(Payroll!$AL$8:$BMK$8,1,($Y14-1)*$T$7+AM$2,$T$5,1))),0))</f>
        <v>0</v>
      </c>
      <c r="AN14" s="34">
        <f ca="1">MAX(IF(SUM(AC$6:AC14)&gt;Settings!$H$137*$T$6,Settings!$H$137*$T$6-SUM(AC$6:AC13),AC14),0)</f>
        <v>0</v>
      </c>
      <c r="AO14" s="34">
        <f t="shared" ca="1" si="5"/>
        <v>0</v>
      </c>
      <c r="AP14">
        <f ca="1">MAX(IF(SUM(AC$6:AC14)&gt;Settings!$H$143*$T$6,Settings!$H$143*$T$6-SUM(AC$6:AC13),AC14),0)</f>
        <v>0</v>
      </c>
      <c r="AQ14" s="34">
        <f t="shared" ca="1" si="6"/>
        <v>0</v>
      </c>
      <c r="AR14" s="34">
        <f ca="1">MAX(IF(SUM(AC$6:AC14)&gt;Settings!$H$150*$T$6,Settings!$H$150*$T$6-SUM(AC$6:AC13),AC14),0)</f>
        <v>0</v>
      </c>
      <c r="AS14" s="34">
        <f t="shared" ca="1" si="7"/>
        <v>0</v>
      </c>
      <c r="AT14" s="18">
        <f ca="1">IF($AB14="","",IFERROR(SUMIFS(OFFSET(Payroll!$AL$8:$BMK$8,1,($Y14-1)*$T$7+AC$2,$T$5,1),OFFSET(Payroll!$AL$8:$BMK$8,1,($Y14-1)*$T$7+$AC$3,$T$5,1),"&lt;&gt;Y"),0))</f>
        <v>1000</v>
      </c>
      <c r="AU14" s="19">
        <f t="shared" ca="1" si="25"/>
        <v>0</v>
      </c>
      <c r="AV14" s="18">
        <f ca="1">IF($AB14="","",IFERROR(COUNTIFS(OFFSET(Payroll!$AL$8:$BMK$8,1,($Y14-1)*$T$7+$AC$3,$T$5,1),"Y"),0))</f>
        <v>0</v>
      </c>
      <c r="AW14" s="19">
        <f ca="1">IF($AB14="","",IFERROR(SUMIFS(OFFSET(Payroll!$AL$8:$BMK$8,1,($Y14-1)*$T$7+AW$2,$T$5,1),OFFSET(Payroll!$AL$8:$BMK$8,1,($Y14-1)*$T$7+$AC$3,$T$5,1),"Y"),0))</f>
        <v>0</v>
      </c>
      <c r="AX14" s="19">
        <f t="shared" ca="1" si="8"/>
        <v>0</v>
      </c>
      <c r="AZ14" s="19">
        <f ca="1">IF($AB14="","",IFERROR(
IF(OFFSET(Payroll!$AL$5:$BMK$5,0,($Y14-1)*$T$7+$AC$3,1,1)&lt;&gt;"Yes",0,
SUM(OFFSET(Payroll!$AL$8:$BMK$8,1,($Y14-1)*$T$7+AZ$2,$T$5,1))),0))</f>
        <v>0</v>
      </c>
      <c r="BA14" s="19">
        <f ca="1">IF($AB14="","",IFERROR(
IF(OFFSET(Payroll!$AL$5:$BMK$5,0,($Y14-1)*$T$7+$AC$3,1,1)&lt;&gt;"Yes",0,
SUM(OFFSET(Payroll!$AL$8:$BMK$8,1,($Y14-1)*$T$7+BA$2,$T$5,1))),0))</f>
        <v>0</v>
      </c>
      <c r="BB14" s="19">
        <f ca="1">IF($AB14="","",IFERROR(
IF(OFFSET(Payroll!$AL$5:$BMK$5,0,($Y14-1)*$T$7+$AC$3,1,1)&lt;&gt;"Yes",0,
SUM(OFFSET(Payroll!$AL$8:$BMK$8,1,($Y14-1)*$T$7+BB$2,$T$5,1))),0))</f>
        <v>0</v>
      </c>
      <c r="BD14" s="18">
        <v>9</v>
      </c>
      <c r="BE14" s="18" t="str">
        <f t="shared" ca="1" si="9"/>
        <v>Q1</v>
      </c>
      <c r="BF14" s="18" t="str">
        <f t="shared" ca="1" si="10"/>
        <v>Mar</v>
      </c>
      <c r="BG14" s="18" t="str">
        <f t="shared" ca="1" si="11"/>
        <v>Week-9 Mar-06</v>
      </c>
      <c r="BH14" s="19">
        <f ca="1">IF($BG14="","",IFERROR(
IF(OFFSET(Payroll!$AL$5:$BMK$5,0,($BD14-1)*$T$7+$BH$3,1,1)&lt;&gt;"Yes",0,
SUM(OFFSET(Payroll!$AL$8:$BMK$8,$BH$1,($BD14-1)*$T$7+BH$2,1,1))),0))</f>
        <v>0</v>
      </c>
      <c r="BI14" s="19">
        <f ca="1">IF($BG14="","",IFERROR(
IF(OFFSET(Payroll!$AL$5:$BMK$5,0,($BD14-1)*$T$7+$BH$3,1,1)&lt;&gt;"Yes",0,
SUM(OFFSET(Payroll!$AL$8:$BMK$8,$BH$1,($BD14-1)*$T$7+BI$2,1,1))),0))</f>
        <v>0</v>
      </c>
      <c r="BJ14" s="19">
        <f ca="1">IF($BG14="","",IFERROR(
IF(OFFSET(Payroll!$AL$5:$BMK$5,0,($BD14-1)*$T$7+$BH$3,1,1)&lt;&gt;"Yes",0,
SUM(OFFSET(Payroll!$AL$8:$BMK$8,$BH$1,($BD14-1)*$T$7+BJ$2,1,1))),0))</f>
        <v>0</v>
      </c>
      <c r="BK14" s="19">
        <f ca="1">IF($BG14="","",IFERROR(
IF(OFFSET(Payroll!$AL$5:$BMK$5,0,($BD14-1)*$T$7+$BH$3,1,1)&lt;&gt;"Yes",0,
SUM(OFFSET(Payroll!$AL$8:$BMK$8,$BH$1,($BD14-1)*$T$7+BK$2,1,1))),0))</f>
        <v>0</v>
      </c>
      <c r="BL14" s="19">
        <f ca="1">IF($BG14="","",IFERROR(
IF(OFFSET(Payroll!$AL$5:$BMK$5,0,($BD14-1)*$T$7+$BH$3,1,1)&lt;&gt;"Yes",0,
SUM(OFFSET(Payroll!$AL$8:$BMK$8,$BH$1,($BD14-1)*$T$7+BL$2,1,1))),0))</f>
        <v>0</v>
      </c>
      <c r="BM14" s="19">
        <f ca="1">IF($BG14="","",IFERROR(
IF(OFFSET(Payroll!$AL$5:$BMK$5,0,($BD14-1)*$T$7+$BH$3,1,1)&lt;&gt;"Yes",0,
SUM(OFFSET(Payroll!$AL$8:$BMK$8,$BH$1,($BD14-1)*$T$7+BM$2,1,1))),0))</f>
        <v>0</v>
      </c>
      <c r="BN14" s="19">
        <f ca="1">IF($BG14="","",IFERROR(
IF(OFFSET(Payroll!$AL$5:$BMK$5,0,($BD14-1)*$T$7+$BH$3,1,1)&lt;&gt;"Yes",0,
SUM(OFFSET(Payroll!$AL$8:$BMK$8,$BH$1,($BD14-1)*$T$7+BN$2,1,1))),0))</f>
        <v>0</v>
      </c>
      <c r="BO14" s="19">
        <f ca="1">IF($BG14="","",IFERROR(
IF(OFFSET(Payroll!$AL$5:$BMK$5,0,($BD14-1)*$T$7+$BH$3,1,1)&lt;&gt;"Yes",0,BP14+
SUM(OFFSET(Payroll!$AL$8:$BMK$8,$BH$1,($BD14-1)*$T$7+BO$2,1,1))),0))</f>
        <v>0</v>
      </c>
      <c r="BP14" s="19">
        <f ca="1">IF($BG14="","",IFERROR(
IF(OFFSET(Payroll!$AL$5:$BMK$5,0,($BD14-1)*$T$7+$BH$3,1,1)&lt;&gt;"Yes",0,
SUM(OFFSET(Payroll!$AL$8:$BMK$8,$BH$1,($BD14-1)*$T$7+BP$2,1,1))),0))</f>
        <v>0</v>
      </c>
      <c r="BQ14" s="19"/>
      <c r="BR14" s="19">
        <f ca="1">IF($BG14="","",IFERROR(
IF(OFFSET(Payroll!$AL$5:$BMK$5,0,($BD14-1)*$T$7+$BH$3,1,1)&lt;&gt;"Yes",0,
SUM(OFFSET(Payroll!$AL$8:$BMK$8,$BH$1,($BD14-1)*$T$7+BR$2,1,1))),0))</f>
        <v>0</v>
      </c>
      <c r="BS14" s="34">
        <f ca="1">MAX(IF(SUM(BH$6:BH14)&gt;Settings!$H$137,Settings!$H$137-SUM(BH$6:BH13),BH14),0)</f>
        <v>0</v>
      </c>
      <c r="BT14" s="34">
        <f t="shared" ca="1" si="12"/>
        <v>0</v>
      </c>
      <c r="BU14">
        <f ca="1">MAX(IF(SUM(BH$6:BH14)&gt;Settings!$H$143,Settings!$H$143-SUM(BH$6:BH13),BH14),0)</f>
        <v>0</v>
      </c>
      <c r="BV14" s="34">
        <f t="shared" ca="1" si="13"/>
        <v>0</v>
      </c>
      <c r="BW14" s="34">
        <f ca="1">MAX(IF(SUM(BH$6:BH14)&gt;Settings!$H$150,Settings!$H$150-SUM(BH$6:BH13),BH14),0)</f>
        <v>0</v>
      </c>
      <c r="BX14" s="34">
        <f t="shared" ca="1" si="14"/>
        <v>0</v>
      </c>
      <c r="BY14" s="34">
        <f t="shared" ca="1" si="15"/>
        <v>0</v>
      </c>
      <c r="BZ14" s="34"/>
      <c r="CA14" s="19">
        <f ca="1">IF($BG14="","",IFERROR(
IF(OFFSET(Payroll!$AL$5:$BMK$5,0,($BD14-1)*$T$7+$BH$3,1,1)&lt;&gt;"Yes",0,
SUM(OFFSET(Payroll!$AL$8:$BMK$8,$BH$1,($BD14-1)*$T$7+CA$2,1,1))),0))</f>
        <v>0</v>
      </c>
      <c r="CB14" s="19">
        <f ca="1">IF($BG14="","",IFERROR(
IF(OFFSET(Payroll!$AL$5:$BMK$5,0,($BD14-1)*$T$7+$BH$3,1,1)&lt;&gt;"Yes",0,
SUM(OFFSET(Payroll!$AL$8:$BMK$8,$BH$1,($BD14-1)*$T$7+CB$2,1,1))),0))</f>
        <v>0</v>
      </c>
      <c r="CC14" s="19">
        <f ca="1">IF($BG14="","",IFERROR(
IF(OFFSET(Payroll!$AL$5:$BMK$5,0,($BD14-1)*$T$7+$BH$3,1,1)&lt;&gt;"Yes",0,
SUM(OFFSET(Payroll!$AL$8:$BMK$8,$BH$1,($BD14-1)*$T$7+CC$2,1,1))),0))</f>
        <v>0</v>
      </c>
      <c r="CE14" s="18">
        <v>9</v>
      </c>
      <c r="CF14" s="18" t="str">
        <f t="shared" ca="1" si="16"/>
        <v>Q1</v>
      </c>
      <c r="CG14" s="18" t="str">
        <f t="shared" ca="1" si="17"/>
        <v>Mar</v>
      </c>
      <c r="CH14" s="18" t="str">
        <f t="shared" ca="1" si="18"/>
        <v>Week-9 Mar-06</v>
      </c>
      <c r="CI14" s="19">
        <f ca="1">IF($CH14="","",IFERROR(
IF(OFFSET(Payroll!$AL$5:$BMK$5,0,($Y14-1)*$T$7+$AC$3,1,1)&lt;&gt;"Yes",0,
SUM(OFFSET(Payroll!$AL$8:$BMK$8,$CI$1,($CE14-1)*$T$7+CI$2,1,1))),0))</f>
        <v>0</v>
      </c>
      <c r="CJ14" s="19">
        <f ca="1">IF($CH14="","",IFERROR(
IF(OFFSET(Payroll!$AL$5:$BMK$5,0,($Y14-1)*$T$7+$AC$3,1,1)&lt;&gt;"Yes",0,
SUM(OFFSET(Payroll!$AL$8:$BMK$8,$CI$1,($CE14-1)*$T$7+CJ$2,1,1))),0))</f>
        <v>0</v>
      </c>
      <c r="CK14" s="19">
        <f ca="1">IF($CH14="","",IFERROR(
IF(OFFSET(Payroll!$AL$5:$BMK$5,0,($Y14-1)*$T$7+$AC$3,1,1)&lt;&gt;"Yes",0,
SUM(OFFSET(Payroll!$AL$8:$BMK$8,$CI$1,($CE14-1)*$T$7+CK$2,1,1))),0))</f>
        <v>0</v>
      </c>
      <c r="CL14" s="19">
        <f ca="1">IF($CH14="","",IFERROR(
IF(OFFSET(Payroll!$AL$5:$BMK$5,0,($Y14-1)*$T$7+$AC$3,1,1)&lt;&gt;"Yes",0,
SUM(OFFSET(Payroll!$AL$8:$BMK$8,$CI$1,($CE14-1)*$T$7+CL$2,1,1))),0))</f>
        <v>0</v>
      </c>
      <c r="CM14" s="19"/>
      <c r="CN14" s="19">
        <f ca="1">IF($CH14="","",IFERROR(
IF(OFFSET(Payroll!$AL$5:$BMK$5,0,($Y14-1)*$T$7+$AC$3,1,1)&lt;&gt;"Yes",0,
SUM(OFFSET(Payroll!$AL$8:$BMK$8,$CI$1,($CE14-1)*$T$7+CN$2,1,1))),0))</f>
        <v>0</v>
      </c>
      <c r="CO14" s="19">
        <f ca="1">IF($CH14="","",IFERROR(
IF(OFFSET(Payroll!$AL$5:$BMK$5,0,($Y14-1)*$T$7+$AC$3,1,1)&lt;&gt;"Yes",0,
SUM(OFFSET(Payroll!$AL$8:$BMK$8,$CI$1,($CE14-1)*$T$7+CO$2,1,1))),0))</f>
        <v>0</v>
      </c>
      <c r="CP14" s="19">
        <f ca="1">IF($CH14="","",IFERROR(
IF(OFFSET(Payroll!$AL$5:$BMK$5,0,($Y14-1)*$T$7+$AC$3,1,1)&lt;&gt;"Yes",0,
SUM(OFFSET(Payroll!$AL$8:$BMK$8,$CI$1,($CE14-1)*$T$7+CP$2,1,1))),0))</f>
        <v>0</v>
      </c>
      <c r="CQ14" s="19">
        <f ca="1">IF($CH14="","",IFERROR(
IF(OFFSET(Payroll!$AL$5:$BMK$5,0,($Y14-1)*$T$7+$AC$3,1,1)&lt;&gt;"Yes",0,
SUM(OFFSET(Payroll!$AL$8:$BMK$8,$CI$1,($CE14-1)*$T$7+CQ$2,1,1))),0))</f>
        <v>0</v>
      </c>
      <c r="CR14" s="19">
        <f ca="1">IF($CH14="","",IFERROR(
IF(OFFSET(Payroll!$AL$5:$BMK$5,0,($Y14-1)*$T$7+$AC$3,1,1)&lt;&gt;"Yes",0,
SUM(OFFSET(Payroll!$AL$8:$BMK$8,$CI$1,($CE14-1)*$T$7+CR$2,1,1))),0))</f>
        <v>0</v>
      </c>
      <c r="CS14" s="19">
        <f ca="1">IF($CH14="","",IFERROR(
IF(OFFSET(Payroll!$AL$5:$BMK$5,0,($Y14-1)*$T$7+$AC$3,1,1)&lt;&gt;"Yes",0,
SUM(OFFSET(Payroll!$AL$8:$BMK$8,$CI$1,($CE14-1)*$T$7+CS$2,1,1))),0))</f>
        <v>0</v>
      </c>
      <c r="CT14" s="19">
        <f ca="1">IF($CH14="","",IFERROR(
IF(OFFSET(Payroll!$AL$5:$BMK$5,0,($Y14-1)*$T$7+$AC$3,1,1)&lt;&gt;"Yes",0,
SUM(OFFSET(Payroll!$AL$8:$BMK$8,$CI$1,($CE14-1)*$T$7+CT$2,1,1))),0))</f>
        <v>0</v>
      </c>
      <c r="CU14" s="19">
        <f ca="1">IF($CH14="","",IFERROR(
IF(OFFSET(Payroll!$AL$5:$BMK$5,0,($Y14-1)*$T$7+$AC$3,1,1)&lt;&gt;"Yes",0,
SUM(OFFSET(Payroll!$AL$8:$BMK$8,$CI$1,($CE14-1)*$T$7+CU$2,1,1))),0))</f>
        <v>0</v>
      </c>
      <c r="CV14" s="19">
        <f ca="1">IF($CH14="","",IFERROR(
IF(OFFSET(Payroll!$AL$5:$BMK$5,0,($Y14-1)*$T$7+$AC$3,1,1)&lt;&gt;"Yes",0,CW14+
SUM(OFFSET(Payroll!$AL$8:$BMK$8,$CI$1,($CE14-1)*$T$7+CV$2,1,1))),0))</f>
        <v>0</v>
      </c>
      <c r="CW14" s="19">
        <f ca="1">IF($CH14="","",IFERROR(
IF(OFFSET(Payroll!$AL$5:$BMK$5,0,($Y14-1)*$T$7+$AC$3,1,1)&lt;&gt;"Yes",0,
SUM(OFFSET(Payroll!$AL$8:$BMK$8,$CI$1,($CE14-1)*$T$7+CW$2,1,1))),0))</f>
        <v>0</v>
      </c>
      <c r="CY14" s="19">
        <f ca="1">IF($CH14="","",IFERROR(
IF(OFFSET(Payroll!$AL$5:$BMK$5,0,($Y14-1)*$T$7+$AC$3,1,1)&lt;&gt;"Yes",0,
SUM(OFFSET(Payroll!$AL$8:$BMK$8,$CI$1,($CE14-1)*$T$7+CY$2,1,1))),0))</f>
        <v>0</v>
      </c>
      <c r="CZ14" s="34">
        <f ca="1">OFFSET(Hours!$I$7,$BH$1,$DG14)</f>
        <v>0</v>
      </c>
      <c r="DA14" s="19">
        <f ca="1">IF($CH14="","",IFERROR(
IF(OFFSET(Payroll!$AL$5:$BMK$5,0,($Y14-1)*$T$7+$AC$3,1,1)&lt;&gt;"Yes",0,
SUM(OFFSET(Payroll!$AL$8:$BMK$8,$CI$1,($CE14-1)*$T$7+DA$2,1,1))),0))</f>
        <v>0</v>
      </c>
      <c r="DB14" s="19">
        <f ca="1">IF($CH14="","",IFERROR(
IF(OFFSET(Payroll!$AL$5:$BMK$5,0,($Y14-1)*$T$7+$AC$3,1,1)&lt;&gt;"Yes",0,
SUM(OFFSET(Payroll!$AL$8:$BMK$8,$CI$1,($CE14-1)*$T$7+DB$2,1,1))),0))</f>
        <v>0</v>
      </c>
      <c r="DC14" s="19">
        <f ca="1">IF($CH14="","",IFERROR(
IF(OFFSET(Payroll!$AL$5:$BMK$5,0,($Y14-1)*$T$7+$AC$3,1,1)&lt;&gt;"Yes",0,
SUM(OFFSET(Payroll!$AL$8:$BMK$8,$CI$1,($CE14-1)*$T$7+DC$2,1,1))),0))</f>
        <v>0</v>
      </c>
      <c r="DD14" s="34"/>
      <c r="DE14" s="34"/>
      <c r="DF14" s="3" cm="1">
        <f t="array" aca="1" ref="DF14" ca="1">INDEX(refFinalPeriods[End],CE14)</f>
        <v>45717</v>
      </c>
      <c r="DG14">
        <f ca="1">IF(hoursMode="Daily",
MATCH(DF14,Hours!$J$2:$BDM$2,0),
MATCH(CH14,Hours!$J$4:$BDM$4,0)
)+3</f>
        <v>252</v>
      </c>
      <c r="DI14" s="19">
        <f ca="1">IF($CH14="","",IFERROR(
IF(OFFSET(Payroll!$AL$5:$BMK$5,0,($Y14-1)*$T$7+$AC$3,1,1)&lt;&gt;"Yes",0,
SUM(OFFSET(Payroll!$AL$8:$BMK$8,$CI$1,($CE14-1)*$T$7+DI$2,1,1))),0))</f>
        <v>0</v>
      </c>
      <c r="DJ14" s="19">
        <f ca="1">IF($CH14="","",IFERROR(
IF(OFFSET(Payroll!$AL$5:$BMK$5,0,($Y14-1)*$T$7+$AC$3,1,1)&lt;&gt;"Yes",0,
SUM(OFFSET(Payroll!$AL$8:$BMK$8,$CI$1,($CE14-1)*$T$7+DJ$2,1,1))),0))</f>
        <v>0</v>
      </c>
      <c r="DK14" s="19">
        <f ca="1">IF($CH14="","",IFERROR(
IF(OFFSET(Payroll!$AL$5:$BMK$5,0,($Y14-1)*$T$7+$AC$3,1,1)&lt;&gt;"Yes",0,
SUM(OFFSET(Payroll!$AL$8:$BMK$8,$CI$1,($CE14-1)*$T$7+DK$2,1,1))),0))</f>
        <v>0</v>
      </c>
      <c r="DW14" s="149"/>
      <c r="DX14" s="149"/>
      <c r="DY14" s="164"/>
      <c r="DZ14">
        <v>9</v>
      </c>
      <c r="EA14" s="34">
        <f t="shared" ca="1" si="26"/>
        <v>0</v>
      </c>
      <c r="EB14" s="34">
        <f t="shared" ca="1" si="19"/>
        <v>0</v>
      </c>
      <c r="EC14" s="34">
        <f t="shared" ca="1" si="27"/>
        <v>0</v>
      </c>
      <c r="ED14" s="34">
        <f t="shared" ca="1" si="30"/>
        <v>0</v>
      </c>
      <c r="EE14" s="34">
        <f t="shared" ca="1" si="28"/>
        <v>0</v>
      </c>
      <c r="EG14" s="19">
        <f ca="1">IF($AB14="","",IFERROR(
IF(OFFSET(Payroll!$AL$5:$BMK$5,0,($Y14-1)*$T$7+$AC$3,1,1)&lt;&gt;"Yes",0,
SUMIFS(OFFSET(Payroll!$AL$8:$BMK$8,1,($Y14-1)*$T$7+EH$2,$T$5,1),
OFFSET(Payroll!$AE$8:$AE$8,1,0,$T$5,1),1)),0))</f>
        <v>0</v>
      </c>
      <c r="EH14">
        <f ca="1">IF($AB14="","",IFERROR(
IF(OFFSET(Payroll!$AL$5:$BMK$5,0,($Y14-1)*$T$7+$AC$3,1,1)&lt;&gt;"Yes",0,
SUMIFS(OFFSET(Payroll!$AL$8:$BMK$8,1,($Y14-1)*$T$7+EH$3,$T$5,1),
OFFSET(Payroll!$AF$8:$AF$8,1,0,$T$5,1),1)),0))</f>
        <v>0</v>
      </c>
      <c r="EI14">
        <f ca="1">IF($AB14="","",IFERROR(
IF(OFFSET(Payroll!$AL$5:$BMK$5,0,($Y14-1)*$T$7+$AC$3,1,1)&lt;&gt;"Yes",0,
SUMIFS(OFFSET(Payroll!$AL$8:$BMK$8,1,($Y14-1)*$T$7+EH$3,$T$5,1),
OFFSET(Payroll!$AG$8:$AG$8,1,0,$T$5,1),1)),0))</f>
        <v>0</v>
      </c>
      <c r="EJ14">
        <f t="shared" ca="1" si="20"/>
        <v>0</v>
      </c>
      <c r="EN14" s="205" t="s">
        <v>3573</v>
      </c>
    </row>
    <row r="15" spans="2:152" x14ac:dyDescent="0.3">
      <c r="B15" t="s">
        <v>68</v>
      </c>
      <c r="H15">
        <v>2</v>
      </c>
      <c r="J15" s="241"/>
      <c r="K15" t="e">
        <f>MATCH(J15,H14:H17,1)</f>
        <v>#N/A</v>
      </c>
      <c r="O15" t="s">
        <v>3574</v>
      </c>
      <c r="P15">
        <v>12</v>
      </c>
      <c r="X15" s="3">
        <f t="shared" ca="1" si="23"/>
        <v>45729</v>
      </c>
      <c r="Y15" s="18">
        <v>10</v>
      </c>
      <c r="Z15" s="18" t="str">
        <f t="shared" ca="1" si="24"/>
        <v>Q1 '25</v>
      </c>
      <c r="AA15" s="20" t="str" cm="1">
        <f t="array" aca="1" ref="AA15" ca="1">INDEX(tbMonths[Month],MONTH(X15))&amp;" '"&amp;RIGHT(YEAR(X15),2)</f>
        <v>Mar '25</v>
      </c>
      <c r="AB15" s="18" t="str">
        <f t="shared" ca="1" si="4"/>
        <v>Week-10 Mar-13</v>
      </c>
      <c r="AC15" s="19">
        <f ca="1">IF($AB15="","",IFERROR(
IF(OFFSET(Payroll!$AL$5:$BMK$5,0,($Y15-1)*$T$7+$AC$3,1,1)&lt;&gt;"Yes",0,
SUM(OFFSET(Payroll!$AL$8:$BMK$8,1,($Y15-1)*$T$7+AC$2,$T$5,1))),0))</f>
        <v>0</v>
      </c>
      <c r="AD15" s="19">
        <f ca="1">IF($AB15="","",IFERROR(
IF(OFFSET(Payroll!$AL$5:$BMK$5,0,($Y15-1)*$T$7+$AC$3,1,1)&lt;&gt;"Yes",0,
SUM(OFFSET(Payroll!$AL$8:$BMK$8,1,($Y15-1)*$T$7+AD$2,$T$5,1))),0))</f>
        <v>0</v>
      </c>
      <c r="AE15" s="19">
        <f ca="1">IF($AB15="","",IFERROR(
IF(OFFSET(Payroll!$AL$5:$BMK$5,0,($Y15-1)*$T$7+$AC$3,1,1)&lt;&gt;"Yes",0,
SUM(OFFSET(Payroll!$AL$8:$BMK$8,1,($Y15-1)*$T$7+AE$2,$T$5,1))),0))</f>
        <v>0</v>
      </c>
      <c r="AF15" s="19">
        <f ca="1">IF($AB15="","",IFERROR(
IF(OFFSET(Payroll!$AL$5:$BMK$5,0,($Y15-1)*$T$7+$AC$3,1,1)&lt;&gt;"Yes",0,
SUM(OFFSET(Payroll!$AL$8:$BMK$8,1,($Y15-1)*$T$7+AF$2,$T$5,1))),0))</f>
        <v>0</v>
      </c>
      <c r="AG15" s="19">
        <f ca="1">IF($AB15="","",IFERROR(
IF(OFFSET(Payroll!$AL$5:$BMK$5,0,($Y15-1)*$T$7+$AC$3,1,1)&lt;&gt;"Yes",0,
SUM(OFFSET(Payroll!$AL$8:$BMK$8,1,($Y15-1)*$T$7+AG$2,$T$5,1))),0))</f>
        <v>0</v>
      </c>
      <c r="AH15" s="19">
        <f ca="1">IF($AB15="","",IFERROR(
IF(OFFSET(Payroll!$AL$5:$BMK$5,0,($Y15-1)*$T$7+$AC$3,1,1)&lt;&gt;"Yes",0,
SUM(OFFSET(Payroll!$AL$8:$BMK$8,1,($Y15-1)*$T$7+AH$2,$T$5,1))),0))</f>
        <v>0</v>
      </c>
      <c r="AI15" s="19">
        <f ca="1">IF($AB15="","",IFERROR(
IF(OFFSET(Payroll!$AL$5:$BMK$5,0,($Y15-1)*$T$7+$AC$3,1,1)&lt;&gt;"Yes",0,
SUM(OFFSET(Payroll!$AL$8:$BMK$8,1,($Y15-1)*$T$7+AI$2,$T$5,1))),0))</f>
        <v>0</v>
      </c>
      <c r="AJ15" s="19">
        <f ca="1">IF($AB15="","",IFERROR(
IF(OFFSET(Payroll!$AL$5:$BMK$5,0,($Y15-1)*$T$7+$AC$3,1,1)&lt;&gt;"Yes",0,AK15+
SUM(OFFSET(Payroll!$AL$8:$BMK$8,1,($Y15-1)*$T$7+AJ$2,$T$5,1))),0))</f>
        <v>0</v>
      </c>
      <c r="AK15" s="19">
        <f ca="1">IF($AB15="","",IFERROR(
IF(OFFSET(Payroll!$AL$5:$BMK$5,0,($Y15-1)*$T$7+$AC$3,1,1)&lt;&gt;"Yes",0,
SUM(OFFSET(Payroll!$AL$8:$BMK$8,1,($Y15-1)*$T$7+AK$2,$T$5,1))),0))</f>
        <v>0</v>
      </c>
      <c r="AL15" s="19"/>
      <c r="AM15" s="19">
        <f ca="1">IF($AB15="","",IFERROR(
IF(OFFSET(Payroll!$AL$5:$BMK$5,0,($Y15-1)*$T$7+$AC$3,1,1)&lt;&gt;"Yes",0,
SUM(OFFSET(Payroll!$AL$8:$BMK$8,1,($Y15-1)*$T$7+AM$2,$T$5,1))),0))</f>
        <v>0</v>
      </c>
      <c r="AN15" s="34">
        <f ca="1">MAX(IF(SUM(AC$6:AC15)&gt;Settings!$H$137*$T$6,Settings!$H$137*$T$6-SUM(AC$6:AC14),AC15),0)</f>
        <v>0</v>
      </c>
      <c r="AO15" s="34">
        <f t="shared" ca="1" si="5"/>
        <v>0</v>
      </c>
      <c r="AP15">
        <f ca="1">MAX(IF(SUM(AC$6:AC15)&gt;Settings!$H$143*$T$6,Settings!$H$143*$T$6-SUM(AC$6:AC14),AC15),0)</f>
        <v>0</v>
      </c>
      <c r="AQ15" s="34">
        <f t="shared" ca="1" si="6"/>
        <v>0</v>
      </c>
      <c r="AR15" s="34">
        <f ca="1">MAX(IF(SUM(AC$6:AC15)&gt;Settings!$H$150*$T$6,Settings!$H$150*$T$6-SUM(AC$6:AC14),AC15),0)</f>
        <v>0</v>
      </c>
      <c r="AS15" s="34">
        <f t="shared" ca="1" si="7"/>
        <v>0</v>
      </c>
      <c r="AT15" s="18">
        <f ca="1">IF($AB15="","",IFERROR(SUMIFS(OFFSET(Payroll!$AL$8:$BMK$8,1,($Y15-1)*$T$7+AC$2,$T$5,1),OFFSET(Payroll!$AL$8:$BMK$8,1,($Y15-1)*$T$7+$AC$3,$T$5,1),"&lt;&gt;Y"),0))</f>
        <v>1000</v>
      </c>
      <c r="AU15" s="19">
        <f t="shared" ca="1" si="25"/>
        <v>0</v>
      </c>
      <c r="AV15" s="18">
        <f ca="1">IF($AB15="","",IFERROR(COUNTIFS(OFFSET(Payroll!$AL$8:$BMK$8,1,($Y15-1)*$T$7+$AC$3,$T$5,1),"Y"),0))</f>
        <v>0</v>
      </c>
      <c r="AW15" s="19">
        <f ca="1">IF($AB15="","",IFERROR(SUMIFS(OFFSET(Payroll!$AL$8:$BMK$8,1,($Y15-1)*$T$7+AW$2,$T$5,1),OFFSET(Payroll!$AL$8:$BMK$8,1,($Y15-1)*$T$7+$AC$3,$T$5,1),"Y"),0))</f>
        <v>0</v>
      </c>
      <c r="AX15" s="19">
        <f t="shared" ca="1" si="8"/>
        <v>0</v>
      </c>
      <c r="AZ15" s="19">
        <f ca="1">IF($AB15="","",IFERROR(
IF(OFFSET(Payroll!$AL$5:$BMK$5,0,($Y15-1)*$T$7+$AC$3,1,1)&lt;&gt;"Yes",0,
SUM(OFFSET(Payroll!$AL$8:$BMK$8,1,($Y15-1)*$T$7+AZ$2,$T$5,1))),0))</f>
        <v>0</v>
      </c>
      <c r="BA15" s="19">
        <f ca="1">IF($AB15="","",IFERROR(
IF(OFFSET(Payroll!$AL$5:$BMK$5,0,($Y15-1)*$T$7+$AC$3,1,1)&lt;&gt;"Yes",0,
SUM(OFFSET(Payroll!$AL$8:$BMK$8,1,($Y15-1)*$T$7+BA$2,$T$5,1))),0))</f>
        <v>0</v>
      </c>
      <c r="BB15" s="19">
        <f ca="1">IF($AB15="","",IFERROR(
IF(OFFSET(Payroll!$AL$5:$BMK$5,0,($Y15-1)*$T$7+$AC$3,1,1)&lt;&gt;"Yes",0,
SUM(OFFSET(Payroll!$AL$8:$BMK$8,1,($Y15-1)*$T$7+BB$2,$T$5,1))),0))</f>
        <v>0</v>
      </c>
      <c r="BD15" s="18">
        <v>10</v>
      </c>
      <c r="BE15" s="18" t="str">
        <f t="shared" ca="1" si="9"/>
        <v>Q1</v>
      </c>
      <c r="BF15" s="18" t="str">
        <f t="shared" ca="1" si="10"/>
        <v>Mar</v>
      </c>
      <c r="BG15" s="18" t="str">
        <f t="shared" ca="1" si="11"/>
        <v>Week-10 Mar-13</v>
      </c>
      <c r="BH15" s="19">
        <f ca="1">IF($BG15="","",IFERROR(
IF(OFFSET(Payroll!$AL$5:$BMK$5,0,($BD15-1)*$T$7+$BH$3,1,1)&lt;&gt;"Yes",0,
SUM(OFFSET(Payroll!$AL$8:$BMK$8,$BH$1,($BD15-1)*$T$7+BH$2,1,1))),0))</f>
        <v>0</v>
      </c>
      <c r="BI15" s="19">
        <f ca="1">IF($BG15="","",IFERROR(
IF(OFFSET(Payroll!$AL$5:$BMK$5,0,($BD15-1)*$T$7+$BH$3,1,1)&lt;&gt;"Yes",0,
SUM(OFFSET(Payroll!$AL$8:$BMK$8,$BH$1,($BD15-1)*$T$7+BI$2,1,1))),0))</f>
        <v>0</v>
      </c>
      <c r="BJ15" s="19">
        <f ca="1">IF($BG15="","",IFERROR(
IF(OFFSET(Payroll!$AL$5:$BMK$5,0,($BD15-1)*$T$7+$BH$3,1,1)&lt;&gt;"Yes",0,
SUM(OFFSET(Payroll!$AL$8:$BMK$8,$BH$1,($BD15-1)*$T$7+BJ$2,1,1))),0))</f>
        <v>0</v>
      </c>
      <c r="BK15" s="19">
        <f ca="1">IF($BG15="","",IFERROR(
IF(OFFSET(Payroll!$AL$5:$BMK$5,0,($BD15-1)*$T$7+$BH$3,1,1)&lt;&gt;"Yes",0,
SUM(OFFSET(Payroll!$AL$8:$BMK$8,$BH$1,($BD15-1)*$T$7+BK$2,1,1))),0))</f>
        <v>0</v>
      </c>
      <c r="BL15" s="19">
        <f ca="1">IF($BG15="","",IFERROR(
IF(OFFSET(Payroll!$AL$5:$BMK$5,0,($BD15-1)*$T$7+$BH$3,1,1)&lt;&gt;"Yes",0,
SUM(OFFSET(Payroll!$AL$8:$BMK$8,$BH$1,($BD15-1)*$T$7+BL$2,1,1))),0))</f>
        <v>0</v>
      </c>
      <c r="BM15" s="19">
        <f ca="1">IF($BG15="","",IFERROR(
IF(OFFSET(Payroll!$AL$5:$BMK$5,0,($BD15-1)*$T$7+$BH$3,1,1)&lt;&gt;"Yes",0,
SUM(OFFSET(Payroll!$AL$8:$BMK$8,$BH$1,($BD15-1)*$T$7+BM$2,1,1))),0))</f>
        <v>0</v>
      </c>
      <c r="BN15" s="19">
        <f ca="1">IF($BG15="","",IFERROR(
IF(OFFSET(Payroll!$AL$5:$BMK$5,0,($BD15-1)*$T$7+$BH$3,1,1)&lt;&gt;"Yes",0,
SUM(OFFSET(Payroll!$AL$8:$BMK$8,$BH$1,($BD15-1)*$T$7+BN$2,1,1))),0))</f>
        <v>0</v>
      </c>
      <c r="BO15" s="19">
        <f ca="1">IF($BG15="","",IFERROR(
IF(OFFSET(Payroll!$AL$5:$BMK$5,0,($BD15-1)*$T$7+$BH$3,1,1)&lt;&gt;"Yes",0,BP15+
SUM(OFFSET(Payroll!$AL$8:$BMK$8,$BH$1,($BD15-1)*$T$7+BO$2,1,1))),0))</f>
        <v>0</v>
      </c>
      <c r="BP15" s="19">
        <f ca="1">IF($BG15="","",IFERROR(
IF(OFFSET(Payroll!$AL$5:$BMK$5,0,($BD15-1)*$T$7+$BH$3,1,1)&lt;&gt;"Yes",0,
SUM(OFFSET(Payroll!$AL$8:$BMK$8,$BH$1,($BD15-1)*$T$7+BP$2,1,1))),0))</f>
        <v>0</v>
      </c>
      <c r="BQ15" s="19"/>
      <c r="BR15" s="19">
        <f ca="1">IF($BG15="","",IFERROR(
IF(OFFSET(Payroll!$AL$5:$BMK$5,0,($BD15-1)*$T$7+$BH$3,1,1)&lt;&gt;"Yes",0,
SUM(OFFSET(Payroll!$AL$8:$BMK$8,$BH$1,($BD15-1)*$T$7+BR$2,1,1))),0))</f>
        <v>0</v>
      </c>
      <c r="BS15" s="34">
        <f ca="1">MAX(IF(SUM(BH$6:BH15)&gt;Settings!$H$137,Settings!$H$137-SUM(BH$6:BH14),BH15),0)</f>
        <v>0</v>
      </c>
      <c r="BT15" s="34">
        <f t="shared" ca="1" si="12"/>
        <v>0</v>
      </c>
      <c r="BU15">
        <f ca="1">MAX(IF(SUM(BH$6:BH15)&gt;Settings!$H$143,Settings!$H$143-SUM(BH$6:BH14),BH15),0)</f>
        <v>0</v>
      </c>
      <c r="BV15" s="34">
        <f t="shared" ca="1" si="13"/>
        <v>0</v>
      </c>
      <c r="BW15" s="34">
        <f ca="1">MAX(IF(SUM(BH$6:BH15)&gt;Settings!$H$150,Settings!$H$150-SUM(BH$6:BH14),BH15),0)</f>
        <v>0</v>
      </c>
      <c r="BX15" s="34">
        <f t="shared" ca="1" si="14"/>
        <v>0</v>
      </c>
      <c r="BY15" s="34">
        <f t="shared" ca="1" si="15"/>
        <v>0</v>
      </c>
      <c r="BZ15" s="34"/>
      <c r="CA15" s="19">
        <f ca="1">IF($BG15="","",IFERROR(
IF(OFFSET(Payroll!$AL$5:$BMK$5,0,($BD15-1)*$T$7+$BH$3,1,1)&lt;&gt;"Yes",0,
SUM(OFFSET(Payroll!$AL$8:$BMK$8,$BH$1,($BD15-1)*$T$7+CA$2,1,1))),0))</f>
        <v>0</v>
      </c>
      <c r="CB15" s="19">
        <f ca="1">IF($BG15="","",IFERROR(
IF(OFFSET(Payroll!$AL$5:$BMK$5,0,($BD15-1)*$T$7+$BH$3,1,1)&lt;&gt;"Yes",0,
SUM(OFFSET(Payroll!$AL$8:$BMK$8,$BH$1,($BD15-1)*$T$7+CB$2,1,1))),0))</f>
        <v>0</v>
      </c>
      <c r="CC15" s="19">
        <f ca="1">IF($BG15="","",IFERROR(
IF(OFFSET(Payroll!$AL$5:$BMK$5,0,($BD15-1)*$T$7+$BH$3,1,1)&lt;&gt;"Yes",0,
SUM(OFFSET(Payroll!$AL$8:$BMK$8,$BH$1,($BD15-1)*$T$7+CC$2,1,1))),0))</f>
        <v>0</v>
      </c>
      <c r="CE15" s="18">
        <v>10</v>
      </c>
      <c r="CF15" s="18" t="str">
        <f t="shared" ca="1" si="16"/>
        <v>Q1</v>
      </c>
      <c r="CG15" s="18" t="str">
        <f t="shared" ca="1" si="17"/>
        <v>Mar</v>
      </c>
      <c r="CH15" s="18" t="str">
        <f t="shared" ca="1" si="18"/>
        <v>Week-10 Mar-13</v>
      </c>
      <c r="CI15" s="19">
        <f ca="1">IF($CH15="","",IFERROR(
IF(OFFSET(Payroll!$AL$5:$BMK$5,0,($Y15-1)*$T$7+$AC$3,1,1)&lt;&gt;"Yes",0,
SUM(OFFSET(Payroll!$AL$8:$BMK$8,$CI$1,($CE15-1)*$T$7+CI$2,1,1))),0))</f>
        <v>0</v>
      </c>
      <c r="CJ15" s="19">
        <f ca="1">IF($CH15="","",IFERROR(
IF(OFFSET(Payroll!$AL$5:$BMK$5,0,($Y15-1)*$T$7+$AC$3,1,1)&lt;&gt;"Yes",0,
SUM(OFFSET(Payroll!$AL$8:$BMK$8,$CI$1,($CE15-1)*$T$7+CJ$2,1,1))),0))</f>
        <v>0</v>
      </c>
      <c r="CK15" s="19">
        <f ca="1">IF($CH15="","",IFERROR(
IF(OFFSET(Payroll!$AL$5:$BMK$5,0,($Y15-1)*$T$7+$AC$3,1,1)&lt;&gt;"Yes",0,
SUM(OFFSET(Payroll!$AL$8:$BMK$8,$CI$1,($CE15-1)*$T$7+CK$2,1,1))),0))</f>
        <v>0</v>
      </c>
      <c r="CL15" s="19">
        <f ca="1">IF($CH15="","",IFERROR(
IF(OFFSET(Payroll!$AL$5:$BMK$5,0,($Y15-1)*$T$7+$AC$3,1,1)&lt;&gt;"Yes",0,
SUM(OFFSET(Payroll!$AL$8:$BMK$8,$CI$1,($CE15-1)*$T$7+CL$2,1,1))),0))</f>
        <v>0</v>
      </c>
      <c r="CM15" s="19"/>
      <c r="CN15" s="19">
        <f ca="1">IF($CH15="","",IFERROR(
IF(OFFSET(Payroll!$AL$5:$BMK$5,0,($Y15-1)*$T$7+$AC$3,1,1)&lt;&gt;"Yes",0,
SUM(OFFSET(Payroll!$AL$8:$BMK$8,$CI$1,($CE15-1)*$T$7+CN$2,1,1))),0))</f>
        <v>0</v>
      </c>
      <c r="CO15" s="19">
        <f ca="1">IF($CH15="","",IFERROR(
IF(OFFSET(Payroll!$AL$5:$BMK$5,0,($Y15-1)*$T$7+$AC$3,1,1)&lt;&gt;"Yes",0,
SUM(OFFSET(Payroll!$AL$8:$BMK$8,$CI$1,($CE15-1)*$T$7+CO$2,1,1))),0))</f>
        <v>0</v>
      </c>
      <c r="CP15" s="19">
        <f ca="1">IF($CH15="","",IFERROR(
IF(OFFSET(Payroll!$AL$5:$BMK$5,0,($Y15-1)*$T$7+$AC$3,1,1)&lt;&gt;"Yes",0,
SUM(OFFSET(Payroll!$AL$8:$BMK$8,$CI$1,($CE15-1)*$T$7+CP$2,1,1))),0))</f>
        <v>0</v>
      </c>
      <c r="CQ15" s="19">
        <f ca="1">IF($CH15="","",IFERROR(
IF(OFFSET(Payroll!$AL$5:$BMK$5,0,($Y15-1)*$T$7+$AC$3,1,1)&lt;&gt;"Yes",0,
SUM(OFFSET(Payroll!$AL$8:$BMK$8,$CI$1,($CE15-1)*$T$7+CQ$2,1,1))),0))</f>
        <v>0</v>
      </c>
      <c r="CR15" s="19">
        <f ca="1">IF($CH15="","",IFERROR(
IF(OFFSET(Payroll!$AL$5:$BMK$5,0,($Y15-1)*$T$7+$AC$3,1,1)&lt;&gt;"Yes",0,
SUM(OFFSET(Payroll!$AL$8:$BMK$8,$CI$1,($CE15-1)*$T$7+CR$2,1,1))),0))</f>
        <v>0</v>
      </c>
      <c r="CS15" s="19">
        <f ca="1">IF($CH15="","",IFERROR(
IF(OFFSET(Payroll!$AL$5:$BMK$5,0,($Y15-1)*$T$7+$AC$3,1,1)&lt;&gt;"Yes",0,
SUM(OFFSET(Payroll!$AL$8:$BMK$8,$CI$1,($CE15-1)*$T$7+CS$2,1,1))),0))</f>
        <v>0</v>
      </c>
      <c r="CT15" s="19">
        <f ca="1">IF($CH15="","",IFERROR(
IF(OFFSET(Payroll!$AL$5:$BMK$5,0,($Y15-1)*$T$7+$AC$3,1,1)&lt;&gt;"Yes",0,
SUM(OFFSET(Payroll!$AL$8:$BMK$8,$CI$1,($CE15-1)*$T$7+CT$2,1,1))),0))</f>
        <v>0</v>
      </c>
      <c r="CU15" s="19">
        <f ca="1">IF($CH15="","",IFERROR(
IF(OFFSET(Payroll!$AL$5:$BMK$5,0,($Y15-1)*$T$7+$AC$3,1,1)&lt;&gt;"Yes",0,
SUM(OFFSET(Payroll!$AL$8:$BMK$8,$CI$1,($CE15-1)*$T$7+CU$2,1,1))),0))</f>
        <v>0</v>
      </c>
      <c r="CV15" s="19">
        <f ca="1">IF($CH15="","",IFERROR(
IF(OFFSET(Payroll!$AL$5:$BMK$5,0,($Y15-1)*$T$7+$AC$3,1,1)&lt;&gt;"Yes",0,CW15+
SUM(OFFSET(Payroll!$AL$8:$BMK$8,$CI$1,($CE15-1)*$T$7+CV$2,1,1))),0))</f>
        <v>0</v>
      </c>
      <c r="CW15" s="19">
        <f ca="1">IF($CH15="","",IFERROR(
IF(OFFSET(Payroll!$AL$5:$BMK$5,0,($Y15-1)*$T$7+$AC$3,1,1)&lt;&gt;"Yes",0,
SUM(OFFSET(Payroll!$AL$8:$BMK$8,$CI$1,($CE15-1)*$T$7+CW$2,1,1))),0))</f>
        <v>0</v>
      </c>
      <c r="CY15" s="19">
        <f ca="1">IF($CH15="","",IFERROR(
IF(OFFSET(Payroll!$AL$5:$BMK$5,0,($Y15-1)*$T$7+$AC$3,1,1)&lt;&gt;"Yes",0,
SUM(OFFSET(Payroll!$AL$8:$BMK$8,$CI$1,($CE15-1)*$T$7+CY$2,1,1))),0))</f>
        <v>0</v>
      </c>
      <c r="CZ15" s="34">
        <f ca="1">OFFSET(Hours!$I$7,$BH$1,$DG15)</f>
        <v>0</v>
      </c>
      <c r="DA15" s="19">
        <f ca="1">IF($CH15="","",IFERROR(
IF(OFFSET(Payroll!$AL$5:$BMK$5,0,($Y15-1)*$T$7+$AC$3,1,1)&lt;&gt;"Yes",0,
SUM(OFFSET(Payroll!$AL$8:$BMK$8,$CI$1,($CE15-1)*$T$7+DA$2,1,1))),0))</f>
        <v>0</v>
      </c>
      <c r="DB15" s="19">
        <f ca="1">IF($CH15="","",IFERROR(
IF(OFFSET(Payroll!$AL$5:$BMK$5,0,($Y15-1)*$T$7+$AC$3,1,1)&lt;&gt;"Yes",0,
SUM(OFFSET(Payroll!$AL$8:$BMK$8,$CI$1,($CE15-1)*$T$7+DB$2,1,1))),0))</f>
        <v>0</v>
      </c>
      <c r="DC15" s="19">
        <f ca="1">IF($CH15="","",IFERROR(
IF(OFFSET(Payroll!$AL$5:$BMK$5,0,($Y15-1)*$T$7+$AC$3,1,1)&lt;&gt;"Yes",0,
SUM(OFFSET(Payroll!$AL$8:$BMK$8,$CI$1,($CE15-1)*$T$7+DC$2,1,1))),0))</f>
        <v>0</v>
      </c>
      <c r="DD15" s="34"/>
      <c r="DE15" s="34"/>
      <c r="DF15" s="3" cm="1">
        <f t="array" aca="1" ref="DF15" ca="1">INDEX(refFinalPeriods[End],CE15)</f>
        <v>45724</v>
      </c>
      <c r="DG15">
        <f ca="1">IF(hoursMode="Daily",
MATCH(DF15,Hours!$J$2:$BDM$2,0),
MATCH(CH15,Hours!$J$4:$BDM$4,0)
)+3</f>
        <v>280</v>
      </c>
      <c r="DI15" s="19">
        <f ca="1">IF($CH15="","",IFERROR(
IF(OFFSET(Payroll!$AL$5:$BMK$5,0,($Y15-1)*$T$7+$AC$3,1,1)&lt;&gt;"Yes",0,
SUM(OFFSET(Payroll!$AL$8:$BMK$8,$CI$1,($CE15-1)*$T$7+DI$2,1,1))),0))</f>
        <v>0</v>
      </c>
      <c r="DJ15" s="19">
        <f ca="1">IF($CH15="","",IFERROR(
IF(OFFSET(Payroll!$AL$5:$BMK$5,0,($Y15-1)*$T$7+$AC$3,1,1)&lt;&gt;"Yes",0,
SUM(OFFSET(Payroll!$AL$8:$BMK$8,$CI$1,($CE15-1)*$T$7+DJ$2,1,1))),0))</f>
        <v>0</v>
      </c>
      <c r="DK15" s="19">
        <f ca="1">IF($CH15="","",IFERROR(
IF(OFFSET(Payroll!$AL$5:$BMK$5,0,($Y15-1)*$T$7+$AC$3,1,1)&lt;&gt;"Yes",0,
SUM(OFFSET(Payroll!$AL$8:$BMK$8,$CI$1,($CE15-1)*$T$7+DK$2,1,1))),0))</f>
        <v>0</v>
      </c>
      <c r="DW15" s="149"/>
      <c r="DX15" s="149"/>
      <c r="DY15" s="164"/>
      <c r="DZ15">
        <v>10</v>
      </c>
      <c r="EA15" s="34">
        <f t="shared" ca="1" si="26"/>
        <v>0</v>
      </c>
      <c r="EB15" s="34">
        <f t="shared" ca="1" si="19"/>
        <v>0</v>
      </c>
      <c r="EC15" s="34">
        <f t="shared" ca="1" si="27"/>
        <v>0</v>
      </c>
      <c r="ED15" s="34">
        <f t="shared" ca="1" si="30"/>
        <v>0</v>
      </c>
      <c r="EE15" s="34">
        <f t="shared" ca="1" si="28"/>
        <v>0</v>
      </c>
      <c r="EG15" s="19">
        <f ca="1">IF($AB15="","",IFERROR(
IF(OFFSET(Payroll!$AL$5:$BMK$5,0,($Y15-1)*$T$7+$AC$3,1,1)&lt;&gt;"Yes",0,
SUMIFS(OFFSET(Payroll!$AL$8:$BMK$8,1,($Y15-1)*$T$7+EH$2,$T$5,1),
OFFSET(Payroll!$AE$8:$AE$8,1,0,$T$5,1),1)),0))</f>
        <v>0</v>
      </c>
      <c r="EH15">
        <f ca="1">IF($AB15="","",IFERROR(
IF(OFFSET(Payroll!$AL$5:$BMK$5,0,($Y15-1)*$T$7+$AC$3,1,1)&lt;&gt;"Yes",0,
SUMIFS(OFFSET(Payroll!$AL$8:$BMK$8,1,($Y15-1)*$T$7+EH$3,$T$5,1),
OFFSET(Payroll!$AF$8:$AF$8,1,0,$T$5,1),1)),0))</f>
        <v>0</v>
      </c>
      <c r="EI15">
        <f ca="1">IF($AB15="","",IFERROR(
IF(OFFSET(Payroll!$AL$5:$BMK$5,0,($Y15-1)*$T$7+$AC$3,1,1)&lt;&gt;"Yes",0,
SUMIFS(OFFSET(Payroll!$AL$8:$BMK$8,1,($Y15-1)*$T$7+EH$3,$T$5,1),
OFFSET(Payroll!$AG$8:$AG$8,1,0,$T$5,1),1)),0))</f>
        <v>0</v>
      </c>
      <c r="EJ15">
        <f t="shared" ca="1" si="20"/>
        <v>0</v>
      </c>
    </row>
    <row r="16" spans="2:152" x14ac:dyDescent="0.3">
      <c r="B16" t="s">
        <v>70</v>
      </c>
      <c r="H16">
        <v>3</v>
      </c>
      <c r="X16" s="3">
        <f t="shared" ca="1" si="23"/>
        <v>45736</v>
      </c>
      <c r="Y16" s="18">
        <v>11</v>
      </c>
      <c r="Z16" s="18" t="str">
        <f t="shared" ca="1" si="24"/>
        <v>Q1 '25</v>
      </c>
      <c r="AA16" s="20" t="str" cm="1">
        <f t="array" aca="1" ref="AA16" ca="1">INDEX(tbMonths[Month],MONTH(X16))&amp;" '"&amp;RIGHT(YEAR(X16),2)</f>
        <v>Mar '25</v>
      </c>
      <c r="AB16" s="18" t="str">
        <f t="shared" ca="1" si="4"/>
        <v>Week-11 Mar-20</v>
      </c>
      <c r="AC16" s="19">
        <f ca="1">IF($AB16="","",IFERROR(
IF(OFFSET(Payroll!$AL$5:$BMK$5,0,($Y16-1)*$T$7+$AC$3,1,1)&lt;&gt;"Yes",0,
SUM(OFFSET(Payroll!$AL$8:$BMK$8,1,($Y16-1)*$T$7+AC$2,$T$5,1))),0))</f>
        <v>0</v>
      </c>
      <c r="AD16" s="19">
        <f ca="1">IF($AB16="","",IFERROR(
IF(OFFSET(Payroll!$AL$5:$BMK$5,0,($Y16-1)*$T$7+$AC$3,1,1)&lt;&gt;"Yes",0,
SUM(OFFSET(Payroll!$AL$8:$BMK$8,1,($Y16-1)*$T$7+AD$2,$T$5,1))),0))</f>
        <v>0</v>
      </c>
      <c r="AE16" s="19">
        <f ca="1">IF($AB16="","",IFERROR(
IF(OFFSET(Payroll!$AL$5:$BMK$5,0,($Y16-1)*$T$7+$AC$3,1,1)&lt;&gt;"Yes",0,
SUM(OFFSET(Payroll!$AL$8:$BMK$8,1,($Y16-1)*$T$7+AE$2,$T$5,1))),0))</f>
        <v>0</v>
      </c>
      <c r="AF16" s="19">
        <f ca="1">IF($AB16="","",IFERROR(
IF(OFFSET(Payroll!$AL$5:$BMK$5,0,($Y16-1)*$T$7+$AC$3,1,1)&lt;&gt;"Yes",0,
SUM(OFFSET(Payroll!$AL$8:$BMK$8,1,($Y16-1)*$T$7+AF$2,$T$5,1))),0))</f>
        <v>0</v>
      </c>
      <c r="AG16" s="19">
        <f ca="1">IF($AB16="","",IFERROR(
IF(OFFSET(Payroll!$AL$5:$BMK$5,0,($Y16-1)*$T$7+$AC$3,1,1)&lt;&gt;"Yes",0,
SUM(OFFSET(Payroll!$AL$8:$BMK$8,1,($Y16-1)*$T$7+AG$2,$T$5,1))),0))</f>
        <v>0</v>
      </c>
      <c r="AH16" s="19">
        <f ca="1">IF($AB16="","",IFERROR(
IF(OFFSET(Payroll!$AL$5:$BMK$5,0,($Y16-1)*$T$7+$AC$3,1,1)&lt;&gt;"Yes",0,
SUM(OFFSET(Payroll!$AL$8:$BMK$8,1,($Y16-1)*$T$7+AH$2,$T$5,1))),0))</f>
        <v>0</v>
      </c>
      <c r="AI16" s="19">
        <f ca="1">IF($AB16="","",IFERROR(
IF(OFFSET(Payroll!$AL$5:$BMK$5,0,($Y16-1)*$T$7+$AC$3,1,1)&lt;&gt;"Yes",0,
SUM(OFFSET(Payroll!$AL$8:$BMK$8,1,($Y16-1)*$T$7+AI$2,$T$5,1))),0))</f>
        <v>0</v>
      </c>
      <c r="AJ16" s="19">
        <f ca="1">IF($AB16="","",IFERROR(
IF(OFFSET(Payroll!$AL$5:$BMK$5,0,($Y16-1)*$T$7+$AC$3,1,1)&lt;&gt;"Yes",0,AK16+
SUM(OFFSET(Payroll!$AL$8:$BMK$8,1,($Y16-1)*$T$7+AJ$2,$T$5,1))),0))</f>
        <v>0</v>
      </c>
      <c r="AK16" s="19">
        <f ca="1">IF($AB16="","",IFERROR(
IF(OFFSET(Payroll!$AL$5:$BMK$5,0,($Y16-1)*$T$7+$AC$3,1,1)&lt;&gt;"Yes",0,
SUM(OFFSET(Payroll!$AL$8:$BMK$8,1,($Y16-1)*$T$7+AK$2,$T$5,1))),0))</f>
        <v>0</v>
      </c>
      <c r="AL16" s="19"/>
      <c r="AM16" s="19">
        <f ca="1">IF($AB16="","",IFERROR(
IF(OFFSET(Payroll!$AL$5:$BMK$5,0,($Y16-1)*$T$7+$AC$3,1,1)&lt;&gt;"Yes",0,
SUM(OFFSET(Payroll!$AL$8:$BMK$8,1,($Y16-1)*$T$7+AM$2,$T$5,1))),0))</f>
        <v>0</v>
      </c>
      <c r="AN16" s="34">
        <f ca="1">MAX(IF(SUM(AC$6:AC16)&gt;Settings!$H$137*$T$6,Settings!$H$137*$T$6-SUM(AC$6:AC15),AC16),0)</f>
        <v>0</v>
      </c>
      <c r="AO16" s="34">
        <f t="shared" ca="1" si="5"/>
        <v>0</v>
      </c>
      <c r="AP16">
        <f ca="1">MAX(IF(SUM(AC$6:AC16)&gt;Settings!$H$143*$T$6,Settings!$H$143*$T$6-SUM(AC$6:AC15),AC16),0)</f>
        <v>0</v>
      </c>
      <c r="AQ16" s="34">
        <f t="shared" ca="1" si="6"/>
        <v>0</v>
      </c>
      <c r="AR16" s="34">
        <f ca="1">MAX(IF(SUM(AC$6:AC16)&gt;Settings!$H$150*$T$6,Settings!$H$150*$T$6-SUM(AC$6:AC15),AC16),0)</f>
        <v>0</v>
      </c>
      <c r="AS16" s="34">
        <f t="shared" ca="1" si="7"/>
        <v>0</v>
      </c>
      <c r="AT16" s="18">
        <f ca="1">IF($AB16="","",IFERROR(SUMIFS(OFFSET(Payroll!$AL$8:$BMK$8,1,($Y16-1)*$T$7+AC$2,$T$5,1),OFFSET(Payroll!$AL$8:$BMK$8,1,($Y16-1)*$T$7+$AC$3,$T$5,1),"&lt;&gt;Y"),0))</f>
        <v>1000</v>
      </c>
      <c r="AU16" s="19">
        <f t="shared" ca="1" si="25"/>
        <v>0</v>
      </c>
      <c r="AV16" s="18">
        <f ca="1">IF($AB16="","",IFERROR(COUNTIFS(OFFSET(Payroll!$AL$8:$BMK$8,1,($Y16-1)*$T$7+$AC$3,$T$5,1),"Y"),0))</f>
        <v>0</v>
      </c>
      <c r="AW16" s="19">
        <f ca="1">IF($AB16="","",IFERROR(SUMIFS(OFFSET(Payroll!$AL$8:$BMK$8,1,($Y16-1)*$T$7+AW$2,$T$5,1),OFFSET(Payroll!$AL$8:$BMK$8,1,($Y16-1)*$T$7+$AC$3,$T$5,1),"Y"),0))</f>
        <v>0</v>
      </c>
      <c r="AX16" s="19">
        <f t="shared" ca="1" si="8"/>
        <v>0</v>
      </c>
      <c r="AZ16" s="19">
        <f ca="1">IF($AB16="","",IFERROR(
IF(OFFSET(Payroll!$AL$5:$BMK$5,0,($Y16-1)*$T$7+$AC$3,1,1)&lt;&gt;"Yes",0,
SUM(OFFSET(Payroll!$AL$8:$BMK$8,1,($Y16-1)*$T$7+AZ$2,$T$5,1))),0))</f>
        <v>0</v>
      </c>
      <c r="BA16" s="19">
        <f ca="1">IF($AB16="","",IFERROR(
IF(OFFSET(Payroll!$AL$5:$BMK$5,0,($Y16-1)*$T$7+$AC$3,1,1)&lt;&gt;"Yes",0,
SUM(OFFSET(Payroll!$AL$8:$BMK$8,1,($Y16-1)*$T$7+BA$2,$T$5,1))),0))</f>
        <v>0</v>
      </c>
      <c r="BB16" s="19">
        <f ca="1">IF($AB16="","",IFERROR(
IF(OFFSET(Payroll!$AL$5:$BMK$5,0,($Y16-1)*$T$7+$AC$3,1,1)&lt;&gt;"Yes",0,
SUM(OFFSET(Payroll!$AL$8:$BMK$8,1,($Y16-1)*$T$7+BB$2,$T$5,1))),0))</f>
        <v>0</v>
      </c>
      <c r="BD16" s="18">
        <v>11</v>
      </c>
      <c r="BE16" s="18" t="str">
        <f t="shared" ca="1" si="9"/>
        <v>Q1</v>
      </c>
      <c r="BF16" s="18" t="str">
        <f t="shared" ca="1" si="10"/>
        <v>Mar</v>
      </c>
      <c r="BG16" s="18" t="str">
        <f t="shared" ca="1" si="11"/>
        <v>Week-11 Mar-20</v>
      </c>
      <c r="BH16" s="19">
        <f ca="1">IF($BG16="","",IFERROR(
IF(OFFSET(Payroll!$AL$5:$BMK$5,0,($BD16-1)*$T$7+$BH$3,1,1)&lt;&gt;"Yes",0,
SUM(OFFSET(Payroll!$AL$8:$BMK$8,$BH$1,($BD16-1)*$T$7+BH$2,1,1))),0))</f>
        <v>0</v>
      </c>
      <c r="BI16" s="19">
        <f ca="1">IF($BG16="","",IFERROR(
IF(OFFSET(Payroll!$AL$5:$BMK$5,0,($BD16-1)*$T$7+$BH$3,1,1)&lt;&gt;"Yes",0,
SUM(OFFSET(Payroll!$AL$8:$BMK$8,$BH$1,($BD16-1)*$T$7+BI$2,1,1))),0))</f>
        <v>0</v>
      </c>
      <c r="BJ16" s="19">
        <f ca="1">IF($BG16="","",IFERROR(
IF(OFFSET(Payroll!$AL$5:$BMK$5,0,($BD16-1)*$T$7+$BH$3,1,1)&lt;&gt;"Yes",0,
SUM(OFFSET(Payroll!$AL$8:$BMK$8,$BH$1,($BD16-1)*$T$7+BJ$2,1,1))),0))</f>
        <v>0</v>
      </c>
      <c r="BK16" s="19">
        <f ca="1">IF($BG16="","",IFERROR(
IF(OFFSET(Payroll!$AL$5:$BMK$5,0,($BD16-1)*$T$7+$BH$3,1,1)&lt;&gt;"Yes",0,
SUM(OFFSET(Payroll!$AL$8:$BMK$8,$BH$1,($BD16-1)*$T$7+BK$2,1,1))),0))</f>
        <v>0</v>
      </c>
      <c r="BL16" s="19">
        <f ca="1">IF($BG16="","",IFERROR(
IF(OFFSET(Payroll!$AL$5:$BMK$5,0,($BD16-1)*$T$7+$BH$3,1,1)&lt;&gt;"Yes",0,
SUM(OFFSET(Payroll!$AL$8:$BMK$8,$BH$1,($BD16-1)*$T$7+BL$2,1,1))),0))</f>
        <v>0</v>
      </c>
      <c r="BM16" s="19">
        <f ca="1">IF($BG16="","",IFERROR(
IF(OFFSET(Payroll!$AL$5:$BMK$5,0,($BD16-1)*$T$7+$BH$3,1,1)&lt;&gt;"Yes",0,
SUM(OFFSET(Payroll!$AL$8:$BMK$8,$BH$1,($BD16-1)*$T$7+BM$2,1,1))),0))</f>
        <v>0</v>
      </c>
      <c r="BN16" s="19">
        <f ca="1">IF($BG16="","",IFERROR(
IF(OFFSET(Payroll!$AL$5:$BMK$5,0,($BD16-1)*$T$7+$BH$3,1,1)&lt;&gt;"Yes",0,
SUM(OFFSET(Payroll!$AL$8:$BMK$8,$BH$1,($BD16-1)*$T$7+BN$2,1,1))),0))</f>
        <v>0</v>
      </c>
      <c r="BO16" s="19">
        <f ca="1">IF($BG16="","",IFERROR(
IF(OFFSET(Payroll!$AL$5:$BMK$5,0,($BD16-1)*$T$7+$BH$3,1,1)&lt;&gt;"Yes",0,BP16+
SUM(OFFSET(Payroll!$AL$8:$BMK$8,$BH$1,($BD16-1)*$T$7+BO$2,1,1))),0))</f>
        <v>0</v>
      </c>
      <c r="BP16" s="19">
        <f ca="1">IF($BG16="","",IFERROR(
IF(OFFSET(Payroll!$AL$5:$BMK$5,0,($BD16-1)*$T$7+$BH$3,1,1)&lt;&gt;"Yes",0,
SUM(OFFSET(Payroll!$AL$8:$BMK$8,$BH$1,($BD16-1)*$T$7+BP$2,1,1))),0))</f>
        <v>0</v>
      </c>
      <c r="BQ16" s="19"/>
      <c r="BR16" s="19">
        <f ca="1">IF($BG16="","",IFERROR(
IF(OFFSET(Payroll!$AL$5:$BMK$5,0,($BD16-1)*$T$7+$BH$3,1,1)&lt;&gt;"Yes",0,
SUM(OFFSET(Payroll!$AL$8:$BMK$8,$BH$1,($BD16-1)*$T$7+BR$2,1,1))),0))</f>
        <v>0</v>
      </c>
      <c r="BS16" s="34">
        <f ca="1">MAX(IF(SUM(BH$6:BH16)&gt;Settings!$H$137,Settings!$H$137-SUM(BH$6:BH15),BH16),0)</f>
        <v>0</v>
      </c>
      <c r="BT16" s="34">
        <f t="shared" ca="1" si="12"/>
        <v>0</v>
      </c>
      <c r="BU16">
        <f ca="1">MAX(IF(SUM(BH$6:BH16)&gt;Settings!$H$143,Settings!$H$143-SUM(BH$6:BH15),BH16),0)</f>
        <v>0</v>
      </c>
      <c r="BV16" s="34">
        <f t="shared" ca="1" si="13"/>
        <v>0</v>
      </c>
      <c r="BW16" s="34">
        <f ca="1">MAX(IF(SUM(BH$6:BH16)&gt;Settings!$H$150,Settings!$H$150-SUM(BH$6:BH15),BH16),0)</f>
        <v>0</v>
      </c>
      <c r="BX16" s="34">
        <f t="shared" ca="1" si="14"/>
        <v>0</v>
      </c>
      <c r="BY16" s="34">
        <f t="shared" ca="1" si="15"/>
        <v>0</v>
      </c>
      <c r="BZ16" s="34"/>
      <c r="CA16" s="19">
        <f ca="1">IF($BG16="","",IFERROR(
IF(OFFSET(Payroll!$AL$5:$BMK$5,0,($BD16-1)*$T$7+$BH$3,1,1)&lt;&gt;"Yes",0,
SUM(OFFSET(Payroll!$AL$8:$BMK$8,$BH$1,($BD16-1)*$T$7+CA$2,1,1))),0))</f>
        <v>0</v>
      </c>
      <c r="CB16" s="19">
        <f ca="1">IF($BG16="","",IFERROR(
IF(OFFSET(Payroll!$AL$5:$BMK$5,0,($BD16-1)*$T$7+$BH$3,1,1)&lt;&gt;"Yes",0,
SUM(OFFSET(Payroll!$AL$8:$BMK$8,$BH$1,($BD16-1)*$T$7+CB$2,1,1))),0))</f>
        <v>0</v>
      </c>
      <c r="CC16" s="19">
        <f ca="1">IF($BG16="","",IFERROR(
IF(OFFSET(Payroll!$AL$5:$BMK$5,0,($BD16-1)*$T$7+$BH$3,1,1)&lt;&gt;"Yes",0,
SUM(OFFSET(Payroll!$AL$8:$BMK$8,$BH$1,($BD16-1)*$T$7+CC$2,1,1))),0))</f>
        <v>0</v>
      </c>
      <c r="CE16" s="18">
        <v>11</v>
      </c>
      <c r="CF16" s="18" t="str">
        <f t="shared" ca="1" si="16"/>
        <v>Q1</v>
      </c>
      <c r="CG16" s="18" t="str">
        <f t="shared" ca="1" si="17"/>
        <v>Mar</v>
      </c>
      <c r="CH16" s="18" t="str">
        <f t="shared" ca="1" si="18"/>
        <v>Week-11 Mar-20</v>
      </c>
      <c r="CI16" s="19">
        <f ca="1">IF($CH16="","",IFERROR(
IF(OFFSET(Payroll!$AL$5:$BMK$5,0,($Y16-1)*$T$7+$AC$3,1,1)&lt;&gt;"Yes",0,
SUM(OFFSET(Payroll!$AL$8:$BMK$8,$CI$1,($CE16-1)*$T$7+CI$2,1,1))),0))</f>
        <v>0</v>
      </c>
      <c r="CJ16" s="19">
        <f ca="1">IF($CH16="","",IFERROR(
IF(OFFSET(Payroll!$AL$5:$BMK$5,0,($Y16-1)*$T$7+$AC$3,1,1)&lt;&gt;"Yes",0,
SUM(OFFSET(Payroll!$AL$8:$BMK$8,$CI$1,($CE16-1)*$T$7+CJ$2,1,1))),0))</f>
        <v>0</v>
      </c>
      <c r="CK16" s="19">
        <f ca="1">IF($CH16="","",IFERROR(
IF(OFFSET(Payroll!$AL$5:$BMK$5,0,($Y16-1)*$T$7+$AC$3,1,1)&lt;&gt;"Yes",0,
SUM(OFFSET(Payroll!$AL$8:$BMK$8,$CI$1,($CE16-1)*$T$7+CK$2,1,1))),0))</f>
        <v>0</v>
      </c>
      <c r="CL16" s="19">
        <f ca="1">IF($CH16="","",IFERROR(
IF(OFFSET(Payroll!$AL$5:$BMK$5,0,($Y16-1)*$T$7+$AC$3,1,1)&lt;&gt;"Yes",0,
SUM(OFFSET(Payroll!$AL$8:$BMK$8,$CI$1,($CE16-1)*$T$7+CL$2,1,1))),0))</f>
        <v>0</v>
      </c>
      <c r="CM16" s="19"/>
      <c r="CN16" s="19">
        <f ca="1">IF($CH16="","",IFERROR(
IF(OFFSET(Payroll!$AL$5:$BMK$5,0,($Y16-1)*$T$7+$AC$3,1,1)&lt;&gt;"Yes",0,
SUM(OFFSET(Payroll!$AL$8:$BMK$8,$CI$1,($CE16-1)*$T$7+CN$2,1,1))),0))</f>
        <v>0</v>
      </c>
      <c r="CO16" s="19">
        <f ca="1">IF($CH16="","",IFERROR(
IF(OFFSET(Payroll!$AL$5:$BMK$5,0,($Y16-1)*$T$7+$AC$3,1,1)&lt;&gt;"Yes",0,
SUM(OFFSET(Payroll!$AL$8:$BMK$8,$CI$1,($CE16-1)*$T$7+CO$2,1,1))),0))</f>
        <v>0</v>
      </c>
      <c r="CP16" s="19">
        <f ca="1">IF($CH16="","",IFERROR(
IF(OFFSET(Payroll!$AL$5:$BMK$5,0,($Y16-1)*$T$7+$AC$3,1,1)&lt;&gt;"Yes",0,
SUM(OFFSET(Payroll!$AL$8:$BMK$8,$CI$1,($CE16-1)*$T$7+CP$2,1,1))),0))</f>
        <v>0</v>
      </c>
      <c r="CQ16" s="19">
        <f ca="1">IF($CH16="","",IFERROR(
IF(OFFSET(Payroll!$AL$5:$BMK$5,0,($Y16-1)*$T$7+$AC$3,1,1)&lt;&gt;"Yes",0,
SUM(OFFSET(Payroll!$AL$8:$BMK$8,$CI$1,($CE16-1)*$T$7+CQ$2,1,1))),0))</f>
        <v>0</v>
      </c>
      <c r="CR16" s="19">
        <f ca="1">IF($CH16="","",IFERROR(
IF(OFFSET(Payroll!$AL$5:$BMK$5,0,($Y16-1)*$T$7+$AC$3,1,1)&lt;&gt;"Yes",0,
SUM(OFFSET(Payroll!$AL$8:$BMK$8,$CI$1,($CE16-1)*$T$7+CR$2,1,1))),0))</f>
        <v>0</v>
      </c>
      <c r="CS16" s="19">
        <f ca="1">IF($CH16="","",IFERROR(
IF(OFFSET(Payroll!$AL$5:$BMK$5,0,($Y16-1)*$T$7+$AC$3,1,1)&lt;&gt;"Yes",0,
SUM(OFFSET(Payroll!$AL$8:$BMK$8,$CI$1,($CE16-1)*$T$7+CS$2,1,1))),0))</f>
        <v>0</v>
      </c>
      <c r="CT16" s="19">
        <f ca="1">IF($CH16="","",IFERROR(
IF(OFFSET(Payroll!$AL$5:$BMK$5,0,($Y16-1)*$T$7+$AC$3,1,1)&lt;&gt;"Yes",0,
SUM(OFFSET(Payroll!$AL$8:$BMK$8,$CI$1,($CE16-1)*$T$7+CT$2,1,1))),0))</f>
        <v>0</v>
      </c>
      <c r="CU16" s="19">
        <f ca="1">IF($CH16="","",IFERROR(
IF(OFFSET(Payroll!$AL$5:$BMK$5,0,($Y16-1)*$T$7+$AC$3,1,1)&lt;&gt;"Yes",0,
SUM(OFFSET(Payroll!$AL$8:$BMK$8,$CI$1,($CE16-1)*$T$7+CU$2,1,1))),0))</f>
        <v>0</v>
      </c>
      <c r="CV16" s="19">
        <f ca="1">IF($CH16="","",IFERROR(
IF(OFFSET(Payroll!$AL$5:$BMK$5,0,($Y16-1)*$T$7+$AC$3,1,1)&lt;&gt;"Yes",0,CW16+
SUM(OFFSET(Payroll!$AL$8:$BMK$8,$CI$1,($CE16-1)*$T$7+CV$2,1,1))),0))</f>
        <v>0</v>
      </c>
      <c r="CW16" s="19">
        <f ca="1">IF($CH16="","",IFERROR(
IF(OFFSET(Payroll!$AL$5:$BMK$5,0,($Y16-1)*$T$7+$AC$3,1,1)&lt;&gt;"Yes",0,
SUM(OFFSET(Payroll!$AL$8:$BMK$8,$CI$1,($CE16-1)*$T$7+CW$2,1,1))),0))</f>
        <v>0</v>
      </c>
      <c r="CY16" s="19">
        <f ca="1">IF($CH16="","",IFERROR(
IF(OFFSET(Payroll!$AL$5:$BMK$5,0,($Y16-1)*$T$7+$AC$3,1,1)&lt;&gt;"Yes",0,
SUM(OFFSET(Payroll!$AL$8:$BMK$8,$CI$1,($CE16-1)*$T$7+CY$2,1,1))),0))</f>
        <v>0</v>
      </c>
      <c r="CZ16" s="34">
        <f ca="1">OFFSET(Hours!$I$7,$BH$1,$DG16)</f>
        <v>0</v>
      </c>
      <c r="DA16" s="19">
        <f ca="1">IF($CH16="","",IFERROR(
IF(OFFSET(Payroll!$AL$5:$BMK$5,0,($Y16-1)*$T$7+$AC$3,1,1)&lt;&gt;"Yes",0,
SUM(OFFSET(Payroll!$AL$8:$BMK$8,$CI$1,($CE16-1)*$T$7+DA$2,1,1))),0))</f>
        <v>0</v>
      </c>
      <c r="DB16" s="19">
        <f ca="1">IF($CH16="","",IFERROR(
IF(OFFSET(Payroll!$AL$5:$BMK$5,0,($Y16-1)*$T$7+$AC$3,1,1)&lt;&gt;"Yes",0,
SUM(OFFSET(Payroll!$AL$8:$BMK$8,$CI$1,($CE16-1)*$T$7+DB$2,1,1))),0))</f>
        <v>0</v>
      </c>
      <c r="DC16" s="19">
        <f ca="1">IF($CH16="","",IFERROR(
IF(OFFSET(Payroll!$AL$5:$BMK$5,0,($Y16-1)*$T$7+$AC$3,1,1)&lt;&gt;"Yes",0,
SUM(OFFSET(Payroll!$AL$8:$BMK$8,$CI$1,($CE16-1)*$T$7+DC$2,1,1))),0))</f>
        <v>0</v>
      </c>
      <c r="DD16" s="34"/>
      <c r="DE16" s="34"/>
      <c r="DF16" s="3" cm="1">
        <f t="array" aca="1" ref="DF16" ca="1">INDEX(refFinalPeriods[End],CE16)</f>
        <v>45731</v>
      </c>
      <c r="DG16">
        <f ca="1">IF(hoursMode="Daily",
MATCH(DF16,Hours!$J$2:$BDM$2,0),
MATCH(CH16,Hours!$J$4:$BDM$4,0)
)+3</f>
        <v>308</v>
      </c>
      <c r="DI16" s="19">
        <f ca="1">IF($CH16="","",IFERROR(
IF(OFFSET(Payroll!$AL$5:$BMK$5,0,($Y16-1)*$T$7+$AC$3,1,1)&lt;&gt;"Yes",0,
SUM(OFFSET(Payroll!$AL$8:$BMK$8,$CI$1,($CE16-1)*$T$7+DI$2,1,1))),0))</f>
        <v>0</v>
      </c>
      <c r="DJ16" s="19">
        <f ca="1">IF($CH16="","",IFERROR(
IF(OFFSET(Payroll!$AL$5:$BMK$5,0,($Y16-1)*$T$7+$AC$3,1,1)&lt;&gt;"Yes",0,
SUM(OFFSET(Payroll!$AL$8:$BMK$8,$CI$1,($CE16-1)*$T$7+DJ$2,1,1))),0))</f>
        <v>0</v>
      </c>
      <c r="DK16" s="19">
        <f ca="1">IF($CH16="","",IFERROR(
IF(OFFSET(Payroll!$AL$5:$BMK$5,0,($Y16-1)*$T$7+$AC$3,1,1)&lt;&gt;"Yes",0,
SUM(OFFSET(Payroll!$AL$8:$BMK$8,$CI$1,($CE16-1)*$T$7+DK$2,1,1))),0))</f>
        <v>0</v>
      </c>
      <c r="DW16" s="149"/>
      <c r="DX16" s="149"/>
      <c r="DY16" s="164"/>
      <c r="DZ16">
        <v>11</v>
      </c>
      <c r="EA16" s="34">
        <f t="shared" ca="1" si="26"/>
        <v>0</v>
      </c>
      <c r="EB16" s="34">
        <f t="shared" ca="1" si="19"/>
        <v>0</v>
      </c>
      <c r="EC16" s="34">
        <f t="shared" ca="1" si="27"/>
        <v>0</v>
      </c>
      <c r="ED16" s="34">
        <f t="shared" ca="1" si="30"/>
        <v>0</v>
      </c>
      <c r="EE16" s="34">
        <f t="shared" ca="1" si="28"/>
        <v>0</v>
      </c>
      <c r="EG16" s="19">
        <f ca="1">IF($AB16="","",IFERROR(
IF(OFFSET(Payroll!$AL$5:$BMK$5,0,($Y16-1)*$T$7+$AC$3,1,1)&lt;&gt;"Yes",0,
SUMIFS(OFFSET(Payroll!$AL$8:$BMK$8,1,($Y16-1)*$T$7+EH$2,$T$5,1),
OFFSET(Payroll!$AE$8:$AE$8,1,0,$T$5,1),1)),0))</f>
        <v>0</v>
      </c>
      <c r="EH16">
        <f ca="1">IF($AB16="","",IFERROR(
IF(OFFSET(Payroll!$AL$5:$BMK$5,0,($Y16-1)*$T$7+$AC$3,1,1)&lt;&gt;"Yes",0,
SUMIFS(OFFSET(Payroll!$AL$8:$BMK$8,1,($Y16-1)*$T$7+EH$3,$T$5,1),
OFFSET(Payroll!$AF$8:$AF$8,1,0,$T$5,1),1)),0))</f>
        <v>0</v>
      </c>
      <c r="EI16">
        <f ca="1">IF($AB16="","",IFERROR(
IF(OFFSET(Payroll!$AL$5:$BMK$5,0,($Y16-1)*$T$7+$AC$3,1,1)&lt;&gt;"Yes",0,
SUMIFS(OFFSET(Payroll!$AL$8:$BMK$8,1,($Y16-1)*$T$7+EH$3,$T$5,1),
OFFSET(Payroll!$AG$8:$AG$8,1,0,$T$5,1),1)),0))</f>
        <v>0</v>
      </c>
      <c r="EJ16">
        <f t="shared" ca="1" si="20"/>
        <v>0</v>
      </c>
      <c r="EN16" t="s">
        <v>3575</v>
      </c>
      <c r="EO16" t="str">
        <f>'Form 941'!J15</f>
        <v>Week-1 Jan-09</v>
      </c>
      <c r="EP16" t="str">
        <f>'Form 941'!J18</f>
        <v>Week-5 Feb-06</v>
      </c>
      <c r="EQ16" t="str">
        <f>'Form 941'!J21</f>
        <v>Week-9 Mar-06</v>
      </c>
    </row>
    <row r="17" spans="2:155" x14ac:dyDescent="0.3">
      <c r="B17" t="s">
        <v>54</v>
      </c>
      <c r="H17">
        <v>4</v>
      </c>
      <c r="X17" s="3">
        <f t="shared" ca="1" si="23"/>
        <v>45743</v>
      </c>
      <c r="Y17" s="18">
        <v>12</v>
      </c>
      <c r="Z17" s="18" t="str">
        <f t="shared" ca="1" si="24"/>
        <v>Q1 '25</v>
      </c>
      <c r="AA17" s="20" t="str" cm="1">
        <f t="array" aca="1" ref="AA17" ca="1">INDEX(tbMonths[Month],MONTH(X17))&amp;" '"&amp;RIGHT(YEAR(X17),2)</f>
        <v>Mar '25</v>
      </c>
      <c r="AB17" s="18" t="str">
        <f t="shared" ca="1" si="4"/>
        <v>Week-12 Mar-27</v>
      </c>
      <c r="AC17" s="19">
        <f ca="1">IF($AB17="","",IFERROR(
IF(OFFSET(Payroll!$AL$5:$BMK$5,0,($Y17-1)*$T$7+$AC$3,1,1)&lt;&gt;"Yes",0,
SUM(OFFSET(Payroll!$AL$8:$BMK$8,1,($Y17-1)*$T$7+AC$2,$T$5,1))),0))</f>
        <v>0</v>
      </c>
      <c r="AD17" s="19">
        <f ca="1">IF($AB17="","",IFERROR(
IF(OFFSET(Payroll!$AL$5:$BMK$5,0,($Y17-1)*$T$7+$AC$3,1,1)&lt;&gt;"Yes",0,
SUM(OFFSET(Payroll!$AL$8:$BMK$8,1,($Y17-1)*$T$7+AD$2,$T$5,1))),0))</f>
        <v>0</v>
      </c>
      <c r="AE17" s="19">
        <f ca="1">IF($AB17="","",IFERROR(
IF(OFFSET(Payroll!$AL$5:$BMK$5,0,($Y17-1)*$T$7+$AC$3,1,1)&lt;&gt;"Yes",0,
SUM(OFFSET(Payroll!$AL$8:$BMK$8,1,($Y17-1)*$T$7+AE$2,$T$5,1))),0))</f>
        <v>0</v>
      </c>
      <c r="AF17" s="19">
        <f ca="1">IF($AB17="","",IFERROR(
IF(OFFSET(Payroll!$AL$5:$BMK$5,0,($Y17-1)*$T$7+$AC$3,1,1)&lt;&gt;"Yes",0,
SUM(OFFSET(Payroll!$AL$8:$BMK$8,1,($Y17-1)*$T$7+AF$2,$T$5,1))),0))</f>
        <v>0</v>
      </c>
      <c r="AG17" s="19">
        <f ca="1">IF($AB17="","",IFERROR(
IF(OFFSET(Payroll!$AL$5:$BMK$5,0,($Y17-1)*$T$7+$AC$3,1,1)&lt;&gt;"Yes",0,
SUM(OFFSET(Payroll!$AL$8:$BMK$8,1,($Y17-1)*$T$7+AG$2,$T$5,1))),0))</f>
        <v>0</v>
      </c>
      <c r="AH17" s="19">
        <f ca="1">IF($AB17="","",IFERROR(
IF(OFFSET(Payroll!$AL$5:$BMK$5,0,($Y17-1)*$T$7+$AC$3,1,1)&lt;&gt;"Yes",0,
SUM(OFFSET(Payroll!$AL$8:$BMK$8,1,($Y17-1)*$T$7+AH$2,$T$5,1))),0))</f>
        <v>0</v>
      </c>
      <c r="AI17" s="19">
        <f ca="1">IF($AB17="","",IFERROR(
IF(OFFSET(Payroll!$AL$5:$BMK$5,0,($Y17-1)*$T$7+$AC$3,1,1)&lt;&gt;"Yes",0,
SUM(OFFSET(Payroll!$AL$8:$BMK$8,1,($Y17-1)*$T$7+AI$2,$T$5,1))),0))</f>
        <v>0</v>
      </c>
      <c r="AJ17" s="19">
        <f ca="1">IF($AB17="","",IFERROR(
IF(OFFSET(Payroll!$AL$5:$BMK$5,0,($Y17-1)*$T$7+$AC$3,1,1)&lt;&gt;"Yes",0,AK17+
SUM(OFFSET(Payroll!$AL$8:$BMK$8,1,($Y17-1)*$T$7+AJ$2,$T$5,1))),0))</f>
        <v>0</v>
      </c>
      <c r="AK17" s="19">
        <f ca="1">IF($AB17="","",IFERROR(
IF(OFFSET(Payroll!$AL$5:$BMK$5,0,($Y17-1)*$T$7+$AC$3,1,1)&lt;&gt;"Yes",0,
SUM(OFFSET(Payroll!$AL$8:$BMK$8,1,($Y17-1)*$T$7+AK$2,$T$5,1))),0))</f>
        <v>0</v>
      </c>
      <c r="AL17" s="19"/>
      <c r="AM17" s="19">
        <f ca="1">IF($AB17="","",IFERROR(
IF(OFFSET(Payroll!$AL$5:$BMK$5,0,($Y17-1)*$T$7+$AC$3,1,1)&lt;&gt;"Yes",0,
SUM(OFFSET(Payroll!$AL$8:$BMK$8,1,($Y17-1)*$T$7+AM$2,$T$5,1))),0))</f>
        <v>0</v>
      </c>
      <c r="AN17" s="34">
        <f ca="1">MAX(IF(SUM(AC$6:AC17)&gt;Settings!$H$137*$T$6,Settings!$H$137*$T$6-SUM(AC$6:AC16),AC17),0)</f>
        <v>0</v>
      </c>
      <c r="AO17" s="34">
        <f t="shared" ca="1" si="5"/>
        <v>0</v>
      </c>
      <c r="AP17">
        <f ca="1">MAX(IF(SUM(AC$6:AC17)&gt;Settings!$H$143*$T$6,Settings!$H$143*$T$6-SUM(AC$6:AC16),AC17),0)</f>
        <v>0</v>
      </c>
      <c r="AQ17" s="34">
        <f t="shared" ca="1" si="6"/>
        <v>0</v>
      </c>
      <c r="AR17" s="34">
        <f ca="1">MAX(IF(SUM(AC$6:AC17)&gt;Settings!$H$150*$T$6,Settings!$H$150*$T$6-SUM(AC$6:AC16),AC17),0)</f>
        <v>0</v>
      </c>
      <c r="AS17" s="34">
        <f t="shared" ca="1" si="7"/>
        <v>0</v>
      </c>
      <c r="AT17" s="18">
        <f ca="1">IF($AB17="","",IFERROR(SUMIFS(OFFSET(Payroll!$AL$8:$BMK$8,1,($Y17-1)*$T$7+AC$2,$T$5,1),OFFSET(Payroll!$AL$8:$BMK$8,1,($Y17-1)*$T$7+$AC$3,$T$5,1),"&lt;&gt;Y"),0))</f>
        <v>1000</v>
      </c>
      <c r="AU17" s="19">
        <f t="shared" ca="1" si="25"/>
        <v>0</v>
      </c>
      <c r="AV17" s="18">
        <f ca="1">IF($AB17="","",IFERROR(COUNTIFS(OFFSET(Payroll!$AL$8:$BMK$8,1,($Y17-1)*$T$7+$AC$3,$T$5,1),"Y"),0))</f>
        <v>0</v>
      </c>
      <c r="AW17" s="19">
        <f ca="1">IF($AB17="","",IFERROR(SUMIFS(OFFSET(Payroll!$AL$8:$BMK$8,1,($Y17-1)*$T$7+AW$2,$T$5,1),OFFSET(Payroll!$AL$8:$BMK$8,1,($Y17-1)*$T$7+$AC$3,$T$5,1),"Y"),0))</f>
        <v>0</v>
      </c>
      <c r="AX17" s="19">
        <f t="shared" ca="1" si="8"/>
        <v>0</v>
      </c>
      <c r="AZ17" s="19">
        <f ca="1">IF($AB17="","",IFERROR(
IF(OFFSET(Payroll!$AL$5:$BMK$5,0,($Y17-1)*$T$7+$AC$3,1,1)&lt;&gt;"Yes",0,
SUM(OFFSET(Payroll!$AL$8:$BMK$8,1,($Y17-1)*$T$7+AZ$2,$T$5,1))),0))</f>
        <v>0</v>
      </c>
      <c r="BA17" s="19">
        <f ca="1">IF($AB17="","",IFERROR(
IF(OFFSET(Payroll!$AL$5:$BMK$5,0,($Y17-1)*$T$7+$AC$3,1,1)&lt;&gt;"Yes",0,
SUM(OFFSET(Payroll!$AL$8:$BMK$8,1,($Y17-1)*$T$7+BA$2,$T$5,1))),0))</f>
        <v>0</v>
      </c>
      <c r="BB17" s="19">
        <f ca="1">IF($AB17="","",IFERROR(
IF(OFFSET(Payroll!$AL$5:$BMK$5,0,($Y17-1)*$T$7+$AC$3,1,1)&lt;&gt;"Yes",0,
SUM(OFFSET(Payroll!$AL$8:$BMK$8,1,($Y17-1)*$T$7+BB$2,$T$5,1))),0))</f>
        <v>0</v>
      </c>
      <c r="BD17" s="18">
        <v>12</v>
      </c>
      <c r="BE17" s="18" t="str">
        <f t="shared" ca="1" si="9"/>
        <v>Q1</v>
      </c>
      <c r="BF17" s="18" t="str">
        <f t="shared" ca="1" si="10"/>
        <v>Mar</v>
      </c>
      <c r="BG17" s="18" t="str">
        <f t="shared" ca="1" si="11"/>
        <v>Week-12 Mar-27</v>
      </c>
      <c r="BH17" s="19">
        <f ca="1">IF($BG17="","",IFERROR(
IF(OFFSET(Payroll!$AL$5:$BMK$5,0,($BD17-1)*$T$7+$BH$3,1,1)&lt;&gt;"Yes",0,
SUM(OFFSET(Payroll!$AL$8:$BMK$8,$BH$1,($BD17-1)*$T$7+BH$2,1,1))),0))</f>
        <v>0</v>
      </c>
      <c r="BI17" s="19">
        <f ca="1">IF($BG17="","",IFERROR(
IF(OFFSET(Payroll!$AL$5:$BMK$5,0,($BD17-1)*$T$7+$BH$3,1,1)&lt;&gt;"Yes",0,
SUM(OFFSET(Payroll!$AL$8:$BMK$8,$BH$1,($BD17-1)*$T$7+BI$2,1,1))),0))</f>
        <v>0</v>
      </c>
      <c r="BJ17" s="19">
        <f ca="1">IF($BG17="","",IFERROR(
IF(OFFSET(Payroll!$AL$5:$BMK$5,0,($BD17-1)*$T$7+$BH$3,1,1)&lt;&gt;"Yes",0,
SUM(OFFSET(Payroll!$AL$8:$BMK$8,$BH$1,($BD17-1)*$T$7+BJ$2,1,1))),0))</f>
        <v>0</v>
      </c>
      <c r="BK17" s="19">
        <f ca="1">IF($BG17="","",IFERROR(
IF(OFFSET(Payroll!$AL$5:$BMK$5,0,($BD17-1)*$T$7+$BH$3,1,1)&lt;&gt;"Yes",0,
SUM(OFFSET(Payroll!$AL$8:$BMK$8,$BH$1,($BD17-1)*$T$7+BK$2,1,1))),0))</f>
        <v>0</v>
      </c>
      <c r="BL17" s="19">
        <f ca="1">IF($BG17="","",IFERROR(
IF(OFFSET(Payroll!$AL$5:$BMK$5,0,($BD17-1)*$T$7+$BH$3,1,1)&lt;&gt;"Yes",0,
SUM(OFFSET(Payroll!$AL$8:$BMK$8,$BH$1,($BD17-1)*$T$7+BL$2,1,1))),0))</f>
        <v>0</v>
      </c>
      <c r="BM17" s="19">
        <f ca="1">IF($BG17="","",IFERROR(
IF(OFFSET(Payroll!$AL$5:$BMK$5,0,($BD17-1)*$T$7+$BH$3,1,1)&lt;&gt;"Yes",0,
SUM(OFFSET(Payroll!$AL$8:$BMK$8,$BH$1,($BD17-1)*$T$7+BM$2,1,1))),0))</f>
        <v>0</v>
      </c>
      <c r="BN17" s="19">
        <f ca="1">IF($BG17="","",IFERROR(
IF(OFFSET(Payroll!$AL$5:$BMK$5,0,($BD17-1)*$T$7+$BH$3,1,1)&lt;&gt;"Yes",0,
SUM(OFFSET(Payroll!$AL$8:$BMK$8,$BH$1,($BD17-1)*$T$7+BN$2,1,1))),0))</f>
        <v>0</v>
      </c>
      <c r="BO17" s="19">
        <f ca="1">IF($BG17="","",IFERROR(
IF(OFFSET(Payroll!$AL$5:$BMK$5,0,($BD17-1)*$T$7+$BH$3,1,1)&lt;&gt;"Yes",0,BP17+
SUM(OFFSET(Payroll!$AL$8:$BMK$8,$BH$1,($BD17-1)*$T$7+BO$2,1,1))),0))</f>
        <v>0</v>
      </c>
      <c r="BP17" s="19">
        <f ca="1">IF($BG17="","",IFERROR(
IF(OFFSET(Payroll!$AL$5:$BMK$5,0,($BD17-1)*$T$7+$BH$3,1,1)&lt;&gt;"Yes",0,
SUM(OFFSET(Payroll!$AL$8:$BMK$8,$BH$1,($BD17-1)*$T$7+BP$2,1,1))),0))</f>
        <v>0</v>
      </c>
      <c r="BQ17" s="19"/>
      <c r="BR17" s="19">
        <f ca="1">IF($BG17="","",IFERROR(
IF(OFFSET(Payroll!$AL$5:$BMK$5,0,($BD17-1)*$T$7+$BH$3,1,1)&lt;&gt;"Yes",0,
SUM(OFFSET(Payroll!$AL$8:$BMK$8,$BH$1,($BD17-1)*$T$7+BR$2,1,1))),0))</f>
        <v>0</v>
      </c>
      <c r="BS17" s="34">
        <f ca="1">MAX(IF(SUM(BH$6:BH17)&gt;Settings!$H$137,Settings!$H$137-SUM(BH$6:BH16),BH17),0)</f>
        <v>0</v>
      </c>
      <c r="BT17" s="34">
        <f t="shared" ca="1" si="12"/>
        <v>0</v>
      </c>
      <c r="BU17">
        <f ca="1">MAX(IF(SUM(BH$6:BH17)&gt;Settings!$H$143,Settings!$H$143-SUM(BH$6:BH16),BH17),0)</f>
        <v>0</v>
      </c>
      <c r="BV17" s="34">
        <f t="shared" ca="1" si="13"/>
        <v>0</v>
      </c>
      <c r="BW17" s="34">
        <f ca="1">MAX(IF(SUM(BH$6:BH17)&gt;Settings!$H$150,Settings!$H$150-SUM(BH$6:BH16),BH17),0)</f>
        <v>0</v>
      </c>
      <c r="BX17" s="34">
        <f t="shared" ca="1" si="14"/>
        <v>0</v>
      </c>
      <c r="BY17" s="34">
        <f t="shared" ca="1" si="15"/>
        <v>0</v>
      </c>
      <c r="BZ17" s="34"/>
      <c r="CA17" s="19">
        <f ca="1">IF($BG17="","",IFERROR(
IF(OFFSET(Payroll!$AL$5:$BMK$5,0,($BD17-1)*$T$7+$BH$3,1,1)&lt;&gt;"Yes",0,
SUM(OFFSET(Payroll!$AL$8:$BMK$8,$BH$1,($BD17-1)*$T$7+CA$2,1,1))),0))</f>
        <v>0</v>
      </c>
      <c r="CB17" s="19">
        <f ca="1">IF($BG17="","",IFERROR(
IF(OFFSET(Payroll!$AL$5:$BMK$5,0,($BD17-1)*$T$7+$BH$3,1,1)&lt;&gt;"Yes",0,
SUM(OFFSET(Payroll!$AL$8:$BMK$8,$BH$1,($BD17-1)*$T$7+CB$2,1,1))),0))</f>
        <v>0</v>
      </c>
      <c r="CC17" s="19">
        <f ca="1">IF($BG17="","",IFERROR(
IF(OFFSET(Payroll!$AL$5:$BMK$5,0,($BD17-1)*$T$7+$BH$3,1,1)&lt;&gt;"Yes",0,
SUM(OFFSET(Payroll!$AL$8:$BMK$8,$BH$1,($BD17-1)*$T$7+CC$2,1,1))),0))</f>
        <v>0</v>
      </c>
      <c r="CE17" s="18">
        <v>12</v>
      </c>
      <c r="CF17" s="18" t="str">
        <f t="shared" ca="1" si="16"/>
        <v>Q1</v>
      </c>
      <c r="CG17" s="18" t="str">
        <f t="shared" ca="1" si="17"/>
        <v>Mar</v>
      </c>
      <c r="CH17" s="18" t="str">
        <f t="shared" ca="1" si="18"/>
        <v>Week-12 Mar-27</v>
      </c>
      <c r="CI17" s="19">
        <f ca="1">IF($CH17="","",IFERROR(
IF(OFFSET(Payroll!$AL$5:$BMK$5,0,($Y17-1)*$T$7+$AC$3,1,1)&lt;&gt;"Yes",0,
SUM(OFFSET(Payroll!$AL$8:$BMK$8,$CI$1,($CE17-1)*$T$7+CI$2,1,1))),0))</f>
        <v>0</v>
      </c>
      <c r="CJ17" s="19">
        <f ca="1">IF($CH17="","",IFERROR(
IF(OFFSET(Payroll!$AL$5:$BMK$5,0,($Y17-1)*$T$7+$AC$3,1,1)&lt;&gt;"Yes",0,
SUM(OFFSET(Payroll!$AL$8:$BMK$8,$CI$1,($CE17-1)*$T$7+CJ$2,1,1))),0))</f>
        <v>0</v>
      </c>
      <c r="CK17" s="19">
        <f ca="1">IF($CH17="","",IFERROR(
IF(OFFSET(Payroll!$AL$5:$BMK$5,0,($Y17-1)*$T$7+$AC$3,1,1)&lt;&gt;"Yes",0,
SUM(OFFSET(Payroll!$AL$8:$BMK$8,$CI$1,($CE17-1)*$T$7+CK$2,1,1))),0))</f>
        <v>0</v>
      </c>
      <c r="CL17" s="19">
        <f ca="1">IF($CH17="","",IFERROR(
IF(OFFSET(Payroll!$AL$5:$BMK$5,0,($Y17-1)*$T$7+$AC$3,1,1)&lt;&gt;"Yes",0,
SUM(OFFSET(Payroll!$AL$8:$BMK$8,$CI$1,($CE17-1)*$T$7+CL$2,1,1))),0))</f>
        <v>0</v>
      </c>
      <c r="CM17" s="19"/>
      <c r="CN17" s="19">
        <f ca="1">IF($CH17="","",IFERROR(
IF(OFFSET(Payroll!$AL$5:$BMK$5,0,($Y17-1)*$T$7+$AC$3,1,1)&lt;&gt;"Yes",0,
SUM(OFFSET(Payroll!$AL$8:$BMK$8,$CI$1,($CE17-1)*$T$7+CN$2,1,1))),0))</f>
        <v>0</v>
      </c>
      <c r="CO17" s="19">
        <f ca="1">IF($CH17="","",IFERROR(
IF(OFFSET(Payroll!$AL$5:$BMK$5,0,($Y17-1)*$T$7+$AC$3,1,1)&lt;&gt;"Yes",0,
SUM(OFFSET(Payroll!$AL$8:$BMK$8,$CI$1,($CE17-1)*$T$7+CO$2,1,1))),0))</f>
        <v>0</v>
      </c>
      <c r="CP17" s="19">
        <f ca="1">IF($CH17="","",IFERROR(
IF(OFFSET(Payroll!$AL$5:$BMK$5,0,($Y17-1)*$T$7+$AC$3,1,1)&lt;&gt;"Yes",0,
SUM(OFFSET(Payroll!$AL$8:$BMK$8,$CI$1,($CE17-1)*$T$7+CP$2,1,1))),0))</f>
        <v>0</v>
      </c>
      <c r="CQ17" s="19">
        <f ca="1">IF($CH17="","",IFERROR(
IF(OFFSET(Payroll!$AL$5:$BMK$5,0,($Y17-1)*$T$7+$AC$3,1,1)&lt;&gt;"Yes",0,
SUM(OFFSET(Payroll!$AL$8:$BMK$8,$CI$1,($CE17-1)*$T$7+CQ$2,1,1))),0))</f>
        <v>0</v>
      </c>
      <c r="CR17" s="19">
        <f ca="1">IF($CH17="","",IFERROR(
IF(OFFSET(Payroll!$AL$5:$BMK$5,0,($Y17-1)*$T$7+$AC$3,1,1)&lt;&gt;"Yes",0,
SUM(OFFSET(Payroll!$AL$8:$BMK$8,$CI$1,($CE17-1)*$T$7+CR$2,1,1))),0))</f>
        <v>0</v>
      </c>
      <c r="CS17" s="19">
        <f ca="1">IF($CH17="","",IFERROR(
IF(OFFSET(Payroll!$AL$5:$BMK$5,0,($Y17-1)*$T$7+$AC$3,1,1)&lt;&gt;"Yes",0,
SUM(OFFSET(Payroll!$AL$8:$BMK$8,$CI$1,($CE17-1)*$T$7+CS$2,1,1))),0))</f>
        <v>0</v>
      </c>
      <c r="CT17" s="19">
        <f ca="1">IF($CH17="","",IFERROR(
IF(OFFSET(Payroll!$AL$5:$BMK$5,0,($Y17-1)*$T$7+$AC$3,1,1)&lt;&gt;"Yes",0,
SUM(OFFSET(Payroll!$AL$8:$BMK$8,$CI$1,($CE17-1)*$T$7+CT$2,1,1))),0))</f>
        <v>0</v>
      </c>
      <c r="CU17" s="19">
        <f ca="1">IF($CH17="","",IFERROR(
IF(OFFSET(Payroll!$AL$5:$BMK$5,0,($Y17-1)*$T$7+$AC$3,1,1)&lt;&gt;"Yes",0,
SUM(OFFSET(Payroll!$AL$8:$BMK$8,$CI$1,($CE17-1)*$T$7+CU$2,1,1))),0))</f>
        <v>0</v>
      </c>
      <c r="CV17" s="19">
        <f ca="1">IF($CH17="","",IFERROR(
IF(OFFSET(Payroll!$AL$5:$BMK$5,0,($Y17-1)*$T$7+$AC$3,1,1)&lt;&gt;"Yes",0,CW17+
SUM(OFFSET(Payroll!$AL$8:$BMK$8,$CI$1,($CE17-1)*$T$7+CV$2,1,1))),0))</f>
        <v>0</v>
      </c>
      <c r="CW17" s="19">
        <f ca="1">IF($CH17="","",IFERROR(
IF(OFFSET(Payroll!$AL$5:$BMK$5,0,($Y17-1)*$T$7+$AC$3,1,1)&lt;&gt;"Yes",0,
SUM(OFFSET(Payroll!$AL$8:$BMK$8,$CI$1,($CE17-1)*$T$7+CW$2,1,1))),0))</f>
        <v>0</v>
      </c>
      <c r="CY17" s="19">
        <f ca="1">IF($CH17="","",IFERROR(
IF(OFFSET(Payroll!$AL$5:$BMK$5,0,($Y17-1)*$T$7+$AC$3,1,1)&lt;&gt;"Yes",0,
SUM(OFFSET(Payroll!$AL$8:$BMK$8,$CI$1,($CE17-1)*$T$7+CY$2,1,1))),0))</f>
        <v>0</v>
      </c>
      <c r="CZ17" s="34">
        <f ca="1">OFFSET(Hours!$I$7,$BH$1,$DG17)</f>
        <v>0</v>
      </c>
      <c r="DA17" s="19">
        <f ca="1">IF($CH17="","",IFERROR(
IF(OFFSET(Payroll!$AL$5:$BMK$5,0,($Y17-1)*$T$7+$AC$3,1,1)&lt;&gt;"Yes",0,
SUM(OFFSET(Payroll!$AL$8:$BMK$8,$CI$1,($CE17-1)*$T$7+DA$2,1,1))),0))</f>
        <v>0</v>
      </c>
      <c r="DB17" s="19">
        <f ca="1">IF($CH17="","",IFERROR(
IF(OFFSET(Payroll!$AL$5:$BMK$5,0,($Y17-1)*$T$7+$AC$3,1,1)&lt;&gt;"Yes",0,
SUM(OFFSET(Payroll!$AL$8:$BMK$8,$CI$1,($CE17-1)*$T$7+DB$2,1,1))),0))</f>
        <v>0</v>
      </c>
      <c r="DC17" s="19">
        <f ca="1">IF($CH17="","",IFERROR(
IF(OFFSET(Payroll!$AL$5:$BMK$5,0,($Y17-1)*$T$7+$AC$3,1,1)&lt;&gt;"Yes",0,
SUM(OFFSET(Payroll!$AL$8:$BMK$8,$CI$1,($CE17-1)*$T$7+DC$2,1,1))),0))</f>
        <v>0</v>
      </c>
      <c r="DD17" s="34"/>
      <c r="DE17" s="34"/>
      <c r="DF17" s="3" cm="1">
        <f t="array" aca="1" ref="DF17" ca="1">INDEX(refFinalPeriods[End],CE17)</f>
        <v>45738</v>
      </c>
      <c r="DG17">
        <f ca="1">IF(hoursMode="Daily",
MATCH(DF17,Hours!$J$2:$BDM$2,0),
MATCH(CH17,Hours!$J$4:$BDM$4,0)
)+3</f>
        <v>336</v>
      </c>
      <c r="DI17" s="19">
        <f ca="1">IF($CH17="","",IFERROR(
IF(OFFSET(Payroll!$AL$5:$BMK$5,0,($Y17-1)*$T$7+$AC$3,1,1)&lt;&gt;"Yes",0,
SUM(OFFSET(Payroll!$AL$8:$BMK$8,$CI$1,($CE17-1)*$T$7+DI$2,1,1))),0))</f>
        <v>0</v>
      </c>
      <c r="DJ17" s="19">
        <f ca="1">IF($CH17="","",IFERROR(
IF(OFFSET(Payroll!$AL$5:$BMK$5,0,($Y17-1)*$T$7+$AC$3,1,1)&lt;&gt;"Yes",0,
SUM(OFFSET(Payroll!$AL$8:$BMK$8,$CI$1,($CE17-1)*$T$7+DJ$2,1,1))),0))</f>
        <v>0</v>
      </c>
      <c r="DK17" s="19">
        <f ca="1">IF($CH17="","",IFERROR(
IF(OFFSET(Payroll!$AL$5:$BMK$5,0,($Y17-1)*$T$7+$AC$3,1,1)&lt;&gt;"Yes",0,
SUM(OFFSET(Payroll!$AL$8:$BMK$8,$CI$1,($CE17-1)*$T$7+DK$2,1,1))),0))</f>
        <v>0</v>
      </c>
      <c r="DT17" s="152"/>
      <c r="DU17" s="152"/>
      <c r="DV17" s="152"/>
      <c r="DW17" s="153"/>
      <c r="DX17" s="152"/>
      <c r="DY17" s="164"/>
      <c r="DZ17">
        <v>12</v>
      </c>
      <c r="EA17" s="34">
        <f t="shared" ca="1" si="26"/>
        <v>0</v>
      </c>
      <c r="EB17" s="34">
        <f t="shared" ca="1" si="19"/>
        <v>0</v>
      </c>
      <c r="EC17" s="34">
        <f t="shared" ca="1" si="27"/>
        <v>0</v>
      </c>
      <c r="ED17" s="34">
        <f t="shared" ca="1" si="30"/>
        <v>0</v>
      </c>
      <c r="EE17" s="34">
        <f t="shared" ca="1" si="28"/>
        <v>0</v>
      </c>
      <c r="EG17" s="19">
        <f ca="1">IF($AB17="","",IFERROR(
IF(OFFSET(Payroll!$AL$5:$BMK$5,0,($Y17-1)*$T$7+$AC$3,1,1)&lt;&gt;"Yes",0,
SUMIFS(OFFSET(Payroll!$AL$8:$BMK$8,1,($Y17-1)*$T$7+EH$2,$T$5,1),
OFFSET(Payroll!$AE$8:$AE$8,1,0,$T$5,1),1)),0))</f>
        <v>0</v>
      </c>
      <c r="EH17">
        <f ca="1">IF($AB17="","",IFERROR(
IF(OFFSET(Payroll!$AL$5:$BMK$5,0,($Y17-1)*$T$7+$AC$3,1,1)&lt;&gt;"Yes",0,
SUMIFS(OFFSET(Payroll!$AL$8:$BMK$8,1,($Y17-1)*$T$7+EH$3,$T$5,1),
OFFSET(Payroll!$AF$8:$AF$8,1,0,$T$5,1),1)),0))</f>
        <v>0</v>
      </c>
      <c r="EI17">
        <f ca="1">IF($AB17="","",IFERROR(
IF(OFFSET(Payroll!$AL$5:$BMK$5,0,($Y17-1)*$T$7+$AC$3,1,1)&lt;&gt;"Yes",0,
SUMIFS(OFFSET(Payroll!$AL$8:$BMK$8,1,($Y17-1)*$T$7+EH$3,$T$5,1),
OFFSET(Payroll!$AG$8:$AG$8,1,0,$T$5,1),1)),0))</f>
        <v>0</v>
      </c>
      <c r="EJ17">
        <f t="shared" ca="1" si="20"/>
        <v>0</v>
      </c>
      <c r="EN17" s="149" t="s">
        <v>3576</v>
      </c>
      <c r="EO17" t="str">
        <f>'Form 941'!M15</f>
        <v>Week-4 Jan-30</v>
      </c>
      <c r="EP17" t="str">
        <f>'Form 941'!M18</f>
        <v>Week-8 Feb-27</v>
      </c>
      <c r="EQ17" t="str">
        <f>'Form 941'!M21</f>
        <v>Week-12 Mar-27</v>
      </c>
    </row>
    <row r="18" spans="2:155" x14ac:dyDescent="0.3">
      <c r="D18" t="str">
        <f>INDEX(tbPeriods[Column1],MATCH(T12,tbPeriods[Name],0))</f>
        <v>refWeeks</v>
      </c>
      <c r="X18" s="3">
        <f t="shared" ca="1" si="23"/>
        <v>45750</v>
      </c>
      <c r="Y18" s="18">
        <v>13</v>
      </c>
      <c r="Z18" s="18" t="str">
        <f t="shared" ca="1" si="24"/>
        <v>Q2 '25</v>
      </c>
      <c r="AA18" s="20" t="str" cm="1">
        <f t="array" aca="1" ref="AA18" ca="1">INDEX(tbMonths[Month],MONTH(X18))&amp;" '"&amp;RIGHT(YEAR(X18),2)</f>
        <v>Apr '25</v>
      </c>
      <c r="AB18" s="18" t="str">
        <f t="shared" ca="1" si="4"/>
        <v>Week-13 Apr-03</v>
      </c>
      <c r="AC18" s="19">
        <f ca="1">IF($AB18="","",IFERROR(
IF(OFFSET(Payroll!$AL$5:$BMK$5,0,($Y18-1)*$T$7+$AC$3,1,1)&lt;&gt;"Yes",0,
SUM(OFFSET(Payroll!$AL$8:$BMK$8,1,($Y18-1)*$T$7+AC$2,$T$5,1))),0))</f>
        <v>0</v>
      </c>
      <c r="AD18" s="19">
        <f ca="1">IF($AB18="","",IFERROR(
IF(OFFSET(Payroll!$AL$5:$BMK$5,0,($Y18-1)*$T$7+$AC$3,1,1)&lt;&gt;"Yes",0,
SUM(OFFSET(Payroll!$AL$8:$BMK$8,1,($Y18-1)*$T$7+AD$2,$T$5,1))),0))</f>
        <v>0</v>
      </c>
      <c r="AE18" s="19">
        <f ca="1">IF($AB18="","",IFERROR(
IF(OFFSET(Payroll!$AL$5:$BMK$5,0,($Y18-1)*$T$7+$AC$3,1,1)&lt;&gt;"Yes",0,
SUM(OFFSET(Payroll!$AL$8:$BMK$8,1,($Y18-1)*$T$7+AE$2,$T$5,1))),0))</f>
        <v>0</v>
      </c>
      <c r="AF18" s="19">
        <f ca="1">IF($AB18="","",IFERROR(
IF(OFFSET(Payroll!$AL$5:$BMK$5,0,($Y18-1)*$T$7+$AC$3,1,1)&lt;&gt;"Yes",0,
SUM(OFFSET(Payroll!$AL$8:$BMK$8,1,($Y18-1)*$T$7+AF$2,$T$5,1))),0))</f>
        <v>0</v>
      </c>
      <c r="AG18" s="19">
        <f ca="1">IF($AB18="","",IFERROR(
IF(OFFSET(Payroll!$AL$5:$BMK$5,0,($Y18-1)*$T$7+$AC$3,1,1)&lt;&gt;"Yes",0,
SUM(OFFSET(Payroll!$AL$8:$BMK$8,1,($Y18-1)*$T$7+AG$2,$T$5,1))),0))</f>
        <v>0</v>
      </c>
      <c r="AH18" s="19">
        <f ca="1">IF($AB18="","",IFERROR(
IF(OFFSET(Payroll!$AL$5:$BMK$5,0,($Y18-1)*$T$7+$AC$3,1,1)&lt;&gt;"Yes",0,
SUM(OFFSET(Payroll!$AL$8:$BMK$8,1,($Y18-1)*$T$7+AH$2,$T$5,1))),0))</f>
        <v>0</v>
      </c>
      <c r="AI18" s="19">
        <f ca="1">IF($AB18="","",IFERROR(
IF(OFFSET(Payroll!$AL$5:$BMK$5,0,($Y18-1)*$T$7+$AC$3,1,1)&lt;&gt;"Yes",0,
SUM(OFFSET(Payroll!$AL$8:$BMK$8,1,($Y18-1)*$T$7+AI$2,$T$5,1))),0))</f>
        <v>0</v>
      </c>
      <c r="AJ18" s="19">
        <f ca="1">IF($AB18="","",IFERROR(
IF(OFFSET(Payroll!$AL$5:$BMK$5,0,($Y18-1)*$T$7+$AC$3,1,1)&lt;&gt;"Yes",0,AK18+
SUM(OFFSET(Payroll!$AL$8:$BMK$8,1,($Y18-1)*$T$7+AJ$2,$T$5,1))),0))</f>
        <v>0</v>
      </c>
      <c r="AK18" s="19">
        <f ca="1">IF($AB18="","",IFERROR(
IF(OFFSET(Payroll!$AL$5:$BMK$5,0,($Y18-1)*$T$7+$AC$3,1,1)&lt;&gt;"Yes",0,
SUM(OFFSET(Payroll!$AL$8:$BMK$8,1,($Y18-1)*$T$7+AK$2,$T$5,1))),0))</f>
        <v>0</v>
      </c>
      <c r="AL18" s="19"/>
      <c r="AM18" s="19">
        <f ca="1">IF($AB18="","",IFERROR(
IF(OFFSET(Payroll!$AL$5:$BMK$5,0,($Y18-1)*$T$7+$AC$3,1,1)&lt;&gt;"Yes",0,
SUM(OFFSET(Payroll!$AL$8:$BMK$8,1,($Y18-1)*$T$7+AM$2,$T$5,1))),0))</f>
        <v>0</v>
      </c>
      <c r="AN18" s="34">
        <f ca="1">MAX(IF(SUM(AC$6:AC18)&gt;Settings!$H$137*$T$6,Settings!$H$137*$T$6-SUM(AC$6:AC17),AC18),0)</f>
        <v>0</v>
      </c>
      <c r="AO18" s="34">
        <f t="shared" ca="1" si="5"/>
        <v>0</v>
      </c>
      <c r="AP18">
        <f ca="1">MAX(IF(SUM(AC$6:AC18)&gt;Settings!$H$143*$T$6,Settings!$H$143*$T$6-SUM(AC$6:AC17),AC18),0)</f>
        <v>0</v>
      </c>
      <c r="AQ18" s="34">
        <f t="shared" ca="1" si="6"/>
        <v>0</v>
      </c>
      <c r="AR18" s="34">
        <f ca="1">MAX(IF(SUM(AC$6:AC18)&gt;Settings!$H$150*$T$6,Settings!$H$150*$T$6-SUM(AC$6:AC17),AC18),0)</f>
        <v>0</v>
      </c>
      <c r="AS18" s="34">
        <f t="shared" ca="1" si="7"/>
        <v>0</v>
      </c>
      <c r="AT18" s="18">
        <f ca="1">IF($AB18="","",IFERROR(SUMIFS(OFFSET(Payroll!$AL$8:$BMK$8,1,($Y18-1)*$T$7+AC$2,$T$5,1),OFFSET(Payroll!$AL$8:$BMK$8,1,($Y18-1)*$T$7+$AC$3,$T$5,1),"&lt;&gt;Y"),0))</f>
        <v>1000</v>
      </c>
      <c r="AU18" s="19">
        <f t="shared" ca="1" si="25"/>
        <v>0</v>
      </c>
      <c r="AV18" s="18">
        <f ca="1">IF($AB18="","",IFERROR(COUNTIFS(OFFSET(Payroll!$AL$8:$BMK$8,1,($Y18-1)*$T$7+$AC$3,$T$5,1),"Y"),0))</f>
        <v>0</v>
      </c>
      <c r="AW18" s="19">
        <f ca="1">IF($AB18="","",IFERROR(SUMIFS(OFFSET(Payroll!$AL$8:$BMK$8,1,($Y18-1)*$T$7+AW$2,$T$5,1),OFFSET(Payroll!$AL$8:$BMK$8,1,($Y18-1)*$T$7+$AC$3,$T$5,1),"Y"),0))</f>
        <v>0</v>
      </c>
      <c r="AX18" s="19">
        <f t="shared" ca="1" si="8"/>
        <v>0</v>
      </c>
      <c r="AZ18" s="19">
        <f ca="1">IF($AB18="","",IFERROR(
IF(OFFSET(Payroll!$AL$5:$BMK$5,0,($Y18-1)*$T$7+$AC$3,1,1)&lt;&gt;"Yes",0,
SUM(OFFSET(Payroll!$AL$8:$BMK$8,1,($Y18-1)*$T$7+AZ$2,$T$5,1))),0))</f>
        <v>0</v>
      </c>
      <c r="BA18" s="19">
        <f ca="1">IF($AB18="","",IFERROR(
IF(OFFSET(Payroll!$AL$5:$BMK$5,0,($Y18-1)*$T$7+$AC$3,1,1)&lt;&gt;"Yes",0,
SUM(OFFSET(Payroll!$AL$8:$BMK$8,1,($Y18-1)*$T$7+BA$2,$T$5,1))),0))</f>
        <v>0</v>
      </c>
      <c r="BB18" s="19">
        <f ca="1">IF($AB18="","",IFERROR(
IF(OFFSET(Payroll!$AL$5:$BMK$5,0,($Y18-1)*$T$7+$AC$3,1,1)&lt;&gt;"Yes",0,
SUM(OFFSET(Payroll!$AL$8:$BMK$8,1,($Y18-1)*$T$7+BB$2,$T$5,1))),0))</f>
        <v>0</v>
      </c>
      <c r="BD18" s="18">
        <v>13</v>
      </c>
      <c r="BE18" s="18" t="str">
        <f t="shared" ca="1" si="9"/>
        <v>Q1</v>
      </c>
      <c r="BF18" s="18" t="str">
        <f t="shared" ca="1" si="10"/>
        <v>Apr</v>
      </c>
      <c r="BG18" s="18" t="str">
        <f t="shared" ca="1" si="11"/>
        <v>Week-13 Apr-03</v>
      </c>
      <c r="BH18" s="19">
        <f ca="1">IF($BG18="","",IFERROR(
IF(OFFSET(Payroll!$AL$5:$BMK$5,0,($BD18-1)*$T$7+$BH$3,1,1)&lt;&gt;"Yes",0,
SUM(OFFSET(Payroll!$AL$8:$BMK$8,$BH$1,($BD18-1)*$T$7+BH$2,1,1))),0))</f>
        <v>0</v>
      </c>
      <c r="BI18" s="19">
        <f ca="1">IF($BG18="","",IFERROR(
IF(OFFSET(Payroll!$AL$5:$BMK$5,0,($BD18-1)*$T$7+$BH$3,1,1)&lt;&gt;"Yes",0,
SUM(OFFSET(Payroll!$AL$8:$BMK$8,$BH$1,($BD18-1)*$T$7+BI$2,1,1))),0))</f>
        <v>0</v>
      </c>
      <c r="BJ18" s="19">
        <f ca="1">IF($BG18="","",IFERROR(
IF(OFFSET(Payroll!$AL$5:$BMK$5,0,($BD18-1)*$T$7+$BH$3,1,1)&lt;&gt;"Yes",0,
SUM(OFFSET(Payroll!$AL$8:$BMK$8,$BH$1,($BD18-1)*$T$7+BJ$2,1,1))),0))</f>
        <v>0</v>
      </c>
      <c r="BK18" s="19">
        <f ca="1">IF($BG18="","",IFERROR(
IF(OFFSET(Payroll!$AL$5:$BMK$5,0,($BD18-1)*$T$7+$BH$3,1,1)&lt;&gt;"Yes",0,
SUM(OFFSET(Payroll!$AL$8:$BMK$8,$BH$1,($BD18-1)*$T$7+BK$2,1,1))),0))</f>
        <v>0</v>
      </c>
      <c r="BL18" s="19">
        <f ca="1">IF($BG18="","",IFERROR(
IF(OFFSET(Payroll!$AL$5:$BMK$5,0,($BD18-1)*$T$7+$BH$3,1,1)&lt;&gt;"Yes",0,
SUM(OFFSET(Payroll!$AL$8:$BMK$8,$BH$1,($BD18-1)*$T$7+BL$2,1,1))),0))</f>
        <v>0</v>
      </c>
      <c r="BM18" s="19">
        <f ca="1">IF($BG18="","",IFERROR(
IF(OFFSET(Payroll!$AL$5:$BMK$5,0,($BD18-1)*$T$7+$BH$3,1,1)&lt;&gt;"Yes",0,
SUM(OFFSET(Payroll!$AL$8:$BMK$8,$BH$1,($BD18-1)*$T$7+BM$2,1,1))),0))</f>
        <v>0</v>
      </c>
      <c r="BN18" s="19">
        <f ca="1">IF($BG18="","",IFERROR(
IF(OFFSET(Payroll!$AL$5:$BMK$5,0,($BD18-1)*$T$7+$BH$3,1,1)&lt;&gt;"Yes",0,
SUM(OFFSET(Payroll!$AL$8:$BMK$8,$BH$1,($BD18-1)*$T$7+BN$2,1,1))),0))</f>
        <v>0</v>
      </c>
      <c r="BO18" s="19">
        <f ca="1">IF($BG18="","",IFERROR(
IF(OFFSET(Payroll!$AL$5:$BMK$5,0,($BD18-1)*$T$7+$BH$3,1,1)&lt;&gt;"Yes",0,BP18+
SUM(OFFSET(Payroll!$AL$8:$BMK$8,$BH$1,($BD18-1)*$T$7+BO$2,1,1))),0))</f>
        <v>0</v>
      </c>
      <c r="BP18" s="19">
        <f ca="1">IF($BG18="","",IFERROR(
IF(OFFSET(Payroll!$AL$5:$BMK$5,0,($BD18-1)*$T$7+$BH$3,1,1)&lt;&gt;"Yes",0,
SUM(OFFSET(Payroll!$AL$8:$BMK$8,$BH$1,($BD18-1)*$T$7+BP$2,1,1))),0))</f>
        <v>0</v>
      </c>
      <c r="BQ18" s="19"/>
      <c r="BR18" s="19">
        <f ca="1">IF($BG18="","",IFERROR(
IF(OFFSET(Payroll!$AL$5:$BMK$5,0,($BD18-1)*$T$7+$BH$3,1,1)&lt;&gt;"Yes",0,
SUM(OFFSET(Payroll!$AL$8:$BMK$8,$BH$1,($BD18-1)*$T$7+BR$2,1,1))),0))</f>
        <v>0</v>
      </c>
      <c r="BS18" s="34">
        <f ca="1">MAX(IF(SUM(BH$6:BH18)&gt;Settings!$H$137,Settings!$H$137-SUM(BH$6:BH17),BH18),0)</f>
        <v>0</v>
      </c>
      <c r="BT18" s="34">
        <f t="shared" ca="1" si="12"/>
        <v>0</v>
      </c>
      <c r="BU18">
        <f ca="1">MAX(IF(SUM(BH$6:BH18)&gt;Settings!$H$143,Settings!$H$143-SUM(BH$6:BH17),BH18),0)</f>
        <v>0</v>
      </c>
      <c r="BV18" s="34">
        <f t="shared" ca="1" si="13"/>
        <v>0</v>
      </c>
      <c r="BW18" s="34">
        <f ca="1">MAX(IF(SUM(BH$6:BH18)&gt;Settings!$H$150,Settings!$H$150-SUM(BH$6:BH17),BH18),0)</f>
        <v>0</v>
      </c>
      <c r="BX18" s="34">
        <f t="shared" ca="1" si="14"/>
        <v>0</v>
      </c>
      <c r="BY18" s="34">
        <f t="shared" ca="1" si="15"/>
        <v>0</v>
      </c>
      <c r="BZ18" s="34"/>
      <c r="CA18" s="19">
        <f ca="1">IF($BG18="","",IFERROR(
IF(OFFSET(Payroll!$AL$5:$BMK$5,0,($BD18-1)*$T$7+$BH$3,1,1)&lt;&gt;"Yes",0,
SUM(OFFSET(Payroll!$AL$8:$BMK$8,$BH$1,($BD18-1)*$T$7+CA$2,1,1))),0))</f>
        <v>0</v>
      </c>
      <c r="CB18" s="19">
        <f ca="1">IF($BG18="","",IFERROR(
IF(OFFSET(Payroll!$AL$5:$BMK$5,0,($BD18-1)*$T$7+$BH$3,1,1)&lt;&gt;"Yes",0,
SUM(OFFSET(Payroll!$AL$8:$BMK$8,$BH$1,($BD18-1)*$T$7+CB$2,1,1))),0))</f>
        <v>0</v>
      </c>
      <c r="CC18" s="19">
        <f ca="1">IF($BG18="","",IFERROR(
IF(OFFSET(Payroll!$AL$5:$BMK$5,0,($BD18-1)*$T$7+$BH$3,1,1)&lt;&gt;"Yes",0,
SUM(OFFSET(Payroll!$AL$8:$BMK$8,$BH$1,($BD18-1)*$T$7+CC$2,1,1))),0))</f>
        <v>0</v>
      </c>
      <c r="CE18" s="18">
        <v>13</v>
      </c>
      <c r="CF18" s="18" t="str">
        <f t="shared" ca="1" si="16"/>
        <v>Q1</v>
      </c>
      <c r="CG18" s="18" t="str">
        <f t="shared" ca="1" si="17"/>
        <v>Apr</v>
      </c>
      <c r="CH18" s="18" t="str">
        <f t="shared" ca="1" si="18"/>
        <v>Week-13 Apr-03</v>
      </c>
      <c r="CI18" s="19">
        <f ca="1">IF($CH18="","",IFERROR(
IF(OFFSET(Payroll!$AL$5:$BMK$5,0,($Y18-1)*$T$7+$AC$3,1,1)&lt;&gt;"Yes",0,
SUM(OFFSET(Payroll!$AL$8:$BMK$8,$CI$1,($CE18-1)*$T$7+CI$2,1,1))),0))</f>
        <v>0</v>
      </c>
      <c r="CJ18" s="19">
        <f ca="1">IF($CH18="","",IFERROR(
IF(OFFSET(Payroll!$AL$5:$BMK$5,0,($Y18-1)*$T$7+$AC$3,1,1)&lt;&gt;"Yes",0,
SUM(OFFSET(Payroll!$AL$8:$BMK$8,$CI$1,($CE18-1)*$T$7+CJ$2,1,1))),0))</f>
        <v>0</v>
      </c>
      <c r="CK18" s="19">
        <f ca="1">IF($CH18="","",IFERROR(
IF(OFFSET(Payroll!$AL$5:$BMK$5,0,($Y18-1)*$T$7+$AC$3,1,1)&lt;&gt;"Yes",0,
SUM(OFFSET(Payroll!$AL$8:$BMK$8,$CI$1,($CE18-1)*$T$7+CK$2,1,1))),0))</f>
        <v>0</v>
      </c>
      <c r="CL18" s="19">
        <f ca="1">IF($CH18="","",IFERROR(
IF(OFFSET(Payroll!$AL$5:$BMK$5,0,($Y18-1)*$T$7+$AC$3,1,1)&lt;&gt;"Yes",0,
SUM(OFFSET(Payroll!$AL$8:$BMK$8,$CI$1,($CE18-1)*$T$7+CL$2,1,1))),0))</f>
        <v>0</v>
      </c>
      <c r="CM18" s="19"/>
      <c r="CN18" s="19">
        <f ca="1">IF($CH18="","",IFERROR(
IF(OFFSET(Payroll!$AL$5:$BMK$5,0,($Y18-1)*$T$7+$AC$3,1,1)&lt;&gt;"Yes",0,
SUM(OFFSET(Payroll!$AL$8:$BMK$8,$CI$1,($CE18-1)*$T$7+CN$2,1,1))),0))</f>
        <v>0</v>
      </c>
      <c r="CO18" s="19">
        <f ca="1">IF($CH18="","",IFERROR(
IF(OFFSET(Payroll!$AL$5:$BMK$5,0,($Y18-1)*$T$7+$AC$3,1,1)&lt;&gt;"Yes",0,
SUM(OFFSET(Payroll!$AL$8:$BMK$8,$CI$1,($CE18-1)*$T$7+CO$2,1,1))),0))</f>
        <v>0</v>
      </c>
      <c r="CP18" s="19">
        <f ca="1">IF($CH18="","",IFERROR(
IF(OFFSET(Payroll!$AL$5:$BMK$5,0,($Y18-1)*$T$7+$AC$3,1,1)&lt;&gt;"Yes",0,
SUM(OFFSET(Payroll!$AL$8:$BMK$8,$CI$1,($CE18-1)*$T$7+CP$2,1,1))),0))</f>
        <v>0</v>
      </c>
      <c r="CQ18" s="19">
        <f ca="1">IF($CH18="","",IFERROR(
IF(OFFSET(Payroll!$AL$5:$BMK$5,0,($Y18-1)*$T$7+$AC$3,1,1)&lt;&gt;"Yes",0,
SUM(OFFSET(Payroll!$AL$8:$BMK$8,$CI$1,($CE18-1)*$T$7+CQ$2,1,1))),0))</f>
        <v>0</v>
      </c>
      <c r="CR18" s="19">
        <f ca="1">IF($CH18="","",IFERROR(
IF(OFFSET(Payroll!$AL$5:$BMK$5,0,($Y18-1)*$T$7+$AC$3,1,1)&lt;&gt;"Yes",0,
SUM(OFFSET(Payroll!$AL$8:$BMK$8,$CI$1,($CE18-1)*$T$7+CR$2,1,1))),0))</f>
        <v>0</v>
      </c>
      <c r="CS18" s="19">
        <f ca="1">IF($CH18="","",IFERROR(
IF(OFFSET(Payroll!$AL$5:$BMK$5,0,($Y18-1)*$T$7+$AC$3,1,1)&lt;&gt;"Yes",0,
SUM(OFFSET(Payroll!$AL$8:$BMK$8,$CI$1,($CE18-1)*$T$7+CS$2,1,1))),0))</f>
        <v>0</v>
      </c>
      <c r="CT18" s="19">
        <f ca="1">IF($CH18="","",IFERROR(
IF(OFFSET(Payroll!$AL$5:$BMK$5,0,($Y18-1)*$T$7+$AC$3,1,1)&lt;&gt;"Yes",0,
SUM(OFFSET(Payroll!$AL$8:$BMK$8,$CI$1,($CE18-1)*$T$7+CT$2,1,1))),0))</f>
        <v>0</v>
      </c>
      <c r="CU18" s="19">
        <f ca="1">IF($CH18="","",IFERROR(
IF(OFFSET(Payroll!$AL$5:$BMK$5,0,($Y18-1)*$T$7+$AC$3,1,1)&lt;&gt;"Yes",0,
SUM(OFFSET(Payroll!$AL$8:$BMK$8,$CI$1,($CE18-1)*$T$7+CU$2,1,1))),0))</f>
        <v>0</v>
      </c>
      <c r="CV18" s="19">
        <f ca="1">IF($CH18="","",IFERROR(
IF(OFFSET(Payroll!$AL$5:$BMK$5,0,($Y18-1)*$T$7+$AC$3,1,1)&lt;&gt;"Yes",0,CW18+
SUM(OFFSET(Payroll!$AL$8:$BMK$8,$CI$1,($CE18-1)*$T$7+CV$2,1,1))),0))</f>
        <v>0</v>
      </c>
      <c r="CW18" s="19">
        <f ca="1">IF($CH18="","",IFERROR(
IF(OFFSET(Payroll!$AL$5:$BMK$5,0,($Y18-1)*$T$7+$AC$3,1,1)&lt;&gt;"Yes",0,
SUM(OFFSET(Payroll!$AL$8:$BMK$8,$CI$1,($CE18-1)*$T$7+CW$2,1,1))),0))</f>
        <v>0</v>
      </c>
      <c r="CY18" s="19">
        <f ca="1">IF($CH18="","",IFERROR(
IF(OFFSET(Payroll!$AL$5:$BMK$5,0,($Y18-1)*$T$7+$AC$3,1,1)&lt;&gt;"Yes",0,
SUM(OFFSET(Payroll!$AL$8:$BMK$8,$CI$1,($CE18-1)*$T$7+CY$2,1,1))),0))</f>
        <v>0</v>
      </c>
      <c r="CZ18" s="34">
        <f ca="1">OFFSET(Hours!$I$7,$BH$1,$DG18)</f>
        <v>0</v>
      </c>
      <c r="DA18" s="19">
        <f ca="1">IF($CH18="","",IFERROR(
IF(OFFSET(Payroll!$AL$5:$BMK$5,0,($Y18-1)*$T$7+$AC$3,1,1)&lt;&gt;"Yes",0,
SUM(OFFSET(Payroll!$AL$8:$BMK$8,$CI$1,($CE18-1)*$T$7+DA$2,1,1))),0))</f>
        <v>0</v>
      </c>
      <c r="DB18" s="19">
        <f ca="1">IF($CH18="","",IFERROR(
IF(OFFSET(Payroll!$AL$5:$BMK$5,0,($Y18-1)*$T$7+$AC$3,1,1)&lt;&gt;"Yes",0,
SUM(OFFSET(Payroll!$AL$8:$BMK$8,$CI$1,($CE18-1)*$T$7+DB$2,1,1))),0))</f>
        <v>0</v>
      </c>
      <c r="DC18" s="19">
        <f ca="1">IF($CH18="","",IFERROR(
IF(OFFSET(Payroll!$AL$5:$BMK$5,0,($Y18-1)*$T$7+$AC$3,1,1)&lt;&gt;"Yes",0,
SUM(OFFSET(Payroll!$AL$8:$BMK$8,$CI$1,($CE18-1)*$T$7+DC$2,1,1))),0))</f>
        <v>0</v>
      </c>
      <c r="DD18" s="34"/>
      <c r="DE18" s="34"/>
      <c r="DF18" s="3" cm="1">
        <f t="array" aca="1" ref="DF18" ca="1">INDEX(refFinalPeriods[End],CE18)</f>
        <v>45745</v>
      </c>
      <c r="DG18">
        <f ca="1">IF(hoursMode="Daily",
MATCH(DF18,Hours!$J$2:$BDM$2,0),
MATCH(CH18,Hours!$J$4:$BDM$4,0)
)+3</f>
        <v>364</v>
      </c>
      <c r="DI18" s="19">
        <f ca="1">IF($CH18="","",IFERROR(
IF(OFFSET(Payroll!$AL$5:$BMK$5,0,($Y18-1)*$T$7+$AC$3,1,1)&lt;&gt;"Yes",0,
SUM(OFFSET(Payroll!$AL$8:$BMK$8,$CI$1,($CE18-1)*$T$7+DI$2,1,1))),0))</f>
        <v>0</v>
      </c>
      <c r="DJ18" s="19">
        <f ca="1">IF($CH18="","",IFERROR(
IF(OFFSET(Payroll!$AL$5:$BMK$5,0,($Y18-1)*$T$7+$AC$3,1,1)&lt;&gt;"Yes",0,
SUM(OFFSET(Payroll!$AL$8:$BMK$8,$CI$1,($CE18-1)*$T$7+DJ$2,1,1))),0))</f>
        <v>0</v>
      </c>
      <c r="DK18" s="19">
        <f ca="1">IF($CH18="","",IFERROR(
IF(OFFSET(Payroll!$AL$5:$BMK$5,0,($Y18-1)*$T$7+$AC$3,1,1)&lt;&gt;"Yes",0,
SUM(OFFSET(Payroll!$AL$8:$BMK$8,$CI$1,($CE18-1)*$T$7+DK$2,1,1))),0))</f>
        <v>0</v>
      </c>
      <c r="DT18" s="152"/>
      <c r="DV18" s="152"/>
      <c r="DW18" s="149"/>
      <c r="DX18" s="152"/>
      <c r="DY18" s="164"/>
      <c r="DZ18">
        <v>13</v>
      </c>
      <c r="EA18" s="34">
        <f t="shared" ca="1" si="26"/>
        <v>0</v>
      </c>
      <c r="EB18" s="34">
        <f t="shared" ca="1" si="19"/>
        <v>0</v>
      </c>
      <c r="EC18" s="34">
        <f t="shared" ca="1" si="27"/>
        <v>0</v>
      </c>
      <c r="ED18" s="34">
        <f t="shared" ca="1" si="30"/>
        <v>0</v>
      </c>
      <c r="EE18" s="34">
        <f t="shared" ca="1" si="28"/>
        <v>0</v>
      </c>
      <c r="EG18" s="19">
        <f ca="1">IF($AB18="","",IFERROR(
IF(OFFSET(Payroll!$AL$5:$BMK$5,0,($Y18-1)*$T$7+$AC$3,1,1)&lt;&gt;"Yes",0,
SUMIFS(OFFSET(Payroll!$AL$8:$BMK$8,1,($Y18-1)*$T$7+EH$2,$T$5,1),
OFFSET(Payroll!$AE$8:$AE$8,1,0,$T$5,1),1)),0))</f>
        <v>0</v>
      </c>
      <c r="EH18">
        <f ca="1">IF($AB18="","",IFERROR(
IF(OFFSET(Payroll!$AL$5:$BMK$5,0,($Y18-1)*$T$7+$AC$3,1,1)&lt;&gt;"Yes",0,
SUMIFS(OFFSET(Payroll!$AL$8:$BMK$8,1,($Y18-1)*$T$7+EH$3,$T$5,1),
OFFSET(Payroll!$AF$8:$AF$8,1,0,$T$5,1),1)),0))</f>
        <v>0</v>
      </c>
      <c r="EI18">
        <f ca="1">IF($AB18="","",IFERROR(
IF(OFFSET(Payroll!$AL$5:$BMK$5,0,($Y18-1)*$T$7+$AC$3,1,1)&lt;&gt;"Yes",0,
SUMIFS(OFFSET(Payroll!$AL$8:$BMK$8,1,($Y18-1)*$T$7+EH$3,$T$5,1),
OFFSET(Payroll!$AG$8:$AG$8,1,0,$T$5,1),1)),0))</f>
        <v>0</v>
      </c>
      <c r="EJ18">
        <f t="shared" ca="1" si="20"/>
        <v>0</v>
      </c>
      <c r="EN18" s="149" t="s">
        <v>3577</v>
      </c>
      <c r="EO18" s="149">
        <f ca="1">MATCH(EO16,$AB$6:$AB$57,0)</f>
        <v>1</v>
      </c>
      <c r="EP18" s="149">
        <f t="shared" ref="EP18:EQ18" ca="1" si="32">MATCH(EP16,$AB$6:$AB$57,0)</f>
        <v>5</v>
      </c>
      <c r="EQ18" s="149">
        <f t="shared" ca="1" si="32"/>
        <v>9</v>
      </c>
    </row>
    <row r="19" spans="2:155" x14ac:dyDescent="0.3">
      <c r="C19" t="s">
        <v>3524</v>
      </c>
      <c r="D19" t="s">
        <v>3578</v>
      </c>
      <c r="E19" t="s">
        <v>3579</v>
      </c>
      <c r="F19" t="s">
        <v>3580</v>
      </c>
      <c r="G19" t="s">
        <v>3472</v>
      </c>
      <c r="H19" t="s">
        <v>3581</v>
      </c>
      <c r="I19" t="s">
        <v>3582</v>
      </c>
      <c r="J19" t="s">
        <v>3583</v>
      </c>
      <c r="K19" t="s">
        <v>3584</v>
      </c>
      <c r="X19" s="3">
        <f t="shared" ca="1" si="23"/>
        <v>45757</v>
      </c>
      <c r="Y19" s="18">
        <v>14</v>
      </c>
      <c r="Z19" s="18" t="str">
        <f t="shared" ca="1" si="24"/>
        <v>Q2 '25</v>
      </c>
      <c r="AA19" s="20" t="str" cm="1">
        <f t="array" aca="1" ref="AA19" ca="1">INDEX(tbMonths[Month],MONTH(X19))&amp;" '"&amp;RIGHT(YEAR(X19),2)</f>
        <v>Apr '25</v>
      </c>
      <c r="AB19" s="18" t="str">
        <f t="shared" ca="1" si="4"/>
        <v>Week-14 Apr-10</v>
      </c>
      <c r="AC19" s="19">
        <f ca="1">IF($AB19="","",IFERROR(
IF(OFFSET(Payroll!$AL$5:$BMK$5,0,($Y19-1)*$T$7+$AC$3,1,1)&lt;&gt;"Yes",0,
SUM(OFFSET(Payroll!$AL$8:$BMK$8,1,($Y19-1)*$T$7+AC$2,$T$5,1))),0))</f>
        <v>0</v>
      </c>
      <c r="AD19" s="19">
        <f ca="1">IF($AB19="","",IFERROR(
IF(OFFSET(Payroll!$AL$5:$BMK$5,0,($Y19-1)*$T$7+$AC$3,1,1)&lt;&gt;"Yes",0,
SUM(OFFSET(Payroll!$AL$8:$BMK$8,1,($Y19-1)*$T$7+AD$2,$T$5,1))),0))</f>
        <v>0</v>
      </c>
      <c r="AE19" s="19">
        <f ca="1">IF($AB19="","",IFERROR(
IF(OFFSET(Payroll!$AL$5:$BMK$5,0,($Y19-1)*$T$7+$AC$3,1,1)&lt;&gt;"Yes",0,
SUM(OFFSET(Payroll!$AL$8:$BMK$8,1,($Y19-1)*$T$7+AE$2,$T$5,1))),0))</f>
        <v>0</v>
      </c>
      <c r="AF19" s="19">
        <f ca="1">IF($AB19="","",IFERROR(
IF(OFFSET(Payroll!$AL$5:$BMK$5,0,($Y19-1)*$T$7+$AC$3,1,1)&lt;&gt;"Yes",0,
SUM(OFFSET(Payroll!$AL$8:$BMK$8,1,($Y19-1)*$T$7+AF$2,$T$5,1))),0))</f>
        <v>0</v>
      </c>
      <c r="AG19" s="19">
        <f ca="1">IF($AB19="","",IFERROR(
IF(OFFSET(Payroll!$AL$5:$BMK$5,0,($Y19-1)*$T$7+$AC$3,1,1)&lt;&gt;"Yes",0,
SUM(OFFSET(Payroll!$AL$8:$BMK$8,1,($Y19-1)*$T$7+AG$2,$T$5,1))),0))</f>
        <v>0</v>
      </c>
      <c r="AH19" s="19">
        <f ca="1">IF($AB19="","",IFERROR(
IF(OFFSET(Payroll!$AL$5:$BMK$5,0,($Y19-1)*$T$7+$AC$3,1,1)&lt;&gt;"Yes",0,
SUM(OFFSET(Payroll!$AL$8:$BMK$8,1,($Y19-1)*$T$7+AH$2,$T$5,1))),0))</f>
        <v>0</v>
      </c>
      <c r="AI19" s="19">
        <f ca="1">IF($AB19="","",IFERROR(
IF(OFFSET(Payroll!$AL$5:$BMK$5,0,($Y19-1)*$T$7+$AC$3,1,1)&lt;&gt;"Yes",0,
SUM(OFFSET(Payroll!$AL$8:$BMK$8,1,($Y19-1)*$T$7+AI$2,$T$5,1))),0))</f>
        <v>0</v>
      </c>
      <c r="AJ19" s="19">
        <f ca="1">IF($AB19="","",IFERROR(
IF(OFFSET(Payroll!$AL$5:$BMK$5,0,($Y19-1)*$T$7+$AC$3,1,1)&lt;&gt;"Yes",0,AK19+
SUM(OFFSET(Payroll!$AL$8:$BMK$8,1,($Y19-1)*$T$7+AJ$2,$T$5,1))),0))</f>
        <v>0</v>
      </c>
      <c r="AK19" s="19">
        <f ca="1">IF($AB19="","",IFERROR(
IF(OFFSET(Payroll!$AL$5:$BMK$5,0,($Y19-1)*$T$7+$AC$3,1,1)&lt;&gt;"Yes",0,
SUM(OFFSET(Payroll!$AL$8:$BMK$8,1,($Y19-1)*$T$7+AK$2,$T$5,1))),0))</f>
        <v>0</v>
      </c>
      <c r="AL19" s="19"/>
      <c r="AM19" s="19">
        <f ca="1">IF($AB19="","",IFERROR(
IF(OFFSET(Payroll!$AL$5:$BMK$5,0,($Y19-1)*$T$7+$AC$3,1,1)&lt;&gt;"Yes",0,
SUM(OFFSET(Payroll!$AL$8:$BMK$8,1,($Y19-1)*$T$7+AM$2,$T$5,1))),0))</f>
        <v>0</v>
      </c>
      <c r="AN19" s="34">
        <f ca="1">MAX(IF(SUM(AC$6:AC19)&gt;Settings!$H$137*$T$6,Settings!$H$137*$T$6-SUM(AC$6:AC18),AC19),0)</f>
        <v>0</v>
      </c>
      <c r="AO19" s="34">
        <f t="shared" ca="1" si="5"/>
        <v>0</v>
      </c>
      <c r="AP19">
        <f ca="1">MAX(IF(SUM(AC$6:AC19)&gt;Settings!$H$143*$T$6,Settings!$H$143*$T$6-SUM(AC$6:AC18),AC19),0)</f>
        <v>0</v>
      </c>
      <c r="AQ19" s="34">
        <f t="shared" ca="1" si="6"/>
        <v>0</v>
      </c>
      <c r="AR19" s="34">
        <f ca="1">MAX(IF(SUM(AC$6:AC19)&gt;Settings!$H$150*$T$6,Settings!$H$150*$T$6-SUM(AC$6:AC18),AC19),0)</f>
        <v>0</v>
      </c>
      <c r="AS19" s="34">
        <f t="shared" ca="1" si="7"/>
        <v>0</v>
      </c>
      <c r="AT19" s="18">
        <f ca="1">IF($AB19="","",IFERROR(SUMIFS(OFFSET(Payroll!$AL$8:$BMK$8,1,($Y19-1)*$T$7+AC$2,$T$5,1),OFFSET(Payroll!$AL$8:$BMK$8,1,($Y19-1)*$T$7+$AC$3,$T$5,1),"&lt;&gt;Y"),0))</f>
        <v>1000</v>
      </c>
      <c r="AU19" s="19">
        <f t="shared" ca="1" si="25"/>
        <v>0</v>
      </c>
      <c r="AV19" s="18">
        <f ca="1">IF($AB19="","",IFERROR(COUNTIFS(OFFSET(Payroll!$AL$8:$BMK$8,1,($Y19-1)*$T$7+$AC$3,$T$5,1),"Y"),0))</f>
        <v>0</v>
      </c>
      <c r="AW19" s="19">
        <f ca="1">IF($AB19="","",IFERROR(SUMIFS(OFFSET(Payroll!$AL$8:$BMK$8,1,($Y19-1)*$T$7+AW$2,$T$5,1),OFFSET(Payroll!$AL$8:$BMK$8,1,($Y19-1)*$T$7+$AC$3,$T$5,1),"Y"),0))</f>
        <v>0</v>
      </c>
      <c r="AX19" s="19">
        <f t="shared" ca="1" si="8"/>
        <v>0</v>
      </c>
      <c r="AZ19" s="19">
        <f ca="1">IF($AB19="","",IFERROR(
IF(OFFSET(Payroll!$AL$5:$BMK$5,0,($Y19-1)*$T$7+$AC$3,1,1)&lt;&gt;"Yes",0,
SUM(OFFSET(Payroll!$AL$8:$BMK$8,1,($Y19-1)*$T$7+AZ$2,$T$5,1))),0))</f>
        <v>0</v>
      </c>
      <c r="BA19" s="19">
        <f ca="1">IF($AB19="","",IFERROR(
IF(OFFSET(Payroll!$AL$5:$BMK$5,0,($Y19-1)*$T$7+$AC$3,1,1)&lt;&gt;"Yes",0,
SUM(OFFSET(Payroll!$AL$8:$BMK$8,1,($Y19-1)*$T$7+BA$2,$T$5,1))),0))</f>
        <v>0</v>
      </c>
      <c r="BB19" s="19">
        <f ca="1">IF($AB19="","",IFERROR(
IF(OFFSET(Payroll!$AL$5:$BMK$5,0,($Y19-1)*$T$7+$AC$3,1,1)&lt;&gt;"Yes",0,
SUM(OFFSET(Payroll!$AL$8:$BMK$8,1,($Y19-1)*$T$7+BB$2,$T$5,1))),0))</f>
        <v>0</v>
      </c>
      <c r="BD19" s="18">
        <v>14</v>
      </c>
      <c r="BE19" s="18" t="str">
        <f t="shared" ca="1" si="9"/>
        <v>Q2</v>
      </c>
      <c r="BF19" s="18" t="str">
        <f t="shared" ca="1" si="10"/>
        <v>Apr</v>
      </c>
      <c r="BG19" s="18" t="str">
        <f t="shared" ca="1" si="11"/>
        <v>Week-14 Apr-10</v>
      </c>
      <c r="BH19" s="19">
        <f ca="1">IF($BG19="","",IFERROR(
IF(OFFSET(Payroll!$AL$5:$BMK$5,0,($BD19-1)*$T$7+$BH$3,1,1)&lt;&gt;"Yes",0,
SUM(OFFSET(Payroll!$AL$8:$BMK$8,$BH$1,($BD19-1)*$T$7+BH$2,1,1))),0))</f>
        <v>0</v>
      </c>
      <c r="BI19" s="19">
        <f ca="1">IF($BG19="","",IFERROR(
IF(OFFSET(Payroll!$AL$5:$BMK$5,0,($BD19-1)*$T$7+$BH$3,1,1)&lt;&gt;"Yes",0,
SUM(OFFSET(Payroll!$AL$8:$BMK$8,$BH$1,($BD19-1)*$T$7+BI$2,1,1))),0))</f>
        <v>0</v>
      </c>
      <c r="BJ19" s="19">
        <f ca="1">IF($BG19="","",IFERROR(
IF(OFFSET(Payroll!$AL$5:$BMK$5,0,($BD19-1)*$T$7+$BH$3,1,1)&lt;&gt;"Yes",0,
SUM(OFFSET(Payroll!$AL$8:$BMK$8,$BH$1,($BD19-1)*$T$7+BJ$2,1,1))),0))</f>
        <v>0</v>
      </c>
      <c r="BK19" s="19">
        <f ca="1">IF($BG19="","",IFERROR(
IF(OFFSET(Payroll!$AL$5:$BMK$5,0,($BD19-1)*$T$7+$BH$3,1,1)&lt;&gt;"Yes",0,
SUM(OFFSET(Payroll!$AL$8:$BMK$8,$BH$1,($BD19-1)*$T$7+BK$2,1,1))),0))</f>
        <v>0</v>
      </c>
      <c r="BL19" s="19">
        <f ca="1">IF($BG19="","",IFERROR(
IF(OFFSET(Payroll!$AL$5:$BMK$5,0,($BD19-1)*$T$7+$BH$3,1,1)&lt;&gt;"Yes",0,
SUM(OFFSET(Payroll!$AL$8:$BMK$8,$BH$1,($BD19-1)*$T$7+BL$2,1,1))),0))</f>
        <v>0</v>
      </c>
      <c r="BM19" s="19">
        <f ca="1">IF($BG19="","",IFERROR(
IF(OFFSET(Payroll!$AL$5:$BMK$5,0,($BD19-1)*$T$7+$BH$3,1,1)&lt;&gt;"Yes",0,
SUM(OFFSET(Payroll!$AL$8:$BMK$8,$BH$1,($BD19-1)*$T$7+BM$2,1,1))),0))</f>
        <v>0</v>
      </c>
      <c r="BN19" s="19">
        <f ca="1">IF($BG19="","",IFERROR(
IF(OFFSET(Payroll!$AL$5:$BMK$5,0,($BD19-1)*$T$7+$BH$3,1,1)&lt;&gt;"Yes",0,
SUM(OFFSET(Payroll!$AL$8:$BMK$8,$BH$1,($BD19-1)*$T$7+BN$2,1,1))),0))</f>
        <v>0</v>
      </c>
      <c r="BO19" s="19">
        <f ca="1">IF($BG19="","",IFERROR(
IF(OFFSET(Payroll!$AL$5:$BMK$5,0,($BD19-1)*$T$7+$BH$3,1,1)&lt;&gt;"Yes",0,BP19+
SUM(OFFSET(Payroll!$AL$8:$BMK$8,$BH$1,($BD19-1)*$T$7+BO$2,1,1))),0))</f>
        <v>0</v>
      </c>
      <c r="BP19" s="19">
        <f ca="1">IF($BG19="","",IFERROR(
IF(OFFSET(Payroll!$AL$5:$BMK$5,0,($BD19-1)*$T$7+$BH$3,1,1)&lt;&gt;"Yes",0,
SUM(OFFSET(Payroll!$AL$8:$BMK$8,$BH$1,($BD19-1)*$T$7+BP$2,1,1))),0))</f>
        <v>0</v>
      </c>
      <c r="BQ19" s="19"/>
      <c r="BR19" s="19">
        <f ca="1">IF($BG19="","",IFERROR(
IF(OFFSET(Payroll!$AL$5:$BMK$5,0,($BD19-1)*$T$7+$BH$3,1,1)&lt;&gt;"Yes",0,
SUM(OFFSET(Payroll!$AL$8:$BMK$8,$BH$1,($BD19-1)*$T$7+BR$2,1,1))),0))</f>
        <v>0</v>
      </c>
      <c r="BS19" s="34">
        <f ca="1">MAX(IF(SUM(BH$6:BH19)&gt;Settings!$H$137,Settings!$H$137-SUM(BH$6:BH18),BH19),0)</f>
        <v>0</v>
      </c>
      <c r="BT19" s="34">
        <f t="shared" ca="1" si="12"/>
        <v>0</v>
      </c>
      <c r="BU19">
        <f ca="1">MAX(IF(SUM(BH$6:BH19)&gt;Settings!$H$143,Settings!$H$143-SUM(BH$6:BH18),BH19),0)</f>
        <v>0</v>
      </c>
      <c r="BV19" s="34">
        <f t="shared" ca="1" si="13"/>
        <v>0</v>
      </c>
      <c r="BW19" s="34">
        <f ca="1">MAX(IF(SUM(BH$6:BH19)&gt;Settings!$H$150,Settings!$H$150-SUM(BH$6:BH18),BH19),0)</f>
        <v>0</v>
      </c>
      <c r="BX19" s="34">
        <f t="shared" ca="1" si="14"/>
        <v>0</v>
      </c>
      <c r="BY19" s="34">
        <f t="shared" ca="1" si="15"/>
        <v>0</v>
      </c>
      <c r="BZ19" s="34"/>
      <c r="CA19" s="19">
        <f ca="1">IF($BG19="","",IFERROR(
IF(OFFSET(Payroll!$AL$5:$BMK$5,0,($BD19-1)*$T$7+$BH$3,1,1)&lt;&gt;"Yes",0,
SUM(OFFSET(Payroll!$AL$8:$BMK$8,$BH$1,($BD19-1)*$T$7+CA$2,1,1))),0))</f>
        <v>0</v>
      </c>
      <c r="CB19" s="19">
        <f ca="1">IF($BG19="","",IFERROR(
IF(OFFSET(Payroll!$AL$5:$BMK$5,0,($BD19-1)*$T$7+$BH$3,1,1)&lt;&gt;"Yes",0,
SUM(OFFSET(Payroll!$AL$8:$BMK$8,$BH$1,($BD19-1)*$T$7+CB$2,1,1))),0))</f>
        <v>0</v>
      </c>
      <c r="CC19" s="19">
        <f ca="1">IF($BG19="","",IFERROR(
IF(OFFSET(Payroll!$AL$5:$BMK$5,0,($BD19-1)*$T$7+$BH$3,1,1)&lt;&gt;"Yes",0,
SUM(OFFSET(Payroll!$AL$8:$BMK$8,$BH$1,($BD19-1)*$T$7+CC$2,1,1))),0))</f>
        <v>0</v>
      </c>
      <c r="CE19" s="18">
        <v>14</v>
      </c>
      <c r="CF19" s="18" t="str">
        <f t="shared" ca="1" si="16"/>
        <v>Q2</v>
      </c>
      <c r="CG19" s="18" t="str">
        <f t="shared" ca="1" si="17"/>
        <v>Apr</v>
      </c>
      <c r="CH19" s="18" t="str">
        <f t="shared" ca="1" si="18"/>
        <v>Week-14 Apr-10</v>
      </c>
      <c r="CI19" s="19">
        <f ca="1">IF($CH19="","",IFERROR(
IF(OFFSET(Payroll!$AL$5:$BMK$5,0,($Y19-1)*$T$7+$AC$3,1,1)&lt;&gt;"Yes",0,
SUM(OFFSET(Payroll!$AL$8:$BMK$8,$CI$1,($CE19-1)*$T$7+CI$2,1,1))),0))</f>
        <v>0</v>
      </c>
      <c r="CJ19" s="19">
        <f ca="1">IF($CH19="","",IFERROR(
IF(OFFSET(Payroll!$AL$5:$BMK$5,0,($Y19-1)*$T$7+$AC$3,1,1)&lt;&gt;"Yes",0,
SUM(OFFSET(Payroll!$AL$8:$BMK$8,$CI$1,($CE19-1)*$T$7+CJ$2,1,1))),0))</f>
        <v>0</v>
      </c>
      <c r="CK19" s="19">
        <f ca="1">IF($CH19="","",IFERROR(
IF(OFFSET(Payroll!$AL$5:$BMK$5,0,($Y19-1)*$T$7+$AC$3,1,1)&lt;&gt;"Yes",0,
SUM(OFFSET(Payroll!$AL$8:$BMK$8,$CI$1,($CE19-1)*$T$7+CK$2,1,1))),0))</f>
        <v>0</v>
      </c>
      <c r="CL19" s="19">
        <f ca="1">IF($CH19="","",IFERROR(
IF(OFFSET(Payroll!$AL$5:$BMK$5,0,($Y19-1)*$T$7+$AC$3,1,1)&lt;&gt;"Yes",0,
SUM(OFFSET(Payroll!$AL$8:$BMK$8,$CI$1,($CE19-1)*$T$7+CL$2,1,1))),0))</f>
        <v>0</v>
      </c>
      <c r="CM19" s="19"/>
      <c r="CN19" s="19">
        <f ca="1">IF($CH19="","",IFERROR(
IF(OFFSET(Payroll!$AL$5:$BMK$5,0,($Y19-1)*$T$7+$AC$3,1,1)&lt;&gt;"Yes",0,
SUM(OFFSET(Payroll!$AL$8:$BMK$8,$CI$1,($CE19-1)*$T$7+CN$2,1,1))),0))</f>
        <v>0</v>
      </c>
      <c r="CO19" s="19">
        <f ca="1">IF($CH19="","",IFERROR(
IF(OFFSET(Payroll!$AL$5:$BMK$5,0,($Y19-1)*$T$7+$AC$3,1,1)&lt;&gt;"Yes",0,
SUM(OFFSET(Payroll!$AL$8:$BMK$8,$CI$1,($CE19-1)*$T$7+CO$2,1,1))),0))</f>
        <v>0</v>
      </c>
      <c r="CP19" s="19">
        <f ca="1">IF($CH19="","",IFERROR(
IF(OFFSET(Payroll!$AL$5:$BMK$5,0,($Y19-1)*$T$7+$AC$3,1,1)&lt;&gt;"Yes",0,
SUM(OFFSET(Payroll!$AL$8:$BMK$8,$CI$1,($CE19-1)*$T$7+CP$2,1,1))),0))</f>
        <v>0</v>
      </c>
      <c r="CQ19" s="19">
        <f ca="1">IF($CH19="","",IFERROR(
IF(OFFSET(Payroll!$AL$5:$BMK$5,0,($Y19-1)*$T$7+$AC$3,1,1)&lt;&gt;"Yes",0,
SUM(OFFSET(Payroll!$AL$8:$BMK$8,$CI$1,($CE19-1)*$T$7+CQ$2,1,1))),0))</f>
        <v>0</v>
      </c>
      <c r="CR19" s="19">
        <f ca="1">IF($CH19="","",IFERROR(
IF(OFFSET(Payroll!$AL$5:$BMK$5,0,($Y19-1)*$T$7+$AC$3,1,1)&lt;&gt;"Yes",0,
SUM(OFFSET(Payroll!$AL$8:$BMK$8,$CI$1,($CE19-1)*$T$7+CR$2,1,1))),0))</f>
        <v>0</v>
      </c>
      <c r="CS19" s="19">
        <f ca="1">IF($CH19="","",IFERROR(
IF(OFFSET(Payroll!$AL$5:$BMK$5,0,($Y19-1)*$T$7+$AC$3,1,1)&lt;&gt;"Yes",0,
SUM(OFFSET(Payroll!$AL$8:$BMK$8,$CI$1,($CE19-1)*$T$7+CS$2,1,1))),0))</f>
        <v>0</v>
      </c>
      <c r="CT19" s="19">
        <f ca="1">IF($CH19="","",IFERROR(
IF(OFFSET(Payroll!$AL$5:$BMK$5,0,($Y19-1)*$T$7+$AC$3,1,1)&lt;&gt;"Yes",0,
SUM(OFFSET(Payroll!$AL$8:$BMK$8,$CI$1,($CE19-1)*$T$7+CT$2,1,1))),0))</f>
        <v>0</v>
      </c>
      <c r="CU19" s="19">
        <f ca="1">IF($CH19="","",IFERROR(
IF(OFFSET(Payroll!$AL$5:$BMK$5,0,($Y19-1)*$T$7+$AC$3,1,1)&lt;&gt;"Yes",0,
SUM(OFFSET(Payroll!$AL$8:$BMK$8,$CI$1,($CE19-1)*$T$7+CU$2,1,1))),0))</f>
        <v>0</v>
      </c>
      <c r="CV19" s="19">
        <f ca="1">IF($CH19="","",IFERROR(
IF(OFFSET(Payroll!$AL$5:$BMK$5,0,($Y19-1)*$T$7+$AC$3,1,1)&lt;&gt;"Yes",0,CW19+
SUM(OFFSET(Payroll!$AL$8:$BMK$8,$CI$1,($CE19-1)*$T$7+CV$2,1,1))),0))</f>
        <v>0</v>
      </c>
      <c r="CW19" s="19">
        <f ca="1">IF($CH19="","",IFERROR(
IF(OFFSET(Payroll!$AL$5:$BMK$5,0,($Y19-1)*$T$7+$AC$3,1,1)&lt;&gt;"Yes",0,
SUM(OFFSET(Payroll!$AL$8:$BMK$8,$CI$1,($CE19-1)*$T$7+CW$2,1,1))),0))</f>
        <v>0</v>
      </c>
      <c r="CY19" s="19">
        <f ca="1">IF($CH19="","",IFERROR(
IF(OFFSET(Payroll!$AL$5:$BMK$5,0,($Y19-1)*$T$7+$AC$3,1,1)&lt;&gt;"Yes",0,
SUM(OFFSET(Payroll!$AL$8:$BMK$8,$CI$1,($CE19-1)*$T$7+CY$2,1,1))),0))</f>
        <v>0</v>
      </c>
      <c r="CZ19" s="34">
        <f ca="1">OFFSET(Hours!$I$7,$BH$1,$DG19)</f>
        <v>0</v>
      </c>
      <c r="DA19" s="19">
        <f ca="1">IF($CH19="","",IFERROR(
IF(OFFSET(Payroll!$AL$5:$BMK$5,0,($Y19-1)*$T$7+$AC$3,1,1)&lt;&gt;"Yes",0,
SUM(OFFSET(Payroll!$AL$8:$BMK$8,$CI$1,($CE19-1)*$T$7+DA$2,1,1))),0))</f>
        <v>0</v>
      </c>
      <c r="DB19" s="19">
        <f ca="1">IF($CH19="","",IFERROR(
IF(OFFSET(Payroll!$AL$5:$BMK$5,0,($Y19-1)*$T$7+$AC$3,1,1)&lt;&gt;"Yes",0,
SUM(OFFSET(Payroll!$AL$8:$BMK$8,$CI$1,($CE19-1)*$T$7+DB$2,1,1))),0))</f>
        <v>0</v>
      </c>
      <c r="DC19" s="19">
        <f ca="1">IF($CH19="","",IFERROR(
IF(OFFSET(Payroll!$AL$5:$BMK$5,0,($Y19-1)*$T$7+$AC$3,1,1)&lt;&gt;"Yes",0,
SUM(OFFSET(Payroll!$AL$8:$BMK$8,$CI$1,($CE19-1)*$T$7+DC$2,1,1))),0))</f>
        <v>0</v>
      </c>
      <c r="DD19" s="34"/>
      <c r="DE19" s="34"/>
      <c r="DF19" s="3" cm="1">
        <f t="array" aca="1" ref="DF19" ca="1">INDEX(refFinalPeriods[End],CE19)</f>
        <v>45752</v>
      </c>
      <c r="DG19">
        <f ca="1">IF(hoursMode="Daily",
MATCH(DF19,Hours!$J$2:$BDM$2,0),
MATCH(CH19,Hours!$J$4:$BDM$4,0)
)+3</f>
        <v>392</v>
      </c>
      <c r="DI19" s="19">
        <f ca="1">IF($CH19="","",IFERROR(
IF(OFFSET(Payroll!$AL$5:$BMK$5,0,($Y19-1)*$T$7+$AC$3,1,1)&lt;&gt;"Yes",0,
SUM(OFFSET(Payroll!$AL$8:$BMK$8,$CI$1,($CE19-1)*$T$7+DI$2,1,1))),0))</f>
        <v>0</v>
      </c>
      <c r="DJ19" s="19">
        <f ca="1">IF($CH19="","",IFERROR(
IF(OFFSET(Payroll!$AL$5:$BMK$5,0,($Y19-1)*$T$7+$AC$3,1,1)&lt;&gt;"Yes",0,
SUM(OFFSET(Payroll!$AL$8:$BMK$8,$CI$1,($CE19-1)*$T$7+DJ$2,1,1))),0))</f>
        <v>0</v>
      </c>
      <c r="DK19" s="19">
        <f ca="1">IF($CH19="","",IFERROR(
IF(OFFSET(Payroll!$AL$5:$BMK$5,0,($Y19-1)*$T$7+$AC$3,1,1)&lt;&gt;"Yes",0,
SUM(OFFSET(Payroll!$AL$8:$BMK$8,$CI$1,($CE19-1)*$T$7+DK$2,1,1))),0))</f>
        <v>0</v>
      </c>
      <c r="DT19" s="152"/>
      <c r="DV19" s="152"/>
      <c r="DX19" s="152"/>
      <c r="DY19" s="164"/>
      <c r="DZ19">
        <v>14</v>
      </c>
      <c r="EA19" s="34">
        <f t="shared" ca="1" si="26"/>
        <v>0</v>
      </c>
      <c r="EB19" s="34">
        <f t="shared" ca="1" si="19"/>
        <v>0</v>
      </c>
      <c r="EC19" s="34">
        <f t="shared" ca="1" si="27"/>
        <v>0</v>
      </c>
      <c r="ED19" s="34">
        <f t="shared" ca="1" si="30"/>
        <v>0</v>
      </c>
      <c r="EE19" s="34">
        <f t="shared" ca="1" si="28"/>
        <v>0</v>
      </c>
      <c r="EG19" s="19">
        <f ca="1">IF($AB19="","",IFERROR(
IF(OFFSET(Payroll!$AL$5:$BMK$5,0,($Y19-1)*$T$7+$AC$3,1,1)&lt;&gt;"Yes",0,
SUMIFS(OFFSET(Payroll!$AL$8:$BMK$8,1,($Y19-1)*$T$7+EH$2,$T$5,1),
OFFSET(Payroll!$AE$8:$AE$8,1,0,$T$5,1),1)),0))</f>
        <v>0</v>
      </c>
      <c r="EH19">
        <f ca="1">IF($AB19="","",IFERROR(
IF(OFFSET(Payroll!$AL$5:$BMK$5,0,($Y19-1)*$T$7+$AC$3,1,1)&lt;&gt;"Yes",0,
SUMIFS(OFFSET(Payroll!$AL$8:$BMK$8,1,($Y19-1)*$T$7+EH$3,$T$5,1),
OFFSET(Payroll!$AF$8:$AF$8,1,0,$T$5,1),1)),0))</f>
        <v>0</v>
      </c>
      <c r="EI19">
        <f ca="1">IF($AB19="","",IFERROR(
IF(OFFSET(Payroll!$AL$5:$BMK$5,0,($Y19-1)*$T$7+$AC$3,1,1)&lt;&gt;"Yes",0,
SUMIFS(OFFSET(Payroll!$AL$8:$BMK$8,1,($Y19-1)*$T$7+EH$3,$T$5,1),
OFFSET(Payroll!$AG$8:$AG$8,1,0,$T$5,1),1)),0))</f>
        <v>0</v>
      </c>
      <c r="EJ19">
        <f t="shared" ca="1" si="20"/>
        <v>0</v>
      </c>
      <c r="EN19" s="149" t="s">
        <v>3585</v>
      </c>
      <c r="EO19" s="149">
        <f ca="1">MATCH(EO17,$AB$6:$AB$57,0)</f>
        <v>4</v>
      </c>
      <c r="EP19" s="149">
        <f t="shared" ref="EP19:EQ19" ca="1" si="33">MATCH(EP17,$AB$6:$AB$57,0)</f>
        <v>8</v>
      </c>
      <c r="EQ19" s="149">
        <f t="shared" ca="1" si="33"/>
        <v>12</v>
      </c>
    </row>
    <row r="20" spans="2:155" x14ac:dyDescent="0.3">
      <c r="C20">
        <v>1</v>
      </c>
      <c r="D20" t="str" cm="1">
        <f t="array" aca="1" ref="D20" ca="1">IFERROR(INDEX(INDIRECT($D$18&amp;"[" &amp; D$19&amp; "]"),refFinalPeriods[[#This Row],['#]]),"")</f>
        <v>Week-1 Jan-09</v>
      </c>
      <c r="E20" s="3" cm="1">
        <f t="array" aca="1" ref="E20" ca="1">IF(INDEX(aCustomDates,refFinalPeriods[[#This Row],['#]],1)="",refFinalPeriods[[#This Row],[dStart]],INDEX(aCustomDates,refFinalPeriods[[#This Row],['#]],1))</f>
        <v>45655</v>
      </c>
      <c r="F20" s="3" cm="1">
        <f t="array" aca="1" ref="F20" ca="1">IF(INDEX(aCustomDates,refFinalPeriods[[#This Row],['#]],2)="",refFinalPeriods[[#This Row],[dEnd]],INDEX(aCustomDates,refFinalPeriods[[#This Row],['#]],2))</f>
        <v>45661</v>
      </c>
      <c r="G20" t="str" cm="1">
        <f t="array" aca="1" ref="G20" ca="1">INDEX(tbMonths[Month],MONTH(refFinalPeriods[[#This Row],[FinalPayDate]]))</f>
        <v>Jan</v>
      </c>
      <c r="H20" s="3" cm="1">
        <f t="array" aca="1" ref="H20" ca="1">IFERROR(INDEX(INDIRECT($D$18&amp;"[" &amp; H$19&amp; "]"),refFinalPeriods[[#This Row],['#]]),"")</f>
        <v>45666</v>
      </c>
      <c r="I20" s="3" cm="1">
        <f t="array" aca="1" ref="I20" ca="1">IFERROR(INDEX(INDIRECT($D$18&amp;"[" &amp; E$19&amp; "]"),refFinalPeriods[[#This Row],['#]]),"")</f>
        <v>45655</v>
      </c>
      <c r="J20" s="3" cm="1">
        <f t="array" aca="1" ref="J20" ca="1">IFERROR(INDEX(INDIRECT($D$18&amp;"[" &amp; F$19&amp; "]"),refFinalPeriods[[#This Row],['#]]),"")</f>
        <v>45661</v>
      </c>
      <c r="K20" s="3">
        <f ca="1">IF(INDEX(aPayDate,refFinalPeriods[[#This Row],['#]])=0,refFinalPeriods[[#This Row],[PayDate]],INDEX(aPayDate,refFinalPeriods[[#This Row],['#]]))</f>
        <v>45666</v>
      </c>
      <c r="M20" t="str" cm="1">
        <f t="array" aca="1" ref="M20:M71" ca="1">OFFSET(Source!$D$20,0,0,COUNTIF(Source!$E$20:$E$71,"&gt;0"),1)</f>
        <v>Week-1 Jan-09</v>
      </c>
      <c r="O20" s="10" t="str">
        <f>'Pays Stub'!H7</f>
        <v>Test Employee</v>
      </c>
      <c r="P20">
        <f>MATCH(O20,listEmployees,0)</f>
        <v>1</v>
      </c>
      <c r="X20" s="3">
        <f t="shared" ca="1" si="23"/>
        <v>45764</v>
      </c>
      <c r="Y20" s="18">
        <v>15</v>
      </c>
      <c r="Z20" s="18" t="str">
        <f t="shared" ca="1" si="24"/>
        <v>Q2 '25</v>
      </c>
      <c r="AA20" s="20" t="str" cm="1">
        <f t="array" aca="1" ref="AA20" ca="1">INDEX(tbMonths[Month],MONTH(X20))&amp;" '"&amp;RIGHT(YEAR(X20),2)</f>
        <v>Apr '25</v>
      </c>
      <c r="AB20" s="18" t="str">
        <f t="shared" ca="1" si="4"/>
        <v>Week-15 Apr-17</v>
      </c>
      <c r="AC20" s="19">
        <f ca="1">IF($AB20="","",IFERROR(
IF(OFFSET(Payroll!$AL$5:$BMK$5,0,($Y20-1)*$T$7+$AC$3,1,1)&lt;&gt;"Yes",0,
SUM(OFFSET(Payroll!$AL$8:$BMK$8,1,($Y20-1)*$T$7+AC$2,$T$5,1))),0))</f>
        <v>0</v>
      </c>
      <c r="AD20" s="19">
        <f ca="1">IF($AB20="","",IFERROR(
IF(OFFSET(Payroll!$AL$5:$BMK$5,0,($Y20-1)*$T$7+$AC$3,1,1)&lt;&gt;"Yes",0,
SUM(OFFSET(Payroll!$AL$8:$BMK$8,1,($Y20-1)*$T$7+AD$2,$T$5,1))),0))</f>
        <v>0</v>
      </c>
      <c r="AE20" s="19">
        <f ca="1">IF($AB20="","",IFERROR(
IF(OFFSET(Payroll!$AL$5:$BMK$5,0,($Y20-1)*$T$7+$AC$3,1,1)&lt;&gt;"Yes",0,
SUM(OFFSET(Payroll!$AL$8:$BMK$8,1,($Y20-1)*$T$7+AE$2,$T$5,1))),0))</f>
        <v>0</v>
      </c>
      <c r="AF20" s="19">
        <f ca="1">IF($AB20="","",IFERROR(
IF(OFFSET(Payroll!$AL$5:$BMK$5,0,($Y20-1)*$T$7+$AC$3,1,1)&lt;&gt;"Yes",0,
SUM(OFFSET(Payroll!$AL$8:$BMK$8,1,($Y20-1)*$T$7+AF$2,$T$5,1))),0))</f>
        <v>0</v>
      </c>
      <c r="AG20" s="19">
        <f ca="1">IF($AB20="","",IFERROR(
IF(OFFSET(Payroll!$AL$5:$BMK$5,0,($Y20-1)*$T$7+$AC$3,1,1)&lt;&gt;"Yes",0,
SUM(OFFSET(Payroll!$AL$8:$BMK$8,1,($Y20-1)*$T$7+AG$2,$T$5,1))),0))</f>
        <v>0</v>
      </c>
      <c r="AH20" s="19">
        <f ca="1">IF($AB20="","",IFERROR(
IF(OFFSET(Payroll!$AL$5:$BMK$5,0,($Y20-1)*$T$7+$AC$3,1,1)&lt;&gt;"Yes",0,
SUM(OFFSET(Payroll!$AL$8:$BMK$8,1,($Y20-1)*$T$7+AH$2,$T$5,1))),0))</f>
        <v>0</v>
      </c>
      <c r="AI20" s="19">
        <f ca="1">IF($AB20="","",IFERROR(
IF(OFFSET(Payroll!$AL$5:$BMK$5,0,($Y20-1)*$T$7+$AC$3,1,1)&lt;&gt;"Yes",0,
SUM(OFFSET(Payroll!$AL$8:$BMK$8,1,($Y20-1)*$T$7+AI$2,$T$5,1))),0))</f>
        <v>0</v>
      </c>
      <c r="AJ20" s="19">
        <f ca="1">IF($AB20="","",IFERROR(
IF(OFFSET(Payroll!$AL$5:$BMK$5,0,($Y20-1)*$T$7+$AC$3,1,1)&lt;&gt;"Yes",0,AK20+
SUM(OFFSET(Payroll!$AL$8:$BMK$8,1,($Y20-1)*$T$7+AJ$2,$T$5,1))),0))</f>
        <v>0</v>
      </c>
      <c r="AK20" s="19">
        <f ca="1">IF($AB20="","",IFERROR(
IF(OFFSET(Payroll!$AL$5:$BMK$5,0,($Y20-1)*$T$7+$AC$3,1,1)&lt;&gt;"Yes",0,
SUM(OFFSET(Payroll!$AL$8:$BMK$8,1,($Y20-1)*$T$7+AK$2,$T$5,1))),0))</f>
        <v>0</v>
      </c>
      <c r="AL20" s="19"/>
      <c r="AM20" s="19">
        <f ca="1">IF($AB20="","",IFERROR(
IF(OFFSET(Payroll!$AL$5:$BMK$5,0,($Y20-1)*$T$7+$AC$3,1,1)&lt;&gt;"Yes",0,
SUM(OFFSET(Payroll!$AL$8:$BMK$8,1,($Y20-1)*$T$7+AM$2,$T$5,1))),0))</f>
        <v>0</v>
      </c>
      <c r="AN20" s="34">
        <f ca="1">MAX(IF(SUM(AC$6:AC20)&gt;Settings!$H$137*$T$6,Settings!$H$137*$T$6-SUM(AC$6:AC19),AC20),0)</f>
        <v>0</v>
      </c>
      <c r="AO20" s="34">
        <f t="shared" ca="1" si="5"/>
        <v>0</v>
      </c>
      <c r="AP20">
        <f ca="1">MAX(IF(SUM(AC$6:AC20)&gt;Settings!$H$143*$T$6,Settings!$H$143*$T$6-SUM(AC$6:AC19),AC20),0)</f>
        <v>0</v>
      </c>
      <c r="AQ20" s="34">
        <f t="shared" ca="1" si="6"/>
        <v>0</v>
      </c>
      <c r="AR20" s="34">
        <f ca="1">MAX(IF(SUM(AC$6:AC20)&gt;Settings!$H$150*$T$6,Settings!$H$150*$T$6-SUM(AC$6:AC19),AC20),0)</f>
        <v>0</v>
      </c>
      <c r="AS20" s="34">
        <f t="shared" ca="1" si="7"/>
        <v>0</v>
      </c>
      <c r="AT20" s="18">
        <f ca="1">IF($AB20="","",IFERROR(SUMIFS(OFFSET(Payroll!$AL$8:$BMK$8,1,($Y20-1)*$T$7+AC$2,$T$5,1),OFFSET(Payroll!$AL$8:$BMK$8,1,($Y20-1)*$T$7+$AC$3,$T$5,1),"&lt;&gt;Y"),0))</f>
        <v>1000</v>
      </c>
      <c r="AU20" s="19">
        <f t="shared" ca="1" si="25"/>
        <v>0</v>
      </c>
      <c r="AV20" s="18">
        <f ca="1">IF($AB20="","",IFERROR(COUNTIFS(OFFSET(Payroll!$AL$8:$BMK$8,1,($Y20-1)*$T$7+$AC$3,$T$5,1),"Y"),0))</f>
        <v>0</v>
      </c>
      <c r="AW20" s="19">
        <f ca="1">IF($AB20="","",IFERROR(SUMIFS(OFFSET(Payroll!$AL$8:$BMK$8,1,($Y20-1)*$T$7+AW$2,$T$5,1),OFFSET(Payroll!$AL$8:$BMK$8,1,($Y20-1)*$T$7+$AC$3,$T$5,1),"Y"),0))</f>
        <v>0</v>
      </c>
      <c r="AX20" s="19">
        <f t="shared" ca="1" si="8"/>
        <v>0</v>
      </c>
      <c r="AZ20" s="19">
        <f ca="1">IF($AB20="","",IFERROR(
IF(OFFSET(Payroll!$AL$5:$BMK$5,0,($Y20-1)*$T$7+$AC$3,1,1)&lt;&gt;"Yes",0,
SUM(OFFSET(Payroll!$AL$8:$BMK$8,1,($Y20-1)*$T$7+AZ$2,$T$5,1))),0))</f>
        <v>0</v>
      </c>
      <c r="BA20" s="19">
        <f ca="1">IF($AB20="","",IFERROR(
IF(OFFSET(Payroll!$AL$5:$BMK$5,0,($Y20-1)*$T$7+$AC$3,1,1)&lt;&gt;"Yes",0,
SUM(OFFSET(Payroll!$AL$8:$BMK$8,1,($Y20-1)*$T$7+BA$2,$T$5,1))),0))</f>
        <v>0</v>
      </c>
      <c r="BB20" s="19">
        <f ca="1">IF($AB20="","",IFERROR(
IF(OFFSET(Payroll!$AL$5:$BMK$5,0,($Y20-1)*$T$7+$AC$3,1,1)&lt;&gt;"Yes",0,
SUM(OFFSET(Payroll!$AL$8:$BMK$8,1,($Y20-1)*$T$7+BB$2,$T$5,1))),0))</f>
        <v>0</v>
      </c>
      <c r="BD20" s="18">
        <v>15</v>
      </c>
      <c r="BE20" s="18" t="str">
        <f t="shared" ca="1" si="9"/>
        <v>Q2</v>
      </c>
      <c r="BF20" s="18" t="str">
        <f t="shared" ca="1" si="10"/>
        <v>Apr</v>
      </c>
      <c r="BG20" s="18" t="str">
        <f t="shared" ca="1" si="11"/>
        <v>Week-15 Apr-17</v>
      </c>
      <c r="BH20" s="19">
        <f ca="1">IF($BG20="","",IFERROR(
IF(OFFSET(Payroll!$AL$5:$BMK$5,0,($BD20-1)*$T$7+$BH$3,1,1)&lt;&gt;"Yes",0,
SUM(OFFSET(Payroll!$AL$8:$BMK$8,$BH$1,($BD20-1)*$T$7+BH$2,1,1))),0))</f>
        <v>0</v>
      </c>
      <c r="BI20" s="19">
        <f ca="1">IF($BG20="","",IFERROR(
IF(OFFSET(Payroll!$AL$5:$BMK$5,0,($BD20-1)*$T$7+$BH$3,1,1)&lt;&gt;"Yes",0,
SUM(OFFSET(Payroll!$AL$8:$BMK$8,$BH$1,($BD20-1)*$T$7+BI$2,1,1))),0))</f>
        <v>0</v>
      </c>
      <c r="BJ20" s="19">
        <f ca="1">IF($BG20="","",IFERROR(
IF(OFFSET(Payroll!$AL$5:$BMK$5,0,($BD20-1)*$T$7+$BH$3,1,1)&lt;&gt;"Yes",0,
SUM(OFFSET(Payroll!$AL$8:$BMK$8,$BH$1,($BD20-1)*$T$7+BJ$2,1,1))),0))</f>
        <v>0</v>
      </c>
      <c r="BK20" s="19">
        <f ca="1">IF($BG20="","",IFERROR(
IF(OFFSET(Payroll!$AL$5:$BMK$5,0,($BD20-1)*$T$7+$BH$3,1,1)&lt;&gt;"Yes",0,
SUM(OFFSET(Payroll!$AL$8:$BMK$8,$BH$1,($BD20-1)*$T$7+BK$2,1,1))),0))</f>
        <v>0</v>
      </c>
      <c r="BL20" s="19">
        <f ca="1">IF($BG20="","",IFERROR(
IF(OFFSET(Payroll!$AL$5:$BMK$5,0,($BD20-1)*$T$7+$BH$3,1,1)&lt;&gt;"Yes",0,
SUM(OFFSET(Payroll!$AL$8:$BMK$8,$BH$1,($BD20-1)*$T$7+BL$2,1,1))),0))</f>
        <v>0</v>
      </c>
      <c r="BM20" s="19">
        <f ca="1">IF($BG20="","",IFERROR(
IF(OFFSET(Payroll!$AL$5:$BMK$5,0,($BD20-1)*$T$7+$BH$3,1,1)&lt;&gt;"Yes",0,
SUM(OFFSET(Payroll!$AL$8:$BMK$8,$BH$1,($BD20-1)*$T$7+BM$2,1,1))),0))</f>
        <v>0</v>
      </c>
      <c r="BN20" s="19">
        <f ca="1">IF($BG20="","",IFERROR(
IF(OFFSET(Payroll!$AL$5:$BMK$5,0,($BD20-1)*$T$7+$BH$3,1,1)&lt;&gt;"Yes",0,
SUM(OFFSET(Payroll!$AL$8:$BMK$8,$BH$1,($BD20-1)*$T$7+BN$2,1,1))),0))</f>
        <v>0</v>
      </c>
      <c r="BO20" s="19">
        <f ca="1">IF($BG20="","",IFERROR(
IF(OFFSET(Payroll!$AL$5:$BMK$5,0,($BD20-1)*$T$7+$BH$3,1,1)&lt;&gt;"Yes",0,BP20+
SUM(OFFSET(Payroll!$AL$8:$BMK$8,$BH$1,($BD20-1)*$T$7+BO$2,1,1))),0))</f>
        <v>0</v>
      </c>
      <c r="BP20" s="19">
        <f ca="1">IF($BG20="","",IFERROR(
IF(OFFSET(Payroll!$AL$5:$BMK$5,0,($BD20-1)*$T$7+$BH$3,1,1)&lt;&gt;"Yes",0,
SUM(OFFSET(Payroll!$AL$8:$BMK$8,$BH$1,($BD20-1)*$T$7+BP$2,1,1))),0))</f>
        <v>0</v>
      </c>
      <c r="BQ20" s="19"/>
      <c r="BR20" s="19">
        <f ca="1">IF($BG20="","",IFERROR(
IF(OFFSET(Payroll!$AL$5:$BMK$5,0,($BD20-1)*$T$7+$BH$3,1,1)&lt;&gt;"Yes",0,
SUM(OFFSET(Payroll!$AL$8:$BMK$8,$BH$1,($BD20-1)*$T$7+BR$2,1,1))),0))</f>
        <v>0</v>
      </c>
      <c r="BS20" s="34">
        <f ca="1">MAX(IF(SUM(BH$6:BH20)&gt;Settings!$H$137,Settings!$H$137-SUM(BH$6:BH19),BH20),0)</f>
        <v>0</v>
      </c>
      <c r="BT20" s="34">
        <f t="shared" ca="1" si="12"/>
        <v>0</v>
      </c>
      <c r="BU20">
        <f ca="1">MAX(IF(SUM(BH$6:BH20)&gt;Settings!$H$143,Settings!$H$143-SUM(BH$6:BH19),BH20),0)</f>
        <v>0</v>
      </c>
      <c r="BV20" s="34">
        <f t="shared" ca="1" si="13"/>
        <v>0</v>
      </c>
      <c r="BW20" s="34">
        <f ca="1">MAX(IF(SUM(BH$6:BH20)&gt;Settings!$H$150,Settings!$H$150-SUM(BH$6:BH19),BH20),0)</f>
        <v>0</v>
      </c>
      <c r="BX20" s="34">
        <f t="shared" ca="1" si="14"/>
        <v>0</v>
      </c>
      <c r="BY20" s="34">
        <f t="shared" ca="1" si="15"/>
        <v>0</v>
      </c>
      <c r="BZ20" s="34"/>
      <c r="CA20" s="19">
        <f ca="1">IF($BG20="","",IFERROR(
IF(OFFSET(Payroll!$AL$5:$BMK$5,0,($BD20-1)*$T$7+$BH$3,1,1)&lt;&gt;"Yes",0,
SUM(OFFSET(Payroll!$AL$8:$BMK$8,$BH$1,($BD20-1)*$T$7+CA$2,1,1))),0))</f>
        <v>0</v>
      </c>
      <c r="CB20" s="19">
        <f ca="1">IF($BG20="","",IFERROR(
IF(OFFSET(Payroll!$AL$5:$BMK$5,0,($BD20-1)*$T$7+$BH$3,1,1)&lt;&gt;"Yes",0,
SUM(OFFSET(Payroll!$AL$8:$BMK$8,$BH$1,($BD20-1)*$T$7+CB$2,1,1))),0))</f>
        <v>0</v>
      </c>
      <c r="CC20" s="19">
        <f ca="1">IF($BG20="","",IFERROR(
IF(OFFSET(Payroll!$AL$5:$BMK$5,0,($BD20-1)*$T$7+$BH$3,1,1)&lt;&gt;"Yes",0,
SUM(OFFSET(Payroll!$AL$8:$BMK$8,$BH$1,($BD20-1)*$T$7+CC$2,1,1))),0))</f>
        <v>0</v>
      </c>
      <c r="CE20" s="18">
        <v>15</v>
      </c>
      <c r="CF20" s="18" t="str">
        <f t="shared" ca="1" si="16"/>
        <v>Q2</v>
      </c>
      <c r="CG20" s="18" t="str">
        <f t="shared" ca="1" si="17"/>
        <v>Apr</v>
      </c>
      <c r="CH20" s="18" t="str">
        <f t="shared" ca="1" si="18"/>
        <v>Week-15 Apr-17</v>
      </c>
      <c r="CI20" s="19">
        <f ca="1">IF($CH20="","",IFERROR(
IF(OFFSET(Payroll!$AL$5:$BMK$5,0,($Y20-1)*$T$7+$AC$3,1,1)&lt;&gt;"Yes",0,
SUM(OFFSET(Payroll!$AL$8:$BMK$8,$CI$1,($CE20-1)*$T$7+CI$2,1,1))),0))</f>
        <v>0</v>
      </c>
      <c r="CJ20" s="19">
        <f ca="1">IF($CH20="","",IFERROR(
IF(OFFSET(Payroll!$AL$5:$BMK$5,0,($Y20-1)*$T$7+$AC$3,1,1)&lt;&gt;"Yes",0,
SUM(OFFSET(Payroll!$AL$8:$BMK$8,$CI$1,($CE20-1)*$T$7+CJ$2,1,1))),0))</f>
        <v>0</v>
      </c>
      <c r="CK20" s="19">
        <f ca="1">IF($CH20="","",IFERROR(
IF(OFFSET(Payroll!$AL$5:$BMK$5,0,($Y20-1)*$T$7+$AC$3,1,1)&lt;&gt;"Yes",0,
SUM(OFFSET(Payroll!$AL$8:$BMK$8,$CI$1,($CE20-1)*$T$7+CK$2,1,1))),0))</f>
        <v>0</v>
      </c>
      <c r="CL20" s="19">
        <f ca="1">IF($CH20="","",IFERROR(
IF(OFFSET(Payroll!$AL$5:$BMK$5,0,($Y20-1)*$T$7+$AC$3,1,1)&lt;&gt;"Yes",0,
SUM(OFFSET(Payroll!$AL$8:$BMK$8,$CI$1,($CE20-1)*$T$7+CL$2,1,1))),0))</f>
        <v>0</v>
      </c>
      <c r="CM20" s="19"/>
      <c r="CN20" s="19">
        <f ca="1">IF($CH20="","",IFERROR(
IF(OFFSET(Payroll!$AL$5:$BMK$5,0,($Y20-1)*$T$7+$AC$3,1,1)&lt;&gt;"Yes",0,
SUM(OFFSET(Payroll!$AL$8:$BMK$8,$CI$1,($CE20-1)*$T$7+CN$2,1,1))),0))</f>
        <v>0</v>
      </c>
      <c r="CO20" s="19">
        <f ca="1">IF($CH20="","",IFERROR(
IF(OFFSET(Payroll!$AL$5:$BMK$5,0,($Y20-1)*$T$7+$AC$3,1,1)&lt;&gt;"Yes",0,
SUM(OFFSET(Payroll!$AL$8:$BMK$8,$CI$1,($CE20-1)*$T$7+CO$2,1,1))),0))</f>
        <v>0</v>
      </c>
      <c r="CP20" s="19">
        <f ca="1">IF($CH20="","",IFERROR(
IF(OFFSET(Payroll!$AL$5:$BMK$5,0,($Y20-1)*$T$7+$AC$3,1,1)&lt;&gt;"Yes",0,
SUM(OFFSET(Payroll!$AL$8:$BMK$8,$CI$1,($CE20-1)*$T$7+CP$2,1,1))),0))</f>
        <v>0</v>
      </c>
      <c r="CQ20" s="19">
        <f ca="1">IF($CH20="","",IFERROR(
IF(OFFSET(Payroll!$AL$5:$BMK$5,0,($Y20-1)*$T$7+$AC$3,1,1)&lt;&gt;"Yes",0,
SUM(OFFSET(Payroll!$AL$8:$BMK$8,$CI$1,($CE20-1)*$T$7+CQ$2,1,1))),0))</f>
        <v>0</v>
      </c>
      <c r="CR20" s="19">
        <f ca="1">IF($CH20="","",IFERROR(
IF(OFFSET(Payroll!$AL$5:$BMK$5,0,($Y20-1)*$T$7+$AC$3,1,1)&lt;&gt;"Yes",0,
SUM(OFFSET(Payroll!$AL$8:$BMK$8,$CI$1,($CE20-1)*$T$7+CR$2,1,1))),0))</f>
        <v>0</v>
      </c>
      <c r="CS20" s="19">
        <f ca="1">IF($CH20="","",IFERROR(
IF(OFFSET(Payroll!$AL$5:$BMK$5,0,($Y20-1)*$T$7+$AC$3,1,1)&lt;&gt;"Yes",0,
SUM(OFFSET(Payroll!$AL$8:$BMK$8,$CI$1,($CE20-1)*$T$7+CS$2,1,1))),0))</f>
        <v>0</v>
      </c>
      <c r="CT20" s="19">
        <f ca="1">IF($CH20="","",IFERROR(
IF(OFFSET(Payroll!$AL$5:$BMK$5,0,($Y20-1)*$T$7+$AC$3,1,1)&lt;&gt;"Yes",0,
SUM(OFFSET(Payroll!$AL$8:$BMK$8,$CI$1,($CE20-1)*$T$7+CT$2,1,1))),0))</f>
        <v>0</v>
      </c>
      <c r="CU20" s="19">
        <f ca="1">IF($CH20="","",IFERROR(
IF(OFFSET(Payroll!$AL$5:$BMK$5,0,($Y20-1)*$T$7+$AC$3,1,1)&lt;&gt;"Yes",0,
SUM(OFFSET(Payroll!$AL$8:$BMK$8,$CI$1,($CE20-1)*$T$7+CU$2,1,1))),0))</f>
        <v>0</v>
      </c>
      <c r="CV20" s="19">
        <f ca="1">IF($CH20="","",IFERROR(
IF(OFFSET(Payroll!$AL$5:$BMK$5,0,($Y20-1)*$T$7+$AC$3,1,1)&lt;&gt;"Yes",0,CW20+
SUM(OFFSET(Payroll!$AL$8:$BMK$8,$CI$1,($CE20-1)*$T$7+CV$2,1,1))),0))</f>
        <v>0</v>
      </c>
      <c r="CW20" s="19">
        <f ca="1">IF($CH20="","",IFERROR(
IF(OFFSET(Payroll!$AL$5:$BMK$5,0,($Y20-1)*$T$7+$AC$3,1,1)&lt;&gt;"Yes",0,
SUM(OFFSET(Payroll!$AL$8:$BMK$8,$CI$1,($CE20-1)*$T$7+CW$2,1,1))),0))</f>
        <v>0</v>
      </c>
      <c r="CY20" s="19">
        <f ca="1">IF($CH20="","",IFERROR(
IF(OFFSET(Payroll!$AL$5:$BMK$5,0,($Y20-1)*$T$7+$AC$3,1,1)&lt;&gt;"Yes",0,
SUM(OFFSET(Payroll!$AL$8:$BMK$8,$CI$1,($CE20-1)*$T$7+CY$2,1,1))),0))</f>
        <v>0</v>
      </c>
      <c r="CZ20" s="34">
        <f ca="1">OFFSET(Hours!$I$7,$BH$1,$DG20)</f>
        <v>0</v>
      </c>
      <c r="DA20" s="19">
        <f ca="1">IF($CH20="","",IFERROR(
IF(OFFSET(Payroll!$AL$5:$BMK$5,0,($Y20-1)*$T$7+$AC$3,1,1)&lt;&gt;"Yes",0,
SUM(OFFSET(Payroll!$AL$8:$BMK$8,$CI$1,($CE20-1)*$T$7+DA$2,1,1))),0))</f>
        <v>0</v>
      </c>
      <c r="DB20" s="19">
        <f ca="1">IF($CH20="","",IFERROR(
IF(OFFSET(Payroll!$AL$5:$BMK$5,0,($Y20-1)*$T$7+$AC$3,1,1)&lt;&gt;"Yes",0,
SUM(OFFSET(Payroll!$AL$8:$BMK$8,$CI$1,($CE20-1)*$T$7+DB$2,1,1))),0))</f>
        <v>0</v>
      </c>
      <c r="DC20" s="19">
        <f ca="1">IF($CH20="","",IFERROR(
IF(OFFSET(Payroll!$AL$5:$BMK$5,0,($Y20-1)*$T$7+$AC$3,1,1)&lt;&gt;"Yes",0,
SUM(OFFSET(Payroll!$AL$8:$BMK$8,$CI$1,($CE20-1)*$T$7+DC$2,1,1))),0))</f>
        <v>0</v>
      </c>
      <c r="DD20" s="34"/>
      <c r="DE20" s="34"/>
      <c r="DF20" s="3" cm="1">
        <f t="array" aca="1" ref="DF20" ca="1">INDEX(refFinalPeriods[End],CE20)</f>
        <v>45759</v>
      </c>
      <c r="DG20">
        <f ca="1">IF(hoursMode="Daily",
MATCH(DF20,Hours!$J$2:$BDM$2,0),
MATCH(CH20,Hours!$J$4:$BDM$4,0)
)+3</f>
        <v>420</v>
      </c>
      <c r="DI20" s="19">
        <f ca="1">IF($CH20="","",IFERROR(
IF(OFFSET(Payroll!$AL$5:$BMK$5,0,($Y20-1)*$T$7+$AC$3,1,1)&lt;&gt;"Yes",0,
SUM(OFFSET(Payroll!$AL$8:$BMK$8,$CI$1,($CE20-1)*$T$7+DI$2,1,1))),0))</f>
        <v>0</v>
      </c>
      <c r="DJ20" s="19">
        <f ca="1">IF($CH20="","",IFERROR(
IF(OFFSET(Payroll!$AL$5:$BMK$5,0,($Y20-1)*$T$7+$AC$3,1,1)&lt;&gt;"Yes",0,
SUM(OFFSET(Payroll!$AL$8:$BMK$8,$CI$1,($CE20-1)*$T$7+DJ$2,1,1))),0))</f>
        <v>0</v>
      </c>
      <c r="DK20" s="19">
        <f ca="1">IF($CH20="","",IFERROR(
IF(OFFSET(Payroll!$AL$5:$BMK$5,0,($Y20-1)*$T$7+$AC$3,1,1)&lt;&gt;"Yes",0,
SUM(OFFSET(Payroll!$AL$8:$BMK$8,$CI$1,($CE20-1)*$T$7+DK$2,1,1))),0))</f>
        <v>0</v>
      </c>
      <c r="DY20" s="164"/>
      <c r="DZ20">
        <v>15</v>
      </c>
      <c r="EA20" s="34">
        <f t="shared" ca="1" si="26"/>
        <v>0</v>
      </c>
      <c r="EB20" s="34">
        <f t="shared" ca="1" si="19"/>
        <v>0</v>
      </c>
      <c r="EC20" s="34">
        <f t="shared" ca="1" si="27"/>
        <v>0</v>
      </c>
      <c r="ED20" s="34">
        <f t="shared" ca="1" si="30"/>
        <v>0</v>
      </c>
      <c r="EE20" s="34">
        <f t="shared" ca="1" si="28"/>
        <v>0</v>
      </c>
      <c r="EG20" s="19">
        <f ca="1">IF($AB20="","",IFERROR(
IF(OFFSET(Payroll!$AL$5:$BMK$5,0,($Y20-1)*$T$7+$AC$3,1,1)&lt;&gt;"Yes",0,
SUMIFS(OFFSET(Payroll!$AL$8:$BMK$8,1,($Y20-1)*$T$7+EH$2,$T$5,1),
OFFSET(Payroll!$AE$8:$AE$8,1,0,$T$5,1),1)),0))</f>
        <v>0</v>
      </c>
      <c r="EH20">
        <f ca="1">IF($AB20="","",IFERROR(
IF(OFFSET(Payroll!$AL$5:$BMK$5,0,($Y20-1)*$T$7+$AC$3,1,1)&lt;&gt;"Yes",0,
SUMIFS(OFFSET(Payroll!$AL$8:$BMK$8,1,($Y20-1)*$T$7+EH$3,$T$5,1),
OFFSET(Payroll!$AF$8:$AF$8,1,0,$T$5,1),1)),0))</f>
        <v>0</v>
      </c>
      <c r="EI20">
        <f ca="1">IF($AB20="","",IFERROR(
IF(OFFSET(Payroll!$AL$5:$BMK$5,0,($Y20-1)*$T$7+$AC$3,1,1)&lt;&gt;"Yes",0,
SUMIFS(OFFSET(Payroll!$AL$8:$BMK$8,1,($Y20-1)*$T$7+EH$3,$T$5,1),
OFFSET(Payroll!$AG$8:$AG$8,1,0,$T$5,1),1)),0))</f>
        <v>0</v>
      </c>
      <c r="EJ20">
        <f t="shared" ca="1" si="20"/>
        <v>0</v>
      </c>
      <c r="EN20" s="202" t="s">
        <v>3553</v>
      </c>
      <c r="EO20" s="202" t="s">
        <v>3554</v>
      </c>
      <c r="EP20" s="202" t="s">
        <v>3555</v>
      </c>
      <c r="EQ20" s="202" t="s">
        <v>3556</v>
      </c>
      <c r="ER20" s="202" t="s">
        <v>3445</v>
      </c>
      <c r="EY20" s="3"/>
    </row>
    <row r="21" spans="2:155" x14ac:dyDescent="0.3">
      <c r="C21">
        <v>2</v>
      </c>
      <c r="D21" t="str" cm="1">
        <f t="array" aca="1" ref="D21" ca="1">IFERROR(INDEX(INDIRECT($D$18&amp;"[" &amp; D$19&amp; "]"),refFinalPeriods[[#This Row],['#]]),"")</f>
        <v>Week-2 Jan-16</v>
      </c>
      <c r="E21" s="3" cm="1">
        <f t="array" aca="1" ref="E21" ca="1">IF(INDEX(aCustomDates,refFinalPeriods[[#This Row],['#]],1)="",refFinalPeriods[[#This Row],[dStart]],INDEX(aCustomDates,refFinalPeriods[[#This Row],['#]],1))</f>
        <v>45662</v>
      </c>
      <c r="F21" s="3" cm="1">
        <f t="array" aca="1" ref="F21" ca="1">IF(INDEX(aCustomDates,refFinalPeriods[[#This Row],['#]],2)="",refFinalPeriods[[#This Row],[dEnd]],INDEX(aCustomDates,refFinalPeriods[[#This Row],['#]],2))</f>
        <v>45668</v>
      </c>
      <c r="G21" t="str" cm="1">
        <f t="array" aca="1" ref="G21" ca="1">INDEX(tbMonths[Month],MONTH(refFinalPeriods[[#This Row],[FinalPayDate]]))</f>
        <v>Jan</v>
      </c>
      <c r="H21" s="3" cm="1">
        <f t="array" aca="1" ref="H21" ca="1">IFERROR(INDEX(INDIRECT($D$18&amp;"[" &amp; H$19&amp; "]"),refFinalPeriods[[#This Row],['#]]),"")</f>
        <v>45673</v>
      </c>
      <c r="I21" s="3" cm="1">
        <f t="array" aca="1" ref="I21" ca="1">IFERROR(INDEX(INDIRECT($D$18&amp;"[" &amp; E$19&amp; "]"),refFinalPeriods[[#This Row],['#]]),"")</f>
        <v>45662</v>
      </c>
      <c r="J21" s="3" cm="1">
        <f t="array" aca="1" ref="J21" ca="1">IFERROR(INDEX(INDIRECT($D$18&amp;"[" &amp; F$19&amp; "]"),refFinalPeriods[[#This Row],['#]]),"")</f>
        <v>45668</v>
      </c>
      <c r="K21" s="3">
        <f ca="1">IF(INDEX(aPayDate,refFinalPeriods[[#This Row],['#]])=0,refFinalPeriods[[#This Row],[PayDate]],INDEX(aPayDate,refFinalPeriods[[#This Row],['#]]))</f>
        <v>45673</v>
      </c>
      <c r="M21" t="str">
        <f ca="1"/>
        <v>Week-2 Jan-16</v>
      </c>
      <c r="O21" s="10" t="str">
        <f>'Pays Stub'!F7</f>
        <v>Week-1 Jan-09</v>
      </c>
      <c r="P21">
        <f ca="1">MATCH(O21,refFinalPeriods[Label],0)</f>
        <v>1</v>
      </c>
      <c r="X21" s="3">
        <f t="shared" ca="1" si="23"/>
        <v>45771</v>
      </c>
      <c r="Y21" s="18">
        <v>16</v>
      </c>
      <c r="Z21" s="18" t="str">
        <f t="shared" ca="1" si="24"/>
        <v>Q2 '25</v>
      </c>
      <c r="AA21" s="20" t="str" cm="1">
        <f t="array" aca="1" ref="AA21" ca="1">INDEX(tbMonths[Month],MONTH(X21))&amp;" '"&amp;RIGHT(YEAR(X21),2)</f>
        <v>Apr '25</v>
      </c>
      <c r="AB21" s="18" t="str">
        <f t="shared" ca="1" si="4"/>
        <v>Week-16 Apr-24</v>
      </c>
      <c r="AC21" s="19">
        <f ca="1">IF($AB21="","",IFERROR(
IF(OFFSET(Payroll!$AL$5:$BMK$5,0,($Y21-1)*$T$7+$AC$3,1,1)&lt;&gt;"Yes",0,
SUM(OFFSET(Payroll!$AL$8:$BMK$8,1,($Y21-1)*$T$7+AC$2,$T$5,1))),0))</f>
        <v>0</v>
      </c>
      <c r="AD21" s="19">
        <f ca="1">IF($AB21="","",IFERROR(
IF(OFFSET(Payroll!$AL$5:$BMK$5,0,($Y21-1)*$T$7+$AC$3,1,1)&lt;&gt;"Yes",0,
SUM(OFFSET(Payroll!$AL$8:$BMK$8,1,($Y21-1)*$T$7+AD$2,$T$5,1))),0))</f>
        <v>0</v>
      </c>
      <c r="AE21" s="19">
        <f ca="1">IF($AB21="","",IFERROR(
IF(OFFSET(Payroll!$AL$5:$BMK$5,0,($Y21-1)*$T$7+$AC$3,1,1)&lt;&gt;"Yes",0,
SUM(OFFSET(Payroll!$AL$8:$BMK$8,1,($Y21-1)*$T$7+AE$2,$T$5,1))),0))</f>
        <v>0</v>
      </c>
      <c r="AF21" s="19">
        <f ca="1">IF($AB21="","",IFERROR(
IF(OFFSET(Payroll!$AL$5:$BMK$5,0,($Y21-1)*$T$7+$AC$3,1,1)&lt;&gt;"Yes",0,
SUM(OFFSET(Payroll!$AL$8:$BMK$8,1,($Y21-1)*$T$7+AF$2,$T$5,1))),0))</f>
        <v>0</v>
      </c>
      <c r="AG21" s="19">
        <f ca="1">IF($AB21="","",IFERROR(
IF(OFFSET(Payroll!$AL$5:$BMK$5,0,($Y21-1)*$T$7+$AC$3,1,1)&lt;&gt;"Yes",0,
SUM(OFFSET(Payroll!$AL$8:$BMK$8,1,($Y21-1)*$T$7+AG$2,$T$5,1))),0))</f>
        <v>0</v>
      </c>
      <c r="AH21" s="19">
        <f ca="1">IF($AB21="","",IFERROR(
IF(OFFSET(Payroll!$AL$5:$BMK$5,0,($Y21-1)*$T$7+$AC$3,1,1)&lt;&gt;"Yes",0,
SUM(OFFSET(Payroll!$AL$8:$BMK$8,1,($Y21-1)*$T$7+AH$2,$T$5,1))),0))</f>
        <v>0</v>
      </c>
      <c r="AI21" s="19">
        <f ca="1">IF($AB21="","",IFERROR(
IF(OFFSET(Payroll!$AL$5:$BMK$5,0,($Y21-1)*$T$7+$AC$3,1,1)&lt;&gt;"Yes",0,
SUM(OFFSET(Payroll!$AL$8:$BMK$8,1,($Y21-1)*$T$7+AI$2,$T$5,1))),0))</f>
        <v>0</v>
      </c>
      <c r="AJ21" s="19">
        <f ca="1">IF($AB21="","",IFERROR(
IF(OFFSET(Payroll!$AL$5:$BMK$5,0,($Y21-1)*$T$7+$AC$3,1,1)&lt;&gt;"Yes",0,AK21+
SUM(OFFSET(Payroll!$AL$8:$BMK$8,1,($Y21-1)*$T$7+AJ$2,$T$5,1))),0))</f>
        <v>0</v>
      </c>
      <c r="AK21" s="19">
        <f ca="1">IF($AB21="","",IFERROR(
IF(OFFSET(Payroll!$AL$5:$BMK$5,0,($Y21-1)*$T$7+$AC$3,1,1)&lt;&gt;"Yes",0,
SUM(OFFSET(Payroll!$AL$8:$BMK$8,1,($Y21-1)*$T$7+AK$2,$T$5,1))),0))</f>
        <v>0</v>
      </c>
      <c r="AL21" s="19"/>
      <c r="AM21" s="19">
        <f ca="1">IF($AB21="","",IFERROR(
IF(OFFSET(Payroll!$AL$5:$BMK$5,0,($Y21-1)*$T$7+$AC$3,1,1)&lt;&gt;"Yes",0,
SUM(OFFSET(Payroll!$AL$8:$BMK$8,1,($Y21-1)*$T$7+AM$2,$T$5,1))),0))</f>
        <v>0</v>
      </c>
      <c r="AN21" s="34">
        <f ca="1">MAX(IF(SUM(AC$6:AC21)&gt;Settings!$H$137*$T$6,Settings!$H$137*$T$6-SUM(AC$6:AC20),AC21),0)</f>
        <v>0</v>
      </c>
      <c r="AO21" s="34">
        <f t="shared" ca="1" si="5"/>
        <v>0</v>
      </c>
      <c r="AP21">
        <f ca="1">MAX(IF(SUM(AC$6:AC21)&gt;Settings!$H$143*$T$6,Settings!$H$143*$T$6-SUM(AC$6:AC20),AC21),0)</f>
        <v>0</v>
      </c>
      <c r="AQ21" s="34">
        <f t="shared" ca="1" si="6"/>
        <v>0</v>
      </c>
      <c r="AR21" s="34">
        <f ca="1">MAX(IF(SUM(AC$6:AC21)&gt;Settings!$H$150*$T$6,Settings!$H$150*$T$6-SUM(AC$6:AC20),AC21),0)</f>
        <v>0</v>
      </c>
      <c r="AS21" s="34">
        <f t="shared" ca="1" si="7"/>
        <v>0</v>
      </c>
      <c r="AT21" s="18">
        <f ca="1">IF($AB21="","",IFERROR(SUMIFS(OFFSET(Payroll!$AL$8:$BMK$8,1,($Y21-1)*$T$7+AC$2,$T$5,1),OFFSET(Payroll!$AL$8:$BMK$8,1,($Y21-1)*$T$7+$AC$3,$T$5,1),"&lt;&gt;Y"),0))</f>
        <v>1000</v>
      </c>
      <c r="AU21" s="19">
        <f t="shared" ca="1" si="25"/>
        <v>0</v>
      </c>
      <c r="AV21" s="18">
        <f ca="1">IF($AB21="","",IFERROR(COUNTIFS(OFFSET(Payroll!$AL$8:$BMK$8,1,($Y21-1)*$T$7+$AC$3,$T$5,1),"Y"),0))</f>
        <v>0</v>
      </c>
      <c r="AW21" s="19">
        <f ca="1">IF($AB21="","",IFERROR(SUMIFS(OFFSET(Payroll!$AL$8:$BMK$8,1,($Y21-1)*$T$7+AW$2,$T$5,1),OFFSET(Payroll!$AL$8:$BMK$8,1,($Y21-1)*$T$7+$AC$3,$T$5,1),"Y"),0))</f>
        <v>0</v>
      </c>
      <c r="AX21" s="19">
        <f t="shared" ca="1" si="8"/>
        <v>0</v>
      </c>
      <c r="AZ21" s="19">
        <f ca="1">IF($AB21="","",IFERROR(
IF(OFFSET(Payroll!$AL$5:$BMK$5,0,($Y21-1)*$T$7+$AC$3,1,1)&lt;&gt;"Yes",0,
SUM(OFFSET(Payroll!$AL$8:$BMK$8,1,($Y21-1)*$T$7+AZ$2,$T$5,1))),0))</f>
        <v>0</v>
      </c>
      <c r="BA21" s="19">
        <f ca="1">IF($AB21="","",IFERROR(
IF(OFFSET(Payroll!$AL$5:$BMK$5,0,($Y21-1)*$T$7+$AC$3,1,1)&lt;&gt;"Yes",0,
SUM(OFFSET(Payroll!$AL$8:$BMK$8,1,($Y21-1)*$T$7+BA$2,$T$5,1))),0))</f>
        <v>0</v>
      </c>
      <c r="BB21" s="19">
        <f ca="1">IF($AB21="","",IFERROR(
IF(OFFSET(Payroll!$AL$5:$BMK$5,0,($Y21-1)*$T$7+$AC$3,1,1)&lt;&gt;"Yes",0,
SUM(OFFSET(Payroll!$AL$8:$BMK$8,1,($Y21-1)*$T$7+BB$2,$T$5,1))),0))</f>
        <v>0</v>
      </c>
      <c r="BD21" s="18">
        <v>16</v>
      </c>
      <c r="BE21" s="18" t="str">
        <f t="shared" ca="1" si="9"/>
        <v>Q2</v>
      </c>
      <c r="BF21" s="18" t="str">
        <f t="shared" ca="1" si="10"/>
        <v>Apr</v>
      </c>
      <c r="BG21" s="18" t="str">
        <f t="shared" ca="1" si="11"/>
        <v>Week-16 Apr-24</v>
      </c>
      <c r="BH21" s="19">
        <f ca="1">IF($BG21="","",IFERROR(
IF(OFFSET(Payroll!$AL$5:$BMK$5,0,($BD21-1)*$T$7+$BH$3,1,1)&lt;&gt;"Yes",0,
SUM(OFFSET(Payroll!$AL$8:$BMK$8,$BH$1,($BD21-1)*$T$7+BH$2,1,1))),0))</f>
        <v>0</v>
      </c>
      <c r="BI21" s="19">
        <f ca="1">IF($BG21="","",IFERROR(
IF(OFFSET(Payroll!$AL$5:$BMK$5,0,($BD21-1)*$T$7+$BH$3,1,1)&lt;&gt;"Yes",0,
SUM(OFFSET(Payroll!$AL$8:$BMK$8,$BH$1,($BD21-1)*$T$7+BI$2,1,1))),0))</f>
        <v>0</v>
      </c>
      <c r="BJ21" s="19">
        <f ca="1">IF($BG21="","",IFERROR(
IF(OFFSET(Payroll!$AL$5:$BMK$5,0,($BD21-1)*$T$7+$BH$3,1,1)&lt;&gt;"Yes",0,
SUM(OFFSET(Payroll!$AL$8:$BMK$8,$BH$1,($BD21-1)*$T$7+BJ$2,1,1))),0))</f>
        <v>0</v>
      </c>
      <c r="BK21" s="19">
        <f ca="1">IF($BG21="","",IFERROR(
IF(OFFSET(Payroll!$AL$5:$BMK$5,0,($BD21-1)*$T$7+$BH$3,1,1)&lt;&gt;"Yes",0,
SUM(OFFSET(Payroll!$AL$8:$BMK$8,$BH$1,($BD21-1)*$T$7+BK$2,1,1))),0))</f>
        <v>0</v>
      </c>
      <c r="BL21" s="19">
        <f ca="1">IF($BG21="","",IFERROR(
IF(OFFSET(Payroll!$AL$5:$BMK$5,0,($BD21-1)*$T$7+$BH$3,1,1)&lt;&gt;"Yes",0,
SUM(OFFSET(Payroll!$AL$8:$BMK$8,$BH$1,($BD21-1)*$T$7+BL$2,1,1))),0))</f>
        <v>0</v>
      </c>
      <c r="BM21" s="19">
        <f ca="1">IF($BG21="","",IFERROR(
IF(OFFSET(Payroll!$AL$5:$BMK$5,0,($BD21-1)*$T$7+$BH$3,1,1)&lt;&gt;"Yes",0,
SUM(OFFSET(Payroll!$AL$8:$BMK$8,$BH$1,($BD21-1)*$T$7+BM$2,1,1))),0))</f>
        <v>0</v>
      </c>
      <c r="BN21" s="19">
        <f ca="1">IF($BG21="","",IFERROR(
IF(OFFSET(Payroll!$AL$5:$BMK$5,0,($BD21-1)*$T$7+$BH$3,1,1)&lt;&gt;"Yes",0,
SUM(OFFSET(Payroll!$AL$8:$BMK$8,$BH$1,($BD21-1)*$T$7+BN$2,1,1))),0))</f>
        <v>0</v>
      </c>
      <c r="BO21" s="19">
        <f ca="1">IF($BG21="","",IFERROR(
IF(OFFSET(Payroll!$AL$5:$BMK$5,0,($BD21-1)*$T$7+$BH$3,1,1)&lt;&gt;"Yes",0,BP21+
SUM(OFFSET(Payroll!$AL$8:$BMK$8,$BH$1,($BD21-1)*$T$7+BO$2,1,1))),0))</f>
        <v>0</v>
      </c>
      <c r="BP21" s="19">
        <f ca="1">IF($BG21="","",IFERROR(
IF(OFFSET(Payroll!$AL$5:$BMK$5,0,($BD21-1)*$T$7+$BH$3,1,1)&lt;&gt;"Yes",0,
SUM(OFFSET(Payroll!$AL$8:$BMK$8,$BH$1,($BD21-1)*$T$7+BP$2,1,1))),0))</f>
        <v>0</v>
      </c>
      <c r="BQ21" s="19"/>
      <c r="BR21" s="19">
        <f ca="1">IF($BG21="","",IFERROR(
IF(OFFSET(Payroll!$AL$5:$BMK$5,0,($BD21-1)*$T$7+$BH$3,1,1)&lt;&gt;"Yes",0,
SUM(OFFSET(Payroll!$AL$8:$BMK$8,$BH$1,($BD21-1)*$T$7+BR$2,1,1))),0))</f>
        <v>0</v>
      </c>
      <c r="BS21" s="34">
        <f ca="1">MAX(IF(SUM(BH$6:BH21)&gt;Settings!$H$137,Settings!$H$137-SUM(BH$6:BH20),BH21),0)</f>
        <v>0</v>
      </c>
      <c r="BT21" s="34">
        <f t="shared" ca="1" si="12"/>
        <v>0</v>
      </c>
      <c r="BU21">
        <f ca="1">MAX(IF(SUM(BH$6:BH21)&gt;Settings!$H$143,Settings!$H$143-SUM(BH$6:BH20),BH21),0)</f>
        <v>0</v>
      </c>
      <c r="BV21" s="34">
        <f t="shared" ca="1" si="13"/>
        <v>0</v>
      </c>
      <c r="BW21" s="34">
        <f ca="1">MAX(IF(SUM(BH$6:BH21)&gt;Settings!$H$150,Settings!$H$150-SUM(BH$6:BH20),BH21),0)</f>
        <v>0</v>
      </c>
      <c r="BX21" s="34">
        <f t="shared" ca="1" si="14"/>
        <v>0</v>
      </c>
      <c r="BY21" s="34">
        <f t="shared" ca="1" si="15"/>
        <v>0</v>
      </c>
      <c r="BZ21" s="34"/>
      <c r="CA21" s="19">
        <f ca="1">IF($BG21="","",IFERROR(
IF(OFFSET(Payroll!$AL$5:$BMK$5,0,($BD21-1)*$T$7+$BH$3,1,1)&lt;&gt;"Yes",0,
SUM(OFFSET(Payroll!$AL$8:$BMK$8,$BH$1,($BD21-1)*$T$7+CA$2,1,1))),0))</f>
        <v>0</v>
      </c>
      <c r="CB21" s="19">
        <f ca="1">IF($BG21="","",IFERROR(
IF(OFFSET(Payroll!$AL$5:$BMK$5,0,($BD21-1)*$T$7+$BH$3,1,1)&lt;&gt;"Yes",0,
SUM(OFFSET(Payroll!$AL$8:$BMK$8,$BH$1,($BD21-1)*$T$7+CB$2,1,1))),0))</f>
        <v>0</v>
      </c>
      <c r="CC21" s="19">
        <f ca="1">IF($BG21="","",IFERROR(
IF(OFFSET(Payroll!$AL$5:$BMK$5,0,($BD21-1)*$T$7+$BH$3,1,1)&lt;&gt;"Yes",0,
SUM(OFFSET(Payroll!$AL$8:$BMK$8,$BH$1,($BD21-1)*$T$7+CC$2,1,1))),0))</f>
        <v>0</v>
      </c>
      <c r="CE21" s="18">
        <v>16</v>
      </c>
      <c r="CF21" s="18" t="str">
        <f t="shared" ca="1" si="16"/>
        <v>Q2</v>
      </c>
      <c r="CG21" s="18" t="str">
        <f t="shared" ca="1" si="17"/>
        <v>Apr</v>
      </c>
      <c r="CH21" s="18" t="str">
        <f t="shared" ca="1" si="18"/>
        <v>Week-16 Apr-24</v>
      </c>
      <c r="CI21" s="19">
        <f ca="1">IF($CH21="","",IFERROR(
IF(OFFSET(Payroll!$AL$5:$BMK$5,0,($Y21-1)*$T$7+$AC$3,1,1)&lt;&gt;"Yes",0,
SUM(OFFSET(Payroll!$AL$8:$BMK$8,$CI$1,($CE21-1)*$T$7+CI$2,1,1))),0))</f>
        <v>0</v>
      </c>
      <c r="CJ21" s="19">
        <f ca="1">IF($CH21="","",IFERROR(
IF(OFFSET(Payroll!$AL$5:$BMK$5,0,($Y21-1)*$T$7+$AC$3,1,1)&lt;&gt;"Yes",0,
SUM(OFFSET(Payroll!$AL$8:$BMK$8,$CI$1,($CE21-1)*$T$7+CJ$2,1,1))),0))</f>
        <v>0</v>
      </c>
      <c r="CK21" s="19">
        <f ca="1">IF($CH21="","",IFERROR(
IF(OFFSET(Payroll!$AL$5:$BMK$5,0,($Y21-1)*$T$7+$AC$3,1,1)&lt;&gt;"Yes",0,
SUM(OFFSET(Payroll!$AL$8:$BMK$8,$CI$1,($CE21-1)*$T$7+CK$2,1,1))),0))</f>
        <v>0</v>
      </c>
      <c r="CL21" s="19">
        <f ca="1">IF($CH21="","",IFERROR(
IF(OFFSET(Payroll!$AL$5:$BMK$5,0,($Y21-1)*$T$7+$AC$3,1,1)&lt;&gt;"Yes",0,
SUM(OFFSET(Payroll!$AL$8:$BMK$8,$CI$1,($CE21-1)*$T$7+CL$2,1,1))),0))</f>
        <v>0</v>
      </c>
      <c r="CM21" s="19"/>
      <c r="CN21" s="19">
        <f ca="1">IF($CH21="","",IFERROR(
IF(OFFSET(Payroll!$AL$5:$BMK$5,0,($Y21-1)*$T$7+$AC$3,1,1)&lt;&gt;"Yes",0,
SUM(OFFSET(Payroll!$AL$8:$BMK$8,$CI$1,($CE21-1)*$T$7+CN$2,1,1))),0))</f>
        <v>0</v>
      </c>
      <c r="CO21" s="19">
        <f ca="1">IF($CH21="","",IFERROR(
IF(OFFSET(Payroll!$AL$5:$BMK$5,0,($Y21-1)*$T$7+$AC$3,1,1)&lt;&gt;"Yes",0,
SUM(OFFSET(Payroll!$AL$8:$BMK$8,$CI$1,($CE21-1)*$T$7+CO$2,1,1))),0))</f>
        <v>0</v>
      </c>
      <c r="CP21" s="19">
        <f ca="1">IF($CH21="","",IFERROR(
IF(OFFSET(Payroll!$AL$5:$BMK$5,0,($Y21-1)*$T$7+$AC$3,1,1)&lt;&gt;"Yes",0,
SUM(OFFSET(Payroll!$AL$8:$BMK$8,$CI$1,($CE21-1)*$T$7+CP$2,1,1))),0))</f>
        <v>0</v>
      </c>
      <c r="CQ21" s="19">
        <f ca="1">IF($CH21="","",IFERROR(
IF(OFFSET(Payroll!$AL$5:$BMK$5,0,($Y21-1)*$T$7+$AC$3,1,1)&lt;&gt;"Yes",0,
SUM(OFFSET(Payroll!$AL$8:$BMK$8,$CI$1,($CE21-1)*$T$7+CQ$2,1,1))),0))</f>
        <v>0</v>
      </c>
      <c r="CR21" s="19">
        <f ca="1">IF($CH21="","",IFERROR(
IF(OFFSET(Payroll!$AL$5:$BMK$5,0,($Y21-1)*$T$7+$AC$3,1,1)&lt;&gt;"Yes",0,
SUM(OFFSET(Payroll!$AL$8:$BMK$8,$CI$1,($CE21-1)*$T$7+CR$2,1,1))),0))</f>
        <v>0</v>
      </c>
      <c r="CS21" s="19">
        <f ca="1">IF($CH21="","",IFERROR(
IF(OFFSET(Payroll!$AL$5:$BMK$5,0,($Y21-1)*$T$7+$AC$3,1,1)&lt;&gt;"Yes",0,
SUM(OFFSET(Payroll!$AL$8:$BMK$8,$CI$1,($CE21-1)*$T$7+CS$2,1,1))),0))</f>
        <v>0</v>
      </c>
      <c r="CT21" s="19">
        <f ca="1">IF($CH21="","",IFERROR(
IF(OFFSET(Payroll!$AL$5:$BMK$5,0,($Y21-1)*$T$7+$AC$3,1,1)&lt;&gt;"Yes",0,
SUM(OFFSET(Payroll!$AL$8:$BMK$8,$CI$1,($CE21-1)*$T$7+CT$2,1,1))),0))</f>
        <v>0</v>
      </c>
      <c r="CU21" s="19">
        <f ca="1">IF($CH21="","",IFERROR(
IF(OFFSET(Payroll!$AL$5:$BMK$5,0,($Y21-1)*$T$7+$AC$3,1,1)&lt;&gt;"Yes",0,
SUM(OFFSET(Payroll!$AL$8:$BMK$8,$CI$1,($CE21-1)*$T$7+CU$2,1,1))),0))</f>
        <v>0</v>
      </c>
      <c r="CV21" s="19">
        <f ca="1">IF($CH21="","",IFERROR(
IF(OFFSET(Payroll!$AL$5:$BMK$5,0,($Y21-1)*$T$7+$AC$3,1,1)&lt;&gt;"Yes",0,CW21+
SUM(OFFSET(Payroll!$AL$8:$BMK$8,$CI$1,($CE21-1)*$T$7+CV$2,1,1))),0))</f>
        <v>0</v>
      </c>
      <c r="CW21" s="19">
        <f ca="1">IF($CH21="","",IFERROR(
IF(OFFSET(Payroll!$AL$5:$BMK$5,0,($Y21-1)*$T$7+$AC$3,1,1)&lt;&gt;"Yes",0,
SUM(OFFSET(Payroll!$AL$8:$BMK$8,$CI$1,($CE21-1)*$T$7+CW$2,1,1))),0))</f>
        <v>0</v>
      </c>
      <c r="CY21" s="19">
        <f ca="1">IF($CH21="","",IFERROR(
IF(OFFSET(Payroll!$AL$5:$BMK$5,0,($Y21-1)*$T$7+$AC$3,1,1)&lt;&gt;"Yes",0,
SUM(OFFSET(Payroll!$AL$8:$BMK$8,$CI$1,($CE21-1)*$T$7+CY$2,1,1))),0))</f>
        <v>0</v>
      </c>
      <c r="CZ21" s="34">
        <f ca="1">OFFSET(Hours!$I$7,$BH$1,$DG21)</f>
        <v>0</v>
      </c>
      <c r="DA21" s="19">
        <f ca="1">IF($CH21="","",IFERROR(
IF(OFFSET(Payroll!$AL$5:$BMK$5,0,($Y21-1)*$T$7+$AC$3,1,1)&lt;&gt;"Yes",0,
SUM(OFFSET(Payroll!$AL$8:$BMK$8,$CI$1,($CE21-1)*$T$7+DA$2,1,1))),0))</f>
        <v>0</v>
      </c>
      <c r="DB21" s="19">
        <f ca="1">IF($CH21="","",IFERROR(
IF(OFFSET(Payroll!$AL$5:$BMK$5,0,($Y21-1)*$T$7+$AC$3,1,1)&lt;&gt;"Yes",0,
SUM(OFFSET(Payroll!$AL$8:$BMK$8,$CI$1,($CE21-1)*$T$7+DB$2,1,1))),0))</f>
        <v>0</v>
      </c>
      <c r="DC21" s="19">
        <f ca="1">IF($CH21="","",IFERROR(
IF(OFFSET(Payroll!$AL$5:$BMK$5,0,($Y21-1)*$T$7+$AC$3,1,1)&lt;&gt;"Yes",0,
SUM(OFFSET(Payroll!$AL$8:$BMK$8,$CI$1,($CE21-1)*$T$7+DC$2,1,1))),0))</f>
        <v>0</v>
      </c>
      <c r="DD21" s="34"/>
      <c r="DE21" s="34"/>
      <c r="DF21" s="3" cm="1">
        <f t="array" aca="1" ref="DF21" ca="1">INDEX(refFinalPeriods[End],CE21)</f>
        <v>45766</v>
      </c>
      <c r="DG21">
        <f ca="1">IF(hoursMode="Daily",
MATCH(DF21,Hours!$J$2:$BDM$2,0),
MATCH(CH21,Hours!$J$4:$BDM$4,0)
)+3</f>
        <v>448</v>
      </c>
      <c r="DI21" s="19">
        <f ca="1">IF($CH21="","",IFERROR(
IF(OFFSET(Payroll!$AL$5:$BMK$5,0,($Y21-1)*$T$7+$AC$3,1,1)&lt;&gt;"Yes",0,
SUM(OFFSET(Payroll!$AL$8:$BMK$8,$CI$1,($CE21-1)*$T$7+DI$2,1,1))),0))</f>
        <v>0</v>
      </c>
      <c r="DJ21" s="19">
        <f ca="1">IF($CH21="","",IFERROR(
IF(OFFSET(Payroll!$AL$5:$BMK$5,0,($Y21-1)*$T$7+$AC$3,1,1)&lt;&gt;"Yes",0,
SUM(OFFSET(Payroll!$AL$8:$BMK$8,$CI$1,($CE21-1)*$T$7+DJ$2,1,1))),0))</f>
        <v>0</v>
      </c>
      <c r="DK21" s="19">
        <f ca="1">IF($CH21="","",IFERROR(
IF(OFFSET(Payroll!$AL$5:$BMK$5,0,($Y21-1)*$T$7+$AC$3,1,1)&lt;&gt;"Yes",0,
SUM(OFFSET(Payroll!$AL$8:$BMK$8,$CI$1,($CE21-1)*$T$7+DK$2,1,1))),0))</f>
        <v>0</v>
      </c>
      <c r="DU21" s="165"/>
      <c r="DY21" s="164"/>
      <c r="DZ21">
        <v>16</v>
      </c>
      <c r="EA21" s="34">
        <f t="shared" ca="1" si="26"/>
        <v>0</v>
      </c>
      <c r="EB21" s="34">
        <f t="shared" ca="1" si="19"/>
        <v>0</v>
      </c>
      <c r="EC21" s="34">
        <f t="shared" ca="1" si="27"/>
        <v>0</v>
      </c>
      <c r="ED21" s="34">
        <f t="shared" ca="1" si="30"/>
        <v>0</v>
      </c>
      <c r="EE21" s="34">
        <f t="shared" ca="1" si="28"/>
        <v>0</v>
      </c>
      <c r="EG21" s="19">
        <f ca="1">IF($AB21="","",IFERROR(
IF(OFFSET(Payroll!$AL$5:$BMK$5,0,($Y21-1)*$T$7+$AC$3,1,1)&lt;&gt;"Yes",0,
SUMIFS(OFFSET(Payroll!$AL$8:$BMK$8,1,($Y21-1)*$T$7+EH$2,$T$5,1),
OFFSET(Payroll!$AE$8:$AE$8,1,0,$T$5,1),1)),0))</f>
        <v>0</v>
      </c>
      <c r="EH21">
        <f ca="1">IF($AB21="","",IFERROR(
IF(OFFSET(Payroll!$AL$5:$BMK$5,0,($Y21-1)*$T$7+$AC$3,1,1)&lt;&gt;"Yes",0,
SUMIFS(OFFSET(Payroll!$AL$8:$BMK$8,1,($Y21-1)*$T$7+EH$3,$T$5,1),
OFFSET(Payroll!$AF$8:$AF$8,1,0,$T$5,1),1)),0))</f>
        <v>0</v>
      </c>
      <c r="EI21">
        <f ca="1">IF($AB21="","",IFERROR(
IF(OFFSET(Payroll!$AL$5:$BMK$5,0,($Y21-1)*$T$7+$AC$3,1,1)&lt;&gt;"Yes",0,
SUMIFS(OFFSET(Payroll!$AL$8:$BMK$8,1,($Y21-1)*$T$7+EH$3,$T$5,1),
OFFSET(Payroll!$AG$8:$AG$8,1,0,$T$5,1),1)),0))</f>
        <v>0</v>
      </c>
      <c r="EJ21">
        <f t="shared" ca="1" si="20"/>
        <v>0</v>
      </c>
      <c r="EN21" s="149" t="s">
        <v>3467</v>
      </c>
      <c r="EO21" s="413">
        <f ca="1">SUMIFS($EC$6:$EC$57,$Y$6:$Y$57,"&gt;="&amp;EO$18,$Y$6:$Y$57,"&lt;="&amp;EO$19)*2</f>
        <v>0</v>
      </c>
      <c r="EP21" s="413">
        <f ca="1">SUMIFS($EC$6:$EC$57,$Y$6:$Y$57,"&gt;="&amp;EP$18,$Y$6:$Y$57,"&lt;="&amp;EP$19)*2</f>
        <v>0</v>
      </c>
      <c r="EQ21" s="413">
        <f ca="1">SUMIFS($EC$6:$EC$57,$Y$6:$Y$57,"&gt;="&amp;EQ$18,$Y$6:$Y$57,"&lt;="&amp;EQ$19)*2</f>
        <v>0</v>
      </c>
      <c r="ER21">
        <f ca="1">SUM(EO21:EQ21)</f>
        <v>0</v>
      </c>
      <c r="EY21" s="3"/>
    </row>
    <row r="22" spans="2:155" x14ac:dyDescent="0.3">
      <c r="C22">
        <v>3</v>
      </c>
      <c r="D22" t="str" cm="1">
        <f t="array" aca="1" ref="D22" ca="1">IFERROR(INDEX(INDIRECT($D$18&amp;"[" &amp; D$19&amp; "]"),refFinalPeriods[[#This Row],['#]]),"")</f>
        <v>Week-3 Jan-23</v>
      </c>
      <c r="E22" s="3" cm="1">
        <f t="array" aca="1" ref="E22" ca="1">IF(INDEX(aCustomDates,refFinalPeriods[[#This Row],['#]],1)="",refFinalPeriods[[#This Row],[dStart]],INDEX(aCustomDates,refFinalPeriods[[#This Row],['#]],1))</f>
        <v>45669</v>
      </c>
      <c r="F22" s="3" cm="1">
        <f t="array" aca="1" ref="F22" ca="1">IF(INDEX(aCustomDates,refFinalPeriods[[#This Row],['#]],2)="",refFinalPeriods[[#This Row],[dEnd]],INDEX(aCustomDates,refFinalPeriods[[#This Row],['#]],2))</f>
        <v>45675</v>
      </c>
      <c r="G22" t="str" cm="1">
        <f t="array" aca="1" ref="G22" ca="1">INDEX(tbMonths[Month],MONTH(refFinalPeriods[[#This Row],[FinalPayDate]]))</f>
        <v>Jan</v>
      </c>
      <c r="H22" s="3" cm="1">
        <f t="array" aca="1" ref="H22" ca="1">IFERROR(INDEX(INDIRECT($D$18&amp;"[" &amp; H$19&amp; "]"),refFinalPeriods[[#This Row],['#]]),"")</f>
        <v>45680</v>
      </c>
      <c r="I22" s="3" cm="1">
        <f t="array" aca="1" ref="I22" ca="1">IFERROR(INDEX(INDIRECT($D$18&amp;"[" &amp; E$19&amp; "]"),refFinalPeriods[[#This Row],['#]]),"")</f>
        <v>45669</v>
      </c>
      <c r="J22" s="3" cm="1">
        <f t="array" aca="1" ref="J22" ca="1">IFERROR(INDEX(INDIRECT($D$18&amp;"[" &amp; F$19&amp; "]"),refFinalPeriods[[#This Row],['#]]),"")</f>
        <v>45675</v>
      </c>
      <c r="K22" s="3">
        <f ca="1">IF(INDEX(aPayDate,refFinalPeriods[[#This Row],['#]])=0,refFinalPeriods[[#This Row],[PayDate]],INDEX(aPayDate,refFinalPeriods[[#This Row],['#]]))</f>
        <v>45680</v>
      </c>
      <c r="M22" t="str">
        <f ca="1"/>
        <v>Week-3 Jan-23</v>
      </c>
      <c r="O22" t="s">
        <v>3586</v>
      </c>
      <c r="P22">
        <f ca="1">IF(mCurrency="To the Current Date",MATCH(TODAY(),refFinalPeriods[Start],1),P21)</f>
        <v>19</v>
      </c>
      <c r="X22" s="3">
        <f t="shared" ca="1" si="23"/>
        <v>45778</v>
      </c>
      <c r="Y22" s="18">
        <v>17</v>
      </c>
      <c r="Z22" s="18" t="str">
        <f t="shared" ca="1" si="24"/>
        <v>Q2 '25</v>
      </c>
      <c r="AA22" s="20" t="str" cm="1">
        <f t="array" aca="1" ref="AA22" ca="1">INDEX(tbMonths[Month],MONTH(X22))&amp;" '"&amp;RIGHT(YEAR(X22),2)</f>
        <v>May '25</v>
      </c>
      <c r="AB22" s="18" t="str">
        <f t="shared" ca="1" si="4"/>
        <v>Week-17 May-01</v>
      </c>
      <c r="AC22" s="19">
        <f ca="1">IF($AB22="","",IFERROR(
IF(OFFSET(Payroll!$AL$5:$BMK$5,0,($Y22-1)*$T$7+$AC$3,1,1)&lt;&gt;"Yes",0,
SUM(OFFSET(Payroll!$AL$8:$BMK$8,1,($Y22-1)*$T$7+AC$2,$T$5,1))),0))</f>
        <v>0</v>
      </c>
      <c r="AD22" s="19">
        <f ca="1">IF($AB22="","",IFERROR(
IF(OFFSET(Payroll!$AL$5:$BMK$5,0,($Y22-1)*$T$7+$AC$3,1,1)&lt;&gt;"Yes",0,
SUM(OFFSET(Payroll!$AL$8:$BMK$8,1,($Y22-1)*$T$7+AD$2,$T$5,1))),0))</f>
        <v>0</v>
      </c>
      <c r="AE22" s="19">
        <f ca="1">IF($AB22="","",IFERROR(
IF(OFFSET(Payroll!$AL$5:$BMK$5,0,($Y22-1)*$T$7+$AC$3,1,1)&lt;&gt;"Yes",0,
SUM(OFFSET(Payroll!$AL$8:$BMK$8,1,($Y22-1)*$T$7+AE$2,$T$5,1))),0))</f>
        <v>0</v>
      </c>
      <c r="AF22" s="19">
        <f ca="1">IF($AB22="","",IFERROR(
IF(OFFSET(Payroll!$AL$5:$BMK$5,0,($Y22-1)*$T$7+$AC$3,1,1)&lt;&gt;"Yes",0,
SUM(OFFSET(Payroll!$AL$8:$BMK$8,1,($Y22-1)*$T$7+AF$2,$T$5,1))),0))</f>
        <v>0</v>
      </c>
      <c r="AG22" s="19">
        <f ca="1">IF($AB22="","",IFERROR(
IF(OFFSET(Payroll!$AL$5:$BMK$5,0,($Y22-1)*$T$7+$AC$3,1,1)&lt;&gt;"Yes",0,
SUM(OFFSET(Payroll!$AL$8:$BMK$8,1,($Y22-1)*$T$7+AG$2,$T$5,1))),0))</f>
        <v>0</v>
      </c>
      <c r="AH22" s="19">
        <f ca="1">IF($AB22="","",IFERROR(
IF(OFFSET(Payroll!$AL$5:$BMK$5,0,($Y22-1)*$T$7+$AC$3,1,1)&lt;&gt;"Yes",0,
SUM(OFFSET(Payroll!$AL$8:$BMK$8,1,($Y22-1)*$T$7+AH$2,$T$5,1))),0))</f>
        <v>0</v>
      </c>
      <c r="AI22" s="19">
        <f ca="1">IF($AB22="","",IFERROR(
IF(OFFSET(Payroll!$AL$5:$BMK$5,0,($Y22-1)*$T$7+$AC$3,1,1)&lt;&gt;"Yes",0,
SUM(OFFSET(Payroll!$AL$8:$BMK$8,1,($Y22-1)*$T$7+AI$2,$T$5,1))),0))</f>
        <v>0</v>
      </c>
      <c r="AJ22" s="19">
        <f ca="1">IF($AB22="","",IFERROR(
IF(OFFSET(Payroll!$AL$5:$BMK$5,0,($Y22-1)*$T$7+$AC$3,1,1)&lt;&gt;"Yes",0,AK22+
SUM(OFFSET(Payroll!$AL$8:$BMK$8,1,($Y22-1)*$T$7+AJ$2,$T$5,1))),0))</f>
        <v>0</v>
      </c>
      <c r="AK22" s="19">
        <f ca="1">IF($AB22="","",IFERROR(
IF(OFFSET(Payroll!$AL$5:$BMK$5,0,($Y22-1)*$T$7+$AC$3,1,1)&lt;&gt;"Yes",0,
SUM(OFFSET(Payroll!$AL$8:$BMK$8,1,($Y22-1)*$T$7+AK$2,$T$5,1))),0))</f>
        <v>0</v>
      </c>
      <c r="AL22" s="19"/>
      <c r="AM22" s="19">
        <f ca="1">IF($AB22="","",IFERROR(
IF(OFFSET(Payroll!$AL$5:$BMK$5,0,($Y22-1)*$T$7+$AC$3,1,1)&lt;&gt;"Yes",0,
SUM(OFFSET(Payroll!$AL$8:$BMK$8,1,($Y22-1)*$T$7+AM$2,$T$5,1))),0))</f>
        <v>0</v>
      </c>
      <c r="AN22" s="34">
        <f ca="1">MAX(IF(SUM(AC$6:AC22)&gt;Settings!$H$137*$T$6,Settings!$H$137*$T$6-SUM(AC$6:AC21),AC22),0)</f>
        <v>0</v>
      </c>
      <c r="AO22" s="34">
        <f t="shared" ca="1" si="5"/>
        <v>0</v>
      </c>
      <c r="AP22">
        <f ca="1">MAX(IF(SUM(AC$6:AC22)&gt;Settings!$H$143*$T$6,Settings!$H$143*$T$6-SUM(AC$6:AC21),AC22),0)</f>
        <v>0</v>
      </c>
      <c r="AQ22" s="34">
        <f t="shared" ca="1" si="6"/>
        <v>0</v>
      </c>
      <c r="AR22" s="34">
        <f ca="1">MAX(IF(SUM(AC$6:AC22)&gt;Settings!$H$150*$T$6,Settings!$H$150*$T$6-SUM(AC$6:AC21),AC22),0)</f>
        <v>0</v>
      </c>
      <c r="AS22" s="34">
        <f t="shared" ca="1" si="7"/>
        <v>0</v>
      </c>
      <c r="AT22" s="18">
        <f ca="1">IF($AB22="","",IFERROR(SUMIFS(OFFSET(Payroll!$AL$8:$BMK$8,1,($Y22-1)*$T$7+AC$2,$T$5,1),OFFSET(Payroll!$AL$8:$BMK$8,1,($Y22-1)*$T$7+$AC$3,$T$5,1),"&lt;&gt;Y"),0))</f>
        <v>1000</v>
      </c>
      <c r="AU22" s="19">
        <f t="shared" ca="1" si="25"/>
        <v>0</v>
      </c>
      <c r="AV22" s="18">
        <f ca="1">IF($AB22="","",IFERROR(COUNTIFS(OFFSET(Payroll!$AL$8:$BMK$8,1,($Y22-1)*$T$7+$AC$3,$T$5,1),"Y"),0))</f>
        <v>0</v>
      </c>
      <c r="AW22" s="19">
        <f ca="1">IF($AB22="","",IFERROR(SUMIFS(OFFSET(Payroll!$AL$8:$BMK$8,1,($Y22-1)*$T$7+AW$2,$T$5,1),OFFSET(Payroll!$AL$8:$BMK$8,1,($Y22-1)*$T$7+$AC$3,$T$5,1),"Y"),0))</f>
        <v>0</v>
      </c>
      <c r="AX22" s="19">
        <f t="shared" ca="1" si="8"/>
        <v>0</v>
      </c>
      <c r="AZ22" s="19">
        <f ca="1">IF($AB22="","",IFERROR(
IF(OFFSET(Payroll!$AL$5:$BMK$5,0,($Y22-1)*$T$7+$AC$3,1,1)&lt;&gt;"Yes",0,
SUM(OFFSET(Payroll!$AL$8:$BMK$8,1,($Y22-1)*$T$7+AZ$2,$T$5,1))),0))</f>
        <v>0</v>
      </c>
      <c r="BA22" s="19">
        <f ca="1">IF($AB22="","",IFERROR(
IF(OFFSET(Payroll!$AL$5:$BMK$5,0,($Y22-1)*$T$7+$AC$3,1,1)&lt;&gt;"Yes",0,
SUM(OFFSET(Payroll!$AL$8:$BMK$8,1,($Y22-1)*$T$7+BA$2,$T$5,1))),0))</f>
        <v>0</v>
      </c>
      <c r="BB22" s="19">
        <f ca="1">IF($AB22="","",IFERROR(
IF(OFFSET(Payroll!$AL$5:$BMK$5,0,($Y22-1)*$T$7+$AC$3,1,1)&lt;&gt;"Yes",0,
SUM(OFFSET(Payroll!$AL$8:$BMK$8,1,($Y22-1)*$T$7+BB$2,$T$5,1))),0))</f>
        <v>0</v>
      </c>
      <c r="BD22" s="18">
        <v>17</v>
      </c>
      <c r="BE22" s="18" t="str">
        <f t="shared" ca="1" si="9"/>
        <v>Q2</v>
      </c>
      <c r="BF22" s="18" t="str">
        <f t="shared" ca="1" si="10"/>
        <v>May</v>
      </c>
      <c r="BG22" s="18" t="str">
        <f t="shared" ca="1" si="11"/>
        <v>Week-17 May-01</v>
      </c>
      <c r="BH22" s="19">
        <f ca="1">IF($BG22="","",IFERROR(
IF(OFFSET(Payroll!$AL$5:$BMK$5,0,($BD22-1)*$T$7+$BH$3,1,1)&lt;&gt;"Yes",0,
SUM(OFFSET(Payroll!$AL$8:$BMK$8,$BH$1,($BD22-1)*$T$7+BH$2,1,1))),0))</f>
        <v>0</v>
      </c>
      <c r="BI22" s="19">
        <f ca="1">IF($BG22="","",IFERROR(
IF(OFFSET(Payroll!$AL$5:$BMK$5,0,($BD22-1)*$T$7+$BH$3,1,1)&lt;&gt;"Yes",0,
SUM(OFFSET(Payroll!$AL$8:$BMK$8,$BH$1,($BD22-1)*$T$7+BI$2,1,1))),0))</f>
        <v>0</v>
      </c>
      <c r="BJ22" s="19">
        <f ca="1">IF($BG22="","",IFERROR(
IF(OFFSET(Payroll!$AL$5:$BMK$5,0,($BD22-1)*$T$7+$BH$3,1,1)&lt;&gt;"Yes",0,
SUM(OFFSET(Payroll!$AL$8:$BMK$8,$BH$1,($BD22-1)*$T$7+BJ$2,1,1))),0))</f>
        <v>0</v>
      </c>
      <c r="BK22" s="19">
        <f ca="1">IF($BG22="","",IFERROR(
IF(OFFSET(Payroll!$AL$5:$BMK$5,0,($BD22-1)*$T$7+$BH$3,1,1)&lt;&gt;"Yes",0,
SUM(OFFSET(Payroll!$AL$8:$BMK$8,$BH$1,($BD22-1)*$T$7+BK$2,1,1))),0))</f>
        <v>0</v>
      </c>
      <c r="BL22" s="19">
        <f ca="1">IF($BG22="","",IFERROR(
IF(OFFSET(Payroll!$AL$5:$BMK$5,0,($BD22-1)*$T$7+$BH$3,1,1)&lt;&gt;"Yes",0,
SUM(OFFSET(Payroll!$AL$8:$BMK$8,$BH$1,($BD22-1)*$T$7+BL$2,1,1))),0))</f>
        <v>0</v>
      </c>
      <c r="BM22" s="19">
        <f ca="1">IF($BG22="","",IFERROR(
IF(OFFSET(Payroll!$AL$5:$BMK$5,0,($BD22-1)*$T$7+$BH$3,1,1)&lt;&gt;"Yes",0,
SUM(OFFSET(Payroll!$AL$8:$BMK$8,$BH$1,($BD22-1)*$T$7+BM$2,1,1))),0))</f>
        <v>0</v>
      </c>
      <c r="BN22" s="19">
        <f ca="1">IF($BG22="","",IFERROR(
IF(OFFSET(Payroll!$AL$5:$BMK$5,0,($BD22-1)*$T$7+$BH$3,1,1)&lt;&gt;"Yes",0,
SUM(OFFSET(Payroll!$AL$8:$BMK$8,$BH$1,($BD22-1)*$T$7+BN$2,1,1))),0))</f>
        <v>0</v>
      </c>
      <c r="BO22" s="19">
        <f ca="1">IF($BG22="","",IFERROR(
IF(OFFSET(Payroll!$AL$5:$BMK$5,0,($BD22-1)*$T$7+$BH$3,1,1)&lt;&gt;"Yes",0,BP22+
SUM(OFFSET(Payroll!$AL$8:$BMK$8,$BH$1,($BD22-1)*$T$7+BO$2,1,1))),0))</f>
        <v>0</v>
      </c>
      <c r="BP22" s="19">
        <f ca="1">IF($BG22="","",IFERROR(
IF(OFFSET(Payroll!$AL$5:$BMK$5,0,($BD22-1)*$T$7+$BH$3,1,1)&lt;&gt;"Yes",0,
SUM(OFFSET(Payroll!$AL$8:$BMK$8,$BH$1,($BD22-1)*$T$7+BP$2,1,1))),0))</f>
        <v>0</v>
      </c>
      <c r="BQ22" s="19"/>
      <c r="BR22" s="19">
        <f ca="1">IF($BG22="","",IFERROR(
IF(OFFSET(Payroll!$AL$5:$BMK$5,0,($BD22-1)*$T$7+$BH$3,1,1)&lt;&gt;"Yes",0,
SUM(OFFSET(Payroll!$AL$8:$BMK$8,$BH$1,($BD22-1)*$T$7+BR$2,1,1))),0))</f>
        <v>0</v>
      </c>
      <c r="BS22" s="34">
        <f ca="1">MAX(IF(SUM(BH$6:BH22)&gt;Settings!$H$137,Settings!$H$137-SUM(BH$6:BH21),BH22),0)</f>
        <v>0</v>
      </c>
      <c r="BT22" s="34">
        <f t="shared" ca="1" si="12"/>
        <v>0</v>
      </c>
      <c r="BU22">
        <f ca="1">MAX(IF(SUM(BH$6:BH22)&gt;Settings!$H$143,Settings!$H$143-SUM(BH$6:BH21),BH22),0)</f>
        <v>0</v>
      </c>
      <c r="BV22" s="34">
        <f t="shared" ca="1" si="13"/>
        <v>0</v>
      </c>
      <c r="BW22" s="34">
        <f ca="1">MAX(IF(SUM(BH$6:BH22)&gt;Settings!$H$150,Settings!$H$150-SUM(BH$6:BH21),BH22),0)</f>
        <v>0</v>
      </c>
      <c r="BX22" s="34">
        <f t="shared" ca="1" si="14"/>
        <v>0</v>
      </c>
      <c r="BY22" s="34">
        <f t="shared" ca="1" si="15"/>
        <v>0</v>
      </c>
      <c r="BZ22" s="34"/>
      <c r="CA22" s="19">
        <f ca="1">IF($BG22="","",IFERROR(
IF(OFFSET(Payroll!$AL$5:$BMK$5,0,($BD22-1)*$T$7+$BH$3,1,1)&lt;&gt;"Yes",0,
SUM(OFFSET(Payroll!$AL$8:$BMK$8,$BH$1,($BD22-1)*$T$7+CA$2,1,1))),0))</f>
        <v>0</v>
      </c>
      <c r="CB22" s="19">
        <f ca="1">IF($BG22="","",IFERROR(
IF(OFFSET(Payroll!$AL$5:$BMK$5,0,($BD22-1)*$T$7+$BH$3,1,1)&lt;&gt;"Yes",0,
SUM(OFFSET(Payroll!$AL$8:$BMK$8,$BH$1,($BD22-1)*$T$7+CB$2,1,1))),0))</f>
        <v>0</v>
      </c>
      <c r="CC22" s="19">
        <f ca="1">IF($BG22="","",IFERROR(
IF(OFFSET(Payroll!$AL$5:$BMK$5,0,($BD22-1)*$T$7+$BH$3,1,1)&lt;&gt;"Yes",0,
SUM(OFFSET(Payroll!$AL$8:$BMK$8,$BH$1,($BD22-1)*$T$7+CC$2,1,1))),0))</f>
        <v>0</v>
      </c>
      <c r="CE22" s="18">
        <v>17</v>
      </c>
      <c r="CF22" s="18" t="str">
        <f t="shared" ca="1" si="16"/>
        <v>Q2</v>
      </c>
      <c r="CG22" s="18" t="str">
        <f t="shared" ca="1" si="17"/>
        <v>May</v>
      </c>
      <c r="CH22" s="18" t="str">
        <f t="shared" ca="1" si="18"/>
        <v>Week-17 May-01</v>
      </c>
      <c r="CI22" s="19">
        <f ca="1">IF($CH22="","",IFERROR(
IF(OFFSET(Payroll!$AL$5:$BMK$5,0,($Y22-1)*$T$7+$AC$3,1,1)&lt;&gt;"Yes",0,
SUM(OFFSET(Payroll!$AL$8:$BMK$8,$CI$1,($CE22-1)*$T$7+CI$2,1,1))),0))</f>
        <v>0</v>
      </c>
      <c r="CJ22" s="19">
        <f ca="1">IF($CH22="","",IFERROR(
IF(OFFSET(Payroll!$AL$5:$BMK$5,0,($Y22-1)*$T$7+$AC$3,1,1)&lt;&gt;"Yes",0,
SUM(OFFSET(Payroll!$AL$8:$BMK$8,$CI$1,($CE22-1)*$T$7+CJ$2,1,1))),0))</f>
        <v>0</v>
      </c>
      <c r="CK22" s="19">
        <f ca="1">IF($CH22="","",IFERROR(
IF(OFFSET(Payroll!$AL$5:$BMK$5,0,($Y22-1)*$T$7+$AC$3,1,1)&lt;&gt;"Yes",0,
SUM(OFFSET(Payroll!$AL$8:$BMK$8,$CI$1,($CE22-1)*$T$7+CK$2,1,1))),0))</f>
        <v>0</v>
      </c>
      <c r="CL22" s="19">
        <f ca="1">IF($CH22="","",IFERROR(
IF(OFFSET(Payroll!$AL$5:$BMK$5,0,($Y22-1)*$T$7+$AC$3,1,1)&lt;&gt;"Yes",0,
SUM(OFFSET(Payroll!$AL$8:$BMK$8,$CI$1,($CE22-1)*$T$7+CL$2,1,1))),0))</f>
        <v>0</v>
      </c>
      <c r="CM22" s="19"/>
      <c r="CN22" s="19">
        <f ca="1">IF($CH22="","",IFERROR(
IF(OFFSET(Payroll!$AL$5:$BMK$5,0,($Y22-1)*$T$7+$AC$3,1,1)&lt;&gt;"Yes",0,
SUM(OFFSET(Payroll!$AL$8:$BMK$8,$CI$1,($CE22-1)*$T$7+CN$2,1,1))),0))</f>
        <v>0</v>
      </c>
      <c r="CO22" s="19">
        <f ca="1">IF($CH22="","",IFERROR(
IF(OFFSET(Payroll!$AL$5:$BMK$5,0,($Y22-1)*$T$7+$AC$3,1,1)&lt;&gt;"Yes",0,
SUM(OFFSET(Payroll!$AL$8:$BMK$8,$CI$1,($CE22-1)*$T$7+CO$2,1,1))),0))</f>
        <v>0</v>
      </c>
      <c r="CP22" s="19">
        <f ca="1">IF($CH22="","",IFERROR(
IF(OFFSET(Payroll!$AL$5:$BMK$5,0,($Y22-1)*$T$7+$AC$3,1,1)&lt;&gt;"Yes",0,
SUM(OFFSET(Payroll!$AL$8:$BMK$8,$CI$1,($CE22-1)*$T$7+CP$2,1,1))),0))</f>
        <v>0</v>
      </c>
      <c r="CQ22" s="19">
        <f ca="1">IF($CH22="","",IFERROR(
IF(OFFSET(Payroll!$AL$5:$BMK$5,0,($Y22-1)*$T$7+$AC$3,1,1)&lt;&gt;"Yes",0,
SUM(OFFSET(Payroll!$AL$8:$BMK$8,$CI$1,($CE22-1)*$T$7+CQ$2,1,1))),0))</f>
        <v>0</v>
      </c>
      <c r="CR22" s="19">
        <f ca="1">IF($CH22="","",IFERROR(
IF(OFFSET(Payroll!$AL$5:$BMK$5,0,($Y22-1)*$T$7+$AC$3,1,1)&lt;&gt;"Yes",0,
SUM(OFFSET(Payroll!$AL$8:$BMK$8,$CI$1,($CE22-1)*$T$7+CR$2,1,1))),0))</f>
        <v>0</v>
      </c>
      <c r="CS22" s="19">
        <f ca="1">IF($CH22="","",IFERROR(
IF(OFFSET(Payroll!$AL$5:$BMK$5,0,($Y22-1)*$T$7+$AC$3,1,1)&lt;&gt;"Yes",0,
SUM(OFFSET(Payroll!$AL$8:$BMK$8,$CI$1,($CE22-1)*$T$7+CS$2,1,1))),0))</f>
        <v>0</v>
      </c>
      <c r="CT22" s="19">
        <f ca="1">IF($CH22="","",IFERROR(
IF(OFFSET(Payroll!$AL$5:$BMK$5,0,($Y22-1)*$T$7+$AC$3,1,1)&lt;&gt;"Yes",0,
SUM(OFFSET(Payroll!$AL$8:$BMK$8,$CI$1,($CE22-1)*$T$7+CT$2,1,1))),0))</f>
        <v>0</v>
      </c>
      <c r="CU22" s="19">
        <f ca="1">IF($CH22="","",IFERROR(
IF(OFFSET(Payroll!$AL$5:$BMK$5,0,($Y22-1)*$T$7+$AC$3,1,1)&lt;&gt;"Yes",0,
SUM(OFFSET(Payroll!$AL$8:$BMK$8,$CI$1,($CE22-1)*$T$7+CU$2,1,1))),0))</f>
        <v>0</v>
      </c>
      <c r="CV22" s="19">
        <f ca="1">IF($CH22="","",IFERROR(
IF(OFFSET(Payroll!$AL$5:$BMK$5,0,($Y22-1)*$T$7+$AC$3,1,1)&lt;&gt;"Yes",0,CW22+
SUM(OFFSET(Payroll!$AL$8:$BMK$8,$CI$1,($CE22-1)*$T$7+CV$2,1,1))),0))</f>
        <v>0</v>
      </c>
      <c r="CW22" s="19">
        <f ca="1">IF($CH22="","",IFERROR(
IF(OFFSET(Payroll!$AL$5:$BMK$5,0,($Y22-1)*$T$7+$AC$3,1,1)&lt;&gt;"Yes",0,
SUM(OFFSET(Payroll!$AL$8:$BMK$8,$CI$1,($CE22-1)*$T$7+CW$2,1,1))),0))</f>
        <v>0</v>
      </c>
      <c r="CY22" s="19">
        <f ca="1">IF($CH22="","",IFERROR(
IF(OFFSET(Payroll!$AL$5:$BMK$5,0,($Y22-1)*$T$7+$AC$3,1,1)&lt;&gt;"Yes",0,
SUM(OFFSET(Payroll!$AL$8:$BMK$8,$CI$1,($CE22-1)*$T$7+CY$2,1,1))),0))</f>
        <v>0</v>
      </c>
      <c r="CZ22" s="34">
        <f ca="1">OFFSET(Hours!$I$7,$BH$1,$DG22)</f>
        <v>0</v>
      </c>
      <c r="DA22" s="19">
        <f ca="1">IF($CH22="","",IFERROR(
IF(OFFSET(Payroll!$AL$5:$BMK$5,0,($Y22-1)*$T$7+$AC$3,1,1)&lt;&gt;"Yes",0,
SUM(OFFSET(Payroll!$AL$8:$BMK$8,$CI$1,($CE22-1)*$T$7+DA$2,1,1))),0))</f>
        <v>0</v>
      </c>
      <c r="DB22" s="19">
        <f ca="1">IF($CH22="","",IFERROR(
IF(OFFSET(Payroll!$AL$5:$BMK$5,0,($Y22-1)*$T$7+$AC$3,1,1)&lt;&gt;"Yes",0,
SUM(OFFSET(Payroll!$AL$8:$BMK$8,$CI$1,($CE22-1)*$T$7+DB$2,1,1))),0))</f>
        <v>0</v>
      </c>
      <c r="DC22" s="19">
        <f ca="1">IF($CH22="","",IFERROR(
IF(OFFSET(Payroll!$AL$5:$BMK$5,0,($Y22-1)*$T$7+$AC$3,1,1)&lt;&gt;"Yes",0,
SUM(OFFSET(Payroll!$AL$8:$BMK$8,$CI$1,($CE22-1)*$T$7+DC$2,1,1))),0))</f>
        <v>0</v>
      </c>
      <c r="DD22" s="34"/>
      <c r="DE22" s="34"/>
      <c r="DF22" s="3" cm="1">
        <f t="array" aca="1" ref="DF22" ca="1">INDEX(refFinalPeriods[End],CE22)</f>
        <v>45773</v>
      </c>
      <c r="DG22">
        <f ca="1">IF(hoursMode="Daily",
MATCH(DF22,Hours!$J$2:$BDM$2,0),
MATCH(CH22,Hours!$J$4:$BDM$4,0)
)+3</f>
        <v>476</v>
      </c>
      <c r="DI22" s="19">
        <f ca="1">IF($CH22="","",IFERROR(
IF(OFFSET(Payroll!$AL$5:$BMK$5,0,($Y22-1)*$T$7+$AC$3,1,1)&lt;&gt;"Yes",0,
SUM(OFFSET(Payroll!$AL$8:$BMK$8,$CI$1,($CE22-1)*$T$7+DI$2,1,1))),0))</f>
        <v>0</v>
      </c>
      <c r="DJ22" s="19">
        <f ca="1">IF($CH22="","",IFERROR(
IF(OFFSET(Payroll!$AL$5:$BMK$5,0,($Y22-1)*$T$7+$AC$3,1,1)&lt;&gt;"Yes",0,
SUM(OFFSET(Payroll!$AL$8:$BMK$8,$CI$1,($CE22-1)*$T$7+DJ$2,1,1))),0))</f>
        <v>0</v>
      </c>
      <c r="DK22" s="19">
        <f ca="1">IF($CH22="","",IFERROR(
IF(OFFSET(Payroll!$AL$5:$BMK$5,0,($Y22-1)*$T$7+$AC$3,1,1)&lt;&gt;"Yes",0,
SUM(OFFSET(Payroll!$AL$8:$BMK$8,$CI$1,($CE22-1)*$T$7+DK$2,1,1))),0))</f>
        <v>0</v>
      </c>
      <c r="DU22" s="165"/>
      <c r="DV22" s="166"/>
      <c r="DZ22">
        <v>17</v>
      </c>
      <c r="EA22" s="34">
        <f t="shared" ca="1" si="26"/>
        <v>0</v>
      </c>
      <c r="EB22" s="34">
        <f t="shared" ca="1" si="19"/>
        <v>0</v>
      </c>
      <c r="EC22" s="34">
        <f t="shared" ca="1" si="27"/>
        <v>0</v>
      </c>
      <c r="ED22" s="34">
        <f t="shared" ca="1" si="30"/>
        <v>0</v>
      </c>
      <c r="EE22" s="34">
        <f t="shared" ca="1" si="28"/>
        <v>0</v>
      </c>
      <c r="EG22" s="19">
        <f ca="1">IF($AB22="","",IFERROR(
IF(OFFSET(Payroll!$AL$5:$BMK$5,0,($Y22-1)*$T$7+$AC$3,1,1)&lt;&gt;"Yes",0,
SUMIFS(OFFSET(Payroll!$AL$8:$BMK$8,1,($Y22-1)*$T$7+EH$2,$T$5,1),
OFFSET(Payroll!$AE$8:$AE$8,1,0,$T$5,1),1)),0))</f>
        <v>0</v>
      </c>
      <c r="EH22">
        <f ca="1">IF($AB22="","",IFERROR(
IF(OFFSET(Payroll!$AL$5:$BMK$5,0,($Y22-1)*$T$7+$AC$3,1,1)&lt;&gt;"Yes",0,
SUMIFS(OFFSET(Payroll!$AL$8:$BMK$8,1,($Y22-1)*$T$7+EH$3,$T$5,1),
OFFSET(Payroll!$AF$8:$AF$8,1,0,$T$5,1),1)),0))</f>
        <v>0</v>
      </c>
      <c r="EI22">
        <f ca="1">IF($AB22="","",IFERROR(
IF(OFFSET(Payroll!$AL$5:$BMK$5,0,($Y22-1)*$T$7+$AC$3,1,1)&lt;&gt;"Yes",0,
SUMIFS(OFFSET(Payroll!$AL$8:$BMK$8,1,($Y22-1)*$T$7+EH$3,$T$5,1),
OFFSET(Payroll!$AG$8:$AG$8,1,0,$T$5,1),1)),0))</f>
        <v>0</v>
      </c>
      <c r="EJ22">
        <f t="shared" ca="1" si="20"/>
        <v>0</v>
      </c>
      <c r="EN22" s="149" t="s">
        <v>3551</v>
      </c>
      <c r="EO22" s="413">
        <f ca="1">SUMIFS($ED$6:$ED$57,$Y$6:$Y$57,"&gt;="&amp;EO$18,$Y$6:$Y$57,"&lt;="&amp;EO$19)*2</f>
        <v>0</v>
      </c>
      <c r="EP22" s="413">
        <f ca="1">SUMIFS($ED$6:$ED$57,$Y$6:$Y$57,"&gt;="&amp;EP$18,$Y$6:$Y$57,"&lt;="&amp;EP$19)*2</f>
        <v>0</v>
      </c>
      <c r="EQ22" s="413">
        <f ca="1">SUMIFS($ED$6:$ED$57,$Y$6:$Y$57,"&gt;="&amp;EQ$18,$Y$6:$Y$57,"&lt;="&amp;EQ$19)*2</f>
        <v>0</v>
      </c>
      <c r="ER22">
        <f t="shared" ref="ER22:ER24" ca="1" si="34">SUM(EO22:EQ22)</f>
        <v>0</v>
      </c>
    </row>
    <row r="23" spans="2:155" x14ac:dyDescent="0.3">
      <c r="C23">
        <v>4</v>
      </c>
      <c r="D23" t="str" cm="1">
        <f t="array" aca="1" ref="D23" ca="1">IFERROR(INDEX(INDIRECT($D$18&amp;"[" &amp; D$19&amp; "]"),refFinalPeriods[[#This Row],['#]]),"")</f>
        <v>Week-4 Jan-30</v>
      </c>
      <c r="E23" s="3" cm="1">
        <f t="array" aca="1" ref="E23" ca="1">IF(INDEX(aCustomDates,refFinalPeriods[[#This Row],['#]],1)="",refFinalPeriods[[#This Row],[dStart]],INDEX(aCustomDates,refFinalPeriods[[#This Row],['#]],1))</f>
        <v>45676</v>
      </c>
      <c r="F23" s="3" cm="1">
        <f t="array" aca="1" ref="F23" ca="1">IF(INDEX(aCustomDates,refFinalPeriods[[#This Row],['#]],2)="",refFinalPeriods[[#This Row],[dEnd]],INDEX(aCustomDates,refFinalPeriods[[#This Row],['#]],2))</f>
        <v>45682</v>
      </c>
      <c r="G23" t="str" cm="1">
        <f t="array" aca="1" ref="G23" ca="1">INDEX(tbMonths[Month],MONTH(refFinalPeriods[[#This Row],[FinalPayDate]]))</f>
        <v>Jan</v>
      </c>
      <c r="H23" s="3" cm="1">
        <f t="array" aca="1" ref="H23" ca="1">IFERROR(INDEX(INDIRECT($D$18&amp;"[" &amp; H$19&amp; "]"),refFinalPeriods[[#This Row],['#]]),"")</f>
        <v>45687</v>
      </c>
      <c r="I23" s="3" cm="1">
        <f t="array" aca="1" ref="I23" ca="1">IFERROR(INDEX(INDIRECT($D$18&amp;"[" &amp; E$19&amp; "]"),refFinalPeriods[[#This Row],['#]]),"")</f>
        <v>45676</v>
      </c>
      <c r="J23" s="3" cm="1">
        <f t="array" aca="1" ref="J23" ca="1">IFERROR(INDEX(INDIRECT($D$18&amp;"[" &amp; F$19&amp; "]"),refFinalPeriods[[#This Row],['#]]),"")</f>
        <v>45682</v>
      </c>
      <c r="K23" s="3">
        <f ca="1">IF(INDEX(aPayDate,refFinalPeriods[[#This Row],['#]])=0,refFinalPeriods[[#This Row],[PayDate]],INDEX(aPayDate,refFinalPeriods[[#This Row],['#]]))</f>
        <v>45687</v>
      </c>
      <c r="M23" t="str">
        <f ca="1"/>
        <v>Week-4 Jan-30</v>
      </c>
      <c r="O23" t="s">
        <v>90</v>
      </c>
      <c r="P23" t="str" cm="1">
        <f t="array" ref="P23">IFERROR(INDEX(tbEmployee[Address],P20),"")</f>
        <v>Apt. 163 3750 Spinka Ville, Gonzalobury, MN 63616-6954</v>
      </c>
      <c r="X23" s="3">
        <f t="shared" ca="1" si="23"/>
        <v>45785</v>
      </c>
      <c r="Y23" s="18">
        <v>18</v>
      </c>
      <c r="Z23" s="18" t="str">
        <f t="shared" ca="1" si="24"/>
        <v>Q2 '25</v>
      </c>
      <c r="AA23" s="20" t="str" cm="1">
        <f t="array" aca="1" ref="AA23" ca="1">INDEX(tbMonths[Month],MONTH(X23))&amp;" '"&amp;RIGHT(YEAR(X23),2)</f>
        <v>May '25</v>
      </c>
      <c r="AB23" s="18" t="str">
        <f t="shared" ca="1" si="4"/>
        <v>Week-18 May-08</v>
      </c>
      <c r="AC23" s="19">
        <f ca="1">IF($AB23="","",IFERROR(
IF(OFFSET(Payroll!$AL$5:$BMK$5,0,($Y23-1)*$T$7+$AC$3,1,1)&lt;&gt;"Yes",0,
SUM(OFFSET(Payroll!$AL$8:$BMK$8,1,($Y23-1)*$T$7+AC$2,$T$5,1))),0))</f>
        <v>0</v>
      </c>
      <c r="AD23" s="19">
        <f ca="1">IF($AB23="","",IFERROR(
IF(OFFSET(Payroll!$AL$5:$BMK$5,0,($Y23-1)*$T$7+$AC$3,1,1)&lt;&gt;"Yes",0,
SUM(OFFSET(Payroll!$AL$8:$BMK$8,1,($Y23-1)*$T$7+AD$2,$T$5,1))),0))</f>
        <v>0</v>
      </c>
      <c r="AE23" s="19">
        <f ca="1">IF($AB23="","",IFERROR(
IF(OFFSET(Payroll!$AL$5:$BMK$5,0,($Y23-1)*$T$7+$AC$3,1,1)&lt;&gt;"Yes",0,
SUM(OFFSET(Payroll!$AL$8:$BMK$8,1,($Y23-1)*$T$7+AE$2,$T$5,1))),0))</f>
        <v>0</v>
      </c>
      <c r="AF23" s="19">
        <f ca="1">IF($AB23="","",IFERROR(
IF(OFFSET(Payroll!$AL$5:$BMK$5,0,($Y23-1)*$T$7+$AC$3,1,1)&lt;&gt;"Yes",0,
SUM(OFFSET(Payroll!$AL$8:$BMK$8,1,($Y23-1)*$T$7+AF$2,$T$5,1))),0))</f>
        <v>0</v>
      </c>
      <c r="AG23" s="19">
        <f ca="1">IF($AB23="","",IFERROR(
IF(OFFSET(Payroll!$AL$5:$BMK$5,0,($Y23-1)*$T$7+$AC$3,1,1)&lt;&gt;"Yes",0,
SUM(OFFSET(Payroll!$AL$8:$BMK$8,1,($Y23-1)*$T$7+AG$2,$T$5,1))),0))</f>
        <v>0</v>
      </c>
      <c r="AH23" s="19">
        <f ca="1">IF($AB23="","",IFERROR(
IF(OFFSET(Payroll!$AL$5:$BMK$5,0,($Y23-1)*$T$7+$AC$3,1,1)&lt;&gt;"Yes",0,
SUM(OFFSET(Payroll!$AL$8:$BMK$8,1,($Y23-1)*$T$7+AH$2,$T$5,1))),0))</f>
        <v>0</v>
      </c>
      <c r="AI23" s="19">
        <f ca="1">IF($AB23="","",IFERROR(
IF(OFFSET(Payroll!$AL$5:$BMK$5,0,($Y23-1)*$T$7+$AC$3,1,1)&lt;&gt;"Yes",0,
SUM(OFFSET(Payroll!$AL$8:$BMK$8,1,($Y23-1)*$T$7+AI$2,$T$5,1))),0))</f>
        <v>0</v>
      </c>
      <c r="AJ23" s="19">
        <f ca="1">IF($AB23="","",IFERROR(
IF(OFFSET(Payroll!$AL$5:$BMK$5,0,($Y23-1)*$T$7+$AC$3,1,1)&lt;&gt;"Yes",0,AK23+
SUM(OFFSET(Payroll!$AL$8:$BMK$8,1,($Y23-1)*$T$7+AJ$2,$T$5,1))),0))</f>
        <v>0</v>
      </c>
      <c r="AK23" s="19">
        <f ca="1">IF($AB23="","",IFERROR(
IF(OFFSET(Payroll!$AL$5:$BMK$5,0,($Y23-1)*$T$7+$AC$3,1,1)&lt;&gt;"Yes",0,
SUM(OFFSET(Payroll!$AL$8:$BMK$8,1,($Y23-1)*$T$7+AK$2,$T$5,1))),0))</f>
        <v>0</v>
      </c>
      <c r="AL23" s="19"/>
      <c r="AM23" s="19">
        <f ca="1">IF($AB23="","",IFERROR(
IF(OFFSET(Payroll!$AL$5:$BMK$5,0,($Y23-1)*$T$7+$AC$3,1,1)&lt;&gt;"Yes",0,
SUM(OFFSET(Payroll!$AL$8:$BMK$8,1,($Y23-1)*$T$7+AM$2,$T$5,1))),0))</f>
        <v>0</v>
      </c>
      <c r="AN23" s="34">
        <f ca="1">MAX(IF(SUM(AC$6:AC23)&gt;Settings!$H$137*$T$6,Settings!$H$137*$T$6-SUM(AC$6:AC22),AC23),0)</f>
        <v>0</v>
      </c>
      <c r="AO23" s="34">
        <f t="shared" ca="1" si="5"/>
        <v>0</v>
      </c>
      <c r="AP23">
        <f ca="1">MAX(IF(SUM(AC$6:AC23)&gt;Settings!$H$143*$T$6,Settings!$H$143*$T$6-SUM(AC$6:AC22),AC23),0)</f>
        <v>0</v>
      </c>
      <c r="AQ23" s="34">
        <f t="shared" ca="1" si="6"/>
        <v>0</v>
      </c>
      <c r="AR23" s="34">
        <f ca="1">MAX(IF(SUM(AC$6:AC23)&gt;Settings!$H$150*$T$6,Settings!$H$150*$T$6-SUM(AC$6:AC22),AC23),0)</f>
        <v>0</v>
      </c>
      <c r="AS23" s="34">
        <f t="shared" ca="1" si="7"/>
        <v>0</v>
      </c>
      <c r="AT23" s="18">
        <f ca="1">IF($AB23="","",IFERROR(SUMIFS(OFFSET(Payroll!$AL$8:$BMK$8,1,($Y23-1)*$T$7+AC$2,$T$5,1),OFFSET(Payroll!$AL$8:$BMK$8,1,($Y23-1)*$T$7+$AC$3,$T$5,1),"&lt;&gt;Y"),0))</f>
        <v>1000</v>
      </c>
      <c r="AU23" s="19">
        <f t="shared" ca="1" si="25"/>
        <v>0</v>
      </c>
      <c r="AV23" s="18">
        <f ca="1">IF($AB23="","",IFERROR(COUNTIFS(OFFSET(Payroll!$AL$8:$BMK$8,1,($Y23-1)*$T$7+$AC$3,$T$5,1),"Y"),0))</f>
        <v>0</v>
      </c>
      <c r="AW23" s="19">
        <f ca="1">IF($AB23="","",IFERROR(SUMIFS(OFFSET(Payroll!$AL$8:$BMK$8,1,($Y23-1)*$T$7+AW$2,$T$5,1),OFFSET(Payroll!$AL$8:$BMK$8,1,($Y23-1)*$T$7+$AC$3,$T$5,1),"Y"),0))</f>
        <v>0</v>
      </c>
      <c r="AX23" s="19">
        <f t="shared" ca="1" si="8"/>
        <v>0</v>
      </c>
      <c r="AZ23" s="19">
        <f ca="1">IF($AB23="","",IFERROR(
IF(OFFSET(Payroll!$AL$5:$BMK$5,0,($Y23-1)*$T$7+$AC$3,1,1)&lt;&gt;"Yes",0,
SUM(OFFSET(Payroll!$AL$8:$BMK$8,1,($Y23-1)*$T$7+AZ$2,$T$5,1))),0))</f>
        <v>0</v>
      </c>
      <c r="BA23" s="19">
        <f ca="1">IF($AB23="","",IFERROR(
IF(OFFSET(Payroll!$AL$5:$BMK$5,0,($Y23-1)*$T$7+$AC$3,1,1)&lt;&gt;"Yes",0,
SUM(OFFSET(Payroll!$AL$8:$BMK$8,1,($Y23-1)*$T$7+BA$2,$T$5,1))),0))</f>
        <v>0</v>
      </c>
      <c r="BB23" s="19">
        <f ca="1">IF($AB23="","",IFERROR(
IF(OFFSET(Payroll!$AL$5:$BMK$5,0,($Y23-1)*$T$7+$AC$3,1,1)&lt;&gt;"Yes",0,
SUM(OFFSET(Payroll!$AL$8:$BMK$8,1,($Y23-1)*$T$7+BB$2,$T$5,1))),0))</f>
        <v>0</v>
      </c>
      <c r="BD23" s="18">
        <v>18</v>
      </c>
      <c r="BE23" s="18" t="str">
        <f t="shared" ca="1" si="9"/>
        <v>Q2</v>
      </c>
      <c r="BF23" s="18" t="str">
        <f t="shared" ca="1" si="10"/>
        <v>May</v>
      </c>
      <c r="BG23" s="18" t="str">
        <f t="shared" ca="1" si="11"/>
        <v>Week-18 May-08</v>
      </c>
      <c r="BH23" s="19">
        <f ca="1">IF($BG23="","",IFERROR(
IF(OFFSET(Payroll!$AL$5:$BMK$5,0,($BD23-1)*$T$7+$BH$3,1,1)&lt;&gt;"Yes",0,
SUM(OFFSET(Payroll!$AL$8:$BMK$8,$BH$1,($BD23-1)*$T$7+BH$2,1,1))),0))</f>
        <v>0</v>
      </c>
      <c r="BI23" s="19">
        <f ca="1">IF($BG23="","",IFERROR(
IF(OFFSET(Payroll!$AL$5:$BMK$5,0,($BD23-1)*$T$7+$BH$3,1,1)&lt;&gt;"Yes",0,
SUM(OFFSET(Payroll!$AL$8:$BMK$8,$BH$1,($BD23-1)*$T$7+BI$2,1,1))),0))</f>
        <v>0</v>
      </c>
      <c r="BJ23" s="19">
        <f ca="1">IF($BG23="","",IFERROR(
IF(OFFSET(Payroll!$AL$5:$BMK$5,0,($BD23-1)*$T$7+$BH$3,1,1)&lt;&gt;"Yes",0,
SUM(OFFSET(Payroll!$AL$8:$BMK$8,$BH$1,($BD23-1)*$T$7+BJ$2,1,1))),0))</f>
        <v>0</v>
      </c>
      <c r="BK23" s="19">
        <f ca="1">IF($BG23="","",IFERROR(
IF(OFFSET(Payroll!$AL$5:$BMK$5,0,($BD23-1)*$T$7+$BH$3,1,1)&lt;&gt;"Yes",0,
SUM(OFFSET(Payroll!$AL$8:$BMK$8,$BH$1,($BD23-1)*$T$7+BK$2,1,1))),0))</f>
        <v>0</v>
      </c>
      <c r="BL23" s="19">
        <f ca="1">IF($BG23="","",IFERROR(
IF(OFFSET(Payroll!$AL$5:$BMK$5,0,($BD23-1)*$T$7+$BH$3,1,1)&lt;&gt;"Yes",0,
SUM(OFFSET(Payroll!$AL$8:$BMK$8,$BH$1,($BD23-1)*$T$7+BL$2,1,1))),0))</f>
        <v>0</v>
      </c>
      <c r="BM23" s="19">
        <f ca="1">IF($BG23="","",IFERROR(
IF(OFFSET(Payroll!$AL$5:$BMK$5,0,($BD23-1)*$T$7+$BH$3,1,1)&lt;&gt;"Yes",0,
SUM(OFFSET(Payroll!$AL$8:$BMK$8,$BH$1,($BD23-1)*$T$7+BM$2,1,1))),0))</f>
        <v>0</v>
      </c>
      <c r="BN23" s="19">
        <f ca="1">IF($BG23="","",IFERROR(
IF(OFFSET(Payroll!$AL$5:$BMK$5,0,($BD23-1)*$T$7+$BH$3,1,1)&lt;&gt;"Yes",0,
SUM(OFFSET(Payroll!$AL$8:$BMK$8,$BH$1,($BD23-1)*$T$7+BN$2,1,1))),0))</f>
        <v>0</v>
      </c>
      <c r="BO23" s="19">
        <f ca="1">IF($BG23="","",IFERROR(
IF(OFFSET(Payroll!$AL$5:$BMK$5,0,($BD23-1)*$T$7+$BH$3,1,1)&lt;&gt;"Yes",0,BP23+
SUM(OFFSET(Payroll!$AL$8:$BMK$8,$BH$1,($BD23-1)*$T$7+BO$2,1,1))),0))</f>
        <v>0</v>
      </c>
      <c r="BP23" s="19">
        <f ca="1">IF($BG23="","",IFERROR(
IF(OFFSET(Payroll!$AL$5:$BMK$5,0,($BD23-1)*$T$7+$BH$3,1,1)&lt;&gt;"Yes",0,
SUM(OFFSET(Payroll!$AL$8:$BMK$8,$BH$1,($BD23-1)*$T$7+BP$2,1,1))),0))</f>
        <v>0</v>
      </c>
      <c r="BQ23" s="19"/>
      <c r="BR23" s="19">
        <f ca="1">IF($BG23="","",IFERROR(
IF(OFFSET(Payroll!$AL$5:$BMK$5,0,($BD23-1)*$T$7+$BH$3,1,1)&lt;&gt;"Yes",0,
SUM(OFFSET(Payroll!$AL$8:$BMK$8,$BH$1,($BD23-1)*$T$7+BR$2,1,1))),0))</f>
        <v>0</v>
      </c>
      <c r="BS23" s="34">
        <f ca="1">MAX(IF(SUM(BH$6:BH23)&gt;Settings!$H$137,Settings!$H$137-SUM(BH$6:BH22),BH23),0)</f>
        <v>0</v>
      </c>
      <c r="BT23" s="34">
        <f t="shared" ca="1" si="12"/>
        <v>0</v>
      </c>
      <c r="BU23">
        <f ca="1">MAX(IF(SUM(BH$6:BH23)&gt;Settings!$H$143,Settings!$H$143-SUM(BH$6:BH22),BH23),0)</f>
        <v>0</v>
      </c>
      <c r="BV23" s="34">
        <f t="shared" ca="1" si="13"/>
        <v>0</v>
      </c>
      <c r="BW23" s="34">
        <f ca="1">MAX(IF(SUM(BH$6:BH23)&gt;Settings!$H$150,Settings!$H$150-SUM(BH$6:BH22),BH23),0)</f>
        <v>0</v>
      </c>
      <c r="BX23" s="34">
        <f t="shared" ca="1" si="14"/>
        <v>0</v>
      </c>
      <c r="BY23" s="34">
        <f t="shared" ca="1" si="15"/>
        <v>0</v>
      </c>
      <c r="BZ23" s="34"/>
      <c r="CA23" s="19">
        <f ca="1">IF($BG23="","",IFERROR(
IF(OFFSET(Payroll!$AL$5:$BMK$5,0,($BD23-1)*$T$7+$BH$3,1,1)&lt;&gt;"Yes",0,
SUM(OFFSET(Payroll!$AL$8:$BMK$8,$BH$1,($BD23-1)*$T$7+CA$2,1,1))),0))</f>
        <v>0</v>
      </c>
      <c r="CB23" s="19">
        <f ca="1">IF($BG23="","",IFERROR(
IF(OFFSET(Payroll!$AL$5:$BMK$5,0,($BD23-1)*$T$7+$BH$3,1,1)&lt;&gt;"Yes",0,
SUM(OFFSET(Payroll!$AL$8:$BMK$8,$BH$1,($BD23-1)*$T$7+CB$2,1,1))),0))</f>
        <v>0</v>
      </c>
      <c r="CC23" s="19">
        <f ca="1">IF($BG23="","",IFERROR(
IF(OFFSET(Payroll!$AL$5:$BMK$5,0,($BD23-1)*$T$7+$BH$3,1,1)&lt;&gt;"Yes",0,
SUM(OFFSET(Payroll!$AL$8:$BMK$8,$BH$1,($BD23-1)*$T$7+CC$2,1,1))),0))</f>
        <v>0</v>
      </c>
      <c r="CE23" s="18">
        <v>18</v>
      </c>
      <c r="CF23" s="18" t="str">
        <f t="shared" ca="1" si="16"/>
        <v>Q2</v>
      </c>
      <c r="CG23" s="18" t="str">
        <f t="shared" ca="1" si="17"/>
        <v>May</v>
      </c>
      <c r="CH23" s="18" t="str">
        <f t="shared" ca="1" si="18"/>
        <v>Week-18 May-08</v>
      </c>
      <c r="CI23" s="19">
        <f ca="1">IF($CH23="","",IFERROR(
IF(OFFSET(Payroll!$AL$5:$BMK$5,0,($Y23-1)*$T$7+$AC$3,1,1)&lt;&gt;"Yes",0,
SUM(OFFSET(Payroll!$AL$8:$BMK$8,$CI$1,($CE23-1)*$T$7+CI$2,1,1))),0))</f>
        <v>0</v>
      </c>
      <c r="CJ23" s="19">
        <f ca="1">IF($CH23="","",IFERROR(
IF(OFFSET(Payroll!$AL$5:$BMK$5,0,($Y23-1)*$T$7+$AC$3,1,1)&lt;&gt;"Yes",0,
SUM(OFFSET(Payroll!$AL$8:$BMK$8,$CI$1,($CE23-1)*$T$7+CJ$2,1,1))),0))</f>
        <v>0</v>
      </c>
      <c r="CK23" s="19">
        <f ca="1">IF($CH23="","",IFERROR(
IF(OFFSET(Payroll!$AL$5:$BMK$5,0,($Y23-1)*$T$7+$AC$3,1,1)&lt;&gt;"Yes",0,
SUM(OFFSET(Payroll!$AL$8:$BMK$8,$CI$1,($CE23-1)*$T$7+CK$2,1,1))),0))</f>
        <v>0</v>
      </c>
      <c r="CL23" s="19">
        <f ca="1">IF($CH23="","",IFERROR(
IF(OFFSET(Payroll!$AL$5:$BMK$5,0,($Y23-1)*$T$7+$AC$3,1,1)&lt;&gt;"Yes",0,
SUM(OFFSET(Payroll!$AL$8:$BMK$8,$CI$1,($CE23-1)*$T$7+CL$2,1,1))),0))</f>
        <v>0</v>
      </c>
      <c r="CM23" s="19"/>
      <c r="CN23" s="19">
        <f ca="1">IF($CH23="","",IFERROR(
IF(OFFSET(Payroll!$AL$5:$BMK$5,0,($Y23-1)*$T$7+$AC$3,1,1)&lt;&gt;"Yes",0,
SUM(OFFSET(Payroll!$AL$8:$BMK$8,$CI$1,($CE23-1)*$T$7+CN$2,1,1))),0))</f>
        <v>0</v>
      </c>
      <c r="CO23" s="19">
        <f ca="1">IF($CH23="","",IFERROR(
IF(OFFSET(Payroll!$AL$5:$BMK$5,0,($Y23-1)*$T$7+$AC$3,1,1)&lt;&gt;"Yes",0,
SUM(OFFSET(Payroll!$AL$8:$BMK$8,$CI$1,($CE23-1)*$T$7+CO$2,1,1))),0))</f>
        <v>0</v>
      </c>
      <c r="CP23" s="19">
        <f ca="1">IF($CH23="","",IFERROR(
IF(OFFSET(Payroll!$AL$5:$BMK$5,0,($Y23-1)*$T$7+$AC$3,1,1)&lt;&gt;"Yes",0,
SUM(OFFSET(Payroll!$AL$8:$BMK$8,$CI$1,($CE23-1)*$T$7+CP$2,1,1))),0))</f>
        <v>0</v>
      </c>
      <c r="CQ23" s="19">
        <f ca="1">IF($CH23="","",IFERROR(
IF(OFFSET(Payroll!$AL$5:$BMK$5,0,($Y23-1)*$T$7+$AC$3,1,1)&lt;&gt;"Yes",0,
SUM(OFFSET(Payroll!$AL$8:$BMK$8,$CI$1,($CE23-1)*$T$7+CQ$2,1,1))),0))</f>
        <v>0</v>
      </c>
      <c r="CR23" s="19">
        <f ca="1">IF($CH23="","",IFERROR(
IF(OFFSET(Payroll!$AL$5:$BMK$5,0,($Y23-1)*$T$7+$AC$3,1,1)&lt;&gt;"Yes",0,
SUM(OFFSET(Payroll!$AL$8:$BMK$8,$CI$1,($CE23-1)*$T$7+CR$2,1,1))),0))</f>
        <v>0</v>
      </c>
      <c r="CS23" s="19">
        <f ca="1">IF($CH23="","",IFERROR(
IF(OFFSET(Payroll!$AL$5:$BMK$5,0,($Y23-1)*$T$7+$AC$3,1,1)&lt;&gt;"Yes",0,
SUM(OFFSET(Payroll!$AL$8:$BMK$8,$CI$1,($CE23-1)*$T$7+CS$2,1,1))),0))</f>
        <v>0</v>
      </c>
      <c r="CT23" s="19">
        <f ca="1">IF($CH23="","",IFERROR(
IF(OFFSET(Payroll!$AL$5:$BMK$5,0,($Y23-1)*$T$7+$AC$3,1,1)&lt;&gt;"Yes",0,
SUM(OFFSET(Payroll!$AL$8:$BMK$8,$CI$1,($CE23-1)*$T$7+CT$2,1,1))),0))</f>
        <v>0</v>
      </c>
      <c r="CU23" s="19">
        <f ca="1">IF($CH23="","",IFERROR(
IF(OFFSET(Payroll!$AL$5:$BMK$5,0,($Y23-1)*$T$7+$AC$3,1,1)&lt;&gt;"Yes",0,
SUM(OFFSET(Payroll!$AL$8:$BMK$8,$CI$1,($CE23-1)*$T$7+CU$2,1,1))),0))</f>
        <v>0</v>
      </c>
      <c r="CV23" s="19">
        <f ca="1">IF($CH23="","",IFERROR(
IF(OFFSET(Payroll!$AL$5:$BMK$5,0,($Y23-1)*$T$7+$AC$3,1,1)&lt;&gt;"Yes",0,CW23+
SUM(OFFSET(Payroll!$AL$8:$BMK$8,$CI$1,($CE23-1)*$T$7+CV$2,1,1))),0))</f>
        <v>0</v>
      </c>
      <c r="CW23" s="19">
        <f ca="1">IF($CH23="","",IFERROR(
IF(OFFSET(Payroll!$AL$5:$BMK$5,0,($Y23-1)*$T$7+$AC$3,1,1)&lt;&gt;"Yes",0,
SUM(OFFSET(Payroll!$AL$8:$BMK$8,$CI$1,($CE23-1)*$T$7+CW$2,1,1))),0))</f>
        <v>0</v>
      </c>
      <c r="CY23" s="19">
        <f ca="1">IF($CH23="","",IFERROR(
IF(OFFSET(Payroll!$AL$5:$BMK$5,0,($Y23-1)*$T$7+$AC$3,1,1)&lt;&gt;"Yes",0,
SUM(OFFSET(Payroll!$AL$8:$BMK$8,$CI$1,($CE23-1)*$T$7+CY$2,1,1))),0))</f>
        <v>0</v>
      </c>
      <c r="CZ23" s="34">
        <f ca="1">OFFSET(Hours!$I$7,$BH$1,$DG23)</f>
        <v>0</v>
      </c>
      <c r="DA23" s="19">
        <f ca="1">IF($CH23="","",IFERROR(
IF(OFFSET(Payroll!$AL$5:$BMK$5,0,($Y23-1)*$T$7+$AC$3,1,1)&lt;&gt;"Yes",0,
SUM(OFFSET(Payroll!$AL$8:$BMK$8,$CI$1,($CE23-1)*$T$7+DA$2,1,1))),0))</f>
        <v>0</v>
      </c>
      <c r="DB23" s="19">
        <f ca="1">IF($CH23="","",IFERROR(
IF(OFFSET(Payroll!$AL$5:$BMK$5,0,($Y23-1)*$T$7+$AC$3,1,1)&lt;&gt;"Yes",0,
SUM(OFFSET(Payroll!$AL$8:$BMK$8,$CI$1,($CE23-1)*$T$7+DB$2,1,1))),0))</f>
        <v>0</v>
      </c>
      <c r="DC23" s="19">
        <f ca="1">IF($CH23="","",IFERROR(
IF(OFFSET(Payroll!$AL$5:$BMK$5,0,($Y23-1)*$T$7+$AC$3,1,1)&lt;&gt;"Yes",0,
SUM(OFFSET(Payroll!$AL$8:$BMK$8,$CI$1,($CE23-1)*$T$7+DC$2,1,1))),0))</f>
        <v>0</v>
      </c>
      <c r="DD23" s="34"/>
      <c r="DE23" s="34"/>
      <c r="DF23" s="3" cm="1">
        <f t="array" aca="1" ref="DF23" ca="1">INDEX(refFinalPeriods[End],CE23)</f>
        <v>45780</v>
      </c>
      <c r="DG23">
        <f ca="1">IF(hoursMode="Daily",
MATCH(DF23,Hours!$J$2:$BDM$2,0),
MATCH(CH23,Hours!$J$4:$BDM$4,0)
)+3</f>
        <v>504</v>
      </c>
      <c r="DI23" s="19">
        <f ca="1">IF($CH23="","",IFERROR(
IF(OFFSET(Payroll!$AL$5:$BMK$5,0,($Y23-1)*$T$7+$AC$3,1,1)&lt;&gt;"Yes",0,
SUM(OFFSET(Payroll!$AL$8:$BMK$8,$CI$1,($CE23-1)*$T$7+DI$2,1,1))),0))</f>
        <v>0</v>
      </c>
      <c r="DJ23" s="19">
        <f ca="1">IF($CH23="","",IFERROR(
IF(OFFSET(Payroll!$AL$5:$BMK$5,0,($Y23-1)*$T$7+$AC$3,1,1)&lt;&gt;"Yes",0,
SUM(OFFSET(Payroll!$AL$8:$BMK$8,$CI$1,($CE23-1)*$T$7+DJ$2,1,1))),0))</f>
        <v>0</v>
      </c>
      <c r="DK23" s="19">
        <f ca="1">IF($CH23="","",IFERROR(
IF(OFFSET(Payroll!$AL$5:$BMK$5,0,($Y23-1)*$T$7+$AC$3,1,1)&lt;&gt;"Yes",0,
SUM(OFFSET(Payroll!$AL$8:$BMK$8,$CI$1,($CE23-1)*$T$7+DK$2,1,1))),0))</f>
        <v>0</v>
      </c>
      <c r="DZ23">
        <v>18</v>
      </c>
      <c r="EA23" s="34">
        <f t="shared" ca="1" si="26"/>
        <v>0</v>
      </c>
      <c r="EB23" s="34">
        <f t="shared" ca="1" si="19"/>
        <v>0</v>
      </c>
      <c r="EC23" s="34">
        <f t="shared" ca="1" si="27"/>
        <v>0</v>
      </c>
      <c r="ED23" s="34">
        <f t="shared" ca="1" si="30"/>
        <v>0</v>
      </c>
      <c r="EE23" s="34">
        <f t="shared" ca="1" si="28"/>
        <v>0</v>
      </c>
      <c r="EG23" s="19">
        <f ca="1">IF($AB23="","",IFERROR(
IF(OFFSET(Payroll!$AL$5:$BMK$5,0,($Y23-1)*$T$7+$AC$3,1,1)&lt;&gt;"Yes",0,
SUMIFS(OFFSET(Payroll!$AL$8:$BMK$8,1,($Y23-1)*$T$7+EH$2,$T$5,1),
OFFSET(Payroll!$AE$8:$AE$8,1,0,$T$5,1),1)),0))</f>
        <v>0</v>
      </c>
      <c r="EH23">
        <f ca="1">IF($AB23="","",IFERROR(
IF(OFFSET(Payroll!$AL$5:$BMK$5,0,($Y23-1)*$T$7+$AC$3,1,1)&lt;&gt;"Yes",0,
SUMIFS(OFFSET(Payroll!$AL$8:$BMK$8,1,($Y23-1)*$T$7+EH$3,$T$5,1),
OFFSET(Payroll!$AF$8:$AF$8,1,0,$T$5,1),1)),0))</f>
        <v>0</v>
      </c>
      <c r="EI23">
        <f ca="1">IF($AB23="","",IFERROR(
IF(OFFSET(Payroll!$AL$5:$BMK$5,0,($Y23-1)*$T$7+$AC$3,1,1)&lt;&gt;"Yes",0,
SUMIFS(OFFSET(Payroll!$AL$8:$BMK$8,1,($Y23-1)*$T$7+EH$3,$T$5,1),
OFFSET(Payroll!$AG$8:$AG$8,1,0,$T$5,1),1)),0))</f>
        <v>0</v>
      </c>
      <c r="EJ23">
        <f t="shared" ca="1" si="20"/>
        <v>0</v>
      </c>
      <c r="EN23" s="149" t="s">
        <v>3469</v>
      </c>
      <c r="EO23" s="413">
        <f ca="1">IF('Form 941'!U39&lt;&gt;"",'Form 941'!U39,SUMIFS($EB$6:$EB$57,$Y$6:$Y$57,"&gt;="&amp;EO$18,$Y$6:$Y$57,"&lt;="&amp;EO$19))</f>
        <v>0</v>
      </c>
      <c r="EP23" s="413">
        <f ca="1">IF('Form 941'!X39&lt;&gt;"",'Form 941'!X39,SUMIFS($EB$6:$EB$57,$Y$6:$Y$57,"&gt;="&amp;EP$18,$Y$6:$Y$57,"&lt;="&amp;EP$19))</f>
        <v>0</v>
      </c>
      <c r="EQ23" s="413">
        <f ca="1">IF('Form 941'!AA39&lt;&gt;"",'Form 941'!AA39,SUMIFS($EB$6:$EB$57,$Y$6:$Y$57,"&gt;="&amp;EQ$18,$Y$6:$Y$57,"&lt;="&amp;EQ$19))</f>
        <v>0</v>
      </c>
      <c r="ER23">
        <f t="shared" ca="1" si="34"/>
        <v>0</v>
      </c>
    </row>
    <row r="24" spans="2:155" x14ac:dyDescent="0.3">
      <c r="C24">
        <v>5</v>
      </c>
      <c r="D24" t="str" cm="1">
        <f t="array" aca="1" ref="D24" ca="1">IFERROR(INDEX(INDIRECT($D$18&amp;"[" &amp; D$19&amp; "]"),refFinalPeriods[[#This Row],['#]]),"")</f>
        <v>Week-5 Feb-06</v>
      </c>
      <c r="E24" s="3" cm="1">
        <f t="array" aca="1" ref="E24" ca="1">IF(INDEX(aCustomDates,refFinalPeriods[[#This Row],['#]],1)="",refFinalPeriods[[#This Row],[dStart]],INDEX(aCustomDates,refFinalPeriods[[#This Row],['#]],1))</f>
        <v>45683</v>
      </c>
      <c r="F24" s="3" cm="1">
        <f t="array" aca="1" ref="F24" ca="1">IF(INDEX(aCustomDates,refFinalPeriods[[#This Row],['#]],2)="",refFinalPeriods[[#This Row],[dEnd]],INDEX(aCustomDates,refFinalPeriods[[#This Row],['#]],2))</f>
        <v>45689</v>
      </c>
      <c r="G24" t="str" cm="1">
        <f t="array" aca="1" ref="G24" ca="1">INDEX(tbMonths[Month],MONTH(refFinalPeriods[[#This Row],[FinalPayDate]]))</f>
        <v>Feb</v>
      </c>
      <c r="H24" s="3" cm="1">
        <f t="array" aca="1" ref="H24" ca="1">IFERROR(INDEX(INDIRECT($D$18&amp;"[" &amp; H$19&amp; "]"),refFinalPeriods[[#This Row],['#]]),"")</f>
        <v>45694</v>
      </c>
      <c r="I24" s="3" cm="1">
        <f t="array" aca="1" ref="I24" ca="1">IFERROR(INDEX(INDIRECT($D$18&amp;"[" &amp; E$19&amp; "]"),refFinalPeriods[[#This Row],['#]]),"")</f>
        <v>45683</v>
      </c>
      <c r="J24" s="3" cm="1">
        <f t="array" aca="1" ref="J24" ca="1">IFERROR(INDEX(INDIRECT($D$18&amp;"[" &amp; F$19&amp; "]"),refFinalPeriods[[#This Row],['#]]),"")</f>
        <v>45689</v>
      </c>
      <c r="K24" s="3">
        <f ca="1">IF(INDEX(aPayDate,refFinalPeriods[[#This Row],['#]])=0,refFinalPeriods[[#This Row],[PayDate]],INDEX(aPayDate,refFinalPeriods[[#This Row],['#]]))</f>
        <v>45694</v>
      </c>
      <c r="M24" t="str">
        <f ca="1"/>
        <v>Week-5 Feb-06</v>
      </c>
      <c r="O24" t="s">
        <v>3587</v>
      </c>
      <c r="P24" cm="1">
        <f t="array" ref="P24">IF(INDEX(tbEmployee[IncomeBase],P20)="Hourly",1,0)</f>
        <v>0</v>
      </c>
      <c r="S24" t="s">
        <v>22</v>
      </c>
      <c r="T24" cm="1">
        <f t="array" aca="1" ref="T24" ca="1">IF(INDEX(aPayDate,P21)=0,
INDEX(refFinalPeriods[PayDate],P21),
INDEX(aPayDate,P21))</f>
        <v>45666</v>
      </c>
      <c r="X24" s="3">
        <f t="shared" ca="1" si="23"/>
        <v>45792</v>
      </c>
      <c r="Y24" s="18">
        <v>19</v>
      </c>
      <c r="Z24" s="18" t="str">
        <f t="shared" ca="1" si="24"/>
        <v>Q2 '25</v>
      </c>
      <c r="AA24" s="20" t="str" cm="1">
        <f t="array" aca="1" ref="AA24" ca="1">INDEX(tbMonths[Month],MONTH(X24))&amp;" '"&amp;RIGHT(YEAR(X24),2)</f>
        <v>May '25</v>
      </c>
      <c r="AB24" s="18" t="str">
        <f t="shared" ca="1" si="4"/>
        <v>Week-19 May-15</v>
      </c>
      <c r="AC24" s="19">
        <f ca="1">IF($AB24="","",IFERROR(
IF(OFFSET(Payroll!$AL$5:$BMK$5,0,($Y24-1)*$T$7+$AC$3,1,1)&lt;&gt;"Yes",0,
SUM(OFFSET(Payroll!$AL$8:$BMK$8,1,($Y24-1)*$T$7+AC$2,$T$5,1))),0))</f>
        <v>0</v>
      </c>
      <c r="AD24" s="19">
        <f ca="1">IF($AB24="","",IFERROR(
IF(OFFSET(Payroll!$AL$5:$BMK$5,0,($Y24-1)*$T$7+$AC$3,1,1)&lt;&gt;"Yes",0,
SUM(OFFSET(Payroll!$AL$8:$BMK$8,1,($Y24-1)*$T$7+AD$2,$T$5,1))),0))</f>
        <v>0</v>
      </c>
      <c r="AE24" s="19">
        <f ca="1">IF($AB24="","",IFERROR(
IF(OFFSET(Payroll!$AL$5:$BMK$5,0,($Y24-1)*$T$7+$AC$3,1,1)&lt;&gt;"Yes",0,
SUM(OFFSET(Payroll!$AL$8:$BMK$8,1,($Y24-1)*$T$7+AE$2,$T$5,1))),0))</f>
        <v>0</v>
      </c>
      <c r="AF24" s="19">
        <f ca="1">IF($AB24="","",IFERROR(
IF(OFFSET(Payroll!$AL$5:$BMK$5,0,($Y24-1)*$T$7+$AC$3,1,1)&lt;&gt;"Yes",0,
SUM(OFFSET(Payroll!$AL$8:$BMK$8,1,($Y24-1)*$T$7+AF$2,$T$5,1))),0))</f>
        <v>0</v>
      </c>
      <c r="AG24" s="19">
        <f ca="1">IF($AB24="","",IFERROR(
IF(OFFSET(Payroll!$AL$5:$BMK$5,0,($Y24-1)*$T$7+$AC$3,1,1)&lt;&gt;"Yes",0,
SUM(OFFSET(Payroll!$AL$8:$BMK$8,1,($Y24-1)*$T$7+AG$2,$T$5,1))),0))</f>
        <v>0</v>
      </c>
      <c r="AH24" s="19">
        <f ca="1">IF($AB24="","",IFERROR(
IF(OFFSET(Payroll!$AL$5:$BMK$5,0,($Y24-1)*$T$7+$AC$3,1,1)&lt;&gt;"Yes",0,
SUM(OFFSET(Payroll!$AL$8:$BMK$8,1,($Y24-1)*$T$7+AH$2,$T$5,1))),0))</f>
        <v>0</v>
      </c>
      <c r="AI24" s="19">
        <f ca="1">IF($AB24="","",IFERROR(
IF(OFFSET(Payroll!$AL$5:$BMK$5,0,($Y24-1)*$T$7+$AC$3,1,1)&lt;&gt;"Yes",0,
SUM(OFFSET(Payroll!$AL$8:$BMK$8,1,($Y24-1)*$T$7+AI$2,$T$5,1))),0))</f>
        <v>0</v>
      </c>
      <c r="AJ24" s="19">
        <f ca="1">IF($AB24="","",IFERROR(
IF(OFFSET(Payroll!$AL$5:$BMK$5,0,($Y24-1)*$T$7+$AC$3,1,1)&lt;&gt;"Yes",0,AK24+
SUM(OFFSET(Payroll!$AL$8:$BMK$8,1,($Y24-1)*$T$7+AJ$2,$T$5,1))),0))</f>
        <v>0</v>
      </c>
      <c r="AK24" s="19">
        <f ca="1">IF($AB24="","",IFERROR(
IF(OFFSET(Payroll!$AL$5:$BMK$5,0,($Y24-1)*$T$7+$AC$3,1,1)&lt;&gt;"Yes",0,
SUM(OFFSET(Payroll!$AL$8:$BMK$8,1,($Y24-1)*$T$7+AK$2,$T$5,1))),0))</f>
        <v>0</v>
      </c>
      <c r="AL24" s="19"/>
      <c r="AM24" s="19">
        <f ca="1">IF($AB24="","",IFERROR(
IF(OFFSET(Payroll!$AL$5:$BMK$5,0,($Y24-1)*$T$7+$AC$3,1,1)&lt;&gt;"Yes",0,
SUM(OFFSET(Payroll!$AL$8:$BMK$8,1,($Y24-1)*$T$7+AM$2,$T$5,1))),0))</f>
        <v>0</v>
      </c>
      <c r="AN24" s="34">
        <f ca="1">MAX(IF(SUM(AC$6:AC24)&gt;Settings!$H$137*$T$6,Settings!$H$137*$T$6-SUM(AC$6:AC23),AC24),0)</f>
        <v>0</v>
      </c>
      <c r="AO24" s="34">
        <f t="shared" ca="1" si="5"/>
        <v>0</v>
      </c>
      <c r="AP24">
        <f ca="1">MAX(IF(SUM(AC$6:AC24)&gt;Settings!$H$143*$T$6,Settings!$H$143*$T$6-SUM(AC$6:AC23),AC24),0)</f>
        <v>0</v>
      </c>
      <c r="AQ24" s="34">
        <f t="shared" ca="1" si="6"/>
        <v>0</v>
      </c>
      <c r="AR24" s="34">
        <f ca="1">MAX(IF(SUM(AC$6:AC24)&gt;Settings!$H$150*$T$6,Settings!$H$150*$T$6-SUM(AC$6:AC23),AC24),0)</f>
        <v>0</v>
      </c>
      <c r="AS24" s="34">
        <f t="shared" ca="1" si="7"/>
        <v>0</v>
      </c>
      <c r="AT24" s="18">
        <f ca="1">IF($AB24="","",IFERROR(SUMIFS(OFFSET(Payroll!$AL$8:$BMK$8,1,($Y24-1)*$T$7+AC$2,$T$5,1),OFFSET(Payroll!$AL$8:$BMK$8,1,($Y24-1)*$T$7+$AC$3,$T$5,1),"&lt;&gt;Y"),0))</f>
        <v>1000</v>
      </c>
      <c r="AU24" s="19">
        <f t="shared" ca="1" si="25"/>
        <v>0</v>
      </c>
      <c r="AV24" s="18">
        <f ca="1">IF($AB24="","",IFERROR(COUNTIFS(OFFSET(Payroll!$AL$8:$BMK$8,1,($Y24-1)*$T$7+$AC$3,$T$5,1),"Y"),0))</f>
        <v>0</v>
      </c>
      <c r="AW24" s="19">
        <f ca="1">IF($AB24="","",IFERROR(SUMIFS(OFFSET(Payroll!$AL$8:$BMK$8,1,($Y24-1)*$T$7+AW$2,$T$5,1),OFFSET(Payroll!$AL$8:$BMK$8,1,($Y24-1)*$T$7+$AC$3,$T$5,1),"Y"),0))</f>
        <v>0</v>
      </c>
      <c r="AX24" s="19">
        <f t="shared" ca="1" si="8"/>
        <v>0</v>
      </c>
      <c r="AZ24" s="19">
        <f ca="1">IF($AB24="","",IFERROR(
IF(OFFSET(Payroll!$AL$5:$BMK$5,0,($Y24-1)*$T$7+$AC$3,1,1)&lt;&gt;"Yes",0,
SUM(OFFSET(Payroll!$AL$8:$BMK$8,1,($Y24-1)*$T$7+AZ$2,$T$5,1))),0))</f>
        <v>0</v>
      </c>
      <c r="BA24" s="19">
        <f ca="1">IF($AB24="","",IFERROR(
IF(OFFSET(Payroll!$AL$5:$BMK$5,0,($Y24-1)*$T$7+$AC$3,1,1)&lt;&gt;"Yes",0,
SUM(OFFSET(Payroll!$AL$8:$BMK$8,1,($Y24-1)*$T$7+BA$2,$T$5,1))),0))</f>
        <v>0</v>
      </c>
      <c r="BB24" s="19">
        <f ca="1">IF($AB24="","",IFERROR(
IF(OFFSET(Payroll!$AL$5:$BMK$5,0,($Y24-1)*$T$7+$AC$3,1,1)&lt;&gt;"Yes",0,
SUM(OFFSET(Payroll!$AL$8:$BMK$8,1,($Y24-1)*$T$7+BB$2,$T$5,1))),0))</f>
        <v>0</v>
      </c>
      <c r="BD24" s="18">
        <v>19</v>
      </c>
      <c r="BE24" s="18" t="str">
        <f t="shared" ca="1" si="9"/>
        <v>Q2</v>
      </c>
      <c r="BF24" s="18" t="str">
        <f t="shared" ca="1" si="10"/>
        <v>May</v>
      </c>
      <c r="BG24" s="18" t="str">
        <f t="shared" ca="1" si="11"/>
        <v>Week-19 May-15</v>
      </c>
      <c r="BH24" s="19">
        <f ca="1">IF($BG24="","",IFERROR(
IF(OFFSET(Payroll!$AL$5:$BMK$5,0,($BD24-1)*$T$7+$BH$3,1,1)&lt;&gt;"Yes",0,
SUM(OFFSET(Payroll!$AL$8:$BMK$8,$BH$1,($BD24-1)*$T$7+BH$2,1,1))),0))</f>
        <v>0</v>
      </c>
      <c r="BI24" s="19">
        <f ca="1">IF($BG24="","",IFERROR(
IF(OFFSET(Payroll!$AL$5:$BMK$5,0,($BD24-1)*$T$7+$BH$3,1,1)&lt;&gt;"Yes",0,
SUM(OFFSET(Payroll!$AL$8:$BMK$8,$BH$1,($BD24-1)*$T$7+BI$2,1,1))),0))</f>
        <v>0</v>
      </c>
      <c r="BJ24" s="19">
        <f ca="1">IF($BG24="","",IFERROR(
IF(OFFSET(Payroll!$AL$5:$BMK$5,0,($BD24-1)*$T$7+$BH$3,1,1)&lt;&gt;"Yes",0,
SUM(OFFSET(Payroll!$AL$8:$BMK$8,$BH$1,($BD24-1)*$T$7+BJ$2,1,1))),0))</f>
        <v>0</v>
      </c>
      <c r="BK24" s="19">
        <f ca="1">IF($BG24="","",IFERROR(
IF(OFFSET(Payroll!$AL$5:$BMK$5,0,($BD24-1)*$T$7+$BH$3,1,1)&lt;&gt;"Yes",0,
SUM(OFFSET(Payroll!$AL$8:$BMK$8,$BH$1,($BD24-1)*$T$7+BK$2,1,1))),0))</f>
        <v>0</v>
      </c>
      <c r="BL24" s="19">
        <f ca="1">IF($BG24="","",IFERROR(
IF(OFFSET(Payroll!$AL$5:$BMK$5,0,($BD24-1)*$T$7+$BH$3,1,1)&lt;&gt;"Yes",0,
SUM(OFFSET(Payroll!$AL$8:$BMK$8,$BH$1,($BD24-1)*$T$7+BL$2,1,1))),0))</f>
        <v>0</v>
      </c>
      <c r="BM24" s="19">
        <f ca="1">IF($BG24="","",IFERROR(
IF(OFFSET(Payroll!$AL$5:$BMK$5,0,($BD24-1)*$T$7+$BH$3,1,1)&lt;&gt;"Yes",0,
SUM(OFFSET(Payroll!$AL$8:$BMK$8,$BH$1,($BD24-1)*$T$7+BM$2,1,1))),0))</f>
        <v>0</v>
      </c>
      <c r="BN24" s="19">
        <f ca="1">IF($BG24="","",IFERROR(
IF(OFFSET(Payroll!$AL$5:$BMK$5,0,($BD24-1)*$T$7+$BH$3,1,1)&lt;&gt;"Yes",0,
SUM(OFFSET(Payroll!$AL$8:$BMK$8,$BH$1,($BD24-1)*$T$7+BN$2,1,1))),0))</f>
        <v>0</v>
      </c>
      <c r="BO24" s="19">
        <f ca="1">IF($BG24="","",IFERROR(
IF(OFFSET(Payroll!$AL$5:$BMK$5,0,($BD24-1)*$T$7+$BH$3,1,1)&lt;&gt;"Yes",0,BP24+
SUM(OFFSET(Payroll!$AL$8:$BMK$8,$BH$1,($BD24-1)*$T$7+BO$2,1,1))),0))</f>
        <v>0</v>
      </c>
      <c r="BP24" s="19">
        <f ca="1">IF($BG24="","",IFERROR(
IF(OFFSET(Payroll!$AL$5:$BMK$5,0,($BD24-1)*$T$7+$BH$3,1,1)&lt;&gt;"Yes",0,
SUM(OFFSET(Payroll!$AL$8:$BMK$8,$BH$1,($BD24-1)*$T$7+BP$2,1,1))),0))</f>
        <v>0</v>
      </c>
      <c r="BQ24" s="19"/>
      <c r="BR24" s="19">
        <f ca="1">IF($BG24="","",IFERROR(
IF(OFFSET(Payroll!$AL$5:$BMK$5,0,($BD24-1)*$T$7+$BH$3,1,1)&lt;&gt;"Yes",0,
SUM(OFFSET(Payroll!$AL$8:$BMK$8,$BH$1,($BD24-1)*$T$7+BR$2,1,1))),0))</f>
        <v>0</v>
      </c>
      <c r="BS24" s="34">
        <f ca="1">MAX(IF(SUM(BH$6:BH24)&gt;Settings!$H$137,Settings!$H$137-SUM(BH$6:BH23),BH24),0)</f>
        <v>0</v>
      </c>
      <c r="BT24" s="34">
        <f t="shared" ca="1" si="12"/>
        <v>0</v>
      </c>
      <c r="BU24">
        <f ca="1">MAX(IF(SUM(BH$6:BH24)&gt;Settings!$H$143,Settings!$H$143-SUM(BH$6:BH23),BH24),0)</f>
        <v>0</v>
      </c>
      <c r="BV24" s="34">
        <f t="shared" ca="1" si="13"/>
        <v>0</v>
      </c>
      <c r="BW24" s="34">
        <f ca="1">MAX(IF(SUM(BH$6:BH24)&gt;Settings!$H$150,Settings!$H$150-SUM(BH$6:BH23),BH24),0)</f>
        <v>0</v>
      </c>
      <c r="BX24" s="34">
        <f t="shared" ca="1" si="14"/>
        <v>0</v>
      </c>
      <c r="BY24" s="34">
        <f t="shared" ca="1" si="15"/>
        <v>0</v>
      </c>
      <c r="BZ24" s="34"/>
      <c r="CA24" s="19">
        <f ca="1">IF($BG24="","",IFERROR(
IF(OFFSET(Payroll!$AL$5:$BMK$5,0,($BD24-1)*$T$7+$BH$3,1,1)&lt;&gt;"Yes",0,
SUM(OFFSET(Payroll!$AL$8:$BMK$8,$BH$1,($BD24-1)*$T$7+CA$2,1,1))),0))</f>
        <v>0</v>
      </c>
      <c r="CB24" s="19">
        <f ca="1">IF($BG24="","",IFERROR(
IF(OFFSET(Payroll!$AL$5:$BMK$5,0,($BD24-1)*$T$7+$BH$3,1,1)&lt;&gt;"Yes",0,
SUM(OFFSET(Payroll!$AL$8:$BMK$8,$BH$1,($BD24-1)*$T$7+CB$2,1,1))),0))</f>
        <v>0</v>
      </c>
      <c r="CC24" s="19">
        <f ca="1">IF($BG24="","",IFERROR(
IF(OFFSET(Payroll!$AL$5:$BMK$5,0,($BD24-1)*$T$7+$BH$3,1,1)&lt;&gt;"Yes",0,
SUM(OFFSET(Payroll!$AL$8:$BMK$8,$BH$1,($BD24-1)*$T$7+CC$2,1,1))),0))</f>
        <v>0</v>
      </c>
      <c r="CE24" s="18">
        <v>19</v>
      </c>
      <c r="CF24" s="18" t="str">
        <f t="shared" ca="1" si="16"/>
        <v>Q2</v>
      </c>
      <c r="CG24" s="18" t="str">
        <f t="shared" ca="1" si="17"/>
        <v>May</v>
      </c>
      <c r="CH24" s="18" t="str">
        <f t="shared" ca="1" si="18"/>
        <v>Week-19 May-15</v>
      </c>
      <c r="CI24" s="19">
        <f ca="1">IF($CH24="","",IFERROR(
IF(OFFSET(Payroll!$AL$5:$BMK$5,0,($Y24-1)*$T$7+$AC$3,1,1)&lt;&gt;"Yes",0,
SUM(OFFSET(Payroll!$AL$8:$BMK$8,$CI$1,($CE24-1)*$T$7+CI$2,1,1))),0))</f>
        <v>0</v>
      </c>
      <c r="CJ24" s="19">
        <f ca="1">IF($CH24="","",IFERROR(
IF(OFFSET(Payroll!$AL$5:$BMK$5,0,($Y24-1)*$T$7+$AC$3,1,1)&lt;&gt;"Yes",0,
SUM(OFFSET(Payroll!$AL$8:$BMK$8,$CI$1,($CE24-1)*$T$7+CJ$2,1,1))),0))</f>
        <v>0</v>
      </c>
      <c r="CK24" s="19">
        <f ca="1">IF($CH24="","",IFERROR(
IF(OFFSET(Payroll!$AL$5:$BMK$5,0,($Y24-1)*$T$7+$AC$3,1,1)&lt;&gt;"Yes",0,
SUM(OFFSET(Payroll!$AL$8:$BMK$8,$CI$1,($CE24-1)*$T$7+CK$2,1,1))),0))</f>
        <v>0</v>
      </c>
      <c r="CL24" s="19">
        <f ca="1">IF($CH24="","",IFERROR(
IF(OFFSET(Payroll!$AL$5:$BMK$5,0,($Y24-1)*$T$7+$AC$3,1,1)&lt;&gt;"Yes",0,
SUM(OFFSET(Payroll!$AL$8:$BMK$8,$CI$1,($CE24-1)*$T$7+CL$2,1,1))),0))</f>
        <v>0</v>
      </c>
      <c r="CM24" s="19"/>
      <c r="CN24" s="19">
        <f ca="1">IF($CH24="","",IFERROR(
IF(OFFSET(Payroll!$AL$5:$BMK$5,0,($Y24-1)*$T$7+$AC$3,1,1)&lt;&gt;"Yes",0,
SUM(OFFSET(Payroll!$AL$8:$BMK$8,$CI$1,($CE24-1)*$T$7+CN$2,1,1))),0))</f>
        <v>0</v>
      </c>
      <c r="CO24" s="19">
        <f ca="1">IF($CH24="","",IFERROR(
IF(OFFSET(Payroll!$AL$5:$BMK$5,0,($Y24-1)*$T$7+$AC$3,1,1)&lt;&gt;"Yes",0,
SUM(OFFSET(Payroll!$AL$8:$BMK$8,$CI$1,($CE24-1)*$T$7+CO$2,1,1))),0))</f>
        <v>0</v>
      </c>
      <c r="CP24" s="19">
        <f ca="1">IF($CH24="","",IFERROR(
IF(OFFSET(Payroll!$AL$5:$BMK$5,0,($Y24-1)*$T$7+$AC$3,1,1)&lt;&gt;"Yes",0,
SUM(OFFSET(Payroll!$AL$8:$BMK$8,$CI$1,($CE24-1)*$T$7+CP$2,1,1))),0))</f>
        <v>0</v>
      </c>
      <c r="CQ24" s="19">
        <f ca="1">IF($CH24="","",IFERROR(
IF(OFFSET(Payroll!$AL$5:$BMK$5,0,($Y24-1)*$T$7+$AC$3,1,1)&lt;&gt;"Yes",0,
SUM(OFFSET(Payroll!$AL$8:$BMK$8,$CI$1,($CE24-1)*$T$7+CQ$2,1,1))),0))</f>
        <v>0</v>
      </c>
      <c r="CR24" s="19">
        <f ca="1">IF($CH24="","",IFERROR(
IF(OFFSET(Payroll!$AL$5:$BMK$5,0,($Y24-1)*$T$7+$AC$3,1,1)&lt;&gt;"Yes",0,
SUM(OFFSET(Payroll!$AL$8:$BMK$8,$CI$1,($CE24-1)*$T$7+CR$2,1,1))),0))</f>
        <v>0</v>
      </c>
      <c r="CS24" s="19">
        <f ca="1">IF($CH24="","",IFERROR(
IF(OFFSET(Payroll!$AL$5:$BMK$5,0,($Y24-1)*$T$7+$AC$3,1,1)&lt;&gt;"Yes",0,
SUM(OFFSET(Payroll!$AL$8:$BMK$8,$CI$1,($CE24-1)*$T$7+CS$2,1,1))),0))</f>
        <v>0</v>
      </c>
      <c r="CT24" s="19">
        <f ca="1">IF($CH24="","",IFERROR(
IF(OFFSET(Payroll!$AL$5:$BMK$5,0,($Y24-1)*$T$7+$AC$3,1,1)&lt;&gt;"Yes",0,
SUM(OFFSET(Payroll!$AL$8:$BMK$8,$CI$1,($CE24-1)*$T$7+CT$2,1,1))),0))</f>
        <v>0</v>
      </c>
      <c r="CU24" s="19">
        <f ca="1">IF($CH24="","",IFERROR(
IF(OFFSET(Payroll!$AL$5:$BMK$5,0,($Y24-1)*$T$7+$AC$3,1,1)&lt;&gt;"Yes",0,
SUM(OFFSET(Payroll!$AL$8:$BMK$8,$CI$1,($CE24-1)*$T$7+CU$2,1,1))),0))</f>
        <v>0</v>
      </c>
      <c r="CV24" s="19">
        <f ca="1">IF($CH24="","",IFERROR(
IF(OFFSET(Payroll!$AL$5:$BMK$5,0,($Y24-1)*$T$7+$AC$3,1,1)&lt;&gt;"Yes",0,CW24+
SUM(OFFSET(Payroll!$AL$8:$BMK$8,$CI$1,($CE24-1)*$T$7+CV$2,1,1))),0))</f>
        <v>0</v>
      </c>
      <c r="CW24" s="19">
        <f ca="1">IF($CH24="","",IFERROR(
IF(OFFSET(Payroll!$AL$5:$BMK$5,0,($Y24-1)*$T$7+$AC$3,1,1)&lt;&gt;"Yes",0,
SUM(OFFSET(Payroll!$AL$8:$BMK$8,$CI$1,($CE24-1)*$T$7+CW$2,1,1))),0))</f>
        <v>0</v>
      </c>
      <c r="CY24" s="19">
        <f ca="1">IF($CH24="","",IFERROR(
IF(OFFSET(Payroll!$AL$5:$BMK$5,0,($Y24-1)*$T$7+$AC$3,1,1)&lt;&gt;"Yes",0,
SUM(OFFSET(Payroll!$AL$8:$BMK$8,$CI$1,($CE24-1)*$T$7+CY$2,1,1))),0))</f>
        <v>0</v>
      </c>
      <c r="CZ24" s="34">
        <f ca="1">OFFSET(Hours!$I$7,$BH$1,$DG24)</f>
        <v>0</v>
      </c>
      <c r="DA24" s="19">
        <f ca="1">IF($CH24="","",IFERROR(
IF(OFFSET(Payroll!$AL$5:$BMK$5,0,($Y24-1)*$T$7+$AC$3,1,1)&lt;&gt;"Yes",0,
SUM(OFFSET(Payroll!$AL$8:$BMK$8,$CI$1,($CE24-1)*$T$7+DA$2,1,1))),0))</f>
        <v>0</v>
      </c>
      <c r="DB24" s="19">
        <f ca="1">IF($CH24="","",IFERROR(
IF(OFFSET(Payroll!$AL$5:$BMK$5,0,($Y24-1)*$T$7+$AC$3,1,1)&lt;&gt;"Yes",0,
SUM(OFFSET(Payroll!$AL$8:$BMK$8,$CI$1,($CE24-1)*$T$7+DB$2,1,1))),0))</f>
        <v>0</v>
      </c>
      <c r="DC24" s="19">
        <f ca="1">IF($CH24="","",IFERROR(
IF(OFFSET(Payroll!$AL$5:$BMK$5,0,($Y24-1)*$T$7+$AC$3,1,1)&lt;&gt;"Yes",0,
SUM(OFFSET(Payroll!$AL$8:$BMK$8,$CI$1,($CE24-1)*$T$7+DC$2,1,1))),0))</f>
        <v>0</v>
      </c>
      <c r="DD24" s="34"/>
      <c r="DE24" s="34"/>
      <c r="DF24" s="3" cm="1">
        <f t="array" aca="1" ref="DF24" ca="1">INDEX(refFinalPeriods[End],CE24)</f>
        <v>45787</v>
      </c>
      <c r="DG24">
        <f ca="1">IF(hoursMode="Daily",
MATCH(DF24,Hours!$J$2:$BDM$2,0),
MATCH(CH24,Hours!$J$4:$BDM$4,0)
)+3</f>
        <v>532</v>
      </c>
      <c r="DI24" s="19">
        <f ca="1">IF($CH24="","",IFERROR(
IF(OFFSET(Payroll!$AL$5:$BMK$5,0,($Y24-1)*$T$7+$AC$3,1,1)&lt;&gt;"Yes",0,
SUM(OFFSET(Payroll!$AL$8:$BMK$8,$CI$1,($CE24-1)*$T$7+DI$2,1,1))),0))</f>
        <v>0</v>
      </c>
      <c r="DJ24" s="19">
        <f ca="1">IF($CH24="","",IFERROR(
IF(OFFSET(Payroll!$AL$5:$BMK$5,0,($Y24-1)*$T$7+$AC$3,1,1)&lt;&gt;"Yes",0,
SUM(OFFSET(Payroll!$AL$8:$BMK$8,$CI$1,($CE24-1)*$T$7+DJ$2,1,1))),0))</f>
        <v>0</v>
      </c>
      <c r="DK24" s="19">
        <f ca="1">IF($CH24="","",IFERROR(
IF(OFFSET(Payroll!$AL$5:$BMK$5,0,($Y24-1)*$T$7+$AC$3,1,1)&lt;&gt;"Yes",0,
SUM(OFFSET(Payroll!$AL$8:$BMK$8,$CI$1,($CE24-1)*$T$7+DK$2,1,1))),0))</f>
        <v>0</v>
      </c>
      <c r="DZ24">
        <v>19</v>
      </c>
      <c r="EA24" s="34">
        <f t="shared" ca="1" si="26"/>
        <v>0</v>
      </c>
      <c r="EB24" s="34">
        <f t="shared" ca="1" si="19"/>
        <v>0</v>
      </c>
      <c r="EC24" s="34">
        <f t="shared" ca="1" si="27"/>
        <v>0</v>
      </c>
      <c r="ED24" s="34">
        <f t="shared" ca="1" si="30"/>
        <v>0</v>
      </c>
      <c r="EE24" s="34">
        <f t="shared" ca="1" si="28"/>
        <v>0</v>
      </c>
      <c r="EG24" s="19">
        <f ca="1">IF($AB24="","",IFERROR(
IF(OFFSET(Payroll!$AL$5:$BMK$5,0,($Y24-1)*$T$7+$AC$3,1,1)&lt;&gt;"Yes",0,
SUMIFS(OFFSET(Payroll!$AL$8:$BMK$8,1,($Y24-1)*$T$7+EH$2,$T$5,1),
OFFSET(Payroll!$AE$8:$AE$8,1,0,$T$5,1),1)),0))</f>
        <v>0</v>
      </c>
      <c r="EH24">
        <f ca="1">IF($AB24="","",IFERROR(
IF(OFFSET(Payroll!$AL$5:$BMK$5,0,($Y24-1)*$T$7+$AC$3,1,1)&lt;&gt;"Yes",0,
SUMIFS(OFFSET(Payroll!$AL$8:$BMK$8,1,($Y24-1)*$T$7+EH$3,$T$5,1),
OFFSET(Payroll!$AF$8:$AF$8,1,0,$T$5,1),1)),0))</f>
        <v>0</v>
      </c>
      <c r="EI24">
        <f ca="1">IF($AB24="","",IFERROR(
IF(OFFSET(Payroll!$AL$5:$BMK$5,0,($Y24-1)*$T$7+$AC$3,1,1)&lt;&gt;"Yes",0,
SUMIFS(OFFSET(Payroll!$AL$8:$BMK$8,1,($Y24-1)*$T$7+EH$3,$T$5,1),
OFFSET(Payroll!$AG$8:$AG$8,1,0,$T$5,1),1)),0))</f>
        <v>0</v>
      </c>
      <c r="EJ24">
        <f t="shared" ca="1" si="20"/>
        <v>0</v>
      </c>
      <c r="EN24" s="149" t="s">
        <v>3445</v>
      </c>
      <c r="EO24">
        <f ca="1">SUM(EO21:EO23)</f>
        <v>0</v>
      </c>
      <c r="EP24">
        <f ca="1">SUM(EP21:EP23)</f>
        <v>0</v>
      </c>
      <c r="EQ24">
        <f ca="1">SUM(EQ21:EQ23)</f>
        <v>0</v>
      </c>
      <c r="ER24">
        <f t="shared" ca="1" si="34"/>
        <v>0</v>
      </c>
    </row>
    <row r="25" spans="2:155" x14ac:dyDescent="0.3">
      <c r="C25">
        <v>6</v>
      </c>
      <c r="D25" t="str" cm="1">
        <f t="array" aca="1" ref="D25" ca="1">IFERROR(INDEX(INDIRECT($D$18&amp;"[" &amp; D$19&amp; "]"),refFinalPeriods[[#This Row],['#]]),"")</f>
        <v>Week-6 Feb-13</v>
      </c>
      <c r="E25" s="3" cm="1">
        <f t="array" aca="1" ref="E25" ca="1">IF(INDEX(aCustomDates,refFinalPeriods[[#This Row],['#]],1)="",refFinalPeriods[[#This Row],[dStart]],INDEX(aCustomDates,refFinalPeriods[[#This Row],['#]],1))</f>
        <v>45690</v>
      </c>
      <c r="F25" s="3" cm="1">
        <f t="array" aca="1" ref="F25" ca="1">IF(INDEX(aCustomDates,refFinalPeriods[[#This Row],['#]],2)="",refFinalPeriods[[#This Row],[dEnd]],INDEX(aCustomDates,refFinalPeriods[[#This Row],['#]],2))</f>
        <v>45696</v>
      </c>
      <c r="G25" t="str" cm="1">
        <f t="array" aca="1" ref="G25" ca="1">INDEX(tbMonths[Month],MONTH(refFinalPeriods[[#This Row],[FinalPayDate]]))</f>
        <v>Feb</v>
      </c>
      <c r="H25" s="3" cm="1">
        <f t="array" aca="1" ref="H25" ca="1">IFERROR(INDEX(INDIRECT($D$18&amp;"[" &amp; H$19&amp; "]"),refFinalPeriods[[#This Row],['#]]),"")</f>
        <v>45701</v>
      </c>
      <c r="I25" s="3" cm="1">
        <f t="array" aca="1" ref="I25" ca="1">IFERROR(INDEX(INDIRECT($D$18&amp;"[" &amp; E$19&amp; "]"),refFinalPeriods[[#This Row],['#]]),"")</f>
        <v>45690</v>
      </c>
      <c r="J25" s="3" cm="1">
        <f t="array" aca="1" ref="J25" ca="1">IFERROR(INDEX(INDIRECT($D$18&amp;"[" &amp; F$19&amp; "]"),refFinalPeriods[[#This Row],['#]]),"")</f>
        <v>45696</v>
      </c>
      <c r="K25" s="3">
        <f ca="1">IF(INDEX(aPayDate,refFinalPeriods[[#This Row],['#]])=0,refFinalPeriods[[#This Row],[PayDate]],INDEX(aPayDate,refFinalPeriods[[#This Row],['#]]))</f>
        <v>45701</v>
      </c>
      <c r="M25" t="str">
        <f ca="1"/>
        <v>Week-6 Feb-13</v>
      </c>
      <c r="X25" s="3">
        <f t="shared" ca="1" si="23"/>
        <v>45799</v>
      </c>
      <c r="Y25" s="18">
        <v>20</v>
      </c>
      <c r="Z25" s="18" t="str">
        <f t="shared" ca="1" si="24"/>
        <v>Q2 '25</v>
      </c>
      <c r="AA25" s="20" t="str" cm="1">
        <f t="array" aca="1" ref="AA25" ca="1">INDEX(tbMonths[Month],MONTH(X25))&amp;" '"&amp;RIGHT(YEAR(X25),2)</f>
        <v>May '25</v>
      </c>
      <c r="AB25" s="18" t="str">
        <f t="shared" ca="1" si="4"/>
        <v>Week-20 May-22</v>
      </c>
      <c r="AC25" s="19">
        <f ca="1">IF($AB25="","",IFERROR(
IF(OFFSET(Payroll!$AL$5:$BMK$5,0,($Y25-1)*$T$7+$AC$3,1,1)&lt;&gt;"Yes",0,
SUM(OFFSET(Payroll!$AL$8:$BMK$8,1,($Y25-1)*$T$7+AC$2,$T$5,1))),0))</f>
        <v>0</v>
      </c>
      <c r="AD25" s="19">
        <f ca="1">IF($AB25="","",IFERROR(
IF(OFFSET(Payroll!$AL$5:$BMK$5,0,($Y25-1)*$T$7+$AC$3,1,1)&lt;&gt;"Yes",0,
SUM(OFFSET(Payroll!$AL$8:$BMK$8,1,($Y25-1)*$T$7+AD$2,$T$5,1))),0))</f>
        <v>0</v>
      </c>
      <c r="AE25" s="19">
        <f ca="1">IF($AB25="","",IFERROR(
IF(OFFSET(Payroll!$AL$5:$BMK$5,0,($Y25-1)*$T$7+$AC$3,1,1)&lt;&gt;"Yes",0,
SUM(OFFSET(Payroll!$AL$8:$BMK$8,1,($Y25-1)*$T$7+AE$2,$T$5,1))),0))</f>
        <v>0</v>
      </c>
      <c r="AF25" s="19">
        <f ca="1">IF($AB25="","",IFERROR(
IF(OFFSET(Payroll!$AL$5:$BMK$5,0,($Y25-1)*$T$7+$AC$3,1,1)&lt;&gt;"Yes",0,
SUM(OFFSET(Payroll!$AL$8:$BMK$8,1,($Y25-1)*$T$7+AF$2,$T$5,1))),0))</f>
        <v>0</v>
      </c>
      <c r="AG25" s="19">
        <f ca="1">IF($AB25="","",IFERROR(
IF(OFFSET(Payroll!$AL$5:$BMK$5,0,($Y25-1)*$T$7+$AC$3,1,1)&lt;&gt;"Yes",0,
SUM(OFFSET(Payroll!$AL$8:$BMK$8,1,($Y25-1)*$T$7+AG$2,$T$5,1))),0))</f>
        <v>0</v>
      </c>
      <c r="AH25" s="19">
        <f ca="1">IF($AB25="","",IFERROR(
IF(OFFSET(Payroll!$AL$5:$BMK$5,0,($Y25-1)*$T$7+$AC$3,1,1)&lt;&gt;"Yes",0,
SUM(OFFSET(Payroll!$AL$8:$BMK$8,1,($Y25-1)*$T$7+AH$2,$T$5,1))),0))</f>
        <v>0</v>
      </c>
      <c r="AI25" s="19">
        <f ca="1">IF($AB25="","",IFERROR(
IF(OFFSET(Payroll!$AL$5:$BMK$5,0,($Y25-1)*$T$7+$AC$3,1,1)&lt;&gt;"Yes",0,
SUM(OFFSET(Payroll!$AL$8:$BMK$8,1,($Y25-1)*$T$7+AI$2,$T$5,1))),0))</f>
        <v>0</v>
      </c>
      <c r="AJ25" s="19">
        <f ca="1">IF($AB25="","",IFERROR(
IF(OFFSET(Payroll!$AL$5:$BMK$5,0,($Y25-1)*$T$7+$AC$3,1,1)&lt;&gt;"Yes",0,AK25+
SUM(OFFSET(Payroll!$AL$8:$BMK$8,1,($Y25-1)*$T$7+AJ$2,$T$5,1))),0))</f>
        <v>0</v>
      </c>
      <c r="AK25" s="19">
        <f ca="1">IF($AB25="","",IFERROR(
IF(OFFSET(Payroll!$AL$5:$BMK$5,0,($Y25-1)*$T$7+$AC$3,1,1)&lt;&gt;"Yes",0,
SUM(OFFSET(Payroll!$AL$8:$BMK$8,1,($Y25-1)*$T$7+AK$2,$T$5,1))),0))</f>
        <v>0</v>
      </c>
      <c r="AL25" s="19"/>
      <c r="AM25" s="19">
        <f ca="1">IF($AB25="","",IFERROR(
IF(OFFSET(Payroll!$AL$5:$BMK$5,0,($Y25-1)*$T$7+$AC$3,1,1)&lt;&gt;"Yes",0,
SUM(OFFSET(Payroll!$AL$8:$BMK$8,1,($Y25-1)*$T$7+AM$2,$T$5,1))),0))</f>
        <v>0</v>
      </c>
      <c r="AN25" s="34">
        <f ca="1">MAX(IF(SUM(AC$6:AC25)&gt;Settings!$H$137*$T$6,Settings!$H$137*$T$6-SUM(AC$6:AC24),AC25),0)</f>
        <v>0</v>
      </c>
      <c r="AO25" s="34">
        <f t="shared" ca="1" si="5"/>
        <v>0</v>
      </c>
      <c r="AP25">
        <f ca="1">MAX(IF(SUM(AC$6:AC25)&gt;Settings!$H$143*$T$6,Settings!$H$143*$T$6-SUM(AC$6:AC24),AC25),0)</f>
        <v>0</v>
      </c>
      <c r="AQ25" s="34">
        <f t="shared" ca="1" si="6"/>
        <v>0</v>
      </c>
      <c r="AR25" s="34">
        <f ca="1">MAX(IF(SUM(AC$6:AC25)&gt;Settings!$H$150*$T$6,Settings!$H$150*$T$6-SUM(AC$6:AC24),AC25),0)</f>
        <v>0</v>
      </c>
      <c r="AS25" s="34">
        <f t="shared" ca="1" si="7"/>
        <v>0</v>
      </c>
      <c r="AT25" s="18">
        <f ca="1">IF($AB25="","",IFERROR(SUMIFS(OFFSET(Payroll!$AL$8:$BMK$8,1,($Y25-1)*$T$7+AC$2,$T$5,1),OFFSET(Payroll!$AL$8:$BMK$8,1,($Y25-1)*$T$7+$AC$3,$T$5,1),"&lt;&gt;Y"),0))</f>
        <v>1000</v>
      </c>
      <c r="AU25" s="19">
        <f t="shared" ca="1" si="25"/>
        <v>0</v>
      </c>
      <c r="AV25" s="18">
        <f ca="1">IF($AB25="","",IFERROR(COUNTIFS(OFFSET(Payroll!$AL$8:$BMK$8,1,($Y25-1)*$T$7+$AC$3,$T$5,1),"Y"),0))</f>
        <v>0</v>
      </c>
      <c r="AW25" s="19">
        <f ca="1">IF($AB25="","",IFERROR(SUMIFS(OFFSET(Payroll!$AL$8:$BMK$8,1,($Y25-1)*$T$7+AW$2,$T$5,1),OFFSET(Payroll!$AL$8:$BMK$8,1,($Y25-1)*$T$7+$AC$3,$T$5,1),"Y"),0))</f>
        <v>0</v>
      </c>
      <c r="AX25" s="19">
        <f t="shared" ca="1" si="8"/>
        <v>0</v>
      </c>
      <c r="AZ25" s="19">
        <f ca="1">IF($AB25="","",IFERROR(
IF(OFFSET(Payroll!$AL$5:$BMK$5,0,($Y25-1)*$T$7+$AC$3,1,1)&lt;&gt;"Yes",0,
SUM(OFFSET(Payroll!$AL$8:$BMK$8,1,($Y25-1)*$T$7+AZ$2,$T$5,1))),0))</f>
        <v>0</v>
      </c>
      <c r="BA25" s="19">
        <f ca="1">IF($AB25="","",IFERROR(
IF(OFFSET(Payroll!$AL$5:$BMK$5,0,($Y25-1)*$T$7+$AC$3,1,1)&lt;&gt;"Yes",0,
SUM(OFFSET(Payroll!$AL$8:$BMK$8,1,($Y25-1)*$T$7+BA$2,$T$5,1))),0))</f>
        <v>0</v>
      </c>
      <c r="BB25" s="19">
        <f ca="1">IF($AB25="","",IFERROR(
IF(OFFSET(Payroll!$AL$5:$BMK$5,0,($Y25-1)*$T$7+$AC$3,1,1)&lt;&gt;"Yes",0,
SUM(OFFSET(Payroll!$AL$8:$BMK$8,1,($Y25-1)*$T$7+BB$2,$T$5,1))),0))</f>
        <v>0</v>
      </c>
      <c r="BD25" s="18">
        <v>20</v>
      </c>
      <c r="BE25" s="18" t="str">
        <f t="shared" ca="1" si="9"/>
        <v>Q2</v>
      </c>
      <c r="BF25" s="18" t="str">
        <f t="shared" ca="1" si="10"/>
        <v>May</v>
      </c>
      <c r="BG25" s="18" t="str">
        <f t="shared" ca="1" si="11"/>
        <v>Week-20 May-22</v>
      </c>
      <c r="BH25" s="19">
        <f ca="1">IF($BG25="","",IFERROR(
IF(OFFSET(Payroll!$AL$5:$BMK$5,0,($BD25-1)*$T$7+$BH$3,1,1)&lt;&gt;"Yes",0,
SUM(OFFSET(Payroll!$AL$8:$BMK$8,$BH$1,($BD25-1)*$T$7+BH$2,1,1))),0))</f>
        <v>0</v>
      </c>
      <c r="BI25" s="19">
        <f ca="1">IF($BG25="","",IFERROR(
IF(OFFSET(Payroll!$AL$5:$BMK$5,0,($BD25-1)*$T$7+$BH$3,1,1)&lt;&gt;"Yes",0,
SUM(OFFSET(Payroll!$AL$8:$BMK$8,$BH$1,($BD25-1)*$T$7+BI$2,1,1))),0))</f>
        <v>0</v>
      </c>
      <c r="BJ25" s="19">
        <f ca="1">IF($BG25="","",IFERROR(
IF(OFFSET(Payroll!$AL$5:$BMK$5,0,($BD25-1)*$T$7+$BH$3,1,1)&lt;&gt;"Yes",0,
SUM(OFFSET(Payroll!$AL$8:$BMK$8,$BH$1,($BD25-1)*$T$7+BJ$2,1,1))),0))</f>
        <v>0</v>
      </c>
      <c r="BK25" s="19">
        <f ca="1">IF($BG25="","",IFERROR(
IF(OFFSET(Payroll!$AL$5:$BMK$5,0,($BD25-1)*$T$7+$BH$3,1,1)&lt;&gt;"Yes",0,
SUM(OFFSET(Payroll!$AL$8:$BMK$8,$BH$1,($BD25-1)*$T$7+BK$2,1,1))),0))</f>
        <v>0</v>
      </c>
      <c r="BL25" s="19">
        <f ca="1">IF($BG25="","",IFERROR(
IF(OFFSET(Payroll!$AL$5:$BMK$5,0,($BD25-1)*$T$7+$BH$3,1,1)&lt;&gt;"Yes",0,
SUM(OFFSET(Payroll!$AL$8:$BMK$8,$BH$1,($BD25-1)*$T$7+BL$2,1,1))),0))</f>
        <v>0</v>
      </c>
      <c r="BM25" s="19">
        <f ca="1">IF($BG25="","",IFERROR(
IF(OFFSET(Payroll!$AL$5:$BMK$5,0,($BD25-1)*$T$7+$BH$3,1,1)&lt;&gt;"Yes",0,
SUM(OFFSET(Payroll!$AL$8:$BMK$8,$BH$1,($BD25-1)*$T$7+BM$2,1,1))),0))</f>
        <v>0</v>
      </c>
      <c r="BN25" s="19">
        <f ca="1">IF($BG25="","",IFERROR(
IF(OFFSET(Payroll!$AL$5:$BMK$5,0,($BD25-1)*$T$7+$BH$3,1,1)&lt;&gt;"Yes",0,
SUM(OFFSET(Payroll!$AL$8:$BMK$8,$BH$1,($BD25-1)*$T$7+BN$2,1,1))),0))</f>
        <v>0</v>
      </c>
      <c r="BO25" s="19">
        <f ca="1">IF($BG25="","",IFERROR(
IF(OFFSET(Payroll!$AL$5:$BMK$5,0,($BD25-1)*$T$7+$BH$3,1,1)&lt;&gt;"Yes",0,BP25+
SUM(OFFSET(Payroll!$AL$8:$BMK$8,$BH$1,($BD25-1)*$T$7+BO$2,1,1))),0))</f>
        <v>0</v>
      </c>
      <c r="BP25" s="19">
        <f ca="1">IF($BG25="","",IFERROR(
IF(OFFSET(Payroll!$AL$5:$BMK$5,0,($BD25-1)*$T$7+$BH$3,1,1)&lt;&gt;"Yes",0,
SUM(OFFSET(Payroll!$AL$8:$BMK$8,$BH$1,($BD25-1)*$T$7+BP$2,1,1))),0))</f>
        <v>0</v>
      </c>
      <c r="BQ25" s="19"/>
      <c r="BR25" s="19">
        <f ca="1">IF($BG25="","",IFERROR(
IF(OFFSET(Payroll!$AL$5:$BMK$5,0,($BD25-1)*$T$7+$BH$3,1,1)&lt;&gt;"Yes",0,
SUM(OFFSET(Payroll!$AL$8:$BMK$8,$BH$1,($BD25-1)*$T$7+BR$2,1,1))),0))</f>
        <v>0</v>
      </c>
      <c r="BS25" s="34">
        <f ca="1">MAX(IF(SUM(BH$6:BH25)&gt;Settings!$H$137,Settings!$H$137-SUM(BH$6:BH24),BH25),0)</f>
        <v>0</v>
      </c>
      <c r="BT25" s="34">
        <f t="shared" ca="1" si="12"/>
        <v>0</v>
      </c>
      <c r="BU25">
        <f ca="1">MAX(IF(SUM(BH$6:BH25)&gt;Settings!$H$143,Settings!$H$143-SUM(BH$6:BH24),BH25),0)</f>
        <v>0</v>
      </c>
      <c r="BV25" s="34">
        <f t="shared" ca="1" si="13"/>
        <v>0</v>
      </c>
      <c r="BW25" s="34">
        <f ca="1">MAX(IF(SUM(BH$6:BH25)&gt;Settings!$H$150,Settings!$H$150-SUM(BH$6:BH24),BH25),0)</f>
        <v>0</v>
      </c>
      <c r="BX25" s="34">
        <f t="shared" ca="1" si="14"/>
        <v>0</v>
      </c>
      <c r="BY25" s="34">
        <f t="shared" ca="1" si="15"/>
        <v>0</v>
      </c>
      <c r="BZ25" s="34"/>
      <c r="CA25" s="19">
        <f ca="1">IF($BG25="","",IFERROR(
IF(OFFSET(Payroll!$AL$5:$BMK$5,0,($BD25-1)*$T$7+$BH$3,1,1)&lt;&gt;"Yes",0,
SUM(OFFSET(Payroll!$AL$8:$BMK$8,$BH$1,($BD25-1)*$T$7+CA$2,1,1))),0))</f>
        <v>0</v>
      </c>
      <c r="CB25" s="19">
        <f ca="1">IF($BG25="","",IFERROR(
IF(OFFSET(Payroll!$AL$5:$BMK$5,0,($BD25-1)*$T$7+$BH$3,1,1)&lt;&gt;"Yes",0,
SUM(OFFSET(Payroll!$AL$8:$BMK$8,$BH$1,($BD25-1)*$T$7+CB$2,1,1))),0))</f>
        <v>0</v>
      </c>
      <c r="CC25" s="19">
        <f ca="1">IF($BG25="","",IFERROR(
IF(OFFSET(Payroll!$AL$5:$BMK$5,0,($BD25-1)*$T$7+$BH$3,1,1)&lt;&gt;"Yes",0,
SUM(OFFSET(Payroll!$AL$8:$BMK$8,$BH$1,($BD25-1)*$T$7+CC$2,1,1))),0))</f>
        <v>0</v>
      </c>
      <c r="CE25" s="18">
        <v>20</v>
      </c>
      <c r="CF25" s="18" t="str">
        <f t="shared" ca="1" si="16"/>
        <v>Q2</v>
      </c>
      <c r="CG25" s="18" t="str">
        <f t="shared" ca="1" si="17"/>
        <v>May</v>
      </c>
      <c r="CH25" s="18" t="str">
        <f t="shared" ca="1" si="18"/>
        <v>Week-20 May-22</v>
      </c>
      <c r="CI25" s="19">
        <f ca="1">IF($CH25="","",IFERROR(
IF(OFFSET(Payroll!$AL$5:$BMK$5,0,($Y25-1)*$T$7+$AC$3,1,1)&lt;&gt;"Yes",0,
SUM(OFFSET(Payroll!$AL$8:$BMK$8,$CI$1,($CE25-1)*$T$7+CI$2,1,1))),0))</f>
        <v>0</v>
      </c>
      <c r="CJ25" s="19">
        <f ca="1">IF($CH25="","",IFERROR(
IF(OFFSET(Payroll!$AL$5:$BMK$5,0,($Y25-1)*$T$7+$AC$3,1,1)&lt;&gt;"Yes",0,
SUM(OFFSET(Payroll!$AL$8:$BMK$8,$CI$1,($CE25-1)*$T$7+CJ$2,1,1))),0))</f>
        <v>0</v>
      </c>
      <c r="CK25" s="19">
        <f ca="1">IF($CH25="","",IFERROR(
IF(OFFSET(Payroll!$AL$5:$BMK$5,0,($Y25-1)*$T$7+$AC$3,1,1)&lt;&gt;"Yes",0,
SUM(OFFSET(Payroll!$AL$8:$BMK$8,$CI$1,($CE25-1)*$T$7+CK$2,1,1))),0))</f>
        <v>0</v>
      </c>
      <c r="CL25" s="19">
        <f ca="1">IF($CH25="","",IFERROR(
IF(OFFSET(Payroll!$AL$5:$BMK$5,0,($Y25-1)*$T$7+$AC$3,1,1)&lt;&gt;"Yes",0,
SUM(OFFSET(Payroll!$AL$8:$BMK$8,$CI$1,($CE25-1)*$T$7+CL$2,1,1))),0))</f>
        <v>0</v>
      </c>
      <c r="CM25" s="19"/>
      <c r="CN25" s="19">
        <f ca="1">IF($CH25="","",IFERROR(
IF(OFFSET(Payroll!$AL$5:$BMK$5,0,($Y25-1)*$T$7+$AC$3,1,1)&lt;&gt;"Yes",0,
SUM(OFFSET(Payroll!$AL$8:$BMK$8,$CI$1,($CE25-1)*$T$7+CN$2,1,1))),0))</f>
        <v>0</v>
      </c>
      <c r="CO25" s="19">
        <f ca="1">IF($CH25="","",IFERROR(
IF(OFFSET(Payroll!$AL$5:$BMK$5,0,($Y25-1)*$T$7+$AC$3,1,1)&lt;&gt;"Yes",0,
SUM(OFFSET(Payroll!$AL$8:$BMK$8,$CI$1,($CE25-1)*$T$7+CO$2,1,1))),0))</f>
        <v>0</v>
      </c>
      <c r="CP25" s="19">
        <f ca="1">IF($CH25="","",IFERROR(
IF(OFFSET(Payroll!$AL$5:$BMK$5,0,($Y25-1)*$T$7+$AC$3,1,1)&lt;&gt;"Yes",0,
SUM(OFFSET(Payroll!$AL$8:$BMK$8,$CI$1,($CE25-1)*$T$7+CP$2,1,1))),0))</f>
        <v>0</v>
      </c>
      <c r="CQ25" s="19">
        <f ca="1">IF($CH25="","",IFERROR(
IF(OFFSET(Payroll!$AL$5:$BMK$5,0,($Y25-1)*$T$7+$AC$3,1,1)&lt;&gt;"Yes",0,
SUM(OFFSET(Payroll!$AL$8:$BMK$8,$CI$1,($CE25-1)*$T$7+CQ$2,1,1))),0))</f>
        <v>0</v>
      </c>
      <c r="CR25" s="19">
        <f ca="1">IF($CH25="","",IFERROR(
IF(OFFSET(Payroll!$AL$5:$BMK$5,0,($Y25-1)*$T$7+$AC$3,1,1)&lt;&gt;"Yes",0,
SUM(OFFSET(Payroll!$AL$8:$BMK$8,$CI$1,($CE25-1)*$T$7+CR$2,1,1))),0))</f>
        <v>0</v>
      </c>
      <c r="CS25" s="19">
        <f ca="1">IF($CH25="","",IFERROR(
IF(OFFSET(Payroll!$AL$5:$BMK$5,0,($Y25-1)*$T$7+$AC$3,1,1)&lt;&gt;"Yes",0,
SUM(OFFSET(Payroll!$AL$8:$BMK$8,$CI$1,($CE25-1)*$T$7+CS$2,1,1))),0))</f>
        <v>0</v>
      </c>
      <c r="CT25" s="19">
        <f ca="1">IF($CH25="","",IFERROR(
IF(OFFSET(Payroll!$AL$5:$BMK$5,0,($Y25-1)*$T$7+$AC$3,1,1)&lt;&gt;"Yes",0,
SUM(OFFSET(Payroll!$AL$8:$BMK$8,$CI$1,($CE25-1)*$T$7+CT$2,1,1))),0))</f>
        <v>0</v>
      </c>
      <c r="CU25" s="19">
        <f ca="1">IF($CH25="","",IFERROR(
IF(OFFSET(Payroll!$AL$5:$BMK$5,0,($Y25-1)*$T$7+$AC$3,1,1)&lt;&gt;"Yes",0,
SUM(OFFSET(Payroll!$AL$8:$BMK$8,$CI$1,($CE25-1)*$T$7+CU$2,1,1))),0))</f>
        <v>0</v>
      </c>
      <c r="CV25" s="19">
        <f ca="1">IF($CH25="","",IFERROR(
IF(OFFSET(Payroll!$AL$5:$BMK$5,0,($Y25-1)*$T$7+$AC$3,1,1)&lt;&gt;"Yes",0,CW25+
SUM(OFFSET(Payroll!$AL$8:$BMK$8,$CI$1,($CE25-1)*$T$7+CV$2,1,1))),0))</f>
        <v>0</v>
      </c>
      <c r="CW25" s="19">
        <f ca="1">IF($CH25="","",IFERROR(
IF(OFFSET(Payroll!$AL$5:$BMK$5,0,($Y25-1)*$T$7+$AC$3,1,1)&lt;&gt;"Yes",0,
SUM(OFFSET(Payroll!$AL$8:$BMK$8,$CI$1,($CE25-1)*$T$7+CW$2,1,1))),0))</f>
        <v>0</v>
      </c>
      <c r="CY25" s="19">
        <f ca="1">IF($CH25="","",IFERROR(
IF(OFFSET(Payroll!$AL$5:$BMK$5,0,($Y25-1)*$T$7+$AC$3,1,1)&lt;&gt;"Yes",0,
SUM(OFFSET(Payroll!$AL$8:$BMK$8,$CI$1,($CE25-1)*$T$7+CY$2,1,1))),0))</f>
        <v>0</v>
      </c>
      <c r="CZ25" s="34">
        <f ca="1">OFFSET(Hours!$I$7,$BH$1,$DG25)</f>
        <v>0</v>
      </c>
      <c r="DA25" s="19">
        <f ca="1">IF($CH25="","",IFERROR(
IF(OFFSET(Payroll!$AL$5:$BMK$5,0,($Y25-1)*$T$7+$AC$3,1,1)&lt;&gt;"Yes",0,
SUM(OFFSET(Payroll!$AL$8:$BMK$8,$CI$1,($CE25-1)*$T$7+DA$2,1,1))),0))</f>
        <v>0</v>
      </c>
      <c r="DB25" s="19">
        <f ca="1">IF($CH25="","",IFERROR(
IF(OFFSET(Payroll!$AL$5:$BMK$5,0,($Y25-1)*$T$7+$AC$3,1,1)&lt;&gt;"Yes",0,
SUM(OFFSET(Payroll!$AL$8:$BMK$8,$CI$1,($CE25-1)*$T$7+DB$2,1,1))),0))</f>
        <v>0</v>
      </c>
      <c r="DC25" s="19">
        <f ca="1">IF($CH25="","",IFERROR(
IF(OFFSET(Payroll!$AL$5:$BMK$5,0,($Y25-1)*$T$7+$AC$3,1,1)&lt;&gt;"Yes",0,
SUM(OFFSET(Payroll!$AL$8:$BMK$8,$CI$1,($CE25-1)*$T$7+DC$2,1,1))),0))</f>
        <v>0</v>
      </c>
      <c r="DD25" s="34"/>
      <c r="DE25" s="34"/>
      <c r="DF25" s="3" cm="1">
        <f t="array" aca="1" ref="DF25" ca="1">INDEX(refFinalPeriods[End],CE25)</f>
        <v>45794</v>
      </c>
      <c r="DG25">
        <f ca="1">IF(hoursMode="Daily",
MATCH(DF25,Hours!$J$2:$BDM$2,0),
MATCH(CH25,Hours!$J$4:$BDM$4,0)
)+3</f>
        <v>560</v>
      </c>
      <c r="DI25" s="19">
        <f ca="1">IF($CH25="","",IFERROR(
IF(OFFSET(Payroll!$AL$5:$BMK$5,0,($Y25-1)*$T$7+$AC$3,1,1)&lt;&gt;"Yes",0,
SUM(OFFSET(Payroll!$AL$8:$BMK$8,$CI$1,($CE25-1)*$T$7+DI$2,1,1))),0))</f>
        <v>0</v>
      </c>
      <c r="DJ25" s="19">
        <f ca="1">IF($CH25="","",IFERROR(
IF(OFFSET(Payroll!$AL$5:$BMK$5,0,($Y25-1)*$T$7+$AC$3,1,1)&lt;&gt;"Yes",0,
SUM(OFFSET(Payroll!$AL$8:$BMK$8,$CI$1,($CE25-1)*$T$7+DJ$2,1,1))),0))</f>
        <v>0</v>
      </c>
      <c r="DK25" s="19">
        <f ca="1">IF($CH25="","",IFERROR(
IF(OFFSET(Payroll!$AL$5:$BMK$5,0,($Y25-1)*$T$7+$AC$3,1,1)&lt;&gt;"Yes",0,
SUM(OFFSET(Payroll!$AL$8:$BMK$8,$CI$1,($CE25-1)*$T$7+DK$2,1,1))),0))</f>
        <v>0</v>
      </c>
      <c r="DZ25">
        <v>20</v>
      </c>
      <c r="EA25" s="34">
        <f t="shared" ca="1" si="26"/>
        <v>0</v>
      </c>
      <c r="EB25" s="34">
        <f t="shared" ca="1" si="19"/>
        <v>0</v>
      </c>
      <c r="EC25" s="34">
        <f t="shared" ca="1" si="27"/>
        <v>0</v>
      </c>
      <c r="ED25" s="34">
        <f t="shared" ca="1" si="30"/>
        <v>0</v>
      </c>
      <c r="EE25" s="34">
        <f t="shared" ca="1" si="28"/>
        <v>0</v>
      </c>
      <c r="EG25" s="19">
        <f ca="1">IF($AB25="","",IFERROR(
IF(OFFSET(Payroll!$AL$5:$BMK$5,0,($Y25-1)*$T$7+$AC$3,1,1)&lt;&gt;"Yes",0,
SUMIFS(OFFSET(Payroll!$AL$8:$BMK$8,1,($Y25-1)*$T$7+EH$2,$T$5,1),
OFFSET(Payroll!$AE$8:$AE$8,1,0,$T$5,1),1)),0))</f>
        <v>0</v>
      </c>
      <c r="EH25">
        <f ca="1">IF($AB25="","",IFERROR(
IF(OFFSET(Payroll!$AL$5:$BMK$5,0,($Y25-1)*$T$7+$AC$3,1,1)&lt;&gt;"Yes",0,
SUMIFS(OFFSET(Payroll!$AL$8:$BMK$8,1,($Y25-1)*$T$7+EH$3,$T$5,1),
OFFSET(Payroll!$AF$8:$AF$8,1,0,$T$5,1),1)),0))</f>
        <v>0</v>
      </c>
      <c r="EI25">
        <f ca="1">IF($AB25="","",IFERROR(
IF(OFFSET(Payroll!$AL$5:$BMK$5,0,($Y25-1)*$T$7+$AC$3,1,1)&lt;&gt;"Yes",0,
SUMIFS(OFFSET(Payroll!$AL$8:$BMK$8,1,($Y25-1)*$T$7+EH$3,$T$5,1),
OFFSET(Payroll!$AG$8:$AG$8,1,0,$T$5,1),1)),0))</f>
        <v>0</v>
      </c>
      <c r="EJ25">
        <f t="shared" ca="1" si="20"/>
        <v>0</v>
      </c>
      <c r="EN25" s="149"/>
    </row>
    <row r="26" spans="2:155" x14ac:dyDescent="0.3">
      <c r="C26">
        <v>7</v>
      </c>
      <c r="D26" t="str" cm="1">
        <f t="array" aca="1" ref="D26" ca="1">IFERROR(INDEX(INDIRECT($D$18&amp;"[" &amp; D$19&amp; "]"),refFinalPeriods[[#This Row],['#]]),"")</f>
        <v>Week-7 Feb-20</v>
      </c>
      <c r="E26" s="3" cm="1">
        <f t="array" aca="1" ref="E26" ca="1">IF(INDEX(aCustomDates,refFinalPeriods[[#This Row],['#]],1)="",refFinalPeriods[[#This Row],[dStart]],INDEX(aCustomDates,refFinalPeriods[[#This Row],['#]],1))</f>
        <v>45697</v>
      </c>
      <c r="F26" s="3" cm="1">
        <f t="array" aca="1" ref="F26" ca="1">IF(INDEX(aCustomDates,refFinalPeriods[[#This Row],['#]],2)="",refFinalPeriods[[#This Row],[dEnd]],INDEX(aCustomDates,refFinalPeriods[[#This Row],['#]],2))</f>
        <v>45703</v>
      </c>
      <c r="G26" t="str" cm="1">
        <f t="array" aca="1" ref="G26" ca="1">INDEX(tbMonths[Month],MONTH(refFinalPeriods[[#This Row],[FinalPayDate]]))</f>
        <v>Feb</v>
      </c>
      <c r="H26" s="3" cm="1">
        <f t="array" aca="1" ref="H26" ca="1">IFERROR(INDEX(INDIRECT($D$18&amp;"[" &amp; H$19&amp; "]"),refFinalPeriods[[#This Row],['#]]),"")</f>
        <v>45708</v>
      </c>
      <c r="I26" s="3" cm="1">
        <f t="array" aca="1" ref="I26" ca="1">IFERROR(INDEX(INDIRECT($D$18&amp;"[" &amp; E$19&amp; "]"),refFinalPeriods[[#This Row],['#]]),"")</f>
        <v>45697</v>
      </c>
      <c r="J26" s="3" cm="1">
        <f t="array" aca="1" ref="J26" ca="1">IFERROR(INDEX(INDIRECT($D$18&amp;"[" &amp; F$19&amp; "]"),refFinalPeriods[[#This Row],['#]]),"")</f>
        <v>45703</v>
      </c>
      <c r="K26" s="3">
        <f ca="1">IF(INDEX(aPayDate,refFinalPeriods[[#This Row],['#]])=0,refFinalPeriods[[#This Row],[PayDate]],INDEX(aPayDate,refFinalPeriods[[#This Row],['#]]))</f>
        <v>45708</v>
      </c>
      <c r="M26" t="str">
        <f ca="1"/>
        <v>Week-7 Feb-20</v>
      </c>
      <c r="O26" s="8" t="s">
        <v>3352</v>
      </c>
      <c r="P26" s="346"/>
      <c r="Q26" s="346" t="str">
        <f>IF(P24=0,"","Hours worked")</f>
        <v/>
      </c>
      <c r="R26" t="str">
        <f>IF(P24=0,"","HourlyRate")</f>
        <v/>
      </c>
      <c r="S26" s="346" t="s">
        <v>3353</v>
      </c>
      <c r="T26" s="346" t="s">
        <v>3354</v>
      </c>
      <c r="X26" s="3">
        <f t="shared" ca="1" si="23"/>
        <v>45806</v>
      </c>
      <c r="Y26" s="18">
        <v>21</v>
      </c>
      <c r="Z26" s="18" t="str">
        <f t="shared" ca="1" si="24"/>
        <v>Q2 '25</v>
      </c>
      <c r="AA26" s="20" t="str" cm="1">
        <f t="array" aca="1" ref="AA26" ca="1">INDEX(tbMonths[Month],MONTH(X26))&amp;" '"&amp;RIGHT(YEAR(X26),2)</f>
        <v>May '25</v>
      </c>
      <c r="AB26" s="18" t="str">
        <f t="shared" ca="1" si="4"/>
        <v>Week-21 May-29</v>
      </c>
      <c r="AC26" s="19">
        <f ca="1">IF($AB26="","",IFERROR(
IF(OFFSET(Payroll!$AL$5:$BMK$5,0,($Y26-1)*$T$7+$AC$3,1,1)&lt;&gt;"Yes",0,
SUM(OFFSET(Payroll!$AL$8:$BMK$8,1,($Y26-1)*$T$7+AC$2,$T$5,1))),0))</f>
        <v>0</v>
      </c>
      <c r="AD26" s="19">
        <f ca="1">IF($AB26="","",IFERROR(
IF(OFFSET(Payroll!$AL$5:$BMK$5,0,($Y26-1)*$T$7+$AC$3,1,1)&lt;&gt;"Yes",0,
SUM(OFFSET(Payroll!$AL$8:$BMK$8,1,($Y26-1)*$T$7+AD$2,$T$5,1))),0))</f>
        <v>0</v>
      </c>
      <c r="AE26" s="19">
        <f ca="1">IF($AB26="","",IFERROR(
IF(OFFSET(Payroll!$AL$5:$BMK$5,0,($Y26-1)*$T$7+$AC$3,1,1)&lt;&gt;"Yes",0,
SUM(OFFSET(Payroll!$AL$8:$BMK$8,1,($Y26-1)*$T$7+AE$2,$T$5,1))),0))</f>
        <v>0</v>
      </c>
      <c r="AF26" s="19">
        <f ca="1">IF($AB26="","",IFERROR(
IF(OFFSET(Payroll!$AL$5:$BMK$5,0,($Y26-1)*$T$7+$AC$3,1,1)&lt;&gt;"Yes",0,
SUM(OFFSET(Payroll!$AL$8:$BMK$8,1,($Y26-1)*$T$7+AF$2,$T$5,1))),0))</f>
        <v>0</v>
      </c>
      <c r="AG26" s="19">
        <f ca="1">IF($AB26="","",IFERROR(
IF(OFFSET(Payroll!$AL$5:$BMK$5,0,($Y26-1)*$T$7+$AC$3,1,1)&lt;&gt;"Yes",0,
SUM(OFFSET(Payroll!$AL$8:$BMK$8,1,($Y26-1)*$T$7+AG$2,$T$5,1))),0))</f>
        <v>0</v>
      </c>
      <c r="AH26" s="19">
        <f ca="1">IF($AB26="","",IFERROR(
IF(OFFSET(Payroll!$AL$5:$BMK$5,0,($Y26-1)*$T$7+$AC$3,1,1)&lt;&gt;"Yes",0,
SUM(OFFSET(Payroll!$AL$8:$BMK$8,1,($Y26-1)*$T$7+AH$2,$T$5,1))),0))</f>
        <v>0</v>
      </c>
      <c r="AI26" s="19">
        <f ca="1">IF($AB26="","",IFERROR(
IF(OFFSET(Payroll!$AL$5:$BMK$5,0,($Y26-1)*$T$7+$AC$3,1,1)&lt;&gt;"Yes",0,
SUM(OFFSET(Payroll!$AL$8:$BMK$8,1,($Y26-1)*$T$7+AI$2,$T$5,1))),0))</f>
        <v>0</v>
      </c>
      <c r="AJ26" s="19">
        <f ca="1">IF($AB26="","",IFERROR(
IF(OFFSET(Payroll!$AL$5:$BMK$5,0,($Y26-1)*$T$7+$AC$3,1,1)&lt;&gt;"Yes",0,AK26+
SUM(OFFSET(Payroll!$AL$8:$BMK$8,1,($Y26-1)*$T$7+AJ$2,$T$5,1))),0))</f>
        <v>0</v>
      </c>
      <c r="AK26" s="19">
        <f ca="1">IF($AB26="","",IFERROR(
IF(OFFSET(Payroll!$AL$5:$BMK$5,0,($Y26-1)*$T$7+$AC$3,1,1)&lt;&gt;"Yes",0,
SUM(OFFSET(Payroll!$AL$8:$BMK$8,1,($Y26-1)*$T$7+AK$2,$T$5,1))),0))</f>
        <v>0</v>
      </c>
      <c r="AL26" s="19"/>
      <c r="AM26" s="19">
        <f ca="1">IF($AB26="","",IFERROR(
IF(OFFSET(Payroll!$AL$5:$BMK$5,0,($Y26-1)*$T$7+$AC$3,1,1)&lt;&gt;"Yes",0,
SUM(OFFSET(Payroll!$AL$8:$BMK$8,1,($Y26-1)*$T$7+AM$2,$T$5,1))),0))</f>
        <v>0</v>
      </c>
      <c r="AN26" s="34">
        <f ca="1">MAX(IF(SUM(AC$6:AC26)&gt;Settings!$H$137*$T$6,Settings!$H$137*$T$6-SUM(AC$6:AC25),AC26),0)</f>
        <v>0</v>
      </c>
      <c r="AO26" s="34">
        <f t="shared" ca="1" si="5"/>
        <v>0</v>
      </c>
      <c r="AP26">
        <f ca="1">MAX(IF(SUM(AC$6:AC26)&gt;Settings!$H$143*$T$6,Settings!$H$143*$T$6-SUM(AC$6:AC25),AC26),0)</f>
        <v>0</v>
      </c>
      <c r="AQ26" s="34">
        <f t="shared" ca="1" si="6"/>
        <v>0</v>
      </c>
      <c r="AR26" s="34">
        <f ca="1">MAX(IF(SUM(AC$6:AC26)&gt;Settings!$H$150*$T$6,Settings!$H$150*$T$6-SUM(AC$6:AC25),AC26),0)</f>
        <v>0</v>
      </c>
      <c r="AS26" s="34">
        <f t="shared" ca="1" si="7"/>
        <v>0</v>
      </c>
      <c r="AT26" s="18">
        <f ca="1">IF($AB26="","",IFERROR(SUMIFS(OFFSET(Payroll!$AL$8:$BMK$8,1,($Y26-1)*$T$7+AC$2,$T$5,1),OFFSET(Payroll!$AL$8:$BMK$8,1,($Y26-1)*$T$7+$AC$3,$T$5,1),"&lt;&gt;Y"),0))</f>
        <v>1000</v>
      </c>
      <c r="AU26" s="19">
        <f t="shared" ca="1" si="25"/>
        <v>0</v>
      </c>
      <c r="AV26" s="18">
        <f ca="1">IF($AB26="","",IFERROR(COUNTIFS(OFFSET(Payroll!$AL$8:$BMK$8,1,($Y26-1)*$T$7+$AC$3,$T$5,1),"Y"),0))</f>
        <v>0</v>
      </c>
      <c r="AW26" s="19">
        <f ca="1">IF($AB26="","",IFERROR(SUMIFS(OFFSET(Payroll!$AL$8:$BMK$8,1,($Y26-1)*$T$7+AW$2,$T$5,1),OFFSET(Payroll!$AL$8:$BMK$8,1,($Y26-1)*$T$7+$AC$3,$T$5,1),"Y"),0))</f>
        <v>0</v>
      </c>
      <c r="AX26" s="19">
        <f t="shared" ca="1" si="8"/>
        <v>0</v>
      </c>
      <c r="AZ26" s="19">
        <f ca="1">IF($AB26="","",IFERROR(
IF(OFFSET(Payroll!$AL$5:$BMK$5,0,($Y26-1)*$T$7+$AC$3,1,1)&lt;&gt;"Yes",0,
SUM(OFFSET(Payroll!$AL$8:$BMK$8,1,($Y26-1)*$T$7+AZ$2,$T$5,1))),0))</f>
        <v>0</v>
      </c>
      <c r="BA26" s="19">
        <f ca="1">IF($AB26="","",IFERROR(
IF(OFFSET(Payroll!$AL$5:$BMK$5,0,($Y26-1)*$T$7+$AC$3,1,1)&lt;&gt;"Yes",0,
SUM(OFFSET(Payroll!$AL$8:$BMK$8,1,($Y26-1)*$T$7+BA$2,$T$5,1))),0))</f>
        <v>0</v>
      </c>
      <c r="BB26" s="19">
        <f ca="1">IF($AB26="","",IFERROR(
IF(OFFSET(Payroll!$AL$5:$BMK$5,0,($Y26-1)*$T$7+$AC$3,1,1)&lt;&gt;"Yes",0,
SUM(OFFSET(Payroll!$AL$8:$BMK$8,1,($Y26-1)*$T$7+BB$2,$T$5,1))),0))</f>
        <v>0</v>
      </c>
      <c r="BD26" s="18">
        <v>21</v>
      </c>
      <c r="BE26" s="18" t="str">
        <f t="shared" ca="1" si="9"/>
        <v>Q2</v>
      </c>
      <c r="BF26" s="18" t="str">
        <f t="shared" ca="1" si="10"/>
        <v>May</v>
      </c>
      <c r="BG26" s="18" t="str">
        <f t="shared" ca="1" si="11"/>
        <v>Week-21 May-29</v>
      </c>
      <c r="BH26" s="19">
        <f ca="1">IF($BG26="","",IFERROR(
IF(OFFSET(Payroll!$AL$5:$BMK$5,0,($BD26-1)*$T$7+$BH$3,1,1)&lt;&gt;"Yes",0,
SUM(OFFSET(Payroll!$AL$8:$BMK$8,$BH$1,($BD26-1)*$T$7+BH$2,1,1))),0))</f>
        <v>0</v>
      </c>
      <c r="BI26" s="19">
        <f ca="1">IF($BG26="","",IFERROR(
IF(OFFSET(Payroll!$AL$5:$BMK$5,0,($BD26-1)*$T$7+$BH$3,1,1)&lt;&gt;"Yes",0,
SUM(OFFSET(Payroll!$AL$8:$BMK$8,$BH$1,($BD26-1)*$T$7+BI$2,1,1))),0))</f>
        <v>0</v>
      </c>
      <c r="BJ26" s="19">
        <f ca="1">IF($BG26="","",IFERROR(
IF(OFFSET(Payroll!$AL$5:$BMK$5,0,($BD26-1)*$T$7+$BH$3,1,1)&lt;&gt;"Yes",0,
SUM(OFFSET(Payroll!$AL$8:$BMK$8,$BH$1,($BD26-1)*$T$7+BJ$2,1,1))),0))</f>
        <v>0</v>
      </c>
      <c r="BK26" s="19">
        <f ca="1">IF($BG26="","",IFERROR(
IF(OFFSET(Payroll!$AL$5:$BMK$5,0,($BD26-1)*$T$7+$BH$3,1,1)&lt;&gt;"Yes",0,
SUM(OFFSET(Payroll!$AL$8:$BMK$8,$BH$1,($BD26-1)*$T$7+BK$2,1,1))),0))</f>
        <v>0</v>
      </c>
      <c r="BL26" s="19">
        <f ca="1">IF($BG26="","",IFERROR(
IF(OFFSET(Payroll!$AL$5:$BMK$5,0,($BD26-1)*$T$7+$BH$3,1,1)&lt;&gt;"Yes",0,
SUM(OFFSET(Payroll!$AL$8:$BMK$8,$BH$1,($BD26-1)*$T$7+BL$2,1,1))),0))</f>
        <v>0</v>
      </c>
      <c r="BM26" s="19">
        <f ca="1">IF($BG26="","",IFERROR(
IF(OFFSET(Payroll!$AL$5:$BMK$5,0,($BD26-1)*$T$7+$BH$3,1,1)&lt;&gt;"Yes",0,
SUM(OFFSET(Payroll!$AL$8:$BMK$8,$BH$1,($BD26-1)*$T$7+BM$2,1,1))),0))</f>
        <v>0</v>
      </c>
      <c r="BN26" s="19">
        <f ca="1">IF($BG26="","",IFERROR(
IF(OFFSET(Payroll!$AL$5:$BMK$5,0,($BD26-1)*$T$7+$BH$3,1,1)&lt;&gt;"Yes",0,
SUM(OFFSET(Payroll!$AL$8:$BMK$8,$BH$1,($BD26-1)*$T$7+BN$2,1,1))),0))</f>
        <v>0</v>
      </c>
      <c r="BO26" s="19">
        <f ca="1">IF($BG26="","",IFERROR(
IF(OFFSET(Payroll!$AL$5:$BMK$5,0,($BD26-1)*$T$7+$BH$3,1,1)&lt;&gt;"Yes",0,BP26+
SUM(OFFSET(Payroll!$AL$8:$BMK$8,$BH$1,($BD26-1)*$T$7+BO$2,1,1))),0))</f>
        <v>0</v>
      </c>
      <c r="BP26" s="19">
        <f ca="1">IF($BG26="","",IFERROR(
IF(OFFSET(Payroll!$AL$5:$BMK$5,0,($BD26-1)*$T$7+$BH$3,1,1)&lt;&gt;"Yes",0,
SUM(OFFSET(Payroll!$AL$8:$BMK$8,$BH$1,($BD26-1)*$T$7+BP$2,1,1))),0))</f>
        <v>0</v>
      </c>
      <c r="BQ26" s="19"/>
      <c r="BR26" s="19">
        <f ca="1">IF($BG26="","",IFERROR(
IF(OFFSET(Payroll!$AL$5:$BMK$5,0,($BD26-1)*$T$7+$BH$3,1,1)&lt;&gt;"Yes",0,
SUM(OFFSET(Payroll!$AL$8:$BMK$8,$BH$1,($BD26-1)*$T$7+BR$2,1,1))),0))</f>
        <v>0</v>
      </c>
      <c r="BS26" s="34">
        <f ca="1">MAX(IF(SUM(BH$6:BH26)&gt;Settings!$H$137,Settings!$H$137-SUM(BH$6:BH25),BH26),0)</f>
        <v>0</v>
      </c>
      <c r="BT26" s="34">
        <f t="shared" ca="1" si="12"/>
        <v>0</v>
      </c>
      <c r="BU26">
        <f ca="1">MAX(IF(SUM(BH$6:BH26)&gt;Settings!$H$143,Settings!$H$143-SUM(BH$6:BH25),BH26),0)</f>
        <v>0</v>
      </c>
      <c r="BV26" s="34">
        <f t="shared" ca="1" si="13"/>
        <v>0</v>
      </c>
      <c r="BW26" s="34">
        <f ca="1">MAX(IF(SUM(BH$6:BH26)&gt;Settings!$H$150,Settings!$H$150-SUM(BH$6:BH25),BH26),0)</f>
        <v>0</v>
      </c>
      <c r="BX26" s="34">
        <f t="shared" ca="1" si="14"/>
        <v>0</v>
      </c>
      <c r="BY26" s="34">
        <f t="shared" ca="1" si="15"/>
        <v>0</v>
      </c>
      <c r="BZ26" s="34"/>
      <c r="CA26" s="19">
        <f ca="1">IF($BG26="","",IFERROR(
IF(OFFSET(Payroll!$AL$5:$BMK$5,0,($BD26-1)*$T$7+$BH$3,1,1)&lt;&gt;"Yes",0,
SUM(OFFSET(Payroll!$AL$8:$BMK$8,$BH$1,($BD26-1)*$T$7+CA$2,1,1))),0))</f>
        <v>0</v>
      </c>
      <c r="CB26" s="19">
        <f ca="1">IF($BG26="","",IFERROR(
IF(OFFSET(Payroll!$AL$5:$BMK$5,0,($BD26-1)*$T$7+$BH$3,1,1)&lt;&gt;"Yes",0,
SUM(OFFSET(Payroll!$AL$8:$BMK$8,$BH$1,($BD26-1)*$T$7+CB$2,1,1))),0))</f>
        <v>0</v>
      </c>
      <c r="CC26" s="19">
        <f ca="1">IF($BG26="","",IFERROR(
IF(OFFSET(Payroll!$AL$5:$BMK$5,0,($BD26-1)*$T$7+$BH$3,1,1)&lt;&gt;"Yes",0,
SUM(OFFSET(Payroll!$AL$8:$BMK$8,$BH$1,($BD26-1)*$T$7+CC$2,1,1))),0))</f>
        <v>0</v>
      </c>
      <c r="CE26" s="18">
        <v>21</v>
      </c>
      <c r="CF26" s="18" t="str">
        <f t="shared" ca="1" si="16"/>
        <v>Q2</v>
      </c>
      <c r="CG26" s="18" t="str">
        <f t="shared" ca="1" si="17"/>
        <v>May</v>
      </c>
      <c r="CH26" s="18" t="str">
        <f t="shared" ca="1" si="18"/>
        <v>Week-21 May-29</v>
      </c>
      <c r="CI26" s="19">
        <f ca="1">IF($CH26="","",IFERROR(
IF(OFFSET(Payroll!$AL$5:$BMK$5,0,($Y26-1)*$T$7+$AC$3,1,1)&lt;&gt;"Yes",0,
SUM(OFFSET(Payroll!$AL$8:$BMK$8,$CI$1,($CE26-1)*$T$7+CI$2,1,1))),0))</f>
        <v>0</v>
      </c>
      <c r="CJ26" s="19">
        <f ca="1">IF($CH26="","",IFERROR(
IF(OFFSET(Payroll!$AL$5:$BMK$5,0,($Y26-1)*$T$7+$AC$3,1,1)&lt;&gt;"Yes",0,
SUM(OFFSET(Payroll!$AL$8:$BMK$8,$CI$1,($CE26-1)*$T$7+CJ$2,1,1))),0))</f>
        <v>0</v>
      </c>
      <c r="CK26" s="19">
        <f ca="1">IF($CH26="","",IFERROR(
IF(OFFSET(Payroll!$AL$5:$BMK$5,0,($Y26-1)*$T$7+$AC$3,1,1)&lt;&gt;"Yes",0,
SUM(OFFSET(Payroll!$AL$8:$BMK$8,$CI$1,($CE26-1)*$T$7+CK$2,1,1))),0))</f>
        <v>0</v>
      </c>
      <c r="CL26" s="19">
        <f ca="1">IF($CH26="","",IFERROR(
IF(OFFSET(Payroll!$AL$5:$BMK$5,0,($Y26-1)*$T$7+$AC$3,1,1)&lt;&gt;"Yes",0,
SUM(OFFSET(Payroll!$AL$8:$BMK$8,$CI$1,($CE26-1)*$T$7+CL$2,1,1))),0))</f>
        <v>0</v>
      </c>
      <c r="CM26" s="19"/>
      <c r="CN26" s="19">
        <f ca="1">IF($CH26="","",IFERROR(
IF(OFFSET(Payroll!$AL$5:$BMK$5,0,($Y26-1)*$T$7+$AC$3,1,1)&lt;&gt;"Yes",0,
SUM(OFFSET(Payroll!$AL$8:$BMK$8,$CI$1,($CE26-1)*$T$7+CN$2,1,1))),0))</f>
        <v>0</v>
      </c>
      <c r="CO26" s="19">
        <f ca="1">IF($CH26="","",IFERROR(
IF(OFFSET(Payroll!$AL$5:$BMK$5,0,($Y26-1)*$T$7+$AC$3,1,1)&lt;&gt;"Yes",0,
SUM(OFFSET(Payroll!$AL$8:$BMK$8,$CI$1,($CE26-1)*$T$7+CO$2,1,1))),0))</f>
        <v>0</v>
      </c>
      <c r="CP26" s="19">
        <f ca="1">IF($CH26="","",IFERROR(
IF(OFFSET(Payroll!$AL$5:$BMK$5,0,($Y26-1)*$T$7+$AC$3,1,1)&lt;&gt;"Yes",0,
SUM(OFFSET(Payroll!$AL$8:$BMK$8,$CI$1,($CE26-1)*$T$7+CP$2,1,1))),0))</f>
        <v>0</v>
      </c>
      <c r="CQ26" s="19">
        <f ca="1">IF($CH26="","",IFERROR(
IF(OFFSET(Payroll!$AL$5:$BMK$5,0,($Y26-1)*$T$7+$AC$3,1,1)&lt;&gt;"Yes",0,
SUM(OFFSET(Payroll!$AL$8:$BMK$8,$CI$1,($CE26-1)*$T$7+CQ$2,1,1))),0))</f>
        <v>0</v>
      </c>
      <c r="CR26" s="19">
        <f ca="1">IF($CH26="","",IFERROR(
IF(OFFSET(Payroll!$AL$5:$BMK$5,0,($Y26-1)*$T$7+$AC$3,1,1)&lt;&gt;"Yes",0,
SUM(OFFSET(Payroll!$AL$8:$BMK$8,$CI$1,($CE26-1)*$T$7+CR$2,1,1))),0))</f>
        <v>0</v>
      </c>
      <c r="CS26" s="19">
        <f ca="1">IF($CH26="","",IFERROR(
IF(OFFSET(Payroll!$AL$5:$BMK$5,0,($Y26-1)*$T$7+$AC$3,1,1)&lt;&gt;"Yes",0,
SUM(OFFSET(Payroll!$AL$8:$BMK$8,$CI$1,($CE26-1)*$T$7+CS$2,1,1))),0))</f>
        <v>0</v>
      </c>
      <c r="CT26" s="19">
        <f ca="1">IF($CH26="","",IFERROR(
IF(OFFSET(Payroll!$AL$5:$BMK$5,0,($Y26-1)*$T$7+$AC$3,1,1)&lt;&gt;"Yes",0,
SUM(OFFSET(Payroll!$AL$8:$BMK$8,$CI$1,($CE26-1)*$T$7+CT$2,1,1))),0))</f>
        <v>0</v>
      </c>
      <c r="CU26" s="19">
        <f ca="1">IF($CH26="","",IFERROR(
IF(OFFSET(Payroll!$AL$5:$BMK$5,0,($Y26-1)*$T$7+$AC$3,1,1)&lt;&gt;"Yes",0,
SUM(OFFSET(Payroll!$AL$8:$BMK$8,$CI$1,($CE26-1)*$T$7+CU$2,1,1))),0))</f>
        <v>0</v>
      </c>
      <c r="CV26" s="19">
        <f ca="1">IF($CH26="","",IFERROR(
IF(OFFSET(Payroll!$AL$5:$BMK$5,0,($Y26-1)*$T$7+$AC$3,1,1)&lt;&gt;"Yes",0,CW26+
SUM(OFFSET(Payroll!$AL$8:$BMK$8,$CI$1,($CE26-1)*$T$7+CV$2,1,1))),0))</f>
        <v>0</v>
      </c>
      <c r="CW26" s="19">
        <f ca="1">IF($CH26="","",IFERROR(
IF(OFFSET(Payroll!$AL$5:$BMK$5,0,($Y26-1)*$T$7+$AC$3,1,1)&lt;&gt;"Yes",0,
SUM(OFFSET(Payroll!$AL$8:$BMK$8,$CI$1,($CE26-1)*$T$7+CW$2,1,1))),0))</f>
        <v>0</v>
      </c>
      <c r="CY26" s="19">
        <f ca="1">IF($CH26="","",IFERROR(
IF(OFFSET(Payroll!$AL$5:$BMK$5,0,($Y26-1)*$T$7+$AC$3,1,1)&lt;&gt;"Yes",0,
SUM(OFFSET(Payroll!$AL$8:$BMK$8,$CI$1,($CE26-1)*$T$7+CY$2,1,1))),0))</f>
        <v>0</v>
      </c>
      <c r="CZ26" s="34">
        <f ca="1">OFFSET(Hours!$I$7,$BH$1,$DG26)</f>
        <v>0</v>
      </c>
      <c r="DA26" s="19">
        <f ca="1">IF($CH26="","",IFERROR(
IF(OFFSET(Payroll!$AL$5:$BMK$5,0,($Y26-1)*$T$7+$AC$3,1,1)&lt;&gt;"Yes",0,
SUM(OFFSET(Payroll!$AL$8:$BMK$8,$CI$1,($CE26-1)*$T$7+DA$2,1,1))),0))</f>
        <v>0</v>
      </c>
      <c r="DB26" s="19">
        <f ca="1">IF($CH26="","",IFERROR(
IF(OFFSET(Payroll!$AL$5:$BMK$5,0,($Y26-1)*$T$7+$AC$3,1,1)&lt;&gt;"Yes",0,
SUM(OFFSET(Payroll!$AL$8:$BMK$8,$CI$1,($CE26-1)*$T$7+DB$2,1,1))),0))</f>
        <v>0</v>
      </c>
      <c r="DC26" s="19">
        <f ca="1">IF($CH26="","",IFERROR(
IF(OFFSET(Payroll!$AL$5:$BMK$5,0,($Y26-1)*$T$7+$AC$3,1,1)&lt;&gt;"Yes",0,
SUM(OFFSET(Payroll!$AL$8:$BMK$8,$CI$1,($CE26-1)*$T$7+DC$2,1,1))),0))</f>
        <v>0</v>
      </c>
      <c r="DD26" s="34"/>
      <c r="DE26" s="34"/>
      <c r="DF26" s="3" cm="1">
        <f t="array" aca="1" ref="DF26" ca="1">INDEX(refFinalPeriods[End],CE26)</f>
        <v>45801</v>
      </c>
      <c r="DG26">
        <f ca="1">IF(hoursMode="Daily",
MATCH(DF26,Hours!$J$2:$BDM$2,0),
MATCH(CH26,Hours!$J$4:$BDM$4,0)
)+3</f>
        <v>588</v>
      </c>
      <c r="DI26" s="19">
        <f ca="1">IF($CH26="","",IFERROR(
IF(OFFSET(Payroll!$AL$5:$BMK$5,0,($Y26-1)*$T$7+$AC$3,1,1)&lt;&gt;"Yes",0,
SUM(OFFSET(Payroll!$AL$8:$BMK$8,$CI$1,($CE26-1)*$T$7+DI$2,1,1))),0))</f>
        <v>0</v>
      </c>
      <c r="DJ26" s="19">
        <f ca="1">IF($CH26="","",IFERROR(
IF(OFFSET(Payroll!$AL$5:$BMK$5,0,($Y26-1)*$T$7+$AC$3,1,1)&lt;&gt;"Yes",0,
SUM(OFFSET(Payroll!$AL$8:$BMK$8,$CI$1,($CE26-1)*$T$7+DJ$2,1,1))),0))</f>
        <v>0</v>
      </c>
      <c r="DK26" s="19">
        <f ca="1">IF($CH26="","",IFERROR(
IF(OFFSET(Payroll!$AL$5:$BMK$5,0,($Y26-1)*$T$7+$AC$3,1,1)&lt;&gt;"Yes",0,
SUM(OFFSET(Payroll!$AL$8:$BMK$8,$CI$1,($CE26-1)*$T$7+DK$2,1,1))),0))</f>
        <v>0</v>
      </c>
      <c r="DZ26">
        <v>21</v>
      </c>
      <c r="EA26" s="34">
        <f t="shared" ca="1" si="26"/>
        <v>0</v>
      </c>
      <c r="EB26" s="34">
        <f t="shared" ca="1" si="19"/>
        <v>0</v>
      </c>
      <c r="EC26" s="34">
        <f t="shared" ca="1" si="27"/>
        <v>0</v>
      </c>
      <c r="ED26" s="34">
        <f t="shared" ca="1" si="30"/>
        <v>0</v>
      </c>
      <c r="EE26" s="34">
        <f t="shared" ca="1" si="28"/>
        <v>0</v>
      </c>
      <c r="EG26" s="19">
        <f ca="1">IF($AB26="","",IFERROR(
IF(OFFSET(Payroll!$AL$5:$BMK$5,0,($Y26-1)*$T$7+$AC$3,1,1)&lt;&gt;"Yes",0,
SUMIFS(OFFSET(Payroll!$AL$8:$BMK$8,1,($Y26-1)*$T$7+EH$2,$T$5,1),
OFFSET(Payroll!$AE$8:$AE$8,1,0,$T$5,1),1)),0))</f>
        <v>0</v>
      </c>
      <c r="EH26">
        <f ca="1">IF($AB26="","",IFERROR(
IF(OFFSET(Payroll!$AL$5:$BMK$5,0,($Y26-1)*$T$7+$AC$3,1,1)&lt;&gt;"Yes",0,
SUMIFS(OFFSET(Payroll!$AL$8:$BMK$8,1,($Y26-1)*$T$7+EH$3,$T$5,1),
OFFSET(Payroll!$AF$8:$AF$8,1,0,$T$5,1),1)),0))</f>
        <v>0</v>
      </c>
      <c r="EI26">
        <f ca="1">IF($AB26="","",IFERROR(
IF(OFFSET(Payroll!$AL$5:$BMK$5,0,($Y26-1)*$T$7+$AC$3,1,1)&lt;&gt;"Yes",0,
SUMIFS(OFFSET(Payroll!$AL$8:$BMK$8,1,($Y26-1)*$T$7+EH$3,$T$5,1),
OFFSET(Payroll!$AG$8:$AG$8,1,0,$T$5,1),1)),0))</f>
        <v>0</v>
      </c>
      <c r="EJ26">
        <f t="shared" ca="1" si="20"/>
        <v>0</v>
      </c>
      <c r="EN26" s="149"/>
    </row>
    <row r="27" spans="2:155" x14ac:dyDescent="0.3">
      <c r="C27">
        <v>8</v>
      </c>
      <c r="D27" t="str" cm="1">
        <f t="array" aca="1" ref="D27" ca="1">IFERROR(INDEX(INDIRECT($D$18&amp;"[" &amp; D$19&amp; "]"),refFinalPeriods[[#This Row],['#]]),"")</f>
        <v>Week-8 Feb-27</v>
      </c>
      <c r="E27" s="3" cm="1">
        <f t="array" aca="1" ref="E27" ca="1">IF(INDEX(aCustomDates,refFinalPeriods[[#This Row],['#]],1)="",refFinalPeriods[[#This Row],[dStart]],INDEX(aCustomDates,refFinalPeriods[[#This Row],['#]],1))</f>
        <v>45704</v>
      </c>
      <c r="F27" s="3" cm="1">
        <f t="array" aca="1" ref="F27" ca="1">IF(INDEX(aCustomDates,refFinalPeriods[[#This Row],['#]],2)="",refFinalPeriods[[#This Row],[dEnd]],INDEX(aCustomDates,refFinalPeriods[[#This Row],['#]],2))</f>
        <v>45710</v>
      </c>
      <c r="G27" t="str" cm="1">
        <f t="array" aca="1" ref="G27" ca="1">INDEX(tbMonths[Month],MONTH(refFinalPeriods[[#This Row],[FinalPayDate]]))</f>
        <v>Feb</v>
      </c>
      <c r="H27" s="3" cm="1">
        <f t="array" aca="1" ref="H27" ca="1">IFERROR(INDEX(INDIRECT($D$18&amp;"[" &amp; H$19&amp; "]"),refFinalPeriods[[#This Row],['#]]),"")</f>
        <v>45715</v>
      </c>
      <c r="I27" s="3" cm="1">
        <f t="array" aca="1" ref="I27" ca="1">IFERROR(INDEX(INDIRECT($D$18&amp;"[" &amp; E$19&amp; "]"),refFinalPeriods[[#This Row],['#]]),"")</f>
        <v>45704</v>
      </c>
      <c r="J27" s="3" cm="1">
        <f t="array" aca="1" ref="J27" ca="1">IFERROR(INDEX(INDIRECT($D$18&amp;"[" &amp; F$19&amp; "]"),refFinalPeriods[[#This Row],['#]]),"")</f>
        <v>45710</v>
      </c>
      <c r="K27" s="3">
        <f ca="1">IF(INDEX(aPayDate,refFinalPeriods[[#This Row],['#]])=0,refFinalPeriods[[#This Row],[PayDate]],INDEX(aPayDate,refFinalPeriods[[#This Row],['#]]))</f>
        <v>45715</v>
      </c>
      <c r="M27" t="str">
        <f ca="1"/>
        <v>Week-8 Feb-27</v>
      </c>
      <c r="O27" s="347" t="s">
        <v>167</v>
      </c>
      <c r="P27" s="347"/>
      <c r="Q27" s="407" t="str" cm="1">
        <f t="array" ref="Q27">IFERROR(IF(P24=0,"",ROUND(INDEX(DA6:DA57,$P$21),2)),0)</f>
        <v/>
      </c>
      <c r="R27" t="str" cm="1">
        <f t="array" ref="R27">IF(P24=0,"",IFERROR(S27/INDEX(DA6:DA57,$P$21),0))</f>
        <v/>
      </c>
      <c r="S27" s="347" cm="1">
        <f t="array" aca="1" ref="S27" ca="1">INDEX(CI6:CI57,$P$21)</f>
        <v>0</v>
      </c>
      <c r="T27" s="347">
        <f ca="1">SUMIFS(CI6:CI57,$CE$6:$CE$57,"&lt;="&amp;P22)</f>
        <v>0</v>
      </c>
      <c r="X27" s="3">
        <f t="shared" ca="1" si="23"/>
        <v>45813</v>
      </c>
      <c r="Y27" s="18">
        <v>22</v>
      </c>
      <c r="Z27" s="18" t="str">
        <f t="shared" ca="1" si="24"/>
        <v>Q2 '25</v>
      </c>
      <c r="AA27" s="20" t="str" cm="1">
        <f t="array" aca="1" ref="AA27" ca="1">INDEX(tbMonths[Month],MONTH(X27))&amp;" '"&amp;RIGHT(YEAR(X27),2)</f>
        <v>Jun '25</v>
      </c>
      <c r="AB27" s="18" t="str">
        <f t="shared" ca="1" si="4"/>
        <v>Week-22 Jun-05</v>
      </c>
      <c r="AC27" s="19">
        <f ca="1">IF($AB27="","",IFERROR(
IF(OFFSET(Payroll!$AL$5:$BMK$5,0,($Y27-1)*$T$7+$AC$3,1,1)&lt;&gt;"Yes",0,
SUM(OFFSET(Payroll!$AL$8:$BMK$8,1,($Y27-1)*$T$7+AC$2,$T$5,1))),0))</f>
        <v>0</v>
      </c>
      <c r="AD27" s="19">
        <f ca="1">IF($AB27="","",IFERROR(
IF(OFFSET(Payroll!$AL$5:$BMK$5,0,($Y27-1)*$T$7+$AC$3,1,1)&lt;&gt;"Yes",0,
SUM(OFFSET(Payroll!$AL$8:$BMK$8,1,($Y27-1)*$T$7+AD$2,$T$5,1))),0))</f>
        <v>0</v>
      </c>
      <c r="AE27" s="19">
        <f ca="1">IF($AB27="","",IFERROR(
IF(OFFSET(Payroll!$AL$5:$BMK$5,0,($Y27-1)*$T$7+$AC$3,1,1)&lt;&gt;"Yes",0,
SUM(OFFSET(Payroll!$AL$8:$BMK$8,1,($Y27-1)*$T$7+AE$2,$T$5,1))),0))</f>
        <v>0</v>
      </c>
      <c r="AF27" s="19">
        <f ca="1">IF($AB27="","",IFERROR(
IF(OFFSET(Payroll!$AL$5:$BMK$5,0,($Y27-1)*$T$7+$AC$3,1,1)&lt;&gt;"Yes",0,
SUM(OFFSET(Payroll!$AL$8:$BMK$8,1,($Y27-1)*$T$7+AF$2,$T$5,1))),0))</f>
        <v>0</v>
      </c>
      <c r="AG27" s="19">
        <f ca="1">IF($AB27="","",IFERROR(
IF(OFFSET(Payroll!$AL$5:$BMK$5,0,($Y27-1)*$T$7+$AC$3,1,1)&lt;&gt;"Yes",0,
SUM(OFFSET(Payroll!$AL$8:$BMK$8,1,($Y27-1)*$T$7+AG$2,$T$5,1))),0))</f>
        <v>0</v>
      </c>
      <c r="AH27" s="19">
        <f ca="1">IF($AB27="","",IFERROR(
IF(OFFSET(Payroll!$AL$5:$BMK$5,0,($Y27-1)*$T$7+$AC$3,1,1)&lt;&gt;"Yes",0,
SUM(OFFSET(Payroll!$AL$8:$BMK$8,1,($Y27-1)*$T$7+AH$2,$T$5,1))),0))</f>
        <v>0</v>
      </c>
      <c r="AI27" s="19">
        <f ca="1">IF($AB27="","",IFERROR(
IF(OFFSET(Payroll!$AL$5:$BMK$5,0,($Y27-1)*$T$7+$AC$3,1,1)&lt;&gt;"Yes",0,
SUM(OFFSET(Payroll!$AL$8:$BMK$8,1,($Y27-1)*$T$7+AI$2,$T$5,1))),0))</f>
        <v>0</v>
      </c>
      <c r="AJ27" s="19">
        <f ca="1">IF($AB27="","",IFERROR(
IF(OFFSET(Payroll!$AL$5:$BMK$5,0,($Y27-1)*$T$7+$AC$3,1,1)&lt;&gt;"Yes",0,AK27+
SUM(OFFSET(Payroll!$AL$8:$BMK$8,1,($Y27-1)*$T$7+AJ$2,$T$5,1))),0))</f>
        <v>0</v>
      </c>
      <c r="AK27" s="19">
        <f ca="1">IF($AB27="","",IFERROR(
IF(OFFSET(Payroll!$AL$5:$BMK$5,0,($Y27-1)*$T$7+$AC$3,1,1)&lt;&gt;"Yes",0,
SUM(OFFSET(Payroll!$AL$8:$BMK$8,1,($Y27-1)*$T$7+AK$2,$T$5,1))),0))</f>
        <v>0</v>
      </c>
      <c r="AL27" s="19"/>
      <c r="AM27" s="19">
        <f ca="1">IF($AB27="","",IFERROR(
IF(OFFSET(Payroll!$AL$5:$BMK$5,0,($Y27-1)*$T$7+$AC$3,1,1)&lt;&gt;"Yes",0,
SUM(OFFSET(Payroll!$AL$8:$BMK$8,1,($Y27-1)*$T$7+AM$2,$T$5,1))),0))</f>
        <v>0</v>
      </c>
      <c r="AN27" s="34">
        <f ca="1">MAX(IF(SUM(AC$6:AC27)&gt;Settings!$H$137*$T$6,Settings!$H$137*$T$6-SUM(AC$6:AC26),AC27),0)</f>
        <v>0</v>
      </c>
      <c r="AO27" s="34">
        <f t="shared" ca="1" si="5"/>
        <v>0</v>
      </c>
      <c r="AP27">
        <f ca="1">MAX(IF(SUM(AC$6:AC27)&gt;Settings!$H$143*$T$6,Settings!$H$143*$T$6-SUM(AC$6:AC26),AC27),0)</f>
        <v>0</v>
      </c>
      <c r="AQ27" s="34">
        <f t="shared" ca="1" si="6"/>
        <v>0</v>
      </c>
      <c r="AR27" s="34">
        <f ca="1">MAX(IF(SUM(AC$6:AC27)&gt;Settings!$H$150*$T$6,Settings!$H$150*$T$6-SUM(AC$6:AC26),AC27),0)</f>
        <v>0</v>
      </c>
      <c r="AS27" s="34">
        <f ca="1">IFERROR(AR27*ettRate,0)</f>
        <v>0</v>
      </c>
      <c r="AT27" s="18">
        <f ca="1">IF($AB27="","",IFERROR(SUMIFS(OFFSET(Payroll!$AL$8:$BMK$8,1,($Y27-1)*$T$7+AC$2,$T$5,1),OFFSET(Payroll!$AL$8:$BMK$8,1,($Y27-1)*$T$7+$AC$3,$T$5,1),"&lt;&gt;Y"),0))</f>
        <v>1000</v>
      </c>
      <c r="AU27" s="19">
        <f t="shared" ca="1" si="25"/>
        <v>0</v>
      </c>
      <c r="AV27" s="18">
        <f ca="1">IF($AB27="","",IFERROR(COUNTIFS(OFFSET(Payroll!$AL$8:$BMK$8,1,($Y27-1)*$T$7+$AC$3,$T$5,1),"Y"),0))</f>
        <v>0</v>
      </c>
      <c r="AW27" s="19">
        <f ca="1">IF($AB27="","",IFERROR(SUMIFS(OFFSET(Payroll!$AL$8:$BMK$8,1,($Y27-1)*$T$7+AW$2,$T$5,1),OFFSET(Payroll!$AL$8:$BMK$8,1,($Y27-1)*$T$7+$AC$3,$T$5,1),"Y"),0))</f>
        <v>0</v>
      </c>
      <c r="AX27" s="19">
        <f t="shared" ca="1" si="8"/>
        <v>0</v>
      </c>
      <c r="AZ27" s="19">
        <f ca="1">IF($AB27="","",IFERROR(
IF(OFFSET(Payroll!$AL$5:$BMK$5,0,($Y27-1)*$T$7+$AC$3,1,1)&lt;&gt;"Yes",0,
SUM(OFFSET(Payroll!$AL$8:$BMK$8,1,($Y27-1)*$T$7+AZ$2,$T$5,1))),0))</f>
        <v>0</v>
      </c>
      <c r="BA27" s="19">
        <f ca="1">IF($AB27="","",IFERROR(
IF(OFFSET(Payroll!$AL$5:$BMK$5,0,($Y27-1)*$T$7+$AC$3,1,1)&lt;&gt;"Yes",0,
SUM(OFFSET(Payroll!$AL$8:$BMK$8,1,($Y27-1)*$T$7+BA$2,$T$5,1))),0))</f>
        <v>0</v>
      </c>
      <c r="BB27" s="19">
        <f ca="1">IF($AB27="","",IFERROR(
IF(OFFSET(Payroll!$AL$5:$BMK$5,0,($Y27-1)*$T$7+$AC$3,1,1)&lt;&gt;"Yes",0,
SUM(OFFSET(Payroll!$AL$8:$BMK$8,1,($Y27-1)*$T$7+BB$2,$T$5,1))),0))</f>
        <v>0</v>
      </c>
      <c r="BD27" s="18">
        <v>22</v>
      </c>
      <c r="BE27" s="18" t="str">
        <f t="shared" ca="1" si="9"/>
        <v>Q2</v>
      </c>
      <c r="BF27" s="18" t="str">
        <f t="shared" ca="1" si="10"/>
        <v>Jun</v>
      </c>
      <c r="BG27" s="18" t="str">
        <f t="shared" ca="1" si="11"/>
        <v>Week-22 Jun-05</v>
      </c>
      <c r="BH27" s="19">
        <f ca="1">IF($BG27="","",IFERROR(
IF(OFFSET(Payroll!$AL$5:$BMK$5,0,($BD27-1)*$T$7+$BH$3,1,1)&lt;&gt;"Yes",0,
SUM(OFFSET(Payroll!$AL$8:$BMK$8,$BH$1,($BD27-1)*$T$7+BH$2,1,1))),0))</f>
        <v>0</v>
      </c>
      <c r="BI27" s="19">
        <f ca="1">IF($BG27="","",IFERROR(
IF(OFFSET(Payroll!$AL$5:$BMK$5,0,($BD27-1)*$T$7+$BH$3,1,1)&lt;&gt;"Yes",0,
SUM(OFFSET(Payroll!$AL$8:$BMK$8,$BH$1,($BD27-1)*$T$7+BI$2,1,1))),0))</f>
        <v>0</v>
      </c>
      <c r="BJ27" s="19">
        <f ca="1">IF($BG27="","",IFERROR(
IF(OFFSET(Payroll!$AL$5:$BMK$5,0,($BD27-1)*$T$7+$BH$3,1,1)&lt;&gt;"Yes",0,
SUM(OFFSET(Payroll!$AL$8:$BMK$8,$BH$1,($BD27-1)*$T$7+BJ$2,1,1))),0))</f>
        <v>0</v>
      </c>
      <c r="BK27" s="19">
        <f ca="1">IF($BG27="","",IFERROR(
IF(OFFSET(Payroll!$AL$5:$BMK$5,0,($BD27-1)*$T$7+$BH$3,1,1)&lt;&gt;"Yes",0,
SUM(OFFSET(Payroll!$AL$8:$BMK$8,$BH$1,($BD27-1)*$T$7+BK$2,1,1))),0))</f>
        <v>0</v>
      </c>
      <c r="BL27" s="19">
        <f ca="1">IF($BG27="","",IFERROR(
IF(OFFSET(Payroll!$AL$5:$BMK$5,0,($BD27-1)*$T$7+$BH$3,1,1)&lt;&gt;"Yes",0,
SUM(OFFSET(Payroll!$AL$8:$BMK$8,$BH$1,($BD27-1)*$T$7+BL$2,1,1))),0))</f>
        <v>0</v>
      </c>
      <c r="BM27" s="19">
        <f ca="1">IF($BG27="","",IFERROR(
IF(OFFSET(Payroll!$AL$5:$BMK$5,0,($BD27-1)*$T$7+$BH$3,1,1)&lt;&gt;"Yes",0,
SUM(OFFSET(Payroll!$AL$8:$BMK$8,$BH$1,($BD27-1)*$T$7+BM$2,1,1))),0))</f>
        <v>0</v>
      </c>
      <c r="BN27" s="19">
        <f ca="1">IF($BG27="","",IFERROR(
IF(OFFSET(Payroll!$AL$5:$BMK$5,0,($BD27-1)*$T$7+$BH$3,1,1)&lt;&gt;"Yes",0,
SUM(OFFSET(Payroll!$AL$8:$BMK$8,$BH$1,($BD27-1)*$T$7+BN$2,1,1))),0))</f>
        <v>0</v>
      </c>
      <c r="BO27" s="19">
        <f ca="1">IF($BG27="","",IFERROR(
IF(OFFSET(Payroll!$AL$5:$BMK$5,0,($BD27-1)*$T$7+$BH$3,1,1)&lt;&gt;"Yes",0,BP27+
SUM(OFFSET(Payroll!$AL$8:$BMK$8,$BH$1,($BD27-1)*$T$7+BO$2,1,1))),0))</f>
        <v>0</v>
      </c>
      <c r="BP27" s="19">
        <f ca="1">IF($BG27="","",IFERROR(
IF(OFFSET(Payroll!$AL$5:$BMK$5,0,($BD27-1)*$T$7+$BH$3,1,1)&lt;&gt;"Yes",0,
SUM(OFFSET(Payroll!$AL$8:$BMK$8,$BH$1,($BD27-1)*$T$7+BP$2,1,1))),0))</f>
        <v>0</v>
      </c>
      <c r="BQ27" s="19"/>
      <c r="BR27" s="19">
        <f ca="1">IF($BG27="","",IFERROR(
IF(OFFSET(Payroll!$AL$5:$BMK$5,0,($BD27-1)*$T$7+$BH$3,1,1)&lt;&gt;"Yes",0,
SUM(OFFSET(Payroll!$AL$8:$BMK$8,$BH$1,($BD27-1)*$T$7+BR$2,1,1))),0))</f>
        <v>0</v>
      </c>
      <c r="BS27" s="34">
        <f ca="1">MAX(IF(SUM(BH$6:BH27)&gt;Settings!$H$137,Settings!$H$137-SUM(BH$6:BH26),BH27),0)</f>
        <v>0</v>
      </c>
      <c r="BT27" s="34">
        <f t="shared" ca="1" si="12"/>
        <v>0</v>
      </c>
      <c r="BU27">
        <f ca="1">MAX(IF(SUM(BH$6:BH27)&gt;Settings!$H$143,Settings!$H$143-SUM(BH$6:BH26),BH27),0)</f>
        <v>0</v>
      </c>
      <c r="BV27" s="34">
        <f t="shared" ca="1" si="13"/>
        <v>0</v>
      </c>
      <c r="BW27" s="34">
        <f ca="1">MAX(IF(SUM(BH$6:BH27)&gt;Settings!$H$150,Settings!$H$150-SUM(BH$6:BH26),BH27),0)</f>
        <v>0</v>
      </c>
      <c r="BX27" s="34">
        <f t="shared" ca="1" si="14"/>
        <v>0</v>
      </c>
      <c r="BY27" s="34">
        <f t="shared" ca="1" si="15"/>
        <v>0</v>
      </c>
      <c r="BZ27" s="34"/>
      <c r="CA27" s="19">
        <f ca="1">IF($BG27="","",IFERROR(
IF(OFFSET(Payroll!$AL$5:$BMK$5,0,($BD27-1)*$T$7+$BH$3,1,1)&lt;&gt;"Yes",0,
SUM(OFFSET(Payroll!$AL$8:$BMK$8,$BH$1,($BD27-1)*$T$7+CA$2,1,1))),0))</f>
        <v>0</v>
      </c>
      <c r="CB27" s="19">
        <f ca="1">IF($BG27="","",IFERROR(
IF(OFFSET(Payroll!$AL$5:$BMK$5,0,($BD27-1)*$T$7+$BH$3,1,1)&lt;&gt;"Yes",0,
SUM(OFFSET(Payroll!$AL$8:$BMK$8,$BH$1,($BD27-1)*$T$7+CB$2,1,1))),0))</f>
        <v>0</v>
      </c>
      <c r="CC27" s="19">
        <f ca="1">IF($BG27="","",IFERROR(
IF(OFFSET(Payroll!$AL$5:$BMK$5,0,($BD27-1)*$T$7+$BH$3,1,1)&lt;&gt;"Yes",0,
SUM(OFFSET(Payroll!$AL$8:$BMK$8,$BH$1,($BD27-1)*$T$7+CC$2,1,1))),0))</f>
        <v>0</v>
      </c>
      <c r="CE27" s="18">
        <v>22</v>
      </c>
      <c r="CF27" s="18" t="str">
        <f t="shared" ca="1" si="16"/>
        <v>Q2</v>
      </c>
      <c r="CG27" s="18" t="str">
        <f t="shared" ca="1" si="17"/>
        <v>Jun</v>
      </c>
      <c r="CH27" s="18" t="str">
        <f t="shared" ca="1" si="18"/>
        <v>Week-22 Jun-05</v>
      </c>
      <c r="CI27" s="19">
        <f ca="1">IF($CH27="","",IFERROR(
IF(OFFSET(Payroll!$AL$5:$BMK$5,0,($Y27-1)*$T$7+$AC$3,1,1)&lt;&gt;"Yes",0,
SUM(OFFSET(Payroll!$AL$8:$BMK$8,$CI$1,($CE27-1)*$T$7+CI$2,1,1))),0))</f>
        <v>0</v>
      </c>
      <c r="CJ27" s="19">
        <f ca="1">IF($CH27="","",IFERROR(
IF(OFFSET(Payroll!$AL$5:$BMK$5,0,($Y27-1)*$T$7+$AC$3,1,1)&lt;&gt;"Yes",0,
SUM(OFFSET(Payroll!$AL$8:$BMK$8,$CI$1,($CE27-1)*$T$7+CJ$2,1,1))),0))</f>
        <v>0</v>
      </c>
      <c r="CK27" s="19">
        <f ca="1">IF($CH27="","",IFERROR(
IF(OFFSET(Payroll!$AL$5:$BMK$5,0,($Y27-1)*$T$7+$AC$3,1,1)&lt;&gt;"Yes",0,
SUM(OFFSET(Payroll!$AL$8:$BMK$8,$CI$1,($CE27-1)*$T$7+CK$2,1,1))),0))</f>
        <v>0</v>
      </c>
      <c r="CL27" s="19">
        <f ca="1">IF($CH27="","",IFERROR(
IF(OFFSET(Payroll!$AL$5:$BMK$5,0,($Y27-1)*$T$7+$AC$3,1,1)&lt;&gt;"Yes",0,
SUM(OFFSET(Payroll!$AL$8:$BMK$8,$CI$1,($CE27-1)*$T$7+CL$2,1,1))),0))</f>
        <v>0</v>
      </c>
      <c r="CM27" s="19"/>
      <c r="CN27" s="19">
        <f ca="1">IF($CH27="","",IFERROR(
IF(OFFSET(Payroll!$AL$5:$BMK$5,0,($Y27-1)*$T$7+$AC$3,1,1)&lt;&gt;"Yes",0,
SUM(OFFSET(Payroll!$AL$8:$BMK$8,$CI$1,($CE27-1)*$T$7+CN$2,1,1))),0))</f>
        <v>0</v>
      </c>
      <c r="CO27" s="19">
        <f ca="1">IF($CH27="","",IFERROR(
IF(OFFSET(Payroll!$AL$5:$BMK$5,0,($Y27-1)*$T$7+$AC$3,1,1)&lt;&gt;"Yes",0,
SUM(OFFSET(Payroll!$AL$8:$BMK$8,$CI$1,($CE27-1)*$T$7+CO$2,1,1))),0))</f>
        <v>0</v>
      </c>
      <c r="CP27" s="19">
        <f ca="1">IF($CH27="","",IFERROR(
IF(OFFSET(Payroll!$AL$5:$BMK$5,0,($Y27-1)*$T$7+$AC$3,1,1)&lt;&gt;"Yes",0,
SUM(OFFSET(Payroll!$AL$8:$BMK$8,$CI$1,($CE27-1)*$T$7+CP$2,1,1))),0))</f>
        <v>0</v>
      </c>
      <c r="CQ27" s="19">
        <f ca="1">IF($CH27="","",IFERROR(
IF(OFFSET(Payroll!$AL$5:$BMK$5,0,($Y27-1)*$T$7+$AC$3,1,1)&lt;&gt;"Yes",0,
SUM(OFFSET(Payroll!$AL$8:$BMK$8,$CI$1,($CE27-1)*$T$7+CQ$2,1,1))),0))</f>
        <v>0</v>
      </c>
      <c r="CR27" s="19">
        <f ca="1">IF($CH27="","",IFERROR(
IF(OFFSET(Payroll!$AL$5:$BMK$5,0,($Y27-1)*$T$7+$AC$3,1,1)&lt;&gt;"Yes",0,
SUM(OFFSET(Payroll!$AL$8:$BMK$8,$CI$1,($CE27-1)*$T$7+CR$2,1,1))),0))</f>
        <v>0</v>
      </c>
      <c r="CS27" s="19">
        <f ca="1">IF($CH27="","",IFERROR(
IF(OFFSET(Payroll!$AL$5:$BMK$5,0,($Y27-1)*$T$7+$AC$3,1,1)&lt;&gt;"Yes",0,
SUM(OFFSET(Payroll!$AL$8:$BMK$8,$CI$1,($CE27-1)*$T$7+CS$2,1,1))),0))</f>
        <v>0</v>
      </c>
      <c r="CT27" s="19">
        <f ca="1">IF($CH27="","",IFERROR(
IF(OFFSET(Payroll!$AL$5:$BMK$5,0,($Y27-1)*$T$7+$AC$3,1,1)&lt;&gt;"Yes",0,
SUM(OFFSET(Payroll!$AL$8:$BMK$8,$CI$1,($CE27-1)*$T$7+CT$2,1,1))),0))</f>
        <v>0</v>
      </c>
      <c r="CU27" s="19">
        <f ca="1">IF($CH27="","",IFERROR(
IF(OFFSET(Payroll!$AL$5:$BMK$5,0,($Y27-1)*$T$7+$AC$3,1,1)&lt;&gt;"Yes",0,
SUM(OFFSET(Payroll!$AL$8:$BMK$8,$CI$1,($CE27-1)*$T$7+CU$2,1,1))),0))</f>
        <v>0</v>
      </c>
      <c r="CV27" s="19">
        <f ca="1">IF($CH27="","",IFERROR(
IF(OFFSET(Payroll!$AL$5:$BMK$5,0,($Y27-1)*$T$7+$AC$3,1,1)&lt;&gt;"Yes",0,CW27+
SUM(OFFSET(Payroll!$AL$8:$BMK$8,$CI$1,($CE27-1)*$T$7+CV$2,1,1))),0))</f>
        <v>0</v>
      </c>
      <c r="CW27" s="19">
        <f ca="1">IF($CH27="","",IFERROR(
IF(OFFSET(Payroll!$AL$5:$BMK$5,0,($Y27-1)*$T$7+$AC$3,1,1)&lt;&gt;"Yes",0,
SUM(OFFSET(Payroll!$AL$8:$BMK$8,$CI$1,($CE27-1)*$T$7+CW$2,1,1))),0))</f>
        <v>0</v>
      </c>
      <c r="CY27" s="19">
        <f ca="1">IF($CH27="","",IFERROR(
IF(OFFSET(Payroll!$AL$5:$BMK$5,0,($Y27-1)*$T$7+$AC$3,1,1)&lt;&gt;"Yes",0,
SUM(OFFSET(Payroll!$AL$8:$BMK$8,$CI$1,($CE27-1)*$T$7+CY$2,1,1))),0))</f>
        <v>0</v>
      </c>
      <c r="CZ27" s="34">
        <f ca="1">OFFSET(Hours!$I$7,$BH$1,$DG27)</f>
        <v>0</v>
      </c>
      <c r="DA27" s="19">
        <f ca="1">IF($CH27="","",IFERROR(
IF(OFFSET(Payroll!$AL$5:$BMK$5,0,($Y27-1)*$T$7+$AC$3,1,1)&lt;&gt;"Yes",0,
SUM(OFFSET(Payroll!$AL$8:$BMK$8,$CI$1,($CE27-1)*$T$7+DA$2,1,1))),0))</f>
        <v>0</v>
      </c>
      <c r="DB27" s="19">
        <f ca="1">IF($CH27="","",IFERROR(
IF(OFFSET(Payroll!$AL$5:$BMK$5,0,($Y27-1)*$T$7+$AC$3,1,1)&lt;&gt;"Yes",0,
SUM(OFFSET(Payroll!$AL$8:$BMK$8,$CI$1,($CE27-1)*$T$7+DB$2,1,1))),0))</f>
        <v>0</v>
      </c>
      <c r="DC27" s="19">
        <f ca="1">IF($CH27="","",IFERROR(
IF(OFFSET(Payroll!$AL$5:$BMK$5,0,($Y27-1)*$T$7+$AC$3,1,1)&lt;&gt;"Yes",0,
SUM(OFFSET(Payroll!$AL$8:$BMK$8,$CI$1,($CE27-1)*$T$7+DC$2,1,1))),0))</f>
        <v>0</v>
      </c>
      <c r="DD27" s="34"/>
      <c r="DE27" s="34"/>
      <c r="DF27" s="3" cm="1">
        <f t="array" aca="1" ref="DF27" ca="1">INDEX(refFinalPeriods[End],CE27)</f>
        <v>45808</v>
      </c>
      <c r="DG27">
        <f ca="1">IF(hoursMode="Daily",
MATCH(DF27,Hours!$J$2:$BDM$2,0),
MATCH(CH27,Hours!$J$4:$BDM$4,0)
)+3</f>
        <v>616</v>
      </c>
      <c r="DI27" s="19">
        <f ca="1">IF($CH27="","",IFERROR(
IF(OFFSET(Payroll!$AL$5:$BMK$5,0,($Y27-1)*$T$7+$AC$3,1,1)&lt;&gt;"Yes",0,
SUM(OFFSET(Payroll!$AL$8:$BMK$8,$CI$1,($CE27-1)*$T$7+DI$2,1,1))),0))</f>
        <v>0</v>
      </c>
      <c r="DJ27" s="19">
        <f ca="1">IF($CH27="","",IFERROR(
IF(OFFSET(Payroll!$AL$5:$BMK$5,0,($Y27-1)*$T$7+$AC$3,1,1)&lt;&gt;"Yes",0,
SUM(OFFSET(Payroll!$AL$8:$BMK$8,$CI$1,($CE27-1)*$T$7+DJ$2,1,1))),0))</f>
        <v>0</v>
      </c>
      <c r="DK27" s="19">
        <f ca="1">IF($CH27="","",IFERROR(
IF(OFFSET(Payroll!$AL$5:$BMK$5,0,($Y27-1)*$T$7+$AC$3,1,1)&lt;&gt;"Yes",0,
SUM(OFFSET(Payroll!$AL$8:$BMK$8,$CI$1,($CE27-1)*$T$7+DK$2,1,1))),0))</f>
        <v>0</v>
      </c>
      <c r="DZ27">
        <v>22</v>
      </c>
      <c r="EA27" s="34">
        <f t="shared" ca="1" si="26"/>
        <v>0</v>
      </c>
      <c r="EB27" s="34">
        <f t="shared" ca="1" si="19"/>
        <v>0</v>
      </c>
      <c r="EC27" s="34">
        <f t="shared" ca="1" si="27"/>
        <v>0</v>
      </c>
      <c r="ED27" s="34">
        <f t="shared" ca="1" si="30"/>
        <v>0</v>
      </c>
      <c r="EE27" s="34">
        <f t="shared" ca="1" si="28"/>
        <v>0</v>
      </c>
      <c r="EG27" s="19">
        <f ca="1">IF($AB27="","",IFERROR(
IF(OFFSET(Payroll!$AL$5:$BMK$5,0,($Y27-1)*$T$7+$AC$3,1,1)&lt;&gt;"Yes",0,
SUMIFS(OFFSET(Payroll!$AL$8:$BMK$8,1,($Y27-1)*$T$7+EH$2,$T$5,1),
OFFSET(Payroll!$AE$8:$AE$8,1,0,$T$5,1),1)),0))</f>
        <v>0</v>
      </c>
      <c r="EH27">
        <f ca="1">IF($AB27="","",IFERROR(
IF(OFFSET(Payroll!$AL$5:$BMK$5,0,($Y27-1)*$T$7+$AC$3,1,1)&lt;&gt;"Yes",0,
SUMIFS(OFFSET(Payroll!$AL$8:$BMK$8,1,($Y27-1)*$T$7+EH$3,$T$5,1),
OFFSET(Payroll!$AF$8:$AF$8,1,0,$T$5,1),1)),0))</f>
        <v>0</v>
      </c>
      <c r="EI27">
        <f ca="1">IF($AB27="","",IFERROR(
IF(OFFSET(Payroll!$AL$5:$BMK$5,0,($Y27-1)*$T$7+$AC$3,1,1)&lt;&gt;"Yes",0,
SUMIFS(OFFSET(Payroll!$AL$8:$BMK$8,1,($Y27-1)*$T$7+EH$3,$T$5,1),
OFFSET(Payroll!$AG$8:$AG$8,1,0,$T$5,1),1)),0))</f>
        <v>0</v>
      </c>
      <c r="EJ27">
        <f t="shared" ca="1" si="20"/>
        <v>0</v>
      </c>
      <c r="EN27" t="s">
        <v>3573</v>
      </c>
      <c r="EO27">
        <f ca="1">ER24</f>
        <v>0</v>
      </c>
    </row>
    <row r="28" spans="2:155" x14ac:dyDescent="0.3">
      <c r="C28">
        <v>9</v>
      </c>
      <c r="D28" t="str" cm="1">
        <f t="array" aca="1" ref="D28" ca="1">IFERROR(INDEX(INDIRECT($D$18&amp;"[" &amp; D$19&amp; "]"),refFinalPeriods[[#This Row],['#]]),"")</f>
        <v>Week-9 Mar-06</v>
      </c>
      <c r="E28" s="3" cm="1">
        <f t="array" aca="1" ref="E28" ca="1">IF(INDEX(aCustomDates,refFinalPeriods[[#This Row],['#]],1)="",refFinalPeriods[[#This Row],[dStart]],INDEX(aCustomDates,refFinalPeriods[[#This Row],['#]],1))</f>
        <v>45711</v>
      </c>
      <c r="F28" s="3" cm="1">
        <f t="array" aca="1" ref="F28" ca="1">IF(INDEX(aCustomDates,refFinalPeriods[[#This Row],['#]],2)="",refFinalPeriods[[#This Row],[dEnd]],INDEX(aCustomDates,refFinalPeriods[[#This Row],['#]],2))</f>
        <v>45717</v>
      </c>
      <c r="G28" t="str" cm="1">
        <f t="array" aca="1" ref="G28" ca="1">INDEX(tbMonths[Month],MONTH(refFinalPeriods[[#This Row],[FinalPayDate]]))</f>
        <v>Mar</v>
      </c>
      <c r="H28" s="3" cm="1">
        <f t="array" aca="1" ref="H28" ca="1">IFERROR(INDEX(INDIRECT($D$18&amp;"[" &amp; H$19&amp; "]"),refFinalPeriods[[#This Row],['#]]),"")</f>
        <v>45722</v>
      </c>
      <c r="I28" s="3" cm="1">
        <f t="array" aca="1" ref="I28" ca="1">IFERROR(INDEX(INDIRECT($D$18&amp;"[" &amp; E$19&amp; "]"),refFinalPeriods[[#This Row],['#]]),"")</f>
        <v>45711</v>
      </c>
      <c r="J28" s="3" cm="1">
        <f t="array" aca="1" ref="J28" ca="1">IFERROR(INDEX(INDIRECT($D$18&amp;"[" &amp; F$19&amp; "]"),refFinalPeriods[[#This Row],['#]]),"")</f>
        <v>45717</v>
      </c>
      <c r="K28" s="3">
        <f ca="1">IF(INDEX(aPayDate,refFinalPeriods[[#This Row],['#]])=0,refFinalPeriods[[#This Row],[PayDate]],INDEX(aPayDate,refFinalPeriods[[#This Row],['#]]))</f>
        <v>45722</v>
      </c>
      <c r="M28" t="str">
        <f ca="1"/>
        <v>Week-9 Mar-06</v>
      </c>
      <c r="O28" s="341" t="s">
        <v>168</v>
      </c>
      <c r="P28" s="341"/>
      <c r="Q28" s="407" t="str" cm="1">
        <f t="array" ref="Q28">IFERROR(IF(P24=0,"",ROUND(INDEX(DB6:DB57,$P$21),2)),0)</f>
        <v/>
      </c>
      <c r="R28" t="str">
        <f>IF(P24=0,"",IFERROR(S28/Q28,0))</f>
        <v/>
      </c>
      <c r="S28" s="341" cm="1">
        <f t="array" aca="1" ref="S28" ca="1">INDEX(CJ6:CJ57,$P$21)</f>
        <v>0</v>
      </c>
      <c r="T28" s="347">
        <f ca="1">SUMIFS(CJ6:CJ57,$CE$6:$CE$57,"&lt;="&amp;P22)</f>
        <v>0</v>
      </c>
      <c r="V28" s="347"/>
      <c r="W28" s="328"/>
      <c r="X28" s="3">
        <f t="shared" ca="1" si="23"/>
        <v>45820</v>
      </c>
      <c r="Y28" s="18">
        <v>23</v>
      </c>
      <c r="Z28" s="18" t="str">
        <f t="shared" ca="1" si="24"/>
        <v>Q2 '25</v>
      </c>
      <c r="AA28" s="20" t="str" cm="1">
        <f t="array" aca="1" ref="AA28" ca="1">INDEX(tbMonths[Month],MONTH(X28))&amp;" '"&amp;RIGHT(YEAR(X28),2)</f>
        <v>Jun '25</v>
      </c>
      <c r="AB28" s="18" t="str">
        <f t="shared" ca="1" si="4"/>
        <v>Week-23 Jun-12</v>
      </c>
      <c r="AC28" s="19">
        <f ca="1">IF($AB28="","",IFERROR(
IF(OFFSET(Payroll!$AL$5:$BMK$5,0,($Y28-1)*$T$7+$AC$3,1,1)&lt;&gt;"Yes",0,
SUM(OFFSET(Payroll!$AL$8:$BMK$8,1,($Y28-1)*$T$7+AC$2,$T$5,1))),0))</f>
        <v>0</v>
      </c>
      <c r="AD28" s="19">
        <f ca="1">IF($AB28="","",IFERROR(
IF(OFFSET(Payroll!$AL$5:$BMK$5,0,($Y28-1)*$T$7+$AC$3,1,1)&lt;&gt;"Yes",0,
SUM(OFFSET(Payroll!$AL$8:$BMK$8,1,($Y28-1)*$T$7+AD$2,$T$5,1))),0))</f>
        <v>0</v>
      </c>
      <c r="AE28" s="19">
        <f ca="1">IF($AB28="","",IFERROR(
IF(OFFSET(Payroll!$AL$5:$BMK$5,0,($Y28-1)*$T$7+$AC$3,1,1)&lt;&gt;"Yes",0,
SUM(OFFSET(Payroll!$AL$8:$BMK$8,1,($Y28-1)*$T$7+AE$2,$T$5,1))),0))</f>
        <v>0</v>
      </c>
      <c r="AF28" s="19">
        <f ca="1">IF($AB28="","",IFERROR(
IF(OFFSET(Payroll!$AL$5:$BMK$5,0,($Y28-1)*$T$7+$AC$3,1,1)&lt;&gt;"Yes",0,
SUM(OFFSET(Payroll!$AL$8:$BMK$8,1,($Y28-1)*$T$7+AF$2,$T$5,1))),0))</f>
        <v>0</v>
      </c>
      <c r="AG28" s="19">
        <f ca="1">IF($AB28="","",IFERROR(
IF(OFFSET(Payroll!$AL$5:$BMK$5,0,($Y28-1)*$T$7+$AC$3,1,1)&lt;&gt;"Yes",0,
SUM(OFFSET(Payroll!$AL$8:$BMK$8,1,($Y28-1)*$T$7+AG$2,$T$5,1))),0))</f>
        <v>0</v>
      </c>
      <c r="AH28" s="19">
        <f ca="1">IF($AB28="","",IFERROR(
IF(OFFSET(Payroll!$AL$5:$BMK$5,0,($Y28-1)*$T$7+$AC$3,1,1)&lt;&gt;"Yes",0,
SUM(OFFSET(Payroll!$AL$8:$BMK$8,1,($Y28-1)*$T$7+AH$2,$T$5,1))),0))</f>
        <v>0</v>
      </c>
      <c r="AI28" s="19">
        <f ca="1">IF($AB28="","",IFERROR(
IF(OFFSET(Payroll!$AL$5:$BMK$5,0,($Y28-1)*$T$7+$AC$3,1,1)&lt;&gt;"Yes",0,
SUM(OFFSET(Payroll!$AL$8:$BMK$8,1,($Y28-1)*$T$7+AI$2,$T$5,1))),0))</f>
        <v>0</v>
      </c>
      <c r="AJ28" s="19">
        <f ca="1">IF($AB28="","",IFERROR(
IF(OFFSET(Payroll!$AL$5:$BMK$5,0,($Y28-1)*$T$7+$AC$3,1,1)&lt;&gt;"Yes",0,AK28+
SUM(OFFSET(Payroll!$AL$8:$BMK$8,1,($Y28-1)*$T$7+AJ$2,$T$5,1))),0))</f>
        <v>0</v>
      </c>
      <c r="AK28" s="19">
        <f ca="1">IF($AB28="","",IFERROR(
IF(OFFSET(Payroll!$AL$5:$BMK$5,0,($Y28-1)*$T$7+$AC$3,1,1)&lt;&gt;"Yes",0,
SUM(OFFSET(Payroll!$AL$8:$BMK$8,1,($Y28-1)*$T$7+AK$2,$T$5,1))),0))</f>
        <v>0</v>
      </c>
      <c r="AL28" s="19"/>
      <c r="AM28" s="19">
        <f ca="1">IF($AB28="","",IFERROR(
IF(OFFSET(Payroll!$AL$5:$BMK$5,0,($Y28-1)*$T$7+$AC$3,1,1)&lt;&gt;"Yes",0,
SUM(OFFSET(Payroll!$AL$8:$BMK$8,1,($Y28-1)*$T$7+AM$2,$T$5,1))),0))</f>
        <v>0</v>
      </c>
      <c r="AN28" s="34">
        <f ca="1">MAX(IF(SUM(AC$6:AC28)&gt;Settings!$H$137*$T$6,Settings!$H$137*$T$6-SUM(AC$6:AC27),AC28),0)</f>
        <v>0</v>
      </c>
      <c r="AO28" s="34">
        <f t="shared" ca="1" si="5"/>
        <v>0</v>
      </c>
      <c r="AP28">
        <f ca="1">MAX(IF(SUM(AC$6:AC28)&gt;Settings!$H$143*$T$6,Settings!$H$143*$T$6-SUM(AC$6:AC27),AC28),0)</f>
        <v>0</v>
      </c>
      <c r="AQ28" s="34">
        <f t="shared" ca="1" si="6"/>
        <v>0</v>
      </c>
      <c r="AR28" s="34">
        <f ca="1">MAX(IF(SUM(AC$6:AC28)&gt;Settings!$H$150*$T$6,Settings!$H$150*$T$6-SUM(AC$6:AC27),AC28),0)</f>
        <v>0</v>
      </c>
      <c r="AS28" s="34">
        <f t="shared" ca="1" si="7"/>
        <v>0</v>
      </c>
      <c r="AT28" s="18">
        <f ca="1">IF($AB28="","",IFERROR(SUMIFS(OFFSET(Payroll!$AL$8:$BMK$8,1,($Y28-1)*$T$7+AC$2,$T$5,1),OFFSET(Payroll!$AL$8:$BMK$8,1,($Y28-1)*$T$7+$AC$3,$T$5,1),"&lt;&gt;Y"),0))</f>
        <v>1000</v>
      </c>
      <c r="AU28" s="19">
        <f t="shared" ca="1" si="25"/>
        <v>0</v>
      </c>
      <c r="AV28" s="18">
        <f ca="1">IF($AB28="","",IFERROR(COUNTIFS(OFFSET(Payroll!$AL$8:$BMK$8,1,($Y28-1)*$T$7+$AC$3,$T$5,1),"Y"),0))</f>
        <v>0</v>
      </c>
      <c r="AW28" s="19">
        <f ca="1">IF($AB28="","",IFERROR(SUMIFS(OFFSET(Payroll!$AL$8:$BMK$8,1,($Y28-1)*$T$7+AW$2,$T$5,1),OFFSET(Payroll!$AL$8:$BMK$8,1,($Y28-1)*$T$7+$AC$3,$T$5,1),"Y"),0))</f>
        <v>0</v>
      </c>
      <c r="AX28" s="19">
        <f t="shared" ca="1" si="8"/>
        <v>0</v>
      </c>
      <c r="AZ28" s="19">
        <f ca="1">IF($AB28="","",IFERROR(
IF(OFFSET(Payroll!$AL$5:$BMK$5,0,($Y28-1)*$T$7+$AC$3,1,1)&lt;&gt;"Yes",0,
SUM(OFFSET(Payroll!$AL$8:$BMK$8,1,($Y28-1)*$T$7+AZ$2,$T$5,1))),0))</f>
        <v>0</v>
      </c>
      <c r="BA28" s="19">
        <f ca="1">IF($AB28="","",IFERROR(
IF(OFFSET(Payroll!$AL$5:$BMK$5,0,($Y28-1)*$T$7+$AC$3,1,1)&lt;&gt;"Yes",0,
SUM(OFFSET(Payroll!$AL$8:$BMK$8,1,($Y28-1)*$T$7+BA$2,$T$5,1))),0))</f>
        <v>0</v>
      </c>
      <c r="BB28" s="19">
        <f ca="1">IF($AB28="","",IFERROR(
IF(OFFSET(Payroll!$AL$5:$BMK$5,0,($Y28-1)*$T$7+$AC$3,1,1)&lt;&gt;"Yes",0,
SUM(OFFSET(Payroll!$AL$8:$BMK$8,1,($Y28-1)*$T$7+BB$2,$T$5,1))),0))</f>
        <v>0</v>
      </c>
      <c r="BD28" s="18">
        <v>23</v>
      </c>
      <c r="BE28" s="18" t="str">
        <f t="shared" ca="1" si="9"/>
        <v>Q2</v>
      </c>
      <c r="BF28" s="18" t="str">
        <f t="shared" ca="1" si="10"/>
        <v>Jun</v>
      </c>
      <c r="BG28" s="18" t="str">
        <f t="shared" ca="1" si="11"/>
        <v>Week-23 Jun-12</v>
      </c>
      <c r="BH28" s="19">
        <f ca="1">IF($BG28="","",IFERROR(
IF(OFFSET(Payroll!$AL$5:$BMK$5,0,($BD28-1)*$T$7+$BH$3,1,1)&lt;&gt;"Yes",0,
SUM(OFFSET(Payroll!$AL$8:$BMK$8,$BH$1,($BD28-1)*$T$7+BH$2,1,1))),0))</f>
        <v>0</v>
      </c>
      <c r="BI28" s="19">
        <f ca="1">IF($BG28="","",IFERROR(
IF(OFFSET(Payroll!$AL$5:$BMK$5,0,($BD28-1)*$T$7+$BH$3,1,1)&lt;&gt;"Yes",0,
SUM(OFFSET(Payroll!$AL$8:$BMK$8,$BH$1,($BD28-1)*$T$7+BI$2,1,1))),0))</f>
        <v>0</v>
      </c>
      <c r="BJ28" s="19">
        <f ca="1">IF($BG28="","",IFERROR(
IF(OFFSET(Payroll!$AL$5:$BMK$5,0,($BD28-1)*$T$7+$BH$3,1,1)&lt;&gt;"Yes",0,
SUM(OFFSET(Payroll!$AL$8:$BMK$8,$BH$1,($BD28-1)*$T$7+BJ$2,1,1))),0))</f>
        <v>0</v>
      </c>
      <c r="BK28" s="19">
        <f ca="1">IF($BG28="","",IFERROR(
IF(OFFSET(Payroll!$AL$5:$BMK$5,0,($BD28-1)*$T$7+$BH$3,1,1)&lt;&gt;"Yes",0,
SUM(OFFSET(Payroll!$AL$8:$BMK$8,$BH$1,($BD28-1)*$T$7+BK$2,1,1))),0))</f>
        <v>0</v>
      </c>
      <c r="BL28" s="19">
        <f ca="1">IF($BG28="","",IFERROR(
IF(OFFSET(Payroll!$AL$5:$BMK$5,0,($BD28-1)*$T$7+$BH$3,1,1)&lt;&gt;"Yes",0,
SUM(OFFSET(Payroll!$AL$8:$BMK$8,$BH$1,($BD28-1)*$T$7+BL$2,1,1))),0))</f>
        <v>0</v>
      </c>
      <c r="BM28" s="19">
        <f ca="1">IF($BG28="","",IFERROR(
IF(OFFSET(Payroll!$AL$5:$BMK$5,0,($BD28-1)*$T$7+$BH$3,1,1)&lt;&gt;"Yes",0,
SUM(OFFSET(Payroll!$AL$8:$BMK$8,$BH$1,($BD28-1)*$T$7+BM$2,1,1))),0))</f>
        <v>0</v>
      </c>
      <c r="BN28" s="19">
        <f ca="1">IF($BG28="","",IFERROR(
IF(OFFSET(Payroll!$AL$5:$BMK$5,0,($BD28-1)*$T$7+$BH$3,1,1)&lt;&gt;"Yes",0,
SUM(OFFSET(Payroll!$AL$8:$BMK$8,$BH$1,($BD28-1)*$T$7+BN$2,1,1))),0))</f>
        <v>0</v>
      </c>
      <c r="BO28" s="19">
        <f ca="1">IF($BG28="","",IFERROR(
IF(OFFSET(Payroll!$AL$5:$BMK$5,0,($BD28-1)*$T$7+$BH$3,1,1)&lt;&gt;"Yes",0,BP28+
SUM(OFFSET(Payroll!$AL$8:$BMK$8,$BH$1,($BD28-1)*$T$7+BO$2,1,1))),0))</f>
        <v>0</v>
      </c>
      <c r="BP28" s="19">
        <f ca="1">IF($BG28="","",IFERROR(
IF(OFFSET(Payroll!$AL$5:$BMK$5,0,($BD28-1)*$T$7+$BH$3,1,1)&lt;&gt;"Yes",0,
SUM(OFFSET(Payroll!$AL$8:$BMK$8,$BH$1,($BD28-1)*$T$7+BP$2,1,1))),0))</f>
        <v>0</v>
      </c>
      <c r="BQ28" s="19"/>
      <c r="BR28" s="19">
        <f ca="1">IF($BG28="","",IFERROR(
IF(OFFSET(Payroll!$AL$5:$BMK$5,0,($BD28-1)*$T$7+$BH$3,1,1)&lt;&gt;"Yes",0,
SUM(OFFSET(Payroll!$AL$8:$BMK$8,$BH$1,($BD28-1)*$T$7+BR$2,1,1))),0))</f>
        <v>0</v>
      </c>
      <c r="BS28" s="34">
        <f ca="1">MAX(IF(SUM(BH$6:BH28)&gt;Settings!$H$137,Settings!$H$137-SUM(BH$6:BH27),BH28),0)</f>
        <v>0</v>
      </c>
      <c r="BT28" s="34">
        <f t="shared" ca="1" si="12"/>
        <v>0</v>
      </c>
      <c r="BU28">
        <f ca="1">MAX(IF(SUM(BH$6:BH28)&gt;Settings!$H$143,Settings!$H$143-SUM(BH$6:BH27),BH28),0)</f>
        <v>0</v>
      </c>
      <c r="BV28" s="34">
        <f t="shared" ca="1" si="13"/>
        <v>0</v>
      </c>
      <c r="BW28" s="34">
        <f ca="1">MAX(IF(SUM(BH$6:BH28)&gt;Settings!$H$150,Settings!$H$150-SUM(BH$6:BH27),BH28),0)</f>
        <v>0</v>
      </c>
      <c r="BX28" s="34">
        <f t="shared" ca="1" si="14"/>
        <v>0</v>
      </c>
      <c r="BY28" s="34">
        <f t="shared" ca="1" si="15"/>
        <v>0</v>
      </c>
      <c r="BZ28" s="34"/>
      <c r="CA28" s="19">
        <f ca="1">IF($BG28="","",IFERROR(
IF(OFFSET(Payroll!$AL$5:$BMK$5,0,($BD28-1)*$T$7+$BH$3,1,1)&lt;&gt;"Yes",0,
SUM(OFFSET(Payroll!$AL$8:$BMK$8,$BH$1,($BD28-1)*$T$7+CA$2,1,1))),0))</f>
        <v>0</v>
      </c>
      <c r="CB28" s="19">
        <f ca="1">IF($BG28="","",IFERROR(
IF(OFFSET(Payroll!$AL$5:$BMK$5,0,($BD28-1)*$T$7+$BH$3,1,1)&lt;&gt;"Yes",0,
SUM(OFFSET(Payroll!$AL$8:$BMK$8,$BH$1,($BD28-1)*$T$7+CB$2,1,1))),0))</f>
        <v>0</v>
      </c>
      <c r="CC28" s="19">
        <f ca="1">IF($BG28="","",IFERROR(
IF(OFFSET(Payroll!$AL$5:$BMK$5,0,($BD28-1)*$T$7+$BH$3,1,1)&lt;&gt;"Yes",0,
SUM(OFFSET(Payroll!$AL$8:$BMK$8,$BH$1,($BD28-1)*$T$7+CC$2,1,1))),0))</f>
        <v>0</v>
      </c>
      <c r="CE28" s="18">
        <v>23</v>
      </c>
      <c r="CF28" s="18" t="str">
        <f t="shared" ca="1" si="16"/>
        <v>Q2</v>
      </c>
      <c r="CG28" s="18" t="str">
        <f t="shared" ca="1" si="17"/>
        <v>Jun</v>
      </c>
      <c r="CH28" s="18" t="str">
        <f t="shared" ca="1" si="18"/>
        <v>Week-23 Jun-12</v>
      </c>
      <c r="CI28" s="19">
        <f ca="1">IF($CH28="","",IFERROR(
IF(OFFSET(Payroll!$AL$5:$BMK$5,0,($Y28-1)*$T$7+$AC$3,1,1)&lt;&gt;"Yes",0,
SUM(OFFSET(Payroll!$AL$8:$BMK$8,$CI$1,($CE28-1)*$T$7+CI$2,1,1))),0))</f>
        <v>0</v>
      </c>
      <c r="CJ28" s="19">
        <f ca="1">IF($CH28="","",IFERROR(
IF(OFFSET(Payroll!$AL$5:$BMK$5,0,($Y28-1)*$T$7+$AC$3,1,1)&lt;&gt;"Yes",0,
SUM(OFFSET(Payroll!$AL$8:$BMK$8,$CI$1,($CE28-1)*$T$7+CJ$2,1,1))),0))</f>
        <v>0</v>
      </c>
      <c r="CK28" s="19">
        <f ca="1">IF($CH28="","",IFERROR(
IF(OFFSET(Payroll!$AL$5:$BMK$5,0,($Y28-1)*$T$7+$AC$3,1,1)&lt;&gt;"Yes",0,
SUM(OFFSET(Payroll!$AL$8:$BMK$8,$CI$1,($CE28-1)*$T$7+CK$2,1,1))),0))</f>
        <v>0</v>
      </c>
      <c r="CL28" s="19">
        <f ca="1">IF($CH28="","",IFERROR(
IF(OFFSET(Payroll!$AL$5:$BMK$5,0,($Y28-1)*$T$7+$AC$3,1,1)&lt;&gt;"Yes",0,
SUM(OFFSET(Payroll!$AL$8:$BMK$8,$CI$1,($CE28-1)*$T$7+CL$2,1,1))),0))</f>
        <v>0</v>
      </c>
      <c r="CM28" s="19"/>
      <c r="CN28" s="19">
        <f ca="1">IF($CH28="","",IFERROR(
IF(OFFSET(Payroll!$AL$5:$BMK$5,0,($Y28-1)*$T$7+$AC$3,1,1)&lt;&gt;"Yes",0,
SUM(OFFSET(Payroll!$AL$8:$BMK$8,$CI$1,($CE28-1)*$T$7+CN$2,1,1))),0))</f>
        <v>0</v>
      </c>
      <c r="CO28" s="19">
        <f ca="1">IF($CH28="","",IFERROR(
IF(OFFSET(Payroll!$AL$5:$BMK$5,0,($Y28-1)*$T$7+$AC$3,1,1)&lt;&gt;"Yes",0,
SUM(OFFSET(Payroll!$AL$8:$BMK$8,$CI$1,($CE28-1)*$T$7+CO$2,1,1))),0))</f>
        <v>0</v>
      </c>
      <c r="CP28" s="19">
        <f ca="1">IF($CH28="","",IFERROR(
IF(OFFSET(Payroll!$AL$5:$BMK$5,0,($Y28-1)*$T$7+$AC$3,1,1)&lt;&gt;"Yes",0,
SUM(OFFSET(Payroll!$AL$8:$BMK$8,$CI$1,($CE28-1)*$T$7+CP$2,1,1))),0))</f>
        <v>0</v>
      </c>
      <c r="CQ28" s="19">
        <f ca="1">IF($CH28="","",IFERROR(
IF(OFFSET(Payroll!$AL$5:$BMK$5,0,($Y28-1)*$T$7+$AC$3,1,1)&lt;&gt;"Yes",0,
SUM(OFFSET(Payroll!$AL$8:$BMK$8,$CI$1,($CE28-1)*$T$7+CQ$2,1,1))),0))</f>
        <v>0</v>
      </c>
      <c r="CR28" s="19">
        <f ca="1">IF($CH28="","",IFERROR(
IF(OFFSET(Payroll!$AL$5:$BMK$5,0,($Y28-1)*$T$7+$AC$3,1,1)&lt;&gt;"Yes",0,
SUM(OFFSET(Payroll!$AL$8:$BMK$8,$CI$1,($CE28-1)*$T$7+CR$2,1,1))),0))</f>
        <v>0</v>
      </c>
      <c r="CS28" s="19">
        <f ca="1">IF($CH28="","",IFERROR(
IF(OFFSET(Payroll!$AL$5:$BMK$5,0,($Y28-1)*$T$7+$AC$3,1,1)&lt;&gt;"Yes",0,
SUM(OFFSET(Payroll!$AL$8:$BMK$8,$CI$1,($CE28-1)*$T$7+CS$2,1,1))),0))</f>
        <v>0</v>
      </c>
      <c r="CT28" s="19">
        <f ca="1">IF($CH28="","",IFERROR(
IF(OFFSET(Payroll!$AL$5:$BMK$5,0,($Y28-1)*$T$7+$AC$3,1,1)&lt;&gt;"Yes",0,
SUM(OFFSET(Payroll!$AL$8:$BMK$8,$CI$1,($CE28-1)*$T$7+CT$2,1,1))),0))</f>
        <v>0</v>
      </c>
      <c r="CU28" s="19">
        <f ca="1">IF($CH28="","",IFERROR(
IF(OFFSET(Payroll!$AL$5:$BMK$5,0,($Y28-1)*$T$7+$AC$3,1,1)&lt;&gt;"Yes",0,
SUM(OFFSET(Payroll!$AL$8:$BMK$8,$CI$1,($CE28-1)*$T$7+CU$2,1,1))),0))</f>
        <v>0</v>
      </c>
      <c r="CV28" s="19">
        <f ca="1">IF($CH28="","",IFERROR(
IF(OFFSET(Payroll!$AL$5:$BMK$5,0,($Y28-1)*$T$7+$AC$3,1,1)&lt;&gt;"Yes",0,CW28+
SUM(OFFSET(Payroll!$AL$8:$BMK$8,$CI$1,($CE28-1)*$T$7+CV$2,1,1))),0))</f>
        <v>0</v>
      </c>
      <c r="CW28" s="19">
        <f ca="1">IF($CH28="","",IFERROR(
IF(OFFSET(Payroll!$AL$5:$BMK$5,0,($Y28-1)*$T$7+$AC$3,1,1)&lt;&gt;"Yes",0,
SUM(OFFSET(Payroll!$AL$8:$BMK$8,$CI$1,($CE28-1)*$T$7+CW$2,1,1))),0))</f>
        <v>0</v>
      </c>
      <c r="CY28" s="19">
        <f ca="1">IF($CH28="","",IFERROR(
IF(OFFSET(Payroll!$AL$5:$BMK$5,0,($Y28-1)*$T$7+$AC$3,1,1)&lt;&gt;"Yes",0,
SUM(OFFSET(Payroll!$AL$8:$BMK$8,$CI$1,($CE28-1)*$T$7+CY$2,1,1))),0))</f>
        <v>0</v>
      </c>
      <c r="CZ28" s="34">
        <f ca="1">OFFSET(Hours!$I$7,$BH$1,$DG28)</f>
        <v>0</v>
      </c>
      <c r="DA28" s="19">
        <f ca="1">IF($CH28="","",IFERROR(
IF(OFFSET(Payroll!$AL$5:$BMK$5,0,($Y28-1)*$T$7+$AC$3,1,1)&lt;&gt;"Yes",0,
SUM(OFFSET(Payroll!$AL$8:$BMK$8,$CI$1,($CE28-1)*$T$7+DA$2,1,1))),0))</f>
        <v>0</v>
      </c>
      <c r="DB28" s="19">
        <f ca="1">IF($CH28="","",IFERROR(
IF(OFFSET(Payroll!$AL$5:$BMK$5,0,($Y28-1)*$T$7+$AC$3,1,1)&lt;&gt;"Yes",0,
SUM(OFFSET(Payroll!$AL$8:$BMK$8,$CI$1,($CE28-1)*$T$7+DB$2,1,1))),0))</f>
        <v>0</v>
      </c>
      <c r="DC28" s="19">
        <f ca="1">IF($CH28="","",IFERROR(
IF(OFFSET(Payroll!$AL$5:$BMK$5,0,($Y28-1)*$T$7+$AC$3,1,1)&lt;&gt;"Yes",0,
SUM(OFFSET(Payroll!$AL$8:$BMK$8,$CI$1,($CE28-1)*$T$7+DC$2,1,1))),0))</f>
        <v>0</v>
      </c>
      <c r="DD28" s="34"/>
      <c r="DE28" s="34"/>
      <c r="DF28" s="3" cm="1">
        <f t="array" aca="1" ref="DF28" ca="1">INDEX(refFinalPeriods[End],CE28)</f>
        <v>45815</v>
      </c>
      <c r="DG28">
        <f ca="1">IF(hoursMode="Daily",
MATCH(DF28,Hours!$J$2:$BDM$2,0),
MATCH(CH28,Hours!$J$4:$BDM$4,0)
)+3</f>
        <v>644</v>
      </c>
      <c r="DI28" s="19">
        <f ca="1">IF($CH28="","",IFERROR(
IF(OFFSET(Payroll!$AL$5:$BMK$5,0,($Y28-1)*$T$7+$AC$3,1,1)&lt;&gt;"Yes",0,
SUM(OFFSET(Payroll!$AL$8:$BMK$8,$CI$1,($CE28-1)*$T$7+DI$2,1,1))),0))</f>
        <v>0</v>
      </c>
      <c r="DJ28" s="19">
        <f ca="1">IF($CH28="","",IFERROR(
IF(OFFSET(Payroll!$AL$5:$BMK$5,0,($Y28-1)*$T$7+$AC$3,1,1)&lt;&gt;"Yes",0,
SUM(OFFSET(Payroll!$AL$8:$BMK$8,$CI$1,($CE28-1)*$T$7+DJ$2,1,1))),0))</f>
        <v>0</v>
      </c>
      <c r="DK28" s="19">
        <f ca="1">IF($CH28="","",IFERROR(
IF(OFFSET(Payroll!$AL$5:$BMK$5,0,($Y28-1)*$T$7+$AC$3,1,1)&lt;&gt;"Yes",0,
SUM(OFFSET(Payroll!$AL$8:$BMK$8,$CI$1,($CE28-1)*$T$7+DK$2,1,1))),0))</f>
        <v>0</v>
      </c>
      <c r="DZ28">
        <v>23</v>
      </c>
      <c r="EA28" s="34">
        <f t="shared" ca="1" si="26"/>
        <v>0</v>
      </c>
      <c r="EB28" s="34">
        <f t="shared" ca="1" si="19"/>
        <v>0</v>
      </c>
      <c r="EC28" s="34">
        <f t="shared" ca="1" si="27"/>
        <v>0</v>
      </c>
      <c r="ED28" s="34">
        <f t="shared" ca="1" si="30"/>
        <v>0</v>
      </c>
      <c r="EE28" s="34">
        <f t="shared" ca="1" si="28"/>
        <v>0</v>
      </c>
      <c r="EG28" s="19">
        <f ca="1">IF($AB28="","",IFERROR(
IF(OFFSET(Payroll!$AL$5:$BMK$5,0,($Y28-1)*$T$7+$AC$3,1,1)&lt;&gt;"Yes",0,
SUMIFS(OFFSET(Payroll!$AL$8:$BMK$8,1,($Y28-1)*$T$7+EH$2,$T$5,1),
OFFSET(Payroll!$AE$8:$AE$8,1,0,$T$5,1),1)),0))</f>
        <v>0</v>
      </c>
      <c r="EH28">
        <f ca="1">IF($AB28="","",IFERROR(
IF(OFFSET(Payroll!$AL$5:$BMK$5,0,($Y28-1)*$T$7+$AC$3,1,1)&lt;&gt;"Yes",0,
SUMIFS(OFFSET(Payroll!$AL$8:$BMK$8,1,($Y28-1)*$T$7+EH$3,$T$5,1),
OFFSET(Payroll!$AF$8:$AF$8,1,0,$T$5,1),1)),0))</f>
        <v>0</v>
      </c>
      <c r="EI28">
        <f ca="1">IF($AB28="","",IFERROR(
IF(OFFSET(Payroll!$AL$5:$BMK$5,0,($Y28-1)*$T$7+$AC$3,1,1)&lt;&gt;"Yes",0,
SUMIFS(OFFSET(Payroll!$AL$8:$BMK$8,1,($Y28-1)*$T$7+EH$3,$T$5,1),
OFFSET(Payroll!$AG$8:$AG$8,1,0,$T$5,1),1)),0))</f>
        <v>0</v>
      </c>
      <c r="EJ28">
        <f t="shared" ca="1" si="20"/>
        <v>0</v>
      </c>
      <c r="EN28" t="s">
        <v>30</v>
      </c>
      <c r="EO28">
        <f ca="1">SUM(EV6:EV11)+ER23</f>
        <v>0</v>
      </c>
    </row>
    <row r="29" spans="2:155" x14ac:dyDescent="0.3">
      <c r="C29">
        <v>10</v>
      </c>
      <c r="D29" t="str" cm="1">
        <f t="array" aca="1" ref="D29" ca="1">IFERROR(INDEX(INDIRECT($D$18&amp;"[" &amp; D$19&amp; "]"),refFinalPeriods[[#This Row],['#]]),"")</f>
        <v>Week-10 Mar-13</v>
      </c>
      <c r="E29" s="3" cm="1">
        <f t="array" aca="1" ref="E29" ca="1">IF(INDEX(aCustomDates,refFinalPeriods[[#This Row],['#]],1)="",refFinalPeriods[[#This Row],[dStart]],INDEX(aCustomDates,refFinalPeriods[[#This Row],['#]],1))</f>
        <v>45718</v>
      </c>
      <c r="F29" s="3" cm="1">
        <f t="array" aca="1" ref="F29" ca="1">IF(INDEX(aCustomDates,refFinalPeriods[[#This Row],['#]],2)="",refFinalPeriods[[#This Row],[dEnd]],INDEX(aCustomDates,refFinalPeriods[[#This Row],['#]],2))</f>
        <v>45724</v>
      </c>
      <c r="G29" t="str" cm="1">
        <f t="array" aca="1" ref="G29" ca="1">INDEX(tbMonths[Month],MONTH(refFinalPeriods[[#This Row],[FinalPayDate]]))</f>
        <v>Mar</v>
      </c>
      <c r="H29" s="3" cm="1">
        <f t="array" aca="1" ref="H29" ca="1">IFERROR(INDEX(INDIRECT($D$18&amp;"[" &amp; H$19&amp; "]"),refFinalPeriods[[#This Row],['#]]),"")</f>
        <v>45729</v>
      </c>
      <c r="I29" s="3" cm="1">
        <f t="array" aca="1" ref="I29" ca="1">IFERROR(INDEX(INDIRECT($D$18&amp;"[" &amp; E$19&amp; "]"),refFinalPeriods[[#This Row],['#]]),"")</f>
        <v>45718</v>
      </c>
      <c r="J29" s="3" cm="1">
        <f t="array" aca="1" ref="J29" ca="1">IFERROR(INDEX(INDIRECT($D$18&amp;"[" &amp; F$19&amp; "]"),refFinalPeriods[[#This Row],['#]]),"")</f>
        <v>45724</v>
      </c>
      <c r="K29" s="3">
        <f ca="1">IF(INDEX(aPayDate,refFinalPeriods[[#This Row],['#]])=0,refFinalPeriods[[#This Row],[PayDate]],INDEX(aPayDate,refFinalPeriods[[#This Row],['#]]))</f>
        <v>45729</v>
      </c>
      <c r="M29" t="str">
        <f ca="1"/>
        <v>Week-10 Mar-13</v>
      </c>
      <c r="O29" s="341" t="s">
        <v>3588</v>
      </c>
      <c r="P29" s="341"/>
      <c r="Q29" s="345" t="str" cm="1">
        <f t="array" ref="Q29">IFERROR(IF(P24=0,"",ROUND(INDEX(DC6:DC57,$P$21),2)),0)</f>
        <v/>
      </c>
      <c r="R29" t="str">
        <f>IF(P24=0,"",IFERROR(S29/Q29,0))</f>
        <v/>
      </c>
      <c r="S29" s="341" cm="1">
        <f t="array" aca="1" ref="S29" ca="1">INDEX(CK6:CK57,$P$21)</f>
        <v>0</v>
      </c>
      <c r="T29" s="347">
        <f ca="1">SUMIFS(CK6:CK57,$CE$6:$CE$57,"&lt;="&amp;P22)</f>
        <v>0</v>
      </c>
      <c r="X29" s="3">
        <f t="shared" ca="1" si="23"/>
        <v>45827</v>
      </c>
      <c r="Y29" s="18">
        <v>24</v>
      </c>
      <c r="Z29" s="18" t="str">
        <f t="shared" ca="1" si="24"/>
        <v>Q2 '25</v>
      </c>
      <c r="AA29" s="20" t="str" cm="1">
        <f t="array" aca="1" ref="AA29" ca="1">INDEX(tbMonths[Month],MONTH(X29))&amp;" '"&amp;RIGHT(YEAR(X29),2)</f>
        <v>Jun '25</v>
      </c>
      <c r="AB29" s="18" t="str">
        <f t="shared" ca="1" si="4"/>
        <v>Week-24 Jun-19</v>
      </c>
      <c r="AC29" s="19">
        <f ca="1">IF($AB29="","",IFERROR(
IF(OFFSET(Payroll!$AL$5:$BMK$5,0,($Y29-1)*$T$7+$AC$3,1,1)&lt;&gt;"Yes",0,
SUM(OFFSET(Payroll!$AL$8:$BMK$8,1,($Y29-1)*$T$7+AC$2,$T$5,1))),0))</f>
        <v>0</v>
      </c>
      <c r="AD29" s="19">
        <f ca="1">IF($AB29="","",IFERROR(
IF(OFFSET(Payroll!$AL$5:$BMK$5,0,($Y29-1)*$T$7+$AC$3,1,1)&lt;&gt;"Yes",0,
SUM(OFFSET(Payroll!$AL$8:$BMK$8,1,($Y29-1)*$T$7+AD$2,$T$5,1))),0))</f>
        <v>0</v>
      </c>
      <c r="AE29" s="19">
        <f ca="1">IF($AB29="","",IFERROR(
IF(OFFSET(Payroll!$AL$5:$BMK$5,0,($Y29-1)*$T$7+$AC$3,1,1)&lt;&gt;"Yes",0,
SUM(OFFSET(Payroll!$AL$8:$BMK$8,1,($Y29-1)*$T$7+AE$2,$T$5,1))),0))</f>
        <v>0</v>
      </c>
      <c r="AF29" s="19">
        <f ca="1">IF($AB29="","",IFERROR(
IF(OFFSET(Payroll!$AL$5:$BMK$5,0,($Y29-1)*$T$7+$AC$3,1,1)&lt;&gt;"Yes",0,
SUM(OFFSET(Payroll!$AL$8:$BMK$8,1,($Y29-1)*$T$7+AF$2,$T$5,1))),0))</f>
        <v>0</v>
      </c>
      <c r="AG29" s="19">
        <f ca="1">IF($AB29="","",IFERROR(
IF(OFFSET(Payroll!$AL$5:$BMK$5,0,($Y29-1)*$T$7+$AC$3,1,1)&lt;&gt;"Yes",0,
SUM(OFFSET(Payroll!$AL$8:$BMK$8,1,($Y29-1)*$T$7+AG$2,$T$5,1))),0))</f>
        <v>0</v>
      </c>
      <c r="AH29" s="19">
        <f ca="1">IF($AB29="","",IFERROR(
IF(OFFSET(Payroll!$AL$5:$BMK$5,0,($Y29-1)*$T$7+$AC$3,1,1)&lt;&gt;"Yes",0,
SUM(OFFSET(Payroll!$AL$8:$BMK$8,1,($Y29-1)*$T$7+AH$2,$T$5,1))),0))</f>
        <v>0</v>
      </c>
      <c r="AI29" s="19">
        <f ca="1">IF($AB29="","",IFERROR(
IF(OFFSET(Payroll!$AL$5:$BMK$5,0,($Y29-1)*$T$7+$AC$3,1,1)&lt;&gt;"Yes",0,
SUM(OFFSET(Payroll!$AL$8:$BMK$8,1,($Y29-1)*$T$7+AI$2,$T$5,1))),0))</f>
        <v>0</v>
      </c>
      <c r="AJ29" s="19">
        <f ca="1">IF($AB29="","",IFERROR(
IF(OFFSET(Payroll!$AL$5:$BMK$5,0,($Y29-1)*$T$7+$AC$3,1,1)&lt;&gt;"Yes",0,AK29+
SUM(OFFSET(Payroll!$AL$8:$BMK$8,1,($Y29-1)*$T$7+AJ$2,$T$5,1))),0))</f>
        <v>0</v>
      </c>
      <c r="AK29" s="19">
        <f ca="1">IF($AB29="","",IFERROR(
IF(OFFSET(Payroll!$AL$5:$BMK$5,0,($Y29-1)*$T$7+$AC$3,1,1)&lt;&gt;"Yes",0,
SUM(OFFSET(Payroll!$AL$8:$BMK$8,1,($Y29-1)*$T$7+AK$2,$T$5,1))),0))</f>
        <v>0</v>
      </c>
      <c r="AL29" s="19"/>
      <c r="AM29" s="19">
        <f ca="1">IF($AB29="","",IFERROR(
IF(OFFSET(Payroll!$AL$5:$BMK$5,0,($Y29-1)*$T$7+$AC$3,1,1)&lt;&gt;"Yes",0,
SUM(OFFSET(Payroll!$AL$8:$BMK$8,1,($Y29-1)*$T$7+AM$2,$T$5,1))),0))</f>
        <v>0</v>
      </c>
      <c r="AN29" s="34">
        <f ca="1">MAX(IF(SUM(AC$6:AC29)&gt;Settings!$H$137*$T$6,Settings!$H$137*$T$6-SUM(AC$6:AC28),AC29),0)</f>
        <v>0</v>
      </c>
      <c r="AO29" s="34">
        <f t="shared" ca="1" si="5"/>
        <v>0</v>
      </c>
      <c r="AP29">
        <f ca="1">MAX(IF(SUM(AC$6:AC29)&gt;Settings!$H$143*$T$6,Settings!$H$143*$T$6-SUM(AC$6:AC28),AC29),0)</f>
        <v>0</v>
      </c>
      <c r="AQ29" s="34">
        <f t="shared" ca="1" si="6"/>
        <v>0</v>
      </c>
      <c r="AR29" s="34">
        <f ca="1">MAX(IF(SUM(AC$6:AC29)&gt;Settings!$H$150*$T$6,Settings!$H$150*$T$6-SUM(AC$6:AC28),AC29),0)</f>
        <v>0</v>
      </c>
      <c r="AS29" s="34">
        <f t="shared" ca="1" si="7"/>
        <v>0</v>
      </c>
      <c r="AT29" s="18">
        <f ca="1">IF($AB29="","",IFERROR(SUMIFS(OFFSET(Payroll!$AL$8:$BMK$8,1,($Y29-1)*$T$7+AC$2,$T$5,1),OFFSET(Payroll!$AL$8:$BMK$8,1,($Y29-1)*$T$7+$AC$3,$T$5,1),"&lt;&gt;Y"),0))</f>
        <v>1000</v>
      </c>
      <c r="AU29" s="19">
        <f t="shared" ca="1" si="25"/>
        <v>0</v>
      </c>
      <c r="AV29" s="18">
        <f ca="1">IF($AB29="","",IFERROR(COUNTIFS(OFFSET(Payroll!$AL$8:$BMK$8,1,($Y29-1)*$T$7+$AC$3,$T$5,1),"Y"),0))</f>
        <v>0</v>
      </c>
      <c r="AW29" s="19">
        <f ca="1">IF($AB29="","",IFERROR(SUMIFS(OFFSET(Payroll!$AL$8:$BMK$8,1,($Y29-1)*$T$7+AW$2,$T$5,1),OFFSET(Payroll!$AL$8:$BMK$8,1,($Y29-1)*$T$7+$AC$3,$T$5,1),"Y"),0))</f>
        <v>0</v>
      </c>
      <c r="AX29" s="19">
        <f t="shared" ca="1" si="8"/>
        <v>0</v>
      </c>
      <c r="AZ29" s="19">
        <f ca="1">IF($AB29="","",IFERROR(
IF(OFFSET(Payroll!$AL$5:$BMK$5,0,($Y29-1)*$T$7+$AC$3,1,1)&lt;&gt;"Yes",0,
SUM(OFFSET(Payroll!$AL$8:$BMK$8,1,($Y29-1)*$T$7+AZ$2,$T$5,1))),0))</f>
        <v>0</v>
      </c>
      <c r="BA29" s="19">
        <f ca="1">IF($AB29="","",IFERROR(
IF(OFFSET(Payroll!$AL$5:$BMK$5,0,($Y29-1)*$T$7+$AC$3,1,1)&lt;&gt;"Yes",0,
SUM(OFFSET(Payroll!$AL$8:$BMK$8,1,($Y29-1)*$T$7+BA$2,$T$5,1))),0))</f>
        <v>0</v>
      </c>
      <c r="BB29" s="19">
        <f ca="1">IF($AB29="","",IFERROR(
IF(OFFSET(Payroll!$AL$5:$BMK$5,0,($Y29-1)*$T$7+$AC$3,1,1)&lt;&gt;"Yes",0,
SUM(OFFSET(Payroll!$AL$8:$BMK$8,1,($Y29-1)*$T$7+BB$2,$T$5,1))),0))</f>
        <v>0</v>
      </c>
      <c r="BD29" s="18">
        <v>24</v>
      </c>
      <c r="BE29" s="18" t="str">
        <f t="shared" ca="1" si="9"/>
        <v>Q2</v>
      </c>
      <c r="BF29" s="18" t="str">
        <f t="shared" ca="1" si="10"/>
        <v>Jun</v>
      </c>
      <c r="BG29" s="18" t="str">
        <f t="shared" ca="1" si="11"/>
        <v>Week-24 Jun-19</v>
      </c>
      <c r="BH29" s="19">
        <f ca="1">IF($BG29="","",IFERROR(
IF(OFFSET(Payroll!$AL$5:$BMK$5,0,($BD29-1)*$T$7+$BH$3,1,1)&lt;&gt;"Yes",0,
SUM(OFFSET(Payroll!$AL$8:$BMK$8,$BH$1,($BD29-1)*$T$7+BH$2,1,1))),0))</f>
        <v>0</v>
      </c>
      <c r="BI29" s="19">
        <f ca="1">IF($BG29="","",IFERROR(
IF(OFFSET(Payroll!$AL$5:$BMK$5,0,($BD29-1)*$T$7+$BH$3,1,1)&lt;&gt;"Yes",0,
SUM(OFFSET(Payroll!$AL$8:$BMK$8,$BH$1,($BD29-1)*$T$7+BI$2,1,1))),0))</f>
        <v>0</v>
      </c>
      <c r="BJ29" s="19">
        <f ca="1">IF($BG29="","",IFERROR(
IF(OFFSET(Payroll!$AL$5:$BMK$5,0,($BD29-1)*$T$7+$BH$3,1,1)&lt;&gt;"Yes",0,
SUM(OFFSET(Payroll!$AL$8:$BMK$8,$BH$1,($BD29-1)*$T$7+BJ$2,1,1))),0))</f>
        <v>0</v>
      </c>
      <c r="BK29" s="19">
        <f ca="1">IF($BG29="","",IFERROR(
IF(OFFSET(Payroll!$AL$5:$BMK$5,0,($BD29-1)*$T$7+$BH$3,1,1)&lt;&gt;"Yes",0,
SUM(OFFSET(Payroll!$AL$8:$BMK$8,$BH$1,($BD29-1)*$T$7+BK$2,1,1))),0))</f>
        <v>0</v>
      </c>
      <c r="BL29" s="19">
        <f ca="1">IF($BG29="","",IFERROR(
IF(OFFSET(Payroll!$AL$5:$BMK$5,0,($BD29-1)*$T$7+$BH$3,1,1)&lt;&gt;"Yes",0,
SUM(OFFSET(Payroll!$AL$8:$BMK$8,$BH$1,($BD29-1)*$T$7+BL$2,1,1))),0))</f>
        <v>0</v>
      </c>
      <c r="BM29" s="19">
        <f ca="1">IF($BG29="","",IFERROR(
IF(OFFSET(Payroll!$AL$5:$BMK$5,0,($BD29-1)*$T$7+$BH$3,1,1)&lt;&gt;"Yes",0,
SUM(OFFSET(Payroll!$AL$8:$BMK$8,$BH$1,($BD29-1)*$T$7+BM$2,1,1))),0))</f>
        <v>0</v>
      </c>
      <c r="BN29" s="19">
        <f ca="1">IF($BG29="","",IFERROR(
IF(OFFSET(Payroll!$AL$5:$BMK$5,0,($BD29-1)*$T$7+$BH$3,1,1)&lt;&gt;"Yes",0,
SUM(OFFSET(Payroll!$AL$8:$BMK$8,$BH$1,($BD29-1)*$T$7+BN$2,1,1))),0))</f>
        <v>0</v>
      </c>
      <c r="BO29" s="19">
        <f ca="1">IF($BG29="","",IFERROR(
IF(OFFSET(Payroll!$AL$5:$BMK$5,0,($BD29-1)*$T$7+$BH$3,1,1)&lt;&gt;"Yes",0,BP29+
SUM(OFFSET(Payroll!$AL$8:$BMK$8,$BH$1,($BD29-1)*$T$7+BO$2,1,1))),0))</f>
        <v>0</v>
      </c>
      <c r="BP29" s="19">
        <f ca="1">IF($BG29="","",IFERROR(
IF(OFFSET(Payroll!$AL$5:$BMK$5,0,($BD29-1)*$T$7+$BH$3,1,1)&lt;&gt;"Yes",0,
SUM(OFFSET(Payroll!$AL$8:$BMK$8,$BH$1,($BD29-1)*$T$7+BP$2,1,1))),0))</f>
        <v>0</v>
      </c>
      <c r="BQ29" s="19"/>
      <c r="BR29" s="19">
        <f ca="1">IF($BG29="","",IFERROR(
IF(OFFSET(Payroll!$AL$5:$BMK$5,0,($BD29-1)*$T$7+$BH$3,1,1)&lt;&gt;"Yes",0,
SUM(OFFSET(Payroll!$AL$8:$BMK$8,$BH$1,($BD29-1)*$T$7+BR$2,1,1))),0))</f>
        <v>0</v>
      </c>
      <c r="BS29" s="34">
        <f ca="1">MAX(IF(SUM(BH$6:BH29)&gt;Settings!$H$137,Settings!$H$137-SUM(BH$6:BH28),BH29),0)</f>
        <v>0</v>
      </c>
      <c r="BT29" s="34">
        <f t="shared" ca="1" si="12"/>
        <v>0</v>
      </c>
      <c r="BU29">
        <f ca="1">MAX(IF(SUM(BH$6:BH29)&gt;Settings!$H$143,Settings!$H$143-SUM(BH$6:BH28),BH29),0)</f>
        <v>0</v>
      </c>
      <c r="BV29" s="34">
        <f t="shared" ca="1" si="13"/>
        <v>0</v>
      </c>
      <c r="BW29" s="34">
        <f ca="1">MAX(IF(SUM(BH$6:BH29)&gt;Settings!$H$150,Settings!$H$150-SUM(BH$6:BH28),BH29),0)</f>
        <v>0</v>
      </c>
      <c r="BX29" s="34">
        <f t="shared" ca="1" si="14"/>
        <v>0</v>
      </c>
      <c r="BY29" s="34">
        <f t="shared" ca="1" si="15"/>
        <v>0</v>
      </c>
      <c r="BZ29" s="34"/>
      <c r="CA29" s="19">
        <f ca="1">IF($BG29="","",IFERROR(
IF(OFFSET(Payroll!$AL$5:$BMK$5,0,($BD29-1)*$T$7+$BH$3,1,1)&lt;&gt;"Yes",0,
SUM(OFFSET(Payroll!$AL$8:$BMK$8,$BH$1,($BD29-1)*$T$7+CA$2,1,1))),0))</f>
        <v>0</v>
      </c>
      <c r="CB29" s="19">
        <f ca="1">IF($BG29="","",IFERROR(
IF(OFFSET(Payroll!$AL$5:$BMK$5,0,($BD29-1)*$T$7+$BH$3,1,1)&lt;&gt;"Yes",0,
SUM(OFFSET(Payroll!$AL$8:$BMK$8,$BH$1,($BD29-1)*$T$7+CB$2,1,1))),0))</f>
        <v>0</v>
      </c>
      <c r="CC29" s="19">
        <f ca="1">IF($BG29="","",IFERROR(
IF(OFFSET(Payroll!$AL$5:$BMK$5,0,($BD29-1)*$T$7+$BH$3,1,1)&lt;&gt;"Yes",0,
SUM(OFFSET(Payroll!$AL$8:$BMK$8,$BH$1,($BD29-1)*$T$7+CC$2,1,1))),0))</f>
        <v>0</v>
      </c>
      <c r="CE29" s="18">
        <v>24</v>
      </c>
      <c r="CF29" s="18" t="str">
        <f t="shared" ca="1" si="16"/>
        <v>Q2</v>
      </c>
      <c r="CG29" s="18" t="str">
        <f t="shared" ca="1" si="17"/>
        <v>Jun</v>
      </c>
      <c r="CH29" s="18" t="str">
        <f t="shared" ca="1" si="18"/>
        <v>Week-24 Jun-19</v>
      </c>
      <c r="CI29" s="19">
        <f ca="1">IF($CH29="","",IFERROR(
IF(OFFSET(Payroll!$AL$5:$BMK$5,0,($Y29-1)*$T$7+$AC$3,1,1)&lt;&gt;"Yes",0,
SUM(OFFSET(Payroll!$AL$8:$BMK$8,$CI$1,($CE29-1)*$T$7+CI$2,1,1))),0))</f>
        <v>0</v>
      </c>
      <c r="CJ29" s="19">
        <f ca="1">IF($CH29="","",IFERROR(
IF(OFFSET(Payroll!$AL$5:$BMK$5,0,($Y29-1)*$T$7+$AC$3,1,1)&lt;&gt;"Yes",0,
SUM(OFFSET(Payroll!$AL$8:$BMK$8,$CI$1,($CE29-1)*$T$7+CJ$2,1,1))),0))</f>
        <v>0</v>
      </c>
      <c r="CK29" s="19">
        <f ca="1">IF($CH29="","",IFERROR(
IF(OFFSET(Payroll!$AL$5:$BMK$5,0,($Y29-1)*$T$7+$AC$3,1,1)&lt;&gt;"Yes",0,
SUM(OFFSET(Payroll!$AL$8:$BMK$8,$CI$1,($CE29-1)*$T$7+CK$2,1,1))),0))</f>
        <v>0</v>
      </c>
      <c r="CL29" s="19">
        <f ca="1">IF($CH29="","",IFERROR(
IF(OFFSET(Payroll!$AL$5:$BMK$5,0,($Y29-1)*$T$7+$AC$3,1,1)&lt;&gt;"Yes",0,
SUM(OFFSET(Payroll!$AL$8:$BMK$8,$CI$1,($CE29-1)*$T$7+CL$2,1,1))),0))</f>
        <v>0</v>
      </c>
      <c r="CM29" s="19"/>
      <c r="CN29" s="19">
        <f ca="1">IF($CH29="","",IFERROR(
IF(OFFSET(Payroll!$AL$5:$BMK$5,0,($Y29-1)*$T$7+$AC$3,1,1)&lt;&gt;"Yes",0,
SUM(OFFSET(Payroll!$AL$8:$BMK$8,$CI$1,($CE29-1)*$T$7+CN$2,1,1))),0))</f>
        <v>0</v>
      </c>
      <c r="CO29" s="19">
        <f ca="1">IF($CH29="","",IFERROR(
IF(OFFSET(Payroll!$AL$5:$BMK$5,0,($Y29-1)*$T$7+$AC$3,1,1)&lt;&gt;"Yes",0,
SUM(OFFSET(Payroll!$AL$8:$BMK$8,$CI$1,($CE29-1)*$T$7+CO$2,1,1))),0))</f>
        <v>0</v>
      </c>
      <c r="CP29" s="19">
        <f ca="1">IF($CH29="","",IFERROR(
IF(OFFSET(Payroll!$AL$5:$BMK$5,0,($Y29-1)*$T$7+$AC$3,1,1)&lt;&gt;"Yes",0,
SUM(OFFSET(Payroll!$AL$8:$BMK$8,$CI$1,($CE29-1)*$T$7+CP$2,1,1))),0))</f>
        <v>0</v>
      </c>
      <c r="CQ29" s="19">
        <f ca="1">IF($CH29="","",IFERROR(
IF(OFFSET(Payroll!$AL$5:$BMK$5,0,($Y29-1)*$T$7+$AC$3,1,1)&lt;&gt;"Yes",0,
SUM(OFFSET(Payroll!$AL$8:$BMK$8,$CI$1,($CE29-1)*$T$7+CQ$2,1,1))),0))</f>
        <v>0</v>
      </c>
      <c r="CR29" s="19">
        <f ca="1">IF($CH29="","",IFERROR(
IF(OFFSET(Payroll!$AL$5:$BMK$5,0,($Y29-1)*$T$7+$AC$3,1,1)&lt;&gt;"Yes",0,
SUM(OFFSET(Payroll!$AL$8:$BMK$8,$CI$1,($CE29-1)*$T$7+CR$2,1,1))),0))</f>
        <v>0</v>
      </c>
      <c r="CS29" s="19">
        <f ca="1">IF($CH29="","",IFERROR(
IF(OFFSET(Payroll!$AL$5:$BMK$5,0,($Y29-1)*$T$7+$AC$3,1,1)&lt;&gt;"Yes",0,
SUM(OFFSET(Payroll!$AL$8:$BMK$8,$CI$1,($CE29-1)*$T$7+CS$2,1,1))),0))</f>
        <v>0</v>
      </c>
      <c r="CT29" s="19">
        <f ca="1">IF($CH29="","",IFERROR(
IF(OFFSET(Payroll!$AL$5:$BMK$5,0,($Y29-1)*$T$7+$AC$3,1,1)&lt;&gt;"Yes",0,
SUM(OFFSET(Payroll!$AL$8:$BMK$8,$CI$1,($CE29-1)*$T$7+CT$2,1,1))),0))</f>
        <v>0</v>
      </c>
      <c r="CU29" s="19">
        <f ca="1">IF($CH29="","",IFERROR(
IF(OFFSET(Payroll!$AL$5:$BMK$5,0,($Y29-1)*$T$7+$AC$3,1,1)&lt;&gt;"Yes",0,
SUM(OFFSET(Payroll!$AL$8:$BMK$8,$CI$1,($CE29-1)*$T$7+CU$2,1,1))),0))</f>
        <v>0</v>
      </c>
      <c r="CV29" s="19">
        <f ca="1">IF($CH29="","",IFERROR(
IF(OFFSET(Payroll!$AL$5:$BMK$5,0,($Y29-1)*$T$7+$AC$3,1,1)&lt;&gt;"Yes",0,CW29+
SUM(OFFSET(Payroll!$AL$8:$BMK$8,$CI$1,($CE29-1)*$T$7+CV$2,1,1))),0))</f>
        <v>0</v>
      </c>
      <c r="CW29" s="19">
        <f ca="1">IF($CH29="","",IFERROR(
IF(OFFSET(Payroll!$AL$5:$BMK$5,0,($Y29-1)*$T$7+$AC$3,1,1)&lt;&gt;"Yes",0,
SUM(OFFSET(Payroll!$AL$8:$BMK$8,$CI$1,($CE29-1)*$T$7+CW$2,1,1))),0))</f>
        <v>0</v>
      </c>
      <c r="CY29" s="19">
        <f ca="1">IF($CH29="","",IFERROR(
IF(OFFSET(Payroll!$AL$5:$BMK$5,0,($Y29-1)*$T$7+$AC$3,1,1)&lt;&gt;"Yes",0,
SUM(OFFSET(Payroll!$AL$8:$BMK$8,$CI$1,($CE29-1)*$T$7+CY$2,1,1))),0))</f>
        <v>0</v>
      </c>
      <c r="CZ29" s="34">
        <f ca="1">OFFSET(Hours!$I$7,$BH$1,$DG29)</f>
        <v>0</v>
      </c>
      <c r="DA29" s="19">
        <f ca="1">IF($CH29="","",IFERROR(
IF(OFFSET(Payroll!$AL$5:$BMK$5,0,($Y29-1)*$T$7+$AC$3,1,1)&lt;&gt;"Yes",0,
SUM(OFFSET(Payroll!$AL$8:$BMK$8,$CI$1,($CE29-1)*$T$7+DA$2,1,1))),0))</f>
        <v>0</v>
      </c>
      <c r="DB29" s="19">
        <f ca="1">IF($CH29="","",IFERROR(
IF(OFFSET(Payroll!$AL$5:$BMK$5,0,($Y29-1)*$T$7+$AC$3,1,1)&lt;&gt;"Yes",0,
SUM(OFFSET(Payroll!$AL$8:$BMK$8,$CI$1,($CE29-1)*$T$7+DB$2,1,1))),0))</f>
        <v>0</v>
      </c>
      <c r="DC29" s="19">
        <f ca="1">IF($CH29="","",IFERROR(
IF(OFFSET(Payroll!$AL$5:$BMK$5,0,($Y29-1)*$T$7+$AC$3,1,1)&lt;&gt;"Yes",0,
SUM(OFFSET(Payroll!$AL$8:$BMK$8,$CI$1,($CE29-1)*$T$7+DC$2,1,1))),0))</f>
        <v>0</v>
      </c>
      <c r="DD29" s="34"/>
      <c r="DE29" s="34"/>
      <c r="DF29" s="3" cm="1">
        <f t="array" aca="1" ref="DF29" ca="1">INDEX(refFinalPeriods[End],CE29)</f>
        <v>45822</v>
      </c>
      <c r="DG29">
        <f ca="1">IF(hoursMode="Daily",
MATCH(DF29,Hours!$J$2:$BDM$2,0),
MATCH(CH29,Hours!$J$4:$BDM$4,0)
)+3</f>
        <v>672</v>
      </c>
      <c r="DI29" s="19">
        <f ca="1">IF($CH29="","",IFERROR(
IF(OFFSET(Payroll!$AL$5:$BMK$5,0,($Y29-1)*$T$7+$AC$3,1,1)&lt;&gt;"Yes",0,
SUM(OFFSET(Payroll!$AL$8:$BMK$8,$CI$1,($CE29-1)*$T$7+DI$2,1,1))),0))</f>
        <v>0</v>
      </c>
      <c r="DJ29" s="19">
        <f ca="1">IF($CH29="","",IFERROR(
IF(OFFSET(Payroll!$AL$5:$BMK$5,0,($Y29-1)*$T$7+$AC$3,1,1)&lt;&gt;"Yes",0,
SUM(OFFSET(Payroll!$AL$8:$BMK$8,$CI$1,($CE29-1)*$T$7+DJ$2,1,1))),0))</f>
        <v>0</v>
      </c>
      <c r="DK29" s="19">
        <f ca="1">IF($CH29="","",IFERROR(
IF(OFFSET(Payroll!$AL$5:$BMK$5,0,($Y29-1)*$T$7+$AC$3,1,1)&lt;&gt;"Yes",0,
SUM(OFFSET(Payroll!$AL$8:$BMK$8,$CI$1,($CE29-1)*$T$7+DK$2,1,1))),0))</f>
        <v>0</v>
      </c>
      <c r="DZ29">
        <v>24</v>
      </c>
      <c r="EA29" s="34">
        <f t="shared" ca="1" si="26"/>
        <v>0</v>
      </c>
      <c r="EB29" s="34">
        <f t="shared" ca="1" si="19"/>
        <v>0</v>
      </c>
      <c r="EC29" s="34">
        <f t="shared" ca="1" si="27"/>
        <v>0</v>
      </c>
      <c r="ED29" s="34">
        <f t="shared" ca="1" si="30"/>
        <v>0</v>
      </c>
      <c r="EE29" s="34">
        <f t="shared" ca="1" si="28"/>
        <v>0</v>
      </c>
      <c r="EG29" s="19">
        <f ca="1">IF($AB29="","",IFERROR(
IF(OFFSET(Payroll!$AL$5:$BMK$5,0,($Y29-1)*$T$7+$AC$3,1,1)&lt;&gt;"Yes",0,
SUMIFS(OFFSET(Payroll!$AL$8:$BMK$8,1,($Y29-1)*$T$7+EH$2,$T$5,1),
OFFSET(Payroll!$AE$8:$AE$8,1,0,$T$5,1),1)),0))</f>
        <v>0</v>
      </c>
      <c r="EH29">
        <f ca="1">IF($AB29="","",IFERROR(
IF(OFFSET(Payroll!$AL$5:$BMK$5,0,($Y29-1)*$T$7+$AC$3,1,1)&lt;&gt;"Yes",0,
SUMIFS(OFFSET(Payroll!$AL$8:$BMK$8,1,($Y29-1)*$T$7+EH$3,$T$5,1),
OFFSET(Payroll!$AF$8:$AF$8,1,0,$T$5,1),1)),0))</f>
        <v>0</v>
      </c>
      <c r="EI29">
        <f ca="1">IF($AB29="","",IFERROR(
IF(OFFSET(Payroll!$AL$5:$BMK$5,0,($Y29-1)*$T$7+$AC$3,1,1)&lt;&gt;"Yes",0,
SUMIFS(OFFSET(Payroll!$AL$8:$BMK$8,1,($Y29-1)*$T$7+EH$3,$T$5,1),
OFFSET(Payroll!$AG$8:$AG$8,1,0,$T$5,1),1)),0))</f>
        <v>0</v>
      </c>
      <c r="EJ29">
        <f t="shared" ca="1" si="20"/>
        <v>0</v>
      </c>
      <c r="EN29" s="149" t="s">
        <v>3589</v>
      </c>
      <c r="EO29" s="151">
        <f ca="1">EO27-EO28</f>
        <v>0</v>
      </c>
    </row>
    <row r="30" spans="2:155" x14ac:dyDescent="0.3">
      <c r="C30">
        <v>11</v>
      </c>
      <c r="D30" t="str" cm="1">
        <f t="array" aca="1" ref="D30" ca="1">IFERROR(INDEX(INDIRECT($D$18&amp;"[" &amp; D$19&amp; "]"),refFinalPeriods[[#This Row],['#]]),"")</f>
        <v>Week-11 Mar-20</v>
      </c>
      <c r="E30" s="3" cm="1">
        <f t="array" aca="1" ref="E30" ca="1">IF(INDEX(aCustomDates,refFinalPeriods[[#This Row],['#]],1)="",refFinalPeriods[[#This Row],[dStart]],INDEX(aCustomDates,refFinalPeriods[[#This Row],['#]],1))</f>
        <v>45725</v>
      </c>
      <c r="F30" s="3" cm="1">
        <f t="array" aca="1" ref="F30" ca="1">IF(INDEX(aCustomDates,refFinalPeriods[[#This Row],['#]],2)="",refFinalPeriods[[#This Row],[dEnd]],INDEX(aCustomDates,refFinalPeriods[[#This Row],['#]],2))</f>
        <v>45731</v>
      </c>
      <c r="G30" t="str" cm="1">
        <f t="array" aca="1" ref="G30" ca="1">INDEX(tbMonths[Month],MONTH(refFinalPeriods[[#This Row],[FinalPayDate]]))</f>
        <v>Mar</v>
      </c>
      <c r="H30" s="3" cm="1">
        <f t="array" aca="1" ref="H30" ca="1">IFERROR(INDEX(INDIRECT($D$18&amp;"[" &amp; H$19&amp; "]"),refFinalPeriods[[#This Row],['#]]),"")</f>
        <v>45736</v>
      </c>
      <c r="I30" s="3" cm="1">
        <f t="array" aca="1" ref="I30" ca="1">IFERROR(INDEX(INDIRECT($D$18&amp;"[" &amp; E$19&amp; "]"),refFinalPeriods[[#This Row],['#]]),"")</f>
        <v>45725</v>
      </c>
      <c r="J30" s="3" cm="1">
        <f t="array" aca="1" ref="J30" ca="1">IFERROR(INDEX(INDIRECT($D$18&amp;"[" &amp; F$19&amp; "]"),refFinalPeriods[[#This Row],['#]]),"")</f>
        <v>45731</v>
      </c>
      <c r="K30" s="3">
        <f ca="1">IF(INDEX(aPayDate,refFinalPeriods[[#This Row],['#]])=0,refFinalPeriods[[#This Row],[PayDate]],INDEX(aPayDate,refFinalPeriods[[#This Row],['#]]))</f>
        <v>45736</v>
      </c>
      <c r="M30" t="str">
        <f ca="1"/>
        <v>Week-11 Mar-20</v>
      </c>
      <c r="O30" s="341" t="s">
        <v>1646</v>
      </c>
      <c r="P30" s="341"/>
      <c r="Q30" s="347"/>
      <c r="R30" s="341"/>
      <c r="S30" s="341" cm="1">
        <f t="array" aca="1" ref="S30" ca="1">INDEX(CL6:CL57,$P$21)</f>
        <v>0</v>
      </c>
      <c r="T30" s="347">
        <f ca="1">SUMIFS(CL6:CL57,$CE$6:$CE$57,"&lt;="&amp;P22)</f>
        <v>0</v>
      </c>
      <c r="X30" s="3">
        <f t="shared" ca="1" si="23"/>
        <v>45834</v>
      </c>
      <c r="Y30" s="18">
        <v>25</v>
      </c>
      <c r="Z30" s="18" t="str">
        <f t="shared" ca="1" si="24"/>
        <v>Q2 '25</v>
      </c>
      <c r="AA30" s="20" t="str" cm="1">
        <f t="array" aca="1" ref="AA30" ca="1">INDEX(tbMonths[Month],MONTH(X30))&amp;" '"&amp;RIGHT(YEAR(X30),2)</f>
        <v>Jun '25</v>
      </c>
      <c r="AB30" s="18" t="str">
        <f t="shared" ca="1" si="4"/>
        <v>Week-25 Jun-26</v>
      </c>
      <c r="AC30" s="19">
        <f ca="1">IF($AB30="","",IFERROR(
IF(OFFSET(Payroll!$AL$5:$BMK$5,0,($Y30-1)*$T$7+$AC$3,1,1)&lt;&gt;"Yes",0,
SUM(OFFSET(Payroll!$AL$8:$BMK$8,1,($Y30-1)*$T$7+AC$2,$T$5,1))),0))</f>
        <v>0</v>
      </c>
      <c r="AD30" s="19">
        <f ca="1">IF($AB30="","",IFERROR(
IF(OFFSET(Payroll!$AL$5:$BMK$5,0,($Y30-1)*$T$7+$AC$3,1,1)&lt;&gt;"Yes",0,
SUM(OFFSET(Payroll!$AL$8:$BMK$8,1,($Y30-1)*$T$7+AD$2,$T$5,1))),0))</f>
        <v>0</v>
      </c>
      <c r="AE30" s="19">
        <f ca="1">IF($AB30="","",IFERROR(
IF(OFFSET(Payroll!$AL$5:$BMK$5,0,($Y30-1)*$T$7+$AC$3,1,1)&lt;&gt;"Yes",0,
SUM(OFFSET(Payroll!$AL$8:$BMK$8,1,($Y30-1)*$T$7+AE$2,$T$5,1))),0))</f>
        <v>0</v>
      </c>
      <c r="AF30" s="19">
        <f ca="1">IF($AB30="","",IFERROR(
IF(OFFSET(Payroll!$AL$5:$BMK$5,0,($Y30-1)*$T$7+$AC$3,1,1)&lt;&gt;"Yes",0,
SUM(OFFSET(Payroll!$AL$8:$BMK$8,1,($Y30-1)*$T$7+AF$2,$T$5,1))),0))</f>
        <v>0</v>
      </c>
      <c r="AG30" s="19">
        <f ca="1">IF($AB30="","",IFERROR(
IF(OFFSET(Payroll!$AL$5:$BMK$5,0,($Y30-1)*$T$7+$AC$3,1,1)&lt;&gt;"Yes",0,
SUM(OFFSET(Payroll!$AL$8:$BMK$8,1,($Y30-1)*$T$7+AG$2,$T$5,1))),0))</f>
        <v>0</v>
      </c>
      <c r="AH30" s="19">
        <f ca="1">IF($AB30="","",IFERROR(
IF(OFFSET(Payroll!$AL$5:$BMK$5,0,($Y30-1)*$T$7+$AC$3,1,1)&lt;&gt;"Yes",0,
SUM(OFFSET(Payroll!$AL$8:$BMK$8,1,($Y30-1)*$T$7+AH$2,$T$5,1))),0))</f>
        <v>0</v>
      </c>
      <c r="AI30" s="19">
        <f ca="1">IF($AB30="","",IFERROR(
IF(OFFSET(Payroll!$AL$5:$BMK$5,0,($Y30-1)*$T$7+$AC$3,1,1)&lt;&gt;"Yes",0,
SUM(OFFSET(Payroll!$AL$8:$BMK$8,1,($Y30-1)*$T$7+AI$2,$T$5,1))),0))</f>
        <v>0</v>
      </c>
      <c r="AJ30" s="19">
        <f ca="1">IF($AB30="","",IFERROR(
IF(OFFSET(Payroll!$AL$5:$BMK$5,0,($Y30-1)*$T$7+$AC$3,1,1)&lt;&gt;"Yes",0,AK30+
SUM(OFFSET(Payroll!$AL$8:$BMK$8,1,($Y30-1)*$T$7+AJ$2,$T$5,1))),0))</f>
        <v>0</v>
      </c>
      <c r="AK30" s="19">
        <f ca="1">IF($AB30="","",IFERROR(
IF(OFFSET(Payroll!$AL$5:$BMK$5,0,($Y30-1)*$T$7+$AC$3,1,1)&lt;&gt;"Yes",0,
SUM(OFFSET(Payroll!$AL$8:$BMK$8,1,($Y30-1)*$T$7+AK$2,$T$5,1))),0))</f>
        <v>0</v>
      </c>
      <c r="AL30" s="19"/>
      <c r="AM30" s="19">
        <f ca="1">IF($AB30="","",IFERROR(
IF(OFFSET(Payroll!$AL$5:$BMK$5,0,($Y30-1)*$T$7+$AC$3,1,1)&lt;&gt;"Yes",0,
SUM(OFFSET(Payroll!$AL$8:$BMK$8,1,($Y30-1)*$T$7+AM$2,$T$5,1))),0))</f>
        <v>0</v>
      </c>
      <c r="AN30" s="34">
        <f ca="1">MAX(IF(SUM(AC$6:AC30)&gt;Settings!$H$137*$T$6,Settings!$H$137*$T$6-SUM(AC$6:AC29),AC30),0)</f>
        <v>0</v>
      </c>
      <c r="AO30" s="34">
        <f t="shared" ca="1" si="5"/>
        <v>0</v>
      </c>
      <c r="AP30">
        <f ca="1">MAX(IF(SUM(AC$6:AC30)&gt;Settings!$H$143*$T$6,Settings!$H$143*$T$6-SUM(AC$6:AC29),AC30),0)</f>
        <v>0</v>
      </c>
      <c r="AQ30" s="34">
        <f t="shared" ca="1" si="6"/>
        <v>0</v>
      </c>
      <c r="AR30" s="34">
        <f ca="1">MAX(IF(SUM(AC$6:AC30)&gt;Settings!$H$150*$T$6,Settings!$H$150*$T$6-SUM(AC$6:AC29),AC30),0)</f>
        <v>0</v>
      </c>
      <c r="AS30" s="34">
        <f t="shared" ca="1" si="7"/>
        <v>0</v>
      </c>
      <c r="AT30" s="18">
        <f ca="1">IF($AB30="","",IFERROR(SUMIFS(OFFSET(Payroll!$AL$8:$BMK$8,1,($Y30-1)*$T$7+AC$2,$T$5,1),OFFSET(Payroll!$AL$8:$BMK$8,1,($Y30-1)*$T$7+$AC$3,$T$5,1),"&lt;&gt;Y"),0))</f>
        <v>1000</v>
      </c>
      <c r="AU30" s="19">
        <f t="shared" ca="1" si="25"/>
        <v>0</v>
      </c>
      <c r="AV30" s="18">
        <f ca="1">IF($AB30="","",IFERROR(COUNTIFS(OFFSET(Payroll!$AL$8:$BMK$8,1,($Y30-1)*$T$7+$AC$3,$T$5,1),"Y"),0))</f>
        <v>0</v>
      </c>
      <c r="AW30" s="19">
        <f ca="1">IF($AB30="","",IFERROR(SUMIFS(OFFSET(Payroll!$AL$8:$BMK$8,1,($Y30-1)*$T$7+AW$2,$T$5,1),OFFSET(Payroll!$AL$8:$BMK$8,1,($Y30-1)*$T$7+$AC$3,$T$5,1),"Y"),0))</f>
        <v>0</v>
      </c>
      <c r="AX30" s="19">
        <f t="shared" ca="1" si="8"/>
        <v>0</v>
      </c>
      <c r="AZ30" s="19">
        <f ca="1">IF($AB30="","",IFERROR(
IF(OFFSET(Payroll!$AL$5:$BMK$5,0,($Y30-1)*$T$7+$AC$3,1,1)&lt;&gt;"Yes",0,
SUM(OFFSET(Payroll!$AL$8:$BMK$8,1,($Y30-1)*$T$7+AZ$2,$T$5,1))),0))</f>
        <v>0</v>
      </c>
      <c r="BA30" s="19">
        <f ca="1">IF($AB30="","",IFERROR(
IF(OFFSET(Payroll!$AL$5:$BMK$5,0,($Y30-1)*$T$7+$AC$3,1,1)&lt;&gt;"Yes",0,
SUM(OFFSET(Payroll!$AL$8:$BMK$8,1,($Y30-1)*$T$7+BA$2,$T$5,1))),0))</f>
        <v>0</v>
      </c>
      <c r="BB30" s="19">
        <f ca="1">IF($AB30="","",IFERROR(
IF(OFFSET(Payroll!$AL$5:$BMK$5,0,($Y30-1)*$T$7+$AC$3,1,1)&lt;&gt;"Yes",0,
SUM(OFFSET(Payroll!$AL$8:$BMK$8,1,($Y30-1)*$T$7+BB$2,$T$5,1))),0))</f>
        <v>0</v>
      </c>
      <c r="BD30" s="18">
        <v>25</v>
      </c>
      <c r="BE30" s="18" t="str">
        <f t="shared" ca="1" si="9"/>
        <v>Q2</v>
      </c>
      <c r="BF30" s="18" t="str">
        <f t="shared" ca="1" si="10"/>
        <v>Jun</v>
      </c>
      <c r="BG30" s="18" t="str">
        <f t="shared" ca="1" si="11"/>
        <v>Week-25 Jun-26</v>
      </c>
      <c r="BH30" s="19">
        <f ca="1">IF($BG30="","",IFERROR(
IF(OFFSET(Payroll!$AL$5:$BMK$5,0,($BD30-1)*$T$7+$BH$3,1,1)&lt;&gt;"Yes",0,
SUM(OFFSET(Payroll!$AL$8:$BMK$8,$BH$1,($BD30-1)*$T$7+BH$2,1,1))),0))</f>
        <v>0</v>
      </c>
      <c r="BI30" s="19">
        <f ca="1">IF($BG30="","",IFERROR(
IF(OFFSET(Payroll!$AL$5:$BMK$5,0,($BD30-1)*$T$7+$BH$3,1,1)&lt;&gt;"Yes",0,
SUM(OFFSET(Payroll!$AL$8:$BMK$8,$BH$1,($BD30-1)*$T$7+BI$2,1,1))),0))</f>
        <v>0</v>
      </c>
      <c r="BJ30" s="19">
        <f ca="1">IF($BG30="","",IFERROR(
IF(OFFSET(Payroll!$AL$5:$BMK$5,0,($BD30-1)*$T$7+$BH$3,1,1)&lt;&gt;"Yes",0,
SUM(OFFSET(Payroll!$AL$8:$BMK$8,$BH$1,($BD30-1)*$T$7+BJ$2,1,1))),0))</f>
        <v>0</v>
      </c>
      <c r="BK30" s="19">
        <f ca="1">IF($BG30="","",IFERROR(
IF(OFFSET(Payroll!$AL$5:$BMK$5,0,($BD30-1)*$T$7+$BH$3,1,1)&lt;&gt;"Yes",0,
SUM(OFFSET(Payroll!$AL$8:$BMK$8,$BH$1,($BD30-1)*$T$7+BK$2,1,1))),0))</f>
        <v>0</v>
      </c>
      <c r="BL30" s="19">
        <f ca="1">IF($BG30="","",IFERROR(
IF(OFFSET(Payroll!$AL$5:$BMK$5,0,($BD30-1)*$T$7+$BH$3,1,1)&lt;&gt;"Yes",0,
SUM(OFFSET(Payroll!$AL$8:$BMK$8,$BH$1,($BD30-1)*$T$7+BL$2,1,1))),0))</f>
        <v>0</v>
      </c>
      <c r="BM30" s="19">
        <f ca="1">IF($BG30="","",IFERROR(
IF(OFFSET(Payroll!$AL$5:$BMK$5,0,($BD30-1)*$T$7+$BH$3,1,1)&lt;&gt;"Yes",0,
SUM(OFFSET(Payroll!$AL$8:$BMK$8,$BH$1,($BD30-1)*$T$7+BM$2,1,1))),0))</f>
        <v>0</v>
      </c>
      <c r="BN30" s="19">
        <f ca="1">IF($BG30="","",IFERROR(
IF(OFFSET(Payroll!$AL$5:$BMK$5,0,($BD30-1)*$T$7+$BH$3,1,1)&lt;&gt;"Yes",0,
SUM(OFFSET(Payroll!$AL$8:$BMK$8,$BH$1,($BD30-1)*$T$7+BN$2,1,1))),0))</f>
        <v>0</v>
      </c>
      <c r="BO30" s="19">
        <f ca="1">IF($BG30="","",IFERROR(
IF(OFFSET(Payroll!$AL$5:$BMK$5,0,($BD30-1)*$T$7+$BH$3,1,1)&lt;&gt;"Yes",0,BP30+
SUM(OFFSET(Payroll!$AL$8:$BMK$8,$BH$1,($BD30-1)*$T$7+BO$2,1,1))),0))</f>
        <v>0</v>
      </c>
      <c r="BP30" s="19">
        <f ca="1">IF($BG30="","",IFERROR(
IF(OFFSET(Payroll!$AL$5:$BMK$5,0,($BD30-1)*$T$7+$BH$3,1,1)&lt;&gt;"Yes",0,
SUM(OFFSET(Payroll!$AL$8:$BMK$8,$BH$1,($BD30-1)*$T$7+BP$2,1,1))),0))</f>
        <v>0</v>
      </c>
      <c r="BQ30" s="19"/>
      <c r="BR30" s="19">
        <f ca="1">IF($BG30="","",IFERROR(
IF(OFFSET(Payroll!$AL$5:$BMK$5,0,($BD30-1)*$T$7+$BH$3,1,1)&lt;&gt;"Yes",0,
SUM(OFFSET(Payroll!$AL$8:$BMK$8,$BH$1,($BD30-1)*$T$7+BR$2,1,1))),0))</f>
        <v>0</v>
      </c>
      <c r="BS30" s="34">
        <f ca="1">MAX(IF(SUM(BH$6:BH30)&gt;Settings!$H$137,Settings!$H$137-SUM(BH$6:BH29),BH30),0)</f>
        <v>0</v>
      </c>
      <c r="BT30" s="34">
        <f t="shared" ca="1" si="12"/>
        <v>0</v>
      </c>
      <c r="BU30">
        <f ca="1">MAX(IF(SUM(BH$6:BH30)&gt;Settings!$H$143,Settings!$H$143-SUM(BH$6:BH29),BH30),0)</f>
        <v>0</v>
      </c>
      <c r="BV30" s="34">
        <f t="shared" ca="1" si="13"/>
        <v>0</v>
      </c>
      <c r="BW30" s="34">
        <f ca="1">MAX(IF(SUM(BH$6:BH30)&gt;Settings!$H$150,Settings!$H$150-SUM(BH$6:BH29),BH30),0)</f>
        <v>0</v>
      </c>
      <c r="BX30" s="34">
        <f t="shared" ca="1" si="14"/>
        <v>0</v>
      </c>
      <c r="BY30" s="34">
        <f t="shared" ca="1" si="15"/>
        <v>0</v>
      </c>
      <c r="BZ30" s="34"/>
      <c r="CA30" s="19">
        <f ca="1">IF($BG30="","",IFERROR(
IF(OFFSET(Payroll!$AL$5:$BMK$5,0,($BD30-1)*$T$7+$BH$3,1,1)&lt;&gt;"Yes",0,
SUM(OFFSET(Payroll!$AL$8:$BMK$8,$BH$1,($BD30-1)*$T$7+CA$2,1,1))),0))</f>
        <v>0</v>
      </c>
      <c r="CB30" s="19">
        <f ca="1">IF($BG30="","",IFERROR(
IF(OFFSET(Payroll!$AL$5:$BMK$5,0,($BD30-1)*$T$7+$BH$3,1,1)&lt;&gt;"Yes",0,
SUM(OFFSET(Payroll!$AL$8:$BMK$8,$BH$1,($BD30-1)*$T$7+CB$2,1,1))),0))</f>
        <v>0</v>
      </c>
      <c r="CC30" s="19">
        <f ca="1">IF($BG30="","",IFERROR(
IF(OFFSET(Payroll!$AL$5:$BMK$5,0,($BD30-1)*$T$7+$BH$3,1,1)&lt;&gt;"Yes",0,
SUM(OFFSET(Payroll!$AL$8:$BMK$8,$BH$1,($BD30-1)*$T$7+CC$2,1,1))),0))</f>
        <v>0</v>
      </c>
      <c r="CE30" s="18">
        <v>25</v>
      </c>
      <c r="CF30" s="18" t="str">
        <f t="shared" ca="1" si="16"/>
        <v>Q2</v>
      </c>
      <c r="CG30" s="18" t="str">
        <f t="shared" ca="1" si="17"/>
        <v>Jun</v>
      </c>
      <c r="CH30" s="18" t="str">
        <f t="shared" ca="1" si="18"/>
        <v>Week-25 Jun-26</v>
      </c>
      <c r="CI30" s="19">
        <f ca="1">IF($CH30="","",IFERROR(
IF(OFFSET(Payroll!$AL$5:$BMK$5,0,($Y30-1)*$T$7+$AC$3,1,1)&lt;&gt;"Yes",0,
SUM(OFFSET(Payroll!$AL$8:$BMK$8,$CI$1,($CE30-1)*$T$7+CI$2,1,1))),0))</f>
        <v>0</v>
      </c>
      <c r="CJ30" s="19">
        <f ca="1">IF($CH30="","",IFERROR(
IF(OFFSET(Payroll!$AL$5:$BMK$5,0,($Y30-1)*$T$7+$AC$3,1,1)&lt;&gt;"Yes",0,
SUM(OFFSET(Payroll!$AL$8:$BMK$8,$CI$1,($CE30-1)*$T$7+CJ$2,1,1))),0))</f>
        <v>0</v>
      </c>
      <c r="CK30" s="19">
        <f ca="1">IF($CH30="","",IFERROR(
IF(OFFSET(Payroll!$AL$5:$BMK$5,0,($Y30-1)*$T$7+$AC$3,1,1)&lt;&gt;"Yes",0,
SUM(OFFSET(Payroll!$AL$8:$BMK$8,$CI$1,($CE30-1)*$T$7+CK$2,1,1))),0))</f>
        <v>0</v>
      </c>
      <c r="CL30" s="19">
        <f ca="1">IF($CH30="","",IFERROR(
IF(OFFSET(Payroll!$AL$5:$BMK$5,0,($Y30-1)*$T$7+$AC$3,1,1)&lt;&gt;"Yes",0,
SUM(OFFSET(Payroll!$AL$8:$BMK$8,$CI$1,($CE30-1)*$T$7+CL$2,1,1))),0))</f>
        <v>0</v>
      </c>
      <c r="CM30" s="19"/>
      <c r="CN30" s="19">
        <f ca="1">IF($CH30="","",IFERROR(
IF(OFFSET(Payroll!$AL$5:$BMK$5,0,($Y30-1)*$T$7+$AC$3,1,1)&lt;&gt;"Yes",0,
SUM(OFFSET(Payroll!$AL$8:$BMK$8,$CI$1,($CE30-1)*$T$7+CN$2,1,1))),0))</f>
        <v>0</v>
      </c>
      <c r="CO30" s="19">
        <f ca="1">IF($CH30="","",IFERROR(
IF(OFFSET(Payroll!$AL$5:$BMK$5,0,($Y30-1)*$T$7+$AC$3,1,1)&lt;&gt;"Yes",0,
SUM(OFFSET(Payroll!$AL$8:$BMK$8,$CI$1,($CE30-1)*$T$7+CO$2,1,1))),0))</f>
        <v>0</v>
      </c>
      <c r="CP30" s="19">
        <f ca="1">IF($CH30="","",IFERROR(
IF(OFFSET(Payroll!$AL$5:$BMK$5,0,($Y30-1)*$T$7+$AC$3,1,1)&lt;&gt;"Yes",0,
SUM(OFFSET(Payroll!$AL$8:$BMK$8,$CI$1,($CE30-1)*$T$7+CP$2,1,1))),0))</f>
        <v>0</v>
      </c>
      <c r="CQ30" s="19">
        <f ca="1">IF($CH30="","",IFERROR(
IF(OFFSET(Payroll!$AL$5:$BMK$5,0,($Y30-1)*$T$7+$AC$3,1,1)&lt;&gt;"Yes",0,
SUM(OFFSET(Payroll!$AL$8:$BMK$8,$CI$1,($CE30-1)*$T$7+CQ$2,1,1))),0))</f>
        <v>0</v>
      </c>
      <c r="CR30" s="19">
        <f ca="1">IF($CH30="","",IFERROR(
IF(OFFSET(Payroll!$AL$5:$BMK$5,0,($Y30-1)*$T$7+$AC$3,1,1)&lt;&gt;"Yes",0,
SUM(OFFSET(Payroll!$AL$8:$BMK$8,$CI$1,($CE30-1)*$T$7+CR$2,1,1))),0))</f>
        <v>0</v>
      </c>
      <c r="CS30" s="19">
        <f ca="1">IF($CH30="","",IFERROR(
IF(OFFSET(Payroll!$AL$5:$BMK$5,0,($Y30-1)*$T$7+$AC$3,1,1)&lt;&gt;"Yes",0,
SUM(OFFSET(Payroll!$AL$8:$BMK$8,$CI$1,($CE30-1)*$T$7+CS$2,1,1))),0))</f>
        <v>0</v>
      </c>
      <c r="CT30" s="19">
        <f ca="1">IF($CH30="","",IFERROR(
IF(OFFSET(Payroll!$AL$5:$BMK$5,0,($Y30-1)*$T$7+$AC$3,1,1)&lt;&gt;"Yes",0,
SUM(OFFSET(Payroll!$AL$8:$BMK$8,$CI$1,($CE30-1)*$T$7+CT$2,1,1))),0))</f>
        <v>0</v>
      </c>
      <c r="CU30" s="19">
        <f ca="1">IF($CH30="","",IFERROR(
IF(OFFSET(Payroll!$AL$5:$BMK$5,0,($Y30-1)*$T$7+$AC$3,1,1)&lt;&gt;"Yes",0,
SUM(OFFSET(Payroll!$AL$8:$BMK$8,$CI$1,($CE30-1)*$T$7+CU$2,1,1))),0))</f>
        <v>0</v>
      </c>
      <c r="CV30" s="19">
        <f ca="1">IF($CH30="","",IFERROR(
IF(OFFSET(Payroll!$AL$5:$BMK$5,0,($Y30-1)*$T$7+$AC$3,1,1)&lt;&gt;"Yes",0,CW30+
SUM(OFFSET(Payroll!$AL$8:$BMK$8,$CI$1,($CE30-1)*$T$7+CV$2,1,1))),0))</f>
        <v>0</v>
      </c>
      <c r="CW30" s="19">
        <f ca="1">IF($CH30="","",IFERROR(
IF(OFFSET(Payroll!$AL$5:$BMK$5,0,($Y30-1)*$T$7+$AC$3,1,1)&lt;&gt;"Yes",0,
SUM(OFFSET(Payroll!$AL$8:$BMK$8,$CI$1,($CE30-1)*$T$7+CW$2,1,1))),0))</f>
        <v>0</v>
      </c>
      <c r="CY30" s="19">
        <f ca="1">IF($CH30="","",IFERROR(
IF(OFFSET(Payroll!$AL$5:$BMK$5,0,($Y30-1)*$T$7+$AC$3,1,1)&lt;&gt;"Yes",0,
SUM(OFFSET(Payroll!$AL$8:$BMK$8,$CI$1,($CE30-1)*$T$7+CY$2,1,1))),0))</f>
        <v>0</v>
      </c>
      <c r="CZ30" s="34">
        <f ca="1">OFFSET(Hours!$I$7,$BH$1,$DG30)</f>
        <v>0</v>
      </c>
      <c r="DA30" s="19">
        <f ca="1">IF($CH30="","",IFERROR(
IF(OFFSET(Payroll!$AL$5:$BMK$5,0,($Y30-1)*$T$7+$AC$3,1,1)&lt;&gt;"Yes",0,
SUM(OFFSET(Payroll!$AL$8:$BMK$8,$CI$1,($CE30-1)*$T$7+DA$2,1,1))),0))</f>
        <v>0</v>
      </c>
      <c r="DB30" s="19">
        <f ca="1">IF($CH30="","",IFERROR(
IF(OFFSET(Payroll!$AL$5:$BMK$5,0,($Y30-1)*$T$7+$AC$3,1,1)&lt;&gt;"Yes",0,
SUM(OFFSET(Payroll!$AL$8:$BMK$8,$CI$1,($CE30-1)*$T$7+DB$2,1,1))),0))</f>
        <v>0</v>
      </c>
      <c r="DC30" s="19">
        <f ca="1">IF($CH30="","",IFERROR(
IF(OFFSET(Payroll!$AL$5:$BMK$5,0,($Y30-1)*$T$7+$AC$3,1,1)&lt;&gt;"Yes",0,
SUM(OFFSET(Payroll!$AL$8:$BMK$8,$CI$1,($CE30-1)*$T$7+DC$2,1,1))),0))</f>
        <v>0</v>
      </c>
      <c r="DD30" s="34"/>
      <c r="DE30" s="34"/>
      <c r="DF30" s="3" cm="1">
        <f t="array" aca="1" ref="DF30" ca="1">INDEX(refFinalPeriods[End],CE30)</f>
        <v>45829</v>
      </c>
      <c r="DG30">
        <f ca="1">IF(hoursMode="Daily",
MATCH(DF30,Hours!$J$2:$BDM$2,0),
MATCH(CH30,Hours!$J$4:$BDM$4,0)
)+3</f>
        <v>700</v>
      </c>
      <c r="DI30" s="19">
        <f ca="1">IF($CH30="","",IFERROR(
IF(OFFSET(Payroll!$AL$5:$BMK$5,0,($Y30-1)*$T$7+$AC$3,1,1)&lt;&gt;"Yes",0,
SUM(OFFSET(Payroll!$AL$8:$BMK$8,$CI$1,($CE30-1)*$T$7+DI$2,1,1))),0))</f>
        <v>0</v>
      </c>
      <c r="DJ30" s="19">
        <f ca="1">IF($CH30="","",IFERROR(
IF(OFFSET(Payroll!$AL$5:$BMK$5,0,($Y30-1)*$T$7+$AC$3,1,1)&lt;&gt;"Yes",0,
SUM(OFFSET(Payroll!$AL$8:$BMK$8,$CI$1,($CE30-1)*$T$7+DJ$2,1,1))),0))</f>
        <v>0</v>
      </c>
      <c r="DK30" s="19">
        <f ca="1">IF($CH30="","",IFERROR(
IF(OFFSET(Payroll!$AL$5:$BMK$5,0,($Y30-1)*$T$7+$AC$3,1,1)&lt;&gt;"Yes",0,
SUM(OFFSET(Payroll!$AL$8:$BMK$8,$CI$1,($CE30-1)*$T$7+DK$2,1,1))),0))</f>
        <v>0</v>
      </c>
      <c r="DZ30">
        <v>25</v>
      </c>
      <c r="EA30" s="34">
        <f t="shared" ca="1" si="26"/>
        <v>0</v>
      </c>
      <c r="EB30" s="34">
        <f t="shared" ca="1" si="19"/>
        <v>0</v>
      </c>
      <c r="EC30" s="34">
        <f t="shared" ca="1" si="27"/>
        <v>0</v>
      </c>
      <c r="ED30" s="34">
        <f t="shared" ca="1" si="30"/>
        <v>0</v>
      </c>
      <c r="EE30" s="34">
        <f t="shared" ca="1" si="28"/>
        <v>0</v>
      </c>
      <c r="EG30" s="19">
        <f ca="1">IF($AB30="","",IFERROR(
IF(OFFSET(Payroll!$AL$5:$BMK$5,0,($Y30-1)*$T$7+$AC$3,1,1)&lt;&gt;"Yes",0,
SUMIFS(OFFSET(Payroll!$AL$8:$BMK$8,1,($Y30-1)*$T$7+EH$2,$T$5,1),
OFFSET(Payroll!$AE$8:$AE$8,1,0,$T$5,1),1)),0))</f>
        <v>0</v>
      </c>
      <c r="EH30">
        <f ca="1">IF($AB30="","",IFERROR(
IF(OFFSET(Payroll!$AL$5:$BMK$5,0,($Y30-1)*$T$7+$AC$3,1,1)&lt;&gt;"Yes",0,
SUMIFS(OFFSET(Payroll!$AL$8:$BMK$8,1,($Y30-1)*$T$7+EH$3,$T$5,1),
OFFSET(Payroll!$AF$8:$AF$8,1,0,$T$5,1),1)),0))</f>
        <v>0</v>
      </c>
      <c r="EI30">
        <f ca="1">IF($AB30="","",IFERROR(
IF(OFFSET(Payroll!$AL$5:$BMK$5,0,($Y30-1)*$T$7+$AC$3,1,1)&lt;&gt;"Yes",0,
SUMIFS(OFFSET(Payroll!$AL$8:$BMK$8,1,($Y30-1)*$T$7+EH$3,$T$5,1),
OFFSET(Payroll!$AG$8:$AG$8,1,0,$T$5,1),1)),0))</f>
        <v>0</v>
      </c>
      <c r="EJ30">
        <f t="shared" ca="1" si="20"/>
        <v>0</v>
      </c>
    </row>
    <row r="31" spans="2:155" x14ac:dyDescent="0.3">
      <c r="C31">
        <v>12</v>
      </c>
      <c r="D31" t="str" cm="1">
        <f t="array" aca="1" ref="D31" ca="1">IFERROR(INDEX(INDIRECT($D$18&amp;"[" &amp; D$19&amp; "]"),refFinalPeriods[[#This Row],['#]]),"")</f>
        <v>Week-12 Mar-27</v>
      </c>
      <c r="E31" s="3" cm="1">
        <f t="array" aca="1" ref="E31" ca="1">IF(INDEX(aCustomDates,refFinalPeriods[[#This Row],['#]],1)="",refFinalPeriods[[#This Row],[dStart]],INDEX(aCustomDates,refFinalPeriods[[#This Row],['#]],1))</f>
        <v>45732</v>
      </c>
      <c r="F31" s="3" cm="1">
        <f t="array" aca="1" ref="F31" ca="1">IF(INDEX(aCustomDates,refFinalPeriods[[#This Row],['#]],2)="",refFinalPeriods[[#This Row],[dEnd]],INDEX(aCustomDates,refFinalPeriods[[#This Row],['#]],2))</f>
        <v>45738</v>
      </c>
      <c r="G31" t="str" cm="1">
        <f t="array" aca="1" ref="G31" ca="1">INDEX(tbMonths[Month],MONTH(refFinalPeriods[[#This Row],[FinalPayDate]]))</f>
        <v>Mar</v>
      </c>
      <c r="H31" s="3" cm="1">
        <f t="array" aca="1" ref="H31" ca="1">IFERROR(INDEX(INDIRECT($D$18&amp;"[" &amp; H$19&amp; "]"),refFinalPeriods[[#This Row],['#]]),"")</f>
        <v>45743</v>
      </c>
      <c r="I31" s="3" cm="1">
        <f t="array" aca="1" ref="I31" ca="1">IFERROR(INDEX(INDIRECT($D$18&amp;"[" &amp; E$19&amp; "]"),refFinalPeriods[[#This Row],['#]]),"")</f>
        <v>45732</v>
      </c>
      <c r="J31" s="3" cm="1">
        <f t="array" aca="1" ref="J31" ca="1">IFERROR(INDEX(INDIRECT($D$18&amp;"[" &amp; F$19&amp; "]"),refFinalPeriods[[#This Row],['#]]),"")</f>
        <v>45738</v>
      </c>
      <c r="K31" s="3">
        <f ca="1">IF(INDEX(aPayDate,refFinalPeriods[[#This Row],['#]])=0,refFinalPeriods[[#This Row],[PayDate]],INDEX(aPayDate,refFinalPeriods[[#This Row],['#]]))</f>
        <v>45743</v>
      </c>
      <c r="M31" t="str">
        <f ca="1"/>
        <v>Week-12 Mar-27</v>
      </c>
      <c r="O31" s="341"/>
      <c r="P31" s="341"/>
      <c r="Q31" s="347"/>
      <c r="R31" s="341"/>
      <c r="S31" s="341"/>
      <c r="T31" s="347"/>
      <c r="X31" s="3">
        <f t="shared" ca="1" si="23"/>
        <v>45841</v>
      </c>
      <c r="Y31" s="18">
        <v>26</v>
      </c>
      <c r="Z31" s="18" t="str">
        <f t="shared" ca="1" si="24"/>
        <v>Q3 '25</v>
      </c>
      <c r="AA31" s="20" t="str" cm="1">
        <f t="array" aca="1" ref="AA31" ca="1">INDEX(tbMonths[Month],MONTH(X31))&amp;" '"&amp;RIGHT(YEAR(X31),2)</f>
        <v>Jul '25</v>
      </c>
      <c r="AB31" s="18" t="str">
        <f t="shared" ca="1" si="4"/>
        <v>Week-26 Jul-03</v>
      </c>
      <c r="AC31" s="19">
        <f ca="1">IF($AB31="","",IFERROR(
IF(OFFSET(Payroll!$AL$5:$BMK$5,0,($Y31-1)*$T$7+$AC$3,1,1)&lt;&gt;"Yes",0,
SUM(OFFSET(Payroll!$AL$8:$BMK$8,1,($Y31-1)*$T$7+AC$2,$T$5,1))),0))</f>
        <v>0</v>
      </c>
      <c r="AD31" s="19">
        <f ca="1">IF($AB31="","",IFERROR(
IF(OFFSET(Payroll!$AL$5:$BMK$5,0,($Y31-1)*$T$7+$AC$3,1,1)&lt;&gt;"Yes",0,
SUM(OFFSET(Payroll!$AL$8:$BMK$8,1,($Y31-1)*$T$7+AD$2,$T$5,1))),0))</f>
        <v>0</v>
      </c>
      <c r="AE31" s="19">
        <f ca="1">IF($AB31="","",IFERROR(
IF(OFFSET(Payroll!$AL$5:$BMK$5,0,($Y31-1)*$T$7+$AC$3,1,1)&lt;&gt;"Yes",0,
SUM(OFFSET(Payroll!$AL$8:$BMK$8,1,($Y31-1)*$T$7+AE$2,$T$5,1))),0))</f>
        <v>0</v>
      </c>
      <c r="AF31" s="19">
        <f ca="1">IF($AB31="","",IFERROR(
IF(OFFSET(Payroll!$AL$5:$BMK$5,0,($Y31-1)*$T$7+$AC$3,1,1)&lt;&gt;"Yes",0,
SUM(OFFSET(Payroll!$AL$8:$BMK$8,1,($Y31-1)*$T$7+AF$2,$T$5,1))),0))</f>
        <v>0</v>
      </c>
      <c r="AG31" s="19">
        <f ca="1">IF($AB31="","",IFERROR(
IF(OFFSET(Payroll!$AL$5:$BMK$5,0,($Y31-1)*$T$7+$AC$3,1,1)&lt;&gt;"Yes",0,
SUM(OFFSET(Payroll!$AL$8:$BMK$8,1,($Y31-1)*$T$7+AG$2,$T$5,1))),0))</f>
        <v>0</v>
      </c>
      <c r="AH31" s="19">
        <f ca="1">IF($AB31="","",IFERROR(
IF(OFFSET(Payroll!$AL$5:$BMK$5,0,($Y31-1)*$T$7+$AC$3,1,1)&lt;&gt;"Yes",0,
SUM(OFFSET(Payroll!$AL$8:$BMK$8,1,($Y31-1)*$T$7+AH$2,$T$5,1))),0))</f>
        <v>0</v>
      </c>
      <c r="AI31" s="19">
        <f ca="1">IF($AB31="","",IFERROR(
IF(OFFSET(Payroll!$AL$5:$BMK$5,0,($Y31-1)*$T$7+$AC$3,1,1)&lt;&gt;"Yes",0,
SUM(OFFSET(Payroll!$AL$8:$BMK$8,1,($Y31-1)*$T$7+AI$2,$T$5,1))),0))</f>
        <v>0</v>
      </c>
      <c r="AJ31" s="19">
        <f ca="1">IF($AB31="","",IFERROR(
IF(OFFSET(Payroll!$AL$5:$BMK$5,0,($Y31-1)*$T$7+$AC$3,1,1)&lt;&gt;"Yes",0,AK31+
SUM(OFFSET(Payroll!$AL$8:$BMK$8,1,($Y31-1)*$T$7+AJ$2,$T$5,1))),0))</f>
        <v>0</v>
      </c>
      <c r="AK31" s="19">
        <f ca="1">IF($AB31="","",IFERROR(
IF(OFFSET(Payroll!$AL$5:$BMK$5,0,($Y31-1)*$T$7+$AC$3,1,1)&lt;&gt;"Yes",0,
SUM(OFFSET(Payroll!$AL$8:$BMK$8,1,($Y31-1)*$T$7+AK$2,$T$5,1))),0))</f>
        <v>0</v>
      </c>
      <c r="AL31" s="19"/>
      <c r="AM31" s="19">
        <f ca="1">IF($AB31="","",IFERROR(
IF(OFFSET(Payroll!$AL$5:$BMK$5,0,($Y31-1)*$T$7+$AC$3,1,1)&lt;&gt;"Yes",0,
SUM(OFFSET(Payroll!$AL$8:$BMK$8,1,($Y31-1)*$T$7+AM$2,$T$5,1))),0))</f>
        <v>0</v>
      </c>
      <c r="AN31" s="34">
        <f ca="1">MAX(IF(SUM(AC$6:AC31)&gt;Settings!$H$137*$T$6,Settings!$H$137*$T$6-SUM(AC$6:AC30),AC31),0)</f>
        <v>0</v>
      </c>
      <c r="AO31" s="34">
        <f t="shared" ca="1" si="5"/>
        <v>0</v>
      </c>
      <c r="AP31">
        <f ca="1">MAX(IF(SUM(AC$6:AC31)&gt;Settings!$H$143*$T$6,Settings!$H$143*$T$6-SUM(AC$6:AC30),AC31),0)</f>
        <v>0</v>
      </c>
      <c r="AQ31" s="34">
        <f t="shared" ca="1" si="6"/>
        <v>0</v>
      </c>
      <c r="AR31" s="34">
        <f ca="1">MAX(IF(SUM(AC$6:AC31)&gt;Settings!$H$150*$T$6,Settings!$H$150*$T$6-SUM(AC$6:AC30),AC31),0)</f>
        <v>0</v>
      </c>
      <c r="AS31" s="34">
        <f t="shared" ca="1" si="7"/>
        <v>0</v>
      </c>
      <c r="AT31" s="18">
        <f ca="1">IF($AB31="","",IFERROR(SUMIFS(OFFSET(Payroll!$AL$8:$BMK$8,1,($Y31-1)*$T$7+AC$2,$T$5,1),OFFSET(Payroll!$AL$8:$BMK$8,1,($Y31-1)*$T$7+$AC$3,$T$5,1),"&lt;&gt;Y"),0))</f>
        <v>1000</v>
      </c>
      <c r="AU31" s="19">
        <f t="shared" ca="1" si="25"/>
        <v>0</v>
      </c>
      <c r="AV31" s="18">
        <f ca="1">IF($AB31="","",IFERROR(COUNTIFS(OFFSET(Payroll!$AL$8:$BMK$8,1,($Y31-1)*$T$7+$AC$3,$T$5,1),"Y"),0))</f>
        <v>0</v>
      </c>
      <c r="AW31" s="19">
        <f ca="1">IF($AB31="","",IFERROR(SUMIFS(OFFSET(Payroll!$AL$8:$BMK$8,1,($Y31-1)*$T$7+AW$2,$T$5,1),OFFSET(Payroll!$AL$8:$BMK$8,1,($Y31-1)*$T$7+$AC$3,$T$5,1),"Y"),0))</f>
        <v>0</v>
      </c>
      <c r="AX31" s="19">
        <f t="shared" ca="1" si="8"/>
        <v>0</v>
      </c>
      <c r="AZ31" s="19">
        <f ca="1">IF($AB31="","",IFERROR(
IF(OFFSET(Payroll!$AL$5:$BMK$5,0,($Y31-1)*$T$7+$AC$3,1,1)&lt;&gt;"Yes",0,
SUM(OFFSET(Payroll!$AL$8:$BMK$8,1,($Y31-1)*$T$7+AZ$2,$T$5,1))),0))</f>
        <v>0</v>
      </c>
      <c r="BA31" s="19">
        <f ca="1">IF($AB31="","",IFERROR(
IF(OFFSET(Payroll!$AL$5:$BMK$5,0,($Y31-1)*$T$7+$AC$3,1,1)&lt;&gt;"Yes",0,
SUM(OFFSET(Payroll!$AL$8:$BMK$8,1,($Y31-1)*$T$7+BA$2,$T$5,1))),0))</f>
        <v>0</v>
      </c>
      <c r="BB31" s="19">
        <f ca="1">IF($AB31="","",IFERROR(
IF(OFFSET(Payroll!$AL$5:$BMK$5,0,($Y31-1)*$T$7+$AC$3,1,1)&lt;&gt;"Yes",0,
SUM(OFFSET(Payroll!$AL$8:$BMK$8,1,($Y31-1)*$T$7+BB$2,$T$5,1))),0))</f>
        <v>0</v>
      </c>
      <c r="BD31" s="18">
        <v>26</v>
      </c>
      <c r="BE31" s="18" t="str">
        <f t="shared" ca="1" si="9"/>
        <v>Q2</v>
      </c>
      <c r="BF31" s="18" t="str">
        <f t="shared" ca="1" si="10"/>
        <v>Jul</v>
      </c>
      <c r="BG31" s="18" t="str">
        <f t="shared" ca="1" si="11"/>
        <v>Week-26 Jul-03</v>
      </c>
      <c r="BH31" s="19">
        <f ca="1">IF($BG31="","",IFERROR(
IF(OFFSET(Payroll!$AL$5:$BMK$5,0,($BD31-1)*$T$7+$BH$3,1,1)&lt;&gt;"Yes",0,
SUM(OFFSET(Payroll!$AL$8:$BMK$8,$BH$1,($BD31-1)*$T$7+BH$2,1,1))),0))</f>
        <v>0</v>
      </c>
      <c r="BI31" s="19">
        <f ca="1">IF($BG31="","",IFERROR(
IF(OFFSET(Payroll!$AL$5:$BMK$5,0,($BD31-1)*$T$7+$BH$3,1,1)&lt;&gt;"Yes",0,
SUM(OFFSET(Payroll!$AL$8:$BMK$8,$BH$1,($BD31-1)*$T$7+BI$2,1,1))),0))</f>
        <v>0</v>
      </c>
      <c r="BJ31" s="19">
        <f ca="1">IF($BG31="","",IFERROR(
IF(OFFSET(Payroll!$AL$5:$BMK$5,0,($BD31-1)*$T$7+$BH$3,1,1)&lt;&gt;"Yes",0,
SUM(OFFSET(Payroll!$AL$8:$BMK$8,$BH$1,($BD31-1)*$T$7+BJ$2,1,1))),0))</f>
        <v>0</v>
      </c>
      <c r="BK31" s="19">
        <f ca="1">IF($BG31="","",IFERROR(
IF(OFFSET(Payroll!$AL$5:$BMK$5,0,($BD31-1)*$T$7+$BH$3,1,1)&lt;&gt;"Yes",0,
SUM(OFFSET(Payroll!$AL$8:$BMK$8,$BH$1,($BD31-1)*$T$7+BK$2,1,1))),0))</f>
        <v>0</v>
      </c>
      <c r="BL31" s="19">
        <f ca="1">IF($BG31="","",IFERROR(
IF(OFFSET(Payroll!$AL$5:$BMK$5,0,($BD31-1)*$T$7+$BH$3,1,1)&lt;&gt;"Yes",0,
SUM(OFFSET(Payroll!$AL$8:$BMK$8,$BH$1,($BD31-1)*$T$7+BL$2,1,1))),0))</f>
        <v>0</v>
      </c>
      <c r="BM31" s="19">
        <f ca="1">IF($BG31="","",IFERROR(
IF(OFFSET(Payroll!$AL$5:$BMK$5,0,($BD31-1)*$T$7+$BH$3,1,1)&lt;&gt;"Yes",0,
SUM(OFFSET(Payroll!$AL$8:$BMK$8,$BH$1,($BD31-1)*$T$7+BM$2,1,1))),0))</f>
        <v>0</v>
      </c>
      <c r="BN31" s="19">
        <f ca="1">IF($BG31="","",IFERROR(
IF(OFFSET(Payroll!$AL$5:$BMK$5,0,($BD31-1)*$T$7+$BH$3,1,1)&lt;&gt;"Yes",0,
SUM(OFFSET(Payroll!$AL$8:$BMK$8,$BH$1,($BD31-1)*$T$7+BN$2,1,1))),0))</f>
        <v>0</v>
      </c>
      <c r="BO31" s="19">
        <f ca="1">IF($BG31="","",IFERROR(
IF(OFFSET(Payroll!$AL$5:$BMK$5,0,($BD31-1)*$T$7+$BH$3,1,1)&lt;&gt;"Yes",0,BP31+
SUM(OFFSET(Payroll!$AL$8:$BMK$8,$BH$1,($BD31-1)*$T$7+BO$2,1,1))),0))</f>
        <v>0</v>
      </c>
      <c r="BP31" s="19">
        <f ca="1">IF($BG31="","",IFERROR(
IF(OFFSET(Payroll!$AL$5:$BMK$5,0,($BD31-1)*$T$7+$BH$3,1,1)&lt;&gt;"Yes",0,
SUM(OFFSET(Payroll!$AL$8:$BMK$8,$BH$1,($BD31-1)*$T$7+BP$2,1,1))),0))</f>
        <v>0</v>
      </c>
      <c r="BQ31" s="19"/>
      <c r="BR31" s="19">
        <f ca="1">IF($BG31="","",IFERROR(
IF(OFFSET(Payroll!$AL$5:$BMK$5,0,($BD31-1)*$T$7+$BH$3,1,1)&lt;&gt;"Yes",0,
SUM(OFFSET(Payroll!$AL$8:$BMK$8,$BH$1,($BD31-1)*$T$7+BR$2,1,1))),0))</f>
        <v>0</v>
      </c>
      <c r="BS31" s="34">
        <f ca="1">MAX(IF(SUM(BH$6:BH31)&gt;Settings!$H$137,Settings!$H$137-SUM(BH$6:BH30),BH31),0)</f>
        <v>0</v>
      </c>
      <c r="BT31" s="34">
        <f t="shared" ca="1" si="12"/>
        <v>0</v>
      </c>
      <c r="BU31">
        <f ca="1">MAX(IF(SUM(BH$6:BH31)&gt;Settings!$H$143,Settings!$H$143-SUM(BH$6:BH30),BH31),0)</f>
        <v>0</v>
      </c>
      <c r="BV31" s="34">
        <f t="shared" ca="1" si="13"/>
        <v>0</v>
      </c>
      <c r="BW31" s="34">
        <f ca="1">MAX(IF(SUM(BH$6:BH31)&gt;Settings!$H$150,Settings!$H$150-SUM(BH$6:BH30),BH31),0)</f>
        <v>0</v>
      </c>
      <c r="BX31" s="34">
        <f t="shared" ca="1" si="14"/>
        <v>0</v>
      </c>
      <c r="BY31" s="34">
        <f t="shared" ca="1" si="15"/>
        <v>0</v>
      </c>
      <c r="BZ31" s="34"/>
      <c r="CA31" s="19">
        <f ca="1">IF($BG31="","",IFERROR(
IF(OFFSET(Payroll!$AL$5:$BMK$5,0,($BD31-1)*$T$7+$BH$3,1,1)&lt;&gt;"Yes",0,
SUM(OFFSET(Payroll!$AL$8:$BMK$8,$BH$1,($BD31-1)*$T$7+CA$2,1,1))),0))</f>
        <v>0</v>
      </c>
      <c r="CB31" s="19">
        <f ca="1">IF($BG31="","",IFERROR(
IF(OFFSET(Payroll!$AL$5:$BMK$5,0,($BD31-1)*$T$7+$BH$3,1,1)&lt;&gt;"Yes",0,
SUM(OFFSET(Payroll!$AL$8:$BMK$8,$BH$1,($BD31-1)*$T$7+CB$2,1,1))),0))</f>
        <v>0</v>
      </c>
      <c r="CC31" s="19">
        <f ca="1">IF($BG31="","",IFERROR(
IF(OFFSET(Payroll!$AL$5:$BMK$5,0,($BD31-1)*$T$7+$BH$3,1,1)&lt;&gt;"Yes",0,
SUM(OFFSET(Payroll!$AL$8:$BMK$8,$BH$1,($BD31-1)*$T$7+CC$2,1,1))),0))</f>
        <v>0</v>
      </c>
      <c r="CE31" s="18">
        <v>26</v>
      </c>
      <c r="CF31" s="18" t="str">
        <f t="shared" ca="1" si="16"/>
        <v>Q2</v>
      </c>
      <c r="CG31" s="18" t="str">
        <f t="shared" ca="1" si="17"/>
        <v>Jul</v>
      </c>
      <c r="CH31" s="18" t="str">
        <f t="shared" ca="1" si="18"/>
        <v>Week-26 Jul-03</v>
      </c>
      <c r="CI31" s="19">
        <f ca="1">IF($CH31="","",IFERROR(
IF(OFFSET(Payroll!$AL$5:$BMK$5,0,($Y31-1)*$T$7+$AC$3,1,1)&lt;&gt;"Yes",0,
SUM(OFFSET(Payroll!$AL$8:$BMK$8,$CI$1,($CE31-1)*$T$7+CI$2,1,1))),0))</f>
        <v>0</v>
      </c>
      <c r="CJ31" s="19">
        <f ca="1">IF($CH31="","",IFERROR(
IF(OFFSET(Payroll!$AL$5:$BMK$5,0,($Y31-1)*$T$7+$AC$3,1,1)&lt;&gt;"Yes",0,
SUM(OFFSET(Payroll!$AL$8:$BMK$8,$CI$1,($CE31-1)*$T$7+CJ$2,1,1))),0))</f>
        <v>0</v>
      </c>
      <c r="CK31" s="19">
        <f ca="1">IF($CH31="","",IFERROR(
IF(OFFSET(Payroll!$AL$5:$BMK$5,0,($Y31-1)*$T$7+$AC$3,1,1)&lt;&gt;"Yes",0,
SUM(OFFSET(Payroll!$AL$8:$BMK$8,$CI$1,($CE31-1)*$T$7+CK$2,1,1))),0))</f>
        <v>0</v>
      </c>
      <c r="CL31" s="19">
        <f ca="1">IF($CH31="","",IFERROR(
IF(OFFSET(Payroll!$AL$5:$BMK$5,0,($Y31-1)*$T$7+$AC$3,1,1)&lt;&gt;"Yes",0,
SUM(OFFSET(Payroll!$AL$8:$BMK$8,$CI$1,($CE31-1)*$T$7+CL$2,1,1))),0))</f>
        <v>0</v>
      </c>
      <c r="CM31" s="19"/>
      <c r="CN31" s="19">
        <f ca="1">IF($CH31="","",IFERROR(
IF(OFFSET(Payroll!$AL$5:$BMK$5,0,($Y31-1)*$T$7+$AC$3,1,1)&lt;&gt;"Yes",0,
SUM(OFFSET(Payroll!$AL$8:$BMK$8,$CI$1,($CE31-1)*$T$7+CN$2,1,1))),0))</f>
        <v>0</v>
      </c>
      <c r="CO31" s="19">
        <f ca="1">IF($CH31="","",IFERROR(
IF(OFFSET(Payroll!$AL$5:$BMK$5,0,($Y31-1)*$T$7+$AC$3,1,1)&lt;&gt;"Yes",0,
SUM(OFFSET(Payroll!$AL$8:$BMK$8,$CI$1,($CE31-1)*$T$7+CO$2,1,1))),0))</f>
        <v>0</v>
      </c>
      <c r="CP31" s="19">
        <f ca="1">IF($CH31="","",IFERROR(
IF(OFFSET(Payroll!$AL$5:$BMK$5,0,($Y31-1)*$T$7+$AC$3,1,1)&lt;&gt;"Yes",0,
SUM(OFFSET(Payroll!$AL$8:$BMK$8,$CI$1,($CE31-1)*$T$7+CP$2,1,1))),0))</f>
        <v>0</v>
      </c>
      <c r="CQ31" s="19">
        <f ca="1">IF($CH31="","",IFERROR(
IF(OFFSET(Payroll!$AL$5:$BMK$5,0,($Y31-1)*$T$7+$AC$3,1,1)&lt;&gt;"Yes",0,
SUM(OFFSET(Payroll!$AL$8:$BMK$8,$CI$1,($CE31-1)*$T$7+CQ$2,1,1))),0))</f>
        <v>0</v>
      </c>
      <c r="CR31" s="19">
        <f ca="1">IF($CH31="","",IFERROR(
IF(OFFSET(Payroll!$AL$5:$BMK$5,0,($Y31-1)*$T$7+$AC$3,1,1)&lt;&gt;"Yes",0,
SUM(OFFSET(Payroll!$AL$8:$BMK$8,$CI$1,($CE31-1)*$T$7+CR$2,1,1))),0))</f>
        <v>0</v>
      </c>
      <c r="CS31" s="19">
        <f ca="1">IF($CH31="","",IFERROR(
IF(OFFSET(Payroll!$AL$5:$BMK$5,0,($Y31-1)*$T$7+$AC$3,1,1)&lt;&gt;"Yes",0,
SUM(OFFSET(Payroll!$AL$8:$BMK$8,$CI$1,($CE31-1)*$T$7+CS$2,1,1))),0))</f>
        <v>0</v>
      </c>
      <c r="CT31" s="19">
        <f ca="1">IF($CH31="","",IFERROR(
IF(OFFSET(Payroll!$AL$5:$BMK$5,0,($Y31-1)*$T$7+$AC$3,1,1)&lt;&gt;"Yes",0,
SUM(OFFSET(Payroll!$AL$8:$BMK$8,$CI$1,($CE31-1)*$T$7+CT$2,1,1))),0))</f>
        <v>0</v>
      </c>
      <c r="CU31" s="19">
        <f ca="1">IF($CH31="","",IFERROR(
IF(OFFSET(Payroll!$AL$5:$BMK$5,0,($Y31-1)*$T$7+$AC$3,1,1)&lt;&gt;"Yes",0,
SUM(OFFSET(Payroll!$AL$8:$BMK$8,$CI$1,($CE31-1)*$T$7+CU$2,1,1))),0))</f>
        <v>0</v>
      </c>
      <c r="CV31" s="19">
        <f ca="1">IF($CH31="","",IFERROR(
IF(OFFSET(Payroll!$AL$5:$BMK$5,0,($Y31-1)*$T$7+$AC$3,1,1)&lt;&gt;"Yes",0,CW31+
SUM(OFFSET(Payroll!$AL$8:$BMK$8,$CI$1,($CE31-1)*$T$7+CV$2,1,1))),0))</f>
        <v>0</v>
      </c>
      <c r="CW31" s="19">
        <f ca="1">IF($CH31="","",IFERROR(
IF(OFFSET(Payroll!$AL$5:$BMK$5,0,($Y31-1)*$T$7+$AC$3,1,1)&lt;&gt;"Yes",0,
SUM(OFFSET(Payroll!$AL$8:$BMK$8,$CI$1,($CE31-1)*$T$7+CW$2,1,1))),0))</f>
        <v>0</v>
      </c>
      <c r="CY31" s="19">
        <f ca="1">IF($CH31="","",IFERROR(
IF(OFFSET(Payroll!$AL$5:$BMK$5,0,($Y31-1)*$T$7+$AC$3,1,1)&lt;&gt;"Yes",0,
SUM(OFFSET(Payroll!$AL$8:$BMK$8,$CI$1,($CE31-1)*$T$7+CY$2,1,1))),0))</f>
        <v>0</v>
      </c>
      <c r="CZ31" s="34">
        <f ca="1">OFFSET(Hours!$I$7,$BH$1,$DG31)</f>
        <v>0</v>
      </c>
      <c r="DA31" s="19">
        <f ca="1">IF($CH31="","",IFERROR(
IF(OFFSET(Payroll!$AL$5:$BMK$5,0,($Y31-1)*$T$7+$AC$3,1,1)&lt;&gt;"Yes",0,
SUM(OFFSET(Payroll!$AL$8:$BMK$8,$CI$1,($CE31-1)*$T$7+DA$2,1,1))),0))</f>
        <v>0</v>
      </c>
      <c r="DB31" s="19">
        <f ca="1">IF($CH31="","",IFERROR(
IF(OFFSET(Payroll!$AL$5:$BMK$5,0,($Y31-1)*$T$7+$AC$3,1,1)&lt;&gt;"Yes",0,
SUM(OFFSET(Payroll!$AL$8:$BMK$8,$CI$1,($CE31-1)*$T$7+DB$2,1,1))),0))</f>
        <v>0</v>
      </c>
      <c r="DC31" s="19">
        <f ca="1">IF($CH31="","",IFERROR(
IF(OFFSET(Payroll!$AL$5:$BMK$5,0,($Y31-1)*$T$7+$AC$3,1,1)&lt;&gt;"Yes",0,
SUM(OFFSET(Payroll!$AL$8:$BMK$8,$CI$1,($CE31-1)*$T$7+DC$2,1,1))),0))</f>
        <v>0</v>
      </c>
      <c r="DD31" s="34"/>
      <c r="DE31" s="34"/>
      <c r="DF31" s="3" cm="1">
        <f t="array" aca="1" ref="DF31" ca="1">INDEX(refFinalPeriods[End],CE31)</f>
        <v>45836</v>
      </c>
      <c r="DG31">
        <f ca="1">IF(hoursMode="Daily",
MATCH(DF31,Hours!$J$2:$BDM$2,0),
MATCH(CH31,Hours!$J$4:$BDM$4,0)
)+3</f>
        <v>728</v>
      </c>
      <c r="DI31" s="19">
        <f ca="1">IF($CH31="","",IFERROR(
IF(OFFSET(Payroll!$AL$5:$BMK$5,0,($Y31-1)*$T$7+$AC$3,1,1)&lt;&gt;"Yes",0,
SUM(OFFSET(Payroll!$AL$8:$BMK$8,$CI$1,($CE31-1)*$T$7+DI$2,1,1))),0))</f>
        <v>0</v>
      </c>
      <c r="DJ31" s="19">
        <f ca="1">IF($CH31="","",IFERROR(
IF(OFFSET(Payroll!$AL$5:$BMK$5,0,($Y31-1)*$T$7+$AC$3,1,1)&lt;&gt;"Yes",0,
SUM(OFFSET(Payroll!$AL$8:$BMK$8,$CI$1,($CE31-1)*$T$7+DJ$2,1,1))),0))</f>
        <v>0</v>
      </c>
      <c r="DK31" s="19">
        <f ca="1">IF($CH31="","",IFERROR(
IF(OFFSET(Payroll!$AL$5:$BMK$5,0,($Y31-1)*$T$7+$AC$3,1,1)&lt;&gt;"Yes",0,
SUM(OFFSET(Payroll!$AL$8:$BMK$8,$CI$1,($CE31-1)*$T$7+DK$2,1,1))),0))</f>
        <v>0</v>
      </c>
      <c r="DW31" s="149"/>
      <c r="DX31" s="149"/>
      <c r="DY31" s="149"/>
      <c r="DZ31">
        <v>26</v>
      </c>
      <c r="EA31" s="34">
        <f t="shared" ca="1" si="26"/>
        <v>0</v>
      </c>
      <c r="EB31" s="34">
        <f t="shared" ca="1" si="19"/>
        <v>0</v>
      </c>
      <c r="EC31" s="34">
        <f t="shared" ca="1" si="27"/>
        <v>0</v>
      </c>
      <c r="ED31" s="34">
        <f t="shared" ca="1" si="30"/>
        <v>0</v>
      </c>
      <c r="EE31" s="34">
        <f t="shared" ca="1" si="28"/>
        <v>0</v>
      </c>
      <c r="EG31" s="19">
        <f ca="1">IF($AB31="","",IFERROR(
IF(OFFSET(Payroll!$AL$5:$BMK$5,0,($Y31-1)*$T$7+$AC$3,1,1)&lt;&gt;"Yes",0,
SUMIFS(OFFSET(Payroll!$AL$8:$BMK$8,1,($Y31-1)*$T$7+EH$2,$T$5,1),
OFFSET(Payroll!$AE$8:$AE$8,1,0,$T$5,1),1)),0))</f>
        <v>0</v>
      </c>
      <c r="EH31">
        <f ca="1">IF($AB31="","",IFERROR(
IF(OFFSET(Payroll!$AL$5:$BMK$5,0,($Y31-1)*$T$7+$AC$3,1,1)&lt;&gt;"Yes",0,
SUMIFS(OFFSET(Payroll!$AL$8:$BMK$8,1,($Y31-1)*$T$7+EH$3,$T$5,1),
OFFSET(Payroll!$AF$8:$AF$8,1,0,$T$5,1),1)),0))</f>
        <v>0</v>
      </c>
      <c r="EI31">
        <f ca="1">IF($AB31="","",IFERROR(
IF(OFFSET(Payroll!$AL$5:$BMK$5,0,($Y31-1)*$T$7+$AC$3,1,1)&lt;&gt;"Yes",0,
SUMIFS(OFFSET(Payroll!$AL$8:$BMK$8,1,($Y31-1)*$T$7+EH$3,$T$5,1),
OFFSET(Payroll!$AG$8:$AG$8,1,0,$T$5,1),1)),0))</f>
        <v>0</v>
      </c>
      <c r="EJ31">
        <f t="shared" ca="1" si="20"/>
        <v>0</v>
      </c>
    </row>
    <row r="32" spans="2:155" x14ac:dyDescent="0.3">
      <c r="C32">
        <v>13</v>
      </c>
      <c r="D32" t="str" cm="1">
        <f t="array" aca="1" ref="D32" ca="1">IFERROR(INDEX(INDIRECT($D$18&amp;"[" &amp; D$19&amp; "]"),refFinalPeriods[[#This Row],['#]]),"")</f>
        <v>Week-13 Apr-03</v>
      </c>
      <c r="E32" s="3" cm="1">
        <f t="array" aca="1" ref="E32" ca="1">IF(INDEX(aCustomDates,refFinalPeriods[[#This Row],['#]],1)="",refFinalPeriods[[#This Row],[dStart]],INDEX(aCustomDates,refFinalPeriods[[#This Row],['#]],1))</f>
        <v>45739</v>
      </c>
      <c r="F32" s="3" cm="1">
        <f t="array" aca="1" ref="F32" ca="1">IF(INDEX(aCustomDates,refFinalPeriods[[#This Row],['#]],2)="",refFinalPeriods[[#This Row],[dEnd]],INDEX(aCustomDates,refFinalPeriods[[#This Row],['#]],2))</f>
        <v>45745</v>
      </c>
      <c r="G32" t="str" cm="1">
        <f t="array" aca="1" ref="G32" ca="1">INDEX(tbMonths[Month],MONTH(refFinalPeriods[[#This Row],[FinalPayDate]]))</f>
        <v>Apr</v>
      </c>
      <c r="H32" s="3" cm="1">
        <f t="array" aca="1" ref="H32" ca="1">IFERROR(INDEX(INDIRECT($D$18&amp;"[" &amp; H$19&amp; "]"),refFinalPeriods[[#This Row],['#]]),"")</f>
        <v>45750</v>
      </c>
      <c r="I32" s="3" cm="1">
        <f t="array" aca="1" ref="I32" ca="1">IFERROR(INDEX(INDIRECT($D$18&amp;"[" &amp; E$19&amp; "]"),refFinalPeriods[[#This Row],['#]]),"")</f>
        <v>45739</v>
      </c>
      <c r="J32" s="3" cm="1">
        <f t="array" aca="1" ref="J32" ca="1">IFERROR(INDEX(INDIRECT($D$18&amp;"[" &amp; F$19&amp; "]"),refFinalPeriods[[#This Row],['#]]),"")</f>
        <v>45745</v>
      </c>
      <c r="K32" s="3">
        <f ca="1">IF(INDEX(aPayDate,refFinalPeriods[[#This Row],['#]])=0,refFinalPeriods[[#This Row],[PayDate]],INDEX(aPayDate,refFinalPeriods[[#This Row],['#]]))</f>
        <v>45750</v>
      </c>
      <c r="M32" t="str">
        <f ca="1"/>
        <v>Week-13 Apr-03</v>
      </c>
      <c r="O32" s="328"/>
      <c r="P32" s="328"/>
      <c r="Q32" s="328"/>
      <c r="R32" s="328"/>
      <c r="S32">
        <f ca="1">SUM(S27:S31)</f>
        <v>0</v>
      </c>
      <c r="T32">
        <f ca="1">SUM(T27:T31)</f>
        <v>0</v>
      </c>
      <c r="X32" s="3">
        <f t="shared" ca="1" si="23"/>
        <v>45848</v>
      </c>
      <c r="Y32" s="18">
        <v>27</v>
      </c>
      <c r="Z32" s="18" t="str">
        <f t="shared" ca="1" si="24"/>
        <v>Q3 '25</v>
      </c>
      <c r="AA32" s="20" t="str" cm="1">
        <f t="array" aca="1" ref="AA32" ca="1">INDEX(tbMonths[Month],MONTH(X32))&amp;" '"&amp;RIGHT(YEAR(X32),2)</f>
        <v>Jul '25</v>
      </c>
      <c r="AB32" s="18" t="str">
        <f t="shared" ca="1" si="4"/>
        <v>Week-27 Jul-10</v>
      </c>
      <c r="AC32" s="19">
        <f ca="1">IF($AB32="","",IFERROR(
IF(OFFSET(Payroll!$AL$5:$BMK$5,0,($Y32-1)*$T$7+$AC$3,1,1)&lt;&gt;"Yes",0,
SUM(OFFSET(Payroll!$AL$8:$BMK$8,1,($Y32-1)*$T$7+AC$2,$T$5,1))),0))</f>
        <v>0</v>
      </c>
      <c r="AD32" s="19">
        <f ca="1">IF($AB32="","",IFERROR(
IF(OFFSET(Payroll!$AL$5:$BMK$5,0,($Y32-1)*$T$7+$AC$3,1,1)&lt;&gt;"Yes",0,
SUM(OFFSET(Payroll!$AL$8:$BMK$8,1,($Y32-1)*$T$7+AD$2,$T$5,1))),0))</f>
        <v>0</v>
      </c>
      <c r="AE32" s="19">
        <f ca="1">IF($AB32="","",IFERROR(
IF(OFFSET(Payroll!$AL$5:$BMK$5,0,($Y32-1)*$T$7+$AC$3,1,1)&lt;&gt;"Yes",0,
SUM(OFFSET(Payroll!$AL$8:$BMK$8,1,($Y32-1)*$T$7+AE$2,$T$5,1))),0))</f>
        <v>0</v>
      </c>
      <c r="AF32" s="19">
        <f ca="1">IF($AB32="","",IFERROR(
IF(OFFSET(Payroll!$AL$5:$BMK$5,0,($Y32-1)*$T$7+$AC$3,1,1)&lt;&gt;"Yes",0,
SUM(OFFSET(Payroll!$AL$8:$BMK$8,1,($Y32-1)*$T$7+AF$2,$T$5,1))),0))</f>
        <v>0</v>
      </c>
      <c r="AG32" s="19">
        <f ca="1">IF($AB32="","",IFERROR(
IF(OFFSET(Payroll!$AL$5:$BMK$5,0,($Y32-1)*$T$7+$AC$3,1,1)&lt;&gt;"Yes",0,
SUM(OFFSET(Payroll!$AL$8:$BMK$8,1,($Y32-1)*$T$7+AG$2,$T$5,1))),0))</f>
        <v>0</v>
      </c>
      <c r="AH32" s="19">
        <f ca="1">IF($AB32="","",IFERROR(
IF(OFFSET(Payroll!$AL$5:$BMK$5,0,($Y32-1)*$T$7+$AC$3,1,1)&lt;&gt;"Yes",0,
SUM(OFFSET(Payroll!$AL$8:$BMK$8,1,($Y32-1)*$T$7+AH$2,$T$5,1))),0))</f>
        <v>0</v>
      </c>
      <c r="AI32" s="19">
        <f ca="1">IF($AB32="","",IFERROR(
IF(OFFSET(Payroll!$AL$5:$BMK$5,0,($Y32-1)*$T$7+$AC$3,1,1)&lt;&gt;"Yes",0,
SUM(OFFSET(Payroll!$AL$8:$BMK$8,1,($Y32-1)*$T$7+AI$2,$T$5,1))),0))</f>
        <v>0</v>
      </c>
      <c r="AJ32" s="19">
        <f ca="1">IF($AB32="","",IFERROR(
IF(OFFSET(Payroll!$AL$5:$BMK$5,0,($Y32-1)*$T$7+$AC$3,1,1)&lt;&gt;"Yes",0,AK32+
SUM(OFFSET(Payroll!$AL$8:$BMK$8,1,($Y32-1)*$T$7+AJ$2,$T$5,1))),0))</f>
        <v>0</v>
      </c>
      <c r="AK32" s="19">
        <f ca="1">IF($AB32="","",IFERROR(
IF(OFFSET(Payroll!$AL$5:$BMK$5,0,($Y32-1)*$T$7+$AC$3,1,1)&lt;&gt;"Yes",0,
SUM(OFFSET(Payroll!$AL$8:$BMK$8,1,($Y32-1)*$T$7+AK$2,$T$5,1))),0))</f>
        <v>0</v>
      </c>
      <c r="AL32" s="19"/>
      <c r="AM32" s="19">
        <f ca="1">IF($AB32="","",IFERROR(
IF(OFFSET(Payroll!$AL$5:$BMK$5,0,($Y32-1)*$T$7+$AC$3,1,1)&lt;&gt;"Yes",0,
SUM(OFFSET(Payroll!$AL$8:$BMK$8,1,($Y32-1)*$T$7+AM$2,$T$5,1))),0))</f>
        <v>0</v>
      </c>
      <c r="AN32" s="34">
        <f ca="1">MAX(IF(SUM(AC$6:AC32)&gt;Settings!$H$137*$T$6,Settings!$H$137*$T$6-SUM(AC$6:AC31),AC32),0)</f>
        <v>0</v>
      </c>
      <c r="AO32" s="34">
        <f t="shared" ca="1" si="5"/>
        <v>0</v>
      </c>
      <c r="AP32">
        <f ca="1">MAX(IF(SUM(AC$6:AC32)&gt;Settings!$H$143*$T$6,Settings!$H$143*$T$6-SUM(AC$6:AC31),AC32),0)</f>
        <v>0</v>
      </c>
      <c r="AQ32" s="34">
        <f t="shared" ca="1" si="6"/>
        <v>0</v>
      </c>
      <c r="AR32" s="34">
        <f ca="1">MAX(IF(SUM(AC$6:AC32)&gt;Settings!$H$150*$T$6,Settings!$H$150*$T$6-SUM(AC$6:AC31),AC32),0)</f>
        <v>0</v>
      </c>
      <c r="AS32" s="34">
        <f t="shared" ca="1" si="7"/>
        <v>0</v>
      </c>
      <c r="AT32" s="18">
        <f ca="1">IF($AB32="","",IFERROR(SUMIFS(OFFSET(Payroll!$AL$8:$BMK$8,1,($Y32-1)*$T$7+AC$2,$T$5,1),OFFSET(Payroll!$AL$8:$BMK$8,1,($Y32-1)*$T$7+$AC$3,$T$5,1),"&lt;&gt;Y"),0))</f>
        <v>1000</v>
      </c>
      <c r="AU32" s="19">
        <f t="shared" ca="1" si="25"/>
        <v>0</v>
      </c>
      <c r="AV32" s="18">
        <f ca="1">IF($AB32="","",IFERROR(COUNTIFS(OFFSET(Payroll!$AL$8:$BMK$8,1,($Y32-1)*$T$7+$AC$3,$T$5,1),"Y"),0))</f>
        <v>0</v>
      </c>
      <c r="AW32" s="19">
        <f ca="1">IF($AB32="","",IFERROR(SUMIFS(OFFSET(Payroll!$AL$8:$BMK$8,1,($Y32-1)*$T$7+AW$2,$T$5,1),OFFSET(Payroll!$AL$8:$BMK$8,1,($Y32-1)*$T$7+$AC$3,$T$5,1),"Y"),0))</f>
        <v>0</v>
      </c>
      <c r="AX32" s="19">
        <f t="shared" ca="1" si="8"/>
        <v>0</v>
      </c>
      <c r="AZ32" s="19">
        <f ca="1">IF($AB32="","",IFERROR(
IF(OFFSET(Payroll!$AL$5:$BMK$5,0,($Y32-1)*$T$7+$AC$3,1,1)&lt;&gt;"Yes",0,
SUM(OFFSET(Payroll!$AL$8:$BMK$8,1,($Y32-1)*$T$7+AZ$2,$T$5,1))),0))</f>
        <v>0</v>
      </c>
      <c r="BA32" s="19">
        <f ca="1">IF($AB32="","",IFERROR(
IF(OFFSET(Payroll!$AL$5:$BMK$5,0,($Y32-1)*$T$7+$AC$3,1,1)&lt;&gt;"Yes",0,
SUM(OFFSET(Payroll!$AL$8:$BMK$8,1,($Y32-1)*$T$7+BA$2,$T$5,1))),0))</f>
        <v>0</v>
      </c>
      <c r="BB32" s="19">
        <f ca="1">IF($AB32="","",IFERROR(
IF(OFFSET(Payroll!$AL$5:$BMK$5,0,($Y32-1)*$T$7+$AC$3,1,1)&lt;&gt;"Yes",0,
SUM(OFFSET(Payroll!$AL$8:$BMK$8,1,($Y32-1)*$T$7+BB$2,$T$5,1))),0))</f>
        <v>0</v>
      </c>
      <c r="BD32" s="18">
        <v>27</v>
      </c>
      <c r="BE32" s="18" t="str">
        <f t="shared" ca="1" si="9"/>
        <v>Q3</v>
      </c>
      <c r="BF32" s="18" t="str">
        <f t="shared" ca="1" si="10"/>
        <v>Jul</v>
      </c>
      <c r="BG32" s="18" t="str">
        <f t="shared" ca="1" si="11"/>
        <v>Week-27 Jul-10</v>
      </c>
      <c r="BH32" s="19">
        <f ca="1">IF($BG32="","",IFERROR(
IF(OFFSET(Payroll!$AL$5:$BMK$5,0,($BD32-1)*$T$7+$BH$3,1,1)&lt;&gt;"Yes",0,
SUM(OFFSET(Payroll!$AL$8:$BMK$8,$BH$1,($BD32-1)*$T$7+BH$2,1,1))),0))</f>
        <v>0</v>
      </c>
      <c r="BI32" s="19">
        <f ca="1">IF($BG32="","",IFERROR(
IF(OFFSET(Payroll!$AL$5:$BMK$5,0,($BD32-1)*$T$7+$BH$3,1,1)&lt;&gt;"Yes",0,
SUM(OFFSET(Payroll!$AL$8:$BMK$8,$BH$1,($BD32-1)*$T$7+BI$2,1,1))),0))</f>
        <v>0</v>
      </c>
      <c r="BJ32" s="19">
        <f ca="1">IF($BG32="","",IFERROR(
IF(OFFSET(Payroll!$AL$5:$BMK$5,0,($BD32-1)*$T$7+$BH$3,1,1)&lt;&gt;"Yes",0,
SUM(OFFSET(Payroll!$AL$8:$BMK$8,$BH$1,($BD32-1)*$T$7+BJ$2,1,1))),0))</f>
        <v>0</v>
      </c>
      <c r="BK32" s="19">
        <f ca="1">IF($BG32="","",IFERROR(
IF(OFFSET(Payroll!$AL$5:$BMK$5,0,($BD32-1)*$T$7+$BH$3,1,1)&lt;&gt;"Yes",0,
SUM(OFFSET(Payroll!$AL$8:$BMK$8,$BH$1,($BD32-1)*$T$7+BK$2,1,1))),0))</f>
        <v>0</v>
      </c>
      <c r="BL32" s="19">
        <f ca="1">IF($BG32="","",IFERROR(
IF(OFFSET(Payroll!$AL$5:$BMK$5,0,($BD32-1)*$T$7+$BH$3,1,1)&lt;&gt;"Yes",0,
SUM(OFFSET(Payroll!$AL$8:$BMK$8,$BH$1,($BD32-1)*$T$7+BL$2,1,1))),0))</f>
        <v>0</v>
      </c>
      <c r="BM32" s="19">
        <f ca="1">IF($BG32="","",IFERROR(
IF(OFFSET(Payroll!$AL$5:$BMK$5,0,($BD32-1)*$T$7+$BH$3,1,1)&lt;&gt;"Yes",0,
SUM(OFFSET(Payroll!$AL$8:$BMK$8,$BH$1,($BD32-1)*$T$7+BM$2,1,1))),0))</f>
        <v>0</v>
      </c>
      <c r="BN32" s="19">
        <f ca="1">IF($BG32="","",IFERROR(
IF(OFFSET(Payroll!$AL$5:$BMK$5,0,($BD32-1)*$T$7+$BH$3,1,1)&lt;&gt;"Yes",0,
SUM(OFFSET(Payroll!$AL$8:$BMK$8,$BH$1,($BD32-1)*$T$7+BN$2,1,1))),0))</f>
        <v>0</v>
      </c>
      <c r="BO32" s="19">
        <f ca="1">IF($BG32="","",IFERROR(
IF(OFFSET(Payroll!$AL$5:$BMK$5,0,($BD32-1)*$T$7+$BH$3,1,1)&lt;&gt;"Yes",0,BP32+
SUM(OFFSET(Payroll!$AL$8:$BMK$8,$BH$1,($BD32-1)*$T$7+BO$2,1,1))),0))</f>
        <v>0</v>
      </c>
      <c r="BP32" s="19">
        <f ca="1">IF($BG32="","",IFERROR(
IF(OFFSET(Payroll!$AL$5:$BMK$5,0,($BD32-1)*$T$7+$BH$3,1,1)&lt;&gt;"Yes",0,
SUM(OFFSET(Payroll!$AL$8:$BMK$8,$BH$1,($BD32-1)*$T$7+BP$2,1,1))),0))</f>
        <v>0</v>
      </c>
      <c r="BQ32" s="19"/>
      <c r="BR32" s="19">
        <f ca="1">IF($BG32="","",IFERROR(
IF(OFFSET(Payroll!$AL$5:$BMK$5,0,($BD32-1)*$T$7+$BH$3,1,1)&lt;&gt;"Yes",0,
SUM(OFFSET(Payroll!$AL$8:$BMK$8,$BH$1,($BD32-1)*$T$7+BR$2,1,1))),0))</f>
        <v>0</v>
      </c>
      <c r="BS32" s="34">
        <f ca="1">MAX(IF(SUM(BH$6:BH32)&gt;Settings!$H$137,Settings!$H$137-SUM(BH$6:BH31),BH32),0)</f>
        <v>0</v>
      </c>
      <c r="BT32" s="34">
        <f t="shared" ca="1" si="12"/>
        <v>0</v>
      </c>
      <c r="BU32">
        <f ca="1">MAX(IF(SUM(BH$6:BH32)&gt;Settings!$H$143,Settings!$H$143-SUM(BH$6:BH31),BH32),0)</f>
        <v>0</v>
      </c>
      <c r="BV32" s="34">
        <f t="shared" ca="1" si="13"/>
        <v>0</v>
      </c>
      <c r="BW32" s="34">
        <f ca="1">MAX(IF(SUM(BH$6:BH32)&gt;Settings!$H$150,Settings!$H$150-SUM(BH$6:BH31),BH32),0)</f>
        <v>0</v>
      </c>
      <c r="BX32" s="34">
        <f t="shared" ca="1" si="14"/>
        <v>0</v>
      </c>
      <c r="BY32" s="34">
        <f t="shared" ca="1" si="15"/>
        <v>0</v>
      </c>
      <c r="BZ32" s="34"/>
      <c r="CA32" s="19">
        <f ca="1">IF($BG32="","",IFERROR(
IF(OFFSET(Payroll!$AL$5:$BMK$5,0,($BD32-1)*$T$7+$BH$3,1,1)&lt;&gt;"Yes",0,
SUM(OFFSET(Payroll!$AL$8:$BMK$8,$BH$1,($BD32-1)*$T$7+CA$2,1,1))),0))</f>
        <v>0</v>
      </c>
      <c r="CB32" s="19">
        <f ca="1">IF($BG32="","",IFERROR(
IF(OFFSET(Payroll!$AL$5:$BMK$5,0,($BD32-1)*$T$7+$BH$3,1,1)&lt;&gt;"Yes",0,
SUM(OFFSET(Payroll!$AL$8:$BMK$8,$BH$1,($BD32-1)*$T$7+CB$2,1,1))),0))</f>
        <v>0</v>
      </c>
      <c r="CC32" s="19">
        <f ca="1">IF($BG32="","",IFERROR(
IF(OFFSET(Payroll!$AL$5:$BMK$5,0,($BD32-1)*$T$7+$BH$3,1,1)&lt;&gt;"Yes",0,
SUM(OFFSET(Payroll!$AL$8:$BMK$8,$BH$1,($BD32-1)*$T$7+CC$2,1,1))),0))</f>
        <v>0</v>
      </c>
      <c r="CE32" s="18">
        <v>27</v>
      </c>
      <c r="CF32" s="18" t="str">
        <f t="shared" ca="1" si="16"/>
        <v>Q3</v>
      </c>
      <c r="CG32" s="18" t="str">
        <f t="shared" ca="1" si="17"/>
        <v>Jul</v>
      </c>
      <c r="CH32" s="18" t="str">
        <f t="shared" ca="1" si="18"/>
        <v>Week-27 Jul-10</v>
      </c>
      <c r="CI32" s="19">
        <f ca="1">IF($CH32="","",IFERROR(
IF(OFFSET(Payroll!$AL$5:$BMK$5,0,($Y32-1)*$T$7+$AC$3,1,1)&lt;&gt;"Yes",0,
SUM(OFFSET(Payroll!$AL$8:$BMK$8,$CI$1,($CE32-1)*$T$7+CI$2,1,1))),0))</f>
        <v>0</v>
      </c>
      <c r="CJ32" s="19">
        <f ca="1">IF($CH32="","",IFERROR(
IF(OFFSET(Payroll!$AL$5:$BMK$5,0,($Y32-1)*$T$7+$AC$3,1,1)&lt;&gt;"Yes",0,
SUM(OFFSET(Payroll!$AL$8:$BMK$8,$CI$1,($CE32-1)*$T$7+CJ$2,1,1))),0))</f>
        <v>0</v>
      </c>
      <c r="CK32" s="19">
        <f ca="1">IF($CH32="","",IFERROR(
IF(OFFSET(Payroll!$AL$5:$BMK$5,0,($Y32-1)*$T$7+$AC$3,1,1)&lt;&gt;"Yes",0,
SUM(OFFSET(Payroll!$AL$8:$BMK$8,$CI$1,($CE32-1)*$T$7+CK$2,1,1))),0))</f>
        <v>0</v>
      </c>
      <c r="CL32" s="19">
        <f ca="1">IF($CH32="","",IFERROR(
IF(OFFSET(Payroll!$AL$5:$BMK$5,0,($Y32-1)*$T$7+$AC$3,1,1)&lt;&gt;"Yes",0,
SUM(OFFSET(Payroll!$AL$8:$BMK$8,$CI$1,($CE32-1)*$T$7+CL$2,1,1))),0))</f>
        <v>0</v>
      </c>
      <c r="CM32" s="19"/>
      <c r="CN32" s="19">
        <f ca="1">IF($CH32="","",IFERROR(
IF(OFFSET(Payroll!$AL$5:$BMK$5,0,($Y32-1)*$T$7+$AC$3,1,1)&lt;&gt;"Yes",0,
SUM(OFFSET(Payroll!$AL$8:$BMK$8,$CI$1,($CE32-1)*$T$7+CN$2,1,1))),0))</f>
        <v>0</v>
      </c>
      <c r="CO32" s="19">
        <f ca="1">IF($CH32="","",IFERROR(
IF(OFFSET(Payroll!$AL$5:$BMK$5,0,($Y32-1)*$T$7+$AC$3,1,1)&lt;&gt;"Yes",0,
SUM(OFFSET(Payroll!$AL$8:$BMK$8,$CI$1,($CE32-1)*$T$7+CO$2,1,1))),0))</f>
        <v>0</v>
      </c>
      <c r="CP32" s="19">
        <f ca="1">IF($CH32="","",IFERROR(
IF(OFFSET(Payroll!$AL$5:$BMK$5,0,($Y32-1)*$T$7+$AC$3,1,1)&lt;&gt;"Yes",0,
SUM(OFFSET(Payroll!$AL$8:$BMK$8,$CI$1,($CE32-1)*$T$7+CP$2,1,1))),0))</f>
        <v>0</v>
      </c>
      <c r="CQ32" s="19">
        <f ca="1">IF($CH32="","",IFERROR(
IF(OFFSET(Payroll!$AL$5:$BMK$5,0,($Y32-1)*$T$7+$AC$3,1,1)&lt;&gt;"Yes",0,
SUM(OFFSET(Payroll!$AL$8:$BMK$8,$CI$1,($CE32-1)*$T$7+CQ$2,1,1))),0))</f>
        <v>0</v>
      </c>
      <c r="CR32" s="19">
        <f ca="1">IF($CH32="","",IFERROR(
IF(OFFSET(Payroll!$AL$5:$BMK$5,0,($Y32-1)*$T$7+$AC$3,1,1)&lt;&gt;"Yes",0,
SUM(OFFSET(Payroll!$AL$8:$BMK$8,$CI$1,($CE32-1)*$T$7+CR$2,1,1))),0))</f>
        <v>0</v>
      </c>
      <c r="CS32" s="19">
        <f ca="1">IF($CH32="","",IFERROR(
IF(OFFSET(Payroll!$AL$5:$BMK$5,0,($Y32-1)*$T$7+$AC$3,1,1)&lt;&gt;"Yes",0,
SUM(OFFSET(Payroll!$AL$8:$BMK$8,$CI$1,($CE32-1)*$T$7+CS$2,1,1))),0))</f>
        <v>0</v>
      </c>
      <c r="CT32" s="19">
        <f ca="1">IF($CH32="","",IFERROR(
IF(OFFSET(Payroll!$AL$5:$BMK$5,0,($Y32-1)*$T$7+$AC$3,1,1)&lt;&gt;"Yes",0,
SUM(OFFSET(Payroll!$AL$8:$BMK$8,$CI$1,($CE32-1)*$T$7+CT$2,1,1))),0))</f>
        <v>0</v>
      </c>
      <c r="CU32" s="19">
        <f ca="1">IF($CH32="","",IFERROR(
IF(OFFSET(Payroll!$AL$5:$BMK$5,0,($Y32-1)*$T$7+$AC$3,1,1)&lt;&gt;"Yes",0,
SUM(OFFSET(Payroll!$AL$8:$BMK$8,$CI$1,($CE32-1)*$T$7+CU$2,1,1))),0))</f>
        <v>0</v>
      </c>
      <c r="CV32" s="19">
        <f ca="1">IF($CH32="","",IFERROR(
IF(OFFSET(Payroll!$AL$5:$BMK$5,0,($Y32-1)*$T$7+$AC$3,1,1)&lt;&gt;"Yes",0,CW32+
SUM(OFFSET(Payroll!$AL$8:$BMK$8,$CI$1,($CE32-1)*$T$7+CV$2,1,1))),0))</f>
        <v>0</v>
      </c>
      <c r="CW32" s="19">
        <f ca="1">IF($CH32="","",IFERROR(
IF(OFFSET(Payroll!$AL$5:$BMK$5,0,($Y32-1)*$T$7+$AC$3,1,1)&lt;&gt;"Yes",0,
SUM(OFFSET(Payroll!$AL$8:$BMK$8,$CI$1,($CE32-1)*$T$7+CW$2,1,1))),0))</f>
        <v>0</v>
      </c>
      <c r="CY32" s="19">
        <f ca="1">IF($CH32="","",IFERROR(
IF(OFFSET(Payroll!$AL$5:$BMK$5,0,($Y32-1)*$T$7+$AC$3,1,1)&lt;&gt;"Yes",0,
SUM(OFFSET(Payroll!$AL$8:$BMK$8,$CI$1,($CE32-1)*$T$7+CY$2,1,1))),0))</f>
        <v>0</v>
      </c>
      <c r="CZ32" s="34">
        <f ca="1">OFFSET(Hours!$I$7,$BH$1,$DG32)</f>
        <v>0</v>
      </c>
      <c r="DA32" s="19">
        <f ca="1">IF($CH32="","",IFERROR(
IF(OFFSET(Payroll!$AL$5:$BMK$5,0,($Y32-1)*$T$7+$AC$3,1,1)&lt;&gt;"Yes",0,
SUM(OFFSET(Payroll!$AL$8:$BMK$8,$CI$1,($CE32-1)*$T$7+DA$2,1,1))),0))</f>
        <v>0</v>
      </c>
      <c r="DB32" s="19">
        <f ca="1">IF($CH32="","",IFERROR(
IF(OFFSET(Payroll!$AL$5:$BMK$5,0,($Y32-1)*$T$7+$AC$3,1,1)&lt;&gt;"Yes",0,
SUM(OFFSET(Payroll!$AL$8:$BMK$8,$CI$1,($CE32-1)*$T$7+DB$2,1,1))),0))</f>
        <v>0</v>
      </c>
      <c r="DC32" s="19">
        <f ca="1">IF($CH32="","",IFERROR(
IF(OFFSET(Payroll!$AL$5:$BMK$5,0,($Y32-1)*$T$7+$AC$3,1,1)&lt;&gt;"Yes",0,
SUM(OFFSET(Payroll!$AL$8:$BMK$8,$CI$1,($CE32-1)*$T$7+DC$2,1,1))),0))</f>
        <v>0</v>
      </c>
      <c r="DD32" s="34"/>
      <c r="DE32" s="34"/>
      <c r="DF32" s="3" cm="1">
        <f t="array" aca="1" ref="DF32" ca="1">INDEX(refFinalPeriods[End],CE32)</f>
        <v>45843</v>
      </c>
      <c r="DG32">
        <f ca="1">IF(hoursMode="Daily",
MATCH(DF32,Hours!$J$2:$BDM$2,0),
MATCH(CH32,Hours!$J$4:$BDM$4,0)
)+3</f>
        <v>756</v>
      </c>
      <c r="DI32" s="19">
        <f ca="1">IF($CH32="","",IFERROR(
IF(OFFSET(Payroll!$AL$5:$BMK$5,0,($Y32-1)*$T$7+$AC$3,1,1)&lt;&gt;"Yes",0,
SUM(OFFSET(Payroll!$AL$8:$BMK$8,$CI$1,($CE32-1)*$T$7+DI$2,1,1))),0))</f>
        <v>0</v>
      </c>
      <c r="DJ32" s="19">
        <f ca="1">IF($CH32="","",IFERROR(
IF(OFFSET(Payroll!$AL$5:$BMK$5,0,($Y32-1)*$T$7+$AC$3,1,1)&lt;&gt;"Yes",0,
SUM(OFFSET(Payroll!$AL$8:$BMK$8,$CI$1,($CE32-1)*$T$7+DJ$2,1,1))),0))</f>
        <v>0</v>
      </c>
      <c r="DK32" s="19">
        <f ca="1">IF($CH32="","",IFERROR(
IF(OFFSET(Payroll!$AL$5:$BMK$5,0,($Y32-1)*$T$7+$AC$3,1,1)&lt;&gt;"Yes",0,
SUM(OFFSET(Payroll!$AL$8:$BMK$8,$CI$1,($CE32-1)*$T$7+DK$2,1,1))),0))</f>
        <v>0</v>
      </c>
      <c r="DW32" s="149"/>
      <c r="DX32" s="149"/>
      <c r="DY32" s="149"/>
      <c r="DZ32">
        <v>27</v>
      </c>
      <c r="EA32" s="34">
        <f t="shared" ca="1" si="26"/>
        <v>0</v>
      </c>
      <c r="EB32" s="34">
        <f t="shared" ca="1" si="19"/>
        <v>0</v>
      </c>
      <c r="EC32" s="34">
        <f t="shared" ca="1" si="27"/>
        <v>0</v>
      </c>
      <c r="ED32" s="34">
        <f t="shared" ca="1" si="30"/>
        <v>0</v>
      </c>
      <c r="EE32" s="34">
        <f t="shared" ca="1" si="28"/>
        <v>0</v>
      </c>
      <c r="EG32" s="19">
        <f ca="1">IF($AB32="","",IFERROR(
IF(OFFSET(Payroll!$AL$5:$BMK$5,0,($Y32-1)*$T$7+$AC$3,1,1)&lt;&gt;"Yes",0,
SUMIFS(OFFSET(Payroll!$AL$8:$BMK$8,1,($Y32-1)*$T$7+EH$2,$T$5,1),
OFFSET(Payroll!$AE$8:$AE$8,1,0,$T$5,1),1)),0))</f>
        <v>0</v>
      </c>
      <c r="EH32">
        <f ca="1">IF($AB32="","",IFERROR(
IF(OFFSET(Payroll!$AL$5:$BMK$5,0,($Y32-1)*$T$7+$AC$3,1,1)&lt;&gt;"Yes",0,
SUMIFS(OFFSET(Payroll!$AL$8:$BMK$8,1,($Y32-1)*$T$7+EH$3,$T$5,1),
OFFSET(Payroll!$AF$8:$AF$8,1,0,$T$5,1),1)),0))</f>
        <v>0</v>
      </c>
      <c r="EI32">
        <f ca="1">IF($AB32="","",IFERROR(
IF(OFFSET(Payroll!$AL$5:$BMK$5,0,($Y32-1)*$T$7+$AC$3,1,1)&lt;&gt;"Yes",0,
SUMIFS(OFFSET(Payroll!$AL$8:$BMK$8,1,($Y32-1)*$T$7+EH$3,$T$5,1),
OFFSET(Payroll!$AG$8:$AG$8,1,0,$T$5,1),1)),0))</f>
        <v>0</v>
      </c>
      <c r="EJ32">
        <f t="shared" ca="1" si="20"/>
        <v>0</v>
      </c>
    </row>
    <row r="33" spans="3:140" x14ac:dyDescent="0.3">
      <c r="C33">
        <v>14</v>
      </c>
      <c r="D33" t="str" cm="1">
        <f t="array" aca="1" ref="D33" ca="1">IFERROR(INDEX(INDIRECT($D$18&amp;"[" &amp; D$19&amp; "]"),refFinalPeriods[[#This Row],['#]]),"")</f>
        <v>Week-14 Apr-10</v>
      </c>
      <c r="E33" s="3" cm="1">
        <f t="array" aca="1" ref="E33" ca="1">IF(INDEX(aCustomDates,refFinalPeriods[[#This Row],['#]],1)="",refFinalPeriods[[#This Row],[dStart]],INDEX(aCustomDates,refFinalPeriods[[#This Row],['#]],1))</f>
        <v>45746</v>
      </c>
      <c r="F33" s="3" cm="1">
        <f t="array" aca="1" ref="F33" ca="1">IF(INDEX(aCustomDates,refFinalPeriods[[#This Row],['#]],2)="",refFinalPeriods[[#This Row],[dEnd]],INDEX(aCustomDates,refFinalPeriods[[#This Row],['#]],2))</f>
        <v>45752</v>
      </c>
      <c r="G33" t="str" cm="1">
        <f t="array" aca="1" ref="G33" ca="1">INDEX(tbMonths[Month],MONTH(refFinalPeriods[[#This Row],[FinalPayDate]]))</f>
        <v>Apr</v>
      </c>
      <c r="H33" s="3" cm="1">
        <f t="array" aca="1" ref="H33" ca="1">IFERROR(INDEX(INDIRECT($D$18&amp;"[" &amp; H$19&amp; "]"),refFinalPeriods[[#This Row],['#]]),"")</f>
        <v>45757</v>
      </c>
      <c r="I33" s="3" cm="1">
        <f t="array" aca="1" ref="I33" ca="1">IFERROR(INDEX(INDIRECT($D$18&amp;"[" &amp; E$19&amp; "]"),refFinalPeriods[[#This Row],['#]]),"")</f>
        <v>45746</v>
      </c>
      <c r="J33" s="3" cm="1">
        <f t="array" aca="1" ref="J33" ca="1">IFERROR(INDEX(INDIRECT($D$18&amp;"[" &amp; F$19&amp; "]"),refFinalPeriods[[#This Row],['#]]),"")</f>
        <v>45752</v>
      </c>
      <c r="K33" s="3">
        <f ca="1">IF(INDEX(aPayDate,refFinalPeriods[[#This Row],['#]])=0,refFinalPeriods[[#This Row],[PayDate]],INDEX(aPayDate,refFinalPeriods[[#This Row],['#]]))</f>
        <v>45757</v>
      </c>
      <c r="M33" t="str">
        <f ca="1"/>
        <v>Week-14 Apr-10</v>
      </c>
      <c r="X33" s="3">
        <f t="shared" ca="1" si="23"/>
        <v>45855</v>
      </c>
      <c r="Y33" s="18">
        <v>28</v>
      </c>
      <c r="Z33" s="18" t="str">
        <f t="shared" ca="1" si="24"/>
        <v>Q3 '25</v>
      </c>
      <c r="AA33" s="20" t="str" cm="1">
        <f t="array" aca="1" ref="AA33" ca="1">INDEX(tbMonths[Month],MONTH(X33))&amp;" '"&amp;RIGHT(YEAR(X33),2)</f>
        <v>Jul '25</v>
      </c>
      <c r="AB33" s="18" t="str">
        <f t="shared" ca="1" si="4"/>
        <v>Week-28 Jul-17</v>
      </c>
      <c r="AC33" s="19">
        <f ca="1">IF($AB33="","",IFERROR(
IF(OFFSET(Payroll!$AL$5:$BMK$5,0,($Y33-1)*$T$7+$AC$3,1,1)&lt;&gt;"Yes",0,
SUM(OFFSET(Payroll!$AL$8:$BMK$8,1,($Y33-1)*$T$7+AC$2,$T$5,1))),0))</f>
        <v>0</v>
      </c>
      <c r="AD33" s="19">
        <f ca="1">IF($AB33="","",IFERROR(
IF(OFFSET(Payroll!$AL$5:$BMK$5,0,($Y33-1)*$T$7+$AC$3,1,1)&lt;&gt;"Yes",0,
SUM(OFFSET(Payroll!$AL$8:$BMK$8,1,($Y33-1)*$T$7+AD$2,$T$5,1))),0))</f>
        <v>0</v>
      </c>
      <c r="AE33" s="19">
        <f ca="1">IF($AB33="","",IFERROR(
IF(OFFSET(Payroll!$AL$5:$BMK$5,0,($Y33-1)*$T$7+$AC$3,1,1)&lt;&gt;"Yes",0,
SUM(OFFSET(Payroll!$AL$8:$BMK$8,1,($Y33-1)*$T$7+AE$2,$T$5,1))),0))</f>
        <v>0</v>
      </c>
      <c r="AF33" s="19">
        <f ca="1">IF($AB33="","",IFERROR(
IF(OFFSET(Payroll!$AL$5:$BMK$5,0,($Y33-1)*$T$7+$AC$3,1,1)&lt;&gt;"Yes",0,
SUM(OFFSET(Payroll!$AL$8:$BMK$8,1,($Y33-1)*$T$7+AF$2,$T$5,1))),0))</f>
        <v>0</v>
      </c>
      <c r="AG33" s="19">
        <f ca="1">IF($AB33="","",IFERROR(
IF(OFFSET(Payroll!$AL$5:$BMK$5,0,($Y33-1)*$T$7+$AC$3,1,1)&lt;&gt;"Yes",0,
SUM(OFFSET(Payroll!$AL$8:$BMK$8,1,($Y33-1)*$T$7+AG$2,$T$5,1))),0))</f>
        <v>0</v>
      </c>
      <c r="AH33" s="19">
        <f ca="1">IF($AB33="","",IFERROR(
IF(OFFSET(Payroll!$AL$5:$BMK$5,0,($Y33-1)*$T$7+$AC$3,1,1)&lt;&gt;"Yes",0,
SUM(OFFSET(Payroll!$AL$8:$BMK$8,1,($Y33-1)*$T$7+AH$2,$T$5,1))),0))</f>
        <v>0</v>
      </c>
      <c r="AI33" s="19">
        <f ca="1">IF($AB33="","",IFERROR(
IF(OFFSET(Payroll!$AL$5:$BMK$5,0,($Y33-1)*$T$7+$AC$3,1,1)&lt;&gt;"Yes",0,
SUM(OFFSET(Payroll!$AL$8:$BMK$8,1,($Y33-1)*$T$7+AI$2,$T$5,1))),0))</f>
        <v>0</v>
      </c>
      <c r="AJ33" s="19">
        <f ca="1">IF($AB33="","",IFERROR(
IF(OFFSET(Payroll!$AL$5:$BMK$5,0,($Y33-1)*$T$7+$AC$3,1,1)&lt;&gt;"Yes",0,AK33+
SUM(OFFSET(Payroll!$AL$8:$BMK$8,1,($Y33-1)*$T$7+AJ$2,$T$5,1))),0))</f>
        <v>0</v>
      </c>
      <c r="AK33" s="19">
        <f ca="1">IF($AB33="","",IFERROR(
IF(OFFSET(Payroll!$AL$5:$BMK$5,0,($Y33-1)*$T$7+$AC$3,1,1)&lt;&gt;"Yes",0,
SUM(OFFSET(Payroll!$AL$8:$BMK$8,1,($Y33-1)*$T$7+AK$2,$T$5,1))),0))</f>
        <v>0</v>
      </c>
      <c r="AL33" s="19"/>
      <c r="AM33" s="19">
        <f ca="1">IF($AB33="","",IFERROR(
IF(OFFSET(Payroll!$AL$5:$BMK$5,0,($Y33-1)*$T$7+$AC$3,1,1)&lt;&gt;"Yes",0,
SUM(OFFSET(Payroll!$AL$8:$BMK$8,1,($Y33-1)*$T$7+AM$2,$T$5,1))),0))</f>
        <v>0</v>
      </c>
      <c r="AN33" s="34">
        <f ca="1">MAX(IF(SUM(AC$6:AC33)&gt;Settings!$H$137*$T$6,Settings!$H$137*$T$6-SUM(AC$6:AC32),AC33),0)</f>
        <v>0</v>
      </c>
      <c r="AO33" s="34">
        <f t="shared" ca="1" si="5"/>
        <v>0</v>
      </c>
      <c r="AP33">
        <f ca="1">MAX(IF(SUM(AC$6:AC33)&gt;Settings!$H$143*$T$6,Settings!$H$143*$T$6-SUM(AC$6:AC32),AC33),0)</f>
        <v>0</v>
      </c>
      <c r="AQ33" s="34">
        <f t="shared" ca="1" si="6"/>
        <v>0</v>
      </c>
      <c r="AR33" s="34">
        <f ca="1">MAX(IF(SUM(AC$6:AC33)&gt;Settings!$H$150*$T$6,Settings!$H$150*$T$6-SUM(AC$6:AC32),AC33),0)</f>
        <v>0</v>
      </c>
      <c r="AS33" s="34">
        <f t="shared" ca="1" si="7"/>
        <v>0</v>
      </c>
      <c r="AT33" s="18">
        <f ca="1">IF($AB33="","",IFERROR(SUMIFS(OFFSET(Payroll!$AL$8:$BMK$8,1,($Y33-1)*$T$7+AC$2,$T$5,1),OFFSET(Payroll!$AL$8:$BMK$8,1,($Y33-1)*$T$7+$AC$3,$T$5,1),"&lt;&gt;Y"),0))</f>
        <v>1000</v>
      </c>
      <c r="AU33" s="19">
        <f t="shared" ca="1" si="25"/>
        <v>0</v>
      </c>
      <c r="AV33" s="18">
        <f ca="1">IF($AB33="","",IFERROR(COUNTIFS(OFFSET(Payroll!$AL$8:$BMK$8,1,($Y33-1)*$T$7+$AC$3,$T$5,1),"Y"),0))</f>
        <v>0</v>
      </c>
      <c r="AW33" s="19">
        <f ca="1">IF($AB33="","",IFERROR(SUMIFS(OFFSET(Payroll!$AL$8:$BMK$8,1,($Y33-1)*$T$7+AW$2,$T$5,1),OFFSET(Payroll!$AL$8:$BMK$8,1,($Y33-1)*$T$7+$AC$3,$T$5,1),"Y"),0))</f>
        <v>0</v>
      </c>
      <c r="AX33" s="19">
        <f t="shared" ca="1" si="8"/>
        <v>0</v>
      </c>
      <c r="AZ33" s="19">
        <f ca="1">IF($AB33="","",IFERROR(
IF(OFFSET(Payroll!$AL$5:$BMK$5,0,($Y33-1)*$T$7+$AC$3,1,1)&lt;&gt;"Yes",0,
SUM(OFFSET(Payroll!$AL$8:$BMK$8,1,($Y33-1)*$T$7+AZ$2,$T$5,1))),0))</f>
        <v>0</v>
      </c>
      <c r="BA33" s="19">
        <f ca="1">IF($AB33="","",IFERROR(
IF(OFFSET(Payroll!$AL$5:$BMK$5,0,($Y33-1)*$T$7+$AC$3,1,1)&lt;&gt;"Yes",0,
SUM(OFFSET(Payroll!$AL$8:$BMK$8,1,($Y33-1)*$T$7+BA$2,$T$5,1))),0))</f>
        <v>0</v>
      </c>
      <c r="BB33" s="19">
        <f ca="1">IF($AB33="","",IFERROR(
IF(OFFSET(Payroll!$AL$5:$BMK$5,0,($Y33-1)*$T$7+$AC$3,1,1)&lt;&gt;"Yes",0,
SUM(OFFSET(Payroll!$AL$8:$BMK$8,1,($Y33-1)*$T$7+BB$2,$T$5,1))),0))</f>
        <v>0</v>
      </c>
      <c r="BD33" s="18">
        <v>28</v>
      </c>
      <c r="BE33" s="18" t="str">
        <f t="shared" ca="1" si="9"/>
        <v>Q3</v>
      </c>
      <c r="BF33" s="18" t="str">
        <f t="shared" ca="1" si="10"/>
        <v>Jul</v>
      </c>
      <c r="BG33" s="18" t="str">
        <f t="shared" ca="1" si="11"/>
        <v>Week-28 Jul-17</v>
      </c>
      <c r="BH33" s="19">
        <f ca="1">IF($BG33="","",IFERROR(
IF(OFFSET(Payroll!$AL$5:$BMK$5,0,($BD33-1)*$T$7+$BH$3,1,1)&lt;&gt;"Yes",0,
SUM(OFFSET(Payroll!$AL$8:$BMK$8,$BH$1,($BD33-1)*$T$7+BH$2,1,1))),0))</f>
        <v>0</v>
      </c>
      <c r="BI33" s="19">
        <f ca="1">IF($BG33="","",IFERROR(
IF(OFFSET(Payroll!$AL$5:$BMK$5,0,($BD33-1)*$T$7+$BH$3,1,1)&lt;&gt;"Yes",0,
SUM(OFFSET(Payroll!$AL$8:$BMK$8,$BH$1,($BD33-1)*$T$7+BI$2,1,1))),0))</f>
        <v>0</v>
      </c>
      <c r="BJ33" s="19">
        <f ca="1">IF($BG33="","",IFERROR(
IF(OFFSET(Payroll!$AL$5:$BMK$5,0,($BD33-1)*$T$7+$BH$3,1,1)&lt;&gt;"Yes",0,
SUM(OFFSET(Payroll!$AL$8:$BMK$8,$BH$1,($BD33-1)*$T$7+BJ$2,1,1))),0))</f>
        <v>0</v>
      </c>
      <c r="BK33" s="19">
        <f ca="1">IF($BG33="","",IFERROR(
IF(OFFSET(Payroll!$AL$5:$BMK$5,0,($BD33-1)*$T$7+$BH$3,1,1)&lt;&gt;"Yes",0,
SUM(OFFSET(Payroll!$AL$8:$BMK$8,$BH$1,($BD33-1)*$T$7+BK$2,1,1))),0))</f>
        <v>0</v>
      </c>
      <c r="BL33" s="19">
        <f ca="1">IF($BG33="","",IFERROR(
IF(OFFSET(Payroll!$AL$5:$BMK$5,0,($BD33-1)*$T$7+$BH$3,1,1)&lt;&gt;"Yes",0,
SUM(OFFSET(Payroll!$AL$8:$BMK$8,$BH$1,($BD33-1)*$T$7+BL$2,1,1))),0))</f>
        <v>0</v>
      </c>
      <c r="BM33" s="19">
        <f ca="1">IF($BG33="","",IFERROR(
IF(OFFSET(Payroll!$AL$5:$BMK$5,0,($BD33-1)*$T$7+$BH$3,1,1)&lt;&gt;"Yes",0,
SUM(OFFSET(Payroll!$AL$8:$BMK$8,$BH$1,($BD33-1)*$T$7+BM$2,1,1))),0))</f>
        <v>0</v>
      </c>
      <c r="BN33" s="19">
        <f ca="1">IF($BG33="","",IFERROR(
IF(OFFSET(Payroll!$AL$5:$BMK$5,0,($BD33-1)*$T$7+$BH$3,1,1)&lt;&gt;"Yes",0,
SUM(OFFSET(Payroll!$AL$8:$BMK$8,$BH$1,($BD33-1)*$T$7+BN$2,1,1))),0))</f>
        <v>0</v>
      </c>
      <c r="BO33" s="19">
        <f ca="1">IF($BG33="","",IFERROR(
IF(OFFSET(Payroll!$AL$5:$BMK$5,0,($BD33-1)*$T$7+$BH$3,1,1)&lt;&gt;"Yes",0,BP33+
SUM(OFFSET(Payroll!$AL$8:$BMK$8,$BH$1,($BD33-1)*$T$7+BO$2,1,1))),0))</f>
        <v>0</v>
      </c>
      <c r="BP33" s="19">
        <f ca="1">IF($BG33="","",IFERROR(
IF(OFFSET(Payroll!$AL$5:$BMK$5,0,($BD33-1)*$T$7+$BH$3,1,1)&lt;&gt;"Yes",0,
SUM(OFFSET(Payroll!$AL$8:$BMK$8,$BH$1,($BD33-1)*$T$7+BP$2,1,1))),0))</f>
        <v>0</v>
      </c>
      <c r="BQ33" s="19"/>
      <c r="BR33" s="19">
        <f ca="1">IF($BG33="","",IFERROR(
IF(OFFSET(Payroll!$AL$5:$BMK$5,0,($BD33-1)*$T$7+$BH$3,1,1)&lt;&gt;"Yes",0,
SUM(OFFSET(Payroll!$AL$8:$BMK$8,$BH$1,($BD33-1)*$T$7+BR$2,1,1))),0))</f>
        <v>0</v>
      </c>
      <c r="BS33" s="34">
        <f ca="1">MAX(IF(SUM(BH$6:BH33)&gt;Settings!$H$137,Settings!$H$137-SUM(BH$6:BH32),BH33),0)</f>
        <v>0</v>
      </c>
      <c r="BT33" s="34">
        <f t="shared" ca="1" si="12"/>
        <v>0</v>
      </c>
      <c r="BU33">
        <f ca="1">MAX(IF(SUM(BH$6:BH33)&gt;Settings!$H$143,Settings!$H$143-SUM(BH$6:BH32),BH33),0)</f>
        <v>0</v>
      </c>
      <c r="BV33" s="34">
        <f t="shared" ca="1" si="13"/>
        <v>0</v>
      </c>
      <c r="BW33" s="34">
        <f ca="1">MAX(IF(SUM(BH$6:BH33)&gt;Settings!$H$150,Settings!$H$150-SUM(BH$6:BH32),BH33),0)</f>
        <v>0</v>
      </c>
      <c r="BX33" s="34">
        <f t="shared" ca="1" si="14"/>
        <v>0</v>
      </c>
      <c r="BY33" s="34">
        <f t="shared" ca="1" si="15"/>
        <v>0</v>
      </c>
      <c r="BZ33" s="34"/>
      <c r="CA33" s="19">
        <f ca="1">IF($BG33="","",IFERROR(
IF(OFFSET(Payroll!$AL$5:$BMK$5,0,($BD33-1)*$T$7+$BH$3,1,1)&lt;&gt;"Yes",0,
SUM(OFFSET(Payroll!$AL$8:$BMK$8,$BH$1,($BD33-1)*$T$7+CA$2,1,1))),0))</f>
        <v>0</v>
      </c>
      <c r="CB33" s="19">
        <f ca="1">IF($BG33="","",IFERROR(
IF(OFFSET(Payroll!$AL$5:$BMK$5,0,($BD33-1)*$T$7+$BH$3,1,1)&lt;&gt;"Yes",0,
SUM(OFFSET(Payroll!$AL$8:$BMK$8,$BH$1,($BD33-1)*$T$7+CB$2,1,1))),0))</f>
        <v>0</v>
      </c>
      <c r="CC33" s="19">
        <f ca="1">IF($BG33="","",IFERROR(
IF(OFFSET(Payroll!$AL$5:$BMK$5,0,($BD33-1)*$T$7+$BH$3,1,1)&lt;&gt;"Yes",0,
SUM(OFFSET(Payroll!$AL$8:$BMK$8,$BH$1,($BD33-1)*$T$7+CC$2,1,1))),0))</f>
        <v>0</v>
      </c>
      <c r="CE33" s="18">
        <v>28</v>
      </c>
      <c r="CF33" s="18" t="str">
        <f t="shared" ca="1" si="16"/>
        <v>Q3</v>
      </c>
      <c r="CG33" s="18" t="str">
        <f t="shared" ca="1" si="17"/>
        <v>Jul</v>
      </c>
      <c r="CH33" s="18" t="str">
        <f t="shared" ca="1" si="18"/>
        <v>Week-28 Jul-17</v>
      </c>
      <c r="CI33" s="19">
        <f ca="1">IF($CH33="","",IFERROR(
IF(OFFSET(Payroll!$AL$5:$BMK$5,0,($Y33-1)*$T$7+$AC$3,1,1)&lt;&gt;"Yes",0,
SUM(OFFSET(Payroll!$AL$8:$BMK$8,$CI$1,($CE33-1)*$T$7+CI$2,1,1))),0))</f>
        <v>0</v>
      </c>
      <c r="CJ33" s="19">
        <f ca="1">IF($CH33="","",IFERROR(
IF(OFFSET(Payroll!$AL$5:$BMK$5,0,($Y33-1)*$T$7+$AC$3,1,1)&lt;&gt;"Yes",0,
SUM(OFFSET(Payroll!$AL$8:$BMK$8,$CI$1,($CE33-1)*$T$7+CJ$2,1,1))),0))</f>
        <v>0</v>
      </c>
      <c r="CK33" s="19">
        <f ca="1">IF($CH33="","",IFERROR(
IF(OFFSET(Payroll!$AL$5:$BMK$5,0,($Y33-1)*$T$7+$AC$3,1,1)&lt;&gt;"Yes",0,
SUM(OFFSET(Payroll!$AL$8:$BMK$8,$CI$1,($CE33-1)*$T$7+CK$2,1,1))),0))</f>
        <v>0</v>
      </c>
      <c r="CL33" s="19">
        <f ca="1">IF($CH33="","",IFERROR(
IF(OFFSET(Payroll!$AL$5:$BMK$5,0,($Y33-1)*$T$7+$AC$3,1,1)&lt;&gt;"Yes",0,
SUM(OFFSET(Payroll!$AL$8:$BMK$8,$CI$1,($CE33-1)*$T$7+CL$2,1,1))),0))</f>
        <v>0</v>
      </c>
      <c r="CM33" s="19"/>
      <c r="CN33" s="19">
        <f ca="1">IF($CH33="","",IFERROR(
IF(OFFSET(Payroll!$AL$5:$BMK$5,0,($Y33-1)*$T$7+$AC$3,1,1)&lt;&gt;"Yes",0,
SUM(OFFSET(Payroll!$AL$8:$BMK$8,$CI$1,($CE33-1)*$T$7+CN$2,1,1))),0))</f>
        <v>0</v>
      </c>
      <c r="CO33" s="19">
        <f ca="1">IF($CH33="","",IFERROR(
IF(OFFSET(Payroll!$AL$5:$BMK$5,0,($Y33-1)*$T$7+$AC$3,1,1)&lt;&gt;"Yes",0,
SUM(OFFSET(Payroll!$AL$8:$BMK$8,$CI$1,($CE33-1)*$T$7+CO$2,1,1))),0))</f>
        <v>0</v>
      </c>
      <c r="CP33" s="19">
        <f ca="1">IF($CH33="","",IFERROR(
IF(OFFSET(Payroll!$AL$5:$BMK$5,0,($Y33-1)*$T$7+$AC$3,1,1)&lt;&gt;"Yes",0,
SUM(OFFSET(Payroll!$AL$8:$BMK$8,$CI$1,($CE33-1)*$T$7+CP$2,1,1))),0))</f>
        <v>0</v>
      </c>
      <c r="CQ33" s="19">
        <f ca="1">IF($CH33="","",IFERROR(
IF(OFFSET(Payroll!$AL$5:$BMK$5,0,($Y33-1)*$T$7+$AC$3,1,1)&lt;&gt;"Yes",0,
SUM(OFFSET(Payroll!$AL$8:$BMK$8,$CI$1,($CE33-1)*$T$7+CQ$2,1,1))),0))</f>
        <v>0</v>
      </c>
      <c r="CR33" s="19">
        <f ca="1">IF($CH33="","",IFERROR(
IF(OFFSET(Payroll!$AL$5:$BMK$5,0,($Y33-1)*$T$7+$AC$3,1,1)&lt;&gt;"Yes",0,
SUM(OFFSET(Payroll!$AL$8:$BMK$8,$CI$1,($CE33-1)*$T$7+CR$2,1,1))),0))</f>
        <v>0</v>
      </c>
      <c r="CS33" s="19">
        <f ca="1">IF($CH33="","",IFERROR(
IF(OFFSET(Payroll!$AL$5:$BMK$5,0,($Y33-1)*$T$7+$AC$3,1,1)&lt;&gt;"Yes",0,
SUM(OFFSET(Payroll!$AL$8:$BMK$8,$CI$1,($CE33-1)*$T$7+CS$2,1,1))),0))</f>
        <v>0</v>
      </c>
      <c r="CT33" s="19">
        <f ca="1">IF($CH33="","",IFERROR(
IF(OFFSET(Payroll!$AL$5:$BMK$5,0,($Y33-1)*$T$7+$AC$3,1,1)&lt;&gt;"Yes",0,
SUM(OFFSET(Payroll!$AL$8:$BMK$8,$CI$1,($CE33-1)*$T$7+CT$2,1,1))),0))</f>
        <v>0</v>
      </c>
      <c r="CU33" s="19">
        <f ca="1">IF($CH33="","",IFERROR(
IF(OFFSET(Payroll!$AL$5:$BMK$5,0,($Y33-1)*$T$7+$AC$3,1,1)&lt;&gt;"Yes",0,
SUM(OFFSET(Payroll!$AL$8:$BMK$8,$CI$1,($CE33-1)*$T$7+CU$2,1,1))),0))</f>
        <v>0</v>
      </c>
      <c r="CV33" s="19">
        <f ca="1">IF($CH33="","",IFERROR(
IF(OFFSET(Payroll!$AL$5:$BMK$5,0,($Y33-1)*$T$7+$AC$3,1,1)&lt;&gt;"Yes",0,CW33+
SUM(OFFSET(Payroll!$AL$8:$BMK$8,$CI$1,($CE33-1)*$T$7+CV$2,1,1))),0))</f>
        <v>0</v>
      </c>
      <c r="CW33" s="19">
        <f ca="1">IF($CH33="","",IFERROR(
IF(OFFSET(Payroll!$AL$5:$BMK$5,0,($Y33-1)*$T$7+$AC$3,1,1)&lt;&gt;"Yes",0,
SUM(OFFSET(Payroll!$AL$8:$BMK$8,$CI$1,($CE33-1)*$T$7+CW$2,1,1))),0))</f>
        <v>0</v>
      </c>
      <c r="CY33" s="19">
        <f ca="1">IF($CH33="","",IFERROR(
IF(OFFSET(Payroll!$AL$5:$BMK$5,0,($Y33-1)*$T$7+$AC$3,1,1)&lt;&gt;"Yes",0,
SUM(OFFSET(Payroll!$AL$8:$BMK$8,$CI$1,($CE33-1)*$T$7+CY$2,1,1))),0))</f>
        <v>0</v>
      </c>
      <c r="CZ33" s="34">
        <f ca="1">OFFSET(Hours!$I$7,$BH$1,$DG33)</f>
        <v>0</v>
      </c>
      <c r="DA33" s="19">
        <f ca="1">IF($CH33="","",IFERROR(
IF(OFFSET(Payroll!$AL$5:$BMK$5,0,($Y33-1)*$T$7+$AC$3,1,1)&lt;&gt;"Yes",0,
SUM(OFFSET(Payroll!$AL$8:$BMK$8,$CI$1,($CE33-1)*$T$7+DA$2,1,1))),0))</f>
        <v>0</v>
      </c>
      <c r="DB33" s="19">
        <f ca="1">IF($CH33="","",IFERROR(
IF(OFFSET(Payroll!$AL$5:$BMK$5,0,($Y33-1)*$T$7+$AC$3,1,1)&lt;&gt;"Yes",0,
SUM(OFFSET(Payroll!$AL$8:$BMK$8,$CI$1,($CE33-1)*$T$7+DB$2,1,1))),0))</f>
        <v>0</v>
      </c>
      <c r="DC33" s="19">
        <f ca="1">IF($CH33="","",IFERROR(
IF(OFFSET(Payroll!$AL$5:$BMK$5,0,($Y33-1)*$T$7+$AC$3,1,1)&lt;&gt;"Yes",0,
SUM(OFFSET(Payroll!$AL$8:$BMK$8,$CI$1,($CE33-1)*$T$7+DC$2,1,1))),0))</f>
        <v>0</v>
      </c>
      <c r="DD33" s="34"/>
      <c r="DE33" s="34"/>
      <c r="DF33" s="3" cm="1">
        <f t="array" aca="1" ref="DF33" ca="1">INDEX(refFinalPeriods[End],CE33)</f>
        <v>45850</v>
      </c>
      <c r="DG33">
        <f ca="1">IF(hoursMode="Daily",
MATCH(DF33,Hours!$J$2:$BDM$2,0),
MATCH(CH33,Hours!$J$4:$BDM$4,0)
)+3</f>
        <v>784</v>
      </c>
      <c r="DI33" s="19">
        <f ca="1">IF($CH33="","",IFERROR(
IF(OFFSET(Payroll!$AL$5:$BMK$5,0,($Y33-1)*$T$7+$AC$3,1,1)&lt;&gt;"Yes",0,
SUM(OFFSET(Payroll!$AL$8:$BMK$8,$CI$1,($CE33-1)*$T$7+DI$2,1,1))),0))</f>
        <v>0</v>
      </c>
      <c r="DJ33" s="19">
        <f ca="1">IF($CH33="","",IFERROR(
IF(OFFSET(Payroll!$AL$5:$BMK$5,0,($Y33-1)*$T$7+$AC$3,1,1)&lt;&gt;"Yes",0,
SUM(OFFSET(Payroll!$AL$8:$BMK$8,$CI$1,($CE33-1)*$T$7+DJ$2,1,1))),0))</f>
        <v>0</v>
      </c>
      <c r="DK33" s="19">
        <f ca="1">IF($CH33="","",IFERROR(
IF(OFFSET(Payroll!$AL$5:$BMK$5,0,($Y33-1)*$T$7+$AC$3,1,1)&lt;&gt;"Yes",0,
SUM(OFFSET(Payroll!$AL$8:$BMK$8,$CI$1,($CE33-1)*$T$7+DK$2,1,1))),0))</f>
        <v>0</v>
      </c>
      <c r="DW33" s="149"/>
      <c r="DX33" s="149"/>
      <c r="DY33" s="149"/>
      <c r="DZ33">
        <v>28</v>
      </c>
      <c r="EA33" s="34">
        <f t="shared" ca="1" si="26"/>
        <v>0</v>
      </c>
      <c r="EB33" s="34">
        <f t="shared" ca="1" si="19"/>
        <v>0</v>
      </c>
      <c r="EC33" s="34">
        <f t="shared" ca="1" si="27"/>
        <v>0</v>
      </c>
      <c r="ED33" s="34">
        <f t="shared" ca="1" si="30"/>
        <v>0</v>
      </c>
      <c r="EE33" s="34">
        <f t="shared" ca="1" si="28"/>
        <v>0</v>
      </c>
      <c r="EG33" s="19">
        <f ca="1">IF($AB33="","",IFERROR(
IF(OFFSET(Payroll!$AL$5:$BMK$5,0,($Y33-1)*$T$7+$AC$3,1,1)&lt;&gt;"Yes",0,
SUMIFS(OFFSET(Payroll!$AL$8:$BMK$8,1,($Y33-1)*$T$7+EH$2,$T$5,1),
OFFSET(Payroll!$AE$8:$AE$8,1,0,$T$5,1),1)),0))</f>
        <v>0</v>
      </c>
      <c r="EH33">
        <f ca="1">IF($AB33="","",IFERROR(
IF(OFFSET(Payroll!$AL$5:$BMK$5,0,($Y33-1)*$T$7+$AC$3,1,1)&lt;&gt;"Yes",0,
SUMIFS(OFFSET(Payroll!$AL$8:$BMK$8,1,($Y33-1)*$T$7+EH$3,$T$5,1),
OFFSET(Payroll!$AF$8:$AF$8,1,0,$T$5,1),1)),0))</f>
        <v>0</v>
      </c>
      <c r="EI33">
        <f ca="1">IF($AB33="","",IFERROR(
IF(OFFSET(Payroll!$AL$5:$BMK$5,0,($Y33-1)*$T$7+$AC$3,1,1)&lt;&gt;"Yes",0,
SUMIFS(OFFSET(Payroll!$AL$8:$BMK$8,1,($Y33-1)*$T$7+EH$3,$T$5,1),
OFFSET(Payroll!$AG$8:$AG$8,1,0,$T$5,1),1)),0))</f>
        <v>0</v>
      </c>
      <c r="EJ33">
        <f t="shared" ca="1" si="20"/>
        <v>0</v>
      </c>
    </row>
    <row r="34" spans="3:140" x14ac:dyDescent="0.3">
      <c r="C34">
        <v>15</v>
      </c>
      <c r="D34" t="str" cm="1">
        <f t="array" aca="1" ref="D34" ca="1">IFERROR(INDEX(INDIRECT($D$18&amp;"[" &amp; D$19&amp; "]"),refFinalPeriods[[#This Row],['#]]),"")</f>
        <v>Week-15 Apr-17</v>
      </c>
      <c r="E34" s="3" cm="1">
        <f t="array" aca="1" ref="E34" ca="1">IF(INDEX(aCustomDates,refFinalPeriods[[#This Row],['#]],1)="",refFinalPeriods[[#This Row],[dStart]],INDEX(aCustomDates,refFinalPeriods[[#This Row],['#]],1))</f>
        <v>45753</v>
      </c>
      <c r="F34" s="3" cm="1">
        <f t="array" aca="1" ref="F34" ca="1">IF(INDEX(aCustomDates,refFinalPeriods[[#This Row],['#]],2)="",refFinalPeriods[[#This Row],[dEnd]],INDEX(aCustomDates,refFinalPeriods[[#This Row],['#]],2))</f>
        <v>45759</v>
      </c>
      <c r="G34" t="str" cm="1">
        <f t="array" aca="1" ref="G34" ca="1">INDEX(tbMonths[Month],MONTH(refFinalPeriods[[#This Row],[FinalPayDate]]))</f>
        <v>Apr</v>
      </c>
      <c r="H34" s="3" cm="1">
        <f t="array" aca="1" ref="H34" ca="1">IFERROR(INDEX(INDIRECT($D$18&amp;"[" &amp; H$19&amp; "]"),refFinalPeriods[[#This Row],['#]]),"")</f>
        <v>45764</v>
      </c>
      <c r="I34" s="3" cm="1">
        <f t="array" aca="1" ref="I34" ca="1">IFERROR(INDEX(INDIRECT($D$18&amp;"[" &amp; E$19&amp; "]"),refFinalPeriods[[#This Row],['#]]),"")</f>
        <v>45753</v>
      </c>
      <c r="J34" s="3" cm="1">
        <f t="array" aca="1" ref="J34" ca="1">IFERROR(INDEX(INDIRECT($D$18&amp;"[" &amp; F$19&amp; "]"),refFinalPeriods[[#This Row],['#]]),"")</f>
        <v>45759</v>
      </c>
      <c r="K34" s="3">
        <f ca="1">IF(INDEX(aPayDate,refFinalPeriods[[#This Row],['#]])=0,refFinalPeriods[[#This Row],[PayDate]],INDEX(aPayDate,refFinalPeriods[[#This Row],['#]]))</f>
        <v>45764</v>
      </c>
      <c r="M34" t="str">
        <f ca="1"/>
        <v>Week-15 Apr-17</v>
      </c>
      <c r="O34" s="8" t="s">
        <v>169</v>
      </c>
      <c r="P34" s="346"/>
      <c r="Q34" s="346"/>
      <c r="R34" s="346"/>
      <c r="S34" s="346"/>
      <c r="X34" s="3">
        <f t="shared" ca="1" si="23"/>
        <v>45862</v>
      </c>
      <c r="Y34" s="18">
        <v>29</v>
      </c>
      <c r="Z34" s="18" t="str">
        <f t="shared" ca="1" si="24"/>
        <v>Q3 '25</v>
      </c>
      <c r="AA34" s="20" t="str" cm="1">
        <f t="array" aca="1" ref="AA34" ca="1">INDEX(tbMonths[Month],MONTH(X34))&amp;" '"&amp;RIGHT(YEAR(X34),2)</f>
        <v>Jul '25</v>
      </c>
      <c r="AB34" s="18" t="str">
        <f t="shared" ca="1" si="4"/>
        <v>Week-29 Jul-24</v>
      </c>
      <c r="AC34" s="19">
        <f ca="1">IF($AB34="","",IFERROR(
IF(OFFSET(Payroll!$AL$5:$BMK$5,0,($Y34-1)*$T$7+$AC$3,1,1)&lt;&gt;"Yes",0,
SUM(OFFSET(Payroll!$AL$8:$BMK$8,1,($Y34-1)*$T$7+AC$2,$T$5,1))),0))</f>
        <v>0</v>
      </c>
      <c r="AD34" s="19">
        <f ca="1">IF($AB34="","",IFERROR(
IF(OFFSET(Payroll!$AL$5:$BMK$5,0,($Y34-1)*$T$7+$AC$3,1,1)&lt;&gt;"Yes",0,
SUM(OFFSET(Payroll!$AL$8:$BMK$8,1,($Y34-1)*$T$7+AD$2,$T$5,1))),0))</f>
        <v>0</v>
      </c>
      <c r="AE34" s="19">
        <f ca="1">IF($AB34="","",IFERROR(
IF(OFFSET(Payroll!$AL$5:$BMK$5,0,($Y34-1)*$T$7+$AC$3,1,1)&lt;&gt;"Yes",0,
SUM(OFFSET(Payroll!$AL$8:$BMK$8,1,($Y34-1)*$T$7+AE$2,$T$5,1))),0))</f>
        <v>0</v>
      </c>
      <c r="AF34" s="19">
        <f ca="1">IF($AB34="","",IFERROR(
IF(OFFSET(Payroll!$AL$5:$BMK$5,0,($Y34-1)*$T$7+$AC$3,1,1)&lt;&gt;"Yes",0,
SUM(OFFSET(Payroll!$AL$8:$BMK$8,1,($Y34-1)*$T$7+AF$2,$T$5,1))),0))</f>
        <v>0</v>
      </c>
      <c r="AG34" s="19">
        <f ca="1">IF($AB34="","",IFERROR(
IF(OFFSET(Payroll!$AL$5:$BMK$5,0,($Y34-1)*$T$7+$AC$3,1,1)&lt;&gt;"Yes",0,
SUM(OFFSET(Payroll!$AL$8:$BMK$8,1,($Y34-1)*$T$7+AG$2,$T$5,1))),0))</f>
        <v>0</v>
      </c>
      <c r="AH34" s="19">
        <f ca="1">IF($AB34="","",IFERROR(
IF(OFFSET(Payroll!$AL$5:$BMK$5,0,($Y34-1)*$T$7+$AC$3,1,1)&lt;&gt;"Yes",0,
SUM(OFFSET(Payroll!$AL$8:$BMK$8,1,($Y34-1)*$T$7+AH$2,$T$5,1))),0))</f>
        <v>0</v>
      </c>
      <c r="AI34" s="19">
        <f ca="1">IF($AB34="","",IFERROR(
IF(OFFSET(Payroll!$AL$5:$BMK$5,0,($Y34-1)*$T$7+$AC$3,1,1)&lt;&gt;"Yes",0,
SUM(OFFSET(Payroll!$AL$8:$BMK$8,1,($Y34-1)*$T$7+AI$2,$T$5,1))),0))</f>
        <v>0</v>
      </c>
      <c r="AJ34" s="19">
        <f ca="1">IF($AB34="","",IFERROR(
IF(OFFSET(Payroll!$AL$5:$BMK$5,0,($Y34-1)*$T$7+$AC$3,1,1)&lt;&gt;"Yes",0,AK34+
SUM(OFFSET(Payroll!$AL$8:$BMK$8,1,($Y34-1)*$T$7+AJ$2,$T$5,1))),0))</f>
        <v>0</v>
      </c>
      <c r="AK34" s="19">
        <f ca="1">IF($AB34="","",IFERROR(
IF(OFFSET(Payroll!$AL$5:$BMK$5,0,($Y34-1)*$T$7+$AC$3,1,1)&lt;&gt;"Yes",0,
SUM(OFFSET(Payroll!$AL$8:$BMK$8,1,($Y34-1)*$T$7+AK$2,$T$5,1))),0))</f>
        <v>0</v>
      </c>
      <c r="AL34" s="19"/>
      <c r="AM34" s="19">
        <f ca="1">IF($AB34="","",IFERROR(
IF(OFFSET(Payroll!$AL$5:$BMK$5,0,($Y34-1)*$T$7+$AC$3,1,1)&lt;&gt;"Yes",0,
SUM(OFFSET(Payroll!$AL$8:$BMK$8,1,($Y34-1)*$T$7+AM$2,$T$5,1))),0))</f>
        <v>0</v>
      </c>
      <c r="AN34" s="34">
        <f ca="1">MAX(IF(SUM(AC$6:AC34)&gt;Settings!$H$137*$T$6,Settings!$H$137*$T$6-SUM(AC$6:AC33),AC34),0)</f>
        <v>0</v>
      </c>
      <c r="AO34" s="34">
        <f t="shared" ca="1" si="5"/>
        <v>0</v>
      </c>
      <c r="AP34">
        <f ca="1">MAX(IF(SUM(AC$6:AC34)&gt;Settings!$H$143*$T$6,Settings!$H$143*$T$6-SUM(AC$6:AC33),AC34),0)</f>
        <v>0</v>
      </c>
      <c r="AQ34" s="34">
        <f t="shared" ca="1" si="6"/>
        <v>0</v>
      </c>
      <c r="AR34" s="34">
        <f ca="1">MAX(IF(SUM(AC$6:AC34)&gt;Settings!$H$150*$T$6,Settings!$H$150*$T$6-SUM(AC$6:AC33),AC34),0)</f>
        <v>0</v>
      </c>
      <c r="AS34" s="34">
        <f t="shared" ca="1" si="7"/>
        <v>0</v>
      </c>
      <c r="AT34" s="18">
        <f ca="1">IF($AB34="","",IFERROR(SUMIFS(OFFSET(Payroll!$AL$8:$BMK$8,1,($Y34-1)*$T$7+AC$2,$T$5,1),OFFSET(Payroll!$AL$8:$BMK$8,1,($Y34-1)*$T$7+$AC$3,$T$5,1),"&lt;&gt;Y"),0))</f>
        <v>1000</v>
      </c>
      <c r="AU34" s="19">
        <f t="shared" ca="1" si="25"/>
        <v>0</v>
      </c>
      <c r="AV34" s="18">
        <f ca="1">IF($AB34="","",IFERROR(COUNTIFS(OFFSET(Payroll!$AL$8:$BMK$8,1,($Y34-1)*$T$7+$AC$3,$T$5,1),"Y"),0))</f>
        <v>0</v>
      </c>
      <c r="AW34" s="19">
        <f ca="1">IF($AB34="","",IFERROR(SUMIFS(OFFSET(Payroll!$AL$8:$BMK$8,1,($Y34-1)*$T$7+AW$2,$T$5,1),OFFSET(Payroll!$AL$8:$BMK$8,1,($Y34-1)*$T$7+$AC$3,$T$5,1),"Y"),0))</f>
        <v>0</v>
      </c>
      <c r="AX34" s="19">
        <f t="shared" ca="1" si="8"/>
        <v>0</v>
      </c>
      <c r="AZ34" s="19">
        <f ca="1">IF($AB34="","",IFERROR(
IF(OFFSET(Payroll!$AL$5:$BMK$5,0,($Y34-1)*$T$7+$AC$3,1,1)&lt;&gt;"Yes",0,
SUM(OFFSET(Payroll!$AL$8:$BMK$8,1,($Y34-1)*$T$7+AZ$2,$T$5,1))),0))</f>
        <v>0</v>
      </c>
      <c r="BA34" s="19">
        <f ca="1">IF($AB34="","",IFERROR(
IF(OFFSET(Payroll!$AL$5:$BMK$5,0,($Y34-1)*$T$7+$AC$3,1,1)&lt;&gt;"Yes",0,
SUM(OFFSET(Payroll!$AL$8:$BMK$8,1,($Y34-1)*$T$7+BA$2,$T$5,1))),0))</f>
        <v>0</v>
      </c>
      <c r="BB34" s="19">
        <f ca="1">IF($AB34="","",IFERROR(
IF(OFFSET(Payroll!$AL$5:$BMK$5,0,($Y34-1)*$T$7+$AC$3,1,1)&lt;&gt;"Yes",0,
SUM(OFFSET(Payroll!$AL$8:$BMK$8,1,($Y34-1)*$T$7+BB$2,$T$5,1))),0))</f>
        <v>0</v>
      </c>
      <c r="BD34" s="18">
        <v>29</v>
      </c>
      <c r="BE34" s="18" t="str">
        <f t="shared" ca="1" si="9"/>
        <v>Q3</v>
      </c>
      <c r="BF34" s="18" t="str">
        <f t="shared" ca="1" si="10"/>
        <v>Jul</v>
      </c>
      <c r="BG34" s="18" t="str">
        <f t="shared" ca="1" si="11"/>
        <v>Week-29 Jul-24</v>
      </c>
      <c r="BH34" s="19">
        <f ca="1">IF($BG34="","",IFERROR(
IF(OFFSET(Payroll!$AL$5:$BMK$5,0,($BD34-1)*$T$7+$BH$3,1,1)&lt;&gt;"Yes",0,
SUM(OFFSET(Payroll!$AL$8:$BMK$8,$BH$1,($BD34-1)*$T$7+BH$2,1,1))),0))</f>
        <v>0</v>
      </c>
      <c r="BI34" s="19">
        <f ca="1">IF($BG34="","",IFERROR(
IF(OFFSET(Payroll!$AL$5:$BMK$5,0,($BD34-1)*$T$7+$BH$3,1,1)&lt;&gt;"Yes",0,
SUM(OFFSET(Payroll!$AL$8:$BMK$8,$BH$1,($BD34-1)*$T$7+BI$2,1,1))),0))</f>
        <v>0</v>
      </c>
      <c r="BJ34" s="19">
        <f ca="1">IF($BG34="","",IFERROR(
IF(OFFSET(Payroll!$AL$5:$BMK$5,0,($BD34-1)*$T$7+$BH$3,1,1)&lt;&gt;"Yes",0,
SUM(OFFSET(Payroll!$AL$8:$BMK$8,$BH$1,($BD34-1)*$T$7+BJ$2,1,1))),0))</f>
        <v>0</v>
      </c>
      <c r="BK34" s="19">
        <f ca="1">IF($BG34="","",IFERROR(
IF(OFFSET(Payroll!$AL$5:$BMK$5,0,($BD34-1)*$T$7+$BH$3,1,1)&lt;&gt;"Yes",0,
SUM(OFFSET(Payroll!$AL$8:$BMK$8,$BH$1,($BD34-1)*$T$7+BK$2,1,1))),0))</f>
        <v>0</v>
      </c>
      <c r="BL34" s="19">
        <f ca="1">IF($BG34="","",IFERROR(
IF(OFFSET(Payroll!$AL$5:$BMK$5,0,($BD34-1)*$T$7+$BH$3,1,1)&lt;&gt;"Yes",0,
SUM(OFFSET(Payroll!$AL$8:$BMK$8,$BH$1,($BD34-1)*$T$7+BL$2,1,1))),0))</f>
        <v>0</v>
      </c>
      <c r="BM34" s="19">
        <f ca="1">IF($BG34="","",IFERROR(
IF(OFFSET(Payroll!$AL$5:$BMK$5,0,($BD34-1)*$T$7+$BH$3,1,1)&lt;&gt;"Yes",0,
SUM(OFFSET(Payroll!$AL$8:$BMK$8,$BH$1,($BD34-1)*$T$7+BM$2,1,1))),0))</f>
        <v>0</v>
      </c>
      <c r="BN34" s="19">
        <f ca="1">IF($BG34="","",IFERROR(
IF(OFFSET(Payroll!$AL$5:$BMK$5,0,($BD34-1)*$T$7+$BH$3,1,1)&lt;&gt;"Yes",0,
SUM(OFFSET(Payroll!$AL$8:$BMK$8,$BH$1,($BD34-1)*$T$7+BN$2,1,1))),0))</f>
        <v>0</v>
      </c>
      <c r="BO34" s="19">
        <f ca="1">IF($BG34="","",IFERROR(
IF(OFFSET(Payroll!$AL$5:$BMK$5,0,($BD34-1)*$T$7+$BH$3,1,1)&lt;&gt;"Yes",0,BP34+
SUM(OFFSET(Payroll!$AL$8:$BMK$8,$BH$1,($BD34-1)*$T$7+BO$2,1,1))),0))</f>
        <v>0</v>
      </c>
      <c r="BP34" s="19">
        <f ca="1">IF($BG34="","",IFERROR(
IF(OFFSET(Payroll!$AL$5:$BMK$5,0,($BD34-1)*$T$7+$BH$3,1,1)&lt;&gt;"Yes",0,
SUM(OFFSET(Payroll!$AL$8:$BMK$8,$BH$1,($BD34-1)*$T$7+BP$2,1,1))),0))</f>
        <v>0</v>
      </c>
      <c r="BQ34" s="19"/>
      <c r="BR34" s="19">
        <f ca="1">IF($BG34="","",IFERROR(
IF(OFFSET(Payroll!$AL$5:$BMK$5,0,($BD34-1)*$T$7+$BH$3,1,1)&lt;&gt;"Yes",0,
SUM(OFFSET(Payroll!$AL$8:$BMK$8,$BH$1,($BD34-1)*$T$7+BR$2,1,1))),0))</f>
        <v>0</v>
      </c>
      <c r="BS34" s="34">
        <f ca="1">MAX(IF(SUM(BH$6:BH34)&gt;Settings!$H$137,Settings!$H$137-SUM(BH$6:BH33),BH34),0)</f>
        <v>0</v>
      </c>
      <c r="BT34" s="34">
        <f t="shared" ca="1" si="12"/>
        <v>0</v>
      </c>
      <c r="BU34">
        <f ca="1">MAX(IF(SUM(BH$6:BH34)&gt;Settings!$H$143,Settings!$H$143-SUM(BH$6:BH33),BH34),0)</f>
        <v>0</v>
      </c>
      <c r="BV34" s="34">
        <f t="shared" ca="1" si="13"/>
        <v>0</v>
      </c>
      <c r="BW34" s="34">
        <f ca="1">MAX(IF(SUM(BH$6:BH34)&gt;Settings!$H$150,Settings!$H$150-SUM(BH$6:BH33),BH34),0)</f>
        <v>0</v>
      </c>
      <c r="BX34" s="34">
        <f t="shared" ca="1" si="14"/>
        <v>0</v>
      </c>
      <c r="BY34" s="34">
        <f t="shared" ca="1" si="15"/>
        <v>0</v>
      </c>
      <c r="BZ34" s="34"/>
      <c r="CA34" s="19">
        <f ca="1">IF($BG34="","",IFERROR(
IF(OFFSET(Payroll!$AL$5:$BMK$5,0,($BD34-1)*$T$7+$BH$3,1,1)&lt;&gt;"Yes",0,
SUM(OFFSET(Payroll!$AL$8:$BMK$8,$BH$1,($BD34-1)*$T$7+CA$2,1,1))),0))</f>
        <v>0</v>
      </c>
      <c r="CB34" s="19">
        <f ca="1">IF($BG34="","",IFERROR(
IF(OFFSET(Payroll!$AL$5:$BMK$5,0,($BD34-1)*$T$7+$BH$3,1,1)&lt;&gt;"Yes",0,
SUM(OFFSET(Payroll!$AL$8:$BMK$8,$BH$1,($BD34-1)*$T$7+CB$2,1,1))),0))</f>
        <v>0</v>
      </c>
      <c r="CC34" s="19">
        <f ca="1">IF($BG34="","",IFERROR(
IF(OFFSET(Payroll!$AL$5:$BMK$5,0,($BD34-1)*$T$7+$BH$3,1,1)&lt;&gt;"Yes",0,
SUM(OFFSET(Payroll!$AL$8:$BMK$8,$BH$1,($BD34-1)*$T$7+CC$2,1,1))),0))</f>
        <v>0</v>
      </c>
      <c r="CE34" s="18">
        <v>29</v>
      </c>
      <c r="CF34" s="18" t="str">
        <f t="shared" ca="1" si="16"/>
        <v>Q3</v>
      </c>
      <c r="CG34" s="18" t="str">
        <f t="shared" ca="1" si="17"/>
        <v>Jul</v>
      </c>
      <c r="CH34" s="18" t="str">
        <f t="shared" ca="1" si="18"/>
        <v>Week-29 Jul-24</v>
      </c>
      <c r="CI34" s="19">
        <f ca="1">IF($CH34="","",IFERROR(
IF(OFFSET(Payroll!$AL$5:$BMK$5,0,($Y34-1)*$T$7+$AC$3,1,1)&lt;&gt;"Yes",0,
SUM(OFFSET(Payroll!$AL$8:$BMK$8,$CI$1,($CE34-1)*$T$7+CI$2,1,1))),0))</f>
        <v>0</v>
      </c>
      <c r="CJ34" s="19">
        <f ca="1">IF($CH34="","",IFERROR(
IF(OFFSET(Payroll!$AL$5:$BMK$5,0,($Y34-1)*$T$7+$AC$3,1,1)&lt;&gt;"Yes",0,
SUM(OFFSET(Payroll!$AL$8:$BMK$8,$CI$1,($CE34-1)*$T$7+CJ$2,1,1))),0))</f>
        <v>0</v>
      </c>
      <c r="CK34" s="19">
        <f ca="1">IF($CH34="","",IFERROR(
IF(OFFSET(Payroll!$AL$5:$BMK$5,0,($Y34-1)*$T$7+$AC$3,1,1)&lt;&gt;"Yes",0,
SUM(OFFSET(Payroll!$AL$8:$BMK$8,$CI$1,($CE34-1)*$T$7+CK$2,1,1))),0))</f>
        <v>0</v>
      </c>
      <c r="CL34" s="19">
        <f ca="1">IF($CH34="","",IFERROR(
IF(OFFSET(Payroll!$AL$5:$BMK$5,0,($Y34-1)*$T$7+$AC$3,1,1)&lt;&gt;"Yes",0,
SUM(OFFSET(Payroll!$AL$8:$BMK$8,$CI$1,($CE34-1)*$T$7+CL$2,1,1))),0))</f>
        <v>0</v>
      </c>
      <c r="CM34" s="19"/>
      <c r="CN34" s="19">
        <f ca="1">IF($CH34="","",IFERROR(
IF(OFFSET(Payroll!$AL$5:$BMK$5,0,($Y34-1)*$T$7+$AC$3,1,1)&lt;&gt;"Yes",0,
SUM(OFFSET(Payroll!$AL$8:$BMK$8,$CI$1,($CE34-1)*$T$7+CN$2,1,1))),0))</f>
        <v>0</v>
      </c>
      <c r="CO34" s="19">
        <f ca="1">IF($CH34="","",IFERROR(
IF(OFFSET(Payroll!$AL$5:$BMK$5,0,($Y34-1)*$T$7+$AC$3,1,1)&lt;&gt;"Yes",0,
SUM(OFFSET(Payroll!$AL$8:$BMK$8,$CI$1,($CE34-1)*$T$7+CO$2,1,1))),0))</f>
        <v>0</v>
      </c>
      <c r="CP34" s="19">
        <f ca="1">IF($CH34="","",IFERROR(
IF(OFFSET(Payroll!$AL$5:$BMK$5,0,($Y34-1)*$T$7+$AC$3,1,1)&lt;&gt;"Yes",0,
SUM(OFFSET(Payroll!$AL$8:$BMK$8,$CI$1,($CE34-1)*$T$7+CP$2,1,1))),0))</f>
        <v>0</v>
      </c>
      <c r="CQ34" s="19">
        <f ca="1">IF($CH34="","",IFERROR(
IF(OFFSET(Payroll!$AL$5:$BMK$5,0,($Y34-1)*$T$7+$AC$3,1,1)&lt;&gt;"Yes",0,
SUM(OFFSET(Payroll!$AL$8:$BMK$8,$CI$1,($CE34-1)*$T$7+CQ$2,1,1))),0))</f>
        <v>0</v>
      </c>
      <c r="CR34" s="19">
        <f ca="1">IF($CH34="","",IFERROR(
IF(OFFSET(Payroll!$AL$5:$BMK$5,0,($Y34-1)*$T$7+$AC$3,1,1)&lt;&gt;"Yes",0,
SUM(OFFSET(Payroll!$AL$8:$BMK$8,$CI$1,($CE34-1)*$T$7+CR$2,1,1))),0))</f>
        <v>0</v>
      </c>
      <c r="CS34" s="19">
        <f ca="1">IF($CH34="","",IFERROR(
IF(OFFSET(Payroll!$AL$5:$BMK$5,0,($Y34-1)*$T$7+$AC$3,1,1)&lt;&gt;"Yes",0,
SUM(OFFSET(Payroll!$AL$8:$BMK$8,$CI$1,($CE34-1)*$T$7+CS$2,1,1))),0))</f>
        <v>0</v>
      </c>
      <c r="CT34" s="19">
        <f ca="1">IF($CH34="","",IFERROR(
IF(OFFSET(Payroll!$AL$5:$BMK$5,0,($Y34-1)*$T$7+$AC$3,1,1)&lt;&gt;"Yes",0,
SUM(OFFSET(Payroll!$AL$8:$BMK$8,$CI$1,($CE34-1)*$T$7+CT$2,1,1))),0))</f>
        <v>0</v>
      </c>
      <c r="CU34" s="19">
        <f ca="1">IF($CH34="","",IFERROR(
IF(OFFSET(Payroll!$AL$5:$BMK$5,0,($Y34-1)*$T$7+$AC$3,1,1)&lt;&gt;"Yes",0,
SUM(OFFSET(Payroll!$AL$8:$BMK$8,$CI$1,($CE34-1)*$T$7+CU$2,1,1))),0))</f>
        <v>0</v>
      </c>
      <c r="CV34" s="19">
        <f ca="1">IF($CH34="","",IFERROR(
IF(OFFSET(Payroll!$AL$5:$BMK$5,0,($Y34-1)*$T$7+$AC$3,1,1)&lt;&gt;"Yes",0,CW34+
SUM(OFFSET(Payroll!$AL$8:$BMK$8,$CI$1,($CE34-1)*$T$7+CV$2,1,1))),0))</f>
        <v>0</v>
      </c>
      <c r="CW34" s="19">
        <f ca="1">IF($CH34="","",IFERROR(
IF(OFFSET(Payroll!$AL$5:$BMK$5,0,($Y34-1)*$T$7+$AC$3,1,1)&lt;&gt;"Yes",0,
SUM(OFFSET(Payroll!$AL$8:$BMK$8,$CI$1,($CE34-1)*$T$7+CW$2,1,1))),0))</f>
        <v>0</v>
      </c>
      <c r="CY34" s="19">
        <f ca="1">IF($CH34="","",IFERROR(
IF(OFFSET(Payroll!$AL$5:$BMK$5,0,($Y34-1)*$T$7+$AC$3,1,1)&lt;&gt;"Yes",0,
SUM(OFFSET(Payroll!$AL$8:$BMK$8,$CI$1,($CE34-1)*$T$7+CY$2,1,1))),0))</f>
        <v>0</v>
      </c>
      <c r="CZ34" s="34">
        <f ca="1">OFFSET(Hours!$I$7,$BH$1,$DG34)</f>
        <v>0</v>
      </c>
      <c r="DA34" s="19">
        <f ca="1">IF($CH34="","",IFERROR(
IF(OFFSET(Payroll!$AL$5:$BMK$5,0,($Y34-1)*$T$7+$AC$3,1,1)&lt;&gt;"Yes",0,
SUM(OFFSET(Payroll!$AL$8:$BMK$8,$CI$1,($CE34-1)*$T$7+DA$2,1,1))),0))</f>
        <v>0</v>
      </c>
      <c r="DB34" s="19">
        <f ca="1">IF($CH34="","",IFERROR(
IF(OFFSET(Payroll!$AL$5:$BMK$5,0,($Y34-1)*$T$7+$AC$3,1,1)&lt;&gt;"Yes",0,
SUM(OFFSET(Payroll!$AL$8:$BMK$8,$CI$1,($CE34-1)*$T$7+DB$2,1,1))),0))</f>
        <v>0</v>
      </c>
      <c r="DC34" s="19">
        <f ca="1">IF($CH34="","",IFERROR(
IF(OFFSET(Payroll!$AL$5:$BMK$5,0,($Y34-1)*$T$7+$AC$3,1,1)&lt;&gt;"Yes",0,
SUM(OFFSET(Payroll!$AL$8:$BMK$8,$CI$1,($CE34-1)*$T$7+DC$2,1,1))),0))</f>
        <v>0</v>
      </c>
      <c r="DD34" s="34"/>
      <c r="DE34" s="34"/>
      <c r="DF34" s="3" cm="1">
        <f t="array" aca="1" ref="DF34" ca="1">INDEX(refFinalPeriods[End],CE34)</f>
        <v>45857</v>
      </c>
      <c r="DG34">
        <f ca="1">IF(hoursMode="Daily",
MATCH(DF34,Hours!$J$2:$BDM$2,0),
MATCH(CH34,Hours!$J$4:$BDM$4,0)
)+3</f>
        <v>812</v>
      </c>
      <c r="DI34" s="19">
        <f ca="1">IF($CH34="","",IFERROR(
IF(OFFSET(Payroll!$AL$5:$BMK$5,0,($Y34-1)*$T$7+$AC$3,1,1)&lt;&gt;"Yes",0,
SUM(OFFSET(Payroll!$AL$8:$BMK$8,$CI$1,($CE34-1)*$T$7+DI$2,1,1))),0))</f>
        <v>0</v>
      </c>
      <c r="DJ34" s="19">
        <f ca="1">IF($CH34="","",IFERROR(
IF(OFFSET(Payroll!$AL$5:$BMK$5,0,($Y34-1)*$T$7+$AC$3,1,1)&lt;&gt;"Yes",0,
SUM(OFFSET(Payroll!$AL$8:$BMK$8,$CI$1,($CE34-1)*$T$7+DJ$2,1,1))),0))</f>
        <v>0</v>
      </c>
      <c r="DK34" s="19">
        <f ca="1">IF($CH34="","",IFERROR(
IF(OFFSET(Payroll!$AL$5:$BMK$5,0,($Y34-1)*$T$7+$AC$3,1,1)&lt;&gt;"Yes",0,
SUM(OFFSET(Payroll!$AL$8:$BMK$8,$CI$1,($CE34-1)*$T$7+DK$2,1,1))),0))</f>
        <v>0</v>
      </c>
      <c r="DW34" s="149"/>
      <c r="DX34" s="149"/>
      <c r="DY34" s="149"/>
      <c r="DZ34">
        <v>29</v>
      </c>
      <c r="EA34" s="34">
        <f t="shared" ca="1" si="26"/>
        <v>0</v>
      </c>
      <c r="EB34" s="34">
        <f t="shared" ca="1" si="19"/>
        <v>0</v>
      </c>
      <c r="EC34" s="34">
        <f t="shared" ca="1" si="27"/>
        <v>0</v>
      </c>
      <c r="ED34" s="34">
        <f t="shared" ca="1" si="30"/>
        <v>0</v>
      </c>
      <c r="EE34" s="34">
        <f t="shared" ca="1" si="28"/>
        <v>0</v>
      </c>
      <c r="EG34" s="19">
        <f ca="1">IF($AB34="","",IFERROR(
IF(OFFSET(Payroll!$AL$5:$BMK$5,0,($Y34-1)*$T$7+$AC$3,1,1)&lt;&gt;"Yes",0,
SUMIFS(OFFSET(Payroll!$AL$8:$BMK$8,1,($Y34-1)*$T$7+EH$2,$T$5,1),
OFFSET(Payroll!$AE$8:$AE$8,1,0,$T$5,1),1)),0))</f>
        <v>0</v>
      </c>
      <c r="EH34">
        <f ca="1">IF($AB34="","",IFERROR(
IF(OFFSET(Payroll!$AL$5:$BMK$5,0,($Y34-1)*$T$7+$AC$3,1,1)&lt;&gt;"Yes",0,
SUMIFS(OFFSET(Payroll!$AL$8:$BMK$8,1,($Y34-1)*$T$7+EH$3,$T$5,1),
OFFSET(Payroll!$AF$8:$AF$8,1,0,$T$5,1),1)),0))</f>
        <v>0</v>
      </c>
      <c r="EI34">
        <f ca="1">IF($AB34="","",IFERROR(
IF(OFFSET(Payroll!$AL$5:$BMK$5,0,($Y34-1)*$T$7+$AC$3,1,1)&lt;&gt;"Yes",0,
SUMIFS(OFFSET(Payroll!$AL$8:$BMK$8,1,($Y34-1)*$T$7+EH$3,$T$5,1),
OFFSET(Payroll!$AG$8:$AG$8,1,0,$T$5,1),1)),0))</f>
        <v>0</v>
      </c>
      <c r="EJ34">
        <f t="shared" ca="1" si="20"/>
        <v>0</v>
      </c>
    </row>
    <row r="35" spans="3:140" x14ac:dyDescent="0.3">
      <c r="C35">
        <v>16</v>
      </c>
      <c r="D35" t="str" cm="1">
        <f t="array" aca="1" ref="D35" ca="1">IFERROR(INDEX(INDIRECT($D$18&amp;"[" &amp; D$19&amp; "]"),refFinalPeriods[[#This Row],['#]]),"")</f>
        <v>Week-16 Apr-24</v>
      </c>
      <c r="E35" s="3" cm="1">
        <f t="array" aca="1" ref="E35" ca="1">IF(INDEX(aCustomDates,refFinalPeriods[[#This Row],['#]],1)="",refFinalPeriods[[#This Row],[dStart]],INDEX(aCustomDates,refFinalPeriods[[#This Row],['#]],1))</f>
        <v>45760</v>
      </c>
      <c r="F35" s="3" cm="1">
        <f t="array" aca="1" ref="F35" ca="1">IF(INDEX(aCustomDates,refFinalPeriods[[#This Row],['#]],2)="",refFinalPeriods[[#This Row],[dEnd]],INDEX(aCustomDates,refFinalPeriods[[#This Row],['#]],2))</f>
        <v>45766</v>
      </c>
      <c r="G35" t="str" cm="1">
        <f t="array" aca="1" ref="G35" ca="1">INDEX(tbMonths[Month],MONTH(refFinalPeriods[[#This Row],[FinalPayDate]]))</f>
        <v>Apr</v>
      </c>
      <c r="H35" s="3" cm="1">
        <f t="array" aca="1" ref="H35" ca="1">IFERROR(INDEX(INDIRECT($D$18&amp;"[" &amp; H$19&amp; "]"),refFinalPeriods[[#This Row],['#]]),"")</f>
        <v>45771</v>
      </c>
      <c r="I35" s="3" cm="1">
        <f t="array" aca="1" ref="I35" ca="1">IFERROR(INDEX(INDIRECT($D$18&amp;"[" &amp; E$19&amp; "]"),refFinalPeriods[[#This Row],['#]]),"")</f>
        <v>45760</v>
      </c>
      <c r="J35" s="3" cm="1">
        <f t="array" aca="1" ref="J35" ca="1">IFERROR(INDEX(INDIRECT($D$18&amp;"[" &amp; F$19&amp; "]"),refFinalPeriods[[#This Row],['#]]),"")</f>
        <v>45766</v>
      </c>
      <c r="K35" s="3">
        <f ca="1">IF(INDEX(aPayDate,refFinalPeriods[[#This Row],['#]])=0,refFinalPeriods[[#This Row],[PayDate]],INDEX(aPayDate,refFinalPeriods[[#This Row],['#]]))</f>
        <v>45771</v>
      </c>
      <c r="M35" t="str">
        <f ca="1"/>
        <v>Week-16 Apr-24</v>
      </c>
      <c r="O35" s="347" t="s">
        <v>3590</v>
      </c>
      <c r="P35" s="347"/>
      <c r="Q35" s="347"/>
      <c r="R35" s="347"/>
      <c r="S35" s="347" cm="1">
        <f t="array" aca="1" ref="S35" ca="1">INDEX(CX6:CX57,$P$21)</f>
        <v>0</v>
      </c>
      <c r="X35" s="3">
        <f t="shared" ca="1" si="23"/>
        <v>45869</v>
      </c>
      <c r="Y35" s="18">
        <v>30</v>
      </c>
      <c r="Z35" s="18" t="str">
        <f t="shared" ca="1" si="24"/>
        <v>Q3 '25</v>
      </c>
      <c r="AA35" s="20" t="str" cm="1">
        <f t="array" aca="1" ref="AA35" ca="1">INDEX(tbMonths[Month],MONTH(X35))&amp;" '"&amp;RIGHT(YEAR(X35),2)</f>
        <v>Jul '25</v>
      </c>
      <c r="AB35" s="18" t="str">
        <f t="shared" ca="1" si="4"/>
        <v>Week-30 Jul-31</v>
      </c>
      <c r="AC35" s="19">
        <f ca="1">IF($AB35="","",IFERROR(
IF(OFFSET(Payroll!$AL$5:$BMK$5,0,($Y35-1)*$T$7+$AC$3,1,1)&lt;&gt;"Yes",0,
SUM(OFFSET(Payroll!$AL$8:$BMK$8,1,($Y35-1)*$T$7+AC$2,$T$5,1))),0))</f>
        <v>0</v>
      </c>
      <c r="AD35" s="19">
        <f ca="1">IF($AB35="","",IFERROR(
IF(OFFSET(Payroll!$AL$5:$BMK$5,0,($Y35-1)*$T$7+$AC$3,1,1)&lt;&gt;"Yes",0,
SUM(OFFSET(Payroll!$AL$8:$BMK$8,1,($Y35-1)*$T$7+AD$2,$T$5,1))),0))</f>
        <v>0</v>
      </c>
      <c r="AE35" s="19">
        <f ca="1">IF($AB35="","",IFERROR(
IF(OFFSET(Payroll!$AL$5:$BMK$5,0,($Y35-1)*$T$7+$AC$3,1,1)&lt;&gt;"Yes",0,
SUM(OFFSET(Payroll!$AL$8:$BMK$8,1,($Y35-1)*$T$7+AE$2,$T$5,1))),0))</f>
        <v>0</v>
      </c>
      <c r="AF35" s="19">
        <f ca="1">IF($AB35="","",IFERROR(
IF(OFFSET(Payroll!$AL$5:$BMK$5,0,($Y35-1)*$T$7+$AC$3,1,1)&lt;&gt;"Yes",0,
SUM(OFFSET(Payroll!$AL$8:$BMK$8,1,($Y35-1)*$T$7+AF$2,$T$5,1))),0))</f>
        <v>0</v>
      </c>
      <c r="AG35" s="19">
        <f ca="1">IF($AB35="","",IFERROR(
IF(OFFSET(Payroll!$AL$5:$BMK$5,0,($Y35-1)*$T$7+$AC$3,1,1)&lt;&gt;"Yes",0,
SUM(OFFSET(Payroll!$AL$8:$BMK$8,1,($Y35-1)*$T$7+AG$2,$T$5,1))),0))</f>
        <v>0</v>
      </c>
      <c r="AH35" s="19">
        <f ca="1">IF($AB35="","",IFERROR(
IF(OFFSET(Payroll!$AL$5:$BMK$5,0,($Y35-1)*$T$7+$AC$3,1,1)&lt;&gt;"Yes",0,
SUM(OFFSET(Payroll!$AL$8:$BMK$8,1,($Y35-1)*$T$7+AH$2,$T$5,1))),0))</f>
        <v>0</v>
      </c>
      <c r="AI35" s="19">
        <f ca="1">IF($AB35="","",IFERROR(
IF(OFFSET(Payroll!$AL$5:$BMK$5,0,($Y35-1)*$T$7+$AC$3,1,1)&lt;&gt;"Yes",0,
SUM(OFFSET(Payroll!$AL$8:$BMK$8,1,($Y35-1)*$T$7+AI$2,$T$5,1))),0))</f>
        <v>0</v>
      </c>
      <c r="AJ35" s="19">
        <f ca="1">IF($AB35="","",IFERROR(
IF(OFFSET(Payroll!$AL$5:$BMK$5,0,($Y35-1)*$T$7+$AC$3,1,1)&lt;&gt;"Yes",0,AK35+
SUM(OFFSET(Payroll!$AL$8:$BMK$8,1,($Y35-1)*$T$7+AJ$2,$T$5,1))),0))</f>
        <v>0</v>
      </c>
      <c r="AK35" s="19">
        <f ca="1">IF($AB35="","",IFERROR(
IF(OFFSET(Payroll!$AL$5:$BMK$5,0,($Y35-1)*$T$7+$AC$3,1,1)&lt;&gt;"Yes",0,
SUM(OFFSET(Payroll!$AL$8:$BMK$8,1,($Y35-1)*$T$7+AK$2,$T$5,1))),0))</f>
        <v>0</v>
      </c>
      <c r="AL35" s="19"/>
      <c r="AM35" s="19">
        <f ca="1">IF($AB35="","",IFERROR(
IF(OFFSET(Payroll!$AL$5:$BMK$5,0,($Y35-1)*$T$7+$AC$3,1,1)&lt;&gt;"Yes",0,
SUM(OFFSET(Payroll!$AL$8:$BMK$8,1,($Y35-1)*$T$7+AM$2,$T$5,1))),0))</f>
        <v>0</v>
      </c>
      <c r="AN35" s="34">
        <f ca="1">MAX(IF(SUM(AC$6:AC35)&gt;Settings!$H$137*$T$6,Settings!$H$137*$T$6-SUM(AC$6:AC34),AC35),0)</f>
        <v>0</v>
      </c>
      <c r="AO35" s="34">
        <f t="shared" ca="1" si="5"/>
        <v>0</v>
      </c>
      <c r="AP35">
        <f ca="1">MAX(IF(SUM(AC$6:AC35)&gt;Settings!$H$143*$T$6,Settings!$H$143*$T$6-SUM(AC$6:AC34),AC35),0)</f>
        <v>0</v>
      </c>
      <c r="AQ35" s="34">
        <f t="shared" ca="1" si="6"/>
        <v>0</v>
      </c>
      <c r="AR35" s="34">
        <f ca="1">MAX(IF(SUM(AC$6:AC35)&gt;Settings!$H$150*$T$6,Settings!$H$150*$T$6-SUM(AC$6:AC34),AC35),0)</f>
        <v>0</v>
      </c>
      <c r="AS35" s="34">
        <f t="shared" ca="1" si="7"/>
        <v>0</v>
      </c>
      <c r="AT35" s="18">
        <f ca="1">IF($AB35="","",IFERROR(SUMIFS(OFFSET(Payroll!$AL$8:$BMK$8,1,($Y35-1)*$T$7+AC$2,$T$5,1),OFFSET(Payroll!$AL$8:$BMK$8,1,($Y35-1)*$T$7+$AC$3,$T$5,1),"&lt;&gt;Y"),0))</f>
        <v>1000</v>
      </c>
      <c r="AU35" s="19">
        <f t="shared" ca="1" si="25"/>
        <v>0</v>
      </c>
      <c r="AV35" s="18">
        <f ca="1">IF($AB35="","",IFERROR(COUNTIFS(OFFSET(Payroll!$AL$8:$BMK$8,1,($Y35-1)*$T$7+$AC$3,$T$5,1),"Y"),0))</f>
        <v>0</v>
      </c>
      <c r="AW35" s="19">
        <f ca="1">IF($AB35="","",IFERROR(SUMIFS(OFFSET(Payroll!$AL$8:$BMK$8,1,($Y35-1)*$T$7+AW$2,$T$5,1),OFFSET(Payroll!$AL$8:$BMK$8,1,($Y35-1)*$T$7+$AC$3,$T$5,1),"Y"),0))</f>
        <v>0</v>
      </c>
      <c r="AX35" s="19">
        <f t="shared" ca="1" si="8"/>
        <v>0</v>
      </c>
      <c r="AZ35" s="19">
        <f ca="1">IF($AB35="","",IFERROR(
IF(OFFSET(Payroll!$AL$5:$BMK$5,0,($Y35-1)*$T$7+$AC$3,1,1)&lt;&gt;"Yes",0,
SUM(OFFSET(Payroll!$AL$8:$BMK$8,1,($Y35-1)*$T$7+AZ$2,$T$5,1))),0))</f>
        <v>0</v>
      </c>
      <c r="BA35" s="19">
        <f ca="1">IF($AB35="","",IFERROR(
IF(OFFSET(Payroll!$AL$5:$BMK$5,0,($Y35-1)*$T$7+$AC$3,1,1)&lt;&gt;"Yes",0,
SUM(OFFSET(Payroll!$AL$8:$BMK$8,1,($Y35-1)*$T$7+BA$2,$T$5,1))),0))</f>
        <v>0</v>
      </c>
      <c r="BB35" s="19">
        <f ca="1">IF($AB35="","",IFERROR(
IF(OFFSET(Payroll!$AL$5:$BMK$5,0,($Y35-1)*$T$7+$AC$3,1,1)&lt;&gt;"Yes",0,
SUM(OFFSET(Payroll!$AL$8:$BMK$8,1,($Y35-1)*$T$7+BB$2,$T$5,1))),0))</f>
        <v>0</v>
      </c>
      <c r="BD35" s="18">
        <v>30</v>
      </c>
      <c r="BE35" s="18" t="str">
        <f t="shared" ca="1" si="9"/>
        <v>Q3</v>
      </c>
      <c r="BF35" s="18" t="str">
        <f t="shared" ca="1" si="10"/>
        <v>Jul</v>
      </c>
      <c r="BG35" s="18" t="str">
        <f t="shared" ca="1" si="11"/>
        <v>Week-30 Jul-31</v>
      </c>
      <c r="BH35" s="19">
        <f ca="1">IF($BG35="","",IFERROR(
IF(OFFSET(Payroll!$AL$5:$BMK$5,0,($BD35-1)*$T$7+$BH$3,1,1)&lt;&gt;"Yes",0,
SUM(OFFSET(Payroll!$AL$8:$BMK$8,$BH$1,($BD35-1)*$T$7+BH$2,1,1))),0))</f>
        <v>0</v>
      </c>
      <c r="BI35" s="19">
        <f ca="1">IF($BG35="","",IFERROR(
IF(OFFSET(Payroll!$AL$5:$BMK$5,0,($BD35-1)*$T$7+$BH$3,1,1)&lt;&gt;"Yes",0,
SUM(OFFSET(Payroll!$AL$8:$BMK$8,$BH$1,($BD35-1)*$T$7+BI$2,1,1))),0))</f>
        <v>0</v>
      </c>
      <c r="BJ35" s="19">
        <f ca="1">IF($BG35="","",IFERROR(
IF(OFFSET(Payroll!$AL$5:$BMK$5,0,($BD35-1)*$T$7+$BH$3,1,1)&lt;&gt;"Yes",0,
SUM(OFFSET(Payroll!$AL$8:$BMK$8,$BH$1,($BD35-1)*$T$7+BJ$2,1,1))),0))</f>
        <v>0</v>
      </c>
      <c r="BK35" s="19">
        <f ca="1">IF($BG35="","",IFERROR(
IF(OFFSET(Payroll!$AL$5:$BMK$5,0,($BD35-1)*$T$7+$BH$3,1,1)&lt;&gt;"Yes",0,
SUM(OFFSET(Payroll!$AL$8:$BMK$8,$BH$1,($BD35-1)*$T$7+BK$2,1,1))),0))</f>
        <v>0</v>
      </c>
      <c r="BL35" s="19">
        <f ca="1">IF($BG35="","",IFERROR(
IF(OFFSET(Payroll!$AL$5:$BMK$5,0,($BD35-1)*$T$7+$BH$3,1,1)&lt;&gt;"Yes",0,
SUM(OFFSET(Payroll!$AL$8:$BMK$8,$BH$1,($BD35-1)*$T$7+BL$2,1,1))),0))</f>
        <v>0</v>
      </c>
      <c r="BM35" s="19">
        <f ca="1">IF($BG35="","",IFERROR(
IF(OFFSET(Payroll!$AL$5:$BMK$5,0,($BD35-1)*$T$7+$BH$3,1,1)&lt;&gt;"Yes",0,
SUM(OFFSET(Payroll!$AL$8:$BMK$8,$BH$1,($BD35-1)*$T$7+BM$2,1,1))),0))</f>
        <v>0</v>
      </c>
      <c r="BN35" s="19">
        <f ca="1">IF($BG35="","",IFERROR(
IF(OFFSET(Payroll!$AL$5:$BMK$5,0,($BD35-1)*$T$7+$BH$3,1,1)&lt;&gt;"Yes",0,
SUM(OFFSET(Payroll!$AL$8:$BMK$8,$BH$1,($BD35-1)*$T$7+BN$2,1,1))),0))</f>
        <v>0</v>
      </c>
      <c r="BO35" s="19">
        <f ca="1">IF($BG35="","",IFERROR(
IF(OFFSET(Payroll!$AL$5:$BMK$5,0,($BD35-1)*$T$7+$BH$3,1,1)&lt;&gt;"Yes",0,BP35+
SUM(OFFSET(Payroll!$AL$8:$BMK$8,$BH$1,($BD35-1)*$T$7+BO$2,1,1))),0))</f>
        <v>0</v>
      </c>
      <c r="BP35" s="19">
        <f ca="1">IF($BG35="","",IFERROR(
IF(OFFSET(Payroll!$AL$5:$BMK$5,0,($BD35-1)*$T$7+$BH$3,1,1)&lt;&gt;"Yes",0,
SUM(OFFSET(Payroll!$AL$8:$BMK$8,$BH$1,($BD35-1)*$T$7+BP$2,1,1))),0))</f>
        <v>0</v>
      </c>
      <c r="BQ35" s="19"/>
      <c r="BR35" s="19">
        <f ca="1">IF($BG35="","",IFERROR(
IF(OFFSET(Payroll!$AL$5:$BMK$5,0,($BD35-1)*$T$7+$BH$3,1,1)&lt;&gt;"Yes",0,
SUM(OFFSET(Payroll!$AL$8:$BMK$8,$BH$1,($BD35-1)*$T$7+BR$2,1,1))),0))</f>
        <v>0</v>
      </c>
      <c r="BS35" s="34">
        <f ca="1">MAX(IF(SUM(BH$6:BH35)&gt;Settings!$H$137,Settings!$H$137-SUM(BH$6:BH34),BH35),0)</f>
        <v>0</v>
      </c>
      <c r="BT35" s="34">
        <f t="shared" ca="1" si="12"/>
        <v>0</v>
      </c>
      <c r="BU35">
        <f ca="1">MAX(IF(SUM(BH$6:BH35)&gt;Settings!$H$143,Settings!$H$143-SUM(BH$6:BH34),BH35),0)</f>
        <v>0</v>
      </c>
      <c r="BV35" s="34">
        <f t="shared" ca="1" si="13"/>
        <v>0</v>
      </c>
      <c r="BW35" s="34">
        <f ca="1">MAX(IF(SUM(BH$6:BH35)&gt;Settings!$H$150,Settings!$H$150-SUM(BH$6:BH34),BH35),0)</f>
        <v>0</v>
      </c>
      <c r="BX35" s="34">
        <f t="shared" ca="1" si="14"/>
        <v>0</v>
      </c>
      <c r="BY35" s="34">
        <f t="shared" ca="1" si="15"/>
        <v>0</v>
      </c>
      <c r="BZ35" s="34"/>
      <c r="CA35" s="19">
        <f ca="1">IF($BG35="","",IFERROR(
IF(OFFSET(Payroll!$AL$5:$BMK$5,0,($BD35-1)*$T$7+$BH$3,1,1)&lt;&gt;"Yes",0,
SUM(OFFSET(Payroll!$AL$8:$BMK$8,$BH$1,($BD35-1)*$T$7+CA$2,1,1))),0))</f>
        <v>0</v>
      </c>
      <c r="CB35" s="19">
        <f ca="1">IF($BG35="","",IFERROR(
IF(OFFSET(Payroll!$AL$5:$BMK$5,0,($BD35-1)*$T$7+$BH$3,1,1)&lt;&gt;"Yes",0,
SUM(OFFSET(Payroll!$AL$8:$BMK$8,$BH$1,($BD35-1)*$T$7+CB$2,1,1))),0))</f>
        <v>0</v>
      </c>
      <c r="CC35" s="19">
        <f ca="1">IF($BG35="","",IFERROR(
IF(OFFSET(Payroll!$AL$5:$BMK$5,0,($BD35-1)*$T$7+$BH$3,1,1)&lt;&gt;"Yes",0,
SUM(OFFSET(Payroll!$AL$8:$BMK$8,$BH$1,($BD35-1)*$T$7+CC$2,1,1))),0))</f>
        <v>0</v>
      </c>
      <c r="CE35" s="18">
        <v>30</v>
      </c>
      <c r="CF35" s="18" t="str">
        <f t="shared" ca="1" si="16"/>
        <v>Q3</v>
      </c>
      <c r="CG35" s="18" t="str">
        <f t="shared" ca="1" si="17"/>
        <v>Jul</v>
      </c>
      <c r="CH35" s="18" t="str">
        <f t="shared" ca="1" si="18"/>
        <v>Week-30 Jul-31</v>
      </c>
      <c r="CI35" s="19">
        <f ca="1">IF($CH35="","",IFERROR(
IF(OFFSET(Payroll!$AL$5:$BMK$5,0,($Y35-1)*$T$7+$AC$3,1,1)&lt;&gt;"Yes",0,
SUM(OFFSET(Payroll!$AL$8:$BMK$8,$CI$1,($CE35-1)*$T$7+CI$2,1,1))),0))</f>
        <v>0</v>
      </c>
      <c r="CJ35" s="19">
        <f ca="1">IF($CH35="","",IFERROR(
IF(OFFSET(Payroll!$AL$5:$BMK$5,0,($Y35-1)*$T$7+$AC$3,1,1)&lt;&gt;"Yes",0,
SUM(OFFSET(Payroll!$AL$8:$BMK$8,$CI$1,($CE35-1)*$T$7+CJ$2,1,1))),0))</f>
        <v>0</v>
      </c>
      <c r="CK35" s="19">
        <f ca="1">IF($CH35="","",IFERROR(
IF(OFFSET(Payroll!$AL$5:$BMK$5,0,($Y35-1)*$T$7+$AC$3,1,1)&lt;&gt;"Yes",0,
SUM(OFFSET(Payroll!$AL$8:$BMK$8,$CI$1,($CE35-1)*$T$7+CK$2,1,1))),0))</f>
        <v>0</v>
      </c>
      <c r="CL35" s="19">
        <f ca="1">IF($CH35="","",IFERROR(
IF(OFFSET(Payroll!$AL$5:$BMK$5,0,($Y35-1)*$T$7+$AC$3,1,1)&lt;&gt;"Yes",0,
SUM(OFFSET(Payroll!$AL$8:$BMK$8,$CI$1,($CE35-1)*$T$7+CL$2,1,1))),0))</f>
        <v>0</v>
      </c>
      <c r="CM35" s="19"/>
      <c r="CN35" s="19">
        <f ca="1">IF($CH35="","",IFERROR(
IF(OFFSET(Payroll!$AL$5:$BMK$5,0,($Y35-1)*$T$7+$AC$3,1,1)&lt;&gt;"Yes",0,
SUM(OFFSET(Payroll!$AL$8:$BMK$8,$CI$1,($CE35-1)*$T$7+CN$2,1,1))),0))</f>
        <v>0</v>
      </c>
      <c r="CO35" s="19">
        <f ca="1">IF($CH35="","",IFERROR(
IF(OFFSET(Payroll!$AL$5:$BMK$5,0,($Y35-1)*$T$7+$AC$3,1,1)&lt;&gt;"Yes",0,
SUM(OFFSET(Payroll!$AL$8:$BMK$8,$CI$1,($CE35-1)*$T$7+CO$2,1,1))),0))</f>
        <v>0</v>
      </c>
      <c r="CP35" s="19">
        <f ca="1">IF($CH35="","",IFERROR(
IF(OFFSET(Payroll!$AL$5:$BMK$5,0,($Y35-1)*$T$7+$AC$3,1,1)&lt;&gt;"Yes",0,
SUM(OFFSET(Payroll!$AL$8:$BMK$8,$CI$1,($CE35-1)*$T$7+CP$2,1,1))),0))</f>
        <v>0</v>
      </c>
      <c r="CQ35" s="19">
        <f ca="1">IF($CH35="","",IFERROR(
IF(OFFSET(Payroll!$AL$5:$BMK$5,0,($Y35-1)*$T$7+$AC$3,1,1)&lt;&gt;"Yes",0,
SUM(OFFSET(Payroll!$AL$8:$BMK$8,$CI$1,($CE35-1)*$T$7+CQ$2,1,1))),0))</f>
        <v>0</v>
      </c>
      <c r="CR35" s="19">
        <f ca="1">IF($CH35="","",IFERROR(
IF(OFFSET(Payroll!$AL$5:$BMK$5,0,($Y35-1)*$T$7+$AC$3,1,1)&lt;&gt;"Yes",0,
SUM(OFFSET(Payroll!$AL$8:$BMK$8,$CI$1,($CE35-1)*$T$7+CR$2,1,1))),0))</f>
        <v>0</v>
      </c>
      <c r="CS35" s="19">
        <f ca="1">IF($CH35="","",IFERROR(
IF(OFFSET(Payroll!$AL$5:$BMK$5,0,($Y35-1)*$T$7+$AC$3,1,1)&lt;&gt;"Yes",0,
SUM(OFFSET(Payroll!$AL$8:$BMK$8,$CI$1,($CE35-1)*$T$7+CS$2,1,1))),0))</f>
        <v>0</v>
      </c>
      <c r="CT35" s="19">
        <f ca="1">IF($CH35="","",IFERROR(
IF(OFFSET(Payroll!$AL$5:$BMK$5,0,($Y35-1)*$T$7+$AC$3,1,1)&lt;&gt;"Yes",0,
SUM(OFFSET(Payroll!$AL$8:$BMK$8,$CI$1,($CE35-1)*$T$7+CT$2,1,1))),0))</f>
        <v>0</v>
      </c>
      <c r="CU35" s="19">
        <f ca="1">IF($CH35="","",IFERROR(
IF(OFFSET(Payroll!$AL$5:$BMK$5,0,($Y35-1)*$T$7+$AC$3,1,1)&lt;&gt;"Yes",0,
SUM(OFFSET(Payroll!$AL$8:$BMK$8,$CI$1,($CE35-1)*$T$7+CU$2,1,1))),0))</f>
        <v>0</v>
      </c>
      <c r="CV35" s="19">
        <f ca="1">IF($CH35="","",IFERROR(
IF(OFFSET(Payroll!$AL$5:$BMK$5,0,($Y35-1)*$T$7+$AC$3,1,1)&lt;&gt;"Yes",0,CW35+
SUM(OFFSET(Payroll!$AL$8:$BMK$8,$CI$1,($CE35-1)*$T$7+CV$2,1,1))),0))</f>
        <v>0</v>
      </c>
      <c r="CW35" s="19">
        <f ca="1">IF($CH35="","",IFERROR(
IF(OFFSET(Payroll!$AL$5:$BMK$5,0,($Y35-1)*$T$7+$AC$3,1,1)&lt;&gt;"Yes",0,
SUM(OFFSET(Payroll!$AL$8:$BMK$8,$CI$1,($CE35-1)*$T$7+CW$2,1,1))),0))</f>
        <v>0</v>
      </c>
      <c r="CY35" s="19">
        <f ca="1">IF($CH35="","",IFERROR(
IF(OFFSET(Payroll!$AL$5:$BMK$5,0,($Y35-1)*$T$7+$AC$3,1,1)&lt;&gt;"Yes",0,
SUM(OFFSET(Payroll!$AL$8:$BMK$8,$CI$1,($CE35-1)*$T$7+CY$2,1,1))),0))</f>
        <v>0</v>
      </c>
      <c r="CZ35" s="34">
        <f ca="1">OFFSET(Hours!$I$7,$BH$1,$DG35)</f>
        <v>0</v>
      </c>
      <c r="DA35" s="19">
        <f ca="1">IF($CH35="","",IFERROR(
IF(OFFSET(Payroll!$AL$5:$BMK$5,0,($Y35-1)*$T$7+$AC$3,1,1)&lt;&gt;"Yes",0,
SUM(OFFSET(Payroll!$AL$8:$BMK$8,$CI$1,($CE35-1)*$T$7+DA$2,1,1))),0))</f>
        <v>0</v>
      </c>
      <c r="DB35" s="19">
        <f ca="1">IF($CH35="","",IFERROR(
IF(OFFSET(Payroll!$AL$5:$BMK$5,0,($Y35-1)*$T$7+$AC$3,1,1)&lt;&gt;"Yes",0,
SUM(OFFSET(Payroll!$AL$8:$BMK$8,$CI$1,($CE35-1)*$T$7+DB$2,1,1))),0))</f>
        <v>0</v>
      </c>
      <c r="DC35" s="19">
        <f ca="1">IF($CH35="","",IFERROR(
IF(OFFSET(Payroll!$AL$5:$BMK$5,0,($Y35-1)*$T$7+$AC$3,1,1)&lt;&gt;"Yes",0,
SUM(OFFSET(Payroll!$AL$8:$BMK$8,$CI$1,($CE35-1)*$T$7+DC$2,1,1))),0))</f>
        <v>0</v>
      </c>
      <c r="DD35" s="34"/>
      <c r="DE35" s="34"/>
      <c r="DF35" s="3" cm="1">
        <f t="array" aca="1" ref="DF35" ca="1">INDEX(refFinalPeriods[End],CE35)</f>
        <v>45864</v>
      </c>
      <c r="DG35">
        <f ca="1">IF(hoursMode="Daily",
MATCH(DF35,Hours!$J$2:$BDM$2,0),
MATCH(CH35,Hours!$J$4:$BDM$4,0)
)+3</f>
        <v>840</v>
      </c>
      <c r="DI35" s="19">
        <f ca="1">IF($CH35="","",IFERROR(
IF(OFFSET(Payroll!$AL$5:$BMK$5,0,($Y35-1)*$T$7+$AC$3,1,1)&lt;&gt;"Yes",0,
SUM(OFFSET(Payroll!$AL$8:$BMK$8,$CI$1,($CE35-1)*$T$7+DI$2,1,1))),0))</f>
        <v>0</v>
      </c>
      <c r="DJ35" s="19">
        <f ca="1">IF($CH35="","",IFERROR(
IF(OFFSET(Payroll!$AL$5:$BMK$5,0,($Y35-1)*$T$7+$AC$3,1,1)&lt;&gt;"Yes",0,
SUM(OFFSET(Payroll!$AL$8:$BMK$8,$CI$1,($CE35-1)*$T$7+DJ$2,1,1))),0))</f>
        <v>0</v>
      </c>
      <c r="DK35" s="19">
        <f ca="1">IF($CH35="","",IFERROR(
IF(OFFSET(Payroll!$AL$5:$BMK$5,0,($Y35-1)*$T$7+$AC$3,1,1)&lt;&gt;"Yes",0,
SUM(OFFSET(Payroll!$AL$8:$BMK$8,$CI$1,($CE35-1)*$T$7+DK$2,1,1))),0))</f>
        <v>0</v>
      </c>
      <c r="DW35" s="149"/>
      <c r="DX35" s="149"/>
      <c r="DY35" s="149"/>
      <c r="DZ35">
        <v>30</v>
      </c>
      <c r="EA35" s="34">
        <f t="shared" ca="1" si="26"/>
        <v>0</v>
      </c>
      <c r="EB35" s="34">
        <f t="shared" ca="1" si="19"/>
        <v>0</v>
      </c>
      <c r="EC35" s="34">
        <f t="shared" ca="1" si="27"/>
        <v>0</v>
      </c>
      <c r="ED35" s="34">
        <f t="shared" ca="1" si="30"/>
        <v>0</v>
      </c>
      <c r="EE35" s="34">
        <f t="shared" ca="1" si="28"/>
        <v>0</v>
      </c>
      <c r="EG35" s="19">
        <f ca="1">IF($AB35="","",IFERROR(
IF(OFFSET(Payroll!$AL$5:$BMK$5,0,($Y35-1)*$T$7+$AC$3,1,1)&lt;&gt;"Yes",0,
SUMIFS(OFFSET(Payroll!$AL$8:$BMK$8,1,($Y35-1)*$T$7+EH$2,$T$5,1),
OFFSET(Payroll!$AE$8:$AE$8,1,0,$T$5,1),1)),0))</f>
        <v>0</v>
      </c>
      <c r="EH35">
        <f ca="1">IF($AB35="","",IFERROR(
IF(OFFSET(Payroll!$AL$5:$BMK$5,0,($Y35-1)*$T$7+$AC$3,1,1)&lt;&gt;"Yes",0,
SUMIFS(OFFSET(Payroll!$AL$8:$BMK$8,1,($Y35-1)*$T$7+EH$3,$T$5,1),
OFFSET(Payroll!$AF$8:$AF$8,1,0,$T$5,1),1)),0))</f>
        <v>0</v>
      </c>
      <c r="EI35">
        <f ca="1">IF($AB35="","",IFERROR(
IF(OFFSET(Payroll!$AL$5:$BMK$5,0,($Y35-1)*$T$7+$AC$3,1,1)&lt;&gt;"Yes",0,
SUMIFS(OFFSET(Payroll!$AL$8:$BMK$8,1,($Y35-1)*$T$7+EH$3,$T$5,1),
OFFSET(Payroll!$AG$8:$AG$8,1,0,$T$5,1),1)),0))</f>
        <v>0</v>
      </c>
      <c r="EJ35">
        <f t="shared" ca="1" si="20"/>
        <v>0</v>
      </c>
    </row>
    <row r="36" spans="3:140" x14ac:dyDescent="0.3">
      <c r="C36">
        <v>17</v>
      </c>
      <c r="D36" t="str" cm="1">
        <f t="array" aca="1" ref="D36" ca="1">IFERROR(INDEX(INDIRECT($D$18&amp;"[" &amp; D$19&amp; "]"),refFinalPeriods[[#This Row],['#]]),"")</f>
        <v>Week-17 May-01</v>
      </c>
      <c r="E36" s="3" cm="1">
        <f t="array" aca="1" ref="E36" ca="1">IF(INDEX(aCustomDates,refFinalPeriods[[#This Row],['#]],1)="",refFinalPeriods[[#This Row],[dStart]],INDEX(aCustomDates,refFinalPeriods[[#This Row],['#]],1))</f>
        <v>45767</v>
      </c>
      <c r="F36" s="3" cm="1">
        <f t="array" aca="1" ref="F36" ca="1">IF(INDEX(aCustomDates,refFinalPeriods[[#This Row],['#]],2)="",refFinalPeriods[[#This Row],[dEnd]],INDEX(aCustomDates,refFinalPeriods[[#This Row],['#]],2))</f>
        <v>45773</v>
      </c>
      <c r="G36" t="str" cm="1">
        <f t="array" aca="1" ref="G36" ca="1">INDEX(tbMonths[Month],MONTH(refFinalPeriods[[#This Row],[FinalPayDate]]))</f>
        <v>May</v>
      </c>
      <c r="H36" s="3" cm="1">
        <f t="array" aca="1" ref="H36" ca="1">IFERROR(INDEX(INDIRECT($D$18&amp;"[" &amp; H$19&amp; "]"),refFinalPeriods[[#This Row],['#]]),"")</f>
        <v>45778</v>
      </c>
      <c r="I36" s="3" cm="1">
        <f t="array" aca="1" ref="I36" ca="1">IFERROR(INDEX(INDIRECT($D$18&amp;"[" &amp; E$19&amp; "]"),refFinalPeriods[[#This Row],['#]]),"")</f>
        <v>45767</v>
      </c>
      <c r="J36" s="3" cm="1">
        <f t="array" aca="1" ref="J36" ca="1">IFERROR(INDEX(INDIRECT($D$18&amp;"[" &amp; F$19&amp; "]"),refFinalPeriods[[#This Row],['#]]),"")</f>
        <v>45773</v>
      </c>
      <c r="K36" s="3">
        <f ca="1">IF(INDEX(aPayDate,refFinalPeriods[[#This Row],['#]])=0,refFinalPeriods[[#This Row],[PayDate]],INDEX(aPayDate,refFinalPeriods[[#This Row],['#]]))</f>
        <v>45778</v>
      </c>
      <c r="M36" t="str">
        <f ca="1"/>
        <v>Week-17 May-01</v>
      </c>
      <c r="O36" s="347" t="s">
        <v>3353</v>
      </c>
      <c r="P36" s="347"/>
      <c r="Q36" s="347"/>
      <c r="R36" s="347"/>
      <c r="S36" s="347" cm="1">
        <f t="array" aca="1" ref="S36" ca="1">INDEX(CY6:CY57,$P$21)</f>
        <v>0</v>
      </c>
      <c r="X36" s="3">
        <f t="shared" ca="1" si="23"/>
        <v>45876</v>
      </c>
      <c r="Y36" s="18">
        <v>31</v>
      </c>
      <c r="Z36" s="18" t="str">
        <f t="shared" ca="1" si="24"/>
        <v>Q3 '25</v>
      </c>
      <c r="AA36" s="20" t="str" cm="1">
        <f t="array" aca="1" ref="AA36" ca="1">INDEX(tbMonths[Month],MONTH(X36))&amp;" '"&amp;RIGHT(YEAR(X36),2)</f>
        <v>Aug '25</v>
      </c>
      <c r="AB36" s="18" t="str">
        <f t="shared" ca="1" si="4"/>
        <v>Week-31 Aug-07</v>
      </c>
      <c r="AC36" s="19">
        <f ca="1">IF($AB36="","",IFERROR(
IF(OFFSET(Payroll!$AL$5:$BMK$5,0,($Y36-1)*$T$7+$AC$3,1,1)&lt;&gt;"Yes",0,
SUM(OFFSET(Payroll!$AL$8:$BMK$8,1,($Y36-1)*$T$7+AC$2,$T$5,1))),0))</f>
        <v>0</v>
      </c>
      <c r="AD36" s="19">
        <f ca="1">IF($AB36="","",IFERROR(
IF(OFFSET(Payroll!$AL$5:$BMK$5,0,($Y36-1)*$T$7+$AC$3,1,1)&lt;&gt;"Yes",0,
SUM(OFFSET(Payroll!$AL$8:$BMK$8,1,($Y36-1)*$T$7+AD$2,$T$5,1))),0))</f>
        <v>0</v>
      </c>
      <c r="AE36" s="19">
        <f ca="1">IF($AB36="","",IFERROR(
IF(OFFSET(Payroll!$AL$5:$BMK$5,0,($Y36-1)*$T$7+$AC$3,1,1)&lt;&gt;"Yes",0,
SUM(OFFSET(Payroll!$AL$8:$BMK$8,1,($Y36-1)*$T$7+AE$2,$T$5,1))),0))</f>
        <v>0</v>
      </c>
      <c r="AF36" s="19">
        <f ca="1">IF($AB36="","",IFERROR(
IF(OFFSET(Payroll!$AL$5:$BMK$5,0,($Y36-1)*$T$7+$AC$3,1,1)&lt;&gt;"Yes",0,
SUM(OFFSET(Payroll!$AL$8:$BMK$8,1,($Y36-1)*$T$7+AF$2,$T$5,1))),0))</f>
        <v>0</v>
      </c>
      <c r="AG36" s="19">
        <f ca="1">IF($AB36="","",IFERROR(
IF(OFFSET(Payroll!$AL$5:$BMK$5,0,($Y36-1)*$T$7+$AC$3,1,1)&lt;&gt;"Yes",0,
SUM(OFFSET(Payroll!$AL$8:$BMK$8,1,($Y36-1)*$T$7+AG$2,$T$5,1))),0))</f>
        <v>0</v>
      </c>
      <c r="AH36" s="19">
        <f ca="1">IF($AB36="","",IFERROR(
IF(OFFSET(Payroll!$AL$5:$BMK$5,0,($Y36-1)*$T$7+$AC$3,1,1)&lt;&gt;"Yes",0,
SUM(OFFSET(Payroll!$AL$8:$BMK$8,1,($Y36-1)*$T$7+AH$2,$T$5,1))),0))</f>
        <v>0</v>
      </c>
      <c r="AI36" s="19">
        <f ca="1">IF($AB36="","",IFERROR(
IF(OFFSET(Payroll!$AL$5:$BMK$5,0,($Y36-1)*$T$7+$AC$3,1,1)&lt;&gt;"Yes",0,
SUM(OFFSET(Payroll!$AL$8:$BMK$8,1,($Y36-1)*$T$7+AI$2,$T$5,1))),0))</f>
        <v>0</v>
      </c>
      <c r="AJ36" s="19">
        <f ca="1">IF($AB36="","",IFERROR(
IF(OFFSET(Payroll!$AL$5:$BMK$5,0,($Y36-1)*$T$7+$AC$3,1,1)&lt;&gt;"Yes",0,AK36+
SUM(OFFSET(Payroll!$AL$8:$BMK$8,1,($Y36-1)*$T$7+AJ$2,$T$5,1))),0))</f>
        <v>0</v>
      </c>
      <c r="AK36" s="19">
        <f ca="1">IF($AB36="","",IFERROR(
IF(OFFSET(Payroll!$AL$5:$BMK$5,0,($Y36-1)*$T$7+$AC$3,1,1)&lt;&gt;"Yes",0,
SUM(OFFSET(Payroll!$AL$8:$BMK$8,1,($Y36-1)*$T$7+AK$2,$T$5,1))),0))</f>
        <v>0</v>
      </c>
      <c r="AL36" s="19"/>
      <c r="AM36" s="19">
        <f ca="1">IF($AB36="","",IFERROR(
IF(OFFSET(Payroll!$AL$5:$BMK$5,0,($Y36-1)*$T$7+$AC$3,1,1)&lt;&gt;"Yes",0,
SUM(OFFSET(Payroll!$AL$8:$BMK$8,1,($Y36-1)*$T$7+AM$2,$T$5,1))),0))</f>
        <v>0</v>
      </c>
      <c r="AN36" s="34">
        <f ca="1">MAX(IF(SUM(AC$6:AC36)&gt;Settings!$H$137*$T$6,Settings!$H$137*$T$6-SUM(AC$6:AC35),AC36),0)</f>
        <v>0</v>
      </c>
      <c r="AO36" s="34">
        <f t="shared" ca="1" si="5"/>
        <v>0</v>
      </c>
      <c r="AP36">
        <f ca="1">MAX(IF(SUM(AC$6:AC36)&gt;Settings!$H$143*$T$6,Settings!$H$143*$T$6-SUM(AC$6:AC35),AC36),0)</f>
        <v>0</v>
      </c>
      <c r="AQ36" s="34">
        <f t="shared" ca="1" si="6"/>
        <v>0</v>
      </c>
      <c r="AR36" s="34">
        <f ca="1">MAX(IF(SUM(AC$6:AC36)&gt;Settings!$H$150*$T$6,Settings!$H$150*$T$6-SUM(AC$6:AC35),AC36),0)</f>
        <v>0</v>
      </c>
      <c r="AS36" s="34">
        <f t="shared" ca="1" si="7"/>
        <v>0</v>
      </c>
      <c r="AT36" s="18">
        <f ca="1">IF($AB36="","",IFERROR(SUMIFS(OFFSET(Payroll!$AL$8:$BMK$8,1,($Y36-1)*$T$7+AC$2,$T$5,1),OFFSET(Payroll!$AL$8:$BMK$8,1,($Y36-1)*$T$7+$AC$3,$T$5,1),"&lt;&gt;Y"),0))</f>
        <v>1000</v>
      </c>
      <c r="AU36" s="19">
        <f t="shared" ca="1" si="25"/>
        <v>0</v>
      </c>
      <c r="AV36" s="18">
        <f ca="1">IF($AB36="","",IFERROR(COUNTIFS(OFFSET(Payroll!$AL$8:$BMK$8,1,($Y36-1)*$T$7+$AC$3,$T$5,1),"Y"),0))</f>
        <v>0</v>
      </c>
      <c r="AW36" s="19">
        <f ca="1">IF($AB36="","",IFERROR(SUMIFS(OFFSET(Payroll!$AL$8:$BMK$8,1,($Y36-1)*$T$7+AW$2,$T$5,1),OFFSET(Payroll!$AL$8:$BMK$8,1,($Y36-1)*$T$7+$AC$3,$T$5,1),"Y"),0))</f>
        <v>0</v>
      </c>
      <c r="AX36" s="19">
        <f t="shared" ca="1" si="8"/>
        <v>0</v>
      </c>
      <c r="AZ36" s="19">
        <f ca="1">IF($AB36="","",IFERROR(
IF(OFFSET(Payroll!$AL$5:$BMK$5,0,($Y36-1)*$T$7+$AC$3,1,1)&lt;&gt;"Yes",0,
SUM(OFFSET(Payroll!$AL$8:$BMK$8,1,($Y36-1)*$T$7+AZ$2,$T$5,1))),0))</f>
        <v>0</v>
      </c>
      <c r="BA36" s="19">
        <f ca="1">IF($AB36="","",IFERROR(
IF(OFFSET(Payroll!$AL$5:$BMK$5,0,($Y36-1)*$T$7+$AC$3,1,1)&lt;&gt;"Yes",0,
SUM(OFFSET(Payroll!$AL$8:$BMK$8,1,($Y36-1)*$T$7+BA$2,$T$5,1))),0))</f>
        <v>0</v>
      </c>
      <c r="BB36" s="19">
        <f ca="1">IF($AB36="","",IFERROR(
IF(OFFSET(Payroll!$AL$5:$BMK$5,0,($Y36-1)*$T$7+$AC$3,1,1)&lt;&gt;"Yes",0,
SUM(OFFSET(Payroll!$AL$8:$BMK$8,1,($Y36-1)*$T$7+BB$2,$T$5,1))),0))</f>
        <v>0</v>
      </c>
      <c r="BD36" s="18">
        <v>31</v>
      </c>
      <c r="BE36" s="18" t="str">
        <f t="shared" ca="1" si="9"/>
        <v>Q3</v>
      </c>
      <c r="BF36" s="18" t="str">
        <f t="shared" ca="1" si="10"/>
        <v>Aug</v>
      </c>
      <c r="BG36" s="18" t="str">
        <f t="shared" ca="1" si="11"/>
        <v>Week-31 Aug-07</v>
      </c>
      <c r="BH36" s="19">
        <f ca="1">IF($BG36="","",IFERROR(
IF(OFFSET(Payroll!$AL$5:$BMK$5,0,($BD36-1)*$T$7+$BH$3,1,1)&lt;&gt;"Yes",0,
SUM(OFFSET(Payroll!$AL$8:$BMK$8,$BH$1,($BD36-1)*$T$7+BH$2,1,1))),0))</f>
        <v>0</v>
      </c>
      <c r="BI36" s="19">
        <f ca="1">IF($BG36="","",IFERROR(
IF(OFFSET(Payroll!$AL$5:$BMK$5,0,($BD36-1)*$T$7+$BH$3,1,1)&lt;&gt;"Yes",0,
SUM(OFFSET(Payroll!$AL$8:$BMK$8,$BH$1,($BD36-1)*$T$7+BI$2,1,1))),0))</f>
        <v>0</v>
      </c>
      <c r="BJ36" s="19">
        <f ca="1">IF($BG36="","",IFERROR(
IF(OFFSET(Payroll!$AL$5:$BMK$5,0,($BD36-1)*$T$7+$BH$3,1,1)&lt;&gt;"Yes",0,
SUM(OFFSET(Payroll!$AL$8:$BMK$8,$BH$1,($BD36-1)*$T$7+BJ$2,1,1))),0))</f>
        <v>0</v>
      </c>
      <c r="BK36" s="19">
        <f ca="1">IF($BG36="","",IFERROR(
IF(OFFSET(Payroll!$AL$5:$BMK$5,0,($BD36-1)*$T$7+$BH$3,1,1)&lt;&gt;"Yes",0,
SUM(OFFSET(Payroll!$AL$8:$BMK$8,$BH$1,($BD36-1)*$T$7+BK$2,1,1))),0))</f>
        <v>0</v>
      </c>
      <c r="BL36" s="19">
        <f ca="1">IF($BG36="","",IFERROR(
IF(OFFSET(Payroll!$AL$5:$BMK$5,0,($BD36-1)*$T$7+$BH$3,1,1)&lt;&gt;"Yes",0,
SUM(OFFSET(Payroll!$AL$8:$BMK$8,$BH$1,($BD36-1)*$T$7+BL$2,1,1))),0))</f>
        <v>0</v>
      </c>
      <c r="BM36" s="19">
        <f ca="1">IF($BG36="","",IFERROR(
IF(OFFSET(Payroll!$AL$5:$BMK$5,0,($BD36-1)*$T$7+$BH$3,1,1)&lt;&gt;"Yes",0,
SUM(OFFSET(Payroll!$AL$8:$BMK$8,$BH$1,($BD36-1)*$T$7+BM$2,1,1))),0))</f>
        <v>0</v>
      </c>
      <c r="BN36" s="19">
        <f ca="1">IF($BG36="","",IFERROR(
IF(OFFSET(Payroll!$AL$5:$BMK$5,0,($BD36-1)*$T$7+$BH$3,1,1)&lt;&gt;"Yes",0,
SUM(OFFSET(Payroll!$AL$8:$BMK$8,$BH$1,($BD36-1)*$T$7+BN$2,1,1))),0))</f>
        <v>0</v>
      </c>
      <c r="BO36" s="19">
        <f ca="1">IF($BG36="","",IFERROR(
IF(OFFSET(Payroll!$AL$5:$BMK$5,0,($BD36-1)*$T$7+$BH$3,1,1)&lt;&gt;"Yes",0,BP36+
SUM(OFFSET(Payroll!$AL$8:$BMK$8,$BH$1,($BD36-1)*$T$7+BO$2,1,1))),0))</f>
        <v>0</v>
      </c>
      <c r="BP36" s="19">
        <f ca="1">IF($BG36="","",IFERROR(
IF(OFFSET(Payroll!$AL$5:$BMK$5,0,($BD36-1)*$T$7+$BH$3,1,1)&lt;&gt;"Yes",0,
SUM(OFFSET(Payroll!$AL$8:$BMK$8,$BH$1,($BD36-1)*$T$7+BP$2,1,1))),0))</f>
        <v>0</v>
      </c>
      <c r="BQ36" s="19"/>
      <c r="BR36" s="19">
        <f ca="1">IF($BG36="","",IFERROR(
IF(OFFSET(Payroll!$AL$5:$BMK$5,0,($BD36-1)*$T$7+$BH$3,1,1)&lt;&gt;"Yes",0,
SUM(OFFSET(Payroll!$AL$8:$BMK$8,$BH$1,($BD36-1)*$T$7+BR$2,1,1))),0))</f>
        <v>0</v>
      </c>
      <c r="BS36" s="34">
        <f ca="1">MAX(IF(SUM(BH$6:BH36)&gt;Settings!$H$137,Settings!$H$137-SUM(BH$6:BH35),BH36),0)</f>
        <v>0</v>
      </c>
      <c r="BT36" s="34">
        <f t="shared" ca="1" si="12"/>
        <v>0</v>
      </c>
      <c r="BU36">
        <f ca="1">MAX(IF(SUM(BH$6:BH36)&gt;Settings!$H$143,Settings!$H$143-SUM(BH$6:BH35),BH36),0)</f>
        <v>0</v>
      </c>
      <c r="BV36" s="34">
        <f t="shared" ca="1" si="13"/>
        <v>0</v>
      </c>
      <c r="BW36" s="34">
        <f ca="1">MAX(IF(SUM(BH$6:BH36)&gt;Settings!$H$150,Settings!$H$150-SUM(BH$6:BH35),BH36),0)</f>
        <v>0</v>
      </c>
      <c r="BX36" s="34">
        <f t="shared" ca="1" si="14"/>
        <v>0</v>
      </c>
      <c r="BY36" s="34">
        <f t="shared" ca="1" si="15"/>
        <v>0</v>
      </c>
      <c r="BZ36" s="34"/>
      <c r="CA36" s="19">
        <f ca="1">IF($BG36="","",IFERROR(
IF(OFFSET(Payroll!$AL$5:$BMK$5,0,($BD36-1)*$T$7+$BH$3,1,1)&lt;&gt;"Yes",0,
SUM(OFFSET(Payroll!$AL$8:$BMK$8,$BH$1,($BD36-1)*$T$7+CA$2,1,1))),0))</f>
        <v>0</v>
      </c>
      <c r="CB36" s="19">
        <f ca="1">IF($BG36="","",IFERROR(
IF(OFFSET(Payroll!$AL$5:$BMK$5,0,($BD36-1)*$T$7+$BH$3,1,1)&lt;&gt;"Yes",0,
SUM(OFFSET(Payroll!$AL$8:$BMK$8,$BH$1,($BD36-1)*$T$7+CB$2,1,1))),0))</f>
        <v>0</v>
      </c>
      <c r="CC36" s="19">
        <f ca="1">IF($BG36="","",IFERROR(
IF(OFFSET(Payroll!$AL$5:$BMK$5,0,($BD36-1)*$T$7+$BH$3,1,1)&lt;&gt;"Yes",0,
SUM(OFFSET(Payroll!$AL$8:$BMK$8,$BH$1,($BD36-1)*$T$7+CC$2,1,1))),0))</f>
        <v>0</v>
      </c>
      <c r="CE36" s="18">
        <v>31</v>
      </c>
      <c r="CF36" s="18" t="str">
        <f t="shared" ca="1" si="16"/>
        <v>Q3</v>
      </c>
      <c r="CG36" s="18" t="str">
        <f t="shared" ca="1" si="17"/>
        <v>Aug</v>
      </c>
      <c r="CH36" s="18" t="str">
        <f t="shared" ca="1" si="18"/>
        <v>Week-31 Aug-07</v>
      </c>
      <c r="CI36" s="19">
        <f ca="1">IF($CH36="","",IFERROR(
IF(OFFSET(Payroll!$AL$5:$BMK$5,0,($Y36-1)*$T$7+$AC$3,1,1)&lt;&gt;"Yes",0,
SUM(OFFSET(Payroll!$AL$8:$BMK$8,$CI$1,($CE36-1)*$T$7+CI$2,1,1))),0))</f>
        <v>0</v>
      </c>
      <c r="CJ36" s="19">
        <f ca="1">IF($CH36="","",IFERROR(
IF(OFFSET(Payroll!$AL$5:$BMK$5,0,($Y36-1)*$T$7+$AC$3,1,1)&lt;&gt;"Yes",0,
SUM(OFFSET(Payroll!$AL$8:$BMK$8,$CI$1,($CE36-1)*$T$7+CJ$2,1,1))),0))</f>
        <v>0</v>
      </c>
      <c r="CK36" s="19">
        <f ca="1">IF($CH36="","",IFERROR(
IF(OFFSET(Payroll!$AL$5:$BMK$5,0,($Y36-1)*$T$7+$AC$3,1,1)&lt;&gt;"Yes",0,
SUM(OFFSET(Payroll!$AL$8:$BMK$8,$CI$1,($CE36-1)*$T$7+CK$2,1,1))),0))</f>
        <v>0</v>
      </c>
      <c r="CL36" s="19">
        <f ca="1">IF($CH36="","",IFERROR(
IF(OFFSET(Payroll!$AL$5:$BMK$5,0,($Y36-1)*$T$7+$AC$3,1,1)&lt;&gt;"Yes",0,
SUM(OFFSET(Payroll!$AL$8:$BMK$8,$CI$1,($CE36-1)*$T$7+CL$2,1,1))),0))</f>
        <v>0</v>
      </c>
      <c r="CM36" s="19"/>
      <c r="CN36" s="19">
        <f ca="1">IF($CH36="","",IFERROR(
IF(OFFSET(Payroll!$AL$5:$BMK$5,0,($Y36-1)*$T$7+$AC$3,1,1)&lt;&gt;"Yes",0,
SUM(OFFSET(Payroll!$AL$8:$BMK$8,$CI$1,($CE36-1)*$T$7+CN$2,1,1))),0))</f>
        <v>0</v>
      </c>
      <c r="CO36" s="19">
        <f ca="1">IF($CH36="","",IFERROR(
IF(OFFSET(Payroll!$AL$5:$BMK$5,0,($Y36-1)*$T$7+$AC$3,1,1)&lt;&gt;"Yes",0,
SUM(OFFSET(Payroll!$AL$8:$BMK$8,$CI$1,($CE36-1)*$T$7+CO$2,1,1))),0))</f>
        <v>0</v>
      </c>
      <c r="CP36" s="19">
        <f ca="1">IF($CH36="","",IFERROR(
IF(OFFSET(Payroll!$AL$5:$BMK$5,0,($Y36-1)*$T$7+$AC$3,1,1)&lt;&gt;"Yes",0,
SUM(OFFSET(Payroll!$AL$8:$BMK$8,$CI$1,($CE36-1)*$T$7+CP$2,1,1))),0))</f>
        <v>0</v>
      </c>
      <c r="CQ36" s="19">
        <f ca="1">IF($CH36="","",IFERROR(
IF(OFFSET(Payroll!$AL$5:$BMK$5,0,($Y36-1)*$T$7+$AC$3,1,1)&lt;&gt;"Yes",0,
SUM(OFFSET(Payroll!$AL$8:$BMK$8,$CI$1,($CE36-1)*$T$7+CQ$2,1,1))),0))</f>
        <v>0</v>
      </c>
      <c r="CR36" s="19">
        <f ca="1">IF($CH36="","",IFERROR(
IF(OFFSET(Payroll!$AL$5:$BMK$5,0,($Y36-1)*$T$7+$AC$3,1,1)&lt;&gt;"Yes",0,
SUM(OFFSET(Payroll!$AL$8:$BMK$8,$CI$1,($CE36-1)*$T$7+CR$2,1,1))),0))</f>
        <v>0</v>
      </c>
      <c r="CS36" s="19">
        <f ca="1">IF($CH36="","",IFERROR(
IF(OFFSET(Payroll!$AL$5:$BMK$5,0,($Y36-1)*$T$7+$AC$3,1,1)&lt;&gt;"Yes",0,
SUM(OFFSET(Payroll!$AL$8:$BMK$8,$CI$1,($CE36-1)*$T$7+CS$2,1,1))),0))</f>
        <v>0</v>
      </c>
      <c r="CT36" s="19">
        <f ca="1">IF($CH36="","",IFERROR(
IF(OFFSET(Payroll!$AL$5:$BMK$5,0,($Y36-1)*$T$7+$AC$3,1,1)&lt;&gt;"Yes",0,
SUM(OFFSET(Payroll!$AL$8:$BMK$8,$CI$1,($CE36-1)*$T$7+CT$2,1,1))),0))</f>
        <v>0</v>
      </c>
      <c r="CU36" s="19">
        <f ca="1">IF($CH36="","",IFERROR(
IF(OFFSET(Payroll!$AL$5:$BMK$5,0,($Y36-1)*$T$7+$AC$3,1,1)&lt;&gt;"Yes",0,
SUM(OFFSET(Payroll!$AL$8:$BMK$8,$CI$1,($CE36-1)*$T$7+CU$2,1,1))),0))</f>
        <v>0</v>
      </c>
      <c r="CV36" s="19">
        <f ca="1">IF($CH36="","",IFERROR(
IF(OFFSET(Payroll!$AL$5:$BMK$5,0,($Y36-1)*$T$7+$AC$3,1,1)&lt;&gt;"Yes",0,CW36+
SUM(OFFSET(Payroll!$AL$8:$BMK$8,$CI$1,($CE36-1)*$T$7+CV$2,1,1))),0))</f>
        <v>0</v>
      </c>
      <c r="CW36" s="19">
        <f ca="1">IF($CH36="","",IFERROR(
IF(OFFSET(Payroll!$AL$5:$BMK$5,0,($Y36-1)*$T$7+$AC$3,1,1)&lt;&gt;"Yes",0,
SUM(OFFSET(Payroll!$AL$8:$BMK$8,$CI$1,($CE36-1)*$T$7+CW$2,1,1))),0))</f>
        <v>0</v>
      </c>
      <c r="CY36" s="19">
        <f ca="1">IF($CH36="","",IFERROR(
IF(OFFSET(Payroll!$AL$5:$BMK$5,0,($Y36-1)*$T$7+$AC$3,1,1)&lt;&gt;"Yes",0,
SUM(OFFSET(Payroll!$AL$8:$BMK$8,$CI$1,($CE36-1)*$T$7+CY$2,1,1))),0))</f>
        <v>0</v>
      </c>
      <c r="CZ36" s="34">
        <f ca="1">OFFSET(Hours!$I$7,$BH$1,$DG36)</f>
        <v>0</v>
      </c>
      <c r="DA36" s="19">
        <f ca="1">IF($CH36="","",IFERROR(
IF(OFFSET(Payroll!$AL$5:$BMK$5,0,($Y36-1)*$T$7+$AC$3,1,1)&lt;&gt;"Yes",0,
SUM(OFFSET(Payroll!$AL$8:$BMK$8,$CI$1,($CE36-1)*$T$7+DA$2,1,1))),0))</f>
        <v>0</v>
      </c>
      <c r="DB36" s="19">
        <f ca="1">IF($CH36="","",IFERROR(
IF(OFFSET(Payroll!$AL$5:$BMK$5,0,($Y36-1)*$T$7+$AC$3,1,1)&lt;&gt;"Yes",0,
SUM(OFFSET(Payroll!$AL$8:$BMK$8,$CI$1,($CE36-1)*$T$7+DB$2,1,1))),0))</f>
        <v>0</v>
      </c>
      <c r="DC36" s="19">
        <f ca="1">IF($CH36="","",IFERROR(
IF(OFFSET(Payroll!$AL$5:$BMK$5,0,($Y36-1)*$T$7+$AC$3,1,1)&lt;&gt;"Yes",0,
SUM(OFFSET(Payroll!$AL$8:$BMK$8,$CI$1,($CE36-1)*$T$7+DC$2,1,1))),0))</f>
        <v>0</v>
      </c>
      <c r="DD36" s="34"/>
      <c r="DE36" s="34"/>
      <c r="DF36" s="3" cm="1">
        <f t="array" aca="1" ref="DF36" ca="1">INDEX(refFinalPeriods[End],CE36)</f>
        <v>45871</v>
      </c>
      <c r="DG36">
        <f ca="1">IF(hoursMode="Daily",
MATCH(DF36,Hours!$J$2:$BDM$2,0),
MATCH(CH36,Hours!$J$4:$BDM$4,0)
)+3</f>
        <v>868</v>
      </c>
      <c r="DI36" s="19">
        <f ca="1">IF($CH36="","",IFERROR(
IF(OFFSET(Payroll!$AL$5:$BMK$5,0,($Y36-1)*$T$7+$AC$3,1,1)&lt;&gt;"Yes",0,
SUM(OFFSET(Payroll!$AL$8:$BMK$8,$CI$1,($CE36-1)*$T$7+DI$2,1,1))),0))</f>
        <v>0</v>
      </c>
      <c r="DJ36" s="19">
        <f ca="1">IF($CH36="","",IFERROR(
IF(OFFSET(Payroll!$AL$5:$BMK$5,0,($Y36-1)*$T$7+$AC$3,1,1)&lt;&gt;"Yes",0,
SUM(OFFSET(Payroll!$AL$8:$BMK$8,$CI$1,($CE36-1)*$T$7+DJ$2,1,1))),0))</f>
        <v>0</v>
      </c>
      <c r="DK36" s="19">
        <f ca="1">IF($CH36="","",IFERROR(
IF(OFFSET(Payroll!$AL$5:$BMK$5,0,($Y36-1)*$T$7+$AC$3,1,1)&lt;&gt;"Yes",0,
SUM(OFFSET(Payroll!$AL$8:$BMK$8,$CI$1,($CE36-1)*$T$7+DK$2,1,1))),0))</f>
        <v>0</v>
      </c>
      <c r="DW36" s="149"/>
      <c r="DX36" s="149"/>
      <c r="DY36" s="149"/>
      <c r="DZ36">
        <v>31</v>
      </c>
      <c r="EA36" s="34">
        <f t="shared" ca="1" si="26"/>
        <v>0</v>
      </c>
      <c r="EB36" s="34">
        <f t="shared" ca="1" si="19"/>
        <v>0</v>
      </c>
      <c r="EC36" s="34">
        <f t="shared" ca="1" si="27"/>
        <v>0</v>
      </c>
      <c r="ED36" s="34">
        <f t="shared" ca="1" si="30"/>
        <v>0</v>
      </c>
      <c r="EE36" s="34">
        <f t="shared" ca="1" si="28"/>
        <v>0</v>
      </c>
      <c r="EG36" s="19">
        <f ca="1">IF($AB36="","",IFERROR(
IF(OFFSET(Payroll!$AL$5:$BMK$5,0,($Y36-1)*$T$7+$AC$3,1,1)&lt;&gt;"Yes",0,
SUMIFS(OFFSET(Payroll!$AL$8:$BMK$8,1,($Y36-1)*$T$7+EH$2,$T$5,1),
OFFSET(Payroll!$AE$8:$AE$8,1,0,$T$5,1),1)),0))</f>
        <v>0</v>
      </c>
      <c r="EH36">
        <f ca="1">IF($AB36="","",IFERROR(
IF(OFFSET(Payroll!$AL$5:$BMK$5,0,($Y36-1)*$T$7+$AC$3,1,1)&lt;&gt;"Yes",0,
SUMIFS(OFFSET(Payroll!$AL$8:$BMK$8,1,($Y36-1)*$T$7+EH$3,$T$5,1),
OFFSET(Payroll!$AF$8:$AF$8,1,0,$T$5,1),1)),0))</f>
        <v>0</v>
      </c>
      <c r="EI36">
        <f ca="1">IF($AB36="","",IFERROR(
IF(OFFSET(Payroll!$AL$5:$BMK$5,0,($Y36-1)*$T$7+$AC$3,1,1)&lt;&gt;"Yes",0,
SUMIFS(OFFSET(Payroll!$AL$8:$BMK$8,1,($Y36-1)*$T$7+EH$3,$T$5,1),
OFFSET(Payroll!$AG$8:$AG$8,1,0,$T$5,1),1)),0))</f>
        <v>0</v>
      </c>
      <c r="EJ36">
        <f t="shared" ca="1" si="20"/>
        <v>0</v>
      </c>
    </row>
    <row r="37" spans="3:140" x14ac:dyDescent="0.3">
      <c r="C37">
        <v>18</v>
      </c>
      <c r="D37" t="str" cm="1">
        <f t="array" aca="1" ref="D37" ca="1">IFERROR(INDEX(INDIRECT($D$18&amp;"[" &amp; D$19&amp; "]"),refFinalPeriods[[#This Row],['#]]),"")</f>
        <v>Week-18 May-08</v>
      </c>
      <c r="E37" s="3" cm="1">
        <f t="array" aca="1" ref="E37" ca="1">IF(INDEX(aCustomDates,refFinalPeriods[[#This Row],['#]],1)="",refFinalPeriods[[#This Row],[dStart]],INDEX(aCustomDates,refFinalPeriods[[#This Row],['#]],1))</f>
        <v>45774</v>
      </c>
      <c r="F37" s="3" cm="1">
        <f t="array" aca="1" ref="F37" ca="1">IF(INDEX(aCustomDates,refFinalPeriods[[#This Row],['#]],2)="",refFinalPeriods[[#This Row],[dEnd]],INDEX(aCustomDates,refFinalPeriods[[#This Row],['#]],2))</f>
        <v>45780</v>
      </c>
      <c r="G37" t="str" cm="1">
        <f t="array" aca="1" ref="G37" ca="1">INDEX(tbMonths[Month],MONTH(refFinalPeriods[[#This Row],[FinalPayDate]]))</f>
        <v>May</v>
      </c>
      <c r="H37" s="3" cm="1">
        <f t="array" aca="1" ref="H37" ca="1">IFERROR(INDEX(INDIRECT($D$18&amp;"[" &amp; H$19&amp; "]"),refFinalPeriods[[#This Row],['#]]),"")</f>
        <v>45785</v>
      </c>
      <c r="I37" s="3" cm="1">
        <f t="array" aca="1" ref="I37" ca="1">IFERROR(INDEX(INDIRECT($D$18&amp;"[" &amp; E$19&amp; "]"),refFinalPeriods[[#This Row],['#]]),"")</f>
        <v>45774</v>
      </c>
      <c r="J37" s="3" cm="1">
        <f t="array" aca="1" ref="J37" ca="1">IFERROR(INDEX(INDIRECT($D$18&amp;"[" &amp; F$19&amp; "]"),refFinalPeriods[[#This Row],['#]]),"")</f>
        <v>45780</v>
      </c>
      <c r="K37" s="3">
        <f ca="1">IF(INDEX(aPayDate,refFinalPeriods[[#This Row],['#]])=0,refFinalPeriods[[#This Row],[PayDate]],INDEX(aPayDate,refFinalPeriods[[#This Row],['#]]))</f>
        <v>45785</v>
      </c>
      <c r="M37" t="str">
        <f ca="1"/>
        <v>Week-18 May-08</v>
      </c>
      <c r="O37" s="347" t="s">
        <v>3591</v>
      </c>
      <c r="P37" s="347"/>
      <c r="Q37" s="347"/>
      <c r="R37" s="347"/>
      <c r="S37" s="347" cm="1">
        <f t="array" aca="1" ref="S37" ca="1">INDEX(CZ6:CZ57,$P$21)</f>
        <v>0</v>
      </c>
      <c r="X37" s="3">
        <f t="shared" ca="1" si="23"/>
        <v>45883</v>
      </c>
      <c r="Y37" s="18">
        <v>32</v>
      </c>
      <c r="Z37" s="18" t="str">
        <f t="shared" ca="1" si="24"/>
        <v>Q3 '25</v>
      </c>
      <c r="AA37" s="20" t="str" cm="1">
        <f t="array" aca="1" ref="AA37" ca="1">INDEX(tbMonths[Month],MONTH(X37))&amp;" '"&amp;RIGHT(YEAR(X37),2)</f>
        <v>Aug '25</v>
      </c>
      <c r="AB37" s="18" t="str">
        <f t="shared" ca="1" si="4"/>
        <v>Week-32 Aug-14</v>
      </c>
      <c r="AC37" s="19">
        <f ca="1">IF($AB37="","",IFERROR(
IF(OFFSET(Payroll!$AL$5:$BMK$5,0,($Y37-1)*$T$7+$AC$3,1,1)&lt;&gt;"Yes",0,
SUM(OFFSET(Payroll!$AL$8:$BMK$8,1,($Y37-1)*$T$7+AC$2,$T$5,1))),0))</f>
        <v>0</v>
      </c>
      <c r="AD37" s="19">
        <f ca="1">IF($AB37="","",IFERROR(
IF(OFFSET(Payroll!$AL$5:$BMK$5,0,($Y37-1)*$T$7+$AC$3,1,1)&lt;&gt;"Yes",0,
SUM(OFFSET(Payroll!$AL$8:$BMK$8,1,($Y37-1)*$T$7+AD$2,$T$5,1))),0))</f>
        <v>0</v>
      </c>
      <c r="AE37" s="19">
        <f ca="1">IF($AB37="","",IFERROR(
IF(OFFSET(Payroll!$AL$5:$BMK$5,0,($Y37-1)*$T$7+$AC$3,1,1)&lt;&gt;"Yes",0,
SUM(OFFSET(Payroll!$AL$8:$BMK$8,1,($Y37-1)*$T$7+AE$2,$T$5,1))),0))</f>
        <v>0</v>
      </c>
      <c r="AF37" s="19">
        <f ca="1">IF($AB37="","",IFERROR(
IF(OFFSET(Payroll!$AL$5:$BMK$5,0,($Y37-1)*$T$7+$AC$3,1,1)&lt;&gt;"Yes",0,
SUM(OFFSET(Payroll!$AL$8:$BMK$8,1,($Y37-1)*$T$7+AF$2,$T$5,1))),0))</f>
        <v>0</v>
      </c>
      <c r="AG37" s="19">
        <f ca="1">IF($AB37="","",IFERROR(
IF(OFFSET(Payroll!$AL$5:$BMK$5,0,($Y37-1)*$T$7+$AC$3,1,1)&lt;&gt;"Yes",0,
SUM(OFFSET(Payroll!$AL$8:$BMK$8,1,($Y37-1)*$T$7+AG$2,$T$5,1))),0))</f>
        <v>0</v>
      </c>
      <c r="AH37" s="19">
        <f ca="1">IF($AB37="","",IFERROR(
IF(OFFSET(Payroll!$AL$5:$BMK$5,0,($Y37-1)*$T$7+$AC$3,1,1)&lt;&gt;"Yes",0,
SUM(OFFSET(Payroll!$AL$8:$BMK$8,1,($Y37-1)*$T$7+AH$2,$T$5,1))),0))</f>
        <v>0</v>
      </c>
      <c r="AI37" s="19">
        <f ca="1">IF($AB37="","",IFERROR(
IF(OFFSET(Payroll!$AL$5:$BMK$5,0,($Y37-1)*$T$7+$AC$3,1,1)&lt;&gt;"Yes",0,
SUM(OFFSET(Payroll!$AL$8:$BMK$8,1,($Y37-1)*$T$7+AI$2,$T$5,1))),0))</f>
        <v>0</v>
      </c>
      <c r="AJ37" s="19">
        <f ca="1">IF($AB37="","",IFERROR(
IF(OFFSET(Payroll!$AL$5:$BMK$5,0,($Y37-1)*$T$7+$AC$3,1,1)&lt;&gt;"Yes",0,AK37+
SUM(OFFSET(Payroll!$AL$8:$BMK$8,1,($Y37-1)*$T$7+AJ$2,$T$5,1))),0))</f>
        <v>0</v>
      </c>
      <c r="AK37" s="19">
        <f ca="1">IF($AB37="","",IFERROR(
IF(OFFSET(Payroll!$AL$5:$BMK$5,0,($Y37-1)*$T$7+$AC$3,1,1)&lt;&gt;"Yes",0,
SUM(OFFSET(Payroll!$AL$8:$BMK$8,1,($Y37-1)*$T$7+AK$2,$T$5,1))),0))</f>
        <v>0</v>
      </c>
      <c r="AL37" s="19"/>
      <c r="AM37" s="19">
        <f ca="1">IF($AB37="","",IFERROR(
IF(OFFSET(Payroll!$AL$5:$BMK$5,0,($Y37-1)*$T$7+$AC$3,1,1)&lt;&gt;"Yes",0,
SUM(OFFSET(Payroll!$AL$8:$BMK$8,1,($Y37-1)*$T$7+AM$2,$T$5,1))),0))</f>
        <v>0</v>
      </c>
      <c r="AN37" s="34">
        <f ca="1">MAX(IF(SUM(AC$6:AC37)&gt;Settings!$H$137*$T$6,Settings!$H$137*$T$6-SUM(AC$6:AC36),AC37),0)</f>
        <v>0</v>
      </c>
      <c r="AO37" s="34">
        <f t="shared" ca="1" si="5"/>
        <v>0</v>
      </c>
      <c r="AP37">
        <f ca="1">MAX(IF(SUM(AC$6:AC37)&gt;Settings!$H$143*$T$6,Settings!$H$143*$T$6-SUM(AC$6:AC36),AC37),0)</f>
        <v>0</v>
      </c>
      <c r="AQ37" s="34">
        <f t="shared" ca="1" si="6"/>
        <v>0</v>
      </c>
      <c r="AR37" s="34">
        <f ca="1">MAX(IF(SUM(AC$6:AC37)&gt;Settings!$H$150*$T$6,Settings!$H$150*$T$6-SUM(AC$6:AC36),AC37),0)</f>
        <v>0</v>
      </c>
      <c r="AS37" s="34">
        <f t="shared" ca="1" si="7"/>
        <v>0</v>
      </c>
      <c r="AT37" s="18">
        <f ca="1">IF($AB37="","",IFERROR(SUMIFS(OFFSET(Payroll!$AL$8:$BMK$8,1,($Y37-1)*$T$7+AC$2,$T$5,1),OFFSET(Payroll!$AL$8:$BMK$8,1,($Y37-1)*$T$7+$AC$3,$T$5,1),"&lt;&gt;Y"),0))</f>
        <v>1000</v>
      </c>
      <c r="AU37" s="19">
        <f t="shared" ca="1" si="25"/>
        <v>0</v>
      </c>
      <c r="AV37" s="18">
        <f ca="1">IF($AB37="","",IFERROR(COUNTIFS(OFFSET(Payroll!$AL$8:$BMK$8,1,($Y37-1)*$T$7+$AC$3,$T$5,1),"Y"),0))</f>
        <v>0</v>
      </c>
      <c r="AW37" s="19">
        <f ca="1">IF($AB37="","",IFERROR(SUMIFS(OFFSET(Payroll!$AL$8:$BMK$8,1,($Y37-1)*$T$7+AW$2,$T$5,1),OFFSET(Payroll!$AL$8:$BMK$8,1,($Y37-1)*$T$7+$AC$3,$T$5,1),"Y"),0))</f>
        <v>0</v>
      </c>
      <c r="AX37" s="19">
        <f t="shared" ca="1" si="8"/>
        <v>0</v>
      </c>
      <c r="AZ37" s="19">
        <f ca="1">IF($AB37="","",IFERROR(
IF(OFFSET(Payroll!$AL$5:$BMK$5,0,($Y37-1)*$T$7+$AC$3,1,1)&lt;&gt;"Yes",0,
SUM(OFFSET(Payroll!$AL$8:$BMK$8,1,($Y37-1)*$T$7+AZ$2,$T$5,1))),0))</f>
        <v>0</v>
      </c>
      <c r="BA37" s="19">
        <f ca="1">IF($AB37="","",IFERROR(
IF(OFFSET(Payroll!$AL$5:$BMK$5,0,($Y37-1)*$T$7+$AC$3,1,1)&lt;&gt;"Yes",0,
SUM(OFFSET(Payroll!$AL$8:$BMK$8,1,($Y37-1)*$T$7+BA$2,$T$5,1))),0))</f>
        <v>0</v>
      </c>
      <c r="BB37" s="19">
        <f ca="1">IF($AB37="","",IFERROR(
IF(OFFSET(Payroll!$AL$5:$BMK$5,0,($Y37-1)*$T$7+$AC$3,1,1)&lt;&gt;"Yes",0,
SUM(OFFSET(Payroll!$AL$8:$BMK$8,1,($Y37-1)*$T$7+BB$2,$T$5,1))),0))</f>
        <v>0</v>
      </c>
      <c r="BD37" s="18">
        <v>32</v>
      </c>
      <c r="BE37" s="18" t="str">
        <f t="shared" ca="1" si="9"/>
        <v>Q3</v>
      </c>
      <c r="BF37" s="18" t="str">
        <f t="shared" ca="1" si="10"/>
        <v>Aug</v>
      </c>
      <c r="BG37" s="18" t="str">
        <f t="shared" ca="1" si="11"/>
        <v>Week-32 Aug-14</v>
      </c>
      <c r="BH37" s="19">
        <f ca="1">IF($BG37="","",IFERROR(
IF(OFFSET(Payroll!$AL$5:$BMK$5,0,($BD37-1)*$T$7+$BH$3,1,1)&lt;&gt;"Yes",0,
SUM(OFFSET(Payroll!$AL$8:$BMK$8,$BH$1,($BD37-1)*$T$7+BH$2,1,1))),0))</f>
        <v>0</v>
      </c>
      <c r="BI37" s="19">
        <f ca="1">IF($BG37="","",IFERROR(
IF(OFFSET(Payroll!$AL$5:$BMK$5,0,($BD37-1)*$T$7+$BH$3,1,1)&lt;&gt;"Yes",0,
SUM(OFFSET(Payroll!$AL$8:$BMK$8,$BH$1,($BD37-1)*$T$7+BI$2,1,1))),0))</f>
        <v>0</v>
      </c>
      <c r="BJ37" s="19">
        <f ca="1">IF($BG37="","",IFERROR(
IF(OFFSET(Payroll!$AL$5:$BMK$5,0,($BD37-1)*$T$7+$BH$3,1,1)&lt;&gt;"Yes",0,
SUM(OFFSET(Payroll!$AL$8:$BMK$8,$BH$1,($BD37-1)*$T$7+BJ$2,1,1))),0))</f>
        <v>0</v>
      </c>
      <c r="BK37" s="19">
        <f ca="1">IF($BG37="","",IFERROR(
IF(OFFSET(Payroll!$AL$5:$BMK$5,0,($BD37-1)*$T$7+$BH$3,1,1)&lt;&gt;"Yes",0,
SUM(OFFSET(Payroll!$AL$8:$BMK$8,$BH$1,($BD37-1)*$T$7+BK$2,1,1))),0))</f>
        <v>0</v>
      </c>
      <c r="BL37" s="19">
        <f ca="1">IF($BG37="","",IFERROR(
IF(OFFSET(Payroll!$AL$5:$BMK$5,0,($BD37-1)*$T$7+$BH$3,1,1)&lt;&gt;"Yes",0,
SUM(OFFSET(Payroll!$AL$8:$BMK$8,$BH$1,($BD37-1)*$T$7+BL$2,1,1))),0))</f>
        <v>0</v>
      </c>
      <c r="BM37" s="19">
        <f ca="1">IF($BG37="","",IFERROR(
IF(OFFSET(Payroll!$AL$5:$BMK$5,0,($BD37-1)*$T$7+$BH$3,1,1)&lt;&gt;"Yes",0,
SUM(OFFSET(Payroll!$AL$8:$BMK$8,$BH$1,($BD37-1)*$T$7+BM$2,1,1))),0))</f>
        <v>0</v>
      </c>
      <c r="BN37" s="19">
        <f ca="1">IF($BG37="","",IFERROR(
IF(OFFSET(Payroll!$AL$5:$BMK$5,0,($BD37-1)*$T$7+$BH$3,1,1)&lt;&gt;"Yes",0,
SUM(OFFSET(Payroll!$AL$8:$BMK$8,$BH$1,($BD37-1)*$T$7+BN$2,1,1))),0))</f>
        <v>0</v>
      </c>
      <c r="BO37" s="19">
        <f ca="1">IF($BG37="","",IFERROR(
IF(OFFSET(Payroll!$AL$5:$BMK$5,0,($BD37-1)*$T$7+$BH$3,1,1)&lt;&gt;"Yes",0,BP37+
SUM(OFFSET(Payroll!$AL$8:$BMK$8,$BH$1,($BD37-1)*$T$7+BO$2,1,1))),0))</f>
        <v>0</v>
      </c>
      <c r="BP37" s="19">
        <f ca="1">IF($BG37="","",IFERROR(
IF(OFFSET(Payroll!$AL$5:$BMK$5,0,($BD37-1)*$T$7+$BH$3,1,1)&lt;&gt;"Yes",0,
SUM(OFFSET(Payroll!$AL$8:$BMK$8,$BH$1,($BD37-1)*$T$7+BP$2,1,1))),0))</f>
        <v>0</v>
      </c>
      <c r="BQ37" s="19"/>
      <c r="BR37" s="19">
        <f ca="1">IF($BG37="","",IFERROR(
IF(OFFSET(Payroll!$AL$5:$BMK$5,0,($BD37-1)*$T$7+$BH$3,1,1)&lt;&gt;"Yes",0,
SUM(OFFSET(Payroll!$AL$8:$BMK$8,$BH$1,($BD37-1)*$T$7+BR$2,1,1))),0))</f>
        <v>0</v>
      </c>
      <c r="BS37" s="34">
        <f ca="1">MAX(IF(SUM(BH$6:BH37)&gt;Settings!$H$137,Settings!$H$137-SUM(BH$6:BH36),BH37),0)</f>
        <v>0</v>
      </c>
      <c r="BT37" s="34">
        <f t="shared" ca="1" si="12"/>
        <v>0</v>
      </c>
      <c r="BU37">
        <f ca="1">MAX(IF(SUM(BH$6:BH37)&gt;Settings!$H$143,Settings!$H$143-SUM(BH$6:BH36),BH37),0)</f>
        <v>0</v>
      </c>
      <c r="BV37" s="34">
        <f t="shared" ca="1" si="13"/>
        <v>0</v>
      </c>
      <c r="BW37" s="34">
        <f ca="1">MAX(IF(SUM(BH$6:BH37)&gt;Settings!$H$150,Settings!$H$150-SUM(BH$6:BH36),BH37),0)</f>
        <v>0</v>
      </c>
      <c r="BX37" s="34">
        <f t="shared" ca="1" si="14"/>
        <v>0</v>
      </c>
      <c r="BY37" s="34">
        <f t="shared" ca="1" si="15"/>
        <v>0</v>
      </c>
      <c r="BZ37" s="34"/>
      <c r="CA37" s="19">
        <f ca="1">IF($BG37="","",IFERROR(
IF(OFFSET(Payroll!$AL$5:$BMK$5,0,($BD37-1)*$T$7+$BH$3,1,1)&lt;&gt;"Yes",0,
SUM(OFFSET(Payroll!$AL$8:$BMK$8,$BH$1,($BD37-1)*$T$7+CA$2,1,1))),0))</f>
        <v>0</v>
      </c>
      <c r="CB37" s="19">
        <f ca="1">IF($BG37="","",IFERROR(
IF(OFFSET(Payroll!$AL$5:$BMK$5,0,($BD37-1)*$T$7+$BH$3,1,1)&lt;&gt;"Yes",0,
SUM(OFFSET(Payroll!$AL$8:$BMK$8,$BH$1,($BD37-1)*$T$7+CB$2,1,1))),0))</f>
        <v>0</v>
      </c>
      <c r="CC37" s="19">
        <f ca="1">IF($BG37="","",IFERROR(
IF(OFFSET(Payroll!$AL$5:$BMK$5,0,($BD37-1)*$T$7+$BH$3,1,1)&lt;&gt;"Yes",0,
SUM(OFFSET(Payroll!$AL$8:$BMK$8,$BH$1,($BD37-1)*$T$7+CC$2,1,1))),0))</f>
        <v>0</v>
      </c>
      <c r="CE37" s="18">
        <v>32</v>
      </c>
      <c r="CF37" s="18" t="str">
        <f t="shared" ca="1" si="16"/>
        <v>Q3</v>
      </c>
      <c r="CG37" s="18" t="str">
        <f t="shared" ca="1" si="17"/>
        <v>Aug</v>
      </c>
      <c r="CH37" s="18" t="str">
        <f t="shared" ca="1" si="18"/>
        <v>Week-32 Aug-14</v>
      </c>
      <c r="CI37" s="19">
        <f ca="1">IF($CH37="","",IFERROR(
IF(OFFSET(Payroll!$AL$5:$BMK$5,0,($Y37-1)*$T$7+$AC$3,1,1)&lt;&gt;"Yes",0,
SUM(OFFSET(Payroll!$AL$8:$BMK$8,$CI$1,($CE37-1)*$T$7+CI$2,1,1))),0))</f>
        <v>0</v>
      </c>
      <c r="CJ37" s="19">
        <f ca="1">IF($CH37="","",IFERROR(
IF(OFFSET(Payroll!$AL$5:$BMK$5,0,($Y37-1)*$T$7+$AC$3,1,1)&lt;&gt;"Yes",0,
SUM(OFFSET(Payroll!$AL$8:$BMK$8,$CI$1,($CE37-1)*$T$7+CJ$2,1,1))),0))</f>
        <v>0</v>
      </c>
      <c r="CK37" s="19">
        <f ca="1">IF($CH37="","",IFERROR(
IF(OFFSET(Payroll!$AL$5:$BMK$5,0,($Y37-1)*$T$7+$AC$3,1,1)&lt;&gt;"Yes",0,
SUM(OFFSET(Payroll!$AL$8:$BMK$8,$CI$1,($CE37-1)*$T$7+CK$2,1,1))),0))</f>
        <v>0</v>
      </c>
      <c r="CL37" s="19">
        <f ca="1">IF($CH37="","",IFERROR(
IF(OFFSET(Payroll!$AL$5:$BMK$5,0,($Y37-1)*$T$7+$AC$3,1,1)&lt;&gt;"Yes",0,
SUM(OFFSET(Payroll!$AL$8:$BMK$8,$CI$1,($CE37-1)*$T$7+CL$2,1,1))),0))</f>
        <v>0</v>
      </c>
      <c r="CM37" s="19"/>
      <c r="CN37" s="19">
        <f ca="1">IF($CH37="","",IFERROR(
IF(OFFSET(Payroll!$AL$5:$BMK$5,0,($Y37-1)*$T$7+$AC$3,1,1)&lt;&gt;"Yes",0,
SUM(OFFSET(Payroll!$AL$8:$BMK$8,$CI$1,($CE37-1)*$T$7+CN$2,1,1))),0))</f>
        <v>0</v>
      </c>
      <c r="CO37" s="19">
        <f ca="1">IF($CH37="","",IFERROR(
IF(OFFSET(Payroll!$AL$5:$BMK$5,0,($Y37-1)*$T$7+$AC$3,1,1)&lt;&gt;"Yes",0,
SUM(OFFSET(Payroll!$AL$8:$BMK$8,$CI$1,($CE37-1)*$T$7+CO$2,1,1))),0))</f>
        <v>0</v>
      </c>
      <c r="CP37" s="19">
        <f ca="1">IF($CH37="","",IFERROR(
IF(OFFSET(Payroll!$AL$5:$BMK$5,0,($Y37-1)*$T$7+$AC$3,1,1)&lt;&gt;"Yes",0,
SUM(OFFSET(Payroll!$AL$8:$BMK$8,$CI$1,($CE37-1)*$T$7+CP$2,1,1))),0))</f>
        <v>0</v>
      </c>
      <c r="CQ37" s="19">
        <f ca="1">IF($CH37="","",IFERROR(
IF(OFFSET(Payroll!$AL$5:$BMK$5,0,($Y37-1)*$T$7+$AC$3,1,1)&lt;&gt;"Yes",0,
SUM(OFFSET(Payroll!$AL$8:$BMK$8,$CI$1,($CE37-1)*$T$7+CQ$2,1,1))),0))</f>
        <v>0</v>
      </c>
      <c r="CR37" s="19">
        <f ca="1">IF($CH37="","",IFERROR(
IF(OFFSET(Payroll!$AL$5:$BMK$5,0,($Y37-1)*$T$7+$AC$3,1,1)&lt;&gt;"Yes",0,
SUM(OFFSET(Payroll!$AL$8:$BMK$8,$CI$1,($CE37-1)*$T$7+CR$2,1,1))),0))</f>
        <v>0</v>
      </c>
      <c r="CS37" s="19">
        <f ca="1">IF($CH37="","",IFERROR(
IF(OFFSET(Payroll!$AL$5:$BMK$5,0,($Y37-1)*$T$7+$AC$3,1,1)&lt;&gt;"Yes",0,
SUM(OFFSET(Payroll!$AL$8:$BMK$8,$CI$1,($CE37-1)*$T$7+CS$2,1,1))),0))</f>
        <v>0</v>
      </c>
      <c r="CT37" s="19">
        <f ca="1">IF($CH37="","",IFERROR(
IF(OFFSET(Payroll!$AL$5:$BMK$5,0,($Y37-1)*$T$7+$AC$3,1,1)&lt;&gt;"Yes",0,
SUM(OFFSET(Payroll!$AL$8:$BMK$8,$CI$1,($CE37-1)*$T$7+CT$2,1,1))),0))</f>
        <v>0</v>
      </c>
      <c r="CU37" s="19">
        <f ca="1">IF($CH37="","",IFERROR(
IF(OFFSET(Payroll!$AL$5:$BMK$5,0,($Y37-1)*$T$7+$AC$3,1,1)&lt;&gt;"Yes",0,
SUM(OFFSET(Payroll!$AL$8:$BMK$8,$CI$1,($CE37-1)*$T$7+CU$2,1,1))),0))</f>
        <v>0</v>
      </c>
      <c r="CV37" s="19">
        <f ca="1">IF($CH37="","",IFERROR(
IF(OFFSET(Payroll!$AL$5:$BMK$5,0,($Y37-1)*$T$7+$AC$3,1,1)&lt;&gt;"Yes",0,CW37+
SUM(OFFSET(Payroll!$AL$8:$BMK$8,$CI$1,($CE37-1)*$T$7+CV$2,1,1))),0))</f>
        <v>0</v>
      </c>
      <c r="CW37" s="19">
        <f ca="1">IF($CH37="","",IFERROR(
IF(OFFSET(Payroll!$AL$5:$BMK$5,0,($Y37-1)*$T$7+$AC$3,1,1)&lt;&gt;"Yes",0,
SUM(OFFSET(Payroll!$AL$8:$BMK$8,$CI$1,($CE37-1)*$T$7+CW$2,1,1))),0))</f>
        <v>0</v>
      </c>
      <c r="CY37" s="19">
        <f ca="1">IF($CH37="","",IFERROR(
IF(OFFSET(Payroll!$AL$5:$BMK$5,0,($Y37-1)*$T$7+$AC$3,1,1)&lt;&gt;"Yes",0,
SUM(OFFSET(Payroll!$AL$8:$BMK$8,$CI$1,($CE37-1)*$T$7+CY$2,1,1))),0))</f>
        <v>0</v>
      </c>
      <c r="CZ37" s="34">
        <f ca="1">OFFSET(Hours!$I$7,$BH$1,$DG37)</f>
        <v>0</v>
      </c>
      <c r="DA37" s="19">
        <f ca="1">IF($CH37="","",IFERROR(
IF(OFFSET(Payroll!$AL$5:$BMK$5,0,($Y37-1)*$T$7+$AC$3,1,1)&lt;&gt;"Yes",0,
SUM(OFFSET(Payroll!$AL$8:$BMK$8,$CI$1,($CE37-1)*$T$7+DA$2,1,1))),0))</f>
        <v>0</v>
      </c>
      <c r="DB37" s="19">
        <f ca="1">IF($CH37="","",IFERROR(
IF(OFFSET(Payroll!$AL$5:$BMK$5,0,($Y37-1)*$T$7+$AC$3,1,1)&lt;&gt;"Yes",0,
SUM(OFFSET(Payroll!$AL$8:$BMK$8,$CI$1,($CE37-1)*$T$7+DB$2,1,1))),0))</f>
        <v>0</v>
      </c>
      <c r="DC37" s="19">
        <f ca="1">IF($CH37="","",IFERROR(
IF(OFFSET(Payroll!$AL$5:$BMK$5,0,($Y37-1)*$T$7+$AC$3,1,1)&lt;&gt;"Yes",0,
SUM(OFFSET(Payroll!$AL$8:$BMK$8,$CI$1,($CE37-1)*$T$7+DC$2,1,1))),0))</f>
        <v>0</v>
      </c>
      <c r="DD37" s="34"/>
      <c r="DE37" s="34"/>
      <c r="DF37" s="3" cm="1">
        <f t="array" aca="1" ref="DF37" ca="1">INDEX(refFinalPeriods[End],CE37)</f>
        <v>45878</v>
      </c>
      <c r="DG37">
        <f ca="1">IF(hoursMode="Daily",
MATCH(DF37,Hours!$J$2:$BDM$2,0),
MATCH(CH37,Hours!$J$4:$BDM$4,0)
)+3</f>
        <v>896</v>
      </c>
      <c r="DI37" s="19">
        <f ca="1">IF($CH37="","",IFERROR(
IF(OFFSET(Payroll!$AL$5:$BMK$5,0,($Y37-1)*$T$7+$AC$3,1,1)&lt;&gt;"Yes",0,
SUM(OFFSET(Payroll!$AL$8:$BMK$8,$CI$1,($CE37-1)*$T$7+DI$2,1,1))),0))</f>
        <v>0</v>
      </c>
      <c r="DJ37" s="19">
        <f ca="1">IF($CH37="","",IFERROR(
IF(OFFSET(Payroll!$AL$5:$BMK$5,0,($Y37-1)*$T$7+$AC$3,1,1)&lt;&gt;"Yes",0,
SUM(OFFSET(Payroll!$AL$8:$BMK$8,$CI$1,($CE37-1)*$T$7+DJ$2,1,1))),0))</f>
        <v>0</v>
      </c>
      <c r="DK37" s="19">
        <f ca="1">IF($CH37="","",IFERROR(
IF(OFFSET(Payroll!$AL$5:$BMK$5,0,($Y37-1)*$T$7+$AC$3,1,1)&lt;&gt;"Yes",0,
SUM(OFFSET(Payroll!$AL$8:$BMK$8,$CI$1,($CE37-1)*$T$7+DK$2,1,1))),0))</f>
        <v>0</v>
      </c>
      <c r="DW37" s="149"/>
      <c r="DX37" s="149"/>
      <c r="DY37" s="149"/>
      <c r="DZ37">
        <v>32</v>
      </c>
      <c r="EA37" s="34">
        <f t="shared" ca="1" si="26"/>
        <v>0</v>
      </c>
      <c r="EB37" s="34">
        <f t="shared" ca="1" si="19"/>
        <v>0</v>
      </c>
      <c r="EC37" s="34">
        <f t="shared" ca="1" si="27"/>
        <v>0</v>
      </c>
      <c r="ED37" s="34">
        <f t="shared" ca="1" si="30"/>
        <v>0</v>
      </c>
      <c r="EE37" s="34">
        <f t="shared" ca="1" si="28"/>
        <v>0</v>
      </c>
      <c r="EG37" s="19">
        <f ca="1">IF($AB37="","",IFERROR(
IF(OFFSET(Payroll!$AL$5:$BMK$5,0,($Y37-1)*$T$7+$AC$3,1,1)&lt;&gt;"Yes",0,
SUMIFS(OFFSET(Payroll!$AL$8:$BMK$8,1,($Y37-1)*$T$7+EH$2,$T$5,1),
OFFSET(Payroll!$AE$8:$AE$8,1,0,$T$5,1),1)),0))</f>
        <v>0</v>
      </c>
      <c r="EH37">
        <f ca="1">IF($AB37="","",IFERROR(
IF(OFFSET(Payroll!$AL$5:$BMK$5,0,($Y37-1)*$T$7+$AC$3,1,1)&lt;&gt;"Yes",0,
SUMIFS(OFFSET(Payroll!$AL$8:$BMK$8,1,($Y37-1)*$T$7+EH$3,$T$5,1),
OFFSET(Payroll!$AF$8:$AF$8,1,0,$T$5,1),1)),0))</f>
        <v>0</v>
      </c>
      <c r="EI37">
        <f ca="1">IF($AB37="","",IFERROR(
IF(OFFSET(Payroll!$AL$5:$BMK$5,0,($Y37-1)*$T$7+$AC$3,1,1)&lt;&gt;"Yes",0,
SUMIFS(OFFSET(Payroll!$AL$8:$BMK$8,1,($Y37-1)*$T$7+EH$3,$T$5,1),
OFFSET(Payroll!$AG$8:$AG$8,1,0,$T$5,1),1)),0))</f>
        <v>0</v>
      </c>
      <c r="EJ37">
        <f t="shared" ca="1" si="20"/>
        <v>0</v>
      </c>
    </row>
    <row r="38" spans="3:140" x14ac:dyDescent="0.3">
      <c r="C38">
        <v>19</v>
      </c>
      <c r="D38" t="str" cm="1">
        <f t="array" aca="1" ref="D38" ca="1">IFERROR(INDEX(INDIRECT($D$18&amp;"[" &amp; D$19&amp; "]"),refFinalPeriods[[#This Row],['#]]),"")</f>
        <v>Week-19 May-15</v>
      </c>
      <c r="E38" s="3" cm="1">
        <f t="array" aca="1" ref="E38" ca="1">IF(INDEX(aCustomDates,refFinalPeriods[[#This Row],['#]],1)="",refFinalPeriods[[#This Row],[dStart]],INDEX(aCustomDates,refFinalPeriods[[#This Row],['#]],1))</f>
        <v>45781</v>
      </c>
      <c r="F38" s="3" cm="1">
        <f t="array" aca="1" ref="F38" ca="1">IF(INDEX(aCustomDates,refFinalPeriods[[#This Row],['#]],2)="",refFinalPeriods[[#This Row],[dEnd]],INDEX(aCustomDates,refFinalPeriods[[#This Row],['#]],2))</f>
        <v>45787</v>
      </c>
      <c r="G38" t="str" cm="1">
        <f t="array" aca="1" ref="G38" ca="1">INDEX(tbMonths[Month],MONTH(refFinalPeriods[[#This Row],[FinalPayDate]]))</f>
        <v>May</v>
      </c>
      <c r="H38" s="3" cm="1">
        <f t="array" aca="1" ref="H38" ca="1">IFERROR(INDEX(INDIRECT($D$18&amp;"[" &amp; H$19&amp; "]"),refFinalPeriods[[#This Row],['#]]),"")</f>
        <v>45792</v>
      </c>
      <c r="I38" s="3" cm="1">
        <f t="array" aca="1" ref="I38" ca="1">IFERROR(INDEX(INDIRECT($D$18&amp;"[" &amp; E$19&amp; "]"),refFinalPeriods[[#This Row],['#]]),"")</f>
        <v>45781</v>
      </c>
      <c r="J38" s="3" cm="1">
        <f t="array" aca="1" ref="J38" ca="1">IFERROR(INDEX(INDIRECT($D$18&amp;"[" &amp; F$19&amp; "]"),refFinalPeriods[[#This Row],['#]]),"")</f>
        <v>45787</v>
      </c>
      <c r="K38" s="3">
        <f ca="1">IF(INDEX(aPayDate,refFinalPeriods[[#This Row],['#]])=0,refFinalPeriods[[#This Row],[PayDate]],INDEX(aPayDate,refFinalPeriods[[#This Row],['#]]))</f>
        <v>45792</v>
      </c>
      <c r="M38" t="str">
        <f ca="1"/>
        <v>Week-19 May-15</v>
      </c>
      <c r="X38" s="3">
        <f t="shared" ca="1" si="23"/>
        <v>45890</v>
      </c>
      <c r="Y38" s="18">
        <v>33</v>
      </c>
      <c r="Z38" s="18" t="str">
        <f t="shared" ca="1" si="24"/>
        <v>Q3 '25</v>
      </c>
      <c r="AA38" s="20" t="str" cm="1">
        <f t="array" aca="1" ref="AA38" ca="1">INDEX(tbMonths[Month],MONTH(X38))&amp;" '"&amp;RIGHT(YEAR(X38),2)</f>
        <v>Aug '25</v>
      </c>
      <c r="AB38" s="18" t="str">
        <f t="shared" ref="AB38:AB57" ca="1" si="35">D52</f>
        <v>Week-33 Aug-21</v>
      </c>
      <c r="AC38" s="19">
        <f ca="1">IF($AB38="","",IFERROR(
IF(OFFSET(Payroll!$AL$5:$BMK$5,0,($Y38-1)*$T$7+$AC$3,1,1)&lt;&gt;"Yes",0,
SUM(OFFSET(Payroll!$AL$8:$BMK$8,1,($Y38-1)*$T$7+AC$2,$T$5,1))),0))</f>
        <v>0</v>
      </c>
      <c r="AD38" s="19">
        <f ca="1">IF($AB38="","",IFERROR(
IF(OFFSET(Payroll!$AL$5:$BMK$5,0,($Y38-1)*$T$7+$AC$3,1,1)&lt;&gt;"Yes",0,
SUM(OFFSET(Payroll!$AL$8:$BMK$8,1,($Y38-1)*$T$7+AD$2,$T$5,1))),0))</f>
        <v>0</v>
      </c>
      <c r="AE38" s="19">
        <f ca="1">IF($AB38="","",IFERROR(
IF(OFFSET(Payroll!$AL$5:$BMK$5,0,($Y38-1)*$T$7+$AC$3,1,1)&lt;&gt;"Yes",0,
SUM(OFFSET(Payroll!$AL$8:$BMK$8,1,($Y38-1)*$T$7+AE$2,$T$5,1))),0))</f>
        <v>0</v>
      </c>
      <c r="AF38" s="19">
        <f ca="1">IF($AB38="","",IFERROR(
IF(OFFSET(Payroll!$AL$5:$BMK$5,0,($Y38-1)*$T$7+$AC$3,1,1)&lt;&gt;"Yes",0,
SUM(OFFSET(Payroll!$AL$8:$BMK$8,1,($Y38-1)*$T$7+AF$2,$T$5,1))),0))</f>
        <v>0</v>
      </c>
      <c r="AG38" s="19">
        <f ca="1">IF($AB38="","",IFERROR(
IF(OFFSET(Payroll!$AL$5:$BMK$5,0,($Y38-1)*$T$7+$AC$3,1,1)&lt;&gt;"Yes",0,
SUM(OFFSET(Payroll!$AL$8:$BMK$8,1,($Y38-1)*$T$7+AG$2,$T$5,1))),0))</f>
        <v>0</v>
      </c>
      <c r="AH38" s="19">
        <f ca="1">IF($AB38="","",IFERROR(
IF(OFFSET(Payroll!$AL$5:$BMK$5,0,($Y38-1)*$T$7+$AC$3,1,1)&lt;&gt;"Yes",0,
SUM(OFFSET(Payroll!$AL$8:$BMK$8,1,($Y38-1)*$T$7+AH$2,$T$5,1))),0))</f>
        <v>0</v>
      </c>
      <c r="AI38" s="19">
        <f ca="1">IF($AB38="","",IFERROR(
IF(OFFSET(Payroll!$AL$5:$BMK$5,0,($Y38-1)*$T$7+$AC$3,1,1)&lt;&gt;"Yes",0,
SUM(OFFSET(Payroll!$AL$8:$BMK$8,1,($Y38-1)*$T$7+AI$2,$T$5,1))),0))</f>
        <v>0</v>
      </c>
      <c r="AJ38" s="19">
        <f ca="1">IF($AB38="","",IFERROR(
IF(OFFSET(Payroll!$AL$5:$BMK$5,0,($Y38-1)*$T$7+$AC$3,1,1)&lt;&gt;"Yes",0,AK38+
SUM(OFFSET(Payroll!$AL$8:$BMK$8,1,($Y38-1)*$T$7+AJ$2,$T$5,1))),0))</f>
        <v>0</v>
      </c>
      <c r="AK38" s="19">
        <f ca="1">IF($AB38="","",IFERROR(
IF(OFFSET(Payroll!$AL$5:$BMK$5,0,($Y38-1)*$T$7+$AC$3,1,1)&lt;&gt;"Yes",0,
SUM(OFFSET(Payroll!$AL$8:$BMK$8,1,($Y38-1)*$T$7+AK$2,$T$5,1))),0))</f>
        <v>0</v>
      </c>
      <c r="AL38" s="19"/>
      <c r="AM38" s="19">
        <f ca="1">IF($AB38="","",IFERROR(
IF(OFFSET(Payroll!$AL$5:$BMK$5,0,($Y38-1)*$T$7+$AC$3,1,1)&lt;&gt;"Yes",0,
SUM(OFFSET(Payroll!$AL$8:$BMK$8,1,($Y38-1)*$T$7+AM$2,$T$5,1))),0))</f>
        <v>0</v>
      </c>
      <c r="AN38" s="34">
        <f ca="1">MAX(IF(SUM(AC$6:AC38)&gt;Settings!$H$137*$T$6,Settings!$H$137*$T$6-SUM(AC$6:AC37),AC38),0)</f>
        <v>0</v>
      </c>
      <c r="AO38" s="34">
        <f t="shared" ca="1" si="5"/>
        <v>0</v>
      </c>
      <c r="AP38">
        <f ca="1">MAX(IF(SUM(AC$6:AC38)&gt;Settings!$H$143*$T$6,Settings!$H$143*$T$6-SUM(AC$6:AC37),AC38),0)</f>
        <v>0</v>
      </c>
      <c r="AQ38" s="34">
        <f t="shared" ref="AQ38:AQ57" ca="1" si="36">IFERROR(AP38*sutaRate,0)</f>
        <v>0</v>
      </c>
      <c r="AR38" s="34">
        <f ca="1">MAX(IF(SUM(AC$6:AC38)&gt;Settings!$H$150*$T$6,Settings!$H$150*$T$6-SUM(AC$6:AC37),AC38),0)</f>
        <v>0</v>
      </c>
      <c r="AS38" s="34">
        <f t="shared" ref="AS38:AS57" ca="1" si="37">IFERROR(AR38*ettRate,0)</f>
        <v>0</v>
      </c>
      <c r="AT38" s="18">
        <f ca="1">IF($AB38="","",IFERROR(SUMIFS(OFFSET(Payroll!$AL$8:$BMK$8,1,($Y38-1)*$T$7+AC$2,$T$5,1),OFFSET(Payroll!$AL$8:$BMK$8,1,($Y38-1)*$T$7+$AC$3,$T$5,1),"&lt;&gt;Y"),0))</f>
        <v>1000</v>
      </c>
      <c r="AU38" s="19">
        <f t="shared" ca="1" si="25"/>
        <v>0</v>
      </c>
      <c r="AV38" s="18">
        <f ca="1">IF($AB38="","",IFERROR(COUNTIFS(OFFSET(Payroll!$AL$8:$BMK$8,1,($Y38-1)*$T$7+$AC$3,$T$5,1),"Y"),0))</f>
        <v>0</v>
      </c>
      <c r="AW38" s="19">
        <f ca="1">IF($AB38="","",IFERROR(SUMIFS(OFFSET(Payroll!$AL$8:$BMK$8,1,($Y38-1)*$T$7+AW$2,$T$5,1),OFFSET(Payroll!$AL$8:$BMK$8,1,($Y38-1)*$T$7+$AC$3,$T$5,1),"Y"),0))</f>
        <v>0</v>
      </c>
      <c r="AX38" s="19">
        <f t="shared" ref="AX38:AX57" ca="1" si="38">AI38/ssTax</f>
        <v>0</v>
      </c>
      <c r="AZ38" s="19">
        <f ca="1">IF($AB38="","",IFERROR(
IF(OFFSET(Payroll!$AL$5:$BMK$5,0,($Y38-1)*$T$7+$AC$3,1,1)&lt;&gt;"Yes",0,
SUM(OFFSET(Payroll!$AL$8:$BMK$8,1,($Y38-1)*$T$7+AZ$2,$T$5,1))),0))</f>
        <v>0</v>
      </c>
      <c r="BA38" s="19">
        <f ca="1">IF($AB38="","",IFERROR(
IF(OFFSET(Payroll!$AL$5:$BMK$5,0,($Y38-1)*$T$7+$AC$3,1,1)&lt;&gt;"Yes",0,
SUM(OFFSET(Payroll!$AL$8:$BMK$8,1,($Y38-1)*$T$7+BA$2,$T$5,1))),0))</f>
        <v>0</v>
      </c>
      <c r="BB38" s="19">
        <f ca="1">IF($AB38="","",IFERROR(
IF(OFFSET(Payroll!$AL$5:$BMK$5,0,($Y38-1)*$T$7+$AC$3,1,1)&lt;&gt;"Yes",0,
SUM(OFFSET(Payroll!$AL$8:$BMK$8,1,($Y38-1)*$T$7+BB$2,$T$5,1))),0))</f>
        <v>0</v>
      </c>
      <c r="BD38" s="18">
        <v>33</v>
      </c>
      <c r="BE38" s="18" t="str">
        <f t="shared" ref="BE38:BE57" ca="1" si="39">IF(BG38="","","Q" &amp;ROUNDUP(MONTH(F52)/3,0))</f>
        <v>Q3</v>
      </c>
      <c r="BF38" s="18" t="str">
        <f t="shared" ref="BF38:BF57" ca="1" si="40">G52</f>
        <v>Aug</v>
      </c>
      <c r="BG38" s="18" t="str">
        <f t="shared" ref="BG38:BG57" ca="1" si="41">D52</f>
        <v>Week-33 Aug-21</v>
      </c>
      <c r="BH38" s="19">
        <f ca="1">IF($BG38="","",IFERROR(
IF(OFFSET(Payroll!$AL$5:$BMK$5,0,($BD38-1)*$T$7+$BH$3,1,1)&lt;&gt;"Yes",0,
SUM(OFFSET(Payroll!$AL$8:$BMK$8,$BH$1,($BD38-1)*$T$7+BH$2,1,1))),0))</f>
        <v>0</v>
      </c>
      <c r="BI38" s="19">
        <f ca="1">IF($BG38="","",IFERROR(
IF(OFFSET(Payroll!$AL$5:$BMK$5,0,($BD38-1)*$T$7+$BH$3,1,1)&lt;&gt;"Yes",0,
SUM(OFFSET(Payroll!$AL$8:$BMK$8,$BH$1,($BD38-1)*$T$7+BI$2,1,1))),0))</f>
        <v>0</v>
      </c>
      <c r="BJ38" s="19">
        <f ca="1">IF($BG38="","",IFERROR(
IF(OFFSET(Payroll!$AL$5:$BMK$5,0,($BD38-1)*$T$7+$BH$3,1,1)&lt;&gt;"Yes",0,
SUM(OFFSET(Payroll!$AL$8:$BMK$8,$BH$1,($BD38-1)*$T$7+BJ$2,1,1))),0))</f>
        <v>0</v>
      </c>
      <c r="BK38" s="19">
        <f ca="1">IF($BG38="","",IFERROR(
IF(OFFSET(Payroll!$AL$5:$BMK$5,0,($BD38-1)*$T$7+$BH$3,1,1)&lt;&gt;"Yes",0,
SUM(OFFSET(Payroll!$AL$8:$BMK$8,$BH$1,($BD38-1)*$T$7+BK$2,1,1))),0))</f>
        <v>0</v>
      </c>
      <c r="BL38" s="19">
        <f ca="1">IF($BG38="","",IFERROR(
IF(OFFSET(Payroll!$AL$5:$BMK$5,0,($BD38-1)*$T$7+$BH$3,1,1)&lt;&gt;"Yes",0,
SUM(OFFSET(Payroll!$AL$8:$BMK$8,$BH$1,($BD38-1)*$T$7+BL$2,1,1))),0))</f>
        <v>0</v>
      </c>
      <c r="BM38" s="19">
        <f ca="1">IF($BG38="","",IFERROR(
IF(OFFSET(Payroll!$AL$5:$BMK$5,0,($BD38-1)*$T$7+$BH$3,1,1)&lt;&gt;"Yes",0,
SUM(OFFSET(Payroll!$AL$8:$BMK$8,$BH$1,($BD38-1)*$T$7+BM$2,1,1))),0))</f>
        <v>0</v>
      </c>
      <c r="BN38" s="19">
        <f ca="1">IF($BG38="","",IFERROR(
IF(OFFSET(Payroll!$AL$5:$BMK$5,0,($BD38-1)*$T$7+$BH$3,1,1)&lt;&gt;"Yes",0,
SUM(OFFSET(Payroll!$AL$8:$BMK$8,$BH$1,($BD38-1)*$T$7+BN$2,1,1))),0))</f>
        <v>0</v>
      </c>
      <c r="BO38" s="19">
        <f ca="1">IF($BG38="","",IFERROR(
IF(OFFSET(Payroll!$AL$5:$BMK$5,0,($BD38-1)*$T$7+$BH$3,1,1)&lt;&gt;"Yes",0,BP38+
SUM(OFFSET(Payroll!$AL$8:$BMK$8,$BH$1,($BD38-1)*$T$7+BO$2,1,1))),0))</f>
        <v>0</v>
      </c>
      <c r="BP38" s="19">
        <f ca="1">IF($BG38="","",IFERROR(
IF(OFFSET(Payroll!$AL$5:$BMK$5,0,($BD38-1)*$T$7+$BH$3,1,1)&lt;&gt;"Yes",0,
SUM(OFFSET(Payroll!$AL$8:$BMK$8,$BH$1,($BD38-1)*$T$7+BP$2,1,1))),0))</f>
        <v>0</v>
      </c>
      <c r="BQ38" s="19"/>
      <c r="BR38" s="19">
        <f ca="1">IF($BG38="","",IFERROR(
IF(OFFSET(Payroll!$AL$5:$BMK$5,0,($BD38-1)*$T$7+$BH$3,1,1)&lt;&gt;"Yes",0,
SUM(OFFSET(Payroll!$AL$8:$BMK$8,$BH$1,($BD38-1)*$T$7+BR$2,1,1))),0))</f>
        <v>0</v>
      </c>
      <c r="BS38" s="34">
        <f ca="1">MAX(IF(SUM(BH$6:BH38)&gt;Settings!$H$137,Settings!$H$137-SUM(BH$6:BH37),BH38),0)</f>
        <v>0</v>
      </c>
      <c r="BT38" s="34">
        <f t="shared" ca="1" si="12"/>
        <v>0</v>
      </c>
      <c r="BU38">
        <f ca="1">MAX(IF(SUM(BH$6:BH38)&gt;Settings!$H$143,Settings!$H$143-SUM(BH$6:BH37),BH38),0)</f>
        <v>0</v>
      </c>
      <c r="BV38" s="34">
        <f t="shared" ref="BV38:BV57" ca="1" si="42">IFERROR(BU38*sutaRate,0)</f>
        <v>0</v>
      </c>
      <c r="BW38" s="34">
        <f ca="1">MAX(IF(SUM(BH$6:BH38)&gt;Settings!$H$150,Settings!$H$150-SUM(BH$6:BH37),BH38),0)</f>
        <v>0</v>
      </c>
      <c r="BX38" s="34">
        <f t="shared" ref="BX38:BX57" ca="1" si="43">IFERROR(BW38*ettRate,0)</f>
        <v>0</v>
      </c>
      <c r="BY38" s="34">
        <f t="shared" ref="BY38:BY57" ca="1" si="44">BN38/ssTax</f>
        <v>0</v>
      </c>
      <c r="BZ38" s="34"/>
      <c r="CA38" s="19">
        <f ca="1">IF($BG38="","",IFERROR(
IF(OFFSET(Payroll!$AL$5:$BMK$5,0,($BD38-1)*$T$7+$BH$3,1,1)&lt;&gt;"Yes",0,
SUM(OFFSET(Payroll!$AL$8:$BMK$8,$BH$1,($BD38-1)*$T$7+CA$2,1,1))),0))</f>
        <v>0</v>
      </c>
      <c r="CB38" s="19">
        <f ca="1">IF($BG38="","",IFERROR(
IF(OFFSET(Payroll!$AL$5:$BMK$5,0,($BD38-1)*$T$7+$BH$3,1,1)&lt;&gt;"Yes",0,
SUM(OFFSET(Payroll!$AL$8:$BMK$8,$BH$1,($BD38-1)*$T$7+CB$2,1,1))),0))</f>
        <v>0</v>
      </c>
      <c r="CC38" s="19">
        <f ca="1">IF($BG38="","",IFERROR(
IF(OFFSET(Payroll!$AL$5:$BMK$5,0,($BD38-1)*$T$7+$BH$3,1,1)&lt;&gt;"Yes",0,
SUM(OFFSET(Payroll!$AL$8:$BMK$8,$BH$1,($BD38-1)*$T$7+CC$2,1,1))),0))</f>
        <v>0</v>
      </c>
      <c r="CE38" s="18">
        <v>33</v>
      </c>
      <c r="CF38" s="18" t="str">
        <f t="shared" ref="CF38:CF57" ca="1" si="45">BE38</f>
        <v>Q3</v>
      </c>
      <c r="CG38" s="18" t="str">
        <f t="shared" ref="CG38:CG57" ca="1" si="46">BF38</f>
        <v>Aug</v>
      </c>
      <c r="CH38" s="18" t="str">
        <f t="shared" ref="CH38:CH57" ca="1" si="47">BG38</f>
        <v>Week-33 Aug-21</v>
      </c>
      <c r="CI38" s="19">
        <f ca="1">IF($CH38="","",IFERROR(
IF(OFFSET(Payroll!$AL$5:$BMK$5,0,($Y38-1)*$T$7+$AC$3,1,1)&lt;&gt;"Yes",0,
SUM(OFFSET(Payroll!$AL$8:$BMK$8,$CI$1,($CE38-1)*$T$7+CI$2,1,1))),0))</f>
        <v>0</v>
      </c>
      <c r="CJ38" s="19">
        <f ca="1">IF($CH38="","",IFERROR(
IF(OFFSET(Payroll!$AL$5:$BMK$5,0,($Y38-1)*$T$7+$AC$3,1,1)&lt;&gt;"Yes",0,
SUM(OFFSET(Payroll!$AL$8:$BMK$8,$CI$1,($CE38-1)*$T$7+CJ$2,1,1))),0))</f>
        <v>0</v>
      </c>
      <c r="CK38" s="19">
        <f ca="1">IF($CH38="","",IFERROR(
IF(OFFSET(Payroll!$AL$5:$BMK$5,0,($Y38-1)*$T$7+$AC$3,1,1)&lt;&gt;"Yes",0,
SUM(OFFSET(Payroll!$AL$8:$BMK$8,$CI$1,($CE38-1)*$T$7+CK$2,1,1))),0))</f>
        <v>0</v>
      </c>
      <c r="CL38" s="19">
        <f ca="1">IF($CH38="","",IFERROR(
IF(OFFSET(Payroll!$AL$5:$BMK$5,0,($Y38-1)*$T$7+$AC$3,1,1)&lt;&gt;"Yes",0,
SUM(OFFSET(Payroll!$AL$8:$BMK$8,$CI$1,($CE38-1)*$T$7+CL$2,1,1))),0))</f>
        <v>0</v>
      </c>
      <c r="CM38" s="19"/>
      <c r="CN38" s="19">
        <f ca="1">IF($CH38="","",IFERROR(
IF(OFFSET(Payroll!$AL$5:$BMK$5,0,($Y38-1)*$T$7+$AC$3,1,1)&lt;&gt;"Yes",0,
SUM(OFFSET(Payroll!$AL$8:$BMK$8,$CI$1,($CE38-1)*$T$7+CN$2,1,1))),0))</f>
        <v>0</v>
      </c>
      <c r="CO38" s="19">
        <f ca="1">IF($CH38="","",IFERROR(
IF(OFFSET(Payroll!$AL$5:$BMK$5,0,($Y38-1)*$T$7+$AC$3,1,1)&lt;&gt;"Yes",0,
SUM(OFFSET(Payroll!$AL$8:$BMK$8,$CI$1,($CE38-1)*$T$7+CO$2,1,1))),0))</f>
        <v>0</v>
      </c>
      <c r="CP38" s="19">
        <f ca="1">IF($CH38="","",IFERROR(
IF(OFFSET(Payroll!$AL$5:$BMK$5,0,($Y38-1)*$T$7+$AC$3,1,1)&lt;&gt;"Yes",0,
SUM(OFFSET(Payroll!$AL$8:$BMK$8,$CI$1,($CE38-1)*$T$7+CP$2,1,1))),0))</f>
        <v>0</v>
      </c>
      <c r="CQ38" s="19">
        <f ca="1">IF($CH38="","",IFERROR(
IF(OFFSET(Payroll!$AL$5:$BMK$5,0,($Y38-1)*$T$7+$AC$3,1,1)&lt;&gt;"Yes",0,
SUM(OFFSET(Payroll!$AL$8:$BMK$8,$CI$1,($CE38-1)*$T$7+CQ$2,1,1))),0))</f>
        <v>0</v>
      </c>
      <c r="CR38" s="19">
        <f ca="1">IF($CH38="","",IFERROR(
IF(OFFSET(Payroll!$AL$5:$BMK$5,0,($Y38-1)*$T$7+$AC$3,1,1)&lt;&gt;"Yes",0,
SUM(OFFSET(Payroll!$AL$8:$BMK$8,$CI$1,($CE38-1)*$T$7+CR$2,1,1))),0))</f>
        <v>0</v>
      </c>
      <c r="CS38" s="19">
        <f ca="1">IF($CH38="","",IFERROR(
IF(OFFSET(Payroll!$AL$5:$BMK$5,0,($Y38-1)*$T$7+$AC$3,1,1)&lt;&gt;"Yes",0,
SUM(OFFSET(Payroll!$AL$8:$BMK$8,$CI$1,($CE38-1)*$T$7+CS$2,1,1))),0))</f>
        <v>0</v>
      </c>
      <c r="CT38" s="19">
        <f ca="1">IF($CH38="","",IFERROR(
IF(OFFSET(Payroll!$AL$5:$BMK$5,0,($Y38-1)*$T$7+$AC$3,1,1)&lt;&gt;"Yes",0,
SUM(OFFSET(Payroll!$AL$8:$BMK$8,$CI$1,($CE38-1)*$T$7+CT$2,1,1))),0))</f>
        <v>0</v>
      </c>
      <c r="CU38" s="19">
        <f ca="1">IF($CH38="","",IFERROR(
IF(OFFSET(Payroll!$AL$5:$BMK$5,0,($Y38-1)*$T$7+$AC$3,1,1)&lt;&gt;"Yes",0,
SUM(OFFSET(Payroll!$AL$8:$BMK$8,$CI$1,($CE38-1)*$T$7+CU$2,1,1))),0))</f>
        <v>0</v>
      </c>
      <c r="CV38" s="19">
        <f ca="1">IF($CH38="","",IFERROR(
IF(OFFSET(Payroll!$AL$5:$BMK$5,0,($Y38-1)*$T$7+$AC$3,1,1)&lt;&gt;"Yes",0,CW38+
SUM(OFFSET(Payroll!$AL$8:$BMK$8,$CI$1,($CE38-1)*$T$7+CV$2,1,1))),0))</f>
        <v>0</v>
      </c>
      <c r="CW38" s="19">
        <f ca="1">IF($CH38="","",IFERROR(
IF(OFFSET(Payroll!$AL$5:$BMK$5,0,($Y38-1)*$T$7+$AC$3,1,1)&lt;&gt;"Yes",0,
SUM(OFFSET(Payroll!$AL$8:$BMK$8,$CI$1,($CE38-1)*$T$7+CW$2,1,1))),0))</f>
        <v>0</v>
      </c>
      <c r="CY38" s="19">
        <f ca="1">IF($CH38="","",IFERROR(
IF(OFFSET(Payroll!$AL$5:$BMK$5,0,($Y38-1)*$T$7+$AC$3,1,1)&lt;&gt;"Yes",0,
SUM(OFFSET(Payroll!$AL$8:$BMK$8,$CI$1,($CE38-1)*$T$7+CY$2,1,1))),0))</f>
        <v>0</v>
      </c>
      <c r="CZ38" s="34">
        <f ca="1">OFFSET(Hours!$I$7,$BH$1,$DG38)</f>
        <v>0</v>
      </c>
      <c r="DA38" s="19">
        <f ca="1">IF($CH38="","",IFERROR(
IF(OFFSET(Payroll!$AL$5:$BMK$5,0,($Y38-1)*$T$7+$AC$3,1,1)&lt;&gt;"Yes",0,
SUM(OFFSET(Payroll!$AL$8:$BMK$8,$CI$1,($CE38-1)*$T$7+DA$2,1,1))),0))</f>
        <v>0</v>
      </c>
      <c r="DB38" s="19">
        <f ca="1">IF($CH38="","",IFERROR(
IF(OFFSET(Payroll!$AL$5:$BMK$5,0,($Y38-1)*$T$7+$AC$3,1,1)&lt;&gt;"Yes",0,
SUM(OFFSET(Payroll!$AL$8:$BMK$8,$CI$1,($CE38-1)*$T$7+DB$2,1,1))),0))</f>
        <v>0</v>
      </c>
      <c r="DC38" s="19">
        <f ca="1">IF($CH38="","",IFERROR(
IF(OFFSET(Payroll!$AL$5:$BMK$5,0,($Y38-1)*$T$7+$AC$3,1,1)&lt;&gt;"Yes",0,
SUM(OFFSET(Payroll!$AL$8:$BMK$8,$CI$1,($CE38-1)*$T$7+DC$2,1,1))),0))</f>
        <v>0</v>
      </c>
      <c r="DD38" s="34"/>
      <c r="DE38" s="34"/>
      <c r="DF38" s="3" cm="1">
        <f t="array" aca="1" ref="DF38" ca="1">INDEX(refFinalPeriods[End],CE38)</f>
        <v>45885</v>
      </c>
      <c r="DG38">
        <f ca="1">IF(hoursMode="Daily",
MATCH(DF38,Hours!$J$2:$BDM$2,0),
MATCH(CH38,Hours!$J$4:$BDM$4,0)
)+3</f>
        <v>924</v>
      </c>
      <c r="DI38" s="19">
        <f ca="1">IF($CH38="","",IFERROR(
IF(OFFSET(Payroll!$AL$5:$BMK$5,0,($Y38-1)*$T$7+$AC$3,1,1)&lt;&gt;"Yes",0,
SUM(OFFSET(Payroll!$AL$8:$BMK$8,$CI$1,($CE38-1)*$T$7+DI$2,1,1))),0))</f>
        <v>0</v>
      </c>
      <c r="DJ38" s="19">
        <f ca="1">IF($CH38="","",IFERROR(
IF(OFFSET(Payroll!$AL$5:$BMK$5,0,($Y38-1)*$T$7+$AC$3,1,1)&lt;&gt;"Yes",0,
SUM(OFFSET(Payroll!$AL$8:$BMK$8,$CI$1,($CE38-1)*$T$7+DJ$2,1,1))),0))</f>
        <v>0</v>
      </c>
      <c r="DK38" s="19">
        <f ca="1">IF($CH38="","",IFERROR(
IF(OFFSET(Payroll!$AL$5:$BMK$5,0,($Y38-1)*$T$7+$AC$3,1,1)&lt;&gt;"Yes",0,
SUM(OFFSET(Payroll!$AL$8:$BMK$8,$CI$1,($CE38-1)*$T$7+DK$2,1,1))),0))</f>
        <v>0</v>
      </c>
      <c r="DW38" s="149"/>
      <c r="DX38" s="149"/>
      <c r="DY38" s="149"/>
      <c r="DZ38">
        <v>33</v>
      </c>
      <c r="EA38" s="34">
        <f t="shared" ca="1" si="26"/>
        <v>0</v>
      </c>
      <c r="EB38" s="34">
        <f t="shared" ref="EB38:EB57" ca="1" si="48">ROUND(AH38,dFEDRound)</f>
        <v>0</v>
      </c>
      <c r="EC38" s="34">
        <f t="shared" ref="EC38:EC57" ca="1" si="49">ROUND(AI38,2)</f>
        <v>0</v>
      </c>
      <c r="ED38" s="34">
        <f t="shared" ca="1" si="30"/>
        <v>0</v>
      </c>
      <c r="EE38" s="34">
        <f t="shared" ref="EE38:EE57" ca="1" si="50">ROUND(AK38,2)</f>
        <v>0</v>
      </c>
      <c r="EG38" s="19">
        <f ca="1">IF($AB38="","",IFERROR(
IF(OFFSET(Payroll!$AL$5:$BMK$5,0,($Y38-1)*$T$7+$AC$3,1,1)&lt;&gt;"Yes",0,
SUMIFS(OFFSET(Payroll!$AL$8:$BMK$8,1,($Y38-1)*$T$7+EH$2,$T$5,1),
OFFSET(Payroll!$AE$8:$AE$8,1,0,$T$5,1),1)),0))</f>
        <v>0</v>
      </c>
      <c r="EH38">
        <f ca="1">IF($AB38="","",IFERROR(
IF(OFFSET(Payroll!$AL$5:$BMK$5,0,($Y38-1)*$T$7+$AC$3,1,1)&lt;&gt;"Yes",0,
SUMIFS(OFFSET(Payroll!$AL$8:$BMK$8,1,($Y38-1)*$T$7+EH$3,$T$5,1),
OFFSET(Payroll!$AF$8:$AF$8,1,0,$T$5,1),1)),0))</f>
        <v>0</v>
      </c>
      <c r="EI38">
        <f ca="1">IF($AB38="","",IFERROR(
IF(OFFSET(Payroll!$AL$5:$BMK$5,0,($Y38-1)*$T$7+$AC$3,1,1)&lt;&gt;"Yes",0,
SUMIFS(OFFSET(Payroll!$AL$8:$BMK$8,1,($Y38-1)*$T$7+EH$3,$T$5,1),
OFFSET(Payroll!$AG$8:$AG$8,1,0,$T$5,1),1)),0))</f>
        <v>0</v>
      </c>
      <c r="EJ38">
        <f t="shared" ref="EJ38:EJ57" ca="1" si="51">EE38/(mediTax)</f>
        <v>0</v>
      </c>
    </row>
    <row r="39" spans="3:140" x14ac:dyDescent="0.3">
      <c r="C39">
        <v>20</v>
      </c>
      <c r="D39" t="str" cm="1">
        <f t="array" aca="1" ref="D39" ca="1">IFERROR(INDEX(INDIRECT($D$18&amp;"[" &amp; D$19&amp; "]"),refFinalPeriods[[#This Row],['#]]),"")</f>
        <v>Week-20 May-22</v>
      </c>
      <c r="E39" s="3" cm="1">
        <f t="array" aca="1" ref="E39" ca="1">IF(INDEX(aCustomDates,refFinalPeriods[[#This Row],['#]],1)="",refFinalPeriods[[#This Row],[dStart]],INDEX(aCustomDates,refFinalPeriods[[#This Row],['#]],1))</f>
        <v>45788</v>
      </c>
      <c r="F39" s="3" cm="1">
        <f t="array" aca="1" ref="F39" ca="1">IF(INDEX(aCustomDates,refFinalPeriods[[#This Row],['#]],2)="",refFinalPeriods[[#This Row],[dEnd]],INDEX(aCustomDates,refFinalPeriods[[#This Row],['#]],2))</f>
        <v>45794</v>
      </c>
      <c r="G39" t="str" cm="1">
        <f t="array" aca="1" ref="G39" ca="1">INDEX(tbMonths[Month],MONTH(refFinalPeriods[[#This Row],[FinalPayDate]]))</f>
        <v>May</v>
      </c>
      <c r="H39" s="3" cm="1">
        <f t="array" aca="1" ref="H39" ca="1">IFERROR(INDEX(INDIRECT($D$18&amp;"[" &amp; H$19&amp; "]"),refFinalPeriods[[#This Row],['#]]),"")</f>
        <v>45799</v>
      </c>
      <c r="I39" s="3" cm="1">
        <f t="array" aca="1" ref="I39" ca="1">IFERROR(INDEX(INDIRECT($D$18&amp;"[" &amp; E$19&amp; "]"),refFinalPeriods[[#This Row],['#]]),"")</f>
        <v>45788</v>
      </c>
      <c r="J39" s="3" cm="1">
        <f t="array" aca="1" ref="J39" ca="1">IFERROR(INDEX(INDIRECT($D$18&amp;"[" &amp; F$19&amp; "]"),refFinalPeriods[[#This Row],['#]]),"")</f>
        <v>45794</v>
      </c>
      <c r="K39" s="3">
        <f ca="1">IF(INDEX(aPayDate,refFinalPeriods[[#This Row],['#]])=0,refFinalPeriods[[#This Row],[PayDate]],INDEX(aPayDate,refFinalPeriods[[#This Row],['#]]))</f>
        <v>45799</v>
      </c>
      <c r="M39" t="str">
        <f ca="1"/>
        <v>Week-20 May-22</v>
      </c>
      <c r="X39" s="3">
        <f t="shared" ca="1" si="23"/>
        <v>45897</v>
      </c>
      <c r="Y39" s="18">
        <v>34</v>
      </c>
      <c r="Z39" s="18" t="str">
        <f t="shared" ca="1" si="24"/>
        <v>Q3 '25</v>
      </c>
      <c r="AA39" s="20" t="str" cm="1">
        <f t="array" aca="1" ref="AA39" ca="1">INDEX(tbMonths[Month],MONTH(X39))&amp;" '"&amp;RIGHT(YEAR(X39),2)</f>
        <v>Aug '25</v>
      </c>
      <c r="AB39" s="18" t="str">
        <f t="shared" ca="1" si="35"/>
        <v>Week-34 Aug-28</v>
      </c>
      <c r="AC39" s="19">
        <f ca="1">IF($AB39="","",IFERROR(
IF(OFFSET(Payroll!$AL$5:$BMK$5,0,($Y39-1)*$T$7+$AC$3,1,1)&lt;&gt;"Yes",0,
SUM(OFFSET(Payroll!$AL$8:$BMK$8,1,($Y39-1)*$T$7+AC$2,$T$5,1))),0))</f>
        <v>0</v>
      </c>
      <c r="AD39" s="19">
        <f ca="1">IF($AB39="","",IFERROR(
IF(OFFSET(Payroll!$AL$5:$BMK$5,0,($Y39-1)*$T$7+$AC$3,1,1)&lt;&gt;"Yes",0,
SUM(OFFSET(Payroll!$AL$8:$BMK$8,1,($Y39-1)*$T$7+AD$2,$T$5,1))),0))</f>
        <v>0</v>
      </c>
      <c r="AE39" s="19">
        <f ca="1">IF($AB39="","",IFERROR(
IF(OFFSET(Payroll!$AL$5:$BMK$5,0,($Y39-1)*$T$7+$AC$3,1,1)&lt;&gt;"Yes",0,
SUM(OFFSET(Payroll!$AL$8:$BMK$8,1,($Y39-1)*$T$7+AE$2,$T$5,1))),0))</f>
        <v>0</v>
      </c>
      <c r="AF39" s="19">
        <f ca="1">IF($AB39="","",IFERROR(
IF(OFFSET(Payroll!$AL$5:$BMK$5,0,($Y39-1)*$T$7+$AC$3,1,1)&lt;&gt;"Yes",0,
SUM(OFFSET(Payroll!$AL$8:$BMK$8,1,($Y39-1)*$T$7+AF$2,$T$5,1))),0))</f>
        <v>0</v>
      </c>
      <c r="AG39" s="19">
        <f ca="1">IF($AB39="","",IFERROR(
IF(OFFSET(Payroll!$AL$5:$BMK$5,0,($Y39-1)*$T$7+$AC$3,1,1)&lt;&gt;"Yes",0,
SUM(OFFSET(Payroll!$AL$8:$BMK$8,1,($Y39-1)*$T$7+AG$2,$T$5,1))),0))</f>
        <v>0</v>
      </c>
      <c r="AH39" s="19">
        <f ca="1">IF($AB39="","",IFERROR(
IF(OFFSET(Payroll!$AL$5:$BMK$5,0,($Y39-1)*$T$7+$AC$3,1,1)&lt;&gt;"Yes",0,
SUM(OFFSET(Payroll!$AL$8:$BMK$8,1,($Y39-1)*$T$7+AH$2,$T$5,1))),0))</f>
        <v>0</v>
      </c>
      <c r="AI39" s="19">
        <f ca="1">IF($AB39="","",IFERROR(
IF(OFFSET(Payroll!$AL$5:$BMK$5,0,($Y39-1)*$T$7+$AC$3,1,1)&lt;&gt;"Yes",0,
SUM(OFFSET(Payroll!$AL$8:$BMK$8,1,($Y39-1)*$T$7+AI$2,$T$5,1))),0))</f>
        <v>0</v>
      </c>
      <c r="AJ39" s="19">
        <f ca="1">IF($AB39="","",IFERROR(
IF(OFFSET(Payroll!$AL$5:$BMK$5,0,($Y39-1)*$T$7+$AC$3,1,1)&lt;&gt;"Yes",0,AK39+
SUM(OFFSET(Payroll!$AL$8:$BMK$8,1,($Y39-1)*$T$7+AJ$2,$T$5,1))),0))</f>
        <v>0</v>
      </c>
      <c r="AK39" s="19">
        <f ca="1">IF($AB39="","",IFERROR(
IF(OFFSET(Payroll!$AL$5:$BMK$5,0,($Y39-1)*$T$7+$AC$3,1,1)&lt;&gt;"Yes",0,
SUM(OFFSET(Payroll!$AL$8:$BMK$8,1,($Y39-1)*$T$7+AK$2,$T$5,1))),0))</f>
        <v>0</v>
      </c>
      <c r="AL39" s="19"/>
      <c r="AM39" s="19">
        <f ca="1">IF($AB39="","",IFERROR(
IF(OFFSET(Payroll!$AL$5:$BMK$5,0,($Y39-1)*$T$7+$AC$3,1,1)&lt;&gt;"Yes",0,
SUM(OFFSET(Payroll!$AL$8:$BMK$8,1,($Y39-1)*$T$7+AM$2,$T$5,1))),0))</f>
        <v>0</v>
      </c>
      <c r="AN39" s="34">
        <f ca="1">MAX(IF(SUM(AC$6:AC39)&gt;Settings!$H$137*$T$6,Settings!$H$137*$T$6-SUM(AC$6:AC38),AC39),0)</f>
        <v>0</v>
      </c>
      <c r="AO39" s="34">
        <f t="shared" ca="1" si="5"/>
        <v>0</v>
      </c>
      <c r="AP39">
        <f ca="1">MAX(IF(SUM(AC$6:AC39)&gt;Settings!$H$143*$T$6,Settings!$H$143*$T$6-SUM(AC$6:AC38),AC39),0)</f>
        <v>0</v>
      </c>
      <c r="AQ39" s="34">
        <f t="shared" ca="1" si="36"/>
        <v>0</v>
      </c>
      <c r="AR39" s="34">
        <f ca="1">MAX(IF(SUM(AC$6:AC39)&gt;Settings!$H$150*$T$6,Settings!$H$150*$T$6-SUM(AC$6:AC38),AC39),0)</f>
        <v>0</v>
      </c>
      <c r="AS39" s="34">
        <f t="shared" ca="1" si="37"/>
        <v>0</v>
      </c>
      <c r="AT39" s="18">
        <f ca="1">IF($AB39="","",IFERROR(SUMIFS(OFFSET(Payroll!$AL$8:$BMK$8,1,($Y39-1)*$T$7+AC$2,$T$5,1),OFFSET(Payroll!$AL$8:$BMK$8,1,($Y39-1)*$T$7+$AC$3,$T$5,1),"&lt;&gt;Y"),0))</f>
        <v>1000</v>
      </c>
      <c r="AU39" s="19">
        <f t="shared" ca="1" si="25"/>
        <v>0</v>
      </c>
      <c r="AV39" s="18">
        <f ca="1">IF($AB39="","",IFERROR(COUNTIFS(OFFSET(Payroll!$AL$8:$BMK$8,1,($Y39-1)*$T$7+$AC$3,$T$5,1),"Y"),0))</f>
        <v>0</v>
      </c>
      <c r="AW39" s="19">
        <f ca="1">IF($AB39="","",IFERROR(SUMIFS(OFFSET(Payroll!$AL$8:$BMK$8,1,($Y39-1)*$T$7+AW$2,$T$5,1),OFFSET(Payroll!$AL$8:$BMK$8,1,($Y39-1)*$T$7+$AC$3,$T$5,1),"Y"),0))</f>
        <v>0</v>
      </c>
      <c r="AX39" s="19">
        <f t="shared" ca="1" si="38"/>
        <v>0</v>
      </c>
      <c r="AZ39" s="19">
        <f ca="1">IF($AB39="","",IFERROR(
IF(OFFSET(Payroll!$AL$5:$BMK$5,0,($Y39-1)*$T$7+$AC$3,1,1)&lt;&gt;"Yes",0,
SUM(OFFSET(Payroll!$AL$8:$BMK$8,1,($Y39-1)*$T$7+AZ$2,$T$5,1))),0))</f>
        <v>0</v>
      </c>
      <c r="BA39" s="19">
        <f ca="1">IF($AB39="","",IFERROR(
IF(OFFSET(Payroll!$AL$5:$BMK$5,0,($Y39-1)*$T$7+$AC$3,1,1)&lt;&gt;"Yes",0,
SUM(OFFSET(Payroll!$AL$8:$BMK$8,1,($Y39-1)*$T$7+BA$2,$T$5,1))),0))</f>
        <v>0</v>
      </c>
      <c r="BB39" s="19">
        <f ca="1">IF($AB39="","",IFERROR(
IF(OFFSET(Payroll!$AL$5:$BMK$5,0,($Y39-1)*$T$7+$AC$3,1,1)&lt;&gt;"Yes",0,
SUM(OFFSET(Payroll!$AL$8:$BMK$8,1,($Y39-1)*$T$7+BB$2,$T$5,1))),0))</f>
        <v>0</v>
      </c>
      <c r="BD39" s="18">
        <v>34</v>
      </c>
      <c r="BE39" s="18" t="str">
        <f t="shared" ca="1" si="39"/>
        <v>Q3</v>
      </c>
      <c r="BF39" s="18" t="str">
        <f t="shared" ca="1" si="40"/>
        <v>Aug</v>
      </c>
      <c r="BG39" s="18" t="str">
        <f t="shared" ca="1" si="41"/>
        <v>Week-34 Aug-28</v>
      </c>
      <c r="BH39" s="19">
        <f ca="1">IF($BG39="","",IFERROR(
IF(OFFSET(Payroll!$AL$5:$BMK$5,0,($BD39-1)*$T$7+$BH$3,1,1)&lt;&gt;"Yes",0,
SUM(OFFSET(Payroll!$AL$8:$BMK$8,$BH$1,($BD39-1)*$T$7+BH$2,1,1))),0))</f>
        <v>0</v>
      </c>
      <c r="BI39" s="19">
        <f ca="1">IF($BG39="","",IFERROR(
IF(OFFSET(Payroll!$AL$5:$BMK$5,0,($BD39-1)*$T$7+$BH$3,1,1)&lt;&gt;"Yes",0,
SUM(OFFSET(Payroll!$AL$8:$BMK$8,$BH$1,($BD39-1)*$T$7+BI$2,1,1))),0))</f>
        <v>0</v>
      </c>
      <c r="BJ39" s="19">
        <f ca="1">IF($BG39="","",IFERROR(
IF(OFFSET(Payroll!$AL$5:$BMK$5,0,($BD39-1)*$T$7+$BH$3,1,1)&lt;&gt;"Yes",0,
SUM(OFFSET(Payroll!$AL$8:$BMK$8,$BH$1,($BD39-1)*$T$7+BJ$2,1,1))),0))</f>
        <v>0</v>
      </c>
      <c r="BK39" s="19">
        <f ca="1">IF($BG39="","",IFERROR(
IF(OFFSET(Payroll!$AL$5:$BMK$5,0,($BD39-1)*$T$7+$BH$3,1,1)&lt;&gt;"Yes",0,
SUM(OFFSET(Payroll!$AL$8:$BMK$8,$BH$1,($BD39-1)*$T$7+BK$2,1,1))),0))</f>
        <v>0</v>
      </c>
      <c r="BL39" s="19">
        <f ca="1">IF($BG39="","",IFERROR(
IF(OFFSET(Payroll!$AL$5:$BMK$5,0,($BD39-1)*$T$7+$BH$3,1,1)&lt;&gt;"Yes",0,
SUM(OFFSET(Payroll!$AL$8:$BMK$8,$BH$1,($BD39-1)*$T$7+BL$2,1,1))),0))</f>
        <v>0</v>
      </c>
      <c r="BM39" s="19">
        <f ca="1">IF($BG39="","",IFERROR(
IF(OFFSET(Payroll!$AL$5:$BMK$5,0,($BD39-1)*$T$7+$BH$3,1,1)&lt;&gt;"Yes",0,
SUM(OFFSET(Payroll!$AL$8:$BMK$8,$BH$1,($BD39-1)*$T$7+BM$2,1,1))),0))</f>
        <v>0</v>
      </c>
      <c r="BN39" s="19">
        <f ca="1">IF($BG39="","",IFERROR(
IF(OFFSET(Payroll!$AL$5:$BMK$5,0,($BD39-1)*$T$7+$BH$3,1,1)&lt;&gt;"Yes",0,
SUM(OFFSET(Payroll!$AL$8:$BMK$8,$BH$1,($BD39-1)*$T$7+BN$2,1,1))),0))</f>
        <v>0</v>
      </c>
      <c r="BO39" s="19">
        <f ca="1">IF($BG39="","",IFERROR(
IF(OFFSET(Payroll!$AL$5:$BMK$5,0,($BD39-1)*$T$7+$BH$3,1,1)&lt;&gt;"Yes",0,BP39+
SUM(OFFSET(Payroll!$AL$8:$BMK$8,$BH$1,($BD39-1)*$T$7+BO$2,1,1))),0))</f>
        <v>0</v>
      </c>
      <c r="BP39" s="19">
        <f ca="1">IF($BG39="","",IFERROR(
IF(OFFSET(Payroll!$AL$5:$BMK$5,0,($BD39-1)*$T$7+$BH$3,1,1)&lt;&gt;"Yes",0,
SUM(OFFSET(Payroll!$AL$8:$BMK$8,$BH$1,($BD39-1)*$T$7+BP$2,1,1))),0))</f>
        <v>0</v>
      </c>
      <c r="BQ39" s="19"/>
      <c r="BR39" s="19">
        <f ca="1">IF($BG39="","",IFERROR(
IF(OFFSET(Payroll!$AL$5:$BMK$5,0,($BD39-1)*$T$7+$BH$3,1,1)&lt;&gt;"Yes",0,
SUM(OFFSET(Payroll!$AL$8:$BMK$8,$BH$1,($BD39-1)*$T$7+BR$2,1,1))),0))</f>
        <v>0</v>
      </c>
      <c r="BS39" s="34">
        <f ca="1">MAX(IF(SUM(BH$6:BH39)&gt;Settings!$H$137,Settings!$H$137-SUM(BH$6:BH38),BH39),0)</f>
        <v>0</v>
      </c>
      <c r="BT39" s="34">
        <f t="shared" ca="1" si="12"/>
        <v>0</v>
      </c>
      <c r="BU39">
        <f ca="1">MAX(IF(SUM(BH$6:BH39)&gt;Settings!$H$143,Settings!$H$143-SUM(BH$6:BH38),BH39),0)</f>
        <v>0</v>
      </c>
      <c r="BV39" s="34">
        <f t="shared" ca="1" si="42"/>
        <v>0</v>
      </c>
      <c r="BW39" s="34">
        <f ca="1">MAX(IF(SUM(BH$6:BH39)&gt;Settings!$H$150,Settings!$H$150-SUM(BH$6:BH38),BH39),0)</f>
        <v>0</v>
      </c>
      <c r="BX39" s="34">
        <f t="shared" ca="1" si="43"/>
        <v>0</v>
      </c>
      <c r="BY39" s="34">
        <f t="shared" ca="1" si="44"/>
        <v>0</v>
      </c>
      <c r="BZ39" s="34"/>
      <c r="CA39" s="19">
        <f ca="1">IF($BG39="","",IFERROR(
IF(OFFSET(Payroll!$AL$5:$BMK$5,0,($BD39-1)*$T$7+$BH$3,1,1)&lt;&gt;"Yes",0,
SUM(OFFSET(Payroll!$AL$8:$BMK$8,$BH$1,($BD39-1)*$T$7+CA$2,1,1))),0))</f>
        <v>0</v>
      </c>
      <c r="CB39" s="19">
        <f ca="1">IF($BG39="","",IFERROR(
IF(OFFSET(Payroll!$AL$5:$BMK$5,0,($BD39-1)*$T$7+$BH$3,1,1)&lt;&gt;"Yes",0,
SUM(OFFSET(Payroll!$AL$8:$BMK$8,$BH$1,($BD39-1)*$T$7+CB$2,1,1))),0))</f>
        <v>0</v>
      </c>
      <c r="CC39" s="19">
        <f ca="1">IF($BG39="","",IFERROR(
IF(OFFSET(Payroll!$AL$5:$BMK$5,0,($BD39-1)*$T$7+$BH$3,1,1)&lt;&gt;"Yes",0,
SUM(OFFSET(Payroll!$AL$8:$BMK$8,$BH$1,($BD39-1)*$T$7+CC$2,1,1))),0))</f>
        <v>0</v>
      </c>
      <c r="CE39" s="18">
        <v>34</v>
      </c>
      <c r="CF39" s="18" t="str">
        <f t="shared" ca="1" si="45"/>
        <v>Q3</v>
      </c>
      <c r="CG39" s="18" t="str">
        <f t="shared" ca="1" si="46"/>
        <v>Aug</v>
      </c>
      <c r="CH39" s="18" t="str">
        <f t="shared" ca="1" si="47"/>
        <v>Week-34 Aug-28</v>
      </c>
      <c r="CI39" s="19">
        <f ca="1">IF($CH39="","",IFERROR(
IF(OFFSET(Payroll!$AL$5:$BMK$5,0,($Y39-1)*$T$7+$AC$3,1,1)&lt;&gt;"Yes",0,
SUM(OFFSET(Payroll!$AL$8:$BMK$8,$CI$1,($CE39-1)*$T$7+CI$2,1,1))),0))</f>
        <v>0</v>
      </c>
      <c r="CJ39" s="19">
        <f ca="1">IF($CH39="","",IFERROR(
IF(OFFSET(Payroll!$AL$5:$BMK$5,0,($Y39-1)*$T$7+$AC$3,1,1)&lt;&gt;"Yes",0,
SUM(OFFSET(Payroll!$AL$8:$BMK$8,$CI$1,($CE39-1)*$T$7+CJ$2,1,1))),0))</f>
        <v>0</v>
      </c>
      <c r="CK39" s="19">
        <f ca="1">IF($CH39="","",IFERROR(
IF(OFFSET(Payroll!$AL$5:$BMK$5,0,($Y39-1)*$T$7+$AC$3,1,1)&lt;&gt;"Yes",0,
SUM(OFFSET(Payroll!$AL$8:$BMK$8,$CI$1,($CE39-1)*$T$7+CK$2,1,1))),0))</f>
        <v>0</v>
      </c>
      <c r="CL39" s="19">
        <f ca="1">IF($CH39="","",IFERROR(
IF(OFFSET(Payroll!$AL$5:$BMK$5,0,($Y39-1)*$T$7+$AC$3,1,1)&lt;&gt;"Yes",0,
SUM(OFFSET(Payroll!$AL$8:$BMK$8,$CI$1,($CE39-1)*$T$7+CL$2,1,1))),0))</f>
        <v>0</v>
      </c>
      <c r="CM39" s="19"/>
      <c r="CN39" s="19">
        <f ca="1">IF($CH39="","",IFERROR(
IF(OFFSET(Payroll!$AL$5:$BMK$5,0,($Y39-1)*$T$7+$AC$3,1,1)&lt;&gt;"Yes",0,
SUM(OFFSET(Payroll!$AL$8:$BMK$8,$CI$1,($CE39-1)*$T$7+CN$2,1,1))),0))</f>
        <v>0</v>
      </c>
      <c r="CO39" s="19">
        <f ca="1">IF($CH39="","",IFERROR(
IF(OFFSET(Payroll!$AL$5:$BMK$5,0,($Y39-1)*$T$7+$AC$3,1,1)&lt;&gt;"Yes",0,
SUM(OFFSET(Payroll!$AL$8:$BMK$8,$CI$1,($CE39-1)*$T$7+CO$2,1,1))),0))</f>
        <v>0</v>
      </c>
      <c r="CP39" s="19">
        <f ca="1">IF($CH39="","",IFERROR(
IF(OFFSET(Payroll!$AL$5:$BMK$5,0,($Y39-1)*$T$7+$AC$3,1,1)&lt;&gt;"Yes",0,
SUM(OFFSET(Payroll!$AL$8:$BMK$8,$CI$1,($CE39-1)*$T$7+CP$2,1,1))),0))</f>
        <v>0</v>
      </c>
      <c r="CQ39" s="19">
        <f ca="1">IF($CH39="","",IFERROR(
IF(OFFSET(Payroll!$AL$5:$BMK$5,0,($Y39-1)*$T$7+$AC$3,1,1)&lt;&gt;"Yes",0,
SUM(OFFSET(Payroll!$AL$8:$BMK$8,$CI$1,($CE39-1)*$T$7+CQ$2,1,1))),0))</f>
        <v>0</v>
      </c>
      <c r="CR39" s="19">
        <f ca="1">IF($CH39="","",IFERROR(
IF(OFFSET(Payroll!$AL$5:$BMK$5,0,($Y39-1)*$T$7+$AC$3,1,1)&lt;&gt;"Yes",0,
SUM(OFFSET(Payroll!$AL$8:$BMK$8,$CI$1,($CE39-1)*$T$7+CR$2,1,1))),0))</f>
        <v>0</v>
      </c>
      <c r="CS39" s="19">
        <f ca="1">IF($CH39="","",IFERROR(
IF(OFFSET(Payroll!$AL$5:$BMK$5,0,($Y39-1)*$T$7+$AC$3,1,1)&lt;&gt;"Yes",0,
SUM(OFFSET(Payroll!$AL$8:$BMK$8,$CI$1,($CE39-1)*$T$7+CS$2,1,1))),0))</f>
        <v>0</v>
      </c>
      <c r="CT39" s="19">
        <f ca="1">IF($CH39="","",IFERROR(
IF(OFFSET(Payroll!$AL$5:$BMK$5,0,($Y39-1)*$T$7+$AC$3,1,1)&lt;&gt;"Yes",0,
SUM(OFFSET(Payroll!$AL$8:$BMK$8,$CI$1,($CE39-1)*$T$7+CT$2,1,1))),0))</f>
        <v>0</v>
      </c>
      <c r="CU39" s="19">
        <f ca="1">IF($CH39="","",IFERROR(
IF(OFFSET(Payroll!$AL$5:$BMK$5,0,($Y39-1)*$T$7+$AC$3,1,1)&lt;&gt;"Yes",0,
SUM(OFFSET(Payroll!$AL$8:$BMK$8,$CI$1,($CE39-1)*$T$7+CU$2,1,1))),0))</f>
        <v>0</v>
      </c>
      <c r="CV39" s="19">
        <f ca="1">IF($CH39="","",IFERROR(
IF(OFFSET(Payroll!$AL$5:$BMK$5,0,($Y39-1)*$T$7+$AC$3,1,1)&lt;&gt;"Yes",0,CW39+
SUM(OFFSET(Payroll!$AL$8:$BMK$8,$CI$1,($CE39-1)*$T$7+CV$2,1,1))),0))</f>
        <v>0</v>
      </c>
      <c r="CW39" s="19">
        <f ca="1">IF($CH39="","",IFERROR(
IF(OFFSET(Payroll!$AL$5:$BMK$5,0,($Y39-1)*$T$7+$AC$3,1,1)&lt;&gt;"Yes",0,
SUM(OFFSET(Payroll!$AL$8:$BMK$8,$CI$1,($CE39-1)*$T$7+CW$2,1,1))),0))</f>
        <v>0</v>
      </c>
      <c r="CY39" s="19">
        <f ca="1">IF($CH39="","",IFERROR(
IF(OFFSET(Payroll!$AL$5:$BMK$5,0,($Y39-1)*$T$7+$AC$3,1,1)&lt;&gt;"Yes",0,
SUM(OFFSET(Payroll!$AL$8:$BMK$8,$CI$1,($CE39-1)*$T$7+CY$2,1,1))),0))</f>
        <v>0</v>
      </c>
      <c r="CZ39" s="34">
        <f ca="1">OFFSET(Hours!$I$7,$BH$1,$DG39)</f>
        <v>0</v>
      </c>
      <c r="DA39" s="19">
        <f ca="1">IF($CH39="","",IFERROR(
IF(OFFSET(Payroll!$AL$5:$BMK$5,0,($Y39-1)*$T$7+$AC$3,1,1)&lt;&gt;"Yes",0,
SUM(OFFSET(Payroll!$AL$8:$BMK$8,$CI$1,($CE39-1)*$T$7+DA$2,1,1))),0))</f>
        <v>0</v>
      </c>
      <c r="DB39" s="19">
        <f ca="1">IF($CH39="","",IFERROR(
IF(OFFSET(Payroll!$AL$5:$BMK$5,0,($Y39-1)*$T$7+$AC$3,1,1)&lt;&gt;"Yes",0,
SUM(OFFSET(Payroll!$AL$8:$BMK$8,$CI$1,($CE39-1)*$T$7+DB$2,1,1))),0))</f>
        <v>0</v>
      </c>
      <c r="DC39" s="19">
        <f ca="1">IF($CH39="","",IFERROR(
IF(OFFSET(Payroll!$AL$5:$BMK$5,0,($Y39-1)*$T$7+$AC$3,1,1)&lt;&gt;"Yes",0,
SUM(OFFSET(Payroll!$AL$8:$BMK$8,$CI$1,($CE39-1)*$T$7+DC$2,1,1))),0))</f>
        <v>0</v>
      </c>
      <c r="DD39" s="34"/>
      <c r="DE39" s="34"/>
      <c r="DF39" s="3" cm="1">
        <f t="array" aca="1" ref="DF39" ca="1">INDEX(refFinalPeriods[End],CE39)</f>
        <v>45892</v>
      </c>
      <c r="DG39">
        <f ca="1">IF(hoursMode="Daily",
MATCH(DF39,Hours!$J$2:$BDM$2,0),
MATCH(CH39,Hours!$J$4:$BDM$4,0)
)+3</f>
        <v>952</v>
      </c>
      <c r="DI39" s="19">
        <f ca="1">IF($CH39="","",IFERROR(
IF(OFFSET(Payroll!$AL$5:$BMK$5,0,($Y39-1)*$T$7+$AC$3,1,1)&lt;&gt;"Yes",0,
SUM(OFFSET(Payroll!$AL$8:$BMK$8,$CI$1,($CE39-1)*$T$7+DI$2,1,1))),0))</f>
        <v>0</v>
      </c>
      <c r="DJ39" s="19">
        <f ca="1">IF($CH39="","",IFERROR(
IF(OFFSET(Payroll!$AL$5:$BMK$5,0,($Y39-1)*$T$7+$AC$3,1,1)&lt;&gt;"Yes",0,
SUM(OFFSET(Payroll!$AL$8:$BMK$8,$CI$1,($CE39-1)*$T$7+DJ$2,1,1))),0))</f>
        <v>0</v>
      </c>
      <c r="DK39" s="19">
        <f ca="1">IF($CH39="","",IFERROR(
IF(OFFSET(Payroll!$AL$5:$BMK$5,0,($Y39-1)*$T$7+$AC$3,1,1)&lt;&gt;"Yes",0,
SUM(OFFSET(Payroll!$AL$8:$BMK$8,$CI$1,($CE39-1)*$T$7+DK$2,1,1))),0))</f>
        <v>0</v>
      </c>
      <c r="DW39" s="149"/>
      <c r="DX39" s="149"/>
      <c r="DY39" s="149"/>
      <c r="DZ39">
        <v>34</v>
      </c>
      <c r="EA39" s="34">
        <f t="shared" ca="1" si="26"/>
        <v>0</v>
      </c>
      <c r="EB39" s="34">
        <f t="shared" ca="1" si="48"/>
        <v>0</v>
      </c>
      <c r="EC39" s="34">
        <f t="shared" ca="1" si="49"/>
        <v>0</v>
      </c>
      <c r="ED39" s="34">
        <f t="shared" ca="1" si="30"/>
        <v>0</v>
      </c>
      <c r="EE39" s="34">
        <f t="shared" ca="1" si="50"/>
        <v>0</v>
      </c>
      <c r="EG39" s="19">
        <f ca="1">IF($AB39="","",IFERROR(
IF(OFFSET(Payroll!$AL$5:$BMK$5,0,($Y39-1)*$T$7+$AC$3,1,1)&lt;&gt;"Yes",0,
SUMIFS(OFFSET(Payroll!$AL$8:$BMK$8,1,($Y39-1)*$T$7+EH$2,$T$5,1),
OFFSET(Payroll!$AE$8:$AE$8,1,0,$T$5,1),1)),0))</f>
        <v>0</v>
      </c>
      <c r="EH39">
        <f ca="1">IF($AB39="","",IFERROR(
IF(OFFSET(Payroll!$AL$5:$BMK$5,0,($Y39-1)*$T$7+$AC$3,1,1)&lt;&gt;"Yes",0,
SUMIFS(OFFSET(Payroll!$AL$8:$BMK$8,1,($Y39-1)*$T$7+EH$3,$T$5,1),
OFFSET(Payroll!$AF$8:$AF$8,1,0,$T$5,1),1)),0))</f>
        <v>0</v>
      </c>
      <c r="EI39">
        <f ca="1">IF($AB39="","",IFERROR(
IF(OFFSET(Payroll!$AL$5:$BMK$5,0,($Y39-1)*$T$7+$AC$3,1,1)&lt;&gt;"Yes",0,
SUMIFS(OFFSET(Payroll!$AL$8:$BMK$8,1,($Y39-1)*$T$7+EH$3,$T$5,1),
OFFSET(Payroll!$AG$8:$AG$8,1,0,$T$5,1),1)),0))</f>
        <v>0</v>
      </c>
      <c r="EJ39">
        <f t="shared" ca="1" si="51"/>
        <v>0</v>
      </c>
    </row>
    <row r="40" spans="3:140" x14ac:dyDescent="0.3">
      <c r="C40">
        <v>21</v>
      </c>
      <c r="D40" t="str" cm="1">
        <f t="array" aca="1" ref="D40" ca="1">IFERROR(INDEX(INDIRECT($D$18&amp;"[" &amp; D$19&amp; "]"),refFinalPeriods[[#This Row],['#]]),"")</f>
        <v>Week-21 May-29</v>
      </c>
      <c r="E40" s="3" cm="1">
        <f t="array" aca="1" ref="E40" ca="1">IF(INDEX(aCustomDates,refFinalPeriods[[#This Row],['#]],1)="",refFinalPeriods[[#This Row],[dStart]],INDEX(aCustomDates,refFinalPeriods[[#This Row],['#]],1))</f>
        <v>45795</v>
      </c>
      <c r="F40" s="3" cm="1">
        <f t="array" aca="1" ref="F40" ca="1">IF(INDEX(aCustomDates,refFinalPeriods[[#This Row],['#]],2)="",refFinalPeriods[[#This Row],[dEnd]],INDEX(aCustomDates,refFinalPeriods[[#This Row],['#]],2))</f>
        <v>45801</v>
      </c>
      <c r="G40" t="str" cm="1">
        <f t="array" aca="1" ref="G40" ca="1">INDEX(tbMonths[Month],MONTH(refFinalPeriods[[#This Row],[FinalPayDate]]))</f>
        <v>May</v>
      </c>
      <c r="H40" s="3" cm="1">
        <f t="array" aca="1" ref="H40" ca="1">IFERROR(INDEX(INDIRECT($D$18&amp;"[" &amp; H$19&amp; "]"),refFinalPeriods[[#This Row],['#]]),"")</f>
        <v>45806</v>
      </c>
      <c r="I40" s="3" cm="1">
        <f t="array" aca="1" ref="I40" ca="1">IFERROR(INDEX(INDIRECT($D$18&amp;"[" &amp; E$19&amp; "]"),refFinalPeriods[[#This Row],['#]]),"")</f>
        <v>45795</v>
      </c>
      <c r="J40" s="3" cm="1">
        <f t="array" aca="1" ref="J40" ca="1">IFERROR(INDEX(INDIRECT($D$18&amp;"[" &amp; F$19&amp; "]"),refFinalPeriods[[#This Row],['#]]),"")</f>
        <v>45801</v>
      </c>
      <c r="K40" s="3">
        <f ca="1">IF(INDEX(aPayDate,refFinalPeriods[[#This Row],['#]])=0,refFinalPeriods[[#This Row],[PayDate]],INDEX(aPayDate,refFinalPeriods[[#This Row],['#]]))</f>
        <v>45806</v>
      </c>
      <c r="M40" t="str">
        <f ca="1"/>
        <v>Week-21 May-29</v>
      </c>
      <c r="X40" s="3">
        <f t="shared" ca="1" si="23"/>
        <v>45904</v>
      </c>
      <c r="Y40" s="18">
        <v>35</v>
      </c>
      <c r="Z40" s="18" t="str">
        <f t="shared" ca="1" si="24"/>
        <v>Q3 '25</v>
      </c>
      <c r="AA40" s="20" t="str" cm="1">
        <f t="array" aca="1" ref="AA40" ca="1">INDEX(tbMonths[Month],MONTH(X40))&amp;" '"&amp;RIGHT(YEAR(X40),2)</f>
        <v>Sep '25</v>
      </c>
      <c r="AB40" s="18" t="str">
        <f t="shared" ca="1" si="35"/>
        <v>Week-35 Sep-04</v>
      </c>
      <c r="AC40" s="19">
        <f ca="1">IF($AB40="","",IFERROR(
IF(OFFSET(Payroll!$AL$5:$BMK$5,0,($Y40-1)*$T$7+$AC$3,1,1)&lt;&gt;"Yes",0,
SUM(OFFSET(Payroll!$AL$8:$BMK$8,1,($Y40-1)*$T$7+AC$2,$T$5,1))),0))</f>
        <v>0</v>
      </c>
      <c r="AD40" s="19">
        <f ca="1">IF($AB40="","",IFERROR(
IF(OFFSET(Payroll!$AL$5:$BMK$5,0,($Y40-1)*$T$7+$AC$3,1,1)&lt;&gt;"Yes",0,
SUM(OFFSET(Payroll!$AL$8:$BMK$8,1,($Y40-1)*$T$7+AD$2,$T$5,1))),0))</f>
        <v>0</v>
      </c>
      <c r="AE40" s="19">
        <f ca="1">IF($AB40="","",IFERROR(
IF(OFFSET(Payroll!$AL$5:$BMK$5,0,($Y40-1)*$T$7+$AC$3,1,1)&lt;&gt;"Yes",0,
SUM(OFFSET(Payroll!$AL$8:$BMK$8,1,($Y40-1)*$T$7+AE$2,$T$5,1))),0))</f>
        <v>0</v>
      </c>
      <c r="AF40" s="19">
        <f ca="1">IF($AB40="","",IFERROR(
IF(OFFSET(Payroll!$AL$5:$BMK$5,0,($Y40-1)*$T$7+$AC$3,1,1)&lt;&gt;"Yes",0,
SUM(OFFSET(Payroll!$AL$8:$BMK$8,1,($Y40-1)*$T$7+AF$2,$T$5,1))),0))</f>
        <v>0</v>
      </c>
      <c r="AG40" s="19">
        <f ca="1">IF($AB40="","",IFERROR(
IF(OFFSET(Payroll!$AL$5:$BMK$5,0,($Y40-1)*$T$7+$AC$3,1,1)&lt;&gt;"Yes",0,
SUM(OFFSET(Payroll!$AL$8:$BMK$8,1,($Y40-1)*$T$7+AG$2,$T$5,1))),0))</f>
        <v>0</v>
      </c>
      <c r="AH40" s="19">
        <f ca="1">IF($AB40="","",IFERROR(
IF(OFFSET(Payroll!$AL$5:$BMK$5,0,($Y40-1)*$T$7+$AC$3,1,1)&lt;&gt;"Yes",0,
SUM(OFFSET(Payroll!$AL$8:$BMK$8,1,($Y40-1)*$T$7+AH$2,$T$5,1))),0))</f>
        <v>0</v>
      </c>
      <c r="AI40" s="19">
        <f ca="1">IF($AB40="","",IFERROR(
IF(OFFSET(Payroll!$AL$5:$BMK$5,0,($Y40-1)*$T$7+$AC$3,1,1)&lt;&gt;"Yes",0,
SUM(OFFSET(Payroll!$AL$8:$BMK$8,1,($Y40-1)*$T$7+AI$2,$T$5,1))),0))</f>
        <v>0</v>
      </c>
      <c r="AJ40" s="19">
        <f ca="1">IF($AB40="","",IFERROR(
IF(OFFSET(Payroll!$AL$5:$BMK$5,0,($Y40-1)*$T$7+$AC$3,1,1)&lt;&gt;"Yes",0,AK40+
SUM(OFFSET(Payroll!$AL$8:$BMK$8,1,($Y40-1)*$T$7+AJ$2,$T$5,1))),0))</f>
        <v>0</v>
      </c>
      <c r="AK40" s="19">
        <f ca="1">IF($AB40="","",IFERROR(
IF(OFFSET(Payroll!$AL$5:$BMK$5,0,($Y40-1)*$T$7+$AC$3,1,1)&lt;&gt;"Yes",0,
SUM(OFFSET(Payroll!$AL$8:$BMK$8,1,($Y40-1)*$T$7+AK$2,$T$5,1))),0))</f>
        <v>0</v>
      </c>
      <c r="AL40" s="19"/>
      <c r="AM40" s="19">
        <f ca="1">IF($AB40="","",IFERROR(
IF(OFFSET(Payroll!$AL$5:$BMK$5,0,($Y40-1)*$T$7+$AC$3,1,1)&lt;&gt;"Yes",0,
SUM(OFFSET(Payroll!$AL$8:$BMK$8,1,($Y40-1)*$T$7+AM$2,$T$5,1))),0))</f>
        <v>0</v>
      </c>
      <c r="AN40" s="34">
        <f ca="1">MAX(IF(SUM(AC$6:AC40)&gt;Settings!$H$137*$T$6,Settings!$H$137*$T$6-SUM(AC$6:AC39),AC40),0)</f>
        <v>0</v>
      </c>
      <c r="AO40" s="34">
        <f t="shared" ca="1" si="5"/>
        <v>0</v>
      </c>
      <c r="AP40">
        <f ca="1">MAX(IF(SUM(AC$6:AC40)&gt;Settings!$H$143*$T$6,Settings!$H$143*$T$6-SUM(AC$6:AC39),AC40),0)</f>
        <v>0</v>
      </c>
      <c r="AQ40" s="34">
        <f t="shared" ca="1" si="36"/>
        <v>0</v>
      </c>
      <c r="AR40" s="34">
        <f ca="1">MAX(IF(SUM(AC$6:AC40)&gt;Settings!$H$150*$T$6,Settings!$H$150*$T$6-SUM(AC$6:AC39),AC40),0)</f>
        <v>0</v>
      </c>
      <c r="AS40" s="34">
        <f t="shared" ca="1" si="37"/>
        <v>0</v>
      </c>
      <c r="AT40" s="18">
        <f ca="1">IF($AB40="","",IFERROR(SUMIFS(OFFSET(Payroll!$AL$8:$BMK$8,1,($Y40-1)*$T$7+AC$2,$T$5,1),OFFSET(Payroll!$AL$8:$BMK$8,1,($Y40-1)*$T$7+$AC$3,$T$5,1),"&lt;&gt;Y"),0))</f>
        <v>1000</v>
      </c>
      <c r="AU40" s="19">
        <f t="shared" ca="1" si="25"/>
        <v>0</v>
      </c>
      <c r="AV40" s="18">
        <f ca="1">IF($AB40="","",IFERROR(COUNTIFS(OFFSET(Payroll!$AL$8:$BMK$8,1,($Y40-1)*$T$7+$AC$3,$T$5,1),"Y"),0))</f>
        <v>0</v>
      </c>
      <c r="AW40" s="19">
        <f ca="1">IF($AB40="","",IFERROR(SUMIFS(OFFSET(Payroll!$AL$8:$BMK$8,1,($Y40-1)*$T$7+AW$2,$T$5,1),OFFSET(Payroll!$AL$8:$BMK$8,1,($Y40-1)*$T$7+$AC$3,$T$5,1),"Y"),0))</f>
        <v>0</v>
      </c>
      <c r="AX40" s="19">
        <f t="shared" ca="1" si="38"/>
        <v>0</v>
      </c>
      <c r="AZ40" s="19">
        <f ca="1">IF($AB40="","",IFERROR(
IF(OFFSET(Payroll!$AL$5:$BMK$5,0,($Y40-1)*$T$7+$AC$3,1,1)&lt;&gt;"Yes",0,
SUM(OFFSET(Payroll!$AL$8:$BMK$8,1,($Y40-1)*$T$7+AZ$2,$T$5,1))),0))</f>
        <v>0</v>
      </c>
      <c r="BA40" s="19">
        <f ca="1">IF($AB40="","",IFERROR(
IF(OFFSET(Payroll!$AL$5:$BMK$5,0,($Y40-1)*$T$7+$AC$3,1,1)&lt;&gt;"Yes",0,
SUM(OFFSET(Payroll!$AL$8:$BMK$8,1,($Y40-1)*$T$7+BA$2,$T$5,1))),0))</f>
        <v>0</v>
      </c>
      <c r="BB40" s="19">
        <f ca="1">IF($AB40="","",IFERROR(
IF(OFFSET(Payroll!$AL$5:$BMK$5,0,($Y40-1)*$T$7+$AC$3,1,1)&lt;&gt;"Yes",0,
SUM(OFFSET(Payroll!$AL$8:$BMK$8,1,($Y40-1)*$T$7+BB$2,$T$5,1))),0))</f>
        <v>0</v>
      </c>
      <c r="BD40" s="18">
        <v>35</v>
      </c>
      <c r="BE40" s="18" t="str">
        <f t="shared" ca="1" si="39"/>
        <v>Q3</v>
      </c>
      <c r="BF40" s="18" t="str">
        <f t="shared" ca="1" si="40"/>
        <v>Sep</v>
      </c>
      <c r="BG40" s="18" t="str">
        <f t="shared" ca="1" si="41"/>
        <v>Week-35 Sep-04</v>
      </c>
      <c r="BH40" s="19">
        <f ca="1">IF($BG40="","",IFERROR(
IF(OFFSET(Payroll!$AL$5:$BMK$5,0,($BD40-1)*$T$7+$BH$3,1,1)&lt;&gt;"Yes",0,
SUM(OFFSET(Payroll!$AL$8:$BMK$8,$BH$1,($BD40-1)*$T$7+BH$2,1,1))),0))</f>
        <v>0</v>
      </c>
      <c r="BI40" s="19">
        <f ca="1">IF($BG40="","",IFERROR(
IF(OFFSET(Payroll!$AL$5:$BMK$5,0,($BD40-1)*$T$7+$BH$3,1,1)&lt;&gt;"Yes",0,
SUM(OFFSET(Payroll!$AL$8:$BMK$8,$BH$1,($BD40-1)*$T$7+BI$2,1,1))),0))</f>
        <v>0</v>
      </c>
      <c r="BJ40" s="19">
        <f ca="1">IF($BG40="","",IFERROR(
IF(OFFSET(Payroll!$AL$5:$BMK$5,0,($BD40-1)*$T$7+$BH$3,1,1)&lt;&gt;"Yes",0,
SUM(OFFSET(Payroll!$AL$8:$BMK$8,$BH$1,($BD40-1)*$T$7+BJ$2,1,1))),0))</f>
        <v>0</v>
      </c>
      <c r="BK40" s="19">
        <f ca="1">IF($BG40="","",IFERROR(
IF(OFFSET(Payroll!$AL$5:$BMK$5,0,($BD40-1)*$T$7+$BH$3,1,1)&lt;&gt;"Yes",0,
SUM(OFFSET(Payroll!$AL$8:$BMK$8,$BH$1,($BD40-1)*$T$7+BK$2,1,1))),0))</f>
        <v>0</v>
      </c>
      <c r="BL40" s="19">
        <f ca="1">IF($BG40="","",IFERROR(
IF(OFFSET(Payroll!$AL$5:$BMK$5,0,($BD40-1)*$T$7+$BH$3,1,1)&lt;&gt;"Yes",0,
SUM(OFFSET(Payroll!$AL$8:$BMK$8,$BH$1,($BD40-1)*$T$7+BL$2,1,1))),0))</f>
        <v>0</v>
      </c>
      <c r="BM40" s="19">
        <f ca="1">IF($BG40="","",IFERROR(
IF(OFFSET(Payroll!$AL$5:$BMK$5,0,($BD40-1)*$T$7+$BH$3,1,1)&lt;&gt;"Yes",0,
SUM(OFFSET(Payroll!$AL$8:$BMK$8,$BH$1,($BD40-1)*$T$7+BM$2,1,1))),0))</f>
        <v>0</v>
      </c>
      <c r="BN40" s="19">
        <f ca="1">IF($BG40="","",IFERROR(
IF(OFFSET(Payroll!$AL$5:$BMK$5,0,($BD40-1)*$T$7+$BH$3,1,1)&lt;&gt;"Yes",0,
SUM(OFFSET(Payroll!$AL$8:$BMK$8,$BH$1,($BD40-1)*$T$7+BN$2,1,1))),0))</f>
        <v>0</v>
      </c>
      <c r="BO40" s="19">
        <f ca="1">IF($BG40="","",IFERROR(
IF(OFFSET(Payroll!$AL$5:$BMK$5,0,($BD40-1)*$T$7+$BH$3,1,1)&lt;&gt;"Yes",0,BP40+
SUM(OFFSET(Payroll!$AL$8:$BMK$8,$BH$1,($BD40-1)*$T$7+BO$2,1,1))),0))</f>
        <v>0</v>
      </c>
      <c r="BP40" s="19">
        <f ca="1">IF($BG40="","",IFERROR(
IF(OFFSET(Payroll!$AL$5:$BMK$5,0,($BD40-1)*$T$7+$BH$3,1,1)&lt;&gt;"Yes",0,
SUM(OFFSET(Payroll!$AL$8:$BMK$8,$BH$1,($BD40-1)*$T$7+BP$2,1,1))),0))</f>
        <v>0</v>
      </c>
      <c r="BQ40" s="19"/>
      <c r="BR40" s="19">
        <f ca="1">IF($BG40="","",IFERROR(
IF(OFFSET(Payroll!$AL$5:$BMK$5,0,($BD40-1)*$T$7+$BH$3,1,1)&lt;&gt;"Yes",0,
SUM(OFFSET(Payroll!$AL$8:$BMK$8,$BH$1,($BD40-1)*$T$7+BR$2,1,1))),0))</f>
        <v>0</v>
      </c>
      <c r="BS40" s="34">
        <f ca="1">MAX(IF(SUM(BH$6:BH40)&gt;Settings!$H$137,Settings!$H$137-SUM(BH$6:BH39),BH40),0)</f>
        <v>0</v>
      </c>
      <c r="BT40" s="34">
        <f t="shared" ca="1" si="12"/>
        <v>0</v>
      </c>
      <c r="BU40">
        <f ca="1">MAX(IF(SUM(BH$6:BH40)&gt;Settings!$H$143,Settings!$H$143-SUM(BH$6:BH39),BH40),0)</f>
        <v>0</v>
      </c>
      <c r="BV40" s="34">
        <f t="shared" ca="1" si="42"/>
        <v>0</v>
      </c>
      <c r="BW40" s="34">
        <f ca="1">MAX(IF(SUM(BH$6:BH40)&gt;Settings!$H$150,Settings!$H$150-SUM(BH$6:BH39),BH40),0)</f>
        <v>0</v>
      </c>
      <c r="BX40" s="34">
        <f t="shared" ca="1" si="43"/>
        <v>0</v>
      </c>
      <c r="BY40" s="34">
        <f t="shared" ca="1" si="44"/>
        <v>0</v>
      </c>
      <c r="BZ40" s="34"/>
      <c r="CA40" s="19">
        <f ca="1">IF($BG40="","",IFERROR(
IF(OFFSET(Payroll!$AL$5:$BMK$5,0,($BD40-1)*$T$7+$BH$3,1,1)&lt;&gt;"Yes",0,
SUM(OFFSET(Payroll!$AL$8:$BMK$8,$BH$1,($BD40-1)*$T$7+CA$2,1,1))),0))</f>
        <v>0</v>
      </c>
      <c r="CB40" s="19">
        <f ca="1">IF($BG40="","",IFERROR(
IF(OFFSET(Payroll!$AL$5:$BMK$5,0,($BD40-1)*$T$7+$BH$3,1,1)&lt;&gt;"Yes",0,
SUM(OFFSET(Payroll!$AL$8:$BMK$8,$BH$1,($BD40-1)*$T$7+CB$2,1,1))),0))</f>
        <v>0</v>
      </c>
      <c r="CC40" s="19">
        <f ca="1">IF($BG40="","",IFERROR(
IF(OFFSET(Payroll!$AL$5:$BMK$5,0,($BD40-1)*$T$7+$BH$3,1,1)&lt;&gt;"Yes",0,
SUM(OFFSET(Payroll!$AL$8:$BMK$8,$BH$1,($BD40-1)*$T$7+CC$2,1,1))),0))</f>
        <v>0</v>
      </c>
      <c r="CE40" s="18">
        <v>35</v>
      </c>
      <c r="CF40" s="18" t="str">
        <f t="shared" ca="1" si="45"/>
        <v>Q3</v>
      </c>
      <c r="CG40" s="18" t="str">
        <f t="shared" ca="1" si="46"/>
        <v>Sep</v>
      </c>
      <c r="CH40" s="18" t="str">
        <f t="shared" ca="1" si="47"/>
        <v>Week-35 Sep-04</v>
      </c>
      <c r="CI40" s="19">
        <f ca="1">IF($CH40="","",IFERROR(
IF(OFFSET(Payroll!$AL$5:$BMK$5,0,($Y40-1)*$T$7+$AC$3,1,1)&lt;&gt;"Yes",0,
SUM(OFFSET(Payroll!$AL$8:$BMK$8,$CI$1,($CE40-1)*$T$7+CI$2,1,1))),0))</f>
        <v>0</v>
      </c>
      <c r="CJ40" s="19">
        <f ca="1">IF($CH40="","",IFERROR(
IF(OFFSET(Payroll!$AL$5:$BMK$5,0,($Y40-1)*$T$7+$AC$3,1,1)&lt;&gt;"Yes",0,
SUM(OFFSET(Payroll!$AL$8:$BMK$8,$CI$1,($CE40-1)*$T$7+CJ$2,1,1))),0))</f>
        <v>0</v>
      </c>
      <c r="CK40" s="19">
        <f ca="1">IF($CH40="","",IFERROR(
IF(OFFSET(Payroll!$AL$5:$BMK$5,0,($Y40-1)*$T$7+$AC$3,1,1)&lt;&gt;"Yes",0,
SUM(OFFSET(Payroll!$AL$8:$BMK$8,$CI$1,($CE40-1)*$T$7+CK$2,1,1))),0))</f>
        <v>0</v>
      </c>
      <c r="CL40" s="19">
        <f ca="1">IF($CH40="","",IFERROR(
IF(OFFSET(Payroll!$AL$5:$BMK$5,0,($Y40-1)*$T$7+$AC$3,1,1)&lt;&gt;"Yes",0,
SUM(OFFSET(Payroll!$AL$8:$BMK$8,$CI$1,($CE40-1)*$T$7+CL$2,1,1))),0))</f>
        <v>0</v>
      </c>
      <c r="CM40" s="19"/>
      <c r="CN40" s="19">
        <f ca="1">IF($CH40="","",IFERROR(
IF(OFFSET(Payroll!$AL$5:$BMK$5,0,($Y40-1)*$T$7+$AC$3,1,1)&lt;&gt;"Yes",0,
SUM(OFFSET(Payroll!$AL$8:$BMK$8,$CI$1,($CE40-1)*$T$7+CN$2,1,1))),0))</f>
        <v>0</v>
      </c>
      <c r="CO40" s="19">
        <f ca="1">IF($CH40="","",IFERROR(
IF(OFFSET(Payroll!$AL$5:$BMK$5,0,($Y40-1)*$T$7+$AC$3,1,1)&lt;&gt;"Yes",0,
SUM(OFFSET(Payroll!$AL$8:$BMK$8,$CI$1,($CE40-1)*$T$7+CO$2,1,1))),0))</f>
        <v>0</v>
      </c>
      <c r="CP40" s="19">
        <f ca="1">IF($CH40="","",IFERROR(
IF(OFFSET(Payroll!$AL$5:$BMK$5,0,($Y40-1)*$T$7+$AC$3,1,1)&lt;&gt;"Yes",0,
SUM(OFFSET(Payroll!$AL$8:$BMK$8,$CI$1,($CE40-1)*$T$7+CP$2,1,1))),0))</f>
        <v>0</v>
      </c>
      <c r="CQ40" s="19">
        <f ca="1">IF($CH40="","",IFERROR(
IF(OFFSET(Payroll!$AL$5:$BMK$5,0,($Y40-1)*$T$7+$AC$3,1,1)&lt;&gt;"Yes",0,
SUM(OFFSET(Payroll!$AL$8:$BMK$8,$CI$1,($CE40-1)*$T$7+CQ$2,1,1))),0))</f>
        <v>0</v>
      </c>
      <c r="CR40" s="19">
        <f ca="1">IF($CH40="","",IFERROR(
IF(OFFSET(Payroll!$AL$5:$BMK$5,0,($Y40-1)*$T$7+$AC$3,1,1)&lt;&gt;"Yes",0,
SUM(OFFSET(Payroll!$AL$8:$BMK$8,$CI$1,($CE40-1)*$T$7+CR$2,1,1))),0))</f>
        <v>0</v>
      </c>
      <c r="CS40" s="19">
        <f ca="1">IF($CH40="","",IFERROR(
IF(OFFSET(Payroll!$AL$5:$BMK$5,0,($Y40-1)*$T$7+$AC$3,1,1)&lt;&gt;"Yes",0,
SUM(OFFSET(Payroll!$AL$8:$BMK$8,$CI$1,($CE40-1)*$T$7+CS$2,1,1))),0))</f>
        <v>0</v>
      </c>
      <c r="CT40" s="19">
        <f ca="1">IF($CH40="","",IFERROR(
IF(OFFSET(Payroll!$AL$5:$BMK$5,0,($Y40-1)*$T$7+$AC$3,1,1)&lt;&gt;"Yes",0,
SUM(OFFSET(Payroll!$AL$8:$BMK$8,$CI$1,($CE40-1)*$T$7+CT$2,1,1))),0))</f>
        <v>0</v>
      </c>
      <c r="CU40" s="19">
        <f ca="1">IF($CH40="","",IFERROR(
IF(OFFSET(Payroll!$AL$5:$BMK$5,0,($Y40-1)*$T$7+$AC$3,1,1)&lt;&gt;"Yes",0,
SUM(OFFSET(Payroll!$AL$8:$BMK$8,$CI$1,($CE40-1)*$T$7+CU$2,1,1))),0))</f>
        <v>0</v>
      </c>
      <c r="CV40" s="19">
        <f ca="1">IF($CH40="","",IFERROR(
IF(OFFSET(Payroll!$AL$5:$BMK$5,0,($Y40-1)*$T$7+$AC$3,1,1)&lt;&gt;"Yes",0,CW40+
SUM(OFFSET(Payroll!$AL$8:$BMK$8,$CI$1,($CE40-1)*$T$7+CV$2,1,1))),0))</f>
        <v>0</v>
      </c>
      <c r="CW40" s="19">
        <f ca="1">IF($CH40="","",IFERROR(
IF(OFFSET(Payroll!$AL$5:$BMK$5,0,($Y40-1)*$T$7+$AC$3,1,1)&lt;&gt;"Yes",0,
SUM(OFFSET(Payroll!$AL$8:$BMK$8,$CI$1,($CE40-1)*$T$7+CW$2,1,1))),0))</f>
        <v>0</v>
      </c>
      <c r="CY40" s="19">
        <f ca="1">IF($CH40="","",IFERROR(
IF(OFFSET(Payroll!$AL$5:$BMK$5,0,($Y40-1)*$T$7+$AC$3,1,1)&lt;&gt;"Yes",0,
SUM(OFFSET(Payroll!$AL$8:$BMK$8,$CI$1,($CE40-1)*$T$7+CY$2,1,1))),0))</f>
        <v>0</v>
      </c>
      <c r="CZ40" s="34">
        <f ca="1">OFFSET(Hours!$I$7,$BH$1,$DG40)</f>
        <v>0</v>
      </c>
      <c r="DA40" s="19">
        <f ca="1">IF($CH40="","",IFERROR(
IF(OFFSET(Payroll!$AL$5:$BMK$5,0,($Y40-1)*$T$7+$AC$3,1,1)&lt;&gt;"Yes",0,
SUM(OFFSET(Payroll!$AL$8:$BMK$8,$CI$1,($CE40-1)*$T$7+DA$2,1,1))),0))</f>
        <v>0</v>
      </c>
      <c r="DB40" s="19">
        <f ca="1">IF($CH40="","",IFERROR(
IF(OFFSET(Payroll!$AL$5:$BMK$5,0,($Y40-1)*$T$7+$AC$3,1,1)&lt;&gt;"Yes",0,
SUM(OFFSET(Payroll!$AL$8:$BMK$8,$CI$1,($CE40-1)*$T$7+DB$2,1,1))),0))</f>
        <v>0</v>
      </c>
      <c r="DC40" s="19">
        <f ca="1">IF($CH40="","",IFERROR(
IF(OFFSET(Payroll!$AL$5:$BMK$5,0,($Y40-1)*$T$7+$AC$3,1,1)&lt;&gt;"Yes",0,
SUM(OFFSET(Payroll!$AL$8:$BMK$8,$CI$1,($CE40-1)*$T$7+DC$2,1,1))),0))</f>
        <v>0</v>
      </c>
      <c r="DD40" s="34"/>
      <c r="DE40" s="34"/>
      <c r="DF40" s="3" cm="1">
        <f t="array" aca="1" ref="DF40" ca="1">INDEX(refFinalPeriods[End],CE40)</f>
        <v>45899</v>
      </c>
      <c r="DG40">
        <f ca="1">IF(hoursMode="Daily",
MATCH(DF40,Hours!$J$2:$BDM$2,0),
MATCH(CH40,Hours!$J$4:$BDM$4,0)
)+3</f>
        <v>980</v>
      </c>
      <c r="DI40" s="19">
        <f ca="1">IF($CH40="","",IFERROR(
IF(OFFSET(Payroll!$AL$5:$BMK$5,0,($Y40-1)*$T$7+$AC$3,1,1)&lt;&gt;"Yes",0,
SUM(OFFSET(Payroll!$AL$8:$BMK$8,$CI$1,($CE40-1)*$T$7+DI$2,1,1))),0))</f>
        <v>0</v>
      </c>
      <c r="DJ40" s="19">
        <f ca="1">IF($CH40="","",IFERROR(
IF(OFFSET(Payroll!$AL$5:$BMK$5,0,($Y40-1)*$T$7+$AC$3,1,1)&lt;&gt;"Yes",0,
SUM(OFFSET(Payroll!$AL$8:$BMK$8,$CI$1,($CE40-1)*$T$7+DJ$2,1,1))),0))</f>
        <v>0</v>
      </c>
      <c r="DK40" s="19">
        <f ca="1">IF($CH40="","",IFERROR(
IF(OFFSET(Payroll!$AL$5:$BMK$5,0,($Y40-1)*$T$7+$AC$3,1,1)&lt;&gt;"Yes",0,
SUM(OFFSET(Payroll!$AL$8:$BMK$8,$CI$1,($CE40-1)*$T$7+DK$2,1,1))),0))</f>
        <v>0</v>
      </c>
      <c r="DW40" s="149"/>
      <c r="DX40" s="149"/>
      <c r="DY40" s="149"/>
      <c r="DZ40">
        <v>35</v>
      </c>
      <c r="EA40" s="34">
        <f t="shared" ca="1" si="26"/>
        <v>0</v>
      </c>
      <c r="EB40" s="34">
        <f t="shared" ca="1" si="48"/>
        <v>0</v>
      </c>
      <c r="EC40" s="34">
        <f t="shared" ca="1" si="49"/>
        <v>0</v>
      </c>
      <c r="ED40" s="34">
        <f t="shared" ca="1" si="30"/>
        <v>0</v>
      </c>
      <c r="EE40" s="34">
        <f t="shared" ca="1" si="50"/>
        <v>0</v>
      </c>
      <c r="EG40" s="19">
        <f ca="1">IF($AB40="","",IFERROR(
IF(OFFSET(Payroll!$AL$5:$BMK$5,0,($Y40-1)*$T$7+$AC$3,1,1)&lt;&gt;"Yes",0,
SUMIFS(OFFSET(Payroll!$AL$8:$BMK$8,1,($Y40-1)*$T$7+EH$2,$T$5,1),
OFFSET(Payroll!$AE$8:$AE$8,1,0,$T$5,1),1)),0))</f>
        <v>0</v>
      </c>
      <c r="EH40">
        <f ca="1">IF($AB40="","",IFERROR(
IF(OFFSET(Payroll!$AL$5:$BMK$5,0,($Y40-1)*$T$7+$AC$3,1,1)&lt;&gt;"Yes",0,
SUMIFS(OFFSET(Payroll!$AL$8:$BMK$8,1,($Y40-1)*$T$7+EH$3,$T$5,1),
OFFSET(Payroll!$AF$8:$AF$8,1,0,$T$5,1),1)),0))</f>
        <v>0</v>
      </c>
      <c r="EI40">
        <f ca="1">IF($AB40="","",IFERROR(
IF(OFFSET(Payroll!$AL$5:$BMK$5,0,($Y40-1)*$T$7+$AC$3,1,1)&lt;&gt;"Yes",0,
SUMIFS(OFFSET(Payroll!$AL$8:$BMK$8,1,($Y40-1)*$T$7+EH$3,$T$5,1),
OFFSET(Payroll!$AG$8:$AG$8,1,0,$T$5,1),1)),0))</f>
        <v>0</v>
      </c>
      <c r="EJ40">
        <f t="shared" ca="1" si="51"/>
        <v>0</v>
      </c>
    </row>
    <row r="41" spans="3:140" x14ac:dyDescent="0.3">
      <c r="C41">
        <v>22</v>
      </c>
      <c r="D41" t="str" cm="1">
        <f t="array" aca="1" ref="D41" ca="1">IFERROR(INDEX(INDIRECT($D$18&amp;"[" &amp; D$19&amp; "]"),refFinalPeriods[[#This Row],['#]]),"")</f>
        <v>Week-22 Jun-05</v>
      </c>
      <c r="E41" s="3" cm="1">
        <f t="array" aca="1" ref="E41" ca="1">IF(INDEX(aCustomDates,refFinalPeriods[[#This Row],['#]],1)="",refFinalPeriods[[#This Row],[dStart]],INDEX(aCustomDates,refFinalPeriods[[#This Row],['#]],1))</f>
        <v>45802</v>
      </c>
      <c r="F41" s="3" cm="1">
        <f t="array" aca="1" ref="F41" ca="1">IF(INDEX(aCustomDates,refFinalPeriods[[#This Row],['#]],2)="",refFinalPeriods[[#This Row],[dEnd]],INDEX(aCustomDates,refFinalPeriods[[#This Row],['#]],2))</f>
        <v>45808</v>
      </c>
      <c r="G41" t="str" cm="1">
        <f t="array" aca="1" ref="G41" ca="1">INDEX(tbMonths[Month],MONTH(refFinalPeriods[[#This Row],[FinalPayDate]]))</f>
        <v>Jun</v>
      </c>
      <c r="H41" s="3" cm="1">
        <f t="array" aca="1" ref="H41" ca="1">IFERROR(INDEX(INDIRECT($D$18&amp;"[" &amp; H$19&amp; "]"),refFinalPeriods[[#This Row],['#]]),"")</f>
        <v>45813</v>
      </c>
      <c r="I41" s="3" cm="1">
        <f t="array" aca="1" ref="I41" ca="1">IFERROR(INDEX(INDIRECT($D$18&amp;"[" &amp; E$19&amp; "]"),refFinalPeriods[[#This Row],['#]]),"")</f>
        <v>45802</v>
      </c>
      <c r="J41" s="3" cm="1">
        <f t="array" aca="1" ref="J41" ca="1">IFERROR(INDEX(INDIRECT($D$18&amp;"[" &amp; F$19&amp; "]"),refFinalPeriods[[#This Row],['#]]),"")</f>
        <v>45808</v>
      </c>
      <c r="K41" s="3">
        <f ca="1">IF(INDEX(aPayDate,refFinalPeriods[[#This Row],['#]])=0,refFinalPeriods[[#This Row],[PayDate]],INDEX(aPayDate,refFinalPeriods[[#This Row],['#]]))</f>
        <v>45813</v>
      </c>
      <c r="M41" t="str">
        <f ca="1"/>
        <v>Week-22 Jun-05</v>
      </c>
      <c r="O41" s="8" t="s">
        <v>3356</v>
      </c>
      <c r="P41" s="346"/>
      <c r="Q41" s="346"/>
      <c r="R41" s="346"/>
      <c r="S41" s="346" t="s">
        <v>3445</v>
      </c>
      <c r="T41" s="346" t="s">
        <v>3354</v>
      </c>
      <c r="X41" s="3">
        <f t="shared" ca="1" si="23"/>
        <v>45911</v>
      </c>
      <c r="Y41" s="18">
        <v>36</v>
      </c>
      <c r="Z41" s="18" t="str">
        <f t="shared" ca="1" si="24"/>
        <v>Q3 '25</v>
      </c>
      <c r="AA41" s="20" t="str" cm="1">
        <f t="array" aca="1" ref="AA41" ca="1">INDEX(tbMonths[Month],MONTH(X41))&amp;" '"&amp;RIGHT(YEAR(X41),2)</f>
        <v>Sep '25</v>
      </c>
      <c r="AB41" s="18" t="str">
        <f t="shared" ca="1" si="35"/>
        <v>Week-36 Sep-11</v>
      </c>
      <c r="AC41" s="19">
        <f ca="1">IF($AB41="","",IFERROR(
IF(OFFSET(Payroll!$AL$5:$BMK$5,0,($Y41-1)*$T$7+$AC$3,1,1)&lt;&gt;"Yes",0,
SUM(OFFSET(Payroll!$AL$8:$BMK$8,1,($Y41-1)*$T$7+AC$2,$T$5,1))),0))</f>
        <v>0</v>
      </c>
      <c r="AD41" s="19">
        <f ca="1">IF($AB41="","",IFERROR(
IF(OFFSET(Payroll!$AL$5:$BMK$5,0,($Y41-1)*$T$7+$AC$3,1,1)&lt;&gt;"Yes",0,
SUM(OFFSET(Payroll!$AL$8:$BMK$8,1,($Y41-1)*$T$7+AD$2,$T$5,1))),0))</f>
        <v>0</v>
      </c>
      <c r="AE41" s="19">
        <f ca="1">IF($AB41="","",IFERROR(
IF(OFFSET(Payroll!$AL$5:$BMK$5,0,($Y41-1)*$T$7+$AC$3,1,1)&lt;&gt;"Yes",0,
SUM(OFFSET(Payroll!$AL$8:$BMK$8,1,($Y41-1)*$T$7+AE$2,$T$5,1))),0))</f>
        <v>0</v>
      </c>
      <c r="AF41" s="19">
        <f ca="1">IF($AB41="","",IFERROR(
IF(OFFSET(Payroll!$AL$5:$BMK$5,0,($Y41-1)*$T$7+$AC$3,1,1)&lt;&gt;"Yes",0,
SUM(OFFSET(Payroll!$AL$8:$BMK$8,1,($Y41-1)*$T$7+AF$2,$T$5,1))),0))</f>
        <v>0</v>
      </c>
      <c r="AG41" s="19">
        <f ca="1">IF($AB41="","",IFERROR(
IF(OFFSET(Payroll!$AL$5:$BMK$5,0,($Y41-1)*$T$7+$AC$3,1,1)&lt;&gt;"Yes",0,
SUM(OFFSET(Payroll!$AL$8:$BMK$8,1,($Y41-1)*$T$7+AG$2,$T$5,1))),0))</f>
        <v>0</v>
      </c>
      <c r="AH41" s="19">
        <f ca="1">IF($AB41="","",IFERROR(
IF(OFFSET(Payroll!$AL$5:$BMK$5,0,($Y41-1)*$T$7+$AC$3,1,1)&lt;&gt;"Yes",0,
SUM(OFFSET(Payroll!$AL$8:$BMK$8,1,($Y41-1)*$T$7+AH$2,$T$5,1))),0))</f>
        <v>0</v>
      </c>
      <c r="AI41" s="19">
        <f ca="1">IF($AB41="","",IFERROR(
IF(OFFSET(Payroll!$AL$5:$BMK$5,0,($Y41-1)*$T$7+$AC$3,1,1)&lt;&gt;"Yes",0,
SUM(OFFSET(Payroll!$AL$8:$BMK$8,1,($Y41-1)*$T$7+AI$2,$T$5,1))),0))</f>
        <v>0</v>
      </c>
      <c r="AJ41" s="19">
        <f ca="1">IF($AB41="","",IFERROR(
IF(OFFSET(Payroll!$AL$5:$BMK$5,0,($Y41-1)*$T$7+$AC$3,1,1)&lt;&gt;"Yes",0,AK41+
SUM(OFFSET(Payroll!$AL$8:$BMK$8,1,($Y41-1)*$T$7+AJ$2,$T$5,1))),0))</f>
        <v>0</v>
      </c>
      <c r="AK41" s="19">
        <f ca="1">IF($AB41="","",IFERROR(
IF(OFFSET(Payroll!$AL$5:$BMK$5,0,($Y41-1)*$T$7+$AC$3,1,1)&lt;&gt;"Yes",0,
SUM(OFFSET(Payroll!$AL$8:$BMK$8,1,($Y41-1)*$T$7+AK$2,$T$5,1))),0))</f>
        <v>0</v>
      </c>
      <c r="AL41" s="19"/>
      <c r="AM41" s="19">
        <f ca="1">IF($AB41="","",IFERROR(
IF(OFFSET(Payroll!$AL$5:$BMK$5,0,($Y41-1)*$T$7+$AC$3,1,1)&lt;&gt;"Yes",0,
SUM(OFFSET(Payroll!$AL$8:$BMK$8,1,($Y41-1)*$T$7+AM$2,$T$5,1))),0))</f>
        <v>0</v>
      </c>
      <c r="AN41" s="34">
        <f ca="1">MAX(IF(SUM(AC$6:AC41)&gt;Settings!$H$137*$T$6,Settings!$H$137*$T$6-SUM(AC$6:AC40),AC41),0)</f>
        <v>0</v>
      </c>
      <c r="AO41" s="34">
        <f t="shared" ca="1" si="5"/>
        <v>0</v>
      </c>
      <c r="AP41">
        <f ca="1">MAX(IF(SUM(AC$6:AC41)&gt;Settings!$H$143*$T$6,Settings!$H$143*$T$6-SUM(AC$6:AC40),AC41),0)</f>
        <v>0</v>
      </c>
      <c r="AQ41" s="34">
        <f t="shared" ca="1" si="36"/>
        <v>0</v>
      </c>
      <c r="AR41" s="34">
        <f ca="1">MAX(IF(SUM(AC$6:AC41)&gt;Settings!$H$150*$T$6,Settings!$H$150*$T$6-SUM(AC$6:AC40),AC41),0)</f>
        <v>0</v>
      </c>
      <c r="AS41" s="34">
        <f t="shared" ca="1" si="37"/>
        <v>0</v>
      </c>
      <c r="AT41" s="18">
        <f ca="1">IF($AB41="","",IFERROR(SUMIFS(OFFSET(Payroll!$AL$8:$BMK$8,1,($Y41-1)*$T$7+AC$2,$T$5,1),OFFSET(Payroll!$AL$8:$BMK$8,1,($Y41-1)*$T$7+$AC$3,$T$5,1),"&lt;&gt;Y"),0))</f>
        <v>1000</v>
      </c>
      <c r="AU41" s="19">
        <f t="shared" ca="1" si="25"/>
        <v>0</v>
      </c>
      <c r="AV41" s="18">
        <f ca="1">IF($AB41="","",IFERROR(COUNTIFS(OFFSET(Payroll!$AL$8:$BMK$8,1,($Y41-1)*$T$7+$AC$3,$T$5,1),"Y"),0))</f>
        <v>0</v>
      </c>
      <c r="AW41" s="19">
        <f ca="1">IF($AB41="","",IFERROR(SUMIFS(OFFSET(Payroll!$AL$8:$BMK$8,1,($Y41-1)*$T$7+AW$2,$T$5,1),OFFSET(Payroll!$AL$8:$BMK$8,1,($Y41-1)*$T$7+$AC$3,$T$5,1),"Y"),0))</f>
        <v>0</v>
      </c>
      <c r="AX41" s="19">
        <f t="shared" ca="1" si="38"/>
        <v>0</v>
      </c>
      <c r="AZ41" s="19">
        <f ca="1">IF($AB41="","",IFERROR(
IF(OFFSET(Payroll!$AL$5:$BMK$5,0,($Y41-1)*$T$7+$AC$3,1,1)&lt;&gt;"Yes",0,
SUM(OFFSET(Payroll!$AL$8:$BMK$8,1,($Y41-1)*$T$7+AZ$2,$T$5,1))),0))</f>
        <v>0</v>
      </c>
      <c r="BA41" s="19">
        <f ca="1">IF($AB41="","",IFERROR(
IF(OFFSET(Payroll!$AL$5:$BMK$5,0,($Y41-1)*$T$7+$AC$3,1,1)&lt;&gt;"Yes",0,
SUM(OFFSET(Payroll!$AL$8:$BMK$8,1,($Y41-1)*$T$7+BA$2,$T$5,1))),0))</f>
        <v>0</v>
      </c>
      <c r="BB41" s="19">
        <f ca="1">IF($AB41="","",IFERROR(
IF(OFFSET(Payroll!$AL$5:$BMK$5,0,($Y41-1)*$T$7+$AC$3,1,1)&lt;&gt;"Yes",0,
SUM(OFFSET(Payroll!$AL$8:$BMK$8,1,($Y41-1)*$T$7+BB$2,$T$5,1))),0))</f>
        <v>0</v>
      </c>
      <c r="BD41" s="18">
        <v>36</v>
      </c>
      <c r="BE41" s="18" t="str">
        <f t="shared" ca="1" si="39"/>
        <v>Q3</v>
      </c>
      <c r="BF41" s="18" t="str">
        <f t="shared" ca="1" si="40"/>
        <v>Sep</v>
      </c>
      <c r="BG41" s="18" t="str">
        <f t="shared" ca="1" si="41"/>
        <v>Week-36 Sep-11</v>
      </c>
      <c r="BH41" s="19">
        <f ca="1">IF($BG41="","",IFERROR(
IF(OFFSET(Payroll!$AL$5:$BMK$5,0,($BD41-1)*$T$7+$BH$3,1,1)&lt;&gt;"Yes",0,
SUM(OFFSET(Payroll!$AL$8:$BMK$8,$BH$1,($BD41-1)*$T$7+BH$2,1,1))),0))</f>
        <v>0</v>
      </c>
      <c r="BI41" s="19">
        <f ca="1">IF($BG41="","",IFERROR(
IF(OFFSET(Payroll!$AL$5:$BMK$5,0,($BD41-1)*$T$7+$BH$3,1,1)&lt;&gt;"Yes",0,
SUM(OFFSET(Payroll!$AL$8:$BMK$8,$BH$1,($BD41-1)*$T$7+BI$2,1,1))),0))</f>
        <v>0</v>
      </c>
      <c r="BJ41" s="19">
        <f ca="1">IF($BG41="","",IFERROR(
IF(OFFSET(Payroll!$AL$5:$BMK$5,0,($BD41-1)*$T$7+$BH$3,1,1)&lt;&gt;"Yes",0,
SUM(OFFSET(Payroll!$AL$8:$BMK$8,$BH$1,($BD41-1)*$T$7+BJ$2,1,1))),0))</f>
        <v>0</v>
      </c>
      <c r="BK41" s="19">
        <f ca="1">IF($BG41="","",IFERROR(
IF(OFFSET(Payroll!$AL$5:$BMK$5,0,($BD41-1)*$T$7+$BH$3,1,1)&lt;&gt;"Yes",0,
SUM(OFFSET(Payroll!$AL$8:$BMK$8,$BH$1,($BD41-1)*$T$7+BK$2,1,1))),0))</f>
        <v>0</v>
      </c>
      <c r="BL41" s="19">
        <f ca="1">IF($BG41="","",IFERROR(
IF(OFFSET(Payroll!$AL$5:$BMK$5,0,($BD41-1)*$T$7+$BH$3,1,1)&lt;&gt;"Yes",0,
SUM(OFFSET(Payroll!$AL$8:$BMK$8,$BH$1,($BD41-1)*$T$7+BL$2,1,1))),0))</f>
        <v>0</v>
      </c>
      <c r="BM41" s="19">
        <f ca="1">IF($BG41="","",IFERROR(
IF(OFFSET(Payroll!$AL$5:$BMK$5,0,($BD41-1)*$T$7+$BH$3,1,1)&lt;&gt;"Yes",0,
SUM(OFFSET(Payroll!$AL$8:$BMK$8,$BH$1,($BD41-1)*$T$7+BM$2,1,1))),0))</f>
        <v>0</v>
      </c>
      <c r="BN41" s="19">
        <f ca="1">IF($BG41="","",IFERROR(
IF(OFFSET(Payroll!$AL$5:$BMK$5,0,($BD41-1)*$T$7+$BH$3,1,1)&lt;&gt;"Yes",0,
SUM(OFFSET(Payroll!$AL$8:$BMK$8,$BH$1,($BD41-1)*$T$7+BN$2,1,1))),0))</f>
        <v>0</v>
      </c>
      <c r="BO41" s="19">
        <f ca="1">IF($BG41="","",IFERROR(
IF(OFFSET(Payroll!$AL$5:$BMK$5,0,($BD41-1)*$T$7+$BH$3,1,1)&lt;&gt;"Yes",0,BP41+
SUM(OFFSET(Payroll!$AL$8:$BMK$8,$BH$1,($BD41-1)*$T$7+BO$2,1,1))),0))</f>
        <v>0</v>
      </c>
      <c r="BP41" s="19">
        <f ca="1">IF($BG41="","",IFERROR(
IF(OFFSET(Payroll!$AL$5:$BMK$5,0,($BD41-1)*$T$7+$BH$3,1,1)&lt;&gt;"Yes",0,
SUM(OFFSET(Payroll!$AL$8:$BMK$8,$BH$1,($BD41-1)*$T$7+BP$2,1,1))),0))</f>
        <v>0</v>
      </c>
      <c r="BQ41" s="19"/>
      <c r="BR41" s="19">
        <f ca="1">IF($BG41="","",IFERROR(
IF(OFFSET(Payroll!$AL$5:$BMK$5,0,($BD41-1)*$T$7+$BH$3,1,1)&lt;&gt;"Yes",0,
SUM(OFFSET(Payroll!$AL$8:$BMK$8,$BH$1,($BD41-1)*$T$7+BR$2,1,1))),0))</f>
        <v>0</v>
      </c>
      <c r="BS41" s="34">
        <f ca="1">MAX(IF(SUM(BH$6:BH41)&gt;Settings!$H$137,Settings!$H$137-SUM(BH$6:BH40),BH41),0)</f>
        <v>0</v>
      </c>
      <c r="BT41" s="34">
        <f t="shared" ca="1" si="12"/>
        <v>0</v>
      </c>
      <c r="BU41">
        <f ca="1">MAX(IF(SUM(BH$6:BH41)&gt;Settings!$H$143,Settings!$H$143-SUM(BH$6:BH40),BH41),0)</f>
        <v>0</v>
      </c>
      <c r="BV41" s="34">
        <f t="shared" ca="1" si="42"/>
        <v>0</v>
      </c>
      <c r="BW41" s="34">
        <f ca="1">MAX(IF(SUM(BH$6:BH41)&gt;Settings!$H$150,Settings!$H$150-SUM(BH$6:BH40),BH41),0)</f>
        <v>0</v>
      </c>
      <c r="BX41" s="34">
        <f t="shared" ca="1" si="43"/>
        <v>0</v>
      </c>
      <c r="BY41" s="34">
        <f t="shared" ca="1" si="44"/>
        <v>0</v>
      </c>
      <c r="BZ41" s="34"/>
      <c r="CA41" s="19">
        <f ca="1">IF($BG41="","",IFERROR(
IF(OFFSET(Payroll!$AL$5:$BMK$5,0,($BD41-1)*$T$7+$BH$3,1,1)&lt;&gt;"Yes",0,
SUM(OFFSET(Payroll!$AL$8:$BMK$8,$BH$1,($BD41-1)*$T$7+CA$2,1,1))),0))</f>
        <v>0</v>
      </c>
      <c r="CB41" s="19">
        <f ca="1">IF($BG41="","",IFERROR(
IF(OFFSET(Payroll!$AL$5:$BMK$5,0,($BD41-1)*$T$7+$BH$3,1,1)&lt;&gt;"Yes",0,
SUM(OFFSET(Payroll!$AL$8:$BMK$8,$BH$1,($BD41-1)*$T$7+CB$2,1,1))),0))</f>
        <v>0</v>
      </c>
      <c r="CC41" s="19">
        <f ca="1">IF($BG41="","",IFERROR(
IF(OFFSET(Payroll!$AL$5:$BMK$5,0,($BD41-1)*$T$7+$BH$3,1,1)&lt;&gt;"Yes",0,
SUM(OFFSET(Payroll!$AL$8:$BMK$8,$BH$1,($BD41-1)*$T$7+CC$2,1,1))),0))</f>
        <v>0</v>
      </c>
      <c r="CE41" s="18">
        <v>36</v>
      </c>
      <c r="CF41" s="18" t="str">
        <f t="shared" ca="1" si="45"/>
        <v>Q3</v>
      </c>
      <c r="CG41" s="18" t="str">
        <f t="shared" ca="1" si="46"/>
        <v>Sep</v>
      </c>
      <c r="CH41" s="18" t="str">
        <f t="shared" ca="1" si="47"/>
        <v>Week-36 Sep-11</v>
      </c>
      <c r="CI41" s="19">
        <f ca="1">IF($CH41="","",IFERROR(
IF(OFFSET(Payroll!$AL$5:$BMK$5,0,($Y41-1)*$T$7+$AC$3,1,1)&lt;&gt;"Yes",0,
SUM(OFFSET(Payroll!$AL$8:$BMK$8,$CI$1,($CE41-1)*$T$7+CI$2,1,1))),0))</f>
        <v>0</v>
      </c>
      <c r="CJ41" s="19">
        <f ca="1">IF($CH41="","",IFERROR(
IF(OFFSET(Payroll!$AL$5:$BMK$5,0,($Y41-1)*$T$7+$AC$3,1,1)&lt;&gt;"Yes",0,
SUM(OFFSET(Payroll!$AL$8:$BMK$8,$CI$1,($CE41-1)*$T$7+CJ$2,1,1))),0))</f>
        <v>0</v>
      </c>
      <c r="CK41" s="19">
        <f ca="1">IF($CH41="","",IFERROR(
IF(OFFSET(Payroll!$AL$5:$BMK$5,0,($Y41-1)*$T$7+$AC$3,1,1)&lt;&gt;"Yes",0,
SUM(OFFSET(Payroll!$AL$8:$BMK$8,$CI$1,($CE41-1)*$T$7+CK$2,1,1))),0))</f>
        <v>0</v>
      </c>
      <c r="CL41" s="19">
        <f ca="1">IF($CH41="","",IFERROR(
IF(OFFSET(Payroll!$AL$5:$BMK$5,0,($Y41-1)*$T$7+$AC$3,1,1)&lt;&gt;"Yes",0,
SUM(OFFSET(Payroll!$AL$8:$BMK$8,$CI$1,($CE41-1)*$T$7+CL$2,1,1))),0))</f>
        <v>0</v>
      </c>
      <c r="CM41" s="19"/>
      <c r="CN41" s="19">
        <f ca="1">IF($CH41="","",IFERROR(
IF(OFFSET(Payroll!$AL$5:$BMK$5,0,($Y41-1)*$T$7+$AC$3,1,1)&lt;&gt;"Yes",0,
SUM(OFFSET(Payroll!$AL$8:$BMK$8,$CI$1,($CE41-1)*$T$7+CN$2,1,1))),0))</f>
        <v>0</v>
      </c>
      <c r="CO41" s="19">
        <f ca="1">IF($CH41="","",IFERROR(
IF(OFFSET(Payroll!$AL$5:$BMK$5,0,($Y41-1)*$T$7+$AC$3,1,1)&lt;&gt;"Yes",0,
SUM(OFFSET(Payroll!$AL$8:$BMK$8,$CI$1,($CE41-1)*$T$7+CO$2,1,1))),0))</f>
        <v>0</v>
      </c>
      <c r="CP41" s="19">
        <f ca="1">IF($CH41="","",IFERROR(
IF(OFFSET(Payroll!$AL$5:$BMK$5,0,($Y41-1)*$T$7+$AC$3,1,1)&lt;&gt;"Yes",0,
SUM(OFFSET(Payroll!$AL$8:$BMK$8,$CI$1,($CE41-1)*$T$7+CP$2,1,1))),0))</f>
        <v>0</v>
      </c>
      <c r="CQ41" s="19">
        <f ca="1">IF($CH41="","",IFERROR(
IF(OFFSET(Payroll!$AL$5:$BMK$5,0,($Y41-1)*$T$7+$AC$3,1,1)&lt;&gt;"Yes",0,
SUM(OFFSET(Payroll!$AL$8:$BMK$8,$CI$1,($CE41-1)*$T$7+CQ$2,1,1))),0))</f>
        <v>0</v>
      </c>
      <c r="CR41" s="19">
        <f ca="1">IF($CH41="","",IFERROR(
IF(OFFSET(Payroll!$AL$5:$BMK$5,0,($Y41-1)*$T$7+$AC$3,1,1)&lt;&gt;"Yes",0,
SUM(OFFSET(Payroll!$AL$8:$BMK$8,$CI$1,($CE41-1)*$T$7+CR$2,1,1))),0))</f>
        <v>0</v>
      </c>
      <c r="CS41" s="19">
        <f ca="1">IF($CH41="","",IFERROR(
IF(OFFSET(Payroll!$AL$5:$BMK$5,0,($Y41-1)*$T$7+$AC$3,1,1)&lt;&gt;"Yes",0,
SUM(OFFSET(Payroll!$AL$8:$BMK$8,$CI$1,($CE41-1)*$T$7+CS$2,1,1))),0))</f>
        <v>0</v>
      </c>
      <c r="CT41" s="19">
        <f ca="1">IF($CH41="","",IFERROR(
IF(OFFSET(Payroll!$AL$5:$BMK$5,0,($Y41-1)*$T$7+$AC$3,1,1)&lt;&gt;"Yes",0,
SUM(OFFSET(Payroll!$AL$8:$BMK$8,$CI$1,($CE41-1)*$T$7+CT$2,1,1))),0))</f>
        <v>0</v>
      </c>
      <c r="CU41" s="19">
        <f ca="1">IF($CH41="","",IFERROR(
IF(OFFSET(Payroll!$AL$5:$BMK$5,0,($Y41-1)*$T$7+$AC$3,1,1)&lt;&gt;"Yes",0,
SUM(OFFSET(Payroll!$AL$8:$BMK$8,$CI$1,($CE41-1)*$T$7+CU$2,1,1))),0))</f>
        <v>0</v>
      </c>
      <c r="CV41" s="19">
        <f ca="1">IF($CH41="","",IFERROR(
IF(OFFSET(Payroll!$AL$5:$BMK$5,0,($Y41-1)*$T$7+$AC$3,1,1)&lt;&gt;"Yes",0,CW41+
SUM(OFFSET(Payroll!$AL$8:$BMK$8,$CI$1,($CE41-1)*$T$7+CV$2,1,1))),0))</f>
        <v>0</v>
      </c>
      <c r="CW41" s="19">
        <f ca="1">IF($CH41="","",IFERROR(
IF(OFFSET(Payroll!$AL$5:$BMK$5,0,($Y41-1)*$T$7+$AC$3,1,1)&lt;&gt;"Yes",0,
SUM(OFFSET(Payroll!$AL$8:$BMK$8,$CI$1,($CE41-1)*$T$7+CW$2,1,1))),0))</f>
        <v>0</v>
      </c>
      <c r="CY41" s="19">
        <f ca="1">IF($CH41="","",IFERROR(
IF(OFFSET(Payroll!$AL$5:$BMK$5,0,($Y41-1)*$T$7+$AC$3,1,1)&lt;&gt;"Yes",0,
SUM(OFFSET(Payroll!$AL$8:$BMK$8,$CI$1,($CE41-1)*$T$7+CY$2,1,1))),0))</f>
        <v>0</v>
      </c>
      <c r="CZ41" s="34">
        <f ca="1">OFFSET(Hours!$I$7,$BH$1,$DG41)</f>
        <v>0</v>
      </c>
      <c r="DA41" s="19">
        <f ca="1">IF($CH41="","",IFERROR(
IF(OFFSET(Payroll!$AL$5:$BMK$5,0,($Y41-1)*$T$7+$AC$3,1,1)&lt;&gt;"Yes",0,
SUM(OFFSET(Payroll!$AL$8:$BMK$8,$CI$1,($CE41-1)*$T$7+DA$2,1,1))),0))</f>
        <v>0</v>
      </c>
      <c r="DB41" s="19">
        <f ca="1">IF($CH41="","",IFERROR(
IF(OFFSET(Payroll!$AL$5:$BMK$5,0,($Y41-1)*$T$7+$AC$3,1,1)&lt;&gt;"Yes",0,
SUM(OFFSET(Payroll!$AL$8:$BMK$8,$CI$1,($CE41-1)*$T$7+DB$2,1,1))),0))</f>
        <v>0</v>
      </c>
      <c r="DC41" s="19">
        <f ca="1">IF($CH41="","",IFERROR(
IF(OFFSET(Payroll!$AL$5:$BMK$5,0,($Y41-1)*$T$7+$AC$3,1,1)&lt;&gt;"Yes",0,
SUM(OFFSET(Payroll!$AL$8:$BMK$8,$CI$1,($CE41-1)*$T$7+DC$2,1,1))),0))</f>
        <v>0</v>
      </c>
      <c r="DD41" s="34"/>
      <c r="DE41" s="34"/>
      <c r="DF41" s="3" cm="1">
        <f t="array" aca="1" ref="DF41" ca="1">INDEX(refFinalPeriods[End],CE41)</f>
        <v>45906</v>
      </c>
      <c r="DG41">
        <f ca="1">IF(hoursMode="Daily",
MATCH(DF41,Hours!$J$2:$BDM$2,0),
MATCH(CH41,Hours!$J$4:$BDM$4,0)
)+3</f>
        <v>1008</v>
      </c>
      <c r="DI41" s="19">
        <f ca="1">IF($CH41="","",IFERROR(
IF(OFFSET(Payroll!$AL$5:$BMK$5,0,($Y41-1)*$T$7+$AC$3,1,1)&lt;&gt;"Yes",0,
SUM(OFFSET(Payroll!$AL$8:$BMK$8,$CI$1,($CE41-1)*$T$7+DI$2,1,1))),0))</f>
        <v>0</v>
      </c>
      <c r="DJ41" s="19">
        <f ca="1">IF($CH41="","",IFERROR(
IF(OFFSET(Payroll!$AL$5:$BMK$5,0,($Y41-1)*$T$7+$AC$3,1,1)&lt;&gt;"Yes",0,
SUM(OFFSET(Payroll!$AL$8:$BMK$8,$CI$1,($CE41-1)*$T$7+DJ$2,1,1))),0))</f>
        <v>0</v>
      </c>
      <c r="DK41" s="19">
        <f ca="1">IF($CH41="","",IFERROR(
IF(OFFSET(Payroll!$AL$5:$BMK$5,0,($Y41-1)*$T$7+$AC$3,1,1)&lt;&gt;"Yes",0,
SUM(OFFSET(Payroll!$AL$8:$BMK$8,$CI$1,($CE41-1)*$T$7+DK$2,1,1))),0))</f>
        <v>0</v>
      </c>
      <c r="DZ41">
        <v>36</v>
      </c>
      <c r="EA41" s="34">
        <f t="shared" ca="1" si="26"/>
        <v>0</v>
      </c>
      <c r="EB41" s="34">
        <f t="shared" ca="1" si="48"/>
        <v>0</v>
      </c>
      <c r="EC41" s="34">
        <f t="shared" ca="1" si="49"/>
        <v>0</v>
      </c>
      <c r="ED41" s="34">
        <f t="shared" ca="1" si="30"/>
        <v>0</v>
      </c>
      <c r="EE41" s="34">
        <f t="shared" ca="1" si="50"/>
        <v>0</v>
      </c>
      <c r="EG41" s="19">
        <f ca="1">IF($AB41="","",IFERROR(
IF(OFFSET(Payroll!$AL$5:$BMK$5,0,($Y41-1)*$T$7+$AC$3,1,1)&lt;&gt;"Yes",0,
SUMIFS(OFFSET(Payroll!$AL$8:$BMK$8,1,($Y41-1)*$T$7+EH$2,$T$5,1),
OFFSET(Payroll!$AE$8:$AE$8,1,0,$T$5,1),1)),0))</f>
        <v>0</v>
      </c>
      <c r="EH41">
        <f ca="1">IF($AB41="","",IFERROR(
IF(OFFSET(Payroll!$AL$5:$BMK$5,0,($Y41-1)*$T$7+$AC$3,1,1)&lt;&gt;"Yes",0,
SUMIFS(OFFSET(Payroll!$AL$8:$BMK$8,1,($Y41-1)*$T$7+EH$3,$T$5,1),
OFFSET(Payroll!$AF$8:$AF$8,1,0,$T$5,1),1)),0))</f>
        <v>0</v>
      </c>
      <c r="EI41">
        <f ca="1">IF($AB41="","",IFERROR(
IF(OFFSET(Payroll!$AL$5:$BMK$5,0,($Y41-1)*$T$7+$AC$3,1,1)&lt;&gt;"Yes",0,
SUMIFS(OFFSET(Payroll!$AL$8:$BMK$8,1,($Y41-1)*$T$7+EH$3,$T$5,1),
OFFSET(Payroll!$AG$8:$AG$8,1,0,$T$5,1),1)),0))</f>
        <v>0</v>
      </c>
      <c r="EJ41">
        <f t="shared" ca="1" si="51"/>
        <v>0</v>
      </c>
    </row>
    <row r="42" spans="3:140" x14ac:dyDescent="0.3">
      <c r="C42">
        <v>23</v>
      </c>
      <c r="D42" t="str" cm="1">
        <f t="array" aca="1" ref="D42" ca="1">IFERROR(INDEX(INDIRECT($D$18&amp;"[" &amp; D$19&amp; "]"),refFinalPeriods[[#This Row],['#]]),"")</f>
        <v>Week-23 Jun-12</v>
      </c>
      <c r="E42" s="3" cm="1">
        <f t="array" aca="1" ref="E42" ca="1">IF(INDEX(aCustomDates,refFinalPeriods[[#This Row],['#]],1)="",refFinalPeriods[[#This Row],[dStart]],INDEX(aCustomDates,refFinalPeriods[[#This Row],['#]],1))</f>
        <v>45809</v>
      </c>
      <c r="F42" s="3" cm="1">
        <f t="array" aca="1" ref="F42" ca="1">IF(INDEX(aCustomDates,refFinalPeriods[[#This Row],['#]],2)="",refFinalPeriods[[#This Row],[dEnd]],INDEX(aCustomDates,refFinalPeriods[[#This Row],['#]],2))</f>
        <v>45815</v>
      </c>
      <c r="G42" t="str" cm="1">
        <f t="array" aca="1" ref="G42" ca="1">INDEX(tbMonths[Month],MONTH(refFinalPeriods[[#This Row],[FinalPayDate]]))</f>
        <v>Jun</v>
      </c>
      <c r="H42" s="3" cm="1">
        <f t="array" aca="1" ref="H42" ca="1">IFERROR(INDEX(INDIRECT($D$18&amp;"[" &amp; H$19&amp; "]"),refFinalPeriods[[#This Row],['#]]),"")</f>
        <v>45820</v>
      </c>
      <c r="I42" s="3" cm="1">
        <f t="array" aca="1" ref="I42" ca="1">IFERROR(INDEX(INDIRECT($D$18&amp;"[" &amp; E$19&amp; "]"),refFinalPeriods[[#This Row],['#]]),"")</f>
        <v>45809</v>
      </c>
      <c r="J42" s="3" cm="1">
        <f t="array" aca="1" ref="J42" ca="1">IFERROR(INDEX(INDIRECT($D$18&amp;"[" &amp; F$19&amp; "]"),refFinalPeriods[[#This Row],['#]]),"")</f>
        <v>45815</v>
      </c>
      <c r="K42" s="3">
        <f ca="1">IF(INDEX(aPayDate,refFinalPeriods[[#This Row],['#]])=0,refFinalPeriods[[#This Row],[PayDate]],INDEX(aPayDate,refFinalPeriods[[#This Row],['#]]))</f>
        <v>45820</v>
      </c>
      <c r="M42" t="str">
        <f ca="1"/>
        <v>Week-23 Jun-12</v>
      </c>
      <c r="O42" s="347" t="s">
        <v>3526</v>
      </c>
      <c r="P42" s="347"/>
      <c r="Q42" s="347"/>
      <c r="R42" s="347"/>
      <c r="S42" s="347" cm="1">
        <f t="array" aca="1" ref="S42" ca="1">INDEX(CQ6:CQ57,$P$21)</f>
        <v>0</v>
      </c>
      <c r="T42" s="347">
        <f ca="1">SUMIFS(CQ6:CQ57,$CE$6:$CE$57,"&lt;="&amp;P22)</f>
        <v>0</v>
      </c>
      <c r="X42" s="3">
        <f t="shared" ca="1" si="23"/>
        <v>45918</v>
      </c>
      <c r="Y42" s="18">
        <v>37</v>
      </c>
      <c r="Z42" s="18" t="str">
        <f t="shared" ca="1" si="24"/>
        <v>Q3 '25</v>
      </c>
      <c r="AA42" s="20" t="str" cm="1">
        <f t="array" aca="1" ref="AA42" ca="1">INDEX(tbMonths[Month],MONTH(X42))&amp;" '"&amp;RIGHT(YEAR(X42),2)</f>
        <v>Sep '25</v>
      </c>
      <c r="AB42" s="18" t="str">
        <f t="shared" ca="1" si="35"/>
        <v>Week-37 Sep-18</v>
      </c>
      <c r="AC42" s="19">
        <f ca="1">IF($AB42="","",IFERROR(
IF(OFFSET(Payroll!$AL$5:$BMK$5,0,($Y42-1)*$T$7+$AC$3,1,1)&lt;&gt;"Yes",0,
SUM(OFFSET(Payroll!$AL$8:$BMK$8,1,($Y42-1)*$T$7+AC$2,$T$5,1))),0))</f>
        <v>0</v>
      </c>
      <c r="AD42" s="19">
        <f ca="1">IF($AB42="","",IFERROR(
IF(OFFSET(Payroll!$AL$5:$BMK$5,0,($Y42-1)*$T$7+$AC$3,1,1)&lt;&gt;"Yes",0,
SUM(OFFSET(Payroll!$AL$8:$BMK$8,1,($Y42-1)*$T$7+AD$2,$T$5,1))),0))</f>
        <v>0</v>
      </c>
      <c r="AE42" s="19">
        <f ca="1">IF($AB42="","",IFERROR(
IF(OFFSET(Payroll!$AL$5:$BMK$5,0,($Y42-1)*$T$7+$AC$3,1,1)&lt;&gt;"Yes",0,
SUM(OFFSET(Payroll!$AL$8:$BMK$8,1,($Y42-1)*$T$7+AE$2,$T$5,1))),0))</f>
        <v>0</v>
      </c>
      <c r="AF42" s="19">
        <f ca="1">IF($AB42="","",IFERROR(
IF(OFFSET(Payroll!$AL$5:$BMK$5,0,($Y42-1)*$T$7+$AC$3,1,1)&lt;&gt;"Yes",0,
SUM(OFFSET(Payroll!$AL$8:$BMK$8,1,($Y42-1)*$T$7+AF$2,$T$5,1))),0))</f>
        <v>0</v>
      </c>
      <c r="AG42" s="19">
        <f ca="1">IF($AB42="","",IFERROR(
IF(OFFSET(Payroll!$AL$5:$BMK$5,0,($Y42-1)*$T$7+$AC$3,1,1)&lt;&gt;"Yes",0,
SUM(OFFSET(Payroll!$AL$8:$BMK$8,1,($Y42-1)*$T$7+AG$2,$T$5,1))),0))</f>
        <v>0</v>
      </c>
      <c r="AH42" s="19">
        <f ca="1">IF($AB42="","",IFERROR(
IF(OFFSET(Payroll!$AL$5:$BMK$5,0,($Y42-1)*$T$7+$AC$3,1,1)&lt;&gt;"Yes",0,
SUM(OFFSET(Payroll!$AL$8:$BMK$8,1,($Y42-1)*$T$7+AH$2,$T$5,1))),0))</f>
        <v>0</v>
      </c>
      <c r="AI42" s="19">
        <f ca="1">IF($AB42="","",IFERROR(
IF(OFFSET(Payroll!$AL$5:$BMK$5,0,($Y42-1)*$T$7+$AC$3,1,1)&lt;&gt;"Yes",0,
SUM(OFFSET(Payroll!$AL$8:$BMK$8,1,($Y42-1)*$T$7+AI$2,$T$5,1))),0))</f>
        <v>0</v>
      </c>
      <c r="AJ42" s="19">
        <f ca="1">IF($AB42="","",IFERROR(
IF(OFFSET(Payroll!$AL$5:$BMK$5,0,($Y42-1)*$T$7+$AC$3,1,1)&lt;&gt;"Yes",0,AK42+
SUM(OFFSET(Payroll!$AL$8:$BMK$8,1,($Y42-1)*$T$7+AJ$2,$T$5,1))),0))</f>
        <v>0</v>
      </c>
      <c r="AK42" s="19">
        <f ca="1">IF($AB42="","",IFERROR(
IF(OFFSET(Payroll!$AL$5:$BMK$5,0,($Y42-1)*$T$7+$AC$3,1,1)&lt;&gt;"Yes",0,
SUM(OFFSET(Payroll!$AL$8:$BMK$8,1,($Y42-1)*$T$7+AK$2,$T$5,1))),0))</f>
        <v>0</v>
      </c>
      <c r="AL42" s="19"/>
      <c r="AM42" s="19">
        <f ca="1">IF($AB42="","",IFERROR(
IF(OFFSET(Payroll!$AL$5:$BMK$5,0,($Y42-1)*$T$7+$AC$3,1,1)&lt;&gt;"Yes",0,
SUM(OFFSET(Payroll!$AL$8:$BMK$8,1,($Y42-1)*$T$7+AM$2,$T$5,1))),0))</f>
        <v>0</v>
      </c>
      <c r="AN42" s="34">
        <f ca="1">MAX(IF(SUM(AC$6:AC42)&gt;Settings!$H$137*$T$6,Settings!$H$137*$T$6-SUM(AC$6:AC41),AC42),0)</f>
        <v>0</v>
      </c>
      <c r="AO42" s="34">
        <f t="shared" ca="1" si="5"/>
        <v>0</v>
      </c>
      <c r="AP42">
        <f ca="1">MAX(IF(SUM(AC$6:AC42)&gt;Settings!$H$143*$T$6,Settings!$H$143*$T$6-SUM(AC$6:AC41),AC42),0)</f>
        <v>0</v>
      </c>
      <c r="AQ42" s="34">
        <f t="shared" ca="1" si="36"/>
        <v>0</v>
      </c>
      <c r="AR42" s="34">
        <f ca="1">MAX(IF(SUM(AC$6:AC42)&gt;Settings!$H$150*$T$6,Settings!$H$150*$T$6-SUM(AC$6:AC41),AC42),0)</f>
        <v>0</v>
      </c>
      <c r="AS42" s="34">
        <f t="shared" ca="1" si="37"/>
        <v>0</v>
      </c>
      <c r="AT42" s="18">
        <f ca="1">IF($AB42="","",IFERROR(SUMIFS(OFFSET(Payroll!$AL$8:$BMK$8,1,($Y42-1)*$T$7+AC$2,$T$5,1),OFFSET(Payroll!$AL$8:$BMK$8,1,($Y42-1)*$T$7+$AC$3,$T$5,1),"&lt;&gt;Y"),0))</f>
        <v>1000</v>
      </c>
      <c r="AU42" s="19">
        <f t="shared" ca="1" si="25"/>
        <v>0</v>
      </c>
      <c r="AV42" s="18">
        <f ca="1">IF($AB42="","",IFERROR(COUNTIFS(OFFSET(Payroll!$AL$8:$BMK$8,1,($Y42-1)*$T$7+$AC$3,$T$5,1),"Y"),0))</f>
        <v>0</v>
      </c>
      <c r="AW42" s="19">
        <f ca="1">IF($AB42="","",IFERROR(SUMIFS(OFFSET(Payroll!$AL$8:$BMK$8,1,($Y42-1)*$T$7+AW$2,$T$5,1),OFFSET(Payroll!$AL$8:$BMK$8,1,($Y42-1)*$T$7+$AC$3,$T$5,1),"Y"),0))</f>
        <v>0</v>
      </c>
      <c r="AX42" s="19">
        <f t="shared" ca="1" si="38"/>
        <v>0</v>
      </c>
      <c r="AZ42" s="19">
        <f ca="1">IF($AB42="","",IFERROR(
IF(OFFSET(Payroll!$AL$5:$BMK$5,0,($Y42-1)*$T$7+$AC$3,1,1)&lt;&gt;"Yes",0,
SUM(OFFSET(Payroll!$AL$8:$BMK$8,1,($Y42-1)*$T$7+AZ$2,$T$5,1))),0))</f>
        <v>0</v>
      </c>
      <c r="BA42" s="19">
        <f ca="1">IF($AB42="","",IFERROR(
IF(OFFSET(Payroll!$AL$5:$BMK$5,0,($Y42-1)*$T$7+$AC$3,1,1)&lt;&gt;"Yes",0,
SUM(OFFSET(Payroll!$AL$8:$BMK$8,1,($Y42-1)*$T$7+BA$2,$T$5,1))),0))</f>
        <v>0</v>
      </c>
      <c r="BB42" s="19">
        <f ca="1">IF($AB42="","",IFERROR(
IF(OFFSET(Payroll!$AL$5:$BMK$5,0,($Y42-1)*$T$7+$AC$3,1,1)&lt;&gt;"Yes",0,
SUM(OFFSET(Payroll!$AL$8:$BMK$8,1,($Y42-1)*$T$7+BB$2,$T$5,1))),0))</f>
        <v>0</v>
      </c>
      <c r="BD42" s="18">
        <v>37</v>
      </c>
      <c r="BE42" s="18" t="str">
        <f t="shared" ca="1" si="39"/>
        <v>Q3</v>
      </c>
      <c r="BF42" s="18" t="str">
        <f t="shared" ca="1" si="40"/>
        <v>Sep</v>
      </c>
      <c r="BG42" s="18" t="str">
        <f t="shared" ca="1" si="41"/>
        <v>Week-37 Sep-18</v>
      </c>
      <c r="BH42" s="19">
        <f ca="1">IF($BG42="","",IFERROR(
IF(OFFSET(Payroll!$AL$5:$BMK$5,0,($BD42-1)*$T$7+$BH$3,1,1)&lt;&gt;"Yes",0,
SUM(OFFSET(Payroll!$AL$8:$BMK$8,$BH$1,($BD42-1)*$T$7+BH$2,1,1))),0))</f>
        <v>0</v>
      </c>
      <c r="BI42" s="19">
        <f ca="1">IF($BG42="","",IFERROR(
IF(OFFSET(Payroll!$AL$5:$BMK$5,0,($BD42-1)*$T$7+$BH$3,1,1)&lt;&gt;"Yes",0,
SUM(OFFSET(Payroll!$AL$8:$BMK$8,$BH$1,($BD42-1)*$T$7+BI$2,1,1))),0))</f>
        <v>0</v>
      </c>
      <c r="BJ42" s="19">
        <f ca="1">IF($BG42="","",IFERROR(
IF(OFFSET(Payroll!$AL$5:$BMK$5,0,($BD42-1)*$T$7+$BH$3,1,1)&lt;&gt;"Yes",0,
SUM(OFFSET(Payroll!$AL$8:$BMK$8,$BH$1,($BD42-1)*$T$7+BJ$2,1,1))),0))</f>
        <v>0</v>
      </c>
      <c r="BK42" s="19">
        <f ca="1">IF($BG42="","",IFERROR(
IF(OFFSET(Payroll!$AL$5:$BMK$5,0,($BD42-1)*$T$7+$BH$3,1,1)&lt;&gt;"Yes",0,
SUM(OFFSET(Payroll!$AL$8:$BMK$8,$BH$1,($BD42-1)*$T$7+BK$2,1,1))),0))</f>
        <v>0</v>
      </c>
      <c r="BL42" s="19">
        <f ca="1">IF($BG42="","",IFERROR(
IF(OFFSET(Payroll!$AL$5:$BMK$5,0,($BD42-1)*$T$7+$BH$3,1,1)&lt;&gt;"Yes",0,
SUM(OFFSET(Payroll!$AL$8:$BMK$8,$BH$1,($BD42-1)*$T$7+BL$2,1,1))),0))</f>
        <v>0</v>
      </c>
      <c r="BM42" s="19">
        <f ca="1">IF($BG42="","",IFERROR(
IF(OFFSET(Payroll!$AL$5:$BMK$5,0,($BD42-1)*$T$7+$BH$3,1,1)&lt;&gt;"Yes",0,
SUM(OFFSET(Payroll!$AL$8:$BMK$8,$BH$1,($BD42-1)*$T$7+BM$2,1,1))),0))</f>
        <v>0</v>
      </c>
      <c r="BN42" s="19">
        <f ca="1">IF($BG42="","",IFERROR(
IF(OFFSET(Payroll!$AL$5:$BMK$5,0,($BD42-1)*$T$7+$BH$3,1,1)&lt;&gt;"Yes",0,
SUM(OFFSET(Payroll!$AL$8:$BMK$8,$BH$1,($BD42-1)*$T$7+BN$2,1,1))),0))</f>
        <v>0</v>
      </c>
      <c r="BO42" s="19">
        <f ca="1">IF($BG42="","",IFERROR(
IF(OFFSET(Payroll!$AL$5:$BMK$5,0,($BD42-1)*$T$7+$BH$3,1,1)&lt;&gt;"Yes",0,BP42+
SUM(OFFSET(Payroll!$AL$8:$BMK$8,$BH$1,($BD42-1)*$T$7+BO$2,1,1))),0))</f>
        <v>0</v>
      </c>
      <c r="BP42" s="19">
        <f ca="1">IF($BG42="","",IFERROR(
IF(OFFSET(Payroll!$AL$5:$BMK$5,0,($BD42-1)*$T$7+$BH$3,1,1)&lt;&gt;"Yes",0,
SUM(OFFSET(Payroll!$AL$8:$BMK$8,$BH$1,($BD42-1)*$T$7+BP$2,1,1))),0))</f>
        <v>0</v>
      </c>
      <c r="BQ42" s="19"/>
      <c r="BR42" s="19">
        <f ca="1">IF($BG42="","",IFERROR(
IF(OFFSET(Payroll!$AL$5:$BMK$5,0,($BD42-1)*$T$7+$BH$3,1,1)&lt;&gt;"Yes",0,
SUM(OFFSET(Payroll!$AL$8:$BMK$8,$BH$1,($BD42-1)*$T$7+BR$2,1,1))),0))</f>
        <v>0</v>
      </c>
      <c r="BS42" s="34">
        <f ca="1">MAX(IF(SUM(BH$6:BH42)&gt;Settings!$H$137,Settings!$H$137-SUM(BH$6:BH41),BH42),0)</f>
        <v>0</v>
      </c>
      <c r="BT42" s="34">
        <f t="shared" ca="1" si="12"/>
        <v>0</v>
      </c>
      <c r="BU42">
        <f ca="1">MAX(IF(SUM(BH$6:BH42)&gt;Settings!$H$143,Settings!$H$143-SUM(BH$6:BH41),BH42),0)</f>
        <v>0</v>
      </c>
      <c r="BV42" s="34">
        <f t="shared" ca="1" si="42"/>
        <v>0</v>
      </c>
      <c r="BW42" s="34">
        <f ca="1">MAX(IF(SUM(BH$6:BH42)&gt;Settings!$H$150,Settings!$H$150-SUM(BH$6:BH41),BH42),0)</f>
        <v>0</v>
      </c>
      <c r="BX42" s="34">
        <f t="shared" ca="1" si="43"/>
        <v>0</v>
      </c>
      <c r="BY42" s="34">
        <f t="shared" ca="1" si="44"/>
        <v>0</v>
      </c>
      <c r="BZ42" s="34"/>
      <c r="CA42" s="19">
        <f ca="1">IF($BG42="","",IFERROR(
IF(OFFSET(Payroll!$AL$5:$BMK$5,0,($BD42-1)*$T$7+$BH$3,1,1)&lt;&gt;"Yes",0,
SUM(OFFSET(Payroll!$AL$8:$BMK$8,$BH$1,($BD42-1)*$T$7+CA$2,1,1))),0))</f>
        <v>0</v>
      </c>
      <c r="CB42" s="19">
        <f ca="1">IF($BG42="","",IFERROR(
IF(OFFSET(Payroll!$AL$5:$BMK$5,0,($BD42-1)*$T$7+$BH$3,1,1)&lt;&gt;"Yes",0,
SUM(OFFSET(Payroll!$AL$8:$BMK$8,$BH$1,($BD42-1)*$T$7+CB$2,1,1))),0))</f>
        <v>0</v>
      </c>
      <c r="CC42" s="19">
        <f ca="1">IF($BG42="","",IFERROR(
IF(OFFSET(Payroll!$AL$5:$BMK$5,0,($BD42-1)*$T$7+$BH$3,1,1)&lt;&gt;"Yes",0,
SUM(OFFSET(Payroll!$AL$8:$BMK$8,$BH$1,($BD42-1)*$T$7+CC$2,1,1))),0))</f>
        <v>0</v>
      </c>
      <c r="CE42" s="18">
        <v>37</v>
      </c>
      <c r="CF42" s="18" t="str">
        <f t="shared" ca="1" si="45"/>
        <v>Q3</v>
      </c>
      <c r="CG42" s="18" t="str">
        <f t="shared" ca="1" si="46"/>
        <v>Sep</v>
      </c>
      <c r="CH42" s="18" t="str">
        <f t="shared" ca="1" si="47"/>
        <v>Week-37 Sep-18</v>
      </c>
      <c r="CI42" s="19">
        <f ca="1">IF($CH42="","",IFERROR(
IF(OFFSET(Payroll!$AL$5:$BMK$5,0,($Y42-1)*$T$7+$AC$3,1,1)&lt;&gt;"Yes",0,
SUM(OFFSET(Payroll!$AL$8:$BMK$8,$CI$1,($CE42-1)*$T$7+CI$2,1,1))),0))</f>
        <v>0</v>
      </c>
      <c r="CJ42" s="19">
        <f ca="1">IF($CH42="","",IFERROR(
IF(OFFSET(Payroll!$AL$5:$BMK$5,0,($Y42-1)*$T$7+$AC$3,1,1)&lt;&gt;"Yes",0,
SUM(OFFSET(Payroll!$AL$8:$BMK$8,$CI$1,($CE42-1)*$T$7+CJ$2,1,1))),0))</f>
        <v>0</v>
      </c>
      <c r="CK42" s="19">
        <f ca="1">IF($CH42="","",IFERROR(
IF(OFFSET(Payroll!$AL$5:$BMK$5,0,($Y42-1)*$T$7+$AC$3,1,1)&lt;&gt;"Yes",0,
SUM(OFFSET(Payroll!$AL$8:$BMK$8,$CI$1,($CE42-1)*$T$7+CK$2,1,1))),0))</f>
        <v>0</v>
      </c>
      <c r="CL42" s="19">
        <f ca="1">IF($CH42="","",IFERROR(
IF(OFFSET(Payroll!$AL$5:$BMK$5,0,($Y42-1)*$T$7+$AC$3,1,1)&lt;&gt;"Yes",0,
SUM(OFFSET(Payroll!$AL$8:$BMK$8,$CI$1,($CE42-1)*$T$7+CL$2,1,1))),0))</f>
        <v>0</v>
      </c>
      <c r="CM42" s="19"/>
      <c r="CN42" s="19">
        <f ca="1">IF($CH42="","",IFERROR(
IF(OFFSET(Payroll!$AL$5:$BMK$5,0,($Y42-1)*$T$7+$AC$3,1,1)&lt;&gt;"Yes",0,
SUM(OFFSET(Payroll!$AL$8:$BMK$8,$CI$1,($CE42-1)*$T$7+CN$2,1,1))),0))</f>
        <v>0</v>
      </c>
      <c r="CO42" s="19">
        <f ca="1">IF($CH42="","",IFERROR(
IF(OFFSET(Payroll!$AL$5:$BMK$5,0,($Y42-1)*$T$7+$AC$3,1,1)&lt;&gt;"Yes",0,
SUM(OFFSET(Payroll!$AL$8:$BMK$8,$CI$1,($CE42-1)*$T$7+CO$2,1,1))),0))</f>
        <v>0</v>
      </c>
      <c r="CP42" s="19">
        <f ca="1">IF($CH42="","",IFERROR(
IF(OFFSET(Payroll!$AL$5:$BMK$5,0,($Y42-1)*$T$7+$AC$3,1,1)&lt;&gt;"Yes",0,
SUM(OFFSET(Payroll!$AL$8:$BMK$8,$CI$1,($CE42-1)*$T$7+CP$2,1,1))),0))</f>
        <v>0</v>
      </c>
      <c r="CQ42" s="19">
        <f ca="1">IF($CH42="","",IFERROR(
IF(OFFSET(Payroll!$AL$5:$BMK$5,0,($Y42-1)*$T$7+$AC$3,1,1)&lt;&gt;"Yes",0,
SUM(OFFSET(Payroll!$AL$8:$BMK$8,$CI$1,($CE42-1)*$T$7+CQ$2,1,1))),0))</f>
        <v>0</v>
      </c>
      <c r="CR42" s="19">
        <f ca="1">IF($CH42="","",IFERROR(
IF(OFFSET(Payroll!$AL$5:$BMK$5,0,($Y42-1)*$T$7+$AC$3,1,1)&lt;&gt;"Yes",0,
SUM(OFFSET(Payroll!$AL$8:$BMK$8,$CI$1,($CE42-1)*$T$7+CR$2,1,1))),0))</f>
        <v>0</v>
      </c>
      <c r="CS42" s="19">
        <f ca="1">IF($CH42="","",IFERROR(
IF(OFFSET(Payroll!$AL$5:$BMK$5,0,($Y42-1)*$T$7+$AC$3,1,1)&lt;&gt;"Yes",0,
SUM(OFFSET(Payroll!$AL$8:$BMK$8,$CI$1,($CE42-1)*$T$7+CS$2,1,1))),0))</f>
        <v>0</v>
      </c>
      <c r="CT42" s="19">
        <f ca="1">IF($CH42="","",IFERROR(
IF(OFFSET(Payroll!$AL$5:$BMK$5,0,($Y42-1)*$T$7+$AC$3,1,1)&lt;&gt;"Yes",0,
SUM(OFFSET(Payroll!$AL$8:$BMK$8,$CI$1,($CE42-1)*$T$7+CT$2,1,1))),0))</f>
        <v>0</v>
      </c>
      <c r="CU42" s="19">
        <f ca="1">IF($CH42="","",IFERROR(
IF(OFFSET(Payroll!$AL$5:$BMK$5,0,($Y42-1)*$T$7+$AC$3,1,1)&lt;&gt;"Yes",0,
SUM(OFFSET(Payroll!$AL$8:$BMK$8,$CI$1,($CE42-1)*$T$7+CU$2,1,1))),0))</f>
        <v>0</v>
      </c>
      <c r="CV42" s="19">
        <f ca="1">IF($CH42="","",IFERROR(
IF(OFFSET(Payroll!$AL$5:$BMK$5,0,($Y42-1)*$T$7+$AC$3,1,1)&lt;&gt;"Yes",0,CW42+
SUM(OFFSET(Payroll!$AL$8:$BMK$8,$CI$1,($CE42-1)*$T$7+CV$2,1,1))),0))</f>
        <v>0</v>
      </c>
      <c r="CW42" s="19">
        <f ca="1">IF($CH42="","",IFERROR(
IF(OFFSET(Payroll!$AL$5:$BMK$5,0,($Y42-1)*$T$7+$AC$3,1,1)&lt;&gt;"Yes",0,
SUM(OFFSET(Payroll!$AL$8:$BMK$8,$CI$1,($CE42-1)*$T$7+CW$2,1,1))),0))</f>
        <v>0</v>
      </c>
      <c r="CY42" s="19">
        <f ca="1">IF($CH42="","",IFERROR(
IF(OFFSET(Payroll!$AL$5:$BMK$5,0,($Y42-1)*$T$7+$AC$3,1,1)&lt;&gt;"Yes",0,
SUM(OFFSET(Payroll!$AL$8:$BMK$8,$CI$1,($CE42-1)*$T$7+CY$2,1,1))),0))</f>
        <v>0</v>
      </c>
      <c r="CZ42" s="34">
        <f ca="1">OFFSET(Hours!$I$7,$BH$1,$DG42)</f>
        <v>0</v>
      </c>
      <c r="DA42" s="19">
        <f ca="1">IF($CH42="","",IFERROR(
IF(OFFSET(Payroll!$AL$5:$BMK$5,0,($Y42-1)*$T$7+$AC$3,1,1)&lt;&gt;"Yes",0,
SUM(OFFSET(Payroll!$AL$8:$BMK$8,$CI$1,($CE42-1)*$T$7+DA$2,1,1))),0))</f>
        <v>0</v>
      </c>
      <c r="DB42" s="19">
        <f ca="1">IF($CH42="","",IFERROR(
IF(OFFSET(Payroll!$AL$5:$BMK$5,0,($Y42-1)*$T$7+$AC$3,1,1)&lt;&gt;"Yes",0,
SUM(OFFSET(Payroll!$AL$8:$BMK$8,$CI$1,($CE42-1)*$T$7+DB$2,1,1))),0))</f>
        <v>0</v>
      </c>
      <c r="DC42" s="19">
        <f ca="1">IF($CH42="","",IFERROR(
IF(OFFSET(Payroll!$AL$5:$BMK$5,0,($Y42-1)*$T$7+$AC$3,1,1)&lt;&gt;"Yes",0,
SUM(OFFSET(Payroll!$AL$8:$BMK$8,$CI$1,($CE42-1)*$T$7+DC$2,1,1))),0))</f>
        <v>0</v>
      </c>
      <c r="DD42" s="34"/>
      <c r="DE42" s="34"/>
      <c r="DF42" s="3" cm="1">
        <f t="array" aca="1" ref="DF42" ca="1">INDEX(refFinalPeriods[End],CE42)</f>
        <v>45913</v>
      </c>
      <c r="DG42">
        <f ca="1">IF(hoursMode="Daily",
MATCH(DF42,Hours!$J$2:$BDM$2,0),
MATCH(CH42,Hours!$J$4:$BDM$4,0)
)+3</f>
        <v>1036</v>
      </c>
      <c r="DI42" s="19">
        <f ca="1">IF($CH42="","",IFERROR(
IF(OFFSET(Payroll!$AL$5:$BMK$5,0,($Y42-1)*$T$7+$AC$3,1,1)&lt;&gt;"Yes",0,
SUM(OFFSET(Payroll!$AL$8:$BMK$8,$CI$1,($CE42-1)*$T$7+DI$2,1,1))),0))</f>
        <v>0</v>
      </c>
      <c r="DJ42" s="19">
        <f ca="1">IF($CH42="","",IFERROR(
IF(OFFSET(Payroll!$AL$5:$BMK$5,0,($Y42-1)*$T$7+$AC$3,1,1)&lt;&gt;"Yes",0,
SUM(OFFSET(Payroll!$AL$8:$BMK$8,$CI$1,($CE42-1)*$T$7+DJ$2,1,1))),0))</f>
        <v>0</v>
      </c>
      <c r="DK42" s="19">
        <f ca="1">IF($CH42="","",IFERROR(
IF(OFFSET(Payroll!$AL$5:$BMK$5,0,($Y42-1)*$T$7+$AC$3,1,1)&lt;&gt;"Yes",0,
SUM(OFFSET(Payroll!$AL$8:$BMK$8,$CI$1,($CE42-1)*$T$7+DK$2,1,1))),0))</f>
        <v>0</v>
      </c>
      <c r="DZ42">
        <v>37</v>
      </c>
      <c r="EA42" s="34">
        <f t="shared" ca="1" si="26"/>
        <v>0</v>
      </c>
      <c r="EB42" s="34">
        <f t="shared" ca="1" si="48"/>
        <v>0</v>
      </c>
      <c r="EC42" s="34">
        <f t="shared" ca="1" si="49"/>
        <v>0</v>
      </c>
      <c r="ED42" s="34">
        <f t="shared" ca="1" si="30"/>
        <v>0</v>
      </c>
      <c r="EE42" s="34">
        <f t="shared" ca="1" si="50"/>
        <v>0</v>
      </c>
      <c r="EG42" s="19">
        <f ca="1">IF($AB42="","",IFERROR(
IF(OFFSET(Payroll!$AL$5:$BMK$5,0,($Y42-1)*$T$7+$AC$3,1,1)&lt;&gt;"Yes",0,
SUMIFS(OFFSET(Payroll!$AL$8:$BMK$8,1,($Y42-1)*$T$7+EH$2,$T$5,1),
OFFSET(Payroll!$AE$8:$AE$8,1,0,$T$5,1),1)),0))</f>
        <v>0</v>
      </c>
      <c r="EH42">
        <f ca="1">IF($AB42="","",IFERROR(
IF(OFFSET(Payroll!$AL$5:$BMK$5,0,($Y42-1)*$T$7+$AC$3,1,1)&lt;&gt;"Yes",0,
SUMIFS(OFFSET(Payroll!$AL$8:$BMK$8,1,($Y42-1)*$T$7+EH$3,$T$5,1),
OFFSET(Payroll!$AF$8:$AF$8,1,0,$T$5,1),1)),0))</f>
        <v>0</v>
      </c>
      <c r="EI42">
        <f ca="1">IF($AB42="","",IFERROR(
IF(OFFSET(Payroll!$AL$5:$BMK$5,0,($Y42-1)*$T$7+$AC$3,1,1)&lt;&gt;"Yes",0,
SUMIFS(OFFSET(Payroll!$AL$8:$BMK$8,1,($Y42-1)*$T$7+EH$3,$T$5,1),
OFFSET(Payroll!$AG$8:$AG$8,1,0,$T$5,1),1)),0))</f>
        <v>0</v>
      </c>
      <c r="EJ42">
        <f t="shared" ca="1" si="51"/>
        <v>0</v>
      </c>
    </row>
    <row r="43" spans="3:140" x14ac:dyDescent="0.3">
      <c r="C43">
        <v>24</v>
      </c>
      <c r="D43" t="str" cm="1">
        <f t="array" aca="1" ref="D43" ca="1">IFERROR(INDEX(INDIRECT($D$18&amp;"[" &amp; D$19&amp; "]"),refFinalPeriods[[#This Row],['#]]),"")</f>
        <v>Week-24 Jun-19</v>
      </c>
      <c r="E43" s="3" cm="1">
        <f t="array" aca="1" ref="E43" ca="1">IF(INDEX(aCustomDates,refFinalPeriods[[#This Row],['#]],1)="",refFinalPeriods[[#This Row],[dStart]],INDEX(aCustomDates,refFinalPeriods[[#This Row],['#]],1))</f>
        <v>45816</v>
      </c>
      <c r="F43" s="3" cm="1">
        <f t="array" aca="1" ref="F43" ca="1">IF(INDEX(aCustomDates,refFinalPeriods[[#This Row],['#]],2)="",refFinalPeriods[[#This Row],[dEnd]],INDEX(aCustomDates,refFinalPeriods[[#This Row],['#]],2))</f>
        <v>45822</v>
      </c>
      <c r="G43" t="str" cm="1">
        <f t="array" aca="1" ref="G43" ca="1">INDEX(tbMonths[Month],MONTH(refFinalPeriods[[#This Row],[FinalPayDate]]))</f>
        <v>Jun</v>
      </c>
      <c r="H43" s="3" cm="1">
        <f t="array" aca="1" ref="H43" ca="1">IFERROR(INDEX(INDIRECT($D$18&amp;"[" &amp; H$19&amp; "]"),refFinalPeriods[[#This Row],['#]]),"")</f>
        <v>45827</v>
      </c>
      <c r="I43" s="3" cm="1">
        <f t="array" aca="1" ref="I43" ca="1">IFERROR(INDEX(INDIRECT($D$18&amp;"[" &amp; E$19&amp; "]"),refFinalPeriods[[#This Row],['#]]),"")</f>
        <v>45816</v>
      </c>
      <c r="J43" s="3" cm="1">
        <f t="array" aca="1" ref="J43" ca="1">IFERROR(INDEX(INDIRECT($D$18&amp;"[" &amp; F$19&amp; "]"),refFinalPeriods[[#This Row],['#]]),"")</f>
        <v>45822</v>
      </c>
      <c r="K43" s="3">
        <f ca="1">IF(INDEX(aPayDate,refFinalPeriods[[#This Row],['#]])=0,refFinalPeriods[[#This Row],[PayDate]],INDEX(aPayDate,refFinalPeriods[[#This Row],['#]]))</f>
        <v>45827</v>
      </c>
      <c r="M43" t="str">
        <f ca="1"/>
        <v>Week-24 Jun-19</v>
      </c>
      <c r="O43" t="s">
        <v>105</v>
      </c>
      <c r="S43" cm="1">
        <f t="array" aca="1" ref="S43" ca="1">INDEX(CR6:CR57,$P$21)</f>
        <v>0</v>
      </c>
      <c r="T43">
        <f ca="1">SUMIFS(CR6:CR57,$CE$6:$CE$57,"&lt;="&amp;P22)</f>
        <v>0</v>
      </c>
      <c r="X43" s="3">
        <f t="shared" ca="1" si="23"/>
        <v>45925</v>
      </c>
      <c r="Y43" s="18">
        <v>38</v>
      </c>
      <c r="Z43" s="18" t="str">
        <f t="shared" ca="1" si="24"/>
        <v>Q3 '25</v>
      </c>
      <c r="AA43" s="20" t="str" cm="1">
        <f t="array" aca="1" ref="AA43" ca="1">INDEX(tbMonths[Month],MONTH(X43))&amp;" '"&amp;RIGHT(YEAR(X43),2)</f>
        <v>Sep '25</v>
      </c>
      <c r="AB43" s="18" t="str">
        <f t="shared" ca="1" si="35"/>
        <v>Week-38 Sep-25</v>
      </c>
      <c r="AC43" s="19">
        <f ca="1">IF($AB43="","",IFERROR(
IF(OFFSET(Payroll!$AL$5:$BMK$5,0,($Y43-1)*$T$7+$AC$3,1,1)&lt;&gt;"Yes",0,
SUM(OFFSET(Payroll!$AL$8:$BMK$8,1,($Y43-1)*$T$7+AC$2,$T$5,1))),0))</f>
        <v>0</v>
      </c>
      <c r="AD43" s="19">
        <f ca="1">IF($AB43="","",IFERROR(
IF(OFFSET(Payroll!$AL$5:$BMK$5,0,($Y43-1)*$T$7+$AC$3,1,1)&lt;&gt;"Yes",0,
SUM(OFFSET(Payroll!$AL$8:$BMK$8,1,($Y43-1)*$T$7+AD$2,$T$5,1))),0))</f>
        <v>0</v>
      </c>
      <c r="AE43" s="19">
        <f ca="1">IF($AB43="","",IFERROR(
IF(OFFSET(Payroll!$AL$5:$BMK$5,0,($Y43-1)*$T$7+$AC$3,1,1)&lt;&gt;"Yes",0,
SUM(OFFSET(Payroll!$AL$8:$BMK$8,1,($Y43-1)*$T$7+AE$2,$T$5,1))),0))</f>
        <v>0</v>
      </c>
      <c r="AF43" s="19">
        <f ca="1">IF($AB43="","",IFERROR(
IF(OFFSET(Payroll!$AL$5:$BMK$5,0,($Y43-1)*$T$7+$AC$3,1,1)&lt;&gt;"Yes",0,
SUM(OFFSET(Payroll!$AL$8:$BMK$8,1,($Y43-1)*$T$7+AF$2,$T$5,1))),0))</f>
        <v>0</v>
      </c>
      <c r="AG43" s="19">
        <f ca="1">IF($AB43="","",IFERROR(
IF(OFFSET(Payroll!$AL$5:$BMK$5,0,($Y43-1)*$T$7+$AC$3,1,1)&lt;&gt;"Yes",0,
SUM(OFFSET(Payroll!$AL$8:$BMK$8,1,($Y43-1)*$T$7+AG$2,$T$5,1))),0))</f>
        <v>0</v>
      </c>
      <c r="AH43" s="19">
        <f ca="1">IF($AB43="","",IFERROR(
IF(OFFSET(Payroll!$AL$5:$BMK$5,0,($Y43-1)*$T$7+$AC$3,1,1)&lt;&gt;"Yes",0,
SUM(OFFSET(Payroll!$AL$8:$BMK$8,1,($Y43-1)*$T$7+AH$2,$T$5,1))),0))</f>
        <v>0</v>
      </c>
      <c r="AI43" s="19">
        <f ca="1">IF($AB43="","",IFERROR(
IF(OFFSET(Payroll!$AL$5:$BMK$5,0,($Y43-1)*$T$7+$AC$3,1,1)&lt;&gt;"Yes",0,
SUM(OFFSET(Payroll!$AL$8:$BMK$8,1,($Y43-1)*$T$7+AI$2,$T$5,1))),0))</f>
        <v>0</v>
      </c>
      <c r="AJ43" s="19">
        <f ca="1">IF($AB43="","",IFERROR(
IF(OFFSET(Payroll!$AL$5:$BMK$5,0,($Y43-1)*$T$7+$AC$3,1,1)&lt;&gt;"Yes",0,AK43+
SUM(OFFSET(Payroll!$AL$8:$BMK$8,1,($Y43-1)*$T$7+AJ$2,$T$5,1))),0))</f>
        <v>0</v>
      </c>
      <c r="AK43" s="19">
        <f ca="1">IF($AB43="","",IFERROR(
IF(OFFSET(Payroll!$AL$5:$BMK$5,0,($Y43-1)*$T$7+$AC$3,1,1)&lt;&gt;"Yes",0,
SUM(OFFSET(Payroll!$AL$8:$BMK$8,1,($Y43-1)*$T$7+AK$2,$T$5,1))),0))</f>
        <v>0</v>
      </c>
      <c r="AL43" s="19"/>
      <c r="AM43" s="19">
        <f ca="1">IF($AB43="","",IFERROR(
IF(OFFSET(Payroll!$AL$5:$BMK$5,0,($Y43-1)*$T$7+$AC$3,1,1)&lt;&gt;"Yes",0,
SUM(OFFSET(Payroll!$AL$8:$BMK$8,1,($Y43-1)*$T$7+AM$2,$T$5,1))),0))</f>
        <v>0</v>
      </c>
      <c r="AN43" s="34">
        <f ca="1">MAX(IF(SUM(AC$6:AC43)&gt;Settings!$H$137*$T$6,Settings!$H$137*$T$6-SUM(AC$6:AC42),AC43),0)</f>
        <v>0</v>
      </c>
      <c r="AO43" s="34">
        <f t="shared" ca="1" si="5"/>
        <v>0</v>
      </c>
      <c r="AP43">
        <f ca="1">MAX(IF(SUM(AC$6:AC43)&gt;Settings!$H$143*$T$6,Settings!$H$143*$T$6-SUM(AC$6:AC42),AC43),0)</f>
        <v>0</v>
      </c>
      <c r="AQ43" s="34">
        <f t="shared" ca="1" si="36"/>
        <v>0</v>
      </c>
      <c r="AR43" s="34">
        <f ca="1">MAX(IF(SUM(AC$6:AC43)&gt;Settings!$H$150*$T$6,Settings!$H$150*$T$6-SUM(AC$6:AC42),AC43),0)</f>
        <v>0</v>
      </c>
      <c r="AS43" s="34">
        <f t="shared" ca="1" si="37"/>
        <v>0</v>
      </c>
      <c r="AT43" s="18">
        <f ca="1">IF($AB43="","",IFERROR(SUMIFS(OFFSET(Payroll!$AL$8:$BMK$8,1,($Y43-1)*$T$7+AC$2,$T$5,1),OFFSET(Payroll!$AL$8:$BMK$8,1,($Y43-1)*$T$7+$AC$3,$T$5,1),"&lt;&gt;Y"),0))</f>
        <v>1000</v>
      </c>
      <c r="AU43" s="19">
        <f t="shared" ca="1" si="25"/>
        <v>0</v>
      </c>
      <c r="AV43" s="18">
        <f ca="1">IF($AB43="","",IFERROR(COUNTIFS(OFFSET(Payroll!$AL$8:$BMK$8,1,($Y43-1)*$T$7+$AC$3,$T$5,1),"Y"),0))</f>
        <v>0</v>
      </c>
      <c r="AW43" s="19">
        <f ca="1">IF($AB43="","",IFERROR(SUMIFS(OFFSET(Payroll!$AL$8:$BMK$8,1,($Y43-1)*$T$7+AW$2,$T$5,1),OFFSET(Payroll!$AL$8:$BMK$8,1,($Y43-1)*$T$7+$AC$3,$T$5,1),"Y"),0))</f>
        <v>0</v>
      </c>
      <c r="AX43" s="19">
        <f t="shared" ca="1" si="38"/>
        <v>0</v>
      </c>
      <c r="AZ43" s="19">
        <f ca="1">IF($AB43="","",IFERROR(
IF(OFFSET(Payroll!$AL$5:$BMK$5,0,($Y43-1)*$T$7+$AC$3,1,1)&lt;&gt;"Yes",0,
SUM(OFFSET(Payroll!$AL$8:$BMK$8,1,($Y43-1)*$T$7+AZ$2,$T$5,1))),0))</f>
        <v>0</v>
      </c>
      <c r="BA43" s="19">
        <f ca="1">IF($AB43="","",IFERROR(
IF(OFFSET(Payroll!$AL$5:$BMK$5,0,($Y43-1)*$T$7+$AC$3,1,1)&lt;&gt;"Yes",0,
SUM(OFFSET(Payroll!$AL$8:$BMK$8,1,($Y43-1)*$T$7+BA$2,$T$5,1))),0))</f>
        <v>0</v>
      </c>
      <c r="BB43" s="19">
        <f ca="1">IF($AB43="","",IFERROR(
IF(OFFSET(Payroll!$AL$5:$BMK$5,0,($Y43-1)*$T$7+$AC$3,1,1)&lt;&gt;"Yes",0,
SUM(OFFSET(Payroll!$AL$8:$BMK$8,1,($Y43-1)*$T$7+BB$2,$T$5,1))),0))</f>
        <v>0</v>
      </c>
      <c r="BD43" s="18">
        <v>38</v>
      </c>
      <c r="BE43" s="18" t="str">
        <f t="shared" ca="1" si="39"/>
        <v>Q3</v>
      </c>
      <c r="BF43" s="18" t="str">
        <f t="shared" ca="1" si="40"/>
        <v>Sep</v>
      </c>
      <c r="BG43" s="18" t="str">
        <f t="shared" ca="1" si="41"/>
        <v>Week-38 Sep-25</v>
      </c>
      <c r="BH43" s="19">
        <f ca="1">IF($BG43="","",IFERROR(
IF(OFFSET(Payroll!$AL$5:$BMK$5,0,($BD43-1)*$T$7+$BH$3,1,1)&lt;&gt;"Yes",0,
SUM(OFFSET(Payroll!$AL$8:$BMK$8,$BH$1,($BD43-1)*$T$7+BH$2,1,1))),0))</f>
        <v>0</v>
      </c>
      <c r="BI43" s="19">
        <f ca="1">IF($BG43="","",IFERROR(
IF(OFFSET(Payroll!$AL$5:$BMK$5,0,($BD43-1)*$T$7+$BH$3,1,1)&lt;&gt;"Yes",0,
SUM(OFFSET(Payroll!$AL$8:$BMK$8,$BH$1,($BD43-1)*$T$7+BI$2,1,1))),0))</f>
        <v>0</v>
      </c>
      <c r="BJ43" s="19">
        <f ca="1">IF($BG43="","",IFERROR(
IF(OFFSET(Payroll!$AL$5:$BMK$5,0,($BD43-1)*$T$7+$BH$3,1,1)&lt;&gt;"Yes",0,
SUM(OFFSET(Payroll!$AL$8:$BMK$8,$BH$1,($BD43-1)*$T$7+BJ$2,1,1))),0))</f>
        <v>0</v>
      </c>
      <c r="BK43" s="19">
        <f ca="1">IF($BG43="","",IFERROR(
IF(OFFSET(Payroll!$AL$5:$BMK$5,0,($BD43-1)*$T$7+$BH$3,1,1)&lt;&gt;"Yes",0,
SUM(OFFSET(Payroll!$AL$8:$BMK$8,$BH$1,($BD43-1)*$T$7+BK$2,1,1))),0))</f>
        <v>0</v>
      </c>
      <c r="BL43" s="19">
        <f ca="1">IF($BG43="","",IFERROR(
IF(OFFSET(Payroll!$AL$5:$BMK$5,0,($BD43-1)*$T$7+$BH$3,1,1)&lt;&gt;"Yes",0,
SUM(OFFSET(Payroll!$AL$8:$BMK$8,$BH$1,($BD43-1)*$T$7+BL$2,1,1))),0))</f>
        <v>0</v>
      </c>
      <c r="BM43" s="19">
        <f ca="1">IF($BG43="","",IFERROR(
IF(OFFSET(Payroll!$AL$5:$BMK$5,0,($BD43-1)*$T$7+$BH$3,1,1)&lt;&gt;"Yes",0,
SUM(OFFSET(Payroll!$AL$8:$BMK$8,$BH$1,($BD43-1)*$T$7+BM$2,1,1))),0))</f>
        <v>0</v>
      </c>
      <c r="BN43" s="19">
        <f ca="1">IF($BG43="","",IFERROR(
IF(OFFSET(Payroll!$AL$5:$BMK$5,0,($BD43-1)*$T$7+$BH$3,1,1)&lt;&gt;"Yes",0,
SUM(OFFSET(Payroll!$AL$8:$BMK$8,$BH$1,($BD43-1)*$T$7+BN$2,1,1))),0))</f>
        <v>0</v>
      </c>
      <c r="BO43" s="19">
        <f ca="1">IF($BG43="","",IFERROR(
IF(OFFSET(Payroll!$AL$5:$BMK$5,0,($BD43-1)*$T$7+$BH$3,1,1)&lt;&gt;"Yes",0,BP43+
SUM(OFFSET(Payroll!$AL$8:$BMK$8,$BH$1,($BD43-1)*$T$7+BO$2,1,1))),0))</f>
        <v>0</v>
      </c>
      <c r="BP43" s="19">
        <f ca="1">IF($BG43="","",IFERROR(
IF(OFFSET(Payroll!$AL$5:$BMK$5,0,($BD43-1)*$T$7+$BH$3,1,1)&lt;&gt;"Yes",0,
SUM(OFFSET(Payroll!$AL$8:$BMK$8,$BH$1,($BD43-1)*$T$7+BP$2,1,1))),0))</f>
        <v>0</v>
      </c>
      <c r="BQ43" s="19"/>
      <c r="BR43" s="19">
        <f ca="1">IF($BG43="","",IFERROR(
IF(OFFSET(Payroll!$AL$5:$BMK$5,0,($BD43-1)*$T$7+$BH$3,1,1)&lt;&gt;"Yes",0,
SUM(OFFSET(Payroll!$AL$8:$BMK$8,$BH$1,($BD43-1)*$T$7+BR$2,1,1))),0))</f>
        <v>0</v>
      </c>
      <c r="BS43" s="34">
        <f ca="1">MAX(IF(SUM(BH$6:BH43)&gt;Settings!$H$137,Settings!$H$137-SUM(BH$6:BH42),BH43),0)</f>
        <v>0</v>
      </c>
      <c r="BT43" s="34">
        <f t="shared" ca="1" si="12"/>
        <v>0</v>
      </c>
      <c r="BU43">
        <f ca="1">MAX(IF(SUM(BH$6:BH43)&gt;Settings!$H$143,Settings!$H$143-SUM(BH$6:BH42),BH43),0)</f>
        <v>0</v>
      </c>
      <c r="BV43" s="34">
        <f t="shared" ca="1" si="42"/>
        <v>0</v>
      </c>
      <c r="BW43" s="34">
        <f ca="1">MAX(IF(SUM(BH$6:BH43)&gt;Settings!$H$150,Settings!$H$150-SUM(BH$6:BH42),BH43),0)</f>
        <v>0</v>
      </c>
      <c r="BX43" s="34">
        <f t="shared" ca="1" si="43"/>
        <v>0</v>
      </c>
      <c r="BY43" s="34">
        <f t="shared" ca="1" si="44"/>
        <v>0</v>
      </c>
      <c r="BZ43" s="34"/>
      <c r="CA43" s="19">
        <f ca="1">IF($BG43="","",IFERROR(
IF(OFFSET(Payroll!$AL$5:$BMK$5,0,($BD43-1)*$T$7+$BH$3,1,1)&lt;&gt;"Yes",0,
SUM(OFFSET(Payroll!$AL$8:$BMK$8,$BH$1,($BD43-1)*$T$7+CA$2,1,1))),0))</f>
        <v>0</v>
      </c>
      <c r="CB43" s="19">
        <f ca="1">IF($BG43="","",IFERROR(
IF(OFFSET(Payroll!$AL$5:$BMK$5,0,($BD43-1)*$T$7+$BH$3,1,1)&lt;&gt;"Yes",0,
SUM(OFFSET(Payroll!$AL$8:$BMK$8,$BH$1,($BD43-1)*$T$7+CB$2,1,1))),0))</f>
        <v>0</v>
      </c>
      <c r="CC43" s="19">
        <f ca="1">IF($BG43="","",IFERROR(
IF(OFFSET(Payroll!$AL$5:$BMK$5,0,($BD43-1)*$T$7+$BH$3,1,1)&lt;&gt;"Yes",0,
SUM(OFFSET(Payroll!$AL$8:$BMK$8,$BH$1,($BD43-1)*$T$7+CC$2,1,1))),0))</f>
        <v>0</v>
      </c>
      <c r="CE43" s="18">
        <v>38</v>
      </c>
      <c r="CF43" s="18" t="str">
        <f t="shared" ca="1" si="45"/>
        <v>Q3</v>
      </c>
      <c r="CG43" s="18" t="str">
        <f t="shared" ca="1" si="46"/>
        <v>Sep</v>
      </c>
      <c r="CH43" s="18" t="str">
        <f t="shared" ca="1" si="47"/>
        <v>Week-38 Sep-25</v>
      </c>
      <c r="CI43" s="19">
        <f ca="1">IF($CH43="","",IFERROR(
IF(OFFSET(Payroll!$AL$5:$BMK$5,0,($Y43-1)*$T$7+$AC$3,1,1)&lt;&gt;"Yes",0,
SUM(OFFSET(Payroll!$AL$8:$BMK$8,$CI$1,($CE43-1)*$T$7+CI$2,1,1))),0))</f>
        <v>0</v>
      </c>
      <c r="CJ43" s="19">
        <f ca="1">IF($CH43="","",IFERROR(
IF(OFFSET(Payroll!$AL$5:$BMK$5,0,($Y43-1)*$T$7+$AC$3,1,1)&lt;&gt;"Yes",0,
SUM(OFFSET(Payroll!$AL$8:$BMK$8,$CI$1,($CE43-1)*$T$7+CJ$2,1,1))),0))</f>
        <v>0</v>
      </c>
      <c r="CK43" s="19">
        <f ca="1">IF($CH43="","",IFERROR(
IF(OFFSET(Payroll!$AL$5:$BMK$5,0,($Y43-1)*$T$7+$AC$3,1,1)&lt;&gt;"Yes",0,
SUM(OFFSET(Payroll!$AL$8:$BMK$8,$CI$1,($CE43-1)*$T$7+CK$2,1,1))),0))</f>
        <v>0</v>
      </c>
      <c r="CL43" s="19">
        <f ca="1">IF($CH43="","",IFERROR(
IF(OFFSET(Payroll!$AL$5:$BMK$5,0,($Y43-1)*$T$7+$AC$3,1,1)&lt;&gt;"Yes",0,
SUM(OFFSET(Payroll!$AL$8:$BMK$8,$CI$1,($CE43-1)*$T$7+CL$2,1,1))),0))</f>
        <v>0</v>
      </c>
      <c r="CM43" s="19"/>
      <c r="CN43" s="19">
        <f ca="1">IF($CH43="","",IFERROR(
IF(OFFSET(Payroll!$AL$5:$BMK$5,0,($Y43-1)*$T$7+$AC$3,1,1)&lt;&gt;"Yes",0,
SUM(OFFSET(Payroll!$AL$8:$BMK$8,$CI$1,($CE43-1)*$T$7+CN$2,1,1))),0))</f>
        <v>0</v>
      </c>
      <c r="CO43" s="19">
        <f ca="1">IF($CH43="","",IFERROR(
IF(OFFSET(Payroll!$AL$5:$BMK$5,0,($Y43-1)*$T$7+$AC$3,1,1)&lt;&gt;"Yes",0,
SUM(OFFSET(Payroll!$AL$8:$BMK$8,$CI$1,($CE43-1)*$T$7+CO$2,1,1))),0))</f>
        <v>0</v>
      </c>
      <c r="CP43" s="19">
        <f ca="1">IF($CH43="","",IFERROR(
IF(OFFSET(Payroll!$AL$5:$BMK$5,0,($Y43-1)*$T$7+$AC$3,1,1)&lt;&gt;"Yes",0,
SUM(OFFSET(Payroll!$AL$8:$BMK$8,$CI$1,($CE43-1)*$T$7+CP$2,1,1))),0))</f>
        <v>0</v>
      </c>
      <c r="CQ43" s="19">
        <f ca="1">IF($CH43="","",IFERROR(
IF(OFFSET(Payroll!$AL$5:$BMK$5,0,($Y43-1)*$T$7+$AC$3,1,1)&lt;&gt;"Yes",0,
SUM(OFFSET(Payroll!$AL$8:$BMK$8,$CI$1,($CE43-1)*$T$7+CQ$2,1,1))),0))</f>
        <v>0</v>
      </c>
      <c r="CR43" s="19">
        <f ca="1">IF($CH43="","",IFERROR(
IF(OFFSET(Payroll!$AL$5:$BMK$5,0,($Y43-1)*$T$7+$AC$3,1,1)&lt;&gt;"Yes",0,
SUM(OFFSET(Payroll!$AL$8:$BMK$8,$CI$1,($CE43-1)*$T$7+CR$2,1,1))),0))</f>
        <v>0</v>
      </c>
      <c r="CS43" s="19">
        <f ca="1">IF($CH43="","",IFERROR(
IF(OFFSET(Payroll!$AL$5:$BMK$5,0,($Y43-1)*$T$7+$AC$3,1,1)&lt;&gt;"Yes",0,
SUM(OFFSET(Payroll!$AL$8:$BMK$8,$CI$1,($CE43-1)*$T$7+CS$2,1,1))),0))</f>
        <v>0</v>
      </c>
      <c r="CT43" s="19">
        <f ca="1">IF($CH43="","",IFERROR(
IF(OFFSET(Payroll!$AL$5:$BMK$5,0,($Y43-1)*$T$7+$AC$3,1,1)&lt;&gt;"Yes",0,
SUM(OFFSET(Payroll!$AL$8:$BMK$8,$CI$1,($CE43-1)*$T$7+CT$2,1,1))),0))</f>
        <v>0</v>
      </c>
      <c r="CU43" s="19">
        <f ca="1">IF($CH43="","",IFERROR(
IF(OFFSET(Payroll!$AL$5:$BMK$5,0,($Y43-1)*$T$7+$AC$3,1,1)&lt;&gt;"Yes",0,
SUM(OFFSET(Payroll!$AL$8:$BMK$8,$CI$1,($CE43-1)*$T$7+CU$2,1,1))),0))</f>
        <v>0</v>
      </c>
      <c r="CV43" s="19">
        <f ca="1">IF($CH43="","",IFERROR(
IF(OFFSET(Payroll!$AL$5:$BMK$5,0,($Y43-1)*$T$7+$AC$3,1,1)&lt;&gt;"Yes",0,CW43+
SUM(OFFSET(Payroll!$AL$8:$BMK$8,$CI$1,($CE43-1)*$T$7+CV$2,1,1))),0))</f>
        <v>0</v>
      </c>
      <c r="CW43" s="19">
        <f ca="1">IF($CH43="","",IFERROR(
IF(OFFSET(Payroll!$AL$5:$BMK$5,0,($Y43-1)*$T$7+$AC$3,1,1)&lt;&gt;"Yes",0,
SUM(OFFSET(Payroll!$AL$8:$BMK$8,$CI$1,($CE43-1)*$T$7+CW$2,1,1))),0))</f>
        <v>0</v>
      </c>
      <c r="CY43" s="19">
        <f ca="1">IF($CH43="","",IFERROR(
IF(OFFSET(Payroll!$AL$5:$BMK$5,0,($Y43-1)*$T$7+$AC$3,1,1)&lt;&gt;"Yes",0,
SUM(OFFSET(Payroll!$AL$8:$BMK$8,$CI$1,($CE43-1)*$T$7+CY$2,1,1))),0))</f>
        <v>0</v>
      </c>
      <c r="CZ43" s="34">
        <f ca="1">OFFSET(Hours!$I$7,$BH$1,$DG43)</f>
        <v>0</v>
      </c>
      <c r="DA43" s="19">
        <f ca="1">IF($CH43="","",IFERROR(
IF(OFFSET(Payroll!$AL$5:$BMK$5,0,($Y43-1)*$T$7+$AC$3,1,1)&lt;&gt;"Yes",0,
SUM(OFFSET(Payroll!$AL$8:$BMK$8,$CI$1,($CE43-1)*$T$7+DA$2,1,1))),0))</f>
        <v>0</v>
      </c>
      <c r="DB43" s="19">
        <f ca="1">IF($CH43="","",IFERROR(
IF(OFFSET(Payroll!$AL$5:$BMK$5,0,($Y43-1)*$T$7+$AC$3,1,1)&lt;&gt;"Yes",0,
SUM(OFFSET(Payroll!$AL$8:$BMK$8,$CI$1,($CE43-1)*$T$7+DB$2,1,1))),0))</f>
        <v>0</v>
      </c>
      <c r="DC43" s="19">
        <f ca="1">IF($CH43="","",IFERROR(
IF(OFFSET(Payroll!$AL$5:$BMK$5,0,($Y43-1)*$T$7+$AC$3,1,1)&lt;&gt;"Yes",0,
SUM(OFFSET(Payroll!$AL$8:$BMK$8,$CI$1,($CE43-1)*$T$7+DC$2,1,1))),0))</f>
        <v>0</v>
      </c>
      <c r="DD43" s="34"/>
      <c r="DE43" s="34"/>
      <c r="DF43" s="3" cm="1">
        <f t="array" aca="1" ref="DF43" ca="1">INDEX(refFinalPeriods[End],CE43)</f>
        <v>45920</v>
      </c>
      <c r="DG43">
        <f ca="1">IF(hoursMode="Daily",
MATCH(DF43,Hours!$J$2:$BDM$2,0),
MATCH(CH43,Hours!$J$4:$BDM$4,0)
)+3</f>
        <v>1064</v>
      </c>
      <c r="DI43" s="19">
        <f ca="1">IF($CH43="","",IFERROR(
IF(OFFSET(Payroll!$AL$5:$BMK$5,0,($Y43-1)*$T$7+$AC$3,1,1)&lt;&gt;"Yes",0,
SUM(OFFSET(Payroll!$AL$8:$BMK$8,$CI$1,($CE43-1)*$T$7+DI$2,1,1))),0))</f>
        <v>0</v>
      </c>
      <c r="DJ43" s="19">
        <f ca="1">IF($CH43="","",IFERROR(
IF(OFFSET(Payroll!$AL$5:$BMK$5,0,($Y43-1)*$T$7+$AC$3,1,1)&lt;&gt;"Yes",0,
SUM(OFFSET(Payroll!$AL$8:$BMK$8,$CI$1,($CE43-1)*$T$7+DJ$2,1,1))),0))</f>
        <v>0</v>
      </c>
      <c r="DK43" s="19">
        <f ca="1">IF($CH43="","",IFERROR(
IF(OFFSET(Payroll!$AL$5:$BMK$5,0,($Y43-1)*$T$7+$AC$3,1,1)&lt;&gt;"Yes",0,
SUM(OFFSET(Payroll!$AL$8:$BMK$8,$CI$1,($CE43-1)*$T$7+DK$2,1,1))),0))</f>
        <v>0</v>
      </c>
      <c r="DZ43">
        <v>38</v>
      </c>
      <c r="EA43" s="34">
        <f t="shared" ca="1" si="26"/>
        <v>0</v>
      </c>
      <c r="EB43" s="34">
        <f t="shared" ca="1" si="48"/>
        <v>0</v>
      </c>
      <c r="EC43" s="34">
        <f t="shared" ca="1" si="49"/>
        <v>0</v>
      </c>
      <c r="ED43" s="34">
        <f t="shared" ca="1" si="30"/>
        <v>0</v>
      </c>
      <c r="EE43" s="34">
        <f t="shared" ca="1" si="50"/>
        <v>0</v>
      </c>
      <c r="EG43" s="19">
        <f ca="1">IF($AB43="","",IFERROR(
IF(OFFSET(Payroll!$AL$5:$BMK$5,0,($Y43-1)*$T$7+$AC$3,1,1)&lt;&gt;"Yes",0,
SUMIFS(OFFSET(Payroll!$AL$8:$BMK$8,1,($Y43-1)*$T$7+EH$2,$T$5,1),
OFFSET(Payroll!$AE$8:$AE$8,1,0,$T$5,1),1)),0))</f>
        <v>0</v>
      </c>
      <c r="EH43">
        <f ca="1">IF($AB43="","",IFERROR(
IF(OFFSET(Payroll!$AL$5:$BMK$5,0,($Y43-1)*$T$7+$AC$3,1,1)&lt;&gt;"Yes",0,
SUMIFS(OFFSET(Payroll!$AL$8:$BMK$8,1,($Y43-1)*$T$7+EH$3,$T$5,1),
OFFSET(Payroll!$AF$8:$AF$8,1,0,$T$5,1),1)),0))</f>
        <v>0</v>
      </c>
      <c r="EI43">
        <f ca="1">IF($AB43="","",IFERROR(
IF(OFFSET(Payroll!$AL$5:$BMK$5,0,($Y43-1)*$T$7+$AC$3,1,1)&lt;&gt;"Yes",0,
SUMIFS(OFFSET(Payroll!$AL$8:$BMK$8,1,($Y43-1)*$T$7+EH$3,$T$5,1),
OFFSET(Payroll!$AG$8:$AG$8,1,0,$T$5,1),1)),0))</f>
        <v>0</v>
      </c>
      <c r="EJ43">
        <f t="shared" ca="1" si="51"/>
        <v>0</v>
      </c>
    </row>
    <row r="44" spans="3:140" x14ac:dyDescent="0.3">
      <c r="C44">
        <v>25</v>
      </c>
      <c r="D44" t="str" cm="1">
        <f t="array" aca="1" ref="D44" ca="1">IFERROR(INDEX(INDIRECT($D$18&amp;"[" &amp; D$19&amp; "]"),refFinalPeriods[[#This Row],['#]]),"")</f>
        <v>Week-25 Jun-26</v>
      </c>
      <c r="E44" s="3" cm="1">
        <f t="array" aca="1" ref="E44" ca="1">IF(INDEX(aCustomDates,refFinalPeriods[[#This Row],['#]],1)="",refFinalPeriods[[#This Row],[dStart]],INDEX(aCustomDates,refFinalPeriods[[#This Row],['#]],1))</f>
        <v>45823</v>
      </c>
      <c r="F44" s="3" cm="1">
        <f t="array" aca="1" ref="F44" ca="1">IF(INDEX(aCustomDates,refFinalPeriods[[#This Row],['#]],2)="",refFinalPeriods[[#This Row],[dEnd]],INDEX(aCustomDates,refFinalPeriods[[#This Row],['#]],2))</f>
        <v>45829</v>
      </c>
      <c r="G44" t="str" cm="1">
        <f t="array" aca="1" ref="G44" ca="1">INDEX(tbMonths[Month],MONTH(refFinalPeriods[[#This Row],[FinalPayDate]]))</f>
        <v>Jun</v>
      </c>
      <c r="H44" s="3" cm="1">
        <f t="array" aca="1" ref="H44" ca="1">IFERROR(INDEX(INDIRECT($D$18&amp;"[" &amp; H$19&amp; "]"),refFinalPeriods[[#This Row],['#]]),"")</f>
        <v>45834</v>
      </c>
      <c r="I44" s="3" cm="1">
        <f t="array" aca="1" ref="I44" ca="1">IFERROR(INDEX(INDIRECT($D$18&amp;"[" &amp; E$19&amp; "]"),refFinalPeriods[[#This Row],['#]]),"")</f>
        <v>45823</v>
      </c>
      <c r="J44" s="3" cm="1">
        <f t="array" aca="1" ref="J44" ca="1">IFERROR(INDEX(INDIRECT($D$18&amp;"[" &amp; F$19&amp; "]"),refFinalPeriods[[#This Row],['#]]),"")</f>
        <v>45829</v>
      </c>
      <c r="K44" s="3">
        <f ca="1">IF(INDEX(aPayDate,refFinalPeriods[[#This Row],['#]])=0,refFinalPeriods[[#This Row],[PayDate]],INDEX(aPayDate,refFinalPeriods[[#This Row],['#]]))</f>
        <v>45834</v>
      </c>
      <c r="M44" t="str">
        <f ca="1"/>
        <v>Week-25 Jun-26</v>
      </c>
      <c r="O44" t="s">
        <v>106</v>
      </c>
      <c r="S44" cm="1">
        <f t="array" aca="1" ref="S44" ca="1">INDEX(CS6:CS57,$P$21)</f>
        <v>0</v>
      </c>
      <c r="T44">
        <f ca="1">SUMIFS(CS6:CS57,$CE$6:$CE$57,"&lt;="&amp;P22)</f>
        <v>0</v>
      </c>
      <c r="X44" s="3">
        <f t="shared" ca="1" si="23"/>
        <v>45932</v>
      </c>
      <c r="Y44" s="18">
        <v>39</v>
      </c>
      <c r="Z44" s="18" t="str">
        <f t="shared" ca="1" si="24"/>
        <v>Q4 '25</v>
      </c>
      <c r="AA44" s="20" t="str" cm="1">
        <f t="array" aca="1" ref="AA44" ca="1">INDEX(tbMonths[Month],MONTH(X44))&amp;" '"&amp;RIGHT(YEAR(X44),2)</f>
        <v>Oct '25</v>
      </c>
      <c r="AB44" s="18" t="str">
        <f t="shared" ca="1" si="35"/>
        <v>Week-39 Oct-02</v>
      </c>
      <c r="AC44" s="19">
        <f ca="1">IF($AB44="","",IFERROR(
IF(OFFSET(Payroll!$AL$5:$BMK$5,0,($Y44-1)*$T$7+$AC$3,1,1)&lt;&gt;"Yes",0,
SUM(OFFSET(Payroll!$AL$8:$BMK$8,1,($Y44-1)*$T$7+AC$2,$T$5,1))),0))</f>
        <v>0</v>
      </c>
      <c r="AD44" s="19">
        <f ca="1">IF($AB44="","",IFERROR(
IF(OFFSET(Payroll!$AL$5:$BMK$5,0,($Y44-1)*$T$7+$AC$3,1,1)&lt;&gt;"Yes",0,
SUM(OFFSET(Payroll!$AL$8:$BMK$8,1,($Y44-1)*$T$7+AD$2,$T$5,1))),0))</f>
        <v>0</v>
      </c>
      <c r="AE44" s="19">
        <f ca="1">IF($AB44="","",IFERROR(
IF(OFFSET(Payroll!$AL$5:$BMK$5,0,($Y44-1)*$T$7+$AC$3,1,1)&lt;&gt;"Yes",0,
SUM(OFFSET(Payroll!$AL$8:$BMK$8,1,($Y44-1)*$T$7+AE$2,$T$5,1))),0))</f>
        <v>0</v>
      </c>
      <c r="AF44" s="19">
        <f ca="1">IF($AB44="","",IFERROR(
IF(OFFSET(Payroll!$AL$5:$BMK$5,0,($Y44-1)*$T$7+$AC$3,1,1)&lt;&gt;"Yes",0,
SUM(OFFSET(Payroll!$AL$8:$BMK$8,1,($Y44-1)*$T$7+AF$2,$T$5,1))),0))</f>
        <v>0</v>
      </c>
      <c r="AG44" s="19">
        <f ca="1">IF($AB44="","",IFERROR(
IF(OFFSET(Payroll!$AL$5:$BMK$5,0,($Y44-1)*$T$7+$AC$3,1,1)&lt;&gt;"Yes",0,
SUM(OFFSET(Payroll!$AL$8:$BMK$8,1,($Y44-1)*$T$7+AG$2,$T$5,1))),0))</f>
        <v>0</v>
      </c>
      <c r="AH44" s="19">
        <f ca="1">IF($AB44="","",IFERROR(
IF(OFFSET(Payroll!$AL$5:$BMK$5,0,($Y44-1)*$T$7+$AC$3,1,1)&lt;&gt;"Yes",0,
SUM(OFFSET(Payroll!$AL$8:$BMK$8,1,($Y44-1)*$T$7+AH$2,$T$5,1))),0))</f>
        <v>0</v>
      </c>
      <c r="AI44" s="19">
        <f ca="1">IF($AB44="","",IFERROR(
IF(OFFSET(Payroll!$AL$5:$BMK$5,0,($Y44-1)*$T$7+$AC$3,1,1)&lt;&gt;"Yes",0,
SUM(OFFSET(Payroll!$AL$8:$BMK$8,1,($Y44-1)*$T$7+AI$2,$T$5,1))),0))</f>
        <v>0</v>
      </c>
      <c r="AJ44" s="19">
        <f ca="1">IF($AB44="","",IFERROR(
IF(OFFSET(Payroll!$AL$5:$BMK$5,0,($Y44-1)*$T$7+$AC$3,1,1)&lt;&gt;"Yes",0,AK44+
SUM(OFFSET(Payroll!$AL$8:$BMK$8,1,($Y44-1)*$T$7+AJ$2,$T$5,1))),0))</f>
        <v>0</v>
      </c>
      <c r="AK44" s="19">
        <f ca="1">IF($AB44="","",IFERROR(
IF(OFFSET(Payroll!$AL$5:$BMK$5,0,($Y44-1)*$T$7+$AC$3,1,1)&lt;&gt;"Yes",0,
SUM(OFFSET(Payroll!$AL$8:$BMK$8,1,($Y44-1)*$T$7+AK$2,$T$5,1))),0))</f>
        <v>0</v>
      </c>
      <c r="AL44" s="19"/>
      <c r="AM44" s="19">
        <f ca="1">IF($AB44="","",IFERROR(
IF(OFFSET(Payroll!$AL$5:$BMK$5,0,($Y44-1)*$T$7+$AC$3,1,1)&lt;&gt;"Yes",0,
SUM(OFFSET(Payroll!$AL$8:$BMK$8,1,($Y44-1)*$T$7+AM$2,$T$5,1))),0))</f>
        <v>0</v>
      </c>
      <c r="AN44" s="34">
        <f ca="1">MAX(IF(SUM(AC$6:AC44)&gt;Settings!$H$137*$T$6,Settings!$H$137*$T$6-SUM(AC$6:AC43),AC44),0)</f>
        <v>0</v>
      </c>
      <c r="AO44" s="34">
        <f t="shared" ca="1" si="5"/>
        <v>0</v>
      </c>
      <c r="AP44">
        <f ca="1">MAX(IF(SUM(AC$6:AC44)&gt;Settings!$H$143*$T$6,Settings!$H$143*$T$6-SUM(AC$6:AC43),AC44),0)</f>
        <v>0</v>
      </c>
      <c r="AQ44" s="34">
        <f t="shared" ca="1" si="36"/>
        <v>0</v>
      </c>
      <c r="AR44" s="34">
        <f ca="1">MAX(IF(SUM(AC$6:AC44)&gt;Settings!$H$150*$T$6,Settings!$H$150*$T$6-SUM(AC$6:AC43),AC44),0)</f>
        <v>0</v>
      </c>
      <c r="AS44" s="34">
        <f t="shared" ca="1" si="37"/>
        <v>0</v>
      </c>
      <c r="AT44" s="18">
        <f ca="1">IF($AB44="","",IFERROR(SUMIFS(OFFSET(Payroll!$AL$8:$BMK$8,1,($Y44-1)*$T$7+AC$2,$T$5,1),OFFSET(Payroll!$AL$8:$BMK$8,1,($Y44-1)*$T$7+$AC$3,$T$5,1),"&lt;&gt;Y"),0))</f>
        <v>1000</v>
      </c>
      <c r="AU44" s="19">
        <f t="shared" ca="1" si="25"/>
        <v>0</v>
      </c>
      <c r="AV44" s="18">
        <f ca="1">IF($AB44="","",IFERROR(COUNTIFS(OFFSET(Payroll!$AL$8:$BMK$8,1,($Y44-1)*$T$7+$AC$3,$T$5,1),"Y"),0))</f>
        <v>0</v>
      </c>
      <c r="AW44" s="19">
        <f ca="1">IF($AB44="","",IFERROR(SUMIFS(OFFSET(Payroll!$AL$8:$BMK$8,1,($Y44-1)*$T$7+AW$2,$T$5,1),OFFSET(Payroll!$AL$8:$BMK$8,1,($Y44-1)*$T$7+$AC$3,$T$5,1),"Y"),0))</f>
        <v>0</v>
      </c>
      <c r="AX44" s="19">
        <f t="shared" ca="1" si="38"/>
        <v>0</v>
      </c>
      <c r="AZ44" s="19">
        <f ca="1">IF($AB44="","",IFERROR(
IF(OFFSET(Payroll!$AL$5:$BMK$5,0,($Y44-1)*$T$7+$AC$3,1,1)&lt;&gt;"Yes",0,
SUM(OFFSET(Payroll!$AL$8:$BMK$8,1,($Y44-1)*$T$7+AZ$2,$T$5,1))),0))</f>
        <v>0</v>
      </c>
      <c r="BA44" s="19">
        <f ca="1">IF($AB44="","",IFERROR(
IF(OFFSET(Payroll!$AL$5:$BMK$5,0,($Y44-1)*$T$7+$AC$3,1,1)&lt;&gt;"Yes",0,
SUM(OFFSET(Payroll!$AL$8:$BMK$8,1,($Y44-1)*$T$7+BA$2,$T$5,1))),0))</f>
        <v>0</v>
      </c>
      <c r="BB44" s="19">
        <f ca="1">IF($AB44="","",IFERROR(
IF(OFFSET(Payroll!$AL$5:$BMK$5,0,($Y44-1)*$T$7+$AC$3,1,1)&lt;&gt;"Yes",0,
SUM(OFFSET(Payroll!$AL$8:$BMK$8,1,($Y44-1)*$T$7+BB$2,$T$5,1))),0))</f>
        <v>0</v>
      </c>
      <c r="BD44" s="18">
        <v>39</v>
      </c>
      <c r="BE44" s="18" t="str">
        <f t="shared" ca="1" si="39"/>
        <v>Q3</v>
      </c>
      <c r="BF44" s="18" t="str">
        <f t="shared" ca="1" si="40"/>
        <v>Oct</v>
      </c>
      <c r="BG44" s="18" t="str">
        <f t="shared" ca="1" si="41"/>
        <v>Week-39 Oct-02</v>
      </c>
      <c r="BH44" s="19">
        <f ca="1">IF($BG44="","",IFERROR(
IF(OFFSET(Payroll!$AL$5:$BMK$5,0,($BD44-1)*$T$7+$BH$3,1,1)&lt;&gt;"Yes",0,
SUM(OFFSET(Payroll!$AL$8:$BMK$8,$BH$1,($BD44-1)*$T$7+BH$2,1,1))),0))</f>
        <v>0</v>
      </c>
      <c r="BI44" s="19">
        <f ca="1">IF($BG44="","",IFERROR(
IF(OFFSET(Payroll!$AL$5:$BMK$5,0,($BD44-1)*$T$7+$BH$3,1,1)&lt;&gt;"Yes",0,
SUM(OFFSET(Payroll!$AL$8:$BMK$8,$BH$1,($BD44-1)*$T$7+BI$2,1,1))),0))</f>
        <v>0</v>
      </c>
      <c r="BJ44" s="19">
        <f ca="1">IF($BG44="","",IFERROR(
IF(OFFSET(Payroll!$AL$5:$BMK$5,0,($BD44-1)*$T$7+$BH$3,1,1)&lt;&gt;"Yes",0,
SUM(OFFSET(Payroll!$AL$8:$BMK$8,$BH$1,($BD44-1)*$T$7+BJ$2,1,1))),0))</f>
        <v>0</v>
      </c>
      <c r="BK44" s="19">
        <f ca="1">IF($BG44="","",IFERROR(
IF(OFFSET(Payroll!$AL$5:$BMK$5,0,($BD44-1)*$T$7+$BH$3,1,1)&lt;&gt;"Yes",0,
SUM(OFFSET(Payroll!$AL$8:$BMK$8,$BH$1,($BD44-1)*$T$7+BK$2,1,1))),0))</f>
        <v>0</v>
      </c>
      <c r="BL44" s="19">
        <f ca="1">IF($BG44="","",IFERROR(
IF(OFFSET(Payroll!$AL$5:$BMK$5,0,($BD44-1)*$T$7+$BH$3,1,1)&lt;&gt;"Yes",0,
SUM(OFFSET(Payroll!$AL$8:$BMK$8,$BH$1,($BD44-1)*$T$7+BL$2,1,1))),0))</f>
        <v>0</v>
      </c>
      <c r="BM44" s="19">
        <f ca="1">IF($BG44="","",IFERROR(
IF(OFFSET(Payroll!$AL$5:$BMK$5,0,($BD44-1)*$T$7+$BH$3,1,1)&lt;&gt;"Yes",0,
SUM(OFFSET(Payroll!$AL$8:$BMK$8,$BH$1,($BD44-1)*$T$7+BM$2,1,1))),0))</f>
        <v>0</v>
      </c>
      <c r="BN44" s="19">
        <f ca="1">IF($BG44="","",IFERROR(
IF(OFFSET(Payroll!$AL$5:$BMK$5,0,($BD44-1)*$T$7+$BH$3,1,1)&lt;&gt;"Yes",0,
SUM(OFFSET(Payroll!$AL$8:$BMK$8,$BH$1,($BD44-1)*$T$7+BN$2,1,1))),0))</f>
        <v>0</v>
      </c>
      <c r="BO44" s="19">
        <f ca="1">IF($BG44="","",IFERROR(
IF(OFFSET(Payroll!$AL$5:$BMK$5,0,($BD44-1)*$T$7+$BH$3,1,1)&lt;&gt;"Yes",0,BP44+
SUM(OFFSET(Payroll!$AL$8:$BMK$8,$BH$1,($BD44-1)*$T$7+BO$2,1,1))),0))</f>
        <v>0</v>
      </c>
      <c r="BP44" s="19">
        <f ca="1">IF($BG44="","",IFERROR(
IF(OFFSET(Payroll!$AL$5:$BMK$5,0,($BD44-1)*$T$7+$BH$3,1,1)&lt;&gt;"Yes",0,
SUM(OFFSET(Payroll!$AL$8:$BMK$8,$BH$1,($BD44-1)*$T$7+BP$2,1,1))),0))</f>
        <v>0</v>
      </c>
      <c r="BQ44" s="19"/>
      <c r="BR44" s="19">
        <f ca="1">IF($BG44="","",IFERROR(
IF(OFFSET(Payroll!$AL$5:$BMK$5,0,($BD44-1)*$T$7+$BH$3,1,1)&lt;&gt;"Yes",0,
SUM(OFFSET(Payroll!$AL$8:$BMK$8,$BH$1,($BD44-1)*$T$7+BR$2,1,1))),0))</f>
        <v>0</v>
      </c>
      <c r="BS44" s="34">
        <f ca="1">MAX(IF(SUM(BH$6:BH44)&gt;Settings!$H$137,Settings!$H$137-SUM(BH$6:BH43),BH44),0)</f>
        <v>0</v>
      </c>
      <c r="BT44" s="34">
        <f t="shared" ca="1" si="12"/>
        <v>0</v>
      </c>
      <c r="BU44">
        <f ca="1">MAX(IF(SUM(BH$6:BH44)&gt;Settings!$H$143,Settings!$H$143-SUM(BH$6:BH43),BH44),0)</f>
        <v>0</v>
      </c>
      <c r="BV44" s="34">
        <f t="shared" ca="1" si="42"/>
        <v>0</v>
      </c>
      <c r="BW44" s="34">
        <f ca="1">MAX(IF(SUM(BH$6:BH44)&gt;Settings!$H$150,Settings!$H$150-SUM(BH$6:BH43),BH44),0)</f>
        <v>0</v>
      </c>
      <c r="BX44" s="34">
        <f t="shared" ca="1" si="43"/>
        <v>0</v>
      </c>
      <c r="BY44" s="34">
        <f t="shared" ca="1" si="44"/>
        <v>0</v>
      </c>
      <c r="BZ44" s="34"/>
      <c r="CA44" s="19">
        <f ca="1">IF($BG44="","",IFERROR(
IF(OFFSET(Payroll!$AL$5:$BMK$5,0,($BD44-1)*$T$7+$BH$3,1,1)&lt;&gt;"Yes",0,
SUM(OFFSET(Payroll!$AL$8:$BMK$8,$BH$1,($BD44-1)*$T$7+CA$2,1,1))),0))</f>
        <v>0</v>
      </c>
      <c r="CB44" s="19">
        <f ca="1">IF($BG44="","",IFERROR(
IF(OFFSET(Payroll!$AL$5:$BMK$5,0,($BD44-1)*$T$7+$BH$3,1,1)&lt;&gt;"Yes",0,
SUM(OFFSET(Payroll!$AL$8:$BMK$8,$BH$1,($BD44-1)*$T$7+CB$2,1,1))),0))</f>
        <v>0</v>
      </c>
      <c r="CC44" s="19">
        <f ca="1">IF($BG44="","",IFERROR(
IF(OFFSET(Payroll!$AL$5:$BMK$5,0,($BD44-1)*$T$7+$BH$3,1,1)&lt;&gt;"Yes",0,
SUM(OFFSET(Payroll!$AL$8:$BMK$8,$BH$1,($BD44-1)*$T$7+CC$2,1,1))),0))</f>
        <v>0</v>
      </c>
      <c r="CE44" s="18">
        <v>39</v>
      </c>
      <c r="CF44" s="18" t="str">
        <f t="shared" ca="1" si="45"/>
        <v>Q3</v>
      </c>
      <c r="CG44" s="18" t="str">
        <f t="shared" ca="1" si="46"/>
        <v>Oct</v>
      </c>
      <c r="CH44" s="18" t="str">
        <f t="shared" ca="1" si="47"/>
        <v>Week-39 Oct-02</v>
      </c>
      <c r="CI44" s="19">
        <f ca="1">IF($CH44="","",IFERROR(
IF(OFFSET(Payroll!$AL$5:$BMK$5,0,($Y44-1)*$T$7+$AC$3,1,1)&lt;&gt;"Yes",0,
SUM(OFFSET(Payroll!$AL$8:$BMK$8,$CI$1,($CE44-1)*$T$7+CI$2,1,1))),0))</f>
        <v>0</v>
      </c>
      <c r="CJ44" s="19">
        <f ca="1">IF($CH44="","",IFERROR(
IF(OFFSET(Payroll!$AL$5:$BMK$5,0,($Y44-1)*$T$7+$AC$3,1,1)&lt;&gt;"Yes",0,
SUM(OFFSET(Payroll!$AL$8:$BMK$8,$CI$1,($CE44-1)*$T$7+CJ$2,1,1))),0))</f>
        <v>0</v>
      </c>
      <c r="CK44" s="19">
        <f ca="1">IF($CH44="","",IFERROR(
IF(OFFSET(Payroll!$AL$5:$BMK$5,0,($Y44-1)*$T$7+$AC$3,1,1)&lt;&gt;"Yes",0,
SUM(OFFSET(Payroll!$AL$8:$BMK$8,$CI$1,($CE44-1)*$T$7+CK$2,1,1))),0))</f>
        <v>0</v>
      </c>
      <c r="CL44" s="19">
        <f ca="1">IF($CH44="","",IFERROR(
IF(OFFSET(Payroll!$AL$5:$BMK$5,0,($Y44-1)*$T$7+$AC$3,1,1)&lt;&gt;"Yes",0,
SUM(OFFSET(Payroll!$AL$8:$BMK$8,$CI$1,($CE44-1)*$T$7+CL$2,1,1))),0))</f>
        <v>0</v>
      </c>
      <c r="CM44" s="19"/>
      <c r="CN44" s="19">
        <f ca="1">IF($CH44="","",IFERROR(
IF(OFFSET(Payroll!$AL$5:$BMK$5,0,($Y44-1)*$T$7+$AC$3,1,1)&lt;&gt;"Yes",0,
SUM(OFFSET(Payroll!$AL$8:$BMK$8,$CI$1,($CE44-1)*$T$7+CN$2,1,1))),0))</f>
        <v>0</v>
      </c>
      <c r="CO44" s="19">
        <f ca="1">IF($CH44="","",IFERROR(
IF(OFFSET(Payroll!$AL$5:$BMK$5,0,($Y44-1)*$T$7+$AC$3,1,1)&lt;&gt;"Yes",0,
SUM(OFFSET(Payroll!$AL$8:$BMK$8,$CI$1,($CE44-1)*$T$7+CO$2,1,1))),0))</f>
        <v>0</v>
      </c>
      <c r="CP44" s="19">
        <f ca="1">IF($CH44="","",IFERROR(
IF(OFFSET(Payroll!$AL$5:$BMK$5,0,($Y44-1)*$T$7+$AC$3,1,1)&lt;&gt;"Yes",0,
SUM(OFFSET(Payroll!$AL$8:$BMK$8,$CI$1,($CE44-1)*$T$7+CP$2,1,1))),0))</f>
        <v>0</v>
      </c>
      <c r="CQ44" s="19">
        <f ca="1">IF($CH44="","",IFERROR(
IF(OFFSET(Payroll!$AL$5:$BMK$5,0,($Y44-1)*$T$7+$AC$3,1,1)&lt;&gt;"Yes",0,
SUM(OFFSET(Payroll!$AL$8:$BMK$8,$CI$1,($CE44-1)*$T$7+CQ$2,1,1))),0))</f>
        <v>0</v>
      </c>
      <c r="CR44" s="19">
        <f ca="1">IF($CH44="","",IFERROR(
IF(OFFSET(Payroll!$AL$5:$BMK$5,0,($Y44-1)*$T$7+$AC$3,1,1)&lt;&gt;"Yes",0,
SUM(OFFSET(Payroll!$AL$8:$BMK$8,$CI$1,($CE44-1)*$T$7+CR$2,1,1))),0))</f>
        <v>0</v>
      </c>
      <c r="CS44" s="19">
        <f ca="1">IF($CH44="","",IFERROR(
IF(OFFSET(Payroll!$AL$5:$BMK$5,0,($Y44-1)*$T$7+$AC$3,1,1)&lt;&gt;"Yes",0,
SUM(OFFSET(Payroll!$AL$8:$BMK$8,$CI$1,($CE44-1)*$T$7+CS$2,1,1))),0))</f>
        <v>0</v>
      </c>
      <c r="CT44" s="19">
        <f ca="1">IF($CH44="","",IFERROR(
IF(OFFSET(Payroll!$AL$5:$BMK$5,0,($Y44-1)*$T$7+$AC$3,1,1)&lt;&gt;"Yes",0,
SUM(OFFSET(Payroll!$AL$8:$BMK$8,$CI$1,($CE44-1)*$T$7+CT$2,1,1))),0))</f>
        <v>0</v>
      </c>
      <c r="CU44" s="19">
        <f ca="1">IF($CH44="","",IFERROR(
IF(OFFSET(Payroll!$AL$5:$BMK$5,0,($Y44-1)*$T$7+$AC$3,1,1)&lt;&gt;"Yes",0,
SUM(OFFSET(Payroll!$AL$8:$BMK$8,$CI$1,($CE44-1)*$T$7+CU$2,1,1))),0))</f>
        <v>0</v>
      </c>
      <c r="CV44" s="19">
        <f ca="1">IF($CH44="","",IFERROR(
IF(OFFSET(Payroll!$AL$5:$BMK$5,0,($Y44-1)*$T$7+$AC$3,1,1)&lt;&gt;"Yes",0,CW44+
SUM(OFFSET(Payroll!$AL$8:$BMK$8,$CI$1,($CE44-1)*$T$7+CV$2,1,1))),0))</f>
        <v>0</v>
      </c>
      <c r="CW44" s="19">
        <f ca="1">IF($CH44="","",IFERROR(
IF(OFFSET(Payroll!$AL$5:$BMK$5,0,($Y44-1)*$T$7+$AC$3,1,1)&lt;&gt;"Yes",0,
SUM(OFFSET(Payroll!$AL$8:$BMK$8,$CI$1,($CE44-1)*$T$7+CW$2,1,1))),0))</f>
        <v>0</v>
      </c>
      <c r="CY44" s="19">
        <f ca="1">IF($CH44="","",IFERROR(
IF(OFFSET(Payroll!$AL$5:$BMK$5,0,($Y44-1)*$T$7+$AC$3,1,1)&lt;&gt;"Yes",0,
SUM(OFFSET(Payroll!$AL$8:$BMK$8,$CI$1,($CE44-1)*$T$7+CY$2,1,1))),0))</f>
        <v>0</v>
      </c>
      <c r="CZ44" s="34">
        <f ca="1">OFFSET(Hours!$I$7,$BH$1,$DG44)</f>
        <v>0</v>
      </c>
      <c r="DA44" s="19">
        <f ca="1">IF($CH44="","",IFERROR(
IF(OFFSET(Payroll!$AL$5:$BMK$5,0,($Y44-1)*$T$7+$AC$3,1,1)&lt;&gt;"Yes",0,
SUM(OFFSET(Payroll!$AL$8:$BMK$8,$CI$1,($CE44-1)*$T$7+DA$2,1,1))),0))</f>
        <v>0</v>
      </c>
      <c r="DB44" s="19">
        <f ca="1">IF($CH44="","",IFERROR(
IF(OFFSET(Payroll!$AL$5:$BMK$5,0,($Y44-1)*$T$7+$AC$3,1,1)&lt;&gt;"Yes",0,
SUM(OFFSET(Payroll!$AL$8:$BMK$8,$CI$1,($CE44-1)*$T$7+DB$2,1,1))),0))</f>
        <v>0</v>
      </c>
      <c r="DC44" s="19">
        <f ca="1">IF($CH44="","",IFERROR(
IF(OFFSET(Payroll!$AL$5:$BMK$5,0,($Y44-1)*$T$7+$AC$3,1,1)&lt;&gt;"Yes",0,
SUM(OFFSET(Payroll!$AL$8:$BMK$8,$CI$1,($CE44-1)*$T$7+DC$2,1,1))),0))</f>
        <v>0</v>
      </c>
      <c r="DD44" s="34"/>
      <c r="DE44" s="34"/>
      <c r="DF44" s="3" cm="1">
        <f t="array" aca="1" ref="DF44" ca="1">INDEX(refFinalPeriods[End],CE44)</f>
        <v>45927</v>
      </c>
      <c r="DG44">
        <f ca="1">IF(hoursMode="Daily",
MATCH(DF44,Hours!$J$2:$BDM$2,0),
MATCH(CH44,Hours!$J$4:$BDM$4,0)
)+3</f>
        <v>1092</v>
      </c>
      <c r="DI44" s="19">
        <f ca="1">IF($CH44="","",IFERROR(
IF(OFFSET(Payroll!$AL$5:$BMK$5,0,($Y44-1)*$T$7+$AC$3,1,1)&lt;&gt;"Yes",0,
SUM(OFFSET(Payroll!$AL$8:$BMK$8,$CI$1,($CE44-1)*$T$7+DI$2,1,1))),0))</f>
        <v>0</v>
      </c>
      <c r="DJ44" s="19">
        <f ca="1">IF($CH44="","",IFERROR(
IF(OFFSET(Payroll!$AL$5:$BMK$5,0,($Y44-1)*$T$7+$AC$3,1,1)&lt;&gt;"Yes",0,
SUM(OFFSET(Payroll!$AL$8:$BMK$8,$CI$1,($CE44-1)*$T$7+DJ$2,1,1))),0))</f>
        <v>0</v>
      </c>
      <c r="DK44" s="19">
        <f ca="1">IF($CH44="","",IFERROR(
IF(OFFSET(Payroll!$AL$5:$BMK$5,0,($Y44-1)*$T$7+$AC$3,1,1)&lt;&gt;"Yes",0,
SUM(OFFSET(Payroll!$AL$8:$BMK$8,$CI$1,($CE44-1)*$T$7+DK$2,1,1))),0))</f>
        <v>0</v>
      </c>
      <c r="DZ44">
        <v>39</v>
      </c>
      <c r="EA44" s="34">
        <f t="shared" ca="1" si="26"/>
        <v>0</v>
      </c>
      <c r="EB44" s="34">
        <f t="shared" ca="1" si="48"/>
        <v>0</v>
      </c>
      <c r="EC44" s="34">
        <f t="shared" ca="1" si="49"/>
        <v>0</v>
      </c>
      <c r="ED44" s="34">
        <f t="shared" ca="1" si="30"/>
        <v>0</v>
      </c>
      <c r="EE44" s="34">
        <f t="shared" ca="1" si="50"/>
        <v>0</v>
      </c>
      <c r="EG44" s="19">
        <f ca="1">IF($AB44="","",IFERROR(
IF(OFFSET(Payroll!$AL$5:$BMK$5,0,($Y44-1)*$T$7+$AC$3,1,1)&lt;&gt;"Yes",0,
SUMIFS(OFFSET(Payroll!$AL$8:$BMK$8,1,($Y44-1)*$T$7+EH$2,$T$5,1),
OFFSET(Payroll!$AE$8:$AE$8,1,0,$T$5,1),1)),0))</f>
        <v>0</v>
      </c>
      <c r="EH44">
        <f ca="1">IF($AB44="","",IFERROR(
IF(OFFSET(Payroll!$AL$5:$BMK$5,0,($Y44-1)*$T$7+$AC$3,1,1)&lt;&gt;"Yes",0,
SUMIFS(OFFSET(Payroll!$AL$8:$BMK$8,1,($Y44-1)*$T$7+EH$3,$T$5,1),
OFFSET(Payroll!$AF$8:$AF$8,1,0,$T$5,1),1)),0))</f>
        <v>0</v>
      </c>
      <c r="EI44">
        <f ca="1">IF($AB44="","",IFERROR(
IF(OFFSET(Payroll!$AL$5:$BMK$5,0,($Y44-1)*$T$7+$AC$3,1,1)&lt;&gt;"Yes",0,
SUMIFS(OFFSET(Payroll!$AL$8:$BMK$8,1,($Y44-1)*$T$7+EH$3,$T$5,1),
OFFSET(Payroll!$AG$8:$AG$8,1,0,$T$5,1),1)),0))</f>
        <v>0</v>
      </c>
      <c r="EJ44">
        <f t="shared" ca="1" si="51"/>
        <v>0</v>
      </c>
    </row>
    <row r="45" spans="3:140" x14ac:dyDescent="0.3">
      <c r="C45">
        <v>26</v>
      </c>
      <c r="D45" t="str" cm="1">
        <f t="array" aca="1" ref="D45" ca="1">IFERROR(INDEX(INDIRECT($D$18&amp;"[" &amp; D$19&amp; "]"),refFinalPeriods[[#This Row],['#]]),"")</f>
        <v>Week-26 Jul-03</v>
      </c>
      <c r="E45" s="3" cm="1">
        <f t="array" aca="1" ref="E45" ca="1">IF(INDEX(aCustomDates,refFinalPeriods[[#This Row],['#]],1)="",refFinalPeriods[[#This Row],[dStart]],INDEX(aCustomDates,refFinalPeriods[[#This Row],['#]],1))</f>
        <v>45830</v>
      </c>
      <c r="F45" s="3" cm="1">
        <f t="array" aca="1" ref="F45" ca="1">IF(INDEX(aCustomDates,refFinalPeriods[[#This Row],['#]],2)="",refFinalPeriods[[#This Row],[dEnd]],INDEX(aCustomDates,refFinalPeriods[[#This Row],['#]],2))</f>
        <v>45836</v>
      </c>
      <c r="G45" t="str" cm="1">
        <f t="array" aca="1" ref="G45" ca="1">INDEX(tbMonths[Month],MONTH(refFinalPeriods[[#This Row],[FinalPayDate]]))</f>
        <v>Jul</v>
      </c>
      <c r="H45" s="3" cm="1">
        <f t="array" aca="1" ref="H45" ca="1">IFERROR(INDEX(INDIRECT($D$18&amp;"[" &amp; H$19&amp; "]"),refFinalPeriods[[#This Row],['#]]),"")</f>
        <v>45841</v>
      </c>
      <c r="I45" s="3" cm="1">
        <f t="array" aca="1" ref="I45" ca="1">IFERROR(INDEX(INDIRECT($D$18&amp;"[" &amp; E$19&amp; "]"),refFinalPeriods[[#This Row],['#]]),"")</f>
        <v>45830</v>
      </c>
      <c r="J45" s="3" cm="1">
        <f t="array" aca="1" ref="J45" ca="1">IFERROR(INDEX(INDIRECT($D$18&amp;"[" &amp; F$19&amp; "]"),refFinalPeriods[[#This Row],['#]]),"")</f>
        <v>45836</v>
      </c>
      <c r="K45" s="3">
        <f ca="1">IF(INDEX(aPayDate,refFinalPeriods[[#This Row],['#]])=0,refFinalPeriods[[#This Row],[PayDate]],INDEX(aPayDate,refFinalPeriods[[#This Row],['#]]))</f>
        <v>45841</v>
      </c>
      <c r="M45" t="str">
        <f ca="1"/>
        <v>Week-26 Jul-03</v>
      </c>
      <c r="O45" s="341" t="s">
        <v>3592</v>
      </c>
      <c r="P45" s="341"/>
      <c r="Q45" s="341"/>
      <c r="R45" s="341"/>
      <c r="S45" s="347" cm="1">
        <f t="array" aca="1" ref="S45" ca="1">INDEX(CT6:CT57,$P$21)</f>
        <v>0</v>
      </c>
      <c r="T45" s="347">
        <f ca="1">SUMIFS(CT6:CT57,$CE$6:$CE$57,"&lt;="&amp;P22)</f>
        <v>0</v>
      </c>
      <c r="X45" s="3">
        <f t="shared" ca="1" si="23"/>
        <v>45939</v>
      </c>
      <c r="Y45" s="18">
        <v>40</v>
      </c>
      <c r="Z45" s="18" t="str">
        <f t="shared" ca="1" si="24"/>
        <v>Q4 '25</v>
      </c>
      <c r="AA45" s="20" t="str" cm="1">
        <f t="array" aca="1" ref="AA45" ca="1">INDEX(tbMonths[Month],MONTH(X45))&amp;" '"&amp;RIGHT(YEAR(X45),2)</f>
        <v>Oct '25</v>
      </c>
      <c r="AB45" s="18" t="str">
        <f t="shared" ca="1" si="35"/>
        <v>Week-40 Oct-09</v>
      </c>
      <c r="AC45" s="19">
        <f ca="1">IF($AB45="","",IFERROR(
IF(OFFSET(Payroll!$AL$5:$BMK$5,0,($Y45-1)*$T$7+$AC$3,1,1)&lt;&gt;"Yes",0,
SUM(OFFSET(Payroll!$AL$8:$BMK$8,1,($Y45-1)*$T$7+AC$2,$T$5,1))),0))</f>
        <v>0</v>
      </c>
      <c r="AD45" s="19">
        <f ca="1">IF($AB45="","",IFERROR(
IF(OFFSET(Payroll!$AL$5:$BMK$5,0,($Y45-1)*$T$7+$AC$3,1,1)&lt;&gt;"Yes",0,
SUM(OFFSET(Payroll!$AL$8:$BMK$8,1,($Y45-1)*$T$7+AD$2,$T$5,1))),0))</f>
        <v>0</v>
      </c>
      <c r="AE45" s="19">
        <f ca="1">IF($AB45="","",IFERROR(
IF(OFFSET(Payroll!$AL$5:$BMK$5,0,($Y45-1)*$T$7+$AC$3,1,1)&lt;&gt;"Yes",0,
SUM(OFFSET(Payroll!$AL$8:$BMK$8,1,($Y45-1)*$T$7+AE$2,$T$5,1))),0))</f>
        <v>0</v>
      </c>
      <c r="AF45" s="19">
        <f ca="1">IF($AB45="","",IFERROR(
IF(OFFSET(Payroll!$AL$5:$BMK$5,0,($Y45-1)*$T$7+$AC$3,1,1)&lt;&gt;"Yes",0,
SUM(OFFSET(Payroll!$AL$8:$BMK$8,1,($Y45-1)*$T$7+AF$2,$T$5,1))),0))</f>
        <v>0</v>
      </c>
      <c r="AG45" s="19">
        <f ca="1">IF($AB45="","",IFERROR(
IF(OFFSET(Payroll!$AL$5:$BMK$5,0,($Y45-1)*$T$7+$AC$3,1,1)&lt;&gt;"Yes",0,
SUM(OFFSET(Payroll!$AL$8:$BMK$8,1,($Y45-1)*$T$7+AG$2,$T$5,1))),0))</f>
        <v>0</v>
      </c>
      <c r="AH45" s="19">
        <f ca="1">IF($AB45="","",IFERROR(
IF(OFFSET(Payroll!$AL$5:$BMK$5,0,($Y45-1)*$T$7+$AC$3,1,1)&lt;&gt;"Yes",0,
SUM(OFFSET(Payroll!$AL$8:$BMK$8,1,($Y45-1)*$T$7+AH$2,$T$5,1))),0))</f>
        <v>0</v>
      </c>
      <c r="AI45" s="19">
        <f ca="1">IF($AB45="","",IFERROR(
IF(OFFSET(Payroll!$AL$5:$BMK$5,0,($Y45-1)*$T$7+$AC$3,1,1)&lt;&gt;"Yes",0,
SUM(OFFSET(Payroll!$AL$8:$BMK$8,1,($Y45-1)*$T$7+AI$2,$T$5,1))),0))</f>
        <v>0</v>
      </c>
      <c r="AJ45" s="19">
        <f ca="1">IF($AB45="","",IFERROR(
IF(OFFSET(Payroll!$AL$5:$BMK$5,0,($Y45-1)*$T$7+$AC$3,1,1)&lt;&gt;"Yes",0,AK45+
SUM(OFFSET(Payroll!$AL$8:$BMK$8,1,($Y45-1)*$T$7+AJ$2,$T$5,1))),0))</f>
        <v>0</v>
      </c>
      <c r="AK45" s="19">
        <f ca="1">IF($AB45="","",IFERROR(
IF(OFFSET(Payroll!$AL$5:$BMK$5,0,($Y45-1)*$T$7+$AC$3,1,1)&lt;&gt;"Yes",0,
SUM(OFFSET(Payroll!$AL$8:$BMK$8,1,($Y45-1)*$T$7+AK$2,$T$5,1))),0))</f>
        <v>0</v>
      </c>
      <c r="AL45" s="19"/>
      <c r="AM45" s="19">
        <f ca="1">IF($AB45="","",IFERROR(
IF(OFFSET(Payroll!$AL$5:$BMK$5,0,($Y45-1)*$T$7+$AC$3,1,1)&lt;&gt;"Yes",0,
SUM(OFFSET(Payroll!$AL$8:$BMK$8,1,($Y45-1)*$T$7+AM$2,$T$5,1))),0))</f>
        <v>0</v>
      </c>
      <c r="AN45" s="34">
        <f ca="1">MAX(IF(SUM(AC$6:AC45)&gt;Settings!$H$137*$T$6,Settings!$H$137*$T$6-SUM(AC$6:AC44),AC45),0)</f>
        <v>0</v>
      </c>
      <c r="AO45" s="34">
        <f t="shared" ca="1" si="5"/>
        <v>0</v>
      </c>
      <c r="AP45">
        <f ca="1">MAX(IF(SUM(AC$6:AC45)&gt;Settings!$H$143*$T$6,Settings!$H$143*$T$6-SUM(AC$6:AC44),AC45),0)</f>
        <v>0</v>
      </c>
      <c r="AQ45" s="34">
        <f t="shared" ca="1" si="36"/>
        <v>0</v>
      </c>
      <c r="AR45" s="34">
        <f ca="1">MAX(IF(SUM(AC$6:AC45)&gt;Settings!$H$150*$T$6,Settings!$H$150*$T$6-SUM(AC$6:AC44),AC45),0)</f>
        <v>0</v>
      </c>
      <c r="AS45" s="34">
        <f t="shared" ca="1" si="37"/>
        <v>0</v>
      </c>
      <c r="AT45" s="18">
        <f ca="1">IF($AB45="","",IFERROR(SUMIFS(OFFSET(Payroll!$AL$8:$BMK$8,1,($Y45-1)*$T$7+AC$2,$T$5,1),OFFSET(Payroll!$AL$8:$BMK$8,1,($Y45-1)*$T$7+$AC$3,$T$5,1),"&lt;&gt;Y"),0))</f>
        <v>1000</v>
      </c>
      <c r="AU45" s="19">
        <f t="shared" ca="1" si="25"/>
        <v>0</v>
      </c>
      <c r="AV45" s="18">
        <f ca="1">IF($AB45="","",IFERROR(COUNTIFS(OFFSET(Payroll!$AL$8:$BMK$8,1,($Y45-1)*$T$7+$AC$3,$T$5,1),"Y"),0))</f>
        <v>0</v>
      </c>
      <c r="AW45" s="19">
        <f ca="1">IF($AB45="","",IFERROR(SUMIFS(OFFSET(Payroll!$AL$8:$BMK$8,1,($Y45-1)*$T$7+AW$2,$T$5,1),OFFSET(Payroll!$AL$8:$BMK$8,1,($Y45-1)*$T$7+$AC$3,$T$5,1),"Y"),0))</f>
        <v>0</v>
      </c>
      <c r="AX45" s="19">
        <f t="shared" ca="1" si="38"/>
        <v>0</v>
      </c>
      <c r="AZ45" s="19">
        <f ca="1">IF($AB45="","",IFERROR(
IF(OFFSET(Payroll!$AL$5:$BMK$5,0,($Y45-1)*$T$7+$AC$3,1,1)&lt;&gt;"Yes",0,
SUM(OFFSET(Payroll!$AL$8:$BMK$8,1,($Y45-1)*$T$7+AZ$2,$T$5,1))),0))</f>
        <v>0</v>
      </c>
      <c r="BA45" s="19">
        <f ca="1">IF($AB45="","",IFERROR(
IF(OFFSET(Payroll!$AL$5:$BMK$5,0,($Y45-1)*$T$7+$AC$3,1,1)&lt;&gt;"Yes",0,
SUM(OFFSET(Payroll!$AL$8:$BMK$8,1,($Y45-1)*$T$7+BA$2,$T$5,1))),0))</f>
        <v>0</v>
      </c>
      <c r="BB45" s="19">
        <f ca="1">IF($AB45="","",IFERROR(
IF(OFFSET(Payroll!$AL$5:$BMK$5,0,($Y45-1)*$T$7+$AC$3,1,1)&lt;&gt;"Yes",0,
SUM(OFFSET(Payroll!$AL$8:$BMK$8,1,($Y45-1)*$T$7+BB$2,$T$5,1))),0))</f>
        <v>0</v>
      </c>
      <c r="BD45" s="18">
        <v>40</v>
      </c>
      <c r="BE45" s="18" t="str">
        <f t="shared" ca="1" si="39"/>
        <v>Q4</v>
      </c>
      <c r="BF45" s="18" t="str">
        <f t="shared" ca="1" si="40"/>
        <v>Oct</v>
      </c>
      <c r="BG45" s="18" t="str">
        <f t="shared" ca="1" si="41"/>
        <v>Week-40 Oct-09</v>
      </c>
      <c r="BH45" s="19">
        <f ca="1">IF($BG45="","",IFERROR(
IF(OFFSET(Payroll!$AL$5:$BMK$5,0,($BD45-1)*$T$7+$BH$3,1,1)&lt;&gt;"Yes",0,
SUM(OFFSET(Payroll!$AL$8:$BMK$8,$BH$1,($BD45-1)*$T$7+BH$2,1,1))),0))</f>
        <v>0</v>
      </c>
      <c r="BI45" s="19">
        <f ca="1">IF($BG45="","",IFERROR(
IF(OFFSET(Payroll!$AL$5:$BMK$5,0,($BD45-1)*$T$7+$BH$3,1,1)&lt;&gt;"Yes",0,
SUM(OFFSET(Payroll!$AL$8:$BMK$8,$BH$1,($BD45-1)*$T$7+BI$2,1,1))),0))</f>
        <v>0</v>
      </c>
      <c r="BJ45" s="19">
        <f ca="1">IF($BG45="","",IFERROR(
IF(OFFSET(Payroll!$AL$5:$BMK$5,0,($BD45-1)*$T$7+$BH$3,1,1)&lt;&gt;"Yes",0,
SUM(OFFSET(Payroll!$AL$8:$BMK$8,$BH$1,($BD45-1)*$T$7+BJ$2,1,1))),0))</f>
        <v>0</v>
      </c>
      <c r="BK45" s="19">
        <f ca="1">IF($BG45="","",IFERROR(
IF(OFFSET(Payroll!$AL$5:$BMK$5,0,($BD45-1)*$T$7+$BH$3,1,1)&lt;&gt;"Yes",0,
SUM(OFFSET(Payroll!$AL$8:$BMK$8,$BH$1,($BD45-1)*$T$7+BK$2,1,1))),0))</f>
        <v>0</v>
      </c>
      <c r="BL45" s="19">
        <f ca="1">IF($BG45="","",IFERROR(
IF(OFFSET(Payroll!$AL$5:$BMK$5,0,($BD45-1)*$T$7+$BH$3,1,1)&lt;&gt;"Yes",0,
SUM(OFFSET(Payroll!$AL$8:$BMK$8,$BH$1,($BD45-1)*$T$7+BL$2,1,1))),0))</f>
        <v>0</v>
      </c>
      <c r="BM45" s="19">
        <f ca="1">IF($BG45="","",IFERROR(
IF(OFFSET(Payroll!$AL$5:$BMK$5,0,($BD45-1)*$T$7+$BH$3,1,1)&lt;&gt;"Yes",0,
SUM(OFFSET(Payroll!$AL$8:$BMK$8,$BH$1,($BD45-1)*$T$7+BM$2,1,1))),0))</f>
        <v>0</v>
      </c>
      <c r="BN45" s="19">
        <f ca="1">IF($BG45="","",IFERROR(
IF(OFFSET(Payroll!$AL$5:$BMK$5,0,($BD45-1)*$T$7+$BH$3,1,1)&lt;&gt;"Yes",0,
SUM(OFFSET(Payroll!$AL$8:$BMK$8,$BH$1,($BD45-1)*$T$7+BN$2,1,1))),0))</f>
        <v>0</v>
      </c>
      <c r="BO45" s="19">
        <f ca="1">IF($BG45="","",IFERROR(
IF(OFFSET(Payroll!$AL$5:$BMK$5,0,($BD45-1)*$T$7+$BH$3,1,1)&lt;&gt;"Yes",0,BP45+
SUM(OFFSET(Payroll!$AL$8:$BMK$8,$BH$1,($BD45-1)*$T$7+BO$2,1,1))),0))</f>
        <v>0</v>
      </c>
      <c r="BP45" s="19">
        <f ca="1">IF($BG45="","",IFERROR(
IF(OFFSET(Payroll!$AL$5:$BMK$5,0,($BD45-1)*$T$7+$BH$3,1,1)&lt;&gt;"Yes",0,
SUM(OFFSET(Payroll!$AL$8:$BMK$8,$BH$1,($BD45-1)*$T$7+BP$2,1,1))),0))</f>
        <v>0</v>
      </c>
      <c r="BQ45" s="19"/>
      <c r="BR45" s="19">
        <f ca="1">IF($BG45="","",IFERROR(
IF(OFFSET(Payroll!$AL$5:$BMK$5,0,($BD45-1)*$T$7+$BH$3,1,1)&lt;&gt;"Yes",0,
SUM(OFFSET(Payroll!$AL$8:$BMK$8,$BH$1,($BD45-1)*$T$7+BR$2,1,1))),0))</f>
        <v>0</v>
      </c>
      <c r="BS45" s="34">
        <f ca="1">MAX(IF(SUM(BH$6:BH45)&gt;Settings!$H$137,Settings!$H$137-SUM(BH$6:BH44),BH45),0)</f>
        <v>0</v>
      </c>
      <c r="BT45" s="34">
        <f t="shared" ca="1" si="12"/>
        <v>0</v>
      </c>
      <c r="BU45">
        <f ca="1">MAX(IF(SUM(BH$6:BH45)&gt;Settings!$H$143,Settings!$H$143-SUM(BH$6:BH44),BH45),0)</f>
        <v>0</v>
      </c>
      <c r="BV45" s="34">
        <f t="shared" ca="1" si="42"/>
        <v>0</v>
      </c>
      <c r="BW45" s="34">
        <f ca="1">MAX(IF(SUM(BH$6:BH45)&gt;Settings!$H$150,Settings!$H$150-SUM(BH$6:BH44),BH45),0)</f>
        <v>0</v>
      </c>
      <c r="BX45" s="34">
        <f t="shared" ca="1" si="43"/>
        <v>0</v>
      </c>
      <c r="BY45" s="34">
        <f t="shared" ca="1" si="44"/>
        <v>0</v>
      </c>
      <c r="BZ45" s="34"/>
      <c r="CA45" s="19">
        <f ca="1">IF($BG45="","",IFERROR(
IF(OFFSET(Payroll!$AL$5:$BMK$5,0,($BD45-1)*$T$7+$BH$3,1,1)&lt;&gt;"Yes",0,
SUM(OFFSET(Payroll!$AL$8:$BMK$8,$BH$1,($BD45-1)*$T$7+CA$2,1,1))),0))</f>
        <v>0</v>
      </c>
      <c r="CB45" s="19">
        <f ca="1">IF($BG45="","",IFERROR(
IF(OFFSET(Payroll!$AL$5:$BMK$5,0,($BD45-1)*$T$7+$BH$3,1,1)&lt;&gt;"Yes",0,
SUM(OFFSET(Payroll!$AL$8:$BMK$8,$BH$1,($BD45-1)*$T$7+CB$2,1,1))),0))</f>
        <v>0</v>
      </c>
      <c r="CC45" s="19">
        <f ca="1">IF($BG45="","",IFERROR(
IF(OFFSET(Payroll!$AL$5:$BMK$5,0,($BD45-1)*$T$7+$BH$3,1,1)&lt;&gt;"Yes",0,
SUM(OFFSET(Payroll!$AL$8:$BMK$8,$BH$1,($BD45-1)*$T$7+CC$2,1,1))),0))</f>
        <v>0</v>
      </c>
      <c r="CE45" s="18">
        <v>40</v>
      </c>
      <c r="CF45" s="18" t="str">
        <f t="shared" ca="1" si="45"/>
        <v>Q4</v>
      </c>
      <c r="CG45" s="18" t="str">
        <f t="shared" ca="1" si="46"/>
        <v>Oct</v>
      </c>
      <c r="CH45" s="18" t="str">
        <f t="shared" ca="1" si="47"/>
        <v>Week-40 Oct-09</v>
      </c>
      <c r="CI45" s="19">
        <f ca="1">IF($CH45="","",IFERROR(
IF(OFFSET(Payroll!$AL$5:$BMK$5,0,($Y45-1)*$T$7+$AC$3,1,1)&lt;&gt;"Yes",0,
SUM(OFFSET(Payroll!$AL$8:$BMK$8,$CI$1,($CE45-1)*$T$7+CI$2,1,1))),0))</f>
        <v>0</v>
      </c>
      <c r="CJ45" s="19">
        <f ca="1">IF($CH45="","",IFERROR(
IF(OFFSET(Payroll!$AL$5:$BMK$5,0,($Y45-1)*$T$7+$AC$3,1,1)&lt;&gt;"Yes",0,
SUM(OFFSET(Payroll!$AL$8:$BMK$8,$CI$1,($CE45-1)*$T$7+CJ$2,1,1))),0))</f>
        <v>0</v>
      </c>
      <c r="CK45" s="19">
        <f ca="1">IF($CH45="","",IFERROR(
IF(OFFSET(Payroll!$AL$5:$BMK$5,0,($Y45-1)*$T$7+$AC$3,1,1)&lt;&gt;"Yes",0,
SUM(OFFSET(Payroll!$AL$8:$BMK$8,$CI$1,($CE45-1)*$T$7+CK$2,1,1))),0))</f>
        <v>0</v>
      </c>
      <c r="CL45" s="19">
        <f ca="1">IF($CH45="","",IFERROR(
IF(OFFSET(Payroll!$AL$5:$BMK$5,0,($Y45-1)*$T$7+$AC$3,1,1)&lt;&gt;"Yes",0,
SUM(OFFSET(Payroll!$AL$8:$BMK$8,$CI$1,($CE45-1)*$T$7+CL$2,1,1))),0))</f>
        <v>0</v>
      </c>
      <c r="CM45" s="19"/>
      <c r="CN45" s="19">
        <f ca="1">IF($CH45="","",IFERROR(
IF(OFFSET(Payroll!$AL$5:$BMK$5,0,($Y45-1)*$T$7+$AC$3,1,1)&lt;&gt;"Yes",0,
SUM(OFFSET(Payroll!$AL$8:$BMK$8,$CI$1,($CE45-1)*$T$7+CN$2,1,1))),0))</f>
        <v>0</v>
      </c>
      <c r="CO45" s="19">
        <f ca="1">IF($CH45="","",IFERROR(
IF(OFFSET(Payroll!$AL$5:$BMK$5,0,($Y45-1)*$T$7+$AC$3,1,1)&lt;&gt;"Yes",0,
SUM(OFFSET(Payroll!$AL$8:$BMK$8,$CI$1,($CE45-1)*$T$7+CO$2,1,1))),0))</f>
        <v>0</v>
      </c>
      <c r="CP45" s="19">
        <f ca="1">IF($CH45="","",IFERROR(
IF(OFFSET(Payroll!$AL$5:$BMK$5,0,($Y45-1)*$T$7+$AC$3,1,1)&lt;&gt;"Yes",0,
SUM(OFFSET(Payroll!$AL$8:$BMK$8,$CI$1,($CE45-1)*$T$7+CP$2,1,1))),0))</f>
        <v>0</v>
      </c>
      <c r="CQ45" s="19">
        <f ca="1">IF($CH45="","",IFERROR(
IF(OFFSET(Payroll!$AL$5:$BMK$5,0,($Y45-1)*$T$7+$AC$3,1,1)&lt;&gt;"Yes",0,
SUM(OFFSET(Payroll!$AL$8:$BMK$8,$CI$1,($CE45-1)*$T$7+CQ$2,1,1))),0))</f>
        <v>0</v>
      </c>
      <c r="CR45" s="19">
        <f ca="1">IF($CH45="","",IFERROR(
IF(OFFSET(Payroll!$AL$5:$BMK$5,0,($Y45-1)*$T$7+$AC$3,1,1)&lt;&gt;"Yes",0,
SUM(OFFSET(Payroll!$AL$8:$BMK$8,$CI$1,($CE45-1)*$T$7+CR$2,1,1))),0))</f>
        <v>0</v>
      </c>
      <c r="CS45" s="19">
        <f ca="1">IF($CH45="","",IFERROR(
IF(OFFSET(Payroll!$AL$5:$BMK$5,0,($Y45-1)*$T$7+$AC$3,1,1)&lt;&gt;"Yes",0,
SUM(OFFSET(Payroll!$AL$8:$BMK$8,$CI$1,($CE45-1)*$T$7+CS$2,1,1))),0))</f>
        <v>0</v>
      </c>
      <c r="CT45" s="19">
        <f ca="1">IF($CH45="","",IFERROR(
IF(OFFSET(Payroll!$AL$5:$BMK$5,0,($Y45-1)*$T$7+$AC$3,1,1)&lt;&gt;"Yes",0,
SUM(OFFSET(Payroll!$AL$8:$BMK$8,$CI$1,($CE45-1)*$T$7+CT$2,1,1))),0))</f>
        <v>0</v>
      </c>
      <c r="CU45" s="19">
        <f ca="1">IF($CH45="","",IFERROR(
IF(OFFSET(Payroll!$AL$5:$BMK$5,0,($Y45-1)*$T$7+$AC$3,1,1)&lt;&gt;"Yes",0,
SUM(OFFSET(Payroll!$AL$8:$BMK$8,$CI$1,($CE45-1)*$T$7+CU$2,1,1))),0))</f>
        <v>0</v>
      </c>
      <c r="CV45" s="19">
        <f ca="1">IF($CH45="","",IFERROR(
IF(OFFSET(Payroll!$AL$5:$BMK$5,0,($Y45-1)*$T$7+$AC$3,1,1)&lt;&gt;"Yes",0,CW45+
SUM(OFFSET(Payroll!$AL$8:$BMK$8,$CI$1,($CE45-1)*$T$7+CV$2,1,1))),0))</f>
        <v>0</v>
      </c>
      <c r="CW45" s="19">
        <f ca="1">IF($CH45="","",IFERROR(
IF(OFFSET(Payroll!$AL$5:$BMK$5,0,($Y45-1)*$T$7+$AC$3,1,1)&lt;&gt;"Yes",0,
SUM(OFFSET(Payroll!$AL$8:$BMK$8,$CI$1,($CE45-1)*$T$7+CW$2,1,1))),0))</f>
        <v>0</v>
      </c>
      <c r="CY45" s="19">
        <f ca="1">IF($CH45="","",IFERROR(
IF(OFFSET(Payroll!$AL$5:$BMK$5,0,($Y45-1)*$T$7+$AC$3,1,1)&lt;&gt;"Yes",0,
SUM(OFFSET(Payroll!$AL$8:$BMK$8,$CI$1,($CE45-1)*$T$7+CY$2,1,1))),0))</f>
        <v>0</v>
      </c>
      <c r="CZ45" s="34">
        <f ca="1">OFFSET(Hours!$I$7,$BH$1,$DG45)</f>
        <v>0</v>
      </c>
      <c r="DA45" s="19">
        <f ca="1">IF($CH45="","",IFERROR(
IF(OFFSET(Payroll!$AL$5:$BMK$5,0,($Y45-1)*$T$7+$AC$3,1,1)&lt;&gt;"Yes",0,
SUM(OFFSET(Payroll!$AL$8:$BMK$8,$CI$1,($CE45-1)*$T$7+DA$2,1,1))),0))</f>
        <v>0</v>
      </c>
      <c r="DB45" s="19">
        <f ca="1">IF($CH45="","",IFERROR(
IF(OFFSET(Payroll!$AL$5:$BMK$5,0,($Y45-1)*$T$7+$AC$3,1,1)&lt;&gt;"Yes",0,
SUM(OFFSET(Payroll!$AL$8:$BMK$8,$CI$1,($CE45-1)*$T$7+DB$2,1,1))),0))</f>
        <v>0</v>
      </c>
      <c r="DC45" s="19">
        <f ca="1">IF($CH45="","",IFERROR(
IF(OFFSET(Payroll!$AL$5:$BMK$5,0,($Y45-1)*$T$7+$AC$3,1,1)&lt;&gt;"Yes",0,
SUM(OFFSET(Payroll!$AL$8:$BMK$8,$CI$1,($CE45-1)*$T$7+DC$2,1,1))),0))</f>
        <v>0</v>
      </c>
      <c r="DD45" s="34"/>
      <c r="DE45" s="34"/>
      <c r="DF45" s="3" cm="1">
        <f t="array" aca="1" ref="DF45" ca="1">INDEX(refFinalPeriods[End],CE45)</f>
        <v>45934</v>
      </c>
      <c r="DG45">
        <f ca="1">IF(hoursMode="Daily",
MATCH(DF45,Hours!$J$2:$BDM$2,0),
MATCH(CH45,Hours!$J$4:$BDM$4,0)
)+3</f>
        <v>1120</v>
      </c>
      <c r="DI45" s="19">
        <f ca="1">IF($CH45="","",IFERROR(
IF(OFFSET(Payroll!$AL$5:$BMK$5,0,($Y45-1)*$T$7+$AC$3,1,1)&lt;&gt;"Yes",0,
SUM(OFFSET(Payroll!$AL$8:$BMK$8,$CI$1,($CE45-1)*$T$7+DI$2,1,1))),0))</f>
        <v>0</v>
      </c>
      <c r="DJ45" s="19">
        <f ca="1">IF($CH45="","",IFERROR(
IF(OFFSET(Payroll!$AL$5:$BMK$5,0,($Y45-1)*$T$7+$AC$3,1,1)&lt;&gt;"Yes",0,
SUM(OFFSET(Payroll!$AL$8:$BMK$8,$CI$1,($CE45-1)*$T$7+DJ$2,1,1))),0))</f>
        <v>0</v>
      </c>
      <c r="DK45" s="19">
        <f ca="1">IF($CH45="","",IFERROR(
IF(OFFSET(Payroll!$AL$5:$BMK$5,0,($Y45-1)*$T$7+$AC$3,1,1)&lt;&gt;"Yes",0,
SUM(OFFSET(Payroll!$AL$8:$BMK$8,$CI$1,($CE45-1)*$T$7+DK$2,1,1))),0))</f>
        <v>0</v>
      </c>
      <c r="DZ45">
        <v>40</v>
      </c>
      <c r="EA45" s="34">
        <f t="shared" ca="1" si="26"/>
        <v>0</v>
      </c>
      <c r="EB45" s="34">
        <f t="shared" ca="1" si="48"/>
        <v>0</v>
      </c>
      <c r="EC45" s="34">
        <f t="shared" ca="1" si="49"/>
        <v>0</v>
      </c>
      <c r="ED45" s="34">
        <f t="shared" ca="1" si="30"/>
        <v>0</v>
      </c>
      <c r="EE45" s="34">
        <f t="shared" ca="1" si="50"/>
        <v>0</v>
      </c>
      <c r="EG45" s="19">
        <f ca="1">IF($AB45="","",IFERROR(
IF(OFFSET(Payroll!$AL$5:$BMK$5,0,($Y45-1)*$T$7+$AC$3,1,1)&lt;&gt;"Yes",0,
SUMIFS(OFFSET(Payroll!$AL$8:$BMK$8,1,($Y45-1)*$T$7+EH$2,$T$5,1),
OFFSET(Payroll!$AE$8:$AE$8,1,0,$T$5,1),1)),0))</f>
        <v>0</v>
      </c>
      <c r="EH45">
        <f ca="1">IF($AB45="","",IFERROR(
IF(OFFSET(Payroll!$AL$5:$BMK$5,0,($Y45-1)*$T$7+$AC$3,1,1)&lt;&gt;"Yes",0,
SUMIFS(OFFSET(Payroll!$AL$8:$BMK$8,1,($Y45-1)*$T$7+EH$3,$T$5,1),
OFFSET(Payroll!$AF$8:$AF$8,1,0,$T$5,1),1)),0))</f>
        <v>0</v>
      </c>
      <c r="EI45">
        <f ca="1">IF($AB45="","",IFERROR(
IF(OFFSET(Payroll!$AL$5:$BMK$5,0,($Y45-1)*$T$7+$AC$3,1,1)&lt;&gt;"Yes",0,
SUMIFS(OFFSET(Payroll!$AL$8:$BMK$8,1,($Y45-1)*$T$7+EH$3,$T$5,1),
OFFSET(Payroll!$AG$8:$AG$8,1,0,$T$5,1),1)),0))</f>
        <v>0</v>
      </c>
      <c r="EJ45">
        <f t="shared" ca="1" si="51"/>
        <v>0</v>
      </c>
    </row>
    <row r="46" spans="3:140" x14ac:dyDescent="0.3">
      <c r="C46">
        <v>27</v>
      </c>
      <c r="D46" t="str" cm="1">
        <f t="array" aca="1" ref="D46" ca="1">IFERROR(INDEX(INDIRECT($D$18&amp;"[" &amp; D$19&amp; "]"),refFinalPeriods[[#This Row],['#]]),"")</f>
        <v>Week-27 Jul-10</v>
      </c>
      <c r="E46" s="3" cm="1">
        <f t="array" aca="1" ref="E46" ca="1">IF(INDEX(aCustomDates,refFinalPeriods[[#This Row],['#]],1)="",refFinalPeriods[[#This Row],[dStart]],INDEX(aCustomDates,refFinalPeriods[[#This Row],['#]],1))</f>
        <v>45837</v>
      </c>
      <c r="F46" s="3" cm="1">
        <f t="array" aca="1" ref="F46" ca="1">IF(INDEX(aCustomDates,refFinalPeriods[[#This Row],['#]],2)="",refFinalPeriods[[#This Row],[dEnd]],INDEX(aCustomDates,refFinalPeriods[[#This Row],['#]],2))</f>
        <v>45843</v>
      </c>
      <c r="G46" t="str" cm="1">
        <f t="array" aca="1" ref="G46" ca="1">INDEX(tbMonths[Month],MONTH(refFinalPeriods[[#This Row],[FinalPayDate]]))</f>
        <v>Jul</v>
      </c>
      <c r="H46" s="3" cm="1">
        <f t="array" aca="1" ref="H46" ca="1">IFERROR(INDEX(INDIRECT($D$18&amp;"[" &amp; H$19&amp; "]"),refFinalPeriods[[#This Row],['#]]),"")</f>
        <v>45848</v>
      </c>
      <c r="I46" s="3" cm="1">
        <f t="array" aca="1" ref="I46" ca="1">IFERROR(INDEX(INDIRECT($D$18&amp;"[" &amp; E$19&amp; "]"),refFinalPeriods[[#This Row],['#]]),"")</f>
        <v>45837</v>
      </c>
      <c r="J46" s="3" cm="1">
        <f t="array" aca="1" ref="J46" ca="1">IFERROR(INDEX(INDIRECT($D$18&amp;"[" &amp; F$19&amp; "]"),refFinalPeriods[[#This Row],['#]]),"")</f>
        <v>45843</v>
      </c>
      <c r="K46" s="3">
        <f ca="1">IF(INDEX(aPayDate,refFinalPeriods[[#This Row],['#]])=0,refFinalPeriods[[#This Row],[PayDate]],INDEX(aPayDate,refFinalPeriods[[#This Row],['#]]))</f>
        <v>45848</v>
      </c>
      <c r="M46" t="str">
        <f ca="1"/>
        <v>Week-27 Jul-10</v>
      </c>
      <c r="O46" s="341" t="s">
        <v>109</v>
      </c>
      <c r="P46" s="341"/>
      <c r="Q46" s="341"/>
      <c r="R46" s="341"/>
      <c r="S46" s="347" cm="1">
        <f t="array" aca="1" ref="S46" ca="1">INDEX(CU6:CU57,$P$21)</f>
        <v>0</v>
      </c>
      <c r="T46" s="347">
        <f ca="1">SUMIFS(CU6:CU57,$CE$6:$CE$57,"&lt;="&amp;P22)</f>
        <v>0</v>
      </c>
      <c r="X46" s="3">
        <f t="shared" ca="1" si="23"/>
        <v>45946</v>
      </c>
      <c r="Y46" s="18">
        <v>41</v>
      </c>
      <c r="Z46" s="18" t="str">
        <f t="shared" ca="1" si="24"/>
        <v>Q4 '25</v>
      </c>
      <c r="AA46" s="20" t="str" cm="1">
        <f t="array" aca="1" ref="AA46" ca="1">INDEX(tbMonths[Month],MONTH(X46))&amp;" '"&amp;RIGHT(YEAR(X46),2)</f>
        <v>Oct '25</v>
      </c>
      <c r="AB46" s="18" t="str">
        <f t="shared" ca="1" si="35"/>
        <v>Week-41 Oct-16</v>
      </c>
      <c r="AC46" s="19">
        <f ca="1">IF($AB46="","",IFERROR(
IF(OFFSET(Payroll!$AL$5:$BMK$5,0,($Y46-1)*$T$7+$AC$3,1,1)&lt;&gt;"Yes",0,
SUM(OFFSET(Payroll!$AL$8:$BMK$8,1,($Y46-1)*$T$7+AC$2,$T$5,1))),0))</f>
        <v>0</v>
      </c>
      <c r="AD46" s="19">
        <f ca="1">IF($AB46="","",IFERROR(
IF(OFFSET(Payroll!$AL$5:$BMK$5,0,($Y46-1)*$T$7+$AC$3,1,1)&lt;&gt;"Yes",0,
SUM(OFFSET(Payroll!$AL$8:$BMK$8,1,($Y46-1)*$T$7+AD$2,$T$5,1))),0))</f>
        <v>0</v>
      </c>
      <c r="AE46" s="19">
        <f ca="1">IF($AB46="","",IFERROR(
IF(OFFSET(Payroll!$AL$5:$BMK$5,0,($Y46-1)*$T$7+$AC$3,1,1)&lt;&gt;"Yes",0,
SUM(OFFSET(Payroll!$AL$8:$BMK$8,1,($Y46-1)*$T$7+AE$2,$T$5,1))),0))</f>
        <v>0</v>
      </c>
      <c r="AF46" s="19">
        <f ca="1">IF($AB46="","",IFERROR(
IF(OFFSET(Payroll!$AL$5:$BMK$5,0,($Y46-1)*$T$7+$AC$3,1,1)&lt;&gt;"Yes",0,
SUM(OFFSET(Payroll!$AL$8:$BMK$8,1,($Y46-1)*$T$7+AF$2,$T$5,1))),0))</f>
        <v>0</v>
      </c>
      <c r="AG46" s="19">
        <f ca="1">IF($AB46="","",IFERROR(
IF(OFFSET(Payroll!$AL$5:$BMK$5,0,($Y46-1)*$T$7+$AC$3,1,1)&lt;&gt;"Yes",0,
SUM(OFFSET(Payroll!$AL$8:$BMK$8,1,($Y46-1)*$T$7+AG$2,$T$5,1))),0))</f>
        <v>0</v>
      </c>
      <c r="AH46" s="19">
        <f ca="1">IF($AB46="","",IFERROR(
IF(OFFSET(Payroll!$AL$5:$BMK$5,0,($Y46-1)*$T$7+$AC$3,1,1)&lt;&gt;"Yes",0,
SUM(OFFSET(Payroll!$AL$8:$BMK$8,1,($Y46-1)*$T$7+AH$2,$T$5,1))),0))</f>
        <v>0</v>
      </c>
      <c r="AI46" s="19">
        <f ca="1">IF($AB46="","",IFERROR(
IF(OFFSET(Payroll!$AL$5:$BMK$5,0,($Y46-1)*$T$7+$AC$3,1,1)&lt;&gt;"Yes",0,
SUM(OFFSET(Payroll!$AL$8:$BMK$8,1,($Y46-1)*$T$7+AI$2,$T$5,1))),0))</f>
        <v>0</v>
      </c>
      <c r="AJ46" s="19">
        <f ca="1">IF($AB46="","",IFERROR(
IF(OFFSET(Payroll!$AL$5:$BMK$5,0,($Y46-1)*$T$7+$AC$3,1,1)&lt;&gt;"Yes",0,AK46+
SUM(OFFSET(Payroll!$AL$8:$BMK$8,1,($Y46-1)*$T$7+AJ$2,$T$5,1))),0))</f>
        <v>0</v>
      </c>
      <c r="AK46" s="19">
        <f ca="1">IF($AB46="","",IFERROR(
IF(OFFSET(Payroll!$AL$5:$BMK$5,0,($Y46-1)*$T$7+$AC$3,1,1)&lt;&gt;"Yes",0,
SUM(OFFSET(Payroll!$AL$8:$BMK$8,1,($Y46-1)*$T$7+AK$2,$T$5,1))),0))</f>
        <v>0</v>
      </c>
      <c r="AL46" s="19"/>
      <c r="AM46" s="19">
        <f ca="1">IF($AB46="","",IFERROR(
IF(OFFSET(Payroll!$AL$5:$BMK$5,0,($Y46-1)*$T$7+$AC$3,1,1)&lt;&gt;"Yes",0,
SUM(OFFSET(Payroll!$AL$8:$BMK$8,1,($Y46-1)*$T$7+AM$2,$T$5,1))),0))</f>
        <v>0</v>
      </c>
      <c r="AN46" s="34">
        <f ca="1">MAX(IF(SUM(AC$6:AC46)&gt;Settings!$H$137*$T$6,Settings!$H$137*$T$6-SUM(AC$6:AC45),AC46),0)</f>
        <v>0</v>
      </c>
      <c r="AO46" s="34">
        <f t="shared" ca="1" si="5"/>
        <v>0</v>
      </c>
      <c r="AP46">
        <f ca="1">MAX(IF(SUM(AC$6:AC46)&gt;Settings!$H$143*$T$6,Settings!$H$143*$T$6-SUM(AC$6:AC45),AC46),0)</f>
        <v>0</v>
      </c>
      <c r="AQ46" s="34">
        <f t="shared" ca="1" si="36"/>
        <v>0</v>
      </c>
      <c r="AR46" s="34">
        <f ca="1">MAX(IF(SUM(AC$6:AC46)&gt;Settings!$H$150*$T$6,Settings!$H$150*$T$6-SUM(AC$6:AC45),AC46),0)</f>
        <v>0</v>
      </c>
      <c r="AS46" s="34">
        <f t="shared" ca="1" si="37"/>
        <v>0</v>
      </c>
      <c r="AT46" s="18">
        <f ca="1">IF($AB46="","",IFERROR(SUMIFS(OFFSET(Payroll!$AL$8:$BMK$8,1,($Y46-1)*$T$7+AC$2,$T$5,1),OFFSET(Payroll!$AL$8:$BMK$8,1,($Y46-1)*$T$7+$AC$3,$T$5,1),"&lt;&gt;Y"),0))</f>
        <v>1000</v>
      </c>
      <c r="AU46" s="19">
        <f t="shared" ca="1" si="25"/>
        <v>0</v>
      </c>
      <c r="AV46" s="18">
        <f ca="1">IF($AB46="","",IFERROR(COUNTIFS(OFFSET(Payroll!$AL$8:$BMK$8,1,($Y46-1)*$T$7+$AC$3,$T$5,1),"Y"),0))</f>
        <v>0</v>
      </c>
      <c r="AW46" s="19">
        <f ca="1">IF($AB46="","",IFERROR(SUMIFS(OFFSET(Payroll!$AL$8:$BMK$8,1,($Y46-1)*$T$7+AW$2,$T$5,1),OFFSET(Payroll!$AL$8:$BMK$8,1,($Y46-1)*$T$7+$AC$3,$T$5,1),"Y"),0))</f>
        <v>0</v>
      </c>
      <c r="AX46" s="19">
        <f t="shared" ca="1" si="38"/>
        <v>0</v>
      </c>
      <c r="AZ46" s="19">
        <f ca="1">IF($AB46="","",IFERROR(
IF(OFFSET(Payroll!$AL$5:$BMK$5,0,($Y46-1)*$T$7+$AC$3,1,1)&lt;&gt;"Yes",0,
SUM(OFFSET(Payroll!$AL$8:$BMK$8,1,($Y46-1)*$T$7+AZ$2,$T$5,1))),0))</f>
        <v>0</v>
      </c>
      <c r="BA46" s="19">
        <f ca="1">IF($AB46="","",IFERROR(
IF(OFFSET(Payroll!$AL$5:$BMK$5,0,($Y46-1)*$T$7+$AC$3,1,1)&lt;&gt;"Yes",0,
SUM(OFFSET(Payroll!$AL$8:$BMK$8,1,($Y46-1)*$T$7+BA$2,$T$5,1))),0))</f>
        <v>0</v>
      </c>
      <c r="BB46" s="19">
        <f ca="1">IF($AB46="","",IFERROR(
IF(OFFSET(Payroll!$AL$5:$BMK$5,0,($Y46-1)*$T$7+$AC$3,1,1)&lt;&gt;"Yes",0,
SUM(OFFSET(Payroll!$AL$8:$BMK$8,1,($Y46-1)*$T$7+BB$2,$T$5,1))),0))</f>
        <v>0</v>
      </c>
      <c r="BD46" s="18">
        <v>41</v>
      </c>
      <c r="BE46" s="18" t="str">
        <f t="shared" ca="1" si="39"/>
        <v>Q4</v>
      </c>
      <c r="BF46" s="18" t="str">
        <f t="shared" ca="1" si="40"/>
        <v>Oct</v>
      </c>
      <c r="BG46" s="18" t="str">
        <f t="shared" ca="1" si="41"/>
        <v>Week-41 Oct-16</v>
      </c>
      <c r="BH46" s="19">
        <f ca="1">IF($BG46="","",IFERROR(
IF(OFFSET(Payroll!$AL$5:$BMK$5,0,($BD46-1)*$T$7+$BH$3,1,1)&lt;&gt;"Yes",0,
SUM(OFFSET(Payroll!$AL$8:$BMK$8,$BH$1,($BD46-1)*$T$7+BH$2,1,1))),0))</f>
        <v>0</v>
      </c>
      <c r="BI46" s="19">
        <f ca="1">IF($BG46="","",IFERROR(
IF(OFFSET(Payroll!$AL$5:$BMK$5,0,($BD46-1)*$T$7+$BH$3,1,1)&lt;&gt;"Yes",0,
SUM(OFFSET(Payroll!$AL$8:$BMK$8,$BH$1,($BD46-1)*$T$7+BI$2,1,1))),0))</f>
        <v>0</v>
      </c>
      <c r="BJ46" s="19">
        <f ca="1">IF($BG46="","",IFERROR(
IF(OFFSET(Payroll!$AL$5:$BMK$5,0,($BD46-1)*$T$7+$BH$3,1,1)&lt;&gt;"Yes",0,
SUM(OFFSET(Payroll!$AL$8:$BMK$8,$BH$1,($BD46-1)*$T$7+BJ$2,1,1))),0))</f>
        <v>0</v>
      </c>
      <c r="BK46" s="19">
        <f ca="1">IF($BG46="","",IFERROR(
IF(OFFSET(Payroll!$AL$5:$BMK$5,0,($BD46-1)*$T$7+$BH$3,1,1)&lt;&gt;"Yes",0,
SUM(OFFSET(Payroll!$AL$8:$BMK$8,$BH$1,($BD46-1)*$T$7+BK$2,1,1))),0))</f>
        <v>0</v>
      </c>
      <c r="BL46" s="19">
        <f ca="1">IF($BG46="","",IFERROR(
IF(OFFSET(Payroll!$AL$5:$BMK$5,0,($BD46-1)*$T$7+$BH$3,1,1)&lt;&gt;"Yes",0,
SUM(OFFSET(Payroll!$AL$8:$BMK$8,$BH$1,($BD46-1)*$T$7+BL$2,1,1))),0))</f>
        <v>0</v>
      </c>
      <c r="BM46" s="19">
        <f ca="1">IF($BG46="","",IFERROR(
IF(OFFSET(Payroll!$AL$5:$BMK$5,0,($BD46-1)*$T$7+$BH$3,1,1)&lt;&gt;"Yes",0,
SUM(OFFSET(Payroll!$AL$8:$BMK$8,$BH$1,($BD46-1)*$T$7+BM$2,1,1))),0))</f>
        <v>0</v>
      </c>
      <c r="BN46" s="19">
        <f ca="1">IF($BG46="","",IFERROR(
IF(OFFSET(Payroll!$AL$5:$BMK$5,0,($BD46-1)*$T$7+$BH$3,1,1)&lt;&gt;"Yes",0,
SUM(OFFSET(Payroll!$AL$8:$BMK$8,$BH$1,($BD46-1)*$T$7+BN$2,1,1))),0))</f>
        <v>0</v>
      </c>
      <c r="BO46" s="19">
        <f ca="1">IF($BG46="","",IFERROR(
IF(OFFSET(Payroll!$AL$5:$BMK$5,0,($BD46-1)*$T$7+$BH$3,1,1)&lt;&gt;"Yes",0,BP46+
SUM(OFFSET(Payroll!$AL$8:$BMK$8,$BH$1,($BD46-1)*$T$7+BO$2,1,1))),0))</f>
        <v>0</v>
      </c>
      <c r="BP46" s="19">
        <f ca="1">IF($BG46="","",IFERROR(
IF(OFFSET(Payroll!$AL$5:$BMK$5,0,($BD46-1)*$T$7+$BH$3,1,1)&lt;&gt;"Yes",0,
SUM(OFFSET(Payroll!$AL$8:$BMK$8,$BH$1,($BD46-1)*$T$7+BP$2,1,1))),0))</f>
        <v>0</v>
      </c>
      <c r="BQ46" s="19"/>
      <c r="BR46" s="19">
        <f ca="1">IF($BG46="","",IFERROR(
IF(OFFSET(Payroll!$AL$5:$BMK$5,0,($BD46-1)*$T$7+$BH$3,1,1)&lt;&gt;"Yes",0,
SUM(OFFSET(Payroll!$AL$8:$BMK$8,$BH$1,($BD46-1)*$T$7+BR$2,1,1))),0))</f>
        <v>0</v>
      </c>
      <c r="BS46" s="34">
        <f ca="1">MAX(IF(SUM(BH$6:BH46)&gt;Settings!$H$137,Settings!$H$137-SUM(BH$6:BH45),BH46),0)</f>
        <v>0</v>
      </c>
      <c r="BT46" s="34">
        <f t="shared" ca="1" si="12"/>
        <v>0</v>
      </c>
      <c r="BU46">
        <f ca="1">MAX(IF(SUM(BH$6:BH46)&gt;Settings!$H$143,Settings!$H$143-SUM(BH$6:BH45),BH46),0)</f>
        <v>0</v>
      </c>
      <c r="BV46" s="34">
        <f t="shared" ca="1" si="42"/>
        <v>0</v>
      </c>
      <c r="BW46" s="34">
        <f ca="1">MAX(IF(SUM(BH$6:BH46)&gt;Settings!$H$150,Settings!$H$150-SUM(BH$6:BH45),BH46),0)</f>
        <v>0</v>
      </c>
      <c r="BX46" s="34">
        <f t="shared" ca="1" si="43"/>
        <v>0</v>
      </c>
      <c r="BY46" s="34">
        <f t="shared" ca="1" si="44"/>
        <v>0</v>
      </c>
      <c r="BZ46" s="34"/>
      <c r="CA46" s="19">
        <f ca="1">IF($BG46="","",IFERROR(
IF(OFFSET(Payroll!$AL$5:$BMK$5,0,($BD46-1)*$T$7+$BH$3,1,1)&lt;&gt;"Yes",0,
SUM(OFFSET(Payroll!$AL$8:$BMK$8,$BH$1,($BD46-1)*$T$7+CA$2,1,1))),0))</f>
        <v>0</v>
      </c>
      <c r="CB46" s="19">
        <f ca="1">IF($BG46="","",IFERROR(
IF(OFFSET(Payroll!$AL$5:$BMK$5,0,($BD46-1)*$T$7+$BH$3,1,1)&lt;&gt;"Yes",0,
SUM(OFFSET(Payroll!$AL$8:$BMK$8,$BH$1,($BD46-1)*$T$7+CB$2,1,1))),0))</f>
        <v>0</v>
      </c>
      <c r="CC46" s="19">
        <f ca="1">IF($BG46="","",IFERROR(
IF(OFFSET(Payroll!$AL$5:$BMK$5,0,($BD46-1)*$T$7+$BH$3,1,1)&lt;&gt;"Yes",0,
SUM(OFFSET(Payroll!$AL$8:$BMK$8,$BH$1,($BD46-1)*$T$7+CC$2,1,1))),0))</f>
        <v>0</v>
      </c>
      <c r="CE46" s="18">
        <v>41</v>
      </c>
      <c r="CF46" s="18" t="str">
        <f t="shared" ca="1" si="45"/>
        <v>Q4</v>
      </c>
      <c r="CG46" s="18" t="str">
        <f t="shared" ca="1" si="46"/>
        <v>Oct</v>
      </c>
      <c r="CH46" s="18" t="str">
        <f t="shared" ca="1" si="47"/>
        <v>Week-41 Oct-16</v>
      </c>
      <c r="CI46" s="19">
        <f ca="1">IF($CH46="","",IFERROR(
IF(OFFSET(Payroll!$AL$5:$BMK$5,0,($Y46-1)*$T$7+$AC$3,1,1)&lt;&gt;"Yes",0,
SUM(OFFSET(Payroll!$AL$8:$BMK$8,$CI$1,($CE46-1)*$T$7+CI$2,1,1))),0))</f>
        <v>0</v>
      </c>
      <c r="CJ46" s="19">
        <f ca="1">IF($CH46="","",IFERROR(
IF(OFFSET(Payroll!$AL$5:$BMK$5,0,($Y46-1)*$T$7+$AC$3,1,1)&lt;&gt;"Yes",0,
SUM(OFFSET(Payroll!$AL$8:$BMK$8,$CI$1,($CE46-1)*$T$7+CJ$2,1,1))),0))</f>
        <v>0</v>
      </c>
      <c r="CK46" s="19">
        <f ca="1">IF($CH46="","",IFERROR(
IF(OFFSET(Payroll!$AL$5:$BMK$5,0,($Y46-1)*$T$7+$AC$3,1,1)&lt;&gt;"Yes",0,
SUM(OFFSET(Payroll!$AL$8:$BMK$8,$CI$1,($CE46-1)*$T$7+CK$2,1,1))),0))</f>
        <v>0</v>
      </c>
      <c r="CL46" s="19">
        <f ca="1">IF($CH46="","",IFERROR(
IF(OFFSET(Payroll!$AL$5:$BMK$5,0,($Y46-1)*$T$7+$AC$3,1,1)&lt;&gt;"Yes",0,
SUM(OFFSET(Payroll!$AL$8:$BMK$8,$CI$1,($CE46-1)*$T$7+CL$2,1,1))),0))</f>
        <v>0</v>
      </c>
      <c r="CM46" s="19"/>
      <c r="CN46" s="19">
        <f ca="1">IF($CH46="","",IFERROR(
IF(OFFSET(Payroll!$AL$5:$BMK$5,0,($Y46-1)*$T$7+$AC$3,1,1)&lt;&gt;"Yes",0,
SUM(OFFSET(Payroll!$AL$8:$BMK$8,$CI$1,($CE46-1)*$T$7+CN$2,1,1))),0))</f>
        <v>0</v>
      </c>
      <c r="CO46" s="19">
        <f ca="1">IF($CH46="","",IFERROR(
IF(OFFSET(Payroll!$AL$5:$BMK$5,0,($Y46-1)*$T$7+$AC$3,1,1)&lt;&gt;"Yes",0,
SUM(OFFSET(Payroll!$AL$8:$BMK$8,$CI$1,($CE46-1)*$T$7+CO$2,1,1))),0))</f>
        <v>0</v>
      </c>
      <c r="CP46" s="19">
        <f ca="1">IF($CH46="","",IFERROR(
IF(OFFSET(Payroll!$AL$5:$BMK$5,0,($Y46-1)*$T$7+$AC$3,1,1)&lt;&gt;"Yes",0,
SUM(OFFSET(Payroll!$AL$8:$BMK$8,$CI$1,($CE46-1)*$T$7+CP$2,1,1))),0))</f>
        <v>0</v>
      </c>
      <c r="CQ46" s="19">
        <f ca="1">IF($CH46="","",IFERROR(
IF(OFFSET(Payroll!$AL$5:$BMK$5,0,($Y46-1)*$T$7+$AC$3,1,1)&lt;&gt;"Yes",0,
SUM(OFFSET(Payroll!$AL$8:$BMK$8,$CI$1,($CE46-1)*$T$7+CQ$2,1,1))),0))</f>
        <v>0</v>
      </c>
      <c r="CR46" s="19">
        <f ca="1">IF($CH46="","",IFERROR(
IF(OFFSET(Payroll!$AL$5:$BMK$5,0,($Y46-1)*$T$7+$AC$3,1,1)&lt;&gt;"Yes",0,
SUM(OFFSET(Payroll!$AL$8:$BMK$8,$CI$1,($CE46-1)*$T$7+CR$2,1,1))),0))</f>
        <v>0</v>
      </c>
      <c r="CS46" s="19">
        <f ca="1">IF($CH46="","",IFERROR(
IF(OFFSET(Payroll!$AL$5:$BMK$5,0,($Y46-1)*$T$7+$AC$3,1,1)&lt;&gt;"Yes",0,
SUM(OFFSET(Payroll!$AL$8:$BMK$8,$CI$1,($CE46-1)*$T$7+CS$2,1,1))),0))</f>
        <v>0</v>
      </c>
      <c r="CT46" s="19">
        <f ca="1">IF($CH46="","",IFERROR(
IF(OFFSET(Payroll!$AL$5:$BMK$5,0,($Y46-1)*$T$7+$AC$3,1,1)&lt;&gt;"Yes",0,
SUM(OFFSET(Payroll!$AL$8:$BMK$8,$CI$1,($CE46-1)*$T$7+CT$2,1,1))),0))</f>
        <v>0</v>
      </c>
      <c r="CU46" s="19">
        <f ca="1">IF($CH46="","",IFERROR(
IF(OFFSET(Payroll!$AL$5:$BMK$5,0,($Y46-1)*$T$7+$AC$3,1,1)&lt;&gt;"Yes",0,
SUM(OFFSET(Payroll!$AL$8:$BMK$8,$CI$1,($CE46-1)*$T$7+CU$2,1,1))),0))</f>
        <v>0</v>
      </c>
      <c r="CV46" s="19">
        <f ca="1">IF($CH46="","",IFERROR(
IF(OFFSET(Payroll!$AL$5:$BMK$5,0,($Y46-1)*$T$7+$AC$3,1,1)&lt;&gt;"Yes",0,CW46+
SUM(OFFSET(Payroll!$AL$8:$BMK$8,$CI$1,($CE46-1)*$T$7+CV$2,1,1))),0))</f>
        <v>0</v>
      </c>
      <c r="CW46" s="19">
        <f ca="1">IF($CH46="","",IFERROR(
IF(OFFSET(Payroll!$AL$5:$BMK$5,0,($Y46-1)*$T$7+$AC$3,1,1)&lt;&gt;"Yes",0,
SUM(OFFSET(Payroll!$AL$8:$BMK$8,$CI$1,($CE46-1)*$T$7+CW$2,1,1))),0))</f>
        <v>0</v>
      </c>
      <c r="CY46" s="19">
        <f ca="1">IF($CH46="","",IFERROR(
IF(OFFSET(Payroll!$AL$5:$BMK$5,0,($Y46-1)*$T$7+$AC$3,1,1)&lt;&gt;"Yes",0,
SUM(OFFSET(Payroll!$AL$8:$BMK$8,$CI$1,($CE46-1)*$T$7+CY$2,1,1))),0))</f>
        <v>0</v>
      </c>
      <c r="CZ46" s="34">
        <f ca="1">OFFSET(Hours!$I$7,$BH$1,$DG46)</f>
        <v>0</v>
      </c>
      <c r="DA46" s="19">
        <f ca="1">IF($CH46="","",IFERROR(
IF(OFFSET(Payroll!$AL$5:$BMK$5,0,($Y46-1)*$T$7+$AC$3,1,1)&lt;&gt;"Yes",0,
SUM(OFFSET(Payroll!$AL$8:$BMK$8,$CI$1,($CE46-1)*$T$7+DA$2,1,1))),0))</f>
        <v>0</v>
      </c>
      <c r="DB46" s="19">
        <f ca="1">IF($CH46="","",IFERROR(
IF(OFFSET(Payroll!$AL$5:$BMK$5,0,($Y46-1)*$T$7+$AC$3,1,1)&lt;&gt;"Yes",0,
SUM(OFFSET(Payroll!$AL$8:$BMK$8,$CI$1,($CE46-1)*$T$7+DB$2,1,1))),0))</f>
        <v>0</v>
      </c>
      <c r="DC46" s="19">
        <f ca="1">IF($CH46="","",IFERROR(
IF(OFFSET(Payroll!$AL$5:$BMK$5,0,($Y46-1)*$T$7+$AC$3,1,1)&lt;&gt;"Yes",0,
SUM(OFFSET(Payroll!$AL$8:$BMK$8,$CI$1,($CE46-1)*$T$7+DC$2,1,1))),0))</f>
        <v>0</v>
      </c>
      <c r="DD46" s="34"/>
      <c r="DE46" s="34"/>
      <c r="DF46" s="3" cm="1">
        <f t="array" aca="1" ref="DF46" ca="1">INDEX(refFinalPeriods[End],CE46)</f>
        <v>45941</v>
      </c>
      <c r="DG46">
        <f ca="1">IF(hoursMode="Daily",
MATCH(DF46,Hours!$J$2:$BDM$2,0),
MATCH(CH46,Hours!$J$4:$BDM$4,0)
)+3</f>
        <v>1148</v>
      </c>
      <c r="DI46" s="19">
        <f ca="1">IF($CH46="","",IFERROR(
IF(OFFSET(Payroll!$AL$5:$BMK$5,0,($Y46-1)*$T$7+$AC$3,1,1)&lt;&gt;"Yes",0,
SUM(OFFSET(Payroll!$AL$8:$BMK$8,$CI$1,($CE46-1)*$T$7+DI$2,1,1))),0))</f>
        <v>0</v>
      </c>
      <c r="DJ46" s="19">
        <f ca="1">IF($CH46="","",IFERROR(
IF(OFFSET(Payroll!$AL$5:$BMK$5,0,($Y46-1)*$T$7+$AC$3,1,1)&lt;&gt;"Yes",0,
SUM(OFFSET(Payroll!$AL$8:$BMK$8,$CI$1,($CE46-1)*$T$7+DJ$2,1,1))),0))</f>
        <v>0</v>
      </c>
      <c r="DK46" s="19">
        <f ca="1">IF($CH46="","",IFERROR(
IF(OFFSET(Payroll!$AL$5:$BMK$5,0,($Y46-1)*$T$7+$AC$3,1,1)&lt;&gt;"Yes",0,
SUM(OFFSET(Payroll!$AL$8:$BMK$8,$CI$1,($CE46-1)*$T$7+DK$2,1,1))),0))</f>
        <v>0</v>
      </c>
      <c r="DZ46">
        <v>41</v>
      </c>
      <c r="EA46" s="34">
        <f t="shared" ca="1" si="26"/>
        <v>0</v>
      </c>
      <c r="EB46" s="34">
        <f t="shared" ca="1" si="48"/>
        <v>0</v>
      </c>
      <c r="EC46" s="34">
        <f t="shared" ca="1" si="49"/>
        <v>0</v>
      </c>
      <c r="ED46" s="34">
        <f t="shared" ca="1" si="30"/>
        <v>0</v>
      </c>
      <c r="EE46" s="34">
        <f t="shared" ca="1" si="50"/>
        <v>0</v>
      </c>
      <c r="EG46" s="19">
        <f ca="1">IF($AB46="","",IFERROR(
IF(OFFSET(Payroll!$AL$5:$BMK$5,0,($Y46-1)*$T$7+$AC$3,1,1)&lt;&gt;"Yes",0,
SUMIFS(OFFSET(Payroll!$AL$8:$BMK$8,1,($Y46-1)*$T$7+EH$2,$T$5,1),
OFFSET(Payroll!$AE$8:$AE$8,1,0,$T$5,1),1)),0))</f>
        <v>0</v>
      </c>
      <c r="EH46">
        <f ca="1">IF($AB46="","",IFERROR(
IF(OFFSET(Payroll!$AL$5:$BMK$5,0,($Y46-1)*$T$7+$AC$3,1,1)&lt;&gt;"Yes",0,
SUMIFS(OFFSET(Payroll!$AL$8:$BMK$8,1,($Y46-1)*$T$7+EH$3,$T$5,1),
OFFSET(Payroll!$AF$8:$AF$8,1,0,$T$5,1),1)),0))</f>
        <v>0</v>
      </c>
      <c r="EI46">
        <f ca="1">IF($AB46="","",IFERROR(
IF(OFFSET(Payroll!$AL$5:$BMK$5,0,($Y46-1)*$T$7+$AC$3,1,1)&lt;&gt;"Yes",0,
SUMIFS(OFFSET(Payroll!$AL$8:$BMK$8,1,($Y46-1)*$T$7+EH$3,$T$5,1),
OFFSET(Payroll!$AG$8:$AG$8,1,0,$T$5,1),1)),0))</f>
        <v>0</v>
      </c>
      <c r="EJ46">
        <f t="shared" ca="1" si="51"/>
        <v>0</v>
      </c>
    </row>
    <row r="47" spans="3:140" x14ac:dyDescent="0.3">
      <c r="C47">
        <v>28</v>
      </c>
      <c r="D47" t="str" cm="1">
        <f t="array" aca="1" ref="D47" ca="1">IFERROR(INDEX(INDIRECT($D$18&amp;"[" &amp; D$19&amp; "]"),refFinalPeriods[[#This Row],['#]]),"")</f>
        <v>Week-28 Jul-17</v>
      </c>
      <c r="E47" s="3" cm="1">
        <f t="array" aca="1" ref="E47" ca="1">IF(INDEX(aCustomDates,refFinalPeriods[[#This Row],['#]],1)="",refFinalPeriods[[#This Row],[dStart]],INDEX(aCustomDates,refFinalPeriods[[#This Row],['#]],1))</f>
        <v>45844</v>
      </c>
      <c r="F47" s="3" cm="1">
        <f t="array" aca="1" ref="F47" ca="1">IF(INDEX(aCustomDates,refFinalPeriods[[#This Row],['#]],2)="",refFinalPeriods[[#This Row],[dEnd]],INDEX(aCustomDates,refFinalPeriods[[#This Row],['#]],2))</f>
        <v>45850</v>
      </c>
      <c r="G47" t="str" cm="1">
        <f t="array" aca="1" ref="G47" ca="1">INDEX(tbMonths[Month],MONTH(refFinalPeriods[[#This Row],[FinalPayDate]]))</f>
        <v>Jul</v>
      </c>
      <c r="H47" s="3" cm="1">
        <f t="array" aca="1" ref="H47" ca="1">IFERROR(INDEX(INDIRECT($D$18&amp;"[" &amp; H$19&amp; "]"),refFinalPeriods[[#This Row],['#]]),"")</f>
        <v>45855</v>
      </c>
      <c r="I47" s="3" cm="1">
        <f t="array" aca="1" ref="I47" ca="1">IFERROR(INDEX(INDIRECT($D$18&amp;"[" &amp; E$19&amp; "]"),refFinalPeriods[[#This Row],['#]]),"")</f>
        <v>45844</v>
      </c>
      <c r="J47" s="3" cm="1">
        <f t="array" aca="1" ref="J47" ca="1">IFERROR(INDEX(INDIRECT($D$18&amp;"[" &amp; F$19&amp; "]"),refFinalPeriods[[#This Row],['#]]),"")</f>
        <v>45850</v>
      </c>
      <c r="K47" s="3">
        <f ca="1">IF(INDEX(aPayDate,refFinalPeriods[[#This Row],['#]])=0,refFinalPeriods[[#This Row],[PayDate]],INDEX(aPayDate,refFinalPeriods[[#This Row],['#]]))</f>
        <v>45855</v>
      </c>
      <c r="M47" t="str">
        <f ca="1"/>
        <v>Week-28 Jul-17</v>
      </c>
      <c r="O47" s="341" t="s">
        <v>108</v>
      </c>
      <c r="P47" s="341"/>
      <c r="Q47" s="341"/>
      <c r="R47" s="341"/>
      <c r="S47" s="347" cm="1">
        <f t="array" aca="1" ref="S47" ca="1">INDEX(CV6:CV57,$P$21)</f>
        <v>0</v>
      </c>
      <c r="T47" s="347">
        <f ca="1">SUMIFS(CV6:CV57,$CE$6:$CE$57,"&lt;="&amp;P22)</f>
        <v>0</v>
      </c>
      <c r="X47" s="3">
        <f t="shared" ca="1" si="23"/>
        <v>45953</v>
      </c>
      <c r="Y47" s="18">
        <v>42</v>
      </c>
      <c r="Z47" s="18" t="str">
        <f t="shared" ca="1" si="24"/>
        <v>Q4 '25</v>
      </c>
      <c r="AA47" s="20" t="str" cm="1">
        <f t="array" aca="1" ref="AA47" ca="1">INDEX(tbMonths[Month],MONTH(X47))&amp;" '"&amp;RIGHT(YEAR(X47),2)</f>
        <v>Oct '25</v>
      </c>
      <c r="AB47" s="18" t="str">
        <f t="shared" ca="1" si="35"/>
        <v>Week-42 Oct-23</v>
      </c>
      <c r="AC47" s="19">
        <f ca="1">IF($AB47="","",IFERROR(
IF(OFFSET(Payroll!$AL$5:$BMK$5,0,($Y47-1)*$T$7+$AC$3,1,1)&lt;&gt;"Yes",0,
SUM(OFFSET(Payroll!$AL$8:$BMK$8,1,($Y47-1)*$T$7+AC$2,$T$5,1))),0))</f>
        <v>0</v>
      </c>
      <c r="AD47" s="19">
        <f ca="1">IF($AB47="","",IFERROR(
IF(OFFSET(Payroll!$AL$5:$BMK$5,0,($Y47-1)*$T$7+$AC$3,1,1)&lt;&gt;"Yes",0,
SUM(OFFSET(Payroll!$AL$8:$BMK$8,1,($Y47-1)*$T$7+AD$2,$T$5,1))),0))</f>
        <v>0</v>
      </c>
      <c r="AE47" s="19">
        <f ca="1">IF($AB47="","",IFERROR(
IF(OFFSET(Payroll!$AL$5:$BMK$5,0,($Y47-1)*$T$7+$AC$3,1,1)&lt;&gt;"Yes",0,
SUM(OFFSET(Payroll!$AL$8:$BMK$8,1,($Y47-1)*$T$7+AE$2,$T$5,1))),0))</f>
        <v>0</v>
      </c>
      <c r="AF47" s="19">
        <f ca="1">IF($AB47="","",IFERROR(
IF(OFFSET(Payroll!$AL$5:$BMK$5,0,($Y47-1)*$T$7+$AC$3,1,1)&lt;&gt;"Yes",0,
SUM(OFFSET(Payroll!$AL$8:$BMK$8,1,($Y47-1)*$T$7+AF$2,$T$5,1))),0))</f>
        <v>0</v>
      </c>
      <c r="AG47" s="19">
        <f ca="1">IF($AB47="","",IFERROR(
IF(OFFSET(Payroll!$AL$5:$BMK$5,0,($Y47-1)*$T$7+$AC$3,1,1)&lt;&gt;"Yes",0,
SUM(OFFSET(Payroll!$AL$8:$BMK$8,1,($Y47-1)*$T$7+AG$2,$T$5,1))),0))</f>
        <v>0</v>
      </c>
      <c r="AH47" s="19">
        <f ca="1">IF($AB47="","",IFERROR(
IF(OFFSET(Payroll!$AL$5:$BMK$5,0,($Y47-1)*$T$7+$AC$3,1,1)&lt;&gt;"Yes",0,
SUM(OFFSET(Payroll!$AL$8:$BMK$8,1,($Y47-1)*$T$7+AH$2,$T$5,1))),0))</f>
        <v>0</v>
      </c>
      <c r="AI47" s="19">
        <f ca="1">IF($AB47="","",IFERROR(
IF(OFFSET(Payroll!$AL$5:$BMK$5,0,($Y47-1)*$T$7+$AC$3,1,1)&lt;&gt;"Yes",0,
SUM(OFFSET(Payroll!$AL$8:$BMK$8,1,($Y47-1)*$T$7+AI$2,$T$5,1))),0))</f>
        <v>0</v>
      </c>
      <c r="AJ47" s="19">
        <f ca="1">IF($AB47="","",IFERROR(
IF(OFFSET(Payroll!$AL$5:$BMK$5,0,($Y47-1)*$T$7+$AC$3,1,1)&lt;&gt;"Yes",0,AK47+
SUM(OFFSET(Payroll!$AL$8:$BMK$8,1,($Y47-1)*$T$7+AJ$2,$T$5,1))),0))</f>
        <v>0</v>
      </c>
      <c r="AK47" s="19">
        <f ca="1">IF($AB47="","",IFERROR(
IF(OFFSET(Payroll!$AL$5:$BMK$5,0,($Y47-1)*$T$7+$AC$3,1,1)&lt;&gt;"Yes",0,
SUM(OFFSET(Payroll!$AL$8:$BMK$8,1,($Y47-1)*$T$7+AK$2,$T$5,1))),0))</f>
        <v>0</v>
      </c>
      <c r="AL47" s="19"/>
      <c r="AM47" s="19">
        <f ca="1">IF($AB47="","",IFERROR(
IF(OFFSET(Payroll!$AL$5:$BMK$5,0,($Y47-1)*$T$7+$AC$3,1,1)&lt;&gt;"Yes",0,
SUM(OFFSET(Payroll!$AL$8:$BMK$8,1,($Y47-1)*$T$7+AM$2,$T$5,1))),0))</f>
        <v>0</v>
      </c>
      <c r="AN47" s="34">
        <f ca="1">MAX(IF(SUM(AC$6:AC47)&gt;Settings!$H$137*$T$6,Settings!$H$137*$T$6-SUM(AC$6:AC46),AC47),0)</f>
        <v>0</v>
      </c>
      <c r="AO47" s="34">
        <f t="shared" ca="1" si="5"/>
        <v>0</v>
      </c>
      <c r="AP47">
        <f ca="1">MAX(IF(SUM(AC$6:AC47)&gt;Settings!$H$143*$T$6,Settings!$H$143*$T$6-SUM(AC$6:AC46),AC47),0)</f>
        <v>0</v>
      </c>
      <c r="AQ47" s="34">
        <f t="shared" ca="1" si="36"/>
        <v>0</v>
      </c>
      <c r="AR47" s="34">
        <f ca="1">MAX(IF(SUM(AC$6:AC47)&gt;Settings!$H$150*$T$6,Settings!$H$150*$T$6-SUM(AC$6:AC46),AC47),0)</f>
        <v>0</v>
      </c>
      <c r="AS47" s="34">
        <f t="shared" ca="1" si="37"/>
        <v>0</v>
      </c>
      <c r="AT47" s="18">
        <f ca="1">IF($AB47="","",IFERROR(SUMIFS(OFFSET(Payroll!$AL$8:$BMK$8,1,($Y47-1)*$T$7+AC$2,$T$5,1),OFFSET(Payroll!$AL$8:$BMK$8,1,($Y47-1)*$T$7+$AC$3,$T$5,1),"&lt;&gt;Y"),0))</f>
        <v>1000</v>
      </c>
      <c r="AU47" s="19">
        <f t="shared" ca="1" si="25"/>
        <v>0</v>
      </c>
      <c r="AV47" s="18">
        <f ca="1">IF($AB47="","",IFERROR(COUNTIFS(OFFSET(Payroll!$AL$8:$BMK$8,1,($Y47-1)*$T$7+$AC$3,$T$5,1),"Y"),0))</f>
        <v>0</v>
      </c>
      <c r="AW47" s="19">
        <f ca="1">IF($AB47="","",IFERROR(SUMIFS(OFFSET(Payroll!$AL$8:$BMK$8,1,($Y47-1)*$T$7+AW$2,$T$5,1),OFFSET(Payroll!$AL$8:$BMK$8,1,($Y47-1)*$T$7+$AC$3,$T$5,1),"Y"),0))</f>
        <v>0</v>
      </c>
      <c r="AX47" s="19">
        <f t="shared" ca="1" si="38"/>
        <v>0</v>
      </c>
      <c r="AZ47" s="19">
        <f ca="1">IF($AB47="","",IFERROR(
IF(OFFSET(Payroll!$AL$5:$BMK$5,0,($Y47-1)*$T$7+$AC$3,1,1)&lt;&gt;"Yes",0,
SUM(OFFSET(Payroll!$AL$8:$BMK$8,1,($Y47-1)*$T$7+AZ$2,$T$5,1))),0))</f>
        <v>0</v>
      </c>
      <c r="BA47" s="19">
        <f ca="1">IF($AB47="","",IFERROR(
IF(OFFSET(Payroll!$AL$5:$BMK$5,0,($Y47-1)*$T$7+$AC$3,1,1)&lt;&gt;"Yes",0,
SUM(OFFSET(Payroll!$AL$8:$BMK$8,1,($Y47-1)*$T$7+BA$2,$T$5,1))),0))</f>
        <v>0</v>
      </c>
      <c r="BB47" s="19">
        <f ca="1">IF($AB47="","",IFERROR(
IF(OFFSET(Payroll!$AL$5:$BMK$5,0,($Y47-1)*$T$7+$AC$3,1,1)&lt;&gt;"Yes",0,
SUM(OFFSET(Payroll!$AL$8:$BMK$8,1,($Y47-1)*$T$7+BB$2,$T$5,1))),0))</f>
        <v>0</v>
      </c>
      <c r="BD47" s="18">
        <v>42</v>
      </c>
      <c r="BE47" s="18" t="str">
        <f t="shared" ca="1" si="39"/>
        <v>Q4</v>
      </c>
      <c r="BF47" s="18" t="str">
        <f t="shared" ca="1" si="40"/>
        <v>Oct</v>
      </c>
      <c r="BG47" s="18" t="str">
        <f t="shared" ca="1" si="41"/>
        <v>Week-42 Oct-23</v>
      </c>
      <c r="BH47" s="19">
        <f ca="1">IF($BG47="","",IFERROR(
IF(OFFSET(Payroll!$AL$5:$BMK$5,0,($BD47-1)*$T$7+$BH$3,1,1)&lt;&gt;"Yes",0,
SUM(OFFSET(Payroll!$AL$8:$BMK$8,$BH$1,($BD47-1)*$T$7+BH$2,1,1))),0))</f>
        <v>0</v>
      </c>
      <c r="BI47" s="19">
        <f ca="1">IF($BG47="","",IFERROR(
IF(OFFSET(Payroll!$AL$5:$BMK$5,0,($BD47-1)*$T$7+$BH$3,1,1)&lt;&gt;"Yes",0,
SUM(OFFSET(Payroll!$AL$8:$BMK$8,$BH$1,($BD47-1)*$T$7+BI$2,1,1))),0))</f>
        <v>0</v>
      </c>
      <c r="BJ47" s="19">
        <f ca="1">IF($BG47="","",IFERROR(
IF(OFFSET(Payroll!$AL$5:$BMK$5,0,($BD47-1)*$T$7+$BH$3,1,1)&lt;&gt;"Yes",0,
SUM(OFFSET(Payroll!$AL$8:$BMK$8,$BH$1,($BD47-1)*$T$7+BJ$2,1,1))),0))</f>
        <v>0</v>
      </c>
      <c r="BK47" s="19">
        <f ca="1">IF($BG47="","",IFERROR(
IF(OFFSET(Payroll!$AL$5:$BMK$5,0,($BD47-1)*$T$7+$BH$3,1,1)&lt;&gt;"Yes",0,
SUM(OFFSET(Payroll!$AL$8:$BMK$8,$BH$1,($BD47-1)*$T$7+BK$2,1,1))),0))</f>
        <v>0</v>
      </c>
      <c r="BL47" s="19">
        <f ca="1">IF($BG47="","",IFERROR(
IF(OFFSET(Payroll!$AL$5:$BMK$5,0,($BD47-1)*$T$7+$BH$3,1,1)&lt;&gt;"Yes",0,
SUM(OFFSET(Payroll!$AL$8:$BMK$8,$BH$1,($BD47-1)*$T$7+BL$2,1,1))),0))</f>
        <v>0</v>
      </c>
      <c r="BM47" s="19">
        <f ca="1">IF($BG47="","",IFERROR(
IF(OFFSET(Payroll!$AL$5:$BMK$5,0,($BD47-1)*$T$7+$BH$3,1,1)&lt;&gt;"Yes",0,
SUM(OFFSET(Payroll!$AL$8:$BMK$8,$BH$1,($BD47-1)*$T$7+BM$2,1,1))),0))</f>
        <v>0</v>
      </c>
      <c r="BN47" s="19">
        <f ca="1">IF($BG47="","",IFERROR(
IF(OFFSET(Payroll!$AL$5:$BMK$5,0,($BD47-1)*$T$7+$BH$3,1,1)&lt;&gt;"Yes",0,
SUM(OFFSET(Payroll!$AL$8:$BMK$8,$BH$1,($BD47-1)*$T$7+BN$2,1,1))),0))</f>
        <v>0</v>
      </c>
      <c r="BO47" s="19">
        <f ca="1">IF($BG47="","",IFERROR(
IF(OFFSET(Payroll!$AL$5:$BMK$5,0,($BD47-1)*$T$7+$BH$3,1,1)&lt;&gt;"Yes",0,BP47+
SUM(OFFSET(Payroll!$AL$8:$BMK$8,$BH$1,($BD47-1)*$T$7+BO$2,1,1))),0))</f>
        <v>0</v>
      </c>
      <c r="BP47" s="19">
        <f ca="1">IF($BG47="","",IFERROR(
IF(OFFSET(Payroll!$AL$5:$BMK$5,0,($BD47-1)*$T$7+$BH$3,1,1)&lt;&gt;"Yes",0,
SUM(OFFSET(Payroll!$AL$8:$BMK$8,$BH$1,($BD47-1)*$T$7+BP$2,1,1))),0))</f>
        <v>0</v>
      </c>
      <c r="BQ47" s="19"/>
      <c r="BR47" s="19">
        <f ca="1">IF($BG47="","",IFERROR(
IF(OFFSET(Payroll!$AL$5:$BMK$5,0,($BD47-1)*$T$7+$BH$3,1,1)&lt;&gt;"Yes",0,
SUM(OFFSET(Payroll!$AL$8:$BMK$8,$BH$1,($BD47-1)*$T$7+BR$2,1,1))),0))</f>
        <v>0</v>
      </c>
      <c r="BS47" s="34">
        <f ca="1">MAX(IF(SUM(BH$6:BH47)&gt;Settings!$H$137,Settings!$H$137-SUM(BH$6:BH46),BH47),0)</f>
        <v>0</v>
      </c>
      <c r="BT47" s="34">
        <f t="shared" ca="1" si="12"/>
        <v>0</v>
      </c>
      <c r="BU47">
        <f ca="1">MAX(IF(SUM(BH$6:BH47)&gt;Settings!$H$143,Settings!$H$143-SUM(BH$6:BH46),BH47),0)</f>
        <v>0</v>
      </c>
      <c r="BV47" s="34">
        <f t="shared" ca="1" si="42"/>
        <v>0</v>
      </c>
      <c r="BW47" s="34">
        <f ca="1">MAX(IF(SUM(BH$6:BH47)&gt;Settings!$H$150,Settings!$H$150-SUM(BH$6:BH46),BH47),0)</f>
        <v>0</v>
      </c>
      <c r="BX47" s="34">
        <f t="shared" ca="1" si="43"/>
        <v>0</v>
      </c>
      <c r="BY47" s="34">
        <f t="shared" ca="1" si="44"/>
        <v>0</v>
      </c>
      <c r="BZ47" s="34"/>
      <c r="CA47" s="19">
        <f ca="1">IF($BG47="","",IFERROR(
IF(OFFSET(Payroll!$AL$5:$BMK$5,0,($BD47-1)*$T$7+$BH$3,1,1)&lt;&gt;"Yes",0,
SUM(OFFSET(Payroll!$AL$8:$BMK$8,$BH$1,($BD47-1)*$T$7+CA$2,1,1))),0))</f>
        <v>0</v>
      </c>
      <c r="CB47" s="19">
        <f ca="1">IF($BG47="","",IFERROR(
IF(OFFSET(Payroll!$AL$5:$BMK$5,0,($BD47-1)*$T$7+$BH$3,1,1)&lt;&gt;"Yes",0,
SUM(OFFSET(Payroll!$AL$8:$BMK$8,$BH$1,($BD47-1)*$T$7+CB$2,1,1))),0))</f>
        <v>0</v>
      </c>
      <c r="CC47" s="19">
        <f ca="1">IF($BG47="","",IFERROR(
IF(OFFSET(Payroll!$AL$5:$BMK$5,0,($BD47-1)*$T$7+$BH$3,1,1)&lt;&gt;"Yes",0,
SUM(OFFSET(Payroll!$AL$8:$BMK$8,$BH$1,($BD47-1)*$T$7+CC$2,1,1))),0))</f>
        <v>0</v>
      </c>
      <c r="CE47" s="18">
        <v>42</v>
      </c>
      <c r="CF47" s="18" t="str">
        <f t="shared" ca="1" si="45"/>
        <v>Q4</v>
      </c>
      <c r="CG47" s="18" t="str">
        <f t="shared" ca="1" si="46"/>
        <v>Oct</v>
      </c>
      <c r="CH47" s="18" t="str">
        <f t="shared" ca="1" si="47"/>
        <v>Week-42 Oct-23</v>
      </c>
      <c r="CI47" s="19">
        <f ca="1">IF($CH47="","",IFERROR(
IF(OFFSET(Payroll!$AL$5:$BMK$5,0,($Y47-1)*$T$7+$AC$3,1,1)&lt;&gt;"Yes",0,
SUM(OFFSET(Payroll!$AL$8:$BMK$8,$CI$1,($CE47-1)*$T$7+CI$2,1,1))),0))</f>
        <v>0</v>
      </c>
      <c r="CJ47" s="19">
        <f ca="1">IF($CH47="","",IFERROR(
IF(OFFSET(Payroll!$AL$5:$BMK$5,0,($Y47-1)*$T$7+$AC$3,1,1)&lt;&gt;"Yes",0,
SUM(OFFSET(Payroll!$AL$8:$BMK$8,$CI$1,($CE47-1)*$T$7+CJ$2,1,1))),0))</f>
        <v>0</v>
      </c>
      <c r="CK47" s="19">
        <f ca="1">IF($CH47="","",IFERROR(
IF(OFFSET(Payroll!$AL$5:$BMK$5,0,($Y47-1)*$T$7+$AC$3,1,1)&lt;&gt;"Yes",0,
SUM(OFFSET(Payroll!$AL$8:$BMK$8,$CI$1,($CE47-1)*$T$7+CK$2,1,1))),0))</f>
        <v>0</v>
      </c>
      <c r="CL47" s="19">
        <f ca="1">IF($CH47="","",IFERROR(
IF(OFFSET(Payroll!$AL$5:$BMK$5,0,($Y47-1)*$T$7+$AC$3,1,1)&lt;&gt;"Yes",0,
SUM(OFFSET(Payroll!$AL$8:$BMK$8,$CI$1,($CE47-1)*$T$7+CL$2,1,1))),0))</f>
        <v>0</v>
      </c>
      <c r="CM47" s="19"/>
      <c r="CN47" s="19">
        <f ca="1">IF($CH47="","",IFERROR(
IF(OFFSET(Payroll!$AL$5:$BMK$5,0,($Y47-1)*$T$7+$AC$3,1,1)&lt;&gt;"Yes",0,
SUM(OFFSET(Payroll!$AL$8:$BMK$8,$CI$1,($CE47-1)*$T$7+CN$2,1,1))),0))</f>
        <v>0</v>
      </c>
      <c r="CO47" s="19">
        <f ca="1">IF($CH47="","",IFERROR(
IF(OFFSET(Payroll!$AL$5:$BMK$5,0,($Y47-1)*$T$7+$AC$3,1,1)&lt;&gt;"Yes",0,
SUM(OFFSET(Payroll!$AL$8:$BMK$8,$CI$1,($CE47-1)*$T$7+CO$2,1,1))),0))</f>
        <v>0</v>
      </c>
      <c r="CP47" s="19">
        <f ca="1">IF($CH47="","",IFERROR(
IF(OFFSET(Payroll!$AL$5:$BMK$5,0,($Y47-1)*$T$7+$AC$3,1,1)&lt;&gt;"Yes",0,
SUM(OFFSET(Payroll!$AL$8:$BMK$8,$CI$1,($CE47-1)*$T$7+CP$2,1,1))),0))</f>
        <v>0</v>
      </c>
      <c r="CQ47" s="19">
        <f ca="1">IF($CH47="","",IFERROR(
IF(OFFSET(Payroll!$AL$5:$BMK$5,0,($Y47-1)*$T$7+$AC$3,1,1)&lt;&gt;"Yes",0,
SUM(OFFSET(Payroll!$AL$8:$BMK$8,$CI$1,($CE47-1)*$T$7+CQ$2,1,1))),0))</f>
        <v>0</v>
      </c>
      <c r="CR47" s="19">
        <f ca="1">IF($CH47="","",IFERROR(
IF(OFFSET(Payroll!$AL$5:$BMK$5,0,($Y47-1)*$T$7+$AC$3,1,1)&lt;&gt;"Yes",0,
SUM(OFFSET(Payroll!$AL$8:$BMK$8,$CI$1,($CE47-1)*$T$7+CR$2,1,1))),0))</f>
        <v>0</v>
      </c>
      <c r="CS47" s="19">
        <f ca="1">IF($CH47="","",IFERROR(
IF(OFFSET(Payroll!$AL$5:$BMK$5,0,($Y47-1)*$T$7+$AC$3,1,1)&lt;&gt;"Yes",0,
SUM(OFFSET(Payroll!$AL$8:$BMK$8,$CI$1,($CE47-1)*$T$7+CS$2,1,1))),0))</f>
        <v>0</v>
      </c>
      <c r="CT47" s="19">
        <f ca="1">IF($CH47="","",IFERROR(
IF(OFFSET(Payroll!$AL$5:$BMK$5,0,($Y47-1)*$T$7+$AC$3,1,1)&lt;&gt;"Yes",0,
SUM(OFFSET(Payroll!$AL$8:$BMK$8,$CI$1,($CE47-1)*$T$7+CT$2,1,1))),0))</f>
        <v>0</v>
      </c>
      <c r="CU47" s="19">
        <f ca="1">IF($CH47="","",IFERROR(
IF(OFFSET(Payroll!$AL$5:$BMK$5,0,($Y47-1)*$T$7+$AC$3,1,1)&lt;&gt;"Yes",0,
SUM(OFFSET(Payroll!$AL$8:$BMK$8,$CI$1,($CE47-1)*$T$7+CU$2,1,1))),0))</f>
        <v>0</v>
      </c>
      <c r="CV47" s="19">
        <f ca="1">IF($CH47="","",IFERROR(
IF(OFFSET(Payroll!$AL$5:$BMK$5,0,($Y47-1)*$T$7+$AC$3,1,1)&lt;&gt;"Yes",0,CW47+
SUM(OFFSET(Payroll!$AL$8:$BMK$8,$CI$1,($CE47-1)*$T$7+CV$2,1,1))),0))</f>
        <v>0</v>
      </c>
      <c r="CW47" s="19">
        <f ca="1">IF($CH47="","",IFERROR(
IF(OFFSET(Payroll!$AL$5:$BMK$5,0,($Y47-1)*$T$7+$AC$3,1,1)&lt;&gt;"Yes",0,
SUM(OFFSET(Payroll!$AL$8:$BMK$8,$CI$1,($CE47-1)*$T$7+CW$2,1,1))),0))</f>
        <v>0</v>
      </c>
      <c r="CY47" s="19">
        <f ca="1">IF($CH47="","",IFERROR(
IF(OFFSET(Payroll!$AL$5:$BMK$5,0,($Y47-1)*$T$7+$AC$3,1,1)&lt;&gt;"Yes",0,
SUM(OFFSET(Payroll!$AL$8:$BMK$8,$CI$1,($CE47-1)*$T$7+CY$2,1,1))),0))</f>
        <v>0</v>
      </c>
      <c r="CZ47" s="34">
        <f ca="1">OFFSET(Hours!$I$7,$BH$1,$DG47)</f>
        <v>0</v>
      </c>
      <c r="DA47" s="19">
        <f ca="1">IF($CH47="","",IFERROR(
IF(OFFSET(Payroll!$AL$5:$BMK$5,0,($Y47-1)*$T$7+$AC$3,1,1)&lt;&gt;"Yes",0,
SUM(OFFSET(Payroll!$AL$8:$BMK$8,$CI$1,($CE47-1)*$T$7+DA$2,1,1))),0))</f>
        <v>0</v>
      </c>
      <c r="DB47" s="19">
        <f ca="1">IF($CH47="","",IFERROR(
IF(OFFSET(Payroll!$AL$5:$BMK$5,0,($Y47-1)*$T$7+$AC$3,1,1)&lt;&gt;"Yes",0,
SUM(OFFSET(Payroll!$AL$8:$BMK$8,$CI$1,($CE47-1)*$T$7+DB$2,1,1))),0))</f>
        <v>0</v>
      </c>
      <c r="DC47" s="19">
        <f ca="1">IF($CH47="","",IFERROR(
IF(OFFSET(Payroll!$AL$5:$BMK$5,0,($Y47-1)*$T$7+$AC$3,1,1)&lt;&gt;"Yes",0,
SUM(OFFSET(Payroll!$AL$8:$BMK$8,$CI$1,($CE47-1)*$T$7+DC$2,1,1))),0))</f>
        <v>0</v>
      </c>
      <c r="DD47" s="34"/>
      <c r="DE47" s="34"/>
      <c r="DF47" s="3" cm="1">
        <f t="array" aca="1" ref="DF47" ca="1">INDEX(refFinalPeriods[End],CE47)</f>
        <v>45948</v>
      </c>
      <c r="DG47">
        <f ca="1">IF(hoursMode="Daily",
MATCH(DF47,Hours!$J$2:$BDM$2,0),
MATCH(CH47,Hours!$J$4:$BDM$4,0)
)+3</f>
        <v>1176</v>
      </c>
      <c r="DI47" s="19">
        <f ca="1">IF($CH47="","",IFERROR(
IF(OFFSET(Payroll!$AL$5:$BMK$5,0,($Y47-1)*$T$7+$AC$3,1,1)&lt;&gt;"Yes",0,
SUM(OFFSET(Payroll!$AL$8:$BMK$8,$CI$1,($CE47-1)*$T$7+DI$2,1,1))),0))</f>
        <v>0</v>
      </c>
      <c r="DJ47" s="19">
        <f ca="1">IF($CH47="","",IFERROR(
IF(OFFSET(Payroll!$AL$5:$BMK$5,0,($Y47-1)*$T$7+$AC$3,1,1)&lt;&gt;"Yes",0,
SUM(OFFSET(Payroll!$AL$8:$BMK$8,$CI$1,($CE47-1)*$T$7+DJ$2,1,1))),0))</f>
        <v>0</v>
      </c>
      <c r="DK47" s="19">
        <f ca="1">IF($CH47="","",IFERROR(
IF(OFFSET(Payroll!$AL$5:$BMK$5,0,($Y47-1)*$T$7+$AC$3,1,1)&lt;&gt;"Yes",0,
SUM(OFFSET(Payroll!$AL$8:$BMK$8,$CI$1,($CE47-1)*$T$7+DK$2,1,1))),0))</f>
        <v>0</v>
      </c>
      <c r="DZ47">
        <v>42</v>
      </c>
      <c r="EA47" s="34">
        <f t="shared" ca="1" si="26"/>
        <v>0</v>
      </c>
      <c r="EB47" s="34">
        <f t="shared" ca="1" si="48"/>
        <v>0</v>
      </c>
      <c r="EC47" s="34">
        <f t="shared" ca="1" si="49"/>
        <v>0</v>
      </c>
      <c r="ED47" s="34">
        <f t="shared" ca="1" si="30"/>
        <v>0</v>
      </c>
      <c r="EE47" s="34">
        <f t="shared" ca="1" si="50"/>
        <v>0</v>
      </c>
      <c r="EG47" s="19">
        <f ca="1">IF($AB47="","",IFERROR(
IF(OFFSET(Payroll!$AL$5:$BMK$5,0,($Y47-1)*$T$7+$AC$3,1,1)&lt;&gt;"Yes",0,
SUMIFS(OFFSET(Payroll!$AL$8:$BMK$8,1,($Y47-1)*$T$7+EH$2,$T$5,1),
OFFSET(Payroll!$AE$8:$AE$8,1,0,$T$5,1),1)),0))</f>
        <v>0</v>
      </c>
      <c r="EH47">
        <f ca="1">IF($AB47="","",IFERROR(
IF(OFFSET(Payroll!$AL$5:$BMK$5,0,($Y47-1)*$T$7+$AC$3,1,1)&lt;&gt;"Yes",0,
SUMIFS(OFFSET(Payroll!$AL$8:$BMK$8,1,($Y47-1)*$T$7+EH$3,$T$5,1),
OFFSET(Payroll!$AF$8:$AF$8,1,0,$T$5,1),1)),0))</f>
        <v>0</v>
      </c>
      <c r="EI47">
        <f ca="1">IF($AB47="","",IFERROR(
IF(OFFSET(Payroll!$AL$5:$BMK$5,0,($Y47-1)*$T$7+$AC$3,1,1)&lt;&gt;"Yes",0,
SUMIFS(OFFSET(Payroll!$AL$8:$BMK$8,1,($Y47-1)*$T$7+EH$3,$T$5,1),
OFFSET(Payroll!$AG$8:$AG$8,1,0,$T$5,1),1)),0))</f>
        <v>0</v>
      </c>
      <c r="EJ47">
        <f t="shared" ca="1" si="51"/>
        <v>0</v>
      </c>
    </row>
    <row r="48" spans="3:140" x14ac:dyDescent="0.3">
      <c r="C48">
        <v>29</v>
      </c>
      <c r="D48" t="str" cm="1">
        <f t="array" aca="1" ref="D48" ca="1">IFERROR(INDEX(INDIRECT($D$18&amp;"[" &amp; D$19&amp; "]"),refFinalPeriods[[#This Row],['#]]),"")</f>
        <v>Week-29 Jul-24</v>
      </c>
      <c r="E48" s="3" cm="1">
        <f t="array" aca="1" ref="E48" ca="1">IF(INDEX(aCustomDates,refFinalPeriods[[#This Row],['#]],1)="",refFinalPeriods[[#This Row],[dStart]],INDEX(aCustomDates,refFinalPeriods[[#This Row],['#]],1))</f>
        <v>45851</v>
      </c>
      <c r="F48" s="3" cm="1">
        <f t="array" aca="1" ref="F48" ca="1">IF(INDEX(aCustomDates,refFinalPeriods[[#This Row],['#]],2)="",refFinalPeriods[[#This Row],[dEnd]],INDEX(aCustomDates,refFinalPeriods[[#This Row],['#]],2))</f>
        <v>45857</v>
      </c>
      <c r="G48" t="str" cm="1">
        <f t="array" aca="1" ref="G48" ca="1">INDEX(tbMonths[Month],MONTH(refFinalPeriods[[#This Row],[FinalPayDate]]))</f>
        <v>Jul</v>
      </c>
      <c r="H48" s="3" cm="1">
        <f t="array" aca="1" ref="H48" ca="1">IFERROR(INDEX(INDIRECT($D$18&amp;"[" &amp; H$19&amp; "]"),refFinalPeriods[[#This Row],['#]]),"")</f>
        <v>45862</v>
      </c>
      <c r="I48" s="3" cm="1">
        <f t="array" aca="1" ref="I48" ca="1">IFERROR(INDEX(INDIRECT($D$18&amp;"[" &amp; E$19&amp; "]"),refFinalPeriods[[#This Row],['#]]),"")</f>
        <v>45851</v>
      </c>
      <c r="J48" s="3" cm="1">
        <f t="array" aca="1" ref="J48" ca="1">IFERROR(INDEX(INDIRECT($D$18&amp;"[" &amp; F$19&amp; "]"),refFinalPeriods[[#This Row],['#]]),"")</f>
        <v>45857</v>
      </c>
      <c r="K48" s="3">
        <f ca="1">IF(INDEX(aPayDate,refFinalPeriods[[#This Row],['#]])=0,refFinalPeriods[[#This Row],[PayDate]],INDEX(aPayDate,refFinalPeriods[[#This Row],['#]]))</f>
        <v>45862</v>
      </c>
      <c r="M48" t="str">
        <f ca="1"/>
        <v>Week-29 Jul-24</v>
      </c>
      <c r="X48" s="3">
        <f t="shared" ca="1" si="23"/>
        <v>45960</v>
      </c>
      <c r="Y48" s="18">
        <v>43</v>
      </c>
      <c r="Z48" s="18" t="str">
        <f t="shared" ca="1" si="24"/>
        <v>Q4 '25</v>
      </c>
      <c r="AA48" s="20" t="str" cm="1">
        <f t="array" aca="1" ref="AA48" ca="1">INDEX(tbMonths[Month],MONTH(X48))&amp;" '"&amp;RIGHT(YEAR(X48),2)</f>
        <v>Oct '25</v>
      </c>
      <c r="AB48" s="18" t="str">
        <f t="shared" ca="1" si="35"/>
        <v>Week-43 Oct-30</v>
      </c>
      <c r="AC48" s="19">
        <f ca="1">IF($AB48="","",IFERROR(
IF(OFFSET(Payroll!$AL$5:$BMK$5,0,($Y48-1)*$T$7+$AC$3,1,1)&lt;&gt;"Yes",0,
SUM(OFFSET(Payroll!$AL$8:$BMK$8,1,($Y48-1)*$T$7+AC$2,$T$5,1))),0))</f>
        <v>0</v>
      </c>
      <c r="AD48" s="19">
        <f ca="1">IF($AB48="","",IFERROR(
IF(OFFSET(Payroll!$AL$5:$BMK$5,0,($Y48-1)*$T$7+$AC$3,1,1)&lt;&gt;"Yes",0,
SUM(OFFSET(Payroll!$AL$8:$BMK$8,1,($Y48-1)*$T$7+AD$2,$T$5,1))),0))</f>
        <v>0</v>
      </c>
      <c r="AE48" s="19">
        <f ca="1">IF($AB48="","",IFERROR(
IF(OFFSET(Payroll!$AL$5:$BMK$5,0,($Y48-1)*$T$7+$AC$3,1,1)&lt;&gt;"Yes",0,
SUM(OFFSET(Payroll!$AL$8:$BMK$8,1,($Y48-1)*$T$7+AE$2,$T$5,1))),0))</f>
        <v>0</v>
      </c>
      <c r="AF48" s="19">
        <f ca="1">IF($AB48="","",IFERROR(
IF(OFFSET(Payroll!$AL$5:$BMK$5,0,($Y48-1)*$T$7+$AC$3,1,1)&lt;&gt;"Yes",0,
SUM(OFFSET(Payroll!$AL$8:$BMK$8,1,($Y48-1)*$T$7+AF$2,$T$5,1))),0))</f>
        <v>0</v>
      </c>
      <c r="AG48" s="19">
        <f ca="1">IF($AB48="","",IFERROR(
IF(OFFSET(Payroll!$AL$5:$BMK$5,0,($Y48-1)*$T$7+$AC$3,1,1)&lt;&gt;"Yes",0,
SUM(OFFSET(Payroll!$AL$8:$BMK$8,1,($Y48-1)*$T$7+AG$2,$T$5,1))),0))</f>
        <v>0</v>
      </c>
      <c r="AH48" s="19">
        <f ca="1">IF($AB48="","",IFERROR(
IF(OFFSET(Payroll!$AL$5:$BMK$5,0,($Y48-1)*$T$7+$AC$3,1,1)&lt;&gt;"Yes",0,
SUM(OFFSET(Payroll!$AL$8:$BMK$8,1,($Y48-1)*$T$7+AH$2,$T$5,1))),0))</f>
        <v>0</v>
      </c>
      <c r="AI48" s="19">
        <f ca="1">IF($AB48="","",IFERROR(
IF(OFFSET(Payroll!$AL$5:$BMK$5,0,($Y48-1)*$T$7+$AC$3,1,1)&lt;&gt;"Yes",0,
SUM(OFFSET(Payroll!$AL$8:$BMK$8,1,($Y48-1)*$T$7+AI$2,$T$5,1))),0))</f>
        <v>0</v>
      </c>
      <c r="AJ48" s="19">
        <f ca="1">IF($AB48="","",IFERROR(
IF(OFFSET(Payroll!$AL$5:$BMK$5,0,($Y48-1)*$T$7+$AC$3,1,1)&lt;&gt;"Yes",0,AK48+
SUM(OFFSET(Payroll!$AL$8:$BMK$8,1,($Y48-1)*$T$7+AJ$2,$T$5,1))),0))</f>
        <v>0</v>
      </c>
      <c r="AK48" s="19">
        <f ca="1">IF($AB48="","",IFERROR(
IF(OFFSET(Payroll!$AL$5:$BMK$5,0,($Y48-1)*$T$7+$AC$3,1,1)&lt;&gt;"Yes",0,
SUM(OFFSET(Payroll!$AL$8:$BMK$8,1,($Y48-1)*$T$7+AK$2,$T$5,1))),0))</f>
        <v>0</v>
      </c>
      <c r="AL48" s="19"/>
      <c r="AM48" s="19">
        <f ca="1">IF($AB48="","",IFERROR(
IF(OFFSET(Payroll!$AL$5:$BMK$5,0,($Y48-1)*$T$7+$AC$3,1,1)&lt;&gt;"Yes",0,
SUM(OFFSET(Payroll!$AL$8:$BMK$8,1,($Y48-1)*$T$7+AM$2,$T$5,1))),0))</f>
        <v>0</v>
      </c>
      <c r="AN48" s="34">
        <f ca="1">MAX(IF(SUM(AC$6:AC48)&gt;Settings!$H$137*$T$6,Settings!$H$137*$T$6-SUM(AC$6:AC47),AC48),0)</f>
        <v>0</v>
      </c>
      <c r="AO48" s="34">
        <f t="shared" ca="1" si="5"/>
        <v>0</v>
      </c>
      <c r="AP48">
        <f ca="1">MAX(IF(SUM(AC$6:AC48)&gt;Settings!$H$143*$T$6,Settings!$H$143*$T$6-SUM(AC$6:AC47),AC48),0)</f>
        <v>0</v>
      </c>
      <c r="AQ48" s="34">
        <f t="shared" ca="1" si="36"/>
        <v>0</v>
      </c>
      <c r="AR48" s="34">
        <f ca="1">MAX(IF(SUM(AC$6:AC48)&gt;Settings!$H$150*$T$6,Settings!$H$150*$T$6-SUM(AC$6:AC47),AC48),0)</f>
        <v>0</v>
      </c>
      <c r="AS48" s="34">
        <f t="shared" ca="1" si="37"/>
        <v>0</v>
      </c>
      <c r="AT48" s="18">
        <f ca="1">IF($AB48="","",IFERROR(SUMIFS(OFFSET(Payroll!$AL$8:$BMK$8,1,($Y48-1)*$T$7+AC$2,$T$5,1),OFFSET(Payroll!$AL$8:$BMK$8,1,($Y48-1)*$T$7+$AC$3,$T$5,1),"&lt;&gt;Y"),0))</f>
        <v>1000</v>
      </c>
      <c r="AU48" s="19">
        <f t="shared" ca="1" si="25"/>
        <v>0</v>
      </c>
      <c r="AV48" s="18">
        <f ca="1">IF($AB48="","",IFERROR(COUNTIFS(OFFSET(Payroll!$AL$8:$BMK$8,1,($Y48-1)*$T$7+$AC$3,$T$5,1),"Y"),0))</f>
        <v>0</v>
      </c>
      <c r="AW48" s="19">
        <f ca="1">IF($AB48="","",IFERROR(SUMIFS(OFFSET(Payroll!$AL$8:$BMK$8,1,($Y48-1)*$T$7+AW$2,$T$5,1),OFFSET(Payroll!$AL$8:$BMK$8,1,($Y48-1)*$T$7+$AC$3,$T$5,1),"Y"),0))</f>
        <v>0</v>
      </c>
      <c r="AX48" s="19">
        <f t="shared" ca="1" si="38"/>
        <v>0</v>
      </c>
      <c r="AZ48" s="19">
        <f ca="1">IF($AB48="","",IFERROR(
IF(OFFSET(Payroll!$AL$5:$BMK$5,0,($Y48-1)*$T$7+$AC$3,1,1)&lt;&gt;"Yes",0,
SUM(OFFSET(Payroll!$AL$8:$BMK$8,1,($Y48-1)*$T$7+AZ$2,$T$5,1))),0))</f>
        <v>0</v>
      </c>
      <c r="BA48" s="19">
        <f ca="1">IF($AB48="","",IFERROR(
IF(OFFSET(Payroll!$AL$5:$BMK$5,0,($Y48-1)*$T$7+$AC$3,1,1)&lt;&gt;"Yes",0,
SUM(OFFSET(Payroll!$AL$8:$BMK$8,1,($Y48-1)*$T$7+BA$2,$T$5,1))),0))</f>
        <v>0</v>
      </c>
      <c r="BB48" s="19">
        <f ca="1">IF($AB48="","",IFERROR(
IF(OFFSET(Payroll!$AL$5:$BMK$5,0,($Y48-1)*$T$7+$AC$3,1,1)&lt;&gt;"Yes",0,
SUM(OFFSET(Payroll!$AL$8:$BMK$8,1,($Y48-1)*$T$7+BB$2,$T$5,1))),0))</f>
        <v>0</v>
      </c>
      <c r="BD48" s="18">
        <v>43</v>
      </c>
      <c r="BE48" s="18" t="str">
        <f t="shared" ca="1" si="39"/>
        <v>Q4</v>
      </c>
      <c r="BF48" s="18" t="str">
        <f t="shared" ca="1" si="40"/>
        <v>Oct</v>
      </c>
      <c r="BG48" s="18" t="str">
        <f t="shared" ca="1" si="41"/>
        <v>Week-43 Oct-30</v>
      </c>
      <c r="BH48" s="19">
        <f ca="1">IF($BG48="","",IFERROR(
IF(OFFSET(Payroll!$AL$5:$BMK$5,0,($BD48-1)*$T$7+$BH$3,1,1)&lt;&gt;"Yes",0,
SUM(OFFSET(Payroll!$AL$8:$BMK$8,$BH$1,($BD48-1)*$T$7+BH$2,1,1))),0))</f>
        <v>0</v>
      </c>
      <c r="BI48" s="19">
        <f ca="1">IF($BG48="","",IFERROR(
IF(OFFSET(Payroll!$AL$5:$BMK$5,0,($BD48-1)*$T$7+$BH$3,1,1)&lt;&gt;"Yes",0,
SUM(OFFSET(Payroll!$AL$8:$BMK$8,$BH$1,($BD48-1)*$T$7+BI$2,1,1))),0))</f>
        <v>0</v>
      </c>
      <c r="BJ48" s="19">
        <f ca="1">IF($BG48="","",IFERROR(
IF(OFFSET(Payroll!$AL$5:$BMK$5,0,($BD48-1)*$T$7+$BH$3,1,1)&lt;&gt;"Yes",0,
SUM(OFFSET(Payroll!$AL$8:$BMK$8,$BH$1,($BD48-1)*$T$7+BJ$2,1,1))),0))</f>
        <v>0</v>
      </c>
      <c r="BK48" s="19">
        <f ca="1">IF($BG48="","",IFERROR(
IF(OFFSET(Payroll!$AL$5:$BMK$5,0,($BD48-1)*$T$7+$BH$3,1,1)&lt;&gt;"Yes",0,
SUM(OFFSET(Payroll!$AL$8:$BMK$8,$BH$1,($BD48-1)*$T$7+BK$2,1,1))),0))</f>
        <v>0</v>
      </c>
      <c r="BL48" s="19">
        <f ca="1">IF($BG48="","",IFERROR(
IF(OFFSET(Payroll!$AL$5:$BMK$5,0,($BD48-1)*$T$7+$BH$3,1,1)&lt;&gt;"Yes",0,
SUM(OFFSET(Payroll!$AL$8:$BMK$8,$BH$1,($BD48-1)*$T$7+BL$2,1,1))),0))</f>
        <v>0</v>
      </c>
      <c r="BM48" s="19">
        <f ca="1">IF($BG48="","",IFERROR(
IF(OFFSET(Payroll!$AL$5:$BMK$5,0,($BD48-1)*$T$7+$BH$3,1,1)&lt;&gt;"Yes",0,
SUM(OFFSET(Payroll!$AL$8:$BMK$8,$BH$1,($BD48-1)*$T$7+BM$2,1,1))),0))</f>
        <v>0</v>
      </c>
      <c r="BN48" s="19">
        <f ca="1">IF($BG48="","",IFERROR(
IF(OFFSET(Payroll!$AL$5:$BMK$5,0,($BD48-1)*$T$7+$BH$3,1,1)&lt;&gt;"Yes",0,
SUM(OFFSET(Payroll!$AL$8:$BMK$8,$BH$1,($BD48-1)*$T$7+BN$2,1,1))),0))</f>
        <v>0</v>
      </c>
      <c r="BO48" s="19">
        <f ca="1">IF($BG48="","",IFERROR(
IF(OFFSET(Payroll!$AL$5:$BMK$5,0,($BD48-1)*$T$7+$BH$3,1,1)&lt;&gt;"Yes",0,BP48+
SUM(OFFSET(Payroll!$AL$8:$BMK$8,$BH$1,($BD48-1)*$T$7+BO$2,1,1))),0))</f>
        <v>0</v>
      </c>
      <c r="BP48" s="19">
        <f ca="1">IF($BG48="","",IFERROR(
IF(OFFSET(Payroll!$AL$5:$BMK$5,0,($BD48-1)*$T$7+$BH$3,1,1)&lt;&gt;"Yes",0,
SUM(OFFSET(Payroll!$AL$8:$BMK$8,$BH$1,($BD48-1)*$T$7+BP$2,1,1))),0))</f>
        <v>0</v>
      </c>
      <c r="BQ48" s="19"/>
      <c r="BR48" s="19">
        <f ca="1">IF($BG48="","",IFERROR(
IF(OFFSET(Payroll!$AL$5:$BMK$5,0,($BD48-1)*$T$7+$BH$3,1,1)&lt;&gt;"Yes",0,
SUM(OFFSET(Payroll!$AL$8:$BMK$8,$BH$1,($BD48-1)*$T$7+BR$2,1,1))),0))</f>
        <v>0</v>
      </c>
      <c r="BS48" s="34">
        <f ca="1">MAX(IF(SUM(BH$6:BH48)&gt;Settings!$H$137,Settings!$H$137-SUM(BH$6:BH47),BH48),0)</f>
        <v>0</v>
      </c>
      <c r="BT48" s="34">
        <f t="shared" ca="1" si="12"/>
        <v>0</v>
      </c>
      <c r="BU48">
        <f ca="1">MAX(IF(SUM(BH$6:BH48)&gt;Settings!$H$143,Settings!$H$143-SUM(BH$6:BH47),BH48),0)</f>
        <v>0</v>
      </c>
      <c r="BV48" s="34">
        <f t="shared" ca="1" si="42"/>
        <v>0</v>
      </c>
      <c r="BW48" s="34">
        <f ca="1">MAX(IF(SUM(BH$6:BH48)&gt;Settings!$H$150,Settings!$H$150-SUM(BH$6:BH47),BH48),0)</f>
        <v>0</v>
      </c>
      <c r="BX48" s="34">
        <f t="shared" ca="1" si="43"/>
        <v>0</v>
      </c>
      <c r="BY48" s="34">
        <f t="shared" ca="1" si="44"/>
        <v>0</v>
      </c>
      <c r="BZ48" s="34"/>
      <c r="CA48" s="19">
        <f ca="1">IF($BG48="","",IFERROR(
IF(OFFSET(Payroll!$AL$5:$BMK$5,0,($BD48-1)*$T$7+$BH$3,1,1)&lt;&gt;"Yes",0,
SUM(OFFSET(Payroll!$AL$8:$BMK$8,$BH$1,($BD48-1)*$T$7+CA$2,1,1))),0))</f>
        <v>0</v>
      </c>
      <c r="CB48" s="19">
        <f ca="1">IF($BG48="","",IFERROR(
IF(OFFSET(Payroll!$AL$5:$BMK$5,0,($BD48-1)*$T$7+$BH$3,1,1)&lt;&gt;"Yes",0,
SUM(OFFSET(Payroll!$AL$8:$BMK$8,$BH$1,($BD48-1)*$T$7+CB$2,1,1))),0))</f>
        <v>0</v>
      </c>
      <c r="CC48" s="19">
        <f ca="1">IF($BG48="","",IFERROR(
IF(OFFSET(Payroll!$AL$5:$BMK$5,0,($BD48-1)*$T$7+$BH$3,1,1)&lt;&gt;"Yes",0,
SUM(OFFSET(Payroll!$AL$8:$BMK$8,$BH$1,($BD48-1)*$T$7+CC$2,1,1))),0))</f>
        <v>0</v>
      </c>
      <c r="CE48" s="18">
        <v>43</v>
      </c>
      <c r="CF48" s="18" t="str">
        <f t="shared" ca="1" si="45"/>
        <v>Q4</v>
      </c>
      <c r="CG48" s="18" t="str">
        <f t="shared" ca="1" si="46"/>
        <v>Oct</v>
      </c>
      <c r="CH48" s="18" t="str">
        <f t="shared" ca="1" si="47"/>
        <v>Week-43 Oct-30</v>
      </c>
      <c r="CI48" s="19">
        <f ca="1">IF($CH48="","",IFERROR(
IF(OFFSET(Payroll!$AL$5:$BMK$5,0,($Y48-1)*$T$7+$AC$3,1,1)&lt;&gt;"Yes",0,
SUM(OFFSET(Payroll!$AL$8:$BMK$8,$CI$1,($CE48-1)*$T$7+CI$2,1,1))),0))</f>
        <v>0</v>
      </c>
      <c r="CJ48" s="19">
        <f ca="1">IF($CH48="","",IFERROR(
IF(OFFSET(Payroll!$AL$5:$BMK$5,0,($Y48-1)*$T$7+$AC$3,1,1)&lt;&gt;"Yes",0,
SUM(OFFSET(Payroll!$AL$8:$BMK$8,$CI$1,($CE48-1)*$T$7+CJ$2,1,1))),0))</f>
        <v>0</v>
      </c>
      <c r="CK48" s="19">
        <f ca="1">IF($CH48="","",IFERROR(
IF(OFFSET(Payroll!$AL$5:$BMK$5,0,($Y48-1)*$T$7+$AC$3,1,1)&lt;&gt;"Yes",0,
SUM(OFFSET(Payroll!$AL$8:$BMK$8,$CI$1,($CE48-1)*$T$7+CK$2,1,1))),0))</f>
        <v>0</v>
      </c>
      <c r="CL48" s="19">
        <f ca="1">IF($CH48="","",IFERROR(
IF(OFFSET(Payroll!$AL$5:$BMK$5,0,($Y48-1)*$T$7+$AC$3,1,1)&lt;&gt;"Yes",0,
SUM(OFFSET(Payroll!$AL$8:$BMK$8,$CI$1,($CE48-1)*$T$7+CL$2,1,1))),0))</f>
        <v>0</v>
      </c>
      <c r="CM48" s="19"/>
      <c r="CN48" s="19">
        <f ca="1">IF($CH48="","",IFERROR(
IF(OFFSET(Payroll!$AL$5:$BMK$5,0,($Y48-1)*$T$7+$AC$3,1,1)&lt;&gt;"Yes",0,
SUM(OFFSET(Payroll!$AL$8:$BMK$8,$CI$1,($CE48-1)*$T$7+CN$2,1,1))),0))</f>
        <v>0</v>
      </c>
      <c r="CO48" s="19">
        <f ca="1">IF($CH48="","",IFERROR(
IF(OFFSET(Payroll!$AL$5:$BMK$5,0,($Y48-1)*$T$7+$AC$3,1,1)&lt;&gt;"Yes",0,
SUM(OFFSET(Payroll!$AL$8:$BMK$8,$CI$1,($CE48-1)*$T$7+CO$2,1,1))),0))</f>
        <v>0</v>
      </c>
      <c r="CP48" s="19">
        <f ca="1">IF($CH48="","",IFERROR(
IF(OFFSET(Payroll!$AL$5:$BMK$5,0,($Y48-1)*$T$7+$AC$3,1,1)&lt;&gt;"Yes",0,
SUM(OFFSET(Payroll!$AL$8:$BMK$8,$CI$1,($CE48-1)*$T$7+CP$2,1,1))),0))</f>
        <v>0</v>
      </c>
      <c r="CQ48" s="19">
        <f ca="1">IF($CH48="","",IFERROR(
IF(OFFSET(Payroll!$AL$5:$BMK$5,0,($Y48-1)*$T$7+$AC$3,1,1)&lt;&gt;"Yes",0,
SUM(OFFSET(Payroll!$AL$8:$BMK$8,$CI$1,($CE48-1)*$T$7+CQ$2,1,1))),0))</f>
        <v>0</v>
      </c>
      <c r="CR48" s="19">
        <f ca="1">IF($CH48="","",IFERROR(
IF(OFFSET(Payroll!$AL$5:$BMK$5,0,($Y48-1)*$T$7+$AC$3,1,1)&lt;&gt;"Yes",0,
SUM(OFFSET(Payroll!$AL$8:$BMK$8,$CI$1,($CE48-1)*$T$7+CR$2,1,1))),0))</f>
        <v>0</v>
      </c>
      <c r="CS48" s="19">
        <f ca="1">IF($CH48="","",IFERROR(
IF(OFFSET(Payroll!$AL$5:$BMK$5,0,($Y48-1)*$T$7+$AC$3,1,1)&lt;&gt;"Yes",0,
SUM(OFFSET(Payroll!$AL$8:$BMK$8,$CI$1,($CE48-1)*$T$7+CS$2,1,1))),0))</f>
        <v>0</v>
      </c>
      <c r="CT48" s="19">
        <f ca="1">IF($CH48="","",IFERROR(
IF(OFFSET(Payroll!$AL$5:$BMK$5,0,($Y48-1)*$T$7+$AC$3,1,1)&lt;&gt;"Yes",0,
SUM(OFFSET(Payroll!$AL$8:$BMK$8,$CI$1,($CE48-1)*$T$7+CT$2,1,1))),0))</f>
        <v>0</v>
      </c>
      <c r="CU48" s="19">
        <f ca="1">IF($CH48="","",IFERROR(
IF(OFFSET(Payroll!$AL$5:$BMK$5,0,($Y48-1)*$T$7+$AC$3,1,1)&lt;&gt;"Yes",0,
SUM(OFFSET(Payroll!$AL$8:$BMK$8,$CI$1,($CE48-1)*$T$7+CU$2,1,1))),0))</f>
        <v>0</v>
      </c>
      <c r="CV48" s="19">
        <f ca="1">IF($CH48="","",IFERROR(
IF(OFFSET(Payroll!$AL$5:$BMK$5,0,($Y48-1)*$T$7+$AC$3,1,1)&lt;&gt;"Yes",0,CW48+
SUM(OFFSET(Payroll!$AL$8:$BMK$8,$CI$1,($CE48-1)*$T$7+CV$2,1,1))),0))</f>
        <v>0</v>
      </c>
      <c r="CW48" s="19">
        <f ca="1">IF($CH48="","",IFERROR(
IF(OFFSET(Payroll!$AL$5:$BMK$5,0,($Y48-1)*$T$7+$AC$3,1,1)&lt;&gt;"Yes",0,
SUM(OFFSET(Payroll!$AL$8:$BMK$8,$CI$1,($CE48-1)*$T$7+CW$2,1,1))),0))</f>
        <v>0</v>
      </c>
      <c r="CY48" s="19">
        <f ca="1">IF($CH48="","",IFERROR(
IF(OFFSET(Payroll!$AL$5:$BMK$5,0,($Y48-1)*$T$7+$AC$3,1,1)&lt;&gt;"Yes",0,
SUM(OFFSET(Payroll!$AL$8:$BMK$8,$CI$1,($CE48-1)*$T$7+CY$2,1,1))),0))</f>
        <v>0</v>
      </c>
      <c r="CZ48" s="34">
        <f ca="1">OFFSET(Hours!$I$7,$BH$1,$DG48)</f>
        <v>0</v>
      </c>
      <c r="DA48" s="19">
        <f ca="1">IF($CH48="","",IFERROR(
IF(OFFSET(Payroll!$AL$5:$BMK$5,0,($Y48-1)*$T$7+$AC$3,1,1)&lt;&gt;"Yes",0,
SUM(OFFSET(Payroll!$AL$8:$BMK$8,$CI$1,($CE48-1)*$T$7+DA$2,1,1))),0))</f>
        <v>0</v>
      </c>
      <c r="DB48" s="19">
        <f ca="1">IF($CH48="","",IFERROR(
IF(OFFSET(Payroll!$AL$5:$BMK$5,0,($Y48-1)*$T$7+$AC$3,1,1)&lt;&gt;"Yes",0,
SUM(OFFSET(Payroll!$AL$8:$BMK$8,$CI$1,($CE48-1)*$T$7+DB$2,1,1))),0))</f>
        <v>0</v>
      </c>
      <c r="DC48" s="19">
        <f ca="1">IF($CH48="","",IFERROR(
IF(OFFSET(Payroll!$AL$5:$BMK$5,0,($Y48-1)*$T$7+$AC$3,1,1)&lt;&gt;"Yes",0,
SUM(OFFSET(Payroll!$AL$8:$BMK$8,$CI$1,($CE48-1)*$T$7+DC$2,1,1))),0))</f>
        <v>0</v>
      </c>
      <c r="DD48" s="34"/>
      <c r="DE48" s="34"/>
      <c r="DF48" s="3" cm="1">
        <f t="array" aca="1" ref="DF48" ca="1">INDEX(refFinalPeriods[End],CE48)</f>
        <v>45955</v>
      </c>
      <c r="DG48">
        <f ca="1">IF(hoursMode="Daily",
MATCH(DF48,Hours!$J$2:$BDM$2,0),
MATCH(CH48,Hours!$J$4:$BDM$4,0)
)+3</f>
        <v>1204</v>
      </c>
      <c r="DI48" s="19">
        <f ca="1">IF($CH48="","",IFERROR(
IF(OFFSET(Payroll!$AL$5:$BMK$5,0,($Y48-1)*$T$7+$AC$3,1,1)&lt;&gt;"Yes",0,
SUM(OFFSET(Payroll!$AL$8:$BMK$8,$CI$1,($CE48-1)*$T$7+DI$2,1,1))),0))</f>
        <v>0</v>
      </c>
      <c r="DJ48" s="19">
        <f ca="1">IF($CH48="","",IFERROR(
IF(OFFSET(Payroll!$AL$5:$BMK$5,0,($Y48-1)*$T$7+$AC$3,1,1)&lt;&gt;"Yes",0,
SUM(OFFSET(Payroll!$AL$8:$BMK$8,$CI$1,($CE48-1)*$T$7+DJ$2,1,1))),0))</f>
        <v>0</v>
      </c>
      <c r="DK48" s="19">
        <f ca="1">IF($CH48="","",IFERROR(
IF(OFFSET(Payroll!$AL$5:$BMK$5,0,($Y48-1)*$T$7+$AC$3,1,1)&lt;&gt;"Yes",0,
SUM(OFFSET(Payroll!$AL$8:$BMK$8,$CI$1,($CE48-1)*$T$7+DK$2,1,1))),0))</f>
        <v>0</v>
      </c>
      <c r="DZ48">
        <v>43</v>
      </c>
      <c r="EA48" s="34">
        <f t="shared" ca="1" si="26"/>
        <v>0</v>
      </c>
      <c r="EB48" s="34">
        <f t="shared" ca="1" si="48"/>
        <v>0</v>
      </c>
      <c r="EC48" s="34">
        <f t="shared" ca="1" si="49"/>
        <v>0</v>
      </c>
      <c r="ED48" s="34">
        <f t="shared" ca="1" si="30"/>
        <v>0</v>
      </c>
      <c r="EE48" s="34">
        <f t="shared" ca="1" si="50"/>
        <v>0</v>
      </c>
      <c r="EG48" s="19">
        <f ca="1">IF($AB48="","",IFERROR(
IF(OFFSET(Payroll!$AL$5:$BMK$5,0,($Y48-1)*$T$7+$AC$3,1,1)&lt;&gt;"Yes",0,
SUMIFS(OFFSET(Payroll!$AL$8:$BMK$8,1,($Y48-1)*$T$7+EH$2,$T$5,1),
OFFSET(Payroll!$AE$8:$AE$8,1,0,$T$5,1),1)),0))</f>
        <v>0</v>
      </c>
      <c r="EH48">
        <f ca="1">IF($AB48="","",IFERROR(
IF(OFFSET(Payroll!$AL$5:$BMK$5,0,($Y48-1)*$T$7+$AC$3,1,1)&lt;&gt;"Yes",0,
SUMIFS(OFFSET(Payroll!$AL$8:$BMK$8,1,($Y48-1)*$T$7+EH$3,$T$5,1),
OFFSET(Payroll!$AF$8:$AF$8,1,0,$T$5,1),1)),0))</f>
        <v>0</v>
      </c>
      <c r="EI48">
        <f ca="1">IF($AB48="","",IFERROR(
IF(OFFSET(Payroll!$AL$5:$BMK$5,0,($Y48-1)*$T$7+$AC$3,1,1)&lt;&gt;"Yes",0,
SUMIFS(OFFSET(Payroll!$AL$8:$BMK$8,1,($Y48-1)*$T$7+EH$3,$T$5,1),
OFFSET(Payroll!$AG$8:$AG$8,1,0,$T$5,1),1)),0))</f>
        <v>0</v>
      </c>
      <c r="EJ48">
        <f t="shared" ca="1" si="51"/>
        <v>0</v>
      </c>
    </row>
    <row r="49" spans="3:140" x14ac:dyDescent="0.3">
      <c r="C49">
        <v>30</v>
      </c>
      <c r="D49" t="str" cm="1">
        <f t="array" aca="1" ref="D49" ca="1">IFERROR(INDEX(INDIRECT($D$18&amp;"[" &amp; D$19&amp; "]"),refFinalPeriods[[#This Row],['#]]),"")</f>
        <v>Week-30 Jul-31</v>
      </c>
      <c r="E49" s="3" cm="1">
        <f t="array" aca="1" ref="E49" ca="1">IF(INDEX(aCustomDates,refFinalPeriods[[#This Row],['#]],1)="",refFinalPeriods[[#This Row],[dStart]],INDEX(aCustomDates,refFinalPeriods[[#This Row],['#]],1))</f>
        <v>45858</v>
      </c>
      <c r="F49" s="3" cm="1">
        <f t="array" aca="1" ref="F49" ca="1">IF(INDEX(aCustomDates,refFinalPeriods[[#This Row],['#]],2)="",refFinalPeriods[[#This Row],[dEnd]],INDEX(aCustomDates,refFinalPeriods[[#This Row],['#]],2))</f>
        <v>45864</v>
      </c>
      <c r="G49" t="str" cm="1">
        <f t="array" aca="1" ref="G49" ca="1">INDEX(tbMonths[Month],MONTH(refFinalPeriods[[#This Row],[FinalPayDate]]))</f>
        <v>Jul</v>
      </c>
      <c r="H49" s="3" cm="1">
        <f t="array" aca="1" ref="H49" ca="1">IFERROR(INDEX(INDIRECT($D$18&amp;"[" &amp; H$19&amp; "]"),refFinalPeriods[[#This Row],['#]]),"")</f>
        <v>45869</v>
      </c>
      <c r="I49" s="3" cm="1">
        <f t="array" aca="1" ref="I49" ca="1">IFERROR(INDEX(INDIRECT($D$18&amp;"[" &amp; E$19&amp; "]"),refFinalPeriods[[#This Row],['#]]),"")</f>
        <v>45858</v>
      </c>
      <c r="J49" s="3" cm="1">
        <f t="array" aca="1" ref="J49" ca="1">IFERROR(INDEX(INDIRECT($D$18&amp;"[" &amp; F$19&amp; "]"),refFinalPeriods[[#This Row],['#]]),"")</f>
        <v>45864</v>
      </c>
      <c r="K49" s="3">
        <f ca="1">IF(INDEX(aPayDate,refFinalPeriods[[#This Row],['#]])=0,refFinalPeriods[[#This Row],[PayDate]],INDEX(aPayDate,refFinalPeriods[[#This Row],['#]]))</f>
        <v>45869</v>
      </c>
      <c r="M49" t="str">
        <f ca="1"/>
        <v>Week-30 Jul-31</v>
      </c>
      <c r="O49" s="328"/>
      <c r="P49" s="328"/>
      <c r="Q49" s="328"/>
      <c r="R49" s="328"/>
      <c r="S49" s="328"/>
      <c r="T49" s="328"/>
      <c r="X49" s="3">
        <f t="shared" ca="1" si="23"/>
        <v>45967</v>
      </c>
      <c r="Y49" s="18">
        <v>44</v>
      </c>
      <c r="Z49" s="18" t="str">
        <f t="shared" ca="1" si="24"/>
        <v>Q4 '25</v>
      </c>
      <c r="AA49" s="20" t="str" cm="1">
        <f t="array" aca="1" ref="AA49" ca="1">INDEX(tbMonths[Month],MONTH(X49))&amp;" '"&amp;RIGHT(YEAR(X49),2)</f>
        <v>Nov '25</v>
      </c>
      <c r="AB49" s="18" t="str">
        <f t="shared" ca="1" si="35"/>
        <v>Week-44 Nov-06</v>
      </c>
      <c r="AC49" s="19">
        <f ca="1">IF($AB49="","",IFERROR(
IF(OFFSET(Payroll!$AL$5:$BMK$5,0,($Y49-1)*$T$7+$AC$3,1,1)&lt;&gt;"Yes",0,
SUM(OFFSET(Payroll!$AL$8:$BMK$8,1,($Y49-1)*$T$7+AC$2,$T$5,1))),0))</f>
        <v>0</v>
      </c>
      <c r="AD49" s="19">
        <f ca="1">IF($AB49="","",IFERROR(
IF(OFFSET(Payroll!$AL$5:$BMK$5,0,($Y49-1)*$T$7+$AC$3,1,1)&lt;&gt;"Yes",0,
SUM(OFFSET(Payroll!$AL$8:$BMK$8,1,($Y49-1)*$T$7+AD$2,$T$5,1))),0))</f>
        <v>0</v>
      </c>
      <c r="AE49" s="19">
        <f ca="1">IF($AB49="","",IFERROR(
IF(OFFSET(Payroll!$AL$5:$BMK$5,0,($Y49-1)*$T$7+$AC$3,1,1)&lt;&gt;"Yes",0,
SUM(OFFSET(Payroll!$AL$8:$BMK$8,1,($Y49-1)*$T$7+AE$2,$T$5,1))),0))</f>
        <v>0</v>
      </c>
      <c r="AF49" s="19">
        <f ca="1">IF($AB49="","",IFERROR(
IF(OFFSET(Payroll!$AL$5:$BMK$5,0,($Y49-1)*$T$7+$AC$3,1,1)&lt;&gt;"Yes",0,
SUM(OFFSET(Payroll!$AL$8:$BMK$8,1,($Y49-1)*$T$7+AF$2,$T$5,1))),0))</f>
        <v>0</v>
      </c>
      <c r="AG49" s="19">
        <f ca="1">IF($AB49="","",IFERROR(
IF(OFFSET(Payroll!$AL$5:$BMK$5,0,($Y49-1)*$T$7+$AC$3,1,1)&lt;&gt;"Yes",0,
SUM(OFFSET(Payroll!$AL$8:$BMK$8,1,($Y49-1)*$T$7+AG$2,$T$5,1))),0))</f>
        <v>0</v>
      </c>
      <c r="AH49" s="19">
        <f ca="1">IF($AB49="","",IFERROR(
IF(OFFSET(Payroll!$AL$5:$BMK$5,0,($Y49-1)*$T$7+$AC$3,1,1)&lt;&gt;"Yes",0,
SUM(OFFSET(Payroll!$AL$8:$BMK$8,1,($Y49-1)*$T$7+AH$2,$T$5,1))),0))</f>
        <v>0</v>
      </c>
      <c r="AI49" s="19">
        <f ca="1">IF($AB49="","",IFERROR(
IF(OFFSET(Payroll!$AL$5:$BMK$5,0,($Y49-1)*$T$7+$AC$3,1,1)&lt;&gt;"Yes",0,
SUM(OFFSET(Payroll!$AL$8:$BMK$8,1,($Y49-1)*$T$7+AI$2,$T$5,1))),0))</f>
        <v>0</v>
      </c>
      <c r="AJ49" s="19">
        <f ca="1">IF($AB49="","",IFERROR(
IF(OFFSET(Payroll!$AL$5:$BMK$5,0,($Y49-1)*$T$7+$AC$3,1,1)&lt;&gt;"Yes",0,AK49+
SUM(OFFSET(Payroll!$AL$8:$BMK$8,1,($Y49-1)*$T$7+AJ$2,$T$5,1))),0))</f>
        <v>0</v>
      </c>
      <c r="AK49" s="19">
        <f ca="1">IF($AB49="","",IFERROR(
IF(OFFSET(Payroll!$AL$5:$BMK$5,0,($Y49-1)*$T$7+$AC$3,1,1)&lt;&gt;"Yes",0,
SUM(OFFSET(Payroll!$AL$8:$BMK$8,1,($Y49-1)*$T$7+AK$2,$T$5,1))),0))</f>
        <v>0</v>
      </c>
      <c r="AL49" s="19"/>
      <c r="AM49" s="19">
        <f ca="1">IF($AB49="","",IFERROR(
IF(OFFSET(Payroll!$AL$5:$BMK$5,0,($Y49-1)*$T$7+$AC$3,1,1)&lt;&gt;"Yes",0,
SUM(OFFSET(Payroll!$AL$8:$BMK$8,1,($Y49-1)*$T$7+AM$2,$T$5,1))),0))</f>
        <v>0</v>
      </c>
      <c r="AN49" s="34">
        <f ca="1">MAX(IF(SUM(AC$6:AC49)&gt;Settings!$H$137*$T$6,Settings!$H$137*$T$6-SUM(AC$6:AC48),AC49),0)</f>
        <v>0</v>
      </c>
      <c r="AO49" s="34">
        <f t="shared" ca="1" si="5"/>
        <v>0</v>
      </c>
      <c r="AP49">
        <f ca="1">MAX(IF(SUM(AC$6:AC49)&gt;Settings!$H$143*$T$6,Settings!$H$143*$T$6-SUM(AC$6:AC48),AC49),0)</f>
        <v>0</v>
      </c>
      <c r="AQ49" s="34">
        <f t="shared" ca="1" si="36"/>
        <v>0</v>
      </c>
      <c r="AR49" s="34">
        <f ca="1">MAX(IF(SUM(AC$6:AC49)&gt;Settings!$H$150*$T$6,Settings!$H$150*$T$6-SUM(AC$6:AC48),AC49),0)</f>
        <v>0</v>
      </c>
      <c r="AS49" s="34">
        <f t="shared" ca="1" si="37"/>
        <v>0</v>
      </c>
      <c r="AT49" s="18">
        <f ca="1">IF($AB49="","",IFERROR(SUMIFS(OFFSET(Payroll!$AL$8:$BMK$8,1,($Y49-1)*$T$7+AC$2,$T$5,1),OFFSET(Payroll!$AL$8:$BMK$8,1,($Y49-1)*$T$7+$AC$3,$T$5,1),"&lt;&gt;Y"),0))</f>
        <v>1000</v>
      </c>
      <c r="AU49" s="19">
        <f t="shared" ca="1" si="25"/>
        <v>0</v>
      </c>
      <c r="AV49" s="18">
        <f ca="1">IF($AB49="","",IFERROR(COUNTIFS(OFFSET(Payroll!$AL$8:$BMK$8,1,($Y49-1)*$T$7+$AC$3,$T$5,1),"Y"),0))</f>
        <v>0</v>
      </c>
      <c r="AW49" s="19">
        <f ca="1">IF($AB49="","",IFERROR(SUMIFS(OFFSET(Payroll!$AL$8:$BMK$8,1,($Y49-1)*$T$7+AW$2,$T$5,1),OFFSET(Payroll!$AL$8:$BMK$8,1,($Y49-1)*$T$7+$AC$3,$T$5,1),"Y"),0))</f>
        <v>0</v>
      </c>
      <c r="AX49" s="19">
        <f t="shared" ca="1" si="38"/>
        <v>0</v>
      </c>
      <c r="AZ49" s="19">
        <f ca="1">IF($AB49="","",IFERROR(
IF(OFFSET(Payroll!$AL$5:$BMK$5,0,($Y49-1)*$T$7+$AC$3,1,1)&lt;&gt;"Yes",0,
SUM(OFFSET(Payroll!$AL$8:$BMK$8,1,($Y49-1)*$T$7+AZ$2,$T$5,1))),0))</f>
        <v>0</v>
      </c>
      <c r="BA49" s="19">
        <f ca="1">IF($AB49="","",IFERROR(
IF(OFFSET(Payroll!$AL$5:$BMK$5,0,($Y49-1)*$T$7+$AC$3,1,1)&lt;&gt;"Yes",0,
SUM(OFFSET(Payroll!$AL$8:$BMK$8,1,($Y49-1)*$T$7+BA$2,$T$5,1))),0))</f>
        <v>0</v>
      </c>
      <c r="BB49" s="19">
        <f ca="1">IF($AB49="","",IFERROR(
IF(OFFSET(Payroll!$AL$5:$BMK$5,0,($Y49-1)*$T$7+$AC$3,1,1)&lt;&gt;"Yes",0,
SUM(OFFSET(Payroll!$AL$8:$BMK$8,1,($Y49-1)*$T$7+BB$2,$T$5,1))),0))</f>
        <v>0</v>
      </c>
      <c r="BD49" s="18">
        <v>44</v>
      </c>
      <c r="BE49" s="18" t="str">
        <f t="shared" ca="1" si="39"/>
        <v>Q4</v>
      </c>
      <c r="BF49" s="18" t="str">
        <f t="shared" ca="1" si="40"/>
        <v>Nov</v>
      </c>
      <c r="BG49" s="18" t="str">
        <f t="shared" ca="1" si="41"/>
        <v>Week-44 Nov-06</v>
      </c>
      <c r="BH49" s="19">
        <f ca="1">IF($BG49="","",IFERROR(
IF(OFFSET(Payroll!$AL$5:$BMK$5,0,($BD49-1)*$T$7+$BH$3,1,1)&lt;&gt;"Yes",0,
SUM(OFFSET(Payroll!$AL$8:$BMK$8,$BH$1,($BD49-1)*$T$7+BH$2,1,1))),0))</f>
        <v>0</v>
      </c>
      <c r="BI49" s="19">
        <f ca="1">IF($BG49="","",IFERROR(
IF(OFFSET(Payroll!$AL$5:$BMK$5,0,($BD49-1)*$T$7+$BH$3,1,1)&lt;&gt;"Yes",0,
SUM(OFFSET(Payroll!$AL$8:$BMK$8,$BH$1,($BD49-1)*$T$7+BI$2,1,1))),0))</f>
        <v>0</v>
      </c>
      <c r="BJ49" s="19">
        <f ca="1">IF($BG49="","",IFERROR(
IF(OFFSET(Payroll!$AL$5:$BMK$5,0,($BD49-1)*$T$7+$BH$3,1,1)&lt;&gt;"Yes",0,
SUM(OFFSET(Payroll!$AL$8:$BMK$8,$BH$1,($BD49-1)*$T$7+BJ$2,1,1))),0))</f>
        <v>0</v>
      </c>
      <c r="BK49" s="19">
        <f ca="1">IF($BG49="","",IFERROR(
IF(OFFSET(Payroll!$AL$5:$BMK$5,0,($BD49-1)*$T$7+$BH$3,1,1)&lt;&gt;"Yes",0,
SUM(OFFSET(Payroll!$AL$8:$BMK$8,$BH$1,($BD49-1)*$T$7+BK$2,1,1))),0))</f>
        <v>0</v>
      </c>
      <c r="BL49" s="19">
        <f ca="1">IF($BG49="","",IFERROR(
IF(OFFSET(Payroll!$AL$5:$BMK$5,0,($BD49-1)*$T$7+$BH$3,1,1)&lt;&gt;"Yes",0,
SUM(OFFSET(Payroll!$AL$8:$BMK$8,$BH$1,($BD49-1)*$T$7+BL$2,1,1))),0))</f>
        <v>0</v>
      </c>
      <c r="BM49" s="19">
        <f ca="1">IF($BG49="","",IFERROR(
IF(OFFSET(Payroll!$AL$5:$BMK$5,0,($BD49-1)*$T$7+$BH$3,1,1)&lt;&gt;"Yes",0,
SUM(OFFSET(Payroll!$AL$8:$BMK$8,$BH$1,($BD49-1)*$T$7+BM$2,1,1))),0))</f>
        <v>0</v>
      </c>
      <c r="BN49" s="19">
        <f ca="1">IF($BG49="","",IFERROR(
IF(OFFSET(Payroll!$AL$5:$BMK$5,0,($BD49-1)*$T$7+$BH$3,1,1)&lt;&gt;"Yes",0,
SUM(OFFSET(Payroll!$AL$8:$BMK$8,$BH$1,($BD49-1)*$T$7+BN$2,1,1))),0))</f>
        <v>0</v>
      </c>
      <c r="BO49" s="19">
        <f ca="1">IF($BG49="","",IFERROR(
IF(OFFSET(Payroll!$AL$5:$BMK$5,0,($BD49-1)*$T$7+$BH$3,1,1)&lt;&gt;"Yes",0,BP49+
SUM(OFFSET(Payroll!$AL$8:$BMK$8,$BH$1,($BD49-1)*$T$7+BO$2,1,1))),0))</f>
        <v>0</v>
      </c>
      <c r="BP49" s="19">
        <f ca="1">IF($BG49="","",IFERROR(
IF(OFFSET(Payroll!$AL$5:$BMK$5,0,($BD49-1)*$T$7+$BH$3,1,1)&lt;&gt;"Yes",0,
SUM(OFFSET(Payroll!$AL$8:$BMK$8,$BH$1,($BD49-1)*$T$7+BP$2,1,1))),0))</f>
        <v>0</v>
      </c>
      <c r="BQ49" s="19"/>
      <c r="BR49" s="19">
        <f ca="1">IF($BG49="","",IFERROR(
IF(OFFSET(Payroll!$AL$5:$BMK$5,0,($BD49-1)*$T$7+$BH$3,1,1)&lt;&gt;"Yes",0,
SUM(OFFSET(Payroll!$AL$8:$BMK$8,$BH$1,($BD49-1)*$T$7+BR$2,1,1))),0))</f>
        <v>0</v>
      </c>
      <c r="BS49" s="34">
        <f ca="1">MAX(IF(SUM(BH$6:BH49)&gt;Settings!$H$137,Settings!$H$137-SUM(BH$6:BH48),BH49),0)</f>
        <v>0</v>
      </c>
      <c r="BT49" s="34">
        <f t="shared" ca="1" si="12"/>
        <v>0</v>
      </c>
      <c r="BU49">
        <f ca="1">MAX(IF(SUM(BH$6:BH49)&gt;Settings!$H$143,Settings!$H$143-SUM(BH$6:BH48),BH49),0)</f>
        <v>0</v>
      </c>
      <c r="BV49" s="34">
        <f t="shared" ca="1" si="42"/>
        <v>0</v>
      </c>
      <c r="BW49" s="34">
        <f ca="1">MAX(IF(SUM(BH$6:BH49)&gt;Settings!$H$150,Settings!$H$150-SUM(BH$6:BH48),BH49),0)</f>
        <v>0</v>
      </c>
      <c r="BX49" s="34">
        <f t="shared" ca="1" si="43"/>
        <v>0</v>
      </c>
      <c r="BY49" s="34">
        <f t="shared" ca="1" si="44"/>
        <v>0</v>
      </c>
      <c r="BZ49" s="34"/>
      <c r="CA49" s="19">
        <f ca="1">IF($BG49="","",IFERROR(
IF(OFFSET(Payroll!$AL$5:$BMK$5,0,($BD49-1)*$T$7+$BH$3,1,1)&lt;&gt;"Yes",0,
SUM(OFFSET(Payroll!$AL$8:$BMK$8,$BH$1,($BD49-1)*$T$7+CA$2,1,1))),0))</f>
        <v>0</v>
      </c>
      <c r="CB49" s="19">
        <f ca="1">IF($BG49="","",IFERROR(
IF(OFFSET(Payroll!$AL$5:$BMK$5,0,($BD49-1)*$T$7+$BH$3,1,1)&lt;&gt;"Yes",0,
SUM(OFFSET(Payroll!$AL$8:$BMK$8,$BH$1,($BD49-1)*$T$7+CB$2,1,1))),0))</f>
        <v>0</v>
      </c>
      <c r="CC49" s="19">
        <f ca="1">IF($BG49="","",IFERROR(
IF(OFFSET(Payroll!$AL$5:$BMK$5,0,($BD49-1)*$T$7+$BH$3,1,1)&lt;&gt;"Yes",0,
SUM(OFFSET(Payroll!$AL$8:$BMK$8,$BH$1,($BD49-1)*$T$7+CC$2,1,1))),0))</f>
        <v>0</v>
      </c>
      <c r="CE49" s="18">
        <v>44</v>
      </c>
      <c r="CF49" s="18" t="str">
        <f t="shared" ca="1" si="45"/>
        <v>Q4</v>
      </c>
      <c r="CG49" s="18" t="str">
        <f t="shared" ca="1" si="46"/>
        <v>Nov</v>
      </c>
      <c r="CH49" s="18" t="str">
        <f t="shared" ca="1" si="47"/>
        <v>Week-44 Nov-06</v>
      </c>
      <c r="CI49" s="19">
        <f ca="1">IF($CH49="","",IFERROR(
IF(OFFSET(Payroll!$AL$5:$BMK$5,0,($Y49-1)*$T$7+$AC$3,1,1)&lt;&gt;"Yes",0,
SUM(OFFSET(Payroll!$AL$8:$BMK$8,$CI$1,($CE49-1)*$T$7+CI$2,1,1))),0))</f>
        <v>0</v>
      </c>
      <c r="CJ49" s="19">
        <f ca="1">IF($CH49="","",IFERROR(
IF(OFFSET(Payroll!$AL$5:$BMK$5,0,($Y49-1)*$T$7+$AC$3,1,1)&lt;&gt;"Yes",0,
SUM(OFFSET(Payroll!$AL$8:$BMK$8,$CI$1,($CE49-1)*$T$7+CJ$2,1,1))),0))</f>
        <v>0</v>
      </c>
      <c r="CK49" s="19">
        <f ca="1">IF($CH49="","",IFERROR(
IF(OFFSET(Payroll!$AL$5:$BMK$5,0,($Y49-1)*$T$7+$AC$3,1,1)&lt;&gt;"Yes",0,
SUM(OFFSET(Payroll!$AL$8:$BMK$8,$CI$1,($CE49-1)*$T$7+CK$2,1,1))),0))</f>
        <v>0</v>
      </c>
      <c r="CL49" s="19">
        <f ca="1">IF($CH49="","",IFERROR(
IF(OFFSET(Payroll!$AL$5:$BMK$5,0,($Y49-1)*$T$7+$AC$3,1,1)&lt;&gt;"Yes",0,
SUM(OFFSET(Payroll!$AL$8:$BMK$8,$CI$1,($CE49-1)*$T$7+CL$2,1,1))),0))</f>
        <v>0</v>
      </c>
      <c r="CM49" s="19"/>
      <c r="CN49" s="19">
        <f ca="1">IF($CH49="","",IFERROR(
IF(OFFSET(Payroll!$AL$5:$BMK$5,0,($Y49-1)*$T$7+$AC$3,1,1)&lt;&gt;"Yes",0,
SUM(OFFSET(Payroll!$AL$8:$BMK$8,$CI$1,($CE49-1)*$T$7+CN$2,1,1))),0))</f>
        <v>0</v>
      </c>
      <c r="CO49" s="19">
        <f ca="1">IF($CH49="","",IFERROR(
IF(OFFSET(Payroll!$AL$5:$BMK$5,0,($Y49-1)*$T$7+$AC$3,1,1)&lt;&gt;"Yes",0,
SUM(OFFSET(Payroll!$AL$8:$BMK$8,$CI$1,($CE49-1)*$T$7+CO$2,1,1))),0))</f>
        <v>0</v>
      </c>
      <c r="CP49" s="19">
        <f ca="1">IF($CH49="","",IFERROR(
IF(OFFSET(Payroll!$AL$5:$BMK$5,0,($Y49-1)*$T$7+$AC$3,1,1)&lt;&gt;"Yes",0,
SUM(OFFSET(Payroll!$AL$8:$BMK$8,$CI$1,($CE49-1)*$T$7+CP$2,1,1))),0))</f>
        <v>0</v>
      </c>
      <c r="CQ49" s="19">
        <f ca="1">IF($CH49="","",IFERROR(
IF(OFFSET(Payroll!$AL$5:$BMK$5,0,($Y49-1)*$T$7+$AC$3,1,1)&lt;&gt;"Yes",0,
SUM(OFFSET(Payroll!$AL$8:$BMK$8,$CI$1,($CE49-1)*$T$7+CQ$2,1,1))),0))</f>
        <v>0</v>
      </c>
      <c r="CR49" s="19">
        <f ca="1">IF($CH49="","",IFERROR(
IF(OFFSET(Payroll!$AL$5:$BMK$5,0,($Y49-1)*$T$7+$AC$3,1,1)&lt;&gt;"Yes",0,
SUM(OFFSET(Payroll!$AL$8:$BMK$8,$CI$1,($CE49-1)*$T$7+CR$2,1,1))),0))</f>
        <v>0</v>
      </c>
      <c r="CS49" s="19">
        <f ca="1">IF($CH49="","",IFERROR(
IF(OFFSET(Payroll!$AL$5:$BMK$5,0,($Y49-1)*$T$7+$AC$3,1,1)&lt;&gt;"Yes",0,
SUM(OFFSET(Payroll!$AL$8:$BMK$8,$CI$1,($CE49-1)*$T$7+CS$2,1,1))),0))</f>
        <v>0</v>
      </c>
      <c r="CT49" s="19">
        <f ca="1">IF($CH49="","",IFERROR(
IF(OFFSET(Payroll!$AL$5:$BMK$5,0,($Y49-1)*$T$7+$AC$3,1,1)&lt;&gt;"Yes",0,
SUM(OFFSET(Payroll!$AL$8:$BMK$8,$CI$1,($CE49-1)*$T$7+CT$2,1,1))),0))</f>
        <v>0</v>
      </c>
      <c r="CU49" s="19">
        <f ca="1">IF($CH49="","",IFERROR(
IF(OFFSET(Payroll!$AL$5:$BMK$5,0,($Y49-1)*$T$7+$AC$3,1,1)&lt;&gt;"Yes",0,
SUM(OFFSET(Payroll!$AL$8:$BMK$8,$CI$1,($CE49-1)*$T$7+CU$2,1,1))),0))</f>
        <v>0</v>
      </c>
      <c r="CV49" s="19">
        <f ca="1">IF($CH49="","",IFERROR(
IF(OFFSET(Payroll!$AL$5:$BMK$5,0,($Y49-1)*$T$7+$AC$3,1,1)&lt;&gt;"Yes",0,CW49+
SUM(OFFSET(Payroll!$AL$8:$BMK$8,$CI$1,($CE49-1)*$T$7+CV$2,1,1))),0))</f>
        <v>0</v>
      </c>
      <c r="CW49" s="19">
        <f ca="1">IF($CH49="","",IFERROR(
IF(OFFSET(Payroll!$AL$5:$BMK$5,0,($Y49-1)*$T$7+$AC$3,1,1)&lt;&gt;"Yes",0,
SUM(OFFSET(Payroll!$AL$8:$BMK$8,$CI$1,($CE49-1)*$T$7+CW$2,1,1))),0))</f>
        <v>0</v>
      </c>
      <c r="CY49" s="19">
        <f ca="1">IF($CH49="","",IFERROR(
IF(OFFSET(Payroll!$AL$5:$BMK$5,0,($Y49-1)*$T$7+$AC$3,1,1)&lt;&gt;"Yes",0,
SUM(OFFSET(Payroll!$AL$8:$BMK$8,$CI$1,($CE49-1)*$T$7+CY$2,1,1))),0))</f>
        <v>0</v>
      </c>
      <c r="CZ49" s="34">
        <f ca="1">OFFSET(Hours!$I$7,$BH$1,$DG49)</f>
        <v>0</v>
      </c>
      <c r="DA49" s="19">
        <f ca="1">IF($CH49="","",IFERROR(
IF(OFFSET(Payroll!$AL$5:$BMK$5,0,($Y49-1)*$T$7+$AC$3,1,1)&lt;&gt;"Yes",0,
SUM(OFFSET(Payroll!$AL$8:$BMK$8,$CI$1,($CE49-1)*$T$7+DA$2,1,1))),0))</f>
        <v>0</v>
      </c>
      <c r="DB49" s="19">
        <f ca="1">IF($CH49="","",IFERROR(
IF(OFFSET(Payroll!$AL$5:$BMK$5,0,($Y49-1)*$T$7+$AC$3,1,1)&lt;&gt;"Yes",0,
SUM(OFFSET(Payroll!$AL$8:$BMK$8,$CI$1,($CE49-1)*$T$7+DB$2,1,1))),0))</f>
        <v>0</v>
      </c>
      <c r="DC49" s="19">
        <f ca="1">IF($CH49="","",IFERROR(
IF(OFFSET(Payroll!$AL$5:$BMK$5,0,($Y49-1)*$T$7+$AC$3,1,1)&lt;&gt;"Yes",0,
SUM(OFFSET(Payroll!$AL$8:$BMK$8,$CI$1,($CE49-1)*$T$7+DC$2,1,1))),0))</f>
        <v>0</v>
      </c>
      <c r="DD49" s="34"/>
      <c r="DE49" s="34"/>
      <c r="DF49" s="3" cm="1">
        <f t="array" aca="1" ref="DF49" ca="1">INDEX(refFinalPeriods[End],CE49)</f>
        <v>45962</v>
      </c>
      <c r="DG49">
        <f ca="1">IF(hoursMode="Daily",
MATCH(DF49,Hours!$J$2:$BDM$2,0),
MATCH(CH49,Hours!$J$4:$BDM$4,0)
)+3</f>
        <v>1232</v>
      </c>
      <c r="DI49" s="19">
        <f ca="1">IF($CH49="","",IFERROR(
IF(OFFSET(Payroll!$AL$5:$BMK$5,0,($Y49-1)*$T$7+$AC$3,1,1)&lt;&gt;"Yes",0,
SUM(OFFSET(Payroll!$AL$8:$BMK$8,$CI$1,($CE49-1)*$T$7+DI$2,1,1))),0))</f>
        <v>0</v>
      </c>
      <c r="DJ49" s="19">
        <f ca="1">IF($CH49="","",IFERROR(
IF(OFFSET(Payroll!$AL$5:$BMK$5,0,($Y49-1)*$T$7+$AC$3,1,1)&lt;&gt;"Yes",0,
SUM(OFFSET(Payroll!$AL$8:$BMK$8,$CI$1,($CE49-1)*$T$7+DJ$2,1,1))),0))</f>
        <v>0</v>
      </c>
      <c r="DK49" s="19">
        <f ca="1">IF($CH49="","",IFERROR(
IF(OFFSET(Payroll!$AL$5:$BMK$5,0,($Y49-1)*$T$7+$AC$3,1,1)&lt;&gt;"Yes",0,
SUM(OFFSET(Payroll!$AL$8:$BMK$8,$CI$1,($CE49-1)*$T$7+DK$2,1,1))),0))</f>
        <v>0</v>
      </c>
      <c r="DZ49">
        <v>44</v>
      </c>
      <c r="EA49" s="34">
        <f t="shared" ca="1" si="26"/>
        <v>0</v>
      </c>
      <c r="EB49" s="34">
        <f t="shared" ca="1" si="48"/>
        <v>0</v>
      </c>
      <c r="EC49" s="34">
        <f t="shared" ca="1" si="49"/>
        <v>0</v>
      </c>
      <c r="ED49" s="34">
        <f t="shared" ca="1" si="30"/>
        <v>0</v>
      </c>
      <c r="EE49" s="34">
        <f t="shared" ca="1" si="50"/>
        <v>0</v>
      </c>
      <c r="EG49" s="19">
        <f ca="1">IF($AB49="","",IFERROR(
IF(OFFSET(Payroll!$AL$5:$BMK$5,0,($Y49-1)*$T$7+$AC$3,1,1)&lt;&gt;"Yes",0,
SUMIFS(OFFSET(Payroll!$AL$8:$BMK$8,1,($Y49-1)*$T$7+EH$2,$T$5,1),
OFFSET(Payroll!$AE$8:$AE$8,1,0,$T$5,1),1)),0))</f>
        <v>0</v>
      </c>
      <c r="EH49">
        <f ca="1">IF($AB49="","",IFERROR(
IF(OFFSET(Payroll!$AL$5:$BMK$5,0,($Y49-1)*$T$7+$AC$3,1,1)&lt;&gt;"Yes",0,
SUMIFS(OFFSET(Payroll!$AL$8:$BMK$8,1,($Y49-1)*$T$7+EH$3,$T$5,1),
OFFSET(Payroll!$AF$8:$AF$8,1,0,$T$5,1),1)),0))</f>
        <v>0</v>
      </c>
      <c r="EI49">
        <f ca="1">IF($AB49="","",IFERROR(
IF(OFFSET(Payroll!$AL$5:$BMK$5,0,($Y49-1)*$T$7+$AC$3,1,1)&lt;&gt;"Yes",0,
SUMIFS(OFFSET(Payroll!$AL$8:$BMK$8,1,($Y49-1)*$T$7+EH$3,$T$5,1),
OFFSET(Payroll!$AG$8:$AG$8,1,0,$T$5,1),1)),0))</f>
        <v>0</v>
      </c>
      <c r="EJ49">
        <f t="shared" ca="1" si="51"/>
        <v>0</v>
      </c>
    </row>
    <row r="50" spans="3:140" x14ac:dyDescent="0.3">
      <c r="C50">
        <v>31</v>
      </c>
      <c r="D50" t="str" cm="1">
        <f t="array" aca="1" ref="D50" ca="1">IFERROR(INDEX(INDIRECT($D$18&amp;"[" &amp; D$19&amp; "]"),refFinalPeriods[[#This Row],['#]]),"")</f>
        <v>Week-31 Aug-07</v>
      </c>
      <c r="E50" s="3" cm="1">
        <f t="array" aca="1" ref="E50" ca="1">IF(INDEX(aCustomDates,refFinalPeriods[[#This Row],['#]],1)="",refFinalPeriods[[#This Row],[dStart]],INDEX(aCustomDates,refFinalPeriods[[#This Row],['#]],1))</f>
        <v>45865</v>
      </c>
      <c r="F50" s="3" cm="1">
        <f t="array" aca="1" ref="F50" ca="1">IF(INDEX(aCustomDates,refFinalPeriods[[#This Row],['#]],2)="",refFinalPeriods[[#This Row],[dEnd]],INDEX(aCustomDates,refFinalPeriods[[#This Row],['#]],2))</f>
        <v>45871</v>
      </c>
      <c r="G50" t="str" cm="1">
        <f t="array" aca="1" ref="G50" ca="1">INDEX(tbMonths[Month],MONTH(refFinalPeriods[[#This Row],[FinalPayDate]]))</f>
        <v>Aug</v>
      </c>
      <c r="H50" s="3" cm="1">
        <f t="array" aca="1" ref="H50" ca="1">IFERROR(INDEX(INDIRECT($D$18&amp;"[" &amp; H$19&amp; "]"),refFinalPeriods[[#This Row],['#]]),"")</f>
        <v>45876</v>
      </c>
      <c r="I50" s="3" cm="1">
        <f t="array" aca="1" ref="I50" ca="1">IFERROR(INDEX(INDIRECT($D$18&amp;"[" &amp; E$19&amp; "]"),refFinalPeriods[[#This Row],['#]]),"")</f>
        <v>45865</v>
      </c>
      <c r="J50" s="3" cm="1">
        <f t="array" aca="1" ref="J50" ca="1">IFERROR(INDEX(INDIRECT($D$18&amp;"[" &amp; F$19&amp; "]"),refFinalPeriods[[#This Row],['#]]),"")</f>
        <v>45871</v>
      </c>
      <c r="K50" s="3">
        <f ca="1">IF(INDEX(aPayDate,refFinalPeriods[[#This Row],['#]])=0,refFinalPeriods[[#This Row],[PayDate]],INDEX(aPayDate,refFinalPeriods[[#This Row],['#]]))</f>
        <v>45876</v>
      </c>
      <c r="M50" t="str">
        <f ca="1"/>
        <v>Week-31 Aug-07</v>
      </c>
      <c r="O50" s="8" t="s">
        <v>3361</v>
      </c>
      <c r="P50" s="346"/>
      <c r="Q50" s="346"/>
      <c r="R50" s="346"/>
      <c r="S50" s="346" t="s">
        <v>3445</v>
      </c>
      <c r="T50" s="346" t="s">
        <v>3354</v>
      </c>
      <c r="X50" s="3">
        <f t="shared" ca="1" si="23"/>
        <v>45974</v>
      </c>
      <c r="Y50" s="18">
        <v>45</v>
      </c>
      <c r="Z50" s="18" t="str">
        <f t="shared" ca="1" si="24"/>
        <v>Q4 '25</v>
      </c>
      <c r="AA50" s="20" t="str" cm="1">
        <f t="array" aca="1" ref="AA50" ca="1">INDEX(tbMonths[Month],MONTH(X50))&amp;" '"&amp;RIGHT(YEAR(X50),2)</f>
        <v>Nov '25</v>
      </c>
      <c r="AB50" s="18" t="str">
        <f t="shared" ca="1" si="35"/>
        <v>Week-45 Nov-13</v>
      </c>
      <c r="AC50" s="19">
        <f ca="1">IF($AB50="","",IFERROR(
IF(OFFSET(Payroll!$AL$5:$BMK$5,0,($Y50-1)*$T$7+$AC$3,1,1)&lt;&gt;"Yes",0,
SUM(OFFSET(Payroll!$AL$8:$BMK$8,1,($Y50-1)*$T$7+AC$2,$T$5,1))),0))</f>
        <v>0</v>
      </c>
      <c r="AD50" s="19">
        <f ca="1">IF($AB50="","",IFERROR(
IF(OFFSET(Payroll!$AL$5:$BMK$5,0,($Y50-1)*$T$7+$AC$3,1,1)&lt;&gt;"Yes",0,
SUM(OFFSET(Payroll!$AL$8:$BMK$8,1,($Y50-1)*$T$7+AD$2,$T$5,1))),0))</f>
        <v>0</v>
      </c>
      <c r="AE50" s="19">
        <f ca="1">IF($AB50="","",IFERROR(
IF(OFFSET(Payroll!$AL$5:$BMK$5,0,($Y50-1)*$T$7+$AC$3,1,1)&lt;&gt;"Yes",0,
SUM(OFFSET(Payroll!$AL$8:$BMK$8,1,($Y50-1)*$T$7+AE$2,$T$5,1))),0))</f>
        <v>0</v>
      </c>
      <c r="AF50" s="19">
        <f ca="1">IF($AB50="","",IFERROR(
IF(OFFSET(Payroll!$AL$5:$BMK$5,0,($Y50-1)*$T$7+$AC$3,1,1)&lt;&gt;"Yes",0,
SUM(OFFSET(Payroll!$AL$8:$BMK$8,1,($Y50-1)*$T$7+AF$2,$T$5,1))),0))</f>
        <v>0</v>
      </c>
      <c r="AG50" s="19">
        <f ca="1">IF($AB50="","",IFERROR(
IF(OFFSET(Payroll!$AL$5:$BMK$5,0,($Y50-1)*$T$7+$AC$3,1,1)&lt;&gt;"Yes",0,
SUM(OFFSET(Payroll!$AL$8:$BMK$8,1,($Y50-1)*$T$7+AG$2,$T$5,1))),0))</f>
        <v>0</v>
      </c>
      <c r="AH50" s="19">
        <f ca="1">IF($AB50="","",IFERROR(
IF(OFFSET(Payroll!$AL$5:$BMK$5,0,($Y50-1)*$T$7+$AC$3,1,1)&lt;&gt;"Yes",0,
SUM(OFFSET(Payroll!$AL$8:$BMK$8,1,($Y50-1)*$T$7+AH$2,$T$5,1))),0))</f>
        <v>0</v>
      </c>
      <c r="AI50" s="19">
        <f ca="1">IF($AB50="","",IFERROR(
IF(OFFSET(Payroll!$AL$5:$BMK$5,0,($Y50-1)*$T$7+$AC$3,1,1)&lt;&gt;"Yes",0,
SUM(OFFSET(Payroll!$AL$8:$BMK$8,1,($Y50-1)*$T$7+AI$2,$T$5,1))),0))</f>
        <v>0</v>
      </c>
      <c r="AJ50" s="19">
        <f ca="1">IF($AB50="","",IFERROR(
IF(OFFSET(Payroll!$AL$5:$BMK$5,0,($Y50-1)*$T$7+$AC$3,1,1)&lt;&gt;"Yes",0,AK50+
SUM(OFFSET(Payroll!$AL$8:$BMK$8,1,($Y50-1)*$T$7+AJ$2,$T$5,1))),0))</f>
        <v>0</v>
      </c>
      <c r="AK50" s="19">
        <f ca="1">IF($AB50="","",IFERROR(
IF(OFFSET(Payroll!$AL$5:$BMK$5,0,($Y50-1)*$T$7+$AC$3,1,1)&lt;&gt;"Yes",0,
SUM(OFFSET(Payroll!$AL$8:$BMK$8,1,($Y50-1)*$T$7+AK$2,$T$5,1))),0))</f>
        <v>0</v>
      </c>
      <c r="AL50" s="19"/>
      <c r="AM50" s="19">
        <f ca="1">IF($AB50="","",IFERROR(
IF(OFFSET(Payroll!$AL$5:$BMK$5,0,($Y50-1)*$T$7+$AC$3,1,1)&lt;&gt;"Yes",0,
SUM(OFFSET(Payroll!$AL$8:$BMK$8,1,($Y50-1)*$T$7+AM$2,$T$5,1))),0))</f>
        <v>0</v>
      </c>
      <c r="AN50" s="34">
        <f ca="1">MAX(IF(SUM(AC$6:AC50)&gt;Settings!$H$137*$T$6,Settings!$H$137*$T$6-SUM(AC$6:AC49),AC50),0)</f>
        <v>0</v>
      </c>
      <c r="AO50" s="34">
        <f t="shared" ca="1" si="5"/>
        <v>0</v>
      </c>
      <c r="AP50">
        <f ca="1">MAX(IF(SUM(AC$6:AC50)&gt;Settings!$H$143*$T$6,Settings!$H$143*$T$6-SUM(AC$6:AC49),AC50),0)</f>
        <v>0</v>
      </c>
      <c r="AQ50" s="34">
        <f t="shared" ca="1" si="36"/>
        <v>0</v>
      </c>
      <c r="AR50" s="34">
        <f ca="1">MAX(IF(SUM(AC$6:AC50)&gt;Settings!$H$150*$T$6,Settings!$H$150*$T$6-SUM(AC$6:AC49),AC50),0)</f>
        <v>0</v>
      </c>
      <c r="AS50" s="34">
        <f t="shared" ca="1" si="37"/>
        <v>0</v>
      </c>
      <c r="AT50" s="18">
        <f ca="1">IF($AB50="","",IFERROR(SUMIFS(OFFSET(Payroll!$AL$8:$BMK$8,1,($Y50-1)*$T$7+AC$2,$T$5,1),OFFSET(Payroll!$AL$8:$BMK$8,1,($Y50-1)*$T$7+$AC$3,$T$5,1),"&lt;&gt;Y"),0))</f>
        <v>1000</v>
      </c>
      <c r="AU50" s="19">
        <f t="shared" ca="1" si="25"/>
        <v>0</v>
      </c>
      <c r="AV50" s="18">
        <f ca="1">IF($AB50="","",IFERROR(COUNTIFS(OFFSET(Payroll!$AL$8:$BMK$8,1,($Y50-1)*$T$7+$AC$3,$T$5,1),"Y"),0))</f>
        <v>0</v>
      </c>
      <c r="AW50" s="19">
        <f ca="1">IF($AB50="","",IFERROR(SUMIFS(OFFSET(Payroll!$AL$8:$BMK$8,1,($Y50-1)*$T$7+AW$2,$T$5,1),OFFSET(Payroll!$AL$8:$BMK$8,1,($Y50-1)*$T$7+$AC$3,$T$5,1),"Y"),0))</f>
        <v>0</v>
      </c>
      <c r="AX50" s="19">
        <f t="shared" ca="1" si="38"/>
        <v>0</v>
      </c>
      <c r="AZ50" s="19">
        <f ca="1">IF($AB50="","",IFERROR(
IF(OFFSET(Payroll!$AL$5:$BMK$5,0,($Y50-1)*$T$7+$AC$3,1,1)&lt;&gt;"Yes",0,
SUM(OFFSET(Payroll!$AL$8:$BMK$8,1,($Y50-1)*$T$7+AZ$2,$T$5,1))),0))</f>
        <v>0</v>
      </c>
      <c r="BA50" s="19">
        <f ca="1">IF($AB50="","",IFERROR(
IF(OFFSET(Payroll!$AL$5:$BMK$5,0,($Y50-1)*$T$7+$AC$3,1,1)&lt;&gt;"Yes",0,
SUM(OFFSET(Payroll!$AL$8:$BMK$8,1,($Y50-1)*$T$7+BA$2,$T$5,1))),0))</f>
        <v>0</v>
      </c>
      <c r="BB50" s="19">
        <f ca="1">IF($AB50="","",IFERROR(
IF(OFFSET(Payroll!$AL$5:$BMK$5,0,($Y50-1)*$T$7+$AC$3,1,1)&lt;&gt;"Yes",0,
SUM(OFFSET(Payroll!$AL$8:$BMK$8,1,($Y50-1)*$T$7+BB$2,$T$5,1))),0))</f>
        <v>0</v>
      </c>
      <c r="BD50" s="18">
        <v>45</v>
      </c>
      <c r="BE50" s="18" t="str">
        <f t="shared" ca="1" si="39"/>
        <v>Q4</v>
      </c>
      <c r="BF50" s="18" t="str">
        <f t="shared" ca="1" si="40"/>
        <v>Nov</v>
      </c>
      <c r="BG50" s="18" t="str">
        <f t="shared" ca="1" si="41"/>
        <v>Week-45 Nov-13</v>
      </c>
      <c r="BH50" s="19">
        <f ca="1">IF($BG50="","",IFERROR(
IF(OFFSET(Payroll!$AL$5:$BMK$5,0,($BD50-1)*$T$7+$BH$3,1,1)&lt;&gt;"Yes",0,
SUM(OFFSET(Payroll!$AL$8:$BMK$8,$BH$1,($BD50-1)*$T$7+BH$2,1,1))),0))</f>
        <v>0</v>
      </c>
      <c r="BI50" s="19">
        <f ca="1">IF($BG50="","",IFERROR(
IF(OFFSET(Payroll!$AL$5:$BMK$5,0,($BD50-1)*$T$7+$BH$3,1,1)&lt;&gt;"Yes",0,
SUM(OFFSET(Payroll!$AL$8:$BMK$8,$BH$1,($BD50-1)*$T$7+BI$2,1,1))),0))</f>
        <v>0</v>
      </c>
      <c r="BJ50" s="19">
        <f ca="1">IF($BG50="","",IFERROR(
IF(OFFSET(Payroll!$AL$5:$BMK$5,0,($BD50-1)*$T$7+$BH$3,1,1)&lt;&gt;"Yes",0,
SUM(OFFSET(Payroll!$AL$8:$BMK$8,$BH$1,($BD50-1)*$T$7+BJ$2,1,1))),0))</f>
        <v>0</v>
      </c>
      <c r="BK50" s="19">
        <f ca="1">IF($BG50="","",IFERROR(
IF(OFFSET(Payroll!$AL$5:$BMK$5,0,($BD50-1)*$T$7+$BH$3,1,1)&lt;&gt;"Yes",0,
SUM(OFFSET(Payroll!$AL$8:$BMK$8,$BH$1,($BD50-1)*$T$7+BK$2,1,1))),0))</f>
        <v>0</v>
      </c>
      <c r="BL50" s="19">
        <f ca="1">IF($BG50="","",IFERROR(
IF(OFFSET(Payroll!$AL$5:$BMK$5,0,($BD50-1)*$T$7+$BH$3,1,1)&lt;&gt;"Yes",0,
SUM(OFFSET(Payroll!$AL$8:$BMK$8,$BH$1,($BD50-1)*$T$7+BL$2,1,1))),0))</f>
        <v>0</v>
      </c>
      <c r="BM50" s="19">
        <f ca="1">IF($BG50="","",IFERROR(
IF(OFFSET(Payroll!$AL$5:$BMK$5,0,($BD50-1)*$T$7+$BH$3,1,1)&lt;&gt;"Yes",0,
SUM(OFFSET(Payroll!$AL$8:$BMK$8,$BH$1,($BD50-1)*$T$7+BM$2,1,1))),0))</f>
        <v>0</v>
      </c>
      <c r="BN50" s="19">
        <f ca="1">IF($BG50="","",IFERROR(
IF(OFFSET(Payroll!$AL$5:$BMK$5,0,($BD50-1)*$T$7+$BH$3,1,1)&lt;&gt;"Yes",0,
SUM(OFFSET(Payroll!$AL$8:$BMK$8,$BH$1,($BD50-1)*$T$7+BN$2,1,1))),0))</f>
        <v>0</v>
      </c>
      <c r="BO50" s="19">
        <f ca="1">IF($BG50="","",IFERROR(
IF(OFFSET(Payroll!$AL$5:$BMK$5,0,($BD50-1)*$T$7+$BH$3,1,1)&lt;&gt;"Yes",0,BP50+
SUM(OFFSET(Payroll!$AL$8:$BMK$8,$BH$1,($BD50-1)*$T$7+BO$2,1,1))),0))</f>
        <v>0</v>
      </c>
      <c r="BP50" s="19">
        <f ca="1">IF($BG50="","",IFERROR(
IF(OFFSET(Payroll!$AL$5:$BMK$5,0,($BD50-1)*$T$7+$BH$3,1,1)&lt;&gt;"Yes",0,
SUM(OFFSET(Payroll!$AL$8:$BMK$8,$BH$1,($BD50-1)*$T$7+BP$2,1,1))),0))</f>
        <v>0</v>
      </c>
      <c r="BQ50" s="19"/>
      <c r="BR50" s="19">
        <f ca="1">IF($BG50="","",IFERROR(
IF(OFFSET(Payroll!$AL$5:$BMK$5,0,($BD50-1)*$T$7+$BH$3,1,1)&lt;&gt;"Yes",0,
SUM(OFFSET(Payroll!$AL$8:$BMK$8,$BH$1,($BD50-1)*$T$7+BR$2,1,1))),0))</f>
        <v>0</v>
      </c>
      <c r="BS50" s="34">
        <f ca="1">MAX(IF(SUM(BH$6:BH50)&gt;Settings!$H$137,Settings!$H$137-SUM(BH$6:BH49),BH50),0)</f>
        <v>0</v>
      </c>
      <c r="BT50" s="34">
        <f t="shared" ca="1" si="12"/>
        <v>0</v>
      </c>
      <c r="BU50">
        <f ca="1">MAX(IF(SUM(BH$6:BH50)&gt;Settings!$H$143,Settings!$H$143-SUM(BH$6:BH49),BH50),0)</f>
        <v>0</v>
      </c>
      <c r="BV50" s="34">
        <f t="shared" ca="1" si="42"/>
        <v>0</v>
      </c>
      <c r="BW50" s="34">
        <f ca="1">MAX(IF(SUM(BH$6:BH50)&gt;Settings!$H$150,Settings!$H$150-SUM(BH$6:BH49),BH50),0)</f>
        <v>0</v>
      </c>
      <c r="BX50" s="34">
        <f t="shared" ca="1" si="43"/>
        <v>0</v>
      </c>
      <c r="BY50" s="34">
        <f t="shared" ca="1" si="44"/>
        <v>0</v>
      </c>
      <c r="BZ50" s="34"/>
      <c r="CA50" s="19">
        <f ca="1">IF($BG50="","",IFERROR(
IF(OFFSET(Payroll!$AL$5:$BMK$5,0,($BD50-1)*$T$7+$BH$3,1,1)&lt;&gt;"Yes",0,
SUM(OFFSET(Payroll!$AL$8:$BMK$8,$BH$1,($BD50-1)*$T$7+CA$2,1,1))),0))</f>
        <v>0</v>
      </c>
      <c r="CB50" s="19">
        <f ca="1">IF($BG50="","",IFERROR(
IF(OFFSET(Payroll!$AL$5:$BMK$5,0,($BD50-1)*$T$7+$BH$3,1,1)&lt;&gt;"Yes",0,
SUM(OFFSET(Payroll!$AL$8:$BMK$8,$BH$1,($BD50-1)*$T$7+CB$2,1,1))),0))</f>
        <v>0</v>
      </c>
      <c r="CC50" s="19">
        <f ca="1">IF($BG50="","",IFERROR(
IF(OFFSET(Payroll!$AL$5:$BMK$5,0,($BD50-1)*$T$7+$BH$3,1,1)&lt;&gt;"Yes",0,
SUM(OFFSET(Payroll!$AL$8:$BMK$8,$BH$1,($BD50-1)*$T$7+CC$2,1,1))),0))</f>
        <v>0</v>
      </c>
      <c r="CE50" s="18">
        <v>45</v>
      </c>
      <c r="CF50" s="18" t="str">
        <f t="shared" ca="1" si="45"/>
        <v>Q4</v>
      </c>
      <c r="CG50" s="18" t="str">
        <f t="shared" ca="1" si="46"/>
        <v>Nov</v>
      </c>
      <c r="CH50" s="18" t="str">
        <f t="shared" ca="1" si="47"/>
        <v>Week-45 Nov-13</v>
      </c>
      <c r="CI50" s="19">
        <f ca="1">IF($CH50="","",IFERROR(
IF(OFFSET(Payroll!$AL$5:$BMK$5,0,($Y50-1)*$T$7+$AC$3,1,1)&lt;&gt;"Yes",0,
SUM(OFFSET(Payroll!$AL$8:$BMK$8,$CI$1,($CE50-1)*$T$7+CI$2,1,1))),0))</f>
        <v>0</v>
      </c>
      <c r="CJ50" s="19">
        <f ca="1">IF($CH50="","",IFERROR(
IF(OFFSET(Payroll!$AL$5:$BMK$5,0,($Y50-1)*$T$7+$AC$3,1,1)&lt;&gt;"Yes",0,
SUM(OFFSET(Payroll!$AL$8:$BMK$8,$CI$1,($CE50-1)*$T$7+CJ$2,1,1))),0))</f>
        <v>0</v>
      </c>
      <c r="CK50" s="19">
        <f ca="1">IF($CH50="","",IFERROR(
IF(OFFSET(Payroll!$AL$5:$BMK$5,0,($Y50-1)*$T$7+$AC$3,1,1)&lt;&gt;"Yes",0,
SUM(OFFSET(Payroll!$AL$8:$BMK$8,$CI$1,($CE50-1)*$T$7+CK$2,1,1))),0))</f>
        <v>0</v>
      </c>
      <c r="CL50" s="19">
        <f ca="1">IF($CH50="","",IFERROR(
IF(OFFSET(Payroll!$AL$5:$BMK$5,0,($Y50-1)*$T$7+$AC$3,1,1)&lt;&gt;"Yes",0,
SUM(OFFSET(Payroll!$AL$8:$BMK$8,$CI$1,($CE50-1)*$T$7+CL$2,1,1))),0))</f>
        <v>0</v>
      </c>
      <c r="CM50" s="19"/>
      <c r="CN50" s="19">
        <f ca="1">IF($CH50="","",IFERROR(
IF(OFFSET(Payroll!$AL$5:$BMK$5,0,($Y50-1)*$T$7+$AC$3,1,1)&lt;&gt;"Yes",0,
SUM(OFFSET(Payroll!$AL$8:$BMK$8,$CI$1,($CE50-1)*$T$7+CN$2,1,1))),0))</f>
        <v>0</v>
      </c>
      <c r="CO50" s="19">
        <f ca="1">IF($CH50="","",IFERROR(
IF(OFFSET(Payroll!$AL$5:$BMK$5,0,($Y50-1)*$T$7+$AC$3,1,1)&lt;&gt;"Yes",0,
SUM(OFFSET(Payroll!$AL$8:$BMK$8,$CI$1,($CE50-1)*$T$7+CO$2,1,1))),0))</f>
        <v>0</v>
      </c>
      <c r="CP50" s="19">
        <f ca="1">IF($CH50="","",IFERROR(
IF(OFFSET(Payroll!$AL$5:$BMK$5,0,($Y50-1)*$T$7+$AC$3,1,1)&lt;&gt;"Yes",0,
SUM(OFFSET(Payroll!$AL$8:$BMK$8,$CI$1,($CE50-1)*$T$7+CP$2,1,1))),0))</f>
        <v>0</v>
      </c>
      <c r="CQ50" s="19">
        <f ca="1">IF($CH50="","",IFERROR(
IF(OFFSET(Payroll!$AL$5:$BMK$5,0,($Y50-1)*$T$7+$AC$3,1,1)&lt;&gt;"Yes",0,
SUM(OFFSET(Payroll!$AL$8:$BMK$8,$CI$1,($CE50-1)*$T$7+CQ$2,1,1))),0))</f>
        <v>0</v>
      </c>
      <c r="CR50" s="19">
        <f ca="1">IF($CH50="","",IFERROR(
IF(OFFSET(Payroll!$AL$5:$BMK$5,0,($Y50-1)*$T$7+$AC$3,1,1)&lt;&gt;"Yes",0,
SUM(OFFSET(Payroll!$AL$8:$BMK$8,$CI$1,($CE50-1)*$T$7+CR$2,1,1))),0))</f>
        <v>0</v>
      </c>
      <c r="CS50" s="19">
        <f ca="1">IF($CH50="","",IFERROR(
IF(OFFSET(Payroll!$AL$5:$BMK$5,0,($Y50-1)*$T$7+$AC$3,1,1)&lt;&gt;"Yes",0,
SUM(OFFSET(Payroll!$AL$8:$BMK$8,$CI$1,($CE50-1)*$T$7+CS$2,1,1))),0))</f>
        <v>0</v>
      </c>
      <c r="CT50" s="19">
        <f ca="1">IF($CH50="","",IFERROR(
IF(OFFSET(Payroll!$AL$5:$BMK$5,0,($Y50-1)*$T$7+$AC$3,1,1)&lt;&gt;"Yes",0,
SUM(OFFSET(Payroll!$AL$8:$BMK$8,$CI$1,($CE50-1)*$T$7+CT$2,1,1))),0))</f>
        <v>0</v>
      </c>
      <c r="CU50" s="19">
        <f ca="1">IF($CH50="","",IFERROR(
IF(OFFSET(Payroll!$AL$5:$BMK$5,0,($Y50-1)*$T$7+$AC$3,1,1)&lt;&gt;"Yes",0,
SUM(OFFSET(Payroll!$AL$8:$BMK$8,$CI$1,($CE50-1)*$T$7+CU$2,1,1))),0))</f>
        <v>0</v>
      </c>
      <c r="CV50" s="19">
        <f ca="1">IF($CH50="","",IFERROR(
IF(OFFSET(Payroll!$AL$5:$BMK$5,0,($Y50-1)*$T$7+$AC$3,1,1)&lt;&gt;"Yes",0,CW50+
SUM(OFFSET(Payroll!$AL$8:$BMK$8,$CI$1,($CE50-1)*$T$7+CV$2,1,1))),0))</f>
        <v>0</v>
      </c>
      <c r="CW50" s="19">
        <f ca="1">IF($CH50="","",IFERROR(
IF(OFFSET(Payroll!$AL$5:$BMK$5,0,($Y50-1)*$T$7+$AC$3,1,1)&lt;&gt;"Yes",0,
SUM(OFFSET(Payroll!$AL$8:$BMK$8,$CI$1,($CE50-1)*$T$7+CW$2,1,1))),0))</f>
        <v>0</v>
      </c>
      <c r="CY50" s="19">
        <f ca="1">IF($CH50="","",IFERROR(
IF(OFFSET(Payroll!$AL$5:$BMK$5,0,($Y50-1)*$T$7+$AC$3,1,1)&lt;&gt;"Yes",0,
SUM(OFFSET(Payroll!$AL$8:$BMK$8,$CI$1,($CE50-1)*$T$7+CY$2,1,1))),0))</f>
        <v>0</v>
      </c>
      <c r="CZ50" s="34">
        <f ca="1">OFFSET(Hours!$I$7,$BH$1,$DG50)</f>
        <v>0</v>
      </c>
      <c r="DA50" s="19">
        <f ca="1">IF($CH50="","",IFERROR(
IF(OFFSET(Payroll!$AL$5:$BMK$5,0,($Y50-1)*$T$7+$AC$3,1,1)&lt;&gt;"Yes",0,
SUM(OFFSET(Payroll!$AL$8:$BMK$8,$CI$1,($CE50-1)*$T$7+DA$2,1,1))),0))</f>
        <v>0</v>
      </c>
      <c r="DB50" s="19">
        <f ca="1">IF($CH50="","",IFERROR(
IF(OFFSET(Payroll!$AL$5:$BMK$5,0,($Y50-1)*$T$7+$AC$3,1,1)&lt;&gt;"Yes",0,
SUM(OFFSET(Payroll!$AL$8:$BMK$8,$CI$1,($CE50-1)*$T$7+DB$2,1,1))),0))</f>
        <v>0</v>
      </c>
      <c r="DC50" s="19">
        <f ca="1">IF($CH50="","",IFERROR(
IF(OFFSET(Payroll!$AL$5:$BMK$5,0,($Y50-1)*$T$7+$AC$3,1,1)&lt;&gt;"Yes",0,
SUM(OFFSET(Payroll!$AL$8:$BMK$8,$CI$1,($CE50-1)*$T$7+DC$2,1,1))),0))</f>
        <v>0</v>
      </c>
      <c r="DD50" s="34"/>
      <c r="DE50" s="34"/>
      <c r="DF50" s="3" cm="1">
        <f t="array" aca="1" ref="DF50" ca="1">INDEX(refFinalPeriods[End],CE50)</f>
        <v>45969</v>
      </c>
      <c r="DG50">
        <f ca="1">IF(hoursMode="Daily",
MATCH(DF50,Hours!$J$2:$BDM$2,0),
MATCH(CH50,Hours!$J$4:$BDM$4,0)
)+3</f>
        <v>1260</v>
      </c>
      <c r="DI50" s="19">
        <f ca="1">IF($CH50="","",IFERROR(
IF(OFFSET(Payroll!$AL$5:$BMK$5,0,($Y50-1)*$T$7+$AC$3,1,1)&lt;&gt;"Yes",0,
SUM(OFFSET(Payroll!$AL$8:$BMK$8,$CI$1,($CE50-1)*$T$7+DI$2,1,1))),0))</f>
        <v>0</v>
      </c>
      <c r="DJ50" s="19">
        <f ca="1">IF($CH50="","",IFERROR(
IF(OFFSET(Payroll!$AL$5:$BMK$5,0,($Y50-1)*$T$7+$AC$3,1,1)&lt;&gt;"Yes",0,
SUM(OFFSET(Payroll!$AL$8:$BMK$8,$CI$1,($CE50-1)*$T$7+DJ$2,1,1))),0))</f>
        <v>0</v>
      </c>
      <c r="DK50" s="19">
        <f ca="1">IF($CH50="","",IFERROR(
IF(OFFSET(Payroll!$AL$5:$BMK$5,0,($Y50-1)*$T$7+$AC$3,1,1)&lt;&gt;"Yes",0,
SUM(OFFSET(Payroll!$AL$8:$BMK$8,$CI$1,($CE50-1)*$T$7+DK$2,1,1))),0))</f>
        <v>0</v>
      </c>
      <c r="DZ50">
        <v>45</v>
      </c>
      <c r="EA50" s="34">
        <f t="shared" ca="1" si="26"/>
        <v>0</v>
      </c>
      <c r="EB50" s="34">
        <f t="shared" ca="1" si="48"/>
        <v>0</v>
      </c>
      <c r="EC50" s="34">
        <f t="shared" ca="1" si="49"/>
        <v>0</v>
      </c>
      <c r="ED50" s="34">
        <f t="shared" ca="1" si="30"/>
        <v>0</v>
      </c>
      <c r="EE50" s="34">
        <f t="shared" ca="1" si="50"/>
        <v>0</v>
      </c>
      <c r="EG50" s="19">
        <f ca="1">IF($AB50="","",IFERROR(
IF(OFFSET(Payroll!$AL$5:$BMK$5,0,($Y50-1)*$T$7+$AC$3,1,1)&lt;&gt;"Yes",0,
SUMIFS(OFFSET(Payroll!$AL$8:$BMK$8,1,($Y50-1)*$T$7+EH$2,$T$5,1),
OFFSET(Payroll!$AE$8:$AE$8,1,0,$T$5,1),1)),0))</f>
        <v>0</v>
      </c>
      <c r="EH50">
        <f ca="1">IF($AB50="","",IFERROR(
IF(OFFSET(Payroll!$AL$5:$BMK$5,0,($Y50-1)*$T$7+$AC$3,1,1)&lt;&gt;"Yes",0,
SUMIFS(OFFSET(Payroll!$AL$8:$BMK$8,1,($Y50-1)*$T$7+EH$3,$T$5,1),
OFFSET(Payroll!$AF$8:$AF$8,1,0,$T$5,1),1)),0))</f>
        <v>0</v>
      </c>
      <c r="EI50">
        <f ca="1">IF($AB50="","",IFERROR(
IF(OFFSET(Payroll!$AL$5:$BMK$5,0,($Y50-1)*$T$7+$AC$3,1,1)&lt;&gt;"Yes",0,
SUMIFS(OFFSET(Payroll!$AL$8:$BMK$8,1,($Y50-1)*$T$7+EH$3,$T$5,1),
OFFSET(Payroll!$AG$8:$AG$8,1,0,$T$5,1),1)),0))</f>
        <v>0</v>
      </c>
      <c r="EJ50">
        <f t="shared" ca="1" si="51"/>
        <v>0</v>
      </c>
    </row>
    <row r="51" spans="3:140" x14ac:dyDescent="0.3">
      <c r="C51">
        <v>32</v>
      </c>
      <c r="D51" t="str" cm="1">
        <f t="array" aca="1" ref="D51" ca="1">IFERROR(INDEX(INDIRECT($D$18&amp;"[" &amp; D$19&amp; "]"),refFinalPeriods[[#This Row],['#]]),"")</f>
        <v>Week-32 Aug-14</v>
      </c>
      <c r="E51" s="3" cm="1">
        <f t="array" aca="1" ref="E51" ca="1">IF(INDEX(aCustomDates,refFinalPeriods[[#This Row],['#]],1)="",refFinalPeriods[[#This Row],[dStart]],INDEX(aCustomDates,refFinalPeriods[[#This Row],['#]],1))</f>
        <v>45872</v>
      </c>
      <c r="F51" s="3" cm="1">
        <f t="array" aca="1" ref="F51" ca="1">IF(INDEX(aCustomDates,refFinalPeriods[[#This Row],['#]],2)="",refFinalPeriods[[#This Row],[dEnd]],INDEX(aCustomDates,refFinalPeriods[[#This Row],['#]],2))</f>
        <v>45878</v>
      </c>
      <c r="G51" t="str" cm="1">
        <f t="array" aca="1" ref="G51" ca="1">INDEX(tbMonths[Month],MONTH(refFinalPeriods[[#This Row],[FinalPayDate]]))</f>
        <v>Aug</v>
      </c>
      <c r="H51" s="3" cm="1">
        <f t="array" aca="1" ref="H51" ca="1">IFERROR(INDEX(INDIRECT($D$18&amp;"[" &amp; H$19&amp; "]"),refFinalPeriods[[#This Row],['#]]),"")</f>
        <v>45883</v>
      </c>
      <c r="I51" s="3" cm="1">
        <f t="array" aca="1" ref="I51" ca="1">IFERROR(INDEX(INDIRECT($D$18&amp;"[" &amp; E$19&amp; "]"),refFinalPeriods[[#This Row],['#]]),"")</f>
        <v>45872</v>
      </c>
      <c r="J51" s="3" cm="1">
        <f t="array" aca="1" ref="J51" ca="1">IFERROR(INDEX(INDIRECT($D$18&amp;"[" &amp; F$19&amp; "]"),refFinalPeriods[[#This Row],['#]]),"")</f>
        <v>45878</v>
      </c>
      <c r="K51" s="3">
        <f ca="1">IF(INDEX(aPayDate,refFinalPeriods[[#This Row],['#]])=0,refFinalPeriods[[#This Row],[PayDate]],INDEX(aPayDate,refFinalPeriods[[#This Row],['#]]))</f>
        <v>45883</v>
      </c>
      <c r="M51" t="str">
        <f ca="1"/>
        <v>Week-32 Aug-14</v>
      </c>
      <c r="O51" s="341" t="s">
        <v>3593</v>
      </c>
      <c r="P51" s="341"/>
      <c r="Q51" s="341"/>
      <c r="R51" s="341"/>
      <c r="S51" s="341">
        <f ca="1">S32</f>
        <v>0</v>
      </c>
      <c r="T51" s="341">
        <f ca="1">T32</f>
        <v>0</v>
      </c>
      <c r="X51" s="3">
        <f t="shared" ca="1" si="23"/>
        <v>45981</v>
      </c>
      <c r="Y51" s="18">
        <v>46</v>
      </c>
      <c r="Z51" s="18" t="str">
        <f t="shared" ca="1" si="24"/>
        <v>Q4 '25</v>
      </c>
      <c r="AA51" s="20" t="str" cm="1">
        <f t="array" aca="1" ref="AA51" ca="1">INDEX(tbMonths[Month],MONTH(X51))&amp;" '"&amp;RIGHT(YEAR(X51),2)</f>
        <v>Nov '25</v>
      </c>
      <c r="AB51" s="18" t="str">
        <f t="shared" ca="1" si="35"/>
        <v>Week-46 Nov-20</v>
      </c>
      <c r="AC51" s="19">
        <f ca="1">IF($AB51="","",IFERROR(
IF(OFFSET(Payroll!$AL$5:$BMK$5,0,($Y51-1)*$T$7+$AC$3,1,1)&lt;&gt;"Yes",0,
SUM(OFFSET(Payroll!$AL$8:$BMK$8,1,($Y51-1)*$T$7+AC$2,$T$5,1))),0))</f>
        <v>0</v>
      </c>
      <c r="AD51" s="19">
        <f ca="1">IF($AB51="","",IFERROR(
IF(OFFSET(Payroll!$AL$5:$BMK$5,0,($Y51-1)*$T$7+$AC$3,1,1)&lt;&gt;"Yes",0,
SUM(OFFSET(Payroll!$AL$8:$BMK$8,1,($Y51-1)*$T$7+AD$2,$T$5,1))),0))</f>
        <v>0</v>
      </c>
      <c r="AE51" s="19">
        <f ca="1">IF($AB51="","",IFERROR(
IF(OFFSET(Payroll!$AL$5:$BMK$5,0,($Y51-1)*$T$7+$AC$3,1,1)&lt;&gt;"Yes",0,
SUM(OFFSET(Payroll!$AL$8:$BMK$8,1,($Y51-1)*$T$7+AE$2,$T$5,1))),0))</f>
        <v>0</v>
      </c>
      <c r="AF51" s="19">
        <f ca="1">IF($AB51="","",IFERROR(
IF(OFFSET(Payroll!$AL$5:$BMK$5,0,($Y51-1)*$T$7+$AC$3,1,1)&lt;&gt;"Yes",0,
SUM(OFFSET(Payroll!$AL$8:$BMK$8,1,($Y51-1)*$T$7+AF$2,$T$5,1))),0))</f>
        <v>0</v>
      </c>
      <c r="AG51" s="19">
        <f ca="1">IF($AB51="","",IFERROR(
IF(OFFSET(Payroll!$AL$5:$BMK$5,0,($Y51-1)*$T$7+$AC$3,1,1)&lt;&gt;"Yes",0,
SUM(OFFSET(Payroll!$AL$8:$BMK$8,1,($Y51-1)*$T$7+AG$2,$T$5,1))),0))</f>
        <v>0</v>
      </c>
      <c r="AH51" s="19">
        <f ca="1">IF($AB51="","",IFERROR(
IF(OFFSET(Payroll!$AL$5:$BMK$5,0,($Y51-1)*$T$7+$AC$3,1,1)&lt;&gt;"Yes",0,
SUM(OFFSET(Payroll!$AL$8:$BMK$8,1,($Y51-1)*$T$7+AH$2,$T$5,1))),0))</f>
        <v>0</v>
      </c>
      <c r="AI51" s="19">
        <f ca="1">IF($AB51="","",IFERROR(
IF(OFFSET(Payroll!$AL$5:$BMK$5,0,($Y51-1)*$T$7+$AC$3,1,1)&lt;&gt;"Yes",0,
SUM(OFFSET(Payroll!$AL$8:$BMK$8,1,($Y51-1)*$T$7+AI$2,$T$5,1))),0))</f>
        <v>0</v>
      </c>
      <c r="AJ51" s="19">
        <f ca="1">IF($AB51="","",IFERROR(
IF(OFFSET(Payroll!$AL$5:$BMK$5,0,($Y51-1)*$T$7+$AC$3,1,1)&lt;&gt;"Yes",0,AK51+
SUM(OFFSET(Payroll!$AL$8:$BMK$8,1,($Y51-1)*$T$7+AJ$2,$T$5,1))),0))</f>
        <v>0</v>
      </c>
      <c r="AK51" s="19">
        <f ca="1">IF($AB51="","",IFERROR(
IF(OFFSET(Payroll!$AL$5:$BMK$5,0,($Y51-1)*$T$7+$AC$3,1,1)&lt;&gt;"Yes",0,
SUM(OFFSET(Payroll!$AL$8:$BMK$8,1,($Y51-1)*$T$7+AK$2,$T$5,1))),0))</f>
        <v>0</v>
      </c>
      <c r="AL51" s="19"/>
      <c r="AM51" s="19">
        <f ca="1">IF($AB51="","",IFERROR(
IF(OFFSET(Payroll!$AL$5:$BMK$5,0,($Y51-1)*$T$7+$AC$3,1,1)&lt;&gt;"Yes",0,
SUM(OFFSET(Payroll!$AL$8:$BMK$8,1,($Y51-1)*$T$7+AM$2,$T$5,1))),0))</f>
        <v>0</v>
      </c>
      <c r="AN51" s="34">
        <f ca="1">MAX(IF(SUM(AC$6:AC51)&gt;Settings!$H$137*$T$6,Settings!$H$137*$T$6-SUM(AC$6:AC50),AC51),0)</f>
        <v>0</v>
      </c>
      <c r="AO51" s="34">
        <f t="shared" ca="1" si="5"/>
        <v>0</v>
      </c>
      <c r="AP51">
        <f ca="1">MAX(IF(SUM(AC$6:AC51)&gt;Settings!$H$143*$T$6,Settings!$H$143*$T$6-SUM(AC$6:AC50),AC51),0)</f>
        <v>0</v>
      </c>
      <c r="AQ51" s="34">
        <f t="shared" ca="1" si="36"/>
        <v>0</v>
      </c>
      <c r="AR51" s="34">
        <f ca="1">MAX(IF(SUM(AC$6:AC51)&gt;Settings!$H$150*$T$6,Settings!$H$150*$T$6-SUM(AC$6:AC50),AC51),0)</f>
        <v>0</v>
      </c>
      <c r="AS51" s="34">
        <f t="shared" ca="1" si="37"/>
        <v>0</v>
      </c>
      <c r="AT51" s="18">
        <f ca="1">IF($AB51="","",IFERROR(SUMIFS(OFFSET(Payroll!$AL$8:$BMK$8,1,($Y51-1)*$T$7+AC$2,$T$5,1),OFFSET(Payroll!$AL$8:$BMK$8,1,($Y51-1)*$T$7+$AC$3,$T$5,1),"&lt;&gt;Y"),0))</f>
        <v>1000</v>
      </c>
      <c r="AU51" s="19">
        <f t="shared" ca="1" si="25"/>
        <v>0</v>
      </c>
      <c r="AV51" s="18">
        <f ca="1">IF($AB51="","",IFERROR(COUNTIFS(OFFSET(Payroll!$AL$8:$BMK$8,1,($Y51-1)*$T$7+$AC$3,$T$5,1),"Y"),0))</f>
        <v>0</v>
      </c>
      <c r="AW51" s="19">
        <f ca="1">IF($AB51="","",IFERROR(SUMIFS(OFFSET(Payroll!$AL$8:$BMK$8,1,($Y51-1)*$T$7+AW$2,$T$5,1),OFFSET(Payroll!$AL$8:$BMK$8,1,($Y51-1)*$T$7+$AC$3,$T$5,1),"Y"),0))</f>
        <v>0</v>
      </c>
      <c r="AX51" s="19">
        <f t="shared" ca="1" si="38"/>
        <v>0</v>
      </c>
      <c r="AZ51" s="19">
        <f ca="1">IF($AB51="","",IFERROR(
IF(OFFSET(Payroll!$AL$5:$BMK$5,0,($Y51-1)*$T$7+$AC$3,1,1)&lt;&gt;"Yes",0,
SUM(OFFSET(Payroll!$AL$8:$BMK$8,1,($Y51-1)*$T$7+AZ$2,$T$5,1))),0))</f>
        <v>0</v>
      </c>
      <c r="BA51" s="19">
        <f ca="1">IF($AB51="","",IFERROR(
IF(OFFSET(Payroll!$AL$5:$BMK$5,0,($Y51-1)*$T$7+$AC$3,1,1)&lt;&gt;"Yes",0,
SUM(OFFSET(Payroll!$AL$8:$BMK$8,1,($Y51-1)*$T$7+BA$2,$T$5,1))),0))</f>
        <v>0</v>
      </c>
      <c r="BB51" s="19">
        <f ca="1">IF($AB51="","",IFERROR(
IF(OFFSET(Payroll!$AL$5:$BMK$5,0,($Y51-1)*$T$7+$AC$3,1,1)&lt;&gt;"Yes",0,
SUM(OFFSET(Payroll!$AL$8:$BMK$8,1,($Y51-1)*$T$7+BB$2,$T$5,1))),0))</f>
        <v>0</v>
      </c>
      <c r="BD51" s="18">
        <v>46</v>
      </c>
      <c r="BE51" s="18" t="str">
        <f t="shared" ca="1" si="39"/>
        <v>Q4</v>
      </c>
      <c r="BF51" s="18" t="str">
        <f t="shared" ca="1" si="40"/>
        <v>Nov</v>
      </c>
      <c r="BG51" s="18" t="str">
        <f t="shared" ca="1" si="41"/>
        <v>Week-46 Nov-20</v>
      </c>
      <c r="BH51" s="19">
        <f ca="1">IF($BG51="","",IFERROR(
IF(OFFSET(Payroll!$AL$5:$BMK$5,0,($BD51-1)*$T$7+$BH$3,1,1)&lt;&gt;"Yes",0,
SUM(OFFSET(Payroll!$AL$8:$BMK$8,$BH$1,($BD51-1)*$T$7+BH$2,1,1))),0))</f>
        <v>0</v>
      </c>
      <c r="BI51" s="19">
        <f ca="1">IF($BG51="","",IFERROR(
IF(OFFSET(Payroll!$AL$5:$BMK$5,0,($BD51-1)*$T$7+$BH$3,1,1)&lt;&gt;"Yes",0,
SUM(OFFSET(Payroll!$AL$8:$BMK$8,$BH$1,($BD51-1)*$T$7+BI$2,1,1))),0))</f>
        <v>0</v>
      </c>
      <c r="BJ51" s="19">
        <f ca="1">IF($BG51="","",IFERROR(
IF(OFFSET(Payroll!$AL$5:$BMK$5,0,($BD51-1)*$T$7+$BH$3,1,1)&lt;&gt;"Yes",0,
SUM(OFFSET(Payroll!$AL$8:$BMK$8,$BH$1,($BD51-1)*$T$7+BJ$2,1,1))),0))</f>
        <v>0</v>
      </c>
      <c r="BK51" s="19">
        <f ca="1">IF($BG51="","",IFERROR(
IF(OFFSET(Payroll!$AL$5:$BMK$5,0,($BD51-1)*$T$7+$BH$3,1,1)&lt;&gt;"Yes",0,
SUM(OFFSET(Payroll!$AL$8:$BMK$8,$BH$1,($BD51-1)*$T$7+BK$2,1,1))),0))</f>
        <v>0</v>
      </c>
      <c r="BL51" s="19">
        <f ca="1">IF($BG51="","",IFERROR(
IF(OFFSET(Payroll!$AL$5:$BMK$5,0,($BD51-1)*$T$7+$BH$3,1,1)&lt;&gt;"Yes",0,
SUM(OFFSET(Payroll!$AL$8:$BMK$8,$BH$1,($BD51-1)*$T$7+BL$2,1,1))),0))</f>
        <v>0</v>
      </c>
      <c r="BM51" s="19">
        <f ca="1">IF($BG51="","",IFERROR(
IF(OFFSET(Payroll!$AL$5:$BMK$5,0,($BD51-1)*$T$7+$BH$3,1,1)&lt;&gt;"Yes",0,
SUM(OFFSET(Payroll!$AL$8:$BMK$8,$BH$1,($BD51-1)*$T$7+BM$2,1,1))),0))</f>
        <v>0</v>
      </c>
      <c r="BN51" s="19">
        <f ca="1">IF($BG51="","",IFERROR(
IF(OFFSET(Payroll!$AL$5:$BMK$5,0,($BD51-1)*$T$7+$BH$3,1,1)&lt;&gt;"Yes",0,
SUM(OFFSET(Payroll!$AL$8:$BMK$8,$BH$1,($BD51-1)*$T$7+BN$2,1,1))),0))</f>
        <v>0</v>
      </c>
      <c r="BO51" s="19">
        <f ca="1">IF($BG51="","",IFERROR(
IF(OFFSET(Payroll!$AL$5:$BMK$5,0,($BD51-1)*$T$7+$BH$3,1,1)&lt;&gt;"Yes",0,BP51+
SUM(OFFSET(Payroll!$AL$8:$BMK$8,$BH$1,($BD51-1)*$T$7+BO$2,1,1))),0))</f>
        <v>0</v>
      </c>
      <c r="BP51" s="19">
        <f ca="1">IF($BG51="","",IFERROR(
IF(OFFSET(Payroll!$AL$5:$BMK$5,0,($BD51-1)*$T$7+$BH$3,1,1)&lt;&gt;"Yes",0,
SUM(OFFSET(Payroll!$AL$8:$BMK$8,$BH$1,($BD51-1)*$T$7+BP$2,1,1))),0))</f>
        <v>0</v>
      </c>
      <c r="BQ51" s="19"/>
      <c r="BR51" s="19">
        <f ca="1">IF($BG51="","",IFERROR(
IF(OFFSET(Payroll!$AL$5:$BMK$5,0,($BD51-1)*$T$7+$BH$3,1,1)&lt;&gt;"Yes",0,
SUM(OFFSET(Payroll!$AL$8:$BMK$8,$BH$1,($BD51-1)*$T$7+BR$2,1,1))),0))</f>
        <v>0</v>
      </c>
      <c r="BS51" s="34">
        <f ca="1">MAX(IF(SUM(BH$6:BH51)&gt;Settings!$H$137,Settings!$H$137-SUM(BH$6:BH50),BH51),0)</f>
        <v>0</v>
      </c>
      <c r="BT51" s="34">
        <f t="shared" ca="1" si="12"/>
        <v>0</v>
      </c>
      <c r="BU51">
        <f ca="1">MAX(IF(SUM(BH$6:BH51)&gt;Settings!$H$143,Settings!$H$143-SUM(BH$6:BH50),BH51),0)</f>
        <v>0</v>
      </c>
      <c r="BV51" s="34">
        <f t="shared" ca="1" si="42"/>
        <v>0</v>
      </c>
      <c r="BW51" s="34">
        <f ca="1">MAX(IF(SUM(BH$6:BH51)&gt;Settings!$H$150,Settings!$H$150-SUM(BH$6:BH50),BH51),0)</f>
        <v>0</v>
      </c>
      <c r="BX51" s="34">
        <f t="shared" ca="1" si="43"/>
        <v>0</v>
      </c>
      <c r="BY51" s="34">
        <f t="shared" ca="1" si="44"/>
        <v>0</v>
      </c>
      <c r="BZ51" s="34"/>
      <c r="CA51" s="19">
        <f ca="1">IF($BG51="","",IFERROR(
IF(OFFSET(Payroll!$AL$5:$BMK$5,0,($BD51-1)*$T$7+$BH$3,1,1)&lt;&gt;"Yes",0,
SUM(OFFSET(Payroll!$AL$8:$BMK$8,$BH$1,($BD51-1)*$T$7+CA$2,1,1))),0))</f>
        <v>0</v>
      </c>
      <c r="CB51" s="19">
        <f ca="1">IF($BG51="","",IFERROR(
IF(OFFSET(Payroll!$AL$5:$BMK$5,0,($BD51-1)*$T$7+$BH$3,1,1)&lt;&gt;"Yes",0,
SUM(OFFSET(Payroll!$AL$8:$BMK$8,$BH$1,($BD51-1)*$T$7+CB$2,1,1))),0))</f>
        <v>0</v>
      </c>
      <c r="CC51" s="19">
        <f ca="1">IF($BG51="","",IFERROR(
IF(OFFSET(Payroll!$AL$5:$BMK$5,0,($BD51-1)*$T$7+$BH$3,1,1)&lt;&gt;"Yes",0,
SUM(OFFSET(Payroll!$AL$8:$BMK$8,$BH$1,($BD51-1)*$T$7+CC$2,1,1))),0))</f>
        <v>0</v>
      </c>
      <c r="CE51" s="18">
        <v>46</v>
      </c>
      <c r="CF51" s="18" t="str">
        <f t="shared" ca="1" si="45"/>
        <v>Q4</v>
      </c>
      <c r="CG51" s="18" t="str">
        <f t="shared" ca="1" si="46"/>
        <v>Nov</v>
      </c>
      <c r="CH51" s="18" t="str">
        <f t="shared" ca="1" si="47"/>
        <v>Week-46 Nov-20</v>
      </c>
      <c r="CI51" s="19">
        <f ca="1">IF($CH51="","",IFERROR(
IF(OFFSET(Payroll!$AL$5:$BMK$5,0,($Y51-1)*$T$7+$AC$3,1,1)&lt;&gt;"Yes",0,
SUM(OFFSET(Payroll!$AL$8:$BMK$8,$CI$1,($CE51-1)*$T$7+CI$2,1,1))),0))</f>
        <v>0</v>
      </c>
      <c r="CJ51" s="19">
        <f ca="1">IF($CH51="","",IFERROR(
IF(OFFSET(Payroll!$AL$5:$BMK$5,0,($Y51-1)*$T$7+$AC$3,1,1)&lt;&gt;"Yes",0,
SUM(OFFSET(Payroll!$AL$8:$BMK$8,$CI$1,($CE51-1)*$T$7+CJ$2,1,1))),0))</f>
        <v>0</v>
      </c>
      <c r="CK51" s="19">
        <f ca="1">IF($CH51="","",IFERROR(
IF(OFFSET(Payroll!$AL$5:$BMK$5,0,($Y51-1)*$T$7+$AC$3,1,1)&lt;&gt;"Yes",0,
SUM(OFFSET(Payroll!$AL$8:$BMK$8,$CI$1,($CE51-1)*$T$7+CK$2,1,1))),0))</f>
        <v>0</v>
      </c>
      <c r="CL51" s="19">
        <f ca="1">IF($CH51="","",IFERROR(
IF(OFFSET(Payroll!$AL$5:$BMK$5,0,($Y51-1)*$T$7+$AC$3,1,1)&lt;&gt;"Yes",0,
SUM(OFFSET(Payroll!$AL$8:$BMK$8,$CI$1,($CE51-1)*$T$7+CL$2,1,1))),0))</f>
        <v>0</v>
      </c>
      <c r="CM51" s="19"/>
      <c r="CN51" s="19">
        <f ca="1">IF($CH51="","",IFERROR(
IF(OFFSET(Payroll!$AL$5:$BMK$5,0,($Y51-1)*$T$7+$AC$3,1,1)&lt;&gt;"Yes",0,
SUM(OFFSET(Payroll!$AL$8:$BMK$8,$CI$1,($CE51-1)*$T$7+CN$2,1,1))),0))</f>
        <v>0</v>
      </c>
      <c r="CO51" s="19">
        <f ca="1">IF($CH51="","",IFERROR(
IF(OFFSET(Payroll!$AL$5:$BMK$5,0,($Y51-1)*$T$7+$AC$3,1,1)&lt;&gt;"Yes",0,
SUM(OFFSET(Payroll!$AL$8:$BMK$8,$CI$1,($CE51-1)*$T$7+CO$2,1,1))),0))</f>
        <v>0</v>
      </c>
      <c r="CP51" s="19">
        <f ca="1">IF($CH51="","",IFERROR(
IF(OFFSET(Payroll!$AL$5:$BMK$5,0,($Y51-1)*$T$7+$AC$3,1,1)&lt;&gt;"Yes",0,
SUM(OFFSET(Payroll!$AL$8:$BMK$8,$CI$1,($CE51-1)*$T$7+CP$2,1,1))),0))</f>
        <v>0</v>
      </c>
      <c r="CQ51" s="19">
        <f ca="1">IF($CH51="","",IFERROR(
IF(OFFSET(Payroll!$AL$5:$BMK$5,0,($Y51-1)*$T$7+$AC$3,1,1)&lt;&gt;"Yes",0,
SUM(OFFSET(Payroll!$AL$8:$BMK$8,$CI$1,($CE51-1)*$T$7+CQ$2,1,1))),0))</f>
        <v>0</v>
      </c>
      <c r="CR51" s="19">
        <f ca="1">IF($CH51="","",IFERROR(
IF(OFFSET(Payroll!$AL$5:$BMK$5,0,($Y51-1)*$T$7+$AC$3,1,1)&lt;&gt;"Yes",0,
SUM(OFFSET(Payroll!$AL$8:$BMK$8,$CI$1,($CE51-1)*$T$7+CR$2,1,1))),0))</f>
        <v>0</v>
      </c>
      <c r="CS51" s="19">
        <f ca="1">IF($CH51="","",IFERROR(
IF(OFFSET(Payroll!$AL$5:$BMK$5,0,($Y51-1)*$T$7+$AC$3,1,1)&lt;&gt;"Yes",0,
SUM(OFFSET(Payroll!$AL$8:$BMK$8,$CI$1,($CE51-1)*$T$7+CS$2,1,1))),0))</f>
        <v>0</v>
      </c>
      <c r="CT51" s="19">
        <f ca="1">IF($CH51="","",IFERROR(
IF(OFFSET(Payroll!$AL$5:$BMK$5,0,($Y51-1)*$T$7+$AC$3,1,1)&lt;&gt;"Yes",0,
SUM(OFFSET(Payroll!$AL$8:$BMK$8,$CI$1,($CE51-1)*$T$7+CT$2,1,1))),0))</f>
        <v>0</v>
      </c>
      <c r="CU51" s="19">
        <f ca="1">IF($CH51="","",IFERROR(
IF(OFFSET(Payroll!$AL$5:$BMK$5,0,($Y51-1)*$T$7+$AC$3,1,1)&lt;&gt;"Yes",0,
SUM(OFFSET(Payroll!$AL$8:$BMK$8,$CI$1,($CE51-1)*$T$7+CU$2,1,1))),0))</f>
        <v>0</v>
      </c>
      <c r="CV51" s="19">
        <f ca="1">IF($CH51="","",IFERROR(
IF(OFFSET(Payroll!$AL$5:$BMK$5,0,($Y51-1)*$T$7+$AC$3,1,1)&lt;&gt;"Yes",0,CW51+
SUM(OFFSET(Payroll!$AL$8:$BMK$8,$CI$1,($CE51-1)*$T$7+CV$2,1,1))),0))</f>
        <v>0</v>
      </c>
      <c r="CW51" s="19">
        <f ca="1">IF($CH51="","",IFERROR(
IF(OFFSET(Payroll!$AL$5:$BMK$5,0,($Y51-1)*$T$7+$AC$3,1,1)&lt;&gt;"Yes",0,
SUM(OFFSET(Payroll!$AL$8:$BMK$8,$CI$1,($CE51-1)*$T$7+CW$2,1,1))),0))</f>
        <v>0</v>
      </c>
      <c r="CY51" s="19">
        <f ca="1">IF($CH51="","",IFERROR(
IF(OFFSET(Payroll!$AL$5:$BMK$5,0,($Y51-1)*$T$7+$AC$3,1,1)&lt;&gt;"Yes",0,
SUM(OFFSET(Payroll!$AL$8:$BMK$8,$CI$1,($CE51-1)*$T$7+CY$2,1,1))),0))</f>
        <v>0</v>
      </c>
      <c r="CZ51" s="34">
        <f ca="1">OFFSET(Hours!$I$7,$BH$1,$DG51)</f>
        <v>0</v>
      </c>
      <c r="DA51" s="19">
        <f ca="1">IF($CH51="","",IFERROR(
IF(OFFSET(Payroll!$AL$5:$BMK$5,0,($Y51-1)*$T$7+$AC$3,1,1)&lt;&gt;"Yes",0,
SUM(OFFSET(Payroll!$AL$8:$BMK$8,$CI$1,($CE51-1)*$T$7+DA$2,1,1))),0))</f>
        <v>0</v>
      </c>
      <c r="DB51" s="19">
        <f ca="1">IF($CH51="","",IFERROR(
IF(OFFSET(Payroll!$AL$5:$BMK$5,0,($Y51-1)*$T$7+$AC$3,1,1)&lt;&gt;"Yes",0,
SUM(OFFSET(Payroll!$AL$8:$BMK$8,$CI$1,($CE51-1)*$T$7+DB$2,1,1))),0))</f>
        <v>0</v>
      </c>
      <c r="DC51" s="19">
        <f ca="1">IF($CH51="","",IFERROR(
IF(OFFSET(Payroll!$AL$5:$BMK$5,0,($Y51-1)*$T$7+$AC$3,1,1)&lt;&gt;"Yes",0,
SUM(OFFSET(Payroll!$AL$8:$BMK$8,$CI$1,($CE51-1)*$T$7+DC$2,1,1))),0))</f>
        <v>0</v>
      </c>
      <c r="DD51" s="34"/>
      <c r="DE51" s="34"/>
      <c r="DF51" s="3" cm="1">
        <f t="array" aca="1" ref="DF51" ca="1">INDEX(refFinalPeriods[End],CE51)</f>
        <v>45976</v>
      </c>
      <c r="DG51">
        <f ca="1">IF(hoursMode="Daily",
MATCH(DF51,Hours!$J$2:$BDM$2,0),
MATCH(CH51,Hours!$J$4:$BDM$4,0)
)+3</f>
        <v>1288</v>
      </c>
      <c r="DI51" s="19">
        <f ca="1">IF($CH51="","",IFERROR(
IF(OFFSET(Payroll!$AL$5:$BMK$5,0,($Y51-1)*$T$7+$AC$3,1,1)&lt;&gt;"Yes",0,
SUM(OFFSET(Payroll!$AL$8:$BMK$8,$CI$1,($CE51-1)*$T$7+DI$2,1,1))),0))</f>
        <v>0</v>
      </c>
      <c r="DJ51" s="19">
        <f ca="1">IF($CH51="","",IFERROR(
IF(OFFSET(Payroll!$AL$5:$BMK$5,0,($Y51-1)*$T$7+$AC$3,1,1)&lt;&gt;"Yes",0,
SUM(OFFSET(Payroll!$AL$8:$BMK$8,$CI$1,($CE51-1)*$T$7+DJ$2,1,1))),0))</f>
        <v>0</v>
      </c>
      <c r="DK51" s="19">
        <f ca="1">IF($CH51="","",IFERROR(
IF(OFFSET(Payroll!$AL$5:$BMK$5,0,($Y51-1)*$T$7+$AC$3,1,1)&lt;&gt;"Yes",0,
SUM(OFFSET(Payroll!$AL$8:$BMK$8,$CI$1,($CE51-1)*$T$7+DK$2,1,1))),0))</f>
        <v>0</v>
      </c>
      <c r="DZ51">
        <v>46</v>
      </c>
      <c r="EA51" s="34">
        <f t="shared" ca="1" si="26"/>
        <v>0</v>
      </c>
      <c r="EB51" s="34">
        <f t="shared" ca="1" si="48"/>
        <v>0</v>
      </c>
      <c r="EC51" s="34">
        <f t="shared" ca="1" si="49"/>
        <v>0</v>
      </c>
      <c r="ED51" s="34">
        <f t="shared" ca="1" si="30"/>
        <v>0</v>
      </c>
      <c r="EE51" s="34">
        <f t="shared" ca="1" si="50"/>
        <v>0</v>
      </c>
      <c r="EG51" s="19">
        <f ca="1">IF($AB51="","",IFERROR(
IF(OFFSET(Payroll!$AL$5:$BMK$5,0,($Y51-1)*$T$7+$AC$3,1,1)&lt;&gt;"Yes",0,
SUMIFS(OFFSET(Payroll!$AL$8:$BMK$8,1,($Y51-1)*$T$7+EH$2,$T$5,1),
OFFSET(Payroll!$AE$8:$AE$8,1,0,$T$5,1),1)),0))</f>
        <v>0</v>
      </c>
      <c r="EH51">
        <f ca="1">IF($AB51="","",IFERROR(
IF(OFFSET(Payroll!$AL$5:$BMK$5,0,($Y51-1)*$T$7+$AC$3,1,1)&lt;&gt;"Yes",0,
SUMIFS(OFFSET(Payroll!$AL$8:$BMK$8,1,($Y51-1)*$T$7+EH$3,$T$5,1),
OFFSET(Payroll!$AF$8:$AF$8,1,0,$T$5,1),1)),0))</f>
        <v>0</v>
      </c>
      <c r="EI51">
        <f ca="1">IF($AB51="","",IFERROR(
IF(OFFSET(Payroll!$AL$5:$BMK$5,0,($Y51-1)*$T$7+$AC$3,1,1)&lt;&gt;"Yes",0,
SUMIFS(OFFSET(Payroll!$AL$8:$BMK$8,1,($Y51-1)*$T$7+EH$3,$T$5,1),
OFFSET(Payroll!$AG$8:$AG$8,1,0,$T$5,1),1)),0))</f>
        <v>0</v>
      </c>
      <c r="EJ51">
        <f t="shared" ca="1" si="51"/>
        <v>0</v>
      </c>
    </row>
    <row r="52" spans="3:140" x14ac:dyDescent="0.3">
      <c r="C52">
        <v>33</v>
      </c>
      <c r="D52" t="str" cm="1">
        <f t="array" aca="1" ref="D52" ca="1">IFERROR(INDEX(INDIRECT($D$18&amp;"[" &amp; D$19&amp; "]"),refFinalPeriods[[#This Row],['#]]),"")</f>
        <v>Week-33 Aug-21</v>
      </c>
      <c r="E52" s="3" cm="1">
        <f t="array" aca="1" ref="E52" ca="1">IF(INDEX(aCustomDates,refFinalPeriods[[#This Row],['#]],1)="",refFinalPeriods[[#This Row],[dStart]],INDEX(aCustomDates,refFinalPeriods[[#This Row],['#]],1))</f>
        <v>45879</v>
      </c>
      <c r="F52" s="3" cm="1">
        <f t="array" aca="1" ref="F52" ca="1">IF(INDEX(aCustomDates,refFinalPeriods[[#This Row],['#]],2)="",refFinalPeriods[[#This Row],[dEnd]],INDEX(aCustomDates,refFinalPeriods[[#This Row],['#]],2))</f>
        <v>45885</v>
      </c>
      <c r="G52" t="str" cm="1">
        <f t="array" aca="1" ref="G52" ca="1">INDEX(tbMonths[Month],MONTH(refFinalPeriods[[#This Row],[FinalPayDate]]))</f>
        <v>Aug</v>
      </c>
      <c r="H52" s="3" cm="1">
        <f t="array" aca="1" ref="H52" ca="1">IFERROR(INDEX(INDIRECT($D$18&amp;"[" &amp; H$19&amp; "]"),refFinalPeriods[[#This Row],['#]]),"")</f>
        <v>45890</v>
      </c>
      <c r="I52" s="3" cm="1">
        <f t="array" aca="1" ref="I52" ca="1">IFERROR(INDEX(INDIRECT($D$18&amp;"[" &amp; E$19&amp; "]"),refFinalPeriods[[#This Row],['#]]),"")</f>
        <v>45879</v>
      </c>
      <c r="J52" s="3" cm="1">
        <f t="array" aca="1" ref="J52" ca="1">IFERROR(INDEX(INDIRECT($D$18&amp;"[" &amp; F$19&amp; "]"),refFinalPeriods[[#This Row],['#]]),"")</f>
        <v>45885</v>
      </c>
      <c r="K52" s="3">
        <f ca="1">IF(INDEX(aPayDate,refFinalPeriods[[#This Row],['#]])=0,refFinalPeriods[[#This Row],[PayDate]],INDEX(aPayDate,refFinalPeriods[[#This Row],['#]]))</f>
        <v>45890</v>
      </c>
      <c r="M52" t="str">
        <f ca="1"/>
        <v>Week-33 Aug-21</v>
      </c>
      <c r="O52" s="341" t="s">
        <v>3363</v>
      </c>
      <c r="P52" s="341"/>
      <c r="Q52" s="341"/>
      <c r="R52" s="341"/>
      <c r="S52" s="341">
        <f ca="1">SUM(S42:S47)</f>
        <v>0</v>
      </c>
      <c r="T52" s="341">
        <f ca="1">SUM(T42:T47)</f>
        <v>0</v>
      </c>
      <c r="X52" s="3">
        <f t="shared" ca="1" si="23"/>
        <v>45988</v>
      </c>
      <c r="Y52" s="18">
        <v>47</v>
      </c>
      <c r="Z52" s="18" t="str">
        <f t="shared" ca="1" si="24"/>
        <v>Q4 '25</v>
      </c>
      <c r="AA52" s="20" t="str" cm="1">
        <f t="array" aca="1" ref="AA52" ca="1">INDEX(tbMonths[Month],MONTH(X52))&amp;" '"&amp;RIGHT(YEAR(X52),2)</f>
        <v>Nov '25</v>
      </c>
      <c r="AB52" s="18" t="str">
        <f t="shared" ca="1" si="35"/>
        <v>Week-47 Nov-27</v>
      </c>
      <c r="AC52" s="19">
        <f ca="1">IF($AB52="","",IFERROR(
IF(OFFSET(Payroll!$AL$5:$BMK$5,0,($Y52-1)*$T$7+$AC$3,1,1)&lt;&gt;"Yes",0,
SUM(OFFSET(Payroll!$AL$8:$BMK$8,1,($Y52-1)*$T$7+AC$2,$T$5,1))),0))</f>
        <v>0</v>
      </c>
      <c r="AD52" s="19">
        <f ca="1">IF($AB52="","",IFERROR(
IF(OFFSET(Payroll!$AL$5:$BMK$5,0,($Y52-1)*$T$7+$AC$3,1,1)&lt;&gt;"Yes",0,
SUM(OFFSET(Payroll!$AL$8:$BMK$8,1,($Y52-1)*$T$7+AD$2,$T$5,1))),0))</f>
        <v>0</v>
      </c>
      <c r="AE52" s="19">
        <f ca="1">IF($AB52="","",IFERROR(
IF(OFFSET(Payroll!$AL$5:$BMK$5,0,($Y52-1)*$T$7+$AC$3,1,1)&lt;&gt;"Yes",0,
SUM(OFFSET(Payroll!$AL$8:$BMK$8,1,($Y52-1)*$T$7+AE$2,$T$5,1))),0))</f>
        <v>0</v>
      </c>
      <c r="AF52" s="19">
        <f ca="1">IF($AB52="","",IFERROR(
IF(OFFSET(Payroll!$AL$5:$BMK$5,0,($Y52-1)*$T$7+$AC$3,1,1)&lt;&gt;"Yes",0,
SUM(OFFSET(Payroll!$AL$8:$BMK$8,1,($Y52-1)*$T$7+AF$2,$T$5,1))),0))</f>
        <v>0</v>
      </c>
      <c r="AG52" s="19">
        <f ca="1">IF($AB52="","",IFERROR(
IF(OFFSET(Payroll!$AL$5:$BMK$5,0,($Y52-1)*$T$7+$AC$3,1,1)&lt;&gt;"Yes",0,
SUM(OFFSET(Payroll!$AL$8:$BMK$8,1,($Y52-1)*$T$7+AG$2,$T$5,1))),0))</f>
        <v>0</v>
      </c>
      <c r="AH52" s="19">
        <f ca="1">IF($AB52="","",IFERROR(
IF(OFFSET(Payroll!$AL$5:$BMK$5,0,($Y52-1)*$T$7+$AC$3,1,1)&lt;&gt;"Yes",0,
SUM(OFFSET(Payroll!$AL$8:$BMK$8,1,($Y52-1)*$T$7+AH$2,$T$5,1))),0))</f>
        <v>0</v>
      </c>
      <c r="AI52" s="19">
        <f ca="1">IF($AB52="","",IFERROR(
IF(OFFSET(Payroll!$AL$5:$BMK$5,0,($Y52-1)*$T$7+$AC$3,1,1)&lt;&gt;"Yes",0,
SUM(OFFSET(Payroll!$AL$8:$BMK$8,1,($Y52-1)*$T$7+AI$2,$T$5,1))),0))</f>
        <v>0</v>
      </c>
      <c r="AJ52" s="19">
        <f ca="1">IF($AB52="","",IFERROR(
IF(OFFSET(Payroll!$AL$5:$BMK$5,0,($Y52-1)*$T$7+$AC$3,1,1)&lt;&gt;"Yes",0,AK52+
SUM(OFFSET(Payroll!$AL$8:$BMK$8,1,($Y52-1)*$T$7+AJ$2,$T$5,1))),0))</f>
        <v>0</v>
      </c>
      <c r="AK52" s="19">
        <f ca="1">IF($AB52="","",IFERROR(
IF(OFFSET(Payroll!$AL$5:$BMK$5,0,($Y52-1)*$T$7+$AC$3,1,1)&lt;&gt;"Yes",0,
SUM(OFFSET(Payroll!$AL$8:$BMK$8,1,($Y52-1)*$T$7+AK$2,$T$5,1))),0))</f>
        <v>0</v>
      </c>
      <c r="AL52" s="19"/>
      <c r="AM52" s="19">
        <f ca="1">IF($AB52="","",IFERROR(
IF(OFFSET(Payroll!$AL$5:$BMK$5,0,($Y52-1)*$T$7+$AC$3,1,1)&lt;&gt;"Yes",0,
SUM(OFFSET(Payroll!$AL$8:$BMK$8,1,($Y52-1)*$T$7+AM$2,$T$5,1))),0))</f>
        <v>0</v>
      </c>
      <c r="AN52" s="34">
        <f ca="1">MAX(IF(SUM(AC$6:AC52)&gt;Settings!$H$137*$T$6,Settings!$H$137*$T$6-SUM(AC$6:AC51),AC52),0)</f>
        <v>0</v>
      </c>
      <c r="AO52" s="34">
        <f t="shared" ca="1" si="5"/>
        <v>0</v>
      </c>
      <c r="AP52">
        <f ca="1">MAX(IF(SUM(AC$6:AC52)&gt;Settings!$H$143*$T$6,Settings!$H$143*$T$6-SUM(AC$6:AC51),AC52),0)</f>
        <v>0</v>
      </c>
      <c r="AQ52" s="34">
        <f t="shared" ca="1" si="36"/>
        <v>0</v>
      </c>
      <c r="AR52" s="34">
        <f ca="1">MAX(IF(SUM(AC$6:AC52)&gt;Settings!$H$150*$T$6,Settings!$H$150*$T$6-SUM(AC$6:AC51),AC52),0)</f>
        <v>0</v>
      </c>
      <c r="AS52" s="34">
        <f t="shared" ca="1" si="37"/>
        <v>0</v>
      </c>
      <c r="AT52" s="18">
        <f ca="1">IF($AB52="","",IFERROR(SUMIFS(OFFSET(Payroll!$AL$8:$BMK$8,1,($Y52-1)*$T$7+AC$2,$T$5,1),OFFSET(Payroll!$AL$8:$BMK$8,1,($Y52-1)*$T$7+$AC$3,$T$5,1),"&lt;&gt;Y"),0))</f>
        <v>1000</v>
      </c>
      <c r="AU52" s="19">
        <f t="shared" ca="1" si="25"/>
        <v>0</v>
      </c>
      <c r="AV52" s="18">
        <f ca="1">IF($AB52="","",IFERROR(COUNTIFS(OFFSET(Payroll!$AL$8:$BMK$8,1,($Y52-1)*$T$7+$AC$3,$T$5,1),"Y"),0))</f>
        <v>0</v>
      </c>
      <c r="AW52" s="19">
        <f ca="1">IF($AB52="","",IFERROR(SUMIFS(OFFSET(Payroll!$AL$8:$BMK$8,1,($Y52-1)*$T$7+AW$2,$T$5,1),OFFSET(Payroll!$AL$8:$BMK$8,1,($Y52-1)*$T$7+$AC$3,$T$5,1),"Y"),0))</f>
        <v>0</v>
      </c>
      <c r="AX52" s="19">
        <f t="shared" ca="1" si="38"/>
        <v>0</v>
      </c>
      <c r="AZ52" s="19">
        <f ca="1">IF($AB52="","",IFERROR(
IF(OFFSET(Payroll!$AL$5:$BMK$5,0,($Y52-1)*$T$7+$AC$3,1,1)&lt;&gt;"Yes",0,
SUM(OFFSET(Payroll!$AL$8:$BMK$8,1,($Y52-1)*$T$7+AZ$2,$T$5,1))),0))</f>
        <v>0</v>
      </c>
      <c r="BA52" s="19">
        <f ca="1">IF($AB52="","",IFERROR(
IF(OFFSET(Payroll!$AL$5:$BMK$5,0,($Y52-1)*$T$7+$AC$3,1,1)&lt;&gt;"Yes",0,
SUM(OFFSET(Payroll!$AL$8:$BMK$8,1,($Y52-1)*$T$7+BA$2,$T$5,1))),0))</f>
        <v>0</v>
      </c>
      <c r="BB52" s="19">
        <f ca="1">IF($AB52="","",IFERROR(
IF(OFFSET(Payroll!$AL$5:$BMK$5,0,($Y52-1)*$T$7+$AC$3,1,1)&lt;&gt;"Yes",0,
SUM(OFFSET(Payroll!$AL$8:$BMK$8,1,($Y52-1)*$T$7+BB$2,$T$5,1))),0))</f>
        <v>0</v>
      </c>
      <c r="BD52" s="18">
        <v>47</v>
      </c>
      <c r="BE52" s="18" t="str">
        <f t="shared" ca="1" si="39"/>
        <v>Q4</v>
      </c>
      <c r="BF52" s="18" t="str">
        <f t="shared" ca="1" si="40"/>
        <v>Nov</v>
      </c>
      <c r="BG52" s="18" t="str">
        <f t="shared" ca="1" si="41"/>
        <v>Week-47 Nov-27</v>
      </c>
      <c r="BH52" s="19">
        <f ca="1">IF($BG52="","",IFERROR(
IF(OFFSET(Payroll!$AL$5:$BMK$5,0,($BD52-1)*$T$7+$BH$3,1,1)&lt;&gt;"Yes",0,
SUM(OFFSET(Payroll!$AL$8:$BMK$8,$BH$1,($BD52-1)*$T$7+BH$2,1,1))),0))</f>
        <v>0</v>
      </c>
      <c r="BI52" s="19">
        <f ca="1">IF($BG52="","",IFERROR(
IF(OFFSET(Payroll!$AL$5:$BMK$5,0,($BD52-1)*$T$7+$BH$3,1,1)&lt;&gt;"Yes",0,
SUM(OFFSET(Payroll!$AL$8:$BMK$8,$BH$1,($BD52-1)*$T$7+BI$2,1,1))),0))</f>
        <v>0</v>
      </c>
      <c r="BJ52" s="19">
        <f ca="1">IF($BG52="","",IFERROR(
IF(OFFSET(Payroll!$AL$5:$BMK$5,0,($BD52-1)*$T$7+$BH$3,1,1)&lt;&gt;"Yes",0,
SUM(OFFSET(Payroll!$AL$8:$BMK$8,$BH$1,($BD52-1)*$T$7+BJ$2,1,1))),0))</f>
        <v>0</v>
      </c>
      <c r="BK52" s="19">
        <f ca="1">IF($BG52="","",IFERROR(
IF(OFFSET(Payroll!$AL$5:$BMK$5,0,($BD52-1)*$T$7+$BH$3,1,1)&lt;&gt;"Yes",0,
SUM(OFFSET(Payroll!$AL$8:$BMK$8,$BH$1,($BD52-1)*$T$7+BK$2,1,1))),0))</f>
        <v>0</v>
      </c>
      <c r="BL52" s="19">
        <f ca="1">IF($BG52="","",IFERROR(
IF(OFFSET(Payroll!$AL$5:$BMK$5,0,($BD52-1)*$T$7+$BH$3,1,1)&lt;&gt;"Yes",0,
SUM(OFFSET(Payroll!$AL$8:$BMK$8,$BH$1,($BD52-1)*$T$7+BL$2,1,1))),0))</f>
        <v>0</v>
      </c>
      <c r="BM52" s="19">
        <f ca="1">IF($BG52="","",IFERROR(
IF(OFFSET(Payroll!$AL$5:$BMK$5,0,($BD52-1)*$T$7+$BH$3,1,1)&lt;&gt;"Yes",0,
SUM(OFFSET(Payroll!$AL$8:$BMK$8,$BH$1,($BD52-1)*$T$7+BM$2,1,1))),0))</f>
        <v>0</v>
      </c>
      <c r="BN52" s="19">
        <f ca="1">IF($BG52="","",IFERROR(
IF(OFFSET(Payroll!$AL$5:$BMK$5,0,($BD52-1)*$T$7+$BH$3,1,1)&lt;&gt;"Yes",0,
SUM(OFFSET(Payroll!$AL$8:$BMK$8,$BH$1,($BD52-1)*$T$7+BN$2,1,1))),0))</f>
        <v>0</v>
      </c>
      <c r="BO52" s="19">
        <f ca="1">IF($BG52="","",IFERROR(
IF(OFFSET(Payroll!$AL$5:$BMK$5,0,($BD52-1)*$T$7+$BH$3,1,1)&lt;&gt;"Yes",0,BP52+
SUM(OFFSET(Payroll!$AL$8:$BMK$8,$BH$1,($BD52-1)*$T$7+BO$2,1,1))),0))</f>
        <v>0</v>
      </c>
      <c r="BP52" s="19">
        <f ca="1">IF($BG52="","",IFERROR(
IF(OFFSET(Payroll!$AL$5:$BMK$5,0,($BD52-1)*$T$7+$BH$3,1,1)&lt;&gt;"Yes",0,
SUM(OFFSET(Payroll!$AL$8:$BMK$8,$BH$1,($BD52-1)*$T$7+BP$2,1,1))),0))</f>
        <v>0</v>
      </c>
      <c r="BQ52" s="19"/>
      <c r="BR52" s="19">
        <f ca="1">IF($BG52="","",IFERROR(
IF(OFFSET(Payroll!$AL$5:$BMK$5,0,($BD52-1)*$T$7+$BH$3,1,1)&lt;&gt;"Yes",0,
SUM(OFFSET(Payroll!$AL$8:$BMK$8,$BH$1,($BD52-1)*$T$7+BR$2,1,1))),0))</f>
        <v>0</v>
      </c>
      <c r="BS52" s="34">
        <f ca="1">MAX(IF(SUM(BH$6:BH52)&gt;Settings!$H$137,Settings!$H$137-SUM(BH$6:BH51),BH52),0)</f>
        <v>0</v>
      </c>
      <c r="BT52" s="34">
        <f t="shared" ca="1" si="12"/>
        <v>0</v>
      </c>
      <c r="BU52">
        <f ca="1">MAX(IF(SUM(BH$6:BH52)&gt;Settings!$H$143,Settings!$H$143-SUM(BH$6:BH51),BH52),0)</f>
        <v>0</v>
      </c>
      <c r="BV52" s="34">
        <f t="shared" ca="1" si="42"/>
        <v>0</v>
      </c>
      <c r="BW52" s="34">
        <f ca="1">MAX(IF(SUM(BH$6:BH52)&gt;Settings!$H$150,Settings!$H$150-SUM(BH$6:BH51),BH52),0)</f>
        <v>0</v>
      </c>
      <c r="BX52" s="34">
        <f t="shared" ca="1" si="43"/>
        <v>0</v>
      </c>
      <c r="BY52" s="34">
        <f t="shared" ca="1" si="44"/>
        <v>0</v>
      </c>
      <c r="BZ52" s="34"/>
      <c r="CA52" s="19">
        <f ca="1">IF($BG52="","",IFERROR(
IF(OFFSET(Payroll!$AL$5:$BMK$5,0,($BD52-1)*$T$7+$BH$3,1,1)&lt;&gt;"Yes",0,
SUM(OFFSET(Payroll!$AL$8:$BMK$8,$BH$1,($BD52-1)*$T$7+CA$2,1,1))),0))</f>
        <v>0</v>
      </c>
      <c r="CB52" s="19">
        <f ca="1">IF($BG52="","",IFERROR(
IF(OFFSET(Payroll!$AL$5:$BMK$5,0,($BD52-1)*$T$7+$BH$3,1,1)&lt;&gt;"Yes",0,
SUM(OFFSET(Payroll!$AL$8:$BMK$8,$BH$1,($BD52-1)*$T$7+CB$2,1,1))),0))</f>
        <v>0</v>
      </c>
      <c r="CC52" s="19">
        <f ca="1">IF($BG52="","",IFERROR(
IF(OFFSET(Payroll!$AL$5:$BMK$5,0,($BD52-1)*$T$7+$BH$3,1,1)&lt;&gt;"Yes",0,
SUM(OFFSET(Payroll!$AL$8:$BMK$8,$BH$1,($BD52-1)*$T$7+CC$2,1,1))),0))</f>
        <v>0</v>
      </c>
      <c r="CE52" s="18">
        <v>47</v>
      </c>
      <c r="CF52" s="18" t="str">
        <f t="shared" ca="1" si="45"/>
        <v>Q4</v>
      </c>
      <c r="CG52" s="18" t="str">
        <f t="shared" ca="1" si="46"/>
        <v>Nov</v>
      </c>
      <c r="CH52" s="18" t="str">
        <f t="shared" ca="1" si="47"/>
        <v>Week-47 Nov-27</v>
      </c>
      <c r="CI52" s="19">
        <f ca="1">IF($CH52="","",IFERROR(
IF(OFFSET(Payroll!$AL$5:$BMK$5,0,($Y52-1)*$T$7+$AC$3,1,1)&lt;&gt;"Yes",0,
SUM(OFFSET(Payroll!$AL$8:$BMK$8,$CI$1,($CE52-1)*$T$7+CI$2,1,1))),0))</f>
        <v>0</v>
      </c>
      <c r="CJ52" s="19">
        <f ca="1">IF($CH52="","",IFERROR(
IF(OFFSET(Payroll!$AL$5:$BMK$5,0,($Y52-1)*$T$7+$AC$3,1,1)&lt;&gt;"Yes",0,
SUM(OFFSET(Payroll!$AL$8:$BMK$8,$CI$1,($CE52-1)*$T$7+CJ$2,1,1))),0))</f>
        <v>0</v>
      </c>
      <c r="CK52" s="19">
        <f ca="1">IF($CH52="","",IFERROR(
IF(OFFSET(Payroll!$AL$5:$BMK$5,0,($Y52-1)*$T$7+$AC$3,1,1)&lt;&gt;"Yes",0,
SUM(OFFSET(Payroll!$AL$8:$BMK$8,$CI$1,($CE52-1)*$T$7+CK$2,1,1))),0))</f>
        <v>0</v>
      </c>
      <c r="CL52" s="19">
        <f ca="1">IF($CH52="","",IFERROR(
IF(OFFSET(Payroll!$AL$5:$BMK$5,0,($Y52-1)*$T$7+$AC$3,1,1)&lt;&gt;"Yes",0,
SUM(OFFSET(Payroll!$AL$8:$BMK$8,$CI$1,($CE52-1)*$T$7+CL$2,1,1))),0))</f>
        <v>0</v>
      </c>
      <c r="CM52" s="19"/>
      <c r="CN52" s="19">
        <f ca="1">IF($CH52="","",IFERROR(
IF(OFFSET(Payroll!$AL$5:$BMK$5,0,($Y52-1)*$T$7+$AC$3,1,1)&lt;&gt;"Yes",0,
SUM(OFFSET(Payroll!$AL$8:$BMK$8,$CI$1,($CE52-1)*$T$7+CN$2,1,1))),0))</f>
        <v>0</v>
      </c>
      <c r="CO52" s="19">
        <f ca="1">IF($CH52="","",IFERROR(
IF(OFFSET(Payroll!$AL$5:$BMK$5,0,($Y52-1)*$T$7+$AC$3,1,1)&lt;&gt;"Yes",0,
SUM(OFFSET(Payroll!$AL$8:$BMK$8,$CI$1,($CE52-1)*$T$7+CO$2,1,1))),0))</f>
        <v>0</v>
      </c>
      <c r="CP52" s="19">
        <f ca="1">IF($CH52="","",IFERROR(
IF(OFFSET(Payroll!$AL$5:$BMK$5,0,($Y52-1)*$T$7+$AC$3,1,1)&lt;&gt;"Yes",0,
SUM(OFFSET(Payroll!$AL$8:$BMK$8,$CI$1,($CE52-1)*$T$7+CP$2,1,1))),0))</f>
        <v>0</v>
      </c>
      <c r="CQ52" s="19">
        <f ca="1">IF($CH52="","",IFERROR(
IF(OFFSET(Payroll!$AL$5:$BMK$5,0,($Y52-1)*$T$7+$AC$3,1,1)&lt;&gt;"Yes",0,
SUM(OFFSET(Payroll!$AL$8:$BMK$8,$CI$1,($CE52-1)*$T$7+CQ$2,1,1))),0))</f>
        <v>0</v>
      </c>
      <c r="CR52" s="19">
        <f ca="1">IF($CH52="","",IFERROR(
IF(OFFSET(Payroll!$AL$5:$BMK$5,0,($Y52-1)*$T$7+$AC$3,1,1)&lt;&gt;"Yes",0,
SUM(OFFSET(Payroll!$AL$8:$BMK$8,$CI$1,($CE52-1)*$T$7+CR$2,1,1))),0))</f>
        <v>0</v>
      </c>
      <c r="CS52" s="19">
        <f ca="1">IF($CH52="","",IFERROR(
IF(OFFSET(Payroll!$AL$5:$BMK$5,0,($Y52-1)*$T$7+$AC$3,1,1)&lt;&gt;"Yes",0,
SUM(OFFSET(Payroll!$AL$8:$BMK$8,$CI$1,($CE52-1)*$T$7+CS$2,1,1))),0))</f>
        <v>0</v>
      </c>
      <c r="CT52" s="19">
        <f ca="1">IF($CH52="","",IFERROR(
IF(OFFSET(Payroll!$AL$5:$BMK$5,0,($Y52-1)*$T$7+$AC$3,1,1)&lt;&gt;"Yes",0,
SUM(OFFSET(Payroll!$AL$8:$BMK$8,$CI$1,($CE52-1)*$T$7+CT$2,1,1))),0))</f>
        <v>0</v>
      </c>
      <c r="CU52" s="19">
        <f ca="1">IF($CH52="","",IFERROR(
IF(OFFSET(Payroll!$AL$5:$BMK$5,0,($Y52-1)*$T$7+$AC$3,1,1)&lt;&gt;"Yes",0,
SUM(OFFSET(Payroll!$AL$8:$BMK$8,$CI$1,($CE52-1)*$T$7+CU$2,1,1))),0))</f>
        <v>0</v>
      </c>
      <c r="CV52" s="19">
        <f ca="1">IF($CH52="","",IFERROR(
IF(OFFSET(Payroll!$AL$5:$BMK$5,0,($Y52-1)*$T$7+$AC$3,1,1)&lt;&gt;"Yes",0,CW52+
SUM(OFFSET(Payroll!$AL$8:$BMK$8,$CI$1,($CE52-1)*$T$7+CV$2,1,1))),0))</f>
        <v>0</v>
      </c>
      <c r="CW52" s="19">
        <f ca="1">IF($CH52="","",IFERROR(
IF(OFFSET(Payroll!$AL$5:$BMK$5,0,($Y52-1)*$T$7+$AC$3,1,1)&lt;&gt;"Yes",0,
SUM(OFFSET(Payroll!$AL$8:$BMK$8,$CI$1,($CE52-1)*$T$7+CW$2,1,1))),0))</f>
        <v>0</v>
      </c>
      <c r="CY52" s="19">
        <f ca="1">IF($CH52="","",IFERROR(
IF(OFFSET(Payroll!$AL$5:$BMK$5,0,($Y52-1)*$T$7+$AC$3,1,1)&lt;&gt;"Yes",0,
SUM(OFFSET(Payroll!$AL$8:$BMK$8,$CI$1,($CE52-1)*$T$7+CY$2,1,1))),0))</f>
        <v>0</v>
      </c>
      <c r="CZ52" s="34">
        <f ca="1">OFFSET(Hours!$I$7,$BH$1,$DG52)</f>
        <v>0</v>
      </c>
      <c r="DA52" s="19">
        <f ca="1">IF($CH52="","",IFERROR(
IF(OFFSET(Payroll!$AL$5:$BMK$5,0,($Y52-1)*$T$7+$AC$3,1,1)&lt;&gt;"Yes",0,
SUM(OFFSET(Payroll!$AL$8:$BMK$8,$CI$1,($CE52-1)*$T$7+DA$2,1,1))),0))</f>
        <v>0</v>
      </c>
      <c r="DB52" s="19">
        <f ca="1">IF($CH52="","",IFERROR(
IF(OFFSET(Payroll!$AL$5:$BMK$5,0,($Y52-1)*$T$7+$AC$3,1,1)&lt;&gt;"Yes",0,
SUM(OFFSET(Payroll!$AL$8:$BMK$8,$CI$1,($CE52-1)*$T$7+DB$2,1,1))),0))</f>
        <v>0</v>
      </c>
      <c r="DC52" s="19">
        <f ca="1">IF($CH52="","",IFERROR(
IF(OFFSET(Payroll!$AL$5:$BMK$5,0,($Y52-1)*$T$7+$AC$3,1,1)&lt;&gt;"Yes",0,
SUM(OFFSET(Payroll!$AL$8:$BMK$8,$CI$1,($CE52-1)*$T$7+DC$2,1,1))),0))</f>
        <v>0</v>
      </c>
      <c r="DD52" s="34"/>
      <c r="DE52" s="34"/>
      <c r="DF52" s="3" cm="1">
        <f t="array" aca="1" ref="DF52" ca="1">INDEX(refFinalPeriods[End],CE52)</f>
        <v>45983</v>
      </c>
      <c r="DG52">
        <f ca="1">IF(hoursMode="Daily",
MATCH(DF52,Hours!$J$2:$BDM$2,0),
MATCH(CH52,Hours!$J$4:$BDM$4,0)
)+3</f>
        <v>1316</v>
      </c>
      <c r="DI52" s="19">
        <f ca="1">IF($CH52="","",IFERROR(
IF(OFFSET(Payroll!$AL$5:$BMK$5,0,($Y52-1)*$T$7+$AC$3,1,1)&lt;&gt;"Yes",0,
SUM(OFFSET(Payroll!$AL$8:$BMK$8,$CI$1,($CE52-1)*$T$7+DI$2,1,1))),0))</f>
        <v>0</v>
      </c>
      <c r="DJ52" s="19">
        <f ca="1">IF($CH52="","",IFERROR(
IF(OFFSET(Payroll!$AL$5:$BMK$5,0,($Y52-1)*$T$7+$AC$3,1,1)&lt;&gt;"Yes",0,
SUM(OFFSET(Payroll!$AL$8:$BMK$8,$CI$1,($CE52-1)*$T$7+DJ$2,1,1))),0))</f>
        <v>0</v>
      </c>
      <c r="DK52" s="19">
        <f ca="1">IF($CH52="","",IFERROR(
IF(OFFSET(Payroll!$AL$5:$BMK$5,0,($Y52-1)*$T$7+$AC$3,1,1)&lt;&gt;"Yes",0,
SUM(OFFSET(Payroll!$AL$8:$BMK$8,$CI$1,($CE52-1)*$T$7+DK$2,1,1))),0))</f>
        <v>0</v>
      </c>
      <c r="DZ52">
        <v>47</v>
      </c>
      <c r="EA52" s="34">
        <f t="shared" ca="1" si="26"/>
        <v>0</v>
      </c>
      <c r="EB52" s="34">
        <f t="shared" ca="1" si="48"/>
        <v>0</v>
      </c>
      <c r="EC52" s="34">
        <f t="shared" ca="1" si="49"/>
        <v>0</v>
      </c>
      <c r="ED52" s="34">
        <f t="shared" ca="1" si="30"/>
        <v>0</v>
      </c>
      <c r="EE52" s="34">
        <f t="shared" ca="1" si="50"/>
        <v>0</v>
      </c>
      <c r="EG52" s="19">
        <f ca="1">IF($AB52="","",IFERROR(
IF(OFFSET(Payroll!$AL$5:$BMK$5,0,($Y52-1)*$T$7+$AC$3,1,1)&lt;&gt;"Yes",0,
SUMIFS(OFFSET(Payroll!$AL$8:$BMK$8,1,($Y52-1)*$T$7+EH$2,$T$5,1),
OFFSET(Payroll!$AE$8:$AE$8,1,0,$T$5,1),1)),0))</f>
        <v>0</v>
      </c>
      <c r="EH52">
        <f ca="1">IF($AB52="","",IFERROR(
IF(OFFSET(Payroll!$AL$5:$BMK$5,0,($Y52-1)*$T$7+$AC$3,1,1)&lt;&gt;"Yes",0,
SUMIFS(OFFSET(Payroll!$AL$8:$BMK$8,1,($Y52-1)*$T$7+EH$3,$T$5,1),
OFFSET(Payroll!$AF$8:$AF$8,1,0,$T$5,1),1)),0))</f>
        <v>0</v>
      </c>
      <c r="EI52">
        <f ca="1">IF($AB52="","",IFERROR(
IF(OFFSET(Payroll!$AL$5:$BMK$5,0,($Y52-1)*$T$7+$AC$3,1,1)&lt;&gt;"Yes",0,
SUMIFS(OFFSET(Payroll!$AL$8:$BMK$8,1,($Y52-1)*$T$7+EH$3,$T$5,1),
OFFSET(Payroll!$AG$8:$AG$8,1,0,$T$5,1),1)),0))</f>
        <v>0</v>
      </c>
      <c r="EJ52">
        <f t="shared" ca="1" si="51"/>
        <v>0</v>
      </c>
    </row>
    <row r="53" spans="3:140" x14ac:dyDescent="0.3">
      <c r="C53">
        <v>34</v>
      </c>
      <c r="D53" t="str" cm="1">
        <f t="array" aca="1" ref="D53" ca="1">IFERROR(INDEX(INDIRECT($D$18&amp;"[" &amp; D$19&amp; "]"),refFinalPeriods[[#This Row],['#]]),"")</f>
        <v>Week-34 Aug-28</v>
      </c>
      <c r="E53" s="3" cm="1">
        <f t="array" aca="1" ref="E53" ca="1">IF(INDEX(aCustomDates,refFinalPeriods[[#This Row],['#]],1)="",refFinalPeriods[[#This Row],[dStart]],INDEX(aCustomDates,refFinalPeriods[[#This Row],['#]],1))</f>
        <v>45886</v>
      </c>
      <c r="F53" s="3" cm="1">
        <f t="array" aca="1" ref="F53" ca="1">IF(INDEX(aCustomDates,refFinalPeriods[[#This Row],['#]],2)="",refFinalPeriods[[#This Row],[dEnd]],INDEX(aCustomDates,refFinalPeriods[[#This Row],['#]],2))</f>
        <v>45892</v>
      </c>
      <c r="G53" t="str" cm="1">
        <f t="array" aca="1" ref="G53" ca="1">INDEX(tbMonths[Month],MONTH(refFinalPeriods[[#This Row],[FinalPayDate]]))</f>
        <v>Aug</v>
      </c>
      <c r="H53" s="3" cm="1">
        <f t="array" aca="1" ref="H53" ca="1">IFERROR(INDEX(INDIRECT($D$18&amp;"[" &amp; H$19&amp; "]"),refFinalPeriods[[#This Row],['#]]),"")</f>
        <v>45897</v>
      </c>
      <c r="I53" s="3" cm="1">
        <f t="array" aca="1" ref="I53" ca="1">IFERROR(INDEX(INDIRECT($D$18&amp;"[" &amp; E$19&amp; "]"),refFinalPeriods[[#This Row],['#]]),"")</f>
        <v>45886</v>
      </c>
      <c r="J53" s="3" cm="1">
        <f t="array" aca="1" ref="J53" ca="1">IFERROR(INDEX(INDIRECT($D$18&amp;"[" &amp; F$19&amp; "]"),refFinalPeriods[[#This Row],['#]]),"")</f>
        <v>45892</v>
      </c>
      <c r="K53" s="3">
        <f ca="1">IF(INDEX(aPayDate,refFinalPeriods[[#This Row],['#]])=0,refFinalPeriods[[#This Row],[PayDate]],INDEX(aPayDate,refFinalPeriods[[#This Row],['#]]))</f>
        <v>45897</v>
      </c>
      <c r="M53" t="str">
        <f ca="1"/>
        <v>Week-34 Aug-28</v>
      </c>
      <c r="O53" s="341" t="s">
        <v>3594</v>
      </c>
      <c r="P53" s="341"/>
      <c r="Q53" s="341"/>
      <c r="R53" s="341"/>
      <c r="S53" s="341" cm="1">
        <f t="array" aca="1" ref="S53" ca="1">INDEX(CO6:CO57,$P$21)</f>
        <v>0</v>
      </c>
      <c r="T53" s="341">
        <f ca="1">SUMIFS(CO6:CO57,$CE$6:$CE$57,"&lt;="&amp;P22)</f>
        <v>0</v>
      </c>
      <c r="X53" s="3">
        <f t="shared" ca="1" si="23"/>
        <v>45995</v>
      </c>
      <c r="Y53" s="18">
        <v>48</v>
      </c>
      <c r="Z53" s="18" t="str">
        <f t="shared" ca="1" si="24"/>
        <v>Q4 '25</v>
      </c>
      <c r="AA53" s="20" t="str" cm="1">
        <f t="array" aca="1" ref="AA53" ca="1">INDEX(tbMonths[Month],MONTH(X53))&amp;" '"&amp;RIGHT(YEAR(X53),2)</f>
        <v>Dec '25</v>
      </c>
      <c r="AB53" s="18" t="str">
        <f t="shared" ca="1" si="35"/>
        <v>Week-48 Dec-04</v>
      </c>
      <c r="AC53" s="19">
        <f ca="1">IF($AB53="","",IFERROR(
IF(OFFSET(Payroll!$AL$5:$BMK$5,0,($Y53-1)*$T$7+$AC$3,1,1)&lt;&gt;"Yes",0,
SUM(OFFSET(Payroll!$AL$8:$BMK$8,1,($Y53-1)*$T$7+AC$2,$T$5,1))),0))</f>
        <v>0</v>
      </c>
      <c r="AD53" s="19">
        <f ca="1">IF($AB53="","",IFERROR(
IF(OFFSET(Payroll!$AL$5:$BMK$5,0,($Y53-1)*$T$7+$AC$3,1,1)&lt;&gt;"Yes",0,
SUM(OFFSET(Payroll!$AL$8:$BMK$8,1,($Y53-1)*$T$7+AD$2,$T$5,1))),0))</f>
        <v>0</v>
      </c>
      <c r="AE53" s="19">
        <f ca="1">IF($AB53="","",IFERROR(
IF(OFFSET(Payroll!$AL$5:$BMK$5,0,($Y53-1)*$T$7+$AC$3,1,1)&lt;&gt;"Yes",0,
SUM(OFFSET(Payroll!$AL$8:$BMK$8,1,($Y53-1)*$T$7+AE$2,$T$5,1))),0))</f>
        <v>0</v>
      </c>
      <c r="AF53" s="19">
        <f ca="1">IF($AB53="","",IFERROR(
IF(OFFSET(Payroll!$AL$5:$BMK$5,0,($Y53-1)*$T$7+$AC$3,1,1)&lt;&gt;"Yes",0,
SUM(OFFSET(Payroll!$AL$8:$BMK$8,1,($Y53-1)*$T$7+AF$2,$T$5,1))),0))</f>
        <v>0</v>
      </c>
      <c r="AG53" s="19">
        <f ca="1">IF($AB53="","",IFERROR(
IF(OFFSET(Payroll!$AL$5:$BMK$5,0,($Y53-1)*$T$7+$AC$3,1,1)&lt;&gt;"Yes",0,
SUM(OFFSET(Payroll!$AL$8:$BMK$8,1,($Y53-1)*$T$7+AG$2,$T$5,1))),0))</f>
        <v>0</v>
      </c>
      <c r="AH53" s="19">
        <f ca="1">IF($AB53="","",IFERROR(
IF(OFFSET(Payroll!$AL$5:$BMK$5,0,($Y53-1)*$T$7+$AC$3,1,1)&lt;&gt;"Yes",0,
SUM(OFFSET(Payroll!$AL$8:$BMK$8,1,($Y53-1)*$T$7+AH$2,$T$5,1))),0))</f>
        <v>0</v>
      </c>
      <c r="AI53" s="19">
        <f ca="1">IF($AB53="","",IFERROR(
IF(OFFSET(Payroll!$AL$5:$BMK$5,0,($Y53-1)*$T$7+$AC$3,1,1)&lt;&gt;"Yes",0,
SUM(OFFSET(Payroll!$AL$8:$BMK$8,1,($Y53-1)*$T$7+AI$2,$T$5,1))),0))</f>
        <v>0</v>
      </c>
      <c r="AJ53" s="19">
        <f ca="1">IF($AB53="","",IFERROR(
IF(OFFSET(Payroll!$AL$5:$BMK$5,0,($Y53-1)*$T$7+$AC$3,1,1)&lt;&gt;"Yes",0,AK53+
SUM(OFFSET(Payroll!$AL$8:$BMK$8,1,($Y53-1)*$T$7+AJ$2,$T$5,1))),0))</f>
        <v>0</v>
      </c>
      <c r="AK53" s="19">
        <f ca="1">IF($AB53="","",IFERROR(
IF(OFFSET(Payroll!$AL$5:$BMK$5,0,($Y53-1)*$T$7+$AC$3,1,1)&lt;&gt;"Yes",0,
SUM(OFFSET(Payroll!$AL$8:$BMK$8,1,($Y53-1)*$T$7+AK$2,$T$5,1))),0))</f>
        <v>0</v>
      </c>
      <c r="AL53" s="19"/>
      <c r="AM53" s="19">
        <f ca="1">IF($AB53="","",IFERROR(
IF(OFFSET(Payroll!$AL$5:$BMK$5,0,($Y53-1)*$T$7+$AC$3,1,1)&lt;&gt;"Yes",0,
SUM(OFFSET(Payroll!$AL$8:$BMK$8,1,($Y53-1)*$T$7+AM$2,$T$5,1))),0))</f>
        <v>0</v>
      </c>
      <c r="AN53" s="34">
        <f ca="1">MAX(IF(SUM(AC$6:AC53)&gt;Settings!$H$137*$T$6,Settings!$H$137*$T$6-SUM(AC$6:AC52),AC53),0)</f>
        <v>0</v>
      </c>
      <c r="AO53" s="34">
        <f t="shared" ca="1" si="5"/>
        <v>0</v>
      </c>
      <c r="AP53">
        <f ca="1">MAX(IF(SUM(AC$6:AC53)&gt;Settings!$H$143*$T$6,Settings!$H$143*$T$6-SUM(AC$6:AC52),AC53),0)</f>
        <v>0</v>
      </c>
      <c r="AQ53" s="34">
        <f t="shared" ca="1" si="36"/>
        <v>0</v>
      </c>
      <c r="AR53" s="34">
        <f ca="1">MAX(IF(SUM(AC$6:AC53)&gt;Settings!$H$150*$T$6,Settings!$H$150*$T$6-SUM(AC$6:AC52),AC53),0)</f>
        <v>0</v>
      </c>
      <c r="AS53" s="34">
        <f t="shared" ca="1" si="37"/>
        <v>0</v>
      </c>
      <c r="AT53" s="18">
        <f ca="1">IF($AB53="","",IFERROR(SUMIFS(OFFSET(Payroll!$AL$8:$BMK$8,1,($Y53-1)*$T$7+AC$2,$T$5,1),OFFSET(Payroll!$AL$8:$BMK$8,1,($Y53-1)*$T$7+$AC$3,$T$5,1),"&lt;&gt;Y"),0))</f>
        <v>1000</v>
      </c>
      <c r="AU53" s="19">
        <f t="shared" ca="1" si="25"/>
        <v>0</v>
      </c>
      <c r="AV53" s="18">
        <f ca="1">IF($AB53="","",IFERROR(COUNTIFS(OFFSET(Payroll!$AL$8:$BMK$8,1,($Y53-1)*$T$7+$AC$3,$T$5,1),"Y"),0))</f>
        <v>0</v>
      </c>
      <c r="AW53" s="19">
        <f ca="1">IF($AB53="","",IFERROR(SUMIFS(OFFSET(Payroll!$AL$8:$BMK$8,1,($Y53-1)*$T$7+AW$2,$T$5,1),OFFSET(Payroll!$AL$8:$BMK$8,1,($Y53-1)*$T$7+$AC$3,$T$5,1),"Y"),0))</f>
        <v>0</v>
      </c>
      <c r="AX53" s="19">
        <f t="shared" ca="1" si="38"/>
        <v>0</v>
      </c>
      <c r="AZ53" s="19">
        <f ca="1">IF($AB53="","",IFERROR(
IF(OFFSET(Payroll!$AL$5:$BMK$5,0,($Y53-1)*$T$7+$AC$3,1,1)&lt;&gt;"Yes",0,
SUM(OFFSET(Payroll!$AL$8:$BMK$8,1,($Y53-1)*$T$7+AZ$2,$T$5,1))),0))</f>
        <v>0</v>
      </c>
      <c r="BA53" s="19">
        <f ca="1">IF($AB53="","",IFERROR(
IF(OFFSET(Payroll!$AL$5:$BMK$5,0,($Y53-1)*$T$7+$AC$3,1,1)&lt;&gt;"Yes",0,
SUM(OFFSET(Payroll!$AL$8:$BMK$8,1,($Y53-1)*$T$7+BA$2,$T$5,1))),0))</f>
        <v>0</v>
      </c>
      <c r="BB53" s="19">
        <f ca="1">IF($AB53="","",IFERROR(
IF(OFFSET(Payroll!$AL$5:$BMK$5,0,($Y53-1)*$T$7+$AC$3,1,1)&lt;&gt;"Yes",0,
SUM(OFFSET(Payroll!$AL$8:$BMK$8,1,($Y53-1)*$T$7+BB$2,$T$5,1))),0))</f>
        <v>0</v>
      </c>
      <c r="BD53" s="18">
        <v>48</v>
      </c>
      <c r="BE53" s="18" t="str">
        <f t="shared" ca="1" si="39"/>
        <v>Q4</v>
      </c>
      <c r="BF53" s="18" t="str">
        <f t="shared" ca="1" si="40"/>
        <v>Dec</v>
      </c>
      <c r="BG53" s="18" t="str">
        <f t="shared" ca="1" si="41"/>
        <v>Week-48 Dec-04</v>
      </c>
      <c r="BH53" s="19">
        <f ca="1">IF($BG53="","",IFERROR(
IF(OFFSET(Payroll!$AL$5:$BMK$5,0,($BD53-1)*$T$7+$BH$3,1,1)&lt;&gt;"Yes",0,
SUM(OFFSET(Payroll!$AL$8:$BMK$8,$BH$1,($BD53-1)*$T$7+BH$2,1,1))),0))</f>
        <v>0</v>
      </c>
      <c r="BI53" s="19">
        <f ca="1">IF($BG53="","",IFERROR(
IF(OFFSET(Payroll!$AL$5:$BMK$5,0,($BD53-1)*$T$7+$BH$3,1,1)&lt;&gt;"Yes",0,
SUM(OFFSET(Payroll!$AL$8:$BMK$8,$BH$1,($BD53-1)*$T$7+BI$2,1,1))),0))</f>
        <v>0</v>
      </c>
      <c r="BJ53" s="19">
        <f ca="1">IF($BG53="","",IFERROR(
IF(OFFSET(Payroll!$AL$5:$BMK$5,0,($BD53-1)*$T$7+$BH$3,1,1)&lt;&gt;"Yes",0,
SUM(OFFSET(Payroll!$AL$8:$BMK$8,$BH$1,($BD53-1)*$T$7+BJ$2,1,1))),0))</f>
        <v>0</v>
      </c>
      <c r="BK53" s="19">
        <f ca="1">IF($BG53="","",IFERROR(
IF(OFFSET(Payroll!$AL$5:$BMK$5,0,($BD53-1)*$T$7+$BH$3,1,1)&lt;&gt;"Yes",0,
SUM(OFFSET(Payroll!$AL$8:$BMK$8,$BH$1,($BD53-1)*$T$7+BK$2,1,1))),0))</f>
        <v>0</v>
      </c>
      <c r="BL53" s="19">
        <f ca="1">IF($BG53="","",IFERROR(
IF(OFFSET(Payroll!$AL$5:$BMK$5,0,($BD53-1)*$T$7+$BH$3,1,1)&lt;&gt;"Yes",0,
SUM(OFFSET(Payroll!$AL$8:$BMK$8,$BH$1,($BD53-1)*$T$7+BL$2,1,1))),0))</f>
        <v>0</v>
      </c>
      <c r="BM53" s="19">
        <f ca="1">IF($BG53="","",IFERROR(
IF(OFFSET(Payroll!$AL$5:$BMK$5,0,($BD53-1)*$T$7+$BH$3,1,1)&lt;&gt;"Yes",0,
SUM(OFFSET(Payroll!$AL$8:$BMK$8,$BH$1,($BD53-1)*$T$7+BM$2,1,1))),0))</f>
        <v>0</v>
      </c>
      <c r="BN53" s="19">
        <f ca="1">IF($BG53="","",IFERROR(
IF(OFFSET(Payroll!$AL$5:$BMK$5,0,($BD53-1)*$T$7+$BH$3,1,1)&lt;&gt;"Yes",0,
SUM(OFFSET(Payroll!$AL$8:$BMK$8,$BH$1,($BD53-1)*$T$7+BN$2,1,1))),0))</f>
        <v>0</v>
      </c>
      <c r="BO53" s="19">
        <f ca="1">IF($BG53="","",IFERROR(
IF(OFFSET(Payroll!$AL$5:$BMK$5,0,($BD53-1)*$T$7+$BH$3,1,1)&lt;&gt;"Yes",0,BP53+
SUM(OFFSET(Payroll!$AL$8:$BMK$8,$BH$1,($BD53-1)*$T$7+BO$2,1,1))),0))</f>
        <v>0</v>
      </c>
      <c r="BP53" s="19">
        <f ca="1">IF($BG53="","",IFERROR(
IF(OFFSET(Payroll!$AL$5:$BMK$5,0,($BD53-1)*$T$7+$BH$3,1,1)&lt;&gt;"Yes",0,
SUM(OFFSET(Payroll!$AL$8:$BMK$8,$BH$1,($BD53-1)*$T$7+BP$2,1,1))),0))</f>
        <v>0</v>
      </c>
      <c r="BQ53" s="19"/>
      <c r="BR53" s="19">
        <f ca="1">IF($BG53="","",IFERROR(
IF(OFFSET(Payroll!$AL$5:$BMK$5,0,($BD53-1)*$T$7+$BH$3,1,1)&lt;&gt;"Yes",0,
SUM(OFFSET(Payroll!$AL$8:$BMK$8,$BH$1,($BD53-1)*$T$7+BR$2,1,1))),0))</f>
        <v>0</v>
      </c>
      <c r="BS53" s="34">
        <f ca="1">MAX(IF(SUM(BH$6:BH53)&gt;Settings!$H$137,Settings!$H$137-SUM(BH$6:BH52),BH53),0)</f>
        <v>0</v>
      </c>
      <c r="BT53" s="34">
        <f t="shared" ca="1" si="12"/>
        <v>0</v>
      </c>
      <c r="BU53">
        <f ca="1">MAX(IF(SUM(BH$6:BH53)&gt;Settings!$H$143,Settings!$H$143-SUM(BH$6:BH52),BH53),0)</f>
        <v>0</v>
      </c>
      <c r="BV53" s="34">
        <f t="shared" ca="1" si="42"/>
        <v>0</v>
      </c>
      <c r="BW53" s="34">
        <f ca="1">MAX(IF(SUM(BH$6:BH53)&gt;Settings!$H$150,Settings!$H$150-SUM(BH$6:BH52),BH53),0)</f>
        <v>0</v>
      </c>
      <c r="BX53" s="34">
        <f t="shared" ca="1" si="43"/>
        <v>0</v>
      </c>
      <c r="BY53" s="34">
        <f t="shared" ca="1" si="44"/>
        <v>0</v>
      </c>
      <c r="BZ53" s="34"/>
      <c r="CA53" s="19">
        <f ca="1">IF($BG53="","",IFERROR(
IF(OFFSET(Payroll!$AL$5:$BMK$5,0,($BD53-1)*$T$7+$BH$3,1,1)&lt;&gt;"Yes",0,
SUM(OFFSET(Payroll!$AL$8:$BMK$8,$BH$1,($BD53-1)*$T$7+CA$2,1,1))),0))</f>
        <v>0</v>
      </c>
      <c r="CB53" s="19">
        <f ca="1">IF($BG53="","",IFERROR(
IF(OFFSET(Payroll!$AL$5:$BMK$5,0,($BD53-1)*$T$7+$BH$3,1,1)&lt;&gt;"Yes",0,
SUM(OFFSET(Payroll!$AL$8:$BMK$8,$BH$1,($BD53-1)*$T$7+CB$2,1,1))),0))</f>
        <v>0</v>
      </c>
      <c r="CC53" s="19">
        <f ca="1">IF($BG53="","",IFERROR(
IF(OFFSET(Payroll!$AL$5:$BMK$5,0,($BD53-1)*$T$7+$BH$3,1,1)&lt;&gt;"Yes",0,
SUM(OFFSET(Payroll!$AL$8:$BMK$8,$BH$1,($BD53-1)*$T$7+CC$2,1,1))),0))</f>
        <v>0</v>
      </c>
      <c r="CE53" s="18">
        <v>48</v>
      </c>
      <c r="CF53" s="18" t="str">
        <f t="shared" ca="1" si="45"/>
        <v>Q4</v>
      </c>
      <c r="CG53" s="18" t="str">
        <f t="shared" ca="1" si="46"/>
        <v>Dec</v>
      </c>
      <c r="CH53" s="18" t="str">
        <f t="shared" ca="1" si="47"/>
        <v>Week-48 Dec-04</v>
      </c>
      <c r="CI53" s="19">
        <f ca="1">IF($CH53="","",IFERROR(
IF(OFFSET(Payroll!$AL$5:$BMK$5,0,($Y53-1)*$T$7+$AC$3,1,1)&lt;&gt;"Yes",0,
SUM(OFFSET(Payroll!$AL$8:$BMK$8,$CI$1,($CE53-1)*$T$7+CI$2,1,1))),0))</f>
        <v>0</v>
      </c>
      <c r="CJ53" s="19">
        <f ca="1">IF($CH53="","",IFERROR(
IF(OFFSET(Payroll!$AL$5:$BMK$5,0,($Y53-1)*$T$7+$AC$3,1,1)&lt;&gt;"Yes",0,
SUM(OFFSET(Payroll!$AL$8:$BMK$8,$CI$1,($CE53-1)*$T$7+CJ$2,1,1))),0))</f>
        <v>0</v>
      </c>
      <c r="CK53" s="19">
        <f ca="1">IF($CH53="","",IFERROR(
IF(OFFSET(Payroll!$AL$5:$BMK$5,0,($Y53-1)*$T$7+$AC$3,1,1)&lt;&gt;"Yes",0,
SUM(OFFSET(Payroll!$AL$8:$BMK$8,$CI$1,($CE53-1)*$T$7+CK$2,1,1))),0))</f>
        <v>0</v>
      </c>
      <c r="CL53" s="19">
        <f ca="1">IF($CH53="","",IFERROR(
IF(OFFSET(Payroll!$AL$5:$BMK$5,0,($Y53-1)*$T$7+$AC$3,1,1)&lt;&gt;"Yes",0,
SUM(OFFSET(Payroll!$AL$8:$BMK$8,$CI$1,($CE53-1)*$T$7+CL$2,1,1))),0))</f>
        <v>0</v>
      </c>
      <c r="CM53" s="19"/>
      <c r="CN53" s="19">
        <f ca="1">IF($CH53="","",IFERROR(
IF(OFFSET(Payroll!$AL$5:$BMK$5,0,($Y53-1)*$T$7+$AC$3,1,1)&lt;&gt;"Yes",0,
SUM(OFFSET(Payroll!$AL$8:$BMK$8,$CI$1,($CE53-1)*$T$7+CN$2,1,1))),0))</f>
        <v>0</v>
      </c>
      <c r="CO53" s="19">
        <f ca="1">IF($CH53="","",IFERROR(
IF(OFFSET(Payroll!$AL$5:$BMK$5,0,($Y53-1)*$T$7+$AC$3,1,1)&lt;&gt;"Yes",0,
SUM(OFFSET(Payroll!$AL$8:$BMK$8,$CI$1,($CE53-1)*$T$7+CO$2,1,1))),0))</f>
        <v>0</v>
      </c>
      <c r="CP53" s="19">
        <f ca="1">IF($CH53="","",IFERROR(
IF(OFFSET(Payroll!$AL$5:$BMK$5,0,($Y53-1)*$T$7+$AC$3,1,1)&lt;&gt;"Yes",0,
SUM(OFFSET(Payroll!$AL$8:$BMK$8,$CI$1,($CE53-1)*$T$7+CP$2,1,1))),0))</f>
        <v>0</v>
      </c>
      <c r="CQ53" s="19">
        <f ca="1">IF($CH53="","",IFERROR(
IF(OFFSET(Payroll!$AL$5:$BMK$5,0,($Y53-1)*$T$7+$AC$3,1,1)&lt;&gt;"Yes",0,
SUM(OFFSET(Payroll!$AL$8:$BMK$8,$CI$1,($CE53-1)*$T$7+CQ$2,1,1))),0))</f>
        <v>0</v>
      </c>
      <c r="CR53" s="19">
        <f ca="1">IF($CH53="","",IFERROR(
IF(OFFSET(Payroll!$AL$5:$BMK$5,0,($Y53-1)*$T$7+$AC$3,1,1)&lt;&gt;"Yes",0,
SUM(OFFSET(Payroll!$AL$8:$BMK$8,$CI$1,($CE53-1)*$T$7+CR$2,1,1))),0))</f>
        <v>0</v>
      </c>
      <c r="CS53" s="19">
        <f ca="1">IF($CH53="","",IFERROR(
IF(OFFSET(Payroll!$AL$5:$BMK$5,0,($Y53-1)*$T$7+$AC$3,1,1)&lt;&gt;"Yes",0,
SUM(OFFSET(Payroll!$AL$8:$BMK$8,$CI$1,($CE53-1)*$T$7+CS$2,1,1))),0))</f>
        <v>0</v>
      </c>
      <c r="CT53" s="19">
        <f ca="1">IF($CH53="","",IFERROR(
IF(OFFSET(Payroll!$AL$5:$BMK$5,0,($Y53-1)*$T$7+$AC$3,1,1)&lt;&gt;"Yes",0,
SUM(OFFSET(Payroll!$AL$8:$BMK$8,$CI$1,($CE53-1)*$T$7+CT$2,1,1))),0))</f>
        <v>0</v>
      </c>
      <c r="CU53" s="19">
        <f ca="1">IF($CH53="","",IFERROR(
IF(OFFSET(Payroll!$AL$5:$BMK$5,0,($Y53-1)*$T$7+$AC$3,1,1)&lt;&gt;"Yes",0,
SUM(OFFSET(Payroll!$AL$8:$BMK$8,$CI$1,($CE53-1)*$T$7+CU$2,1,1))),0))</f>
        <v>0</v>
      </c>
      <c r="CV53" s="19">
        <f ca="1">IF($CH53="","",IFERROR(
IF(OFFSET(Payroll!$AL$5:$BMK$5,0,($Y53-1)*$T$7+$AC$3,1,1)&lt;&gt;"Yes",0,CW53+
SUM(OFFSET(Payroll!$AL$8:$BMK$8,$CI$1,($CE53-1)*$T$7+CV$2,1,1))),0))</f>
        <v>0</v>
      </c>
      <c r="CW53" s="19">
        <f ca="1">IF($CH53="","",IFERROR(
IF(OFFSET(Payroll!$AL$5:$BMK$5,0,($Y53-1)*$T$7+$AC$3,1,1)&lt;&gt;"Yes",0,
SUM(OFFSET(Payroll!$AL$8:$BMK$8,$CI$1,($CE53-1)*$T$7+CW$2,1,1))),0))</f>
        <v>0</v>
      </c>
      <c r="CY53" s="19">
        <f ca="1">IF($CH53="","",IFERROR(
IF(OFFSET(Payroll!$AL$5:$BMK$5,0,($Y53-1)*$T$7+$AC$3,1,1)&lt;&gt;"Yes",0,
SUM(OFFSET(Payroll!$AL$8:$BMK$8,$CI$1,($CE53-1)*$T$7+CY$2,1,1))),0))</f>
        <v>0</v>
      </c>
      <c r="CZ53" s="34">
        <f ca="1">OFFSET(Hours!$I$7,$BH$1,$DG53)</f>
        <v>0</v>
      </c>
      <c r="DA53" s="19">
        <f ca="1">IF($CH53="","",IFERROR(
IF(OFFSET(Payroll!$AL$5:$BMK$5,0,($Y53-1)*$T$7+$AC$3,1,1)&lt;&gt;"Yes",0,
SUM(OFFSET(Payroll!$AL$8:$BMK$8,$CI$1,($CE53-1)*$T$7+DA$2,1,1))),0))</f>
        <v>0</v>
      </c>
      <c r="DB53" s="19">
        <f ca="1">IF($CH53="","",IFERROR(
IF(OFFSET(Payroll!$AL$5:$BMK$5,0,($Y53-1)*$T$7+$AC$3,1,1)&lt;&gt;"Yes",0,
SUM(OFFSET(Payroll!$AL$8:$BMK$8,$CI$1,($CE53-1)*$T$7+DB$2,1,1))),0))</f>
        <v>0</v>
      </c>
      <c r="DC53" s="19">
        <f ca="1">IF($CH53="","",IFERROR(
IF(OFFSET(Payroll!$AL$5:$BMK$5,0,($Y53-1)*$T$7+$AC$3,1,1)&lt;&gt;"Yes",0,
SUM(OFFSET(Payroll!$AL$8:$BMK$8,$CI$1,($CE53-1)*$T$7+DC$2,1,1))),0))</f>
        <v>0</v>
      </c>
      <c r="DD53" s="34"/>
      <c r="DE53" s="34"/>
      <c r="DF53" s="3" cm="1">
        <f t="array" aca="1" ref="DF53" ca="1">INDEX(refFinalPeriods[End],CE53)</f>
        <v>45990</v>
      </c>
      <c r="DG53">
        <f ca="1">IF(hoursMode="Daily",
MATCH(DF53,Hours!$J$2:$BDM$2,0),
MATCH(CH53,Hours!$J$4:$BDM$4,0)
)+3</f>
        <v>1344</v>
      </c>
      <c r="DI53" s="19">
        <f ca="1">IF($CH53="","",IFERROR(
IF(OFFSET(Payroll!$AL$5:$BMK$5,0,($Y53-1)*$T$7+$AC$3,1,1)&lt;&gt;"Yes",0,
SUM(OFFSET(Payroll!$AL$8:$BMK$8,$CI$1,($CE53-1)*$T$7+DI$2,1,1))),0))</f>
        <v>0</v>
      </c>
      <c r="DJ53" s="19">
        <f ca="1">IF($CH53="","",IFERROR(
IF(OFFSET(Payroll!$AL$5:$BMK$5,0,($Y53-1)*$T$7+$AC$3,1,1)&lt;&gt;"Yes",0,
SUM(OFFSET(Payroll!$AL$8:$BMK$8,$CI$1,($CE53-1)*$T$7+DJ$2,1,1))),0))</f>
        <v>0</v>
      </c>
      <c r="DK53" s="19">
        <f ca="1">IF($CH53="","",IFERROR(
IF(OFFSET(Payroll!$AL$5:$BMK$5,0,($Y53-1)*$T$7+$AC$3,1,1)&lt;&gt;"Yes",0,
SUM(OFFSET(Payroll!$AL$8:$BMK$8,$CI$1,($CE53-1)*$T$7+DK$2,1,1))),0))</f>
        <v>0</v>
      </c>
      <c r="DZ53">
        <v>48</v>
      </c>
      <c r="EA53" s="34">
        <f t="shared" ca="1" si="26"/>
        <v>0</v>
      </c>
      <c r="EB53" s="34">
        <f t="shared" ca="1" si="48"/>
        <v>0</v>
      </c>
      <c r="EC53" s="34">
        <f t="shared" ca="1" si="49"/>
        <v>0</v>
      </c>
      <c r="ED53" s="34">
        <f t="shared" ca="1" si="30"/>
        <v>0</v>
      </c>
      <c r="EE53" s="34">
        <f t="shared" ca="1" si="50"/>
        <v>0</v>
      </c>
      <c r="EG53" s="19">
        <f ca="1">IF($AB53="","",IFERROR(
IF(OFFSET(Payroll!$AL$5:$BMK$5,0,($Y53-1)*$T$7+$AC$3,1,1)&lt;&gt;"Yes",0,
SUMIFS(OFFSET(Payroll!$AL$8:$BMK$8,1,($Y53-1)*$T$7+EH$2,$T$5,1),
OFFSET(Payroll!$AE$8:$AE$8,1,0,$T$5,1),1)),0))</f>
        <v>0</v>
      </c>
      <c r="EH53">
        <f ca="1">IF($AB53="","",IFERROR(
IF(OFFSET(Payroll!$AL$5:$BMK$5,0,($Y53-1)*$T$7+$AC$3,1,1)&lt;&gt;"Yes",0,
SUMIFS(OFFSET(Payroll!$AL$8:$BMK$8,1,($Y53-1)*$T$7+EH$3,$T$5,1),
OFFSET(Payroll!$AF$8:$AF$8,1,0,$T$5,1),1)),0))</f>
        <v>0</v>
      </c>
      <c r="EI53">
        <f ca="1">IF($AB53="","",IFERROR(
IF(OFFSET(Payroll!$AL$5:$BMK$5,0,($Y53-1)*$T$7+$AC$3,1,1)&lt;&gt;"Yes",0,
SUMIFS(OFFSET(Payroll!$AL$8:$BMK$8,1,($Y53-1)*$T$7+EH$3,$T$5,1),
OFFSET(Payroll!$AG$8:$AG$8,1,0,$T$5,1),1)),0))</f>
        <v>0</v>
      </c>
      <c r="EJ53">
        <f t="shared" ca="1" si="51"/>
        <v>0</v>
      </c>
    </row>
    <row r="54" spans="3:140" x14ac:dyDescent="0.3">
      <c r="C54">
        <v>35</v>
      </c>
      <c r="D54" t="str" cm="1">
        <f t="array" aca="1" ref="D54" ca="1">IFERROR(INDEX(INDIRECT($D$18&amp;"[" &amp; D$19&amp; "]"),refFinalPeriods[[#This Row],['#]]),"")</f>
        <v>Week-35 Sep-04</v>
      </c>
      <c r="E54" s="3" cm="1">
        <f t="array" aca="1" ref="E54" ca="1">IF(INDEX(aCustomDates,refFinalPeriods[[#This Row],['#]],1)="",refFinalPeriods[[#This Row],[dStart]],INDEX(aCustomDates,refFinalPeriods[[#This Row],['#]],1))</f>
        <v>45893</v>
      </c>
      <c r="F54" s="3" cm="1">
        <f t="array" aca="1" ref="F54" ca="1">IF(INDEX(aCustomDates,refFinalPeriods[[#This Row],['#]],2)="",refFinalPeriods[[#This Row],[dEnd]],INDEX(aCustomDates,refFinalPeriods[[#This Row],['#]],2))</f>
        <v>45899</v>
      </c>
      <c r="G54" t="str" cm="1">
        <f t="array" aca="1" ref="G54" ca="1">INDEX(tbMonths[Month],MONTH(refFinalPeriods[[#This Row],[FinalPayDate]]))</f>
        <v>Sep</v>
      </c>
      <c r="H54" s="3" cm="1">
        <f t="array" aca="1" ref="H54" ca="1">IFERROR(INDEX(INDIRECT($D$18&amp;"[" &amp; H$19&amp; "]"),refFinalPeriods[[#This Row],['#]]),"")</f>
        <v>45904</v>
      </c>
      <c r="I54" s="3" cm="1">
        <f t="array" aca="1" ref="I54" ca="1">IFERROR(INDEX(INDIRECT($D$18&amp;"[" &amp; E$19&amp; "]"),refFinalPeriods[[#This Row],['#]]),"")</f>
        <v>45893</v>
      </c>
      <c r="J54" s="3" cm="1">
        <f t="array" aca="1" ref="J54" ca="1">IFERROR(INDEX(INDIRECT($D$18&amp;"[" &amp; F$19&amp; "]"),refFinalPeriods[[#This Row],['#]]),"")</f>
        <v>45899</v>
      </c>
      <c r="K54" s="3">
        <f ca="1">IF(INDEX(aPayDate,refFinalPeriods[[#This Row],['#]])=0,refFinalPeriods[[#This Row],[PayDate]],INDEX(aPayDate,refFinalPeriods[[#This Row],['#]]))</f>
        <v>45904</v>
      </c>
      <c r="M54" t="str">
        <f ca="1"/>
        <v>Week-35 Sep-04</v>
      </c>
      <c r="O54" s="328" t="s">
        <v>3595</v>
      </c>
      <c r="S54" cm="1">
        <f t="array" aca="1" ref="S54" ca="1">INDEX(CP6:CP57,$P$21)</f>
        <v>0</v>
      </c>
      <c r="T54">
        <f ca="1">SUMIFS(CP6:CP57,$CE$6:$CE$57,"&lt;="&amp;P22)</f>
        <v>0</v>
      </c>
      <c r="X54" s="3">
        <f t="shared" ca="1" si="23"/>
        <v>46002</v>
      </c>
      <c r="Y54" s="18">
        <v>49</v>
      </c>
      <c r="Z54" s="18" t="str">
        <f t="shared" ca="1" si="24"/>
        <v>Q4 '25</v>
      </c>
      <c r="AA54" s="20" t="str" cm="1">
        <f t="array" aca="1" ref="AA54" ca="1">INDEX(tbMonths[Month],MONTH(X54))&amp;" '"&amp;RIGHT(YEAR(X54),2)</f>
        <v>Dec '25</v>
      </c>
      <c r="AB54" s="18" t="str">
        <f t="shared" ca="1" si="35"/>
        <v>Week-49 Dec-11</v>
      </c>
      <c r="AC54" s="19">
        <f ca="1">IF($AB54="","",IFERROR(
IF(OFFSET(Payroll!$AL$5:$BMK$5,0,($Y54-1)*$T$7+$AC$3,1,1)&lt;&gt;"Yes",0,
SUM(OFFSET(Payroll!$AL$8:$BMK$8,1,($Y54-1)*$T$7+AC$2,$T$5,1))),0))</f>
        <v>0</v>
      </c>
      <c r="AD54" s="19">
        <f ca="1">IF($AB54="","",IFERROR(
IF(OFFSET(Payroll!$AL$5:$BMK$5,0,($Y54-1)*$T$7+$AC$3,1,1)&lt;&gt;"Yes",0,
SUM(OFFSET(Payroll!$AL$8:$BMK$8,1,($Y54-1)*$T$7+AD$2,$T$5,1))),0))</f>
        <v>0</v>
      </c>
      <c r="AE54" s="19">
        <f ca="1">IF($AB54="","",IFERROR(
IF(OFFSET(Payroll!$AL$5:$BMK$5,0,($Y54-1)*$T$7+$AC$3,1,1)&lt;&gt;"Yes",0,
SUM(OFFSET(Payroll!$AL$8:$BMK$8,1,($Y54-1)*$T$7+AE$2,$T$5,1))),0))</f>
        <v>0</v>
      </c>
      <c r="AF54" s="19">
        <f ca="1">IF($AB54="","",IFERROR(
IF(OFFSET(Payroll!$AL$5:$BMK$5,0,($Y54-1)*$T$7+$AC$3,1,1)&lt;&gt;"Yes",0,
SUM(OFFSET(Payroll!$AL$8:$BMK$8,1,($Y54-1)*$T$7+AF$2,$T$5,1))),0))</f>
        <v>0</v>
      </c>
      <c r="AG54" s="19">
        <f ca="1">IF($AB54="","",IFERROR(
IF(OFFSET(Payroll!$AL$5:$BMK$5,0,($Y54-1)*$T$7+$AC$3,1,1)&lt;&gt;"Yes",0,
SUM(OFFSET(Payroll!$AL$8:$BMK$8,1,($Y54-1)*$T$7+AG$2,$T$5,1))),0))</f>
        <v>0</v>
      </c>
      <c r="AH54" s="19">
        <f ca="1">IF($AB54="","",IFERROR(
IF(OFFSET(Payroll!$AL$5:$BMK$5,0,($Y54-1)*$T$7+$AC$3,1,1)&lt;&gt;"Yes",0,
SUM(OFFSET(Payroll!$AL$8:$BMK$8,1,($Y54-1)*$T$7+AH$2,$T$5,1))),0))</f>
        <v>0</v>
      </c>
      <c r="AI54" s="19">
        <f ca="1">IF($AB54="","",IFERROR(
IF(OFFSET(Payroll!$AL$5:$BMK$5,0,($Y54-1)*$T$7+$AC$3,1,1)&lt;&gt;"Yes",0,
SUM(OFFSET(Payroll!$AL$8:$BMK$8,1,($Y54-1)*$T$7+AI$2,$T$5,1))),0))</f>
        <v>0</v>
      </c>
      <c r="AJ54" s="19">
        <f ca="1">IF($AB54="","",IFERROR(
IF(OFFSET(Payroll!$AL$5:$BMK$5,0,($Y54-1)*$T$7+$AC$3,1,1)&lt;&gt;"Yes",0,AK54+
SUM(OFFSET(Payroll!$AL$8:$BMK$8,1,($Y54-1)*$T$7+AJ$2,$T$5,1))),0))</f>
        <v>0</v>
      </c>
      <c r="AK54" s="19">
        <f ca="1">IF($AB54="","",IFERROR(
IF(OFFSET(Payroll!$AL$5:$BMK$5,0,($Y54-1)*$T$7+$AC$3,1,1)&lt;&gt;"Yes",0,
SUM(OFFSET(Payroll!$AL$8:$BMK$8,1,($Y54-1)*$T$7+AK$2,$T$5,1))),0))</f>
        <v>0</v>
      </c>
      <c r="AL54" s="19"/>
      <c r="AM54" s="19">
        <f ca="1">IF($AB54="","",IFERROR(
IF(OFFSET(Payroll!$AL$5:$BMK$5,0,($Y54-1)*$T$7+$AC$3,1,1)&lt;&gt;"Yes",0,
SUM(OFFSET(Payroll!$AL$8:$BMK$8,1,($Y54-1)*$T$7+AM$2,$T$5,1))),0))</f>
        <v>0</v>
      </c>
      <c r="AN54" s="34">
        <f ca="1">MAX(IF(SUM(AC$6:AC54)&gt;Settings!$H$137*$T$6,Settings!$H$137*$T$6-SUM(AC$6:AC53),AC54),0)</f>
        <v>0</v>
      </c>
      <c r="AO54" s="34">
        <f t="shared" ca="1" si="5"/>
        <v>0</v>
      </c>
      <c r="AP54">
        <f ca="1">MAX(IF(SUM(AC$6:AC54)&gt;Settings!$H$143*$T$6,Settings!$H$143*$T$6-SUM(AC$6:AC53),AC54),0)</f>
        <v>0</v>
      </c>
      <c r="AQ54" s="34">
        <f t="shared" ca="1" si="36"/>
        <v>0</v>
      </c>
      <c r="AR54" s="34">
        <f ca="1">MAX(IF(SUM(AC$6:AC54)&gt;Settings!$H$150*$T$6,Settings!$H$150*$T$6-SUM(AC$6:AC53),AC54),0)</f>
        <v>0</v>
      </c>
      <c r="AS54" s="34">
        <f t="shared" ca="1" si="37"/>
        <v>0</v>
      </c>
      <c r="AT54" s="18">
        <f ca="1">IF($AB54="","",IFERROR(SUMIFS(OFFSET(Payroll!$AL$8:$BMK$8,1,($Y54-1)*$T$7+AC$2,$T$5,1),OFFSET(Payroll!$AL$8:$BMK$8,1,($Y54-1)*$T$7+$AC$3,$T$5,1),"&lt;&gt;Y"),0))</f>
        <v>1000</v>
      </c>
      <c r="AU54" s="19">
        <f t="shared" ca="1" si="25"/>
        <v>0</v>
      </c>
      <c r="AV54" s="18">
        <f ca="1">IF($AB54="","",IFERROR(COUNTIFS(OFFSET(Payroll!$AL$8:$BMK$8,1,($Y54-1)*$T$7+$AC$3,$T$5,1),"Y"),0))</f>
        <v>0</v>
      </c>
      <c r="AW54" s="19">
        <f ca="1">IF($AB54="","",IFERROR(SUMIFS(OFFSET(Payroll!$AL$8:$BMK$8,1,($Y54-1)*$T$7+AW$2,$T$5,1),OFFSET(Payroll!$AL$8:$BMK$8,1,($Y54-1)*$T$7+$AC$3,$T$5,1),"Y"),0))</f>
        <v>0</v>
      </c>
      <c r="AX54" s="19">
        <f t="shared" ca="1" si="38"/>
        <v>0</v>
      </c>
      <c r="AZ54" s="19">
        <f ca="1">IF($AB54="","",IFERROR(
IF(OFFSET(Payroll!$AL$5:$BMK$5,0,($Y54-1)*$T$7+$AC$3,1,1)&lt;&gt;"Yes",0,
SUM(OFFSET(Payroll!$AL$8:$BMK$8,1,($Y54-1)*$T$7+AZ$2,$T$5,1))),0))</f>
        <v>0</v>
      </c>
      <c r="BA54" s="19">
        <f ca="1">IF($AB54="","",IFERROR(
IF(OFFSET(Payroll!$AL$5:$BMK$5,0,($Y54-1)*$T$7+$AC$3,1,1)&lt;&gt;"Yes",0,
SUM(OFFSET(Payroll!$AL$8:$BMK$8,1,($Y54-1)*$T$7+BA$2,$T$5,1))),0))</f>
        <v>0</v>
      </c>
      <c r="BB54" s="19">
        <f ca="1">IF($AB54="","",IFERROR(
IF(OFFSET(Payroll!$AL$5:$BMK$5,0,($Y54-1)*$T$7+$AC$3,1,1)&lt;&gt;"Yes",0,
SUM(OFFSET(Payroll!$AL$8:$BMK$8,1,($Y54-1)*$T$7+BB$2,$T$5,1))),0))</f>
        <v>0</v>
      </c>
      <c r="BD54" s="18">
        <v>49</v>
      </c>
      <c r="BE54" s="18" t="str">
        <f t="shared" ca="1" si="39"/>
        <v>Q4</v>
      </c>
      <c r="BF54" s="18" t="str">
        <f t="shared" ca="1" si="40"/>
        <v>Dec</v>
      </c>
      <c r="BG54" s="18" t="str">
        <f t="shared" ca="1" si="41"/>
        <v>Week-49 Dec-11</v>
      </c>
      <c r="BH54" s="19">
        <f ca="1">IF($BG54="","",IFERROR(
IF(OFFSET(Payroll!$AL$5:$BMK$5,0,($BD54-1)*$T$7+$BH$3,1,1)&lt;&gt;"Yes",0,
SUM(OFFSET(Payroll!$AL$8:$BMK$8,$BH$1,($BD54-1)*$T$7+BH$2,1,1))),0))</f>
        <v>0</v>
      </c>
      <c r="BI54" s="19">
        <f ca="1">IF($BG54="","",IFERROR(
IF(OFFSET(Payroll!$AL$5:$BMK$5,0,($BD54-1)*$T$7+$BH$3,1,1)&lt;&gt;"Yes",0,
SUM(OFFSET(Payroll!$AL$8:$BMK$8,$BH$1,($BD54-1)*$T$7+BI$2,1,1))),0))</f>
        <v>0</v>
      </c>
      <c r="BJ54" s="19">
        <f ca="1">IF($BG54="","",IFERROR(
IF(OFFSET(Payroll!$AL$5:$BMK$5,0,($BD54-1)*$T$7+$BH$3,1,1)&lt;&gt;"Yes",0,
SUM(OFFSET(Payroll!$AL$8:$BMK$8,$BH$1,($BD54-1)*$T$7+BJ$2,1,1))),0))</f>
        <v>0</v>
      </c>
      <c r="BK54" s="19">
        <f ca="1">IF($BG54="","",IFERROR(
IF(OFFSET(Payroll!$AL$5:$BMK$5,0,($BD54-1)*$T$7+$BH$3,1,1)&lt;&gt;"Yes",0,
SUM(OFFSET(Payroll!$AL$8:$BMK$8,$BH$1,($BD54-1)*$T$7+BK$2,1,1))),0))</f>
        <v>0</v>
      </c>
      <c r="BL54" s="19">
        <f ca="1">IF($BG54="","",IFERROR(
IF(OFFSET(Payroll!$AL$5:$BMK$5,0,($BD54-1)*$T$7+$BH$3,1,1)&lt;&gt;"Yes",0,
SUM(OFFSET(Payroll!$AL$8:$BMK$8,$BH$1,($BD54-1)*$T$7+BL$2,1,1))),0))</f>
        <v>0</v>
      </c>
      <c r="BM54" s="19">
        <f ca="1">IF($BG54="","",IFERROR(
IF(OFFSET(Payroll!$AL$5:$BMK$5,0,($BD54-1)*$T$7+$BH$3,1,1)&lt;&gt;"Yes",0,
SUM(OFFSET(Payroll!$AL$8:$BMK$8,$BH$1,($BD54-1)*$T$7+BM$2,1,1))),0))</f>
        <v>0</v>
      </c>
      <c r="BN54" s="19">
        <f ca="1">IF($BG54="","",IFERROR(
IF(OFFSET(Payroll!$AL$5:$BMK$5,0,($BD54-1)*$T$7+$BH$3,1,1)&lt;&gt;"Yes",0,
SUM(OFFSET(Payroll!$AL$8:$BMK$8,$BH$1,($BD54-1)*$T$7+BN$2,1,1))),0))</f>
        <v>0</v>
      </c>
      <c r="BO54" s="19">
        <f ca="1">IF($BG54="","",IFERROR(
IF(OFFSET(Payroll!$AL$5:$BMK$5,0,($BD54-1)*$T$7+$BH$3,1,1)&lt;&gt;"Yes",0,BP54+
SUM(OFFSET(Payroll!$AL$8:$BMK$8,$BH$1,($BD54-1)*$T$7+BO$2,1,1))),0))</f>
        <v>0</v>
      </c>
      <c r="BP54" s="19">
        <f ca="1">IF($BG54="","",IFERROR(
IF(OFFSET(Payroll!$AL$5:$BMK$5,0,($BD54-1)*$T$7+$BH$3,1,1)&lt;&gt;"Yes",0,
SUM(OFFSET(Payroll!$AL$8:$BMK$8,$BH$1,($BD54-1)*$T$7+BP$2,1,1))),0))</f>
        <v>0</v>
      </c>
      <c r="BQ54" s="19"/>
      <c r="BR54" s="19">
        <f ca="1">IF($BG54="","",IFERROR(
IF(OFFSET(Payroll!$AL$5:$BMK$5,0,($BD54-1)*$T$7+$BH$3,1,1)&lt;&gt;"Yes",0,
SUM(OFFSET(Payroll!$AL$8:$BMK$8,$BH$1,($BD54-1)*$T$7+BR$2,1,1))),0))</f>
        <v>0</v>
      </c>
      <c r="BS54" s="34">
        <f ca="1">MAX(IF(SUM(BH$6:BH54)&gt;Settings!$H$137,Settings!$H$137-SUM(BH$6:BH53),BH54),0)</f>
        <v>0</v>
      </c>
      <c r="BT54" s="34">
        <f t="shared" ca="1" si="12"/>
        <v>0</v>
      </c>
      <c r="BU54">
        <f ca="1">MAX(IF(SUM(BH$6:BH54)&gt;Settings!$H$143,Settings!$H$143-SUM(BH$6:BH53),BH54),0)</f>
        <v>0</v>
      </c>
      <c r="BV54" s="34">
        <f t="shared" ca="1" si="42"/>
        <v>0</v>
      </c>
      <c r="BW54" s="34">
        <f ca="1">MAX(IF(SUM(BH$6:BH54)&gt;Settings!$H$150,Settings!$H$150-SUM(BH$6:BH53),BH54),0)</f>
        <v>0</v>
      </c>
      <c r="BX54" s="34">
        <f t="shared" ca="1" si="43"/>
        <v>0</v>
      </c>
      <c r="BY54" s="34">
        <f t="shared" ca="1" si="44"/>
        <v>0</v>
      </c>
      <c r="BZ54" s="34"/>
      <c r="CA54" s="19">
        <f ca="1">IF($BG54="","",IFERROR(
IF(OFFSET(Payroll!$AL$5:$BMK$5,0,($BD54-1)*$T$7+$BH$3,1,1)&lt;&gt;"Yes",0,
SUM(OFFSET(Payroll!$AL$8:$BMK$8,$BH$1,($BD54-1)*$T$7+CA$2,1,1))),0))</f>
        <v>0</v>
      </c>
      <c r="CB54" s="19">
        <f ca="1">IF($BG54="","",IFERROR(
IF(OFFSET(Payroll!$AL$5:$BMK$5,0,($BD54-1)*$T$7+$BH$3,1,1)&lt;&gt;"Yes",0,
SUM(OFFSET(Payroll!$AL$8:$BMK$8,$BH$1,($BD54-1)*$T$7+CB$2,1,1))),0))</f>
        <v>0</v>
      </c>
      <c r="CC54" s="19">
        <f ca="1">IF($BG54="","",IFERROR(
IF(OFFSET(Payroll!$AL$5:$BMK$5,0,($BD54-1)*$T$7+$BH$3,1,1)&lt;&gt;"Yes",0,
SUM(OFFSET(Payroll!$AL$8:$BMK$8,$BH$1,($BD54-1)*$T$7+CC$2,1,1))),0))</f>
        <v>0</v>
      </c>
      <c r="CE54" s="18">
        <v>49</v>
      </c>
      <c r="CF54" s="18" t="str">
        <f t="shared" ca="1" si="45"/>
        <v>Q4</v>
      </c>
      <c r="CG54" s="18" t="str">
        <f t="shared" ca="1" si="46"/>
        <v>Dec</v>
      </c>
      <c r="CH54" s="18" t="str">
        <f t="shared" ca="1" si="47"/>
        <v>Week-49 Dec-11</v>
      </c>
      <c r="CI54" s="19">
        <f ca="1">IF($CH54="","",IFERROR(
IF(OFFSET(Payroll!$AL$5:$BMK$5,0,($Y54-1)*$T$7+$AC$3,1,1)&lt;&gt;"Yes",0,
SUM(OFFSET(Payroll!$AL$8:$BMK$8,$CI$1,($CE54-1)*$T$7+CI$2,1,1))),0))</f>
        <v>0</v>
      </c>
      <c r="CJ54" s="19">
        <f ca="1">IF($CH54="","",IFERROR(
IF(OFFSET(Payroll!$AL$5:$BMK$5,0,($Y54-1)*$T$7+$AC$3,1,1)&lt;&gt;"Yes",0,
SUM(OFFSET(Payroll!$AL$8:$BMK$8,$CI$1,($CE54-1)*$T$7+CJ$2,1,1))),0))</f>
        <v>0</v>
      </c>
      <c r="CK54" s="19">
        <f ca="1">IF($CH54="","",IFERROR(
IF(OFFSET(Payroll!$AL$5:$BMK$5,0,($Y54-1)*$T$7+$AC$3,1,1)&lt;&gt;"Yes",0,
SUM(OFFSET(Payroll!$AL$8:$BMK$8,$CI$1,($CE54-1)*$T$7+CK$2,1,1))),0))</f>
        <v>0</v>
      </c>
      <c r="CL54" s="19">
        <f ca="1">IF($CH54="","",IFERROR(
IF(OFFSET(Payroll!$AL$5:$BMK$5,0,($Y54-1)*$T$7+$AC$3,1,1)&lt;&gt;"Yes",0,
SUM(OFFSET(Payroll!$AL$8:$BMK$8,$CI$1,($CE54-1)*$T$7+CL$2,1,1))),0))</f>
        <v>0</v>
      </c>
      <c r="CM54" s="19"/>
      <c r="CN54" s="19">
        <f ca="1">IF($CH54="","",IFERROR(
IF(OFFSET(Payroll!$AL$5:$BMK$5,0,($Y54-1)*$T$7+$AC$3,1,1)&lt;&gt;"Yes",0,
SUM(OFFSET(Payroll!$AL$8:$BMK$8,$CI$1,($CE54-1)*$T$7+CN$2,1,1))),0))</f>
        <v>0</v>
      </c>
      <c r="CO54" s="19">
        <f ca="1">IF($CH54="","",IFERROR(
IF(OFFSET(Payroll!$AL$5:$BMK$5,0,($Y54-1)*$T$7+$AC$3,1,1)&lt;&gt;"Yes",0,
SUM(OFFSET(Payroll!$AL$8:$BMK$8,$CI$1,($CE54-1)*$T$7+CO$2,1,1))),0))</f>
        <v>0</v>
      </c>
      <c r="CP54" s="19">
        <f ca="1">IF($CH54="","",IFERROR(
IF(OFFSET(Payroll!$AL$5:$BMK$5,0,($Y54-1)*$T$7+$AC$3,1,1)&lt;&gt;"Yes",0,
SUM(OFFSET(Payroll!$AL$8:$BMK$8,$CI$1,($CE54-1)*$T$7+CP$2,1,1))),0))</f>
        <v>0</v>
      </c>
      <c r="CQ54" s="19">
        <f ca="1">IF($CH54="","",IFERROR(
IF(OFFSET(Payroll!$AL$5:$BMK$5,0,($Y54-1)*$T$7+$AC$3,1,1)&lt;&gt;"Yes",0,
SUM(OFFSET(Payroll!$AL$8:$BMK$8,$CI$1,($CE54-1)*$T$7+CQ$2,1,1))),0))</f>
        <v>0</v>
      </c>
      <c r="CR54" s="19">
        <f ca="1">IF($CH54="","",IFERROR(
IF(OFFSET(Payroll!$AL$5:$BMK$5,0,($Y54-1)*$T$7+$AC$3,1,1)&lt;&gt;"Yes",0,
SUM(OFFSET(Payroll!$AL$8:$BMK$8,$CI$1,($CE54-1)*$T$7+CR$2,1,1))),0))</f>
        <v>0</v>
      </c>
      <c r="CS54" s="19">
        <f ca="1">IF($CH54="","",IFERROR(
IF(OFFSET(Payroll!$AL$5:$BMK$5,0,($Y54-1)*$T$7+$AC$3,1,1)&lt;&gt;"Yes",0,
SUM(OFFSET(Payroll!$AL$8:$BMK$8,$CI$1,($CE54-1)*$T$7+CS$2,1,1))),0))</f>
        <v>0</v>
      </c>
      <c r="CT54" s="19">
        <f ca="1">IF($CH54="","",IFERROR(
IF(OFFSET(Payroll!$AL$5:$BMK$5,0,($Y54-1)*$T$7+$AC$3,1,1)&lt;&gt;"Yes",0,
SUM(OFFSET(Payroll!$AL$8:$BMK$8,$CI$1,($CE54-1)*$T$7+CT$2,1,1))),0))</f>
        <v>0</v>
      </c>
      <c r="CU54" s="19">
        <f ca="1">IF($CH54="","",IFERROR(
IF(OFFSET(Payroll!$AL$5:$BMK$5,0,($Y54-1)*$T$7+$AC$3,1,1)&lt;&gt;"Yes",0,
SUM(OFFSET(Payroll!$AL$8:$BMK$8,$CI$1,($CE54-1)*$T$7+CU$2,1,1))),0))</f>
        <v>0</v>
      </c>
      <c r="CV54" s="19">
        <f ca="1">IF($CH54="","",IFERROR(
IF(OFFSET(Payroll!$AL$5:$BMK$5,0,($Y54-1)*$T$7+$AC$3,1,1)&lt;&gt;"Yes",0,CW54+
SUM(OFFSET(Payroll!$AL$8:$BMK$8,$CI$1,($CE54-1)*$T$7+CV$2,1,1))),0))</f>
        <v>0</v>
      </c>
      <c r="CW54" s="19">
        <f ca="1">IF($CH54="","",IFERROR(
IF(OFFSET(Payroll!$AL$5:$BMK$5,0,($Y54-1)*$T$7+$AC$3,1,1)&lt;&gt;"Yes",0,
SUM(OFFSET(Payroll!$AL$8:$BMK$8,$CI$1,($CE54-1)*$T$7+CW$2,1,1))),0))</f>
        <v>0</v>
      </c>
      <c r="CY54" s="19">
        <f ca="1">IF($CH54="","",IFERROR(
IF(OFFSET(Payroll!$AL$5:$BMK$5,0,($Y54-1)*$T$7+$AC$3,1,1)&lt;&gt;"Yes",0,
SUM(OFFSET(Payroll!$AL$8:$BMK$8,$CI$1,($CE54-1)*$T$7+CY$2,1,1))),0))</f>
        <v>0</v>
      </c>
      <c r="CZ54" s="34">
        <f ca="1">OFFSET(Hours!$I$7,$BH$1,$DG54)</f>
        <v>0</v>
      </c>
      <c r="DA54" s="19">
        <f ca="1">IF($CH54="","",IFERROR(
IF(OFFSET(Payroll!$AL$5:$BMK$5,0,($Y54-1)*$T$7+$AC$3,1,1)&lt;&gt;"Yes",0,
SUM(OFFSET(Payroll!$AL$8:$BMK$8,$CI$1,($CE54-1)*$T$7+DA$2,1,1))),0))</f>
        <v>0</v>
      </c>
      <c r="DB54" s="19">
        <f ca="1">IF($CH54="","",IFERROR(
IF(OFFSET(Payroll!$AL$5:$BMK$5,0,($Y54-1)*$T$7+$AC$3,1,1)&lt;&gt;"Yes",0,
SUM(OFFSET(Payroll!$AL$8:$BMK$8,$CI$1,($CE54-1)*$T$7+DB$2,1,1))),0))</f>
        <v>0</v>
      </c>
      <c r="DC54" s="19">
        <f ca="1">IF($CH54="","",IFERROR(
IF(OFFSET(Payroll!$AL$5:$BMK$5,0,($Y54-1)*$T$7+$AC$3,1,1)&lt;&gt;"Yes",0,
SUM(OFFSET(Payroll!$AL$8:$BMK$8,$CI$1,($CE54-1)*$T$7+DC$2,1,1))),0))</f>
        <v>0</v>
      </c>
      <c r="DD54" s="34"/>
      <c r="DE54" s="34"/>
      <c r="DF54" s="3" cm="1">
        <f t="array" aca="1" ref="DF54" ca="1">INDEX(refFinalPeriods[End],CE54)</f>
        <v>45997</v>
      </c>
      <c r="DG54">
        <f ca="1">IF(hoursMode="Daily",
MATCH(DF54,Hours!$J$2:$BDM$2,0),
MATCH(CH54,Hours!$J$4:$BDM$4,0)
)+3</f>
        <v>1372</v>
      </c>
      <c r="DI54" s="19">
        <f ca="1">IF($CH54="","",IFERROR(
IF(OFFSET(Payroll!$AL$5:$BMK$5,0,($Y54-1)*$T$7+$AC$3,1,1)&lt;&gt;"Yes",0,
SUM(OFFSET(Payroll!$AL$8:$BMK$8,$CI$1,($CE54-1)*$T$7+DI$2,1,1))),0))</f>
        <v>0</v>
      </c>
      <c r="DJ54" s="19">
        <f ca="1">IF($CH54="","",IFERROR(
IF(OFFSET(Payroll!$AL$5:$BMK$5,0,($Y54-1)*$T$7+$AC$3,1,1)&lt;&gt;"Yes",0,
SUM(OFFSET(Payroll!$AL$8:$BMK$8,$CI$1,($CE54-1)*$T$7+DJ$2,1,1))),0))</f>
        <v>0</v>
      </c>
      <c r="DK54" s="19">
        <f ca="1">IF($CH54="","",IFERROR(
IF(OFFSET(Payroll!$AL$5:$BMK$5,0,($Y54-1)*$T$7+$AC$3,1,1)&lt;&gt;"Yes",0,
SUM(OFFSET(Payroll!$AL$8:$BMK$8,$CI$1,($CE54-1)*$T$7+DK$2,1,1))),0))</f>
        <v>0</v>
      </c>
      <c r="DZ54">
        <v>49</v>
      </c>
      <c r="EA54" s="34">
        <f t="shared" ca="1" si="26"/>
        <v>0</v>
      </c>
      <c r="EB54" s="34">
        <f t="shared" ca="1" si="48"/>
        <v>0</v>
      </c>
      <c r="EC54" s="34">
        <f t="shared" ca="1" si="49"/>
        <v>0</v>
      </c>
      <c r="ED54" s="34">
        <f t="shared" ca="1" si="30"/>
        <v>0</v>
      </c>
      <c r="EE54" s="34">
        <f t="shared" ca="1" si="50"/>
        <v>0</v>
      </c>
      <c r="EG54" s="19">
        <f ca="1">IF($AB54="","",IFERROR(
IF(OFFSET(Payroll!$AL$5:$BMK$5,0,($Y54-1)*$T$7+$AC$3,1,1)&lt;&gt;"Yes",0,
SUMIFS(OFFSET(Payroll!$AL$8:$BMK$8,1,($Y54-1)*$T$7+EH$2,$T$5,1),
OFFSET(Payroll!$AE$8:$AE$8,1,0,$T$5,1),1)),0))</f>
        <v>0</v>
      </c>
      <c r="EH54">
        <f ca="1">IF($AB54="","",IFERROR(
IF(OFFSET(Payroll!$AL$5:$BMK$5,0,($Y54-1)*$T$7+$AC$3,1,1)&lt;&gt;"Yes",0,
SUMIFS(OFFSET(Payroll!$AL$8:$BMK$8,1,($Y54-1)*$T$7+EH$3,$T$5,1),
OFFSET(Payroll!$AF$8:$AF$8,1,0,$T$5,1),1)),0))</f>
        <v>0</v>
      </c>
      <c r="EI54">
        <f ca="1">IF($AB54="","",IFERROR(
IF(OFFSET(Payroll!$AL$5:$BMK$5,0,($Y54-1)*$T$7+$AC$3,1,1)&lt;&gt;"Yes",0,
SUMIFS(OFFSET(Payroll!$AL$8:$BMK$8,1,($Y54-1)*$T$7+EH$3,$T$5,1),
OFFSET(Payroll!$AG$8:$AG$8,1,0,$T$5,1),1)),0))</f>
        <v>0</v>
      </c>
      <c r="EJ54">
        <f t="shared" ca="1" si="51"/>
        <v>0</v>
      </c>
    </row>
    <row r="55" spans="3:140" x14ac:dyDescent="0.3">
      <c r="C55">
        <v>36</v>
      </c>
      <c r="D55" t="str" cm="1">
        <f t="array" aca="1" ref="D55" ca="1">IFERROR(INDEX(INDIRECT($D$18&amp;"[" &amp; D$19&amp; "]"),refFinalPeriods[[#This Row],['#]]),"")</f>
        <v>Week-36 Sep-11</v>
      </c>
      <c r="E55" s="3" cm="1">
        <f t="array" aca="1" ref="E55" ca="1">IF(INDEX(aCustomDates,refFinalPeriods[[#This Row],['#]],1)="",refFinalPeriods[[#This Row],[dStart]],INDEX(aCustomDates,refFinalPeriods[[#This Row],['#]],1))</f>
        <v>45900</v>
      </c>
      <c r="F55" s="3" cm="1">
        <f t="array" aca="1" ref="F55" ca="1">IF(INDEX(aCustomDates,refFinalPeriods[[#This Row],['#]],2)="",refFinalPeriods[[#This Row],[dEnd]],INDEX(aCustomDates,refFinalPeriods[[#This Row],['#]],2))</f>
        <v>45906</v>
      </c>
      <c r="G55" t="str" cm="1">
        <f t="array" aca="1" ref="G55" ca="1">INDEX(tbMonths[Month],MONTH(refFinalPeriods[[#This Row],[FinalPayDate]]))</f>
        <v>Sep</v>
      </c>
      <c r="H55" s="3" cm="1">
        <f t="array" aca="1" ref="H55" ca="1">IFERROR(INDEX(INDIRECT($D$18&amp;"[" &amp; H$19&amp; "]"),refFinalPeriods[[#This Row],['#]]),"")</f>
        <v>45911</v>
      </c>
      <c r="I55" s="3" cm="1">
        <f t="array" aca="1" ref="I55" ca="1">IFERROR(INDEX(INDIRECT($D$18&amp;"[" &amp; E$19&amp; "]"),refFinalPeriods[[#This Row],['#]]),"")</f>
        <v>45900</v>
      </c>
      <c r="J55" s="3" cm="1">
        <f t="array" aca="1" ref="J55" ca="1">IFERROR(INDEX(INDIRECT($D$18&amp;"[" &amp; F$19&amp; "]"),refFinalPeriods[[#This Row],['#]]),"")</f>
        <v>45906</v>
      </c>
      <c r="K55" s="3">
        <f ca="1">IF(INDEX(aPayDate,refFinalPeriods[[#This Row],['#]])=0,refFinalPeriods[[#This Row],[PayDate]],INDEX(aPayDate,refFinalPeriods[[#This Row],['#]]))</f>
        <v>45911</v>
      </c>
      <c r="M55" t="str">
        <f ca="1"/>
        <v>Week-36 Sep-11</v>
      </c>
      <c r="O55" s="328" t="s">
        <v>3475</v>
      </c>
      <c r="S55" s="34" cm="1">
        <f t="array" aca="1" ref="S55" ca="1">INDEX(DI6:DI57,$P$21)+INDEX(DJ6:DJ57,$P$21)</f>
        <v>0</v>
      </c>
      <c r="T55" s="34">
        <f ca="1">SUMIFS(DI6:DI57,$CE$6:$CE$57,"&lt;="&amp;P22)+SUMIFS(DJ6:DJ57,$CE$6:$CE$57,"&lt;="&amp;P22)</f>
        <v>0</v>
      </c>
      <c r="X55" s="3">
        <f t="shared" ca="1" si="23"/>
        <v>46009</v>
      </c>
      <c r="Y55" s="18">
        <v>50</v>
      </c>
      <c r="Z55" s="18" t="str">
        <f t="shared" ca="1" si="24"/>
        <v>Q4 '25</v>
      </c>
      <c r="AA55" s="20" t="str" cm="1">
        <f t="array" aca="1" ref="AA55" ca="1">INDEX(tbMonths[Month],MONTH(X55))&amp;" '"&amp;RIGHT(YEAR(X55),2)</f>
        <v>Dec '25</v>
      </c>
      <c r="AB55" s="18" t="str">
        <f t="shared" ca="1" si="35"/>
        <v>Week-50 Dec-18</v>
      </c>
      <c r="AC55" s="19">
        <f ca="1">IF($AB55="","",IFERROR(
IF(OFFSET(Payroll!$AL$5:$BMK$5,0,($Y55-1)*$T$7+$AC$3,1,1)&lt;&gt;"Yes",0,
SUM(OFFSET(Payroll!$AL$8:$BMK$8,1,($Y55-1)*$T$7+AC$2,$T$5,1))),0))</f>
        <v>0</v>
      </c>
      <c r="AD55" s="19">
        <f ca="1">IF($AB55="","",IFERROR(
IF(OFFSET(Payroll!$AL$5:$BMK$5,0,($Y55-1)*$T$7+$AC$3,1,1)&lt;&gt;"Yes",0,
SUM(OFFSET(Payroll!$AL$8:$BMK$8,1,($Y55-1)*$T$7+AD$2,$T$5,1))),0))</f>
        <v>0</v>
      </c>
      <c r="AE55" s="19">
        <f ca="1">IF($AB55="","",IFERROR(
IF(OFFSET(Payroll!$AL$5:$BMK$5,0,($Y55-1)*$T$7+$AC$3,1,1)&lt;&gt;"Yes",0,
SUM(OFFSET(Payroll!$AL$8:$BMK$8,1,($Y55-1)*$T$7+AE$2,$T$5,1))),0))</f>
        <v>0</v>
      </c>
      <c r="AF55" s="19">
        <f ca="1">IF($AB55="","",IFERROR(
IF(OFFSET(Payroll!$AL$5:$BMK$5,0,($Y55-1)*$T$7+$AC$3,1,1)&lt;&gt;"Yes",0,
SUM(OFFSET(Payroll!$AL$8:$BMK$8,1,($Y55-1)*$T$7+AF$2,$T$5,1))),0))</f>
        <v>0</v>
      </c>
      <c r="AG55" s="19">
        <f ca="1">IF($AB55="","",IFERROR(
IF(OFFSET(Payroll!$AL$5:$BMK$5,0,($Y55-1)*$T$7+$AC$3,1,1)&lt;&gt;"Yes",0,
SUM(OFFSET(Payroll!$AL$8:$BMK$8,1,($Y55-1)*$T$7+AG$2,$T$5,1))),0))</f>
        <v>0</v>
      </c>
      <c r="AH55" s="19">
        <f ca="1">IF($AB55="","",IFERROR(
IF(OFFSET(Payroll!$AL$5:$BMK$5,0,($Y55-1)*$T$7+$AC$3,1,1)&lt;&gt;"Yes",0,
SUM(OFFSET(Payroll!$AL$8:$BMK$8,1,($Y55-1)*$T$7+AH$2,$T$5,1))),0))</f>
        <v>0</v>
      </c>
      <c r="AI55" s="19">
        <f ca="1">IF($AB55="","",IFERROR(
IF(OFFSET(Payroll!$AL$5:$BMK$5,0,($Y55-1)*$T$7+$AC$3,1,1)&lt;&gt;"Yes",0,
SUM(OFFSET(Payroll!$AL$8:$BMK$8,1,($Y55-1)*$T$7+AI$2,$T$5,1))),0))</f>
        <v>0</v>
      </c>
      <c r="AJ55" s="19">
        <f ca="1">IF($AB55="","",IFERROR(
IF(OFFSET(Payroll!$AL$5:$BMK$5,0,($Y55-1)*$T$7+$AC$3,1,1)&lt;&gt;"Yes",0,AK55+
SUM(OFFSET(Payroll!$AL$8:$BMK$8,1,($Y55-1)*$T$7+AJ$2,$T$5,1))),0))</f>
        <v>0</v>
      </c>
      <c r="AK55" s="19">
        <f ca="1">IF($AB55="","",IFERROR(
IF(OFFSET(Payroll!$AL$5:$BMK$5,0,($Y55-1)*$T$7+$AC$3,1,1)&lt;&gt;"Yes",0,
SUM(OFFSET(Payroll!$AL$8:$BMK$8,1,($Y55-1)*$T$7+AK$2,$T$5,1))),0))</f>
        <v>0</v>
      </c>
      <c r="AL55" s="19"/>
      <c r="AM55" s="19">
        <f ca="1">IF($AB55="","",IFERROR(
IF(OFFSET(Payroll!$AL$5:$BMK$5,0,($Y55-1)*$T$7+$AC$3,1,1)&lt;&gt;"Yes",0,
SUM(OFFSET(Payroll!$AL$8:$BMK$8,1,($Y55-1)*$T$7+AM$2,$T$5,1))),0))</f>
        <v>0</v>
      </c>
      <c r="AN55" s="34">
        <f ca="1">MAX(IF(SUM(AC$6:AC55)&gt;Settings!$H$137*$T$6,Settings!$H$137*$T$6-SUM(AC$6:AC54),AC55),0)</f>
        <v>0</v>
      </c>
      <c r="AO55" s="34">
        <f t="shared" ca="1" si="5"/>
        <v>0</v>
      </c>
      <c r="AP55">
        <f ca="1">MAX(IF(SUM(AC$6:AC55)&gt;Settings!$H$143*$T$6,Settings!$H$143*$T$6-SUM(AC$6:AC54),AC55),0)</f>
        <v>0</v>
      </c>
      <c r="AQ55" s="34">
        <f t="shared" ca="1" si="36"/>
        <v>0</v>
      </c>
      <c r="AR55" s="34">
        <f ca="1">MAX(IF(SUM(AC$6:AC55)&gt;Settings!$H$150*$T$6,Settings!$H$150*$T$6-SUM(AC$6:AC54),AC55),0)</f>
        <v>0</v>
      </c>
      <c r="AS55" s="34">
        <f t="shared" ca="1" si="37"/>
        <v>0</v>
      </c>
      <c r="AT55" s="18">
        <f ca="1">IF($AB55="","",IFERROR(SUMIFS(OFFSET(Payroll!$AL$8:$BMK$8,1,($Y55-1)*$T$7+AC$2,$T$5,1),OFFSET(Payroll!$AL$8:$BMK$8,1,($Y55-1)*$T$7+$AC$3,$T$5,1),"&lt;&gt;Y"),0))</f>
        <v>1000</v>
      </c>
      <c r="AU55" s="19">
        <f t="shared" ca="1" si="25"/>
        <v>0</v>
      </c>
      <c r="AV55" s="18">
        <f ca="1">IF($AB55="","",IFERROR(COUNTIFS(OFFSET(Payroll!$AL$8:$BMK$8,1,($Y55-1)*$T$7+$AC$3,$T$5,1),"Y"),0))</f>
        <v>0</v>
      </c>
      <c r="AW55" s="19">
        <f ca="1">IF($AB55="","",IFERROR(SUMIFS(OFFSET(Payroll!$AL$8:$BMK$8,1,($Y55-1)*$T$7+AW$2,$T$5,1),OFFSET(Payroll!$AL$8:$BMK$8,1,($Y55-1)*$T$7+$AC$3,$T$5,1),"Y"),0))</f>
        <v>0</v>
      </c>
      <c r="AX55" s="19">
        <f t="shared" ca="1" si="38"/>
        <v>0</v>
      </c>
      <c r="AZ55" s="19">
        <f ca="1">IF($AB55="","",IFERROR(
IF(OFFSET(Payroll!$AL$5:$BMK$5,0,($Y55-1)*$T$7+$AC$3,1,1)&lt;&gt;"Yes",0,
SUM(OFFSET(Payroll!$AL$8:$BMK$8,1,($Y55-1)*$T$7+AZ$2,$T$5,1))),0))</f>
        <v>0</v>
      </c>
      <c r="BA55" s="19">
        <f ca="1">IF($AB55="","",IFERROR(
IF(OFFSET(Payroll!$AL$5:$BMK$5,0,($Y55-1)*$T$7+$AC$3,1,1)&lt;&gt;"Yes",0,
SUM(OFFSET(Payroll!$AL$8:$BMK$8,1,($Y55-1)*$T$7+BA$2,$T$5,1))),0))</f>
        <v>0</v>
      </c>
      <c r="BB55" s="19">
        <f ca="1">IF($AB55="","",IFERROR(
IF(OFFSET(Payroll!$AL$5:$BMK$5,0,($Y55-1)*$T$7+$AC$3,1,1)&lt;&gt;"Yes",0,
SUM(OFFSET(Payroll!$AL$8:$BMK$8,1,($Y55-1)*$T$7+BB$2,$T$5,1))),0))</f>
        <v>0</v>
      </c>
      <c r="BD55" s="18">
        <v>50</v>
      </c>
      <c r="BE55" s="18" t="str">
        <f t="shared" ca="1" si="39"/>
        <v>Q4</v>
      </c>
      <c r="BF55" s="18" t="str">
        <f t="shared" ca="1" si="40"/>
        <v>Dec</v>
      </c>
      <c r="BG55" s="18" t="str">
        <f t="shared" ca="1" si="41"/>
        <v>Week-50 Dec-18</v>
      </c>
      <c r="BH55" s="19">
        <f ca="1">IF($BG55="","",IFERROR(
IF(OFFSET(Payroll!$AL$5:$BMK$5,0,($BD55-1)*$T$7+$BH$3,1,1)&lt;&gt;"Yes",0,
SUM(OFFSET(Payroll!$AL$8:$BMK$8,$BH$1,($BD55-1)*$T$7+BH$2,1,1))),0))</f>
        <v>0</v>
      </c>
      <c r="BI55" s="19">
        <f ca="1">IF($BG55="","",IFERROR(
IF(OFFSET(Payroll!$AL$5:$BMK$5,0,($BD55-1)*$T$7+$BH$3,1,1)&lt;&gt;"Yes",0,
SUM(OFFSET(Payroll!$AL$8:$BMK$8,$BH$1,($BD55-1)*$T$7+BI$2,1,1))),0))</f>
        <v>0</v>
      </c>
      <c r="BJ55" s="19">
        <f ca="1">IF($BG55="","",IFERROR(
IF(OFFSET(Payroll!$AL$5:$BMK$5,0,($BD55-1)*$T$7+$BH$3,1,1)&lt;&gt;"Yes",0,
SUM(OFFSET(Payroll!$AL$8:$BMK$8,$BH$1,($BD55-1)*$T$7+BJ$2,1,1))),0))</f>
        <v>0</v>
      </c>
      <c r="BK55" s="19">
        <f ca="1">IF($BG55="","",IFERROR(
IF(OFFSET(Payroll!$AL$5:$BMK$5,0,($BD55-1)*$T$7+$BH$3,1,1)&lt;&gt;"Yes",0,
SUM(OFFSET(Payroll!$AL$8:$BMK$8,$BH$1,($BD55-1)*$T$7+BK$2,1,1))),0))</f>
        <v>0</v>
      </c>
      <c r="BL55" s="19">
        <f ca="1">IF($BG55="","",IFERROR(
IF(OFFSET(Payroll!$AL$5:$BMK$5,0,($BD55-1)*$T$7+$BH$3,1,1)&lt;&gt;"Yes",0,
SUM(OFFSET(Payroll!$AL$8:$BMK$8,$BH$1,($BD55-1)*$T$7+BL$2,1,1))),0))</f>
        <v>0</v>
      </c>
      <c r="BM55" s="19">
        <f ca="1">IF($BG55="","",IFERROR(
IF(OFFSET(Payroll!$AL$5:$BMK$5,0,($BD55-1)*$T$7+$BH$3,1,1)&lt;&gt;"Yes",0,
SUM(OFFSET(Payroll!$AL$8:$BMK$8,$BH$1,($BD55-1)*$T$7+BM$2,1,1))),0))</f>
        <v>0</v>
      </c>
      <c r="BN55" s="19">
        <f ca="1">IF($BG55="","",IFERROR(
IF(OFFSET(Payroll!$AL$5:$BMK$5,0,($BD55-1)*$T$7+$BH$3,1,1)&lt;&gt;"Yes",0,
SUM(OFFSET(Payroll!$AL$8:$BMK$8,$BH$1,($BD55-1)*$T$7+BN$2,1,1))),0))</f>
        <v>0</v>
      </c>
      <c r="BO55" s="19">
        <f ca="1">IF($BG55="","",IFERROR(
IF(OFFSET(Payroll!$AL$5:$BMK$5,0,($BD55-1)*$T$7+$BH$3,1,1)&lt;&gt;"Yes",0,BP55+
SUM(OFFSET(Payroll!$AL$8:$BMK$8,$BH$1,($BD55-1)*$T$7+BO$2,1,1))),0))</f>
        <v>0</v>
      </c>
      <c r="BP55" s="19">
        <f ca="1">IF($BG55="","",IFERROR(
IF(OFFSET(Payroll!$AL$5:$BMK$5,0,($BD55-1)*$T$7+$BH$3,1,1)&lt;&gt;"Yes",0,
SUM(OFFSET(Payroll!$AL$8:$BMK$8,$BH$1,($BD55-1)*$T$7+BP$2,1,1))),0))</f>
        <v>0</v>
      </c>
      <c r="BQ55" s="19"/>
      <c r="BR55" s="19">
        <f ca="1">IF($BG55="","",IFERROR(
IF(OFFSET(Payroll!$AL$5:$BMK$5,0,($BD55-1)*$T$7+$BH$3,1,1)&lt;&gt;"Yes",0,
SUM(OFFSET(Payroll!$AL$8:$BMK$8,$BH$1,($BD55-1)*$T$7+BR$2,1,1))),0))</f>
        <v>0</v>
      </c>
      <c r="BS55" s="34">
        <f ca="1">MAX(IF(SUM(BH$6:BH55)&gt;Settings!$H$137,Settings!$H$137-SUM(BH$6:BH54),BH55),0)</f>
        <v>0</v>
      </c>
      <c r="BT55" s="34">
        <f t="shared" ca="1" si="12"/>
        <v>0</v>
      </c>
      <c r="BU55">
        <f ca="1">MAX(IF(SUM(BH$6:BH55)&gt;Settings!$H$143,Settings!$H$143-SUM(BH$6:BH54),BH55),0)</f>
        <v>0</v>
      </c>
      <c r="BV55" s="34">
        <f t="shared" ca="1" si="42"/>
        <v>0</v>
      </c>
      <c r="BW55" s="34">
        <f ca="1">MAX(IF(SUM(BH$6:BH55)&gt;Settings!$H$150,Settings!$H$150-SUM(BH$6:BH54),BH55),0)</f>
        <v>0</v>
      </c>
      <c r="BX55" s="34">
        <f t="shared" ca="1" si="43"/>
        <v>0</v>
      </c>
      <c r="BY55" s="34">
        <f t="shared" ca="1" si="44"/>
        <v>0</v>
      </c>
      <c r="BZ55" s="34"/>
      <c r="CA55" s="19">
        <f ca="1">IF($BG55="","",IFERROR(
IF(OFFSET(Payroll!$AL$5:$BMK$5,0,($BD55-1)*$T$7+$BH$3,1,1)&lt;&gt;"Yes",0,
SUM(OFFSET(Payroll!$AL$8:$BMK$8,$BH$1,($BD55-1)*$T$7+CA$2,1,1))),0))</f>
        <v>0</v>
      </c>
      <c r="CB55" s="19">
        <f ca="1">IF($BG55="","",IFERROR(
IF(OFFSET(Payroll!$AL$5:$BMK$5,0,($BD55-1)*$T$7+$BH$3,1,1)&lt;&gt;"Yes",0,
SUM(OFFSET(Payroll!$AL$8:$BMK$8,$BH$1,($BD55-1)*$T$7+CB$2,1,1))),0))</f>
        <v>0</v>
      </c>
      <c r="CC55" s="19">
        <f ca="1">IF($BG55="","",IFERROR(
IF(OFFSET(Payroll!$AL$5:$BMK$5,0,($BD55-1)*$T$7+$BH$3,1,1)&lt;&gt;"Yes",0,
SUM(OFFSET(Payroll!$AL$8:$BMK$8,$BH$1,($BD55-1)*$T$7+CC$2,1,1))),0))</f>
        <v>0</v>
      </c>
      <c r="CE55" s="18">
        <v>50</v>
      </c>
      <c r="CF55" s="18" t="str">
        <f t="shared" ca="1" si="45"/>
        <v>Q4</v>
      </c>
      <c r="CG55" s="18" t="str">
        <f t="shared" ca="1" si="46"/>
        <v>Dec</v>
      </c>
      <c r="CH55" s="18" t="str">
        <f t="shared" ca="1" si="47"/>
        <v>Week-50 Dec-18</v>
      </c>
      <c r="CI55" s="19">
        <f ca="1">IF($CH55="","",IFERROR(
IF(OFFSET(Payroll!$AL$5:$BMK$5,0,($Y55-1)*$T$7+$AC$3,1,1)&lt;&gt;"Yes",0,
SUM(OFFSET(Payroll!$AL$8:$BMK$8,$CI$1,($CE55-1)*$T$7+CI$2,1,1))),0))</f>
        <v>0</v>
      </c>
      <c r="CJ55" s="19">
        <f ca="1">IF($CH55="","",IFERROR(
IF(OFFSET(Payroll!$AL$5:$BMK$5,0,($Y55-1)*$T$7+$AC$3,1,1)&lt;&gt;"Yes",0,
SUM(OFFSET(Payroll!$AL$8:$BMK$8,$CI$1,($CE55-1)*$T$7+CJ$2,1,1))),0))</f>
        <v>0</v>
      </c>
      <c r="CK55" s="19">
        <f ca="1">IF($CH55="","",IFERROR(
IF(OFFSET(Payroll!$AL$5:$BMK$5,0,($Y55-1)*$T$7+$AC$3,1,1)&lt;&gt;"Yes",0,
SUM(OFFSET(Payroll!$AL$8:$BMK$8,$CI$1,($CE55-1)*$T$7+CK$2,1,1))),0))</f>
        <v>0</v>
      </c>
      <c r="CL55" s="19">
        <f ca="1">IF($CH55="","",IFERROR(
IF(OFFSET(Payroll!$AL$5:$BMK$5,0,($Y55-1)*$T$7+$AC$3,1,1)&lt;&gt;"Yes",0,
SUM(OFFSET(Payroll!$AL$8:$BMK$8,$CI$1,($CE55-1)*$T$7+CL$2,1,1))),0))</f>
        <v>0</v>
      </c>
      <c r="CM55" s="19"/>
      <c r="CN55" s="19">
        <f ca="1">IF($CH55="","",IFERROR(
IF(OFFSET(Payroll!$AL$5:$BMK$5,0,($Y55-1)*$T$7+$AC$3,1,1)&lt;&gt;"Yes",0,
SUM(OFFSET(Payroll!$AL$8:$BMK$8,$CI$1,($CE55-1)*$T$7+CN$2,1,1))),0))</f>
        <v>0</v>
      </c>
      <c r="CO55" s="19">
        <f ca="1">IF($CH55="","",IFERROR(
IF(OFFSET(Payroll!$AL$5:$BMK$5,0,($Y55-1)*$T$7+$AC$3,1,1)&lt;&gt;"Yes",0,
SUM(OFFSET(Payroll!$AL$8:$BMK$8,$CI$1,($CE55-1)*$T$7+CO$2,1,1))),0))</f>
        <v>0</v>
      </c>
      <c r="CP55" s="19">
        <f ca="1">IF($CH55="","",IFERROR(
IF(OFFSET(Payroll!$AL$5:$BMK$5,0,($Y55-1)*$T$7+$AC$3,1,1)&lt;&gt;"Yes",0,
SUM(OFFSET(Payroll!$AL$8:$BMK$8,$CI$1,($CE55-1)*$T$7+CP$2,1,1))),0))</f>
        <v>0</v>
      </c>
      <c r="CQ55" s="19">
        <f ca="1">IF($CH55="","",IFERROR(
IF(OFFSET(Payroll!$AL$5:$BMK$5,0,($Y55-1)*$T$7+$AC$3,1,1)&lt;&gt;"Yes",0,
SUM(OFFSET(Payroll!$AL$8:$BMK$8,$CI$1,($CE55-1)*$T$7+CQ$2,1,1))),0))</f>
        <v>0</v>
      </c>
      <c r="CR55" s="19">
        <f ca="1">IF($CH55="","",IFERROR(
IF(OFFSET(Payroll!$AL$5:$BMK$5,0,($Y55-1)*$T$7+$AC$3,1,1)&lt;&gt;"Yes",0,
SUM(OFFSET(Payroll!$AL$8:$BMK$8,$CI$1,($CE55-1)*$T$7+CR$2,1,1))),0))</f>
        <v>0</v>
      </c>
      <c r="CS55" s="19">
        <f ca="1">IF($CH55="","",IFERROR(
IF(OFFSET(Payroll!$AL$5:$BMK$5,0,($Y55-1)*$T$7+$AC$3,1,1)&lt;&gt;"Yes",0,
SUM(OFFSET(Payroll!$AL$8:$BMK$8,$CI$1,($CE55-1)*$T$7+CS$2,1,1))),0))</f>
        <v>0</v>
      </c>
      <c r="CT55" s="19">
        <f ca="1">IF($CH55="","",IFERROR(
IF(OFFSET(Payroll!$AL$5:$BMK$5,0,($Y55-1)*$T$7+$AC$3,1,1)&lt;&gt;"Yes",0,
SUM(OFFSET(Payroll!$AL$8:$BMK$8,$CI$1,($CE55-1)*$T$7+CT$2,1,1))),0))</f>
        <v>0</v>
      </c>
      <c r="CU55" s="19">
        <f ca="1">IF($CH55="","",IFERROR(
IF(OFFSET(Payroll!$AL$5:$BMK$5,0,($Y55-1)*$T$7+$AC$3,1,1)&lt;&gt;"Yes",0,
SUM(OFFSET(Payroll!$AL$8:$BMK$8,$CI$1,($CE55-1)*$T$7+CU$2,1,1))),0))</f>
        <v>0</v>
      </c>
      <c r="CV55" s="19">
        <f ca="1">IF($CH55="","",IFERROR(
IF(OFFSET(Payroll!$AL$5:$BMK$5,0,($Y55-1)*$T$7+$AC$3,1,1)&lt;&gt;"Yes",0,CW55+
SUM(OFFSET(Payroll!$AL$8:$BMK$8,$CI$1,($CE55-1)*$T$7+CV$2,1,1))),0))</f>
        <v>0</v>
      </c>
      <c r="CW55" s="19">
        <f ca="1">IF($CH55="","",IFERROR(
IF(OFFSET(Payroll!$AL$5:$BMK$5,0,($Y55-1)*$T$7+$AC$3,1,1)&lt;&gt;"Yes",0,
SUM(OFFSET(Payroll!$AL$8:$BMK$8,$CI$1,($CE55-1)*$T$7+CW$2,1,1))),0))</f>
        <v>0</v>
      </c>
      <c r="CY55" s="19">
        <f ca="1">IF($CH55="","",IFERROR(
IF(OFFSET(Payroll!$AL$5:$BMK$5,0,($Y55-1)*$T$7+$AC$3,1,1)&lt;&gt;"Yes",0,
SUM(OFFSET(Payroll!$AL$8:$BMK$8,$CI$1,($CE55-1)*$T$7+CY$2,1,1))),0))</f>
        <v>0</v>
      </c>
      <c r="CZ55" s="34">
        <f ca="1">OFFSET(Hours!$I$7,$BH$1,$DG55)</f>
        <v>0</v>
      </c>
      <c r="DA55" s="19">
        <f ca="1">IF($CH55="","",IFERROR(
IF(OFFSET(Payroll!$AL$5:$BMK$5,0,($Y55-1)*$T$7+$AC$3,1,1)&lt;&gt;"Yes",0,
SUM(OFFSET(Payroll!$AL$8:$BMK$8,$CI$1,($CE55-1)*$T$7+DA$2,1,1))),0))</f>
        <v>0</v>
      </c>
      <c r="DB55" s="19">
        <f ca="1">IF($CH55="","",IFERROR(
IF(OFFSET(Payroll!$AL$5:$BMK$5,0,($Y55-1)*$T$7+$AC$3,1,1)&lt;&gt;"Yes",0,
SUM(OFFSET(Payroll!$AL$8:$BMK$8,$CI$1,($CE55-1)*$T$7+DB$2,1,1))),0))</f>
        <v>0</v>
      </c>
      <c r="DC55" s="19">
        <f ca="1">IF($CH55="","",IFERROR(
IF(OFFSET(Payroll!$AL$5:$BMK$5,0,($Y55-1)*$T$7+$AC$3,1,1)&lt;&gt;"Yes",0,
SUM(OFFSET(Payroll!$AL$8:$BMK$8,$CI$1,($CE55-1)*$T$7+DC$2,1,1))),0))</f>
        <v>0</v>
      </c>
      <c r="DD55" s="34"/>
      <c r="DE55" s="34"/>
      <c r="DF55" s="3" cm="1">
        <f t="array" aca="1" ref="DF55" ca="1">INDEX(refFinalPeriods[End],CE55)</f>
        <v>46004</v>
      </c>
      <c r="DG55">
        <f ca="1">IF(hoursMode="Daily",
MATCH(DF55,Hours!$J$2:$BDM$2,0),
MATCH(CH55,Hours!$J$4:$BDM$4,0)
)+3</f>
        <v>1400</v>
      </c>
      <c r="DI55" s="19">
        <f ca="1">IF($CH55="","",IFERROR(
IF(OFFSET(Payroll!$AL$5:$BMK$5,0,($Y55-1)*$T$7+$AC$3,1,1)&lt;&gt;"Yes",0,
SUM(OFFSET(Payroll!$AL$8:$BMK$8,$CI$1,($CE55-1)*$T$7+DI$2,1,1))),0))</f>
        <v>0</v>
      </c>
      <c r="DJ55" s="19">
        <f ca="1">IF($CH55="","",IFERROR(
IF(OFFSET(Payroll!$AL$5:$BMK$5,0,($Y55-1)*$T$7+$AC$3,1,1)&lt;&gt;"Yes",0,
SUM(OFFSET(Payroll!$AL$8:$BMK$8,$CI$1,($CE55-1)*$T$7+DJ$2,1,1))),0))</f>
        <v>0</v>
      </c>
      <c r="DK55" s="19">
        <f ca="1">IF($CH55="","",IFERROR(
IF(OFFSET(Payroll!$AL$5:$BMK$5,0,($Y55-1)*$T$7+$AC$3,1,1)&lt;&gt;"Yes",0,
SUM(OFFSET(Payroll!$AL$8:$BMK$8,$CI$1,($CE55-1)*$T$7+DK$2,1,1))),0))</f>
        <v>0</v>
      </c>
      <c r="DZ55">
        <v>50</v>
      </c>
      <c r="EA55" s="34">
        <f t="shared" ca="1" si="26"/>
        <v>0</v>
      </c>
      <c r="EB55" s="34">
        <f t="shared" ca="1" si="48"/>
        <v>0</v>
      </c>
      <c r="EC55" s="34">
        <f t="shared" ca="1" si="49"/>
        <v>0</v>
      </c>
      <c r="ED55" s="34">
        <f t="shared" ca="1" si="30"/>
        <v>0</v>
      </c>
      <c r="EE55" s="34">
        <f t="shared" ca="1" si="50"/>
        <v>0</v>
      </c>
      <c r="EG55" s="19">
        <f ca="1">IF($AB55="","",IFERROR(
IF(OFFSET(Payroll!$AL$5:$BMK$5,0,($Y55-1)*$T$7+$AC$3,1,1)&lt;&gt;"Yes",0,
SUMIFS(OFFSET(Payroll!$AL$8:$BMK$8,1,($Y55-1)*$T$7+EH$2,$T$5,1),
OFFSET(Payroll!$AE$8:$AE$8,1,0,$T$5,1),1)),0))</f>
        <v>0</v>
      </c>
      <c r="EH55">
        <f ca="1">IF($AB55="","",IFERROR(
IF(OFFSET(Payroll!$AL$5:$BMK$5,0,($Y55-1)*$T$7+$AC$3,1,1)&lt;&gt;"Yes",0,
SUMIFS(OFFSET(Payroll!$AL$8:$BMK$8,1,($Y55-1)*$T$7+EH$3,$T$5,1),
OFFSET(Payroll!$AF$8:$AF$8,1,0,$T$5,1),1)),0))</f>
        <v>0</v>
      </c>
      <c r="EI55">
        <f ca="1">IF($AB55="","",IFERROR(
IF(OFFSET(Payroll!$AL$5:$BMK$5,0,($Y55-1)*$T$7+$AC$3,1,1)&lt;&gt;"Yes",0,
SUMIFS(OFFSET(Payroll!$AL$8:$BMK$8,1,($Y55-1)*$T$7+EH$3,$T$5,1),
OFFSET(Payroll!$AG$8:$AG$8,1,0,$T$5,1),1)),0))</f>
        <v>0</v>
      </c>
      <c r="EJ55">
        <f t="shared" ca="1" si="51"/>
        <v>0</v>
      </c>
    </row>
    <row r="56" spans="3:140" x14ac:dyDescent="0.3">
      <c r="C56">
        <v>37</v>
      </c>
      <c r="D56" t="str" cm="1">
        <f t="array" aca="1" ref="D56" ca="1">IFERROR(INDEX(INDIRECT($D$18&amp;"[" &amp; D$19&amp; "]"),refFinalPeriods[[#This Row],['#]]),"")</f>
        <v>Week-37 Sep-18</v>
      </c>
      <c r="E56" s="3" cm="1">
        <f t="array" aca="1" ref="E56" ca="1">IF(INDEX(aCustomDates,refFinalPeriods[[#This Row],['#]],1)="",refFinalPeriods[[#This Row],[dStart]],INDEX(aCustomDates,refFinalPeriods[[#This Row],['#]],1))</f>
        <v>45907</v>
      </c>
      <c r="F56" s="3" cm="1">
        <f t="array" aca="1" ref="F56" ca="1">IF(INDEX(aCustomDates,refFinalPeriods[[#This Row],['#]],2)="",refFinalPeriods[[#This Row],[dEnd]],INDEX(aCustomDates,refFinalPeriods[[#This Row],['#]],2))</f>
        <v>45913</v>
      </c>
      <c r="G56" t="str" cm="1">
        <f t="array" aca="1" ref="G56" ca="1">INDEX(tbMonths[Month],MONTH(refFinalPeriods[[#This Row],[FinalPayDate]]))</f>
        <v>Sep</v>
      </c>
      <c r="H56" s="3" cm="1">
        <f t="array" aca="1" ref="H56" ca="1">IFERROR(INDEX(INDIRECT($D$18&amp;"[" &amp; H$19&amp; "]"),refFinalPeriods[[#This Row],['#]]),"")</f>
        <v>45918</v>
      </c>
      <c r="I56" s="3" cm="1">
        <f t="array" aca="1" ref="I56" ca="1">IFERROR(INDEX(INDIRECT($D$18&amp;"[" &amp; E$19&amp; "]"),refFinalPeriods[[#This Row],['#]]),"")</f>
        <v>45907</v>
      </c>
      <c r="J56" s="3" cm="1">
        <f t="array" aca="1" ref="J56" ca="1">IFERROR(INDEX(INDIRECT($D$18&amp;"[" &amp; F$19&amp; "]"),refFinalPeriods[[#This Row],['#]]),"")</f>
        <v>45913</v>
      </c>
      <c r="K56" s="3">
        <f ca="1">IF(INDEX(aPayDate,refFinalPeriods[[#This Row],['#]])=0,refFinalPeriods[[#This Row],[PayDate]],INDEX(aPayDate,refFinalPeriods[[#This Row],['#]]))</f>
        <v>45918</v>
      </c>
      <c r="M56" t="str">
        <f ca="1"/>
        <v>Week-37 Sep-18</v>
      </c>
      <c r="X56" s="3">
        <f t="shared" ca="1" si="23"/>
        <v>46016</v>
      </c>
      <c r="Y56" s="18">
        <v>51</v>
      </c>
      <c r="Z56" s="18" t="str">
        <f t="shared" ca="1" si="24"/>
        <v>Q4 '25</v>
      </c>
      <c r="AA56" s="20" t="str" cm="1">
        <f t="array" aca="1" ref="AA56" ca="1">INDEX(tbMonths[Month],MONTH(X56))&amp;" '"&amp;RIGHT(YEAR(X56),2)</f>
        <v>Dec '25</v>
      </c>
      <c r="AB56" s="18" t="str">
        <f t="shared" ca="1" si="35"/>
        <v>Week-51 Dec-25</v>
      </c>
      <c r="AC56" s="19">
        <f ca="1">IF($AB56="","",IFERROR(
IF(OFFSET(Payroll!$AL$5:$BMK$5,0,($Y56-1)*$T$7+$AC$3,1,1)&lt;&gt;"Yes",0,
SUM(OFFSET(Payroll!$AL$8:$BMK$8,1,($Y56-1)*$T$7+AC$2,$T$5,1))),0))</f>
        <v>0</v>
      </c>
      <c r="AD56" s="19">
        <f ca="1">IF($AB56="","",IFERROR(
IF(OFFSET(Payroll!$AL$5:$BMK$5,0,($Y56-1)*$T$7+$AC$3,1,1)&lt;&gt;"Yes",0,
SUM(OFFSET(Payroll!$AL$8:$BMK$8,1,($Y56-1)*$T$7+AD$2,$T$5,1))),0))</f>
        <v>0</v>
      </c>
      <c r="AE56" s="19">
        <f ca="1">IF($AB56="","",IFERROR(
IF(OFFSET(Payroll!$AL$5:$BMK$5,0,($Y56-1)*$T$7+$AC$3,1,1)&lt;&gt;"Yes",0,
SUM(OFFSET(Payroll!$AL$8:$BMK$8,1,($Y56-1)*$T$7+AE$2,$T$5,1))),0))</f>
        <v>0</v>
      </c>
      <c r="AF56" s="19">
        <f ca="1">IF($AB56="","",IFERROR(
IF(OFFSET(Payroll!$AL$5:$BMK$5,0,($Y56-1)*$T$7+$AC$3,1,1)&lt;&gt;"Yes",0,
SUM(OFFSET(Payroll!$AL$8:$BMK$8,1,($Y56-1)*$T$7+AF$2,$T$5,1))),0))</f>
        <v>0</v>
      </c>
      <c r="AG56" s="19">
        <f ca="1">IF($AB56="","",IFERROR(
IF(OFFSET(Payroll!$AL$5:$BMK$5,0,($Y56-1)*$T$7+$AC$3,1,1)&lt;&gt;"Yes",0,
SUM(OFFSET(Payroll!$AL$8:$BMK$8,1,($Y56-1)*$T$7+AG$2,$T$5,1))),0))</f>
        <v>0</v>
      </c>
      <c r="AH56" s="19">
        <f ca="1">IF($AB56="","",IFERROR(
IF(OFFSET(Payroll!$AL$5:$BMK$5,0,($Y56-1)*$T$7+$AC$3,1,1)&lt;&gt;"Yes",0,
SUM(OFFSET(Payroll!$AL$8:$BMK$8,1,($Y56-1)*$T$7+AH$2,$T$5,1))),0))</f>
        <v>0</v>
      </c>
      <c r="AI56" s="19">
        <f ca="1">IF($AB56="","",IFERROR(
IF(OFFSET(Payroll!$AL$5:$BMK$5,0,($Y56-1)*$T$7+$AC$3,1,1)&lt;&gt;"Yes",0,
SUM(OFFSET(Payroll!$AL$8:$BMK$8,1,($Y56-1)*$T$7+AI$2,$T$5,1))),0))</f>
        <v>0</v>
      </c>
      <c r="AJ56" s="19">
        <f ca="1">IF($AB56="","",IFERROR(
IF(OFFSET(Payroll!$AL$5:$BMK$5,0,($Y56-1)*$T$7+$AC$3,1,1)&lt;&gt;"Yes",0,AK56+
SUM(OFFSET(Payroll!$AL$8:$BMK$8,1,($Y56-1)*$T$7+AJ$2,$T$5,1))),0))</f>
        <v>0</v>
      </c>
      <c r="AK56" s="19">
        <f ca="1">IF($AB56="","",IFERROR(
IF(OFFSET(Payroll!$AL$5:$BMK$5,0,($Y56-1)*$T$7+$AC$3,1,1)&lt;&gt;"Yes",0,
SUM(OFFSET(Payroll!$AL$8:$BMK$8,1,($Y56-1)*$T$7+AK$2,$T$5,1))),0))</f>
        <v>0</v>
      </c>
      <c r="AL56" s="19"/>
      <c r="AM56" s="19">
        <f ca="1">IF($AB56="","",IFERROR(
IF(OFFSET(Payroll!$AL$5:$BMK$5,0,($Y56-1)*$T$7+$AC$3,1,1)&lt;&gt;"Yes",0,
SUM(OFFSET(Payroll!$AL$8:$BMK$8,1,($Y56-1)*$T$7+AM$2,$T$5,1))),0))</f>
        <v>0</v>
      </c>
      <c r="AN56" s="34">
        <f ca="1">MAX(IF(SUM(AC$6:AC56)&gt;Settings!$H$137*$T$6,Settings!$H$137*$T$6-SUM(AC$6:AC55),AC56),0)</f>
        <v>0</v>
      </c>
      <c r="AO56" s="34">
        <f t="shared" ca="1" si="5"/>
        <v>0</v>
      </c>
      <c r="AP56">
        <f ca="1">MAX(IF(SUM(AC$6:AC56)&gt;Settings!$H$143*$T$6,Settings!$H$143*$T$6-SUM(AC$6:AC55),AC56),0)</f>
        <v>0</v>
      </c>
      <c r="AQ56" s="34">
        <f t="shared" ca="1" si="36"/>
        <v>0</v>
      </c>
      <c r="AR56" s="34">
        <f ca="1">MAX(IF(SUM(AC$6:AC56)&gt;Settings!$H$150*$T$6,Settings!$H$150*$T$6-SUM(AC$6:AC55),AC56),0)</f>
        <v>0</v>
      </c>
      <c r="AS56" s="34">
        <f t="shared" ca="1" si="37"/>
        <v>0</v>
      </c>
      <c r="AT56" s="18">
        <f ca="1">IF($AB56="","",IFERROR(SUMIFS(OFFSET(Payroll!$AL$8:$BMK$8,1,($Y56-1)*$T$7+AC$2,$T$5,1),OFFSET(Payroll!$AL$8:$BMK$8,1,($Y56-1)*$T$7+$AC$3,$T$5,1),"&lt;&gt;Y"),0))</f>
        <v>1000</v>
      </c>
      <c r="AU56" s="19">
        <f t="shared" ca="1" si="25"/>
        <v>0</v>
      </c>
      <c r="AV56" s="18">
        <f ca="1">IF($AB56="","",IFERROR(COUNTIFS(OFFSET(Payroll!$AL$8:$BMK$8,1,($Y56-1)*$T$7+$AC$3,$T$5,1),"Y"),0))</f>
        <v>0</v>
      </c>
      <c r="AW56" s="19">
        <f ca="1">IF($AB56="","",IFERROR(SUMIFS(OFFSET(Payroll!$AL$8:$BMK$8,1,($Y56-1)*$T$7+AW$2,$T$5,1),OFFSET(Payroll!$AL$8:$BMK$8,1,($Y56-1)*$T$7+$AC$3,$T$5,1),"Y"),0))</f>
        <v>0</v>
      </c>
      <c r="AX56" s="19">
        <f t="shared" ca="1" si="38"/>
        <v>0</v>
      </c>
      <c r="AZ56" s="19">
        <f ca="1">IF($AB56="","",IFERROR(
IF(OFFSET(Payroll!$AL$5:$BMK$5,0,($Y56-1)*$T$7+$AC$3,1,1)&lt;&gt;"Yes",0,
SUM(OFFSET(Payroll!$AL$8:$BMK$8,1,($Y56-1)*$T$7+AZ$2,$T$5,1))),0))</f>
        <v>0</v>
      </c>
      <c r="BA56" s="19">
        <f ca="1">IF($AB56="","",IFERROR(
IF(OFFSET(Payroll!$AL$5:$BMK$5,0,($Y56-1)*$T$7+$AC$3,1,1)&lt;&gt;"Yes",0,
SUM(OFFSET(Payroll!$AL$8:$BMK$8,1,($Y56-1)*$T$7+BA$2,$T$5,1))),0))</f>
        <v>0</v>
      </c>
      <c r="BB56" s="19">
        <f ca="1">IF($AB56="","",IFERROR(
IF(OFFSET(Payroll!$AL$5:$BMK$5,0,($Y56-1)*$T$7+$AC$3,1,1)&lt;&gt;"Yes",0,
SUM(OFFSET(Payroll!$AL$8:$BMK$8,1,($Y56-1)*$T$7+BB$2,$T$5,1))),0))</f>
        <v>0</v>
      </c>
      <c r="BD56" s="18">
        <v>51</v>
      </c>
      <c r="BE56" s="18" t="str">
        <f t="shared" ca="1" si="39"/>
        <v>Q4</v>
      </c>
      <c r="BF56" s="18" t="str">
        <f t="shared" ca="1" si="40"/>
        <v>Dec</v>
      </c>
      <c r="BG56" s="18" t="str">
        <f t="shared" ca="1" si="41"/>
        <v>Week-51 Dec-25</v>
      </c>
      <c r="BH56" s="19">
        <f ca="1">IF($BG56="","",IFERROR(
IF(OFFSET(Payroll!$AL$5:$BMK$5,0,($BD56-1)*$T$7+$BH$3,1,1)&lt;&gt;"Yes",0,
SUM(OFFSET(Payroll!$AL$8:$BMK$8,$BH$1,($BD56-1)*$T$7+BH$2,1,1))),0))</f>
        <v>0</v>
      </c>
      <c r="BI56" s="19">
        <f ca="1">IF($BG56="","",IFERROR(
IF(OFFSET(Payroll!$AL$5:$BMK$5,0,($BD56-1)*$T$7+$BH$3,1,1)&lt;&gt;"Yes",0,
SUM(OFFSET(Payroll!$AL$8:$BMK$8,$BH$1,($BD56-1)*$T$7+BI$2,1,1))),0))</f>
        <v>0</v>
      </c>
      <c r="BJ56" s="19">
        <f ca="1">IF($BG56="","",IFERROR(
IF(OFFSET(Payroll!$AL$5:$BMK$5,0,($BD56-1)*$T$7+$BH$3,1,1)&lt;&gt;"Yes",0,
SUM(OFFSET(Payroll!$AL$8:$BMK$8,$BH$1,($BD56-1)*$T$7+BJ$2,1,1))),0))</f>
        <v>0</v>
      </c>
      <c r="BK56" s="19">
        <f ca="1">IF($BG56="","",IFERROR(
IF(OFFSET(Payroll!$AL$5:$BMK$5,0,($BD56-1)*$T$7+$BH$3,1,1)&lt;&gt;"Yes",0,
SUM(OFFSET(Payroll!$AL$8:$BMK$8,$BH$1,($BD56-1)*$T$7+BK$2,1,1))),0))</f>
        <v>0</v>
      </c>
      <c r="BL56" s="19">
        <f ca="1">IF($BG56="","",IFERROR(
IF(OFFSET(Payroll!$AL$5:$BMK$5,0,($BD56-1)*$T$7+$BH$3,1,1)&lt;&gt;"Yes",0,
SUM(OFFSET(Payroll!$AL$8:$BMK$8,$BH$1,($BD56-1)*$T$7+BL$2,1,1))),0))</f>
        <v>0</v>
      </c>
      <c r="BM56" s="19">
        <f ca="1">IF($BG56="","",IFERROR(
IF(OFFSET(Payroll!$AL$5:$BMK$5,0,($BD56-1)*$T$7+$BH$3,1,1)&lt;&gt;"Yes",0,
SUM(OFFSET(Payroll!$AL$8:$BMK$8,$BH$1,($BD56-1)*$T$7+BM$2,1,1))),0))</f>
        <v>0</v>
      </c>
      <c r="BN56" s="19">
        <f ca="1">IF($BG56="","",IFERROR(
IF(OFFSET(Payroll!$AL$5:$BMK$5,0,($BD56-1)*$T$7+$BH$3,1,1)&lt;&gt;"Yes",0,
SUM(OFFSET(Payroll!$AL$8:$BMK$8,$BH$1,($BD56-1)*$T$7+BN$2,1,1))),0))</f>
        <v>0</v>
      </c>
      <c r="BO56" s="19">
        <f ca="1">IF($BG56="","",IFERROR(
IF(OFFSET(Payroll!$AL$5:$BMK$5,0,($BD56-1)*$T$7+$BH$3,1,1)&lt;&gt;"Yes",0,BP56+
SUM(OFFSET(Payroll!$AL$8:$BMK$8,$BH$1,($BD56-1)*$T$7+BO$2,1,1))),0))</f>
        <v>0</v>
      </c>
      <c r="BP56" s="19">
        <f ca="1">IF($BG56="","",IFERROR(
IF(OFFSET(Payroll!$AL$5:$BMK$5,0,($BD56-1)*$T$7+$BH$3,1,1)&lt;&gt;"Yes",0,
SUM(OFFSET(Payroll!$AL$8:$BMK$8,$BH$1,($BD56-1)*$T$7+BP$2,1,1))),0))</f>
        <v>0</v>
      </c>
      <c r="BQ56" s="19"/>
      <c r="BR56" s="19">
        <f ca="1">IF($BG56="","",IFERROR(
IF(OFFSET(Payroll!$AL$5:$BMK$5,0,($BD56-1)*$T$7+$BH$3,1,1)&lt;&gt;"Yes",0,
SUM(OFFSET(Payroll!$AL$8:$BMK$8,$BH$1,($BD56-1)*$T$7+BR$2,1,1))),0))</f>
        <v>0</v>
      </c>
      <c r="BS56" s="34">
        <f ca="1">MAX(IF(SUM(BH$6:BH56)&gt;Settings!$H$137,Settings!$H$137-SUM(BH$6:BH55),BH56),0)</f>
        <v>0</v>
      </c>
      <c r="BT56" s="34">
        <f t="shared" ca="1" si="12"/>
        <v>0</v>
      </c>
      <c r="BU56">
        <f ca="1">MAX(IF(SUM(BH$6:BH56)&gt;Settings!$H$143,Settings!$H$143-SUM(BH$6:BH55),BH56),0)</f>
        <v>0</v>
      </c>
      <c r="BV56" s="34">
        <f t="shared" ca="1" si="42"/>
        <v>0</v>
      </c>
      <c r="BW56" s="34">
        <f ca="1">MAX(IF(SUM(BH$6:BH56)&gt;Settings!$H$150,Settings!$H$150-SUM(BH$6:BH55),BH56),0)</f>
        <v>0</v>
      </c>
      <c r="BX56" s="34">
        <f t="shared" ca="1" si="43"/>
        <v>0</v>
      </c>
      <c r="BY56" s="34">
        <f t="shared" ca="1" si="44"/>
        <v>0</v>
      </c>
      <c r="BZ56" s="34"/>
      <c r="CA56" s="19">
        <f ca="1">IF($BG56="","",IFERROR(
IF(OFFSET(Payroll!$AL$5:$BMK$5,0,($BD56-1)*$T$7+$BH$3,1,1)&lt;&gt;"Yes",0,
SUM(OFFSET(Payroll!$AL$8:$BMK$8,$BH$1,($BD56-1)*$T$7+CA$2,1,1))),0))</f>
        <v>0</v>
      </c>
      <c r="CB56" s="19">
        <f ca="1">IF($BG56="","",IFERROR(
IF(OFFSET(Payroll!$AL$5:$BMK$5,0,($BD56-1)*$T$7+$BH$3,1,1)&lt;&gt;"Yes",0,
SUM(OFFSET(Payroll!$AL$8:$BMK$8,$BH$1,($BD56-1)*$T$7+CB$2,1,1))),0))</f>
        <v>0</v>
      </c>
      <c r="CC56" s="19">
        <f ca="1">IF($BG56="","",IFERROR(
IF(OFFSET(Payroll!$AL$5:$BMK$5,0,($BD56-1)*$T$7+$BH$3,1,1)&lt;&gt;"Yes",0,
SUM(OFFSET(Payroll!$AL$8:$BMK$8,$BH$1,($BD56-1)*$T$7+CC$2,1,1))),0))</f>
        <v>0</v>
      </c>
      <c r="CE56" s="18">
        <v>51</v>
      </c>
      <c r="CF56" s="18" t="str">
        <f t="shared" ca="1" si="45"/>
        <v>Q4</v>
      </c>
      <c r="CG56" s="18" t="str">
        <f t="shared" ca="1" si="46"/>
        <v>Dec</v>
      </c>
      <c r="CH56" s="18" t="str">
        <f t="shared" ca="1" si="47"/>
        <v>Week-51 Dec-25</v>
      </c>
      <c r="CI56" s="19">
        <f ca="1">IF($CH56="","",IFERROR(
IF(OFFSET(Payroll!$AL$5:$BMK$5,0,($Y56-1)*$T$7+$AC$3,1,1)&lt;&gt;"Yes",0,
SUM(OFFSET(Payroll!$AL$8:$BMK$8,$CI$1,($CE56-1)*$T$7+CI$2,1,1))),0))</f>
        <v>0</v>
      </c>
      <c r="CJ56" s="19">
        <f ca="1">IF($CH56="","",IFERROR(
IF(OFFSET(Payroll!$AL$5:$BMK$5,0,($Y56-1)*$T$7+$AC$3,1,1)&lt;&gt;"Yes",0,
SUM(OFFSET(Payroll!$AL$8:$BMK$8,$CI$1,($CE56-1)*$T$7+CJ$2,1,1))),0))</f>
        <v>0</v>
      </c>
      <c r="CK56" s="19">
        <f ca="1">IF($CH56="","",IFERROR(
IF(OFFSET(Payroll!$AL$5:$BMK$5,0,($Y56-1)*$T$7+$AC$3,1,1)&lt;&gt;"Yes",0,
SUM(OFFSET(Payroll!$AL$8:$BMK$8,$CI$1,($CE56-1)*$T$7+CK$2,1,1))),0))</f>
        <v>0</v>
      </c>
      <c r="CL56" s="19">
        <f ca="1">IF($CH56="","",IFERROR(
IF(OFFSET(Payroll!$AL$5:$BMK$5,0,($Y56-1)*$T$7+$AC$3,1,1)&lt;&gt;"Yes",0,
SUM(OFFSET(Payroll!$AL$8:$BMK$8,$CI$1,($CE56-1)*$T$7+CL$2,1,1))),0))</f>
        <v>0</v>
      </c>
      <c r="CM56" s="19"/>
      <c r="CN56" s="19">
        <f ca="1">IF($CH56="","",IFERROR(
IF(OFFSET(Payroll!$AL$5:$BMK$5,0,($Y56-1)*$T$7+$AC$3,1,1)&lt;&gt;"Yes",0,
SUM(OFFSET(Payroll!$AL$8:$BMK$8,$CI$1,($CE56-1)*$T$7+CN$2,1,1))),0))</f>
        <v>0</v>
      </c>
      <c r="CO56" s="19">
        <f ca="1">IF($CH56="","",IFERROR(
IF(OFFSET(Payroll!$AL$5:$BMK$5,0,($Y56-1)*$T$7+$AC$3,1,1)&lt;&gt;"Yes",0,
SUM(OFFSET(Payroll!$AL$8:$BMK$8,$CI$1,($CE56-1)*$T$7+CO$2,1,1))),0))</f>
        <v>0</v>
      </c>
      <c r="CP56" s="19">
        <f ca="1">IF($CH56="","",IFERROR(
IF(OFFSET(Payroll!$AL$5:$BMK$5,0,($Y56-1)*$T$7+$AC$3,1,1)&lt;&gt;"Yes",0,
SUM(OFFSET(Payroll!$AL$8:$BMK$8,$CI$1,($CE56-1)*$T$7+CP$2,1,1))),0))</f>
        <v>0</v>
      </c>
      <c r="CQ56" s="19">
        <f ca="1">IF($CH56="","",IFERROR(
IF(OFFSET(Payroll!$AL$5:$BMK$5,0,($Y56-1)*$T$7+$AC$3,1,1)&lt;&gt;"Yes",0,
SUM(OFFSET(Payroll!$AL$8:$BMK$8,$CI$1,($CE56-1)*$T$7+CQ$2,1,1))),0))</f>
        <v>0</v>
      </c>
      <c r="CR56" s="19">
        <f ca="1">IF($CH56="","",IFERROR(
IF(OFFSET(Payroll!$AL$5:$BMK$5,0,($Y56-1)*$T$7+$AC$3,1,1)&lt;&gt;"Yes",0,
SUM(OFFSET(Payroll!$AL$8:$BMK$8,$CI$1,($CE56-1)*$T$7+CR$2,1,1))),0))</f>
        <v>0</v>
      </c>
      <c r="CS56" s="19">
        <f ca="1">IF($CH56="","",IFERROR(
IF(OFFSET(Payroll!$AL$5:$BMK$5,0,($Y56-1)*$T$7+$AC$3,1,1)&lt;&gt;"Yes",0,
SUM(OFFSET(Payroll!$AL$8:$BMK$8,$CI$1,($CE56-1)*$T$7+CS$2,1,1))),0))</f>
        <v>0</v>
      </c>
      <c r="CT56" s="19">
        <f ca="1">IF($CH56="","",IFERROR(
IF(OFFSET(Payroll!$AL$5:$BMK$5,0,($Y56-1)*$T$7+$AC$3,1,1)&lt;&gt;"Yes",0,
SUM(OFFSET(Payroll!$AL$8:$BMK$8,$CI$1,($CE56-1)*$T$7+CT$2,1,1))),0))</f>
        <v>0</v>
      </c>
      <c r="CU56" s="19">
        <f ca="1">IF($CH56="","",IFERROR(
IF(OFFSET(Payroll!$AL$5:$BMK$5,0,($Y56-1)*$T$7+$AC$3,1,1)&lt;&gt;"Yes",0,
SUM(OFFSET(Payroll!$AL$8:$BMK$8,$CI$1,($CE56-1)*$T$7+CU$2,1,1))),0))</f>
        <v>0</v>
      </c>
      <c r="CV56" s="19">
        <f ca="1">IF($CH56="","",IFERROR(
IF(OFFSET(Payroll!$AL$5:$BMK$5,0,($Y56-1)*$T$7+$AC$3,1,1)&lt;&gt;"Yes",0,CW56+
SUM(OFFSET(Payroll!$AL$8:$BMK$8,$CI$1,($CE56-1)*$T$7+CV$2,1,1))),0))</f>
        <v>0</v>
      </c>
      <c r="CW56" s="19">
        <f ca="1">IF($CH56="","",IFERROR(
IF(OFFSET(Payroll!$AL$5:$BMK$5,0,($Y56-1)*$T$7+$AC$3,1,1)&lt;&gt;"Yes",0,
SUM(OFFSET(Payroll!$AL$8:$BMK$8,$CI$1,($CE56-1)*$T$7+CW$2,1,1))),0))</f>
        <v>0</v>
      </c>
      <c r="CY56" s="19">
        <f ca="1">IF($CH56="","",IFERROR(
IF(OFFSET(Payroll!$AL$5:$BMK$5,0,($Y56-1)*$T$7+$AC$3,1,1)&lt;&gt;"Yes",0,
SUM(OFFSET(Payroll!$AL$8:$BMK$8,$CI$1,($CE56-1)*$T$7+CY$2,1,1))),0))</f>
        <v>0</v>
      </c>
      <c r="CZ56" s="34">
        <f ca="1">OFFSET(Hours!$I$7,$BH$1,$DG56)</f>
        <v>0</v>
      </c>
      <c r="DA56" s="19">
        <f ca="1">IF($CH56="","",IFERROR(
IF(OFFSET(Payroll!$AL$5:$BMK$5,0,($Y56-1)*$T$7+$AC$3,1,1)&lt;&gt;"Yes",0,
SUM(OFFSET(Payroll!$AL$8:$BMK$8,$CI$1,($CE56-1)*$T$7+DA$2,1,1))),0))</f>
        <v>0</v>
      </c>
      <c r="DB56" s="19">
        <f ca="1">IF($CH56="","",IFERROR(
IF(OFFSET(Payroll!$AL$5:$BMK$5,0,($Y56-1)*$T$7+$AC$3,1,1)&lt;&gt;"Yes",0,
SUM(OFFSET(Payroll!$AL$8:$BMK$8,$CI$1,($CE56-1)*$T$7+DB$2,1,1))),0))</f>
        <v>0</v>
      </c>
      <c r="DC56" s="19">
        <f ca="1">IF($CH56="","",IFERROR(
IF(OFFSET(Payroll!$AL$5:$BMK$5,0,($Y56-1)*$T$7+$AC$3,1,1)&lt;&gt;"Yes",0,
SUM(OFFSET(Payroll!$AL$8:$BMK$8,$CI$1,($CE56-1)*$T$7+DC$2,1,1))),0))</f>
        <v>0</v>
      </c>
      <c r="DD56" s="34"/>
      <c r="DE56" s="34"/>
      <c r="DF56" s="3" cm="1">
        <f t="array" aca="1" ref="DF56" ca="1">INDEX(refFinalPeriods[End],CE56)</f>
        <v>46011</v>
      </c>
      <c r="DG56">
        <f ca="1">IF(hoursMode="Daily",
MATCH(DF56,Hours!$J$2:$BDM$2,0),
MATCH(CH56,Hours!$J$4:$BDM$4,0)
)+3</f>
        <v>1428</v>
      </c>
      <c r="DI56" s="19">
        <f ca="1">IF($CH56="","",IFERROR(
IF(OFFSET(Payroll!$AL$5:$BMK$5,0,($Y56-1)*$T$7+$AC$3,1,1)&lt;&gt;"Yes",0,
SUM(OFFSET(Payroll!$AL$8:$BMK$8,$CI$1,($CE56-1)*$T$7+DI$2,1,1))),0))</f>
        <v>0</v>
      </c>
      <c r="DJ56" s="19">
        <f ca="1">IF($CH56="","",IFERROR(
IF(OFFSET(Payroll!$AL$5:$BMK$5,0,($Y56-1)*$T$7+$AC$3,1,1)&lt;&gt;"Yes",0,
SUM(OFFSET(Payroll!$AL$8:$BMK$8,$CI$1,($CE56-1)*$T$7+DJ$2,1,1))),0))</f>
        <v>0</v>
      </c>
      <c r="DK56" s="19">
        <f ca="1">IF($CH56="","",IFERROR(
IF(OFFSET(Payroll!$AL$5:$BMK$5,0,($Y56-1)*$T$7+$AC$3,1,1)&lt;&gt;"Yes",0,
SUM(OFFSET(Payroll!$AL$8:$BMK$8,$CI$1,($CE56-1)*$T$7+DK$2,1,1))),0))</f>
        <v>0</v>
      </c>
      <c r="DZ56">
        <v>51</v>
      </c>
      <c r="EA56" s="34">
        <f t="shared" ca="1" si="26"/>
        <v>0</v>
      </c>
      <c r="EB56" s="34">
        <f t="shared" ca="1" si="48"/>
        <v>0</v>
      </c>
      <c r="EC56" s="34">
        <f t="shared" ca="1" si="49"/>
        <v>0</v>
      </c>
      <c r="ED56" s="34">
        <f t="shared" ca="1" si="30"/>
        <v>0</v>
      </c>
      <c r="EE56" s="34">
        <f t="shared" ca="1" si="50"/>
        <v>0</v>
      </c>
      <c r="EG56" s="19">
        <f ca="1">IF($AB56="","",IFERROR(
IF(OFFSET(Payroll!$AL$5:$BMK$5,0,($Y56-1)*$T$7+$AC$3,1,1)&lt;&gt;"Yes",0,
SUMIFS(OFFSET(Payroll!$AL$8:$BMK$8,1,($Y56-1)*$T$7+EH$2,$T$5,1),
OFFSET(Payroll!$AE$8:$AE$8,1,0,$T$5,1),1)),0))</f>
        <v>0</v>
      </c>
      <c r="EH56">
        <f ca="1">IF($AB56="","",IFERROR(
IF(OFFSET(Payroll!$AL$5:$BMK$5,0,($Y56-1)*$T$7+$AC$3,1,1)&lt;&gt;"Yes",0,
SUMIFS(OFFSET(Payroll!$AL$8:$BMK$8,1,($Y56-1)*$T$7+EH$3,$T$5,1),
OFFSET(Payroll!$AF$8:$AF$8,1,0,$T$5,1),1)),0))</f>
        <v>0</v>
      </c>
      <c r="EI56">
        <f ca="1">IF($AB56="","",IFERROR(
IF(OFFSET(Payroll!$AL$5:$BMK$5,0,($Y56-1)*$T$7+$AC$3,1,1)&lt;&gt;"Yes",0,
SUMIFS(OFFSET(Payroll!$AL$8:$BMK$8,1,($Y56-1)*$T$7+EH$3,$T$5,1),
OFFSET(Payroll!$AG$8:$AG$8,1,0,$T$5,1),1)),0))</f>
        <v>0</v>
      </c>
      <c r="EJ56">
        <f t="shared" ca="1" si="51"/>
        <v>0</v>
      </c>
    </row>
    <row r="57" spans="3:140" x14ac:dyDescent="0.3">
      <c r="C57">
        <v>38</v>
      </c>
      <c r="D57" t="str" cm="1">
        <f t="array" aca="1" ref="D57" ca="1">IFERROR(INDEX(INDIRECT($D$18&amp;"[" &amp; D$19&amp; "]"),refFinalPeriods[[#This Row],['#]]),"")</f>
        <v>Week-38 Sep-25</v>
      </c>
      <c r="E57" s="3" cm="1">
        <f t="array" aca="1" ref="E57" ca="1">IF(INDEX(aCustomDates,refFinalPeriods[[#This Row],['#]],1)="",refFinalPeriods[[#This Row],[dStart]],INDEX(aCustomDates,refFinalPeriods[[#This Row],['#]],1))</f>
        <v>45914</v>
      </c>
      <c r="F57" s="3" cm="1">
        <f t="array" aca="1" ref="F57" ca="1">IF(INDEX(aCustomDates,refFinalPeriods[[#This Row],['#]],2)="",refFinalPeriods[[#This Row],[dEnd]],INDEX(aCustomDates,refFinalPeriods[[#This Row],['#]],2))</f>
        <v>45920</v>
      </c>
      <c r="G57" t="str" cm="1">
        <f t="array" aca="1" ref="G57" ca="1">INDEX(tbMonths[Month],MONTH(refFinalPeriods[[#This Row],[FinalPayDate]]))</f>
        <v>Sep</v>
      </c>
      <c r="H57" s="3" cm="1">
        <f t="array" aca="1" ref="H57" ca="1">IFERROR(INDEX(INDIRECT($D$18&amp;"[" &amp; H$19&amp; "]"),refFinalPeriods[[#This Row],['#]]),"")</f>
        <v>45925</v>
      </c>
      <c r="I57" s="3" cm="1">
        <f t="array" aca="1" ref="I57" ca="1">IFERROR(INDEX(INDIRECT($D$18&amp;"[" &amp; E$19&amp; "]"),refFinalPeriods[[#This Row],['#]]),"")</f>
        <v>45914</v>
      </c>
      <c r="J57" s="3" cm="1">
        <f t="array" aca="1" ref="J57" ca="1">IFERROR(INDEX(INDIRECT($D$18&amp;"[" &amp; F$19&amp; "]"),refFinalPeriods[[#This Row],['#]]),"")</f>
        <v>45920</v>
      </c>
      <c r="K57" s="3">
        <f ca="1">IF(INDEX(aPayDate,refFinalPeriods[[#This Row],['#]])=0,refFinalPeriods[[#This Row],[PayDate]],INDEX(aPayDate,refFinalPeriods[[#This Row],['#]]))</f>
        <v>45925</v>
      </c>
      <c r="M57" t="str">
        <f ca="1"/>
        <v>Week-38 Sep-25</v>
      </c>
      <c r="X57" s="3">
        <f t="shared" ca="1" si="23"/>
        <v>46023</v>
      </c>
      <c r="Y57" s="18">
        <v>52</v>
      </c>
      <c r="Z57" s="18" t="str">
        <f t="shared" ca="1" si="24"/>
        <v>Q1 '26</v>
      </c>
      <c r="AA57" s="20" t="str" cm="1">
        <f t="array" aca="1" ref="AA57" ca="1">INDEX(tbMonths[Month],MONTH(X57))&amp;" '"&amp;RIGHT(YEAR(X57),2)</f>
        <v>Jan '26</v>
      </c>
      <c r="AB57" s="18" t="str">
        <f t="shared" ca="1" si="35"/>
        <v>Week-52 Jan-01</v>
      </c>
      <c r="AC57" s="19">
        <f ca="1">IF($AB57="","",IFERROR(
IF(OFFSET(Payroll!$AL$5:$BMK$5,0,($Y57-1)*$T$7+$AC$3,1,1)&lt;&gt;"Yes",0,
SUM(OFFSET(Payroll!$AL$8:$BMK$8,1,($Y57-1)*$T$7+AC$2,$T$5,1))),0))</f>
        <v>0</v>
      </c>
      <c r="AD57" s="19">
        <f ca="1">IF($AB57="","",IFERROR(
IF(OFFSET(Payroll!$AL$5:$BMK$5,0,($Y57-1)*$T$7+$AC$3,1,1)&lt;&gt;"Yes",0,
SUM(OFFSET(Payroll!$AL$8:$BMK$8,1,($Y57-1)*$T$7+AD$2,$T$5,1))),0))</f>
        <v>0</v>
      </c>
      <c r="AE57" s="19">
        <f ca="1">IF($AB57="","",IFERROR(
IF(OFFSET(Payroll!$AL$5:$BMK$5,0,($Y57-1)*$T$7+$AC$3,1,1)&lt;&gt;"Yes",0,
SUM(OFFSET(Payroll!$AL$8:$BMK$8,1,($Y57-1)*$T$7+AE$2,$T$5,1))),0))</f>
        <v>0</v>
      </c>
      <c r="AF57" s="19">
        <f ca="1">IF($AB57="","",IFERROR(
IF(OFFSET(Payroll!$AL$5:$BMK$5,0,($Y57-1)*$T$7+$AC$3,1,1)&lt;&gt;"Yes",0,
SUM(OFFSET(Payroll!$AL$8:$BMK$8,1,($Y57-1)*$T$7+AF$2,$T$5,1))),0))</f>
        <v>0</v>
      </c>
      <c r="AG57" s="19">
        <f ca="1">IF($AB57="","",IFERROR(
IF(OFFSET(Payroll!$AL$5:$BMK$5,0,($Y57-1)*$T$7+$AC$3,1,1)&lt;&gt;"Yes",0,
SUM(OFFSET(Payroll!$AL$8:$BMK$8,1,($Y57-1)*$T$7+AG$2,$T$5,1))),0))</f>
        <v>0</v>
      </c>
      <c r="AH57" s="19">
        <f ca="1">IF($AB57="","",IFERROR(
IF(OFFSET(Payroll!$AL$5:$BMK$5,0,($Y57-1)*$T$7+$AC$3,1,1)&lt;&gt;"Yes",0,
SUM(OFFSET(Payroll!$AL$8:$BMK$8,1,($Y57-1)*$T$7+AH$2,$T$5,1))),0))</f>
        <v>0</v>
      </c>
      <c r="AI57" s="19">
        <f ca="1">IF($AB57="","",IFERROR(
IF(OFFSET(Payroll!$AL$5:$BMK$5,0,($Y57-1)*$T$7+$AC$3,1,1)&lt;&gt;"Yes",0,
SUM(OFFSET(Payroll!$AL$8:$BMK$8,1,($Y57-1)*$T$7+AI$2,$T$5,1))),0))</f>
        <v>0</v>
      </c>
      <c r="AJ57" s="19">
        <f ca="1">IF($AB57="","",IFERROR(
IF(OFFSET(Payroll!$AL$5:$BMK$5,0,($Y57-1)*$T$7+$AC$3,1,1)&lt;&gt;"Yes",0,AK57+
SUM(OFFSET(Payroll!$AL$8:$BMK$8,1,($Y57-1)*$T$7+AJ$2,$T$5,1))),0))</f>
        <v>0</v>
      </c>
      <c r="AK57" s="19">
        <f ca="1">IF($AB57="","",IFERROR(
IF(OFFSET(Payroll!$AL$5:$BMK$5,0,($Y57-1)*$T$7+$AC$3,1,1)&lt;&gt;"Yes",0,
SUM(OFFSET(Payroll!$AL$8:$BMK$8,1,($Y57-1)*$T$7+AK$2,$T$5,1))),0))</f>
        <v>0</v>
      </c>
      <c r="AL57" s="19"/>
      <c r="AM57" s="19">
        <f ca="1">IF($AB57="","",IFERROR(
IF(OFFSET(Payroll!$AL$5:$BMK$5,0,($Y57-1)*$T$7+$AC$3,1,1)&lt;&gt;"Yes",0,
SUM(OFFSET(Payroll!$AL$8:$BMK$8,1,($Y57-1)*$T$7+AM$2,$T$5,1))),0))</f>
        <v>0</v>
      </c>
      <c r="AN57" s="34">
        <f ca="1">MAX(IF(SUM(AC$6:AC57)&gt;Settings!$H$137*$T$6,Settings!$H$137*$T$6-SUM(AC$6:AC56),AC57),0)</f>
        <v>0</v>
      </c>
      <c r="AO57" s="34">
        <f t="shared" ca="1" si="5"/>
        <v>0</v>
      </c>
      <c r="AP57">
        <f ca="1">MAX(IF(SUM(AC$6:AC57)&gt;Settings!$H$143*$T$6,Settings!$H$143*$T$6-SUM(AC$6:AC56),AC57),0)</f>
        <v>0</v>
      </c>
      <c r="AQ57" s="34">
        <f t="shared" ca="1" si="36"/>
        <v>0</v>
      </c>
      <c r="AR57" s="34">
        <f ca="1">MAX(IF(SUM(AC$6:AC57)&gt;Settings!$H$150*$T$6,Settings!$H$150*$T$6-SUM(AC$6:AC56),AC57),0)</f>
        <v>0</v>
      </c>
      <c r="AS57" s="34">
        <f t="shared" ca="1" si="37"/>
        <v>0</v>
      </c>
      <c r="AT57" s="18">
        <f ca="1">IF($AB57="","",IFERROR(SUMIFS(OFFSET(Payroll!$AL$8:$BMK$8,1,($Y57-1)*$T$7+AC$2,$T$5,1),OFFSET(Payroll!$AL$8:$BMK$8,1,($Y57-1)*$T$7+$AC$3,$T$5,1),"&lt;&gt;Y"),0))</f>
        <v>1000</v>
      </c>
      <c r="AU57" s="19">
        <f t="shared" ca="1" si="25"/>
        <v>0</v>
      </c>
      <c r="AV57" s="18">
        <f ca="1">IF($AB57="","",IFERROR(COUNTIFS(OFFSET(Payroll!$AL$8:$BMK$8,1,($Y57-1)*$T$7+$AC$3,$T$5,1),"Y"),0))</f>
        <v>0</v>
      </c>
      <c r="AW57" s="19">
        <f ca="1">IF($AB57="","",IFERROR(SUMIFS(OFFSET(Payroll!$AL$8:$BMK$8,1,($Y57-1)*$T$7+AW$2,$T$5,1),OFFSET(Payroll!$AL$8:$BMK$8,1,($Y57-1)*$T$7+$AC$3,$T$5,1),"Y"),0))</f>
        <v>0</v>
      </c>
      <c r="AX57" s="19">
        <f t="shared" ca="1" si="38"/>
        <v>0</v>
      </c>
      <c r="AZ57" s="19">
        <f ca="1">IF($AB57="","",IFERROR(
IF(OFFSET(Payroll!$AL$5:$BMK$5,0,($Y57-1)*$T$7+$AC$3,1,1)&lt;&gt;"Yes",0,
SUM(OFFSET(Payroll!$AL$8:$BMK$8,1,($Y57-1)*$T$7+AZ$2,$T$5,1))),0))</f>
        <v>0</v>
      </c>
      <c r="BA57" s="19">
        <f ca="1">IF($AB57="","",IFERROR(
IF(OFFSET(Payroll!$AL$5:$BMK$5,0,($Y57-1)*$T$7+$AC$3,1,1)&lt;&gt;"Yes",0,
SUM(OFFSET(Payroll!$AL$8:$BMK$8,1,($Y57-1)*$T$7+BA$2,$T$5,1))),0))</f>
        <v>0</v>
      </c>
      <c r="BB57" s="19">
        <f ca="1">IF($AB57="","",IFERROR(
IF(OFFSET(Payroll!$AL$5:$BMK$5,0,($Y57-1)*$T$7+$AC$3,1,1)&lt;&gt;"Yes",0,
SUM(OFFSET(Payroll!$AL$8:$BMK$8,1,($Y57-1)*$T$7+BB$2,$T$5,1))),0))</f>
        <v>0</v>
      </c>
      <c r="BD57" s="18">
        <v>52</v>
      </c>
      <c r="BE57" s="18" t="str">
        <f t="shared" ca="1" si="39"/>
        <v>Q4</v>
      </c>
      <c r="BF57" s="18" t="str">
        <f t="shared" ca="1" si="40"/>
        <v>Jan</v>
      </c>
      <c r="BG57" s="18" t="str">
        <f t="shared" ca="1" si="41"/>
        <v>Week-52 Jan-01</v>
      </c>
      <c r="BH57" s="19">
        <f ca="1">IF($BG57="","",IFERROR(
IF(OFFSET(Payroll!$AL$5:$BMK$5,0,($BD57-1)*$T$7+$BH$3,1,1)&lt;&gt;"Yes",0,
SUM(OFFSET(Payroll!$AL$8:$BMK$8,$BH$1,($BD57-1)*$T$7+BH$2,1,1))),0))</f>
        <v>0</v>
      </c>
      <c r="BI57" s="19">
        <f ca="1">IF($BG57="","",IFERROR(
IF(OFFSET(Payroll!$AL$5:$BMK$5,0,($BD57-1)*$T$7+$BH$3,1,1)&lt;&gt;"Yes",0,
SUM(OFFSET(Payroll!$AL$8:$BMK$8,$BH$1,($BD57-1)*$T$7+BI$2,1,1))),0))</f>
        <v>0</v>
      </c>
      <c r="BJ57" s="19">
        <f ca="1">IF($BG57="","",IFERROR(
IF(OFFSET(Payroll!$AL$5:$BMK$5,0,($BD57-1)*$T$7+$BH$3,1,1)&lt;&gt;"Yes",0,
SUM(OFFSET(Payroll!$AL$8:$BMK$8,$BH$1,($BD57-1)*$T$7+BJ$2,1,1))),0))</f>
        <v>0</v>
      </c>
      <c r="BK57" s="19">
        <f ca="1">IF($BG57="","",IFERROR(
IF(OFFSET(Payroll!$AL$5:$BMK$5,0,($BD57-1)*$T$7+$BH$3,1,1)&lt;&gt;"Yes",0,
SUM(OFFSET(Payroll!$AL$8:$BMK$8,$BH$1,($BD57-1)*$T$7+BK$2,1,1))),0))</f>
        <v>0</v>
      </c>
      <c r="BL57" s="19">
        <f ca="1">IF($BG57="","",IFERROR(
IF(OFFSET(Payroll!$AL$5:$BMK$5,0,($BD57-1)*$T$7+$BH$3,1,1)&lt;&gt;"Yes",0,
SUM(OFFSET(Payroll!$AL$8:$BMK$8,$BH$1,($BD57-1)*$T$7+BL$2,1,1))),0))</f>
        <v>0</v>
      </c>
      <c r="BM57" s="19">
        <f ca="1">IF($BG57="","",IFERROR(
IF(OFFSET(Payroll!$AL$5:$BMK$5,0,($BD57-1)*$T$7+$BH$3,1,1)&lt;&gt;"Yes",0,
SUM(OFFSET(Payroll!$AL$8:$BMK$8,$BH$1,($BD57-1)*$T$7+BM$2,1,1))),0))</f>
        <v>0</v>
      </c>
      <c r="BN57" s="19">
        <f ca="1">IF($BG57="","",IFERROR(
IF(OFFSET(Payroll!$AL$5:$BMK$5,0,($BD57-1)*$T$7+$BH$3,1,1)&lt;&gt;"Yes",0,
SUM(OFFSET(Payroll!$AL$8:$BMK$8,$BH$1,($BD57-1)*$T$7+BN$2,1,1))),0))</f>
        <v>0</v>
      </c>
      <c r="BO57" s="19">
        <f ca="1">IF($BG57="","",IFERROR(
IF(OFFSET(Payroll!$AL$5:$BMK$5,0,($BD57-1)*$T$7+$BH$3,1,1)&lt;&gt;"Yes",0,BP57+
SUM(OFFSET(Payroll!$AL$8:$BMK$8,$BH$1,($BD57-1)*$T$7+BO$2,1,1))),0))</f>
        <v>0</v>
      </c>
      <c r="BP57" s="19">
        <f ca="1">IF($BG57="","",IFERROR(
IF(OFFSET(Payroll!$AL$5:$BMK$5,0,($BD57-1)*$T$7+$BH$3,1,1)&lt;&gt;"Yes",0,
SUM(OFFSET(Payroll!$AL$8:$BMK$8,$BH$1,($BD57-1)*$T$7+BP$2,1,1))),0))</f>
        <v>0</v>
      </c>
      <c r="BQ57" s="19"/>
      <c r="BR57" s="19">
        <f ca="1">IF($BG57="","",IFERROR(
IF(OFFSET(Payroll!$AL$5:$BMK$5,0,($BD57-1)*$T$7+$BH$3,1,1)&lt;&gt;"Yes",0,
SUM(OFFSET(Payroll!$AL$8:$BMK$8,$BH$1,($BD57-1)*$T$7+BR$2,1,1))),0))</f>
        <v>0</v>
      </c>
      <c r="BS57" s="34">
        <f ca="1">MAX(IF(SUM(BH$6:BH57)&gt;Settings!$H$137,Settings!$H$137-SUM(BH$6:BH56),BH57),0)</f>
        <v>0</v>
      </c>
      <c r="BT57" s="34">
        <f t="shared" ca="1" si="12"/>
        <v>0</v>
      </c>
      <c r="BU57">
        <f ca="1">MAX(IF(SUM(BH$6:BH57)&gt;Settings!$H$143,Settings!$H$143-SUM(BH$6:BH56),BH57),0)</f>
        <v>0</v>
      </c>
      <c r="BV57" s="34">
        <f t="shared" ca="1" si="42"/>
        <v>0</v>
      </c>
      <c r="BW57" s="34">
        <f ca="1">MAX(IF(SUM(BH$6:BH57)&gt;Settings!$H$150,Settings!$H$150-SUM(BH$6:BH56),BH57),0)</f>
        <v>0</v>
      </c>
      <c r="BX57" s="34">
        <f t="shared" ca="1" si="43"/>
        <v>0</v>
      </c>
      <c r="BY57" s="34">
        <f t="shared" ca="1" si="44"/>
        <v>0</v>
      </c>
      <c r="BZ57" s="34"/>
      <c r="CA57" s="19">
        <f ca="1">IF($BG57="","",IFERROR(
IF(OFFSET(Payroll!$AL$5:$BMK$5,0,($BD57-1)*$T$7+$BH$3,1,1)&lt;&gt;"Yes",0,
SUM(OFFSET(Payroll!$AL$8:$BMK$8,$BH$1,($BD57-1)*$T$7+CA$2,1,1))),0))</f>
        <v>0</v>
      </c>
      <c r="CB57" s="19">
        <f ca="1">IF($BG57="","",IFERROR(
IF(OFFSET(Payroll!$AL$5:$BMK$5,0,($BD57-1)*$T$7+$BH$3,1,1)&lt;&gt;"Yes",0,
SUM(OFFSET(Payroll!$AL$8:$BMK$8,$BH$1,($BD57-1)*$T$7+CB$2,1,1))),0))</f>
        <v>0</v>
      </c>
      <c r="CC57" s="19">
        <f ca="1">IF($BG57="","",IFERROR(
IF(OFFSET(Payroll!$AL$5:$BMK$5,0,($BD57-1)*$T$7+$BH$3,1,1)&lt;&gt;"Yes",0,
SUM(OFFSET(Payroll!$AL$8:$BMK$8,$BH$1,($BD57-1)*$T$7+CC$2,1,1))),0))</f>
        <v>0</v>
      </c>
      <c r="CE57" s="18">
        <v>52</v>
      </c>
      <c r="CF57" s="18" t="str">
        <f t="shared" ca="1" si="45"/>
        <v>Q4</v>
      </c>
      <c r="CG57" s="18" t="str">
        <f t="shared" ca="1" si="46"/>
        <v>Jan</v>
      </c>
      <c r="CH57" s="18" t="str">
        <f t="shared" ca="1" si="47"/>
        <v>Week-52 Jan-01</v>
      </c>
      <c r="CI57" s="19">
        <f ca="1">IF($CH57="","",IFERROR(
IF(OFFSET(Payroll!$AL$5:$BMK$5,0,($Y57-1)*$T$7+$AC$3,1,1)&lt;&gt;"Yes",0,
SUM(OFFSET(Payroll!$AL$8:$BMK$8,$CI$1,($CE57-1)*$T$7+CI$2,1,1))),0))</f>
        <v>0</v>
      </c>
      <c r="CJ57" s="19">
        <f ca="1">IF($CH57="","",IFERROR(
IF(OFFSET(Payroll!$AL$5:$BMK$5,0,($Y57-1)*$T$7+$AC$3,1,1)&lt;&gt;"Yes",0,
SUM(OFFSET(Payroll!$AL$8:$BMK$8,$CI$1,($CE57-1)*$T$7+CJ$2,1,1))),0))</f>
        <v>0</v>
      </c>
      <c r="CK57" s="19">
        <f ca="1">IF($CH57="","",IFERROR(
IF(OFFSET(Payroll!$AL$5:$BMK$5,0,($Y57-1)*$T$7+$AC$3,1,1)&lt;&gt;"Yes",0,
SUM(OFFSET(Payroll!$AL$8:$BMK$8,$CI$1,($CE57-1)*$T$7+CK$2,1,1))),0))</f>
        <v>0</v>
      </c>
      <c r="CL57" s="19">
        <f ca="1">IF($CH57="","",IFERROR(
IF(OFFSET(Payroll!$AL$5:$BMK$5,0,($Y57-1)*$T$7+$AC$3,1,1)&lt;&gt;"Yes",0,
SUM(OFFSET(Payroll!$AL$8:$BMK$8,$CI$1,($CE57-1)*$T$7+CL$2,1,1))),0))</f>
        <v>0</v>
      </c>
      <c r="CM57" s="19"/>
      <c r="CN57" s="19">
        <f ca="1">IF($CH57="","",IFERROR(
IF(OFFSET(Payroll!$AL$5:$BMK$5,0,($Y57-1)*$T$7+$AC$3,1,1)&lt;&gt;"Yes",0,
SUM(OFFSET(Payroll!$AL$8:$BMK$8,$CI$1,($CE57-1)*$T$7+CN$2,1,1))),0))</f>
        <v>0</v>
      </c>
      <c r="CO57" s="19">
        <f ca="1">IF($CH57="","",IFERROR(
IF(OFFSET(Payroll!$AL$5:$BMK$5,0,($Y57-1)*$T$7+$AC$3,1,1)&lt;&gt;"Yes",0,
SUM(OFFSET(Payroll!$AL$8:$BMK$8,$CI$1,($CE57-1)*$T$7+CO$2,1,1))),0))</f>
        <v>0</v>
      </c>
      <c r="CP57" s="19">
        <f ca="1">IF($CH57="","",IFERROR(
IF(OFFSET(Payroll!$AL$5:$BMK$5,0,($Y57-1)*$T$7+$AC$3,1,1)&lt;&gt;"Yes",0,
SUM(OFFSET(Payroll!$AL$8:$BMK$8,$CI$1,($CE57-1)*$T$7+CP$2,1,1))),0))</f>
        <v>0</v>
      </c>
      <c r="CQ57" s="19">
        <f ca="1">IF($CH57="","",IFERROR(
IF(OFFSET(Payroll!$AL$5:$BMK$5,0,($Y57-1)*$T$7+$AC$3,1,1)&lt;&gt;"Yes",0,
SUM(OFFSET(Payroll!$AL$8:$BMK$8,$CI$1,($CE57-1)*$T$7+CQ$2,1,1))),0))</f>
        <v>0</v>
      </c>
      <c r="CR57" s="19">
        <f ca="1">IF($CH57="","",IFERROR(
IF(OFFSET(Payroll!$AL$5:$BMK$5,0,($Y57-1)*$T$7+$AC$3,1,1)&lt;&gt;"Yes",0,
SUM(OFFSET(Payroll!$AL$8:$BMK$8,$CI$1,($CE57-1)*$T$7+CR$2,1,1))),0))</f>
        <v>0</v>
      </c>
      <c r="CS57" s="19">
        <f ca="1">IF($CH57="","",IFERROR(
IF(OFFSET(Payroll!$AL$5:$BMK$5,0,($Y57-1)*$T$7+$AC$3,1,1)&lt;&gt;"Yes",0,
SUM(OFFSET(Payroll!$AL$8:$BMK$8,$CI$1,($CE57-1)*$T$7+CS$2,1,1))),0))</f>
        <v>0</v>
      </c>
      <c r="CT57" s="19">
        <f ca="1">IF($CH57="","",IFERROR(
IF(OFFSET(Payroll!$AL$5:$BMK$5,0,($Y57-1)*$T$7+$AC$3,1,1)&lt;&gt;"Yes",0,
SUM(OFFSET(Payroll!$AL$8:$BMK$8,$CI$1,($CE57-1)*$T$7+CT$2,1,1))),0))</f>
        <v>0</v>
      </c>
      <c r="CU57" s="19">
        <f ca="1">IF($CH57="","",IFERROR(
IF(OFFSET(Payroll!$AL$5:$BMK$5,0,($Y57-1)*$T$7+$AC$3,1,1)&lt;&gt;"Yes",0,
SUM(OFFSET(Payroll!$AL$8:$BMK$8,$CI$1,($CE57-1)*$T$7+CU$2,1,1))),0))</f>
        <v>0</v>
      </c>
      <c r="CV57" s="19">
        <f ca="1">IF($CH57="","",IFERROR(
IF(OFFSET(Payroll!$AL$5:$BMK$5,0,($Y57-1)*$T$7+$AC$3,1,1)&lt;&gt;"Yes",0,CW57+
SUM(OFFSET(Payroll!$AL$8:$BMK$8,$CI$1,($CE57-1)*$T$7+CV$2,1,1))),0))</f>
        <v>0</v>
      </c>
      <c r="CW57" s="19">
        <f ca="1">IF($CH57="","",IFERROR(
IF(OFFSET(Payroll!$AL$5:$BMK$5,0,($Y57-1)*$T$7+$AC$3,1,1)&lt;&gt;"Yes",0,
SUM(OFFSET(Payroll!$AL$8:$BMK$8,$CI$1,($CE57-1)*$T$7+CW$2,1,1))),0))</f>
        <v>0</v>
      </c>
      <c r="CY57" s="19">
        <f ca="1">IF($CH57="","",IFERROR(
IF(OFFSET(Payroll!$AL$5:$BMK$5,0,($Y57-1)*$T$7+$AC$3,1,1)&lt;&gt;"Yes",0,
SUM(OFFSET(Payroll!$AL$8:$BMK$8,$CI$1,($CE57-1)*$T$7+CY$2,1,1))),0))</f>
        <v>0</v>
      </c>
      <c r="CZ57" s="34">
        <f ca="1">OFFSET(Hours!$I$7,$BH$1,$DG57)</f>
        <v>0</v>
      </c>
      <c r="DA57" s="19">
        <f ca="1">IF($CH57="","",IFERROR(
IF(OFFSET(Payroll!$AL$5:$BMK$5,0,($Y57-1)*$T$7+$AC$3,1,1)&lt;&gt;"Yes",0,
SUM(OFFSET(Payroll!$AL$8:$BMK$8,$CI$1,($CE57-1)*$T$7+DA$2,1,1))),0))</f>
        <v>0</v>
      </c>
      <c r="DB57" s="19">
        <f ca="1">IF($CH57="","",IFERROR(
IF(OFFSET(Payroll!$AL$5:$BMK$5,0,($Y57-1)*$T$7+$AC$3,1,1)&lt;&gt;"Yes",0,
SUM(OFFSET(Payroll!$AL$8:$BMK$8,$CI$1,($CE57-1)*$T$7+DB$2,1,1))),0))</f>
        <v>0</v>
      </c>
      <c r="DC57" s="19">
        <f ca="1">IF($CH57="","",IFERROR(
IF(OFFSET(Payroll!$AL$5:$BMK$5,0,($Y57-1)*$T$7+$AC$3,1,1)&lt;&gt;"Yes",0,
SUM(OFFSET(Payroll!$AL$8:$BMK$8,$CI$1,($CE57-1)*$T$7+DC$2,1,1))),0))</f>
        <v>0</v>
      </c>
      <c r="DD57" s="34"/>
      <c r="DE57" s="34"/>
      <c r="DF57" s="3" cm="1">
        <f t="array" aca="1" ref="DF57" ca="1">INDEX(refFinalPeriods[End],CE57)</f>
        <v>46018</v>
      </c>
      <c r="DG57">
        <f ca="1">IF(hoursMode="Daily",
MATCH(DF57,Hours!$J$2:$BDM$2,0),
MATCH(CH57,Hours!$J$4:$BDM$4,0)
)+3</f>
        <v>1456</v>
      </c>
      <c r="DI57" s="19">
        <f ca="1">IF($CH57="","",IFERROR(
IF(OFFSET(Payroll!$AL$5:$BMK$5,0,($Y57-1)*$T$7+$AC$3,1,1)&lt;&gt;"Yes",0,
SUM(OFFSET(Payroll!$AL$8:$BMK$8,$CI$1,($CE57-1)*$T$7+DI$2,1,1))),0))</f>
        <v>0</v>
      </c>
      <c r="DJ57" s="19">
        <f ca="1">IF($CH57="","",IFERROR(
IF(OFFSET(Payroll!$AL$5:$BMK$5,0,($Y57-1)*$T$7+$AC$3,1,1)&lt;&gt;"Yes",0,
SUM(OFFSET(Payroll!$AL$8:$BMK$8,$CI$1,($CE57-1)*$T$7+DJ$2,1,1))),0))</f>
        <v>0</v>
      </c>
      <c r="DK57" s="19">
        <f ca="1">IF($CH57="","",IFERROR(
IF(OFFSET(Payroll!$AL$5:$BMK$5,0,($Y57-1)*$T$7+$AC$3,1,1)&lt;&gt;"Yes",0,
SUM(OFFSET(Payroll!$AL$8:$BMK$8,$CI$1,($CE57-1)*$T$7+DK$2,1,1))),0))</f>
        <v>0</v>
      </c>
      <c r="DZ57">
        <v>52</v>
      </c>
      <c r="EA57" s="34">
        <f t="shared" ca="1" si="26"/>
        <v>0</v>
      </c>
      <c r="EB57" s="34">
        <f t="shared" ca="1" si="48"/>
        <v>0</v>
      </c>
      <c r="EC57" s="34">
        <f t="shared" ca="1" si="49"/>
        <v>0</v>
      </c>
      <c r="ED57" s="34">
        <f t="shared" ca="1" si="30"/>
        <v>0</v>
      </c>
      <c r="EE57" s="34">
        <f t="shared" ca="1" si="50"/>
        <v>0</v>
      </c>
      <c r="EG57" s="19">
        <f ca="1">IF($AB57="","",IFERROR(
IF(OFFSET(Payroll!$AL$5:$BMK$5,0,($Y57-1)*$T$7+$AC$3,1,1)&lt;&gt;"Yes",0,
SUMIFS(OFFSET(Payroll!$AL$8:$BMK$8,1,($Y57-1)*$T$7+EH$2,$T$5,1),
OFFSET(Payroll!$AE$8:$AE$8,1,0,$T$5,1),1)),0))</f>
        <v>0</v>
      </c>
      <c r="EH57">
        <f ca="1">IF($AB57="","",IFERROR(
IF(OFFSET(Payroll!$AL$5:$BMK$5,0,($Y57-1)*$T$7+$AC$3,1,1)&lt;&gt;"Yes",0,
SUMIFS(OFFSET(Payroll!$AL$8:$BMK$8,1,($Y57-1)*$T$7+EH$3,$T$5,1),
OFFSET(Payroll!$AF$8:$AF$8,1,0,$T$5,1),1)),0))</f>
        <v>0</v>
      </c>
      <c r="EI57">
        <f ca="1">IF($AB57="","",IFERROR(
IF(OFFSET(Payroll!$AL$5:$BMK$5,0,($Y57-1)*$T$7+$AC$3,1,1)&lt;&gt;"Yes",0,
SUMIFS(OFFSET(Payroll!$AL$8:$BMK$8,1,($Y57-1)*$T$7+EH$3,$T$5,1),
OFFSET(Payroll!$AG$8:$AG$8,1,0,$T$5,1),1)),0))</f>
        <v>0</v>
      </c>
      <c r="EJ57">
        <f t="shared" ca="1" si="51"/>
        <v>0</v>
      </c>
    </row>
    <row r="58" spans="3:140" x14ac:dyDescent="0.3">
      <c r="C58">
        <v>39</v>
      </c>
      <c r="D58" t="str" cm="1">
        <f t="array" aca="1" ref="D58" ca="1">IFERROR(INDEX(INDIRECT($D$18&amp;"[" &amp; D$19&amp; "]"),refFinalPeriods[[#This Row],['#]]),"")</f>
        <v>Week-39 Oct-02</v>
      </c>
      <c r="E58" s="3" cm="1">
        <f t="array" aca="1" ref="E58" ca="1">IF(INDEX(aCustomDates,refFinalPeriods[[#This Row],['#]],1)="",refFinalPeriods[[#This Row],[dStart]],INDEX(aCustomDates,refFinalPeriods[[#This Row],['#]],1))</f>
        <v>45921</v>
      </c>
      <c r="F58" s="3" cm="1">
        <f t="array" aca="1" ref="F58" ca="1">IF(INDEX(aCustomDates,refFinalPeriods[[#This Row],['#]],2)="",refFinalPeriods[[#This Row],[dEnd]],INDEX(aCustomDates,refFinalPeriods[[#This Row],['#]],2))</f>
        <v>45927</v>
      </c>
      <c r="G58" t="str" cm="1">
        <f t="array" aca="1" ref="G58" ca="1">INDEX(tbMonths[Month],MONTH(refFinalPeriods[[#This Row],[FinalPayDate]]))</f>
        <v>Oct</v>
      </c>
      <c r="H58" s="3" cm="1">
        <f t="array" aca="1" ref="H58" ca="1">IFERROR(INDEX(INDIRECT($D$18&amp;"[" &amp; H$19&amp; "]"),refFinalPeriods[[#This Row],['#]]),"")</f>
        <v>45932</v>
      </c>
      <c r="I58" s="3" cm="1">
        <f t="array" aca="1" ref="I58" ca="1">IFERROR(INDEX(INDIRECT($D$18&amp;"[" &amp; E$19&amp; "]"),refFinalPeriods[[#This Row],['#]]),"")</f>
        <v>45921</v>
      </c>
      <c r="J58" s="3" cm="1">
        <f t="array" aca="1" ref="J58" ca="1">IFERROR(INDEX(INDIRECT($D$18&amp;"[" &amp; F$19&amp; "]"),refFinalPeriods[[#This Row],['#]]),"")</f>
        <v>45927</v>
      </c>
      <c r="K58" s="3">
        <f ca="1">IF(INDEX(aPayDate,refFinalPeriods[[#This Row],['#]])=0,refFinalPeriods[[#This Row],[PayDate]],INDEX(aPayDate,refFinalPeriods[[#This Row],['#]]))</f>
        <v>45932</v>
      </c>
      <c r="M58" t="str">
        <f ca="1"/>
        <v>Week-39 Oct-02</v>
      </c>
      <c r="X58" s="18"/>
      <c r="BH58" s="19"/>
      <c r="BI58" s="19"/>
      <c r="BJ58" s="19"/>
      <c r="BK58" s="19"/>
      <c r="BL58" s="19"/>
      <c r="BM58" s="19"/>
      <c r="BN58" s="19"/>
      <c r="BO58" s="19"/>
      <c r="BP58" s="19"/>
      <c r="BQ58" s="19"/>
      <c r="BR58" s="19"/>
    </row>
    <row r="59" spans="3:140" x14ac:dyDescent="0.3">
      <c r="C59">
        <v>40</v>
      </c>
      <c r="D59" t="str" cm="1">
        <f t="array" aca="1" ref="D59" ca="1">IFERROR(INDEX(INDIRECT($D$18&amp;"[" &amp; D$19&amp; "]"),refFinalPeriods[[#This Row],['#]]),"")</f>
        <v>Week-40 Oct-09</v>
      </c>
      <c r="E59" s="3" cm="1">
        <f t="array" aca="1" ref="E59" ca="1">IF(INDEX(aCustomDates,refFinalPeriods[[#This Row],['#]],1)="",refFinalPeriods[[#This Row],[dStart]],INDEX(aCustomDates,refFinalPeriods[[#This Row],['#]],1))</f>
        <v>45928</v>
      </c>
      <c r="F59" s="3" cm="1">
        <f t="array" aca="1" ref="F59" ca="1">IF(INDEX(aCustomDates,refFinalPeriods[[#This Row],['#]],2)="",refFinalPeriods[[#This Row],[dEnd]],INDEX(aCustomDates,refFinalPeriods[[#This Row],['#]],2))</f>
        <v>45934</v>
      </c>
      <c r="G59" t="str" cm="1">
        <f t="array" aca="1" ref="G59" ca="1">INDEX(tbMonths[Month],MONTH(refFinalPeriods[[#This Row],[FinalPayDate]]))</f>
        <v>Oct</v>
      </c>
      <c r="H59" s="3" cm="1">
        <f t="array" aca="1" ref="H59" ca="1">IFERROR(INDEX(INDIRECT($D$18&amp;"[" &amp; H$19&amp; "]"),refFinalPeriods[[#This Row],['#]]),"")</f>
        <v>45939</v>
      </c>
      <c r="I59" s="3" cm="1">
        <f t="array" aca="1" ref="I59" ca="1">IFERROR(INDEX(INDIRECT($D$18&amp;"[" &amp; E$19&amp; "]"),refFinalPeriods[[#This Row],['#]]),"")</f>
        <v>45928</v>
      </c>
      <c r="J59" s="3" cm="1">
        <f t="array" aca="1" ref="J59" ca="1">IFERROR(INDEX(INDIRECT($D$18&amp;"[" &amp; F$19&amp; "]"),refFinalPeriods[[#This Row],['#]]),"")</f>
        <v>45934</v>
      </c>
      <c r="K59" s="3">
        <f ca="1">IF(INDEX(aPayDate,refFinalPeriods[[#This Row],['#]])=0,refFinalPeriods[[#This Row],[PayDate]],INDEX(aPayDate,refFinalPeriods[[#This Row],['#]]))</f>
        <v>45939</v>
      </c>
      <c r="M59" t="str">
        <f ca="1"/>
        <v>Week-40 Oct-09</v>
      </c>
    </row>
    <row r="60" spans="3:140" x14ac:dyDescent="0.3">
      <c r="C60">
        <v>41</v>
      </c>
      <c r="D60" t="str" cm="1">
        <f t="array" aca="1" ref="D60" ca="1">IFERROR(INDEX(INDIRECT($D$18&amp;"[" &amp; D$19&amp; "]"),refFinalPeriods[[#This Row],['#]]),"")</f>
        <v>Week-41 Oct-16</v>
      </c>
      <c r="E60" s="3" cm="1">
        <f t="array" aca="1" ref="E60" ca="1">IF(INDEX(aCustomDates,refFinalPeriods[[#This Row],['#]],1)="",refFinalPeriods[[#This Row],[dStart]],INDEX(aCustomDates,refFinalPeriods[[#This Row],['#]],1))</f>
        <v>45935</v>
      </c>
      <c r="F60" s="3" cm="1">
        <f t="array" aca="1" ref="F60" ca="1">IF(INDEX(aCustomDates,refFinalPeriods[[#This Row],['#]],2)="",refFinalPeriods[[#This Row],[dEnd]],INDEX(aCustomDates,refFinalPeriods[[#This Row],['#]],2))</f>
        <v>45941</v>
      </c>
      <c r="G60" t="str" cm="1">
        <f t="array" aca="1" ref="G60" ca="1">INDEX(tbMonths[Month],MONTH(refFinalPeriods[[#This Row],[FinalPayDate]]))</f>
        <v>Oct</v>
      </c>
      <c r="H60" s="3" cm="1">
        <f t="array" aca="1" ref="H60" ca="1">IFERROR(INDEX(INDIRECT($D$18&amp;"[" &amp; H$19&amp; "]"),refFinalPeriods[[#This Row],['#]]),"")</f>
        <v>45946</v>
      </c>
      <c r="I60" s="3" cm="1">
        <f t="array" aca="1" ref="I60" ca="1">IFERROR(INDEX(INDIRECT($D$18&amp;"[" &amp; E$19&amp; "]"),refFinalPeriods[[#This Row],['#]]),"")</f>
        <v>45935</v>
      </c>
      <c r="J60" s="3" cm="1">
        <f t="array" aca="1" ref="J60" ca="1">IFERROR(INDEX(INDIRECT($D$18&amp;"[" &amp; F$19&amp; "]"),refFinalPeriods[[#This Row],['#]]),"")</f>
        <v>45941</v>
      </c>
      <c r="K60" s="3">
        <f ca="1">IF(INDEX(aPayDate,refFinalPeriods[[#This Row],['#]])=0,refFinalPeriods[[#This Row],[PayDate]],INDEX(aPayDate,refFinalPeriods[[#This Row],['#]]))</f>
        <v>45946</v>
      </c>
      <c r="M60" t="str">
        <f ca="1"/>
        <v>Week-41 Oct-16</v>
      </c>
    </row>
    <row r="61" spans="3:140" x14ac:dyDescent="0.3">
      <c r="C61">
        <v>42</v>
      </c>
      <c r="D61" t="str" cm="1">
        <f t="array" aca="1" ref="D61" ca="1">IFERROR(INDEX(INDIRECT($D$18&amp;"[" &amp; D$19&amp; "]"),refFinalPeriods[[#This Row],['#]]),"")</f>
        <v>Week-42 Oct-23</v>
      </c>
      <c r="E61" s="3" cm="1">
        <f t="array" aca="1" ref="E61" ca="1">IF(INDEX(aCustomDates,refFinalPeriods[[#This Row],['#]],1)="",refFinalPeriods[[#This Row],[dStart]],INDEX(aCustomDates,refFinalPeriods[[#This Row],['#]],1))</f>
        <v>45942</v>
      </c>
      <c r="F61" s="3" cm="1">
        <f t="array" aca="1" ref="F61" ca="1">IF(INDEX(aCustomDates,refFinalPeriods[[#This Row],['#]],2)="",refFinalPeriods[[#This Row],[dEnd]],INDEX(aCustomDates,refFinalPeriods[[#This Row],['#]],2))</f>
        <v>45948</v>
      </c>
      <c r="G61" t="str" cm="1">
        <f t="array" aca="1" ref="G61" ca="1">INDEX(tbMonths[Month],MONTH(refFinalPeriods[[#This Row],[FinalPayDate]]))</f>
        <v>Oct</v>
      </c>
      <c r="H61" s="3" cm="1">
        <f t="array" aca="1" ref="H61" ca="1">IFERROR(INDEX(INDIRECT($D$18&amp;"[" &amp; H$19&amp; "]"),refFinalPeriods[[#This Row],['#]]),"")</f>
        <v>45953</v>
      </c>
      <c r="I61" s="3" cm="1">
        <f t="array" aca="1" ref="I61" ca="1">IFERROR(INDEX(INDIRECT($D$18&amp;"[" &amp; E$19&amp; "]"),refFinalPeriods[[#This Row],['#]]),"")</f>
        <v>45942</v>
      </c>
      <c r="J61" s="3" cm="1">
        <f t="array" aca="1" ref="J61" ca="1">IFERROR(INDEX(INDIRECT($D$18&amp;"[" &amp; F$19&amp; "]"),refFinalPeriods[[#This Row],['#]]),"")</f>
        <v>45948</v>
      </c>
      <c r="K61" s="3">
        <f ca="1">IF(INDEX(aPayDate,refFinalPeriods[[#This Row],['#]])=0,refFinalPeriods[[#This Row],[PayDate]],INDEX(aPayDate,refFinalPeriods[[#This Row],['#]]))</f>
        <v>45953</v>
      </c>
      <c r="M61" t="str">
        <f ca="1"/>
        <v>Week-42 Oct-23</v>
      </c>
    </row>
    <row r="62" spans="3:140" x14ac:dyDescent="0.3">
      <c r="C62">
        <v>43</v>
      </c>
      <c r="D62" t="str" cm="1">
        <f t="array" aca="1" ref="D62" ca="1">IFERROR(INDEX(INDIRECT($D$18&amp;"[" &amp; D$19&amp; "]"),refFinalPeriods[[#This Row],['#]]),"")</f>
        <v>Week-43 Oct-30</v>
      </c>
      <c r="E62" s="3" cm="1">
        <f t="array" aca="1" ref="E62" ca="1">IF(INDEX(aCustomDates,refFinalPeriods[[#This Row],['#]],1)="",refFinalPeriods[[#This Row],[dStart]],INDEX(aCustomDates,refFinalPeriods[[#This Row],['#]],1))</f>
        <v>45949</v>
      </c>
      <c r="F62" s="3" cm="1">
        <f t="array" aca="1" ref="F62" ca="1">IF(INDEX(aCustomDates,refFinalPeriods[[#This Row],['#]],2)="",refFinalPeriods[[#This Row],[dEnd]],INDEX(aCustomDates,refFinalPeriods[[#This Row],['#]],2))</f>
        <v>45955</v>
      </c>
      <c r="G62" t="str" cm="1">
        <f t="array" aca="1" ref="G62" ca="1">INDEX(tbMonths[Month],MONTH(refFinalPeriods[[#This Row],[FinalPayDate]]))</f>
        <v>Oct</v>
      </c>
      <c r="H62" s="3" cm="1">
        <f t="array" aca="1" ref="H62" ca="1">IFERROR(INDEX(INDIRECT($D$18&amp;"[" &amp; H$19&amp; "]"),refFinalPeriods[[#This Row],['#]]),"")</f>
        <v>45960</v>
      </c>
      <c r="I62" s="3" cm="1">
        <f t="array" aca="1" ref="I62" ca="1">IFERROR(INDEX(INDIRECT($D$18&amp;"[" &amp; E$19&amp; "]"),refFinalPeriods[[#This Row],['#]]),"")</f>
        <v>45949</v>
      </c>
      <c r="J62" s="3" cm="1">
        <f t="array" aca="1" ref="J62" ca="1">IFERROR(INDEX(INDIRECT($D$18&amp;"[" &amp; F$19&amp; "]"),refFinalPeriods[[#This Row],['#]]),"")</f>
        <v>45955</v>
      </c>
      <c r="K62" s="3">
        <f ca="1">IF(INDEX(aPayDate,refFinalPeriods[[#This Row],['#]])=0,refFinalPeriods[[#This Row],[PayDate]],INDEX(aPayDate,refFinalPeriods[[#This Row],['#]]))</f>
        <v>45960</v>
      </c>
      <c r="M62" t="str">
        <f ca="1"/>
        <v>Week-43 Oct-30</v>
      </c>
    </row>
    <row r="63" spans="3:140" x14ac:dyDescent="0.3">
      <c r="C63">
        <v>44</v>
      </c>
      <c r="D63" t="str" cm="1">
        <f t="array" aca="1" ref="D63" ca="1">IFERROR(INDEX(INDIRECT($D$18&amp;"[" &amp; D$19&amp; "]"),refFinalPeriods[[#This Row],['#]]),"")</f>
        <v>Week-44 Nov-06</v>
      </c>
      <c r="E63" s="3" cm="1">
        <f t="array" aca="1" ref="E63" ca="1">IF(INDEX(aCustomDates,refFinalPeriods[[#This Row],['#]],1)="",refFinalPeriods[[#This Row],[dStart]],INDEX(aCustomDates,refFinalPeriods[[#This Row],['#]],1))</f>
        <v>45956</v>
      </c>
      <c r="F63" s="3" cm="1">
        <f t="array" aca="1" ref="F63" ca="1">IF(INDEX(aCustomDates,refFinalPeriods[[#This Row],['#]],2)="",refFinalPeriods[[#This Row],[dEnd]],INDEX(aCustomDates,refFinalPeriods[[#This Row],['#]],2))</f>
        <v>45962</v>
      </c>
      <c r="G63" t="str" cm="1">
        <f t="array" aca="1" ref="G63" ca="1">INDEX(tbMonths[Month],MONTH(refFinalPeriods[[#This Row],[FinalPayDate]]))</f>
        <v>Nov</v>
      </c>
      <c r="H63" s="3" cm="1">
        <f t="array" aca="1" ref="H63" ca="1">IFERROR(INDEX(INDIRECT($D$18&amp;"[" &amp; H$19&amp; "]"),refFinalPeriods[[#This Row],['#]]),"")</f>
        <v>45967</v>
      </c>
      <c r="I63" s="3" cm="1">
        <f t="array" aca="1" ref="I63" ca="1">IFERROR(INDEX(INDIRECT($D$18&amp;"[" &amp; E$19&amp; "]"),refFinalPeriods[[#This Row],['#]]),"")</f>
        <v>45956</v>
      </c>
      <c r="J63" s="3" cm="1">
        <f t="array" aca="1" ref="J63" ca="1">IFERROR(INDEX(INDIRECT($D$18&amp;"[" &amp; F$19&amp; "]"),refFinalPeriods[[#This Row],['#]]),"")</f>
        <v>45962</v>
      </c>
      <c r="K63" s="3">
        <f ca="1">IF(INDEX(aPayDate,refFinalPeriods[[#This Row],['#]])=0,refFinalPeriods[[#This Row],[PayDate]],INDEX(aPayDate,refFinalPeriods[[#This Row],['#]]))</f>
        <v>45967</v>
      </c>
      <c r="M63" t="str">
        <f ca="1"/>
        <v>Week-44 Nov-06</v>
      </c>
    </row>
    <row r="64" spans="3:140" x14ac:dyDescent="0.3">
      <c r="C64">
        <v>45</v>
      </c>
      <c r="D64" t="str" cm="1">
        <f t="array" aca="1" ref="D64" ca="1">IFERROR(INDEX(INDIRECT($D$18&amp;"[" &amp; D$19&amp; "]"),refFinalPeriods[[#This Row],['#]]),"")</f>
        <v>Week-45 Nov-13</v>
      </c>
      <c r="E64" s="3" cm="1">
        <f t="array" aca="1" ref="E64" ca="1">IF(INDEX(aCustomDates,refFinalPeriods[[#This Row],['#]],1)="",refFinalPeriods[[#This Row],[dStart]],INDEX(aCustomDates,refFinalPeriods[[#This Row],['#]],1))</f>
        <v>45963</v>
      </c>
      <c r="F64" s="3" cm="1">
        <f t="array" aca="1" ref="F64" ca="1">IF(INDEX(aCustomDates,refFinalPeriods[[#This Row],['#]],2)="",refFinalPeriods[[#This Row],[dEnd]],INDEX(aCustomDates,refFinalPeriods[[#This Row],['#]],2))</f>
        <v>45969</v>
      </c>
      <c r="G64" t="str" cm="1">
        <f t="array" aca="1" ref="G64" ca="1">INDEX(tbMonths[Month],MONTH(refFinalPeriods[[#This Row],[FinalPayDate]]))</f>
        <v>Nov</v>
      </c>
      <c r="H64" s="3" cm="1">
        <f t="array" aca="1" ref="H64" ca="1">IFERROR(INDEX(INDIRECT($D$18&amp;"[" &amp; H$19&amp; "]"),refFinalPeriods[[#This Row],['#]]),"")</f>
        <v>45974</v>
      </c>
      <c r="I64" s="3" cm="1">
        <f t="array" aca="1" ref="I64" ca="1">IFERROR(INDEX(INDIRECT($D$18&amp;"[" &amp; E$19&amp; "]"),refFinalPeriods[[#This Row],['#]]),"")</f>
        <v>45963</v>
      </c>
      <c r="J64" s="3" cm="1">
        <f t="array" aca="1" ref="J64" ca="1">IFERROR(INDEX(INDIRECT($D$18&amp;"[" &amp; F$19&amp; "]"),refFinalPeriods[[#This Row],['#]]),"")</f>
        <v>45969</v>
      </c>
      <c r="K64" s="3">
        <f ca="1">IF(INDEX(aPayDate,refFinalPeriods[[#This Row],['#]])=0,refFinalPeriods[[#This Row],[PayDate]],INDEX(aPayDate,refFinalPeriods[[#This Row],['#]]))</f>
        <v>45974</v>
      </c>
      <c r="M64" t="str">
        <f ca="1"/>
        <v>Week-45 Nov-13</v>
      </c>
    </row>
    <row r="65" spans="3:128" x14ac:dyDescent="0.3">
      <c r="C65">
        <v>46</v>
      </c>
      <c r="D65" t="str" cm="1">
        <f t="array" aca="1" ref="D65" ca="1">IFERROR(INDEX(INDIRECT($D$18&amp;"[" &amp; D$19&amp; "]"),refFinalPeriods[[#This Row],['#]]),"")</f>
        <v>Week-46 Nov-20</v>
      </c>
      <c r="E65" s="3" cm="1">
        <f t="array" aca="1" ref="E65" ca="1">IF(INDEX(aCustomDates,refFinalPeriods[[#This Row],['#]],1)="",refFinalPeriods[[#This Row],[dStart]],INDEX(aCustomDates,refFinalPeriods[[#This Row],['#]],1))</f>
        <v>45970</v>
      </c>
      <c r="F65" s="3" cm="1">
        <f t="array" aca="1" ref="F65" ca="1">IF(INDEX(aCustomDates,refFinalPeriods[[#This Row],['#]],2)="",refFinalPeriods[[#This Row],[dEnd]],INDEX(aCustomDates,refFinalPeriods[[#This Row],['#]],2))</f>
        <v>45976</v>
      </c>
      <c r="G65" t="str" cm="1">
        <f t="array" aca="1" ref="G65" ca="1">INDEX(tbMonths[Month],MONTH(refFinalPeriods[[#This Row],[FinalPayDate]]))</f>
        <v>Nov</v>
      </c>
      <c r="H65" s="3" cm="1">
        <f t="array" aca="1" ref="H65" ca="1">IFERROR(INDEX(INDIRECT($D$18&amp;"[" &amp; H$19&amp; "]"),refFinalPeriods[[#This Row],['#]]),"")</f>
        <v>45981</v>
      </c>
      <c r="I65" s="3" cm="1">
        <f t="array" aca="1" ref="I65" ca="1">IFERROR(INDEX(INDIRECT($D$18&amp;"[" &amp; E$19&amp; "]"),refFinalPeriods[[#This Row],['#]]),"")</f>
        <v>45970</v>
      </c>
      <c r="J65" s="3" cm="1">
        <f t="array" aca="1" ref="J65" ca="1">IFERROR(INDEX(INDIRECT($D$18&amp;"[" &amp; F$19&amp; "]"),refFinalPeriods[[#This Row],['#]]),"")</f>
        <v>45976</v>
      </c>
      <c r="K65" s="3">
        <f ca="1">IF(INDEX(aPayDate,refFinalPeriods[[#This Row],['#]])=0,refFinalPeriods[[#This Row],[PayDate]],INDEX(aPayDate,refFinalPeriods[[#This Row],['#]]))</f>
        <v>45981</v>
      </c>
      <c r="M65" t="str">
        <f ca="1"/>
        <v>Week-46 Nov-20</v>
      </c>
    </row>
    <row r="66" spans="3:128" x14ac:dyDescent="0.3">
      <c r="C66">
        <v>47</v>
      </c>
      <c r="D66" t="str" cm="1">
        <f t="array" aca="1" ref="D66" ca="1">IFERROR(INDEX(INDIRECT($D$18&amp;"[" &amp; D$19&amp; "]"),refFinalPeriods[[#This Row],['#]]),"")</f>
        <v>Week-47 Nov-27</v>
      </c>
      <c r="E66" s="3" cm="1">
        <f t="array" aca="1" ref="E66" ca="1">IF(INDEX(aCustomDates,refFinalPeriods[[#This Row],['#]],1)="",refFinalPeriods[[#This Row],[dStart]],INDEX(aCustomDates,refFinalPeriods[[#This Row],['#]],1))</f>
        <v>45977</v>
      </c>
      <c r="F66" s="3" cm="1">
        <f t="array" aca="1" ref="F66" ca="1">IF(INDEX(aCustomDates,refFinalPeriods[[#This Row],['#]],2)="",refFinalPeriods[[#This Row],[dEnd]],INDEX(aCustomDates,refFinalPeriods[[#This Row],['#]],2))</f>
        <v>45983</v>
      </c>
      <c r="G66" t="str" cm="1">
        <f t="array" aca="1" ref="G66" ca="1">INDEX(tbMonths[Month],MONTH(refFinalPeriods[[#This Row],[FinalPayDate]]))</f>
        <v>Nov</v>
      </c>
      <c r="H66" s="3" cm="1">
        <f t="array" aca="1" ref="H66" ca="1">IFERROR(INDEX(INDIRECT($D$18&amp;"[" &amp; H$19&amp; "]"),refFinalPeriods[[#This Row],['#]]),"")</f>
        <v>45988</v>
      </c>
      <c r="I66" s="3" cm="1">
        <f t="array" aca="1" ref="I66" ca="1">IFERROR(INDEX(INDIRECT($D$18&amp;"[" &amp; E$19&amp; "]"),refFinalPeriods[[#This Row],['#]]),"")</f>
        <v>45977</v>
      </c>
      <c r="J66" s="3" cm="1">
        <f t="array" aca="1" ref="J66" ca="1">IFERROR(INDEX(INDIRECT($D$18&amp;"[" &amp; F$19&amp; "]"),refFinalPeriods[[#This Row],['#]]),"")</f>
        <v>45983</v>
      </c>
      <c r="K66" s="3">
        <f ca="1">IF(INDEX(aPayDate,refFinalPeriods[[#This Row],['#]])=0,refFinalPeriods[[#This Row],[PayDate]],INDEX(aPayDate,refFinalPeriods[[#This Row],['#]]))</f>
        <v>45988</v>
      </c>
      <c r="M66" t="str">
        <f ca="1"/>
        <v>Week-47 Nov-27</v>
      </c>
    </row>
    <row r="67" spans="3:128" x14ac:dyDescent="0.3">
      <c r="C67">
        <v>48</v>
      </c>
      <c r="D67" t="str" cm="1">
        <f t="array" aca="1" ref="D67" ca="1">IFERROR(INDEX(INDIRECT($D$18&amp;"[" &amp; D$19&amp; "]"),refFinalPeriods[[#This Row],['#]]),"")</f>
        <v>Week-48 Dec-04</v>
      </c>
      <c r="E67" s="3" cm="1">
        <f t="array" aca="1" ref="E67" ca="1">IF(INDEX(aCustomDates,refFinalPeriods[[#This Row],['#]],1)="",refFinalPeriods[[#This Row],[dStart]],INDEX(aCustomDates,refFinalPeriods[[#This Row],['#]],1))</f>
        <v>45984</v>
      </c>
      <c r="F67" s="3" cm="1">
        <f t="array" aca="1" ref="F67" ca="1">IF(INDEX(aCustomDates,refFinalPeriods[[#This Row],['#]],2)="",refFinalPeriods[[#This Row],[dEnd]],INDEX(aCustomDates,refFinalPeriods[[#This Row],['#]],2))</f>
        <v>45990</v>
      </c>
      <c r="G67" t="str" cm="1">
        <f t="array" aca="1" ref="G67" ca="1">INDEX(tbMonths[Month],MONTH(refFinalPeriods[[#This Row],[FinalPayDate]]))</f>
        <v>Dec</v>
      </c>
      <c r="H67" s="3" cm="1">
        <f t="array" aca="1" ref="H67" ca="1">IFERROR(INDEX(INDIRECT($D$18&amp;"[" &amp; H$19&amp; "]"),refFinalPeriods[[#This Row],['#]]),"")</f>
        <v>45995</v>
      </c>
      <c r="I67" s="3" cm="1">
        <f t="array" aca="1" ref="I67" ca="1">IFERROR(INDEX(INDIRECT($D$18&amp;"[" &amp; E$19&amp; "]"),refFinalPeriods[[#This Row],['#]]),"")</f>
        <v>45984</v>
      </c>
      <c r="J67" s="3" cm="1">
        <f t="array" aca="1" ref="J67" ca="1">IFERROR(INDEX(INDIRECT($D$18&amp;"[" &amp; F$19&amp; "]"),refFinalPeriods[[#This Row],['#]]),"")</f>
        <v>45990</v>
      </c>
      <c r="K67" s="3">
        <f ca="1">IF(INDEX(aPayDate,refFinalPeriods[[#This Row],['#]])=0,refFinalPeriods[[#This Row],[PayDate]],INDEX(aPayDate,refFinalPeriods[[#This Row],['#]]))</f>
        <v>45995</v>
      </c>
      <c r="M67" t="str">
        <f ca="1"/>
        <v>Week-48 Dec-04</v>
      </c>
    </row>
    <row r="68" spans="3:128" x14ac:dyDescent="0.3">
      <c r="C68">
        <v>49</v>
      </c>
      <c r="D68" t="str" cm="1">
        <f t="array" aca="1" ref="D68" ca="1">IFERROR(INDEX(INDIRECT($D$18&amp;"[" &amp; D$19&amp; "]"),refFinalPeriods[[#This Row],['#]]),"")</f>
        <v>Week-49 Dec-11</v>
      </c>
      <c r="E68" s="3" cm="1">
        <f t="array" aca="1" ref="E68" ca="1">IF(INDEX(aCustomDates,refFinalPeriods[[#This Row],['#]],1)="",refFinalPeriods[[#This Row],[dStart]],INDEX(aCustomDates,refFinalPeriods[[#This Row],['#]],1))</f>
        <v>45991</v>
      </c>
      <c r="F68" s="3" cm="1">
        <f t="array" aca="1" ref="F68" ca="1">IF(INDEX(aCustomDates,refFinalPeriods[[#This Row],['#]],2)="",refFinalPeriods[[#This Row],[dEnd]],INDEX(aCustomDates,refFinalPeriods[[#This Row],['#]],2))</f>
        <v>45997</v>
      </c>
      <c r="G68" t="str" cm="1">
        <f t="array" aca="1" ref="G68" ca="1">INDEX(tbMonths[Month],MONTH(refFinalPeriods[[#This Row],[FinalPayDate]]))</f>
        <v>Dec</v>
      </c>
      <c r="H68" s="3" cm="1">
        <f t="array" aca="1" ref="H68" ca="1">IFERROR(INDEX(INDIRECT($D$18&amp;"[" &amp; H$19&amp; "]"),refFinalPeriods[[#This Row],['#]]),"")</f>
        <v>46002</v>
      </c>
      <c r="I68" s="3" cm="1">
        <f t="array" aca="1" ref="I68" ca="1">IFERROR(INDEX(INDIRECT($D$18&amp;"[" &amp; E$19&amp; "]"),refFinalPeriods[[#This Row],['#]]),"")</f>
        <v>45991</v>
      </c>
      <c r="J68" s="3" cm="1">
        <f t="array" aca="1" ref="J68" ca="1">IFERROR(INDEX(INDIRECT($D$18&amp;"[" &amp; F$19&amp; "]"),refFinalPeriods[[#This Row],['#]]),"")</f>
        <v>45997</v>
      </c>
      <c r="K68" s="3">
        <f ca="1">IF(INDEX(aPayDate,refFinalPeriods[[#This Row],['#]])=0,refFinalPeriods[[#This Row],[PayDate]],INDEX(aPayDate,refFinalPeriods[[#This Row],['#]]))</f>
        <v>46002</v>
      </c>
      <c r="M68" t="str">
        <f ca="1"/>
        <v>Week-49 Dec-11</v>
      </c>
    </row>
    <row r="69" spans="3:128" x14ac:dyDescent="0.3">
      <c r="C69">
        <v>50</v>
      </c>
      <c r="D69" t="str" cm="1">
        <f t="array" aca="1" ref="D69" ca="1">IFERROR(INDEX(INDIRECT($D$18&amp;"[" &amp; D$19&amp; "]"),refFinalPeriods[[#This Row],['#]]),"")</f>
        <v>Week-50 Dec-18</v>
      </c>
      <c r="E69" s="3" cm="1">
        <f t="array" aca="1" ref="E69" ca="1">IF(INDEX(aCustomDates,refFinalPeriods[[#This Row],['#]],1)="",refFinalPeriods[[#This Row],[dStart]],INDEX(aCustomDates,refFinalPeriods[[#This Row],['#]],1))</f>
        <v>45998</v>
      </c>
      <c r="F69" s="3" cm="1">
        <f t="array" aca="1" ref="F69" ca="1">IF(INDEX(aCustomDates,refFinalPeriods[[#This Row],['#]],2)="",refFinalPeriods[[#This Row],[dEnd]],INDEX(aCustomDates,refFinalPeriods[[#This Row],['#]],2))</f>
        <v>46004</v>
      </c>
      <c r="G69" t="str" cm="1">
        <f t="array" aca="1" ref="G69" ca="1">INDEX(tbMonths[Month],MONTH(refFinalPeriods[[#This Row],[FinalPayDate]]))</f>
        <v>Dec</v>
      </c>
      <c r="H69" s="3" cm="1">
        <f t="array" aca="1" ref="H69" ca="1">IFERROR(INDEX(INDIRECT($D$18&amp;"[" &amp; H$19&amp; "]"),refFinalPeriods[[#This Row],['#]]),"")</f>
        <v>46009</v>
      </c>
      <c r="I69" s="3" cm="1">
        <f t="array" aca="1" ref="I69" ca="1">IFERROR(INDEX(INDIRECT($D$18&amp;"[" &amp; E$19&amp; "]"),refFinalPeriods[[#This Row],['#]]),"")</f>
        <v>45998</v>
      </c>
      <c r="J69" s="3" cm="1">
        <f t="array" aca="1" ref="J69" ca="1">IFERROR(INDEX(INDIRECT($D$18&amp;"[" &amp; F$19&amp; "]"),refFinalPeriods[[#This Row],['#]]),"")</f>
        <v>46004</v>
      </c>
      <c r="K69" s="3">
        <f ca="1">IF(INDEX(aPayDate,refFinalPeriods[[#This Row],['#]])=0,refFinalPeriods[[#This Row],[PayDate]],INDEX(aPayDate,refFinalPeriods[[#This Row],['#]]))</f>
        <v>46009</v>
      </c>
      <c r="M69" t="str">
        <f ca="1"/>
        <v>Week-50 Dec-18</v>
      </c>
    </row>
    <row r="70" spans="3:128" x14ac:dyDescent="0.3">
      <c r="C70">
        <v>51</v>
      </c>
      <c r="D70" t="str" cm="1">
        <f t="array" aca="1" ref="D70" ca="1">IFERROR(INDEX(INDIRECT($D$18&amp;"[" &amp; D$19&amp; "]"),refFinalPeriods[[#This Row],['#]]),"")</f>
        <v>Week-51 Dec-25</v>
      </c>
      <c r="E70" s="3" cm="1">
        <f t="array" aca="1" ref="E70" ca="1">IF(INDEX(aCustomDates,refFinalPeriods[[#This Row],['#]],1)="",refFinalPeriods[[#This Row],[dStart]],INDEX(aCustomDates,refFinalPeriods[[#This Row],['#]],1))</f>
        <v>46005</v>
      </c>
      <c r="F70" s="3" cm="1">
        <f t="array" aca="1" ref="F70" ca="1">IF(INDEX(aCustomDates,refFinalPeriods[[#This Row],['#]],2)="",refFinalPeriods[[#This Row],[dEnd]],INDEX(aCustomDates,refFinalPeriods[[#This Row],['#]],2))</f>
        <v>46011</v>
      </c>
      <c r="G70" t="str" cm="1">
        <f t="array" aca="1" ref="G70" ca="1">INDEX(tbMonths[Month],MONTH(refFinalPeriods[[#This Row],[FinalPayDate]]))</f>
        <v>Dec</v>
      </c>
      <c r="H70" s="3" cm="1">
        <f t="array" aca="1" ref="H70" ca="1">IFERROR(INDEX(INDIRECT($D$18&amp;"[" &amp; H$19&amp; "]"),refFinalPeriods[[#This Row],['#]]),"")</f>
        <v>46016</v>
      </c>
      <c r="I70" s="3" cm="1">
        <f t="array" aca="1" ref="I70" ca="1">IFERROR(INDEX(INDIRECT($D$18&amp;"[" &amp; E$19&amp; "]"),refFinalPeriods[[#This Row],['#]]),"")</f>
        <v>46005</v>
      </c>
      <c r="J70" s="3" cm="1">
        <f t="array" aca="1" ref="J70" ca="1">IFERROR(INDEX(INDIRECT($D$18&amp;"[" &amp; F$19&amp; "]"),refFinalPeriods[[#This Row],['#]]),"")</f>
        <v>46011</v>
      </c>
      <c r="K70" s="3">
        <f ca="1">IF(INDEX(aPayDate,refFinalPeriods[[#This Row],['#]])=0,refFinalPeriods[[#This Row],[PayDate]],INDEX(aPayDate,refFinalPeriods[[#This Row],['#]]))</f>
        <v>46016</v>
      </c>
      <c r="M70" t="str">
        <f ca="1"/>
        <v>Week-51 Dec-25</v>
      </c>
      <c r="AT70" s="18">
        <f ca="1">IF(MAX(refFinalPeriods[Start])&lt;TODAY(),AU74,
IFERROR(MATCH(TODAY(),refFinalPeriods[Start],1),1))</f>
        <v>19</v>
      </c>
    </row>
    <row r="71" spans="3:128" x14ac:dyDescent="0.3">
      <c r="C71">
        <v>52</v>
      </c>
      <c r="D71" t="str" cm="1">
        <f t="array" aca="1" ref="D71" ca="1">IFERROR(INDEX(INDIRECT($D$18&amp;"[" &amp; D$19&amp; "]"),refFinalPeriods[[#This Row],['#]]),"")</f>
        <v>Week-52 Jan-01</v>
      </c>
      <c r="E71" s="3" cm="1">
        <f t="array" aca="1" ref="E71" ca="1">IF(INDEX(aCustomDates,refFinalPeriods[[#This Row],['#]],1)="",refFinalPeriods[[#This Row],[dStart]],INDEX(aCustomDates,refFinalPeriods[[#This Row],['#]],1))</f>
        <v>46012</v>
      </c>
      <c r="F71" s="3" cm="1">
        <f t="array" aca="1" ref="F71" ca="1">IF(INDEX(aCustomDates,refFinalPeriods[[#This Row],['#]],2)="",refFinalPeriods[[#This Row],[dEnd]],INDEX(aCustomDates,refFinalPeriods[[#This Row],['#]],2))</f>
        <v>46018</v>
      </c>
      <c r="G71" t="str" cm="1">
        <f t="array" aca="1" ref="G71" ca="1">INDEX(tbMonths[Month],MONTH(refFinalPeriods[[#This Row],[FinalPayDate]]))</f>
        <v>Jan</v>
      </c>
      <c r="H71" s="3" cm="1">
        <f t="array" aca="1" ref="H71" ca="1">IFERROR(INDEX(INDIRECT($D$18&amp;"[" &amp; H$19&amp; "]"),refFinalPeriods[[#This Row],['#]]),"")</f>
        <v>46023</v>
      </c>
      <c r="I71" s="3" cm="1">
        <f t="array" aca="1" ref="I71" ca="1">IFERROR(INDEX(INDIRECT($D$18&amp;"[" &amp; E$19&amp; "]"),refFinalPeriods[[#This Row],['#]]),"")</f>
        <v>46012</v>
      </c>
      <c r="J71" s="3" cm="1">
        <f t="array" aca="1" ref="J71" ca="1">IFERROR(INDEX(INDIRECT($D$18&amp;"[" &amp; F$19&amp; "]"),refFinalPeriods[[#This Row],['#]]),"")</f>
        <v>46018</v>
      </c>
      <c r="K71" s="3">
        <f ca="1">IF(INDEX(aPayDate,refFinalPeriods[[#This Row],['#]])=0,refFinalPeriods[[#This Row],[PayDate]],INDEX(aPayDate,refFinalPeriods[[#This Row],['#]]))</f>
        <v>46023</v>
      </c>
      <c r="M71" t="str">
        <f ca="1"/>
        <v>Week-52 Jan-01</v>
      </c>
    </row>
    <row r="72" spans="3:128" x14ac:dyDescent="0.3">
      <c r="E72" s="3"/>
      <c r="F72" s="3"/>
      <c r="AT72" s="18" t="str">
        <f ca="1">INDEX(refFinalPeriods[Label],19)</f>
        <v>Week-19 May-15</v>
      </c>
    </row>
    <row r="73" spans="3:128" x14ac:dyDescent="0.3">
      <c r="AR73" s="18" t="s">
        <v>3353</v>
      </c>
      <c r="AT73" s="18">
        <f ca="1">IF(MAX(refFinalPeriods[Start])&lt;TODAY(),AU74,
IFERROR(MATCH(TODAY(),refFinalPeriods[Start],1),1))</f>
        <v>19</v>
      </c>
    </row>
    <row r="74" spans="3:128" x14ac:dyDescent="0.3">
      <c r="Y74"/>
      <c r="AR74" s="18" t="s">
        <v>3596</v>
      </c>
      <c r="AU74" s="18">
        <f>dPeriods</f>
        <v>52</v>
      </c>
      <c r="AY74" s="18"/>
      <c r="AZ74" s="18"/>
      <c r="BA74" s="18"/>
      <c r="BB74" s="18"/>
      <c r="BC74" s="18"/>
      <c r="BD74"/>
      <c r="BM74" s="18"/>
      <c r="BR74"/>
      <c r="BS74" s="18"/>
      <c r="DQ74"/>
      <c r="DW74" s="149"/>
    </row>
    <row r="75" spans="3:128" x14ac:dyDescent="0.3">
      <c r="Y75"/>
      <c r="AG75" s="18" t="s">
        <v>19</v>
      </c>
      <c r="AY75" s="18"/>
      <c r="AZ75" s="18"/>
      <c r="BA75" s="18"/>
      <c r="BB75" s="18"/>
      <c r="BC75" s="18"/>
      <c r="BD75"/>
      <c r="BM75" s="18"/>
      <c r="BR75"/>
      <c r="BS75" s="18"/>
      <c r="DQ75"/>
      <c r="DW75" s="149"/>
    </row>
    <row r="76" spans="3:128" x14ac:dyDescent="0.3">
      <c r="C76" s="18"/>
      <c r="D76" s="18">
        <v>52</v>
      </c>
      <c r="E76" s="18"/>
      <c r="F76" s="18"/>
      <c r="G76" s="18"/>
      <c r="H76" s="18"/>
      <c r="I76" s="18"/>
      <c r="J76" s="18"/>
      <c r="K76" s="18"/>
      <c r="L76" s="18">
        <v>26</v>
      </c>
      <c r="M76" s="18"/>
      <c r="N76" s="18"/>
      <c r="O76" s="18"/>
      <c r="S76" s="18"/>
      <c r="T76" s="18">
        <v>24</v>
      </c>
      <c r="U76" s="18"/>
      <c r="V76" s="18"/>
      <c r="W76" s="18"/>
      <c r="Y76"/>
      <c r="AB76" s="18">
        <v>12</v>
      </c>
      <c r="AE76"/>
      <c r="AY76" s="18"/>
      <c r="AZ76" s="18"/>
      <c r="BA76" s="18"/>
      <c r="BB76" s="18"/>
      <c r="BC76" s="18"/>
      <c r="BM76" s="18"/>
      <c r="BN76" s="18"/>
      <c r="BR76"/>
      <c r="BT76" s="18"/>
      <c r="DQ76"/>
      <c r="DR76"/>
      <c r="DW76" s="149"/>
      <c r="DX76" s="149"/>
    </row>
    <row r="77" spans="3:128" x14ac:dyDescent="0.3">
      <c r="C77" t="s">
        <v>3524</v>
      </c>
      <c r="D77" t="s">
        <v>3578</v>
      </c>
      <c r="E77" t="s">
        <v>3579</v>
      </c>
      <c r="F77" t="s">
        <v>3580</v>
      </c>
      <c r="G77" t="s">
        <v>3472</v>
      </c>
      <c r="H77" t="s">
        <v>3581</v>
      </c>
      <c r="I77" t="s">
        <v>3597</v>
      </c>
      <c r="K77" t="s">
        <v>3524</v>
      </c>
      <c r="L77" t="s">
        <v>3578</v>
      </c>
      <c r="M77" t="s">
        <v>3579</v>
      </c>
      <c r="N77" t="s">
        <v>3580</v>
      </c>
      <c r="O77" t="s">
        <v>3472</v>
      </c>
      <c r="P77" t="s">
        <v>3581</v>
      </c>
      <c r="Q77" t="s">
        <v>3597</v>
      </c>
      <c r="S77" t="s">
        <v>3524</v>
      </c>
      <c r="T77" t="s">
        <v>3578</v>
      </c>
      <c r="U77" t="s">
        <v>3579</v>
      </c>
      <c r="V77" t="s">
        <v>3580</v>
      </c>
      <c r="W77" t="s">
        <v>3472</v>
      </c>
      <c r="X77" t="s">
        <v>3581</v>
      </c>
      <c r="Y77" t="s">
        <v>3597</v>
      </c>
      <c r="Z77"/>
      <c r="AA77" t="s">
        <v>3524</v>
      </c>
      <c r="AB77" t="s">
        <v>3578</v>
      </c>
      <c r="AC77" t="s">
        <v>3579</v>
      </c>
      <c r="AD77" t="s">
        <v>3580</v>
      </c>
      <c r="AE77" t="s">
        <v>3472</v>
      </c>
      <c r="AF77" s="18" t="s">
        <v>3581</v>
      </c>
      <c r="AL77" s="18" t="s">
        <v>3472</v>
      </c>
      <c r="AM77" s="18" t="s">
        <v>3468</v>
      </c>
      <c r="AN77" s="18" t="s">
        <v>3598</v>
      </c>
      <c r="AO77" s="18" t="s">
        <v>3599</v>
      </c>
      <c r="AP77" s="18" t="s">
        <v>3620</v>
      </c>
      <c r="AR77" s="18" t="s">
        <v>3524</v>
      </c>
      <c r="AS77" s="18" t="s">
        <v>3598</v>
      </c>
      <c r="AV77" s="18" t="s">
        <v>3540</v>
      </c>
      <c r="AW77" s="18" t="s">
        <v>3468</v>
      </c>
      <c r="AX77" s="18" t="s">
        <v>3578</v>
      </c>
      <c r="AY77" s="18"/>
      <c r="AZ77" s="18"/>
      <c r="BA77" s="18"/>
      <c r="BB77" s="18"/>
      <c r="BC77" s="18"/>
      <c r="BM77" s="18"/>
      <c r="BN77" s="18"/>
      <c r="BR77"/>
      <c r="BT77" s="18"/>
      <c r="DQ77"/>
      <c r="DR77"/>
      <c r="DW77" s="149"/>
      <c r="DX77" s="149"/>
    </row>
    <row r="78" spans="3:128" x14ac:dyDescent="0.3">
      <c r="C78">
        <v>1</v>
      </c>
      <c r="D78" t="str">
        <f ca="1">"Week-"&amp;refWeeks[[#This Row],['#]]&amp; " " &amp;refWeeks[[#This Row],[Month]] &amp;"-" &amp; TEXT(refWeeks[[#This Row],[FinalPay]],"dd")</f>
        <v>Week-1 Jan-09</v>
      </c>
      <c r="E78" s="3">
        <f>F78-6</f>
        <v>45655</v>
      </c>
      <c r="F78" s="3">
        <f>Settings!I11</f>
        <v>45661</v>
      </c>
      <c r="G78" t="str" cm="1">
        <f t="array" aca="1" ref="G78" ca="1">INDEX(tbMonths[Month],MONTH(refWeeks[[#This Row],[FinalPay]]))</f>
        <v>Jan</v>
      </c>
      <c r="H78" s="3">
        <f>refWeeks[[#This Row],[End]]+5</f>
        <v>45666</v>
      </c>
      <c r="I78" s="3">
        <f t="shared" ref="I78:I109" ca="1" si="52">K20</f>
        <v>45666</v>
      </c>
      <c r="K78">
        <v>1</v>
      </c>
      <c r="L78" t="str">
        <f ca="1">"Pay-Period-"&amp;refBiWeeks[[#This Row],['#]]&amp; " " &amp;refBiWeeks[[#This Row],[Month]] &amp;"-" &amp; TEXT(refBiWeeks[[#This Row],[FinalPay]],"dd")</f>
        <v>Pay-Period-1 Jan-09</v>
      </c>
      <c r="M78" s="3">
        <f>refBiWeeks[[#This Row],[End]]-13</f>
        <v>45648</v>
      </c>
      <c r="N78" s="3">
        <f>Settings!I11</f>
        <v>45661</v>
      </c>
      <c r="O78" t="str" cm="1">
        <f t="array" aca="1" ref="O78" ca="1">INDEX(tbMonths[Month],MONTH(refBiWeeks[[#This Row],[FinalPay]]))</f>
        <v>Jan</v>
      </c>
      <c r="P78" s="3">
        <f>N79-1</f>
        <v>45674</v>
      </c>
      <c r="Q78" s="3">
        <f t="shared" ref="Q78:Q103" ca="1" si="53">K20</f>
        <v>45666</v>
      </c>
      <c r="S78">
        <v>1</v>
      </c>
      <c r="T78" t="str">
        <f>"Pay-Period-"&amp;refSemiMonths[[#This Row],['#]]&amp; " " &amp;refSemiMonths[[#This Row],[Month]]&amp; "1/2"</f>
        <v>Pay-Period-1 Jan1/2</v>
      </c>
      <c r="U78" s="3">
        <f>EDATE(V79,-1)+1</f>
        <v>45658</v>
      </c>
      <c r="V78" s="3">
        <f>Settings!I11</f>
        <v>45661</v>
      </c>
      <c r="W78" t="str" cm="1">
        <f t="array" ref="W78">INDEX(tbMonths[Month],MONTH(refSemiMonths[[#This Row],[End]]))</f>
        <v>Jan</v>
      </c>
      <c r="X78" s="3">
        <f>V79</f>
        <v>45688</v>
      </c>
      <c r="Y78" s="3">
        <f ca="1">K20</f>
        <v>45666</v>
      </c>
      <c r="Z78"/>
      <c r="AA78">
        <v>1</v>
      </c>
      <c r="AB78" t="str">
        <f>refMonths[[#This Row],[Month]]</f>
        <v>Jan</v>
      </c>
      <c r="AC78" s="3">
        <f>EOMONTH(refMonths[[#This Row],[End]],-1)+1</f>
        <v>45658</v>
      </c>
      <c r="AD78" s="3">
        <f>EOMONTH(Settings!I11,0)</f>
        <v>45688</v>
      </c>
      <c r="AE78" t="str" cm="1">
        <f t="array" ref="AE78">INDEX(tbMonths[Month],MONTH(refMonths[[#This Row],[End]]))</f>
        <v>Jan</v>
      </c>
      <c r="AF78" s="20">
        <f>EOMONTH(refMonths[[#This Row],[End]],0)</f>
        <v>45688</v>
      </c>
      <c r="AH78" s="18" t="str">
        <f ca="1">AJ99</f>
        <v>Q1 '25</v>
      </c>
      <c r="AJ78" s="86">
        <f ca="1">SUM(AM78:AM80)</f>
        <v>0</v>
      </c>
      <c r="AK78" s="18" t="str">
        <f t="shared" ref="AK78:AK86" ca="1" si="54">AK99</f>
        <v>Q1 '25</v>
      </c>
      <c r="AL78" s="18" t="str">
        <f ca="1">AM99</f>
        <v>Jan '25</v>
      </c>
      <c r="AM78" s="86">
        <f ca="1">'Pay Remittance All'!M15</f>
        <v>0</v>
      </c>
      <c r="AN78" s="86">
        <f ca="1">'Pay Remittance All'!G15</f>
        <v>0</v>
      </c>
      <c r="AO78" s="86">
        <f ca="1">SUMIFS(AT$6:AT$57,AA$6:AA$57,AL78)-AN78</f>
        <v>4000</v>
      </c>
      <c r="AP78" s="86">
        <f ca="1">IF(AO78=0,"",AO78)</f>
        <v>4000</v>
      </c>
      <c r="AR78">
        <f ca="1">AR79-1</f>
        <v>12</v>
      </c>
      <c r="AV78" s="18" cm="1">
        <f t="array" aca="1" ref="AV78" ca="1">INDEX($AC$6:$AC$57,AR78)</f>
        <v>0</v>
      </c>
      <c r="AW78" s="18" cm="1">
        <f t="array" aca="1" ref="AW78" ca="1">INDEX($AU$6:$AU$57,AR78)</f>
        <v>0</v>
      </c>
      <c r="AX78" t="str" cm="1">
        <f t="array" aca="1" ref="AX78" ca="1">IFERROR(INDEX($AB$6:$AB$57,AR78),"")</f>
        <v>Week-12 Mar-27</v>
      </c>
      <c r="BD78"/>
      <c r="BM78" s="18"/>
      <c r="BN78" s="18"/>
      <c r="BR78"/>
      <c r="BT78" s="18"/>
      <c r="DQ78"/>
      <c r="DR78"/>
      <c r="DW78" s="149"/>
      <c r="DX78" s="149"/>
    </row>
    <row r="79" spans="3:128" x14ac:dyDescent="0.3">
      <c r="C79">
        <v>2</v>
      </c>
      <c r="D79" t="str">
        <f ca="1">"Week-"&amp;refWeeks[[#This Row],['#]]&amp; " " &amp;refWeeks[[#This Row],[Month]] &amp;"-" &amp; TEXT(refWeeks[[#This Row],[FinalPay]],"dd")</f>
        <v>Week-2 Jan-16</v>
      </c>
      <c r="E79" s="3">
        <f>F78+1</f>
        <v>45662</v>
      </c>
      <c r="F79" s="3">
        <f>E79+6</f>
        <v>45668</v>
      </c>
      <c r="G79" t="str" cm="1">
        <f t="array" aca="1" ref="G79" ca="1">INDEX(tbMonths[Month],MONTH(refWeeks[[#This Row],[FinalPay]]))</f>
        <v>Jan</v>
      </c>
      <c r="H79" s="3">
        <f>refWeeks[[#This Row],[End]]+5</f>
        <v>45673</v>
      </c>
      <c r="I79" s="3">
        <f t="shared" ca="1" si="52"/>
        <v>45673</v>
      </c>
      <c r="K79">
        <v>2</v>
      </c>
      <c r="L79" t="str">
        <f ca="1">"Pay-Period-"&amp;refBiWeeks[[#This Row],['#]]&amp; " " &amp;refBiWeeks[[#This Row],[Month]] &amp;"-" &amp; TEXT(refBiWeeks[[#This Row],[FinalPay]],"dd")</f>
        <v>Pay-Period-2 Jan-16</v>
      </c>
      <c r="M79" s="3">
        <f>N78+1</f>
        <v>45662</v>
      </c>
      <c r="N79" s="3">
        <f>M79+13</f>
        <v>45675</v>
      </c>
      <c r="O79" t="str" cm="1">
        <f t="array" aca="1" ref="O79" ca="1">INDEX(tbMonths[Month],MONTH(refBiWeeks[[#This Row],[FinalPay]]))</f>
        <v>Jan</v>
      </c>
      <c r="P79" s="3">
        <f>refBiWeeks[[#This Row],[End]]+14-1</f>
        <v>45688</v>
      </c>
      <c r="Q79" s="3">
        <f t="shared" ca="1" si="53"/>
        <v>45673</v>
      </c>
      <c r="S79">
        <v>2</v>
      </c>
      <c r="T79" t="str">
        <f>"Pay-Period-"&amp;refSemiMonths[[#This Row],['#]]&amp; " " &amp;refSemiMonths[[#This Row],[Month]]&amp; "2/2"</f>
        <v>Pay-Period-2 Jan2/2</v>
      </c>
      <c r="U79" s="3">
        <f>V78+1</f>
        <v>45662</v>
      </c>
      <c r="V79" s="3">
        <f>Settings!I14</f>
        <v>45688</v>
      </c>
      <c r="W79" t="str" cm="1">
        <f t="array" ref="W79">INDEX(tbMonths[Month],MONTH(refSemiMonths[[#This Row],[End]]))</f>
        <v>Jan</v>
      </c>
      <c r="X79" s="3">
        <f>V80</f>
        <v>45692</v>
      </c>
      <c r="Y79" s="3">
        <f t="shared" ref="Y79:Y101" ca="1" si="55">K21</f>
        <v>45673</v>
      </c>
      <c r="Z79"/>
      <c r="AA79">
        <v>2</v>
      </c>
      <c r="AB79" t="str">
        <f>refMonths[[#This Row],[Month]]</f>
        <v>Feb</v>
      </c>
      <c r="AC79" s="3">
        <f t="shared" ref="AC79:AC89" si="56">AD78+1</f>
        <v>45689</v>
      </c>
      <c r="AD79" s="3">
        <f>EOMONTH(refMonths[[#This Row],[Start]],0)</f>
        <v>45716</v>
      </c>
      <c r="AE79" t="str" cm="1">
        <f t="array" ref="AE79">INDEX(tbMonths[Month],MONTH(refMonths[[#This Row],[End]]))</f>
        <v>Feb</v>
      </c>
      <c r="AF79" s="20">
        <f>EOMONTH(refMonths[[#This Row],[End]],0)</f>
        <v>45716</v>
      </c>
      <c r="AH79" s="18" t="str">
        <f t="shared" ref="AH79:AH81" ca="1" si="57">AJ100</f>
        <v>Q2 '25</v>
      </c>
      <c r="AJ79" s="86">
        <f ca="1">SUM(AM81:AM83)</f>
        <v>0</v>
      </c>
      <c r="AK79" s="18" t="str">
        <f t="shared" ca="1" si="54"/>
        <v>Q1 '25</v>
      </c>
      <c r="AL79" s="18" t="str">
        <f t="shared" ref="AL79:AL90" ca="1" si="58">AM100</f>
        <v>Feb '25</v>
      </c>
      <c r="AM79" s="86">
        <f ca="1">'Pay Remittance All'!M16</f>
        <v>0</v>
      </c>
      <c r="AN79" s="86">
        <f ca="1">'Pay Remittance All'!G16</f>
        <v>0</v>
      </c>
      <c r="AO79" s="86">
        <f t="shared" ref="AO79:AO89" ca="1" si="59">SUMIFS(AT$6:AT$57,AA$6:AA$57,AL79)-AN79</f>
        <v>4000</v>
      </c>
      <c r="AP79" s="86">
        <f t="shared" ref="AP79:AP90" ca="1" si="60">IF(AO79=0,"",AO79)</f>
        <v>4000</v>
      </c>
      <c r="AR79">
        <f t="shared" ref="AR79:AR83" ca="1" si="61">AR80-1</f>
        <v>13</v>
      </c>
      <c r="AV79" s="18" cm="1">
        <f t="array" aca="1" ref="AV79" ca="1">INDEX($AC$6:$AC$57,AR79)</f>
        <v>0</v>
      </c>
      <c r="AW79" s="18" cm="1">
        <f t="array" aca="1" ref="AW79" ca="1">INDEX($AU$6:$AU$57,AR79)</f>
        <v>0</v>
      </c>
      <c r="AX79" t="str" cm="1">
        <f t="array" aca="1" ref="AX79" ca="1">IFERROR(INDEX($AB$6:$AB$57,AR79),"")</f>
        <v>Week-13 Apr-03</v>
      </c>
      <c r="BD79"/>
      <c r="BM79" s="18"/>
      <c r="BN79" s="18"/>
      <c r="BR79"/>
      <c r="BT79" s="18"/>
      <c r="DQ79"/>
      <c r="DR79"/>
      <c r="DW79" s="149"/>
      <c r="DX79" s="149"/>
    </row>
    <row r="80" spans="3:128" x14ac:dyDescent="0.3">
      <c r="C80">
        <v>3</v>
      </c>
      <c r="D80" t="str">
        <f ca="1">"Week-"&amp;refWeeks[[#This Row],['#]]&amp; " " &amp;refWeeks[[#This Row],[Month]] &amp;"-" &amp; TEXT(refWeeks[[#This Row],[FinalPay]],"dd")</f>
        <v>Week-3 Jan-23</v>
      </c>
      <c r="E80" s="3">
        <f t="shared" ref="E80:E130" si="62">F79+1</f>
        <v>45669</v>
      </c>
      <c r="F80" s="3">
        <f t="shared" ref="F80:F130" si="63">E80+6</f>
        <v>45675</v>
      </c>
      <c r="G80" t="str" cm="1">
        <f t="array" aca="1" ref="G80" ca="1">INDEX(tbMonths[Month],MONTH(refWeeks[[#This Row],[FinalPay]]))</f>
        <v>Jan</v>
      </c>
      <c r="H80" s="3">
        <f>refWeeks[[#This Row],[End]]+5</f>
        <v>45680</v>
      </c>
      <c r="I80" s="3">
        <f t="shared" ca="1" si="52"/>
        <v>45680</v>
      </c>
      <c r="K80">
        <v>3</v>
      </c>
      <c r="L80" t="str">
        <f ca="1">"Pay-Period-"&amp;refBiWeeks[[#This Row],['#]]&amp; " " &amp;refBiWeeks[[#This Row],[Month]] &amp;"-" &amp; TEXT(refBiWeeks[[#This Row],[FinalPay]],"dd")</f>
        <v>Pay-Period-3 Jan-23</v>
      </c>
      <c r="M80" s="3">
        <f t="shared" ref="M80:M103" si="64">N79+1</f>
        <v>45676</v>
      </c>
      <c r="N80" s="3">
        <f t="shared" ref="N80:N103" si="65">M80+13</f>
        <v>45689</v>
      </c>
      <c r="O80" t="str" cm="1">
        <f t="array" aca="1" ref="O80" ca="1">INDEX(tbMonths[Month],MONTH(refBiWeeks[[#This Row],[FinalPay]]))</f>
        <v>Jan</v>
      </c>
      <c r="P80" s="3">
        <f>N81-1</f>
        <v>45702</v>
      </c>
      <c r="Q80" s="3">
        <f t="shared" ca="1" si="53"/>
        <v>45680</v>
      </c>
      <c r="S80">
        <v>3</v>
      </c>
      <c r="T80" t="str">
        <f>"Pay-Period-"&amp;refSemiMonths[[#This Row],['#]]&amp; " " &amp;refSemiMonths[[#This Row],[Month]]&amp; "1/2"</f>
        <v>Pay-Period-3 Feb1/2</v>
      </c>
      <c r="U80" s="3">
        <f t="shared" ref="U80:U101" si="66">V79+1</f>
        <v>45689</v>
      </c>
      <c r="V80" s="3">
        <f>EDATE(V$78,refSemiMonths[[#This Row],['#]]-2)</f>
        <v>45692</v>
      </c>
      <c r="W80" t="str" cm="1">
        <f t="array" ref="W80">INDEX(tbMonths[Month],MONTH(refSemiMonths[[#This Row],[End]]))</f>
        <v>Feb</v>
      </c>
      <c r="X80" s="3">
        <f t="shared" ref="X80:X100" si="67">V81</f>
        <v>45716</v>
      </c>
      <c r="Y80" s="3">
        <f t="shared" ca="1" si="55"/>
        <v>45680</v>
      </c>
      <c r="Z80"/>
      <c r="AA80">
        <v>3</v>
      </c>
      <c r="AB80" t="str">
        <f>refMonths[[#This Row],[Month]]</f>
        <v>Mar</v>
      </c>
      <c r="AC80" s="3">
        <f t="shared" si="56"/>
        <v>45717</v>
      </c>
      <c r="AD80" s="3">
        <f>EOMONTH(refMonths[[#This Row],[Start]],0)</f>
        <v>45747</v>
      </c>
      <c r="AE80" t="str" cm="1">
        <f t="array" ref="AE80">INDEX(tbMonths[Month],MONTH(refMonths[[#This Row],[End]]))</f>
        <v>Mar</v>
      </c>
      <c r="AF80" s="20">
        <f>EOMONTH(refMonths[[#This Row],[End]],0)</f>
        <v>45747</v>
      </c>
      <c r="AH80" s="18" t="str">
        <f t="shared" ca="1" si="57"/>
        <v>Q3 '25</v>
      </c>
      <c r="AJ80" s="86">
        <f ca="1">SUM(AM84:AM86)</f>
        <v>0</v>
      </c>
      <c r="AK80" s="18" t="str">
        <f t="shared" ca="1" si="54"/>
        <v>Q1 '25</v>
      </c>
      <c r="AL80" s="18" t="str">
        <f t="shared" ca="1" si="58"/>
        <v>Mar '25</v>
      </c>
      <c r="AM80" s="86">
        <f ca="1">'Pay Remittance All'!M17</f>
        <v>0</v>
      </c>
      <c r="AN80" s="86">
        <f ca="1">'Pay Remittance All'!G17</f>
        <v>0</v>
      </c>
      <c r="AO80" s="86">
        <f t="shared" ca="1" si="59"/>
        <v>4000</v>
      </c>
      <c r="AP80" s="86">
        <f t="shared" ca="1" si="60"/>
        <v>4000</v>
      </c>
      <c r="AR80">
        <f t="shared" ca="1" si="61"/>
        <v>14</v>
      </c>
      <c r="AV80" s="18" cm="1">
        <f t="array" aca="1" ref="AV80" ca="1">INDEX($AC$6:$AC$57,AR80)</f>
        <v>0</v>
      </c>
      <c r="AW80" s="18" cm="1">
        <f t="array" aca="1" ref="AW80" ca="1">INDEX($AU$6:$AU$57,AR80)</f>
        <v>0</v>
      </c>
      <c r="AX80" t="str" cm="1">
        <f t="array" aca="1" ref="AX80" ca="1">IFERROR(INDEX($AB$6:$AB$57,AR80),"")</f>
        <v>Week-14 Apr-10</v>
      </c>
      <c r="BD80"/>
      <c r="BM80" s="18"/>
      <c r="BN80" s="18"/>
      <c r="BR80"/>
      <c r="BT80" s="18"/>
      <c r="DQ80"/>
      <c r="DR80"/>
      <c r="DW80" s="149"/>
      <c r="DX80" s="149"/>
    </row>
    <row r="81" spans="3:128" x14ac:dyDescent="0.3">
      <c r="C81">
        <v>4</v>
      </c>
      <c r="D81" t="str">
        <f ca="1">"Week-"&amp;refWeeks[[#This Row],['#]]&amp; " " &amp;refWeeks[[#This Row],[Month]] &amp;"-" &amp; TEXT(refWeeks[[#This Row],[FinalPay]],"dd")</f>
        <v>Week-4 Jan-30</v>
      </c>
      <c r="E81" s="3">
        <f t="shared" si="62"/>
        <v>45676</v>
      </c>
      <c r="F81" s="3">
        <f t="shared" si="63"/>
        <v>45682</v>
      </c>
      <c r="G81" t="str" cm="1">
        <f t="array" aca="1" ref="G81" ca="1">INDEX(tbMonths[Month],MONTH(refWeeks[[#This Row],[FinalPay]]))</f>
        <v>Jan</v>
      </c>
      <c r="H81" s="3">
        <f>refWeeks[[#This Row],[End]]+5</f>
        <v>45687</v>
      </c>
      <c r="I81" s="3">
        <f t="shared" ca="1" si="52"/>
        <v>45687</v>
      </c>
      <c r="K81">
        <v>4</v>
      </c>
      <c r="L81" t="str">
        <f ca="1">"Pay-Period-"&amp;refBiWeeks[[#This Row],['#]]&amp; " " &amp;refBiWeeks[[#This Row],[Month]] &amp;"-" &amp; TEXT(refBiWeeks[[#This Row],[FinalPay]],"dd")</f>
        <v>Pay-Period-4 Jan-30</v>
      </c>
      <c r="M81" s="3">
        <f t="shared" si="64"/>
        <v>45690</v>
      </c>
      <c r="N81" s="3">
        <f t="shared" si="65"/>
        <v>45703</v>
      </c>
      <c r="O81" t="str" cm="1">
        <f t="array" aca="1" ref="O81" ca="1">INDEX(tbMonths[Month],MONTH(refBiWeeks[[#This Row],[FinalPay]]))</f>
        <v>Jan</v>
      </c>
      <c r="P81" s="3">
        <f>refBiWeeks[[#This Row],[End]]+14-1</f>
        <v>45716</v>
      </c>
      <c r="Q81" s="3">
        <f t="shared" ca="1" si="53"/>
        <v>45687</v>
      </c>
      <c r="S81">
        <v>4</v>
      </c>
      <c r="T81" t="str">
        <f>"Pay-Period-"&amp;refSemiMonths[[#This Row],['#]]&amp; " " &amp;refSemiMonths[[#This Row],[Month]]&amp; "2/2"</f>
        <v>Pay-Period-4 Feb2/2</v>
      </c>
      <c r="U81" s="3">
        <f t="shared" si="66"/>
        <v>45693</v>
      </c>
      <c r="V81" s="3">
        <f>EDATE(V$79,refSemiMonths[[#This Row],['#]]-3)</f>
        <v>45716</v>
      </c>
      <c r="W81" t="str" cm="1">
        <f t="array" ref="W81">INDEX(tbMonths[Month],MONTH(refSemiMonths[[#This Row],[End]]))</f>
        <v>Feb</v>
      </c>
      <c r="X81" s="3">
        <f t="shared" si="67"/>
        <v>45720</v>
      </c>
      <c r="Y81" s="3">
        <f t="shared" ca="1" si="55"/>
        <v>45687</v>
      </c>
      <c r="Z81"/>
      <c r="AA81">
        <v>4</v>
      </c>
      <c r="AB81" t="str">
        <f>refMonths[[#This Row],[Month]]</f>
        <v>Apr</v>
      </c>
      <c r="AC81" s="3">
        <f t="shared" si="56"/>
        <v>45748</v>
      </c>
      <c r="AD81" s="3">
        <f>EOMONTH(refMonths[[#This Row],[Start]],0)</f>
        <v>45777</v>
      </c>
      <c r="AE81" t="str" cm="1">
        <f t="array" ref="AE81">INDEX(tbMonths[Month],MONTH(refMonths[[#This Row],[End]]))</f>
        <v>Apr</v>
      </c>
      <c r="AF81" s="20">
        <f>EOMONTH(refMonths[[#This Row],[End]],0)</f>
        <v>45777</v>
      </c>
      <c r="AH81" s="18" t="str">
        <f t="shared" ca="1" si="57"/>
        <v>Q4 '25</v>
      </c>
      <c r="AJ81" s="86">
        <f ca="1">SUM(AM87:AM89)</f>
        <v>0</v>
      </c>
      <c r="AK81" s="18" t="str">
        <f t="shared" ca="1" si="54"/>
        <v>Q2 '25</v>
      </c>
      <c r="AL81" s="18" t="str">
        <f t="shared" ca="1" si="58"/>
        <v>Apr '25</v>
      </c>
      <c r="AM81" s="86">
        <f ca="1">'Pay Remittance All'!M18</f>
        <v>0</v>
      </c>
      <c r="AN81" s="86">
        <f ca="1">'Pay Remittance All'!G18</f>
        <v>0</v>
      </c>
      <c r="AO81" s="86">
        <f t="shared" ca="1" si="59"/>
        <v>4000</v>
      </c>
      <c r="AP81" s="86">
        <f t="shared" ca="1" si="60"/>
        <v>4000</v>
      </c>
      <c r="AR81">
        <f t="shared" ca="1" si="61"/>
        <v>15</v>
      </c>
      <c r="AV81" s="18" cm="1">
        <f t="array" aca="1" ref="AV81" ca="1">INDEX($AC$6:$AC$57,AR81)</f>
        <v>0</v>
      </c>
      <c r="AW81" s="18" cm="1">
        <f t="array" aca="1" ref="AW81" ca="1">INDEX($AU$6:$AU$57,AR81)</f>
        <v>0</v>
      </c>
      <c r="AX81" t="str" cm="1">
        <f t="array" aca="1" ref="AX81" ca="1">IFERROR(INDEX($AB$6:$AB$57,AR81),"")</f>
        <v>Week-15 Apr-17</v>
      </c>
      <c r="BD81"/>
      <c r="BM81" s="18"/>
      <c r="BN81" s="18"/>
      <c r="BR81"/>
      <c r="BT81" s="18"/>
      <c r="DQ81"/>
      <c r="DR81"/>
      <c r="DW81" s="149"/>
      <c r="DX81" s="149"/>
    </row>
    <row r="82" spans="3:128" x14ac:dyDescent="0.3">
      <c r="C82">
        <v>5</v>
      </c>
      <c r="D82" t="str">
        <f ca="1">"Week-"&amp;refWeeks[[#This Row],['#]]&amp; " " &amp;refWeeks[[#This Row],[Month]] &amp;"-" &amp; TEXT(refWeeks[[#This Row],[FinalPay]],"dd")</f>
        <v>Week-5 Feb-06</v>
      </c>
      <c r="E82" s="3">
        <f t="shared" si="62"/>
        <v>45683</v>
      </c>
      <c r="F82" s="3">
        <f t="shared" si="63"/>
        <v>45689</v>
      </c>
      <c r="G82" t="str" cm="1">
        <f t="array" aca="1" ref="G82" ca="1">INDEX(tbMonths[Month],MONTH(refWeeks[[#This Row],[FinalPay]]))</f>
        <v>Feb</v>
      </c>
      <c r="H82" s="3">
        <f>refWeeks[[#This Row],[End]]+5</f>
        <v>45694</v>
      </c>
      <c r="I82" s="3">
        <f t="shared" ca="1" si="52"/>
        <v>45694</v>
      </c>
      <c r="K82">
        <v>5</v>
      </c>
      <c r="L82" t="str">
        <f ca="1">"Pay-Period-"&amp;refBiWeeks[[#This Row],['#]]&amp; " " &amp;refBiWeeks[[#This Row],[Month]] &amp;"-" &amp; TEXT(refBiWeeks[[#This Row],[FinalPay]],"dd")</f>
        <v>Pay-Period-5 Feb-06</v>
      </c>
      <c r="M82" s="3">
        <f t="shared" si="64"/>
        <v>45704</v>
      </c>
      <c r="N82" s="3">
        <f t="shared" si="65"/>
        <v>45717</v>
      </c>
      <c r="O82" t="str" cm="1">
        <f t="array" aca="1" ref="O82" ca="1">INDEX(tbMonths[Month],MONTH(refBiWeeks[[#This Row],[FinalPay]]))</f>
        <v>Feb</v>
      </c>
      <c r="P82" s="3">
        <f>N83-1</f>
        <v>45730</v>
      </c>
      <c r="Q82" s="3">
        <f t="shared" ca="1" si="53"/>
        <v>45694</v>
      </c>
      <c r="S82">
        <v>5</v>
      </c>
      <c r="T82" t="str">
        <f>"Pay-Period-"&amp;refSemiMonths[[#This Row],['#]]&amp; " " &amp;refSemiMonths[[#This Row],[Month]]&amp; "1/2"</f>
        <v>Pay-Period-5 Mar1/2</v>
      </c>
      <c r="U82" s="3">
        <f t="shared" si="66"/>
        <v>45717</v>
      </c>
      <c r="V82" s="3">
        <f>EDATE(V$78,refSemiMonths[[#This Row],['#]]-3)</f>
        <v>45720</v>
      </c>
      <c r="W82" t="str" cm="1">
        <f t="array" ref="W82">INDEX(tbMonths[Month],MONTH(refSemiMonths[[#This Row],[End]]))</f>
        <v>Mar</v>
      </c>
      <c r="X82" s="3">
        <f t="shared" si="67"/>
        <v>45747</v>
      </c>
      <c r="Y82" s="3">
        <f t="shared" ca="1" si="55"/>
        <v>45694</v>
      </c>
      <c r="Z82"/>
      <c r="AA82">
        <v>5</v>
      </c>
      <c r="AB82" t="str">
        <f>refMonths[[#This Row],[Month]]</f>
        <v>May</v>
      </c>
      <c r="AC82" s="3">
        <f t="shared" si="56"/>
        <v>45778</v>
      </c>
      <c r="AD82" s="3">
        <f>EOMONTH(refMonths[[#This Row],[Start]],0)</f>
        <v>45808</v>
      </c>
      <c r="AE82" t="str" cm="1">
        <f t="array" ref="AE82">INDEX(tbMonths[Month],MONTH(refMonths[[#This Row],[End]]))</f>
        <v>May</v>
      </c>
      <c r="AF82" s="20">
        <f>EOMONTH(refMonths[[#This Row],[End]],0)</f>
        <v>45808</v>
      </c>
      <c r="AK82" s="18" t="str">
        <f t="shared" ca="1" si="54"/>
        <v>Q2 '25</v>
      </c>
      <c r="AL82" s="18" t="str">
        <f t="shared" ca="1" si="58"/>
        <v>May '25</v>
      </c>
      <c r="AM82" s="86">
        <f ca="1">'Pay Remittance All'!M19</f>
        <v>0</v>
      </c>
      <c r="AN82" s="86">
        <f ca="1">'Pay Remittance All'!G19</f>
        <v>0</v>
      </c>
      <c r="AO82" s="86">
        <f t="shared" ca="1" si="59"/>
        <v>5000</v>
      </c>
      <c r="AP82" s="86">
        <f t="shared" ca="1" si="60"/>
        <v>5000</v>
      </c>
      <c r="AR82">
        <f t="shared" ca="1" si="61"/>
        <v>16</v>
      </c>
      <c r="AV82" s="18" cm="1">
        <f t="array" aca="1" ref="AV82" ca="1">INDEX($AC$6:$AC$57,AR82)</f>
        <v>0</v>
      </c>
      <c r="AW82" s="18" cm="1">
        <f t="array" aca="1" ref="AW82" ca="1">INDEX($AU$6:$AU$57,AR82)</f>
        <v>0</v>
      </c>
      <c r="AX82" t="str" cm="1">
        <f t="array" aca="1" ref="AX82" ca="1">IFERROR(INDEX($AB$6:$AB$57,AR82),"")</f>
        <v>Week-16 Apr-24</v>
      </c>
      <c r="BD82"/>
      <c r="BM82" s="18"/>
      <c r="BN82" s="18"/>
      <c r="BR82"/>
      <c r="BT82" s="18"/>
      <c r="DQ82"/>
      <c r="DR82"/>
      <c r="DW82" s="149"/>
      <c r="DX82" s="149"/>
    </row>
    <row r="83" spans="3:128" x14ac:dyDescent="0.3">
      <c r="C83">
        <v>6</v>
      </c>
      <c r="D83" t="str">
        <f ca="1">"Week-"&amp;refWeeks[[#This Row],['#]]&amp; " " &amp;refWeeks[[#This Row],[Month]] &amp;"-" &amp; TEXT(refWeeks[[#This Row],[FinalPay]],"dd")</f>
        <v>Week-6 Feb-13</v>
      </c>
      <c r="E83" s="3">
        <f t="shared" si="62"/>
        <v>45690</v>
      </c>
      <c r="F83" s="3">
        <f t="shared" si="63"/>
        <v>45696</v>
      </c>
      <c r="G83" t="str" cm="1">
        <f t="array" aca="1" ref="G83" ca="1">INDEX(tbMonths[Month],MONTH(refWeeks[[#This Row],[FinalPay]]))</f>
        <v>Feb</v>
      </c>
      <c r="H83" s="3">
        <f>refWeeks[[#This Row],[End]]+5</f>
        <v>45701</v>
      </c>
      <c r="I83" s="3">
        <f t="shared" ca="1" si="52"/>
        <v>45701</v>
      </c>
      <c r="K83">
        <v>6</v>
      </c>
      <c r="L83" t="str">
        <f ca="1">"Pay-Period-"&amp;refBiWeeks[[#This Row],['#]]&amp; " " &amp;refBiWeeks[[#This Row],[Month]] &amp;"-" &amp; TEXT(refBiWeeks[[#This Row],[FinalPay]],"dd")</f>
        <v>Pay-Period-6 Feb-13</v>
      </c>
      <c r="M83" s="3">
        <f t="shared" si="64"/>
        <v>45718</v>
      </c>
      <c r="N83" s="3">
        <f t="shared" si="65"/>
        <v>45731</v>
      </c>
      <c r="O83" t="str" cm="1">
        <f t="array" aca="1" ref="O83" ca="1">INDEX(tbMonths[Month],MONTH(refBiWeeks[[#This Row],[FinalPay]]))</f>
        <v>Feb</v>
      </c>
      <c r="P83" s="3">
        <f>refBiWeeks[[#This Row],[End]]+14-1</f>
        <v>45744</v>
      </c>
      <c r="Q83" s="3">
        <f t="shared" ca="1" si="53"/>
        <v>45701</v>
      </c>
      <c r="S83">
        <v>6</v>
      </c>
      <c r="T83" t="str">
        <f>"Pay-Period-"&amp;refSemiMonths[[#This Row],['#]]&amp; " " &amp;refSemiMonths[[#This Row],[Month]]&amp; "2/2"</f>
        <v>Pay-Period-6 Mar2/2</v>
      </c>
      <c r="U83" s="3">
        <f t="shared" si="66"/>
        <v>45721</v>
      </c>
      <c r="V83" s="3">
        <f>EDATE(V$79,refSemiMonths[[#This Row],['#]]-4)</f>
        <v>45747</v>
      </c>
      <c r="W83" t="str" cm="1">
        <f t="array" ref="W83">INDEX(tbMonths[Month],MONTH(refSemiMonths[[#This Row],[End]]))</f>
        <v>Mar</v>
      </c>
      <c r="X83" s="3">
        <f t="shared" si="67"/>
        <v>45751</v>
      </c>
      <c r="Y83" s="3">
        <f t="shared" ca="1" si="55"/>
        <v>45701</v>
      </c>
      <c r="Z83"/>
      <c r="AA83">
        <v>6</v>
      </c>
      <c r="AB83" t="str">
        <f>refMonths[[#This Row],[Month]]</f>
        <v>Jun</v>
      </c>
      <c r="AC83" s="3">
        <f t="shared" si="56"/>
        <v>45809</v>
      </c>
      <c r="AD83" s="3">
        <f>EOMONTH(refMonths[[#This Row],[Start]],0)</f>
        <v>45838</v>
      </c>
      <c r="AE83" t="str" cm="1">
        <f t="array" ref="AE83">INDEX(tbMonths[Month],MONTH(refMonths[[#This Row],[End]]))</f>
        <v>Jun</v>
      </c>
      <c r="AF83" s="20">
        <f>EOMONTH(refMonths[[#This Row],[End]],0)</f>
        <v>45838</v>
      </c>
      <c r="AH83" s="18" t="s">
        <v>20</v>
      </c>
      <c r="AJ83" s="18">
        <f ca="1">COUNTIFS(AC6:AC57,"&gt;0",Y6:Y57,"&lt;="&amp;AT73)</f>
        <v>0</v>
      </c>
      <c r="AK83" s="18" t="str">
        <f t="shared" ca="1" si="54"/>
        <v>Q2 '25</v>
      </c>
      <c r="AL83" s="18" t="str">
        <f t="shared" ca="1" si="58"/>
        <v>Jun '25</v>
      </c>
      <c r="AM83" s="86">
        <f ca="1">'Pay Remittance All'!M20</f>
        <v>0</v>
      </c>
      <c r="AN83" s="86">
        <f ca="1">'Pay Remittance All'!G20</f>
        <v>0</v>
      </c>
      <c r="AO83" s="86">
        <f t="shared" ca="1" si="59"/>
        <v>4000</v>
      </c>
      <c r="AP83" s="86">
        <f t="shared" ca="1" si="60"/>
        <v>4000</v>
      </c>
      <c r="AR83">
        <f t="shared" ca="1" si="61"/>
        <v>17</v>
      </c>
      <c r="AV83" s="18" cm="1">
        <f t="array" aca="1" ref="AV83" ca="1">INDEX($AC$6:$AC$57,AR83)</f>
        <v>0</v>
      </c>
      <c r="AW83" s="18" cm="1">
        <f t="array" aca="1" ref="AW83" ca="1">INDEX($AU$6:$AU$57,AR83)</f>
        <v>0</v>
      </c>
      <c r="AX83" t="str" cm="1">
        <f t="array" aca="1" ref="AX83" ca="1">IFERROR(INDEX($AB$6:$AB$57,AR83),"")</f>
        <v>Week-17 May-01</v>
      </c>
      <c r="BD83"/>
      <c r="BM83" s="18"/>
      <c r="BN83" s="18"/>
      <c r="BR83"/>
      <c r="BT83" s="18"/>
      <c r="DQ83"/>
      <c r="DR83"/>
      <c r="DW83" s="149"/>
      <c r="DX83" s="149"/>
    </row>
    <row r="84" spans="3:128" x14ac:dyDescent="0.3">
      <c r="C84">
        <v>7</v>
      </c>
      <c r="D84" t="str">
        <f ca="1">"Week-"&amp;refWeeks[[#This Row],['#]]&amp; " " &amp;refWeeks[[#This Row],[Month]] &amp;"-" &amp; TEXT(refWeeks[[#This Row],[FinalPay]],"dd")</f>
        <v>Week-7 Feb-20</v>
      </c>
      <c r="E84" s="3">
        <f t="shared" si="62"/>
        <v>45697</v>
      </c>
      <c r="F84" s="3">
        <f t="shared" si="63"/>
        <v>45703</v>
      </c>
      <c r="G84" t="str" cm="1">
        <f t="array" aca="1" ref="G84" ca="1">INDEX(tbMonths[Month],MONTH(refWeeks[[#This Row],[FinalPay]]))</f>
        <v>Feb</v>
      </c>
      <c r="H84" s="3">
        <f>refWeeks[[#This Row],[End]]+5</f>
        <v>45708</v>
      </c>
      <c r="I84" s="3">
        <f t="shared" ca="1" si="52"/>
        <v>45708</v>
      </c>
      <c r="K84">
        <v>7</v>
      </c>
      <c r="L84" t="str">
        <f ca="1">"Pay-Period-"&amp;refBiWeeks[[#This Row],['#]]&amp; " " &amp;refBiWeeks[[#This Row],[Month]] &amp;"-" &amp; TEXT(refBiWeeks[[#This Row],[FinalPay]],"dd")</f>
        <v>Pay-Period-7 Feb-20</v>
      </c>
      <c r="M84" s="3">
        <f t="shared" si="64"/>
        <v>45732</v>
      </c>
      <c r="N84" s="3">
        <f t="shared" si="65"/>
        <v>45745</v>
      </c>
      <c r="O84" t="str" cm="1">
        <f t="array" aca="1" ref="O84" ca="1">INDEX(tbMonths[Month],MONTH(refBiWeeks[[#This Row],[FinalPay]]))</f>
        <v>Feb</v>
      </c>
      <c r="P84" s="3">
        <f>N85-1</f>
        <v>45758</v>
      </c>
      <c r="Q84" s="3">
        <f t="shared" ca="1" si="53"/>
        <v>45708</v>
      </c>
      <c r="S84">
        <v>7</v>
      </c>
      <c r="T84" t="str">
        <f>"Pay-Period-"&amp;refSemiMonths[[#This Row],['#]]&amp; " " &amp;refSemiMonths[[#This Row],[Month]]&amp; "1/2"</f>
        <v>Pay-Period-7 Apr1/2</v>
      </c>
      <c r="U84" s="3">
        <f t="shared" si="66"/>
        <v>45748</v>
      </c>
      <c r="V84" s="3">
        <f>EDATE(V$78,refSemiMonths[[#This Row],['#]]-4)</f>
        <v>45751</v>
      </c>
      <c r="W84" t="str" cm="1">
        <f t="array" ref="W84">INDEX(tbMonths[Month],MONTH(refSemiMonths[[#This Row],[End]]))</f>
        <v>Apr</v>
      </c>
      <c r="X84" s="3">
        <f t="shared" si="67"/>
        <v>45777</v>
      </c>
      <c r="Y84" s="3">
        <f t="shared" ca="1" si="55"/>
        <v>45708</v>
      </c>
      <c r="Z84"/>
      <c r="AA84">
        <v>7</v>
      </c>
      <c r="AB84" t="str">
        <f>refMonths[[#This Row],[Month]]</f>
        <v>Jul</v>
      </c>
      <c r="AC84" s="3">
        <f t="shared" si="56"/>
        <v>45839</v>
      </c>
      <c r="AD84" s="3">
        <f>EOMONTH(refMonths[[#This Row],[Start]],0)</f>
        <v>45869</v>
      </c>
      <c r="AE84" t="str" cm="1">
        <f t="array" ref="AE84">INDEX(tbMonths[Month],MONTH(refMonths[[#This Row],[End]]))</f>
        <v>Jul</v>
      </c>
      <c r="AF84" s="20">
        <f>EOMONTH(refMonths[[#This Row],[End]],0)</f>
        <v>45869</v>
      </c>
      <c r="AK84" s="18" t="str">
        <f t="shared" ca="1" si="54"/>
        <v>Q3 '25</v>
      </c>
      <c r="AL84" s="18" t="str">
        <f t="shared" ca="1" si="58"/>
        <v>Jul '25</v>
      </c>
      <c r="AM84" s="86">
        <f ca="1">'Pay Remittance All'!M21</f>
        <v>0</v>
      </c>
      <c r="AN84" s="86">
        <f ca="1">'Pay Remittance All'!G21</f>
        <v>0</v>
      </c>
      <c r="AO84" s="86">
        <f t="shared" ca="1" si="59"/>
        <v>5000</v>
      </c>
      <c r="AP84" s="86">
        <f t="shared" ca="1" si="60"/>
        <v>5000</v>
      </c>
      <c r="AR84" s="73">
        <f ca="1">AR85-1</f>
        <v>18</v>
      </c>
      <c r="AV84" s="74" cm="1">
        <f t="array" aca="1" ref="AV84" ca="1">INDEX($AC$6:$AC$57,AR84)</f>
        <v>0</v>
      </c>
      <c r="AW84" s="74" cm="1">
        <f t="array" aca="1" ref="AW84" ca="1">INDEX($AU$6:$AU$57,AR84)</f>
        <v>0</v>
      </c>
      <c r="AX84" t="str" cm="1">
        <f t="array" aca="1" ref="AX84" ca="1">IFERROR(INDEX($AB$6:$AB$57,AR84),"")</f>
        <v>Week-18 May-08</v>
      </c>
      <c r="BD84"/>
      <c r="BM84" s="18"/>
      <c r="BN84" s="18"/>
      <c r="BR84"/>
      <c r="BT84" s="18"/>
      <c r="DQ84"/>
      <c r="DR84"/>
      <c r="DW84" s="149"/>
      <c r="DX84" s="149"/>
    </row>
    <row r="85" spans="3:128" x14ac:dyDescent="0.3">
      <c r="C85">
        <v>8</v>
      </c>
      <c r="D85" t="str">
        <f ca="1">"Week-"&amp;refWeeks[[#This Row],['#]]&amp; " " &amp;refWeeks[[#This Row],[Month]] &amp;"-" &amp; TEXT(refWeeks[[#This Row],[FinalPay]],"dd")</f>
        <v>Week-8 Feb-27</v>
      </c>
      <c r="E85" s="3">
        <f t="shared" si="62"/>
        <v>45704</v>
      </c>
      <c r="F85" s="3">
        <f t="shared" si="63"/>
        <v>45710</v>
      </c>
      <c r="G85" t="str" cm="1">
        <f t="array" aca="1" ref="G85" ca="1">INDEX(tbMonths[Month],MONTH(refWeeks[[#This Row],[FinalPay]]))</f>
        <v>Feb</v>
      </c>
      <c r="H85" s="3">
        <f>refWeeks[[#This Row],[End]]+5</f>
        <v>45715</v>
      </c>
      <c r="I85" s="3">
        <f t="shared" ca="1" si="52"/>
        <v>45715</v>
      </c>
      <c r="K85">
        <v>8</v>
      </c>
      <c r="L85" t="str">
        <f ca="1">"Pay-Period-"&amp;refBiWeeks[[#This Row],['#]]&amp; " " &amp;refBiWeeks[[#This Row],[Month]] &amp;"-" &amp; TEXT(refBiWeeks[[#This Row],[FinalPay]],"dd")</f>
        <v>Pay-Period-8 Feb-27</v>
      </c>
      <c r="M85" s="3">
        <f t="shared" si="64"/>
        <v>45746</v>
      </c>
      <c r="N85" s="3">
        <f t="shared" si="65"/>
        <v>45759</v>
      </c>
      <c r="O85" t="str" cm="1">
        <f t="array" aca="1" ref="O85" ca="1">INDEX(tbMonths[Month],MONTH(refBiWeeks[[#This Row],[FinalPay]]))</f>
        <v>Feb</v>
      </c>
      <c r="P85" s="3">
        <f>refBiWeeks[[#This Row],[End]]+14-1</f>
        <v>45772</v>
      </c>
      <c r="Q85" s="3">
        <f t="shared" ca="1" si="53"/>
        <v>45715</v>
      </c>
      <c r="S85">
        <v>8</v>
      </c>
      <c r="T85" t="str">
        <f>"Pay-Period-"&amp;refSemiMonths[[#This Row],['#]]&amp; " " &amp;refSemiMonths[[#This Row],[Month]]&amp; "2/2"</f>
        <v>Pay-Period-8 Apr2/2</v>
      </c>
      <c r="U85" s="3">
        <f t="shared" si="66"/>
        <v>45752</v>
      </c>
      <c r="V85" s="3">
        <f>EDATE(V$79,refSemiMonths[[#This Row],['#]]-5)</f>
        <v>45777</v>
      </c>
      <c r="W85" t="str" cm="1">
        <f t="array" ref="W85">INDEX(tbMonths[Month],MONTH(refSemiMonths[[#This Row],[End]]))</f>
        <v>Apr</v>
      </c>
      <c r="X85" s="3">
        <f t="shared" si="67"/>
        <v>45781</v>
      </c>
      <c r="Y85" s="3">
        <f t="shared" ca="1" si="55"/>
        <v>45715</v>
      </c>
      <c r="Z85"/>
      <c r="AA85">
        <v>8</v>
      </c>
      <c r="AB85" t="str">
        <f>refMonths[[#This Row],[Month]]</f>
        <v>Aug</v>
      </c>
      <c r="AC85" s="3">
        <f t="shared" si="56"/>
        <v>45870</v>
      </c>
      <c r="AD85" s="3">
        <f>EOMONTH(refMonths[[#This Row],[Start]],0)</f>
        <v>45900</v>
      </c>
      <c r="AE85" t="str" cm="1">
        <f t="array" ref="AE85">INDEX(tbMonths[Month],MONTH(refMonths[[#This Row],[End]]))</f>
        <v>Aug</v>
      </c>
      <c r="AF85" s="20">
        <f>EOMONTH(refMonths[[#This Row],[End]],0)</f>
        <v>45900</v>
      </c>
      <c r="AK85" s="18" t="str">
        <f t="shared" ca="1" si="54"/>
        <v>Q3 '25</v>
      </c>
      <c r="AL85" s="18" t="str">
        <f t="shared" ca="1" si="58"/>
        <v>Aug '25</v>
      </c>
      <c r="AM85" s="86">
        <f ca="1">'Pay Remittance All'!M22</f>
        <v>0</v>
      </c>
      <c r="AN85" s="86">
        <f ca="1">'Pay Remittance All'!G22</f>
        <v>0</v>
      </c>
      <c r="AO85" s="86">
        <f t="shared" ca="1" si="59"/>
        <v>4000</v>
      </c>
      <c r="AP85" s="86">
        <f t="shared" ca="1" si="60"/>
        <v>4000</v>
      </c>
      <c r="AR85" s="71">
        <f ca="1">IF(AT$73&lt;8,8,AT$73)</f>
        <v>19</v>
      </c>
      <c r="AV85" s="72" cm="1">
        <f t="array" aca="1" ref="AV85" ca="1">INDEX($AC$6:$AC$57,AR85)</f>
        <v>0</v>
      </c>
      <c r="AW85" s="72" cm="1">
        <f t="array" aca="1" ref="AW85" ca="1">INDEX($AU$6:$AU$57,AR85)</f>
        <v>0</v>
      </c>
      <c r="AX85" t="str" cm="1">
        <f t="array" aca="1" ref="AX85" ca="1">IFERROR(INDEX($AB$6:$AB$57,AR85),"")</f>
        <v>Week-19 May-15</v>
      </c>
      <c r="BD85"/>
      <c r="BM85" s="18"/>
      <c r="BN85" s="18"/>
      <c r="BR85"/>
      <c r="BT85" s="18"/>
      <c r="DQ85"/>
      <c r="DR85"/>
      <c r="DW85" s="149"/>
      <c r="DX85" s="149"/>
    </row>
    <row r="86" spans="3:128" x14ac:dyDescent="0.3">
      <c r="C86">
        <v>9</v>
      </c>
      <c r="D86" t="str">
        <f ca="1">"Week-"&amp;refWeeks[[#This Row],['#]]&amp; " " &amp;refWeeks[[#This Row],[Month]] &amp;"-" &amp; TEXT(refWeeks[[#This Row],[FinalPay]],"dd")</f>
        <v>Week-9 Mar-06</v>
      </c>
      <c r="E86" s="3">
        <f t="shared" si="62"/>
        <v>45711</v>
      </c>
      <c r="F86" s="3">
        <f t="shared" si="63"/>
        <v>45717</v>
      </c>
      <c r="G86" t="str" cm="1">
        <f t="array" aca="1" ref="G86" ca="1">INDEX(tbMonths[Month],MONTH(refWeeks[[#This Row],[FinalPay]]))</f>
        <v>Mar</v>
      </c>
      <c r="H86" s="3">
        <f>refWeeks[[#This Row],[End]]+5</f>
        <v>45722</v>
      </c>
      <c r="I86" s="3">
        <f t="shared" ca="1" si="52"/>
        <v>45722</v>
      </c>
      <c r="K86">
        <v>9</v>
      </c>
      <c r="L86" t="str">
        <f ca="1">"Pay-Period-"&amp;refBiWeeks[[#This Row],['#]]&amp; " " &amp;refBiWeeks[[#This Row],[Month]] &amp;"-" &amp; TEXT(refBiWeeks[[#This Row],[FinalPay]],"dd")</f>
        <v>Pay-Period-9 Mar-06</v>
      </c>
      <c r="M86" s="3">
        <f t="shared" si="64"/>
        <v>45760</v>
      </c>
      <c r="N86" s="3">
        <f t="shared" si="65"/>
        <v>45773</v>
      </c>
      <c r="O86" t="str" cm="1">
        <f t="array" aca="1" ref="O86" ca="1">INDEX(tbMonths[Month],MONTH(refBiWeeks[[#This Row],[FinalPay]]))</f>
        <v>Mar</v>
      </c>
      <c r="P86" s="3">
        <f>N87-1</f>
        <v>45786</v>
      </c>
      <c r="Q86" s="3">
        <f t="shared" ca="1" si="53"/>
        <v>45722</v>
      </c>
      <c r="S86">
        <v>9</v>
      </c>
      <c r="T86" t="str">
        <f>"Pay-Period-"&amp;refSemiMonths[[#This Row],['#]]&amp; " " &amp;refSemiMonths[[#This Row],[Month]]&amp; "1/2"</f>
        <v>Pay-Period-9 May1/2</v>
      </c>
      <c r="U86" s="3">
        <f t="shared" si="66"/>
        <v>45778</v>
      </c>
      <c r="V86" s="3">
        <f>EDATE(V$78,refSemiMonths[[#This Row],['#]]-5)</f>
        <v>45781</v>
      </c>
      <c r="W86" t="str" cm="1">
        <f t="array" ref="W86">INDEX(tbMonths[Month],MONTH(refSemiMonths[[#This Row],[End]]))</f>
        <v>May</v>
      </c>
      <c r="X86" s="3">
        <f t="shared" si="67"/>
        <v>45808</v>
      </c>
      <c r="Y86" s="3">
        <f t="shared" ca="1" si="55"/>
        <v>45722</v>
      </c>
      <c r="Z86"/>
      <c r="AA86">
        <v>9</v>
      </c>
      <c r="AB86" t="str">
        <f>refMonths[[#This Row],[Month]]</f>
        <v>Sep</v>
      </c>
      <c r="AC86" s="3">
        <f t="shared" si="56"/>
        <v>45901</v>
      </c>
      <c r="AD86" s="3">
        <f>EOMONTH(refMonths[[#This Row],[Start]],0)</f>
        <v>45930</v>
      </c>
      <c r="AE86" t="str" cm="1">
        <f t="array" ref="AE86">INDEX(tbMonths[Month],MONTH(refMonths[[#This Row],[End]]))</f>
        <v>Sep</v>
      </c>
      <c r="AF86" s="20">
        <f>EOMONTH(refMonths[[#This Row],[End]],0)</f>
        <v>45930</v>
      </c>
      <c r="AK86" s="18" t="str">
        <f t="shared" ca="1" si="54"/>
        <v>Q3 '25</v>
      </c>
      <c r="AL86" s="18" t="str">
        <f t="shared" ca="1" si="58"/>
        <v>Sep '25</v>
      </c>
      <c r="AM86" s="86">
        <f ca="1">'Pay Remittance All'!M23</f>
        <v>0</v>
      </c>
      <c r="AN86" s="86">
        <f ca="1">'Pay Remittance All'!G23</f>
        <v>0</v>
      </c>
      <c r="AO86" s="86">
        <f t="shared" ca="1" si="59"/>
        <v>4000</v>
      </c>
      <c r="AP86" s="86">
        <f t="shared" ca="1" si="60"/>
        <v>4000</v>
      </c>
      <c r="AR86" s="75">
        <f t="shared" ref="AR86:AR92" ca="1" si="68">IFERROR(IF(AR85+1&gt;AU$74,"",AR85+1),"")</f>
        <v>20</v>
      </c>
      <c r="AV86" s="76" cm="1">
        <f t="array" aca="1" ref="AV86" ca="1">INDEX($AC$6:$AC$57,AR86)</f>
        <v>0</v>
      </c>
      <c r="AW86" s="76" cm="1">
        <f t="array" aca="1" ref="AW86" ca="1">INDEX($AU$6:$AU$57,AR86)</f>
        <v>0</v>
      </c>
      <c r="AX86" t="str" cm="1">
        <f t="array" aca="1" ref="AX86" ca="1">IFERROR(INDEX($AB$6:$AB$57,AR86),"")</f>
        <v>Week-20 May-22</v>
      </c>
      <c r="BD86"/>
      <c r="BM86" s="18"/>
      <c r="BN86" s="18"/>
      <c r="BR86"/>
      <c r="BT86" s="18"/>
      <c r="DQ86"/>
      <c r="DR86"/>
      <c r="DW86" s="149"/>
      <c r="DX86" s="149"/>
    </row>
    <row r="87" spans="3:128" x14ac:dyDescent="0.3">
      <c r="C87">
        <v>10</v>
      </c>
      <c r="D87" t="str">
        <f ca="1">"Week-"&amp;refWeeks[[#This Row],['#]]&amp; " " &amp;refWeeks[[#This Row],[Month]] &amp;"-" &amp; TEXT(refWeeks[[#This Row],[FinalPay]],"dd")</f>
        <v>Week-10 Mar-13</v>
      </c>
      <c r="E87" s="3">
        <f t="shared" si="62"/>
        <v>45718</v>
      </c>
      <c r="F87" s="3">
        <f t="shared" si="63"/>
        <v>45724</v>
      </c>
      <c r="G87" t="str" cm="1">
        <f t="array" aca="1" ref="G87" ca="1">INDEX(tbMonths[Month],MONTH(refWeeks[[#This Row],[FinalPay]]))</f>
        <v>Mar</v>
      </c>
      <c r="H87" s="3">
        <f>refWeeks[[#This Row],[End]]+5</f>
        <v>45729</v>
      </c>
      <c r="I87" s="3">
        <f t="shared" ca="1" si="52"/>
        <v>45729</v>
      </c>
      <c r="K87">
        <v>10</v>
      </c>
      <c r="L87" t="str">
        <f ca="1">"Pay-Period-"&amp;refBiWeeks[[#This Row],['#]]&amp; " " &amp;refBiWeeks[[#This Row],[Month]] &amp;"-" &amp; TEXT(refBiWeeks[[#This Row],[FinalPay]],"dd")</f>
        <v>Pay-Period-10 Mar-13</v>
      </c>
      <c r="M87" s="3">
        <f t="shared" si="64"/>
        <v>45774</v>
      </c>
      <c r="N87" s="3">
        <f t="shared" si="65"/>
        <v>45787</v>
      </c>
      <c r="O87" t="str" cm="1">
        <f t="array" aca="1" ref="O87" ca="1">INDEX(tbMonths[Month],MONTH(refBiWeeks[[#This Row],[FinalPay]]))</f>
        <v>Mar</v>
      </c>
      <c r="P87" s="3">
        <f>refBiWeeks[[#This Row],[End]]+14-1</f>
        <v>45800</v>
      </c>
      <c r="Q87" s="3">
        <f t="shared" ca="1" si="53"/>
        <v>45729</v>
      </c>
      <c r="S87">
        <v>10</v>
      </c>
      <c r="T87" t="str">
        <f>"Pay-Period-"&amp;refSemiMonths[[#This Row],['#]]&amp; " " &amp;refSemiMonths[[#This Row],[Month]]&amp; "2/2"</f>
        <v>Pay-Period-10 May2/2</v>
      </c>
      <c r="U87" s="3">
        <f t="shared" si="66"/>
        <v>45782</v>
      </c>
      <c r="V87" s="3">
        <f>EDATE(V$79,refSemiMonths[[#This Row],['#]]-6)</f>
        <v>45808</v>
      </c>
      <c r="W87" t="str" cm="1">
        <f t="array" ref="W87">INDEX(tbMonths[Month],MONTH(refSemiMonths[[#This Row],[End]]))</f>
        <v>May</v>
      </c>
      <c r="X87" s="3">
        <f t="shared" si="67"/>
        <v>45812</v>
      </c>
      <c r="Y87" s="3">
        <f t="shared" ca="1" si="55"/>
        <v>45729</v>
      </c>
      <c r="Z87"/>
      <c r="AA87">
        <v>10</v>
      </c>
      <c r="AB87" t="str">
        <f>refMonths[[#This Row],[Month]]</f>
        <v>Oct</v>
      </c>
      <c r="AC87" s="3">
        <f t="shared" si="56"/>
        <v>45931</v>
      </c>
      <c r="AD87" s="3">
        <f>EOMONTH(refMonths[[#This Row],[Start]],0)</f>
        <v>45961</v>
      </c>
      <c r="AE87" t="str" cm="1">
        <f t="array" ref="AE87">INDEX(tbMonths[Month],MONTH(refMonths[[#This Row],[End]]))</f>
        <v>Oct</v>
      </c>
      <c r="AF87" s="20">
        <f>EOMONTH(refMonths[[#This Row],[End]],0)</f>
        <v>45961</v>
      </c>
      <c r="AK87" s="18" t="str">
        <f ca="1">AK108</f>
        <v>Q4 '25</v>
      </c>
      <c r="AL87" s="18" t="str">
        <f t="shared" ca="1" si="58"/>
        <v>Oct '25</v>
      </c>
      <c r="AM87" s="86">
        <f ca="1">'Pay Remittance All'!M24</f>
        <v>0</v>
      </c>
      <c r="AN87" s="86">
        <f ca="1">'Pay Remittance All'!G24</f>
        <v>0</v>
      </c>
      <c r="AO87" s="86">
        <f t="shared" ca="1" si="59"/>
        <v>5000</v>
      </c>
      <c r="AP87" s="86">
        <f t="shared" ca="1" si="60"/>
        <v>5000</v>
      </c>
      <c r="AR87">
        <f t="shared" ca="1" si="68"/>
        <v>21</v>
      </c>
      <c r="AV87" s="18" cm="1">
        <f t="array" aca="1" ref="AV87" ca="1">INDEX($AC$6:$AC$57,AR87)</f>
        <v>0</v>
      </c>
      <c r="AW87" s="18" cm="1">
        <f t="array" aca="1" ref="AW87" ca="1">INDEX($AU$6:$AU$57,AR87)</f>
        <v>0</v>
      </c>
      <c r="AX87" t="str" cm="1">
        <f t="array" aca="1" ref="AX87" ca="1">IFERROR(INDEX($AB$6:$AB$57,AR87),"")</f>
        <v>Week-21 May-29</v>
      </c>
      <c r="BD87"/>
      <c r="BM87" s="18"/>
      <c r="BN87" s="18"/>
      <c r="BR87"/>
      <c r="BT87" s="18"/>
      <c r="DQ87"/>
      <c r="DR87"/>
      <c r="DW87" s="149"/>
      <c r="DX87" s="149"/>
    </row>
    <row r="88" spans="3:128" x14ac:dyDescent="0.3">
      <c r="C88">
        <v>11</v>
      </c>
      <c r="D88" t="str">
        <f ca="1">"Week-"&amp;refWeeks[[#This Row],['#]]&amp; " " &amp;refWeeks[[#This Row],[Month]] &amp;"-" &amp; TEXT(refWeeks[[#This Row],[FinalPay]],"dd")</f>
        <v>Week-11 Mar-20</v>
      </c>
      <c r="E88" s="3">
        <f t="shared" si="62"/>
        <v>45725</v>
      </c>
      <c r="F88" s="3">
        <f t="shared" si="63"/>
        <v>45731</v>
      </c>
      <c r="G88" t="str" cm="1">
        <f t="array" aca="1" ref="G88" ca="1">INDEX(tbMonths[Month],MONTH(refWeeks[[#This Row],[FinalPay]]))</f>
        <v>Mar</v>
      </c>
      <c r="H88" s="3">
        <f>refWeeks[[#This Row],[End]]+5</f>
        <v>45736</v>
      </c>
      <c r="I88" s="3">
        <f t="shared" ca="1" si="52"/>
        <v>45736</v>
      </c>
      <c r="K88">
        <v>11</v>
      </c>
      <c r="L88" t="str">
        <f ca="1">"Pay-Period-"&amp;refBiWeeks[[#This Row],['#]]&amp; " " &amp;refBiWeeks[[#This Row],[Month]] &amp;"-" &amp; TEXT(refBiWeeks[[#This Row],[FinalPay]],"dd")</f>
        <v>Pay-Period-11 Mar-20</v>
      </c>
      <c r="M88" s="3">
        <f t="shared" si="64"/>
        <v>45788</v>
      </c>
      <c r="N88" s="3">
        <f t="shared" si="65"/>
        <v>45801</v>
      </c>
      <c r="O88" t="str" cm="1">
        <f t="array" aca="1" ref="O88" ca="1">INDEX(tbMonths[Month],MONTH(refBiWeeks[[#This Row],[FinalPay]]))</f>
        <v>Mar</v>
      </c>
      <c r="P88" s="3">
        <f>N89-1</f>
        <v>45814</v>
      </c>
      <c r="Q88" s="3">
        <f t="shared" ca="1" si="53"/>
        <v>45736</v>
      </c>
      <c r="S88">
        <v>11</v>
      </c>
      <c r="T88" t="str">
        <f>"Pay-Period-"&amp;refSemiMonths[[#This Row],['#]]&amp; " " &amp;refSemiMonths[[#This Row],[Month]]&amp; "1/2"</f>
        <v>Pay-Period-11 Jun1/2</v>
      </c>
      <c r="U88" s="3">
        <f t="shared" si="66"/>
        <v>45809</v>
      </c>
      <c r="V88" s="3">
        <f>EDATE(V$78,refSemiMonths[[#This Row],['#]]-6)</f>
        <v>45812</v>
      </c>
      <c r="W88" t="str" cm="1">
        <f t="array" ref="W88">INDEX(tbMonths[Month],MONTH(refSemiMonths[[#This Row],[End]]))</f>
        <v>Jun</v>
      </c>
      <c r="X88" s="3">
        <f t="shared" si="67"/>
        <v>45838</v>
      </c>
      <c r="Y88" s="3">
        <f t="shared" ca="1" si="55"/>
        <v>45736</v>
      </c>
      <c r="Z88"/>
      <c r="AA88">
        <v>11</v>
      </c>
      <c r="AB88" t="str">
        <f>refMonths[[#This Row],[Month]]</f>
        <v>Nov</v>
      </c>
      <c r="AC88" s="3">
        <f t="shared" si="56"/>
        <v>45962</v>
      </c>
      <c r="AD88" s="3">
        <f>EOMONTH(refMonths[[#This Row],[Start]],0)</f>
        <v>45991</v>
      </c>
      <c r="AE88" t="str" cm="1">
        <f t="array" ref="AE88">INDEX(tbMonths[Month],MONTH(refMonths[[#This Row],[End]]))</f>
        <v>Nov</v>
      </c>
      <c r="AF88" s="20">
        <f>EOMONTH(refMonths[[#This Row],[End]],0)</f>
        <v>45991</v>
      </c>
      <c r="AK88" s="18" t="str">
        <f ca="1">AK109</f>
        <v>Q4 '25</v>
      </c>
      <c r="AL88" s="18" t="str">
        <f t="shared" ca="1" si="58"/>
        <v>Nov '25</v>
      </c>
      <c r="AM88" s="86">
        <f ca="1">'Pay Remittance All'!M25</f>
        <v>0</v>
      </c>
      <c r="AN88" s="86">
        <f ca="1">'Pay Remittance All'!G25</f>
        <v>0</v>
      </c>
      <c r="AO88" s="86">
        <f t="shared" ca="1" si="59"/>
        <v>4000</v>
      </c>
      <c r="AP88" s="86">
        <f t="shared" ca="1" si="60"/>
        <v>4000</v>
      </c>
      <c r="AR88">
        <f t="shared" ca="1" si="68"/>
        <v>22</v>
      </c>
      <c r="AV88" s="18" cm="1">
        <f t="array" aca="1" ref="AV88" ca="1">INDEX($AC$6:$AC$57,AR88)</f>
        <v>0</v>
      </c>
      <c r="AW88" s="18" cm="1">
        <f t="array" aca="1" ref="AW88" ca="1">INDEX($AU$6:$AU$57,AR88)</f>
        <v>0</v>
      </c>
      <c r="AX88" t="str" cm="1">
        <f t="array" aca="1" ref="AX88" ca="1">IFERROR(INDEX($AB$6:$AB$57,AR88),"")</f>
        <v>Week-22 Jun-05</v>
      </c>
      <c r="BD88"/>
      <c r="BM88" s="18"/>
      <c r="BN88" s="18"/>
      <c r="BR88"/>
      <c r="BT88" s="18"/>
      <c r="DQ88"/>
      <c r="DR88"/>
      <c r="DW88" s="149"/>
      <c r="DX88" s="149"/>
    </row>
    <row r="89" spans="3:128" x14ac:dyDescent="0.3">
      <c r="C89">
        <v>12</v>
      </c>
      <c r="D89" t="str">
        <f ca="1">"Week-"&amp;refWeeks[[#This Row],['#]]&amp; " " &amp;refWeeks[[#This Row],[Month]] &amp;"-" &amp; TEXT(refWeeks[[#This Row],[FinalPay]],"dd")</f>
        <v>Week-12 Mar-27</v>
      </c>
      <c r="E89" s="3">
        <f t="shared" si="62"/>
        <v>45732</v>
      </c>
      <c r="F89" s="3">
        <f t="shared" si="63"/>
        <v>45738</v>
      </c>
      <c r="G89" t="str" cm="1">
        <f t="array" aca="1" ref="G89" ca="1">INDEX(tbMonths[Month],MONTH(refWeeks[[#This Row],[FinalPay]]))</f>
        <v>Mar</v>
      </c>
      <c r="H89" s="3">
        <f>refWeeks[[#This Row],[End]]+5</f>
        <v>45743</v>
      </c>
      <c r="I89" s="3">
        <f t="shared" ca="1" si="52"/>
        <v>45743</v>
      </c>
      <c r="K89">
        <v>12</v>
      </c>
      <c r="L89" t="str">
        <f ca="1">"Pay-Period-"&amp;refBiWeeks[[#This Row],['#]]&amp; " " &amp;refBiWeeks[[#This Row],[Month]] &amp;"-" &amp; TEXT(refBiWeeks[[#This Row],[FinalPay]],"dd")</f>
        <v>Pay-Period-12 Mar-27</v>
      </c>
      <c r="M89" s="3">
        <f t="shared" si="64"/>
        <v>45802</v>
      </c>
      <c r="N89" s="3">
        <f t="shared" si="65"/>
        <v>45815</v>
      </c>
      <c r="O89" t="str" cm="1">
        <f t="array" aca="1" ref="O89" ca="1">INDEX(tbMonths[Month],MONTH(refBiWeeks[[#This Row],[FinalPay]]))</f>
        <v>Mar</v>
      </c>
      <c r="P89" s="3">
        <f>refBiWeeks[[#This Row],[End]]+14-1</f>
        <v>45828</v>
      </c>
      <c r="Q89" s="3">
        <f t="shared" ca="1" si="53"/>
        <v>45743</v>
      </c>
      <c r="S89">
        <v>12</v>
      </c>
      <c r="T89" t="str">
        <f>"Pay-Period-"&amp;refSemiMonths[[#This Row],['#]]&amp; " " &amp;refSemiMonths[[#This Row],[Month]]&amp; "2/2"</f>
        <v>Pay-Period-12 Jun2/2</v>
      </c>
      <c r="U89" s="3">
        <f t="shared" si="66"/>
        <v>45813</v>
      </c>
      <c r="V89" s="3">
        <f>EDATE(V$79,refSemiMonths[[#This Row],['#]]-7)</f>
        <v>45838</v>
      </c>
      <c r="W89" t="str" cm="1">
        <f t="array" ref="W89">INDEX(tbMonths[Month],MONTH(refSemiMonths[[#This Row],[End]]))</f>
        <v>Jun</v>
      </c>
      <c r="X89" s="3">
        <f t="shared" si="67"/>
        <v>45842</v>
      </c>
      <c r="Y89" s="3">
        <f t="shared" ca="1" si="55"/>
        <v>45743</v>
      </c>
      <c r="Z89"/>
      <c r="AA89">
        <v>12</v>
      </c>
      <c r="AB89" t="str">
        <f>refMonths[[#This Row],[Month]]</f>
        <v>Dec</v>
      </c>
      <c r="AC89" s="3">
        <f t="shared" si="56"/>
        <v>45992</v>
      </c>
      <c r="AD89" s="3">
        <f>EOMONTH(refMonths[[#This Row],[Start]],0)</f>
        <v>46022</v>
      </c>
      <c r="AE89" t="str" cm="1">
        <f t="array" ref="AE89">INDEX(tbMonths[Month],MONTH(refMonths[[#This Row],[End]]))</f>
        <v>Dec</v>
      </c>
      <c r="AF89" s="20">
        <f>EOMONTH(refMonths[[#This Row],[End]],0)</f>
        <v>46022</v>
      </c>
      <c r="AK89" s="18" t="str">
        <f t="shared" ref="AK89:AK90" ca="1" si="69">AK110</f>
        <v>Q4 '25</v>
      </c>
      <c r="AL89" s="18" t="str">
        <f t="shared" ca="1" si="58"/>
        <v>Dec '25</v>
      </c>
      <c r="AM89" s="86">
        <f ca="1">'Pay Remittance All'!M26</f>
        <v>0</v>
      </c>
      <c r="AN89" s="86">
        <f ca="1">'Pay Remittance All'!G26</f>
        <v>0</v>
      </c>
      <c r="AO89" s="86">
        <f t="shared" ca="1" si="59"/>
        <v>4000</v>
      </c>
      <c r="AP89" s="86">
        <f t="shared" ca="1" si="60"/>
        <v>4000</v>
      </c>
      <c r="AR89">
        <f t="shared" ca="1" si="68"/>
        <v>23</v>
      </c>
      <c r="AV89" s="18" cm="1">
        <f t="array" aca="1" ref="AV89" ca="1">INDEX($AC$6:$AC$57,AR89)</f>
        <v>0</v>
      </c>
      <c r="AW89" s="18" cm="1">
        <f t="array" aca="1" ref="AW89" ca="1">INDEX($AU$6:$AU$57,AR89)</f>
        <v>0</v>
      </c>
      <c r="AX89" t="str" cm="1">
        <f t="array" aca="1" ref="AX89" ca="1">IFERROR(INDEX($AB$6:$AB$57,AR89),"")</f>
        <v>Week-23 Jun-12</v>
      </c>
      <c r="BD89"/>
      <c r="BM89" s="18"/>
      <c r="BN89" s="18"/>
      <c r="BR89"/>
      <c r="BT89" s="18"/>
      <c r="DQ89"/>
      <c r="DR89"/>
      <c r="DW89" s="149"/>
      <c r="DX89" s="149"/>
    </row>
    <row r="90" spans="3:128" x14ac:dyDescent="0.3">
      <c r="C90">
        <v>13</v>
      </c>
      <c r="D90" t="str">
        <f ca="1">"Week-"&amp;refWeeks[[#This Row],['#]]&amp; " " &amp;refWeeks[[#This Row],[Month]] &amp;"-" &amp; TEXT(refWeeks[[#This Row],[FinalPay]],"dd")</f>
        <v>Week-13 Apr-03</v>
      </c>
      <c r="E90" s="3">
        <f t="shared" si="62"/>
        <v>45739</v>
      </c>
      <c r="F90" s="3">
        <f t="shared" si="63"/>
        <v>45745</v>
      </c>
      <c r="G90" t="str" cm="1">
        <f t="array" aca="1" ref="G90" ca="1">INDEX(tbMonths[Month],MONTH(refWeeks[[#This Row],[FinalPay]]))</f>
        <v>Apr</v>
      </c>
      <c r="H90" s="3">
        <f>refWeeks[[#This Row],[End]]+5</f>
        <v>45750</v>
      </c>
      <c r="I90" s="3">
        <f t="shared" ca="1" si="52"/>
        <v>45750</v>
      </c>
      <c r="K90">
        <v>13</v>
      </c>
      <c r="L90" t="str">
        <f ca="1">"Pay-Period-"&amp;refBiWeeks[[#This Row],['#]]&amp; " " &amp;refBiWeeks[[#This Row],[Month]] &amp;"-" &amp; TEXT(refBiWeeks[[#This Row],[FinalPay]],"dd")</f>
        <v>Pay-Period-13 Apr-03</v>
      </c>
      <c r="M90" s="3">
        <f t="shared" si="64"/>
        <v>45816</v>
      </c>
      <c r="N90" s="3">
        <f t="shared" si="65"/>
        <v>45829</v>
      </c>
      <c r="O90" t="str" cm="1">
        <f t="array" aca="1" ref="O90" ca="1">INDEX(tbMonths[Month],MONTH(refBiWeeks[[#This Row],[FinalPay]]))</f>
        <v>Apr</v>
      </c>
      <c r="P90" s="3">
        <f>N91-1</f>
        <v>45842</v>
      </c>
      <c r="Q90" s="3">
        <f t="shared" ca="1" si="53"/>
        <v>45750</v>
      </c>
      <c r="S90">
        <v>13</v>
      </c>
      <c r="T90" t="str">
        <f>"Pay-Period-"&amp;refSemiMonths[[#This Row],['#]]&amp; " " &amp;refSemiMonths[[#This Row],[Month]]&amp; "1/2"</f>
        <v>Pay-Period-13 Jul1/2</v>
      </c>
      <c r="U90" s="3">
        <f t="shared" si="66"/>
        <v>45839</v>
      </c>
      <c r="V90" s="3">
        <f>EDATE(V$78,refSemiMonths[[#This Row],['#]]-7)</f>
        <v>45842</v>
      </c>
      <c r="W90" t="str" cm="1">
        <f t="array" ref="W90">INDEX(tbMonths[Month],MONTH(refSemiMonths[[#This Row],[End]]))</f>
        <v>Jul</v>
      </c>
      <c r="X90" s="3">
        <f t="shared" si="67"/>
        <v>45869</v>
      </c>
      <c r="Y90" s="3">
        <f t="shared" ca="1" si="55"/>
        <v>45750</v>
      </c>
      <c r="Z90"/>
      <c r="AK90" s="18" t="str">
        <f t="shared" ca="1" si="69"/>
        <v>Q1 '26</v>
      </c>
      <c r="AL90" s="18" t="str">
        <f t="shared" ca="1" si="58"/>
        <v>Jan '26</v>
      </c>
      <c r="AM90" s="86">
        <f>'Pay Remittance All'!M27</f>
        <v>0</v>
      </c>
      <c r="AN90" s="86">
        <f>'Pay Remittance All'!G27</f>
        <v>0</v>
      </c>
      <c r="AP90" s="86" t="str">
        <f t="shared" si="60"/>
        <v/>
      </c>
      <c r="AR90">
        <f t="shared" ca="1" si="68"/>
        <v>24</v>
      </c>
      <c r="AV90" s="18" cm="1">
        <f t="array" aca="1" ref="AV90" ca="1">INDEX($AC$6:$AC$57,AR90)</f>
        <v>0</v>
      </c>
      <c r="AW90" s="18" cm="1">
        <f t="array" aca="1" ref="AW90" ca="1">INDEX($AU$6:$AU$57,AR90)</f>
        <v>0</v>
      </c>
      <c r="AX90" t="str" cm="1">
        <f t="array" aca="1" ref="AX90" ca="1">IFERROR(INDEX($AB$6:$AB$57,AR90),"")</f>
        <v>Week-24 Jun-19</v>
      </c>
      <c r="BD90"/>
      <c r="BM90" s="18"/>
      <c r="BN90" s="18"/>
      <c r="BR90"/>
      <c r="BT90" s="18"/>
      <c r="DQ90"/>
      <c r="DR90"/>
      <c r="DW90" s="149"/>
      <c r="DX90" s="149"/>
    </row>
    <row r="91" spans="3:128" x14ac:dyDescent="0.3">
      <c r="C91">
        <v>14</v>
      </c>
      <c r="D91" t="str">
        <f ca="1">"Week-"&amp;refWeeks[[#This Row],['#]]&amp; " " &amp;refWeeks[[#This Row],[Month]] &amp;"-" &amp; TEXT(refWeeks[[#This Row],[FinalPay]],"dd")</f>
        <v>Week-14 Apr-10</v>
      </c>
      <c r="E91" s="3">
        <f t="shared" si="62"/>
        <v>45746</v>
      </c>
      <c r="F91" s="3">
        <f t="shared" si="63"/>
        <v>45752</v>
      </c>
      <c r="G91" t="str" cm="1">
        <f t="array" aca="1" ref="G91" ca="1">INDEX(tbMonths[Month],MONTH(refWeeks[[#This Row],[FinalPay]]))</f>
        <v>Apr</v>
      </c>
      <c r="H91" s="3">
        <f>refWeeks[[#This Row],[End]]+5</f>
        <v>45757</v>
      </c>
      <c r="I91" s="3">
        <f t="shared" ca="1" si="52"/>
        <v>45757</v>
      </c>
      <c r="K91">
        <v>14</v>
      </c>
      <c r="L91" t="str">
        <f ca="1">"Pay-Period-"&amp;refBiWeeks[[#This Row],['#]]&amp; " " &amp;refBiWeeks[[#This Row],[Month]] &amp;"-" &amp; TEXT(refBiWeeks[[#This Row],[FinalPay]],"dd")</f>
        <v>Pay-Period-14 Apr-10</v>
      </c>
      <c r="M91" s="3">
        <f t="shared" si="64"/>
        <v>45830</v>
      </c>
      <c r="N91" s="3">
        <f t="shared" si="65"/>
        <v>45843</v>
      </c>
      <c r="O91" t="str" cm="1">
        <f t="array" aca="1" ref="O91" ca="1">INDEX(tbMonths[Month],MONTH(refBiWeeks[[#This Row],[FinalPay]]))</f>
        <v>Apr</v>
      </c>
      <c r="P91" s="3">
        <f>refBiWeeks[[#This Row],[End]]+14-1</f>
        <v>45856</v>
      </c>
      <c r="Q91" s="3">
        <f t="shared" ca="1" si="53"/>
        <v>45757</v>
      </c>
      <c r="S91">
        <v>14</v>
      </c>
      <c r="T91" t="str">
        <f>"Pay-Period-"&amp;refSemiMonths[[#This Row],['#]]&amp; " " &amp;refSemiMonths[[#This Row],[Month]]&amp; "2/2"</f>
        <v>Pay-Period-14 Jul2/2</v>
      </c>
      <c r="U91" s="3">
        <f t="shared" si="66"/>
        <v>45843</v>
      </c>
      <c r="V91" s="3">
        <f>EDATE(V$79,refSemiMonths[[#This Row],['#]]-8)</f>
        <v>45869</v>
      </c>
      <c r="W91" t="str" cm="1">
        <f t="array" ref="W91">INDEX(tbMonths[Month],MONTH(refSemiMonths[[#This Row],[End]]))</f>
        <v>Jul</v>
      </c>
      <c r="X91" s="3">
        <f t="shared" si="67"/>
        <v>45873</v>
      </c>
      <c r="Y91" s="3">
        <f t="shared" ca="1" si="55"/>
        <v>45757</v>
      </c>
      <c r="Z91"/>
      <c r="AR91">
        <f t="shared" ca="1" si="68"/>
        <v>25</v>
      </c>
      <c r="AV91" s="18" cm="1">
        <f t="array" aca="1" ref="AV91" ca="1">INDEX($AC$6:$AC$57,AR91)</f>
        <v>0</v>
      </c>
      <c r="AW91" s="18" cm="1">
        <f t="array" aca="1" ref="AW91" ca="1">INDEX($AU$6:$AU$57,AR91)</f>
        <v>0</v>
      </c>
      <c r="AX91" t="str" cm="1">
        <f t="array" aca="1" ref="AX91" ca="1">IFERROR(INDEX($AB$6:$AB$57,AR91),"")</f>
        <v>Week-25 Jun-26</v>
      </c>
      <c r="BD91"/>
      <c r="BM91" s="18"/>
      <c r="BN91" s="18"/>
      <c r="BR91"/>
      <c r="BT91" s="18"/>
      <c r="DQ91"/>
      <c r="DR91"/>
      <c r="DW91" s="149"/>
      <c r="DX91" s="149"/>
    </row>
    <row r="92" spans="3:128" x14ac:dyDescent="0.3">
      <c r="C92">
        <v>15</v>
      </c>
      <c r="D92" t="str">
        <f ca="1">"Week-"&amp;refWeeks[[#This Row],['#]]&amp; " " &amp;refWeeks[[#This Row],[Month]] &amp;"-" &amp; TEXT(refWeeks[[#This Row],[FinalPay]],"dd")</f>
        <v>Week-15 Apr-17</v>
      </c>
      <c r="E92" s="3">
        <f t="shared" si="62"/>
        <v>45753</v>
      </c>
      <c r="F92" s="3">
        <f t="shared" si="63"/>
        <v>45759</v>
      </c>
      <c r="G92" t="str" cm="1">
        <f t="array" aca="1" ref="G92" ca="1">INDEX(tbMonths[Month],MONTH(refWeeks[[#This Row],[FinalPay]]))</f>
        <v>Apr</v>
      </c>
      <c r="H92" s="3">
        <f>refWeeks[[#This Row],[End]]+5</f>
        <v>45764</v>
      </c>
      <c r="I92" s="3">
        <f t="shared" ca="1" si="52"/>
        <v>45764</v>
      </c>
      <c r="K92">
        <v>15</v>
      </c>
      <c r="L92" t="str">
        <f ca="1">"Pay-Period-"&amp;refBiWeeks[[#This Row],['#]]&amp; " " &amp;refBiWeeks[[#This Row],[Month]] &amp;"-" &amp; TEXT(refBiWeeks[[#This Row],[FinalPay]],"dd")</f>
        <v>Pay-Period-15 Apr-17</v>
      </c>
      <c r="M92" s="3">
        <f t="shared" si="64"/>
        <v>45844</v>
      </c>
      <c r="N92" s="3">
        <f t="shared" si="65"/>
        <v>45857</v>
      </c>
      <c r="O92" t="str" cm="1">
        <f t="array" aca="1" ref="O92" ca="1">INDEX(tbMonths[Month],MONTH(refBiWeeks[[#This Row],[FinalPay]]))</f>
        <v>Apr</v>
      </c>
      <c r="P92" s="3">
        <f>N93-1</f>
        <v>45870</v>
      </c>
      <c r="Q92" s="3">
        <f t="shared" ca="1" si="53"/>
        <v>45764</v>
      </c>
      <c r="S92">
        <v>15</v>
      </c>
      <c r="T92" t="str">
        <f>"Pay-Period-"&amp;refSemiMonths[[#This Row],['#]]&amp; " " &amp;refSemiMonths[[#This Row],[Month]]&amp; "1/2"</f>
        <v>Pay-Period-15 Aug1/2</v>
      </c>
      <c r="U92" s="3">
        <f t="shared" si="66"/>
        <v>45870</v>
      </c>
      <c r="V92" s="3">
        <f>EDATE(V$78,refSemiMonths[[#This Row],['#]]-8)</f>
        <v>45873</v>
      </c>
      <c r="W92" t="str" cm="1">
        <f t="array" ref="W92">INDEX(tbMonths[Month],MONTH(refSemiMonths[[#This Row],[End]]))</f>
        <v>Aug</v>
      </c>
      <c r="X92" s="3">
        <f t="shared" si="67"/>
        <v>45900</v>
      </c>
      <c r="Y92" s="3">
        <f t="shared" ca="1" si="55"/>
        <v>45764</v>
      </c>
      <c r="Z92"/>
      <c r="AM92" s="18" t="s">
        <v>3445</v>
      </c>
      <c r="AO92" s="18" t="s">
        <v>3600</v>
      </c>
      <c r="AR92">
        <f t="shared" ca="1" si="68"/>
        <v>26</v>
      </c>
      <c r="AV92" s="18" cm="1">
        <f t="array" aca="1" ref="AV92" ca="1">INDEX($AC$6:$AC$57,AR92)</f>
        <v>0</v>
      </c>
      <c r="AW92" s="18" cm="1">
        <f t="array" aca="1" ref="AW92" ca="1">INDEX($AU$6:$AU$57,AR92)</f>
        <v>0</v>
      </c>
      <c r="AX92" t="str" cm="1">
        <f t="array" aca="1" ref="AX92" ca="1">IFERROR(INDEX($AB$6:$AB$57,AR92),"")</f>
        <v>Week-26 Jul-03</v>
      </c>
      <c r="BD92"/>
      <c r="BM92" s="18"/>
      <c r="BN92" s="18"/>
      <c r="BR92"/>
      <c r="BT92" s="18"/>
      <c r="DQ92"/>
      <c r="DR92"/>
      <c r="DW92" s="149"/>
      <c r="DX92" s="149"/>
    </row>
    <row r="93" spans="3:128" x14ac:dyDescent="0.3">
      <c r="C93">
        <v>16</v>
      </c>
      <c r="D93" t="str">
        <f ca="1">"Week-"&amp;refWeeks[[#This Row],['#]]&amp; " " &amp;refWeeks[[#This Row],[Month]] &amp;"-" &amp; TEXT(refWeeks[[#This Row],[FinalPay]],"dd")</f>
        <v>Week-16 Apr-24</v>
      </c>
      <c r="E93" s="3">
        <f t="shared" si="62"/>
        <v>45760</v>
      </c>
      <c r="F93" s="3">
        <f t="shared" si="63"/>
        <v>45766</v>
      </c>
      <c r="G93" t="str" cm="1">
        <f t="array" aca="1" ref="G93" ca="1">INDEX(tbMonths[Month],MONTH(refWeeks[[#This Row],[FinalPay]]))</f>
        <v>Apr</v>
      </c>
      <c r="H93" s="3">
        <f>refWeeks[[#This Row],[End]]+5</f>
        <v>45771</v>
      </c>
      <c r="I93" s="3">
        <f t="shared" ca="1" si="52"/>
        <v>45771</v>
      </c>
      <c r="K93">
        <v>16</v>
      </c>
      <c r="L93" t="str">
        <f ca="1">"Pay-Period-"&amp;refBiWeeks[[#This Row],['#]]&amp; " " &amp;refBiWeeks[[#This Row],[Month]] &amp;"-" &amp; TEXT(refBiWeeks[[#This Row],[FinalPay]],"dd")</f>
        <v>Pay-Period-16 Apr-24</v>
      </c>
      <c r="M93" s="3">
        <f t="shared" si="64"/>
        <v>45858</v>
      </c>
      <c r="N93" s="3">
        <f t="shared" si="65"/>
        <v>45871</v>
      </c>
      <c r="O93" t="str" cm="1">
        <f t="array" aca="1" ref="O93" ca="1">INDEX(tbMonths[Month],MONTH(refBiWeeks[[#This Row],[FinalPay]]))</f>
        <v>Apr</v>
      </c>
      <c r="P93" s="3">
        <f>refBiWeeks[[#This Row],[End]]+14-1</f>
        <v>45884</v>
      </c>
      <c r="Q93" s="3">
        <f t="shared" ca="1" si="53"/>
        <v>45771</v>
      </c>
      <c r="S93">
        <v>16</v>
      </c>
      <c r="T93" t="str">
        <f>"Pay-Period-"&amp;refSemiMonths[[#This Row],['#]]&amp; " " &amp;refSemiMonths[[#This Row],[Month]]&amp; "2/2"</f>
        <v>Pay-Period-16 Aug2/2</v>
      </c>
      <c r="U93" s="3">
        <f t="shared" si="66"/>
        <v>45874</v>
      </c>
      <c r="V93" s="3">
        <f>EDATE(V$79,refSemiMonths[[#This Row],['#]]-9)</f>
        <v>45900</v>
      </c>
      <c r="W93" t="str" cm="1">
        <f t="array" ref="W93">INDEX(tbMonths[Month],MONTH(refSemiMonths[[#This Row],[End]]))</f>
        <v>Aug</v>
      </c>
      <c r="X93" s="3">
        <f t="shared" si="67"/>
        <v>45904</v>
      </c>
      <c r="Y93" s="3">
        <f t="shared" ca="1" si="55"/>
        <v>45771</v>
      </c>
      <c r="Z93"/>
      <c r="AL93" s="18" t="s">
        <v>1639</v>
      </c>
      <c r="AM93" s="19">
        <f ca="1">SUMIFS(AJ6:AJ57,Y6:Y57,"&lt;="&amp;AT73)+SUMIFS(AI6:AI57,Y6:Y57,"&lt;="&amp;AT73)-SUMIFS(AK6:AK57,Y6:Y57,"&lt;="&amp;AT73)</f>
        <v>0</v>
      </c>
      <c r="AN93" s="19"/>
      <c r="AO93" s="18">
        <f ca="1">IFERROR(AM93/AJ$83,0)</f>
        <v>0</v>
      </c>
      <c r="AY93" s="18"/>
      <c r="AZ93" s="18"/>
      <c r="BA93" s="18"/>
      <c r="BB93" s="18"/>
      <c r="BC93" s="18"/>
      <c r="BM93" s="18"/>
      <c r="BN93" s="18"/>
      <c r="BR93"/>
      <c r="BT93" s="18"/>
      <c r="DQ93"/>
      <c r="DR93"/>
      <c r="DW93" s="149"/>
      <c r="DX93" s="149"/>
    </row>
    <row r="94" spans="3:128" x14ac:dyDescent="0.3">
      <c r="C94">
        <v>17</v>
      </c>
      <c r="D94" t="str">
        <f ca="1">"Week-"&amp;refWeeks[[#This Row],['#]]&amp; " " &amp;refWeeks[[#This Row],[Month]] &amp;"-" &amp; TEXT(refWeeks[[#This Row],[FinalPay]],"dd")</f>
        <v>Week-17 May-01</v>
      </c>
      <c r="E94" s="3">
        <f t="shared" si="62"/>
        <v>45767</v>
      </c>
      <c r="F94" s="3">
        <f t="shared" si="63"/>
        <v>45773</v>
      </c>
      <c r="G94" t="str" cm="1">
        <f t="array" aca="1" ref="G94" ca="1">INDEX(tbMonths[Month],MONTH(refWeeks[[#This Row],[FinalPay]]))</f>
        <v>May</v>
      </c>
      <c r="H94" s="3">
        <f>refWeeks[[#This Row],[End]]+5</f>
        <v>45778</v>
      </c>
      <c r="I94" s="3">
        <f t="shared" ca="1" si="52"/>
        <v>45778</v>
      </c>
      <c r="K94">
        <v>17</v>
      </c>
      <c r="L94" t="str">
        <f ca="1">"Pay-Period-"&amp;refBiWeeks[[#This Row],['#]]&amp; " " &amp;refBiWeeks[[#This Row],[Month]] &amp;"-" &amp; TEXT(refBiWeeks[[#This Row],[FinalPay]],"dd")</f>
        <v>Pay-Period-17 May-01</v>
      </c>
      <c r="M94" s="3">
        <f t="shared" si="64"/>
        <v>45872</v>
      </c>
      <c r="N94" s="3">
        <f t="shared" si="65"/>
        <v>45885</v>
      </c>
      <c r="O94" t="str" cm="1">
        <f t="array" aca="1" ref="O94" ca="1">INDEX(tbMonths[Month],MONTH(refBiWeeks[[#This Row],[FinalPay]]))</f>
        <v>May</v>
      </c>
      <c r="P94" s="3">
        <f>N95-1</f>
        <v>45898</v>
      </c>
      <c r="Q94" s="3">
        <f t="shared" ca="1" si="53"/>
        <v>45778</v>
      </c>
      <c r="S94">
        <v>17</v>
      </c>
      <c r="T94" t="str">
        <f>"Pay-Period-"&amp;refSemiMonths[[#This Row],['#]]&amp; " " &amp;refSemiMonths[[#This Row],[Month]]&amp; "1/2"</f>
        <v>Pay-Period-17 Sep1/2</v>
      </c>
      <c r="U94" s="3">
        <f>V93+1</f>
        <v>45901</v>
      </c>
      <c r="V94" s="3">
        <f>EDATE(V$78,refSemiMonths[[#This Row],['#]]-9)</f>
        <v>45904</v>
      </c>
      <c r="W94" t="str" cm="1">
        <f t="array" ref="W94">INDEX(tbMonths[Month],MONTH(refSemiMonths[[#This Row],[End]]))</f>
        <v>Sep</v>
      </c>
      <c r="X94" s="3">
        <f t="shared" si="67"/>
        <v>45930</v>
      </c>
      <c r="Y94" s="3">
        <f t="shared" ca="1" si="55"/>
        <v>45778</v>
      </c>
      <c r="Z94"/>
      <c r="AL94" s="18" t="s">
        <v>3465</v>
      </c>
      <c r="AM94" s="18">
        <f ca="1">SUMIFS(AO6:AO57,Y6:Y57,"&lt;="&amp;AT73)</f>
        <v>0</v>
      </c>
      <c r="AO94" s="18">
        <f ca="1">IFERROR(AM94/AJ$83,0)</f>
        <v>0</v>
      </c>
      <c r="AY94" s="18"/>
      <c r="AZ94" s="18"/>
      <c r="BA94" s="18"/>
      <c r="BB94" s="18"/>
      <c r="BC94" s="18"/>
      <c r="BE94"/>
      <c r="BM94" s="18"/>
      <c r="BN94" s="18"/>
      <c r="BR94"/>
      <c r="BT94" s="18"/>
      <c r="DQ94"/>
      <c r="DR94"/>
      <c r="DW94" s="149"/>
      <c r="DX94" s="149"/>
    </row>
    <row r="95" spans="3:128" x14ac:dyDescent="0.3">
      <c r="C95">
        <v>18</v>
      </c>
      <c r="D95" t="str">
        <f ca="1">"Week-"&amp;refWeeks[[#This Row],['#]]&amp; " " &amp;refWeeks[[#This Row],[Month]] &amp;"-" &amp; TEXT(refWeeks[[#This Row],[FinalPay]],"dd")</f>
        <v>Week-18 May-08</v>
      </c>
      <c r="E95" s="3">
        <f t="shared" si="62"/>
        <v>45774</v>
      </c>
      <c r="F95" s="3">
        <f t="shared" si="63"/>
        <v>45780</v>
      </c>
      <c r="G95" t="str" cm="1">
        <f t="array" aca="1" ref="G95" ca="1">INDEX(tbMonths[Month],MONTH(refWeeks[[#This Row],[FinalPay]]))</f>
        <v>May</v>
      </c>
      <c r="H95" s="3">
        <f>refWeeks[[#This Row],[End]]+5</f>
        <v>45785</v>
      </c>
      <c r="I95" s="3">
        <f t="shared" ca="1" si="52"/>
        <v>45785</v>
      </c>
      <c r="K95">
        <v>18</v>
      </c>
      <c r="L95" t="str">
        <f ca="1">"Pay-Period-"&amp;refBiWeeks[[#This Row],['#]]&amp; " " &amp;refBiWeeks[[#This Row],[Month]] &amp;"-" &amp; TEXT(refBiWeeks[[#This Row],[FinalPay]],"dd")</f>
        <v>Pay-Period-18 May-08</v>
      </c>
      <c r="M95" s="3">
        <f t="shared" si="64"/>
        <v>45886</v>
      </c>
      <c r="N95" s="3">
        <f t="shared" si="65"/>
        <v>45899</v>
      </c>
      <c r="O95" t="str" cm="1">
        <f t="array" aca="1" ref="O95" ca="1">INDEX(tbMonths[Month],MONTH(refBiWeeks[[#This Row],[FinalPay]]))</f>
        <v>May</v>
      </c>
      <c r="P95" s="3">
        <f>refBiWeeks[[#This Row],[End]]+14-1</f>
        <v>45912</v>
      </c>
      <c r="Q95" s="3">
        <f t="shared" ca="1" si="53"/>
        <v>45785</v>
      </c>
      <c r="S95">
        <v>18</v>
      </c>
      <c r="T95" t="str">
        <f>"Pay-Period-"&amp;refSemiMonths[[#This Row],['#]]&amp; " " &amp;refSemiMonths[[#This Row],[Month]]&amp; "2/2"</f>
        <v>Pay-Period-18 Sep2/2</v>
      </c>
      <c r="U95" s="3">
        <f t="shared" si="66"/>
        <v>45905</v>
      </c>
      <c r="V95" s="3">
        <f>EDATE(V$79,refSemiMonths[[#This Row],['#]]-10)</f>
        <v>45930</v>
      </c>
      <c r="W95" t="str" cm="1">
        <f t="array" ref="W95">INDEX(tbMonths[Month],MONTH(refSemiMonths[[#This Row],[End]]))</f>
        <v>Sep</v>
      </c>
      <c r="X95" s="3">
        <f t="shared" si="67"/>
        <v>45934</v>
      </c>
      <c r="Y95" s="3">
        <f t="shared" ca="1" si="55"/>
        <v>45785</v>
      </c>
      <c r="Z95"/>
      <c r="AL95" s="18" t="s">
        <v>3466</v>
      </c>
      <c r="AM95" s="18">
        <f ca="1">SUMIFS(AQ6:AQ57,Y6:Y57,"&lt;="&amp;AT73)</f>
        <v>0</v>
      </c>
      <c r="AO95" s="18">
        <f ca="1">IFERROR(AM95/AJ$83,0)</f>
        <v>0</v>
      </c>
      <c r="AQ95" s="18" t="s">
        <v>3353</v>
      </c>
      <c r="AR95" s="71">
        <f ca="1">AT73</f>
        <v>19</v>
      </c>
      <c r="AS95" s="18" t="str" cm="1">
        <f t="array" aca="1" ref="AS95" ca="1">IF(AR95="","",INDEX($AB$6:$AB$57,AR95))</f>
        <v>Week-19 May-15</v>
      </c>
      <c r="AT95" s="18" cm="1">
        <f t="array" aca="1" ref="AT95" ca="1">IF(AR95="","",INDEX($AC$6:$AC$57,AR95))</f>
        <v>0</v>
      </c>
      <c r="AU95" s="18" cm="1">
        <f t="array" aca="1" ref="AU95" ca="1">IF(AR95="","",INDEX($AU$6:$AU$57,AR95))</f>
        <v>0</v>
      </c>
      <c r="AV95" s="18" cm="1">
        <f t="array" aca="1" ref="AV95" ca="1">IF(AR95="","",
INDEX($AJ$6:$AJ$57,AR95)+INDEX($AI$6:$AI$57,AR95)
)</f>
        <v>0</v>
      </c>
      <c r="AY95" s="18"/>
      <c r="AZ95" s="18"/>
      <c r="BA95" s="18"/>
      <c r="BB95" s="18"/>
      <c r="BC95" s="18"/>
      <c r="BE95"/>
      <c r="BM95" s="18"/>
      <c r="BN95" s="18"/>
      <c r="BR95"/>
      <c r="BT95" s="18"/>
      <c r="DQ95"/>
      <c r="DR95"/>
      <c r="DW95" s="149"/>
      <c r="DX95" s="149"/>
    </row>
    <row r="96" spans="3:128" x14ac:dyDescent="0.3">
      <c r="C96">
        <v>19</v>
      </c>
      <c r="D96" t="str">
        <f ca="1">"Week-"&amp;refWeeks[[#This Row],['#]]&amp; " " &amp;refWeeks[[#This Row],[Month]] &amp;"-" &amp; TEXT(refWeeks[[#This Row],[FinalPay]],"dd")</f>
        <v>Week-19 May-15</v>
      </c>
      <c r="E96" s="3">
        <f t="shared" si="62"/>
        <v>45781</v>
      </c>
      <c r="F96" s="3">
        <f t="shared" si="63"/>
        <v>45787</v>
      </c>
      <c r="G96" t="str" cm="1">
        <f t="array" aca="1" ref="G96" ca="1">INDEX(tbMonths[Month],MONTH(refWeeks[[#This Row],[FinalPay]]))</f>
        <v>May</v>
      </c>
      <c r="H96" s="3">
        <f>refWeeks[[#This Row],[End]]+5</f>
        <v>45792</v>
      </c>
      <c r="I96" s="3">
        <f t="shared" ca="1" si="52"/>
        <v>45792</v>
      </c>
      <c r="K96">
        <v>19</v>
      </c>
      <c r="L96" t="str">
        <f ca="1">"Pay-Period-"&amp;refBiWeeks[[#This Row],['#]]&amp; " " &amp;refBiWeeks[[#This Row],[Month]] &amp;"-" &amp; TEXT(refBiWeeks[[#This Row],[FinalPay]],"dd")</f>
        <v>Pay-Period-19 May-15</v>
      </c>
      <c r="M96" s="3">
        <f t="shared" si="64"/>
        <v>45900</v>
      </c>
      <c r="N96" s="3">
        <f t="shared" si="65"/>
        <v>45913</v>
      </c>
      <c r="O96" t="str" cm="1">
        <f t="array" aca="1" ref="O96" ca="1">INDEX(tbMonths[Month],MONTH(refBiWeeks[[#This Row],[FinalPay]]))</f>
        <v>May</v>
      </c>
      <c r="P96" s="3">
        <f>N97-1</f>
        <v>45926</v>
      </c>
      <c r="Q96" s="3">
        <f t="shared" ca="1" si="53"/>
        <v>45792</v>
      </c>
      <c r="S96">
        <v>19</v>
      </c>
      <c r="T96" t="str">
        <f>"Pay-Period-"&amp;refSemiMonths[[#This Row],['#]]&amp; " " &amp;refSemiMonths[[#This Row],[Month]]&amp; "1/2"</f>
        <v>Pay-Period-19 Oct1/2</v>
      </c>
      <c r="U96" s="3">
        <f t="shared" si="66"/>
        <v>45931</v>
      </c>
      <c r="V96" s="3">
        <f>EDATE(V$78,refSemiMonths[[#This Row],['#]]-10)</f>
        <v>45934</v>
      </c>
      <c r="W96" t="str" cm="1">
        <f t="array" ref="W96">INDEX(tbMonths[Month],MONTH(refSemiMonths[[#This Row],[End]]))</f>
        <v>Oct</v>
      </c>
      <c r="X96" s="3">
        <f t="shared" si="67"/>
        <v>45961</v>
      </c>
      <c r="Y96" s="3">
        <f t="shared" ca="1" si="55"/>
        <v>45792</v>
      </c>
      <c r="Z96"/>
      <c r="AQ96" s="18">
        <v>1</v>
      </c>
      <c r="AR96" s="73">
        <f ca="1">IFERROR(
IF(AR95&lt;2,"",AR95-1),"")</f>
        <v>18</v>
      </c>
      <c r="AS96" s="18" t="str" cm="1">
        <f t="array" aca="1" ref="AS96" ca="1">IF(AR96="","",INDEX($AB$6:$AB$57,AR96))</f>
        <v>Week-18 May-08</v>
      </c>
      <c r="AT96" s="18" cm="1">
        <f t="array" aca="1" ref="AT96" ca="1">IF(AR96="","",INDEX($AC$6:$AC$57,AR96))</f>
        <v>0</v>
      </c>
      <c r="AU96" s="18" cm="1">
        <f t="array" aca="1" ref="AU96" ca="1">IF(AR96="","",INDEX($AU$6:$AU$57,AR96))</f>
        <v>0</v>
      </c>
      <c r="AV96" s="18" cm="1">
        <f t="array" aca="1" ref="AV96" ca="1">IF(AR96="","",
INDEX($AJ$6:$AJ$57,AR96)+INDEX($AI$6:$AI$57,AR96)
)</f>
        <v>0</v>
      </c>
      <c r="AY96" s="18"/>
      <c r="AZ96" s="18"/>
      <c r="BA96" s="18"/>
      <c r="BB96" s="18"/>
      <c r="BC96" s="18"/>
      <c r="BE96"/>
      <c r="BM96" s="18"/>
      <c r="BN96" s="18"/>
      <c r="BR96"/>
      <c r="BT96" s="18"/>
      <c r="DQ96"/>
      <c r="DR96"/>
      <c r="DW96" s="149"/>
      <c r="DX96" s="149"/>
    </row>
    <row r="97" spans="3:128" x14ac:dyDescent="0.3">
      <c r="C97">
        <v>20</v>
      </c>
      <c r="D97" t="str">
        <f ca="1">"Week-"&amp;refWeeks[[#This Row],['#]]&amp; " " &amp;refWeeks[[#This Row],[Month]] &amp;"-" &amp; TEXT(refWeeks[[#This Row],[FinalPay]],"dd")</f>
        <v>Week-20 May-22</v>
      </c>
      <c r="E97" s="3">
        <f t="shared" si="62"/>
        <v>45788</v>
      </c>
      <c r="F97" s="3">
        <f t="shared" si="63"/>
        <v>45794</v>
      </c>
      <c r="G97" t="str" cm="1">
        <f t="array" aca="1" ref="G97" ca="1">INDEX(tbMonths[Month],MONTH(refWeeks[[#This Row],[FinalPay]]))</f>
        <v>May</v>
      </c>
      <c r="H97" s="3">
        <f>refWeeks[[#This Row],[End]]+5</f>
        <v>45799</v>
      </c>
      <c r="I97" s="3">
        <f t="shared" ca="1" si="52"/>
        <v>45799</v>
      </c>
      <c r="K97">
        <v>20</v>
      </c>
      <c r="L97" t="str">
        <f ca="1">"Pay-Period-"&amp;refBiWeeks[[#This Row],['#]]&amp; " " &amp;refBiWeeks[[#This Row],[Month]] &amp;"-" &amp; TEXT(refBiWeeks[[#This Row],[FinalPay]],"dd")</f>
        <v>Pay-Period-20 May-22</v>
      </c>
      <c r="M97" s="3">
        <f t="shared" si="64"/>
        <v>45914</v>
      </c>
      <c r="N97" s="3">
        <f t="shared" si="65"/>
        <v>45927</v>
      </c>
      <c r="O97" t="str" cm="1">
        <f t="array" aca="1" ref="O97" ca="1">INDEX(tbMonths[Month],MONTH(refBiWeeks[[#This Row],[FinalPay]]))</f>
        <v>May</v>
      </c>
      <c r="P97" s="3">
        <f>refBiWeeks[[#This Row],[End]]+14-1</f>
        <v>45940</v>
      </c>
      <c r="Q97" s="3">
        <f t="shared" ca="1" si="53"/>
        <v>45799</v>
      </c>
      <c r="S97">
        <v>20</v>
      </c>
      <c r="T97" t="str">
        <f>"Pay-Period-"&amp;refSemiMonths[[#This Row],['#]]&amp; " " &amp;refSemiMonths[[#This Row],[Month]]&amp; "2/2"</f>
        <v>Pay-Period-20 Oct2/2</v>
      </c>
      <c r="U97" s="3">
        <f t="shared" si="66"/>
        <v>45935</v>
      </c>
      <c r="V97" s="3">
        <f>EDATE(V$79,refSemiMonths[[#This Row],['#]]-11)</f>
        <v>45961</v>
      </c>
      <c r="W97" t="str" cm="1">
        <f t="array" ref="W97">INDEX(tbMonths[Month],MONTH(refSemiMonths[[#This Row],[End]]))</f>
        <v>Oct</v>
      </c>
      <c r="X97" s="3">
        <f t="shared" si="67"/>
        <v>45965</v>
      </c>
      <c r="Y97" s="3">
        <f t="shared" ca="1" si="55"/>
        <v>45799</v>
      </c>
      <c r="Z97"/>
      <c r="AQ97" s="18">
        <v>2</v>
      </c>
      <c r="AR97" s="75">
        <f ca="1">IFERROR(
IF(AR95&lt;3,"",AR96-1),"")</f>
        <v>17</v>
      </c>
      <c r="AS97" s="18" t="str" cm="1">
        <f t="array" aca="1" ref="AS97" ca="1">IF(AR97="","",INDEX($AB$6:$AB$57,AR97))</f>
        <v>Week-17 May-01</v>
      </c>
      <c r="AT97" s="18" cm="1">
        <f t="array" aca="1" ref="AT97" ca="1">IF(AR97="","",INDEX($AC$6:$AC$57,AR97))</f>
        <v>0</v>
      </c>
      <c r="AU97" s="18" cm="1">
        <f t="array" aca="1" ref="AU97" ca="1">IF(AR97="","",INDEX($AU$6:$AU$57,AR97))</f>
        <v>0</v>
      </c>
      <c r="AV97" s="18" cm="1">
        <f t="array" aca="1" ref="AV97" ca="1">IF(AR97="","",
INDEX($AJ$6:$AJ$57,AR97)+INDEX($AI$6:$AI$57,AR97)
)</f>
        <v>0</v>
      </c>
      <c r="AY97" s="18"/>
      <c r="AZ97" s="18"/>
      <c r="BA97" s="18"/>
      <c r="BB97" s="18"/>
      <c r="BC97" s="18"/>
      <c r="BE97"/>
      <c r="BM97" s="18"/>
      <c r="BN97" s="18"/>
      <c r="BR97"/>
      <c r="BT97" s="18"/>
      <c r="DQ97"/>
      <c r="DR97"/>
      <c r="DW97" s="149"/>
      <c r="DX97" s="149"/>
    </row>
    <row r="98" spans="3:128" x14ac:dyDescent="0.3">
      <c r="C98">
        <v>21</v>
      </c>
      <c r="D98" t="str">
        <f ca="1">"Week-"&amp;refWeeks[[#This Row],['#]]&amp; " " &amp;refWeeks[[#This Row],[Month]] &amp;"-" &amp; TEXT(refWeeks[[#This Row],[FinalPay]],"dd")</f>
        <v>Week-21 May-29</v>
      </c>
      <c r="E98" s="3">
        <f t="shared" si="62"/>
        <v>45795</v>
      </c>
      <c r="F98" s="3">
        <f t="shared" si="63"/>
        <v>45801</v>
      </c>
      <c r="G98" t="str" cm="1">
        <f t="array" aca="1" ref="G98" ca="1">INDEX(tbMonths[Month],MONTH(refWeeks[[#This Row],[FinalPay]]))</f>
        <v>May</v>
      </c>
      <c r="H98" s="3">
        <f>refWeeks[[#This Row],[End]]+5</f>
        <v>45806</v>
      </c>
      <c r="I98" s="3">
        <f t="shared" ca="1" si="52"/>
        <v>45806</v>
      </c>
      <c r="K98">
        <v>21</v>
      </c>
      <c r="L98" t="str">
        <f ca="1">"Pay-Period-"&amp;refBiWeeks[[#This Row],['#]]&amp; " " &amp;refBiWeeks[[#This Row],[Month]] &amp;"-" &amp; TEXT(refBiWeeks[[#This Row],[FinalPay]],"dd")</f>
        <v>Pay-Period-21 May-29</v>
      </c>
      <c r="M98" s="3">
        <f t="shared" si="64"/>
        <v>45928</v>
      </c>
      <c r="N98" s="3">
        <f t="shared" si="65"/>
        <v>45941</v>
      </c>
      <c r="O98" t="str" cm="1">
        <f t="array" aca="1" ref="O98" ca="1">INDEX(tbMonths[Month],MONTH(refBiWeeks[[#This Row],[FinalPay]]))</f>
        <v>May</v>
      </c>
      <c r="P98" s="3">
        <f>N99-1</f>
        <v>45954</v>
      </c>
      <c r="Q98" s="3">
        <f t="shared" ca="1" si="53"/>
        <v>45806</v>
      </c>
      <c r="S98">
        <v>21</v>
      </c>
      <c r="T98" t="str">
        <f>"Pay-Period-"&amp;refSemiMonths[[#This Row],['#]]&amp; " " &amp;refSemiMonths[[#This Row],[Month]]&amp; "1/2"</f>
        <v>Pay-Period-21 Nov1/2</v>
      </c>
      <c r="U98" s="3">
        <f t="shared" si="66"/>
        <v>45962</v>
      </c>
      <c r="V98" s="3">
        <f>EDATE(V$78,refSemiMonths[[#This Row],['#]]-11)</f>
        <v>45965</v>
      </c>
      <c r="W98" t="str" cm="1">
        <f t="array" ref="W98">INDEX(tbMonths[Month],MONTH(refSemiMonths[[#This Row],[End]]))</f>
        <v>Nov</v>
      </c>
      <c r="X98" s="3">
        <f t="shared" si="67"/>
        <v>45991</v>
      </c>
      <c r="Y98" s="3">
        <f t="shared" ca="1" si="55"/>
        <v>45806</v>
      </c>
      <c r="Z98"/>
      <c r="AI98" s="18" t="s">
        <v>3601</v>
      </c>
      <c r="AJ98" s="18" t="s">
        <v>3602</v>
      </c>
      <c r="AL98" s="18" t="s">
        <v>3601</v>
      </c>
      <c r="AM98" s="18" t="s">
        <v>3472</v>
      </c>
      <c r="AY98" s="18"/>
      <c r="AZ98" s="18"/>
      <c r="BA98" s="18"/>
      <c r="BB98" s="18"/>
      <c r="BC98" s="18"/>
      <c r="BE98"/>
      <c r="BM98" s="18"/>
      <c r="BN98" s="18"/>
      <c r="BR98"/>
      <c r="BT98" s="18"/>
      <c r="DQ98"/>
      <c r="DR98"/>
      <c r="DW98" s="149"/>
      <c r="DX98" s="149"/>
    </row>
    <row r="99" spans="3:128" x14ac:dyDescent="0.3">
      <c r="C99">
        <v>22</v>
      </c>
      <c r="D99" t="str">
        <f ca="1">"Week-"&amp;refWeeks[[#This Row],['#]]&amp; " " &amp;refWeeks[[#This Row],[Month]] &amp;"-" &amp; TEXT(refWeeks[[#This Row],[FinalPay]],"dd")</f>
        <v>Week-22 Jun-05</v>
      </c>
      <c r="E99" s="3">
        <f t="shared" si="62"/>
        <v>45802</v>
      </c>
      <c r="F99" s="3">
        <f t="shared" si="63"/>
        <v>45808</v>
      </c>
      <c r="G99" t="str" cm="1">
        <f t="array" aca="1" ref="G99" ca="1">INDEX(tbMonths[Month],MONTH(refWeeks[[#This Row],[FinalPay]]))</f>
        <v>Jun</v>
      </c>
      <c r="H99" s="3">
        <f>refWeeks[[#This Row],[End]]+5</f>
        <v>45813</v>
      </c>
      <c r="I99" s="3">
        <f t="shared" ca="1" si="52"/>
        <v>45813</v>
      </c>
      <c r="K99">
        <v>22</v>
      </c>
      <c r="L99" t="str">
        <f ca="1">"Pay-Period-"&amp;refBiWeeks[[#This Row],['#]]&amp; " " &amp;refBiWeeks[[#This Row],[Month]] &amp;"-" &amp; TEXT(refBiWeeks[[#This Row],[FinalPay]],"dd")</f>
        <v>Pay-Period-22 Jun-05</v>
      </c>
      <c r="M99" s="3">
        <f t="shared" si="64"/>
        <v>45942</v>
      </c>
      <c r="N99" s="3">
        <f t="shared" si="65"/>
        <v>45955</v>
      </c>
      <c r="O99" t="str" cm="1">
        <f t="array" aca="1" ref="O99" ca="1">INDEX(tbMonths[Month],MONTH(refBiWeeks[[#This Row],[FinalPay]]))</f>
        <v>Jun</v>
      </c>
      <c r="P99" s="3">
        <f>refBiWeeks[[#This Row],[End]]+14-1</f>
        <v>45968</v>
      </c>
      <c r="Q99" s="3">
        <f t="shared" ca="1" si="53"/>
        <v>45813</v>
      </c>
      <c r="S99">
        <v>22</v>
      </c>
      <c r="T99" t="str">
        <f>"Pay-Period-"&amp;refSemiMonths[[#This Row],['#]]&amp; " " &amp;refSemiMonths[[#This Row],[Month]]&amp; "2/2"</f>
        <v>Pay-Period-22 Nov2/2</v>
      </c>
      <c r="U99" s="3">
        <f t="shared" si="66"/>
        <v>45966</v>
      </c>
      <c r="V99" s="3">
        <f>EDATE(V$79,refSemiMonths[[#This Row],['#]]-12)</f>
        <v>45991</v>
      </c>
      <c r="W99" t="str" cm="1">
        <f t="array" ref="W99">INDEX(tbMonths[Month],MONTH(refSemiMonths[[#This Row],[End]]))</f>
        <v>Nov</v>
      </c>
      <c r="X99" s="3">
        <f t="shared" si="67"/>
        <v>45995</v>
      </c>
      <c r="Y99" s="3">
        <f t="shared" ca="1" si="55"/>
        <v>45813</v>
      </c>
      <c r="Z99"/>
      <c r="AI99" s="20">
        <f ca="1">K20</f>
        <v>45666</v>
      </c>
      <c r="AJ99" s="18" t="str">
        <f ca="1" xml:space="preserve"> "Q" &amp; ROUNDUP(MONTH(AI99)/3,0) &amp; " '" &amp; RIGHT(YEAR(AI99),2)</f>
        <v>Q1 '25</v>
      </c>
      <c r="AK99" s="18" t="str">
        <f t="shared" ref="AK99:AK107" ca="1" si="70" xml:space="preserve"> "Q" &amp; ROUNDUP(MONTH(AL99)/3,0) &amp; " '" &amp; RIGHT(YEAR(AL99),2)</f>
        <v>Q1 '25</v>
      </c>
      <c r="AL99" s="20">
        <f ca="1">AI99</f>
        <v>45666</v>
      </c>
      <c r="AM99" s="18" t="str" cm="1">
        <f t="array" aca="1" ref="AM99" ca="1" xml:space="preserve"> INDEX(tbMonths[Month],MONTH(AL99)) &amp; " '" &amp; RIGHT(YEAR(AL99),2)</f>
        <v>Jan '25</v>
      </c>
      <c r="AY99" s="18"/>
      <c r="AZ99" s="18"/>
      <c r="BA99" s="18"/>
      <c r="BB99" s="18"/>
      <c r="BC99" s="18"/>
      <c r="BE99"/>
      <c r="BM99" s="18"/>
      <c r="BN99" s="18"/>
      <c r="BR99"/>
      <c r="BT99" s="18"/>
      <c r="DQ99"/>
      <c r="DR99"/>
      <c r="DW99" s="149"/>
      <c r="DX99" s="149"/>
    </row>
    <row r="100" spans="3:128" x14ac:dyDescent="0.3">
      <c r="C100">
        <v>23</v>
      </c>
      <c r="D100" t="str">
        <f ca="1">"Week-"&amp;refWeeks[[#This Row],['#]]&amp; " " &amp;refWeeks[[#This Row],[Month]] &amp;"-" &amp; TEXT(refWeeks[[#This Row],[FinalPay]],"dd")</f>
        <v>Week-23 Jun-12</v>
      </c>
      <c r="E100" s="3">
        <f t="shared" si="62"/>
        <v>45809</v>
      </c>
      <c r="F100" s="3">
        <f t="shared" si="63"/>
        <v>45815</v>
      </c>
      <c r="G100" t="str" cm="1">
        <f t="array" aca="1" ref="G100" ca="1">INDEX(tbMonths[Month],MONTH(refWeeks[[#This Row],[FinalPay]]))</f>
        <v>Jun</v>
      </c>
      <c r="H100" s="3">
        <f>refWeeks[[#This Row],[End]]+5</f>
        <v>45820</v>
      </c>
      <c r="I100" s="3">
        <f t="shared" ca="1" si="52"/>
        <v>45820</v>
      </c>
      <c r="K100">
        <v>23</v>
      </c>
      <c r="L100" t="str">
        <f ca="1">"Pay-Period-"&amp;refBiWeeks[[#This Row],['#]]&amp; " " &amp;refBiWeeks[[#This Row],[Month]] &amp;"-" &amp; TEXT(refBiWeeks[[#This Row],[FinalPay]],"dd")</f>
        <v>Pay-Period-23 Jun-12</v>
      </c>
      <c r="M100" s="3">
        <f t="shared" si="64"/>
        <v>45956</v>
      </c>
      <c r="N100" s="3">
        <f t="shared" si="65"/>
        <v>45969</v>
      </c>
      <c r="O100" t="str" cm="1">
        <f t="array" aca="1" ref="O100" ca="1">INDEX(tbMonths[Month],MONTH(refBiWeeks[[#This Row],[FinalPay]]))</f>
        <v>Jun</v>
      </c>
      <c r="P100" s="3">
        <f>N101-1</f>
        <v>45982</v>
      </c>
      <c r="Q100" s="3">
        <f t="shared" ca="1" si="53"/>
        <v>45820</v>
      </c>
      <c r="S100">
        <v>23</v>
      </c>
      <c r="T100" t="str">
        <f>"Pay-Period-"&amp;refSemiMonths[[#This Row],['#]]&amp; " " &amp;refSemiMonths[[#This Row],[Month]]&amp; "1/2"</f>
        <v>Pay-Period-23 Dec1/2</v>
      </c>
      <c r="U100" s="3">
        <f t="shared" si="66"/>
        <v>45992</v>
      </c>
      <c r="V100" s="3">
        <f>EDATE(V$78,refSemiMonths[[#This Row],['#]]-12)</f>
        <v>45995</v>
      </c>
      <c r="W100" t="str" cm="1">
        <f t="array" ref="W100">INDEX(tbMonths[Month],MONTH(refSemiMonths[[#This Row],[End]]))</f>
        <v>Dec</v>
      </c>
      <c r="X100" s="3">
        <f t="shared" si="67"/>
        <v>46022</v>
      </c>
      <c r="Y100" s="3">
        <f t="shared" ca="1" si="55"/>
        <v>45820</v>
      </c>
      <c r="Z100"/>
      <c r="AI100" s="20">
        <f ca="1">EOMONTH(AI99,3)</f>
        <v>45777</v>
      </c>
      <c r="AJ100" s="18" t="str">
        <f t="shared" ref="AJ100:AJ103" ca="1" si="71" xml:space="preserve"> "Q" &amp; ROUNDUP(MONTH(AI100)/3,0) &amp; " '" &amp; RIGHT(YEAR(AI100),2)</f>
        <v>Q2 '25</v>
      </c>
      <c r="AK100" s="18" t="str">
        <f t="shared" ca="1" si="70"/>
        <v>Q1 '25</v>
      </c>
      <c r="AL100" s="20">
        <f ca="1">EOMONTH(AL99,1)</f>
        <v>45716</v>
      </c>
      <c r="AM100" s="18" t="str" cm="1">
        <f t="array" aca="1" ref="AM100" ca="1" xml:space="preserve"> INDEX(tbMonths[Month],MONTH(AL100)) &amp; " '" &amp; RIGHT(YEAR(AL100),2)</f>
        <v>Feb '25</v>
      </c>
      <c r="AY100" s="18"/>
      <c r="AZ100" s="18"/>
      <c r="BA100" s="18"/>
      <c r="BB100" s="18"/>
      <c r="BC100" s="18"/>
      <c r="BE100"/>
      <c r="BM100" s="18"/>
      <c r="BN100" s="18"/>
      <c r="BR100"/>
      <c r="BT100" s="18"/>
      <c r="DQ100"/>
      <c r="DR100"/>
      <c r="DW100" s="149"/>
      <c r="DX100" s="149"/>
    </row>
    <row r="101" spans="3:128" x14ac:dyDescent="0.3">
      <c r="C101">
        <v>24</v>
      </c>
      <c r="D101" t="str">
        <f ca="1">"Week-"&amp;refWeeks[[#This Row],['#]]&amp; " " &amp;refWeeks[[#This Row],[Month]] &amp;"-" &amp; TEXT(refWeeks[[#This Row],[FinalPay]],"dd")</f>
        <v>Week-24 Jun-19</v>
      </c>
      <c r="E101" s="3">
        <f t="shared" si="62"/>
        <v>45816</v>
      </c>
      <c r="F101" s="3">
        <f t="shared" si="63"/>
        <v>45822</v>
      </c>
      <c r="G101" t="str" cm="1">
        <f t="array" aca="1" ref="G101" ca="1">INDEX(tbMonths[Month],MONTH(refWeeks[[#This Row],[FinalPay]]))</f>
        <v>Jun</v>
      </c>
      <c r="H101" s="3">
        <f>refWeeks[[#This Row],[End]]+5</f>
        <v>45827</v>
      </c>
      <c r="I101" s="3">
        <f t="shared" ca="1" si="52"/>
        <v>45827</v>
      </c>
      <c r="K101">
        <v>24</v>
      </c>
      <c r="L101" t="str">
        <f ca="1">"Pay-Period-"&amp;refBiWeeks[[#This Row],['#]]&amp; " " &amp;refBiWeeks[[#This Row],[Month]] &amp;"-" &amp; TEXT(refBiWeeks[[#This Row],[FinalPay]],"dd")</f>
        <v>Pay-Period-24 Jun-19</v>
      </c>
      <c r="M101" s="3">
        <f t="shared" si="64"/>
        <v>45970</v>
      </c>
      <c r="N101" s="3">
        <f t="shared" si="65"/>
        <v>45983</v>
      </c>
      <c r="O101" t="str" cm="1">
        <f t="array" aca="1" ref="O101" ca="1">INDEX(tbMonths[Month],MONTH(refBiWeeks[[#This Row],[FinalPay]]))</f>
        <v>Jun</v>
      </c>
      <c r="P101" s="3">
        <f>refBiWeeks[[#This Row],[End]]+14-1</f>
        <v>45996</v>
      </c>
      <c r="Q101" s="3">
        <f t="shared" ca="1" si="53"/>
        <v>45827</v>
      </c>
      <c r="S101">
        <v>24</v>
      </c>
      <c r="T101" t="str">
        <f>"Pay-Period-"&amp;refSemiMonths[[#This Row],['#]]&amp; " " &amp;refSemiMonths[[#This Row],[Month]]&amp; "2/2"</f>
        <v>Pay-Period-24 Dec2/2</v>
      </c>
      <c r="U101" s="3">
        <f t="shared" si="66"/>
        <v>45996</v>
      </c>
      <c r="V101" s="3">
        <f>EDATE(V$79,refSemiMonths[[#This Row],['#]]-13)</f>
        <v>46022</v>
      </c>
      <c r="W101" t="str" cm="1">
        <f t="array" ref="W101">INDEX(tbMonths[Month],MONTH(refSemiMonths[[#This Row],[End]]))</f>
        <v>Dec</v>
      </c>
      <c r="X101" s="3">
        <f>EDATE(V$78,refSemiMonths[[#This Row],['#]]+1-13)</f>
        <v>46026</v>
      </c>
      <c r="Y101" s="3">
        <f t="shared" ca="1" si="55"/>
        <v>45827</v>
      </c>
      <c r="Z101"/>
      <c r="AI101" s="20">
        <f t="shared" ref="AI101:AI103" ca="1" si="72">EOMONTH(AI100,3)</f>
        <v>45869</v>
      </c>
      <c r="AJ101" s="18" t="str">
        <f t="shared" ca="1" si="71"/>
        <v>Q3 '25</v>
      </c>
      <c r="AK101" s="18" t="str">
        <f t="shared" ca="1" si="70"/>
        <v>Q1 '25</v>
      </c>
      <c r="AL101" s="20">
        <f t="shared" ref="AL101:AL107" ca="1" si="73">EOMONTH(AL100,1)</f>
        <v>45747</v>
      </c>
      <c r="AM101" s="18" t="str" cm="1">
        <f t="array" aca="1" ref="AM101" ca="1" xml:space="preserve"> INDEX(tbMonths[Month],MONTH(AL101)) &amp; " '" &amp; RIGHT(YEAR(AL101),2)</f>
        <v>Mar '25</v>
      </c>
      <c r="AY101" s="18"/>
      <c r="AZ101" s="18"/>
      <c r="BA101" s="18"/>
      <c r="BB101" s="18"/>
      <c r="BC101" s="18"/>
      <c r="BE101"/>
      <c r="BM101" s="18"/>
      <c r="BN101" s="18"/>
      <c r="BR101"/>
      <c r="BT101" s="18"/>
      <c r="DQ101"/>
      <c r="DR101"/>
      <c r="DW101" s="149"/>
      <c r="DX101" s="149"/>
    </row>
    <row r="102" spans="3:128" x14ac:dyDescent="0.3">
      <c r="C102">
        <v>25</v>
      </c>
      <c r="D102" t="str">
        <f ca="1">"Week-"&amp;refWeeks[[#This Row],['#]]&amp; " " &amp;refWeeks[[#This Row],[Month]] &amp;"-" &amp; TEXT(refWeeks[[#This Row],[FinalPay]],"dd")</f>
        <v>Week-25 Jun-26</v>
      </c>
      <c r="E102" s="3">
        <f t="shared" si="62"/>
        <v>45823</v>
      </c>
      <c r="F102" s="3">
        <f t="shared" si="63"/>
        <v>45829</v>
      </c>
      <c r="G102" t="str" cm="1">
        <f t="array" aca="1" ref="G102" ca="1">INDEX(tbMonths[Month],MONTH(refWeeks[[#This Row],[FinalPay]]))</f>
        <v>Jun</v>
      </c>
      <c r="H102" s="3">
        <f>refWeeks[[#This Row],[End]]+5</f>
        <v>45834</v>
      </c>
      <c r="I102" s="3">
        <f t="shared" ca="1" si="52"/>
        <v>45834</v>
      </c>
      <c r="K102">
        <v>25</v>
      </c>
      <c r="L102" t="str">
        <f ca="1">"Pay-Period-"&amp;refBiWeeks[[#This Row],['#]]&amp; " " &amp;refBiWeeks[[#This Row],[Month]] &amp;"-" &amp; TEXT(refBiWeeks[[#This Row],[FinalPay]],"dd")</f>
        <v>Pay-Period-25 Jun-26</v>
      </c>
      <c r="M102" s="3">
        <f t="shared" si="64"/>
        <v>45984</v>
      </c>
      <c r="N102" s="3">
        <f t="shared" si="65"/>
        <v>45997</v>
      </c>
      <c r="O102" t="str" cm="1">
        <f t="array" aca="1" ref="O102" ca="1">INDEX(tbMonths[Month],MONTH(refBiWeeks[[#This Row],[FinalPay]]))</f>
        <v>Jun</v>
      </c>
      <c r="P102" s="3">
        <f>N103-1</f>
        <v>46010</v>
      </c>
      <c r="Q102" s="3">
        <f t="shared" ca="1" si="53"/>
        <v>45834</v>
      </c>
      <c r="V102" s="3"/>
      <c r="W102" s="3"/>
      <c r="Y102"/>
      <c r="Z102"/>
      <c r="AI102" s="20">
        <f t="shared" ca="1" si="72"/>
        <v>45961</v>
      </c>
      <c r="AJ102" s="18" t="str">
        <f t="shared" ca="1" si="71"/>
        <v>Q4 '25</v>
      </c>
      <c r="AK102" s="18" t="str">
        <f t="shared" ca="1" si="70"/>
        <v>Q2 '25</v>
      </c>
      <c r="AL102" s="20">
        <f t="shared" ca="1" si="73"/>
        <v>45777</v>
      </c>
      <c r="AM102" s="18" t="str" cm="1">
        <f t="array" aca="1" ref="AM102" ca="1" xml:space="preserve"> INDEX(tbMonths[Month],MONTH(AL102)) &amp; " '" &amp; RIGHT(YEAR(AL102),2)</f>
        <v>Apr '25</v>
      </c>
      <c r="AY102" s="18"/>
      <c r="AZ102" s="18"/>
      <c r="BA102" s="18"/>
      <c r="BB102" s="18"/>
      <c r="BC102" s="18"/>
      <c r="BE102"/>
      <c r="BM102" s="18"/>
      <c r="BN102" s="18"/>
      <c r="BR102"/>
      <c r="BT102" s="18"/>
      <c r="DQ102"/>
      <c r="DR102"/>
      <c r="DW102" s="149"/>
      <c r="DX102" s="149"/>
    </row>
    <row r="103" spans="3:128" x14ac:dyDescent="0.3">
      <c r="C103">
        <v>26</v>
      </c>
      <c r="D103" t="str">
        <f ca="1">"Week-"&amp;refWeeks[[#This Row],['#]]&amp; " " &amp;refWeeks[[#This Row],[Month]] &amp;"-" &amp; TEXT(refWeeks[[#This Row],[FinalPay]],"dd")</f>
        <v>Week-26 Jul-03</v>
      </c>
      <c r="E103" s="3">
        <f t="shared" si="62"/>
        <v>45830</v>
      </c>
      <c r="F103" s="3">
        <f t="shared" si="63"/>
        <v>45836</v>
      </c>
      <c r="G103" t="str" cm="1">
        <f t="array" aca="1" ref="G103" ca="1">INDEX(tbMonths[Month],MONTH(refWeeks[[#This Row],[FinalPay]]))</f>
        <v>Jul</v>
      </c>
      <c r="H103" s="3">
        <f>refWeeks[[#This Row],[End]]+5</f>
        <v>45841</v>
      </c>
      <c r="I103" s="3">
        <f t="shared" ca="1" si="52"/>
        <v>45841</v>
      </c>
      <c r="K103">
        <v>26</v>
      </c>
      <c r="L103" t="str">
        <f ca="1">"Pay-Period-"&amp;refBiWeeks[[#This Row],['#]]&amp; " " &amp;refBiWeeks[[#This Row],[Month]] &amp;"-" &amp; TEXT(refBiWeeks[[#This Row],[FinalPay]],"dd")</f>
        <v>Pay-Period-26 Jul-03</v>
      </c>
      <c r="M103" s="3">
        <f t="shared" si="64"/>
        <v>45998</v>
      </c>
      <c r="N103" s="3">
        <f t="shared" si="65"/>
        <v>46011</v>
      </c>
      <c r="O103" t="str" cm="1">
        <f t="array" aca="1" ref="O103" ca="1">INDEX(tbMonths[Month],MONTH(refBiWeeks[[#This Row],[FinalPay]]))</f>
        <v>Jul</v>
      </c>
      <c r="P103" s="3">
        <f>refBiWeeks[[#This Row],[End]]+14-1</f>
        <v>46024</v>
      </c>
      <c r="Q103" s="3">
        <f t="shared" ca="1" si="53"/>
        <v>45841</v>
      </c>
      <c r="V103" s="3"/>
      <c r="W103" s="3"/>
      <c r="Y103"/>
      <c r="Z103"/>
      <c r="AI103" s="20">
        <f t="shared" ca="1" si="72"/>
        <v>46053</v>
      </c>
      <c r="AJ103" s="18" t="str">
        <f t="shared" ca="1" si="71"/>
        <v>Q1 '26</v>
      </c>
      <c r="AK103" s="18" t="str">
        <f t="shared" ca="1" si="70"/>
        <v>Q2 '25</v>
      </c>
      <c r="AL103" s="20">
        <f t="shared" ca="1" si="73"/>
        <v>45808</v>
      </c>
      <c r="AM103" s="18" t="str" cm="1">
        <f t="array" aca="1" ref="AM103" ca="1" xml:space="preserve"> INDEX(tbMonths[Month],MONTH(AL103)) &amp; " '" &amp; RIGHT(YEAR(AL103),2)</f>
        <v>May '25</v>
      </c>
      <c r="AY103" s="18"/>
      <c r="AZ103" s="18"/>
      <c r="BA103" s="18"/>
      <c r="BB103" s="18"/>
      <c r="BC103" s="18"/>
      <c r="BE103"/>
      <c r="BM103" s="18"/>
      <c r="BN103" s="18"/>
      <c r="BR103"/>
      <c r="BT103" s="18"/>
      <c r="DQ103"/>
      <c r="DR103"/>
      <c r="DW103" s="149"/>
      <c r="DX103" s="149"/>
    </row>
    <row r="104" spans="3:128" x14ac:dyDescent="0.3">
      <c r="C104">
        <v>27</v>
      </c>
      <c r="D104" t="str">
        <f ca="1">"Week-"&amp;refWeeks[[#This Row],['#]]&amp; " " &amp;refWeeks[[#This Row],[Month]] &amp;"-" &amp; TEXT(refWeeks[[#This Row],[FinalPay]],"dd")</f>
        <v>Week-27 Jul-10</v>
      </c>
      <c r="E104" s="3">
        <f t="shared" si="62"/>
        <v>45837</v>
      </c>
      <c r="F104" s="3">
        <f t="shared" si="63"/>
        <v>45843</v>
      </c>
      <c r="G104" t="str" cm="1">
        <f t="array" aca="1" ref="G104" ca="1">INDEX(tbMonths[Month],MONTH(refWeeks[[#This Row],[FinalPay]]))</f>
        <v>Jul</v>
      </c>
      <c r="H104" s="3">
        <f>refWeeks[[#This Row],[End]]+5</f>
        <v>45848</v>
      </c>
      <c r="I104" s="3">
        <f t="shared" ca="1" si="52"/>
        <v>45848</v>
      </c>
      <c r="Y104"/>
      <c r="Z104"/>
      <c r="AK104" s="18" t="str">
        <f t="shared" ca="1" si="70"/>
        <v>Q2 '25</v>
      </c>
      <c r="AL104" s="20">
        <f t="shared" ca="1" si="73"/>
        <v>45838</v>
      </c>
      <c r="AM104" s="18" t="str" cm="1">
        <f t="array" aca="1" ref="AM104" ca="1" xml:space="preserve"> INDEX(tbMonths[Month],MONTH(AL104)) &amp; " '" &amp; RIGHT(YEAR(AL104),2)</f>
        <v>Jun '25</v>
      </c>
      <c r="AY104" s="18"/>
      <c r="AZ104" s="18"/>
      <c r="BA104" s="18"/>
      <c r="BB104" s="18"/>
      <c r="BC104" s="18"/>
      <c r="BE104"/>
      <c r="BM104" s="18"/>
      <c r="BN104" s="18"/>
      <c r="BR104"/>
      <c r="BT104" s="18"/>
      <c r="DQ104"/>
      <c r="DR104"/>
      <c r="DW104" s="149"/>
      <c r="DX104" s="149"/>
    </row>
    <row r="105" spans="3:128" x14ac:dyDescent="0.3">
      <c r="C105">
        <v>28</v>
      </c>
      <c r="D105" t="str">
        <f ca="1">"Week-"&amp;refWeeks[[#This Row],['#]]&amp; " " &amp;refWeeks[[#This Row],[Month]] &amp;"-" &amp; TEXT(refWeeks[[#This Row],[FinalPay]],"dd")</f>
        <v>Week-28 Jul-17</v>
      </c>
      <c r="E105" s="3">
        <f t="shared" si="62"/>
        <v>45844</v>
      </c>
      <c r="F105" s="3">
        <f t="shared" si="63"/>
        <v>45850</v>
      </c>
      <c r="G105" t="str" cm="1">
        <f t="array" aca="1" ref="G105" ca="1">INDEX(tbMonths[Month],MONTH(refWeeks[[#This Row],[FinalPay]]))</f>
        <v>Jul</v>
      </c>
      <c r="H105" s="3">
        <f>refWeeks[[#This Row],[End]]+5</f>
        <v>45855</v>
      </c>
      <c r="I105" s="3">
        <f t="shared" ca="1" si="52"/>
        <v>45855</v>
      </c>
      <c r="Y105"/>
      <c r="Z105"/>
      <c r="AK105" s="18" t="str">
        <f t="shared" ca="1" si="70"/>
        <v>Q3 '25</v>
      </c>
      <c r="AL105" s="20">
        <f t="shared" ca="1" si="73"/>
        <v>45869</v>
      </c>
      <c r="AM105" s="18" t="str" cm="1">
        <f t="array" aca="1" ref="AM105" ca="1" xml:space="preserve"> INDEX(tbMonths[Month],MONTH(AL105)) &amp; " '" &amp; RIGHT(YEAR(AL105),2)</f>
        <v>Jul '25</v>
      </c>
      <c r="AY105" s="18"/>
      <c r="AZ105" s="18"/>
      <c r="BA105" s="18"/>
      <c r="BB105" s="18"/>
      <c r="BC105" s="18"/>
      <c r="BE105"/>
      <c r="BM105" s="18"/>
      <c r="BN105" s="18"/>
      <c r="BR105"/>
      <c r="BT105" s="18"/>
      <c r="DQ105"/>
      <c r="DR105"/>
      <c r="DW105" s="149"/>
      <c r="DX105" s="149"/>
    </row>
    <row r="106" spans="3:128" x14ac:dyDescent="0.3">
      <c r="C106">
        <v>29</v>
      </c>
      <c r="D106" t="str">
        <f ca="1">"Week-"&amp;refWeeks[[#This Row],['#]]&amp; " " &amp;refWeeks[[#This Row],[Month]] &amp;"-" &amp; TEXT(refWeeks[[#This Row],[FinalPay]],"dd")</f>
        <v>Week-29 Jul-24</v>
      </c>
      <c r="E106" s="3">
        <f t="shared" si="62"/>
        <v>45851</v>
      </c>
      <c r="F106" s="3">
        <f t="shared" si="63"/>
        <v>45857</v>
      </c>
      <c r="G106" t="str" cm="1">
        <f t="array" aca="1" ref="G106" ca="1">INDEX(tbMonths[Month],MONTH(refWeeks[[#This Row],[FinalPay]]))</f>
        <v>Jul</v>
      </c>
      <c r="H106" s="3">
        <f>refWeeks[[#This Row],[End]]+5</f>
        <v>45862</v>
      </c>
      <c r="I106" s="3">
        <f t="shared" ca="1" si="52"/>
        <v>45862</v>
      </c>
      <c r="Y106"/>
      <c r="Z106"/>
      <c r="AK106" s="18" t="str">
        <f t="shared" ca="1" si="70"/>
        <v>Q3 '25</v>
      </c>
      <c r="AL106" s="20">
        <f t="shared" ca="1" si="73"/>
        <v>45900</v>
      </c>
      <c r="AM106" s="18" t="str" cm="1">
        <f t="array" aca="1" ref="AM106" ca="1" xml:space="preserve"> INDEX(tbMonths[Month],MONTH(AL106)) &amp; " '" &amp; RIGHT(YEAR(AL106),2)</f>
        <v>Aug '25</v>
      </c>
      <c r="AY106" s="18"/>
      <c r="AZ106" s="18"/>
      <c r="BA106" s="18"/>
      <c r="BB106" s="18"/>
      <c r="BC106" s="18"/>
      <c r="BE106"/>
      <c r="BM106" s="18"/>
      <c r="BN106" s="18"/>
      <c r="BR106"/>
      <c r="BT106" s="18"/>
      <c r="DQ106"/>
      <c r="DR106"/>
      <c r="DW106" s="149"/>
      <c r="DX106" s="149"/>
    </row>
    <row r="107" spans="3:128" x14ac:dyDescent="0.3">
      <c r="C107">
        <v>30</v>
      </c>
      <c r="D107" t="str">
        <f ca="1">"Week-"&amp;refWeeks[[#This Row],['#]]&amp; " " &amp;refWeeks[[#This Row],[Month]] &amp;"-" &amp; TEXT(refWeeks[[#This Row],[FinalPay]],"dd")</f>
        <v>Week-30 Jul-31</v>
      </c>
      <c r="E107" s="3">
        <f t="shared" si="62"/>
        <v>45858</v>
      </c>
      <c r="F107" s="3">
        <f t="shared" si="63"/>
        <v>45864</v>
      </c>
      <c r="G107" t="str" cm="1">
        <f t="array" aca="1" ref="G107" ca="1">INDEX(tbMonths[Month],MONTH(refWeeks[[#This Row],[FinalPay]]))</f>
        <v>Jul</v>
      </c>
      <c r="H107" s="3">
        <f>refWeeks[[#This Row],[End]]+5</f>
        <v>45869</v>
      </c>
      <c r="I107" s="3">
        <f t="shared" ca="1" si="52"/>
        <v>45869</v>
      </c>
      <c r="Y107"/>
      <c r="Z107"/>
      <c r="AK107" s="18" t="str">
        <f t="shared" ca="1" si="70"/>
        <v>Q3 '25</v>
      </c>
      <c r="AL107" s="20">
        <f t="shared" ca="1" si="73"/>
        <v>45930</v>
      </c>
      <c r="AM107" s="18" t="str" cm="1">
        <f t="array" aca="1" ref="AM107" ca="1" xml:space="preserve"> INDEX(tbMonths[Month],MONTH(AL107)) &amp; " '" &amp; RIGHT(YEAR(AL107),2)</f>
        <v>Sep '25</v>
      </c>
      <c r="AY107" s="18"/>
      <c r="AZ107" s="18"/>
      <c r="BA107" s="18"/>
      <c r="BB107" s="18"/>
      <c r="BC107" s="18"/>
      <c r="BE107"/>
      <c r="BM107" s="18"/>
      <c r="BN107" s="18"/>
      <c r="BR107"/>
      <c r="BT107" s="18"/>
      <c r="DQ107"/>
      <c r="DR107"/>
      <c r="DW107" s="149"/>
      <c r="DX107" s="149"/>
    </row>
    <row r="108" spans="3:128" x14ac:dyDescent="0.3">
      <c r="C108">
        <v>31</v>
      </c>
      <c r="D108" t="str">
        <f ca="1">"Week-"&amp;refWeeks[[#This Row],['#]]&amp; " " &amp;refWeeks[[#This Row],[Month]] &amp;"-" &amp; TEXT(refWeeks[[#This Row],[FinalPay]],"dd")</f>
        <v>Week-31 Aug-07</v>
      </c>
      <c r="E108" s="3">
        <f t="shared" si="62"/>
        <v>45865</v>
      </c>
      <c r="F108" s="3">
        <f t="shared" si="63"/>
        <v>45871</v>
      </c>
      <c r="G108" t="str" cm="1">
        <f t="array" aca="1" ref="G108" ca="1">INDEX(tbMonths[Month],MONTH(refWeeks[[#This Row],[FinalPay]]))</f>
        <v>Aug</v>
      </c>
      <c r="H108" s="3">
        <f>refWeeks[[#This Row],[End]]+5</f>
        <v>45876</v>
      </c>
      <c r="I108" s="3">
        <f t="shared" ca="1" si="52"/>
        <v>45876</v>
      </c>
      <c r="Y108"/>
      <c r="AK108" s="18" t="str">
        <f ca="1" xml:space="preserve"> "Q" &amp; ROUNDUP(MONTH(AL108)/3,0) &amp; " '" &amp; RIGHT(YEAR(AL108),2)</f>
        <v>Q4 '25</v>
      </c>
      <c r="AL108" s="20">
        <f ca="1">EOMONTH(AL107,1)</f>
        <v>45961</v>
      </c>
      <c r="AM108" s="18" t="str" cm="1">
        <f t="array" aca="1" ref="AM108" ca="1" xml:space="preserve"> INDEX(tbMonths[Month],MONTH(AL108)) &amp; " '" &amp; RIGHT(YEAR(AL108),2)</f>
        <v>Oct '25</v>
      </c>
      <c r="AY108" s="18"/>
      <c r="AZ108" s="18"/>
      <c r="BA108" s="18"/>
      <c r="BB108" s="18"/>
      <c r="BC108" s="18"/>
      <c r="BD108"/>
      <c r="BM108" s="18"/>
      <c r="BR108"/>
      <c r="BS108" s="18"/>
      <c r="DQ108"/>
      <c r="DW108" s="149"/>
    </row>
    <row r="109" spans="3:128" x14ac:dyDescent="0.3">
      <c r="C109">
        <v>32</v>
      </c>
      <c r="D109" t="str">
        <f ca="1">"Week-"&amp;refWeeks[[#This Row],['#]]&amp; " " &amp;refWeeks[[#This Row],[Month]] &amp;"-" &amp; TEXT(refWeeks[[#This Row],[FinalPay]],"dd")</f>
        <v>Week-32 Aug-14</v>
      </c>
      <c r="E109" s="3">
        <f t="shared" si="62"/>
        <v>45872</v>
      </c>
      <c r="F109" s="3">
        <f t="shared" si="63"/>
        <v>45878</v>
      </c>
      <c r="G109" t="str" cm="1">
        <f t="array" aca="1" ref="G109" ca="1">INDEX(tbMonths[Month],MONTH(refWeeks[[#This Row],[FinalPay]]))</f>
        <v>Aug</v>
      </c>
      <c r="H109" s="3">
        <f>refWeeks[[#This Row],[End]]+5</f>
        <v>45883</v>
      </c>
      <c r="I109" s="3">
        <f t="shared" ca="1" si="52"/>
        <v>45883</v>
      </c>
      <c r="Y109"/>
      <c r="AK109" s="18" t="str">
        <f ca="1" xml:space="preserve"> "Q" &amp; ROUNDUP(MONTH(AL109)/3,0) &amp; " '" &amp; RIGHT(YEAR(AL109),2)</f>
        <v>Q4 '25</v>
      </c>
      <c r="AL109" s="20">
        <f ca="1">EOMONTH(AL108,1)</f>
        <v>45991</v>
      </c>
      <c r="AM109" s="18" t="str" cm="1">
        <f t="array" aca="1" ref="AM109" ca="1" xml:space="preserve"> INDEX(tbMonths[Month],MONTH(AL109)) &amp; " '" &amp; RIGHT(YEAR(AL109),2)</f>
        <v>Nov '25</v>
      </c>
      <c r="AY109" s="18"/>
      <c r="AZ109" s="18"/>
      <c r="BA109" s="18"/>
      <c r="BB109" s="18"/>
      <c r="BC109" s="18"/>
      <c r="BD109"/>
      <c r="BM109" s="18"/>
      <c r="BR109"/>
      <c r="BS109" s="18"/>
      <c r="DQ109"/>
      <c r="DW109" s="149"/>
    </row>
    <row r="110" spans="3:128" x14ac:dyDescent="0.3">
      <c r="C110">
        <v>33</v>
      </c>
      <c r="D110" t="str">
        <f ca="1">"Week-"&amp;refWeeks[[#This Row],['#]]&amp; " " &amp;refWeeks[[#This Row],[Month]] &amp;"-" &amp; TEXT(refWeeks[[#This Row],[FinalPay]],"dd")</f>
        <v>Week-33 Aug-21</v>
      </c>
      <c r="E110" s="3">
        <f t="shared" si="62"/>
        <v>45879</v>
      </c>
      <c r="F110" s="3">
        <f t="shared" si="63"/>
        <v>45885</v>
      </c>
      <c r="G110" t="str" cm="1">
        <f t="array" aca="1" ref="G110" ca="1">INDEX(tbMonths[Month],MONTH(refWeeks[[#This Row],[FinalPay]]))</f>
        <v>Aug</v>
      </c>
      <c r="H110" s="3">
        <f>refWeeks[[#This Row],[End]]+5</f>
        <v>45890</v>
      </c>
      <c r="I110" s="3">
        <f t="shared" ref="I110:I130" ca="1" si="74">K52</f>
        <v>45890</v>
      </c>
      <c r="AK110" s="18" t="str">
        <f ca="1" xml:space="preserve"> "Q" &amp; ROUNDUP(MONTH(AL110)/3,0) &amp; " '" &amp; RIGHT(YEAR(AL110),2)</f>
        <v>Q4 '25</v>
      </c>
      <c r="AL110" s="20">
        <f ca="1">EOMONTH(AL109,1)</f>
        <v>46022</v>
      </c>
      <c r="AM110" s="18" t="str" cm="1">
        <f t="array" aca="1" ref="AM110" ca="1" xml:space="preserve"> INDEX(tbMonths[Month],MONTH(AL110)) &amp; " '" &amp; RIGHT(YEAR(AL110),2)</f>
        <v>Dec '25</v>
      </c>
    </row>
    <row r="111" spans="3:128" x14ac:dyDescent="0.3">
      <c r="C111">
        <v>34</v>
      </c>
      <c r="D111" t="str">
        <f ca="1">"Week-"&amp;refWeeks[[#This Row],['#]]&amp; " " &amp;refWeeks[[#This Row],[Month]] &amp;"-" &amp; TEXT(refWeeks[[#This Row],[FinalPay]],"dd")</f>
        <v>Week-34 Aug-28</v>
      </c>
      <c r="E111" s="3">
        <f t="shared" si="62"/>
        <v>45886</v>
      </c>
      <c r="F111" s="3">
        <f t="shared" si="63"/>
        <v>45892</v>
      </c>
      <c r="G111" t="str" cm="1">
        <f t="array" aca="1" ref="G111" ca="1">INDEX(tbMonths[Month],MONTH(refWeeks[[#This Row],[FinalPay]]))</f>
        <v>Aug</v>
      </c>
      <c r="H111" s="3">
        <f>refWeeks[[#This Row],[End]]+5</f>
        <v>45897</v>
      </c>
      <c r="I111" s="3">
        <f t="shared" ca="1" si="74"/>
        <v>45897</v>
      </c>
      <c r="AK111" s="18" t="str">
        <f ca="1" xml:space="preserve"> "Q" &amp; ROUNDUP(MONTH(AL111)/3,0) &amp; " '" &amp; RIGHT(YEAR(AL111),2)</f>
        <v>Q1 '26</v>
      </c>
      <c r="AL111" s="20">
        <f ca="1">EOMONTH(AL110,1)</f>
        <v>46053</v>
      </c>
      <c r="AM111" s="18" t="str" cm="1">
        <f t="array" aca="1" ref="AM111" ca="1" xml:space="preserve"> INDEX(tbMonths[Month],MONTH(AL111)) &amp; " '" &amp; RIGHT(YEAR(AL111),2)</f>
        <v>Jan '26</v>
      </c>
    </row>
    <row r="112" spans="3:128" x14ac:dyDescent="0.3">
      <c r="C112">
        <v>35</v>
      </c>
      <c r="D112" t="str">
        <f ca="1">"Week-"&amp;refWeeks[[#This Row],['#]]&amp; " " &amp;refWeeks[[#This Row],[Month]] &amp;"-" &amp; TEXT(refWeeks[[#This Row],[FinalPay]],"dd")</f>
        <v>Week-35 Sep-04</v>
      </c>
      <c r="E112" s="3">
        <f t="shared" si="62"/>
        <v>45893</v>
      </c>
      <c r="F112" s="3">
        <f t="shared" si="63"/>
        <v>45899</v>
      </c>
      <c r="G112" t="str" cm="1">
        <f t="array" aca="1" ref="G112" ca="1">INDEX(tbMonths[Month],MONTH(refWeeks[[#This Row],[FinalPay]]))</f>
        <v>Sep</v>
      </c>
      <c r="H112" s="3">
        <f>refWeeks[[#This Row],[End]]+5</f>
        <v>45904</v>
      </c>
      <c r="I112" s="3">
        <f t="shared" ca="1" si="74"/>
        <v>45904</v>
      </c>
    </row>
    <row r="113" spans="3:22" x14ac:dyDescent="0.3">
      <c r="C113">
        <v>36</v>
      </c>
      <c r="D113" t="str">
        <f ca="1">"Week-"&amp;refWeeks[[#This Row],['#]]&amp; " " &amp;refWeeks[[#This Row],[Month]] &amp;"-" &amp; TEXT(refWeeks[[#This Row],[FinalPay]],"dd")</f>
        <v>Week-36 Sep-11</v>
      </c>
      <c r="E113" s="3">
        <f t="shared" si="62"/>
        <v>45900</v>
      </c>
      <c r="F113" s="3">
        <f t="shared" si="63"/>
        <v>45906</v>
      </c>
      <c r="G113" t="str" cm="1">
        <f t="array" aca="1" ref="G113" ca="1">INDEX(tbMonths[Month],MONTH(refWeeks[[#This Row],[FinalPay]]))</f>
        <v>Sep</v>
      </c>
      <c r="H113" s="3">
        <f>refWeeks[[#This Row],[End]]+5</f>
        <v>45911</v>
      </c>
      <c r="I113" s="3">
        <f t="shared" ca="1" si="74"/>
        <v>45911</v>
      </c>
    </row>
    <row r="114" spans="3:22" x14ac:dyDescent="0.3">
      <c r="C114">
        <v>37</v>
      </c>
      <c r="D114" t="str">
        <f ca="1">"Week-"&amp;refWeeks[[#This Row],['#]]&amp; " " &amp;refWeeks[[#This Row],[Month]] &amp;"-" &amp; TEXT(refWeeks[[#This Row],[FinalPay]],"dd")</f>
        <v>Week-37 Sep-18</v>
      </c>
      <c r="E114" s="3">
        <f t="shared" si="62"/>
        <v>45907</v>
      </c>
      <c r="F114" s="3">
        <f t="shared" si="63"/>
        <v>45913</v>
      </c>
      <c r="G114" t="str" cm="1">
        <f t="array" aca="1" ref="G114" ca="1">INDEX(tbMonths[Month],MONTH(refWeeks[[#This Row],[FinalPay]]))</f>
        <v>Sep</v>
      </c>
      <c r="H114" s="3">
        <f>refWeeks[[#This Row],[End]]+5</f>
        <v>45918</v>
      </c>
      <c r="I114" s="3">
        <f t="shared" ca="1" si="74"/>
        <v>45918</v>
      </c>
    </row>
    <row r="115" spans="3:22" x14ac:dyDescent="0.3">
      <c r="C115">
        <v>38</v>
      </c>
      <c r="D115" t="str">
        <f ca="1">"Week-"&amp;refWeeks[[#This Row],['#]]&amp; " " &amp;refWeeks[[#This Row],[Month]] &amp;"-" &amp; TEXT(refWeeks[[#This Row],[FinalPay]],"dd")</f>
        <v>Week-38 Sep-25</v>
      </c>
      <c r="E115" s="3">
        <f t="shared" si="62"/>
        <v>45914</v>
      </c>
      <c r="F115" s="3">
        <f t="shared" si="63"/>
        <v>45920</v>
      </c>
      <c r="G115" t="str" cm="1">
        <f t="array" aca="1" ref="G115" ca="1">INDEX(tbMonths[Month],MONTH(refWeeks[[#This Row],[FinalPay]]))</f>
        <v>Sep</v>
      </c>
      <c r="H115" s="3">
        <f>refWeeks[[#This Row],[End]]+5</f>
        <v>45925</v>
      </c>
      <c r="I115" s="3">
        <f t="shared" ca="1" si="74"/>
        <v>45925</v>
      </c>
    </row>
    <row r="116" spans="3:22" x14ac:dyDescent="0.3">
      <c r="C116">
        <v>39</v>
      </c>
      <c r="D116" t="str">
        <f ca="1">"Week-"&amp;refWeeks[[#This Row],['#]]&amp; " " &amp;refWeeks[[#This Row],[Month]] &amp;"-" &amp; TEXT(refWeeks[[#This Row],[FinalPay]],"dd")</f>
        <v>Week-39 Oct-02</v>
      </c>
      <c r="E116" s="3">
        <f t="shared" si="62"/>
        <v>45921</v>
      </c>
      <c r="F116" s="3">
        <f t="shared" si="63"/>
        <v>45927</v>
      </c>
      <c r="G116" t="str" cm="1">
        <f t="array" aca="1" ref="G116" ca="1">INDEX(tbMonths[Month],MONTH(refWeeks[[#This Row],[FinalPay]]))</f>
        <v>Oct</v>
      </c>
      <c r="H116" s="3">
        <f>refWeeks[[#This Row],[End]]+5</f>
        <v>45932</v>
      </c>
      <c r="I116" s="3">
        <f t="shared" ca="1" si="74"/>
        <v>45932</v>
      </c>
    </row>
    <row r="117" spans="3:22" x14ac:dyDescent="0.3">
      <c r="C117">
        <v>40</v>
      </c>
      <c r="D117" t="str">
        <f ca="1">"Week-"&amp;refWeeks[[#This Row],['#]]&amp; " " &amp;refWeeks[[#This Row],[Month]] &amp;"-" &amp; TEXT(refWeeks[[#This Row],[FinalPay]],"dd")</f>
        <v>Week-40 Oct-09</v>
      </c>
      <c r="E117" s="3">
        <f t="shared" si="62"/>
        <v>45928</v>
      </c>
      <c r="F117" s="3">
        <f t="shared" si="63"/>
        <v>45934</v>
      </c>
      <c r="G117" t="str" cm="1">
        <f t="array" aca="1" ref="G117" ca="1">INDEX(tbMonths[Month],MONTH(refWeeks[[#This Row],[FinalPay]]))</f>
        <v>Oct</v>
      </c>
      <c r="H117" s="3">
        <f>refWeeks[[#This Row],[End]]+5</f>
        <v>45939</v>
      </c>
      <c r="I117" s="3">
        <f t="shared" ca="1" si="74"/>
        <v>45939</v>
      </c>
    </row>
    <row r="118" spans="3:22" x14ac:dyDescent="0.3">
      <c r="C118">
        <v>41</v>
      </c>
      <c r="D118" t="str">
        <f ca="1">"Week-"&amp;refWeeks[[#This Row],['#]]&amp; " " &amp;refWeeks[[#This Row],[Month]] &amp;"-" &amp; TEXT(refWeeks[[#This Row],[FinalPay]],"dd")</f>
        <v>Week-41 Oct-16</v>
      </c>
      <c r="E118" s="3">
        <f t="shared" si="62"/>
        <v>45935</v>
      </c>
      <c r="F118" s="3">
        <f t="shared" si="63"/>
        <v>45941</v>
      </c>
      <c r="G118" t="str" cm="1">
        <f t="array" aca="1" ref="G118" ca="1">INDEX(tbMonths[Month],MONTH(refWeeks[[#This Row],[FinalPay]]))</f>
        <v>Oct</v>
      </c>
      <c r="H118" s="3">
        <f>refWeeks[[#This Row],[End]]+5</f>
        <v>45946</v>
      </c>
      <c r="I118" s="3">
        <f t="shared" ca="1" si="74"/>
        <v>45946</v>
      </c>
    </row>
    <row r="119" spans="3:22" x14ac:dyDescent="0.3">
      <c r="C119">
        <v>42</v>
      </c>
      <c r="D119" t="str">
        <f ca="1">"Week-"&amp;refWeeks[[#This Row],['#]]&amp; " " &amp;refWeeks[[#This Row],[Month]] &amp;"-" &amp; TEXT(refWeeks[[#This Row],[FinalPay]],"dd")</f>
        <v>Week-42 Oct-23</v>
      </c>
      <c r="E119" s="3">
        <f t="shared" si="62"/>
        <v>45942</v>
      </c>
      <c r="F119" s="3">
        <f t="shared" si="63"/>
        <v>45948</v>
      </c>
      <c r="G119" t="str" cm="1">
        <f t="array" aca="1" ref="G119" ca="1">INDEX(tbMonths[Month],MONTH(refWeeks[[#This Row],[FinalPay]]))</f>
        <v>Oct</v>
      </c>
      <c r="H119" s="3">
        <f>refWeeks[[#This Row],[End]]+5</f>
        <v>45953</v>
      </c>
      <c r="I119" s="3">
        <f t="shared" ca="1" si="74"/>
        <v>45953</v>
      </c>
    </row>
    <row r="120" spans="3:22" x14ac:dyDescent="0.3">
      <c r="C120">
        <v>43</v>
      </c>
      <c r="D120" t="str">
        <f ca="1">"Week-"&amp;refWeeks[[#This Row],['#]]&amp; " " &amp;refWeeks[[#This Row],[Month]] &amp;"-" &amp; TEXT(refWeeks[[#This Row],[FinalPay]],"dd")</f>
        <v>Week-43 Oct-30</v>
      </c>
      <c r="E120" s="3">
        <f t="shared" si="62"/>
        <v>45949</v>
      </c>
      <c r="F120" s="3">
        <f t="shared" si="63"/>
        <v>45955</v>
      </c>
      <c r="G120" t="str" cm="1">
        <f t="array" aca="1" ref="G120" ca="1">INDEX(tbMonths[Month],MONTH(refWeeks[[#This Row],[FinalPay]]))</f>
        <v>Oct</v>
      </c>
      <c r="H120" s="3">
        <f>refWeeks[[#This Row],[End]]+5</f>
        <v>45960</v>
      </c>
      <c r="I120" s="3">
        <f t="shared" ca="1" si="74"/>
        <v>45960</v>
      </c>
    </row>
    <row r="121" spans="3:22" x14ac:dyDescent="0.3">
      <c r="C121">
        <v>44</v>
      </c>
      <c r="D121" t="str">
        <f ca="1">"Week-"&amp;refWeeks[[#This Row],['#]]&amp; " " &amp;refWeeks[[#This Row],[Month]] &amp;"-" &amp; TEXT(refWeeks[[#This Row],[FinalPay]],"dd")</f>
        <v>Week-44 Nov-06</v>
      </c>
      <c r="E121" s="3">
        <f t="shared" si="62"/>
        <v>45956</v>
      </c>
      <c r="F121" s="3">
        <f t="shared" si="63"/>
        <v>45962</v>
      </c>
      <c r="G121" t="str" cm="1">
        <f t="array" aca="1" ref="G121" ca="1">INDEX(tbMonths[Month],MONTH(refWeeks[[#This Row],[FinalPay]]))</f>
        <v>Nov</v>
      </c>
      <c r="H121" s="3">
        <f>refWeeks[[#This Row],[End]]+5</f>
        <v>45967</v>
      </c>
      <c r="I121" s="3">
        <f t="shared" ca="1" si="74"/>
        <v>45967</v>
      </c>
    </row>
    <row r="122" spans="3:22" x14ac:dyDescent="0.3">
      <c r="C122">
        <v>45</v>
      </c>
      <c r="D122" t="str">
        <f ca="1">"Week-"&amp;refWeeks[[#This Row],['#]]&amp; " " &amp;refWeeks[[#This Row],[Month]] &amp;"-" &amp; TEXT(refWeeks[[#This Row],[FinalPay]],"dd")</f>
        <v>Week-45 Nov-13</v>
      </c>
      <c r="E122" s="3">
        <f t="shared" si="62"/>
        <v>45963</v>
      </c>
      <c r="F122" s="3">
        <f t="shared" si="63"/>
        <v>45969</v>
      </c>
      <c r="G122" t="str" cm="1">
        <f t="array" aca="1" ref="G122" ca="1">INDEX(tbMonths[Month],MONTH(refWeeks[[#This Row],[FinalPay]]))</f>
        <v>Nov</v>
      </c>
      <c r="H122" s="3">
        <f>refWeeks[[#This Row],[End]]+5</f>
        <v>45974</v>
      </c>
      <c r="I122" s="3">
        <f t="shared" ca="1" si="74"/>
        <v>45974</v>
      </c>
    </row>
    <row r="123" spans="3:22" x14ac:dyDescent="0.3">
      <c r="C123">
        <v>46</v>
      </c>
      <c r="D123" t="str">
        <f ca="1">"Week-"&amp;refWeeks[[#This Row],['#]]&amp; " " &amp;refWeeks[[#This Row],[Month]] &amp;"-" &amp; TEXT(refWeeks[[#This Row],[FinalPay]],"dd")</f>
        <v>Week-46 Nov-20</v>
      </c>
      <c r="E123" s="3">
        <f t="shared" si="62"/>
        <v>45970</v>
      </c>
      <c r="F123" s="3">
        <f t="shared" si="63"/>
        <v>45976</v>
      </c>
      <c r="G123" t="str" cm="1">
        <f t="array" aca="1" ref="G123" ca="1">INDEX(tbMonths[Month],MONTH(refWeeks[[#This Row],[FinalPay]]))</f>
        <v>Nov</v>
      </c>
      <c r="H123" s="3">
        <f>refWeeks[[#This Row],[End]]+5</f>
        <v>45981</v>
      </c>
      <c r="I123" s="3">
        <f t="shared" ca="1" si="74"/>
        <v>45981</v>
      </c>
      <c r="U123" t="s">
        <v>3603</v>
      </c>
    </row>
    <row r="124" spans="3:22" x14ac:dyDescent="0.3">
      <c r="C124">
        <v>47</v>
      </c>
      <c r="D124" t="str">
        <f ca="1">"Week-"&amp;refWeeks[[#This Row],['#]]&amp; " " &amp;refWeeks[[#This Row],[Month]] &amp;"-" &amp; TEXT(refWeeks[[#This Row],[FinalPay]],"dd")</f>
        <v>Week-47 Nov-27</v>
      </c>
      <c r="E124" s="3">
        <f t="shared" si="62"/>
        <v>45977</v>
      </c>
      <c r="F124" s="3">
        <f t="shared" si="63"/>
        <v>45983</v>
      </c>
      <c r="G124" t="str" cm="1">
        <f t="array" aca="1" ref="G124" ca="1">INDEX(tbMonths[Month],MONTH(refWeeks[[#This Row],[FinalPay]]))</f>
        <v>Nov</v>
      </c>
      <c r="H124" s="3">
        <f>refWeeks[[#This Row],[End]]+5</f>
        <v>45988</v>
      </c>
      <c r="I124" s="3">
        <f t="shared" ca="1" si="74"/>
        <v>45988</v>
      </c>
    </row>
    <row r="125" spans="3:22" x14ac:dyDescent="0.3">
      <c r="C125">
        <v>48</v>
      </c>
      <c r="D125" t="str">
        <f ca="1">"Week-"&amp;refWeeks[[#This Row],['#]]&amp; " " &amp;refWeeks[[#This Row],[Month]] &amp;"-" &amp; TEXT(refWeeks[[#This Row],[FinalPay]],"dd")</f>
        <v>Week-48 Dec-04</v>
      </c>
      <c r="E125" s="3">
        <f t="shared" si="62"/>
        <v>45984</v>
      </c>
      <c r="F125" s="3">
        <f t="shared" si="63"/>
        <v>45990</v>
      </c>
      <c r="G125" t="str" cm="1">
        <f t="array" aca="1" ref="G125" ca="1">INDEX(tbMonths[Month],MONTH(refWeeks[[#This Row],[FinalPay]]))</f>
        <v>Dec</v>
      </c>
      <c r="H125" s="3">
        <f>refWeeks[[#This Row],[End]]+5</f>
        <v>45995</v>
      </c>
      <c r="I125" s="3">
        <f t="shared" ca="1" si="74"/>
        <v>45995</v>
      </c>
      <c r="T125" t="s">
        <v>3604</v>
      </c>
      <c r="U125">
        <v>45</v>
      </c>
    </row>
    <row r="126" spans="3:22" x14ac:dyDescent="0.3">
      <c r="C126">
        <v>49</v>
      </c>
      <c r="D126" t="str">
        <f ca="1">"Week-"&amp;refWeeks[[#This Row],['#]]&amp; " " &amp;refWeeks[[#This Row],[Month]] &amp;"-" &amp; TEXT(refWeeks[[#This Row],[FinalPay]],"dd")</f>
        <v>Week-49 Dec-11</v>
      </c>
      <c r="E126" s="3">
        <f t="shared" si="62"/>
        <v>45991</v>
      </c>
      <c r="F126" s="3">
        <f t="shared" si="63"/>
        <v>45997</v>
      </c>
      <c r="G126" t="str" cm="1">
        <f t="array" aca="1" ref="G126" ca="1">INDEX(tbMonths[Month],MONTH(refWeeks[[#This Row],[FinalPay]]))</f>
        <v>Dec</v>
      </c>
      <c r="H126" s="3">
        <f>refWeeks[[#This Row],[End]]+5</f>
        <v>46002</v>
      </c>
      <c r="I126" s="3">
        <f t="shared" ca="1" si="74"/>
        <v>46002</v>
      </c>
      <c r="T126" t="s">
        <v>3605</v>
      </c>
      <c r="U126">
        <v>10</v>
      </c>
    </row>
    <row r="127" spans="3:22" x14ac:dyDescent="0.3">
      <c r="C127">
        <v>50</v>
      </c>
      <c r="D127" t="str">
        <f ca="1">"Week-"&amp;refWeeks[[#This Row],['#]]&amp; " " &amp;refWeeks[[#This Row],[Month]] &amp;"-" &amp; TEXT(refWeeks[[#This Row],[FinalPay]],"dd")</f>
        <v>Week-50 Dec-18</v>
      </c>
      <c r="E127" s="3">
        <f t="shared" si="62"/>
        <v>45998</v>
      </c>
      <c r="F127" s="3">
        <f t="shared" si="63"/>
        <v>46004</v>
      </c>
      <c r="G127" t="str" cm="1">
        <f t="array" aca="1" ref="G127" ca="1">INDEX(tbMonths[Month],MONTH(refWeeks[[#This Row],[FinalPay]]))</f>
        <v>Dec</v>
      </c>
      <c r="H127" s="3">
        <f>refWeeks[[#This Row],[End]]+5</f>
        <v>46009</v>
      </c>
      <c r="I127" s="3">
        <f t="shared" ca="1" si="74"/>
        <v>46009</v>
      </c>
    </row>
    <row r="128" spans="3:22" x14ac:dyDescent="0.3">
      <c r="C128">
        <v>51</v>
      </c>
      <c r="D128" t="str">
        <f ca="1">"Week-"&amp;refWeeks[[#This Row],['#]]&amp; " " &amp;refWeeks[[#This Row],[Month]] &amp;"-" &amp; TEXT(refWeeks[[#This Row],[FinalPay]],"dd")</f>
        <v>Week-51 Dec-25</v>
      </c>
      <c r="E128" s="3">
        <f t="shared" si="62"/>
        <v>46005</v>
      </c>
      <c r="F128" s="3">
        <f t="shared" si="63"/>
        <v>46011</v>
      </c>
      <c r="G128" t="str" cm="1">
        <f t="array" aca="1" ref="G128" ca="1">INDEX(tbMonths[Month],MONTH(refWeeks[[#This Row],[FinalPay]]))</f>
        <v>Dec</v>
      </c>
      <c r="H128" s="3">
        <f>refWeeks[[#This Row],[End]]+5</f>
        <v>46016</v>
      </c>
      <c r="I128" s="3">
        <f t="shared" ca="1" si="74"/>
        <v>46016</v>
      </c>
      <c r="T128" t="s">
        <v>3606</v>
      </c>
      <c r="U128" t="s">
        <v>3607</v>
      </c>
      <c r="V128" t="s">
        <v>3608</v>
      </c>
    </row>
    <row r="129" spans="3:24" x14ac:dyDescent="0.3">
      <c r="C129">
        <v>52</v>
      </c>
      <c r="D129" t="str">
        <f ca="1">"Week-"&amp;refWeeks[[#This Row],['#]]&amp; " " &amp;refWeeks[[#This Row],[Month]] &amp;"-" &amp; TEXT(refWeeks[[#This Row],[FinalPay]],"dd")</f>
        <v>Week-52 Jan-01</v>
      </c>
      <c r="E129" s="3">
        <f t="shared" si="62"/>
        <v>46012</v>
      </c>
      <c r="F129" s="3">
        <f t="shared" si="63"/>
        <v>46018</v>
      </c>
      <c r="G129" t="str" cm="1">
        <f t="array" aca="1" ref="G129" ca="1">INDEX(tbMonths[Month],MONTH(refWeeks[[#This Row],[FinalPay]]))</f>
        <v>Jan</v>
      </c>
      <c r="H129" s="3">
        <f>refWeeks[[#This Row],[End]]+5</f>
        <v>46023</v>
      </c>
      <c r="I129" s="3">
        <f t="shared" ca="1" si="74"/>
        <v>46023</v>
      </c>
      <c r="T129">
        <v>1</v>
      </c>
      <c r="U129">
        <f>U$126</f>
        <v>10</v>
      </c>
      <c r="V129">
        <f t="shared" ref="V129:V130" si="75">IF(U129&lt;U$125,U$126,MAX(U$125-U128,0))</f>
        <v>10</v>
      </c>
    </row>
    <row r="130" spans="3:24" x14ac:dyDescent="0.3">
      <c r="C130">
        <v>53</v>
      </c>
      <c r="D130" t="str">
        <f>"Week-"&amp;refWeeks[[#This Row],['#]]&amp; " " &amp;refWeeks[[#This Row],[Month]] &amp;"-" &amp; TEXT(refWeeks[[#This Row],[FinalPay]],"dd")</f>
        <v>Week-53 Jan-00</v>
      </c>
      <c r="E130" s="3">
        <f t="shared" si="62"/>
        <v>46019</v>
      </c>
      <c r="F130" s="3">
        <f t="shared" si="63"/>
        <v>46025</v>
      </c>
      <c r="G130" t="str" cm="1">
        <f t="array" ref="G130">INDEX(tbMonths[Month],MONTH(refWeeks[[#This Row],[FinalPay]]))</f>
        <v>Jan</v>
      </c>
      <c r="H130" s="3">
        <f>refWeeks[[#This Row],[End]]+5</f>
        <v>46030</v>
      </c>
      <c r="I130" s="3">
        <f t="shared" si="74"/>
        <v>0</v>
      </c>
      <c r="T130">
        <v>2</v>
      </c>
      <c r="U130">
        <f t="shared" ref="U130:U139" si="76">U129+U$126</f>
        <v>20</v>
      </c>
      <c r="V130">
        <f t="shared" si="75"/>
        <v>10</v>
      </c>
    </row>
    <row r="131" spans="3:24" x14ac:dyDescent="0.3">
      <c r="T131">
        <v>3</v>
      </c>
      <c r="U131">
        <f t="shared" si="76"/>
        <v>30</v>
      </c>
      <c r="V131">
        <f t="shared" ref="V131:V139" si="77">IF(U131&lt;U$125,U$126,MAX(U$125-U130,0))</f>
        <v>10</v>
      </c>
    </row>
    <row r="132" spans="3:24" x14ac:dyDescent="0.3">
      <c r="T132">
        <v>4</v>
      </c>
      <c r="U132">
        <f t="shared" si="76"/>
        <v>40</v>
      </c>
      <c r="V132">
        <f t="shared" si="77"/>
        <v>10</v>
      </c>
    </row>
    <row r="133" spans="3:24" x14ac:dyDescent="0.3">
      <c r="T133">
        <v>5</v>
      </c>
      <c r="U133">
        <f t="shared" si="76"/>
        <v>50</v>
      </c>
      <c r="V133">
        <f t="shared" si="77"/>
        <v>5</v>
      </c>
      <c r="X133">
        <v>5</v>
      </c>
    </row>
    <row r="134" spans="3:24" x14ac:dyDescent="0.3">
      <c r="T134">
        <v>6</v>
      </c>
      <c r="U134">
        <f t="shared" si="76"/>
        <v>60</v>
      </c>
      <c r="V134">
        <f t="shared" si="77"/>
        <v>0</v>
      </c>
      <c r="X134">
        <v>0</v>
      </c>
    </row>
    <row r="135" spans="3:24" x14ac:dyDescent="0.3">
      <c r="T135">
        <v>7</v>
      </c>
      <c r="U135">
        <f t="shared" si="76"/>
        <v>70</v>
      </c>
      <c r="V135">
        <f t="shared" si="77"/>
        <v>0</v>
      </c>
      <c r="X135">
        <v>0</v>
      </c>
    </row>
    <row r="136" spans="3:24" x14ac:dyDescent="0.3">
      <c r="T136">
        <v>8</v>
      </c>
      <c r="U136">
        <f t="shared" si="76"/>
        <v>80</v>
      </c>
      <c r="V136">
        <f t="shared" si="77"/>
        <v>0</v>
      </c>
      <c r="X136">
        <v>0</v>
      </c>
    </row>
    <row r="137" spans="3:24" x14ac:dyDescent="0.3">
      <c r="T137">
        <v>9</v>
      </c>
      <c r="U137">
        <f t="shared" si="76"/>
        <v>90</v>
      </c>
      <c r="V137">
        <f t="shared" si="77"/>
        <v>0</v>
      </c>
      <c r="X137">
        <v>0</v>
      </c>
    </row>
    <row r="138" spans="3:24" x14ac:dyDescent="0.3">
      <c r="T138">
        <v>10</v>
      </c>
      <c r="U138">
        <f t="shared" si="76"/>
        <v>100</v>
      </c>
      <c r="V138">
        <f t="shared" si="77"/>
        <v>0</v>
      </c>
      <c r="X138">
        <v>0</v>
      </c>
    </row>
    <row r="139" spans="3:24" x14ac:dyDescent="0.3">
      <c r="T139">
        <v>11</v>
      </c>
      <c r="U139">
        <f t="shared" si="76"/>
        <v>110</v>
      </c>
      <c r="V139">
        <f t="shared" si="77"/>
        <v>0</v>
      </c>
      <c r="X139">
        <v>0</v>
      </c>
    </row>
    <row r="141" spans="3:24" ht="18" x14ac:dyDescent="0.35">
      <c r="C141" s="217" t="s">
        <v>3609</v>
      </c>
      <c r="H141" s="217" t="s">
        <v>3610</v>
      </c>
    </row>
    <row r="142" spans="3:24" x14ac:dyDescent="0.3">
      <c r="C142" t="str">
        <f>IF(Settings!I8="Daily","Daily",T12)</f>
        <v>Daily</v>
      </c>
      <c r="D142">
        <f>IF(C142="Daily",365,IFERROR(VLOOKUP(C142,tbPeriods[],2,FALSE),"-"))</f>
        <v>365</v>
      </c>
      <c r="H142" t="s">
        <v>31</v>
      </c>
    </row>
    <row r="143" spans="3:24" x14ac:dyDescent="0.3">
      <c r="C143">
        <v>1</v>
      </c>
      <c r="D143" s="3" cm="1">
        <f t="array" aca="1" ref="D143" ca="1">IF(C$142="Daily",E20,
IFERROR(INDEX(INDIRECT(
INDEX(tbPeriods[Column1],MATCH(C$142,tbPeriods[Name],0))
&amp;"[" &amp; D$19&amp; "]"),C143),"")
)</f>
        <v>45655</v>
      </c>
      <c r="F143" t="str">
        <f>Hours!J5</f>
        <v>Regular</v>
      </c>
      <c r="H143" t="s">
        <v>3611</v>
      </c>
      <c r="I143" t="s">
        <v>3612</v>
      </c>
    </row>
    <row r="144" spans="3:24" x14ac:dyDescent="0.3">
      <c r="C144">
        <v>2</v>
      </c>
      <c r="D144" s="3" cm="1">
        <f t="array" aca="1" ref="D144" ca="1">IF(C$142="Daily",D143+1,
IFERROR(INDEX(INDIRECT(
INDEX(tbPeriods[Column1],MATCH(C$142,tbPeriods[Name],0))
&amp;"[" &amp; D$19&amp; "]"),C144),"")
)</f>
        <v>45656</v>
      </c>
      <c r="F144" t="str">
        <f>Hours!K5</f>
        <v>Overtime</v>
      </c>
      <c r="H144" t="s">
        <v>3613</v>
      </c>
      <c r="I144" t="s">
        <v>3614</v>
      </c>
    </row>
    <row r="145" spans="3:9" x14ac:dyDescent="0.3">
      <c r="C145">
        <v>3</v>
      </c>
      <c r="D145" s="3" cm="1">
        <f t="array" aca="1" ref="D145" ca="1">IF(C$142="Daily",D144+1,
IFERROR(INDEX(INDIRECT(
INDEX(tbPeriods[Column1],MATCH(C$142,tbPeriods[Name],0))
&amp;"[" &amp; D$19&amp; "]"),C145),"")
)</f>
        <v>45657</v>
      </c>
      <c r="F145" t="str">
        <f>Hours!L5</f>
        <v>PTO</v>
      </c>
      <c r="H145" t="s">
        <v>3615</v>
      </c>
      <c r="I145" t="s">
        <v>3616</v>
      </c>
    </row>
    <row r="146" spans="3:9" x14ac:dyDescent="0.3">
      <c r="C146">
        <v>4</v>
      </c>
      <c r="D146" s="3" cm="1">
        <f t="array" aca="1" ref="D146" ca="1">IF(C$142="Daily",D145+1,
IFERROR(INDEX(INDIRECT(
INDEX(tbPeriods[Column1],MATCH(C$142,tbPeriods[Name],0))
&amp;"[" &amp; D$19&amp; "]"),C146),"")
)</f>
        <v>45658</v>
      </c>
    </row>
    <row r="147" spans="3:9" x14ac:dyDescent="0.3">
      <c r="C147">
        <v>5</v>
      </c>
      <c r="D147" s="3" cm="1">
        <f t="array" aca="1" ref="D147" ca="1">IF(C$142="Daily",D146+1,
IFERROR(INDEX(INDIRECT(
INDEX(tbPeriods[Column1],MATCH(C$142,tbPeriods[Name],0))
&amp;"[" &amp; D$19&amp; "]"),C147),"")
)</f>
        <v>45659</v>
      </c>
      <c r="H147" s="248" t="str">
        <f>Settings!I84</f>
        <v>Accrued Daily</v>
      </c>
    </row>
    <row r="148" spans="3:9" x14ac:dyDescent="0.3">
      <c r="C148">
        <v>6</v>
      </c>
      <c r="D148" s="3" cm="1">
        <f t="array" aca="1" ref="D148" ca="1">IF(C$142="Daily",D147+1,
IFERROR(INDEX(INDIRECT(
INDEX(tbPeriods[Column1],MATCH(C$142,tbPeriods[Name],0))
&amp;"[" &amp; D$19&amp; "]"),C148),"")
)</f>
        <v>45660</v>
      </c>
      <c r="H148" t="s">
        <v>3617</v>
      </c>
      <c r="I148" s="75">
        <f>MATCH(H147,H142:H145,0)</f>
        <v>2</v>
      </c>
    </row>
    <row r="149" spans="3:9" x14ac:dyDescent="0.3">
      <c r="C149">
        <v>7</v>
      </c>
      <c r="D149" s="3" cm="1">
        <f t="array" aca="1" ref="D149" ca="1">IF(C$142="Daily",D148+1,
IFERROR(INDEX(INDIRECT(
INDEX(tbPeriods[Column1],MATCH(C$142,tbPeriods[Name],0))
&amp;"[" &amp; D$19&amp; "]"),C149),"")
)</f>
        <v>45661</v>
      </c>
      <c r="H149" t="s">
        <v>3618</v>
      </c>
      <c r="I149" t="str" cm="1">
        <f t="array" ref="I149">IF(I148=1,"",INDEX(I142:I145,I148))</f>
        <v>PTO accrual per worked day</v>
      </c>
    </row>
    <row r="150" spans="3:9" x14ac:dyDescent="0.3">
      <c r="C150">
        <v>8</v>
      </c>
      <c r="D150" s="3" cm="1">
        <f t="array" aca="1" ref="D150" ca="1">IF(C$142="Daily",D149+1,
IFERROR(INDEX(INDIRECT(
INDEX(tbPeriods[Column1],MATCH(C$142,tbPeriods[Name],0))
&amp;"[" &amp; D$19&amp; "]"),C150),"")
)</f>
        <v>45662</v>
      </c>
    </row>
    <row r="151" spans="3:9" x14ac:dyDescent="0.3">
      <c r="C151">
        <v>9</v>
      </c>
      <c r="D151" s="3" cm="1">
        <f t="array" aca="1" ref="D151" ca="1">IF(C$142="Daily",D150+1,
IFERROR(INDEX(INDIRECT(
INDEX(tbPeriods[Column1],MATCH(C$142,tbPeriods[Name],0))
&amp;"[" &amp; D$19&amp; "]"),C151),"")
)</f>
        <v>45663</v>
      </c>
    </row>
    <row r="152" spans="3:9" x14ac:dyDescent="0.3">
      <c r="C152">
        <v>10</v>
      </c>
      <c r="D152" s="3" cm="1">
        <f t="array" aca="1" ref="D152" ca="1">IF(C$142="Daily",D151+1,
IFERROR(INDEX(INDIRECT(
INDEX(tbPeriods[Column1],MATCH(C$142,tbPeriods[Name],0))
&amp;"[" &amp; D$19&amp; "]"),C152),"")
)</f>
        <v>45664</v>
      </c>
    </row>
    <row r="153" spans="3:9" x14ac:dyDescent="0.3">
      <c r="C153">
        <v>11</v>
      </c>
      <c r="D153" s="3" cm="1">
        <f t="array" aca="1" ref="D153" ca="1">IF(C$142="Daily",D152+1,
IFERROR(INDEX(INDIRECT(
INDEX(tbPeriods[Column1],MATCH(C$142,tbPeriods[Name],0))
&amp;"[" &amp; D$19&amp; "]"),C153),"")
)</f>
        <v>45665</v>
      </c>
    </row>
    <row r="154" spans="3:9" x14ac:dyDescent="0.3">
      <c r="C154">
        <v>12</v>
      </c>
      <c r="D154" s="3" cm="1">
        <f t="array" aca="1" ref="D154" ca="1">IF(C$142="Daily",D153+1,
IFERROR(INDEX(INDIRECT(
INDEX(tbPeriods[Column1],MATCH(C$142,tbPeriods[Name],0))
&amp;"[" &amp; D$19&amp; "]"),C154),"")
)</f>
        <v>45666</v>
      </c>
    </row>
    <row r="155" spans="3:9" x14ac:dyDescent="0.3">
      <c r="C155">
        <v>13</v>
      </c>
      <c r="D155" s="3" cm="1">
        <f t="array" aca="1" ref="D155" ca="1">IF(C$142="Daily",D154+1,
IFERROR(INDEX(INDIRECT(
INDEX(tbPeriods[Column1],MATCH(C$142,tbPeriods[Name],0))
&amp;"[" &amp; D$19&amp; "]"),C155),"")
)</f>
        <v>45667</v>
      </c>
    </row>
    <row r="156" spans="3:9" x14ac:dyDescent="0.3">
      <c r="C156">
        <v>14</v>
      </c>
      <c r="D156" s="3" cm="1">
        <f t="array" aca="1" ref="D156" ca="1">IF(C$142="Daily",D155+1,
IFERROR(INDEX(INDIRECT(
INDEX(tbPeriods[Column1],MATCH(C$142,tbPeriods[Name],0))
&amp;"[" &amp; D$19&amp; "]"),C156),"")
)</f>
        <v>45668</v>
      </c>
    </row>
    <row r="157" spans="3:9" x14ac:dyDescent="0.3">
      <c r="C157">
        <v>15</v>
      </c>
      <c r="D157" s="3" cm="1">
        <f t="array" aca="1" ref="D157" ca="1">IF(C$142="Daily",D156+1,
IFERROR(INDEX(INDIRECT(
INDEX(tbPeriods[Column1],MATCH(C$142,tbPeriods[Name],0))
&amp;"[" &amp; D$19&amp; "]"),C157),"")
)</f>
        <v>45669</v>
      </c>
    </row>
    <row r="158" spans="3:9" x14ac:dyDescent="0.3">
      <c r="C158">
        <v>16</v>
      </c>
      <c r="D158" s="3" cm="1">
        <f t="array" aca="1" ref="D158" ca="1">IF(C$142="Daily",D157+1,
IFERROR(INDEX(INDIRECT(
INDEX(tbPeriods[Column1],MATCH(C$142,tbPeriods[Name],0))
&amp;"[" &amp; D$19&amp; "]"),C158),"")
)</f>
        <v>45670</v>
      </c>
    </row>
    <row r="159" spans="3:9" x14ac:dyDescent="0.3">
      <c r="C159">
        <v>17</v>
      </c>
      <c r="D159" s="3" cm="1">
        <f t="array" aca="1" ref="D159" ca="1">IF(C$142="Daily",D158+1,
IFERROR(INDEX(INDIRECT(
INDEX(tbPeriods[Column1],MATCH(C$142,tbPeriods[Name],0))
&amp;"[" &amp; D$19&amp; "]"),C159),"")
)</f>
        <v>45671</v>
      </c>
    </row>
    <row r="160" spans="3:9" x14ac:dyDescent="0.3">
      <c r="C160">
        <v>18</v>
      </c>
      <c r="D160" s="3" cm="1">
        <f t="array" aca="1" ref="D160" ca="1">IF(C$142="Daily",D159+1,
IFERROR(INDEX(INDIRECT(
INDEX(tbPeriods[Column1],MATCH(C$142,tbPeriods[Name],0))
&amp;"[" &amp; D$19&amp; "]"),C160),"")
)</f>
        <v>45672</v>
      </c>
    </row>
    <row r="161" spans="3:4" x14ac:dyDescent="0.3">
      <c r="C161">
        <v>19</v>
      </c>
      <c r="D161" s="3" cm="1">
        <f t="array" aca="1" ref="D161" ca="1">IF(C$142="Daily",D160+1,
IFERROR(INDEX(INDIRECT(
INDEX(tbPeriods[Column1],MATCH(C$142,tbPeriods[Name],0))
&amp;"[" &amp; D$19&amp; "]"),C161),"")
)</f>
        <v>45673</v>
      </c>
    </row>
    <row r="162" spans="3:4" x14ac:dyDescent="0.3">
      <c r="C162">
        <v>20</v>
      </c>
      <c r="D162" s="3" cm="1">
        <f t="array" aca="1" ref="D162" ca="1">IF(C$142="Daily",D161+1,
IFERROR(INDEX(INDIRECT(
INDEX(tbPeriods[Column1],MATCH(C$142,tbPeriods[Name],0))
&amp;"[" &amp; D$19&amp; "]"),C162),"")
)</f>
        <v>45674</v>
      </c>
    </row>
    <row r="163" spans="3:4" x14ac:dyDescent="0.3">
      <c r="C163">
        <v>21</v>
      </c>
      <c r="D163" s="3" cm="1">
        <f t="array" aca="1" ref="D163" ca="1">IF(C$142="Daily",D162+1,
IFERROR(INDEX(INDIRECT(
INDEX(tbPeriods[Column1],MATCH(C$142,tbPeriods[Name],0))
&amp;"[" &amp; D$19&amp; "]"),C163),"")
)</f>
        <v>45675</v>
      </c>
    </row>
    <row r="164" spans="3:4" x14ac:dyDescent="0.3">
      <c r="C164">
        <v>22</v>
      </c>
      <c r="D164" s="3" cm="1">
        <f t="array" aca="1" ref="D164" ca="1">IF(C$142="Daily",D163+1,
IFERROR(INDEX(INDIRECT(
INDEX(tbPeriods[Column1],MATCH(C$142,tbPeriods[Name],0))
&amp;"[" &amp; D$19&amp; "]"),C164),"")
)</f>
        <v>45676</v>
      </c>
    </row>
    <row r="165" spans="3:4" x14ac:dyDescent="0.3">
      <c r="C165">
        <v>23</v>
      </c>
      <c r="D165" s="3" cm="1">
        <f t="array" aca="1" ref="D165" ca="1">IF(C$142="Daily",D164+1,
IFERROR(INDEX(INDIRECT(
INDEX(tbPeriods[Column1],MATCH(C$142,tbPeriods[Name],0))
&amp;"[" &amp; D$19&amp; "]"),C165),"")
)</f>
        <v>45677</v>
      </c>
    </row>
    <row r="166" spans="3:4" x14ac:dyDescent="0.3">
      <c r="C166">
        <v>24</v>
      </c>
      <c r="D166" s="3" cm="1">
        <f t="array" aca="1" ref="D166" ca="1">IF(C$142="Daily",D165+1,
IFERROR(INDEX(INDIRECT(
INDEX(tbPeriods[Column1],MATCH(C$142,tbPeriods[Name],0))
&amp;"[" &amp; D$19&amp; "]"),C166),"")
)</f>
        <v>45678</v>
      </c>
    </row>
    <row r="167" spans="3:4" x14ac:dyDescent="0.3">
      <c r="C167">
        <v>25</v>
      </c>
      <c r="D167" s="3" cm="1">
        <f t="array" aca="1" ref="D167" ca="1">IF(C$142="Daily",D166+1,
IFERROR(INDEX(INDIRECT(
INDEX(tbPeriods[Column1],MATCH(C$142,tbPeriods[Name],0))
&amp;"[" &amp; D$19&amp; "]"),C167),"")
)</f>
        <v>45679</v>
      </c>
    </row>
    <row r="168" spans="3:4" x14ac:dyDescent="0.3">
      <c r="C168">
        <v>26</v>
      </c>
      <c r="D168" s="3" cm="1">
        <f t="array" aca="1" ref="D168" ca="1">IF(C$142="Daily",D167+1,
IFERROR(INDEX(INDIRECT(
INDEX(tbPeriods[Column1],MATCH(C$142,tbPeriods[Name],0))
&amp;"[" &amp; D$19&amp; "]"),C168),"")
)</f>
        <v>45680</v>
      </c>
    </row>
    <row r="169" spans="3:4" x14ac:dyDescent="0.3">
      <c r="C169">
        <v>27</v>
      </c>
      <c r="D169" s="3" cm="1">
        <f t="array" aca="1" ref="D169" ca="1">IF(C$142="Daily",D168+1,
IFERROR(INDEX(INDIRECT(
INDEX(tbPeriods[Column1],MATCH(C$142,tbPeriods[Name],0))
&amp;"[" &amp; D$19&amp; "]"),C169),"")
)</f>
        <v>45681</v>
      </c>
    </row>
    <row r="170" spans="3:4" x14ac:dyDescent="0.3">
      <c r="C170">
        <v>28</v>
      </c>
      <c r="D170" s="3" cm="1">
        <f t="array" aca="1" ref="D170" ca="1">IF(C$142="Daily",D169+1,
IFERROR(INDEX(INDIRECT(
INDEX(tbPeriods[Column1],MATCH(C$142,tbPeriods[Name],0))
&amp;"[" &amp; D$19&amp; "]"),C170),"")
)</f>
        <v>45682</v>
      </c>
    </row>
    <row r="171" spans="3:4" x14ac:dyDescent="0.3">
      <c r="C171">
        <v>29</v>
      </c>
      <c r="D171" s="3" cm="1">
        <f t="array" aca="1" ref="D171" ca="1">IF(C$142="Daily",D170+1,
IFERROR(INDEX(INDIRECT(
INDEX(tbPeriods[Column1],MATCH(C$142,tbPeriods[Name],0))
&amp;"[" &amp; D$19&amp; "]"),C171),"")
)</f>
        <v>45683</v>
      </c>
    </row>
    <row r="172" spans="3:4" x14ac:dyDescent="0.3">
      <c r="C172">
        <v>30</v>
      </c>
      <c r="D172" s="3" cm="1">
        <f t="array" aca="1" ref="D172" ca="1">IF(C$142="Daily",D171+1,
IFERROR(INDEX(INDIRECT(
INDEX(tbPeriods[Column1],MATCH(C$142,tbPeriods[Name],0))
&amp;"[" &amp; D$19&amp; "]"),C172),"")
)</f>
        <v>45684</v>
      </c>
    </row>
    <row r="173" spans="3:4" x14ac:dyDescent="0.3">
      <c r="C173">
        <v>31</v>
      </c>
      <c r="D173" s="3" cm="1">
        <f t="array" aca="1" ref="D173" ca="1">IF(C$142="Daily",D172+1,
IFERROR(INDEX(INDIRECT(
INDEX(tbPeriods[Column1],MATCH(C$142,tbPeriods[Name],0))
&amp;"[" &amp; D$19&amp; "]"),C173),"")
)</f>
        <v>45685</v>
      </c>
    </row>
    <row r="174" spans="3:4" x14ac:dyDescent="0.3">
      <c r="C174">
        <v>32</v>
      </c>
      <c r="D174" s="3" cm="1">
        <f t="array" aca="1" ref="D174" ca="1">IF(C$142="Daily",D173+1,
IFERROR(INDEX(INDIRECT(
INDEX(tbPeriods[Column1],MATCH(C$142,tbPeriods[Name],0))
&amp;"[" &amp; D$19&amp; "]"),C174),"")
)</f>
        <v>45686</v>
      </c>
    </row>
    <row r="175" spans="3:4" x14ac:dyDescent="0.3">
      <c r="C175">
        <v>33</v>
      </c>
      <c r="D175" s="3" cm="1">
        <f t="array" aca="1" ref="D175" ca="1">IF(C$142="Daily",D174+1,
IFERROR(INDEX(INDIRECT(
INDEX(tbPeriods[Column1],MATCH(C$142,tbPeriods[Name],0))
&amp;"[" &amp; D$19&amp; "]"),C175),"")
)</f>
        <v>45687</v>
      </c>
    </row>
    <row r="176" spans="3:4" x14ac:dyDescent="0.3">
      <c r="C176">
        <v>34</v>
      </c>
      <c r="D176" s="3" cm="1">
        <f t="array" aca="1" ref="D176" ca="1">IF(C$142="Daily",D175+1,
IFERROR(INDEX(INDIRECT(
INDEX(tbPeriods[Column1],MATCH(C$142,tbPeriods[Name],0))
&amp;"[" &amp; D$19&amp; "]"),C176),"")
)</f>
        <v>45688</v>
      </c>
    </row>
    <row r="177" spans="3:4" x14ac:dyDescent="0.3">
      <c r="C177">
        <v>35</v>
      </c>
      <c r="D177" s="3" cm="1">
        <f t="array" aca="1" ref="D177" ca="1">IF(C$142="Daily",D176+1,
IFERROR(INDEX(INDIRECT(
INDEX(tbPeriods[Column1],MATCH(C$142,tbPeriods[Name],0))
&amp;"[" &amp; D$19&amp; "]"),C177),"")
)</f>
        <v>45689</v>
      </c>
    </row>
    <row r="178" spans="3:4" x14ac:dyDescent="0.3">
      <c r="C178">
        <v>36</v>
      </c>
      <c r="D178" s="3" cm="1">
        <f t="array" aca="1" ref="D178" ca="1">IF(C$142="Daily",D177+1,
IFERROR(INDEX(INDIRECT(
INDEX(tbPeriods[Column1],MATCH(C$142,tbPeriods[Name],0))
&amp;"[" &amp; D$19&amp; "]"),C178),"")
)</f>
        <v>45690</v>
      </c>
    </row>
    <row r="179" spans="3:4" x14ac:dyDescent="0.3">
      <c r="C179">
        <v>37</v>
      </c>
      <c r="D179" s="3" cm="1">
        <f t="array" aca="1" ref="D179" ca="1">IF(C$142="Daily",D178+1,
IFERROR(INDEX(INDIRECT(
INDEX(tbPeriods[Column1],MATCH(C$142,tbPeriods[Name],0))
&amp;"[" &amp; D$19&amp; "]"),C179),"")
)</f>
        <v>45691</v>
      </c>
    </row>
    <row r="180" spans="3:4" x14ac:dyDescent="0.3">
      <c r="C180">
        <v>38</v>
      </c>
      <c r="D180" s="3" cm="1">
        <f t="array" aca="1" ref="D180" ca="1">IF(C$142="Daily",D179+1,
IFERROR(INDEX(INDIRECT(
INDEX(tbPeriods[Column1],MATCH(C$142,tbPeriods[Name],0))
&amp;"[" &amp; D$19&amp; "]"),C180),"")
)</f>
        <v>45692</v>
      </c>
    </row>
    <row r="181" spans="3:4" x14ac:dyDescent="0.3">
      <c r="C181">
        <v>39</v>
      </c>
      <c r="D181" s="3" cm="1">
        <f t="array" aca="1" ref="D181" ca="1">IF(C$142="Daily",D180+1,
IFERROR(INDEX(INDIRECT(
INDEX(tbPeriods[Column1],MATCH(C$142,tbPeriods[Name],0))
&amp;"[" &amp; D$19&amp; "]"),C181),"")
)</f>
        <v>45693</v>
      </c>
    </row>
    <row r="182" spans="3:4" x14ac:dyDescent="0.3">
      <c r="C182">
        <v>40</v>
      </c>
      <c r="D182" s="3" cm="1">
        <f t="array" aca="1" ref="D182" ca="1">IF(C$142="Daily",D181+1,
IFERROR(INDEX(INDIRECT(
INDEX(tbPeriods[Column1],MATCH(C$142,tbPeriods[Name],0))
&amp;"[" &amp; D$19&amp; "]"),C182),"")
)</f>
        <v>45694</v>
      </c>
    </row>
    <row r="183" spans="3:4" x14ac:dyDescent="0.3">
      <c r="C183">
        <v>41</v>
      </c>
      <c r="D183" s="3" cm="1">
        <f t="array" aca="1" ref="D183" ca="1">IF(C$142="Daily",D182+1,
IFERROR(INDEX(INDIRECT(
INDEX(tbPeriods[Column1],MATCH(C$142,tbPeriods[Name],0))
&amp;"[" &amp; D$19&amp; "]"),C183),"")
)</f>
        <v>45695</v>
      </c>
    </row>
    <row r="184" spans="3:4" x14ac:dyDescent="0.3">
      <c r="C184">
        <v>42</v>
      </c>
      <c r="D184" s="3" cm="1">
        <f t="array" aca="1" ref="D184" ca="1">IF(C$142="Daily",D183+1,
IFERROR(INDEX(INDIRECT(
INDEX(tbPeriods[Column1],MATCH(C$142,tbPeriods[Name],0))
&amp;"[" &amp; D$19&amp; "]"),C184),"")
)</f>
        <v>45696</v>
      </c>
    </row>
    <row r="185" spans="3:4" x14ac:dyDescent="0.3">
      <c r="C185">
        <v>43</v>
      </c>
      <c r="D185" s="3" cm="1">
        <f t="array" aca="1" ref="D185" ca="1">IF(C$142="Daily",D184+1,
IFERROR(INDEX(INDIRECT(
INDEX(tbPeriods[Column1],MATCH(C$142,tbPeriods[Name],0))
&amp;"[" &amp; D$19&amp; "]"),C185),"")
)</f>
        <v>45697</v>
      </c>
    </row>
    <row r="186" spans="3:4" x14ac:dyDescent="0.3">
      <c r="C186">
        <v>44</v>
      </c>
      <c r="D186" s="3" cm="1">
        <f t="array" aca="1" ref="D186" ca="1">IF(C$142="Daily",D185+1,
IFERROR(INDEX(INDIRECT(
INDEX(tbPeriods[Column1],MATCH(C$142,tbPeriods[Name],0))
&amp;"[" &amp; D$19&amp; "]"),C186),"")
)</f>
        <v>45698</v>
      </c>
    </row>
    <row r="187" spans="3:4" x14ac:dyDescent="0.3">
      <c r="C187">
        <v>45</v>
      </c>
      <c r="D187" s="3" cm="1">
        <f t="array" aca="1" ref="D187" ca="1">IF(C$142="Daily",D186+1,
IFERROR(INDEX(INDIRECT(
INDEX(tbPeriods[Column1],MATCH(C$142,tbPeriods[Name],0))
&amp;"[" &amp; D$19&amp; "]"),C187),"")
)</f>
        <v>45699</v>
      </c>
    </row>
    <row r="188" spans="3:4" x14ac:dyDescent="0.3">
      <c r="C188">
        <v>46</v>
      </c>
      <c r="D188" s="3" cm="1">
        <f t="array" aca="1" ref="D188" ca="1">IF(C$142="Daily",D187+1,
IFERROR(INDEX(INDIRECT(
INDEX(tbPeriods[Column1],MATCH(C$142,tbPeriods[Name],0))
&amp;"[" &amp; D$19&amp; "]"),C188),"")
)</f>
        <v>45700</v>
      </c>
    </row>
    <row r="189" spans="3:4" x14ac:dyDescent="0.3">
      <c r="C189">
        <v>47</v>
      </c>
      <c r="D189" s="3" cm="1">
        <f t="array" aca="1" ref="D189" ca="1">IF(C$142="Daily",D188+1,
IFERROR(INDEX(INDIRECT(
INDEX(tbPeriods[Column1],MATCH(C$142,tbPeriods[Name],0))
&amp;"[" &amp; D$19&amp; "]"),C189),"")
)</f>
        <v>45701</v>
      </c>
    </row>
    <row r="190" spans="3:4" x14ac:dyDescent="0.3">
      <c r="C190">
        <v>48</v>
      </c>
      <c r="D190" s="3" cm="1">
        <f t="array" aca="1" ref="D190" ca="1">IF(C$142="Daily",D189+1,
IFERROR(INDEX(INDIRECT(
INDEX(tbPeriods[Column1],MATCH(C$142,tbPeriods[Name],0))
&amp;"[" &amp; D$19&amp; "]"),C190),"")
)</f>
        <v>45702</v>
      </c>
    </row>
    <row r="191" spans="3:4" x14ac:dyDescent="0.3">
      <c r="C191">
        <v>49</v>
      </c>
      <c r="D191" s="3" cm="1">
        <f t="array" aca="1" ref="D191" ca="1">IF(C$142="Daily",D190+1,
IFERROR(INDEX(INDIRECT(
INDEX(tbPeriods[Column1],MATCH(C$142,tbPeriods[Name],0))
&amp;"[" &amp; D$19&amp; "]"),C191),"")
)</f>
        <v>45703</v>
      </c>
    </row>
    <row r="192" spans="3:4" x14ac:dyDescent="0.3">
      <c r="C192">
        <v>50</v>
      </c>
      <c r="D192" s="3" cm="1">
        <f t="array" aca="1" ref="D192" ca="1">IF(C$142="Daily",D191+1,
IFERROR(INDEX(INDIRECT(
INDEX(tbPeriods[Column1],MATCH(C$142,tbPeriods[Name],0))
&amp;"[" &amp; D$19&amp; "]"),C192),"")
)</f>
        <v>45704</v>
      </c>
    </row>
    <row r="193" spans="3:4" x14ac:dyDescent="0.3">
      <c r="C193">
        <v>51</v>
      </c>
      <c r="D193" s="3" cm="1">
        <f t="array" aca="1" ref="D193" ca="1">IF(C$142="Daily",D192+1,
IFERROR(INDEX(INDIRECT(
INDEX(tbPeriods[Column1],MATCH(C$142,tbPeriods[Name],0))
&amp;"[" &amp; D$19&amp; "]"),C193),"")
)</f>
        <v>45705</v>
      </c>
    </row>
    <row r="194" spans="3:4" x14ac:dyDescent="0.3">
      <c r="C194">
        <v>52</v>
      </c>
      <c r="D194" s="3" cm="1">
        <f t="array" aca="1" ref="D194" ca="1">IF(C$142="Daily",D193+1,
IFERROR(INDEX(INDIRECT(
INDEX(tbPeriods[Column1],MATCH(C$142,tbPeriods[Name],0))
&amp;"[" &amp; D$19&amp; "]"),C194),"")
)</f>
        <v>45706</v>
      </c>
    </row>
  </sheetData>
  <phoneticPr fontId="12" type="noConversion"/>
  <pageMargins left="0.7" right="0.7" top="0.75" bottom="0.75" header="0.3" footer="0.3"/>
  <tableParts count="9">
    <tablePart r:id="rId1"/>
    <tablePart r:id="rId2"/>
    <tablePart r:id="rId3"/>
    <tablePart r:id="rId4"/>
    <tablePart r:id="rId5"/>
    <tablePart r:id="rId6"/>
    <tablePart r:id="rId7"/>
    <tablePart r:id="rId8"/>
    <tablePart r:id="rId9"/>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65</vt:i4>
      </vt:variant>
    </vt:vector>
  </HeadingPairs>
  <TitlesOfParts>
    <vt:vector size="76" baseType="lpstr">
      <vt:lpstr>Settings</vt:lpstr>
      <vt:lpstr>Employees</vt:lpstr>
      <vt:lpstr>Hours</vt:lpstr>
      <vt:lpstr>Payroll</vt:lpstr>
      <vt:lpstr>Pays Stub</vt:lpstr>
      <vt:lpstr>Form 941</vt:lpstr>
      <vt:lpstr>Form W2 Employee</vt:lpstr>
      <vt:lpstr>Pay Remittance All</vt:lpstr>
      <vt:lpstr>Dashboard</vt:lpstr>
      <vt:lpstr>Support</vt:lpstr>
      <vt:lpstr>Source</vt:lpstr>
      <vt:lpstr>a1Dash</vt:lpstr>
      <vt:lpstr>a1Employees</vt:lpstr>
      <vt:lpstr>a1Payroll</vt:lpstr>
      <vt:lpstr>a1Pays</vt:lpstr>
      <vt:lpstr>a1RemiAll</vt:lpstr>
      <vt:lpstr>a1RemiEmp</vt:lpstr>
      <vt:lpstr>a1Settings</vt:lpstr>
      <vt:lpstr>aCustomDates</vt:lpstr>
      <vt:lpstr>allowance</vt:lpstr>
      <vt:lpstr>allowanceOldForm</vt:lpstr>
      <vt:lpstr>aPayDate</vt:lpstr>
      <vt:lpstr>catchUp</vt:lpstr>
      <vt:lpstr>compensationCap</vt:lpstr>
      <vt:lpstr>contributionLimit</vt:lpstr>
      <vt:lpstr>deductFillingJointly</vt:lpstr>
      <vt:lpstr>deductOtherwise</vt:lpstr>
      <vt:lpstr>dFEDRound</vt:lpstr>
      <vt:lpstr>dMulti</vt:lpstr>
      <vt:lpstr>dOvertimeName</vt:lpstr>
      <vt:lpstr>dPeriodID</vt:lpstr>
      <vt:lpstr>dPeriods</vt:lpstr>
      <vt:lpstr>dRegularName</vt:lpstr>
      <vt:lpstr>dRound</vt:lpstr>
      <vt:lpstr>dSalaried</vt:lpstr>
      <vt:lpstr>dVacationName</vt:lpstr>
      <vt:lpstr>ettRate</vt:lpstr>
      <vt:lpstr>fedHeadHold</vt:lpstr>
      <vt:lpstr>fedHeadWage</vt:lpstr>
      <vt:lpstr>fedJointlyHold</vt:lpstr>
      <vt:lpstr>fedJointlyWage</vt:lpstr>
      <vt:lpstr>fedNotHeadHold</vt:lpstr>
      <vt:lpstr>fedNotHeadWage</vt:lpstr>
      <vt:lpstr>fedNotJointlyHold</vt:lpstr>
      <vt:lpstr>fedNotJointlyWage</vt:lpstr>
      <vt:lpstr>fedNotPerc</vt:lpstr>
      <vt:lpstr>fedNotSingleHold</vt:lpstr>
      <vt:lpstr>fedNotSingleWage</vt:lpstr>
      <vt:lpstr>fedPerc</vt:lpstr>
      <vt:lpstr>fedSingleHold</vt:lpstr>
      <vt:lpstr>fedSingleWage</vt:lpstr>
      <vt:lpstr>futaRate</vt:lpstr>
      <vt:lpstr>hourPeriodsMax</vt:lpstr>
      <vt:lpstr>hoursMode</vt:lpstr>
      <vt:lpstr>hoursPeriod</vt:lpstr>
      <vt:lpstr>isPaidCol</vt:lpstr>
      <vt:lpstr>listEmployees</vt:lpstr>
      <vt:lpstr>listFederalStatus</vt:lpstr>
      <vt:lpstr>listIIncomeBase</vt:lpstr>
      <vt:lpstr>listPeriods</vt:lpstr>
      <vt:lpstr>listQuarters</vt:lpstr>
      <vt:lpstr>maxStateOver</vt:lpstr>
      <vt:lpstr>mCurrency</vt:lpstr>
      <vt:lpstr>mediAddTable</vt:lpstr>
      <vt:lpstr>mediMax</vt:lpstr>
      <vt:lpstr>mediTax</vt:lpstr>
      <vt:lpstr>overallLimit</vt:lpstr>
      <vt:lpstr>persExemption</vt:lpstr>
      <vt:lpstr>preriodName</vt:lpstr>
      <vt:lpstr>'Pays Stub'!Print_Area</vt:lpstr>
      <vt:lpstr>PTOHour</vt:lpstr>
      <vt:lpstr>PTOMode</vt:lpstr>
      <vt:lpstr>ssMax</vt:lpstr>
      <vt:lpstr>ssTax</vt:lpstr>
      <vt:lpstr>sutaRate</vt:lpstr>
      <vt:lpstr>ytdPeriod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Damian Kosno</dc:creator>
  <cp:keywords/>
  <dc:description/>
  <cp:lastModifiedBy>Damian Kosno</cp:lastModifiedBy>
  <cp:revision/>
  <dcterms:created xsi:type="dcterms:W3CDTF">2015-06-05T18:19:34Z</dcterms:created>
  <dcterms:modified xsi:type="dcterms:W3CDTF">2025-05-04T17:10:10Z</dcterms:modified>
  <cp:category/>
  <cp:contentStatus/>
</cp:coreProperties>
</file>